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tables/table7.xml" ContentType="application/vnd.openxmlformats-officedocument.spreadsheetml.table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tables/table8.xml" ContentType="application/vnd.openxmlformats-officedocument.spreadsheetml.table+xml"/>
  <Override PartName="/xl/drawings/drawing4.xml" ContentType="application/vnd.openxmlformats-officedocument.drawing+xml"/>
  <Override PartName="/xl/charts/chart8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9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comments1.xml" ContentType="application/vnd.openxmlformats-officedocument.spreadsheetml.comments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6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I:\Project\OMEGA\Dockets\OMEGA_PD2016\01_TechCosts_Machines\"/>
    </mc:Choice>
  </mc:AlternateContent>
  <bookViews>
    <workbookView xWindow="-15" yWindow="-15" windowWidth="4560" windowHeight="5010" tabRatio="939"/>
  </bookViews>
  <sheets>
    <sheet name="ChangeLog" sheetId="21" r:id="rId1"/>
    <sheet name="Inputs" sheetId="3" r:id="rId2"/>
    <sheet name="CWC_VehType" sheetId="11" r:id="rId3"/>
    <sheet name="CurbWts" sheetId="10" r:id="rId4"/>
    <sheet name="TechList" sheetId="8" r:id="rId5"/>
    <sheet name="LFs" sheetId="1" r:id="rId6"/>
    <sheet name="ICMs" sheetId="2" r:id="rId7"/>
    <sheet name="ICM_inputs" sheetId="29" r:id="rId8"/>
    <sheet name="lfTable" sheetId="12" r:id="rId9"/>
    <sheet name="ICM_o" sheetId="31" r:id="rId10"/>
    <sheet name="ICM_w" sheetId="15" r:id="rId11"/>
    <sheet name="et_dmc" sheetId="4" r:id="rId12"/>
    <sheet name="aero_curve" sheetId="34" r:id="rId13"/>
    <sheet name="wr_DMCcurves_FRM" sheetId="18" r:id="rId14"/>
    <sheet name="wr_dmc" sheetId="30" r:id="rId15"/>
    <sheet name="wr_DMCcurve_TAR" sheetId="39" r:id="rId16"/>
    <sheet name="wr_dmc_TAR" sheetId="37" r:id="rId17"/>
    <sheet name="wr_ICcurves" sheetId="35" r:id="rId18"/>
    <sheet name="wr_ic_TAR" sheetId="36" r:id="rId19"/>
    <sheet name="ev1_dmc_curves" sheetId="32" r:id="rId20"/>
    <sheet name="ev1_dmc" sheetId="33" r:id="rId21"/>
    <sheet name="ev2_dmc" sheetId="6" r:id="rId22"/>
    <sheet name="PriceDeflators" sheetId="9" r:id="rId23"/>
    <sheet name="PU_Inputs" sheetId="27" r:id="rId24"/>
  </sheets>
  <definedNames>
    <definedName name="_xlnm._FilterDatabase" localSheetId="11" hidden="1">et_dmc!$A$10:$L$168</definedName>
    <definedName name="_xlnm._FilterDatabase" localSheetId="21" hidden="1">ev2_dmc!$A$10:$L$10</definedName>
    <definedName name="_xlnm._FilterDatabase" localSheetId="9" hidden="1">ICM_o!$A$1:$R$1</definedName>
    <definedName name="_xlnm._FilterDatabase" localSheetId="10" hidden="1">ICM_w!$A$1:$R$1</definedName>
    <definedName name="_xlnm._FilterDatabase" localSheetId="8" hidden="1">lfTable!$A$1:$U$1</definedName>
    <definedName name="_xlnm._FilterDatabase" localSheetId="4" hidden="1">TechList!$A$1:$I$237</definedName>
    <definedName name="_xlnm._FilterDatabase" localSheetId="15" hidden="1">wr_DMCcurve_TAR!$A$20:$E$80</definedName>
    <definedName name="_xlnm._FilterDatabase" localSheetId="13" hidden="1">wr_DMCcurves_FRM!$A$20:$E$80</definedName>
    <definedName name="Charger_L1">Inputs!$B$32</definedName>
    <definedName name="Charger_L2">Inputs!$B$33</definedName>
    <definedName name="Charger_labor">Inputs!$B$34</definedName>
    <definedName name="CurbWt_2008">CurbWts!$B$3:$B$21</definedName>
    <definedName name="CurbWt_2010">CurbWts!$C$3:$C$21</definedName>
    <definedName name="CurbWt_selection">CurbWts!$F$3:$F$40</definedName>
    <definedName name="Curves_learning">Inputs!$B$5</definedName>
    <definedName name="DMC_trans">Inputs!$B$31</definedName>
    <definedName name="ET_DMC_base">et_dmc!$K$11:$K$173</definedName>
    <definedName name="ET_Key">et_dmc!$C$11:$C$173</definedName>
    <definedName name="ET_year_base">et_dmc!$F$11:$F$173</definedName>
    <definedName name="EV_DMCintercept_base">ev2_dmc!$J$11:$J$61</definedName>
    <definedName name="EV_DMCslope_base" localSheetId="16">ev2_dmc!#REF!</definedName>
    <definedName name="EV_DMCslope_base" localSheetId="15">ev2_dmc!#REF!</definedName>
    <definedName name="EV_DMCslope_base">ev2_dmc!#REF!</definedName>
    <definedName name="GDPmatrix">PriceDeflators!$D$5:$Q$18</definedName>
    <definedName name="icalc_year">et_dmc!$N$10</definedName>
    <definedName name="ICM_Calc_o" localSheetId="9">ICM_o!#REF!</definedName>
    <definedName name="ICM_Calc_o" localSheetId="16">ICM_w!#REF!</definedName>
    <definedName name="ICM_Calc_o" localSheetId="15">ICM_w!#REF!</definedName>
    <definedName name="ICM_Calc_o">ICM_w!#REF!</definedName>
    <definedName name="ICM_Calc_w" localSheetId="9">ICM_o!$E$2:$R$15</definedName>
    <definedName name="ICM_Calc_w">ICM_w!$E$3:$R$206</definedName>
    <definedName name="ICM_complexity">ICMs!$B$2:$B$8</definedName>
    <definedName name="ICMo_LT">ICMs!$D$23:$D$29</definedName>
    <definedName name="ICMo_ST">ICMs!$D$16:$D$22</definedName>
    <definedName name="ICMw_LT">ICMs!$D$9:$D$15</definedName>
    <definedName name="ICMw_ST">ICMs!$D$2:$D$8</definedName>
    <definedName name="lb_kg" localSheetId="15">wr_DMCcurve_TAR!$N$2</definedName>
    <definedName name="lb_kg">wr_DMCcurves_FRM!$N$2</definedName>
    <definedName name="LF_DMC_base">LFs!$D$2:$D$36</definedName>
    <definedName name="LF_LF_code">LFs!$A$2:$A$36</definedName>
    <definedName name="LFmatrix">LFs!$I$2:$AA$36</definedName>
    <definedName name="LR_fl1">Inputs!$B$9</definedName>
    <definedName name="LR_fl2">Inputs!$B$8</definedName>
    <definedName name="LR_fl3">Inputs!$B$7</definedName>
    <definedName name="LR_st">Inputs!$B$10</definedName>
    <definedName name="Markup">Inputs!$B$2</definedName>
    <definedName name="Output_end_year">Inputs!$B$30</definedName>
    <definedName name="Output_start_year">Inputs!$B$29</definedName>
    <definedName name="RPE">Inputs!$B$3</definedName>
    <definedName name="Sensitivity_ICM">Inputs!$B$4</definedName>
    <definedName name="Sensitivity_Learn">Inputs!$B$6</definedName>
    <definedName name="Sensitivity_WR">Inputs!$B$12</definedName>
    <definedName name="USD_2006">Inputs!$B$15</definedName>
    <definedName name="USD_2007">Inputs!$B$16</definedName>
    <definedName name="USD_2008">Inputs!$B$17</definedName>
    <definedName name="USD_2009">Inputs!$B$18</definedName>
    <definedName name="USD_2010">Inputs!$B$19</definedName>
    <definedName name="USD_2011">Inputs!$B$20</definedName>
    <definedName name="USD_2012">Inputs!$B$21</definedName>
    <definedName name="USD_2013">Inputs!$B$22</definedName>
    <definedName name="USD_2014">Inputs!$B$23</definedName>
    <definedName name="USD_Basis">Inputs!$B$14</definedName>
    <definedName name="VC_01">CWC_VehType!$B$31</definedName>
    <definedName name="VC_02">CWC_VehType!$B$32</definedName>
    <definedName name="VC_03">CWC_VehType!$B$33</definedName>
    <definedName name="VC_04">CWC_VehType!$B$34</definedName>
    <definedName name="VC_05">CWC_VehType!$B$35</definedName>
    <definedName name="VC_06">CWC_VehType!$B$36</definedName>
    <definedName name="VC_07">CWC_VehType!$B$37</definedName>
    <definedName name="VC_08">CWC_VehType!$B$38</definedName>
    <definedName name="VC_09">CWC_VehType!$B$39</definedName>
    <definedName name="VC_10">CWC_VehType!$B$40</definedName>
    <definedName name="WR_curve">Inputs!$B$11</definedName>
    <definedName name="WR_DMC_base" localSheetId="15">wr_DMCcurve_TAR!$E$21:$W$80</definedName>
    <definedName name="WR_DMC_base">wr_DMCcurves_FRM!$E$21:$W$80</definedName>
    <definedName name="WR_sensfactor">Inputs!$B$13</definedName>
    <definedName name="Year_Baseline">Inputs!$B$28</definedName>
  </definedNames>
  <calcPr calcId="171027"/>
</workbook>
</file>

<file path=xl/calcChain.xml><?xml version="1.0" encoding="utf-8"?>
<calcChain xmlns="http://schemas.openxmlformats.org/spreadsheetml/2006/main">
  <c r="J106" i="32" l="1"/>
  <c r="J105" i="32"/>
  <c r="J104" i="32"/>
  <c r="J103" i="32"/>
  <c r="J101" i="32"/>
  <c r="J100" i="32"/>
  <c r="J99" i="32"/>
  <c r="J98" i="32"/>
  <c r="J97" i="32"/>
  <c r="J95" i="32"/>
  <c r="J94" i="32"/>
  <c r="J93" i="32"/>
  <c r="J92" i="32"/>
  <c r="J91" i="32"/>
  <c r="J89" i="32"/>
  <c r="D11" i="36" l="1"/>
  <c r="D12" i="36"/>
  <c r="D13" i="36"/>
  <c r="D14" i="36"/>
  <c r="D15" i="36"/>
  <c r="D16" i="36"/>
  <c r="D17" i="36"/>
  <c r="D18" i="36"/>
  <c r="D19" i="36"/>
  <c r="D20" i="36"/>
  <c r="D21" i="36"/>
  <c r="D22" i="36"/>
  <c r="D23" i="36"/>
  <c r="D24" i="36"/>
  <c r="D25" i="36"/>
  <c r="D26" i="36"/>
  <c r="D27" i="36"/>
  <c r="D28" i="36"/>
  <c r="D29" i="36"/>
  <c r="D30" i="36"/>
  <c r="D31" i="36"/>
  <c r="D32" i="36"/>
  <c r="D33" i="36"/>
  <c r="D34" i="36"/>
  <c r="D35" i="36"/>
  <c r="D36" i="36"/>
  <c r="D37" i="36"/>
  <c r="D38" i="36"/>
  <c r="D39" i="36"/>
  <c r="D40" i="36"/>
  <c r="D41" i="36"/>
  <c r="D42" i="36"/>
  <c r="D43" i="36"/>
  <c r="D44" i="36"/>
  <c r="D45" i="36"/>
  <c r="D46" i="36"/>
  <c r="D47" i="36"/>
  <c r="D48" i="36"/>
  <c r="D49" i="36"/>
  <c r="D50" i="36"/>
  <c r="D51" i="36"/>
  <c r="D52" i="36"/>
  <c r="D53" i="36"/>
  <c r="D54" i="36"/>
  <c r="D55" i="36"/>
  <c r="D56" i="36"/>
  <c r="D57" i="36"/>
  <c r="D58" i="36"/>
  <c r="D59" i="36"/>
  <c r="D60" i="36"/>
  <c r="D61" i="36"/>
  <c r="D62" i="36"/>
  <c r="D63" i="36"/>
  <c r="D64" i="36"/>
  <c r="D65" i="36"/>
  <c r="D66" i="36"/>
  <c r="D67" i="36"/>
  <c r="D68" i="36"/>
  <c r="D69" i="36"/>
  <c r="D70" i="36"/>
  <c r="D71" i="36"/>
  <c r="D72" i="36"/>
  <c r="D73" i="36"/>
  <c r="D74" i="36"/>
  <c r="D75" i="36"/>
  <c r="D76" i="36"/>
  <c r="D77" i="36"/>
  <c r="D78" i="36"/>
  <c r="D79" i="36"/>
  <c r="D80" i="36"/>
  <c r="D81" i="36"/>
  <c r="D82" i="36"/>
  <c r="D83" i="36"/>
  <c r="D84" i="36"/>
  <c r="D85" i="36"/>
  <c r="D86" i="36"/>
  <c r="D87" i="36"/>
  <c r="D88" i="36"/>
  <c r="D89" i="36"/>
  <c r="D90" i="36"/>
  <c r="D91" i="36"/>
  <c r="D92" i="36"/>
  <c r="D93" i="36"/>
  <c r="D94" i="36"/>
  <c r="D95" i="36"/>
  <c r="D96" i="36"/>
  <c r="D97" i="36"/>
  <c r="D98" i="36"/>
  <c r="D99" i="36"/>
  <c r="D100" i="36"/>
  <c r="D101" i="36"/>
  <c r="D102" i="36"/>
  <c r="D103" i="36"/>
  <c r="D104" i="36"/>
  <c r="D105" i="36"/>
  <c r="D106" i="36"/>
  <c r="D107" i="36"/>
  <c r="D108" i="36"/>
  <c r="D109" i="36"/>
  <c r="D110" i="36"/>
  <c r="D111" i="36"/>
  <c r="D112" i="36"/>
  <c r="D113" i="36"/>
  <c r="D114" i="36"/>
  <c r="D115" i="36"/>
  <c r="D116" i="36"/>
  <c r="D117" i="36"/>
  <c r="D118" i="36"/>
  <c r="D119" i="36"/>
  <c r="D120" i="36"/>
  <c r="D121" i="36"/>
  <c r="D122" i="36"/>
  <c r="D123" i="36"/>
  <c r="D124" i="36"/>
  <c r="D125" i="36"/>
  <c r="D126" i="36"/>
  <c r="D127" i="36"/>
  <c r="D128" i="36"/>
  <c r="D129" i="36"/>
  <c r="D130" i="36"/>
  <c r="D131" i="36"/>
  <c r="D132" i="36"/>
  <c r="D133" i="36"/>
  <c r="D134" i="36"/>
  <c r="D135" i="36"/>
  <c r="D136" i="36"/>
  <c r="D137" i="36"/>
  <c r="D138" i="36"/>
  <c r="D139" i="36"/>
  <c r="D140" i="36"/>
  <c r="D141" i="36"/>
  <c r="D142" i="36"/>
  <c r="D143" i="36"/>
  <c r="D144" i="36"/>
  <c r="D145" i="36"/>
  <c r="D146" i="36"/>
  <c r="D147" i="36"/>
  <c r="D148" i="36"/>
  <c r="D149" i="36"/>
  <c r="D150" i="36"/>
  <c r="D151" i="36"/>
  <c r="D152" i="36"/>
  <c r="D153" i="36"/>
  <c r="D154" i="36"/>
  <c r="D155" i="36"/>
  <c r="D156" i="36"/>
  <c r="D157" i="36"/>
  <c r="D158" i="36"/>
  <c r="D159" i="36"/>
  <c r="D160" i="36"/>
  <c r="D161" i="36"/>
  <c r="D162" i="36"/>
  <c r="D163" i="36"/>
  <c r="D164" i="36"/>
  <c r="D165" i="36"/>
  <c r="D166" i="36"/>
  <c r="D167" i="36"/>
  <c r="D168" i="36"/>
  <c r="D169" i="36"/>
  <c r="D170" i="36"/>
  <c r="D171" i="36"/>
  <c r="D172" i="36"/>
  <c r="D173" i="36"/>
  <c r="D174" i="36"/>
  <c r="D175" i="36"/>
  <c r="D176" i="36"/>
  <c r="D177" i="36"/>
  <c r="D178" i="36"/>
  <c r="D179" i="36"/>
  <c r="D180" i="36"/>
  <c r="D181" i="36"/>
  <c r="D182" i="36"/>
  <c r="D183" i="36"/>
  <c r="D184" i="36"/>
  <c r="D185" i="36"/>
  <c r="D186" i="36"/>
  <c r="D187" i="36"/>
  <c r="D188" i="36"/>
  <c r="D189" i="36"/>
  <c r="D190" i="36"/>
  <c r="D191" i="36"/>
  <c r="D192" i="36"/>
  <c r="D193" i="36"/>
  <c r="D194" i="36"/>
  <c r="D195" i="36"/>
  <c r="D196" i="36"/>
  <c r="D197" i="36"/>
  <c r="D198" i="36"/>
  <c r="D199" i="36"/>
  <c r="D200" i="36"/>
  <c r="D201" i="36"/>
  <c r="D202" i="36"/>
  <c r="D203" i="36"/>
  <c r="D204" i="36"/>
  <c r="D205" i="36"/>
  <c r="D206" i="36"/>
  <c r="D207" i="36"/>
  <c r="D208" i="36"/>
  <c r="D209" i="36"/>
  <c r="D210" i="36"/>
  <c r="D211" i="36"/>
  <c r="D212" i="36"/>
  <c r="D213" i="36"/>
  <c r="D214" i="36"/>
  <c r="D215" i="36"/>
  <c r="D216" i="36"/>
  <c r="D217" i="36"/>
  <c r="D218" i="36"/>
  <c r="D219" i="36"/>
  <c r="D220" i="36"/>
  <c r="D221" i="36"/>
  <c r="D222" i="36"/>
  <c r="D223" i="36"/>
  <c r="D224" i="36"/>
  <c r="D225" i="36"/>
  <c r="D226" i="36"/>
  <c r="D227" i="36"/>
  <c r="D228" i="36"/>
  <c r="D229" i="36"/>
  <c r="D230" i="36"/>
  <c r="D231" i="36"/>
  <c r="D232" i="36"/>
  <c r="D233" i="36"/>
  <c r="D234" i="36"/>
  <c r="D235" i="36"/>
  <c r="D236" i="36"/>
  <c r="D237" i="36"/>
  <c r="D238" i="36"/>
  <c r="D239" i="36"/>
  <c r="D240" i="36"/>
  <c r="D241" i="36"/>
  <c r="D242" i="36"/>
  <c r="D243" i="36"/>
  <c r="D244" i="36"/>
  <c r="D245" i="36"/>
  <c r="D246" i="36"/>
  <c r="D247" i="36"/>
  <c r="D248" i="36"/>
  <c r="D249" i="36"/>
  <c r="D250" i="36"/>
  <c r="D251" i="36"/>
  <c r="D252" i="36"/>
  <c r="D253" i="36"/>
  <c r="D254" i="36"/>
  <c r="D255" i="36"/>
  <c r="D256" i="36"/>
  <c r="D257" i="36"/>
  <c r="D258" i="36"/>
  <c r="D259" i="36"/>
  <c r="D260" i="36"/>
  <c r="D261" i="36"/>
  <c r="D262" i="36"/>
  <c r="D263" i="36"/>
  <c r="D264" i="36"/>
  <c r="D265" i="36"/>
  <c r="D266" i="36"/>
  <c r="D267" i="36"/>
  <c r="D268" i="36"/>
  <c r="D269" i="36"/>
  <c r="D270" i="36"/>
  <c r="D271" i="36"/>
  <c r="D272" i="36"/>
  <c r="D273" i="36"/>
  <c r="D274" i="36"/>
  <c r="D275" i="36"/>
  <c r="D276" i="36"/>
  <c r="D277" i="36"/>
  <c r="D278" i="36"/>
  <c r="D279" i="36"/>
  <c r="D280" i="36"/>
  <c r="D281" i="36"/>
  <c r="D282" i="36"/>
  <c r="D283" i="36"/>
  <c r="D284" i="36"/>
  <c r="D285" i="36"/>
  <c r="D286" i="36"/>
  <c r="D287" i="36"/>
  <c r="D288" i="36"/>
  <c r="D289" i="36"/>
  <c r="D290" i="36"/>
  <c r="D291" i="36"/>
  <c r="D292" i="36"/>
  <c r="D293" i="36"/>
  <c r="D294" i="36"/>
  <c r="D295" i="36"/>
  <c r="D296" i="36"/>
  <c r="D297" i="36"/>
  <c r="D298" i="36"/>
  <c r="D299" i="36"/>
  <c r="D300" i="36"/>
  <c r="D301" i="36"/>
  <c r="D302" i="36"/>
  <c r="D303" i="36"/>
  <c r="D304" i="36"/>
  <c r="D305" i="36"/>
  <c r="D306" i="36"/>
  <c r="D307" i="36"/>
  <c r="D308" i="36"/>
  <c r="D309" i="36"/>
  <c r="D310" i="36"/>
  <c r="D311" i="36"/>
  <c r="D312" i="36"/>
  <c r="D313" i="36"/>
  <c r="D314" i="36"/>
  <c r="D315" i="36"/>
  <c r="D316" i="36"/>
  <c r="D317" i="36"/>
  <c r="D318" i="36"/>
  <c r="D319" i="36"/>
  <c r="D320" i="36"/>
  <c r="D321" i="36"/>
  <c r="D322" i="36"/>
  <c r="D323" i="36"/>
  <c r="D324" i="36"/>
  <c r="D325" i="36"/>
  <c r="D326" i="36"/>
  <c r="D327" i="36"/>
  <c r="D328" i="36"/>
  <c r="D329" i="36"/>
  <c r="D330" i="36"/>
  <c r="D331" i="36"/>
  <c r="D332" i="36"/>
  <c r="D333" i="36"/>
  <c r="D334" i="36"/>
  <c r="D335" i="36"/>
  <c r="D336" i="36"/>
  <c r="D337" i="36"/>
  <c r="D338" i="36"/>
  <c r="D339" i="36"/>
  <c r="D340" i="36"/>
  <c r="D341" i="36"/>
  <c r="D342" i="36"/>
  <c r="D343" i="36"/>
  <c r="D344" i="36"/>
  <c r="D345" i="36"/>
  <c r="D346" i="36"/>
  <c r="D347" i="36"/>
  <c r="D348" i="36"/>
  <c r="D349" i="36"/>
  <c r="D350" i="36"/>
  <c r="D351" i="36"/>
  <c r="D352" i="36"/>
  <c r="D353" i="36"/>
  <c r="D354" i="36"/>
  <c r="D355" i="36"/>
  <c r="D356" i="36"/>
  <c r="D357" i="36"/>
  <c r="D358" i="36"/>
  <c r="D359" i="36"/>
  <c r="D360" i="36"/>
  <c r="D361" i="36"/>
  <c r="D362" i="36"/>
  <c r="D363" i="36"/>
  <c r="D364" i="36"/>
  <c r="D365" i="36"/>
  <c r="D366" i="36"/>
  <c r="D367" i="36"/>
  <c r="D368" i="36"/>
  <c r="D369" i="36"/>
  <c r="D370" i="36"/>
  <c r="D371" i="36"/>
  <c r="D372" i="36"/>
  <c r="D373" i="36"/>
  <c r="D374" i="36"/>
  <c r="D375" i="36"/>
  <c r="D376" i="36"/>
  <c r="D377" i="36"/>
  <c r="D378" i="36"/>
  <c r="D379" i="36"/>
  <c r="D380" i="36"/>
  <c r="D381" i="36"/>
  <c r="D382" i="36"/>
  <c r="D383" i="36"/>
  <c r="D384" i="36"/>
  <c r="D385" i="36"/>
  <c r="D386" i="36"/>
  <c r="D387" i="36"/>
  <c r="D388" i="36"/>
  <c r="D389" i="36"/>
  <c r="D390" i="36"/>
  <c r="D391" i="36"/>
  <c r="D392" i="36"/>
  <c r="D393" i="36"/>
  <c r="D394" i="36"/>
  <c r="D395" i="36"/>
  <c r="D396" i="36"/>
  <c r="D397" i="36"/>
  <c r="D398" i="36"/>
  <c r="D399" i="36"/>
  <c r="D400" i="36"/>
  <c r="D401" i="36"/>
  <c r="D402" i="36"/>
  <c r="D403" i="36"/>
  <c r="D404" i="36"/>
  <c r="D405" i="36"/>
  <c r="D406" i="36"/>
  <c r="D407" i="36"/>
  <c r="D408" i="36"/>
  <c r="D409" i="36"/>
  <c r="D410" i="36"/>
  <c r="D411" i="36"/>
  <c r="D412" i="36"/>
  <c r="D413" i="36"/>
  <c r="D414" i="36"/>
  <c r="D415" i="36"/>
  <c r="D416" i="36"/>
  <c r="D417" i="36"/>
  <c r="D418" i="36"/>
  <c r="D419" i="36"/>
  <c r="D420" i="36"/>
  <c r="D421" i="36"/>
  <c r="D422" i="36"/>
  <c r="D423" i="36"/>
  <c r="D424" i="36"/>
  <c r="D425" i="36"/>
  <c r="D426" i="36"/>
  <c r="D427" i="36"/>
  <c r="D428" i="36"/>
  <c r="D429" i="36"/>
  <c r="D430" i="36"/>
  <c r="D431" i="36"/>
  <c r="D432" i="36"/>
  <c r="D433" i="36"/>
  <c r="D434" i="36"/>
  <c r="D435" i="36"/>
  <c r="D436" i="36"/>
  <c r="D437" i="36"/>
  <c r="D438" i="36"/>
  <c r="D439" i="36"/>
  <c r="D440" i="36"/>
  <c r="D441" i="36"/>
  <c r="D442" i="36"/>
  <c r="D443" i="36"/>
  <c r="D444" i="36"/>
  <c r="D445" i="36"/>
  <c r="D446" i="36"/>
  <c r="D447" i="36"/>
  <c r="D448" i="36"/>
  <c r="D449" i="36"/>
  <c r="D450" i="36"/>
  <c r="D451" i="36"/>
  <c r="D452" i="36"/>
  <c r="D453" i="36"/>
  <c r="D454" i="36"/>
  <c r="D455" i="36"/>
  <c r="D456" i="36"/>
  <c r="D457" i="36"/>
  <c r="D458" i="36"/>
  <c r="D459" i="36"/>
  <c r="D460" i="36"/>
  <c r="D461" i="36"/>
  <c r="D462" i="36"/>
  <c r="D463" i="36"/>
  <c r="D464" i="36"/>
  <c r="D465" i="36"/>
  <c r="D466" i="36"/>
  <c r="D467" i="36"/>
  <c r="D468" i="36"/>
  <c r="D469" i="36"/>
  <c r="D470" i="36"/>
  <c r="D471" i="36"/>
  <c r="D472" i="36"/>
  <c r="D473" i="36"/>
  <c r="D474" i="36"/>
  <c r="D475" i="36"/>
  <c r="D476" i="36"/>
  <c r="D477" i="36"/>
  <c r="D478" i="36"/>
  <c r="D479" i="36"/>
  <c r="D480" i="36"/>
  <c r="D481" i="36"/>
  <c r="D482" i="36"/>
  <c r="D483" i="36"/>
  <c r="D484" i="36"/>
  <c r="D485" i="36"/>
  <c r="D486" i="36"/>
  <c r="D487" i="36"/>
  <c r="D488" i="36"/>
  <c r="D489" i="36"/>
  <c r="D490" i="36"/>
  <c r="D491" i="36"/>
  <c r="D492" i="36"/>
  <c r="D493" i="36"/>
  <c r="D494" i="36"/>
  <c r="D495" i="36"/>
  <c r="D496" i="36"/>
  <c r="D497" i="36"/>
  <c r="D498" i="36"/>
  <c r="D499" i="36"/>
  <c r="D500" i="36"/>
  <c r="D501" i="36"/>
  <c r="D502" i="36"/>
  <c r="D503" i="36"/>
  <c r="D504" i="36"/>
  <c r="D505" i="36"/>
  <c r="D506" i="36"/>
  <c r="D507" i="36"/>
  <c r="D508" i="36"/>
  <c r="D509" i="36"/>
  <c r="D510" i="36"/>
  <c r="D511" i="36"/>
  <c r="D512" i="36"/>
  <c r="D513" i="36"/>
  <c r="D514" i="36"/>
  <c r="D515" i="36"/>
  <c r="D516" i="36"/>
  <c r="D517" i="36"/>
  <c r="D518" i="36"/>
  <c r="D519" i="36"/>
  <c r="D520" i="36"/>
  <c r="D521" i="36"/>
  <c r="D522" i="36"/>
  <c r="D523" i="36"/>
  <c r="D524" i="36"/>
  <c r="D525" i="36"/>
  <c r="D526" i="36"/>
  <c r="D527" i="36"/>
  <c r="D528" i="36"/>
  <c r="D529" i="36"/>
  <c r="D530" i="36"/>
  <c r="D531" i="36"/>
  <c r="D532" i="36"/>
  <c r="D533" i="36"/>
  <c r="D534" i="36"/>
  <c r="D535" i="36"/>
  <c r="D536" i="36"/>
  <c r="D537" i="36"/>
  <c r="D538" i="36"/>
  <c r="D539" i="36"/>
  <c r="D540" i="36"/>
  <c r="D541" i="36"/>
  <c r="D542" i="36"/>
  <c r="D543" i="36"/>
  <c r="D544" i="36"/>
  <c r="D545" i="36"/>
  <c r="D546" i="36"/>
  <c r="D547" i="36"/>
  <c r="D548" i="36"/>
  <c r="D549" i="36"/>
  <c r="D550" i="36"/>
  <c r="D551" i="36"/>
  <c r="D552" i="36"/>
  <c r="D553" i="36"/>
  <c r="D554" i="36"/>
  <c r="D555" i="36"/>
  <c r="D556" i="36"/>
  <c r="D557" i="36"/>
  <c r="D558" i="36"/>
  <c r="D559" i="36"/>
  <c r="D560" i="36"/>
  <c r="D561" i="36"/>
  <c r="D562" i="36"/>
  <c r="D563" i="36"/>
  <c r="D564" i="36"/>
  <c r="D565" i="36"/>
  <c r="D566" i="36"/>
  <c r="D567" i="36"/>
  <c r="D568" i="36"/>
  <c r="D569" i="36"/>
  <c r="D570" i="36"/>
  <c r="D571" i="36"/>
  <c r="D572" i="36"/>
  <c r="D573" i="36"/>
  <c r="D574" i="36"/>
  <c r="D575" i="36"/>
  <c r="D576" i="36"/>
  <c r="D577" i="36"/>
  <c r="D578" i="36"/>
  <c r="D579" i="36"/>
  <c r="D580" i="36"/>
  <c r="D581" i="36"/>
  <c r="D582" i="36"/>
  <c r="D583" i="36"/>
  <c r="D584" i="36"/>
  <c r="D585" i="36"/>
  <c r="D586" i="36"/>
  <c r="D587" i="36"/>
  <c r="D588" i="36"/>
  <c r="D589" i="36"/>
  <c r="D590" i="36"/>
  <c r="D591" i="36"/>
  <c r="D592" i="36"/>
  <c r="D593" i="36"/>
  <c r="D594" i="36"/>
  <c r="D595" i="36"/>
  <c r="D596" i="36"/>
  <c r="D597" i="36"/>
  <c r="D598" i="36"/>
  <c r="D599" i="36"/>
  <c r="D600" i="36"/>
  <c r="D601" i="36"/>
  <c r="D602" i="36"/>
  <c r="D603" i="36"/>
  <c r="D604" i="36"/>
  <c r="D605" i="36"/>
  <c r="D606" i="36"/>
  <c r="D607" i="36"/>
  <c r="D608" i="36"/>
  <c r="D609" i="36"/>
  <c r="D610" i="36"/>
  <c r="D611" i="36"/>
  <c r="D612" i="36"/>
  <c r="D613" i="36"/>
  <c r="D614" i="36"/>
  <c r="D615" i="36"/>
  <c r="D616" i="36"/>
  <c r="D617" i="36"/>
  <c r="D618" i="36"/>
  <c r="D619" i="36"/>
  <c r="D620" i="36"/>
  <c r="D621" i="36"/>
  <c r="D622" i="36"/>
  <c r="D623" i="36"/>
  <c r="D624" i="36"/>
  <c r="D625" i="36"/>
  <c r="D626" i="36"/>
  <c r="D627" i="36"/>
  <c r="D628" i="36"/>
  <c r="D629" i="36"/>
  <c r="D630" i="36"/>
  <c r="D631" i="36"/>
  <c r="D632" i="36"/>
  <c r="D633" i="36"/>
  <c r="D634" i="36"/>
  <c r="D635" i="36"/>
  <c r="D636" i="36"/>
  <c r="D637" i="36"/>
  <c r="D638" i="36"/>
  <c r="D639" i="36"/>
  <c r="D640" i="36"/>
  <c r="D641" i="36"/>
  <c r="D642" i="36"/>
  <c r="D643" i="36"/>
  <c r="D644" i="36"/>
  <c r="D645" i="36"/>
  <c r="D646" i="36"/>
  <c r="D647" i="36"/>
  <c r="D648" i="36"/>
  <c r="D649" i="36"/>
  <c r="D650" i="36"/>
  <c r="D651" i="36"/>
  <c r="D652" i="36"/>
  <c r="D653" i="36"/>
  <c r="D654" i="36"/>
  <c r="D655" i="36"/>
  <c r="D656" i="36"/>
  <c r="D657" i="36"/>
  <c r="D658" i="36"/>
  <c r="D659" i="36"/>
  <c r="D660" i="36"/>
  <c r="D661" i="36"/>
  <c r="D662" i="36"/>
  <c r="D663" i="36"/>
  <c r="D664" i="36"/>
  <c r="D665" i="36"/>
  <c r="D666" i="36"/>
  <c r="D667" i="36"/>
  <c r="D668" i="36"/>
  <c r="D669" i="36"/>
  <c r="D670" i="36"/>
  <c r="D671" i="36"/>
  <c r="D672" i="36"/>
  <c r="D673" i="36"/>
  <c r="D674" i="36"/>
  <c r="D675" i="36"/>
  <c r="D676" i="36"/>
  <c r="D677" i="36"/>
  <c r="D678" i="36"/>
  <c r="D679" i="36"/>
  <c r="D680" i="36"/>
  <c r="D681" i="36"/>
  <c r="D682" i="36"/>
  <c r="D683" i="36"/>
  <c r="D684" i="36"/>
  <c r="D685" i="36"/>
  <c r="D686" i="36"/>
  <c r="D687" i="36"/>
  <c r="D688" i="36"/>
  <c r="D689" i="36"/>
  <c r="D690" i="36"/>
  <c r="D691" i="36"/>
  <c r="D692" i="36"/>
  <c r="D693" i="36"/>
  <c r="D694" i="36"/>
  <c r="D695" i="36"/>
  <c r="D696" i="36"/>
  <c r="D697" i="36"/>
  <c r="D698" i="36"/>
  <c r="D699" i="36"/>
  <c r="D700" i="36"/>
  <c r="D701" i="36"/>
  <c r="D702" i="36"/>
  <c r="D703" i="36"/>
  <c r="D704" i="36"/>
  <c r="D705" i="36"/>
  <c r="D706" i="36"/>
  <c r="D707" i="36"/>
  <c r="D708" i="36"/>
  <c r="D709" i="36"/>
  <c r="D710" i="36"/>
  <c r="D711" i="36"/>
  <c r="D712" i="36"/>
  <c r="D713" i="36"/>
  <c r="D714" i="36"/>
  <c r="D715" i="36"/>
  <c r="D716" i="36"/>
  <c r="D717" i="36"/>
  <c r="D718" i="36"/>
  <c r="D719" i="36"/>
  <c r="D720" i="36"/>
  <c r="D721" i="36"/>
  <c r="D722" i="36"/>
  <c r="D723" i="36"/>
  <c r="D724" i="36"/>
  <c r="D725" i="36"/>
  <c r="D726" i="36"/>
  <c r="D727" i="36"/>
  <c r="D728" i="36"/>
  <c r="D729" i="36"/>
  <c r="D730" i="36"/>
  <c r="D731" i="36"/>
  <c r="D732" i="36"/>
  <c r="D733" i="36"/>
  <c r="D734" i="36"/>
  <c r="D735" i="36"/>
  <c r="D736" i="36"/>
  <c r="D737" i="36"/>
  <c r="D738" i="36"/>
  <c r="D739" i="36"/>
  <c r="D740" i="36"/>
  <c r="D741" i="36"/>
  <c r="D742" i="36"/>
  <c r="D743" i="36"/>
  <c r="D744" i="36"/>
  <c r="D745" i="36"/>
  <c r="D746" i="36"/>
  <c r="D747" i="36"/>
  <c r="D748" i="36"/>
  <c r="D749" i="36"/>
  <c r="D750" i="36"/>
  <c r="D751" i="36"/>
  <c r="D752" i="36"/>
  <c r="D753" i="36"/>
  <c r="D754" i="36"/>
  <c r="D755" i="36"/>
  <c r="D756" i="36"/>
  <c r="D757" i="36"/>
  <c r="D758" i="36"/>
  <c r="D759" i="36"/>
  <c r="D760" i="36"/>
  <c r="D761" i="36"/>
  <c r="D762" i="36"/>
  <c r="D763" i="36"/>
  <c r="D764" i="36"/>
  <c r="D765" i="36"/>
  <c r="D766" i="36"/>
  <c r="D767" i="36"/>
  <c r="D768" i="36"/>
  <c r="D769" i="36"/>
  <c r="D770" i="36"/>
  <c r="D771" i="36"/>
  <c r="D772" i="36"/>
  <c r="D773" i="36"/>
  <c r="D774" i="36"/>
  <c r="D775" i="36"/>
  <c r="D776" i="36"/>
  <c r="D777" i="36"/>
  <c r="D778" i="36"/>
  <c r="D779" i="36"/>
  <c r="D780" i="36"/>
  <c r="D781" i="36"/>
  <c r="D782" i="36"/>
  <c r="D783" i="36"/>
  <c r="D784" i="36"/>
  <c r="D785" i="36"/>
  <c r="D786" i="36"/>
  <c r="D787" i="36"/>
  <c r="D788" i="36"/>
  <c r="D789" i="36"/>
  <c r="D790" i="36"/>
  <c r="D791" i="36"/>
  <c r="D792" i="36"/>
  <c r="D793" i="36"/>
  <c r="D794" i="36"/>
  <c r="D795" i="36"/>
  <c r="D796" i="36"/>
  <c r="D797" i="36"/>
  <c r="D798" i="36"/>
  <c r="D799" i="36"/>
  <c r="D800" i="36"/>
  <c r="D801" i="36"/>
  <c r="D802" i="36"/>
  <c r="D803" i="36"/>
  <c r="D804" i="36"/>
  <c r="D805" i="36"/>
  <c r="D806" i="36"/>
  <c r="D807" i="36"/>
  <c r="D808" i="36"/>
  <c r="D809" i="36"/>
  <c r="D810" i="36"/>
  <c r="D811" i="36"/>
  <c r="D812" i="36"/>
  <c r="D813" i="36"/>
  <c r="D814" i="36"/>
  <c r="D815" i="36"/>
  <c r="D816" i="36"/>
  <c r="D817" i="36"/>
  <c r="D818" i="36"/>
  <c r="D819" i="36"/>
  <c r="D820" i="36"/>
  <c r="D821" i="36"/>
  <c r="D822" i="36"/>
  <c r="D823" i="36"/>
  <c r="D824" i="36"/>
  <c r="D825" i="36"/>
  <c r="D826" i="36"/>
  <c r="D827" i="36"/>
  <c r="D828" i="36"/>
  <c r="D829" i="36"/>
  <c r="D830" i="36"/>
  <c r="D831" i="36"/>
  <c r="D832" i="36"/>
  <c r="D833" i="36"/>
  <c r="D834" i="36"/>
  <c r="D835" i="36"/>
  <c r="D836" i="36"/>
  <c r="D837" i="36"/>
  <c r="D838" i="36"/>
  <c r="D839" i="36"/>
  <c r="D840" i="36"/>
  <c r="D841" i="36"/>
  <c r="D842" i="36"/>
  <c r="D843" i="36"/>
  <c r="D844" i="36"/>
  <c r="D845" i="36"/>
  <c r="D846" i="36"/>
  <c r="D847" i="36"/>
  <c r="D848" i="36"/>
  <c r="D849" i="36"/>
  <c r="D850" i="36"/>
  <c r="D851" i="36"/>
  <c r="D852" i="36"/>
  <c r="D853" i="36"/>
  <c r="D854" i="36"/>
  <c r="D855" i="36"/>
  <c r="D856" i="36"/>
  <c r="D857" i="36"/>
  <c r="D858" i="36"/>
  <c r="D859" i="36"/>
  <c r="D860" i="36"/>
  <c r="D861" i="36"/>
  <c r="D862" i="36"/>
  <c r="D863" i="36"/>
  <c r="D864" i="36"/>
  <c r="D865" i="36"/>
  <c r="D866" i="36"/>
  <c r="D867" i="36"/>
  <c r="D868" i="36"/>
  <c r="D869" i="36"/>
  <c r="D870" i="36"/>
  <c r="D871" i="36"/>
  <c r="D872" i="36"/>
  <c r="D873" i="36"/>
  <c r="D874" i="36"/>
  <c r="D875" i="36"/>
  <c r="D876" i="36"/>
  <c r="D877" i="36"/>
  <c r="D878" i="36"/>
  <c r="D879" i="36"/>
  <c r="D880" i="36"/>
  <c r="D881" i="36"/>
  <c r="D882" i="36"/>
  <c r="D883" i="36"/>
  <c r="D884" i="36"/>
  <c r="D885" i="36"/>
  <c r="D886" i="36"/>
  <c r="D887" i="36"/>
  <c r="D888" i="36"/>
  <c r="D889" i="36"/>
  <c r="D890" i="36"/>
  <c r="D891" i="36"/>
  <c r="D892" i="36"/>
  <c r="D893" i="36"/>
  <c r="D894" i="36"/>
  <c r="D895" i="36"/>
  <c r="D896" i="36"/>
  <c r="D897" i="36"/>
  <c r="D898" i="36"/>
  <c r="D899" i="36"/>
  <c r="D900" i="36"/>
  <c r="D901" i="36"/>
  <c r="D902" i="36"/>
  <c r="D903" i="36"/>
  <c r="D904" i="36"/>
  <c r="D905" i="36"/>
  <c r="D906" i="36"/>
  <c r="D907" i="36"/>
  <c r="D908" i="36"/>
  <c r="D909" i="36"/>
  <c r="D910" i="36"/>
  <c r="D911" i="36"/>
  <c r="D912" i="36"/>
  <c r="D913" i="36"/>
  <c r="D914" i="36"/>
  <c r="D915" i="36"/>
  <c r="D916" i="36"/>
  <c r="D917" i="36"/>
  <c r="D918" i="36"/>
  <c r="D919" i="36"/>
  <c r="D920" i="36"/>
  <c r="D921" i="36"/>
  <c r="D922" i="36"/>
  <c r="D923" i="36"/>
  <c r="D924" i="36"/>
  <c r="D925" i="36"/>
  <c r="D926" i="36"/>
  <c r="D927" i="36"/>
  <c r="D928" i="36"/>
  <c r="D929" i="36"/>
  <c r="D930" i="36"/>
  <c r="D931" i="36"/>
  <c r="D932" i="36"/>
  <c r="D933" i="36"/>
  <c r="D934" i="36"/>
  <c r="D935" i="36"/>
  <c r="D936" i="36"/>
  <c r="D937" i="36"/>
  <c r="D938" i="36"/>
  <c r="D939" i="36"/>
  <c r="D940" i="36"/>
  <c r="D941" i="36"/>
  <c r="D942" i="36"/>
  <c r="D943" i="36"/>
  <c r="D944" i="36"/>
  <c r="D945" i="36"/>
  <c r="D946" i="36"/>
  <c r="D947" i="36"/>
  <c r="D948" i="36"/>
  <c r="D949" i="36"/>
  <c r="D950" i="36"/>
  <c r="D951" i="36"/>
  <c r="D952" i="36"/>
  <c r="D953" i="36"/>
  <c r="D954" i="36"/>
  <c r="D955" i="36"/>
  <c r="D956" i="36"/>
  <c r="D957" i="36"/>
  <c r="D958" i="36"/>
  <c r="D959" i="36"/>
  <c r="D960" i="36"/>
  <c r="D961" i="36"/>
  <c r="D962" i="36"/>
  <c r="D963" i="36"/>
  <c r="D964" i="36"/>
  <c r="D965" i="36"/>
  <c r="D966" i="36"/>
  <c r="D967" i="36"/>
  <c r="D968" i="36"/>
  <c r="D969" i="36"/>
  <c r="D970" i="36"/>
  <c r="D971" i="36"/>
  <c r="D972" i="36"/>
  <c r="D973" i="36"/>
  <c r="D974" i="36"/>
  <c r="D975" i="36"/>
  <c r="D976" i="36"/>
  <c r="D977" i="36"/>
  <c r="D978" i="36"/>
  <c r="D979" i="36"/>
  <c r="D980" i="36"/>
  <c r="D981" i="36"/>
  <c r="D982" i="36"/>
  <c r="D983" i="36"/>
  <c r="D984" i="36"/>
  <c r="D985" i="36"/>
  <c r="D986" i="36"/>
  <c r="D987" i="36"/>
  <c r="D988" i="36"/>
  <c r="D989" i="36"/>
  <c r="D990" i="36"/>
  <c r="D991" i="36"/>
  <c r="D992" i="36"/>
  <c r="D993" i="36"/>
  <c r="D994" i="36"/>
  <c r="D995" i="36"/>
  <c r="D996" i="36"/>
  <c r="D997" i="36"/>
  <c r="D998" i="36"/>
  <c r="D999" i="36"/>
  <c r="D1000" i="36"/>
  <c r="D1001" i="36"/>
  <c r="D1002" i="36"/>
  <c r="D1003" i="36"/>
  <c r="D1004" i="36"/>
  <c r="D1005" i="36"/>
  <c r="D1006" i="36"/>
  <c r="D1007" i="36"/>
  <c r="D1008" i="36"/>
  <c r="D1009" i="36"/>
  <c r="D1010" i="36"/>
  <c r="D1011" i="36"/>
  <c r="D1012" i="36"/>
  <c r="D1013" i="36"/>
  <c r="D1014" i="36"/>
  <c r="D1015" i="36"/>
  <c r="D1016" i="36"/>
  <c r="D1017" i="36"/>
  <c r="D1018" i="36"/>
  <c r="D1019" i="36"/>
  <c r="D1020" i="36"/>
  <c r="D1021" i="36"/>
  <c r="D1022" i="36"/>
  <c r="D1023" i="36"/>
  <c r="D1024" i="36"/>
  <c r="D1025" i="36"/>
  <c r="D1026" i="36"/>
  <c r="D1027" i="36"/>
  <c r="D1028" i="36"/>
  <c r="D1029" i="36"/>
  <c r="D1030" i="36"/>
  <c r="D1031" i="36"/>
  <c r="D1032" i="36"/>
  <c r="D1033" i="36"/>
  <c r="D1034" i="36"/>
  <c r="D1035" i="36"/>
  <c r="D1036" i="36"/>
  <c r="D1037" i="36"/>
  <c r="D1038" i="36"/>
  <c r="D1039" i="36"/>
  <c r="D1040" i="36"/>
  <c r="D1041" i="36"/>
  <c r="D1042" i="36"/>
  <c r="D1043" i="36"/>
  <c r="D1044" i="36"/>
  <c r="D1045" i="36"/>
  <c r="D1046" i="36"/>
  <c r="D1047" i="36"/>
  <c r="D1048" i="36"/>
  <c r="D1049" i="36"/>
  <c r="D1050" i="36"/>
  <c r="D1051" i="36"/>
  <c r="D1052" i="36"/>
  <c r="D1053" i="36"/>
  <c r="D1054" i="36"/>
  <c r="D1055" i="36"/>
  <c r="D1056" i="36"/>
  <c r="D1057" i="36"/>
  <c r="D1058" i="36"/>
  <c r="D1059" i="36"/>
  <c r="D1060" i="36"/>
  <c r="D1061" i="36"/>
  <c r="D1062" i="36"/>
  <c r="D1063" i="36"/>
  <c r="D1064" i="36"/>
  <c r="D1065" i="36"/>
  <c r="D1066" i="36"/>
  <c r="D1067" i="36"/>
  <c r="D1068" i="36"/>
  <c r="D1069" i="36"/>
  <c r="D1070" i="36"/>
  <c r="D1071" i="36"/>
  <c r="D1072" i="36"/>
  <c r="D1073" i="36"/>
  <c r="D1074" i="36"/>
  <c r="D1075" i="36"/>
  <c r="D1076" i="36"/>
  <c r="D1077" i="36"/>
  <c r="D1078" i="36"/>
  <c r="D1079" i="36"/>
  <c r="D1080" i="36"/>
  <c r="D1081" i="36"/>
  <c r="D1082" i="36"/>
  <c r="D1083" i="36"/>
  <c r="D1084" i="36"/>
  <c r="D1085" i="36"/>
  <c r="D1086" i="36"/>
  <c r="D1087" i="36"/>
  <c r="D1088" i="36"/>
  <c r="D1089" i="36"/>
  <c r="D1090" i="36"/>
  <c r="D1091" i="36"/>
  <c r="D1092" i="36"/>
  <c r="D1093" i="36"/>
  <c r="D1094" i="36"/>
  <c r="D1095" i="36"/>
  <c r="D1096" i="36"/>
  <c r="D1097" i="36"/>
  <c r="D1098" i="36"/>
  <c r="D1099" i="36"/>
  <c r="D1100" i="36"/>
  <c r="D1101" i="36"/>
  <c r="D1102" i="36"/>
  <c r="D1103" i="36"/>
  <c r="D1104" i="36"/>
  <c r="D1105" i="36"/>
  <c r="D1106" i="36"/>
  <c r="D1107" i="36"/>
  <c r="D1108" i="36"/>
  <c r="D1109" i="36"/>
  <c r="D1110" i="36"/>
  <c r="D1111" i="36"/>
  <c r="D1112" i="36"/>
  <c r="D1113" i="36"/>
  <c r="D1114" i="36"/>
  <c r="D1115" i="36"/>
  <c r="D1116" i="36"/>
  <c r="D1117" i="36"/>
  <c r="D1118" i="36"/>
  <c r="D1119" i="36"/>
  <c r="D1120" i="36"/>
  <c r="D1121" i="36"/>
  <c r="D1122" i="36"/>
  <c r="D1123" i="36"/>
  <c r="D1124" i="36"/>
  <c r="D1125" i="36"/>
  <c r="D1126" i="36"/>
  <c r="D1127" i="36"/>
  <c r="D1128" i="36"/>
  <c r="D1129" i="36"/>
  <c r="D1130" i="36"/>
  <c r="D1131" i="36"/>
  <c r="D1132" i="36"/>
  <c r="D1133" i="36"/>
  <c r="D1134" i="36"/>
  <c r="D1135" i="36"/>
  <c r="D1136" i="36"/>
  <c r="D1137" i="36"/>
  <c r="D1138" i="36"/>
  <c r="D1139" i="36"/>
  <c r="D1140" i="36"/>
  <c r="D1141" i="36"/>
  <c r="D1142" i="36"/>
  <c r="D1143" i="36"/>
  <c r="D1144" i="36"/>
  <c r="D1145" i="36"/>
  <c r="D1146" i="36"/>
  <c r="D1147" i="36"/>
  <c r="D1148" i="36"/>
  <c r="D1149" i="36"/>
  <c r="D1150" i="36"/>
  <c r="D1151" i="36"/>
  <c r="D1152" i="36"/>
  <c r="D1153" i="36"/>
  <c r="D1154" i="36"/>
  <c r="D1155" i="36"/>
  <c r="D1156" i="36"/>
  <c r="D1157" i="36"/>
  <c r="D1158" i="36"/>
  <c r="D1159" i="36"/>
  <c r="D1160" i="36"/>
  <c r="D1161" i="36"/>
  <c r="D1162" i="36"/>
  <c r="D1163" i="36"/>
  <c r="D1164" i="36"/>
  <c r="D1165" i="36"/>
  <c r="D1166" i="36"/>
  <c r="D1167" i="36"/>
  <c r="D1168" i="36"/>
  <c r="D1169" i="36"/>
  <c r="D1170" i="36"/>
  <c r="D1171" i="36"/>
  <c r="D1172" i="36"/>
  <c r="D1173" i="36"/>
  <c r="D1174" i="36"/>
  <c r="D1175" i="36"/>
  <c r="D1176" i="36"/>
  <c r="D1177" i="36"/>
  <c r="D1178" i="36"/>
  <c r="D1179" i="36"/>
  <c r="D1180" i="36"/>
  <c r="D1181" i="36"/>
  <c r="D1182" i="36"/>
  <c r="D1183" i="36"/>
  <c r="D1184" i="36"/>
  <c r="D1185" i="36"/>
  <c r="D1186" i="36"/>
  <c r="D1187" i="36"/>
  <c r="D1188" i="36"/>
  <c r="D1189" i="36"/>
  <c r="D1190" i="36"/>
  <c r="D1191" i="36"/>
  <c r="D1192" i="36"/>
  <c r="D1193" i="36"/>
  <c r="D1194" i="36"/>
  <c r="D1195" i="36"/>
  <c r="D1196" i="36"/>
  <c r="D1197" i="36"/>
  <c r="D1198" i="36"/>
  <c r="D1199" i="36"/>
  <c r="D1200" i="36"/>
  <c r="D1201" i="36"/>
  <c r="D1202" i="36"/>
  <c r="D1203" i="36"/>
  <c r="D1204" i="36"/>
  <c r="D1205" i="36"/>
  <c r="D1206" i="36"/>
  <c r="D1207" i="36"/>
  <c r="D1208" i="36"/>
  <c r="D1209" i="36"/>
  <c r="D1210" i="36"/>
  <c r="D1211" i="36"/>
  <c r="D1212" i="36"/>
  <c r="D1213" i="36"/>
  <c r="D1214" i="36"/>
  <c r="D1215" i="36"/>
  <c r="D1216" i="36"/>
  <c r="D1217" i="36"/>
  <c r="D1218" i="36"/>
  <c r="D1219" i="36"/>
  <c r="D1220" i="36"/>
  <c r="D1221" i="36"/>
  <c r="D1222" i="36"/>
  <c r="D1223" i="36"/>
  <c r="D1224" i="36"/>
  <c r="D1225" i="36"/>
  <c r="D1226" i="36"/>
  <c r="D1227" i="36"/>
  <c r="D1228" i="36"/>
  <c r="D1229" i="36"/>
  <c r="D1230" i="36"/>
  <c r="D1231" i="36"/>
  <c r="D1232" i="36"/>
  <c r="D1233" i="36"/>
  <c r="D1234" i="36"/>
  <c r="D1235" i="36"/>
  <c r="D1236" i="36"/>
  <c r="D1237" i="36"/>
  <c r="D1238" i="36"/>
  <c r="D1239" i="36"/>
  <c r="D1240" i="36"/>
  <c r="D1241" i="36"/>
  <c r="D1242" i="36"/>
  <c r="D1243" i="36"/>
  <c r="D1244" i="36"/>
  <c r="D1245" i="36"/>
  <c r="D1246" i="36"/>
  <c r="D1247" i="36"/>
  <c r="D1248" i="36"/>
  <c r="D1249" i="36"/>
  <c r="D1250" i="36"/>
  <c r="D1251" i="36"/>
  <c r="D1252" i="36"/>
  <c r="D1253" i="36"/>
  <c r="D1254" i="36"/>
  <c r="D1255" i="36"/>
  <c r="D1256" i="36"/>
  <c r="D1257" i="36"/>
  <c r="D1258" i="36"/>
  <c r="D1259" i="36"/>
  <c r="D1260" i="36"/>
  <c r="D1261" i="36"/>
  <c r="D1262" i="36"/>
  <c r="D1263" i="36"/>
  <c r="D1264" i="36"/>
  <c r="D1265" i="36"/>
  <c r="D1266" i="36"/>
  <c r="D1267" i="36"/>
  <c r="D1268" i="36"/>
  <c r="D1269" i="36"/>
  <c r="D1270" i="36"/>
  <c r="D1271" i="36"/>
  <c r="D1272" i="36"/>
  <c r="D1273" i="36"/>
  <c r="D1274" i="36"/>
  <c r="D1275" i="36"/>
  <c r="D1276" i="36"/>
  <c r="D1277" i="36"/>
  <c r="D1278" i="36"/>
  <c r="D1279" i="36"/>
  <c r="D1280" i="36"/>
  <c r="D1281" i="36"/>
  <c r="D1282" i="36"/>
  <c r="D1283" i="36"/>
  <c r="D1284" i="36"/>
  <c r="D1285" i="36"/>
  <c r="D1286" i="36"/>
  <c r="D1287" i="36"/>
  <c r="D1288" i="36"/>
  <c r="D1289" i="36"/>
  <c r="D1290" i="36"/>
  <c r="D1291" i="36"/>
  <c r="D1292" i="36"/>
  <c r="D1293" i="36"/>
  <c r="D1294" i="36"/>
  <c r="D1295" i="36"/>
  <c r="D1296" i="36"/>
  <c r="D1297" i="36"/>
  <c r="D1298" i="36"/>
  <c r="D1299" i="36"/>
  <c r="D1300" i="36"/>
  <c r="D1301" i="36"/>
  <c r="D1302" i="36"/>
  <c r="D1303" i="36"/>
  <c r="D1304" i="36"/>
  <c r="D1305" i="36"/>
  <c r="D1306" i="36"/>
  <c r="D1307" i="36"/>
  <c r="D1308" i="36"/>
  <c r="D1309" i="36"/>
  <c r="D1310" i="36"/>
  <c r="D1311" i="36"/>
  <c r="D1312" i="36"/>
  <c r="D1313" i="36"/>
  <c r="D1314" i="36"/>
  <c r="D1315" i="36"/>
  <c r="D1316" i="36"/>
  <c r="D1317" i="36"/>
  <c r="D1318" i="36"/>
  <c r="D1319" i="36"/>
  <c r="D1320" i="36"/>
  <c r="D1321" i="36"/>
  <c r="D1322" i="36"/>
  <c r="D1323" i="36"/>
  <c r="D1324" i="36"/>
  <c r="D1325" i="36"/>
  <c r="D1326" i="36"/>
  <c r="D1327" i="36"/>
  <c r="D1328" i="36"/>
  <c r="D1329" i="36"/>
  <c r="D1330" i="36"/>
  <c r="D1331" i="36"/>
  <c r="D1332" i="36"/>
  <c r="D1333" i="36"/>
  <c r="D1334" i="36"/>
  <c r="D1335" i="36"/>
  <c r="D1336" i="36"/>
  <c r="D1337" i="36"/>
  <c r="D1338" i="36"/>
  <c r="D1339" i="36"/>
  <c r="D1340" i="36"/>
  <c r="D1341" i="36"/>
  <c r="D1342" i="36"/>
  <c r="D1343" i="36"/>
  <c r="D1344" i="36"/>
  <c r="D1345" i="36"/>
  <c r="D1346" i="36"/>
  <c r="D1347" i="36"/>
  <c r="D1348" i="36"/>
  <c r="D1349" i="36"/>
  <c r="D1350" i="36"/>
  <c r="D1351" i="36"/>
  <c r="D1352" i="36"/>
  <c r="D1353" i="36"/>
  <c r="D1354" i="36"/>
  <c r="D1355" i="36"/>
  <c r="D1356" i="36"/>
  <c r="D1357" i="36"/>
  <c r="D1358" i="36"/>
  <c r="D1359" i="36"/>
  <c r="D1360" i="36"/>
  <c r="D1361" i="36"/>
  <c r="D1362" i="36"/>
  <c r="D1363" i="36"/>
  <c r="D1364" i="36"/>
  <c r="D1365" i="36"/>
  <c r="D1366" i="36"/>
  <c r="D1367" i="36"/>
  <c r="D1368" i="36"/>
  <c r="D1369" i="36"/>
  <c r="D1370" i="36"/>
  <c r="D1371" i="36"/>
  <c r="D1372" i="36"/>
  <c r="D1373" i="36"/>
  <c r="D1374" i="36"/>
  <c r="D1375" i="36"/>
  <c r="D1376" i="36"/>
  <c r="D1377" i="36"/>
  <c r="D1378" i="36"/>
  <c r="D1379" i="36"/>
  <c r="D1380" i="36"/>
  <c r="D1381" i="36"/>
  <c r="D1382" i="36"/>
  <c r="D1383" i="36"/>
  <c r="D1384" i="36"/>
  <c r="D1385" i="36"/>
  <c r="D1386" i="36"/>
  <c r="D1387" i="36"/>
  <c r="D1388" i="36"/>
  <c r="D1389" i="36"/>
  <c r="D1390" i="36"/>
  <c r="D1391" i="36"/>
  <c r="D1392" i="36"/>
  <c r="D1393" i="36"/>
  <c r="D1394" i="36"/>
  <c r="D1395" i="36"/>
  <c r="D1396" i="36"/>
  <c r="D1397" i="36"/>
  <c r="D1398" i="36"/>
  <c r="D1399" i="36"/>
  <c r="D1400" i="36"/>
  <c r="D1401" i="36"/>
  <c r="D1402" i="36"/>
  <c r="D1403" i="36"/>
  <c r="D1404" i="36"/>
  <c r="D1405" i="36"/>
  <c r="D1406" i="36"/>
  <c r="D1407" i="36"/>
  <c r="D1408" i="36"/>
  <c r="D1409" i="36"/>
  <c r="D1410" i="36"/>
  <c r="D1411" i="36"/>
  <c r="D1412" i="36"/>
  <c r="D1413" i="36"/>
  <c r="D1414" i="36"/>
  <c r="D1415" i="36"/>
  <c r="D1416" i="36"/>
  <c r="D1417" i="36"/>
  <c r="D1418" i="36"/>
  <c r="D1419" i="36"/>
  <c r="D1420" i="36"/>
  <c r="D1421" i="36"/>
  <c r="D1422" i="36"/>
  <c r="D1423" i="36"/>
  <c r="D1424" i="36"/>
  <c r="D1425" i="36"/>
  <c r="D1426" i="36"/>
  <c r="D1427" i="36"/>
  <c r="D1428" i="36"/>
  <c r="D1429" i="36"/>
  <c r="D1430" i="36"/>
  <c r="D1431" i="36"/>
  <c r="D1432" i="36"/>
  <c r="D1433" i="36"/>
  <c r="D1434" i="36"/>
  <c r="D1435" i="36"/>
  <c r="D1436" i="36"/>
  <c r="D1437" i="36"/>
  <c r="D1438" i="36"/>
  <c r="D1439" i="36"/>
  <c r="D1440" i="36"/>
  <c r="D1441" i="36"/>
  <c r="D1442" i="36"/>
  <c r="D1443" i="36"/>
  <c r="D1444" i="36"/>
  <c r="D1445" i="36"/>
  <c r="D1446" i="36"/>
  <c r="D1447" i="36"/>
  <c r="D1448" i="36"/>
  <c r="D1449" i="36"/>
  <c r="D1450" i="36"/>
  <c r="D1451" i="36"/>
  <c r="D1452" i="36"/>
  <c r="D1453" i="36"/>
  <c r="D1454" i="36"/>
  <c r="D1455" i="36"/>
  <c r="D1456" i="36"/>
  <c r="D1457" i="36"/>
  <c r="D1458" i="36"/>
  <c r="D1459" i="36"/>
  <c r="D1460" i="36"/>
  <c r="D1461" i="36"/>
  <c r="D1462" i="36"/>
  <c r="D1463" i="36"/>
  <c r="D1464" i="36"/>
  <c r="D1465" i="36"/>
  <c r="D1466" i="36"/>
  <c r="D1467" i="36"/>
  <c r="D1468" i="36"/>
  <c r="D1469" i="36"/>
  <c r="D1470" i="36"/>
  <c r="D1471" i="36"/>
  <c r="D1472" i="36"/>
  <c r="D1473" i="36"/>
  <c r="D1474" i="36"/>
  <c r="D1475" i="36"/>
  <c r="D1476" i="36"/>
  <c r="D1477" i="36"/>
  <c r="D1478" i="36"/>
  <c r="D1479" i="36"/>
  <c r="D1480" i="36"/>
  <c r="D1481" i="36"/>
  <c r="D1482" i="36"/>
  <c r="D1483" i="36"/>
  <c r="D1484" i="36"/>
  <c r="D1485" i="36"/>
  <c r="D1486" i="36"/>
  <c r="D1487" i="36"/>
  <c r="D1488" i="36"/>
  <c r="D1489" i="36"/>
  <c r="D1490" i="36"/>
  <c r="D1491" i="36"/>
  <c r="D1492" i="36"/>
  <c r="D1493" i="36"/>
  <c r="D1494" i="36"/>
  <c r="D1495" i="36"/>
  <c r="D1496" i="36"/>
  <c r="D1497" i="36"/>
  <c r="D1498" i="36"/>
  <c r="D1499" i="36"/>
  <c r="D1500" i="36"/>
  <c r="D1501" i="36"/>
  <c r="D1502" i="36"/>
  <c r="D1503" i="36"/>
  <c r="D1504" i="36"/>
  <c r="D1505" i="36"/>
  <c r="D1506" i="36"/>
  <c r="D1507" i="36"/>
  <c r="D1508" i="36"/>
  <c r="D1509" i="36"/>
  <c r="D1510" i="36"/>
  <c r="D1511" i="36"/>
  <c r="D1512" i="36"/>
  <c r="D1513" i="36"/>
  <c r="D1514" i="36"/>
  <c r="D1515" i="36"/>
  <c r="D1516" i="36"/>
  <c r="D1517" i="36"/>
  <c r="D1518" i="36"/>
  <c r="D1519" i="36"/>
  <c r="D1520" i="36"/>
  <c r="D1521" i="36"/>
  <c r="D1522" i="36"/>
  <c r="D1523" i="36"/>
  <c r="D1524" i="36"/>
  <c r="D1525" i="36"/>
  <c r="D1526" i="36"/>
  <c r="D1527" i="36"/>
  <c r="D1528" i="36"/>
  <c r="D1529" i="36"/>
  <c r="D1530" i="36"/>
  <c r="D1531" i="36"/>
  <c r="D1532" i="36"/>
  <c r="D1533" i="36"/>
  <c r="D1534" i="36"/>
  <c r="D1535" i="36"/>
  <c r="D1536" i="36"/>
  <c r="D1537" i="36"/>
  <c r="D1538" i="36"/>
  <c r="D1539" i="36"/>
  <c r="D1540" i="36"/>
  <c r="D1541" i="36"/>
  <c r="D1542" i="36"/>
  <c r="D1543" i="36"/>
  <c r="D1544" i="36"/>
  <c r="D1545" i="36"/>
  <c r="D1546" i="36"/>
  <c r="D1547" i="36"/>
  <c r="D1548" i="36"/>
  <c r="D1549" i="36"/>
  <c r="D1550" i="36"/>
  <c r="D1551" i="36"/>
  <c r="D1552" i="36"/>
  <c r="D1553" i="36"/>
  <c r="D1554" i="36"/>
  <c r="D1555" i="36"/>
  <c r="D1556" i="36"/>
  <c r="D1557" i="36"/>
  <c r="D1558" i="36"/>
  <c r="D1559" i="36"/>
  <c r="D1560" i="36"/>
  <c r="D1561" i="36"/>
  <c r="D1562" i="36"/>
  <c r="D1563" i="36"/>
  <c r="D1564" i="36"/>
  <c r="D1565" i="36"/>
  <c r="D1566" i="36"/>
  <c r="D1567" i="36"/>
  <c r="D1568" i="36"/>
  <c r="D1569" i="36"/>
  <c r="D1570" i="36"/>
  <c r="D1571" i="36"/>
  <c r="D1572" i="36"/>
  <c r="D1573" i="36"/>
  <c r="D1574" i="36"/>
  <c r="D1575" i="36"/>
  <c r="D1576" i="36"/>
  <c r="D1577" i="36"/>
  <c r="D1578" i="36"/>
  <c r="D1579" i="36"/>
  <c r="D1580" i="36"/>
  <c r="D1581" i="36"/>
  <c r="D1582" i="36"/>
  <c r="D1583" i="36"/>
  <c r="D1584" i="36"/>
  <c r="D1585" i="36"/>
  <c r="D1586" i="36"/>
  <c r="D1587" i="36"/>
  <c r="D1588" i="36"/>
  <c r="D1589" i="36"/>
  <c r="D1590" i="36"/>
  <c r="D1591" i="36"/>
  <c r="D1592" i="36"/>
  <c r="D1593" i="36"/>
  <c r="D1594" i="36"/>
  <c r="D1595" i="36"/>
  <c r="D1596" i="36"/>
  <c r="D1597" i="36"/>
  <c r="D1598" i="36"/>
  <c r="D1599" i="36"/>
  <c r="D1600" i="36"/>
  <c r="D1601" i="36"/>
  <c r="D1602" i="36"/>
  <c r="D1603" i="36"/>
  <c r="D1604" i="36"/>
  <c r="D1605" i="36"/>
  <c r="D1606" i="36"/>
  <c r="D1607" i="36"/>
  <c r="D1608" i="36"/>
  <c r="D1609" i="36"/>
  <c r="D1610" i="36"/>
  <c r="D1611" i="36"/>
  <c r="D1612" i="36"/>
  <c r="D1613" i="36"/>
  <c r="D1614" i="36"/>
  <c r="D1615" i="36"/>
  <c r="D1616" i="36"/>
  <c r="D1617" i="36"/>
  <c r="D1618" i="36"/>
  <c r="D1619" i="36"/>
  <c r="D1620" i="36"/>
  <c r="D1621" i="36"/>
  <c r="D1622" i="36"/>
  <c r="D1623" i="36"/>
  <c r="D1624" i="36"/>
  <c r="D1625" i="36"/>
  <c r="D1626" i="36"/>
  <c r="D1627" i="36"/>
  <c r="D1628" i="36"/>
  <c r="D1629" i="36"/>
  <c r="D1630" i="36"/>
  <c r="D1631" i="36"/>
  <c r="D1632" i="36"/>
  <c r="D1633" i="36"/>
  <c r="D1634" i="36"/>
  <c r="D1635" i="36"/>
  <c r="D1636" i="36"/>
  <c r="D1637" i="36"/>
  <c r="D1638" i="36"/>
  <c r="D1639" i="36"/>
  <c r="D1640" i="36"/>
  <c r="D1641" i="36"/>
  <c r="D1642" i="36"/>
  <c r="D1643" i="36"/>
  <c r="D1644" i="36"/>
  <c r="D1645" i="36"/>
  <c r="D1646" i="36"/>
  <c r="D1647" i="36"/>
  <c r="D1648" i="36"/>
  <c r="D1649" i="36"/>
  <c r="D1650" i="36"/>
  <c r="D1651" i="36"/>
  <c r="D1652" i="36"/>
  <c r="D1653" i="36"/>
  <c r="D1654" i="36"/>
  <c r="D1655" i="36"/>
  <c r="D1656" i="36"/>
  <c r="D1657" i="36"/>
  <c r="D1658" i="36"/>
  <c r="D1659" i="36"/>
  <c r="D1660" i="36"/>
  <c r="D1661" i="36"/>
  <c r="D1662" i="36"/>
  <c r="D1663" i="36"/>
  <c r="D1664" i="36"/>
  <c r="D1665" i="36"/>
  <c r="D1666" i="36"/>
  <c r="D1667" i="36"/>
  <c r="D1668" i="36"/>
  <c r="D1669" i="36"/>
  <c r="D1670" i="36"/>
  <c r="D1671" i="36"/>
  <c r="D1672" i="36"/>
  <c r="D1673" i="36"/>
  <c r="D1674" i="36"/>
  <c r="D1675" i="36"/>
  <c r="D1676" i="36"/>
  <c r="D1677" i="36"/>
  <c r="D1678" i="36"/>
  <c r="D1679" i="36"/>
  <c r="D1680" i="36"/>
  <c r="D1681" i="36"/>
  <c r="D1682" i="36"/>
  <c r="D1683" i="36"/>
  <c r="D1684" i="36"/>
  <c r="D1685" i="36"/>
  <c r="D1686" i="36"/>
  <c r="D1687" i="36"/>
  <c r="D1688" i="36"/>
  <c r="D1689" i="36"/>
  <c r="D1690" i="36"/>
  <c r="D1691" i="36"/>
  <c r="D1692" i="36"/>
  <c r="D1693" i="36"/>
  <c r="D1694" i="36"/>
  <c r="D1695" i="36"/>
  <c r="D1696" i="36"/>
  <c r="D1697" i="36"/>
  <c r="D1698" i="36"/>
  <c r="D1699" i="36"/>
  <c r="D1700" i="36"/>
  <c r="D1701" i="36"/>
  <c r="D1702" i="36"/>
  <c r="D1703" i="36"/>
  <c r="D1704" i="36"/>
  <c r="D1705" i="36"/>
  <c r="D1706" i="36"/>
  <c r="D1707" i="36"/>
  <c r="D1708" i="36"/>
  <c r="D1709" i="36"/>
  <c r="D1710" i="36"/>
  <c r="D1711" i="36"/>
  <c r="D1712" i="36"/>
  <c r="D1713" i="36"/>
  <c r="D1714" i="36"/>
  <c r="D1715" i="36"/>
  <c r="D1716" i="36"/>
  <c r="D1717" i="36"/>
  <c r="D1718" i="36"/>
  <c r="D1719" i="36"/>
  <c r="D1720" i="36"/>
  <c r="D1721" i="36"/>
  <c r="D1722" i="36"/>
  <c r="D1723" i="36"/>
  <c r="D1724" i="36"/>
  <c r="D1725" i="36"/>
  <c r="D1726" i="36"/>
  <c r="D1727" i="36"/>
  <c r="D1728" i="36"/>
  <c r="D1729" i="36"/>
  <c r="D1730" i="36"/>
  <c r="D1731" i="36"/>
  <c r="D1732" i="36"/>
  <c r="D1733" i="36"/>
  <c r="D1734" i="36"/>
  <c r="D1735" i="36"/>
  <c r="D1736" i="36"/>
  <c r="D1737" i="36"/>
  <c r="D1738" i="36"/>
  <c r="D1739" i="36"/>
  <c r="D1740" i="36"/>
  <c r="D1741" i="36"/>
  <c r="D1742" i="36"/>
  <c r="D1743" i="36"/>
  <c r="D1744" i="36"/>
  <c r="D1745" i="36"/>
  <c r="D1746" i="36"/>
  <c r="D1747" i="36"/>
  <c r="D1748" i="36"/>
  <c r="D1749" i="36"/>
  <c r="D1750" i="36"/>
  <c r="C1750" i="36"/>
  <c r="C1749" i="36"/>
  <c r="C1748" i="36"/>
  <c r="C1747" i="36"/>
  <c r="C1746" i="36"/>
  <c r="C1745" i="36"/>
  <c r="C1744" i="36"/>
  <c r="C1743" i="36"/>
  <c r="C1742" i="36"/>
  <c r="C1741" i="36"/>
  <c r="C1740" i="36"/>
  <c r="C1739" i="36"/>
  <c r="C1738" i="36"/>
  <c r="C1737" i="36"/>
  <c r="C1736" i="36"/>
  <c r="C1735" i="36"/>
  <c r="C1734" i="36"/>
  <c r="C1733" i="36"/>
  <c r="C1732" i="36"/>
  <c r="C1731" i="36"/>
  <c r="C1730" i="36"/>
  <c r="C1729" i="36"/>
  <c r="C1728" i="36"/>
  <c r="C1727" i="36"/>
  <c r="C1726" i="36"/>
  <c r="C1725" i="36"/>
  <c r="C1724" i="36"/>
  <c r="C1723" i="36"/>
  <c r="C1722" i="36"/>
  <c r="C1721" i="36"/>
  <c r="C1720" i="36"/>
  <c r="C1719" i="36"/>
  <c r="C1718" i="36"/>
  <c r="C1717" i="36"/>
  <c r="C1716" i="36"/>
  <c r="C1715" i="36"/>
  <c r="C1714" i="36"/>
  <c r="C1713" i="36"/>
  <c r="C1712" i="36"/>
  <c r="C1711" i="36"/>
  <c r="C1710" i="36"/>
  <c r="C1709" i="36"/>
  <c r="C1708" i="36"/>
  <c r="C1707" i="36"/>
  <c r="C1706" i="36"/>
  <c r="C1705" i="36"/>
  <c r="C1704" i="36"/>
  <c r="C1703" i="36"/>
  <c r="C1702" i="36"/>
  <c r="C1701" i="36"/>
  <c r="C1700" i="36"/>
  <c r="C1699" i="36"/>
  <c r="C1698" i="36"/>
  <c r="C1697" i="36"/>
  <c r="C1696" i="36"/>
  <c r="C1695" i="36"/>
  <c r="C1694" i="36"/>
  <c r="C1693" i="36"/>
  <c r="C1692" i="36"/>
  <c r="J1691" i="36"/>
  <c r="I1691" i="36"/>
  <c r="C1691" i="36"/>
  <c r="B1691" i="36"/>
  <c r="C1690" i="36"/>
  <c r="C1689" i="36"/>
  <c r="C1688" i="36"/>
  <c r="C1687" i="36"/>
  <c r="C1686" i="36"/>
  <c r="C1685" i="36"/>
  <c r="C1684" i="36"/>
  <c r="C1683" i="36"/>
  <c r="C1682" i="36"/>
  <c r="C1681" i="36"/>
  <c r="C1680" i="36"/>
  <c r="C1679" i="36"/>
  <c r="C1678" i="36"/>
  <c r="C1677" i="36"/>
  <c r="C1676" i="36"/>
  <c r="C1675" i="36"/>
  <c r="C1674" i="36"/>
  <c r="C1673" i="36"/>
  <c r="C1672" i="36"/>
  <c r="C1671" i="36"/>
  <c r="C1670" i="36"/>
  <c r="C1669" i="36"/>
  <c r="C1668" i="36"/>
  <c r="C1667" i="36"/>
  <c r="C1666" i="36"/>
  <c r="C1665" i="36"/>
  <c r="C1664" i="36"/>
  <c r="C1663" i="36"/>
  <c r="C1662" i="36"/>
  <c r="C1661" i="36"/>
  <c r="C1660" i="36"/>
  <c r="C1659" i="36"/>
  <c r="C1658" i="36"/>
  <c r="C1657" i="36"/>
  <c r="C1656" i="36"/>
  <c r="C1655" i="36"/>
  <c r="C1654" i="36"/>
  <c r="C1653" i="36"/>
  <c r="C1652" i="36"/>
  <c r="C1651" i="36"/>
  <c r="C1650" i="36"/>
  <c r="C1649" i="36"/>
  <c r="C1648" i="36"/>
  <c r="C1647" i="36"/>
  <c r="C1646" i="36"/>
  <c r="C1645" i="36"/>
  <c r="C1644" i="36"/>
  <c r="C1643" i="36"/>
  <c r="C1642" i="36"/>
  <c r="C1641" i="36"/>
  <c r="C1640" i="36"/>
  <c r="C1639" i="36"/>
  <c r="C1638" i="36"/>
  <c r="C1637" i="36"/>
  <c r="C1636" i="36"/>
  <c r="C1635" i="36"/>
  <c r="C1634" i="36"/>
  <c r="C1633" i="36"/>
  <c r="C1632" i="36"/>
  <c r="J1631" i="36"/>
  <c r="I1631" i="36"/>
  <c r="C1631" i="36"/>
  <c r="B1631" i="36"/>
  <c r="D11" i="37"/>
  <c r="D12" i="37"/>
  <c r="D13" i="37"/>
  <c r="D14" i="37"/>
  <c r="D15" i="37"/>
  <c r="D16" i="37"/>
  <c r="D17" i="37"/>
  <c r="D18" i="37"/>
  <c r="D19" i="37"/>
  <c r="D20" i="37"/>
  <c r="D21" i="37"/>
  <c r="D22" i="37"/>
  <c r="D23" i="37"/>
  <c r="D24" i="37"/>
  <c r="D25" i="37"/>
  <c r="D26" i="37"/>
  <c r="D27" i="37"/>
  <c r="D28" i="37"/>
  <c r="D29" i="37"/>
  <c r="D30" i="37"/>
  <c r="D31" i="37"/>
  <c r="D32" i="37"/>
  <c r="D33" i="37"/>
  <c r="D34" i="37"/>
  <c r="D35" i="37"/>
  <c r="D36" i="37"/>
  <c r="D37" i="37"/>
  <c r="D38" i="37"/>
  <c r="D39" i="37"/>
  <c r="D40" i="37"/>
  <c r="D41" i="37"/>
  <c r="D42" i="37"/>
  <c r="D43" i="37"/>
  <c r="D44" i="37"/>
  <c r="D45" i="37"/>
  <c r="D46" i="37"/>
  <c r="D47" i="37"/>
  <c r="D48" i="37"/>
  <c r="D49" i="37"/>
  <c r="D50" i="37"/>
  <c r="D51" i="37"/>
  <c r="D52" i="37"/>
  <c r="D53" i="37"/>
  <c r="D54" i="37"/>
  <c r="D55" i="37"/>
  <c r="D56" i="37"/>
  <c r="D57" i="37"/>
  <c r="D58" i="37"/>
  <c r="D59" i="37"/>
  <c r="D60" i="37"/>
  <c r="D61" i="37"/>
  <c r="D62" i="37"/>
  <c r="D63" i="37"/>
  <c r="D64" i="37"/>
  <c r="D65" i="37"/>
  <c r="D66" i="37"/>
  <c r="D67" i="37"/>
  <c r="D68" i="37"/>
  <c r="D69" i="37"/>
  <c r="D70" i="37"/>
  <c r="D71" i="37"/>
  <c r="D72" i="37"/>
  <c r="D73" i="37"/>
  <c r="D74" i="37"/>
  <c r="D75" i="37"/>
  <c r="D76" i="37"/>
  <c r="D77" i="37"/>
  <c r="D78" i="37"/>
  <c r="D79" i="37"/>
  <c r="D80" i="37"/>
  <c r="D81" i="37"/>
  <c r="D82" i="37"/>
  <c r="D83" i="37"/>
  <c r="D84" i="37"/>
  <c r="D85" i="37"/>
  <c r="D86" i="37"/>
  <c r="D87" i="37"/>
  <c r="D88" i="37"/>
  <c r="D89" i="37"/>
  <c r="D90" i="37"/>
  <c r="D91" i="37"/>
  <c r="D92" i="37"/>
  <c r="D93" i="37"/>
  <c r="D94" i="37"/>
  <c r="D95" i="37"/>
  <c r="D96" i="37"/>
  <c r="D97" i="37"/>
  <c r="D98" i="37"/>
  <c r="D99" i="37"/>
  <c r="D100" i="37"/>
  <c r="D101" i="37"/>
  <c r="D102" i="37"/>
  <c r="D103" i="37"/>
  <c r="D104" i="37"/>
  <c r="D105" i="37"/>
  <c r="D106" i="37"/>
  <c r="D107" i="37"/>
  <c r="D108" i="37"/>
  <c r="D109" i="37"/>
  <c r="D110" i="37"/>
  <c r="D111" i="37"/>
  <c r="D112" i="37"/>
  <c r="D113" i="37"/>
  <c r="D114" i="37"/>
  <c r="D115" i="37"/>
  <c r="D116" i="37"/>
  <c r="D117" i="37"/>
  <c r="D118" i="37"/>
  <c r="D119" i="37"/>
  <c r="D120" i="37"/>
  <c r="D121" i="37"/>
  <c r="D122" i="37"/>
  <c r="D123" i="37"/>
  <c r="D124" i="37"/>
  <c r="D125" i="37"/>
  <c r="D126" i="37"/>
  <c r="D127" i="37"/>
  <c r="D128" i="37"/>
  <c r="D129" i="37"/>
  <c r="D130" i="37"/>
  <c r="D131" i="37"/>
  <c r="D132" i="37"/>
  <c r="D133" i="37"/>
  <c r="D134" i="37"/>
  <c r="D135" i="37"/>
  <c r="D136" i="37"/>
  <c r="D137" i="37"/>
  <c r="D138" i="37"/>
  <c r="D139" i="37"/>
  <c r="D140" i="37"/>
  <c r="D141" i="37"/>
  <c r="D142" i="37"/>
  <c r="D143" i="37"/>
  <c r="D144" i="37"/>
  <c r="D145" i="37"/>
  <c r="D146" i="37"/>
  <c r="D147" i="37"/>
  <c r="D148" i="37"/>
  <c r="D149" i="37"/>
  <c r="D150" i="37"/>
  <c r="D151" i="37"/>
  <c r="D152" i="37"/>
  <c r="D153" i="37"/>
  <c r="D154" i="37"/>
  <c r="D155" i="37"/>
  <c r="D156" i="37"/>
  <c r="D157" i="37"/>
  <c r="D158" i="37"/>
  <c r="D159" i="37"/>
  <c r="D160" i="37"/>
  <c r="D161" i="37"/>
  <c r="D162" i="37"/>
  <c r="D163" i="37"/>
  <c r="D164" i="37"/>
  <c r="D165" i="37"/>
  <c r="D166" i="37"/>
  <c r="D167" i="37"/>
  <c r="D168" i="37"/>
  <c r="D169" i="37"/>
  <c r="D170" i="37"/>
  <c r="D171" i="37"/>
  <c r="D172" i="37"/>
  <c r="D173" i="37"/>
  <c r="D174" i="37"/>
  <c r="D175" i="37"/>
  <c r="D176" i="37"/>
  <c r="D177" i="37"/>
  <c r="D178" i="37"/>
  <c r="D179" i="37"/>
  <c r="D180" i="37"/>
  <c r="D181" i="37"/>
  <c r="D182" i="37"/>
  <c r="D183" i="37"/>
  <c r="D184" i="37"/>
  <c r="D185" i="37"/>
  <c r="D186" i="37"/>
  <c r="D187" i="37"/>
  <c r="D188" i="37"/>
  <c r="D189" i="37"/>
  <c r="D190" i="37"/>
  <c r="D191" i="37"/>
  <c r="D192" i="37"/>
  <c r="D193" i="37"/>
  <c r="D194" i="37"/>
  <c r="D195" i="37"/>
  <c r="D196" i="37"/>
  <c r="D197" i="37"/>
  <c r="D198" i="37"/>
  <c r="D199" i="37"/>
  <c r="D200" i="37"/>
  <c r="D201" i="37"/>
  <c r="D202" i="37"/>
  <c r="D203" i="37"/>
  <c r="D204" i="37"/>
  <c r="D205" i="37"/>
  <c r="D206" i="37"/>
  <c r="D207" i="37"/>
  <c r="D208" i="37"/>
  <c r="D209" i="37"/>
  <c r="D210" i="37"/>
  <c r="D211" i="37"/>
  <c r="D212" i="37"/>
  <c r="D213" i="37"/>
  <c r="D214" i="37"/>
  <c r="D215" i="37"/>
  <c r="D216" i="37"/>
  <c r="D217" i="37"/>
  <c r="D218" i="37"/>
  <c r="D219" i="37"/>
  <c r="D220" i="37"/>
  <c r="D221" i="37"/>
  <c r="D222" i="37"/>
  <c r="D223" i="37"/>
  <c r="D224" i="37"/>
  <c r="D225" i="37"/>
  <c r="D226" i="37"/>
  <c r="D227" i="37"/>
  <c r="D228" i="37"/>
  <c r="D229" i="37"/>
  <c r="D230" i="37"/>
  <c r="D231" i="37"/>
  <c r="D232" i="37"/>
  <c r="D233" i="37"/>
  <c r="D234" i="37"/>
  <c r="D235" i="37"/>
  <c r="D236" i="37"/>
  <c r="D237" i="37"/>
  <c r="D238" i="37"/>
  <c r="D239" i="37"/>
  <c r="D240" i="37"/>
  <c r="D241" i="37"/>
  <c r="D242" i="37"/>
  <c r="D243" i="37"/>
  <c r="D244" i="37"/>
  <c r="D245" i="37"/>
  <c r="D246" i="37"/>
  <c r="D247" i="37"/>
  <c r="D248" i="37"/>
  <c r="D249" i="37"/>
  <c r="D250" i="37"/>
  <c r="D251" i="37"/>
  <c r="D252" i="37"/>
  <c r="D253" i="37"/>
  <c r="D254" i="37"/>
  <c r="D255" i="37"/>
  <c r="D256" i="37"/>
  <c r="D257" i="37"/>
  <c r="D258" i="37"/>
  <c r="D259" i="37"/>
  <c r="D260" i="37"/>
  <c r="D261" i="37"/>
  <c r="D262" i="37"/>
  <c r="D263" i="37"/>
  <c r="D264" i="37"/>
  <c r="D265" i="37"/>
  <c r="D266" i="37"/>
  <c r="D267" i="37"/>
  <c r="D268" i="37"/>
  <c r="D269" i="37"/>
  <c r="D270" i="37"/>
  <c r="D271" i="37"/>
  <c r="D272" i="37"/>
  <c r="D273" i="37"/>
  <c r="D274" i="37"/>
  <c r="D275" i="37"/>
  <c r="D276" i="37"/>
  <c r="D277" i="37"/>
  <c r="D278" i="37"/>
  <c r="D279" i="37"/>
  <c r="D280" i="37"/>
  <c r="D281" i="37"/>
  <c r="D282" i="37"/>
  <c r="D283" i="37"/>
  <c r="D284" i="37"/>
  <c r="D285" i="37"/>
  <c r="D286" i="37"/>
  <c r="D287" i="37"/>
  <c r="D288" i="37"/>
  <c r="D289" i="37"/>
  <c r="D290" i="37"/>
  <c r="D291" i="37"/>
  <c r="D292" i="37"/>
  <c r="D293" i="37"/>
  <c r="D294" i="37"/>
  <c r="D295" i="37"/>
  <c r="D296" i="37"/>
  <c r="D297" i="37"/>
  <c r="D298" i="37"/>
  <c r="D299" i="37"/>
  <c r="D300" i="37"/>
  <c r="D301" i="37"/>
  <c r="D302" i="37"/>
  <c r="D303" i="37"/>
  <c r="D304" i="37"/>
  <c r="D305" i="37"/>
  <c r="D306" i="37"/>
  <c r="D307" i="37"/>
  <c r="D308" i="37"/>
  <c r="D309" i="37"/>
  <c r="D310" i="37"/>
  <c r="D311" i="37"/>
  <c r="D312" i="37"/>
  <c r="D313" i="37"/>
  <c r="D314" i="37"/>
  <c r="D315" i="37"/>
  <c r="D316" i="37"/>
  <c r="D317" i="37"/>
  <c r="D318" i="37"/>
  <c r="D319" i="37"/>
  <c r="D320" i="37"/>
  <c r="D321" i="37"/>
  <c r="D322" i="37"/>
  <c r="D323" i="37"/>
  <c r="D324" i="37"/>
  <c r="D325" i="37"/>
  <c r="D326" i="37"/>
  <c r="D327" i="37"/>
  <c r="D328" i="37"/>
  <c r="D329" i="37"/>
  <c r="D330" i="37"/>
  <c r="D331" i="37"/>
  <c r="D332" i="37"/>
  <c r="D333" i="37"/>
  <c r="D334" i="37"/>
  <c r="D335" i="37"/>
  <c r="D336" i="37"/>
  <c r="D337" i="37"/>
  <c r="D338" i="37"/>
  <c r="D339" i="37"/>
  <c r="D340" i="37"/>
  <c r="D341" i="37"/>
  <c r="D342" i="37"/>
  <c r="D343" i="37"/>
  <c r="D344" i="37"/>
  <c r="D345" i="37"/>
  <c r="D346" i="37"/>
  <c r="D347" i="37"/>
  <c r="D348" i="37"/>
  <c r="D349" i="37"/>
  <c r="D350" i="37"/>
  <c r="D351" i="37"/>
  <c r="D352" i="37"/>
  <c r="D353" i="37"/>
  <c r="D354" i="37"/>
  <c r="D355" i="37"/>
  <c r="D356" i="37"/>
  <c r="D357" i="37"/>
  <c r="D358" i="37"/>
  <c r="D359" i="37"/>
  <c r="D360" i="37"/>
  <c r="D361" i="37"/>
  <c r="D362" i="37"/>
  <c r="D363" i="37"/>
  <c r="D364" i="37"/>
  <c r="D365" i="37"/>
  <c r="D366" i="37"/>
  <c r="D367" i="37"/>
  <c r="D368" i="37"/>
  <c r="D369" i="37"/>
  <c r="D370" i="37"/>
  <c r="D371" i="37"/>
  <c r="D372" i="37"/>
  <c r="D373" i="37"/>
  <c r="D374" i="37"/>
  <c r="D375" i="37"/>
  <c r="D376" i="37"/>
  <c r="D377" i="37"/>
  <c r="D378" i="37"/>
  <c r="D379" i="37"/>
  <c r="D380" i="37"/>
  <c r="D381" i="37"/>
  <c r="D382" i="37"/>
  <c r="D383" i="37"/>
  <c r="D384" i="37"/>
  <c r="D385" i="37"/>
  <c r="D386" i="37"/>
  <c r="D387" i="37"/>
  <c r="D388" i="37"/>
  <c r="D389" i="37"/>
  <c r="D390" i="37"/>
  <c r="D391" i="37"/>
  <c r="D392" i="37"/>
  <c r="D393" i="37"/>
  <c r="D394" i="37"/>
  <c r="D395" i="37"/>
  <c r="D396" i="37"/>
  <c r="D397" i="37"/>
  <c r="D398" i="37"/>
  <c r="D399" i="37"/>
  <c r="D400" i="37"/>
  <c r="D401" i="37"/>
  <c r="D402" i="37"/>
  <c r="D403" i="37"/>
  <c r="D404" i="37"/>
  <c r="D405" i="37"/>
  <c r="D406" i="37"/>
  <c r="D407" i="37"/>
  <c r="D408" i="37"/>
  <c r="D409" i="37"/>
  <c r="D410" i="37"/>
  <c r="D411" i="37"/>
  <c r="D412" i="37"/>
  <c r="D413" i="37"/>
  <c r="D414" i="37"/>
  <c r="D415" i="37"/>
  <c r="D416" i="37"/>
  <c r="D417" i="37"/>
  <c r="D418" i="37"/>
  <c r="D419" i="37"/>
  <c r="D420" i="37"/>
  <c r="D421" i="37"/>
  <c r="D422" i="37"/>
  <c r="D423" i="37"/>
  <c r="D424" i="37"/>
  <c r="D425" i="37"/>
  <c r="D426" i="37"/>
  <c r="D427" i="37"/>
  <c r="D428" i="37"/>
  <c r="D429" i="37"/>
  <c r="D430" i="37"/>
  <c r="D431" i="37"/>
  <c r="D432" i="37"/>
  <c r="D433" i="37"/>
  <c r="D434" i="37"/>
  <c r="D435" i="37"/>
  <c r="D436" i="37"/>
  <c r="D437" i="37"/>
  <c r="D438" i="37"/>
  <c r="D439" i="37"/>
  <c r="D440" i="37"/>
  <c r="D441" i="37"/>
  <c r="D442" i="37"/>
  <c r="D443" i="37"/>
  <c r="D444" i="37"/>
  <c r="D445" i="37"/>
  <c r="D446" i="37"/>
  <c r="D447" i="37"/>
  <c r="D448" i="37"/>
  <c r="D449" i="37"/>
  <c r="D450" i="37"/>
  <c r="D451" i="37"/>
  <c r="D452" i="37"/>
  <c r="D453" i="37"/>
  <c r="D454" i="37"/>
  <c r="D455" i="37"/>
  <c r="D456" i="37"/>
  <c r="D457" i="37"/>
  <c r="D458" i="37"/>
  <c r="D459" i="37"/>
  <c r="D460" i="37"/>
  <c r="D461" i="37"/>
  <c r="D462" i="37"/>
  <c r="D463" i="37"/>
  <c r="D464" i="37"/>
  <c r="D465" i="37"/>
  <c r="D466" i="37"/>
  <c r="D467" i="37"/>
  <c r="D468" i="37"/>
  <c r="D469" i="37"/>
  <c r="D470" i="37"/>
  <c r="D471" i="37"/>
  <c r="D472" i="37"/>
  <c r="D473" i="37"/>
  <c r="D474" i="37"/>
  <c r="D475" i="37"/>
  <c r="D476" i="37"/>
  <c r="D477" i="37"/>
  <c r="D478" i="37"/>
  <c r="D479" i="37"/>
  <c r="D480" i="37"/>
  <c r="D481" i="37"/>
  <c r="D482" i="37"/>
  <c r="D483" i="37"/>
  <c r="D484" i="37"/>
  <c r="D485" i="37"/>
  <c r="D486" i="37"/>
  <c r="D487" i="37"/>
  <c r="D488" i="37"/>
  <c r="D489" i="37"/>
  <c r="D490" i="37"/>
  <c r="D491" i="37"/>
  <c r="D492" i="37"/>
  <c r="D493" i="37"/>
  <c r="D494" i="37"/>
  <c r="D495" i="37"/>
  <c r="D496" i="37"/>
  <c r="D497" i="37"/>
  <c r="D498" i="37"/>
  <c r="D499" i="37"/>
  <c r="D500" i="37"/>
  <c r="D501" i="37"/>
  <c r="D502" i="37"/>
  <c r="D503" i="37"/>
  <c r="D504" i="37"/>
  <c r="D505" i="37"/>
  <c r="D506" i="37"/>
  <c r="D507" i="37"/>
  <c r="D508" i="37"/>
  <c r="D509" i="37"/>
  <c r="D510" i="37"/>
  <c r="D511" i="37"/>
  <c r="D512" i="37"/>
  <c r="D513" i="37"/>
  <c r="D514" i="37"/>
  <c r="D515" i="37"/>
  <c r="D516" i="37"/>
  <c r="D517" i="37"/>
  <c r="D518" i="37"/>
  <c r="D519" i="37"/>
  <c r="D520" i="37"/>
  <c r="D521" i="37"/>
  <c r="D522" i="37"/>
  <c r="D523" i="37"/>
  <c r="D524" i="37"/>
  <c r="D525" i="37"/>
  <c r="D526" i="37"/>
  <c r="D527" i="37"/>
  <c r="D528" i="37"/>
  <c r="D529" i="37"/>
  <c r="D530" i="37"/>
  <c r="D531" i="37"/>
  <c r="D532" i="37"/>
  <c r="D533" i="37"/>
  <c r="D534" i="37"/>
  <c r="D535" i="37"/>
  <c r="D536" i="37"/>
  <c r="D537" i="37"/>
  <c r="D538" i="37"/>
  <c r="D539" i="37"/>
  <c r="D540" i="37"/>
  <c r="D541" i="37"/>
  <c r="D542" i="37"/>
  <c r="D543" i="37"/>
  <c r="D544" i="37"/>
  <c r="D545" i="37"/>
  <c r="D546" i="37"/>
  <c r="D547" i="37"/>
  <c r="D548" i="37"/>
  <c r="D549" i="37"/>
  <c r="D550" i="37"/>
  <c r="D551" i="37"/>
  <c r="D552" i="37"/>
  <c r="D553" i="37"/>
  <c r="D554" i="37"/>
  <c r="D555" i="37"/>
  <c r="D556" i="37"/>
  <c r="D557" i="37"/>
  <c r="D558" i="37"/>
  <c r="D559" i="37"/>
  <c r="D560" i="37"/>
  <c r="D561" i="37"/>
  <c r="D562" i="37"/>
  <c r="D563" i="37"/>
  <c r="D564" i="37"/>
  <c r="D565" i="37"/>
  <c r="D566" i="37"/>
  <c r="D567" i="37"/>
  <c r="D568" i="37"/>
  <c r="D569" i="37"/>
  <c r="D570" i="37"/>
  <c r="D571" i="37"/>
  <c r="D572" i="37"/>
  <c r="D573" i="37"/>
  <c r="D574" i="37"/>
  <c r="D575" i="37"/>
  <c r="D576" i="37"/>
  <c r="D577" i="37"/>
  <c r="D578" i="37"/>
  <c r="D579" i="37"/>
  <c r="D580" i="37"/>
  <c r="D581" i="37"/>
  <c r="D582" i="37"/>
  <c r="D583" i="37"/>
  <c r="D584" i="37"/>
  <c r="D585" i="37"/>
  <c r="D586" i="37"/>
  <c r="D587" i="37"/>
  <c r="D588" i="37"/>
  <c r="D589" i="37"/>
  <c r="D590" i="37"/>
  <c r="D591" i="37"/>
  <c r="D592" i="37"/>
  <c r="D593" i="37"/>
  <c r="D594" i="37"/>
  <c r="D595" i="37"/>
  <c r="D596" i="37"/>
  <c r="D597" i="37"/>
  <c r="D598" i="37"/>
  <c r="D599" i="37"/>
  <c r="D600" i="37"/>
  <c r="D601" i="37"/>
  <c r="D602" i="37"/>
  <c r="D603" i="37"/>
  <c r="D604" i="37"/>
  <c r="D605" i="37"/>
  <c r="D606" i="37"/>
  <c r="D607" i="37"/>
  <c r="D608" i="37"/>
  <c r="D609" i="37"/>
  <c r="D610" i="37"/>
  <c r="D611" i="37"/>
  <c r="D612" i="37"/>
  <c r="D613" i="37"/>
  <c r="D614" i="37"/>
  <c r="D615" i="37"/>
  <c r="D616" i="37"/>
  <c r="D617" i="37"/>
  <c r="D618" i="37"/>
  <c r="D619" i="37"/>
  <c r="D620" i="37"/>
  <c r="D621" i="37"/>
  <c r="D622" i="37"/>
  <c r="D623" i="37"/>
  <c r="D624" i="37"/>
  <c r="D625" i="37"/>
  <c r="D626" i="37"/>
  <c r="D627" i="37"/>
  <c r="D628" i="37"/>
  <c r="D629" i="37"/>
  <c r="D630" i="37"/>
  <c r="D631" i="37"/>
  <c r="D632" i="37"/>
  <c r="D633" i="37"/>
  <c r="D634" i="37"/>
  <c r="D635" i="37"/>
  <c r="D636" i="37"/>
  <c r="D637" i="37"/>
  <c r="D638" i="37"/>
  <c r="D639" i="37"/>
  <c r="D640" i="37"/>
  <c r="D641" i="37"/>
  <c r="D642" i="37"/>
  <c r="D643" i="37"/>
  <c r="D644" i="37"/>
  <c r="D645" i="37"/>
  <c r="D646" i="37"/>
  <c r="D647" i="37"/>
  <c r="D648" i="37"/>
  <c r="D649" i="37"/>
  <c r="D650" i="37"/>
  <c r="D651" i="37"/>
  <c r="D652" i="37"/>
  <c r="D653" i="37"/>
  <c r="D654" i="37"/>
  <c r="D655" i="37"/>
  <c r="D656" i="37"/>
  <c r="D657" i="37"/>
  <c r="D658" i="37"/>
  <c r="D659" i="37"/>
  <c r="D660" i="37"/>
  <c r="D661" i="37"/>
  <c r="D662" i="37"/>
  <c r="D663" i="37"/>
  <c r="D664" i="37"/>
  <c r="D665" i="37"/>
  <c r="D666" i="37"/>
  <c r="D667" i="37"/>
  <c r="D668" i="37"/>
  <c r="D669" i="37"/>
  <c r="D670" i="37"/>
  <c r="D671" i="37"/>
  <c r="D672" i="37"/>
  <c r="D673" i="37"/>
  <c r="D674" i="37"/>
  <c r="D675" i="37"/>
  <c r="D676" i="37"/>
  <c r="D677" i="37"/>
  <c r="D678" i="37"/>
  <c r="D679" i="37"/>
  <c r="D680" i="37"/>
  <c r="D681" i="37"/>
  <c r="D682" i="37"/>
  <c r="D683" i="37"/>
  <c r="D684" i="37"/>
  <c r="D685" i="37"/>
  <c r="D686" i="37"/>
  <c r="D687" i="37"/>
  <c r="D688" i="37"/>
  <c r="D689" i="37"/>
  <c r="D690" i="37"/>
  <c r="D691" i="37"/>
  <c r="D692" i="37"/>
  <c r="D693" i="37"/>
  <c r="D694" i="37"/>
  <c r="D695" i="37"/>
  <c r="D696" i="37"/>
  <c r="D697" i="37"/>
  <c r="D698" i="37"/>
  <c r="D699" i="37"/>
  <c r="D700" i="37"/>
  <c r="D701" i="37"/>
  <c r="D702" i="37"/>
  <c r="D703" i="37"/>
  <c r="D704" i="37"/>
  <c r="D705" i="37"/>
  <c r="D706" i="37"/>
  <c r="D707" i="37"/>
  <c r="D708" i="37"/>
  <c r="D709" i="37"/>
  <c r="D710" i="37"/>
  <c r="D711" i="37"/>
  <c r="D712" i="37"/>
  <c r="D713" i="37"/>
  <c r="D714" i="37"/>
  <c r="D715" i="37"/>
  <c r="D716" i="37"/>
  <c r="D717" i="37"/>
  <c r="D718" i="37"/>
  <c r="D719" i="37"/>
  <c r="D720" i="37"/>
  <c r="D721" i="37"/>
  <c r="D722" i="37"/>
  <c r="D723" i="37"/>
  <c r="D724" i="37"/>
  <c r="D725" i="37"/>
  <c r="D726" i="37"/>
  <c r="D727" i="37"/>
  <c r="D728" i="37"/>
  <c r="D729" i="37"/>
  <c r="D730" i="37"/>
  <c r="D731" i="37"/>
  <c r="D732" i="37"/>
  <c r="D733" i="37"/>
  <c r="D734" i="37"/>
  <c r="D735" i="37"/>
  <c r="D736" i="37"/>
  <c r="D737" i="37"/>
  <c r="D738" i="37"/>
  <c r="D739" i="37"/>
  <c r="D740" i="37"/>
  <c r="D741" i="37"/>
  <c r="D742" i="37"/>
  <c r="D743" i="37"/>
  <c r="D744" i="37"/>
  <c r="D745" i="37"/>
  <c r="D746" i="37"/>
  <c r="D747" i="37"/>
  <c r="D748" i="37"/>
  <c r="D749" i="37"/>
  <c r="D750" i="37"/>
  <c r="D751" i="37"/>
  <c r="D752" i="37"/>
  <c r="D753" i="37"/>
  <c r="D754" i="37"/>
  <c r="D755" i="37"/>
  <c r="D756" i="37"/>
  <c r="D757" i="37"/>
  <c r="D758" i="37"/>
  <c r="D759" i="37"/>
  <c r="D760" i="37"/>
  <c r="D761" i="37"/>
  <c r="D762" i="37"/>
  <c r="D763" i="37"/>
  <c r="D764" i="37"/>
  <c r="D765" i="37"/>
  <c r="D766" i="37"/>
  <c r="D767" i="37"/>
  <c r="D768" i="37"/>
  <c r="D769" i="37"/>
  <c r="D770" i="37"/>
  <c r="D771" i="37"/>
  <c r="D772" i="37"/>
  <c r="D773" i="37"/>
  <c r="D774" i="37"/>
  <c r="D775" i="37"/>
  <c r="D776" i="37"/>
  <c r="D777" i="37"/>
  <c r="D778" i="37"/>
  <c r="D779" i="37"/>
  <c r="D780" i="37"/>
  <c r="D781" i="37"/>
  <c r="D782" i="37"/>
  <c r="D783" i="37"/>
  <c r="D784" i="37"/>
  <c r="D785" i="37"/>
  <c r="D786" i="37"/>
  <c r="D787" i="37"/>
  <c r="D788" i="37"/>
  <c r="D789" i="37"/>
  <c r="D790" i="37"/>
  <c r="D791" i="37"/>
  <c r="D792" i="37"/>
  <c r="D793" i="37"/>
  <c r="D794" i="37"/>
  <c r="D795" i="37"/>
  <c r="D796" i="37"/>
  <c r="D797" i="37"/>
  <c r="D798" i="37"/>
  <c r="D799" i="37"/>
  <c r="D800" i="37"/>
  <c r="D801" i="37"/>
  <c r="D802" i="37"/>
  <c r="D803" i="37"/>
  <c r="D804" i="37"/>
  <c r="D805" i="37"/>
  <c r="D806" i="37"/>
  <c r="D807" i="37"/>
  <c r="D808" i="37"/>
  <c r="D809" i="37"/>
  <c r="D810" i="37"/>
  <c r="D811" i="37"/>
  <c r="D812" i="37"/>
  <c r="D813" i="37"/>
  <c r="D814" i="37"/>
  <c r="D815" i="37"/>
  <c r="D816" i="37"/>
  <c r="D817" i="37"/>
  <c r="D818" i="37"/>
  <c r="D819" i="37"/>
  <c r="D820" i="37"/>
  <c r="D821" i="37"/>
  <c r="D822" i="37"/>
  <c r="D823" i="37"/>
  <c r="D824" i="37"/>
  <c r="D825" i="37"/>
  <c r="D826" i="37"/>
  <c r="D827" i="37"/>
  <c r="D828" i="37"/>
  <c r="D829" i="37"/>
  <c r="D830" i="37"/>
  <c r="D831" i="37"/>
  <c r="D832" i="37"/>
  <c r="D833" i="37"/>
  <c r="D834" i="37"/>
  <c r="D835" i="37"/>
  <c r="D836" i="37"/>
  <c r="D837" i="37"/>
  <c r="D838" i="37"/>
  <c r="D839" i="37"/>
  <c r="D840" i="37"/>
  <c r="D841" i="37"/>
  <c r="D842" i="37"/>
  <c r="D843" i="37"/>
  <c r="D844" i="37"/>
  <c r="D845" i="37"/>
  <c r="D846" i="37"/>
  <c r="D847" i="37"/>
  <c r="D848" i="37"/>
  <c r="D849" i="37"/>
  <c r="D850" i="37"/>
  <c r="D851" i="37"/>
  <c r="D852" i="37"/>
  <c r="D853" i="37"/>
  <c r="D854" i="37"/>
  <c r="D855" i="37"/>
  <c r="D856" i="37"/>
  <c r="D857" i="37"/>
  <c r="D858" i="37"/>
  <c r="D859" i="37"/>
  <c r="D860" i="37"/>
  <c r="D861" i="37"/>
  <c r="D862" i="37"/>
  <c r="D863" i="37"/>
  <c r="D864" i="37"/>
  <c r="D865" i="37"/>
  <c r="D866" i="37"/>
  <c r="D867" i="37"/>
  <c r="D868" i="37"/>
  <c r="D869" i="37"/>
  <c r="D870" i="37"/>
  <c r="D871" i="37"/>
  <c r="D872" i="37"/>
  <c r="D873" i="37"/>
  <c r="D874" i="37"/>
  <c r="D875" i="37"/>
  <c r="D876" i="37"/>
  <c r="D877" i="37"/>
  <c r="D878" i="37"/>
  <c r="D879" i="37"/>
  <c r="D880" i="37"/>
  <c r="D881" i="37"/>
  <c r="D882" i="37"/>
  <c r="D883" i="37"/>
  <c r="D884" i="37"/>
  <c r="D885" i="37"/>
  <c r="D886" i="37"/>
  <c r="D887" i="37"/>
  <c r="D888" i="37"/>
  <c r="D889" i="37"/>
  <c r="D890" i="37"/>
  <c r="D891" i="37"/>
  <c r="D892" i="37"/>
  <c r="D893" i="37"/>
  <c r="D894" i="37"/>
  <c r="D895" i="37"/>
  <c r="D896" i="37"/>
  <c r="D897" i="37"/>
  <c r="D898" i="37"/>
  <c r="D899" i="37"/>
  <c r="D900" i="37"/>
  <c r="D901" i="37"/>
  <c r="D902" i="37"/>
  <c r="D903" i="37"/>
  <c r="D904" i="37"/>
  <c r="D905" i="37"/>
  <c r="D906" i="37"/>
  <c r="D907" i="37"/>
  <c r="D908" i="37"/>
  <c r="D909" i="37"/>
  <c r="D910" i="37"/>
  <c r="D911" i="37"/>
  <c r="D912" i="37"/>
  <c r="D913" i="37"/>
  <c r="D914" i="37"/>
  <c r="D915" i="37"/>
  <c r="D916" i="37"/>
  <c r="D917" i="37"/>
  <c r="D918" i="37"/>
  <c r="D919" i="37"/>
  <c r="D920" i="37"/>
  <c r="D921" i="37"/>
  <c r="D922" i="37"/>
  <c r="D923" i="37"/>
  <c r="D924" i="37"/>
  <c r="D925" i="37"/>
  <c r="D926" i="37"/>
  <c r="D927" i="37"/>
  <c r="D928" i="37"/>
  <c r="D929" i="37"/>
  <c r="D930" i="37"/>
  <c r="D931" i="37"/>
  <c r="D932" i="37"/>
  <c r="D933" i="37"/>
  <c r="D934" i="37"/>
  <c r="D935" i="37"/>
  <c r="D936" i="37"/>
  <c r="D937" i="37"/>
  <c r="D938" i="37"/>
  <c r="D939" i="37"/>
  <c r="D940" i="37"/>
  <c r="D941" i="37"/>
  <c r="D942" i="37"/>
  <c r="D943" i="37"/>
  <c r="D944" i="37"/>
  <c r="D945" i="37"/>
  <c r="D946" i="37"/>
  <c r="D947" i="37"/>
  <c r="D948" i="37"/>
  <c r="D949" i="37"/>
  <c r="D950" i="37"/>
  <c r="D951" i="37"/>
  <c r="D952" i="37"/>
  <c r="D953" i="37"/>
  <c r="D954" i="37"/>
  <c r="D955" i="37"/>
  <c r="D956" i="37"/>
  <c r="D957" i="37"/>
  <c r="D958" i="37"/>
  <c r="D959" i="37"/>
  <c r="D960" i="37"/>
  <c r="D961" i="37"/>
  <c r="D962" i="37"/>
  <c r="D963" i="37"/>
  <c r="D964" i="37"/>
  <c r="D965" i="37"/>
  <c r="D966" i="37"/>
  <c r="D967" i="37"/>
  <c r="D968" i="37"/>
  <c r="D969" i="37"/>
  <c r="D970" i="37"/>
  <c r="D971" i="37"/>
  <c r="D972" i="37"/>
  <c r="D973" i="37"/>
  <c r="D974" i="37"/>
  <c r="D975" i="37"/>
  <c r="D976" i="37"/>
  <c r="D977" i="37"/>
  <c r="D978" i="37"/>
  <c r="D979" i="37"/>
  <c r="D980" i="37"/>
  <c r="D981" i="37"/>
  <c r="D982" i="37"/>
  <c r="D983" i="37"/>
  <c r="D984" i="37"/>
  <c r="D985" i="37"/>
  <c r="D986" i="37"/>
  <c r="D987" i="37"/>
  <c r="D988" i="37"/>
  <c r="D989" i="37"/>
  <c r="D990" i="37"/>
  <c r="D991" i="37"/>
  <c r="D992" i="37"/>
  <c r="D993" i="37"/>
  <c r="D994" i="37"/>
  <c r="D995" i="37"/>
  <c r="D996" i="37"/>
  <c r="D997" i="37"/>
  <c r="D998" i="37"/>
  <c r="D999" i="37"/>
  <c r="D1000" i="37"/>
  <c r="D1001" i="37"/>
  <c r="D1002" i="37"/>
  <c r="D1003" i="37"/>
  <c r="D1004" i="37"/>
  <c r="D1005" i="37"/>
  <c r="D1006" i="37"/>
  <c r="D1007" i="37"/>
  <c r="D1008" i="37"/>
  <c r="D1009" i="37"/>
  <c r="D1010" i="37"/>
  <c r="D1011" i="37"/>
  <c r="D1012" i="37"/>
  <c r="D1013" i="37"/>
  <c r="D1014" i="37"/>
  <c r="D1015" i="37"/>
  <c r="D1016" i="37"/>
  <c r="D1017" i="37"/>
  <c r="D1018" i="37"/>
  <c r="D1019" i="37"/>
  <c r="D1020" i="37"/>
  <c r="D1021" i="37"/>
  <c r="D1022" i="37"/>
  <c r="D1023" i="37"/>
  <c r="D1024" i="37"/>
  <c r="D1025" i="37"/>
  <c r="D1026" i="37"/>
  <c r="D1027" i="37"/>
  <c r="D1028" i="37"/>
  <c r="D1029" i="37"/>
  <c r="D1030" i="37"/>
  <c r="D1031" i="37"/>
  <c r="D1032" i="37"/>
  <c r="D1033" i="37"/>
  <c r="D1034" i="37"/>
  <c r="D1035" i="37"/>
  <c r="D1036" i="37"/>
  <c r="D1037" i="37"/>
  <c r="D1038" i="37"/>
  <c r="D1039" i="37"/>
  <c r="D1040" i="37"/>
  <c r="D1041" i="37"/>
  <c r="D1042" i="37"/>
  <c r="D1043" i="37"/>
  <c r="D1044" i="37"/>
  <c r="D1045" i="37"/>
  <c r="D1046" i="37"/>
  <c r="D1047" i="37"/>
  <c r="D1048" i="37"/>
  <c r="D1049" i="37"/>
  <c r="D1050" i="37"/>
  <c r="D1051" i="37"/>
  <c r="D1052" i="37"/>
  <c r="D1053" i="37"/>
  <c r="D1054" i="37"/>
  <c r="D1055" i="37"/>
  <c r="D1056" i="37"/>
  <c r="D1057" i="37"/>
  <c r="D1058" i="37"/>
  <c r="D1059" i="37"/>
  <c r="D1060" i="37"/>
  <c r="D1061" i="37"/>
  <c r="D1062" i="37"/>
  <c r="D1063" i="37"/>
  <c r="D1064" i="37"/>
  <c r="D1065" i="37"/>
  <c r="D1066" i="37"/>
  <c r="D1067" i="37"/>
  <c r="D1068" i="37"/>
  <c r="D1069" i="37"/>
  <c r="D1070" i="37"/>
  <c r="D1071" i="37"/>
  <c r="D1072" i="37"/>
  <c r="D1073" i="37"/>
  <c r="D1074" i="37"/>
  <c r="D1075" i="37"/>
  <c r="D1076" i="37"/>
  <c r="D1077" i="37"/>
  <c r="D1078" i="37"/>
  <c r="D1079" i="37"/>
  <c r="D1080" i="37"/>
  <c r="D1081" i="37"/>
  <c r="D1082" i="37"/>
  <c r="D1083" i="37"/>
  <c r="D1084" i="37"/>
  <c r="D1085" i="37"/>
  <c r="D1086" i="37"/>
  <c r="D1087" i="37"/>
  <c r="D1088" i="37"/>
  <c r="D1089" i="37"/>
  <c r="D1090" i="37"/>
  <c r="D1091" i="37"/>
  <c r="D1092" i="37"/>
  <c r="D1093" i="37"/>
  <c r="D1094" i="37"/>
  <c r="D1095" i="37"/>
  <c r="D1096" i="37"/>
  <c r="D1097" i="37"/>
  <c r="D1098" i="37"/>
  <c r="D1099" i="37"/>
  <c r="D1100" i="37"/>
  <c r="D1101" i="37"/>
  <c r="D1102" i="37"/>
  <c r="D1103" i="37"/>
  <c r="D1104" i="37"/>
  <c r="D1105" i="37"/>
  <c r="D1106" i="37"/>
  <c r="D1107" i="37"/>
  <c r="D1108" i="37"/>
  <c r="D1109" i="37"/>
  <c r="D1110" i="37"/>
  <c r="D1111" i="37"/>
  <c r="D1112" i="37"/>
  <c r="D1113" i="37"/>
  <c r="D1114" i="37"/>
  <c r="D1115" i="37"/>
  <c r="D1116" i="37"/>
  <c r="D1117" i="37"/>
  <c r="D1118" i="37"/>
  <c r="D1119" i="37"/>
  <c r="D1120" i="37"/>
  <c r="D1121" i="37"/>
  <c r="D1122" i="37"/>
  <c r="D1123" i="37"/>
  <c r="D1124" i="37"/>
  <c r="D1125" i="37"/>
  <c r="D1126" i="37"/>
  <c r="D1127" i="37"/>
  <c r="D1128" i="37"/>
  <c r="D1129" i="37"/>
  <c r="D1130" i="37"/>
  <c r="D1131" i="37"/>
  <c r="D1132" i="37"/>
  <c r="D1133" i="37"/>
  <c r="D1134" i="37"/>
  <c r="D1135" i="37"/>
  <c r="D1136" i="37"/>
  <c r="D1137" i="37"/>
  <c r="D1138" i="37"/>
  <c r="D1139" i="37"/>
  <c r="D1140" i="37"/>
  <c r="D1141" i="37"/>
  <c r="D1142" i="37"/>
  <c r="D1143" i="37"/>
  <c r="D1144" i="37"/>
  <c r="D1145" i="37"/>
  <c r="D1146" i="37"/>
  <c r="D1147" i="37"/>
  <c r="D1148" i="37"/>
  <c r="D1149" i="37"/>
  <c r="D1150" i="37"/>
  <c r="D1151" i="37"/>
  <c r="D1152" i="37"/>
  <c r="D1153" i="37"/>
  <c r="D1154" i="37"/>
  <c r="D1155" i="37"/>
  <c r="D1156" i="37"/>
  <c r="D1157" i="37"/>
  <c r="D1158" i="37"/>
  <c r="D1159" i="37"/>
  <c r="D1160" i="37"/>
  <c r="D1161" i="37"/>
  <c r="D1162" i="37"/>
  <c r="D1163" i="37"/>
  <c r="D1164" i="37"/>
  <c r="D1165" i="37"/>
  <c r="D1166" i="37"/>
  <c r="D1167" i="37"/>
  <c r="D1168" i="37"/>
  <c r="D1169" i="37"/>
  <c r="D1170" i="37"/>
  <c r="D1171" i="37"/>
  <c r="D1172" i="37"/>
  <c r="D1173" i="37"/>
  <c r="D1174" i="37"/>
  <c r="D1175" i="37"/>
  <c r="D1176" i="37"/>
  <c r="D1177" i="37"/>
  <c r="D1178" i="37"/>
  <c r="D1179" i="37"/>
  <c r="D1180" i="37"/>
  <c r="D1181" i="37"/>
  <c r="D1182" i="37"/>
  <c r="D1183" i="37"/>
  <c r="D1184" i="37"/>
  <c r="D1185" i="37"/>
  <c r="D1186" i="37"/>
  <c r="D1187" i="37"/>
  <c r="D1188" i="37"/>
  <c r="D1189" i="37"/>
  <c r="D1190" i="37"/>
  <c r="D1191" i="37"/>
  <c r="D1192" i="37"/>
  <c r="D1193" i="37"/>
  <c r="D1194" i="37"/>
  <c r="D1195" i="37"/>
  <c r="D1196" i="37"/>
  <c r="D1197" i="37"/>
  <c r="D1198" i="37"/>
  <c r="D1199" i="37"/>
  <c r="D1200" i="37"/>
  <c r="D1201" i="37"/>
  <c r="D1202" i="37"/>
  <c r="D1203" i="37"/>
  <c r="D1204" i="37"/>
  <c r="D1205" i="37"/>
  <c r="D1206" i="37"/>
  <c r="D1207" i="37"/>
  <c r="D1208" i="37"/>
  <c r="D1209" i="37"/>
  <c r="D1210" i="37"/>
  <c r="D1211" i="37"/>
  <c r="D1212" i="37"/>
  <c r="D1213" i="37"/>
  <c r="D1214" i="37"/>
  <c r="D1215" i="37"/>
  <c r="D1216" i="37"/>
  <c r="D1217" i="37"/>
  <c r="D1218" i="37"/>
  <c r="D1219" i="37"/>
  <c r="D1220" i="37"/>
  <c r="D1221" i="37"/>
  <c r="D1222" i="37"/>
  <c r="D1223" i="37"/>
  <c r="D1224" i="37"/>
  <c r="D1225" i="37"/>
  <c r="D1226" i="37"/>
  <c r="D1227" i="37"/>
  <c r="D1228" i="37"/>
  <c r="D1229" i="37"/>
  <c r="D1230" i="37"/>
  <c r="D1231" i="37"/>
  <c r="D1232" i="37"/>
  <c r="D1233" i="37"/>
  <c r="D1234" i="37"/>
  <c r="D1235" i="37"/>
  <c r="D1236" i="37"/>
  <c r="D1237" i="37"/>
  <c r="D1238" i="37"/>
  <c r="D1239" i="37"/>
  <c r="D1240" i="37"/>
  <c r="D1241" i="37"/>
  <c r="D1242" i="37"/>
  <c r="D1243" i="37"/>
  <c r="D1244" i="37"/>
  <c r="D1245" i="37"/>
  <c r="D1246" i="37"/>
  <c r="D1247" i="37"/>
  <c r="D1248" i="37"/>
  <c r="D1249" i="37"/>
  <c r="D1250" i="37"/>
  <c r="D1251" i="37"/>
  <c r="D1252" i="37"/>
  <c r="D1253" i="37"/>
  <c r="D1254" i="37"/>
  <c r="D1255" i="37"/>
  <c r="D1256" i="37"/>
  <c r="D1257" i="37"/>
  <c r="D1258" i="37"/>
  <c r="D1259" i="37"/>
  <c r="D1260" i="37"/>
  <c r="D1261" i="37"/>
  <c r="D1262" i="37"/>
  <c r="D1263" i="37"/>
  <c r="D1264" i="37"/>
  <c r="D1265" i="37"/>
  <c r="D1266" i="37"/>
  <c r="D1267" i="37"/>
  <c r="D1268" i="37"/>
  <c r="D1269" i="37"/>
  <c r="D1270" i="37"/>
  <c r="D1271" i="37"/>
  <c r="D1272" i="37"/>
  <c r="D1273" i="37"/>
  <c r="D1274" i="37"/>
  <c r="D1275" i="37"/>
  <c r="D1276" i="37"/>
  <c r="D1277" i="37"/>
  <c r="D1278" i="37"/>
  <c r="D1279" i="37"/>
  <c r="D1280" i="37"/>
  <c r="D1281" i="37"/>
  <c r="D1282" i="37"/>
  <c r="D1283" i="37"/>
  <c r="D1284" i="37"/>
  <c r="D1285" i="37"/>
  <c r="D1286" i="37"/>
  <c r="D1287" i="37"/>
  <c r="D1288" i="37"/>
  <c r="D1289" i="37"/>
  <c r="D1290" i="37"/>
  <c r="D1291" i="37"/>
  <c r="D1292" i="37"/>
  <c r="D1293" i="37"/>
  <c r="D1294" i="37"/>
  <c r="D1295" i="37"/>
  <c r="D1296" i="37"/>
  <c r="D1297" i="37"/>
  <c r="D1298" i="37"/>
  <c r="D1299" i="37"/>
  <c r="D1300" i="37"/>
  <c r="D1301" i="37"/>
  <c r="D1302" i="37"/>
  <c r="D1303" i="37"/>
  <c r="D1304" i="37"/>
  <c r="D1305" i="37"/>
  <c r="D1306" i="37"/>
  <c r="D1307" i="37"/>
  <c r="D1308" i="37"/>
  <c r="D1309" i="37"/>
  <c r="D1310" i="37"/>
  <c r="D1311" i="37"/>
  <c r="D1312" i="37"/>
  <c r="D1313" i="37"/>
  <c r="D1314" i="37"/>
  <c r="D1315" i="37"/>
  <c r="D1316" i="37"/>
  <c r="D1317" i="37"/>
  <c r="D1318" i="37"/>
  <c r="D1319" i="37"/>
  <c r="D1320" i="37"/>
  <c r="D1321" i="37"/>
  <c r="D1322" i="37"/>
  <c r="D1323" i="37"/>
  <c r="D1324" i="37"/>
  <c r="D1325" i="37"/>
  <c r="D1326" i="37"/>
  <c r="D1327" i="37"/>
  <c r="D1328" i="37"/>
  <c r="D1329" i="37"/>
  <c r="D1330" i="37"/>
  <c r="D1331" i="37"/>
  <c r="D1332" i="37"/>
  <c r="D1333" i="37"/>
  <c r="D1334" i="37"/>
  <c r="D1335" i="37"/>
  <c r="D1336" i="37"/>
  <c r="D1337" i="37"/>
  <c r="D1338" i="37"/>
  <c r="D1339" i="37"/>
  <c r="D1340" i="37"/>
  <c r="D1341" i="37"/>
  <c r="D1342" i="37"/>
  <c r="D1343" i="37"/>
  <c r="D1344" i="37"/>
  <c r="D1345" i="37"/>
  <c r="D1346" i="37"/>
  <c r="D1347" i="37"/>
  <c r="D1348" i="37"/>
  <c r="D1349" i="37"/>
  <c r="D1350" i="37"/>
  <c r="D1351" i="37"/>
  <c r="D1352" i="37"/>
  <c r="D1353" i="37"/>
  <c r="D1354" i="37"/>
  <c r="D1355" i="37"/>
  <c r="D1356" i="37"/>
  <c r="D1357" i="37"/>
  <c r="D1358" i="37"/>
  <c r="D1359" i="37"/>
  <c r="D1360" i="37"/>
  <c r="D1361" i="37"/>
  <c r="D1362" i="37"/>
  <c r="D1363" i="37"/>
  <c r="D1364" i="37"/>
  <c r="D1365" i="37"/>
  <c r="D1366" i="37"/>
  <c r="D1367" i="37"/>
  <c r="D1368" i="37"/>
  <c r="D1369" i="37"/>
  <c r="D1370" i="37"/>
  <c r="D1371" i="37"/>
  <c r="D1372" i="37"/>
  <c r="D1373" i="37"/>
  <c r="D1374" i="37"/>
  <c r="D1375" i="37"/>
  <c r="D1376" i="37"/>
  <c r="D1377" i="37"/>
  <c r="D1378" i="37"/>
  <c r="D1379" i="37"/>
  <c r="D1380" i="37"/>
  <c r="D1381" i="37"/>
  <c r="D1382" i="37"/>
  <c r="D1383" i="37"/>
  <c r="D1384" i="37"/>
  <c r="D1385" i="37"/>
  <c r="D1386" i="37"/>
  <c r="D1387" i="37"/>
  <c r="D1388" i="37"/>
  <c r="D1389" i="37"/>
  <c r="D1390" i="37"/>
  <c r="D1391" i="37"/>
  <c r="D1392" i="37"/>
  <c r="D1393" i="37"/>
  <c r="D1394" i="37"/>
  <c r="D1395" i="37"/>
  <c r="D1396" i="37"/>
  <c r="D1397" i="37"/>
  <c r="D1398" i="37"/>
  <c r="D1399" i="37"/>
  <c r="D1400" i="37"/>
  <c r="D1401" i="37"/>
  <c r="D1402" i="37"/>
  <c r="D1403" i="37"/>
  <c r="D1404" i="37"/>
  <c r="D1405" i="37"/>
  <c r="D1406" i="37"/>
  <c r="D1407" i="37"/>
  <c r="D1408" i="37"/>
  <c r="D1409" i="37"/>
  <c r="D1410" i="37"/>
  <c r="D1411" i="37"/>
  <c r="D1412" i="37"/>
  <c r="D1413" i="37"/>
  <c r="D1414" i="37"/>
  <c r="D1415" i="37"/>
  <c r="D1416" i="37"/>
  <c r="D1417" i="37"/>
  <c r="D1418" i="37"/>
  <c r="D1419" i="37"/>
  <c r="D1420" i="37"/>
  <c r="D1421" i="37"/>
  <c r="D1422" i="37"/>
  <c r="D1423" i="37"/>
  <c r="D1424" i="37"/>
  <c r="D1425" i="37"/>
  <c r="D1426" i="37"/>
  <c r="D1427" i="37"/>
  <c r="D1428" i="37"/>
  <c r="D1429" i="37"/>
  <c r="D1430" i="37"/>
  <c r="D1431" i="37"/>
  <c r="D1432" i="37"/>
  <c r="D1433" i="37"/>
  <c r="D1434" i="37"/>
  <c r="D1435" i="37"/>
  <c r="D1436" i="37"/>
  <c r="D1437" i="37"/>
  <c r="D1438" i="37"/>
  <c r="D1439" i="37"/>
  <c r="D1440" i="37"/>
  <c r="D1441" i="37"/>
  <c r="D1442" i="37"/>
  <c r="D1443" i="37"/>
  <c r="D1444" i="37"/>
  <c r="D1445" i="37"/>
  <c r="D1446" i="37"/>
  <c r="D1447" i="37"/>
  <c r="D1448" i="37"/>
  <c r="D1449" i="37"/>
  <c r="D1450" i="37"/>
  <c r="D1451" i="37"/>
  <c r="D1452" i="37"/>
  <c r="D1453" i="37"/>
  <c r="D1454" i="37"/>
  <c r="D1455" i="37"/>
  <c r="D1456" i="37"/>
  <c r="D1457" i="37"/>
  <c r="D1458" i="37"/>
  <c r="D1459" i="37"/>
  <c r="D1460" i="37"/>
  <c r="D1461" i="37"/>
  <c r="D1462" i="37"/>
  <c r="D1463" i="37"/>
  <c r="D1464" i="37"/>
  <c r="D1465" i="37"/>
  <c r="D1466" i="37"/>
  <c r="D1467" i="37"/>
  <c r="D1468" i="37"/>
  <c r="D1469" i="37"/>
  <c r="D1470" i="37"/>
  <c r="D1471" i="37"/>
  <c r="D1472" i="37"/>
  <c r="D1473" i="37"/>
  <c r="D1474" i="37"/>
  <c r="D1475" i="37"/>
  <c r="D1476" i="37"/>
  <c r="D1477" i="37"/>
  <c r="D1478" i="37"/>
  <c r="D1479" i="37"/>
  <c r="D1480" i="37"/>
  <c r="D1481" i="37"/>
  <c r="D1482" i="37"/>
  <c r="D1483" i="37"/>
  <c r="D1484" i="37"/>
  <c r="D1485" i="37"/>
  <c r="D1486" i="37"/>
  <c r="D1487" i="37"/>
  <c r="D1488" i="37"/>
  <c r="D1489" i="37"/>
  <c r="D1490" i="37"/>
  <c r="D1491" i="37"/>
  <c r="D1492" i="37"/>
  <c r="D1493" i="37"/>
  <c r="D1494" i="37"/>
  <c r="D1495" i="37"/>
  <c r="D1496" i="37"/>
  <c r="D1497" i="37"/>
  <c r="D1498" i="37"/>
  <c r="D1499" i="37"/>
  <c r="D1500" i="37"/>
  <c r="D1501" i="37"/>
  <c r="D1502" i="37"/>
  <c r="D1503" i="37"/>
  <c r="D1504" i="37"/>
  <c r="D1505" i="37"/>
  <c r="D1506" i="37"/>
  <c r="D1507" i="37"/>
  <c r="D1508" i="37"/>
  <c r="D1509" i="37"/>
  <c r="D1510" i="37"/>
  <c r="D1511" i="37"/>
  <c r="D1512" i="37"/>
  <c r="D1513" i="37"/>
  <c r="D1514" i="37"/>
  <c r="D1515" i="37"/>
  <c r="D1516" i="37"/>
  <c r="D1517" i="37"/>
  <c r="D1518" i="37"/>
  <c r="D1519" i="37"/>
  <c r="D1520" i="37"/>
  <c r="D1521" i="37"/>
  <c r="D1522" i="37"/>
  <c r="D1523" i="37"/>
  <c r="D1524" i="37"/>
  <c r="D1525" i="37"/>
  <c r="D1526" i="37"/>
  <c r="D1527" i="37"/>
  <c r="D1528" i="37"/>
  <c r="D1529" i="37"/>
  <c r="D1530" i="37"/>
  <c r="D1531" i="37"/>
  <c r="D1532" i="37"/>
  <c r="D1533" i="37"/>
  <c r="D1534" i="37"/>
  <c r="D1535" i="37"/>
  <c r="D1536" i="37"/>
  <c r="D1537" i="37"/>
  <c r="D1538" i="37"/>
  <c r="D1539" i="37"/>
  <c r="D1540" i="37"/>
  <c r="D1541" i="37"/>
  <c r="D1542" i="37"/>
  <c r="D1543" i="37"/>
  <c r="D1544" i="37"/>
  <c r="D1545" i="37"/>
  <c r="D1546" i="37"/>
  <c r="D1547" i="37"/>
  <c r="D1548" i="37"/>
  <c r="D1549" i="37"/>
  <c r="D1550" i="37"/>
  <c r="D1551" i="37"/>
  <c r="D1552" i="37"/>
  <c r="D1553" i="37"/>
  <c r="D1554" i="37"/>
  <c r="D1555" i="37"/>
  <c r="D1556" i="37"/>
  <c r="D1557" i="37"/>
  <c r="D1558" i="37"/>
  <c r="D1559" i="37"/>
  <c r="D1560" i="37"/>
  <c r="D1561" i="37"/>
  <c r="D1562" i="37"/>
  <c r="D1563" i="37"/>
  <c r="D1564" i="37"/>
  <c r="D1565" i="37"/>
  <c r="D1566" i="37"/>
  <c r="D1567" i="37"/>
  <c r="D1568" i="37"/>
  <c r="D1569" i="37"/>
  <c r="D1570" i="37"/>
  <c r="D1571" i="37"/>
  <c r="D1572" i="37"/>
  <c r="D1573" i="37"/>
  <c r="D1574" i="37"/>
  <c r="D1575" i="37"/>
  <c r="D1576" i="37"/>
  <c r="D1577" i="37"/>
  <c r="D1578" i="37"/>
  <c r="D1579" i="37"/>
  <c r="D1580" i="37"/>
  <c r="D1581" i="37"/>
  <c r="D1582" i="37"/>
  <c r="D1583" i="37"/>
  <c r="D1584" i="37"/>
  <c r="D1585" i="37"/>
  <c r="D1586" i="37"/>
  <c r="D1587" i="37"/>
  <c r="D1588" i="37"/>
  <c r="D1589" i="37"/>
  <c r="D1590" i="37"/>
  <c r="D1591" i="37"/>
  <c r="D1592" i="37"/>
  <c r="D1593" i="37"/>
  <c r="D1594" i="37"/>
  <c r="D1595" i="37"/>
  <c r="D1596" i="37"/>
  <c r="D1597" i="37"/>
  <c r="D1598" i="37"/>
  <c r="D1599" i="37"/>
  <c r="D1600" i="37"/>
  <c r="D1601" i="37"/>
  <c r="D1602" i="37"/>
  <c r="D1603" i="37"/>
  <c r="D1604" i="37"/>
  <c r="D1605" i="37"/>
  <c r="D1606" i="37"/>
  <c r="D1607" i="37"/>
  <c r="D1608" i="37"/>
  <c r="D1609" i="37"/>
  <c r="D1610" i="37"/>
  <c r="D1611" i="37"/>
  <c r="D1612" i="37"/>
  <c r="D1613" i="37"/>
  <c r="D1614" i="37"/>
  <c r="D1615" i="37"/>
  <c r="D1616" i="37"/>
  <c r="D1617" i="37"/>
  <c r="D1618" i="37"/>
  <c r="D1619" i="37"/>
  <c r="D1620" i="37"/>
  <c r="D1621" i="37"/>
  <c r="D1622" i="37"/>
  <c r="D1623" i="37"/>
  <c r="D1624" i="37"/>
  <c r="D1625" i="37"/>
  <c r="D1626" i="37"/>
  <c r="D1627" i="37"/>
  <c r="D1628" i="37"/>
  <c r="D1629" i="37"/>
  <c r="D1630" i="37"/>
  <c r="D1631" i="37"/>
  <c r="D1632" i="37"/>
  <c r="D1633" i="37"/>
  <c r="D1634" i="37"/>
  <c r="D1635" i="37"/>
  <c r="D1636" i="37"/>
  <c r="D1637" i="37"/>
  <c r="D1638" i="37"/>
  <c r="D1639" i="37"/>
  <c r="D1640" i="37"/>
  <c r="D1641" i="37"/>
  <c r="D1642" i="37"/>
  <c r="D1643" i="37"/>
  <c r="D1644" i="37"/>
  <c r="D1645" i="37"/>
  <c r="D1646" i="37"/>
  <c r="D1647" i="37"/>
  <c r="D1648" i="37"/>
  <c r="D1649" i="37"/>
  <c r="D1650" i="37"/>
  <c r="D1651" i="37"/>
  <c r="D1652" i="37"/>
  <c r="D1653" i="37"/>
  <c r="D1654" i="37"/>
  <c r="D1655" i="37"/>
  <c r="D1656" i="37"/>
  <c r="D1657" i="37"/>
  <c r="D1658" i="37"/>
  <c r="D1659" i="37"/>
  <c r="D1660" i="37"/>
  <c r="D1661" i="37"/>
  <c r="D1662" i="37"/>
  <c r="D1663" i="37"/>
  <c r="D1664" i="37"/>
  <c r="D1665" i="37"/>
  <c r="D1666" i="37"/>
  <c r="D1667" i="37"/>
  <c r="D1668" i="37"/>
  <c r="D1669" i="37"/>
  <c r="D1670" i="37"/>
  <c r="D1671" i="37"/>
  <c r="D1672" i="37"/>
  <c r="D1673" i="37"/>
  <c r="D1674" i="37"/>
  <c r="D1675" i="37"/>
  <c r="D1676" i="37"/>
  <c r="D1677" i="37"/>
  <c r="D1678" i="37"/>
  <c r="D1679" i="37"/>
  <c r="D1680" i="37"/>
  <c r="D1681" i="37"/>
  <c r="D1682" i="37"/>
  <c r="D1683" i="37"/>
  <c r="D1684" i="37"/>
  <c r="D1685" i="37"/>
  <c r="D1686" i="37"/>
  <c r="D1687" i="37"/>
  <c r="D1688" i="37"/>
  <c r="D1689" i="37"/>
  <c r="D1690" i="37"/>
  <c r="D1691" i="37"/>
  <c r="D1692" i="37"/>
  <c r="D1693" i="37"/>
  <c r="D1694" i="37"/>
  <c r="D1695" i="37"/>
  <c r="D1696" i="37"/>
  <c r="D1697" i="37"/>
  <c r="D1698" i="37"/>
  <c r="D1699" i="37"/>
  <c r="D1700" i="37"/>
  <c r="D1701" i="37"/>
  <c r="D1702" i="37"/>
  <c r="D1703" i="37"/>
  <c r="D1704" i="37"/>
  <c r="D1705" i="37"/>
  <c r="D1706" i="37"/>
  <c r="D1707" i="37"/>
  <c r="D1708" i="37"/>
  <c r="D1709" i="37"/>
  <c r="D1710" i="37"/>
  <c r="D1711" i="37"/>
  <c r="D1712" i="37"/>
  <c r="D1713" i="37"/>
  <c r="D1714" i="37"/>
  <c r="D1715" i="37"/>
  <c r="D1716" i="37"/>
  <c r="D1717" i="37"/>
  <c r="D1718" i="37"/>
  <c r="D1719" i="37"/>
  <c r="D1720" i="37"/>
  <c r="D1721" i="37"/>
  <c r="D1722" i="37"/>
  <c r="D1723" i="37"/>
  <c r="D1724" i="37"/>
  <c r="D1725" i="37"/>
  <c r="D1726" i="37"/>
  <c r="D1727" i="37"/>
  <c r="D1728" i="37"/>
  <c r="D1729" i="37"/>
  <c r="D1730" i="37"/>
  <c r="D1731" i="37"/>
  <c r="D1732" i="37"/>
  <c r="D1733" i="37"/>
  <c r="D1734" i="37"/>
  <c r="D1735" i="37"/>
  <c r="D1736" i="37"/>
  <c r="D1737" i="37"/>
  <c r="D1738" i="37"/>
  <c r="D1739" i="37"/>
  <c r="D1740" i="37"/>
  <c r="D1741" i="37"/>
  <c r="D1742" i="37"/>
  <c r="D1743" i="37"/>
  <c r="D1744" i="37"/>
  <c r="D1745" i="37"/>
  <c r="D1746" i="37"/>
  <c r="D1747" i="37"/>
  <c r="D1748" i="37"/>
  <c r="D1749" i="37"/>
  <c r="D1750" i="37"/>
  <c r="C1750" i="37"/>
  <c r="C1749" i="37"/>
  <c r="C1748" i="37"/>
  <c r="C1747" i="37"/>
  <c r="C1746" i="37"/>
  <c r="C1745" i="37"/>
  <c r="C1744" i="37"/>
  <c r="C1743" i="37"/>
  <c r="C1742" i="37"/>
  <c r="C1741" i="37"/>
  <c r="C1740" i="37"/>
  <c r="C1739" i="37"/>
  <c r="C1738" i="37"/>
  <c r="C1737" i="37"/>
  <c r="C1736" i="37"/>
  <c r="C1735" i="37"/>
  <c r="C1734" i="37"/>
  <c r="C1733" i="37"/>
  <c r="C1732" i="37"/>
  <c r="C1731" i="37"/>
  <c r="C1730" i="37"/>
  <c r="C1729" i="37"/>
  <c r="C1728" i="37"/>
  <c r="C1727" i="37"/>
  <c r="C1726" i="37"/>
  <c r="C1725" i="37"/>
  <c r="C1724" i="37"/>
  <c r="C1723" i="37"/>
  <c r="C1722" i="37"/>
  <c r="C1721" i="37"/>
  <c r="C1720" i="37"/>
  <c r="C1719" i="37"/>
  <c r="C1718" i="37"/>
  <c r="C1717" i="37"/>
  <c r="C1716" i="37"/>
  <c r="C1715" i="37"/>
  <c r="C1714" i="37"/>
  <c r="C1713" i="37"/>
  <c r="C1712" i="37"/>
  <c r="C1711" i="37"/>
  <c r="C1710" i="37"/>
  <c r="C1709" i="37"/>
  <c r="C1708" i="37"/>
  <c r="C1707" i="37"/>
  <c r="C1706" i="37"/>
  <c r="C1705" i="37"/>
  <c r="C1704" i="37"/>
  <c r="C1703" i="37"/>
  <c r="C1702" i="37"/>
  <c r="C1701" i="37"/>
  <c r="C1700" i="37"/>
  <c r="C1699" i="37"/>
  <c r="C1698" i="37"/>
  <c r="C1697" i="37"/>
  <c r="C1696" i="37"/>
  <c r="C1695" i="37"/>
  <c r="C1694" i="37"/>
  <c r="C1693" i="37"/>
  <c r="C1692" i="37"/>
  <c r="J1691" i="37"/>
  <c r="I1691" i="37"/>
  <c r="C1691" i="37"/>
  <c r="B1691" i="37"/>
  <c r="C1690" i="37"/>
  <c r="C1689" i="37"/>
  <c r="C1688" i="37"/>
  <c r="C1687" i="37"/>
  <c r="C1686" i="37"/>
  <c r="C1685" i="37"/>
  <c r="C1684" i="37"/>
  <c r="C1683" i="37"/>
  <c r="C1682" i="37"/>
  <c r="C1681" i="37"/>
  <c r="C1680" i="37"/>
  <c r="C1679" i="37"/>
  <c r="C1678" i="37"/>
  <c r="C1677" i="37"/>
  <c r="C1676" i="37"/>
  <c r="C1675" i="37"/>
  <c r="C1674" i="37"/>
  <c r="C1673" i="37"/>
  <c r="C1672" i="37"/>
  <c r="C1671" i="37"/>
  <c r="C1670" i="37"/>
  <c r="C1669" i="37"/>
  <c r="C1668" i="37"/>
  <c r="C1667" i="37"/>
  <c r="C1666" i="37"/>
  <c r="C1665" i="37"/>
  <c r="C1664" i="37"/>
  <c r="C1663" i="37"/>
  <c r="C1662" i="37"/>
  <c r="C1661" i="37"/>
  <c r="C1660" i="37"/>
  <c r="C1659" i="37"/>
  <c r="C1658" i="37"/>
  <c r="C1657" i="37"/>
  <c r="C1656" i="37"/>
  <c r="C1655" i="37"/>
  <c r="C1654" i="37"/>
  <c r="C1653" i="37"/>
  <c r="C1652" i="37"/>
  <c r="C1651" i="37"/>
  <c r="C1650" i="37"/>
  <c r="C1649" i="37"/>
  <c r="C1648" i="37"/>
  <c r="C1647" i="37"/>
  <c r="C1646" i="37"/>
  <c r="C1645" i="37"/>
  <c r="C1644" i="37"/>
  <c r="C1643" i="37"/>
  <c r="C1642" i="37"/>
  <c r="C1641" i="37"/>
  <c r="C1640" i="37"/>
  <c r="C1639" i="37"/>
  <c r="C1638" i="37"/>
  <c r="C1637" i="37"/>
  <c r="C1636" i="37"/>
  <c r="C1635" i="37"/>
  <c r="C1634" i="37"/>
  <c r="C1633" i="37"/>
  <c r="C1632" i="37"/>
  <c r="J1631" i="37"/>
  <c r="I1631" i="37"/>
  <c r="C1631" i="37"/>
  <c r="B1631" i="37"/>
  <c r="C1630" i="36" l="1"/>
  <c r="C1629" i="36"/>
  <c r="C1628" i="36"/>
  <c r="C1627" i="36"/>
  <c r="C1626" i="36"/>
  <c r="C1625" i="36"/>
  <c r="C1624" i="36"/>
  <c r="C1623" i="36"/>
  <c r="C1622" i="36"/>
  <c r="C1621" i="36"/>
  <c r="C1620" i="36"/>
  <c r="C1619" i="36"/>
  <c r="C1618" i="36"/>
  <c r="C1617" i="36"/>
  <c r="C1616" i="36"/>
  <c r="C1615" i="36"/>
  <c r="C1614" i="36"/>
  <c r="C1613" i="36"/>
  <c r="C1612" i="36"/>
  <c r="C1611" i="36"/>
  <c r="C1610" i="36"/>
  <c r="C1609" i="36"/>
  <c r="C1608" i="36"/>
  <c r="C1607" i="36"/>
  <c r="C1606" i="36"/>
  <c r="C1605" i="36"/>
  <c r="C1604" i="36"/>
  <c r="C1603" i="36"/>
  <c r="C1602" i="36"/>
  <c r="C1601" i="36"/>
  <c r="C1600" i="36"/>
  <c r="C1599" i="36"/>
  <c r="C1598" i="36"/>
  <c r="C1597" i="36"/>
  <c r="C1596" i="36"/>
  <c r="C1595" i="36"/>
  <c r="C1594" i="36"/>
  <c r="C1593" i="36"/>
  <c r="C1592" i="36"/>
  <c r="C1591" i="36"/>
  <c r="C1590" i="36"/>
  <c r="C1589" i="36"/>
  <c r="C1588" i="36"/>
  <c r="C1587" i="36"/>
  <c r="C1586" i="36"/>
  <c r="C1585" i="36"/>
  <c r="C1584" i="36"/>
  <c r="C1583" i="36"/>
  <c r="C1582" i="36"/>
  <c r="C1581" i="36"/>
  <c r="C1580" i="36"/>
  <c r="C1579" i="36"/>
  <c r="C1578" i="36"/>
  <c r="C1577" i="36"/>
  <c r="C1576" i="36"/>
  <c r="C1575" i="36"/>
  <c r="C1574" i="36"/>
  <c r="C1573" i="36"/>
  <c r="C1572" i="36"/>
  <c r="J1571" i="36"/>
  <c r="I1571" i="36"/>
  <c r="C1571" i="36"/>
  <c r="B1571" i="36"/>
  <c r="C1570" i="36"/>
  <c r="C1569" i="36"/>
  <c r="C1568" i="36"/>
  <c r="C1567" i="36"/>
  <c r="C1566" i="36"/>
  <c r="C1565" i="36"/>
  <c r="C1564" i="36"/>
  <c r="C1563" i="36"/>
  <c r="C1562" i="36"/>
  <c r="C1561" i="36"/>
  <c r="C1560" i="36"/>
  <c r="C1559" i="36"/>
  <c r="C1558" i="36"/>
  <c r="C1557" i="36"/>
  <c r="C1556" i="36"/>
  <c r="C1555" i="36"/>
  <c r="C1554" i="36"/>
  <c r="C1553" i="36"/>
  <c r="C1552" i="36"/>
  <c r="C1551" i="36"/>
  <c r="C1550" i="36"/>
  <c r="C1549" i="36"/>
  <c r="C1548" i="36"/>
  <c r="C1547" i="36"/>
  <c r="C1546" i="36"/>
  <c r="C1545" i="36"/>
  <c r="C1544" i="36"/>
  <c r="C1543" i="36"/>
  <c r="C1542" i="36"/>
  <c r="C1541" i="36"/>
  <c r="C1540" i="36"/>
  <c r="C1539" i="36"/>
  <c r="C1538" i="36"/>
  <c r="C1537" i="36"/>
  <c r="C1536" i="36"/>
  <c r="C1535" i="36"/>
  <c r="C1534" i="36"/>
  <c r="C1533" i="36"/>
  <c r="C1532" i="36"/>
  <c r="C1531" i="36"/>
  <c r="C1530" i="36"/>
  <c r="C1529" i="36"/>
  <c r="C1528" i="36"/>
  <c r="C1527" i="36"/>
  <c r="C1526" i="36"/>
  <c r="C1525" i="36"/>
  <c r="C1524" i="36"/>
  <c r="C1523" i="36"/>
  <c r="C1522" i="36"/>
  <c r="C1521" i="36"/>
  <c r="C1520" i="36"/>
  <c r="C1519" i="36"/>
  <c r="C1518" i="36"/>
  <c r="C1517" i="36"/>
  <c r="C1516" i="36"/>
  <c r="C1515" i="36"/>
  <c r="C1514" i="36"/>
  <c r="C1513" i="36"/>
  <c r="C1512" i="36"/>
  <c r="J1511" i="36"/>
  <c r="I1511" i="36"/>
  <c r="C1511" i="36"/>
  <c r="B1511" i="36"/>
  <c r="C1510" i="36"/>
  <c r="C1509" i="36"/>
  <c r="C1508" i="36"/>
  <c r="C1507" i="36"/>
  <c r="C1506" i="36"/>
  <c r="C1505" i="36"/>
  <c r="C1504" i="36"/>
  <c r="C1503" i="36"/>
  <c r="C1502" i="36"/>
  <c r="C1501" i="36"/>
  <c r="C1500" i="36"/>
  <c r="C1499" i="36"/>
  <c r="C1498" i="36"/>
  <c r="C1497" i="36"/>
  <c r="C1496" i="36"/>
  <c r="C1495" i="36"/>
  <c r="C1494" i="36"/>
  <c r="C1493" i="36"/>
  <c r="C1492" i="36"/>
  <c r="C1491" i="36"/>
  <c r="C1490" i="36"/>
  <c r="C1489" i="36"/>
  <c r="C1488" i="36"/>
  <c r="C1487" i="36"/>
  <c r="C1486" i="36"/>
  <c r="C1485" i="36"/>
  <c r="C1484" i="36"/>
  <c r="C1483" i="36"/>
  <c r="C1482" i="36"/>
  <c r="C1481" i="36"/>
  <c r="C1480" i="36"/>
  <c r="C1479" i="36"/>
  <c r="C1478" i="36"/>
  <c r="C1477" i="36"/>
  <c r="C1476" i="36"/>
  <c r="C1475" i="36"/>
  <c r="C1474" i="36"/>
  <c r="C1473" i="36"/>
  <c r="C1472" i="36"/>
  <c r="C1471" i="36"/>
  <c r="C1470" i="36"/>
  <c r="C1469" i="36"/>
  <c r="C1468" i="36"/>
  <c r="C1467" i="36"/>
  <c r="C1466" i="36"/>
  <c r="C1465" i="36"/>
  <c r="C1464" i="36"/>
  <c r="C1463" i="36"/>
  <c r="C1462" i="36"/>
  <c r="C1461" i="36"/>
  <c r="C1460" i="36"/>
  <c r="C1459" i="36"/>
  <c r="C1458" i="36"/>
  <c r="C1457" i="36"/>
  <c r="C1456" i="36"/>
  <c r="C1455" i="36"/>
  <c r="C1454" i="36"/>
  <c r="C1453" i="36"/>
  <c r="C1452" i="36"/>
  <c r="J1451" i="36"/>
  <c r="I1451" i="36"/>
  <c r="C1451" i="36"/>
  <c r="B1451" i="36"/>
  <c r="C1450" i="36"/>
  <c r="C1449" i="36"/>
  <c r="C1448" i="36"/>
  <c r="C1447" i="36"/>
  <c r="C1446" i="36"/>
  <c r="C1445" i="36"/>
  <c r="C1444" i="36"/>
  <c r="C1443" i="36"/>
  <c r="C1442" i="36"/>
  <c r="C1441" i="36"/>
  <c r="C1440" i="36"/>
  <c r="C1439" i="36"/>
  <c r="C1438" i="36"/>
  <c r="C1437" i="36"/>
  <c r="C1436" i="36"/>
  <c r="C1435" i="36"/>
  <c r="C1434" i="36"/>
  <c r="C1433" i="36"/>
  <c r="C1432" i="36"/>
  <c r="C1431" i="36"/>
  <c r="C1430" i="36"/>
  <c r="C1429" i="36"/>
  <c r="C1428" i="36"/>
  <c r="C1427" i="36"/>
  <c r="C1426" i="36"/>
  <c r="C1425" i="36"/>
  <c r="C1424" i="36"/>
  <c r="C1423" i="36"/>
  <c r="C1422" i="36"/>
  <c r="C1421" i="36"/>
  <c r="C1420" i="36"/>
  <c r="C1419" i="36"/>
  <c r="C1418" i="36"/>
  <c r="C1417" i="36"/>
  <c r="C1416" i="36"/>
  <c r="C1415" i="36"/>
  <c r="C1414" i="36"/>
  <c r="C1413" i="36"/>
  <c r="C1412" i="36"/>
  <c r="C1411" i="36"/>
  <c r="C1410" i="36"/>
  <c r="C1409" i="36"/>
  <c r="C1408" i="36"/>
  <c r="C1407" i="36"/>
  <c r="C1406" i="36"/>
  <c r="C1405" i="36"/>
  <c r="C1404" i="36"/>
  <c r="C1403" i="36"/>
  <c r="C1402" i="36"/>
  <c r="C1401" i="36"/>
  <c r="C1400" i="36"/>
  <c r="C1399" i="36"/>
  <c r="C1398" i="36"/>
  <c r="C1397" i="36"/>
  <c r="C1396" i="36"/>
  <c r="C1395" i="36"/>
  <c r="C1394" i="36"/>
  <c r="C1393" i="36"/>
  <c r="C1392" i="36"/>
  <c r="J1391" i="36"/>
  <c r="I1391" i="36"/>
  <c r="C1391" i="36"/>
  <c r="B1391" i="36"/>
  <c r="C1390" i="36"/>
  <c r="C1389" i="36"/>
  <c r="C1388" i="36"/>
  <c r="C1387" i="36"/>
  <c r="C1386" i="36"/>
  <c r="C1385" i="36"/>
  <c r="C1384" i="36"/>
  <c r="C1383" i="36"/>
  <c r="C1382" i="36"/>
  <c r="C1381" i="36"/>
  <c r="C1380" i="36"/>
  <c r="C1379" i="36"/>
  <c r="C1378" i="36"/>
  <c r="C1377" i="36"/>
  <c r="C1376" i="36"/>
  <c r="C1375" i="36"/>
  <c r="C1374" i="36"/>
  <c r="C1373" i="36"/>
  <c r="C1372" i="36"/>
  <c r="C1371" i="36"/>
  <c r="C1370" i="36"/>
  <c r="C1369" i="36"/>
  <c r="C1368" i="36"/>
  <c r="C1367" i="36"/>
  <c r="C1366" i="36"/>
  <c r="C1365" i="36"/>
  <c r="C1364" i="36"/>
  <c r="C1363" i="36"/>
  <c r="C1362" i="36"/>
  <c r="C1361" i="36"/>
  <c r="C1360" i="36"/>
  <c r="C1359" i="36"/>
  <c r="C1358" i="36"/>
  <c r="C1357" i="36"/>
  <c r="C1356" i="36"/>
  <c r="C1355" i="36"/>
  <c r="C1354" i="36"/>
  <c r="C1353" i="36"/>
  <c r="C1352" i="36"/>
  <c r="C1351" i="36"/>
  <c r="C1350" i="36"/>
  <c r="C1349" i="36"/>
  <c r="C1348" i="36"/>
  <c r="C1347" i="36"/>
  <c r="C1346" i="36"/>
  <c r="C1345" i="36"/>
  <c r="C1344" i="36"/>
  <c r="C1343" i="36"/>
  <c r="C1342" i="36"/>
  <c r="C1341" i="36"/>
  <c r="C1340" i="36"/>
  <c r="C1339" i="36"/>
  <c r="C1338" i="36"/>
  <c r="C1337" i="36"/>
  <c r="C1336" i="36"/>
  <c r="C1335" i="36"/>
  <c r="C1334" i="36"/>
  <c r="C1333" i="36"/>
  <c r="C1332" i="36"/>
  <c r="J1331" i="36"/>
  <c r="I1331" i="36"/>
  <c r="C1331" i="36"/>
  <c r="B1331" i="36"/>
  <c r="C1330" i="36"/>
  <c r="C1329" i="36"/>
  <c r="C1328" i="36"/>
  <c r="C1327" i="36"/>
  <c r="C1326" i="36"/>
  <c r="C1325" i="36"/>
  <c r="C1324" i="36"/>
  <c r="C1323" i="36"/>
  <c r="C1322" i="36"/>
  <c r="C1321" i="36"/>
  <c r="C1320" i="36"/>
  <c r="C1319" i="36"/>
  <c r="C1318" i="36"/>
  <c r="C1317" i="36"/>
  <c r="C1316" i="36"/>
  <c r="C1315" i="36"/>
  <c r="C1314" i="36"/>
  <c r="C1313" i="36"/>
  <c r="C1312" i="36"/>
  <c r="C1311" i="36"/>
  <c r="C1310" i="36"/>
  <c r="C1309" i="36"/>
  <c r="C1308" i="36"/>
  <c r="C1307" i="36"/>
  <c r="C1306" i="36"/>
  <c r="C1305" i="36"/>
  <c r="C1304" i="36"/>
  <c r="C1303" i="36"/>
  <c r="C1302" i="36"/>
  <c r="C1301" i="36"/>
  <c r="C1300" i="36"/>
  <c r="C1299" i="36"/>
  <c r="C1298" i="36"/>
  <c r="C1297" i="36"/>
  <c r="C1296" i="36"/>
  <c r="C1295" i="36"/>
  <c r="C1294" i="36"/>
  <c r="C1293" i="36"/>
  <c r="C1292" i="36"/>
  <c r="C1291" i="36"/>
  <c r="C1290" i="36"/>
  <c r="C1289" i="36"/>
  <c r="C1288" i="36"/>
  <c r="C1287" i="36"/>
  <c r="C1286" i="36"/>
  <c r="C1285" i="36"/>
  <c r="C1284" i="36"/>
  <c r="C1283" i="36"/>
  <c r="C1282" i="36"/>
  <c r="C1281" i="36"/>
  <c r="C1280" i="36"/>
  <c r="C1279" i="36"/>
  <c r="C1278" i="36"/>
  <c r="C1277" i="36"/>
  <c r="C1276" i="36"/>
  <c r="C1275" i="36"/>
  <c r="C1274" i="36"/>
  <c r="C1273" i="36"/>
  <c r="C1272" i="36"/>
  <c r="J1271" i="36"/>
  <c r="I1271" i="36"/>
  <c r="C1271" i="36"/>
  <c r="B1271" i="36"/>
  <c r="C1270" i="36"/>
  <c r="C1269" i="36"/>
  <c r="C1268" i="36"/>
  <c r="C1267" i="36"/>
  <c r="C1266" i="36"/>
  <c r="C1265" i="36"/>
  <c r="C1264" i="36"/>
  <c r="C1263" i="36"/>
  <c r="C1262" i="36"/>
  <c r="C1261" i="36"/>
  <c r="C1260" i="36"/>
  <c r="C1259" i="36"/>
  <c r="C1258" i="36"/>
  <c r="C1257" i="36"/>
  <c r="C1256" i="36"/>
  <c r="C1255" i="36"/>
  <c r="C1254" i="36"/>
  <c r="C1253" i="36"/>
  <c r="C1252" i="36"/>
  <c r="C1251" i="36"/>
  <c r="C1250" i="36"/>
  <c r="C1249" i="36"/>
  <c r="C1248" i="36"/>
  <c r="C1247" i="36"/>
  <c r="C1246" i="36"/>
  <c r="C1245" i="36"/>
  <c r="C1244" i="36"/>
  <c r="C1243" i="36"/>
  <c r="C1242" i="36"/>
  <c r="C1241" i="36"/>
  <c r="C1240" i="36"/>
  <c r="C1239" i="36"/>
  <c r="C1238" i="36"/>
  <c r="C1237" i="36"/>
  <c r="C1236" i="36"/>
  <c r="C1235" i="36"/>
  <c r="C1234" i="36"/>
  <c r="C1233" i="36"/>
  <c r="C1232" i="36"/>
  <c r="C1231" i="36"/>
  <c r="C1230" i="36"/>
  <c r="C1229" i="36"/>
  <c r="C1228" i="36"/>
  <c r="C1227" i="36"/>
  <c r="C1226" i="36"/>
  <c r="C1225" i="36"/>
  <c r="C1224" i="36"/>
  <c r="C1223" i="36"/>
  <c r="C1222" i="36"/>
  <c r="C1221" i="36"/>
  <c r="C1220" i="36"/>
  <c r="C1219" i="36"/>
  <c r="C1218" i="36"/>
  <c r="C1217" i="36"/>
  <c r="C1216" i="36"/>
  <c r="C1215" i="36"/>
  <c r="C1214" i="36"/>
  <c r="C1213" i="36"/>
  <c r="C1212" i="36"/>
  <c r="J1211" i="36"/>
  <c r="I1211" i="36"/>
  <c r="C1211" i="36"/>
  <c r="B1211" i="36"/>
  <c r="C1210" i="36"/>
  <c r="C1209" i="36"/>
  <c r="C1208" i="36"/>
  <c r="C1207" i="36"/>
  <c r="C1206" i="36"/>
  <c r="C1205" i="36"/>
  <c r="C1204" i="36"/>
  <c r="C1203" i="36"/>
  <c r="C1202" i="36"/>
  <c r="C1201" i="36"/>
  <c r="C1200" i="36"/>
  <c r="C1199" i="36"/>
  <c r="C1198" i="36"/>
  <c r="C1197" i="36"/>
  <c r="C1196" i="36"/>
  <c r="C1195" i="36"/>
  <c r="C1194" i="36"/>
  <c r="C1193" i="36"/>
  <c r="C1192" i="36"/>
  <c r="C1191" i="36"/>
  <c r="C1190" i="36"/>
  <c r="C1189" i="36"/>
  <c r="C1188" i="36"/>
  <c r="C1187" i="36"/>
  <c r="C1186" i="36"/>
  <c r="C1185" i="36"/>
  <c r="C1184" i="36"/>
  <c r="C1183" i="36"/>
  <c r="C1182" i="36"/>
  <c r="C1181" i="36"/>
  <c r="C1180" i="36"/>
  <c r="C1179" i="36"/>
  <c r="C1178" i="36"/>
  <c r="C1177" i="36"/>
  <c r="C1176" i="36"/>
  <c r="C1175" i="36"/>
  <c r="C1174" i="36"/>
  <c r="C1173" i="36"/>
  <c r="C1172" i="36"/>
  <c r="C1171" i="36"/>
  <c r="C1170" i="36"/>
  <c r="C1169" i="36"/>
  <c r="C1168" i="36"/>
  <c r="C1167" i="36"/>
  <c r="C1166" i="36"/>
  <c r="C1165" i="36"/>
  <c r="C1164" i="36"/>
  <c r="C1163" i="36"/>
  <c r="C1162" i="36"/>
  <c r="C1161" i="36"/>
  <c r="C1160" i="36"/>
  <c r="C1159" i="36"/>
  <c r="C1158" i="36"/>
  <c r="C1157" i="36"/>
  <c r="C1156" i="36"/>
  <c r="C1155" i="36"/>
  <c r="C1154" i="36"/>
  <c r="C1153" i="36"/>
  <c r="C1152" i="36"/>
  <c r="J1151" i="36"/>
  <c r="I1151" i="36"/>
  <c r="C1151" i="36"/>
  <c r="B1151" i="36"/>
  <c r="C1630" i="37"/>
  <c r="C1629" i="37"/>
  <c r="C1628" i="37"/>
  <c r="C1627" i="37"/>
  <c r="C1626" i="37"/>
  <c r="C1625" i="37"/>
  <c r="C1624" i="37"/>
  <c r="C1623" i="37"/>
  <c r="C1622" i="37"/>
  <c r="C1621" i="37"/>
  <c r="C1620" i="37"/>
  <c r="C1619" i="37"/>
  <c r="C1618" i="37"/>
  <c r="C1617" i="37"/>
  <c r="C1616" i="37"/>
  <c r="C1615" i="37"/>
  <c r="C1614" i="37"/>
  <c r="C1613" i="37"/>
  <c r="C1612" i="37"/>
  <c r="C1611" i="37"/>
  <c r="C1610" i="37"/>
  <c r="C1609" i="37"/>
  <c r="C1608" i="37"/>
  <c r="C1607" i="37"/>
  <c r="C1606" i="37"/>
  <c r="C1605" i="37"/>
  <c r="C1604" i="37"/>
  <c r="C1603" i="37"/>
  <c r="C1602" i="37"/>
  <c r="C1601" i="37"/>
  <c r="C1600" i="37"/>
  <c r="C1599" i="37"/>
  <c r="C1598" i="37"/>
  <c r="C1597" i="37"/>
  <c r="C1596" i="37"/>
  <c r="C1595" i="37"/>
  <c r="C1594" i="37"/>
  <c r="C1593" i="37"/>
  <c r="C1592" i="37"/>
  <c r="C1591" i="37"/>
  <c r="C1590" i="37"/>
  <c r="C1589" i="37"/>
  <c r="C1588" i="37"/>
  <c r="C1587" i="37"/>
  <c r="C1586" i="37"/>
  <c r="C1585" i="37"/>
  <c r="C1584" i="37"/>
  <c r="C1583" i="37"/>
  <c r="C1582" i="37"/>
  <c r="C1581" i="37"/>
  <c r="C1580" i="37"/>
  <c r="C1579" i="37"/>
  <c r="C1578" i="37"/>
  <c r="C1577" i="37"/>
  <c r="C1576" i="37"/>
  <c r="C1575" i="37"/>
  <c r="C1574" i="37"/>
  <c r="C1573" i="37"/>
  <c r="C1572" i="37"/>
  <c r="J1571" i="37"/>
  <c r="I1571" i="37"/>
  <c r="C1571" i="37"/>
  <c r="B1571" i="37"/>
  <c r="C1570" i="37"/>
  <c r="C1569" i="37"/>
  <c r="C1568" i="37"/>
  <c r="C1567" i="37"/>
  <c r="C1566" i="37"/>
  <c r="C1565" i="37"/>
  <c r="C1564" i="37"/>
  <c r="C1563" i="37"/>
  <c r="C1562" i="37"/>
  <c r="C1561" i="37"/>
  <c r="C1560" i="37"/>
  <c r="C1559" i="37"/>
  <c r="C1558" i="37"/>
  <c r="C1557" i="37"/>
  <c r="C1556" i="37"/>
  <c r="C1555" i="37"/>
  <c r="C1554" i="37"/>
  <c r="C1553" i="37"/>
  <c r="C1552" i="37"/>
  <c r="C1551" i="37"/>
  <c r="C1550" i="37"/>
  <c r="C1549" i="37"/>
  <c r="C1548" i="37"/>
  <c r="C1547" i="37"/>
  <c r="C1546" i="37"/>
  <c r="C1545" i="37"/>
  <c r="C1544" i="37"/>
  <c r="C1543" i="37"/>
  <c r="C1542" i="37"/>
  <c r="C1541" i="37"/>
  <c r="C1540" i="37"/>
  <c r="C1539" i="37"/>
  <c r="C1538" i="37"/>
  <c r="C1537" i="37"/>
  <c r="C1536" i="37"/>
  <c r="C1535" i="37"/>
  <c r="C1534" i="37"/>
  <c r="C1533" i="37"/>
  <c r="C1532" i="37"/>
  <c r="C1531" i="37"/>
  <c r="C1530" i="37"/>
  <c r="C1529" i="37"/>
  <c r="C1528" i="37"/>
  <c r="C1527" i="37"/>
  <c r="C1526" i="37"/>
  <c r="C1525" i="37"/>
  <c r="C1524" i="37"/>
  <c r="C1523" i="37"/>
  <c r="C1522" i="37"/>
  <c r="C1521" i="37"/>
  <c r="C1520" i="37"/>
  <c r="C1519" i="37"/>
  <c r="C1518" i="37"/>
  <c r="C1517" i="37"/>
  <c r="C1516" i="37"/>
  <c r="C1515" i="37"/>
  <c r="C1514" i="37"/>
  <c r="C1513" i="37"/>
  <c r="C1512" i="37"/>
  <c r="J1511" i="37"/>
  <c r="I1511" i="37"/>
  <c r="C1511" i="37"/>
  <c r="B1511" i="37"/>
  <c r="C1510" i="37"/>
  <c r="C1509" i="37"/>
  <c r="C1508" i="37"/>
  <c r="C1507" i="37"/>
  <c r="C1506" i="37"/>
  <c r="C1505" i="37"/>
  <c r="C1504" i="37"/>
  <c r="C1503" i="37"/>
  <c r="C1502" i="37"/>
  <c r="C1501" i="37"/>
  <c r="C1500" i="37"/>
  <c r="C1499" i="37"/>
  <c r="C1498" i="37"/>
  <c r="C1497" i="37"/>
  <c r="C1496" i="37"/>
  <c r="C1495" i="37"/>
  <c r="C1494" i="37"/>
  <c r="C1493" i="37"/>
  <c r="C1492" i="37"/>
  <c r="C1491" i="37"/>
  <c r="C1490" i="37"/>
  <c r="C1489" i="37"/>
  <c r="C1488" i="37"/>
  <c r="C1487" i="37"/>
  <c r="C1486" i="37"/>
  <c r="C1485" i="37"/>
  <c r="C1484" i="37"/>
  <c r="C1483" i="37"/>
  <c r="C1482" i="37"/>
  <c r="C1481" i="37"/>
  <c r="C1480" i="37"/>
  <c r="C1479" i="37"/>
  <c r="C1478" i="37"/>
  <c r="C1477" i="37"/>
  <c r="C1476" i="37"/>
  <c r="C1475" i="37"/>
  <c r="C1474" i="37"/>
  <c r="C1473" i="37"/>
  <c r="C1472" i="37"/>
  <c r="C1471" i="37"/>
  <c r="C1470" i="37"/>
  <c r="C1469" i="37"/>
  <c r="C1468" i="37"/>
  <c r="C1467" i="37"/>
  <c r="C1466" i="37"/>
  <c r="C1465" i="37"/>
  <c r="C1464" i="37"/>
  <c r="C1463" i="37"/>
  <c r="C1462" i="37"/>
  <c r="C1461" i="37"/>
  <c r="C1460" i="37"/>
  <c r="C1459" i="37"/>
  <c r="C1458" i="37"/>
  <c r="C1457" i="37"/>
  <c r="C1456" i="37"/>
  <c r="C1455" i="37"/>
  <c r="C1454" i="37"/>
  <c r="C1453" i="37"/>
  <c r="C1452" i="37"/>
  <c r="J1451" i="37"/>
  <c r="I1451" i="37"/>
  <c r="C1451" i="37"/>
  <c r="B1451" i="37"/>
  <c r="C1450" i="37"/>
  <c r="C1449" i="37"/>
  <c r="C1448" i="37"/>
  <c r="C1447" i="37"/>
  <c r="C1446" i="37"/>
  <c r="C1445" i="37"/>
  <c r="C1444" i="37"/>
  <c r="C1443" i="37"/>
  <c r="C1442" i="37"/>
  <c r="C1441" i="37"/>
  <c r="C1440" i="37"/>
  <c r="C1439" i="37"/>
  <c r="C1438" i="37"/>
  <c r="C1437" i="37"/>
  <c r="C1436" i="37"/>
  <c r="C1435" i="37"/>
  <c r="C1434" i="37"/>
  <c r="C1433" i="37"/>
  <c r="C1432" i="37"/>
  <c r="C1431" i="37"/>
  <c r="C1430" i="37"/>
  <c r="C1429" i="37"/>
  <c r="C1428" i="37"/>
  <c r="C1427" i="37"/>
  <c r="C1426" i="37"/>
  <c r="C1425" i="37"/>
  <c r="C1424" i="37"/>
  <c r="C1423" i="37"/>
  <c r="C1422" i="37"/>
  <c r="C1421" i="37"/>
  <c r="C1420" i="37"/>
  <c r="C1419" i="37"/>
  <c r="C1418" i="37"/>
  <c r="C1417" i="37"/>
  <c r="C1416" i="37"/>
  <c r="C1415" i="37"/>
  <c r="C1414" i="37"/>
  <c r="C1413" i="37"/>
  <c r="C1412" i="37"/>
  <c r="C1411" i="37"/>
  <c r="C1410" i="37"/>
  <c r="C1409" i="37"/>
  <c r="C1408" i="37"/>
  <c r="C1407" i="37"/>
  <c r="C1406" i="37"/>
  <c r="C1405" i="37"/>
  <c r="C1404" i="37"/>
  <c r="C1403" i="37"/>
  <c r="C1402" i="37"/>
  <c r="C1401" i="37"/>
  <c r="C1400" i="37"/>
  <c r="C1399" i="37"/>
  <c r="C1398" i="37"/>
  <c r="C1397" i="37"/>
  <c r="C1396" i="37"/>
  <c r="C1395" i="37"/>
  <c r="C1394" i="37"/>
  <c r="C1393" i="37"/>
  <c r="C1392" i="37"/>
  <c r="J1391" i="37"/>
  <c r="I1391" i="37"/>
  <c r="C1391" i="37"/>
  <c r="B1391" i="37"/>
  <c r="C1390" i="37"/>
  <c r="C1389" i="37"/>
  <c r="C1388" i="37"/>
  <c r="C1387" i="37"/>
  <c r="C1386" i="37"/>
  <c r="C1385" i="37"/>
  <c r="C1384" i="37"/>
  <c r="C1383" i="37"/>
  <c r="C1382" i="37"/>
  <c r="C1381" i="37"/>
  <c r="C1380" i="37"/>
  <c r="C1379" i="37"/>
  <c r="C1378" i="37"/>
  <c r="C1377" i="37"/>
  <c r="C1376" i="37"/>
  <c r="C1375" i="37"/>
  <c r="C1374" i="37"/>
  <c r="C1373" i="37"/>
  <c r="C1372" i="37"/>
  <c r="C1371" i="37"/>
  <c r="C1370" i="37"/>
  <c r="C1369" i="37"/>
  <c r="C1368" i="37"/>
  <c r="C1367" i="37"/>
  <c r="C1366" i="37"/>
  <c r="C1365" i="37"/>
  <c r="C1364" i="37"/>
  <c r="C1363" i="37"/>
  <c r="C1362" i="37"/>
  <c r="C1361" i="37"/>
  <c r="C1360" i="37"/>
  <c r="C1359" i="37"/>
  <c r="C1358" i="37"/>
  <c r="C1357" i="37"/>
  <c r="C1356" i="37"/>
  <c r="C1355" i="37"/>
  <c r="C1354" i="37"/>
  <c r="C1353" i="37"/>
  <c r="C1352" i="37"/>
  <c r="C1351" i="37"/>
  <c r="C1350" i="37"/>
  <c r="C1349" i="37"/>
  <c r="C1348" i="37"/>
  <c r="C1347" i="37"/>
  <c r="C1346" i="37"/>
  <c r="C1345" i="37"/>
  <c r="C1344" i="37"/>
  <c r="C1343" i="37"/>
  <c r="C1342" i="37"/>
  <c r="C1341" i="37"/>
  <c r="C1340" i="37"/>
  <c r="C1339" i="37"/>
  <c r="C1338" i="37"/>
  <c r="C1337" i="37"/>
  <c r="C1336" i="37"/>
  <c r="C1335" i="37"/>
  <c r="C1334" i="37"/>
  <c r="C1333" i="37"/>
  <c r="C1332" i="37"/>
  <c r="J1331" i="37"/>
  <c r="I1331" i="37"/>
  <c r="C1331" i="37"/>
  <c r="B1331" i="37"/>
  <c r="C1330" i="37"/>
  <c r="C1329" i="37"/>
  <c r="C1328" i="37"/>
  <c r="C1327" i="37"/>
  <c r="C1326" i="37"/>
  <c r="C1325" i="37"/>
  <c r="C1324" i="37"/>
  <c r="C1323" i="37"/>
  <c r="C1322" i="37"/>
  <c r="C1321" i="37"/>
  <c r="C1320" i="37"/>
  <c r="C1319" i="37"/>
  <c r="C1318" i="37"/>
  <c r="C1317" i="37"/>
  <c r="C1316" i="37"/>
  <c r="C1315" i="37"/>
  <c r="C1314" i="37"/>
  <c r="C1313" i="37"/>
  <c r="C1312" i="37"/>
  <c r="C1311" i="37"/>
  <c r="C1310" i="37"/>
  <c r="C1309" i="37"/>
  <c r="C1308" i="37"/>
  <c r="C1307" i="37"/>
  <c r="C1306" i="37"/>
  <c r="C1305" i="37"/>
  <c r="C1304" i="37"/>
  <c r="C1303" i="37"/>
  <c r="C1302" i="37"/>
  <c r="C1301" i="37"/>
  <c r="C1300" i="37"/>
  <c r="C1299" i="37"/>
  <c r="C1298" i="37"/>
  <c r="C1297" i="37"/>
  <c r="C1296" i="37"/>
  <c r="C1295" i="37"/>
  <c r="C1294" i="37"/>
  <c r="C1293" i="37"/>
  <c r="C1292" i="37"/>
  <c r="C1291" i="37"/>
  <c r="C1290" i="37"/>
  <c r="C1289" i="37"/>
  <c r="C1288" i="37"/>
  <c r="C1287" i="37"/>
  <c r="C1286" i="37"/>
  <c r="C1285" i="37"/>
  <c r="C1284" i="37"/>
  <c r="C1283" i="37"/>
  <c r="C1282" i="37"/>
  <c r="C1281" i="37"/>
  <c r="C1280" i="37"/>
  <c r="C1279" i="37"/>
  <c r="C1278" i="37"/>
  <c r="C1277" i="37"/>
  <c r="C1276" i="37"/>
  <c r="C1275" i="37"/>
  <c r="C1274" i="37"/>
  <c r="C1273" i="37"/>
  <c r="C1272" i="37"/>
  <c r="J1271" i="37"/>
  <c r="I1271" i="37"/>
  <c r="C1271" i="37"/>
  <c r="B1271" i="37"/>
  <c r="C1270" i="37"/>
  <c r="C1269" i="37"/>
  <c r="C1268" i="37"/>
  <c r="C1267" i="37"/>
  <c r="C1266" i="37"/>
  <c r="C1265" i="37"/>
  <c r="C1264" i="37"/>
  <c r="C1263" i="37"/>
  <c r="C1262" i="37"/>
  <c r="C1261" i="37"/>
  <c r="C1260" i="37"/>
  <c r="C1259" i="37"/>
  <c r="C1258" i="37"/>
  <c r="C1257" i="37"/>
  <c r="C1256" i="37"/>
  <c r="C1255" i="37"/>
  <c r="C1254" i="37"/>
  <c r="C1253" i="37"/>
  <c r="C1252" i="37"/>
  <c r="C1251" i="37"/>
  <c r="C1250" i="37"/>
  <c r="C1249" i="37"/>
  <c r="C1248" i="37"/>
  <c r="C1247" i="37"/>
  <c r="C1246" i="37"/>
  <c r="C1245" i="37"/>
  <c r="C1244" i="37"/>
  <c r="C1243" i="37"/>
  <c r="C1242" i="37"/>
  <c r="C1241" i="37"/>
  <c r="C1240" i="37"/>
  <c r="C1239" i="37"/>
  <c r="C1238" i="37"/>
  <c r="C1237" i="37"/>
  <c r="C1236" i="37"/>
  <c r="C1235" i="37"/>
  <c r="C1234" i="37"/>
  <c r="C1233" i="37"/>
  <c r="C1232" i="37"/>
  <c r="C1231" i="37"/>
  <c r="C1230" i="37"/>
  <c r="C1229" i="37"/>
  <c r="C1228" i="37"/>
  <c r="C1227" i="37"/>
  <c r="C1226" i="37"/>
  <c r="C1225" i="37"/>
  <c r="C1224" i="37"/>
  <c r="C1223" i="37"/>
  <c r="C1222" i="37"/>
  <c r="C1221" i="37"/>
  <c r="C1220" i="37"/>
  <c r="C1219" i="37"/>
  <c r="C1218" i="37"/>
  <c r="C1217" i="37"/>
  <c r="C1216" i="37"/>
  <c r="C1215" i="37"/>
  <c r="C1214" i="37"/>
  <c r="C1213" i="37"/>
  <c r="C1212" i="37"/>
  <c r="J1211" i="37"/>
  <c r="I1211" i="37"/>
  <c r="C1211" i="37"/>
  <c r="B1211" i="37"/>
  <c r="C1210" i="37"/>
  <c r="C1209" i="37"/>
  <c r="C1208" i="37"/>
  <c r="C1207" i="37"/>
  <c r="C1206" i="37"/>
  <c r="C1205" i="37"/>
  <c r="C1204" i="37"/>
  <c r="C1203" i="37"/>
  <c r="C1202" i="37"/>
  <c r="C1201" i="37"/>
  <c r="C1200" i="37"/>
  <c r="C1199" i="37"/>
  <c r="C1198" i="37"/>
  <c r="C1197" i="37"/>
  <c r="C1196" i="37"/>
  <c r="C1195" i="37"/>
  <c r="C1194" i="37"/>
  <c r="C1193" i="37"/>
  <c r="C1192" i="37"/>
  <c r="C1191" i="37"/>
  <c r="C1190" i="37"/>
  <c r="C1189" i="37"/>
  <c r="C1188" i="37"/>
  <c r="C1187" i="37"/>
  <c r="C1186" i="37"/>
  <c r="C1185" i="37"/>
  <c r="C1184" i="37"/>
  <c r="C1183" i="37"/>
  <c r="C1182" i="37"/>
  <c r="C1181" i="37"/>
  <c r="C1180" i="37"/>
  <c r="C1179" i="37"/>
  <c r="C1178" i="37"/>
  <c r="C1177" i="37"/>
  <c r="C1176" i="37"/>
  <c r="C1175" i="37"/>
  <c r="C1174" i="37"/>
  <c r="C1173" i="37"/>
  <c r="C1172" i="37"/>
  <c r="C1171" i="37"/>
  <c r="C1170" i="37"/>
  <c r="C1169" i="37"/>
  <c r="C1168" i="37"/>
  <c r="C1167" i="37"/>
  <c r="C1166" i="37"/>
  <c r="C1165" i="37"/>
  <c r="C1164" i="37"/>
  <c r="C1163" i="37"/>
  <c r="C1162" i="37"/>
  <c r="C1161" i="37"/>
  <c r="C1160" i="37"/>
  <c r="C1159" i="37"/>
  <c r="C1158" i="37"/>
  <c r="C1157" i="37"/>
  <c r="C1156" i="37"/>
  <c r="C1155" i="37"/>
  <c r="C1154" i="37"/>
  <c r="C1153" i="37"/>
  <c r="C1152" i="37"/>
  <c r="J1151" i="37"/>
  <c r="I1151" i="37"/>
  <c r="C1151" i="37"/>
  <c r="B1151" i="37"/>
  <c r="F4" i="10"/>
  <c r="F3" i="10"/>
  <c r="F5" i="10" l="1"/>
  <c r="F6" i="10" l="1"/>
  <c r="G168" i="4"/>
  <c r="C168" i="4" s="1"/>
  <c r="G167" i="4"/>
  <c r="C167" i="4" s="1"/>
  <c r="G166" i="4"/>
  <c r="C166" i="4" s="1"/>
  <c r="G165" i="4"/>
  <c r="C165" i="4" s="1"/>
  <c r="G164" i="4"/>
  <c r="C164" i="4" s="1"/>
  <c r="G163" i="4"/>
  <c r="C163" i="4" s="1"/>
  <c r="G162" i="4"/>
  <c r="C162" i="4" s="1"/>
  <c r="G161" i="4"/>
  <c r="C161" i="4" s="1"/>
  <c r="G160" i="4"/>
  <c r="C160" i="4" s="1"/>
  <c r="G159" i="4"/>
  <c r="C159" i="4" s="1"/>
  <c r="G158" i="4"/>
  <c r="C158" i="4" s="1"/>
  <c r="G157" i="4"/>
  <c r="C157" i="4" s="1"/>
  <c r="A237" i="15"/>
  <c r="A236" i="15"/>
  <c r="A237" i="31"/>
  <c r="A236" i="31"/>
  <c r="A237" i="12"/>
  <c r="A236" i="12"/>
  <c r="J237" i="8"/>
  <c r="J236" i="8"/>
  <c r="F7" i="10" l="1"/>
  <c r="G35" i="4"/>
  <c r="F8" i="10" l="1"/>
  <c r="B2" i="30"/>
  <c r="F9" i="10" l="1"/>
  <c r="B21" i="39"/>
  <c r="B20" i="39"/>
  <c r="A20" i="39"/>
  <c r="F19" i="39"/>
  <c r="E19" i="39"/>
  <c r="D19" i="39"/>
  <c r="C19" i="39"/>
  <c r="B3" i="39"/>
  <c r="A3" i="39"/>
  <c r="B2" i="39"/>
  <c r="A2" i="39"/>
  <c r="B1" i="39"/>
  <c r="A1" i="39"/>
  <c r="C1150" i="37"/>
  <c r="C1149" i="37"/>
  <c r="C1148" i="37"/>
  <c r="C1147" i="37"/>
  <c r="C1146" i="37"/>
  <c r="C1145" i="37"/>
  <c r="C1144" i="37"/>
  <c r="C1143" i="37"/>
  <c r="C1142" i="37"/>
  <c r="C1141" i="37"/>
  <c r="C1140" i="37"/>
  <c r="C1139" i="37"/>
  <c r="C1138" i="37"/>
  <c r="C1137" i="37"/>
  <c r="C1136" i="37"/>
  <c r="C1135" i="37"/>
  <c r="C1134" i="37"/>
  <c r="C1133" i="37"/>
  <c r="C1132" i="37"/>
  <c r="C1131" i="37"/>
  <c r="C1130" i="37"/>
  <c r="C1129" i="37"/>
  <c r="C1128" i="37"/>
  <c r="C1127" i="37"/>
  <c r="C1126" i="37"/>
  <c r="C1125" i="37"/>
  <c r="C1124" i="37"/>
  <c r="C1123" i="37"/>
  <c r="C1122" i="37"/>
  <c r="C1121" i="37"/>
  <c r="C1120" i="37"/>
  <c r="C1119" i="37"/>
  <c r="C1118" i="37"/>
  <c r="C1117" i="37"/>
  <c r="C1116" i="37"/>
  <c r="C1115" i="37"/>
  <c r="C1114" i="37"/>
  <c r="C1113" i="37"/>
  <c r="C1112" i="37"/>
  <c r="C1111" i="37"/>
  <c r="C1110" i="37"/>
  <c r="C1109" i="37"/>
  <c r="C1108" i="37"/>
  <c r="C1107" i="37"/>
  <c r="C1106" i="37"/>
  <c r="C1105" i="37"/>
  <c r="C1104" i="37"/>
  <c r="C1103" i="37"/>
  <c r="C1102" i="37"/>
  <c r="C1101" i="37"/>
  <c r="C1100" i="37"/>
  <c r="C1099" i="37"/>
  <c r="C1098" i="37"/>
  <c r="C1097" i="37"/>
  <c r="C1096" i="37"/>
  <c r="C1095" i="37"/>
  <c r="C1094" i="37"/>
  <c r="C1093" i="37"/>
  <c r="C1092" i="37"/>
  <c r="J1091" i="37"/>
  <c r="I1091" i="37"/>
  <c r="C1091" i="37"/>
  <c r="B1091" i="37"/>
  <c r="C1090" i="37"/>
  <c r="C1089" i="37"/>
  <c r="C1088" i="37"/>
  <c r="C1087" i="37"/>
  <c r="C1086" i="37"/>
  <c r="C1085" i="37"/>
  <c r="C1084" i="37"/>
  <c r="C1083" i="37"/>
  <c r="C1082" i="37"/>
  <c r="C1081" i="37"/>
  <c r="C1080" i="37"/>
  <c r="C1079" i="37"/>
  <c r="C1078" i="37"/>
  <c r="C1077" i="37"/>
  <c r="C1076" i="37"/>
  <c r="C1075" i="37"/>
  <c r="C1074" i="37"/>
  <c r="C1073" i="37"/>
  <c r="C1072" i="37"/>
  <c r="C1071" i="37"/>
  <c r="C1070" i="37"/>
  <c r="C1069" i="37"/>
  <c r="C1068" i="37"/>
  <c r="C1067" i="37"/>
  <c r="C1066" i="37"/>
  <c r="C1065" i="37"/>
  <c r="C1064" i="37"/>
  <c r="C1063" i="37"/>
  <c r="C1062" i="37"/>
  <c r="C1061" i="37"/>
  <c r="C1060" i="37"/>
  <c r="C1059" i="37"/>
  <c r="C1058" i="37"/>
  <c r="C1057" i="37"/>
  <c r="C1056" i="37"/>
  <c r="C1055" i="37"/>
  <c r="C1054" i="37"/>
  <c r="C1053" i="37"/>
  <c r="C1052" i="37"/>
  <c r="C1051" i="37"/>
  <c r="C1050" i="37"/>
  <c r="C1049" i="37"/>
  <c r="C1048" i="37"/>
  <c r="C1047" i="37"/>
  <c r="C1046" i="37"/>
  <c r="C1045" i="37"/>
  <c r="C1044" i="37"/>
  <c r="C1043" i="37"/>
  <c r="C1042" i="37"/>
  <c r="C1041" i="37"/>
  <c r="C1040" i="37"/>
  <c r="C1039" i="37"/>
  <c r="C1038" i="37"/>
  <c r="C1037" i="37"/>
  <c r="C1036" i="37"/>
  <c r="C1035" i="37"/>
  <c r="C1034" i="37"/>
  <c r="C1033" i="37"/>
  <c r="C1032" i="37"/>
  <c r="J1031" i="37"/>
  <c r="I1031" i="37"/>
  <c r="C1031" i="37"/>
  <c r="B1031" i="37"/>
  <c r="C1030" i="37"/>
  <c r="C1029" i="37"/>
  <c r="C1028" i="37"/>
  <c r="C1027" i="37"/>
  <c r="C1026" i="37"/>
  <c r="C1025" i="37"/>
  <c r="C1024" i="37"/>
  <c r="C1023" i="37"/>
  <c r="C1022" i="37"/>
  <c r="C1021" i="37"/>
  <c r="C1020" i="37"/>
  <c r="C1019" i="37"/>
  <c r="C1018" i="37"/>
  <c r="C1017" i="37"/>
  <c r="C1016" i="37"/>
  <c r="C1015" i="37"/>
  <c r="C1014" i="37"/>
  <c r="C1013" i="37"/>
  <c r="C1012" i="37"/>
  <c r="C1011" i="37"/>
  <c r="C1010" i="37"/>
  <c r="C1009" i="37"/>
  <c r="C1008" i="37"/>
  <c r="C1007" i="37"/>
  <c r="C1006" i="37"/>
  <c r="C1005" i="37"/>
  <c r="C1004" i="37"/>
  <c r="C1003" i="37"/>
  <c r="C1002" i="37"/>
  <c r="C1001" i="37"/>
  <c r="C1000" i="37"/>
  <c r="C999" i="37"/>
  <c r="C998" i="37"/>
  <c r="C997" i="37"/>
  <c r="C996" i="37"/>
  <c r="C995" i="37"/>
  <c r="C994" i="37"/>
  <c r="C993" i="37"/>
  <c r="C992" i="37"/>
  <c r="C991" i="37"/>
  <c r="C990" i="37"/>
  <c r="C989" i="37"/>
  <c r="C988" i="37"/>
  <c r="C987" i="37"/>
  <c r="C986" i="37"/>
  <c r="C985" i="37"/>
  <c r="C984" i="37"/>
  <c r="C983" i="37"/>
  <c r="C982" i="37"/>
  <c r="C981" i="37"/>
  <c r="C980" i="37"/>
  <c r="C979" i="37"/>
  <c r="C978" i="37"/>
  <c r="C977" i="37"/>
  <c r="C976" i="37"/>
  <c r="C975" i="37"/>
  <c r="C974" i="37"/>
  <c r="C973" i="37"/>
  <c r="C972" i="37"/>
  <c r="J971" i="37"/>
  <c r="I971" i="37"/>
  <c r="C971" i="37"/>
  <c r="B971" i="37"/>
  <c r="C970" i="37"/>
  <c r="C969" i="37"/>
  <c r="C968" i="37"/>
  <c r="C967" i="37"/>
  <c r="C966" i="37"/>
  <c r="C965" i="37"/>
  <c r="C964" i="37"/>
  <c r="C963" i="37"/>
  <c r="C962" i="37"/>
  <c r="C961" i="37"/>
  <c r="C960" i="37"/>
  <c r="C959" i="37"/>
  <c r="C958" i="37"/>
  <c r="C957" i="37"/>
  <c r="C956" i="37"/>
  <c r="C955" i="37"/>
  <c r="C954" i="37"/>
  <c r="C953" i="37"/>
  <c r="C952" i="37"/>
  <c r="C951" i="37"/>
  <c r="C950" i="37"/>
  <c r="C949" i="37"/>
  <c r="C948" i="37"/>
  <c r="C947" i="37"/>
  <c r="C946" i="37"/>
  <c r="C945" i="37"/>
  <c r="C944" i="37"/>
  <c r="C943" i="37"/>
  <c r="C942" i="37"/>
  <c r="C941" i="37"/>
  <c r="C940" i="37"/>
  <c r="C939" i="37"/>
  <c r="C938" i="37"/>
  <c r="C937" i="37"/>
  <c r="C936" i="37"/>
  <c r="C935" i="37"/>
  <c r="C934" i="37"/>
  <c r="C933" i="37"/>
  <c r="C932" i="37"/>
  <c r="C931" i="37"/>
  <c r="C930" i="37"/>
  <c r="C929" i="37"/>
  <c r="C928" i="37"/>
  <c r="C927" i="37"/>
  <c r="C926" i="37"/>
  <c r="C925" i="37"/>
  <c r="C924" i="37"/>
  <c r="C923" i="37"/>
  <c r="C922" i="37"/>
  <c r="C921" i="37"/>
  <c r="C920" i="37"/>
  <c r="C919" i="37"/>
  <c r="C918" i="37"/>
  <c r="C917" i="37"/>
  <c r="C916" i="37"/>
  <c r="C915" i="37"/>
  <c r="C914" i="37"/>
  <c r="C913" i="37"/>
  <c r="C912" i="37"/>
  <c r="J911" i="37"/>
  <c r="I911" i="37"/>
  <c r="C911" i="37"/>
  <c r="B911" i="37"/>
  <c r="C910" i="37"/>
  <c r="C909" i="37"/>
  <c r="C908" i="37"/>
  <c r="C907" i="37"/>
  <c r="C906" i="37"/>
  <c r="C905" i="37"/>
  <c r="C904" i="37"/>
  <c r="C903" i="37"/>
  <c r="C902" i="37"/>
  <c r="C901" i="37"/>
  <c r="C900" i="37"/>
  <c r="C899" i="37"/>
  <c r="C898" i="37"/>
  <c r="C897" i="37"/>
  <c r="C896" i="37"/>
  <c r="C895" i="37"/>
  <c r="C894" i="37"/>
  <c r="C893" i="37"/>
  <c r="C892" i="37"/>
  <c r="C891" i="37"/>
  <c r="C890" i="37"/>
  <c r="C889" i="37"/>
  <c r="C888" i="37"/>
  <c r="C887" i="37"/>
  <c r="C886" i="37"/>
  <c r="C885" i="37"/>
  <c r="C884" i="37"/>
  <c r="C883" i="37"/>
  <c r="C882" i="37"/>
  <c r="C881" i="37"/>
  <c r="C880" i="37"/>
  <c r="C879" i="37"/>
  <c r="C878" i="37"/>
  <c r="C877" i="37"/>
  <c r="C876" i="37"/>
  <c r="C875" i="37"/>
  <c r="C874" i="37"/>
  <c r="C873" i="37"/>
  <c r="C872" i="37"/>
  <c r="C871" i="37"/>
  <c r="C870" i="37"/>
  <c r="C869" i="37"/>
  <c r="C868" i="37"/>
  <c r="C867" i="37"/>
  <c r="C866" i="37"/>
  <c r="C865" i="37"/>
  <c r="C864" i="37"/>
  <c r="C863" i="37"/>
  <c r="C862" i="37"/>
  <c r="C861" i="37"/>
  <c r="C860" i="37"/>
  <c r="C859" i="37"/>
  <c r="C858" i="37"/>
  <c r="C857" i="37"/>
  <c r="C856" i="37"/>
  <c r="C855" i="37"/>
  <c r="C854" i="37"/>
  <c r="C853" i="37"/>
  <c r="C852" i="37"/>
  <c r="J851" i="37"/>
  <c r="I851" i="37"/>
  <c r="C851" i="37"/>
  <c r="B851" i="37"/>
  <c r="C850" i="37"/>
  <c r="C849" i="37"/>
  <c r="C848" i="37"/>
  <c r="C847" i="37"/>
  <c r="C846" i="37"/>
  <c r="C845" i="37"/>
  <c r="C844" i="37"/>
  <c r="C843" i="37"/>
  <c r="C842" i="37"/>
  <c r="C841" i="37"/>
  <c r="C840" i="37"/>
  <c r="C839" i="37"/>
  <c r="C838" i="37"/>
  <c r="C837" i="37"/>
  <c r="C836" i="37"/>
  <c r="C835" i="37"/>
  <c r="C834" i="37"/>
  <c r="C833" i="37"/>
  <c r="C832" i="37"/>
  <c r="C831" i="37"/>
  <c r="C830" i="37"/>
  <c r="C829" i="37"/>
  <c r="C828" i="37"/>
  <c r="C827" i="37"/>
  <c r="C826" i="37"/>
  <c r="C825" i="37"/>
  <c r="C824" i="37"/>
  <c r="C823" i="37"/>
  <c r="C822" i="37"/>
  <c r="C821" i="37"/>
  <c r="C820" i="37"/>
  <c r="C819" i="37"/>
  <c r="C818" i="37"/>
  <c r="C817" i="37"/>
  <c r="C816" i="37"/>
  <c r="C815" i="37"/>
  <c r="C814" i="37"/>
  <c r="C813" i="37"/>
  <c r="C812" i="37"/>
  <c r="C811" i="37"/>
  <c r="C810" i="37"/>
  <c r="C809" i="37"/>
  <c r="C808" i="37"/>
  <c r="C807" i="37"/>
  <c r="C806" i="37"/>
  <c r="C805" i="37"/>
  <c r="C804" i="37"/>
  <c r="C803" i="37"/>
  <c r="C802" i="37"/>
  <c r="C801" i="37"/>
  <c r="C800" i="37"/>
  <c r="C799" i="37"/>
  <c r="C798" i="37"/>
  <c r="C797" i="37"/>
  <c r="C796" i="37"/>
  <c r="C795" i="37"/>
  <c r="C794" i="37"/>
  <c r="C793" i="37"/>
  <c r="C792" i="37"/>
  <c r="J791" i="37"/>
  <c r="I791" i="37"/>
  <c r="C791" i="37"/>
  <c r="B791" i="37"/>
  <c r="C790" i="37"/>
  <c r="C789" i="37"/>
  <c r="C788" i="37"/>
  <c r="C787" i="37"/>
  <c r="C786" i="37"/>
  <c r="C785" i="37"/>
  <c r="C784" i="37"/>
  <c r="C783" i="37"/>
  <c r="C782" i="37"/>
  <c r="C781" i="37"/>
  <c r="C780" i="37"/>
  <c r="C779" i="37"/>
  <c r="C778" i="37"/>
  <c r="C777" i="37"/>
  <c r="C776" i="37"/>
  <c r="C775" i="37"/>
  <c r="C774" i="37"/>
  <c r="C773" i="37"/>
  <c r="C772" i="37"/>
  <c r="C771" i="37"/>
  <c r="C770" i="37"/>
  <c r="C769" i="37"/>
  <c r="C768" i="37"/>
  <c r="C767" i="37"/>
  <c r="C766" i="37"/>
  <c r="C765" i="37"/>
  <c r="C764" i="37"/>
  <c r="C763" i="37"/>
  <c r="C762" i="37"/>
  <c r="C761" i="37"/>
  <c r="C760" i="37"/>
  <c r="C759" i="37"/>
  <c r="C758" i="37"/>
  <c r="C757" i="37"/>
  <c r="C756" i="37"/>
  <c r="C755" i="37"/>
  <c r="C754" i="37"/>
  <c r="C753" i="37"/>
  <c r="C752" i="37"/>
  <c r="C751" i="37"/>
  <c r="C750" i="37"/>
  <c r="C749" i="37"/>
  <c r="C748" i="37"/>
  <c r="C747" i="37"/>
  <c r="C746" i="37"/>
  <c r="C745" i="37"/>
  <c r="C744" i="37"/>
  <c r="C743" i="37"/>
  <c r="C742" i="37"/>
  <c r="C741" i="37"/>
  <c r="C740" i="37"/>
  <c r="C739" i="37"/>
  <c r="C738" i="37"/>
  <c r="C737" i="37"/>
  <c r="C736" i="37"/>
  <c r="C735" i="37"/>
  <c r="C734" i="37"/>
  <c r="C733" i="37"/>
  <c r="C732" i="37"/>
  <c r="J731" i="37"/>
  <c r="I731" i="37"/>
  <c r="C731" i="37"/>
  <c r="B731" i="37"/>
  <c r="C730" i="37"/>
  <c r="C729" i="37"/>
  <c r="C728" i="37"/>
  <c r="C727" i="37"/>
  <c r="C726" i="37"/>
  <c r="C725" i="37"/>
  <c r="C724" i="37"/>
  <c r="C723" i="37"/>
  <c r="C722" i="37"/>
  <c r="C721" i="37"/>
  <c r="C720" i="37"/>
  <c r="C719" i="37"/>
  <c r="C718" i="37"/>
  <c r="C717" i="37"/>
  <c r="C716" i="37"/>
  <c r="C715" i="37"/>
  <c r="C714" i="37"/>
  <c r="C713" i="37"/>
  <c r="C712" i="37"/>
  <c r="C711" i="37"/>
  <c r="C710" i="37"/>
  <c r="C709" i="37"/>
  <c r="C708" i="37"/>
  <c r="C707" i="37"/>
  <c r="C706" i="37"/>
  <c r="C705" i="37"/>
  <c r="C704" i="37"/>
  <c r="C703" i="37"/>
  <c r="C702" i="37"/>
  <c r="C701" i="37"/>
  <c r="C700" i="37"/>
  <c r="C699" i="37"/>
  <c r="C698" i="37"/>
  <c r="C697" i="37"/>
  <c r="C696" i="37"/>
  <c r="C695" i="37"/>
  <c r="C694" i="37"/>
  <c r="C693" i="37"/>
  <c r="C692" i="37"/>
  <c r="C691" i="37"/>
  <c r="C690" i="37"/>
  <c r="C689" i="37"/>
  <c r="C688" i="37"/>
  <c r="C687" i="37"/>
  <c r="C686" i="37"/>
  <c r="C685" i="37"/>
  <c r="C684" i="37"/>
  <c r="C683" i="37"/>
  <c r="C682" i="37"/>
  <c r="C681" i="37"/>
  <c r="C680" i="37"/>
  <c r="C679" i="37"/>
  <c r="C678" i="37"/>
  <c r="C677" i="37"/>
  <c r="C676" i="37"/>
  <c r="C675" i="37"/>
  <c r="C674" i="37"/>
  <c r="C673" i="37"/>
  <c r="C672" i="37"/>
  <c r="J671" i="37"/>
  <c r="I671" i="37"/>
  <c r="C671" i="37"/>
  <c r="B671" i="37"/>
  <c r="C670" i="37"/>
  <c r="C669" i="37"/>
  <c r="C668" i="37"/>
  <c r="C667" i="37"/>
  <c r="C666" i="37"/>
  <c r="C665" i="37"/>
  <c r="C664" i="37"/>
  <c r="C663" i="37"/>
  <c r="C662" i="37"/>
  <c r="C661" i="37"/>
  <c r="C660" i="37"/>
  <c r="C659" i="37"/>
  <c r="C658" i="37"/>
  <c r="C657" i="37"/>
  <c r="C656" i="37"/>
  <c r="C655" i="37"/>
  <c r="C654" i="37"/>
  <c r="C653" i="37"/>
  <c r="C652" i="37"/>
  <c r="C651" i="37"/>
  <c r="C650" i="37"/>
  <c r="C649" i="37"/>
  <c r="C648" i="37"/>
  <c r="C647" i="37"/>
  <c r="C646" i="37"/>
  <c r="C645" i="37"/>
  <c r="C644" i="37"/>
  <c r="C643" i="37"/>
  <c r="C642" i="37"/>
  <c r="C641" i="37"/>
  <c r="C640" i="37"/>
  <c r="C639" i="37"/>
  <c r="C638" i="37"/>
  <c r="C637" i="37"/>
  <c r="C636" i="37"/>
  <c r="C635" i="37"/>
  <c r="C634" i="37"/>
  <c r="C633" i="37"/>
  <c r="C632" i="37"/>
  <c r="C631" i="37"/>
  <c r="C630" i="37"/>
  <c r="C629" i="37"/>
  <c r="C628" i="37"/>
  <c r="C627" i="37"/>
  <c r="C626" i="37"/>
  <c r="C625" i="37"/>
  <c r="C624" i="37"/>
  <c r="C623" i="37"/>
  <c r="C622" i="37"/>
  <c r="C621" i="37"/>
  <c r="C620" i="37"/>
  <c r="C619" i="37"/>
  <c r="C618" i="37"/>
  <c r="C617" i="37"/>
  <c r="C616" i="37"/>
  <c r="C615" i="37"/>
  <c r="C614" i="37"/>
  <c r="C613" i="37"/>
  <c r="C612" i="37"/>
  <c r="J611" i="37"/>
  <c r="I611" i="37"/>
  <c r="C611" i="37"/>
  <c r="B611" i="37"/>
  <c r="C610" i="37"/>
  <c r="C609" i="37"/>
  <c r="C608" i="37"/>
  <c r="C607" i="37"/>
  <c r="C606" i="37"/>
  <c r="C605" i="37"/>
  <c r="C604" i="37"/>
  <c r="C603" i="37"/>
  <c r="C602" i="37"/>
  <c r="C601" i="37"/>
  <c r="C600" i="37"/>
  <c r="C599" i="37"/>
  <c r="C598" i="37"/>
  <c r="C597" i="37"/>
  <c r="C596" i="37"/>
  <c r="C595" i="37"/>
  <c r="C594" i="37"/>
  <c r="C593" i="37"/>
  <c r="C592" i="37"/>
  <c r="C591" i="37"/>
  <c r="C590" i="37"/>
  <c r="C589" i="37"/>
  <c r="C588" i="37"/>
  <c r="C587" i="37"/>
  <c r="C586" i="37"/>
  <c r="C585" i="37"/>
  <c r="C584" i="37"/>
  <c r="C583" i="37"/>
  <c r="C582" i="37"/>
  <c r="C581" i="37"/>
  <c r="C580" i="37"/>
  <c r="C579" i="37"/>
  <c r="C578" i="37"/>
  <c r="C577" i="37"/>
  <c r="C576" i="37"/>
  <c r="C575" i="37"/>
  <c r="C574" i="37"/>
  <c r="C573" i="37"/>
  <c r="C572" i="37"/>
  <c r="C571" i="37"/>
  <c r="C570" i="37"/>
  <c r="C569" i="37"/>
  <c r="C568" i="37"/>
  <c r="C567" i="37"/>
  <c r="C566" i="37"/>
  <c r="C565" i="37"/>
  <c r="C564" i="37"/>
  <c r="C563" i="37"/>
  <c r="C562" i="37"/>
  <c r="C561" i="37"/>
  <c r="C560" i="37"/>
  <c r="C559" i="37"/>
  <c r="C558" i="37"/>
  <c r="C557" i="37"/>
  <c r="C556" i="37"/>
  <c r="C555" i="37"/>
  <c r="C554" i="37"/>
  <c r="C553" i="37"/>
  <c r="C552" i="37"/>
  <c r="J551" i="37"/>
  <c r="I551" i="37"/>
  <c r="C551" i="37"/>
  <c r="B551" i="37"/>
  <c r="C550" i="37"/>
  <c r="C549" i="37"/>
  <c r="C548" i="37"/>
  <c r="C547" i="37"/>
  <c r="C546" i="37"/>
  <c r="C545" i="37"/>
  <c r="C544" i="37"/>
  <c r="C543" i="37"/>
  <c r="C542" i="37"/>
  <c r="C541" i="37"/>
  <c r="C540" i="37"/>
  <c r="C539" i="37"/>
  <c r="C538" i="37"/>
  <c r="C537" i="37"/>
  <c r="C536" i="37"/>
  <c r="C535" i="37"/>
  <c r="C534" i="37"/>
  <c r="C533" i="37"/>
  <c r="C532" i="37"/>
  <c r="C531" i="37"/>
  <c r="C530" i="37"/>
  <c r="C529" i="37"/>
  <c r="C528" i="37"/>
  <c r="C527" i="37"/>
  <c r="C526" i="37"/>
  <c r="C525" i="37"/>
  <c r="C524" i="37"/>
  <c r="C523" i="37"/>
  <c r="C522" i="37"/>
  <c r="C521" i="37"/>
  <c r="C520" i="37"/>
  <c r="C519" i="37"/>
  <c r="C518" i="37"/>
  <c r="C517" i="37"/>
  <c r="C516" i="37"/>
  <c r="C515" i="37"/>
  <c r="C514" i="37"/>
  <c r="C513" i="37"/>
  <c r="C512" i="37"/>
  <c r="C511" i="37"/>
  <c r="C510" i="37"/>
  <c r="C509" i="37"/>
  <c r="C508" i="37"/>
  <c r="C507" i="37"/>
  <c r="C506" i="37"/>
  <c r="C505" i="37"/>
  <c r="C504" i="37"/>
  <c r="C503" i="37"/>
  <c r="C502" i="37"/>
  <c r="C501" i="37"/>
  <c r="C500" i="37"/>
  <c r="C499" i="37"/>
  <c r="C498" i="37"/>
  <c r="C497" i="37"/>
  <c r="C496" i="37"/>
  <c r="C495" i="37"/>
  <c r="C494" i="37"/>
  <c r="C493" i="37"/>
  <c r="C492" i="37"/>
  <c r="J491" i="37"/>
  <c r="I491" i="37"/>
  <c r="C491" i="37"/>
  <c r="B491" i="37"/>
  <c r="C490" i="37"/>
  <c r="C489" i="37"/>
  <c r="C488" i="37"/>
  <c r="C487" i="37"/>
  <c r="C486" i="37"/>
  <c r="C485" i="37"/>
  <c r="C484" i="37"/>
  <c r="C483" i="37"/>
  <c r="C482" i="37"/>
  <c r="C481" i="37"/>
  <c r="C480" i="37"/>
  <c r="C479" i="37"/>
  <c r="C478" i="37"/>
  <c r="C477" i="37"/>
  <c r="C476" i="37"/>
  <c r="C475" i="37"/>
  <c r="C474" i="37"/>
  <c r="C473" i="37"/>
  <c r="C472" i="37"/>
  <c r="C471" i="37"/>
  <c r="C470" i="37"/>
  <c r="C469" i="37"/>
  <c r="C468" i="37"/>
  <c r="C467" i="37"/>
  <c r="C466" i="37"/>
  <c r="C465" i="37"/>
  <c r="C464" i="37"/>
  <c r="C463" i="37"/>
  <c r="C462" i="37"/>
  <c r="C461" i="37"/>
  <c r="C460" i="37"/>
  <c r="C459" i="37"/>
  <c r="C458" i="37"/>
  <c r="C457" i="37"/>
  <c r="C456" i="37"/>
  <c r="C455" i="37"/>
  <c r="C454" i="37"/>
  <c r="C453" i="37"/>
  <c r="C452" i="37"/>
  <c r="C451" i="37"/>
  <c r="C450" i="37"/>
  <c r="C449" i="37"/>
  <c r="C448" i="37"/>
  <c r="C447" i="37"/>
  <c r="C446" i="37"/>
  <c r="C445" i="37"/>
  <c r="C444" i="37"/>
  <c r="C443" i="37"/>
  <c r="C442" i="37"/>
  <c r="C441" i="37"/>
  <c r="C440" i="37"/>
  <c r="C439" i="37"/>
  <c r="C438" i="37"/>
  <c r="C437" i="37"/>
  <c r="C436" i="37"/>
  <c r="C435" i="37"/>
  <c r="C434" i="37"/>
  <c r="C433" i="37"/>
  <c r="C432" i="37"/>
  <c r="J431" i="37"/>
  <c r="I431" i="37"/>
  <c r="C431" i="37"/>
  <c r="B431" i="37"/>
  <c r="C430" i="37"/>
  <c r="C429" i="37"/>
  <c r="C428" i="37"/>
  <c r="C427" i="37"/>
  <c r="C426" i="37"/>
  <c r="C425" i="37"/>
  <c r="C424" i="37"/>
  <c r="C423" i="37"/>
  <c r="C422" i="37"/>
  <c r="C421" i="37"/>
  <c r="C420" i="37"/>
  <c r="C419" i="37"/>
  <c r="C418" i="37"/>
  <c r="C417" i="37"/>
  <c r="C416" i="37"/>
  <c r="C415" i="37"/>
  <c r="C414" i="37"/>
  <c r="C413" i="37"/>
  <c r="C412" i="37"/>
  <c r="C411" i="37"/>
  <c r="C410" i="37"/>
  <c r="C409" i="37"/>
  <c r="C408" i="37"/>
  <c r="C407" i="37"/>
  <c r="C406" i="37"/>
  <c r="C405" i="37"/>
  <c r="C404" i="37"/>
  <c r="C403" i="37"/>
  <c r="C402" i="37"/>
  <c r="C401" i="37"/>
  <c r="C400" i="37"/>
  <c r="C399" i="37"/>
  <c r="C398" i="37"/>
  <c r="C397" i="37"/>
  <c r="C396" i="37"/>
  <c r="C395" i="37"/>
  <c r="C394" i="37"/>
  <c r="C393" i="37"/>
  <c r="C392" i="37"/>
  <c r="C391" i="37"/>
  <c r="C390" i="37"/>
  <c r="C389" i="37"/>
  <c r="C388" i="37"/>
  <c r="C387" i="37"/>
  <c r="C386" i="37"/>
  <c r="C385" i="37"/>
  <c r="C384" i="37"/>
  <c r="C383" i="37"/>
  <c r="C382" i="37"/>
  <c r="C381" i="37"/>
  <c r="C380" i="37"/>
  <c r="C379" i="37"/>
  <c r="C378" i="37"/>
  <c r="C377" i="37"/>
  <c r="C376" i="37"/>
  <c r="C375" i="37"/>
  <c r="C374" i="37"/>
  <c r="C373" i="37"/>
  <c r="C372" i="37"/>
  <c r="J371" i="37"/>
  <c r="I371" i="37"/>
  <c r="C371" i="37"/>
  <c r="B371" i="37"/>
  <c r="C370" i="37"/>
  <c r="C369" i="37"/>
  <c r="C368" i="37"/>
  <c r="C367" i="37"/>
  <c r="C366" i="37"/>
  <c r="C365" i="37"/>
  <c r="C364" i="37"/>
  <c r="C363" i="37"/>
  <c r="C362" i="37"/>
  <c r="C361" i="37"/>
  <c r="C360" i="37"/>
  <c r="C359" i="37"/>
  <c r="C358" i="37"/>
  <c r="C357" i="37"/>
  <c r="C356" i="37"/>
  <c r="C355" i="37"/>
  <c r="C354" i="37"/>
  <c r="C353" i="37"/>
  <c r="C352" i="37"/>
  <c r="C351" i="37"/>
  <c r="C350" i="37"/>
  <c r="C349" i="37"/>
  <c r="C348" i="37"/>
  <c r="C347" i="37"/>
  <c r="C346" i="37"/>
  <c r="C345" i="37"/>
  <c r="C344" i="37"/>
  <c r="C343" i="37"/>
  <c r="C342" i="37"/>
  <c r="C341" i="37"/>
  <c r="C340" i="37"/>
  <c r="C339" i="37"/>
  <c r="C338" i="37"/>
  <c r="C337" i="37"/>
  <c r="C336" i="37"/>
  <c r="C335" i="37"/>
  <c r="C334" i="37"/>
  <c r="C333" i="37"/>
  <c r="C332" i="37"/>
  <c r="C331" i="37"/>
  <c r="C330" i="37"/>
  <c r="C329" i="37"/>
  <c r="C328" i="37"/>
  <c r="C327" i="37"/>
  <c r="C326" i="37"/>
  <c r="C325" i="37"/>
  <c r="C324" i="37"/>
  <c r="C323" i="37"/>
  <c r="C322" i="37"/>
  <c r="C321" i="37"/>
  <c r="C320" i="37"/>
  <c r="C319" i="37"/>
  <c r="C318" i="37"/>
  <c r="C317" i="37"/>
  <c r="C316" i="37"/>
  <c r="C315" i="37"/>
  <c r="C314" i="37"/>
  <c r="C313" i="37"/>
  <c r="C312" i="37"/>
  <c r="J311" i="37"/>
  <c r="I311" i="37"/>
  <c r="C311" i="37"/>
  <c r="B311" i="37"/>
  <c r="C310" i="37"/>
  <c r="C309" i="37"/>
  <c r="C308" i="37"/>
  <c r="C307" i="37"/>
  <c r="C306" i="37"/>
  <c r="C305" i="37"/>
  <c r="C304" i="37"/>
  <c r="C303" i="37"/>
  <c r="C302" i="37"/>
  <c r="C301" i="37"/>
  <c r="C300" i="37"/>
  <c r="C299" i="37"/>
  <c r="C298" i="37"/>
  <c r="C297" i="37"/>
  <c r="C296" i="37"/>
  <c r="C295" i="37"/>
  <c r="C294" i="37"/>
  <c r="C293" i="37"/>
  <c r="C292" i="37"/>
  <c r="C291" i="37"/>
  <c r="C290" i="37"/>
  <c r="C289" i="37"/>
  <c r="C288" i="37"/>
  <c r="C287" i="37"/>
  <c r="C286" i="37"/>
  <c r="C285" i="37"/>
  <c r="C284" i="37"/>
  <c r="C283" i="37"/>
  <c r="C282" i="37"/>
  <c r="C281" i="37"/>
  <c r="C280" i="37"/>
  <c r="C279" i="37"/>
  <c r="C278" i="37"/>
  <c r="C277" i="37"/>
  <c r="C276" i="37"/>
  <c r="C275" i="37"/>
  <c r="C274" i="37"/>
  <c r="C273" i="37"/>
  <c r="C272" i="37"/>
  <c r="C271" i="37"/>
  <c r="C270" i="37"/>
  <c r="C269" i="37"/>
  <c r="C268" i="37"/>
  <c r="C267" i="37"/>
  <c r="C266" i="37"/>
  <c r="C265" i="37"/>
  <c r="C264" i="37"/>
  <c r="C263" i="37"/>
  <c r="C262" i="37"/>
  <c r="C261" i="37"/>
  <c r="C260" i="37"/>
  <c r="C259" i="37"/>
  <c r="C258" i="37"/>
  <c r="C257" i="37"/>
  <c r="C256" i="37"/>
  <c r="C255" i="37"/>
  <c r="C254" i="37"/>
  <c r="C253" i="37"/>
  <c r="C252" i="37"/>
  <c r="J251" i="37"/>
  <c r="I251" i="37"/>
  <c r="C251" i="37"/>
  <c r="B251" i="37"/>
  <c r="C250" i="37"/>
  <c r="C249" i="37"/>
  <c r="C248" i="37"/>
  <c r="C247" i="37"/>
  <c r="C246" i="37"/>
  <c r="C245" i="37"/>
  <c r="C244" i="37"/>
  <c r="C243" i="37"/>
  <c r="C242" i="37"/>
  <c r="C241" i="37"/>
  <c r="C240" i="37"/>
  <c r="C239" i="37"/>
  <c r="C238" i="37"/>
  <c r="C237" i="37"/>
  <c r="C236" i="37"/>
  <c r="C235" i="37"/>
  <c r="C234" i="37"/>
  <c r="C233" i="37"/>
  <c r="C232" i="37"/>
  <c r="C231" i="37"/>
  <c r="C230" i="37"/>
  <c r="C229" i="37"/>
  <c r="C228" i="37"/>
  <c r="C227" i="37"/>
  <c r="C226" i="37"/>
  <c r="C225" i="37"/>
  <c r="C224" i="37"/>
  <c r="C223" i="37"/>
  <c r="C222" i="37"/>
  <c r="C221" i="37"/>
  <c r="C220" i="37"/>
  <c r="C219" i="37"/>
  <c r="C218" i="37"/>
  <c r="C217" i="37"/>
  <c r="C216" i="37"/>
  <c r="C215" i="37"/>
  <c r="C214" i="37"/>
  <c r="C213" i="37"/>
  <c r="C212" i="37"/>
  <c r="C211" i="37"/>
  <c r="C210" i="37"/>
  <c r="C209" i="37"/>
  <c r="C208" i="37"/>
  <c r="C207" i="37"/>
  <c r="C206" i="37"/>
  <c r="C205" i="37"/>
  <c r="C204" i="37"/>
  <c r="C203" i="37"/>
  <c r="C202" i="37"/>
  <c r="C201" i="37"/>
  <c r="C200" i="37"/>
  <c r="C199" i="37"/>
  <c r="C198" i="37"/>
  <c r="C197" i="37"/>
  <c r="C196" i="37"/>
  <c r="C195" i="37"/>
  <c r="C194" i="37"/>
  <c r="C193" i="37"/>
  <c r="C192" i="37"/>
  <c r="J191" i="37"/>
  <c r="I191" i="37"/>
  <c r="C191" i="37"/>
  <c r="B191" i="37"/>
  <c r="C190" i="37"/>
  <c r="C189" i="37"/>
  <c r="C188" i="37"/>
  <c r="C187" i="37"/>
  <c r="C186" i="37"/>
  <c r="C185" i="37"/>
  <c r="C184" i="37"/>
  <c r="C183" i="37"/>
  <c r="C182" i="37"/>
  <c r="C181" i="37"/>
  <c r="C180" i="37"/>
  <c r="C179" i="37"/>
  <c r="C178" i="37"/>
  <c r="C177" i="37"/>
  <c r="C176" i="37"/>
  <c r="C175" i="37"/>
  <c r="C174" i="37"/>
  <c r="C173" i="37"/>
  <c r="C172" i="37"/>
  <c r="C171" i="37"/>
  <c r="C170" i="37"/>
  <c r="C169" i="37"/>
  <c r="C168" i="37"/>
  <c r="C167" i="37"/>
  <c r="C166" i="37"/>
  <c r="C165" i="37"/>
  <c r="C164" i="37"/>
  <c r="C163" i="37"/>
  <c r="C162" i="37"/>
  <c r="C161" i="37"/>
  <c r="C160" i="37"/>
  <c r="C159" i="37"/>
  <c r="C158" i="37"/>
  <c r="C157" i="37"/>
  <c r="C156" i="37"/>
  <c r="C155" i="37"/>
  <c r="C154" i="37"/>
  <c r="C153" i="37"/>
  <c r="C152" i="37"/>
  <c r="C151" i="37"/>
  <c r="C150" i="37"/>
  <c r="C149" i="37"/>
  <c r="C148" i="37"/>
  <c r="C147" i="37"/>
  <c r="C146" i="37"/>
  <c r="C145" i="37"/>
  <c r="C144" i="37"/>
  <c r="C143" i="37"/>
  <c r="C142" i="37"/>
  <c r="C141" i="37"/>
  <c r="C140" i="37"/>
  <c r="C139" i="37"/>
  <c r="C138" i="37"/>
  <c r="C137" i="37"/>
  <c r="C136" i="37"/>
  <c r="C135" i="37"/>
  <c r="C134" i="37"/>
  <c r="C133" i="37"/>
  <c r="C132" i="37"/>
  <c r="J131" i="37"/>
  <c r="I131" i="37"/>
  <c r="C131" i="37"/>
  <c r="B131" i="37"/>
  <c r="C130" i="37"/>
  <c r="C129" i="37"/>
  <c r="C128" i="37"/>
  <c r="C127" i="37"/>
  <c r="C126" i="37"/>
  <c r="C125" i="37"/>
  <c r="C124" i="37"/>
  <c r="C123" i="37"/>
  <c r="C122" i="37"/>
  <c r="C121" i="37"/>
  <c r="C120" i="37"/>
  <c r="C119" i="37"/>
  <c r="C118" i="37"/>
  <c r="C117" i="37"/>
  <c r="C116" i="37"/>
  <c r="C115" i="37"/>
  <c r="C114" i="37"/>
  <c r="C113" i="37"/>
  <c r="C112" i="37"/>
  <c r="C111" i="37"/>
  <c r="C110" i="37"/>
  <c r="C109" i="37"/>
  <c r="C108" i="37"/>
  <c r="C107" i="37"/>
  <c r="C106" i="37"/>
  <c r="C105" i="37"/>
  <c r="C104" i="37"/>
  <c r="C103" i="37"/>
  <c r="C102" i="37"/>
  <c r="C101" i="37"/>
  <c r="C100" i="37"/>
  <c r="C99" i="37"/>
  <c r="C98" i="37"/>
  <c r="C97" i="37"/>
  <c r="C96" i="37"/>
  <c r="C95" i="37"/>
  <c r="C94" i="37"/>
  <c r="C93" i="37"/>
  <c r="C92" i="37"/>
  <c r="C91" i="37"/>
  <c r="C90" i="37"/>
  <c r="C89" i="37"/>
  <c r="C88" i="37"/>
  <c r="C87" i="37"/>
  <c r="C86" i="37"/>
  <c r="C85" i="37"/>
  <c r="C84" i="37"/>
  <c r="C83" i="37"/>
  <c r="C82" i="37"/>
  <c r="C81" i="37"/>
  <c r="C80" i="37"/>
  <c r="C79" i="37"/>
  <c r="C78" i="37"/>
  <c r="C77" i="37"/>
  <c r="C76" i="37"/>
  <c r="C75" i="37"/>
  <c r="C74" i="37"/>
  <c r="C73" i="37"/>
  <c r="C72" i="37"/>
  <c r="J71" i="37"/>
  <c r="I71" i="37"/>
  <c r="C71" i="37"/>
  <c r="B71" i="37"/>
  <c r="C70" i="37"/>
  <c r="C69" i="37"/>
  <c r="C68" i="37"/>
  <c r="C67" i="37"/>
  <c r="C66" i="37"/>
  <c r="C65" i="37"/>
  <c r="C64" i="37"/>
  <c r="C63" i="37"/>
  <c r="C62" i="37"/>
  <c r="C61" i="37"/>
  <c r="C60" i="37"/>
  <c r="C59" i="37"/>
  <c r="C58" i="37"/>
  <c r="C57" i="37"/>
  <c r="C56" i="37"/>
  <c r="C55" i="37"/>
  <c r="C54" i="37"/>
  <c r="C53" i="37"/>
  <c r="C52" i="37"/>
  <c r="C51" i="37"/>
  <c r="C50" i="37"/>
  <c r="C49" i="37"/>
  <c r="C48" i="37"/>
  <c r="C47" i="37"/>
  <c r="C46" i="37"/>
  <c r="C45" i="37"/>
  <c r="C44" i="37"/>
  <c r="C43" i="37"/>
  <c r="C42" i="37"/>
  <c r="C41" i="37"/>
  <c r="C40" i="37"/>
  <c r="C39" i="37"/>
  <c r="C38" i="37"/>
  <c r="C37" i="37"/>
  <c r="C36" i="37"/>
  <c r="C35" i="37"/>
  <c r="C34" i="37"/>
  <c r="C33" i="37"/>
  <c r="C32" i="37"/>
  <c r="C31" i="37"/>
  <c r="C30" i="37"/>
  <c r="C29" i="37"/>
  <c r="C28" i="37"/>
  <c r="C27" i="37"/>
  <c r="C26" i="37"/>
  <c r="C25" i="37"/>
  <c r="C24" i="37"/>
  <c r="C23" i="37"/>
  <c r="C22" i="37"/>
  <c r="C21" i="37"/>
  <c r="C20" i="37"/>
  <c r="C19" i="37"/>
  <c r="C18" i="37"/>
  <c r="C17" i="37"/>
  <c r="C16" i="37"/>
  <c r="C15" i="37"/>
  <c r="C14" i="37"/>
  <c r="C13" i="37"/>
  <c r="C12" i="37"/>
  <c r="J11" i="37"/>
  <c r="I11" i="37"/>
  <c r="C11" i="37"/>
  <c r="B11" i="37"/>
  <c r="B3" i="37"/>
  <c r="A3" i="37"/>
  <c r="B2" i="37"/>
  <c r="A2" i="37"/>
  <c r="B1" i="37"/>
  <c r="A1" i="37"/>
  <c r="F10" i="10" l="1"/>
  <c r="J71" i="36"/>
  <c r="J131" i="36"/>
  <c r="J191" i="36"/>
  <c r="J251" i="36"/>
  <c r="J311" i="36"/>
  <c r="J371" i="36"/>
  <c r="J431" i="36"/>
  <c r="J491" i="36"/>
  <c r="J551" i="36"/>
  <c r="J611" i="36"/>
  <c r="J671" i="36"/>
  <c r="J731" i="36"/>
  <c r="J791" i="36"/>
  <c r="J851" i="36"/>
  <c r="J911" i="36"/>
  <c r="J971" i="36"/>
  <c r="J1031" i="36"/>
  <c r="J1091" i="36"/>
  <c r="J11" i="36"/>
  <c r="I71" i="36"/>
  <c r="I131" i="36"/>
  <c r="I191" i="36"/>
  <c r="I251" i="36"/>
  <c r="I311" i="36"/>
  <c r="I371" i="36"/>
  <c r="I431" i="36"/>
  <c r="I491" i="36"/>
  <c r="I551" i="36"/>
  <c r="I611" i="36"/>
  <c r="I671" i="36"/>
  <c r="I731" i="36"/>
  <c r="I791" i="36"/>
  <c r="I851" i="36"/>
  <c r="I911" i="36"/>
  <c r="I971" i="36"/>
  <c r="I1031" i="36"/>
  <c r="I1091" i="36"/>
  <c r="I11" i="36"/>
  <c r="C12" i="36"/>
  <c r="C13" i="36"/>
  <c r="C14" i="36"/>
  <c r="C15" i="36"/>
  <c r="C16" i="36"/>
  <c r="C17" i="36"/>
  <c r="C18" i="36"/>
  <c r="C19" i="36"/>
  <c r="C20" i="36"/>
  <c r="C21" i="36"/>
  <c r="C22" i="36"/>
  <c r="C23" i="36"/>
  <c r="C24" i="36"/>
  <c r="C25" i="36"/>
  <c r="C26" i="36"/>
  <c r="C27" i="36"/>
  <c r="C28" i="36"/>
  <c r="C29" i="36"/>
  <c r="C30" i="36"/>
  <c r="C31" i="36"/>
  <c r="C32" i="36"/>
  <c r="C33" i="36"/>
  <c r="C34" i="36"/>
  <c r="C35" i="36"/>
  <c r="C36" i="36"/>
  <c r="C37" i="36"/>
  <c r="C38" i="36"/>
  <c r="C39" i="36"/>
  <c r="C40" i="36"/>
  <c r="C41" i="36"/>
  <c r="C42" i="36"/>
  <c r="C43" i="36"/>
  <c r="C44" i="36"/>
  <c r="C45" i="36"/>
  <c r="C46" i="36"/>
  <c r="C47" i="36"/>
  <c r="C48" i="36"/>
  <c r="C49" i="36"/>
  <c r="C50" i="36"/>
  <c r="C51" i="36"/>
  <c r="C52" i="36"/>
  <c r="C53" i="36"/>
  <c r="C54" i="36"/>
  <c r="C55" i="36"/>
  <c r="C56" i="36"/>
  <c r="C57" i="36"/>
  <c r="C58" i="36"/>
  <c r="C59" i="36"/>
  <c r="C60" i="36"/>
  <c r="C61" i="36"/>
  <c r="C62" i="36"/>
  <c r="C63" i="36"/>
  <c r="C64" i="36"/>
  <c r="C65" i="36"/>
  <c r="C66" i="36"/>
  <c r="C67" i="36"/>
  <c r="C68" i="36"/>
  <c r="C69" i="36"/>
  <c r="C70" i="36"/>
  <c r="C71" i="36"/>
  <c r="C72" i="36"/>
  <c r="C73" i="36"/>
  <c r="C74" i="36"/>
  <c r="C75" i="36"/>
  <c r="C76" i="36"/>
  <c r="C77" i="36"/>
  <c r="C78" i="36"/>
  <c r="C79" i="36"/>
  <c r="C80" i="36"/>
  <c r="C81" i="36"/>
  <c r="C82" i="36"/>
  <c r="C83" i="36"/>
  <c r="C84" i="36"/>
  <c r="C85" i="36"/>
  <c r="C86" i="36"/>
  <c r="C87" i="36"/>
  <c r="C88" i="36"/>
  <c r="C89" i="36"/>
  <c r="C90" i="36"/>
  <c r="C91" i="36"/>
  <c r="C92" i="36"/>
  <c r="C93" i="36"/>
  <c r="C94" i="36"/>
  <c r="C95" i="36"/>
  <c r="C96" i="36"/>
  <c r="C97" i="36"/>
  <c r="C98" i="36"/>
  <c r="C99" i="36"/>
  <c r="C100" i="36"/>
  <c r="C101" i="36"/>
  <c r="C102" i="36"/>
  <c r="C103" i="36"/>
  <c r="C104" i="36"/>
  <c r="C105" i="36"/>
  <c r="C106" i="36"/>
  <c r="C107" i="36"/>
  <c r="C108" i="36"/>
  <c r="C109" i="36"/>
  <c r="C110" i="36"/>
  <c r="C111" i="36"/>
  <c r="C112" i="36"/>
  <c r="C113" i="36"/>
  <c r="C114" i="36"/>
  <c r="C115" i="36"/>
  <c r="C116" i="36"/>
  <c r="C117" i="36"/>
  <c r="C118" i="36"/>
  <c r="C119" i="36"/>
  <c r="C120" i="36"/>
  <c r="C121" i="36"/>
  <c r="C122" i="36"/>
  <c r="C123" i="36"/>
  <c r="C124" i="36"/>
  <c r="C125" i="36"/>
  <c r="C126" i="36"/>
  <c r="C127" i="36"/>
  <c r="C128" i="36"/>
  <c r="C129" i="36"/>
  <c r="C130" i="36"/>
  <c r="C131" i="36"/>
  <c r="C132" i="36"/>
  <c r="C133" i="36"/>
  <c r="C134" i="36"/>
  <c r="C135" i="36"/>
  <c r="C136" i="36"/>
  <c r="C137" i="36"/>
  <c r="C138" i="36"/>
  <c r="C139" i="36"/>
  <c r="C140" i="36"/>
  <c r="C141" i="36"/>
  <c r="C142" i="36"/>
  <c r="C143" i="36"/>
  <c r="C144" i="36"/>
  <c r="C145" i="36"/>
  <c r="C146" i="36"/>
  <c r="C147" i="36"/>
  <c r="C148" i="36"/>
  <c r="C149" i="36"/>
  <c r="C150" i="36"/>
  <c r="C151" i="36"/>
  <c r="C152" i="36"/>
  <c r="C153" i="36"/>
  <c r="C154" i="36"/>
  <c r="C155" i="36"/>
  <c r="C156" i="36"/>
  <c r="C157" i="36"/>
  <c r="C158" i="36"/>
  <c r="C159" i="36"/>
  <c r="C160" i="36"/>
  <c r="C161" i="36"/>
  <c r="C162" i="36"/>
  <c r="C163" i="36"/>
  <c r="C164" i="36"/>
  <c r="C165" i="36"/>
  <c r="C166" i="36"/>
  <c r="C167" i="36"/>
  <c r="C168" i="36"/>
  <c r="C169" i="36"/>
  <c r="C170" i="36"/>
  <c r="C171" i="36"/>
  <c r="C172" i="36"/>
  <c r="C173" i="36"/>
  <c r="C174" i="36"/>
  <c r="C175" i="36"/>
  <c r="C176" i="36"/>
  <c r="C177" i="36"/>
  <c r="C178" i="36"/>
  <c r="C179" i="36"/>
  <c r="C180" i="36"/>
  <c r="C181" i="36"/>
  <c r="C182" i="36"/>
  <c r="C183" i="36"/>
  <c r="C184" i="36"/>
  <c r="C185" i="36"/>
  <c r="C186" i="36"/>
  <c r="C187" i="36"/>
  <c r="C188" i="36"/>
  <c r="C189" i="36"/>
  <c r="C190" i="36"/>
  <c r="C191" i="36"/>
  <c r="C192" i="36"/>
  <c r="C193" i="36"/>
  <c r="C194" i="36"/>
  <c r="C195" i="36"/>
  <c r="C196" i="36"/>
  <c r="C197" i="36"/>
  <c r="C198" i="36"/>
  <c r="C199" i="36"/>
  <c r="C200" i="36"/>
  <c r="C201" i="36"/>
  <c r="C202" i="36"/>
  <c r="C203" i="36"/>
  <c r="C204" i="36"/>
  <c r="C205" i="36"/>
  <c r="C206" i="36"/>
  <c r="C207" i="36"/>
  <c r="C208" i="36"/>
  <c r="C209" i="36"/>
  <c r="C210" i="36"/>
  <c r="C211" i="36"/>
  <c r="C212" i="36"/>
  <c r="C213" i="36"/>
  <c r="C214" i="36"/>
  <c r="C215" i="36"/>
  <c r="C216" i="36"/>
  <c r="C217" i="36"/>
  <c r="C218" i="36"/>
  <c r="C219" i="36"/>
  <c r="C220" i="36"/>
  <c r="C221" i="36"/>
  <c r="C222" i="36"/>
  <c r="C223" i="36"/>
  <c r="C224" i="36"/>
  <c r="C225" i="36"/>
  <c r="C226" i="36"/>
  <c r="C227" i="36"/>
  <c r="C228" i="36"/>
  <c r="C229" i="36"/>
  <c r="C230" i="36"/>
  <c r="C231" i="36"/>
  <c r="C232" i="36"/>
  <c r="C233" i="36"/>
  <c r="C234" i="36"/>
  <c r="C235" i="36"/>
  <c r="C236" i="36"/>
  <c r="C237" i="36"/>
  <c r="C238" i="36"/>
  <c r="C239" i="36"/>
  <c r="C240" i="36"/>
  <c r="C241" i="36"/>
  <c r="C242" i="36"/>
  <c r="C243" i="36"/>
  <c r="C244" i="36"/>
  <c r="C245" i="36"/>
  <c r="C246" i="36"/>
  <c r="C247" i="36"/>
  <c r="C248" i="36"/>
  <c r="C249" i="36"/>
  <c r="C250" i="36"/>
  <c r="C251" i="36"/>
  <c r="C252" i="36"/>
  <c r="C253" i="36"/>
  <c r="C254" i="36"/>
  <c r="C255" i="36"/>
  <c r="C256" i="36"/>
  <c r="C257" i="36"/>
  <c r="C258" i="36"/>
  <c r="C259" i="36"/>
  <c r="C260" i="36"/>
  <c r="C261" i="36"/>
  <c r="C262" i="36"/>
  <c r="C263" i="36"/>
  <c r="C264" i="36"/>
  <c r="C265" i="36"/>
  <c r="C266" i="36"/>
  <c r="C267" i="36"/>
  <c r="C268" i="36"/>
  <c r="C269" i="36"/>
  <c r="C270" i="36"/>
  <c r="C271" i="36"/>
  <c r="C272" i="36"/>
  <c r="C273" i="36"/>
  <c r="C274" i="36"/>
  <c r="C275" i="36"/>
  <c r="C276" i="36"/>
  <c r="C277" i="36"/>
  <c r="C278" i="36"/>
  <c r="C279" i="36"/>
  <c r="C280" i="36"/>
  <c r="C281" i="36"/>
  <c r="C282" i="36"/>
  <c r="C283" i="36"/>
  <c r="C284" i="36"/>
  <c r="C285" i="36"/>
  <c r="C286" i="36"/>
  <c r="C287" i="36"/>
  <c r="C288" i="36"/>
  <c r="C289" i="36"/>
  <c r="C290" i="36"/>
  <c r="C291" i="36"/>
  <c r="C292" i="36"/>
  <c r="C293" i="36"/>
  <c r="C294" i="36"/>
  <c r="C295" i="36"/>
  <c r="C296" i="36"/>
  <c r="C297" i="36"/>
  <c r="C298" i="36"/>
  <c r="C299" i="36"/>
  <c r="C300" i="36"/>
  <c r="C301" i="36"/>
  <c r="C302" i="36"/>
  <c r="C303" i="36"/>
  <c r="C304" i="36"/>
  <c r="C305" i="36"/>
  <c r="C306" i="36"/>
  <c r="C307" i="36"/>
  <c r="C308" i="36"/>
  <c r="C309" i="36"/>
  <c r="C310" i="36"/>
  <c r="C311" i="36"/>
  <c r="C312" i="36"/>
  <c r="C313" i="36"/>
  <c r="C314" i="36"/>
  <c r="C315" i="36"/>
  <c r="C316" i="36"/>
  <c r="C317" i="36"/>
  <c r="C318" i="36"/>
  <c r="C319" i="36"/>
  <c r="C320" i="36"/>
  <c r="C321" i="36"/>
  <c r="C322" i="36"/>
  <c r="C323" i="36"/>
  <c r="C324" i="36"/>
  <c r="C325" i="36"/>
  <c r="C326" i="36"/>
  <c r="C327" i="36"/>
  <c r="C328" i="36"/>
  <c r="C329" i="36"/>
  <c r="C330" i="36"/>
  <c r="C331" i="36"/>
  <c r="C332" i="36"/>
  <c r="C333" i="36"/>
  <c r="C334" i="36"/>
  <c r="C335" i="36"/>
  <c r="C336" i="36"/>
  <c r="C337" i="36"/>
  <c r="C338" i="36"/>
  <c r="C339" i="36"/>
  <c r="C340" i="36"/>
  <c r="C341" i="36"/>
  <c r="C342" i="36"/>
  <c r="C343" i="36"/>
  <c r="C344" i="36"/>
  <c r="C345" i="36"/>
  <c r="C346" i="36"/>
  <c r="C347" i="36"/>
  <c r="C348" i="36"/>
  <c r="C349" i="36"/>
  <c r="C350" i="36"/>
  <c r="C351" i="36"/>
  <c r="C352" i="36"/>
  <c r="C353" i="36"/>
  <c r="C354" i="36"/>
  <c r="C355" i="36"/>
  <c r="C356" i="36"/>
  <c r="C357" i="36"/>
  <c r="C358" i="36"/>
  <c r="C359" i="36"/>
  <c r="C360" i="36"/>
  <c r="C361" i="36"/>
  <c r="C362" i="36"/>
  <c r="C363" i="36"/>
  <c r="C364" i="36"/>
  <c r="C365" i="36"/>
  <c r="C366" i="36"/>
  <c r="C367" i="36"/>
  <c r="C368" i="36"/>
  <c r="C369" i="36"/>
  <c r="C370" i="36"/>
  <c r="C371" i="36"/>
  <c r="C372" i="36"/>
  <c r="C373" i="36"/>
  <c r="C374" i="36"/>
  <c r="C375" i="36"/>
  <c r="C376" i="36"/>
  <c r="C377" i="36"/>
  <c r="C378" i="36"/>
  <c r="C379" i="36"/>
  <c r="C380" i="36"/>
  <c r="C381" i="36"/>
  <c r="C382" i="36"/>
  <c r="C383" i="36"/>
  <c r="C384" i="36"/>
  <c r="C385" i="36"/>
  <c r="C386" i="36"/>
  <c r="C387" i="36"/>
  <c r="C388" i="36"/>
  <c r="C389" i="36"/>
  <c r="C390" i="36"/>
  <c r="C391" i="36"/>
  <c r="C392" i="36"/>
  <c r="C393" i="36"/>
  <c r="C394" i="36"/>
  <c r="C395" i="36"/>
  <c r="C396" i="36"/>
  <c r="C397" i="36"/>
  <c r="C398" i="36"/>
  <c r="C399" i="36"/>
  <c r="C400" i="36"/>
  <c r="C401" i="36"/>
  <c r="C402" i="36"/>
  <c r="C403" i="36"/>
  <c r="C404" i="36"/>
  <c r="C405" i="36"/>
  <c r="C406" i="36"/>
  <c r="C407" i="36"/>
  <c r="C408" i="36"/>
  <c r="C409" i="36"/>
  <c r="C410" i="36"/>
  <c r="C411" i="36"/>
  <c r="C412" i="36"/>
  <c r="C413" i="36"/>
  <c r="C414" i="36"/>
  <c r="C415" i="36"/>
  <c r="C416" i="36"/>
  <c r="C417" i="36"/>
  <c r="C418" i="36"/>
  <c r="C419" i="36"/>
  <c r="C420" i="36"/>
  <c r="C421" i="36"/>
  <c r="C422" i="36"/>
  <c r="C423" i="36"/>
  <c r="C424" i="36"/>
  <c r="C425" i="36"/>
  <c r="C426" i="36"/>
  <c r="C427" i="36"/>
  <c r="C428" i="36"/>
  <c r="C429" i="36"/>
  <c r="C430" i="36"/>
  <c r="C431" i="36"/>
  <c r="C432" i="36"/>
  <c r="C433" i="36"/>
  <c r="C434" i="36"/>
  <c r="C435" i="36"/>
  <c r="C436" i="36"/>
  <c r="C437" i="36"/>
  <c r="C438" i="36"/>
  <c r="C439" i="36"/>
  <c r="C440" i="36"/>
  <c r="C441" i="36"/>
  <c r="C442" i="36"/>
  <c r="C443" i="36"/>
  <c r="C444" i="36"/>
  <c r="C445" i="36"/>
  <c r="C446" i="36"/>
  <c r="C447" i="36"/>
  <c r="C448" i="36"/>
  <c r="C449" i="36"/>
  <c r="C450" i="36"/>
  <c r="C451" i="36"/>
  <c r="C452" i="36"/>
  <c r="C453" i="36"/>
  <c r="C454" i="36"/>
  <c r="C455" i="36"/>
  <c r="C456" i="36"/>
  <c r="C457" i="36"/>
  <c r="C458" i="36"/>
  <c r="C459" i="36"/>
  <c r="C460" i="36"/>
  <c r="C461" i="36"/>
  <c r="C462" i="36"/>
  <c r="C463" i="36"/>
  <c r="C464" i="36"/>
  <c r="C465" i="36"/>
  <c r="C466" i="36"/>
  <c r="C467" i="36"/>
  <c r="C468" i="36"/>
  <c r="C469" i="36"/>
  <c r="C470" i="36"/>
  <c r="C471" i="36"/>
  <c r="C472" i="36"/>
  <c r="C473" i="36"/>
  <c r="C474" i="36"/>
  <c r="C475" i="36"/>
  <c r="C476" i="36"/>
  <c r="C477" i="36"/>
  <c r="C478" i="36"/>
  <c r="C479" i="36"/>
  <c r="C480" i="36"/>
  <c r="C481" i="36"/>
  <c r="C482" i="36"/>
  <c r="C483" i="36"/>
  <c r="C484" i="36"/>
  <c r="C485" i="36"/>
  <c r="C486" i="36"/>
  <c r="C487" i="36"/>
  <c r="C488" i="36"/>
  <c r="C489" i="36"/>
  <c r="C490" i="36"/>
  <c r="C491" i="36"/>
  <c r="C492" i="36"/>
  <c r="C493" i="36"/>
  <c r="C494" i="36"/>
  <c r="C495" i="36"/>
  <c r="C496" i="36"/>
  <c r="C497" i="36"/>
  <c r="C498" i="36"/>
  <c r="C499" i="36"/>
  <c r="C500" i="36"/>
  <c r="C501" i="36"/>
  <c r="C502" i="36"/>
  <c r="C503" i="36"/>
  <c r="C504" i="36"/>
  <c r="C505" i="36"/>
  <c r="C506" i="36"/>
  <c r="C507" i="36"/>
  <c r="C508" i="36"/>
  <c r="C509" i="36"/>
  <c r="C510" i="36"/>
  <c r="C511" i="36"/>
  <c r="C512" i="36"/>
  <c r="C513" i="36"/>
  <c r="C514" i="36"/>
  <c r="C515" i="36"/>
  <c r="C516" i="36"/>
  <c r="C517" i="36"/>
  <c r="C518" i="36"/>
  <c r="C519" i="36"/>
  <c r="C520" i="36"/>
  <c r="C521" i="36"/>
  <c r="C522" i="36"/>
  <c r="C523" i="36"/>
  <c r="C524" i="36"/>
  <c r="C525" i="36"/>
  <c r="C526" i="36"/>
  <c r="C527" i="36"/>
  <c r="C528" i="36"/>
  <c r="C529" i="36"/>
  <c r="C530" i="36"/>
  <c r="C531" i="36"/>
  <c r="C532" i="36"/>
  <c r="C533" i="36"/>
  <c r="C534" i="36"/>
  <c r="C535" i="36"/>
  <c r="C536" i="36"/>
  <c r="C537" i="36"/>
  <c r="C538" i="36"/>
  <c r="C539" i="36"/>
  <c r="C540" i="36"/>
  <c r="C541" i="36"/>
  <c r="C542" i="36"/>
  <c r="C543" i="36"/>
  <c r="C544" i="36"/>
  <c r="C545" i="36"/>
  <c r="C546" i="36"/>
  <c r="C547" i="36"/>
  <c r="C548" i="36"/>
  <c r="C549" i="36"/>
  <c r="C550" i="36"/>
  <c r="C551" i="36"/>
  <c r="C552" i="36"/>
  <c r="C553" i="36"/>
  <c r="C554" i="36"/>
  <c r="C555" i="36"/>
  <c r="C556" i="36"/>
  <c r="C557" i="36"/>
  <c r="C558" i="36"/>
  <c r="C559" i="36"/>
  <c r="C560" i="36"/>
  <c r="C561" i="36"/>
  <c r="C562" i="36"/>
  <c r="C563" i="36"/>
  <c r="C564" i="36"/>
  <c r="C565" i="36"/>
  <c r="C566" i="36"/>
  <c r="C567" i="36"/>
  <c r="C568" i="36"/>
  <c r="C569" i="36"/>
  <c r="C570" i="36"/>
  <c r="C571" i="36"/>
  <c r="C572" i="36"/>
  <c r="C573" i="36"/>
  <c r="C574" i="36"/>
  <c r="C575" i="36"/>
  <c r="C576" i="36"/>
  <c r="C577" i="36"/>
  <c r="C578" i="36"/>
  <c r="C579" i="36"/>
  <c r="C580" i="36"/>
  <c r="C581" i="36"/>
  <c r="C582" i="36"/>
  <c r="C583" i="36"/>
  <c r="C584" i="36"/>
  <c r="C585" i="36"/>
  <c r="C586" i="36"/>
  <c r="C587" i="36"/>
  <c r="C588" i="36"/>
  <c r="C589" i="36"/>
  <c r="C590" i="36"/>
  <c r="C591" i="36"/>
  <c r="C592" i="36"/>
  <c r="C593" i="36"/>
  <c r="C594" i="36"/>
  <c r="C595" i="36"/>
  <c r="C596" i="36"/>
  <c r="C597" i="36"/>
  <c r="C598" i="36"/>
  <c r="C599" i="36"/>
  <c r="C600" i="36"/>
  <c r="C601" i="36"/>
  <c r="C602" i="36"/>
  <c r="C603" i="36"/>
  <c r="C604" i="36"/>
  <c r="C605" i="36"/>
  <c r="C606" i="36"/>
  <c r="C607" i="36"/>
  <c r="C608" i="36"/>
  <c r="C609" i="36"/>
  <c r="C610" i="36"/>
  <c r="C611" i="36"/>
  <c r="C612" i="36"/>
  <c r="C613" i="36"/>
  <c r="C614" i="36"/>
  <c r="C615" i="36"/>
  <c r="C616" i="36"/>
  <c r="C617" i="36"/>
  <c r="C618" i="36"/>
  <c r="C619" i="36"/>
  <c r="C620" i="36"/>
  <c r="C621" i="36"/>
  <c r="C622" i="36"/>
  <c r="C623" i="36"/>
  <c r="C624" i="36"/>
  <c r="C625" i="36"/>
  <c r="C626" i="36"/>
  <c r="C627" i="36"/>
  <c r="C628" i="36"/>
  <c r="C629" i="36"/>
  <c r="C630" i="36"/>
  <c r="C631" i="36"/>
  <c r="C632" i="36"/>
  <c r="C633" i="36"/>
  <c r="C634" i="36"/>
  <c r="C635" i="36"/>
  <c r="C636" i="36"/>
  <c r="C637" i="36"/>
  <c r="C638" i="36"/>
  <c r="C639" i="36"/>
  <c r="C640" i="36"/>
  <c r="C641" i="36"/>
  <c r="C642" i="36"/>
  <c r="C643" i="36"/>
  <c r="C644" i="36"/>
  <c r="C645" i="36"/>
  <c r="C646" i="36"/>
  <c r="C647" i="36"/>
  <c r="C648" i="36"/>
  <c r="C649" i="36"/>
  <c r="C650" i="36"/>
  <c r="C651" i="36"/>
  <c r="C652" i="36"/>
  <c r="C653" i="36"/>
  <c r="C654" i="36"/>
  <c r="C655" i="36"/>
  <c r="C656" i="36"/>
  <c r="C657" i="36"/>
  <c r="C658" i="36"/>
  <c r="C659" i="36"/>
  <c r="C660" i="36"/>
  <c r="C661" i="36"/>
  <c r="C662" i="36"/>
  <c r="C663" i="36"/>
  <c r="C664" i="36"/>
  <c r="C665" i="36"/>
  <c r="C666" i="36"/>
  <c r="C667" i="36"/>
  <c r="C668" i="36"/>
  <c r="C669" i="36"/>
  <c r="C670" i="36"/>
  <c r="C671" i="36"/>
  <c r="C672" i="36"/>
  <c r="C673" i="36"/>
  <c r="C674" i="36"/>
  <c r="C675" i="36"/>
  <c r="C676" i="36"/>
  <c r="C677" i="36"/>
  <c r="C678" i="36"/>
  <c r="C679" i="36"/>
  <c r="C680" i="36"/>
  <c r="C681" i="36"/>
  <c r="C682" i="36"/>
  <c r="C683" i="36"/>
  <c r="C684" i="36"/>
  <c r="C685" i="36"/>
  <c r="C686" i="36"/>
  <c r="C687" i="36"/>
  <c r="C688" i="36"/>
  <c r="C689" i="36"/>
  <c r="C690" i="36"/>
  <c r="C691" i="36"/>
  <c r="C692" i="36"/>
  <c r="C693" i="36"/>
  <c r="C694" i="36"/>
  <c r="C695" i="36"/>
  <c r="C696" i="36"/>
  <c r="C697" i="36"/>
  <c r="C698" i="36"/>
  <c r="C699" i="36"/>
  <c r="C700" i="36"/>
  <c r="C701" i="36"/>
  <c r="C702" i="36"/>
  <c r="C703" i="36"/>
  <c r="C704" i="36"/>
  <c r="C705" i="36"/>
  <c r="C706" i="36"/>
  <c r="C707" i="36"/>
  <c r="C708" i="36"/>
  <c r="C709" i="36"/>
  <c r="C710" i="36"/>
  <c r="C711" i="36"/>
  <c r="C712" i="36"/>
  <c r="C713" i="36"/>
  <c r="C714" i="36"/>
  <c r="C715" i="36"/>
  <c r="C716" i="36"/>
  <c r="C717" i="36"/>
  <c r="C718" i="36"/>
  <c r="C719" i="36"/>
  <c r="C720" i="36"/>
  <c r="C721" i="36"/>
  <c r="C722" i="36"/>
  <c r="C723" i="36"/>
  <c r="C724" i="36"/>
  <c r="C725" i="36"/>
  <c r="C726" i="36"/>
  <c r="C727" i="36"/>
  <c r="C728" i="36"/>
  <c r="C729" i="36"/>
  <c r="C730" i="36"/>
  <c r="C731" i="36"/>
  <c r="C732" i="36"/>
  <c r="C733" i="36"/>
  <c r="C734" i="36"/>
  <c r="C735" i="36"/>
  <c r="C736" i="36"/>
  <c r="C737" i="36"/>
  <c r="C738" i="36"/>
  <c r="C739" i="36"/>
  <c r="C740" i="36"/>
  <c r="C741" i="36"/>
  <c r="C742" i="36"/>
  <c r="C743" i="36"/>
  <c r="C744" i="36"/>
  <c r="C745" i="36"/>
  <c r="C746" i="36"/>
  <c r="C747" i="36"/>
  <c r="C748" i="36"/>
  <c r="C749" i="36"/>
  <c r="C750" i="36"/>
  <c r="C751" i="36"/>
  <c r="C752" i="36"/>
  <c r="C753" i="36"/>
  <c r="C754" i="36"/>
  <c r="C755" i="36"/>
  <c r="C756" i="36"/>
  <c r="C757" i="36"/>
  <c r="C758" i="36"/>
  <c r="C759" i="36"/>
  <c r="C760" i="36"/>
  <c r="C761" i="36"/>
  <c r="C762" i="36"/>
  <c r="C763" i="36"/>
  <c r="C764" i="36"/>
  <c r="C765" i="36"/>
  <c r="C766" i="36"/>
  <c r="C767" i="36"/>
  <c r="C768" i="36"/>
  <c r="C769" i="36"/>
  <c r="C770" i="36"/>
  <c r="C771" i="36"/>
  <c r="C772" i="36"/>
  <c r="C773" i="36"/>
  <c r="C774" i="36"/>
  <c r="C775" i="36"/>
  <c r="C776" i="36"/>
  <c r="C777" i="36"/>
  <c r="C778" i="36"/>
  <c r="C779" i="36"/>
  <c r="C780" i="36"/>
  <c r="C781" i="36"/>
  <c r="C782" i="36"/>
  <c r="C783" i="36"/>
  <c r="C784" i="36"/>
  <c r="C785" i="36"/>
  <c r="C786" i="36"/>
  <c r="C787" i="36"/>
  <c r="C788" i="36"/>
  <c r="C789" i="36"/>
  <c r="C790" i="36"/>
  <c r="C791" i="36"/>
  <c r="C792" i="36"/>
  <c r="C793" i="36"/>
  <c r="C794" i="36"/>
  <c r="C795" i="36"/>
  <c r="C796" i="36"/>
  <c r="C797" i="36"/>
  <c r="C798" i="36"/>
  <c r="C799" i="36"/>
  <c r="C800" i="36"/>
  <c r="C801" i="36"/>
  <c r="C802" i="36"/>
  <c r="C803" i="36"/>
  <c r="C804" i="36"/>
  <c r="C805" i="36"/>
  <c r="C806" i="36"/>
  <c r="C807" i="36"/>
  <c r="C808" i="36"/>
  <c r="C809" i="36"/>
  <c r="C810" i="36"/>
  <c r="C811" i="36"/>
  <c r="C812" i="36"/>
  <c r="C813" i="36"/>
  <c r="C814" i="36"/>
  <c r="C815" i="36"/>
  <c r="C816" i="36"/>
  <c r="C817" i="36"/>
  <c r="C818" i="36"/>
  <c r="C819" i="36"/>
  <c r="C820" i="36"/>
  <c r="C821" i="36"/>
  <c r="C822" i="36"/>
  <c r="C823" i="36"/>
  <c r="C824" i="36"/>
  <c r="C825" i="36"/>
  <c r="C826" i="36"/>
  <c r="C827" i="36"/>
  <c r="C828" i="36"/>
  <c r="C829" i="36"/>
  <c r="C830" i="36"/>
  <c r="C831" i="36"/>
  <c r="C832" i="36"/>
  <c r="C833" i="36"/>
  <c r="C834" i="36"/>
  <c r="C835" i="36"/>
  <c r="C836" i="36"/>
  <c r="C837" i="36"/>
  <c r="C838" i="36"/>
  <c r="C839" i="36"/>
  <c r="C840" i="36"/>
  <c r="C841" i="36"/>
  <c r="C842" i="36"/>
  <c r="C843" i="36"/>
  <c r="C844" i="36"/>
  <c r="C845" i="36"/>
  <c r="C846" i="36"/>
  <c r="C847" i="36"/>
  <c r="C848" i="36"/>
  <c r="C849" i="36"/>
  <c r="C850" i="36"/>
  <c r="C851" i="36"/>
  <c r="C852" i="36"/>
  <c r="C853" i="36"/>
  <c r="C854" i="36"/>
  <c r="C855" i="36"/>
  <c r="C856" i="36"/>
  <c r="C857" i="36"/>
  <c r="C858" i="36"/>
  <c r="C859" i="36"/>
  <c r="C860" i="36"/>
  <c r="C861" i="36"/>
  <c r="C862" i="36"/>
  <c r="C863" i="36"/>
  <c r="C864" i="36"/>
  <c r="C865" i="36"/>
  <c r="C866" i="36"/>
  <c r="C867" i="36"/>
  <c r="C868" i="36"/>
  <c r="C869" i="36"/>
  <c r="C870" i="36"/>
  <c r="C871" i="36"/>
  <c r="C872" i="36"/>
  <c r="C873" i="36"/>
  <c r="C874" i="36"/>
  <c r="C875" i="36"/>
  <c r="C876" i="36"/>
  <c r="C877" i="36"/>
  <c r="C878" i="36"/>
  <c r="C879" i="36"/>
  <c r="C880" i="36"/>
  <c r="C881" i="36"/>
  <c r="C882" i="36"/>
  <c r="C883" i="36"/>
  <c r="C884" i="36"/>
  <c r="C885" i="36"/>
  <c r="C886" i="36"/>
  <c r="C887" i="36"/>
  <c r="C888" i="36"/>
  <c r="C889" i="36"/>
  <c r="C890" i="36"/>
  <c r="C891" i="36"/>
  <c r="C892" i="36"/>
  <c r="C893" i="36"/>
  <c r="C894" i="36"/>
  <c r="C895" i="36"/>
  <c r="C896" i="36"/>
  <c r="C897" i="36"/>
  <c r="C898" i="36"/>
  <c r="C899" i="36"/>
  <c r="C900" i="36"/>
  <c r="C901" i="36"/>
  <c r="C902" i="36"/>
  <c r="C903" i="36"/>
  <c r="C904" i="36"/>
  <c r="C905" i="36"/>
  <c r="C906" i="36"/>
  <c r="C907" i="36"/>
  <c r="C908" i="36"/>
  <c r="C909" i="36"/>
  <c r="C910" i="36"/>
  <c r="C911" i="36"/>
  <c r="C912" i="36"/>
  <c r="C913" i="36"/>
  <c r="C914" i="36"/>
  <c r="C915" i="36"/>
  <c r="C916" i="36"/>
  <c r="C917" i="36"/>
  <c r="C918" i="36"/>
  <c r="C919" i="36"/>
  <c r="C920" i="36"/>
  <c r="C921" i="36"/>
  <c r="C922" i="36"/>
  <c r="C923" i="36"/>
  <c r="C924" i="36"/>
  <c r="C925" i="36"/>
  <c r="C926" i="36"/>
  <c r="C927" i="36"/>
  <c r="C928" i="36"/>
  <c r="C929" i="36"/>
  <c r="C930" i="36"/>
  <c r="C931" i="36"/>
  <c r="C932" i="36"/>
  <c r="C933" i="36"/>
  <c r="C934" i="36"/>
  <c r="C935" i="36"/>
  <c r="C936" i="36"/>
  <c r="C937" i="36"/>
  <c r="C938" i="36"/>
  <c r="C939" i="36"/>
  <c r="C940" i="36"/>
  <c r="C941" i="36"/>
  <c r="C942" i="36"/>
  <c r="C943" i="36"/>
  <c r="C944" i="36"/>
  <c r="C945" i="36"/>
  <c r="C946" i="36"/>
  <c r="C947" i="36"/>
  <c r="C948" i="36"/>
  <c r="C949" i="36"/>
  <c r="C950" i="36"/>
  <c r="C951" i="36"/>
  <c r="C952" i="36"/>
  <c r="C953" i="36"/>
  <c r="C954" i="36"/>
  <c r="C955" i="36"/>
  <c r="C956" i="36"/>
  <c r="C957" i="36"/>
  <c r="C958" i="36"/>
  <c r="C959" i="36"/>
  <c r="C960" i="36"/>
  <c r="C961" i="36"/>
  <c r="C962" i="36"/>
  <c r="C963" i="36"/>
  <c r="C964" i="36"/>
  <c r="C965" i="36"/>
  <c r="C966" i="36"/>
  <c r="C967" i="36"/>
  <c r="C968" i="36"/>
  <c r="C969" i="36"/>
  <c r="C970" i="36"/>
  <c r="C971" i="36"/>
  <c r="C972" i="36"/>
  <c r="C973" i="36"/>
  <c r="C974" i="36"/>
  <c r="C975" i="36"/>
  <c r="C976" i="36"/>
  <c r="C977" i="36"/>
  <c r="C978" i="36"/>
  <c r="C979" i="36"/>
  <c r="C980" i="36"/>
  <c r="C981" i="36"/>
  <c r="C982" i="36"/>
  <c r="C983" i="36"/>
  <c r="C984" i="36"/>
  <c r="C985" i="36"/>
  <c r="C986" i="36"/>
  <c r="C987" i="36"/>
  <c r="C988" i="36"/>
  <c r="C989" i="36"/>
  <c r="C990" i="36"/>
  <c r="C991" i="36"/>
  <c r="C992" i="36"/>
  <c r="C993" i="36"/>
  <c r="C994" i="36"/>
  <c r="C995" i="36"/>
  <c r="C996" i="36"/>
  <c r="C997" i="36"/>
  <c r="C998" i="36"/>
  <c r="C999" i="36"/>
  <c r="C1000" i="36"/>
  <c r="C1001" i="36"/>
  <c r="C1002" i="36"/>
  <c r="C1003" i="36"/>
  <c r="C1004" i="36"/>
  <c r="C1005" i="36"/>
  <c r="C1006" i="36"/>
  <c r="C1007" i="36"/>
  <c r="C1008" i="36"/>
  <c r="C1009" i="36"/>
  <c r="C1010" i="36"/>
  <c r="C1011" i="36"/>
  <c r="C1012" i="36"/>
  <c r="C1013" i="36"/>
  <c r="C1014" i="36"/>
  <c r="C1015" i="36"/>
  <c r="C1016" i="36"/>
  <c r="C1017" i="36"/>
  <c r="C1018" i="36"/>
  <c r="C1019" i="36"/>
  <c r="C1020" i="36"/>
  <c r="C1021" i="36"/>
  <c r="C1022" i="36"/>
  <c r="C1023" i="36"/>
  <c r="C1024" i="36"/>
  <c r="C1025" i="36"/>
  <c r="C1026" i="36"/>
  <c r="C1027" i="36"/>
  <c r="C1028" i="36"/>
  <c r="C1029" i="36"/>
  <c r="C1030" i="36"/>
  <c r="C1031" i="36"/>
  <c r="C1032" i="36"/>
  <c r="C1033" i="36"/>
  <c r="C1034" i="36"/>
  <c r="C1035" i="36"/>
  <c r="C1036" i="36"/>
  <c r="C1037" i="36"/>
  <c r="C1038" i="36"/>
  <c r="C1039" i="36"/>
  <c r="C1040" i="36"/>
  <c r="C1041" i="36"/>
  <c r="C1042" i="36"/>
  <c r="C1043" i="36"/>
  <c r="C1044" i="36"/>
  <c r="C1045" i="36"/>
  <c r="C1046" i="36"/>
  <c r="C1047" i="36"/>
  <c r="C1048" i="36"/>
  <c r="C1049" i="36"/>
  <c r="C1050" i="36"/>
  <c r="C1051" i="36"/>
  <c r="C1052" i="36"/>
  <c r="C1053" i="36"/>
  <c r="C1054" i="36"/>
  <c r="C1055" i="36"/>
  <c r="C1056" i="36"/>
  <c r="C1057" i="36"/>
  <c r="C1058" i="36"/>
  <c r="C1059" i="36"/>
  <c r="C1060" i="36"/>
  <c r="C1061" i="36"/>
  <c r="C1062" i="36"/>
  <c r="C1063" i="36"/>
  <c r="C1064" i="36"/>
  <c r="C1065" i="36"/>
  <c r="C1066" i="36"/>
  <c r="C1067" i="36"/>
  <c r="C1068" i="36"/>
  <c r="C1069" i="36"/>
  <c r="C1070" i="36"/>
  <c r="C1071" i="36"/>
  <c r="C1072" i="36"/>
  <c r="C1073" i="36"/>
  <c r="C1074" i="36"/>
  <c r="C1075" i="36"/>
  <c r="C1076" i="36"/>
  <c r="C1077" i="36"/>
  <c r="C1078" i="36"/>
  <c r="C1079" i="36"/>
  <c r="C1080" i="36"/>
  <c r="C1081" i="36"/>
  <c r="C1082" i="36"/>
  <c r="C1083" i="36"/>
  <c r="C1084" i="36"/>
  <c r="C1085" i="36"/>
  <c r="C1086" i="36"/>
  <c r="C1087" i="36"/>
  <c r="C1088" i="36"/>
  <c r="C1089" i="36"/>
  <c r="C1090" i="36"/>
  <c r="C1091" i="36"/>
  <c r="C1092" i="36"/>
  <c r="C1093" i="36"/>
  <c r="C1094" i="36"/>
  <c r="C1095" i="36"/>
  <c r="C1096" i="36"/>
  <c r="C1097" i="36"/>
  <c r="C1098" i="36"/>
  <c r="C1099" i="36"/>
  <c r="C1100" i="36"/>
  <c r="C1101" i="36"/>
  <c r="C1102" i="36"/>
  <c r="C1103" i="36"/>
  <c r="C1104" i="36"/>
  <c r="C1105" i="36"/>
  <c r="C1106" i="36"/>
  <c r="C1107" i="36"/>
  <c r="C1108" i="36"/>
  <c r="C1109" i="36"/>
  <c r="C1110" i="36"/>
  <c r="C1111" i="36"/>
  <c r="C1112" i="36"/>
  <c r="C1113" i="36"/>
  <c r="C1114" i="36"/>
  <c r="C1115" i="36"/>
  <c r="C1116" i="36"/>
  <c r="C1117" i="36"/>
  <c r="C1118" i="36"/>
  <c r="C1119" i="36"/>
  <c r="C1120" i="36"/>
  <c r="C1121" i="36"/>
  <c r="C1122" i="36"/>
  <c r="C1123" i="36"/>
  <c r="C1124" i="36"/>
  <c r="C1125" i="36"/>
  <c r="C1126" i="36"/>
  <c r="C1127" i="36"/>
  <c r="C1128" i="36"/>
  <c r="C1129" i="36"/>
  <c r="C1130" i="36"/>
  <c r="C1131" i="36"/>
  <c r="C1132" i="36"/>
  <c r="C1133" i="36"/>
  <c r="C1134" i="36"/>
  <c r="C1135" i="36"/>
  <c r="C1136" i="36"/>
  <c r="C1137" i="36"/>
  <c r="C1138" i="36"/>
  <c r="C1139" i="36"/>
  <c r="C1140" i="36"/>
  <c r="C1141" i="36"/>
  <c r="C1142" i="36"/>
  <c r="C1143" i="36"/>
  <c r="C1144" i="36"/>
  <c r="C1145" i="36"/>
  <c r="C1146" i="36"/>
  <c r="C1147" i="36"/>
  <c r="C1148" i="36"/>
  <c r="C1149" i="36"/>
  <c r="C1150" i="36"/>
  <c r="C11" i="36"/>
  <c r="B71" i="36"/>
  <c r="B131" i="36"/>
  <c r="B191" i="36"/>
  <c r="B251" i="36"/>
  <c r="B311" i="36"/>
  <c r="B371" i="36"/>
  <c r="B431" i="36"/>
  <c r="B491" i="36"/>
  <c r="B551" i="36"/>
  <c r="B611" i="36"/>
  <c r="B671" i="36"/>
  <c r="B731" i="36"/>
  <c r="B791" i="36"/>
  <c r="B851" i="36"/>
  <c r="B911" i="36"/>
  <c r="B971" i="36"/>
  <c r="B1031" i="36"/>
  <c r="B1091" i="36"/>
  <c r="B11" i="36"/>
  <c r="B3" i="36"/>
  <c r="A3" i="36"/>
  <c r="B2" i="36"/>
  <c r="A2" i="36"/>
  <c r="B1" i="36"/>
  <c r="A1" i="36"/>
  <c r="B3" i="35"/>
  <c r="A3" i="35"/>
  <c r="B2" i="35"/>
  <c r="A2" i="35"/>
  <c r="B1" i="35"/>
  <c r="A1" i="35"/>
  <c r="F3" i="2"/>
  <c r="F4" i="2"/>
  <c r="F5" i="2"/>
  <c r="F6" i="2"/>
  <c r="F7" i="2"/>
  <c r="F2" i="2"/>
  <c r="F11" i="10" l="1"/>
  <c r="B37" i="3"/>
  <c r="F12" i="10" l="1"/>
  <c r="G156" i="4"/>
  <c r="C156" i="4" s="1"/>
  <c r="G155" i="4"/>
  <c r="C155" i="4" s="1"/>
  <c r="G154" i="4"/>
  <c r="C154" i="4" s="1"/>
  <c r="G153" i="4"/>
  <c r="C153" i="4" s="1"/>
  <c r="A235" i="15"/>
  <c r="A234" i="15"/>
  <c r="A233" i="15"/>
  <c r="A232" i="15"/>
  <c r="A235" i="31"/>
  <c r="A234" i="31"/>
  <c r="A233" i="31"/>
  <c r="A232" i="31"/>
  <c r="A235" i="12"/>
  <c r="A234" i="12"/>
  <c r="A233" i="12"/>
  <c r="A232" i="12"/>
  <c r="J235" i="8"/>
  <c r="J234" i="8"/>
  <c r="J233" i="8"/>
  <c r="J232" i="8"/>
  <c r="F13" i="10" l="1"/>
  <c r="V8" i="18"/>
  <c r="R8" i="18"/>
  <c r="F14" i="10" l="1"/>
  <c r="E5866" i="33"/>
  <c r="C5866" i="33" s="1"/>
  <c r="E5865" i="33"/>
  <c r="C5865" i="33" s="1"/>
  <c r="E5864" i="33"/>
  <c r="C5864" i="33" s="1"/>
  <c r="E5863" i="33"/>
  <c r="C5863" i="33" s="1"/>
  <c r="E5862" i="33"/>
  <c r="C5862" i="33" s="1"/>
  <c r="E5861" i="33"/>
  <c r="C5861" i="33" s="1"/>
  <c r="E5860" i="33"/>
  <c r="C5860" i="33" s="1"/>
  <c r="E5859" i="33"/>
  <c r="C5859" i="33" s="1"/>
  <c r="E5858" i="33"/>
  <c r="C5858" i="33" s="1"/>
  <c r="E5857" i="33"/>
  <c r="C5857" i="33" s="1"/>
  <c r="E5856" i="33"/>
  <c r="C5856" i="33" s="1"/>
  <c r="E5855" i="33"/>
  <c r="C5855" i="33" s="1"/>
  <c r="E5854" i="33"/>
  <c r="C5854" i="33" s="1"/>
  <c r="E5853" i="33"/>
  <c r="C5853" i="33" s="1"/>
  <c r="E5852" i="33"/>
  <c r="C5852" i="33" s="1"/>
  <c r="E5851" i="33"/>
  <c r="C5851" i="33" s="1"/>
  <c r="E5850" i="33"/>
  <c r="C5850" i="33" s="1"/>
  <c r="E5849" i="33"/>
  <c r="C5849" i="33" s="1"/>
  <c r="E5848" i="33"/>
  <c r="C5848" i="33" s="1"/>
  <c r="E5847" i="33"/>
  <c r="C5847" i="33" s="1"/>
  <c r="E5846" i="33"/>
  <c r="E5845" i="33"/>
  <c r="E5844" i="33"/>
  <c r="E5843" i="33"/>
  <c r="E5842" i="33"/>
  <c r="E5841" i="33"/>
  <c r="E5840" i="33"/>
  <c r="E5839" i="33"/>
  <c r="E5838" i="33"/>
  <c r="E5837" i="33"/>
  <c r="E5836" i="33"/>
  <c r="E5835" i="33"/>
  <c r="E5834" i="33"/>
  <c r="E5833" i="33"/>
  <c r="E5832" i="33"/>
  <c r="E5831" i="33"/>
  <c r="E5830" i="33"/>
  <c r="E5829" i="33"/>
  <c r="E5828" i="33"/>
  <c r="E5827" i="33"/>
  <c r="E5826" i="33"/>
  <c r="E5825" i="33"/>
  <c r="E5824" i="33"/>
  <c r="E5823" i="33"/>
  <c r="E5822" i="33"/>
  <c r="E5821" i="33"/>
  <c r="E5820" i="33"/>
  <c r="E5819" i="33"/>
  <c r="E5818" i="33"/>
  <c r="E5817" i="33"/>
  <c r="E5816" i="33"/>
  <c r="E5815" i="33"/>
  <c r="E5814" i="33"/>
  <c r="E5813" i="33"/>
  <c r="E5812" i="33"/>
  <c r="E5811" i="33"/>
  <c r="E5810" i="33"/>
  <c r="E5809" i="33"/>
  <c r="E5808" i="33"/>
  <c r="E5807" i="33"/>
  <c r="E5806" i="33"/>
  <c r="E5805" i="33"/>
  <c r="C5805" i="33" s="1"/>
  <c r="E5804" i="33"/>
  <c r="C5804" i="33" s="1"/>
  <c r="D5804" i="33" s="1"/>
  <c r="E5803" i="33"/>
  <c r="C5803" i="33" s="1"/>
  <c r="E5802" i="33"/>
  <c r="C5802" i="33" s="1"/>
  <c r="E5801" i="33"/>
  <c r="C5801" i="33" s="1"/>
  <c r="E5800" i="33"/>
  <c r="C5800" i="33" s="1"/>
  <c r="E5799" i="33"/>
  <c r="C5799" i="33" s="1"/>
  <c r="E5798" i="33"/>
  <c r="C5798" i="33" s="1"/>
  <c r="E5797" i="33"/>
  <c r="C5797" i="33" s="1"/>
  <c r="E5796" i="33"/>
  <c r="C5796" i="33" s="1"/>
  <c r="E5795" i="33"/>
  <c r="C5795" i="33" s="1"/>
  <c r="E5794" i="33"/>
  <c r="C5794" i="33" s="1"/>
  <c r="D5794" i="33" s="1"/>
  <c r="E5793" i="33"/>
  <c r="C5793" i="33" s="1"/>
  <c r="E5792" i="33"/>
  <c r="C5792" i="33" s="1"/>
  <c r="E5791" i="33"/>
  <c r="C5791" i="33" s="1"/>
  <c r="E5790" i="33"/>
  <c r="C5790" i="33" s="1"/>
  <c r="E5789" i="33"/>
  <c r="C5789" i="33" s="1"/>
  <c r="E5788" i="33"/>
  <c r="C5788" i="33" s="1"/>
  <c r="E5787" i="33"/>
  <c r="C5787" i="33" s="1"/>
  <c r="E5786" i="33"/>
  <c r="C5786" i="33" s="1"/>
  <c r="E5785" i="33"/>
  <c r="E5784" i="33"/>
  <c r="E5783" i="33"/>
  <c r="E5782" i="33"/>
  <c r="E5781" i="33"/>
  <c r="E5780" i="33"/>
  <c r="E5779" i="33"/>
  <c r="E5778" i="33"/>
  <c r="E5777" i="33"/>
  <c r="E5776" i="33"/>
  <c r="E5775" i="33"/>
  <c r="E5774" i="33"/>
  <c r="E5773" i="33"/>
  <c r="E5772" i="33"/>
  <c r="E5771" i="33"/>
  <c r="E5770" i="33"/>
  <c r="E5769" i="33"/>
  <c r="E5768" i="33"/>
  <c r="E5767" i="33"/>
  <c r="E5766" i="33"/>
  <c r="E5765" i="33"/>
  <c r="E5764" i="33"/>
  <c r="E5763" i="33"/>
  <c r="E5762" i="33"/>
  <c r="E5761" i="33"/>
  <c r="E5760" i="33"/>
  <c r="E5759" i="33"/>
  <c r="E5758" i="33"/>
  <c r="E5757" i="33"/>
  <c r="E5756" i="33"/>
  <c r="E5755" i="33"/>
  <c r="E5754" i="33"/>
  <c r="E5753" i="33"/>
  <c r="E5752" i="33"/>
  <c r="E5751" i="33"/>
  <c r="E5750" i="33"/>
  <c r="E5749" i="33"/>
  <c r="E5748" i="33"/>
  <c r="E5747" i="33"/>
  <c r="E5746" i="33"/>
  <c r="E5745" i="33"/>
  <c r="E5744" i="33"/>
  <c r="C5744" i="33" s="1"/>
  <c r="E5743" i="33"/>
  <c r="C5743" i="33" s="1"/>
  <c r="E5742" i="33"/>
  <c r="C5742" i="33" s="1"/>
  <c r="E5741" i="33"/>
  <c r="C5741" i="33" s="1"/>
  <c r="E5740" i="33"/>
  <c r="C5740" i="33" s="1"/>
  <c r="D5740" i="33" s="1"/>
  <c r="E5739" i="33"/>
  <c r="C5739" i="33" s="1"/>
  <c r="E5738" i="33"/>
  <c r="C5738" i="33" s="1"/>
  <c r="E5737" i="33"/>
  <c r="C5737" i="33" s="1"/>
  <c r="E5736" i="33"/>
  <c r="C5736" i="33" s="1"/>
  <c r="E5735" i="33"/>
  <c r="C5735" i="33" s="1"/>
  <c r="E5734" i="33"/>
  <c r="C5734" i="33" s="1"/>
  <c r="E5733" i="33"/>
  <c r="C5733" i="33" s="1"/>
  <c r="E5732" i="33"/>
  <c r="C5732" i="33" s="1"/>
  <c r="E5731" i="33"/>
  <c r="C5731" i="33" s="1"/>
  <c r="E5730" i="33"/>
  <c r="C5730" i="33" s="1"/>
  <c r="E5729" i="33"/>
  <c r="C5729" i="33" s="1"/>
  <c r="E5728" i="33"/>
  <c r="C5728" i="33" s="1"/>
  <c r="E5727" i="33"/>
  <c r="C5727" i="33" s="1"/>
  <c r="E5726" i="33"/>
  <c r="C5726" i="33" s="1"/>
  <c r="E5725" i="33"/>
  <c r="C5725" i="33" s="1"/>
  <c r="E5724" i="33"/>
  <c r="E5723" i="33"/>
  <c r="E5722" i="33"/>
  <c r="E5721" i="33"/>
  <c r="E5720" i="33"/>
  <c r="E5719" i="33"/>
  <c r="E5718" i="33"/>
  <c r="E5717" i="33"/>
  <c r="E5716" i="33"/>
  <c r="E5715" i="33"/>
  <c r="E5714" i="33"/>
  <c r="E5713" i="33"/>
  <c r="E5712" i="33"/>
  <c r="E5711" i="33"/>
  <c r="E5710" i="33"/>
  <c r="E5709" i="33"/>
  <c r="E5708" i="33"/>
  <c r="E5707" i="33"/>
  <c r="E5706" i="33"/>
  <c r="E5705" i="33"/>
  <c r="E5704" i="33"/>
  <c r="E5703" i="33"/>
  <c r="E5702" i="33"/>
  <c r="E5701" i="33"/>
  <c r="E5700" i="33"/>
  <c r="E5699" i="33"/>
  <c r="E5698" i="33"/>
  <c r="E5697" i="33"/>
  <c r="E5696" i="33"/>
  <c r="E5695" i="33"/>
  <c r="E5694" i="33"/>
  <c r="E5693" i="33"/>
  <c r="E5692" i="33"/>
  <c r="E5691" i="33"/>
  <c r="E5690" i="33"/>
  <c r="E5689" i="33"/>
  <c r="E5688" i="33"/>
  <c r="E5687" i="33"/>
  <c r="E5686" i="33"/>
  <c r="E5685" i="33"/>
  <c r="E5684" i="33"/>
  <c r="E5683" i="33"/>
  <c r="C5683" i="33" s="1"/>
  <c r="E5682" i="33"/>
  <c r="C5682" i="33" s="1"/>
  <c r="E5681" i="33"/>
  <c r="C5681" i="33" s="1"/>
  <c r="E5680" i="33"/>
  <c r="C5680" i="33" s="1"/>
  <c r="D5680" i="33" s="1"/>
  <c r="E5679" i="33"/>
  <c r="C5679" i="33" s="1"/>
  <c r="E5678" i="33"/>
  <c r="C5678" i="33" s="1"/>
  <c r="E5677" i="33"/>
  <c r="C5677" i="33" s="1"/>
  <c r="E5676" i="33"/>
  <c r="C5676" i="33" s="1"/>
  <c r="E5675" i="33"/>
  <c r="C5675" i="33" s="1"/>
  <c r="E5674" i="33"/>
  <c r="C5674" i="33" s="1"/>
  <c r="D5674" i="33" s="1"/>
  <c r="E5673" i="33"/>
  <c r="C5673" i="33" s="1"/>
  <c r="E5672" i="33"/>
  <c r="C5672" i="33" s="1"/>
  <c r="E5671" i="33"/>
  <c r="C5671" i="33" s="1"/>
  <c r="E5670" i="33"/>
  <c r="C5670" i="33" s="1"/>
  <c r="E5669" i="33"/>
  <c r="C5669" i="33" s="1"/>
  <c r="E5668" i="33"/>
  <c r="C5668" i="33" s="1"/>
  <c r="E5667" i="33"/>
  <c r="C5667" i="33" s="1"/>
  <c r="E5666" i="33"/>
  <c r="C5666" i="33" s="1"/>
  <c r="E5665" i="33"/>
  <c r="C5665" i="33" s="1"/>
  <c r="D5665" i="33" s="1"/>
  <c r="E5664" i="33"/>
  <c r="C5664" i="33" s="1"/>
  <c r="E5663" i="33"/>
  <c r="E5662" i="33"/>
  <c r="E5661" i="33"/>
  <c r="E5660" i="33"/>
  <c r="E5659" i="33"/>
  <c r="E5658" i="33"/>
  <c r="E5657" i="33"/>
  <c r="E5656" i="33"/>
  <c r="E5655" i="33"/>
  <c r="E5654" i="33"/>
  <c r="E5653" i="33"/>
  <c r="E5652" i="33"/>
  <c r="E5651" i="33"/>
  <c r="E5650" i="33"/>
  <c r="E5649" i="33"/>
  <c r="E5648" i="33"/>
  <c r="E5647" i="33"/>
  <c r="E5646" i="33"/>
  <c r="E5645" i="33"/>
  <c r="E5644" i="33"/>
  <c r="E5643" i="33"/>
  <c r="E5642" i="33"/>
  <c r="E5641" i="33"/>
  <c r="E5640" i="33"/>
  <c r="E5639" i="33"/>
  <c r="E5638" i="33"/>
  <c r="E5637" i="33"/>
  <c r="E5636" i="33"/>
  <c r="E5635" i="33"/>
  <c r="E5634" i="33"/>
  <c r="E5633" i="33"/>
  <c r="E5632" i="33"/>
  <c r="E5631" i="33"/>
  <c r="E5630" i="33"/>
  <c r="E5629" i="33"/>
  <c r="E5628" i="33"/>
  <c r="E5627" i="33"/>
  <c r="E5626" i="33"/>
  <c r="E5625" i="33"/>
  <c r="E5624" i="33"/>
  <c r="E5623" i="33"/>
  <c r="E5622" i="33"/>
  <c r="C5622" i="33" s="1"/>
  <c r="E5621" i="33"/>
  <c r="C5621" i="33" s="1"/>
  <c r="E5620" i="33"/>
  <c r="C5620" i="33" s="1"/>
  <c r="E5619" i="33"/>
  <c r="C5619" i="33" s="1"/>
  <c r="E5618" i="33"/>
  <c r="C5618" i="33" s="1"/>
  <c r="E5617" i="33"/>
  <c r="C5617" i="33" s="1"/>
  <c r="E5616" i="33"/>
  <c r="C5616" i="33" s="1"/>
  <c r="E5615" i="33"/>
  <c r="C5615" i="33" s="1"/>
  <c r="E5614" i="33"/>
  <c r="C5614" i="33" s="1"/>
  <c r="E5613" i="33"/>
  <c r="C5613" i="33" s="1"/>
  <c r="E5612" i="33"/>
  <c r="C5612" i="33" s="1"/>
  <c r="E5611" i="33"/>
  <c r="C5611" i="33" s="1"/>
  <c r="E5610" i="33"/>
  <c r="C5610" i="33" s="1"/>
  <c r="E5609" i="33"/>
  <c r="C5609" i="33" s="1"/>
  <c r="E5608" i="33"/>
  <c r="C5608" i="33" s="1"/>
  <c r="E5607" i="33"/>
  <c r="C5607" i="33" s="1"/>
  <c r="D5607" i="33" s="1"/>
  <c r="E5606" i="33"/>
  <c r="C5606" i="33" s="1"/>
  <c r="E5605" i="33"/>
  <c r="C5605" i="33" s="1"/>
  <c r="E5604" i="33"/>
  <c r="C5604" i="33" s="1"/>
  <c r="E5603" i="33"/>
  <c r="C5603" i="33" s="1"/>
  <c r="E5602" i="33"/>
  <c r="E5601" i="33"/>
  <c r="E5600" i="33"/>
  <c r="E5599" i="33"/>
  <c r="E5598" i="33"/>
  <c r="E5597" i="33"/>
  <c r="E5596" i="33"/>
  <c r="E5595" i="33"/>
  <c r="E5594" i="33"/>
  <c r="E5593" i="33"/>
  <c r="E5592" i="33"/>
  <c r="E5591" i="33"/>
  <c r="E5590" i="33"/>
  <c r="E5589" i="33"/>
  <c r="E5588" i="33"/>
  <c r="E5587" i="33"/>
  <c r="E5586" i="33"/>
  <c r="E5585" i="33"/>
  <c r="E5584" i="33"/>
  <c r="E5583" i="33"/>
  <c r="E5582" i="33"/>
  <c r="E5581" i="33"/>
  <c r="E5580" i="33"/>
  <c r="E5579" i="33"/>
  <c r="E5578" i="33"/>
  <c r="E5577" i="33"/>
  <c r="E5576" i="33"/>
  <c r="E5575" i="33"/>
  <c r="E5574" i="33"/>
  <c r="E5573" i="33"/>
  <c r="E5572" i="33"/>
  <c r="E5571" i="33"/>
  <c r="E5570" i="33"/>
  <c r="E5569" i="33"/>
  <c r="E5568" i="33"/>
  <c r="E5567" i="33"/>
  <c r="E5566" i="33"/>
  <c r="E5565" i="33"/>
  <c r="E5564" i="33"/>
  <c r="E5563" i="33"/>
  <c r="E5562" i="33"/>
  <c r="E5561" i="33"/>
  <c r="C5561" i="33" s="1"/>
  <c r="E5560" i="33"/>
  <c r="C5560" i="33" s="1"/>
  <c r="E5559" i="33"/>
  <c r="C5559" i="33" s="1"/>
  <c r="E5558" i="33"/>
  <c r="C5558" i="33" s="1"/>
  <c r="E5557" i="33"/>
  <c r="C5557" i="33" s="1"/>
  <c r="E5556" i="33"/>
  <c r="C5556" i="33" s="1"/>
  <c r="E5555" i="33"/>
  <c r="C5555" i="33" s="1"/>
  <c r="E5554" i="33"/>
  <c r="C5554" i="33" s="1"/>
  <c r="E5553" i="33"/>
  <c r="C5553" i="33" s="1"/>
  <c r="E5552" i="33"/>
  <c r="C5552" i="33" s="1"/>
  <c r="E5551" i="33"/>
  <c r="C5551" i="33" s="1"/>
  <c r="E5550" i="33"/>
  <c r="C5550" i="33" s="1"/>
  <c r="E5549" i="33"/>
  <c r="C5549" i="33" s="1"/>
  <c r="E5548" i="33"/>
  <c r="C5548" i="33" s="1"/>
  <c r="E5547" i="33"/>
  <c r="C5547" i="33" s="1"/>
  <c r="D5547" i="33" s="1"/>
  <c r="E5546" i="33"/>
  <c r="C5546" i="33" s="1"/>
  <c r="E5545" i="33"/>
  <c r="C5545" i="33" s="1"/>
  <c r="D5545" i="33" s="1"/>
  <c r="E5544" i="33"/>
  <c r="C5544" i="33" s="1"/>
  <c r="E5543" i="33"/>
  <c r="C5543" i="33" s="1"/>
  <c r="E5542" i="33"/>
  <c r="C5542" i="33" s="1"/>
  <c r="E5541" i="33"/>
  <c r="E5540" i="33"/>
  <c r="E5539" i="33"/>
  <c r="E5538" i="33"/>
  <c r="E5537" i="33"/>
  <c r="E5536" i="33"/>
  <c r="E5535" i="33"/>
  <c r="E5534" i="33"/>
  <c r="E5533" i="33"/>
  <c r="E5532" i="33"/>
  <c r="E5531" i="33"/>
  <c r="E5530" i="33"/>
  <c r="E5529" i="33"/>
  <c r="E5528" i="33"/>
  <c r="E5527" i="33"/>
  <c r="E5526" i="33"/>
  <c r="E5525" i="33"/>
  <c r="E5524" i="33"/>
  <c r="E5523" i="33"/>
  <c r="E5522" i="33"/>
  <c r="E5521" i="33"/>
  <c r="E5520" i="33"/>
  <c r="E5519" i="33"/>
  <c r="E5518" i="33"/>
  <c r="E5517" i="33"/>
  <c r="E5516" i="33"/>
  <c r="E5515" i="33"/>
  <c r="E5514" i="33"/>
  <c r="E5513" i="33"/>
  <c r="E5512" i="33"/>
  <c r="E5511" i="33"/>
  <c r="E5510" i="33"/>
  <c r="E5509" i="33"/>
  <c r="E5508" i="33"/>
  <c r="E5507" i="33"/>
  <c r="E5506" i="33"/>
  <c r="E5505" i="33"/>
  <c r="E5504" i="33"/>
  <c r="E5503" i="33"/>
  <c r="E5502" i="33"/>
  <c r="E5501" i="33"/>
  <c r="E5500" i="33"/>
  <c r="C5500" i="33" s="1"/>
  <c r="E5499" i="33"/>
  <c r="C5499" i="33" s="1"/>
  <c r="E5498" i="33"/>
  <c r="C5498" i="33" s="1"/>
  <c r="E5497" i="33"/>
  <c r="C5497" i="33" s="1"/>
  <c r="E5496" i="33"/>
  <c r="C5496" i="33" s="1"/>
  <c r="E5495" i="33"/>
  <c r="C5495" i="33" s="1"/>
  <c r="E5494" i="33"/>
  <c r="C5494" i="33" s="1"/>
  <c r="D5494" i="33" s="1"/>
  <c r="E5493" i="33"/>
  <c r="C5493" i="33" s="1"/>
  <c r="E5492" i="33"/>
  <c r="C5492" i="33" s="1"/>
  <c r="E5491" i="33"/>
  <c r="C5491" i="33" s="1"/>
  <c r="E5490" i="33"/>
  <c r="C5490" i="33" s="1"/>
  <c r="E5489" i="33"/>
  <c r="C5489" i="33" s="1"/>
  <c r="E5488" i="33"/>
  <c r="C5488" i="33" s="1"/>
  <c r="E5487" i="33"/>
  <c r="C5487" i="33" s="1"/>
  <c r="E5486" i="33"/>
  <c r="C5486" i="33" s="1"/>
  <c r="E5485" i="33"/>
  <c r="C5485" i="33" s="1"/>
  <c r="E5484" i="33"/>
  <c r="C5484" i="33" s="1"/>
  <c r="E5483" i="33"/>
  <c r="C5483" i="33" s="1"/>
  <c r="E5482" i="33"/>
  <c r="C5482" i="33" s="1"/>
  <c r="E5481" i="33"/>
  <c r="C5481" i="33" s="1"/>
  <c r="D5481" i="33" s="1"/>
  <c r="E5480" i="33"/>
  <c r="E5479" i="33"/>
  <c r="E5478" i="33"/>
  <c r="E5477" i="33"/>
  <c r="E5476" i="33"/>
  <c r="E5475" i="33"/>
  <c r="E5474" i="33"/>
  <c r="E5473" i="33"/>
  <c r="E5472" i="33"/>
  <c r="E5471" i="33"/>
  <c r="E5470" i="33"/>
  <c r="E5469" i="33"/>
  <c r="E5468" i="33"/>
  <c r="E5467" i="33"/>
  <c r="E5466" i="33"/>
  <c r="E5465" i="33"/>
  <c r="E5464" i="33"/>
  <c r="E5463" i="33"/>
  <c r="E5462" i="33"/>
  <c r="E5461" i="33"/>
  <c r="E5460" i="33"/>
  <c r="E5459" i="33"/>
  <c r="E5458" i="33"/>
  <c r="E5457" i="33"/>
  <c r="E5456" i="33"/>
  <c r="E5455" i="33"/>
  <c r="E5454" i="33"/>
  <c r="E5453" i="33"/>
  <c r="E5452" i="33"/>
  <c r="E5451" i="33"/>
  <c r="E5450" i="33"/>
  <c r="E5449" i="33"/>
  <c r="E5448" i="33"/>
  <c r="E5447" i="33"/>
  <c r="E5446" i="33"/>
  <c r="E5445" i="33"/>
  <c r="E5444" i="33"/>
  <c r="E5443" i="33"/>
  <c r="E5442" i="33"/>
  <c r="E5441" i="33"/>
  <c r="E5440" i="33"/>
  <c r="E5439" i="33"/>
  <c r="C5439" i="33" s="1"/>
  <c r="E5438" i="33"/>
  <c r="C5438" i="33" s="1"/>
  <c r="E5437" i="33"/>
  <c r="C5437" i="33" s="1"/>
  <c r="E5436" i="33"/>
  <c r="C5436" i="33" s="1"/>
  <c r="E5435" i="33"/>
  <c r="C5435" i="33" s="1"/>
  <c r="E5434" i="33"/>
  <c r="C5434" i="33" s="1"/>
  <c r="E5433" i="33"/>
  <c r="C5433" i="33" s="1"/>
  <c r="E5432" i="33"/>
  <c r="C5432" i="33" s="1"/>
  <c r="E5431" i="33"/>
  <c r="C5431" i="33" s="1"/>
  <c r="E5430" i="33"/>
  <c r="C5430" i="33" s="1"/>
  <c r="E5429" i="33"/>
  <c r="C5429" i="33" s="1"/>
  <c r="D5429" i="33" s="1"/>
  <c r="E5428" i="33"/>
  <c r="C5428" i="33" s="1"/>
  <c r="E5427" i="33"/>
  <c r="C5427" i="33" s="1"/>
  <c r="E5426" i="33"/>
  <c r="C5426" i="33" s="1"/>
  <c r="E5425" i="33"/>
  <c r="C5425" i="33" s="1"/>
  <c r="E5424" i="33"/>
  <c r="C5424" i="33" s="1"/>
  <c r="E5423" i="33"/>
  <c r="C5423" i="33" s="1"/>
  <c r="E5422" i="33"/>
  <c r="C5422" i="33" s="1"/>
  <c r="E5421" i="33"/>
  <c r="C5421" i="33" s="1"/>
  <c r="E5420" i="33"/>
  <c r="C5420" i="33" s="1"/>
  <c r="E5419" i="33"/>
  <c r="E5418" i="33"/>
  <c r="E5417" i="33"/>
  <c r="E5416" i="33"/>
  <c r="E5415" i="33"/>
  <c r="E5414" i="33"/>
  <c r="E5413" i="33"/>
  <c r="E5412" i="33"/>
  <c r="E5411" i="33"/>
  <c r="E5410" i="33"/>
  <c r="E5409" i="33"/>
  <c r="E5408" i="33"/>
  <c r="E5407" i="33"/>
  <c r="E5406" i="33"/>
  <c r="E5405" i="33"/>
  <c r="E5404" i="33"/>
  <c r="E5403" i="33"/>
  <c r="E5402" i="33"/>
  <c r="E5401" i="33"/>
  <c r="E5400" i="33"/>
  <c r="E5399" i="33"/>
  <c r="E5398" i="33"/>
  <c r="E5397" i="33"/>
  <c r="E5396" i="33"/>
  <c r="E5395" i="33"/>
  <c r="E5394" i="33"/>
  <c r="E5393" i="33"/>
  <c r="E5392" i="33"/>
  <c r="E5391" i="33"/>
  <c r="E5390" i="33"/>
  <c r="E5389" i="33"/>
  <c r="E5388" i="33"/>
  <c r="E5387" i="33"/>
  <c r="E5386" i="33"/>
  <c r="E5385" i="33"/>
  <c r="E5384" i="33"/>
  <c r="E5383" i="33"/>
  <c r="E5382" i="33"/>
  <c r="E5381" i="33"/>
  <c r="E5380" i="33"/>
  <c r="E5379" i="33"/>
  <c r="E5378" i="33"/>
  <c r="C5378" i="33" s="1"/>
  <c r="E5377" i="33"/>
  <c r="C5377" i="33" s="1"/>
  <c r="E5376" i="33"/>
  <c r="C5376" i="33" s="1"/>
  <c r="E5375" i="33"/>
  <c r="C5375" i="33" s="1"/>
  <c r="E5374" i="33"/>
  <c r="C5374" i="33" s="1"/>
  <c r="E5373" i="33"/>
  <c r="C5373" i="33" s="1"/>
  <c r="E5372" i="33"/>
  <c r="C5372" i="33" s="1"/>
  <c r="E5371" i="33"/>
  <c r="C5371" i="33" s="1"/>
  <c r="E5370" i="33"/>
  <c r="C5370" i="33" s="1"/>
  <c r="D5370" i="33" s="1"/>
  <c r="E5369" i="33"/>
  <c r="C5369" i="33" s="1"/>
  <c r="E5368" i="33"/>
  <c r="C5368" i="33" s="1"/>
  <c r="E5367" i="33"/>
  <c r="C5367" i="33" s="1"/>
  <c r="D5367" i="33" s="1"/>
  <c r="E5366" i="33"/>
  <c r="C5366" i="33" s="1"/>
  <c r="E5365" i="33"/>
  <c r="C5365" i="33" s="1"/>
  <c r="E5364" i="33"/>
  <c r="C5364" i="33" s="1"/>
  <c r="E5363" i="33"/>
  <c r="C5363" i="33" s="1"/>
  <c r="E5362" i="33"/>
  <c r="C5362" i="33" s="1"/>
  <c r="E5361" i="33"/>
  <c r="C5361" i="33" s="1"/>
  <c r="E5360" i="33"/>
  <c r="C5360" i="33" s="1"/>
  <c r="E5359" i="33"/>
  <c r="C5359" i="33" s="1"/>
  <c r="E5358" i="33"/>
  <c r="E5357" i="33"/>
  <c r="E5356" i="33"/>
  <c r="E5355" i="33"/>
  <c r="E5354" i="33"/>
  <c r="E5353" i="33"/>
  <c r="E5352" i="33"/>
  <c r="E5351" i="33"/>
  <c r="E5350" i="33"/>
  <c r="E5349" i="33"/>
  <c r="E5348" i="33"/>
  <c r="E5347" i="33"/>
  <c r="E5346" i="33"/>
  <c r="E5345" i="33"/>
  <c r="E5344" i="33"/>
  <c r="E5343" i="33"/>
  <c r="E5342" i="33"/>
  <c r="E5341" i="33"/>
  <c r="E5340" i="33"/>
  <c r="E5339" i="33"/>
  <c r="E5338" i="33"/>
  <c r="E5337" i="33"/>
  <c r="E5336" i="33"/>
  <c r="E5335" i="33"/>
  <c r="E5334" i="33"/>
  <c r="E5333" i="33"/>
  <c r="E5332" i="33"/>
  <c r="E5331" i="33"/>
  <c r="E5330" i="33"/>
  <c r="E5329" i="33"/>
  <c r="E5328" i="33"/>
  <c r="E5327" i="33"/>
  <c r="E5326" i="33"/>
  <c r="E5325" i="33"/>
  <c r="E5324" i="33"/>
  <c r="E5323" i="33"/>
  <c r="E5322" i="33"/>
  <c r="E5321" i="33"/>
  <c r="E5320" i="33"/>
  <c r="E5319" i="33"/>
  <c r="E5318" i="33"/>
  <c r="E5317" i="33"/>
  <c r="C5317" i="33" s="1"/>
  <c r="E5316" i="33"/>
  <c r="C5316" i="33" s="1"/>
  <c r="E5315" i="33"/>
  <c r="C5315" i="33" s="1"/>
  <c r="E5314" i="33"/>
  <c r="C5314" i="33" s="1"/>
  <c r="D5314" i="33" s="1"/>
  <c r="E5313" i="33"/>
  <c r="C5313" i="33" s="1"/>
  <c r="E5312" i="33"/>
  <c r="C5312" i="33" s="1"/>
  <c r="E5311" i="33"/>
  <c r="C5311" i="33" s="1"/>
  <c r="E5310" i="33"/>
  <c r="C5310" i="33" s="1"/>
  <c r="E5309" i="33"/>
  <c r="C5309" i="33" s="1"/>
  <c r="E5308" i="33"/>
  <c r="C5308" i="33" s="1"/>
  <c r="D5308" i="33" s="1"/>
  <c r="E5307" i="33"/>
  <c r="C5307" i="33" s="1"/>
  <c r="E5306" i="33"/>
  <c r="C5306" i="33" s="1"/>
  <c r="E5305" i="33"/>
  <c r="C5305" i="33" s="1"/>
  <c r="E5304" i="33"/>
  <c r="C5304" i="33" s="1"/>
  <c r="E5303" i="33"/>
  <c r="C5303" i="33" s="1"/>
  <c r="E5302" i="33"/>
  <c r="C5302" i="33" s="1"/>
  <c r="E5301" i="33"/>
  <c r="C5301" i="33" s="1"/>
  <c r="E5300" i="33"/>
  <c r="C5300" i="33" s="1"/>
  <c r="D5300" i="33" s="1"/>
  <c r="E5299" i="33"/>
  <c r="C5299" i="33" s="1"/>
  <c r="E5298" i="33"/>
  <c r="C5298" i="33" s="1"/>
  <c r="E5297" i="33"/>
  <c r="E5296" i="33"/>
  <c r="E5295" i="33"/>
  <c r="E5294" i="33"/>
  <c r="E5293" i="33"/>
  <c r="E5292" i="33"/>
  <c r="E5291" i="33"/>
  <c r="E5290" i="33"/>
  <c r="E5289" i="33"/>
  <c r="E5288" i="33"/>
  <c r="E5287" i="33"/>
  <c r="E5286" i="33"/>
  <c r="E5285" i="33"/>
  <c r="E5284" i="33"/>
  <c r="E5283" i="33"/>
  <c r="E5282" i="33"/>
  <c r="E5281" i="33"/>
  <c r="E5280" i="33"/>
  <c r="E5279" i="33"/>
  <c r="E5278" i="33"/>
  <c r="E5277" i="33"/>
  <c r="E5276" i="33"/>
  <c r="E5275" i="33"/>
  <c r="E5274" i="33"/>
  <c r="E5273" i="33"/>
  <c r="E5272" i="33"/>
  <c r="E5271" i="33"/>
  <c r="E5270" i="33"/>
  <c r="E5269" i="33"/>
  <c r="E5268" i="33"/>
  <c r="E5267" i="33"/>
  <c r="E5266" i="33"/>
  <c r="E5265" i="33"/>
  <c r="E5264" i="33"/>
  <c r="E5263" i="33"/>
  <c r="E5262" i="33"/>
  <c r="E5261" i="33"/>
  <c r="E5260" i="33"/>
  <c r="E5259" i="33"/>
  <c r="E5258" i="33"/>
  <c r="E5257" i="33"/>
  <c r="E5256" i="33"/>
  <c r="C5256" i="33" s="1"/>
  <c r="E5255" i="33"/>
  <c r="C5255" i="33" s="1"/>
  <c r="E5254" i="33"/>
  <c r="C5254" i="33" s="1"/>
  <c r="E5253" i="33"/>
  <c r="C5253" i="33" s="1"/>
  <c r="E5252" i="33"/>
  <c r="C5252" i="33" s="1"/>
  <c r="E5251" i="33"/>
  <c r="C5251" i="33" s="1"/>
  <c r="E5250" i="33"/>
  <c r="C5250" i="33" s="1"/>
  <c r="E5249" i="33"/>
  <c r="C5249" i="33" s="1"/>
  <c r="E5248" i="33"/>
  <c r="C5248" i="33" s="1"/>
  <c r="D5248" i="33" s="1"/>
  <c r="E5247" i="33"/>
  <c r="C5247" i="33" s="1"/>
  <c r="E5246" i="33"/>
  <c r="C5246" i="33" s="1"/>
  <c r="E5245" i="33"/>
  <c r="C5245" i="33" s="1"/>
  <c r="E5244" i="33"/>
  <c r="C5244" i="33" s="1"/>
  <c r="E5243" i="33"/>
  <c r="C5243" i="33" s="1"/>
  <c r="E5242" i="33"/>
  <c r="C5242" i="33" s="1"/>
  <c r="E5241" i="33"/>
  <c r="C5241" i="33" s="1"/>
  <c r="E5240" i="33"/>
  <c r="C5240" i="33" s="1"/>
  <c r="D5240" i="33" s="1"/>
  <c r="E5239" i="33"/>
  <c r="C5239" i="33" s="1"/>
  <c r="D5239" i="33" s="1"/>
  <c r="E5238" i="33"/>
  <c r="C5238" i="33" s="1"/>
  <c r="E5237" i="33"/>
  <c r="C5237" i="33" s="1"/>
  <c r="E5236" i="33"/>
  <c r="E5235" i="33"/>
  <c r="E5234" i="33"/>
  <c r="E5233" i="33"/>
  <c r="E5232" i="33"/>
  <c r="E5231" i="33"/>
  <c r="E5230" i="33"/>
  <c r="E5229" i="33"/>
  <c r="E5228" i="33"/>
  <c r="E5227" i="33"/>
  <c r="E5226" i="33"/>
  <c r="E5225" i="33"/>
  <c r="E5224" i="33"/>
  <c r="E5223" i="33"/>
  <c r="E5222" i="33"/>
  <c r="E5221" i="33"/>
  <c r="E5220" i="33"/>
  <c r="E5219" i="33"/>
  <c r="E5218" i="33"/>
  <c r="E5217" i="33"/>
  <c r="E5216" i="33"/>
  <c r="E5215" i="33"/>
  <c r="E5214" i="33"/>
  <c r="E5213" i="33"/>
  <c r="E5212" i="33"/>
  <c r="E5211" i="33"/>
  <c r="E5210" i="33"/>
  <c r="E5209" i="33"/>
  <c r="E5208" i="33"/>
  <c r="E5207" i="33"/>
  <c r="E5206" i="33"/>
  <c r="E5205" i="33"/>
  <c r="E5204" i="33"/>
  <c r="E5203" i="33"/>
  <c r="E5202" i="33"/>
  <c r="E5201" i="33"/>
  <c r="E5200" i="33"/>
  <c r="E5199" i="33"/>
  <c r="E5198" i="33"/>
  <c r="E5197" i="33"/>
  <c r="E5196" i="33"/>
  <c r="E5195" i="33"/>
  <c r="C5195" i="33" s="1"/>
  <c r="E5194" i="33"/>
  <c r="C5194" i="33" s="1"/>
  <c r="E5193" i="33"/>
  <c r="C5193" i="33" s="1"/>
  <c r="E5192" i="33"/>
  <c r="C5192" i="33" s="1"/>
  <c r="E5191" i="33"/>
  <c r="C5191" i="33" s="1"/>
  <c r="E5190" i="33"/>
  <c r="C5190" i="33" s="1"/>
  <c r="E5189" i="33"/>
  <c r="C5189" i="33" s="1"/>
  <c r="E5188" i="33"/>
  <c r="C5188" i="33" s="1"/>
  <c r="E5187" i="33"/>
  <c r="C5187" i="33" s="1"/>
  <c r="E5186" i="33"/>
  <c r="C5186" i="33" s="1"/>
  <c r="E5185" i="33"/>
  <c r="C5185" i="33" s="1"/>
  <c r="E5184" i="33"/>
  <c r="C5184" i="33" s="1"/>
  <c r="E5183" i="33"/>
  <c r="C5183" i="33" s="1"/>
  <c r="E5182" i="33"/>
  <c r="C5182" i="33" s="1"/>
  <c r="E5181" i="33"/>
  <c r="C5181" i="33" s="1"/>
  <c r="E5180" i="33"/>
  <c r="C5180" i="33" s="1"/>
  <c r="E5179" i="33"/>
  <c r="C5179" i="33" s="1"/>
  <c r="E5178" i="33"/>
  <c r="C5178" i="33" s="1"/>
  <c r="D5178" i="33" s="1"/>
  <c r="E5177" i="33"/>
  <c r="C5177" i="33" s="1"/>
  <c r="E5176" i="33"/>
  <c r="C5176" i="33" s="1"/>
  <c r="E5175" i="33"/>
  <c r="E5174" i="33"/>
  <c r="E5173" i="33"/>
  <c r="E5172" i="33"/>
  <c r="E5171" i="33"/>
  <c r="E5170" i="33"/>
  <c r="E5169" i="33"/>
  <c r="E5168" i="33"/>
  <c r="E5167" i="33"/>
  <c r="E5166" i="33"/>
  <c r="E5165" i="33"/>
  <c r="E5164" i="33"/>
  <c r="E5163" i="33"/>
  <c r="E5162" i="33"/>
  <c r="E5161" i="33"/>
  <c r="E5160" i="33"/>
  <c r="E5159" i="33"/>
  <c r="E5158" i="33"/>
  <c r="E5157" i="33"/>
  <c r="E5156" i="33"/>
  <c r="E5155" i="33"/>
  <c r="E5154" i="33"/>
  <c r="E5153" i="33"/>
  <c r="E5152" i="33"/>
  <c r="E5151" i="33"/>
  <c r="E5150" i="33"/>
  <c r="E5149" i="33"/>
  <c r="E5148" i="33"/>
  <c r="E5147" i="33"/>
  <c r="E5146" i="33"/>
  <c r="E5145" i="33"/>
  <c r="E5144" i="33"/>
  <c r="E5143" i="33"/>
  <c r="E5142" i="33"/>
  <c r="E5141" i="33"/>
  <c r="E5140" i="33"/>
  <c r="E5139" i="33"/>
  <c r="E5138" i="33"/>
  <c r="E5137" i="33"/>
  <c r="E5136" i="33"/>
  <c r="E5135" i="33"/>
  <c r="E5134" i="33"/>
  <c r="C5134" i="33" s="1"/>
  <c r="E5133" i="33"/>
  <c r="C5133" i="33" s="1"/>
  <c r="E5132" i="33"/>
  <c r="C5132" i="33" s="1"/>
  <c r="E5131" i="33"/>
  <c r="C5131" i="33" s="1"/>
  <c r="E5130" i="33"/>
  <c r="C5130" i="33" s="1"/>
  <c r="E5129" i="33"/>
  <c r="C5129" i="33" s="1"/>
  <c r="E5128" i="33"/>
  <c r="C5128" i="33" s="1"/>
  <c r="E5127" i="33"/>
  <c r="C5127" i="33" s="1"/>
  <c r="E5126" i="33"/>
  <c r="C5126" i="33" s="1"/>
  <c r="D5126" i="33" s="1"/>
  <c r="E5125" i="33"/>
  <c r="C5125" i="33" s="1"/>
  <c r="D5125" i="33" s="1"/>
  <c r="E5124" i="33"/>
  <c r="C5124" i="33" s="1"/>
  <c r="E5123" i="33"/>
  <c r="C5123" i="33" s="1"/>
  <c r="E5122" i="33"/>
  <c r="E5121" i="33"/>
  <c r="C5121" i="33" s="1"/>
  <c r="E5120" i="33"/>
  <c r="C5120" i="33" s="1"/>
  <c r="E5119" i="33"/>
  <c r="C5119" i="33" s="1"/>
  <c r="E5118" i="33"/>
  <c r="C5118" i="33" s="1"/>
  <c r="E5117" i="33"/>
  <c r="C5117" i="33" s="1"/>
  <c r="D5117" i="33" s="1"/>
  <c r="E5116" i="33"/>
  <c r="C5116" i="33" s="1"/>
  <c r="E5115" i="33"/>
  <c r="C5115" i="33" s="1"/>
  <c r="E5114" i="33"/>
  <c r="E5113" i="33"/>
  <c r="E5112" i="33"/>
  <c r="E5111" i="33"/>
  <c r="E5110" i="33"/>
  <c r="E5109" i="33"/>
  <c r="E5108" i="33"/>
  <c r="E5107" i="33"/>
  <c r="E5106" i="33"/>
  <c r="E5105" i="33"/>
  <c r="E5104" i="33"/>
  <c r="E5103" i="33"/>
  <c r="E5102" i="33"/>
  <c r="E5101" i="33"/>
  <c r="E5100" i="33"/>
  <c r="E5099" i="33"/>
  <c r="E5098" i="33"/>
  <c r="E5097" i="33"/>
  <c r="E5096" i="33"/>
  <c r="E5095" i="33"/>
  <c r="E5094" i="33"/>
  <c r="E5093" i="33"/>
  <c r="E5092" i="33"/>
  <c r="E5091" i="33"/>
  <c r="E5090" i="33"/>
  <c r="E5089" i="33"/>
  <c r="E5088" i="33"/>
  <c r="E5087" i="33"/>
  <c r="E5086" i="33"/>
  <c r="E5085" i="33"/>
  <c r="E5084" i="33"/>
  <c r="E5083" i="33"/>
  <c r="E5082" i="33"/>
  <c r="E5081" i="33"/>
  <c r="E5080" i="33"/>
  <c r="E5079" i="33"/>
  <c r="E5078" i="33"/>
  <c r="E5077" i="33"/>
  <c r="E5076" i="33"/>
  <c r="E5075" i="33"/>
  <c r="E5074" i="33"/>
  <c r="E5073" i="33"/>
  <c r="C5073" i="33" s="1"/>
  <c r="E5072" i="33"/>
  <c r="C5072" i="33" s="1"/>
  <c r="E5071" i="33"/>
  <c r="C5071" i="33" s="1"/>
  <c r="D5071" i="33" s="1"/>
  <c r="E5070" i="33"/>
  <c r="C5070" i="33" s="1"/>
  <c r="E5069" i="33"/>
  <c r="C5069" i="33" s="1"/>
  <c r="E5068" i="33"/>
  <c r="C5068" i="33" s="1"/>
  <c r="E5067" i="33"/>
  <c r="C5067" i="33" s="1"/>
  <c r="E5066" i="33"/>
  <c r="C5066" i="33" s="1"/>
  <c r="E5065" i="33"/>
  <c r="C5065" i="33" s="1"/>
  <c r="E5064" i="33"/>
  <c r="C5064" i="33" s="1"/>
  <c r="E5063" i="33"/>
  <c r="C5063" i="33" s="1"/>
  <c r="D5063" i="33" s="1"/>
  <c r="E5062" i="33"/>
  <c r="C5062" i="33" s="1"/>
  <c r="D5062" i="33" s="1"/>
  <c r="E5061" i="33"/>
  <c r="C5061" i="33" s="1"/>
  <c r="E5060" i="33"/>
  <c r="C5060" i="33" s="1"/>
  <c r="E5059" i="33"/>
  <c r="C5059" i="33" s="1"/>
  <c r="D5059" i="33" s="1"/>
  <c r="E5058" i="33"/>
  <c r="C5058" i="33" s="1"/>
  <c r="E5057" i="33"/>
  <c r="C5057" i="33" s="1"/>
  <c r="E5056" i="33"/>
  <c r="C5056" i="33" s="1"/>
  <c r="E5055" i="33"/>
  <c r="C5055" i="33" s="1"/>
  <c r="E5054" i="33"/>
  <c r="C5054" i="33" s="1"/>
  <c r="E5053" i="33"/>
  <c r="E5052" i="33"/>
  <c r="E5051" i="33"/>
  <c r="E5050" i="33"/>
  <c r="E5049" i="33"/>
  <c r="E5048" i="33"/>
  <c r="E5047" i="33"/>
  <c r="E5046" i="33"/>
  <c r="E5045" i="33"/>
  <c r="E5044" i="33"/>
  <c r="E5043" i="33"/>
  <c r="E5042" i="33"/>
  <c r="E5041" i="33"/>
  <c r="E5040" i="33"/>
  <c r="E5039" i="33"/>
  <c r="E5038" i="33"/>
  <c r="E5037" i="33"/>
  <c r="E5036" i="33"/>
  <c r="E5035" i="33"/>
  <c r="E5034" i="33"/>
  <c r="E5033" i="33"/>
  <c r="E5032" i="33"/>
  <c r="E5031" i="33"/>
  <c r="E5030" i="33"/>
  <c r="E5029" i="33"/>
  <c r="E5028" i="33"/>
  <c r="E5027" i="33"/>
  <c r="E5026" i="33"/>
  <c r="E5025" i="33"/>
  <c r="E5024" i="33"/>
  <c r="E5023" i="33"/>
  <c r="E5022" i="33"/>
  <c r="E5021" i="33"/>
  <c r="E5020" i="33"/>
  <c r="E5019" i="33"/>
  <c r="E5018" i="33"/>
  <c r="E5017" i="33"/>
  <c r="E5016" i="33"/>
  <c r="E5015" i="33"/>
  <c r="E5014" i="33"/>
  <c r="E5013" i="33"/>
  <c r="E5012" i="33"/>
  <c r="C5012" i="33" s="1"/>
  <c r="E5011" i="33"/>
  <c r="C5011" i="33" s="1"/>
  <c r="E5010" i="33"/>
  <c r="C5010" i="33" s="1"/>
  <c r="E5009" i="33"/>
  <c r="C5009" i="33" s="1"/>
  <c r="E5008" i="33"/>
  <c r="C5008" i="33" s="1"/>
  <c r="E5007" i="33"/>
  <c r="C5007" i="33" s="1"/>
  <c r="E5006" i="33"/>
  <c r="C5006" i="33" s="1"/>
  <c r="E5005" i="33"/>
  <c r="C5005" i="33" s="1"/>
  <c r="E5004" i="33"/>
  <c r="C5004" i="33" s="1"/>
  <c r="E5003" i="33"/>
  <c r="C5003" i="33" s="1"/>
  <c r="E5002" i="33"/>
  <c r="C5002" i="33" s="1"/>
  <c r="E5001" i="33"/>
  <c r="C5001" i="33" s="1"/>
  <c r="E5000" i="33"/>
  <c r="C5000" i="33" s="1"/>
  <c r="E4999" i="33"/>
  <c r="C4999" i="33" s="1"/>
  <c r="E4998" i="33"/>
  <c r="C4998" i="33" s="1"/>
  <c r="E4997" i="33"/>
  <c r="C4997" i="33" s="1"/>
  <c r="E4996" i="33"/>
  <c r="C4996" i="33" s="1"/>
  <c r="E4995" i="33"/>
  <c r="C4995" i="33" s="1"/>
  <c r="E4994" i="33"/>
  <c r="C4994" i="33" s="1"/>
  <c r="E4993" i="33"/>
  <c r="C4993" i="33" s="1"/>
  <c r="D4993" i="33" s="1"/>
  <c r="E4992" i="33"/>
  <c r="E4991" i="33"/>
  <c r="E4990" i="33"/>
  <c r="E4989" i="33"/>
  <c r="E4988" i="33"/>
  <c r="E4987" i="33"/>
  <c r="E4986" i="33"/>
  <c r="E4985" i="33"/>
  <c r="E4984" i="33"/>
  <c r="E4983" i="33"/>
  <c r="E4982" i="33"/>
  <c r="E4981" i="33"/>
  <c r="E4980" i="33"/>
  <c r="E4979" i="33"/>
  <c r="E4978" i="33"/>
  <c r="E4977" i="33"/>
  <c r="E4976" i="33"/>
  <c r="E4975" i="33"/>
  <c r="E4974" i="33"/>
  <c r="E4973" i="33"/>
  <c r="E4972" i="33"/>
  <c r="E4971" i="33"/>
  <c r="E4970" i="33"/>
  <c r="E4969" i="33"/>
  <c r="E4968" i="33"/>
  <c r="E4967" i="33"/>
  <c r="E4966" i="33"/>
  <c r="E4965" i="33"/>
  <c r="E4964" i="33"/>
  <c r="E4963" i="33"/>
  <c r="E4962" i="33"/>
  <c r="E4961" i="33"/>
  <c r="E4960" i="33"/>
  <c r="E4959" i="33"/>
  <c r="E4958" i="33"/>
  <c r="E4957" i="33"/>
  <c r="E4956" i="33"/>
  <c r="E4955" i="33"/>
  <c r="E4954" i="33"/>
  <c r="E4953" i="33"/>
  <c r="E4952" i="33"/>
  <c r="E4951" i="33"/>
  <c r="C4951" i="33" s="1"/>
  <c r="E4950" i="33"/>
  <c r="C4950" i="33" s="1"/>
  <c r="E4949" i="33"/>
  <c r="C4949" i="33" s="1"/>
  <c r="E4948" i="33"/>
  <c r="C4948" i="33" s="1"/>
  <c r="E4947" i="33"/>
  <c r="C4947" i="33" s="1"/>
  <c r="E4946" i="33"/>
  <c r="C4946" i="33" s="1"/>
  <c r="E4945" i="33"/>
  <c r="C4945" i="33" s="1"/>
  <c r="E4944" i="33"/>
  <c r="C4944" i="33" s="1"/>
  <c r="E4943" i="33"/>
  <c r="C4943" i="33" s="1"/>
  <c r="D4943" i="33" s="1"/>
  <c r="E4942" i="33"/>
  <c r="C4942" i="33" s="1"/>
  <c r="E4941" i="33"/>
  <c r="C4941" i="33" s="1"/>
  <c r="E4940" i="33"/>
  <c r="C4940" i="33" s="1"/>
  <c r="E4939" i="33"/>
  <c r="C4939" i="33" s="1"/>
  <c r="E4938" i="33"/>
  <c r="C4938" i="33" s="1"/>
  <c r="D4938" i="33" s="1"/>
  <c r="E4937" i="33"/>
  <c r="C4937" i="33" s="1"/>
  <c r="E4936" i="33"/>
  <c r="C4936" i="33" s="1"/>
  <c r="E4935" i="33"/>
  <c r="C4935" i="33" s="1"/>
  <c r="E4934" i="33"/>
  <c r="C4934" i="33" s="1"/>
  <c r="D4934" i="33" s="1"/>
  <c r="E4933" i="33"/>
  <c r="C4933" i="33" s="1"/>
  <c r="E4932" i="33"/>
  <c r="C4932" i="33" s="1"/>
  <c r="E4931" i="33"/>
  <c r="E4930" i="33"/>
  <c r="E4929" i="33"/>
  <c r="E4928" i="33"/>
  <c r="E4927" i="33"/>
  <c r="E4926" i="33"/>
  <c r="E4925" i="33"/>
  <c r="E4924" i="33"/>
  <c r="E4923" i="33"/>
  <c r="E4922" i="33"/>
  <c r="E4921" i="33"/>
  <c r="E4920" i="33"/>
  <c r="E4919" i="33"/>
  <c r="E4918" i="33"/>
  <c r="E4917" i="33"/>
  <c r="E4916" i="33"/>
  <c r="E4915" i="33"/>
  <c r="E4914" i="33"/>
  <c r="E4913" i="33"/>
  <c r="E4912" i="33"/>
  <c r="E4911" i="33"/>
  <c r="E4910" i="33"/>
  <c r="E4909" i="33"/>
  <c r="E4908" i="33"/>
  <c r="E4907" i="33"/>
  <c r="E4906" i="33"/>
  <c r="E4905" i="33"/>
  <c r="E4904" i="33"/>
  <c r="E4903" i="33"/>
  <c r="E4902" i="33"/>
  <c r="E4901" i="33"/>
  <c r="E4900" i="33"/>
  <c r="E4899" i="33"/>
  <c r="E4898" i="33"/>
  <c r="E4897" i="33"/>
  <c r="E4896" i="33"/>
  <c r="E4895" i="33"/>
  <c r="E4894" i="33"/>
  <c r="E4893" i="33"/>
  <c r="E4892" i="33"/>
  <c r="E4891" i="33"/>
  <c r="E4890" i="33"/>
  <c r="C4890" i="33" s="1"/>
  <c r="D4890" i="33" s="1"/>
  <c r="E4889" i="33"/>
  <c r="C4889" i="33" s="1"/>
  <c r="E4888" i="33"/>
  <c r="C4888" i="33" s="1"/>
  <c r="E4887" i="33"/>
  <c r="C4887" i="33" s="1"/>
  <c r="E4886" i="33"/>
  <c r="C4886" i="33" s="1"/>
  <c r="E4885" i="33"/>
  <c r="C4885" i="33" s="1"/>
  <c r="D4885" i="33" s="1"/>
  <c r="E4884" i="33"/>
  <c r="C4884" i="33" s="1"/>
  <c r="E4883" i="33"/>
  <c r="C4883" i="33" s="1"/>
  <c r="E4882" i="33"/>
  <c r="C4882" i="33" s="1"/>
  <c r="E4881" i="33"/>
  <c r="C4881" i="33" s="1"/>
  <c r="E4880" i="33"/>
  <c r="C4880" i="33" s="1"/>
  <c r="E4879" i="33"/>
  <c r="C4879" i="33" s="1"/>
  <c r="E4878" i="33"/>
  <c r="C4878" i="33" s="1"/>
  <c r="E4877" i="33"/>
  <c r="C4877" i="33" s="1"/>
  <c r="E4876" i="33"/>
  <c r="C4876" i="33" s="1"/>
  <c r="E4875" i="33"/>
  <c r="C4875" i="33" s="1"/>
  <c r="E4874" i="33"/>
  <c r="C4874" i="33" s="1"/>
  <c r="E4873" i="33"/>
  <c r="C4873" i="33" s="1"/>
  <c r="E4872" i="33"/>
  <c r="C4872" i="33" s="1"/>
  <c r="E4871" i="33"/>
  <c r="C4871" i="33" s="1"/>
  <c r="E4870" i="33"/>
  <c r="E4869" i="33"/>
  <c r="E4868" i="33"/>
  <c r="E4867" i="33"/>
  <c r="E4866" i="33"/>
  <c r="E4865" i="33"/>
  <c r="E4864" i="33"/>
  <c r="E4863" i="33"/>
  <c r="E4862" i="33"/>
  <c r="E4861" i="33"/>
  <c r="E4860" i="33"/>
  <c r="E4859" i="33"/>
  <c r="E4858" i="33"/>
  <c r="E4857" i="33"/>
  <c r="E4856" i="33"/>
  <c r="E4855" i="33"/>
  <c r="E4854" i="33"/>
  <c r="E4853" i="33"/>
  <c r="E4852" i="33"/>
  <c r="E4851" i="33"/>
  <c r="E4850" i="33"/>
  <c r="E4849" i="33"/>
  <c r="E4848" i="33"/>
  <c r="E4847" i="33"/>
  <c r="E4846" i="33"/>
  <c r="E4845" i="33"/>
  <c r="E4844" i="33"/>
  <c r="E4843" i="33"/>
  <c r="E4842" i="33"/>
  <c r="E4841" i="33"/>
  <c r="E4840" i="33"/>
  <c r="E4839" i="33"/>
  <c r="E4838" i="33"/>
  <c r="E4837" i="33"/>
  <c r="E4836" i="33"/>
  <c r="E4835" i="33"/>
  <c r="E4834" i="33"/>
  <c r="E4833" i="33"/>
  <c r="E4832" i="33"/>
  <c r="E4831" i="33"/>
  <c r="E4830" i="33"/>
  <c r="E4829" i="33"/>
  <c r="C4829" i="33" s="1"/>
  <c r="D4829" i="33" s="1"/>
  <c r="E4828" i="33"/>
  <c r="C4828" i="33" s="1"/>
  <c r="E4827" i="33"/>
  <c r="C4827" i="33" s="1"/>
  <c r="E4826" i="33"/>
  <c r="C4826" i="33" s="1"/>
  <c r="E4825" i="33"/>
  <c r="C4825" i="33" s="1"/>
  <c r="E4824" i="33"/>
  <c r="C4824" i="33" s="1"/>
  <c r="E4823" i="33"/>
  <c r="C4823" i="33" s="1"/>
  <c r="E4822" i="33"/>
  <c r="C4822" i="33" s="1"/>
  <c r="E4821" i="33"/>
  <c r="C4821" i="33" s="1"/>
  <c r="E4820" i="33"/>
  <c r="C4820" i="33" s="1"/>
  <c r="E4819" i="33"/>
  <c r="C4819" i="33" s="1"/>
  <c r="D4819" i="33" s="1"/>
  <c r="E4818" i="33"/>
  <c r="C4818" i="33" s="1"/>
  <c r="E4817" i="33"/>
  <c r="C4817" i="33" s="1"/>
  <c r="D4817" i="33" s="1"/>
  <c r="E4816" i="33"/>
  <c r="C4816" i="33" s="1"/>
  <c r="E4815" i="33"/>
  <c r="C4815" i="33" s="1"/>
  <c r="E4814" i="33"/>
  <c r="C4814" i="33" s="1"/>
  <c r="E4813" i="33"/>
  <c r="C4813" i="33" s="1"/>
  <c r="E4812" i="33"/>
  <c r="C4812" i="33" s="1"/>
  <c r="E4811" i="33"/>
  <c r="C4811" i="33" s="1"/>
  <c r="E4810" i="33"/>
  <c r="C4810" i="33" s="1"/>
  <c r="E4809" i="33"/>
  <c r="E4808" i="33"/>
  <c r="E4807" i="33"/>
  <c r="E4806" i="33"/>
  <c r="E4805" i="33"/>
  <c r="E4804" i="33"/>
  <c r="E4803" i="33"/>
  <c r="E4802" i="33"/>
  <c r="E4801" i="33"/>
  <c r="E4800" i="33"/>
  <c r="E4799" i="33"/>
  <c r="E4798" i="33"/>
  <c r="E4797" i="33"/>
  <c r="E4796" i="33"/>
  <c r="E4795" i="33"/>
  <c r="E4794" i="33"/>
  <c r="E4793" i="33"/>
  <c r="E4792" i="33"/>
  <c r="E4791" i="33"/>
  <c r="E4790" i="33"/>
  <c r="E4789" i="33"/>
  <c r="E4788" i="33"/>
  <c r="E4787" i="33"/>
  <c r="E4786" i="33"/>
  <c r="E4785" i="33"/>
  <c r="E4784" i="33"/>
  <c r="E4783" i="33"/>
  <c r="E4782" i="33"/>
  <c r="E4781" i="33"/>
  <c r="E4780" i="33"/>
  <c r="E4779" i="33"/>
  <c r="E4778" i="33"/>
  <c r="E4777" i="33"/>
  <c r="E4776" i="33"/>
  <c r="E4775" i="33"/>
  <c r="E4774" i="33"/>
  <c r="E4773" i="33"/>
  <c r="E4772" i="33"/>
  <c r="E4771" i="33"/>
  <c r="E4770" i="33"/>
  <c r="E4769" i="33"/>
  <c r="E4768" i="33"/>
  <c r="C4768" i="33" s="1"/>
  <c r="D4768" i="33" s="1"/>
  <c r="E4767" i="33"/>
  <c r="C4767" i="33" s="1"/>
  <c r="E4766" i="33"/>
  <c r="C4766" i="33" s="1"/>
  <c r="E4765" i="33"/>
  <c r="C4765" i="33" s="1"/>
  <c r="E4764" i="33"/>
  <c r="C4764" i="33" s="1"/>
  <c r="E4763" i="33"/>
  <c r="C4763" i="33" s="1"/>
  <c r="E4762" i="33"/>
  <c r="C4762" i="33" s="1"/>
  <c r="E4761" i="33"/>
  <c r="C4761" i="33" s="1"/>
  <c r="E4760" i="33"/>
  <c r="C4760" i="33" s="1"/>
  <c r="D4760" i="33" s="1"/>
  <c r="E4759" i="33"/>
  <c r="C4759" i="33" s="1"/>
  <c r="D4759" i="33" s="1"/>
  <c r="E4758" i="33"/>
  <c r="C4758" i="33" s="1"/>
  <c r="E4757" i="33"/>
  <c r="C4757" i="33" s="1"/>
  <c r="E4756" i="33"/>
  <c r="C4756" i="33" s="1"/>
  <c r="E4755" i="33"/>
  <c r="C4755" i="33" s="1"/>
  <c r="E4754" i="33"/>
  <c r="C4754" i="33" s="1"/>
  <c r="D4754" i="33" s="1"/>
  <c r="E4753" i="33"/>
  <c r="C4753" i="33" s="1"/>
  <c r="E4752" i="33"/>
  <c r="C4752" i="33" s="1"/>
  <c r="E4751" i="33"/>
  <c r="C4751" i="33" s="1"/>
  <c r="E4750" i="33"/>
  <c r="C4750" i="33" s="1"/>
  <c r="E4749" i="33"/>
  <c r="C4749" i="33" s="1"/>
  <c r="E4748" i="33"/>
  <c r="E4747" i="33"/>
  <c r="E4746" i="33"/>
  <c r="E4745" i="33"/>
  <c r="E4744" i="33"/>
  <c r="E4743" i="33"/>
  <c r="E4742" i="33"/>
  <c r="E4741" i="33"/>
  <c r="E4740" i="33"/>
  <c r="E4739" i="33"/>
  <c r="E4738" i="33"/>
  <c r="E4737" i="33"/>
  <c r="E4736" i="33"/>
  <c r="E4735" i="33"/>
  <c r="E4734" i="33"/>
  <c r="E4733" i="33"/>
  <c r="E4732" i="33"/>
  <c r="E4731" i="33"/>
  <c r="E4730" i="33"/>
  <c r="E4729" i="33"/>
  <c r="E4728" i="33"/>
  <c r="E4727" i="33"/>
  <c r="E4726" i="33"/>
  <c r="E4725" i="33"/>
  <c r="E4724" i="33"/>
  <c r="E4723" i="33"/>
  <c r="E4722" i="33"/>
  <c r="E4721" i="33"/>
  <c r="E4720" i="33"/>
  <c r="E4719" i="33"/>
  <c r="E4718" i="33"/>
  <c r="E4717" i="33"/>
  <c r="E4716" i="33"/>
  <c r="E4715" i="33"/>
  <c r="E4714" i="33"/>
  <c r="E4713" i="33"/>
  <c r="E4712" i="33"/>
  <c r="E4711" i="33"/>
  <c r="E4710" i="33"/>
  <c r="E4709" i="33"/>
  <c r="E4708" i="33"/>
  <c r="E4707" i="33"/>
  <c r="C4707" i="33" s="1"/>
  <c r="E4706" i="33"/>
  <c r="C4706" i="33" s="1"/>
  <c r="E4705" i="33"/>
  <c r="C4705" i="33" s="1"/>
  <c r="E4704" i="33"/>
  <c r="C4704" i="33" s="1"/>
  <c r="E4703" i="33"/>
  <c r="C4703" i="33" s="1"/>
  <c r="E4702" i="33"/>
  <c r="C4702" i="33" s="1"/>
  <c r="E4701" i="33"/>
  <c r="C4701" i="33" s="1"/>
  <c r="E4700" i="33"/>
  <c r="C4700" i="33" s="1"/>
  <c r="E4699" i="33"/>
  <c r="C4699" i="33" s="1"/>
  <c r="D4699" i="33" s="1"/>
  <c r="E4698" i="33"/>
  <c r="C4698" i="33" s="1"/>
  <c r="E4697" i="33"/>
  <c r="C4697" i="33" s="1"/>
  <c r="E4696" i="33"/>
  <c r="C4696" i="33" s="1"/>
  <c r="E4695" i="33"/>
  <c r="C4695" i="33" s="1"/>
  <c r="E4694" i="33"/>
  <c r="C4694" i="33" s="1"/>
  <c r="E4693" i="33"/>
  <c r="C4693" i="33" s="1"/>
  <c r="E4692" i="33"/>
  <c r="C4692" i="33" s="1"/>
  <c r="E4691" i="33"/>
  <c r="C4691" i="33" s="1"/>
  <c r="E4690" i="33"/>
  <c r="C4690" i="33" s="1"/>
  <c r="D4690" i="33" s="1"/>
  <c r="E4689" i="33"/>
  <c r="C4689" i="33" s="1"/>
  <c r="D4689" i="33" s="1"/>
  <c r="E4688" i="33"/>
  <c r="C4688" i="33" s="1"/>
  <c r="D4688" i="33" s="1"/>
  <c r="E4687" i="33"/>
  <c r="E4686" i="33"/>
  <c r="E4685" i="33"/>
  <c r="E4684" i="33"/>
  <c r="E4683" i="33"/>
  <c r="E4682" i="33"/>
  <c r="E4681" i="33"/>
  <c r="E4680" i="33"/>
  <c r="E4679" i="33"/>
  <c r="E4678" i="33"/>
  <c r="E4677" i="33"/>
  <c r="E4676" i="33"/>
  <c r="E4675" i="33"/>
  <c r="E4674" i="33"/>
  <c r="E4673" i="33"/>
  <c r="E4672" i="33"/>
  <c r="E4671" i="33"/>
  <c r="E4670" i="33"/>
  <c r="E4669" i="33"/>
  <c r="E4668" i="33"/>
  <c r="E4667" i="33"/>
  <c r="E4666" i="33"/>
  <c r="E4665" i="33"/>
  <c r="E4664" i="33"/>
  <c r="E4663" i="33"/>
  <c r="E4662" i="33"/>
  <c r="E4661" i="33"/>
  <c r="E4660" i="33"/>
  <c r="E4659" i="33"/>
  <c r="E4658" i="33"/>
  <c r="E4657" i="33"/>
  <c r="E4656" i="33"/>
  <c r="E4655" i="33"/>
  <c r="E4654" i="33"/>
  <c r="E4653" i="33"/>
  <c r="E4652" i="33"/>
  <c r="E4651" i="33"/>
  <c r="E4650" i="33"/>
  <c r="E4649" i="33"/>
  <c r="E4648" i="33"/>
  <c r="E4647" i="33"/>
  <c r="E4646" i="33"/>
  <c r="C4646" i="33" s="1"/>
  <c r="E4645" i="33"/>
  <c r="C4645" i="33" s="1"/>
  <c r="E4644" i="33"/>
  <c r="C4644" i="33" s="1"/>
  <c r="D4644" i="33" s="1"/>
  <c r="E4643" i="33"/>
  <c r="C4643" i="33" s="1"/>
  <c r="E4642" i="33"/>
  <c r="C4642" i="33" s="1"/>
  <c r="D4642" i="33" s="1"/>
  <c r="E4641" i="33"/>
  <c r="C4641" i="33" s="1"/>
  <c r="E4640" i="33"/>
  <c r="C4640" i="33" s="1"/>
  <c r="E4639" i="33"/>
  <c r="C4639" i="33" s="1"/>
  <c r="E4638" i="33"/>
  <c r="C4638" i="33" s="1"/>
  <c r="E4637" i="33"/>
  <c r="C4637" i="33" s="1"/>
  <c r="E4636" i="33"/>
  <c r="C4636" i="33" s="1"/>
  <c r="E4635" i="33"/>
  <c r="C4635" i="33" s="1"/>
  <c r="E4634" i="33"/>
  <c r="C4634" i="33" s="1"/>
  <c r="E4633" i="33"/>
  <c r="C4633" i="33" s="1"/>
  <c r="E4632" i="33"/>
  <c r="C4632" i="33" s="1"/>
  <c r="E4631" i="33"/>
  <c r="C4631" i="33" s="1"/>
  <c r="E4630" i="33"/>
  <c r="C4630" i="33" s="1"/>
  <c r="E4629" i="33"/>
  <c r="C4629" i="33" s="1"/>
  <c r="E4628" i="33"/>
  <c r="C4628" i="33" s="1"/>
  <c r="E4627" i="33"/>
  <c r="C4627" i="33" s="1"/>
  <c r="D4627" i="33" s="1"/>
  <c r="E4626" i="33"/>
  <c r="E4625" i="33"/>
  <c r="E4624" i="33"/>
  <c r="E4623" i="33"/>
  <c r="E4622" i="33"/>
  <c r="E4621" i="33"/>
  <c r="E4620" i="33"/>
  <c r="E4619" i="33"/>
  <c r="E4618" i="33"/>
  <c r="E4617" i="33"/>
  <c r="E4616" i="33"/>
  <c r="E4615" i="33"/>
  <c r="E4614" i="33"/>
  <c r="E4613" i="33"/>
  <c r="E4612" i="33"/>
  <c r="E4611" i="33"/>
  <c r="E4610" i="33"/>
  <c r="E4609" i="33"/>
  <c r="E4608" i="33"/>
  <c r="E4607" i="33"/>
  <c r="E4606" i="33"/>
  <c r="E4605" i="33"/>
  <c r="E4604" i="33"/>
  <c r="E4603" i="33"/>
  <c r="E4602" i="33"/>
  <c r="E4601" i="33"/>
  <c r="E4600" i="33"/>
  <c r="E4599" i="33"/>
  <c r="E4598" i="33"/>
  <c r="E4597" i="33"/>
  <c r="E4596" i="33"/>
  <c r="E4595" i="33"/>
  <c r="E4594" i="33"/>
  <c r="E4593" i="33"/>
  <c r="E4592" i="33"/>
  <c r="E4591" i="33"/>
  <c r="E4590" i="33"/>
  <c r="E4589" i="33"/>
  <c r="E4588" i="33"/>
  <c r="E4587" i="33"/>
  <c r="E4586" i="33"/>
  <c r="E4585" i="33"/>
  <c r="C4585" i="33" s="1"/>
  <c r="E4584" i="33"/>
  <c r="C4584" i="33" s="1"/>
  <c r="E4583" i="33"/>
  <c r="C4583" i="33" s="1"/>
  <c r="E4582" i="33"/>
  <c r="C4582" i="33" s="1"/>
  <c r="E4581" i="33"/>
  <c r="C4581" i="33" s="1"/>
  <c r="E4580" i="33"/>
  <c r="C4580" i="33" s="1"/>
  <c r="E4579" i="33"/>
  <c r="C4579" i="33" s="1"/>
  <c r="D4579" i="33" s="1"/>
  <c r="E4578" i="33"/>
  <c r="C4578" i="33" s="1"/>
  <c r="D4578" i="33" s="1"/>
  <c r="E4577" i="33"/>
  <c r="C4577" i="33" s="1"/>
  <c r="E4576" i="33"/>
  <c r="C4576" i="33" s="1"/>
  <c r="E4575" i="33"/>
  <c r="C4575" i="33" s="1"/>
  <c r="E4574" i="33"/>
  <c r="C4574" i="33" s="1"/>
  <c r="E4573" i="33"/>
  <c r="C4573" i="33" s="1"/>
  <c r="D4573" i="33" s="1"/>
  <c r="E4572" i="33"/>
  <c r="C4572" i="33" s="1"/>
  <c r="E4571" i="33"/>
  <c r="C4571" i="33" s="1"/>
  <c r="E4570" i="33"/>
  <c r="C4570" i="33" s="1"/>
  <c r="E4569" i="33"/>
  <c r="C4569" i="33" s="1"/>
  <c r="E4568" i="33"/>
  <c r="C4568" i="33" s="1"/>
  <c r="E4567" i="33"/>
  <c r="C4567" i="33" s="1"/>
  <c r="E4566" i="33"/>
  <c r="C4566" i="33" s="1"/>
  <c r="E4565" i="33"/>
  <c r="E4564" i="33"/>
  <c r="E4563" i="33"/>
  <c r="E4562" i="33"/>
  <c r="E4561" i="33"/>
  <c r="E4560" i="33"/>
  <c r="E4559" i="33"/>
  <c r="E4558" i="33"/>
  <c r="E4557" i="33"/>
  <c r="E4556" i="33"/>
  <c r="E4555" i="33"/>
  <c r="E4554" i="33"/>
  <c r="E4553" i="33"/>
  <c r="E4552" i="33"/>
  <c r="E4551" i="33"/>
  <c r="E4550" i="33"/>
  <c r="E4549" i="33"/>
  <c r="E4548" i="33"/>
  <c r="E4547" i="33"/>
  <c r="E4546" i="33"/>
  <c r="E4545" i="33"/>
  <c r="E4544" i="33"/>
  <c r="E4543" i="33"/>
  <c r="E4542" i="33"/>
  <c r="E4541" i="33"/>
  <c r="E4540" i="33"/>
  <c r="E4539" i="33"/>
  <c r="E4538" i="33"/>
  <c r="E4537" i="33"/>
  <c r="E4536" i="33"/>
  <c r="E4535" i="33"/>
  <c r="E4534" i="33"/>
  <c r="E4533" i="33"/>
  <c r="E4532" i="33"/>
  <c r="E4531" i="33"/>
  <c r="E4530" i="33"/>
  <c r="E4529" i="33"/>
  <c r="E4528" i="33"/>
  <c r="E4527" i="33"/>
  <c r="E4526" i="33"/>
  <c r="E4525" i="33"/>
  <c r="E4524" i="33"/>
  <c r="C4524" i="33" s="1"/>
  <c r="E4523" i="33"/>
  <c r="C4523" i="33" s="1"/>
  <c r="E4522" i="33"/>
  <c r="C4522" i="33" s="1"/>
  <c r="E4521" i="33"/>
  <c r="C4521" i="33" s="1"/>
  <c r="E4520" i="33"/>
  <c r="C4520" i="33" s="1"/>
  <c r="D4520" i="33" s="1"/>
  <c r="E4519" i="33"/>
  <c r="C4519" i="33" s="1"/>
  <c r="E4518" i="33"/>
  <c r="C4518" i="33" s="1"/>
  <c r="E4517" i="33"/>
  <c r="C4517" i="33" s="1"/>
  <c r="D4517" i="33" s="1"/>
  <c r="E4516" i="33"/>
  <c r="C4516" i="33" s="1"/>
  <c r="D4516" i="33" s="1"/>
  <c r="E4515" i="33"/>
  <c r="C4515" i="33" s="1"/>
  <c r="D4515" i="33" s="1"/>
  <c r="E4514" i="33"/>
  <c r="C4514" i="33" s="1"/>
  <c r="E4513" i="33"/>
  <c r="C4513" i="33" s="1"/>
  <c r="E4512" i="33"/>
  <c r="C4512" i="33" s="1"/>
  <c r="D4512" i="33" s="1"/>
  <c r="E4511" i="33"/>
  <c r="C4511" i="33" s="1"/>
  <c r="E4510" i="33"/>
  <c r="C4510" i="33" s="1"/>
  <c r="E4509" i="33"/>
  <c r="C4509" i="33" s="1"/>
  <c r="E4508" i="33"/>
  <c r="C4508" i="33" s="1"/>
  <c r="E4507" i="33"/>
  <c r="C4507" i="33" s="1"/>
  <c r="E4506" i="33"/>
  <c r="C4506" i="33" s="1"/>
  <c r="D4506" i="33" s="1"/>
  <c r="E4505" i="33"/>
  <c r="C4505" i="33" s="1"/>
  <c r="E4504" i="33"/>
  <c r="E4503" i="33"/>
  <c r="E4502" i="33"/>
  <c r="E4501" i="33"/>
  <c r="E4500" i="33"/>
  <c r="E4499" i="33"/>
  <c r="E4498" i="33"/>
  <c r="E4497" i="33"/>
  <c r="E4496" i="33"/>
  <c r="E4495" i="33"/>
  <c r="E4494" i="33"/>
  <c r="E4493" i="33"/>
  <c r="E4492" i="33"/>
  <c r="E4491" i="33"/>
  <c r="E4490" i="33"/>
  <c r="E4489" i="33"/>
  <c r="E4488" i="33"/>
  <c r="E4487" i="33"/>
  <c r="E4486" i="33"/>
  <c r="E4485" i="33"/>
  <c r="E4484" i="33"/>
  <c r="E4483" i="33"/>
  <c r="E4482" i="33"/>
  <c r="E4481" i="33"/>
  <c r="E4480" i="33"/>
  <c r="E4479" i="33"/>
  <c r="E4478" i="33"/>
  <c r="E4477" i="33"/>
  <c r="E4476" i="33"/>
  <c r="E4475" i="33"/>
  <c r="E4474" i="33"/>
  <c r="E4473" i="33"/>
  <c r="E4472" i="33"/>
  <c r="E4471" i="33"/>
  <c r="E4470" i="33"/>
  <c r="E4469" i="33"/>
  <c r="E4468" i="33"/>
  <c r="E4467" i="33"/>
  <c r="E4466" i="33"/>
  <c r="E4465" i="33"/>
  <c r="E4464" i="33"/>
  <c r="E4463" i="33"/>
  <c r="C4463" i="33" s="1"/>
  <c r="E4462" i="33"/>
  <c r="C4462" i="33" s="1"/>
  <c r="E4461" i="33"/>
  <c r="C4461" i="33" s="1"/>
  <c r="E4460" i="33"/>
  <c r="C4460" i="33" s="1"/>
  <c r="E4459" i="33"/>
  <c r="C4459" i="33" s="1"/>
  <c r="E4458" i="33"/>
  <c r="C4458" i="33" s="1"/>
  <c r="E4457" i="33"/>
  <c r="C4457" i="33" s="1"/>
  <c r="E4456" i="33"/>
  <c r="C4456" i="33" s="1"/>
  <c r="E4455" i="33"/>
  <c r="C4455" i="33" s="1"/>
  <c r="D4455" i="33" s="1"/>
  <c r="E4454" i="33"/>
  <c r="C4454" i="33" s="1"/>
  <c r="E4453" i="33"/>
  <c r="C4453" i="33" s="1"/>
  <c r="E4452" i="33"/>
  <c r="C4452" i="33" s="1"/>
  <c r="E4451" i="33"/>
  <c r="C4451" i="33" s="1"/>
  <c r="E4450" i="33"/>
  <c r="C4450" i="33" s="1"/>
  <c r="E4449" i="33"/>
  <c r="C4449" i="33" s="1"/>
  <c r="E4448" i="33"/>
  <c r="C4448" i="33" s="1"/>
  <c r="E4447" i="33"/>
  <c r="C4447" i="33" s="1"/>
  <c r="E4446" i="33"/>
  <c r="C4446" i="33" s="1"/>
  <c r="E4445" i="33"/>
  <c r="C4445" i="33" s="1"/>
  <c r="E4444" i="33"/>
  <c r="C4444" i="33" s="1"/>
  <c r="E4443" i="33"/>
  <c r="E4442" i="33"/>
  <c r="E4441" i="33"/>
  <c r="E4440" i="33"/>
  <c r="E4439" i="33"/>
  <c r="E4438" i="33"/>
  <c r="E4437" i="33"/>
  <c r="E4436" i="33"/>
  <c r="E4435" i="33"/>
  <c r="E4434" i="33"/>
  <c r="E4433" i="33"/>
  <c r="E4432" i="33"/>
  <c r="E4431" i="33"/>
  <c r="E4430" i="33"/>
  <c r="E4429" i="33"/>
  <c r="E4428" i="33"/>
  <c r="E4427" i="33"/>
  <c r="E4426" i="33"/>
  <c r="E4425" i="33"/>
  <c r="E4424" i="33"/>
  <c r="E4423" i="33"/>
  <c r="E4422" i="33"/>
  <c r="E4421" i="33"/>
  <c r="E4420" i="33"/>
  <c r="E4419" i="33"/>
  <c r="E4418" i="33"/>
  <c r="E4417" i="33"/>
  <c r="E4416" i="33"/>
  <c r="E4415" i="33"/>
  <c r="E4414" i="33"/>
  <c r="E4413" i="33"/>
  <c r="E4412" i="33"/>
  <c r="E4411" i="33"/>
  <c r="E4410" i="33"/>
  <c r="E4409" i="33"/>
  <c r="E4408" i="33"/>
  <c r="E4407" i="33"/>
  <c r="E4406" i="33"/>
  <c r="E4405" i="33"/>
  <c r="E4404" i="33"/>
  <c r="E4403" i="33"/>
  <c r="E4402" i="33"/>
  <c r="C4402" i="33" s="1"/>
  <c r="E4401" i="33"/>
  <c r="C4401" i="33" s="1"/>
  <c r="E4400" i="33"/>
  <c r="C4400" i="33" s="1"/>
  <c r="E4399" i="33"/>
  <c r="C4399" i="33" s="1"/>
  <c r="E4398" i="33"/>
  <c r="C4398" i="33" s="1"/>
  <c r="E4397" i="33"/>
  <c r="C4397" i="33" s="1"/>
  <c r="E4396" i="33"/>
  <c r="C4396" i="33" s="1"/>
  <c r="E4395" i="33"/>
  <c r="C4395" i="33" s="1"/>
  <c r="E4394" i="33"/>
  <c r="C4394" i="33" s="1"/>
  <c r="E4393" i="33"/>
  <c r="C4393" i="33" s="1"/>
  <c r="E4392" i="33"/>
  <c r="C4392" i="33" s="1"/>
  <c r="E4391" i="33"/>
  <c r="C4391" i="33" s="1"/>
  <c r="E4390" i="33"/>
  <c r="C4390" i="33" s="1"/>
  <c r="E4389" i="33"/>
  <c r="C4389" i="33" s="1"/>
  <c r="E4388" i="33"/>
  <c r="C4388" i="33" s="1"/>
  <c r="E4387" i="33"/>
  <c r="C4387" i="33" s="1"/>
  <c r="E4386" i="33"/>
  <c r="C4386" i="33" s="1"/>
  <c r="D4386" i="33" s="1"/>
  <c r="E4385" i="33"/>
  <c r="C4385" i="33" s="1"/>
  <c r="E4384" i="33"/>
  <c r="C4384" i="33" s="1"/>
  <c r="E4383" i="33"/>
  <c r="C4383" i="33" s="1"/>
  <c r="E4382" i="33"/>
  <c r="E4381" i="33"/>
  <c r="E4380" i="33"/>
  <c r="E4379" i="33"/>
  <c r="E4378" i="33"/>
  <c r="E4377" i="33"/>
  <c r="E4376" i="33"/>
  <c r="E4375" i="33"/>
  <c r="E4374" i="33"/>
  <c r="E4373" i="33"/>
  <c r="E4372" i="33"/>
  <c r="E4371" i="33"/>
  <c r="E4370" i="33"/>
  <c r="E4369" i="33"/>
  <c r="E4368" i="33"/>
  <c r="E4367" i="33"/>
  <c r="E4366" i="33"/>
  <c r="E4365" i="33"/>
  <c r="E4364" i="33"/>
  <c r="E4363" i="33"/>
  <c r="E4362" i="33"/>
  <c r="E4361" i="33"/>
  <c r="E4360" i="33"/>
  <c r="E4359" i="33"/>
  <c r="E4358" i="33"/>
  <c r="E4357" i="33"/>
  <c r="E4356" i="33"/>
  <c r="E4355" i="33"/>
  <c r="E4354" i="33"/>
  <c r="E4353" i="33"/>
  <c r="E4352" i="33"/>
  <c r="E4351" i="33"/>
  <c r="E4350" i="33"/>
  <c r="E4349" i="33"/>
  <c r="E4348" i="33"/>
  <c r="E4347" i="33"/>
  <c r="E4346" i="33"/>
  <c r="E4345" i="33"/>
  <c r="E4344" i="33"/>
  <c r="E4343" i="33"/>
  <c r="E4342" i="33"/>
  <c r="E4341" i="33"/>
  <c r="C4341" i="33" s="1"/>
  <c r="E4340" i="33"/>
  <c r="C4340" i="33" s="1"/>
  <c r="E4339" i="33"/>
  <c r="C4339" i="33" s="1"/>
  <c r="E4338" i="33"/>
  <c r="C4338" i="33" s="1"/>
  <c r="E4337" i="33"/>
  <c r="C4337" i="33" s="1"/>
  <c r="E4336" i="33"/>
  <c r="C4336" i="33" s="1"/>
  <c r="E4335" i="33"/>
  <c r="C4335" i="33" s="1"/>
  <c r="E4334" i="33"/>
  <c r="C4334" i="33" s="1"/>
  <c r="E4333" i="33"/>
  <c r="C4333" i="33" s="1"/>
  <c r="D4333" i="33" s="1"/>
  <c r="E4332" i="33"/>
  <c r="C4332" i="33" s="1"/>
  <c r="E4331" i="33"/>
  <c r="C4331" i="33" s="1"/>
  <c r="E4330" i="33"/>
  <c r="C4330" i="33" s="1"/>
  <c r="E4329" i="33"/>
  <c r="C4329" i="33" s="1"/>
  <c r="E4328" i="33"/>
  <c r="C4328" i="33" s="1"/>
  <c r="E4327" i="33"/>
  <c r="C4327" i="33" s="1"/>
  <c r="E4326" i="33"/>
  <c r="C4326" i="33" s="1"/>
  <c r="E4325" i="33"/>
  <c r="C4325" i="33" s="1"/>
  <c r="E4324" i="33"/>
  <c r="C4324" i="33" s="1"/>
  <c r="D4324" i="33" s="1"/>
  <c r="E4323" i="33"/>
  <c r="C4323" i="33" s="1"/>
  <c r="E4322" i="33"/>
  <c r="C4322" i="33" s="1"/>
  <c r="D4322" i="33" s="1"/>
  <c r="E4321" i="33"/>
  <c r="E4320" i="33"/>
  <c r="E4319" i="33"/>
  <c r="E4318" i="33"/>
  <c r="E4317" i="33"/>
  <c r="E4316" i="33"/>
  <c r="E4315" i="33"/>
  <c r="E4314" i="33"/>
  <c r="E4313" i="33"/>
  <c r="E4312" i="33"/>
  <c r="E4311" i="33"/>
  <c r="E4310" i="33"/>
  <c r="E4309" i="33"/>
  <c r="E4308" i="33"/>
  <c r="E4307" i="33"/>
  <c r="E4306" i="33"/>
  <c r="E4305" i="33"/>
  <c r="E4304" i="33"/>
  <c r="E4303" i="33"/>
  <c r="E4302" i="33"/>
  <c r="E4301" i="33"/>
  <c r="E4300" i="33"/>
  <c r="E4299" i="33"/>
  <c r="E4298" i="33"/>
  <c r="E4297" i="33"/>
  <c r="E4296" i="33"/>
  <c r="E4295" i="33"/>
  <c r="E4294" i="33"/>
  <c r="E4293" i="33"/>
  <c r="E4292" i="33"/>
  <c r="E4291" i="33"/>
  <c r="E4290" i="33"/>
  <c r="E4289" i="33"/>
  <c r="E4288" i="33"/>
  <c r="E4287" i="33"/>
  <c r="E4286" i="33"/>
  <c r="E4285" i="33"/>
  <c r="E4284" i="33"/>
  <c r="E4283" i="33"/>
  <c r="E4282" i="33"/>
  <c r="E4281" i="33"/>
  <c r="E4280" i="33"/>
  <c r="C4280" i="33" s="1"/>
  <c r="D4280" i="33" s="1"/>
  <c r="E4279" i="33"/>
  <c r="C4279" i="33" s="1"/>
  <c r="E4278" i="33"/>
  <c r="C4278" i="33" s="1"/>
  <c r="E4277" i="33"/>
  <c r="C4277" i="33" s="1"/>
  <c r="E4276" i="33"/>
  <c r="C4276" i="33" s="1"/>
  <c r="E4275" i="33"/>
  <c r="C4275" i="33" s="1"/>
  <c r="E4274" i="33"/>
  <c r="C4274" i="33" s="1"/>
  <c r="D4274" i="33" s="1"/>
  <c r="E4273" i="33"/>
  <c r="C4273" i="33" s="1"/>
  <c r="E4272" i="33"/>
  <c r="C4272" i="33" s="1"/>
  <c r="E4271" i="33"/>
  <c r="C4271" i="33" s="1"/>
  <c r="E4270" i="33"/>
  <c r="C4270" i="33" s="1"/>
  <c r="E4269" i="33"/>
  <c r="C4269" i="33" s="1"/>
  <c r="D4269" i="33" s="1"/>
  <c r="E4268" i="33"/>
  <c r="C4268" i="33" s="1"/>
  <c r="E4267" i="33"/>
  <c r="C4267" i="33" s="1"/>
  <c r="E4266" i="33"/>
  <c r="C4266" i="33" s="1"/>
  <c r="E4265" i="33"/>
  <c r="C4265" i="33" s="1"/>
  <c r="E4264" i="33"/>
  <c r="C4264" i="33" s="1"/>
  <c r="D4264" i="33" s="1"/>
  <c r="E4263" i="33"/>
  <c r="C4263" i="33" s="1"/>
  <c r="E4262" i="33"/>
  <c r="C4262" i="33" s="1"/>
  <c r="E4261" i="33"/>
  <c r="C4261" i="33" s="1"/>
  <c r="E4260" i="33"/>
  <c r="E4259" i="33"/>
  <c r="E4258" i="33"/>
  <c r="E4257" i="33"/>
  <c r="E4256" i="33"/>
  <c r="E4255" i="33"/>
  <c r="E4254" i="33"/>
  <c r="E4253" i="33"/>
  <c r="E4252" i="33"/>
  <c r="E4251" i="33"/>
  <c r="E4250" i="33"/>
  <c r="E4249" i="33"/>
  <c r="E4248" i="33"/>
  <c r="E4247" i="33"/>
  <c r="E4246" i="33"/>
  <c r="E4245" i="33"/>
  <c r="E4244" i="33"/>
  <c r="E4243" i="33"/>
  <c r="E4242" i="33"/>
  <c r="E4241" i="33"/>
  <c r="E4240" i="33"/>
  <c r="E4239" i="33"/>
  <c r="E4238" i="33"/>
  <c r="E4237" i="33"/>
  <c r="E4236" i="33"/>
  <c r="E4235" i="33"/>
  <c r="E4234" i="33"/>
  <c r="E4233" i="33"/>
  <c r="E4232" i="33"/>
  <c r="E4231" i="33"/>
  <c r="E4230" i="33"/>
  <c r="E4229" i="33"/>
  <c r="E4228" i="33"/>
  <c r="E4227" i="33"/>
  <c r="E4226" i="33"/>
  <c r="E4225" i="33"/>
  <c r="E4224" i="33"/>
  <c r="E4223" i="33"/>
  <c r="E4222" i="33"/>
  <c r="E4221" i="33"/>
  <c r="E4220" i="33"/>
  <c r="E4219" i="33"/>
  <c r="C4219" i="33" s="1"/>
  <c r="E4218" i="33"/>
  <c r="C4218" i="33" s="1"/>
  <c r="E4217" i="33"/>
  <c r="C4217" i="33" s="1"/>
  <c r="E4216" i="33"/>
  <c r="C4216" i="33" s="1"/>
  <c r="E4215" i="33"/>
  <c r="C4215" i="33" s="1"/>
  <c r="E4214" i="33"/>
  <c r="C4214" i="33" s="1"/>
  <c r="D4214" i="33" s="1"/>
  <c r="E4213" i="33"/>
  <c r="C4213" i="33" s="1"/>
  <c r="E4212" i="33"/>
  <c r="C4212" i="33" s="1"/>
  <c r="E4211" i="33"/>
  <c r="C4211" i="33" s="1"/>
  <c r="E4210" i="33"/>
  <c r="C4210" i="33" s="1"/>
  <c r="E4209" i="33"/>
  <c r="C4209" i="33" s="1"/>
  <c r="E4208" i="33"/>
  <c r="C4208" i="33" s="1"/>
  <c r="E4207" i="33"/>
  <c r="C4207" i="33" s="1"/>
  <c r="E4206" i="33"/>
  <c r="C4206" i="33" s="1"/>
  <c r="E4205" i="33"/>
  <c r="C4205" i="33" s="1"/>
  <c r="E4204" i="33"/>
  <c r="C4204" i="33" s="1"/>
  <c r="E4203" i="33"/>
  <c r="C4203" i="33" s="1"/>
  <c r="E4202" i="33"/>
  <c r="C4202" i="33" s="1"/>
  <c r="E4201" i="33"/>
  <c r="C4201" i="33" s="1"/>
  <c r="E4200" i="33"/>
  <c r="C4200" i="33" s="1"/>
  <c r="E4199" i="33"/>
  <c r="E4198" i="33"/>
  <c r="E4197" i="33"/>
  <c r="E4196" i="33"/>
  <c r="E4195" i="33"/>
  <c r="E4194" i="33"/>
  <c r="E4193" i="33"/>
  <c r="E4192" i="33"/>
  <c r="E4191" i="33"/>
  <c r="E4190" i="33"/>
  <c r="E4189" i="33"/>
  <c r="E4188" i="33"/>
  <c r="E4187" i="33"/>
  <c r="E4186" i="33"/>
  <c r="E4185" i="33"/>
  <c r="E4184" i="33"/>
  <c r="E4183" i="33"/>
  <c r="E4182" i="33"/>
  <c r="E4181" i="33"/>
  <c r="E4180" i="33"/>
  <c r="E4179" i="33"/>
  <c r="E4178" i="33"/>
  <c r="E4177" i="33"/>
  <c r="E4176" i="33"/>
  <c r="E4175" i="33"/>
  <c r="E4174" i="33"/>
  <c r="E4173" i="33"/>
  <c r="E4172" i="33"/>
  <c r="E4171" i="33"/>
  <c r="E4170" i="33"/>
  <c r="E4169" i="33"/>
  <c r="E4168" i="33"/>
  <c r="E4167" i="33"/>
  <c r="E4166" i="33"/>
  <c r="E4165" i="33"/>
  <c r="E4164" i="33"/>
  <c r="E4163" i="33"/>
  <c r="E4162" i="33"/>
  <c r="E4161" i="33"/>
  <c r="E4160" i="33"/>
  <c r="E4159" i="33"/>
  <c r="E4158" i="33"/>
  <c r="C4158" i="33" s="1"/>
  <c r="E4157" i="33"/>
  <c r="C4157" i="33" s="1"/>
  <c r="E4156" i="33"/>
  <c r="C4156" i="33" s="1"/>
  <c r="E4155" i="33"/>
  <c r="C4155" i="33" s="1"/>
  <c r="E4154" i="33"/>
  <c r="C4154" i="33" s="1"/>
  <c r="E4153" i="33"/>
  <c r="C4153" i="33" s="1"/>
  <c r="D4153" i="33" s="1"/>
  <c r="E4152" i="33"/>
  <c r="C4152" i="33" s="1"/>
  <c r="E4151" i="33"/>
  <c r="C4151" i="33" s="1"/>
  <c r="E4150" i="33"/>
  <c r="C4150" i="33" s="1"/>
  <c r="E4149" i="33"/>
  <c r="C4149" i="33" s="1"/>
  <c r="E4148" i="33"/>
  <c r="C4148" i="33" s="1"/>
  <c r="E4147" i="33"/>
  <c r="C4147" i="33" s="1"/>
  <c r="E4146" i="33"/>
  <c r="C4146" i="33" s="1"/>
  <c r="D4146" i="33" s="1"/>
  <c r="E4145" i="33"/>
  <c r="C4145" i="33" s="1"/>
  <c r="D4145" i="33" s="1"/>
  <c r="E4144" i="33"/>
  <c r="C4144" i="33" s="1"/>
  <c r="E4143" i="33"/>
  <c r="C4143" i="33" s="1"/>
  <c r="E4142" i="33"/>
  <c r="C4142" i="33" s="1"/>
  <c r="E4141" i="33"/>
  <c r="C4141" i="33" s="1"/>
  <c r="E4140" i="33"/>
  <c r="C4140" i="33" s="1"/>
  <c r="E4139" i="33"/>
  <c r="C4139" i="33" s="1"/>
  <c r="E4138" i="33"/>
  <c r="E4137" i="33"/>
  <c r="E4136" i="33"/>
  <c r="E4135" i="33"/>
  <c r="E4134" i="33"/>
  <c r="E4133" i="33"/>
  <c r="E4132" i="33"/>
  <c r="E4131" i="33"/>
  <c r="E4130" i="33"/>
  <c r="E4129" i="33"/>
  <c r="E4128" i="33"/>
  <c r="E4127" i="33"/>
  <c r="E4126" i="33"/>
  <c r="E4125" i="33"/>
  <c r="E4124" i="33"/>
  <c r="E4123" i="33"/>
  <c r="E4122" i="33"/>
  <c r="E4121" i="33"/>
  <c r="E4120" i="33"/>
  <c r="E4119" i="33"/>
  <c r="E4118" i="33"/>
  <c r="E4117" i="33"/>
  <c r="E4116" i="33"/>
  <c r="E4115" i="33"/>
  <c r="E4114" i="33"/>
  <c r="E4113" i="33"/>
  <c r="E4112" i="33"/>
  <c r="E4111" i="33"/>
  <c r="E4110" i="33"/>
  <c r="E4109" i="33"/>
  <c r="E4108" i="33"/>
  <c r="E4107" i="33"/>
  <c r="E4106" i="33"/>
  <c r="E4105" i="33"/>
  <c r="E4104" i="33"/>
  <c r="E4103" i="33"/>
  <c r="E4102" i="33"/>
  <c r="E4101" i="33"/>
  <c r="E4100" i="33"/>
  <c r="E4099" i="33"/>
  <c r="E4098" i="33"/>
  <c r="E4097" i="33"/>
  <c r="C4097" i="33" s="1"/>
  <c r="E4096" i="33"/>
  <c r="C4096" i="33" s="1"/>
  <c r="E4095" i="33"/>
  <c r="C4095" i="33" s="1"/>
  <c r="E4094" i="33"/>
  <c r="C4094" i="33" s="1"/>
  <c r="E4093" i="33"/>
  <c r="C4093" i="33" s="1"/>
  <c r="E4092" i="33"/>
  <c r="C4092" i="33" s="1"/>
  <c r="E4091" i="33"/>
  <c r="C4091" i="33" s="1"/>
  <c r="E4090" i="33"/>
  <c r="C4090" i="33" s="1"/>
  <c r="E4089" i="33"/>
  <c r="C4089" i="33" s="1"/>
  <c r="E4088" i="33"/>
  <c r="C4088" i="33" s="1"/>
  <c r="E4087" i="33"/>
  <c r="C4087" i="33" s="1"/>
  <c r="E4086" i="33"/>
  <c r="C4086" i="33" s="1"/>
  <c r="E4085" i="33"/>
  <c r="C4085" i="33" s="1"/>
  <c r="D4085" i="33" s="1"/>
  <c r="E4084" i="33"/>
  <c r="C4084" i="33" s="1"/>
  <c r="E4083" i="33"/>
  <c r="C4083" i="33" s="1"/>
  <c r="E4082" i="33"/>
  <c r="C4082" i="33" s="1"/>
  <c r="E4081" i="33"/>
  <c r="C4081" i="33" s="1"/>
  <c r="E4080" i="33"/>
  <c r="C4080" i="33" s="1"/>
  <c r="E4079" i="33"/>
  <c r="C4079" i="33" s="1"/>
  <c r="E4078" i="33"/>
  <c r="C4078" i="33" s="1"/>
  <c r="E4077" i="33"/>
  <c r="E4076" i="33"/>
  <c r="E4075" i="33"/>
  <c r="E4074" i="33"/>
  <c r="E4073" i="33"/>
  <c r="E4072" i="33"/>
  <c r="E4071" i="33"/>
  <c r="E4070" i="33"/>
  <c r="E4069" i="33"/>
  <c r="E4068" i="33"/>
  <c r="E4067" i="33"/>
  <c r="E4066" i="33"/>
  <c r="E4065" i="33"/>
  <c r="E4064" i="33"/>
  <c r="E4063" i="33"/>
  <c r="E4062" i="33"/>
  <c r="E4061" i="33"/>
  <c r="E4060" i="33"/>
  <c r="E4059" i="33"/>
  <c r="E4058" i="33"/>
  <c r="E4057" i="33"/>
  <c r="E4056" i="33"/>
  <c r="E4055" i="33"/>
  <c r="E4054" i="33"/>
  <c r="E4053" i="33"/>
  <c r="E4052" i="33"/>
  <c r="E4051" i="33"/>
  <c r="E4050" i="33"/>
  <c r="E4049" i="33"/>
  <c r="E4048" i="33"/>
  <c r="E4047" i="33"/>
  <c r="E4046" i="33"/>
  <c r="E4045" i="33"/>
  <c r="E4044" i="33"/>
  <c r="E4043" i="33"/>
  <c r="E4042" i="33"/>
  <c r="E4041" i="33"/>
  <c r="E4040" i="33"/>
  <c r="E4039" i="33"/>
  <c r="E4038" i="33"/>
  <c r="E4037" i="33"/>
  <c r="E4036" i="33"/>
  <c r="C4036" i="33" s="1"/>
  <c r="E4035" i="33"/>
  <c r="C4035" i="33" s="1"/>
  <c r="E4034" i="33"/>
  <c r="C4034" i="33" s="1"/>
  <c r="E4033" i="33"/>
  <c r="C4033" i="33" s="1"/>
  <c r="E4032" i="33"/>
  <c r="C4032" i="33" s="1"/>
  <c r="E4031" i="33"/>
  <c r="C4031" i="33" s="1"/>
  <c r="E4030" i="33"/>
  <c r="C4030" i="33" s="1"/>
  <c r="E4029" i="33"/>
  <c r="C4029" i="33" s="1"/>
  <c r="E4028" i="33"/>
  <c r="C4028" i="33" s="1"/>
  <c r="E4027" i="33"/>
  <c r="C4027" i="33" s="1"/>
  <c r="D4027" i="33" s="1"/>
  <c r="E4026" i="33"/>
  <c r="C4026" i="33" s="1"/>
  <c r="E4025" i="33"/>
  <c r="C4025" i="33" s="1"/>
  <c r="E4024" i="33"/>
  <c r="C4024" i="33" s="1"/>
  <c r="E4023" i="33"/>
  <c r="C4023" i="33" s="1"/>
  <c r="E4022" i="33"/>
  <c r="C4022" i="33" s="1"/>
  <c r="D4022" i="33" s="1"/>
  <c r="E4021" i="33"/>
  <c r="C4021" i="33" s="1"/>
  <c r="E4020" i="33"/>
  <c r="C4020" i="33" s="1"/>
  <c r="E4019" i="33"/>
  <c r="C4019" i="33" s="1"/>
  <c r="E4018" i="33"/>
  <c r="C4018" i="33" s="1"/>
  <c r="E4017" i="33"/>
  <c r="C4017" i="33" s="1"/>
  <c r="E4016" i="33"/>
  <c r="E4015" i="33"/>
  <c r="E4014" i="33"/>
  <c r="E4013" i="33"/>
  <c r="E4012" i="33"/>
  <c r="E4011" i="33"/>
  <c r="E4010" i="33"/>
  <c r="E4009" i="33"/>
  <c r="E4008" i="33"/>
  <c r="E4007" i="33"/>
  <c r="E4006" i="33"/>
  <c r="E4005" i="33"/>
  <c r="E4004" i="33"/>
  <c r="E4003" i="33"/>
  <c r="E4002" i="33"/>
  <c r="E4001" i="33"/>
  <c r="E4000" i="33"/>
  <c r="E3999" i="33"/>
  <c r="E3998" i="33"/>
  <c r="E3997" i="33"/>
  <c r="E3996" i="33"/>
  <c r="E3995" i="33"/>
  <c r="E3994" i="33"/>
  <c r="E3993" i="33"/>
  <c r="E3992" i="33"/>
  <c r="E3991" i="33"/>
  <c r="E3990" i="33"/>
  <c r="E3989" i="33"/>
  <c r="E3988" i="33"/>
  <c r="E3987" i="33"/>
  <c r="E3986" i="33"/>
  <c r="E3985" i="33"/>
  <c r="E3984" i="33"/>
  <c r="E3983" i="33"/>
  <c r="E3982" i="33"/>
  <c r="E3981" i="33"/>
  <c r="E3980" i="33"/>
  <c r="E3979" i="33"/>
  <c r="E3978" i="33"/>
  <c r="E3977" i="33"/>
  <c r="E3976" i="33"/>
  <c r="E3975" i="33"/>
  <c r="C3975" i="33" s="1"/>
  <c r="E3974" i="33"/>
  <c r="C3974" i="33" s="1"/>
  <c r="E3973" i="33"/>
  <c r="C3973" i="33" s="1"/>
  <c r="E3972" i="33"/>
  <c r="C3972" i="33" s="1"/>
  <c r="D3972" i="33" s="1"/>
  <c r="E3971" i="33"/>
  <c r="C3971" i="33" s="1"/>
  <c r="E3970" i="33"/>
  <c r="C3970" i="33" s="1"/>
  <c r="D3970" i="33" s="1"/>
  <c r="E3969" i="33"/>
  <c r="C3969" i="33" s="1"/>
  <c r="E3968" i="33"/>
  <c r="C3968" i="33" s="1"/>
  <c r="E3967" i="33"/>
  <c r="C3967" i="33" s="1"/>
  <c r="E3966" i="33"/>
  <c r="C3966" i="33" s="1"/>
  <c r="E3965" i="33"/>
  <c r="C3965" i="33" s="1"/>
  <c r="E3964" i="33"/>
  <c r="C3964" i="33" s="1"/>
  <c r="E3963" i="33"/>
  <c r="C3963" i="33" s="1"/>
  <c r="E3962" i="33"/>
  <c r="C3962" i="33" s="1"/>
  <c r="E3961" i="33"/>
  <c r="C3961" i="33" s="1"/>
  <c r="E3960" i="33"/>
  <c r="C3960" i="33" s="1"/>
  <c r="E3959" i="33"/>
  <c r="C3959" i="33" s="1"/>
  <c r="E3958" i="33"/>
  <c r="C3958" i="33" s="1"/>
  <c r="E3957" i="33"/>
  <c r="C3957" i="33" s="1"/>
  <c r="E3956" i="33"/>
  <c r="C3956" i="33" s="1"/>
  <c r="E3955" i="33"/>
  <c r="E3954" i="33"/>
  <c r="E3953" i="33"/>
  <c r="E3952" i="33"/>
  <c r="E3951" i="33"/>
  <c r="E3950" i="33"/>
  <c r="E3949" i="33"/>
  <c r="E3948" i="33"/>
  <c r="E3947" i="33"/>
  <c r="E3946" i="33"/>
  <c r="E3945" i="33"/>
  <c r="E3944" i="33"/>
  <c r="E3943" i="33"/>
  <c r="E3942" i="33"/>
  <c r="E3941" i="33"/>
  <c r="E3940" i="33"/>
  <c r="E3939" i="33"/>
  <c r="E3938" i="33"/>
  <c r="E3937" i="33"/>
  <c r="E3936" i="33"/>
  <c r="E3935" i="33"/>
  <c r="E3934" i="33"/>
  <c r="E3933" i="33"/>
  <c r="E3932" i="33"/>
  <c r="E3931" i="33"/>
  <c r="E3930" i="33"/>
  <c r="E3929" i="33"/>
  <c r="E3928" i="33"/>
  <c r="E3927" i="33"/>
  <c r="E3926" i="33"/>
  <c r="E3925" i="33"/>
  <c r="E3924" i="33"/>
  <c r="E3923" i="33"/>
  <c r="E3922" i="33"/>
  <c r="E3921" i="33"/>
  <c r="E3920" i="33"/>
  <c r="E3919" i="33"/>
  <c r="E3918" i="33"/>
  <c r="E3917" i="33"/>
  <c r="E3916" i="33"/>
  <c r="E3915" i="33"/>
  <c r="E3914" i="33"/>
  <c r="C3914" i="33" s="1"/>
  <c r="E3913" i="33"/>
  <c r="C3913" i="33" s="1"/>
  <c r="E3912" i="33"/>
  <c r="C3912" i="33" s="1"/>
  <c r="E3911" i="33"/>
  <c r="C3911" i="33" s="1"/>
  <c r="E3910" i="33"/>
  <c r="C3910" i="33" s="1"/>
  <c r="D3910" i="33" s="1"/>
  <c r="E3909" i="33"/>
  <c r="C3909" i="33" s="1"/>
  <c r="E3908" i="33"/>
  <c r="C3908" i="33" s="1"/>
  <c r="E3907" i="33"/>
  <c r="C3907" i="33" s="1"/>
  <c r="E3906" i="33"/>
  <c r="C3906" i="33" s="1"/>
  <c r="E3905" i="33"/>
  <c r="C3905" i="33" s="1"/>
  <c r="E3904" i="33"/>
  <c r="C3904" i="33" s="1"/>
  <c r="E3903" i="33"/>
  <c r="C3903" i="33" s="1"/>
  <c r="E3902" i="33"/>
  <c r="C3902" i="33" s="1"/>
  <c r="E3901" i="33"/>
  <c r="C3901" i="33" s="1"/>
  <c r="E3900" i="33"/>
  <c r="C3900" i="33" s="1"/>
  <c r="E3899" i="33"/>
  <c r="C3899" i="33" s="1"/>
  <c r="E3898" i="33"/>
  <c r="C3898" i="33" s="1"/>
  <c r="E3897" i="33"/>
  <c r="C3897" i="33" s="1"/>
  <c r="E3896" i="33"/>
  <c r="C3896" i="33" s="1"/>
  <c r="E3895" i="33"/>
  <c r="C3895" i="33" s="1"/>
  <c r="D3895" i="33" s="1"/>
  <c r="E3894" i="33"/>
  <c r="E3893" i="33"/>
  <c r="E3892" i="33"/>
  <c r="E3891" i="33"/>
  <c r="E3890" i="33"/>
  <c r="E3889" i="33"/>
  <c r="E3888" i="33"/>
  <c r="E3887" i="33"/>
  <c r="E3886" i="33"/>
  <c r="E3885" i="33"/>
  <c r="E3884" i="33"/>
  <c r="E3883" i="33"/>
  <c r="E3882" i="33"/>
  <c r="E3881" i="33"/>
  <c r="E3880" i="33"/>
  <c r="E3879" i="33"/>
  <c r="E3878" i="33"/>
  <c r="E3877" i="33"/>
  <c r="E3876" i="33"/>
  <c r="E3875" i="33"/>
  <c r="E3874" i="33"/>
  <c r="E3873" i="33"/>
  <c r="E3872" i="33"/>
  <c r="E3871" i="33"/>
  <c r="E3870" i="33"/>
  <c r="E3869" i="33"/>
  <c r="E3868" i="33"/>
  <c r="E3867" i="33"/>
  <c r="E3866" i="33"/>
  <c r="E3865" i="33"/>
  <c r="E3864" i="33"/>
  <c r="E3863" i="33"/>
  <c r="E3862" i="33"/>
  <c r="E3861" i="33"/>
  <c r="E3860" i="33"/>
  <c r="E3859" i="33"/>
  <c r="E3858" i="33"/>
  <c r="E3857" i="33"/>
  <c r="E3856" i="33"/>
  <c r="E3855" i="33"/>
  <c r="E3854" i="33"/>
  <c r="E3853" i="33"/>
  <c r="C3853" i="33" s="1"/>
  <c r="E3852" i="33"/>
  <c r="C3852" i="33" s="1"/>
  <c r="E3851" i="33"/>
  <c r="C3851" i="33" s="1"/>
  <c r="E3850" i="33"/>
  <c r="C3850" i="33" s="1"/>
  <c r="E3849" i="33"/>
  <c r="C3849" i="33" s="1"/>
  <c r="D3849" i="33" s="1"/>
  <c r="E3848" i="33"/>
  <c r="C3848" i="33" s="1"/>
  <c r="D3848" i="33" s="1"/>
  <c r="E3847" i="33"/>
  <c r="C3847" i="33" s="1"/>
  <c r="E3846" i="33"/>
  <c r="C3846" i="33" s="1"/>
  <c r="E3845" i="33"/>
  <c r="C3845" i="33" s="1"/>
  <c r="E3844" i="33"/>
  <c r="C3844" i="33" s="1"/>
  <c r="E3843" i="33"/>
  <c r="C3843" i="33" s="1"/>
  <c r="E3842" i="33"/>
  <c r="C3842" i="33" s="1"/>
  <c r="E3841" i="33"/>
  <c r="C3841" i="33" s="1"/>
  <c r="E3840" i="33"/>
  <c r="C3840" i="33" s="1"/>
  <c r="E3839" i="33"/>
  <c r="C3839" i="33" s="1"/>
  <c r="E3838" i="33"/>
  <c r="C3838" i="33" s="1"/>
  <c r="E3837" i="33"/>
  <c r="C3837" i="33" s="1"/>
  <c r="E3836" i="33"/>
  <c r="C3836" i="33" s="1"/>
  <c r="E3835" i="33"/>
  <c r="C3835" i="33" s="1"/>
  <c r="E3834" i="33"/>
  <c r="C3834" i="33" s="1"/>
  <c r="D3834" i="33" s="1"/>
  <c r="E3833" i="33"/>
  <c r="E3832" i="33"/>
  <c r="E3831" i="33"/>
  <c r="E3830" i="33"/>
  <c r="E3829" i="33"/>
  <c r="E3828" i="33"/>
  <c r="E3827" i="33"/>
  <c r="E3826" i="33"/>
  <c r="E3825" i="33"/>
  <c r="E3824" i="33"/>
  <c r="E3823" i="33"/>
  <c r="E3822" i="33"/>
  <c r="E3821" i="33"/>
  <c r="E3820" i="33"/>
  <c r="E3819" i="33"/>
  <c r="E3818" i="33"/>
  <c r="E3817" i="33"/>
  <c r="E3816" i="33"/>
  <c r="E3815" i="33"/>
  <c r="E3814" i="33"/>
  <c r="E3813" i="33"/>
  <c r="E3812" i="33"/>
  <c r="E3811" i="33"/>
  <c r="E3810" i="33"/>
  <c r="E3809" i="33"/>
  <c r="E3808" i="33"/>
  <c r="E3807" i="33"/>
  <c r="E3806" i="33"/>
  <c r="E3805" i="33"/>
  <c r="E3804" i="33"/>
  <c r="E3803" i="33"/>
  <c r="E3802" i="33"/>
  <c r="E3801" i="33"/>
  <c r="E3800" i="33"/>
  <c r="E3799" i="33"/>
  <c r="E3798" i="33"/>
  <c r="E3797" i="33"/>
  <c r="E3796" i="33"/>
  <c r="E3795" i="33"/>
  <c r="E3794" i="33"/>
  <c r="E3793" i="33"/>
  <c r="E3792" i="33"/>
  <c r="C3792" i="33" s="1"/>
  <c r="E3791" i="33"/>
  <c r="C3791" i="33" s="1"/>
  <c r="E3790" i="33"/>
  <c r="C3790" i="33" s="1"/>
  <c r="E3789" i="33"/>
  <c r="C3789" i="33" s="1"/>
  <c r="E3788" i="33"/>
  <c r="C3788" i="33" s="1"/>
  <c r="E3787" i="33"/>
  <c r="C3787" i="33" s="1"/>
  <c r="E3786" i="33"/>
  <c r="C3786" i="33" s="1"/>
  <c r="E3785" i="33"/>
  <c r="C3785" i="33" s="1"/>
  <c r="E3784" i="33"/>
  <c r="C3784" i="33" s="1"/>
  <c r="E3783" i="33"/>
  <c r="C3783" i="33" s="1"/>
  <c r="E3782" i="33"/>
  <c r="C3782" i="33" s="1"/>
  <c r="E3781" i="33"/>
  <c r="C3781" i="33" s="1"/>
  <c r="E3780" i="33"/>
  <c r="C3780" i="33" s="1"/>
  <c r="E3779" i="33"/>
  <c r="C3779" i="33" s="1"/>
  <c r="E3778" i="33"/>
  <c r="C3778" i="33" s="1"/>
  <c r="E3777" i="33"/>
  <c r="C3777" i="33" s="1"/>
  <c r="D3777" i="33" s="1"/>
  <c r="E3776" i="33"/>
  <c r="C3776" i="33" s="1"/>
  <c r="E3775" i="33"/>
  <c r="C3775" i="33" s="1"/>
  <c r="E3774" i="33"/>
  <c r="C3774" i="33" s="1"/>
  <c r="E3773" i="33"/>
  <c r="C3773" i="33" s="1"/>
  <c r="D3773" i="33" s="1"/>
  <c r="E3772" i="33"/>
  <c r="E3771" i="33"/>
  <c r="E3770" i="33"/>
  <c r="E3769" i="33"/>
  <c r="E3768" i="33"/>
  <c r="E3767" i="33"/>
  <c r="E3766" i="33"/>
  <c r="E3765" i="33"/>
  <c r="E3764" i="33"/>
  <c r="E3763" i="33"/>
  <c r="E3762" i="33"/>
  <c r="E3761" i="33"/>
  <c r="E3760" i="33"/>
  <c r="E3759" i="33"/>
  <c r="E3758" i="33"/>
  <c r="E3757" i="33"/>
  <c r="E3756" i="33"/>
  <c r="E3755" i="33"/>
  <c r="E3754" i="33"/>
  <c r="E3753" i="33"/>
  <c r="E3752" i="33"/>
  <c r="E3751" i="33"/>
  <c r="E3750" i="33"/>
  <c r="E3749" i="33"/>
  <c r="E3748" i="33"/>
  <c r="E3747" i="33"/>
  <c r="E3746" i="33"/>
  <c r="E3745" i="33"/>
  <c r="E3744" i="33"/>
  <c r="E3743" i="33"/>
  <c r="E3742" i="33"/>
  <c r="E3741" i="33"/>
  <c r="E3740" i="33"/>
  <c r="E3739" i="33"/>
  <c r="E3738" i="33"/>
  <c r="E3737" i="33"/>
  <c r="E3736" i="33"/>
  <c r="E3735" i="33"/>
  <c r="E3734" i="33"/>
  <c r="E3733" i="33"/>
  <c r="E3732" i="33"/>
  <c r="E3731" i="33"/>
  <c r="C3731" i="33" s="1"/>
  <c r="E3730" i="33"/>
  <c r="C3730" i="33" s="1"/>
  <c r="E3729" i="33"/>
  <c r="C3729" i="33" s="1"/>
  <c r="E3728" i="33"/>
  <c r="C3728" i="33" s="1"/>
  <c r="E3727" i="33"/>
  <c r="C3727" i="33" s="1"/>
  <c r="E3726" i="33"/>
  <c r="C3726" i="33" s="1"/>
  <c r="E3725" i="33"/>
  <c r="C3725" i="33" s="1"/>
  <c r="E3724" i="33"/>
  <c r="C3724" i="33" s="1"/>
  <c r="D3724" i="33" s="1"/>
  <c r="E3723" i="33"/>
  <c r="C3723" i="33" s="1"/>
  <c r="E3722" i="33"/>
  <c r="C3722" i="33" s="1"/>
  <c r="E3721" i="33"/>
  <c r="C3721" i="33" s="1"/>
  <c r="E3720" i="33"/>
  <c r="C3720" i="33" s="1"/>
  <c r="E3719" i="33"/>
  <c r="C3719" i="33" s="1"/>
  <c r="E3718" i="33"/>
  <c r="C3718" i="33" s="1"/>
  <c r="E3717" i="33"/>
  <c r="C3717" i="33" s="1"/>
  <c r="E3716" i="33"/>
  <c r="C3716" i="33" s="1"/>
  <c r="E3715" i="33"/>
  <c r="C3715" i="33" s="1"/>
  <c r="E3714" i="33"/>
  <c r="C3714" i="33" s="1"/>
  <c r="E3713" i="33"/>
  <c r="C3713" i="33" s="1"/>
  <c r="E3712" i="33"/>
  <c r="C3712" i="33" s="1"/>
  <c r="E3711" i="33"/>
  <c r="E3710" i="33"/>
  <c r="E3709" i="33"/>
  <c r="E3708" i="33"/>
  <c r="E3707" i="33"/>
  <c r="E3706" i="33"/>
  <c r="E3705" i="33"/>
  <c r="E3704" i="33"/>
  <c r="E3703" i="33"/>
  <c r="E3702" i="33"/>
  <c r="E3701" i="33"/>
  <c r="E3700" i="33"/>
  <c r="E3699" i="33"/>
  <c r="E3698" i="33"/>
  <c r="E3697" i="33"/>
  <c r="E3696" i="33"/>
  <c r="E3695" i="33"/>
  <c r="E3694" i="33"/>
  <c r="E3693" i="33"/>
  <c r="E3692" i="33"/>
  <c r="E3691" i="33"/>
  <c r="E3690" i="33"/>
  <c r="E3689" i="33"/>
  <c r="E3688" i="33"/>
  <c r="E3687" i="33"/>
  <c r="E3686" i="33"/>
  <c r="E3685" i="33"/>
  <c r="E3684" i="33"/>
  <c r="E3683" i="33"/>
  <c r="E3682" i="33"/>
  <c r="E3681" i="33"/>
  <c r="E3680" i="33"/>
  <c r="E3679" i="33"/>
  <c r="E3678" i="33"/>
  <c r="E3677" i="33"/>
  <c r="E3676" i="33"/>
  <c r="E3675" i="33"/>
  <c r="E3674" i="33"/>
  <c r="E3673" i="33"/>
  <c r="E3672" i="33"/>
  <c r="E3671" i="33"/>
  <c r="E3670" i="33"/>
  <c r="C3670" i="33" s="1"/>
  <c r="E3669" i="33"/>
  <c r="C3669" i="33" s="1"/>
  <c r="E3668" i="33"/>
  <c r="C3668" i="33" s="1"/>
  <c r="E3667" i="33"/>
  <c r="C3667" i="33" s="1"/>
  <c r="E3666" i="33"/>
  <c r="C3666" i="33" s="1"/>
  <c r="D3666" i="33" s="1"/>
  <c r="E3665" i="33"/>
  <c r="C3665" i="33" s="1"/>
  <c r="E3664" i="33"/>
  <c r="C3664" i="33" s="1"/>
  <c r="E3663" i="33"/>
  <c r="C3663" i="33" s="1"/>
  <c r="E3662" i="33"/>
  <c r="C3662" i="33" s="1"/>
  <c r="E3661" i="33"/>
  <c r="C3661" i="33" s="1"/>
  <c r="D3661" i="33" s="1"/>
  <c r="E3660" i="33"/>
  <c r="C3660" i="33" s="1"/>
  <c r="E3659" i="33"/>
  <c r="C3659" i="33" s="1"/>
  <c r="E3658" i="33"/>
  <c r="C3658" i="33" s="1"/>
  <c r="E3657" i="33"/>
  <c r="C3657" i="33" s="1"/>
  <c r="E3656" i="33"/>
  <c r="C3656" i="33" s="1"/>
  <c r="E3655" i="33"/>
  <c r="C3655" i="33" s="1"/>
  <c r="D3655" i="33" s="1"/>
  <c r="E3654" i="33"/>
  <c r="C3654" i="33" s="1"/>
  <c r="E3653" i="33"/>
  <c r="C3653" i="33" s="1"/>
  <c r="E3652" i="33"/>
  <c r="C3652" i="33" s="1"/>
  <c r="E3651" i="33"/>
  <c r="C3651" i="33" s="1"/>
  <c r="E3650" i="33"/>
  <c r="E3649" i="33"/>
  <c r="E3648" i="33"/>
  <c r="E3647" i="33"/>
  <c r="E3646" i="33"/>
  <c r="E3645" i="33"/>
  <c r="E3644" i="33"/>
  <c r="E3643" i="33"/>
  <c r="E3642" i="33"/>
  <c r="E3641" i="33"/>
  <c r="E3640" i="33"/>
  <c r="E3639" i="33"/>
  <c r="E3638" i="33"/>
  <c r="E3637" i="33"/>
  <c r="E3636" i="33"/>
  <c r="E3635" i="33"/>
  <c r="E3634" i="33"/>
  <c r="E3633" i="33"/>
  <c r="E3632" i="33"/>
  <c r="E3631" i="33"/>
  <c r="E3630" i="33"/>
  <c r="E3629" i="33"/>
  <c r="E3628" i="33"/>
  <c r="E3627" i="33"/>
  <c r="E3626" i="33"/>
  <c r="E3625" i="33"/>
  <c r="E3624" i="33"/>
  <c r="E3623" i="33"/>
  <c r="E3622" i="33"/>
  <c r="E3621" i="33"/>
  <c r="E3620" i="33"/>
  <c r="E3619" i="33"/>
  <c r="E3618" i="33"/>
  <c r="E3617" i="33"/>
  <c r="E3616" i="33"/>
  <c r="E3615" i="33"/>
  <c r="E3614" i="33"/>
  <c r="E3613" i="33"/>
  <c r="E3612" i="33"/>
  <c r="E3611" i="33"/>
  <c r="E3610" i="33"/>
  <c r="E3609" i="33"/>
  <c r="C3609" i="33" s="1"/>
  <c r="D3609" i="33" s="1"/>
  <c r="E3608" i="33"/>
  <c r="C3608" i="33" s="1"/>
  <c r="E3607" i="33"/>
  <c r="C3607" i="33" s="1"/>
  <c r="E3606" i="33"/>
  <c r="C3606" i="33" s="1"/>
  <c r="E3605" i="33"/>
  <c r="C3605" i="33" s="1"/>
  <c r="E3604" i="33"/>
  <c r="C3604" i="33" s="1"/>
  <c r="E3603" i="33"/>
  <c r="C3603" i="33" s="1"/>
  <c r="E3602" i="33"/>
  <c r="C3602" i="33" s="1"/>
  <c r="E3601" i="33"/>
  <c r="C3601" i="33" s="1"/>
  <c r="D3601" i="33" s="1"/>
  <c r="E3600" i="33"/>
  <c r="C3600" i="33" s="1"/>
  <c r="E3599" i="33"/>
  <c r="C3599" i="33" s="1"/>
  <c r="E3598" i="33"/>
  <c r="C3598" i="33" s="1"/>
  <c r="E3597" i="33"/>
  <c r="C3597" i="33" s="1"/>
  <c r="E3596" i="33"/>
  <c r="C3596" i="33" s="1"/>
  <c r="E3595" i="33"/>
  <c r="C3595" i="33" s="1"/>
  <c r="E3594" i="33"/>
  <c r="C3594" i="33" s="1"/>
  <c r="E3593" i="33"/>
  <c r="C3593" i="33" s="1"/>
  <c r="D3593" i="33" s="1"/>
  <c r="E3592" i="33"/>
  <c r="C3592" i="33" s="1"/>
  <c r="E3591" i="33"/>
  <c r="C3591" i="33" s="1"/>
  <c r="E3590" i="33"/>
  <c r="C3590" i="33" s="1"/>
  <c r="E3589" i="33"/>
  <c r="E3588" i="33"/>
  <c r="E3587" i="33"/>
  <c r="E3586" i="33"/>
  <c r="E3585" i="33"/>
  <c r="E3584" i="33"/>
  <c r="E3583" i="33"/>
  <c r="E3582" i="33"/>
  <c r="E3581" i="33"/>
  <c r="E3580" i="33"/>
  <c r="E3579" i="33"/>
  <c r="E3578" i="33"/>
  <c r="E3577" i="33"/>
  <c r="E3576" i="33"/>
  <c r="E3575" i="33"/>
  <c r="E3574" i="33"/>
  <c r="E3573" i="33"/>
  <c r="E3572" i="33"/>
  <c r="E3571" i="33"/>
  <c r="E3570" i="33"/>
  <c r="E3569" i="33"/>
  <c r="E3568" i="33"/>
  <c r="E3567" i="33"/>
  <c r="E3566" i="33"/>
  <c r="E3565" i="33"/>
  <c r="E3564" i="33"/>
  <c r="E3563" i="33"/>
  <c r="E3562" i="33"/>
  <c r="E3561" i="33"/>
  <c r="E3560" i="33"/>
  <c r="E3559" i="33"/>
  <c r="E3558" i="33"/>
  <c r="E3557" i="33"/>
  <c r="E3556" i="33"/>
  <c r="E3555" i="33"/>
  <c r="E3554" i="33"/>
  <c r="E3553" i="33"/>
  <c r="E3552" i="33"/>
  <c r="E3551" i="33"/>
  <c r="E3550" i="33"/>
  <c r="E3549" i="33"/>
  <c r="E3548" i="33"/>
  <c r="C3548" i="33" s="1"/>
  <c r="E3547" i="33"/>
  <c r="C3547" i="33" s="1"/>
  <c r="E3546" i="33"/>
  <c r="C3546" i="33" s="1"/>
  <c r="E3545" i="33"/>
  <c r="C3545" i="33" s="1"/>
  <c r="E3544" i="33"/>
  <c r="C3544" i="33" s="1"/>
  <c r="E3543" i="33"/>
  <c r="C3543" i="33" s="1"/>
  <c r="E3542" i="33"/>
  <c r="C3542" i="33" s="1"/>
  <c r="E3541" i="33"/>
  <c r="C3541" i="33" s="1"/>
  <c r="E3540" i="33"/>
  <c r="C3540" i="33" s="1"/>
  <c r="D3540" i="33" s="1"/>
  <c r="E3539" i="33"/>
  <c r="C3539" i="33" s="1"/>
  <c r="E3538" i="33"/>
  <c r="C3538" i="33" s="1"/>
  <c r="E3537" i="33"/>
  <c r="C3537" i="33" s="1"/>
  <c r="E3536" i="33"/>
  <c r="C3536" i="33" s="1"/>
  <c r="E3535" i="33"/>
  <c r="C3535" i="33" s="1"/>
  <c r="E3534" i="33"/>
  <c r="C3534" i="33" s="1"/>
  <c r="E3533" i="33"/>
  <c r="C3533" i="33" s="1"/>
  <c r="E3532" i="33"/>
  <c r="C3532" i="33" s="1"/>
  <c r="E3531" i="33"/>
  <c r="C3531" i="33" s="1"/>
  <c r="E3530" i="33"/>
  <c r="C3530" i="33" s="1"/>
  <c r="E3529" i="33"/>
  <c r="C3529" i="33" s="1"/>
  <c r="E3528" i="33"/>
  <c r="E3527" i="33"/>
  <c r="E3526" i="33"/>
  <c r="E3525" i="33"/>
  <c r="E3524" i="33"/>
  <c r="E3523" i="33"/>
  <c r="E3522" i="33"/>
  <c r="E3521" i="33"/>
  <c r="E3520" i="33"/>
  <c r="E3519" i="33"/>
  <c r="E3518" i="33"/>
  <c r="E3517" i="33"/>
  <c r="E3516" i="33"/>
  <c r="E3515" i="33"/>
  <c r="E3514" i="33"/>
  <c r="E3513" i="33"/>
  <c r="E3512" i="33"/>
  <c r="E3511" i="33"/>
  <c r="E3510" i="33"/>
  <c r="E3509" i="33"/>
  <c r="E3508" i="33"/>
  <c r="E3507" i="33"/>
  <c r="E3506" i="33"/>
  <c r="E3505" i="33"/>
  <c r="E3504" i="33"/>
  <c r="E3503" i="33"/>
  <c r="E3502" i="33"/>
  <c r="E3501" i="33"/>
  <c r="E3500" i="33"/>
  <c r="E3499" i="33"/>
  <c r="E3498" i="33"/>
  <c r="E3497" i="33"/>
  <c r="E3496" i="33"/>
  <c r="E3495" i="33"/>
  <c r="E3494" i="33"/>
  <c r="E3493" i="33"/>
  <c r="E3492" i="33"/>
  <c r="E3491" i="33"/>
  <c r="E3490" i="33"/>
  <c r="E3489" i="33"/>
  <c r="E3488" i="33"/>
  <c r="E3487" i="33"/>
  <c r="C3487" i="33" s="1"/>
  <c r="E3486" i="33"/>
  <c r="C3486" i="33" s="1"/>
  <c r="E3485" i="33"/>
  <c r="C3485" i="33" s="1"/>
  <c r="E3484" i="33"/>
  <c r="C3484" i="33" s="1"/>
  <c r="E3483" i="33"/>
  <c r="C3483" i="33" s="1"/>
  <c r="E3482" i="33"/>
  <c r="C3482" i="33" s="1"/>
  <c r="E3481" i="33"/>
  <c r="C3481" i="33" s="1"/>
  <c r="E3480" i="33"/>
  <c r="C3480" i="33" s="1"/>
  <c r="E3479" i="33"/>
  <c r="C3479" i="33" s="1"/>
  <c r="E3478" i="33"/>
  <c r="C3478" i="33" s="1"/>
  <c r="D3478" i="33" s="1"/>
  <c r="E3477" i="33"/>
  <c r="C3477" i="33" s="1"/>
  <c r="D3477" i="33" s="1"/>
  <c r="E3476" i="33"/>
  <c r="C3476" i="33" s="1"/>
  <c r="E3475" i="33"/>
  <c r="C3475" i="33" s="1"/>
  <c r="E3474" i="33"/>
  <c r="C3474" i="33" s="1"/>
  <c r="E3473" i="33"/>
  <c r="C3473" i="33" s="1"/>
  <c r="E3472" i="33"/>
  <c r="C3472" i="33" s="1"/>
  <c r="E3471" i="33"/>
  <c r="C3471" i="33" s="1"/>
  <c r="E3470" i="33"/>
  <c r="C3470" i="33" s="1"/>
  <c r="D3470" i="33" s="1"/>
  <c r="E3469" i="33"/>
  <c r="C3469" i="33" s="1"/>
  <c r="E3468" i="33"/>
  <c r="C3468" i="33" s="1"/>
  <c r="E3467" i="33"/>
  <c r="E3466" i="33"/>
  <c r="E3465" i="33"/>
  <c r="E3464" i="33"/>
  <c r="E3463" i="33"/>
  <c r="E3462" i="33"/>
  <c r="E3461" i="33"/>
  <c r="E3460" i="33"/>
  <c r="E3459" i="33"/>
  <c r="E3458" i="33"/>
  <c r="E3457" i="33"/>
  <c r="E3456" i="33"/>
  <c r="E3455" i="33"/>
  <c r="E3454" i="33"/>
  <c r="E3453" i="33"/>
  <c r="E3452" i="33"/>
  <c r="E3451" i="33"/>
  <c r="E3450" i="33"/>
  <c r="E3449" i="33"/>
  <c r="E3448" i="33"/>
  <c r="E3447" i="33"/>
  <c r="E3446" i="33"/>
  <c r="E3445" i="33"/>
  <c r="E3444" i="33"/>
  <c r="E3443" i="33"/>
  <c r="E3442" i="33"/>
  <c r="E3441" i="33"/>
  <c r="E3440" i="33"/>
  <c r="E3439" i="33"/>
  <c r="E3438" i="33"/>
  <c r="E3437" i="33"/>
  <c r="E3436" i="33"/>
  <c r="E3435" i="33"/>
  <c r="E3434" i="33"/>
  <c r="E3433" i="33"/>
  <c r="E3432" i="33"/>
  <c r="E3431" i="33"/>
  <c r="E3430" i="33"/>
  <c r="E3429" i="33"/>
  <c r="E3428" i="33"/>
  <c r="E3427" i="33"/>
  <c r="E3426" i="33"/>
  <c r="C3426" i="33" s="1"/>
  <c r="E3425" i="33"/>
  <c r="C3425" i="33" s="1"/>
  <c r="E3424" i="33"/>
  <c r="C3424" i="33" s="1"/>
  <c r="E3423" i="33"/>
  <c r="C3423" i="33" s="1"/>
  <c r="E3422" i="33"/>
  <c r="C3422" i="33" s="1"/>
  <c r="E3421" i="33"/>
  <c r="C3421" i="33" s="1"/>
  <c r="E3420" i="33"/>
  <c r="C3420" i="33" s="1"/>
  <c r="E3419" i="33"/>
  <c r="C3419" i="33" s="1"/>
  <c r="E3418" i="33"/>
  <c r="C3418" i="33" s="1"/>
  <c r="D3418" i="33" s="1"/>
  <c r="E3417" i="33"/>
  <c r="C3417" i="33" s="1"/>
  <c r="E3416" i="33"/>
  <c r="C3416" i="33" s="1"/>
  <c r="E3415" i="33"/>
  <c r="C3415" i="33" s="1"/>
  <c r="E3414" i="33"/>
  <c r="C3414" i="33" s="1"/>
  <c r="E3413" i="33"/>
  <c r="C3413" i="33" s="1"/>
  <c r="E3412" i="33"/>
  <c r="C3412" i="33" s="1"/>
  <c r="E3411" i="33"/>
  <c r="C3411" i="33" s="1"/>
  <c r="D3411" i="33" s="1"/>
  <c r="E3410" i="33"/>
  <c r="C3410" i="33" s="1"/>
  <c r="E3409" i="33"/>
  <c r="C3409" i="33" s="1"/>
  <c r="E3408" i="33"/>
  <c r="C3408" i="33" s="1"/>
  <c r="E3407" i="33"/>
  <c r="C3407" i="33" s="1"/>
  <c r="E3406" i="33"/>
  <c r="E3405" i="33"/>
  <c r="E3404" i="33"/>
  <c r="E3403" i="33"/>
  <c r="E3402" i="33"/>
  <c r="E3401" i="33"/>
  <c r="E3400" i="33"/>
  <c r="E3399" i="33"/>
  <c r="E3398" i="33"/>
  <c r="E3397" i="33"/>
  <c r="E3396" i="33"/>
  <c r="E3395" i="33"/>
  <c r="E3394" i="33"/>
  <c r="E3393" i="33"/>
  <c r="E3392" i="33"/>
  <c r="E3391" i="33"/>
  <c r="E3390" i="33"/>
  <c r="E3389" i="33"/>
  <c r="E3388" i="33"/>
  <c r="E3387" i="33"/>
  <c r="E3386" i="33"/>
  <c r="E3385" i="33"/>
  <c r="E3384" i="33"/>
  <c r="E3383" i="33"/>
  <c r="E3382" i="33"/>
  <c r="E3381" i="33"/>
  <c r="E3380" i="33"/>
  <c r="E3379" i="33"/>
  <c r="E3378" i="33"/>
  <c r="E3377" i="33"/>
  <c r="E3376" i="33"/>
  <c r="E3375" i="33"/>
  <c r="E3374" i="33"/>
  <c r="E3373" i="33"/>
  <c r="E3372" i="33"/>
  <c r="E3371" i="33"/>
  <c r="E3370" i="33"/>
  <c r="E3369" i="33"/>
  <c r="E3368" i="33"/>
  <c r="E3367" i="33"/>
  <c r="E3366" i="33"/>
  <c r="E3365" i="33"/>
  <c r="C3365" i="33" s="1"/>
  <c r="E3364" i="33"/>
  <c r="C3364" i="33" s="1"/>
  <c r="E3363" i="33"/>
  <c r="C3363" i="33" s="1"/>
  <c r="E3362" i="33"/>
  <c r="C3362" i="33" s="1"/>
  <c r="E3361" i="33"/>
  <c r="C3361" i="33" s="1"/>
  <c r="E3360" i="33"/>
  <c r="C3360" i="33" s="1"/>
  <c r="E3359" i="33"/>
  <c r="C3359" i="33" s="1"/>
  <c r="E3358" i="33"/>
  <c r="C3358" i="33" s="1"/>
  <c r="E3357" i="33"/>
  <c r="C3357" i="33" s="1"/>
  <c r="E3356" i="33"/>
  <c r="C3356" i="33" s="1"/>
  <c r="E3355" i="33"/>
  <c r="C3355" i="33" s="1"/>
  <c r="E3354" i="33"/>
  <c r="C3354" i="33" s="1"/>
  <c r="E3353" i="33"/>
  <c r="C3353" i="33" s="1"/>
  <c r="E3352" i="33"/>
  <c r="C3352" i="33" s="1"/>
  <c r="E3351" i="33"/>
  <c r="C3351" i="33" s="1"/>
  <c r="E3350" i="33"/>
  <c r="C3350" i="33" s="1"/>
  <c r="E3349" i="33"/>
  <c r="C3349" i="33" s="1"/>
  <c r="E3348" i="33"/>
  <c r="C3348" i="33" s="1"/>
  <c r="E3347" i="33"/>
  <c r="C3347" i="33" s="1"/>
  <c r="E3346" i="33"/>
  <c r="C3346" i="33" s="1"/>
  <c r="E3345" i="33"/>
  <c r="E3344" i="33"/>
  <c r="E3343" i="33"/>
  <c r="E3342" i="33"/>
  <c r="E3341" i="33"/>
  <c r="E3340" i="33"/>
  <c r="E3339" i="33"/>
  <c r="E3338" i="33"/>
  <c r="E3337" i="33"/>
  <c r="E3336" i="33"/>
  <c r="E3335" i="33"/>
  <c r="E3334" i="33"/>
  <c r="E3333" i="33"/>
  <c r="E3332" i="33"/>
  <c r="E3331" i="33"/>
  <c r="E3330" i="33"/>
  <c r="E3329" i="33"/>
  <c r="E3328" i="33"/>
  <c r="E3327" i="33"/>
  <c r="E3326" i="33"/>
  <c r="E3325" i="33"/>
  <c r="E3324" i="33"/>
  <c r="E3323" i="33"/>
  <c r="E3322" i="33"/>
  <c r="E3321" i="33"/>
  <c r="E3320" i="33"/>
  <c r="E3319" i="33"/>
  <c r="E3318" i="33"/>
  <c r="E3317" i="33"/>
  <c r="E3316" i="33"/>
  <c r="E3315" i="33"/>
  <c r="E3314" i="33"/>
  <c r="E3313" i="33"/>
  <c r="E3312" i="33"/>
  <c r="E3311" i="33"/>
  <c r="E3310" i="33"/>
  <c r="E3309" i="33"/>
  <c r="E3308" i="33"/>
  <c r="E3307" i="33"/>
  <c r="E3306" i="33"/>
  <c r="E3305" i="33"/>
  <c r="E3304" i="33"/>
  <c r="C3304" i="33" s="1"/>
  <c r="D3304" i="33" s="1"/>
  <c r="E3303" i="33"/>
  <c r="C3303" i="33" s="1"/>
  <c r="E3302" i="33"/>
  <c r="C3302" i="33" s="1"/>
  <c r="E3301" i="33"/>
  <c r="C3301" i="33" s="1"/>
  <c r="E3300" i="33"/>
  <c r="C3300" i="33" s="1"/>
  <c r="E3299" i="33"/>
  <c r="C3299" i="33" s="1"/>
  <c r="E3298" i="33"/>
  <c r="C3298" i="33" s="1"/>
  <c r="E3297" i="33"/>
  <c r="C3297" i="33" s="1"/>
  <c r="E3296" i="33"/>
  <c r="C3296" i="33" s="1"/>
  <c r="D3296" i="33" s="1"/>
  <c r="E3295" i="33"/>
  <c r="C3295" i="33" s="1"/>
  <c r="E3294" i="33"/>
  <c r="C3294" i="33" s="1"/>
  <c r="E3293" i="33"/>
  <c r="C3293" i="33" s="1"/>
  <c r="E3292" i="33"/>
  <c r="C3292" i="33" s="1"/>
  <c r="E3291" i="33"/>
  <c r="C3291" i="33" s="1"/>
  <c r="E3290" i="33"/>
  <c r="C3290" i="33" s="1"/>
  <c r="E3289" i="33"/>
  <c r="C3289" i="33" s="1"/>
  <c r="E3288" i="33"/>
  <c r="C3288" i="33" s="1"/>
  <c r="E3287" i="33"/>
  <c r="C3287" i="33" s="1"/>
  <c r="E3286" i="33"/>
  <c r="C3286" i="33" s="1"/>
  <c r="E3285" i="33"/>
  <c r="C3285" i="33" s="1"/>
  <c r="E3284" i="33"/>
  <c r="E3283" i="33"/>
  <c r="E3282" i="33"/>
  <c r="E3281" i="33"/>
  <c r="E3280" i="33"/>
  <c r="E3279" i="33"/>
  <c r="E3278" i="33"/>
  <c r="E3277" i="33"/>
  <c r="E3276" i="33"/>
  <c r="E3275" i="33"/>
  <c r="E3274" i="33"/>
  <c r="E3273" i="33"/>
  <c r="E3272" i="33"/>
  <c r="E3271" i="33"/>
  <c r="E3270" i="33"/>
  <c r="E3269" i="33"/>
  <c r="E3268" i="33"/>
  <c r="E3267" i="33"/>
  <c r="E3266" i="33"/>
  <c r="E3265" i="33"/>
  <c r="E3264" i="33"/>
  <c r="E3263" i="33"/>
  <c r="E3262" i="33"/>
  <c r="E3261" i="33"/>
  <c r="E3260" i="33"/>
  <c r="E3259" i="33"/>
  <c r="E3258" i="33"/>
  <c r="E3257" i="33"/>
  <c r="E3256" i="33"/>
  <c r="E3255" i="33"/>
  <c r="E3254" i="33"/>
  <c r="E3253" i="33"/>
  <c r="E3252" i="33"/>
  <c r="E3251" i="33"/>
  <c r="E3250" i="33"/>
  <c r="E3249" i="33"/>
  <c r="E3248" i="33"/>
  <c r="E3247" i="33"/>
  <c r="E3246" i="33"/>
  <c r="E3245" i="33"/>
  <c r="E3244" i="33"/>
  <c r="E3243" i="33"/>
  <c r="C3243" i="33" s="1"/>
  <c r="D3243" i="33" s="1"/>
  <c r="E3242" i="33"/>
  <c r="C3242" i="33" s="1"/>
  <c r="E3241" i="33"/>
  <c r="C3241" i="33" s="1"/>
  <c r="E3240" i="33"/>
  <c r="C3240" i="33" s="1"/>
  <c r="E3239" i="33"/>
  <c r="C3239" i="33" s="1"/>
  <c r="E3238" i="33"/>
  <c r="C3238" i="33" s="1"/>
  <c r="E3237" i="33"/>
  <c r="C3237" i="33" s="1"/>
  <c r="E3236" i="33"/>
  <c r="C3236" i="33" s="1"/>
  <c r="E3235" i="33"/>
  <c r="C3235" i="33" s="1"/>
  <c r="E3234" i="33"/>
  <c r="C3234" i="33" s="1"/>
  <c r="D3234" i="33" s="1"/>
  <c r="E3233" i="33"/>
  <c r="C3233" i="33" s="1"/>
  <c r="E3232" i="33"/>
  <c r="C3232" i="33" s="1"/>
  <c r="E3231" i="33"/>
  <c r="C3231" i="33" s="1"/>
  <c r="E3230" i="33"/>
  <c r="C3230" i="33" s="1"/>
  <c r="E3229" i="33"/>
  <c r="C3229" i="33" s="1"/>
  <c r="E3228" i="33"/>
  <c r="C3228" i="33" s="1"/>
  <c r="E3227" i="33"/>
  <c r="C3227" i="33" s="1"/>
  <c r="E3226" i="33"/>
  <c r="C3226" i="33" s="1"/>
  <c r="E3225" i="33"/>
  <c r="C3225" i="33" s="1"/>
  <c r="E3224" i="33"/>
  <c r="C3224" i="33" s="1"/>
  <c r="E3223" i="33"/>
  <c r="E3222" i="33"/>
  <c r="E3221" i="33"/>
  <c r="E3220" i="33"/>
  <c r="E3219" i="33"/>
  <c r="E3218" i="33"/>
  <c r="E3217" i="33"/>
  <c r="E3216" i="33"/>
  <c r="E3215" i="33"/>
  <c r="E3214" i="33"/>
  <c r="E3213" i="33"/>
  <c r="E3212" i="33"/>
  <c r="E3211" i="33"/>
  <c r="E3210" i="33"/>
  <c r="E3209" i="33"/>
  <c r="E3208" i="33"/>
  <c r="E3207" i="33"/>
  <c r="E3206" i="33"/>
  <c r="E3205" i="33"/>
  <c r="E3204" i="33"/>
  <c r="E3203" i="33"/>
  <c r="E3202" i="33"/>
  <c r="E3201" i="33"/>
  <c r="E3200" i="33"/>
  <c r="E3199" i="33"/>
  <c r="E3198" i="33"/>
  <c r="E3197" i="33"/>
  <c r="E3196" i="33"/>
  <c r="E3195" i="33"/>
  <c r="E3194" i="33"/>
  <c r="E3193" i="33"/>
  <c r="E3192" i="33"/>
  <c r="E3191" i="33"/>
  <c r="E3190" i="33"/>
  <c r="E3189" i="33"/>
  <c r="E3188" i="33"/>
  <c r="E3187" i="33"/>
  <c r="E3186" i="33"/>
  <c r="E3185" i="33"/>
  <c r="E3184" i="33"/>
  <c r="E3183" i="33"/>
  <c r="E3182" i="33"/>
  <c r="C3182" i="33" s="1"/>
  <c r="E3181" i="33"/>
  <c r="C3181" i="33" s="1"/>
  <c r="D3181" i="33" s="1"/>
  <c r="E3180" i="33"/>
  <c r="C3180" i="33" s="1"/>
  <c r="E3179" i="33"/>
  <c r="C3179" i="33" s="1"/>
  <c r="E3178" i="33"/>
  <c r="C3178" i="33" s="1"/>
  <c r="E3177" i="33"/>
  <c r="C3177" i="33" s="1"/>
  <c r="E3176" i="33"/>
  <c r="C3176" i="33" s="1"/>
  <c r="D3176" i="33" s="1"/>
  <c r="E3175" i="33"/>
  <c r="C3175" i="33" s="1"/>
  <c r="E3174" i="33"/>
  <c r="C3174" i="33" s="1"/>
  <c r="E3173" i="33"/>
  <c r="C3173" i="33" s="1"/>
  <c r="E3172" i="33"/>
  <c r="C3172" i="33" s="1"/>
  <c r="E3171" i="33"/>
  <c r="C3171" i="33" s="1"/>
  <c r="D3171" i="33" s="1"/>
  <c r="E3170" i="33"/>
  <c r="C3170" i="33" s="1"/>
  <c r="E3169" i="33"/>
  <c r="C3169" i="33" s="1"/>
  <c r="E3168" i="33"/>
  <c r="C3168" i="33" s="1"/>
  <c r="D3168" i="33" s="1"/>
  <c r="E3167" i="33"/>
  <c r="C3167" i="33" s="1"/>
  <c r="E3166" i="33"/>
  <c r="C3166" i="33" s="1"/>
  <c r="E3165" i="33"/>
  <c r="C3165" i="33" s="1"/>
  <c r="E3164" i="33"/>
  <c r="C3164" i="33" s="1"/>
  <c r="E3163" i="33"/>
  <c r="C3163" i="33" s="1"/>
  <c r="E3162" i="33"/>
  <c r="E3161" i="33"/>
  <c r="E3160" i="33"/>
  <c r="E3159" i="33"/>
  <c r="E3158" i="33"/>
  <c r="E3157" i="33"/>
  <c r="E3156" i="33"/>
  <c r="E3155" i="33"/>
  <c r="E3154" i="33"/>
  <c r="E3153" i="33"/>
  <c r="E3152" i="33"/>
  <c r="E3151" i="33"/>
  <c r="E3150" i="33"/>
  <c r="E3149" i="33"/>
  <c r="E3148" i="33"/>
  <c r="E3147" i="33"/>
  <c r="E3146" i="33"/>
  <c r="E3145" i="33"/>
  <c r="E3144" i="33"/>
  <c r="E3143" i="33"/>
  <c r="E3142" i="33"/>
  <c r="E3141" i="33"/>
  <c r="E3140" i="33"/>
  <c r="E3139" i="33"/>
  <c r="E3138" i="33"/>
  <c r="E3137" i="33"/>
  <c r="E3136" i="33"/>
  <c r="E3135" i="33"/>
  <c r="E3134" i="33"/>
  <c r="E3133" i="33"/>
  <c r="E3132" i="33"/>
  <c r="E3131" i="33"/>
  <c r="E3130" i="33"/>
  <c r="E3129" i="33"/>
  <c r="E3128" i="33"/>
  <c r="E3127" i="33"/>
  <c r="E3126" i="33"/>
  <c r="E3125" i="33"/>
  <c r="E3124" i="33"/>
  <c r="E3123" i="33"/>
  <c r="E3122" i="33"/>
  <c r="E3121" i="33"/>
  <c r="C3121" i="33" s="1"/>
  <c r="E3120" i="33"/>
  <c r="C3120" i="33" s="1"/>
  <c r="E3119" i="33"/>
  <c r="C3119" i="33" s="1"/>
  <c r="E3118" i="33"/>
  <c r="C3118" i="33" s="1"/>
  <c r="E3117" i="33"/>
  <c r="C3117" i="33" s="1"/>
  <c r="E3116" i="33"/>
  <c r="C3116" i="33" s="1"/>
  <c r="E3115" i="33"/>
  <c r="C3115" i="33" s="1"/>
  <c r="E3114" i="33"/>
  <c r="C3114" i="33" s="1"/>
  <c r="D3114" i="33" s="1"/>
  <c r="E3113" i="33"/>
  <c r="C3113" i="33" s="1"/>
  <c r="E3112" i="33"/>
  <c r="C3112" i="33" s="1"/>
  <c r="E3111" i="33"/>
  <c r="C3111" i="33" s="1"/>
  <c r="D3111" i="33" s="1"/>
  <c r="E3110" i="33"/>
  <c r="C3110" i="33" s="1"/>
  <c r="E3109" i="33"/>
  <c r="C3109" i="33" s="1"/>
  <c r="E3108" i="33"/>
  <c r="C3108" i="33" s="1"/>
  <c r="E3107" i="33"/>
  <c r="C3107" i="33" s="1"/>
  <c r="E3106" i="33"/>
  <c r="C3106" i="33" s="1"/>
  <c r="E3105" i="33"/>
  <c r="C3105" i="33" s="1"/>
  <c r="E3104" i="33"/>
  <c r="C3104" i="33" s="1"/>
  <c r="E3103" i="33"/>
  <c r="C3103" i="33" s="1"/>
  <c r="E3102" i="33"/>
  <c r="C3102" i="33" s="1"/>
  <c r="E3101" i="33"/>
  <c r="E3100" i="33"/>
  <c r="E3099" i="33"/>
  <c r="E3098" i="33"/>
  <c r="E3097" i="33"/>
  <c r="E3096" i="33"/>
  <c r="E3095" i="33"/>
  <c r="E3094" i="33"/>
  <c r="E3093" i="33"/>
  <c r="E3092" i="33"/>
  <c r="E3091" i="33"/>
  <c r="E3090" i="33"/>
  <c r="E3089" i="33"/>
  <c r="E3088" i="33"/>
  <c r="E3087" i="33"/>
  <c r="E3086" i="33"/>
  <c r="E3085" i="33"/>
  <c r="E3084" i="33"/>
  <c r="E3083" i="33"/>
  <c r="E3082" i="33"/>
  <c r="E3081" i="33"/>
  <c r="E3080" i="33"/>
  <c r="E3079" i="33"/>
  <c r="E3078" i="33"/>
  <c r="E3077" i="33"/>
  <c r="E3076" i="33"/>
  <c r="E3075" i="33"/>
  <c r="E3074" i="33"/>
  <c r="E3073" i="33"/>
  <c r="E3072" i="33"/>
  <c r="E3071" i="33"/>
  <c r="E3070" i="33"/>
  <c r="E3069" i="33"/>
  <c r="E3068" i="33"/>
  <c r="E3067" i="33"/>
  <c r="E3066" i="33"/>
  <c r="E3065" i="33"/>
  <c r="E3064" i="33"/>
  <c r="E3063" i="33"/>
  <c r="E3062" i="33"/>
  <c r="E3061" i="33"/>
  <c r="E3060" i="33"/>
  <c r="C3060" i="33" s="1"/>
  <c r="D3060" i="33" s="1"/>
  <c r="E3059" i="33"/>
  <c r="C3059" i="33" s="1"/>
  <c r="E3058" i="33"/>
  <c r="C3058" i="33" s="1"/>
  <c r="E3057" i="33"/>
  <c r="C3057" i="33" s="1"/>
  <c r="E3056" i="33"/>
  <c r="C3056" i="33" s="1"/>
  <c r="E3055" i="33"/>
  <c r="C3055" i="33" s="1"/>
  <c r="E3054" i="33"/>
  <c r="C3054" i="33" s="1"/>
  <c r="E3053" i="33"/>
  <c r="C3053" i="33" s="1"/>
  <c r="E3052" i="33"/>
  <c r="C3052" i="33" s="1"/>
  <c r="E3051" i="33"/>
  <c r="C3051" i="33" s="1"/>
  <c r="E3050" i="33"/>
  <c r="C3050" i="33" s="1"/>
  <c r="E3049" i="33"/>
  <c r="C3049" i="33" s="1"/>
  <c r="E3048" i="33"/>
  <c r="C3048" i="33" s="1"/>
  <c r="E3047" i="33"/>
  <c r="C3047" i="33" s="1"/>
  <c r="E3046" i="33"/>
  <c r="C3046" i="33" s="1"/>
  <c r="D3046" i="33" s="1"/>
  <c r="E3045" i="33"/>
  <c r="C3045" i="33" s="1"/>
  <c r="E3044" i="33"/>
  <c r="C3044" i="33" s="1"/>
  <c r="E3043" i="33"/>
  <c r="C3043" i="33" s="1"/>
  <c r="E3042" i="33"/>
  <c r="C3042" i="33" s="1"/>
  <c r="E3041" i="33"/>
  <c r="C3041" i="33" s="1"/>
  <c r="E3040" i="33"/>
  <c r="E3039" i="33"/>
  <c r="E3038" i="33"/>
  <c r="E3037" i="33"/>
  <c r="E3036" i="33"/>
  <c r="E3035" i="33"/>
  <c r="E3034" i="33"/>
  <c r="E3033" i="33"/>
  <c r="E3032" i="33"/>
  <c r="E3031" i="33"/>
  <c r="E3030" i="33"/>
  <c r="E3029" i="33"/>
  <c r="E3028" i="33"/>
  <c r="E3027" i="33"/>
  <c r="E3026" i="33"/>
  <c r="E3025" i="33"/>
  <c r="E3024" i="33"/>
  <c r="E3023" i="33"/>
  <c r="E3022" i="33"/>
  <c r="E3021" i="33"/>
  <c r="E3020" i="33"/>
  <c r="E3019" i="33"/>
  <c r="E3018" i="33"/>
  <c r="E3017" i="33"/>
  <c r="E3016" i="33"/>
  <c r="E3015" i="33"/>
  <c r="E3014" i="33"/>
  <c r="E3013" i="33"/>
  <c r="E3012" i="33"/>
  <c r="E3011" i="33"/>
  <c r="E3010" i="33"/>
  <c r="E3009" i="33"/>
  <c r="E3008" i="33"/>
  <c r="E3007" i="33"/>
  <c r="E3006" i="33"/>
  <c r="E3005" i="33"/>
  <c r="E3004" i="33"/>
  <c r="E3003" i="33"/>
  <c r="E3002" i="33"/>
  <c r="E3001" i="33"/>
  <c r="E3000" i="33"/>
  <c r="E2999" i="33"/>
  <c r="C2999" i="33" s="1"/>
  <c r="D2999" i="33" s="1"/>
  <c r="E2998" i="33"/>
  <c r="C2998" i="33" s="1"/>
  <c r="E2997" i="33"/>
  <c r="C2997" i="33" s="1"/>
  <c r="E2996" i="33"/>
  <c r="C2996" i="33" s="1"/>
  <c r="E2995" i="33"/>
  <c r="C2995" i="33" s="1"/>
  <c r="E2994" i="33"/>
  <c r="C2994" i="33" s="1"/>
  <c r="E2993" i="33"/>
  <c r="C2993" i="33" s="1"/>
  <c r="E2992" i="33"/>
  <c r="C2992" i="33" s="1"/>
  <c r="E2991" i="33"/>
  <c r="C2991" i="33" s="1"/>
  <c r="E2990" i="33"/>
  <c r="C2990" i="33" s="1"/>
  <c r="E2989" i="33"/>
  <c r="C2989" i="33" s="1"/>
  <c r="E2988" i="33"/>
  <c r="C2988" i="33" s="1"/>
  <c r="E2987" i="33"/>
  <c r="C2987" i="33" s="1"/>
  <c r="E2986" i="33"/>
  <c r="C2986" i="33" s="1"/>
  <c r="E2985" i="33"/>
  <c r="C2985" i="33" s="1"/>
  <c r="D2985" i="33" s="1"/>
  <c r="E2984" i="33"/>
  <c r="C2984" i="33" s="1"/>
  <c r="E2983" i="33"/>
  <c r="C2983" i="33" s="1"/>
  <c r="D2983" i="33" s="1"/>
  <c r="E2982" i="33"/>
  <c r="C2982" i="33" s="1"/>
  <c r="E2981" i="33"/>
  <c r="C2981" i="33" s="1"/>
  <c r="E2980" i="33"/>
  <c r="C2980" i="33" s="1"/>
  <c r="E2979" i="33"/>
  <c r="E2978" i="33"/>
  <c r="E2977" i="33"/>
  <c r="E2976" i="33"/>
  <c r="E2975" i="33"/>
  <c r="E2974" i="33"/>
  <c r="E2973" i="33"/>
  <c r="E2972" i="33"/>
  <c r="E2971" i="33"/>
  <c r="E2970" i="33"/>
  <c r="E2969" i="33"/>
  <c r="E2968" i="33"/>
  <c r="E2967" i="33"/>
  <c r="E2966" i="33"/>
  <c r="E2965" i="33"/>
  <c r="E2964" i="33"/>
  <c r="E2963" i="33"/>
  <c r="E2962" i="33"/>
  <c r="E2961" i="33"/>
  <c r="E2960" i="33"/>
  <c r="E2959" i="33"/>
  <c r="E2958" i="33"/>
  <c r="E2957" i="33"/>
  <c r="E2956" i="33"/>
  <c r="E2955" i="33"/>
  <c r="E2954" i="33"/>
  <c r="E2953" i="33"/>
  <c r="E2952" i="33"/>
  <c r="E2951" i="33"/>
  <c r="E2950" i="33"/>
  <c r="E2949" i="33"/>
  <c r="E2948" i="33"/>
  <c r="E2947" i="33"/>
  <c r="E2946" i="33"/>
  <c r="E2945" i="33"/>
  <c r="E2944" i="33"/>
  <c r="E2943" i="33"/>
  <c r="E2942" i="33"/>
  <c r="E2941" i="33"/>
  <c r="E2940" i="33"/>
  <c r="E2939" i="33"/>
  <c r="E2938" i="33"/>
  <c r="C2938" i="33" s="1"/>
  <c r="E2937" i="33"/>
  <c r="C2937" i="33" s="1"/>
  <c r="E2936" i="33"/>
  <c r="C2936" i="33" s="1"/>
  <c r="D2936" i="33" s="1"/>
  <c r="E2935" i="33"/>
  <c r="C2935" i="33" s="1"/>
  <c r="E2934" i="33"/>
  <c r="C2934" i="33" s="1"/>
  <c r="E2933" i="33"/>
  <c r="C2933" i="33" s="1"/>
  <c r="E2932" i="33"/>
  <c r="C2932" i="33" s="1"/>
  <c r="E2931" i="33"/>
  <c r="C2931" i="33" s="1"/>
  <c r="E2930" i="33"/>
  <c r="C2930" i="33" s="1"/>
  <c r="E2929" i="33"/>
  <c r="C2929" i="33" s="1"/>
  <c r="E2928" i="33"/>
  <c r="C2928" i="33" s="1"/>
  <c r="E2927" i="33"/>
  <c r="C2927" i="33" s="1"/>
  <c r="D2927" i="33" s="1"/>
  <c r="E2926" i="33"/>
  <c r="C2926" i="33" s="1"/>
  <c r="E2925" i="33"/>
  <c r="C2925" i="33" s="1"/>
  <c r="E2924" i="33"/>
  <c r="C2924" i="33" s="1"/>
  <c r="D2924" i="33" s="1"/>
  <c r="E2923" i="33"/>
  <c r="C2923" i="33" s="1"/>
  <c r="E2922" i="33"/>
  <c r="C2922" i="33" s="1"/>
  <c r="E2921" i="33"/>
  <c r="C2921" i="33" s="1"/>
  <c r="E2920" i="33"/>
  <c r="C2920" i="33" s="1"/>
  <c r="E2919" i="33"/>
  <c r="C2919" i="33" s="1"/>
  <c r="E2918" i="33"/>
  <c r="E2917" i="33"/>
  <c r="E2916" i="33"/>
  <c r="E2915" i="33"/>
  <c r="E2914" i="33"/>
  <c r="E2913" i="33"/>
  <c r="E2912" i="33"/>
  <c r="E2911" i="33"/>
  <c r="E2910" i="33"/>
  <c r="E2909" i="33"/>
  <c r="E2908" i="33"/>
  <c r="E2907" i="33"/>
  <c r="E2906" i="33"/>
  <c r="E2905" i="33"/>
  <c r="E2904" i="33"/>
  <c r="E2903" i="33"/>
  <c r="E2902" i="33"/>
  <c r="E2901" i="33"/>
  <c r="E2900" i="33"/>
  <c r="E2899" i="33"/>
  <c r="E2898" i="33"/>
  <c r="E2897" i="33"/>
  <c r="E2896" i="33"/>
  <c r="E2895" i="33"/>
  <c r="E2894" i="33"/>
  <c r="E2893" i="33"/>
  <c r="E2892" i="33"/>
  <c r="E2891" i="33"/>
  <c r="E2890" i="33"/>
  <c r="E2889" i="33"/>
  <c r="E2888" i="33"/>
  <c r="E2887" i="33"/>
  <c r="E2886" i="33"/>
  <c r="E2885" i="33"/>
  <c r="E2884" i="33"/>
  <c r="E2883" i="33"/>
  <c r="E2882" i="33"/>
  <c r="E2881" i="33"/>
  <c r="E2880" i="33"/>
  <c r="E2879" i="33"/>
  <c r="E2878" i="33"/>
  <c r="E2877" i="33"/>
  <c r="C2877" i="33" s="1"/>
  <c r="D2877" i="33" s="1"/>
  <c r="E2876" i="33"/>
  <c r="C2876" i="33" s="1"/>
  <c r="D2876" i="33" s="1"/>
  <c r="E2875" i="33"/>
  <c r="C2875" i="33" s="1"/>
  <c r="E2874" i="33"/>
  <c r="C2874" i="33" s="1"/>
  <c r="E2873" i="33"/>
  <c r="C2873" i="33" s="1"/>
  <c r="E2872" i="33"/>
  <c r="C2872" i="33" s="1"/>
  <c r="E2871" i="33"/>
  <c r="C2871" i="33" s="1"/>
  <c r="E2870" i="33"/>
  <c r="C2870" i="33" s="1"/>
  <c r="D2870" i="33" s="1"/>
  <c r="E2869" i="33"/>
  <c r="C2869" i="33" s="1"/>
  <c r="E2868" i="33"/>
  <c r="C2868" i="33" s="1"/>
  <c r="E2867" i="33"/>
  <c r="C2867" i="33" s="1"/>
  <c r="D2867" i="33" s="1"/>
  <c r="E2866" i="33"/>
  <c r="C2866" i="33" s="1"/>
  <c r="D2866" i="33" s="1"/>
  <c r="E2865" i="33"/>
  <c r="C2865" i="33" s="1"/>
  <c r="E2864" i="33"/>
  <c r="C2864" i="33" s="1"/>
  <c r="E2863" i="33"/>
  <c r="C2863" i="33" s="1"/>
  <c r="E2862" i="33"/>
  <c r="C2862" i="33" s="1"/>
  <c r="E2861" i="33"/>
  <c r="C2861" i="33" s="1"/>
  <c r="E2860" i="33"/>
  <c r="C2860" i="33" s="1"/>
  <c r="E2859" i="33"/>
  <c r="C2859" i="33" s="1"/>
  <c r="E2858" i="33"/>
  <c r="C2858" i="33" s="1"/>
  <c r="E2857" i="33"/>
  <c r="E2856" i="33"/>
  <c r="E2855" i="33"/>
  <c r="E2854" i="33"/>
  <c r="E2853" i="33"/>
  <c r="E2852" i="33"/>
  <c r="E2851" i="33"/>
  <c r="E2850" i="33"/>
  <c r="E2849" i="33"/>
  <c r="E2848" i="33"/>
  <c r="E2847" i="33"/>
  <c r="E2846" i="33"/>
  <c r="E2845" i="33"/>
  <c r="E2844" i="33"/>
  <c r="E2843" i="33"/>
  <c r="E2842" i="33"/>
  <c r="E2841" i="33"/>
  <c r="E2840" i="33"/>
  <c r="E2839" i="33"/>
  <c r="E2838" i="33"/>
  <c r="E2837" i="33"/>
  <c r="E2836" i="33"/>
  <c r="E2835" i="33"/>
  <c r="E2834" i="33"/>
  <c r="E2833" i="33"/>
  <c r="E2832" i="33"/>
  <c r="E2831" i="33"/>
  <c r="E2830" i="33"/>
  <c r="E2829" i="33"/>
  <c r="E2828" i="33"/>
  <c r="E2827" i="33"/>
  <c r="E2826" i="33"/>
  <c r="E2825" i="33"/>
  <c r="E2824" i="33"/>
  <c r="E2823" i="33"/>
  <c r="E2822" i="33"/>
  <c r="E2821" i="33"/>
  <c r="E2820" i="33"/>
  <c r="E2819" i="33"/>
  <c r="E2818" i="33"/>
  <c r="E2817" i="33"/>
  <c r="E2816" i="33"/>
  <c r="C2816" i="33" s="1"/>
  <c r="E2815" i="33"/>
  <c r="C2815" i="33" s="1"/>
  <c r="D2815" i="33" s="1"/>
  <c r="E2814" i="33"/>
  <c r="C2814" i="33" s="1"/>
  <c r="E2813" i="33"/>
  <c r="C2813" i="33" s="1"/>
  <c r="E2812" i="33"/>
  <c r="C2812" i="33" s="1"/>
  <c r="E2811" i="33"/>
  <c r="C2811" i="33" s="1"/>
  <c r="E2810" i="33"/>
  <c r="C2810" i="33" s="1"/>
  <c r="E2809" i="33"/>
  <c r="C2809" i="33" s="1"/>
  <c r="E2808" i="33"/>
  <c r="C2808" i="33" s="1"/>
  <c r="E2807" i="33"/>
  <c r="C2807" i="33" s="1"/>
  <c r="E2806" i="33"/>
  <c r="C2806" i="33" s="1"/>
  <c r="E2805" i="33"/>
  <c r="C2805" i="33" s="1"/>
  <c r="E2804" i="33"/>
  <c r="C2804" i="33" s="1"/>
  <c r="E2803" i="33"/>
  <c r="C2803" i="33" s="1"/>
  <c r="E2802" i="33"/>
  <c r="C2802" i="33" s="1"/>
  <c r="E2801" i="33"/>
  <c r="C2801" i="33" s="1"/>
  <c r="E2800" i="33"/>
  <c r="C2800" i="33" s="1"/>
  <c r="D2800" i="33" s="1"/>
  <c r="E2799" i="33"/>
  <c r="C2799" i="33" s="1"/>
  <c r="E2798" i="33"/>
  <c r="C2798" i="33" s="1"/>
  <c r="E2797" i="33"/>
  <c r="C2797" i="33" s="1"/>
  <c r="D2797" i="33" s="1"/>
  <c r="E2796" i="33"/>
  <c r="E2795" i="33"/>
  <c r="E2794" i="33"/>
  <c r="E2793" i="33"/>
  <c r="E2792" i="33"/>
  <c r="E2791" i="33"/>
  <c r="E2790" i="33"/>
  <c r="E2789" i="33"/>
  <c r="E2788" i="33"/>
  <c r="E2787" i="33"/>
  <c r="E2786" i="33"/>
  <c r="E2785" i="33"/>
  <c r="E2784" i="33"/>
  <c r="E2783" i="33"/>
  <c r="E2782" i="33"/>
  <c r="E2781" i="33"/>
  <c r="E2780" i="33"/>
  <c r="E2779" i="33"/>
  <c r="E2778" i="33"/>
  <c r="E2777" i="33"/>
  <c r="E2776" i="33"/>
  <c r="E2775" i="33"/>
  <c r="E2774" i="33"/>
  <c r="E2773" i="33"/>
  <c r="E2772" i="33"/>
  <c r="E2771" i="33"/>
  <c r="E2770" i="33"/>
  <c r="E2769" i="33"/>
  <c r="E2768" i="33"/>
  <c r="E2767" i="33"/>
  <c r="E2766" i="33"/>
  <c r="E2765" i="33"/>
  <c r="E2764" i="33"/>
  <c r="E2763" i="33"/>
  <c r="E2762" i="33"/>
  <c r="E2761" i="33"/>
  <c r="E2760" i="33"/>
  <c r="E2759" i="33"/>
  <c r="E2758" i="33"/>
  <c r="E2757" i="33"/>
  <c r="E2756" i="33"/>
  <c r="E2755" i="33"/>
  <c r="C2755" i="33" s="1"/>
  <c r="E2754" i="33"/>
  <c r="C2754" i="33" s="1"/>
  <c r="D2754" i="33" s="1"/>
  <c r="E2753" i="33"/>
  <c r="C2753" i="33" s="1"/>
  <c r="D2753" i="33" s="1"/>
  <c r="E2752" i="33"/>
  <c r="C2752" i="33" s="1"/>
  <c r="E2751" i="33"/>
  <c r="C2751" i="33" s="1"/>
  <c r="E2750" i="33"/>
  <c r="C2750" i="33" s="1"/>
  <c r="E2749" i="33"/>
  <c r="C2749" i="33" s="1"/>
  <c r="E2748" i="33"/>
  <c r="C2748" i="33" s="1"/>
  <c r="D2748" i="33" s="1"/>
  <c r="E2747" i="33"/>
  <c r="C2747" i="33" s="1"/>
  <c r="E2746" i="33"/>
  <c r="C2746" i="33" s="1"/>
  <c r="E2745" i="33"/>
  <c r="C2745" i="33" s="1"/>
  <c r="E2744" i="33"/>
  <c r="C2744" i="33" s="1"/>
  <c r="E2743" i="33"/>
  <c r="C2743" i="33" s="1"/>
  <c r="E2742" i="33"/>
  <c r="C2742" i="33" s="1"/>
  <c r="E2741" i="33"/>
  <c r="C2741" i="33" s="1"/>
  <c r="E2740" i="33"/>
  <c r="C2740" i="33" s="1"/>
  <c r="E2739" i="33"/>
  <c r="C2739" i="33" s="1"/>
  <c r="D2739" i="33" s="1"/>
  <c r="E2738" i="33"/>
  <c r="C2738" i="33" s="1"/>
  <c r="E2737" i="33"/>
  <c r="C2737" i="33" s="1"/>
  <c r="E2736" i="33"/>
  <c r="C2736" i="33" s="1"/>
  <c r="E2735" i="33"/>
  <c r="E2734" i="33"/>
  <c r="E2733" i="33"/>
  <c r="E2732" i="33"/>
  <c r="E2731" i="33"/>
  <c r="E2730" i="33"/>
  <c r="E2729" i="33"/>
  <c r="E2728" i="33"/>
  <c r="E2727" i="33"/>
  <c r="E2726" i="33"/>
  <c r="E2725" i="33"/>
  <c r="E2724" i="33"/>
  <c r="E2723" i="33"/>
  <c r="E2722" i="33"/>
  <c r="E2721" i="33"/>
  <c r="E2720" i="33"/>
  <c r="E2719" i="33"/>
  <c r="E2718" i="33"/>
  <c r="E2717" i="33"/>
  <c r="E2716" i="33"/>
  <c r="E2715" i="33"/>
  <c r="E2714" i="33"/>
  <c r="E2713" i="33"/>
  <c r="E2712" i="33"/>
  <c r="E2711" i="33"/>
  <c r="E2710" i="33"/>
  <c r="E2709" i="33"/>
  <c r="E2708" i="33"/>
  <c r="E2707" i="33"/>
  <c r="E2706" i="33"/>
  <c r="E2705" i="33"/>
  <c r="E2704" i="33"/>
  <c r="E2703" i="33"/>
  <c r="E2702" i="33"/>
  <c r="E2701" i="33"/>
  <c r="E2700" i="33"/>
  <c r="E2699" i="33"/>
  <c r="E2698" i="33"/>
  <c r="E2697" i="33"/>
  <c r="E2696" i="33"/>
  <c r="E2695" i="33"/>
  <c r="E2694" i="33"/>
  <c r="C2694" i="33" s="1"/>
  <c r="E2693" i="33"/>
  <c r="C2693" i="33" s="1"/>
  <c r="E2692" i="33"/>
  <c r="C2692" i="33" s="1"/>
  <c r="E2691" i="33"/>
  <c r="C2691" i="33" s="1"/>
  <c r="E2690" i="33"/>
  <c r="C2690" i="33" s="1"/>
  <c r="E2689" i="33"/>
  <c r="C2689" i="33" s="1"/>
  <c r="E2688" i="33"/>
  <c r="C2688" i="33" s="1"/>
  <c r="E2687" i="33"/>
  <c r="C2687" i="33" s="1"/>
  <c r="E2686" i="33"/>
  <c r="C2686" i="33" s="1"/>
  <c r="D2686" i="33" s="1"/>
  <c r="E2685" i="33"/>
  <c r="C2685" i="33" s="1"/>
  <c r="E2684" i="33"/>
  <c r="C2684" i="33" s="1"/>
  <c r="E2683" i="33"/>
  <c r="C2683" i="33" s="1"/>
  <c r="E2682" i="33"/>
  <c r="C2682" i="33" s="1"/>
  <c r="E2681" i="33"/>
  <c r="C2681" i="33" s="1"/>
  <c r="E2680" i="33"/>
  <c r="C2680" i="33" s="1"/>
  <c r="E2679" i="33"/>
  <c r="C2679" i="33" s="1"/>
  <c r="E2678" i="33"/>
  <c r="C2678" i="33" s="1"/>
  <c r="D2678" i="33" s="1"/>
  <c r="E2677" i="33"/>
  <c r="C2677" i="33" s="1"/>
  <c r="D2677" i="33" s="1"/>
  <c r="E2676" i="33"/>
  <c r="C2676" i="33" s="1"/>
  <c r="E2675" i="33"/>
  <c r="C2675" i="33" s="1"/>
  <c r="E2674" i="33"/>
  <c r="E2673" i="33"/>
  <c r="E2672" i="33"/>
  <c r="E2671" i="33"/>
  <c r="E2670" i="33"/>
  <c r="E2669" i="33"/>
  <c r="E2668" i="33"/>
  <c r="E2667" i="33"/>
  <c r="E2666" i="33"/>
  <c r="E2665" i="33"/>
  <c r="E2664" i="33"/>
  <c r="E2663" i="33"/>
  <c r="E2662" i="33"/>
  <c r="E2661" i="33"/>
  <c r="E2660" i="33"/>
  <c r="E2659" i="33"/>
  <c r="E2658" i="33"/>
  <c r="E2657" i="33"/>
  <c r="E2656" i="33"/>
  <c r="E2655" i="33"/>
  <c r="E2654" i="33"/>
  <c r="E2653" i="33"/>
  <c r="E2652" i="33"/>
  <c r="E2651" i="33"/>
  <c r="E2650" i="33"/>
  <c r="E2649" i="33"/>
  <c r="E2648" i="33"/>
  <c r="E2647" i="33"/>
  <c r="E2646" i="33"/>
  <c r="E2645" i="33"/>
  <c r="E2644" i="33"/>
  <c r="E2643" i="33"/>
  <c r="E2642" i="33"/>
  <c r="E2641" i="33"/>
  <c r="E2640" i="33"/>
  <c r="E2639" i="33"/>
  <c r="E2638" i="33"/>
  <c r="E2637" i="33"/>
  <c r="E2636" i="33"/>
  <c r="E2635" i="33"/>
  <c r="E2634" i="33"/>
  <c r="E2633" i="33"/>
  <c r="C2633" i="33" s="1"/>
  <c r="E2632" i="33"/>
  <c r="C2632" i="33" s="1"/>
  <c r="E2631" i="33"/>
  <c r="C2631" i="33" s="1"/>
  <c r="E2630" i="33"/>
  <c r="C2630" i="33" s="1"/>
  <c r="E2629" i="33"/>
  <c r="C2629" i="33" s="1"/>
  <c r="E2628" i="33"/>
  <c r="C2628" i="33" s="1"/>
  <c r="E2627" i="33"/>
  <c r="C2627" i="33" s="1"/>
  <c r="D2627" i="33" s="1"/>
  <c r="E2626" i="33"/>
  <c r="C2626" i="33" s="1"/>
  <c r="E2625" i="33"/>
  <c r="C2625" i="33" s="1"/>
  <c r="E2624" i="33"/>
  <c r="C2624" i="33" s="1"/>
  <c r="E2623" i="33"/>
  <c r="C2623" i="33" s="1"/>
  <c r="D2623" i="33" s="1"/>
  <c r="E2622" i="33"/>
  <c r="C2622" i="33" s="1"/>
  <c r="E2621" i="33"/>
  <c r="C2621" i="33" s="1"/>
  <c r="E2620" i="33"/>
  <c r="C2620" i="33" s="1"/>
  <c r="E2619" i="33"/>
  <c r="C2619" i="33" s="1"/>
  <c r="E2618" i="33"/>
  <c r="C2618" i="33" s="1"/>
  <c r="E2617" i="33"/>
  <c r="C2617" i="33" s="1"/>
  <c r="E2616" i="33"/>
  <c r="C2616" i="33" s="1"/>
  <c r="E2615" i="33"/>
  <c r="C2615" i="33" s="1"/>
  <c r="E2614" i="33"/>
  <c r="C2614" i="33" s="1"/>
  <c r="E2613" i="33"/>
  <c r="E2612" i="33"/>
  <c r="E2611" i="33"/>
  <c r="E2610" i="33"/>
  <c r="E2609" i="33"/>
  <c r="E2608" i="33"/>
  <c r="E2607" i="33"/>
  <c r="E2606" i="33"/>
  <c r="E2605" i="33"/>
  <c r="E2604" i="33"/>
  <c r="E2603" i="33"/>
  <c r="E2602" i="33"/>
  <c r="E2601" i="33"/>
  <c r="E2600" i="33"/>
  <c r="E2599" i="33"/>
  <c r="E2598" i="33"/>
  <c r="E2597" i="33"/>
  <c r="E2596" i="33"/>
  <c r="E2595" i="33"/>
  <c r="E2594" i="33"/>
  <c r="E2593" i="33"/>
  <c r="E2592" i="33"/>
  <c r="E2591" i="33"/>
  <c r="E2590" i="33"/>
  <c r="E2589" i="33"/>
  <c r="E2588" i="33"/>
  <c r="E2587" i="33"/>
  <c r="E2586" i="33"/>
  <c r="E2585" i="33"/>
  <c r="E2584" i="33"/>
  <c r="E2583" i="33"/>
  <c r="E2582" i="33"/>
  <c r="E2581" i="33"/>
  <c r="E2580" i="33"/>
  <c r="E2579" i="33"/>
  <c r="E2578" i="33"/>
  <c r="E2577" i="33"/>
  <c r="E2576" i="33"/>
  <c r="E2575" i="33"/>
  <c r="E2574" i="33"/>
  <c r="E2573" i="33"/>
  <c r="E2572" i="33"/>
  <c r="C2572" i="33" s="1"/>
  <c r="E2571" i="33"/>
  <c r="C2571" i="33" s="1"/>
  <c r="D2571" i="33" s="1"/>
  <c r="E2570" i="33"/>
  <c r="C2570" i="33" s="1"/>
  <c r="E2569" i="33"/>
  <c r="C2569" i="33" s="1"/>
  <c r="D2569" i="33" s="1"/>
  <c r="E2568" i="33"/>
  <c r="C2568" i="33" s="1"/>
  <c r="E2567" i="33"/>
  <c r="C2567" i="33" s="1"/>
  <c r="E2566" i="33"/>
  <c r="C2566" i="33" s="1"/>
  <c r="E2565" i="33"/>
  <c r="C2565" i="33" s="1"/>
  <c r="E2564" i="33"/>
  <c r="C2564" i="33" s="1"/>
  <c r="E2563" i="33"/>
  <c r="C2563" i="33" s="1"/>
  <c r="E2562" i="33"/>
  <c r="C2562" i="33" s="1"/>
  <c r="E2561" i="33"/>
  <c r="C2561" i="33" s="1"/>
  <c r="E2560" i="33"/>
  <c r="C2560" i="33" s="1"/>
  <c r="E2559" i="33"/>
  <c r="C2559" i="33" s="1"/>
  <c r="E2558" i="33"/>
  <c r="C2558" i="33" s="1"/>
  <c r="D2558" i="33" s="1"/>
  <c r="E2557" i="33"/>
  <c r="C2557" i="33" s="1"/>
  <c r="E2556" i="33"/>
  <c r="C2556" i="33" s="1"/>
  <c r="E2555" i="33"/>
  <c r="C2555" i="33" s="1"/>
  <c r="D2555" i="33" s="1"/>
  <c r="E2554" i="33"/>
  <c r="C2554" i="33" s="1"/>
  <c r="E2553" i="33"/>
  <c r="C2553" i="33" s="1"/>
  <c r="E2552" i="33"/>
  <c r="E2551" i="33"/>
  <c r="E2550" i="33"/>
  <c r="E2549" i="33"/>
  <c r="E2548" i="33"/>
  <c r="E2547" i="33"/>
  <c r="E2546" i="33"/>
  <c r="E2545" i="33"/>
  <c r="E2544" i="33"/>
  <c r="E2543" i="33"/>
  <c r="E2542" i="33"/>
  <c r="E2541" i="33"/>
  <c r="E2540" i="33"/>
  <c r="E2539" i="33"/>
  <c r="E2538" i="33"/>
  <c r="E2537" i="33"/>
  <c r="E2536" i="33"/>
  <c r="E2535" i="33"/>
  <c r="E2534" i="33"/>
  <c r="E2533" i="33"/>
  <c r="E2532" i="33"/>
  <c r="E2531" i="33"/>
  <c r="E2530" i="33"/>
  <c r="E2529" i="33"/>
  <c r="E2528" i="33"/>
  <c r="E2527" i="33"/>
  <c r="E2526" i="33"/>
  <c r="E2525" i="33"/>
  <c r="E2524" i="33"/>
  <c r="E2523" i="33"/>
  <c r="E2522" i="33"/>
  <c r="E2521" i="33"/>
  <c r="E2520" i="33"/>
  <c r="E2519" i="33"/>
  <c r="E2518" i="33"/>
  <c r="E2517" i="33"/>
  <c r="E2516" i="33"/>
  <c r="E2515" i="33"/>
  <c r="E2514" i="33"/>
  <c r="E2513" i="33"/>
  <c r="E2512" i="33"/>
  <c r="E2511" i="33"/>
  <c r="C2511" i="33" s="1"/>
  <c r="E2510" i="33"/>
  <c r="C2510" i="33" s="1"/>
  <c r="E2509" i="33"/>
  <c r="C2509" i="33" s="1"/>
  <c r="E2508" i="33"/>
  <c r="C2508" i="33" s="1"/>
  <c r="E2507" i="33"/>
  <c r="C2507" i="33" s="1"/>
  <c r="E2506" i="33"/>
  <c r="C2506" i="33" s="1"/>
  <c r="E2505" i="33"/>
  <c r="C2505" i="33" s="1"/>
  <c r="E2504" i="33"/>
  <c r="C2504" i="33" s="1"/>
  <c r="E2503" i="33"/>
  <c r="C2503" i="33" s="1"/>
  <c r="D2503" i="33" s="1"/>
  <c r="E2502" i="33"/>
  <c r="C2502" i="33" s="1"/>
  <c r="D2502" i="33" s="1"/>
  <c r="E2501" i="33"/>
  <c r="C2501" i="33" s="1"/>
  <c r="E2500" i="33"/>
  <c r="C2500" i="33" s="1"/>
  <c r="E2499" i="33"/>
  <c r="C2499" i="33" s="1"/>
  <c r="E2498" i="33"/>
  <c r="C2498" i="33" s="1"/>
  <c r="E2497" i="33"/>
  <c r="C2497" i="33" s="1"/>
  <c r="E2496" i="33"/>
  <c r="C2496" i="33" s="1"/>
  <c r="E2495" i="33"/>
  <c r="C2495" i="33" s="1"/>
  <c r="E2494" i="33"/>
  <c r="C2494" i="33" s="1"/>
  <c r="E2493" i="33"/>
  <c r="C2493" i="33" s="1"/>
  <c r="E2492" i="33"/>
  <c r="C2492" i="33" s="1"/>
  <c r="E2491" i="33"/>
  <c r="E2490" i="33"/>
  <c r="E2489" i="33"/>
  <c r="E2488" i="33"/>
  <c r="E2487" i="33"/>
  <c r="E2486" i="33"/>
  <c r="E2485" i="33"/>
  <c r="E2484" i="33"/>
  <c r="E2483" i="33"/>
  <c r="E2482" i="33"/>
  <c r="E2481" i="33"/>
  <c r="E2480" i="33"/>
  <c r="E2479" i="33"/>
  <c r="E2478" i="33"/>
  <c r="E2477" i="33"/>
  <c r="E2476" i="33"/>
  <c r="E2475" i="33"/>
  <c r="E2474" i="33"/>
  <c r="E2473" i="33"/>
  <c r="E2472" i="33"/>
  <c r="E2471" i="33"/>
  <c r="E2470" i="33"/>
  <c r="E2469" i="33"/>
  <c r="E2468" i="33"/>
  <c r="E2467" i="33"/>
  <c r="E2466" i="33"/>
  <c r="E2465" i="33"/>
  <c r="E2464" i="33"/>
  <c r="E2463" i="33"/>
  <c r="E2462" i="33"/>
  <c r="E2461" i="33"/>
  <c r="E2460" i="33"/>
  <c r="E2459" i="33"/>
  <c r="E2458" i="33"/>
  <c r="E2457" i="33"/>
  <c r="E2456" i="33"/>
  <c r="E2455" i="33"/>
  <c r="E2454" i="33"/>
  <c r="E2453" i="33"/>
  <c r="E2452" i="33"/>
  <c r="E2451" i="33"/>
  <c r="E2450" i="33"/>
  <c r="C2450" i="33" s="1"/>
  <c r="E2449" i="33"/>
  <c r="C2449" i="33" s="1"/>
  <c r="E2448" i="33"/>
  <c r="C2448" i="33" s="1"/>
  <c r="E2447" i="33"/>
  <c r="C2447" i="33" s="1"/>
  <c r="E2446" i="33"/>
  <c r="C2446" i="33" s="1"/>
  <c r="E2445" i="33"/>
  <c r="C2445" i="33" s="1"/>
  <c r="D2445" i="33" s="1"/>
  <c r="E2444" i="33"/>
  <c r="C2444" i="33" s="1"/>
  <c r="E2443" i="33"/>
  <c r="C2443" i="33" s="1"/>
  <c r="E2442" i="33"/>
  <c r="C2442" i="33" s="1"/>
  <c r="E2441" i="33"/>
  <c r="C2441" i="33" s="1"/>
  <c r="E2440" i="33"/>
  <c r="C2440" i="33" s="1"/>
  <c r="E2439" i="33"/>
  <c r="C2439" i="33" s="1"/>
  <c r="E2438" i="33"/>
  <c r="C2438" i="33" s="1"/>
  <c r="E2437" i="33"/>
  <c r="C2437" i="33" s="1"/>
  <c r="E2436" i="33"/>
  <c r="C2436" i="33" s="1"/>
  <c r="E2435" i="33"/>
  <c r="C2435" i="33" s="1"/>
  <c r="E2434" i="33"/>
  <c r="C2434" i="33" s="1"/>
  <c r="D2434" i="33" s="1"/>
  <c r="E2433" i="33"/>
  <c r="C2433" i="33" s="1"/>
  <c r="D2433" i="33" s="1"/>
  <c r="E2432" i="33"/>
  <c r="C2432" i="33" s="1"/>
  <c r="E2431" i="33"/>
  <c r="C2431" i="33" s="1"/>
  <c r="D2431" i="33" s="1"/>
  <c r="E2430" i="33"/>
  <c r="E2429" i="33"/>
  <c r="E2428" i="33"/>
  <c r="E2427" i="33"/>
  <c r="E2426" i="33"/>
  <c r="E2425" i="33"/>
  <c r="E2424" i="33"/>
  <c r="E2423" i="33"/>
  <c r="E2422" i="33"/>
  <c r="E2421" i="33"/>
  <c r="E2420" i="33"/>
  <c r="E2419" i="33"/>
  <c r="E2418" i="33"/>
  <c r="E2417" i="33"/>
  <c r="E2416" i="33"/>
  <c r="E2415" i="33"/>
  <c r="E2414" i="33"/>
  <c r="E2413" i="33"/>
  <c r="E2412" i="33"/>
  <c r="E2411" i="33"/>
  <c r="E2410" i="33"/>
  <c r="E2409" i="33"/>
  <c r="E2408" i="33"/>
  <c r="E2407" i="33"/>
  <c r="E2406" i="33"/>
  <c r="E2405" i="33"/>
  <c r="E2404" i="33"/>
  <c r="E2403" i="33"/>
  <c r="E2402" i="33"/>
  <c r="E2401" i="33"/>
  <c r="E2400" i="33"/>
  <c r="E2399" i="33"/>
  <c r="E2398" i="33"/>
  <c r="E2397" i="33"/>
  <c r="E2396" i="33"/>
  <c r="E2395" i="33"/>
  <c r="E2394" i="33"/>
  <c r="E2393" i="33"/>
  <c r="E2392" i="33"/>
  <c r="E2391" i="33"/>
  <c r="E2390" i="33"/>
  <c r="E2389" i="33"/>
  <c r="C2389" i="33" s="1"/>
  <c r="E2388" i="33"/>
  <c r="C2388" i="33" s="1"/>
  <c r="D2388" i="33" s="1"/>
  <c r="E2387" i="33"/>
  <c r="C2387" i="33" s="1"/>
  <c r="E2386" i="33"/>
  <c r="C2386" i="33" s="1"/>
  <c r="E2385" i="33"/>
  <c r="C2385" i="33" s="1"/>
  <c r="E2384" i="33"/>
  <c r="C2384" i="33" s="1"/>
  <c r="E2383" i="33"/>
  <c r="C2383" i="33" s="1"/>
  <c r="E2382" i="33"/>
  <c r="C2382" i="33" s="1"/>
  <c r="E2381" i="33"/>
  <c r="C2381" i="33" s="1"/>
  <c r="E2380" i="33"/>
  <c r="C2380" i="33" s="1"/>
  <c r="E2379" i="33"/>
  <c r="C2379" i="33" s="1"/>
  <c r="D2379" i="33" s="1"/>
  <c r="E2378" i="33"/>
  <c r="C2378" i="33" s="1"/>
  <c r="E2377" i="33"/>
  <c r="C2377" i="33" s="1"/>
  <c r="E2376" i="33"/>
  <c r="C2376" i="33" s="1"/>
  <c r="E2375" i="33"/>
  <c r="C2375" i="33" s="1"/>
  <c r="E2374" i="33"/>
  <c r="C2374" i="33" s="1"/>
  <c r="E2373" i="33"/>
  <c r="C2373" i="33" s="1"/>
  <c r="E2372" i="33"/>
  <c r="C2372" i="33" s="1"/>
  <c r="E2371" i="33"/>
  <c r="C2371" i="33" s="1"/>
  <c r="E2370" i="33"/>
  <c r="C2370" i="33" s="1"/>
  <c r="D2370" i="33" s="1"/>
  <c r="E2369" i="33"/>
  <c r="E2368" i="33"/>
  <c r="E2367" i="33"/>
  <c r="E2366" i="33"/>
  <c r="E2365" i="33"/>
  <c r="E2364" i="33"/>
  <c r="E2363" i="33"/>
  <c r="E2362" i="33"/>
  <c r="E2361" i="33"/>
  <c r="E2360" i="33"/>
  <c r="E2359" i="33"/>
  <c r="E2358" i="33"/>
  <c r="E2357" i="33"/>
  <c r="E2356" i="33"/>
  <c r="E2355" i="33"/>
  <c r="E2354" i="33"/>
  <c r="E2353" i="33"/>
  <c r="E2352" i="33"/>
  <c r="E2351" i="33"/>
  <c r="E2350" i="33"/>
  <c r="E2349" i="33"/>
  <c r="E2348" i="33"/>
  <c r="E2347" i="33"/>
  <c r="E2346" i="33"/>
  <c r="E2345" i="33"/>
  <c r="E2344" i="33"/>
  <c r="E2343" i="33"/>
  <c r="E2342" i="33"/>
  <c r="E2341" i="33"/>
  <c r="E2340" i="33"/>
  <c r="E2339" i="33"/>
  <c r="E2338" i="33"/>
  <c r="E2337" i="33"/>
  <c r="E2336" i="33"/>
  <c r="E2335" i="33"/>
  <c r="E2334" i="33"/>
  <c r="E2333" i="33"/>
  <c r="E2332" i="33"/>
  <c r="E2331" i="33"/>
  <c r="E2330" i="33"/>
  <c r="E2329" i="33"/>
  <c r="E2328" i="33"/>
  <c r="C2328" i="33" s="1"/>
  <c r="D2328" i="33" s="1"/>
  <c r="E2327" i="33"/>
  <c r="C2327" i="33" s="1"/>
  <c r="E2326" i="33"/>
  <c r="C2326" i="33" s="1"/>
  <c r="E2325" i="33"/>
  <c r="C2325" i="33" s="1"/>
  <c r="E2324" i="33"/>
  <c r="C2324" i="33" s="1"/>
  <c r="E2323" i="33"/>
  <c r="C2323" i="33" s="1"/>
  <c r="E2322" i="33"/>
  <c r="C2322" i="33" s="1"/>
  <c r="E2321" i="33"/>
  <c r="C2321" i="33" s="1"/>
  <c r="E2320" i="33"/>
  <c r="C2320" i="33" s="1"/>
  <c r="D2320" i="33" s="1"/>
  <c r="E2319" i="33"/>
  <c r="C2319" i="33" s="1"/>
  <c r="E2318" i="33"/>
  <c r="C2318" i="33" s="1"/>
  <c r="E2317" i="33"/>
  <c r="C2317" i="33" s="1"/>
  <c r="E2316" i="33"/>
  <c r="C2316" i="33" s="1"/>
  <c r="E2315" i="33"/>
  <c r="C2315" i="33" s="1"/>
  <c r="E2314" i="33"/>
  <c r="C2314" i="33" s="1"/>
  <c r="E2313" i="33"/>
  <c r="C2313" i="33" s="1"/>
  <c r="E2312" i="33"/>
  <c r="C2312" i="33" s="1"/>
  <c r="E2311" i="33"/>
  <c r="C2311" i="33" s="1"/>
  <c r="E2310" i="33"/>
  <c r="C2310" i="33" s="1"/>
  <c r="D2310" i="33" s="1"/>
  <c r="E2309" i="33"/>
  <c r="C2309" i="33" s="1"/>
  <c r="E2308" i="33"/>
  <c r="E2307" i="33"/>
  <c r="E2306" i="33"/>
  <c r="E2305" i="33"/>
  <c r="E2304" i="33"/>
  <c r="E2303" i="33"/>
  <c r="E2302" i="33"/>
  <c r="E2301" i="33"/>
  <c r="E2300" i="33"/>
  <c r="E2299" i="33"/>
  <c r="E2298" i="33"/>
  <c r="E2297" i="33"/>
  <c r="E2296" i="33"/>
  <c r="E2295" i="33"/>
  <c r="E2294" i="33"/>
  <c r="E2293" i="33"/>
  <c r="E2292" i="33"/>
  <c r="E2291" i="33"/>
  <c r="E2290" i="33"/>
  <c r="E2289" i="33"/>
  <c r="E2288" i="33"/>
  <c r="E2287" i="33"/>
  <c r="E2286" i="33"/>
  <c r="E2285" i="33"/>
  <c r="E2284" i="33"/>
  <c r="E2283" i="33"/>
  <c r="E2282" i="33"/>
  <c r="E2281" i="33"/>
  <c r="E2280" i="33"/>
  <c r="E2279" i="33"/>
  <c r="E2278" i="33"/>
  <c r="E2277" i="33"/>
  <c r="E2276" i="33"/>
  <c r="E2275" i="33"/>
  <c r="E2274" i="33"/>
  <c r="E2273" i="33"/>
  <c r="E2272" i="33"/>
  <c r="E2271" i="33"/>
  <c r="E2270" i="33"/>
  <c r="E2269" i="33"/>
  <c r="E2268" i="33"/>
  <c r="E2267" i="33"/>
  <c r="C2267" i="33" s="1"/>
  <c r="E2266" i="33"/>
  <c r="C2266" i="33" s="1"/>
  <c r="D2266" i="33" s="1"/>
  <c r="E2265" i="33"/>
  <c r="C2265" i="33" s="1"/>
  <c r="E2264" i="33"/>
  <c r="C2264" i="33" s="1"/>
  <c r="D2264" i="33" s="1"/>
  <c r="E2263" i="33"/>
  <c r="C2263" i="33" s="1"/>
  <c r="E2262" i="33"/>
  <c r="C2262" i="33" s="1"/>
  <c r="E2261" i="33"/>
  <c r="C2261" i="33" s="1"/>
  <c r="E2260" i="33"/>
  <c r="C2260" i="33" s="1"/>
  <c r="E2259" i="33"/>
  <c r="C2259" i="33" s="1"/>
  <c r="E2258" i="33"/>
  <c r="C2258" i="33" s="1"/>
  <c r="E2257" i="33"/>
  <c r="C2257" i="33" s="1"/>
  <c r="D2257" i="33" s="1"/>
  <c r="E2256" i="33"/>
  <c r="C2256" i="33" s="1"/>
  <c r="E2255" i="33"/>
  <c r="C2255" i="33" s="1"/>
  <c r="E2254" i="33"/>
  <c r="C2254" i="33" s="1"/>
  <c r="E2253" i="33"/>
  <c r="C2253" i="33" s="1"/>
  <c r="E2252" i="33"/>
  <c r="C2252" i="33" s="1"/>
  <c r="E2251" i="33"/>
  <c r="C2251" i="33" s="1"/>
  <c r="E2250" i="33"/>
  <c r="C2250" i="33" s="1"/>
  <c r="E2249" i="33"/>
  <c r="C2249" i="33" s="1"/>
  <c r="D2249" i="33" s="1"/>
  <c r="E2248" i="33"/>
  <c r="C2248" i="33" s="1"/>
  <c r="E2247" i="33"/>
  <c r="E2246" i="33"/>
  <c r="E2245" i="33"/>
  <c r="E2244" i="33"/>
  <c r="E2243" i="33"/>
  <c r="E2242" i="33"/>
  <c r="E2241" i="33"/>
  <c r="E2240" i="33"/>
  <c r="E2239" i="33"/>
  <c r="E2238" i="33"/>
  <c r="E2237" i="33"/>
  <c r="E2236" i="33"/>
  <c r="E2235" i="33"/>
  <c r="E2234" i="33"/>
  <c r="E2233" i="33"/>
  <c r="E2232" i="33"/>
  <c r="E2231" i="33"/>
  <c r="E2230" i="33"/>
  <c r="E2229" i="33"/>
  <c r="E2228" i="33"/>
  <c r="E2227" i="33"/>
  <c r="E2226" i="33"/>
  <c r="E2225" i="33"/>
  <c r="E2224" i="33"/>
  <c r="E2223" i="33"/>
  <c r="E2222" i="33"/>
  <c r="E2221" i="33"/>
  <c r="E2220" i="33"/>
  <c r="E2219" i="33"/>
  <c r="E2218" i="33"/>
  <c r="E2217" i="33"/>
  <c r="E2216" i="33"/>
  <c r="E2215" i="33"/>
  <c r="E2214" i="33"/>
  <c r="E2213" i="33"/>
  <c r="E2212" i="33"/>
  <c r="E2211" i="33"/>
  <c r="E2210" i="33"/>
  <c r="E2209" i="33"/>
  <c r="E2208" i="33"/>
  <c r="E2207" i="33"/>
  <c r="E2206" i="33"/>
  <c r="C2206" i="33" s="1"/>
  <c r="E2205" i="33"/>
  <c r="C2205" i="33" s="1"/>
  <c r="E2204" i="33"/>
  <c r="C2204" i="33" s="1"/>
  <c r="E2203" i="33"/>
  <c r="C2203" i="33" s="1"/>
  <c r="D2203" i="33" s="1"/>
  <c r="E2202" i="33"/>
  <c r="C2202" i="33" s="1"/>
  <c r="E2201" i="33"/>
  <c r="C2201" i="33" s="1"/>
  <c r="E2200" i="33"/>
  <c r="C2200" i="33" s="1"/>
  <c r="E2199" i="33"/>
  <c r="C2199" i="33" s="1"/>
  <c r="E2198" i="33"/>
  <c r="C2198" i="33" s="1"/>
  <c r="E2197" i="33"/>
  <c r="C2197" i="33" s="1"/>
  <c r="E2196" i="33"/>
  <c r="C2196" i="33" s="1"/>
  <c r="E2195" i="33"/>
  <c r="C2195" i="33" s="1"/>
  <c r="E2194" i="33"/>
  <c r="C2194" i="33" s="1"/>
  <c r="E2193" i="33"/>
  <c r="C2193" i="33" s="1"/>
  <c r="E2192" i="33"/>
  <c r="C2192" i="33" s="1"/>
  <c r="E2191" i="33"/>
  <c r="C2191" i="33" s="1"/>
  <c r="E2190" i="33"/>
  <c r="C2190" i="33" s="1"/>
  <c r="E2189" i="33"/>
  <c r="C2189" i="33" s="1"/>
  <c r="E2188" i="33"/>
  <c r="C2188" i="33" s="1"/>
  <c r="E2187" i="33"/>
  <c r="C2187" i="33" s="1"/>
  <c r="E2186" i="33"/>
  <c r="E2185" i="33"/>
  <c r="E2184" i="33"/>
  <c r="E2183" i="33"/>
  <c r="E2182" i="33"/>
  <c r="E2181" i="33"/>
  <c r="E2180" i="33"/>
  <c r="E2179" i="33"/>
  <c r="E2178" i="33"/>
  <c r="E2177" i="33"/>
  <c r="E2176" i="33"/>
  <c r="E2175" i="33"/>
  <c r="E2174" i="33"/>
  <c r="E2173" i="33"/>
  <c r="E2172" i="33"/>
  <c r="E2171" i="33"/>
  <c r="E2170" i="33"/>
  <c r="E2169" i="33"/>
  <c r="E2168" i="33"/>
  <c r="E2167" i="33"/>
  <c r="E2166" i="33"/>
  <c r="E2165" i="33"/>
  <c r="E2164" i="33"/>
  <c r="E2163" i="33"/>
  <c r="E2162" i="33"/>
  <c r="E2161" i="33"/>
  <c r="E2160" i="33"/>
  <c r="E2159" i="33"/>
  <c r="E2158" i="33"/>
  <c r="E2157" i="33"/>
  <c r="E2156" i="33"/>
  <c r="E2155" i="33"/>
  <c r="E2154" i="33"/>
  <c r="E2153" i="33"/>
  <c r="E2152" i="33"/>
  <c r="E2151" i="33"/>
  <c r="E2150" i="33"/>
  <c r="E2149" i="33"/>
  <c r="E2148" i="33"/>
  <c r="E2147" i="33"/>
  <c r="E2146" i="33"/>
  <c r="E2145" i="33"/>
  <c r="C2145" i="33" s="1"/>
  <c r="E2144" i="33"/>
  <c r="C2144" i="33" s="1"/>
  <c r="E2143" i="33"/>
  <c r="C2143" i="33" s="1"/>
  <c r="E2142" i="33"/>
  <c r="C2142" i="33" s="1"/>
  <c r="E2141" i="33"/>
  <c r="C2141" i="33" s="1"/>
  <c r="E2140" i="33"/>
  <c r="C2140" i="33" s="1"/>
  <c r="E2139" i="33"/>
  <c r="C2139" i="33" s="1"/>
  <c r="E2138" i="33"/>
  <c r="C2138" i="33" s="1"/>
  <c r="D2138" i="33" s="1"/>
  <c r="E2137" i="33"/>
  <c r="C2137" i="33" s="1"/>
  <c r="E2136" i="33"/>
  <c r="C2136" i="33" s="1"/>
  <c r="E2135" i="33"/>
  <c r="C2135" i="33" s="1"/>
  <c r="E2134" i="33"/>
  <c r="C2134" i="33" s="1"/>
  <c r="E2133" i="33"/>
  <c r="C2133" i="33" s="1"/>
  <c r="E2132" i="33"/>
  <c r="C2132" i="33" s="1"/>
  <c r="D2132" i="33" s="1"/>
  <c r="E2131" i="33"/>
  <c r="C2131" i="33" s="1"/>
  <c r="E2130" i="33"/>
  <c r="C2130" i="33" s="1"/>
  <c r="E2129" i="33"/>
  <c r="C2129" i="33" s="1"/>
  <c r="E2128" i="33"/>
  <c r="C2128" i="33" s="1"/>
  <c r="E2127" i="33"/>
  <c r="C2127" i="33" s="1"/>
  <c r="E2126" i="33"/>
  <c r="C2126" i="33" s="1"/>
  <c r="E2125" i="33"/>
  <c r="E2124" i="33"/>
  <c r="E2123" i="33"/>
  <c r="E2122" i="33"/>
  <c r="E2121" i="33"/>
  <c r="E2120" i="33"/>
  <c r="E2119" i="33"/>
  <c r="E2118" i="33"/>
  <c r="E2117" i="33"/>
  <c r="E2116" i="33"/>
  <c r="E2115" i="33"/>
  <c r="E2114" i="33"/>
  <c r="E2113" i="33"/>
  <c r="E2112" i="33"/>
  <c r="E2111" i="33"/>
  <c r="E2110" i="33"/>
  <c r="E2109" i="33"/>
  <c r="E2108" i="33"/>
  <c r="E2107" i="33"/>
  <c r="E2106" i="33"/>
  <c r="E2105" i="33"/>
  <c r="E2104" i="33"/>
  <c r="E2103" i="33"/>
  <c r="E2102" i="33"/>
  <c r="E2101" i="33"/>
  <c r="E2100" i="33"/>
  <c r="E2099" i="33"/>
  <c r="E2098" i="33"/>
  <c r="E2097" i="33"/>
  <c r="E2096" i="33"/>
  <c r="E2095" i="33"/>
  <c r="E2094" i="33"/>
  <c r="E2093" i="33"/>
  <c r="E2092" i="33"/>
  <c r="E2091" i="33"/>
  <c r="E2090" i="33"/>
  <c r="E2089" i="33"/>
  <c r="E2088" i="33"/>
  <c r="E2087" i="33"/>
  <c r="E2086" i="33"/>
  <c r="E2085" i="33"/>
  <c r="E2084" i="33"/>
  <c r="C2084" i="33" s="1"/>
  <c r="E2083" i="33"/>
  <c r="C2083" i="33" s="1"/>
  <c r="E2082" i="33"/>
  <c r="C2082" i="33" s="1"/>
  <c r="E2081" i="33"/>
  <c r="C2081" i="33" s="1"/>
  <c r="E2080" i="33"/>
  <c r="C2080" i="33" s="1"/>
  <c r="E2079" i="33"/>
  <c r="C2079" i="33" s="1"/>
  <c r="E2078" i="33"/>
  <c r="C2078" i="33" s="1"/>
  <c r="E2077" i="33"/>
  <c r="C2077" i="33" s="1"/>
  <c r="D2077" i="33" s="1"/>
  <c r="E2076" i="33"/>
  <c r="C2076" i="33" s="1"/>
  <c r="E2075" i="33"/>
  <c r="C2075" i="33" s="1"/>
  <c r="E2074" i="33"/>
  <c r="C2074" i="33" s="1"/>
  <c r="E2073" i="33"/>
  <c r="C2073" i="33" s="1"/>
  <c r="E2072" i="33"/>
  <c r="C2072" i="33" s="1"/>
  <c r="E2071" i="33"/>
  <c r="C2071" i="33" s="1"/>
  <c r="E2070" i="33"/>
  <c r="C2070" i="33" s="1"/>
  <c r="E2069" i="33"/>
  <c r="C2069" i="33" s="1"/>
  <c r="E2068" i="33"/>
  <c r="C2068" i="33" s="1"/>
  <c r="D2068" i="33" s="1"/>
  <c r="E2067" i="33"/>
  <c r="C2067" i="33" s="1"/>
  <c r="E2066" i="33"/>
  <c r="C2066" i="33" s="1"/>
  <c r="E2065" i="33"/>
  <c r="C2065" i="33" s="1"/>
  <c r="D2065" i="33" s="1"/>
  <c r="E2064" i="33"/>
  <c r="E2063" i="33"/>
  <c r="E2062" i="33"/>
  <c r="E2061" i="33"/>
  <c r="E2060" i="33"/>
  <c r="E2059" i="33"/>
  <c r="E2058" i="33"/>
  <c r="E2057" i="33"/>
  <c r="E2056" i="33"/>
  <c r="E2055" i="33"/>
  <c r="E2054" i="33"/>
  <c r="E2053" i="33"/>
  <c r="E2052" i="33"/>
  <c r="E2051" i="33"/>
  <c r="E2050" i="33"/>
  <c r="E2049" i="33"/>
  <c r="E2048" i="33"/>
  <c r="E2047" i="33"/>
  <c r="E2046" i="33"/>
  <c r="E2045" i="33"/>
  <c r="E2044" i="33"/>
  <c r="E2043" i="33"/>
  <c r="E2042" i="33"/>
  <c r="E2041" i="33"/>
  <c r="E2040" i="33"/>
  <c r="E2039" i="33"/>
  <c r="E2038" i="33"/>
  <c r="E2037" i="33"/>
  <c r="E2036" i="33"/>
  <c r="E2035" i="33"/>
  <c r="E2034" i="33"/>
  <c r="E2033" i="33"/>
  <c r="E2032" i="33"/>
  <c r="E2031" i="33"/>
  <c r="E2030" i="33"/>
  <c r="E2029" i="33"/>
  <c r="E2028" i="33"/>
  <c r="E2027" i="33"/>
  <c r="E2026" i="33"/>
  <c r="E2025" i="33"/>
  <c r="E2024" i="33"/>
  <c r="E2023" i="33"/>
  <c r="C2023" i="33" s="1"/>
  <c r="D2023" i="33" s="1"/>
  <c r="E2022" i="33"/>
  <c r="C2022" i="33" s="1"/>
  <c r="E2021" i="33"/>
  <c r="C2021" i="33" s="1"/>
  <c r="E2020" i="33"/>
  <c r="C2020" i="33" s="1"/>
  <c r="E2019" i="33"/>
  <c r="C2019" i="33" s="1"/>
  <c r="E2018" i="33"/>
  <c r="C2018" i="33" s="1"/>
  <c r="E2017" i="33"/>
  <c r="C2017" i="33" s="1"/>
  <c r="E2016" i="33"/>
  <c r="C2016" i="33" s="1"/>
  <c r="D2016" i="33" s="1"/>
  <c r="E2015" i="33"/>
  <c r="C2015" i="33" s="1"/>
  <c r="E2014" i="33"/>
  <c r="C2014" i="33" s="1"/>
  <c r="D2014" i="33" s="1"/>
  <c r="E2013" i="33"/>
  <c r="C2013" i="33" s="1"/>
  <c r="E2012" i="33"/>
  <c r="C2012" i="33" s="1"/>
  <c r="E2011" i="33"/>
  <c r="C2011" i="33" s="1"/>
  <c r="E2010" i="33"/>
  <c r="C2010" i="33" s="1"/>
  <c r="D2010" i="33" s="1"/>
  <c r="E2009" i="33"/>
  <c r="C2009" i="33" s="1"/>
  <c r="E2008" i="33"/>
  <c r="C2008" i="33" s="1"/>
  <c r="E2007" i="33"/>
  <c r="C2007" i="33" s="1"/>
  <c r="D2007" i="33" s="1"/>
  <c r="E2006" i="33"/>
  <c r="C2006" i="33" s="1"/>
  <c r="E2005" i="33"/>
  <c r="C2005" i="33" s="1"/>
  <c r="E2004" i="33"/>
  <c r="C2004" i="33" s="1"/>
  <c r="E2003" i="33"/>
  <c r="E2002" i="33"/>
  <c r="E2001" i="33"/>
  <c r="E2000" i="33"/>
  <c r="E1999" i="33"/>
  <c r="E1998" i="33"/>
  <c r="E1997" i="33"/>
  <c r="E1996" i="33"/>
  <c r="E1995" i="33"/>
  <c r="E1994" i="33"/>
  <c r="E1993" i="33"/>
  <c r="E1992" i="33"/>
  <c r="E1991" i="33"/>
  <c r="E1990" i="33"/>
  <c r="E1989" i="33"/>
  <c r="E1988" i="33"/>
  <c r="E1987" i="33"/>
  <c r="E1986" i="33"/>
  <c r="E1985" i="33"/>
  <c r="E1984" i="33"/>
  <c r="E1983" i="33"/>
  <c r="E1982" i="33"/>
  <c r="E1981" i="33"/>
  <c r="E1980" i="33"/>
  <c r="E1979" i="33"/>
  <c r="E1978" i="33"/>
  <c r="E1977" i="33"/>
  <c r="E1976" i="33"/>
  <c r="E1975" i="33"/>
  <c r="E1974" i="33"/>
  <c r="E1973" i="33"/>
  <c r="E1972" i="33"/>
  <c r="E1971" i="33"/>
  <c r="E1970" i="33"/>
  <c r="E1969" i="33"/>
  <c r="E1968" i="33"/>
  <c r="E1967" i="33"/>
  <c r="E1966" i="33"/>
  <c r="E1965" i="33"/>
  <c r="E1964" i="33"/>
  <c r="E1963" i="33"/>
  <c r="E1962" i="33"/>
  <c r="C1962" i="33" s="1"/>
  <c r="E1961" i="33"/>
  <c r="C1961" i="33" s="1"/>
  <c r="E1960" i="33"/>
  <c r="C1960" i="33" s="1"/>
  <c r="E1959" i="33"/>
  <c r="C1959" i="33" s="1"/>
  <c r="D1959" i="33" s="1"/>
  <c r="E1958" i="33"/>
  <c r="C1958" i="33" s="1"/>
  <c r="E1957" i="33"/>
  <c r="C1957" i="33" s="1"/>
  <c r="E1956" i="33"/>
  <c r="C1956" i="33" s="1"/>
  <c r="E1955" i="33"/>
  <c r="C1955" i="33" s="1"/>
  <c r="E1954" i="33"/>
  <c r="C1954" i="33" s="1"/>
  <c r="E1953" i="33"/>
  <c r="C1953" i="33" s="1"/>
  <c r="D1953" i="33" s="1"/>
  <c r="E1952" i="33"/>
  <c r="C1952" i="33" s="1"/>
  <c r="E1951" i="33"/>
  <c r="C1951" i="33" s="1"/>
  <c r="E1950" i="33"/>
  <c r="C1950" i="33" s="1"/>
  <c r="E1949" i="33"/>
  <c r="C1949" i="33" s="1"/>
  <c r="E1948" i="33"/>
  <c r="C1948" i="33" s="1"/>
  <c r="E1947" i="33"/>
  <c r="C1947" i="33" s="1"/>
  <c r="E1946" i="33"/>
  <c r="C1946" i="33" s="1"/>
  <c r="E1945" i="33"/>
  <c r="C1945" i="33" s="1"/>
  <c r="E1944" i="33"/>
  <c r="C1944" i="33" s="1"/>
  <c r="E1943" i="33"/>
  <c r="C1943" i="33" s="1"/>
  <c r="E1942" i="33"/>
  <c r="E1941" i="33"/>
  <c r="E1940" i="33"/>
  <c r="E1939" i="33"/>
  <c r="E1938" i="33"/>
  <c r="E1937" i="33"/>
  <c r="E1936" i="33"/>
  <c r="E1935" i="33"/>
  <c r="E1934" i="33"/>
  <c r="E1933" i="33"/>
  <c r="E1932" i="33"/>
  <c r="E1931" i="33"/>
  <c r="E1930" i="33"/>
  <c r="E1929" i="33"/>
  <c r="E1928" i="33"/>
  <c r="E1927" i="33"/>
  <c r="E1926" i="33"/>
  <c r="E1925" i="33"/>
  <c r="E1924" i="33"/>
  <c r="E1923" i="33"/>
  <c r="E1922" i="33"/>
  <c r="E1921" i="33"/>
  <c r="E1920" i="33"/>
  <c r="E1919" i="33"/>
  <c r="E1918" i="33"/>
  <c r="E1917" i="33"/>
  <c r="E1916" i="33"/>
  <c r="E1915" i="33"/>
  <c r="E1914" i="33"/>
  <c r="E1913" i="33"/>
  <c r="E1912" i="33"/>
  <c r="E1911" i="33"/>
  <c r="E1910" i="33"/>
  <c r="E1909" i="33"/>
  <c r="E1908" i="33"/>
  <c r="E1907" i="33"/>
  <c r="E1906" i="33"/>
  <c r="E1905" i="33"/>
  <c r="E1904" i="33"/>
  <c r="E1903" i="33"/>
  <c r="E1902" i="33"/>
  <c r="E1901" i="33"/>
  <c r="C1901" i="33" s="1"/>
  <c r="D1901" i="33" s="1"/>
  <c r="E1900" i="33"/>
  <c r="C1900" i="33" s="1"/>
  <c r="E1899" i="33"/>
  <c r="C1899" i="33" s="1"/>
  <c r="E1898" i="33"/>
  <c r="C1898" i="33" s="1"/>
  <c r="E1897" i="33"/>
  <c r="C1897" i="33" s="1"/>
  <c r="E1896" i="33"/>
  <c r="C1896" i="33" s="1"/>
  <c r="E1895" i="33"/>
  <c r="C1895" i="33" s="1"/>
  <c r="E1894" i="33"/>
  <c r="C1894" i="33" s="1"/>
  <c r="E1893" i="33"/>
  <c r="C1893" i="33" s="1"/>
  <c r="E1892" i="33"/>
  <c r="C1892" i="33" s="1"/>
  <c r="E1891" i="33"/>
  <c r="C1891" i="33" s="1"/>
  <c r="E1890" i="33"/>
  <c r="C1890" i="33" s="1"/>
  <c r="E1889" i="33"/>
  <c r="C1889" i="33" s="1"/>
  <c r="E1888" i="33"/>
  <c r="C1888" i="33" s="1"/>
  <c r="E1887" i="33"/>
  <c r="C1887" i="33" s="1"/>
  <c r="E1886" i="33"/>
  <c r="C1886" i="33" s="1"/>
  <c r="E1885" i="33"/>
  <c r="C1885" i="33" s="1"/>
  <c r="D1885" i="33" s="1"/>
  <c r="E1884" i="33"/>
  <c r="C1884" i="33" s="1"/>
  <c r="E1883" i="33"/>
  <c r="C1883" i="33" s="1"/>
  <c r="E1882" i="33"/>
  <c r="C1882" i="33" s="1"/>
  <c r="D1882" i="33" s="1"/>
  <c r="E1881" i="33"/>
  <c r="E1880" i="33"/>
  <c r="E1879" i="33"/>
  <c r="E1878" i="33"/>
  <c r="E1877" i="33"/>
  <c r="E1876" i="33"/>
  <c r="E1875" i="33"/>
  <c r="E1874" i="33"/>
  <c r="E1873" i="33"/>
  <c r="E1872" i="33"/>
  <c r="E1871" i="33"/>
  <c r="E1870" i="33"/>
  <c r="E1869" i="33"/>
  <c r="E1868" i="33"/>
  <c r="E1867" i="33"/>
  <c r="E1866" i="33"/>
  <c r="E1865" i="33"/>
  <c r="E1864" i="33"/>
  <c r="E1863" i="33"/>
  <c r="E1862" i="33"/>
  <c r="E1861" i="33"/>
  <c r="E1860" i="33"/>
  <c r="E1859" i="33"/>
  <c r="E1858" i="33"/>
  <c r="E1857" i="33"/>
  <c r="E1856" i="33"/>
  <c r="E1855" i="33"/>
  <c r="E1854" i="33"/>
  <c r="E1853" i="33"/>
  <c r="E1852" i="33"/>
  <c r="E1851" i="33"/>
  <c r="E1850" i="33"/>
  <c r="E1849" i="33"/>
  <c r="E1848" i="33"/>
  <c r="E1847" i="33"/>
  <c r="E1846" i="33"/>
  <c r="E1845" i="33"/>
  <c r="E1844" i="33"/>
  <c r="E1843" i="33"/>
  <c r="E1842" i="33"/>
  <c r="E1841" i="33"/>
  <c r="E1840" i="33"/>
  <c r="C1840" i="33" s="1"/>
  <c r="E1839" i="33"/>
  <c r="C1839" i="33" s="1"/>
  <c r="E1838" i="33"/>
  <c r="C1838" i="33" s="1"/>
  <c r="E1837" i="33"/>
  <c r="C1837" i="33" s="1"/>
  <c r="E1836" i="33"/>
  <c r="C1836" i="33" s="1"/>
  <c r="E1835" i="33"/>
  <c r="C1835" i="33" s="1"/>
  <c r="E1834" i="33"/>
  <c r="C1834" i="33" s="1"/>
  <c r="E1833" i="33"/>
  <c r="C1833" i="33" s="1"/>
  <c r="E1832" i="33"/>
  <c r="C1832" i="33" s="1"/>
  <c r="E1831" i="33"/>
  <c r="C1831" i="33" s="1"/>
  <c r="E1830" i="33"/>
  <c r="C1830" i="33" s="1"/>
  <c r="E1829" i="33"/>
  <c r="C1829" i="33" s="1"/>
  <c r="E1828" i="33"/>
  <c r="C1828" i="33" s="1"/>
  <c r="E1827" i="33"/>
  <c r="C1827" i="33" s="1"/>
  <c r="D1827" i="33" s="1"/>
  <c r="E1826" i="33"/>
  <c r="C1826" i="33" s="1"/>
  <c r="E1825" i="33"/>
  <c r="C1825" i="33" s="1"/>
  <c r="E1824" i="33"/>
  <c r="C1824" i="33" s="1"/>
  <c r="E1823" i="33"/>
  <c r="C1823" i="33" s="1"/>
  <c r="E1822" i="33"/>
  <c r="C1822" i="33" s="1"/>
  <c r="E1821" i="33"/>
  <c r="C1821" i="33" s="1"/>
  <c r="E1820" i="33"/>
  <c r="E1819" i="33"/>
  <c r="E1818" i="33"/>
  <c r="E1817" i="33"/>
  <c r="E1816" i="33"/>
  <c r="E1815" i="33"/>
  <c r="E1814" i="33"/>
  <c r="E1813" i="33"/>
  <c r="E1812" i="33"/>
  <c r="E1811" i="33"/>
  <c r="E1810" i="33"/>
  <c r="E1809" i="33"/>
  <c r="E1808" i="33"/>
  <c r="E1807" i="33"/>
  <c r="E1806" i="33"/>
  <c r="E1805" i="33"/>
  <c r="E1804" i="33"/>
  <c r="E1803" i="33"/>
  <c r="E1802" i="33"/>
  <c r="E1801" i="33"/>
  <c r="E1800" i="33"/>
  <c r="E1799" i="33"/>
  <c r="E1798" i="33"/>
  <c r="E1797" i="33"/>
  <c r="E1796" i="33"/>
  <c r="E1795" i="33"/>
  <c r="E1794" i="33"/>
  <c r="E1793" i="33"/>
  <c r="E1792" i="33"/>
  <c r="E1791" i="33"/>
  <c r="E1790" i="33"/>
  <c r="E1789" i="33"/>
  <c r="E1788" i="33"/>
  <c r="E1787" i="33"/>
  <c r="E1786" i="33"/>
  <c r="E1785" i="33"/>
  <c r="E1784" i="33"/>
  <c r="E1783" i="33"/>
  <c r="E1782" i="33"/>
  <c r="E1781" i="33"/>
  <c r="E1780" i="33"/>
  <c r="E1779" i="33"/>
  <c r="C1779" i="33" s="1"/>
  <c r="D1779" i="33" s="1"/>
  <c r="E1778" i="33"/>
  <c r="C1778" i="33" s="1"/>
  <c r="E1777" i="33"/>
  <c r="C1777" i="33" s="1"/>
  <c r="E1776" i="33"/>
  <c r="C1776" i="33" s="1"/>
  <c r="E1775" i="33"/>
  <c r="C1775" i="33" s="1"/>
  <c r="E1774" i="33"/>
  <c r="C1774" i="33" s="1"/>
  <c r="D1774" i="33" s="1"/>
  <c r="E1773" i="33"/>
  <c r="C1773" i="33" s="1"/>
  <c r="E1772" i="33"/>
  <c r="C1772" i="33" s="1"/>
  <c r="E1771" i="33"/>
  <c r="C1771" i="33" s="1"/>
  <c r="E1770" i="33"/>
  <c r="C1770" i="33" s="1"/>
  <c r="D1770" i="33" s="1"/>
  <c r="E1769" i="33"/>
  <c r="C1769" i="33" s="1"/>
  <c r="E1768" i="33"/>
  <c r="C1768" i="33" s="1"/>
  <c r="E1767" i="33"/>
  <c r="C1767" i="33" s="1"/>
  <c r="E1766" i="33"/>
  <c r="C1766" i="33" s="1"/>
  <c r="E1765" i="33"/>
  <c r="C1765" i="33" s="1"/>
  <c r="E1764" i="33"/>
  <c r="C1764" i="33" s="1"/>
  <c r="E1763" i="33"/>
  <c r="C1763" i="33" s="1"/>
  <c r="D1763" i="33" s="1"/>
  <c r="E1762" i="33"/>
  <c r="C1762" i="33" s="1"/>
  <c r="E1761" i="33"/>
  <c r="C1761" i="33" s="1"/>
  <c r="E1760" i="33"/>
  <c r="C1760" i="33" s="1"/>
  <c r="E1759" i="33"/>
  <c r="E1758" i="33"/>
  <c r="E1757" i="33"/>
  <c r="E1756" i="33"/>
  <c r="E1755" i="33"/>
  <c r="E1754" i="33"/>
  <c r="E1753" i="33"/>
  <c r="E1752" i="33"/>
  <c r="E1751" i="33"/>
  <c r="E1750" i="33"/>
  <c r="E1749" i="33"/>
  <c r="E1748" i="33"/>
  <c r="E1747" i="33"/>
  <c r="E1746" i="33"/>
  <c r="E1745" i="33"/>
  <c r="E1744" i="33"/>
  <c r="E1743" i="33"/>
  <c r="E1742" i="33"/>
  <c r="E1741" i="33"/>
  <c r="E1740" i="33"/>
  <c r="E1739" i="33"/>
  <c r="E1738" i="33"/>
  <c r="E1737" i="33"/>
  <c r="E1736" i="33"/>
  <c r="E1735" i="33"/>
  <c r="E1734" i="33"/>
  <c r="E1733" i="33"/>
  <c r="E1732" i="33"/>
  <c r="E1731" i="33"/>
  <c r="E1730" i="33"/>
  <c r="E1729" i="33"/>
  <c r="E1728" i="33"/>
  <c r="E1727" i="33"/>
  <c r="E1726" i="33"/>
  <c r="E1725" i="33"/>
  <c r="E1724" i="33"/>
  <c r="E1723" i="33"/>
  <c r="E1722" i="33"/>
  <c r="E1721" i="33"/>
  <c r="E1720" i="33"/>
  <c r="E1719" i="33"/>
  <c r="E1718" i="33"/>
  <c r="C1718" i="33" s="1"/>
  <c r="D1718" i="33" s="1"/>
  <c r="E1717" i="33"/>
  <c r="C1717" i="33" s="1"/>
  <c r="D1717" i="33" s="1"/>
  <c r="E1716" i="33"/>
  <c r="C1716" i="33" s="1"/>
  <c r="D1716" i="33" s="1"/>
  <c r="E1715" i="33"/>
  <c r="C1715" i="33" s="1"/>
  <c r="E1714" i="33"/>
  <c r="C1714" i="33" s="1"/>
  <c r="E1713" i="33"/>
  <c r="C1713" i="33" s="1"/>
  <c r="E1712" i="33"/>
  <c r="C1712" i="33" s="1"/>
  <c r="E1711" i="33"/>
  <c r="C1711" i="33" s="1"/>
  <c r="E1710" i="33"/>
  <c r="C1710" i="33" s="1"/>
  <c r="E1709" i="33"/>
  <c r="C1709" i="33" s="1"/>
  <c r="E1708" i="33"/>
  <c r="C1708" i="33" s="1"/>
  <c r="D1708" i="33" s="1"/>
  <c r="E1707" i="33"/>
  <c r="C1707" i="33" s="1"/>
  <c r="E1706" i="33"/>
  <c r="C1706" i="33" s="1"/>
  <c r="E1705" i="33"/>
  <c r="C1705" i="33" s="1"/>
  <c r="E1704" i="33"/>
  <c r="C1704" i="33" s="1"/>
  <c r="E1703" i="33"/>
  <c r="C1703" i="33" s="1"/>
  <c r="E1702" i="33"/>
  <c r="C1702" i="33" s="1"/>
  <c r="E1701" i="33"/>
  <c r="C1701" i="33" s="1"/>
  <c r="E1700" i="33"/>
  <c r="C1700" i="33" s="1"/>
  <c r="D1700" i="33" s="1"/>
  <c r="E1699" i="33"/>
  <c r="C1699" i="33" s="1"/>
  <c r="E1698" i="33"/>
  <c r="E1697" i="33"/>
  <c r="E1696" i="33"/>
  <c r="E1695" i="33"/>
  <c r="E1694" i="33"/>
  <c r="E1693" i="33"/>
  <c r="E1692" i="33"/>
  <c r="E1691" i="33"/>
  <c r="E1690" i="33"/>
  <c r="E1689" i="33"/>
  <c r="E1688" i="33"/>
  <c r="E1687" i="33"/>
  <c r="E1686" i="33"/>
  <c r="E1685" i="33"/>
  <c r="E1684" i="33"/>
  <c r="E1683" i="33"/>
  <c r="E1682" i="33"/>
  <c r="E1681" i="33"/>
  <c r="E1680" i="33"/>
  <c r="E1679" i="33"/>
  <c r="E1678" i="33"/>
  <c r="E1677" i="33"/>
  <c r="E1676" i="33"/>
  <c r="E1675" i="33"/>
  <c r="E1674" i="33"/>
  <c r="E1673" i="33"/>
  <c r="E1672" i="33"/>
  <c r="E1671" i="33"/>
  <c r="E1670" i="33"/>
  <c r="E1669" i="33"/>
  <c r="E1668" i="33"/>
  <c r="E1667" i="33"/>
  <c r="E1666" i="33"/>
  <c r="E1665" i="33"/>
  <c r="E1664" i="33"/>
  <c r="E1663" i="33"/>
  <c r="E1662" i="33"/>
  <c r="E1661" i="33"/>
  <c r="E1660" i="33"/>
  <c r="E1659" i="33"/>
  <c r="E1658" i="33"/>
  <c r="E1657" i="33"/>
  <c r="C1657" i="33" s="1"/>
  <c r="D1657" i="33" s="1"/>
  <c r="E1656" i="33"/>
  <c r="C1656" i="33" s="1"/>
  <c r="E1655" i="33"/>
  <c r="C1655" i="33" s="1"/>
  <c r="E1654" i="33"/>
  <c r="C1654" i="33" s="1"/>
  <c r="D1654" i="33" s="1"/>
  <c r="E1653" i="33"/>
  <c r="C1653" i="33" s="1"/>
  <c r="E1652" i="33"/>
  <c r="C1652" i="33" s="1"/>
  <c r="E1651" i="33"/>
  <c r="C1651" i="33" s="1"/>
  <c r="E1650" i="33"/>
  <c r="C1650" i="33" s="1"/>
  <c r="E1649" i="33"/>
  <c r="C1649" i="33" s="1"/>
  <c r="E1648" i="33"/>
  <c r="C1648" i="33" s="1"/>
  <c r="D1648" i="33" s="1"/>
  <c r="E1647" i="33"/>
  <c r="C1647" i="33" s="1"/>
  <c r="E1646" i="33"/>
  <c r="C1646" i="33" s="1"/>
  <c r="E1645" i="33"/>
  <c r="C1645" i="33" s="1"/>
  <c r="E1644" i="33"/>
  <c r="C1644" i="33" s="1"/>
  <c r="E1643" i="33"/>
  <c r="C1643" i="33" s="1"/>
  <c r="E1642" i="33"/>
  <c r="C1642" i="33" s="1"/>
  <c r="E1641" i="33"/>
  <c r="C1641" i="33" s="1"/>
  <c r="E1640" i="33"/>
  <c r="C1640" i="33" s="1"/>
  <c r="E1639" i="33"/>
  <c r="C1639" i="33" s="1"/>
  <c r="E1638" i="33"/>
  <c r="C1638" i="33" s="1"/>
  <c r="D1638" i="33" s="1"/>
  <c r="E1637" i="33"/>
  <c r="E1636" i="33"/>
  <c r="E1635" i="33"/>
  <c r="E1634" i="33"/>
  <c r="E1633" i="33"/>
  <c r="E1632" i="33"/>
  <c r="E1631" i="33"/>
  <c r="E1630" i="33"/>
  <c r="E1629" i="33"/>
  <c r="E1628" i="33"/>
  <c r="E1627" i="33"/>
  <c r="E1626" i="33"/>
  <c r="E1625" i="33"/>
  <c r="E1624" i="33"/>
  <c r="E1623" i="33"/>
  <c r="E1622" i="33"/>
  <c r="E1621" i="33"/>
  <c r="E1620" i="33"/>
  <c r="E1619" i="33"/>
  <c r="E1618" i="33"/>
  <c r="E1617" i="33"/>
  <c r="E1616" i="33"/>
  <c r="E1615" i="33"/>
  <c r="E1614" i="33"/>
  <c r="E1613" i="33"/>
  <c r="E1612" i="33"/>
  <c r="E1611" i="33"/>
  <c r="E1610" i="33"/>
  <c r="E1609" i="33"/>
  <c r="E1608" i="33"/>
  <c r="E1607" i="33"/>
  <c r="E1606" i="33"/>
  <c r="E1605" i="33"/>
  <c r="E1604" i="33"/>
  <c r="E1603" i="33"/>
  <c r="E1602" i="33"/>
  <c r="E1601" i="33"/>
  <c r="E1600" i="33"/>
  <c r="E1599" i="33"/>
  <c r="E1598" i="33"/>
  <c r="E1597" i="33"/>
  <c r="E1596" i="33"/>
  <c r="C1596" i="33" s="1"/>
  <c r="E1595" i="33"/>
  <c r="C1595" i="33" s="1"/>
  <c r="E1594" i="33"/>
  <c r="C1594" i="33" s="1"/>
  <c r="E1593" i="33"/>
  <c r="C1593" i="33" s="1"/>
  <c r="E1592" i="33"/>
  <c r="C1592" i="33" s="1"/>
  <c r="E1591" i="33"/>
  <c r="C1591" i="33" s="1"/>
  <c r="E1590" i="33"/>
  <c r="C1590" i="33" s="1"/>
  <c r="E1589" i="33"/>
  <c r="C1589" i="33" s="1"/>
  <c r="E1588" i="33"/>
  <c r="C1588" i="33" s="1"/>
  <c r="E1587" i="33"/>
  <c r="C1587" i="33" s="1"/>
  <c r="E1586" i="33"/>
  <c r="C1586" i="33" s="1"/>
  <c r="E1585" i="33"/>
  <c r="C1585" i="33" s="1"/>
  <c r="E1584" i="33"/>
  <c r="C1584" i="33" s="1"/>
  <c r="E1583" i="33"/>
  <c r="C1583" i="33" s="1"/>
  <c r="D1583" i="33" s="1"/>
  <c r="E1582" i="33"/>
  <c r="C1582" i="33" s="1"/>
  <c r="E1581" i="33"/>
  <c r="C1581" i="33" s="1"/>
  <c r="E1580" i="33"/>
  <c r="C1580" i="33" s="1"/>
  <c r="E1579" i="33"/>
  <c r="C1579" i="33" s="1"/>
  <c r="E1578" i="33"/>
  <c r="C1578" i="33" s="1"/>
  <c r="E1577" i="33"/>
  <c r="C1577" i="33" s="1"/>
  <c r="E1576" i="33"/>
  <c r="E1575" i="33"/>
  <c r="E1574" i="33"/>
  <c r="E1573" i="33"/>
  <c r="E1572" i="33"/>
  <c r="E1571" i="33"/>
  <c r="E1570" i="33"/>
  <c r="E1569" i="33"/>
  <c r="E1568" i="33"/>
  <c r="E1567" i="33"/>
  <c r="E1566" i="33"/>
  <c r="E1565" i="33"/>
  <c r="E1564" i="33"/>
  <c r="E1563" i="33"/>
  <c r="E1562" i="33"/>
  <c r="E1561" i="33"/>
  <c r="E1560" i="33"/>
  <c r="E1559" i="33"/>
  <c r="E1558" i="33"/>
  <c r="E1557" i="33"/>
  <c r="E1556" i="33"/>
  <c r="E1555" i="33"/>
  <c r="E1554" i="33"/>
  <c r="E1553" i="33"/>
  <c r="E1552" i="33"/>
  <c r="E1551" i="33"/>
  <c r="E1550" i="33"/>
  <c r="E1549" i="33"/>
  <c r="E1548" i="33"/>
  <c r="E1547" i="33"/>
  <c r="E1546" i="33"/>
  <c r="E1545" i="33"/>
  <c r="E1544" i="33"/>
  <c r="E1543" i="33"/>
  <c r="E1542" i="33"/>
  <c r="E1541" i="33"/>
  <c r="E1540" i="33"/>
  <c r="E1539" i="33"/>
  <c r="E1538" i="33"/>
  <c r="E1537" i="33"/>
  <c r="E1536" i="33"/>
  <c r="E1535" i="33"/>
  <c r="C1535" i="33" s="1"/>
  <c r="D1535" i="33" s="1"/>
  <c r="E1534" i="33"/>
  <c r="C1534" i="33" s="1"/>
  <c r="E1533" i="33"/>
  <c r="C1533" i="33" s="1"/>
  <c r="E1532" i="33"/>
  <c r="C1532" i="33" s="1"/>
  <c r="E1531" i="33"/>
  <c r="C1531" i="33" s="1"/>
  <c r="E1530" i="33"/>
  <c r="C1530" i="33" s="1"/>
  <c r="E1529" i="33"/>
  <c r="C1529" i="33" s="1"/>
  <c r="E1528" i="33"/>
  <c r="C1528" i="33" s="1"/>
  <c r="E1527" i="33"/>
  <c r="C1527" i="33" s="1"/>
  <c r="E1526" i="33"/>
  <c r="C1526" i="33" s="1"/>
  <c r="D1526" i="33" s="1"/>
  <c r="E1525" i="33"/>
  <c r="C1525" i="33" s="1"/>
  <c r="D1525" i="33" s="1"/>
  <c r="E1524" i="33"/>
  <c r="C1524" i="33" s="1"/>
  <c r="E1523" i="33"/>
  <c r="C1523" i="33" s="1"/>
  <c r="E1522" i="33"/>
  <c r="C1522" i="33" s="1"/>
  <c r="E1521" i="33"/>
  <c r="C1521" i="33" s="1"/>
  <c r="E1520" i="33"/>
  <c r="C1520" i="33" s="1"/>
  <c r="E1519" i="33"/>
  <c r="C1519" i="33" s="1"/>
  <c r="E1518" i="33"/>
  <c r="C1518" i="33" s="1"/>
  <c r="D1518" i="33" s="1"/>
  <c r="E1517" i="33"/>
  <c r="C1517" i="33" s="1"/>
  <c r="E1516" i="33"/>
  <c r="C1516" i="33" s="1"/>
  <c r="E1515" i="33"/>
  <c r="E1514" i="33"/>
  <c r="E1513" i="33"/>
  <c r="E1512" i="33"/>
  <c r="E1511" i="33"/>
  <c r="E1510" i="33"/>
  <c r="E1509" i="33"/>
  <c r="E1508" i="33"/>
  <c r="E1507" i="33"/>
  <c r="E1506" i="33"/>
  <c r="E1505" i="33"/>
  <c r="E1504" i="33"/>
  <c r="E1503" i="33"/>
  <c r="E1502" i="33"/>
  <c r="E1501" i="33"/>
  <c r="E1500" i="33"/>
  <c r="E1499" i="33"/>
  <c r="E1498" i="33"/>
  <c r="E1497" i="33"/>
  <c r="E1496" i="33"/>
  <c r="E1495" i="33"/>
  <c r="E1494" i="33"/>
  <c r="E1493" i="33"/>
  <c r="E1492" i="33"/>
  <c r="E1491" i="33"/>
  <c r="E1490" i="33"/>
  <c r="E1489" i="33"/>
  <c r="E1488" i="33"/>
  <c r="E1487" i="33"/>
  <c r="E1486" i="33"/>
  <c r="E1485" i="33"/>
  <c r="E1484" i="33"/>
  <c r="E1483" i="33"/>
  <c r="E1482" i="33"/>
  <c r="E1481" i="33"/>
  <c r="E1480" i="33"/>
  <c r="E1479" i="33"/>
  <c r="E1478" i="33"/>
  <c r="E1477" i="33"/>
  <c r="E1476" i="33"/>
  <c r="E1475" i="33"/>
  <c r="E1474" i="33"/>
  <c r="C1474" i="33" s="1"/>
  <c r="E1473" i="33"/>
  <c r="C1473" i="33" s="1"/>
  <c r="D1473" i="33" s="1"/>
  <c r="E1472" i="33"/>
  <c r="C1472" i="33" s="1"/>
  <c r="D1472" i="33" s="1"/>
  <c r="E1471" i="33"/>
  <c r="C1471" i="33" s="1"/>
  <c r="E1470" i="33"/>
  <c r="C1470" i="33" s="1"/>
  <c r="D1470" i="33" s="1"/>
  <c r="E1469" i="33"/>
  <c r="C1469" i="33" s="1"/>
  <c r="E1468" i="33"/>
  <c r="C1468" i="33" s="1"/>
  <c r="E1467" i="33"/>
  <c r="C1467" i="33" s="1"/>
  <c r="D1467" i="33" s="1"/>
  <c r="E1466" i="33"/>
  <c r="C1466" i="33" s="1"/>
  <c r="E1465" i="33"/>
  <c r="C1465" i="33" s="1"/>
  <c r="E1464" i="33"/>
  <c r="C1464" i="33" s="1"/>
  <c r="D1464" i="33" s="1"/>
  <c r="E1463" i="33"/>
  <c r="C1463" i="33" s="1"/>
  <c r="E1462" i="33"/>
  <c r="C1462" i="33" s="1"/>
  <c r="E1461" i="33"/>
  <c r="C1461" i="33" s="1"/>
  <c r="D1461" i="33" s="1"/>
  <c r="E1460" i="33"/>
  <c r="C1460" i="33" s="1"/>
  <c r="E1459" i="33"/>
  <c r="C1459" i="33" s="1"/>
  <c r="E1458" i="33"/>
  <c r="C1458" i="33" s="1"/>
  <c r="E1457" i="33"/>
  <c r="C1457" i="33" s="1"/>
  <c r="E1456" i="33"/>
  <c r="C1456" i="33" s="1"/>
  <c r="D1456" i="33" s="1"/>
  <c r="E1455" i="33"/>
  <c r="C1455" i="33" s="1"/>
  <c r="D1455" i="33" s="1"/>
  <c r="E1454" i="33"/>
  <c r="E1453" i="33"/>
  <c r="E1452" i="33"/>
  <c r="E1451" i="33"/>
  <c r="E1450" i="33"/>
  <c r="E1449" i="33"/>
  <c r="E1448" i="33"/>
  <c r="E1447" i="33"/>
  <c r="E1446" i="33"/>
  <c r="E1445" i="33"/>
  <c r="E1444" i="33"/>
  <c r="E1443" i="33"/>
  <c r="E1442" i="33"/>
  <c r="E1441" i="33"/>
  <c r="E1440" i="33"/>
  <c r="E1439" i="33"/>
  <c r="E1438" i="33"/>
  <c r="E1437" i="33"/>
  <c r="E1436" i="33"/>
  <c r="E1435" i="33"/>
  <c r="E1434" i="33"/>
  <c r="E1433" i="33"/>
  <c r="E1432" i="33"/>
  <c r="E1431" i="33"/>
  <c r="E1430" i="33"/>
  <c r="E1429" i="33"/>
  <c r="E1428" i="33"/>
  <c r="E1427" i="33"/>
  <c r="E1426" i="33"/>
  <c r="E1425" i="33"/>
  <c r="E1424" i="33"/>
  <c r="E1423" i="33"/>
  <c r="E1422" i="33"/>
  <c r="E1421" i="33"/>
  <c r="E1420" i="33"/>
  <c r="E1419" i="33"/>
  <c r="E1418" i="33"/>
  <c r="E1417" i="33"/>
  <c r="E1416" i="33"/>
  <c r="E1415" i="33"/>
  <c r="E1414" i="33"/>
  <c r="E1413" i="33"/>
  <c r="C1413" i="33" s="1"/>
  <c r="E1412" i="33"/>
  <c r="C1412" i="33" s="1"/>
  <c r="E1411" i="33"/>
  <c r="C1411" i="33" s="1"/>
  <c r="D1411" i="33" s="1"/>
  <c r="E1410" i="33"/>
  <c r="C1410" i="33" s="1"/>
  <c r="D1410" i="33" s="1"/>
  <c r="E1409" i="33"/>
  <c r="C1409" i="33" s="1"/>
  <c r="E1408" i="33"/>
  <c r="C1408" i="33" s="1"/>
  <c r="D1408" i="33" s="1"/>
  <c r="E1407" i="33"/>
  <c r="C1407" i="33" s="1"/>
  <c r="E1406" i="33"/>
  <c r="C1406" i="33" s="1"/>
  <c r="E1405" i="33"/>
  <c r="C1405" i="33" s="1"/>
  <c r="D1405" i="33" s="1"/>
  <c r="E1404" i="33"/>
  <c r="C1404" i="33" s="1"/>
  <c r="E1403" i="33"/>
  <c r="C1403" i="33" s="1"/>
  <c r="E1402" i="33"/>
  <c r="C1402" i="33" s="1"/>
  <c r="E1401" i="33"/>
  <c r="C1401" i="33" s="1"/>
  <c r="E1400" i="33"/>
  <c r="C1400" i="33" s="1"/>
  <c r="E1399" i="33"/>
  <c r="C1399" i="33" s="1"/>
  <c r="E1398" i="33"/>
  <c r="C1398" i="33" s="1"/>
  <c r="E1397" i="33"/>
  <c r="C1397" i="33" s="1"/>
  <c r="E1396" i="33"/>
  <c r="C1396" i="33" s="1"/>
  <c r="E1395" i="33"/>
  <c r="C1395" i="33" s="1"/>
  <c r="E1394" i="33"/>
  <c r="C1394" i="33" s="1"/>
  <c r="E1393" i="33"/>
  <c r="E1392" i="33"/>
  <c r="E1391" i="33"/>
  <c r="E1390" i="33"/>
  <c r="E1389" i="33"/>
  <c r="E1388" i="33"/>
  <c r="E1387" i="33"/>
  <c r="E1386" i="33"/>
  <c r="E1385" i="33"/>
  <c r="E1384" i="33"/>
  <c r="E1383" i="33"/>
  <c r="E1382" i="33"/>
  <c r="E1381" i="33"/>
  <c r="E1380" i="33"/>
  <c r="E1379" i="33"/>
  <c r="E1378" i="33"/>
  <c r="E1377" i="33"/>
  <c r="E1376" i="33"/>
  <c r="E1375" i="33"/>
  <c r="E1374" i="33"/>
  <c r="E1373" i="33"/>
  <c r="E1372" i="33"/>
  <c r="E1371" i="33"/>
  <c r="E1370" i="33"/>
  <c r="E1369" i="33"/>
  <c r="E1368" i="33"/>
  <c r="E1367" i="33"/>
  <c r="E1366" i="33"/>
  <c r="E1365" i="33"/>
  <c r="E1364" i="33"/>
  <c r="E1363" i="33"/>
  <c r="E1362" i="33"/>
  <c r="E1361" i="33"/>
  <c r="E1360" i="33"/>
  <c r="E1359" i="33"/>
  <c r="E1358" i="33"/>
  <c r="E1357" i="33"/>
  <c r="E1356" i="33"/>
  <c r="E1355" i="33"/>
  <c r="E1354" i="33"/>
  <c r="E1353" i="33"/>
  <c r="E1352" i="33"/>
  <c r="C1352" i="33" s="1"/>
  <c r="E1351" i="33"/>
  <c r="C1351" i="33" s="1"/>
  <c r="E1350" i="33"/>
  <c r="C1350" i="33" s="1"/>
  <c r="E1349" i="33"/>
  <c r="C1349" i="33" s="1"/>
  <c r="E1348" i="33"/>
  <c r="C1348" i="33" s="1"/>
  <c r="D1348" i="33" s="1"/>
  <c r="E1347" i="33"/>
  <c r="C1347" i="33" s="1"/>
  <c r="E1346" i="33"/>
  <c r="C1346" i="33" s="1"/>
  <c r="E1345" i="33"/>
  <c r="C1345" i="33" s="1"/>
  <c r="E1344" i="33"/>
  <c r="C1344" i="33" s="1"/>
  <c r="E1343" i="33"/>
  <c r="C1343" i="33" s="1"/>
  <c r="E1342" i="33"/>
  <c r="C1342" i="33" s="1"/>
  <c r="E1341" i="33"/>
  <c r="C1341" i="33" s="1"/>
  <c r="E1340" i="33"/>
  <c r="C1340" i="33" s="1"/>
  <c r="E1339" i="33"/>
  <c r="C1339" i="33" s="1"/>
  <c r="D1339" i="33" s="1"/>
  <c r="E1338" i="33"/>
  <c r="C1338" i="33" s="1"/>
  <c r="E1337" i="33"/>
  <c r="C1337" i="33" s="1"/>
  <c r="E1336" i="33"/>
  <c r="C1336" i="33" s="1"/>
  <c r="E1335" i="33"/>
  <c r="C1335" i="33" s="1"/>
  <c r="E1334" i="33"/>
  <c r="C1334" i="33" s="1"/>
  <c r="E1333" i="33"/>
  <c r="C1333" i="33" s="1"/>
  <c r="E1332" i="33"/>
  <c r="E1331" i="33"/>
  <c r="E1330" i="33"/>
  <c r="E1329" i="33"/>
  <c r="E1328" i="33"/>
  <c r="E1327" i="33"/>
  <c r="E1326" i="33"/>
  <c r="E1325" i="33"/>
  <c r="E1324" i="33"/>
  <c r="E1323" i="33"/>
  <c r="E1322" i="33"/>
  <c r="E1321" i="33"/>
  <c r="E1320" i="33"/>
  <c r="E1319" i="33"/>
  <c r="E1318" i="33"/>
  <c r="E1317" i="33"/>
  <c r="E1316" i="33"/>
  <c r="E1315" i="33"/>
  <c r="E1314" i="33"/>
  <c r="E1313" i="33"/>
  <c r="E1312" i="33"/>
  <c r="E1311" i="33"/>
  <c r="E1310" i="33"/>
  <c r="E1309" i="33"/>
  <c r="E1308" i="33"/>
  <c r="E1307" i="33"/>
  <c r="E1306" i="33"/>
  <c r="E1305" i="33"/>
  <c r="E1304" i="33"/>
  <c r="E1303" i="33"/>
  <c r="E1302" i="33"/>
  <c r="E1301" i="33"/>
  <c r="E1300" i="33"/>
  <c r="E1299" i="33"/>
  <c r="E1298" i="33"/>
  <c r="E1297" i="33"/>
  <c r="E1296" i="33"/>
  <c r="E1295" i="33"/>
  <c r="E1294" i="33"/>
  <c r="E1293" i="33"/>
  <c r="E1292" i="33"/>
  <c r="E1291" i="33"/>
  <c r="C1291" i="33" s="1"/>
  <c r="D1291" i="33" s="1"/>
  <c r="E1290" i="33"/>
  <c r="C1290" i="33" s="1"/>
  <c r="E1289" i="33"/>
  <c r="C1289" i="33" s="1"/>
  <c r="E1288" i="33"/>
  <c r="C1288" i="33" s="1"/>
  <c r="D1288" i="33" s="1"/>
  <c r="E1287" i="33"/>
  <c r="C1287" i="33" s="1"/>
  <c r="D1287" i="33" s="1"/>
  <c r="E1286" i="33"/>
  <c r="C1286" i="33" s="1"/>
  <c r="E1285" i="33"/>
  <c r="C1285" i="33" s="1"/>
  <c r="E1284" i="33"/>
  <c r="C1284" i="33" s="1"/>
  <c r="E1283" i="33"/>
  <c r="C1283" i="33" s="1"/>
  <c r="E1282" i="33"/>
  <c r="C1282" i="33" s="1"/>
  <c r="E1281" i="33"/>
  <c r="C1281" i="33" s="1"/>
  <c r="D1281" i="33" s="1"/>
  <c r="E1280" i="33"/>
  <c r="C1280" i="33" s="1"/>
  <c r="E1279" i="33"/>
  <c r="C1279" i="33" s="1"/>
  <c r="E1278" i="33"/>
  <c r="C1278" i="33" s="1"/>
  <c r="E1277" i="33"/>
  <c r="C1277" i="33" s="1"/>
  <c r="E1276" i="33"/>
  <c r="C1276" i="33" s="1"/>
  <c r="D1276" i="33" s="1"/>
  <c r="E1275" i="33"/>
  <c r="C1275" i="33" s="1"/>
  <c r="E1274" i="33"/>
  <c r="C1274" i="33" s="1"/>
  <c r="D1274" i="33" s="1"/>
  <c r="E1273" i="33"/>
  <c r="C1273" i="33" s="1"/>
  <c r="E1272" i="33"/>
  <c r="C1272" i="33" s="1"/>
  <c r="E1271" i="33"/>
  <c r="E1270" i="33"/>
  <c r="E1269" i="33"/>
  <c r="E1268" i="33"/>
  <c r="E1267" i="33"/>
  <c r="E1266" i="33"/>
  <c r="E1265" i="33"/>
  <c r="E1264" i="33"/>
  <c r="E1263" i="33"/>
  <c r="E1262" i="33"/>
  <c r="E1261" i="33"/>
  <c r="E1260" i="33"/>
  <c r="E1259" i="33"/>
  <c r="E1258" i="33"/>
  <c r="E1257" i="33"/>
  <c r="E1256" i="33"/>
  <c r="E1255" i="33"/>
  <c r="E1254" i="33"/>
  <c r="E1253" i="33"/>
  <c r="E1252" i="33"/>
  <c r="E1251" i="33"/>
  <c r="E1250" i="33"/>
  <c r="E1249" i="33"/>
  <c r="E1248" i="33"/>
  <c r="E1247" i="33"/>
  <c r="E1246" i="33"/>
  <c r="E1245" i="33"/>
  <c r="E1244" i="33"/>
  <c r="E1243" i="33"/>
  <c r="E1242" i="33"/>
  <c r="E1241" i="33"/>
  <c r="E1240" i="33"/>
  <c r="E1239" i="33"/>
  <c r="E1238" i="33"/>
  <c r="E1237" i="33"/>
  <c r="E1236" i="33"/>
  <c r="E1235" i="33"/>
  <c r="E1234" i="33"/>
  <c r="E1233" i="33"/>
  <c r="E1232" i="33"/>
  <c r="E1231" i="33"/>
  <c r="E1230" i="33"/>
  <c r="C1230" i="33" s="1"/>
  <c r="D1230" i="33" s="1"/>
  <c r="E1229" i="33"/>
  <c r="C1229" i="33" s="1"/>
  <c r="D1229" i="33" s="1"/>
  <c r="E1228" i="33"/>
  <c r="C1228" i="33" s="1"/>
  <c r="E1227" i="33"/>
  <c r="C1227" i="33" s="1"/>
  <c r="E1226" i="33"/>
  <c r="C1226" i="33" s="1"/>
  <c r="E1225" i="33"/>
  <c r="C1225" i="33" s="1"/>
  <c r="E1224" i="33"/>
  <c r="C1224" i="33" s="1"/>
  <c r="E1223" i="33"/>
  <c r="C1223" i="33" s="1"/>
  <c r="E1222" i="33"/>
  <c r="C1222" i="33" s="1"/>
  <c r="E1221" i="33"/>
  <c r="C1221" i="33" s="1"/>
  <c r="E1220" i="33"/>
  <c r="C1220" i="33" s="1"/>
  <c r="E1219" i="33"/>
  <c r="C1219" i="33" s="1"/>
  <c r="D1219" i="33" s="1"/>
  <c r="E1218" i="33"/>
  <c r="C1218" i="33" s="1"/>
  <c r="E1217" i="33"/>
  <c r="C1217" i="33" s="1"/>
  <c r="E1216" i="33"/>
  <c r="C1216" i="33" s="1"/>
  <c r="E1215" i="33"/>
  <c r="C1215" i="33" s="1"/>
  <c r="E1214" i="33"/>
  <c r="C1214" i="33" s="1"/>
  <c r="E1213" i="33"/>
  <c r="C1213" i="33" s="1"/>
  <c r="E1212" i="33"/>
  <c r="C1212" i="33" s="1"/>
  <c r="E1211" i="33"/>
  <c r="C1211" i="33" s="1"/>
  <c r="E1210" i="33"/>
  <c r="E1209" i="33"/>
  <c r="E1208" i="33"/>
  <c r="E1207" i="33"/>
  <c r="E1206" i="33"/>
  <c r="E1205" i="33"/>
  <c r="E1204" i="33"/>
  <c r="E1203" i="33"/>
  <c r="E1202" i="33"/>
  <c r="E1201" i="33"/>
  <c r="E1200" i="33"/>
  <c r="E1199" i="33"/>
  <c r="E1198" i="33"/>
  <c r="E1197" i="33"/>
  <c r="E1196" i="33"/>
  <c r="E1195" i="33"/>
  <c r="E1194" i="33"/>
  <c r="E1193" i="33"/>
  <c r="E1192" i="33"/>
  <c r="E1191" i="33"/>
  <c r="E1190" i="33"/>
  <c r="E1189" i="33"/>
  <c r="E1188" i="33"/>
  <c r="E1187" i="33"/>
  <c r="E1186" i="33"/>
  <c r="E1185" i="33"/>
  <c r="E1184" i="33"/>
  <c r="E1183" i="33"/>
  <c r="E1182" i="33"/>
  <c r="E1181" i="33"/>
  <c r="E1180" i="33"/>
  <c r="E1179" i="33"/>
  <c r="E1178" i="33"/>
  <c r="E1177" i="33"/>
  <c r="E1176" i="33"/>
  <c r="E1175" i="33"/>
  <c r="E1174" i="33"/>
  <c r="E1173" i="33"/>
  <c r="E1172" i="33"/>
  <c r="E1171" i="33"/>
  <c r="E1170" i="33"/>
  <c r="E1169" i="33"/>
  <c r="C1169" i="33" s="1"/>
  <c r="E1168" i="33"/>
  <c r="C1168" i="33" s="1"/>
  <c r="E1167" i="33"/>
  <c r="C1167" i="33" s="1"/>
  <c r="E1166" i="33"/>
  <c r="C1166" i="33" s="1"/>
  <c r="E1165" i="33"/>
  <c r="C1165" i="33" s="1"/>
  <c r="E1164" i="33"/>
  <c r="C1164" i="33" s="1"/>
  <c r="D1164" i="33" s="1"/>
  <c r="E1163" i="33"/>
  <c r="C1163" i="33" s="1"/>
  <c r="E1162" i="33"/>
  <c r="C1162" i="33" s="1"/>
  <c r="E1161" i="33"/>
  <c r="C1161" i="33" s="1"/>
  <c r="E1160" i="33"/>
  <c r="C1160" i="33" s="1"/>
  <c r="E1159" i="33"/>
  <c r="C1159" i="33" s="1"/>
  <c r="E1158" i="33"/>
  <c r="C1158" i="33" s="1"/>
  <c r="E1157" i="33"/>
  <c r="C1157" i="33" s="1"/>
  <c r="E1156" i="33"/>
  <c r="C1156" i="33" s="1"/>
  <c r="E1155" i="33"/>
  <c r="C1155" i="33" s="1"/>
  <c r="E1154" i="33"/>
  <c r="C1154" i="33" s="1"/>
  <c r="E1153" i="33"/>
  <c r="C1153" i="33" s="1"/>
  <c r="D1153" i="33" s="1"/>
  <c r="E1152" i="33"/>
  <c r="C1152" i="33" s="1"/>
  <c r="D1152" i="33" s="1"/>
  <c r="E1151" i="33"/>
  <c r="C1151" i="33" s="1"/>
  <c r="E1150" i="33"/>
  <c r="C1150" i="33" s="1"/>
  <c r="D1150" i="33" s="1"/>
  <c r="E1149" i="33"/>
  <c r="E1148" i="33"/>
  <c r="E1147" i="33"/>
  <c r="E1146" i="33"/>
  <c r="E1145" i="33"/>
  <c r="E1144" i="33"/>
  <c r="E1143" i="33"/>
  <c r="E1142" i="33"/>
  <c r="E1141" i="33"/>
  <c r="E1140" i="33"/>
  <c r="E1139" i="33"/>
  <c r="E1138" i="33"/>
  <c r="E1137" i="33"/>
  <c r="E1136" i="33"/>
  <c r="E1135" i="33"/>
  <c r="E1134" i="33"/>
  <c r="E1133" i="33"/>
  <c r="E1132" i="33"/>
  <c r="E1131" i="33"/>
  <c r="E1130" i="33"/>
  <c r="E1129" i="33"/>
  <c r="E1128" i="33"/>
  <c r="E1127" i="33"/>
  <c r="E1126" i="33"/>
  <c r="E1125" i="33"/>
  <c r="E1124" i="33"/>
  <c r="E1123" i="33"/>
  <c r="E1122" i="33"/>
  <c r="E1121" i="33"/>
  <c r="E1120" i="33"/>
  <c r="E1119" i="33"/>
  <c r="E1118" i="33"/>
  <c r="E1117" i="33"/>
  <c r="E1116" i="33"/>
  <c r="E1115" i="33"/>
  <c r="E1114" i="33"/>
  <c r="E1113" i="33"/>
  <c r="E1112" i="33"/>
  <c r="E1111" i="33"/>
  <c r="E1110" i="33"/>
  <c r="E1109" i="33"/>
  <c r="E1108" i="33"/>
  <c r="C1108" i="33" s="1"/>
  <c r="E1107" i="33"/>
  <c r="C1107" i="33" s="1"/>
  <c r="D1107" i="33" s="1"/>
  <c r="E1106" i="33"/>
  <c r="C1106" i="33" s="1"/>
  <c r="E1105" i="33"/>
  <c r="C1105" i="33" s="1"/>
  <c r="E1104" i="33"/>
  <c r="C1104" i="33" s="1"/>
  <c r="D1104" i="33" s="1"/>
  <c r="E1103" i="33"/>
  <c r="C1103" i="33" s="1"/>
  <c r="D1103" i="33" s="1"/>
  <c r="E1102" i="33"/>
  <c r="C1102" i="33" s="1"/>
  <c r="E1101" i="33"/>
  <c r="C1101" i="33" s="1"/>
  <c r="E1100" i="33"/>
  <c r="C1100" i="33" s="1"/>
  <c r="E1099" i="33"/>
  <c r="C1099" i="33" s="1"/>
  <c r="E1098" i="33"/>
  <c r="C1098" i="33" s="1"/>
  <c r="E1097" i="33"/>
  <c r="C1097" i="33" s="1"/>
  <c r="E1096" i="33"/>
  <c r="C1096" i="33" s="1"/>
  <c r="D1096" i="33" s="1"/>
  <c r="E1095" i="33"/>
  <c r="C1095" i="33" s="1"/>
  <c r="D1095" i="33" s="1"/>
  <c r="E1094" i="33"/>
  <c r="C1094" i="33" s="1"/>
  <c r="D1094" i="33" s="1"/>
  <c r="E1093" i="33"/>
  <c r="C1093" i="33" s="1"/>
  <c r="E1092" i="33"/>
  <c r="C1092" i="33" s="1"/>
  <c r="E1091" i="33"/>
  <c r="C1091" i="33" s="1"/>
  <c r="E1090" i="33"/>
  <c r="C1090" i="33" s="1"/>
  <c r="E1089" i="33"/>
  <c r="C1089" i="33" s="1"/>
  <c r="E1088" i="33"/>
  <c r="E1087" i="33"/>
  <c r="E1086" i="33"/>
  <c r="E1085" i="33"/>
  <c r="E1084" i="33"/>
  <c r="E1083" i="33"/>
  <c r="E1082" i="33"/>
  <c r="E1081" i="33"/>
  <c r="E1080" i="33"/>
  <c r="E1079" i="33"/>
  <c r="E1078" i="33"/>
  <c r="E1077" i="33"/>
  <c r="E1076" i="33"/>
  <c r="E1075" i="33"/>
  <c r="E1074" i="33"/>
  <c r="E1073" i="33"/>
  <c r="E1072" i="33"/>
  <c r="E1071" i="33"/>
  <c r="E1070" i="33"/>
  <c r="E1069" i="33"/>
  <c r="E1068" i="33"/>
  <c r="E1067" i="33"/>
  <c r="E1066" i="33"/>
  <c r="E1065" i="33"/>
  <c r="E1064" i="33"/>
  <c r="E1063" i="33"/>
  <c r="E1062" i="33"/>
  <c r="E1061" i="33"/>
  <c r="E1060" i="33"/>
  <c r="E1059" i="33"/>
  <c r="E1058" i="33"/>
  <c r="E1057" i="33"/>
  <c r="E1056" i="33"/>
  <c r="E1055" i="33"/>
  <c r="E1054" i="33"/>
  <c r="E1053" i="33"/>
  <c r="E1052" i="33"/>
  <c r="E1051" i="33"/>
  <c r="E1050" i="33"/>
  <c r="E1049" i="33"/>
  <c r="E1048" i="33"/>
  <c r="E1047" i="33"/>
  <c r="C1047" i="33" s="1"/>
  <c r="E1046" i="33"/>
  <c r="C1046" i="33" s="1"/>
  <c r="E1045" i="33"/>
  <c r="C1045" i="33" s="1"/>
  <c r="E1044" i="33"/>
  <c r="C1044" i="33" s="1"/>
  <c r="E1043" i="33"/>
  <c r="C1043" i="33" s="1"/>
  <c r="D1043" i="33" s="1"/>
  <c r="E1042" i="33"/>
  <c r="C1042" i="33" s="1"/>
  <c r="D1042" i="33" s="1"/>
  <c r="E1041" i="33"/>
  <c r="C1041" i="33" s="1"/>
  <c r="E1040" i="33"/>
  <c r="C1040" i="33" s="1"/>
  <c r="E1039" i="33"/>
  <c r="C1039" i="33" s="1"/>
  <c r="E1038" i="33"/>
  <c r="C1038" i="33" s="1"/>
  <c r="E1037" i="33"/>
  <c r="C1037" i="33" s="1"/>
  <c r="E1036" i="33"/>
  <c r="C1036" i="33" s="1"/>
  <c r="E1035" i="33"/>
  <c r="C1035" i="33" s="1"/>
  <c r="E1034" i="33"/>
  <c r="C1034" i="33" s="1"/>
  <c r="E1033" i="33"/>
  <c r="C1033" i="33" s="1"/>
  <c r="D1033" i="33" s="1"/>
  <c r="E1032" i="33"/>
  <c r="C1032" i="33" s="1"/>
  <c r="E1031" i="33"/>
  <c r="C1031" i="33" s="1"/>
  <c r="D1031" i="33" s="1"/>
  <c r="E1030" i="33"/>
  <c r="C1030" i="33" s="1"/>
  <c r="E1029" i="33"/>
  <c r="C1029" i="33" s="1"/>
  <c r="E1028" i="33"/>
  <c r="C1028" i="33" s="1"/>
  <c r="E1027" i="33"/>
  <c r="E1026" i="33"/>
  <c r="E1025" i="33"/>
  <c r="E1024" i="33"/>
  <c r="E1023" i="33"/>
  <c r="E1022" i="33"/>
  <c r="E1021" i="33"/>
  <c r="E1020" i="33"/>
  <c r="E1019" i="33"/>
  <c r="E1018" i="33"/>
  <c r="E1017" i="33"/>
  <c r="E1016" i="33"/>
  <c r="E1015" i="33"/>
  <c r="E1014" i="33"/>
  <c r="E1013" i="33"/>
  <c r="E1012" i="33"/>
  <c r="E1011" i="33"/>
  <c r="E1010" i="33"/>
  <c r="E1009" i="33"/>
  <c r="E1008" i="33"/>
  <c r="E1007" i="33"/>
  <c r="E1006" i="33"/>
  <c r="E1005" i="33"/>
  <c r="E1004" i="33"/>
  <c r="E1003" i="33"/>
  <c r="E1002" i="33"/>
  <c r="E1001" i="33"/>
  <c r="E1000" i="33"/>
  <c r="E999" i="33"/>
  <c r="E998" i="33"/>
  <c r="E997" i="33"/>
  <c r="E996" i="33"/>
  <c r="E995" i="33"/>
  <c r="E994" i="33"/>
  <c r="E993" i="33"/>
  <c r="E992" i="33"/>
  <c r="E991" i="33"/>
  <c r="E990" i="33"/>
  <c r="E989" i="33"/>
  <c r="E988" i="33"/>
  <c r="E987" i="33"/>
  <c r="E986" i="33"/>
  <c r="C986" i="33" s="1"/>
  <c r="E985" i="33"/>
  <c r="C985" i="33" s="1"/>
  <c r="E984" i="33"/>
  <c r="C984" i="33" s="1"/>
  <c r="E983" i="33"/>
  <c r="C983" i="33" s="1"/>
  <c r="E982" i="33"/>
  <c r="C982" i="33" s="1"/>
  <c r="E981" i="33"/>
  <c r="C981" i="33" s="1"/>
  <c r="E980" i="33"/>
  <c r="C980" i="33" s="1"/>
  <c r="E979" i="33"/>
  <c r="C979" i="33" s="1"/>
  <c r="E978" i="33"/>
  <c r="C978" i="33" s="1"/>
  <c r="E977" i="33"/>
  <c r="C977" i="33" s="1"/>
  <c r="E976" i="33"/>
  <c r="C976" i="33" s="1"/>
  <c r="E975" i="33"/>
  <c r="C975" i="33" s="1"/>
  <c r="E974" i="33"/>
  <c r="C974" i="33" s="1"/>
  <c r="E973" i="33"/>
  <c r="C973" i="33" s="1"/>
  <c r="E972" i="33"/>
  <c r="C972" i="33" s="1"/>
  <c r="E971" i="33"/>
  <c r="C971" i="33" s="1"/>
  <c r="D971" i="33" s="1"/>
  <c r="E970" i="33"/>
  <c r="C970" i="33" s="1"/>
  <c r="D970" i="33" s="1"/>
  <c r="E969" i="33"/>
  <c r="C969" i="33" s="1"/>
  <c r="D969" i="33" s="1"/>
  <c r="E968" i="33"/>
  <c r="C968" i="33" s="1"/>
  <c r="E967" i="33"/>
  <c r="C967" i="33" s="1"/>
  <c r="E966" i="33"/>
  <c r="E965" i="33"/>
  <c r="E964" i="33"/>
  <c r="E963" i="33"/>
  <c r="E962" i="33"/>
  <c r="E961" i="33"/>
  <c r="E960" i="33"/>
  <c r="E959" i="33"/>
  <c r="E958" i="33"/>
  <c r="E957" i="33"/>
  <c r="E956" i="33"/>
  <c r="E955" i="33"/>
  <c r="E954" i="33"/>
  <c r="E953" i="33"/>
  <c r="E952" i="33"/>
  <c r="E951" i="33"/>
  <c r="E950" i="33"/>
  <c r="E949" i="33"/>
  <c r="E948" i="33"/>
  <c r="E947" i="33"/>
  <c r="E946" i="33"/>
  <c r="E945" i="33"/>
  <c r="E944" i="33"/>
  <c r="E943" i="33"/>
  <c r="E942" i="33"/>
  <c r="E941" i="33"/>
  <c r="E940" i="33"/>
  <c r="E939" i="33"/>
  <c r="E938" i="33"/>
  <c r="E937" i="33"/>
  <c r="E936" i="33"/>
  <c r="E935" i="33"/>
  <c r="E934" i="33"/>
  <c r="E933" i="33"/>
  <c r="E932" i="33"/>
  <c r="E931" i="33"/>
  <c r="E930" i="33"/>
  <c r="E929" i="33"/>
  <c r="E928" i="33"/>
  <c r="E927" i="33"/>
  <c r="E926" i="33"/>
  <c r="E925" i="33"/>
  <c r="C925" i="33" s="1"/>
  <c r="E924" i="33"/>
  <c r="C924" i="33" s="1"/>
  <c r="E923" i="33"/>
  <c r="C923" i="33" s="1"/>
  <c r="D923" i="33" s="1"/>
  <c r="E922" i="33"/>
  <c r="C922" i="33" s="1"/>
  <c r="D922" i="33" s="1"/>
  <c r="E921" i="33"/>
  <c r="C921" i="33" s="1"/>
  <c r="E920" i="33"/>
  <c r="C920" i="33" s="1"/>
  <c r="E919" i="33"/>
  <c r="C919" i="33" s="1"/>
  <c r="E918" i="33"/>
  <c r="C918" i="33" s="1"/>
  <c r="E917" i="33"/>
  <c r="C917" i="33" s="1"/>
  <c r="E916" i="33"/>
  <c r="C916" i="33" s="1"/>
  <c r="E915" i="33"/>
  <c r="C915" i="33" s="1"/>
  <c r="D915" i="33" s="1"/>
  <c r="E914" i="33"/>
  <c r="C914" i="33" s="1"/>
  <c r="D914" i="33" s="1"/>
  <c r="E913" i="33"/>
  <c r="C913" i="33" s="1"/>
  <c r="D913" i="33" s="1"/>
  <c r="E912" i="33"/>
  <c r="C912" i="33" s="1"/>
  <c r="E911" i="33"/>
  <c r="C911" i="33" s="1"/>
  <c r="E910" i="33"/>
  <c r="C910" i="33" s="1"/>
  <c r="E909" i="33"/>
  <c r="C909" i="33" s="1"/>
  <c r="E908" i="33"/>
  <c r="C908" i="33" s="1"/>
  <c r="E907" i="33"/>
  <c r="C907" i="33" s="1"/>
  <c r="D907" i="33" s="1"/>
  <c r="E906" i="33"/>
  <c r="C906" i="33" s="1"/>
  <c r="E905" i="33"/>
  <c r="E904" i="33"/>
  <c r="E903" i="33"/>
  <c r="E902" i="33"/>
  <c r="E901" i="33"/>
  <c r="E900" i="33"/>
  <c r="E899" i="33"/>
  <c r="E898" i="33"/>
  <c r="E897" i="33"/>
  <c r="E896" i="33"/>
  <c r="E895" i="33"/>
  <c r="E894" i="33"/>
  <c r="E893" i="33"/>
  <c r="E892" i="33"/>
  <c r="E891" i="33"/>
  <c r="E890" i="33"/>
  <c r="E889" i="33"/>
  <c r="E888" i="33"/>
  <c r="E887" i="33"/>
  <c r="E886" i="33"/>
  <c r="E885" i="33"/>
  <c r="E884" i="33"/>
  <c r="E883" i="33"/>
  <c r="E882" i="33"/>
  <c r="E881" i="33"/>
  <c r="E880" i="33"/>
  <c r="E879" i="33"/>
  <c r="E878" i="33"/>
  <c r="E877" i="33"/>
  <c r="E876" i="33"/>
  <c r="E875" i="33"/>
  <c r="E874" i="33"/>
  <c r="E873" i="33"/>
  <c r="E872" i="33"/>
  <c r="E871" i="33"/>
  <c r="E870" i="33"/>
  <c r="E869" i="33"/>
  <c r="E868" i="33"/>
  <c r="E867" i="33"/>
  <c r="E866" i="33"/>
  <c r="E865" i="33"/>
  <c r="E864" i="33"/>
  <c r="C864" i="33" s="1"/>
  <c r="E863" i="33"/>
  <c r="C863" i="33" s="1"/>
  <c r="E862" i="33"/>
  <c r="C862" i="33" s="1"/>
  <c r="E861" i="33"/>
  <c r="C861" i="33" s="1"/>
  <c r="D861" i="33" s="1"/>
  <c r="E860" i="33"/>
  <c r="C860" i="33" s="1"/>
  <c r="E859" i="33"/>
  <c r="C859" i="33" s="1"/>
  <c r="E858" i="33"/>
  <c r="C858" i="33" s="1"/>
  <c r="E857" i="33"/>
  <c r="C857" i="33" s="1"/>
  <c r="E856" i="33"/>
  <c r="C856" i="33" s="1"/>
  <c r="E855" i="33"/>
  <c r="C855" i="33" s="1"/>
  <c r="E854" i="33"/>
  <c r="C854" i="33" s="1"/>
  <c r="D854" i="33" s="1"/>
  <c r="E853" i="33"/>
  <c r="C853" i="33" s="1"/>
  <c r="E852" i="33"/>
  <c r="C852" i="33" s="1"/>
  <c r="E851" i="33"/>
  <c r="C851" i="33" s="1"/>
  <c r="E850" i="33"/>
  <c r="C850" i="33" s="1"/>
  <c r="E849" i="33"/>
  <c r="C849" i="33" s="1"/>
  <c r="E848" i="33"/>
  <c r="C848" i="33" s="1"/>
  <c r="E847" i="33"/>
  <c r="C847" i="33" s="1"/>
  <c r="E846" i="33"/>
  <c r="C846" i="33" s="1"/>
  <c r="E845" i="33"/>
  <c r="C845" i="33" s="1"/>
  <c r="D845" i="33" s="1"/>
  <c r="E844" i="33"/>
  <c r="E843" i="33"/>
  <c r="E842" i="33"/>
  <c r="E841" i="33"/>
  <c r="E840" i="33"/>
  <c r="E839" i="33"/>
  <c r="E838" i="33"/>
  <c r="E837" i="33"/>
  <c r="E836" i="33"/>
  <c r="E835" i="33"/>
  <c r="E834" i="33"/>
  <c r="E833" i="33"/>
  <c r="E832" i="33"/>
  <c r="E831" i="33"/>
  <c r="E830" i="33"/>
  <c r="E829" i="33"/>
  <c r="E828" i="33"/>
  <c r="E827" i="33"/>
  <c r="E826" i="33"/>
  <c r="E825" i="33"/>
  <c r="E824" i="33"/>
  <c r="E823" i="33"/>
  <c r="E822" i="33"/>
  <c r="E821" i="33"/>
  <c r="E820" i="33"/>
  <c r="E819" i="33"/>
  <c r="E818" i="33"/>
  <c r="E817" i="33"/>
  <c r="E816" i="33"/>
  <c r="E815" i="33"/>
  <c r="E814" i="33"/>
  <c r="E813" i="33"/>
  <c r="E812" i="33"/>
  <c r="E811" i="33"/>
  <c r="E810" i="33"/>
  <c r="E809" i="33"/>
  <c r="E808" i="33"/>
  <c r="E807" i="33"/>
  <c r="E806" i="33"/>
  <c r="E805" i="33"/>
  <c r="E804" i="33"/>
  <c r="E803" i="33"/>
  <c r="C803" i="33" s="1"/>
  <c r="E802" i="33"/>
  <c r="C802" i="33" s="1"/>
  <c r="E801" i="33"/>
  <c r="C801" i="33" s="1"/>
  <c r="D801" i="33" s="1"/>
  <c r="E800" i="33"/>
  <c r="C800" i="33" s="1"/>
  <c r="E799" i="33"/>
  <c r="C799" i="33" s="1"/>
  <c r="D799" i="33" s="1"/>
  <c r="E798" i="33"/>
  <c r="C798" i="33" s="1"/>
  <c r="E797" i="33"/>
  <c r="C797" i="33" s="1"/>
  <c r="E796" i="33"/>
  <c r="C796" i="33" s="1"/>
  <c r="E795" i="33"/>
  <c r="C795" i="33" s="1"/>
  <c r="E794" i="33"/>
  <c r="C794" i="33" s="1"/>
  <c r="E793" i="33"/>
  <c r="C793" i="33" s="1"/>
  <c r="E792" i="33"/>
  <c r="C792" i="33" s="1"/>
  <c r="D792" i="33" s="1"/>
  <c r="E791" i="33"/>
  <c r="C791" i="33" s="1"/>
  <c r="D791" i="33" s="1"/>
  <c r="E790" i="33"/>
  <c r="C790" i="33" s="1"/>
  <c r="E789" i="33"/>
  <c r="C789" i="33" s="1"/>
  <c r="E788" i="33"/>
  <c r="C788" i="33" s="1"/>
  <c r="E787" i="33"/>
  <c r="C787" i="33" s="1"/>
  <c r="E786" i="33"/>
  <c r="C786" i="33" s="1"/>
  <c r="E785" i="33"/>
  <c r="C785" i="33" s="1"/>
  <c r="D785" i="33" s="1"/>
  <c r="E784" i="33"/>
  <c r="C784" i="33" s="1"/>
  <c r="E783" i="33"/>
  <c r="E782" i="33"/>
  <c r="E781" i="33"/>
  <c r="E780" i="33"/>
  <c r="E779" i="33"/>
  <c r="E778" i="33"/>
  <c r="E777" i="33"/>
  <c r="E776" i="33"/>
  <c r="E775" i="33"/>
  <c r="E774" i="33"/>
  <c r="E773" i="33"/>
  <c r="E772" i="33"/>
  <c r="E771" i="33"/>
  <c r="E770" i="33"/>
  <c r="E769" i="33"/>
  <c r="E768" i="33"/>
  <c r="E767" i="33"/>
  <c r="E766" i="33"/>
  <c r="E765" i="33"/>
  <c r="E764" i="33"/>
  <c r="E763" i="33"/>
  <c r="E762" i="33"/>
  <c r="E761" i="33"/>
  <c r="E760" i="33"/>
  <c r="E759" i="33"/>
  <c r="E758" i="33"/>
  <c r="E757" i="33"/>
  <c r="E756" i="33"/>
  <c r="E755" i="33"/>
  <c r="E754" i="33"/>
  <c r="E753" i="33"/>
  <c r="E752" i="33"/>
  <c r="E751" i="33"/>
  <c r="E750" i="33"/>
  <c r="E749" i="33"/>
  <c r="E748" i="33"/>
  <c r="E747" i="33"/>
  <c r="E746" i="33"/>
  <c r="E745" i="33"/>
  <c r="E744" i="33"/>
  <c r="E743" i="33"/>
  <c r="E742" i="33"/>
  <c r="C742" i="33" s="1"/>
  <c r="E741" i="33"/>
  <c r="C741" i="33" s="1"/>
  <c r="E740" i="33"/>
  <c r="C740" i="33" s="1"/>
  <c r="E739" i="33"/>
  <c r="C739" i="33" s="1"/>
  <c r="E738" i="33"/>
  <c r="C738" i="33" s="1"/>
  <c r="E737" i="33"/>
  <c r="C737" i="33" s="1"/>
  <c r="E736" i="33"/>
  <c r="C736" i="33" s="1"/>
  <c r="E735" i="33"/>
  <c r="C735" i="33" s="1"/>
  <c r="E734" i="33"/>
  <c r="C734" i="33" s="1"/>
  <c r="E733" i="33"/>
  <c r="C733" i="33" s="1"/>
  <c r="E732" i="33"/>
  <c r="C732" i="33" s="1"/>
  <c r="E731" i="33"/>
  <c r="C731" i="33" s="1"/>
  <c r="E730" i="33"/>
  <c r="C730" i="33" s="1"/>
  <c r="E729" i="33"/>
  <c r="C729" i="33" s="1"/>
  <c r="E728" i="33"/>
  <c r="C728" i="33" s="1"/>
  <c r="E727" i="33"/>
  <c r="C727" i="33" s="1"/>
  <c r="E726" i="33"/>
  <c r="C726" i="33" s="1"/>
  <c r="E725" i="33"/>
  <c r="C725" i="33" s="1"/>
  <c r="E724" i="33"/>
  <c r="C724" i="33" s="1"/>
  <c r="E723" i="33"/>
  <c r="C723" i="33" s="1"/>
  <c r="D723" i="33" s="1"/>
  <c r="E722" i="33"/>
  <c r="E721" i="33"/>
  <c r="E720" i="33"/>
  <c r="E719" i="33"/>
  <c r="E718" i="33"/>
  <c r="E717" i="33"/>
  <c r="E716" i="33"/>
  <c r="E715" i="33"/>
  <c r="E714" i="33"/>
  <c r="E713" i="33"/>
  <c r="E712" i="33"/>
  <c r="E711" i="33"/>
  <c r="E710" i="33"/>
  <c r="E709" i="33"/>
  <c r="E708" i="33"/>
  <c r="E707" i="33"/>
  <c r="E706" i="33"/>
  <c r="E705" i="33"/>
  <c r="E704" i="33"/>
  <c r="E703" i="33"/>
  <c r="E702" i="33"/>
  <c r="E701" i="33"/>
  <c r="E700" i="33"/>
  <c r="E699" i="33"/>
  <c r="E698" i="33"/>
  <c r="E697" i="33"/>
  <c r="E696" i="33"/>
  <c r="E695" i="33"/>
  <c r="E694" i="33"/>
  <c r="E693" i="33"/>
  <c r="E692" i="33"/>
  <c r="E691" i="33"/>
  <c r="E690" i="33"/>
  <c r="E689" i="33"/>
  <c r="E688" i="33"/>
  <c r="E687" i="33"/>
  <c r="E686" i="33"/>
  <c r="E685" i="33"/>
  <c r="E684" i="33"/>
  <c r="E683" i="33"/>
  <c r="E682" i="33"/>
  <c r="E681" i="33"/>
  <c r="C681" i="33" s="1"/>
  <c r="E680" i="33"/>
  <c r="C680" i="33" s="1"/>
  <c r="E679" i="33"/>
  <c r="C679" i="33" s="1"/>
  <c r="D679" i="33" s="1"/>
  <c r="E678" i="33"/>
  <c r="C678" i="33" s="1"/>
  <c r="E677" i="33"/>
  <c r="C677" i="33" s="1"/>
  <c r="D677" i="33" s="1"/>
  <c r="E676" i="33"/>
  <c r="C676" i="33" s="1"/>
  <c r="E675" i="33"/>
  <c r="C675" i="33" s="1"/>
  <c r="E674" i="33"/>
  <c r="C674" i="33" s="1"/>
  <c r="E673" i="33"/>
  <c r="C673" i="33" s="1"/>
  <c r="E672" i="33"/>
  <c r="C672" i="33" s="1"/>
  <c r="E671" i="33"/>
  <c r="C671" i="33" s="1"/>
  <c r="E670" i="33"/>
  <c r="C670" i="33" s="1"/>
  <c r="E669" i="33"/>
  <c r="C669" i="33" s="1"/>
  <c r="E668" i="33"/>
  <c r="C668" i="33" s="1"/>
  <c r="E667" i="33"/>
  <c r="C667" i="33" s="1"/>
  <c r="E666" i="33"/>
  <c r="C666" i="33" s="1"/>
  <c r="E665" i="33"/>
  <c r="C665" i="33" s="1"/>
  <c r="E664" i="33"/>
  <c r="C664" i="33" s="1"/>
  <c r="E663" i="33"/>
  <c r="C663" i="33" s="1"/>
  <c r="D663" i="33" s="1"/>
  <c r="E662" i="33"/>
  <c r="C662" i="33" s="1"/>
  <c r="E661" i="33"/>
  <c r="E660" i="33"/>
  <c r="E659" i="33"/>
  <c r="E658" i="33"/>
  <c r="E657" i="33"/>
  <c r="E656" i="33"/>
  <c r="E655" i="33"/>
  <c r="E654" i="33"/>
  <c r="E653" i="33"/>
  <c r="E652" i="33"/>
  <c r="E651" i="33"/>
  <c r="E650" i="33"/>
  <c r="E649" i="33"/>
  <c r="E648" i="33"/>
  <c r="E647" i="33"/>
  <c r="E646" i="33"/>
  <c r="E645" i="33"/>
  <c r="E644" i="33"/>
  <c r="E643" i="33"/>
  <c r="E642" i="33"/>
  <c r="E641" i="33"/>
  <c r="E640" i="33"/>
  <c r="E639" i="33"/>
  <c r="E638" i="33"/>
  <c r="E637" i="33"/>
  <c r="E636" i="33"/>
  <c r="E635" i="33"/>
  <c r="E634" i="33"/>
  <c r="E633" i="33"/>
  <c r="E632" i="33"/>
  <c r="E631" i="33"/>
  <c r="E630" i="33"/>
  <c r="E629" i="33"/>
  <c r="E628" i="33"/>
  <c r="E627" i="33"/>
  <c r="E626" i="33"/>
  <c r="E625" i="33"/>
  <c r="E624" i="33"/>
  <c r="E623" i="33"/>
  <c r="E622" i="33"/>
  <c r="E621" i="33"/>
  <c r="E620" i="33"/>
  <c r="C620" i="33" s="1"/>
  <c r="E619" i="33"/>
  <c r="C619" i="33" s="1"/>
  <c r="E618" i="33"/>
  <c r="C618" i="33" s="1"/>
  <c r="E617" i="33"/>
  <c r="C617" i="33" s="1"/>
  <c r="D617" i="33" s="1"/>
  <c r="E616" i="33"/>
  <c r="C616" i="33" s="1"/>
  <c r="D616" i="33" s="1"/>
  <c r="E615" i="33"/>
  <c r="C615" i="33" s="1"/>
  <c r="E614" i="33"/>
  <c r="C614" i="33" s="1"/>
  <c r="E613" i="33"/>
  <c r="C613" i="33" s="1"/>
  <c r="E612" i="33"/>
  <c r="C612" i="33" s="1"/>
  <c r="E611" i="33"/>
  <c r="C611" i="33" s="1"/>
  <c r="E610" i="33"/>
  <c r="C610" i="33" s="1"/>
  <c r="E609" i="33"/>
  <c r="C609" i="33" s="1"/>
  <c r="E608" i="33"/>
  <c r="C608" i="33" s="1"/>
  <c r="E607" i="33"/>
  <c r="C607" i="33" s="1"/>
  <c r="E606" i="33"/>
  <c r="C606" i="33" s="1"/>
  <c r="D606" i="33" s="1"/>
  <c r="E605" i="33"/>
  <c r="C605" i="33" s="1"/>
  <c r="E604" i="33"/>
  <c r="C604" i="33" s="1"/>
  <c r="E603" i="33"/>
  <c r="C603" i="33" s="1"/>
  <c r="E602" i="33"/>
  <c r="C602" i="33" s="1"/>
  <c r="E601" i="33"/>
  <c r="C601" i="33" s="1"/>
  <c r="D601" i="33" s="1"/>
  <c r="E600" i="33"/>
  <c r="E599" i="33"/>
  <c r="E598" i="33"/>
  <c r="E597" i="33"/>
  <c r="E596" i="33"/>
  <c r="E595" i="33"/>
  <c r="E594" i="33"/>
  <c r="E593" i="33"/>
  <c r="E592" i="33"/>
  <c r="E591" i="33"/>
  <c r="E590" i="33"/>
  <c r="E589" i="33"/>
  <c r="E588" i="33"/>
  <c r="E587" i="33"/>
  <c r="E586" i="33"/>
  <c r="E585" i="33"/>
  <c r="E584" i="33"/>
  <c r="E583" i="33"/>
  <c r="E582" i="33"/>
  <c r="E581" i="33"/>
  <c r="E580" i="33"/>
  <c r="E579" i="33"/>
  <c r="E578" i="33"/>
  <c r="E577" i="33"/>
  <c r="E576" i="33"/>
  <c r="E575" i="33"/>
  <c r="E574" i="33"/>
  <c r="E573" i="33"/>
  <c r="E572" i="33"/>
  <c r="E571" i="33"/>
  <c r="E570" i="33"/>
  <c r="E569" i="33"/>
  <c r="E568" i="33"/>
  <c r="E567" i="33"/>
  <c r="E566" i="33"/>
  <c r="E565" i="33"/>
  <c r="E564" i="33"/>
  <c r="E563" i="33"/>
  <c r="E562" i="33"/>
  <c r="E561" i="33"/>
  <c r="E560" i="33"/>
  <c r="E559" i="33"/>
  <c r="C559" i="33" s="1"/>
  <c r="E558" i="33"/>
  <c r="C558" i="33" s="1"/>
  <c r="E557" i="33"/>
  <c r="C557" i="33" s="1"/>
  <c r="E556" i="33"/>
  <c r="C556" i="33" s="1"/>
  <c r="D556" i="33" s="1"/>
  <c r="E555" i="33"/>
  <c r="C555" i="33" s="1"/>
  <c r="E554" i="33"/>
  <c r="C554" i="33" s="1"/>
  <c r="E553" i="33"/>
  <c r="C553" i="33" s="1"/>
  <c r="D553" i="33" s="1"/>
  <c r="E552" i="33"/>
  <c r="C552" i="33" s="1"/>
  <c r="E551" i="33"/>
  <c r="C551" i="33" s="1"/>
  <c r="D551" i="33" s="1"/>
  <c r="E550" i="33"/>
  <c r="C550" i="33" s="1"/>
  <c r="E549" i="33"/>
  <c r="C549" i="33" s="1"/>
  <c r="E548" i="33"/>
  <c r="C548" i="33" s="1"/>
  <c r="E547" i="33"/>
  <c r="C547" i="33" s="1"/>
  <c r="E546" i="33"/>
  <c r="C546" i="33" s="1"/>
  <c r="E545" i="33"/>
  <c r="C545" i="33" s="1"/>
  <c r="E544" i="33"/>
  <c r="C544" i="33" s="1"/>
  <c r="E543" i="33"/>
  <c r="C543" i="33" s="1"/>
  <c r="E542" i="33"/>
  <c r="C542" i="33" s="1"/>
  <c r="E541" i="33"/>
  <c r="C541" i="33" s="1"/>
  <c r="E540" i="33"/>
  <c r="C540" i="33" s="1"/>
  <c r="D540" i="33" s="1"/>
  <c r="E539" i="33"/>
  <c r="E538" i="33"/>
  <c r="E537" i="33"/>
  <c r="E536" i="33"/>
  <c r="E535" i="33"/>
  <c r="E534" i="33"/>
  <c r="E533" i="33"/>
  <c r="E532" i="33"/>
  <c r="E531" i="33"/>
  <c r="E530" i="33"/>
  <c r="E529" i="33"/>
  <c r="E528" i="33"/>
  <c r="E527" i="33"/>
  <c r="E526" i="33"/>
  <c r="E525" i="33"/>
  <c r="E524" i="33"/>
  <c r="E523" i="33"/>
  <c r="E522" i="33"/>
  <c r="E521" i="33"/>
  <c r="E520" i="33"/>
  <c r="E519" i="33"/>
  <c r="E518" i="33"/>
  <c r="E517" i="33"/>
  <c r="E516" i="33"/>
  <c r="E515" i="33"/>
  <c r="E514" i="33"/>
  <c r="E513" i="33"/>
  <c r="E512" i="33"/>
  <c r="E511" i="33"/>
  <c r="E510" i="33"/>
  <c r="E509" i="33"/>
  <c r="E508" i="33"/>
  <c r="E507" i="33"/>
  <c r="E506" i="33"/>
  <c r="E505" i="33"/>
  <c r="E504" i="33"/>
  <c r="E503" i="33"/>
  <c r="E502" i="33"/>
  <c r="E501" i="33"/>
  <c r="E500" i="33"/>
  <c r="E499" i="33"/>
  <c r="E498" i="33"/>
  <c r="C498" i="33" s="1"/>
  <c r="E497" i="33"/>
  <c r="C497" i="33" s="1"/>
  <c r="E496" i="33"/>
  <c r="C496" i="33" s="1"/>
  <c r="E495" i="33"/>
  <c r="C495" i="33" s="1"/>
  <c r="E494" i="33"/>
  <c r="C494" i="33" s="1"/>
  <c r="E493" i="33"/>
  <c r="C493" i="33" s="1"/>
  <c r="E492" i="33"/>
  <c r="C492" i="33" s="1"/>
  <c r="E491" i="33"/>
  <c r="C491" i="33" s="1"/>
  <c r="E490" i="33"/>
  <c r="C490" i="33" s="1"/>
  <c r="E489" i="33"/>
  <c r="C489" i="33" s="1"/>
  <c r="E488" i="33"/>
  <c r="C488" i="33" s="1"/>
  <c r="E487" i="33"/>
  <c r="C487" i="33" s="1"/>
  <c r="E486" i="33"/>
  <c r="C486" i="33" s="1"/>
  <c r="E485" i="33"/>
  <c r="C485" i="33" s="1"/>
  <c r="E484" i="33"/>
  <c r="C484" i="33" s="1"/>
  <c r="E483" i="33"/>
  <c r="C483" i="33" s="1"/>
  <c r="E482" i="33"/>
  <c r="C482" i="33" s="1"/>
  <c r="E481" i="33"/>
  <c r="C481" i="33" s="1"/>
  <c r="E480" i="33"/>
  <c r="C480" i="33" s="1"/>
  <c r="E479" i="33"/>
  <c r="C479" i="33" s="1"/>
  <c r="E478" i="33"/>
  <c r="E477" i="33"/>
  <c r="E476" i="33"/>
  <c r="E475" i="33"/>
  <c r="E474" i="33"/>
  <c r="E473" i="33"/>
  <c r="E472" i="33"/>
  <c r="E471" i="33"/>
  <c r="E470" i="33"/>
  <c r="E469" i="33"/>
  <c r="E468" i="33"/>
  <c r="E467" i="33"/>
  <c r="E466" i="33"/>
  <c r="E465" i="33"/>
  <c r="E464" i="33"/>
  <c r="E463" i="33"/>
  <c r="E462" i="33"/>
  <c r="E461" i="33"/>
  <c r="E460" i="33"/>
  <c r="E459" i="33"/>
  <c r="E458" i="33"/>
  <c r="E457" i="33"/>
  <c r="E456" i="33"/>
  <c r="E455" i="33"/>
  <c r="E454" i="33"/>
  <c r="E453" i="33"/>
  <c r="E452" i="33"/>
  <c r="E451" i="33"/>
  <c r="E450" i="33"/>
  <c r="E449" i="33"/>
  <c r="E448" i="33"/>
  <c r="E447" i="33"/>
  <c r="E446" i="33"/>
  <c r="E445" i="33"/>
  <c r="E444" i="33"/>
  <c r="E443" i="33"/>
  <c r="E442" i="33"/>
  <c r="E441" i="33"/>
  <c r="E440" i="33"/>
  <c r="E439" i="33"/>
  <c r="E438" i="33"/>
  <c r="E437" i="33"/>
  <c r="C437" i="33" s="1"/>
  <c r="E436" i="33"/>
  <c r="C436" i="33" s="1"/>
  <c r="E435" i="33"/>
  <c r="C435" i="33" s="1"/>
  <c r="E434" i="33"/>
  <c r="C434" i="33" s="1"/>
  <c r="E433" i="33"/>
  <c r="C433" i="33" s="1"/>
  <c r="E432" i="33"/>
  <c r="C432" i="33" s="1"/>
  <c r="E431" i="33"/>
  <c r="C431" i="33" s="1"/>
  <c r="E430" i="33"/>
  <c r="C430" i="33" s="1"/>
  <c r="E429" i="33"/>
  <c r="C429" i="33" s="1"/>
  <c r="E428" i="33"/>
  <c r="C428" i="33" s="1"/>
  <c r="E427" i="33"/>
  <c r="C427" i="33" s="1"/>
  <c r="D427" i="33" s="1"/>
  <c r="E426" i="33"/>
  <c r="C426" i="33" s="1"/>
  <c r="E425" i="33"/>
  <c r="C425" i="33" s="1"/>
  <c r="E424" i="33"/>
  <c r="C424" i="33" s="1"/>
  <c r="E423" i="33"/>
  <c r="C423" i="33" s="1"/>
  <c r="E422" i="33"/>
  <c r="C422" i="33" s="1"/>
  <c r="E421" i="33"/>
  <c r="C421" i="33" s="1"/>
  <c r="D421" i="33" s="1"/>
  <c r="E420" i="33"/>
  <c r="C420" i="33" s="1"/>
  <c r="E419" i="33"/>
  <c r="C419" i="33" s="1"/>
  <c r="E418" i="33"/>
  <c r="C418" i="33" s="1"/>
  <c r="E417" i="33"/>
  <c r="E416" i="33"/>
  <c r="E415" i="33"/>
  <c r="E414" i="33"/>
  <c r="E413" i="33"/>
  <c r="E412" i="33"/>
  <c r="E411" i="33"/>
  <c r="E410" i="33"/>
  <c r="E409" i="33"/>
  <c r="E408" i="33"/>
  <c r="E407" i="33"/>
  <c r="E406" i="33"/>
  <c r="E405" i="33"/>
  <c r="E404" i="33"/>
  <c r="E403" i="33"/>
  <c r="E402" i="33"/>
  <c r="E401" i="33"/>
  <c r="E400" i="33"/>
  <c r="E399" i="33"/>
  <c r="E398" i="33"/>
  <c r="E397" i="33"/>
  <c r="E396" i="33"/>
  <c r="E395" i="33"/>
  <c r="E394" i="33"/>
  <c r="E393" i="33"/>
  <c r="E392" i="33"/>
  <c r="E391" i="33"/>
  <c r="E390" i="33"/>
  <c r="E389" i="33"/>
  <c r="E388" i="33"/>
  <c r="E387" i="33"/>
  <c r="E386" i="33"/>
  <c r="E385" i="33"/>
  <c r="E384" i="33"/>
  <c r="E383" i="33"/>
  <c r="E382" i="33"/>
  <c r="E381" i="33"/>
  <c r="E380" i="33"/>
  <c r="E379" i="33"/>
  <c r="E378" i="33"/>
  <c r="E377" i="33"/>
  <c r="E376" i="33"/>
  <c r="C376" i="33" s="1"/>
  <c r="E375" i="33"/>
  <c r="C375" i="33" s="1"/>
  <c r="E374" i="33"/>
  <c r="C374" i="33" s="1"/>
  <c r="D374" i="33" s="1"/>
  <c r="E373" i="33"/>
  <c r="C373" i="33" s="1"/>
  <c r="E372" i="33"/>
  <c r="C372" i="33" s="1"/>
  <c r="D372" i="33" s="1"/>
  <c r="E371" i="33"/>
  <c r="C371" i="33" s="1"/>
  <c r="E370" i="33"/>
  <c r="C370" i="33" s="1"/>
  <c r="E369" i="33"/>
  <c r="C369" i="33" s="1"/>
  <c r="E368" i="33"/>
  <c r="C368" i="33" s="1"/>
  <c r="E367" i="33"/>
  <c r="C367" i="33" s="1"/>
  <c r="E366" i="33"/>
  <c r="C366" i="33" s="1"/>
  <c r="E365" i="33"/>
  <c r="C365" i="33" s="1"/>
  <c r="D365" i="33" s="1"/>
  <c r="E364" i="33"/>
  <c r="C364" i="33" s="1"/>
  <c r="D364" i="33" s="1"/>
  <c r="E363" i="33"/>
  <c r="C363" i="33" s="1"/>
  <c r="E362" i="33"/>
  <c r="C362" i="33" s="1"/>
  <c r="E361" i="33"/>
  <c r="C361" i="33" s="1"/>
  <c r="E360" i="33"/>
  <c r="C360" i="33" s="1"/>
  <c r="E359" i="33"/>
  <c r="C359" i="33" s="1"/>
  <c r="E358" i="33"/>
  <c r="C358" i="33" s="1"/>
  <c r="E357" i="33"/>
  <c r="C357" i="33" s="1"/>
  <c r="E315" i="33"/>
  <c r="C315" i="33" s="1"/>
  <c r="E314" i="33"/>
  <c r="C314" i="33" s="1"/>
  <c r="E313" i="33"/>
  <c r="C313" i="33" s="1"/>
  <c r="E312" i="33"/>
  <c r="C312" i="33" s="1"/>
  <c r="E311" i="33"/>
  <c r="C311" i="33" s="1"/>
  <c r="E310" i="33"/>
  <c r="C310" i="33" s="1"/>
  <c r="E309" i="33"/>
  <c r="C309" i="33" s="1"/>
  <c r="E308" i="33"/>
  <c r="C308" i="33" s="1"/>
  <c r="E307" i="33"/>
  <c r="C307" i="33" s="1"/>
  <c r="E306" i="33"/>
  <c r="C306" i="33" s="1"/>
  <c r="E305" i="33"/>
  <c r="C305" i="33" s="1"/>
  <c r="E304" i="33"/>
  <c r="C304" i="33" s="1"/>
  <c r="D304" i="33" s="1"/>
  <c r="E303" i="33"/>
  <c r="C303" i="33" s="1"/>
  <c r="E302" i="33"/>
  <c r="C302" i="33" s="1"/>
  <c r="E301" i="33"/>
  <c r="C301" i="33" s="1"/>
  <c r="E300" i="33"/>
  <c r="C300" i="33" s="1"/>
  <c r="E299" i="33"/>
  <c r="C299" i="33" s="1"/>
  <c r="E298" i="33"/>
  <c r="C298" i="33" s="1"/>
  <c r="E297" i="33"/>
  <c r="C297" i="33" s="1"/>
  <c r="E296" i="33"/>
  <c r="C296" i="33" s="1"/>
  <c r="E254" i="33"/>
  <c r="C254" i="33" s="1"/>
  <c r="E253" i="33"/>
  <c r="C253" i="33" s="1"/>
  <c r="E252" i="33"/>
  <c r="C252" i="33" s="1"/>
  <c r="E251" i="33"/>
  <c r="C251" i="33" s="1"/>
  <c r="E250" i="33"/>
  <c r="C250" i="33" s="1"/>
  <c r="E249" i="33"/>
  <c r="C249" i="33" s="1"/>
  <c r="E248" i="33"/>
  <c r="C248" i="33" s="1"/>
  <c r="E247" i="33"/>
  <c r="C247" i="33" s="1"/>
  <c r="E246" i="33"/>
  <c r="C246" i="33" s="1"/>
  <c r="E245" i="33"/>
  <c r="C245" i="33" s="1"/>
  <c r="E244" i="33"/>
  <c r="C244" i="33" s="1"/>
  <c r="E243" i="33"/>
  <c r="C243" i="33" s="1"/>
  <c r="E242" i="33"/>
  <c r="C242" i="33" s="1"/>
  <c r="E241" i="33"/>
  <c r="C241" i="33" s="1"/>
  <c r="E240" i="33"/>
  <c r="C240" i="33" s="1"/>
  <c r="E239" i="33"/>
  <c r="C239" i="33" s="1"/>
  <c r="E238" i="33"/>
  <c r="C238" i="33" s="1"/>
  <c r="E237" i="33"/>
  <c r="C237" i="33" s="1"/>
  <c r="E236" i="33"/>
  <c r="C236" i="33" s="1"/>
  <c r="E235" i="33"/>
  <c r="C235" i="33" s="1"/>
  <c r="E193" i="33"/>
  <c r="C193" i="33" s="1"/>
  <c r="E192" i="33"/>
  <c r="C192" i="33" s="1"/>
  <c r="E191" i="33"/>
  <c r="C191" i="33" s="1"/>
  <c r="E190" i="33"/>
  <c r="C190" i="33" s="1"/>
  <c r="E189" i="33"/>
  <c r="C189" i="33" s="1"/>
  <c r="E188" i="33"/>
  <c r="C188" i="33" s="1"/>
  <c r="E187" i="33"/>
  <c r="C187" i="33" s="1"/>
  <c r="E186" i="33"/>
  <c r="C186" i="33" s="1"/>
  <c r="E185" i="33"/>
  <c r="C185" i="33" s="1"/>
  <c r="E184" i="33"/>
  <c r="C184" i="33" s="1"/>
  <c r="E183" i="33"/>
  <c r="C183" i="33" s="1"/>
  <c r="D183" i="33" s="1"/>
  <c r="E182" i="33"/>
  <c r="C182" i="33" s="1"/>
  <c r="E181" i="33"/>
  <c r="C181" i="33" s="1"/>
  <c r="D181" i="33" s="1"/>
  <c r="E180" i="33"/>
  <c r="C180" i="33" s="1"/>
  <c r="E179" i="33"/>
  <c r="C179" i="33" s="1"/>
  <c r="E178" i="33"/>
  <c r="C178" i="33" s="1"/>
  <c r="E177" i="33"/>
  <c r="C177" i="33" s="1"/>
  <c r="E176" i="33"/>
  <c r="C176" i="33" s="1"/>
  <c r="E175" i="33"/>
  <c r="C175" i="33" s="1"/>
  <c r="E174" i="33"/>
  <c r="C174" i="33" s="1"/>
  <c r="E132" i="33"/>
  <c r="C132" i="33" s="1"/>
  <c r="E131" i="33"/>
  <c r="C131" i="33" s="1"/>
  <c r="E130" i="33"/>
  <c r="C130" i="33" s="1"/>
  <c r="E129" i="33"/>
  <c r="C129" i="33" s="1"/>
  <c r="E128" i="33"/>
  <c r="C128" i="33" s="1"/>
  <c r="D128" i="33" s="1"/>
  <c r="E127" i="33"/>
  <c r="C127" i="33" s="1"/>
  <c r="E126" i="33"/>
  <c r="C126" i="33" s="1"/>
  <c r="E125" i="33"/>
  <c r="C125" i="33" s="1"/>
  <c r="E124" i="33"/>
  <c r="C124" i="33" s="1"/>
  <c r="E123" i="33"/>
  <c r="C123" i="33" s="1"/>
  <c r="E122" i="33"/>
  <c r="C122" i="33" s="1"/>
  <c r="E121" i="33"/>
  <c r="C121" i="33" s="1"/>
  <c r="D121" i="33" s="1"/>
  <c r="E120" i="33"/>
  <c r="C120" i="33" s="1"/>
  <c r="E119" i="33"/>
  <c r="C119" i="33" s="1"/>
  <c r="E118" i="33"/>
  <c r="C118" i="33" s="1"/>
  <c r="D118" i="33" s="1"/>
  <c r="E117" i="33"/>
  <c r="C117" i="33" s="1"/>
  <c r="E116" i="33"/>
  <c r="C116" i="33" s="1"/>
  <c r="E115" i="33"/>
  <c r="C115" i="33" s="1"/>
  <c r="E114" i="33"/>
  <c r="C114" i="33" s="1"/>
  <c r="E113" i="33"/>
  <c r="C113" i="33" s="1"/>
  <c r="C5122" i="33"/>
  <c r="E52" i="33"/>
  <c r="C52" i="33" s="1"/>
  <c r="D52" i="33" s="1"/>
  <c r="E53" i="33"/>
  <c r="C53" i="33" s="1"/>
  <c r="D53" i="33" s="1"/>
  <c r="E54" i="33"/>
  <c r="C54" i="33" s="1"/>
  <c r="E55" i="33"/>
  <c r="C55" i="33" s="1"/>
  <c r="E56" i="33"/>
  <c r="C56" i="33" s="1"/>
  <c r="E57" i="33"/>
  <c r="C57" i="33" s="1"/>
  <c r="E58" i="33"/>
  <c r="C58" i="33" s="1"/>
  <c r="E59" i="33"/>
  <c r="C59" i="33" s="1"/>
  <c r="E60" i="33"/>
  <c r="C60" i="33" s="1"/>
  <c r="E61" i="33"/>
  <c r="C61" i="33" s="1"/>
  <c r="E62" i="33"/>
  <c r="C62" i="33" s="1"/>
  <c r="E63" i="33"/>
  <c r="C63" i="33" s="1"/>
  <c r="E64" i="33"/>
  <c r="C64" i="33" s="1"/>
  <c r="E65" i="33"/>
  <c r="C65" i="33" s="1"/>
  <c r="E66" i="33"/>
  <c r="C66" i="33" s="1"/>
  <c r="E67" i="33"/>
  <c r="C67" i="33" s="1"/>
  <c r="E68" i="33"/>
  <c r="C68" i="33" s="1"/>
  <c r="E69" i="33"/>
  <c r="C69" i="33" s="1"/>
  <c r="E70" i="33"/>
  <c r="C70" i="33" s="1"/>
  <c r="E71" i="33"/>
  <c r="C71" i="33" s="1"/>
  <c r="F15" i="10" l="1"/>
  <c r="D5241" i="33"/>
  <c r="D5073" i="33"/>
  <c r="D2446" i="33"/>
  <c r="D3542" i="33"/>
  <c r="D4630" i="33"/>
  <c r="D5726" i="33"/>
  <c r="D1465" i="33"/>
  <c r="D4450" i="33"/>
  <c r="D1336" i="33"/>
  <c r="D1760" i="33"/>
  <c r="D669" i="33"/>
  <c r="D2072" i="33"/>
  <c r="D4640" i="33"/>
  <c r="D1412" i="33"/>
  <c r="D5484" i="33"/>
  <c r="D1460" i="33"/>
  <c r="D5675" i="33"/>
  <c r="D4933" i="33"/>
  <c r="D5421" i="33"/>
  <c r="D3287" i="33"/>
  <c r="D4691" i="33"/>
  <c r="D5115" i="33"/>
  <c r="D5611" i="33"/>
  <c r="D5803" i="33"/>
  <c r="D1394" i="33"/>
  <c r="D2798" i="33"/>
  <c r="D1212" i="33"/>
  <c r="D2004" i="33"/>
  <c r="D2500" i="33"/>
  <c r="D3956" i="33"/>
  <c r="D4628" i="33"/>
  <c r="D5420" i="33"/>
  <c r="D1350" i="33"/>
  <c r="D2989" i="33"/>
  <c r="D3837" i="33"/>
  <c r="D3957" i="33"/>
  <c r="D2126" i="33"/>
  <c r="D5483" i="33"/>
  <c r="D1715" i="33"/>
  <c r="D5195" i="33"/>
  <c r="D5251" i="33"/>
  <c r="D1821" i="33"/>
  <c r="D5482" i="33"/>
  <c r="D3116" i="33"/>
  <c r="D3484" i="33"/>
  <c r="D3844" i="33"/>
  <c r="D5116" i="33"/>
  <c r="D1831" i="33"/>
  <c r="D853" i="33"/>
  <c r="D2317" i="33"/>
  <c r="D3285" i="33"/>
  <c r="D3853" i="33"/>
  <c r="D3909" i="33"/>
  <c r="D5189" i="33"/>
  <c r="D2250" i="33"/>
  <c r="D4326" i="33"/>
  <c r="D1589" i="33"/>
  <c r="D4932" i="33"/>
  <c r="D4019" i="33"/>
  <c r="D4035" i="33"/>
  <c r="D906" i="33"/>
  <c r="D1516" i="33"/>
  <c r="D2980" i="33"/>
  <c r="D3476" i="33"/>
  <c r="D4092" i="33"/>
  <c r="D5604" i="33"/>
  <c r="D5612" i="33"/>
  <c r="D5493" i="33"/>
  <c r="D2381" i="33"/>
  <c r="D3485" i="33"/>
  <c r="D4637" i="33"/>
  <c r="D5725" i="33"/>
  <c r="D1474" i="33"/>
  <c r="D4458" i="33"/>
  <c r="D5727" i="33"/>
  <c r="D3286" i="33"/>
  <c r="D5310" i="33"/>
  <c r="D1594" i="33"/>
  <c r="D2553" i="33"/>
  <c r="D2680" i="33"/>
  <c r="D5378" i="33"/>
  <c r="D2383" i="33"/>
  <c r="D2505" i="33"/>
  <c r="D1400" i="33"/>
  <c r="D2193" i="33"/>
  <c r="D3224" i="33"/>
  <c r="D1898" i="33"/>
  <c r="D4638" i="33"/>
  <c r="D5376" i="33"/>
  <c r="D3911" i="33"/>
  <c r="D2248" i="33"/>
  <c r="D3480" i="33"/>
  <c r="D3712" i="33"/>
  <c r="D4328" i="33"/>
  <c r="D4824" i="33"/>
  <c r="D5128" i="33"/>
  <c r="D5664" i="33"/>
  <c r="D3106" i="33"/>
  <c r="D4999" i="33"/>
  <c r="D3241" i="33"/>
  <c r="D1279" i="33"/>
  <c r="D3543" i="33"/>
  <c r="D2679" i="33"/>
  <c r="D3659" i="33"/>
  <c r="D1828" i="33"/>
  <c r="D3851" i="33"/>
  <c r="D178" i="33"/>
  <c r="D925" i="33"/>
  <c r="D1155" i="33"/>
  <c r="D2075" i="33"/>
  <c r="D2133" i="33"/>
  <c r="D3714" i="33"/>
  <c r="D4209" i="33"/>
  <c r="D4822" i="33"/>
  <c r="D5249" i="33"/>
  <c r="D5790" i="33"/>
  <c r="D2865" i="33"/>
  <c r="D5610" i="33"/>
  <c r="D1340" i="33"/>
  <c r="D2438" i="33"/>
  <c r="D2563" i="33"/>
  <c r="D2197" i="33"/>
  <c r="D797" i="33"/>
  <c r="D909" i="33"/>
  <c r="D980" i="33"/>
  <c r="D3102" i="33"/>
  <c r="D4201" i="33"/>
  <c r="D4753" i="33"/>
  <c r="D5861" i="33"/>
  <c r="D1889" i="33"/>
  <c r="D2142" i="33"/>
  <c r="D3413" i="33"/>
  <c r="D4200" i="33"/>
  <c r="D4519" i="33"/>
  <c r="D4700" i="33"/>
  <c r="D4449" i="33"/>
  <c r="D126" i="33"/>
  <c r="D2615" i="33"/>
  <c r="D2747" i="33"/>
  <c r="D5738" i="33"/>
  <c r="D1703" i="33"/>
  <c r="D2261" i="33"/>
  <c r="D2508" i="33"/>
  <c r="D5299" i="33"/>
  <c r="D2562" i="33"/>
  <c r="D545" i="33"/>
  <c r="D982" i="33"/>
  <c r="D2689" i="33"/>
  <c r="D2920" i="33"/>
  <c r="D726" i="33"/>
  <c r="D2252" i="33"/>
  <c r="D4142" i="33"/>
  <c r="D4585" i="33"/>
  <c r="D4575" i="33"/>
  <c r="D5683" i="33"/>
  <c r="D2145" i="33"/>
  <c r="D2194" i="33"/>
  <c r="D2935" i="33"/>
  <c r="D3350" i="33"/>
  <c r="D3790" i="33"/>
  <c r="D3898" i="33"/>
  <c r="D4385" i="33"/>
  <c r="D5487" i="33"/>
  <c r="D1160" i="33"/>
  <c r="D1585" i="33"/>
  <c r="D2312" i="33"/>
  <c r="D2682" i="33"/>
  <c r="D2934" i="33"/>
  <c r="D3349" i="33"/>
  <c r="D3481" i="33"/>
  <c r="D3546" i="33"/>
  <c r="D3657" i="33"/>
  <c r="D3729" i="33"/>
  <c r="D3905" i="33"/>
  <c r="D4634" i="33"/>
  <c r="D5123" i="33"/>
  <c r="D5732" i="33"/>
  <c r="D1273" i="33"/>
  <c r="D1655" i="33"/>
  <c r="D2071" i="33"/>
  <c r="D674" i="33"/>
  <c r="D1225" i="33"/>
  <c r="D2874" i="33"/>
  <c r="D3239" i="33"/>
  <c r="D4695" i="33"/>
  <c r="D5316" i="33"/>
  <c r="D492" i="33"/>
  <c r="D1399" i="33"/>
  <c r="D130" i="33"/>
  <c r="D3718" i="33"/>
  <c r="D3912" i="33"/>
  <c r="D4390" i="33"/>
  <c r="D4398" i="33"/>
  <c r="D4827" i="33"/>
  <c r="D4872" i="33"/>
  <c r="D5622" i="33"/>
  <c r="D483" i="33"/>
  <c r="D1163" i="33"/>
  <c r="D2499" i="33"/>
  <c r="D2507" i="33"/>
  <c r="D2629" i="33"/>
  <c r="D2987" i="33"/>
  <c r="D3172" i="33"/>
  <c r="D3297" i="33"/>
  <c r="D3847" i="33"/>
  <c r="D4267" i="33"/>
  <c r="D4391" i="33"/>
  <c r="D4448" i="33"/>
  <c r="D675" i="33"/>
  <c r="D2447" i="33"/>
  <c r="D2501" i="33"/>
  <c r="D177" i="33"/>
  <c r="D5670" i="33"/>
  <c r="D3967" i="33"/>
  <c r="D4150" i="33"/>
  <c r="D5186" i="33"/>
  <c r="D5301" i="33"/>
  <c r="D3532" i="33"/>
  <c r="D3958" i="33"/>
  <c r="D4767" i="33"/>
  <c r="D4936" i="33"/>
  <c r="D559" i="33"/>
  <c r="D543" i="33"/>
  <c r="D979" i="33"/>
  <c r="D1531" i="33"/>
  <c r="D1772" i="33"/>
  <c r="D1161" i="33"/>
  <c r="D2626" i="33"/>
  <c r="D2804" i="33"/>
  <c r="D2986" i="33"/>
  <c r="D3115" i="33"/>
  <c r="D3179" i="33"/>
  <c r="D3424" i="33"/>
  <c r="D4026" i="33"/>
  <c r="D4335" i="33"/>
  <c r="D4570" i="33"/>
  <c r="D5006" i="33"/>
  <c r="D5188" i="33"/>
  <c r="D239" i="33"/>
  <c r="D1341" i="33"/>
  <c r="D1897" i="33"/>
  <c r="D1949" i="33"/>
  <c r="D2141" i="33"/>
  <c r="D2441" i="33"/>
  <c r="D2633" i="33"/>
  <c r="D4266" i="33"/>
  <c r="D5005" i="33"/>
  <c r="D5070" i="33"/>
  <c r="D5179" i="33"/>
  <c r="D5374" i="33"/>
  <c r="D2011" i="33"/>
  <c r="D3178" i="33"/>
  <c r="D3536" i="33"/>
  <c r="D4217" i="33"/>
  <c r="D4511" i="33"/>
  <c r="D2325" i="33"/>
  <c r="D3353" i="33"/>
  <c r="D3667" i="33"/>
  <c r="D4216" i="33"/>
  <c r="D4572" i="33"/>
  <c r="D5437" i="33"/>
  <c r="D5620" i="33"/>
  <c r="D1955" i="33"/>
  <c r="D2198" i="33"/>
  <c r="D1776" i="33"/>
  <c r="D1768" i="33"/>
  <c r="D4205" i="33"/>
  <c r="D1519" i="33"/>
  <c r="D307" i="33"/>
  <c r="D5122" i="33"/>
  <c r="D488" i="33"/>
  <c r="D1403" i="33"/>
  <c r="D2567" i="33"/>
  <c r="D4461" i="33"/>
  <c r="D311" i="33"/>
  <c r="D671" i="33"/>
  <c r="D1280" i="33"/>
  <c r="D2745" i="33"/>
  <c r="D917" i="33"/>
  <c r="D1101" i="33"/>
  <c r="D1527" i="33"/>
  <c r="D120" i="33"/>
  <c r="D358" i="33"/>
  <c r="D490" i="33"/>
  <c r="D614" i="33"/>
  <c r="D1413" i="33"/>
  <c r="D4505" i="33"/>
  <c r="D248" i="33"/>
  <c r="D1338" i="33"/>
  <c r="D2376" i="33"/>
  <c r="D5499" i="33"/>
  <c r="D5682" i="33"/>
  <c r="D864" i="33"/>
  <c r="D2375" i="33"/>
  <c r="D2737" i="33"/>
  <c r="D3474" i="33"/>
  <c r="D4095" i="33"/>
  <c r="D4087" i="33"/>
  <c r="D4079" i="33"/>
  <c r="D4887" i="33"/>
  <c r="D1106" i="33"/>
  <c r="D1213" i="33"/>
  <c r="D1653" i="33"/>
  <c r="D1767" i="33"/>
  <c r="D2254" i="33"/>
  <c r="D2267" i="33"/>
  <c r="D2309" i="33"/>
  <c r="D4522" i="33"/>
  <c r="D4878" i="33"/>
  <c r="D117" i="33"/>
  <c r="D919" i="33"/>
  <c r="D908" i="33"/>
  <c r="D1457" i="33"/>
  <c r="D1581" i="33"/>
  <c r="D1894" i="33"/>
  <c r="D1886" i="33"/>
  <c r="D2321" i="33"/>
  <c r="D2691" i="33"/>
  <c r="D3177" i="33"/>
  <c r="D3348" i="33"/>
  <c r="D3420" i="33"/>
  <c r="D3425" i="33"/>
  <c r="D3483" i="33"/>
  <c r="D3596" i="33"/>
  <c r="D3604" i="33"/>
  <c r="D4270" i="33"/>
  <c r="D4262" i="33"/>
  <c r="D4261" i="33"/>
  <c r="D4329" i="33"/>
  <c r="D4337" i="33"/>
  <c r="D4452" i="33"/>
  <c r="D4521" i="33"/>
  <c r="D4812" i="33"/>
  <c r="D4888" i="33"/>
  <c r="D246" i="33"/>
  <c r="D299" i="33"/>
  <c r="D362" i="33"/>
  <c r="D665" i="33"/>
  <c r="D795" i="33"/>
  <c r="D1105" i="33"/>
  <c r="D2323" i="33"/>
  <c r="D2511" i="33"/>
  <c r="D2495" i="33"/>
  <c r="D2619" i="33"/>
  <c r="D2925" i="33"/>
  <c r="D3118" i="33"/>
  <c r="D3242" i="33"/>
  <c r="D3292" i="33"/>
  <c r="D3300" i="33"/>
  <c r="D3783" i="33"/>
  <c r="D4156" i="33"/>
  <c r="D4148" i="33"/>
  <c r="D4140" i="33"/>
  <c r="D4210" i="33"/>
  <c r="D4752" i="33"/>
  <c r="D5010" i="33"/>
  <c r="D5055" i="33"/>
  <c r="D5238" i="33"/>
  <c r="D5439" i="33"/>
  <c r="D422" i="33"/>
  <c r="D2448" i="33"/>
  <c r="D3230" i="33"/>
  <c r="D5120" i="33"/>
  <c r="D5184" i="33"/>
  <c r="D5313" i="33"/>
  <c r="D5430" i="33"/>
  <c r="D244" i="33"/>
  <c r="D1158" i="33"/>
  <c r="D2316" i="33"/>
  <c r="D2862" i="33"/>
  <c r="D3043" i="33"/>
  <c r="D3541" i="33"/>
  <c r="D3544" i="33"/>
  <c r="D3598" i="33"/>
  <c r="D5124" i="33"/>
  <c r="D114" i="33"/>
  <c r="D312" i="33"/>
  <c r="D1398" i="33"/>
  <c r="D1775" i="33"/>
  <c r="D2497" i="33"/>
  <c r="D2692" i="33"/>
  <c r="D2807" i="33"/>
  <c r="D3787" i="33"/>
  <c r="D5190" i="33"/>
  <c r="D435" i="33"/>
  <c r="D735" i="33"/>
  <c r="D789" i="33"/>
  <c r="D857" i="33"/>
  <c r="D1217" i="33"/>
  <c r="D1650" i="33"/>
  <c r="D1890" i="33"/>
  <c r="D2319" i="33"/>
  <c r="D2675" i="33"/>
  <c r="D3299" i="33"/>
  <c r="D3665" i="33"/>
  <c r="D3899" i="33"/>
  <c r="D5181" i="33"/>
  <c r="D5544" i="33"/>
  <c r="D5616" i="33"/>
  <c r="D361" i="33"/>
  <c r="D425" i="33"/>
  <c r="D849" i="33"/>
  <c r="D1162" i="33"/>
  <c r="D1349" i="33"/>
  <c r="D1534" i="33"/>
  <c r="D1592" i="33"/>
  <c r="D1590" i="33"/>
  <c r="D2136" i="33"/>
  <c r="D2259" i="33"/>
  <c r="D2378" i="33"/>
  <c r="D2442" i="33"/>
  <c r="D2805" i="33"/>
  <c r="D3727" i="33"/>
  <c r="D3962" i="33"/>
  <c r="D4084" i="33"/>
  <c r="D4583" i="33"/>
  <c r="D4701" i="33"/>
  <c r="D4765" i="33"/>
  <c r="D4757" i="33"/>
  <c r="D4825" i="33"/>
  <c r="D4939" i="33"/>
  <c r="D4947" i="33"/>
  <c r="D5127" i="33"/>
  <c r="D5559" i="33"/>
  <c r="D1532" i="33"/>
  <c r="D4033" i="33"/>
  <c r="D4698" i="33"/>
  <c r="D2081" i="33"/>
  <c r="D2630" i="33"/>
  <c r="D3788" i="33"/>
  <c r="D2684" i="33"/>
  <c r="D3472" i="33"/>
  <c r="D3605" i="33"/>
  <c r="D3902" i="33"/>
  <c r="D4445" i="33"/>
  <c r="D4886" i="33"/>
  <c r="D5007" i="33"/>
  <c r="D5182" i="33"/>
  <c r="D1226" i="33"/>
  <c r="D370" i="33"/>
  <c r="D1954" i="33"/>
  <c r="D2632" i="33"/>
  <c r="D2997" i="33"/>
  <c r="D191" i="33"/>
  <c r="D673" i="33"/>
  <c r="D858" i="33"/>
  <c r="D986" i="33"/>
  <c r="D1039" i="33"/>
  <c r="D1093" i="33"/>
  <c r="D1220" i="33"/>
  <c r="D1286" i="33"/>
  <c r="D1345" i="33"/>
  <c r="D1705" i="33"/>
  <c r="D1764" i="33"/>
  <c r="D2083" i="33"/>
  <c r="D2385" i="33"/>
  <c r="D2554" i="33"/>
  <c r="D2564" i="33"/>
  <c r="D2624" i="33"/>
  <c r="D2812" i="33"/>
  <c r="D2872" i="33"/>
  <c r="D3053" i="33"/>
  <c r="D3360" i="33"/>
  <c r="D3653" i="33"/>
  <c r="D3726" i="33"/>
  <c r="D3961" i="33"/>
  <c r="D4389" i="33"/>
  <c r="D4397" i="33"/>
  <c r="D4393" i="33"/>
  <c r="D4456" i="33"/>
  <c r="D4631" i="33"/>
  <c r="D5737" i="33"/>
  <c r="D5729" i="33"/>
  <c r="D5496" i="33"/>
  <c r="D5558" i="33"/>
  <c r="D1041" i="33"/>
  <c r="D2560" i="33"/>
  <c r="D2810" i="33"/>
  <c r="D2937" i="33"/>
  <c r="D3603" i="33"/>
  <c r="D3900" i="33"/>
  <c r="D4023" i="33"/>
  <c r="D4096" i="33"/>
  <c r="D4080" i="33"/>
  <c r="D4334" i="33"/>
  <c r="D4762" i="33"/>
  <c r="D5011" i="33"/>
  <c r="D5003" i="33"/>
  <c r="D5252" i="33"/>
  <c r="D5492" i="33"/>
  <c r="D5557" i="33"/>
  <c r="D5549" i="33"/>
  <c r="D5793" i="33"/>
  <c r="D5801" i="33"/>
  <c r="D1529" i="33"/>
  <c r="D2129" i="33"/>
  <c r="D2326" i="33"/>
  <c r="D2318" i="33"/>
  <c r="D2380" i="33"/>
  <c r="D2566" i="33"/>
  <c r="D2621" i="33"/>
  <c r="D2687" i="33"/>
  <c r="D3359" i="33"/>
  <c r="D3362" i="33"/>
  <c r="D3408" i="33"/>
  <c r="D3723" i="33"/>
  <c r="D3779" i="33"/>
  <c r="D3840" i="33"/>
  <c r="D4203" i="33"/>
  <c r="D4396" i="33"/>
  <c r="D4388" i="33"/>
  <c r="D4641" i="33"/>
  <c r="D4816" i="33"/>
  <c r="D4873" i="33"/>
  <c r="D4946" i="33"/>
  <c r="D5304" i="33"/>
  <c r="D5371" i="33"/>
  <c r="D5791" i="33"/>
  <c r="D666" i="33"/>
  <c r="D1407" i="33"/>
  <c r="D1950" i="33"/>
  <c r="D2263" i="33"/>
  <c r="D2616" i="33"/>
  <c r="D2740" i="33"/>
  <c r="D3535" i="33"/>
  <c r="D3722" i="33"/>
  <c r="D4271" i="33"/>
  <c r="D4451" i="33"/>
  <c r="D4568" i="33"/>
  <c r="D5058" i="33"/>
  <c r="D5431" i="33"/>
  <c r="D5619" i="33"/>
  <c r="D2019" i="33"/>
  <c r="D2995" i="33"/>
  <c r="D3486" i="33"/>
  <c r="D3592" i="33"/>
  <c r="D3781" i="33"/>
  <c r="D3913" i="33"/>
  <c r="D3971" i="33"/>
  <c r="D4693" i="33"/>
  <c r="D5250" i="33"/>
  <c r="D2492" i="33"/>
  <c r="D3055" i="33"/>
  <c r="D3227" i="33"/>
  <c r="D3469" i="33"/>
  <c r="D3838" i="33"/>
  <c r="D4031" i="33"/>
  <c r="D4207" i="33"/>
  <c r="D4276" i="33"/>
  <c r="D4400" i="33"/>
  <c r="D4875" i="33"/>
  <c r="D5000" i="33"/>
  <c r="D5068" i="33"/>
  <c r="D5668" i="33"/>
  <c r="D5789" i="33"/>
  <c r="D5853" i="33"/>
  <c r="D3973" i="33"/>
  <c r="D3965" i="33"/>
  <c r="D4275" i="33"/>
  <c r="D4323" i="33"/>
  <c r="D4883" i="33"/>
  <c r="D4951" i="33"/>
  <c r="D5424" i="33"/>
  <c r="D3422" i="33"/>
  <c r="D4018" i="33"/>
  <c r="D4761" i="33"/>
  <c r="D5556" i="33"/>
  <c r="D3347" i="33"/>
  <c r="D4034" i="33"/>
  <c r="D5678" i="33"/>
  <c r="D3294" i="33"/>
  <c r="D548" i="33"/>
  <c r="D678" i="33"/>
  <c r="D670" i="33"/>
  <c r="D662" i="33"/>
  <c r="D190" i="33"/>
  <c r="D182" i="33"/>
  <c r="D174" i="33"/>
  <c r="D431" i="33"/>
  <c r="D423" i="33"/>
  <c r="D366" i="33"/>
  <c r="D921" i="33"/>
  <c r="D132" i="33"/>
  <c r="D116" i="33"/>
  <c r="D251" i="33"/>
  <c r="D243" i="33"/>
  <c r="D235" i="33"/>
  <c r="D437" i="33"/>
  <c r="D618" i="33"/>
  <c r="D610" i="33"/>
  <c r="D602" i="33"/>
  <c r="D852" i="33"/>
  <c r="D1334" i="33"/>
  <c r="D242" i="33"/>
  <c r="D609" i="33"/>
  <c r="D793" i="33"/>
  <c r="D2496" i="33"/>
  <c r="D557" i="33"/>
  <c r="D549" i="33"/>
  <c r="D541" i="33"/>
  <c r="D738" i="33"/>
  <c r="D360" i="33"/>
  <c r="D487" i="33"/>
  <c r="D486" i="33"/>
  <c r="D555" i="33"/>
  <c r="D862" i="33"/>
  <c r="D1223" i="33"/>
  <c r="D1896" i="33"/>
  <c r="D305" i="33"/>
  <c r="D297" i="33"/>
  <c r="D730" i="33"/>
  <c r="D254" i="33"/>
  <c r="D238" i="33"/>
  <c r="D315" i="33"/>
  <c r="D376" i="33"/>
  <c r="D495" i="33"/>
  <c r="D479" i="33"/>
  <c r="D547" i="33"/>
  <c r="D846" i="33"/>
  <c r="D1701" i="33"/>
  <c r="D296" i="33"/>
  <c r="D373" i="33"/>
  <c r="D357" i="33"/>
  <c r="D860" i="33"/>
  <c r="D187" i="33"/>
  <c r="D179" i="33"/>
  <c r="D303" i="33"/>
  <c r="D122" i="33"/>
  <c r="D498" i="33"/>
  <c r="D482" i="33"/>
  <c r="D608" i="33"/>
  <c r="D740" i="33"/>
  <c r="D732" i="33"/>
  <c r="D724" i="33"/>
  <c r="D800" i="33"/>
  <c r="D784" i="33"/>
  <c r="D1166" i="33"/>
  <c r="D2736" i="33"/>
  <c r="D3051" i="33"/>
  <c r="D129" i="33"/>
  <c r="D113" i="33"/>
  <c r="D193" i="33"/>
  <c r="D309" i="33"/>
  <c r="D434" i="33"/>
  <c r="D426" i="33"/>
  <c r="D418" i="33"/>
  <c r="D739" i="33"/>
  <c r="D731" i="33"/>
  <c r="D1038" i="33"/>
  <c r="D1100" i="33"/>
  <c r="D127" i="33"/>
  <c r="D552" i="33"/>
  <c r="D615" i="33"/>
  <c r="D542" i="33"/>
  <c r="D613" i="33"/>
  <c r="D668" i="33"/>
  <c r="D974" i="33"/>
  <c r="D1034" i="33"/>
  <c r="D1709" i="33"/>
  <c r="D2311" i="33"/>
  <c r="D2498" i="33"/>
  <c r="D2510" i="33"/>
  <c r="D2871" i="33"/>
  <c r="D3112" i="33"/>
  <c r="D4994" i="33"/>
  <c r="D5009" i="33"/>
  <c r="D5069" i="33"/>
  <c r="D5366" i="33"/>
  <c r="D369" i="33"/>
  <c r="D433" i="33"/>
  <c r="D981" i="33"/>
  <c r="D973" i="33"/>
  <c r="D1409" i="33"/>
  <c r="D1401" i="33"/>
  <c r="D1406" i="33"/>
  <c r="D1471" i="33"/>
  <c r="D1463" i="33"/>
  <c r="D1644" i="33"/>
  <c r="D1766" i="33"/>
  <c r="D1888" i="33"/>
  <c r="D2130" i="33"/>
  <c r="D2327" i="33"/>
  <c r="D2386" i="33"/>
  <c r="D2436" i="33"/>
  <c r="D2509" i="33"/>
  <c r="D2683" i="33"/>
  <c r="D2806" i="33"/>
  <c r="D3468" i="33"/>
  <c r="D4453" i="33"/>
  <c r="D5500" i="33"/>
  <c r="D123" i="33"/>
  <c r="D175" i="33"/>
  <c r="D375" i="33"/>
  <c r="D359" i="33"/>
  <c r="D368" i="33"/>
  <c r="D419" i="33"/>
  <c r="D493" i="33"/>
  <c r="D485" i="33"/>
  <c r="D496" i="33"/>
  <c r="D544" i="33"/>
  <c r="D619" i="33"/>
  <c r="D611" i="33"/>
  <c r="D603" i="33"/>
  <c r="D742" i="33"/>
  <c r="D802" i="33"/>
  <c r="D794" i="33"/>
  <c r="D786" i="33"/>
  <c r="D788" i="33"/>
  <c r="D910" i="33"/>
  <c r="D972" i="33"/>
  <c r="D978" i="33"/>
  <c r="D976" i="33"/>
  <c r="D1091" i="33"/>
  <c r="D1092" i="33"/>
  <c r="D1157" i="33"/>
  <c r="D1227" i="33"/>
  <c r="D1275" i="33"/>
  <c r="D1462" i="33"/>
  <c r="D1651" i="33"/>
  <c r="D1643" i="33"/>
  <c r="D1707" i="33"/>
  <c r="D1699" i="33"/>
  <c r="D1943" i="33"/>
  <c r="D2020" i="33"/>
  <c r="D2006" i="33"/>
  <c r="D2076" i="33"/>
  <c r="D2199" i="33"/>
  <c r="D2191" i="33"/>
  <c r="D2382" i="33"/>
  <c r="D2504" i="33"/>
  <c r="D2869" i="33"/>
  <c r="D2931" i="33"/>
  <c r="D2923" i="33"/>
  <c r="D2996" i="33"/>
  <c r="D2988" i="33"/>
  <c r="D3059" i="33"/>
  <c r="D3165" i="33"/>
  <c r="D4338" i="33"/>
  <c r="D4330" i="33"/>
  <c r="D4395" i="33"/>
  <c r="D4387" i="33"/>
  <c r="D186" i="33"/>
  <c r="D250" i="33"/>
  <c r="D301" i="33"/>
  <c r="D430" i="33"/>
  <c r="D494" i="33"/>
  <c r="D667" i="33"/>
  <c r="D737" i="33"/>
  <c r="D729" i="33"/>
  <c r="D736" i="33"/>
  <c r="D787" i="33"/>
  <c r="D856" i="33"/>
  <c r="D977" i="33"/>
  <c r="D1047" i="33"/>
  <c r="D1030" i="33"/>
  <c r="D1098" i="33"/>
  <c r="D1089" i="33"/>
  <c r="D1156" i="33"/>
  <c r="D1290" i="33"/>
  <c r="D1282" i="33"/>
  <c r="D1466" i="33"/>
  <c r="D1523" i="33"/>
  <c r="D1642" i="33"/>
  <c r="D1656" i="33"/>
  <c r="D1835" i="33"/>
  <c r="D2018" i="33"/>
  <c r="D2073" i="33"/>
  <c r="D2144" i="33"/>
  <c r="D2206" i="33"/>
  <c r="D2190" i="33"/>
  <c r="D2195" i="33"/>
  <c r="D2631" i="33"/>
  <c r="D2809" i="33"/>
  <c r="D2801" i="33"/>
  <c r="D3058" i="33"/>
  <c r="D3050" i="33"/>
  <c r="D3042" i="33"/>
  <c r="D3233" i="33"/>
  <c r="D3415" i="33"/>
  <c r="D3407" i="33"/>
  <c r="D3419" i="33"/>
  <c r="D4277" i="33"/>
  <c r="D371" i="33"/>
  <c r="D363" i="33"/>
  <c r="D607" i="33"/>
  <c r="D188" i="33"/>
  <c r="D180" i="33"/>
  <c r="D306" i="33"/>
  <c r="D298" i="33"/>
  <c r="D432" i="33"/>
  <c r="D558" i="33"/>
  <c r="D676" i="33"/>
  <c r="D912" i="33"/>
  <c r="D1099" i="33"/>
  <c r="D1165" i="33"/>
  <c r="D1961" i="33"/>
  <c r="D1945" i="33"/>
  <c r="D1947" i="33"/>
  <c r="D3539" i="33"/>
  <c r="D3656" i="33"/>
  <c r="D125" i="33"/>
  <c r="D189" i="33"/>
  <c r="D240" i="33"/>
  <c r="D859" i="33"/>
  <c r="D851" i="33"/>
  <c r="D1343" i="33"/>
  <c r="D1652" i="33"/>
  <c r="D2012" i="33"/>
  <c r="D3850" i="33"/>
  <c r="D3842" i="33"/>
  <c r="D5551" i="33"/>
  <c r="D5555" i="33"/>
  <c r="D5605" i="33"/>
  <c r="D5671" i="33"/>
  <c r="D131" i="33"/>
  <c r="D115" i="33"/>
  <c r="D124" i="33"/>
  <c r="D249" i="33"/>
  <c r="D192" i="33"/>
  <c r="D236" i="33"/>
  <c r="D310" i="33"/>
  <c r="D302" i="33"/>
  <c r="D313" i="33"/>
  <c r="D300" i="33"/>
  <c r="D480" i="33"/>
  <c r="D554" i="33"/>
  <c r="D119" i="33"/>
  <c r="D253" i="33"/>
  <c r="D245" i="33"/>
  <c r="D237" i="33"/>
  <c r="D497" i="33"/>
  <c r="D489" i="33"/>
  <c r="D481" i="33"/>
  <c r="D314" i="33"/>
  <c r="D424" i="33"/>
  <c r="D550" i="33"/>
  <c r="D1228" i="33"/>
  <c r="D1344" i="33"/>
  <c r="D1402" i="33"/>
  <c r="D1577" i="33"/>
  <c r="D2084" i="33"/>
  <c r="D2201" i="33"/>
  <c r="D2506" i="33"/>
  <c r="D2742" i="33"/>
  <c r="D3547" i="33"/>
  <c r="D3531" i="33"/>
  <c r="D3664" i="33"/>
  <c r="D3789" i="33"/>
  <c r="D4577" i="33"/>
  <c r="D5061" i="33"/>
  <c r="D5364" i="33"/>
  <c r="D484" i="33"/>
  <c r="D612" i="33"/>
  <c r="D1108" i="33"/>
  <c r="D1211" i="33"/>
  <c r="D1533" i="33"/>
  <c r="D1517" i="33"/>
  <c r="D5183" i="33"/>
  <c r="D241" i="33"/>
  <c r="D252" i="33"/>
  <c r="D367" i="33"/>
  <c r="D184" i="33"/>
  <c r="D176" i="33"/>
  <c r="D185" i="33"/>
  <c r="D436" i="33"/>
  <c r="D428" i="33"/>
  <c r="D420" i="33"/>
  <c r="D429" i="33"/>
  <c r="D546" i="33"/>
  <c r="D605" i="33"/>
  <c r="D680" i="33"/>
  <c r="D672" i="33"/>
  <c r="D664" i="33"/>
  <c r="D850" i="33"/>
  <c r="D920" i="33"/>
  <c r="D1046" i="33"/>
  <c r="D1029" i="33"/>
  <c r="D1090" i="33"/>
  <c r="D1224" i="33"/>
  <c r="D1222" i="33"/>
  <c r="D1289" i="33"/>
  <c r="D1272" i="33"/>
  <c r="D1530" i="33"/>
  <c r="D1522" i="33"/>
  <c r="D1596" i="33"/>
  <c r="D1588" i="33"/>
  <c r="D1580" i="33"/>
  <c r="D1593" i="33"/>
  <c r="D1713" i="33"/>
  <c r="D1829" i="33"/>
  <c r="D1900" i="33"/>
  <c r="D1957" i="33"/>
  <c r="D2205" i="33"/>
  <c r="D2189" i="33"/>
  <c r="D2258" i="33"/>
  <c r="D2628" i="33"/>
  <c r="D2620" i="33"/>
  <c r="D2614" i="33"/>
  <c r="D2693" i="33"/>
  <c r="D2738" i="33"/>
  <c r="D2750" i="33"/>
  <c r="D2875" i="33"/>
  <c r="D2860" i="33"/>
  <c r="D3602" i="33"/>
  <c r="D3594" i="33"/>
  <c r="D247" i="33"/>
  <c r="D491" i="33"/>
  <c r="D620" i="33"/>
  <c r="D604" i="33"/>
  <c r="D734" i="33"/>
  <c r="D803" i="33"/>
  <c r="D863" i="33"/>
  <c r="D855" i="33"/>
  <c r="D847" i="33"/>
  <c r="D918" i="33"/>
  <c r="D985" i="33"/>
  <c r="D968" i="33"/>
  <c r="D1045" i="33"/>
  <c r="D1037" i="33"/>
  <c r="D1168" i="33"/>
  <c r="D1169" i="33"/>
  <c r="D1215" i="33"/>
  <c r="D1342" i="33"/>
  <c r="D1595" i="33"/>
  <c r="D1587" i="33"/>
  <c r="D1579" i="33"/>
  <c r="D1641" i="33"/>
  <c r="D1762" i="33"/>
  <c r="D1778" i="33"/>
  <c r="D1833" i="33"/>
  <c r="D1825" i="33"/>
  <c r="D1892" i="33"/>
  <c r="D1884" i="33"/>
  <c r="D2008" i="33"/>
  <c r="D2079" i="33"/>
  <c r="D2134" i="33"/>
  <c r="D2253" i="33"/>
  <c r="D2314" i="33"/>
  <c r="D2374" i="33"/>
  <c r="D2432" i="33"/>
  <c r="D2565" i="33"/>
  <c r="D2559" i="33"/>
  <c r="D3107" i="33"/>
  <c r="D3182" i="33"/>
  <c r="D3174" i="33"/>
  <c r="D3166" i="33"/>
  <c r="D3302" i="33"/>
  <c r="D3365" i="33"/>
  <c r="D3728" i="33"/>
  <c r="D3720" i="33"/>
  <c r="D4206" i="33"/>
  <c r="D728" i="33"/>
  <c r="D798" i="33"/>
  <c r="D790" i="33"/>
  <c r="D848" i="33"/>
  <c r="D984" i="33"/>
  <c r="D1159" i="33"/>
  <c r="D1167" i="33"/>
  <c r="D1216" i="33"/>
  <c r="D1284" i="33"/>
  <c r="D1333" i="33"/>
  <c r="D1396" i="33"/>
  <c r="D1395" i="33"/>
  <c r="D1458" i="33"/>
  <c r="D1520" i="33"/>
  <c r="D1524" i="33"/>
  <c r="D1578" i="33"/>
  <c r="D1640" i="33"/>
  <c r="D1711" i="33"/>
  <c r="D1840" i="33"/>
  <c r="D1832" i="33"/>
  <c r="D1824" i="33"/>
  <c r="D2187" i="33"/>
  <c r="D2373" i="33"/>
  <c r="D2752" i="33"/>
  <c r="D2744" i="33"/>
  <c r="D2998" i="33"/>
  <c r="D3103" i="33"/>
  <c r="D3293" i="33"/>
  <c r="D3529" i="33"/>
  <c r="D3608" i="33"/>
  <c r="D3960" i="33"/>
  <c r="D4029" i="33"/>
  <c r="D4152" i="33"/>
  <c r="D4144" i="33"/>
  <c r="D4265" i="33"/>
  <c r="D308" i="33"/>
  <c r="D681" i="33"/>
  <c r="D741" i="33"/>
  <c r="D733" i="33"/>
  <c r="D725" i="33"/>
  <c r="D727" i="33"/>
  <c r="D796" i="33"/>
  <c r="D911" i="33"/>
  <c r="D983" i="33"/>
  <c r="D975" i="33"/>
  <c r="D967" i="33"/>
  <c r="D1035" i="33"/>
  <c r="D1102" i="33"/>
  <c r="D1214" i="33"/>
  <c r="D1278" i="33"/>
  <c r="D1283" i="33"/>
  <c r="D1352" i="33"/>
  <c r="D1347" i="33"/>
  <c r="D1646" i="33"/>
  <c r="D1839" i="33"/>
  <c r="D1823" i="33"/>
  <c r="D1962" i="33"/>
  <c r="D1946" i="33"/>
  <c r="D1951" i="33"/>
  <c r="D2022" i="33"/>
  <c r="D2069" i="33"/>
  <c r="D2140" i="33"/>
  <c r="D2128" i="33"/>
  <c r="D2493" i="33"/>
  <c r="D2751" i="33"/>
  <c r="D2743" i="33"/>
  <c r="D3121" i="33"/>
  <c r="D3113" i="33"/>
  <c r="D3105" i="33"/>
  <c r="D3901" i="33"/>
  <c r="D4097" i="33"/>
  <c r="D4089" i="33"/>
  <c r="D4081" i="33"/>
  <c r="D1895" i="33"/>
  <c r="D1887" i="33"/>
  <c r="D1893" i="33"/>
  <c r="D2251" i="33"/>
  <c r="D2322" i="33"/>
  <c r="D2389" i="33"/>
  <c r="D2685" i="33"/>
  <c r="D2802" i="33"/>
  <c r="D2929" i="33"/>
  <c r="D3120" i="33"/>
  <c r="D3104" i="33"/>
  <c r="D3237" i="33"/>
  <c r="D3364" i="33"/>
  <c r="D3356" i="33"/>
  <c r="D3416" i="33"/>
  <c r="D3545" i="33"/>
  <c r="D3663" i="33"/>
  <c r="D4024" i="33"/>
  <c r="D4078" i="33"/>
  <c r="D4524" i="33"/>
  <c r="D4569" i="33"/>
  <c r="D4574" i="33"/>
  <c r="D4635" i="33"/>
  <c r="D4705" i="33"/>
  <c r="D4697" i="33"/>
  <c r="D4703" i="33"/>
  <c r="D4763" i="33"/>
  <c r="D4755" i="33"/>
  <c r="D4813" i="33"/>
  <c r="D4882" i="33"/>
  <c r="D5180" i="33"/>
  <c r="D5255" i="33"/>
  <c r="D5498" i="33"/>
  <c r="D5490" i="33"/>
  <c r="D5553" i="33"/>
  <c r="D5669" i="33"/>
  <c r="D5802" i="33"/>
  <c r="D5848" i="33"/>
  <c r="D5851" i="33"/>
  <c r="D924" i="33"/>
  <c r="D916" i="33"/>
  <c r="D1044" i="33"/>
  <c r="D1036" i="33"/>
  <c r="D1028" i="33"/>
  <c r="D1351" i="33"/>
  <c r="D1468" i="33"/>
  <c r="D1469" i="33"/>
  <c r="D1528" i="33"/>
  <c r="D1586" i="33"/>
  <c r="D1649" i="33"/>
  <c r="D1714" i="33"/>
  <c r="D1771" i="33"/>
  <c r="D2139" i="33"/>
  <c r="D2131" i="33"/>
  <c r="D2137" i="33"/>
  <c r="D2256" i="33"/>
  <c r="D2372" i="33"/>
  <c r="D2371" i="33"/>
  <c r="D2444" i="33"/>
  <c r="D2443" i="33"/>
  <c r="D2556" i="33"/>
  <c r="D2746" i="33"/>
  <c r="D2816" i="33"/>
  <c r="D2861" i="33"/>
  <c r="D3180" i="33"/>
  <c r="D3164" i="33"/>
  <c r="D3231" i="33"/>
  <c r="D3355" i="33"/>
  <c r="D3412" i="33"/>
  <c r="D3600" i="33"/>
  <c r="D3595" i="33"/>
  <c r="D3670" i="33"/>
  <c r="D3662" i="33"/>
  <c r="D3654" i="33"/>
  <c r="D3839" i="33"/>
  <c r="D3974" i="33"/>
  <c r="D3966" i="33"/>
  <c r="D4273" i="33"/>
  <c r="D4331" i="33"/>
  <c r="D1151" i="33"/>
  <c r="D1346" i="33"/>
  <c r="D1459" i="33"/>
  <c r="D1958" i="33"/>
  <c r="D2015" i="33"/>
  <c r="D2067" i="33"/>
  <c r="D2265" i="33"/>
  <c r="D2262" i="33"/>
  <c r="D2387" i="33"/>
  <c r="D2440" i="33"/>
  <c r="D2694" i="33"/>
  <c r="D2676" i="33"/>
  <c r="D2868" i="33"/>
  <c r="D2859" i="33"/>
  <c r="D2919" i="33"/>
  <c r="D3049" i="33"/>
  <c r="D3298" i="33"/>
  <c r="D3290" i="33"/>
  <c r="D3409" i="33"/>
  <c r="D3606" i="33"/>
  <c r="D3590" i="33"/>
  <c r="D3792" i="33"/>
  <c r="D4021" i="33"/>
  <c r="D4094" i="33"/>
  <c r="D4086" i="33"/>
  <c r="D4090" i="33"/>
  <c r="D4272" i="33"/>
  <c r="D4810" i="33"/>
  <c r="D1097" i="33"/>
  <c r="D1154" i="33"/>
  <c r="D1221" i="33"/>
  <c r="D1584" i="33"/>
  <c r="D1647" i="33"/>
  <c r="D1639" i="33"/>
  <c r="D1837" i="33"/>
  <c r="D2202" i="33"/>
  <c r="D2450" i="33"/>
  <c r="D2494" i="33"/>
  <c r="D2561" i="33"/>
  <c r="D2570" i="33"/>
  <c r="D2622" i="33"/>
  <c r="D2690" i="33"/>
  <c r="D2813" i="33"/>
  <c r="D2814" i="33"/>
  <c r="D3054" i="33"/>
  <c r="D3041" i="33"/>
  <c r="D3232" i="33"/>
  <c r="D3357" i="33"/>
  <c r="D3473" i="33"/>
  <c r="D3534" i="33"/>
  <c r="D3668" i="33"/>
  <c r="D3660" i="33"/>
  <c r="D3652" i="33"/>
  <c r="D4219" i="33"/>
  <c r="D4211" i="33"/>
  <c r="D4202" i="33"/>
  <c r="D4279" i="33"/>
  <c r="D4263" i="33"/>
  <c r="D1218" i="33"/>
  <c r="D1277" i="33"/>
  <c r="D1337" i="33"/>
  <c r="D1404" i="33"/>
  <c r="D1397" i="33"/>
  <c r="D1710" i="33"/>
  <c r="D1777" i="33"/>
  <c r="D1769" i="33"/>
  <c r="D1761" i="33"/>
  <c r="D2260" i="33"/>
  <c r="D2315" i="33"/>
  <c r="D2384" i="33"/>
  <c r="D2449" i="33"/>
  <c r="D2437" i="33"/>
  <c r="D2618" i="33"/>
  <c r="D2933" i="33"/>
  <c r="D2928" i="33"/>
  <c r="D2993" i="33"/>
  <c r="D3225" i="33"/>
  <c r="D3537" i="33"/>
  <c r="D3730" i="33"/>
  <c r="D3852" i="33"/>
  <c r="D3836" i="33"/>
  <c r="D3963" i="33"/>
  <c r="D4151" i="33"/>
  <c r="D4218" i="33"/>
  <c r="D4463" i="33"/>
  <c r="D4518" i="33"/>
  <c r="D4510" i="33"/>
  <c r="D4582" i="33"/>
  <c r="D4874" i="33"/>
  <c r="D4949" i="33"/>
  <c r="D1040" i="33"/>
  <c r="D1032" i="33"/>
  <c r="D1285" i="33"/>
  <c r="D1335" i="33"/>
  <c r="D1582" i="33"/>
  <c r="D1591" i="33"/>
  <c r="D1702" i="33"/>
  <c r="D1706" i="33"/>
  <c r="D2021" i="33"/>
  <c r="D2013" i="33"/>
  <c r="D2005" i="33"/>
  <c r="D2755" i="33"/>
  <c r="D2803" i="33"/>
  <c r="D2811" i="33"/>
  <c r="D2873" i="33"/>
  <c r="D2932" i="33"/>
  <c r="D3167" i="33"/>
  <c r="D3235" i="33"/>
  <c r="D3229" i="33"/>
  <c r="D3295" i="33"/>
  <c r="D3358" i="33"/>
  <c r="D3346" i="33"/>
  <c r="D3423" i="33"/>
  <c r="D3487" i="33"/>
  <c r="D3479" i="33"/>
  <c r="D3471" i="33"/>
  <c r="D3475" i="33"/>
  <c r="D1712" i="33"/>
  <c r="D1704" i="33"/>
  <c r="D1838" i="33"/>
  <c r="D1830" i="33"/>
  <c r="D1822" i="33"/>
  <c r="D1956" i="33"/>
  <c r="D1948" i="33"/>
  <c r="D2082" i="33"/>
  <c r="D2074" i="33"/>
  <c r="D2066" i="33"/>
  <c r="D2200" i="33"/>
  <c r="D2192" i="33"/>
  <c r="D2439" i="33"/>
  <c r="D2688" i="33"/>
  <c r="D2858" i="33"/>
  <c r="D2930" i="33"/>
  <c r="D2922" i="33"/>
  <c r="D2994" i="33"/>
  <c r="D2991" i="33"/>
  <c r="D3056" i="33"/>
  <c r="D3110" i="33"/>
  <c r="D3119" i="33"/>
  <c r="D3228" i="33"/>
  <c r="D3289" i="33"/>
  <c r="D3288" i="33"/>
  <c r="D3421" i="33"/>
  <c r="D3658" i="33"/>
  <c r="D3725" i="33"/>
  <c r="D3786" i="33"/>
  <c r="D3778" i="33"/>
  <c r="D3780" i="33"/>
  <c r="D3908" i="33"/>
  <c r="D4030" i="33"/>
  <c r="D4093" i="33"/>
  <c r="D4327" i="33"/>
  <c r="D4643" i="33"/>
  <c r="D4704" i="33"/>
  <c r="D4696" i="33"/>
  <c r="D1773" i="33"/>
  <c r="D1765" i="33"/>
  <c r="D1899" i="33"/>
  <c r="D1891" i="33"/>
  <c r="D1883" i="33"/>
  <c r="D2017" i="33"/>
  <c r="D2009" i="33"/>
  <c r="D2143" i="33"/>
  <c r="D2135" i="33"/>
  <c r="D2127" i="33"/>
  <c r="D2435" i="33"/>
  <c r="D2557" i="33"/>
  <c r="D2625" i="33"/>
  <c r="D2617" i="33"/>
  <c r="D2938" i="33"/>
  <c r="D2992" i="33"/>
  <c r="D3303" i="33"/>
  <c r="D3410" i="33"/>
  <c r="D3533" i="33"/>
  <c r="D3731" i="33"/>
  <c r="D3715" i="33"/>
  <c r="D3719" i="33"/>
  <c r="D3784" i="33"/>
  <c r="D3776" i="33"/>
  <c r="D3903" i="33"/>
  <c r="D4036" i="33"/>
  <c r="D4028" i="33"/>
  <c r="D4020" i="33"/>
  <c r="D4157" i="33"/>
  <c r="D4149" i="33"/>
  <c r="D4141" i="33"/>
  <c r="D4340" i="33"/>
  <c r="D4402" i="33"/>
  <c r="D1521" i="33"/>
  <c r="D1645" i="33"/>
  <c r="D1834" i="33"/>
  <c r="D1826" i="33"/>
  <c r="D1836" i="33"/>
  <c r="D1960" i="33"/>
  <c r="D1952" i="33"/>
  <c r="D1944" i="33"/>
  <c r="D2078" i="33"/>
  <c r="D2070" i="33"/>
  <c r="D2080" i="33"/>
  <c r="D2204" i="33"/>
  <c r="D2196" i="33"/>
  <c r="D2188" i="33"/>
  <c r="D2324" i="33"/>
  <c r="D2313" i="33"/>
  <c r="D2741" i="33"/>
  <c r="D2799" i="33"/>
  <c r="D2990" i="33"/>
  <c r="D2982" i="33"/>
  <c r="D3052" i="33"/>
  <c r="D3048" i="33"/>
  <c r="D3169" i="33"/>
  <c r="D3240" i="33"/>
  <c r="D3301" i="33"/>
  <c r="D3361" i="33"/>
  <c r="D3363" i="33"/>
  <c r="D3417" i="33"/>
  <c r="D3426" i="33"/>
  <c r="D3482" i="33"/>
  <c r="D3597" i="33"/>
  <c r="D3716" i="33"/>
  <c r="D3791" i="33"/>
  <c r="D3914" i="33"/>
  <c r="D3906" i="33"/>
  <c r="D3897" i="33"/>
  <c r="D3975" i="33"/>
  <c r="D3959" i="33"/>
  <c r="D4091" i="33"/>
  <c r="D4083" i="33"/>
  <c r="D4155" i="33"/>
  <c r="D4147" i="33"/>
  <c r="D4139" i="33"/>
  <c r="D4336" i="33"/>
  <c r="D2808" i="33"/>
  <c r="D2921" i="33"/>
  <c r="D2981" i="33"/>
  <c r="D2984" i="33"/>
  <c r="D3057" i="33"/>
  <c r="D3109" i="33"/>
  <c r="D3238" i="33"/>
  <c r="D3354" i="33"/>
  <c r="D3669" i="33"/>
  <c r="D3907" i="33"/>
  <c r="D4032" i="33"/>
  <c r="D4143" i="33"/>
  <c r="D4399" i="33"/>
  <c r="D4462" i="33"/>
  <c r="D4454" i="33"/>
  <c r="D4446" i="33"/>
  <c r="D4509" i="33"/>
  <c r="D4514" i="33"/>
  <c r="D4566" i="33"/>
  <c r="D4632" i="33"/>
  <c r="D4636" i="33"/>
  <c r="D4702" i="33"/>
  <c r="D4811" i="33"/>
  <c r="D4889" i="33"/>
  <c r="D5001" i="33"/>
  <c r="D5438" i="33"/>
  <c r="D5489" i="33"/>
  <c r="D5857" i="33"/>
  <c r="D5860" i="33"/>
  <c r="D5863" i="33"/>
  <c r="D5866" i="33"/>
  <c r="D2255" i="33"/>
  <c r="D2568" i="33"/>
  <c r="D2681" i="33"/>
  <c r="D2749" i="33"/>
  <c r="D3044" i="33"/>
  <c r="D3117" i="33"/>
  <c r="D3173" i="33"/>
  <c r="D3175" i="33"/>
  <c r="D3236" i="33"/>
  <c r="D3351" i="33"/>
  <c r="D3548" i="33"/>
  <c r="D3599" i="33"/>
  <c r="D3591" i="33"/>
  <c r="D3651" i="33"/>
  <c r="D3785" i="33"/>
  <c r="D4278" i="33"/>
  <c r="D4325" i="33"/>
  <c r="D4392" i="33"/>
  <c r="D4507" i="33"/>
  <c r="D4694" i="33"/>
  <c r="D4756" i="33"/>
  <c r="D4995" i="33"/>
  <c r="D5072" i="33"/>
  <c r="D5133" i="33"/>
  <c r="D5193" i="33"/>
  <c r="D5185" i="33"/>
  <c r="D5177" i="33"/>
  <c r="D5317" i="33"/>
  <c r="D5369" i="33"/>
  <c r="D5436" i="33"/>
  <c r="D5428" i="33"/>
  <c r="D2377" i="33"/>
  <c r="D2572" i="33"/>
  <c r="D2863" i="33"/>
  <c r="D3045" i="33"/>
  <c r="D3163" i="33"/>
  <c r="D3226" i="33"/>
  <c r="D3538" i="33"/>
  <c r="D3530" i="33"/>
  <c r="D3607" i="33"/>
  <c r="D3717" i="33"/>
  <c r="D3775" i="33"/>
  <c r="D3841" i="33"/>
  <c r="D3846" i="33"/>
  <c r="D3968" i="33"/>
  <c r="D4088" i="33"/>
  <c r="D4212" i="33"/>
  <c r="D4204" i="33"/>
  <c r="D4459" i="33"/>
  <c r="D4584" i="33"/>
  <c r="D4576" i="33"/>
  <c r="D4706" i="33"/>
  <c r="D4750" i="33"/>
  <c r="D4751" i="33"/>
  <c r="D4942" i="33"/>
  <c r="D3047" i="33"/>
  <c r="D3291" i="33"/>
  <c r="D3964" i="33"/>
  <c r="D4154" i="33"/>
  <c r="D4208" i="33"/>
  <c r="D4460" i="33"/>
  <c r="D4444" i="33"/>
  <c r="D4821" i="33"/>
  <c r="D5056" i="33"/>
  <c r="D5119" i="33"/>
  <c r="D2864" i="33"/>
  <c r="D3108" i="33"/>
  <c r="D3352" i="33"/>
  <c r="D4025" i="33"/>
  <c r="D4215" i="33"/>
  <c r="D4332" i="33"/>
  <c r="D4401" i="33"/>
  <c r="D4457" i="33"/>
  <c r="D4513" i="33"/>
  <c r="D4581" i="33"/>
  <c r="D4571" i="33"/>
  <c r="D4749" i="33"/>
  <c r="D4877" i="33"/>
  <c r="D4871" i="33"/>
  <c r="D4950" i="33"/>
  <c r="D5012" i="33"/>
  <c r="D5004" i="33"/>
  <c r="D4996" i="33"/>
  <c r="D2926" i="33"/>
  <c r="D3170" i="33"/>
  <c r="D3414" i="33"/>
  <c r="D3845" i="33"/>
  <c r="D3969" i="33"/>
  <c r="D4017" i="33"/>
  <c r="D4082" i="33"/>
  <c r="D4158" i="33"/>
  <c r="D4213" i="33"/>
  <c r="D4384" i="33"/>
  <c r="D4567" i="33"/>
  <c r="D4764" i="33"/>
  <c r="D4884" i="33"/>
  <c r="D4876" i="33"/>
  <c r="D4941" i="33"/>
  <c r="D4935" i="33"/>
  <c r="D3835" i="33"/>
  <c r="D3896" i="33"/>
  <c r="D4394" i="33"/>
  <c r="D4508" i="33"/>
  <c r="D4523" i="33"/>
  <c r="D4645" i="33"/>
  <c r="D4766" i="33"/>
  <c r="D4828" i="33"/>
  <c r="D4820" i="33"/>
  <c r="D4880" i="33"/>
  <c r="D4948" i="33"/>
  <c r="D4940" i="33"/>
  <c r="D5054" i="33"/>
  <c r="D5065" i="33"/>
  <c r="D5131" i="33"/>
  <c r="D5246" i="33"/>
  <c r="D5742" i="33"/>
  <c r="D5734" i="33"/>
  <c r="D3713" i="33"/>
  <c r="D3774" i="33"/>
  <c r="D3843" i="33"/>
  <c r="D3904" i="33"/>
  <c r="D4268" i="33"/>
  <c r="D4339" i="33"/>
  <c r="D4383" i="33"/>
  <c r="D4639" i="33"/>
  <c r="D4707" i="33"/>
  <c r="D4881" i="33"/>
  <c r="D5187" i="33"/>
  <c r="D5242" i="33"/>
  <c r="D5375" i="33"/>
  <c r="D3721" i="33"/>
  <c r="D3782" i="33"/>
  <c r="D4341" i="33"/>
  <c r="D4447" i="33"/>
  <c r="D4646" i="33"/>
  <c r="D4758" i="33"/>
  <c r="D5434" i="33"/>
  <c r="D5426" i="33"/>
  <c r="D5422" i="33"/>
  <c r="D4818" i="33"/>
  <c r="D4826" i="33"/>
  <c r="D5067" i="33"/>
  <c r="D5194" i="33"/>
  <c r="D5247" i="33"/>
  <c r="D5435" i="33"/>
  <c r="D5427" i="33"/>
  <c r="D5681" i="33"/>
  <c r="D5728" i="33"/>
  <c r="D5795" i="33"/>
  <c r="D4633" i="33"/>
  <c r="D4879" i="33"/>
  <c r="D5129" i="33"/>
  <c r="D5191" i="33"/>
  <c r="D5312" i="33"/>
  <c r="D5315" i="33"/>
  <c r="D5373" i="33"/>
  <c r="D5365" i="33"/>
  <c r="D5362" i="33"/>
  <c r="D5673" i="33"/>
  <c r="D5739" i="33"/>
  <c r="D5731" i="33"/>
  <c r="D5792" i="33"/>
  <c r="D5800" i="33"/>
  <c r="D5859" i="33"/>
  <c r="D5862" i="33"/>
  <c r="D5865" i="33"/>
  <c r="D4580" i="33"/>
  <c r="D4629" i="33"/>
  <c r="D4823" i="33"/>
  <c r="D4815" i="33"/>
  <c r="D5002" i="33"/>
  <c r="D5064" i="33"/>
  <c r="D5057" i="33"/>
  <c r="D5121" i="33"/>
  <c r="D5311" i="33"/>
  <c r="D5303" i="33"/>
  <c r="D5372" i="33"/>
  <c r="D5617" i="33"/>
  <c r="D5609" i="33"/>
  <c r="D5606" i="33"/>
  <c r="D5849" i="33"/>
  <c r="D4998" i="33"/>
  <c r="D5176" i="33"/>
  <c r="D5244" i="33"/>
  <c r="D5306" i="33"/>
  <c r="D5621" i="33"/>
  <c r="D5613" i="33"/>
  <c r="D5744" i="33"/>
  <c r="D5736" i="33"/>
  <c r="D5743" i="33"/>
  <c r="D5799" i="33"/>
  <c r="D4692" i="33"/>
  <c r="D4945" i="33"/>
  <c r="D4937" i="33"/>
  <c r="D4997" i="33"/>
  <c r="D5305" i="33"/>
  <c r="D5542" i="33"/>
  <c r="D5735" i="33"/>
  <c r="D5856" i="33"/>
  <c r="D5132" i="33"/>
  <c r="D5134" i="33"/>
  <c r="D5118" i="33"/>
  <c r="D5254" i="33"/>
  <c r="D5237" i="33"/>
  <c r="D5497" i="33"/>
  <c r="D5560" i="33"/>
  <c r="D5552" i="33"/>
  <c r="D5618" i="33"/>
  <c r="D5608" i="33"/>
  <c r="D5679" i="33"/>
  <c r="D5852" i="33"/>
  <c r="D5858" i="33"/>
  <c r="D4814" i="33"/>
  <c r="D5066" i="33"/>
  <c r="D5130" i="33"/>
  <c r="D5256" i="33"/>
  <c r="D5363" i="33"/>
  <c r="D5491" i="33"/>
  <c r="D5672" i="33"/>
  <c r="D5741" i="33"/>
  <c r="D5733" i="33"/>
  <c r="D5796" i="33"/>
  <c r="D5253" i="33"/>
  <c r="D5245" i="33"/>
  <c r="D5368" i="33"/>
  <c r="D5360" i="33"/>
  <c r="D5361" i="33"/>
  <c r="D5488" i="33"/>
  <c r="D5546" i="33"/>
  <c r="D5554" i="33"/>
  <c r="D5550" i="33"/>
  <c r="D5798" i="33"/>
  <c r="D4944" i="33"/>
  <c r="D5008" i="33"/>
  <c r="D5192" i="33"/>
  <c r="D5309" i="33"/>
  <c r="D5307" i="33"/>
  <c r="D5359" i="33"/>
  <c r="D5432" i="33"/>
  <c r="D5425" i="33"/>
  <c r="D5495" i="33"/>
  <c r="D5561" i="33"/>
  <c r="D5543" i="33"/>
  <c r="D5615" i="33"/>
  <c r="D5805" i="33"/>
  <c r="D5854" i="33"/>
  <c r="D5302" i="33"/>
  <c r="D5377" i="33"/>
  <c r="D5486" i="33"/>
  <c r="D5614" i="33"/>
  <c r="D5603" i="33"/>
  <c r="D5666" i="33"/>
  <c r="D5797" i="33"/>
  <c r="D5847" i="33"/>
  <c r="D5060" i="33"/>
  <c r="D5423" i="33"/>
  <c r="D5433" i="33"/>
  <c r="D5676" i="33"/>
  <c r="D5787" i="33"/>
  <c r="D5788" i="33"/>
  <c r="D5855" i="33"/>
  <c r="D5864" i="33"/>
  <c r="D5243" i="33"/>
  <c r="D5298" i="33"/>
  <c r="D5667" i="33"/>
  <c r="D5677" i="33"/>
  <c r="D5730" i="33"/>
  <c r="D5786" i="33"/>
  <c r="D5850" i="33"/>
  <c r="D5485" i="33"/>
  <c r="D5548" i="33"/>
  <c r="D54" i="33"/>
  <c r="G152" i="4"/>
  <c r="C152" i="4" s="1"/>
  <c r="A231" i="15"/>
  <c r="A231" i="31"/>
  <c r="A231" i="12"/>
  <c r="J231" i="8"/>
  <c r="F16" i="10" l="1"/>
  <c r="W28" i="1"/>
  <c r="X28" i="1" s="1"/>
  <c r="Y28" i="1" s="1"/>
  <c r="Z28" i="1" s="1"/>
  <c r="AA28" i="1" s="1"/>
  <c r="F17" i="10" l="1"/>
  <c r="D55" i="33"/>
  <c r="F19" i="18"/>
  <c r="E19" i="18"/>
  <c r="F18" i="10" l="1"/>
  <c r="D56" i="33"/>
  <c r="D19" i="18"/>
  <c r="C19" i="18"/>
  <c r="F19" i="10" l="1"/>
  <c r="D57" i="33"/>
  <c r="J33" i="1"/>
  <c r="K33" i="1"/>
  <c r="L33" i="1"/>
  <c r="M33" i="1"/>
  <c r="N33" i="1"/>
  <c r="O33" i="1"/>
  <c r="P33" i="1"/>
  <c r="Q33" i="1"/>
  <c r="R33" i="1"/>
  <c r="S33" i="1"/>
  <c r="T33" i="1"/>
  <c r="U33" i="1"/>
  <c r="V33" i="1"/>
  <c r="W33" i="1"/>
  <c r="X33" i="1" s="1"/>
  <c r="Y33" i="1" s="1"/>
  <c r="Z33" i="1" s="1"/>
  <c r="AA33" i="1" s="1"/>
  <c r="I33" i="1"/>
  <c r="L32" i="1"/>
  <c r="M32" i="1"/>
  <c r="N32" i="1"/>
  <c r="O32" i="1"/>
  <c r="P32" i="1"/>
  <c r="Q32" i="1"/>
  <c r="R32" i="1"/>
  <c r="S32" i="1"/>
  <c r="T32" i="1"/>
  <c r="U32" i="1"/>
  <c r="V32" i="1"/>
  <c r="W32" i="1"/>
  <c r="X32" i="1"/>
  <c r="Y32" i="1"/>
  <c r="Z32" i="1"/>
  <c r="AA32" i="1"/>
  <c r="K32" i="1"/>
  <c r="O31" i="1"/>
  <c r="P31" i="1"/>
  <c r="Q31" i="1"/>
  <c r="R31" i="1"/>
  <c r="S31" i="1"/>
  <c r="T31" i="1"/>
  <c r="U31" i="1"/>
  <c r="V31" i="1"/>
  <c r="W31" i="1"/>
  <c r="X31" i="1"/>
  <c r="Y31" i="1"/>
  <c r="Z31" i="1"/>
  <c r="AA31" i="1"/>
  <c r="N31" i="1"/>
  <c r="L30" i="1"/>
  <c r="M30" i="1"/>
  <c r="N30" i="1"/>
  <c r="O30" i="1"/>
  <c r="P30" i="1"/>
  <c r="Q30" i="1"/>
  <c r="R30" i="1"/>
  <c r="S30" i="1"/>
  <c r="T30" i="1"/>
  <c r="U30" i="1"/>
  <c r="V30" i="1"/>
  <c r="W30" i="1"/>
  <c r="X30" i="1"/>
  <c r="Y30" i="1"/>
  <c r="Z30" i="1"/>
  <c r="AA30" i="1"/>
  <c r="K30" i="1"/>
  <c r="K29" i="1"/>
  <c r="L29" i="1"/>
  <c r="M29" i="1"/>
  <c r="N29" i="1"/>
  <c r="O29" i="1"/>
  <c r="P29" i="1"/>
  <c r="Q29" i="1"/>
  <c r="R29" i="1"/>
  <c r="S29" i="1"/>
  <c r="T29" i="1"/>
  <c r="U29" i="1"/>
  <c r="V29" i="1"/>
  <c r="W29" i="1"/>
  <c r="X29" i="1"/>
  <c r="Y29" i="1"/>
  <c r="Z29" i="1"/>
  <c r="AA29" i="1"/>
  <c r="J29" i="1"/>
  <c r="F20" i="10" l="1"/>
  <c r="D58" i="33"/>
  <c r="J32" i="1"/>
  <c r="I32" i="1" s="1"/>
  <c r="M31" i="1"/>
  <c r="L31" i="1" s="1"/>
  <c r="K31" i="1" s="1"/>
  <c r="J31" i="1" s="1"/>
  <c r="I31" i="1" s="1"/>
  <c r="J30" i="1"/>
  <c r="I30" i="1" s="1"/>
  <c r="I29" i="1"/>
  <c r="F21" i="10" l="1"/>
  <c r="D59" i="33"/>
  <c r="F22" i="10" l="1"/>
  <c r="D60" i="33"/>
  <c r="J222" i="8"/>
  <c r="J221" i="8"/>
  <c r="J220" i="8"/>
  <c r="J219" i="8"/>
  <c r="F23" i="10" l="1"/>
  <c r="D61" i="33"/>
  <c r="F118" i="32"/>
  <c r="C118" i="32" s="1"/>
  <c r="F117" i="32"/>
  <c r="C117" i="32" s="1"/>
  <c r="F116" i="32"/>
  <c r="C116" i="32" s="1"/>
  <c r="F115" i="32"/>
  <c r="C115" i="32" s="1"/>
  <c r="F114" i="32"/>
  <c r="C114" i="32" s="1"/>
  <c r="F113" i="32"/>
  <c r="C113" i="32" s="1"/>
  <c r="F112" i="32"/>
  <c r="C112" i="32" s="1"/>
  <c r="F111" i="32"/>
  <c r="C111" i="32" s="1"/>
  <c r="F110" i="32"/>
  <c r="C110" i="32" s="1"/>
  <c r="F109" i="32"/>
  <c r="C109" i="32" s="1"/>
  <c r="F108" i="32"/>
  <c r="C108" i="32" s="1"/>
  <c r="F107" i="32"/>
  <c r="C107" i="32" s="1"/>
  <c r="A230" i="15"/>
  <c r="A229" i="15"/>
  <c r="A228" i="15"/>
  <c r="A230" i="31"/>
  <c r="A229" i="31"/>
  <c r="A228" i="31"/>
  <c r="A230" i="12"/>
  <c r="A229" i="12"/>
  <c r="A228" i="12"/>
  <c r="J230" i="8"/>
  <c r="J229" i="8"/>
  <c r="J228" i="8"/>
  <c r="F24" i="10" l="1"/>
  <c r="D62" i="33"/>
  <c r="C5846" i="33"/>
  <c r="C5845" i="33"/>
  <c r="C5844" i="33"/>
  <c r="D5844" i="33" s="1"/>
  <c r="C5843" i="33"/>
  <c r="C5842" i="33"/>
  <c r="C5841" i="33"/>
  <c r="D5841" i="33" s="1"/>
  <c r="C5840" i="33"/>
  <c r="D5840" i="33" s="1"/>
  <c r="C5839" i="33"/>
  <c r="C5838" i="33"/>
  <c r="C5837" i="33"/>
  <c r="C5836" i="33"/>
  <c r="D5836" i="33" s="1"/>
  <c r="C5835" i="33"/>
  <c r="D5835" i="33" s="1"/>
  <c r="C5834" i="33"/>
  <c r="C5833" i="33"/>
  <c r="C5832" i="33"/>
  <c r="D5832" i="33" s="1"/>
  <c r="C5831" i="33"/>
  <c r="D5831" i="33" s="1"/>
  <c r="C5830" i="33"/>
  <c r="C5829" i="33"/>
  <c r="C5828" i="33"/>
  <c r="D5828" i="33" s="1"/>
  <c r="C5827" i="33"/>
  <c r="C5826" i="33"/>
  <c r="C5825" i="33"/>
  <c r="D5825" i="33" s="1"/>
  <c r="C5824" i="33"/>
  <c r="C5823" i="33"/>
  <c r="C5822" i="33"/>
  <c r="D5822" i="33" s="1"/>
  <c r="C5821" i="33"/>
  <c r="C5820" i="33"/>
  <c r="C5819" i="33"/>
  <c r="D5819" i="33" s="1"/>
  <c r="C5818" i="33"/>
  <c r="C5817" i="33"/>
  <c r="C5816" i="33"/>
  <c r="D5816" i="33" s="1"/>
  <c r="C5815" i="33"/>
  <c r="C5813" i="33"/>
  <c r="D5813" i="33" s="1"/>
  <c r="C5812" i="33"/>
  <c r="D5812" i="33" s="1"/>
  <c r="C5811" i="33"/>
  <c r="D5811" i="33" s="1"/>
  <c r="C5810" i="33"/>
  <c r="C5809" i="33"/>
  <c r="C5808" i="33"/>
  <c r="C5807" i="33"/>
  <c r="C5806" i="33"/>
  <c r="C5785" i="33"/>
  <c r="C5784" i="33"/>
  <c r="D5784" i="33" s="1"/>
  <c r="C5783" i="33"/>
  <c r="D5783" i="33" s="1"/>
  <c r="C5782" i="33"/>
  <c r="C5781" i="33"/>
  <c r="D5781" i="33" s="1"/>
  <c r="C5780" i="33"/>
  <c r="C5779" i="33"/>
  <c r="C5778" i="33"/>
  <c r="C5777" i="33"/>
  <c r="C5776" i="33"/>
  <c r="D5776" i="33" s="1"/>
  <c r="C5775" i="33"/>
  <c r="D5775" i="33" s="1"/>
  <c r="C5774" i="33"/>
  <c r="D5774" i="33" s="1"/>
  <c r="C5773" i="33"/>
  <c r="D5773" i="33" s="1"/>
  <c r="C5772" i="33"/>
  <c r="C5771" i="33"/>
  <c r="C5770" i="33"/>
  <c r="C5769" i="33"/>
  <c r="C5768" i="33"/>
  <c r="D5768" i="33" s="1"/>
  <c r="C5767" i="33"/>
  <c r="C5766" i="33"/>
  <c r="D5766" i="33" s="1"/>
  <c r="C5765" i="33"/>
  <c r="D5765" i="33" s="1"/>
  <c r="C5764" i="33"/>
  <c r="C5763" i="33"/>
  <c r="D5763" i="33" s="1"/>
  <c r="C5762" i="33"/>
  <c r="C5761" i="33"/>
  <c r="C5760" i="33"/>
  <c r="C5759" i="33"/>
  <c r="C5758" i="33"/>
  <c r="C5757" i="33"/>
  <c r="C5756" i="33"/>
  <c r="D5756" i="33" s="1"/>
  <c r="C5755" i="33"/>
  <c r="C5754" i="33"/>
  <c r="C5753" i="33"/>
  <c r="C5752" i="33"/>
  <c r="D5752" i="33" s="1"/>
  <c r="C5751" i="33"/>
  <c r="D5751" i="33" s="1"/>
  <c r="C5750" i="33"/>
  <c r="D5750" i="33" s="1"/>
  <c r="C5749" i="33"/>
  <c r="D5749" i="33" s="1"/>
  <c r="C5748" i="33"/>
  <c r="C5747" i="33"/>
  <c r="C5746" i="33"/>
  <c r="C5745" i="33"/>
  <c r="C5724" i="33"/>
  <c r="C5723" i="33"/>
  <c r="C5722" i="33"/>
  <c r="C5721" i="33"/>
  <c r="C5720" i="33"/>
  <c r="D5720" i="33" s="1"/>
  <c r="C5719" i="33"/>
  <c r="D5719" i="33" s="1"/>
  <c r="C5718" i="33"/>
  <c r="D5718" i="33" s="1"/>
  <c r="C5717" i="33"/>
  <c r="C5716" i="33"/>
  <c r="D5716" i="33" s="1"/>
  <c r="C5715" i="33"/>
  <c r="C5714" i="33"/>
  <c r="D5714" i="33" s="1"/>
  <c r="C5713" i="33"/>
  <c r="C5712" i="33"/>
  <c r="C5711" i="33"/>
  <c r="C5710" i="33"/>
  <c r="D5710" i="33" s="1"/>
  <c r="C5709" i="33"/>
  <c r="D5709" i="33" s="1"/>
  <c r="C5708" i="33"/>
  <c r="D5708" i="33" s="1"/>
  <c r="C5707" i="33"/>
  <c r="D5707" i="33" s="1"/>
  <c r="C5706" i="33"/>
  <c r="C5705" i="33"/>
  <c r="D5705" i="33" s="1"/>
  <c r="C5704" i="33"/>
  <c r="C5703" i="33"/>
  <c r="C5702" i="33"/>
  <c r="D5702" i="33" s="1"/>
  <c r="C5701" i="33"/>
  <c r="D5701" i="33" s="1"/>
  <c r="C5700" i="33"/>
  <c r="C5699" i="33"/>
  <c r="C5698" i="33"/>
  <c r="D5698" i="33" s="1"/>
  <c r="C5697" i="33"/>
  <c r="C5696" i="33"/>
  <c r="C5695" i="33"/>
  <c r="C5694" i="33"/>
  <c r="C5693" i="33"/>
  <c r="D5693" i="33" s="1"/>
  <c r="C5692" i="33"/>
  <c r="C5691" i="33"/>
  <c r="C5690" i="33"/>
  <c r="D5690" i="33" s="1"/>
  <c r="C5689" i="33"/>
  <c r="D5689" i="33" s="1"/>
  <c r="C5688" i="33"/>
  <c r="C5687" i="33"/>
  <c r="C5686" i="33"/>
  <c r="C5685" i="33"/>
  <c r="C5684" i="33"/>
  <c r="D5684" i="33" s="1"/>
  <c r="C5663" i="33"/>
  <c r="C5662" i="33"/>
  <c r="C5661" i="33"/>
  <c r="C5660" i="33"/>
  <c r="C5659" i="33"/>
  <c r="C5657" i="33"/>
  <c r="C5656" i="33"/>
  <c r="C5655" i="33"/>
  <c r="C5654" i="33"/>
  <c r="C5653" i="33"/>
  <c r="C5652" i="33"/>
  <c r="C5651" i="33"/>
  <c r="C5650" i="33"/>
  <c r="C5649" i="33"/>
  <c r="C5648" i="33"/>
  <c r="D5648" i="33" s="1"/>
  <c r="C5647" i="33"/>
  <c r="D5647" i="33" s="1"/>
  <c r="C5646" i="33"/>
  <c r="C5645" i="33"/>
  <c r="D5645" i="33" s="1"/>
  <c r="C5644" i="33"/>
  <c r="C5643" i="33"/>
  <c r="C5641" i="33"/>
  <c r="C5640" i="33"/>
  <c r="D5640" i="33" s="1"/>
  <c r="C5639" i="33"/>
  <c r="C5638" i="33"/>
  <c r="D5638" i="33" s="1"/>
  <c r="C5637" i="33"/>
  <c r="D5637" i="33" s="1"/>
  <c r="C5636" i="33"/>
  <c r="D5636" i="33" s="1"/>
  <c r="C5635" i="33"/>
  <c r="D5635" i="33" s="1"/>
  <c r="C5633" i="33"/>
  <c r="C5632" i="33"/>
  <c r="D5632" i="33" s="1"/>
  <c r="C5631" i="33"/>
  <c r="C5630" i="33"/>
  <c r="C5629" i="33"/>
  <c r="C5628" i="33"/>
  <c r="C5627" i="33"/>
  <c r="C5626" i="33"/>
  <c r="D5626" i="33" s="1"/>
  <c r="C5625" i="33"/>
  <c r="D5625" i="33" s="1"/>
  <c r="C5624" i="33"/>
  <c r="D5624" i="33" s="1"/>
  <c r="C5623" i="33"/>
  <c r="C5602" i="33"/>
  <c r="C5601" i="33"/>
  <c r="C5600" i="33"/>
  <c r="C5599" i="33"/>
  <c r="C5598" i="33"/>
  <c r="D5598" i="33" s="1"/>
  <c r="C5597" i="33"/>
  <c r="C5596" i="33"/>
  <c r="C5595" i="33"/>
  <c r="D5595" i="33" s="1"/>
  <c r="C5594" i="33"/>
  <c r="C5593" i="33"/>
  <c r="D5593" i="33" s="1"/>
  <c r="C5592" i="33"/>
  <c r="C5591" i="33"/>
  <c r="C5590" i="33"/>
  <c r="C5589" i="33"/>
  <c r="D5589" i="33" s="1"/>
  <c r="C5588" i="33"/>
  <c r="D5588" i="33" s="1"/>
  <c r="C5587" i="33"/>
  <c r="C5586" i="33"/>
  <c r="C5585" i="33"/>
  <c r="C5584" i="33"/>
  <c r="D5584" i="33" s="1"/>
  <c r="C5583" i="33"/>
  <c r="D5583" i="33" s="1"/>
  <c r="C5582" i="33"/>
  <c r="C5581" i="33"/>
  <c r="C5580" i="33"/>
  <c r="C5579" i="33"/>
  <c r="C5578" i="33"/>
  <c r="C5577" i="33"/>
  <c r="C5576" i="33"/>
  <c r="C5575" i="33"/>
  <c r="C5574" i="33"/>
  <c r="C5573" i="33"/>
  <c r="C5572" i="33"/>
  <c r="D5572" i="33" s="1"/>
  <c r="C5571" i="33"/>
  <c r="D5571" i="33" s="1"/>
  <c r="C5570" i="33"/>
  <c r="D5570" i="33" s="1"/>
  <c r="C5569" i="33"/>
  <c r="D5569" i="33" s="1"/>
  <c r="C5568" i="33"/>
  <c r="C5567" i="33"/>
  <c r="C5566" i="33"/>
  <c r="C5565" i="33"/>
  <c r="C5564" i="33"/>
  <c r="C5563" i="33"/>
  <c r="C5562" i="33"/>
  <c r="D5562" i="33" s="1"/>
  <c r="C5541" i="33"/>
  <c r="D5541" i="33" s="1"/>
  <c r="C5540" i="33"/>
  <c r="D5540" i="33" s="1"/>
  <c r="C5539" i="33"/>
  <c r="C5538" i="33"/>
  <c r="C5537" i="33"/>
  <c r="C5536" i="33"/>
  <c r="C5535" i="33"/>
  <c r="C5534" i="33"/>
  <c r="C5533" i="33"/>
  <c r="C5532" i="33"/>
  <c r="D5532" i="33" s="1"/>
  <c r="C5531" i="33"/>
  <c r="D5531" i="33" s="1"/>
  <c r="C5530" i="33"/>
  <c r="D5530" i="33" s="1"/>
  <c r="C5529" i="33"/>
  <c r="C5528" i="33"/>
  <c r="D5528" i="33" s="1"/>
  <c r="C5527" i="33"/>
  <c r="D5527" i="33" s="1"/>
  <c r="C5526" i="33"/>
  <c r="C5525" i="33"/>
  <c r="C5524" i="33"/>
  <c r="C5523" i="33"/>
  <c r="D5523" i="33" s="1"/>
  <c r="C5522" i="33"/>
  <c r="D5522" i="33" s="1"/>
  <c r="C5521" i="33"/>
  <c r="C5520" i="33"/>
  <c r="C5519" i="33"/>
  <c r="D5519" i="33" s="1"/>
  <c r="C5518" i="33"/>
  <c r="C5517" i="33"/>
  <c r="C5516" i="33"/>
  <c r="C5515" i="33"/>
  <c r="D5515" i="33" s="1"/>
  <c r="C5514" i="33"/>
  <c r="C5513" i="33"/>
  <c r="C5512" i="33"/>
  <c r="D5512" i="33" s="1"/>
  <c r="C5511" i="33"/>
  <c r="C5510" i="33"/>
  <c r="C5509" i="33"/>
  <c r="C5508" i="33"/>
  <c r="C5507" i="33"/>
  <c r="C5506" i="33"/>
  <c r="D5506" i="33" s="1"/>
  <c r="C5505" i="33"/>
  <c r="C5504" i="33"/>
  <c r="D5504" i="33" s="1"/>
  <c r="C5503" i="33"/>
  <c r="C5502" i="33"/>
  <c r="D5502" i="33" s="1"/>
  <c r="C5501" i="33"/>
  <c r="C5480" i="33"/>
  <c r="C5479" i="33"/>
  <c r="C5478" i="33"/>
  <c r="C5477" i="33"/>
  <c r="D5477" i="33" s="1"/>
  <c r="C5476" i="33"/>
  <c r="C5475" i="33"/>
  <c r="C5474" i="33"/>
  <c r="D5474" i="33" s="1"/>
  <c r="C5473" i="33"/>
  <c r="D5473" i="33" s="1"/>
  <c r="C5472" i="33"/>
  <c r="D5472" i="33" s="1"/>
  <c r="C5471" i="33"/>
  <c r="C5469" i="33"/>
  <c r="C5468" i="33"/>
  <c r="D5468" i="33" s="1"/>
  <c r="C5467" i="33"/>
  <c r="D5467" i="33" s="1"/>
  <c r="C5466" i="33"/>
  <c r="C5465" i="33"/>
  <c r="D5465" i="33" s="1"/>
  <c r="C5464" i="33"/>
  <c r="D5464" i="33" s="1"/>
  <c r="C5463" i="33"/>
  <c r="C5462" i="33"/>
  <c r="C5461" i="33"/>
  <c r="C5460" i="33"/>
  <c r="C5459" i="33"/>
  <c r="D5459" i="33" s="1"/>
  <c r="C5458" i="33"/>
  <c r="C5457" i="33"/>
  <c r="C5456" i="33"/>
  <c r="D5456" i="33" s="1"/>
  <c r="C5455" i="33"/>
  <c r="D5455" i="33" s="1"/>
  <c r="C5454" i="33"/>
  <c r="C5453" i="33"/>
  <c r="C5452" i="33"/>
  <c r="C5451" i="33"/>
  <c r="D5451" i="33" s="1"/>
  <c r="C5450" i="33"/>
  <c r="C5449" i="33"/>
  <c r="C5448" i="33"/>
  <c r="C5447" i="33"/>
  <c r="C5446" i="33"/>
  <c r="D5446" i="33" s="1"/>
  <c r="C5445" i="33"/>
  <c r="C5444" i="33"/>
  <c r="D5444" i="33" s="1"/>
  <c r="C5443" i="33"/>
  <c r="D5443" i="33" s="1"/>
  <c r="C5442" i="33"/>
  <c r="D5442" i="33" s="1"/>
  <c r="C5441" i="33"/>
  <c r="D5441" i="33" s="1"/>
  <c r="C5440" i="33"/>
  <c r="C5419" i="33"/>
  <c r="C5418" i="33"/>
  <c r="D5418" i="33" s="1"/>
  <c r="C5417" i="33"/>
  <c r="C5416" i="33"/>
  <c r="C5415" i="33"/>
  <c r="D5415" i="33" s="1"/>
  <c r="C5414" i="33"/>
  <c r="D5414" i="33" s="1"/>
  <c r="C5413" i="33"/>
  <c r="D5413" i="33" s="1"/>
  <c r="C5412" i="33"/>
  <c r="C5411" i="33"/>
  <c r="C5409" i="33"/>
  <c r="C5408" i="33"/>
  <c r="D5408" i="33" s="1"/>
  <c r="C5407" i="33"/>
  <c r="D5407" i="33" s="1"/>
  <c r="C5406" i="33"/>
  <c r="C5405" i="33"/>
  <c r="C5404" i="33"/>
  <c r="C5403" i="33"/>
  <c r="C5402" i="33"/>
  <c r="C5401" i="33"/>
  <c r="D5401" i="33" s="1"/>
  <c r="C5400" i="33"/>
  <c r="C5399" i="33"/>
  <c r="C5398" i="33"/>
  <c r="D5398" i="33" s="1"/>
  <c r="C5397" i="33"/>
  <c r="D5397" i="33" s="1"/>
  <c r="C5396" i="33"/>
  <c r="C5395" i="33"/>
  <c r="C5394" i="33"/>
  <c r="C5393" i="33"/>
  <c r="C5392" i="33"/>
  <c r="D5392" i="33" s="1"/>
  <c r="C5391" i="33"/>
  <c r="D5391" i="33" s="1"/>
  <c r="C5390" i="33"/>
  <c r="C5389" i="33"/>
  <c r="D5389" i="33" s="1"/>
  <c r="C5388" i="33"/>
  <c r="D5388" i="33" s="1"/>
  <c r="C5387" i="33"/>
  <c r="D5387" i="33" s="1"/>
  <c r="C5386" i="33"/>
  <c r="D5386" i="33" s="1"/>
  <c r="C5385" i="33"/>
  <c r="C5384" i="33"/>
  <c r="D5384" i="33" s="1"/>
  <c r="C5383" i="33"/>
  <c r="C5382" i="33"/>
  <c r="C5381" i="33"/>
  <c r="C5380" i="33"/>
  <c r="D5380" i="33" s="1"/>
  <c r="C5379" i="33"/>
  <c r="C5358" i="33"/>
  <c r="D5358" i="33" s="1"/>
  <c r="C5357" i="33"/>
  <c r="C5356" i="33"/>
  <c r="D5356" i="33" s="1"/>
  <c r="C5355" i="33"/>
  <c r="D5355" i="33" s="1"/>
  <c r="C5354" i="33"/>
  <c r="C5353" i="33"/>
  <c r="C5352" i="33"/>
  <c r="D5352" i="33" s="1"/>
  <c r="C5351" i="33"/>
  <c r="D5351" i="33" s="1"/>
  <c r="C5350" i="33"/>
  <c r="C5349" i="33"/>
  <c r="C5348" i="33"/>
  <c r="D5348" i="33" s="1"/>
  <c r="C5347" i="33"/>
  <c r="C5346" i="33"/>
  <c r="C5345" i="33"/>
  <c r="C5344" i="33"/>
  <c r="C5343" i="33"/>
  <c r="D5343" i="33" s="1"/>
  <c r="C5342" i="33"/>
  <c r="D5342" i="33" s="1"/>
  <c r="C5341" i="33"/>
  <c r="C5340" i="33"/>
  <c r="C5339" i="33"/>
  <c r="D5339" i="33" s="1"/>
  <c r="C5338" i="33"/>
  <c r="D5338" i="33" s="1"/>
  <c r="C5337" i="33"/>
  <c r="C5336" i="33"/>
  <c r="C5335" i="33"/>
  <c r="C5334" i="33"/>
  <c r="D5334" i="33" s="1"/>
  <c r="C5333" i="33"/>
  <c r="C5332" i="33"/>
  <c r="D5332" i="33" s="1"/>
  <c r="C5331" i="33"/>
  <c r="C5330" i="33"/>
  <c r="C5329" i="33"/>
  <c r="C5328" i="33"/>
  <c r="C5327" i="33"/>
  <c r="C5326" i="33"/>
  <c r="D5326" i="33" s="1"/>
  <c r="C5325" i="33"/>
  <c r="D5325" i="33" s="1"/>
  <c r="C5324" i="33"/>
  <c r="C5323" i="33"/>
  <c r="C5322" i="33"/>
  <c r="C5321" i="33"/>
  <c r="C5320" i="33"/>
  <c r="C5319" i="33"/>
  <c r="C5318" i="33"/>
  <c r="D5318" i="33" s="1"/>
  <c r="C5297" i="33"/>
  <c r="C5296" i="33"/>
  <c r="D5296" i="33" s="1"/>
  <c r="C5295" i="33"/>
  <c r="C5294" i="33"/>
  <c r="C5293" i="33"/>
  <c r="C5292" i="33"/>
  <c r="C5291" i="33"/>
  <c r="C5290" i="33"/>
  <c r="D5290" i="33" s="1"/>
  <c r="C5289" i="33"/>
  <c r="C5288" i="33"/>
  <c r="D5288" i="33" s="1"/>
  <c r="C5287" i="33"/>
  <c r="C5286" i="33"/>
  <c r="D5286" i="33" s="1"/>
  <c r="C5285" i="33"/>
  <c r="D5285" i="33" s="1"/>
  <c r="C5284" i="33"/>
  <c r="C5283" i="33"/>
  <c r="C5282" i="33"/>
  <c r="C5281" i="33"/>
  <c r="C5280" i="33"/>
  <c r="D5280" i="33" s="1"/>
  <c r="C5279" i="33"/>
  <c r="C5278" i="33"/>
  <c r="D5278" i="33" s="1"/>
  <c r="C5277" i="33"/>
  <c r="D5277" i="33" s="1"/>
  <c r="C5276" i="33"/>
  <c r="D5276" i="33" s="1"/>
  <c r="C5275" i="33"/>
  <c r="C5274" i="33"/>
  <c r="D5274" i="33" s="1"/>
  <c r="C5273" i="33"/>
  <c r="C5272" i="33"/>
  <c r="D5272" i="33" s="1"/>
  <c r="C5271" i="33"/>
  <c r="C5270" i="33"/>
  <c r="D5270" i="33" s="1"/>
  <c r="C5269" i="33"/>
  <c r="D5269" i="33" s="1"/>
  <c r="C5268" i="33"/>
  <c r="D5268" i="33" s="1"/>
  <c r="C5267" i="33"/>
  <c r="D5267" i="33" s="1"/>
  <c r="C5265" i="33"/>
  <c r="C5264" i="33"/>
  <c r="D5264" i="33" s="1"/>
  <c r="C5263" i="33"/>
  <c r="C5262" i="33"/>
  <c r="D5262" i="33" s="1"/>
  <c r="C5261" i="33"/>
  <c r="D5261" i="33" s="1"/>
  <c r="C5260" i="33"/>
  <c r="D5260" i="33" s="1"/>
  <c r="C5259" i="33"/>
  <c r="D5259" i="33" s="1"/>
  <c r="C5258" i="33"/>
  <c r="D5258" i="33" s="1"/>
  <c r="C5257" i="33"/>
  <c r="C5236" i="33"/>
  <c r="D5236" i="33" s="1"/>
  <c r="C5235" i="33"/>
  <c r="C5234" i="33"/>
  <c r="C5233" i="33"/>
  <c r="D5233" i="33" s="1"/>
  <c r="C5232" i="33"/>
  <c r="D5232" i="33" s="1"/>
  <c r="C5231" i="33"/>
  <c r="D5231" i="33" s="1"/>
  <c r="C5230" i="33"/>
  <c r="D5230" i="33" s="1"/>
  <c r="C5229" i="33"/>
  <c r="D5229" i="33" s="1"/>
  <c r="C5228" i="33"/>
  <c r="D5228" i="33" s="1"/>
  <c r="C5227" i="33"/>
  <c r="C5226" i="33"/>
  <c r="C5225" i="33"/>
  <c r="C5224" i="33"/>
  <c r="C5223" i="33"/>
  <c r="D5223" i="33" s="1"/>
  <c r="C5222" i="33"/>
  <c r="D5222" i="33" s="1"/>
  <c r="C5221" i="33"/>
  <c r="C5220" i="33"/>
  <c r="D5220" i="33" s="1"/>
  <c r="C5219" i="33"/>
  <c r="C5218" i="33"/>
  <c r="C5217" i="33"/>
  <c r="C5216" i="33"/>
  <c r="C5215" i="33"/>
  <c r="D5215" i="33" s="1"/>
  <c r="C5213" i="33"/>
  <c r="C5212" i="33"/>
  <c r="D5212" i="33" s="1"/>
  <c r="C5210" i="33"/>
  <c r="C5209" i="33"/>
  <c r="D5209" i="33" s="1"/>
  <c r="C5208" i="33"/>
  <c r="C5207" i="33"/>
  <c r="C5206" i="33"/>
  <c r="D5206" i="33" s="1"/>
  <c r="C5205" i="33"/>
  <c r="C5204" i="33"/>
  <c r="D5204" i="33" s="1"/>
  <c r="C5203" i="33"/>
  <c r="C5202" i="33"/>
  <c r="C5201" i="33"/>
  <c r="C5200" i="33"/>
  <c r="D5200" i="33" s="1"/>
  <c r="C5199" i="33"/>
  <c r="C5198" i="33"/>
  <c r="D5198" i="33" s="1"/>
  <c r="C5197" i="33"/>
  <c r="C5196" i="33"/>
  <c r="D5196" i="33" s="1"/>
  <c r="C5175" i="33"/>
  <c r="C5174" i="33"/>
  <c r="C5173" i="33"/>
  <c r="C5172" i="33"/>
  <c r="C5171" i="33"/>
  <c r="C5170" i="33"/>
  <c r="D5170" i="33" s="1"/>
  <c r="C5169" i="33"/>
  <c r="C5168" i="33"/>
  <c r="D5168" i="33" s="1"/>
  <c r="C5167" i="33"/>
  <c r="D5167" i="33" s="1"/>
  <c r="C5166" i="33"/>
  <c r="D5166" i="33" s="1"/>
  <c r="C5165" i="33"/>
  <c r="C5164" i="33"/>
  <c r="C5163" i="33"/>
  <c r="C5162" i="33"/>
  <c r="C5161" i="33"/>
  <c r="C5160" i="33"/>
  <c r="C5159" i="33"/>
  <c r="C5158" i="33"/>
  <c r="D5158" i="33" s="1"/>
  <c r="C5157" i="33"/>
  <c r="D5157" i="33" s="1"/>
  <c r="C5156" i="33"/>
  <c r="C5155" i="33"/>
  <c r="C5154" i="33"/>
  <c r="C5153" i="33"/>
  <c r="C5152" i="33"/>
  <c r="D5152" i="33" s="1"/>
  <c r="C5151" i="33"/>
  <c r="C5150" i="33"/>
  <c r="D5150" i="33" s="1"/>
  <c r="C5149" i="33"/>
  <c r="D5149" i="33" s="1"/>
  <c r="C5148" i="33"/>
  <c r="D5148" i="33" s="1"/>
  <c r="C5147" i="33"/>
  <c r="C5146" i="33"/>
  <c r="D5146" i="33" s="1"/>
  <c r="C5145" i="33"/>
  <c r="C5144" i="33"/>
  <c r="C5143" i="33"/>
  <c r="C5142" i="33"/>
  <c r="C5141" i="33"/>
  <c r="C5140" i="33"/>
  <c r="C5139" i="33"/>
  <c r="C5138" i="33"/>
  <c r="C5137" i="33"/>
  <c r="D5137" i="33" s="1"/>
  <c r="C5136" i="33"/>
  <c r="C5135" i="33"/>
  <c r="C5211" i="33"/>
  <c r="D5211" i="33" s="1"/>
  <c r="C5214" i="33"/>
  <c r="C5266" i="33"/>
  <c r="D5266" i="33" s="1"/>
  <c r="C5410" i="33"/>
  <c r="D5410" i="33" s="1"/>
  <c r="C5470" i="33"/>
  <c r="C5634" i="33"/>
  <c r="C5642" i="33"/>
  <c r="C5658" i="33"/>
  <c r="C5814" i="33"/>
  <c r="F25" i="10" l="1"/>
  <c r="D63" i="33"/>
  <c r="D5175" i="33"/>
  <c r="D5533" i="33"/>
  <c r="D5826" i="33"/>
  <c r="D5597" i="33"/>
  <c r="D5806" i="33"/>
  <c r="D5381" i="33"/>
  <c r="D5323" i="33"/>
  <c r="D5715" i="33"/>
  <c r="D5143" i="33"/>
  <c r="D5271" i="33"/>
  <c r="D5654" i="33"/>
  <c r="D5350" i="33"/>
  <c r="D5568" i="33"/>
  <c r="D5162" i="33"/>
  <c r="D5160" i="33"/>
  <c r="D5144" i="33"/>
  <c r="D5501" i="33"/>
  <c r="D5295" i="33"/>
  <c r="D5724" i="33"/>
  <c r="D5449" i="33"/>
  <c r="D5293" i="33"/>
  <c r="D5136" i="33"/>
  <c r="D5713" i="33"/>
  <c r="D5580" i="33"/>
  <c r="D5400" i="33"/>
  <c r="D5173" i="33"/>
  <c r="D5623" i="33"/>
  <c r="D5691" i="33"/>
  <c r="D5759" i="33"/>
  <c r="D5224" i="33"/>
  <c r="D5135" i="33"/>
  <c r="D5159" i="33"/>
  <c r="D5219" i="33"/>
  <c r="D5227" i="33"/>
  <c r="D5279" i="33"/>
  <c r="D5287" i="33"/>
  <c r="D5331" i="33"/>
  <c r="D5399" i="33"/>
  <c r="D5511" i="33"/>
  <c r="D5587" i="33"/>
  <c r="D5631" i="33"/>
  <c r="D5663" i="33"/>
  <c r="D5699" i="33"/>
  <c r="D5723" i="33"/>
  <c r="D5203" i="33"/>
  <c r="D5235" i="33"/>
  <c r="D5827" i="33"/>
  <c r="D5383" i="33"/>
  <c r="D5214" i="33"/>
  <c r="D5704" i="33"/>
  <c r="D5644" i="33"/>
  <c r="D5579" i="33"/>
  <c r="D5466" i="33"/>
  <c r="D5202" i="33"/>
  <c r="D5294" i="33"/>
  <c r="D5842" i="33"/>
  <c r="D5696" i="33"/>
  <c r="D5234" i="33"/>
  <c r="D5347" i="33"/>
  <c r="D5333" i="33"/>
  <c r="D5634" i="33"/>
  <c r="D5662" i="33"/>
  <c r="D5390" i="33"/>
  <c r="D5145" i="33"/>
  <c r="D5153" i="33"/>
  <c r="D5417" i="33"/>
  <c r="D5505" i="33"/>
  <c r="D5695" i="33"/>
  <c r="D5419" i="33"/>
  <c r="D5263" i="33"/>
  <c r="D5282" i="33"/>
  <c r="D5703" i="33"/>
  <c r="D5711" i="33"/>
  <c r="D5151" i="33"/>
  <c r="D5475" i="33"/>
  <c r="D5169" i="33"/>
  <c r="D5142" i="33"/>
  <c r="D5450" i="33"/>
  <c r="D5767" i="33"/>
  <c r="D5514" i="33"/>
  <c r="D5225" i="33"/>
  <c r="D5213" i="33"/>
  <c r="D5265" i="33"/>
  <c r="D5297" i="33"/>
  <c r="D5409" i="33"/>
  <c r="D5777" i="33"/>
  <c r="D5785" i="33"/>
  <c r="D5535" i="33"/>
  <c r="D5700" i="33"/>
  <c r="D5656" i="33"/>
  <c r="D5596" i="33"/>
  <c r="D5460" i="33"/>
  <c r="D5760" i="33"/>
  <c r="D5655" i="33"/>
  <c r="D5564" i="33"/>
  <c r="D5521" i="33"/>
  <c r="D5503" i="33"/>
  <c r="D5394" i="33"/>
  <c r="D5340" i="33"/>
  <c r="D5324" i="33"/>
  <c r="D5154" i="33"/>
  <c r="D5820" i="33"/>
  <c r="D5563" i="33"/>
  <c r="D5520" i="33"/>
  <c r="D5452" i="33"/>
  <c r="D5416" i="33"/>
  <c r="D5281" i="33"/>
  <c r="D5138" i="33"/>
  <c r="D5814" i="33"/>
  <c r="D5782" i="33"/>
  <c r="D5692" i="33"/>
  <c r="D5536" i="33"/>
  <c r="D5476" i="33"/>
  <c r="D5513" i="33"/>
  <c r="D5349" i="33"/>
  <c r="D5221" i="33"/>
  <c r="D5772" i="33"/>
  <c r="D5578" i="33"/>
  <c r="D5161" i="33"/>
  <c r="D5171" i="33"/>
  <c r="D5207" i="33"/>
  <c r="D5659" i="33"/>
  <c r="D5687" i="33"/>
  <c r="D5216" i="33"/>
  <c r="D5328" i="33"/>
  <c r="D5660" i="33"/>
  <c r="D5780" i="33"/>
  <c r="D5808" i="33"/>
  <c r="D5141" i="33"/>
  <c r="D5330" i="33"/>
  <c r="D5346" i="33"/>
  <c r="D5630" i="33"/>
  <c r="D5646" i="33"/>
  <c r="D5818" i="33"/>
  <c r="D5834" i="33"/>
  <c r="D5275" i="33"/>
  <c r="D5291" i="33"/>
  <c r="D5319" i="33"/>
  <c r="D5379" i="33"/>
  <c r="D5395" i="33"/>
  <c r="D5403" i="33"/>
  <c r="D5463" i="33"/>
  <c r="D5479" i="33"/>
  <c r="D5507" i="33"/>
  <c r="D5591" i="33"/>
  <c r="D5755" i="33"/>
  <c r="D5771" i="33"/>
  <c r="D5779" i="33"/>
  <c r="D5807" i="33"/>
  <c r="D5140" i="33"/>
  <c r="D5320" i="33"/>
  <c r="D5508" i="33"/>
  <c r="D5592" i="33"/>
  <c r="D5628" i="33"/>
  <c r="D5712" i="33"/>
  <c r="D5764" i="33"/>
  <c r="D5217" i="33"/>
  <c r="D5321" i="33"/>
  <c r="D5329" i="33"/>
  <c r="D5509" i="33"/>
  <c r="D5517" i="33"/>
  <c r="D5697" i="33"/>
  <c r="D5809" i="33"/>
  <c r="D5817" i="33"/>
  <c r="D5518" i="33"/>
  <c r="D5534" i="33"/>
  <c r="D5706" i="33"/>
  <c r="D5599" i="33"/>
  <c r="D5208" i="33"/>
  <c r="D5396" i="33"/>
  <c r="D5412" i="33"/>
  <c r="D5480" i="33"/>
  <c r="D5576" i="33"/>
  <c r="D5600" i="33"/>
  <c r="D5601" i="33"/>
  <c r="D5629" i="33"/>
  <c r="D5721" i="33"/>
  <c r="D5218" i="33"/>
  <c r="D5226" i="33"/>
  <c r="D5406" i="33"/>
  <c r="D5510" i="33"/>
  <c r="D5722" i="33"/>
  <c r="D5658" i="33"/>
  <c r="D5139" i="33"/>
  <c r="D5163" i="33"/>
  <c r="D5651" i="33"/>
  <c r="D5747" i="33"/>
  <c r="D5627" i="33"/>
  <c r="D5567" i="33"/>
  <c r="D5753" i="33"/>
  <c r="D5156" i="33"/>
  <c r="D5172" i="33"/>
  <c r="D5284" i="33"/>
  <c r="D5748" i="33"/>
  <c r="D5824" i="33"/>
  <c r="D5448" i="33"/>
  <c r="D5197" i="33"/>
  <c r="D5661" i="33"/>
  <c r="D5577" i="33"/>
  <c r="D5382" i="33"/>
  <c r="D5758" i="33"/>
  <c r="D5839" i="33"/>
  <c r="D5810" i="33"/>
  <c r="D5688" i="33"/>
  <c r="D5653" i="33"/>
  <c r="D5539" i="33"/>
  <c r="D5526" i="33"/>
  <c r="D5458" i="33"/>
  <c r="D5404" i="33"/>
  <c r="D5273" i="33"/>
  <c r="D5199" i="33"/>
  <c r="D5778" i="33"/>
  <c r="D5462" i="33"/>
  <c r="D5445" i="33"/>
  <c r="D5385" i="33"/>
  <c r="D5357" i="33"/>
  <c r="D5147" i="33"/>
  <c r="D5155" i="33"/>
  <c r="D5327" i="33"/>
  <c r="D5335" i="33"/>
  <c r="D5823" i="33"/>
  <c r="D5292" i="33"/>
  <c r="D5336" i="33"/>
  <c r="D5344" i="33"/>
  <c r="D5821" i="33"/>
  <c r="D5581" i="33"/>
  <c r="D5565" i="33"/>
  <c r="D5337" i="33"/>
  <c r="D5353" i="33"/>
  <c r="D5757" i="33"/>
  <c r="D5833" i="33"/>
  <c r="D5447" i="33"/>
  <c r="D5405" i="33"/>
  <c r="D5201" i="33"/>
  <c r="D5174" i="33"/>
  <c r="D5354" i="33"/>
  <c r="D5594" i="33"/>
  <c r="D5652" i="33"/>
  <c r="D5575" i="33"/>
  <c r="D5525" i="33"/>
  <c r="D5516" i="33"/>
  <c r="D5457" i="33"/>
  <c r="D5257" i="33"/>
  <c r="D5590" i="33"/>
  <c r="D5478" i="33"/>
  <c r="D5461" i="33"/>
  <c r="D5845" i="33"/>
  <c r="D5770" i="33"/>
  <c r="D5754" i="33"/>
  <c r="D5641" i="33"/>
  <c r="D5815" i="33"/>
  <c r="D5843" i="33"/>
  <c r="D5769" i="33"/>
  <c r="D5717" i="33"/>
  <c r="D5657" i="33"/>
  <c r="D5639" i="33"/>
  <c r="D5582" i="33"/>
  <c r="D5566" i="33"/>
  <c r="D5529" i="33"/>
  <c r="D5469" i="33"/>
  <c r="D5164" i="33"/>
  <c r="D5643" i="33"/>
  <c r="D5165" i="33"/>
  <c r="D5345" i="33"/>
  <c r="D5633" i="33"/>
  <c r="D5602" i="33"/>
  <c r="D5586" i="33"/>
  <c r="D5524" i="33"/>
  <c r="D5471" i="33"/>
  <c r="D5411" i="33"/>
  <c r="D5322" i="33"/>
  <c r="D5283" i="33"/>
  <c r="D5830" i="33"/>
  <c r="D5585" i="33"/>
  <c r="D5440" i="33"/>
  <c r="D5210" i="33"/>
  <c r="D5846" i="33"/>
  <c r="D5829" i="33"/>
  <c r="D5642" i="33"/>
  <c r="D5341" i="33"/>
  <c r="D5686" i="33"/>
  <c r="D5838" i="33"/>
  <c r="D5762" i="33"/>
  <c r="D5746" i="33"/>
  <c r="D5685" i="33"/>
  <c r="D5650" i="33"/>
  <c r="D5574" i="33"/>
  <c r="D5538" i="33"/>
  <c r="D5454" i="33"/>
  <c r="D5837" i="33"/>
  <c r="D5761" i="33"/>
  <c r="D5745" i="33"/>
  <c r="D5694" i="33"/>
  <c r="D5649" i="33"/>
  <c r="D5573" i="33"/>
  <c r="D5537" i="33"/>
  <c r="D5470" i="33"/>
  <c r="D5453" i="33"/>
  <c r="D5402" i="33"/>
  <c r="D5393" i="33"/>
  <c r="D5289" i="33"/>
  <c r="D5205" i="33"/>
  <c r="F106" i="32"/>
  <c r="C106" i="32" s="1"/>
  <c r="F105" i="32"/>
  <c r="C105" i="32" s="1"/>
  <c r="F104" i="32"/>
  <c r="C104" i="32" s="1"/>
  <c r="F103" i="32"/>
  <c r="C103" i="32" s="1"/>
  <c r="F102" i="32"/>
  <c r="C102" i="32" s="1"/>
  <c r="F101" i="32"/>
  <c r="C101" i="32" s="1"/>
  <c r="F100" i="32"/>
  <c r="C100" i="32" s="1"/>
  <c r="F99" i="32"/>
  <c r="C99" i="32" s="1"/>
  <c r="F98" i="32"/>
  <c r="C98" i="32" s="1"/>
  <c r="F97" i="32"/>
  <c r="C97" i="32" s="1"/>
  <c r="F96" i="32"/>
  <c r="C96" i="32" s="1"/>
  <c r="F95" i="32"/>
  <c r="C95" i="32" s="1"/>
  <c r="A227" i="15"/>
  <c r="A226" i="15"/>
  <c r="A225" i="15"/>
  <c r="A227" i="31"/>
  <c r="A226" i="31"/>
  <c r="A225" i="31"/>
  <c r="A227" i="12"/>
  <c r="A226" i="12"/>
  <c r="A225" i="12"/>
  <c r="J227" i="8"/>
  <c r="F26" i="10" l="1"/>
  <c r="D64" i="33"/>
  <c r="G151" i="4"/>
  <c r="C151" i="4" s="1"/>
  <c r="G150" i="4"/>
  <c r="C150" i="4" s="1"/>
  <c r="G149" i="4"/>
  <c r="C149" i="4" s="1"/>
  <c r="G148" i="4"/>
  <c r="C148" i="4" s="1"/>
  <c r="G147" i="4"/>
  <c r="C147" i="4" s="1"/>
  <c r="G146" i="4"/>
  <c r="C146" i="4" s="1"/>
  <c r="G145" i="4"/>
  <c r="C145" i="4" s="1"/>
  <c r="G144" i="4"/>
  <c r="C144" i="4" s="1"/>
  <c r="A224" i="15"/>
  <c r="A223" i="15"/>
  <c r="A222" i="15"/>
  <c r="A221" i="15"/>
  <c r="A220" i="15"/>
  <c r="A219" i="15"/>
  <c r="A218" i="15"/>
  <c r="A217" i="15"/>
  <c r="A216" i="15"/>
  <c r="A215" i="15"/>
  <c r="A224" i="31"/>
  <c r="A223" i="31"/>
  <c r="A222" i="31"/>
  <c r="A221" i="31"/>
  <c r="A220" i="31"/>
  <c r="A219" i="31"/>
  <c r="A218" i="31"/>
  <c r="A217" i="31"/>
  <c r="A216" i="31"/>
  <c r="A215" i="31"/>
  <c r="A224" i="12"/>
  <c r="A223" i="12"/>
  <c r="A222" i="12"/>
  <c r="A221" i="12"/>
  <c r="A220" i="12"/>
  <c r="A219" i="12"/>
  <c r="A218" i="12"/>
  <c r="A217" i="12"/>
  <c r="A216" i="12"/>
  <c r="A215" i="12"/>
  <c r="J226" i="8"/>
  <c r="J225" i="8"/>
  <c r="J224" i="8"/>
  <c r="J223" i="8"/>
  <c r="J218" i="8"/>
  <c r="J217" i="8"/>
  <c r="F27" i="10" l="1"/>
  <c r="D65" i="33"/>
  <c r="G34" i="4"/>
  <c r="A214" i="15"/>
  <c r="A213" i="15"/>
  <c r="A212" i="15"/>
  <c r="A211" i="15"/>
  <c r="A210" i="15"/>
  <c r="A209" i="15"/>
  <c r="A208" i="15"/>
  <c r="A207" i="15"/>
  <c r="A2" i="15"/>
  <c r="B2" i="15" s="1"/>
  <c r="A214" i="31"/>
  <c r="A213" i="31"/>
  <c r="A212" i="31"/>
  <c r="A211" i="31"/>
  <c r="A207" i="31"/>
  <c r="A208" i="31"/>
  <c r="A209" i="31"/>
  <c r="A210" i="31"/>
  <c r="A2" i="31"/>
  <c r="B2" i="31" s="1"/>
  <c r="A214" i="12"/>
  <c r="A213" i="12"/>
  <c r="A212" i="12"/>
  <c r="A211" i="12"/>
  <c r="A210" i="12"/>
  <c r="A209" i="12"/>
  <c r="A208" i="12"/>
  <c r="A207" i="12"/>
  <c r="E12" i="34"/>
  <c r="C12" i="34" s="1"/>
  <c r="E13" i="34"/>
  <c r="C13" i="34" s="1"/>
  <c r="E14" i="34"/>
  <c r="C14" i="34" s="1"/>
  <c r="E15" i="34"/>
  <c r="C15" i="34" s="1"/>
  <c r="E16" i="34"/>
  <c r="C16" i="34" s="1"/>
  <c r="E17" i="34"/>
  <c r="C17" i="34" s="1"/>
  <c r="E18" i="34"/>
  <c r="C18" i="34" s="1"/>
  <c r="E11" i="34"/>
  <c r="C11" i="34" s="1"/>
  <c r="J216" i="8"/>
  <c r="J215" i="8"/>
  <c r="J214" i="8"/>
  <c r="J213" i="8"/>
  <c r="J212" i="8"/>
  <c r="J211" i="8"/>
  <c r="J210" i="8"/>
  <c r="J209" i="8"/>
  <c r="J208" i="8"/>
  <c r="J207" i="8"/>
  <c r="A5" i="34"/>
  <c r="F28" i="10" l="1"/>
  <c r="D66" i="33"/>
  <c r="F34" i="6"/>
  <c r="C34" i="6" s="1"/>
  <c r="F33" i="6"/>
  <c r="C33" i="6" s="1"/>
  <c r="F28" i="6"/>
  <c r="C28" i="6" s="1"/>
  <c r="F27" i="6"/>
  <c r="C27" i="6" s="1"/>
  <c r="F22" i="6"/>
  <c r="C22" i="6" s="1"/>
  <c r="F21" i="6"/>
  <c r="C21" i="6" s="1"/>
  <c r="F16" i="6"/>
  <c r="C16" i="6" s="1"/>
  <c r="F15" i="6"/>
  <c r="C15" i="6" s="1"/>
  <c r="F29" i="10" l="1"/>
  <c r="D67" i="33"/>
  <c r="C5114" i="33"/>
  <c r="D5114" i="33" s="1"/>
  <c r="C5113" i="33"/>
  <c r="C5112" i="33"/>
  <c r="D5112" i="33" s="1"/>
  <c r="C5111" i="33"/>
  <c r="C5110" i="33"/>
  <c r="D5110" i="33" s="1"/>
  <c r="C5109" i="33"/>
  <c r="C5108" i="33"/>
  <c r="D5108" i="33" s="1"/>
  <c r="C5107" i="33"/>
  <c r="C5106" i="33"/>
  <c r="D5106" i="33" s="1"/>
  <c r="C5105" i="33"/>
  <c r="C5104" i="33"/>
  <c r="D5104" i="33" s="1"/>
  <c r="C5103" i="33"/>
  <c r="C5102" i="33"/>
  <c r="D5102" i="33" s="1"/>
  <c r="C5101" i="33"/>
  <c r="C5100" i="33"/>
  <c r="D5100" i="33" s="1"/>
  <c r="C5099" i="33"/>
  <c r="C5098" i="33"/>
  <c r="D5098" i="33" s="1"/>
  <c r="C5097" i="33"/>
  <c r="C5096" i="33"/>
  <c r="D5096" i="33" s="1"/>
  <c r="C5095" i="33"/>
  <c r="C5094" i="33"/>
  <c r="D5094" i="33" s="1"/>
  <c r="C5093" i="33"/>
  <c r="C5092" i="33"/>
  <c r="D5092" i="33" s="1"/>
  <c r="C5091" i="33"/>
  <c r="C5090" i="33"/>
  <c r="D5090" i="33" s="1"/>
  <c r="C5089" i="33"/>
  <c r="C5088" i="33"/>
  <c r="D5088" i="33" s="1"/>
  <c r="C5087" i="33"/>
  <c r="C5086" i="33"/>
  <c r="D5086" i="33" s="1"/>
  <c r="C5085" i="33"/>
  <c r="C5084" i="33"/>
  <c r="D5084" i="33" s="1"/>
  <c r="C5083" i="33"/>
  <c r="C5082" i="33"/>
  <c r="D5082" i="33" s="1"/>
  <c r="C5081" i="33"/>
  <c r="C5080" i="33"/>
  <c r="D5080" i="33" s="1"/>
  <c r="C5079" i="33"/>
  <c r="C5078" i="33"/>
  <c r="D5078" i="33" s="1"/>
  <c r="C5077" i="33"/>
  <c r="C5076" i="33"/>
  <c r="D5076" i="33" s="1"/>
  <c r="C5075" i="33"/>
  <c r="C5074" i="33"/>
  <c r="D5074" i="33" s="1"/>
  <c r="C5053" i="33"/>
  <c r="C5052" i="33"/>
  <c r="D5052" i="33" s="1"/>
  <c r="C5051" i="33"/>
  <c r="C5050" i="33"/>
  <c r="D5050" i="33" s="1"/>
  <c r="C5049" i="33"/>
  <c r="C5048" i="33"/>
  <c r="D5048" i="33" s="1"/>
  <c r="C5047" i="33"/>
  <c r="C5046" i="33"/>
  <c r="D5046" i="33" s="1"/>
  <c r="C5045" i="33"/>
  <c r="C5044" i="33"/>
  <c r="D5044" i="33" s="1"/>
  <c r="C5043" i="33"/>
  <c r="C5042" i="33"/>
  <c r="D5042" i="33" s="1"/>
  <c r="C5041" i="33"/>
  <c r="C5040" i="33"/>
  <c r="D5040" i="33" s="1"/>
  <c r="C5039" i="33"/>
  <c r="C5038" i="33"/>
  <c r="D5038" i="33" s="1"/>
  <c r="C5037" i="33"/>
  <c r="C5036" i="33"/>
  <c r="D5036" i="33" s="1"/>
  <c r="C5035" i="33"/>
  <c r="C5034" i="33"/>
  <c r="D5034" i="33" s="1"/>
  <c r="C5033" i="33"/>
  <c r="C5032" i="33"/>
  <c r="D5032" i="33" s="1"/>
  <c r="C5031" i="33"/>
  <c r="C5030" i="33"/>
  <c r="D5030" i="33" s="1"/>
  <c r="C5029" i="33"/>
  <c r="C5028" i="33"/>
  <c r="D5028" i="33" s="1"/>
  <c r="C5027" i="33"/>
  <c r="C5026" i="33"/>
  <c r="D5026" i="33" s="1"/>
  <c r="C5025" i="33"/>
  <c r="C5024" i="33"/>
  <c r="D5024" i="33" s="1"/>
  <c r="C5023" i="33"/>
  <c r="C5022" i="33"/>
  <c r="D5022" i="33" s="1"/>
  <c r="C5021" i="33"/>
  <c r="C5020" i="33"/>
  <c r="D5020" i="33" s="1"/>
  <c r="C5019" i="33"/>
  <c r="C5018" i="33"/>
  <c r="D5018" i="33" s="1"/>
  <c r="C5017" i="33"/>
  <c r="C5016" i="33"/>
  <c r="D5016" i="33" s="1"/>
  <c r="C5015" i="33"/>
  <c r="C5014" i="33"/>
  <c r="D5014" i="33" s="1"/>
  <c r="C5013" i="33"/>
  <c r="C4992" i="33"/>
  <c r="D4992" i="33" s="1"/>
  <c r="C4991" i="33"/>
  <c r="C4990" i="33"/>
  <c r="D4990" i="33" s="1"/>
  <c r="C4989" i="33"/>
  <c r="C4988" i="33"/>
  <c r="D4988" i="33" s="1"/>
  <c r="C4987" i="33"/>
  <c r="C4986" i="33"/>
  <c r="D4986" i="33" s="1"/>
  <c r="C4985" i="33"/>
  <c r="C4984" i="33"/>
  <c r="D4984" i="33" s="1"/>
  <c r="C4983" i="33"/>
  <c r="C4982" i="33"/>
  <c r="D4982" i="33" s="1"/>
  <c r="C4981" i="33"/>
  <c r="C4980" i="33"/>
  <c r="D4980" i="33" s="1"/>
  <c r="C4979" i="33"/>
  <c r="C4978" i="33"/>
  <c r="D4978" i="33" s="1"/>
  <c r="C4977" i="33"/>
  <c r="C4976" i="33"/>
  <c r="D4976" i="33" s="1"/>
  <c r="C4975" i="33"/>
  <c r="C4974" i="33"/>
  <c r="D4974" i="33" s="1"/>
  <c r="C4973" i="33"/>
  <c r="C4972" i="33"/>
  <c r="D4972" i="33" s="1"/>
  <c r="C4971" i="33"/>
  <c r="C4970" i="33"/>
  <c r="D4970" i="33" s="1"/>
  <c r="C4969" i="33"/>
  <c r="C4968" i="33"/>
  <c r="D4968" i="33" s="1"/>
  <c r="C4967" i="33"/>
  <c r="C4966" i="33"/>
  <c r="D4966" i="33" s="1"/>
  <c r="C4965" i="33"/>
  <c r="C4964" i="33"/>
  <c r="D4964" i="33" s="1"/>
  <c r="C4963" i="33"/>
  <c r="C4962" i="33"/>
  <c r="D4962" i="33" s="1"/>
  <c r="C4961" i="33"/>
  <c r="C4960" i="33"/>
  <c r="D4960" i="33" s="1"/>
  <c r="C4959" i="33"/>
  <c r="C4958" i="33"/>
  <c r="D4958" i="33" s="1"/>
  <c r="C4957" i="33"/>
  <c r="C4956" i="33"/>
  <c r="D4956" i="33" s="1"/>
  <c r="C4955" i="33"/>
  <c r="C4954" i="33"/>
  <c r="D4954" i="33" s="1"/>
  <c r="C4953" i="33"/>
  <c r="C4952" i="33"/>
  <c r="D4952" i="33" s="1"/>
  <c r="C4931" i="33"/>
  <c r="C4930" i="33"/>
  <c r="D4930" i="33" s="1"/>
  <c r="C4929" i="33"/>
  <c r="C4928" i="33"/>
  <c r="D4928" i="33" s="1"/>
  <c r="C4927" i="33"/>
  <c r="C4926" i="33"/>
  <c r="D4926" i="33" s="1"/>
  <c r="C4925" i="33"/>
  <c r="C4924" i="33"/>
  <c r="D4924" i="33" s="1"/>
  <c r="C4923" i="33"/>
  <c r="C4922" i="33"/>
  <c r="D4922" i="33" s="1"/>
  <c r="C4921" i="33"/>
  <c r="C4920" i="33"/>
  <c r="D4920" i="33" s="1"/>
  <c r="C4919" i="33"/>
  <c r="C4918" i="33"/>
  <c r="D4918" i="33" s="1"/>
  <c r="C4917" i="33"/>
  <c r="C4916" i="33"/>
  <c r="D4916" i="33" s="1"/>
  <c r="C4915" i="33"/>
  <c r="C4914" i="33"/>
  <c r="D4914" i="33" s="1"/>
  <c r="C4913" i="33"/>
  <c r="C4912" i="33"/>
  <c r="D4912" i="33" s="1"/>
  <c r="C4911" i="33"/>
  <c r="C4910" i="33"/>
  <c r="D4910" i="33" s="1"/>
  <c r="C4909" i="33"/>
  <c r="C4908" i="33"/>
  <c r="D4908" i="33" s="1"/>
  <c r="C4907" i="33"/>
  <c r="C4906" i="33"/>
  <c r="D4906" i="33" s="1"/>
  <c r="C4905" i="33"/>
  <c r="C4904" i="33"/>
  <c r="D4904" i="33" s="1"/>
  <c r="C4903" i="33"/>
  <c r="C4902" i="33"/>
  <c r="D4902" i="33" s="1"/>
  <c r="C4901" i="33"/>
  <c r="C4900" i="33"/>
  <c r="D4900" i="33" s="1"/>
  <c r="C4899" i="33"/>
  <c r="C4898" i="33"/>
  <c r="D4898" i="33" s="1"/>
  <c r="C4897" i="33"/>
  <c r="C4896" i="33"/>
  <c r="D4896" i="33" s="1"/>
  <c r="C4895" i="33"/>
  <c r="C4894" i="33"/>
  <c r="D4894" i="33" s="1"/>
  <c r="C4893" i="33"/>
  <c r="C4892" i="33"/>
  <c r="D4892" i="33" s="1"/>
  <c r="C4891" i="33"/>
  <c r="C4870" i="33"/>
  <c r="D4870" i="33" s="1"/>
  <c r="C4869" i="33"/>
  <c r="C4868" i="33"/>
  <c r="D4868" i="33" s="1"/>
  <c r="C4867" i="33"/>
  <c r="C4866" i="33"/>
  <c r="D4866" i="33" s="1"/>
  <c r="C4865" i="33"/>
  <c r="C4864" i="33"/>
  <c r="D4864" i="33" s="1"/>
  <c r="C4863" i="33"/>
  <c r="C4862" i="33"/>
  <c r="D4862" i="33" s="1"/>
  <c r="C4861" i="33"/>
  <c r="C4860" i="33"/>
  <c r="D4860" i="33" s="1"/>
  <c r="C4859" i="33"/>
  <c r="C4858" i="33"/>
  <c r="D4858" i="33" s="1"/>
  <c r="C4857" i="33"/>
  <c r="C4856" i="33"/>
  <c r="D4856" i="33" s="1"/>
  <c r="C4855" i="33"/>
  <c r="C4854" i="33"/>
  <c r="D4854" i="33" s="1"/>
  <c r="C4853" i="33"/>
  <c r="C4852" i="33"/>
  <c r="D4852" i="33" s="1"/>
  <c r="C4851" i="33"/>
  <c r="C4850" i="33"/>
  <c r="D4850" i="33" s="1"/>
  <c r="C4849" i="33"/>
  <c r="C4848" i="33"/>
  <c r="D4848" i="33" s="1"/>
  <c r="C4847" i="33"/>
  <c r="C4846" i="33"/>
  <c r="D4846" i="33" s="1"/>
  <c r="C4845" i="33"/>
  <c r="C4844" i="33"/>
  <c r="D4844" i="33" s="1"/>
  <c r="C4843" i="33"/>
  <c r="C4842" i="33"/>
  <c r="D4842" i="33" s="1"/>
  <c r="C4841" i="33"/>
  <c r="C4840" i="33"/>
  <c r="D4840" i="33" s="1"/>
  <c r="C4839" i="33"/>
  <c r="C4838" i="33"/>
  <c r="D4838" i="33" s="1"/>
  <c r="C4837" i="33"/>
  <c r="C4836" i="33"/>
  <c r="D4836" i="33" s="1"/>
  <c r="C4835" i="33"/>
  <c r="C4834" i="33"/>
  <c r="D4834" i="33" s="1"/>
  <c r="C4833" i="33"/>
  <c r="C4832" i="33"/>
  <c r="D4832" i="33" s="1"/>
  <c r="C4831" i="33"/>
  <c r="C4830" i="33"/>
  <c r="D4830" i="33" s="1"/>
  <c r="C4809" i="33"/>
  <c r="C4808" i="33"/>
  <c r="D4808" i="33" s="1"/>
  <c r="C4807" i="33"/>
  <c r="C4806" i="33"/>
  <c r="D4806" i="33" s="1"/>
  <c r="C4805" i="33"/>
  <c r="C4804" i="33"/>
  <c r="D4804" i="33" s="1"/>
  <c r="C4803" i="33"/>
  <c r="C4802" i="33"/>
  <c r="D4802" i="33" s="1"/>
  <c r="C4801" i="33"/>
  <c r="C4800" i="33"/>
  <c r="D4800" i="33" s="1"/>
  <c r="C4799" i="33"/>
  <c r="C4798" i="33"/>
  <c r="D4798" i="33" s="1"/>
  <c r="C4797" i="33"/>
  <c r="C4796" i="33"/>
  <c r="D4796" i="33" s="1"/>
  <c r="C4795" i="33"/>
  <c r="C4794" i="33"/>
  <c r="D4794" i="33" s="1"/>
  <c r="C4793" i="33"/>
  <c r="C4792" i="33"/>
  <c r="D4792" i="33" s="1"/>
  <c r="C4791" i="33"/>
  <c r="C4790" i="33"/>
  <c r="D4790" i="33" s="1"/>
  <c r="C4789" i="33"/>
  <c r="C4788" i="33"/>
  <c r="D4788" i="33" s="1"/>
  <c r="C4787" i="33"/>
  <c r="C4786" i="33"/>
  <c r="D4786" i="33" s="1"/>
  <c r="C4785" i="33"/>
  <c r="C4784" i="33"/>
  <c r="D4784" i="33" s="1"/>
  <c r="C4783" i="33"/>
  <c r="C4782" i="33"/>
  <c r="D4782" i="33" s="1"/>
  <c r="C4781" i="33"/>
  <c r="C4780" i="33"/>
  <c r="D4780" i="33" s="1"/>
  <c r="C4779" i="33"/>
  <c r="C4778" i="33"/>
  <c r="D4778" i="33" s="1"/>
  <c r="C4777" i="33"/>
  <c r="C4776" i="33"/>
  <c r="D4776" i="33" s="1"/>
  <c r="C4775" i="33"/>
  <c r="C4774" i="33"/>
  <c r="D4774" i="33" s="1"/>
  <c r="C4773" i="33"/>
  <c r="C4772" i="33"/>
  <c r="D4772" i="33" s="1"/>
  <c r="C4771" i="33"/>
  <c r="C4770" i="33"/>
  <c r="D4770" i="33" s="1"/>
  <c r="C4769" i="33"/>
  <c r="C4748" i="33"/>
  <c r="D4748" i="33" s="1"/>
  <c r="C4747" i="33"/>
  <c r="C4746" i="33"/>
  <c r="D4746" i="33" s="1"/>
  <c r="C4745" i="33"/>
  <c r="C4744" i="33"/>
  <c r="D4744" i="33" s="1"/>
  <c r="C4743" i="33"/>
  <c r="C4742" i="33"/>
  <c r="D4742" i="33" s="1"/>
  <c r="C4741" i="33"/>
  <c r="C4740" i="33"/>
  <c r="D4740" i="33" s="1"/>
  <c r="C4739" i="33"/>
  <c r="C4738" i="33"/>
  <c r="D4738" i="33" s="1"/>
  <c r="C4737" i="33"/>
  <c r="D4737" i="33" s="1"/>
  <c r="C4736" i="33"/>
  <c r="D4736" i="33" s="1"/>
  <c r="C4735" i="33"/>
  <c r="D4735" i="33" s="1"/>
  <c r="C4734" i="33"/>
  <c r="D4734" i="33" s="1"/>
  <c r="C4733" i="33"/>
  <c r="D4733" i="33" s="1"/>
  <c r="C4732" i="33"/>
  <c r="D4732" i="33" s="1"/>
  <c r="C4731" i="33"/>
  <c r="D4731" i="33" s="1"/>
  <c r="C4730" i="33"/>
  <c r="D4730" i="33" s="1"/>
  <c r="C4729" i="33"/>
  <c r="D4729" i="33" s="1"/>
  <c r="C4728" i="33"/>
  <c r="D4728" i="33" s="1"/>
  <c r="C4727" i="33"/>
  <c r="D4727" i="33" s="1"/>
  <c r="C4726" i="33"/>
  <c r="D4726" i="33" s="1"/>
  <c r="C4725" i="33"/>
  <c r="D4725" i="33" s="1"/>
  <c r="C4724" i="33"/>
  <c r="D4724" i="33" s="1"/>
  <c r="C4723" i="33"/>
  <c r="D4723" i="33" s="1"/>
  <c r="C4722" i="33"/>
  <c r="D4722" i="33" s="1"/>
  <c r="C4721" i="33"/>
  <c r="D4721" i="33" s="1"/>
  <c r="C4720" i="33"/>
  <c r="D4720" i="33" s="1"/>
  <c r="C4719" i="33"/>
  <c r="D4719" i="33" s="1"/>
  <c r="C4718" i="33"/>
  <c r="D4718" i="33" s="1"/>
  <c r="C4717" i="33"/>
  <c r="D4717" i="33" s="1"/>
  <c r="C4716" i="33"/>
  <c r="D4716" i="33" s="1"/>
  <c r="C4715" i="33"/>
  <c r="C4714" i="33"/>
  <c r="D4714" i="33" s="1"/>
  <c r="C4713" i="33"/>
  <c r="C4712" i="33"/>
  <c r="D4712" i="33" s="1"/>
  <c r="C4711" i="33"/>
  <c r="C4710" i="33"/>
  <c r="D4710" i="33" s="1"/>
  <c r="C4709" i="33"/>
  <c r="C4708" i="33"/>
  <c r="D4708" i="33" s="1"/>
  <c r="C4687" i="33"/>
  <c r="C4686" i="33"/>
  <c r="D4686" i="33" s="1"/>
  <c r="C4685" i="33"/>
  <c r="C4684" i="33"/>
  <c r="D4684" i="33" s="1"/>
  <c r="C4683" i="33"/>
  <c r="C4682" i="33"/>
  <c r="D4682" i="33" s="1"/>
  <c r="C4681" i="33"/>
  <c r="C4680" i="33"/>
  <c r="D4680" i="33" s="1"/>
  <c r="C4679" i="33"/>
  <c r="C4678" i="33"/>
  <c r="D4678" i="33" s="1"/>
  <c r="C4677" i="33"/>
  <c r="C4676" i="33"/>
  <c r="D4676" i="33" s="1"/>
  <c r="C4675" i="33"/>
  <c r="C4674" i="33"/>
  <c r="D4674" i="33" s="1"/>
  <c r="C4673" i="33"/>
  <c r="C4672" i="33"/>
  <c r="D4672" i="33" s="1"/>
  <c r="C4671" i="33"/>
  <c r="C4670" i="33"/>
  <c r="D4670" i="33" s="1"/>
  <c r="C4669" i="33"/>
  <c r="C4668" i="33"/>
  <c r="D4668" i="33" s="1"/>
  <c r="C4667" i="33"/>
  <c r="C4666" i="33"/>
  <c r="D4666" i="33" s="1"/>
  <c r="C4665" i="33"/>
  <c r="C4664" i="33"/>
  <c r="D4664" i="33" s="1"/>
  <c r="C4663" i="33"/>
  <c r="C4662" i="33"/>
  <c r="D4662" i="33" s="1"/>
  <c r="C4661" i="33"/>
  <c r="C4660" i="33"/>
  <c r="D4660" i="33" s="1"/>
  <c r="C4659" i="33"/>
  <c r="C4658" i="33"/>
  <c r="D4658" i="33" s="1"/>
  <c r="C4657" i="33"/>
  <c r="C4656" i="33"/>
  <c r="D4656" i="33" s="1"/>
  <c r="C4655" i="33"/>
  <c r="C4654" i="33"/>
  <c r="D4654" i="33" s="1"/>
  <c r="C4653" i="33"/>
  <c r="C4652" i="33"/>
  <c r="D4652" i="33" s="1"/>
  <c r="C4651" i="33"/>
  <c r="C4650" i="33"/>
  <c r="D4650" i="33" s="1"/>
  <c r="C4649" i="33"/>
  <c r="C4648" i="33"/>
  <c r="D4648" i="33" s="1"/>
  <c r="C4647" i="33"/>
  <c r="C4626" i="33"/>
  <c r="D4626" i="33" s="1"/>
  <c r="C4625" i="33"/>
  <c r="C4624" i="33"/>
  <c r="D4624" i="33" s="1"/>
  <c r="C4623" i="33"/>
  <c r="C4622" i="33"/>
  <c r="D4622" i="33" s="1"/>
  <c r="C4621" i="33"/>
  <c r="C4620" i="33"/>
  <c r="D4620" i="33" s="1"/>
  <c r="C4619" i="33"/>
  <c r="C4618" i="33"/>
  <c r="D4618" i="33" s="1"/>
  <c r="C4617" i="33"/>
  <c r="C4616" i="33"/>
  <c r="D4616" i="33" s="1"/>
  <c r="C4615" i="33"/>
  <c r="C4614" i="33"/>
  <c r="D4614" i="33" s="1"/>
  <c r="C4613" i="33"/>
  <c r="C4612" i="33"/>
  <c r="D4612" i="33" s="1"/>
  <c r="C4611" i="33"/>
  <c r="C4610" i="33"/>
  <c r="D4610" i="33" s="1"/>
  <c r="C4609" i="33"/>
  <c r="C4608" i="33"/>
  <c r="D4608" i="33" s="1"/>
  <c r="C4607" i="33"/>
  <c r="C4606" i="33"/>
  <c r="D4606" i="33" s="1"/>
  <c r="C4605" i="33"/>
  <c r="C4604" i="33"/>
  <c r="D4604" i="33" s="1"/>
  <c r="C4603" i="33"/>
  <c r="C4602" i="33"/>
  <c r="D4602" i="33" s="1"/>
  <c r="C4601" i="33"/>
  <c r="C4600" i="33"/>
  <c r="D4600" i="33" s="1"/>
  <c r="C4599" i="33"/>
  <c r="C4598" i="33"/>
  <c r="D4598" i="33" s="1"/>
  <c r="C4597" i="33"/>
  <c r="C4596" i="33"/>
  <c r="D4596" i="33" s="1"/>
  <c r="C4595" i="33"/>
  <c r="C4594" i="33"/>
  <c r="D4594" i="33" s="1"/>
  <c r="C4593" i="33"/>
  <c r="C4592" i="33"/>
  <c r="D4592" i="33" s="1"/>
  <c r="C4591" i="33"/>
  <c r="C4590" i="33"/>
  <c r="D4590" i="33" s="1"/>
  <c r="C4589" i="33"/>
  <c r="C4588" i="33"/>
  <c r="D4588" i="33" s="1"/>
  <c r="C4587" i="33"/>
  <c r="C4586" i="33"/>
  <c r="D4586" i="33" s="1"/>
  <c r="C4565" i="33"/>
  <c r="C4564" i="33"/>
  <c r="D4564" i="33" s="1"/>
  <c r="C4563" i="33"/>
  <c r="C4562" i="33"/>
  <c r="D4562" i="33" s="1"/>
  <c r="C4561" i="33"/>
  <c r="C4560" i="33"/>
  <c r="D4560" i="33" s="1"/>
  <c r="C4559" i="33"/>
  <c r="C4558" i="33"/>
  <c r="D4558" i="33" s="1"/>
  <c r="C4557" i="33"/>
  <c r="C4556" i="33"/>
  <c r="D4556" i="33" s="1"/>
  <c r="C4555" i="33"/>
  <c r="C4554" i="33"/>
  <c r="D4554" i="33" s="1"/>
  <c r="C4553" i="33"/>
  <c r="C4552" i="33"/>
  <c r="D4552" i="33" s="1"/>
  <c r="C4551" i="33"/>
  <c r="C4550" i="33"/>
  <c r="D4550" i="33" s="1"/>
  <c r="C4549" i="33"/>
  <c r="C4548" i="33"/>
  <c r="D4548" i="33" s="1"/>
  <c r="C4547" i="33"/>
  <c r="C4546" i="33"/>
  <c r="D4546" i="33" s="1"/>
  <c r="C4545" i="33"/>
  <c r="C4544" i="33"/>
  <c r="D4544" i="33" s="1"/>
  <c r="C4543" i="33"/>
  <c r="C4542" i="33"/>
  <c r="D4542" i="33" s="1"/>
  <c r="C4541" i="33"/>
  <c r="C4540" i="33"/>
  <c r="D4540" i="33" s="1"/>
  <c r="C4539" i="33"/>
  <c r="C4538" i="33"/>
  <c r="D4538" i="33" s="1"/>
  <c r="C4537" i="33"/>
  <c r="C4536" i="33"/>
  <c r="D4536" i="33" s="1"/>
  <c r="C4535" i="33"/>
  <c r="C4534" i="33"/>
  <c r="D4534" i="33" s="1"/>
  <c r="C4533" i="33"/>
  <c r="C4532" i="33"/>
  <c r="D4532" i="33" s="1"/>
  <c r="C4531" i="33"/>
  <c r="C4530" i="33"/>
  <c r="D4530" i="33" s="1"/>
  <c r="C4529" i="33"/>
  <c r="C4528" i="33"/>
  <c r="D4528" i="33" s="1"/>
  <c r="C4527" i="33"/>
  <c r="C4526" i="33"/>
  <c r="D4526" i="33" s="1"/>
  <c r="C4525" i="33"/>
  <c r="C4504" i="33"/>
  <c r="D4504" i="33" s="1"/>
  <c r="C4503" i="33"/>
  <c r="C4502" i="33"/>
  <c r="D4502" i="33" s="1"/>
  <c r="C4501" i="33"/>
  <c r="C4500" i="33"/>
  <c r="D4500" i="33" s="1"/>
  <c r="C4499" i="33"/>
  <c r="C4498" i="33"/>
  <c r="D4498" i="33" s="1"/>
  <c r="C4497" i="33"/>
  <c r="C4496" i="33"/>
  <c r="D4496" i="33" s="1"/>
  <c r="C4495" i="33"/>
  <c r="C4494" i="33"/>
  <c r="D4494" i="33" s="1"/>
  <c r="C4493" i="33"/>
  <c r="C4492" i="33"/>
  <c r="D4492" i="33" s="1"/>
  <c r="C4491" i="33"/>
  <c r="C4490" i="33"/>
  <c r="D4490" i="33" s="1"/>
  <c r="C4489" i="33"/>
  <c r="C4488" i="33"/>
  <c r="D4488" i="33" s="1"/>
  <c r="C4487" i="33"/>
  <c r="C4486" i="33"/>
  <c r="D4486" i="33" s="1"/>
  <c r="C4485" i="33"/>
  <c r="C4484" i="33"/>
  <c r="D4484" i="33" s="1"/>
  <c r="C4483" i="33"/>
  <c r="C4482" i="33"/>
  <c r="D4482" i="33" s="1"/>
  <c r="C4481" i="33"/>
  <c r="C4480" i="33"/>
  <c r="D4480" i="33" s="1"/>
  <c r="C4479" i="33"/>
  <c r="C4478" i="33"/>
  <c r="D4478" i="33" s="1"/>
  <c r="C4477" i="33"/>
  <c r="C4476" i="33"/>
  <c r="D4476" i="33" s="1"/>
  <c r="C4475" i="33"/>
  <c r="C4474" i="33"/>
  <c r="D4474" i="33" s="1"/>
  <c r="C4473" i="33"/>
  <c r="C4472" i="33"/>
  <c r="D4472" i="33" s="1"/>
  <c r="C4471" i="33"/>
  <c r="C4470" i="33"/>
  <c r="D4470" i="33" s="1"/>
  <c r="C4469" i="33"/>
  <c r="C4468" i="33"/>
  <c r="D4468" i="33" s="1"/>
  <c r="C4467" i="33"/>
  <c r="C4466" i="33"/>
  <c r="D4466" i="33" s="1"/>
  <c r="C4465" i="33"/>
  <c r="C4464" i="33"/>
  <c r="D4464" i="33" s="1"/>
  <c r="C4443" i="33"/>
  <c r="C4442" i="33"/>
  <c r="D4442" i="33" s="1"/>
  <c r="C4441" i="33"/>
  <c r="C4440" i="33"/>
  <c r="D4440" i="33" s="1"/>
  <c r="C4439" i="33"/>
  <c r="C4438" i="33"/>
  <c r="D4438" i="33" s="1"/>
  <c r="C4437" i="33"/>
  <c r="C4436" i="33"/>
  <c r="D4436" i="33" s="1"/>
  <c r="C4435" i="33"/>
  <c r="C4434" i="33"/>
  <c r="D4434" i="33" s="1"/>
  <c r="C4433" i="33"/>
  <c r="C4432" i="33"/>
  <c r="D4432" i="33" s="1"/>
  <c r="C4431" i="33"/>
  <c r="C4430" i="33"/>
  <c r="D4430" i="33" s="1"/>
  <c r="C4429" i="33"/>
  <c r="C4428" i="33"/>
  <c r="D4428" i="33" s="1"/>
  <c r="C4427" i="33"/>
  <c r="C4426" i="33"/>
  <c r="D4426" i="33" s="1"/>
  <c r="C4425" i="33"/>
  <c r="C4424" i="33"/>
  <c r="D4424" i="33" s="1"/>
  <c r="C4423" i="33"/>
  <c r="C4422" i="33"/>
  <c r="D4422" i="33" s="1"/>
  <c r="C4421" i="33"/>
  <c r="C4420" i="33"/>
  <c r="D4420" i="33" s="1"/>
  <c r="C4419" i="33"/>
  <c r="C4418" i="33"/>
  <c r="D4418" i="33" s="1"/>
  <c r="C4417" i="33"/>
  <c r="C4416" i="33"/>
  <c r="D4416" i="33" s="1"/>
  <c r="C4415" i="33"/>
  <c r="C4414" i="33"/>
  <c r="D4414" i="33" s="1"/>
  <c r="C4413" i="33"/>
  <c r="C4412" i="33"/>
  <c r="D4412" i="33" s="1"/>
  <c r="C4411" i="33"/>
  <c r="C4410" i="33"/>
  <c r="D4410" i="33" s="1"/>
  <c r="C4409" i="33"/>
  <c r="C4408" i="33"/>
  <c r="D4408" i="33" s="1"/>
  <c r="C4407" i="33"/>
  <c r="C4406" i="33"/>
  <c r="D4406" i="33" s="1"/>
  <c r="C4405" i="33"/>
  <c r="C4404" i="33"/>
  <c r="D4404" i="33" s="1"/>
  <c r="C4403" i="33"/>
  <c r="F94" i="32"/>
  <c r="C94" i="32" s="1"/>
  <c r="F93" i="32"/>
  <c r="C93" i="32" s="1"/>
  <c r="F92" i="32"/>
  <c r="C92" i="32" s="1"/>
  <c r="F91" i="32"/>
  <c r="C91" i="32" s="1"/>
  <c r="F90" i="32"/>
  <c r="C90" i="32" s="1"/>
  <c r="F89" i="32"/>
  <c r="C89" i="32" s="1"/>
  <c r="F88" i="32"/>
  <c r="C88" i="32" s="1"/>
  <c r="F87" i="32"/>
  <c r="C87" i="32" s="1"/>
  <c r="F86" i="32"/>
  <c r="C86" i="32" s="1"/>
  <c r="F85" i="32"/>
  <c r="C85" i="32" s="1"/>
  <c r="F84" i="32"/>
  <c r="C84" i="32" s="1"/>
  <c r="F83" i="32"/>
  <c r="C83" i="32" s="1"/>
  <c r="C4382" i="33"/>
  <c r="D4382" i="33" s="1"/>
  <c r="C4381" i="33"/>
  <c r="D4381" i="33" s="1"/>
  <c r="C4380" i="33"/>
  <c r="D4380" i="33" s="1"/>
  <c r="C4379" i="33"/>
  <c r="D4379" i="33" s="1"/>
  <c r="C4378" i="33"/>
  <c r="D4378" i="33" s="1"/>
  <c r="C4377" i="33"/>
  <c r="D4377" i="33" s="1"/>
  <c r="C4376" i="33"/>
  <c r="D4376" i="33" s="1"/>
  <c r="C4375" i="33"/>
  <c r="D4375" i="33" s="1"/>
  <c r="C4374" i="33"/>
  <c r="D4374" i="33" s="1"/>
  <c r="C4373" i="33"/>
  <c r="D4373" i="33" s="1"/>
  <c r="C4372" i="33"/>
  <c r="D4372" i="33" s="1"/>
  <c r="C4371" i="33"/>
  <c r="D4371" i="33" s="1"/>
  <c r="C4370" i="33"/>
  <c r="D4370" i="33" s="1"/>
  <c r="C4369" i="33"/>
  <c r="D4369" i="33" s="1"/>
  <c r="C4368" i="33"/>
  <c r="D4368" i="33" s="1"/>
  <c r="C4367" i="33"/>
  <c r="D4367" i="33" s="1"/>
  <c r="C4366" i="33"/>
  <c r="D4366" i="33" s="1"/>
  <c r="C4365" i="33"/>
  <c r="D4365" i="33" s="1"/>
  <c r="C4364" i="33"/>
  <c r="D4364" i="33" s="1"/>
  <c r="C4363" i="33"/>
  <c r="D4363" i="33" s="1"/>
  <c r="C4361" i="33"/>
  <c r="D4361" i="33" s="1"/>
  <c r="C4360" i="33"/>
  <c r="D4360" i="33" s="1"/>
  <c r="C4359" i="33"/>
  <c r="D4359" i="33" s="1"/>
  <c r="C4358" i="33"/>
  <c r="D4358" i="33" s="1"/>
  <c r="C4357" i="33"/>
  <c r="D4357" i="33" s="1"/>
  <c r="C4356" i="33"/>
  <c r="D4356" i="33" s="1"/>
  <c r="C4355" i="33"/>
  <c r="D4355" i="33" s="1"/>
  <c r="C4354" i="33"/>
  <c r="D4354" i="33" s="1"/>
  <c r="C4353" i="33"/>
  <c r="D4353" i="33" s="1"/>
  <c r="C4352" i="33"/>
  <c r="D4352" i="33" s="1"/>
  <c r="C4351" i="33"/>
  <c r="D4351" i="33" s="1"/>
  <c r="C4350" i="33"/>
  <c r="D4350" i="33" s="1"/>
  <c r="C4349" i="33"/>
  <c r="D4349" i="33" s="1"/>
  <c r="C4348" i="33"/>
  <c r="D4348" i="33" s="1"/>
  <c r="C4347" i="33"/>
  <c r="D4347" i="33" s="1"/>
  <c r="C4346" i="33"/>
  <c r="D4346" i="33" s="1"/>
  <c r="C4345" i="33"/>
  <c r="D4345" i="33" s="1"/>
  <c r="C4344" i="33"/>
  <c r="D4344" i="33" s="1"/>
  <c r="C4343" i="33"/>
  <c r="D4343" i="33" s="1"/>
  <c r="C4342" i="33"/>
  <c r="D4342" i="33" s="1"/>
  <c r="C4321" i="33"/>
  <c r="D4321" i="33" s="1"/>
  <c r="C4320" i="33"/>
  <c r="D4320" i="33" s="1"/>
  <c r="C4319" i="33"/>
  <c r="D4319" i="33" s="1"/>
  <c r="C4318" i="33"/>
  <c r="D4318" i="33" s="1"/>
  <c r="C4317" i="33"/>
  <c r="D4317" i="33" s="1"/>
  <c r="C4316" i="33"/>
  <c r="D4316" i="33" s="1"/>
  <c r="C4315" i="33"/>
  <c r="D4315" i="33" s="1"/>
  <c r="C4314" i="33"/>
  <c r="D4314" i="33" s="1"/>
  <c r="C4313" i="33"/>
  <c r="D4313" i="33" s="1"/>
  <c r="C4312" i="33"/>
  <c r="D4312" i="33" s="1"/>
  <c r="C4311" i="33"/>
  <c r="D4311" i="33" s="1"/>
  <c r="C4310" i="33"/>
  <c r="D4310" i="33" s="1"/>
  <c r="C4309" i="33"/>
  <c r="D4309" i="33" s="1"/>
  <c r="C4308" i="33"/>
  <c r="D4308" i="33" s="1"/>
  <c r="C4307" i="33"/>
  <c r="D4307" i="33" s="1"/>
  <c r="C4306" i="33"/>
  <c r="D4306" i="33" s="1"/>
  <c r="C4305" i="33"/>
  <c r="D4305" i="33" s="1"/>
  <c r="C4304" i="33"/>
  <c r="D4304" i="33" s="1"/>
  <c r="C4303" i="33"/>
  <c r="D4303" i="33" s="1"/>
  <c r="C4302" i="33"/>
  <c r="D4302" i="33" s="1"/>
  <c r="C4301" i="33"/>
  <c r="D4301" i="33" s="1"/>
  <c r="C4299" i="33"/>
  <c r="D4299" i="33" s="1"/>
  <c r="C4298" i="33"/>
  <c r="D4298" i="33" s="1"/>
  <c r="C4297" i="33"/>
  <c r="D4297" i="33" s="1"/>
  <c r="C4296" i="33"/>
  <c r="D4296" i="33" s="1"/>
  <c r="C4295" i="33"/>
  <c r="D4295" i="33" s="1"/>
  <c r="C4294" i="33"/>
  <c r="D4294" i="33" s="1"/>
  <c r="C4293" i="33"/>
  <c r="D4293" i="33" s="1"/>
  <c r="C4292" i="33"/>
  <c r="D4292" i="33" s="1"/>
  <c r="C4291" i="33"/>
  <c r="D4291" i="33" s="1"/>
  <c r="C4290" i="33"/>
  <c r="D4290" i="33" s="1"/>
  <c r="C4289" i="33"/>
  <c r="D4289" i="33" s="1"/>
  <c r="C4288" i="33"/>
  <c r="D4288" i="33" s="1"/>
  <c r="C4287" i="33"/>
  <c r="D4287" i="33" s="1"/>
  <c r="C4286" i="33"/>
  <c r="D4286" i="33" s="1"/>
  <c r="C4285" i="33"/>
  <c r="D4285" i="33" s="1"/>
  <c r="C4284" i="33"/>
  <c r="D4284" i="33" s="1"/>
  <c r="C4283" i="33"/>
  <c r="D4283" i="33" s="1"/>
  <c r="C4282" i="33"/>
  <c r="D4282" i="33" s="1"/>
  <c r="C4281" i="33"/>
  <c r="D4281" i="33" s="1"/>
  <c r="C4260" i="33"/>
  <c r="D4260" i="33" s="1"/>
  <c r="C4259" i="33"/>
  <c r="D4259" i="33" s="1"/>
  <c r="C4258" i="33"/>
  <c r="D4258" i="33" s="1"/>
  <c r="C4257" i="33"/>
  <c r="D4257" i="33" s="1"/>
  <c r="C4256" i="33"/>
  <c r="D4256" i="33" s="1"/>
  <c r="C4255" i="33"/>
  <c r="D4255" i="33" s="1"/>
  <c r="C4254" i="33"/>
  <c r="D4254" i="33" s="1"/>
  <c r="C4253" i="33"/>
  <c r="D4253" i="33" s="1"/>
  <c r="C4252" i="33"/>
  <c r="D4252" i="33" s="1"/>
  <c r="C4251" i="33"/>
  <c r="D4251" i="33" s="1"/>
  <c r="C4250" i="33"/>
  <c r="D4250" i="33" s="1"/>
  <c r="C4249" i="33"/>
  <c r="D4249" i="33" s="1"/>
  <c r="C4248" i="33"/>
  <c r="D4248" i="33" s="1"/>
  <c r="C4247" i="33"/>
  <c r="D4247" i="33" s="1"/>
  <c r="C4246" i="33"/>
  <c r="D4246" i="33" s="1"/>
  <c r="C4245" i="33"/>
  <c r="D4245" i="33" s="1"/>
  <c r="C4244" i="33"/>
  <c r="D4244" i="33" s="1"/>
  <c r="C4243" i="33"/>
  <c r="D4243" i="33" s="1"/>
  <c r="C4242" i="33"/>
  <c r="D4242" i="33" s="1"/>
  <c r="C4241" i="33"/>
  <c r="D4241" i="33" s="1"/>
  <c r="C4240" i="33"/>
  <c r="D4240" i="33" s="1"/>
  <c r="C4239" i="33"/>
  <c r="D4239" i="33" s="1"/>
  <c r="C4238" i="33"/>
  <c r="D4238" i="33" s="1"/>
  <c r="C4237" i="33"/>
  <c r="D4237" i="33" s="1"/>
  <c r="C4236" i="33"/>
  <c r="D4236" i="33" s="1"/>
  <c r="C4235" i="33"/>
  <c r="D4235" i="33" s="1"/>
  <c r="C4234" i="33"/>
  <c r="D4234" i="33" s="1"/>
  <c r="C4233" i="33"/>
  <c r="D4233" i="33" s="1"/>
  <c r="C4232" i="33"/>
  <c r="D4232" i="33" s="1"/>
  <c r="C4231" i="33"/>
  <c r="D4231" i="33" s="1"/>
  <c r="C4230" i="33"/>
  <c r="D4230" i="33" s="1"/>
  <c r="C4229" i="33"/>
  <c r="D4229" i="33" s="1"/>
  <c r="C4228" i="33"/>
  <c r="D4228" i="33" s="1"/>
  <c r="C4227" i="33"/>
  <c r="D4227" i="33" s="1"/>
  <c r="C4226" i="33"/>
  <c r="D4226" i="33" s="1"/>
  <c r="C4225" i="33"/>
  <c r="D4225" i="33" s="1"/>
  <c r="C4224" i="33"/>
  <c r="D4224" i="33" s="1"/>
  <c r="C4223" i="33"/>
  <c r="D4223" i="33" s="1"/>
  <c r="C4222" i="33"/>
  <c r="D4222" i="33" s="1"/>
  <c r="C4221" i="33"/>
  <c r="D4221" i="33" s="1"/>
  <c r="C4220" i="33"/>
  <c r="D4220" i="33" s="1"/>
  <c r="C4199" i="33"/>
  <c r="D4199" i="33" s="1"/>
  <c r="C4198" i="33"/>
  <c r="D4198" i="33" s="1"/>
  <c r="C4197" i="33"/>
  <c r="D4197" i="33" s="1"/>
  <c r="C4196" i="33"/>
  <c r="D4196" i="33" s="1"/>
  <c r="C4195" i="33"/>
  <c r="D4195" i="33" s="1"/>
  <c r="C4194" i="33"/>
  <c r="D4194" i="33" s="1"/>
  <c r="C4193" i="33"/>
  <c r="D4193" i="33" s="1"/>
  <c r="C4192" i="33"/>
  <c r="D4192" i="33" s="1"/>
  <c r="C4191" i="33"/>
  <c r="D4191" i="33" s="1"/>
  <c r="C4190" i="33"/>
  <c r="D4190" i="33" s="1"/>
  <c r="C4189" i="33"/>
  <c r="D4189" i="33" s="1"/>
  <c r="C4188" i="33"/>
  <c r="D4188" i="33" s="1"/>
  <c r="C4187" i="33"/>
  <c r="D4187" i="33" s="1"/>
  <c r="C4186" i="33"/>
  <c r="D4186" i="33" s="1"/>
  <c r="C4185" i="33"/>
  <c r="D4185" i="33" s="1"/>
  <c r="C4184" i="33"/>
  <c r="D4184" i="33" s="1"/>
  <c r="C4183" i="33"/>
  <c r="D4183" i="33" s="1"/>
  <c r="C4182" i="33"/>
  <c r="D4182" i="33" s="1"/>
  <c r="C4181" i="33"/>
  <c r="D4181" i="33" s="1"/>
  <c r="C4180" i="33"/>
  <c r="D4180" i="33" s="1"/>
  <c r="C4179" i="33"/>
  <c r="D4179" i="33" s="1"/>
  <c r="C4178" i="33"/>
  <c r="D4178" i="33" s="1"/>
  <c r="C4177" i="33"/>
  <c r="D4177" i="33" s="1"/>
  <c r="C4176" i="33"/>
  <c r="D4176" i="33" s="1"/>
  <c r="C4175" i="33"/>
  <c r="D4175" i="33" s="1"/>
  <c r="C4174" i="33"/>
  <c r="D4174" i="33" s="1"/>
  <c r="C4173" i="33"/>
  <c r="D4173" i="33" s="1"/>
  <c r="C4172" i="33"/>
  <c r="D4172" i="33" s="1"/>
  <c r="C4171" i="33"/>
  <c r="D4171" i="33" s="1"/>
  <c r="C4170" i="33"/>
  <c r="D4170" i="33" s="1"/>
  <c r="C4169" i="33"/>
  <c r="D4169" i="33" s="1"/>
  <c r="C4168" i="33"/>
  <c r="D4168" i="33" s="1"/>
  <c r="C4167" i="33"/>
  <c r="D4167" i="33" s="1"/>
  <c r="C4166" i="33"/>
  <c r="D4166" i="33" s="1"/>
  <c r="C4165" i="33"/>
  <c r="D4165" i="33" s="1"/>
  <c r="C4164" i="33"/>
  <c r="D4164" i="33" s="1"/>
  <c r="C4163" i="33"/>
  <c r="D4163" i="33" s="1"/>
  <c r="C4162" i="33"/>
  <c r="D4162" i="33" s="1"/>
  <c r="C4161" i="33"/>
  <c r="D4161" i="33" s="1"/>
  <c r="C4160" i="33"/>
  <c r="D4160" i="33" s="1"/>
  <c r="C4159" i="33"/>
  <c r="D4159" i="33" s="1"/>
  <c r="C4138" i="33"/>
  <c r="D4138" i="33" s="1"/>
  <c r="C4137" i="33"/>
  <c r="D4137" i="33" s="1"/>
  <c r="C4136" i="33"/>
  <c r="D4136" i="33" s="1"/>
  <c r="C4135" i="33"/>
  <c r="D4135" i="33" s="1"/>
  <c r="C4134" i="33"/>
  <c r="D4134" i="33" s="1"/>
  <c r="C4133" i="33"/>
  <c r="D4133" i="33" s="1"/>
  <c r="C4132" i="33"/>
  <c r="D4132" i="33" s="1"/>
  <c r="C4131" i="33"/>
  <c r="D4131" i="33" s="1"/>
  <c r="C4130" i="33"/>
  <c r="D4130" i="33" s="1"/>
  <c r="C4129" i="33"/>
  <c r="D4129" i="33" s="1"/>
  <c r="C4128" i="33"/>
  <c r="D4128" i="33" s="1"/>
  <c r="C4127" i="33"/>
  <c r="D4127" i="33" s="1"/>
  <c r="C4126" i="33"/>
  <c r="D4126" i="33" s="1"/>
  <c r="C4125" i="33"/>
  <c r="D4125" i="33" s="1"/>
  <c r="C4124" i="33"/>
  <c r="D4124" i="33" s="1"/>
  <c r="C4123" i="33"/>
  <c r="D4123" i="33" s="1"/>
  <c r="C4122" i="33"/>
  <c r="D4122" i="33" s="1"/>
  <c r="C4121" i="33"/>
  <c r="D4121" i="33" s="1"/>
  <c r="C4120" i="33"/>
  <c r="D4120" i="33" s="1"/>
  <c r="C4119" i="33"/>
  <c r="D4119" i="33" s="1"/>
  <c r="C4118" i="33"/>
  <c r="D4118" i="33" s="1"/>
  <c r="C4117" i="33"/>
  <c r="D4117" i="33" s="1"/>
  <c r="C4116" i="33"/>
  <c r="D4116" i="33" s="1"/>
  <c r="C4115" i="33"/>
  <c r="D4115" i="33" s="1"/>
  <c r="C4114" i="33"/>
  <c r="D4114" i="33" s="1"/>
  <c r="C4113" i="33"/>
  <c r="D4113" i="33" s="1"/>
  <c r="C4112" i="33"/>
  <c r="D4112" i="33" s="1"/>
  <c r="C4111" i="33"/>
  <c r="D4111" i="33" s="1"/>
  <c r="C4110" i="33"/>
  <c r="D4110" i="33" s="1"/>
  <c r="C4109" i="33"/>
  <c r="D4109" i="33" s="1"/>
  <c r="C4108" i="33"/>
  <c r="D4108" i="33" s="1"/>
  <c r="C4107" i="33"/>
  <c r="D4107" i="33" s="1"/>
  <c r="C4106" i="33"/>
  <c r="D4106" i="33" s="1"/>
  <c r="C4105" i="33"/>
  <c r="D4105" i="33" s="1"/>
  <c r="C4104" i="33"/>
  <c r="D4104" i="33" s="1"/>
  <c r="C4103" i="33"/>
  <c r="D4103" i="33" s="1"/>
  <c r="C4102" i="33"/>
  <c r="D4102" i="33" s="1"/>
  <c r="C4101" i="33"/>
  <c r="D4101" i="33" s="1"/>
  <c r="C4100" i="33"/>
  <c r="D4100" i="33" s="1"/>
  <c r="C4099" i="33"/>
  <c r="D4099" i="33" s="1"/>
  <c r="C4098" i="33"/>
  <c r="D4098" i="33" s="1"/>
  <c r="C4076" i="33"/>
  <c r="D4076" i="33" s="1"/>
  <c r="C4075" i="33"/>
  <c r="D4075" i="33" s="1"/>
  <c r="C4074" i="33"/>
  <c r="D4074" i="33" s="1"/>
  <c r="C4073" i="33"/>
  <c r="D4073" i="33" s="1"/>
  <c r="C4072" i="33"/>
  <c r="D4072" i="33" s="1"/>
  <c r="C4071" i="33"/>
  <c r="D4071" i="33" s="1"/>
  <c r="C4070" i="33"/>
  <c r="D4070" i="33" s="1"/>
  <c r="C4069" i="33"/>
  <c r="D4069" i="33" s="1"/>
  <c r="C4068" i="33"/>
  <c r="D4068" i="33" s="1"/>
  <c r="C4067" i="33"/>
  <c r="D4067" i="33" s="1"/>
  <c r="C4066" i="33"/>
  <c r="D4066" i="33" s="1"/>
  <c r="C4065" i="33"/>
  <c r="D4065" i="33" s="1"/>
  <c r="C4064" i="33"/>
  <c r="D4064" i="33" s="1"/>
  <c r="C4063" i="33"/>
  <c r="D4063" i="33" s="1"/>
  <c r="C4062" i="33"/>
  <c r="D4062" i="33" s="1"/>
  <c r="C4061" i="33"/>
  <c r="D4061" i="33" s="1"/>
  <c r="C4060" i="33"/>
  <c r="D4060" i="33" s="1"/>
  <c r="C4059" i="33"/>
  <c r="D4059" i="33" s="1"/>
  <c r="C4058" i="33"/>
  <c r="D4058" i="33" s="1"/>
  <c r="C4057" i="33"/>
  <c r="D4057" i="33" s="1"/>
  <c r="C4056" i="33"/>
  <c r="D4056" i="33" s="1"/>
  <c r="C4055" i="33"/>
  <c r="D4055" i="33" s="1"/>
  <c r="C4054" i="33"/>
  <c r="D4054" i="33" s="1"/>
  <c r="C4053" i="33"/>
  <c r="D4053" i="33" s="1"/>
  <c r="C4052" i="33"/>
  <c r="D4052" i="33" s="1"/>
  <c r="C4051" i="33"/>
  <c r="D4051" i="33" s="1"/>
  <c r="C4050" i="33"/>
  <c r="D4050" i="33" s="1"/>
  <c r="C4049" i="33"/>
  <c r="D4049" i="33" s="1"/>
  <c r="C4048" i="33"/>
  <c r="D4048" i="33" s="1"/>
  <c r="C4047" i="33"/>
  <c r="D4047" i="33" s="1"/>
  <c r="C4046" i="33"/>
  <c r="D4046" i="33" s="1"/>
  <c r="C4045" i="33"/>
  <c r="D4045" i="33" s="1"/>
  <c r="C4044" i="33"/>
  <c r="D4044" i="33" s="1"/>
  <c r="C4043" i="33"/>
  <c r="D4043" i="33" s="1"/>
  <c r="C4042" i="33"/>
  <c r="D4042" i="33" s="1"/>
  <c r="C4041" i="33"/>
  <c r="D4041" i="33" s="1"/>
  <c r="C4040" i="33"/>
  <c r="D4040" i="33" s="1"/>
  <c r="C4039" i="33"/>
  <c r="D4039" i="33" s="1"/>
  <c r="C4037" i="33"/>
  <c r="D4037" i="33" s="1"/>
  <c r="C4016" i="33"/>
  <c r="D4016" i="33" s="1"/>
  <c r="C4015" i="33"/>
  <c r="D4015" i="33" s="1"/>
  <c r="C4014" i="33"/>
  <c r="D4014" i="33" s="1"/>
  <c r="C4013" i="33"/>
  <c r="D4013" i="33" s="1"/>
  <c r="C4012" i="33"/>
  <c r="D4012" i="33" s="1"/>
  <c r="C4011" i="33"/>
  <c r="D4011" i="33" s="1"/>
  <c r="C4010" i="33"/>
  <c r="D4010" i="33" s="1"/>
  <c r="C4009" i="33"/>
  <c r="D4009" i="33" s="1"/>
  <c r="C4008" i="33"/>
  <c r="D4008" i="33" s="1"/>
  <c r="C4007" i="33"/>
  <c r="D4007" i="33" s="1"/>
  <c r="C4006" i="33"/>
  <c r="D4006" i="33" s="1"/>
  <c r="C4005" i="33"/>
  <c r="D4005" i="33" s="1"/>
  <c r="C4004" i="33"/>
  <c r="D4004" i="33" s="1"/>
  <c r="C4003" i="33"/>
  <c r="D4003" i="33" s="1"/>
  <c r="C4002" i="33"/>
  <c r="D4002" i="33" s="1"/>
  <c r="C4001" i="33"/>
  <c r="D4001" i="33" s="1"/>
  <c r="C4000" i="33"/>
  <c r="D4000" i="33" s="1"/>
  <c r="C3999" i="33"/>
  <c r="D3999" i="33" s="1"/>
  <c r="C3998" i="33"/>
  <c r="D3998" i="33" s="1"/>
  <c r="C3997" i="33"/>
  <c r="D3997" i="33" s="1"/>
  <c r="C3996" i="33"/>
  <c r="D3996" i="33" s="1"/>
  <c r="C3995" i="33"/>
  <c r="D3995" i="33" s="1"/>
  <c r="C3994" i="33"/>
  <c r="D3994" i="33" s="1"/>
  <c r="C3993" i="33"/>
  <c r="D3993" i="33" s="1"/>
  <c r="C3992" i="33"/>
  <c r="D3992" i="33" s="1"/>
  <c r="C3991" i="33"/>
  <c r="D3991" i="33" s="1"/>
  <c r="C3990" i="33"/>
  <c r="D3990" i="33" s="1"/>
  <c r="C3989" i="33"/>
  <c r="D3989" i="33" s="1"/>
  <c r="C3988" i="33"/>
  <c r="D3988" i="33" s="1"/>
  <c r="C3987" i="33"/>
  <c r="D3987" i="33" s="1"/>
  <c r="C3986" i="33"/>
  <c r="D3986" i="33" s="1"/>
  <c r="C3985" i="33"/>
  <c r="D3985" i="33" s="1"/>
  <c r="C3984" i="33"/>
  <c r="D3984" i="33" s="1"/>
  <c r="C3983" i="33"/>
  <c r="D3983" i="33" s="1"/>
  <c r="C3982" i="33"/>
  <c r="D3982" i="33" s="1"/>
  <c r="C3981" i="33"/>
  <c r="D3981" i="33" s="1"/>
  <c r="C3980" i="33"/>
  <c r="D3980" i="33" s="1"/>
  <c r="C3979" i="33"/>
  <c r="D3979" i="33" s="1"/>
  <c r="C3978" i="33"/>
  <c r="D3978" i="33" s="1"/>
  <c r="C3977" i="33"/>
  <c r="D3977" i="33" s="1"/>
  <c r="C3976" i="33"/>
  <c r="D3976" i="33" s="1"/>
  <c r="C3955" i="33"/>
  <c r="D3955" i="33" s="1"/>
  <c r="C3954" i="33"/>
  <c r="D3954" i="33" s="1"/>
  <c r="C3953" i="33"/>
  <c r="D3953" i="33" s="1"/>
  <c r="C3952" i="33"/>
  <c r="D3952" i="33" s="1"/>
  <c r="C3951" i="33"/>
  <c r="D3951" i="33" s="1"/>
  <c r="C3950" i="33"/>
  <c r="D3950" i="33" s="1"/>
  <c r="C3949" i="33"/>
  <c r="D3949" i="33" s="1"/>
  <c r="C3948" i="33"/>
  <c r="D3948" i="33" s="1"/>
  <c r="C3947" i="33"/>
  <c r="D3947" i="33" s="1"/>
  <c r="C3946" i="33"/>
  <c r="D3946" i="33" s="1"/>
  <c r="C3945" i="33"/>
  <c r="D3945" i="33" s="1"/>
  <c r="C3944" i="33"/>
  <c r="D3944" i="33" s="1"/>
  <c r="C3943" i="33"/>
  <c r="D3943" i="33" s="1"/>
  <c r="C3942" i="33"/>
  <c r="D3942" i="33" s="1"/>
  <c r="C3941" i="33"/>
  <c r="D3941" i="33" s="1"/>
  <c r="C3940" i="33"/>
  <c r="D3940" i="33" s="1"/>
  <c r="C3939" i="33"/>
  <c r="D3939" i="33" s="1"/>
  <c r="C3938" i="33"/>
  <c r="D3938" i="33" s="1"/>
  <c r="C3937" i="33"/>
  <c r="D3937" i="33" s="1"/>
  <c r="C3936" i="33"/>
  <c r="D3936" i="33" s="1"/>
  <c r="C3935" i="33"/>
  <c r="D3935" i="33" s="1"/>
  <c r="C3934" i="33"/>
  <c r="D3934" i="33" s="1"/>
  <c r="C3933" i="33"/>
  <c r="D3933" i="33" s="1"/>
  <c r="C3932" i="33"/>
  <c r="D3932" i="33" s="1"/>
  <c r="C3931" i="33"/>
  <c r="D3931" i="33" s="1"/>
  <c r="C3930" i="33"/>
  <c r="D3930" i="33" s="1"/>
  <c r="C3929" i="33"/>
  <c r="D3929" i="33" s="1"/>
  <c r="C3928" i="33"/>
  <c r="D3928" i="33" s="1"/>
  <c r="C3927" i="33"/>
  <c r="D3927" i="33" s="1"/>
  <c r="C3926" i="33"/>
  <c r="D3926" i="33" s="1"/>
  <c r="C3925" i="33"/>
  <c r="D3925" i="33" s="1"/>
  <c r="C3924" i="33"/>
  <c r="D3924" i="33" s="1"/>
  <c r="C3923" i="33"/>
  <c r="D3923" i="33" s="1"/>
  <c r="C3922" i="33"/>
  <c r="D3922" i="33" s="1"/>
  <c r="C3921" i="33"/>
  <c r="D3921" i="33" s="1"/>
  <c r="C3920" i="33"/>
  <c r="D3920" i="33" s="1"/>
  <c r="C3919" i="33"/>
  <c r="D3919" i="33" s="1"/>
  <c r="C3918" i="33"/>
  <c r="D3918" i="33" s="1"/>
  <c r="C3917" i="33"/>
  <c r="D3917" i="33" s="1"/>
  <c r="C3916" i="33"/>
  <c r="D3916" i="33" s="1"/>
  <c r="C3915" i="33"/>
  <c r="D3915" i="33" s="1"/>
  <c r="C3894" i="33"/>
  <c r="D3894" i="33" s="1"/>
  <c r="C3893" i="33"/>
  <c r="D3893" i="33" s="1"/>
  <c r="C3892" i="33"/>
  <c r="D3892" i="33" s="1"/>
  <c r="C3891" i="33"/>
  <c r="D3891" i="33" s="1"/>
  <c r="C3890" i="33"/>
  <c r="D3890" i="33" s="1"/>
  <c r="C3889" i="33"/>
  <c r="D3889" i="33" s="1"/>
  <c r="C3888" i="33"/>
  <c r="D3888" i="33" s="1"/>
  <c r="C3887" i="33"/>
  <c r="D3887" i="33" s="1"/>
  <c r="C3886" i="33"/>
  <c r="D3886" i="33" s="1"/>
  <c r="C3885" i="33"/>
  <c r="D3885" i="33" s="1"/>
  <c r="C3884" i="33"/>
  <c r="D3884" i="33" s="1"/>
  <c r="C3883" i="33"/>
  <c r="D3883" i="33" s="1"/>
  <c r="C3882" i="33"/>
  <c r="D3882" i="33" s="1"/>
  <c r="C3881" i="33"/>
  <c r="D3881" i="33" s="1"/>
  <c r="C3880" i="33"/>
  <c r="D3880" i="33" s="1"/>
  <c r="C3879" i="33"/>
  <c r="D3879" i="33" s="1"/>
  <c r="C3878" i="33"/>
  <c r="D3878" i="33" s="1"/>
  <c r="C3877" i="33"/>
  <c r="D3877" i="33" s="1"/>
  <c r="C3876" i="33"/>
  <c r="D3876" i="33" s="1"/>
  <c r="C3875" i="33"/>
  <c r="D3875" i="33" s="1"/>
  <c r="C3874" i="33"/>
  <c r="D3874" i="33" s="1"/>
  <c r="C3873" i="33"/>
  <c r="D3873" i="33" s="1"/>
  <c r="C3872" i="33"/>
  <c r="D3872" i="33" s="1"/>
  <c r="C3871" i="33"/>
  <c r="D3871" i="33" s="1"/>
  <c r="C3870" i="33"/>
  <c r="D3870" i="33" s="1"/>
  <c r="C3869" i="33"/>
  <c r="D3869" i="33" s="1"/>
  <c r="C3868" i="33"/>
  <c r="D3868" i="33" s="1"/>
  <c r="C3867" i="33"/>
  <c r="D3867" i="33" s="1"/>
  <c r="C3866" i="33"/>
  <c r="D3866" i="33" s="1"/>
  <c r="C3865" i="33"/>
  <c r="D3865" i="33" s="1"/>
  <c r="C3864" i="33"/>
  <c r="D3864" i="33" s="1"/>
  <c r="C3863" i="33"/>
  <c r="D3863" i="33" s="1"/>
  <c r="C3862" i="33"/>
  <c r="D3862" i="33" s="1"/>
  <c r="C3861" i="33"/>
  <c r="D3861" i="33" s="1"/>
  <c r="C3860" i="33"/>
  <c r="D3860" i="33" s="1"/>
  <c r="C3859" i="33"/>
  <c r="D3859" i="33" s="1"/>
  <c r="C3858" i="33"/>
  <c r="D3858" i="33" s="1"/>
  <c r="C3857" i="33"/>
  <c r="D3857" i="33" s="1"/>
  <c r="C3856" i="33"/>
  <c r="D3856" i="33" s="1"/>
  <c r="C3855" i="33"/>
  <c r="D3855" i="33" s="1"/>
  <c r="C3854" i="33"/>
  <c r="D3854" i="33" s="1"/>
  <c r="C3833" i="33"/>
  <c r="D3833" i="33" s="1"/>
  <c r="C3832" i="33"/>
  <c r="D3832" i="33" s="1"/>
  <c r="C3831" i="33"/>
  <c r="D3831" i="33" s="1"/>
  <c r="C3830" i="33"/>
  <c r="D3830" i="33" s="1"/>
  <c r="C3829" i="33"/>
  <c r="D3829" i="33" s="1"/>
  <c r="C3828" i="33"/>
  <c r="D3828" i="33" s="1"/>
  <c r="C3827" i="33"/>
  <c r="D3827" i="33" s="1"/>
  <c r="C3826" i="33"/>
  <c r="D3826" i="33" s="1"/>
  <c r="C3825" i="33"/>
  <c r="D3825" i="33" s="1"/>
  <c r="C3824" i="33"/>
  <c r="D3824" i="33" s="1"/>
  <c r="C3823" i="33"/>
  <c r="D3823" i="33" s="1"/>
  <c r="C3822" i="33"/>
  <c r="D3822" i="33" s="1"/>
  <c r="C3821" i="33"/>
  <c r="D3821" i="33" s="1"/>
  <c r="C3820" i="33"/>
  <c r="D3820" i="33" s="1"/>
  <c r="C3819" i="33"/>
  <c r="D3819" i="33" s="1"/>
  <c r="C3818" i="33"/>
  <c r="D3818" i="33" s="1"/>
  <c r="C3817" i="33"/>
  <c r="D3817" i="33" s="1"/>
  <c r="C3816" i="33"/>
  <c r="D3816" i="33" s="1"/>
  <c r="C3815" i="33"/>
  <c r="D3815" i="33" s="1"/>
  <c r="C3814" i="33"/>
  <c r="D3814" i="33" s="1"/>
  <c r="C3813" i="33"/>
  <c r="D3813" i="33" s="1"/>
  <c r="C3812" i="33"/>
  <c r="D3812" i="33" s="1"/>
  <c r="C3811" i="33"/>
  <c r="D3811" i="33" s="1"/>
  <c r="C3810" i="33"/>
  <c r="D3810" i="33" s="1"/>
  <c r="C3809" i="33"/>
  <c r="D3809" i="33" s="1"/>
  <c r="C3808" i="33"/>
  <c r="D3808" i="33" s="1"/>
  <c r="C3807" i="33"/>
  <c r="D3807" i="33" s="1"/>
  <c r="C3806" i="33"/>
  <c r="D3806" i="33" s="1"/>
  <c r="C3805" i="33"/>
  <c r="D3805" i="33" s="1"/>
  <c r="C3804" i="33"/>
  <c r="D3804" i="33" s="1"/>
  <c r="C3803" i="33"/>
  <c r="D3803" i="33" s="1"/>
  <c r="C3802" i="33"/>
  <c r="D3802" i="33" s="1"/>
  <c r="C3801" i="33"/>
  <c r="D3801" i="33" s="1"/>
  <c r="C3800" i="33"/>
  <c r="D3800" i="33" s="1"/>
  <c r="C3799" i="33"/>
  <c r="D3799" i="33" s="1"/>
  <c r="C3798" i="33"/>
  <c r="D3798" i="33" s="1"/>
  <c r="C3797" i="33"/>
  <c r="D3797" i="33" s="1"/>
  <c r="C3796" i="33"/>
  <c r="D3796" i="33" s="1"/>
  <c r="C3795" i="33"/>
  <c r="D3795" i="33" s="1"/>
  <c r="C3794" i="33"/>
  <c r="D3794" i="33" s="1"/>
  <c r="C3793" i="33"/>
  <c r="D3793" i="33" s="1"/>
  <c r="C3772" i="33"/>
  <c r="D3772" i="33" s="1"/>
  <c r="C3771" i="33"/>
  <c r="D3771" i="33" s="1"/>
  <c r="C3770" i="33"/>
  <c r="D3770" i="33" s="1"/>
  <c r="C3769" i="33"/>
  <c r="D3769" i="33" s="1"/>
  <c r="C3768" i="33"/>
  <c r="D3768" i="33" s="1"/>
  <c r="C3767" i="33"/>
  <c r="D3767" i="33" s="1"/>
  <c r="C3766" i="33"/>
  <c r="D3766" i="33" s="1"/>
  <c r="C3765" i="33"/>
  <c r="D3765" i="33" s="1"/>
  <c r="C3764" i="33"/>
  <c r="D3764" i="33" s="1"/>
  <c r="C3763" i="33"/>
  <c r="D3763" i="33" s="1"/>
  <c r="C3762" i="33"/>
  <c r="D3762" i="33" s="1"/>
  <c r="C3761" i="33"/>
  <c r="D3761" i="33" s="1"/>
  <c r="C3760" i="33"/>
  <c r="D3760" i="33" s="1"/>
  <c r="C3759" i="33"/>
  <c r="D3759" i="33" s="1"/>
  <c r="C3758" i="33"/>
  <c r="D3758" i="33" s="1"/>
  <c r="C3757" i="33"/>
  <c r="D3757" i="33" s="1"/>
  <c r="C3756" i="33"/>
  <c r="D3756" i="33" s="1"/>
  <c r="C3755" i="33"/>
  <c r="D3755" i="33" s="1"/>
  <c r="C3754" i="33"/>
  <c r="D3754" i="33" s="1"/>
  <c r="C3753" i="33"/>
  <c r="D3753" i="33" s="1"/>
  <c r="C3752" i="33"/>
  <c r="D3752" i="33" s="1"/>
  <c r="C3751" i="33"/>
  <c r="D3751" i="33" s="1"/>
  <c r="C3750" i="33"/>
  <c r="D3750" i="33" s="1"/>
  <c r="C3749" i="33"/>
  <c r="D3749" i="33" s="1"/>
  <c r="C3748" i="33"/>
  <c r="D3748" i="33" s="1"/>
  <c r="C3747" i="33"/>
  <c r="D3747" i="33" s="1"/>
  <c r="C3746" i="33"/>
  <c r="D3746" i="33" s="1"/>
  <c r="C3745" i="33"/>
  <c r="D3745" i="33" s="1"/>
  <c r="C3744" i="33"/>
  <c r="D3744" i="33" s="1"/>
  <c r="C3743" i="33"/>
  <c r="D3743" i="33" s="1"/>
  <c r="C3742" i="33"/>
  <c r="D3742" i="33" s="1"/>
  <c r="C3741" i="33"/>
  <c r="D3741" i="33" s="1"/>
  <c r="C3740" i="33"/>
  <c r="D3740" i="33" s="1"/>
  <c r="C3739" i="33"/>
  <c r="D3739" i="33" s="1"/>
  <c r="C3738" i="33"/>
  <c r="D3738" i="33" s="1"/>
  <c r="C3737" i="33"/>
  <c r="D3737" i="33" s="1"/>
  <c r="C3736" i="33"/>
  <c r="D3736" i="33" s="1"/>
  <c r="C3735" i="33"/>
  <c r="D3735" i="33" s="1"/>
  <c r="C3734" i="33"/>
  <c r="D3734" i="33" s="1"/>
  <c r="C3733" i="33"/>
  <c r="D3733" i="33" s="1"/>
  <c r="C3732" i="33"/>
  <c r="D3732" i="33" s="1"/>
  <c r="C3711" i="33"/>
  <c r="D3711" i="33" s="1"/>
  <c r="C3710" i="33"/>
  <c r="D3710" i="33" s="1"/>
  <c r="C3709" i="33"/>
  <c r="D3709" i="33" s="1"/>
  <c r="C3708" i="33"/>
  <c r="D3708" i="33" s="1"/>
  <c r="C3707" i="33"/>
  <c r="D3707" i="33" s="1"/>
  <c r="C3706" i="33"/>
  <c r="D3706" i="33" s="1"/>
  <c r="C3705" i="33"/>
  <c r="D3705" i="33" s="1"/>
  <c r="C3704" i="33"/>
  <c r="D3704" i="33" s="1"/>
  <c r="C3703" i="33"/>
  <c r="D3703" i="33" s="1"/>
  <c r="C3702" i="33"/>
  <c r="D3702" i="33" s="1"/>
  <c r="C3701" i="33"/>
  <c r="D3701" i="33" s="1"/>
  <c r="C3700" i="33"/>
  <c r="D3700" i="33" s="1"/>
  <c r="C3699" i="33"/>
  <c r="D3699" i="33" s="1"/>
  <c r="C3698" i="33"/>
  <c r="D3698" i="33" s="1"/>
  <c r="C3697" i="33"/>
  <c r="D3697" i="33" s="1"/>
  <c r="C3696" i="33"/>
  <c r="D3696" i="33" s="1"/>
  <c r="C3695" i="33"/>
  <c r="D3695" i="33" s="1"/>
  <c r="C3694" i="33"/>
  <c r="D3694" i="33" s="1"/>
  <c r="C3693" i="33"/>
  <c r="D3693" i="33" s="1"/>
  <c r="C3692" i="33"/>
  <c r="D3692" i="33" s="1"/>
  <c r="C3691" i="33"/>
  <c r="D3691" i="33" s="1"/>
  <c r="C3690" i="33"/>
  <c r="D3690" i="33" s="1"/>
  <c r="C3689" i="33"/>
  <c r="D3689" i="33" s="1"/>
  <c r="C3688" i="33"/>
  <c r="D3688" i="33" s="1"/>
  <c r="C3687" i="33"/>
  <c r="D3687" i="33" s="1"/>
  <c r="C3686" i="33"/>
  <c r="D3686" i="33" s="1"/>
  <c r="C3685" i="33"/>
  <c r="D3685" i="33" s="1"/>
  <c r="C3684" i="33"/>
  <c r="D3684" i="33" s="1"/>
  <c r="C3683" i="33"/>
  <c r="D3683" i="33" s="1"/>
  <c r="C3682" i="33"/>
  <c r="D3682" i="33" s="1"/>
  <c r="C3681" i="33"/>
  <c r="D3681" i="33" s="1"/>
  <c r="C3680" i="33"/>
  <c r="D3680" i="33" s="1"/>
  <c r="C3679" i="33"/>
  <c r="D3679" i="33" s="1"/>
  <c r="C3678" i="33"/>
  <c r="D3678" i="33" s="1"/>
  <c r="C3677" i="33"/>
  <c r="D3677" i="33" s="1"/>
  <c r="C3676" i="33"/>
  <c r="D3676" i="33" s="1"/>
  <c r="C3675" i="33"/>
  <c r="D3675" i="33" s="1"/>
  <c r="C3674" i="33"/>
  <c r="D3674" i="33" s="1"/>
  <c r="C3673" i="33"/>
  <c r="D3673" i="33" s="1"/>
  <c r="C3672" i="33"/>
  <c r="D3672" i="33" s="1"/>
  <c r="C3671" i="33"/>
  <c r="D3671" i="33" s="1"/>
  <c r="C3650" i="33"/>
  <c r="D3650" i="33" s="1"/>
  <c r="C3649" i="33"/>
  <c r="D3649" i="33" s="1"/>
  <c r="C3648" i="33"/>
  <c r="D3648" i="33" s="1"/>
  <c r="C3647" i="33"/>
  <c r="D3647" i="33" s="1"/>
  <c r="C3646" i="33"/>
  <c r="D3646" i="33" s="1"/>
  <c r="C3645" i="33"/>
  <c r="D3645" i="33" s="1"/>
  <c r="C3644" i="33"/>
  <c r="D3644" i="33" s="1"/>
  <c r="C3643" i="33"/>
  <c r="D3643" i="33" s="1"/>
  <c r="C3642" i="33"/>
  <c r="D3642" i="33" s="1"/>
  <c r="C3641" i="33"/>
  <c r="D3641" i="33" s="1"/>
  <c r="C3640" i="33"/>
  <c r="D3640" i="33" s="1"/>
  <c r="C3639" i="33"/>
  <c r="D3639" i="33" s="1"/>
  <c r="C3638" i="33"/>
  <c r="D3638" i="33" s="1"/>
  <c r="C3637" i="33"/>
  <c r="D3637" i="33" s="1"/>
  <c r="C3636" i="33"/>
  <c r="D3636" i="33" s="1"/>
  <c r="C3635" i="33"/>
  <c r="D3635" i="33" s="1"/>
  <c r="C3634" i="33"/>
  <c r="D3634" i="33" s="1"/>
  <c r="C3633" i="33"/>
  <c r="D3633" i="33" s="1"/>
  <c r="C3632" i="33"/>
  <c r="D3632" i="33" s="1"/>
  <c r="C3631" i="33"/>
  <c r="D3631" i="33" s="1"/>
  <c r="C3630" i="33"/>
  <c r="D3630" i="33" s="1"/>
  <c r="C3629" i="33"/>
  <c r="D3629" i="33" s="1"/>
  <c r="C3628" i="33"/>
  <c r="D3628" i="33" s="1"/>
  <c r="C3627" i="33"/>
  <c r="D3627" i="33" s="1"/>
  <c r="C3626" i="33"/>
  <c r="D3626" i="33" s="1"/>
  <c r="C3625" i="33"/>
  <c r="D3625" i="33" s="1"/>
  <c r="C3624" i="33"/>
  <c r="D3624" i="33" s="1"/>
  <c r="C3623" i="33"/>
  <c r="D3623" i="33" s="1"/>
  <c r="C3622" i="33"/>
  <c r="D3622" i="33" s="1"/>
  <c r="C3621" i="33"/>
  <c r="D3621" i="33" s="1"/>
  <c r="C3620" i="33"/>
  <c r="D3620" i="33" s="1"/>
  <c r="C3619" i="33"/>
  <c r="D3619" i="33" s="1"/>
  <c r="C3618" i="33"/>
  <c r="D3618" i="33" s="1"/>
  <c r="C3617" i="33"/>
  <c r="D3617" i="33" s="1"/>
  <c r="C3616" i="33"/>
  <c r="D3616" i="33" s="1"/>
  <c r="C3615" i="33"/>
  <c r="D3615" i="33" s="1"/>
  <c r="C3614" i="33"/>
  <c r="D3614" i="33" s="1"/>
  <c r="C3613" i="33"/>
  <c r="D3613" i="33" s="1"/>
  <c r="C3612" i="33"/>
  <c r="D3612" i="33" s="1"/>
  <c r="C3611" i="33"/>
  <c r="D3611" i="33" s="1"/>
  <c r="C3610" i="33"/>
  <c r="D3610" i="33" s="1"/>
  <c r="C3589" i="33"/>
  <c r="D3589" i="33" s="1"/>
  <c r="C3588" i="33"/>
  <c r="D3588" i="33" s="1"/>
  <c r="C3587" i="33"/>
  <c r="D3587" i="33" s="1"/>
  <c r="C3586" i="33"/>
  <c r="D3586" i="33" s="1"/>
  <c r="C3585" i="33"/>
  <c r="D3585" i="33" s="1"/>
  <c r="C3584" i="33"/>
  <c r="D3584" i="33" s="1"/>
  <c r="C3583" i="33"/>
  <c r="D3583" i="33" s="1"/>
  <c r="C3582" i="33"/>
  <c r="D3582" i="33" s="1"/>
  <c r="C3581" i="33"/>
  <c r="D3581" i="33" s="1"/>
  <c r="C3580" i="33"/>
  <c r="D3580" i="33" s="1"/>
  <c r="C3579" i="33"/>
  <c r="D3579" i="33" s="1"/>
  <c r="C3578" i="33"/>
  <c r="D3578" i="33" s="1"/>
  <c r="C3577" i="33"/>
  <c r="D3577" i="33" s="1"/>
  <c r="C3576" i="33"/>
  <c r="D3576" i="33" s="1"/>
  <c r="C3575" i="33"/>
  <c r="D3575" i="33" s="1"/>
  <c r="C3574" i="33"/>
  <c r="D3574" i="33" s="1"/>
  <c r="C3573" i="33"/>
  <c r="D3573" i="33" s="1"/>
  <c r="C3572" i="33"/>
  <c r="D3572" i="33" s="1"/>
  <c r="C3571" i="33"/>
  <c r="D3571" i="33" s="1"/>
  <c r="C3570" i="33"/>
  <c r="D3570" i="33" s="1"/>
  <c r="C3569" i="33"/>
  <c r="D3569" i="33" s="1"/>
  <c r="C3568" i="33"/>
  <c r="D3568" i="33" s="1"/>
  <c r="C3567" i="33"/>
  <c r="D3567" i="33" s="1"/>
  <c r="C3566" i="33"/>
  <c r="D3566" i="33" s="1"/>
  <c r="C3565" i="33"/>
  <c r="D3565" i="33" s="1"/>
  <c r="C3564" i="33"/>
  <c r="D3564" i="33" s="1"/>
  <c r="C3563" i="33"/>
  <c r="D3563" i="33" s="1"/>
  <c r="C3562" i="33"/>
  <c r="D3562" i="33" s="1"/>
  <c r="C3561" i="33"/>
  <c r="D3561" i="33" s="1"/>
  <c r="C3560" i="33"/>
  <c r="D3560" i="33" s="1"/>
  <c r="C3559" i="33"/>
  <c r="D3559" i="33" s="1"/>
  <c r="C3558" i="33"/>
  <c r="D3558" i="33" s="1"/>
  <c r="C3557" i="33"/>
  <c r="D3557" i="33" s="1"/>
  <c r="C3556" i="33"/>
  <c r="D3556" i="33" s="1"/>
  <c r="C3555" i="33"/>
  <c r="D3555" i="33" s="1"/>
  <c r="C3554" i="33"/>
  <c r="D3554" i="33" s="1"/>
  <c r="C3553" i="33"/>
  <c r="D3553" i="33" s="1"/>
  <c r="C3552" i="33"/>
  <c r="D3552" i="33" s="1"/>
  <c r="C3551" i="33"/>
  <c r="D3551" i="33" s="1"/>
  <c r="C3550" i="33"/>
  <c r="D3550" i="33" s="1"/>
  <c r="C3549" i="33"/>
  <c r="D3549" i="33" s="1"/>
  <c r="C3528" i="33"/>
  <c r="D3528" i="33" s="1"/>
  <c r="C3527" i="33"/>
  <c r="D3527" i="33" s="1"/>
  <c r="C3526" i="33"/>
  <c r="D3526" i="33" s="1"/>
  <c r="C3525" i="33"/>
  <c r="D3525" i="33" s="1"/>
  <c r="C3524" i="33"/>
  <c r="D3524" i="33" s="1"/>
  <c r="C3523" i="33"/>
  <c r="D3523" i="33" s="1"/>
  <c r="C3522" i="33"/>
  <c r="D3522" i="33" s="1"/>
  <c r="C3521" i="33"/>
  <c r="D3521" i="33" s="1"/>
  <c r="C3520" i="33"/>
  <c r="D3520" i="33" s="1"/>
  <c r="C3519" i="33"/>
  <c r="D3519" i="33" s="1"/>
  <c r="C3518" i="33"/>
  <c r="D3518" i="33" s="1"/>
  <c r="C3517" i="33"/>
  <c r="D3517" i="33" s="1"/>
  <c r="C3516" i="33"/>
  <c r="D3516" i="33" s="1"/>
  <c r="C3515" i="33"/>
  <c r="D3515" i="33" s="1"/>
  <c r="C3514" i="33"/>
  <c r="D3514" i="33" s="1"/>
  <c r="C3513" i="33"/>
  <c r="D3513" i="33" s="1"/>
  <c r="C3512" i="33"/>
  <c r="D3512" i="33" s="1"/>
  <c r="C3511" i="33"/>
  <c r="D3511" i="33" s="1"/>
  <c r="C3510" i="33"/>
  <c r="D3510" i="33" s="1"/>
  <c r="C3509" i="33"/>
  <c r="D3509" i="33" s="1"/>
  <c r="C3508" i="33"/>
  <c r="D3508" i="33" s="1"/>
  <c r="C3507" i="33"/>
  <c r="D3507" i="33" s="1"/>
  <c r="C3506" i="33"/>
  <c r="D3506" i="33" s="1"/>
  <c r="C3505" i="33"/>
  <c r="D3505" i="33" s="1"/>
  <c r="C3504" i="33"/>
  <c r="D3504" i="33" s="1"/>
  <c r="C3503" i="33"/>
  <c r="D3503" i="33" s="1"/>
  <c r="C3502" i="33"/>
  <c r="D3502" i="33" s="1"/>
  <c r="C3501" i="33"/>
  <c r="D3501" i="33" s="1"/>
  <c r="C3500" i="33"/>
  <c r="D3500" i="33" s="1"/>
  <c r="C3499" i="33"/>
  <c r="D3499" i="33" s="1"/>
  <c r="C3498" i="33"/>
  <c r="D3498" i="33" s="1"/>
  <c r="C3497" i="33"/>
  <c r="D3497" i="33" s="1"/>
  <c r="C3496" i="33"/>
  <c r="D3496" i="33" s="1"/>
  <c r="C3495" i="33"/>
  <c r="D3495" i="33" s="1"/>
  <c r="C3494" i="33"/>
  <c r="D3494" i="33" s="1"/>
  <c r="C3493" i="33"/>
  <c r="D3493" i="33" s="1"/>
  <c r="C3492" i="33"/>
  <c r="D3492" i="33" s="1"/>
  <c r="C3491" i="33"/>
  <c r="D3491" i="33" s="1"/>
  <c r="C3490" i="33"/>
  <c r="D3490" i="33" s="1"/>
  <c r="C3489" i="33"/>
  <c r="D3489" i="33" s="1"/>
  <c r="C3488" i="33"/>
  <c r="D3488" i="33" s="1"/>
  <c r="C3467" i="33"/>
  <c r="D3467" i="33" s="1"/>
  <c r="C3466" i="33"/>
  <c r="D3466" i="33" s="1"/>
  <c r="C3465" i="33"/>
  <c r="D3465" i="33" s="1"/>
  <c r="C3464" i="33"/>
  <c r="D3464" i="33" s="1"/>
  <c r="C3463" i="33"/>
  <c r="D3463" i="33" s="1"/>
  <c r="C3462" i="33"/>
  <c r="D3462" i="33" s="1"/>
  <c r="C3461" i="33"/>
  <c r="D3461" i="33" s="1"/>
  <c r="C3460" i="33"/>
  <c r="D3460" i="33" s="1"/>
  <c r="C3459" i="33"/>
  <c r="D3459" i="33" s="1"/>
  <c r="C3458" i="33"/>
  <c r="D3458" i="33" s="1"/>
  <c r="C3457" i="33"/>
  <c r="D3457" i="33" s="1"/>
  <c r="C3456" i="33"/>
  <c r="D3456" i="33" s="1"/>
  <c r="C3455" i="33"/>
  <c r="D3455" i="33" s="1"/>
  <c r="C3454" i="33"/>
  <c r="D3454" i="33" s="1"/>
  <c r="C3453" i="33"/>
  <c r="D3453" i="33" s="1"/>
  <c r="C3452" i="33"/>
  <c r="D3452" i="33" s="1"/>
  <c r="C3451" i="33"/>
  <c r="D3451" i="33" s="1"/>
  <c r="C3450" i="33"/>
  <c r="D3450" i="33" s="1"/>
  <c r="C3449" i="33"/>
  <c r="D3449" i="33" s="1"/>
  <c r="C3448" i="33"/>
  <c r="D3448" i="33" s="1"/>
  <c r="C3447" i="33"/>
  <c r="D3447" i="33" s="1"/>
  <c r="C3446" i="33"/>
  <c r="D3446" i="33" s="1"/>
  <c r="C3445" i="33"/>
  <c r="D3445" i="33" s="1"/>
  <c r="C3444" i="33"/>
  <c r="D3444" i="33" s="1"/>
  <c r="C3443" i="33"/>
  <c r="D3443" i="33" s="1"/>
  <c r="C3442" i="33"/>
  <c r="D3442" i="33" s="1"/>
  <c r="C3441" i="33"/>
  <c r="D3441" i="33" s="1"/>
  <c r="C3440" i="33"/>
  <c r="D3440" i="33" s="1"/>
  <c r="C3439" i="33"/>
  <c r="D3439" i="33" s="1"/>
  <c r="C3438" i="33"/>
  <c r="D3438" i="33" s="1"/>
  <c r="C3437" i="33"/>
  <c r="D3437" i="33" s="1"/>
  <c r="C3436" i="33"/>
  <c r="D3436" i="33" s="1"/>
  <c r="C3435" i="33"/>
  <c r="D3435" i="33" s="1"/>
  <c r="C3434" i="33"/>
  <c r="D3434" i="33" s="1"/>
  <c r="C3433" i="33"/>
  <c r="D3433" i="33" s="1"/>
  <c r="C3432" i="33"/>
  <c r="D3432" i="33" s="1"/>
  <c r="C3431" i="33"/>
  <c r="D3431" i="33" s="1"/>
  <c r="C3430" i="33"/>
  <c r="D3430" i="33" s="1"/>
  <c r="C3429" i="33"/>
  <c r="D3429" i="33" s="1"/>
  <c r="C3428" i="33"/>
  <c r="D3428" i="33" s="1"/>
  <c r="C3427" i="33"/>
  <c r="D3427" i="33" s="1"/>
  <c r="C3406" i="33"/>
  <c r="D3406" i="33" s="1"/>
  <c r="C3405" i="33"/>
  <c r="D3405" i="33" s="1"/>
  <c r="C3404" i="33"/>
  <c r="D3404" i="33" s="1"/>
  <c r="C3403" i="33"/>
  <c r="D3403" i="33" s="1"/>
  <c r="C3402" i="33"/>
  <c r="D3402" i="33" s="1"/>
  <c r="C3401" i="33"/>
  <c r="D3401" i="33" s="1"/>
  <c r="C3400" i="33"/>
  <c r="D3400" i="33" s="1"/>
  <c r="C3399" i="33"/>
  <c r="D3399" i="33" s="1"/>
  <c r="C3398" i="33"/>
  <c r="D3398" i="33" s="1"/>
  <c r="C3397" i="33"/>
  <c r="D3397" i="33" s="1"/>
  <c r="C3396" i="33"/>
  <c r="D3396" i="33" s="1"/>
  <c r="C3395" i="33"/>
  <c r="D3395" i="33" s="1"/>
  <c r="C3394" i="33"/>
  <c r="D3394" i="33" s="1"/>
  <c r="C3393" i="33"/>
  <c r="D3393" i="33" s="1"/>
  <c r="C3392" i="33"/>
  <c r="D3392" i="33" s="1"/>
  <c r="C3391" i="33"/>
  <c r="D3391" i="33" s="1"/>
  <c r="C3390" i="33"/>
  <c r="D3390" i="33" s="1"/>
  <c r="C3389" i="33"/>
  <c r="D3389" i="33" s="1"/>
  <c r="C3388" i="33"/>
  <c r="D3388" i="33" s="1"/>
  <c r="C3387" i="33"/>
  <c r="D3387" i="33" s="1"/>
  <c r="C3386" i="33"/>
  <c r="D3386" i="33" s="1"/>
  <c r="C3385" i="33"/>
  <c r="D3385" i="33" s="1"/>
  <c r="C3384" i="33"/>
  <c r="D3384" i="33" s="1"/>
  <c r="C3383" i="33"/>
  <c r="D3383" i="33" s="1"/>
  <c r="C3382" i="33"/>
  <c r="D3382" i="33" s="1"/>
  <c r="C3381" i="33"/>
  <c r="D3381" i="33" s="1"/>
  <c r="C3380" i="33"/>
  <c r="D3380" i="33" s="1"/>
  <c r="C3379" i="33"/>
  <c r="D3379" i="33" s="1"/>
  <c r="C3378" i="33"/>
  <c r="D3378" i="33" s="1"/>
  <c r="C3377" i="33"/>
  <c r="D3377" i="33" s="1"/>
  <c r="C3376" i="33"/>
  <c r="D3376" i="33" s="1"/>
  <c r="C3375" i="33"/>
  <c r="D3375" i="33" s="1"/>
  <c r="C3374" i="33"/>
  <c r="D3374" i="33" s="1"/>
  <c r="C3373" i="33"/>
  <c r="D3373" i="33" s="1"/>
  <c r="C3372" i="33"/>
  <c r="D3372" i="33" s="1"/>
  <c r="C3371" i="33"/>
  <c r="D3371" i="33" s="1"/>
  <c r="C3370" i="33"/>
  <c r="D3370" i="33" s="1"/>
  <c r="C3369" i="33"/>
  <c r="D3369" i="33" s="1"/>
  <c r="C3368" i="33"/>
  <c r="D3368" i="33" s="1"/>
  <c r="C3367" i="33"/>
  <c r="D3367" i="33" s="1"/>
  <c r="C3366" i="33"/>
  <c r="D3366" i="33" s="1"/>
  <c r="C3345" i="33"/>
  <c r="D3345" i="33" s="1"/>
  <c r="C3344" i="33"/>
  <c r="D3344" i="33" s="1"/>
  <c r="C3343" i="33"/>
  <c r="D3343" i="33" s="1"/>
  <c r="C3342" i="33"/>
  <c r="D3342" i="33" s="1"/>
  <c r="C3341" i="33"/>
  <c r="D3341" i="33" s="1"/>
  <c r="C3340" i="33"/>
  <c r="D3340" i="33" s="1"/>
  <c r="C3339" i="33"/>
  <c r="D3339" i="33" s="1"/>
  <c r="C3338" i="33"/>
  <c r="D3338" i="33" s="1"/>
  <c r="C3337" i="33"/>
  <c r="D3337" i="33" s="1"/>
  <c r="C3336" i="33"/>
  <c r="D3336" i="33" s="1"/>
  <c r="C3335" i="33"/>
  <c r="D3335" i="33" s="1"/>
  <c r="C3334" i="33"/>
  <c r="D3334" i="33" s="1"/>
  <c r="C3333" i="33"/>
  <c r="D3333" i="33" s="1"/>
  <c r="C3332" i="33"/>
  <c r="D3332" i="33" s="1"/>
  <c r="C3331" i="33"/>
  <c r="D3331" i="33" s="1"/>
  <c r="C3330" i="33"/>
  <c r="D3330" i="33" s="1"/>
  <c r="C3329" i="33"/>
  <c r="D3329" i="33" s="1"/>
  <c r="C3328" i="33"/>
  <c r="D3328" i="33" s="1"/>
  <c r="C3327" i="33"/>
  <c r="D3327" i="33" s="1"/>
  <c r="C3325" i="33"/>
  <c r="D3325" i="33" s="1"/>
  <c r="C3324" i="33"/>
  <c r="D3324" i="33" s="1"/>
  <c r="C3323" i="33"/>
  <c r="D3323" i="33" s="1"/>
  <c r="C3322" i="33"/>
  <c r="D3322" i="33" s="1"/>
  <c r="C3321" i="33"/>
  <c r="D3321" i="33" s="1"/>
  <c r="C3320" i="33"/>
  <c r="D3320" i="33" s="1"/>
  <c r="C3319" i="33"/>
  <c r="D3319" i="33" s="1"/>
  <c r="C3318" i="33"/>
  <c r="D3318" i="33" s="1"/>
  <c r="C3317" i="33"/>
  <c r="D3317" i="33" s="1"/>
  <c r="C3316" i="33"/>
  <c r="D3316" i="33" s="1"/>
  <c r="C3315" i="33"/>
  <c r="D3315" i="33" s="1"/>
  <c r="C3314" i="33"/>
  <c r="D3314" i="33" s="1"/>
  <c r="C3313" i="33"/>
  <c r="D3313" i="33" s="1"/>
  <c r="C3312" i="33"/>
  <c r="D3312" i="33" s="1"/>
  <c r="C3311" i="33"/>
  <c r="D3311" i="33" s="1"/>
  <c r="C3310" i="33"/>
  <c r="D3310" i="33" s="1"/>
  <c r="C3309" i="33"/>
  <c r="D3309" i="33" s="1"/>
  <c r="C3308" i="33"/>
  <c r="D3308" i="33" s="1"/>
  <c r="C3307" i="33"/>
  <c r="D3307" i="33" s="1"/>
  <c r="C3306" i="33"/>
  <c r="D3306" i="33" s="1"/>
  <c r="C3305" i="33"/>
  <c r="D3305" i="33" s="1"/>
  <c r="C3284" i="33"/>
  <c r="D3284" i="33" s="1"/>
  <c r="C3283" i="33"/>
  <c r="D3283" i="33" s="1"/>
  <c r="C3282" i="33"/>
  <c r="D3282" i="33" s="1"/>
  <c r="C3281" i="33"/>
  <c r="D3281" i="33" s="1"/>
  <c r="C3280" i="33"/>
  <c r="D3280" i="33" s="1"/>
  <c r="C3279" i="33"/>
  <c r="D3279" i="33" s="1"/>
  <c r="C3278" i="33"/>
  <c r="D3278" i="33" s="1"/>
  <c r="C3277" i="33"/>
  <c r="D3277" i="33" s="1"/>
  <c r="C3276" i="33"/>
  <c r="D3276" i="33" s="1"/>
  <c r="C3275" i="33"/>
  <c r="D3275" i="33" s="1"/>
  <c r="C3274" i="33"/>
  <c r="D3274" i="33" s="1"/>
  <c r="C3273" i="33"/>
  <c r="D3273" i="33" s="1"/>
  <c r="C3272" i="33"/>
  <c r="D3272" i="33" s="1"/>
  <c r="C3271" i="33"/>
  <c r="D3271" i="33" s="1"/>
  <c r="C3270" i="33"/>
  <c r="D3270" i="33" s="1"/>
  <c r="C3269" i="33"/>
  <c r="D3269" i="33" s="1"/>
  <c r="C3268" i="33"/>
  <c r="D3268" i="33" s="1"/>
  <c r="C3267" i="33"/>
  <c r="D3267" i="33" s="1"/>
  <c r="C3266" i="33"/>
  <c r="D3266" i="33" s="1"/>
  <c r="C3265" i="33"/>
  <c r="D3265" i="33" s="1"/>
  <c r="C3264" i="33"/>
  <c r="D3264" i="33" s="1"/>
  <c r="C3263" i="33"/>
  <c r="D3263" i="33" s="1"/>
  <c r="C3262" i="33"/>
  <c r="D3262" i="33" s="1"/>
  <c r="C3261" i="33"/>
  <c r="D3261" i="33" s="1"/>
  <c r="C3260" i="33"/>
  <c r="D3260" i="33" s="1"/>
  <c r="C3259" i="33"/>
  <c r="D3259" i="33" s="1"/>
  <c r="C3258" i="33"/>
  <c r="D3258" i="33" s="1"/>
  <c r="C3257" i="33"/>
  <c r="D3257" i="33" s="1"/>
  <c r="C3256" i="33"/>
  <c r="D3256" i="33" s="1"/>
  <c r="C3255" i="33"/>
  <c r="D3255" i="33" s="1"/>
  <c r="C3254" i="33"/>
  <c r="D3254" i="33" s="1"/>
  <c r="C3253" i="33"/>
  <c r="D3253" i="33" s="1"/>
  <c r="C3252" i="33"/>
  <c r="D3252" i="33" s="1"/>
  <c r="C3251" i="33"/>
  <c r="D3251" i="33" s="1"/>
  <c r="C3250" i="33"/>
  <c r="D3250" i="33" s="1"/>
  <c r="C3249" i="33"/>
  <c r="D3249" i="33" s="1"/>
  <c r="C3248" i="33"/>
  <c r="D3248" i="33" s="1"/>
  <c r="C3247" i="33"/>
  <c r="D3247" i="33" s="1"/>
  <c r="C3246" i="33"/>
  <c r="D3246" i="33" s="1"/>
  <c r="C3245" i="33"/>
  <c r="D3245" i="33" s="1"/>
  <c r="C3244" i="33"/>
  <c r="D3244" i="33" s="1"/>
  <c r="C3223" i="33"/>
  <c r="D3223" i="33" s="1"/>
  <c r="C3222" i="33"/>
  <c r="D3222" i="33" s="1"/>
  <c r="C3221" i="33"/>
  <c r="D3221" i="33" s="1"/>
  <c r="C3220" i="33"/>
  <c r="D3220" i="33" s="1"/>
  <c r="C3219" i="33"/>
  <c r="D3219" i="33" s="1"/>
  <c r="C3218" i="33"/>
  <c r="D3218" i="33" s="1"/>
  <c r="C3217" i="33"/>
  <c r="D3217" i="33" s="1"/>
  <c r="C3216" i="33"/>
  <c r="D3216" i="33" s="1"/>
  <c r="C3215" i="33"/>
  <c r="D3215" i="33" s="1"/>
  <c r="C3214" i="33"/>
  <c r="D3214" i="33" s="1"/>
  <c r="C3213" i="33"/>
  <c r="D3213" i="33" s="1"/>
  <c r="C3212" i="33"/>
  <c r="D3212" i="33" s="1"/>
  <c r="C3211" i="33"/>
  <c r="D3211" i="33" s="1"/>
  <c r="C3210" i="33"/>
  <c r="D3210" i="33" s="1"/>
  <c r="C3209" i="33"/>
  <c r="D3209" i="33" s="1"/>
  <c r="C3208" i="33"/>
  <c r="D3208" i="33" s="1"/>
  <c r="C3207" i="33"/>
  <c r="D3207" i="33" s="1"/>
  <c r="C3206" i="33"/>
  <c r="D3206" i="33" s="1"/>
  <c r="C3205" i="33"/>
  <c r="D3205" i="33" s="1"/>
  <c r="C3204" i="33"/>
  <c r="D3204" i="33" s="1"/>
  <c r="C3203" i="33"/>
  <c r="D3203" i="33" s="1"/>
  <c r="C3202" i="33"/>
  <c r="D3202" i="33" s="1"/>
  <c r="C3201" i="33"/>
  <c r="D3201" i="33" s="1"/>
  <c r="C3200" i="33"/>
  <c r="D3200" i="33" s="1"/>
  <c r="C3199" i="33"/>
  <c r="D3199" i="33" s="1"/>
  <c r="C3198" i="33"/>
  <c r="D3198" i="33" s="1"/>
  <c r="C3197" i="33"/>
  <c r="D3197" i="33" s="1"/>
  <c r="C3196" i="33"/>
  <c r="D3196" i="33" s="1"/>
  <c r="C3195" i="33"/>
  <c r="D3195" i="33" s="1"/>
  <c r="C3194" i="33"/>
  <c r="D3194" i="33" s="1"/>
  <c r="C3193" i="33"/>
  <c r="D3193" i="33" s="1"/>
  <c r="C3192" i="33"/>
  <c r="D3192" i="33" s="1"/>
  <c r="C3191" i="33"/>
  <c r="D3191" i="33" s="1"/>
  <c r="C3190" i="33"/>
  <c r="D3190" i="33" s="1"/>
  <c r="C3189" i="33"/>
  <c r="D3189" i="33" s="1"/>
  <c r="C3188" i="33"/>
  <c r="D3188" i="33" s="1"/>
  <c r="C3187" i="33"/>
  <c r="D3187" i="33" s="1"/>
  <c r="C3186" i="33"/>
  <c r="D3186" i="33" s="1"/>
  <c r="C3185" i="33"/>
  <c r="D3185" i="33" s="1"/>
  <c r="C3184" i="33"/>
  <c r="D3184" i="33" s="1"/>
  <c r="C3183" i="33"/>
  <c r="D3183" i="33" s="1"/>
  <c r="C3162" i="33"/>
  <c r="D3162" i="33" s="1"/>
  <c r="C3161" i="33"/>
  <c r="D3161" i="33" s="1"/>
  <c r="C3160" i="33"/>
  <c r="D3160" i="33" s="1"/>
  <c r="C3159" i="33"/>
  <c r="D3159" i="33" s="1"/>
  <c r="C3158" i="33"/>
  <c r="D3158" i="33" s="1"/>
  <c r="C3157" i="33"/>
  <c r="D3157" i="33" s="1"/>
  <c r="C3156" i="33"/>
  <c r="D3156" i="33" s="1"/>
  <c r="C3155" i="33"/>
  <c r="D3155" i="33" s="1"/>
  <c r="C3154" i="33"/>
  <c r="D3154" i="33" s="1"/>
  <c r="C3153" i="33"/>
  <c r="D3153" i="33" s="1"/>
  <c r="C3152" i="33"/>
  <c r="D3152" i="33" s="1"/>
  <c r="C3151" i="33"/>
  <c r="D3151" i="33" s="1"/>
  <c r="C3150" i="33"/>
  <c r="D3150" i="33" s="1"/>
  <c r="C3149" i="33"/>
  <c r="D3149" i="33" s="1"/>
  <c r="C3148" i="33"/>
  <c r="D3148" i="33" s="1"/>
  <c r="C3147" i="33"/>
  <c r="D3147" i="33" s="1"/>
  <c r="C3146" i="33"/>
  <c r="D3146" i="33" s="1"/>
  <c r="C3145" i="33"/>
  <c r="D3145" i="33" s="1"/>
  <c r="C3144" i="33"/>
  <c r="D3144" i="33" s="1"/>
  <c r="C3143" i="33"/>
  <c r="D3143" i="33" s="1"/>
  <c r="C3142" i="33"/>
  <c r="D3142" i="33" s="1"/>
  <c r="C3141" i="33"/>
  <c r="D3141" i="33" s="1"/>
  <c r="C3140" i="33"/>
  <c r="D3140" i="33" s="1"/>
  <c r="C3139" i="33"/>
  <c r="D3139" i="33" s="1"/>
  <c r="C3138" i="33"/>
  <c r="D3138" i="33" s="1"/>
  <c r="C3137" i="33"/>
  <c r="D3137" i="33" s="1"/>
  <c r="C3136" i="33"/>
  <c r="D3136" i="33" s="1"/>
  <c r="C3135" i="33"/>
  <c r="D3135" i="33" s="1"/>
  <c r="C3134" i="33"/>
  <c r="D3134" i="33" s="1"/>
  <c r="C3133" i="33"/>
  <c r="D3133" i="33" s="1"/>
  <c r="C3132" i="33"/>
  <c r="D3132" i="33" s="1"/>
  <c r="C3131" i="33"/>
  <c r="D3131" i="33" s="1"/>
  <c r="C3130" i="33"/>
  <c r="D3130" i="33" s="1"/>
  <c r="C3129" i="33"/>
  <c r="D3129" i="33" s="1"/>
  <c r="C3128" i="33"/>
  <c r="D3128" i="33" s="1"/>
  <c r="C3127" i="33"/>
  <c r="D3127" i="33" s="1"/>
  <c r="C3126" i="33"/>
  <c r="D3126" i="33" s="1"/>
  <c r="C3125" i="33"/>
  <c r="D3125" i="33" s="1"/>
  <c r="C3124" i="33"/>
  <c r="D3124" i="33" s="1"/>
  <c r="C3123" i="33"/>
  <c r="D3123" i="33" s="1"/>
  <c r="C3122" i="33"/>
  <c r="D3122" i="33" s="1"/>
  <c r="C3101" i="33"/>
  <c r="D3101" i="33" s="1"/>
  <c r="C3100" i="33"/>
  <c r="D3100" i="33" s="1"/>
  <c r="C3099" i="33"/>
  <c r="D3099" i="33" s="1"/>
  <c r="C3098" i="33"/>
  <c r="D3098" i="33" s="1"/>
  <c r="C3097" i="33"/>
  <c r="D3097" i="33" s="1"/>
  <c r="C3096" i="33"/>
  <c r="D3096" i="33" s="1"/>
  <c r="C3095" i="33"/>
  <c r="D3095" i="33" s="1"/>
  <c r="C3094" i="33"/>
  <c r="D3094" i="33" s="1"/>
  <c r="C3093" i="33"/>
  <c r="D3093" i="33" s="1"/>
  <c r="C3092" i="33"/>
  <c r="D3092" i="33" s="1"/>
  <c r="C3091" i="33"/>
  <c r="D3091" i="33" s="1"/>
  <c r="C3090" i="33"/>
  <c r="D3090" i="33" s="1"/>
  <c r="C3089" i="33"/>
  <c r="D3089" i="33" s="1"/>
  <c r="C3088" i="33"/>
  <c r="D3088" i="33" s="1"/>
  <c r="C3087" i="33"/>
  <c r="D3087" i="33" s="1"/>
  <c r="C3086" i="33"/>
  <c r="D3086" i="33" s="1"/>
  <c r="C3085" i="33"/>
  <c r="D3085" i="33" s="1"/>
  <c r="C3084" i="33"/>
  <c r="D3084" i="33" s="1"/>
  <c r="C3083" i="33"/>
  <c r="D3083" i="33" s="1"/>
  <c r="C3082" i="33"/>
  <c r="D3082" i="33" s="1"/>
  <c r="C3081" i="33"/>
  <c r="D3081" i="33" s="1"/>
  <c r="C3080" i="33"/>
  <c r="D3080" i="33" s="1"/>
  <c r="C3079" i="33"/>
  <c r="D3079" i="33" s="1"/>
  <c r="C3078" i="33"/>
  <c r="D3078" i="33" s="1"/>
  <c r="C3077" i="33"/>
  <c r="D3077" i="33" s="1"/>
  <c r="C3076" i="33"/>
  <c r="D3076" i="33" s="1"/>
  <c r="C3075" i="33"/>
  <c r="D3075" i="33" s="1"/>
  <c r="C3074" i="33"/>
  <c r="D3074" i="33" s="1"/>
  <c r="C3073" i="33"/>
  <c r="D3073" i="33" s="1"/>
  <c r="C3072" i="33"/>
  <c r="D3072" i="33" s="1"/>
  <c r="C3071" i="33"/>
  <c r="D3071" i="33" s="1"/>
  <c r="C3070" i="33"/>
  <c r="D3070" i="33" s="1"/>
  <c r="C3069" i="33"/>
  <c r="D3069" i="33" s="1"/>
  <c r="C3068" i="33"/>
  <c r="D3068" i="33" s="1"/>
  <c r="C3067" i="33"/>
  <c r="D3067" i="33" s="1"/>
  <c r="C3066" i="33"/>
  <c r="D3066" i="33" s="1"/>
  <c r="C3065" i="33"/>
  <c r="D3065" i="33" s="1"/>
  <c r="C3064" i="33"/>
  <c r="D3064" i="33" s="1"/>
  <c r="C3063" i="33"/>
  <c r="D3063" i="33" s="1"/>
  <c r="C3062" i="33"/>
  <c r="D3062" i="33" s="1"/>
  <c r="C3061" i="33"/>
  <c r="D3061" i="33" s="1"/>
  <c r="C3040" i="33"/>
  <c r="D3040" i="33" s="1"/>
  <c r="C3039" i="33"/>
  <c r="D3039" i="33" s="1"/>
  <c r="C3038" i="33"/>
  <c r="D3038" i="33" s="1"/>
  <c r="C3037" i="33"/>
  <c r="D3037" i="33" s="1"/>
  <c r="C3036" i="33"/>
  <c r="D3036" i="33" s="1"/>
  <c r="C3035" i="33"/>
  <c r="D3035" i="33" s="1"/>
  <c r="C3034" i="33"/>
  <c r="D3034" i="33" s="1"/>
  <c r="C3033" i="33"/>
  <c r="D3033" i="33" s="1"/>
  <c r="C3032" i="33"/>
  <c r="D3032" i="33" s="1"/>
  <c r="C3031" i="33"/>
  <c r="D3031" i="33" s="1"/>
  <c r="C3030" i="33"/>
  <c r="D3030" i="33" s="1"/>
  <c r="C3029" i="33"/>
  <c r="D3029" i="33" s="1"/>
  <c r="C3028" i="33"/>
  <c r="D3028" i="33" s="1"/>
  <c r="C3027" i="33"/>
  <c r="D3027" i="33" s="1"/>
  <c r="C3026" i="33"/>
  <c r="D3026" i="33" s="1"/>
  <c r="C3025" i="33"/>
  <c r="D3025" i="33" s="1"/>
  <c r="C3024" i="33"/>
  <c r="D3024" i="33" s="1"/>
  <c r="C3023" i="33"/>
  <c r="D3023" i="33" s="1"/>
  <c r="C3022" i="33"/>
  <c r="D3022" i="33" s="1"/>
  <c r="C3021" i="33"/>
  <c r="D3021" i="33" s="1"/>
  <c r="C3020" i="33"/>
  <c r="D3020" i="33" s="1"/>
  <c r="C3019" i="33"/>
  <c r="D3019" i="33" s="1"/>
  <c r="C3018" i="33"/>
  <c r="D3018" i="33" s="1"/>
  <c r="C3017" i="33"/>
  <c r="D3017" i="33" s="1"/>
  <c r="C3016" i="33"/>
  <c r="D3016" i="33" s="1"/>
  <c r="C3015" i="33"/>
  <c r="D3015" i="33" s="1"/>
  <c r="C3014" i="33"/>
  <c r="D3014" i="33" s="1"/>
  <c r="C3013" i="33"/>
  <c r="D3013" i="33" s="1"/>
  <c r="C3012" i="33"/>
  <c r="D3012" i="33" s="1"/>
  <c r="C3011" i="33"/>
  <c r="D3011" i="33" s="1"/>
  <c r="C3010" i="33"/>
  <c r="D3010" i="33" s="1"/>
  <c r="C3009" i="33"/>
  <c r="D3009" i="33" s="1"/>
  <c r="C3008" i="33"/>
  <c r="D3008" i="33" s="1"/>
  <c r="C3007" i="33"/>
  <c r="D3007" i="33" s="1"/>
  <c r="C3006" i="33"/>
  <c r="D3006" i="33" s="1"/>
  <c r="C3005" i="33"/>
  <c r="D3005" i="33" s="1"/>
  <c r="C3004" i="33"/>
  <c r="D3004" i="33" s="1"/>
  <c r="C3003" i="33"/>
  <c r="D3003" i="33" s="1"/>
  <c r="C3001" i="33"/>
  <c r="D3001" i="33" s="1"/>
  <c r="C3000" i="33"/>
  <c r="D3000" i="33" s="1"/>
  <c r="C2979" i="33"/>
  <c r="D2979" i="33" s="1"/>
  <c r="C2978" i="33"/>
  <c r="D2978" i="33" s="1"/>
  <c r="C2977" i="33"/>
  <c r="D2977" i="33" s="1"/>
  <c r="C2976" i="33"/>
  <c r="D2976" i="33" s="1"/>
  <c r="C2975" i="33"/>
  <c r="D2975" i="33" s="1"/>
  <c r="C2974" i="33"/>
  <c r="D2974" i="33" s="1"/>
  <c r="C2973" i="33"/>
  <c r="D2973" i="33" s="1"/>
  <c r="C2972" i="33"/>
  <c r="D2972" i="33" s="1"/>
  <c r="C2971" i="33"/>
  <c r="D2971" i="33" s="1"/>
  <c r="C2970" i="33"/>
  <c r="D2970" i="33" s="1"/>
  <c r="C2968" i="33"/>
  <c r="D2968" i="33" s="1"/>
  <c r="C2967" i="33"/>
  <c r="D2967" i="33" s="1"/>
  <c r="C2966" i="33"/>
  <c r="D2966" i="33" s="1"/>
  <c r="C2965" i="33"/>
  <c r="D2965" i="33" s="1"/>
  <c r="C2964" i="33"/>
  <c r="D2964" i="33" s="1"/>
  <c r="C2963" i="33"/>
  <c r="D2963" i="33" s="1"/>
  <c r="C2962" i="33"/>
  <c r="D2962" i="33" s="1"/>
  <c r="C2961" i="33"/>
  <c r="D2961" i="33" s="1"/>
  <c r="C2960" i="33"/>
  <c r="D2960" i="33" s="1"/>
  <c r="C2959" i="33"/>
  <c r="D2959" i="33" s="1"/>
  <c r="C2958" i="33"/>
  <c r="D2958" i="33" s="1"/>
  <c r="C2957" i="33"/>
  <c r="D2957" i="33" s="1"/>
  <c r="C2956" i="33"/>
  <c r="D2956" i="33" s="1"/>
  <c r="C2955" i="33"/>
  <c r="D2955" i="33" s="1"/>
  <c r="C2954" i="33"/>
  <c r="D2954" i="33" s="1"/>
  <c r="C2953" i="33"/>
  <c r="D2953" i="33" s="1"/>
  <c r="C2952" i="33"/>
  <c r="D2952" i="33" s="1"/>
  <c r="C2951" i="33"/>
  <c r="D2951" i="33" s="1"/>
  <c r="C2950" i="33"/>
  <c r="D2950" i="33" s="1"/>
  <c r="C2949" i="33"/>
  <c r="D2949" i="33" s="1"/>
  <c r="C2948" i="33"/>
  <c r="D2948" i="33" s="1"/>
  <c r="C2947" i="33"/>
  <c r="D2947" i="33" s="1"/>
  <c r="C2946" i="33"/>
  <c r="D2946" i="33" s="1"/>
  <c r="C2945" i="33"/>
  <c r="D2945" i="33" s="1"/>
  <c r="C2944" i="33"/>
  <c r="D2944" i="33" s="1"/>
  <c r="C2943" i="33"/>
  <c r="D2943" i="33" s="1"/>
  <c r="C2942" i="33"/>
  <c r="D2942" i="33" s="1"/>
  <c r="C2941" i="33"/>
  <c r="D2941" i="33" s="1"/>
  <c r="C2940" i="33"/>
  <c r="D2940" i="33" s="1"/>
  <c r="C2939" i="33"/>
  <c r="D2939" i="33" s="1"/>
  <c r="C2918" i="33"/>
  <c r="D2918" i="33" s="1"/>
  <c r="C2917" i="33"/>
  <c r="D2917" i="33" s="1"/>
  <c r="C2916" i="33"/>
  <c r="D2916" i="33" s="1"/>
  <c r="C2915" i="33"/>
  <c r="D2915" i="33" s="1"/>
  <c r="C2914" i="33"/>
  <c r="D2914" i="33" s="1"/>
  <c r="C2913" i="33"/>
  <c r="D2913" i="33" s="1"/>
  <c r="C2912" i="33"/>
  <c r="D2912" i="33" s="1"/>
  <c r="C2911" i="33"/>
  <c r="D2911" i="33" s="1"/>
  <c r="C2910" i="33"/>
  <c r="D2910" i="33" s="1"/>
  <c r="C2909" i="33"/>
  <c r="D2909" i="33" s="1"/>
  <c r="C2908" i="33"/>
  <c r="D2908" i="33" s="1"/>
  <c r="C2907" i="33"/>
  <c r="D2907" i="33" s="1"/>
  <c r="C2906" i="33"/>
  <c r="D2906" i="33" s="1"/>
  <c r="C2905" i="33"/>
  <c r="D2905" i="33" s="1"/>
  <c r="C2904" i="33"/>
  <c r="D2904" i="33" s="1"/>
  <c r="C2903" i="33"/>
  <c r="D2903" i="33" s="1"/>
  <c r="C2902" i="33"/>
  <c r="D2902" i="33" s="1"/>
  <c r="C2901" i="33"/>
  <c r="D2901" i="33" s="1"/>
  <c r="C2900" i="33"/>
  <c r="D2900" i="33" s="1"/>
  <c r="C2899" i="33"/>
  <c r="D2899" i="33" s="1"/>
  <c r="C2898" i="33"/>
  <c r="D2898" i="33" s="1"/>
  <c r="C2897" i="33"/>
  <c r="D2897" i="33" s="1"/>
  <c r="C2896" i="33"/>
  <c r="D2896" i="33" s="1"/>
  <c r="C2895" i="33"/>
  <c r="D2895" i="33" s="1"/>
  <c r="C2894" i="33"/>
  <c r="D2894" i="33" s="1"/>
  <c r="C2893" i="33"/>
  <c r="D2893" i="33" s="1"/>
  <c r="C2892" i="33"/>
  <c r="D2892" i="33" s="1"/>
  <c r="C2891" i="33"/>
  <c r="D2891" i="33" s="1"/>
  <c r="C2889" i="33"/>
  <c r="D2889" i="33" s="1"/>
  <c r="C2888" i="33"/>
  <c r="D2888" i="33" s="1"/>
  <c r="C2887" i="33"/>
  <c r="D2887" i="33" s="1"/>
  <c r="C2886" i="33"/>
  <c r="D2886" i="33" s="1"/>
  <c r="C2885" i="33"/>
  <c r="D2885" i="33" s="1"/>
  <c r="C2884" i="33"/>
  <c r="D2884" i="33" s="1"/>
  <c r="C2883" i="33"/>
  <c r="D2883" i="33" s="1"/>
  <c r="C2882" i="33"/>
  <c r="D2882" i="33" s="1"/>
  <c r="C2881" i="33"/>
  <c r="D2881" i="33" s="1"/>
  <c r="C2880" i="33"/>
  <c r="D2880" i="33" s="1"/>
  <c r="C2879" i="33"/>
  <c r="D2879" i="33" s="1"/>
  <c r="C2878" i="33"/>
  <c r="D2878" i="33" s="1"/>
  <c r="C2857" i="33"/>
  <c r="D2857" i="33" s="1"/>
  <c r="C2856" i="33"/>
  <c r="D2856" i="33" s="1"/>
  <c r="C2855" i="33"/>
  <c r="D2855" i="33" s="1"/>
  <c r="C2854" i="33"/>
  <c r="D2854" i="33" s="1"/>
  <c r="C2853" i="33"/>
  <c r="D2853" i="33" s="1"/>
  <c r="C2852" i="33"/>
  <c r="D2852" i="33" s="1"/>
  <c r="C2851" i="33"/>
  <c r="D2851" i="33" s="1"/>
  <c r="C2850" i="33"/>
  <c r="D2850" i="33" s="1"/>
  <c r="C2849" i="33"/>
  <c r="D2849" i="33" s="1"/>
  <c r="C2848" i="33"/>
  <c r="D2848" i="33" s="1"/>
  <c r="C2847" i="33"/>
  <c r="D2847" i="33" s="1"/>
  <c r="C2846" i="33"/>
  <c r="D2846" i="33" s="1"/>
  <c r="C2845" i="33"/>
  <c r="D2845" i="33" s="1"/>
  <c r="C2844" i="33"/>
  <c r="D2844" i="33" s="1"/>
  <c r="C2843" i="33"/>
  <c r="D2843" i="33" s="1"/>
  <c r="C2842" i="33"/>
  <c r="D2842" i="33" s="1"/>
  <c r="C2841" i="33"/>
  <c r="D2841" i="33" s="1"/>
  <c r="C2840" i="33"/>
  <c r="D2840" i="33" s="1"/>
  <c r="C2839" i="33"/>
  <c r="D2839" i="33" s="1"/>
  <c r="C2838" i="33"/>
  <c r="D2838" i="33" s="1"/>
  <c r="C2837" i="33"/>
  <c r="D2837" i="33" s="1"/>
  <c r="C2836" i="33"/>
  <c r="D2836" i="33" s="1"/>
  <c r="C2835" i="33"/>
  <c r="D2835" i="33" s="1"/>
  <c r="C2834" i="33"/>
  <c r="D2834" i="33" s="1"/>
  <c r="C2833" i="33"/>
  <c r="D2833" i="33" s="1"/>
  <c r="C2832" i="33"/>
  <c r="D2832" i="33" s="1"/>
  <c r="C2831" i="33"/>
  <c r="D2831" i="33" s="1"/>
  <c r="C2830" i="33"/>
  <c r="D2830" i="33" s="1"/>
  <c r="C2829" i="33"/>
  <c r="D2829" i="33" s="1"/>
  <c r="C2828" i="33"/>
  <c r="D2828" i="33" s="1"/>
  <c r="C2827" i="33"/>
  <c r="D2827" i="33" s="1"/>
  <c r="C2826" i="33"/>
  <c r="D2826" i="33" s="1"/>
  <c r="C2825" i="33"/>
  <c r="D2825" i="33" s="1"/>
  <c r="C2824" i="33"/>
  <c r="D2824" i="33" s="1"/>
  <c r="C2823" i="33"/>
  <c r="D2823" i="33" s="1"/>
  <c r="C2822" i="33"/>
  <c r="D2822" i="33" s="1"/>
  <c r="C2821" i="33"/>
  <c r="D2821" i="33" s="1"/>
  <c r="C2820" i="33"/>
  <c r="D2820" i="33" s="1"/>
  <c r="C2819" i="33"/>
  <c r="D2819" i="33" s="1"/>
  <c r="C2818" i="33"/>
  <c r="D2818" i="33" s="1"/>
  <c r="C2817" i="33"/>
  <c r="D2817" i="33" s="1"/>
  <c r="C2796" i="33"/>
  <c r="D2796" i="33" s="1"/>
  <c r="C2795" i="33"/>
  <c r="D2795" i="33" s="1"/>
  <c r="C2794" i="33"/>
  <c r="D2794" i="33" s="1"/>
  <c r="C2793" i="33"/>
  <c r="D2793" i="33" s="1"/>
  <c r="C2792" i="33"/>
  <c r="D2792" i="33" s="1"/>
  <c r="C2791" i="33"/>
  <c r="D2791" i="33" s="1"/>
  <c r="C2790" i="33"/>
  <c r="D2790" i="33" s="1"/>
  <c r="C2789" i="33"/>
  <c r="D2789" i="33" s="1"/>
  <c r="C2788" i="33"/>
  <c r="D2788" i="33" s="1"/>
  <c r="C2787" i="33"/>
  <c r="D2787" i="33" s="1"/>
  <c r="C2786" i="33"/>
  <c r="D2786" i="33" s="1"/>
  <c r="C2785" i="33"/>
  <c r="D2785" i="33" s="1"/>
  <c r="C2784" i="33"/>
  <c r="D2784" i="33" s="1"/>
  <c r="C2783" i="33"/>
  <c r="D2783" i="33" s="1"/>
  <c r="C2782" i="33"/>
  <c r="D2782" i="33" s="1"/>
  <c r="C2781" i="33"/>
  <c r="D2781" i="33" s="1"/>
  <c r="C2780" i="33"/>
  <c r="D2780" i="33" s="1"/>
  <c r="C2779" i="33"/>
  <c r="D2779" i="33" s="1"/>
  <c r="C2778" i="33"/>
  <c r="D2778" i="33" s="1"/>
  <c r="C2777" i="33"/>
  <c r="D2777" i="33" s="1"/>
  <c r="C2776" i="33"/>
  <c r="D2776" i="33" s="1"/>
  <c r="C2775" i="33"/>
  <c r="D2775" i="33" s="1"/>
  <c r="C2774" i="33"/>
  <c r="D2774" i="33" s="1"/>
  <c r="C2773" i="33"/>
  <c r="D2773" i="33" s="1"/>
  <c r="C2772" i="33"/>
  <c r="D2772" i="33" s="1"/>
  <c r="C2771" i="33"/>
  <c r="D2771" i="33" s="1"/>
  <c r="C2770" i="33"/>
  <c r="D2770" i="33" s="1"/>
  <c r="C2769" i="33"/>
  <c r="D2769" i="33" s="1"/>
  <c r="C2768" i="33"/>
  <c r="D2768" i="33" s="1"/>
  <c r="C2767" i="33"/>
  <c r="D2767" i="33" s="1"/>
  <c r="C2766" i="33"/>
  <c r="D2766" i="33" s="1"/>
  <c r="C2765" i="33"/>
  <c r="D2765" i="33" s="1"/>
  <c r="C2764" i="33"/>
  <c r="D2764" i="33" s="1"/>
  <c r="C2763" i="33"/>
  <c r="D2763" i="33" s="1"/>
  <c r="C2762" i="33"/>
  <c r="D2762" i="33" s="1"/>
  <c r="C2761" i="33"/>
  <c r="D2761" i="33" s="1"/>
  <c r="C2760" i="33"/>
  <c r="D2760" i="33" s="1"/>
  <c r="C2759" i="33"/>
  <c r="D2759" i="33" s="1"/>
  <c r="C2758" i="33"/>
  <c r="D2758" i="33" s="1"/>
  <c r="C2757" i="33"/>
  <c r="D2757" i="33" s="1"/>
  <c r="C2756" i="33"/>
  <c r="D2756" i="33" s="1"/>
  <c r="C2735" i="33"/>
  <c r="D2735" i="33" s="1"/>
  <c r="C2734" i="33"/>
  <c r="D2734" i="33" s="1"/>
  <c r="C2733" i="33"/>
  <c r="D2733" i="33" s="1"/>
  <c r="C2732" i="33"/>
  <c r="D2732" i="33" s="1"/>
  <c r="C2731" i="33"/>
  <c r="D2731" i="33" s="1"/>
  <c r="C2730" i="33"/>
  <c r="D2730" i="33" s="1"/>
  <c r="C2729" i="33"/>
  <c r="D2729" i="33" s="1"/>
  <c r="C2728" i="33"/>
  <c r="D2728" i="33" s="1"/>
  <c r="C2727" i="33"/>
  <c r="D2727" i="33" s="1"/>
  <c r="C2726" i="33"/>
  <c r="D2726" i="33" s="1"/>
  <c r="C2725" i="33"/>
  <c r="D2725" i="33" s="1"/>
  <c r="C2724" i="33"/>
  <c r="D2724" i="33" s="1"/>
  <c r="C2723" i="33"/>
  <c r="D2723" i="33" s="1"/>
  <c r="C2722" i="33"/>
  <c r="D2722" i="33" s="1"/>
  <c r="C2721" i="33"/>
  <c r="D2721" i="33" s="1"/>
  <c r="C2720" i="33"/>
  <c r="D2720" i="33" s="1"/>
  <c r="C2719" i="33"/>
  <c r="D2719" i="33" s="1"/>
  <c r="C2718" i="33"/>
  <c r="D2718" i="33" s="1"/>
  <c r="C2717" i="33"/>
  <c r="D2717" i="33" s="1"/>
  <c r="C2716" i="33"/>
  <c r="D2716" i="33" s="1"/>
  <c r="C2714" i="33"/>
  <c r="D2714" i="33" s="1"/>
  <c r="C2713" i="33"/>
  <c r="D2713" i="33" s="1"/>
  <c r="C2712" i="33"/>
  <c r="D2712" i="33" s="1"/>
  <c r="C2711" i="33"/>
  <c r="D2711" i="33" s="1"/>
  <c r="C2710" i="33"/>
  <c r="D2710" i="33" s="1"/>
  <c r="C2709" i="33"/>
  <c r="D2709" i="33" s="1"/>
  <c r="C2708" i="33"/>
  <c r="D2708" i="33" s="1"/>
  <c r="C2707" i="33"/>
  <c r="D2707" i="33" s="1"/>
  <c r="C2706" i="33"/>
  <c r="D2706" i="33" s="1"/>
  <c r="C2705" i="33"/>
  <c r="D2705" i="33" s="1"/>
  <c r="C2704" i="33"/>
  <c r="D2704" i="33" s="1"/>
  <c r="C2703" i="33"/>
  <c r="D2703" i="33" s="1"/>
  <c r="C2702" i="33"/>
  <c r="D2702" i="33" s="1"/>
  <c r="C2701" i="33"/>
  <c r="D2701" i="33" s="1"/>
  <c r="C2700" i="33"/>
  <c r="D2700" i="33" s="1"/>
  <c r="C2699" i="33"/>
  <c r="D2699" i="33" s="1"/>
  <c r="C2698" i="33"/>
  <c r="D2698" i="33" s="1"/>
  <c r="C2697" i="33"/>
  <c r="D2697" i="33" s="1"/>
  <c r="C2696" i="33"/>
  <c r="D2696" i="33" s="1"/>
  <c r="C2695" i="33"/>
  <c r="D2695" i="33" s="1"/>
  <c r="C2674" i="33"/>
  <c r="D2674" i="33" s="1"/>
  <c r="C2673" i="33"/>
  <c r="D2673" i="33" s="1"/>
  <c r="C2672" i="33"/>
  <c r="D2672" i="33" s="1"/>
  <c r="C2671" i="33"/>
  <c r="D2671" i="33" s="1"/>
  <c r="C2670" i="33"/>
  <c r="D2670" i="33" s="1"/>
  <c r="C2669" i="33"/>
  <c r="D2669" i="33" s="1"/>
  <c r="C2668" i="33"/>
  <c r="D2668" i="33" s="1"/>
  <c r="C2667" i="33"/>
  <c r="D2667" i="33" s="1"/>
  <c r="C2666" i="33"/>
  <c r="D2666" i="33" s="1"/>
  <c r="C2665" i="33"/>
  <c r="D2665" i="33" s="1"/>
  <c r="C2664" i="33"/>
  <c r="D2664" i="33" s="1"/>
  <c r="C2663" i="33"/>
  <c r="D2663" i="33" s="1"/>
  <c r="C2662" i="33"/>
  <c r="D2662" i="33" s="1"/>
  <c r="C2661" i="33"/>
  <c r="D2661" i="33" s="1"/>
  <c r="C2660" i="33"/>
  <c r="D2660" i="33" s="1"/>
  <c r="C2659" i="33"/>
  <c r="D2659" i="33" s="1"/>
  <c r="C2658" i="33"/>
  <c r="D2658" i="33" s="1"/>
  <c r="C2657" i="33"/>
  <c r="D2657" i="33" s="1"/>
  <c r="C2656" i="33"/>
  <c r="D2656" i="33" s="1"/>
  <c r="C2655" i="33"/>
  <c r="D2655" i="33" s="1"/>
  <c r="C2654" i="33"/>
  <c r="D2654" i="33" s="1"/>
  <c r="C2653" i="33"/>
  <c r="D2653" i="33" s="1"/>
  <c r="C2652" i="33"/>
  <c r="D2652" i="33" s="1"/>
  <c r="C2651" i="33"/>
  <c r="D2651" i="33" s="1"/>
  <c r="C2650" i="33"/>
  <c r="D2650" i="33" s="1"/>
  <c r="C2649" i="33"/>
  <c r="D2649" i="33" s="1"/>
  <c r="C2648" i="33"/>
  <c r="D2648" i="33" s="1"/>
  <c r="C2647" i="33"/>
  <c r="D2647" i="33" s="1"/>
  <c r="C2646" i="33"/>
  <c r="D2646" i="33" s="1"/>
  <c r="C2645" i="33"/>
  <c r="D2645" i="33" s="1"/>
  <c r="C2644" i="33"/>
  <c r="D2644" i="33" s="1"/>
  <c r="C2643" i="33"/>
  <c r="D2643" i="33" s="1"/>
  <c r="C2642" i="33"/>
  <c r="D2642" i="33" s="1"/>
  <c r="C2641" i="33"/>
  <c r="D2641" i="33" s="1"/>
  <c r="C2640" i="33"/>
  <c r="D2640" i="33" s="1"/>
  <c r="C2639" i="33"/>
  <c r="D2639" i="33" s="1"/>
  <c r="C2638" i="33"/>
  <c r="D2638" i="33" s="1"/>
  <c r="C2637" i="33"/>
  <c r="D2637" i="33" s="1"/>
  <c r="C2636" i="33"/>
  <c r="D2636" i="33" s="1"/>
  <c r="C2635" i="33"/>
  <c r="D2635" i="33" s="1"/>
  <c r="C2634" i="33"/>
  <c r="D2634" i="33" s="1"/>
  <c r="C2613" i="33"/>
  <c r="D2613" i="33" s="1"/>
  <c r="C2612" i="33"/>
  <c r="D2612" i="33" s="1"/>
  <c r="C2611" i="33"/>
  <c r="D2611" i="33" s="1"/>
  <c r="C2610" i="33"/>
  <c r="D2610" i="33" s="1"/>
  <c r="C2609" i="33"/>
  <c r="D2609" i="33" s="1"/>
  <c r="C2608" i="33"/>
  <c r="D2608" i="33" s="1"/>
  <c r="C2607" i="33"/>
  <c r="D2607" i="33" s="1"/>
  <c r="C2606" i="33"/>
  <c r="D2606" i="33" s="1"/>
  <c r="C2605" i="33"/>
  <c r="D2605" i="33" s="1"/>
  <c r="C2604" i="33"/>
  <c r="D2604" i="33" s="1"/>
  <c r="C2603" i="33"/>
  <c r="D2603" i="33" s="1"/>
  <c r="C2602" i="33"/>
  <c r="D2602" i="33" s="1"/>
  <c r="C2601" i="33"/>
  <c r="D2601" i="33" s="1"/>
  <c r="C2600" i="33"/>
  <c r="D2600" i="33" s="1"/>
  <c r="C2599" i="33"/>
  <c r="D2599" i="33" s="1"/>
  <c r="C2598" i="33"/>
  <c r="D2598" i="33" s="1"/>
  <c r="C2597" i="33"/>
  <c r="D2597" i="33" s="1"/>
  <c r="C2596" i="33"/>
  <c r="D2596" i="33" s="1"/>
  <c r="C2595" i="33"/>
  <c r="D2595" i="33" s="1"/>
  <c r="C2594" i="33"/>
  <c r="D2594" i="33" s="1"/>
  <c r="C2593" i="33"/>
  <c r="D2593" i="33" s="1"/>
  <c r="C2592" i="33"/>
  <c r="D2592" i="33" s="1"/>
  <c r="C2591" i="33"/>
  <c r="D2591" i="33" s="1"/>
  <c r="C2590" i="33"/>
  <c r="D2590" i="33" s="1"/>
  <c r="C2589" i="33"/>
  <c r="D2589" i="33" s="1"/>
  <c r="C2588" i="33"/>
  <c r="D2588" i="33" s="1"/>
  <c r="C2587" i="33"/>
  <c r="D2587" i="33" s="1"/>
  <c r="C2586" i="33"/>
  <c r="D2586" i="33" s="1"/>
  <c r="C2585" i="33"/>
  <c r="D2585" i="33" s="1"/>
  <c r="C2584" i="33"/>
  <c r="D2584" i="33" s="1"/>
  <c r="C2583" i="33"/>
  <c r="D2583" i="33" s="1"/>
  <c r="C2582" i="33"/>
  <c r="D2582" i="33" s="1"/>
  <c r="C2581" i="33"/>
  <c r="D2581" i="33" s="1"/>
  <c r="C2580" i="33"/>
  <c r="D2580" i="33" s="1"/>
  <c r="C2579" i="33"/>
  <c r="D2579" i="33" s="1"/>
  <c r="C2578" i="33"/>
  <c r="D2578" i="33" s="1"/>
  <c r="C2577" i="33"/>
  <c r="D2577" i="33" s="1"/>
  <c r="C2576" i="33"/>
  <c r="D2576" i="33" s="1"/>
  <c r="C2575" i="33"/>
  <c r="D2575" i="33" s="1"/>
  <c r="C2574" i="33"/>
  <c r="D2574" i="33" s="1"/>
  <c r="C2573" i="33"/>
  <c r="D2573" i="33" s="1"/>
  <c r="C2552" i="33"/>
  <c r="D2552" i="33" s="1"/>
  <c r="C2551" i="33"/>
  <c r="D2551" i="33" s="1"/>
  <c r="C2550" i="33"/>
  <c r="D2550" i="33" s="1"/>
  <c r="C2549" i="33"/>
  <c r="D2549" i="33" s="1"/>
  <c r="C2548" i="33"/>
  <c r="D2548" i="33" s="1"/>
  <c r="C2547" i="33"/>
  <c r="D2547" i="33" s="1"/>
  <c r="C2546" i="33"/>
  <c r="D2546" i="33" s="1"/>
  <c r="C2545" i="33"/>
  <c r="D2545" i="33" s="1"/>
  <c r="C2544" i="33"/>
  <c r="D2544" i="33" s="1"/>
  <c r="C2543" i="33"/>
  <c r="D2543" i="33" s="1"/>
  <c r="C2542" i="33"/>
  <c r="D2542" i="33" s="1"/>
  <c r="C2541" i="33"/>
  <c r="D2541" i="33" s="1"/>
  <c r="C2540" i="33"/>
  <c r="D2540" i="33" s="1"/>
  <c r="C2539" i="33"/>
  <c r="D2539" i="33" s="1"/>
  <c r="C2538" i="33"/>
  <c r="D2538" i="33" s="1"/>
  <c r="C2537" i="33"/>
  <c r="D2537" i="33" s="1"/>
  <c r="C2536" i="33"/>
  <c r="D2536" i="33" s="1"/>
  <c r="C2535" i="33"/>
  <c r="D2535" i="33" s="1"/>
  <c r="C2534" i="33"/>
  <c r="D2534" i="33" s="1"/>
  <c r="C2533" i="33"/>
  <c r="D2533" i="33" s="1"/>
  <c r="C2532" i="33"/>
  <c r="D2532" i="33" s="1"/>
  <c r="C2531" i="33"/>
  <c r="D2531" i="33" s="1"/>
  <c r="C2530" i="33"/>
  <c r="D2530" i="33" s="1"/>
  <c r="C2529" i="33"/>
  <c r="D2529" i="33" s="1"/>
  <c r="C2528" i="33"/>
  <c r="D2528" i="33" s="1"/>
  <c r="C2527" i="33"/>
  <c r="D2527" i="33" s="1"/>
  <c r="C2526" i="33"/>
  <c r="D2526" i="33" s="1"/>
  <c r="C2525" i="33"/>
  <c r="D2525" i="33" s="1"/>
  <c r="C2524" i="33"/>
  <c r="D2524" i="33" s="1"/>
  <c r="C2523" i="33"/>
  <c r="D2523" i="33" s="1"/>
  <c r="C2522" i="33"/>
  <c r="D2522" i="33" s="1"/>
  <c r="C2521" i="33"/>
  <c r="D2521" i="33" s="1"/>
  <c r="C2520" i="33"/>
  <c r="D2520" i="33" s="1"/>
  <c r="C2519" i="33"/>
  <c r="D2519" i="33" s="1"/>
  <c r="C2518" i="33"/>
  <c r="D2518" i="33" s="1"/>
  <c r="C2517" i="33"/>
  <c r="D2517" i="33" s="1"/>
  <c r="C2516" i="33"/>
  <c r="D2516" i="33" s="1"/>
  <c r="C2515" i="33"/>
  <c r="D2515" i="33" s="1"/>
  <c r="C2514" i="33"/>
  <c r="D2514" i="33" s="1"/>
  <c r="C2513" i="33"/>
  <c r="D2513" i="33" s="1"/>
  <c r="C2512" i="33"/>
  <c r="D2512" i="33" s="1"/>
  <c r="C2491" i="33"/>
  <c r="D2491" i="33" s="1"/>
  <c r="C2490" i="33"/>
  <c r="D2490" i="33" s="1"/>
  <c r="C2489" i="33"/>
  <c r="D2489" i="33" s="1"/>
  <c r="C2488" i="33"/>
  <c r="D2488" i="33" s="1"/>
  <c r="C2487" i="33"/>
  <c r="D2487" i="33" s="1"/>
  <c r="C2486" i="33"/>
  <c r="D2486" i="33" s="1"/>
  <c r="C2485" i="33"/>
  <c r="D2485" i="33" s="1"/>
  <c r="C2484" i="33"/>
  <c r="D2484" i="33" s="1"/>
  <c r="C2483" i="33"/>
  <c r="D2483" i="33" s="1"/>
  <c r="C2482" i="33"/>
  <c r="D2482" i="33" s="1"/>
  <c r="C2481" i="33"/>
  <c r="D2481" i="33" s="1"/>
  <c r="C2480" i="33"/>
  <c r="D2480" i="33" s="1"/>
  <c r="C2479" i="33"/>
  <c r="D2479" i="33" s="1"/>
  <c r="C2478" i="33"/>
  <c r="D2478" i="33" s="1"/>
  <c r="C2477" i="33"/>
  <c r="D2477" i="33" s="1"/>
  <c r="C2476" i="33"/>
  <c r="D2476" i="33" s="1"/>
  <c r="C2475" i="33"/>
  <c r="D2475" i="33" s="1"/>
  <c r="C2474" i="33"/>
  <c r="D2474" i="33" s="1"/>
  <c r="C2473" i="33"/>
  <c r="D2473" i="33" s="1"/>
  <c r="C2472" i="33"/>
  <c r="D2472" i="33" s="1"/>
  <c r="C2471" i="33"/>
  <c r="D2471" i="33" s="1"/>
  <c r="C2470" i="33"/>
  <c r="D2470" i="33" s="1"/>
  <c r="C2469" i="33"/>
  <c r="D2469" i="33" s="1"/>
  <c r="C2468" i="33"/>
  <c r="D2468" i="33" s="1"/>
  <c r="C2467" i="33"/>
  <c r="D2467" i="33" s="1"/>
  <c r="C2466" i="33"/>
  <c r="D2466" i="33" s="1"/>
  <c r="C2465" i="33"/>
  <c r="D2465" i="33" s="1"/>
  <c r="C2464" i="33"/>
  <c r="D2464" i="33" s="1"/>
  <c r="C2463" i="33"/>
  <c r="D2463" i="33" s="1"/>
  <c r="C2462" i="33"/>
  <c r="D2462" i="33" s="1"/>
  <c r="C2461" i="33"/>
  <c r="D2461" i="33" s="1"/>
  <c r="C2460" i="33"/>
  <c r="D2460" i="33" s="1"/>
  <c r="C2459" i="33"/>
  <c r="D2459" i="33" s="1"/>
  <c r="C2458" i="33"/>
  <c r="D2458" i="33" s="1"/>
  <c r="C2457" i="33"/>
  <c r="D2457" i="33" s="1"/>
  <c r="C2456" i="33"/>
  <c r="D2456" i="33" s="1"/>
  <c r="C2455" i="33"/>
  <c r="D2455" i="33" s="1"/>
  <c r="C2454" i="33"/>
  <c r="D2454" i="33" s="1"/>
  <c r="C2453" i="33"/>
  <c r="D2453" i="33" s="1"/>
  <c r="C2452" i="33"/>
  <c r="D2452" i="33" s="1"/>
  <c r="C2451" i="33"/>
  <c r="D2451" i="33" s="1"/>
  <c r="C2430" i="33"/>
  <c r="D2430" i="33" s="1"/>
  <c r="C2429" i="33"/>
  <c r="D2429" i="33" s="1"/>
  <c r="C2428" i="33"/>
  <c r="D2428" i="33" s="1"/>
  <c r="C2427" i="33"/>
  <c r="D2427" i="33" s="1"/>
  <c r="C2426" i="33"/>
  <c r="D2426" i="33" s="1"/>
  <c r="C2425" i="33"/>
  <c r="D2425" i="33" s="1"/>
  <c r="C2424" i="33"/>
  <c r="D2424" i="33" s="1"/>
  <c r="C2423" i="33"/>
  <c r="D2423" i="33" s="1"/>
  <c r="C2422" i="33"/>
  <c r="D2422" i="33" s="1"/>
  <c r="C2421" i="33"/>
  <c r="D2421" i="33" s="1"/>
  <c r="C2420" i="33"/>
  <c r="D2420" i="33" s="1"/>
  <c r="C2419" i="33"/>
  <c r="D2419" i="33" s="1"/>
  <c r="C2418" i="33"/>
  <c r="D2418" i="33" s="1"/>
  <c r="C2417" i="33"/>
  <c r="D2417" i="33" s="1"/>
  <c r="C2416" i="33"/>
  <c r="D2416" i="33" s="1"/>
  <c r="C2415" i="33"/>
  <c r="D2415" i="33" s="1"/>
  <c r="C2414" i="33"/>
  <c r="D2414" i="33" s="1"/>
  <c r="C2413" i="33"/>
  <c r="D2413" i="33" s="1"/>
  <c r="C2412" i="33"/>
  <c r="D2412" i="33" s="1"/>
  <c r="C2411" i="33"/>
  <c r="D2411" i="33" s="1"/>
  <c r="C2410" i="33"/>
  <c r="D2410" i="33" s="1"/>
  <c r="C2409" i="33"/>
  <c r="D2409" i="33" s="1"/>
  <c r="C2408" i="33"/>
  <c r="D2408" i="33" s="1"/>
  <c r="C2407" i="33"/>
  <c r="D2407" i="33" s="1"/>
  <c r="C2406" i="33"/>
  <c r="D2406" i="33" s="1"/>
  <c r="C2405" i="33"/>
  <c r="D2405" i="33" s="1"/>
  <c r="C2404" i="33"/>
  <c r="D2404" i="33" s="1"/>
  <c r="C2403" i="33"/>
  <c r="D2403" i="33" s="1"/>
  <c r="C2402" i="33"/>
  <c r="D2402" i="33" s="1"/>
  <c r="C2401" i="33"/>
  <c r="D2401" i="33" s="1"/>
  <c r="C2400" i="33"/>
  <c r="D2400" i="33" s="1"/>
  <c r="C2399" i="33"/>
  <c r="D2399" i="33" s="1"/>
  <c r="C2398" i="33"/>
  <c r="D2398" i="33" s="1"/>
  <c r="C2397" i="33"/>
  <c r="D2397" i="33" s="1"/>
  <c r="C2396" i="33"/>
  <c r="D2396" i="33" s="1"/>
  <c r="C2395" i="33"/>
  <c r="D2395" i="33" s="1"/>
  <c r="C2394" i="33"/>
  <c r="D2394" i="33" s="1"/>
  <c r="C2393" i="33"/>
  <c r="D2393" i="33" s="1"/>
  <c r="C2392" i="33"/>
  <c r="D2392" i="33" s="1"/>
  <c r="C2391" i="33"/>
  <c r="D2391" i="33" s="1"/>
  <c r="C2390" i="33"/>
  <c r="D2390" i="33" s="1"/>
  <c r="C2369" i="33"/>
  <c r="D2369" i="33" s="1"/>
  <c r="C2368" i="33"/>
  <c r="D2368" i="33" s="1"/>
  <c r="C2367" i="33"/>
  <c r="D2367" i="33" s="1"/>
  <c r="C2366" i="33"/>
  <c r="D2366" i="33" s="1"/>
  <c r="C2365" i="33"/>
  <c r="D2365" i="33" s="1"/>
  <c r="C2364" i="33"/>
  <c r="D2364" i="33" s="1"/>
  <c r="C2363" i="33"/>
  <c r="D2363" i="33" s="1"/>
  <c r="C2362" i="33"/>
  <c r="D2362" i="33" s="1"/>
  <c r="C2361" i="33"/>
  <c r="D2361" i="33" s="1"/>
  <c r="C2360" i="33"/>
  <c r="D2360" i="33" s="1"/>
  <c r="C2359" i="33"/>
  <c r="D2359" i="33" s="1"/>
  <c r="C2358" i="33"/>
  <c r="D2358" i="33" s="1"/>
  <c r="C2357" i="33"/>
  <c r="D2357" i="33" s="1"/>
  <c r="C2356" i="33"/>
  <c r="D2356" i="33" s="1"/>
  <c r="C2355" i="33"/>
  <c r="D2355" i="33" s="1"/>
  <c r="C2354" i="33"/>
  <c r="D2354" i="33" s="1"/>
  <c r="C2353" i="33"/>
  <c r="D2353" i="33" s="1"/>
  <c r="C2352" i="33"/>
  <c r="D2352" i="33" s="1"/>
  <c r="C2351" i="33"/>
  <c r="D2351" i="33" s="1"/>
  <c r="C2350" i="33"/>
  <c r="D2350" i="33" s="1"/>
  <c r="C2349" i="33"/>
  <c r="D2349" i="33" s="1"/>
  <c r="C2347" i="33"/>
  <c r="D2347" i="33" s="1"/>
  <c r="C2346" i="33"/>
  <c r="D2346" i="33" s="1"/>
  <c r="C2345" i="33"/>
  <c r="D2345" i="33" s="1"/>
  <c r="C2344" i="33"/>
  <c r="D2344" i="33" s="1"/>
  <c r="C2343" i="33"/>
  <c r="D2343" i="33" s="1"/>
  <c r="C2342" i="33"/>
  <c r="D2342" i="33" s="1"/>
  <c r="C2341" i="33"/>
  <c r="D2341" i="33" s="1"/>
  <c r="C2340" i="33"/>
  <c r="D2340" i="33" s="1"/>
  <c r="C2339" i="33"/>
  <c r="D2339" i="33" s="1"/>
  <c r="C2338" i="33"/>
  <c r="D2338" i="33" s="1"/>
  <c r="C2337" i="33"/>
  <c r="D2337" i="33" s="1"/>
  <c r="C2336" i="33"/>
  <c r="D2336" i="33" s="1"/>
  <c r="C2335" i="33"/>
  <c r="D2335" i="33" s="1"/>
  <c r="C2334" i="33"/>
  <c r="D2334" i="33" s="1"/>
  <c r="C2333" i="33"/>
  <c r="D2333" i="33" s="1"/>
  <c r="C2332" i="33"/>
  <c r="D2332" i="33" s="1"/>
  <c r="C2331" i="33"/>
  <c r="D2331" i="33" s="1"/>
  <c r="C2330" i="33"/>
  <c r="D2330" i="33" s="1"/>
  <c r="C2329" i="33"/>
  <c r="D2329" i="33" s="1"/>
  <c r="C2308" i="33"/>
  <c r="D2308" i="33" s="1"/>
  <c r="C2307" i="33"/>
  <c r="D2307" i="33" s="1"/>
  <c r="C2306" i="33"/>
  <c r="D2306" i="33" s="1"/>
  <c r="C2305" i="33"/>
  <c r="D2305" i="33" s="1"/>
  <c r="C2304" i="33"/>
  <c r="D2304" i="33" s="1"/>
  <c r="C2303" i="33"/>
  <c r="D2303" i="33" s="1"/>
  <c r="C2302" i="33"/>
  <c r="D2302" i="33" s="1"/>
  <c r="C2301" i="33"/>
  <c r="D2301" i="33" s="1"/>
  <c r="C2300" i="33"/>
  <c r="D2300" i="33" s="1"/>
  <c r="C2299" i="33"/>
  <c r="D2299" i="33" s="1"/>
  <c r="C2298" i="33"/>
  <c r="D2298" i="33" s="1"/>
  <c r="C2297" i="33"/>
  <c r="D2297" i="33" s="1"/>
  <c r="C2296" i="33"/>
  <c r="D2296" i="33" s="1"/>
  <c r="C2295" i="33"/>
  <c r="D2295" i="33" s="1"/>
  <c r="C2294" i="33"/>
  <c r="D2294" i="33" s="1"/>
  <c r="C2293" i="33"/>
  <c r="D2293" i="33" s="1"/>
  <c r="C2292" i="33"/>
  <c r="D2292" i="33" s="1"/>
  <c r="C2291" i="33"/>
  <c r="D2291" i="33" s="1"/>
  <c r="C2290" i="33"/>
  <c r="D2290" i="33" s="1"/>
  <c r="C2289" i="33"/>
  <c r="D2289" i="33" s="1"/>
  <c r="C2288" i="33"/>
  <c r="D2288" i="33" s="1"/>
  <c r="C2287" i="33"/>
  <c r="D2287" i="33" s="1"/>
  <c r="C2286" i="33"/>
  <c r="D2286" i="33" s="1"/>
  <c r="C2285" i="33"/>
  <c r="D2285" i="33" s="1"/>
  <c r="C2284" i="33"/>
  <c r="D2284" i="33" s="1"/>
  <c r="C2283" i="33"/>
  <c r="D2283" i="33" s="1"/>
  <c r="C2282" i="33"/>
  <c r="D2282" i="33" s="1"/>
  <c r="C2281" i="33"/>
  <c r="D2281" i="33" s="1"/>
  <c r="C2280" i="33"/>
  <c r="D2280" i="33" s="1"/>
  <c r="C2279" i="33"/>
  <c r="D2279" i="33" s="1"/>
  <c r="C2278" i="33"/>
  <c r="D2278" i="33" s="1"/>
  <c r="C2277" i="33"/>
  <c r="D2277" i="33" s="1"/>
  <c r="C2276" i="33"/>
  <c r="D2276" i="33" s="1"/>
  <c r="C2275" i="33"/>
  <c r="D2275" i="33" s="1"/>
  <c r="C2274" i="33"/>
  <c r="D2274" i="33" s="1"/>
  <c r="C2273" i="33"/>
  <c r="D2273" i="33" s="1"/>
  <c r="C2272" i="33"/>
  <c r="D2272" i="33" s="1"/>
  <c r="C2271" i="33"/>
  <c r="D2271" i="33" s="1"/>
  <c r="C2270" i="33"/>
  <c r="D2270" i="33" s="1"/>
  <c r="C2269" i="33"/>
  <c r="D2269" i="33" s="1"/>
  <c r="C2268" i="33"/>
  <c r="D2268" i="33" s="1"/>
  <c r="C2247" i="33"/>
  <c r="D2247" i="33" s="1"/>
  <c r="C2246" i="33"/>
  <c r="D2246" i="33" s="1"/>
  <c r="C2245" i="33"/>
  <c r="D2245" i="33" s="1"/>
  <c r="C2244" i="33"/>
  <c r="D2244" i="33" s="1"/>
  <c r="C2243" i="33"/>
  <c r="D2243" i="33" s="1"/>
  <c r="C2242" i="33"/>
  <c r="D2242" i="33" s="1"/>
  <c r="C2241" i="33"/>
  <c r="D2241" i="33" s="1"/>
  <c r="C2240" i="33"/>
  <c r="D2240" i="33" s="1"/>
  <c r="C2239" i="33"/>
  <c r="D2239" i="33" s="1"/>
  <c r="C2238" i="33"/>
  <c r="D2238" i="33" s="1"/>
  <c r="C2237" i="33"/>
  <c r="D2237" i="33" s="1"/>
  <c r="C2236" i="33"/>
  <c r="D2236" i="33" s="1"/>
  <c r="C2235" i="33"/>
  <c r="D2235" i="33" s="1"/>
  <c r="C2234" i="33"/>
  <c r="D2234" i="33" s="1"/>
  <c r="C2233" i="33"/>
  <c r="D2233" i="33" s="1"/>
  <c r="C2232" i="33"/>
  <c r="D2232" i="33" s="1"/>
  <c r="C2231" i="33"/>
  <c r="D2231" i="33" s="1"/>
  <c r="C2230" i="33"/>
  <c r="D2230" i="33" s="1"/>
  <c r="C2229" i="33"/>
  <c r="D2229" i="33" s="1"/>
  <c r="C2228" i="33"/>
  <c r="D2228" i="33" s="1"/>
  <c r="C2227" i="33"/>
  <c r="D2227" i="33" s="1"/>
  <c r="C2226" i="33"/>
  <c r="D2226" i="33" s="1"/>
  <c r="C2225" i="33"/>
  <c r="D2225" i="33" s="1"/>
  <c r="C2224" i="33"/>
  <c r="D2224" i="33" s="1"/>
  <c r="C2223" i="33"/>
  <c r="D2223" i="33" s="1"/>
  <c r="C2222" i="33"/>
  <c r="D2222" i="33" s="1"/>
  <c r="C2221" i="33"/>
  <c r="D2221" i="33" s="1"/>
  <c r="C2220" i="33"/>
  <c r="D2220" i="33" s="1"/>
  <c r="C2219" i="33"/>
  <c r="D2219" i="33" s="1"/>
  <c r="C2218" i="33"/>
  <c r="D2218" i="33" s="1"/>
  <c r="C2217" i="33"/>
  <c r="D2217" i="33" s="1"/>
  <c r="C2216" i="33"/>
  <c r="D2216" i="33" s="1"/>
  <c r="C2215" i="33"/>
  <c r="D2215" i="33" s="1"/>
  <c r="C2213" i="33"/>
  <c r="D2213" i="33" s="1"/>
  <c r="C2212" i="33"/>
  <c r="D2212" i="33" s="1"/>
  <c r="C2211" i="33"/>
  <c r="D2211" i="33" s="1"/>
  <c r="C2210" i="33"/>
  <c r="D2210" i="33" s="1"/>
  <c r="C2209" i="33"/>
  <c r="D2209" i="33" s="1"/>
  <c r="C2208" i="33"/>
  <c r="D2208" i="33" s="1"/>
  <c r="C2207" i="33"/>
  <c r="D2207" i="33" s="1"/>
  <c r="C2186" i="33"/>
  <c r="D2186" i="33" s="1"/>
  <c r="C2185" i="33"/>
  <c r="D2185" i="33" s="1"/>
  <c r="C2184" i="33"/>
  <c r="D2184" i="33" s="1"/>
  <c r="C2183" i="33"/>
  <c r="D2183" i="33" s="1"/>
  <c r="C2182" i="33"/>
  <c r="D2182" i="33" s="1"/>
  <c r="C2181" i="33"/>
  <c r="D2181" i="33" s="1"/>
  <c r="C2180" i="33"/>
  <c r="D2180" i="33" s="1"/>
  <c r="C2179" i="33"/>
  <c r="D2179" i="33" s="1"/>
  <c r="C2178" i="33"/>
  <c r="D2178" i="33" s="1"/>
  <c r="C2177" i="33"/>
  <c r="D2177" i="33" s="1"/>
  <c r="C2176" i="33"/>
  <c r="D2176" i="33" s="1"/>
  <c r="C2175" i="33"/>
  <c r="D2175" i="33" s="1"/>
  <c r="C2174" i="33"/>
  <c r="D2174" i="33" s="1"/>
  <c r="C2173" i="33"/>
  <c r="D2173" i="33" s="1"/>
  <c r="C2172" i="33"/>
  <c r="D2172" i="33" s="1"/>
  <c r="C2171" i="33"/>
  <c r="D2171" i="33" s="1"/>
  <c r="C2170" i="33"/>
  <c r="D2170" i="33" s="1"/>
  <c r="C2169" i="33"/>
  <c r="D2169" i="33" s="1"/>
  <c r="C2168" i="33"/>
  <c r="D2168" i="33" s="1"/>
  <c r="C2167" i="33"/>
  <c r="D2167" i="33" s="1"/>
  <c r="C2166" i="33"/>
  <c r="D2166" i="33" s="1"/>
  <c r="C2165" i="33"/>
  <c r="D2165" i="33" s="1"/>
  <c r="C2164" i="33"/>
  <c r="D2164" i="33" s="1"/>
  <c r="C2163" i="33"/>
  <c r="D2163" i="33" s="1"/>
  <c r="C2162" i="33"/>
  <c r="D2162" i="33" s="1"/>
  <c r="C2161" i="33"/>
  <c r="D2161" i="33" s="1"/>
  <c r="C2160" i="33"/>
  <c r="D2160" i="33" s="1"/>
  <c r="C2159" i="33"/>
  <c r="D2159" i="33" s="1"/>
  <c r="C2158" i="33"/>
  <c r="D2158" i="33" s="1"/>
  <c r="C2157" i="33"/>
  <c r="D2157" i="33" s="1"/>
  <c r="C2156" i="33"/>
  <c r="D2156" i="33" s="1"/>
  <c r="C2155" i="33"/>
  <c r="D2155" i="33" s="1"/>
  <c r="C2154" i="33"/>
  <c r="D2154" i="33" s="1"/>
  <c r="C2153" i="33"/>
  <c r="D2153" i="33" s="1"/>
  <c r="C2152" i="33"/>
  <c r="D2152" i="33" s="1"/>
  <c r="C2151" i="33"/>
  <c r="D2151" i="33" s="1"/>
  <c r="C2150" i="33"/>
  <c r="D2150" i="33" s="1"/>
  <c r="C2149" i="33"/>
  <c r="D2149" i="33" s="1"/>
  <c r="C2148" i="33"/>
  <c r="D2148" i="33" s="1"/>
  <c r="C2147" i="33"/>
  <c r="D2147" i="33" s="1"/>
  <c r="C2146" i="33"/>
  <c r="D2146" i="33" s="1"/>
  <c r="C2125" i="33"/>
  <c r="D2125" i="33" s="1"/>
  <c r="C2124" i="33"/>
  <c r="D2124" i="33" s="1"/>
  <c r="C2123" i="33"/>
  <c r="D2123" i="33" s="1"/>
  <c r="C2122" i="33"/>
  <c r="D2122" i="33" s="1"/>
  <c r="C2121" i="33"/>
  <c r="D2121" i="33" s="1"/>
  <c r="C2120" i="33"/>
  <c r="D2120" i="33" s="1"/>
  <c r="C2119" i="33"/>
  <c r="D2119" i="33" s="1"/>
  <c r="C2118" i="33"/>
  <c r="D2118" i="33" s="1"/>
  <c r="C2117" i="33"/>
  <c r="D2117" i="33" s="1"/>
  <c r="C2116" i="33"/>
  <c r="D2116" i="33" s="1"/>
  <c r="C2115" i="33"/>
  <c r="D2115" i="33" s="1"/>
  <c r="C2114" i="33"/>
  <c r="D2114" i="33" s="1"/>
  <c r="C2113" i="33"/>
  <c r="D2113" i="33" s="1"/>
  <c r="C2112" i="33"/>
  <c r="D2112" i="33" s="1"/>
  <c r="C2111" i="33"/>
  <c r="D2111" i="33" s="1"/>
  <c r="C2110" i="33"/>
  <c r="D2110" i="33" s="1"/>
  <c r="C2109" i="33"/>
  <c r="D2109" i="33" s="1"/>
  <c r="C2108" i="33"/>
  <c r="D2108" i="33" s="1"/>
  <c r="C2107" i="33"/>
  <c r="D2107" i="33" s="1"/>
  <c r="C2106" i="33"/>
  <c r="D2106" i="33" s="1"/>
  <c r="C2105" i="33"/>
  <c r="D2105" i="33" s="1"/>
  <c r="C2104" i="33"/>
  <c r="D2104" i="33" s="1"/>
  <c r="C2103" i="33"/>
  <c r="D2103" i="33" s="1"/>
  <c r="C2102" i="33"/>
  <c r="D2102" i="33" s="1"/>
  <c r="C2101" i="33"/>
  <c r="D2101" i="33" s="1"/>
  <c r="C2100" i="33"/>
  <c r="D2100" i="33" s="1"/>
  <c r="C2099" i="33"/>
  <c r="D2099" i="33" s="1"/>
  <c r="C2098" i="33"/>
  <c r="D2098" i="33" s="1"/>
  <c r="C2097" i="33"/>
  <c r="D2097" i="33" s="1"/>
  <c r="C2096" i="33"/>
  <c r="D2096" i="33" s="1"/>
  <c r="C2095" i="33"/>
  <c r="D2095" i="33" s="1"/>
  <c r="C2094" i="33"/>
  <c r="D2094" i="33" s="1"/>
  <c r="C2093" i="33"/>
  <c r="D2093" i="33" s="1"/>
  <c r="C2092" i="33"/>
  <c r="D2092" i="33" s="1"/>
  <c r="C2091" i="33"/>
  <c r="D2091" i="33" s="1"/>
  <c r="C2090" i="33"/>
  <c r="D2090" i="33" s="1"/>
  <c r="C2089" i="33"/>
  <c r="D2089" i="33" s="1"/>
  <c r="C2088" i="33"/>
  <c r="D2088" i="33" s="1"/>
  <c r="C2087" i="33"/>
  <c r="D2087" i="33" s="1"/>
  <c r="C2086" i="33"/>
  <c r="D2086" i="33" s="1"/>
  <c r="C2085" i="33"/>
  <c r="D2085" i="33" s="1"/>
  <c r="C2064" i="33"/>
  <c r="D2064" i="33" s="1"/>
  <c r="C2063" i="33"/>
  <c r="D2063" i="33" s="1"/>
  <c r="C2062" i="33"/>
  <c r="D2062" i="33" s="1"/>
  <c r="C2061" i="33"/>
  <c r="D2061" i="33" s="1"/>
  <c r="C2060" i="33"/>
  <c r="D2060" i="33" s="1"/>
  <c r="C2059" i="33"/>
  <c r="D2059" i="33" s="1"/>
  <c r="C2058" i="33"/>
  <c r="D2058" i="33" s="1"/>
  <c r="C2057" i="33"/>
  <c r="D2057" i="33" s="1"/>
  <c r="C2056" i="33"/>
  <c r="D2056" i="33" s="1"/>
  <c r="C2055" i="33"/>
  <c r="D2055" i="33" s="1"/>
  <c r="C2054" i="33"/>
  <c r="D2054" i="33" s="1"/>
  <c r="C2053" i="33"/>
  <c r="D2053" i="33" s="1"/>
  <c r="C2052" i="33"/>
  <c r="D2052" i="33" s="1"/>
  <c r="C2051" i="33"/>
  <c r="D2051" i="33" s="1"/>
  <c r="C2050" i="33"/>
  <c r="D2050" i="33" s="1"/>
  <c r="C2049" i="33"/>
  <c r="D2049" i="33" s="1"/>
  <c r="C2048" i="33"/>
  <c r="D2048" i="33" s="1"/>
  <c r="C2047" i="33"/>
  <c r="D2047" i="33" s="1"/>
  <c r="C2046" i="33"/>
  <c r="D2046" i="33" s="1"/>
  <c r="C2045" i="33"/>
  <c r="D2045" i="33" s="1"/>
  <c r="C2044" i="33"/>
  <c r="D2044" i="33" s="1"/>
  <c r="C2043" i="33"/>
  <c r="D2043" i="33" s="1"/>
  <c r="C2041" i="33"/>
  <c r="D2041" i="33" s="1"/>
  <c r="C2040" i="33"/>
  <c r="D2040" i="33" s="1"/>
  <c r="C2039" i="33"/>
  <c r="D2039" i="33" s="1"/>
  <c r="C2038" i="33"/>
  <c r="D2038" i="33" s="1"/>
  <c r="C2037" i="33"/>
  <c r="D2037" i="33" s="1"/>
  <c r="C2036" i="33"/>
  <c r="D2036" i="33" s="1"/>
  <c r="C2035" i="33"/>
  <c r="D2035" i="33" s="1"/>
  <c r="C2034" i="33"/>
  <c r="D2034" i="33" s="1"/>
  <c r="C2033" i="33"/>
  <c r="D2033" i="33" s="1"/>
  <c r="C2032" i="33"/>
  <c r="D2032" i="33" s="1"/>
  <c r="C2031" i="33"/>
  <c r="D2031" i="33" s="1"/>
  <c r="C2030" i="33"/>
  <c r="D2030" i="33" s="1"/>
  <c r="C2029" i="33"/>
  <c r="D2029" i="33" s="1"/>
  <c r="C2028" i="33"/>
  <c r="D2028" i="33" s="1"/>
  <c r="C2027" i="33"/>
  <c r="D2027" i="33" s="1"/>
  <c r="C2026" i="33"/>
  <c r="D2026" i="33" s="1"/>
  <c r="C2025" i="33"/>
  <c r="D2025" i="33" s="1"/>
  <c r="C2024" i="33"/>
  <c r="D2024" i="33" s="1"/>
  <c r="C2003" i="33"/>
  <c r="D2003" i="33" s="1"/>
  <c r="C2002" i="33"/>
  <c r="D2002" i="33" s="1"/>
  <c r="C2001" i="33"/>
  <c r="D2001" i="33" s="1"/>
  <c r="C2000" i="33"/>
  <c r="D2000" i="33" s="1"/>
  <c r="C1999" i="33"/>
  <c r="D1999" i="33" s="1"/>
  <c r="C1998" i="33"/>
  <c r="D1998" i="33" s="1"/>
  <c r="C1997" i="33"/>
  <c r="D1997" i="33" s="1"/>
  <c r="C1996" i="33"/>
  <c r="D1996" i="33" s="1"/>
  <c r="C1995" i="33"/>
  <c r="D1995" i="33" s="1"/>
  <c r="C1994" i="33"/>
  <c r="D1994" i="33" s="1"/>
  <c r="C1993" i="33"/>
  <c r="D1993" i="33" s="1"/>
  <c r="C1992" i="33"/>
  <c r="D1992" i="33" s="1"/>
  <c r="C1991" i="33"/>
  <c r="D1991" i="33" s="1"/>
  <c r="C1990" i="33"/>
  <c r="D1990" i="33" s="1"/>
  <c r="C1989" i="33"/>
  <c r="D1989" i="33" s="1"/>
  <c r="C1988" i="33"/>
  <c r="D1988" i="33" s="1"/>
  <c r="C1987" i="33"/>
  <c r="D1987" i="33" s="1"/>
  <c r="C1986" i="33"/>
  <c r="D1986" i="33" s="1"/>
  <c r="C1985" i="33"/>
  <c r="D1985" i="33" s="1"/>
  <c r="C1984" i="33"/>
  <c r="D1984" i="33" s="1"/>
  <c r="C1983" i="33"/>
  <c r="D1983" i="33" s="1"/>
  <c r="C1982" i="33"/>
  <c r="D1982" i="33" s="1"/>
  <c r="C1981" i="33"/>
  <c r="D1981" i="33" s="1"/>
  <c r="C1980" i="33"/>
  <c r="D1980" i="33" s="1"/>
  <c r="C1979" i="33"/>
  <c r="D1979" i="33" s="1"/>
  <c r="C1978" i="33"/>
  <c r="D1978" i="33" s="1"/>
  <c r="C1977" i="33"/>
  <c r="D1977" i="33" s="1"/>
  <c r="C1976" i="33"/>
  <c r="D1976" i="33" s="1"/>
  <c r="C1975" i="33"/>
  <c r="D1975" i="33" s="1"/>
  <c r="C1974" i="33"/>
  <c r="D1974" i="33" s="1"/>
  <c r="C1973" i="33"/>
  <c r="D1973" i="33" s="1"/>
  <c r="C1972" i="33"/>
  <c r="D1972" i="33" s="1"/>
  <c r="C1971" i="33"/>
  <c r="D1971" i="33" s="1"/>
  <c r="C1970" i="33"/>
  <c r="D1970" i="33" s="1"/>
  <c r="C1969" i="33"/>
  <c r="D1969" i="33" s="1"/>
  <c r="C1968" i="33"/>
  <c r="D1968" i="33" s="1"/>
  <c r="C1967" i="33"/>
  <c r="D1967" i="33" s="1"/>
  <c r="C1966" i="33"/>
  <c r="D1966" i="33" s="1"/>
  <c r="C1965" i="33"/>
  <c r="D1965" i="33" s="1"/>
  <c r="C1964" i="33"/>
  <c r="D1964" i="33" s="1"/>
  <c r="C1963" i="33"/>
  <c r="D1963" i="33" s="1"/>
  <c r="C1942" i="33"/>
  <c r="D1942" i="33" s="1"/>
  <c r="C1941" i="33"/>
  <c r="D1941" i="33" s="1"/>
  <c r="C1940" i="33"/>
  <c r="D1940" i="33" s="1"/>
  <c r="C1939" i="33"/>
  <c r="D1939" i="33" s="1"/>
  <c r="C1938" i="33"/>
  <c r="D1938" i="33" s="1"/>
  <c r="C1937" i="33"/>
  <c r="D1937" i="33" s="1"/>
  <c r="C1936" i="33"/>
  <c r="D1936" i="33" s="1"/>
  <c r="C1935" i="33"/>
  <c r="D1935" i="33" s="1"/>
  <c r="C1934" i="33"/>
  <c r="D1934" i="33" s="1"/>
  <c r="C1933" i="33"/>
  <c r="D1933" i="33" s="1"/>
  <c r="C1932" i="33"/>
  <c r="D1932" i="33" s="1"/>
  <c r="C1931" i="33"/>
  <c r="D1931" i="33" s="1"/>
  <c r="C1930" i="33"/>
  <c r="D1930" i="33" s="1"/>
  <c r="C1929" i="33"/>
  <c r="D1929" i="33" s="1"/>
  <c r="C1928" i="33"/>
  <c r="D1928" i="33" s="1"/>
  <c r="C1927" i="33"/>
  <c r="D1927" i="33" s="1"/>
  <c r="C1926" i="33"/>
  <c r="D1926" i="33" s="1"/>
  <c r="C1925" i="33"/>
  <c r="D1925" i="33" s="1"/>
  <c r="C1924" i="33"/>
  <c r="D1924" i="33" s="1"/>
  <c r="C1923" i="33"/>
  <c r="D1923" i="33" s="1"/>
  <c r="C1922" i="33"/>
  <c r="D1922" i="33" s="1"/>
  <c r="C1921" i="33"/>
  <c r="D1921" i="33" s="1"/>
  <c r="C1920" i="33"/>
  <c r="D1920" i="33" s="1"/>
  <c r="C1919" i="33"/>
  <c r="D1919" i="33" s="1"/>
  <c r="C1918" i="33"/>
  <c r="D1918" i="33" s="1"/>
  <c r="C1917" i="33"/>
  <c r="D1917" i="33" s="1"/>
  <c r="C1916" i="33"/>
  <c r="D1916" i="33" s="1"/>
  <c r="C1915" i="33"/>
  <c r="D1915" i="33" s="1"/>
  <c r="C1914" i="33"/>
  <c r="D1914" i="33" s="1"/>
  <c r="C1913" i="33"/>
  <c r="D1913" i="33" s="1"/>
  <c r="C1912" i="33"/>
  <c r="D1912" i="33" s="1"/>
  <c r="C1911" i="33"/>
  <c r="D1911" i="33" s="1"/>
  <c r="C1910" i="33"/>
  <c r="D1910" i="33" s="1"/>
  <c r="C1909" i="33"/>
  <c r="D1909" i="33" s="1"/>
  <c r="C1908" i="33"/>
  <c r="D1908" i="33" s="1"/>
  <c r="C1907" i="33"/>
  <c r="D1907" i="33" s="1"/>
  <c r="C1906" i="33"/>
  <c r="D1906" i="33" s="1"/>
  <c r="C1905" i="33"/>
  <c r="D1905" i="33" s="1"/>
  <c r="C1904" i="33"/>
  <c r="D1904" i="33" s="1"/>
  <c r="C1903" i="33"/>
  <c r="D1903" i="33" s="1"/>
  <c r="C1902" i="33"/>
  <c r="D1902" i="33" s="1"/>
  <c r="C1881" i="33"/>
  <c r="D1881" i="33" s="1"/>
  <c r="C1880" i="33"/>
  <c r="D1880" i="33" s="1"/>
  <c r="C1879" i="33"/>
  <c r="D1879" i="33" s="1"/>
  <c r="C1878" i="33"/>
  <c r="D1878" i="33" s="1"/>
  <c r="C1877" i="33"/>
  <c r="D1877" i="33" s="1"/>
  <c r="C1876" i="33"/>
  <c r="D1876" i="33" s="1"/>
  <c r="C1875" i="33"/>
  <c r="D1875" i="33" s="1"/>
  <c r="C1874" i="33"/>
  <c r="D1874" i="33" s="1"/>
  <c r="C1873" i="33"/>
  <c r="D1873" i="33" s="1"/>
  <c r="C1872" i="33"/>
  <c r="D1872" i="33" s="1"/>
  <c r="C1871" i="33"/>
  <c r="D1871" i="33" s="1"/>
  <c r="C1870" i="33"/>
  <c r="D1870" i="33" s="1"/>
  <c r="C1869" i="33"/>
  <c r="D1869" i="33" s="1"/>
  <c r="C1868" i="33"/>
  <c r="D1868" i="33" s="1"/>
  <c r="C1867" i="33"/>
  <c r="D1867" i="33" s="1"/>
  <c r="C1866" i="33"/>
  <c r="D1866" i="33" s="1"/>
  <c r="C1865" i="33"/>
  <c r="D1865" i="33" s="1"/>
  <c r="C1864" i="33"/>
  <c r="D1864" i="33" s="1"/>
  <c r="C1863" i="33"/>
  <c r="D1863" i="33" s="1"/>
  <c r="C1862" i="33"/>
  <c r="D1862" i="33" s="1"/>
  <c r="C1861" i="33"/>
  <c r="D1861" i="33" s="1"/>
  <c r="C1860" i="33"/>
  <c r="D1860" i="33" s="1"/>
  <c r="C1859" i="33"/>
  <c r="D1859" i="33" s="1"/>
  <c r="C1858" i="33"/>
  <c r="D1858" i="33" s="1"/>
  <c r="C1857" i="33"/>
  <c r="D1857" i="33" s="1"/>
  <c r="C1856" i="33"/>
  <c r="D1856" i="33" s="1"/>
  <c r="C1855" i="33"/>
  <c r="D1855" i="33" s="1"/>
  <c r="C1854" i="33"/>
  <c r="D1854" i="33" s="1"/>
  <c r="C1853" i="33"/>
  <c r="D1853" i="33" s="1"/>
  <c r="C1852" i="33"/>
  <c r="D1852" i="33" s="1"/>
  <c r="C1851" i="33"/>
  <c r="D1851" i="33" s="1"/>
  <c r="C1850" i="33"/>
  <c r="D1850" i="33" s="1"/>
  <c r="C1849" i="33"/>
  <c r="D1849" i="33" s="1"/>
  <c r="C1848" i="33"/>
  <c r="D1848" i="33" s="1"/>
  <c r="C1847" i="33"/>
  <c r="D1847" i="33" s="1"/>
  <c r="C1846" i="33"/>
  <c r="D1846" i="33" s="1"/>
  <c r="C1845" i="33"/>
  <c r="D1845" i="33" s="1"/>
  <c r="C1844" i="33"/>
  <c r="D1844" i="33" s="1"/>
  <c r="C1843" i="33"/>
  <c r="D1843" i="33" s="1"/>
  <c r="C1842" i="33"/>
  <c r="D1842" i="33" s="1"/>
  <c r="C1841" i="33"/>
  <c r="D1841" i="33" s="1"/>
  <c r="C1820" i="33"/>
  <c r="D1820" i="33" s="1"/>
  <c r="C1819" i="33"/>
  <c r="D1819" i="33" s="1"/>
  <c r="C1818" i="33"/>
  <c r="D1818" i="33" s="1"/>
  <c r="C1817" i="33"/>
  <c r="D1817" i="33" s="1"/>
  <c r="C1816" i="33"/>
  <c r="D1816" i="33" s="1"/>
  <c r="C1815" i="33"/>
  <c r="D1815" i="33" s="1"/>
  <c r="C1814" i="33"/>
  <c r="D1814" i="33" s="1"/>
  <c r="C1813" i="33"/>
  <c r="D1813" i="33" s="1"/>
  <c r="C1812" i="33"/>
  <c r="D1812" i="33" s="1"/>
  <c r="C1811" i="33"/>
  <c r="D1811" i="33" s="1"/>
  <c r="C1810" i="33"/>
  <c r="D1810" i="33" s="1"/>
  <c r="C1809" i="33"/>
  <c r="D1809" i="33" s="1"/>
  <c r="C1808" i="33"/>
  <c r="D1808" i="33" s="1"/>
  <c r="C1807" i="33"/>
  <c r="D1807" i="33" s="1"/>
  <c r="C1806" i="33"/>
  <c r="D1806" i="33" s="1"/>
  <c r="C1805" i="33"/>
  <c r="D1805" i="33" s="1"/>
  <c r="C1804" i="33"/>
  <c r="D1804" i="33" s="1"/>
  <c r="C1803" i="33"/>
  <c r="D1803" i="33" s="1"/>
  <c r="C1802" i="33"/>
  <c r="D1802" i="33" s="1"/>
  <c r="C1801" i="33"/>
  <c r="D1801" i="33" s="1"/>
  <c r="C1800" i="33"/>
  <c r="D1800" i="33" s="1"/>
  <c r="C1799" i="33"/>
  <c r="D1799" i="33" s="1"/>
  <c r="C1798" i="33"/>
  <c r="D1798" i="33" s="1"/>
  <c r="C1797" i="33"/>
  <c r="D1797" i="33" s="1"/>
  <c r="C1796" i="33"/>
  <c r="D1796" i="33" s="1"/>
  <c r="C1795" i="33"/>
  <c r="D1795" i="33" s="1"/>
  <c r="C1794" i="33"/>
  <c r="D1794" i="33" s="1"/>
  <c r="C1793" i="33"/>
  <c r="D1793" i="33" s="1"/>
  <c r="C1792" i="33"/>
  <c r="D1792" i="33" s="1"/>
  <c r="C1791" i="33"/>
  <c r="D1791" i="33" s="1"/>
  <c r="C1790" i="33"/>
  <c r="D1790" i="33" s="1"/>
  <c r="C1789" i="33"/>
  <c r="D1789" i="33" s="1"/>
  <c r="C1788" i="33"/>
  <c r="D1788" i="33" s="1"/>
  <c r="C1787" i="33"/>
  <c r="D1787" i="33" s="1"/>
  <c r="C1786" i="33"/>
  <c r="D1786" i="33" s="1"/>
  <c r="C1785" i="33"/>
  <c r="D1785" i="33" s="1"/>
  <c r="C1784" i="33"/>
  <c r="D1784" i="33" s="1"/>
  <c r="C1783" i="33"/>
  <c r="D1783" i="33" s="1"/>
  <c r="C1782" i="33"/>
  <c r="D1782" i="33" s="1"/>
  <c r="C1781" i="33"/>
  <c r="D1781" i="33" s="1"/>
  <c r="C1780" i="33"/>
  <c r="D1780" i="33" s="1"/>
  <c r="C1759" i="33"/>
  <c r="D1759" i="33" s="1"/>
  <c r="C1758" i="33"/>
  <c r="D1758" i="33" s="1"/>
  <c r="C1757" i="33"/>
  <c r="D1757" i="33" s="1"/>
  <c r="C1756" i="33"/>
  <c r="D1756" i="33" s="1"/>
  <c r="C1755" i="33"/>
  <c r="D1755" i="33" s="1"/>
  <c r="C1754" i="33"/>
  <c r="D1754" i="33" s="1"/>
  <c r="C1753" i="33"/>
  <c r="D1753" i="33" s="1"/>
  <c r="C1752" i="33"/>
  <c r="D1752" i="33" s="1"/>
  <c r="C1751" i="33"/>
  <c r="D1751" i="33" s="1"/>
  <c r="C1750" i="33"/>
  <c r="D1750" i="33" s="1"/>
  <c r="C1749" i="33"/>
  <c r="D1749" i="33" s="1"/>
  <c r="C1748" i="33"/>
  <c r="D1748" i="33" s="1"/>
  <c r="C1747" i="33"/>
  <c r="D1747" i="33" s="1"/>
  <c r="C1746" i="33"/>
  <c r="D1746" i="33" s="1"/>
  <c r="C1745" i="33"/>
  <c r="D1745" i="33" s="1"/>
  <c r="C1744" i="33"/>
  <c r="D1744" i="33" s="1"/>
  <c r="C1743" i="33"/>
  <c r="D1743" i="33" s="1"/>
  <c r="C1742" i="33"/>
  <c r="D1742" i="33" s="1"/>
  <c r="C1741" i="33"/>
  <c r="D1741" i="33" s="1"/>
  <c r="C1740" i="33"/>
  <c r="D1740" i="33" s="1"/>
  <c r="C1739" i="33"/>
  <c r="D1739" i="33" s="1"/>
  <c r="C1738" i="33"/>
  <c r="D1738" i="33" s="1"/>
  <c r="C1737" i="33"/>
  <c r="D1737" i="33" s="1"/>
  <c r="C1736" i="33"/>
  <c r="D1736" i="33" s="1"/>
  <c r="C1735" i="33"/>
  <c r="D1735" i="33" s="1"/>
  <c r="C1734" i="33"/>
  <c r="D1734" i="33" s="1"/>
  <c r="C1733" i="33"/>
  <c r="D1733" i="33" s="1"/>
  <c r="C1732" i="33"/>
  <c r="D1732" i="33" s="1"/>
  <c r="C1731" i="33"/>
  <c r="D1731" i="33" s="1"/>
  <c r="C1730" i="33"/>
  <c r="D1730" i="33" s="1"/>
  <c r="C1729" i="33"/>
  <c r="D1729" i="33" s="1"/>
  <c r="C1728" i="33"/>
  <c r="D1728" i="33" s="1"/>
  <c r="C1727" i="33"/>
  <c r="D1727" i="33" s="1"/>
  <c r="C1726" i="33"/>
  <c r="D1726" i="33" s="1"/>
  <c r="C1725" i="33"/>
  <c r="D1725" i="33" s="1"/>
  <c r="C1724" i="33"/>
  <c r="D1724" i="33" s="1"/>
  <c r="C1723" i="33"/>
  <c r="D1723" i="33" s="1"/>
  <c r="C1722" i="33"/>
  <c r="D1722" i="33" s="1"/>
  <c r="C1721" i="33"/>
  <c r="D1721" i="33" s="1"/>
  <c r="C1720" i="33"/>
  <c r="D1720" i="33" s="1"/>
  <c r="C1719" i="33"/>
  <c r="D1719" i="33" s="1"/>
  <c r="C1698" i="33"/>
  <c r="D1698" i="33" s="1"/>
  <c r="C1697" i="33"/>
  <c r="D1697" i="33" s="1"/>
  <c r="C1696" i="33"/>
  <c r="D1696" i="33" s="1"/>
  <c r="C1695" i="33"/>
  <c r="D1695" i="33" s="1"/>
  <c r="C1694" i="33"/>
  <c r="D1694" i="33" s="1"/>
  <c r="C1693" i="33"/>
  <c r="D1693" i="33" s="1"/>
  <c r="C1692" i="33"/>
  <c r="D1692" i="33" s="1"/>
  <c r="C1691" i="33"/>
  <c r="D1691" i="33" s="1"/>
  <c r="C1690" i="33"/>
  <c r="D1690" i="33" s="1"/>
  <c r="C1689" i="33"/>
  <c r="D1689" i="33" s="1"/>
  <c r="C1688" i="33"/>
  <c r="D1688" i="33" s="1"/>
  <c r="C1687" i="33"/>
  <c r="D1687" i="33" s="1"/>
  <c r="C1686" i="33"/>
  <c r="D1686" i="33" s="1"/>
  <c r="C1685" i="33"/>
  <c r="D1685" i="33" s="1"/>
  <c r="C1684" i="33"/>
  <c r="D1684" i="33" s="1"/>
  <c r="C1683" i="33"/>
  <c r="D1683" i="33" s="1"/>
  <c r="C1682" i="33"/>
  <c r="D1682" i="33" s="1"/>
  <c r="C1681" i="33"/>
  <c r="D1681" i="33" s="1"/>
  <c r="C1680" i="33"/>
  <c r="D1680" i="33" s="1"/>
  <c r="C1679" i="33"/>
  <c r="D1679" i="33" s="1"/>
  <c r="C1678" i="33"/>
  <c r="D1678" i="33" s="1"/>
  <c r="C1677" i="33"/>
  <c r="D1677" i="33" s="1"/>
  <c r="C1676" i="33"/>
  <c r="D1676" i="33" s="1"/>
  <c r="C1675" i="33"/>
  <c r="D1675" i="33" s="1"/>
  <c r="C1674" i="33"/>
  <c r="D1674" i="33" s="1"/>
  <c r="C1673" i="33"/>
  <c r="D1673" i="33" s="1"/>
  <c r="C1672" i="33"/>
  <c r="D1672" i="33" s="1"/>
  <c r="C1671" i="33"/>
  <c r="D1671" i="33" s="1"/>
  <c r="C1670" i="33"/>
  <c r="D1670" i="33" s="1"/>
  <c r="C1669" i="33"/>
  <c r="D1669" i="33" s="1"/>
  <c r="C1668" i="33"/>
  <c r="D1668" i="33" s="1"/>
  <c r="C1667" i="33"/>
  <c r="D1667" i="33" s="1"/>
  <c r="C1666" i="33"/>
  <c r="D1666" i="33" s="1"/>
  <c r="C1665" i="33"/>
  <c r="D1665" i="33" s="1"/>
  <c r="C1664" i="33"/>
  <c r="D1664" i="33" s="1"/>
  <c r="C1663" i="33"/>
  <c r="D1663" i="33" s="1"/>
  <c r="C1662" i="33"/>
  <c r="D1662" i="33" s="1"/>
  <c r="C1661" i="33"/>
  <c r="D1661" i="33" s="1"/>
  <c r="C1660" i="33"/>
  <c r="D1660" i="33" s="1"/>
  <c r="C1659" i="33"/>
  <c r="D1659" i="33" s="1"/>
  <c r="C1658" i="33"/>
  <c r="D1658" i="33" s="1"/>
  <c r="C1637" i="33"/>
  <c r="D1637" i="33" s="1"/>
  <c r="C1636" i="33"/>
  <c r="D1636" i="33" s="1"/>
  <c r="C1635" i="33"/>
  <c r="D1635" i="33" s="1"/>
  <c r="C1634" i="33"/>
  <c r="D1634" i="33" s="1"/>
  <c r="C1633" i="33"/>
  <c r="D1633" i="33" s="1"/>
  <c r="C1632" i="33"/>
  <c r="D1632" i="33" s="1"/>
  <c r="C1631" i="33"/>
  <c r="D1631" i="33" s="1"/>
  <c r="C1630" i="33"/>
  <c r="D1630" i="33" s="1"/>
  <c r="C1629" i="33"/>
  <c r="D1629" i="33" s="1"/>
  <c r="C1628" i="33"/>
  <c r="D1628" i="33" s="1"/>
  <c r="C1627" i="33"/>
  <c r="D1627" i="33" s="1"/>
  <c r="C1626" i="33"/>
  <c r="D1626" i="33" s="1"/>
  <c r="C1625" i="33"/>
  <c r="D1625" i="33" s="1"/>
  <c r="C1624" i="33"/>
  <c r="D1624" i="33" s="1"/>
  <c r="C1623" i="33"/>
  <c r="D1623" i="33" s="1"/>
  <c r="C1622" i="33"/>
  <c r="D1622" i="33" s="1"/>
  <c r="C1621" i="33"/>
  <c r="D1621" i="33" s="1"/>
  <c r="C1620" i="33"/>
  <c r="D1620" i="33" s="1"/>
  <c r="C1619" i="33"/>
  <c r="D1619" i="33" s="1"/>
  <c r="C1618" i="33"/>
  <c r="D1618" i="33" s="1"/>
  <c r="C1617" i="33"/>
  <c r="D1617" i="33" s="1"/>
  <c r="C1616" i="33"/>
  <c r="D1616" i="33" s="1"/>
  <c r="C1615" i="33"/>
  <c r="D1615" i="33" s="1"/>
  <c r="C1614" i="33"/>
  <c r="D1614" i="33" s="1"/>
  <c r="C1613" i="33"/>
  <c r="D1613" i="33" s="1"/>
  <c r="C1612" i="33"/>
  <c r="D1612" i="33" s="1"/>
  <c r="C1611" i="33"/>
  <c r="D1611" i="33" s="1"/>
  <c r="C1610" i="33"/>
  <c r="D1610" i="33" s="1"/>
  <c r="C1609" i="33"/>
  <c r="D1609" i="33" s="1"/>
  <c r="C1608" i="33"/>
  <c r="D1608" i="33" s="1"/>
  <c r="C1607" i="33"/>
  <c r="D1607" i="33" s="1"/>
  <c r="C1606" i="33"/>
  <c r="D1606" i="33" s="1"/>
  <c r="C1605" i="33"/>
  <c r="D1605" i="33" s="1"/>
  <c r="C1604" i="33"/>
  <c r="D1604" i="33" s="1"/>
  <c r="C1603" i="33"/>
  <c r="D1603" i="33" s="1"/>
  <c r="C1602" i="33"/>
  <c r="D1602" i="33" s="1"/>
  <c r="C1601" i="33"/>
  <c r="D1601" i="33" s="1"/>
  <c r="C1600" i="33"/>
  <c r="D1600" i="33" s="1"/>
  <c r="C1599" i="33"/>
  <c r="D1599" i="33" s="1"/>
  <c r="C1598" i="33"/>
  <c r="D1598" i="33" s="1"/>
  <c r="C1597" i="33"/>
  <c r="D1597" i="33" s="1"/>
  <c r="C1576" i="33"/>
  <c r="D1576" i="33" s="1"/>
  <c r="C1575" i="33"/>
  <c r="D1575" i="33" s="1"/>
  <c r="C1574" i="33"/>
  <c r="D1574" i="33" s="1"/>
  <c r="C1573" i="33"/>
  <c r="D1573" i="33" s="1"/>
  <c r="C1572" i="33"/>
  <c r="D1572" i="33" s="1"/>
  <c r="C1571" i="33"/>
  <c r="D1571" i="33" s="1"/>
  <c r="C1570" i="33"/>
  <c r="D1570" i="33" s="1"/>
  <c r="C1569" i="33"/>
  <c r="D1569" i="33" s="1"/>
  <c r="C1568" i="33"/>
  <c r="D1568" i="33" s="1"/>
  <c r="C1567" i="33"/>
  <c r="D1567" i="33" s="1"/>
  <c r="C1566" i="33"/>
  <c r="D1566" i="33" s="1"/>
  <c r="C1565" i="33"/>
  <c r="D1565" i="33" s="1"/>
  <c r="C1564" i="33"/>
  <c r="D1564" i="33" s="1"/>
  <c r="C1563" i="33"/>
  <c r="D1563" i="33" s="1"/>
  <c r="C1562" i="33"/>
  <c r="D1562" i="33" s="1"/>
  <c r="C1561" i="33"/>
  <c r="D1561" i="33" s="1"/>
  <c r="C1560" i="33"/>
  <c r="D1560" i="33" s="1"/>
  <c r="C1559" i="33"/>
  <c r="D1559" i="33" s="1"/>
  <c r="C1558" i="33"/>
  <c r="D1558" i="33" s="1"/>
  <c r="C1557" i="33"/>
  <c r="D1557" i="33" s="1"/>
  <c r="C1556" i="33"/>
  <c r="D1556" i="33" s="1"/>
  <c r="C1555" i="33"/>
  <c r="D1555" i="33" s="1"/>
  <c r="C1554" i="33"/>
  <c r="D1554" i="33" s="1"/>
  <c r="C1553" i="33"/>
  <c r="D1553" i="33" s="1"/>
  <c r="C1552" i="33"/>
  <c r="D1552" i="33" s="1"/>
  <c r="C1551" i="33"/>
  <c r="D1551" i="33" s="1"/>
  <c r="C1550" i="33"/>
  <c r="D1550" i="33" s="1"/>
  <c r="C1549" i="33"/>
  <c r="D1549" i="33" s="1"/>
  <c r="C1548" i="33"/>
  <c r="D1548" i="33" s="1"/>
  <c r="C1547" i="33"/>
  <c r="D1547" i="33" s="1"/>
  <c r="C1546" i="33"/>
  <c r="D1546" i="33" s="1"/>
  <c r="C1545" i="33"/>
  <c r="D1545" i="33" s="1"/>
  <c r="C1544" i="33"/>
  <c r="D1544" i="33" s="1"/>
  <c r="C1543" i="33"/>
  <c r="D1543" i="33" s="1"/>
  <c r="C1542" i="33"/>
  <c r="D1542" i="33" s="1"/>
  <c r="C1541" i="33"/>
  <c r="D1541" i="33" s="1"/>
  <c r="C1540" i="33"/>
  <c r="D1540" i="33" s="1"/>
  <c r="C1539" i="33"/>
  <c r="D1539" i="33" s="1"/>
  <c r="C1538" i="33"/>
  <c r="D1538" i="33" s="1"/>
  <c r="C1537" i="33"/>
  <c r="D1537" i="33" s="1"/>
  <c r="C1536" i="33"/>
  <c r="D1536" i="33" s="1"/>
  <c r="C1515" i="33"/>
  <c r="D1515" i="33" s="1"/>
  <c r="C1514" i="33"/>
  <c r="D1514" i="33" s="1"/>
  <c r="C1513" i="33"/>
  <c r="D1513" i="33" s="1"/>
  <c r="C1512" i="33"/>
  <c r="D1512" i="33" s="1"/>
  <c r="C1511" i="33"/>
  <c r="D1511" i="33" s="1"/>
  <c r="C1510" i="33"/>
  <c r="D1510" i="33" s="1"/>
  <c r="C1509" i="33"/>
  <c r="D1509" i="33" s="1"/>
  <c r="C1508" i="33"/>
  <c r="D1508" i="33" s="1"/>
  <c r="C1507" i="33"/>
  <c r="D1507" i="33" s="1"/>
  <c r="C1506" i="33"/>
  <c r="D1506" i="33" s="1"/>
  <c r="C1505" i="33"/>
  <c r="D1505" i="33" s="1"/>
  <c r="C1504" i="33"/>
  <c r="D1504" i="33" s="1"/>
  <c r="C1503" i="33"/>
  <c r="D1503" i="33" s="1"/>
  <c r="C1502" i="33"/>
  <c r="D1502" i="33" s="1"/>
  <c r="C1501" i="33"/>
  <c r="D1501" i="33" s="1"/>
  <c r="C1500" i="33"/>
  <c r="D1500" i="33" s="1"/>
  <c r="C1499" i="33"/>
  <c r="D1499" i="33" s="1"/>
  <c r="C1498" i="33"/>
  <c r="D1498" i="33" s="1"/>
  <c r="C1497" i="33"/>
  <c r="D1497" i="33" s="1"/>
  <c r="C1496" i="33"/>
  <c r="D1496" i="33" s="1"/>
  <c r="C1495" i="33"/>
  <c r="D1495" i="33" s="1"/>
  <c r="C1494" i="33"/>
  <c r="D1494" i="33" s="1"/>
  <c r="C1493" i="33"/>
  <c r="D1493" i="33" s="1"/>
  <c r="C1492" i="33"/>
  <c r="D1492" i="33" s="1"/>
  <c r="C1491" i="33"/>
  <c r="D1491" i="33" s="1"/>
  <c r="C1490" i="33"/>
  <c r="D1490" i="33" s="1"/>
  <c r="C1489" i="33"/>
  <c r="D1489" i="33" s="1"/>
  <c r="C1488" i="33"/>
  <c r="D1488" i="33" s="1"/>
  <c r="C1487" i="33"/>
  <c r="D1487" i="33" s="1"/>
  <c r="C1486" i="33"/>
  <c r="D1486" i="33" s="1"/>
  <c r="C1485" i="33"/>
  <c r="D1485" i="33" s="1"/>
  <c r="C1484" i="33"/>
  <c r="D1484" i="33" s="1"/>
  <c r="C1483" i="33"/>
  <c r="D1483" i="33" s="1"/>
  <c r="C1482" i="33"/>
  <c r="D1482" i="33" s="1"/>
  <c r="C1481" i="33"/>
  <c r="D1481" i="33" s="1"/>
  <c r="C1480" i="33"/>
  <c r="D1480" i="33" s="1"/>
  <c r="C1479" i="33"/>
  <c r="D1479" i="33" s="1"/>
  <c r="C1478" i="33"/>
  <c r="D1478" i="33" s="1"/>
  <c r="C1477" i="33"/>
  <c r="D1477" i="33" s="1"/>
  <c r="C1476" i="33"/>
  <c r="D1476" i="33" s="1"/>
  <c r="C1475" i="33"/>
  <c r="D1475" i="33" s="1"/>
  <c r="C1454" i="33"/>
  <c r="D1454" i="33" s="1"/>
  <c r="C1453" i="33"/>
  <c r="D1453" i="33" s="1"/>
  <c r="C1452" i="33"/>
  <c r="D1452" i="33" s="1"/>
  <c r="C1451" i="33"/>
  <c r="D1451" i="33" s="1"/>
  <c r="C1450" i="33"/>
  <c r="D1450" i="33" s="1"/>
  <c r="C1449" i="33"/>
  <c r="D1449" i="33" s="1"/>
  <c r="C1448" i="33"/>
  <c r="D1448" i="33" s="1"/>
  <c r="C1447" i="33"/>
  <c r="D1447" i="33" s="1"/>
  <c r="C1446" i="33"/>
  <c r="D1446" i="33" s="1"/>
  <c r="C1445" i="33"/>
  <c r="D1445" i="33" s="1"/>
  <c r="C1444" i="33"/>
  <c r="D1444" i="33" s="1"/>
  <c r="C1443" i="33"/>
  <c r="D1443" i="33" s="1"/>
  <c r="C1442" i="33"/>
  <c r="D1442" i="33" s="1"/>
  <c r="C1441" i="33"/>
  <c r="D1441" i="33" s="1"/>
  <c r="C1440" i="33"/>
  <c r="D1440" i="33" s="1"/>
  <c r="C1439" i="33"/>
  <c r="D1439" i="33" s="1"/>
  <c r="C1438" i="33"/>
  <c r="D1438" i="33" s="1"/>
  <c r="C1437" i="33"/>
  <c r="D1437" i="33" s="1"/>
  <c r="C1436" i="33"/>
  <c r="D1436" i="33" s="1"/>
  <c r="C1435" i="33"/>
  <c r="D1435" i="33" s="1"/>
  <c r="C1434" i="33"/>
  <c r="D1434" i="33" s="1"/>
  <c r="C1433" i="33"/>
  <c r="D1433" i="33" s="1"/>
  <c r="C1432" i="33"/>
  <c r="D1432" i="33" s="1"/>
  <c r="C1431" i="33"/>
  <c r="D1431" i="33" s="1"/>
  <c r="C1430" i="33"/>
  <c r="D1430" i="33" s="1"/>
  <c r="C1429" i="33"/>
  <c r="D1429" i="33" s="1"/>
  <c r="C1428" i="33"/>
  <c r="D1428" i="33" s="1"/>
  <c r="C1427" i="33"/>
  <c r="D1427" i="33" s="1"/>
  <c r="C1426" i="33"/>
  <c r="D1426" i="33" s="1"/>
  <c r="C1425" i="33"/>
  <c r="D1425" i="33" s="1"/>
  <c r="C1424" i="33"/>
  <c r="D1424" i="33" s="1"/>
  <c r="C1423" i="33"/>
  <c r="D1423" i="33" s="1"/>
  <c r="C1422" i="33"/>
  <c r="D1422" i="33" s="1"/>
  <c r="C1421" i="33"/>
  <c r="D1421" i="33" s="1"/>
  <c r="C1420" i="33"/>
  <c r="D1420" i="33" s="1"/>
  <c r="C1419" i="33"/>
  <c r="D1419" i="33" s="1"/>
  <c r="C1418" i="33"/>
  <c r="D1418" i="33" s="1"/>
  <c r="C1417" i="33"/>
  <c r="D1417" i="33" s="1"/>
  <c r="C1416" i="33"/>
  <c r="D1416" i="33" s="1"/>
  <c r="C1415" i="33"/>
  <c r="D1415" i="33" s="1"/>
  <c r="C1414" i="33"/>
  <c r="D1414" i="33" s="1"/>
  <c r="C1393" i="33"/>
  <c r="D1393" i="33" s="1"/>
  <c r="C1392" i="33"/>
  <c r="D1392" i="33" s="1"/>
  <c r="C1391" i="33"/>
  <c r="D1391" i="33" s="1"/>
  <c r="C1390" i="33"/>
  <c r="D1390" i="33" s="1"/>
  <c r="C1389" i="33"/>
  <c r="D1389" i="33" s="1"/>
  <c r="C1388" i="33"/>
  <c r="D1388" i="33" s="1"/>
  <c r="C1387" i="33"/>
  <c r="D1387" i="33" s="1"/>
  <c r="C1386" i="33"/>
  <c r="D1386" i="33" s="1"/>
  <c r="C1385" i="33"/>
  <c r="D1385" i="33" s="1"/>
  <c r="C1384" i="33"/>
  <c r="D1384" i="33" s="1"/>
  <c r="C1383" i="33"/>
  <c r="D1383" i="33" s="1"/>
  <c r="C1382" i="33"/>
  <c r="D1382" i="33" s="1"/>
  <c r="C1381" i="33"/>
  <c r="D1381" i="33" s="1"/>
  <c r="C1380" i="33"/>
  <c r="D1380" i="33" s="1"/>
  <c r="C1379" i="33"/>
  <c r="D1379" i="33" s="1"/>
  <c r="C1378" i="33"/>
  <c r="D1378" i="33" s="1"/>
  <c r="C1377" i="33"/>
  <c r="D1377" i="33" s="1"/>
  <c r="C1376" i="33"/>
  <c r="D1376" i="33" s="1"/>
  <c r="C1375" i="33"/>
  <c r="D1375" i="33" s="1"/>
  <c r="C1374" i="33"/>
  <c r="D1374" i="33" s="1"/>
  <c r="C1373" i="33"/>
  <c r="D1373" i="33" s="1"/>
  <c r="C1372" i="33"/>
  <c r="D1372" i="33" s="1"/>
  <c r="C1371" i="33"/>
  <c r="D1371" i="33" s="1"/>
  <c r="C1370" i="33"/>
  <c r="D1370" i="33" s="1"/>
  <c r="C1369" i="33"/>
  <c r="D1369" i="33" s="1"/>
  <c r="C1368" i="33"/>
  <c r="D1368" i="33" s="1"/>
  <c r="C1367" i="33"/>
  <c r="D1367" i="33" s="1"/>
  <c r="C1366" i="33"/>
  <c r="D1366" i="33" s="1"/>
  <c r="C1365" i="33"/>
  <c r="D1365" i="33" s="1"/>
  <c r="C1364" i="33"/>
  <c r="D1364" i="33" s="1"/>
  <c r="C1363" i="33"/>
  <c r="D1363" i="33" s="1"/>
  <c r="C1362" i="33"/>
  <c r="D1362" i="33" s="1"/>
  <c r="C1361" i="33"/>
  <c r="D1361" i="33" s="1"/>
  <c r="C1360" i="33"/>
  <c r="D1360" i="33" s="1"/>
  <c r="C1359" i="33"/>
  <c r="D1359" i="33" s="1"/>
  <c r="C1358" i="33"/>
  <c r="D1358" i="33" s="1"/>
  <c r="C1357" i="33"/>
  <c r="D1357" i="33" s="1"/>
  <c r="C1356" i="33"/>
  <c r="D1356" i="33" s="1"/>
  <c r="C1355" i="33"/>
  <c r="D1355" i="33" s="1"/>
  <c r="C1354" i="33"/>
  <c r="D1354" i="33" s="1"/>
  <c r="C1353" i="33"/>
  <c r="D1353" i="33" s="1"/>
  <c r="C1332" i="33"/>
  <c r="D1332" i="33" s="1"/>
  <c r="C1331" i="33"/>
  <c r="D1331" i="33" s="1"/>
  <c r="C1330" i="33"/>
  <c r="D1330" i="33" s="1"/>
  <c r="C1329" i="33"/>
  <c r="D1329" i="33" s="1"/>
  <c r="C1328" i="33"/>
  <c r="D1328" i="33" s="1"/>
  <c r="C1327" i="33"/>
  <c r="D1327" i="33" s="1"/>
  <c r="C1326" i="33"/>
  <c r="D1326" i="33" s="1"/>
  <c r="C1325" i="33"/>
  <c r="D1325" i="33" s="1"/>
  <c r="C1324" i="33"/>
  <c r="D1324" i="33" s="1"/>
  <c r="C1323" i="33"/>
  <c r="D1323" i="33" s="1"/>
  <c r="C1322" i="33"/>
  <c r="D1322" i="33" s="1"/>
  <c r="C1321" i="33"/>
  <c r="D1321" i="33" s="1"/>
  <c r="C1320" i="33"/>
  <c r="D1320" i="33" s="1"/>
  <c r="C1319" i="33"/>
  <c r="D1319" i="33" s="1"/>
  <c r="C1318" i="33"/>
  <c r="D1318" i="33" s="1"/>
  <c r="C1317" i="33"/>
  <c r="D1317" i="33" s="1"/>
  <c r="C1316" i="33"/>
  <c r="D1316" i="33" s="1"/>
  <c r="C1315" i="33"/>
  <c r="D1315" i="33" s="1"/>
  <c r="C1314" i="33"/>
  <c r="D1314" i="33" s="1"/>
  <c r="C1313" i="33"/>
  <c r="D1313" i="33" s="1"/>
  <c r="C1312" i="33"/>
  <c r="D1312" i="33" s="1"/>
  <c r="C1311" i="33"/>
  <c r="D1311" i="33" s="1"/>
  <c r="C1310" i="33"/>
  <c r="D1310" i="33" s="1"/>
  <c r="C1309" i="33"/>
  <c r="D1309" i="33" s="1"/>
  <c r="C1308" i="33"/>
  <c r="D1308" i="33" s="1"/>
  <c r="C1307" i="33"/>
  <c r="D1307" i="33" s="1"/>
  <c r="C1306" i="33"/>
  <c r="D1306" i="33" s="1"/>
  <c r="C1305" i="33"/>
  <c r="D1305" i="33" s="1"/>
  <c r="C1304" i="33"/>
  <c r="D1304" i="33" s="1"/>
  <c r="C1303" i="33"/>
  <c r="D1303" i="33" s="1"/>
  <c r="C1302" i="33"/>
  <c r="D1302" i="33" s="1"/>
  <c r="C1301" i="33"/>
  <c r="D1301" i="33" s="1"/>
  <c r="C1300" i="33"/>
  <c r="D1300" i="33" s="1"/>
  <c r="C1299" i="33"/>
  <c r="D1299" i="33" s="1"/>
  <c r="C1298" i="33"/>
  <c r="D1298" i="33" s="1"/>
  <c r="C1297" i="33"/>
  <c r="D1297" i="33" s="1"/>
  <c r="C1296" i="33"/>
  <c r="D1296" i="33" s="1"/>
  <c r="C1295" i="33"/>
  <c r="D1295" i="33" s="1"/>
  <c r="C1294" i="33"/>
  <c r="D1294" i="33" s="1"/>
  <c r="C1293" i="33"/>
  <c r="D1293" i="33" s="1"/>
  <c r="C1292" i="33"/>
  <c r="D1292" i="33" s="1"/>
  <c r="C1271" i="33"/>
  <c r="D1271" i="33" s="1"/>
  <c r="C1270" i="33"/>
  <c r="D1270" i="33" s="1"/>
  <c r="C1269" i="33"/>
  <c r="D1269" i="33" s="1"/>
  <c r="C1268" i="33"/>
  <c r="D1268" i="33" s="1"/>
  <c r="C1267" i="33"/>
  <c r="D1267" i="33" s="1"/>
  <c r="C1266" i="33"/>
  <c r="D1266" i="33" s="1"/>
  <c r="C1265" i="33"/>
  <c r="D1265" i="33" s="1"/>
  <c r="C1264" i="33"/>
  <c r="D1264" i="33" s="1"/>
  <c r="C1263" i="33"/>
  <c r="D1263" i="33" s="1"/>
  <c r="C1262" i="33"/>
  <c r="D1262" i="33" s="1"/>
  <c r="C1261" i="33"/>
  <c r="D1261" i="33" s="1"/>
  <c r="C1260" i="33"/>
  <c r="D1260" i="33" s="1"/>
  <c r="C1259" i="33"/>
  <c r="D1259" i="33" s="1"/>
  <c r="C1258" i="33"/>
  <c r="D1258" i="33" s="1"/>
  <c r="C1257" i="33"/>
  <c r="D1257" i="33" s="1"/>
  <c r="C1256" i="33"/>
  <c r="D1256" i="33" s="1"/>
  <c r="C1255" i="33"/>
  <c r="D1255" i="33" s="1"/>
  <c r="C1254" i="33"/>
  <c r="D1254" i="33" s="1"/>
  <c r="C1253" i="33"/>
  <c r="D1253" i="33" s="1"/>
  <c r="C1252" i="33"/>
  <c r="D1252" i="33" s="1"/>
  <c r="C1251" i="33"/>
  <c r="D1251" i="33" s="1"/>
  <c r="C1250" i="33"/>
  <c r="D1250" i="33" s="1"/>
  <c r="C1249" i="33"/>
  <c r="D1249" i="33" s="1"/>
  <c r="C1248" i="33"/>
  <c r="D1248" i="33" s="1"/>
  <c r="C1247" i="33"/>
  <c r="D1247" i="33" s="1"/>
  <c r="C1246" i="33"/>
  <c r="D1246" i="33" s="1"/>
  <c r="C1245" i="33"/>
  <c r="D1245" i="33" s="1"/>
  <c r="C1244" i="33"/>
  <c r="D1244" i="33" s="1"/>
  <c r="C1243" i="33"/>
  <c r="D1243" i="33" s="1"/>
  <c r="C1242" i="33"/>
  <c r="D1242" i="33" s="1"/>
  <c r="C1241" i="33"/>
  <c r="D1241" i="33" s="1"/>
  <c r="C1240" i="33"/>
  <c r="D1240" i="33" s="1"/>
  <c r="C1239" i="33"/>
  <c r="D1239" i="33" s="1"/>
  <c r="C1238" i="33"/>
  <c r="D1238" i="33" s="1"/>
  <c r="C1237" i="33"/>
  <c r="D1237" i="33" s="1"/>
  <c r="C1236" i="33"/>
  <c r="D1236" i="33" s="1"/>
  <c r="C1235" i="33"/>
  <c r="D1235" i="33" s="1"/>
  <c r="C1234" i="33"/>
  <c r="D1234" i="33" s="1"/>
  <c r="C1233" i="33"/>
  <c r="D1233" i="33" s="1"/>
  <c r="C1232" i="33"/>
  <c r="D1232" i="33" s="1"/>
  <c r="C1231" i="33"/>
  <c r="D1231" i="33" s="1"/>
  <c r="C1210" i="33"/>
  <c r="D1210" i="33" s="1"/>
  <c r="C1209" i="33"/>
  <c r="D1209" i="33" s="1"/>
  <c r="C1208" i="33"/>
  <c r="D1208" i="33" s="1"/>
  <c r="C1207" i="33"/>
  <c r="D1207" i="33" s="1"/>
  <c r="C1206" i="33"/>
  <c r="D1206" i="33" s="1"/>
  <c r="C1205" i="33"/>
  <c r="D1205" i="33" s="1"/>
  <c r="C1204" i="33"/>
  <c r="D1204" i="33" s="1"/>
  <c r="C1203" i="33"/>
  <c r="D1203" i="33" s="1"/>
  <c r="C1202" i="33"/>
  <c r="D1202" i="33" s="1"/>
  <c r="C1201" i="33"/>
  <c r="D1201" i="33" s="1"/>
  <c r="C1200" i="33"/>
  <c r="D1200" i="33" s="1"/>
  <c r="C1199" i="33"/>
  <c r="D1199" i="33" s="1"/>
  <c r="C1198" i="33"/>
  <c r="D1198" i="33" s="1"/>
  <c r="C1197" i="33"/>
  <c r="D1197" i="33" s="1"/>
  <c r="C1196" i="33"/>
  <c r="D1196" i="33" s="1"/>
  <c r="C1195" i="33"/>
  <c r="D1195" i="33" s="1"/>
  <c r="C1194" i="33"/>
  <c r="D1194" i="33" s="1"/>
  <c r="C1193" i="33"/>
  <c r="D1193" i="33" s="1"/>
  <c r="C1192" i="33"/>
  <c r="D1192" i="33" s="1"/>
  <c r="C1191" i="33"/>
  <c r="D1191" i="33" s="1"/>
  <c r="C1190" i="33"/>
  <c r="D1190" i="33" s="1"/>
  <c r="C1189" i="33"/>
  <c r="D1189" i="33" s="1"/>
  <c r="C1188" i="33"/>
  <c r="D1188" i="33" s="1"/>
  <c r="C1187" i="33"/>
  <c r="D1187" i="33" s="1"/>
  <c r="C1186" i="33"/>
  <c r="D1186" i="33" s="1"/>
  <c r="C1185" i="33"/>
  <c r="D1185" i="33" s="1"/>
  <c r="C1184" i="33"/>
  <c r="D1184" i="33" s="1"/>
  <c r="C1183" i="33"/>
  <c r="D1183" i="33" s="1"/>
  <c r="C1182" i="33"/>
  <c r="D1182" i="33" s="1"/>
  <c r="C1181" i="33"/>
  <c r="D1181" i="33" s="1"/>
  <c r="C1180" i="33"/>
  <c r="D1180" i="33" s="1"/>
  <c r="C1179" i="33"/>
  <c r="D1179" i="33" s="1"/>
  <c r="C1178" i="33"/>
  <c r="D1178" i="33" s="1"/>
  <c r="C1177" i="33"/>
  <c r="D1177" i="33" s="1"/>
  <c r="C1176" i="33"/>
  <c r="D1176" i="33" s="1"/>
  <c r="C1175" i="33"/>
  <c r="D1175" i="33" s="1"/>
  <c r="C1174" i="33"/>
  <c r="D1174" i="33" s="1"/>
  <c r="C1173" i="33"/>
  <c r="D1173" i="33" s="1"/>
  <c r="C1172" i="33"/>
  <c r="D1172" i="33" s="1"/>
  <c r="C1171" i="33"/>
  <c r="D1171" i="33" s="1"/>
  <c r="C1170" i="33"/>
  <c r="D1170" i="33" s="1"/>
  <c r="C1149" i="33"/>
  <c r="D1149" i="33" s="1"/>
  <c r="C1148" i="33"/>
  <c r="D1148" i="33" s="1"/>
  <c r="C1147" i="33"/>
  <c r="D1147" i="33" s="1"/>
  <c r="C1146" i="33"/>
  <c r="D1146" i="33" s="1"/>
  <c r="C1145" i="33"/>
  <c r="D1145" i="33" s="1"/>
  <c r="C1144" i="33"/>
  <c r="D1144" i="33" s="1"/>
  <c r="C1143" i="33"/>
  <c r="D1143" i="33" s="1"/>
  <c r="C1142" i="33"/>
  <c r="D1142" i="33" s="1"/>
  <c r="C1141" i="33"/>
  <c r="D1141" i="33" s="1"/>
  <c r="C1140" i="33"/>
  <c r="D1140" i="33" s="1"/>
  <c r="C1139" i="33"/>
  <c r="D1139" i="33" s="1"/>
  <c r="C1138" i="33"/>
  <c r="D1138" i="33" s="1"/>
  <c r="C1137" i="33"/>
  <c r="D1137" i="33" s="1"/>
  <c r="C1136" i="33"/>
  <c r="D1136" i="33" s="1"/>
  <c r="C1135" i="33"/>
  <c r="D1135" i="33" s="1"/>
  <c r="C1134" i="33"/>
  <c r="D1134" i="33" s="1"/>
  <c r="C1133" i="33"/>
  <c r="D1133" i="33" s="1"/>
  <c r="C1132" i="33"/>
  <c r="D1132" i="33" s="1"/>
  <c r="C1131" i="33"/>
  <c r="D1131" i="33" s="1"/>
  <c r="C1130" i="33"/>
  <c r="D1130" i="33" s="1"/>
  <c r="C1129" i="33"/>
  <c r="D1129" i="33" s="1"/>
  <c r="C1128" i="33"/>
  <c r="D1128" i="33" s="1"/>
  <c r="C1127" i="33"/>
  <c r="D1127" i="33" s="1"/>
  <c r="C1126" i="33"/>
  <c r="D1126" i="33" s="1"/>
  <c r="C1125" i="33"/>
  <c r="D1125" i="33" s="1"/>
  <c r="C1124" i="33"/>
  <c r="D1124" i="33" s="1"/>
  <c r="C1123" i="33"/>
  <c r="D1123" i="33" s="1"/>
  <c r="C1122" i="33"/>
  <c r="D1122" i="33" s="1"/>
  <c r="C1121" i="33"/>
  <c r="D1121" i="33" s="1"/>
  <c r="C1120" i="33"/>
  <c r="D1120" i="33" s="1"/>
  <c r="C1119" i="33"/>
  <c r="D1119" i="33" s="1"/>
  <c r="C1118" i="33"/>
  <c r="D1118" i="33" s="1"/>
  <c r="C1117" i="33"/>
  <c r="D1117" i="33" s="1"/>
  <c r="C1116" i="33"/>
  <c r="D1116" i="33" s="1"/>
  <c r="C1115" i="33"/>
  <c r="D1115" i="33" s="1"/>
  <c r="C1114" i="33"/>
  <c r="D1114" i="33" s="1"/>
  <c r="C1113" i="33"/>
  <c r="D1113" i="33" s="1"/>
  <c r="C1112" i="33"/>
  <c r="D1112" i="33" s="1"/>
  <c r="C1111" i="33"/>
  <c r="D1111" i="33" s="1"/>
  <c r="C1110" i="33"/>
  <c r="D1110" i="33" s="1"/>
  <c r="C1109" i="33"/>
  <c r="D1109" i="33" s="1"/>
  <c r="C1088" i="33"/>
  <c r="D1088" i="33" s="1"/>
  <c r="C1087" i="33"/>
  <c r="D1087" i="33" s="1"/>
  <c r="C1086" i="33"/>
  <c r="D1086" i="33" s="1"/>
  <c r="C1085" i="33"/>
  <c r="D1085" i="33" s="1"/>
  <c r="C1084" i="33"/>
  <c r="D1084" i="33" s="1"/>
  <c r="C1083" i="33"/>
  <c r="D1083" i="33" s="1"/>
  <c r="C1082" i="33"/>
  <c r="D1082" i="33" s="1"/>
  <c r="C1081" i="33"/>
  <c r="D1081" i="33" s="1"/>
  <c r="C1080" i="33"/>
  <c r="D1080" i="33" s="1"/>
  <c r="C1079" i="33"/>
  <c r="D1079" i="33" s="1"/>
  <c r="C1078" i="33"/>
  <c r="D1078" i="33" s="1"/>
  <c r="C1077" i="33"/>
  <c r="D1077" i="33" s="1"/>
  <c r="C1076" i="33"/>
  <c r="D1076" i="33" s="1"/>
  <c r="C1075" i="33"/>
  <c r="D1075" i="33" s="1"/>
  <c r="C1074" i="33"/>
  <c r="D1074" i="33" s="1"/>
  <c r="C1073" i="33"/>
  <c r="D1073" i="33" s="1"/>
  <c r="C1072" i="33"/>
  <c r="D1072" i="33" s="1"/>
  <c r="C1071" i="33"/>
  <c r="D1071" i="33" s="1"/>
  <c r="C1070" i="33"/>
  <c r="D1070" i="33" s="1"/>
  <c r="C1069" i="33"/>
  <c r="D1069" i="33" s="1"/>
  <c r="C1068" i="33"/>
  <c r="D1068" i="33" s="1"/>
  <c r="C1067" i="33"/>
  <c r="D1067" i="33" s="1"/>
  <c r="C1066" i="33"/>
  <c r="D1066" i="33" s="1"/>
  <c r="C1065" i="33"/>
  <c r="D1065" i="33" s="1"/>
  <c r="C1064" i="33"/>
  <c r="D1064" i="33" s="1"/>
  <c r="C1063" i="33"/>
  <c r="D1063" i="33" s="1"/>
  <c r="C1062" i="33"/>
  <c r="D1062" i="33" s="1"/>
  <c r="C1061" i="33"/>
  <c r="D1061" i="33" s="1"/>
  <c r="C1060" i="33"/>
  <c r="D1060" i="33" s="1"/>
  <c r="C1059" i="33"/>
  <c r="D1059" i="33" s="1"/>
  <c r="C1058" i="33"/>
  <c r="D1058" i="33" s="1"/>
  <c r="C1057" i="33"/>
  <c r="D1057" i="33" s="1"/>
  <c r="C1056" i="33"/>
  <c r="D1056" i="33" s="1"/>
  <c r="C1055" i="33"/>
  <c r="D1055" i="33" s="1"/>
  <c r="C1054" i="33"/>
  <c r="D1054" i="33" s="1"/>
  <c r="C1053" i="33"/>
  <c r="D1053" i="33" s="1"/>
  <c r="C1052" i="33"/>
  <c r="D1052" i="33" s="1"/>
  <c r="C1051" i="33"/>
  <c r="D1051" i="33" s="1"/>
  <c r="C1050" i="33"/>
  <c r="D1050" i="33" s="1"/>
  <c r="C1049" i="33"/>
  <c r="D1049" i="33" s="1"/>
  <c r="C1048" i="33"/>
  <c r="D1048" i="33" s="1"/>
  <c r="C1027" i="33"/>
  <c r="D1027" i="33" s="1"/>
  <c r="C1026" i="33"/>
  <c r="D1026" i="33" s="1"/>
  <c r="C1025" i="33"/>
  <c r="D1025" i="33" s="1"/>
  <c r="C1024" i="33"/>
  <c r="D1024" i="33" s="1"/>
  <c r="C1023" i="33"/>
  <c r="D1023" i="33" s="1"/>
  <c r="C1022" i="33"/>
  <c r="D1022" i="33" s="1"/>
  <c r="C1021" i="33"/>
  <c r="D1021" i="33" s="1"/>
  <c r="C1020" i="33"/>
  <c r="D1020" i="33" s="1"/>
  <c r="C1019" i="33"/>
  <c r="D1019" i="33" s="1"/>
  <c r="C1018" i="33"/>
  <c r="D1018" i="33" s="1"/>
  <c r="C1017" i="33"/>
  <c r="D1017" i="33" s="1"/>
  <c r="C1016" i="33"/>
  <c r="D1016" i="33" s="1"/>
  <c r="C1015" i="33"/>
  <c r="D1015" i="33" s="1"/>
  <c r="C1014" i="33"/>
  <c r="D1014" i="33" s="1"/>
  <c r="C1013" i="33"/>
  <c r="D1013" i="33" s="1"/>
  <c r="C1012" i="33"/>
  <c r="D1012" i="33" s="1"/>
  <c r="C1011" i="33"/>
  <c r="D1011" i="33" s="1"/>
  <c r="C1010" i="33"/>
  <c r="D1010" i="33" s="1"/>
  <c r="C1009" i="33"/>
  <c r="D1009" i="33" s="1"/>
  <c r="C1008" i="33"/>
  <c r="D1008" i="33" s="1"/>
  <c r="C1007" i="33"/>
  <c r="D1007" i="33" s="1"/>
  <c r="C1006" i="33"/>
  <c r="D1006" i="33" s="1"/>
  <c r="C1005" i="33"/>
  <c r="D1005" i="33" s="1"/>
  <c r="C1004" i="33"/>
  <c r="D1004" i="33" s="1"/>
  <c r="C1003" i="33"/>
  <c r="D1003" i="33" s="1"/>
  <c r="C1002" i="33"/>
  <c r="D1002" i="33" s="1"/>
  <c r="C1001" i="33"/>
  <c r="D1001" i="33" s="1"/>
  <c r="C1000" i="33"/>
  <c r="D1000" i="33" s="1"/>
  <c r="C999" i="33"/>
  <c r="D999" i="33" s="1"/>
  <c r="C998" i="33"/>
  <c r="D998" i="33" s="1"/>
  <c r="C997" i="33"/>
  <c r="D997" i="33" s="1"/>
  <c r="C996" i="33"/>
  <c r="D996" i="33" s="1"/>
  <c r="C995" i="33"/>
  <c r="D995" i="33" s="1"/>
  <c r="C994" i="33"/>
  <c r="D994" i="33" s="1"/>
  <c r="C993" i="33"/>
  <c r="D993" i="33" s="1"/>
  <c r="C992" i="33"/>
  <c r="D992" i="33" s="1"/>
  <c r="C991" i="33"/>
  <c r="D991" i="33" s="1"/>
  <c r="C990" i="33"/>
  <c r="D990" i="33" s="1"/>
  <c r="C989" i="33"/>
  <c r="D989" i="33" s="1"/>
  <c r="C988" i="33"/>
  <c r="D988" i="33" s="1"/>
  <c r="C987" i="33"/>
  <c r="D987" i="33" s="1"/>
  <c r="C966" i="33"/>
  <c r="D966" i="33" s="1"/>
  <c r="C965" i="33"/>
  <c r="D965" i="33" s="1"/>
  <c r="C964" i="33"/>
  <c r="D964" i="33" s="1"/>
  <c r="C963" i="33"/>
  <c r="D963" i="33" s="1"/>
  <c r="C962" i="33"/>
  <c r="D962" i="33" s="1"/>
  <c r="C961" i="33"/>
  <c r="D961" i="33" s="1"/>
  <c r="C960" i="33"/>
  <c r="D960" i="33" s="1"/>
  <c r="C959" i="33"/>
  <c r="D959" i="33" s="1"/>
  <c r="C958" i="33"/>
  <c r="D958" i="33" s="1"/>
  <c r="C957" i="33"/>
  <c r="D957" i="33" s="1"/>
  <c r="C956" i="33"/>
  <c r="D956" i="33" s="1"/>
  <c r="C955" i="33"/>
  <c r="D955" i="33" s="1"/>
  <c r="C954" i="33"/>
  <c r="D954" i="33" s="1"/>
  <c r="C953" i="33"/>
  <c r="D953" i="33" s="1"/>
  <c r="C952" i="33"/>
  <c r="D952" i="33" s="1"/>
  <c r="C951" i="33"/>
  <c r="D951" i="33" s="1"/>
  <c r="C950" i="33"/>
  <c r="D950" i="33" s="1"/>
  <c r="C949" i="33"/>
  <c r="D949" i="33" s="1"/>
  <c r="C948" i="33"/>
  <c r="D948" i="33" s="1"/>
  <c r="C947" i="33"/>
  <c r="D947" i="33" s="1"/>
  <c r="C946" i="33"/>
  <c r="D946" i="33" s="1"/>
  <c r="C945" i="33"/>
  <c r="D945" i="33" s="1"/>
  <c r="C944" i="33"/>
  <c r="D944" i="33" s="1"/>
  <c r="C943" i="33"/>
  <c r="D943" i="33" s="1"/>
  <c r="C942" i="33"/>
  <c r="D942" i="33" s="1"/>
  <c r="C941" i="33"/>
  <c r="D941" i="33" s="1"/>
  <c r="C940" i="33"/>
  <c r="D940" i="33" s="1"/>
  <c r="C939" i="33"/>
  <c r="D939" i="33" s="1"/>
  <c r="C938" i="33"/>
  <c r="D938" i="33" s="1"/>
  <c r="C937" i="33"/>
  <c r="D937" i="33" s="1"/>
  <c r="C936" i="33"/>
  <c r="D936" i="33" s="1"/>
  <c r="C935" i="33"/>
  <c r="D935" i="33" s="1"/>
  <c r="C934" i="33"/>
  <c r="D934" i="33" s="1"/>
  <c r="C933" i="33"/>
  <c r="D933" i="33" s="1"/>
  <c r="C932" i="33"/>
  <c r="D932" i="33" s="1"/>
  <c r="C931" i="33"/>
  <c r="D931" i="33" s="1"/>
  <c r="C930" i="33"/>
  <c r="D930" i="33" s="1"/>
  <c r="C929" i="33"/>
  <c r="D929" i="33" s="1"/>
  <c r="C928" i="33"/>
  <c r="D928" i="33" s="1"/>
  <c r="C927" i="33"/>
  <c r="D927" i="33" s="1"/>
  <c r="C926" i="33"/>
  <c r="D926" i="33" s="1"/>
  <c r="C905" i="33"/>
  <c r="D905" i="33" s="1"/>
  <c r="C904" i="33"/>
  <c r="D904" i="33" s="1"/>
  <c r="C903" i="33"/>
  <c r="D903" i="33" s="1"/>
  <c r="C902" i="33"/>
  <c r="D902" i="33" s="1"/>
  <c r="C901" i="33"/>
  <c r="D901" i="33" s="1"/>
  <c r="C900" i="33"/>
  <c r="D900" i="33" s="1"/>
  <c r="C899" i="33"/>
  <c r="D899" i="33" s="1"/>
  <c r="C898" i="33"/>
  <c r="D898" i="33" s="1"/>
  <c r="C897" i="33"/>
  <c r="D897" i="33" s="1"/>
  <c r="C896" i="33"/>
  <c r="D896" i="33" s="1"/>
  <c r="C895" i="33"/>
  <c r="D895" i="33" s="1"/>
  <c r="C894" i="33"/>
  <c r="D894" i="33" s="1"/>
  <c r="C893" i="33"/>
  <c r="D893" i="33" s="1"/>
  <c r="C892" i="33"/>
  <c r="D892" i="33" s="1"/>
  <c r="C891" i="33"/>
  <c r="D891" i="33" s="1"/>
  <c r="C890" i="33"/>
  <c r="D890" i="33" s="1"/>
  <c r="C889" i="33"/>
  <c r="D889" i="33" s="1"/>
  <c r="C888" i="33"/>
  <c r="D888" i="33" s="1"/>
  <c r="C887" i="33"/>
  <c r="D887" i="33" s="1"/>
  <c r="C886" i="33"/>
  <c r="D886" i="33" s="1"/>
  <c r="C885" i="33"/>
  <c r="D885" i="33" s="1"/>
  <c r="C884" i="33"/>
  <c r="D884" i="33" s="1"/>
  <c r="C883" i="33"/>
  <c r="D883" i="33" s="1"/>
  <c r="C882" i="33"/>
  <c r="D882" i="33" s="1"/>
  <c r="C881" i="33"/>
  <c r="D881" i="33" s="1"/>
  <c r="C880" i="33"/>
  <c r="D880" i="33" s="1"/>
  <c r="C879" i="33"/>
  <c r="D879" i="33" s="1"/>
  <c r="C878" i="33"/>
  <c r="D878" i="33" s="1"/>
  <c r="C877" i="33"/>
  <c r="D877" i="33" s="1"/>
  <c r="C876" i="33"/>
  <c r="D876" i="33" s="1"/>
  <c r="C875" i="33"/>
  <c r="D875" i="33" s="1"/>
  <c r="C874" i="33"/>
  <c r="D874" i="33" s="1"/>
  <c r="C873" i="33"/>
  <c r="D873" i="33" s="1"/>
  <c r="C872" i="33"/>
  <c r="D872" i="33" s="1"/>
  <c r="C871" i="33"/>
  <c r="D871" i="33" s="1"/>
  <c r="C870" i="33"/>
  <c r="D870" i="33" s="1"/>
  <c r="C869" i="33"/>
  <c r="D869" i="33" s="1"/>
  <c r="C868" i="33"/>
  <c r="D868" i="33" s="1"/>
  <c r="C867" i="33"/>
  <c r="D867" i="33" s="1"/>
  <c r="C866" i="33"/>
  <c r="D866" i="33" s="1"/>
  <c r="C865" i="33"/>
  <c r="D865" i="33" s="1"/>
  <c r="C844" i="33"/>
  <c r="D844" i="33" s="1"/>
  <c r="C843" i="33"/>
  <c r="D843" i="33" s="1"/>
  <c r="C842" i="33"/>
  <c r="D842" i="33" s="1"/>
  <c r="C841" i="33"/>
  <c r="D841" i="33" s="1"/>
  <c r="C840" i="33"/>
  <c r="D840" i="33" s="1"/>
  <c r="C839" i="33"/>
  <c r="D839" i="33" s="1"/>
  <c r="C838" i="33"/>
  <c r="D838" i="33" s="1"/>
  <c r="C837" i="33"/>
  <c r="D837" i="33" s="1"/>
  <c r="C836" i="33"/>
  <c r="D836" i="33" s="1"/>
  <c r="C835" i="33"/>
  <c r="D835" i="33" s="1"/>
  <c r="C834" i="33"/>
  <c r="D834" i="33" s="1"/>
  <c r="C833" i="33"/>
  <c r="D833" i="33" s="1"/>
  <c r="C832" i="33"/>
  <c r="D832" i="33" s="1"/>
  <c r="C831" i="33"/>
  <c r="D831" i="33" s="1"/>
  <c r="C830" i="33"/>
  <c r="D830" i="33" s="1"/>
  <c r="C829" i="33"/>
  <c r="D829" i="33" s="1"/>
  <c r="C828" i="33"/>
  <c r="D828" i="33" s="1"/>
  <c r="C827" i="33"/>
  <c r="D827" i="33" s="1"/>
  <c r="C826" i="33"/>
  <c r="D826" i="33" s="1"/>
  <c r="C825" i="33"/>
  <c r="D825" i="33" s="1"/>
  <c r="C824" i="33"/>
  <c r="D824" i="33" s="1"/>
  <c r="C823" i="33"/>
  <c r="D823" i="33" s="1"/>
  <c r="C822" i="33"/>
  <c r="D822" i="33" s="1"/>
  <c r="C821" i="33"/>
  <c r="D821" i="33" s="1"/>
  <c r="C820" i="33"/>
  <c r="D820" i="33" s="1"/>
  <c r="C819" i="33"/>
  <c r="D819" i="33" s="1"/>
  <c r="C818" i="33"/>
  <c r="D818" i="33" s="1"/>
  <c r="C817" i="33"/>
  <c r="D817" i="33" s="1"/>
  <c r="C816" i="33"/>
  <c r="D816" i="33" s="1"/>
  <c r="C815" i="33"/>
  <c r="D815" i="33" s="1"/>
  <c r="C814" i="33"/>
  <c r="D814" i="33" s="1"/>
  <c r="C813" i="33"/>
  <c r="D813" i="33" s="1"/>
  <c r="C812" i="33"/>
  <c r="D812" i="33" s="1"/>
  <c r="C811" i="33"/>
  <c r="D811" i="33" s="1"/>
  <c r="C810" i="33"/>
  <c r="D810" i="33" s="1"/>
  <c r="C809" i="33"/>
  <c r="D809" i="33" s="1"/>
  <c r="C808" i="33"/>
  <c r="D808" i="33" s="1"/>
  <c r="C807" i="33"/>
  <c r="D807" i="33" s="1"/>
  <c r="C806" i="33"/>
  <c r="D806" i="33" s="1"/>
  <c r="C805" i="33"/>
  <c r="D805" i="33" s="1"/>
  <c r="C804" i="33"/>
  <c r="D804" i="33" s="1"/>
  <c r="C783" i="33"/>
  <c r="D783" i="33" s="1"/>
  <c r="C782" i="33"/>
  <c r="D782" i="33" s="1"/>
  <c r="C781" i="33"/>
  <c r="D781" i="33" s="1"/>
  <c r="C780" i="33"/>
  <c r="D780" i="33" s="1"/>
  <c r="C779" i="33"/>
  <c r="D779" i="33" s="1"/>
  <c r="C778" i="33"/>
  <c r="D778" i="33" s="1"/>
  <c r="C777" i="33"/>
  <c r="D777" i="33" s="1"/>
  <c r="C776" i="33"/>
  <c r="D776" i="33" s="1"/>
  <c r="C775" i="33"/>
  <c r="D775" i="33" s="1"/>
  <c r="C774" i="33"/>
  <c r="D774" i="33" s="1"/>
  <c r="C773" i="33"/>
  <c r="D773" i="33" s="1"/>
  <c r="C772" i="33"/>
  <c r="D772" i="33" s="1"/>
  <c r="C771" i="33"/>
  <c r="D771" i="33" s="1"/>
  <c r="C770" i="33"/>
  <c r="D770" i="33" s="1"/>
  <c r="C769" i="33"/>
  <c r="D769" i="33" s="1"/>
  <c r="C768" i="33"/>
  <c r="D768" i="33" s="1"/>
  <c r="C767" i="33"/>
  <c r="D767" i="33" s="1"/>
  <c r="C766" i="33"/>
  <c r="D766" i="33" s="1"/>
  <c r="C765" i="33"/>
  <c r="D765" i="33" s="1"/>
  <c r="C764" i="33"/>
  <c r="D764" i="33" s="1"/>
  <c r="C763" i="33"/>
  <c r="D763" i="33" s="1"/>
  <c r="C762" i="33"/>
  <c r="D762" i="33" s="1"/>
  <c r="C761" i="33"/>
  <c r="D761" i="33" s="1"/>
  <c r="C760" i="33"/>
  <c r="D760" i="33" s="1"/>
  <c r="C759" i="33"/>
  <c r="D759" i="33" s="1"/>
  <c r="C758" i="33"/>
  <c r="D758" i="33" s="1"/>
  <c r="C757" i="33"/>
  <c r="D757" i="33" s="1"/>
  <c r="C756" i="33"/>
  <c r="D756" i="33" s="1"/>
  <c r="C755" i="33"/>
  <c r="D755" i="33" s="1"/>
  <c r="C754" i="33"/>
  <c r="D754" i="33" s="1"/>
  <c r="C753" i="33"/>
  <c r="D753" i="33" s="1"/>
  <c r="C752" i="33"/>
  <c r="D752" i="33" s="1"/>
  <c r="C751" i="33"/>
  <c r="D751" i="33" s="1"/>
  <c r="C750" i="33"/>
  <c r="D750" i="33" s="1"/>
  <c r="C749" i="33"/>
  <c r="D749" i="33" s="1"/>
  <c r="C748" i="33"/>
  <c r="D748" i="33" s="1"/>
  <c r="C747" i="33"/>
  <c r="D747" i="33" s="1"/>
  <c r="C746" i="33"/>
  <c r="D746" i="33" s="1"/>
  <c r="C745" i="33"/>
  <c r="D745" i="33" s="1"/>
  <c r="C744" i="33"/>
  <c r="D744" i="33" s="1"/>
  <c r="C743" i="33"/>
  <c r="D743" i="33" s="1"/>
  <c r="C721" i="33"/>
  <c r="D721" i="33" s="1"/>
  <c r="C720" i="33"/>
  <c r="D720" i="33" s="1"/>
  <c r="C719" i="33"/>
  <c r="D719" i="33" s="1"/>
  <c r="C718" i="33"/>
  <c r="D718" i="33" s="1"/>
  <c r="C717" i="33"/>
  <c r="D717" i="33" s="1"/>
  <c r="C716" i="33"/>
  <c r="D716" i="33" s="1"/>
  <c r="C715" i="33"/>
  <c r="D715" i="33" s="1"/>
  <c r="C714" i="33"/>
  <c r="D714" i="33" s="1"/>
  <c r="C713" i="33"/>
  <c r="D713" i="33" s="1"/>
  <c r="C712" i="33"/>
  <c r="D712" i="33" s="1"/>
  <c r="C711" i="33"/>
  <c r="D711" i="33" s="1"/>
  <c r="C710" i="33"/>
  <c r="D710" i="33" s="1"/>
  <c r="C709" i="33"/>
  <c r="D709" i="33" s="1"/>
  <c r="C708" i="33"/>
  <c r="D708" i="33" s="1"/>
  <c r="C707" i="33"/>
  <c r="D707" i="33" s="1"/>
  <c r="C706" i="33"/>
  <c r="D706" i="33" s="1"/>
  <c r="C705" i="33"/>
  <c r="D705" i="33" s="1"/>
  <c r="C704" i="33"/>
  <c r="D704" i="33" s="1"/>
  <c r="C703" i="33"/>
  <c r="D703" i="33" s="1"/>
  <c r="C702" i="33"/>
  <c r="D702" i="33" s="1"/>
  <c r="C701" i="33"/>
  <c r="D701" i="33" s="1"/>
  <c r="C700" i="33"/>
  <c r="D700" i="33" s="1"/>
  <c r="C699" i="33"/>
  <c r="D699" i="33" s="1"/>
  <c r="C698" i="33"/>
  <c r="D698" i="33" s="1"/>
  <c r="C697" i="33"/>
  <c r="D697" i="33" s="1"/>
  <c r="C696" i="33"/>
  <c r="D696" i="33" s="1"/>
  <c r="C695" i="33"/>
  <c r="D695" i="33" s="1"/>
  <c r="C694" i="33"/>
  <c r="D694" i="33" s="1"/>
  <c r="C693" i="33"/>
  <c r="D693" i="33" s="1"/>
  <c r="C692" i="33"/>
  <c r="D692" i="33" s="1"/>
  <c r="C691" i="33"/>
  <c r="D691" i="33" s="1"/>
  <c r="C690" i="33"/>
  <c r="D690" i="33" s="1"/>
  <c r="C689" i="33"/>
  <c r="D689" i="33" s="1"/>
  <c r="C688" i="33"/>
  <c r="D688" i="33" s="1"/>
  <c r="C687" i="33"/>
  <c r="D687" i="33" s="1"/>
  <c r="C686" i="33"/>
  <c r="D686" i="33" s="1"/>
  <c r="C685" i="33"/>
  <c r="D685" i="33" s="1"/>
  <c r="C684" i="33"/>
  <c r="D684" i="33" s="1"/>
  <c r="C683" i="33"/>
  <c r="D683" i="33" s="1"/>
  <c r="C682" i="33"/>
  <c r="D682" i="33" s="1"/>
  <c r="C661" i="33"/>
  <c r="D661" i="33" s="1"/>
  <c r="C660" i="33"/>
  <c r="D660" i="33" s="1"/>
  <c r="C659" i="33"/>
  <c r="D659" i="33" s="1"/>
  <c r="C658" i="33"/>
  <c r="D658" i="33" s="1"/>
  <c r="C657" i="33"/>
  <c r="D657" i="33" s="1"/>
  <c r="C656" i="33"/>
  <c r="D656" i="33" s="1"/>
  <c r="C655" i="33"/>
  <c r="D655" i="33" s="1"/>
  <c r="C654" i="33"/>
  <c r="D654" i="33" s="1"/>
  <c r="C653" i="33"/>
  <c r="D653" i="33" s="1"/>
  <c r="C652" i="33"/>
  <c r="D652" i="33" s="1"/>
  <c r="C651" i="33"/>
  <c r="D651" i="33" s="1"/>
  <c r="C650" i="33"/>
  <c r="D650" i="33" s="1"/>
  <c r="C649" i="33"/>
  <c r="D649" i="33" s="1"/>
  <c r="C648" i="33"/>
  <c r="D648" i="33" s="1"/>
  <c r="C647" i="33"/>
  <c r="D647" i="33" s="1"/>
  <c r="C646" i="33"/>
  <c r="D646" i="33" s="1"/>
  <c r="C645" i="33"/>
  <c r="D645" i="33" s="1"/>
  <c r="C644" i="33"/>
  <c r="D644" i="33" s="1"/>
  <c r="C643" i="33"/>
  <c r="D643" i="33" s="1"/>
  <c r="C642" i="33"/>
  <c r="D642" i="33" s="1"/>
  <c r="C641" i="33"/>
  <c r="D641" i="33" s="1"/>
  <c r="C640" i="33"/>
  <c r="D640" i="33" s="1"/>
  <c r="C639" i="33"/>
  <c r="D639" i="33" s="1"/>
  <c r="C638" i="33"/>
  <c r="D638" i="33" s="1"/>
  <c r="C637" i="33"/>
  <c r="D637" i="33" s="1"/>
  <c r="C636" i="33"/>
  <c r="D636" i="33" s="1"/>
  <c r="C635" i="33"/>
  <c r="D635" i="33" s="1"/>
  <c r="C634" i="33"/>
  <c r="D634" i="33" s="1"/>
  <c r="C633" i="33"/>
  <c r="D633" i="33" s="1"/>
  <c r="C632" i="33"/>
  <c r="D632" i="33" s="1"/>
  <c r="C631" i="33"/>
  <c r="D631" i="33" s="1"/>
  <c r="C630" i="33"/>
  <c r="D630" i="33" s="1"/>
  <c r="C629" i="33"/>
  <c r="D629" i="33" s="1"/>
  <c r="C628" i="33"/>
  <c r="D628" i="33" s="1"/>
  <c r="C627" i="33"/>
  <c r="D627" i="33" s="1"/>
  <c r="C626" i="33"/>
  <c r="D626" i="33" s="1"/>
  <c r="C625" i="33"/>
  <c r="D625" i="33" s="1"/>
  <c r="C624" i="33"/>
  <c r="D624" i="33" s="1"/>
  <c r="C623" i="33"/>
  <c r="D623" i="33" s="1"/>
  <c r="C621" i="33"/>
  <c r="D621" i="33" s="1"/>
  <c r="C600" i="33"/>
  <c r="D600" i="33" s="1"/>
  <c r="C599" i="33"/>
  <c r="D599" i="33" s="1"/>
  <c r="C598" i="33"/>
  <c r="D598" i="33" s="1"/>
  <c r="C597" i="33"/>
  <c r="D597" i="33" s="1"/>
  <c r="C596" i="33"/>
  <c r="D596" i="33" s="1"/>
  <c r="C595" i="33"/>
  <c r="D595" i="33" s="1"/>
  <c r="C594" i="33"/>
  <c r="D594" i="33" s="1"/>
  <c r="C593" i="33"/>
  <c r="D593" i="33" s="1"/>
  <c r="C592" i="33"/>
  <c r="D592" i="33" s="1"/>
  <c r="C591" i="33"/>
  <c r="D591" i="33" s="1"/>
  <c r="C590" i="33"/>
  <c r="D590" i="33" s="1"/>
  <c r="C589" i="33"/>
  <c r="D589" i="33" s="1"/>
  <c r="C588" i="33"/>
  <c r="D588" i="33" s="1"/>
  <c r="C587" i="33"/>
  <c r="D587" i="33" s="1"/>
  <c r="C586" i="33"/>
  <c r="D586" i="33" s="1"/>
  <c r="C585" i="33"/>
  <c r="D585" i="33" s="1"/>
  <c r="C584" i="33"/>
  <c r="D584" i="33" s="1"/>
  <c r="C583" i="33"/>
  <c r="D583" i="33" s="1"/>
  <c r="C582" i="33"/>
  <c r="D582" i="33" s="1"/>
  <c r="C581" i="33"/>
  <c r="D581" i="33" s="1"/>
  <c r="C580" i="33"/>
  <c r="D580" i="33" s="1"/>
  <c r="C579" i="33"/>
  <c r="D579" i="33" s="1"/>
  <c r="C578" i="33"/>
  <c r="D578" i="33" s="1"/>
  <c r="C577" i="33"/>
  <c r="D577" i="33" s="1"/>
  <c r="C576" i="33"/>
  <c r="D576" i="33" s="1"/>
  <c r="C575" i="33"/>
  <c r="D575" i="33" s="1"/>
  <c r="C574" i="33"/>
  <c r="D574" i="33" s="1"/>
  <c r="C573" i="33"/>
  <c r="D573" i="33" s="1"/>
  <c r="C572" i="33"/>
  <c r="D572" i="33" s="1"/>
  <c r="C571" i="33"/>
  <c r="D571" i="33" s="1"/>
  <c r="C570" i="33"/>
  <c r="D570" i="33" s="1"/>
  <c r="C569" i="33"/>
  <c r="D569" i="33" s="1"/>
  <c r="C568" i="33"/>
  <c r="D568" i="33" s="1"/>
  <c r="C567" i="33"/>
  <c r="D567" i="33" s="1"/>
  <c r="C566" i="33"/>
  <c r="D566" i="33" s="1"/>
  <c r="C565" i="33"/>
  <c r="D565" i="33" s="1"/>
  <c r="C564" i="33"/>
  <c r="D564" i="33" s="1"/>
  <c r="C563" i="33"/>
  <c r="D563" i="33" s="1"/>
  <c r="C562" i="33"/>
  <c r="D562" i="33" s="1"/>
  <c r="C561" i="33"/>
  <c r="D561" i="33" s="1"/>
  <c r="C560" i="33"/>
  <c r="D560" i="33" s="1"/>
  <c r="C539" i="33"/>
  <c r="D539" i="33" s="1"/>
  <c r="C538" i="33"/>
  <c r="D538" i="33" s="1"/>
  <c r="C537" i="33"/>
  <c r="D537" i="33" s="1"/>
  <c r="C536" i="33"/>
  <c r="D536" i="33" s="1"/>
  <c r="C535" i="33"/>
  <c r="D535" i="33" s="1"/>
  <c r="C534" i="33"/>
  <c r="D534" i="33" s="1"/>
  <c r="C533" i="33"/>
  <c r="D533" i="33" s="1"/>
  <c r="C532" i="33"/>
  <c r="D532" i="33" s="1"/>
  <c r="C531" i="33"/>
  <c r="D531" i="33" s="1"/>
  <c r="C530" i="33"/>
  <c r="D530" i="33" s="1"/>
  <c r="C529" i="33"/>
  <c r="D529" i="33" s="1"/>
  <c r="C528" i="33"/>
  <c r="D528" i="33" s="1"/>
  <c r="C527" i="33"/>
  <c r="D527" i="33" s="1"/>
  <c r="C526" i="33"/>
  <c r="D526" i="33" s="1"/>
  <c r="C525" i="33"/>
  <c r="D525" i="33" s="1"/>
  <c r="C524" i="33"/>
  <c r="D524" i="33" s="1"/>
  <c r="C523" i="33"/>
  <c r="D523" i="33" s="1"/>
  <c r="C522" i="33"/>
  <c r="D522" i="33" s="1"/>
  <c r="C521" i="33"/>
  <c r="D521" i="33" s="1"/>
  <c r="C520" i="33"/>
  <c r="D520" i="33" s="1"/>
  <c r="C519" i="33"/>
  <c r="D519" i="33" s="1"/>
  <c r="C518" i="33"/>
  <c r="D518" i="33" s="1"/>
  <c r="C517" i="33"/>
  <c r="D517" i="33" s="1"/>
  <c r="C516" i="33"/>
  <c r="D516" i="33" s="1"/>
  <c r="C515" i="33"/>
  <c r="D515" i="33" s="1"/>
  <c r="C514" i="33"/>
  <c r="D514" i="33" s="1"/>
  <c r="C513" i="33"/>
  <c r="D513" i="33" s="1"/>
  <c r="C512" i="33"/>
  <c r="D512" i="33" s="1"/>
  <c r="C511" i="33"/>
  <c r="D511" i="33" s="1"/>
  <c r="C510" i="33"/>
  <c r="D510" i="33" s="1"/>
  <c r="C509" i="33"/>
  <c r="D509" i="33" s="1"/>
  <c r="C508" i="33"/>
  <c r="D508" i="33" s="1"/>
  <c r="C507" i="33"/>
  <c r="D507" i="33" s="1"/>
  <c r="C506" i="33"/>
  <c r="D506" i="33" s="1"/>
  <c r="C505" i="33"/>
  <c r="D505" i="33" s="1"/>
  <c r="C504" i="33"/>
  <c r="D504" i="33" s="1"/>
  <c r="C503" i="33"/>
  <c r="D503" i="33" s="1"/>
  <c r="C502" i="33"/>
  <c r="D502" i="33" s="1"/>
  <c r="C501" i="33"/>
  <c r="D501" i="33" s="1"/>
  <c r="C500" i="33"/>
  <c r="D500" i="33" s="1"/>
  <c r="C499" i="33"/>
  <c r="D499" i="33" s="1"/>
  <c r="C478" i="33"/>
  <c r="D478" i="33" s="1"/>
  <c r="C477" i="33"/>
  <c r="D477" i="33" s="1"/>
  <c r="C476" i="33"/>
  <c r="D476" i="33" s="1"/>
  <c r="C475" i="33"/>
  <c r="D475" i="33" s="1"/>
  <c r="C474" i="33"/>
  <c r="D474" i="33" s="1"/>
  <c r="C473" i="33"/>
  <c r="D473" i="33" s="1"/>
  <c r="C472" i="33"/>
  <c r="D472" i="33" s="1"/>
  <c r="C471" i="33"/>
  <c r="D471" i="33" s="1"/>
  <c r="C470" i="33"/>
  <c r="D470" i="33" s="1"/>
  <c r="C469" i="33"/>
  <c r="D469" i="33" s="1"/>
  <c r="C468" i="33"/>
  <c r="D468" i="33" s="1"/>
  <c r="C467" i="33"/>
  <c r="D467" i="33" s="1"/>
  <c r="C466" i="33"/>
  <c r="D466" i="33" s="1"/>
  <c r="C465" i="33"/>
  <c r="D465" i="33" s="1"/>
  <c r="C464" i="33"/>
  <c r="D464" i="33" s="1"/>
  <c r="C463" i="33"/>
  <c r="D463" i="33" s="1"/>
  <c r="C462" i="33"/>
  <c r="D462" i="33" s="1"/>
  <c r="C461" i="33"/>
  <c r="D461" i="33" s="1"/>
  <c r="C460" i="33"/>
  <c r="D460" i="33" s="1"/>
  <c r="C459" i="33"/>
  <c r="D459" i="33" s="1"/>
  <c r="C458" i="33"/>
  <c r="D458" i="33" s="1"/>
  <c r="C457" i="33"/>
  <c r="D457" i="33" s="1"/>
  <c r="C456" i="33"/>
  <c r="D456" i="33" s="1"/>
  <c r="C455" i="33"/>
  <c r="D455" i="33" s="1"/>
  <c r="C454" i="33"/>
  <c r="D454" i="33" s="1"/>
  <c r="C453" i="33"/>
  <c r="D453" i="33" s="1"/>
  <c r="C452" i="33"/>
  <c r="D452" i="33" s="1"/>
  <c r="C451" i="33"/>
  <c r="D451" i="33" s="1"/>
  <c r="C450" i="33"/>
  <c r="D450" i="33" s="1"/>
  <c r="C449" i="33"/>
  <c r="D449" i="33" s="1"/>
  <c r="C448" i="33"/>
  <c r="D448" i="33" s="1"/>
  <c r="C447" i="33"/>
  <c r="D447" i="33" s="1"/>
  <c r="C446" i="33"/>
  <c r="D446" i="33" s="1"/>
  <c r="C445" i="33"/>
  <c r="D445" i="33" s="1"/>
  <c r="C444" i="33"/>
  <c r="D444" i="33" s="1"/>
  <c r="C443" i="33"/>
  <c r="D443" i="33" s="1"/>
  <c r="C442" i="33"/>
  <c r="D442" i="33" s="1"/>
  <c r="C441" i="33"/>
  <c r="D441" i="33" s="1"/>
  <c r="C440" i="33"/>
  <c r="D440" i="33" s="1"/>
  <c r="C439" i="33"/>
  <c r="D439" i="33" s="1"/>
  <c r="C438" i="33"/>
  <c r="D438" i="33" s="1"/>
  <c r="C417" i="33"/>
  <c r="D417" i="33" s="1"/>
  <c r="C416" i="33"/>
  <c r="D416" i="33" s="1"/>
  <c r="C415" i="33"/>
  <c r="D415" i="33" s="1"/>
  <c r="C414" i="33"/>
  <c r="D414" i="33" s="1"/>
  <c r="C413" i="33"/>
  <c r="D413" i="33" s="1"/>
  <c r="C412" i="33"/>
  <c r="D412" i="33" s="1"/>
  <c r="C411" i="33"/>
  <c r="D411" i="33" s="1"/>
  <c r="C410" i="33"/>
  <c r="D410" i="33" s="1"/>
  <c r="C409" i="33"/>
  <c r="D409" i="33" s="1"/>
  <c r="C408" i="33"/>
  <c r="D408" i="33" s="1"/>
  <c r="C407" i="33"/>
  <c r="D407" i="33" s="1"/>
  <c r="C406" i="33"/>
  <c r="D406" i="33" s="1"/>
  <c r="C405" i="33"/>
  <c r="D405" i="33" s="1"/>
  <c r="C404" i="33"/>
  <c r="D404" i="33" s="1"/>
  <c r="C403" i="33"/>
  <c r="D403" i="33" s="1"/>
  <c r="C402" i="33"/>
  <c r="D402" i="33" s="1"/>
  <c r="C401" i="33"/>
  <c r="D401" i="33" s="1"/>
  <c r="C400" i="33"/>
  <c r="D400" i="33" s="1"/>
  <c r="C399" i="33"/>
  <c r="D399" i="33" s="1"/>
  <c r="C398" i="33"/>
  <c r="D398" i="33" s="1"/>
  <c r="C397" i="33"/>
  <c r="D397" i="33" s="1"/>
  <c r="C396" i="33"/>
  <c r="D396" i="33" s="1"/>
  <c r="C395" i="33"/>
  <c r="D395" i="33" s="1"/>
  <c r="C394" i="33"/>
  <c r="D394" i="33" s="1"/>
  <c r="C393" i="33"/>
  <c r="D393" i="33" s="1"/>
  <c r="C392" i="33"/>
  <c r="D392" i="33" s="1"/>
  <c r="C391" i="33"/>
  <c r="D391" i="33" s="1"/>
  <c r="C390" i="33"/>
  <c r="D390" i="33" s="1"/>
  <c r="C389" i="33"/>
  <c r="D389" i="33" s="1"/>
  <c r="C388" i="33"/>
  <c r="D388" i="33" s="1"/>
  <c r="C387" i="33"/>
  <c r="D387" i="33" s="1"/>
  <c r="C386" i="33"/>
  <c r="D386" i="33" s="1"/>
  <c r="C385" i="33"/>
  <c r="D385" i="33" s="1"/>
  <c r="C384" i="33"/>
  <c r="D384" i="33" s="1"/>
  <c r="C383" i="33"/>
  <c r="D383" i="33" s="1"/>
  <c r="C382" i="33"/>
  <c r="D382" i="33" s="1"/>
  <c r="C381" i="33"/>
  <c r="D381" i="33" s="1"/>
  <c r="C380" i="33"/>
  <c r="D380" i="33" s="1"/>
  <c r="C379" i="33"/>
  <c r="D379" i="33" s="1"/>
  <c r="C378" i="33"/>
  <c r="D378" i="33" s="1"/>
  <c r="C377" i="33"/>
  <c r="D377" i="33" s="1"/>
  <c r="C622" i="33"/>
  <c r="D622" i="33" s="1"/>
  <c r="C722" i="33"/>
  <c r="D722" i="33" s="1"/>
  <c r="C2042" i="33"/>
  <c r="D2042" i="33" s="1"/>
  <c r="C2214" i="33"/>
  <c r="D2214" i="33" s="1"/>
  <c r="C2348" i="33"/>
  <c r="D2348" i="33" s="1"/>
  <c r="C2715" i="33"/>
  <c r="D2715" i="33" s="1"/>
  <c r="C2890" i="33"/>
  <c r="D2890" i="33" s="1"/>
  <c r="C2969" i="33"/>
  <c r="D2969" i="33" s="1"/>
  <c r="C3002" i="33"/>
  <c r="D3002" i="33" s="1"/>
  <c r="C3326" i="33"/>
  <c r="D3326" i="33" s="1"/>
  <c r="C4038" i="33"/>
  <c r="D4038" i="33" s="1"/>
  <c r="C4077" i="33"/>
  <c r="D4077" i="33" s="1"/>
  <c r="C4300" i="33"/>
  <c r="D4300" i="33" s="1"/>
  <c r="C4362" i="33"/>
  <c r="D4362" i="33" s="1"/>
  <c r="E133" i="33"/>
  <c r="C133" i="33" s="1"/>
  <c r="D133" i="33" s="1"/>
  <c r="B3" i="33"/>
  <c r="A3" i="33"/>
  <c r="B2" i="33"/>
  <c r="A2" i="33"/>
  <c r="B1" i="33"/>
  <c r="A1" i="33"/>
  <c r="E356" i="33"/>
  <c r="C356" i="33" s="1"/>
  <c r="D356" i="33" s="1"/>
  <c r="E355" i="33"/>
  <c r="C355" i="33" s="1"/>
  <c r="D355" i="33" s="1"/>
  <c r="E354" i="33"/>
  <c r="C354" i="33" s="1"/>
  <c r="D354" i="33" s="1"/>
  <c r="E353" i="33"/>
  <c r="C353" i="33" s="1"/>
  <c r="D353" i="33" s="1"/>
  <c r="E352" i="33"/>
  <c r="C352" i="33" s="1"/>
  <c r="D352" i="33" s="1"/>
  <c r="E351" i="33"/>
  <c r="C351" i="33" s="1"/>
  <c r="D351" i="33" s="1"/>
  <c r="E350" i="33"/>
  <c r="C350" i="33" s="1"/>
  <c r="D350" i="33" s="1"/>
  <c r="E349" i="33"/>
  <c r="C349" i="33" s="1"/>
  <c r="D349" i="33" s="1"/>
  <c r="E348" i="33"/>
  <c r="C348" i="33" s="1"/>
  <c r="D348" i="33" s="1"/>
  <c r="E347" i="33"/>
  <c r="C347" i="33" s="1"/>
  <c r="D347" i="33" s="1"/>
  <c r="E346" i="33"/>
  <c r="C346" i="33" s="1"/>
  <c r="D346" i="33" s="1"/>
  <c r="E345" i="33"/>
  <c r="C345" i="33" s="1"/>
  <c r="D345" i="33" s="1"/>
  <c r="E344" i="33"/>
  <c r="C344" i="33" s="1"/>
  <c r="D344" i="33" s="1"/>
  <c r="E343" i="33"/>
  <c r="C343" i="33" s="1"/>
  <c r="D343" i="33" s="1"/>
  <c r="E342" i="33"/>
  <c r="C342" i="33" s="1"/>
  <c r="D342" i="33" s="1"/>
  <c r="E341" i="33"/>
  <c r="C341" i="33" s="1"/>
  <c r="D341" i="33" s="1"/>
  <c r="E340" i="33"/>
  <c r="C340" i="33" s="1"/>
  <c r="D340" i="33" s="1"/>
  <c r="E339" i="33"/>
  <c r="C339" i="33" s="1"/>
  <c r="D339" i="33" s="1"/>
  <c r="E338" i="33"/>
  <c r="C338" i="33" s="1"/>
  <c r="D338" i="33" s="1"/>
  <c r="E337" i="33"/>
  <c r="C337" i="33" s="1"/>
  <c r="D337" i="33" s="1"/>
  <c r="E336" i="33"/>
  <c r="C336" i="33" s="1"/>
  <c r="D336" i="33" s="1"/>
  <c r="E335" i="33"/>
  <c r="C335" i="33" s="1"/>
  <c r="D335" i="33" s="1"/>
  <c r="E334" i="33"/>
  <c r="C334" i="33" s="1"/>
  <c r="D334" i="33" s="1"/>
  <c r="E333" i="33"/>
  <c r="C333" i="33" s="1"/>
  <c r="D333" i="33" s="1"/>
  <c r="E332" i="33"/>
  <c r="C332" i="33" s="1"/>
  <c r="D332" i="33" s="1"/>
  <c r="E331" i="33"/>
  <c r="C331" i="33" s="1"/>
  <c r="D331" i="33" s="1"/>
  <c r="E330" i="33"/>
  <c r="C330" i="33" s="1"/>
  <c r="D330" i="33" s="1"/>
  <c r="E329" i="33"/>
  <c r="C329" i="33" s="1"/>
  <c r="D329" i="33" s="1"/>
  <c r="E328" i="33"/>
  <c r="C328" i="33" s="1"/>
  <c r="D328" i="33" s="1"/>
  <c r="E327" i="33"/>
  <c r="C327" i="33" s="1"/>
  <c r="D327" i="33" s="1"/>
  <c r="E326" i="33"/>
  <c r="C326" i="33" s="1"/>
  <c r="D326" i="33" s="1"/>
  <c r="E325" i="33"/>
  <c r="C325" i="33" s="1"/>
  <c r="D325" i="33" s="1"/>
  <c r="E324" i="33"/>
  <c r="C324" i="33" s="1"/>
  <c r="D324" i="33" s="1"/>
  <c r="E323" i="33"/>
  <c r="C323" i="33" s="1"/>
  <c r="D323" i="33" s="1"/>
  <c r="E322" i="33"/>
  <c r="C322" i="33" s="1"/>
  <c r="D322" i="33" s="1"/>
  <c r="E321" i="33"/>
  <c r="C321" i="33" s="1"/>
  <c r="D321" i="33" s="1"/>
  <c r="E320" i="33"/>
  <c r="C320" i="33" s="1"/>
  <c r="D320" i="33" s="1"/>
  <c r="E319" i="33"/>
  <c r="C319" i="33" s="1"/>
  <c r="D319" i="33" s="1"/>
  <c r="E318" i="33"/>
  <c r="C318" i="33" s="1"/>
  <c r="D318" i="33" s="1"/>
  <c r="E317" i="33"/>
  <c r="C317" i="33" s="1"/>
  <c r="D317" i="33" s="1"/>
  <c r="E316" i="33"/>
  <c r="C316" i="33" s="1"/>
  <c r="D316" i="33" s="1"/>
  <c r="E295" i="33"/>
  <c r="C295" i="33" s="1"/>
  <c r="D295" i="33" s="1"/>
  <c r="E294" i="33"/>
  <c r="C294" i="33" s="1"/>
  <c r="D294" i="33" s="1"/>
  <c r="E293" i="33"/>
  <c r="C293" i="33" s="1"/>
  <c r="D293" i="33" s="1"/>
  <c r="E292" i="33"/>
  <c r="C292" i="33" s="1"/>
  <c r="D292" i="33" s="1"/>
  <c r="E291" i="33"/>
  <c r="C291" i="33" s="1"/>
  <c r="D291" i="33" s="1"/>
  <c r="E290" i="33"/>
  <c r="C290" i="33" s="1"/>
  <c r="D290" i="33" s="1"/>
  <c r="E289" i="33"/>
  <c r="C289" i="33" s="1"/>
  <c r="D289" i="33" s="1"/>
  <c r="E288" i="33"/>
  <c r="C288" i="33" s="1"/>
  <c r="D288" i="33" s="1"/>
  <c r="E287" i="33"/>
  <c r="C287" i="33" s="1"/>
  <c r="D287" i="33" s="1"/>
  <c r="E286" i="33"/>
  <c r="C286" i="33" s="1"/>
  <c r="D286" i="33" s="1"/>
  <c r="E285" i="33"/>
  <c r="C285" i="33" s="1"/>
  <c r="D285" i="33" s="1"/>
  <c r="E284" i="33"/>
  <c r="C284" i="33" s="1"/>
  <c r="D284" i="33" s="1"/>
  <c r="E283" i="33"/>
  <c r="C283" i="33" s="1"/>
  <c r="D283" i="33" s="1"/>
  <c r="E282" i="33"/>
  <c r="C282" i="33" s="1"/>
  <c r="D282" i="33" s="1"/>
  <c r="E281" i="33"/>
  <c r="C281" i="33" s="1"/>
  <c r="D281" i="33" s="1"/>
  <c r="E280" i="33"/>
  <c r="C280" i="33" s="1"/>
  <c r="D280" i="33" s="1"/>
  <c r="E279" i="33"/>
  <c r="C279" i="33" s="1"/>
  <c r="D279" i="33" s="1"/>
  <c r="E278" i="33"/>
  <c r="C278" i="33" s="1"/>
  <c r="D278" i="33" s="1"/>
  <c r="E277" i="33"/>
  <c r="C277" i="33" s="1"/>
  <c r="D277" i="33" s="1"/>
  <c r="E276" i="33"/>
  <c r="C276" i="33" s="1"/>
  <c r="D276" i="33" s="1"/>
  <c r="E275" i="33"/>
  <c r="C275" i="33" s="1"/>
  <c r="D275" i="33" s="1"/>
  <c r="E274" i="33"/>
  <c r="C274" i="33" s="1"/>
  <c r="D274" i="33" s="1"/>
  <c r="E273" i="33"/>
  <c r="C273" i="33" s="1"/>
  <c r="D273" i="33" s="1"/>
  <c r="E272" i="33"/>
  <c r="C272" i="33" s="1"/>
  <c r="D272" i="33" s="1"/>
  <c r="E271" i="33"/>
  <c r="C271" i="33" s="1"/>
  <c r="D271" i="33" s="1"/>
  <c r="E270" i="33"/>
  <c r="C270" i="33" s="1"/>
  <c r="D270" i="33" s="1"/>
  <c r="E269" i="33"/>
  <c r="C269" i="33" s="1"/>
  <c r="D269" i="33" s="1"/>
  <c r="E268" i="33"/>
  <c r="C268" i="33" s="1"/>
  <c r="D268" i="33" s="1"/>
  <c r="E267" i="33"/>
  <c r="C267" i="33" s="1"/>
  <c r="D267" i="33" s="1"/>
  <c r="E266" i="33"/>
  <c r="C266" i="33" s="1"/>
  <c r="D266" i="33" s="1"/>
  <c r="E265" i="33"/>
  <c r="C265" i="33" s="1"/>
  <c r="D265" i="33" s="1"/>
  <c r="E264" i="33"/>
  <c r="C264" i="33" s="1"/>
  <c r="D264" i="33" s="1"/>
  <c r="E263" i="33"/>
  <c r="C263" i="33" s="1"/>
  <c r="D263" i="33" s="1"/>
  <c r="E262" i="33"/>
  <c r="C262" i="33" s="1"/>
  <c r="D262" i="33" s="1"/>
  <c r="E261" i="33"/>
  <c r="C261" i="33" s="1"/>
  <c r="D261" i="33" s="1"/>
  <c r="E260" i="33"/>
  <c r="C260" i="33" s="1"/>
  <c r="D260" i="33" s="1"/>
  <c r="E259" i="33"/>
  <c r="C259" i="33" s="1"/>
  <c r="D259" i="33" s="1"/>
  <c r="E258" i="33"/>
  <c r="C258" i="33" s="1"/>
  <c r="D258" i="33" s="1"/>
  <c r="E257" i="33"/>
  <c r="C257" i="33" s="1"/>
  <c r="D257" i="33" s="1"/>
  <c r="E256" i="33"/>
  <c r="C256" i="33" s="1"/>
  <c r="D256" i="33" s="1"/>
  <c r="E255" i="33"/>
  <c r="C255" i="33" s="1"/>
  <c r="D255" i="33" s="1"/>
  <c r="E234" i="33"/>
  <c r="C234" i="33" s="1"/>
  <c r="D234" i="33" s="1"/>
  <c r="E233" i="33"/>
  <c r="C233" i="33" s="1"/>
  <c r="D233" i="33" s="1"/>
  <c r="E232" i="33"/>
  <c r="C232" i="33" s="1"/>
  <c r="D232" i="33" s="1"/>
  <c r="E231" i="33"/>
  <c r="C231" i="33" s="1"/>
  <c r="D231" i="33" s="1"/>
  <c r="E230" i="33"/>
  <c r="C230" i="33" s="1"/>
  <c r="D230" i="33" s="1"/>
  <c r="E229" i="33"/>
  <c r="C229" i="33" s="1"/>
  <c r="D229" i="33" s="1"/>
  <c r="E228" i="33"/>
  <c r="C228" i="33" s="1"/>
  <c r="D228" i="33" s="1"/>
  <c r="E227" i="33"/>
  <c r="C227" i="33" s="1"/>
  <c r="D227" i="33" s="1"/>
  <c r="E226" i="33"/>
  <c r="C226" i="33" s="1"/>
  <c r="D226" i="33" s="1"/>
  <c r="E225" i="33"/>
  <c r="C225" i="33" s="1"/>
  <c r="D225" i="33" s="1"/>
  <c r="E224" i="33"/>
  <c r="C224" i="33" s="1"/>
  <c r="D224" i="33" s="1"/>
  <c r="E223" i="33"/>
  <c r="C223" i="33" s="1"/>
  <c r="D223" i="33" s="1"/>
  <c r="E222" i="33"/>
  <c r="C222" i="33" s="1"/>
  <c r="D222" i="33" s="1"/>
  <c r="E221" i="33"/>
  <c r="C221" i="33" s="1"/>
  <c r="D221" i="33" s="1"/>
  <c r="E220" i="33"/>
  <c r="C220" i="33" s="1"/>
  <c r="D220" i="33" s="1"/>
  <c r="E219" i="33"/>
  <c r="C219" i="33" s="1"/>
  <c r="D219" i="33" s="1"/>
  <c r="E218" i="33"/>
  <c r="C218" i="33" s="1"/>
  <c r="D218" i="33" s="1"/>
  <c r="E217" i="33"/>
  <c r="C217" i="33" s="1"/>
  <c r="D217" i="33" s="1"/>
  <c r="E216" i="33"/>
  <c r="C216" i="33" s="1"/>
  <c r="D216" i="33" s="1"/>
  <c r="E215" i="33"/>
  <c r="C215" i="33" s="1"/>
  <c r="D215" i="33" s="1"/>
  <c r="E214" i="33"/>
  <c r="C214" i="33" s="1"/>
  <c r="D214" i="33" s="1"/>
  <c r="E213" i="33"/>
  <c r="C213" i="33" s="1"/>
  <c r="D213" i="33" s="1"/>
  <c r="E212" i="33"/>
  <c r="C212" i="33" s="1"/>
  <c r="D212" i="33" s="1"/>
  <c r="E211" i="33"/>
  <c r="C211" i="33" s="1"/>
  <c r="D211" i="33" s="1"/>
  <c r="E210" i="33"/>
  <c r="C210" i="33" s="1"/>
  <c r="D210" i="33" s="1"/>
  <c r="E209" i="33"/>
  <c r="C209" i="33" s="1"/>
  <c r="D209" i="33" s="1"/>
  <c r="E208" i="33"/>
  <c r="C208" i="33" s="1"/>
  <c r="D208" i="33" s="1"/>
  <c r="E207" i="33"/>
  <c r="C207" i="33" s="1"/>
  <c r="D207" i="33" s="1"/>
  <c r="E206" i="33"/>
  <c r="C206" i="33" s="1"/>
  <c r="D206" i="33" s="1"/>
  <c r="E205" i="33"/>
  <c r="C205" i="33" s="1"/>
  <c r="D205" i="33" s="1"/>
  <c r="E204" i="33"/>
  <c r="C204" i="33" s="1"/>
  <c r="D204" i="33" s="1"/>
  <c r="E203" i="33"/>
  <c r="C203" i="33" s="1"/>
  <c r="D203" i="33" s="1"/>
  <c r="E202" i="33"/>
  <c r="C202" i="33" s="1"/>
  <c r="D202" i="33" s="1"/>
  <c r="E201" i="33"/>
  <c r="C201" i="33" s="1"/>
  <c r="D201" i="33" s="1"/>
  <c r="E200" i="33"/>
  <c r="C200" i="33" s="1"/>
  <c r="D200" i="33" s="1"/>
  <c r="E199" i="33"/>
  <c r="C199" i="33" s="1"/>
  <c r="D199" i="33" s="1"/>
  <c r="E198" i="33"/>
  <c r="C198" i="33" s="1"/>
  <c r="D198" i="33" s="1"/>
  <c r="E197" i="33"/>
  <c r="C197" i="33" s="1"/>
  <c r="D197" i="33" s="1"/>
  <c r="E196" i="33"/>
  <c r="C196" i="33" s="1"/>
  <c r="D196" i="33" s="1"/>
  <c r="E195" i="33"/>
  <c r="C195" i="33" s="1"/>
  <c r="D195" i="33" s="1"/>
  <c r="E194" i="33"/>
  <c r="C194" i="33" s="1"/>
  <c r="D194" i="33" s="1"/>
  <c r="E173" i="33"/>
  <c r="C173" i="33" s="1"/>
  <c r="D173" i="33" s="1"/>
  <c r="E172" i="33"/>
  <c r="C172" i="33" s="1"/>
  <c r="D172" i="33" s="1"/>
  <c r="E171" i="33"/>
  <c r="C171" i="33" s="1"/>
  <c r="D171" i="33" s="1"/>
  <c r="E170" i="33"/>
  <c r="C170" i="33" s="1"/>
  <c r="D170" i="33" s="1"/>
  <c r="E169" i="33"/>
  <c r="C169" i="33" s="1"/>
  <c r="D169" i="33" s="1"/>
  <c r="E168" i="33"/>
  <c r="C168" i="33" s="1"/>
  <c r="D168" i="33" s="1"/>
  <c r="E167" i="33"/>
  <c r="C167" i="33" s="1"/>
  <c r="D167" i="33" s="1"/>
  <c r="E166" i="33"/>
  <c r="C166" i="33" s="1"/>
  <c r="D166" i="33" s="1"/>
  <c r="E165" i="33"/>
  <c r="C165" i="33" s="1"/>
  <c r="D165" i="33" s="1"/>
  <c r="E164" i="33"/>
  <c r="C164" i="33" s="1"/>
  <c r="D164" i="33" s="1"/>
  <c r="E163" i="33"/>
  <c r="C163" i="33" s="1"/>
  <c r="D163" i="33" s="1"/>
  <c r="E162" i="33"/>
  <c r="C162" i="33" s="1"/>
  <c r="D162" i="33" s="1"/>
  <c r="E161" i="33"/>
  <c r="C161" i="33" s="1"/>
  <c r="D161" i="33" s="1"/>
  <c r="E160" i="33"/>
  <c r="C160" i="33" s="1"/>
  <c r="D160" i="33" s="1"/>
  <c r="E159" i="33"/>
  <c r="C159" i="33" s="1"/>
  <c r="D159" i="33" s="1"/>
  <c r="E158" i="33"/>
  <c r="C158" i="33" s="1"/>
  <c r="D158" i="33" s="1"/>
  <c r="E157" i="33"/>
  <c r="C157" i="33" s="1"/>
  <c r="D157" i="33" s="1"/>
  <c r="E156" i="33"/>
  <c r="C156" i="33" s="1"/>
  <c r="D156" i="33" s="1"/>
  <c r="E155" i="33"/>
  <c r="C155" i="33" s="1"/>
  <c r="D155" i="33" s="1"/>
  <c r="E154" i="33"/>
  <c r="C154" i="33" s="1"/>
  <c r="D154" i="33" s="1"/>
  <c r="E153" i="33"/>
  <c r="C153" i="33" s="1"/>
  <c r="D153" i="33" s="1"/>
  <c r="E152" i="33"/>
  <c r="C152" i="33" s="1"/>
  <c r="D152" i="33" s="1"/>
  <c r="E151" i="33"/>
  <c r="C151" i="33" s="1"/>
  <c r="D151" i="33" s="1"/>
  <c r="E150" i="33"/>
  <c r="C150" i="33" s="1"/>
  <c r="D150" i="33" s="1"/>
  <c r="E149" i="33"/>
  <c r="C149" i="33" s="1"/>
  <c r="D149" i="33" s="1"/>
  <c r="E148" i="33"/>
  <c r="C148" i="33" s="1"/>
  <c r="D148" i="33" s="1"/>
  <c r="E147" i="33"/>
  <c r="C147" i="33" s="1"/>
  <c r="D147" i="33" s="1"/>
  <c r="E146" i="33"/>
  <c r="C146" i="33" s="1"/>
  <c r="D146" i="33" s="1"/>
  <c r="E145" i="33"/>
  <c r="C145" i="33" s="1"/>
  <c r="D145" i="33" s="1"/>
  <c r="E144" i="33"/>
  <c r="C144" i="33" s="1"/>
  <c r="D144" i="33" s="1"/>
  <c r="E143" i="33"/>
  <c r="C143" i="33" s="1"/>
  <c r="D143" i="33" s="1"/>
  <c r="E142" i="33"/>
  <c r="C142" i="33" s="1"/>
  <c r="D142" i="33" s="1"/>
  <c r="E141" i="33"/>
  <c r="C141" i="33" s="1"/>
  <c r="D141" i="33" s="1"/>
  <c r="E140" i="33"/>
  <c r="C140" i="33" s="1"/>
  <c r="D140" i="33" s="1"/>
  <c r="E139" i="33"/>
  <c r="C139" i="33" s="1"/>
  <c r="D139" i="33" s="1"/>
  <c r="E138" i="33"/>
  <c r="C138" i="33" s="1"/>
  <c r="D138" i="33" s="1"/>
  <c r="E137" i="33"/>
  <c r="C137" i="33" s="1"/>
  <c r="D137" i="33" s="1"/>
  <c r="E136" i="33"/>
  <c r="C136" i="33" s="1"/>
  <c r="D136" i="33" s="1"/>
  <c r="E135" i="33"/>
  <c r="C135" i="33" s="1"/>
  <c r="D135" i="33" s="1"/>
  <c r="E134" i="33"/>
  <c r="C134" i="33" s="1"/>
  <c r="D134" i="33" s="1"/>
  <c r="E112" i="33"/>
  <c r="C112" i="33" s="1"/>
  <c r="D112" i="33" s="1"/>
  <c r="E111" i="33"/>
  <c r="C111" i="33" s="1"/>
  <c r="D111" i="33" s="1"/>
  <c r="E110" i="33"/>
  <c r="C110" i="33" s="1"/>
  <c r="D110" i="33" s="1"/>
  <c r="E109" i="33"/>
  <c r="C109" i="33" s="1"/>
  <c r="D109" i="33" s="1"/>
  <c r="E108" i="33"/>
  <c r="C108" i="33" s="1"/>
  <c r="D108" i="33" s="1"/>
  <c r="E107" i="33"/>
  <c r="C107" i="33" s="1"/>
  <c r="D107" i="33" s="1"/>
  <c r="E106" i="33"/>
  <c r="C106" i="33" s="1"/>
  <c r="D106" i="33" s="1"/>
  <c r="E105" i="33"/>
  <c r="C105" i="33" s="1"/>
  <c r="D105" i="33" s="1"/>
  <c r="E104" i="33"/>
  <c r="C104" i="33" s="1"/>
  <c r="D104" i="33" s="1"/>
  <c r="E103" i="33"/>
  <c r="C103" i="33" s="1"/>
  <c r="D103" i="33" s="1"/>
  <c r="E102" i="33"/>
  <c r="C102" i="33" s="1"/>
  <c r="D102" i="33" s="1"/>
  <c r="E101" i="33"/>
  <c r="C101" i="33" s="1"/>
  <c r="D101" i="33" s="1"/>
  <c r="E100" i="33"/>
  <c r="C100" i="33" s="1"/>
  <c r="D100" i="33" s="1"/>
  <c r="E99" i="33"/>
  <c r="C99" i="33" s="1"/>
  <c r="D99" i="33" s="1"/>
  <c r="E98" i="33"/>
  <c r="C98" i="33" s="1"/>
  <c r="D98" i="33" s="1"/>
  <c r="E97" i="33"/>
  <c r="C97" i="33" s="1"/>
  <c r="D97" i="33" s="1"/>
  <c r="E96" i="33"/>
  <c r="C96" i="33" s="1"/>
  <c r="D96" i="33" s="1"/>
  <c r="E95" i="33"/>
  <c r="C95" i="33" s="1"/>
  <c r="D95" i="33" s="1"/>
  <c r="E94" i="33"/>
  <c r="C94" i="33" s="1"/>
  <c r="D94" i="33" s="1"/>
  <c r="E93" i="33"/>
  <c r="C93" i="33" s="1"/>
  <c r="D93" i="33" s="1"/>
  <c r="E92" i="33"/>
  <c r="C92" i="33" s="1"/>
  <c r="D92" i="33" s="1"/>
  <c r="E91" i="33"/>
  <c r="C91" i="33" s="1"/>
  <c r="D91" i="33" s="1"/>
  <c r="E90" i="33"/>
  <c r="C90" i="33" s="1"/>
  <c r="D90" i="33" s="1"/>
  <c r="E89" i="33"/>
  <c r="C89" i="33" s="1"/>
  <c r="D89" i="33" s="1"/>
  <c r="E88" i="33"/>
  <c r="C88" i="33" s="1"/>
  <c r="D88" i="33" s="1"/>
  <c r="E87" i="33"/>
  <c r="C87" i="33" s="1"/>
  <c r="D87" i="33" s="1"/>
  <c r="E86" i="33"/>
  <c r="C86" i="33" s="1"/>
  <c r="D86" i="33" s="1"/>
  <c r="E85" i="33"/>
  <c r="C85" i="33" s="1"/>
  <c r="D85" i="33" s="1"/>
  <c r="E84" i="33"/>
  <c r="C84" i="33" s="1"/>
  <c r="D84" i="33" s="1"/>
  <c r="E83" i="33"/>
  <c r="C83" i="33" s="1"/>
  <c r="D83" i="33" s="1"/>
  <c r="E82" i="33"/>
  <c r="C82" i="33" s="1"/>
  <c r="D82" i="33" s="1"/>
  <c r="E81" i="33"/>
  <c r="C81" i="33" s="1"/>
  <c r="D81" i="33" s="1"/>
  <c r="E80" i="33"/>
  <c r="C80" i="33" s="1"/>
  <c r="D80" i="33" s="1"/>
  <c r="E79" i="33"/>
  <c r="C79" i="33" s="1"/>
  <c r="D79" i="33" s="1"/>
  <c r="E78" i="33"/>
  <c r="C78" i="33" s="1"/>
  <c r="D78" i="33" s="1"/>
  <c r="E77" i="33"/>
  <c r="C77" i="33" s="1"/>
  <c r="D77" i="33" s="1"/>
  <c r="E76" i="33"/>
  <c r="C76" i="33" s="1"/>
  <c r="D76" i="33" s="1"/>
  <c r="E75" i="33"/>
  <c r="C75" i="33" s="1"/>
  <c r="D75" i="33" s="1"/>
  <c r="E74" i="33"/>
  <c r="C74" i="33" s="1"/>
  <c r="D74" i="33" s="1"/>
  <c r="E73" i="33"/>
  <c r="C73" i="33" s="1"/>
  <c r="D73" i="33" s="1"/>
  <c r="E72" i="33"/>
  <c r="C72" i="33" s="1"/>
  <c r="D72" i="33" s="1"/>
  <c r="E11" i="33"/>
  <c r="C11" i="33" s="1"/>
  <c r="D11" i="33" s="1"/>
  <c r="E12" i="33"/>
  <c r="C12" i="33" s="1"/>
  <c r="D12" i="33" s="1"/>
  <c r="E13" i="33"/>
  <c r="C13" i="33" s="1"/>
  <c r="D13" i="33" s="1"/>
  <c r="E14" i="33"/>
  <c r="C14" i="33" s="1"/>
  <c r="D14" i="33" s="1"/>
  <c r="E15" i="33"/>
  <c r="C15" i="33" s="1"/>
  <c r="D15" i="33" s="1"/>
  <c r="E16" i="33"/>
  <c r="C16" i="33" s="1"/>
  <c r="D16" i="33" s="1"/>
  <c r="E17" i="33"/>
  <c r="C17" i="33" s="1"/>
  <c r="D17" i="33" s="1"/>
  <c r="E18" i="33"/>
  <c r="C18" i="33" s="1"/>
  <c r="D18" i="33" s="1"/>
  <c r="E19" i="33"/>
  <c r="C19" i="33" s="1"/>
  <c r="D19" i="33" s="1"/>
  <c r="E20" i="33"/>
  <c r="C20" i="33" s="1"/>
  <c r="D20" i="33" s="1"/>
  <c r="E21" i="33"/>
  <c r="C21" i="33" s="1"/>
  <c r="D21" i="33" s="1"/>
  <c r="E22" i="33"/>
  <c r="C22" i="33" s="1"/>
  <c r="D22" i="33" s="1"/>
  <c r="E23" i="33"/>
  <c r="C23" i="33" s="1"/>
  <c r="D23" i="33" s="1"/>
  <c r="E24" i="33"/>
  <c r="C24" i="33" s="1"/>
  <c r="D24" i="33" s="1"/>
  <c r="E25" i="33"/>
  <c r="C25" i="33" s="1"/>
  <c r="D25" i="33" s="1"/>
  <c r="E26" i="33"/>
  <c r="C26" i="33" s="1"/>
  <c r="D26" i="33" s="1"/>
  <c r="E27" i="33"/>
  <c r="C27" i="33" s="1"/>
  <c r="D27" i="33" s="1"/>
  <c r="E28" i="33"/>
  <c r="C28" i="33" s="1"/>
  <c r="D28" i="33" s="1"/>
  <c r="E29" i="33"/>
  <c r="C29" i="33" s="1"/>
  <c r="D29" i="33" s="1"/>
  <c r="E30" i="33"/>
  <c r="C30" i="33" s="1"/>
  <c r="D30" i="33" s="1"/>
  <c r="E31" i="33"/>
  <c r="C31" i="33" s="1"/>
  <c r="D31" i="33" s="1"/>
  <c r="E32" i="33"/>
  <c r="C32" i="33" s="1"/>
  <c r="D32" i="33" s="1"/>
  <c r="E33" i="33"/>
  <c r="C33" i="33" s="1"/>
  <c r="D33" i="33" s="1"/>
  <c r="E34" i="33"/>
  <c r="C34" i="33" s="1"/>
  <c r="D34" i="33" s="1"/>
  <c r="E35" i="33"/>
  <c r="C35" i="33" s="1"/>
  <c r="D35" i="33" s="1"/>
  <c r="E36" i="33"/>
  <c r="C36" i="33" s="1"/>
  <c r="D36" i="33" s="1"/>
  <c r="E37" i="33"/>
  <c r="C37" i="33" s="1"/>
  <c r="D37" i="33" s="1"/>
  <c r="E38" i="33"/>
  <c r="C38" i="33" s="1"/>
  <c r="D38" i="33" s="1"/>
  <c r="E39" i="33"/>
  <c r="C39" i="33" s="1"/>
  <c r="D39" i="33" s="1"/>
  <c r="E40" i="33"/>
  <c r="C40" i="33" s="1"/>
  <c r="D40" i="33" s="1"/>
  <c r="E41" i="33"/>
  <c r="C41" i="33" s="1"/>
  <c r="D41" i="33" s="1"/>
  <c r="E42" i="33"/>
  <c r="C42" i="33" s="1"/>
  <c r="D42" i="33" s="1"/>
  <c r="E43" i="33"/>
  <c r="C43" i="33" s="1"/>
  <c r="D43" i="33" s="1"/>
  <c r="E44" i="33"/>
  <c r="C44" i="33" s="1"/>
  <c r="D44" i="33" s="1"/>
  <c r="E45" i="33"/>
  <c r="C45" i="33" s="1"/>
  <c r="D45" i="33" s="1"/>
  <c r="E46" i="33"/>
  <c r="C46" i="33" s="1"/>
  <c r="D46" i="33" s="1"/>
  <c r="E47" i="33"/>
  <c r="C47" i="33" s="1"/>
  <c r="D47" i="33" s="1"/>
  <c r="E48" i="33"/>
  <c r="C48" i="33" s="1"/>
  <c r="D48" i="33" s="1"/>
  <c r="E49" i="33"/>
  <c r="C49" i="33" s="1"/>
  <c r="D49" i="33" s="1"/>
  <c r="E50" i="33"/>
  <c r="C50" i="33" s="1"/>
  <c r="D50" i="33" s="1"/>
  <c r="E51" i="33"/>
  <c r="C51" i="33" s="1"/>
  <c r="D51" i="33" s="1"/>
  <c r="F30" i="10" l="1"/>
  <c r="F31" i="10"/>
  <c r="D68" i="33"/>
  <c r="D4739" i="33"/>
  <c r="D4741" i="33"/>
  <c r="D4743" i="33"/>
  <c r="D4745" i="33"/>
  <c r="D4747" i="33"/>
  <c r="D4769" i="33"/>
  <c r="D4771" i="33"/>
  <c r="D4773" i="33"/>
  <c r="D4775" i="33"/>
  <c r="D4777" i="33"/>
  <c r="D4779" i="33"/>
  <c r="D4781" i="33"/>
  <c r="D4403" i="33"/>
  <c r="D4405" i="33"/>
  <c r="D4407" i="33"/>
  <c r="D4409" i="33"/>
  <c r="D4411" i="33"/>
  <c r="D4413" i="33"/>
  <c r="D4415" i="33"/>
  <c r="D4417" i="33"/>
  <c r="D4419" i="33"/>
  <c r="D4421" i="33"/>
  <c r="D4423" i="33"/>
  <c r="D4425" i="33"/>
  <c r="D4427" i="33"/>
  <c r="D4429" i="33"/>
  <c r="D4431" i="33"/>
  <c r="D4433" i="33"/>
  <c r="D4435" i="33"/>
  <c r="D4437" i="33"/>
  <c r="D4439" i="33"/>
  <c r="D4441" i="33"/>
  <c r="D4443" i="33"/>
  <c r="D4465" i="33"/>
  <c r="D4467" i="33"/>
  <c r="D4469" i="33"/>
  <c r="D4471" i="33"/>
  <c r="D4473" i="33"/>
  <c r="D4475" i="33"/>
  <c r="D4477" i="33"/>
  <c r="D4479" i="33"/>
  <c r="D4481" i="33"/>
  <c r="D4483" i="33"/>
  <c r="D4485" i="33"/>
  <c r="D4487" i="33"/>
  <c r="D4489" i="33"/>
  <c r="D4491" i="33"/>
  <c r="D4493" i="33"/>
  <c r="D4495" i="33"/>
  <c r="D4497" i="33"/>
  <c r="D4499" i="33"/>
  <c r="D4501" i="33"/>
  <c r="D4503" i="33"/>
  <c r="D4525" i="33"/>
  <c r="D4527" i="33"/>
  <c r="D4529" i="33"/>
  <c r="D4531" i="33"/>
  <c r="D4533" i="33"/>
  <c r="D4535" i="33"/>
  <c r="D4537" i="33"/>
  <c r="D4539" i="33"/>
  <c r="D4541" i="33"/>
  <c r="D4543" i="33"/>
  <c r="D4545" i="33"/>
  <c r="D4547" i="33"/>
  <c r="D4549" i="33"/>
  <c r="D4551" i="33"/>
  <c r="D4553" i="33"/>
  <c r="D4555" i="33"/>
  <c r="D4557" i="33"/>
  <c r="D4559" i="33"/>
  <c r="D4561" i="33"/>
  <c r="D4563" i="33"/>
  <c r="D4565" i="33"/>
  <c r="D4587" i="33"/>
  <c r="D4589" i="33"/>
  <c r="D4591" i="33"/>
  <c r="D4593" i="33"/>
  <c r="D4595" i="33"/>
  <c r="D4597" i="33"/>
  <c r="D4599" i="33"/>
  <c r="D4601" i="33"/>
  <c r="D4603" i="33"/>
  <c r="D4605" i="33"/>
  <c r="D4607" i="33"/>
  <c r="D4609" i="33"/>
  <c r="D4611" i="33"/>
  <c r="D4613" i="33"/>
  <c r="D4615" i="33"/>
  <c r="D4617" i="33"/>
  <c r="D4619" i="33"/>
  <c r="D4621" i="33"/>
  <c r="D4623" i="33"/>
  <c r="D4625" i="33"/>
  <c r="D4647" i="33"/>
  <c r="D4649" i="33"/>
  <c r="D4651" i="33"/>
  <c r="D4653" i="33"/>
  <c r="D4655" i="33"/>
  <c r="D4657" i="33"/>
  <c r="D4659" i="33"/>
  <c r="D4661" i="33"/>
  <c r="D4663" i="33"/>
  <c r="D4665" i="33"/>
  <c r="D4667" i="33"/>
  <c r="D4669" i="33"/>
  <c r="D4671" i="33"/>
  <c r="D4673" i="33"/>
  <c r="D4675" i="33"/>
  <c r="D4677" i="33"/>
  <c r="D4679" i="33"/>
  <c r="D4681" i="33"/>
  <c r="D4683" i="33"/>
  <c r="D4685" i="33"/>
  <c r="D4687" i="33"/>
  <c r="D4709" i="33"/>
  <c r="D4711" i="33"/>
  <c r="D4713" i="33"/>
  <c r="D4715" i="33"/>
  <c r="D4783" i="33"/>
  <c r="D4785" i="33"/>
  <c r="D4787" i="33"/>
  <c r="D4789" i="33"/>
  <c r="D4791" i="33"/>
  <c r="D4793" i="33"/>
  <c r="D4795" i="33"/>
  <c r="D4797" i="33"/>
  <c r="D4799" i="33"/>
  <c r="D4801" i="33"/>
  <c r="D4803" i="33"/>
  <c r="D4805" i="33"/>
  <c r="D4807" i="33"/>
  <c r="D4809" i="33"/>
  <c r="D4831" i="33"/>
  <c r="D4833" i="33"/>
  <c r="D4835" i="33"/>
  <c r="D4837" i="33"/>
  <c r="D4839" i="33"/>
  <c r="D4841" i="33"/>
  <c r="D4843" i="33"/>
  <c r="D4845" i="33"/>
  <c r="D4847" i="33"/>
  <c r="D4849" i="33"/>
  <c r="D4851" i="33"/>
  <c r="D4853" i="33"/>
  <c r="D4855" i="33"/>
  <c r="D4857" i="33"/>
  <c r="D4859" i="33"/>
  <c r="D4861" i="33"/>
  <c r="D4863" i="33"/>
  <c r="D4865" i="33"/>
  <c r="D4867" i="33"/>
  <c r="D4869" i="33"/>
  <c r="D4891" i="33"/>
  <c r="D4893" i="33"/>
  <c r="D4895" i="33"/>
  <c r="D4897" i="33"/>
  <c r="D4899" i="33"/>
  <c r="D4901" i="33"/>
  <c r="D4903" i="33"/>
  <c r="D4905" i="33"/>
  <c r="D4907" i="33"/>
  <c r="D4909" i="33"/>
  <c r="D4911" i="33"/>
  <c r="D4913" i="33"/>
  <c r="D4915" i="33"/>
  <c r="D4917" i="33"/>
  <c r="D4919" i="33"/>
  <c r="D4921" i="33"/>
  <c r="D4923" i="33"/>
  <c r="D4925" i="33"/>
  <c r="D4927" i="33"/>
  <c r="D4929" i="33"/>
  <c r="D4931" i="33"/>
  <c r="D4953" i="33"/>
  <c r="D4955" i="33"/>
  <c r="D4957" i="33"/>
  <c r="D4959" i="33"/>
  <c r="D4961" i="33"/>
  <c r="D4963" i="33"/>
  <c r="D4965" i="33"/>
  <c r="D4967" i="33"/>
  <c r="D4969" i="33"/>
  <c r="D4971" i="33"/>
  <c r="D4973" i="33"/>
  <c r="D4975" i="33"/>
  <c r="D4977" i="33"/>
  <c r="D4979" i="33"/>
  <c r="D4981" i="33"/>
  <c r="D4983" i="33"/>
  <c r="D4985" i="33"/>
  <c r="D4987" i="33"/>
  <c r="D4989" i="33"/>
  <c r="D4991" i="33"/>
  <c r="D5013" i="33"/>
  <c r="D5015" i="33"/>
  <c r="D5017" i="33"/>
  <c r="D5019" i="33"/>
  <c r="D5021" i="33"/>
  <c r="D5023" i="33"/>
  <c r="D5025" i="33"/>
  <c r="D5027" i="33"/>
  <c r="D5029" i="33"/>
  <c r="D5031" i="33"/>
  <c r="D5033" i="33"/>
  <c r="D5035" i="33"/>
  <c r="D5037" i="33"/>
  <c r="D5039" i="33"/>
  <c r="D5041" i="33"/>
  <c r="D5043" i="33"/>
  <c r="D5045" i="33"/>
  <c r="D5047" i="33"/>
  <c r="D5049" i="33"/>
  <c r="D5051" i="33"/>
  <c r="D5053" i="33"/>
  <c r="D5075" i="33"/>
  <c r="D5077" i="33"/>
  <c r="D5079" i="33"/>
  <c r="D5081" i="33"/>
  <c r="D5083" i="33"/>
  <c r="D5085" i="33"/>
  <c r="D5087" i="33"/>
  <c r="D5089" i="33"/>
  <c r="D5091" i="33"/>
  <c r="D5093" i="33"/>
  <c r="D5095" i="33"/>
  <c r="D5097" i="33"/>
  <c r="D5099" i="33"/>
  <c r="D5101" i="33"/>
  <c r="D5103" i="33"/>
  <c r="D5105" i="33"/>
  <c r="D5107" i="33"/>
  <c r="D5109" i="33"/>
  <c r="D5111" i="33"/>
  <c r="D5113" i="33"/>
  <c r="B3" i="32"/>
  <c r="A3" i="32"/>
  <c r="B2" i="32"/>
  <c r="A2" i="32"/>
  <c r="B1" i="32"/>
  <c r="A1" i="32"/>
  <c r="F82" i="32"/>
  <c r="C82" i="32" s="1"/>
  <c r="F81" i="32"/>
  <c r="C81" i="32" s="1"/>
  <c r="F80" i="32"/>
  <c r="C80" i="32" s="1"/>
  <c r="F79" i="32"/>
  <c r="C79" i="32" s="1"/>
  <c r="F78" i="32"/>
  <c r="C78" i="32" s="1"/>
  <c r="F77" i="32"/>
  <c r="C77" i="32" s="1"/>
  <c r="F76" i="32"/>
  <c r="C76" i="32" s="1"/>
  <c r="F75" i="32"/>
  <c r="C75" i="32" s="1"/>
  <c r="F74" i="32"/>
  <c r="C74" i="32" s="1"/>
  <c r="F73" i="32"/>
  <c r="C73" i="32" s="1"/>
  <c r="F72" i="32"/>
  <c r="C72" i="32" s="1"/>
  <c r="F71" i="32"/>
  <c r="C71" i="32" s="1"/>
  <c r="F70" i="32"/>
  <c r="C70" i="32" s="1"/>
  <c r="F69" i="32"/>
  <c r="C69" i="32" s="1"/>
  <c r="F68" i="32"/>
  <c r="C68" i="32" s="1"/>
  <c r="F67" i="32"/>
  <c r="C67" i="32" s="1"/>
  <c r="F66" i="32"/>
  <c r="C66" i="32" s="1"/>
  <c r="F65" i="32"/>
  <c r="C65" i="32" s="1"/>
  <c r="F64" i="32"/>
  <c r="C64" i="32" s="1"/>
  <c r="F63" i="32"/>
  <c r="C63" i="32" s="1"/>
  <c r="F62" i="32"/>
  <c r="C62" i="32" s="1"/>
  <c r="F61" i="32"/>
  <c r="C61" i="32" s="1"/>
  <c r="F60" i="32"/>
  <c r="C60" i="32" s="1"/>
  <c r="F59" i="32"/>
  <c r="C59" i="32" s="1"/>
  <c r="F58" i="32"/>
  <c r="C58" i="32" s="1"/>
  <c r="F57" i="32"/>
  <c r="C57" i="32" s="1"/>
  <c r="F56" i="32"/>
  <c r="C56" i="32" s="1"/>
  <c r="F55" i="32"/>
  <c r="C55" i="32" s="1"/>
  <c r="F54" i="32"/>
  <c r="C54" i="32" s="1"/>
  <c r="F53" i="32"/>
  <c r="C53" i="32" s="1"/>
  <c r="F52" i="32"/>
  <c r="C52" i="32" s="1"/>
  <c r="F51" i="32"/>
  <c r="C51" i="32" s="1"/>
  <c r="F50" i="32"/>
  <c r="C50" i="32" s="1"/>
  <c r="F49" i="32"/>
  <c r="C49" i="32" s="1"/>
  <c r="F48" i="32"/>
  <c r="C48" i="32" s="1"/>
  <c r="F47" i="32"/>
  <c r="C47" i="32" s="1"/>
  <c r="F46" i="32"/>
  <c r="C46" i="32" s="1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C37" i="32" s="1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C21" i="32" s="1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C2" i="31"/>
  <c r="I68" i="33" l="1"/>
  <c r="I3714" i="33"/>
  <c r="I3730" i="33"/>
  <c r="I3724" i="33"/>
  <c r="I4154" i="33"/>
  <c r="I4147" i="33"/>
  <c r="I3970" i="33"/>
  <c r="I3962" i="33"/>
  <c r="I3964" i="33"/>
  <c r="I4384" i="33"/>
  <c r="I4398" i="33"/>
  <c r="I3786" i="33"/>
  <c r="I3773" i="33"/>
  <c r="I3790" i="33"/>
  <c r="I4212" i="33"/>
  <c r="I4201" i="33"/>
  <c r="I4034" i="33"/>
  <c r="I4019" i="33"/>
  <c r="I4026" i="33"/>
  <c r="I3897" i="33"/>
  <c r="I3907" i="33"/>
  <c r="I3834" i="33"/>
  <c r="I3853" i="33"/>
  <c r="I3847" i="33"/>
  <c r="I4079" i="33"/>
  <c r="I4085" i="33"/>
  <c r="I4262" i="33"/>
  <c r="I4280" i="33"/>
  <c r="I4268" i="33"/>
  <c r="I4340" i="33"/>
  <c r="I4326" i="33"/>
  <c r="I3723" i="33"/>
  <c r="I3716" i="33"/>
  <c r="I3720" i="33"/>
  <c r="I4158" i="33"/>
  <c r="I4146" i="33"/>
  <c r="I3972" i="33"/>
  <c r="I3956" i="33"/>
  <c r="I3959" i="33"/>
  <c r="I4394" i="33"/>
  <c r="I4391" i="33"/>
  <c r="I3785" i="33"/>
  <c r="I3778" i="33"/>
  <c r="I3783" i="33"/>
  <c r="I4206" i="33"/>
  <c r="I4205" i="33"/>
  <c r="I4030" i="33"/>
  <c r="I4023" i="33"/>
  <c r="I4028" i="33"/>
  <c r="I3902" i="33"/>
  <c r="I3910" i="33"/>
  <c r="I3844" i="33"/>
  <c r="I3843" i="33"/>
  <c r="I3850" i="33"/>
  <c r="I4090" i="33"/>
  <c r="I4081" i="33"/>
  <c r="I4273" i="33"/>
  <c r="I4267" i="33"/>
  <c r="I4277" i="33"/>
  <c r="I4336" i="33"/>
  <c r="I4329" i="33"/>
  <c r="I3727" i="33"/>
  <c r="I3721" i="33"/>
  <c r="I4139" i="33"/>
  <c r="I4152" i="33"/>
  <c r="I3960" i="33"/>
  <c r="I3965" i="33"/>
  <c r="I4402" i="33"/>
  <c r="I3776" i="33"/>
  <c r="I4209" i="33"/>
  <c r="I4029" i="33"/>
  <c r="I4031" i="33"/>
  <c r="I3906" i="33"/>
  <c r="I3839" i="33"/>
  <c r="I4078" i="33"/>
  <c r="I4270" i="33"/>
  <c r="I4263" i="33"/>
  <c r="I4323" i="33"/>
  <c r="I3774" i="33"/>
  <c r="I4216" i="33"/>
  <c r="I4024" i="33"/>
  <c r="I3895" i="33"/>
  <c r="I3900" i="33"/>
  <c r="I3842" i="33"/>
  <c r="I4093" i="33"/>
  <c r="I4274" i="33"/>
  <c r="I3719" i="33"/>
  <c r="I3974" i="33"/>
  <c r="I4385" i="33"/>
  <c r="I3789" i="33"/>
  <c r="I3781" i="33"/>
  <c r="I4218" i="33"/>
  <c r="I4032" i="33"/>
  <c r="I3903" i="33"/>
  <c r="I3840" i="33"/>
  <c r="I3841" i="33"/>
  <c r="I4095" i="33"/>
  <c r="I4265" i="33"/>
  <c r="I4341" i="33"/>
  <c r="I4203" i="33"/>
  <c r="I4214" i="33"/>
  <c r="I4033" i="33"/>
  <c r="I3913" i="33"/>
  <c r="I3851" i="33"/>
  <c r="I4084" i="33"/>
  <c r="I4086" i="33"/>
  <c r="I4266" i="33"/>
  <c r="I3715" i="33"/>
  <c r="I3726" i="33"/>
  <c r="I3725" i="33"/>
  <c r="I4157" i="33"/>
  <c r="I4143" i="33"/>
  <c r="I3973" i="33"/>
  <c r="I3975" i="33"/>
  <c r="I3963" i="33"/>
  <c r="I4390" i="33"/>
  <c r="I4397" i="33"/>
  <c r="I3792" i="33"/>
  <c r="I3777" i="33"/>
  <c r="I3784" i="33"/>
  <c r="I4208" i="33"/>
  <c r="I4204" i="33"/>
  <c r="I4018" i="33"/>
  <c r="I4017" i="33"/>
  <c r="I4022" i="33"/>
  <c r="I3914" i="33"/>
  <c r="I3898" i="33"/>
  <c r="I3852" i="33"/>
  <c r="I3838" i="33"/>
  <c r="I3835" i="33"/>
  <c r="I4097" i="33"/>
  <c r="I4080" i="33"/>
  <c r="I4276" i="33"/>
  <c r="I4278" i="33"/>
  <c r="I4264" i="33"/>
  <c r="I4337" i="33"/>
  <c r="I4327" i="33"/>
  <c r="I3718" i="33"/>
  <c r="I3731" i="33"/>
  <c r="I4144" i="33"/>
  <c r="I4141" i="33"/>
  <c r="I4153" i="33"/>
  <c r="I3958" i="33"/>
  <c r="I3968" i="33"/>
  <c r="I4388" i="33"/>
  <c r="I4389" i="33"/>
  <c r="I4395" i="33"/>
  <c r="I3782" i="33"/>
  <c r="I3722" i="33"/>
  <c r="I3729" i="33"/>
  <c r="I4148" i="33"/>
  <c r="I4155" i="33"/>
  <c r="I4149" i="33"/>
  <c r="I3969" i="33"/>
  <c r="I3967" i="33"/>
  <c r="I4399" i="33"/>
  <c r="I4383" i="33"/>
  <c r="I4396" i="33"/>
  <c r="I3787" i="33"/>
  <c r="I3780" i="33"/>
  <c r="I4215" i="33"/>
  <c r="I4210" i="33"/>
  <c r="I4217" i="33"/>
  <c r="I4025" i="33"/>
  <c r="I4027" i="33"/>
  <c r="I3899" i="33"/>
  <c r="I3909" i="33"/>
  <c r="I3912" i="33"/>
  <c r="I3846" i="33"/>
  <c r="I3848" i="33"/>
  <c r="I4082" i="33"/>
  <c r="I4089" i="33"/>
  <c r="I4087" i="33"/>
  <c r="I4261" i="33"/>
  <c r="I4272" i="33"/>
  <c r="I4331" i="33"/>
  <c r="I4333" i="33"/>
  <c r="I4324" i="33"/>
  <c r="I3728" i="33"/>
  <c r="I3713" i="33"/>
  <c r="I4151" i="33"/>
  <c r="I4145" i="33"/>
  <c r="I4156" i="33"/>
  <c r="I3957" i="33"/>
  <c r="I3961" i="33"/>
  <c r="I4401" i="33"/>
  <c r="I4393" i="33"/>
  <c r="I4392" i="33"/>
  <c r="I3779" i="33"/>
  <c r="I3775" i="33"/>
  <c r="I4202" i="33"/>
  <c r="I4219" i="33"/>
  <c r="I4207" i="33"/>
  <c r="I4035" i="33"/>
  <c r="I4036" i="33"/>
  <c r="I3901" i="33"/>
  <c r="I3911" i="33"/>
  <c r="I3905" i="33"/>
  <c r="I3837" i="33"/>
  <c r="I3849" i="33"/>
  <c r="I4096" i="33"/>
  <c r="I4094" i="33"/>
  <c r="I4092" i="33"/>
  <c r="I4275" i="33"/>
  <c r="I4279" i="33"/>
  <c r="I4335" i="33"/>
  <c r="I4338" i="33"/>
  <c r="I4339" i="33"/>
  <c r="I3717" i="33"/>
  <c r="I4386" i="33"/>
  <c r="I3896" i="33"/>
  <c r="I4269" i="33"/>
  <c r="I4150" i="33"/>
  <c r="I3791" i="33"/>
  <c r="I3904" i="33"/>
  <c r="I4271" i="33"/>
  <c r="I4332" i="33"/>
  <c r="I4213" i="33"/>
  <c r="I4020" i="33"/>
  <c r="I4387" i="33"/>
  <c r="I4088" i="33"/>
  <c r="I4400" i="33"/>
  <c r="I4330" i="33"/>
  <c r="I4140" i="33"/>
  <c r="I3788" i="33"/>
  <c r="I3908" i="33"/>
  <c r="I4322" i="33"/>
  <c r="I4142" i="33"/>
  <c r="I4211" i="33"/>
  <c r="I3836" i="33"/>
  <c r="I4334" i="33"/>
  <c r="I3966" i="33"/>
  <c r="I4200" i="33"/>
  <c r="I3845" i="33"/>
  <c r="I3971" i="33"/>
  <c r="I4091" i="33"/>
  <c r="I4328" i="33"/>
  <c r="I4083" i="33"/>
  <c r="I4325" i="33"/>
  <c r="I3712" i="33"/>
  <c r="I4021" i="33"/>
  <c r="I3604" i="33"/>
  <c r="I3595" i="33"/>
  <c r="I3607" i="33"/>
  <c r="I1657" i="33"/>
  <c r="I1653" i="33"/>
  <c r="I178" i="33"/>
  <c r="I188" i="33"/>
  <c r="I176" i="33"/>
  <c r="I3538" i="33"/>
  <c r="I3536" i="33"/>
  <c r="I1585" i="33"/>
  <c r="I1583" i="33"/>
  <c r="I1582" i="33"/>
  <c r="I115" i="33"/>
  <c r="I132" i="33"/>
  <c r="I2983" i="33"/>
  <c r="I2992" i="33"/>
  <c r="I2999" i="33"/>
  <c r="I1516" i="33"/>
  <c r="I1534" i="33"/>
  <c r="I3414" i="33"/>
  <c r="I3413" i="33"/>
  <c r="I3407" i="33"/>
  <c r="I1467" i="33"/>
  <c r="I1459" i="33"/>
  <c r="I3349" i="33"/>
  <c r="I3356" i="33"/>
  <c r="I3353" i="33"/>
  <c r="I2873" i="33"/>
  <c r="I2870" i="33"/>
  <c r="I2375" i="33"/>
  <c r="I2383" i="33"/>
  <c r="I2372" i="33"/>
  <c r="I1895" i="33"/>
  <c r="I1901" i="33"/>
  <c r="I1404" i="33"/>
  <c r="I1405" i="33"/>
  <c r="I1408" i="33"/>
  <c r="I922" i="33"/>
  <c r="I913" i="33"/>
  <c r="I433" i="33"/>
  <c r="I435" i="33"/>
  <c r="I423" i="33"/>
  <c r="I2138" i="33"/>
  <c r="I2143" i="33"/>
  <c r="I2065" i="33"/>
  <c r="I2077" i="33"/>
  <c r="I2067" i="33"/>
  <c r="I2006" i="33"/>
  <c r="I2004" i="33"/>
  <c r="I53" i="33"/>
  <c r="I60" i="33"/>
  <c r="I2443" i="33"/>
  <c r="I2441" i="33"/>
  <c r="I492" i="33"/>
  <c r="I486" i="33"/>
  <c r="I495" i="33"/>
  <c r="I2324" i="33"/>
  <c r="I2314" i="33"/>
  <c r="I858" i="33"/>
  <c r="I848" i="33"/>
  <c r="I860" i="33"/>
  <c r="I376" i="33"/>
  <c r="I360" i="33"/>
  <c r="I2620" i="33"/>
  <c r="I2632" i="33"/>
  <c r="I2618" i="33"/>
  <c r="I1166" i="33"/>
  <c r="I1168" i="33"/>
  <c r="I3057" i="33"/>
  <c r="I3043" i="33"/>
  <c r="I3050" i="33"/>
  <c r="I1098" i="33"/>
  <c r="I1094" i="33"/>
  <c r="I3482" i="33"/>
  <c r="I3471" i="33"/>
  <c r="I3486" i="33"/>
  <c r="I1040" i="33"/>
  <c r="I1033" i="33"/>
  <c r="I1950" i="33"/>
  <c r="I1943" i="33"/>
  <c r="I1962" i="33"/>
  <c r="I2805" i="33"/>
  <c r="I2802" i="33"/>
  <c r="I1340" i="33"/>
  <c r="I1342" i="33"/>
  <c r="I1333" i="33"/>
  <c r="I3240" i="33"/>
  <c r="I3594" i="33"/>
  <c r="I3598" i="33"/>
  <c r="I3597" i="33"/>
  <c r="I1646" i="33"/>
  <c r="I1640" i="33"/>
  <c r="I185" i="33"/>
  <c r="I183" i="33"/>
  <c r="I186" i="33"/>
  <c r="I3547" i="33"/>
  <c r="I3543" i="33"/>
  <c r="I1587" i="33"/>
  <c r="I1590" i="33"/>
  <c r="I1595" i="33"/>
  <c r="I120" i="33"/>
  <c r="I122" i="33"/>
  <c r="I2990" i="33"/>
  <c r="I2987" i="33"/>
  <c r="I2995" i="33"/>
  <c r="I1535" i="33"/>
  <c r="I1522" i="33"/>
  <c r="I3412" i="33"/>
  <c r="I3416" i="33"/>
  <c r="I3423" i="33"/>
  <c r="I1466" i="33"/>
  <c r="I1470" i="33"/>
  <c r="I3364" i="33"/>
  <c r="I3358" i="33"/>
  <c r="I3347" i="33"/>
  <c r="I2860" i="33"/>
  <c r="I2867" i="33"/>
  <c r="I2384" i="33"/>
  <c r="I2389" i="33"/>
  <c r="I2381" i="33"/>
  <c r="I1883" i="33"/>
  <c r="I1887" i="33"/>
  <c r="I1398" i="33"/>
  <c r="I1399" i="33"/>
  <c r="I1397" i="33"/>
  <c r="I915" i="33"/>
  <c r="I921" i="33"/>
  <c r="I422" i="33"/>
  <c r="I429" i="33"/>
  <c r="I437" i="33"/>
  <c r="I2145" i="33"/>
  <c r="I2129" i="33"/>
  <c r="I2071" i="33"/>
  <c r="I2078" i="33"/>
  <c r="I2069" i="33"/>
  <c r="I2020" i="33"/>
  <c r="I2016" i="33"/>
  <c r="I54" i="33"/>
  <c r="I2432" i="33"/>
  <c r="I2433" i="33"/>
  <c r="I2446" i="33"/>
  <c r="I489" i="33"/>
  <c r="I494" i="33"/>
  <c r="I2322" i="33"/>
  <c r="I2321" i="33"/>
  <c r="I2313" i="33"/>
  <c r="I851" i="33"/>
  <c r="I863" i="33"/>
  <c r="I364" i="33"/>
  <c r="I371" i="33"/>
  <c r="I372" i="33"/>
  <c r="I2633" i="33"/>
  <c r="I2616" i="33"/>
  <c r="I1150" i="33"/>
  <c r="I1169" i="33"/>
  <c r="I1155" i="33"/>
  <c r="I3047" i="33"/>
  <c r="I3054" i="33"/>
  <c r="I1105" i="33"/>
  <c r="I1104" i="33"/>
  <c r="I1099" i="33"/>
  <c r="I3476" i="33"/>
  <c r="I3474" i="33"/>
  <c r="I1030" i="33"/>
  <c r="I1042" i="33"/>
  <c r="I1045" i="33"/>
  <c r="I1946" i="33"/>
  <c r="I1947" i="33"/>
  <c r="I2806" i="33"/>
  <c r="I2813" i="33"/>
  <c r="I2803" i="33"/>
  <c r="I1336" i="33"/>
  <c r="I1341" i="33"/>
  <c r="I3232" i="33"/>
  <c r="I3228" i="33"/>
  <c r="I3234" i="33"/>
  <c r="I2745" i="33"/>
  <c r="I2749" i="33"/>
  <c r="I2264" i="33"/>
  <c r="I3608" i="33"/>
  <c r="I3600" i="33"/>
  <c r="I3605" i="33"/>
  <c r="I1641" i="33"/>
  <c r="I1647" i="33"/>
  <c r="I181" i="33"/>
  <c r="I177" i="33"/>
  <c r="I190" i="33"/>
  <c r="I3545" i="33"/>
  <c r="I3540" i="33"/>
  <c r="I1578" i="33"/>
  <c r="I1589" i="33"/>
  <c r="I1592" i="33"/>
  <c r="I113" i="33"/>
  <c r="I131" i="33"/>
  <c r="I2984" i="33"/>
  <c r="I2988" i="33"/>
  <c r="I2985" i="33"/>
  <c r="I1529" i="33"/>
  <c r="I1531" i="33"/>
  <c r="I3417" i="33"/>
  <c r="I3409" i="33"/>
  <c r="I3410" i="33"/>
  <c r="I1464" i="33"/>
  <c r="I1474" i="33"/>
  <c r="I3361" i="33"/>
  <c r="I3346" i="33"/>
  <c r="I3354" i="33"/>
  <c r="I2858" i="33"/>
  <c r="I2874" i="33"/>
  <c r="I2379" i="33"/>
  <c r="I2386" i="33"/>
  <c r="I2385" i="33"/>
  <c r="I1888" i="33"/>
  <c r="I1891" i="33"/>
  <c r="I1394" i="33"/>
  <c r="I1410" i="33"/>
  <c r="I1409" i="33"/>
  <c r="I908" i="33"/>
  <c r="I923" i="33"/>
  <c r="I424" i="33"/>
  <c r="I418" i="33"/>
  <c r="I434" i="33"/>
  <c r="I2132" i="33"/>
  <c r="I2141" i="33"/>
  <c r="I2070" i="33"/>
  <c r="I2084" i="33"/>
  <c r="I2081" i="33"/>
  <c r="I2013" i="33"/>
  <c r="I2010" i="33"/>
  <c r="I55" i="33"/>
  <c r="I2439" i="33"/>
  <c r="I2440" i="33"/>
  <c r="I2442" i="33"/>
  <c r="I490" i="33"/>
  <c r="I488" i="33"/>
  <c r="I2317" i="33"/>
  <c r="I2323" i="33"/>
  <c r="I2316" i="33"/>
  <c r="I845" i="33"/>
  <c r="I846" i="33"/>
  <c r="I366" i="33"/>
  <c r="I369" i="33"/>
  <c r="I368" i="33"/>
  <c r="I2630" i="33"/>
  <c r="I2614" i="33"/>
  <c r="I1158" i="33"/>
  <c r="I1153" i="33"/>
  <c r="I1152" i="33"/>
  <c r="I3051" i="33"/>
  <c r="I3060" i="33"/>
  <c r="I1089" i="33"/>
  <c r="I1103" i="33"/>
  <c r="I1092" i="33"/>
  <c r="I3485" i="33"/>
  <c r="I3472" i="33"/>
  <c r="I1038" i="33"/>
  <c r="I1035" i="33"/>
  <c r="I1044" i="33"/>
  <c r="I1956" i="33"/>
  <c r="I1951" i="33"/>
  <c r="I2815" i="33"/>
  <c r="I2807" i="33"/>
  <c r="I2804" i="33"/>
  <c r="I1350" i="33"/>
  <c r="I1338" i="33"/>
  <c r="I3241" i="33"/>
  <c r="I3239" i="33"/>
  <c r="I3227" i="33"/>
  <c r="I2740" i="33"/>
  <c r="I2754" i="33"/>
  <c r="I2266" i="33"/>
  <c r="I2261" i="33"/>
  <c r="I3592" i="33"/>
  <c r="I3591" i="33"/>
  <c r="I1656" i="33"/>
  <c r="I1652" i="33"/>
  <c r="I1654" i="33"/>
  <c r="I182" i="33"/>
  <c r="I174" i="33"/>
  <c r="I3542" i="33"/>
  <c r="I3539" i="33"/>
  <c r="I3535" i="33"/>
  <c r="I1584" i="33"/>
  <c r="I1588" i="33"/>
  <c r="I114" i="33"/>
  <c r="I118" i="33"/>
  <c r="I121" i="33"/>
  <c r="I2997" i="33"/>
  <c r="I2981" i="33"/>
  <c r="I1533" i="33"/>
  <c r="I1528" i="33"/>
  <c r="I1525" i="33"/>
  <c r="I3411" i="33"/>
  <c r="I3426" i="33"/>
  <c r="I1455" i="33"/>
  <c r="I1457" i="33"/>
  <c r="I1468" i="33"/>
  <c r="I3352" i="33"/>
  <c r="I3348" i="33"/>
  <c r="I2872" i="33"/>
  <c r="I2869" i="33"/>
  <c r="I2871" i="33"/>
  <c r="I2376" i="33"/>
  <c r="I2370" i="33"/>
  <c r="I1882" i="33"/>
  <c r="I1893" i="33"/>
  <c r="I1898" i="33"/>
  <c r="I1413" i="33"/>
  <c r="I1396" i="33"/>
  <c r="I916" i="33"/>
  <c r="I917" i="33"/>
  <c r="I920" i="33"/>
  <c r="I426" i="33"/>
  <c r="I420" i="33"/>
  <c r="I2133" i="33"/>
  <c r="I2135" i="33"/>
  <c r="I2136" i="33"/>
  <c r="I2079" i="33"/>
  <c r="I2080" i="33"/>
  <c r="I2014" i="33"/>
  <c r="I2019" i="33"/>
  <c r="I2018" i="33"/>
  <c r="I56" i="33"/>
  <c r="I2435" i="33"/>
  <c r="I2434" i="33"/>
  <c r="I2450" i="33"/>
  <c r="I480" i="33"/>
  <c r="I481" i="33"/>
  <c r="I2320" i="33"/>
  <c r="I2325" i="33"/>
  <c r="I2318" i="33"/>
  <c r="I857" i="33"/>
  <c r="I861" i="33"/>
  <c r="I363" i="33"/>
  <c r="I358" i="33"/>
  <c r="I370" i="33"/>
  <c r="I2627" i="33"/>
  <c r="I2631" i="33"/>
  <c r="I1164" i="33"/>
  <c r="I1163" i="33"/>
  <c r="I1157" i="33"/>
  <c r="I3055" i="33"/>
  <c r="I3045" i="33"/>
  <c r="I1091" i="33"/>
  <c r="I1107" i="33"/>
  <c r="I1106" i="33"/>
  <c r="I3477" i="33"/>
  <c r="I3481" i="33"/>
  <c r="I1037" i="33"/>
  <c r="I1047" i="33"/>
  <c r="I1039" i="33"/>
  <c r="I1944" i="33"/>
  <c r="I1948" i="33"/>
  <c r="I2810" i="33"/>
  <c r="I2816" i="33"/>
  <c r="I2800" i="33"/>
  <c r="I1334" i="33"/>
  <c r="I3609" i="33"/>
  <c r="I3593" i="33"/>
  <c r="I1651" i="33"/>
  <c r="I175" i="33"/>
  <c r="I3544" i="33"/>
  <c r="I1596" i="33"/>
  <c r="I1580" i="33"/>
  <c r="I117" i="33"/>
  <c r="I2982" i="33"/>
  <c r="I1524" i="33"/>
  <c r="I3418" i="33"/>
  <c r="I3425" i="33"/>
  <c r="I1460" i="33"/>
  <c r="I3357" i="33"/>
  <c r="I2862" i="33"/>
  <c r="I2380" i="33"/>
  <c r="I2387" i="33"/>
  <c r="I1896" i="33"/>
  <c r="I1400" i="33"/>
  <c r="I909" i="33"/>
  <c r="I425" i="33"/>
  <c r="I436" i="33"/>
  <c r="I2126" i="33"/>
  <c r="I2066" i="33"/>
  <c r="I2022" i="33"/>
  <c r="I52" i="33"/>
  <c r="I2438" i="33"/>
  <c r="I479" i="33"/>
  <c r="I497" i="33"/>
  <c r="I2310" i="33"/>
  <c r="I862" i="33"/>
  <c r="I365" i="33"/>
  <c r="I2629" i="33"/>
  <c r="I2617" i="33"/>
  <c r="I1167" i="33"/>
  <c r="I3049" i="33"/>
  <c r="I1090" i="33"/>
  <c r="I3484" i="33"/>
  <c r="I3468" i="33"/>
  <c r="I1046" i="33"/>
  <c r="I1955" i="33"/>
  <c r="I2801" i="33"/>
  <c r="I1345" i="33"/>
  <c r="I1337" i="33"/>
  <c r="I3229" i="33"/>
  <c r="I2743" i="33"/>
  <c r="I2739" i="33"/>
  <c r="I2265" i="33"/>
  <c r="I2256" i="33"/>
  <c r="I1768" i="33"/>
  <c r="I1772" i="33"/>
  <c r="I1767" i="33"/>
  <c r="I1290" i="33"/>
  <c r="I1279" i="33"/>
  <c r="I797" i="33"/>
  <c r="I800" i="33"/>
  <c r="I785" i="33"/>
  <c r="I296" i="33"/>
  <c r="I311" i="33"/>
  <c r="I3110" i="33"/>
  <c r="I3120" i="33"/>
  <c r="I3112" i="33"/>
  <c r="I666" i="33"/>
  <c r="I668" i="33"/>
  <c r="I2569" i="33"/>
  <c r="I2560" i="33"/>
  <c r="I2571" i="33"/>
  <c r="I616" i="33"/>
  <c r="I612" i="33"/>
  <c r="I2494" i="33"/>
  <c r="I2510" i="33"/>
  <c r="I2499" i="33"/>
  <c r="I555" i="33"/>
  <c r="I554" i="33"/>
  <c r="I2923" i="33"/>
  <c r="I2928" i="33"/>
  <c r="I2919" i="33"/>
  <c r="I976" i="33"/>
  <c r="I972" i="33"/>
  <c r="I3296" i="33"/>
  <c r="I3295" i="33"/>
  <c r="I3302" i="33"/>
  <c r="I1835" i="33"/>
  <c r="I3599" i="33"/>
  <c r="I1639" i="33"/>
  <c r="I1648" i="33"/>
  <c r="I179" i="33"/>
  <c r="I3529" i="33"/>
  <c r="I1581" i="33"/>
  <c r="I119" i="33"/>
  <c r="I125" i="33"/>
  <c r="I2993" i="33"/>
  <c r="I1532" i="33"/>
  <c r="I3422" i="33"/>
  <c r="I1456" i="33"/>
  <c r="I1473" i="33"/>
  <c r="I3362" i="33"/>
  <c r="I2863" i="33"/>
  <c r="I2382" i="33"/>
  <c r="I1897" i="33"/>
  <c r="I1886" i="33"/>
  <c r="I1411" i="33"/>
  <c r="I912" i="33"/>
  <c r="I428" i="33"/>
  <c r="I2144" i="33"/>
  <c r="I2130" i="33"/>
  <c r="I2073" i="33"/>
  <c r="I2023" i="33"/>
  <c r="I57" i="33"/>
  <c r="I2448" i="33"/>
  <c r="I482" i="33"/>
  <c r="I2327" i="33"/>
  <c r="I2315" i="33"/>
  <c r="I853" i="33"/>
  <c r="I357" i="33"/>
  <c r="I2615" i="33"/>
  <c r="I1160" i="33"/>
  <c r="I1151" i="33"/>
  <c r="I3059" i="33"/>
  <c r="I1093" i="33"/>
  <c r="I3469" i="33"/>
  <c r="I1029" i="33"/>
  <c r="I1031" i="33"/>
  <c r="I1957" i="33"/>
  <c r="I2814" i="33"/>
  <c r="I1335" i="33"/>
  <c r="I1339" i="33"/>
  <c r="I3225" i="33"/>
  <c r="I2746" i="33"/>
  <c r="I2736" i="33"/>
  <c r="I2248" i="33"/>
  <c r="I2257" i="33"/>
  <c r="I1764" i="33"/>
  <c r="I1778" i="33"/>
  <c r="I1766" i="33"/>
  <c r="I1288" i="33"/>
  <c r="I1291" i="33"/>
  <c r="I795" i="33"/>
  <c r="I803" i="33"/>
  <c r="I799" i="33"/>
  <c r="I298" i="33"/>
  <c r="I308" i="33"/>
  <c r="I3108" i="33"/>
  <c r="I3119" i="33"/>
  <c r="I3111" i="33"/>
  <c r="I678" i="33"/>
  <c r="I677" i="33"/>
  <c r="I2564" i="33"/>
  <c r="I2565" i="33"/>
  <c r="I2572" i="33"/>
  <c r="I618" i="33"/>
  <c r="I606" i="33"/>
  <c r="I2500" i="33"/>
  <c r="I2503" i="33"/>
  <c r="I2497" i="33"/>
  <c r="I556" i="33"/>
  <c r="I545" i="33"/>
  <c r="I2929" i="33"/>
  <c r="I2922" i="33"/>
  <c r="I2930" i="33"/>
  <c r="I967" i="33"/>
  <c r="I977" i="33"/>
  <c r="I3299" i="33"/>
  <c r="I3294" i="33"/>
  <c r="I3603" i="33"/>
  <c r="I1649" i="33"/>
  <c r="I1643" i="33"/>
  <c r="I191" i="33"/>
  <c r="I3537" i="33"/>
  <c r="I1591" i="33"/>
  <c r="I127" i="33"/>
  <c r="I116" i="33"/>
  <c r="I2980" i="33"/>
  <c r="I1519" i="33"/>
  <c r="I3420" i="33"/>
  <c r="I1458" i="33"/>
  <c r="I1463" i="33"/>
  <c r="I3363" i="33"/>
  <c r="I2876" i="33"/>
  <c r="I2378" i="33"/>
  <c r="I1892" i="33"/>
  <c r="I1889" i="33"/>
  <c r="I1406" i="33"/>
  <c r="I910" i="33"/>
  <c r="I432" i="33"/>
  <c r="I2140" i="33"/>
  <c r="I2131" i="33"/>
  <c r="I2076" i="33"/>
  <c r="I2017" i="33"/>
  <c r="I59" i="33"/>
  <c r="I2449" i="33"/>
  <c r="I493" i="33"/>
  <c r="I2311" i="33"/>
  <c r="I856" i="33"/>
  <c r="I852" i="33"/>
  <c r="I362" i="33"/>
  <c r="I2623" i="33"/>
  <c r="I1162" i="33"/>
  <c r="I3041" i="33"/>
  <c r="I3053" i="33"/>
  <c r="I1095" i="33"/>
  <c r="I3473" i="33"/>
  <c r="I1036" i="33"/>
  <c r="I1949" i="33"/>
  <c r="I1961" i="33"/>
  <c r="I2811" i="33"/>
  <c r="I1352" i="33"/>
  <c r="I3230" i="33"/>
  <c r="I3231" i="33"/>
  <c r="I2755" i="33"/>
  <c r="I2752" i="33"/>
  <c r="I2249" i="33"/>
  <c r="I2262" i="33"/>
  <c r="I1770" i="33"/>
  <c r="I1769" i="33"/>
  <c r="I1776" i="33"/>
  <c r="I1281" i="33"/>
  <c r="I1274" i="33"/>
  <c r="I787" i="33"/>
  <c r="I789" i="33"/>
  <c r="I784" i="33"/>
  <c r="I300" i="33"/>
  <c r="I309" i="33"/>
  <c r="I3106" i="33"/>
  <c r="I3107" i="33"/>
  <c r="I3105" i="33"/>
  <c r="I664" i="33"/>
  <c r="I670" i="33"/>
  <c r="I2555" i="33"/>
  <c r="I2567" i="33"/>
  <c r="I2558" i="33"/>
  <c r="I605" i="33"/>
  <c r="I602" i="33"/>
  <c r="I2506" i="33"/>
  <c r="I2492" i="33"/>
  <c r="I2509" i="33"/>
  <c r="I550" i="33"/>
  <c r="I547" i="33"/>
  <c r="I2925" i="33"/>
  <c r="I2934" i="33"/>
  <c r="I2933" i="33"/>
  <c r="I980" i="33"/>
  <c r="I981" i="33"/>
  <c r="I3290" i="33"/>
  <c r="I3293" i="33"/>
  <c r="I3298" i="33"/>
  <c r="I1832" i="33"/>
  <c r="I1830" i="33"/>
  <c r="I3670" i="33"/>
  <c r="I3652" i="33"/>
  <c r="I3651" i="33"/>
  <c r="I3606" i="33"/>
  <c r="I1642" i="33"/>
  <c r="I192" i="33"/>
  <c r="I3532" i="33"/>
  <c r="I3531" i="33"/>
  <c r="I1579" i="33"/>
  <c r="I126" i="33"/>
  <c r="I2986" i="33"/>
  <c r="I1520" i="33"/>
  <c r="I1526" i="33"/>
  <c r="I3424" i="33"/>
  <c r="I1461" i="33"/>
  <c r="I3360" i="33"/>
  <c r="I2861" i="33"/>
  <c r="I2859" i="33"/>
  <c r="I2371" i="33"/>
  <c r="I1890" i="33"/>
  <c r="I1402" i="33"/>
  <c r="I911" i="33"/>
  <c r="I925" i="33"/>
  <c r="I430" i="33"/>
  <c r="I2139" i="33"/>
  <c r="I2072" i="33"/>
  <c r="I2007" i="33"/>
  <c r="I2021" i="33"/>
  <c r="I2437" i="33"/>
  <c r="I2447" i="33"/>
  <c r="I487" i="33"/>
  <c r="I2312" i="33"/>
  <c r="I849" i="33"/>
  <c r="I367" i="33"/>
  <c r="I359" i="33"/>
  <c r="I2625" i="33"/>
  <c r="I1154" i="33"/>
  <c r="I3042" i="33"/>
  <c r="I1108" i="33"/>
  <c r="I1102" i="33"/>
  <c r="I3470" i="33"/>
  <c r="I1028" i="33"/>
  <c r="I1958" i="33"/>
  <c r="I2809" i="33"/>
  <c r="I2812" i="33"/>
  <c r="I1344" i="33"/>
  <c r="I3238" i="33"/>
  <c r="I3235" i="33"/>
  <c r="I2741" i="33"/>
  <c r="I2747" i="33"/>
  <c r="I2254" i="33"/>
  <c r="I2263" i="33"/>
  <c r="I1775" i="33"/>
  <c r="I1779" i="33"/>
  <c r="I1282" i="33"/>
  <c r="I1287" i="33"/>
  <c r="I1285" i="33"/>
  <c r="I792" i="33"/>
  <c r="I790" i="33"/>
  <c r="I299" i="33"/>
  <c r="I315" i="33"/>
  <c r="I313" i="33"/>
  <c r="I3117" i="33"/>
  <c r="I3116" i="33"/>
  <c r="I663" i="33"/>
  <c r="I680" i="33"/>
  <c r="I665" i="33"/>
  <c r="I2557" i="33"/>
  <c r="I2568" i="33"/>
  <c r="I603" i="33"/>
  <c r="I607" i="33"/>
  <c r="I611" i="33"/>
  <c r="I2502" i="33"/>
  <c r="I2493" i="33"/>
  <c r="I553" i="33"/>
  <c r="I557" i="33"/>
  <c r="I546" i="33"/>
  <c r="I2921" i="33"/>
  <c r="I2932" i="33"/>
  <c r="I971" i="33"/>
  <c r="I986" i="33"/>
  <c r="I982" i="33"/>
  <c r="I3288" i="33"/>
  <c r="I3303" i="33"/>
  <c r="I1822" i="33"/>
  <c r="I1840" i="33"/>
  <c r="I1821" i="33"/>
  <c r="I3667" i="33"/>
  <c r="I3596" i="33"/>
  <c r="I1645" i="33"/>
  <c r="I3534" i="33"/>
  <c r="I130" i="33"/>
  <c r="I2989" i="33"/>
  <c r="I3419" i="33"/>
  <c r="I1469" i="33"/>
  <c r="I2865" i="33"/>
  <c r="I1894" i="33"/>
  <c r="I1395" i="33"/>
  <c r="I431" i="33"/>
  <c r="I2127" i="33"/>
  <c r="I2012" i="33"/>
  <c r="I2444" i="33"/>
  <c r="I2326" i="33"/>
  <c r="I864" i="33"/>
  <c r="I2622" i="33"/>
  <c r="I3058" i="33"/>
  <c r="I1097" i="33"/>
  <c r="I1034" i="33"/>
  <c r="I1952" i="33"/>
  <c r="I1349" i="33"/>
  <c r="I3224" i="33"/>
  <c r="I2748" i="33"/>
  <c r="I2260" i="33"/>
  <c r="I1763" i="33"/>
  <c r="I1272" i="33"/>
  <c r="I786" i="33"/>
  <c r="I793" i="33"/>
  <c r="I303" i="33"/>
  <c r="I3118" i="33"/>
  <c r="I674" i="33"/>
  <c r="I2556" i="33"/>
  <c r="I2570" i="33"/>
  <c r="I613" i="33"/>
  <c r="I2508" i="33"/>
  <c r="I540" i="33"/>
  <c r="I2938" i="33"/>
  <c r="I2931" i="33"/>
  <c r="I970" i="33"/>
  <c r="I3297" i="33"/>
  <c r="I1836" i="33"/>
  <c r="I1823" i="33"/>
  <c r="I3662" i="33"/>
  <c r="I3658" i="33"/>
  <c r="I3180" i="33"/>
  <c r="I3175" i="33"/>
  <c r="I2689" i="33"/>
  <c r="I2694" i="33"/>
  <c r="I2676" i="33"/>
  <c r="I2192" i="33"/>
  <c r="I2196" i="33"/>
  <c r="I1711" i="33"/>
  <c r="I1714" i="33"/>
  <c r="I1701" i="33"/>
  <c r="I1212" i="33"/>
  <c r="I1219" i="33"/>
  <c r="I728" i="33"/>
  <c r="I736" i="33"/>
  <c r="I734" i="33"/>
  <c r="I237" i="33"/>
  <c r="I236" i="33"/>
  <c r="I62" i="33"/>
  <c r="I1707" i="33"/>
  <c r="I1712" i="33"/>
  <c r="I1223" i="33"/>
  <c r="I1220" i="33"/>
  <c r="I741" i="33"/>
  <c r="I735" i="33"/>
  <c r="I731" i="33"/>
  <c r="I250" i="33"/>
  <c r="I248" i="33"/>
  <c r="I63" i="33"/>
  <c r="I1644" i="33"/>
  <c r="I3351" i="33"/>
  <c r="I924" i="33"/>
  <c r="I61" i="33"/>
  <c r="I373" i="33"/>
  <c r="I3478" i="33"/>
  <c r="I2799" i="33"/>
  <c r="I2253" i="33"/>
  <c r="I1280" i="33"/>
  <c r="I3113" i="33"/>
  <c r="I2563" i="33"/>
  <c r="I544" i="33"/>
  <c r="I978" i="33"/>
  <c r="I1831" i="33"/>
  <c r="I3177" i="33"/>
  <c r="I2678" i="33"/>
  <c r="I2191" i="33"/>
  <c r="I1213" i="33"/>
  <c r="I732" i="33"/>
  <c r="I246" i="33"/>
  <c r="I2996" i="33"/>
  <c r="I2875" i="33"/>
  <c r="I1412" i="33"/>
  <c r="I2128" i="33"/>
  <c r="I855" i="33"/>
  <c r="I3479" i="33"/>
  <c r="I2737" i="33"/>
  <c r="I1276" i="33"/>
  <c r="I672" i="33"/>
  <c r="I2501" i="33"/>
  <c r="I979" i="33"/>
  <c r="I1839" i="33"/>
  <c r="I3181" i="33"/>
  <c r="I2675" i="33"/>
  <c r="I2206" i="33"/>
  <c r="I1215" i="33"/>
  <c r="I737" i="33"/>
  <c r="I254" i="33"/>
  <c r="I1586" i="33"/>
  <c r="I1462" i="33"/>
  <c r="I1401" i="33"/>
  <c r="I2431" i="33"/>
  <c r="I1156" i="33"/>
  <c r="I1346" i="33"/>
  <c r="I2258" i="33"/>
  <c r="I794" i="33"/>
  <c r="I679" i="33"/>
  <c r="I559" i="33"/>
  <c r="I3285" i="33"/>
  <c r="I3668" i="33"/>
  <c r="I3174" i="33"/>
  <c r="I2199" i="33"/>
  <c r="I1717" i="33"/>
  <c r="I729" i="33"/>
  <c r="I244" i="33"/>
  <c r="I3601" i="33"/>
  <c r="I187" i="33"/>
  <c r="I3546" i="33"/>
  <c r="I124" i="33"/>
  <c r="I2991" i="33"/>
  <c r="I3415" i="33"/>
  <c r="I3365" i="33"/>
  <c r="I2866" i="33"/>
  <c r="I1899" i="33"/>
  <c r="I1403" i="33"/>
  <c r="I421" i="33"/>
  <c r="I2074" i="33"/>
  <c r="I2008" i="33"/>
  <c r="I2436" i="33"/>
  <c r="I2309" i="33"/>
  <c r="I859" i="33"/>
  <c r="I2624" i="33"/>
  <c r="I3046" i="33"/>
  <c r="I1100" i="33"/>
  <c r="I1043" i="33"/>
  <c r="I1954" i="33"/>
  <c r="I1347" i="33"/>
  <c r="I3226" i="33"/>
  <c r="I2738" i="33"/>
  <c r="I2252" i="33"/>
  <c r="I1771" i="33"/>
  <c r="I1275" i="33"/>
  <c r="I798" i="33"/>
  <c r="I302" i="33"/>
  <c r="I314" i="33"/>
  <c r="I3102" i="33"/>
  <c r="I667" i="33"/>
  <c r="I2562" i="33"/>
  <c r="I615" i="33"/>
  <c r="I608" i="33"/>
  <c r="I2511" i="33"/>
  <c r="I549" i="33"/>
  <c r="I2935" i="33"/>
  <c r="I974" i="33"/>
  <c r="I973" i="33"/>
  <c r="I3301" i="33"/>
  <c r="I1829" i="33"/>
  <c r="I1824" i="33"/>
  <c r="I3669" i="33"/>
  <c r="I3661" i="33"/>
  <c r="I3173" i="33"/>
  <c r="I3176" i="33"/>
  <c r="I2685" i="33"/>
  <c r="I2693" i="33"/>
  <c r="I2679" i="33"/>
  <c r="I2193" i="33"/>
  <c r="I2190" i="33"/>
  <c r="I1702" i="33"/>
  <c r="I1709" i="33"/>
  <c r="I239" i="33"/>
  <c r="I1594" i="33"/>
  <c r="I2445" i="33"/>
  <c r="I1101" i="33"/>
  <c r="I3236" i="33"/>
  <c r="I1278" i="33"/>
  <c r="I3115" i="33"/>
  <c r="I620" i="33"/>
  <c r="I2937" i="33"/>
  <c r="I3664" i="33"/>
  <c r="I3171" i="33"/>
  <c r="I2684" i="33"/>
  <c r="I1703" i="33"/>
  <c r="I1216" i="33"/>
  <c r="I252" i="33"/>
  <c r="I2994" i="33"/>
  <c r="I906" i="33"/>
  <c r="I484" i="33"/>
  <c r="I1096" i="33"/>
  <c r="I2742" i="33"/>
  <c r="I1289" i="33"/>
  <c r="I669" i="33"/>
  <c r="I2496" i="33"/>
  <c r="I983" i="33"/>
  <c r="I3654" i="33"/>
  <c r="I2691" i="33"/>
  <c r="I2205" i="33"/>
  <c r="I1222" i="33"/>
  <c r="I235" i="33"/>
  <c r="I3602" i="33"/>
  <c r="I184" i="33"/>
  <c r="I3533" i="33"/>
  <c r="I123" i="33"/>
  <c r="I1523" i="33"/>
  <c r="I3421" i="33"/>
  <c r="I3350" i="33"/>
  <c r="I2864" i="33"/>
  <c r="I1884" i="33"/>
  <c r="I919" i="33"/>
  <c r="I427" i="33"/>
  <c r="I2068" i="33"/>
  <c r="I2011" i="33"/>
  <c r="I498" i="33"/>
  <c r="I2328" i="33"/>
  <c r="I374" i="33"/>
  <c r="I2628" i="33"/>
  <c r="I3052" i="33"/>
  <c r="I3475" i="33"/>
  <c r="I1032" i="33"/>
  <c r="I2798" i="33"/>
  <c r="I1351" i="33"/>
  <c r="I3242" i="33"/>
  <c r="I2750" i="33"/>
  <c r="I2255" i="33"/>
  <c r="I1774" i="33"/>
  <c r="I1283" i="33"/>
  <c r="I788" i="33"/>
  <c r="I312" i="33"/>
  <c r="I307" i="33"/>
  <c r="I3121" i="33"/>
  <c r="I671" i="33"/>
  <c r="I2553" i="33"/>
  <c r="I617" i="33"/>
  <c r="I601" i="33"/>
  <c r="I2507" i="33"/>
  <c r="I542" i="33"/>
  <c r="I2926" i="33"/>
  <c r="I985" i="33"/>
  <c r="I975" i="33"/>
  <c r="I3300" i="33"/>
  <c r="I1826" i="33"/>
  <c r="I1834" i="33"/>
  <c r="I3663" i="33"/>
  <c r="I3655" i="33"/>
  <c r="I3163" i="33"/>
  <c r="I3166" i="33"/>
  <c r="I2681" i="33"/>
  <c r="I2677" i="33"/>
  <c r="I2680" i="33"/>
  <c r="I2189" i="33"/>
  <c r="I2198" i="33"/>
  <c r="I1718" i="33"/>
  <c r="I1710" i="33"/>
  <c r="I1705" i="33"/>
  <c r="I1228" i="33"/>
  <c r="I1224" i="33"/>
  <c r="I730" i="33"/>
  <c r="I733" i="33"/>
  <c r="I742" i="33"/>
  <c r="I251" i="33"/>
  <c r="I241" i="33"/>
  <c r="I1471" i="33"/>
  <c r="I2083" i="33"/>
  <c r="I483" i="33"/>
  <c r="I375" i="33"/>
  <c r="I3048" i="33"/>
  <c r="I1959" i="33"/>
  <c r="I2744" i="33"/>
  <c r="I1762" i="33"/>
  <c r="I1286" i="33"/>
  <c r="I301" i="33"/>
  <c r="I3114" i="33"/>
  <c r="I2561" i="33"/>
  <c r="I2498" i="33"/>
  <c r="I543" i="33"/>
  <c r="I969" i="33"/>
  <c r="I3286" i="33"/>
  <c r="I3659" i="33"/>
  <c r="I3178" i="33"/>
  <c r="I3170" i="33"/>
  <c r="I2687" i="33"/>
  <c r="I2194" i="33"/>
  <c r="I1715" i="33"/>
  <c r="I1230" i="33"/>
  <c r="I1211" i="33"/>
  <c r="I726" i="33"/>
  <c r="I253" i="33"/>
  <c r="I180" i="33"/>
  <c r="I1521" i="33"/>
  <c r="I2373" i="33"/>
  <c r="I2142" i="33"/>
  <c r="I485" i="33"/>
  <c r="I1159" i="33"/>
  <c r="I1945" i="33"/>
  <c r="I2751" i="33"/>
  <c r="I1273" i="33"/>
  <c r="I297" i="33"/>
  <c r="I662" i="33"/>
  <c r="I2505" i="33"/>
  <c r="I2924" i="33"/>
  <c r="I3289" i="33"/>
  <c r="I3665" i="33"/>
  <c r="I3168" i="33"/>
  <c r="I2204" i="33"/>
  <c r="I1708" i="33"/>
  <c r="I1217" i="33"/>
  <c r="I240" i="33"/>
  <c r="I1655" i="33"/>
  <c r="I1465" i="33"/>
  <c r="I907" i="33"/>
  <c r="I496" i="33"/>
  <c r="I1161" i="33"/>
  <c r="I1960" i="33"/>
  <c r="I2259" i="33"/>
  <c r="I802" i="33"/>
  <c r="I673" i="33"/>
  <c r="I551" i="33"/>
  <c r="I3291" i="33"/>
  <c r="I3653" i="33"/>
  <c r="I3179" i="33"/>
  <c r="I2197" i="33"/>
  <c r="I1699" i="33"/>
  <c r="I723" i="33"/>
  <c r="I1650" i="33"/>
  <c r="I1527" i="33"/>
  <c r="I2377" i="33"/>
  <c r="I2005" i="33"/>
  <c r="I2619" i="33"/>
  <c r="I1953" i="33"/>
  <c r="I1765" i="33"/>
  <c r="I310" i="33"/>
  <c r="I2559" i="33"/>
  <c r="I552" i="33"/>
  <c r="I1833" i="33"/>
  <c r="I3182" i="33"/>
  <c r="I2690" i="33"/>
  <c r="I1704" i="33"/>
  <c r="I1229" i="33"/>
  <c r="I242" i="33"/>
  <c r="I3590" i="33"/>
  <c r="I189" i="33"/>
  <c r="I3530" i="33"/>
  <c r="I128" i="33"/>
  <c r="I1530" i="33"/>
  <c r="I3408" i="33"/>
  <c r="I3359" i="33"/>
  <c r="I2877" i="33"/>
  <c r="I1900" i="33"/>
  <c r="I918" i="33"/>
  <c r="I419" i="33"/>
  <c r="I2075" i="33"/>
  <c r="I2009" i="33"/>
  <c r="I491" i="33"/>
  <c r="I2319" i="33"/>
  <c r="I361" i="33"/>
  <c r="I2621" i="33"/>
  <c r="I3044" i="33"/>
  <c r="I3483" i="33"/>
  <c r="I1041" i="33"/>
  <c r="I2797" i="33"/>
  <c r="I1343" i="33"/>
  <c r="I2753" i="33"/>
  <c r="I2267" i="33"/>
  <c r="I2251" i="33"/>
  <c r="I1760" i="33"/>
  <c r="I1284" i="33"/>
  <c r="I801" i="33"/>
  <c r="I305" i="33"/>
  <c r="I306" i="33"/>
  <c r="I3109" i="33"/>
  <c r="I675" i="33"/>
  <c r="I2554" i="33"/>
  <c r="I619" i="33"/>
  <c r="I614" i="33"/>
  <c r="I2504" i="33"/>
  <c r="I558" i="33"/>
  <c r="I2920" i="33"/>
  <c r="I968" i="33"/>
  <c r="I984" i="33"/>
  <c r="I3304" i="33"/>
  <c r="I1825" i="33"/>
  <c r="I1827" i="33"/>
  <c r="I3666" i="33"/>
  <c r="I3657" i="33"/>
  <c r="I3172" i="33"/>
  <c r="I3167" i="33"/>
  <c r="I2692" i="33"/>
  <c r="I2682" i="33"/>
  <c r="I2688" i="33"/>
  <c r="I2202" i="33"/>
  <c r="I2201" i="33"/>
  <c r="I1700" i="33"/>
  <c r="I1706" i="33"/>
  <c r="I1713" i="33"/>
  <c r="I1221" i="33"/>
  <c r="I1218" i="33"/>
  <c r="I727" i="33"/>
  <c r="I725" i="33"/>
  <c r="I740" i="33"/>
  <c r="I249" i="33"/>
  <c r="I243" i="33"/>
  <c r="I1638" i="33"/>
  <c r="I193" i="33"/>
  <c r="I1577" i="33"/>
  <c r="I129" i="33"/>
  <c r="I1517" i="33"/>
  <c r="I3355" i="33"/>
  <c r="I2388" i="33"/>
  <c r="I1885" i="33"/>
  <c r="I914" i="33"/>
  <c r="I2134" i="33"/>
  <c r="I58" i="33"/>
  <c r="I847" i="33"/>
  <c r="I1165" i="33"/>
  <c r="I3487" i="33"/>
  <c r="I2808" i="33"/>
  <c r="I3243" i="33"/>
  <c r="I2250" i="33"/>
  <c r="I1773" i="33"/>
  <c r="I796" i="33"/>
  <c r="I3104" i="33"/>
  <c r="I681" i="33"/>
  <c r="I604" i="33"/>
  <c r="I2495" i="33"/>
  <c r="I2927" i="33"/>
  <c r="I3292" i="33"/>
  <c r="I1828" i="33"/>
  <c r="I3660" i="33"/>
  <c r="I3165" i="33"/>
  <c r="I2683" i="33"/>
  <c r="I2187" i="33"/>
  <c r="I2200" i="33"/>
  <c r="I1716" i="33"/>
  <c r="I1227" i="33"/>
  <c r="I738" i="33"/>
  <c r="I247" i="33"/>
  <c r="I245" i="33"/>
  <c r="I1593" i="33"/>
  <c r="I2998" i="33"/>
  <c r="I1472" i="33"/>
  <c r="I1407" i="33"/>
  <c r="I2082" i="33"/>
  <c r="I854" i="33"/>
  <c r="I3056" i="33"/>
  <c r="I3233" i="33"/>
  <c r="I1761" i="33"/>
  <c r="I791" i="33"/>
  <c r="I676" i="33"/>
  <c r="I610" i="33"/>
  <c r="I548" i="33"/>
  <c r="I3287" i="33"/>
  <c r="I3656" i="33"/>
  <c r="I3164" i="33"/>
  <c r="I2686" i="33"/>
  <c r="I2188" i="33"/>
  <c r="I1225" i="33"/>
  <c r="I724" i="33"/>
  <c r="I3541" i="33"/>
  <c r="I1518" i="33"/>
  <c r="I2374" i="33"/>
  <c r="I2015" i="33"/>
  <c r="I2626" i="33"/>
  <c r="I1348" i="33"/>
  <c r="I1777" i="33"/>
  <c r="I304" i="33"/>
  <c r="I2566" i="33"/>
  <c r="I541" i="33"/>
  <c r="I1837" i="33"/>
  <c r="I2195" i="33"/>
  <c r="I1226" i="33"/>
  <c r="I238" i="33"/>
  <c r="I3548" i="33"/>
  <c r="I2868" i="33"/>
  <c r="I2137" i="33"/>
  <c r="I850" i="33"/>
  <c r="I3480" i="33"/>
  <c r="I3237" i="33"/>
  <c r="I1277" i="33"/>
  <c r="I3103" i="33"/>
  <c r="I609" i="33"/>
  <c r="I2936" i="33"/>
  <c r="I1838" i="33"/>
  <c r="I3169" i="33"/>
  <c r="I2203" i="33"/>
  <c r="I1214" i="33"/>
  <c r="I739" i="33"/>
  <c r="I64" i="33"/>
  <c r="I65" i="33"/>
  <c r="I66" i="33"/>
  <c r="I67" i="33"/>
  <c r="I69" i="33"/>
  <c r="D69" i="33"/>
  <c r="I47" i="33"/>
  <c r="I39" i="33"/>
  <c r="I33" i="33"/>
  <c r="I27" i="33"/>
  <c r="I19" i="33"/>
  <c r="I11" i="33"/>
  <c r="I75" i="33"/>
  <c r="I79" i="33"/>
  <c r="I83" i="33"/>
  <c r="I87" i="33"/>
  <c r="I91" i="33"/>
  <c r="I95" i="33"/>
  <c r="I99" i="33"/>
  <c r="I103" i="33"/>
  <c r="I107" i="33"/>
  <c r="I111" i="33"/>
  <c r="I136" i="33"/>
  <c r="I140" i="33"/>
  <c r="I144" i="33"/>
  <c r="I148" i="33"/>
  <c r="I152" i="33"/>
  <c r="I156" i="33"/>
  <c r="I160" i="33"/>
  <c r="I164" i="33"/>
  <c r="I168" i="33"/>
  <c r="I172" i="33"/>
  <c r="I196" i="33"/>
  <c r="I200" i="33"/>
  <c r="I204" i="33"/>
  <c r="I208" i="33"/>
  <c r="I212" i="33"/>
  <c r="I216" i="33"/>
  <c r="I220" i="33"/>
  <c r="I224" i="33"/>
  <c r="I228" i="33"/>
  <c r="I232" i="33"/>
  <c r="I256" i="33"/>
  <c r="I260" i="33"/>
  <c r="I264" i="33"/>
  <c r="I268" i="33"/>
  <c r="I272" i="33"/>
  <c r="I276" i="33"/>
  <c r="I280" i="33"/>
  <c r="I284" i="33"/>
  <c r="I288" i="33"/>
  <c r="I292" i="33"/>
  <c r="I316" i="33"/>
  <c r="I320" i="33"/>
  <c r="I324" i="33"/>
  <c r="I328" i="33"/>
  <c r="I332" i="33"/>
  <c r="I336" i="33"/>
  <c r="I340" i="33"/>
  <c r="I344" i="33"/>
  <c r="I348" i="33"/>
  <c r="I352" i="33"/>
  <c r="I356" i="33"/>
  <c r="I378" i="33"/>
  <c r="I380" i="33"/>
  <c r="I382" i="33"/>
  <c r="I384" i="33"/>
  <c r="I386" i="33"/>
  <c r="I388" i="33"/>
  <c r="I390" i="33"/>
  <c r="I392" i="33"/>
  <c r="I394" i="33"/>
  <c r="I396" i="33"/>
  <c r="I398" i="33"/>
  <c r="I400" i="33"/>
  <c r="I402" i="33"/>
  <c r="I404" i="33"/>
  <c r="I406" i="33"/>
  <c r="I408" i="33"/>
  <c r="I410" i="33"/>
  <c r="I412" i="33"/>
  <c r="I414" i="33"/>
  <c r="I416" i="33"/>
  <c r="I438" i="33"/>
  <c r="I440" i="33"/>
  <c r="I442" i="33"/>
  <c r="I444" i="33"/>
  <c r="I446" i="33"/>
  <c r="I448" i="33"/>
  <c r="I450" i="33"/>
  <c r="I452" i="33"/>
  <c r="I454" i="33"/>
  <c r="I456" i="33"/>
  <c r="I458" i="33"/>
  <c r="I460" i="33"/>
  <c r="I462" i="33"/>
  <c r="I464" i="33"/>
  <c r="I466" i="33"/>
  <c r="I468" i="33"/>
  <c r="I470" i="33"/>
  <c r="I472" i="33"/>
  <c r="I474" i="33"/>
  <c r="I476" i="33"/>
  <c r="I478" i="33"/>
  <c r="I500" i="33"/>
  <c r="I502" i="33"/>
  <c r="I504" i="33"/>
  <c r="I506" i="33"/>
  <c r="I508" i="33"/>
  <c r="I510" i="33"/>
  <c r="I512" i="33"/>
  <c r="I514" i="33"/>
  <c r="I516" i="33"/>
  <c r="I518" i="33"/>
  <c r="I520" i="33"/>
  <c r="I522" i="33"/>
  <c r="I524" i="33"/>
  <c r="I526" i="33"/>
  <c r="I528" i="33"/>
  <c r="I530" i="33"/>
  <c r="I532" i="33"/>
  <c r="I534" i="33"/>
  <c r="I536" i="33"/>
  <c r="I538" i="33"/>
  <c r="I560" i="33"/>
  <c r="I562" i="33"/>
  <c r="I564" i="33"/>
  <c r="I566" i="33"/>
  <c r="I568" i="33"/>
  <c r="I570" i="33"/>
  <c r="I572" i="33"/>
  <c r="I574" i="33"/>
  <c r="I576" i="33"/>
  <c r="I578" i="33"/>
  <c r="I580" i="33"/>
  <c r="I582" i="33"/>
  <c r="I584" i="33"/>
  <c r="I586" i="33"/>
  <c r="I588" i="33"/>
  <c r="I590" i="33"/>
  <c r="I592" i="33"/>
  <c r="I594" i="33"/>
  <c r="I596" i="33"/>
  <c r="I598" i="33"/>
  <c r="I600" i="33"/>
  <c r="I622" i="33"/>
  <c r="I624" i="33"/>
  <c r="I626" i="33"/>
  <c r="I628" i="33"/>
  <c r="I630" i="33"/>
  <c r="I632" i="33"/>
  <c r="I634" i="33"/>
  <c r="I636" i="33"/>
  <c r="I638" i="33"/>
  <c r="I640" i="33"/>
  <c r="I642" i="33"/>
  <c r="I644" i="33"/>
  <c r="I646" i="33"/>
  <c r="I648" i="33"/>
  <c r="I650" i="33"/>
  <c r="I652" i="33"/>
  <c r="I654" i="33"/>
  <c r="I656" i="33"/>
  <c r="I658" i="33"/>
  <c r="I660" i="33"/>
  <c r="I682" i="33"/>
  <c r="I684" i="33"/>
  <c r="I686" i="33"/>
  <c r="I688" i="33"/>
  <c r="I690" i="33"/>
  <c r="I692" i="33"/>
  <c r="I694" i="33"/>
  <c r="I696" i="33"/>
  <c r="I698" i="33"/>
  <c r="I700" i="33"/>
  <c r="I702" i="33"/>
  <c r="I704" i="33"/>
  <c r="I706" i="33"/>
  <c r="I708" i="33"/>
  <c r="I710" i="33"/>
  <c r="I712" i="33"/>
  <c r="I714" i="33"/>
  <c r="I716" i="33"/>
  <c r="I718" i="33"/>
  <c r="I720" i="33"/>
  <c r="I722" i="33"/>
  <c r="I747" i="33"/>
  <c r="I755" i="33"/>
  <c r="I763" i="33"/>
  <c r="I771" i="33"/>
  <c r="I779" i="33"/>
  <c r="I807" i="33"/>
  <c r="I815" i="33"/>
  <c r="I823" i="33"/>
  <c r="I831" i="33"/>
  <c r="I839" i="33"/>
  <c r="I867" i="33"/>
  <c r="I875" i="33"/>
  <c r="I883" i="33"/>
  <c r="I891" i="33"/>
  <c r="I899" i="33"/>
  <c r="I49" i="33"/>
  <c r="I41" i="33"/>
  <c r="I29" i="33"/>
  <c r="I21" i="33"/>
  <c r="I13" i="33"/>
  <c r="I48" i="33"/>
  <c r="I44" i="33"/>
  <c r="I40" i="33"/>
  <c r="I36" i="33"/>
  <c r="I32" i="33"/>
  <c r="I28" i="33"/>
  <c r="I24" i="33"/>
  <c r="I20" i="33"/>
  <c r="I16" i="33"/>
  <c r="I12" i="33"/>
  <c r="I74" i="33"/>
  <c r="I78" i="33"/>
  <c r="I82" i="33"/>
  <c r="I86" i="33"/>
  <c r="I90" i="33"/>
  <c r="I94" i="33"/>
  <c r="I98" i="33"/>
  <c r="I102" i="33"/>
  <c r="I106" i="33"/>
  <c r="I110" i="33"/>
  <c r="I135" i="33"/>
  <c r="I139" i="33"/>
  <c r="I143" i="33"/>
  <c r="I147" i="33"/>
  <c r="I151" i="33"/>
  <c r="I155" i="33"/>
  <c r="I159" i="33"/>
  <c r="I163" i="33"/>
  <c r="I167" i="33"/>
  <c r="I171" i="33"/>
  <c r="I195" i="33"/>
  <c r="I199" i="33"/>
  <c r="I203" i="33"/>
  <c r="I207" i="33"/>
  <c r="I211" i="33"/>
  <c r="I215" i="33"/>
  <c r="I219" i="33"/>
  <c r="I223" i="33"/>
  <c r="I227" i="33"/>
  <c r="I231" i="33"/>
  <c r="I255" i="33"/>
  <c r="I259" i="33"/>
  <c r="I263" i="33"/>
  <c r="I267" i="33"/>
  <c r="I271" i="33"/>
  <c r="I275" i="33"/>
  <c r="I279" i="33"/>
  <c r="I283" i="33"/>
  <c r="I287" i="33"/>
  <c r="I291" i="33"/>
  <c r="I295" i="33"/>
  <c r="I319" i="33"/>
  <c r="I323" i="33"/>
  <c r="I327" i="33"/>
  <c r="I331" i="33"/>
  <c r="I335" i="33"/>
  <c r="I749" i="33"/>
  <c r="I757" i="33"/>
  <c r="I765" i="33"/>
  <c r="I773" i="33"/>
  <c r="I781" i="33"/>
  <c r="I809" i="33"/>
  <c r="I817" i="33"/>
  <c r="I825" i="33"/>
  <c r="I833" i="33"/>
  <c r="I841" i="33"/>
  <c r="I869" i="33"/>
  <c r="I877" i="33"/>
  <c r="I885" i="33"/>
  <c r="I893" i="33"/>
  <c r="I901" i="33"/>
  <c r="I339" i="33"/>
  <c r="I343" i="33"/>
  <c r="I347" i="33"/>
  <c r="I351" i="33"/>
  <c r="I355" i="33"/>
  <c r="I746" i="33"/>
  <c r="I750" i="33"/>
  <c r="I754" i="33"/>
  <c r="I758" i="33"/>
  <c r="I762" i="33"/>
  <c r="I766" i="33"/>
  <c r="I770" i="33"/>
  <c r="I774" i="33"/>
  <c r="I778" i="33"/>
  <c r="I782" i="33"/>
  <c r="I806" i="33"/>
  <c r="I810" i="33"/>
  <c r="I814" i="33"/>
  <c r="I818" i="33"/>
  <c r="I822" i="33"/>
  <c r="I826" i="33"/>
  <c r="I830" i="33"/>
  <c r="I834" i="33"/>
  <c r="I838" i="33"/>
  <c r="I842" i="33"/>
  <c r="I866" i="33"/>
  <c r="I870" i="33"/>
  <c r="I874" i="33"/>
  <c r="I878" i="33"/>
  <c r="I882" i="33"/>
  <c r="I886" i="33"/>
  <c r="I890" i="33"/>
  <c r="I894" i="33"/>
  <c r="I898" i="33"/>
  <c r="I902" i="33"/>
  <c r="I926" i="33"/>
  <c r="I930" i="33"/>
  <c r="I934" i="33"/>
  <c r="I938" i="33"/>
  <c r="I942" i="33"/>
  <c r="I946" i="33"/>
  <c r="I950" i="33"/>
  <c r="I954" i="33"/>
  <c r="I958" i="33"/>
  <c r="I962" i="33"/>
  <c r="I966" i="33"/>
  <c r="I990" i="33"/>
  <c r="I994" i="33"/>
  <c r="I998" i="33"/>
  <c r="I1002" i="33"/>
  <c r="I1006" i="33"/>
  <c r="I1010" i="33"/>
  <c r="I1014" i="33"/>
  <c r="I1018" i="33"/>
  <c r="I1022" i="33"/>
  <c r="I1026" i="33"/>
  <c r="I1050" i="33"/>
  <c r="I1054" i="33"/>
  <c r="I1058" i="33"/>
  <c r="I1062" i="33"/>
  <c r="I1066" i="33"/>
  <c r="I1070" i="33"/>
  <c r="I1074" i="33"/>
  <c r="I1078" i="33"/>
  <c r="I1082" i="33"/>
  <c r="I1086" i="33"/>
  <c r="I1110" i="33"/>
  <c r="I1114" i="33"/>
  <c r="I1118" i="33"/>
  <c r="I1122" i="33"/>
  <c r="I1126" i="33"/>
  <c r="I1130" i="33"/>
  <c r="I1134" i="33"/>
  <c r="I1138" i="33"/>
  <c r="I1142" i="33"/>
  <c r="I1146" i="33"/>
  <c r="I1170" i="33"/>
  <c r="I1174" i="33"/>
  <c r="I1178" i="33"/>
  <c r="I1182" i="33"/>
  <c r="I1186" i="33"/>
  <c r="I1190" i="33"/>
  <c r="I1194" i="33"/>
  <c r="I1198" i="33"/>
  <c r="I1202" i="33"/>
  <c r="I1206" i="33"/>
  <c r="I1210" i="33"/>
  <c r="I1234" i="33"/>
  <c r="I1238" i="33"/>
  <c r="I1242" i="33"/>
  <c r="I1246" i="33"/>
  <c r="I1250" i="33"/>
  <c r="I1254" i="33"/>
  <c r="I1258" i="33"/>
  <c r="I1262" i="33"/>
  <c r="I1266" i="33"/>
  <c r="I1270" i="33"/>
  <c r="I1294" i="33"/>
  <c r="I1298" i="33"/>
  <c r="I1302" i="33"/>
  <c r="I1306" i="33"/>
  <c r="I1310" i="33"/>
  <c r="I1314" i="33"/>
  <c r="I1318" i="33"/>
  <c r="I1322" i="33"/>
  <c r="I1326" i="33"/>
  <c r="I1330" i="33"/>
  <c r="I1354" i="33"/>
  <c r="I1358" i="33"/>
  <c r="I1362" i="33"/>
  <c r="I1366" i="33"/>
  <c r="I1370" i="33"/>
  <c r="I1374" i="33"/>
  <c r="I1378" i="33"/>
  <c r="I1382" i="33"/>
  <c r="I1386" i="33"/>
  <c r="I1390" i="33"/>
  <c r="I1414" i="33"/>
  <c r="I1418" i="33"/>
  <c r="I1422" i="33"/>
  <c r="I1426" i="33"/>
  <c r="I1430" i="33"/>
  <c r="I1434" i="33"/>
  <c r="I1438" i="33"/>
  <c r="I1442" i="33"/>
  <c r="I1446" i="33"/>
  <c r="I1450" i="33"/>
  <c r="I1454" i="33"/>
  <c r="I1478" i="33"/>
  <c r="I1482" i="33"/>
  <c r="I1486" i="33"/>
  <c r="I1490" i="33"/>
  <c r="I1494" i="33"/>
  <c r="I1498" i="33"/>
  <c r="I1502" i="33"/>
  <c r="I1506" i="33"/>
  <c r="I1510" i="33"/>
  <c r="I1514" i="33"/>
  <c r="I1538" i="33"/>
  <c r="I1542" i="33"/>
  <c r="I1546" i="33"/>
  <c r="I1550" i="33"/>
  <c r="I1554" i="33"/>
  <c r="I1558" i="33"/>
  <c r="I1562" i="33"/>
  <c r="I1566" i="33"/>
  <c r="I1570" i="33"/>
  <c r="I1574" i="33"/>
  <c r="I1598" i="33"/>
  <c r="I1602" i="33"/>
  <c r="I1606" i="33"/>
  <c r="I1610" i="33"/>
  <c r="I1614" i="33"/>
  <c r="I1618" i="33"/>
  <c r="I1622" i="33"/>
  <c r="I1626" i="33"/>
  <c r="I1630" i="33"/>
  <c r="I1634" i="33"/>
  <c r="I1658" i="33"/>
  <c r="I1662" i="33"/>
  <c r="I1666" i="33"/>
  <c r="I1670" i="33"/>
  <c r="I1674" i="33"/>
  <c r="I1678" i="33"/>
  <c r="I1682" i="33"/>
  <c r="I1686" i="33"/>
  <c r="I1690" i="33"/>
  <c r="I1694" i="33"/>
  <c r="I1698" i="33"/>
  <c r="I1722" i="33"/>
  <c r="I1726" i="33"/>
  <c r="I1730" i="33"/>
  <c r="I1734" i="33"/>
  <c r="I1738" i="33"/>
  <c r="I1742" i="33"/>
  <c r="I1746" i="33"/>
  <c r="I1750" i="33"/>
  <c r="I1754" i="33"/>
  <c r="I1758" i="33"/>
  <c r="I1782" i="33"/>
  <c r="I1786" i="33"/>
  <c r="I1790" i="33"/>
  <c r="I1794" i="33"/>
  <c r="I1798" i="33"/>
  <c r="I1802" i="33"/>
  <c r="I1806" i="33"/>
  <c r="I1810" i="33"/>
  <c r="I1814" i="33"/>
  <c r="I1818" i="33"/>
  <c r="I1842" i="33"/>
  <c r="I1846" i="33"/>
  <c r="I1850" i="33"/>
  <c r="I1854" i="33"/>
  <c r="I1858" i="33"/>
  <c r="I1862" i="33"/>
  <c r="I1866" i="33"/>
  <c r="I1870" i="33"/>
  <c r="I1874" i="33"/>
  <c r="I1878" i="33"/>
  <c r="I1902" i="33"/>
  <c r="I1906" i="33"/>
  <c r="I1910" i="33"/>
  <c r="I1914" i="33"/>
  <c r="I1918" i="33"/>
  <c r="I1922" i="33"/>
  <c r="I1926" i="33"/>
  <c r="I1930" i="33"/>
  <c r="I1934" i="33"/>
  <c r="I1938" i="33"/>
  <c r="I1942" i="33"/>
  <c r="I1966" i="33"/>
  <c r="I1970" i="33"/>
  <c r="I1974" i="33"/>
  <c r="I1978" i="33"/>
  <c r="I1982" i="33"/>
  <c r="I1986" i="33"/>
  <c r="I1990" i="33"/>
  <c r="I1994" i="33"/>
  <c r="I1998" i="33"/>
  <c r="I2002" i="33"/>
  <c r="I2026" i="33"/>
  <c r="I2030" i="33"/>
  <c r="I2034" i="33"/>
  <c r="I2038" i="33"/>
  <c r="I2042" i="33"/>
  <c r="I2046" i="33"/>
  <c r="I2050" i="33"/>
  <c r="I2054" i="33"/>
  <c r="I2058" i="33"/>
  <c r="I2062" i="33"/>
  <c r="I2086" i="33"/>
  <c r="I2090" i="33"/>
  <c r="I2094" i="33"/>
  <c r="I2098" i="33"/>
  <c r="I2102" i="33"/>
  <c r="I2106" i="33"/>
  <c r="I2110" i="33"/>
  <c r="I2114" i="33"/>
  <c r="I2118" i="33"/>
  <c r="I2122" i="33"/>
  <c r="I2146" i="33"/>
  <c r="I2150" i="33"/>
  <c r="I2154" i="33"/>
  <c r="I2158" i="33"/>
  <c r="I2162" i="33"/>
  <c r="I2166" i="33"/>
  <c r="I2170" i="33"/>
  <c r="I2174" i="33"/>
  <c r="I2178" i="33"/>
  <c r="I2182" i="33"/>
  <c r="I2186" i="33"/>
  <c r="I2210" i="33"/>
  <c r="I2214" i="33"/>
  <c r="I2218" i="33"/>
  <c r="I2222" i="33"/>
  <c r="I2226" i="33"/>
  <c r="I2230" i="33"/>
  <c r="I2236" i="33"/>
  <c r="I905" i="33"/>
  <c r="I929" i="33"/>
  <c r="I933" i="33"/>
  <c r="I937" i="33"/>
  <c r="I941" i="33"/>
  <c r="I945" i="33"/>
  <c r="I949" i="33"/>
  <c r="I953" i="33"/>
  <c r="I957" i="33"/>
  <c r="I961" i="33"/>
  <c r="I965" i="33"/>
  <c r="I989" i="33"/>
  <c r="I993" i="33"/>
  <c r="I997" i="33"/>
  <c r="I1001" i="33"/>
  <c r="I1005" i="33"/>
  <c r="I1009" i="33"/>
  <c r="I1013" i="33"/>
  <c r="I1017" i="33"/>
  <c r="I1021" i="33"/>
  <c r="I1025" i="33"/>
  <c r="I1049" i="33"/>
  <c r="I1053" i="33"/>
  <c r="I1057" i="33"/>
  <c r="I1061" i="33"/>
  <c r="I1065" i="33"/>
  <c r="I1069" i="33"/>
  <c r="I1073" i="33"/>
  <c r="I1077" i="33"/>
  <c r="I1081" i="33"/>
  <c r="I1085" i="33"/>
  <c r="I1109" i="33"/>
  <c r="I1113" i="33"/>
  <c r="I1117" i="33"/>
  <c r="I1121" i="33"/>
  <c r="I1125" i="33"/>
  <c r="I1129" i="33"/>
  <c r="I1133" i="33"/>
  <c r="I1137" i="33"/>
  <c r="I1141" i="33"/>
  <c r="I1145" i="33"/>
  <c r="I1149" i="33"/>
  <c r="I1173" i="33"/>
  <c r="I1177" i="33"/>
  <c r="I1181" i="33"/>
  <c r="I1185" i="33"/>
  <c r="I1189" i="33"/>
  <c r="I1193" i="33"/>
  <c r="I1197" i="33"/>
  <c r="I1201" i="33"/>
  <c r="I1205" i="33"/>
  <c r="I1209" i="33"/>
  <c r="I1233" i="33"/>
  <c r="I1237" i="33"/>
  <c r="I1241" i="33"/>
  <c r="I1245" i="33"/>
  <c r="I1249" i="33"/>
  <c r="I1253" i="33"/>
  <c r="I1257" i="33"/>
  <c r="I1261" i="33"/>
  <c r="I1265" i="33"/>
  <c r="I1269" i="33"/>
  <c r="I1293" i="33"/>
  <c r="I1297" i="33"/>
  <c r="I1301" i="33"/>
  <c r="I1305" i="33"/>
  <c r="I1309" i="33"/>
  <c r="I1313" i="33"/>
  <c r="I1317" i="33"/>
  <c r="I1321" i="33"/>
  <c r="I1325" i="33"/>
  <c r="I1329" i="33"/>
  <c r="I1353" i="33"/>
  <c r="I1357" i="33"/>
  <c r="I1361" i="33"/>
  <c r="I1365" i="33"/>
  <c r="I1369" i="33"/>
  <c r="I1373" i="33"/>
  <c r="I1377" i="33"/>
  <c r="I1381" i="33"/>
  <c r="I1385" i="33"/>
  <c r="I1389" i="33"/>
  <c r="I1393" i="33"/>
  <c r="I1417" i="33"/>
  <c r="I1421" i="33"/>
  <c r="I1425" i="33"/>
  <c r="I1429" i="33"/>
  <c r="I1433" i="33"/>
  <c r="I1437" i="33"/>
  <c r="I1441" i="33"/>
  <c r="I1445" i="33"/>
  <c r="I1449" i="33"/>
  <c r="I1453" i="33"/>
  <c r="I1477" i="33"/>
  <c r="I1481" i="33"/>
  <c r="I1485" i="33"/>
  <c r="I1489" i="33"/>
  <c r="I1493" i="33"/>
  <c r="I1497" i="33"/>
  <c r="I1501" i="33"/>
  <c r="I1505" i="33"/>
  <c r="I1509" i="33"/>
  <c r="I1513" i="33"/>
  <c r="I1537" i="33"/>
  <c r="I1541" i="33"/>
  <c r="I1545" i="33"/>
  <c r="I1549" i="33"/>
  <c r="I1553" i="33"/>
  <c r="I1557" i="33"/>
  <c r="I1561" i="33"/>
  <c r="I1565" i="33"/>
  <c r="I1569" i="33"/>
  <c r="I1573" i="33"/>
  <c r="I1597" i="33"/>
  <c r="I1601" i="33"/>
  <c r="I1605" i="33"/>
  <c r="I1609" i="33"/>
  <c r="I1613" i="33"/>
  <c r="I1617" i="33"/>
  <c r="I1621" i="33"/>
  <c r="I1625" i="33"/>
  <c r="I1629" i="33"/>
  <c r="I1633" i="33"/>
  <c r="I1637" i="33"/>
  <c r="I1661" i="33"/>
  <c r="I1665" i="33"/>
  <c r="I1669" i="33"/>
  <c r="I1673" i="33"/>
  <c r="I1677" i="33"/>
  <c r="I1681" i="33"/>
  <c r="I1685" i="33"/>
  <c r="I1689" i="33"/>
  <c r="I1693" i="33"/>
  <c r="I1697" i="33"/>
  <c r="I1721" i="33"/>
  <c r="I1725" i="33"/>
  <c r="I1729" i="33"/>
  <c r="I1733" i="33"/>
  <c r="I1737" i="33"/>
  <c r="I1741" i="33"/>
  <c r="I1745" i="33"/>
  <c r="I1749" i="33"/>
  <c r="I1753" i="33"/>
  <c r="I1757" i="33"/>
  <c r="I1781" i="33"/>
  <c r="I1785" i="33"/>
  <c r="I1789" i="33"/>
  <c r="I1793" i="33"/>
  <c r="I1797" i="33"/>
  <c r="I1801" i="33"/>
  <c r="I1805" i="33"/>
  <c r="I1809" i="33"/>
  <c r="I1813" i="33"/>
  <c r="I1817" i="33"/>
  <c r="I1841" i="33"/>
  <c r="I1845" i="33"/>
  <c r="I1849" i="33"/>
  <c r="I1853" i="33"/>
  <c r="I1857" i="33"/>
  <c r="I1861" i="33"/>
  <c r="I1865" i="33"/>
  <c r="I1869" i="33"/>
  <c r="I1873" i="33"/>
  <c r="I1877" i="33"/>
  <c r="I1881" i="33"/>
  <c r="I1905" i="33"/>
  <c r="I1909" i="33"/>
  <c r="I1913" i="33"/>
  <c r="I1917" i="33"/>
  <c r="I1921" i="33"/>
  <c r="I1925" i="33"/>
  <c r="I1929" i="33"/>
  <c r="I1933" i="33"/>
  <c r="I1937" i="33"/>
  <c r="I1941" i="33"/>
  <c r="I1965" i="33"/>
  <c r="I1969" i="33"/>
  <c r="I1973" i="33"/>
  <c r="I1977" i="33"/>
  <c r="I1981" i="33"/>
  <c r="I1985" i="33"/>
  <c r="I1989" i="33"/>
  <c r="I1993" i="33"/>
  <c r="I1997" i="33"/>
  <c r="I2001" i="33"/>
  <c r="I2025" i="33"/>
  <c r="I2029" i="33"/>
  <c r="I2033" i="33"/>
  <c r="I2037" i="33"/>
  <c r="I2041" i="33"/>
  <c r="I2045" i="33"/>
  <c r="I2049" i="33"/>
  <c r="I2053" i="33"/>
  <c r="I2057" i="33"/>
  <c r="I2061" i="33"/>
  <c r="I2085" i="33"/>
  <c r="I2089" i="33"/>
  <c r="I2093" i="33"/>
  <c r="I2097" i="33"/>
  <c r="I2101" i="33"/>
  <c r="I2105" i="33"/>
  <c r="I2109" i="33"/>
  <c r="I2113" i="33"/>
  <c r="I2117" i="33"/>
  <c r="I2121" i="33"/>
  <c r="I2125" i="33"/>
  <c r="I2149" i="33"/>
  <c r="I2153" i="33"/>
  <c r="I2157" i="33"/>
  <c r="I2161" i="33"/>
  <c r="I2165" i="33"/>
  <c r="I2169" i="33"/>
  <c r="I2173" i="33"/>
  <c r="I2177" i="33"/>
  <c r="I2181" i="33"/>
  <c r="I2185" i="33"/>
  <c r="I2209" i="33"/>
  <c r="I2213" i="33"/>
  <c r="I2217" i="33"/>
  <c r="I2221" i="33"/>
  <c r="I2225" i="33"/>
  <c r="I2229" i="33"/>
  <c r="I2238" i="33"/>
  <c r="I2233" i="33"/>
  <c r="I2237" i="33"/>
  <c r="I2241" i="33"/>
  <c r="I2245" i="33"/>
  <c r="I2269" i="33"/>
  <c r="I2273" i="33"/>
  <c r="I2277" i="33"/>
  <c r="I2281" i="33"/>
  <c r="I2285" i="33"/>
  <c r="I2289" i="33"/>
  <c r="I2293" i="33"/>
  <c r="I2297" i="33"/>
  <c r="I2301" i="33"/>
  <c r="I2305" i="33"/>
  <c r="I2329" i="33"/>
  <c r="I2333" i="33"/>
  <c r="I2337" i="33"/>
  <c r="I2341" i="33"/>
  <c r="I2345" i="33"/>
  <c r="I2349" i="33"/>
  <c r="I2353" i="33"/>
  <c r="I2357" i="33"/>
  <c r="I2361" i="33"/>
  <c r="I2365" i="33"/>
  <c r="I2369" i="33"/>
  <c r="I2393" i="33"/>
  <c r="I2397" i="33"/>
  <c r="I2401" i="33"/>
  <c r="I2405" i="33"/>
  <c r="I2409" i="33"/>
  <c r="I2413" i="33"/>
  <c r="I2417" i="33"/>
  <c r="I2421" i="33"/>
  <c r="I2425" i="33"/>
  <c r="I2429" i="33"/>
  <c r="I2453" i="33"/>
  <c r="I2457" i="33"/>
  <c r="I2461" i="33"/>
  <c r="I2465" i="33"/>
  <c r="I2469" i="33"/>
  <c r="I2473" i="33"/>
  <c r="I2477" i="33"/>
  <c r="I2481" i="33"/>
  <c r="I2485" i="33"/>
  <c r="I2489" i="33"/>
  <c r="I2513" i="33"/>
  <c r="I2517" i="33"/>
  <c r="I2521" i="33"/>
  <c r="I2525" i="33"/>
  <c r="I2529" i="33"/>
  <c r="I2533" i="33"/>
  <c r="I2537" i="33"/>
  <c r="I2541" i="33"/>
  <c r="I2545" i="33"/>
  <c r="I2549" i="33"/>
  <c r="I2573" i="33"/>
  <c r="I2577" i="33"/>
  <c r="I2581" i="33"/>
  <c r="I2585" i="33"/>
  <c r="I2589" i="33"/>
  <c r="I2593" i="33"/>
  <c r="I2597" i="33"/>
  <c r="I2601" i="33"/>
  <c r="I2605" i="33"/>
  <c r="I2609" i="33"/>
  <c r="I2613" i="33"/>
  <c r="I2637" i="33"/>
  <c r="I2641" i="33"/>
  <c r="I2645" i="33"/>
  <c r="I2649" i="33"/>
  <c r="I2653" i="33"/>
  <c r="I2657" i="33"/>
  <c r="I2661" i="33"/>
  <c r="I2665" i="33"/>
  <c r="I2669" i="33"/>
  <c r="I2673" i="33"/>
  <c r="I2697" i="33"/>
  <c r="I2701" i="33"/>
  <c r="I2705" i="33"/>
  <c r="I2709" i="33"/>
  <c r="I2713" i="33"/>
  <c r="I2717" i="33"/>
  <c r="I2721" i="33"/>
  <c r="I2725" i="33"/>
  <c r="I2729" i="33"/>
  <c r="I2733" i="33"/>
  <c r="I2757" i="33"/>
  <c r="I2761" i="33"/>
  <c r="I2765" i="33"/>
  <c r="I2769" i="33"/>
  <c r="I2773" i="33"/>
  <c r="I2777" i="33"/>
  <c r="I2781" i="33"/>
  <c r="I2785" i="33"/>
  <c r="I2789" i="33"/>
  <c r="I2793" i="33"/>
  <c r="I2817" i="33"/>
  <c r="I2821" i="33"/>
  <c r="I2825" i="33"/>
  <c r="I2829" i="33"/>
  <c r="I2833" i="33"/>
  <c r="I2837" i="33"/>
  <c r="I2841" i="33"/>
  <c r="I2845" i="33"/>
  <c r="I2849" i="33"/>
  <c r="I2853" i="33"/>
  <c r="I2857" i="33"/>
  <c r="I2881" i="33"/>
  <c r="I2885" i="33"/>
  <c r="I2889" i="33"/>
  <c r="I2893" i="33"/>
  <c r="I2897" i="33"/>
  <c r="I2901" i="33"/>
  <c r="I2905" i="33"/>
  <c r="I2909" i="33"/>
  <c r="I2913" i="33"/>
  <c r="I2917" i="33"/>
  <c r="I2941" i="33"/>
  <c r="I2945" i="33"/>
  <c r="I2949" i="33"/>
  <c r="I2953" i="33"/>
  <c r="I2957" i="33"/>
  <c r="I2961" i="33"/>
  <c r="I2965" i="33"/>
  <c r="I2969" i="33"/>
  <c r="I2973" i="33"/>
  <c r="I2977" i="33"/>
  <c r="I3001" i="33"/>
  <c r="I3005" i="33"/>
  <c r="I3012" i="33"/>
  <c r="I2244" i="33"/>
  <c r="I2268" i="33"/>
  <c r="I2272" i="33"/>
  <c r="I2276" i="33"/>
  <c r="I2280" i="33"/>
  <c r="I2284" i="33"/>
  <c r="I2288" i="33"/>
  <c r="I2292" i="33"/>
  <c r="I2296" i="33"/>
  <c r="I2300" i="33"/>
  <c r="I2304" i="33"/>
  <c r="I2308" i="33"/>
  <c r="I2332" i="33"/>
  <c r="I2336" i="33"/>
  <c r="I2340" i="33"/>
  <c r="I2344" i="33"/>
  <c r="I2348" i="33"/>
  <c r="I2352" i="33"/>
  <c r="I2356" i="33"/>
  <c r="I2360" i="33"/>
  <c r="I2364" i="33"/>
  <c r="I2368" i="33"/>
  <c r="I2392" i="33"/>
  <c r="I2396" i="33"/>
  <c r="I2400" i="33"/>
  <c r="I2404" i="33"/>
  <c r="I2408" i="33"/>
  <c r="I2412" i="33"/>
  <c r="I2416" i="33"/>
  <c r="I2420" i="33"/>
  <c r="I2424" i="33"/>
  <c r="I2428" i="33"/>
  <c r="I2452" i="33"/>
  <c r="I2456" i="33"/>
  <c r="I2460" i="33"/>
  <c r="I2464" i="33"/>
  <c r="I2468" i="33"/>
  <c r="I2472" i="33"/>
  <c r="I2476" i="33"/>
  <c r="I2480" i="33"/>
  <c r="I2484" i="33"/>
  <c r="I2488" i="33"/>
  <c r="I2512" i="33"/>
  <c r="I2516" i="33"/>
  <c r="I2520" i="33"/>
  <c r="I2524" i="33"/>
  <c r="I2528" i="33"/>
  <c r="I2532" i="33"/>
  <c r="I2536" i="33"/>
  <c r="I2540" i="33"/>
  <c r="I2544" i="33"/>
  <c r="I2548" i="33"/>
  <c r="I2552" i="33"/>
  <c r="I2576" i="33"/>
  <c r="I2580" i="33"/>
  <c r="I2584" i="33"/>
  <c r="I2588" i="33"/>
  <c r="I2592" i="33"/>
  <c r="I2596" i="33"/>
  <c r="I2600" i="33"/>
  <c r="I2604" i="33"/>
  <c r="I2608" i="33"/>
  <c r="I2612" i="33"/>
  <c r="I2636" i="33"/>
  <c r="I2640" i="33"/>
  <c r="I2644" i="33"/>
  <c r="I2648" i="33"/>
  <c r="I2652" i="33"/>
  <c r="I2656" i="33"/>
  <c r="I2660" i="33"/>
  <c r="I2664" i="33"/>
  <c r="I2668" i="33"/>
  <c r="I2672" i="33"/>
  <c r="I2696" i="33"/>
  <c r="I2700" i="33"/>
  <c r="I2704" i="33"/>
  <c r="I2708" i="33"/>
  <c r="I2712" i="33"/>
  <c r="I2716" i="33"/>
  <c r="I2720" i="33"/>
  <c r="I2724" i="33"/>
  <c r="I2728" i="33"/>
  <c r="I2732" i="33"/>
  <c r="I2756" i="33"/>
  <c r="I2760" i="33"/>
  <c r="I2764" i="33"/>
  <c r="I2768" i="33"/>
  <c r="I2772" i="33"/>
  <c r="I2776" i="33"/>
  <c r="I2780" i="33"/>
  <c r="I2784" i="33"/>
  <c r="I2788" i="33"/>
  <c r="I2792" i="33"/>
  <c r="I2796" i="33"/>
  <c r="I2820" i="33"/>
  <c r="I2824" i="33"/>
  <c r="I2828" i="33"/>
  <c r="I2832" i="33"/>
  <c r="I2836" i="33"/>
  <c r="I2840" i="33"/>
  <c r="I2844" i="33"/>
  <c r="I2848" i="33"/>
  <c r="I2852" i="33"/>
  <c r="I2856" i="33"/>
  <c r="I2880" i="33"/>
  <c r="I2884" i="33"/>
  <c r="I2888" i="33"/>
  <c r="I2892" i="33"/>
  <c r="I2896" i="33"/>
  <c r="I2900" i="33"/>
  <c r="I2904" i="33"/>
  <c r="I2908" i="33"/>
  <c r="I2912" i="33"/>
  <c r="I2916" i="33"/>
  <c r="I2940" i="33"/>
  <c r="I2944" i="33"/>
  <c r="I2948" i="33"/>
  <c r="I2952" i="33"/>
  <c r="I2956" i="33"/>
  <c r="I2960" i="33"/>
  <c r="I2964" i="33"/>
  <c r="I2968" i="33"/>
  <c r="I2972" i="33"/>
  <c r="I2976" i="33"/>
  <c r="I3000" i="33"/>
  <c r="I3004" i="33"/>
  <c r="I3008" i="33"/>
  <c r="I3014" i="33"/>
  <c r="I3011" i="33"/>
  <c r="I3015" i="33"/>
  <c r="I3019" i="33"/>
  <c r="I3023" i="33"/>
  <c r="I3027" i="33"/>
  <c r="I3031" i="33"/>
  <c r="I3035" i="33"/>
  <c r="I3039" i="33"/>
  <c r="I3063" i="33"/>
  <c r="I3067" i="33"/>
  <c r="I3071" i="33"/>
  <c r="I3075" i="33"/>
  <c r="I3079" i="33"/>
  <c r="I3083" i="33"/>
  <c r="I51" i="33"/>
  <c r="I43" i="33"/>
  <c r="I35" i="33"/>
  <c r="I31" i="33"/>
  <c r="I23" i="33"/>
  <c r="I15" i="33"/>
  <c r="I73" i="33"/>
  <c r="I77" i="33"/>
  <c r="I81" i="33"/>
  <c r="I85" i="33"/>
  <c r="I89" i="33"/>
  <c r="I93" i="33"/>
  <c r="I97" i="33"/>
  <c r="I101" i="33"/>
  <c r="I105" i="33"/>
  <c r="I109" i="33"/>
  <c r="I134" i="33"/>
  <c r="I138" i="33"/>
  <c r="I142" i="33"/>
  <c r="I146" i="33"/>
  <c r="I150" i="33"/>
  <c r="I154" i="33"/>
  <c r="I158" i="33"/>
  <c r="I162" i="33"/>
  <c r="I166" i="33"/>
  <c r="I170" i="33"/>
  <c r="I194" i="33"/>
  <c r="I198" i="33"/>
  <c r="I202" i="33"/>
  <c r="I206" i="33"/>
  <c r="I210" i="33"/>
  <c r="I214" i="33"/>
  <c r="I218" i="33"/>
  <c r="I222" i="33"/>
  <c r="I226" i="33"/>
  <c r="I230" i="33"/>
  <c r="I234" i="33"/>
  <c r="I258" i="33"/>
  <c r="I262" i="33"/>
  <c r="I266" i="33"/>
  <c r="I270" i="33"/>
  <c r="I274" i="33"/>
  <c r="I278" i="33"/>
  <c r="I282" i="33"/>
  <c r="I286" i="33"/>
  <c r="I290" i="33"/>
  <c r="I294" i="33"/>
  <c r="I318" i="33"/>
  <c r="I322" i="33"/>
  <c r="I326" i="33"/>
  <c r="I330" i="33"/>
  <c r="I334" i="33"/>
  <c r="I338" i="33"/>
  <c r="I342" i="33"/>
  <c r="I346" i="33"/>
  <c r="I350" i="33"/>
  <c r="I354" i="33"/>
  <c r="I377" i="33"/>
  <c r="I379" i="33"/>
  <c r="I381" i="33"/>
  <c r="I383" i="33"/>
  <c r="I385" i="33"/>
  <c r="I387" i="33"/>
  <c r="I389" i="33"/>
  <c r="I391" i="33"/>
  <c r="I393" i="33"/>
  <c r="I395" i="33"/>
  <c r="I397" i="33"/>
  <c r="I399" i="33"/>
  <c r="I401" i="33"/>
  <c r="I403" i="33"/>
  <c r="I405" i="33"/>
  <c r="I407" i="33"/>
  <c r="I409" i="33"/>
  <c r="I411" i="33"/>
  <c r="I413" i="33"/>
  <c r="I415" i="33"/>
  <c r="I417" i="33"/>
  <c r="I439" i="33"/>
  <c r="I441" i="33"/>
  <c r="I443" i="33"/>
  <c r="I445" i="33"/>
  <c r="I447" i="33"/>
  <c r="I449" i="33"/>
  <c r="I451" i="33"/>
  <c r="I453" i="33"/>
  <c r="I455" i="33"/>
  <c r="I457" i="33"/>
  <c r="I459" i="33"/>
  <c r="I461" i="33"/>
  <c r="I463" i="33"/>
  <c r="I465" i="33"/>
  <c r="I467" i="33"/>
  <c r="I469" i="33"/>
  <c r="I471" i="33"/>
  <c r="I473" i="33"/>
  <c r="I475" i="33"/>
  <c r="I477" i="33"/>
  <c r="I499" i="33"/>
  <c r="I501" i="33"/>
  <c r="I503" i="33"/>
  <c r="I505" i="33"/>
  <c r="I507" i="33"/>
  <c r="I509" i="33"/>
  <c r="I511" i="33"/>
  <c r="I513" i="33"/>
  <c r="I515" i="33"/>
  <c r="I517" i="33"/>
  <c r="I519" i="33"/>
  <c r="I521" i="33"/>
  <c r="I523" i="33"/>
  <c r="I525" i="33"/>
  <c r="I527" i="33"/>
  <c r="I529" i="33"/>
  <c r="I531" i="33"/>
  <c r="I533" i="33"/>
  <c r="I535" i="33"/>
  <c r="I537" i="33"/>
  <c r="I539" i="33"/>
  <c r="I561" i="33"/>
  <c r="I563" i="33"/>
  <c r="I565" i="33"/>
  <c r="I567" i="33"/>
  <c r="I569" i="33"/>
  <c r="I571" i="33"/>
  <c r="I573" i="33"/>
  <c r="I575" i="33"/>
  <c r="I577" i="33"/>
  <c r="I579" i="33"/>
  <c r="I581" i="33"/>
  <c r="I583" i="33"/>
  <c r="I585" i="33"/>
  <c r="I587" i="33"/>
  <c r="I589" i="33"/>
  <c r="I591" i="33"/>
  <c r="I593" i="33"/>
  <c r="I595" i="33"/>
  <c r="I597" i="33"/>
  <c r="I599" i="33"/>
  <c r="I621" i="33"/>
  <c r="I623" i="33"/>
  <c r="I625" i="33"/>
  <c r="I627" i="33"/>
  <c r="I629" i="33"/>
  <c r="I631" i="33"/>
  <c r="I633" i="33"/>
  <c r="I635" i="33"/>
  <c r="I637" i="33"/>
  <c r="I639" i="33"/>
  <c r="I641" i="33"/>
  <c r="I643" i="33"/>
  <c r="I645" i="33"/>
  <c r="I647" i="33"/>
  <c r="I649" i="33"/>
  <c r="I651" i="33"/>
  <c r="I653" i="33"/>
  <c r="I655" i="33"/>
  <c r="I657" i="33"/>
  <c r="I659" i="33"/>
  <c r="I661" i="33"/>
  <c r="I683" i="33"/>
  <c r="I685" i="33"/>
  <c r="I687" i="33"/>
  <c r="I689" i="33"/>
  <c r="I691" i="33"/>
  <c r="I693" i="33"/>
  <c r="I695" i="33"/>
  <c r="I697" i="33"/>
  <c r="I699" i="33"/>
  <c r="I701" i="33"/>
  <c r="I703" i="33"/>
  <c r="I705" i="33"/>
  <c r="I707" i="33"/>
  <c r="I709" i="33"/>
  <c r="I711" i="33"/>
  <c r="I713" i="33"/>
  <c r="I715" i="33"/>
  <c r="I717" i="33"/>
  <c r="I719" i="33"/>
  <c r="I721" i="33"/>
  <c r="I743" i="33"/>
  <c r="I751" i="33"/>
  <c r="I759" i="33"/>
  <c r="I767" i="33"/>
  <c r="I775" i="33"/>
  <c r="I783" i="33"/>
  <c r="I811" i="33"/>
  <c r="I819" i="33"/>
  <c r="I827" i="33"/>
  <c r="I835" i="33"/>
  <c r="I843" i="33"/>
  <c r="I871" i="33"/>
  <c r="I879" i="33"/>
  <c r="I887" i="33"/>
  <c r="I895" i="33"/>
  <c r="I903" i="33"/>
  <c r="I45" i="33"/>
  <c r="I37" i="33"/>
  <c r="I25" i="33"/>
  <c r="I17" i="33"/>
  <c r="I50" i="33"/>
  <c r="I46" i="33"/>
  <c r="I42" i="33"/>
  <c r="I38" i="33"/>
  <c r="I34" i="33"/>
  <c r="I30" i="33"/>
  <c r="I26" i="33"/>
  <c r="I22" i="33"/>
  <c r="I18" i="33"/>
  <c r="I14" i="33"/>
  <c r="I72" i="33"/>
  <c r="I76" i="33"/>
  <c r="I80" i="33"/>
  <c r="I84" i="33"/>
  <c r="I88" i="33"/>
  <c r="I92" i="33"/>
  <c r="I96" i="33"/>
  <c r="I100" i="33"/>
  <c r="I104" i="33"/>
  <c r="I108" i="33"/>
  <c r="I112" i="33"/>
  <c r="I137" i="33"/>
  <c r="I141" i="33"/>
  <c r="I145" i="33"/>
  <c r="I149" i="33"/>
  <c r="I153" i="33"/>
  <c r="I157" i="33"/>
  <c r="I161" i="33"/>
  <c r="I165" i="33"/>
  <c r="I169" i="33"/>
  <c r="I173" i="33"/>
  <c r="I197" i="33"/>
  <c r="I201" i="33"/>
  <c r="I205" i="33"/>
  <c r="I209" i="33"/>
  <c r="I213" i="33"/>
  <c r="I217" i="33"/>
  <c r="I221" i="33"/>
  <c r="I225" i="33"/>
  <c r="I229" i="33"/>
  <c r="I233" i="33"/>
  <c r="I257" i="33"/>
  <c r="I261" i="33"/>
  <c r="I265" i="33"/>
  <c r="I269" i="33"/>
  <c r="I273" i="33"/>
  <c r="I277" i="33"/>
  <c r="I281" i="33"/>
  <c r="I285" i="33"/>
  <c r="I289" i="33"/>
  <c r="I293" i="33"/>
  <c r="I317" i="33"/>
  <c r="I321" i="33"/>
  <c r="I325" i="33"/>
  <c r="I329" i="33"/>
  <c r="I333" i="33"/>
  <c r="I745" i="33"/>
  <c r="I753" i="33"/>
  <c r="I761" i="33"/>
  <c r="I769" i="33"/>
  <c r="I777" i="33"/>
  <c r="I805" i="33"/>
  <c r="I813" i="33"/>
  <c r="I821" i="33"/>
  <c r="I829" i="33"/>
  <c r="I837" i="33"/>
  <c r="I865" i="33"/>
  <c r="I873" i="33"/>
  <c r="I881" i="33"/>
  <c r="I889" i="33"/>
  <c r="I897" i="33"/>
  <c r="I337" i="33"/>
  <c r="I341" i="33"/>
  <c r="I345" i="33"/>
  <c r="I349" i="33"/>
  <c r="I353" i="33"/>
  <c r="I744" i="33"/>
  <c r="I748" i="33"/>
  <c r="I752" i="33"/>
  <c r="I756" i="33"/>
  <c r="I760" i="33"/>
  <c r="I764" i="33"/>
  <c r="I768" i="33"/>
  <c r="I772" i="33"/>
  <c r="I776" i="33"/>
  <c r="I780" i="33"/>
  <c r="I804" i="33"/>
  <c r="I808" i="33"/>
  <c r="I812" i="33"/>
  <c r="I816" i="33"/>
  <c r="I820" i="33"/>
  <c r="I824" i="33"/>
  <c r="I828" i="33"/>
  <c r="I832" i="33"/>
  <c r="I836" i="33"/>
  <c r="I840" i="33"/>
  <c r="I844" i="33"/>
  <c r="I868" i="33"/>
  <c r="I872" i="33"/>
  <c r="I876" i="33"/>
  <c r="I880" i="33"/>
  <c r="I884" i="33"/>
  <c r="I888" i="33"/>
  <c r="I892" i="33"/>
  <c r="I896" i="33"/>
  <c r="I900" i="33"/>
  <c r="I904" i="33"/>
  <c r="I928" i="33"/>
  <c r="I932" i="33"/>
  <c r="I936" i="33"/>
  <c r="I940" i="33"/>
  <c r="I944" i="33"/>
  <c r="I948" i="33"/>
  <c r="I952" i="33"/>
  <c r="I956" i="33"/>
  <c r="I960" i="33"/>
  <c r="I964" i="33"/>
  <c r="I988" i="33"/>
  <c r="I992" i="33"/>
  <c r="I996" i="33"/>
  <c r="I1000" i="33"/>
  <c r="I1004" i="33"/>
  <c r="I1008" i="33"/>
  <c r="I1012" i="33"/>
  <c r="I1016" i="33"/>
  <c r="I1020" i="33"/>
  <c r="I1024" i="33"/>
  <c r="I1048" i="33"/>
  <c r="I1052" i="33"/>
  <c r="I1056" i="33"/>
  <c r="I1060" i="33"/>
  <c r="I1064" i="33"/>
  <c r="I1068" i="33"/>
  <c r="I1072" i="33"/>
  <c r="I1076" i="33"/>
  <c r="I1080" i="33"/>
  <c r="I1084" i="33"/>
  <c r="I1088" i="33"/>
  <c r="I1112" i="33"/>
  <c r="I1116" i="33"/>
  <c r="I1120" i="33"/>
  <c r="I1124" i="33"/>
  <c r="I1128" i="33"/>
  <c r="I1132" i="33"/>
  <c r="I1136" i="33"/>
  <c r="I1140" i="33"/>
  <c r="I1144" i="33"/>
  <c r="I1148" i="33"/>
  <c r="I1172" i="33"/>
  <c r="I1176" i="33"/>
  <c r="I1180" i="33"/>
  <c r="I1184" i="33"/>
  <c r="I1188" i="33"/>
  <c r="I1192" i="33"/>
  <c r="I1196" i="33"/>
  <c r="I1200" i="33"/>
  <c r="I1204" i="33"/>
  <c r="I1208" i="33"/>
  <c r="I1232" i="33"/>
  <c r="I1236" i="33"/>
  <c r="I1240" i="33"/>
  <c r="I1244" i="33"/>
  <c r="I1248" i="33"/>
  <c r="I1252" i="33"/>
  <c r="I1256" i="33"/>
  <c r="I1260" i="33"/>
  <c r="I1264" i="33"/>
  <c r="I1268" i="33"/>
  <c r="I1292" i="33"/>
  <c r="I1296" i="33"/>
  <c r="I1300" i="33"/>
  <c r="I1304" i="33"/>
  <c r="I1308" i="33"/>
  <c r="I1312" i="33"/>
  <c r="I1316" i="33"/>
  <c r="I1320" i="33"/>
  <c r="I1324" i="33"/>
  <c r="I1328" i="33"/>
  <c r="I1332" i="33"/>
  <c r="I1356" i="33"/>
  <c r="I1360" i="33"/>
  <c r="I1364" i="33"/>
  <c r="I1368" i="33"/>
  <c r="I1372" i="33"/>
  <c r="I1376" i="33"/>
  <c r="I1380" i="33"/>
  <c r="I1384" i="33"/>
  <c r="I1388" i="33"/>
  <c r="I1392" i="33"/>
  <c r="I1416" i="33"/>
  <c r="I1420" i="33"/>
  <c r="I1424" i="33"/>
  <c r="I1428" i="33"/>
  <c r="I1432" i="33"/>
  <c r="I1436" i="33"/>
  <c r="I1440" i="33"/>
  <c r="I1444" i="33"/>
  <c r="I1448" i="33"/>
  <c r="I1452" i="33"/>
  <c r="I1476" i="33"/>
  <c r="I1480" i="33"/>
  <c r="I1484" i="33"/>
  <c r="I1488" i="33"/>
  <c r="I1492" i="33"/>
  <c r="I1496" i="33"/>
  <c r="I1500" i="33"/>
  <c r="I1504" i="33"/>
  <c r="I1508" i="33"/>
  <c r="I1512" i="33"/>
  <c r="I1536" i="33"/>
  <c r="I1540" i="33"/>
  <c r="I1544" i="33"/>
  <c r="I1548" i="33"/>
  <c r="I1552" i="33"/>
  <c r="I1556" i="33"/>
  <c r="I1560" i="33"/>
  <c r="I1564" i="33"/>
  <c r="I1568" i="33"/>
  <c r="I1572" i="33"/>
  <c r="I1576" i="33"/>
  <c r="I1600" i="33"/>
  <c r="I1604" i="33"/>
  <c r="I1608" i="33"/>
  <c r="I1612" i="33"/>
  <c r="I1616" i="33"/>
  <c r="I1620" i="33"/>
  <c r="I1624" i="33"/>
  <c r="I1628" i="33"/>
  <c r="I1632" i="33"/>
  <c r="I1636" i="33"/>
  <c r="I1660" i="33"/>
  <c r="I1664" i="33"/>
  <c r="I1668" i="33"/>
  <c r="I1672" i="33"/>
  <c r="I1676" i="33"/>
  <c r="I1680" i="33"/>
  <c r="I1684" i="33"/>
  <c r="I1688" i="33"/>
  <c r="I1692" i="33"/>
  <c r="I1696" i="33"/>
  <c r="I1720" i="33"/>
  <c r="I1724" i="33"/>
  <c r="I1728" i="33"/>
  <c r="I1732" i="33"/>
  <c r="I1736" i="33"/>
  <c r="I1740" i="33"/>
  <c r="I1744" i="33"/>
  <c r="I1748" i="33"/>
  <c r="I1752" i="33"/>
  <c r="I1756" i="33"/>
  <c r="I1780" i="33"/>
  <c r="I1784" i="33"/>
  <c r="I1788" i="33"/>
  <c r="I1792" i="33"/>
  <c r="I1796" i="33"/>
  <c r="I1800" i="33"/>
  <c r="I1804" i="33"/>
  <c r="I1808" i="33"/>
  <c r="I1812" i="33"/>
  <c r="I1816" i="33"/>
  <c r="I1820" i="33"/>
  <c r="I1844" i="33"/>
  <c r="I1848" i="33"/>
  <c r="I1852" i="33"/>
  <c r="I1856" i="33"/>
  <c r="I1860" i="33"/>
  <c r="I1864" i="33"/>
  <c r="I1868" i="33"/>
  <c r="I1872" i="33"/>
  <c r="I1876" i="33"/>
  <c r="I1880" i="33"/>
  <c r="I1904" i="33"/>
  <c r="I1908" i="33"/>
  <c r="I1912" i="33"/>
  <c r="I1916" i="33"/>
  <c r="I1920" i="33"/>
  <c r="I1924" i="33"/>
  <c r="I1928" i="33"/>
  <c r="I1932" i="33"/>
  <c r="I1936" i="33"/>
  <c r="I1940" i="33"/>
  <c r="I1964" i="33"/>
  <c r="I1968" i="33"/>
  <c r="I1972" i="33"/>
  <c r="I1976" i="33"/>
  <c r="I1980" i="33"/>
  <c r="I1984" i="33"/>
  <c r="I1988" i="33"/>
  <c r="I1992" i="33"/>
  <c r="I1996" i="33"/>
  <c r="I2000" i="33"/>
  <c r="I2024" i="33"/>
  <c r="I2028" i="33"/>
  <c r="I2032" i="33"/>
  <c r="I2036" i="33"/>
  <c r="I2040" i="33"/>
  <c r="I2044" i="33"/>
  <c r="I2048" i="33"/>
  <c r="I2052" i="33"/>
  <c r="I2056" i="33"/>
  <c r="I2060" i="33"/>
  <c r="I2064" i="33"/>
  <c r="I2088" i="33"/>
  <c r="I2092" i="33"/>
  <c r="I2096" i="33"/>
  <c r="I2100" i="33"/>
  <c r="I2104" i="33"/>
  <c r="I2108" i="33"/>
  <c r="I2112" i="33"/>
  <c r="I2116" i="33"/>
  <c r="I2120" i="33"/>
  <c r="I2124" i="33"/>
  <c r="I2148" i="33"/>
  <c r="I2152" i="33"/>
  <c r="I2156" i="33"/>
  <c r="I2160" i="33"/>
  <c r="I2164" i="33"/>
  <c r="I2168" i="33"/>
  <c r="I2172" i="33"/>
  <c r="I2176" i="33"/>
  <c r="I2180" i="33"/>
  <c r="I2184" i="33"/>
  <c r="I2208" i="33"/>
  <c r="I2212" i="33"/>
  <c r="I2216" i="33"/>
  <c r="I2220" i="33"/>
  <c r="I2224" i="33"/>
  <c r="I2228" i="33"/>
  <c r="I2232" i="33"/>
  <c r="I2240" i="33"/>
  <c r="I927" i="33"/>
  <c r="I931" i="33"/>
  <c r="I935" i="33"/>
  <c r="I939" i="33"/>
  <c r="I943" i="33"/>
  <c r="I947" i="33"/>
  <c r="I951" i="33"/>
  <c r="I955" i="33"/>
  <c r="I959" i="33"/>
  <c r="I963" i="33"/>
  <c r="I987" i="33"/>
  <c r="I991" i="33"/>
  <c r="I995" i="33"/>
  <c r="I999" i="33"/>
  <c r="I1003" i="33"/>
  <c r="I1007" i="33"/>
  <c r="I1011" i="33"/>
  <c r="I1015" i="33"/>
  <c r="I1019" i="33"/>
  <c r="I1023" i="33"/>
  <c r="I1027" i="33"/>
  <c r="I1051" i="33"/>
  <c r="I1055" i="33"/>
  <c r="I1059" i="33"/>
  <c r="I1063" i="33"/>
  <c r="I1067" i="33"/>
  <c r="I1071" i="33"/>
  <c r="I1075" i="33"/>
  <c r="I1079" i="33"/>
  <c r="I1083" i="33"/>
  <c r="I1087" i="33"/>
  <c r="I1111" i="33"/>
  <c r="I1115" i="33"/>
  <c r="I1119" i="33"/>
  <c r="I1123" i="33"/>
  <c r="I1127" i="33"/>
  <c r="I1131" i="33"/>
  <c r="I1135" i="33"/>
  <c r="I1139" i="33"/>
  <c r="I1143" i="33"/>
  <c r="I1147" i="33"/>
  <c r="I1171" i="33"/>
  <c r="I1175" i="33"/>
  <c r="I1179" i="33"/>
  <c r="I1183" i="33"/>
  <c r="I1187" i="33"/>
  <c r="I1191" i="33"/>
  <c r="I1195" i="33"/>
  <c r="I1199" i="33"/>
  <c r="I1203" i="33"/>
  <c r="I1207" i="33"/>
  <c r="I1231" i="33"/>
  <c r="I1235" i="33"/>
  <c r="I1239" i="33"/>
  <c r="I1243" i="33"/>
  <c r="I1247" i="33"/>
  <c r="I1251" i="33"/>
  <c r="I1255" i="33"/>
  <c r="I1259" i="33"/>
  <c r="I1263" i="33"/>
  <c r="I1267" i="33"/>
  <c r="I1271" i="33"/>
  <c r="I1295" i="33"/>
  <c r="I1299" i="33"/>
  <c r="I1303" i="33"/>
  <c r="I1307" i="33"/>
  <c r="I1311" i="33"/>
  <c r="I1315" i="33"/>
  <c r="I1319" i="33"/>
  <c r="I1323" i="33"/>
  <c r="I1327" i="33"/>
  <c r="I1331" i="33"/>
  <c r="I1355" i="33"/>
  <c r="I1359" i="33"/>
  <c r="I1363" i="33"/>
  <c r="I1367" i="33"/>
  <c r="I1371" i="33"/>
  <c r="I1375" i="33"/>
  <c r="I1379" i="33"/>
  <c r="I1383" i="33"/>
  <c r="I1387" i="33"/>
  <c r="I1391" i="33"/>
  <c r="I1415" i="33"/>
  <c r="I1419" i="33"/>
  <c r="I1423" i="33"/>
  <c r="I1427" i="33"/>
  <c r="I1431" i="33"/>
  <c r="I1435" i="33"/>
  <c r="I1439" i="33"/>
  <c r="I1443" i="33"/>
  <c r="I1447" i="33"/>
  <c r="I1451" i="33"/>
  <c r="I1475" i="33"/>
  <c r="I1479" i="33"/>
  <c r="I1483" i="33"/>
  <c r="I1487" i="33"/>
  <c r="I1491" i="33"/>
  <c r="I1495" i="33"/>
  <c r="I1499" i="33"/>
  <c r="I1503" i="33"/>
  <c r="I1507" i="33"/>
  <c r="I1511" i="33"/>
  <c r="I1515" i="33"/>
  <c r="I1539" i="33"/>
  <c r="I1543" i="33"/>
  <c r="I1547" i="33"/>
  <c r="I1551" i="33"/>
  <c r="I1555" i="33"/>
  <c r="I1559" i="33"/>
  <c r="I1563" i="33"/>
  <c r="I1567" i="33"/>
  <c r="I1571" i="33"/>
  <c r="I1575" i="33"/>
  <c r="I1599" i="33"/>
  <c r="I1603" i="33"/>
  <c r="I1607" i="33"/>
  <c r="I1611" i="33"/>
  <c r="I1615" i="33"/>
  <c r="I1619" i="33"/>
  <c r="I1623" i="33"/>
  <c r="I1627" i="33"/>
  <c r="I1631" i="33"/>
  <c r="I1635" i="33"/>
  <c r="I1659" i="33"/>
  <c r="I1663" i="33"/>
  <c r="I1667" i="33"/>
  <c r="I1671" i="33"/>
  <c r="I1675" i="33"/>
  <c r="I1679" i="33"/>
  <c r="I1683" i="33"/>
  <c r="I1687" i="33"/>
  <c r="I1691" i="33"/>
  <c r="I1695" i="33"/>
  <c r="I1719" i="33"/>
  <c r="I1723" i="33"/>
  <c r="I1727" i="33"/>
  <c r="I1731" i="33"/>
  <c r="I1735" i="33"/>
  <c r="I1739" i="33"/>
  <c r="I1743" i="33"/>
  <c r="I1747" i="33"/>
  <c r="I1751" i="33"/>
  <c r="I1755" i="33"/>
  <c r="I1759" i="33"/>
  <c r="I1783" i="33"/>
  <c r="I1787" i="33"/>
  <c r="I1791" i="33"/>
  <c r="I1795" i="33"/>
  <c r="I1799" i="33"/>
  <c r="I1803" i="33"/>
  <c r="I1807" i="33"/>
  <c r="I1811" i="33"/>
  <c r="I1815" i="33"/>
  <c r="I1819" i="33"/>
  <c r="I1843" i="33"/>
  <c r="I1847" i="33"/>
  <c r="I1851" i="33"/>
  <c r="I1855" i="33"/>
  <c r="I1859" i="33"/>
  <c r="I1863" i="33"/>
  <c r="I1867" i="33"/>
  <c r="I1871" i="33"/>
  <c r="I1875" i="33"/>
  <c r="I1879" i="33"/>
  <c r="I1903" i="33"/>
  <c r="I1907" i="33"/>
  <c r="I1911" i="33"/>
  <c r="I1915" i="33"/>
  <c r="I1919" i="33"/>
  <c r="I1923" i="33"/>
  <c r="I1927" i="33"/>
  <c r="I1931" i="33"/>
  <c r="I1935" i="33"/>
  <c r="I1939" i="33"/>
  <c r="I1963" i="33"/>
  <c r="I1967" i="33"/>
  <c r="I1971" i="33"/>
  <c r="I1975" i="33"/>
  <c r="I1979" i="33"/>
  <c r="I1983" i="33"/>
  <c r="I1987" i="33"/>
  <c r="I1991" i="33"/>
  <c r="I1995" i="33"/>
  <c r="I1999" i="33"/>
  <c r="I2003" i="33"/>
  <c r="I2027" i="33"/>
  <c r="I2031" i="33"/>
  <c r="I2035" i="33"/>
  <c r="I2039" i="33"/>
  <c r="I2043" i="33"/>
  <c r="I2047" i="33"/>
  <c r="I2051" i="33"/>
  <c r="I2055" i="33"/>
  <c r="I2059" i="33"/>
  <c r="I2063" i="33"/>
  <c r="I2087" i="33"/>
  <c r="I2091" i="33"/>
  <c r="I2095" i="33"/>
  <c r="I2099" i="33"/>
  <c r="I2103" i="33"/>
  <c r="I2107" i="33"/>
  <c r="I2111" i="33"/>
  <c r="I2115" i="33"/>
  <c r="I2119" i="33"/>
  <c r="I2123" i="33"/>
  <c r="I2147" i="33"/>
  <c r="I2151" i="33"/>
  <c r="I2155" i="33"/>
  <c r="I2159" i="33"/>
  <c r="I2163" i="33"/>
  <c r="I2167" i="33"/>
  <c r="I2171" i="33"/>
  <c r="I2175" i="33"/>
  <c r="I2179" i="33"/>
  <c r="I2183" i="33"/>
  <c r="I2207" i="33"/>
  <c r="I2211" i="33"/>
  <c r="I2215" i="33"/>
  <c r="I2219" i="33"/>
  <c r="I2223" i="33"/>
  <c r="I2227" i="33"/>
  <c r="I2234" i="33"/>
  <c r="I2231" i="33"/>
  <c r="I2235" i="33"/>
  <c r="I2239" i="33"/>
  <c r="I2243" i="33"/>
  <c r="I2247" i="33"/>
  <c r="I2271" i="33"/>
  <c r="I2275" i="33"/>
  <c r="I2279" i="33"/>
  <c r="I2283" i="33"/>
  <c r="I2287" i="33"/>
  <c r="I2291" i="33"/>
  <c r="I2295" i="33"/>
  <c r="I2299" i="33"/>
  <c r="I2303" i="33"/>
  <c r="I2307" i="33"/>
  <c r="I2331" i="33"/>
  <c r="I2335" i="33"/>
  <c r="I2339" i="33"/>
  <c r="I2343" i="33"/>
  <c r="I2347" i="33"/>
  <c r="I2351" i="33"/>
  <c r="I2355" i="33"/>
  <c r="I2359" i="33"/>
  <c r="I2363" i="33"/>
  <c r="I2367" i="33"/>
  <c r="I2391" i="33"/>
  <c r="I2395" i="33"/>
  <c r="I2399" i="33"/>
  <c r="I2403" i="33"/>
  <c r="I2407" i="33"/>
  <c r="I2411" i="33"/>
  <c r="I2415" i="33"/>
  <c r="I2419" i="33"/>
  <c r="I2423" i="33"/>
  <c r="I2427" i="33"/>
  <c r="I2451" i="33"/>
  <c r="I2455" i="33"/>
  <c r="I2459" i="33"/>
  <c r="I2463" i="33"/>
  <c r="I2467" i="33"/>
  <c r="I2471" i="33"/>
  <c r="I2475" i="33"/>
  <c r="I2479" i="33"/>
  <c r="I2483" i="33"/>
  <c r="I2487" i="33"/>
  <c r="I2491" i="33"/>
  <c r="I2515" i="33"/>
  <c r="I2519" i="33"/>
  <c r="I2523" i="33"/>
  <c r="I2527" i="33"/>
  <c r="I2531" i="33"/>
  <c r="I2535" i="33"/>
  <c r="I2539" i="33"/>
  <c r="I2543" i="33"/>
  <c r="I2547" i="33"/>
  <c r="I2551" i="33"/>
  <c r="I2575" i="33"/>
  <c r="I2579" i="33"/>
  <c r="I2583" i="33"/>
  <c r="I2587" i="33"/>
  <c r="I2591" i="33"/>
  <c r="I2595" i="33"/>
  <c r="I2599" i="33"/>
  <c r="I2603" i="33"/>
  <c r="I2607" i="33"/>
  <c r="I2611" i="33"/>
  <c r="I2635" i="33"/>
  <c r="I2639" i="33"/>
  <c r="I2643" i="33"/>
  <c r="I2647" i="33"/>
  <c r="I2651" i="33"/>
  <c r="I2655" i="33"/>
  <c r="I2659" i="33"/>
  <c r="I2663" i="33"/>
  <c r="I2667" i="33"/>
  <c r="I2671" i="33"/>
  <c r="I2695" i="33"/>
  <c r="I2699" i="33"/>
  <c r="I2703" i="33"/>
  <c r="I2707" i="33"/>
  <c r="I2711" i="33"/>
  <c r="I2715" i="33"/>
  <c r="I2719" i="33"/>
  <c r="I2723" i="33"/>
  <c r="I2727" i="33"/>
  <c r="I2731" i="33"/>
  <c r="I2735" i="33"/>
  <c r="I2759" i="33"/>
  <c r="I2763" i="33"/>
  <c r="I2767" i="33"/>
  <c r="I2771" i="33"/>
  <c r="I2775" i="33"/>
  <c r="I2779" i="33"/>
  <c r="I2783" i="33"/>
  <c r="I2787" i="33"/>
  <c r="I2791" i="33"/>
  <c r="I2795" i="33"/>
  <c r="I2819" i="33"/>
  <c r="I2823" i="33"/>
  <c r="I2827" i="33"/>
  <c r="I2831" i="33"/>
  <c r="I2835" i="33"/>
  <c r="I2839" i="33"/>
  <c r="I2843" i="33"/>
  <c r="I2847" i="33"/>
  <c r="I2851" i="33"/>
  <c r="I2855" i="33"/>
  <c r="I2879" i="33"/>
  <c r="I2883" i="33"/>
  <c r="I2887" i="33"/>
  <c r="I2891" i="33"/>
  <c r="I2895" i="33"/>
  <c r="I2899" i="33"/>
  <c r="I2903" i="33"/>
  <c r="I2907" i="33"/>
  <c r="I2911" i="33"/>
  <c r="I2915" i="33"/>
  <c r="I2939" i="33"/>
  <c r="I2943" i="33"/>
  <c r="I2947" i="33"/>
  <c r="I2951" i="33"/>
  <c r="I2955" i="33"/>
  <c r="I2959" i="33"/>
  <c r="I2963" i="33"/>
  <c r="I2967" i="33"/>
  <c r="I2971" i="33"/>
  <c r="I2975" i="33"/>
  <c r="I2979" i="33"/>
  <c r="I3003" i="33"/>
  <c r="I3007" i="33"/>
  <c r="I2242" i="33"/>
  <c r="I2246" i="33"/>
  <c r="I2270" i="33"/>
  <c r="I2274" i="33"/>
  <c r="I2278" i="33"/>
  <c r="I2282" i="33"/>
  <c r="I2286" i="33"/>
  <c r="I2290" i="33"/>
  <c r="I2294" i="33"/>
  <c r="I2298" i="33"/>
  <c r="I2302" i="33"/>
  <c r="I2306" i="33"/>
  <c r="I2330" i="33"/>
  <c r="I2334" i="33"/>
  <c r="I2338" i="33"/>
  <c r="I2342" i="33"/>
  <c r="I2346" i="33"/>
  <c r="I2350" i="33"/>
  <c r="I2354" i="33"/>
  <c r="I2358" i="33"/>
  <c r="I2362" i="33"/>
  <c r="I2366" i="33"/>
  <c r="I2390" i="33"/>
  <c r="I2394" i="33"/>
  <c r="I2398" i="33"/>
  <c r="I2402" i="33"/>
  <c r="I2406" i="33"/>
  <c r="I2410" i="33"/>
  <c r="I2414" i="33"/>
  <c r="I2418" i="33"/>
  <c r="I2422" i="33"/>
  <c r="I2426" i="33"/>
  <c r="I2430" i="33"/>
  <c r="I2454" i="33"/>
  <c r="I2458" i="33"/>
  <c r="I2462" i="33"/>
  <c r="I2466" i="33"/>
  <c r="I2470" i="33"/>
  <c r="I2474" i="33"/>
  <c r="I2478" i="33"/>
  <c r="I2482" i="33"/>
  <c r="I2486" i="33"/>
  <c r="I2490" i="33"/>
  <c r="I2514" i="33"/>
  <c r="I2518" i="33"/>
  <c r="I2522" i="33"/>
  <c r="I2526" i="33"/>
  <c r="I2530" i="33"/>
  <c r="I2534" i="33"/>
  <c r="I2538" i="33"/>
  <c r="I2542" i="33"/>
  <c r="I2546" i="33"/>
  <c r="I2550" i="33"/>
  <c r="I2574" i="33"/>
  <c r="I2578" i="33"/>
  <c r="I2582" i="33"/>
  <c r="I2586" i="33"/>
  <c r="I2590" i="33"/>
  <c r="I2594" i="33"/>
  <c r="I2598" i="33"/>
  <c r="I2602" i="33"/>
  <c r="I2606" i="33"/>
  <c r="I2610" i="33"/>
  <c r="I2634" i="33"/>
  <c r="I2638" i="33"/>
  <c r="I2642" i="33"/>
  <c r="I2646" i="33"/>
  <c r="I2650" i="33"/>
  <c r="I2654" i="33"/>
  <c r="I2658" i="33"/>
  <c r="I2662" i="33"/>
  <c r="I2666" i="33"/>
  <c r="I2670" i="33"/>
  <c r="I2674" i="33"/>
  <c r="I2698" i="33"/>
  <c r="I2702" i="33"/>
  <c r="I2706" i="33"/>
  <c r="I2710" i="33"/>
  <c r="I2714" i="33"/>
  <c r="I2718" i="33"/>
  <c r="I2722" i="33"/>
  <c r="I2726" i="33"/>
  <c r="I2730" i="33"/>
  <c r="I2734" i="33"/>
  <c r="I2758" i="33"/>
  <c r="I2762" i="33"/>
  <c r="I2766" i="33"/>
  <c r="I2770" i="33"/>
  <c r="I2774" i="33"/>
  <c r="I2778" i="33"/>
  <c r="I2782" i="33"/>
  <c r="I2786" i="33"/>
  <c r="I2790" i="33"/>
  <c r="I2794" i="33"/>
  <c r="I2818" i="33"/>
  <c r="I2822" i="33"/>
  <c r="I2826" i="33"/>
  <c r="I2830" i="33"/>
  <c r="I2834" i="33"/>
  <c r="I2838" i="33"/>
  <c r="I2842" i="33"/>
  <c r="I2846" i="33"/>
  <c r="I2850" i="33"/>
  <c r="I2854" i="33"/>
  <c r="I2878" i="33"/>
  <c r="I2882" i="33"/>
  <c r="I2886" i="33"/>
  <c r="I2890" i="33"/>
  <c r="I2894" i="33"/>
  <c r="I2898" i="33"/>
  <c r="I2902" i="33"/>
  <c r="I2906" i="33"/>
  <c r="I2910" i="33"/>
  <c r="I2914" i="33"/>
  <c r="I2918" i="33"/>
  <c r="I2942" i="33"/>
  <c r="I2946" i="33"/>
  <c r="I2950" i="33"/>
  <c r="I2954" i="33"/>
  <c r="I2958" i="33"/>
  <c r="I2962" i="33"/>
  <c r="I2966" i="33"/>
  <c r="I2970" i="33"/>
  <c r="I2974" i="33"/>
  <c r="I2978" i="33"/>
  <c r="I3002" i="33"/>
  <c r="I3006" i="33"/>
  <c r="I3010" i="33"/>
  <c r="I3009" i="33"/>
  <c r="I3013" i="33"/>
  <c r="I3017" i="33"/>
  <c r="I3021" i="33"/>
  <c r="I3025" i="33"/>
  <c r="I3029" i="33"/>
  <c r="I3033" i="33"/>
  <c r="I3037" i="33"/>
  <c r="I3061" i="33"/>
  <c r="I3065" i="33"/>
  <c r="I3069" i="33"/>
  <c r="I3073" i="33"/>
  <c r="I3077" i="33"/>
  <c r="I3081" i="33"/>
  <c r="I3085" i="33"/>
  <c r="I4381" i="33"/>
  <c r="I4377" i="33"/>
  <c r="I4373" i="33"/>
  <c r="I4369" i="33"/>
  <c r="I4365" i="33"/>
  <c r="I4361" i="33"/>
  <c r="I4357" i="33"/>
  <c r="I4353" i="33"/>
  <c r="I4349" i="33"/>
  <c r="I4345" i="33"/>
  <c r="I4321" i="33"/>
  <c r="I4317" i="33"/>
  <c r="I4313" i="33"/>
  <c r="I4309" i="33"/>
  <c r="I4305" i="33"/>
  <c r="I4301" i="33"/>
  <c r="I4297" i="33"/>
  <c r="I4293" i="33"/>
  <c r="I4289" i="33"/>
  <c r="I4382" i="33"/>
  <c r="I4378" i="33"/>
  <c r="I4374" i="33"/>
  <c r="I4370" i="33"/>
  <c r="I4366" i="33"/>
  <c r="I4362" i="33"/>
  <c r="I4358" i="33"/>
  <c r="I4354" i="33"/>
  <c r="I4350" i="33"/>
  <c r="I4346" i="33"/>
  <c r="I4342" i="33"/>
  <c r="I4318" i="33"/>
  <c r="I4314" i="33"/>
  <c r="I4310" i="33"/>
  <c r="I4306" i="33"/>
  <c r="I4302" i="33"/>
  <c r="I4298" i="33"/>
  <c r="I4294" i="33"/>
  <c r="I4290" i="33"/>
  <c r="I4286" i="33"/>
  <c r="I4282" i="33"/>
  <c r="I4258" i="33"/>
  <c r="I4254" i="33"/>
  <c r="I4250" i="33"/>
  <c r="I4246" i="33"/>
  <c r="I4242" i="33"/>
  <c r="I4238" i="33"/>
  <c r="I4234" i="33"/>
  <c r="I4230" i="33"/>
  <c r="I4226" i="33"/>
  <c r="I4222" i="33"/>
  <c r="I4198" i="33"/>
  <c r="I4194" i="33"/>
  <c r="I4190" i="33"/>
  <c r="I4186" i="33"/>
  <c r="I4182" i="33"/>
  <c r="I4178" i="33"/>
  <c r="I4174" i="33"/>
  <c r="I4170" i="33"/>
  <c r="I4166" i="33"/>
  <c r="I4162" i="33"/>
  <c r="I4138" i="33"/>
  <c r="I4134" i="33"/>
  <c r="I4130" i="33"/>
  <c r="I4126" i="33"/>
  <c r="I4122" i="33"/>
  <c r="I4118" i="33"/>
  <c r="I4114" i="33"/>
  <c r="I4110" i="33"/>
  <c r="I4106" i="33"/>
  <c r="I4102" i="33"/>
  <c r="I4098" i="33"/>
  <c r="I4074" i="33"/>
  <c r="I4070" i="33"/>
  <c r="I4066" i="33"/>
  <c r="I4062" i="33"/>
  <c r="I4058" i="33"/>
  <c r="I4054" i="33"/>
  <c r="I4050" i="33"/>
  <c r="I4046" i="33"/>
  <c r="I4042" i="33"/>
  <c r="I4038" i="33"/>
  <c r="I4014" i="33"/>
  <c r="I4010" i="33"/>
  <c r="I133" i="33"/>
  <c r="I4281" i="33"/>
  <c r="I4253" i="33"/>
  <c r="I4245" i="33"/>
  <c r="I4237" i="33"/>
  <c r="I4229" i="33"/>
  <c r="I4221" i="33"/>
  <c r="I4193" i="33"/>
  <c r="I4185" i="33"/>
  <c r="I4177" i="33"/>
  <c r="I4169" i="33"/>
  <c r="I4161" i="33"/>
  <c r="I4133" i="33"/>
  <c r="I4125" i="33"/>
  <c r="I4117" i="33"/>
  <c r="I4109" i="33"/>
  <c r="I4101" i="33"/>
  <c r="I4073" i="33"/>
  <c r="I4065" i="33"/>
  <c r="I4057" i="33"/>
  <c r="I4049" i="33"/>
  <c r="I4041" i="33"/>
  <c r="I4013" i="33"/>
  <c r="I4007" i="33"/>
  <c r="I4003" i="33"/>
  <c r="I3999" i="33"/>
  <c r="I3995" i="33"/>
  <c r="I3991" i="33"/>
  <c r="I3987" i="33"/>
  <c r="I3983" i="33"/>
  <c r="I3979" i="33"/>
  <c r="I3955" i="33"/>
  <c r="I3951" i="33"/>
  <c r="I3947" i="33"/>
  <c r="I3943" i="33"/>
  <c r="I3939" i="33"/>
  <c r="I3935" i="33"/>
  <c r="I3931" i="33"/>
  <c r="I3927" i="33"/>
  <c r="I3923" i="33"/>
  <c r="I3919" i="33"/>
  <c r="I3915" i="33"/>
  <c r="I3891" i="33"/>
  <c r="I3887" i="33"/>
  <c r="I3883" i="33"/>
  <c r="I3879" i="33"/>
  <c r="I3875" i="33"/>
  <c r="I3871" i="33"/>
  <c r="I3867" i="33"/>
  <c r="I3863" i="33"/>
  <c r="I3859" i="33"/>
  <c r="I3855" i="33"/>
  <c r="I3831" i="33"/>
  <c r="I3827" i="33"/>
  <c r="I3823" i="33"/>
  <c r="I3819" i="33"/>
  <c r="I3815" i="33"/>
  <c r="I3811" i="33"/>
  <c r="I3807" i="33"/>
  <c r="I3803" i="33"/>
  <c r="I3799" i="33"/>
  <c r="I3795" i="33"/>
  <c r="I3771" i="33"/>
  <c r="I3767" i="33"/>
  <c r="I3763" i="33"/>
  <c r="I4259" i="33"/>
  <c r="I4251" i="33"/>
  <c r="I4243" i="33"/>
  <c r="I4235" i="33"/>
  <c r="I4227" i="33"/>
  <c r="I4199" i="33"/>
  <c r="I4191" i="33"/>
  <c r="I4183" i="33"/>
  <c r="I4175" i="33"/>
  <c r="I4167" i="33"/>
  <c r="I4159" i="33"/>
  <c r="I4131" i="33"/>
  <c r="I4123" i="33"/>
  <c r="I4115" i="33"/>
  <c r="I4107" i="33"/>
  <c r="I4099" i="33"/>
  <c r="I4071" i="33"/>
  <c r="I4063" i="33"/>
  <c r="I4055" i="33"/>
  <c r="I4047" i="33"/>
  <c r="I4039" i="33"/>
  <c r="I4011" i="33"/>
  <c r="I4004" i="33"/>
  <c r="I4000" i="33"/>
  <c r="I3996" i="33"/>
  <c r="I3992" i="33"/>
  <c r="I3988" i="33"/>
  <c r="I3984" i="33"/>
  <c r="I3980" i="33"/>
  <c r="I3976" i="33"/>
  <c r="I3952" i="33"/>
  <c r="I3948" i="33"/>
  <c r="I3944" i="33"/>
  <c r="I3940" i="33"/>
  <c r="I3936" i="33"/>
  <c r="I3932" i="33"/>
  <c r="I3928" i="33"/>
  <c r="I3924" i="33"/>
  <c r="I3920" i="33"/>
  <c r="I3916" i="33"/>
  <c r="I3892" i="33"/>
  <c r="I3888" i="33"/>
  <c r="I3884" i="33"/>
  <c r="I3880" i="33"/>
  <c r="I3876" i="33"/>
  <c r="I3872" i="33"/>
  <c r="I3868" i="33"/>
  <c r="I3864" i="33"/>
  <c r="I3860" i="33"/>
  <c r="I3856" i="33"/>
  <c r="I3832" i="33"/>
  <c r="I3828" i="33"/>
  <c r="I3824" i="33"/>
  <c r="I3820" i="33"/>
  <c r="I3816" i="33"/>
  <c r="I3812" i="33"/>
  <c r="I3808" i="33"/>
  <c r="I3804" i="33"/>
  <c r="I3800" i="33"/>
  <c r="I3796" i="33"/>
  <c r="I3772" i="33"/>
  <c r="I3768" i="33"/>
  <c r="I3764" i="33"/>
  <c r="I3760" i="33"/>
  <c r="I3758" i="33"/>
  <c r="I3754" i="33"/>
  <c r="I3750" i="33"/>
  <c r="I3746" i="33"/>
  <c r="I3742" i="33"/>
  <c r="I3738" i="33"/>
  <c r="I3734" i="33"/>
  <c r="I3710" i="33"/>
  <c r="I3706" i="33"/>
  <c r="I3702" i="33"/>
  <c r="I3698" i="33"/>
  <c r="I3694" i="33"/>
  <c r="I3690" i="33"/>
  <c r="I3686" i="33"/>
  <c r="I3682" i="33"/>
  <c r="I3678" i="33"/>
  <c r="I3674" i="33"/>
  <c r="I3650" i="33"/>
  <c r="I3646" i="33"/>
  <c r="I3642" i="33"/>
  <c r="I3638" i="33"/>
  <c r="I3634" i="33"/>
  <c r="I3630" i="33"/>
  <c r="I3626" i="33"/>
  <c r="I3622" i="33"/>
  <c r="I3618" i="33"/>
  <c r="I3614" i="33"/>
  <c r="I3610" i="33"/>
  <c r="I3586" i="33"/>
  <c r="I3582" i="33"/>
  <c r="I3578" i="33"/>
  <c r="I3574" i="33"/>
  <c r="I3570" i="33"/>
  <c r="I3566" i="33"/>
  <c r="I3562" i="33"/>
  <c r="I3558" i="33"/>
  <c r="I3554" i="33"/>
  <c r="I3550" i="33"/>
  <c r="I3526" i="33"/>
  <c r="I3522" i="33"/>
  <c r="I3518" i="33"/>
  <c r="I3514" i="33"/>
  <c r="I3510" i="33"/>
  <c r="I3506" i="33"/>
  <c r="I3502" i="33"/>
  <c r="I3498" i="33"/>
  <c r="I3494" i="33"/>
  <c r="I3490" i="33"/>
  <c r="I3466" i="33"/>
  <c r="I3462" i="33"/>
  <c r="I3458" i="33"/>
  <c r="I3454" i="33"/>
  <c r="I3450" i="33"/>
  <c r="I3446" i="33"/>
  <c r="I3442" i="33"/>
  <c r="I3438" i="33"/>
  <c r="I3434" i="33"/>
  <c r="I3430" i="33"/>
  <c r="I3406" i="33"/>
  <c r="I3402" i="33"/>
  <c r="I3398" i="33"/>
  <c r="I3394" i="33"/>
  <c r="I3390" i="33"/>
  <c r="I3386" i="33"/>
  <c r="I3382" i="33"/>
  <c r="I3378" i="33"/>
  <c r="I3374" i="33"/>
  <c r="I3370" i="33"/>
  <c r="I3366" i="33"/>
  <c r="I3342" i="33"/>
  <c r="I3338" i="33"/>
  <c r="I3334" i="33"/>
  <c r="I3330" i="33"/>
  <c r="I3326" i="33"/>
  <c r="I3322" i="33"/>
  <c r="I3318" i="33"/>
  <c r="I3314" i="33"/>
  <c r="I3310" i="33"/>
  <c r="I3306" i="33"/>
  <c r="I3282" i="33"/>
  <c r="I3278" i="33"/>
  <c r="I3274" i="33"/>
  <c r="I3270" i="33"/>
  <c r="I3266" i="33"/>
  <c r="I3262" i="33"/>
  <c r="I3258" i="33"/>
  <c r="I3254" i="33"/>
  <c r="I3250" i="33"/>
  <c r="I3246" i="33"/>
  <c r="I3222" i="33"/>
  <c r="I3218" i="33"/>
  <c r="I3214" i="33"/>
  <c r="I3210" i="33"/>
  <c r="I3206" i="33"/>
  <c r="I3202" i="33"/>
  <c r="I3198" i="33"/>
  <c r="I3194" i="33"/>
  <c r="I3190" i="33"/>
  <c r="I3186" i="33"/>
  <c r="I3162" i="33"/>
  <c r="I3158" i="33"/>
  <c r="I3154" i="33"/>
  <c r="I3150" i="33"/>
  <c r="I3146" i="33"/>
  <c r="I3142" i="33"/>
  <c r="I3138" i="33"/>
  <c r="I3134" i="33"/>
  <c r="I3130" i="33"/>
  <c r="I3126" i="33"/>
  <c r="I3122" i="33"/>
  <c r="I3098" i="33"/>
  <c r="I3094" i="33"/>
  <c r="I3090" i="33"/>
  <c r="I3086" i="33"/>
  <c r="I3082" i="33"/>
  <c r="I3078" i="33"/>
  <c r="I3074" i="33"/>
  <c r="I3070" i="33"/>
  <c r="I3066" i="33"/>
  <c r="I3062" i="33"/>
  <c r="I3038" i="33"/>
  <c r="I3034" i="33"/>
  <c r="I3030" i="33"/>
  <c r="I3026" i="33"/>
  <c r="I3022" i="33"/>
  <c r="I3018" i="33"/>
  <c r="I3759" i="33"/>
  <c r="I3755" i="33"/>
  <c r="I3751" i="33"/>
  <c r="I3747" i="33"/>
  <c r="I3743" i="33"/>
  <c r="I3739" i="33"/>
  <c r="I3735" i="33"/>
  <c r="I3711" i="33"/>
  <c r="I3707" i="33"/>
  <c r="I3703" i="33"/>
  <c r="I3699" i="33"/>
  <c r="I3695" i="33"/>
  <c r="I3691" i="33"/>
  <c r="I3687" i="33"/>
  <c r="I3683" i="33"/>
  <c r="I3679" i="33"/>
  <c r="I3675" i="33"/>
  <c r="I3671" i="33"/>
  <c r="I3647" i="33"/>
  <c r="I3643" i="33"/>
  <c r="I3639" i="33"/>
  <c r="I3635" i="33"/>
  <c r="I3631" i="33"/>
  <c r="I3627" i="33"/>
  <c r="I3623" i="33"/>
  <c r="I3619" i="33"/>
  <c r="I3615" i="33"/>
  <c r="I3611" i="33"/>
  <c r="I3587" i="33"/>
  <c r="I3583" i="33"/>
  <c r="I3579" i="33"/>
  <c r="I3575" i="33"/>
  <c r="I3571" i="33"/>
  <c r="I3567" i="33"/>
  <c r="I3563" i="33"/>
  <c r="I3559" i="33"/>
  <c r="I3555" i="33"/>
  <c r="I3551" i="33"/>
  <c r="I3527" i="33"/>
  <c r="I3523" i="33"/>
  <c r="I3519" i="33"/>
  <c r="I3515" i="33"/>
  <c r="I3511" i="33"/>
  <c r="I3507" i="33"/>
  <c r="I3503" i="33"/>
  <c r="I3499" i="33"/>
  <c r="I3495" i="33"/>
  <c r="I3491" i="33"/>
  <c r="I3467" i="33"/>
  <c r="I3463" i="33"/>
  <c r="I3459" i="33"/>
  <c r="I3455" i="33"/>
  <c r="I3451" i="33"/>
  <c r="I3447" i="33"/>
  <c r="I3443" i="33"/>
  <c r="I3439" i="33"/>
  <c r="I3435" i="33"/>
  <c r="I3431" i="33"/>
  <c r="I3427" i="33"/>
  <c r="I3403" i="33"/>
  <c r="I3399" i="33"/>
  <c r="I3395" i="33"/>
  <c r="I3391" i="33"/>
  <c r="I3387" i="33"/>
  <c r="I3383" i="33"/>
  <c r="I3379" i="33"/>
  <c r="I3375" i="33"/>
  <c r="I3371" i="33"/>
  <c r="I3367" i="33"/>
  <c r="I3343" i="33"/>
  <c r="I3339" i="33"/>
  <c r="I3335" i="33"/>
  <c r="I3331" i="33"/>
  <c r="I3327" i="33"/>
  <c r="I3323" i="33"/>
  <c r="I3319" i="33"/>
  <c r="I3315" i="33"/>
  <c r="I3311" i="33"/>
  <c r="I3307" i="33"/>
  <c r="I3283" i="33"/>
  <c r="I3279" i="33"/>
  <c r="I3275" i="33"/>
  <c r="I3271" i="33"/>
  <c r="I3267" i="33"/>
  <c r="I3263" i="33"/>
  <c r="I3259" i="33"/>
  <c r="I3255" i="33"/>
  <c r="I3251" i="33"/>
  <c r="I3247" i="33"/>
  <c r="I3223" i="33"/>
  <c r="I3219" i="33"/>
  <c r="I3215" i="33"/>
  <c r="I3211" i="33"/>
  <c r="I3207" i="33"/>
  <c r="I3203" i="33"/>
  <c r="I3199" i="33"/>
  <c r="I3195" i="33"/>
  <c r="I3191" i="33"/>
  <c r="I3187" i="33"/>
  <c r="I3183" i="33"/>
  <c r="I3159" i="33"/>
  <c r="I3155" i="33"/>
  <c r="I3151" i="33"/>
  <c r="I3147" i="33"/>
  <c r="I3143" i="33"/>
  <c r="I3139" i="33"/>
  <c r="I3135" i="33"/>
  <c r="I3131" i="33"/>
  <c r="I3127" i="33"/>
  <c r="I3123" i="33"/>
  <c r="I3099" i="33"/>
  <c r="I3095" i="33"/>
  <c r="I3091" i="33"/>
  <c r="I3087" i="33"/>
  <c r="I4379" i="33"/>
  <c r="I4375" i="33"/>
  <c r="I4371" i="33"/>
  <c r="I4367" i="33"/>
  <c r="I4363" i="33"/>
  <c r="I4359" i="33"/>
  <c r="I4355" i="33"/>
  <c r="I4351" i="33"/>
  <c r="I4347" i="33"/>
  <c r="I4343" i="33"/>
  <c r="I4319" i="33"/>
  <c r="I4315" i="33"/>
  <c r="I4311" i="33"/>
  <c r="I4307" i="33"/>
  <c r="I4303" i="33"/>
  <c r="I4299" i="33"/>
  <c r="I4295" i="33"/>
  <c r="I4291" i="33"/>
  <c r="I4287" i="33"/>
  <c r="I4380" i="33"/>
  <c r="I4376" i="33"/>
  <c r="I4372" i="33"/>
  <c r="I4368" i="33"/>
  <c r="I4364" i="33"/>
  <c r="I4360" i="33"/>
  <c r="I4356" i="33"/>
  <c r="I4352" i="33"/>
  <c r="I4348" i="33"/>
  <c r="I4344" i="33"/>
  <c r="I4320" i="33"/>
  <c r="I4316" i="33"/>
  <c r="I4312" i="33"/>
  <c r="I4308" i="33"/>
  <c r="I4304" i="33"/>
  <c r="I4300" i="33"/>
  <c r="I4296" i="33"/>
  <c r="I4292" i="33"/>
  <c r="I4288" i="33"/>
  <c r="I4284" i="33"/>
  <c r="I4260" i="33"/>
  <c r="I4256" i="33"/>
  <c r="I4252" i="33"/>
  <c r="I4248" i="33"/>
  <c r="I4244" i="33"/>
  <c r="I4240" i="33"/>
  <c r="I4236" i="33"/>
  <c r="I4232" i="33"/>
  <c r="I4228" i="33"/>
  <c r="I4224" i="33"/>
  <c r="I4220" i="33"/>
  <c r="I4196" i="33"/>
  <c r="I4192" i="33"/>
  <c r="I4188" i="33"/>
  <c r="I4184" i="33"/>
  <c r="I4180" i="33"/>
  <c r="I4176" i="33"/>
  <c r="I4172" i="33"/>
  <c r="I4168" i="33"/>
  <c r="I4164" i="33"/>
  <c r="I4160" i="33"/>
  <c r="I4136" i="33"/>
  <c r="I4132" i="33"/>
  <c r="I4128" i="33"/>
  <c r="I4124" i="33"/>
  <c r="I4120" i="33"/>
  <c r="I4116" i="33"/>
  <c r="I4112" i="33"/>
  <c r="I4108" i="33"/>
  <c r="I4104" i="33"/>
  <c r="I4100" i="33"/>
  <c r="I4076" i="33"/>
  <c r="I4072" i="33"/>
  <c r="I4068" i="33"/>
  <c r="I4064" i="33"/>
  <c r="I4060" i="33"/>
  <c r="I4056" i="33"/>
  <c r="I4052" i="33"/>
  <c r="I4048" i="33"/>
  <c r="I4044" i="33"/>
  <c r="I4040" i="33"/>
  <c r="I4016" i="33"/>
  <c r="I4012" i="33"/>
  <c r="I4008" i="33"/>
  <c r="I4285" i="33"/>
  <c r="I4257" i="33"/>
  <c r="I4249" i="33"/>
  <c r="I4241" i="33"/>
  <c r="I4233" i="33"/>
  <c r="I4225" i="33"/>
  <c r="I4197" i="33"/>
  <c r="I4189" i="33"/>
  <c r="I4181" i="33"/>
  <c r="I4173" i="33"/>
  <c r="I4165" i="33"/>
  <c r="I4137" i="33"/>
  <c r="I4129" i="33"/>
  <c r="I4121" i="33"/>
  <c r="I4113" i="33"/>
  <c r="I4105" i="33"/>
  <c r="I4077" i="33"/>
  <c r="I4069" i="33"/>
  <c r="I4061" i="33"/>
  <c r="I4053" i="33"/>
  <c r="I4045" i="33"/>
  <c r="I4037" i="33"/>
  <c r="I4009" i="33"/>
  <c r="I4005" i="33"/>
  <c r="I4001" i="33"/>
  <c r="I3997" i="33"/>
  <c r="I3993" i="33"/>
  <c r="I3989" i="33"/>
  <c r="I3985" i="33"/>
  <c r="I3981" i="33"/>
  <c r="I3977" i="33"/>
  <c r="I3953" i="33"/>
  <c r="I3949" i="33"/>
  <c r="I3945" i="33"/>
  <c r="I3941" i="33"/>
  <c r="I3937" i="33"/>
  <c r="I3933" i="33"/>
  <c r="I3929" i="33"/>
  <c r="I3925" i="33"/>
  <c r="I3921" i="33"/>
  <c r="I3917" i="33"/>
  <c r="I3893" i="33"/>
  <c r="I3889" i="33"/>
  <c r="I3885" i="33"/>
  <c r="I3881" i="33"/>
  <c r="I3877" i="33"/>
  <c r="I3873" i="33"/>
  <c r="I3869" i="33"/>
  <c r="I3865" i="33"/>
  <c r="I3861" i="33"/>
  <c r="I3857" i="33"/>
  <c r="I3833" i="33"/>
  <c r="I3829" i="33"/>
  <c r="I3825" i="33"/>
  <c r="I3821" i="33"/>
  <c r="I3817" i="33"/>
  <c r="I3813" i="33"/>
  <c r="I3809" i="33"/>
  <c r="I3805" i="33"/>
  <c r="I3801" i="33"/>
  <c r="I3797" i="33"/>
  <c r="I3793" i="33"/>
  <c r="I3769" i="33"/>
  <c r="I3765" i="33"/>
  <c r="I4283" i="33"/>
  <c r="I4255" i="33"/>
  <c r="I4247" i="33"/>
  <c r="I4239" i="33"/>
  <c r="I4231" i="33"/>
  <c r="I4223" i="33"/>
  <c r="I4195" i="33"/>
  <c r="I4187" i="33"/>
  <c r="I4179" i="33"/>
  <c r="I4171" i="33"/>
  <c r="I4163" i="33"/>
  <c r="I4135" i="33"/>
  <c r="I4127" i="33"/>
  <c r="I4119" i="33"/>
  <c r="I4111" i="33"/>
  <c r="I4103" i="33"/>
  <c r="I4075" i="33"/>
  <c r="I4067" i="33"/>
  <c r="I4059" i="33"/>
  <c r="I4051" i="33"/>
  <c r="I4043" i="33"/>
  <c r="I4015" i="33"/>
  <c r="I4006" i="33"/>
  <c r="I4002" i="33"/>
  <c r="I3998" i="33"/>
  <c r="I3994" i="33"/>
  <c r="I3990" i="33"/>
  <c r="I3986" i="33"/>
  <c r="I3982" i="33"/>
  <c r="I3978" i="33"/>
  <c r="I3954" i="33"/>
  <c r="I3950" i="33"/>
  <c r="I3946" i="33"/>
  <c r="I3942" i="33"/>
  <c r="I3938" i="33"/>
  <c r="I3934" i="33"/>
  <c r="I3930" i="33"/>
  <c r="I3926" i="33"/>
  <c r="I3922" i="33"/>
  <c r="I3918" i="33"/>
  <c r="I3894" i="33"/>
  <c r="I3890" i="33"/>
  <c r="I3886" i="33"/>
  <c r="I3882" i="33"/>
  <c r="I3878" i="33"/>
  <c r="I3874" i="33"/>
  <c r="I3870" i="33"/>
  <c r="I3866" i="33"/>
  <c r="I3862" i="33"/>
  <c r="I3858" i="33"/>
  <c r="I3854" i="33"/>
  <c r="I3830" i="33"/>
  <c r="I3826" i="33"/>
  <c r="I3822" i="33"/>
  <c r="I3818" i="33"/>
  <c r="I3814" i="33"/>
  <c r="I3810" i="33"/>
  <c r="I3806" i="33"/>
  <c r="I3802" i="33"/>
  <c r="I3798" i="33"/>
  <c r="I3794" i="33"/>
  <c r="I3770" i="33"/>
  <c r="I3766" i="33"/>
  <c r="I3762" i="33"/>
  <c r="I3761" i="33"/>
  <c r="I3756" i="33"/>
  <c r="I3752" i="33"/>
  <c r="I3748" i="33"/>
  <c r="I3744" i="33"/>
  <c r="I3740" i="33"/>
  <c r="I3736" i="33"/>
  <c r="I3732" i="33"/>
  <c r="I3708" i="33"/>
  <c r="I3704" i="33"/>
  <c r="I3700" i="33"/>
  <c r="I3696" i="33"/>
  <c r="I3692" i="33"/>
  <c r="I3688" i="33"/>
  <c r="I3684" i="33"/>
  <c r="I3680" i="33"/>
  <c r="I3676" i="33"/>
  <c r="I3672" i="33"/>
  <c r="I3648" i="33"/>
  <c r="I3644" i="33"/>
  <c r="I3640" i="33"/>
  <c r="I3636" i="33"/>
  <c r="I3632" i="33"/>
  <c r="I3628" i="33"/>
  <c r="I3624" i="33"/>
  <c r="I3620" i="33"/>
  <c r="I3616" i="33"/>
  <c r="I3612" i="33"/>
  <c r="I3588" i="33"/>
  <c r="I3584" i="33"/>
  <c r="I3580" i="33"/>
  <c r="I3576" i="33"/>
  <c r="I3572" i="33"/>
  <c r="I3568" i="33"/>
  <c r="I3564" i="33"/>
  <c r="I3560" i="33"/>
  <c r="I3556" i="33"/>
  <c r="I3552" i="33"/>
  <c r="I3528" i="33"/>
  <c r="I3524" i="33"/>
  <c r="I3520" i="33"/>
  <c r="I3516" i="33"/>
  <c r="I3512" i="33"/>
  <c r="I3508" i="33"/>
  <c r="I3504" i="33"/>
  <c r="I3500" i="33"/>
  <c r="I3496" i="33"/>
  <c r="I3492" i="33"/>
  <c r="I3488" i="33"/>
  <c r="I3464" i="33"/>
  <c r="I3460" i="33"/>
  <c r="I3456" i="33"/>
  <c r="I3452" i="33"/>
  <c r="I3448" i="33"/>
  <c r="I3444" i="33"/>
  <c r="I3440" i="33"/>
  <c r="I3436" i="33"/>
  <c r="I3432" i="33"/>
  <c r="I3428" i="33"/>
  <c r="I3404" i="33"/>
  <c r="I3400" i="33"/>
  <c r="I3396" i="33"/>
  <c r="I3392" i="33"/>
  <c r="I3388" i="33"/>
  <c r="I3384" i="33"/>
  <c r="I3380" i="33"/>
  <c r="I3376" i="33"/>
  <c r="I3372" i="33"/>
  <c r="I3368" i="33"/>
  <c r="I3344" i="33"/>
  <c r="I3340" i="33"/>
  <c r="I3336" i="33"/>
  <c r="I3332" i="33"/>
  <c r="I3328" i="33"/>
  <c r="I3324" i="33"/>
  <c r="I3320" i="33"/>
  <c r="I3316" i="33"/>
  <c r="I3312" i="33"/>
  <c r="I3308" i="33"/>
  <c r="I3284" i="33"/>
  <c r="I3280" i="33"/>
  <c r="I3276" i="33"/>
  <c r="I3272" i="33"/>
  <c r="I3268" i="33"/>
  <c r="I3264" i="33"/>
  <c r="I3260" i="33"/>
  <c r="I3256" i="33"/>
  <c r="I3252" i="33"/>
  <c r="I3248" i="33"/>
  <c r="I3244" i="33"/>
  <c r="I3220" i="33"/>
  <c r="I3216" i="33"/>
  <c r="I3212" i="33"/>
  <c r="I3208" i="33"/>
  <c r="I3204" i="33"/>
  <c r="I3200" i="33"/>
  <c r="I3196" i="33"/>
  <c r="I3192" i="33"/>
  <c r="I3188" i="33"/>
  <c r="I3184" i="33"/>
  <c r="I3160" i="33"/>
  <c r="I3156" i="33"/>
  <c r="I3152" i="33"/>
  <c r="I3148" i="33"/>
  <c r="I3144" i="33"/>
  <c r="I3140" i="33"/>
  <c r="I3136" i="33"/>
  <c r="I3132" i="33"/>
  <c r="I3128" i="33"/>
  <c r="I3124" i="33"/>
  <c r="I3100" i="33"/>
  <c r="I3096" i="33"/>
  <c r="I3092" i="33"/>
  <c r="I3088" i="33"/>
  <c r="I3084" i="33"/>
  <c r="I3080" i="33"/>
  <c r="I3076" i="33"/>
  <c r="I3072" i="33"/>
  <c r="I3068" i="33"/>
  <c r="I3064" i="33"/>
  <c r="I3040" i="33"/>
  <c r="I3036" i="33"/>
  <c r="I3032" i="33"/>
  <c r="I3028" i="33"/>
  <c r="I3024" i="33"/>
  <c r="I3020" i="33"/>
  <c r="I3016" i="33"/>
  <c r="I3757" i="33"/>
  <c r="I3753" i="33"/>
  <c r="I3749" i="33"/>
  <c r="I3745" i="33"/>
  <c r="I3741" i="33"/>
  <c r="I3737" i="33"/>
  <c r="I3733" i="33"/>
  <c r="I3709" i="33"/>
  <c r="I3705" i="33"/>
  <c r="I3701" i="33"/>
  <c r="I3697" i="33"/>
  <c r="I3693" i="33"/>
  <c r="I3689" i="33"/>
  <c r="I3685" i="33"/>
  <c r="I3681" i="33"/>
  <c r="I3677" i="33"/>
  <c r="I3673" i="33"/>
  <c r="I3649" i="33"/>
  <c r="I3645" i="33"/>
  <c r="I3641" i="33"/>
  <c r="I3637" i="33"/>
  <c r="I3633" i="33"/>
  <c r="I3629" i="33"/>
  <c r="I3625" i="33"/>
  <c r="I3621" i="33"/>
  <c r="I3617" i="33"/>
  <c r="I3613" i="33"/>
  <c r="I3589" i="33"/>
  <c r="I3585" i="33"/>
  <c r="I3581" i="33"/>
  <c r="I3577" i="33"/>
  <c r="I3573" i="33"/>
  <c r="I3569" i="33"/>
  <c r="I3565" i="33"/>
  <c r="I3561" i="33"/>
  <c r="I3557" i="33"/>
  <c r="I3553" i="33"/>
  <c r="I3549" i="33"/>
  <c r="I3525" i="33"/>
  <c r="I3521" i="33"/>
  <c r="I3517" i="33"/>
  <c r="I3513" i="33"/>
  <c r="I3509" i="33"/>
  <c r="I3505" i="33"/>
  <c r="I3501" i="33"/>
  <c r="I3497" i="33"/>
  <c r="I3493" i="33"/>
  <c r="I3489" i="33"/>
  <c r="I3465" i="33"/>
  <c r="I3461" i="33"/>
  <c r="I3457" i="33"/>
  <c r="I3453" i="33"/>
  <c r="I3449" i="33"/>
  <c r="I3445" i="33"/>
  <c r="I3441" i="33"/>
  <c r="I3437" i="33"/>
  <c r="I3433" i="33"/>
  <c r="I3429" i="33"/>
  <c r="I3405" i="33"/>
  <c r="I3401" i="33"/>
  <c r="I3397" i="33"/>
  <c r="I3393" i="33"/>
  <c r="I3389" i="33"/>
  <c r="I3385" i="33"/>
  <c r="I3381" i="33"/>
  <c r="I3377" i="33"/>
  <c r="I3373" i="33"/>
  <c r="I3369" i="33"/>
  <c r="I3345" i="33"/>
  <c r="I3341" i="33"/>
  <c r="I3337" i="33"/>
  <c r="I3333" i="33"/>
  <c r="I3329" i="33"/>
  <c r="I3325" i="33"/>
  <c r="I3321" i="33"/>
  <c r="I3317" i="33"/>
  <c r="I3313" i="33"/>
  <c r="I3309" i="33"/>
  <c r="I3305" i="33"/>
  <c r="I3281" i="33"/>
  <c r="I3277" i="33"/>
  <c r="I3273" i="33"/>
  <c r="I3269" i="33"/>
  <c r="I3265" i="33"/>
  <c r="I3261" i="33"/>
  <c r="I3257" i="33"/>
  <c r="I3253" i="33"/>
  <c r="I3249" i="33"/>
  <c r="I3245" i="33"/>
  <c r="I3221" i="33"/>
  <c r="I3217" i="33"/>
  <c r="I3213" i="33"/>
  <c r="I3209" i="33"/>
  <c r="I3205" i="33"/>
  <c r="I3201" i="33"/>
  <c r="I3197" i="33"/>
  <c r="I3193" i="33"/>
  <c r="I3189" i="33"/>
  <c r="I3185" i="33"/>
  <c r="I3161" i="33"/>
  <c r="I3157" i="33"/>
  <c r="I3153" i="33"/>
  <c r="I3149" i="33"/>
  <c r="I3145" i="33"/>
  <c r="I3141" i="33"/>
  <c r="I3137" i="33"/>
  <c r="I3133" i="33"/>
  <c r="I3129" i="33"/>
  <c r="I3125" i="33"/>
  <c r="I3101" i="33"/>
  <c r="I3097" i="33"/>
  <c r="I3093" i="33"/>
  <c r="I3089" i="33"/>
  <c r="I70" i="33" l="1"/>
  <c r="D70" i="33"/>
  <c r="B35" i="3"/>
  <c r="B36" i="3" s="1"/>
  <c r="A2" i="30"/>
  <c r="D11" i="30"/>
  <c r="D12" i="30"/>
  <c r="D13" i="30"/>
  <c r="D14" i="30"/>
  <c r="D15" i="30"/>
  <c r="D16" i="30"/>
  <c r="D17" i="30"/>
  <c r="D18" i="30"/>
  <c r="D19" i="30"/>
  <c r="D20" i="30"/>
  <c r="D21" i="30"/>
  <c r="D22" i="30"/>
  <c r="D23" i="30"/>
  <c r="D24" i="30"/>
  <c r="D25" i="30"/>
  <c r="D26" i="30"/>
  <c r="D27" i="30"/>
  <c r="D28" i="30"/>
  <c r="D29" i="30"/>
  <c r="D30" i="30"/>
  <c r="D31" i="30"/>
  <c r="D32" i="30"/>
  <c r="D33" i="30"/>
  <c r="D34" i="30"/>
  <c r="D35" i="30"/>
  <c r="D36" i="30"/>
  <c r="D37" i="30"/>
  <c r="D38" i="30"/>
  <c r="D39" i="30"/>
  <c r="D40" i="30"/>
  <c r="D41" i="30"/>
  <c r="D42" i="30"/>
  <c r="D43" i="30"/>
  <c r="D44" i="30"/>
  <c r="D45" i="30"/>
  <c r="D46" i="30"/>
  <c r="D47" i="30"/>
  <c r="D48" i="30"/>
  <c r="D49" i="30"/>
  <c r="D50" i="30"/>
  <c r="D51" i="30"/>
  <c r="D52" i="30"/>
  <c r="D53" i="30"/>
  <c r="D54" i="30"/>
  <c r="D55" i="30"/>
  <c r="D56" i="30"/>
  <c r="D57" i="30"/>
  <c r="D58" i="30"/>
  <c r="D59" i="30"/>
  <c r="D60" i="30"/>
  <c r="D61" i="30"/>
  <c r="D62" i="30"/>
  <c r="D63" i="30"/>
  <c r="D64" i="30"/>
  <c r="D65" i="30"/>
  <c r="D66" i="30"/>
  <c r="D67" i="30"/>
  <c r="D68" i="30"/>
  <c r="D69" i="30"/>
  <c r="D70" i="30"/>
  <c r="D71" i="30"/>
  <c r="D72" i="30"/>
  <c r="D73" i="30"/>
  <c r="D74" i="30"/>
  <c r="D75" i="30"/>
  <c r="D76" i="30"/>
  <c r="D77" i="30"/>
  <c r="D78" i="30"/>
  <c r="D79" i="30"/>
  <c r="D80" i="30"/>
  <c r="D81" i="30"/>
  <c r="D82" i="30"/>
  <c r="D83" i="30"/>
  <c r="D84" i="30"/>
  <c r="D85" i="30"/>
  <c r="D86" i="30"/>
  <c r="D87" i="30"/>
  <c r="D88" i="30"/>
  <c r="D89" i="30"/>
  <c r="D90" i="30"/>
  <c r="D91" i="30"/>
  <c r="D92" i="30"/>
  <c r="D93" i="30"/>
  <c r="D94" i="30"/>
  <c r="D95" i="30"/>
  <c r="D96" i="30"/>
  <c r="D97" i="30"/>
  <c r="D98" i="30"/>
  <c r="D99" i="30"/>
  <c r="D100" i="30"/>
  <c r="D101" i="30"/>
  <c r="D102" i="30"/>
  <c r="D103" i="30"/>
  <c r="D104" i="30"/>
  <c r="D105" i="30"/>
  <c r="D106" i="30"/>
  <c r="D107" i="30"/>
  <c r="D108" i="30"/>
  <c r="D109" i="30"/>
  <c r="D110" i="30"/>
  <c r="D111" i="30"/>
  <c r="D112" i="30"/>
  <c r="D113" i="30"/>
  <c r="D114" i="30"/>
  <c r="D115" i="30"/>
  <c r="D116" i="30"/>
  <c r="D117" i="30"/>
  <c r="D118" i="30"/>
  <c r="D119" i="30"/>
  <c r="D120" i="30"/>
  <c r="D121" i="30"/>
  <c r="D122" i="30"/>
  <c r="D123" i="30"/>
  <c r="D124" i="30"/>
  <c r="D125" i="30"/>
  <c r="D126" i="30"/>
  <c r="D127" i="30"/>
  <c r="D128" i="30"/>
  <c r="D129" i="30"/>
  <c r="D130" i="30"/>
  <c r="D131" i="30"/>
  <c r="D132" i="30"/>
  <c r="D133" i="30"/>
  <c r="D134" i="30"/>
  <c r="D135" i="30"/>
  <c r="D136" i="30"/>
  <c r="D137" i="30"/>
  <c r="D138" i="30"/>
  <c r="D139" i="30"/>
  <c r="D140" i="30"/>
  <c r="D141" i="30"/>
  <c r="D142" i="30"/>
  <c r="D143" i="30"/>
  <c r="D144" i="30"/>
  <c r="D145" i="30"/>
  <c r="D146" i="30"/>
  <c r="D147" i="30"/>
  <c r="D148" i="30"/>
  <c r="D149" i="30"/>
  <c r="D150" i="30"/>
  <c r="D151" i="30"/>
  <c r="D152" i="30"/>
  <c r="D153" i="30"/>
  <c r="D154" i="30"/>
  <c r="D155" i="30"/>
  <c r="D156" i="30"/>
  <c r="D157" i="30"/>
  <c r="D158" i="30"/>
  <c r="D159" i="30"/>
  <c r="D160" i="30"/>
  <c r="D161" i="30"/>
  <c r="D162" i="30"/>
  <c r="D163" i="30"/>
  <c r="D164" i="30"/>
  <c r="D165" i="30"/>
  <c r="D166" i="30"/>
  <c r="D167" i="30"/>
  <c r="D168" i="30"/>
  <c r="D169" i="30"/>
  <c r="D170" i="30"/>
  <c r="D171" i="30"/>
  <c r="D172" i="30"/>
  <c r="D173" i="30"/>
  <c r="D174" i="30"/>
  <c r="D175" i="30"/>
  <c r="D176" i="30"/>
  <c r="D177" i="30"/>
  <c r="D178" i="30"/>
  <c r="D179" i="30"/>
  <c r="D180" i="30"/>
  <c r="D181" i="30"/>
  <c r="D182" i="30"/>
  <c r="D183" i="30"/>
  <c r="D184" i="30"/>
  <c r="D185" i="30"/>
  <c r="D186" i="30"/>
  <c r="D187" i="30"/>
  <c r="D188" i="30"/>
  <c r="D189" i="30"/>
  <c r="D190" i="30"/>
  <c r="D191" i="30"/>
  <c r="D192" i="30"/>
  <c r="D193" i="30"/>
  <c r="D194" i="30"/>
  <c r="D195" i="30"/>
  <c r="D196" i="30"/>
  <c r="D197" i="30"/>
  <c r="D198" i="30"/>
  <c r="D199" i="30"/>
  <c r="D200" i="30"/>
  <c r="D201" i="30"/>
  <c r="D202" i="30"/>
  <c r="D203" i="30"/>
  <c r="D204" i="30"/>
  <c r="D205" i="30"/>
  <c r="D206" i="30"/>
  <c r="D207" i="30"/>
  <c r="D208" i="30"/>
  <c r="D209" i="30"/>
  <c r="D210" i="30"/>
  <c r="D211" i="30"/>
  <c r="D212" i="30"/>
  <c r="D213" i="30"/>
  <c r="D214" i="30"/>
  <c r="D215" i="30"/>
  <c r="D216" i="30"/>
  <c r="D217" i="30"/>
  <c r="D218" i="30"/>
  <c r="D219" i="30"/>
  <c r="D220" i="30"/>
  <c r="D221" i="30"/>
  <c r="D222" i="30"/>
  <c r="D223" i="30"/>
  <c r="D224" i="30"/>
  <c r="D225" i="30"/>
  <c r="D226" i="30"/>
  <c r="D227" i="30"/>
  <c r="D228" i="30"/>
  <c r="D229" i="30"/>
  <c r="D230" i="30"/>
  <c r="D231" i="30"/>
  <c r="D232" i="30"/>
  <c r="D233" i="30"/>
  <c r="D234" i="30"/>
  <c r="D235" i="30"/>
  <c r="D236" i="30"/>
  <c r="D237" i="30"/>
  <c r="D238" i="30"/>
  <c r="D239" i="30"/>
  <c r="D240" i="30"/>
  <c r="D241" i="30"/>
  <c r="D242" i="30"/>
  <c r="D243" i="30"/>
  <c r="D244" i="30"/>
  <c r="D245" i="30"/>
  <c r="D246" i="30"/>
  <c r="D247" i="30"/>
  <c r="D248" i="30"/>
  <c r="D249" i="30"/>
  <c r="D250" i="30"/>
  <c r="D251" i="30"/>
  <c r="D252" i="30"/>
  <c r="D253" i="30"/>
  <c r="D254" i="30"/>
  <c r="D255" i="30"/>
  <c r="D256" i="30"/>
  <c r="D257" i="30"/>
  <c r="D258" i="30"/>
  <c r="D259" i="30"/>
  <c r="D260" i="30"/>
  <c r="D261" i="30"/>
  <c r="D262" i="30"/>
  <c r="D263" i="30"/>
  <c r="D264" i="30"/>
  <c r="D265" i="30"/>
  <c r="D266" i="30"/>
  <c r="D267" i="30"/>
  <c r="D268" i="30"/>
  <c r="D269" i="30"/>
  <c r="D270" i="30"/>
  <c r="D271" i="30"/>
  <c r="D272" i="30"/>
  <c r="D273" i="30"/>
  <c r="D274" i="30"/>
  <c r="D275" i="30"/>
  <c r="D276" i="30"/>
  <c r="D277" i="30"/>
  <c r="D278" i="30"/>
  <c r="D279" i="30"/>
  <c r="D280" i="30"/>
  <c r="D281" i="30"/>
  <c r="D282" i="30"/>
  <c r="D283" i="30"/>
  <c r="D284" i="30"/>
  <c r="D285" i="30"/>
  <c r="D286" i="30"/>
  <c r="D287" i="30"/>
  <c r="D288" i="30"/>
  <c r="D289" i="30"/>
  <c r="D290" i="30"/>
  <c r="D291" i="30"/>
  <c r="D292" i="30"/>
  <c r="D293" i="30"/>
  <c r="D294" i="30"/>
  <c r="D295" i="30"/>
  <c r="D296" i="30"/>
  <c r="D297" i="30"/>
  <c r="D298" i="30"/>
  <c r="D299" i="30"/>
  <c r="D300" i="30"/>
  <c r="D301" i="30"/>
  <c r="D302" i="30"/>
  <c r="D303" i="30"/>
  <c r="D304" i="30"/>
  <c r="D305" i="30"/>
  <c r="D306" i="30"/>
  <c r="D307" i="30"/>
  <c r="D308" i="30"/>
  <c r="D309" i="30"/>
  <c r="D310" i="30"/>
  <c r="D311" i="30"/>
  <c r="D312" i="30"/>
  <c r="D313" i="30"/>
  <c r="D314" i="30"/>
  <c r="D315" i="30"/>
  <c r="D316" i="30"/>
  <c r="D317" i="30"/>
  <c r="D318" i="30"/>
  <c r="D319" i="30"/>
  <c r="D320" i="30"/>
  <c r="D321" i="30"/>
  <c r="D322" i="30"/>
  <c r="D323" i="30"/>
  <c r="D324" i="30"/>
  <c r="D325" i="30"/>
  <c r="D326" i="30"/>
  <c r="D327" i="30"/>
  <c r="D328" i="30"/>
  <c r="D329" i="30"/>
  <c r="D330" i="30"/>
  <c r="D331" i="30"/>
  <c r="D332" i="30"/>
  <c r="D333" i="30"/>
  <c r="D334" i="30"/>
  <c r="D335" i="30"/>
  <c r="D336" i="30"/>
  <c r="D337" i="30"/>
  <c r="D338" i="30"/>
  <c r="D339" i="30"/>
  <c r="D340" i="30"/>
  <c r="D341" i="30"/>
  <c r="D342" i="30"/>
  <c r="D343" i="30"/>
  <c r="D344" i="30"/>
  <c r="D345" i="30"/>
  <c r="D346" i="30"/>
  <c r="D347" i="30"/>
  <c r="D348" i="30"/>
  <c r="D349" i="30"/>
  <c r="D350" i="30"/>
  <c r="D351" i="30"/>
  <c r="D352" i="30"/>
  <c r="D353" i="30"/>
  <c r="D354" i="30"/>
  <c r="D355" i="30"/>
  <c r="D356" i="30"/>
  <c r="D357" i="30"/>
  <c r="D358" i="30"/>
  <c r="D359" i="30"/>
  <c r="D360" i="30"/>
  <c r="D361" i="30"/>
  <c r="D362" i="30"/>
  <c r="D363" i="30"/>
  <c r="D364" i="30"/>
  <c r="D365" i="30"/>
  <c r="D366" i="30"/>
  <c r="D367" i="30"/>
  <c r="D368" i="30"/>
  <c r="D369" i="30"/>
  <c r="D370" i="30"/>
  <c r="D371" i="30"/>
  <c r="D372" i="30"/>
  <c r="D373" i="30"/>
  <c r="D374" i="30"/>
  <c r="D375" i="30"/>
  <c r="D376" i="30"/>
  <c r="D377" i="30"/>
  <c r="D378" i="30"/>
  <c r="D379" i="30"/>
  <c r="D380" i="30"/>
  <c r="D381" i="30"/>
  <c r="D382" i="30"/>
  <c r="D383" i="30"/>
  <c r="D384" i="30"/>
  <c r="D385" i="30"/>
  <c r="D386" i="30"/>
  <c r="D387" i="30"/>
  <c r="D388" i="30"/>
  <c r="D389" i="30"/>
  <c r="D390" i="30"/>
  <c r="D391" i="30"/>
  <c r="D392" i="30"/>
  <c r="D393" i="30"/>
  <c r="D394" i="30"/>
  <c r="D395" i="30"/>
  <c r="D396" i="30"/>
  <c r="D397" i="30"/>
  <c r="D398" i="30"/>
  <c r="D399" i="30"/>
  <c r="D400" i="30"/>
  <c r="D401" i="30"/>
  <c r="D402" i="30"/>
  <c r="D403" i="30"/>
  <c r="D404" i="30"/>
  <c r="D405" i="30"/>
  <c r="D406" i="30"/>
  <c r="D407" i="30"/>
  <c r="D408" i="30"/>
  <c r="D409" i="30"/>
  <c r="D410" i="30"/>
  <c r="D411" i="30"/>
  <c r="D412" i="30"/>
  <c r="D413" i="30"/>
  <c r="D414" i="30"/>
  <c r="D415" i="30"/>
  <c r="D416" i="30"/>
  <c r="D417" i="30"/>
  <c r="D418" i="30"/>
  <c r="D419" i="30"/>
  <c r="D420" i="30"/>
  <c r="D421" i="30"/>
  <c r="D422" i="30"/>
  <c r="D423" i="30"/>
  <c r="D424" i="30"/>
  <c r="D425" i="30"/>
  <c r="D426" i="30"/>
  <c r="D427" i="30"/>
  <c r="D428" i="30"/>
  <c r="D429" i="30"/>
  <c r="D430" i="30"/>
  <c r="D431" i="30"/>
  <c r="D432" i="30"/>
  <c r="D433" i="30"/>
  <c r="D434" i="30"/>
  <c r="D435" i="30"/>
  <c r="D436" i="30"/>
  <c r="D437" i="30"/>
  <c r="D438" i="30"/>
  <c r="D439" i="30"/>
  <c r="D440" i="30"/>
  <c r="D441" i="30"/>
  <c r="D442" i="30"/>
  <c r="D443" i="30"/>
  <c r="D444" i="30"/>
  <c r="D445" i="30"/>
  <c r="D446" i="30"/>
  <c r="D447" i="30"/>
  <c r="D448" i="30"/>
  <c r="D449" i="30"/>
  <c r="D450" i="30"/>
  <c r="D451" i="30"/>
  <c r="D452" i="30"/>
  <c r="D453" i="30"/>
  <c r="D454" i="30"/>
  <c r="D455" i="30"/>
  <c r="D456" i="30"/>
  <c r="D457" i="30"/>
  <c r="D458" i="30"/>
  <c r="D459" i="30"/>
  <c r="D460" i="30"/>
  <c r="D461" i="30"/>
  <c r="D462" i="30"/>
  <c r="D463" i="30"/>
  <c r="D464" i="30"/>
  <c r="D465" i="30"/>
  <c r="D466" i="30"/>
  <c r="D467" i="30"/>
  <c r="D468" i="30"/>
  <c r="D469" i="30"/>
  <c r="D470" i="30"/>
  <c r="D471" i="30"/>
  <c r="D472" i="30"/>
  <c r="D473" i="30"/>
  <c r="D474" i="30"/>
  <c r="D475" i="30"/>
  <c r="D476" i="30"/>
  <c r="D477" i="30"/>
  <c r="D478" i="30"/>
  <c r="D479" i="30"/>
  <c r="D480" i="30"/>
  <c r="D481" i="30"/>
  <c r="D482" i="30"/>
  <c r="D483" i="30"/>
  <c r="D484" i="30"/>
  <c r="D485" i="30"/>
  <c r="D486" i="30"/>
  <c r="D487" i="30"/>
  <c r="D488" i="30"/>
  <c r="D489" i="30"/>
  <c r="D490" i="30"/>
  <c r="D491" i="30"/>
  <c r="D492" i="30"/>
  <c r="D493" i="30"/>
  <c r="D494" i="30"/>
  <c r="D495" i="30"/>
  <c r="D496" i="30"/>
  <c r="D497" i="30"/>
  <c r="D498" i="30"/>
  <c r="D499" i="30"/>
  <c r="D500" i="30"/>
  <c r="D501" i="30"/>
  <c r="D502" i="30"/>
  <c r="D503" i="30"/>
  <c r="D504" i="30"/>
  <c r="D505" i="30"/>
  <c r="D506" i="30"/>
  <c r="D507" i="30"/>
  <c r="D508" i="30"/>
  <c r="D509" i="30"/>
  <c r="D510" i="30"/>
  <c r="D511" i="30"/>
  <c r="D512" i="30"/>
  <c r="D513" i="30"/>
  <c r="D514" i="30"/>
  <c r="D515" i="30"/>
  <c r="D516" i="30"/>
  <c r="D517" i="30"/>
  <c r="D518" i="30"/>
  <c r="D519" i="30"/>
  <c r="D520" i="30"/>
  <c r="D521" i="30"/>
  <c r="D522" i="30"/>
  <c r="D523" i="30"/>
  <c r="D524" i="30"/>
  <c r="D525" i="30"/>
  <c r="D526" i="30"/>
  <c r="D527" i="30"/>
  <c r="D528" i="30"/>
  <c r="D529" i="30"/>
  <c r="D530" i="30"/>
  <c r="D531" i="30"/>
  <c r="D532" i="30"/>
  <c r="D533" i="30"/>
  <c r="D534" i="30"/>
  <c r="D535" i="30"/>
  <c r="D536" i="30"/>
  <c r="D537" i="30"/>
  <c r="D538" i="30"/>
  <c r="D539" i="30"/>
  <c r="D540" i="30"/>
  <c r="D541" i="30"/>
  <c r="D542" i="30"/>
  <c r="D543" i="30"/>
  <c r="D544" i="30"/>
  <c r="D545" i="30"/>
  <c r="D546" i="30"/>
  <c r="D547" i="30"/>
  <c r="D548" i="30"/>
  <c r="D549" i="30"/>
  <c r="D550" i="30"/>
  <c r="D551" i="30"/>
  <c r="D552" i="30"/>
  <c r="D553" i="30"/>
  <c r="D554" i="30"/>
  <c r="D555" i="30"/>
  <c r="D556" i="30"/>
  <c r="D557" i="30"/>
  <c r="D558" i="30"/>
  <c r="D559" i="30"/>
  <c r="D560" i="30"/>
  <c r="D561" i="30"/>
  <c r="D562" i="30"/>
  <c r="D563" i="30"/>
  <c r="D564" i="30"/>
  <c r="D565" i="30"/>
  <c r="D566" i="30"/>
  <c r="D567" i="30"/>
  <c r="D568" i="30"/>
  <c r="D569" i="30"/>
  <c r="D570" i="30"/>
  <c r="D571" i="30"/>
  <c r="D572" i="30"/>
  <c r="D573" i="30"/>
  <c r="D574" i="30"/>
  <c r="D575" i="30"/>
  <c r="D576" i="30"/>
  <c r="D577" i="30"/>
  <c r="D578" i="30"/>
  <c r="D579" i="30"/>
  <c r="D580" i="30"/>
  <c r="D581" i="30"/>
  <c r="D582" i="30"/>
  <c r="D583" i="30"/>
  <c r="D584" i="30"/>
  <c r="D585" i="30"/>
  <c r="D586" i="30"/>
  <c r="D587" i="30"/>
  <c r="D588" i="30"/>
  <c r="D589" i="30"/>
  <c r="D590" i="30"/>
  <c r="D591" i="30"/>
  <c r="D592" i="30"/>
  <c r="D593" i="30"/>
  <c r="D594" i="30"/>
  <c r="D595" i="30"/>
  <c r="D596" i="30"/>
  <c r="D597" i="30"/>
  <c r="D598" i="30"/>
  <c r="D599" i="30"/>
  <c r="D600" i="30"/>
  <c r="D601" i="30"/>
  <c r="D602" i="30"/>
  <c r="D603" i="30"/>
  <c r="D604" i="30"/>
  <c r="D605" i="30"/>
  <c r="D606" i="30"/>
  <c r="D607" i="30"/>
  <c r="D608" i="30"/>
  <c r="D609" i="30"/>
  <c r="D610" i="30"/>
  <c r="D611" i="30"/>
  <c r="D612" i="30"/>
  <c r="D613" i="30"/>
  <c r="D614" i="30"/>
  <c r="D615" i="30"/>
  <c r="D616" i="30"/>
  <c r="D617" i="30"/>
  <c r="D618" i="30"/>
  <c r="D619" i="30"/>
  <c r="D620" i="30"/>
  <c r="D621" i="30"/>
  <c r="D622" i="30"/>
  <c r="D623" i="30"/>
  <c r="D624" i="30"/>
  <c r="D625" i="30"/>
  <c r="D626" i="30"/>
  <c r="D627" i="30"/>
  <c r="D628" i="30"/>
  <c r="D629" i="30"/>
  <c r="D630" i="30"/>
  <c r="D631" i="30"/>
  <c r="D632" i="30"/>
  <c r="D633" i="30"/>
  <c r="D634" i="30"/>
  <c r="D635" i="30"/>
  <c r="D636" i="30"/>
  <c r="D637" i="30"/>
  <c r="D638" i="30"/>
  <c r="D639" i="30"/>
  <c r="D640" i="30"/>
  <c r="D641" i="30"/>
  <c r="D642" i="30"/>
  <c r="D643" i="30"/>
  <c r="D644" i="30"/>
  <c r="D645" i="30"/>
  <c r="D646" i="30"/>
  <c r="D647" i="30"/>
  <c r="D648" i="30"/>
  <c r="D649" i="30"/>
  <c r="D650" i="30"/>
  <c r="D651" i="30"/>
  <c r="D652" i="30"/>
  <c r="D653" i="30"/>
  <c r="D654" i="30"/>
  <c r="D655" i="30"/>
  <c r="D656" i="30"/>
  <c r="D657" i="30"/>
  <c r="D658" i="30"/>
  <c r="D659" i="30"/>
  <c r="D660" i="30"/>
  <c r="D661" i="30"/>
  <c r="D662" i="30"/>
  <c r="D663" i="30"/>
  <c r="D664" i="30"/>
  <c r="D665" i="30"/>
  <c r="D666" i="30"/>
  <c r="D667" i="30"/>
  <c r="D668" i="30"/>
  <c r="D669" i="30"/>
  <c r="D670" i="30"/>
  <c r="D671" i="30"/>
  <c r="D672" i="30"/>
  <c r="D673" i="30"/>
  <c r="D674" i="30"/>
  <c r="D675" i="30"/>
  <c r="D676" i="30"/>
  <c r="D677" i="30"/>
  <c r="D678" i="30"/>
  <c r="D679" i="30"/>
  <c r="D680" i="30"/>
  <c r="D681" i="30"/>
  <c r="D682" i="30"/>
  <c r="D683" i="30"/>
  <c r="D684" i="30"/>
  <c r="D685" i="30"/>
  <c r="D686" i="30"/>
  <c r="D687" i="30"/>
  <c r="D688" i="30"/>
  <c r="D689" i="30"/>
  <c r="D690" i="30"/>
  <c r="D691" i="30"/>
  <c r="D692" i="30"/>
  <c r="D693" i="30"/>
  <c r="D694" i="30"/>
  <c r="D695" i="30"/>
  <c r="D696" i="30"/>
  <c r="D697" i="30"/>
  <c r="D698" i="30"/>
  <c r="D699" i="30"/>
  <c r="D700" i="30"/>
  <c r="D701" i="30"/>
  <c r="D702" i="30"/>
  <c r="D703" i="30"/>
  <c r="D704" i="30"/>
  <c r="D705" i="30"/>
  <c r="D706" i="30"/>
  <c r="D707" i="30"/>
  <c r="D708" i="30"/>
  <c r="D709" i="30"/>
  <c r="D710" i="30"/>
  <c r="D711" i="30"/>
  <c r="D712" i="30"/>
  <c r="D713" i="30"/>
  <c r="D714" i="30"/>
  <c r="D715" i="30"/>
  <c r="D716" i="30"/>
  <c r="D717" i="30"/>
  <c r="D718" i="30"/>
  <c r="D719" i="30"/>
  <c r="D720" i="30"/>
  <c r="D721" i="30"/>
  <c r="D722" i="30"/>
  <c r="D723" i="30"/>
  <c r="D724" i="30"/>
  <c r="D725" i="30"/>
  <c r="D726" i="30"/>
  <c r="D727" i="30"/>
  <c r="D728" i="30"/>
  <c r="D729" i="30"/>
  <c r="D730" i="30"/>
  <c r="D731" i="30"/>
  <c r="D732" i="30"/>
  <c r="D733" i="30"/>
  <c r="D734" i="30"/>
  <c r="D735" i="30"/>
  <c r="D736" i="30"/>
  <c r="D737" i="30"/>
  <c r="D738" i="30"/>
  <c r="D739" i="30"/>
  <c r="D740" i="30"/>
  <c r="D741" i="30"/>
  <c r="D742" i="30"/>
  <c r="D743" i="30"/>
  <c r="D744" i="30"/>
  <c r="D745" i="30"/>
  <c r="D746" i="30"/>
  <c r="D747" i="30"/>
  <c r="D748" i="30"/>
  <c r="D749" i="30"/>
  <c r="D750" i="30"/>
  <c r="D751" i="30"/>
  <c r="D752" i="30"/>
  <c r="D753" i="30"/>
  <c r="D754" i="30"/>
  <c r="D755" i="30"/>
  <c r="D756" i="30"/>
  <c r="D757" i="30"/>
  <c r="D758" i="30"/>
  <c r="D759" i="30"/>
  <c r="D760" i="30"/>
  <c r="D761" i="30"/>
  <c r="D762" i="30"/>
  <c r="D763" i="30"/>
  <c r="D764" i="30"/>
  <c r="D765" i="30"/>
  <c r="D766" i="30"/>
  <c r="D767" i="30"/>
  <c r="D768" i="30"/>
  <c r="D769" i="30"/>
  <c r="D770" i="30"/>
  <c r="D771" i="30"/>
  <c r="D772" i="30"/>
  <c r="D773" i="30"/>
  <c r="D774" i="30"/>
  <c r="D775" i="30"/>
  <c r="D776" i="30"/>
  <c r="D777" i="30"/>
  <c r="D778" i="30"/>
  <c r="D779" i="30"/>
  <c r="D780" i="30"/>
  <c r="D781" i="30"/>
  <c r="D782" i="30"/>
  <c r="D783" i="30"/>
  <c r="D784" i="30"/>
  <c r="D785" i="30"/>
  <c r="D786" i="30"/>
  <c r="D787" i="30"/>
  <c r="D788" i="30"/>
  <c r="D789" i="30"/>
  <c r="D790" i="30"/>
  <c r="D791" i="30"/>
  <c r="D792" i="30"/>
  <c r="D793" i="30"/>
  <c r="D794" i="30"/>
  <c r="D795" i="30"/>
  <c r="D796" i="30"/>
  <c r="D797" i="30"/>
  <c r="D798" i="30"/>
  <c r="D799" i="30"/>
  <c r="D800" i="30"/>
  <c r="D801" i="30"/>
  <c r="D802" i="30"/>
  <c r="D803" i="30"/>
  <c r="D804" i="30"/>
  <c r="D805" i="30"/>
  <c r="D806" i="30"/>
  <c r="D807" i="30"/>
  <c r="D808" i="30"/>
  <c r="D809" i="30"/>
  <c r="D810" i="30"/>
  <c r="D811" i="30"/>
  <c r="D812" i="30"/>
  <c r="D813" i="30"/>
  <c r="D814" i="30"/>
  <c r="D815" i="30"/>
  <c r="D816" i="30"/>
  <c r="D817" i="30"/>
  <c r="D818" i="30"/>
  <c r="D819" i="30"/>
  <c r="D820" i="30"/>
  <c r="D821" i="30"/>
  <c r="D822" i="30"/>
  <c r="D823" i="30"/>
  <c r="D824" i="30"/>
  <c r="D825" i="30"/>
  <c r="D826" i="30"/>
  <c r="D827" i="30"/>
  <c r="D828" i="30"/>
  <c r="D829" i="30"/>
  <c r="D830" i="30"/>
  <c r="D831" i="30"/>
  <c r="D832" i="30"/>
  <c r="D833" i="30"/>
  <c r="D834" i="30"/>
  <c r="D835" i="30"/>
  <c r="D836" i="30"/>
  <c r="D837" i="30"/>
  <c r="D838" i="30"/>
  <c r="D839" i="30"/>
  <c r="D840" i="30"/>
  <c r="D841" i="30"/>
  <c r="D842" i="30"/>
  <c r="D843" i="30"/>
  <c r="D844" i="30"/>
  <c r="D845" i="30"/>
  <c r="D846" i="30"/>
  <c r="D847" i="30"/>
  <c r="D848" i="30"/>
  <c r="D849" i="30"/>
  <c r="D850" i="30"/>
  <c r="D851" i="30"/>
  <c r="D852" i="30"/>
  <c r="D853" i="30"/>
  <c r="D854" i="30"/>
  <c r="D855" i="30"/>
  <c r="D856" i="30"/>
  <c r="D857" i="30"/>
  <c r="D858" i="30"/>
  <c r="D859" i="30"/>
  <c r="D860" i="30"/>
  <c r="D861" i="30"/>
  <c r="D862" i="30"/>
  <c r="D863" i="30"/>
  <c r="D864" i="30"/>
  <c r="D865" i="30"/>
  <c r="D866" i="30"/>
  <c r="D867" i="30"/>
  <c r="D868" i="30"/>
  <c r="D869" i="30"/>
  <c r="D870" i="30"/>
  <c r="D871" i="30"/>
  <c r="D872" i="30"/>
  <c r="D873" i="30"/>
  <c r="D874" i="30"/>
  <c r="D875" i="30"/>
  <c r="D876" i="30"/>
  <c r="D877" i="30"/>
  <c r="D878" i="30"/>
  <c r="D879" i="30"/>
  <c r="D880" i="30"/>
  <c r="D881" i="30"/>
  <c r="D882" i="30"/>
  <c r="D883" i="30"/>
  <c r="D884" i="30"/>
  <c r="D885" i="30"/>
  <c r="D886" i="30"/>
  <c r="D887" i="30"/>
  <c r="D888" i="30"/>
  <c r="D889" i="30"/>
  <c r="D890" i="30"/>
  <c r="D891" i="30"/>
  <c r="D892" i="30"/>
  <c r="D893" i="30"/>
  <c r="D894" i="30"/>
  <c r="D895" i="30"/>
  <c r="D896" i="30"/>
  <c r="D897" i="30"/>
  <c r="D898" i="30"/>
  <c r="D899" i="30"/>
  <c r="D900" i="30"/>
  <c r="D901" i="30"/>
  <c r="D902" i="30"/>
  <c r="D903" i="30"/>
  <c r="D904" i="30"/>
  <c r="D905" i="30"/>
  <c r="D906" i="30"/>
  <c r="D907" i="30"/>
  <c r="D908" i="30"/>
  <c r="D909" i="30"/>
  <c r="D910" i="30"/>
  <c r="D911" i="30"/>
  <c r="D912" i="30"/>
  <c r="D913" i="30"/>
  <c r="D914" i="30"/>
  <c r="D915" i="30"/>
  <c r="D916" i="30"/>
  <c r="D917" i="30"/>
  <c r="D918" i="30"/>
  <c r="D919" i="30"/>
  <c r="D920" i="30"/>
  <c r="D921" i="30"/>
  <c r="D922" i="30"/>
  <c r="D923" i="30"/>
  <c r="D924" i="30"/>
  <c r="D925" i="30"/>
  <c r="D926" i="30"/>
  <c r="D927" i="30"/>
  <c r="D928" i="30"/>
  <c r="D929" i="30"/>
  <c r="D930" i="30"/>
  <c r="D931" i="30"/>
  <c r="D932" i="30"/>
  <c r="D933" i="30"/>
  <c r="D934" i="30"/>
  <c r="D935" i="30"/>
  <c r="D936" i="30"/>
  <c r="D937" i="30"/>
  <c r="D938" i="30"/>
  <c r="D939" i="30"/>
  <c r="D940" i="30"/>
  <c r="D941" i="30"/>
  <c r="D942" i="30"/>
  <c r="D943" i="30"/>
  <c r="D944" i="30"/>
  <c r="D945" i="30"/>
  <c r="D946" i="30"/>
  <c r="D947" i="30"/>
  <c r="D948" i="30"/>
  <c r="D949" i="30"/>
  <c r="D950" i="30"/>
  <c r="D951" i="30"/>
  <c r="D952" i="30"/>
  <c r="D953" i="30"/>
  <c r="D954" i="30"/>
  <c r="D955" i="30"/>
  <c r="D956" i="30"/>
  <c r="D957" i="30"/>
  <c r="D958" i="30"/>
  <c r="D959" i="30"/>
  <c r="D960" i="30"/>
  <c r="D961" i="30"/>
  <c r="D962" i="30"/>
  <c r="D963" i="30"/>
  <c r="D964" i="30"/>
  <c r="D965" i="30"/>
  <c r="D966" i="30"/>
  <c r="D967" i="30"/>
  <c r="D968" i="30"/>
  <c r="D969" i="30"/>
  <c r="D970" i="30"/>
  <c r="D971" i="30"/>
  <c r="D972" i="30"/>
  <c r="D973" i="30"/>
  <c r="D974" i="30"/>
  <c r="D975" i="30"/>
  <c r="D976" i="30"/>
  <c r="D977" i="30"/>
  <c r="D978" i="30"/>
  <c r="D979" i="30"/>
  <c r="D980" i="30"/>
  <c r="D981" i="30"/>
  <c r="D982" i="30"/>
  <c r="D983" i="30"/>
  <c r="D984" i="30"/>
  <c r="D985" i="30"/>
  <c r="D986" i="30"/>
  <c r="D987" i="30"/>
  <c r="D988" i="30"/>
  <c r="D989" i="30"/>
  <c r="D990" i="30"/>
  <c r="D991" i="30"/>
  <c r="D992" i="30"/>
  <c r="D993" i="30"/>
  <c r="D994" i="30"/>
  <c r="D995" i="30"/>
  <c r="D996" i="30"/>
  <c r="D997" i="30"/>
  <c r="D998" i="30"/>
  <c r="D999" i="30"/>
  <c r="D1000" i="30"/>
  <c r="D1001" i="30"/>
  <c r="D1002" i="30"/>
  <c r="D1003" i="30"/>
  <c r="D1004" i="30"/>
  <c r="D1005" i="30"/>
  <c r="D1006" i="30"/>
  <c r="D1007" i="30"/>
  <c r="D1008" i="30"/>
  <c r="D1009" i="30"/>
  <c r="D1010" i="30"/>
  <c r="D1011" i="30"/>
  <c r="D1012" i="30"/>
  <c r="D1013" i="30"/>
  <c r="D1014" i="30"/>
  <c r="D1015" i="30"/>
  <c r="D1016" i="30"/>
  <c r="D1017" i="30"/>
  <c r="D1018" i="30"/>
  <c r="D1019" i="30"/>
  <c r="D1020" i="30"/>
  <c r="D1021" i="30"/>
  <c r="D1022" i="30"/>
  <c r="D1023" i="30"/>
  <c r="D1024" i="30"/>
  <c r="D1025" i="30"/>
  <c r="D1026" i="30"/>
  <c r="D1027" i="30"/>
  <c r="D1028" i="30"/>
  <c r="D1029" i="30"/>
  <c r="D1030" i="30"/>
  <c r="D1031" i="30"/>
  <c r="D1032" i="30"/>
  <c r="D1033" i="30"/>
  <c r="D1034" i="30"/>
  <c r="D1035" i="30"/>
  <c r="D1036" i="30"/>
  <c r="D1037" i="30"/>
  <c r="D1038" i="30"/>
  <c r="D1039" i="30"/>
  <c r="D1040" i="30"/>
  <c r="D1041" i="30"/>
  <c r="D1042" i="30"/>
  <c r="D1043" i="30"/>
  <c r="D1044" i="30"/>
  <c r="D1045" i="30"/>
  <c r="D1046" i="30"/>
  <c r="D1047" i="30"/>
  <c r="D1048" i="30"/>
  <c r="D1049" i="30"/>
  <c r="D1050" i="30"/>
  <c r="D1051" i="30"/>
  <c r="D1052" i="30"/>
  <c r="D1053" i="30"/>
  <c r="D1054" i="30"/>
  <c r="D1055" i="30"/>
  <c r="D1056" i="30"/>
  <c r="D1057" i="30"/>
  <c r="D1058" i="30"/>
  <c r="D1059" i="30"/>
  <c r="D1060" i="30"/>
  <c r="D1061" i="30"/>
  <c r="D1062" i="30"/>
  <c r="D1063" i="30"/>
  <c r="D1064" i="30"/>
  <c r="D1065" i="30"/>
  <c r="D1066" i="30"/>
  <c r="D1067" i="30"/>
  <c r="D1068" i="30"/>
  <c r="D1069" i="30"/>
  <c r="D1070" i="30"/>
  <c r="D1071" i="30"/>
  <c r="D1072" i="30"/>
  <c r="D1073" i="30"/>
  <c r="D1074" i="30"/>
  <c r="D1075" i="30"/>
  <c r="D1076" i="30"/>
  <c r="D1077" i="30"/>
  <c r="D1078" i="30"/>
  <c r="D1079" i="30"/>
  <c r="D1080" i="30"/>
  <c r="D1081" i="30"/>
  <c r="D1082" i="30"/>
  <c r="D1083" i="30"/>
  <c r="D1084" i="30"/>
  <c r="D1085" i="30"/>
  <c r="D1086" i="30"/>
  <c r="D1087" i="30"/>
  <c r="D1088" i="30"/>
  <c r="D1089" i="30"/>
  <c r="D1090" i="30"/>
  <c r="D1091" i="30"/>
  <c r="D1092" i="30"/>
  <c r="D1093" i="30"/>
  <c r="D1094" i="30"/>
  <c r="D1095" i="30"/>
  <c r="D1096" i="30"/>
  <c r="D1097" i="30"/>
  <c r="D1098" i="30"/>
  <c r="D1099" i="30"/>
  <c r="D1100" i="30"/>
  <c r="D1101" i="30"/>
  <c r="D1102" i="30"/>
  <c r="D1103" i="30"/>
  <c r="D1104" i="30"/>
  <c r="D1105" i="30"/>
  <c r="D1106" i="30"/>
  <c r="D1107" i="30"/>
  <c r="D1108" i="30"/>
  <c r="D1109" i="30"/>
  <c r="D1110" i="30"/>
  <c r="D1111" i="30"/>
  <c r="D1112" i="30"/>
  <c r="D1113" i="30"/>
  <c r="D1114" i="30"/>
  <c r="D1115" i="30"/>
  <c r="D1116" i="30"/>
  <c r="D1117" i="30"/>
  <c r="D1118" i="30"/>
  <c r="D1119" i="30"/>
  <c r="D1120" i="30"/>
  <c r="D1121" i="30"/>
  <c r="D1122" i="30"/>
  <c r="D1123" i="30"/>
  <c r="D1124" i="30"/>
  <c r="D1125" i="30"/>
  <c r="D1126" i="30"/>
  <c r="D1127" i="30"/>
  <c r="D1128" i="30"/>
  <c r="D1129" i="30"/>
  <c r="D1130" i="30"/>
  <c r="D1131" i="30"/>
  <c r="D1132" i="30"/>
  <c r="D1133" i="30"/>
  <c r="D1134" i="30"/>
  <c r="D1135" i="30"/>
  <c r="D1136" i="30"/>
  <c r="D1137" i="30"/>
  <c r="D1138" i="30"/>
  <c r="D1139" i="30"/>
  <c r="D1140" i="30"/>
  <c r="D1141" i="30"/>
  <c r="D1142" i="30"/>
  <c r="D1143" i="30"/>
  <c r="D1144" i="30"/>
  <c r="D1145" i="30"/>
  <c r="D1146" i="30"/>
  <c r="D1147" i="30"/>
  <c r="D1148" i="30"/>
  <c r="D1149" i="30"/>
  <c r="D1150" i="30"/>
  <c r="C11" i="30"/>
  <c r="C12" i="30"/>
  <c r="C13" i="30"/>
  <c r="C14" i="30"/>
  <c r="C15" i="30"/>
  <c r="C16" i="30"/>
  <c r="C17" i="30"/>
  <c r="C18" i="30"/>
  <c r="C19" i="30"/>
  <c r="C20" i="30"/>
  <c r="C21" i="30"/>
  <c r="C22" i="30"/>
  <c r="C23" i="30"/>
  <c r="C24" i="30"/>
  <c r="C25" i="30"/>
  <c r="C26" i="30"/>
  <c r="C27" i="30"/>
  <c r="C28" i="30"/>
  <c r="C29" i="30"/>
  <c r="C30" i="30"/>
  <c r="C31" i="30"/>
  <c r="C32" i="30"/>
  <c r="C33" i="30"/>
  <c r="C34" i="30"/>
  <c r="C35" i="30"/>
  <c r="C36" i="30"/>
  <c r="C37" i="30"/>
  <c r="C38" i="30"/>
  <c r="C39" i="30"/>
  <c r="C40" i="30"/>
  <c r="C41" i="30"/>
  <c r="C42" i="30"/>
  <c r="C43" i="30"/>
  <c r="C44" i="30"/>
  <c r="C45" i="30"/>
  <c r="C46" i="30"/>
  <c r="C47" i="30"/>
  <c r="C48" i="30"/>
  <c r="C49" i="30"/>
  <c r="C50" i="30"/>
  <c r="C51" i="30"/>
  <c r="C52" i="30"/>
  <c r="C53" i="30"/>
  <c r="C54" i="30"/>
  <c r="C55" i="30"/>
  <c r="C56" i="30"/>
  <c r="C57" i="30"/>
  <c r="C58" i="30"/>
  <c r="C59" i="30"/>
  <c r="C60" i="30"/>
  <c r="C61" i="30"/>
  <c r="C62" i="30"/>
  <c r="C63" i="30"/>
  <c r="C64" i="30"/>
  <c r="C65" i="30"/>
  <c r="C66" i="30"/>
  <c r="C67" i="30"/>
  <c r="C68" i="30"/>
  <c r="C69" i="30"/>
  <c r="C70" i="30"/>
  <c r="C71" i="30"/>
  <c r="C72" i="30"/>
  <c r="C73" i="30"/>
  <c r="C74" i="30"/>
  <c r="C75" i="30"/>
  <c r="C76" i="30"/>
  <c r="C77" i="30"/>
  <c r="C78" i="30"/>
  <c r="C79" i="30"/>
  <c r="C80" i="30"/>
  <c r="C81" i="30"/>
  <c r="C82" i="30"/>
  <c r="C83" i="30"/>
  <c r="C84" i="30"/>
  <c r="C85" i="30"/>
  <c r="C86" i="30"/>
  <c r="C87" i="30"/>
  <c r="C88" i="30"/>
  <c r="C89" i="30"/>
  <c r="C90" i="30"/>
  <c r="C91" i="30"/>
  <c r="C92" i="30"/>
  <c r="C93" i="30"/>
  <c r="C94" i="30"/>
  <c r="C95" i="30"/>
  <c r="C96" i="30"/>
  <c r="C97" i="30"/>
  <c r="C98" i="30"/>
  <c r="C99" i="30"/>
  <c r="C100" i="30"/>
  <c r="C101" i="30"/>
  <c r="C102" i="30"/>
  <c r="C103" i="30"/>
  <c r="C104" i="30"/>
  <c r="C105" i="30"/>
  <c r="C106" i="30"/>
  <c r="C107" i="30"/>
  <c r="C108" i="30"/>
  <c r="C109" i="30"/>
  <c r="C110" i="30"/>
  <c r="C111" i="30"/>
  <c r="C112" i="30"/>
  <c r="C113" i="30"/>
  <c r="C114" i="30"/>
  <c r="C115" i="30"/>
  <c r="C116" i="30"/>
  <c r="C117" i="30"/>
  <c r="C118" i="30"/>
  <c r="C119" i="30"/>
  <c r="C120" i="30"/>
  <c r="C121" i="30"/>
  <c r="C122" i="30"/>
  <c r="C123" i="30"/>
  <c r="C124" i="30"/>
  <c r="C125" i="30"/>
  <c r="C126" i="30"/>
  <c r="C127" i="30"/>
  <c r="C128" i="30"/>
  <c r="C129" i="30"/>
  <c r="C130" i="30"/>
  <c r="C131" i="30"/>
  <c r="C132" i="30"/>
  <c r="C133" i="30"/>
  <c r="C134" i="30"/>
  <c r="C135" i="30"/>
  <c r="C136" i="30"/>
  <c r="C137" i="30"/>
  <c r="C138" i="30"/>
  <c r="C139" i="30"/>
  <c r="C140" i="30"/>
  <c r="C141" i="30"/>
  <c r="C142" i="30"/>
  <c r="C143" i="30"/>
  <c r="C144" i="30"/>
  <c r="C145" i="30"/>
  <c r="C146" i="30"/>
  <c r="C147" i="30"/>
  <c r="C148" i="30"/>
  <c r="C149" i="30"/>
  <c r="C150" i="30"/>
  <c r="C151" i="30"/>
  <c r="C152" i="30"/>
  <c r="C153" i="30"/>
  <c r="C154" i="30"/>
  <c r="C155" i="30"/>
  <c r="C156" i="30"/>
  <c r="C157" i="30"/>
  <c r="C158" i="30"/>
  <c r="C159" i="30"/>
  <c r="C160" i="30"/>
  <c r="C161" i="30"/>
  <c r="C162" i="30"/>
  <c r="C163" i="30"/>
  <c r="C164" i="30"/>
  <c r="C165" i="30"/>
  <c r="C166" i="30"/>
  <c r="C167" i="30"/>
  <c r="C168" i="30"/>
  <c r="C169" i="30"/>
  <c r="C170" i="30"/>
  <c r="C171" i="30"/>
  <c r="C172" i="30"/>
  <c r="C173" i="30"/>
  <c r="C174" i="30"/>
  <c r="C175" i="30"/>
  <c r="C176" i="30"/>
  <c r="C177" i="30"/>
  <c r="C178" i="30"/>
  <c r="C179" i="30"/>
  <c r="C180" i="30"/>
  <c r="C181" i="30"/>
  <c r="C182" i="30"/>
  <c r="C183" i="30"/>
  <c r="C184" i="30"/>
  <c r="C185" i="30"/>
  <c r="C186" i="30"/>
  <c r="C187" i="30"/>
  <c r="C188" i="30"/>
  <c r="C189" i="30"/>
  <c r="C190" i="30"/>
  <c r="C191" i="30"/>
  <c r="C192" i="30"/>
  <c r="C193" i="30"/>
  <c r="C194" i="30"/>
  <c r="C195" i="30"/>
  <c r="C196" i="30"/>
  <c r="C197" i="30"/>
  <c r="C198" i="30"/>
  <c r="C199" i="30"/>
  <c r="C200" i="30"/>
  <c r="C201" i="30"/>
  <c r="C202" i="30"/>
  <c r="C203" i="30"/>
  <c r="C204" i="30"/>
  <c r="C205" i="30"/>
  <c r="C206" i="30"/>
  <c r="C207" i="30"/>
  <c r="C208" i="30"/>
  <c r="C209" i="30"/>
  <c r="C210" i="30"/>
  <c r="C211" i="30"/>
  <c r="C212" i="30"/>
  <c r="C213" i="30"/>
  <c r="C214" i="30"/>
  <c r="C215" i="30"/>
  <c r="C216" i="30"/>
  <c r="C217" i="30"/>
  <c r="C218" i="30"/>
  <c r="C219" i="30"/>
  <c r="C220" i="30"/>
  <c r="C221" i="30"/>
  <c r="C222" i="30"/>
  <c r="C223" i="30"/>
  <c r="C224" i="30"/>
  <c r="C225" i="30"/>
  <c r="C226" i="30"/>
  <c r="C227" i="30"/>
  <c r="C228" i="30"/>
  <c r="C229" i="30"/>
  <c r="C230" i="30"/>
  <c r="C231" i="30"/>
  <c r="C232" i="30"/>
  <c r="C233" i="30"/>
  <c r="C234" i="30"/>
  <c r="C235" i="30"/>
  <c r="C236" i="30"/>
  <c r="C237" i="30"/>
  <c r="C238" i="30"/>
  <c r="C239" i="30"/>
  <c r="C240" i="30"/>
  <c r="C241" i="30"/>
  <c r="C242" i="30"/>
  <c r="C243" i="30"/>
  <c r="C244" i="30"/>
  <c r="C245" i="30"/>
  <c r="C246" i="30"/>
  <c r="C247" i="30"/>
  <c r="C248" i="30"/>
  <c r="C249" i="30"/>
  <c r="C250" i="30"/>
  <c r="C251" i="30"/>
  <c r="C252" i="30"/>
  <c r="C253" i="30"/>
  <c r="C254" i="30"/>
  <c r="C255" i="30"/>
  <c r="C256" i="30"/>
  <c r="C257" i="30"/>
  <c r="C258" i="30"/>
  <c r="C259" i="30"/>
  <c r="C260" i="30"/>
  <c r="C261" i="30"/>
  <c r="C262" i="30"/>
  <c r="C263" i="30"/>
  <c r="C264" i="30"/>
  <c r="C265" i="30"/>
  <c r="C266" i="30"/>
  <c r="C267" i="30"/>
  <c r="C268" i="30"/>
  <c r="C269" i="30"/>
  <c r="C270" i="30"/>
  <c r="C271" i="30"/>
  <c r="C272" i="30"/>
  <c r="C273" i="30"/>
  <c r="C274" i="30"/>
  <c r="C275" i="30"/>
  <c r="C276" i="30"/>
  <c r="C277" i="30"/>
  <c r="C278" i="30"/>
  <c r="C279" i="30"/>
  <c r="C280" i="30"/>
  <c r="C281" i="30"/>
  <c r="C282" i="30"/>
  <c r="C283" i="30"/>
  <c r="C284" i="30"/>
  <c r="C285" i="30"/>
  <c r="C286" i="30"/>
  <c r="C287" i="30"/>
  <c r="C288" i="30"/>
  <c r="C289" i="30"/>
  <c r="C290" i="30"/>
  <c r="C291" i="30"/>
  <c r="C292" i="30"/>
  <c r="C293" i="30"/>
  <c r="C294" i="30"/>
  <c r="C295" i="30"/>
  <c r="C296" i="30"/>
  <c r="C297" i="30"/>
  <c r="C298" i="30"/>
  <c r="C299" i="30"/>
  <c r="C300" i="30"/>
  <c r="C301" i="30"/>
  <c r="C302" i="30"/>
  <c r="C303" i="30"/>
  <c r="C304" i="30"/>
  <c r="C305" i="30"/>
  <c r="C306" i="30"/>
  <c r="C307" i="30"/>
  <c r="C308" i="30"/>
  <c r="C309" i="30"/>
  <c r="C310" i="30"/>
  <c r="C311" i="30"/>
  <c r="C312" i="30"/>
  <c r="C313" i="30"/>
  <c r="C314" i="30"/>
  <c r="C315" i="30"/>
  <c r="C316" i="30"/>
  <c r="C317" i="30"/>
  <c r="C318" i="30"/>
  <c r="C319" i="30"/>
  <c r="C320" i="30"/>
  <c r="C321" i="30"/>
  <c r="C322" i="30"/>
  <c r="C323" i="30"/>
  <c r="C324" i="30"/>
  <c r="C325" i="30"/>
  <c r="C326" i="30"/>
  <c r="C327" i="30"/>
  <c r="C328" i="30"/>
  <c r="C329" i="30"/>
  <c r="C330" i="30"/>
  <c r="C331" i="30"/>
  <c r="C332" i="30"/>
  <c r="C333" i="30"/>
  <c r="C334" i="30"/>
  <c r="C335" i="30"/>
  <c r="C336" i="30"/>
  <c r="C337" i="30"/>
  <c r="C338" i="30"/>
  <c r="C339" i="30"/>
  <c r="C340" i="30"/>
  <c r="C341" i="30"/>
  <c r="C342" i="30"/>
  <c r="C343" i="30"/>
  <c r="C344" i="30"/>
  <c r="C345" i="30"/>
  <c r="C346" i="30"/>
  <c r="C347" i="30"/>
  <c r="C348" i="30"/>
  <c r="C349" i="30"/>
  <c r="C350" i="30"/>
  <c r="C351" i="30"/>
  <c r="C352" i="30"/>
  <c r="C353" i="30"/>
  <c r="C354" i="30"/>
  <c r="C355" i="30"/>
  <c r="C356" i="30"/>
  <c r="C357" i="30"/>
  <c r="C358" i="30"/>
  <c r="C359" i="30"/>
  <c r="C360" i="30"/>
  <c r="C361" i="30"/>
  <c r="C362" i="30"/>
  <c r="C363" i="30"/>
  <c r="C364" i="30"/>
  <c r="C365" i="30"/>
  <c r="C366" i="30"/>
  <c r="C367" i="30"/>
  <c r="C368" i="30"/>
  <c r="C369" i="30"/>
  <c r="C370" i="30"/>
  <c r="C371" i="30"/>
  <c r="C372" i="30"/>
  <c r="C373" i="30"/>
  <c r="C374" i="30"/>
  <c r="C375" i="30"/>
  <c r="C376" i="30"/>
  <c r="C377" i="30"/>
  <c r="C378" i="30"/>
  <c r="C379" i="30"/>
  <c r="C380" i="30"/>
  <c r="C381" i="30"/>
  <c r="C382" i="30"/>
  <c r="C383" i="30"/>
  <c r="C384" i="30"/>
  <c r="C385" i="30"/>
  <c r="C386" i="30"/>
  <c r="C387" i="30"/>
  <c r="C388" i="30"/>
  <c r="C389" i="30"/>
  <c r="C390" i="30"/>
  <c r="C391" i="30"/>
  <c r="C392" i="30"/>
  <c r="C393" i="30"/>
  <c r="C394" i="30"/>
  <c r="C395" i="30"/>
  <c r="C396" i="30"/>
  <c r="C397" i="30"/>
  <c r="C398" i="30"/>
  <c r="C399" i="30"/>
  <c r="C400" i="30"/>
  <c r="C401" i="30"/>
  <c r="C402" i="30"/>
  <c r="C403" i="30"/>
  <c r="C404" i="30"/>
  <c r="C405" i="30"/>
  <c r="C406" i="30"/>
  <c r="C407" i="30"/>
  <c r="C408" i="30"/>
  <c r="C409" i="30"/>
  <c r="C410" i="30"/>
  <c r="C411" i="30"/>
  <c r="C412" i="30"/>
  <c r="C413" i="30"/>
  <c r="C414" i="30"/>
  <c r="C415" i="30"/>
  <c r="C416" i="30"/>
  <c r="C417" i="30"/>
  <c r="C418" i="30"/>
  <c r="C419" i="30"/>
  <c r="C420" i="30"/>
  <c r="C421" i="30"/>
  <c r="C422" i="30"/>
  <c r="C423" i="30"/>
  <c r="C424" i="30"/>
  <c r="C425" i="30"/>
  <c r="C426" i="30"/>
  <c r="C427" i="30"/>
  <c r="C428" i="30"/>
  <c r="C429" i="30"/>
  <c r="C430" i="30"/>
  <c r="C431" i="30"/>
  <c r="C432" i="30"/>
  <c r="C433" i="30"/>
  <c r="C434" i="30"/>
  <c r="C435" i="30"/>
  <c r="C436" i="30"/>
  <c r="C437" i="30"/>
  <c r="C438" i="30"/>
  <c r="C439" i="30"/>
  <c r="C440" i="30"/>
  <c r="C441" i="30"/>
  <c r="C442" i="30"/>
  <c r="C443" i="30"/>
  <c r="C444" i="30"/>
  <c r="C445" i="30"/>
  <c r="C446" i="30"/>
  <c r="C447" i="30"/>
  <c r="C448" i="30"/>
  <c r="C449" i="30"/>
  <c r="C450" i="30"/>
  <c r="C451" i="30"/>
  <c r="C452" i="30"/>
  <c r="C453" i="30"/>
  <c r="C454" i="30"/>
  <c r="C455" i="30"/>
  <c r="C456" i="30"/>
  <c r="C457" i="30"/>
  <c r="C458" i="30"/>
  <c r="C459" i="30"/>
  <c r="C460" i="30"/>
  <c r="C461" i="30"/>
  <c r="C462" i="30"/>
  <c r="C463" i="30"/>
  <c r="C464" i="30"/>
  <c r="C465" i="30"/>
  <c r="C466" i="30"/>
  <c r="C467" i="30"/>
  <c r="C468" i="30"/>
  <c r="C469" i="30"/>
  <c r="C470" i="30"/>
  <c r="C471" i="30"/>
  <c r="C472" i="30"/>
  <c r="C473" i="30"/>
  <c r="C474" i="30"/>
  <c r="C475" i="30"/>
  <c r="C476" i="30"/>
  <c r="C477" i="30"/>
  <c r="C478" i="30"/>
  <c r="C479" i="30"/>
  <c r="C480" i="30"/>
  <c r="C481" i="30"/>
  <c r="C482" i="30"/>
  <c r="C483" i="30"/>
  <c r="C484" i="30"/>
  <c r="C485" i="30"/>
  <c r="C486" i="30"/>
  <c r="C487" i="30"/>
  <c r="C488" i="30"/>
  <c r="C489" i="30"/>
  <c r="C490" i="30"/>
  <c r="C491" i="30"/>
  <c r="C492" i="30"/>
  <c r="C493" i="30"/>
  <c r="C494" i="30"/>
  <c r="C495" i="30"/>
  <c r="C496" i="30"/>
  <c r="C497" i="30"/>
  <c r="C498" i="30"/>
  <c r="C499" i="30"/>
  <c r="C500" i="30"/>
  <c r="C501" i="30"/>
  <c r="C502" i="30"/>
  <c r="C503" i="30"/>
  <c r="C504" i="30"/>
  <c r="C505" i="30"/>
  <c r="C506" i="30"/>
  <c r="C507" i="30"/>
  <c r="C508" i="30"/>
  <c r="C509" i="30"/>
  <c r="C510" i="30"/>
  <c r="C511" i="30"/>
  <c r="C512" i="30"/>
  <c r="C513" i="30"/>
  <c r="C514" i="30"/>
  <c r="C515" i="30"/>
  <c r="C516" i="30"/>
  <c r="C517" i="30"/>
  <c r="C518" i="30"/>
  <c r="C519" i="30"/>
  <c r="C520" i="30"/>
  <c r="C521" i="30"/>
  <c r="C522" i="30"/>
  <c r="C523" i="30"/>
  <c r="C524" i="30"/>
  <c r="C525" i="30"/>
  <c r="C526" i="30"/>
  <c r="C527" i="30"/>
  <c r="C528" i="30"/>
  <c r="C529" i="30"/>
  <c r="C530" i="30"/>
  <c r="C531" i="30"/>
  <c r="C532" i="30"/>
  <c r="C533" i="30"/>
  <c r="C534" i="30"/>
  <c r="C535" i="30"/>
  <c r="C536" i="30"/>
  <c r="C537" i="30"/>
  <c r="C538" i="30"/>
  <c r="C539" i="30"/>
  <c r="C540" i="30"/>
  <c r="C541" i="30"/>
  <c r="C542" i="30"/>
  <c r="C543" i="30"/>
  <c r="C544" i="30"/>
  <c r="C545" i="30"/>
  <c r="C546" i="30"/>
  <c r="C547" i="30"/>
  <c r="C548" i="30"/>
  <c r="C549" i="30"/>
  <c r="C550" i="30"/>
  <c r="C551" i="30"/>
  <c r="C552" i="30"/>
  <c r="C553" i="30"/>
  <c r="C554" i="30"/>
  <c r="C555" i="30"/>
  <c r="C556" i="30"/>
  <c r="C557" i="30"/>
  <c r="C558" i="30"/>
  <c r="C559" i="30"/>
  <c r="C560" i="30"/>
  <c r="C561" i="30"/>
  <c r="C562" i="30"/>
  <c r="C563" i="30"/>
  <c r="C564" i="30"/>
  <c r="C565" i="30"/>
  <c r="C566" i="30"/>
  <c r="C567" i="30"/>
  <c r="C568" i="30"/>
  <c r="C569" i="30"/>
  <c r="C570" i="30"/>
  <c r="C571" i="30"/>
  <c r="C572" i="30"/>
  <c r="C573" i="30"/>
  <c r="C574" i="30"/>
  <c r="C575" i="30"/>
  <c r="C576" i="30"/>
  <c r="C577" i="30"/>
  <c r="C578" i="30"/>
  <c r="C579" i="30"/>
  <c r="C580" i="30"/>
  <c r="C581" i="30"/>
  <c r="C582" i="30"/>
  <c r="C583" i="30"/>
  <c r="C584" i="30"/>
  <c r="C585" i="30"/>
  <c r="C586" i="30"/>
  <c r="C587" i="30"/>
  <c r="C588" i="30"/>
  <c r="C589" i="30"/>
  <c r="C590" i="30"/>
  <c r="C591" i="30"/>
  <c r="C592" i="30"/>
  <c r="C593" i="30"/>
  <c r="C594" i="30"/>
  <c r="C595" i="30"/>
  <c r="C596" i="30"/>
  <c r="C597" i="30"/>
  <c r="C598" i="30"/>
  <c r="C599" i="30"/>
  <c r="C600" i="30"/>
  <c r="C601" i="30"/>
  <c r="C602" i="30"/>
  <c r="C603" i="30"/>
  <c r="C604" i="30"/>
  <c r="C605" i="30"/>
  <c r="C606" i="30"/>
  <c r="C607" i="30"/>
  <c r="C608" i="30"/>
  <c r="C609" i="30"/>
  <c r="C610" i="30"/>
  <c r="C611" i="30"/>
  <c r="C612" i="30"/>
  <c r="C613" i="30"/>
  <c r="C614" i="30"/>
  <c r="C615" i="30"/>
  <c r="C616" i="30"/>
  <c r="C617" i="30"/>
  <c r="C618" i="30"/>
  <c r="C619" i="30"/>
  <c r="C620" i="30"/>
  <c r="C621" i="30"/>
  <c r="C622" i="30"/>
  <c r="C623" i="30"/>
  <c r="C624" i="30"/>
  <c r="C625" i="30"/>
  <c r="C626" i="30"/>
  <c r="C627" i="30"/>
  <c r="C628" i="30"/>
  <c r="C629" i="30"/>
  <c r="C630" i="30"/>
  <c r="C631" i="30"/>
  <c r="C632" i="30"/>
  <c r="C633" i="30"/>
  <c r="C634" i="30"/>
  <c r="C635" i="30"/>
  <c r="C636" i="30"/>
  <c r="C637" i="30"/>
  <c r="C638" i="30"/>
  <c r="C639" i="30"/>
  <c r="C640" i="30"/>
  <c r="C641" i="30"/>
  <c r="C642" i="30"/>
  <c r="C643" i="30"/>
  <c r="C644" i="30"/>
  <c r="C645" i="30"/>
  <c r="C646" i="30"/>
  <c r="C647" i="30"/>
  <c r="C648" i="30"/>
  <c r="C649" i="30"/>
  <c r="C650" i="30"/>
  <c r="C651" i="30"/>
  <c r="C652" i="30"/>
  <c r="C653" i="30"/>
  <c r="C654" i="30"/>
  <c r="C655" i="30"/>
  <c r="C656" i="30"/>
  <c r="C657" i="30"/>
  <c r="C658" i="30"/>
  <c r="C659" i="30"/>
  <c r="C660" i="30"/>
  <c r="C661" i="30"/>
  <c r="C662" i="30"/>
  <c r="C663" i="30"/>
  <c r="C664" i="30"/>
  <c r="C665" i="30"/>
  <c r="C666" i="30"/>
  <c r="C667" i="30"/>
  <c r="C668" i="30"/>
  <c r="C669" i="30"/>
  <c r="C670" i="30"/>
  <c r="C671" i="30"/>
  <c r="C672" i="30"/>
  <c r="C673" i="30"/>
  <c r="C674" i="30"/>
  <c r="C675" i="30"/>
  <c r="C676" i="30"/>
  <c r="C677" i="30"/>
  <c r="C678" i="30"/>
  <c r="C679" i="30"/>
  <c r="C680" i="30"/>
  <c r="C681" i="30"/>
  <c r="C682" i="30"/>
  <c r="C683" i="30"/>
  <c r="C684" i="30"/>
  <c r="C685" i="30"/>
  <c r="C686" i="30"/>
  <c r="C687" i="30"/>
  <c r="C688" i="30"/>
  <c r="C689" i="30"/>
  <c r="C690" i="30"/>
  <c r="C691" i="30"/>
  <c r="C692" i="30"/>
  <c r="C693" i="30"/>
  <c r="C694" i="30"/>
  <c r="C695" i="30"/>
  <c r="C696" i="30"/>
  <c r="C697" i="30"/>
  <c r="C698" i="30"/>
  <c r="C699" i="30"/>
  <c r="C700" i="30"/>
  <c r="C701" i="30"/>
  <c r="C702" i="30"/>
  <c r="C703" i="30"/>
  <c r="C704" i="30"/>
  <c r="C705" i="30"/>
  <c r="C706" i="30"/>
  <c r="C707" i="30"/>
  <c r="C708" i="30"/>
  <c r="C709" i="30"/>
  <c r="C710" i="30"/>
  <c r="C711" i="30"/>
  <c r="C712" i="30"/>
  <c r="C713" i="30"/>
  <c r="C714" i="30"/>
  <c r="C715" i="30"/>
  <c r="C716" i="30"/>
  <c r="C717" i="30"/>
  <c r="C718" i="30"/>
  <c r="C719" i="30"/>
  <c r="C720" i="30"/>
  <c r="C721" i="30"/>
  <c r="C722" i="30"/>
  <c r="C723" i="30"/>
  <c r="C724" i="30"/>
  <c r="C725" i="30"/>
  <c r="C726" i="30"/>
  <c r="C727" i="30"/>
  <c r="C728" i="30"/>
  <c r="C729" i="30"/>
  <c r="C730" i="30"/>
  <c r="C731" i="30"/>
  <c r="C732" i="30"/>
  <c r="C733" i="30"/>
  <c r="C734" i="30"/>
  <c r="C735" i="30"/>
  <c r="C736" i="30"/>
  <c r="C737" i="30"/>
  <c r="C738" i="30"/>
  <c r="C739" i="30"/>
  <c r="C740" i="30"/>
  <c r="C741" i="30"/>
  <c r="C742" i="30"/>
  <c r="C743" i="30"/>
  <c r="C744" i="30"/>
  <c r="C745" i="30"/>
  <c r="C746" i="30"/>
  <c r="C747" i="30"/>
  <c r="C748" i="30"/>
  <c r="C749" i="30"/>
  <c r="C750" i="30"/>
  <c r="C751" i="30"/>
  <c r="C752" i="30"/>
  <c r="C753" i="30"/>
  <c r="C754" i="30"/>
  <c r="C755" i="30"/>
  <c r="C756" i="30"/>
  <c r="C757" i="30"/>
  <c r="C758" i="30"/>
  <c r="C759" i="30"/>
  <c r="C760" i="30"/>
  <c r="C761" i="30"/>
  <c r="C762" i="30"/>
  <c r="C763" i="30"/>
  <c r="C764" i="30"/>
  <c r="C765" i="30"/>
  <c r="C766" i="30"/>
  <c r="C767" i="30"/>
  <c r="C768" i="30"/>
  <c r="C769" i="30"/>
  <c r="C770" i="30"/>
  <c r="C771" i="30"/>
  <c r="C772" i="30"/>
  <c r="C773" i="30"/>
  <c r="C774" i="30"/>
  <c r="C775" i="30"/>
  <c r="C776" i="30"/>
  <c r="C777" i="30"/>
  <c r="C778" i="30"/>
  <c r="C779" i="30"/>
  <c r="C780" i="30"/>
  <c r="C781" i="30"/>
  <c r="C782" i="30"/>
  <c r="C783" i="30"/>
  <c r="C784" i="30"/>
  <c r="C785" i="30"/>
  <c r="C786" i="30"/>
  <c r="C787" i="30"/>
  <c r="C788" i="30"/>
  <c r="C789" i="30"/>
  <c r="C790" i="30"/>
  <c r="C791" i="30"/>
  <c r="C792" i="30"/>
  <c r="C793" i="30"/>
  <c r="C794" i="30"/>
  <c r="C795" i="30"/>
  <c r="C796" i="30"/>
  <c r="C797" i="30"/>
  <c r="C798" i="30"/>
  <c r="C799" i="30"/>
  <c r="C800" i="30"/>
  <c r="C801" i="30"/>
  <c r="C802" i="30"/>
  <c r="C803" i="30"/>
  <c r="C804" i="30"/>
  <c r="C805" i="30"/>
  <c r="C806" i="30"/>
  <c r="C807" i="30"/>
  <c r="C808" i="30"/>
  <c r="C809" i="30"/>
  <c r="C810" i="30"/>
  <c r="C811" i="30"/>
  <c r="C812" i="30"/>
  <c r="C813" i="30"/>
  <c r="C814" i="30"/>
  <c r="C815" i="30"/>
  <c r="C816" i="30"/>
  <c r="C817" i="30"/>
  <c r="C818" i="30"/>
  <c r="C819" i="30"/>
  <c r="C820" i="30"/>
  <c r="C821" i="30"/>
  <c r="C822" i="30"/>
  <c r="C823" i="30"/>
  <c r="C824" i="30"/>
  <c r="C825" i="30"/>
  <c r="C826" i="30"/>
  <c r="C827" i="30"/>
  <c r="C828" i="30"/>
  <c r="C829" i="30"/>
  <c r="C830" i="30"/>
  <c r="C831" i="30"/>
  <c r="C832" i="30"/>
  <c r="C833" i="30"/>
  <c r="C834" i="30"/>
  <c r="C835" i="30"/>
  <c r="C836" i="30"/>
  <c r="C837" i="30"/>
  <c r="C838" i="30"/>
  <c r="C839" i="30"/>
  <c r="C840" i="30"/>
  <c r="C841" i="30"/>
  <c r="C842" i="30"/>
  <c r="C843" i="30"/>
  <c r="C844" i="30"/>
  <c r="C845" i="30"/>
  <c r="C846" i="30"/>
  <c r="C847" i="30"/>
  <c r="C848" i="30"/>
  <c r="C849" i="30"/>
  <c r="C850" i="30"/>
  <c r="C851" i="30"/>
  <c r="C852" i="30"/>
  <c r="C853" i="30"/>
  <c r="C854" i="30"/>
  <c r="C855" i="30"/>
  <c r="C856" i="30"/>
  <c r="C857" i="30"/>
  <c r="C858" i="30"/>
  <c r="C859" i="30"/>
  <c r="C860" i="30"/>
  <c r="C861" i="30"/>
  <c r="C862" i="30"/>
  <c r="C863" i="30"/>
  <c r="C864" i="30"/>
  <c r="C865" i="30"/>
  <c r="C866" i="30"/>
  <c r="C867" i="30"/>
  <c r="C868" i="30"/>
  <c r="C869" i="30"/>
  <c r="C870" i="30"/>
  <c r="C871" i="30"/>
  <c r="C872" i="30"/>
  <c r="C873" i="30"/>
  <c r="C874" i="30"/>
  <c r="C875" i="30"/>
  <c r="C876" i="30"/>
  <c r="C877" i="30"/>
  <c r="C878" i="30"/>
  <c r="C879" i="30"/>
  <c r="C880" i="30"/>
  <c r="C881" i="30"/>
  <c r="C882" i="30"/>
  <c r="C883" i="30"/>
  <c r="C884" i="30"/>
  <c r="C885" i="30"/>
  <c r="C886" i="30"/>
  <c r="C887" i="30"/>
  <c r="C888" i="30"/>
  <c r="C889" i="30"/>
  <c r="C890" i="30"/>
  <c r="C891" i="30"/>
  <c r="C892" i="30"/>
  <c r="C893" i="30"/>
  <c r="C894" i="30"/>
  <c r="C895" i="30"/>
  <c r="C896" i="30"/>
  <c r="C897" i="30"/>
  <c r="C898" i="30"/>
  <c r="C899" i="30"/>
  <c r="C900" i="30"/>
  <c r="C901" i="30"/>
  <c r="C902" i="30"/>
  <c r="C903" i="30"/>
  <c r="C904" i="30"/>
  <c r="C905" i="30"/>
  <c r="C906" i="30"/>
  <c r="C907" i="30"/>
  <c r="C908" i="30"/>
  <c r="C909" i="30"/>
  <c r="C910" i="30"/>
  <c r="C911" i="30"/>
  <c r="C912" i="30"/>
  <c r="C913" i="30"/>
  <c r="C914" i="30"/>
  <c r="C915" i="30"/>
  <c r="C916" i="30"/>
  <c r="C917" i="30"/>
  <c r="C918" i="30"/>
  <c r="C919" i="30"/>
  <c r="C920" i="30"/>
  <c r="C921" i="30"/>
  <c r="C922" i="30"/>
  <c r="C923" i="30"/>
  <c r="C924" i="30"/>
  <c r="C925" i="30"/>
  <c r="C926" i="30"/>
  <c r="C927" i="30"/>
  <c r="C928" i="30"/>
  <c r="C929" i="30"/>
  <c r="C930" i="30"/>
  <c r="C931" i="30"/>
  <c r="C932" i="30"/>
  <c r="C933" i="30"/>
  <c r="C934" i="30"/>
  <c r="C935" i="30"/>
  <c r="C936" i="30"/>
  <c r="C937" i="30"/>
  <c r="C938" i="30"/>
  <c r="C939" i="30"/>
  <c r="C940" i="30"/>
  <c r="C941" i="30"/>
  <c r="C942" i="30"/>
  <c r="C943" i="30"/>
  <c r="C944" i="30"/>
  <c r="C945" i="30"/>
  <c r="C946" i="30"/>
  <c r="C947" i="30"/>
  <c r="C948" i="30"/>
  <c r="C949" i="30"/>
  <c r="C950" i="30"/>
  <c r="C951" i="30"/>
  <c r="C952" i="30"/>
  <c r="C953" i="30"/>
  <c r="C954" i="30"/>
  <c r="C955" i="30"/>
  <c r="C956" i="30"/>
  <c r="C957" i="30"/>
  <c r="C958" i="30"/>
  <c r="C959" i="30"/>
  <c r="C960" i="30"/>
  <c r="C961" i="30"/>
  <c r="C962" i="30"/>
  <c r="C963" i="30"/>
  <c r="C964" i="30"/>
  <c r="C965" i="30"/>
  <c r="C966" i="30"/>
  <c r="C967" i="30"/>
  <c r="C968" i="30"/>
  <c r="C969" i="30"/>
  <c r="C970" i="30"/>
  <c r="C971" i="30"/>
  <c r="C972" i="30"/>
  <c r="C973" i="30"/>
  <c r="C974" i="30"/>
  <c r="C975" i="30"/>
  <c r="C976" i="30"/>
  <c r="C977" i="30"/>
  <c r="C978" i="30"/>
  <c r="C979" i="30"/>
  <c r="C980" i="30"/>
  <c r="C981" i="30"/>
  <c r="C982" i="30"/>
  <c r="C983" i="30"/>
  <c r="C984" i="30"/>
  <c r="C985" i="30"/>
  <c r="C986" i="30"/>
  <c r="C987" i="30"/>
  <c r="C988" i="30"/>
  <c r="C989" i="30"/>
  <c r="C990" i="30"/>
  <c r="C991" i="30"/>
  <c r="C992" i="30"/>
  <c r="C993" i="30"/>
  <c r="C994" i="30"/>
  <c r="C995" i="30"/>
  <c r="C996" i="30"/>
  <c r="C997" i="30"/>
  <c r="C998" i="30"/>
  <c r="C999" i="30"/>
  <c r="C1000" i="30"/>
  <c r="C1001" i="30"/>
  <c r="C1002" i="30"/>
  <c r="C1003" i="30"/>
  <c r="C1004" i="30"/>
  <c r="C1005" i="30"/>
  <c r="C1006" i="30"/>
  <c r="C1007" i="30"/>
  <c r="C1008" i="30"/>
  <c r="C1009" i="30"/>
  <c r="C1010" i="30"/>
  <c r="C1011" i="30"/>
  <c r="C1012" i="30"/>
  <c r="C1013" i="30"/>
  <c r="C1014" i="30"/>
  <c r="C1015" i="30"/>
  <c r="C1016" i="30"/>
  <c r="C1017" i="30"/>
  <c r="C1018" i="30"/>
  <c r="C1019" i="30"/>
  <c r="C1020" i="30"/>
  <c r="C1021" i="30"/>
  <c r="C1022" i="30"/>
  <c r="C1023" i="30"/>
  <c r="C1024" i="30"/>
  <c r="C1025" i="30"/>
  <c r="C1026" i="30"/>
  <c r="C1027" i="30"/>
  <c r="C1028" i="30"/>
  <c r="C1029" i="30"/>
  <c r="C1030" i="30"/>
  <c r="C1031" i="30"/>
  <c r="C1032" i="30"/>
  <c r="C1033" i="30"/>
  <c r="C1034" i="30"/>
  <c r="C1035" i="30"/>
  <c r="C1036" i="30"/>
  <c r="C1037" i="30"/>
  <c r="C1038" i="30"/>
  <c r="C1039" i="30"/>
  <c r="C1040" i="30"/>
  <c r="C1041" i="30"/>
  <c r="C1042" i="30"/>
  <c r="C1043" i="30"/>
  <c r="C1044" i="30"/>
  <c r="C1045" i="30"/>
  <c r="C1046" i="30"/>
  <c r="C1047" i="30"/>
  <c r="C1048" i="30"/>
  <c r="C1049" i="30"/>
  <c r="C1050" i="30"/>
  <c r="C1051" i="30"/>
  <c r="C1052" i="30"/>
  <c r="C1053" i="30"/>
  <c r="C1054" i="30"/>
  <c r="C1055" i="30"/>
  <c r="C1056" i="30"/>
  <c r="C1057" i="30"/>
  <c r="C1058" i="30"/>
  <c r="C1059" i="30"/>
  <c r="C1060" i="30"/>
  <c r="C1061" i="30"/>
  <c r="C1062" i="30"/>
  <c r="C1063" i="30"/>
  <c r="C1064" i="30"/>
  <c r="C1065" i="30"/>
  <c r="C1066" i="30"/>
  <c r="C1067" i="30"/>
  <c r="C1068" i="30"/>
  <c r="C1069" i="30"/>
  <c r="C1070" i="30"/>
  <c r="C1071" i="30"/>
  <c r="C1072" i="30"/>
  <c r="C1073" i="30"/>
  <c r="C1074" i="30"/>
  <c r="C1075" i="30"/>
  <c r="C1076" i="30"/>
  <c r="C1077" i="30"/>
  <c r="C1078" i="30"/>
  <c r="C1079" i="30"/>
  <c r="C1080" i="30"/>
  <c r="C1081" i="30"/>
  <c r="C1082" i="30"/>
  <c r="C1083" i="30"/>
  <c r="C1084" i="30"/>
  <c r="C1085" i="30"/>
  <c r="C1086" i="30"/>
  <c r="C1087" i="30"/>
  <c r="C1088" i="30"/>
  <c r="C1089" i="30"/>
  <c r="C1090" i="30"/>
  <c r="C1091" i="30"/>
  <c r="C1092" i="30"/>
  <c r="C1093" i="30"/>
  <c r="C1094" i="30"/>
  <c r="C1095" i="30"/>
  <c r="C1096" i="30"/>
  <c r="C1097" i="30"/>
  <c r="C1098" i="30"/>
  <c r="C1099" i="30"/>
  <c r="C1100" i="30"/>
  <c r="C1101" i="30"/>
  <c r="C1102" i="30"/>
  <c r="C1103" i="30"/>
  <c r="C1104" i="30"/>
  <c r="C1105" i="30"/>
  <c r="C1106" i="30"/>
  <c r="C1107" i="30"/>
  <c r="C1108" i="30"/>
  <c r="C1109" i="30"/>
  <c r="C1110" i="30"/>
  <c r="C1111" i="30"/>
  <c r="C1112" i="30"/>
  <c r="C1113" i="30"/>
  <c r="C1114" i="30"/>
  <c r="C1115" i="30"/>
  <c r="C1116" i="30"/>
  <c r="C1117" i="30"/>
  <c r="C1118" i="30"/>
  <c r="C1119" i="30"/>
  <c r="C1120" i="30"/>
  <c r="C1121" i="30"/>
  <c r="C1122" i="30"/>
  <c r="C1123" i="30"/>
  <c r="C1124" i="30"/>
  <c r="C1125" i="30"/>
  <c r="C1126" i="30"/>
  <c r="C1127" i="30"/>
  <c r="C1128" i="30"/>
  <c r="C1129" i="30"/>
  <c r="C1130" i="30"/>
  <c r="C1131" i="30"/>
  <c r="C1132" i="30"/>
  <c r="C1133" i="30"/>
  <c r="C1134" i="30"/>
  <c r="C1135" i="30"/>
  <c r="C1136" i="30"/>
  <c r="C1137" i="30"/>
  <c r="C1138" i="30"/>
  <c r="C1139" i="30"/>
  <c r="C1140" i="30"/>
  <c r="C1141" i="30"/>
  <c r="C1142" i="30"/>
  <c r="C1143" i="30"/>
  <c r="C1144" i="30"/>
  <c r="C1145" i="30"/>
  <c r="C1146" i="30"/>
  <c r="C1147" i="30"/>
  <c r="C1148" i="30"/>
  <c r="C1149" i="30"/>
  <c r="C1150" i="30"/>
  <c r="I71" i="33" l="1"/>
  <c r="D71" i="33"/>
  <c r="B3" i="30"/>
  <c r="A3" i="30"/>
  <c r="B1" i="30"/>
  <c r="A1" i="30"/>
  <c r="J1091" i="30"/>
  <c r="I1091" i="30"/>
  <c r="B1091" i="30"/>
  <c r="J1031" i="30"/>
  <c r="I1031" i="30"/>
  <c r="B1031" i="30"/>
  <c r="J971" i="30"/>
  <c r="I971" i="30"/>
  <c r="B971" i="30"/>
  <c r="J911" i="30"/>
  <c r="I911" i="30"/>
  <c r="B911" i="30"/>
  <c r="J851" i="30"/>
  <c r="I851" i="30"/>
  <c r="B851" i="30"/>
  <c r="J791" i="30"/>
  <c r="I791" i="30"/>
  <c r="B791" i="30"/>
  <c r="J731" i="30"/>
  <c r="I731" i="30"/>
  <c r="B731" i="30"/>
  <c r="J671" i="30"/>
  <c r="I671" i="30"/>
  <c r="B671" i="30"/>
  <c r="J611" i="30"/>
  <c r="I611" i="30"/>
  <c r="B611" i="30"/>
  <c r="J551" i="30"/>
  <c r="I551" i="30"/>
  <c r="B551" i="30"/>
  <c r="J491" i="30"/>
  <c r="I491" i="30"/>
  <c r="B491" i="30"/>
  <c r="J431" i="30"/>
  <c r="I431" i="30"/>
  <c r="B431" i="30"/>
  <c r="J371" i="30"/>
  <c r="I371" i="30"/>
  <c r="B371" i="30"/>
  <c r="J311" i="30"/>
  <c r="I311" i="30"/>
  <c r="B311" i="30"/>
  <c r="J251" i="30"/>
  <c r="I251" i="30"/>
  <c r="B251" i="30"/>
  <c r="J191" i="30"/>
  <c r="I191" i="30"/>
  <c r="B191" i="30"/>
  <c r="J131" i="30"/>
  <c r="I131" i="30"/>
  <c r="B131" i="30"/>
  <c r="J71" i="30"/>
  <c r="I71" i="30"/>
  <c r="B71" i="30"/>
  <c r="J11" i="30"/>
  <c r="I11" i="30"/>
  <c r="B11" i="30"/>
  <c r="H21" i="29" l="1"/>
  <c r="E21" i="29"/>
  <c r="P20" i="29"/>
  <c r="O20" i="29"/>
  <c r="N20" i="29"/>
  <c r="M20" i="29"/>
  <c r="L20" i="29"/>
  <c r="K20" i="29"/>
  <c r="H20" i="29"/>
  <c r="E20" i="29"/>
  <c r="P19" i="29"/>
  <c r="O19" i="29"/>
  <c r="N19" i="29"/>
  <c r="M19" i="29"/>
  <c r="L19" i="29"/>
  <c r="K19" i="29"/>
  <c r="H19" i="29"/>
  <c r="E19" i="29"/>
  <c r="P18" i="29"/>
  <c r="O18" i="29"/>
  <c r="N18" i="29"/>
  <c r="M18" i="29"/>
  <c r="L18" i="29"/>
  <c r="K18" i="29"/>
  <c r="H18" i="29"/>
  <c r="E18" i="29"/>
  <c r="P17" i="29"/>
  <c r="O17" i="29"/>
  <c r="N17" i="29"/>
  <c r="M17" i="29"/>
  <c r="L17" i="29"/>
  <c r="K17" i="29"/>
  <c r="H17" i="29"/>
  <c r="E17" i="29"/>
  <c r="P16" i="29"/>
  <c r="O16" i="29"/>
  <c r="N16" i="29"/>
  <c r="M16" i="29"/>
  <c r="L16" i="29"/>
  <c r="K16" i="29"/>
  <c r="H16" i="29"/>
  <c r="E16" i="29"/>
  <c r="P15" i="29"/>
  <c r="O15" i="29"/>
  <c r="N15" i="29"/>
  <c r="M15" i="29"/>
  <c r="L15" i="29"/>
  <c r="K15" i="29"/>
  <c r="H15" i="29"/>
  <c r="E15" i="29"/>
  <c r="P14" i="29"/>
  <c r="O14" i="29"/>
  <c r="N14" i="29"/>
  <c r="M14" i="29"/>
  <c r="L14" i="29"/>
  <c r="K14" i="29"/>
  <c r="H14" i="29"/>
  <c r="E14" i="29"/>
  <c r="P13" i="29"/>
  <c r="O13" i="29"/>
  <c r="N13" i="29"/>
  <c r="M13" i="29"/>
  <c r="L13" i="29"/>
  <c r="K13" i="29"/>
  <c r="H13" i="29"/>
  <c r="E13" i="29"/>
  <c r="P12" i="29"/>
  <c r="O12" i="29"/>
  <c r="N12" i="29"/>
  <c r="M12" i="29"/>
  <c r="L12" i="29"/>
  <c r="K12" i="29"/>
  <c r="H12" i="29"/>
  <c r="E12" i="29"/>
  <c r="P11" i="29"/>
  <c r="O11" i="29"/>
  <c r="N11" i="29"/>
  <c r="M11" i="29"/>
  <c r="L11" i="29"/>
  <c r="K11" i="29"/>
  <c r="H11" i="29"/>
  <c r="E11" i="29"/>
  <c r="P10" i="29"/>
  <c r="O10" i="29"/>
  <c r="N10" i="29"/>
  <c r="M10" i="29"/>
  <c r="L10" i="29"/>
  <c r="K10" i="29"/>
  <c r="H10" i="29"/>
  <c r="E10" i="29"/>
  <c r="D1" i="29"/>
  <c r="P21" i="29" l="1"/>
  <c r="O21" i="29"/>
  <c r="M21" i="29"/>
  <c r="L21" i="29"/>
  <c r="K21" i="29"/>
  <c r="N21" i="29"/>
  <c r="G58" i="4" l="1"/>
  <c r="F52" i="6"/>
  <c r="C52" i="6" s="1"/>
  <c r="F51" i="6"/>
  <c r="C51" i="6" s="1"/>
  <c r="F50" i="6"/>
  <c r="C50" i="6" s="1"/>
  <c r="F49" i="6"/>
  <c r="C49" i="6" s="1"/>
  <c r="F48" i="6"/>
  <c r="C48" i="6" s="1"/>
  <c r="F47" i="6"/>
  <c r="C47" i="6" s="1"/>
  <c r="F46" i="6"/>
  <c r="C46" i="6" s="1"/>
  <c r="F45" i="6"/>
  <c r="C45" i="6" s="1"/>
  <c r="F44" i="6"/>
  <c r="C44" i="6" s="1"/>
  <c r="F43" i="6"/>
  <c r="C43" i="6" s="1"/>
  <c r="F42" i="6"/>
  <c r="C42" i="6" s="1"/>
  <c r="F41" i="6"/>
  <c r="C41" i="6" s="1"/>
  <c r="F40" i="6"/>
  <c r="C40" i="6" s="1"/>
  <c r="F39" i="6"/>
  <c r="C39" i="6" s="1"/>
  <c r="F38" i="6"/>
  <c r="C38" i="6" s="1"/>
  <c r="F37" i="6"/>
  <c r="C37" i="6" s="1"/>
  <c r="F36" i="6"/>
  <c r="C36" i="6" s="1"/>
  <c r="F35" i="6"/>
  <c r="C35" i="6" s="1"/>
  <c r="F12" i="6"/>
  <c r="C12" i="6" s="1"/>
  <c r="F13" i="6"/>
  <c r="C13" i="6" s="1"/>
  <c r="F14" i="6"/>
  <c r="C14" i="6" s="1"/>
  <c r="F17" i="6"/>
  <c r="C17" i="6" s="1"/>
  <c r="F18" i="6"/>
  <c r="C18" i="6" s="1"/>
  <c r="F19" i="6"/>
  <c r="C19" i="6" s="1"/>
  <c r="F20" i="6"/>
  <c r="C20" i="6" s="1"/>
  <c r="F23" i="6"/>
  <c r="C23" i="6" s="1"/>
  <c r="F24" i="6"/>
  <c r="C24" i="6" s="1"/>
  <c r="F25" i="6"/>
  <c r="C25" i="6" s="1"/>
  <c r="F26" i="6"/>
  <c r="C26" i="6" s="1"/>
  <c r="F29" i="6"/>
  <c r="C29" i="6" s="1"/>
  <c r="F30" i="6"/>
  <c r="C30" i="6" s="1"/>
  <c r="F31" i="6"/>
  <c r="C31" i="6" s="1"/>
  <c r="F32" i="6"/>
  <c r="C32" i="6" s="1"/>
  <c r="F11" i="6"/>
  <c r="C11" i="6" s="1"/>
  <c r="B3" i="6"/>
  <c r="A3" i="6"/>
  <c r="B2" i="6"/>
  <c r="A2" i="6"/>
  <c r="B1" i="6"/>
  <c r="A1" i="6"/>
  <c r="A3" i="18"/>
  <c r="B3" i="18"/>
  <c r="A2" i="18"/>
  <c r="B1" i="18"/>
  <c r="A1" i="18"/>
  <c r="A1" i="4"/>
  <c r="B2" i="4"/>
  <c r="A2" i="4"/>
  <c r="B1" i="4"/>
  <c r="B21" i="18"/>
  <c r="B20" i="18"/>
  <c r="A20" i="18"/>
  <c r="B13" i="3"/>
  <c r="B29" i="2"/>
  <c r="B22" i="2"/>
  <c r="B17" i="2"/>
  <c r="B18" i="2"/>
  <c r="B19" i="2"/>
  <c r="B20" i="2"/>
  <c r="B21" i="2"/>
  <c r="B16" i="2"/>
  <c r="B10" i="2"/>
  <c r="B11" i="2"/>
  <c r="B12" i="2"/>
  <c r="B13" i="2"/>
  <c r="B14" i="2"/>
  <c r="B9" i="2"/>
  <c r="B23" i="2" l="1"/>
  <c r="F9" i="2"/>
  <c r="B28" i="2"/>
  <c r="F14" i="2"/>
  <c r="B26" i="2"/>
  <c r="F12" i="2"/>
  <c r="B27" i="2"/>
  <c r="F13" i="2"/>
  <c r="B25" i="2"/>
  <c r="F11" i="2"/>
  <c r="B24" i="2"/>
  <c r="F10" i="2"/>
  <c r="C2" i="15"/>
  <c r="A2" i="12"/>
  <c r="B2" i="12" l="1"/>
  <c r="J2" i="8"/>
  <c r="J3" i="8"/>
  <c r="J4" i="8"/>
  <c r="J5" i="8"/>
  <c r="J6" i="8"/>
  <c r="J7" i="8"/>
  <c r="J8" i="8"/>
  <c r="J9" i="8"/>
  <c r="J10" i="8"/>
  <c r="J11" i="8"/>
  <c r="J12" i="8"/>
  <c r="J13" i="8"/>
  <c r="J14" i="8"/>
  <c r="J15" i="8"/>
  <c r="J16" i="8"/>
  <c r="J17" i="8"/>
  <c r="J18" i="8"/>
  <c r="J19" i="8"/>
  <c r="J20" i="8"/>
  <c r="J21" i="8"/>
  <c r="J22" i="8"/>
  <c r="J23" i="8"/>
  <c r="J24" i="8"/>
  <c r="J25" i="8"/>
  <c r="J26" i="8"/>
  <c r="J27" i="8"/>
  <c r="J28" i="8"/>
  <c r="J29" i="8"/>
  <c r="J30" i="8"/>
  <c r="J31" i="8"/>
  <c r="J32" i="8"/>
  <c r="J33" i="8"/>
  <c r="J34" i="8"/>
  <c r="J35" i="8"/>
  <c r="J36" i="8"/>
  <c r="J37" i="8"/>
  <c r="J38" i="8"/>
  <c r="J39" i="8"/>
  <c r="J40" i="8"/>
  <c r="J41" i="8"/>
  <c r="J42" i="8"/>
  <c r="J43" i="8"/>
  <c r="J44" i="8"/>
  <c r="J45" i="8"/>
  <c r="J46" i="8"/>
  <c r="J47" i="8"/>
  <c r="J48" i="8"/>
  <c r="J49" i="8"/>
  <c r="J50" i="8"/>
  <c r="J51" i="8"/>
  <c r="J52" i="8"/>
  <c r="J53" i="8"/>
  <c r="J54" i="8"/>
  <c r="J55" i="8"/>
  <c r="J56" i="8"/>
  <c r="J57" i="8"/>
  <c r="J58" i="8"/>
  <c r="J59" i="8"/>
  <c r="J60" i="8"/>
  <c r="J61" i="8"/>
  <c r="J62" i="8"/>
  <c r="J63" i="8"/>
  <c r="J64" i="8"/>
  <c r="J65" i="8"/>
  <c r="J66" i="8"/>
  <c r="J67" i="8"/>
  <c r="J68" i="8"/>
  <c r="J69" i="8"/>
  <c r="J70" i="8"/>
  <c r="J71" i="8"/>
  <c r="J72" i="8"/>
  <c r="J73" i="8"/>
  <c r="J74" i="8"/>
  <c r="J75" i="8"/>
  <c r="J76" i="8"/>
  <c r="J77" i="8"/>
  <c r="J78" i="8"/>
  <c r="J79" i="8"/>
  <c r="J80" i="8"/>
  <c r="J81" i="8"/>
  <c r="J82" i="8"/>
  <c r="J83" i="8"/>
  <c r="J84" i="8"/>
  <c r="J85" i="8"/>
  <c r="J86" i="8"/>
  <c r="J87" i="8"/>
  <c r="J88" i="8"/>
  <c r="J89" i="8"/>
  <c r="J90" i="8"/>
  <c r="J91" i="8"/>
  <c r="J92" i="8"/>
  <c r="J93" i="8"/>
  <c r="J94" i="8"/>
  <c r="J95" i="8"/>
  <c r="J96" i="8"/>
  <c r="J97" i="8"/>
  <c r="J98" i="8"/>
  <c r="J99" i="8"/>
  <c r="J100" i="8"/>
  <c r="J101" i="8"/>
  <c r="J102" i="8"/>
  <c r="J103" i="8"/>
  <c r="J104" i="8"/>
  <c r="J105" i="8"/>
  <c r="J106" i="8"/>
  <c r="J107" i="8"/>
  <c r="J108" i="8"/>
  <c r="J109" i="8"/>
  <c r="J110" i="8"/>
  <c r="J111" i="8"/>
  <c r="J112" i="8"/>
  <c r="J113" i="8"/>
  <c r="J114" i="8"/>
  <c r="J115" i="8"/>
  <c r="J116" i="8"/>
  <c r="J117" i="8"/>
  <c r="J118" i="8"/>
  <c r="J119" i="8"/>
  <c r="J120" i="8"/>
  <c r="J121" i="8"/>
  <c r="J122" i="8"/>
  <c r="J123" i="8"/>
  <c r="J124" i="8"/>
  <c r="J125" i="8"/>
  <c r="J126" i="8"/>
  <c r="J127" i="8"/>
  <c r="J128" i="8"/>
  <c r="J129" i="8"/>
  <c r="J130" i="8"/>
  <c r="J131" i="8"/>
  <c r="J132" i="8"/>
  <c r="J133" i="8"/>
  <c r="J134" i="8"/>
  <c r="J135" i="8"/>
  <c r="J136" i="8"/>
  <c r="J137" i="8"/>
  <c r="J138" i="8"/>
  <c r="J139" i="8"/>
  <c r="J140" i="8"/>
  <c r="J141" i="8"/>
  <c r="J142" i="8"/>
  <c r="J143" i="8"/>
  <c r="J144" i="8"/>
  <c r="J145" i="8"/>
  <c r="J146" i="8"/>
  <c r="J147" i="8"/>
  <c r="J148" i="8"/>
  <c r="J149" i="8"/>
  <c r="J150" i="8"/>
  <c r="J151" i="8"/>
  <c r="J152" i="8"/>
  <c r="J153" i="8"/>
  <c r="J154" i="8"/>
  <c r="J155" i="8"/>
  <c r="J156" i="8"/>
  <c r="J157" i="8"/>
  <c r="J158" i="8"/>
  <c r="J159" i="8"/>
  <c r="J160" i="8"/>
  <c r="J161" i="8"/>
  <c r="J162" i="8"/>
  <c r="J163" i="8"/>
  <c r="J164" i="8"/>
  <c r="J165" i="8"/>
  <c r="J166" i="8"/>
  <c r="J167" i="8"/>
  <c r="J168" i="8"/>
  <c r="J169" i="8"/>
  <c r="J170" i="8"/>
  <c r="J171" i="8"/>
  <c r="J172" i="8"/>
  <c r="J173" i="8"/>
  <c r="J174" i="8"/>
  <c r="J175" i="8"/>
  <c r="J176" i="8"/>
  <c r="J177" i="8"/>
  <c r="J178" i="8"/>
  <c r="J179" i="8"/>
  <c r="J180" i="8"/>
  <c r="J181" i="8"/>
  <c r="J182" i="8"/>
  <c r="J183" i="8"/>
  <c r="J184" i="8"/>
  <c r="J185" i="8"/>
  <c r="J186" i="8"/>
  <c r="J187" i="8"/>
  <c r="J188" i="8"/>
  <c r="J189" i="8"/>
  <c r="J190" i="8"/>
  <c r="J191" i="8"/>
  <c r="J192" i="8"/>
  <c r="J193" i="8"/>
  <c r="J194" i="8"/>
  <c r="J195" i="8"/>
  <c r="J196" i="8"/>
  <c r="J197" i="8"/>
  <c r="J198" i="8"/>
  <c r="J199" i="8"/>
  <c r="J200" i="8"/>
  <c r="J201" i="8"/>
  <c r="J202" i="8"/>
  <c r="J203" i="8"/>
  <c r="J204" i="8"/>
  <c r="J205" i="8"/>
  <c r="J206" i="8"/>
  <c r="A3" i="8" l="1"/>
  <c r="C33" i="4"/>
  <c r="C34" i="4"/>
  <c r="C35" i="4"/>
  <c r="C38" i="4"/>
  <c r="C43" i="4"/>
  <c r="C58" i="4"/>
  <c r="C59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5" i="4"/>
  <c r="C86" i="4"/>
  <c r="G96" i="4"/>
  <c r="G95" i="4"/>
  <c r="G94" i="4"/>
  <c r="G93" i="4"/>
  <c r="G92" i="4"/>
  <c r="G91" i="4"/>
  <c r="G51" i="4"/>
  <c r="G50" i="4"/>
  <c r="G49" i="4"/>
  <c r="G48" i="4"/>
  <c r="G47" i="4"/>
  <c r="G46" i="4"/>
  <c r="G45" i="4"/>
  <c r="G44" i="4"/>
  <c r="G57" i="4"/>
  <c r="G56" i="4"/>
  <c r="G55" i="4"/>
  <c r="G54" i="4"/>
  <c r="G53" i="4"/>
  <c r="G52" i="4"/>
  <c r="G131" i="4"/>
  <c r="G130" i="4"/>
  <c r="G129" i="4"/>
  <c r="G128" i="4"/>
  <c r="G127" i="4"/>
  <c r="G126" i="4"/>
  <c r="G134" i="4"/>
  <c r="G133" i="4"/>
  <c r="G132" i="4"/>
  <c r="G125" i="4"/>
  <c r="G124" i="4"/>
  <c r="G123" i="4"/>
  <c r="G143" i="4"/>
  <c r="G142" i="4"/>
  <c r="G141" i="4"/>
  <c r="G140" i="4"/>
  <c r="G139" i="4"/>
  <c r="G138" i="4"/>
  <c r="G137" i="4"/>
  <c r="G136" i="4"/>
  <c r="G135" i="4"/>
  <c r="G114" i="4"/>
  <c r="G117" i="4"/>
  <c r="G120" i="4"/>
  <c r="G112" i="4"/>
  <c r="G106" i="4"/>
  <c r="G108" i="4"/>
  <c r="G104" i="4"/>
  <c r="G107" i="4"/>
  <c r="G118" i="4"/>
  <c r="G115" i="4"/>
  <c r="G121" i="4"/>
  <c r="G113" i="4"/>
  <c r="G109" i="4"/>
  <c r="G105" i="4"/>
  <c r="G119" i="4"/>
  <c r="G116" i="4"/>
  <c r="G122" i="4"/>
  <c r="G111" i="4"/>
  <c r="G110" i="4"/>
  <c r="G103" i="4"/>
  <c r="G102" i="4"/>
  <c r="G101" i="4"/>
  <c r="G100" i="4"/>
  <c r="G99" i="4"/>
  <c r="G98" i="4"/>
  <c r="G97" i="4"/>
  <c r="G90" i="4"/>
  <c r="G89" i="4"/>
  <c r="G88" i="4"/>
  <c r="J1692" i="36" l="1"/>
  <c r="I1692" i="36"/>
  <c r="B1632" i="36"/>
  <c r="I1692" i="37"/>
  <c r="J1632" i="36"/>
  <c r="I1632" i="36"/>
  <c r="J1692" i="37"/>
  <c r="I1632" i="37"/>
  <c r="J1632" i="37"/>
  <c r="B1692" i="36"/>
  <c r="B1632" i="37"/>
  <c r="B1692" i="37"/>
  <c r="J1512" i="36"/>
  <c r="J1572" i="36"/>
  <c r="I1452" i="36"/>
  <c r="B1512" i="36"/>
  <c r="I1572" i="36"/>
  <c r="B1572" i="36"/>
  <c r="J1452" i="36"/>
  <c r="I1392" i="36"/>
  <c r="I1512" i="36"/>
  <c r="B1452" i="36"/>
  <c r="I1332" i="36"/>
  <c r="J1272" i="36"/>
  <c r="J1212" i="36"/>
  <c r="J1152" i="36"/>
  <c r="I1272" i="36"/>
  <c r="I1212" i="36"/>
  <c r="I1152" i="36"/>
  <c r="B1332" i="36"/>
  <c r="B1152" i="36"/>
  <c r="B1212" i="36"/>
  <c r="J1392" i="36"/>
  <c r="B1272" i="36"/>
  <c r="J1332" i="36"/>
  <c r="J1572" i="37"/>
  <c r="J1512" i="37"/>
  <c r="J1452" i="37"/>
  <c r="J1392" i="37"/>
  <c r="I1572" i="37"/>
  <c r="B1512" i="37"/>
  <c r="I1392" i="37"/>
  <c r="B1572" i="37"/>
  <c r="I1512" i="37"/>
  <c r="B1452" i="37"/>
  <c r="B1392" i="36"/>
  <c r="I1272" i="37"/>
  <c r="J1332" i="37"/>
  <c r="J1272" i="37"/>
  <c r="J1212" i="37"/>
  <c r="J1152" i="37"/>
  <c r="B1392" i="37"/>
  <c r="I1332" i="37"/>
  <c r="I1152" i="37"/>
  <c r="B1212" i="37"/>
  <c r="B1152" i="37"/>
  <c r="I1452" i="37"/>
  <c r="B1272" i="37"/>
  <c r="I1212" i="37"/>
  <c r="B1332" i="37"/>
  <c r="B22" i="39"/>
  <c r="B1092" i="37"/>
  <c r="I1092" i="37"/>
  <c r="I1032" i="37"/>
  <c r="I972" i="37"/>
  <c r="J1032" i="37"/>
  <c r="I912" i="37"/>
  <c r="B1032" i="37"/>
  <c r="I852" i="37"/>
  <c r="B972" i="37"/>
  <c r="B912" i="37"/>
  <c r="J792" i="37"/>
  <c r="J1092" i="37"/>
  <c r="J912" i="37"/>
  <c r="B732" i="37"/>
  <c r="B672" i="37"/>
  <c r="J972" i="37"/>
  <c r="J852" i="37"/>
  <c r="I792" i="37"/>
  <c r="J732" i="37"/>
  <c r="B612" i="37"/>
  <c r="B792" i="37"/>
  <c r="I732" i="37"/>
  <c r="I672" i="37"/>
  <c r="I612" i="37"/>
  <c r="J612" i="37"/>
  <c r="B552" i="37"/>
  <c r="I492" i="37"/>
  <c r="I432" i="37"/>
  <c r="B852" i="37"/>
  <c r="J552" i="37"/>
  <c r="J672" i="37"/>
  <c r="I552" i="37"/>
  <c r="B492" i="37"/>
  <c r="J492" i="37"/>
  <c r="J432" i="37"/>
  <c r="I372" i="37"/>
  <c r="J252" i="37"/>
  <c r="B312" i="37"/>
  <c r="B432" i="37"/>
  <c r="I12" i="37"/>
  <c r="J372" i="37"/>
  <c r="J312" i="37"/>
  <c r="I312" i="37"/>
  <c r="J72" i="37"/>
  <c r="J132" i="37"/>
  <c r="I252" i="37"/>
  <c r="B192" i="37"/>
  <c r="I72" i="37"/>
  <c r="B252" i="37"/>
  <c r="B132" i="37"/>
  <c r="J192" i="37"/>
  <c r="B72" i="37"/>
  <c r="I132" i="37"/>
  <c r="B372" i="37"/>
  <c r="J12" i="37"/>
  <c r="B12" i="37"/>
  <c r="I192" i="37"/>
  <c r="J12" i="36"/>
  <c r="J132" i="36"/>
  <c r="J252" i="36"/>
  <c r="J372" i="36"/>
  <c r="J492" i="36"/>
  <c r="J612" i="36"/>
  <c r="J552" i="36"/>
  <c r="J672" i="36"/>
  <c r="J792" i="36"/>
  <c r="J912" i="36"/>
  <c r="J1032" i="36"/>
  <c r="I12" i="36"/>
  <c r="J192" i="36"/>
  <c r="J432" i="36"/>
  <c r="J312" i="36"/>
  <c r="J732" i="36"/>
  <c r="I72" i="36"/>
  <c r="I312" i="36"/>
  <c r="I432" i="36"/>
  <c r="I552" i="36"/>
  <c r="I672" i="36"/>
  <c r="I792" i="36"/>
  <c r="J72" i="36"/>
  <c r="I732" i="36"/>
  <c r="I192" i="36"/>
  <c r="I492" i="36"/>
  <c r="J972" i="36"/>
  <c r="I132" i="36"/>
  <c r="I912" i="36"/>
  <c r="I972" i="36"/>
  <c r="I612" i="36"/>
  <c r="J852" i="36"/>
  <c r="I1032" i="36"/>
  <c r="I252" i="36"/>
  <c r="J1092" i="36"/>
  <c r="B312" i="36"/>
  <c r="B852" i="36"/>
  <c r="B132" i="36"/>
  <c r="B552" i="36"/>
  <c r="B1092" i="36"/>
  <c r="I852" i="36"/>
  <c r="B252" i="36"/>
  <c r="B672" i="36"/>
  <c r="I372" i="36"/>
  <c r="B492" i="36"/>
  <c r="B1032" i="36"/>
  <c r="B372" i="36"/>
  <c r="B732" i="36"/>
  <c r="I1092" i="36"/>
  <c r="B432" i="36"/>
  <c r="B912" i="36"/>
  <c r="B612" i="36"/>
  <c r="B792" i="36"/>
  <c r="B12" i="36"/>
  <c r="B72" i="36"/>
  <c r="B192" i="36"/>
  <c r="B972" i="36"/>
  <c r="A3" i="31"/>
  <c r="B3" i="31" s="1"/>
  <c r="A3" i="15"/>
  <c r="B3" i="15" s="1"/>
  <c r="B1032" i="30"/>
  <c r="B912" i="30"/>
  <c r="B792" i="30"/>
  <c r="B672" i="30"/>
  <c r="B552" i="30"/>
  <c r="B432" i="30"/>
  <c r="B312" i="30"/>
  <c r="B192" i="30"/>
  <c r="B72" i="30"/>
  <c r="I12" i="30"/>
  <c r="J1092" i="30"/>
  <c r="J852" i="30"/>
  <c r="J732" i="30"/>
  <c r="J972" i="30"/>
  <c r="I1092" i="30"/>
  <c r="I972" i="30"/>
  <c r="I852" i="30"/>
  <c r="I732" i="30"/>
  <c r="I612" i="30"/>
  <c r="I492" i="30"/>
  <c r="I372" i="30"/>
  <c r="I252" i="30"/>
  <c r="I132" i="30"/>
  <c r="B1092" i="30"/>
  <c r="B972" i="30"/>
  <c r="B852" i="30"/>
  <c r="B732" i="30"/>
  <c r="B612" i="30"/>
  <c r="B492" i="30"/>
  <c r="I672" i="30"/>
  <c r="J612" i="30"/>
  <c r="J372" i="30"/>
  <c r="I72" i="30"/>
  <c r="B12" i="30"/>
  <c r="J1032" i="30"/>
  <c r="B372" i="30"/>
  <c r="J312" i="30"/>
  <c r="I1032" i="30"/>
  <c r="J552" i="30"/>
  <c r="I312" i="30"/>
  <c r="J12" i="30"/>
  <c r="J72" i="30"/>
  <c r="J912" i="30"/>
  <c r="I552" i="30"/>
  <c r="J252" i="30"/>
  <c r="I792" i="30"/>
  <c r="J132" i="30"/>
  <c r="B132" i="30"/>
  <c r="I912" i="30"/>
  <c r="B252" i="30"/>
  <c r="J192" i="30"/>
  <c r="J792" i="30"/>
  <c r="I192" i="30"/>
  <c r="J492" i="30"/>
  <c r="J432" i="30"/>
  <c r="J672" i="30"/>
  <c r="I432" i="30"/>
  <c r="H2" i="12"/>
  <c r="B22" i="18"/>
  <c r="A3" i="12"/>
  <c r="C88" i="4"/>
  <c r="C90" i="4"/>
  <c r="C98" i="4"/>
  <c r="C100" i="4"/>
  <c r="C102" i="4"/>
  <c r="C110" i="4"/>
  <c r="C122" i="4"/>
  <c r="C119" i="4"/>
  <c r="C109" i="4"/>
  <c r="C121" i="4"/>
  <c r="C118" i="4"/>
  <c r="C104" i="4"/>
  <c r="C106" i="4"/>
  <c r="C120" i="4"/>
  <c r="C114" i="4"/>
  <c r="C136" i="4"/>
  <c r="C138" i="4"/>
  <c r="C140" i="4"/>
  <c r="C142" i="4"/>
  <c r="C123" i="4"/>
  <c r="C125" i="4"/>
  <c r="C133" i="4"/>
  <c r="C126" i="4"/>
  <c r="C128" i="4"/>
  <c r="C130" i="4"/>
  <c r="C52" i="4"/>
  <c r="C54" i="4"/>
  <c r="C56" i="4"/>
  <c r="C44" i="4"/>
  <c r="C46" i="4"/>
  <c r="C48" i="4"/>
  <c r="C50" i="4"/>
  <c r="C91" i="4"/>
  <c r="C93" i="4"/>
  <c r="C95" i="4"/>
  <c r="C89" i="4"/>
  <c r="C97" i="4"/>
  <c r="C99" i="4"/>
  <c r="C101" i="4"/>
  <c r="C103" i="4"/>
  <c r="C111" i="4"/>
  <c r="C116" i="4"/>
  <c r="C105" i="4"/>
  <c r="C113" i="4"/>
  <c r="C115" i="4"/>
  <c r="C107" i="4"/>
  <c r="C108" i="4"/>
  <c r="C112" i="4"/>
  <c r="C117" i="4"/>
  <c r="C135" i="4"/>
  <c r="C137" i="4"/>
  <c r="C139" i="4"/>
  <c r="C141" i="4"/>
  <c r="C143" i="4"/>
  <c r="C124" i="4"/>
  <c r="C132" i="4"/>
  <c r="C134" i="4"/>
  <c r="C127" i="4"/>
  <c r="C129" i="4"/>
  <c r="C131" i="4"/>
  <c r="C53" i="4"/>
  <c r="C55" i="4"/>
  <c r="C57" i="4"/>
  <c r="C45" i="4"/>
  <c r="C47" i="4"/>
  <c r="C49" i="4"/>
  <c r="C51" i="4"/>
  <c r="C92" i="4"/>
  <c r="C94" i="4"/>
  <c r="C96" i="4"/>
  <c r="A4" i="8"/>
  <c r="J1693" i="36" s="1"/>
  <c r="G87" i="4"/>
  <c r="G84" i="4"/>
  <c r="G67" i="4"/>
  <c r="G66" i="4"/>
  <c r="G65" i="4"/>
  <c r="G64" i="4"/>
  <c r="G63" i="4"/>
  <c r="G62" i="4"/>
  <c r="G61" i="4"/>
  <c r="G60" i="4"/>
  <c r="G42" i="4"/>
  <c r="G41" i="4"/>
  <c r="G40" i="4"/>
  <c r="G39" i="4"/>
  <c r="G37" i="4"/>
  <c r="G36" i="4"/>
  <c r="G32" i="4"/>
  <c r="G31" i="4"/>
  <c r="G30" i="4"/>
  <c r="G29" i="4"/>
  <c r="G28" i="4"/>
  <c r="G27" i="4"/>
  <c r="G26" i="4"/>
  <c r="G25" i="4"/>
  <c r="G24" i="4"/>
  <c r="G23" i="4"/>
  <c r="G22" i="4"/>
  <c r="G21" i="4"/>
  <c r="G20" i="4"/>
  <c r="G19" i="4"/>
  <c r="G18" i="4"/>
  <c r="G17" i="4"/>
  <c r="G16" i="4"/>
  <c r="G15" i="4"/>
  <c r="G14" i="4"/>
  <c r="G13" i="4"/>
  <c r="G12" i="4"/>
  <c r="G11" i="4"/>
  <c r="I1453" i="37" l="1"/>
  <c r="J1453" i="36"/>
  <c r="J1213" i="37"/>
  <c r="I1633" i="37"/>
  <c r="I1153" i="37"/>
  <c r="J1513" i="37"/>
  <c r="J1633" i="36"/>
  <c r="B1513" i="37"/>
  <c r="I1633" i="36"/>
  <c r="J1273" i="37"/>
  <c r="B1213" i="37"/>
  <c r="B1693" i="37"/>
  <c r="B1633" i="36"/>
  <c r="I1393" i="37"/>
  <c r="B1153" i="36"/>
  <c r="J1633" i="37"/>
  <c r="B1693" i="36"/>
  <c r="I1513" i="37"/>
  <c r="B1213" i="36"/>
  <c r="I1693" i="37"/>
  <c r="J1693" i="37"/>
  <c r="B1633" i="37"/>
  <c r="I1693" i="36"/>
  <c r="J1153" i="37"/>
  <c r="I1213" i="37"/>
  <c r="I1273" i="36"/>
  <c r="J1333" i="36"/>
  <c r="B1333" i="37"/>
  <c r="I1333" i="37"/>
  <c r="J1573" i="37"/>
  <c r="B1153" i="37"/>
  <c r="B1393" i="37"/>
  <c r="I1573" i="37"/>
  <c r="I1273" i="37"/>
  <c r="J1393" i="37"/>
  <c r="B1573" i="37"/>
  <c r="I1213" i="36"/>
  <c r="J1153" i="36"/>
  <c r="B1453" i="36"/>
  <c r="B1513" i="36"/>
  <c r="I1393" i="36"/>
  <c r="J1273" i="36"/>
  <c r="B1393" i="36"/>
  <c r="B1273" i="36"/>
  <c r="B1573" i="36"/>
  <c r="J1513" i="36"/>
  <c r="I1453" i="36"/>
  <c r="I1333" i="36"/>
  <c r="J1573" i="36"/>
  <c r="J1393" i="36"/>
  <c r="I1513" i="36"/>
  <c r="J1213" i="36"/>
  <c r="I1573" i="36"/>
  <c r="I1153" i="36"/>
  <c r="J1333" i="37"/>
  <c r="B1273" i="37"/>
  <c r="B1453" i="37"/>
  <c r="J1453" i="37"/>
  <c r="B1333" i="36"/>
  <c r="J793" i="36"/>
  <c r="B73" i="37"/>
  <c r="B23" i="39"/>
  <c r="B193" i="36"/>
  <c r="J253" i="37"/>
  <c r="B13" i="37"/>
  <c r="I313" i="37"/>
  <c r="B253" i="36"/>
  <c r="B973" i="36"/>
  <c r="J13" i="37"/>
  <c r="B853" i="36"/>
  <c r="B1033" i="36"/>
  <c r="J193" i="37"/>
  <c r="J1033" i="37"/>
  <c r="I1093" i="37"/>
  <c r="I913" i="37"/>
  <c r="B793" i="37"/>
  <c r="I553" i="37"/>
  <c r="B373" i="37"/>
  <c r="J553" i="37"/>
  <c r="B253" i="37"/>
  <c r="J973" i="37"/>
  <c r="B1093" i="37"/>
  <c r="J1093" i="37"/>
  <c r="B733" i="37"/>
  <c r="I1033" i="37"/>
  <c r="I373" i="37"/>
  <c r="I193" i="37"/>
  <c r="J913" i="37"/>
  <c r="J793" i="37"/>
  <c r="I733" i="37"/>
  <c r="I673" i="37"/>
  <c r="I433" i="37"/>
  <c r="J373" i="37"/>
  <c r="B913" i="37"/>
  <c r="I973" i="37"/>
  <c r="I853" i="37"/>
  <c r="B673" i="37"/>
  <c r="J493" i="37"/>
  <c r="I793" i="37"/>
  <c r="B313" i="37"/>
  <c r="B433" i="37"/>
  <c r="I853" i="36"/>
  <c r="B853" i="37"/>
  <c r="B553" i="37"/>
  <c r="I253" i="37"/>
  <c r="J733" i="37"/>
  <c r="J853" i="37"/>
  <c r="J313" i="37"/>
  <c r="B133" i="37"/>
  <c r="I133" i="37"/>
  <c r="I13" i="37"/>
  <c r="I793" i="36"/>
  <c r="I733" i="36"/>
  <c r="I613" i="37"/>
  <c r="B613" i="37"/>
  <c r="J673" i="37"/>
  <c r="B73" i="36"/>
  <c r="B1033" i="37"/>
  <c r="J613" i="37"/>
  <c r="J433" i="37"/>
  <c r="I493" i="37"/>
  <c r="I73" i="37"/>
  <c r="J133" i="37"/>
  <c r="I1033" i="36"/>
  <c r="B973" i="37"/>
  <c r="B193" i="37"/>
  <c r="B493" i="37"/>
  <c r="J73" i="37"/>
  <c r="I13" i="36"/>
  <c r="B733" i="36"/>
  <c r="I973" i="36"/>
  <c r="J1033" i="36"/>
  <c r="B673" i="36"/>
  <c r="B373" i="36"/>
  <c r="B313" i="36"/>
  <c r="I913" i="36"/>
  <c r="J913" i="36"/>
  <c r="B553" i="36"/>
  <c r="J13" i="36"/>
  <c r="J73" i="36"/>
  <c r="B613" i="36"/>
  <c r="B913" i="36"/>
  <c r="J853" i="36"/>
  <c r="J613" i="36"/>
  <c r="J193" i="36"/>
  <c r="J673" i="36"/>
  <c r="I673" i="36"/>
  <c r="I133" i="36"/>
  <c r="B1093" i="36"/>
  <c r="I73" i="36"/>
  <c r="I553" i="36"/>
  <c r="J253" i="36"/>
  <c r="B133" i="36"/>
  <c r="I433" i="36"/>
  <c r="J133" i="36"/>
  <c r="I1093" i="36"/>
  <c r="J553" i="36"/>
  <c r="J493" i="36"/>
  <c r="J733" i="36"/>
  <c r="I313" i="36"/>
  <c r="J973" i="36"/>
  <c r="I373" i="36"/>
  <c r="I253" i="36"/>
  <c r="B433" i="36"/>
  <c r="B493" i="36"/>
  <c r="I613" i="36"/>
  <c r="J373" i="36"/>
  <c r="J1093" i="36"/>
  <c r="J313" i="36"/>
  <c r="B793" i="36"/>
  <c r="B13" i="36"/>
  <c r="I493" i="36"/>
  <c r="I193" i="36"/>
  <c r="J433" i="36"/>
  <c r="B3" i="12"/>
  <c r="J193" i="30"/>
  <c r="J793" i="30"/>
  <c r="J373" i="30"/>
  <c r="B733" i="30"/>
  <c r="A4" i="15"/>
  <c r="B4" i="15" s="1"/>
  <c r="A4" i="31"/>
  <c r="B4" i="31" s="1"/>
  <c r="B433" i="30"/>
  <c r="J973" i="30"/>
  <c r="J733" i="30"/>
  <c r="I793" i="30"/>
  <c r="J13" i="30"/>
  <c r="B913" i="30"/>
  <c r="J313" i="30"/>
  <c r="J913" i="30"/>
  <c r="I13" i="30"/>
  <c r="I913" i="30"/>
  <c r="I613" i="30"/>
  <c r="J613" i="30"/>
  <c r="B73" i="30"/>
  <c r="J133" i="30"/>
  <c r="B673" i="30"/>
  <c r="J553" i="30"/>
  <c r="B193" i="30"/>
  <c r="B553" i="30"/>
  <c r="J73" i="30"/>
  <c r="B133" i="30"/>
  <c r="J253" i="30"/>
  <c r="I673" i="30"/>
  <c r="B613" i="30"/>
  <c r="I253" i="30"/>
  <c r="C3" i="31"/>
  <c r="I433" i="30"/>
  <c r="B13" i="30"/>
  <c r="B313" i="30"/>
  <c r="I553" i="30"/>
  <c r="B493" i="30"/>
  <c r="I73" i="30"/>
  <c r="J493" i="30"/>
  <c r="I313" i="30"/>
  <c r="J853" i="30"/>
  <c r="B1033" i="30"/>
  <c r="J673" i="30"/>
  <c r="B973" i="30"/>
  <c r="I853" i="30"/>
  <c r="I373" i="30"/>
  <c r="B253" i="30"/>
  <c r="I733" i="30"/>
  <c r="B373" i="30"/>
  <c r="B1093" i="30"/>
  <c r="B853" i="30"/>
  <c r="I1093" i="30"/>
  <c r="I133" i="30"/>
  <c r="B793" i="30"/>
  <c r="J1093" i="30"/>
  <c r="I193" i="30"/>
  <c r="I1033" i="30"/>
  <c r="J433" i="30"/>
  <c r="J1033" i="30"/>
  <c r="I493" i="30"/>
  <c r="I973" i="30"/>
  <c r="A4" i="12"/>
  <c r="C3" i="15"/>
  <c r="B23" i="18"/>
  <c r="C11" i="4"/>
  <c r="C15" i="4"/>
  <c r="C19" i="4"/>
  <c r="C23" i="4"/>
  <c r="C27" i="4"/>
  <c r="C31" i="4"/>
  <c r="C39" i="4"/>
  <c r="C60" i="4"/>
  <c r="C66" i="4"/>
  <c r="C13" i="4"/>
  <c r="C17" i="4"/>
  <c r="C21" i="4"/>
  <c r="C25" i="4"/>
  <c r="C29" i="4"/>
  <c r="C36" i="4"/>
  <c r="C41" i="4"/>
  <c r="C62" i="4"/>
  <c r="C64" i="4"/>
  <c r="C84" i="4"/>
  <c r="C12" i="4"/>
  <c r="C14" i="4"/>
  <c r="C16" i="4"/>
  <c r="C18" i="4"/>
  <c r="C20" i="4"/>
  <c r="C22" i="4"/>
  <c r="C24" i="4"/>
  <c r="C26" i="4"/>
  <c r="C28" i="4"/>
  <c r="C30" i="4"/>
  <c r="C32" i="4"/>
  <c r="C37" i="4"/>
  <c r="C40" i="4"/>
  <c r="C42" i="4"/>
  <c r="C61" i="4"/>
  <c r="C63" i="4"/>
  <c r="C65" i="4"/>
  <c r="C67" i="4"/>
  <c r="C87" i="4"/>
  <c r="A5" i="8"/>
  <c r="B1634" i="37" s="1"/>
  <c r="I1634" i="36" l="1"/>
  <c r="B1694" i="36"/>
  <c r="J1634" i="36"/>
  <c r="I1694" i="36"/>
  <c r="J1634" i="37"/>
  <c r="J1694" i="37"/>
  <c r="I1694" i="37"/>
  <c r="B1694" i="37"/>
  <c r="B1634" i="36"/>
  <c r="I1634" i="37"/>
  <c r="J1694" i="36"/>
  <c r="J1394" i="36"/>
  <c r="B1214" i="37"/>
  <c r="I1514" i="36"/>
  <c r="B1274" i="37"/>
  <c r="I1454" i="36"/>
  <c r="I1394" i="37"/>
  <c r="J1574" i="37"/>
  <c r="I1274" i="36"/>
  <c r="J1514" i="36"/>
  <c r="B1394" i="36"/>
  <c r="B1574" i="36"/>
  <c r="I1394" i="36"/>
  <c r="B1274" i="36"/>
  <c r="I1574" i="36"/>
  <c r="J1334" i="36"/>
  <c r="I1214" i="36"/>
  <c r="J1154" i="36"/>
  <c r="B1454" i="37"/>
  <c r="J1214" i="37"/>
  <c r="I1454" i="37"/>
  <c r="I1214" i="37"/>
  <c r="I1154" i="36"/>
  <c r="I1274" i="37"/>
  <c r="B1334" i="36"/>
  <c r="I1154" i="37"/>
  <c r="B1514" i="36"/>
  <c r="I1574" i="37"/>
  <c r="J1394" i="37"/>
  <c r="J1514" i="37"/>
  <c r="J1454" i="37"/>
  <c r="B1514" i="37"/>
  <c r="J1274" i="37"/>
  <c r="B1334" i="37"/>
  <c r="B1154" i="36"/>
  <c r="B1214" i="36"/>
  <c r="J1214" i="36"/>
  <c r="I1514" i="37"/>
  <c r="I1334" i="37"/>
  <c r="B1394" i="37"/>
  <c r="B1574" i="37"/>
  <c r="J1274" i="36"/>
  <c r="J1154" i="37"/>
  <c r="B1454" i="36"/>
  <c r="B1154" i="37"/>
  <c r="J1454" i="36"/>
  <c r="J1574" i="36"/>
  <c r="I1334" i="36"/>
  <c r="J1334" i="37"/>
  <c r="J734" i="36"/>
  <c r="I794" i="37"/>
  <c r="J74" i="37"/>
  <c r="J434" i="37"/>
  <c r="I674" i="37"/>
  <c r="B24" i="39"/>
  <c r="J914" i="37"/>
  <c r="B314" i="37"/>
  <c r="I194" i="37"/>
  <c r="I74" i="37"/>
  <c r="J1094" i="37"/>
  <c r="I974" i="37"/>
  <c r="I734" i="37"/>
  <c r="I1094" i="37"/>
  <c r="J674" i="37"/>
  <c r="J314" i="37"/>
  <c r="B254" i="37"/>
  <c r="B614" i="37"/>
  <c r="I1034" i="37"/>
  <c r="I914" i="37"/>
  <c r="J854" i="37"/>
  <c r="B374" i="37"/>
  <c r="I374" i="37"/>
  <c r="I614" i="36"/>
  <c r="B854" i="37"/>
  <c r="J1034" i="37"/>
  <c r="I854" i="37"/>
  <c r="B554" i="37"/>
  <c r="J14" i="37"/>
  <c r="B14" i="37"/>
  <c r="I614" i="37"/>
  <c r="I314" i="37"/>
  <c r="B134" i="37"/>
  <c r="I974" i="36"/>
  <c r="B974" i="37"/>
  <c r="I554" i="37"/>
  <c r="J794" i="37"/>
  <c r="J554" i="37"/>
  <c r="B74" i="37"/>
  <c r="I494" i="37"/>
  <c r="J974" i="37"/>
  <c r="B494" i="37"/>
  <c r="B674" i="37"/>
  <c r="J374" i="37"/>
  <c r="I134" i="37"/>
  <c r="B734" i="37"/>
  <c r="J494" i="37"/>
  <c r="J134" i="36"/>
  <c r="B134" i="36"/>
  <c r="B674" i="36"/>
  <c r="B1094" i="37"/>
  <c r="J734" i="37"/>
  <c r="B794" i="37"/>
  <c r="B914" i="37"/>
  <c r="I14" i="37"/>
  <c r="J194" i="37"/>
  <c r="J134" i="37"/>
  <c r="B194" i="37"/>
  <c r="B434" i="37"/>
  <c r="I254" i="37"/>
  <c r="J1034" i="36"/>
  <c r="I434" i="37"/>
  <c r="B1034" i="37"/>
  <c r="J254" i="37"/>
  <c r="J614" i="37"/>
  <c r="J974" i="36"/>
  <c r="J1094" i="36"/>
  <c r="B194" i="36"/>
  <c r="I134" i="36"/>
  <c r="J854" i="36"/>
  <c r="I794" i="36"/>
  <c r="J434" i="36"/>
  <c r="I434" i="36"/>
  <c r="J794" i="36"/>
  <c r="B614" i="36"/>
  <c r="J14" i="36"/>
  <c r="B1094" i="36"/>
  <c r="I554" i="36"/>
  <c r="J554" i="36"/>
  <c r="B434" i="36"/>
  <c r="I914" i="36"/>
  <c r="J194" i="36"/>
  <c r="J374" i="36"/>
  <c r="I254" i="36"/>
  <c r="J314" i="36"/>
  <c r="J74" i="36"/>
  <c r="B374" i="36"/>
  <c r="I494" i="36"/>
  <c r="B494" i="36"/>
  <c r="I374" i="36"/>
  <c r="I674" i="36"/>
  <c r="B734" i="36"/>
  <c r="B794" i="36"/>
  <c r="I1094" i="36"/>
  <c r="I314" i="36"/>
  <c r="B1034" i="36"/>
  <c r="I194" i="36"/>
  <c r="J674" i="36"/>
  <c r="I74" i="36"/>
  <c r="J914" i="36"/>
  <c r="B974" i="36"/>
  <c r="I14" i="36"/>
  <c r="J614" i="36"/>
  <c r="J254" i="36"/>
  <c r="B914" i="36"/>
  <c r="B14" i="36"/>
  <c r="B254" i="36"/>
  <c r="J494" i="36"/>
  <c r="B314" i="36"/>
  <c r="I854" i="36"/>
  <c r="B854" i="36"/>
  <c r="B554" i="36"/>
  <c r="I1034" i="36"/>
  <c r="B74" i="36"/>
  <c r="I734" i="36"/>
  <c r="B4" i="12"/>
  <c r="J1034" i="30"/>
  <c r="I974" i="30"/>
  <c r="A5" i="31"/>
  <c r="B5" i="31" s="1"/>
  <c r="A5" i="15"/>
  <c r="B5" i="15" s="1"/>
  <c r="B1034" i="30"/>
  <c r="I914" i="30"/>
  <c r="B314" i="30"/>
  <c r="I194" i="30"/>
  <c r="J1094" i="30"/>
  <c r="I1034" i="30"/>
  <c r="B254" i="30"/>
  <c r="B194" i="30"/>
  <c r="B734" i="30"/>
  <c r="B974" i="30"/>
  <c r="I674" i="30"/>
  <c r="I554" i="30"/>
  <c r="J494" i="30"/>
  <c r="B14" i="30"/>
  <c r="I494" i="30"/>
  <c r="B434" i="30"/>
  <c r="I614" i="30"/>
  <c r="J254" i="30"/>
  <c r="J14" i="30"/>
  <c r="J674" i="30"/>
  <c r="I14" i="30"/>
  <c r="J374" i="30"/>
  <c r="I854" i="30"/>
  <c r="J554" i="30"/>
  <c r="I794" i="30"/>
  <c r="J614" i="30"/>
  <c r="B614" i="30"/>
  <c r="J974" i="30"/>
  <c r="I134" i="30"/>
  <c r="B74" i="30"/>
  <c r="J194" i="30"/>
  <c r="I74" i="30"/>
  <c r="B794" i="30"/>
  <c r="J134" i="30"/>
  <c r="B1094" i="30"/>
  <c r="B134" i="30"/>
  <c r="I254" i="30"/>
  <c r="B374" i="30"/>
  <c r="J914" i="30"/>
  <c r="I314" i="30"/>
  <c r="B554" i="30"/>
  <c r="I1094" i="30"/>
  <c r="J74" i="30"/>
  <c r="I434" i="30"/>
  <c r="J734" i="30"/>
  <c r="B854" i="30"/>
  <c r="J314" i="30"/>
  <c r="B914" i="30"/>
  <c r="J794" i="30"/>
  <c r="J434" i="30"/>
  <c r="B674" i="30"/>
  <c r="J854" i="30"/>
  <c r="I374" i="30"/>
  <c r="B494" i="30"/>
  <c r="I734" i="30"/>
  <c r="C4" i="31"/>
  <c r="H3" i="12"/>
  <c r="A5" i="12"/>
  <c r="C4" i="15"/>
  <c r="B24" i="18"/>
  <c r="A6" i="8"/>
  <c r="B1695" i="36" s="1"/>
  <c r="I1695" i="37" l="1"/>
  <c r="I1635" i="37"/>
  <c r="J1635" i="37"/>
  <c r="I1695" i="36"/>
  <c r="B1695" i="37"/>
  <c r="B1455" i="36"/>
  <c r="I1635" i="36"/>
  <c r="J1695" i="37"/>
  <c r="I1575" i="36"/>
  <c r="J1695" i="36"/>
  <c r="B1635" i="37"/>
  <c r="J1635" i="36"/>
  <c r="B1635" i="36"/>
  <c r="B1575" i="37"/>
  <c r="I1515" i="37"/>
  <c r="B1215" i="37"/>
  <c r="I1275" i="36"/>
  <c r="J1515" i="37"/>
  <c r="B1395" i="37"/>
  <c r="B1515" i="37"/>
  <c r="J1335" i="36"/>
  <c r="J1215" i="37"/>
  <c r="B1575" i="36"/>
  <c r="J1275" i="37"/>
  <c r="I1455" i="36"/>
  <c r="J1455" i="37"/>
  <c r="B1515" i="36"/>
  <c r="J1155" i="36"/>
  <c r="I1335" i="36"/>
  <c r="J1395" i="37"/>
  <c r="I1395" i="36"/>
  <c r="B1395" i="36"/>
  <c r="I1215" i="36"/>
  <c r="B1155" i="37"/>
  <c r="J1155" i="37"/>
  <c r="J1515" i="36"/>
  <c r="I1575" i="37"/>
  <c r="B1275" i="36"/>
  <c r="B1455" i="37"/>
  <c r="B1335" i="37"/>
  <c r="I1335" i="37"/>
  <c r="B1275" i="37"/>
  <c r="J1395" i="36"/>
  <c r="I1155" i="37"/>
  <c r="J1275" i="36"/>
  <c r="I1455" i="37"/>
  <c r="I1275" i="37"/>
  <c r="J1215" i="36"/>
  <c r="J1455" i="36"/>
  <c r="I1215" i="37"/>
  <c r="I1515" i="36"/>
  <c r="J1335" i="37"/>
  <c r="B1215" i="36"/>
  <c r="B1155" i="36"/>
  <c r="J1575" i="36"/>
  <c r="I1395" i="37"/>
  <c r="B1335" i="36"/>
  <c r="I1155" i="36"/>
  <c r="J1575" i="37"/>
  <c r="B25" i="39"/>
  <c r="I855" i="36"/>
  <c r="J375" i="36"/>
  <c r="B915" i="37"/>
  <c r="B675" i="36"/>
  <c r="I1035" i="37"/>
  <c r="B435" i="37"/>
  <c r="I195" i="36"/>
  <c r="J135" i="36"/>
  <c r="J795" i="37"/>
  <c r="J975" i="37"/>
  <c r="I15" i="37"/>
  <c r="I435" i="37"/>
  <c r="B615" i="37"/>
  <c r="B315" i="37"/>
  <c r="I735" i="37"/>
  <c r="B975" i="37"/>
  <c r="J855" i="37"/>
  <c r="J675" i="37"/>
  <c r="I915" i="37"/>
  <c r="J15" i="37"/>
  <c r="J75" i="37"/>
  <c r="J315" i="37"/>
  <c r="I1095" i="37"/>
  <c r="J1095" i="37"/>
  <c r="J915" i="37"/>
  <c r="J1035" i="37"/>
  <c r="B555" i="37"/>
  <c r="I555" i="37"/>
  <c r="B375" i="37"/>
  <c r="J135" i="37"/>
  <c r="B675" i="37"/>
  <c r="B195" i="37"/>
  <c r="J255" i="37"/>
  <c r="B135" i="37"/>
  <c r="J495" i="37"/>
  <c r="I975" i="37"/>
  <c r="J735" i="37"/>
  <c r="J555" i="37"/>
  <c r="B795" i="37"/>
  <c r="I495" i="37"/>
  <c r="B495" i="36"/>
  <c r="I855" i="37"/>
  <c r="B735" i="37"/>
  <c r="I315" i="37"/>
  <c r="J435" i="37"/>
  <c r="J435" i="36"/>
  <c r="B1095" i="37"/>
  <c r="B495" i="37"/>
  <c r="I195" i="37"/>
  <c r="J615" i="37"/>
  <c r="I75" i="37"/>
  <c r="I135" i="37"/>
  <c r="I615" i="37"/>
  <c r="I675" i="37"/>
  <c r="I255" i="37"/>
  <c r="B75" i="37"/>
  <c r="J375" i="37"/>
  <c r="I375" i="37"/>
  <c r="I795" i="37"/>
  <c r="J195" i="37"/>
  <c r="B255" i="37"/>
  <c r="B855" i="37"/>
  <c r="J495" i="36"/>
  <c r="B1035" i="37"/>
  <c r="B15" i="37"/>
  <c r="J735" i="36"/>
  <c r="J855" i="36"/>
  <c r="B555" i="36"/>
  <c r="B1095" i="36"/>
  <c r="I675" i="36"/>
  <c r="J255" i="36"/>
  <c r="B855" i="36"/>
  <c r="B15" i="36"/>
  <c r="B195" i="36"/>
  <c r="J15" i="36"/>
  <c r="I555" i="36"/>
  <c r="B975" i="36"/>
  <c r="J795" i="36"/>
  <c r="J675" i="36"/>
  <c r="J975" i="36"/>
  <c r="I615" i="36"/>
  <c r="B735" i="36"/>
  <c r="B1035" i="36"/>
  <c r="J615" i="36"/>
  <c r="B615" i="36"/>
  <c r="I1095" i="36"/>
  <c r="J75" i="36"/>
  <c r="J1035" i="36"/>
  <c r="I975" i="36"/>
  <c r="B255" i="36"/>
  <c r="I495" i="36"/>
  <c r="I75" i="36"/>
  <c r="I915" i="36"/>
  <c r="I795" i="36"/>
  <c r="J195" i="36"/>
  <c r="B435" i="36"/>
  <c r="B375" i="36"/>
  <c r="I15" i="36"/>
  <c r="I1035" i="36"/>
  <c r="J1095" i="36"/>
  <c r="B315" i="36"/>
  <c r="I255" i="36"/>
  <c r="J315" i="36"/>
  <c r="B915" i="36"/>
  <c r="B135" i="36"/>
  <c r="B795" i="36"/>
  <c r="B75" i="36"/>
  <c r="I735" i="36"/>
  <c r="H4" i="12"/>
  <c r="I435" i="36"/>
  <c r="I135" i="36"/>
  <c r="I375" i="36"/>
  <c r="I315" i="36"/>
  <c r="J555" i="36"/>
  <c r="J915" i="36"/>
  <c r="B5" i="12"/>
  <c r="B435" i="30"/>
  <c r="B375" i="30"/>
  <c r="B1035" i="30"/>
  <c r="I375" i="30"/>
  <c r="A6" i="31"/>
  <c r="B6" i="31" s="1"/>
  <c r="A6" i="15"/>
  <c r="B6" i="15" s="1"/>
  <c r="J255" i="30"/>
  <c r="I135" i="30"/>
  <c r="I555" i="30"/>
  <c r="J135" i="30"/>
  <c r="B615" i="30"/>
  <c r="J75" i="30"/>
  <c r="B735" i="30"/>
  <c r="I435" i="30"/>
  <c r="I915" i="30"/>
  <c r="I495" i="30"/>
  <c r="J1035" i="30"/>
  <c r="I15" i="30"/>
  <c r="I1035" i="30"/>
  <c r="B135" i="30"/>
  <c r="J795" i="30"/>
  <c r="I195" i="30"/>
  <c r="J735" i="30"/>
  <c r="I975" i="30"/>
  <c r="J375" i="30"/>
  <c r="J435" i="30"/>
  <c r="J15" i="30"/>
  <c r="I855" i="30"/>
  <c r="I735" i="30"/>
  <c r="J615" i="30"/>
  <c r="I75" i="30"/>
  <c r="J675" i="30"/>
  <c r="B1095" i="30"/>
  <c r="I675" i="30"/>
  <c r="B495" i="30"/>
  <c r="J915" i="30"/>
  <c r="J315" i="30"/>
  <c r="I315" i="30"/>
  <c r="J1095" i="30"/>
  <c r="J495" i="30"/>
  <c r="I795" i="30"/>
  <c r="B915" i="30"/>
  <c r="B75" i="30"/>
  <c r="J195" i="30"/>
  <c r="B555" i="30"/>
  <c r="I1095" i="30"/>
  <c r="B255" i="30"/>
  <c r="I615" i="30"/>
  <c r="I255" i="30"/>
  <c r="B675" i="30"/>
  <c r="B855" i="30"/>
  <c r="J975" i="30"/>
  <c r="B795" i="30"/>
  <c r="B315" i="30"/>
  <c r="J855" i="30"/>
  <c r="B15" i="30"/>
  <c r="J555" i="30"/>
  <c r="B975" i="30"/>
  <c r="B195" i="30"/>
  <c r="C5" i="31"/>
  <c r="A6" i="12"/>
  <c r="C5" i="15"/>
  <c r="B25" i="18"/>
  <c r="A7" i="8"/>
  <c r="I1636" i="37" s="1"/>
  <c r="B1696" i="36" l="1"/>
  <c r="B1636" i="37"/>
  <c r="J1696" i="36"/>
  <c r="J1696" i="37"/>
  <c r="I1636" i="36"/>
  <c r="I1696" i="37"/>
  <c r="I1696" i="36"/>
  <c r="J1636" i="37"/>
  <c r="B1696" i="37"/>
  <c r="B1636" i="36"/>
  <c r="J1636" i="36"/>
  <c r="J1396" i="36"/>
  <c r="J1336" i="36"/>
  <c r="B1456" i="36"/>
  <c r="J1276" i="36"/>
  <c r="I1276" i="36"/>
  <c r="I1336" i="36"/>
  <c r="I1576" i="37"/>
  <c r="B1336" i="36"/>
  <c r="B1576" i="37"/>
  <c r="I1456" i="36"/>
  <c r="J1516" i="37"/>
  <c r="B1216" i="37"/>
  <c r="J1516" i="36"/>
  <c r="I1156" i="37"/>
  <c r="J1156" i="36"/>
  <c r="B1396" i="36"/>
  <c r="J1576" i="36"/>
  <c r="I1216" i="37"/>
  <c r="I1516" i="36"/>
  <c r="J1276" i="37"/>
  <c r="I1396" i="37"/>
  <c r="B1516" i="36"/>
  <c r="B1576" i="36"/>
  <c r="B1276" i="37"/>
  <c r="B1276" i="36"/>
  <c r="J1336" i="37"/>
  <c r="I1576" i="36"/>
  <c r="B1396" i="37"/>
  <c r="B1216" i="36"/>
  <c r="B1156" i="36"/>
  <c r="B1336" i="37"/>
  <c r="J1456" i="37"/>
  <c r="I1276" i="37"/>
  <c r="I1156" i="36"/>
  <c r="B1516" i="37"/>
  <c r="B1456" i="37"/>
  <c r="J1216" i="37"/>
  <c r="J1576" i="37"/>
  <c r="I1396" i="36"/>
  <c r="I1516" i="37"/>
  <c r="J1216" i="36"/>
  <c r="J1156" i="37"/>
  <c r="I1456" i="37"/>
  <c r="I1216" i="36"/>
  <c r="I1336" i="37"/>
  <c r="B1156" i="37"/>
  <c r="J1456" i="36"/>
  <c r="J1396" i="37"/>
  <c r="J16" i="37"/>
  <c r="J856" i="37"/>
  <c r="J256" i="37"/>
  <c r="B26" i="39"/>
  <c r="I496" i="37"/>
  <c r="B376" i="37"/>
  <c r="I316" i="37"/>
  <c r="J676" i="37"/>
  <c r="B436" i="37"/>
  <c r="I436" i="37"/>
  <c r="I856" i="37"/>
  <c r="B496" i="37"/>
  <c r="J76" i="37"/>
  <c r="B916" i="37"/>
  <c r="J376" i="37"/>
  <c r="B76" i="37"/>
  <c r="I736" i="37"/>
  <c r="B196" i="37"/>
  <c r="I16" i="37"/>
  <c r="J196" i="37"/>
  <c r="J796" i="37"/>
  <c r="I1036" i="37"/>
  <c r="J616" i="37"/>
  <c r="J496" i="37"/>
  <c r="B616" i="37"/>
  <c r="I916" i="37"/>
  <c r="J556" i="37"/>
  <c r="B556" i="37"/>
  <c r="B1036" i="37"/>
  <c r="J916" i="37"/>
  <c r="I556" i="37"/>
  <c r="J316" i="37"/>
  <c r="B736" i="37"/>
  <c r="J136" i="37"/>
  <c r="I1096" i="37"/>
  <c r="B976" i="37"/>
  <c r="I676" i="37"/>
  <c r="I196" i="37"/>
  <c r="B676" i="37"/>
  <c r="I376" i="37"/>
  <c r="I136" i="37"/>
  <c r="J796" i="36"/>
  <c r="B1096" i="37"/>
  <c r="B256" i="37"/>
  <c r="J1036" i="37"/>
  <c r="J976" i="37"/>
  <c r="J1096" i="37"/>
  <c r="B316" i="37"/>
  <c r="B796" i="37"/>
  <c r="I616" i="37"/>
  <c r="B16" i="37"/>
  <c r="I976" i="37"/>
  <c r="I796" i="37"/>
  <c r="I616" i="36"/>
  <c r="J736" i="37"/>
  <c r="B136" i="37"/>
  <c r="J436" i="37"/>
  <c r="I256" i="37"/>
  <c r="I76" i="37"/>
  <c r="B856" i="37"/>
  <c r="B136" i="36"/>
  <c r="I76" i="36"/>
  <c r="B76" i="36"/>
  <c r="J1096" i="36"/>
  <c r="I1096" i="36"/>
  <c r="I1036" i="36"/>
  <c r="I736" i="36"/>
  <c r="B616" i="36"/>
  <c r="I856" i="36"/>
  <c r="J856" i="36"/>
  <c r="J556" i="36"/>
  <c r="I376" i="36"/>
  <c r="I136" i="36"/>
  <c r="B796" i="36"/>
  <c r="I796" i="36"/>
  <c r="B556" i="36"/>
  <c r="J196" i="36"/>
  <c r="I16" i="36"/>
  <c r="I916" i="36"/>
  <c r="I196" i="36"/>
  <c r="B1096" i="36"/>
  <c r="I436" i="36"/>
  <c r="B436" i="36"/>
  <c r="J976" i="36"/>
  <c r="B16" i="36"/>
  <c r="I316" i="36"/>
  <c r="I976" i="36"/>
  <c r="B976" i="36"/>
  <c r="J916" i="36"/>
  <c r="B256" i="36"/>
  <c r="B496" i="36"/>
  <c r="J316" i="36"/>
  <c r="J256" i="36"/>
  <c r="I496" i="36"/>
  <c r="B196" i="36"/>
  <c r="J736" i="36"/>
  <c r="B856" i="36"/>
  <c r="J616" i="36"/>
  <c r="I676" i="36"/>
  <c r="B316" i="36"/>
  <c r="J136" i="36"/>
  <c r="J436" i="36"/>
  <c r="B916" i="36"/>
  <c r="B736" i="36"/>
  <c r="I556" i="36"/>
  <c r="J376" i="36"/>
  <c r="B676" i="36"/>
  <c r="J1036" i="36"/>
  <c r="J76" i="36"/>
  <c r="J676" i="36"/>
  <c r="I256" i="36"/>
  <c r="B376" i="36"/>
  <c r="B1036" i="36"/>
  <c r="J16" i="36"/>
  <c r="J496" i="36"/>
  <c r="B6" i="12"/>
  <c r="A7" i="31"/>
  <c r="B7" i="31" s="1"/>
  <c r="A7" i="15"/>
  <c r="B7" i="15" s="1"/>
  <c r="I736" i="30"/>
  <c r="B16" i="30"/>
  <c r="B736" i="30"/>
  <c r="B916" i="30"/>
  <c r="B616" i="30"/>
  <c r="J736" i="30"/>
  <c r="J796" i="30"/>
  <c r="B796" i="30"/>
  <c r="I376" i="30"/>
  <c r="J196" i="30"/>
  <c r="B676" i="30"/>
  <c r="I676" i="30"/>
  <c r="B1036" i="30"/>
  <c r="B316" i="30"/>
  <c r="J916" i="30"/>
  <c r="I556" i="30"/>
  <c r="I436" i="30"/>
  <c r="J496" i="30"/>
  <c r="I496" i="30"/>
  <c r="B556" i="30"/>
  <c r="J856" i="30"/>
  <c r="I796" i="30"/>
  <c r="I856" i="30"/>
  <c r="B496" i="30"/>
  <c r="J316" i="30"/>
  <c r="J76" i="30"/>
  <c r="B136" i="30"/>
  <c r="I16" i="30"/>
  <c r="J1096" i="30"/>
  <c r="B256" i="30"/>
  <c r="J436" i="30"/>
  <c r="I256" i="30"/>
  <c r="J1036" i="30"/>
  <c r="J256" i="30"/>
  <c r="I316" i="30"/>
  <c r="I136" i="30"/>
  <c r="I916" i="30"/>
  <c r="B76" i="30"/>
  <c r="B1096" i="30"/>
  <c r="B196" i="30"/>
  <c r="I1036" i="30"/>
  <c r="B976" i="30"/>
  <c r="J616" i="30"/>
  <c r="J676" i="30"/>
  <c r="I196" i="30"/>
  <c r="B856" i="30"/>
  <c r="I76" i="30"/>
  <c r="J976" i="30"/>
  <c r="I976" i="30"/>
  <c r="J376" i="30"/>
  <c r="J16" i="30"/>
  <c r="J136" i="30"/>
  <c r="I1096" i="30"/>
  <c r="B376" i="30"/>
  <c r="J556" i="30"/>
  <c r="B436" i="30"/>
  <c r="I616" i="30"/>
  <c r="C6" i="31"/>
  <c r="H5" i="12"/>
  <c r="C6" i="15"/>
  <c r="B26" i="18"/>
  <c r="A7" i="12"/>
  <c r="A8" i="8"/>
  <c r="J1577" i="36" s="1"/>
  <c r="B1577" i="36" l="1"/>
  <c r="B1397" i="37"/>
  <c r="B1337" i="36"/>
  <c r="J1517" i="37"/>
  <c r="B1277" i="37"/>
  <c r="J1337" i="36"/>
  <c r="I1457" i="37"/>
  <c r="J1637" i="37"/>
  <c r="I1697" i="36"/>
  <c r="J1637" i="36"/>
  <c r="J1697" i="37"/>
  <c r="I1517" i="36"/>
  <c r="B1157" i="37"/>
  <c r="B1697" i="36"/>
  <c r="I1637" i="37"/>
  <c r="I1697" i="37"/>
  <c r="I1277" i="37"/>
  <c r="I1577" i="36"/>
  <c r="I1517" i="37"/>
  <c r="J1697" i="36"/>
  <c r="I1397" i="37"/>
  <c r="J1217" i="37"/>
  <c r="B1517" i="36"/>
  <c r="J1517" i="36"/>
  <c r="J1397" i="37"/>
  <c r="B1637" i="37"/>
  <c r="I1217" i="37"/>
  <c r="J1457" i="37"/>
  <c r="B1457" i="37"/>
  <c r="I1277" i="36"/>
  <c r="J1217" i="36"/>
  <c r="J1277" i="37"/>
  <c r="J1157" i="37"/>
  <c r="J197" i="37"/>
  <c r="I317" i="37"/>
  <c r="B917" i="37"/>
  <c r="B497" i="37"/>
  <c r="I797" i="37"/>
  <c r="B557" i="37"/>
  <c r="B677" i="36"/>
  <c r="I437" i="37"/>
  <c r="J17" i="36"/>
  <c r="B1097" i="37"/>
  <c r="B77" i="37"/>
  <c r="J377" i="37"/>
  <c r="I797" i="36"/>
  <c r="J557" i="37"/>
  <c r="B377" i="36"/>
  <c r="B917" i="36"/>
  <c r="I17" i="37"/>
  <c r="B1037" i="37"/>
  <c r="B197" i="37"/>
  <c r="B377" i="37"/>
  <c r="B137" i="37"/>
  <c r="B677" i="37"/>
  <c r="J317" i="37"/>
  <c r="I737" i="37"/>
  <c r="B797" i="37"/>
  <c r="J257" i="37"/>
  <c r="B737" i="36"/>
  <c r="J677" i="36"/>
  <c r="I317" i="36"/>
  <c r="J497" i="37"/>
  <c r="J617" i="37"/>
  <c r="I257" i="37"/>
  <c r="I857" i="36"/>
  <c r="J617" i="36"/>
  <c r="B557" i="36"/>
  <c r="B437" i="36"/>
  <c r="I17" i="36"/>
  <c r="J557" i="36"/>
  <c r="J77" i="36"/>
  <c r="J317" i="36"/>
  <c r="I617" i="37"/>
  <c r="I497" i="37"/>
  <c r="I917" i="36"/>
  <c r="B977" i="36"/>
  <c r="I557" i="36"/>
  <c r="I977" i="36"/>
  <c r="B77" i="36"/>
  <c r="B1097" i="36"/>
  <c r="I257" i="36"/>
  <c r="J917" i="36"/>
  <c r="H6" i="12"/>
  <c r="J1037" i="36"/>
  <c r="B497" i="36"/>
  <c r="B857" i="36"/>
  <c r="I437" i="36"/>
  <c r="J797" i="36"/>
  <c r="J497" i="36"/>
  <c r="B17" i="36"/>
  <c r="J857" i="36"/>
  <c r="I77" i="36"/>
  <c r="B137" i="36"/>
  <c r="J737" i="36"/>
  <c r="I377" i="36"/>
  <c r="J437" i="36"/>
  <c r="B617" i="36"/>
  <c r="J197" i="36"/>
  <c r="B797" i="36"/>
  <c r="J377" i="36"/>
  <c r="I617" i="36"/>
  <c r="J257" i="36"/>
  <c r="B257" i="36"/>
  <c r="I497" i="36"/>
  <c r="I737" i="36"/>
  <c r="B197" i="36"/>
  <c r="J137" i="36"/>
  <c r="I1097" i="36"/>
  <c r="I677" i="36"/>
  <c r="B1037" i="36"/>
  <c r="B317" i="36"/>
  <c r="J1097" i="36"/>
  <c r="I197" i="36"/>
  <c r="I1037" i="36"/>
  <c r="I137" i="36"/>
  <c r="B7" i="12"/>
  <c r="B137" i="30"/>
  <c r="B617" i="30"/>
  <c r="I257" i="30"/>
  <c r="J677" i="30"/>
  <c r="B317" i="30"/>
  <c r="A8" i="31"/>
  <c r="B8" i="31" s="1"/>
  <c r="A8" i="15"/>
  <c r="B8" i="15" s="1"/>
  <c r="J257" i="30"/>
  <c r="B377" i="30"/>
  <c r="J497" i="30"/>
  <c r="J737" i="30"/>
  <c r="J1037" i="30"/>
  <c r="J977" i="30"/>
  <c r="I497" i="30"/>
  <c r="I557" i="30"/>
  <c r="B857" i="30"/>
  <c r="B77" i="30"/>
  <c r="J617" i="30"/>
  <c r="I1037" i="30"/>
  <c r="I377" i="30"/>
  <c r="I737" i="30"/>
  <c r="B797" i="30"/>
  <c r="B677" i="30"/>
  <c r="J197" i="30"/>
  <c r="J317" i="30"/>
  <c r="J437" i="30"/>
  <c r="B1037" i="30"/>
  <c r="B977" i="30"/>
  <c r="B1097" i="30"/>
  <c r="B197" i="30"/>
  <c r="J1097" i="30"/>
  <c r="I617" i="30"/>
  <c r="J557" i="30"/>
  <c r="J917" i="30"/>
  <c r="J377" i="30"/>
  <c r="C7" i="31"/>
  <c r="I437" i="30"/>
  <c r="I317" i="30"/>
  <c r="B917" i="30"/>
  <c r="J137" i="30"/>
  <c r="I797" i="30"/>
  <c r="I857" i="30"/>
  <c r="J77" i="30"/>
  <c r="B737" i="30"/>
  <c r="B257" i="30"/>
  <c r="I977" i="30"/>
  <c r="J857" i="30"/>
  <c r="I677" i="30"/>
  <c r="I137" i="30"/>
  <c r="I17" i="30"/>
  <c r="B497" i="30"/>
  <c r="B27" i="18"/>
  <c r="A8" i="12"/>
  <c r="C7" i="15"/>
  <c r="A9" i="8"/>
  <c r="J1638" i="36" s="1"/>
  <c r="B1698" i="36" l="1"/>
  <c r="J1698" i="37"/>
  <c r="B1638" i="36"/>
  <c r="I1698" i="37"/>
  <c r="B1638" i="37"/>
  <c r="I1638" i="36"/>
  <c r="I558" i="37"/>
  <c r="I1278" i="36"/>
  <c r="I1518" i="37"/>
  <c r="B618" i="37"/>
  <c r="B258" i="37"/>
  <c r="B438" i="37"/>
  <c r="J378" i="36"/>
  <c r="J258" i="37"/>
  <c r="I18" i="37"/>
  <c r="B558" i="37"/>
  <c r="B318" i="37"/>
  <c r="B558" i="36"/>
  <c r="B78" i="36"/>
  <c r="B1038" i="36"/>
  <c r="I138" i="36"/>
  <c r="J678" i="37"/>
  <c r="B618" i="36"/>
  <c r="B498" i="36"/>
  <c r="I858" i="36"/>
  <c r="I318" i="36"/>
  <c r="J498" i="36"/>
  <c r="I1038" i="36"/>
  <c r="J738" i="36"/>
  <c r="I978" i="36"/>
  <c r="I738" i="36"/>
  <c r="J258" i="36"/>
  <c r="B438" i="36"/>
  <c r="J918" i="36"/>
  <c r="B18" i="36"/>
  <c r="I558" i="36"/>
  <c r="B318" i="36"/>
  <c r="B138" i="36"/>
  <c r="J618" i="36"/>
  <c r="J438" i="36"/>
  <c r="J858" i="36"/>
  <c r="B258" i="36"/>
  <c r="B918" i="36"/>
  <c r="J138" i="36"/>
  <c r="I498" i="36"/>
  <c r="J978" i="36"/>
  <c r="I18" i="36"/>
  <c r="J678" i="36"/>
  <c r="B678" i="36"/>
  <c r="B978" i="36"/>
  <c r="I198" i="36"/>
  <c r="J1098" i="36"/>
  <c r="B1098" i="36"/>
  <c r="I678" i="36"/>
  <c r="J1038" i="36"/>
  <c r="J78" i="36"/>
  <c r="J318" i="36"/>
  <c r="B738" i="36"/>
  <c r="B8" i="12"/>
  <c r="J678" i="30"/>
  <c r="I378" i="30"/>
  <c r="J18" i="30"/>
  <c r="I678" i="30"/>
  <c r="B618" i="30"/>
  <c r="J438" i="30"/>
  <c r="I558" i="30"/>
  <c r="A9" i="15"/>
  <c r="B9" i="15" s="1"/>
  <c r="A9" i="31"/>
  <c r="B9" i="31" s="1"/>
  <c r="B558" i="30"/>
  <c r="C8" i="31"/>
  <c r="I918" i="30"/>
  <c r="B918" i="30"/>
  <c r="J378" i="30"/>
  <c r="B1038" i="30"/>
  <c r="I258" i="30"/>
  <c r="B18" i="30"/>
  <c r="I1098" i="30"/>
  <c r="B138" i="30"/>
  <c r="I138" i="30"/>
  <c r="I978" i="30"/>
  <c r="J198" i="30"/>
  <c r="I498" i="30"/>
  <c r="J738" i="30"/>
  <c r="J798" i="30"/>
  <c r="J1038" i="30"/>
  <c r="J318" i="30"/>
  <c r="B858" i="30"/>
  <c r="J978" i="30"/>
  <c r="B198" i="30"/>
  <c r="H7" i="12"/>
  <c r="B28" i="18"/>
  <c r="C8" i="15"/>
  <c r="A9" i="12"/>
  <c r="A10" i="8"/>
  <c r="B1699" i="36" l="1"/>
  <c r="J1399" i="36"/>
  <c r="I1699" i="36"/>
  <c r="J439" i="36"/>
  <c r="B379" i="36"/>
  <c r="J379" i="36"/>
  <c r="I679" i="36"/>
  <c r="J259" i="36"/>
  <c r="B1099" i="36"/>
  <c r="I439" i="36"/>
  <c r="B979" i="37"/>
  <c r="B9" i="12"/>
  <c r="B199" i="36"/>
  <c r="B79" i="36"/>
  <c r="I1039" i="36"/>
  <c r="B19" i="36"/>
  <c r="J1039" i="36"/>
  <c r="I859" i="36"/>
  <c r="B979" i="36"/>
  <c r="I739" i="36"/>
  <c r="B859" i="36"/>
  <c r="J1099" i="36"/>
  <c r="J979" i="36"/>
  <c r="B619" i="36"/>
  <c r="B139" i="36"/>
  <c r="I559" i="36"/>
  <c r="J919" i="36"/>
  <c r="I19" i="36"/>
  <c r="I799" i="30"/>
  <c r="B259" i="30"/>
  <c r="J919" i="30"/>
  <c r="B19" i="30"/>
  <c r="B979" i="30"/>
  <c r="J319" i="30"/>
  <c r="A10" i="15"/>
  <c r="B10" i="15" s="1"/>
  <c r="A10" i="31"/>
  <c r="B10" i="31" s="1"/>
  <c r="I319" i="30"/>
  <c r="I919" i="30"/>
  <c r="I679" i="30"/>
  <c r="B439" i="30"/>
  <c r="I259" i="30"/>
  <c r="C9" i="31"/>
  <c r="H8" i="12"/>
  <c r="B29" i="18"/>
  <c r="A10" i="12"/>
  <c r="B10" i="12" s="1"/>
  <c r="C9" i="15"/>
  <c r="A11" i="8"/>
  <c r="I1640" i="36" s="1"/>
  <c r="I20" i="36" l="1"/>
  <c r="B440" i="36"/>
  <c r="B680" i="36"/>
  <c r="B80" i="36"/>
  <c r="I380" i="36"/>
  <c r="B740" i="30"/>
  <c r="A11" i="31"/>
  <c r="B11" i="31" s="1"/>
  <c r="A11" i="15"/>
  <c r="B11" i="15" s="1"/>
  <c r="I1040" i="30"/>
  <c r="C10" i="31"/>
  <c r="H9" i="12"/>
  <c r="B30" i="18"/>
  <c r="A11" i="12"/>
  <c r="B11" i="12" s="1"/>
  <c r="C10" i="15"/>
  <c r="A12" i="8"/>
  <c r="A12" i="15" l="1"/>
  <c r="B12" i="15" s="1"/>
  <c r="A12" i="31"/>
  <c r="I1041" i="30"/>
  <c r="C11" i="31"/>
  <c r="H10" i="12"/>
  <c r="B31" i="18"/>
  <c r="A12" i="12"/>
  <c r="B12" i="12" s="1"/>
  <c r="C11" i="15"/>
  <c r="A13" i="8"/>
  <c r="C12" i="31" l="1"/>
  <c r="B12" i="31"/>
  <c r="A13" i="31"/>
  <c r="A13" i="15"/>
  <c r="B13" i="15" s="1"/>
  <c r="H11" i="12"/>
  <c r="A13" i="12"/>
  <c r="B13" i="12" s="1"/>
  <c r="C12" i="15"/>
  <c r="A14" i="8"/>
  <c r="C13" i="31" l="1"/>
  <c r="B13" i="31"/>
  <c r="A14" i="15"/>
  <c r="B14" i="15" s="1"/>
  <c r="A14" i="31"/>
  <c r="H12" i="12"/>
  <c r="A14" i="12"/>
  <c r="B14" i="12" s="1"/>
  <c r="C13" i="15"/>
  <c r="A15" i="8"/>
  <c r="C14" i="31" l="1"/>
  <c r="B14" i="31"/>
  <c r="A15" i="31"/>
  <c r="A15" i="15"/>
  <c r="B15" i="15" s="1"/>
  <c r="H13" i="12"/>
  <c r="A15" i="12"/>
  <c r="B15" i="12" s="1"/>
  <c r="C14" i="15"/>
  <c r="A16" i="8"/>
  <c r="C15" i="31" l="1"/>
  <c r="B15" i="31"/>
  <c r="A16" i="31"/>
  <c r="A16" i="15"/>
  <c r="B16" i="15" s="1"/>
  <c r="H14" i="12"/>
  <c r="A16" i="12"/>
  <c r="B16" i="12" s="1"/>
  <c r="C15" i="15"/>
  <c r="A17" i="8"/>
  <c r="C16" i="31" l="1"/>
  <c r="B16" i="31"/>
  <c r="A17" i="15"/>
  <c r="B17" i="15" s="1"/>
  <c r="A17" i="31"/>
  <c r="H15" i="12"/>
  <c r="C16" i="15"/>
  <c r="A17" i="12"/>
  <c r="B17" i="12" s="1"/>
  <c r="A18" i="8"/>
  <c r="C17" i="31" l="1"/>
  <c r="B17" i="31"/>
  <c r="A18" i="15"/>
  <c r="B18" i="15" s="1"/>
  <c r="A18" i="31"/>
  <c r="H16" i="12"/>
  <c r="A18" i="12"/>
  <c r="B18" i="12" s="1"/>
  <c r="C17" i="15"/>
  <c r="A19" i="8"/>
  <c r="C18" i="31" l="1"/>
  <c r="B18" i="31"/>
  <c r="A19" i="31"/>
  <c r="A19" i="15"/>
  <c r="B19" i="15" s="1"/>
  <c r="H17" i="12"/>
  <c r="A19" i="12"/>
  <c r="B19" i="12" s="1"/>
  <c r="C18" i="15"/>
  <c r="A20" i="8"/>
  <c r="C19" i="31" l="1"/>
  <c r="B19" i="31"/>
  <c r="A20" i="15"/>
  <c r="B20" i="15" s="1"/>
  <c r="A20" i="31"/>
  <c r="H18" i="12"/>
  <c r="C19" i="15"/>
  <c r="A20" i="12"/>
  <c r="B20" i="12" s="1"/>
  <c r="A21" i="8"/>
  <c r="C20" i="31" l="1"/>
  <c r="B20" i="31"/>
  <c r="A21" i="31"/>
  <c r="A21" i="15"/>
  <c r="B21" i="15" s="1"/>
  <c r="H19" i="12"/>
  <c r="C20" i="15"/>
  <c r="A21" i="12"/>
  <c r="B21" i="12" s="1"/>
  <c r="A22" i="8"/>
  <c r="C21" i="31" l="1"/>
  <c r="B21" i="31"/>
  <c r="A22" i="15"/>
  <c r="B22" i="15" s="1"/>
  <c r="A22" i="31"/>
  <c r="H20" i="12"/>
  <c r="A22" i="12"/>
  <c r="B22" i="12" s="1"/>
  <c r="C21" i="15"/>
  <c r="A23" i="8"/>
  <c r="C22" i="31" l="1"/>
  <c r="B22" i="31"/>
  <c r="A23" i="31"/>
  <c r="A23" i="15"/>
  <c r="B23" i="15" s="1"/>
  <c r="H21" i="12"/>
  <c r="A23" i="12"/>
  <c r="B23" i="12" s="1"/>
  <c r="C22" i="15"/>
  <c r="A24" i="8"/>
  <c r="C23" i="31" l="1"/>
  <c r="B23" i="31"/>
  <c r="A24" i="31"/>
  <c r="A24" i="15"/>
  <c r="B24" i="15" s="1"/>
  <c r="H22" i="12"/>
  <c r="A24" i="12"/>
  <c r="B24" i="12" s="1"/>
  <c r="C23" i="15"/>
  <c r="A25" i="8"/>
  <c r="C24" i="31" l="1"/>
  <c r="B24" i="31"/>
  <c r="A25" i="31"/>
  <c r="A25" i="15"/>
  <c r="B25" i="15" s="1"/>
  <c r="H23" i="12"/>
  <c r="A25" i="12"/>
  <c r="B25" i="12" s="1"/>
  <c r="C24" i="15"/>
  <c r="A26" i="8"/>
  <c r="C25" i="31" l="1"/>
  <c r="B25" i="31"/>
  <c r="A26" i="15"/>
  <c r="B26" i="15" s="1"/>
  <c r="A26" i="31"/>
  <c r="H24" i="12"/>
  <c r="A26" i="12"/>
  <c r="B26" i="12" s="1"/>
  <c r="C25" i="15"/>
  <c r="A27" i="8"/>
  <c r="C26" i="31" l="1"/>
  <c r="B26" i="31"/>
  <c r="A27" i="31"/>
  <c r="A27" i="15"/>
  <c r="B27" i="15" s="1"/>
  <c r="H25" i="12"/>
  <c r="H26" i="12"/>
  <c r="A27" i="12"/>
  <c r="B27" i="12" s="1"/>
  <c r="C26" i="15"/>
  <c r="A28" i="8"/>
  <c r="A9" i="2"/>
  <c r="A16" i="2"/>
  <c r="A23" i="2"/>
  <c r="A3" i="2"/>
  <c r="A10" i="2"/>
  <c r="A17" i="2"/>
  <c r="A24" i="2"/>
  <c r="A4" i="2"/>
  <c r="A11" i="2"/>
  <c r="A18" i="2"/>
  <c r="A25" i="2"/>
  <c r="A5" i="2"/>
  <c r="A12" i="2"/>
  <c r="A19" i="2"/>
  <c r="A26" i="2"/>
  <c r="A6" i="2"/>
  <c r="A13" i="2"/>
  <c r="A20" i="2"/>
  <c r="A27" i="2"/>
  <c r="A7" i="2"/>
  <c r="A14" i="2"/>
  <c r="A21" i="2"/>
  <c r="A28" i="2"/>
  <c r="A2" i="2"/>
  <c r="N10" i="1"/>
  <c r="O10" i="1" s="1"/>
  <c r="P10" i="1" s="1"/>
  <c r="Q10" i="1" s="1"/>
  <c r="R10" i="1" s="1"/>
  <c r="S10" i="1" s="1"/>
  <c r="T10" i="1" s="1"/>
  <c r="U10" i="1" s="1"/>
  <c r="V10" i="1" s="1"/>
  <c r="W10" i="1" s="1"/>
  <c r="X10" i="1" s="1"/>
  <c r="Y10" i="1" s="1"/>
  <c r="Z10" i="1" s="1"/>
  <c r="AA10" i="1" s="1"/>
  <c r="C27" i="31" l="1"/>
  <c r="B27" i="31"/>
  <c r="A28" i="15"/>
  <c r="B28" i="15" s="1"/>
  <c r="A28" i="31"/>
  <c r="H27" i="12"/>
  <c r="A28" i="12"/>
  <c r="B28" i="12" s="1"/>
  <c r="C27" i="15"/>
  <c r="A29" i="8"/>
  <c r="B10" i="3"/>
  <c r="B9" i="3"/>
  <c r="B8" i="3"/>
  <c r="B7" i="3"/>
  <c r="B3" i="3"/>
  <c r="C28" i="31" l="1"/>
  <c r="B28" i="31"/>
  <c r="U23" i="1"/>
  <c r="T23" i="1" s="1"/>
  <c r="S23" i="1" s="1"/>
  <c r="R23" i="1" s="1"/>
  <c r="Q23" i="1" s="1"/>
  <c r="P23" i="1" s="1"/>
  <c r="O23" i="1" s="1"/>
  <c r="N23" i="1" s="1"/>
  <c r="M23" i="1" s="1"/>
  <c r="L23" i="1" s="1"/>
  <c r="K23" i="1" s="1"/>
  <c r="J23" i="1" s="1"/>
  <c r="I23" i="1" s="1"/>
  <c r="W23" i="1"/>
  <c r="X23" i="1" s="1"/>
  <c r="Y23" i="1" s="1"/>
  <c r="Z23" i="1" s="1"/>
  <c r="AA23" i="1" s="1"/>
  <c r="A29" i="31"/>
  <c r="A29" i="15"/>
  <c r="B29" i="15" s="1"/>
  <c r="H28" i="12"/>
  <c r="A29" i="12"/>
  <c r="B29" i="12" s="1"/>
  <c r="C28" i="15"/>
  <c r="A30" i="8"/>
  <c r="M7" i="1"/>
  <c r="T7" i="1" s="1"/>
  <c r="T21" i="1"/>
  <c r="V21" i="1"/>
  <c r="S21" i="1"/>
  <c r="V20" i="1"/>
  <c r="Y20" i="1" s="1"/>
  <c r="Q20" i="1"/>
  <c r="S20" i="1"/>
  <c r="U20" i="1"/>
  <c r="M19" i="1"/>
  <c r="O19" i="1"/>
  <c r="L19" i="1"/>
  <c r="I19" i="1"/>
  <c r="K18" i="1"/>
  <c r="M18" i="1"/>
  <c r="O18" i="1"/>
  <c r="O17" i="1"/>
  <c r="I28" i="12" s="1"/>
  <c r="Q17" i="1"/>
  <c r="S17" i="1"/>
  <c r="X17" i="1" s="1"/>
  <c r="K17" i="1"/>
  <c r="M17" i="1"/>
  <c r="G28" i="12" s="1"/>
  <c r="J16" i="1"/>
  <c r="L16" i="1"/>
  <c r="I16" i="1"/>
  <c r="Y15" i="1"/>
  <c r="AA15" i="1"/>
  <c r="U12" i="1"/>
  <c r="S12" i="1"/>
  <c r="Q12" i="1"/>
  <c r="O12" i="1"/>
  <c r="J8" i="1"/>
  <c r="U21" i="1"/>
  <c r="W21" i="1"/>
  <c r="Z21" i="1" s="1"/>
  <c r="P20" i="1"/>
  <c r="R20" i="1"/>
  <c r="T20" i="1"/>
  <c r="O20" i="1"/>
  <c r="N19" i="1"/>
  <c r="P19" i="1"/>
  <c r="S19" i="1" s="1"/>
  <c r="J19" i="1"/>
  <c r="J18" i="1"/>
  <c r="L18" i="1"/>
  <c r="N18" i="1"/>
  <c r="P18" i="1"/>
  <c r="I18" i="1"/>
  <c r="P17" i="1"/>
  <c r="R17" i="1"/>
  <c r="L28" i="12" s="1"/>
  <c r="J17" i="1"/>
  <c r="L17" i="1"/>
  <c r="I17" i="1"/>
  <c r="K16" i="1"/>
  <c r="X15" i="1"/>
  <c r="Z15" i="1"/>
  <c r="W15" i="1"/>
  <c r="V12" i="1"/>
  <c r="Z12" i="1" s="1"/>
  <c r="T12" i="1"/>
  <c r="R12" i="1"/>
  <c r="P12" i="1"/>
  <c r="N12" i="1"/>
  <c r="M8" i="1"/>
  <c r="U8" i="1" s="1"/>
  <c r="K8" i="1"/>
  <c r="I8" i="1"/>
  <c r="L8" i="1"/>
  <c r="P16" i="1"/>
  <c r="O16" i="1"/>
  <c r="S16" i="1"/>
  <c r="V16" i="1"/>
  <c r="AA16" i="1" s="1"/>
  <c r="V18" i="1"/>
  <c r="AA18" i="1" s="1"/>
  <c r="U18" i="1"/>
  <c r="AA20" i="1"/>
  <c r="T18" i="1"/>
  <c r="N16" i="1"/>
  <c r="P22" i="1"/>
  <c r="L22" i="1"/>
  <c r="J22" i="1"/>
  <c r="P21" i="1"/>
  <c r="N21" i="1"/>
  <c r="L21" i="1"/>
  <c r="J21" i="1"/>
  <c r="L20" i="1"/>
  <c r="J20" i="1"/>
  <c r="U15" i="1"/>
  <c r="S15" i="1"/>
  <c r="Q15" i="1"/>
  <c r="O15" i="1"/>
  <c r="M15" i="1"/>
  <c r="K15" i="1"/>
  <c r="I15" i="1"/>
  <c r="R14" i="1"/>
  <c r="P14" i="1"/>
  <c r="R13" i="1"/>
  <c r="P13" i="1"/>
  <c r="K12" i="1"/>
  <c r="I12" i="1"/>
  <c r="L11" i="1"/>
  <c r="M9" i="1"/>
  <c r="N9" i="1" s="1"/>
  <c r="O9" i="1" s="1"/>
  <c r="P9" i="1" s="1"/>
  <c r="Q9" i="1" s="1"/>
  <c r="R9" i="1" s="1"/>
  <c r="S9" i="1" s="1"/>
  <c r="T9" i="1" s="1"/>
  <c r="U9" i="1" s="1"/>
  <c r="V9" i="1" s="1"/>
  <c r="W9" i="1" s="1"/>
  <c r="X9" i="1" s="1"/>
  <c r="Y9" i="1" s="1"/>
  <c r="Z9" i="1" s="1"/>
  <c r="AA9" i="1" s="1"/>
  <c r="K9" i="1"/>
  <c r="Q22" i="1"/>
  <c r="T22" i="1" s="1"/>
  <c r="O22" i="1"/>
  <c r="K22" i="1"/>
  <c r="I22" i="1"/>
  <c r="Q21" i="1"/>
  <c r="O21" i="1"/>
  <c r="M21" i="1"/>
  <c r="K21" i="1"/>
  <c r="I21" i="1"/>
  <c r="K20" i="1"/>
  <c r="I20" i="1"/>
  <c r="T15" i="1"/>
  <c r="R15" i="1"/>
  <c r="P15" i="1"/>
  <c r="N15" i="1"/>
  <c r="L15" i="1"/>
  <c r="J15" i="1"/>
  <c r="S14" i="1"/>
  <c r="Z14" i="1" s="1"/>
  <c r="Q14" i="1"/>
  <c r="S13" i="1"/>
  <c r="V13" i="1" s="1"/>
  <c r="Q13" i="1"/>
  <c r="J12" i="1"/>
  <c r="M11" i="1"/>
  <c r="T11" i="1" s="1"/>
  <c r="K11" i="1"/>
  <c r="K10" i="1"/>
  <c r="I10" i="1"/>
  <c r="L9" i="1"/>
  <c r="J10" i="1"/>
  <c r="R16" i="1"/>
  <c r="Q16" i="1"/>
  <c r="U16" i="1"/>
  <c r="T16" i="1"/>
  <c r="S18" i="1"/>
  <c r="R18" i="1"/>
  <c r="J3" i="1"/>
  <c r="L3" i="1"/>
  <c r="I4" i="1"/>
  <c r="L4" i="1"/>
  <c r="J4" i="1"/>
  <c r="M5" i="1"/>
  <c r="U5" i="1" s="1"/>
  <c r="K5" i="1"/>
  <c r="J6" i="1"/>
  <c r="L6" i="1"/>
  <c r="J7" i="1"/>
  <c r="L7" i="1"/>
  <c r="M3" i="1"/>
  <c r="K3" i="1"/>
  <c r="M4" i="1"/>
  <c r="K4" i="1"/>
  <c r="J5" i="1"/>
  <c r="L5" i="1"/>
  <c r="I6" i="1"/>
  <c r="K6" i="1"/>
  <c r="M6" i="1"/>
  <c r="V6" i="1" s="1"/>
  <c r="K7" i="1"/>
  <c r="Q18" i="9"/>
  <c r="P18" i="9"/>
  <c r="O18" i="9"/>
  <c r="N18" i="9"/>
  <c r="M18" i="9"/>
  <c r="L18" i="9"/>
  <c r="K18" i="9"/>
  <c r="J18" i="9"/>
  <c r="I18" i="9"/>
  <c r="H18" i="9"/>
  <c r="G18" i="9"/>
  <c r="F18" i="9"/>
  <c r="E18" i="9"/>
  <c r="D18" i="9"/>
  <c r="Q17" i="9"/>
  <c r="P17" i="9"/>
  <c r="O17" i="9"/>
  <c r="N17" i="9"/>
  <c r="M17" i="9"/>
  <c r="L17" i="9"/>
  <c r="K17" i="9"/>
  <c r="J17" i="9"/>
  <c r="I17" i="9"/>
  <c r="H17" i="9"/>
  <c r="G17" i="9"/>
  <c r="F17" i="9"/>
  <c r="E17" i="9"/>
  <c r="D17" i="9"/>
  <c r="Q16" i="9"/>
  <c r="P16" i="9"/>
  <c r="O16" i="9"/>
  <c r="N16" i="9"/>
  <c r="M16" i="9"/>
  <c r="L16" i="9"/>
  <c r="K16" i="9"/>
  <c r="J16" i="9"/>
  <c r="I16" i="9"/>
  <c r="H16" i="9"/>
  <c r="G16" i="9"/>
  <c r="F16" i="9"/>
  <c r="E16" i="9"/>
  <c r="D16" i="9"/>
  <c r="Q15" i="9"/>
  <c r="P15" i="9"/>
  <c r="O15" i="9"/>
  <c r="N15" i="9"/>
  <c r="M15" i="9"/>
  <c r="L15" i="9"/>
  <c r="K15" i="9"/>
  <c r="J15" i="9"/>
  <c r="I15" i="9"/>
  <c r="H15" i="9"/>
  <c r="G15" i="9"/>
  <c r="F15" i="9"/>
  <c r="E15" i="9"/>
  <c r="D15" i="9"/>
  <c r="Q14" i="9"/>
  <c r="P14" i="9"/>
  <c r="O14" i="9"/>
  <c r="N14" i="9"/>
  <c r="M14" i="9"/>
  <c r="L14" i="9"/>
  <c r="K14" i="9"/>
  <c r="J14" i="9"/>
  <c r="I14" i="9"/>
  <c r="H14" i="9"/>
  <c r="G14" i="9"/>
  <c r="F14" i="9"/>
  <c r="E14" i="9"/>
  <c r="D14" i="9"/>
  <c r="Q13" i="9"/>
  <c r="P13" i="9"/>
  <c r="O13" i="9"/>
  <c r="N13" i="9"/>
  <c r="M13" i="9"/>
  <c r="L13" i="9"/>
  <c r="K13" i="9"/>
  <c r="J13" i="9"/>
  <c r="I13" i="9"/>
  <c r="H13" i="9"/>
  <c r="G13" i="9"/>
  <c r="F13" i="9"/>
  <c r="E13" i="9"/>
  <c r="D13" i="9"/>
  <c r="Q12" i="9"/>
  <c r="P12" i="9"/>
  <c r="O12" i="9"/>
  <c r="N12" i="9"/>
  <c r="M12" i="9"/>
  <c r="L12" i="9"/>
  <c r="K12" i="9"/>
  <c r="J12" i="9"/>
  <c r="I12" i="9"/>
  <c r="H12" i="9"/>
  <c r="G12" i="9"/>
  <c r="F12" i="9"/>
  <c r="E12" i="9"/>
  <c r="D12" i="9"/>
  <c r="Q11" i="9"/>
  <c r="P11" i="9"/>
  <c r="O11" i="9"/>
  <c r="N11" i="9"/>
  <c r="M11" i="9"/>
  <c r="L11" i="9"/>
  <c r="K11" i="9"/>
  <c r="J11" i="9"/>
  <c r="I11" i="9"/>
  <c r="H11" i="9"/>
  <c r="G11" i="9"/>
  <c r="F11" i="9"/>
  <c r="E11" i="9"/>
  <c r="D11" i="9"/>
  <c r="Q10" i="9"/>
  <c r="P10" i="9"/>
  <c r="O10" i="9"/>
  <c r="N10" i="9"/>
  <c r="M10" i="9"/>
  <c r="L10" i="9"/>
  <c r="K10" i="9"/>
  <c r="J10" i="9"/>
  <c r="I10" i="9"/>
  <c r="H10" i="9"/>
  <c r="G10" i="9"/>
  <c r="F10" i="9"/>
  <c r="E10" i="9"/>
  <c r="D10" i="9"/>
  <c r="Q9" i="9"/>
  <c r="P9" i="9"/>
  <c r="O9" i="9"/>
  <c r="N9" i="9"/>
  <c r="M9" i="9"/>
  <c r="L9" i="9"/>
  <c r="K9" i="9"/>
  <c r="J9" i="9"/>
  <c r="I9" i="9"/>
  <c r="H9" i="9"/>
  <c r="G9" i="9"/>
  <c r="F9" i="9"/>
  <c r="E9" i="9"/>
  <c r="D9" i="9"/>
  <c r="Q8" i="9"/>
  <c r="P8" i="9"/>
  <c r="O8" i="9"/>
  <c r="N8" i="9"/>
  <c r="M8" i="9"/>
  <c r="L8" i="9"/>
  <c r="K8" i="9"/>
  <c r="J8" i="9"/>
  <c r="I8" i="9"/>
  <c r="H8" i="9"/>
  <c r="G8" i="9"/>
  <c r="F8" i="9"/>
  <c r="E8" i="9"/>
  <c r="D8" i="9"/>
  <c r="Q7" i="9"/>
  <c r="P7" i="9"/>
  <c r="O7" i="9"/>
  <c r="N7" i="9"/>
  <c r="M7" i="9"/>
  <c r="L7" i="9"/>
  <c r="K7" i="9"/>
  <c r="J7" i="9"/>
  <c r="I7" i="9"/>
  <c r="H7" i="9"/>
  <c r="G7" i="9"/>
  <c r="F7" i="9"/>
  <c r="E7" i="9"/>
  <c r="D7" i="9"/>
  <c r="Q6" i="9"/>
  <c r="P6" i="9"/>
  <c r="O6" i="9"/>
  <c r="N6" i="9"/>
  <c r="M6" i="9"/>
  <c r="L6" i="9"/>
  <c r="K6" i="9"/>
  <c r="J6" i="9"/>
  <c r="I6" i="9"/>
  <c r="H6" i="9"/>
  <c r="G6" i="9"/>
  <c r="F6" i="9"/>
  <c r="E6" i="9"/>
  <c r="D6" i="9"/>
  <c r="Q5" i="9"/>
  <c r="P5" i="9"/>
  <c r="O5" i="9"/>
  <c r="N5" i="9"/>
  <c r="M5" i="9"/>
  <c r="L5" i="9"/>
  <c r="K5" i="9"/>
  <c r="J5" i="9"/>
  <c r="I5" i="9"/>
  <c r="H5" i="9"/>
  <c r="G5" i="9"/>
  <c r="F5" i="9"/>
  <c r="E5" i="9"/>
  <c r="D5" i="9"/>
  <c r="C29" i="31" l="1"/>
  <c r="B29" i="31"/>
  <c r="U7" i="1"/>
  <c r="B23" i="3"/>
  <c r="K96" i="32" s="1"/>
  <c r="B27" i="3"/>
  <c r="B19" i="3"/>
  <c r="V7" i="1"/>
  <c r="AA7" i="1" s="1"/>
  <c r="B15" i="3"/>
  <c r="K58" i="4" s="1"/>
  <c r="K63" i="4" s="1"/>
  <c r="B18" i="3"/>
  <c r="K56" i="4" s="1"/>
  <c r="B22" i="3"/>
  <c r="B26" i="3"/>
  <c r="X18" i="1"/>
  <c r="N8" i="1"/>
  <c r="U22" i="1"/>
  <c r="R7" i="1"/>
  <c r="N7" i="1"/>
  <c r="X16" i="1"/>
  <c r="Q7" i="1"/>
  <c r="S7" i="1"/>
  <c r="P7" i="1"/>
  <c r="O7" i="1"/>
  <c r="W18" i="1"/>
  <c r="B16" i="3"/>
  <c r="J47" i="6" s="1"/>
  <c r="B20" i="3"/>
  <c r="B24" i="3"/>
  <c r="B21" i="3"/>
  <c r="B25" i="3"/>
  <c r="B17" i="3"/>
  <c r="W20" i="1"/>
  <c r="Z13" i="1"/>
  <c r="X20" i="1"/>
  <c r="Z20" i="1"/>
  <c r="Y18" i="1"/>
  <c r="T17" i="1"/>
  <c r="N6" i="12" s="1"/>
  <c r="U6" i="1"/>
  <c r="V22" i="1"/>
  <c r="A30" i="15"/>
  <c r="B30" i="15" s="1"/>
  <c r="A30" i="31"/>
  <c r="Y12" i="1"/>
  <c r="T14" i="1"/>
  <c r="T19" i="1"/>
  <c r="S8" i="1"/>
  <c r="P11" i="1"/>
  <c r="P8" i="1"/>
  <c r="V8" i="1"/>
  <c r="AA8" i="1" s="1"/>
  <c r="Y5" i="1"/>
  <c r="Q8" i="1"/>
  <c r="U14" i="1"/>
  <c r="Y13" i="1"/>
  <c r="W16" i="1"/>
  <c r="Y16" i="1"/>
  <c r="Z18" i="1"/>
  <c r="X22" i="1"/>
  <c r="R22" i="1"/>
  <c r="Q19" i="1"/>
  <c r="AA12" i="1"/>
  <c r="W17" i="1"/>
  <c r="Q28" i="12" s="1"/>
  <c r="AA17" i="1"/>
  <c r="U20" i="12" s="1"/>
  <c r="Y17" i="1"/>
  <c r="S2" i="12" s="1"/>
  <c r="Z17" i="1"/>
  <c r="T28" i="12" s="1"/>
  <c r="Z16" i="1"/>
  <c r="Y21" i="1"/>
  <c r="R19" i="1"/>
  <c r="U17" i="1"/>
  <c r="O2" i="12" s="1"/>
  <c r="Y14" i="1"/>
  <c r="X14" i="1"/>
  <c r="U13" i="1"/>
  <c r="W12" i="1"/>
  <c r="X21" i="1"/>
  <c r="U19" i="1"/>
  <c r="R2" i="12"/>
  <c r="R4" i="12"/>
  <c r="R3" i="12"/>
  <c r="R5" i="12"/>
  <c r="R6" i="12"/>
  <c r="R7" i="12"/>
  <c r="R8" i="12"/>
  <c r="R9" i="12"/>
  <c r="R10" i="12"/>
  <c r="R11" i="12"/>
  <c r="R12" i="12"/>
  <c r="R13" i="12"/>
  <c r="R14" i="12"/>
  <c r="R15" i="12"/>
  <c r="R16" i="12"/>
  <c r="R17" i="12"/>
  <c r="R18" i="12"/>
  <c r="R19" i="12"/>
  <c r="R20" i="12"/>
  <c r="R21" i="12"/>
  <c r="R22" i="12"/>
  <c r="R23" i="12"/>
  <c r="R24" i="12"/>
  <c r="R25" i="12"/>
  <c r="R26" i="12"/>
  <c r="R27" i="12"/>
  <c r="C2" i="12"/>
  <c r="C4" i="12"/>
  <c r="C3" i="12"/>
  <c r="C5" i="12"/>
  <c r="C6" i="12"/>
  <c r="C7" i="12"/>
  <c r="C8" i="12"/>
  <c r="C9" i="12"/>
  <c r="C10" i="12"/>
  <c r="C11" i="12"/>
  <c r="C12" i="12"/>
  <c r="C13" i="12"/>
  <c r="C14" i="12"/>
  <c r="C15" i="12"/>
  <c r="C16" i="12"/>
  <c r="C17" i="12"/>
  <c r="C18" i="12"/>
  <c r="C19" i="12"/>
  <c r="C20" i="12"/>
  <c r="C21" i="12"/>
  <c r="C22" i="12"/>
  <c r="C23" i="12"/>
  <c r="C24" i="12"/>
  <c r="C26" i="12"/>
  <c r="C25" i="12"/>
  <c r="C27" i="12"/>
  <c r="D2" i="12"/>
  <c r="D4" i="12"/>
  <c r="D3" i="12"/>
  <c r="D5" i="12"/>
  <c r="D6" i="12"/>
  <c r="D7" i="12"/>
  <c r="D8" i="12"/>
  <c r="D9" i="12"/>
  <c r="D10" i="12"/>
  <c r="D11" i="12"/>
  <c r="D12" i="12"/>
  <c r="D13" i="12"/>
  <c r="D14" i="12"/>
  <c r="D15" i="12"/>
  <c r="D16" i="12"/>
  <c r="D17" i="12"/>
  <c r="D18" i="12"/>
  <c r="D19" i="12"/>
  <c r="D20" i="12"/>
  <c r="D21" i="12"/>
  <c r="D22" i="12"/>
  <c r="D23" i="12"/>
  <c r="D24" i="12"/>
  <c r="D25" i="12"/>
  <c r="D26" i="12"/>
  <c r="D27" i="12"/>
  <c r="J2" i="12"/>
  <c r="J4" i="12"/>
  <c r="J3" i="12"/>
  <c r="J5" i="12"/>
  <c r="J6" i="12"/>
  <c r="J7" i="12"/>
  <c r="J8" i="12"/>
  <c r="J9" i="12"/>
  <c r="J10" i="12"/>
  <c r="J11" i="12"/>
  <c r="J12" i="12"/>
  <c r="J13" i="12"/>
  <c r="J14" i="12"/>
  <c r="J15" i="12"/>
  <c r="J16" i="12"/>
  <c r="J17" i="12"/>
  <c r="J18" i="12"/>
  <c r="J19" i="12"/>
  <c r="J20" i="12"/>
  <c r="J21" i="12"/>
  <c r="J22" i="12"/>
  <c r="J23" i="12"/>
  <c r="J24" i="12"/>
  <c r="J25" i="12"/>
  <c r="J26" i="12"/>
  <c r="J27" i="12"/>
  <c r="E2" i="12"/>
  <c r="E4" i="12"/>
  <c r="E3" i="12"/>
  <c r="E5" i="12"/>
  <c r="E6" i="12"/>
  <c r="E7" i="12"/>
  <c r="E8" i="12"/>
  <c r="E9" i="12"/>
  <c r="E10" i="12"/>
  <c r="E11" i="12"/>
  <c r="E12" i="12"/>
  <c r="E13" i="12"/>
  <c r="E14" i="12"/>
  <c r="E15" i="12"/>
  <c r="E16" i="12"/>
  <c r="E17" i="12"/>
  <c r="E18" i="12"/>
  <c r="E19" i="12"/>
  <c r="E20" i="12"/>
  <c r="E21" i="12"/>
  <c r="E22" i="12"/>
  <c r="E23" i="12"/>
  <c r="E24" i="12"/>
  <c r="E25" i="12"/>
  <c r="E26" i="12"/>
  <c r="E27" i="12"/>
  <c r="K2" i="12"/>
  <c r="K3" i="12"/>
  <c r="K4" i="12"/>
  <c r="K6" i="12"/>
  <c r="K5" i="12"/>
  <c r="K7" i="12"/>
  <c r="K8" i="12"/>
  <c r="K9" i="12"/>
  <c r="K10" i="12"/>
  <c r="K11" i="12"/>
  <c r="K12" i="12"/>
  <c r="K13" i="12"/>
  <c r="K14" i="12"/>
  <c r="K15" i="12"/>
  <c r="K16" i="12"/>
  <c r="K17" i="12"/>
  <c r="K18" i="12"/>
  <c r="K19" i="12"/>
  <c r="K20" i="12"/>
  <c r="K21" i="12"/>
  <c r="K22" i="12"/>
  <c r="K23" i="12"/>
  <c r="K24" i="12"/>
  <c r="K25" i="12"/>
  <c r="K26" i="12"/>
  <c r="K27" i="12"/>
  <c r="D28" i="12"/>
  <c r="C28" i="12"/>
  <c r="N5" i="12"/>
  <c r="N11" i="12"/>
  <c r="N12" i="12"/>
  <c r="N19" i="12"/>
  <c r="F2" i="12"/>
  <c r="F4" i="12"/>
  <c r="F3" i="12"/>
  <c r="F5" i="12"/>
  <c r="F6" i="12"/>
  <c r="F7" i="12"/>
  <c r="F8" i="12"/>
  <c r="F9" i="12"/>
  <c r="F10" i="12"/>
  <c r="F11" i="12"/>
  <c r="F12" i="12"/>
  <c r="F13" i="12"/>
  <c r="F14" i="12"/>
  <c r="F15" i="12"/>
  <c r="F16" i="12"/>
  <c r="F17" i="12"/>
  <c r="F18" i="12"/>
  <c r="F19" i="12"/>
  <c r="F20" i="12"/>
  <c r="F21" i="12"/>
  <c r="F22" i="12"/>
  <c r="F23" i="12"/>
  <c r="F24" i="12"/>
  <c r="F25" i="12"/>
  <c r="F26" i="12"/>
  <c r="F27" i="12"/>
  <c r="L2" i="12"/>
  <c r="L4" i="12"/>
  <c r="L3" i="12"/>
  <c r="L5" i="12"/>
  <c r="L6" i="12"/>
  <c r="L7" i="12"/>
  <c r="L8" i="12"/>
  <c r="L9" i="12"/>
  <c r="L10" i="12"/>
  <c r="L11" i="12"/>
  <c r="L12" i="12"/>
  <c r="L13" i="12"/>
  <c r="L14" i="12"/>
  <c r="L15" i="12"/>
  <c r="L16" i="12"/>
  <c r="L17" i="12"/>
  <c r="L18" i="12"/>
  <c r="L19" i="12"/>
  <c r="L20" i="12"/>
  <c r="L21" i="12"/>
  <c r="L22" i="12"/>
  <c r="L23" i="12"/>
  <c r="L24" i="12"/>
  <c r="L25" i="12"/>
  <c r="L26" i="12"/>
  <c r="L27" i="12"/>
  <c r="G2" i="12"/>
  <c r="G4" i="12"/>
  <c r="G3" i="12"/>
  <c r="G5" i="12"/>
  <c r="G6" i="12"/>
  <c r="G7" i="12"/>
  <c r="G8" i="12"/>
  <c r="G9" i="12"/>
  <c r="G10" i="12"/>
  <c r="G11" i="12"/>
  <c r="G12" i="12"/>
  <c r="G13" i="12"/>
  <c r="G14" i="12"/>
  <c r="G15" i="12"/>
  <c r="G16" i="12"/>
  <c r="G17" i="12"/>
  <c r="G18" i="12"/>
  <c r="G19" i="12"/>
  <c r="G20" i="12"/>
  <c r="G21" i="12"/>
  <c r="G22" i="12"/>
  <c r="G23" i="12"/>
  <c r="G24" i="12"/>
  <c r="G26" i="12"/>
  <c r="G25" i="12"/>
  <c r="G27" i="12"/>
  <c r="M2" i="12"/>
  <c r="M4" i="12"/>
  <c r="M3" i="12"/>
  <c r="M5" i="12"/>
  <c r="M6" i="12"/>
  <c r="M7" i="12"/>
  <c r="M8" i="12"/>
  <c r="M9" i="12"/>
  <c r="M10" i="12"/>
  <c r="M11" i="12"/>
  <c r="M12" i="12"/>
  <c r="M13" i="12"/>
  <c r="M14" i="12"/>
  <c r="M15" i="12"/>
  <c r="M16" i="12"/>
  <c r="M17" i="12"/>
  <c r="M18" i="12"/>
  <c r="M19" i="12"/>
  <c r="M20" i="12"/>
  <c r="M21" i="12"/>
  <c r="M22" i="12"/>
  <c r="M23" i="12"/>
  <c r="M24" i="12"/>
  <c r="M25" i="12"/>
  <c r="M26" i="12"/>
  <c r="M27" i="12"/>
  <c r="I2" i="12"/>
  <c r="I4" i="12"/>
  <c r="I3" i="12"/>
  <c r="I5" i="12"/>
  <c r="I6" i="12"/>
  <c r="I7" i="12"/>
  <c r="I8" i="12"/>
  <c r="I9" i="12"/>
  <c r="I10" i="12"/>
  <c r="I11" i="12"/>
  <c r="I12" i="12"/>
  <c r="I13" i="12"/>
  <c r="I14" i="12"/>
  <c r="I15" i="12"/>
  <c r="I16" i="12"/>
  <c r="I17" i="12"/>
  <c r="I18" i="12"/>
  <c r="I19" i="12"/>
  <c r="I20" i="12"/>
  <c r="I21" i="12"/>
  <c r="I22" i="12"/>
  <c r="I23" i="12"/>
  <c r="I24" i="12"/>
  <c r="I25" i="12"/>
  <c r="I26" i="12"/>
  <c r="I27" i="12"/>
  <c r="K28" i="12"/>
  <c r="F28" i="12"/>
  <c r="J28" i="12"/>
  <c r="R28" i="12"/>
  <c r="E28" i="12"/>
  <c r="M28" i="12"/>
  <c r="C29" i="12"/>
  <c r="M29" i="12"/>
  <c r="G29" i="12"/>
  <c r="R29" i="12"/>
  <c r="L29" i="12"/>
  <c r="J29" i="12"/>
  <c r="H29" i="12"/>
  <c r="F29" i="12"/>
  <c r="D29" i="12"/>
  <c r="K29" i="12"/>
  <c r="I29" i="12"/>
  <c r="E29" i="12"/>
  <c r="X5" i="1"/>
  <c r="Q5" i="1"/>
  <c r="T5" i="1"/>
  <c r="N5" i="1"/>
  <c r="V17" i="1"/>
  <c r="A30" i="12"/>
  <c r="B30" i="12" s="1"/>
  <c r="C29" i="15"/>
  <c r="R8" i="1"/>
  <c r="A31" i="8"/>
  <c r="X12" i="1"/>
  <c r="Q11" i="1"/>
  <c r="T8" i="1"/>
  <c r="O8" i="1"/>
  <c r="Y22" i="1"/>
  <c r="W22" i="1"/>
  <c r="AA14" i="1"/>
  <c r="AA13" i="1"/>
  <c r="T13" i="1"/>
  <c r="O11" i="1"/>
  <c r="N11" i="1"/>
  <c r="AA21" i="1"/>
  <c r="V11" i="1"/>
  <c r="U11" i="1"/>
  <c r="Z22" i="1"/>
  <c r="AA22" i="1" s="1"/>
  <c r="S22" i="1"/>
  <c r="W14" i="1"/>
  <c r="V14" i="1"/>
  <c r="W13" i="1"/>
  <c r="X13" i="1"/>
  <c r="S11" i="1"/>
  <c r="R11" i="1"/>
  <c r="P5" i="1"/>
  <c r="Z6" i="1"/>
  <c r="N4" i="1"/>
  <c r="N3" i="1"/>
  <c r="R5" i="1"/>
  <c r="V5" i="1"/>
  <c r="Z5" i="1"/>
  <c r="O5" i="1"/>
  <c r="S5" i="1"/>
  <c r="W5" i="1"/>
  <c r="AA5" i="1"/>
  <c r="Y6" i="1"/>
  <c r="Q6" i="1"/>
  <c r="P6" i="1"/>
  <c r="N6" i="1"/>
  <c r="X6" i="1"/>
  <c r="AA6" i="1"/>
  <c r="W6" i="1"/>
  <c r="S6" i="1"/>
  <c r="O6" i="1"/>
  <c r="T6" i="1"/>
  <c r="R6" i="1"/>
  <c r="D21" i="39" l="1"/>
  <c r="C21" i="39"/>
  <c r="C22" i="39"/>
  <c r="D22" i="39"/>
  <c r="C23" i="39"/>
  <c r="D23" i="39"/>
  <c r="D24" i="39"/>
  <c r="C24" i="39"/>
  <c r="D25" i="39"/>
  <c r="C25" i="39"/>
  <c r="D26" i="39"/>
  <c r="C26" i="39"/>
  <c r="K157" i="4"/>
  <c r="K163" i="4"/>
  <c r="K100" i="32"/>
  <c r="K99" i="32"/>
  <c r="K98" i="32"/>
  <c r="K97" i="32"/>
  <c r="K95" i="32"/>
  <c r="K102" i="32"/>
  <c r="K90" i="32"/>
  <c r="F13" i="39"/>
  <c r="O8" i="39"/>
  <c r="O7" i="39"/>
  <c r="N7" i="39"/>
  <c r="N8" i="39"/>
  <c r="F14" i="39"/>
  <c r="H13" i="39"/>
  <c r="O10" i="39"/>
  <c r="N10" i="39"/>
  <c r="N9" i="39"/>
  <c r="H14" i="39"/>
  <c r="O9" i="39"/>
  <c r="K57" i="4"/>
  <c r="K49" i="4" s="1"/>
  <c r="D13" i="18"/>
  <c r="D13" i="39"/>
  <c r="C30" i="31"/>
  <c r="B30" i="31"/>
  <c r="K34" i="4"/>
  <c r="N8" i="18"/>
  <c r="O7" i="18"/>
  <c r="N7" i="18"/>
  <c r="O8" i="18"/>
  <c r="O10" i="18"/>
  <c r="N10" i="18"/>
  <c r="O9" i="18"/>
  <c r="N9" i="18"/>
  <c r="K145" i="4"/>
  <c r="K36" i="4"/>
  <c r="K62" i="4"/>
  <c r="K141" i="4"/>
  <c r="K139" i="4" s="1"/>
  <c r="K61" i="4"/>
  <c r="K125" i="4"/>
  <c r="K26" i="4"/>
  <c r="K60" i="4"/>
  <c r="K144" i="4"/>
  <c r="K123" i="4"/>
  <c r="K134" i="4"/>
  <c r="K11" i="4"/>
  <c r="K127" i="4"/>
  <c r="K126" i="4" s="1"/>
  <c r="J44" i="6"/>
  <c r="K90" i="4"/>
  <c r="K131" i="4"/>
  <c r="J42" i="6"/>
  <c r="J41" i="6" s="1"/>
  <c r="K22" i="4"/>
  <c r="K27" i="4"/>
  <c r="K28" i="4" s="1"/>
  <c r="Y7" i="1"/>
  <c r="K146" i="4"/>
  <c r="K147" i="4"/>
  <c r="W7" i="1"/>
  <c r="I4638" i="33"/>
  <c r="I4635" i="33"/>
  <c r="I4643" i="33"/>
  <c r="I4628" i="33"/>
  <c r="I4633" i="33"/>
  <c r="I4637" i="33"/>
  <c r="I4644" i="33"/>
  <c r="I4639" i="33"/>
  <c r="I4645" i="33"/>
  <c r="I4646" i="33"/>
  <c r="I4631" i="33"/>
  <c r="I4629" i="33"/>
  <c r="I4630" i="33"/>
  <c r="I4642" i="33"/>
  <c r="I4636" i="33"/>
  <c r="I4641" i="33"/>
  <c r="I4640" i="33"/>
  <c r="I4634" i="33"/>
  <c r="I4627" i="33"/>
  <c r="I4632" i="33"/>
  <c r="K70" i="4"/>
  <c r="K71" i="4" s="1"/>
  <c r="K128" i="4"/>
  <c r="K130" i="4" s="1"/>
  <c r="K53" i="4"/>
  <c r="K52" i="4" s="1"/>
  <c r="K75" i="4"/>
  <c r="K76" i="4" s="1"/>
  <c r="K82" i="4"/>
  <c r="K96" i="4"/>
  <c r="K55" i="4"/>
  <c r="J52" i="6"/>
  <c r="J51" i="6" s="1"/>
  <c r="H14" i="18"/>
  <c r="Z7" i="1"/>
  <c r="K72" i="4"/>
  <c r="K23" i="4"/>
  <c r="K24" i="4" s="1"/>
  <c r="K133" i="4"/>
  <c r="K83" i="4"/>
  <c r="J43" i="6"/>
  <c r="J46" i="6"/>
  <c r="J45" i="6" s="1"/>
  <c r="H13" i="18"/>
  <c r="K81" i="4"/>
  <c r="K88" i="4"/>
  <c r="K124" i="4"/>
  <c r="K54" i="4"/>
  <c r="K46" i="4" s="1"/>
  <c r="K84" i="4"/>
  <c r="K92" i="4"/>
  <c r="K91" i="4" s="1"/>
  <c r="K37" i="4"/>
  <c r="K35" i="4" s="1"/>
  <c r="K95" i="4"/>
  <c r="K93" i="4" s="1"/>
  <c r="X7" i="1"/>
  <c r="K87" i="4"/>
  <c r="K89" i="4" s="1"/>
  <c r="K97" i="4"/>
  <c r="K132" i="4"/>
  <c r="F13" i="18"/>
  <c r="N27" i="12"/>
  <c r="N29" i="12"/>
  <c r="N21" i="12"/>
  <c r="N4" i="12"/>
  <c r="N3" i="12"/>
  <c r="N28" i="12"/>
  <c r="N20" i="12"/>
  <c r="T23" i="12"/>
  <c r="T29" i="12"/>
  <c r="S25" i="12"/>
  <c r="T19" i="12"/>
  <c r="N13" i="12"/>
  <c r="T3" i="12"/>
  <c r="F14" i="18"/>
  <c r="Q18" i="12"/>
  <c r="Q16" i="12"/>
  <c r="K111" i="4"/>
  <c r="T2" i="12"/>
  <c r="S9" i="12"/>
  <c r="T17" i="12"/>
  <c r="K39" i="4"/>
  <c r="J49" i="6"/>
  <c r="T13" i="12"/>
  <c r="K116" i="4"/>
  <c r="T9" i="12"/>
  <c r="K98" i="4"/>
  <c r="K21" i="4"/>
  <c r="K115" i="4"/>
  <c r="K109" i="4"/>
  <c r="K14" i="4"/>
  <c r="K148" i="4" s="1"/>
  <c r="K51" i="4"/>
  <c r="K50" i="4" s="1"/>
  <c r="K20" i="4"/>
  <c r="K113" i="4"/>
  <c r="K99" i="4"/>
  <c r="K101" i="4" s="1"/>
  <c r="K40" i="4"/>
  <c r="K121" i="4"/>
  <c r="K17" i="4"/>
  <c r="K41" i="4"/>
  <c r="K119" i="4"/>
  <c r="J48" i="6"/>
  <c r="K68" i="4"/>
  <c r="K69" i="4" s="1"/>
  <c r="K107" i="4"/>
  <c r="K42" i="4"/>
  <c r="K110" i="4"/>
  <c r="K118" i="4"/>
  <c r="O26" i="12"/>
  <c r="K74" i="4"/>
  <c r="J50" i="6"/>
  <c r="K12" i="4"/>
  <c r="K73" i="4"/>
  <c r="K122" i="4"/>
  <c r="K105" i="4"/>
  <c r="O9" i="12"/>
  <c r="J37" i="6"/>
  <c r="J36" i="6" s="1"/>
  <c r="T21" i="12"/>
  <c r="T6" i="12"/>
  <c r="B34" i="3"/>
  <c r="J20" i="6" s="1"/>
  <c r="J40" i="6"/>
  <c r="J38" i="6" s="1"/>
  <c r="T15" i="12"/>
  <c r="B33" i="3"/>
  <c r="J33" i="6" s="1"/>
  <c r="K25" i="4"/>
  <c r="T27" i="12"/>
  <c r="T11" i="12"/>
  <c r="B32" i="3"/>
  <c r="J27" i="6" s="1"/>
  <c r="T25" i="12"/>
  <c r="T10" i="12"/>
  <c r="N26" i="12"/>
  <c r="N25" i="12"/>
  <c r="N17" i="12"/>
  <c r="N9" i="12"/>
  <c r="N18" i="12"/>
  <c r="N24" i="12"/>
  <c r="N16" i="12"/>
  <c r="N8" i="12"/>
  <c r="N10" i="12"/>
  <c r="N23" i="12"/>
  <c r="N15" i="12"/>
  <c r="N7" i="12"/>
  <c r="N2" i="12"/>
  <c r="N22" i="12"/>
  <c r="N14" i="12"/>
  <c r="S23" i="12"/>
  <c r="S21" i="12"/>
  <c r="S6" i="12"/>
  <c r="Q2" i="12"/>
  <c r="O23" i="12"/>
  <c r="S19" i="12"/>
  <c r="S3" i="12"/>
  <c r="S7" i="12"/>
  <c r="S17" i="12"/>
  <c r="S28" i="12"/>
  <c r="O7" i="12"/>
  <c r="S15" i="12"/>
  <c r="U28" i="12"/>
  <c r="U18" i="12"/>
  <c r="S13" i="12"/>
  <c r="Y8" i="1"/>
  <c r="Z8" i="1"/>
  <c r="S27" i="12"/>
  <c r="S11" i="12"/>
  <c r="A31" i="31"/>
  <c r="A31" i="15"/>
  <c r="B31" i="15" s="1"/>
  <c r="O29" i="12"/>
  <c r="O5" i="12"/>
  <c r="Q12" i="12"/>
  <c r="O19" i="12"/>
  <c r="O4" i="12"/>
  <c r="U12" i="12"/>
  <c r="U16" i="12"/>
  <c r="Q14" i="12"/>
  <c r="O21" i="12"/>
  <c r="U14" i="12"/>
  <c r="Q26" i="12"/>
  <c r="Q10" i="12"/>
  <c r="O17" i="12"/>
  <c r="U26" i="12"/>
  <c r="U5" i="12"/>
  <c r="Q24" i="12"/>
  <c r="U24" i="12"/>
  <c r="U29" i="12"/>
  <c r="Q22" i="12"/>
  <c r="Q6" i="12"/>
  <c r="O13" i="12"/>
  <c r="U22" i="12"/>
  <c r="Q29" i="12"/>
  <c r="Q8" i="12"/>
  <c r="O15" i="12"/>
  <c r="U4" i="12"/>
  <c r="Q20" i="12"/>
  <c r="Q3" i="12"/>
  <c r="O27" i="12"/>
  <c r="O11" i="12"/>
  <c r="W8" i="1"/>
  <c r="X8" i="1"/>
  <c r="S29" i="12"/>
  <c r="Q27" i="12"/>
  <c r="Q25" i="12"/>
  <c r="Q23" i="12"/>
  <c r="Q21" i="12"/>
  <c r="Q19" i="12"/>
  <c r="Q17" i="12"/>
  <c r="Q15" i="12"/>
  <c r="Q13" i="12"/>
  <c r="Q11" i="12"/>
  <c r="Q9" i="12"/>
  <c r="Q7" i="12"/>
  <c r="Q5" i="12"/>
  <c r="Q4" i="12"/>
  <c r="O28" i="12"/>
  <c r="O25" i="12"/>
  <c r="O24" i="12"/>
  <c r="O22" i="12"/>
  <c r="O20" i="12"/>
  <c r="O18" i="12"/>
  <c r="O16" i="12"/>
  <c r="O14" i="12"/>
  <c r="O12" i="12"/>
  <c r="O10" i="12"/>
  <c r="O8" i="12"/>
  <c r="O6" i="12"/>
  <c r="O3" i="12"/>
  <c r="S26" i="12"/>
  <c r="S24" i="12"/>
  <c r="S22" i="12"/>
  <c r="S20" i="12"/>
  <c r="S18" i="12"/>
  <c r="S16" i="12"/>
  <c r="S14" i="12"/>
  <c r="S12" i="12"/>
  <c r="S10" i="12"/>
  <c r="S8" i="12"/>
  <c r="S5" i="12"/>
  <c r="S4" i="12"/>
  <c r="Z19" i="1"/>
  <c r="W19" i="1"/>
  <c r="AA19" i="1"/>
  <c r="X19" i="1"/>
  <c r="V19" i="1"/>
  <c r="Y19" i="1"/>
  <c r="T26" i="12"/>
  <c r="T24" i="12"/>
  <c r="T22" i="12"/>
  <c r="T20" i="12"/>
  <c r="T18" i="12"/>
  <c r="T16" i="12"/>
  <c r="T14" i="12"/>
  <c r="T12" i="12"/>
  <c r="T8" i="12"/>
  <c r="T7" i="12"/>
  <c r="T5" i="12"/>
  <c r="T4" i="12"/>
  <c r="U27" i="12"/>
  <c r="U25" i="12"/>
  <c r="U23" i="12"/>
  <c r="U21" i="12"/>
  <c r="U19" i="12"/>
  <c r="U17" i="12"/>
  <c r="U15" i="12"/>
  <c r="U13" i="12"/>
  <c r="U11" i="12"/>
  <c r="U10" i="12"/>
  <c r="U9" i="12"/>
  <c r="U8" i="12"/>
  <c r="U7" i="12"/>
  <c r="U6" i="12"/>
  <c r="U3" i="12"/>
  <c r="U2" i="12"/>
  <c r="P2" i="12"/>
  <c r="P4" i="12"/>
  <c r="P3" i="12"/>
  <c r="P5" i="12"/>
  <c r="P6" i="12"/>
  <c r="P7" i="12"/>
  <c r="P8" i="12"/>
  <c r="P9" i="12"/>
  <c r="P10" i="12"/>
  <c r="P11" i="12"/>
  <c r="P12" i="12"/>
  <c r="P13" i="12"/>
  <c r="P14" i="12"/>
  <c r="P15" i="12"/>
  <c r="P16" i="12"/>
  <c r="P17" i="12"/>
  <c r="P18" i="12"/>
  <c r="P19" i="12"/>
  <c r="P20" i="12"/>
  <c r="P21" i="12"/>
  <c r="P22" i="12"/>
  <c r="P23" i="12"/>
  <c r="P24" i="12"/>
  <c r="P25" i="12"/>
  <c r="P26" i="12"/>
  <c r="P27" i="12"/>
  <c r="P28" i="12"/>
  <c r="P29" i="12"/>
  <c r="C30" i="12"/>
  <c r="S30" i="12"/>
  <c r="O30" i="12"/>
  <c r="K30" i="12"/>
  <c r="G30" i="12"/>
  <c r="T30" i="12"/>
  <c r="R30" i="12"/>
  <c r="P30" i="12"/>
  <c r="N30" i="12"/>
  <c r="L30" i="12"/>
  <c r="J30" i="12"/>
  <c r="H30" i="12"/>
  <c r="F30" i="12"/>
  <c r="D30" i="12"/>
  <c r="U30" i="12"/>
  <c r="Q30" i="12"/>
  <c r="M30" i="12"/>
  <c r="I30" i="12"/>
  <c r="E30" i="12"/>
  <c r="A31" i="12"/>
  <c r="B31" i="12" s="1"/>
  <c r="C30" i="15"/>
  <c r="A32" i="8"/>
  <c r="AA11" i="1"/>
  <c r="Z11" i="1"/>
  <c r="Y11" i="1"/>
  <c r="X11" i="1"/>
  <c r="W11" i="1"/>
  <c r="O3" i="1"/>
  <c r="O4" i="1"/>
  <c r="E1693" i="37" l="1"/>
  <c r="K1693" i="37" s="1"/>
  <c r="E1453" i="37"/>
  <c r="K1453" i="37" s="1"/>
  <c r="E433" i="37"/>
  <c r="K433" i="37" s="1"/>
  <c r="E1273" i="37"/>
  <c r="K1273" i="37" s="1"/>
  <c r="F23" i="39"/>
  <c r="E493" i="37"/>
  <c r="K493" i="37" s="1"/>
  <c r="E1633" i="37"/>
  <c r="K1633" i="37" s="1"/>
  <c r="E1393" i="37"/>
  <c r="K1393" i="37" s="1"/>
  <c r="E313" i="37"/>
  <c r="K313" i="37" s="1"/>
  <c r="E1093" i="37"/>
  <c r="K1093" i="37" s="1"/>
  <c r="E973" i="37"/>
  <c r="K973" i="37" s="1"/>
  <c r="E1153" i="37"/>
  <c r="K1153" i="37" s="1"/>
  <c r="E733" i="37"/>
  <c r="K733" i="37" s="1"/>
  <c r="E373" i="37"/>
  <c r="K373" i="37" s="1"/>
  <c r="E673" i="37"/>
  <c r="K673" i="37" s="1"/>
  <c r="E253" i="37"/>
  <c r="K253" i="37" s="1"/>
  <c r="E1333" i="37"/>
  <c r="K1333" i="37" s="1"/>
  <c r="E13" i="37"/>
  <c r="K13" i="37" s="1"/>
  <c r="E1513" i="37"/>
  <c r="K1513" i="37" s="1"/>
  <c r="E23" i="39"/>
  <c r="E133" i="37"/>
  <c r="K133" i="37" s="1"/>
  <c r="E913" i="37"/>
  <c r="K913" i="37" s="1"/>
  <c r="E553" i="37"/>
  <c r="K553" i="37" s="1"/>
  <c r="E1213" i="37"/>
  <c r="K1213" i="37" s="1"/>
  <c r="E613" i="37"/>
  <c r="K613" i="37" s="1"/>
  <c r="E193" i="37"/>
  <c r="K193" i="37" s="1"/>
  <c r="E1033" i="37"/>
  <c r="K1033" i="37" s="1"/>
  <c r="E1573" i="37"/>
  <c r="K1573" i="37" s="1"/>
  <c r="E73" i="37"/>
  <c r="K73" i="37" s="1"/>
  <c r="E853" i="37"/>
  <c r="K853" i="37" s="1"/>
  <c r="E793" i="37"/>
  <c r="K793" i="37" s="1"/>
  <c r="E1692" i="37"/>
  <c r="K1692" i="37" s="1"/>
  <c r="E1452" i="37"/>
  <c r="K1452" i="37" s="1"/>
  <c r="E432" i="37"/>
  <c r="K432" i="37" s="1"/>
  <c r="E1272" i="37"/>
  <c r="K1272" i="37" s="1"/>
  <c r="E492" i="37"/>
  <c r="K492" i="37" s="1"/>
  <c r="F22" i="39"/>
  <c r="E1696" i="37"/>
  <c r="K1696" i="37" s="1"/>
  <c r="E496" i="37"/>
  <c r="K496" i="37" s="1"/>
  <c r="E1456" i="37"/>
  <c r="K1456" i="37" s="1"/>
  <c r="F26" i="39"/>
  <c r="E436" i="37"/>
  <c r="K436" i="37" s="1"/>
  <c r="E1276" i="37"/>
  <c r="K1276" i="37" s="1"/>
  <c r="E1632" i="37"/>
  <c r="K1632" i="37" s="1"/>
  <c r="E372" i="37"/>
  <c r="K372" i="37" s="1"/>
  <c r="E1092" i="37"/>
  <c r="K1092" i="37" s="1"/>
  <c r="E312" i="37"/>
  <c r="K312" i="37" s="1"/>
  <c r="E1392" i="37"/>
  <c r="K1392" i="37" s="1"/>
  <c r="E22" i="39"/>
  <c r="E1512" i="37"/>
  <c r="K1512" i="37" s="1"/>
  <c r="E912" i="37"/>
  <c r="K912" i="37" s="1"/>
  <c r="E192" i="37"/>
  <c r="K192" i="37" s="1"/>
  <c r="E1032" i="37"/>
  <c r="K1032" i="37" s="1"/>
  <c r="E132" i="37"/>
  <c r="K132" i="37" s="1"/>
  <c r="E12" i="37"/>
  <c r="K12" i="37" s="1"/>
  <c r="E1572" i="37"/>
  <c r="K1572" i="37" s="1"/>
  <c r="E72" i="37"/>
  <c r="K72" i="37" s="1"/>
  <c r="E852" i="37"/>
  <c r="K852" i="37" s="1"/>
  <c r="E252" i="37"/>
  <c r="K252" i="37" s="1"/>
  <c r="E1152" i="37"/>
  <c r="K1152" i="37" s="1"/>
  <c r="E972" i="37"/>
  <c r="K972" i="37" s="1"/>
  <c r="E1332" i="37"/>
  <c r="K1332" i="37" s="1"/>
  <c r="E1212" i="37"/>
  <c r="K1212" i="37" s="1"/>
  <c r="E732" i="37"/>
  <c r="K732" i="37" s="1"/>
  <c r="E612" i="37"/>
  <c r="K612" i="37" s="1"/>
  <c r="E552" i="37"/>
  <c r="K552" i="37" s="1"/>
  <c r="E672" i="37"/>
  <c r="K672" i="37" s="1"/>
  <c r="E792" i="37"/>
  <c r="K792" i="37" s="1"/>
  <c r="E1636" i="37"/>
  <c r="K1636" i="37" s="1"/>
  <c r="E1516" i="37"/>
  <c r="K1516" i="37" s="1"/>
  <c r="E376" i="37"/>
  <c r="K376" i="37" s="1"/>
  <c r="E976" i="37"/>
  <c r="K976" i="37" s="1"/>
  <c r="E736" i="37"/>
  <c r="K736" i="37" s="1"/>
  <c r="E196" i="37"/>
  <c r="K196" i="37" s="1"/>
  <c r="E316" i="37"/>
  <c r="K316" i="37" s="1"/>
  <c r="E26" i="39"/>
  <c r="E1036" i="37"/>
  <c r="K1036" i="37" s="1"/>
  <c r="E16" i="37"/>
  <c r="K16" i="37" s="1"/>
  <c r="E1216" i="37"/>
  <c r="K1216" i="37" s="1"/>
  <c r="E556" i="37"/>
  <c r="K556" i="37" s="1"/>
  <c r="E1156" i="37"/>
  <c r="K1156" i="37" s="1"/>
  <c r="E1336" i="37"/>
  <c r="K1336" i="37" s="1"/>
  <c r="E796" i="37"/>
  <c r="K796" i="37" s="1"/>
  <c r="E76" i="37"/>
  <c r="K76" i="37" s="1"/>
  <c r="E1096" i="37"/>
  <c r="K1096" i="37" s="1"/>
  <c r="E856" i="37"/>
  <c r="K856" i="37" s="1"/>
  <c r="E916" i="37"/>
  <c r="K916" i="37" s="1"/>
  <c r="E1576" i="37"/>
  <c r="K1576" i="37" s="1"/>
  <c r="E616" i="37"/>
  <c r="K616" i="37" s="1"/>
  <c r="E256" i="37"/>
  <c r="K256" i="37" s="1"/>
  <c r="E136" i="37"/>
  <c r="K136" i="37" s="1"/>
  <c r="E676" i="37"/>
  <c r="K676" i="37" s="1"/>
  <c r="E1396" i="37"/>
  <c r="K1396" i="37" s="1"/>
  <c r="E15" i="37"/>
  <c r="K15" i="37" s="1"/>
  <c r="E1395" i="37"/>
  <c r="K1395" i="37" s="1"/>
  <c r="E975" i="37"/>
  <c r="K975" i="37" s="1"/>
  <c r="E255" i="37"/>
  <c r="K255" i="37" s="1"/>
  <c r="E315" i="37"/>
  <c r="K315" i="37" s="1"/>
  <c r="E1035" i="37"/>
  <c r="K1035" i="37" s="1"/>
  <c r="E1515" i="37"/>
  <c r="K1515" i="37" s="1"/>
  <c r="E1155" i="37"/>
  <c r="K1155" i="37" s="1"/>
  <c r="E1635" i="37"/>
  <c r="K1635" i="37" s="1"/>
  <c r="E735" i="37"/>
  <c r="K735" i="37" s="1"/>
  <c r="E1095" i="37"/>
  <c r="K1095" i="37" s="1"/>
  <c r="E555" i="37"/>
  <c r="K555" i="37" s="1"/>
  <c r="E375" i="37"/>
  <c r="K375" i="37" s="1"/>
  <c r="E795" i="37"/>
  <c r="K795" i="37" s="1"/>
  <c r="E675" i="37"/>
  <c r="K675" i="37" s="1"/>
  <c r="E1335" i="37"/>
  <c r="K1335" i="37" s="1"/>
  <c r="E195" i="37"/>
  <c r="K195" i="37" s="1"/>
  <c r="E135" i="37"/>
  <c r="K135" i="37" s="1"/>
  <c r="E855" i="37"/>
  <c r="K855" i="37" s="1"/>
  <c r="E1575" i="37"/>
  <c r="K1575" i="37" s="1"/>
  <c r="E915" i="37"/>
  <c r="K915" i="37" s="1"/>
  <c r="E25" i="39"/>
  <c r="E615" i="37"/>
  <c r="K615" i="37" s="1"/>
  <c r="E75" i="37"/>
  <c r="K75" i="37" s="1"/>
  <c r="E1215" i="37"/>
  <c r="K1215" i="37" s="1"/>
  <c r="E1631" i="37"/>
  <c r="K1631" i="37" s="1"/>
  <c r="E1511" i="37"/>
  <c r="K1511" i="37" s="1"/>
  <c r="E851" i="37"/>
  <c r="K851" i="37" s="1"/>
  <c r="E371" i="37"/>
  <c r="K371" i="37" s="1"/>
  <c r="E1331" i="37"/>
  <c r="K1331" i="37" s="1"/>
  <c r="E971" i="37"/>
  <c r="K971" i="37" s="1"/>
  <c r="E71" i="37"/>
  <c r="K71" i="37" s="1"/>
  <c r="E1151" i="37"/>
  <c r="K1151" i="37" s="1"/>
  <c r="E1571" i="37"/>
  <c r="K1571" i="37" s="1"/>
  <c r="E611" i="37"/>
  <c r="K611" i="37" s="1"/>
  <c r="E1091" i="37"/>
  <c r="K1091" i="37" s="1"/>
  <c r="E311" i="37"/>
  <c r="K311" i="37" s="1"/>
  <c r="E551" i="37"/>
  <c r="K551" i="37" s="1"/>
  <c r="E1031" i="37"/>
  <c r="K1031" i="37" s="1"/>
  <c r="E191" i="37"/>
  <c r="K191" i="37" s="1"/>
  <c r="E911" i="37"/>
  <c r="K911" i="37" s="1"/>
  <c r="E251" i="37"/>
  <c r="K251" i="37" s="1"/>
  <c r="E671" i="37"/>
  <c r="K671" i="37" s="1"/>
  <c r="E21" i="39"/>
  <c r="E731" i="37"/>
  <c r="K731" i="37" s="1"/>
  <c r="E1391" i="37"/>
  <c r="K1391" i="37" s="1"/>
  <c r="E791" i="37"/>
  <c r="K791" i="37" s="1"/>
  <c r="E11" i="37"/>
  <c r="K11" i="37" s="1"/>
  <c r="E131" i="37"/>
  <c r="K131" i="37" s="1"/>
  <c r="E1211" i="37"/>
  <c r="K1211" i="37" s="1"/>
  <c r="E1634" i="37"/>
  <c r="K1634" i="37" s="1"/>
  <c r="E1394" i="37"/>
  <c r="K1394" i="37" s="1"/>
  <c r="E1034" i="37"/>
  <c r="K1034" i="37" s="1"/>
  <c r="E254" i="37"/>
  <c r="K254" i="37" s="1"/>
  <c r="E974" i="37"/>
  <c r="K974" i="37" s="1"/>
  <c r="E134" i="37"/>
  <c r="K134" i="37" s="1"/>
  <c r="E24" i="39"/>
  <c r="E1574" i="37"/>
  <c r="K1574" i="37" s="1"/>
  <c r="E314" i="37"/>
  <c r="K314" i="37" s="1"/>
  <c r="E1154" i="37"/>
  <c r="K1154" i="37" s="1"/>
  <c r="E194" i="37"/>
  <c r="K194" i="37" s="1"/>
  <c r="E1334" i="37"/>
  <c r="K1334" i="37" s="1"/>
  <c r="E614" i="37"/>
  <c r="K614" i="37" s="1"/>
  <c r="E14" i="37"/>
  <c r="K14" i="37" s="1"/>
  <c r="E1214" i="37"/>
  <c r="K1214" i="37" s="1"/>
  <c r="E914" i="37"/>
  <c r="K914" i="37" s="1"/>
  <c r="E794" i="37"/>
  <c r="K794" i="37" s="1"/>
  <c r="E734" i="37"/>
  <c r="K734" i="37" s="1"/>
  <c r="E74" i="37"/>
  <c r="K74" i="37" s="1"/>
  <c r="E1514" i="37"/>
  <c r="K1514" i="37" s="1"/>
  <c r="E854" i="37"/>
  <c r="K854" i="37" s="1"/>
  <c r="E1094" i="37"/>
  <c r="K1094" i="37" s="1"/>
  <c r="E374" i="37"/>
  <c r="K374" i="37" s="1"/>
  <c r="E554" i="37"/>
  <c r="K554" i="37" s="1"/>
  <c r="E674" i="37"/>
  <c r="K674" i="37" s="1"/>
  <c r="E1694" i="37"/>
  <c r="K1694" i="37" s="1"/>
  <c r="E1274" i="37"/>
  <c r="K1274" i="37" s="1"/>
  <c r="E494" i="37"/>
  <c r="K494" i="37" s="1"/>
  <c r="E1454" i="37"/>
  <c r="K1454" i="37" s="1"/>
  <c r="F24" i="39"/>
  <c r="E434" i="37"/>
  <c r="K434" i="37" s="1"/>
  <c r="E1695" i="37"/>
  <c r="K1695" i="37" s="1"/>
  <c r="E1455" i="37"/>
  <c r="K1455" i="37" s="1"/>
  <c r="E495" i="37"/>
  <c r="K495" i="37" s="1"/>
  <c r="E1275" i="37"/>
  <c r="K1275" i="37" s="1"/>
  <c r="F25" i="39"/>
  <c r="E435" i="37"/>
  <c r="K435" i="37" s="1"/>
  <c r="E1691" i="37"/>
  <c r="K1691" i="37" s="1"/>
  <c r="F21" i="39"/>
  <c r="E491" i="37"/>
  <c r="K491" i="37" s="1"/>
  <c r="E431" i="37"/>
  <c r="K431" i="37" s="1"/>
  <c r="E1451" i="37"/>
  <c r="K1451" i="37" s="1"/>
  <c r="E1271" i="37"/>
  <c r="K1271" i="37" s="1"/>
  <c r="K105" i="32"/>
  <c r="I5805" i="33" s="1"/>
  <c r="K101" i="32"/>
  <c r="I5542" i="33" s="1"/>
  <c r="K106" i="32"/>
  <c r="I5818" i="33" s="1"/>
  <c r="K103" i="32"/>
  <c r="I5623" i="33" s="1"/>
  <c r="K104" i="32"/>
  <c r="I5684" i="33" s="1"/>
  <c r="I5582" i="33"/>
  <c r="K92" i="32"/>
  <c r="I4993" i="33" s="1"/>
  <c r="K93" i="32"/>
  <c r="K89" i="32"/>
  <c r="I4794" i="33" s="1"/>
  <c r="K94" i="32"/>
  <c r="K91" i="32"/>
  <c r="K168" i="4"/>
  <c r="K166" i="4"/>
  <c r="K167" i="4" s="1"/>
  <c r="K162" i="4"/>
  <c r="K160" i="4"/>
  <c r="K161" i="4" s="1"/>
  <c r="K159" i="4"/>
  <c r="K158" i="4"/>
  <c r="K164" i="4"/>
  <c r="K165" i="4"/>
  <c r="I5177" i="33"/>
  <c r="I5431" i="33"/>
  <c r="I5362" i="33"/>
  <c r="I5491" i="33"/>
  <c r="I5308" i="33"/>
  <c r="I5224" i="33"/>
  <c r="I5213" i="33"/>
  <c r="I5210" i="33"/>
  <c r="I5222" i="33"/>
  <c r="I5225" i="33"/>
  <c r="I5209" i="33"/>
  <c r="I5249" i="33"/>
  <c r="I5256" i="33"/>
  <c r="I5199" i="33"/>
  <c r="I5238" i="33"/>
  <c r="I5239" i="33"/>
  <c r="I5198" i="33"/>
  <c r="I5251" i="33"/>
  <c r="I5216" i="33"/>
  <c r="I5220" i="33"/>
  <c r="I5200" i="33"/>
  <c r="I5255" i="33"/>
  <c r="I5234" i="33"/>
  <c r="I5202" i="33"/>
  <c r="I5221" i="33"/>
  <c r="I5223" i="33"/>
  <c r="I5243" i="33"/>
  <c r="I5253" i="33"/>
  <c r="I5228" i="33"/>
  <c r="I5206" i="33"/>
  <c r="I5242" i="33"/>
  <c r="I5227" i="33"/>
  <c r="I5203" i="33"/>
  <c r="I5254" i="33"/>
  <c r="I5218" i="33"/>
  <c r="I5247" i="33"/>
  <c r="I5219" i="33"/>
  <c r="I5231" i="33"/>
  <c r="I5236" i="33"/>
  <c r="I5205" i="33"/>
  <c r="I5229" i="33"/>
  <c r="I5248" i="33"/>
  <c r="I5252" i="33"/>
  <c r="I5230" i="33"/>
  <c r="I5207" i="33"/>
  <c r="I5211" i="33"/>
  <c r="I5241" i="33"/>
  <c r="I5201" i="33"/>
  <c r="I5217" i="33"/>
  <c r="I5245" i="33"/>
  <c r="I5204" i="33"/>
  <c r="I5208" i="33"/>
  <c r="I5197" i="33"/>
  <c r="I5196" i="33"/>
  <c r="I5212" i="33"/>
  <c r="I5237" i="33"/>
  <c r="I5244" i="33"/>
  <c r="I5240" i="33"/>
  <c r="I5214" i="33"/>
  <c r="I5226" i="33"/>
  <c r="I5232" i="33"/>
  <c r="I5235" i="33"/>
  <c r="I5233" i="33"/>
  <c r="I5215" i="33"/>
  <c r="I5250" i="33"/>
  <c r="I5246" i="33"/>
  <c r="K151" i="4"/>
  <c r="K102" i="4"/>
  <c r="K100" i="4"/>
  <c r="K150" i="4" s="1"/>
  <c r="I5590" i="33"/>
  <c r="I5579" i="33"/>
  <c r="I5572" i="33"/>
  <c r="K65" i="4"/>
  <c r="K45" i="4"/>
  <c r="I5584" i="33"/>
  <c r="C26" i="18"/>
  <c r="E26" i="18" s="1"/>
  <c r="C28" i="18"/>
  <c r="E28" i="18" s="1"/>
  <c r="C30" i="18"/>
  <c r="E30" i="18" s="1"/>
  <c r="C23" i="18"/>
  <c r="E23" i="18" s="1"/>
  <c r="C29" i="18"/>
  <c r="E29" i="18" s="1"/>
  <c r="C27" i="18"/>
  <c r="E27" i="18" s="1"/>
  <c r="C25" i="18"/>
  <c r="E555" i="30" s="1"/>
  <c r="K555" i="30" s="1"/>
  <c r="C21" i="18"/>
  <c r="E21" i="18" s="1"/>
  <c r="C24" i="18"/>
  <c r="E24" i="18" s="1"/>
  <c r="C22" i="18"/>
  <c r="E22" i="18" s="1"/>
  <c r="C31" i="18"/>
  <c r="E31" i="18" s="1"/>
  <c r="D22" i="18"/>
  <c r="F22" i="18" s="1"/>
  <c r="D30" i="18"/>
  <c r="F740" i="30" s="1"/>
  <c r="D26" i="18"/>
  <c r="F976" i="30" s="1"/>
  <c r="D28" i="18"/>
  <c r="F318" i="30" s="1"/>
  <c r="D23" i="18"/>
  <c r="F23" i="18" s="1"/>
  <c r="D31" i="18"/>
  <c r="F31" i="18" s="1"/>
  <c r="D24" i="18"/>
  <c r="F1034" i="30" s="1"/>
  <c r="D25" i="18"/>
  <c r="F735" i="30" s="1"/>
  <c r="D21" i="18"/>
  <c r="F851" i="30" s="1"/>
  <c r="D27" i="18"/>
  <c r="F737" i="30" s="1"/>
  <c r="D29" i="18"/>
  <c r="F1039" i="30" s="1"/>
  <c r="K143" i="4"/>
  <c r="I5563" i="33"/>
  <c r="I5565" i="33"/>
  <c r="I5585" i="33"/>
  <c r="I5595" i="33"/>
  <c r="I5592" i="33"/>
  <c r="K138" i="4"/>
  <c r="I5583" i="33"/>
  <c r="C31" i="31"/>
  <c r="B31" i="31"/>
  <c r="I5577" i="33"/>
  <c r="K136" i="4"/>
  <c r="I5571" i="33"/>
  <c r="I5581" i="33"/>
  <c r="I5573" i="33"/>
  <c r="I5591" i="33"/>
  <c r="I5562" i="33"/>
  <c r="K135" i="4"/>
  <c r="I5566" i="33"/>
  <c r="I5578" i="33"/>
  <c r="I5594" i="33"/>
  <c r="I5569" i="33"/>
  <c r="I5574" i="33"/>
  <c r="I5597" i="33"/>
  <c r="K142" i="4"/>
  <c r="I5601" i="33"/>
  <c r="I5570" i="33"/>
  <c r="K140" i="4"/>
  <c r="K137" i="4"/>
  <c r="K154" i="4"/>
  <c r="K153" i="4"/>
  <c r="I4882" i="33"/>
  <c r="K129" i="4"/>
  <c r="K48" i="4"/>
  <c r="I5596" i="33"/>
  <c r="I5617" i="33"/>
  <c r="I5609" i="33"/>
  <c r="I5606" i="33"/>
  <c r="I5605" i="33"/>
  <c r="I5612" i="33"/>
  <c r="I5613" i="33"/>
  <c r="I5616" i="33"/>
  <c r="I5618" i="33"/>
  <c r="I5620" i="33"/>
  <c r="I5615" i="33"/>
  <c r="I5614" i="33"/>
  <c r="I5621" i="33"/>
  <c r="I5608" i="33"/>
  <c r="I5611" i="33"/>
  <c r="I5603" i="33"/>
  <c r="I5622" i="33"/>
  <c r="I5619" i="33"/>
  <c r="I5610" i="33"/>
  <c r="I5604" i="33"/>
  <c r="I5607" i="33"/>
  <c r="J18" i="6"/>
  <c r="I4578" i="33"/>
  <c r="I4581" i="33"/>
  <c r="I4574" i="33"/>
  <c r="I4568" i="33"/>
  <c r="I4585" i="33"/>
  <c r="I4570" i="33"/>
  <c r="I4572" i="33"/>
  <c r="I4571" i="33"/>
  <c r="I4576" i="33"/>
  <c r="I4577" i="33"/>
  <c r="I4567" i="33"/>
  <c r="I4582" i="33"/>
  <c r="I4584" i="33"/>
  <c r="I4580" i="33"/>
  <c r="I4566" i="33"/>
  <c r="I4573" i="33"/>
  <c r="I4579" i="33"/>
  <c r="I4583" i="33"/>
  <c r="I4569" i="33"/>
  <c r="I4575" i="33"/>
  <c r="I4753" i="33"/>
  <c r="I4768" i="33"/>
  <c r="I4749" i="33"/>
  <c r="I4752" i="33"/>
  <c r="I4764" i="33"/>
  <c r="I4759" i="33"/>
  <c r="I4767" i="33"/>
  <c r="I4766" i="33"/>
  <c r="I4758" i="33"/>
  <c r="I4754" i="33"/>
  <c r="I4750" i="33"/>
  <c r="I4760" i="33"/>
  <c r="I4763" i="33"/>
  <c r="I4761" i="33"/>
  <c r="I4755" i="33"/>
  <c r="I4757" i="33"/>
  <c r="I4756" i="33"/>
  <c r="I4765" i="33"/>
  <c r="I4751" i="33"/>
  <c r="I4762" i="33"/>
  <c r="I4690" i="33"/>
  <c r="I4692" i="33"/>
  <c r="I4706" i="33"/>
  <c r="I4707" i="33"/>
  <c r="I4695" i="33"/>
  <c r="I4688" i="33"/>
  <c r="I4701" i="33"/>
  <c r="I4694" i="33"/>
  <c r="I4693" i="33"/>
  <c r="I4691" i="33"/>
  <c r="I4700" i="33"/>
  <c r="I4697" i="33"/>
  <c r="I4703" i="33"/>
  <c r="I4689" i="33"/>
  <c r="I4702" i="33"/>
  <c r="I4704" i="33"/>
  <c r="I4699" i="33"/>
  <c r="I4705" i="33"/>
  <c r="I4696" i="33"/>
  <c r="I4698" i="33"/>
  <c r="I4455" i="33"/>
  <c r="I4463" i="33"/>
  <c r="I4452" i="33"/>
  <c r="I4453" i="33"/>
  <c r="I4462" i="33"/>
  <c r="I4449" i="33"/>
  <c r="I4448" i="33"/>
  <c r="I4444" i="33"/>
  <c r="I4451" i="33"/>
  <c r="I4460" i="33"/>
  <c r="I4450" i="33"/>
  <c r="I4461" i="33"/>
  <c r="I4457" i="33"/>
  <c r="I4446" i="33"/>
  <c r="I4445" i="33"/>
  <c r="I4458" i="33"/>
  <c r="I4456" i="33"/>
  <c r="I4459" i="33"/>
  <c r="I4454" i="33"/>
  <c r="I4447" i="33"/>
  <c r="I4516" i="33"/>
  <c r="I4519" i="33"/>
  <c r="I4512" i="33"/>
  <c r="I4505" i="33"/>
  <c r="I4513" i="33"/>
  <c r="I4506" i="33"/>
  <c r="I4517" i="33"/>
  <c r="I4524" i="33"/>
  <c r="I4518" i="33"/>
  <c r="I4514" i="33"/>
  <c r="I4509" i="33"/>
  <c r="I4520" i="33"/>
  <c r="I4515" i="33"/>
  <c r="I4507" i="33"/>
  <c r="I4510" i="33"/>
  <c r="I4523" i="33"/>
  <c r="I4521" i="33"/>
  <c r="I4522" i="33"/>
  <c r="I4508" i="33"/>
  <c r="I4511" i="33"/>
  <c r="K66" i="4"/>
  <c r="K64" i="4"/>
  <c r="I5602" i="33"/>
  <c r="I5588" i="33"/>
  <c r="I5599" i="33"/>
  <c r="I5593" i="33"/>
  <c r="I5600" i="33"/>
  <c r="I5567" i="33"/>
  <c r="K67" i="4"/>
  <c r="I5589" i="33"/>
  <c r="I5576" i="33"/>
  <c r="I5586" i="33"/>
  <c r="I5598" i="33"/>
  <c r="I5564" i="33"/>
  <c r="I5568" i="33"/>
  <c r="I5575" i="33"/>
  <c r="I5587" i="33"/>
  <c r="I5580" i="33"/>
  <c r="J35" i="6"/>
  <c r="K16" i="4"/>
  <c r="J25" i="6"/>
  <c r="J14" i="6"/>
  <c r="K104" i="4"/>
  <c r="J11" i="6"/>
  <c r="J15" i="6"/>
  <c r="J12" i="6"/>
  <c r="J22" i="6"/>
  <c r="J31" i="6"/>
  <c r="J13" i="6"/>
  <c r="J32" i="6"/>
  <c r="J16" i="6"/>
  <c r="J34" i="6"/>
  <c r="J19" i="6"/>
  <c r="J39" i="6"/>
  <c r="K106" i="4"/>
  <c r="K108" i="4"/>
  <c r="J30" i="6"/>
  <c r="J24" i="6"/>
  <c r="K19" i="4"/>
  <c r="K149" i="4" s="1"/>
  <c r="K114" i="4"/>
  <c r="K112" i="4"/>
  <c r="K13" i="4"/>
  <c r="K18" i="4" s="1"/>
  <c r="K103" i="4"/>
  <c r="K120" i="4"/>
  <c r="K117" i="4"/>
  <c r="J23" i="6"/>
  <c r="J17" i="6"/>
  <c r="J21" i="6"/>
  <c r="J26" i="6"/>
  <c r="J28" i="6"/>
  <c r="J29" i="6"/>
  <c r="A32" i="15"/>
  <c r="B32" i="15" s="1"/>
  <c r="A32" i="31"/>
  <c r="B32" i="31" s="1"/>
  <c r="I4407" i="33"/>
  <c r="I4439" i="33"/>
  <c r="I4431" i="33"/>
  <c r="I4423" i="33"/>
  <c r="I4405" i="33"/>
  <c r="I4411" i="33"/>
  <c r="I4442" i="33"/>
  <c r="I4438" i="33"/>
  <c r="I4434" i="33"/>
  <c r="I4430" i="33"/>
  <c r="I4426" i="33"/>
  <c r="I4422" i="33"/>
  <c r="I4418" i="33"/>
  <c r="I4414" i="33"/>
  <c r="I4410" i="33"/>
  <c r="I4406" i="33"/>
  <c r="I4441" i="33"/>
  <c r="I4433" i="33"/>
  <c r="I4425" i="33"/>
  <c r="I4409" i="33"/>
  <c r="I4415" i="33"/>
  <c r="I4443" i="33"/>
  <c r="I4435" i="33"/>
  <c r="I4427" i="33"/>
  <c r="I4413" i="33"/>
  <c r="I4419" i="33"/>
  <c r="I4403" i="33"/>
  <c r="I4440" i="33"/>
  <c r="I4436" i="33"/>
  <c r="I4432" i="33"/>
  <c r="I4428" i="33"/>
  <c r="I4424" i="33"/>
  <c r="I4420" i="33"/>
  <c r="I4416" i="33"/>
  <c r="I4412" i="33"/>
  <c r="I4408" i="33"/>
  <c r="I4404" i="33"/>
  <c r="I4437" i="33"/>
  <c r="I4429" i="33"/>
  <c r="I4417" i="33"/>
  <c r="I4421" i="33"/>
  <c r="I4649" i="33"/>
  <c r="I4687" i="33"/>
  <c r="I4679" i="33"/>
  <c r="I4671" i="33"/>
  <c r="I4663" i="33"/>
  <c r="I4655" i="33"/>
  <c r="I4647" i="33"/>
  <c r="I4686" i="33"/>
  <c r="I4682" i="33"/>
  <c r="I4678" i="33"/>
  <c r="I4674" i="33"/>
  <c r="I4670" i="33"/>
  <c r="I4666" i="33"/>
  <c r="I4662" i="33"/>
  <c r="I4658" i="33"/>
  <c r="I4654" i="33"/>
  <c r="I4650" i="33"/>
  <c r="I4685" i="33"/>
  <c r="I4677" i="33"/>
  <c r="I4669" i="33"/>
  <c r="I4661" i="33"/>
  <c r="I4653" i="33"/>
  <c r="I4683" i="33"/>
  <c r="I4675" i="33"/>
  <c r="I4667" i="33"/>
  <c r="I4659" i="33"/>
  <c r="I4651" i="33"/>
  <c r="I4684" i="33"/>
  <c r="I4680" i="33"/>
  <c r="I4676" i="33"/>
  <c r="I4672" i="33"/>
  <c r="I4668" i="33"/>
  <c r="I4664" i="33"/>
  <c r="I4660" i="33"/>
  <c r="I4656" i="33"/>
  <c r="I4652" i="33"/>
  <c r="I4648" i="33"/>
  <c r="I4681" i="33"/>
  <c r="I4673" i="33"/>
  <c r="I4665" i="33"/>
  <c r="I4657" i="33"/>
  <c r="I4493" i="33"/>
  <c r="I4497" i="33"/>
  <c r="I4501" i="33"/>
  <c r="I4465" i="33"/>
  <c r="I4469" i="33"/>
  <c r="I4473" i="33"/>
  <c r="I4477" i="33"/>
  <c r="I4481" i="33"/>
  <c r="I4485" i="33"/>
  <c r="I4489" i="33"/>
  <c r="I4464" i="33"/>
  <c r="I4466" i="33"/>
  <c r="I4468" i="33"/>
  <c r="I4470" i="33"/>
  <c r="I4472" i="33"/>
  <c r="I4474" i="33"/>
  <c r="I4476" i="33"/>
  <c r="I4478" i="33"/>
  <c r="I4480" i="33"/>
  <c r="I4482" i="33"/>
  <c r="I4484" i="33"/>
  <c r="I4486" i="33"/>
  <c r="I4488" i="33"/>
  <c r="I4490" i="33"/>
  <c r="I4492" i="33"/>
  <c r="I4494" i="33"/>
  <c r="I4496" i="33"/>
  <c r="I4498" i="33"/>
  <c r="I4500" i="33"/>
  <c r="I4502" i="33"/>
  <c r="I4504" i="33"/>
  <c r="I4491" i="33"/>
  <c r="I4495" i="33"/>
  <c r="I4499" i="33"/>
  <c r="I4503" i="33"/>
  <c r="I4467" i="33"/>
  <c r="I4471" i="33"/>
  <c r="I4475" i="33"/>
  <c r="I4479" i="33"/>
  <c r="I4483" i="33"/>
  <c r="I4487" i="33"/>
  <c r="I4525" i="33"/>
  <c r="I4559" i="33"/>
  <c r="I4551" i="33"/>
  <c r="I4543" i="33"/>
  <c r="I4535" i="33"/>
  <c r="I4527" i="33"/>
  <c r="I4564" i="33"/>
  <c r="I4560" i="33"/>
  <c r="I4556" i="33"/>
  <c r="I4552" i="33"/>
  <c r="I4548" i="33"/>
  <c r="I4544" i="33"/>
  <c r="I4540" i="33"/>
  <c r="I4536" i="33"/>
  <c r="I4532" i="33"/>
  <c r="I4528" i="33"/>
  <c r="I4561" i="33"/>
  <c r="I4553" i="33"/>
  <c r="I4545" i="33"/>
  <c r="I4537" i="33"/>
  <c r="I4529" i="33"/>
  <c r="I4563" i="33"/>
  <c r="I4555" i="33"/>
  <c r="I4547" i="33"/>
  <c r="I4539" i="33"/>
  <c r="I4531" i="33"/>
  <c r="I4562" i="33"/>
  <c r="I4558" i="33"/>
  <c r="I4554" i="33"/>
  <c r="I4550" i="33"/>
  <c r="I4546" i="33"/>
  <c r="I4542" i="33"/>
  <c r="I4538" i="33"/>
  <c r="I4534" i="33"/>
  <c r="I4530" i="33"/>
  <c r="I4526" i="33"/>
  <c r="I4565" i="33"/>
  <c r="I4557" i="33"/>
  <c r="I4549" i="33"/>
  <c r="I4541" i="33"/>
  <c r="I4533" i="33"/>
  <c r="I4709" i="33"/>
  <c r="I4742" i="33"/>
  <c r="I4734" i="33"/>
  <c r="I4726" i="33"/>
  <c r="I4718" i="33"/>
  <c r="I4731" i="33"/>
  <c r="I4723" i="33"/>
  <c r="I4715" i="33"/>
  <c r="I4745" i="33"/>
  <c r="I4741" i="33"/>
  <c r="I4744" i="33"/>
  <c r="I4736" i="33"/>
  <c r="I4728" i="33"/>
  <c r="I4720" i="33"/>
  <c r="I4714" i="33"/>
  <c r="I4710" i="33"/>
  <c r="I4733" i="33"/>
  <c r="I4725" i="33"/>
  <c r="I4717" i="33"/>
  <c r="I4746" i="33"/>
  <c r="I4738" i="33"/>
  <c r="I4730" i="33"/>
  <c r="I4722" i="33"/>
  <c r="I4735" i="33"/>
  <c r="I4727" i="33"/>
  <c r="I4719" i="33"/>
  <c r="I4711" i="33"/>
  <c r="I4747" i="33"/>
  <c r="I4743" i="33"/>
  <c r="I4739" i="33"/>
  <c r="I4748" i="33"/>
  <c r="I4740" i="33"/>
  <c r="I4732" i="33"/>
  <c r="I4724" i="33"/>
  <c r="I4716" i="33"/>
  <c r="I4712" i="33"/>
  <c r="I4708" i="33"/>
  <c r="I4737" i="33"/>
  <c r="I4729" i="33"/>
  <c r="I4721" i="33"/>
  <c r="I4713" i="33"/>
  <c r="I4587" i="33"/>
  <c r="I4591" i="33"/>
  <c r="I4595" i="33"/>
  <c r="I4599" i="33"/>
  <c r="I4603" i="33"/>
  <c r="I4607" i="33"/>
  <c r="I4611" i="33"/>
  <c r="I4615" i="33"/>
  <c r="I4619" i="33"/>
  <c r="I4623" i="33"/>
  <c r="I4586" i="33"/>
  <c r="I4588" i="33"/>
  <c r="I4590" i="33"/>
  <c r="I4592" i="33"/>
  <c r="I4594" i="33"/>
  <c r="I4596" i="33"/>
  <c r="I4598" i="33"/>
  <c r="I4600" i="33"/>
  <c r="I4602" i="33"/>
  <c r="I4604" i="33"/>
  <c r="I4606" i="33"/>
  <c r="I4608" i="33"/>
  <c r="I4610" i="33"/>
  <c r="I4612" i="33"/>
  <c r="I4614" i="33"/>
  <c r="I4616" i="33"/>
  <c r="I4618" i="33"/>
  <c r="I4622" i="33"/>
  <c r="I4624" i="33"/>
  <c r="I4589" i="33"/>
  <c r="I4593" i="33"/>
  <c r="I4597" i="33"/>
  <c r="I4601" i="33"/>
  <c r="I4605" i="33"/>
  <c r="I4609" i="33"/>
  <c r="I4613" i="33"/>
  <c r="I4617" i="33"/>
  <c r="I4621" i="33"/>
  <c r="I4625" i="33"/>
  <c r="I4620" i="33"/>
  <c r="I4626" i="33"/>
  <c r="C31" i="15"/>
  <c r="K94" i="4"/>
  <c r="K44" i="4"/>
  <c r="K47" i="4"/>
  <c r="A32" i="12"/>
  <c r="B32" i="12" s="1"/>
  <c r="A33" i="8"/>
  <c r="P4" i="1"/>
  <c r="P3" i="1"/>
  <c r="I4968" i="33" l="1"/>
  <c r="I4994" i="33"/>
  <c r="I4955" i="33"/>
  <c r="I4990" i="33"/>
  <c r="I4986" i="33"/>
  <c r="I4959" i="33"/>
  <c r="I4964" i="33"/>
  <c r="I4962" i="33"/>
  <c r="I4961" i="33"/>
  <c r="I4958" i="33"/>
  <c r="I4995" i="33"/>
  <c r="I4991" i="33"/>
  <c r="I5003" i="33"/>
  <c r="I4953" i="33"/>
  <c r="I4987" i="33"/>
  <c r="I4998" i="33"/>
  <c r="I4983" i="33"/>
  <c r="I4996" i="33"/>
  <c r="I4988" i="33"/>
  <c r="I5004" i="33"/>
  <c r="I4978" i="33"/>
  <c r="I4981" i="33"/>
  <c r="I4975" i="33"/>
  <c r="I4984" i="33"/>
  <c r="I4952" i="33"/>
  <c r="I4999" i="33"/>
  <c r="I5011" i="33"/>
  <c r="I5002" i="33"/>
  <c r="I4992" i="33"/>
  <c r="I5005" i="33"/>
  <c r="I4979" i="33"/>
  <c r="I4974" i="33"/>
  <c r="I4973" i="33"/>
  <c r="I4971" i="33"/>
  <c r="I4980" i="33"/>
  <c r="I4985" i="33"/>
  <c r="I5009" i="33"/>
  <c r="I5001" i="33"/>
  <c r="I5000" i="33"/>
  <c r="I4982" i="33"/>
  <c r="I4956" i="33"/>
  <c r="I4997" i="33"/>
  <c r="I4970" i="33"/>
  <c r="I4965" i="33"/>
  <c r="I4967" i="33"/>
  <c r="I4976" i="33"/>
  <c r="I4977" i="33"/>
  <c r="I5008" i="33"/>
  <c r="I5007" i="33"/>
  <c r="I5010" i="33"/>
  <c r="I4954" i="33"/>
  <c r="I4960" i="33"/>
  <c r="I4989" i="33"/>
  <c r="I4966" i="33"/>
  <c r="I4957" i="33"/>
  <c r="I4963" i="33"/>
  <c r="I4972" i="33"/>
  <c r="I4969" i="33"/>
  <c r="I5012" i="33"/>
  <c r="I5006" i="33"/>
  <c r="I5287" i="33"/>
  <c r="I5165" i="33"/>
  <c r="I5157" i="33"/>
  <c r="I5155" i="33"/>
  <c r="I5188" i="33"/>
  <c r="I5436" i="33"/>
  <c r="I5360" i="33"/>
  <c r="I5170" i="33"/>
  <c r="I5167" i="33"/>
  <c r="I5372" i="33"/>
  <c r="I5145" i="33"/>
  <c r="I5171" i="33"/>
  <c r="I5434" i="33"/>
  <c r="I5384" i="33"/>
  <c r="I5432" i="33"/>
  <c r="I5416" i="33"/>
  <c r="I5187" i="33"/>
  <c r="I5191" i="33"/>
  <c r="I5137" i="33"/>
  <c r="I5154" i="33"/>
  <c r="I5193" i="33"/>
  <c r="I5418" i="33"/>
  <c r="I5413" i="33"/>
  <c r="I5395" i="33"/>
  <c r="I5423" i="33"/>
  <c r="I5438" i="33"/>
  <c r="I5396" i="33"/>
  <c r="I5322" i="33"/>
  <c r="I5403" i="33"/>
  <c r="I5448" i="33"/>
  <c r="I5410" i="33"/>
  <c r="I5397" i="33"/>
  <c r="I5386" i="33"/>
  <c r="I5441" i="33"/>
  <c r="I5461" i="33"/>
  <c r="I5378" i="33"/>
  <c r="I5390" i="33"/>
  <c r="I5147" i="33"/>
  <c r="I5324" i="33"/>
  <c r="I5152" i="33"/>
  <c r="I5182" i="33"/>
  <c r="I5498" i="33"/>
  <c r="I5343" i="33"/>
  <c r="I5411" i="33"/>
  <c r="I5377" i="33"/>
  <c r="I5412" i="33"/>
  <c r="I5391" i="33"/>
  <c r="I5379" i="33"/>
  <c r="I5338" i="33"/>
  <c r="I5420" i="33"/>
  <c r="I5365" i="33"/>
  <c r="I5144" i="33"/>
  <c r="I5164" i="33"/>
  <c r="I5160" i="33"/>
  <c r="I5444" i="33"/>
  <c r="I5383" i="33"/>
  <c r="I5355" i="33"/>
  <c r="I5430" i="33"/>
  <c r="I5427" i="33"/>
  <c r="I5351" i="33"/>
  <c r="I5359" i="33"/>
  <c r="I5373" i="33"/>
  <c r="I5174" i="33"/>
  <c r="I5369" i="33"/>
  <c r="I5146" i="33"/>
  <c r="I5340" i="33"/>
  <c r="I5421" i="33"/>
  <c r="I5443" i="33"/>
  <c r="I5180" i="33"/>
  <c r="I5190" i="33"/>
  <c r="I5143" i="33"/>
  <c r="I5163" i="33"/>
  <c r="I5175" i="33"/>
  <c r="I5473" i="33"/>
  <c r="I5486" i="33"/>
  <c r="I5447" i="33"/>
  <c r="I5464" i="33"/>
  <c r="I5319" i="33"/>
  <c r="I5477" i="33"/>
  <c r="I5350" i="33"/>
  <c r="I5321" i="33"/>
  <c r="I5429" i="33"/>
  <c r="I5415" i="33"/>
  <c r="I5467" i="33"/>
  <c r="I5382" i="33"/>
  <c r="I5335" i="33"/>
  <c r="I5363" i="33"/>
  <c r="I5374" i="33"/>
  <c r="I5495" i="33"/>
  <c r="I5388" i="33"/>
  <c r="I5424" i="33"/>
  <c r="I5394" i="33"/>
  <c r="I5407" i="33"/>
  <c r="I5380" i="33"/>
  <c r="I5385" i="33"/>
  <c r="I5469" i="33"/>
  <c r="I5462" i="33"/>
  <c r="I5460" i="33"/>
  <c r="I5475" i="33"/>
  <c r="I5408" i="33"/>
  <c r="I5404" i="33"/>
  <c r="I5346" i="33"/>
  <c r="I5451" i="33"/>
  <c r="I5367" i="33"/>
  <c r="I5318" i="33"/>
  <c r="I5488" i="33"/>
  <c r="I5337" i="33"/>
  <c r="I5437" i="33"/>
  <c r="I5158" i="33"/>
  <c r="I5186" i="33"/>
  <c r="I5153" i="33"/>
  <c r="I5179" i="33"/>
  <c r="I5364" i="33"/>
  <c r="I5329" i="33"/>
  <c r="I5189" i="33"/>
  <c r="I5357" i="33"/>
  <c r="I5339" i="33"/>
  <c r="I5168" i="33"/>
  <c r="I5181" i="33"/>
  <c r="I5166" i="33"/>
  <c r="I5487" i="33"/>
  <c r="I5479" i="33"/>
  <c r="I5481" i="33"/>
  <c r="I5354" i="33"/>
  <c r="I5342" i="33"/>
  <c r="I5457" i="33"/>
  <c r="I5358" i="33"/>
  <c r="I5497" i="33"/>
  <c r="I5332" i="33"/>
  <c r="I5414" i="33"/>
  <c r="I5426" i="33"/>
  <c r="I5401" i="33"/>
  <c r="I5399" i="33"/>
  <c r="I5439" i="33"/>
  <c r="I5381" i="33"/>
  <c r="I5485" i="33"/>
  <c r="I5440" i="33"/>
  <c r="I5446" i="33"/>
  <c r="I5466" i="33"/>
  <c r="I5428" i="33"/>
  <c r="I5361" i="33"/>
  <c r="I5323" i="33"/>
  <c r="I5468" i="33"/>
  <c r="I5368" i="33"/>
  <c r="I5320" i="33"/>
  <c r="I5452" i="33"/>
  <c r="I5474" i="33"/>
  <c r="I5465" i="33"/>
  <c r="I5135" i="33"/>
  <c r="I5162" i="33"/>
  <c r="I5138" i="33"/>
  <c r="I5151" i="33"/>
  <c r="I5178" i="33"/>
  <c r="I5336" i="33"/>
  <c r="I5194" i="33"/>
  <c r="I5185" i="33"/>
  <c r="I5371" i="33"/>
  <c r="I5169" i="33"/>
  <c r="I5150" i="33"/>
  <c r="I5139" i="33"/>
  <c r="I5450" i="33"/>
  <c r="I5331" i="33"/>
  <c r="I5356" i="33"/>
  <c r="I5341" i="33"/>
  <c r="I5393" i="33"/>
  <c r="I5422" i="33"/>
  <c r="I5484" i="33"/>
  <c r="I5470" i="33"/>
  <c r="I5325" i="33"/>
  <c r="I5375" i="33"/>
  <c r="I5496" i="33"/>
  <c r="I5400" i="33"/>
  <c r="I5425" i="33"/>
  <c r="I5406" i="33"/>
  <c r="I5417" i="33"/>
  <c r="I5409" i="33"/>
  <c r="I5490" i="33"/>
  <c r="I5499" i="33"/>
  <c r="I5478" i="33"/>
  <c r="I5459" i="33"/>
  <c r="I5455" i="33"/>
  <c r="I5387" i="33"/>
  <c r="I5370" i="33"/>
  <c r="I5348" i="33"/>
  <c r="I5334" i="33"/>
  <c r="I5483" i="33"/>
  <c r="I5327" i="33"/>
  <c r="I5442" i="33"/>
  <c r="I5463" i="33"/>
  <c r="I5454" i="33"/>
  <c r="I5141" i="33"/>
  <c r="I5149" i="33"/>
  <c r="I5159" i="33"/>
  <c r="I5353" i="33"/>
  <c r="I5195" i="33"/>
  <c r="I5156" i="33"/>
  <c r="I5173" i="33"/>
  <c r="I5140" i="33"/>
  <c r="I5183" i="33"/>
  <c r="I5472" i="33"/>
  <c r="I5344" i="33"/>
  <c r="I5176" i="33"/>
  <c r="I5482" i="33"/>
  <c r="I5328" i="33"/>
  <c r="I5376" i="33"/>
  <c r="I5489" i="33"/>
  <c r="I5433" i="33"/>
  <c r="I5476" i="33"/>
  <c r="I5398" i="33"/>
  <c r="I5458" i="33"/>
  <c r="I5405" i="33"/>
  <c r="I5366" i="33"/>
  <c r="I5333" i="33"/>
  <c r="I5402" i="33"/>
  <c r="I5435" i="33"/>
  <c r="I5392" i="33"/>
  <c r="I5389" i="33"/>
  <c r="I5492" i="33"/>
  <c r="I5453" i="33"/>
  <c r="I5471" i="33"/>
  <c r="I5419" i="33"/>
  <c r="I5500" i="33"/>
  <c r="I5493" i="33"/>
  <c r="I5347" i="33"/>
  <c r="I5449" i="33"/>
  <c r="I5445" i="33"/>
  <c r="I5326" i="33"/>
  <c r="I5456" i="33"/>
  <c r="I5480" i="33"/>
  <c r="I5345" i="33"/>
  <c r="I5349" i="33"/>
  <c r="I5161" i="33"/>
  <c r="I5184" i="33"/>
  <c r="I5136" i="33"/>
  <c r="I5330" i="33"/>
  <c r="I5142" i="33"/>
  <c r="I5172" i="33"/>
  <c r="I5352" i="33"/>
  <c r="I5494" i="33"/>
  <c r="I5192" i="33"/>
  <c r="I5148" i="33"/>
  <c r="I5317" i="33"/>
  <c r="I5276" i="33"/>
  <c r="I5267" i="33"/>
  <c r="I5299" i="33"/>
  <c r="I5314" i="33"/>
  <c r="I5298" i="33"/>
  <c r="I5264" i="33"/>
  <c r="I5313" i="33"/>
  <c r="I5315" i="33"/>
  <c r="I5260" i="33"/>
  <c r="I5261" i="33"/>
  <c r="I5303" i="33"/>
  <c r="I5266" i="33"/>
  <c r="I5273" i="33"/>
  <c r="I5302" i="33"/>
  <c r="I5271" i="33"/>
  <c r="I5286" i="33"/>
  <c r="I5257" i="33"/>
  <c r="I5311" i="33"/>
  <c r="I5279" i="33"/>
  <c r="I5268" i="33"/>
  <c r="I5281" i="33"/>
  <c r="I5294" i="33"/>
  <c r="I5262" i="33"/>
  <c r="I5258" i="33"/>
  <c r="I5292" i="33"/>
  <c r="I5284" i="33"/>
  <c r="I5296" i="33"/>
  <c r="I5307" i="33"/>
  <c r="I5534" i="33"/>
  <c r="I5310" i="33"/>
  <c r="I5270" i="33"/>
  <c r="I5312" i="33"/>
  <c r="I5277" i="33"/>
  <c r="I5305" i="33"/>
  <c r="I5289" i="33"/>
  <c r="I5269" i="33"/>
  <c r="I5297" i="33"/>
  <c r="I5283" i="33"/>
  <c r="I5309" i="33"/>
  <c r="I5291" i="33"/>
  <c r="I5300" i="33"/>
  <c r="I5275" i="33"/>
  <c r="I5263" i="33"/>
  <c r="I5265" i="33"/>
  <c r="I5316" i="33"/>
  <c r="I5288" i="33"/>
  <c r="I5278" i="33"/>
  <c r="I5295" i="33"/>
  <c r="I5301" i="33"/>
  <c r="I5272" i="33"/>
  <c r="I5304" i="33"/>
  <c r="I5285" i="33"/>
  <c r="I5280" i="33"/>
  <c r="I5306" i="33"/>
  <c r="I5293" i="33"/>
  <c r="I5259" i="33"/>
  <c r="I5290" i="33"/>
  <c r="I5282" i="33"/>
  <c r="I5274" i="33"/>
  <c r="F798" i="30"/>
  <c r="E741" i="30"/>
  <c r="E801" i="30"/>
  <c r="E201" i="30"/>
  <c r="E21" i="30"/>
  <c r="E1041" i="30"/>
  <c r="I5528" i="33"/>
  <c r="F1098" i="30"/>
  <c r="I5560" i="33"/>
  <c r="I5527" i="33"/>
  <c r="E1101" i="30"/>
  <c r="E681" i="30"/>
  <c r="E261" i="30"/>
  <c r="E141" i="30"/>
  <c r="I4839" i="33"/>
  <c r="E921" i="30"/>
  <c r="E561" i="30"/>
  <c r="E441" i="30"/>
  <c r="I4867" i="33"/>
  <c r="E861" i="30"/>
  <c r="E381" i="30"/>
  <c r="E25" i="18"/>
  <c r="E981" i="30"/>
  <c r="E621" i="30"/>
  <c r="I4847" i="33"/>
  <c r="E321" i="30"/>
  <c r="E81" i="30"/>
  <c r="E501" i="30"/>
  <c r="I5774" i="33"/>
  <c r="I5520" i="33"/>
  <c r="I5502" i="33"/>
  <c r="I5535" i="33"/>
  <c r="I5561" i="33"/>
  <c r="I4861" i="33"/>
  <c r="I5507" i="33"/>
  <c r="I5518" i="33"/>
  <c r="I5525" i="33"/>
  <c r="I5549" i="33"/>
  <c r="I5536" i="33"/>
  <c r="I4879" i="33"/>
  <c r="I5524" i="33"/>
  <c r="I5531" i="33"/>
  <c r="I5791" i="33"/>
  <c r="I4889" i="33"/>
  <c r="I5552" i="33"/>
  <c r="I5523" i="33"/>
  <c r="I5541" i="33"/>
  <c r="I5521" i="33"/>
  <c r="I5530" i="33"/>
  <c r="I5772" i="33"/>
  <c r="I5801" i="33"/>
  <c r="I5555" i="33"/>
  <c r="I5554" i="33"/>
  <c r="I5514" i="33"/>
  <c r="I5556" i="33"/>
  <c r="I5503" i="33"/>
  <c r="I5544" i="33"/>
  <c r="I5540" i="33"/>
  <c r="I5519" i="33"/>
  <c r="I5537" i="33"/>
  <c r="I5750" i="33"/>
  <c r="I5553" i="33"/>
  <c r="I5548" i="33"/>
  <c r="I5776" i="33"/>
  <c r="I5799" i="33"/>
  <c r="I5759" i="33"/>
  <c r="I5764" i="33"/>
  <c r="I5758" i="33"/>
  <c r="I5787" i="33"/>
  <c r="I5754" i="33"/>
  <c r="I5793" i="33"/>
  <c r="I5769" i="33"/>
  <c r="I5747" i="33"/>
  <c r="I5770" i="33"/>
  <c r="I5775" i="33"/>
  <c r="I5786" i="33"/>
  <c r="I5760" i="33"/>
  <c r="I5757" i="33"/>
  <c r="I5755" i="33"/>
  <c r="I5766" i="33"/>
  <c r="I5783" i="33"/>
  <c r="I5788" i="33"/>
  <c r="I5796" i="33"/>
  <c r="I5745" i="33"/>
  <c r="I5761" i="33"/>
  <c r="I5802" i="33"/>
  <c r="I5773" i="33"/>
  <c r="I5785" i="33"/>
  <c r="I5790" i="33"/>
  <c r="I5749" i="33"/>
  <c r="I5803" i="33"/>
  <c r="I5752" i="33"/>
  <c r="I5762" i="33"/>
  <c r="I5765" i="33"/>
  <c r="I5777" i="33"/>
  <c r="I5753" i="33"/>
  <c r="I5756" i="33"/>
  <c r="I5771" i="33"/>
  <c r="I5789" i="33"/>
  <c r="I5794" i="33"/>
  <c r="I5748" i="33"/>
  <c r="I5763" i="33"/>
  <c r="I5797" i="33"/>
  <c r="I5746" i="33"/>
  <c r="I5781" i="33"/>
  <c r="I5798" i="33"/>
  <c r="I5767" i="33"/>
  <c r="I5780" i="33"/>
  <c r="I5800" i="33"/>
  <c r="I5779" i="33"/>
  <c r="I5795" i="33"/>
  <c r="I5768" i="33"/>
  <c r="I5782" i="33"/>
  <c r="I5778" i="33"/>
  <c r="I5751" i="33"/>
  <c r="I5784" i="33"/>
  <c r="I5804" i="33"/>
  <c r="I5792" i="33"/>
  <c r="I5506" i="33"/>
  <c r="I5504" i="33"/>
  <c r="I5526" i="33"/>
  <c r="I5513" i="33"/>
  <c r="I5515" i="33"/>
  <c r="I5547" i="33"/>
  <c r="I5546" i="33"/>
  <c r="I5545" i="33"/>
  <c r="I5539" i="33"/>
  <c r="I5533" i="33"/>
  <c r="I5516" i="33"/>
  <c r="I5538" i="33"/>
  <c r="I5512" i="33"/>
  <c r="I5551" i="33"/>
  <c r="I5559" i="33"/>
  <c r="I5839" i="33"/>
  <c r="I5510" i="33"/>
  <c r="I5505" i="33"/>
  <c r="I5532" i="33"/>
  <c r="I5511" i="33"/>
  <c r="I5508" i="33"/>
  <c r="I5558" i="33"/>
  <c r="I5543" i="33"/>
  <c r="I5501" i="33"/>
  <c r="I5509" i="33"/>
  <c r="I5517" i="33"/>
  <c r="I5529" i="33"/>
  <c r="I5522" i="33"/>
  <c r="I5550" i="33"/>
  <c r="I5557" i="33"/>
  <c r="I4865" i="33"/>
  <c r="I4888" i="33"/>
  <c r="I4871" i="33"/>
  <c r="I4856" i="33"/>
  <c r="I4883" i="33"/>
  <c r="I4857" i="33"/>
  <c r="I4854" i="33"/>
  <c r="I4833" i="33"/>
  <c r="I4884" i="33"/>
  <c r="I4852" i="33"/>
  <c r="I4868" i="33"/>
  <c r="I4875" i="33"/>
  <c r="I4836" i="33"/>
  <c r="I4864" i="33"/>
  <c r="I4877" i="33"/>
  <c r="I4832" i="33"/>
  <c r="I4855" i="33"/>
  <c r="I4872" i="33"/>
  <c r="I4850" i="33"/>
  <c r="I4886" i="33"/>
  <c r="I4866" i="33"/>
  <c r="I4848" i="33"/>
  <c r="I4851" i="33"/>
  <c r="I4849" i="33"/>
  <c r="I4838" i="33"/>
  <c r="I4780" i="33"/>
  <c r="I5648" i="33"/>
  <c r="I4873" i="33"/>
  <c r="I4876" i="33"/>
  <c r="I4853" i="33"/>
  <c r="I4862" i="33"/>
  <c r="I4846" i="33"/>
  <c r="I4843" i="33"/>
  <c r="I4845" i="33"/>
  <c r="I4834" i="33"/>
  <c r="I4809" i="33"/>
  <c r="I4880" i="33"/>
  <c r="I4885" i="33"/>
  <c r="I4859" i="33"/>
  <c r="I4831" i="33"/>
  <c r="I4874" i="33"/>
  <c r="I4860" i="33"/>
  <c r="I4844" i="33"/>
  <c r="I4835" i="33"/>
  <c r="I4841" i="33"/>
  <c r="I4830" i="33"/>
  <c r="I4890" i="33"/>
  <c r="I4878" i="33"/>
  <c r="I4870" i="33"/>
  <c r="I4842" i="33"/>
  <c r="I4858" i="33"/>
  <c r="I4840" i="33"/>
  <c r="I4869" i="33"/>
  <c r="I4837" i="33"/>
  <c r="I4863" i="33"/>
  <c r="K156" i="4"/>
  <c r="K155" i="4"/>
  <c r="I4887" i="33"/>
  <c r="I4881" i="33"/>
  <c r="I4922" i="33"/>
  <c r="I4914" i="33"/>
  <c r="I4892" i="33"/>
  <c r="I4910" i="33"/>
  <c r="I4925" i="33"/>
  <c r="I4804" i="33"/>
  <c r="I5723" i="33"/>
  <c r="I5841" i="33"/>
  <c r="I5643" i="33"/>
  <c r="I4928" i="33"/>
  <c r="I4899" i="33"/>
  <c r="I5656" i="33"/>
  <c r="I5631" i="33"/>
  <c r="I4931" i="33"/>
  <c r="I5655" i="33"/>
  <c r="I4927" i="33"/>
  <c r="I4902" i="33"/>
  <c r="I4779" i="33"/>
  <c r="I5636" i="33"/>
  <c r="I4924" i="33"/>
  <c r="I5639" i="33"/>
  <c r="I4917" i="33"/>
  <c r="I4906" i="33"/>
  <c r="I5637" i="33"/>
  <c r="I5708" i="33"/>
  <c r="I5825" i="33"/>
  <c r="I5661" i="33"/>
  <c r="I5808" i="33"/>
  <c r="I4895" i="33"/>
  <c r="I4896" i="33"/>
  <c r="I4897" i="33"/>
  <c r="I4918" i="33"/>
  <c r="I5641" i="33"/>
  <c r="I5647" i="33"/>
  <c r="I5700" i="33"/>
  <c r="I5694" i="33"/>
  <c r="I5821" i="33"/>
  <c r="I5707" i="33"/>
  <c r="I4903" i="33"/>
  <c r="I4900" i="33"/>
  <c r="I4905" i="33"/>
  <c r="I4891" i="33"/>
  <c r="I5638" i="33"/>
  <c r="I5659" i="33"/>
  <c r="I5645" i="33"/>
  <c r="I5711" i="33"/>
  <c r="I5817" i="33"/>
  <c r="I5702" i="33"/>
  <c r="I5660" i="33"/>
  <c r="I4911" i="33"/>
  <c r="I4916" i="33"/>
  <c r="I4913" i="33"/>
  <c r="I5651" i="33"/>
  <c r="I5663" i="33"/>
  <c r="I5657" i="33"/>
  <c r="I5703" i="33"/>
  <c r="I5831" i="33"/>
  <c r="I5837" i="33"/>
  <c r="I5690" i="33"/>
  <c r="I4919" i="33"/>
  <c r="I4920" i="33"/>
  <c r="I4921" i="33"/>
  <c r="I5640" i="33"/>
  <c r="I5652" i="33"/>
  <c r="I5642" i="33"/>
  <c r="I5716" i="33"/>
  <c r="I5840" i="33"/>
  <c r="I5828" i="33"/>
  <c r="F431" i="30"/>
  <c r="E195" i="30"/>
  <c r="K195" i="30" s="1"/>
  <c r="F791" i="30"/>
  <c r="E135" i="30"/>
  <c r="K135" i="30" s="1"/>
  <c r="F78" i="30"/>
  <c r="I5718" i="33"/>
  <c r="I5698" i="33"/>
  <c r="I5709" i="33"/>
  <c r="I5815" i="33"/>
  <c r="I5626" i="33"/>
  <c r="I5632" i="33"/>
  <c r="I5699" i="33"/>
  <c r="I5806" i="33"/>
  <c r="I4893" i="33"/>
  <c r="I4904" i="33"/>
  <c r="I4907" i="33"/>
  <c r="I4929" i="33"/>
  <c r="I5644" i="33"/>
  <c r="I5662" i="33"/>
  <c r="I5630" i="33"/>
  <c r="I5628" i="33"/>
  <c r="I5710" i="33"/>
  <c r="I5688" i="33"/>
  <c r="I5689" i="33"/>
  <c r="I5712" i="33"/>
  <c r="I5693" i="33"/>
  <c r="I5846" i="33"/>
  <c r="I5816" i="33"/>
  <c r="I5015" i="33"/>
  <c r="I5069" i="33"/>
  <c r="I5068" i="33"/>
  <c r="I5064" i="33"/>
  <c r="I5071" i="33"/>
  <c r="I5067" i="33"/>
  <c r="I5055" i="33"/>
  <c r="I5063" i="33"/>
  <c r="I5054" i="33"/>
  <c r="I5061" i="33"/>
  <c r="I5062" i="33"/>
  <c r="I5056" i="33"/>
  <c r="I5073" i="33"/>
  <c r="I5072" i="33"/>
  <c r="I5059" i="33"/>
  <c r="I5066" i="33"/>
  <c r="I5065" i="33"/>
  <c r="I5057" i="33"/>
  <c r="I5070" i="33"/>
  <c r="I5058" i="33"/>
  <c r="I5060" i="33"/>
  <c r="I5112" i="33"/>
  <c r="I5120" i="33"/>
  <c r="I5119" i="33"/>
  <c r="I5130" i="33"/>
  <c r="I5133" i="33"/>
  <c r="I5123" i="33"/>
  <c r="I5131" i="33"/>
  <c r="I5115" i="33"/>
  <c r="I5127" i="33"/>
  <c r="I5129" i="33"/>
  <c r="I5125" i="33"/>
  <c r="I5126" i="33"/>
  <c r="I5122" i="33"/>
  <c r="I5128" i="33"/>
  <c r="I5134" i="33"/>
  <c r="I5121" i="33"/>
  <c r="I5118" i="33"/>
  <c r="I5117" i="33"/>
  <c r="I5116" i="33"/>
  <c r="I5124" i="33"/>
  <c r="I5132" i="33"/>
  <c r="I4800" i="33"/>
  <c r="I4829" i="33"/>
  <c r="I4810" i="33"/>
  <c r="I4815" i="33"/>
  <c r="I4822" i="33"/>
  <c r="I4825" i="33"/>
  <c r="I4817" i="33"/>
  <c r="I4826" i="33"/>
  <c r="I4828" i="33"/>
  <c r="I4824" i="33"/>
  <c r="I4813" i="33"/>
  <c r="I4823" i="33"/>
  <c r="I4814" i="33"/>
  <c r="I4820" i="33"/>
  <c r="I4818" i="33"/>
  <c r="I4811" i="33"/>
  <c r="I4827" i="33"/>
  <c r="I4812" i="33"/>
  <c r="I4816" i="33"/>
  <c r="I4821" i="33"/>
  <c r="I4819" i="33"/>
  <c r="I5732" i="33"/>
  <c r="I5739" i="33"/>
  <c r="I5731" i="33"/>
  <c r="I5744" i="33"/>
  <c r="I5742" i="33"/>
  <c r="I5735" i="33"/>
  <c r="I5740" i="33"/>
  <c r="I5727" i="33"/>
  <c r="I5730" i="33"/>
  <c r="I5734" i="33"/>
  <c r="I5733" i="33"/>
  <c r="I5743" i="33"/>
  <c r="I5741" i="33"/>
  <c r="I5736" i="33"/>
  <c r="I5738" i="33"/>
  <c r="I5726" i="33"/>
  <c r="I5729" i="33"/>
  <c r="I5737" i="33"/>
  <c r="I5728" i="33"/>
  <c r="I5725" i="33"/>
  <c r="I5706" i="33"/>
  <c r="I5722" i="33"/>
  <c r="I5843" i="33"/>
  <c r="I5852" i="33"/>
  <c r="I5862" i="33"/>
  <c r="I5860" i="33"/>
  <c r="I5858" i="33"/>
  <c r="I5864" i="33"/>
  <c r="I5865" i="33"/>
  <c r="I5866" i="33"/>
  <c r="I5848" i="33"/>
  <c r="I5849" i="33"/>
  <c r="I5857" i="33"/>
  <c r="I5859" i="33"/>
  <c r="I5850" i="33"/>
  <c r="I5861" i="33"/>
  <c r="I5851" i="33"/>
  <c r="I5863" i="33"/>
  <c r="I5854" i="33"/>
  <c r="I5847" i="33"/>
  <c r="I5856" i="33"/>
  <c r="I5855" i="33"/>
  <c r="I5853" i="33"/>
  <c r="I5687" i="33"/>
  <c r="I5720" i="33"/>
  <c r="I5832" i="33"/>
  <c r="I5673" i="33"/>
  <c r="I5664" i="33"/>
  <c r="I5681" i="33"/>
  <c r="I5680" i="33"/>
  <c r="I5676" i="33"/>
  <c r="I5679" i="33"/>
  <c r="I5683" i="33"/>
  <c r="I5682" i="33"/>
  <c r="I5665" i="33"/>
  <c r="I5674" i="33"/>
  <c r="I5672" i="33"/>
  <c r="I5666" i="33"/>
  <c r="I5670" i="33"/>
  <c r="I5671" i="33"/>
  <c r="I5677" i="33"/>
  <c r="I5678" i="33"/>
  <c r="I5675" i="33"/>
  <c r="I5669" i="33"/>
  <c r="I5668" i="33"/>
  <c r="I5667" i="33"/>
  <c r="I5634" i="33"/>
  <c r="I5653" i="33"/>
  <c r="I5697" i="33"/>
  <c r="I5692" i="33"/>
  <c r="I5820" i="33"/>
  <c r="I4945" i="33"/>
  <c r="I4948" i="33"/>
  <c r="I4938" i="33"/>
  <c r="I4951" i="33"/>
  <c r="I4935" i="33"/>
  <c r="I4944" i="33"/>
  <c r="I4940" i="33"/>
  <c r="I4933" i="33"/>
  <c r="I4942" i="33"/>
  <c r="I4932" i="33"/>
  <c r="I4946" i="33"/>
  <c r="I4937" i="33"/>
  <c r="I4949" i="33"/>
  <c r="I4950" i="33"/>
  <c r="I4947" i="33"/>
  <c r="I4934" i="33"/>
  <c r="I4941" i="33"/>
  <c r="I4936" i="33"/>
  <c r="I4943" i="33"/>
  <c r="I4939" i="33"/>
  <c r="F858" i="30"/>
  <c r="F11" i="30"/>
  <c r="F28" i="18"/>
  <c r="I4901" i="33"/>
  <c r="I4908" i="33"/>
  <c r="I4915" i="33"/>
  <c r="I4894" i="33"/>
  <c r="I4926" i="33"/>
  <c r="I5650" i="33"/>
  <c r="I5635" i="33"/>
  <c r="I5633" i="33"/>
  <c r="I5625" i="33"/>
  <c r="I5649" i="33"/>
  <c r="I5695" i="33"/>
  <c r="I5696" i="33"/>
  <c r="I5713" i="33"/>
  <c r="I5717" i="33"/>
  <c r="I5705" i="33"/>
  <c r="I5829" i="33"/>
  <c r="I5844" i="33"/>
  <c r="I5826" i="33"/>
  <c r="I5704" i="33"/>
  <c r="I5701" i="33"/>
  <c r="I5719" i="33"/>
  <c r="I5812" i="33"/>
  <c r="I5627" i="33"/>
  <c r="I5715" i="33"/>
  <c r="I5714" i="33"/>
  <c r="I5845" i="33"/>
  <c r="F71" i="30"/>
  <c r="I4909" i="33"/>
  <c r="I4912" i="33"/>
  <c r="I4923" i="33"/>
  <c r="I4898" i="33"/>
  <c r="I4930" i="33"/>
  <c r="E1035" i="30"/>
  <c r="K1035" i="30" s="1"/>
  <c r="I5624" i="33"/>
  <c r="I5654" i="33"/>
  <c r="I5629" i="33"/>
  <c r="I5646" i="33"/>
  <c r="I5658" i="33"/>
  <c r="I5685" i="33"/>
  <c r="I5686" i="33"/>
  <c r="I5691" i="33"/>
  <c r="I5721" i="33"/>
  <c r="I5724" i="33"/>
  <c r="I5833" i="33"/>
  <c r="I5838" i="33"/>
  <c r="I5827" i="33"/>
  <c r="I5819" i="33"/>
  <c r="I4789" i="33"/>
  <c r="I4770" i="33"/>
  <c r="I5078" i="33"/>
  <c r="I4787" i="33"/>
  <c r="I4773" i="33"/>
  <c r="I4806" i="33"/>
  <c r="I5029" i="33"/>
  <c r="I5076" i="33"/>
  <c r="I4803" i="33"/>
  <c r="I4774" i="33"/>
  <c r="I4791" i="33"/>
  <c r="I4781" i="33"/>
  <c r="I4788" i="33"/>
  <c r="I5046" i="33"/>
  <c r="I5834" i="33"/>
  <c r="I5809" i="33"/>
  <c r="I5813" i="33"/>
  <c r="I5810" i="33"/>
  <c r="I5823" i="33"/>
  <c r="I5099" i="33"/>
  <c r="I4798" i="33"/>
  <c r="I4808" i="33"/>
  <c r="I4797" i="33"/>
  <c r="I4778" i="33"/>
  <c r="I5095" i="33"/>
  <c r="I4795" i="33"/>
  <c r="I4777" i="33"/>
  <c r="I5110" i="33"/>
  <c r="I4782" i="33"/>
  <c r="I4785" i="33"/>
  <c r="I5028" i="33"/>
  <c r="I4771" i="33"/>
  <c r="I4786" i="33"/>
  <c r="I4807" i="33"/>
  <c r="I4793" i="33"/>
  <c r="I4796" i="33"/>
  <c r="I5836" i="33"/>
  <c r="I5824" i="33"/>
  <c r="I5814" i="33"/>
  <c r="I5835" i="33"/>
  <c r="I5842" i="33"/>
  <c r="I4769" i="33"/>
  <c r="I4802" i="33"/>
  <c r="I4783" i="33"/>
  <c r="I4805" i="33"/>
  <c r="I4784" i="33"/>
  <c r="I4776" i="33"/>
  <c r="I4799" i="33"/>
  <c r="I4792" i="33"/>
  <c r="I4775" i="33"/>
  <c r="I4790" i="33"/>
  <c r="I4772" i="33"/>
  <c r="I4801" i="33"/>
  <c r="I5822" i="33"/>
  <c r="I5830" i="33"/>
  <c r="I5811" i="33"/>
  <c r="I5807" i="33"/>
  <c r="F911" i="30"/>
  <c r="F1091" i="30"/>
  <c r="F191" i="30"/>
  <c r="F258" i="30"/>
  <c r="F611" i="30"/>
  <c r="F438" i="30"/>
  <c r="E615" i="30"/>
  <c r="K615" i="30" s="1"/>
  <c r="F671" i="30"/>
  <c r="F558" i="30"/>
  <c r="E255" i="30"/>
  <c r="K255" i="30" s="1"/>
  <c r="E1096" i="30"/>
  <c r="K1096" i="30" s="1"/>
  <c r="E676" i="30"/>
  <c r="K676" i="30" s="1"/>
  <c r="F912" i="30"/>
  <c r="E434" i="30"/>
  <c r="K434" i="30" s="1"/>
  <c r="E74" i="30"/>
  <c r="K74" i="30" s="1"/>
  <c r="E1034" i="30"/>
  <c r="K1034" i="30" s="1"/>
  <c r="E974" i="30"/>
  <c r="K974" i="30" s="1"/>
  <c r="F491" i="30"/>
  <c r="F198" i="30"/>
  <c r="F918" i="30"/>
  <c r="E495" i="30"/>
  <c r="K495" i="30" s="1"/>
  <c r="F131" i="30"/>
  <c r="F1031" i="30"/>
  <c r="F738" i="30"/>
  <c r="E375" i="30"/>
  <c r="K375" i="30" s="1"/>
  <c r="F259" i="30"/>
  <c r="F319" i="30"/>
  <c r="F551" i="30"/>
  <c r="F21" i="18"/>
  <c r="F678" i="30"/>
  <c r="F1033" i="30"/>
  <c r="F72" i="30"/>
  <c r="F311" i="30"/>
  <c r="F971" i="30"/>
  <c r="F378" i="30"/>
  <c r="F1038" i="30"/>
  <c r="E675" i="30"/>
  <c r="K675" i="30" s="1"/>
  <c r="E1095" i="30"/>
  <c r="K1095" i="30" s="1"/>
  <c r="E15" i="30"/>
  <c r="K15" i="30" s="1"/>
  <c r="F676" i="30"/>
  <c r="E612" i="30"/>
  <c r="K612" i="30" s="1"/>
  <c r="E796" i="30"/>
  <c r="K796" i="30" s="1"/>
  <c r="F799" i="30"/>
  <c r="E192" i="30"/>
  <c r="K192" i="30" s="1"/>
  <c r="F1032" i="30"/>
  <c r="F199" i="30"/>
  <c r="F192" i="30"/>
  <c r="F29" i="18"/>
  <c r="F732" i="30"/>
  <c r="E972" i="30"/>
  <c r="K972" i="30" s="1"/>
  <c r="E492" i="30"/>
  <c r="K492" i="30" s="1"/>
  <c r="F251" i="30"/>
  <c r="F731" i="30"/>
  <c r="F18" i="30"/>
  <c r="F498" i="30"/>
  <c r="F978" i="30"/>
  <c r="E735" i="30"/>
  <c r="K735" i="30" s="1"/>
  <c r="E75" i="30"/>
  <c r="K75" i="30" s="1"/>
  <c r="E975" i="30"/>
  <c r="K975" i="30" s="1"/>
  <c r="E855" i="30"/>
  <c r="K855" i="30" s="1"/>
  <c r="E552" i="30"/>
  <c r="K552" i="30" s="1"/>
  <c r="F371" i="30"/>
  <c r="F138" i="30"/>
  <c r="F618" i="30"/>
  <c r="E795" i="30"/>
  <c r="K795" i="30" s="1"/>
  <c r="E1098" i="30"/>
  <c r="E435" i="30"/>
  <c r="K435" i="30" s="1"/>
  <c r="E915" i="30"/>
  <c r="K915" i="30" s="1"/>
  <c r="E315" i="30"/>
  <c r="K315" i="30" s="1"/>
  <c r="F254" i="30"/>
  <c r="E557" i="30"/>
  <c r="F1101" i="30"/>
  <c r="E857" i="30"/>
  <c r="K857" i="30" s="1"/>
  <c r="F553" i="30"/>
  <c r="E318" i="30"/>
  <c r="E377" i="30"/>
  <c r="K377" i="30" s="1"/>
  <c r="F734" i="30"/>
  <c r="F561" i="30"/>
  <c r="F800" i="30"/>
  <c r="F14" i="30"/>
  <c r="F373" i="30"/>
  <c r="F792" i="30"/>
  <c r="F920" i="30"/>
  <c r="F919" i="30"/>
  <c r="F134" i="30"/>
  <c r="E917" i="30"/>
  <c r="K917" i="30" s="1"/>
  <c r="E617" i="30"/>
  <c r="K617" i="30" s="1"/>
  <c r="E618" i="30"/>
  <c r="K618" i="30" s="1"/>
  <c r="F133" i="30"/>
  <c r="E197" i="30"/>
  <c r="K197" i="30" s="1"/>
  <c r="F621" i="30"/>
  <c r="F433" i="30"/>
  <c r="F1041" i="30"/>
  <c r="F852" i="30"/>
  <c r="F139" i="30"/>
  <c r="F1099" i="30"/>
  <c r="F194" i="30"/>
  <c r="E437" i="30"/>
  <c r="E497" i="30"/>
  <c r="K497" i="30" s="1"/>
  <c r="E556" i="30"/>
  <c r="K556" i="30" s="1"/>
  <c r="E918" i="30"/>
  <c r="K918" i="30" s="1"/>
  <c r="F440" i="30"/>
  <c r="F794" i="30"/>
  <c r="E1038" i="30"/>
  <c r="K1038" i="30" s="1"/>
  <c r="E797" i="30"/>
  <c r="K797" i="30" s="1"/>
  <c r="F441" i="30"/>
  <c r="F252" i="30"/>
  <c r="F500" i="30"/>
  <c r="F439" i="30"/>
  <c r="F914" i="30"/>
  <c r="E798" i="30"/>
  <c r="E257" i="30"/>
  <c r="K257" i="30" s="1"/>
  <c r="E1036" i="30"/>
  <c r="K1036" i="30" s="1"/>
  <c r="E18" i="30"/>
  <c r="K18" i="30" s="1"/>
  <c r="F201" i="30"/>
  <c r="F253" i="30"/>
  <c r="F501" i="30"/>
  <c r="F312" i="30"/>
  <c r="F620" i="30"/>
  <c r="F619" i="30"/>
  <c r="F1094" i="30"/>
  <c r="E737" i="30"/>
  <c r="K737" i="30" s="1"/>
  <c r="E16" i="30"/>
  <c r="K16" i="30" s="1"/>
  <c r="E256" i="30"/>
  <c r="K256" i="30" s="1"/>
  <c r="E800" i="30"/>
  <c r="E373" i="30"/>
  <c r="K373" i="30" s="1"/>
  <c r="F741" i="30"/>
  <c r="F314" i="30"/>
  <c r="F24" i="18"/>
  <c r="E912" i="30"/>
  <c r="K912" i="30" s="1"/>
  <c r="E791" i="30"/>
  <c r="K791" i="30" s="1"/>
  <c r="F733" i="30"/>
  <c r="F801" i="30"/>
  <c r="F20" i="30"/>
  <c r="E317" i="30"/>
  <c r="K317" i="30" s="1"/>
  <c r="E677" i="30"/>
  <c r="K677" i="30" s="1"/>
  <c r="E1037" i="30"/>
  <c r="K1037" i="30" s="1"/>
  <c r="F853" i="30"/>
  <c r="F921" i="30"/>
  <c r="F140" i="30"/>
  <c r="F1100" i="30"/>
  <c r="F679" i="30"/>
  <c r="F614" i="30"/>
  <c r="E498" i="30"/>
  <c r="E1097" i="30"/>
  <c r="K1097" i="30" s="1"/>
  <c r="E137" i="30"/>
  <c r="K137" i="30" s="1"/>
  <c r="E17" i="30"/>
  <c r="E496" i="30"/>
  <c r="K496" i="30" s="1"/>
  <c r="F317" i="30"/>
  <c r="F857" i="30"/>
  <c r="E440" i="30"/>
  <c r="F21" i="30"/>
  <c r="E439" i="30"/>
  <c r="K439" i="30" s="1"/>
  <c r="F81" i="30"/>
  <c r="F980" i="30"/>
  <c r="F434" i="30"/>
  <c r="E432" i="30"/>
  <c r="K432" i="30" s="1"/>
  <c r="F261" i="30"/>
  <c r="F372" i="30"/>
  <c r="F913" i="30"/>
  <c r="F321" i="30"/>
  <c r="F981" i="30"/>
  <c r="F492" i="30"/>
  <c r="F320" i="30"/>
  <c r="F315" i="30"/>
  <c r="F739" i="30"/>
  <c r="F674" i="30"/>
  <c r="E77" i="30"/>
  <c r="K77" i="30" s="1"/>
  <c r="E977" i="30"/>
  <c r="K977" i="30" s="1"/>
  <c r="E376" i="30"/>
  <c r="K376" i="30" s="1"/>
  <c r="E436" i="30"/>
  <c r="K436" i="30" s="1"/>
  <c r="E731" i="30"/>
  <c r="K731" i="30" s="1"/>
  <c r="E19" i="30"/>
  <c r="K19" i="30" s="1"/>
  <c r="E499" i="30"/>
  <c r="E191" i="30"/>
  <c r="K191" i="30" s="1"/>
  <c r="E438" i="30"/>
  <c r="E78" i="30"/>
  <c r="E738" i="30"/>
  <c r="E136" i="30"/>
  <c r="K136" i="30" s="1"/>
  <c r="E976" i="30"/>
  <c r="K976" i="30" s="1"/>
  <c r="E856" i="30"/>
  <c r="K856" i="30" s="1"/>
  <c r="E851" i="30"/>
  <c r="K851" i="30" s="1"/>
  <c r="E859" i="30"/>
  <c r="E611" i="30"/>
  <c r="K611" i="30" s="1"/>
  <c r="E319" i="30"/>
  <c r="F141" i="30"/>
  <c r="F681" i="30"/>
  <c r="F12" i="30"/>
  <c r="F432" i="30"/>
  <c r="F972" i="30"/>
  <c r="F495" i="30"/>
  <c r="F379" i="30"/>
  <c r="F859" i="30"/>
  <c r="F374" i="30"/>
  <c r="F854" i="30"/>
  <c r="E138" i="30"/>
  <c r="K138" i="30" s="1"/>
  <c r="E198" i="30"/>
  <c r="K198" i="30" s="1"/>
  <c r="E858" i="30"/>
  <c r="K858" i="30" s="1"/>
  <c r="E558" i="30"/>
  <c r="K558" i="30" s="1"/>
  <c r="E316" i="30"/>
  <c r="K316" i="30" s="1"/>
  <c r="E736" i="30"/>
  <c r="K736" i="30" s="1"/>
  <c r="E431" i="30"/>
  <c r="K431" i="30" s="1"/>
  <c r="E919" i="30"/>
  <c r="F435" i="30"/>
  <c r="F855" i="30"/>
  <c r="E71" i="30"/>
  <c r="K71" i="30" s="1"/>
  <c r="F377" i="30"/>
  <c r="F1092" i="30"/>
  <c r="F19" i="30"/>
  <c r="F979" i="30"/>
  <c r="F494" i="30"/>
  <c r="F974" i="30"/>
  <c r="E678" i="30"/>
  <c r="E616" i="30"/>
  <c r="K616" i="30" s="1"/>
  <c r="E76" i="30"/>
  <c r="K76" i="30" s="1"/>
  <c r="E671" i="30"/>
  <c r="K671" i="30" s="1"/>
  <c r="F132" i="30"/>
  <c r="F552" i="30"/>
  <c r="F499" i="30"/>
  <c r="F797" i="30"/>
  <c r="F381" i="30"/>
  <c r="F861" i="30"/>
  <c r="F672" i="30"/>
  <c r="F612" i="30"/>
  <c r="F79" i="30"/>
  <c r="F559" i="30"/>
  <c r="F74" i="30"/>
  <c r="F554" i="30"/>
  <c r="E258" i="30"/>
  <c r="E378" i="30"/>
  <c r="E978" i="30"/>
  <c r="E196" i="30"/>
  <c r="K196" i="30" s="1"/>
  <c r="E916" i="30"/>
  <c r="K916" i="30" s="1"/>
  <c r="E619" i="30"/>
  <c r="E1099" i="30"/>
  <c r="E13" i="30"/>
  <c r="K13" i="30" s="1"/>
  <c r="F76" i="30"/>
  <c r="F313" i="30"/>
  <c r="F793" i="30"/>
  <c r="F380" i="30"/>
  <c r="F860" i="30"/>
  <c r="F375" i="30"/>
  <c r="F136" i="30"/>
  <c r="F496" i="30"/>
  <c r="F193" i="30"/>
  <c r="F493" i="30"/>
  <c r="F973" i="30"/>
  <c r="F80" i="30"/>
  <c r="F560" i="30"/>
  <c r="F1040" i="30"/>
  <c r="F795" i="30"/>
  <c r="F556" i="30"/>
  <c r="F13" i="30"/>
  <c r="F613" i="30"/>
  <c r="F1093" i="30"/>
  <c r="F200" i="30"/>
  <c r="F680" i="30"/>
  <c r="F30" i="18"/>
  <c r="F915" i="30"/>
  <c r="F1036" i="30"/>
  <c r="F616" i="30"/>
  <c r="F73" i="30"/>
  <c r="F673" i="30"/>
  <c r="F260" i="30"/>
  <c r="F15" i="30"/>
  <c r="F975" i="30"/>
  <c r="F1096" i="30"/>
  <c r="F26" i="18"/>
  <c r="I5082" i="33"/>
  <c r="I5032" i="33"/>
  <c r="I5086" i="33"/>
  <c r="E734" i="30"/>
  <c r="K734" i="30" s="1"/>
  <c r="E794" i="30"/>
  <c r="K794" i="30" s="1"/>
  <c r="E913" i="30"/>
  <c r="K913" i="30" s="1"/>
  <c r="I5077" i="33"/>
  <c r="I5040" i="33"/>
  <c r="E320" i="30"/>
  <c r="E254" i="30"/>
  <c r="K254" i="30" s="1"/>
  <c r="E372" i="30"/>
  <c r="K372" i="30" s="1"/>
  <c r="F257" i="30"/>
  <c r="F557" i="30"/>
  <c r="F1037" i="30"/>
  <c r="F75" i="30"/>
  <c r="F555" i="30"/>
  <c r="F1035" i="30"/>
  <c r="F256" i="30"/>
  <c r="F796" i="30"/>
  <c r="I5097" i="33"/>
  <c r="I5094" i="33"/>
  <c r="I5085" i="33"/>
  <c r="I5092" i="33"/>
  <c r="I5102" i="33"/>
  <c r="I5027" i="33"/>
  <c r="I5018" i="33"/>
  <c r="I5025" i="33"/>
  <c r="I5052" i="33"/>
  <c r="E620" i="30"/>
  <c r="E20" i="30"/>
  <c r="E380" i="30"/>
  <c r="E131" i="30"/>
  <c r="K131" i="30" s="1"/>
  <c r="E792" i="30"/>
  <c r="K792" i="30" s="1"/>
  <c r="E853" i="30"/>
  <c r="K853" i="30" s="1"/>
  <c r="E793" i="30"/>
  <c r="K793" i="30" s="1"/>
  <c r="E133" i="30"/>
  <c r="K133" i="30" s="1"/>
  <c r="E613" i="30"/>
  <c r="K613" i="30" s="1"/>
  <c r="E311" i="30"/>
  <c r="K311" i="30" s="1"/>
  <c r="E251" i="30"/>
  <c r="K251" i="30" s="1"/>
  <c r="E1032" i="30"/>
  <c r="K1032" i="30" s="1"/>
  <c r="E72" i="30"/>
  <c r="K72" i="30" s="1"/>
  <c r="E733" i="30"/>
  <c r="K733" i="30" s="1"/>
  <c r="E1039" i="30"/>
  <c r="E979" i="30"/>
  <c r="K979" i="30" s="1"/>
  <c r="I5107" i="33"/>
  <c r="I5108" i="33"/>
  <c r="I5050" i="33"/>
  <c r="E854" i="30"/>
  <c r="K854" i="30" s="1"/>
  <c r="I5084" i="33"/>
  <c r="I5036" i="33"/>
  <c r="I5089" i="33"/>
  <c r="I5104" i="33"/>
  <c r="I5017" i="33"/>
  <c r="F17" i="30"/>
  <c r="F617" i="30"/>
  <c r="F1097" i="30"/>
  <c r="F135" i="30"/>
  <c r="F615" i="30"/>
  <c r="F1095" i="30"/>
  <c r="F316" i="30"/>
  <c r="F856" i="30"/>
  <c r="I5105" i="33"/>
  <c r="I5098" i="33"/>
  <c r="I5093" i="33"/>
  <c r="I5096" i="33"/>
  <c r="I5100" i="33"/>
  <c r="I5035" i="33"/>
  <c r="I5030" i="33"/>
  <c r="I5033" i="33"/>
  <c r="E200" i="30"/>
  <c r="E140" i="30"/>
  <c r="E980" i="30"/>
  <c r="E920" i="30"/>
  <c r="E1031" i="30"/>
  <c r="K1031" i="30" s="1"/>
  <c r="E971" i="30"/>
  <c r="K971" i="30" s="1"/>
  <c r="E914" i="30"/>
  <c r="K914" i="30" s="1"/>
  <c r="E260" i="30"/>
  <c r="E312" i="30"/>
  <c r="K312" i="30" s="1"/>
  <c r="E313" i="30"/>
  <c r="K313" i="30" s="1"/>
  <c r="E253" i="30"/>
  <c r="K253" i="30" s="1"/>
  <c r="E73" i="30"/>
  <c r="K73" i="30" s="1"/>
  <c r="E799" i="30"/>
  <c r="E739" i="30"/>
  <c r="E494" i="30"/>
  <c r="K494" i="30" s="1"/>
  <c r="E314" i="30"/>
  <c r="K314" i="30" s="1"/>
  <c r="E674" i="30"/>
  <c r="K674" i="30" s="1"/>
  <c r="E553" i="30"/>
  <c r="K553" i="30" s="1"/>
  <c r="E679" i="30"/>
  <c r="E379" i="30"/>
  <c r="I5080" i="33"/>
  <c r="I5045" i="33"/>
  <c r="F437" i="30"/>
  <c r="I5111" i="33"/>
  <c r="I5053" i="33"/>
  <c r="E194" i="30"/>
  <c r="K194" i="30" s="1"/>
  <c r="E1033" i="30"/>
  <c r="K1033" i="30" s="1"/>
  <c r="F197" i="30"/>
  <c r="F977" i="30"/>
  <c r="F196" i="30"/>
  <c r="F736" i="30"/>
  <c r="E1094" i="30"/>
  <c r="K1094" i="30" s="1"/>
  <c r="I5090" i="33"/>
  <c r="E614" i="30"/>
  <c r="K614" i="30" s="1"/>
  <c r="E493" i="30"/>
  <c r="K493" i="30" s="1"/>
  <c r="F77" i="30"/>
  <c r="F195" i="30"/>
  <c r="F675" i="30"/>
  <c r="F25" i="18"/>
  <c r="F376" i="30"/>
  <c r="F916" i="30"/>
  <c r="I5083" i="33"/>
  <c r="I5113" i="33"/>
  <c r="I5079" i="33"/>
  <c r="I5101" i="33"/>
  <c r="I5114" i="33"/>
  <c r="I5075" i="33"/>
  <c r="I5043" i="33"/>
  <c r="I5038" i="33"/>
  <c r="I5041" i="33"/>
  <c r="E80" i="30"/>
  <c r="E560" i="30"/>
  <c r="E551" i="30"/>
  <c r="K551" i="30" s="1"/>
  <c r="E860" i="30"/>
  <c r="E491" i="30"/>
  <c r="K491" i="30" s="1"/>
  <c r="E554" i="30"/>
  <c r="K554" i="30" s="1"/>
  <c r="E259" i="30"/>
  <c r="K259" i="30" s="1"/>
  <c r="E199" i="30"/>
  <c r="E732" i="30"/>
  <c r="K732" i="30" s="1"/>
  <c r="E559" i="30"/>
  <c r="E14" i="30"/>
  <c r="K14" i="30" s="1"/>
  <c r="E252" i="30"/>
  <c r="K252" i="30" s="1"/>
  <c r="E852" i="30"/>
  <c r="K852" i="30" s="1"/>
  <c r="E680" i="30"/>
  <c r="E433" i="30"/>
  <c r="K433" i="30" s="1"/>
  <c r="E139" i="30"/>
  <c r="I5103" i="33"/>
  <c r="F917" i="30"/>
  <c r="I5081" i="33"/>
  <c r="I5106" i="33"/>
  <c r="I5039" i="33"/>
  <c r="E973" i="30"/>
  <c r="K973" i="30" s="1"/>
  <c r="F497" i="30"/>
  <c r="I5088" i="33"/>
  <c r="I5014" i="33"/>
  <c r="E1100" i="30"/>
  <c r="E1040" i="30"/>
  <c r="E12" i="30"/>
  <c r="K12" i="30" s="1"/>
  <c r="E673" i="30"/>
  <c r="K673" i="30" s="1"/>
  <c r="E1093" i="30"/>
  <c r="K1093" i="30" s="1"/>
  <c r="E132" i="30"/>
  <c r="K132" i="30" s="1"/>
  <c r="F677" i="30"/>
  <c r="F27" i="18"/>
  <c r="F137" i="30"/>
  <c r="F255" i="30"/>
  <c r="F16" i="30"/>
  <c r="F436" i="30"/>
  <c r="I5091" i="33"/>
  <c r="I5074" i="33"/>
  <c r="I5087" i="33"/>
  <c r="I5109" i="33"/>
  <c r="I5051" i="33"/>
  <c r="I5042" i="33"/>
  <c r="I5020" i="33"/>
  <c r="E11" i="30"/>
  <c r="K11" i="30" s="1"/>
  <c r="E500" i="30"/>
  <c r="E371" i="30"/>
  <c r="K371" i="30" s="1"/>
  <c r="E1092" i="30"/>
  <c r="K1092" i="30" s="1"/>
  <c r="E1091" i="30"/>
  <c r="K1091" i="30" s="1"/>
  <c r="E911" i="30"/>
  <c r="K911" i="30" s="1"/>
  <c r="E740" i="30"/>
  <c r="K740" i="30" s="1"/>
  <c r="E672" i="30"/>
  <c r="K672" i="30" s="1"/>
  <c r="E134" i="30"/>
  <c r="K134" i="30" s="1"/>
  <c r="E374" i="30"/>
  <c r="K374" i="30" s="1"/>
  <c r="E193" i="30"/>
  <c r="K193" i="30" s="1"/>
  <c r="E79" i="30"/>
  <c r="I5013" i="33"/>
  <c r="I5022" i="33"/>
  <c r="I5023" i="33"/>
  <c r="I5049" i="33"/>
  <c r="I5044" i="33"/>
  <c r="I5021" i="33"/>
  <c r="I5026" i="33"/>
  <c r="I5031" i="33"/>
  <c r="I5016" i="33"/>
  <c r="I5048" i="33"/>
  <c r="I5019" i="33"/>
  <c r="I5037" i="33"/>
  <c r="I5034" i="33"/>
  <c r="I5047" i="33"/>
  <c r="I5024" i="33"/>
  <c r="K15" i="4"/>
  <c r="C32" i="31"/>
  <c r="A33" i="15"/>
  <c r="B33" i="15" s="1"/>
  <c r="A33" i="31"/>
  <c r="C31" i="12"/>
  <c r="U31" i="12"/>
  <c r="Q31" i="12"/>
  <c r="M31" i="12"/>
  <c r="I31" i="12"/>
  <c r="E31" i="12"/>
  <c r="T31" i="12"/>
  <c r="R31" i="12"/>
  <c r="P31" i="12"/>
  <c r="N31" i="12"/>
  <c r="L31" i="12"/>
  <c r="J31" i="12"/>
  <c r="H31" i="12"/>
  <c r="F31" i="12"/>
  <c r="D31" i="12"/>
  <c r="S31" i="12"/>
  <c r="O31" i="12"/>
  <c r="K31" i="12"/>
  <c r="G31" i="12"/>
  <c r="A33" i="12"/>
  <c r="B33" i="12" s="1"/>
  <c r="C32" i="15"/>
  <c r="A34" i="8"/>
  <c r="Q3" i="1"/>
  <c r="Q4" i="1"/>
  <c r="C33" i="31" l="1"/>
  <c r="B33" i="31"/>
  <c r="A34" i="15"/>
  <c r="B34" i="15" s="1"/>
  <c r="A34" i="31"/>
  <c r="C32" i="12"/>
  <c r="S32" i="12"/>
  <c r="O32" i="12"/>
  <c r="K32" i="12"/>
  <c r="G32" i="12"/>
  <c r="T32" i="12"/>
  <c r="R32" i="12"/>
  <c r="P32" i="12"/>
  <c r="N32" i="12"/>
  <c r="L32" i="12"/>
  <c r="J32" i="12"/>
  <c r="H32" i="12"/>
  <c r="F32" i="12"/>
  <c r="D32" i="12"/>
  <c r="U32" i="12"/>
  <c r="Q32" i="12"/>
  <c r="M32" i="12"/>
  <c r="I32" i="12"/>
  <c r="E32" i="12"/>
  <c r="C33" i="15"/>
  <c r="A34" i="12"/>
  <c r="B34" i="12" s="1"/>
  <c r="A35" i="8"/>
  <c r="R4" i="1"/>
  <c r="R3" i="1"/>
  <c r="C34" i="31" l="1"/>
  <c r="B34" i="31"/>
  <c r="A35" i="15"/>
  <c r="B35" i="15" s="1"/>
  <c r="A35" i="31"/>
  <c r="C33" i="12"/>
  <c r="U33" i="12"/>
  <c r="Q33" i="12"/>
  <c r="M33" i="12"/>
  <c r="I33" i="12"/>
  <c r="E33" i="12"/>
  <c r="T33" i="12"/>
  <c r="R33" i="12"/>
  <c r="P33" i="12"/>
  <c r="N33" i="12"/>
  <c r="L33" i="12"/>
  <c r="J33" i="12"/>
  <c r="H33" i="12"/>
  <c r="F33" i="12"/>
  <c r="D33" i="12"/>
  <c r="S33" i="12"/>
  <c r="O33" i="12"/>
  <c r="K33" i="12"/>
  <c r="G33" i="12"/>
  <c r="C34" i="15"/>
  <c r="A35" i="12"/>
  <c r="B35" i="12" s="1"/>
  <c r="A36" i="8"/>
  <c r="S3" i="1"/>
  <c r="S4" i="1"/>
  <c r="C35" i="31" l="1"/>
  <c r="B35" i="31"/>
  <c r="A36" i="15"/>
  <c r="B36" i="15" s="1"/>
  <c r="A36" i="31"/>
  <c r="C34" i="12"/>
  <c r="S34" i="12"/>
  <c r="Q34" i="12"/>
  <c r="O34" i="12"/>
  <c r="M34" i="12"/>
  <c r="K34" i="12"/>
  <c r="I34" i="12"/>
  <c r="G34" i="12"/>
  <c r="E34" i="12"/>
  <c r="T34" i="12"/>
  <c r="R34" i="12"/>
  <c r="P34" i="12"/>
  <c r="N34" i="12"/>
  <c r="L34" i="12"/>
  <c r="J34" i="12"/>
  <c r="H34" i="12"/>
  <c r="F34" i="12"/>
  <c r="D34" i="12"/>
  <c r="U34" i="12"/>
  <c r="A36" i="12"/>
  <c r="B36" i="12" s="1"/>
  <c r="C35" i="15"/>
  <c r="A37" i="8"/>
  <c r="T4" i="1"/>
  <c r="T3" i="1"/>
  <c r="C36" i="31" l="1"/>
  <c r="B36" i="31"/>
  <c r="A37" i="31"/>
  <c r="A37" i="15"/>
  <c r="B37" i="15" s="1"/>
  <c r="C35" i="12"/>
  <c r="U35" i="12"/>
  <c r="S35" i="12"/>
  <c r="Q35" i="12"/>
  <c r="O35" i="12"/>
  <c r="M35" i="12"/>
  <c r="K35" i="12"/>
  <c r="I35" i="12"/>
  <c r="G35" i="12"/>
  <c r="E35" i="12"/>
  <c r="T35" i="12"/>
  <c r="R35" i="12"/>
  <c r="P35" i="12"/>
  <c r="N35" i="12"/>
  <c r="L35" i="12"/>
  <c r="J35" i="12"/>
  <c r="H35" i="12"/>
  <c r="F35" i="12"/>
  <c r="D35" i="12"/>
  <c r="A37" i="12"/>
  <c r="B37" i="12" s="1"/>
  <c r="C36" i="15"/>
  <c r="A38" i="8"/>
  <c r="U3" i="1"/>
  <c r="U4" i="1"/>
  <c r="C37" i="31" l="1"/>
  <c r="B37" i="31"/>
  <c r="A38" i="31"/>
  <c r="A38" i="15"/>
  <c r="B38" i="15" s="1"/>
  <c r="C36" i="12"/>
  <c r="U36" i="12"/>
  <c r="S36" i="12"/>
  <c r="Q36" i="12"/>
  <c r="O36" i="12"/>
  <c r="M36" i="12"/>
  <c r="K36" i="12"/>
  <c r="I36" i="12"/>
  <c r="G36" i="12"/>
  <c r="E36" i="12"/>
  <c r="T36" i="12"/>
  <c r="R36" i="12"/>
  <c r="P36" i="12"/>
  <c r="N36" i="12"/>
  <c r="L36" i="12"/>
  <c r="J36" i="12"/>
  <c r="H36" i="12"/>
  <c r="F36" i="12"/>
  <c r="D36" i="12"/>
  <c r="A38" i="12"/>
  <c r="B38" i="12" s="1"/>
  <c r="C37" i="15"/>
  <c r="A39" i="8"/>
  <c r="V4" i="1"/>
  <c r="V3" i="1"/>
  <c r="C38" i="31" l="1"/>
  <c r="B38" i="31"/>
  <c r="A39" i="31"/>
  <c r="A39" i="15"/>
  <c r="B39" i="15" s="1"/>
  <c r="C37" i="12"/>
  <c r="U37" i="12"/>
  <c r="S37" i="12"/>
  <c r="Q37" i="12"/>
  <c r="O37" i="12"/>
  <c r="M37" i="12"/>
  <c r="K37" i="12"/>
  <c r="I37" i="12"/>
  <c r="G37" i="12"/>
  <c r="E37" i="12"/>
  <c r="T37" i="12"/>
  <c r="R37" i="12"/>
  <c r="P37" i="12"/>
  <c r="N37" i="12"/>
  <c r="L37" i="12"/>
  <c r="J37" i="12"/>
  <c r="H37" i="12"/>
  <c r="F37" i="12"/>
  <c r="D37" i="12"/>
  <c r="C38" i="15"/>
  <c r="A39" i="12"/>
  <c r="B39" i="12" s="1"/>
  <c r="A40" i="8"/>
  <c r="W3" i="1"/>
  <c r="W4" i="1"/>
  <c r="C39" i="31" l="1"/>
  <c r="B39" i="31"/>
  <c r="A40" i="15"/>
  <c r="B40" i="15" s="1"/>
  <c r="A40" i="31"/>
  <c r="C38" i="12"/>
  <c r="U38" i="12"/>
  <c r="S38" i="12"/>
  <c r="Q38" i="12"/>
  <c r="O38" i="12"/>
  <c r="M38" i="12"/>
  <c r="K38" i="12"/>
  <c r="I38" i="12"/>
  <c r="G38" i="12"/>
  <c r="E38" i="12"/>
  <c r="T38" i="12"/>
  <c r="R38" i="12"/>
  <c r="P38" i="12"/>
  <c r="N38" i="12"/>
  <c r="L38" i="12"/>
  <c r="J38" i="12"/>
  <c r="H38" i="12"/>
  <c r="F38" i="12"/>
  <c r="D38" i="12"/>
  <c r="A40" i="12"/>
  <c r="B40" i="12" s="1"/>
  <c r="C39" i="15"/>
  <c r="A41" i="8"/>
  <c r="X4" i="1"/>
  <c r="X3" i="1"/>
  <c r="C40" i="31" l="1"/>
  <c r="B40" i="31"/>
  <c r="A41" i="15"/>
  <c r="B41" i="15" s="1"/>
  <c r="A41" i="31"/>
  <c r="C39" i="12"/>
  <c r="U39" i="12"/>
  <c r="S39" i="12"/>
  <c r="Q39" i="12"/>
  <c r="O39" i="12"/>
  <c r="M39" i="12"/>
  <c r="K39" i="12"/>
  <c r="I39" i="12"/>
  <c r="G39" i="12"/>
  <c r="E39" i="12"/>
  <c r="T39" i="12"/>
  <c r="R39" i="12"/>
  <c r="P39" i="12"/>
  <c r="N39" i="12"/>
  <c r="L39" i="12"/>
  <c r="J39" i="12"/>
  <c r="H39" i="12"/>
  <c r="F39" i="12"/>
  <c r="D39" i="12"/>
  <c r="A41" i="12"/>
  <c r="B41" i="12" s="1"/>
  <c r="C40" i="15"/>
  <c r="A42" i="8"/>
  <c r="Y3" i="1"/>
  <c r="Y4" i="1"/>
  <c r="C41" i="31" l="1"/>
  <c r="B41" i="31"/>
  <c r="A42" i="15"/>
  <c r="B42" i="15" s="1"/>
  <c r="A42" i="31"/>
  <c r="C41" i="12"/>
  <c r="U41" i="12"/>
  <c r="S41" i="12"/>
  <c r="Q41" i="12"/>
  <c r="O41" i="12"/>
  <c r="M41" i="12"/>
  <c r="K41" i="12"/>
  <c r="I41" i="12"/>
  <c r="G41" i="12"/>
  <c r="E41" i="12"/>
  <c r="T41" i="12"/>
  <c r="R41" i="12"/>
  <c r="P41" i="12"/>
  <c r="N41" i="12"/>
  <c r="L41" i="12"/>
  <c r="J41" i="12"/>
  <c r="H41" i="12"/>
  <c r="F41" i="12"/>
  <c r="D41" i="12"/>
  <c r="C40" i="12"/>
  <c r="U40" i="12"/>
  <c r="S40" i="12"/>
  <c r="Q40" i="12"/>
  <c r="O40" i="12"/>
  <c r="M40" i="12"/>
  <c r="K40" i="12"/>
  <c r="I40" i="12"/>
  <c r="G40" i="12"/>
  <c r="E40" i="12"/>
  <c r="T40" i="12"/>
  <c r="R40" i="12"/>
  <c r="P40" i="12"/>
  <c r="N40" i="12"/>
  <c r="L40" i="12"/>
  <c r="J40" i="12"/>
  <c r="H40" i="12"/>
  <c r="F40" i="12"/>
  <c r="D40" i="12"/>
  <c r="A42" i="12"/>
  <c r="B42" i="12" s="1"/>
  <c r="C41" i="15"/>
  <c r="A43" i="8"/>
  <c r="Z4" i="1"/>
  <c r="Z3" i="1"/>
  <c r="C42" i="31" l="1"/>
  <c r="B42" i="31"/>
  <c r="A43" i="31"/>
  <c r="A43" i="15"/>
  <c r="B43" i="15" s="1"/>
  <c r="C42" i="12"/>
  <c r="U42" i="12"/>
  <c r="S42" i="12"/>
  <c r="Q42" i="12"/>
  <c r="O42" i="12"/>
  <c r="M42" i="12"/>
  <c r="K42" i="12"/>
  <c r="I42" i="12"/>
  <c r="G42" i="12"/>
  <c r="E42" i="12"/>
  <c r="T42" i="12"/>
  <c r="R42" i="12"/>
  <c r="P42" i="12"/>
  <c r="N42" i="12"/>
  <c r="L42" i="12"/>
  <c r="J42" i="12"/>
  <c r="H42" i="12"/>
  <c r="F42" i="12"/>
  <c r="D42" i="12"/>
  <c r="A43" i="12"/>
  <c r="B43" i="12" s="1"/>
  <c r="C42" i="15"/>
  <c r="A44" i="8"/>
  <c r="AA3" i="1"/>
  <c r="AA4" i="1"/>
  <c r="C43" i="31" l="1"/>
  <c r="B43" i="31"/>
  <c r="A44" i="15"/>
  <c r="B44" i="15" s="1"/>
  <c r="A44" i="31"/>
  <c r="C43" i="12"/>
  <c r="U43" i="12"/>
  <c r="S43" i="12"/>
  <c r="Q43" i="12"/>
  <c r="O43" i="12"/>
  <c r="M43" i="12"/>
  <c r="K43" i="12"/>
  <c r="I43" i="12"/>
  <c r="G43" i="12"/>
  <c r="E43" i="12"/>
  <c r="T43" i="12"/>
  <c r="R43" i="12"/>
  <c r="P43" i="12"/>
  <c r="N43" i="12"/>
  <c r="L43" i="12"/>
  <c r="J43" i="12"/>
  <c r="H43" i="12"/>
  <c r="F43" i="12"/>
  <c r="D43" i="12"/>
  <c r="A44" i="12"/>
  <c r="B44" i="12" s="1"/>
  <c r="C43" i="15"/>
  <c r="A45" i="8"/>
  <c r="D18" i="2"/>
  <c r="C44" i="31" l="1"/>
  <c r="B44" i="31"/>
  <c r="A45" i="31"/>
  <c r="A45" i="15"/>
  <c r="B45" i="15" s="1"/>
  <c r="C44" i="12"/>
  <c r="U44" i="12"/>
  <c r="S44" i="12"/>
  <c r="Q44" i="12"/>
  <c r="O44" i="12"/>
  <c r="M44" i="12"/>
  <c r="K44" i="12"/>
  <c r="I44" i="12"/>
  <c r="G44" i="12"/>
  <c r="E44" i="12"/>
  <c r="T44" i="12"/>
  <c r="R44" i="12"/>
  <c r="P44" i="12"/>
  <c r="N44" i="12"/>
  <c r="L44" i="12"/>
  <c r="J44" i="12"/>
  <c r="H44" i="12"/>
  <c r="F44" i="12"/>
  <c r="D44" i="12"/>
  <c r="A45" i="12"/>
  <c r="B45" i="12" s="1"/>
  <c r="C44" i="15"/>
  <c r="D6" i="2"/>
  <c r="D13" i="2"/>
  <c r="D3" i="2"/>
  <c r="D7" i="2"/>
  <c r="D12" i="2"/>
  <c r="D17" i="2"/>
  <c r="D21" i="2"/>
  <c r="D26" i="2"/>
  <c r="A46" i="8"/>
  <c r="D20" i="2"/>
  <c r="D27" i="2"/>
  <c r="D5" i="2"/>
  <c r="D10" i="2"/>
  <c r="D14" i="2"/>
  <c r="D19" i="2"/>
  <c r="D24" i="2"/>
  <c r="D28" i="2"/>
  <c r="D9" i="2"/>
  <c r="D23" i="2"/>
  <c r="D11" i="2"/>
  <c r="D25" i="2"/>
  <c r="D2" i="2"/>
  <c r="D16" i="2"/>
  <c r="D4" i="2"/>
  <c r="G4" i="2" s="1"/>
  <c r="C45" i="31" l="1"/>
  <c r="B45" i="31"/>
  <c r="U45" i="31" s="1"/>
  <c r="A46" i="15"/>
  <c r="B46" i="15" s="1"/>
  <c r="A46" i="31"/>
  <c r="V3" i="31"/>
  <c r="V5" i="31"/>
  <c r="V7" i="31"/>
  <c r="V9" i="31"/>
  <c r="V11" i="31"/>
  <c r="V13" i="31"/>
  <c r="V15" i="31"/>
  <c r="V17" i="31"/>
  <c r="V19" i="31"/>
  <c r="V21" i="31"/>
  <c r="V23" i="31"/>
  <c r="V25" i="31"/>
  <c r="V27" i="31"/>
  <c r="V29" i="31"/>
  <c r="M2" i="31"/>
  <c r="Q2" i="31"/>
  <c r="U2" i="31"/>
  <c r="M3" i="31"/>
  <c r="Q3" i="31"/>
  <c r="U3" i="31"/>
  <c r="M4" i="31"/>
  <c r="Q4" i="31"/>
  <c r="U4" i="31"/>
  <c r="M5" i="31"/>
  <c r="Q5" i="31"/>
  <c r="U5" i="31"/>
  <c r="M6" i="31"/>
  <c r="Q6" i="31"/>
  <c r="U6" i="31"/>
  <c r="M7" i="31"/>
  <c r="Q7" i="31"/>
  <c r="U7" i="31"/>
  <c r="M8" i="31"/>
  <c r="Q8" i="31"/>
  <c r="U8" i="31"/>
  <c r="M9" i="31"/>
  <c r="Q9" i="31"/>
  <c r="U9" i="31"/>
  <c r="M10" i="31"/>
  <c r="Q10" i="31"/>
  <c r="U10" i="31"/>
  <c r="M11" i="31"/>
  <c r="Q11" i="31"/>
  <c r="U11" i="31"/>
  <c r="M12" i="31"/>
  <c r="Q12" i="31"/>
  <c r="U12" i="31"/>
  <c r="M13" i="31"/>
  <c r="Q13" i="31"/>
  <c r="U13" i="31"/>
  <c r="M14" i="31"/>
  <c r="Q14" i="31"/>
  <c r="U14" i="31"/>
  <c r="M15" i="31"/>
  <c r="Q15" i="31"/>
  <c r="U15" i="31"/>
  <c r="M16" i="31"/>
  <c r="Q16" i="31"/>
  <c r="U16" i="31"/>
  <c r="M17" i="31"/>
  <c r="Q17" i="31"/>
  <c r="U17" i="31"/>
  <c r="M18" i="31"/>
  <c r="Q18" i="31"/>
  <c r="U18" i="31"/>
  <c r="M19" i="31"/>
  <c r="Q19" i="31"/>
  <c r="U19" i="31"/>
  <c r="M20" i="31"/>
  <c r="Q20" i="31"/>
  <c r="U20" i="31"/>
  <c r="M21" i="31"/>
  <c r="Q21" i="31"/>
  <c r="U21" i="31"/>
  <c r="M22" i="31"/>
  <c r="Q22" i="31"/>
  <c r="U22" i="31"/>
  <c r="M23" i="31"/>
  <c r="Q23" i="31"/>
  <c r="U23" i="31"/>
  <c r="M24" i="31"/>
  <c r="Q24" i="31"/>
  <c r="U24" i="31"/>
  <c r="M25" i="31"/>
  <c r="Q25" i="31"/>
  <c r="U25" i="31"/>
  <c r="M26" i="31"/>
  <c r="Q26" i="31"/>
  <c r="U26" i="31"/>
  <c r="M27" i="31"/>
  <c r="Q27" i="31"/>
  <c r="U27" i="31"/>
  <c r="M28" i="31"/>
  <c r="Q28" i="31"/>
  <c r="U28" i="31"/>
  <c r="M29" i="31"/>
  <c r="Q29" i="31"/>
  <c r="U29" i="31"/>
  <c r="M30" i="31"/>
  <c r="Q30" i="31"/>
  <c r="U30" i="31"/>
  <c r="N2" i="31"/>
  <c r="R2" i="31"/>
  <c r="N3" i="31"/>
  <c r="R3" i="31"/>
  <c r="N4" i="31"/>
  <c r="R4" i="31"/>
  <c r="N5" i="31"/>
  <c r="R5" i="31"/>
  <c r="N6" i="31"/>
  <c r="R6" i="31"/>
  <c r="N7" i="31"/>
  <c r="R7" i="31"/>
  <c r="N8" i="31"/>
  <c r="R8" i="31"/>
  <c r="N9" i="31"/>
  <c r="R9" i="31"/>
  <c r="N10" i="31"/>
  <c r="R10" i="31"/>
  <c r="N11" i="31"/>
  <c r="R11" i="31"/>
  <c r="N12" i="31"/>
  <c r="R12" i="31"/>
  <c r="N13" i="31"/>
  <c r="R13" i="31"/>
  <c r="N14" i="31"/>
  <c r="R14" i="31"/>
  <c r="N15" i="31"/>
  <c r="R15" i="31"/>
  <c r="N16" i="31"/>
  <c r="R16" i="31"/>
  <c r="N17" i="31"/>
  <c r="R17" i="31"/>
  <c r="N18" i="31"/>
  <c r="R18" i="31"/>
  <c r="N19" i="31"/>
  <c r="R19" i="31"/>
  <c r="N20" i="31"/>
  <c r="R20" i="31"/>
  <c r="N21" i="31"/>
  <c r="R21" i="31"/>
  <c r="N22" i="31"/>
  <c r="R22" i="31"/>
  <c r="N23" i="31"/>
  <c r="R23" i="31"/>
  <c r="N24" i="31"/>
  <c r="R24" i="31"/>
  <c r="N25" i="31"/>
  <c r="R25" i="31"/>
  <c r="N26" i="31"/>
  <c r="R26" i="31"/>
  <c r="N27" i="31"/>
  <c r="R27" i="31"/>
  <c r="N28" i="31"/>
  <c r="R28" i="31"/>
  <c r="N29" i="31"/>
  <c r="R29" i="31"/>
  <c r="N30" i="31"/>
  <c r="R30" i="31"/>
  <c r="V2" i="31"/>
  <c r="V4" i="31"/>
  <c r="V6" i="31"/>
  <c r="V8" i="31"/>
  <c r="V10" i="31"/>
  <c r="V12" i="31"/>
  <c r="V14" i="31"/>
  <c r="V16" i="31"/>
  <c r="V18" i="31"/>
  <c r="V20" i="31"/>
  <c r="V22" i="31"/>
  <c r="V24" i="31"/>
  <c r="V26" i="31"/>
  <c r="V28" i="31"/>
  <c r="V30" i="31"/>
  <c r="O2" i="31"/>
  <c r="S2" i="31"/>
  <c r="W2" i="31"/>
  <c r="O3" i="31"/>
  <c r="S3" i="31"/>
  <c r="W3" i="31"/>
  <c r="O4" i="31"/>
  <c r="S4" i="31"/>
  <c r="W4" i="31"/>
  <c r="O5" i="31"/>
  <c r="S5" i="31"/>
  <c r="W5" i="31"/>
  <c r="O6" i="31"/>
  <c r="S6" i="31"/>
  <c r="W6" i="31"/>
  <c r="O7" i="31"/>
  <c r="S7" i="31"/>
  <c r="W7" i="31"/>
  <c r="O8" i="31"/>
  <c r="S8" i="31"/>
  <c r="W8" i="31"/>
  <c r="O9" i="31"/>
  <c r="S9" i="31"/>
  <c r="W9" i="31"/>
  <c r="O10" i="31"/>
  <c r="S10" i="31"/>
  <c r="W10" i="31"/>
  <c r="O11" i="31"/>
  <c r="S11" i="31"/>
  <c r="W11" i="31"/>
  <c r="O12" i="31"/>
  <c r="S12" i="31"/>
  <c r="W12" i="31"/>
  <c r="O13" i="31"/>
  <c r="S13" i="31"/>
  <c r="W13" i="31"/>
  <c r="O14" i="31"/>
  <c r="S14" i="31"/>
  <c r="W14" i="31"/>
  <c r="O15" i="31"/>
  <c r="S15" i="31"/>
  <c r="W15" i="31"/>
  <c r="O16" i="31"/>
  <c r="S16" i="31"/>
  <c r="W16" i="31"/>
  <c r="O17" i="31"/>
  <c r="S17" i="31"/>
  <c r="W17" i="31"/>
  <c r="O18" i="31"/>
  <c r="S18" i="31"/>
  <c r="W18" i="31"/>
  <c r="O19" i="31"/>
  <c r="S19" i="31"/>
  <c r="W19" i="31"/>
  <c r="O20" i="31"/>
  <c r="S20" i="31"/>
  <c r="W20" i="31"/>
  <c r="O21" i="31"/>
  <c r="S21" i="31"/>
  <c r="W21" i="31"/>
  <c r="O22" i="31"/>
  <c r="S22" i="31"/>
  <c r="W22" i="31"/>
  <c r="O23" i="31"/>
  <c r="S23" i="31"/>
  <c r="W23" i="31"/>
  <c r="O24" i="31"/>
  <c r="S24" i="31"/>
  <c r="W24" i="31"/>
  <c r="O25" i="31"/>
  <c r="S25" i="31"/>
  <c r="W25" i="31"/>
  <c r="O26" i="31"/>
  <c r="S26" i="31"/>
  <c r="W26" i="31"/>
  <c r="O27" i="31"/>
  <c r="S27" i="31"/>
  <c r="W27" i="31"/>
  <c r="O28" i="31"/>
  <c r="S28" i="31"/>
  <c r="W28" i="31"/>
  <c r="O29" i="31"/>
  <c r="S29" i="31"/>
  <c r="W29" i="31"/>
  <c r="O30" i="31"/>
  <c r="S30" i="31"/>
  <c r="W30" i="31"/>
  <c r="L2" i="31"/>
  <c r="P2" i="31"/>
  <c r="T2" i="31"/>
  <c r="L3" i="31"/>
  <c r="P3" i="31"/>
  <c r="T3" i="31"/>
  <c r="L4" i="31"/>
  <c r="P4" i="31"/>
  <c r="T4" i="31"/>
  <c r="L5" i="31"/>
  <c r="P5" i="31"/>
  <c r="T5" i="31"/>
  <c r="L6" i="31"/>
  <c r="P6" i="31"/>
  <c r="T6" i="31"/>
  <c r="L7" i="31"/>
  <c r="P7" i="31"/>
  <c r="T7" i="31"/>
  <c r="L8" i="31"/>
  <c r="P8" i="31"/>
  <c r="T8" i="31"/>
  <c r="L9" i="31"/>
  <c r="P9" i="31"/>
  <c r="T9" i="31"/>
  <c r="L10" i="31"/>
  <c r="P10" i="31"/>
  <c r="T10" i="31"/>
  <c r="L11" i="31"/>
  <c r="P11" i="31"/>
  <c r="T11" i="31"/>
  <c r="L12" i="31"/>
  <c r="P12" i="31"/>
  <c r="T12" i="31"/>
  <c r="L13" i="31"/>
  <c r="P13" i="31"/>
  <c r="T13" i="31"/>
  <c r="L14" i="31"/>
  <c r="P14" i="31"/>
  <c r="T14" i="31"/>
  <c r="L15" i="31"/>
  <c r="P15" i="31"/>
  <c r="T15" i="31"/>
  <c r="L16" i="31"/>
  <c r="P16" i="31"/>
  <c r="T16" i="31"/>
  <c r="L17" i="31"/>
  <c r="P17" i="31"/>
  <c r="T17" i="31"/>
  <c r="L18" i="31"/>
  <c r="P18" i="31"/>
  <c r="T18" i="31"/>
  <c r="L19" i="31"/>
  <c r="P19" i="31"/>
  <c r="T19" i="31"/>
  <c r="L20" i="31"/>
  <c r="P20" i="31"/>
  <c r="T20" i="31"/>
  <c r="L21" i="31"/>
  <c r="P21" i="31"/>
  <c r="T21" i="31"/>
  <c r="L22" i="31"/>
  <c r="P22" i="31"/>
  <c r="T22" i="31"/>
  <c r="L23" i="31"/>
  <c r="P23" i="31"/>
  <c r="T23" i="31"/>
  <c r="L24" i="31"/>
  <c r="P24" i="31"/>
  <c r="T24" i="31"/>
  <c r="L25" i="31"/>
  <c r="P25" i="31"/>
  <c r="T25" i="31"/>
  <c r="L26" i="31"/>
  <c r="P26" i="31"/>
  <c r="T26" i="31"/>
  <c r="L27" i="31"/>
  <c r="P27" i="31"/>
  <c r="T27" i="31"/>
  <c r="L28" i="31"/>
  <c r="P28" i="31"/>
  <c r="T28" i="31"/>
  <c r="L29" i="31"/>
  <c r="P29" i="31"/>
  <c r="T29" i="31"/>
  <c r="L30" i="31"/>
  <c r="P30" i="31"/>
  <c r="T30" i="31"/>
  <c r="U42" i="31"/>
  <c r="U40" i="31"/>
  <c r="V31" i="31"/>
  <c r="V33" i="31"/>
  <c r="T35" i="31"/>
  <c r="U31" i="31"/>
  <c r="U32" i="31"/>
  <c r="U33" i="31"/>
  <c r="U34" i="31"/>
  <c r="U35" i="31"/>
  <c r="T36" i="31"/>
  <c r="V37" i="31"/>
  <c r="R37" i="31"/>
  <c r="T38" i="31"/>
  <c r="V39" i="31"/>
  <c r="R39" i="31"/>
  <c r="T40" i="31"/>
  <c r="V41" i="31"/>
  <c r="R41" i="31"/>
  <c r="T42" i="31"/>
  <c r="V43" i="31"/>
  <c r="R43" i="31"/>
  <c r="T44" i="31"/>
  <c r="R31" i="31"/>
  <c r="R32" i="31"/>
  <c r="R33" i="31"/>
  <c r="R34" i="31"/>
  <c r="W35" i="31"/>
  <c r="S36" i="31"/>
  <c r="W37" i="31"/>
  <c r="S38" i="31"/>
  <c r="W39" i="31"/>
  <c r="S40" i="31"/>
  <c r="W41" i="31"/>
  <c r="S42" i="31"/>
  <c r="W43" i="31"/>
  <c r="S44" i="31"/>
  <c r="U38" i="31"/>
  <c r="U36" i="31"/>
  <c r="U44" i="31"/>
  <c r="V32" i="31"/>
  <c r="V34" i="31"/>
  <c r="V35" i="31"/>
  <c r="R35" i="31"/>
  <c r="S31" i="31"/>
  <c r="W31" i="31"/>
  <c r="S32" i="31"/>
  <c r="W32" i="31"/>
  <c r="S33" i="31"/>
  <c r="W33" i="31"/>
  <c r="S34" i="31"/>
  <c r="W34" i="31"/>
  <c r="V36" i="31"/>
  <c r="R36" i="31"/>
  <c r="T37" i="31"/>
  <c r="V38" i="31"/>
  <c r="R38" i="31"/>
  <c r="T39" i="31"/>
  <c r="V40" i="31"/>
  <c r="R40" i="31"/>
  <c r="T41" i="31"/>
  <c r="V42" i="31"/>
  <c r="R42" i="31"/>
  <c r="T43" i="31"/>
  <c r="V44" i="31"/>
  <c r="R44" i="31"/>
  <c r="T31" i="31"/>
  <c r="T32" i="31"/>
  <c r="T33" i="31"/>
  <c r="T34" i="31"/>
  <c r="S35" i="31"/>
  <c r="W36" i="31"/>
  <c r="S37" i="31"/>
  <c r="W38" i="31"/>
  <c r="S39" i="31"/>
  <c r="W40" i="31"/>
  <c r="S41" i="31"/>
  <c r="W42" i="31"/>
  <c r="S43" i="31"/>
  <c r="W44" i="31"/>
  <c r="U37" i="31"/>
  <c r="U43" i="31"/>
  <c r="U41" i="31"/>
  <c r="U39" i="31"/>
  <c r="E2" i="31"/>
  <c r="I2" i="31"/>
  <c r="E3" i="31"/>
  <c r="I3" i="31"/>
  <c r="E4" i="31"/>
  <c r="I4" i="31"/>
  <c r="E5" i="31"/>
  <c r="I5" i="31"/>
  <c r="E6" i="31"/>
  <c r="I6" i="31"/>
  <c r="E7" i="31"/>
  <c r="I7" i="31"/>
  <c r="E8" i="31"/>
  <c r="I8" i="31"/>
  <c r="E9" i="31"/>
  <c r="I9" i="31"/>
  <c r="E10" i="31"/>
  <c r="I10" i="31"/>
  <c r="E11" i="31"/>
  <c r="I11" i="31"/>
  <c r="E12" i="31"/>
  <c r="I12" i="31"/>
  <c r="E13" i="31"/>
  <c r="I13" i="31"/>
  <c r="E14" i="31"/>
  <c r="I14" i="31"/>
  <c r="E15" i="31"/>
  <c r="I15" i="31"/>
  <c r="E16" i="31"/>
  <c r="I16" i="31"/>
  <c r="E17" i="31"/>
  <c r="I17" i="31"/>
  <c r="E18" i="31"/>
  <c r="I18" i="31"/>
  <c r="E19" i="31"/>
  <c r="I19" i="31"/>
  <c r="E20" i="31"/>
  <c r="I20" i="31"/>
  <c r="E21" i="31"/>
  <c r="I21" i="31"/>
  <c r="E22" i="31"/>
  <c r="I22" i="31"/>
  <c r="E23" i="31"/>
  <c r="I23" i="31"/>
  <c r="E24" i="31"/>
  <c r="I24" i="31"/>
  <c r="E25" i="31"/>
  <c r="I25" i="31"/>
  <c r="E26" i="31"/>
  <c r="I26" i="31"/>
  <c r="E27" i="31"/>
  <c r="I27" i="31"/>
  <c r="E28" i="31"/>
  <c r="I28" i="31"/>
  <c r="E29" i="31"/>
  <c r="I29" i="31"/>
  <c r="E30" i="31"/>
  <c r="I30" i="31"/>
  <c r="F2" i="31"/>
  <c r="J2" i="31"/>
  <c r="F3" i="31"/>
  <c r="J3" i="31"/>
  <c r="F4" i="31"/>
  <c r="J4" i="31"/>
  <c r="F5" i="31"/>
  <c r="J5" i="31"/>
  <c r="F6" i="31"/>
  <c r="J6" i="31"/>
  <c r="F7" i="31"/>
  <c r="J7" i="31"/>
  <c r="F8" i="31"/>
  <c r="J8" i="31"/>
  <c r="F9" i="31"/>
  <c r="J9" i="31"/>
  <c r="F10" i="31"/>
  <c r="J10" i="31"/>
  <c r="F11" i="31"/>
  <c r="J11" i="31"/>
  <c r="F12" i="31"/>
  <c r="J12" i="31"/>
  <c r="F13" i="31"/>
  <c r="J13" i="31"/>
  <c r="F14" i="31"/>
  <c r="J14" i="31"/>
  <c r="F15" i="31"/>
  <c r="J15" i="31"/>
  <c r="F16" i="31"/>
  <c r="J16" i="31"/>
  <c r="F17" i="31"/>
  <c r="J17" i="31"/>
  <c r="F18" i="31"/>
  <c r="J18" i="31"/>
  <c r="F19" i="31"/>
  <c r="J19" i="31"/>
  <c r="F20" i="31"/>
  <c r="J20" i="31"/>
  <c r="F21" i="31"/>
  <c r="J21" i="31"/>
  <c r="F22" i="31"/>
  <c r="J22" i="31"/>
  <c r="F23" i="31"/>
  <c r="J23" i="31"/>
  <c r="F24" i="31"/>
  <c r="J24" i="31"/>
  <c r="F25" i="31"/>
  <c r="J25" i="31"/>
  <c r="F26" i="31"/>
  <c r="J26" i="31"/>
  <c r="F27" i="31"/>
  <c r="J27" i="31"/>
  <c r="F28" i="31"/>
  <c r="J28" i="31"/>
  <c r="F29" i="31"/>
  <c r="J29" i="31"/>
  <c r="F30" i="31"/>
  <c r="J30" i="31"/>
  <c r="G2" i="31"/>
  <c r="K2" i="31"/>
  <c r="G3" i="31"/>
  <c r="K3" i="31"/>
  <c r="G4" i="31"/>
  <c r="K4" i="31"/>
  <c r="G5" i="31"/>
  <c r="K5" i="31"/>
  <c r="G6" i="31"/>
  <c r="K6" i="31"/>
  <c r="G7" i="31"/>
  <c r="K7" i="31"/>
  <c r="G8" i="31"/>
  <c r="K8" i="31"/>
  <c r="G9" i="31"/>
  <c r="K9" i="31"/>
  <c r="G10" i="31"/>
  <c r="K10" i="31"/>
  <c r="G11" i="31"/>
  <c r="K11" i="31"/>
  <c r="G12" i="31"/>
  <c r="K12" i="31"/>
  <c r="G13" i="31"/>
  <c r="K13" i="31"/>
  <c r="G14" i="31"/>
  <c r="K14" i="31"/>
  <c r="G15" i="31"/>
  <c r="K15" i="31"/>
  <c r="G16" i="31"/>
  <c r="K16" i="31"/>
  <c r="G17" i="31"/>
  <c r="K17" i="31"/>
  <c r="G18" i="31"/>
  <c r="K18" i="31"/>
  <c r="G19" i="31"/>
  <c r="K19" i="31"/>
  <c r="G20" i="31"/>
  <c r="K20" i="31"/>
  <c r="G21" i="31"/>
  <c r="K21" i="31"/>
  <c r="G22" i="31"/>
  <c r="K22" i="31"/>
  <c r="G23" i="31"/>
  <c r="K23" i="31"/>
  <c r="G24" i="31"/>
  <c r="K24" i="31"/>
  <c r="G25" i="31"/>
  <c r="K25" i="31"/>
  <c r="G26" i="31"/>
  <c r="K26" i="31"/>
  <c r="G27" i="31"/>
  <c r="K27" i="31"/>
  <c r="G28" i="31"/>
  <c r="K28" i="31"/>
  <c r="G29" i="31"/>
  <c r="K29" i="31"/>
  <c r="G30" i="31"/>
  <c r="K30" i="31"/>
  <c r="H2" i="31"/>
  <c r="H3" i="31"/>
  <c r="H4" i="31"/>
  <c r="H5" i="31"/>
  <c r="H6" i="31"/>
  <c r="H7" i="31"/>
  <c r="H8" i="31"/>
  <c r="H9" i="31"/>
  <c r="H10" i="31"/>
  <c r="H11" i="31"/>
  <c r="H12" i="31"/>
  <c r="H13" i="31"/>
  <c r="H14" i="31"/>
  <c r="H15" i="31"/>
  <c r="H16" i="31"/>
  <c r="H17" i="31"/>
  <c r="H18" i="31"/>
  <c r="H19" i="31"/>
  <c r="H20" i="31"/>
  <c r="H21" i="31"/>
  <c r="H22" i="31"/>
  <c r="H23" i="31"/>
  <c r="H24" i="31"/>
  <c r="H25" i="31"/>
  <c r="H26" i="31"/>
  <c r="H27" i="31"/>
  <c r="H28" i="31"/>
  <c r="H29" i="31"/>
  <c r="H30" i="31"/>
  <c r="I36" i="31"/>
  <c r="I38" i="31"/>
  <c r="I40" i="31"/>
  <c r="I42" i="31"/>
  <c r="I44" i="31"/>
  <c r="M36" i="31"/>
  <c r="E38" i="31"/>
  <c r="M40" i="31"/>
  <c r="E42" i="31"/>
  <c r="M44" i="31"/>
  <c r="P35" i="31"/>
  <c r="L35" i="31"/>
  <c r="H35" i="31"/>
  <c r="E31" i="31"/>
  <c r="I31" i="31"/>
  <c r="M31" i="31"/>
  <c r="Q31" i="31"/>
  <c r="E32" i="31"/>
  <c r="I32" i="31"/>
  <c r="M32" i="31"/>
  <c r="Q32" i="31"/>
  <c r="E33" i="31"/>
  <c r="I33" i="31"/>
  <c r="M33" i="31"/>
  <c r="Q33" i="31"/>
  <c r="E34" i="31"/>
  <c r="I34" i="31"/>
  <c r="M34" i="31"/>
  <c r="Q34" i="31"/>
  <c r="E35" i="31"/>
  <c r="M35" i="31"/>
  <c r="P36" i="31"/>
  <c r="L36" i="31"/>
  <c r="H36" i="31"/>
  <c r="N37" i="31"/>
  <c r="J37" i="31"/>
  <c r="F37" i="31"/>
  <c r="P38" i="31"/>
  <c r="L38" i="31"/>
  <c r="H38" i="31"/>
  <c r="N39" i="31"/>
  <c r="J39" i="31"/>
  <c r="F39" i="31"/>
  <c r="P40" i="31"/>
  <c r="L40" i="31"/>
  <c r="H40" i="31"/>
  <c r="N41" i="31"/>
  <c r="J41" i="31"/>
  <c r="F41" i="31"/>
  <c r="P42" i="31"/>
  <c r="L42" i="31"/>
  <c r="H42" i="31"/>
  <c r="N43" i="31"/>
  <c r="J43" i="31"/>
  <c r="F43" i="31"/>
  <c r="P44" i="31"/>
  <c r="L44" i="31"/>
  <c r="H44" i="31"/>
  <c r="F31" i="31"/>
  <c r="J31" i="31"/>
  <c r="N31" i="31"/>
  <c r="F32" i="31"/>
  <c r="J32" i="31"/>
  <c r="N32" i="31"/>
  <c r="F33" i="31"/>
  <c r="J33" i="31"/>
  <c r="N33" i="31"/>
  <c r="F34" i="31"/>
  <c r="J34" i="31"/>
  <c r="N34" i="31"/>
  <c r="G35" i="31"/>
  <c r="O35" i="31"/>
  <c r="K36" i="31"/>
  <c r="G37" i="31"/>
  <c r="O37" i="31"/>
  <c r="K38" i="31"/>
  <c r="G39" i="31"/>
  <c r="O39" i="31"/>
  <c r="K40" i="31"/>
  <c r="G41" i="31"/>
  <c r="O41" i="31"/>
  <c r="K42" i="31"/>
  <c r="G43" i="31"/>
  <c r="O43" i="31"/>
  <c r="K44" i="31"/>
  <c r="Q36" i="31"/>
  <c r="Q38" i="31"/>
  <c r="Q40" i="31"/>
  <c r="Q42" i="31"/>
  <c r="Q44" i="31"/>
  <c r="E36" i="31"/>
  <c r="M38" i="31"/>
  <c r="E40" i="31"/>
  <c r="M42" i="31"/>
  <c r="E44" i="31"/>
  <c r="N35" i="31"/>
  <c r="J35" i="31"/>
  <c r="F35" i="31"/>
  <c r="G31" i="31"/>
  <c r="K31" i="31"/>
  <c r="O31" i="31"/>
  <c r="G32" i="31"/>
  <c r="K32" i="31"/>
  <c r="O32" i="31"/>
  <c r="G33" i="31"/>
  <c r="K33" i="31"/>
  <c r="O33" i="31"/>
  <c r="G34" i="31"/>
  <c r="K34" i="31"/>
  <c r="O34" i="31"/>
  <c r="I35" i="31"/>
  <c r="Q35" i="31"/>
  <c r="N36" i="31"/>
  <c r="J36" i="31"/>
  <c r="F36" i="31"/>
  <c r="P37" i="31"/>
  <c r="L37" i="31"/>
  <c r="H37" i="31"/>
  <c r="N38" i="31"/>
  <c r="J38" i="31"/>
  <c r="F38" i="31"/>
  <c r="P39" i="31"/>
  <c r="L39" i="31"/>
  <c r="H39" i="31"/>
  <c r="N40" i="31"/>
  <c r="J40" i="31"/>
  <c r="F40" i="31"/>
  <c r="P41" i="31"/>
  <c r="L41" i="31"/>
  <c r="H41" i="31"/>
  <c r="N42" i="31"/>
  <c r="J42" i="31"/>
  <c r="F42" i="31"/>
  <c r="P43" i="31"/>
  <c r="L43" i="31"/>
  <c r="H43" i="31"/>
  <c r="N44" i="31"/>
  <c r="J44" i="31"/>
  <c r="F44" i="31"/>
  <c r="H31" i="31"/>
  <c r="L31" i="31"/>
  <c r="P31" i="31"/>
  <c r="H32" i="31"/>
  <c r="L32" i="31"/>
  <c r="P32" i="31"/>
  <c r="H33" i="31"/>
  <c r="L33" i="31"/>
  <c r="P33" i="31"/>
  <c r="H34" i="31"/>
  <c r="L34" i="31"/>
  <c r="P34" i="31"/>
  <c r="K35" i="31"/>
  <c r="G36" i="31"/>
  <c r="O36" i="31"/>
  <c r="K37" i="31"/>
  <c r="G38" i="31"/>
  <c r="O38" i="31"/>
  <c r="K39" i="31"/>
  <c r="G40" i="31"/>
  <c r="O40" i="31"/>
  <c r="K41" i="31"/>
  <c r="G42" i="31"/>
  <c r="O42" i="31"/>
  <c r="K43" i="31"/>
  <c r="G44" i="31"/>
  <c r="O44" i="31"/>
  <c r="I41" i="31"/>
  <c r="M41" i="31"/>
  <c r="Q37" i="31"/>
  <c r="E37" i="31"/>
  <c r="Q43" i="31"/>
  <c r="E43" i="31"/>
  <c r="I39" i="31"/>
  <c r="M39" i="31"/>
  <c r="Q41" i="31"/>
  <c r="E41" i="31"/>
  <c r="I37" i="31"/>
  <c r="M37" i="31"/>
  <c r="I43" i="31"/>
  <c r="M43" i="31"/>
  <c r="Q39" i="31"/>
  <c r="E39" i="31"/>
  <c r="H31" i="15"/>
  <c r="J31" i="15"/>
  <c r="L31" i="15"/>
  <c r="P31" i="15"/>
  <c r="M31" i="15"/>
  <c r="F31" i="15"/>
  <c r="G31" i="15"/>
  <c r="I31" i="15"/>
  <c r="K31" i="15"/>
  <c r="N31" i="15"/>
  <c r="Q31" i="15"/>
  <c r="O31" i="15"/>
  <c r="E31" i="15"/>
  <c r="G32" i="15"/>
  <c r="I32" i="15"/>
  <c r="K32" i="15"/>
  <c r="M32" i="15"/>
  <c r="O32" i="15"/>
  <c r="Q32" i="15"/>
  <c r="F32" i="15"/>
  <c r="H32" i="15"/>
  <c r="J32" i="15"/>
  <c r="L32" i="15"/>
  <c r="N32" i="15"/>
  <c r="P32" i="15"/>
  <c r="E32" i="15"/>
  <c r="H33" i="15"/>
  <c r="J33" i="15"/>
  <c r="M33" i="15"/>
  <c r="Q33" i="15"/>
  <c r="F33" i="15"/>
  <c r="L33" i="15"/>
  <c r="G33" i="15"/>
  <c r="I33" i="15"/>
  <c r="K33" i="15"/>
  <c r="O33" i="15"/>
  <c r="N33" i="15"/>
  <c r="E33" i="15"/>
  <c r="P33" i="15"/>
  <c r="H34" i="15"/>
  <c r="J34" i="15"/>
  <c r="L34" i="15"/>
  <c r="N34" i="15"/>
  <c r="P34" i="15"/>
  <c r="Q34" i="15"/>
  <c r="G34" i="15"/>
  <c r="I34" i="15"/>
  <c r="K34" i="15"/>
  <c r="M34" i="15"/>
  <c r="O34" i="15"/>
  <c r="F34" i="15"/>
  <c r="E34" i="15"/>
  <c r="H35" i="15"/>
  <c r="J35" i="15"/>
  <c r="L35" i="15"/>
  <c r="P35" i="15"/>
  <c r="M35" i="15"/>
  <c r="E35" i="15"/>
  <c r="G35" i="15"/>
  <c r="I35" i="15"/>
  <c r="K35" i="15"/>
  <c r="N35" i="15"/>
  <c r="Q35" i="15"/>
  <c r="F35" i="15"/>
  <c r="O35" i="15"/>
  <c r="H36" i="15"/>
  <c r="J36" i="15"/>
  <c r="L36" i="15"/>
  <c r="N36" i="15"/>
  <c r="P36" i="15"/>
  <c r="Q36" i="15"/>
  <c r="E36" i="15"/>
  <c r="G36" i="15"/>
  <c r="I36" i="15"/>
  <c r="K36" i="15"/>
  <c r="M36" i="15"/>
  <c r="O36" i="15"/>
  <c r="F36" i="15"/>
  <c r="H37" i="15"/>
  <c r="J37" i="15"/>
  <c r="M37" i="15"/>
  <c r="Q37" i="15"/>
  <c r="P37" i="15"/>
  <c r="E37" i="15"/>
  <c r="G37" i="15"/>
  <c r="I37" i="15"/>
  <c r="K37" i="15"/>
  <c r="O37" i="15"/>
  <c r="L37" i="15"/>
  <c r="F37" i="15"/>
  <c r="N37" i="15"/>
  <c r="H38" i="15"/>
  <c r="J38" i="15"/>
  <c r="L38" i="15"/>
  <c r="N38" i="15"/>
  <c r="P38" i="15"/>
  <c r="F38" i="15"/>
  <c r="G38" i="15"/>
  <c r="I38" i="15"/>
  <c r="K38" i="15"/>
  <c r="M38" i="15"/>
  <c r="O38" i="15"/>
  <c r="Q38" i="15"/>
  <c r="E38" i="15"/>
  <c r="H39" i="15"/>
  <c r="J39" i="15"/>
  <c r="L39" i="15"/>
  <c r="P39" i="15"/>
  <c r="M39" i="15"/>
  <c r="F39" i="15"/>
  <c r="G39" i="15"/>
  <c r="I39" i="15"/>
  <c r="K39" i="15"/>
  <c r="N39" i="15"/>
  <c r="Q39" i="15"/>
  <c r="O39" i="15"/>
  <c r="E39" i="15"/>
  <c r="G40" i="15"/>
  <c r="I40" i="15"/>
  <c r="K40" i="15"/>
  <c r="M40" i="15"/>
  <c r="O40" i="15"/>
  <c r="Q40" i="15"/>
  <c r="F40" i="15"/>
  <c r="H40" i="15"/>
  <c r="J40" i="15"/>
  <c r="L40" i="15"/>
  <c r="N40" i="15"/>
  <c r="P40" i="15"/>
  <c r="E40" i="15"/>
  <c r="H41" i="15"/>
  <c r="J41" i="15"/>
  <c r="M41" i="15"/>
  <c r="Q41" i="15"/>
  <c r="N41" i="15"/>
  <c r="E41" i="15"/>
  <c r="G41" i="15"/>
  <c r="I41" i="15"/>
  <c r="K41" i="15"/>
  <c r="O41" i="15"/>
  <c r="P41" i="15"/>
  <c r="F41" i="15"/>
  <c r="L41" i="15"/>
  <c r="H42" i="15"/>
  <c r="J42" i="15"/>
  <c r="L42" i="15"/>
  <c r="N42" i="15"/>
  <c r="P42" i="15"/>
  <c r="Q42" i="15"/>
  <c r="G42" i="15"/>
  <c r="I42" i="15"/>
  <c r="K42" i="15"/>
  <c r="M42" i="15"/>
  <c r="O42" i="15"/>
  <c r="F42" i="15"/>
  <c r="E42" i="15"/>
  <c r="L2" i="15"/>
  <c r="N2" i="15"/>
  <c r="P2" i="15"/>
  <c r="Q2" i="15"/>
  <c r="V2" i="15"/>
  <c r="S2" i="15"/>
  <c r="W2" i="15"/>
  <c r="M2" i="15"/>
  <c r="O2" i="15"/>
  <c r="R2" i="15"/>
  <c r="T2" i="15"/>
  <c r="U2" i="15"/>
  <c r="L3" i="15"/>
  <c r="P3" i="15"/>
  <c r="R3" i="15"/>
  <c r="O3" i="15"/>
  <c r="T3" i="15"/>
  <c r="V3" i="15"/>
  <c r="N3" i="15"/>
  <c r="Q3" i="15"/>
  <c r="S3" i="15"/>
  <c r="M3" i="15"/>
  <c r="U3" i="15"/>
  <c r="W3" i="15"/>
  <c r="M4" i="15"/>
  <c r="O4" i="15"/>
  <c r="Q4" i="15"/>
  <c r="R4" i="15"/>
  <c r="W4" i="15"/>
  <c r="T4" i="15"/>
  <c r="L4" i="15"/>
  <c r="N4" i="15"/>
  <c r="P4" i="15"/>
  <c r="S4" i="15"/>
  <c r="U4" i="15"/>
  <c r="V4" i="15"/>
  <c r="M5" i="15"/>
  <c r="Q5" i="15"/>
  <c r="S5" i="15"/>
  <c r="P5" i="15"/>
  <c r="U5" i="15"/>
  <c r="W5" i="15"/>
  <c r="O5" i="15"/>
  <c r="R5" i="15"/>
  <c r="L5" i="15"/>
  <c r="T5" i="15"/>
  <c r="V5" i="15"/>
  <c r="N5" i="15"/>
  <c r="M6" i="15"/>
  <c r="O6" i="15"/>
  <c r="Q6" i="15"/>
  <c r="S6" i="15"/>
  <c r="V6" i="15"/>
  <c r="U6" i="15"/>
  <c r="L6" i="15"/>
  <c r="N6" i="15"/>
  <c r="P6" i="15"/>
  <c r="R6" i="15"/>
  <c r="T6" i="15"/>
  <c r="W6" i="15"/>
  <c r="N7" i="15"/>
  <c r="Q7" i="15"/>
  <c r="S7" i="15"/>
  <c r="T7" i="15"/>
  <c r="V7" i="15"/>
  <c r="M7" i="15"/>
  <c r="L7" i="15"/>
  <c r="P7" i="15"/>
  <c r="R7" i="15"/>
  <c r="O7" i="15"/>
  <c r="U7" i="15"/>
  <c r="W7" i="15"/>
  <c r="L8" i="15"/>
  <c r="N8" i="15"/>
  <c r="P8" i="15"/>
  <c r="Q8" i="15"/>
  <c r="U8" i="15"/>
  <c r="V8" i="15"/>
  <c r="M8" i="15"/>
  <c r="O8" i="15"/>
  <c r="R8" i="15"/>
  <c r="S8" i="15"/>
  <c r="W8" i="15"/>
  <c r="T8" i="15"/>
  <c r="O9" i="15"/>
  <c r="R9" i="15"/>
  <c r="P9" i="15"/>
  <c r="T9" i="15"/>
  <c r="V9" i="15"/>
  <c r="L9" i="15"/>
  <c r="M9" i="15"/>
  <c r="Q9" i="15"/>
  <c r="S9" i="15"/>
  <c r="N9" i="15"/>
  <c r="U9" i="15"/>
  <c r="W9" i="15"/>
  <c r="M10" i="15"/>
  <c r="O10" i="15"/>
  <c r="Q10" i="15"/>
  <c r="T10" i="15"/>
  <c r="U10" i="15"/>
  <c r="L10" i="15"/>
  <c r="N10" i="15"/>
  <c r="P10" i="15"/>
  <c r="R10" i="15"/>
  <c r="V10" i="15"/>
  <c r="S10" i="15"/>
  <c r="W10" i="15"/>
  <c r="L11" i="15"/>
  <c r="P11" i="15"/>
  <c r="R11" i="15"/>
  <c r="M11" i="15"/>
  <c r="U11" i="15"/>
  <c r="W11" i="15"/>
  <c r="N11" i="15"/>
  <c r="Q11" i="15"/>
  <c r="S11" i="15"/>
  <c r="T11" i="15"/>
  <c r="V11" i="15"/>
  <c r="O11" i="15"/>
  <c r="L12" i="15"/>
  <c r="N12" i="15"/>
  <c r="P12" i="15"/>
  <c r="Q12" i="15"/>
  <c r="U12" i="15"/>
  <c r="V12" i="15"/>
  <c r="M12" i="15"/>
  <c r="O12" i="15"/>
  <c r="R12" i="15"/>
  <c r="S12" i="15"/>
  <c r="W12" i="15"/>
  <c r="T12" i="15"/>
  <c r="M13" i="15"/>
  <c r="Q13" i="15"/>
  <c r="S13" i="15"/>
  <c r="L13" i="15"/>
  <c r="T13" i="15"/>
  <c r="V13" i="15"/>
  <c r="O13" i="15"/>
  <c r="R13" i="15"/>
  <c r="N13" i="15"/>
  <c r="P13" i="15"/>
  <c r="U13" i="15"/>
  <c r="W13" i="15"/>
  <c r="M14" i="15"/>
  <c r="O14" i="15"/>
  <c r="R14" i="15"/>
  <c r="S14" i="15"/>
  <c r="V14" i="15"/>
  <c r="U14" i="15"/>
  <c r="L14" i="15"/>
  <c r="N14" i="15"/>
  <c r="P14" i="15"/>
  <c r="Q14" i="15"/>
  <c r="T14" i="15"/>
  <c r="W14" i="15"/>
  <c r="L15" i="15"/>
  <c r="P15" i="15"/>
  <c r="R15" i="15"/>
  <c r="M15" i="15"/>
  <c r="T15" i="15"/>
  <c r="V15" i="15"/>
  <c r="N15" i="15"/>
  <c r="Q15" i="15"/>
  <c r="S15" i="15"/>
  <c r="O15" i="15"/>
  <c r="U15" i="15"/>
  <c r="W15" i="15"/>
  <c r="M16" i="15"/>
  <c r="O16" i="15"/>
  <c r="Q16" i="15"/>
  <c r="R16" i="15"/>
  <c r="W16" i="15"/>
  <c r="T16" i="15"/>
  <c r="L16" i="15"/>
  <c r="N16" i="15"/>
  <c r="P16" i="15"/>
  <c r="S16" i="15"/>
  <c r="U16" i="15"/>
  <c r="V16" i="15"/>
  <c r="M17" i="15"/>
  <c r="Q17" i="15"/>
  <c r="S17" i="15"/>
  <c r="T17" i="15"/>
  <c r="V17" i="15"/>
  <c r="L17" i="15"/>
  <c r="O17" i="15"/>
  <c r="R17" i="15"/>
  <c r="N17" i="15"/>
  <c r="U17" i="15"/>
  <c r="W17" i="15"/>
  <c r="P17" i="15"/>
  <c r="L18" i="15"/>
  <c r="N18" i="15"/>
  <c r="P18" i="15"/>
  <c r="R18" i="15"/>
  <c r="V18" i="15"/>
  <c r="S18" i="15"/>
  <c r="W18" i="15"/>
  <c r="M18" i="15"/>
  <c r="O18" i="15"/>
  <c r="Q18" i="15"/>
  <c r="T18" i="15"/>
  <c r="U18" i="15"/>
  <c r="L19" i="15"/>
  <c r="P19" i="15"/>
  <c r="R19" i="15"/>
  <c r="M19" i="15"/>
  <c r="U19" i="15"/>
  <c r="W19" i="15"/>
  <c r="N19" i="15"/>
  <c r="Q19" i="15"/>
  <c r="S19" i="15"/>
  <c r="T19" i="15"/>
  <c r="V19" i="15"/>
  <c r="O19" i="15"/>
  <c r="M20" i="15"/>
  <c r="O20" i="15"/>
  <c r="R20" i="15"/>
  <c r="S20" i="15"/>
  <c r="W20" i="15"/>
  <c r="T20" i="15"/>
  <c r="L20" i="15"/>
  <c r="N20" i="15"/>
  <c r="P20" i="15"/>
  <c r="Q20" i="15"/>
  <c r="U20" i="15"/>
  <c r="V20" i="15"/>
  <c r="M21" i="15"/>
  <c r="Q21" i="15"/>
  <c r="S21" i="15"/>
  <c r="P21" i="15"/>
  <c r="U21" i="15"/>
  <c r="W21" i="15"/>
  <c r="O21" i="15"/>
  <c r="R21" i="15"/>
  <c r="L21" i="15"/>
  <c r="T21" i="15"/>
  <c r="V21" i="15"/>
  <c r="N21" i="15"/>
  <c r="L22" i="15"/>
  <c r="N22" i="15"/>
  <c r="P22" i="15"/>
  <c r="Q22" i="15"/>
  <c r="T22" i="15"/>
  <c r="W22" i="15"/>
  <c r="M22" i="15"/>
  <c r="O22" i="15"/>
  <c r="R22" i="15"/>
  <c r="S22" i="15"/>
  <c r="V22" i="15"/>
  <c r="U22" i="15"/>
  <c r="L23" i="15"/>
  <c r="P23" i="15"/>
  <c r="R23" i="15"/>
  <c r="O23" i="15"/>
  <c r="U23" i="15"/>
  <c r="W23" i="15"/>
  <c r="N23" i="15"/>
  <c r="Q23" i="15"/>
  <c r="S23" i="15"/>
  <c r="T23" i="15"/>
  <c r="V23" i="15"/>
  <c r="M23" i="15"/>
  <c r="L24" i="15"/>
  <c r="N24" i="15"/>
  <c r="P24" i="15"/>
  <c r="S24" i="15"/>
  <c r="U24" i="15"/>
  <c r="V24" i="15"/>
  <c r="M24" i="15"/>
  <c r="O24" i="15"/>
  <c r="Q24" i="15"/>
  <c r="R24" i="15"/>
  <c r="W24" i="15"/>
  <c r="T24" i="15"/>
  <c r="M25" i="15"/>
  <c r="Q25" i="15"/>
  <c r="S25" i="15"/>
  <c r="N25" i="15"/>
  <c r="U25" i="15"/>
  <c r="W25" i="15"/>
  <c r="O25" i="15"/>
  <c r="R25" i="15"/>
  <c r="P25" i="15"/>
  <c r="T25" i="15"/>
  <c r="V25" i="15"/>
  <c r="L25" i="15"/>
  <c r="L26" i="15"/>
  <c r="N26" i="15"/>
  <c r="P26" i="15"/>
  <c r="R26" i="15"/>
  <c r="V26" i="15"/>
  <c r="S26" i="15"/>
  <c r="W26" i="15"/>
  <c r="M26" i="15"/>
  <c r="O26" i="15"/>
  <c r="Q26" i="15"/>
  <c r="T26" i="15"/>
  <c r="U26" i="15"/>
  <c r="L27" i="15"/>
  <c r="P27" i="15"/>
  <c r="R27" i="15"/>
  <c r="O27" i="15"/>
  <c r="T27" i="15"/>
  <c r="V27" i="15"/>
  <c r="N27" i="15"/>
  <c r="Q27" i="15"/>
  <c r="S27" i="15"/>
  <c r="M27" i="15"/>
  <c r="U27" i="15"/>
  <c r="W27" i="15"/>
  <c r="M28" i="15"/>
  <c r="O28" i="15"/>
  <c r="R28" i="15"/>
  <c r="S28" i="15"/>
  <c r="W28" i="15"/>
  <c r="T28" i="15"/>
  <c r="L28" i="15"/>
  <c r="N28" i="15"/>
  <c r="P28" i="15"/>
  <c r="Q28" i="15"/>
  <c r="U28" i="15"/>
  <c r="V28" i="15"/>
  <c r="O29" i="15"/>
  <c r="R29" i="15"/>
  <c r="N29" i="15"/>
  <c r="P29" i="15"/>
  <c r="U29" i="15"/>
  <c r="W29" i="15"/>
  <c r="M29" i="15"/>
  <c r="Q29" i="15"/>
  <c r="S29" i="15"/>
  <c r="L29" i="15"/>
  <c r="T29" i="15"/>
  <c r="V29" i="15"/>
  <c r="L30" i="15"/>
  <c r="N30" i="15"/>
  <c r="P30" i="15"/>
  <c r="Q30" i="15"/>
  <c r="T30" i="15"/>
  <c r="W30" i="15"/>
  <c r="M30" i="15"/>
  <c r="O30" i="15"/>
  <c r="R30" i="15"/>
  <c r="S30" i="15"/>
  <c r="V30" i="15"/>
  <c r="U30" i="15"/>
  <c r="R31" i="15"/>
  <c r="T31" i="15"/>
  <c r="V31" i="15"/>
  <c r="S31" i="15"/>
  <c r="U31" i="15"/>
  <c r="W31" i="15"/>
  <c r="R32" i="15"/>
  <c r="W32" i="15"/>
  <c r="T32" i="15"/>
  <c r="S32" i="15"/>
  <c r="U32" i="15"/>
  <c r="V32" i="15"/>
  <c r="S33" i="15"/>
  <c r="T33" i="15"/>
  <c r="V33" i="15"/>
  <c r="R33" i="15"/>
  <c r="U33" i="15"/>
  <c r="W33" i="15"/>
  <c r="V34" i="15"/>
  <c r="S34" i="15"/>
  <c r="W34" i="15"/>
  <c r="R34" i="15"/>
  <c r="T34" i="15"/>
  <c r="U34" i="15"/>
  <c r="R35" i="15"/>
  <c r="U35" i="15"/>
  <c r="W35" i="15"/>
  <c r="S35" i="15"/>
  <c r="T35" i="15"/>
  <c r="V35" i="15"/>
  <c r="U36" i="15"/>
  <c r="V36" i="15"/>
  <c r="R36" i="15"/>
  <c r="S36" i="15"/>
  <c r="W36" i="15"/>
  <c r="T36" i="15"/>
  <c r="S37" i="15"/>
  <c r="U37" i="15"/>
  <c r="W37" i="15"/>
  <c r="R37" i="15"/>
  <c r="T37" i="15"/>
  <c r="V37" i="15"/>
  <c r="R38" i="15"/>
  <c r="T38" i="15"/>
  <c r="W38" i="15"/>
  <c r="S38" i="15"/>
  <c r="V38" i="15"/>
  <c r="U38" i="15"/>
  <c r="R39" i="15"/>
  <c r="T39" i="15"/>
  <c r="V39" i="15"/>
  <c r="S39" i="15"/>
  <c r="U39" i="15"/>
  <c r="W39" i="15"/>
  <c r="R40" i="15"/>
  <c r="W40" i="15"/>
  <c r="T40" i="15"/>
  <c r="S40" i="15"/>
  <c r="U40" i="15"/>
  <c r="V40" i="15"/>
  <c r="S41" i="15"/>
  <c r="U41" i="15"/>
  <c r="W41" i="15"/>
  <c r="R41" i="15"/>
  <c r="T41" i="15"/>
  <c r="V41" i="15"/>
  <c r="V42" i="15"/>
  <c r="S42" i="15"/>
  <c r="W42" i="15"/>
  <c r="R42" i="15"/>
  <c r="T42" i="15"/>
  <c r="U42" i="15"/>
  <c r="H2" i="15"/>
  <c r="J2" i="15"/>
  <c r="G2" i="15"/>
  <c r="I2" i="15"/>
  <c r="K2" i="15"/>
  <c r="F2" i="15"/>
  <c r="E2" i="15"/>
  <c r="H3" i="15"/>
  <c r="J3" i="15"/>
  <c r="F3" i="15"/>
  <c r="G3" i="15"/>
  <c r="I3" i="15"/>
  <c r="K3" i="15"/>
  <c r="E3" i="15"/>
  <c r="G4" i="15"/>
  <c r="I4" i="15"/>
  <c r="K4" i="15"/>
  <c r="F4" i="15"/>
  <c r="H4" i="15"/>
  <c r="J4" i="15"/>
  <c r="E4" i="15"/>
  <c r="H5" i="15"/>
  <c r="J5" i="15"/>
  <c r="E5" i="15"/>
  <c r="G5" i="15"/>
  <c r="I5" i="15"/>
  <c r="K5" i="15"/>
  <c r="F5" i="15"/>
  <c r="G6" i="15"/>
  <c r="I6" i="15"/>
  <c r="K6" i="15"/>
  <c r="E6" i="15"/>
  <c r="H6" i="15"/>
  <c r="J6" i="15"/>
  <c r="F6" i="15"/>
  <c r="G7" i="15"/>
  <c r="I7" i="15"/>
  <c r="K7" i="15"/>
  <c r="F7" i="15"/>
  <c r="H7" i="15"/>
  <c r="J7" i="15"/>
  <c r="E7" i="15"/>
  <c r="H8" i="15"/>
  <c r="J8" i="15"/>
  <c r="E8" i="15"/>
  <c r="G8" i="15"/>
  <c r="I8" i="15"/>
  <c r="K8" i="15"/>
  <c r="F8" i="15"/>
  <c r="G9" i="15"/>
  <c r="I9" i="15"/>
  <c r="K9" i="15"/>
  <c r="F9" i="15"/>
  <c r="H9" i="15"/>
  <c r="J9" i="15"/>
  <c r="E9" i="15"/>
  <c r="G10" i="15"/>
  <c r="I10" i="15"/>
  <c r="K10" i="15"/>
  <c r="F10" i="15"/>
  <c r="E10" i="15"/>
  <c r="H10" i="15"/>
  <c r="J10" i="15"/>
  <c r="H11" i="15"/>
  <c r="J11" i="15"/>
  <c r="E11" i="15"/>
  <c r="G11" i="15"/>
  <c r="I11" i="15"/>
  <c r="K11" i="15"/>
  <c r="F11" i="15"/>
  <c r="H12" i="15"/>
  <c r="J12" i="15"/>
  <c r="E12" i="15"/>
  <c r="G12" i="15"/>
  <c r="I12" i="15"/>
  <c r="K12" i="15"/>
  <c r="F12" i="15"/>
  <c r="H13" i="15"/>
  <c r="J13" i="15"/>
  <c r="F13" i="15"/>
  <c r="G13" i="15"/>
  <c r="I13" i="15"/>
  <c r="K13" i="15"/>
  <c r="E13" i="15"/>
  <c r="G14" i="15"/>
  <c r="I14" i="15"/>
  <c r="K14" i="15"/>
  <c r="E14" i="15"/>
  <c r="H14" i="15"/>
  <c r="J14" i="15"/>
  <c r="F14" i="15"/>
  <c r="H15" i="15"/>
  <c r="J15" i="15"/>
  <c r="F15" i="15"/>
  <c r="G15" i="15"/>
  <c r="I15" i="15"/>
  <c r="K15" i="15"/>
  <c r="E15" i="15"/>
  <c r="G16" i="15"/>
  <c r="I16" i="15"/>
  <c r="K16" i="15"/>
  <c r="F16" i="15"/>
  <c r="H16" i="15"/>
  <c r="J16" i="15"/>
  <c r="E16" i="15"/>
  <c r="H17" i="15"/>
  <c r="J17" i="15"/>
  <c r="F17" i="15"/>
  <c r="G17" i="15"/>
  <c r="I17" i="15"/>
  <c r="K17" i="15"/>
  <c r="E17" i="15"/>
  <c r="H18" i="15"/>
  <c r="J18" i="15"/>
  <c r="G18" i="15"/>
  <c r="I18" i="15"/>
  <c r="K18" i="15"/>
  <c r="F18" i="15"/>
  <c r="E18" i="15"/>
  <c r="H19" i="15"/>
  <c r="J19" i="15"/>
  <c r="E19" i="15"/>
  <c r="G19" i="15"/>
  <c r="I19" i="15"/>
  <c r="K19" i="15"/>
  <c r="F19" i="15"/>
  <c r="G20" i="15"/>
  <c r="I20" i="15"/>
  <c r="K20" i="15"/>
  <c r="F20" i="15"/>
  <c r="H20" i="15"/>
  <c r="J20" i="15"/>
  <c r="E20" i="15"/>
  <c r="H21" i="15"/>
  <c r="J21" i="15"/>
  <c r="E21" i="15"/>
  <c r="G21" i="15"/>
  <c r="I21" i="15"/>
  <c r="K21" i="15"/>
  <c r="F21" i="15"/>
  <c r="H22" i="15"/>
  <c r="J22" i="15"/>
  <c r="F22" i="15"/>
  <c r="G22" i="15"/>
  <c r="I22" i="15"/>
  <c r="K22" i="15"/>
  <c r="E22" i="15"/>
  <c r="H23" i="15"/>
  <c r="J23" i="15"/>
  <c r="E23" i="15"/>
  <c r="G23" i="15"/>
  <c r="I23" i="15"/>
  <c r="K23" i="15"/>
  <c r="F23" i="15"/>
  <c r="H24" i="15"/>
  <c r="J24" i="15"/>
  <c r="E24" i="15"/>
  <c r="G24" i="15"/>
  <c r="I24" i="15"/>
  <c r="K24" i="15"/>
  <c r="F24" i="15"/>
  <c r="H25" i="15"/>
  <c r="J25" i="15"/>
  <c r="E25" i="15"/>
  <c r="G25" i="15"/>
  <c r="I25" i="15"/>
  <c r="K25" i="15"/>
  <c r="F25" i="15"/>
  <c r="H26" i="15"/>
  <c r="J26" i="15"/>
  <c r="G26" i="15"/>
  <c r="I26" i="15"/>
  <c r="K26" i="15"/>
  <c r="F26" i="15"/>
  <c r="E26" i="15"/>
  <c r="H27" i="15"/>
  <c r="J27" i="15"/>
  <c r="F27" i="15"/>
  <c r="G27" i="15"/>
  <c r="I27" i="15"/>
  <c r="K27" i="15"/>
  <c r="E27" i="15"/>
  <c r="G28" i="15"/>
  <c r="I28" i="15"/>
  <c r="K28" i="15"/>
  <c r="F28" i="15"/>
  <c r="H28" i="15"/>
  <c r="J28" i="15"/>
  <c r="E28" i="15"/>
  <c r="G29" i="15"/>
  <c r="I29" i="15"/>
  <c r="K29" i="15"/>
  <c r="E29" i="15"/>
  <c r="H29" i="15"/>
  <c r="J29" i="15"/>
  <c r="F29" i="15"/>
  <c r="H30" i="15"/>
  <c r="J30" i="15"/>
  <c r="F30" i="15"/>
  <c r="G30" i="15"/>
  <c r="I30" i="15"/>
  <c r="K30" i="15"/>
  <c r="E30" i="15"/>
  <c r="G44" i="15"/>
  <c r="H44" i="15"/>
  <c r="I44" i="15"/>
  <c r="J44" i="15"/>
  <c r="K44" i="15"/>
  <c r="L44" i="15"/>
  <c r="M44" i="15"/>
  <c r="N44" i="15"/>
  <c r="O44" i="15"/>
  <c r="P44" i="15"/>
  <c r="R44" i="15"/>
  <c r="Q44" i="15"/>
  <c r="S44" i="15"/>
  <c r="U44" i="15"/>
  <c r="W44" i="15"/>
  <c r="E44" i="15"/>
  <c r="T44" i="15"/>
  <c r="V44" i="15"/>
  <c r="F44" i="15"/>
  <c r="E43" i="15"/>
  <c r="W43" i="15"/>
  <c r="U43" i="15"/>
  <c r="M43" i="15"/>
  <c r="S43" i="15"/>
  <c r="Q43" i="15"/>
  <c r="N43" i="15"/>
  <c r="K43" i="15"/>
  <c r="I43" i="15"/>
  <c r="G43" i="15"/>
  <c r="F43" i="15"/>
  <c r="V43" i="15"/>
  <c r="T43" i="15"/>
  <c r="O43" i="15"/>
  <c r="R43" i="15"/>
  <c r="P43" i="15"/>
  <c r="L43" i="15"/>
  <c r="J43" i="15"/>
  <c r="H43" i="15"/>
  <c r="C45" i="12"/>
  <c r="U45" i="12"/>
  <c r="S45" i="12"/>
  <c r="Q45" i="12"/>
  <c r="O45" i="12"/>
  <c r="M45" i="12"/>
  <c r="K45" i="12"/>
  <c r="I45" i="12"/>
  <c r="G45" i="12"/>
  <c r="E45" i="12"/>
  <c r="T45" i="12"/>
  <c r="R45" i="12"/>
  <c r="P45" i="12"/>
  <c r="N45" i="12"/>
  <c r="L45" i="12"/>
  <c r="J45" i="12"/>
  <c r="H45" i="12"/>
  <c r="F45" i="12"/>
  <c r="D45" i="12"/>
  <c r="G2" i="2"/>
  <c r="G11" i="2"/>
  <c r="A46" i="12"/>
  <c r="B46" i="12" s="1"/>
  <c r="C45" i="15"/>
  <c r="G14" i="2"/>
  <c r="G5" i="2"/>
  <c r="G7" i="2"/>
  <c r="G13" i="2"/>
  <c r="G9" i="2"/>
  <c r="G10" i="2"/>
  <c r="G12" i="2"/>
  <c r="G3" i="2"/>
  <c r="G6" i="2"/>
  <c r="A47" i="8"/>
  <c r="M9" i="35" l="1"/>
  <c r="M10" i="35"/>
  <c r="R10" i="35" s="1"/>
  <c r="M7" i="35"/>
  <c r="M8" i="35"/>
  <c r="C46" i="31"/>
  <c r="B46" i="31"/>
  <c r="R46" i="31" s="1"/>
  <c r="H45" i="31"/>
  <c r="W45" i="31"/>
  <c r="V45" i="31"/>
  <c r="R45" i="31"/>
  <c r="T45" i="31"/>
  <c r="I45" i="31"/>
  <c r="E45" i="31"/>
  <c r="S45" i="31"/>
  <c r="Q45" i="31"/>
  <c r="L45" i="31"/>
  <c r="F45" i="31"/>
  <c r="K45" i="31"/>
  <c r="P45" i="31"/>
  <c r="O45" i="31"/>
  <c r="J45" i="31"/>
  <c r="A47" i="31"/>
  <c r="A47" i="15"/>
  <c r="B47" i="15" s="1"/>
  <c r="G45" i="31"/>
  <c r="N45" i="31"/>
  <c r="M45" i="31"/>
  <c r="G45" i="15"/>
  <c r="H45" i="15"/>
  <c r="I45" i="15"/>
  <c r="J45" i="15"/>
  <c r="K45" i="15"/>
  <c r="M45" i="15"/>
  <c r="O45" i="15"/>
  <c r="Q45" i="15"/>
  <c r="R45" i="15"/>
  <c r="S45" i="15"/>
  <c r="L45" i="15"/>
  <c r="P45" i="15"/>
  <c r="T45" i="15"/>
  <c r="U45" i="15"/>
  <c r="V45" i="15"/>
  <c r="W45" i="15"/>
  <c r="F45" i="15"/>
  <c r="E45" i="15"/>
  <c r="N45" i="15"/>
  <c r="C46" i="12"/>
  <c r="U46" i="12"/>
  <c r="S46" i="12"/>
  <c r="Q46" i="12"/>
  <c r="O46" i="12"/>
  <c r="M46" i="12"/>
  <c r="K46" i="12"/>
  <c r="I46" i="12"/>
  <c r="G46" i="12"/>
  <c r="E46" i="12"/>
  <c r="T46" i="12"/>
  <c r="R46" i="12"/>
  <c r="P46" i="12"/>
  <c r="N46" i="12"/>
  <c r="L46" i="12"/>
  <c r="J46" i="12"/>
  <c r="H46" i="12"/>
  <c r="F46" i="12"/>
  <c r="D46" i="12"/>
  <c r="A47" i="12"/>
  <c r="B47" i="12" s="1"/>
  <c r="C46" i="15"/>
  <c r="A48" i="8"/>
  <c r="M11" i="35" l="1"/>
  <c r="R7" i="35"/>
  <c r="M13" i="35"/>
  <c r="R9" i="35"/>
  <c r="M12" i="35"/>
  <c r="R8" i="35"/>
  <c r="M14" i="35"/>
  <c r="C47" i="31"/>
  <c r="B47" i="31"/>
  <c r="U47" i="31" s="1"/>
  <c r="P46" i="31"/>
  <c r="F46" i="31"/>
  <c r="K46" i="31"/>
  <c r="G46" i="31"/>
  <c r="W46" i="31"/>
  <c r="V46" i="31"/>
  <c r="E46" i="31"/>
  <c r="S46" i="31"/>
  <c r="M46" i="31"/>
  <c r="T46" i="31"/>
  <c r="L46" i="31"/>
  <c r="N46" i="31"/>
  <c r="U46" i="31"/>
  <c r="H46" i="31"/>
  <c r="I46" i="31"/>
  <c r="O46" i="31"/>
  <c r="Q46" i="31"/>
  <c r="J46" i="31"/>
  <c r="A48" i="31"/>
  <c r="A48" i="15"/>
  <c r="B48" i="15" s="1"/>
  <c r="G46" i="15"/>
  <c r="H46" i="15"/>
  <c r="I46" i="15"/>
  <c r="J46" i="15"/>
  <c r="K46" i="15"/>
  <c r="L46" i="15"/>
  <c r="M46" i="15"/>
  <c r="N46" i="15"/>
  <c r="O46" i="15"/>
  <c r="P46" i="15"/>
  <c r="Q46" i="15"/>
  <c r="R46" i="15"/>
  <c r="S46" i="15"/>
  <c r="T46" i="15"/>
  <c r="V46" i="15"/>
  <c r="F46" i="15"/>
  <c r="U46" i="15"/>
  <c r="W46" i="15"/>
  <c r="E46" i="15"/>
  <c r="C47" i="12"/>
  <c r="U47" i="12"/>
  <c r="S47" i="12"/>
  <c r="Q47" i="12"/>
  <c r="O47" i="12"/>
  <c r="M47" i="12"/>
  <c r="K47" i="12"/>
  <c r="I47" i="12"/>
  <c r="G47" i="12"/>
  <c r="E47" i="12"/>
  <c r="T47" i="12"/>
  <c r="R47" i="12"/>
  <c r="P47" i="12"/>
  <c r="N47" i="12"/>
  <c r="L47" i="12"/>
  <c r="J47" i="12"/>
  <c r="H47" i="12"/>
  <c r="F47" i="12"/>
  <c r="D47" i="12"/>
  <c r="A48" i="12"/>
  <c r="B48" i="12" s="1"/>
  <c r="C47" i="15"/>
  <c r="A49" i="8"/>
  <c r="Q8" i="35" l="1"/>
  <c r="Q12" i="35" s="1"/>
  <c r="S8" i="35"/>
  <c r="Q10" i="35"/>
  <c r="Q14" i="35" s="1"/>
  <c r="S10" i="35"/>
  <c r="Q9" i="35"/>
  <c r="Q13" i="35" s="1"/>
  <c r="S9" i="35"/>
  <c r="Q7" i="35"/>
  <c r="Q11" i="35" s="1"/>
  <c r="S7" i="35"/>
  <c r="C48" i="31"/>
  <c r="B48" i="31"/>
  <c r="T48" i="31" s="1"/>
  <c r="I47" i="31"/>
  <c r="S47" i="31"/>
  <c r="N47" i="31"/>
  <c r="H47" i="31"/>
  <c r="K47" i="31"/>
  <c r="R47" i="31"/>
  <c r="P47" i="31"/>
  <c r="J47" i="31"/>
  <c r="L47" i="31"/>
  <c r="W47" i="31"/>
  <c r="E47" i="31"/>
  <c r="V47" i="31"/>
  <c r="F47" i="31"/>
  <c r="G47" i="31"/>
  <c r="T47" i="31"/>
  <c r="Q47" i="31"/>
  <c r="M47" i="31"/>
  <c r="O47" i="31"/>
  <c r="A49" i="31"/>
  <c r="A49" i="15"/>
  <c r="B49" i="15" s="1"/>
  <c r="G47" i="15"/>
  <c r="H47" i="15"/>
  <c r="I47" i="15"/>
  <c r="J47" i="15"/>
  <c r="K47" i="15"/>
  <c r="L47" i="15"/>
  <c r="N47" i="15"/>
  <c r="P47" i="15"/>
  <c r="Q47" i="15"/>
  <c r="R47" i="15"/>
  <c r="S47" i="15"/>
  <c r="O47" i="15"/>
  <c r="T47" i="15"/>
  <c r="U47" i="15"/>
  <c r="V47" i="15"/>
  <c r="W47" i="15"/>
  <c r="F47" i="15"/>
  <c r="E47" i="15"/>
  <c r="M47" i="15"/>
  <c r="C48" i="12"/>
  <c r="U48" i="12"/>
  <c r="S48" i="12"/>
  <c r="Q48" i="12"/>
  <c r="O48" i="12"/>
  <c r="M48" i="12"/>
  <c r="K48" i="12"/>
  <c r="I48" i="12"/>
  <c r="G48" i="12"/>
  <c r="E48" i="12"/>
  <c r="T48" i="12"/>
  <c r="R48" i="12"/>
  <c r="P48" i="12"/>
  <c r="N48" i="12"/>
  <c r="L48" i="12"/>
  <c r="J48" i="12"/>
  <c r="H48" i="12"/>
  <c r="F48" i="12"/>
  <c r="D48" i="12"/>
  <c r="A49" i="12"/>
  <c r="B49" i="12" s="1"/>
  <c r="C48" i="15"/>
  <c r="A50" i="8"/>
  <c r="D62" i="35" l="1"/>
  <c r="D70" i="35"/>
  <c r="D74" i="35"/>
  <c r="D76" i="35"/>
  <c r="F1686" i="36" s="1"/>
  <c r="D80" i="35"/>
  <c r="D22" i="35"/>
  <c r="F1632" i="36" s="1"/>
  <c r="L1632" i="36" s="1"/>
  <c r="D24" i="35"/>
  <c r="F1634" i="36" s="1"/>
  <c r="L1634" i="36" s="1"/>
  <c r="D26" i="35"/>
  <c r="F1636" i="36" s="1"/>
  <c r="L1636" i="36" s="1"/>
  <c r="D28" i="35"/>
  <c r="D30" i="35"/>
  <c r="D32" i="35"/>
  <c r="D34" i="35"/>
  <c r="F1644" i="36" s="1"/>
  <c r="D36" i="35"/>
  <c r="F1646" i="36" s="1"/>
  <c r="D38" i="35"/>
  <c r="F1648" i="36" s="1"/>
  <c r="D40" i="35"/>
  <c r="D42" i="35"/>
  <c r="F1652" i="36" s="1"/>
  <c r="D44" i="35"/>
  <c r="D46" i="35"/>
  <c r="D48" i="35"/>
  <c r="D50" i="35"/>
  <c r="F1660" i="36" s="1"/>
  <c r="D52" i="35"/>
  <c r="F1662" i="36" s="1"/>
  <c r="D54" i="35"/>
  <c r="F1664" i="36" s="1"/>
  <c r="D56" i="35"/>
  <c r="D58" i="35"/>
  <c r="F1668" i="36" s="1"/>
  <c r="D60" i="35"/>
  <c r="D64" i="35"/>
  <c r="D66" i="35"/>
  <c r="D68" i="35"/>
  <c r="F1678" i="36" s="1"/>
  <c r="D72" i="35"/>
  <c r="F1682" i="36" s="1"/>
  <c r="D78" i="35"/>
  <c r="F1688" i="36" s="1"/>
  <c r="D23" i="35"/>
  <c r="D39" i="35"/>
  <c r="D55" i="35"/>
  <c r="D59" i="35"/>
  <c r="D63" i="35"/>
  <c r="D67" i="35"/>
  <c r="F1677" i="36" s="1"/>
  <c r="D71" i="35"/>
  <c r="F1681" i="36" s="1"/>
  <c r="D75" i="35"/>
  <c r="F1685" i="36" s="1"/>
  <c r="D79" i="35"/>
  <c r="D29" i="35"/>
  <c r="F1639" i="36" s="1"/>
  <c r="D45" i="35"/>
  <c r="D35" i="35"/>
  <c r="D51" i="35"/>
  <c r="D53" i="35"/>
  <c r="F1663" i="36" s="1"/>
  <c r="D27" i="35"/>
  <c r="D25" i="35"/>
  <c r="F1635" i="36" s="1"/>
  <c r="L1635" i="36" s="1"/>
  <c r="D41" i="35"/>
  <c r="F1651" i="36" s="1"/>
  <c r="D31" i="35"/>
  <c r="F1641" i="36" s="1"/>
  <c r="D47" i="35"/>
  <c r="D57" i="35"/>
  <c r="D61" i="35"/>
  <c r="D65" i="35"/>
  <c r="F1675" i="36" s="1"/>
  <c r="D69" i="35"/>
  <c r="D73" i="35"/>
  <c r="F1683" i="36" s="1"/>
  <c r="D77" i="35"/>
  <c r="F1687" i="36" s="1"/>
  <c r="D37" i="35"/>
  <c r="F1647" i="36" s="1"/>
  <c r="D21" i="35"/>
  <c r="D43" i="35"/>
  <c r="D33" i="35"/>
  <c r="D49" i="35"/>
  <c r="F1059" i="36" s="1"/>
  <c r="C22" i="35"/>
  <c r="E1632" i="36" s="1"/>
  <c r="K1632" i="36" s="1"/>
  <c r="C24" i="35"/>
  <c r="E1634" i="36" s="1"/>
  <c r="K1634" i="36" s="1"/>
  <c r="C26" i="35"/>
  <c r="E1636" i="36" s="1"/>
  <c r="K1636" i="36" s="1"/>
  <c r="C28" i="35"/>
  <c r="E1638" i="36" s="1"/>
  <c r="K1638" i="36" s="1"/>
  <c r="C30" i="35"/>
  <c r="C32" i="35"/>
  <c r="C34" i="35"/>
  <c r="C36" i="35"/>
  <c r="E1646" i="36" s="1"/>
  <c r="C38" i="35"/>
  <c r="E1648" i="36" s="1"/>
  <c r="C40" i="35"/>
  <c r="E1650" i="36" s="1"/>
  <c r="C42" i="35"/>
  <c r="C44" i="35"/>
  <c r="E1654" i="36" s="1"/>
  <c r="C46" i="35"/>
  <c r="C48" i="35"/>
  <c r="C50" i="35"/>
  <c r="C52" i="35"/>
  <c r="C54" i="35"/>
  <c r="E1664" i="36" s="1"/>
  <c r="C56" i="35"/>
  <c r="E1666" i="36" s="1"/>
  <c r="C58" i="35"/>
  <c r="E1668" i="36" s="1"/>
  <c r="C60" i="35"/>
  <c r="E1670" i="36" s="1"/>
  <c r="C62" i="35"/>
  <c r="C64" i="35"/>
  <c r="C66" i="35"/>
  <c r="C68" i="35"/>
  <c r="E1678" i="36" s="1"/>
  <c r="C70" i="35"/>
  <c r="E1680" i="36" s="1"/>
  <c r="C72" i="35"/>
  <c r="E1682" i="36" s="1"/>
  <c r="C74" i="35"/>
  <c r="E1684" i="36" s="1"/>
  <c r="C76" i="35"/>
  <c r="E1686" i="36" s="1"/>
  <c r="C78" i="35"/>
  <c r="C80" i="35"/>
  <c r="C23" i="35"/>
  <c r="C25" i="35"/>
  <c r="E1635" i="36" s="1"/>
  <c r="K1635" i="36" s="1"/>
  <c r="C27" i="35"/>
  <c r="E1637" i="36" s="1"/>
  <c r="C29" i="35"/>
  <c r="E1639" i="36" s="1"/>
  <c r="C31" i="35"/>
  <c r="C33" i="35"/>
  <c r="E1643" i="36" s="1"/>
  <c r="C35" i="35"/>
  <c r="C37" i="35"/>
  <c r="C39" i="35"/>
  <c r="C41" i="35"/>
  <c r="E1651" i="36" s="1"/>
  <c r="C43" i="35"/>
  <c r="C45" i="35"/>
  <c r="E1655" i="36" s="1"/>
  <c r="C47" i="35"/>
  <c r="E1657" i="36" s="1"/>
  <c r="C49" i="35"/>
  <c r="E1659" i="36" s="1"/>
  <c r="C51" i="35"/>
  <c r="C53" i="35"/>
  <c r="C55" i="35"/>
  <c r="C57" i="35"/>
  <c r="E1667" i="36" s="1"/>
  <c r="C59" i="35"/>
  <c r="E1669" i="36" s="1"/>
  <c r="C61" i="35"/>
  <c r="E1671" i="36" s="1"/>
  <c r="C63" i="35"/>
  <c r="E1673" i="36" s="1"/>
  <c r="C65" i="35"/>
  <c r="E1675" i="36" s="1"/>
  <c r="C67" i="35"/>
  <c r="C69" i="35"/>
  <c r="C71" i="35"/>
  <c r="C73" i="35"/>
  <c r="C75" i="35"/>
  <c r="E1685" i="36" s="1"/>
  <c r="C77" i="35"/>
  <c r="E1687" i="36" s="1"/>
  <c r="C79" i="35"/>
  <c r="C21" i="35"/>
  <c r="E1631" i="36" s="1"/>
  <c r="K1631" i="36" s="1"/>
  <c r="F22" i="35"/>
  <c r="F24" i="35"/>
  <c r="F26" i="35"/>
  <c r="F28" i="35"/>
  <c r="F30" i="35"/>
  <c r="F1700" i="36" s="1"/>
  <c r="F32" i="35"/>
  <c r="F1702" i="36" s="1"/>
  <c r="F34" i="35"/>
  <c r="F1704" i="36" s="1"/>
  <c r="F36" i="35"/>
  <c r="F1706" i="36" s="1"/>
  <c r="F38" i="35"/>
  <c r="F40" i="35"/>
  <c r="F42" i="35"/>
  <c r="F1712" i="36" s="1"/>
  <c r="F44" i="35"/>
  <c r="F1714" i="36" s="1"/>
  <c r="F46" i="35"/>
  <c r="F1716" i="36" s="1"/>
  <c r="F48" i="35"/>
  <c r="F1718" i="36" s="1"/>
  <c r="F50" i="35"/>
  <c r="F1720" i="36" s="1"/>
  <c r="F52" i="35"/>
  <c r="F1722" i="36" s="1"/>
  <c r="F54" i="35"/>
  <c r="F56" i="35"/>
  <c r="F58" i="35"/>
  <c r="F60" i="35"/>
  <c r="F62" i="35"/>
  <c r="F1732" i="36" s="1"/>
  <c r="F64" i="35"/>
  <c r="F66" i="35"/>
  <c r="F1736" i="36" s="1"/>
  <c r="F68" i="35"/>
  <c r="F70" i="35"/>
  <c r="F72" i="35"/>
  <c r="F74" i="35"/>
  <c r="F1744" i="36" s="1"/>
  <c r="F76" i="35"/>
  <c r="F1746" i="36" s="1"/>
  <c r="F78" i="35"/>
  <c r="F1748" i="36" s="1"/>
  <c r="F80" i="35"/>
  <c r="F1750" i="36" s="1"/>
  <c r="F21" i="35"/>
  <c r="F1691" i="36" s="1"/>
  <c r="L1691" i="36" s="1"/>
  <c r="F27" i="35"/>
  <c r="F1697" i="36" s="1"/>
  <c r="L1697" i="36" s="1"/>
  <c r="F43" i="35"/>
  <c r="F33" i="35"/>
  <c r="F49" i="35"/>
  <c r="F1719" i="36" s="1"/>
  <c r="F23" i="35"/>
  <c r="F39" i="35"/>
  <c r="F1709" i="36" s="1"/>
  <c r="F55" i="35"/>
  <c r="F1725" i="36" s="1"/>
  <c r="F59" i="35"/>
  <c r="F1729" i="36" s="1"/>
  <c r="F63" i="35"/>
  <c r="F1733" i="36" s="1"/>
  <c r="F67" i="35"/>
  <c r="F71" i="35"/>
  <c r="F75" i="35"/>
  <c r="F79" i="35"/>
  <c r="F41" i="35"/>
  <c r="F1711" i="36" s="1"/>
  <c r="F47" i="35"/>
  <c r="F1717" i="36" s="1"/>
  <c r="F57" i="35"/>
  <c r="F65" i="35"/>
  <c r="F1735" i="36" s="1"/>
  <c r="F73" i="35"/>
  <c r="F37" i="35"/>
  <c r="F29" i="35"/>
  <c r="F45" i="35"/>
  <c r="F35" i="35"/>
  <c r="F1705" i="36" s="1"/>
  <c r="F51" i="35"/>
  <c r="F1721" i="36" s="1"/>
  <c r="F25" i="35"/>
  <c r="F1695" i="36" s="1"/>
  <c r="L1695" i="36" s="1"/>
  <c r="F31" i="35"/>
  <c r="F1701" i="36" s="1"/>
  <c r="F61" i="35"/>
  <c r="F69" i="35"/>
  <c r="F77" i="35"/>
  <c r="F1747" i="36" s="1"/>
  <c r="F53" i="35"/>
  <c r="F1723" i="36" s="1"/>
  <c r="E22" i="35"/>
  <c r="E1692" i="36" s="1"/>
  <c r="K1692" i="36" s="1"/>
  <c r="E26" i="35"/>
  <c r="E28" i="35"/>
  <c r="E1698" i="36" s="1"/>
  <c r="K1698" i="36" s="1"/>
  <c r="E30" i="35"/>
  <c r="E1700" i="36" s="1"/>
  <c r="E34" i="35"/>
  <c r="E36" i="35"/>
  <c r="E40" i="35"/>
  <c r="E44" i="35"/>
  <c r="E1714" i="36" s="1"/>
  <c r="E48" i="35"/>
  <c r="E52" i="35"/>
  <c r="E1722" i="36" s="1"/>
  <c r="E24" i="35"/>
  <c r="E1694" i="36" s="1"/>
  <c r="K1694" i="36" s="1"/>
  <c r="E32" i="35"/>
  <c r="E1702" i="36" s="1"/>
  <c r="E38" i="35"/>
  <c r="E42" i="35"/>
  <c r="E46" i="35"/>
  <c r="E50" i="35"/>
  <c r="E54" i="35"/>
  <c r="E1724" i="36" s="1"/>
  <c r="E33" i="35"/>
  <c r="E1703" i="36" s="1"/>
  <c r="E49" i="35"/>
  <c r="E1719" i="36" s="1"/>
  <c r="E23" i="35"/>
  <c r="E39" i="35"/>
  <c r="E55" i="35"/>
  <c r="E59" i="35"/>
  <c r="E63" i="35"/>
  <c r="E67" i="35"/>
  <c r="E1737" i="36" s="1"/>
  <c r="E71" i="35"/>
  <c r="E1741" i="36" s="1"/>
  <c r="E75" i="35"/>
  <c r="E1745" i="36" s="1"/>
  <c r="E79" i="35"/>
  <c r="E29" i="35"/>
  <c r="E45" i="35"/>
  <c r="E31" i="35"/>
  <c r="E61" i="35"/>
  <c r="E69" i="35"/>
  <c r="E1739" i="36" s="1"/>
  <c r="E77" i="35"/>
  <c r="E1747" i="36" s="1"/>
  <c r="E37" i="35"/>
  <c r="E1707" i="36" s="1"/>
  <c r="E27" i="35"/>
  <c r="E1697" i="36" s="1"/>
  <c r="K1697" i="36" s="1"/>
  <c r="E35" i="35"/>
  <c r="E51" i="35"/>
  <c r="E56" i="35"/>
  <c r="E60" i="35"/>
  <c r="E64" i="35"/>
  <c r="E1734" i="36" s="1"/>
  <c r="E68" i="35"/>
  <c r="E1738" i="36" s="1"/>
  <c r="E72" i="35"/>
  <c r="E1742" i="36" s="1"/>
  <c r="E76" i="35"/>
  <c r="E80" i="35"/>
  <c r="E25" i="35"/>
  <c r="E41" i="35"/>
  <c r="E1711" i="36" s="1"/>
  <c r="E21" i="35"/>
  <c r="E47" i="35"/>
  <c r="E1717" i="36" s="1"/>
  <c r="E57" i="35"/>
  <c r="E1727" i="36" s="1"/>
  <c r="E65" i="35"/>
  <c r="E1735" i="36" s="1"/>
  <c r="E73" i="35"/>
  <c r="E1743" i="36" s="1"/>
  <c r="E53" i="35"/>
  <c r="E43" i="35"/>
  <c r="E58" i="35"/>
  <c r="E1728" i="36" s="1"/>
  <c r="E62" i="35"/>
  <c r="E1732" i="36" s="1"/>
  <c r="E66" i="35"/>
  <c r="E1736" i="36" s="1"/>
  <c r="E70" i="35"/>
  <c r="E1740" i="36" s="1"/>
  <c r="E74" i="35"/>
  <c r="E1744" i="36" s="1"/>
  <c r="E78" i="35"/>
  <c r="E1748" i="36" s="1"/>
  <c r="F1724" i="36"/>
  <c r="F1739" i="36"/>
  <c r="F1694" i="36"/>
  <c r="L1694" i="36" s="1"/>
  <c r="F1693" i="36"/>
  <c r="L1693" i="36" s="1"/>
  <c r="F1749" i="36"/>
  <c r="F1703" i="36"/>
  <c r="F1699" i="36"/>
  <c r="L1699" i="36" s="1"/>
  <c r="F1734" i="36"/>
  <c r="F1708" i="36"/>
  <c r="F1692" i="36"/>
  <c r="L1692" i="36" s="1"/>
  <c r="F1698" i="36"/>
  <c r="L1698" i="36" s="1"/>
  <c r="F1727" i="36"/>
  <c r="F1731" i="36"/>
  <c r="F1743" i="36"/>
  <c r="F1710" i="36"/>
  <c r="F1713" i="36"/>
  <c r="F1741" i="36"/>
  <c r="F1742" i="36"/>
  <c r="F1715" i="36"/>
  <c r="F1696" i="36"/>
  <c r="L1696" i="36" s="1"/>
  <c r="F1738" i="36"/>
  <c r="F1728" i="36"/>
  <c r="F1707" i="36"/>
  <c r="F1740" i="36"/>
  <c r="F1730" i="36"/>
  <c r="F1726" i="36"/>
  <c r="F1745" i="36"/>
  <c r="F1737" i="36"/>
  <c r="F1642" i="36"/>
  <c r="F1658" i="36"/>
  <c r="F1674" i="36"/>
  <c r="F1690" i="36"/>
  <c r="F1679" i="36"/>
  <c r="F1667" i="36"/>
  <c r="F1684" i="36"/>
  <c r="F1673" i="36"/>
  <c r="F1638" i="36"/>
  <c r="L1638" i="36" s="1"/>
  <c r="F1670" i="36"/>
  <c r="F1631" i="36"/>
  <c r="L1631" i="36" s="1"/>
  <c r="F1676" i="36"/>
  <c r="F1633" i="36"/>
  <c r="L1633" i="36" s="1"/>
  <c r="F1649" i="36"/>
  <c r="F1665" i="36"/>
  <c r="F1657" i="36"/>
  <c r="F1680" i="36"/>
  <c r="F1637" i="36"/>
  <c r="F1653" i="36"/>
  <c r="F1669" i="36"/>
  <c r="F1650" i="36"/>
  <c r="F1666" i="36"/>
  <c r="F1655" i="36"/>
  <c r="F1671" i="36"/>
  <c r="F1689" i="36"/>
  <c r="F1654" i="36"/>
  <c r="F1643" i="36"/>
  <c r="F1656" i="36"/>
  <c r="F1672" i="36"/>
  <c r="F1645" i="36"/>
  <c r="F1661" i="36"/>
  <c r="E1674" i="36"/>
  <c r="E1681" i="36"/>
  <c r="E1640" i="36"/>
  <c r="E1665" i="36"/>
  <c r="E1672" i="36"/>
  <c r="E1660" i="36"/>
  <c r="E1642" i="36"/>
  <c r="E1641" i="36"/>
  <c r="E1690" i="36"/>
  <c r="E1677" i="36"/>
  <c r="E1652" i="36"/>
  <c r="E1656" i="36"/>
  <c r="E1644" i="36"/>
  <c r="E1662" i="36"/>
  <c r="E1661" i="36"/>
  <c r="E1688" i="36"/>
  <c r="E1683" i="36"/>
  <c r="E1689" i="36"/>
  <c r="E1647" i="36"/>
  <c r="E1653" i="36"/>
  <c r="E1633" i="36"/>
  <c r="K1633" i="36" s="1"/>
  <c r="E1649" i="36"/>
  <c r="E1645" i="36"/>
  <c r="E1676" i="36"/>
  <c r="E1658" i="36"/>
  <c r="E1663" i="36"/>
  <c r="E1679" i="36"/>
  <c r="E1710" i="36"/>
  <c r="E1726" i="36"/>
  <c r="E1691" i="36"/>
  <c r="K1691" i="36" s="1"/>
  <c r="E1723" i="36"/>
  <c r="E1746" i="36"/>
  <c r="E1695" i="36"/>
  <c r="K1695" i="36" s="1"/>
  <c r="E1720" i="36"/>
  <c r="E1696" i="36"/>
  <c r="K1696" i="36" s="1"/>
  <c r="E1712" i="36"/>
  <c r="E1693" i="36"/>
  <c r="K1693" i="36" s="1"/>
  <c r="E1709" i="36"/>
  <c r="E1725" i="36"/>
  <c r="E1750" i="36"/>
  <c r="E1730" i="36"/>
  <c r="E1704" i="36"/>
  <c r="E1701" i="36"/>
  <c r="E1749" i="36"/>
  <c r="E1716" i="36"/>
  <c r="E1713" i="36"/>
  <c r="E1729" i="36"/>
  <c r="E1718" i="36"/>
  <c r="E1699" i="36"/>
  <c r="K1699" i="36" s="1"/>
  <c r="E1715" i="36"/>
  <c r="E1731" i="36"/>
  <c r="E1733" i="36"/>
  <c r="E1706" i="36"/>
  <c r="E1705" i="36"/>
  <c r="E1721" i="36"/>
  <c r="E1708" i="36"/>
  <c r="F649" i="36"/>
  <c r="F829" i="36"/>
  <c r="F1069" i="36"/>
  <c r="F949" i="36"/>
  <c r="F589" i="36"/>
  <c r="F1009" i="36"/>
  <c r="F889" i="36"/>
  <c r="F464" i="36"/>
  <c r="F524" i="36"/>
  <c r="C49" i="31"/>
  <c r="B49" i="31"/>
  <c r="I49" i="31" s="1"/>
  <c r="F48" i="31"/>
  <c r="S48" i="31"/>
  <c r="J48" i="31"/>
  <c r="M48" i="31"/>
  <c r="U48" i="31"/>
  <c r="Q48" i="31"/>
  <c r="W48" i="31"/>
  <c r="P48" i="31"/>
  <c r="O48" i="31"/>
  <c r="R48" i="31"/>
  <c r="K48" i="31"/>
  <c r="V48" i="31"/>
  <c r="N48" i="31"/>
  <c r="I48" i="31"/>
  <c r="E48" i="31"/>
  <c r="G48" i="31"/>
  <c r="H48" i="31"/>
  <c r="L48" i="31"/>
  <c r="A50" i="15"/>
  <c r="B50" i="15" s="1"/>
  <c r="A50" i="31"/>
  <c r="B50" i="31" s="1"/>
  <c r="G48" i="15"/>
  <c r="H48" i="15"/>
  <c r="I48" i="15"/>
  <c r="J48" i="15"/>
  <c r="K48" i="15"/>
  <c r="L48" i="15"/>
  <c r="M48" i="15"/>
  <c r="N48" i="15"/>
  <c r="O48" i="15"/>
  <c r="P48" i="15"/>
  <c r="Q48" i="15"/>
  <c r="S48" i="15"/>
  <c r="R48" i="15"/>
  <c r="U48" i="15"/>
  <c r="W48" i="15"/>
  <c r="E48" i="15"/>
  <c r="T48" i="15"/>
  <c r="V48" i="15"/>
  <c r="F48" i="15"/>
  <c r="C49" i="12"/>
  <c r="U49" i="12"/>
  <c r="S49" i="12"/>
  <c r="Q49" i="12"/>
  <c r="O49" i="12"/>
  <c r="M49" i="12"/>
  <c r="K49" i="12"/>
  <c r="I49" i="12"/>
  <c r="G49" i="12"/>
  <c r="E49" i="12"/>
  <c r="T49" i="12"/>
  <c r="R49" i="12"/>
  <c r="P49" i="12"/>
  <c r="N49" i="12"/>
  <c r="L49" i="12"/>
  <c r="J49" i="12"/>
  <c r="H49" i="12"/>
  <c r="F49" i="12"/>
  <c r="D49" i="12"/>
  <c r="A50" i="12"/>
  <c r="B50" i="12" s="1"/>
  <c r="C49" i="15"/>
  <c r="A51" i="8"/>
  <c r="F1479" i="36" l="1"/>
  <c r="F879" i="36"/>
  <c r="F1299" i="36"/>
  <c r="F704" i="36"/>
  <c r="F1004" i="36"/>
  <c r="F1079" i="36"/>
  <c r="F824" i="36"/>
  <c r="F1064" i="36"/>
  <c r="F944" i="36"/>
  <c r="F1124" i="36"/>
  <c r="F584" i="36"/>
  <c r="F644" i="36"/>
  <c r="F884" i="36"/>
  <c r="F836" i="36"/>
  <c r="F1136" i="36"/>
  <c r="F1539" i="36"/>
  <c r="F500" i="36"/>
  <c r="F1640" i="36"/>
  <c r="F1359" i="36"/>
  <c r="F680" i="36"/>
  <c r="L680" i="36" s="1"/>
  <c r="F639" i="36"/>
  <c r="F1659" i="36"/>
  <c r="F939" i="36"/>
  <c r="F1599" i="36"/>
  <c r="F1119" i="36"/>
  <c r="F999" i="36"/>
  <c r="F1419" i="36"/>
  <c r="E1355" i="36"/>
  <c r="E1595" i="36"/>
  <c r="E1415" i="36"/>
  <c r="E1475" i="36"/>
  <c r="E1295" i="36"/>
  <c r="E1535" i="36"/>
  <c r="E1243" i="36"/>
  <c r="E1183" i="36"/>
  <c r="E1245" i="36"/>
  <c r="E1185" i="36"/>
  <c r="F586" i="36"/>
  <c r="F1306" i="36"/>
  <c r="F1426" i="36"/>
  <c r="F1606" i="36"/>
  <c r="F1546" i="36"/>
  <c r="F1366" i="36"/>
  <c r="F1486" i="36"/>
  <c r="E1391" i="36"/>
  <c r="K1391" i="36" s="1"/>
  <c r="E1451" i="36"/>
  <c r="K1451" i="36" s="1"/>
  <c r="E1571" i="36"/>
  <c r="K1571" i="36" s="1"/>
  <c r="E1511" i="36"/>
  <c r="K1511" i="36" s="1"/>
  <c r="E1271" i="36"/>
  <c r="K1271" i="36" s="1"/>
  <c r="E1331" i="36"/>
  <c r="K1331" i="36" s="1"/>
  <c r="E1405" i="36"/>
  <c r="E1525" i="36"/>
  <c r="E1285" i="36"/>
  <c r="E1345" i="36"/>
  <c r="E1465" i="36"/>
  <c r="E1585" i="36"/>
  <c r="E1431" i="36"/>
  <c r="E1311" i="36"/>
  <c r="E1491" i="36"/>
  <c r="E1551" i="36"/>
  <c r="E1611" i="36"/>
  <c r="E1371" i="36"/>
  <c r="E1293" i="36"/>
  <c r="E1593" i="36"/>
  <c r="E1413" i="36"/>
  <c r="E1533" i="36"/>
  <c r="E1473" i="36"/>
  <c r="E1353" i="36"/>
  <c r="E1464" i="36"/>
  <c r="E1404" i="36"/>
  <c r="E1344" i="36"/>
  <c r="E1524" i="36"/>
  <c r="E1284" i="36"/>
  <c r="E1584" i="36"/>
  <c r="E1469" i="36"/>
  <c r="E1409" i="36"/>
  <c r="E1529" i="36"/>
  <c r="E1289" i="36"/>
  <c r="E1589" i="36"/>
  <c r="E1349" i="36"/>
  <c r="E1417" i="36"/>
  <c r="E1357" i="36"/>
  <c r="E1477" i="36"/>
  <c r="E1297" i="36"/>
  <c r="E1597" i="36"/>
  <c r="E1537" i="36"/>
  <c r="E1543" i="36"/>
  <c r="E1363" i="36"/>
  <c r="E1423" i="36"/>
  <c r="E1483" i="36"/>
  <c r="E1303" i="36"/>
  <c r="E1603" i="36"/>
  <c r="E1259" i="36"/>
  <c r="E1199" i="36"/>
  <c r="E1153" i="36"/>
  <c r="K1153" i="36" s="1"/>
  <c r="E1213" i="36"/>
  <c r="K1213" i="36" s="1"/>
  <c r="E1264" i="36"/>
  <c r="E1204" i="36"/>
  <c r="E1171" i="36"/>
  <c r="E1231" i="36"/>
  <c r="E1249" i="36"/>
  <c r="E1189" i="36"/>
  <c r="E1251" i="36"/>
  <c r="E1191" i="36"/>
  <c r="E1207" i="36"/>
  <c r="E1267" i="36"/>
  <c r="E1261" i="36"/>
  <c r="E1201" i="36"/>
  <c r="F1236" i="36"/>
  <c r="F1176" i="36"/>
  <c r="F1251" i="36"/>
  <c r="F1191" i="36"/>
  <c r="F1249" i="36"/>
  <c r="F1189" i="36"/>
  <c r="F1232" i="36"/>
  <c r="F1172" i="36"/>
  <c r="F1224" i="36"/>
  <c r="F1164" i="36"/>
  <c r="F1156" i="36"/>
  <c r="L1156" i="36" s="1"/>
  <c r="F1216" i="36"/>
  <c r="L1216" i="36" s="1"/>
  <c r="F1183" i="36"/>
  <c r="F1243" i="36"/>
  <c r="F1145" i="36"/>
  <c r="F1445" i="36"/>
  <c r="F1325" i="36"/>
  <c r="F1505" i="36"/>
  <c r="F1625" i="36"/>
  <c r="F1565" i="36"/>
  <c r="F1385" i="36"/>
  <c r="F865" i="36"/>
  <c r="F1585" i="36"/>
  <c r="F1525" i="36"/>
  <c r="F1345" i="36"/>
  <c r="F1465" i="36"/>
  <c r="F1285" i="36"/>
  <c r="F1405" i="36"/>
  <c r="F916" i="36"/>
  <c r="L916" i="36" s="1"/>
  <c r="F1276" i="36"/>
  <c r="L1276" i="36" s="1"/>
  <c r="F1516" i="36"/>
  <c r="L1516" i="36" s="1"/>
  <c r="F1396" i="36"/>
  <c r="L1396" i="36" s="1"/>
  <c r="F1336" i="36"/>
  <c r="L1336" i="36" s="1"/>
  <c r="F1456" i="36"/>
  <c r="L1456" i="36" s="1"/>
  <c r="F1576" i="36"/>
  <c r="L1576" i="36" s="1"/>
  <c r="F453" i="36"/>
  <c r="F1413" i="36"/>
  <c r="F1473" i="36"/>
  <c r="F1533" i="36"/>
  <c r="F1353" i="36"/>
  <c r="F1593" i="36"/>
  <c r="F1293" i="36"/>
  <c r="F487" i="36"/>
  <c r="F1567" i="36"/>
  <c r="F1327" i="36"/>
  <c r="F1627" i="36"/>
  <c r="F1387" i="36"/>
  <c r="F1447" i="36"/>
  <c r="F1507" i="36"/>
  <c r="F463" i="36"/>
  <c r="F1303" i="36"/>
  <c r="F1603" i="36"/>
  <c r="F1363" i="36"/>
  <c r="F1423" i="36"/>
  <c r="F1543" i="36"/>
  <c r="F1483" i="36"/>
  <c r="F969" i="36"/>
  <c r="F1509" i="36"/>
  <c r="F1389" i="36"/>
  <c r="F1569" i="36"/>
  <c r="F1449" i="36"/>
  <c r="F1629" i="36"/>
  <c r="F1329" i="36"/>
  <c r="F1484" i="36"/>
  <c r="F1424" i="36"/>
  <c r="F1364" i="36"/>
  <c r="F1604" i="36"/>
  <c r="F1544" i="36"/>
  <c r="F1304" i="36"/>
  <c r="E1277" i="36"/>
  <c r="E1577" i="36"/>
  <c r="K1577" i="36" s="1"/>
  <c r="E1397" i="36"/>
  <c r="E1457" i="36"/>
  <c r="E1337" i="36"/>
  <c r="K1337" i="36" s="1"/>
  <c r="E1517" i="36"/>
  <c r="K1517" i="36" s="1"/>
  <c r="E1202" i="36"/>
  <c r="E1262" i="36"/>
  <c r="E1254" i="36"/>
  <c r="E1194" i="36"/>
  <c r="F1151" i="36"/>
  <c r="L1151" i="36" s="1"/>
  <c r="F1211" i="36"/>
  <c r="L1211" i="36" s="1"/>
  <c r="F885" i="36"/>
  <c r="F1605" i="36"/>
  <c r="F1365" i="36"/>
  <c r="F1425" i="36"/>
  <c r="F1305" i="36"/>
  <c r="F1485" i="36"/>
  <c r="F1545" i="36"/>
  <c r="F913" i="36"/>
  <c r="L913" i="36" s="1"/>
  <c r="F1273" i="36"/>
  <c r="L1273" i="36" s="1"/>
  <c r="F1573" i="36"/>
  <c r="L1573" i="36" s="1"/>
  <c r="F1513" i="36"/>
  <c r="L1513" i="36" s="1"/>
  <c r="F1453" i="36"/>
  <c r="L1453" i="36" s="1"/>
  <c r="F1333" i="36"/>
  <c r="L1333" i="36" s="1"/>
  <c r="F1393" i="36"/>
  <c r="L1393" i="36" s="1"/>
  <c r="E1399" i="36"/>
  <c r="E1459" i="36"/>
  <c r="E1579" i="36"/>
  <c r="E1339" i="36"/>
  <c r="E1519" i="36"/>
  <c r="E1279" i="36"/>
  <c r="E1628" i="36"/>
  <c r="E1388" i="36"/>
  <c r="E1568" i="36"/>
  <c r="E1448" i="36"/>
  <c r="E1328" i="36"/>
  <c r="E1508" i="36"/>
  <c r="E1237" i="36"/>
  <c r="E1177" i="36"/>
  <c r="F1219" i="36"/>
  <c r="F1159" i="36"/>
  <c r="F1270" i="36"/>
  <c r="F1210" i="36"/>
  <c r="F687" i="36"/>
  <c r="F1347" i="36"/>
  <c r="F1467" i="36"/>
  <c r="F1527" i="36"/>
  <c r="F1407" i="36"/>
  <c r="F1587" i="36"/>
  <c r="F1287" i="36"/>
  <c r="F692" i="36"/>
  <c r="F1412" i="36"/>
  <c r="F1292" i="36"/>
  <c r="F1532" i="36"/>
  <c r="F1592" i="36"/>
  <c r="F1472" i="36"/>
  <c r="F1352" i="36"/>
  <c r="F451" i="36"/>
  <c r="F1471" i="36"/>
  <c r="F1411" i="36"/>
  <c r="F1591" i="36"/>
  <c r="F1291" i="36"/>
  <c r="F1351" i="36"/>
  <c r="F1531" i="36"/>
  <c r="F459" i="36"/>
  <c r="E1588" i="36"/>
  <c r="E1468" i="36"/>
  <c r="E1288" i="36"/>
  <c r="E1408" i="36"/>
  <c r="E1348" i="36"/>
  <c r="E1528" i="36"/>
  <c r="E1618" i="36"/>
  <c r="E1438" i="36"/>
  <c r="E1318" i="36"/>
  <c r="E1498" i="36"/>
  <c r="E1558" i="36"/>
  <c r="E1378" i="36"/>
  <c r="E1494" i="36"/>
  <c r="E1434" i="36"/>
  <c r="E1614" i="36"/>
  <c r="E1374" i="36"/>
  <c r="E1314" i="36"/>
  <c r="E1554" i="36"/>
  <c r="E1296" i="36"/>
  <c r="E1536" i="36"/>
  <c r="E1356" i="36"/>
  <c r="E1596" i="36"/>
  <c r="E1476" i="36"/>
  <c r="E1416" i="36"/>
  <c r="E1430" i="36"/>
  <c r="E1610" i="36"/>
  <c r="E1490" i="36"/>
  <c r="E1310" i="36"/>
  <c r="E1550" i="36"/>
  <c r="E1370" i="36"/>
  <c r="E1532" i="36"/>
  <c r="E1592" i="36"/>
  <c r="E1412" i="36"/>
  <c r="E1472" i="36"/>
  <c r="E1292" i="36"/>
  <c r="E1352" i="36"/>
  <c r="E1307" i="36"/>
  <c r="E1607" i="36"/>
  <c r="E1547" i="36"/>
  <c r="E1427" i="36"/>
  <c r="E1487" i="36"/>
  <c r="E1367" i="36"/>
  <c r="E1606" i="36"/>
  <c r="E1486" i="36"/>
  <c r="E1426" i="36"/>
  <c r="E1366" i="36"/>
  <c r="E1546" i="36"/>
  <c r="E1306" i="36"/>
  <c r="E1196" i="36"/>
  <c r="E1256" i="36"/>
  <c r="E1167" i="36"/>
  <c r="E1227" i="36"/>
  <c r="E1244" i="36"/>
  <c r="E1184" i="36"/>
  <c r="E1172" i="36"/>
  <c r="E1232" i="36"/>
  <c r="E1221" i="36"/>
  <c r="E1161" i="36"/>
  <c r="E1252" i="36"/>
  <c r="E1192" i="36"/>
  <c r="E1160" i="36"/>
  <c r="E1220" i="36"/>
  <c r="F1257" i="36"/>
  <c r="F1197" i="36"/>
  <c r="F1234" i="36"/>
  <c r="F1174" i="36"/>
  <c r="F1262" i="36"/>
  <c r="F1202" i="36"/>
  <c r="F1200" i="36"/>
  <c r="F1260" i="36"/>
  <c r="F1185" i="36"/>
  <c r="F1245" i="36"/>
  <c r="F1266" i="36"/>
  <c r="F1206" i="36"/>
  <c r="F1155" i="36"/>
  <c r="L1155" i="36" s="1"/>
  <c r="F1215" i="36"/>
  <c r="L1215" i="36" s="1"/>
  <c r="F1254" i="36"/>
  <c r="F1194" i="36"/>
  <c r="F1010" i="36"/>
  <c r="F1430" i="36"/>
  <c r="F1610" i="36"/>
  <c r="F1490" i="36"/>
  <c r="F1550" i="36"/>
  <c r="F1370" i="36"/>
  <c r="F1310" i="36"/>
  <c r="F996" i="36"/>
  <c r="F1476" i="36"/>
  <c r="F1416" i="36"/>
  <c r="F1536" i="36"/>
  <c r="F1296" i="36"/>
  <c r="F1356" i="36"/>
  <c r="F1596" i="36"/>
  <c r="F577" i="36"/>
  <c r="F1417" i="36"/>
  <c r="F1297" i="36"/>
  <c r="F1597" i="36"/>
  <c r="F1477" i="36"/>
  <c r="F1537" i="36"/>
  <c r="F1357" i="36"/>
  <c r="F831" i="36"/>
  <c r="F1551" i="36"/>
  <c r="F1311" i="36"/>
  <c r="F1431" i="36"/>
  <c r="F1371" i="36"/>
  <c r="F1491" i="36"/>
  <c r="F1611" i="36"/>
  <c r="F797" i="36"/>
  <c r="L797" i="36" s="1"/>
  <c r="F1397" i="36"/>
  <c r="F1457" i="36"/>
  <c r="F1277" i="36"/>
  <c r="F1337" i="36"/>
  <c r="L1337" i="36" s="1"/>
  <c r="F1517" i="36"/>
  <c r="L1517" i="36" s="1"/>
  <c r="F1577" i="36"/>
  <c r="L1577" i="36" s="1"/>
  <c r="F1084" i="36"/>
  <c r="F1444" i="36"/>
  <c r="F1624" i="36"/>
  <c r="F1504" i="36"/>
  <c r="F1564" i="36"/>
  <c r="F1324" i="36"/>
  <c r="F1384" i="36"/>
  <c r="F509" i="36"/>
  <c r="F1289" i="36"/>
  <c r="F1409" i="36"/>
  <c r="F1589" i="36"/>
  <c r="F1469" i="36"/>
  <c r="F1529" i="36"/>
  <c r="F1349" i="36"/>
  <c r="E1393" i="36"/>
  <c r="K1393" i="36" s="1"/>
  <c r="E1513" i="36"/>
  <c r="K1513" i="36" s="1"/>
  <c r="E1273" i="36"/>
  <c r="K1273" i="36" s="1"/>
  <c r="E1573" i="36"/>
  <c r="K1573" i="36" s="1"/>
  <c r="E1333" i="36"/>
  <c r="K1333" i="36" s="1"/>
  <c r="E1453" i="36"/>
  <c r="K1453" i="36" s="1"/>
  <c r="E1176" i="36"/>
  <c r="E1236" i="36"/>
  <c r="F1233" i="36"/>
  <c r="F1173" i="36"/>
  <c r="F690" i="36"/>
  <c r="F1410" i="36"/>
  <c r="F1290" i="36"/>
  <c r="F1590" i="36"/>
  <c r="F1470" i="36"/>
  <c r="F1350" i="36"/>
  <c r="F1530" i="36"/>
  <c r="E1492" i="36"/>
  <c r="E1312" i="36"/>
  <c r="E1432" i="36"/>
  <c r="E1552" i="36"/>
  <c r="E1612" i="36"/>
  <c r="E1372" i="36"/>
  <c r="E1174" i="36"/>
  <c r="E1234" i="36"/>
  <c r="F1217" i="36"/>
  <c r="F1157" i="36"/>
  <c r="F483" i="36"/>
  <c r="F1443" i="36"/>
  <c r="F1323" i="36"/>
  <c r="F1623" i="36"/>
  <c r="F1563" i="36"/>
  <c r="F1503" i="36"/>
  <c r="F1383" i="36"/>
  <c r="E1272" i="36"/>
  <c r="K1272" i="36" s="1"/>
  <c r="E1512" i="36"/>
  <c r="K1512" i="36" s="1"/>
  <c r="E1572" i="36"/>
  <c r="K1572" i="36" s="1"/>
  <c r="E1452" i="36"/>
  <c r="K1452" i="36" s="1"/>
  <c r="E1392" i="36"/>
  <c r="K1392" i="36" s="1"/>
  <c r="E1332" i="36"/>
  <c r="K1332" i="36" s="1"/>
  <c r="E1406" i="36"/>
  <c r="E1286" i="36"/>
  <c r="E1466" i="36"/>
  <c r="E1526" i="36"/>
  <c r="E1586" i="36"/>
  <c r="E1346" i="36"/>
  <c r="E1598" i="36"/>
  <c r="E1538" i="36"/>
  <c r="E1418" i="36"/>
  <c r="E1358" i="36"/>
  <c r="E1298" i="36"/>
  <c r="E1478" i="36"/>
  <c r="E1280" i="36"/>
  <c r="E1460" i="36"/>
  <c r="E1340" i="36"/>
  <c r="E1580" i="36"/>
  <c r="E1520" i="36"/>
  <c r="E1400" i="36"/>
  <c r="E1278" i="36"/>
  <c r="E1518" i="36"/>
  <c r="E1398" i="36"/>
  <c r="E1338" i="36"/>
  <c r="E1458" i="36"/>
  <c r="E1578" i="36"/>
  <c r="E1516" i="36"/>
  <c r="K1516" i="36" s="1"/>
  <c r="E1336" i="36"/>
  <c r="K1336" i="36" s="1"/>
  <c r="E1456" i="36"/>
  <c r="K1456" i="36" s="1"/>
  <c r="E1396" i="36"/>
  <c r="K1396" i="36" s="1"/>
  <c r="E1276" i="36"/>
  <c r="K1276" i="36" s="1"/>
  <c r="E1576" i="36"/>
  <c r="K1576" i="36" s="1"/>
  <c r="E1335" i="36"/>
  <c r="K1335" i="36" s="1"/>
  <c r="E1275" i="36"/>
  <c r="K1275" i="36" s="1"/>
  <c r="E1395" i="36"/>
  <c r="K1395" i="36" s="1"/>
  <c r="E1575" i="36"/>
  <c r="K1575" i="36" s="1"/>
  <c r="E1455" i="36"/>
  <c r="K1455" i="36" s="1"/>
  <c r="E1515" i="36"/>
  <c r="K1515" i="36" s="1"/>
  <c r="E1350" i="36"/>
  <c r="E1470" i="36"/>
  <c r="E1290" i="36"/>
  <c r="E1410" i="36"/>
  <c r="E1530" i="36"/>
  <c r="E1590" i="36"/>
  <c r="E1225" i="36"/>
  <c r="E1165" i="36"/>
  <c r="E1209" i="36"/>
  <c r="E1269" i="36"/>
  <c r="E1181" i="36"/>
  <c r="E1241" i="36"/>
  <c r="E1170" i="36"/>
  <c r="E1230" i="36"/>
  <c r="E1187" i="36"/>
  <c r="E1247" i="36"/>
  <c r="E1190" i="36"/>
  <c r="E1250" i="36"/>
  <c r="E1218" i="36"/>
  <c r="E1158" i="36"/>
  <c r="F1181" i="36"/>
  <c r="F1241" i="36"/>
  <c r="F1209" i="36"/>
  <c r="F1269" i="36"/>
  <c r="F1246" i="36"/>
  <c r="F1186" i="36"/>
  <c r="F1184" i="36"/>
  <c r="F1244" i="36"/>
  <c r="F1229" i="36"/>
  <c r="F1169" i="36"/>
  <c r="F1190" i="36"/>
  <c r="F1250" i="36"/>
  <c r="F1258" i="36"/>
  <c r="F1198" i="36"/>
  <c r="F1238" i="36"/>
  <c r="F1178" i="36"/>
  <c r="F540" i="36"/>
  <c r="F1620" i="36"/>
  <c r="F1560" i="36"/>
  <c r="F1320" i="36"/>
  <c r="F1380" i="36"/>
  <c r="F1440" i="36"/>
  <c r="F1500" i="36"/>
  <c r="F1001" i="36"/>
  <c r="F1421" i="36"/>
  <c r="F1601" i="36"/>
  <c r="F1481" i="36"/>
  <c r="F1301" i="36"/>
  <c r="F1361" i="36"/>
  <c r="F1541" i="36"/>
  <c r="F875" i="36"/>
  <c r="F1415" i="36"/>
  <c r="F1295" i="36"/>
  <c r="F1535" i="36"/>
  <c r="F1355" i="36"/>
  <c r="F1475" i="36"/>
  <c r="F1595" i="36"/>
  <c r="F1067" i="36"/>
  <c r="F1367" i="36"/>
  <c r="F1607" i="36"/>
  <c r="F1547" i="36"/>
  <c r="F1487" i="36"/>
  <c r="F1307" i="36"/>
  <c r="F1427" i="36"/>
  <c r="F534" i="36"/>
  <c r="F1554" i="36"/>
  <c r="F1314" i="36"/>
  <c r="F1374" i="36"/>
  <c r="F1434" i="36"/>
  <c r="F1494" i="36"/>
  <c r="F1614" i="36"/>
  <c r="F795" i="36"/>
  <c r="L795" i="36" s="1"/>
  <c r="F1515" i="36"/>
  <c r="L1515" i="36" s="1"/>
  <c r="F1395" i="36"/>
  <c r="L1395" i="36" s="1"/>
  <c r="F1275" i="36"/>
  <c r="L1275" i="36" s="1"/>
  <c r="F1335" i="36"/>
  <c r="L1335" i="36" s="1"/>
  <c r="F1455" i="36"/>
  <c r="L1455" i="36" s="1"/>
  <c r="F1575" i="36"/>
  <c r="L1575" i="36" s="1"/>
  <c r="F914" i="36"/>
  <c r="L914" i="36" s="1"/>
  <c r="F1394" i="36"/>
  <c r="L1394" i="36" s="1"/>
  <c r="F1334" i="36"/>
  <c r="L1334" i="36" s="1"/>
  <c r="F1274" i="36"/>
  <c r="L1274" i="36" s="1"/>
  <c r="F1454" i="36"/>
  <c r="L1454" i="36" s="1"/>
  <c r="F1514" i="36"/>
  <c r="L1514" i="36" s="1"/>
  <c r="F1574" i="36"/>
  <c r="L1574" i="36" s="1"/>
  <c r="E1323" i="36"/>
  <c r="E1383" i="36"/>
  <c r="E1563" i="36"/>
  <c r="E1443" i="36"/>
  <c r="E1623" i="36"/>
  <c r="E1503" i="36"/>
  <c r="E1173" i="36"/>
  <c r="E1233" i="36"/>
  <c r="F1195" i="36"/>
  <c r="F1255" i="36"/>
  <c r="F1167" i="36"/>
  <c r="F1227" i="36"/>
  <c r="F851" i="36"/>
  <c r="L851" i="36" s="1"/>
  <c r="F1271" i="36"/>
  <c r="L1271" i="36" s="1"/>
  <c r="F1511" i="36"/>
  <c r="L1511" i="36" s="1"/>
  <c r="F1391" i="36"/>
  <c r="L1391" i="36" s="1"/>
  <c r="F1451" i="36"/>
  <c r="L1451" i="36" s="1"/>
  <c r="F1571" i="36"/>
  <c r="L1571" i="36" s="1"/>
  <c r="F1331" i="36"/>
  <c r="L1331" i="36" s="1"/>
  <c r="F864" i="36"/>
  <c r="F1284" i="36"/>
  <c r="F1464" i="36"/>
  <c r="F1524" i="36"/>
  <c r="F1404" i="36"/>
  <c r="F1584" i="36"/>
  <c r="F1344" i="36"/>
  <c r="E1315" i="36"/>
  <c r="E1555" i="36"/>
  <c r="E1375" i="36"/>
  <c r="E1435" i="36"/>
  <c r="E1495" i="36"/>
  <c r="E1615" i="36"/>
  <c r="E1178" i="36"/>
  <c r="E1238" i="36"/>
  <c r="F1220" i="36"/>
  <c r="F1160" i="36"/>
  <c r="F1247" i="36"/>
  <c r="F1187" i="36"/>
  <c r="E1622" i="36"/>
  <c r="E1562" i="36"/>
  <c r="E1322" i="36"/>
  <c r="E1502" i="36"/>
  <c r="E1382" i="36"/>
  <c r="E1442" i="36"/>
  <c r="E1553" i="36"/>
  <c r="E1493" i="36"/>
  <c r="E1373" i="36"/>
  <c r="E1433" i="36"/>
  <c r="E1313" i="36"/>
  <c r="E1613" i="36"/>
  <c r="E1582" i="36"/>
  <c r="E1462" i="36"/>
  <c r="E1342" i="36"/>
  <c r="E1522" i="36"/>
  <c r="E1402" i="36"/>
  <c r="E1282" i="36"/>
  <c r="E1403" i="36"/>
  <c r="E1523" i="36"/>
  <c r="E1283" i="36"/>
  <c r="E1583" i="36"/>
  <c r="E1343" i="36"/>
  <c r="E1463" i="36"/>
  <c r="E1630" i="36"/>
  <c r="E1510" i="36"/>
  <c r="E1450" i="36"/>
  <c r="E1570" i="36"/>
  <c r="E1330" i="36"/>
  <c r="E1390" i="36"/>
  <c r="E1624" i="36"/>
  <c r="E1444" i="36"/>
  <c r="E1324" i="36"/>
  <c r="E1384" i="36"/>
  <c r="E1564" i="36"/>
  <c r="E1504" i="36"/>
  <c r="E1534" i="36"/>
  <c r="E1474" i="36"/>
  <c r="E1354" i="36"/>
  <c r="E1294" i="36"/>
  <c r="E1414" i="36"/>
  <c r="E1594" i="36"/>
  <c r="E1394" i="36"/>
  <c r="K1394" i="36" s="1"/>
  <c r="E1334" i="36"/>
  <c r="K1334" i="36" s="1"/>
  <c r="E1514" i="36"/>
  <c r="K1514" i="36" s="1"/>
  <c r="E1274" i="36"/>
  <c r="K1274" i="36" s="1"/>
  <c r="E1574" i="36"/>
  <c r="K1574" i="36" s="1"/>
  <c r="E1454" i="36"/>
  <c r="K1454" i="36" s="1"/>
  <c r="E1235" i="36"/>
  <c r="E1175" i="36"/>
  <c r="E1203" i="36"/>
  <c r="E1263" i="36"/>
  <c r="E1242" i="36"/>
  <c r="E1182" i="36"/>
  <c r="E1179" i="36"/>
  <c r="E1239" i="36"/>
  <c r="E1255" i="36"/>
  <c r="E1195" i="36"/>
  <c r="E1248" i="36"/>
  <c r="E1188" i="36"/>
  <c r="E1216" i="36"/>
  <c r="K1216" i="36" s="1"/>
  <c r="E1156" i="36"/>
  <c r="K1156" i="36" s="1"/>
  <c r="F1165" i="36"/>
  <c r="F1225" i="36"/>
  <c r="F1161" i="36"/>
  <c r="F1221" i="36"/>
  <c r="F1230" i="36"/>
  <c r="F1170" i="36"/>
  <c r="F1228" i="36"/>
  <c r="F1168" i="36"/>
  <c r="F1213" i="36"/>
  <c r="L1213" i="36" s="1"/>
  <c r="F1153" i="36"/>
  <c r="L1153" i="36" s="1"/>
  <c r="F1218" i="36"/>
  <c r="F1158" i="36"/>
  <c r="F1182" i="36"/>
  <c r="F1242" i="36"/>
  <c r="F1222" i="36"/>
  <c r="F1162" i="36"/>
  <c r="F802" i="36"/>
  <c r="F1282" i="36"/>
  <c r="F1462" i="36"/>
  <c r="F1402" i="36"/>
  <c r="F1522" i="36"/>
  <c r="F1582" i="36"/>
  <c r="F1342" i="36"/>
  <c r="F588" i="36"/>
  <c r="F1308" i="36"/>
  <c r="F1608" i="36"/>
  <c r="F1488" i="36"/>
  <c r="F1368" i="36"/>
  <c r="F1548" i="36"/>
  <c r="F1428" i="36"/>
  <c r="F482" i="36"/>
  <c r="F1622" i="36"/>
  <c r="F1562" i="36"/>
  <c r="F1502" i="36"/>
  <c r="F1442" i="36"/>
  <c r="F1382" i="36"/>
  <c r="F1322" i="36"/>
  <c r="F438" i="36"/>
  <c r="L438" i="36" s="1"/>
  <c r="F1278" i="36"/>
  <c r="F1518" i="36"/>
  <c r="F1578" i="36"/>
  <c r="F1338" i="36"/>
  <c r="F1398" i="36"/>
  <c r="F1458" i="36"/>
  <c r="F979" i="36"/>
  <c r="L979" i="36" s="1"/>
  <c r="F1339" i="36"/>
  <c r="F1519" i="36"/>
  <c r="F1279" i="36"/>
  <c r="F1579" i="36"/>
  <c r="F1399" i="36"/>
  <c r="F1459" i="36"/>
  <c r="F458" i="36"/>
  <c r="F1418" i="36"/>
  <c r="F1598" i="36"/>
  <c r="F1538" i="36"/>
  <c r="F1298" i="36"/>
  <c r="F1478" i="36"/>
  <c r="F1358" i="36"/>
  <c r="F1106" i="36"/>
  <c r="F1286" i="36"/>
  <c r="F1586" i="36"/>
  <c r="F1526" i="36"/>
  <c r="F1346" i="36"/>
  <c r="F1406" i="36"/>
  <c r="F1466" i="36"/>
  <c r="E1620" i="36"/>
  <c r="E1440" i="36"/>
  <c r="E1560" i="36"/>
  <c r="E1500" i="36"/>
  <c r="E1380" i="36"/>
  <c r="E1320" i="36"/>
  <c r="E1347" i="36"/>
  <c r="E1527" i="36"/>
  <c r="E1467" i="36"/>
  <c r="E1587" i="36"/>
  <c r="E1287" i="36"/>
  <c r="E1407" i="36"/>
  <c r="E1219" i="36"/>
  <c r="E1159" i="36"/>
  <c r="F1175" i="36"/>
  <c r="F1235" i="36"/>
  <c r="F1203" i="36"/>
  <c r="F1263" i="36"/>
  <c r="F1108" i="36"/>
  <c r="F1528" i="36"/>
  <c r="F1408" i="36"/>
  <c r="F1288" i="36"/>
  <c r="F1348" i="36"/>
  <c r="F1588" i="36"/>
  <c r="F1468" i="36"/>
  <c r="E1411" i="36"/>
  <c r="E1531" i="36"/>
  <c r="E1351" i="36"/>
  <c r="E1291" i="36"/>
  <c r="E1471" i="36"/>
  <c r="E1591" i="36"/>
  <c r="E1157" i="36"/>
  <c r="E1217" i="36"/>
  <c r="E1260" i="36"/>
  <c r="E1200" i="36"/>
  <c r="F1239" i="36"/>
  <c r="F1179" i="36"/>
  <c r="F1028" i="36"/>
  <c r="F1628" i="36"/>
  <c r="F1508" i="36"/>
  <c r="F1448" i="36"/>
  <c r="F1388" i="36"/>
  <c r="F1328" i="36"/>
  <c r="F1568" i="36"/>
  <c r="F699" i="36"/>
  <c r="E1437" i="36"/>
  <c r="E1557" i="36"/>
  <c r="E1617" i="36"/>
  <c r="E1317" i="36"/>
  <c r="E1497" i="36"/>
  <c r="E1377" i="36"/>
  <c r="E1556" i="36"/>
  <c r="E1376" i="36"/>
  <c r="E1316" i="36"/>
  <c r="E1616" i="36"/>
  <c r="E1496" i="36"/>
  <c r="E1436" i="36"/>
  <c r="E1505" i="36"/>
  <c r="E1385" i="36"/>
  <c r="E1625" i="36"/>
  <c r="E1325" i="36"/>
  <c r="E1445" i="36"/>
  <c r="E1565" i="36"/>
  <c r="E1389" i="36"/>
  <c r="E1329" i="36"/>
  <c r="E1449" i="36"/>
  <c r="E1629" i="36"/>
  <c r="E1569" i="36"/>
  <c r="E1509" i="36"/>
  <c r="E1561" i="36"/>
  <c r="E1381" i="36"/>
  <c r="E1321" i="36"/>
  <c r="E1441" i="36"/>
  <c r="E1501" i="36"/>
  <c r="E1621" i="36"/>
  <c r="E1539" i="36"/>
  <c r="E1599" i="36"/>
  <c r="E1419" i="36"/>
  <c r="E1299" i="36"/>
  <c r="E1359" i="36"/>
  <c r="E1479" i="36"/>
  <c r="E1566" i="36"/>
  <c r="E1446" i="36"/>
  <c r="E1386" i="36"/>
  <c r="E1506" i="36"/>
  <c r="E1626" i="36"/>
  <c r="E1326" i="36"/>
  <c r="E1212" i="36"/>
  <c r="K1212" i="36" s="1"/>
  <c r="E1152" i="36"/>
  <c r="K1152" i="36" s="1"/>
  <c r="E1228" i="36"/>
  <c r="E1168" i="36"/>
  <c r="E1268" i="36"/>
  <c r="E1208" i="36"/>
  <c r="E1193" i="36"/>
  <c r="E1253" i="36"/>
  <c r="E1257" i="36"/>
  <c r="E1197" i="36"/>
  <c r="E1166" i="36"/>
  <c r="E1226" i="36"/>
  <c r="E1186" i="36"/>
  <c r="E1246" i="36"/>
  <c r="E1154" i="36"/>
  <c r="K1154" i="36" s="1"/>
  <c r="E1214" i="36"/>
  <c r="K1214" i="36" s="1"/>
  <c r="F1268" i="36"/>
  <c r="F1208" i="36"/>
  <c r="F1248" i="36"/>
  <c r="F1188" i="36"/>
  <c r="F1214" i="36"/>
  <c r="L1214" i="36" s="1"/>
  <c r="F1154" i="36"/>
  <c r="L1154" i="36" s="1"/>
  <c r="F1212" i="36"/>
  <c r="L1212" i="36" s="1"/>
  <c r="F1152" i="36"/>
  <c r="L1152" i="36" s="1"/>
  <c r="F1256" i="36"/>
  <c r="F1196" i="36"/>
  <c r="F1193" i="36"/>
  <c r="F1253" i="36"/>
  <c r="F1226" i="36"/>
  <c r="F1166" i="36"/>
  <c r="F955" i="36"/>
  <c r="F1615" i="36"/>
  <c r="F1435" i="36"/>
  <c r="F1375" i="36"/>
  <c r="F1555" i="36"/>
  <c r="F1495" i="36"/>
  <c r="F1315" i="36"/>
  <c r="F486" i="36"/>
  <c r="F1506" i="36"/>
  <c r="F1566" i="36"/>
  <c r="F1626" i="36"/>
  <c r="F1446" i="36"/>
  <c r="F1386" i="36"/>
  <c r="F1326" i="36"/>
  <c r="F718" i="36"/>
  <c r="F1558" i="36"/>
  <c r="F1618" i="36"/>
  <c r="F1498" i="36"/>
  <c r="F1438" i="36"/>
  <c r="F1378" i="36"/>
  <c r="F1318" i="36"/>
  <c r="F661" i="36"/>
  <c r="F1561" i="36"/>
  <c r="F1501" i="36"/>
  <c r="F1441" i="36"/>
  <c r="F1621" i="36"/>
  <c r="F1381" i="36"/>
  <c r="F1321" i="36"/>
  <c r="F642" i="36"/>
  <c r="F1602" i="36"/>
  <c r="F1482" i="36"/>
  <c r="F1302" i="36"/>
  <c r="F1422" i="36"/>
  <c r="F1362" i="36"/>
  <c r="F1542" i="36"/>
  <c r="F473" i="36"/>
  <c r="F1313" i="36"/>
  <c r="F1433" i="36"/>
  <c r="F1553" i="36"/>
  <c r="F1493" i="36"/>
  <c r="F1373" i="36"/>
  <c r="F1613" i="36"/>
  <c r="F1103" i="36"/>
  <c r="F1463" i="36"/>
  <c r="F1403" i="36"/>
  <c r="F1583" i="36"/>
  <c r="F1283" i="36"/>
  <c r="F1523" i="36"/>
  <c r="F1343" i="36"/>
  <c r="F719" i="36"/>
  <c r="F1439" i="36"/>
  <c r="F1559" i="36"/>
  <c r="F1619" i="36"/>
  <c r="F1379" i="36"/>
  <c r="F1499" i="36"/>
  <c r="F1319" i="36"/>
  <c r="E1420" i="36"/>
  <c r="E1540" i="36"/>
  <c r="E1360" i="36"/>
  <c r="E1600" i="36"/>
  <c r="E1480" i="36"/>
  <c r="E1300" i="36"/>
  <c r="E1163" i="36"/>
  <c r="E1223" i="36"/>
  <c r="F1171" i="36"/>
  <c r="F1231" i="36"/>
  <c r="E1304" i="36"/>
  <c r="E1484" i="36"/>
  <c r="E1424" i="36"/>
  <c r="E1604" i="36"/>
  <c r="E1544" i="36"/>
  <c r="E1364" i="36"/>
  <c r="E1488" i="36"/>
  <c r="E1308" i="36"/>
  <c r="E1608" i="36"/>
  <c r="E1548" i="36"/>
  <c r="E1368" i="36"/>
  <c r="E1428" i="36"/>
  <c r="E1215" i="36"/>
  <c r="K1215" i="36" s="1"/>
  <c r="E1155" i="36"/>
  <c r="K1155" i="36" s="1"/>
  <c r="E1240" i="36"/>
  <c r="E1180" i="36"/>
  <c r="F1223" i="36"/>
  <c r="F1163" i="36"/>
  <c r="F1201" i="36"/>
  <c r="F1261" i="36"/>
  <c r="F670" i="36"/>
  <c r="F1330" i="36"/>
  <c r="F1630" i="36"/>
  <c r="F1570" i="36"/>
  <c r="F1390" i="36"/>
  <c r="F1510" i="36"/>
  <c r="F1450" i="36"/>
  <c r="F1041" i="36"/>
  <c r="F1521" i="36"/>
  <c r="F1461" i="36"/>
  <c r="F1341" i="36"/>
  <c r="F1581" i="36"/>
  <c r="F1281" i="36"/>
  <c r="F1401" i="36"/>
  <c r="F579" i="36"/>
  <c r="F519" i="36"/>
  <c r="E1601" i="36"/>
  <c r="E1541" i="36"/>
  <c r="E1421" i="36"/>
  <c r="E1301" i="36"/>
  <c r="E1361" i="36"/>
  <c r="E1481" i="36"/>
  <c r="E1447" i="36"/>
  <c r="E1507" i="36"/>
  <c r="E1327" i="36"/>
  <c r="E1387" i="36"/>
  <c r="E1567" i="36"/>
  <c r="E1627" i="36"/>
  <c r="E1429" i="36"/>
  <c r="E1609" i="36"/>
  <c r="E1489" i="36"/>
  <c r="E1549" i="36"/>
  <c r="E1309" i="36"/>
  <c r="E1369" i="36"/>
  <c r="E1341" i="36"/>
  <c r="E1281" i="36"/>
  <c r="E1401" i="36"/>
  <c r="E1581" i="36"/>
  <c r="E1521" i="36"/>
  <c r="E1461" i="36"/>
  <c r="E1545" i="36"/>
  <c r="E1605" i="36"/>
  <c r="E1425" i="36"/>
  <c r="E1485" i="36"/>
  <c r="E1305" i="36"/>
  <c r="E1365" i="36"/>
  <c r="E1482" i="36"/>
  <c r="E1542" i="36"/>
  <c r="E1362" i="36"/>
  <c r="E1602" i="36"/>
  <c r="E1302" i="36"/>
  <c r="E1422" i="36"/>
  <c r="E1379" i="36"/>
  <c r="E1499" i="36"/>
  <c r="E1439" i="36"/>
  <c r="E1559" i="36"/>
  <c r="E1619" i="36"/>
  <c r="E1319" i="36"/>
  <c r="E1151" i="36"/>
  <c r="K1151" i="36" s="1"/>
  <c r="E1211" i="36"/>
  <c r="K1211" i="36" s="1"/>
  <c r="E1229" i="36"/>
  <c r="E1169" i="36"/>
  <c r="E1206" i="36"/>
  <c r="E1266" i="36"/>
  <c r="E1224" i="36"/>
  <c r="E1164" i="36"/>
  <c r="E1270" i="36"/>
  <c r="E1210" i="36"/>
  <c r="E1162" i="36"/>
  <c r="E1222" i="36"/>
  <c r="E1265" i="36"/>
  <c r="E1205" i="36"/>
  <c r="E1198" i="36"/>
  <c r="E1258" i="36"/>
  <c r="F1252" i="36"/>
  <c r="F1192" i="36"/>
  <c r="F1267" i="36"/>
  <c r="F1207" i="36"/>
  <c r="F1205" i="36"/>
  <c r="F1265" i="36"/>
  <c r="F1177" i="36"/>
  <c r="F1237" i="36"/>
  <c r="F1240" i="36"/>
  <c r="F1180" i="36"/>
  <c r="F1264" i="36"/>
  <c r="F1204" i="36"/>
  <c r="F1199" i="36"/>
  <c r="F1259" i="36"/>
  <c r="F897" i="36"/>
  <c r="F1317" i="36"/>
  <c r="F1377" i="36"/>
  <c r="F1437" i="36"/>
  <c r="F1557" i="36"/>
  <c r="F1497" i="36"/>
  <c r="F1617" i="36"/>
  <c r="F536" i="36"/>
  <c r="F1436" i="36"/>
  <c r="F1376" i="36"/>
  <c r="F1556" i="36"/>
  <c r="F1496" i="36"/>
  <c r="F1316" i="36"/>
  <c r="F1616" i="36"/>
  <c r="F832" i="36"/>
  <c r="F1432" i="36"/>
  <c r="F1372" i="36"/>
  <c r="F1612" i="36"/>
  <c r="F1552" i="36"/>
  <c r="F1492" i="36"/>
  <c r="F1312" i="36"/>
  <c r="F880" i="36"/>
  <c r="F1300" i="36"/>
  <c r="F1480" i="36"/>
  <c r="F1600" i="36"/>
  <c r="F1540" i="36"/>
  <c r="F1420" i="36"/>
  <c r="F1360" i="36"/>
  <c r="F1032" i="36"/>
  <c r="L1032" i="36" s="1"/>
  <c r="F1512" i="36"/>
  <c r="L1512" i="36" s="1"/>
  <c r="F1392" i="36"/>
  <c r="L1392" i="36" s="1"/>
  <c r="F1272" i="36"/>
  <c r="L1272" i="36" s="1"/>
  <c r="F1572" i="36"/>
  <c r="L1572" i="36" s="1"/>
  <c r="F1332" i="36"/>
  <c r="L1332" i="36" s="1"/>
  <c r="F1452" i="36"/>
  <c r="L1452" i="36" s="1"/>
  <c r="F860" i="36"/>
  <c r="F1580" i="36"/>
  <c r="F1400" i="36"/>
  <c r="F1460" i="36"/>
  <c r="F1520" i="36"/>
  <c r="F1340" i="36"/>
  <c r="F1280" i="36"/>
  <c r="F994" i="36"/>
  <c r="F1294" i="36"/>
  <c r="F1594" i="36"/>
  <c r="F1534" i="36"/>
  <c r="F1414" i="36"/>
  <c r="F1474" i="36"/>
  <c r="F1354" i="36"/>
  <c r="F1129" i="36"/>
  <c r="F1369" i="36"/>
  <c r="F1309" i="36"/>
  <c r="F1609" i="36"/>
  <c r="F1489" i="36"/>
  <c r="F1549" i="36"/>
  <c r="F1429" i="36"/>
  <c r="F819" i="36"/>
  <c r="F919" i="36"/>
  <c r="F626" i="36"/>
  <c r="F566" i="36"/>
  <c r="F866" i="36"/>
  <c r="F1039" i="36"/>
  <c r="F506" i="36"/>
  <c r="F926" i="36"/>
  <c r="F686" i="36"/>
  <c r="F806" i="36"/>
  <c r="F709" i="36"/>
  <c r="F529" i="36"/>
  <c r="F798" i="36"/>
  <c r="F469" i="36"/>
  <c r="F679" i="36"/>
  <c r="F1046" i="36"/>
  <c r="F446" i="36"/>
  <c r="F896" i="36"/>
  <c r="F986" i="36"/>
  <c r="F449" i="36"/>
  <c r="F974" i="36"/>
  <c r="L974" i="36" s="1"/>
  <c r="F659" i="36"/>
  <c r="F839" i="36"/>
  <c r="F599" i="36"/>
  <c r="F899" i="36"/>
  <c r="F1139" i="36"/>
  <c r="F664" i="36"/>
  <c r="F964" i="36"/>
  <c r="F809" i="36"/>
  <c r="F876" i="36"/>
  <c r="F921" i="36"/>
  <c r="F494" i="36"/>
  <c r="L494" i="36" s="1"/>
  <c r="F1109" i="36"/>
  <c r="F904" i="36"/>
  <c r="F1144" i="36"/>
  <c r="F681" i="36"/>
  <c r="F554" i="36"/>
  <c r="L554" i="36" s="1"/>
  <c r="F857" i="36"/>
  <c r="L857" i="36" s="1"/>
  <c r="F1034" i="36"/>
  <c r="L1034" i="36" s="1"/>
  <c r="F854" i="36"/>
  <c r="L854" i="36" s="1"/>
  <c r="F569" i="36"/>
  <c r="F1049" i="36"/>
  <c r="F689" i="36"/>
  <c r="F793" i="36"/>
  <c r="L793" i="36" s="1"/>
  <c r="F981" i="36"/>
  <c r="F989" i="36"/>
  <c r="F1094" i="36"/>
  <c r="L1094" i="36" s="1"/>
  <c r="F794" i="36"/>
  <c r="L794" i="36" s="1"/>
  <c r="F674" i="36"/>
  <c r="L674" i="36" s="1"/>
  <c r="F557" i="36"/>
  <c r="L557" i="36" s="1"/>
  <c r="F869" i="36"/>
  <c r="F548" i="36"/>
  <c r="F501" i="36"/>
  <c r="F1101" i="36"/>
  <c r="F614" i="36"/>
  <c r="L614" i="36" s="1"/>
  <c r="F959" i="36"/>
  <c r="F561" i="36"/>
  <c r="F1019" i="36"/>
  <c r="F433" i="36"/>
  <c r="L433" i="36" s="1"/>
  <c r="F457" i="36"/>
  <c r="F801" i="36"/>
  <c r="F963" i="36"/>
  <c r="F937" i="36"/>
  <c r="F929" i="36"/>
  <c r="F629" i="36"/>
  <c r="F456" i="36"/>
  <c r="F890" i="36"/>
  <c r="F479" i="36"/>
  <c r="F621" i="36"/>
  <c r="F441" i="36"/>
  <c r="F434" i="36"/>
  <c r="L434" i="36" s="1"/>
  <c r="F861" i="36"/>
  <c r="F539" i="36"/>
  <c r="F593" i="36"/>
  <c r="F712" i="36"/>
  <c r="F1060" i="36"/>
  <c r="F1031" i="36"/>
  <c r="L1031" i="36" s="1"/>
  <c r="F640" i="36"/>
  <c r="F892" i="36"/>
  <c r="F520" i="36"/>
  <c r="F846" i="36"/>
  <c r="F1114" i="36"/>
  <c r="F820" i="36"/>
  <c r="F574" i="36"/>
  <c r="F702" i="36"/>
  <c r="F601" i="36"/>
  <c r="F634" i="36"/>
  <c r="F1120" i="36"/>
  <c r="F800" i="36"/>
  <c r="F940" i="36"/>
  <c r="F973" i="36"/>
  <c r="L973" i="36" s="1"/>
  <c r="F803" i="36"/>
  <c r="F462" i="36"/>
  <c r="F713" i="36"/>
  <c r="F814" i="36"/>
  <c r="F1054" i="36"/>
  <c r="F538" i="36"/>
  <c r="F700" i="36"/>
  <c r="F792" i="36"/>
  <c r="L792" i="36" s="1"/>
  <c r="F1062" i="36"/>
  <c r="F920" i="36"/>
  <c r="F560" i="36"/>
  <c r="F503" i="36"/>
  <c r="F952" i="36"/>
  <c r="F623" i="36"/>
  <c r="F1013" i="36"/>
  <c r="F874" i="36"/>
  <c r="F454" i="36"/>
  <c r="F898" i="36"/>
  <c r="F717" i="36"/>
  <c r="F460" i="36"/>
  <c r="F492" i="36"/>
  <c r="L492" i="36" s="1"/>
  <c r="F1072" i="36"/>
  <c r="F620" i="36"/>
  <c r="F563" i="36"/>
  <c r="F1040" i="36"/>
  <c r="F1100" i="36"/>
  <c r="F953" i="36"/>
  <c r="F694" i="36"/>
  <c r="F972" i="36"/>
  <c r="L972" i="36" s="1"/>
  <c r="F852" i="36"/>
  <c r="L852" i="36" s="1"/>
  <c r="F553" i="36"/>
  <c r="L553" i="36" s="1"/>
  <c r="F432" i="36"/>
  <c r="L432" i="36" s="1"/>
  <c r="F533" i="36"/>
  <c r="F514" i="36"/>
  <c r="F934" i="36"/>
  <c r="F477" i="36"/>
  <c r="F580" i="36"/>
  <c r="F672" i="36"/>
  <c r="L672" i="36" s="1"/>
  <c r="F1092" i="36"/>
  <c r="L1092" i="36" s="1"/>
  <c r="F440" i="36"/>
  <c r="L440" i="36" s="1"/>
  <c r="F443" i="36"/>
  <c r="F1000" i="36"/>
  <c r="F522" i="36"/>
  <c r="F582" i="36"/>
  <c r="F613" i="36"/>
  <c r="L613" i="36" s="1"/>
  <c r="F552" i="36"/>
  <c r="L552" i="36" s="1"/>
  <c r="F1016" i="36"/>
  <c r="F833" i="36"/>
  <c r="F1033" i="36"/>
  <c r="L1033" i="36" s="1"/>
  <c r="F1077" i="36"/>
  <c r="F612" i="36"/>
  <c r="L612" i="36" s="1"/>
  <c r="F912" i="36"/>
  <c r="L912" i="36" s="1"/>
  <c r="F980" i="36"/>
  <c r="F853" i="36"/>
  <c r="L853" i="36" s="1"/>
  <c r="F947" i="36"/>
  <c r="F1014" i="36"/>
  <c r="F518" i="36"/>
  <c r="F526" i="36"/>
  <c r="F983" i="36"/>
  <c r="F863" i="36"/>
  <c r="F882" i="36"/>
  <c r="F961" i="36"/>
  <c r="F1133" i="36"/>
  <c r="F498" i="36"/>
  <c r="L498" i="36" s="1"/>
  <c r="F481" i="36"/>
  <c r="F558" i="36"/>
  <c r="L558" i="36" s="1"/>
  <c r="F815" i="36"/>
  <c r="F1002" i="36"/>
  <c r="F581" i="36"/>
  <c r="F1098" i="36"/>
  <c r="L1098" i="36" s="1"/>
  <c r="F1007" i="36"/>
  <c r="F923" i="36"/>
  <c r="F1043" i="36"/>
  <c r="F942" i="36"/>
  <c r="F1073" i="36"/>
  <c r="F493" i="36"/>
  <c r="L493" i="36" s="1"/>
  <c r="F1022" i="36"/>
  <c r="F834" i="36"/>
  <c r="F841" i="36"/>
  <c r="F962" i="36"/>
  <c r="F1058" i="36"/>
  <c r="F1141" i="36"/>
  <c r="F683" i="36"/>
  <c r="F822" i="36"/>
  <c r="F1093" i="36"/>
  <c r="L1093" i="36" s="1"/>
  <c r="F653" i="36"/>
  <c r="F721" i="36"/>
  <c r="F662" i="36"/>
  <c r="F673" i="36"/>
  <c r="L673" i="36" s="1"/>
  <c r="F901" i="36"/>
  <c r="F618" i="36"/>
  <c r="L618" i="36" s="1"/>
  <c r="F660" i="36"/>
  <c r="F978" i="36"/>
  <c r="L978" i="36" s="1"/>
  <c r="F1021" i="36"/>
  <c r="F541" i="36"/>
  <c r="F893" i="36"/>
  <c r="F602" i="36"/>
  <c r="F1081" i="36"/>
  <c r="F799" i="36"/>
  <c r="F1122" i="36"/>
  <c r="F461" i="36"/>
  <c r="F1118" i="36"/>
  <c r="F480" i="36"/>
  <c r="F862" i="36"/>
  <c r="F707" i="36"/>
  <c r="F542" i="36"/>
  <c r="F858" i="36"/>
  <c r="F678" i="36"/>
  <c r="L678" i="36" s="1"/>
  <c r="F935" i="36"/>
  <c r="F975" i="36"/>
  <c r="L975" i="36" s="1"/>
  <c r="F499" i="36"/>
  <c r="F619" i="36"/>
  <c r="L619" i="36" s="1"/>
  <c r="F1080" i="36"/>
  <c r="F827" i="36"/>
  <c r="F575" i="36"/>
  <c r="F439" i="36"/>
  <c r="F821" i="36"/>
  <c r="F887" i="36"/>
  <c r="F635" i="36"/>
  <c r="F578" i="36"/>
  <c r="F818" i="36"/>
  <c r="F850" i="36"/>
  <c r="F900" i="36"/>
  <c r="F941" i="36"/>
  <c r="F998" i="36"/>
  <c r="F587" i="36"/>
  <c r="F1082" i="36"/>
  <c r="F638" i="36"/>
  <c r="F455" i="36"/>
  <c r="F555" i="36"/>
  <c r="L555" i="36" s="1"/>
  <c r="F859" i="36"/>
  <c r="L859" i="36" s="1"/>
  <c r="F1121" i="36"/>
  <c r="F559" i="36"/>
  <c r="F878" i="36"/>
  <c r="F435" i="36"/>
  <c r="L435" i="36" s="1"/>
  <c r="F714" i="36"/>
  <c r="F932" i="36"/>
  <c r="F902" i="36"/>
  <c r="F918" i="36"/>
  <c r="L918" i="36" s="1"/>
  <c r="F1074" i="36"/>
  <c r="F960" i="36"/>
  <c r="F641" i="36"/>
  <c r="F938" i="36"/>
  <c r="F647" i="36"/>
  <c r="F842" i="36"/>
  <c r="F1142" i="36"/>
  <c r="F954" i="36"/>
  <c r="F1115" i="36"/>
  <c r="F701" i="36"/>
  <c r="F521" i="36"/>
  <c r="F615" i="36"/>
  <c r="L615" i="36" s="1"/>
  <c r="F495" i="36"/>
  <c r="L495" i="36" s="1"/>
  <c r="F488" i="36"/>
  <c r="F1140" i="36"/>
  <c r="F708" i="36"/>
  <c r="F1038" i="36"/>
  <c r="L1038" i="36" s="1"/>
  <c r="F467" i="36"/>
  <c r="F722" i="36"/>
  <c r="F698" i="36"/>
  <c r="F695" i="36"/>
  <c r="F1099" i="36"/>
  <c r="L1099" i="36" s="1"/>
  <c r="F987" i="36"/>
  <c r="F1095" i="36"/>
  <c r="L1095" i="36" s="1"/>
  <c r="F608" i="36"/>
  <c r="F549" i="36"/>
  <c r="F551" i="36"/>
  <c r="L551" i="36" s="1"/>
  <c r="F1147" i="36"/>
  <c r="F669" i="36"/>
  <c r="F1063" i="36"/>
  <c r="F1023" i="36"/>
  <c r="F728" i="36"/>
  <c r="F1089" i="36"/>
  <c r="F1024" i="36"/>
  <c r="F568" i="36"/>
  <c r="F936" i="36"/>
  <c r="F807" i="36"/>
  <c r="F909" i="36"/>
  <c r="F970" i="36"/>
  <c r="F654" i="36"/>
  <c r="F530" i="36"/>
  <c r="F600" i="36"/>
  <c r="F705" i="36"/>
  <c r="F527" i="36"/>
  <c r="F951" i="36"/>
  <c r="F515" i="36"/>
  <c r="F995" i="36"/>
  <c r="F1134" i="36"/>
  <c r="F1149" i="36"/>
  <c r="F675" i="36"/>
  <c r="L675" i="36" s="1"/>
  <c r="F550" i="36"/>
  <c r="F725" i="36"/>
  <c r="F977" i="36"/>
  <c r="L977" i="36" s="1"/>
  <c r="F816" i="36"/>
  <c r="F489" i="36"/>
  <c r="F1057" i="36"/>
  <c r="F1005" i="36"/>
  <c r="F437" i="36"/>
  <c r="L437" i="36" s="1"/>
  <c r="F1050" i="36"/>
  <c r="F992" i="36"/>
  <c r="F594" i="36"/>
  <c r="F894" i="36"/>
  <c r="F590" i="36"/>
  <c r="F1020" i="36"/>
  <c r="F720" i="36"/>
  <c r="F645" i="36"/>
  <c r="F1127" i="36"/>
  <c r="F1011" i="36"/>
  <c r="F1055" i="36"/>
  <c r="F505" i="36"/>
  <c r="F843" i="36"/>
  <c r="F1061" i="36"/>
  <c r="F915" i="36"/>
  <c r="L915" i="36" s="1"/>
  <c r="F444" i="36"/>
  <c r="F855" i="36"/>
  <c r="L855" i="36" s="1"/>
  <c r="F881" i="36"/>
  <c r="F1052" i="36"/>
  <c r="F1029" i="36"/>
  <c r="F826" i="36"/>
  <c r="F609" i="36"/>
  <c r="F971" i="36"/>
  <c r="L971" i="36" s="1"/>
  <c r="F617" i="36"/>
  <c r="L617" i="36" s="1"/>
  <c r="F817" i="36"/>
  <c r="F591" i="36"/>
  <c r="F630" i="36"/>
  <c r="F650" i="36"/>
  <c r="F840" i="36"/>
  <c r="F1096" i="36"/>
  <c r="L1096" i="36" s="1"/>
  <c r="F997" i="36"/>
  <c r="F848" i="36"/>
  <c r="F729" i="36"/>
  <c r="F1107" i="36"/>
  <c r="F849" i="36"/>
  <c r="F1035" i="36"/>
  <c r="L1035" i="36" s="1"/>
  <c r="F1117" i="36"/>
  <c r="F871" i="36"/>
  <c r="F474" i="36"/>
  <c r="F573" i="36"/>
  <c r="F976" i="36"/>
  <c r="L976" i="36" s="1"/>
  <c r="F965" i="36"/>
  <c r="F450" i="36"/>
  <c r="F911" i="36"/>
  <c r="L911" i="36" s="1"/>
  <c r="F523" i="36"/>
  <c r="F570" i="36"/>
  <c r="F1027" i="36"/>
  <c r="F465" i="36"/>
  <c r="F908" i="36"/>
  <c r="F868" i="36"/>
  <c r="F603" i="36"/>
  <c r="F810" i="36"/>
  <c r="F943" i="36"/>
  <c r="F823" i="36"/>
  <c r="F646" i="36"/>
  <c r="F1097" i="36"/>
  <c r="L1097" i="36" s="1"/>
  <c r="F491" i="36"/>
  <c r="L491" i="36" s="1"/>
  <c r="F470" i="36"/>
  <c r="F1048" i="36"/>
  <c r="F727" i="36"/>
  <c r="F567" i="36"/>
  <c r="F585" i="36"/>
  <c r="F945" i="36"/>
  <c r="F471" i="36"/>
  <c r="F711" i="36"/>
  <c r="F730" i="36"/>
  <c r="F604" i="36"/>
  <c r="F1113" i="36"/>
  <c r="F668" i="36"/>
  <c r="F696" i="36"/>
  <c r="F1083" i="36"/>
  <c r="F627" i="36"/>
  <c r="F1104" i="36"/>
  <c r="F676" i="36"/>
  <c r="L676" i="36" s="1"/>
  <c r="F1111" i="36"/>
  <c r="F484" i="36"/>
  <c r="F710" i="36"/>
  <c r="F1030" i="36"/>
  <c r="F967" i="36"/>
  <c r="F496" i="36"/>
  <c r="L496" i="36" s="1"/>
  <c r="F1087" i="36"/>
  <c r="F886" i="36"/>
  <c r="F791" i="36"/>
  <c r="L791" i="36" s="1"/>
  <c r="F883" i="36"/>
  <c r="F693" i="36"/>
  <c r="F1036" i="36"/>
  <c r="L1036" i="36" s="1"/>
  <c r="F703" i="36"/>
  <c r="F990" i="36"/>
  <c r="F706" i="36"/>
  <c r="F1088" i="36"/>
  <c r="F547" i="36"/>
  <c r="F928" i="36"/>
  <c r="F631" i="36"/>
  <c r="F543" i="36"/>
  <c r="F1110" i="36"/>
  <c r="F510" i="36"/>
  <c r="F872" i="36"/>
  <c r="F933" i="36"/>
  <c r="F1126" i="36"/>
  <c r="F643" i="36"/>
  <c r="F1130" i="36"/>
  <c r="F847" i="36"/>
  <c r="F632" i="36"/>
  <c r="F993" i="36"/>
  <c r="F525" i="36"/>
  <c r="F1090" i="36"/>
  <c r="F891" i="36"/>
  <c r="F844" i="36"/>
  <c r="F490" i="36"/>
  <c r="F968" i="36"/>
  <c r="F927" i="36"/>
  <c r="F925" i="36"/>
  <c r="F636" i="36"/>
  <c r="F576" i="36"/>
  <c r="F684" i="36"/>
  <c r="F796" i="36"/>
  <c r="L796" i="36" s="1"/>
  <c r="F671" i="36"/>
  <c r="L671" i="36" s="1"/>
  <c r="F1143" i="36"/>
  <c r="F504" i="36"/>
  <c r="F571" i="36"/>
  <c r="F931" i="36"/>
  <c r="F991" i="36"/>
  <c r="F917" i="36"/>
  <c r="L917" i="36" s="1"/>
  <c r="F497" i="36"/>
  <c r="L497" i="36" s="1"/>
  <c r="F1006" i="36"/>
  <c r="F545" i="36"/>
  <c r="F508" i="36"/>
  <c r="F485" i="36"/>
  <c r="F1066" i="36"/>
  <c r="F452" i="36"/>
  <c r="F445" i="36"/>
  <c r="F511" i="36"/>
  <c r="F1150" i="36"/>
  <c r="F903" i="36"/>
  <c r="F930" i="36"/>
  <c r="F950" i="36"/>
  <c r="F1003" i="36"/>
  <c r="F572" i="36"/>
  <c r="F466" i="36"/>
  <c r="F583" i="36"/>
  <c r="F830" i="36"/>
  <c r="F988" i="36"/>
  <c r="F667" i="36"/>
  <c r="F1112" i="36"/>
  <c r="F1065" i="36"/>
  <c r="F610" i="36"/>
  <c r="F531" i="36"/>
  <c r="F448" i="36"/>
  <c r="F517" i="36"/>
  <c r="F724" i="36"/>
  <c r="F688" i="36"/>
  <c r="F1056" i="36"/>
  <c r="F624" i="36"/>
  <c r="F984" i="36"/>
  <c r="F516" i="36"/>
  <c r="F924" i="36"/>
  <c r="F1148" i="36"/>
  <c r="F812" i="36"/>
  <c r="F556" i="36"/>
  <c r="L556" i="36" s="1"/>
  <c r="F877" i="36"/>
  <c r="F1091" i="36"/>
  <c r="L1091" i="36" s="1"/>
  <c r="F637" i="36"/>
  <c r="F633" i="36"/>
  <c r="F804" i="36"/>
  <c r="F1044" i="36"/>
  <c r="F691" i="36"/>
  <c r="F811" i="36"/>
  <c r="F1037" i="36"/>
  <c r="L1037" i="36" s="1"/>
  <c r="F1053" i="36"/>
  <c r="F870" i="36"/>
  <c r="F607" i="36"/>
  <c r="F825" i="36"/>
  <c r="F616" i="36"/>
  <c r="L616" i="36" s="1"/>
  <c r="F873" i="36"/>
  <c r="F611" i="36"/>
  <c r="L611" i="36" s="1"/>
  <c r="F564" i="36"/>
  <c r="F665" i="36"/>
  <c r="F723" i="36"/>
  <c r="F1071" i="36"/>
  <c r="F946" i="36"/>
  <c r="F1070" i="36"/>
  <c r="F651" i="36"/>
  <c r="F867" i="36"/>
  <c r="F513" i="36"/>
  <c r="F1125" i="36"/>
  <c r="F1131" i="36"/>
  <c r="F1123" i="36"/>
  <c r="F697" i="36"/>
  <c r="F544" i="36"/>
  <c r="F813" i="36"/>
  <c r="F663" i="36"/>
  <c r="F1047" i="36"/>
  <c r="F431" i="36"/>
  <c r="L431" i="36" s="1"/>
  <c r="F907" i="36"/>
  <c r="F507" i="36"/>
  <c r="F1116" i="36"/>
  <c r="F447" i="36"/>
  <c r="F808" i="36"/>
  <c r="F512" i="36"/>
  <c r="F910" i="36"/>
  <c r="F1051" i="36"/>
  <c r="F628" i="36"/>
  <c r="F677" i="36"/>
  <c r="L677" i="36" s="1"/>
  <c r="F982" i="36"/>
  <c r="F966" i="36"/>
  <c r="F1008" i="36"/>
  <c r="F472" i="36"/>
  <c r="F666" i="36"/>
  <c r="F856" i="36"/>
  <c r="L856" i="36" s="1"/>
  <c r="F1068" i="36"/>
  <c r="F468" i="36"/>
  <c r="F656" i="36"/>
  <c r="F958" i="36"/>
  <c r="F1017" i="36"/>
  <c r="F805" i="36"/>
  <c r="F1132" i="36"/>
  <c r="F1086" i="36"/>
  <c r="F905" i="36"/>
  <c r="F502" i="36"/>
  <c r="F906" i="36"/>
  <c r="F648" i="36"/>
  <c r="F716" i="36"/>
  <c r="F957" i="36"/>
  <c r="F682" i="36"/>
  <c r="F606" i="36"/>
  <c r="F1042" i="36"/>
  <c r="F685" i="36"/>
  <c r="F1128" i="36"/>
  <c r="F476" i="36"/>
  <c r="F658" i="36"/>
  <c r="F1025" i="36"/>
  <c r="F922" i="36"/>
  <c r="F442" i="36"/>
  <c r="F652" i="36"/>
  <c r="F1085" i="36"/>
  <c r="F528" i="36"/>
  <c r="F888" i="36"/>
  <c r="F1102" i="36"/>
  <c r="F1078" i="36"/>
  <c r="F1146" i="36"/>
  <c r="F565" i="36"/>
  <c r="F436" i="36"/>
  <c r="L436" i="36" s="1"/>
  <c r="F948" i="36"/>
  <c r="F1018" i="36"/>
  <c r="F845" i="36"/>
  <c r="F532" i="36"/>
  <c r="F1076" i="36"/>
  <c r="F726" i="36"/>
  <c r="F622" i="36"/>
  <c r="F838" i="36"/>
  <c r="F562" i="36"/>
  <c r="F478" i="36"/>
  <c r="F828" i="36"/>
  <c r="F1026" i="36"/>
  <c r="F1135" i="36"/>
  <c r="F1138" i="36"/>
  <c r="F1105" i="36"/>
  <c r="F625" i="36"/>
  <c r="F592" i="36"/>
  <c r="F956" i="36"/>
  <c r="F598" i="36"/>
  <c r="F597" i="36"/>
  <c r="F1045" i="36"/>
  <c r="F985" i="36"/>
  <c r="F1012" i="36"/>
  <c r="F596" i="36"/>
  <c r="F546" i="36"/>
  <c r="F605" i="36"/>
  <c r="F595" i="36"/>
  <c r="F655" i="36"/>
  <c r="F1015" i="36"/>
  <c r="F657" i="36"/>
  <c r="F715" i="36"/>
  <c r="F475" i="36"/>
  <c r="F837" i="36"/>
  <c r="F895" i="36"/>
  <c r="F835" i="36"/>
  <c r="F535" i="36"/>
  <c r="F1137" i="36"/>
  <c r="F1075" i="36"/>
  <c r="F537" i="36"/>
  <c r="H79" i="35"/>
  <c r="E1029" i="36"/>
  <c r="E669" i="36"/>
  <c r="E849" i="36"/>
  <c r="E1089" i="36"/>
  <c r="E909" i="36"/>
  <c r="E729" i="36"/>
  <c r="E609" i="36"/>
  <c r="E969" i="36"/>
  <c r="E1149" i="36"/>
  <c r="E549" i="36"/>
  <c r="E489" i="36"/>
  <c r="H76" i="35"/>
  <c r="E1146" i="36"/>
  <c r="E846" i="36"/>
  <c r="E1086" i="36"/>
  <c r="E1026" i="36"/>
  <c r="E906" i="36"/>
  <c r="E966" i="36"/>
  <c r="E666" i="36"/>
  <c r="E726" i="36"/>
  <c r="E606" i="36"/>
  <c r="E546" i="36"/>
  <c r="E486" i="36"/>
  <c r="G67" i="35"/>
  <c r="E117" i="36"/>
  <c r="E417" i="36"/>
  <c r="E357" i="36"/>
  <c r="E177" i="36"/>
  <c r="E297" i="36"/>
  <c r="E237" i="36"/>
  <c r="E57" i="36"/>
  <c r="E777" i="36"/>
  <c r="F68" i="36"/>
  <c r="F128" i="36"/>
  <c r="F248" i="36"/>
  <c r="F308" i="36"/>
  <c r="F428" i="36"/>
  <c r="F368" i="36"/>
  <c r="F788" i="36"/>
  <c r="F188" i="36"/>
  <c r="F252" i="36"/>
  <c r="L252" i="36" s="1"/>
  <c r="F192" i="36"/>
  <c r="L192" i="36" s="1"/>
  <c r="F312" i="36"/>
  <c r="L312" i="36" s="1"/>
  <c r="F372" i="36"/>
  <c r="L372" i="36" s="1"/>
  <c r="F72" i="36"/>
  <c r="L72" i="36" s="1"/>
  <c r="F12" i="36"/>
  <c r="L12" i="36" s="1"/>
  <c r="F132" i="36"/>
  <c r="L132" i="36" s="1"/>
  <c r="F732" i="36"/>
  <c r="L732" i="36" s="1"/>
  <c r="F173" i="36"/>
  <c r="F413" i="36"/>
  <c r="F293" i="36"/>
  <c r="F233" i="36"/>
  <c r="F353" i="36"/>
  <c r="F113" i="36"/>
  <c r="F53" i="36"/>
  <c r="F773" i="36"/>
  <c r="H59" i="35"/>
  <c r="E1129" i="36"/>
  <c r="E829" i="36"/>
  <c r="E709" i="36"/>
  <c r="E529" i="36"/>
  <c r="E949" i="36"/>
  <c r="E1069" i="36"/>
  <c r="E889" i="36"/>
  <c r="E469" i="36"/>
  <c r="E1009" i="36"/>
  <c r="E649" i="36"/>
  <c r="E589" i="36"/>
  <c r="H69" i="35"/>
  <c r="E599" i="36"/>
  <c r="E1079" i="36"/>
  <c r="E719" i="36"/>
  <c r="E959" i="36"/>
  <c r="E479" i="36"/>
  <c r="E1019" i="36"/>
  <c r="E1139" i="36"/>
  <c r="E659" i="36"/>
  <c r="E839" i="36"/>
  <c r="E899" i="36"/>
  <c r="E539" i="36"/>
  <c r="E66" i="36"/>
  <c r="E246" i="36"/>
  <c r="E426" i="36"/>
  <c r="E786" i="36"/>
  <c r="E366" i="36"/>
  <c r="E126" i="36"/>
  <c r="E306" i="36"/>
  <c r="E186" i="36"/>
  <c r="G76" i="35"/>
  <c r="G75" i="35"/>
  <c r="E785" i="36"/>
  <c r="E245" i="36"/>
  <c r="E365" i="36"/>
  <c r="E425" i="36"/>
  <c r="E65" i="36"/>
  <c r="E305" i="36"/>
  <c r="E125" i="36"/>
  <c r="E185" i="36"/>
  <c r="F125" i="36"/>
  <c r="F245" i="36"/>
  <c r="F425" i="36"/>
  <c r="F185" i="36"/>
  <c r="F785" i="36"/>
  <c r="F305" i="36"/>
  <c r="F65" i="36"/>
  <c r="F365" i="36"/>
  <c r="F364" i="36"/>
  <c r="F124" i="36"/>
  <c r="F184" i="36"/>
  <c r="F244" i="36"/>
  <c r="F784" i="36"/>
  <c r="F304" i="36"/>
  <c r="F64" i="36"/>
  <c r="F424" i="36"/>
  <c r="H43" i="35"/>
  <c r="E873" i="36"/>
  <c r="E993" i="36"/>
  <c r="E933" i="36"/>
  <c r="E633" i="36"/>
  <c r="E693" i="36"/>
  <c r="E1113" i="36"/>
  <c r="E513" i="36"/>
  <c r="E453" i="36"/>
  <c r="E573" i="36"/>
  <c r="E1053" i="36"/>
  <c r="E813" i="36"/>
  <c r="H47" i="35"/>
  <c r="E637" i="36"/>
  <c r="E877" i="36"/>
  <c r="E817" i="36"/>
  <c r="E937" i="36"/>
  <c r="E517" i="36"/>
  <c r="E1057" i="36"/>
  <c r="E697" i="36"/>
  <c r="E997" i="36"/>
  <c r="E457" i="36"/>
  <c r="E1117" i="36"/>
  <c r="E577" i="36"/>
  <c r="G23" i="35"/>
  <c r="E733" i="36"/>
  <c r="K733" i="36" s="1"/>
  <c r="E193" i="36"/>
  <c r="K193" i="36" s="1"/>
  <c r="E73" i="36"/>
  <c r="K73" i="36" s="1"/>
  <c r="E313" i="36"/>
  <c r="K313" i="36" s="1"/>
  <c r="E13" i="36"/>
  <c r="K13" i="36" s="1"/>
  <c r="E133" i="36"/>
  <c r="K133" i="36" s="1"/>
  <c r="E373" i="36"/>
  <c r="K373" i="36" s="1"/>
  <c r="E253" i="36"/>
  <c r="K253" i="36" s="1"/>
  <c r="G61" i="35"/>
  <c r="E291" i="36"/>
  <c r="E351" i="36"/>
  <c r="E411" i="36"/>
  <c r="E171" i="36"/>
  <c r="E771" i="36"/>
  <c r="E111" i="36"/>
  <c r="E51" i="36"/>
  <c r="E231" i="36"/>
  <c r="F109" i="36"/>
  <c r="F409" i="36"/>
  <c r="F169" i="36"/>
  <c r="F289" i="36"/>
  <c r="F349" i="36"/>
  <c r="F229" i="36"/>
  <c r="F769" i="36"/>
  <c r="F49" i="36"/>
  <c r="F223" i="36"/>
  <c r="F103" i="36"/>
  <c r="F43" i="36"/>
  <c r="F283" i="36"/>
  <c r="F403" i="36"/>
  <c r="F343" i="36"/>
  <c r="F163" i="36"/>
  <c r="F763" i="36"/>
  <c r="H73" i="35"/>
  <c r="E843" i="36"/>
  <c r="E963" i="36"/>
  <c r="E663" i="36"/>
  <c r="E1143" i="36"/>
  <c r="E603" i="36"/>
  <c r="E723" i="36"/>
  <c r="E1023" i="36"/>
  <c r="E483" i="36"/>
  <c r="E1083" i="36"/>
  <c r="E543" i="36"/>
  <c r="E903" i="36"/>
  <c r="H37" i="35"/>
  <c r="E687" i="36"/>
  <c r="E567" i="36"/>
  <c r="E807" i="36"/>
  <c r="E627" i="36"/>
  <c r="E1107" i="36"/>
  <c r="E927" i="36"/>
  <c r="E447" i="36"/>
  <c r="E987" i="36"/>
  <c r="E1047" i="36"/>
  <c r="E867" i="36"/>
  <c r="E507" i="36"/>
  <c r="E422" i="36"/>
  <c r="E362" i="36"/>
  <c r="G72" i="35"/>
  <c r="E782" i="36"/>
  <c r="E122" i="36"/>
  <c r="E182" i="36"/>
  <c r="E302" i="36"/>
  <c r="E242" i="36"/>
  <c r="E62" i="36"/>
  <c r="G55" i="35"/>
  <c r="E405" i="36"/>
  <c r="E105" i="36"/>
  <c r="E45" i="36"/>
  <c r="E225" i="36"/>
  <c r="E285" i="36"/>
  <c r="E765" i="36"/>
  <c r="E165" i="36"/>
  <c r="E345" i="36"/>
  <c r="F335" i="36"/>
  <c r="F395" i="36"/>
  <c r="F95" i="36"/>
  <c r="F35" i="36"/>
  <c r="F155" i="36"/>
  <c r="F215" i="36"/>
  <c r="F755" i="36"/>
  <c r="F275" i="36"/>
  <c r="F151" i="36"/>
  <c r="F31" i="36"/>
  <c r="F91" i="36"/>
  <c r="F391" i="36"/>
  <c r="F751" i="36"/>
  <c r="F211" i="36"/>
  <c r="F271" i="36"/>
  <c r="F331" i="36"/>
  <c r="F423" i="36"/>
  <c r="F123" i="36"/>
  <c r="F783" i="36"/>
  <c r="F243" i="36"/>
  <c r="F183" i="36"/>
  <c r="F303" i="36"/>
  <c r="F363" i="36"/>
  <c r="F63" i="36"/>
  <c r="H54" i="35"/>
  <c r="E1124" i="36"/>
  <c r="E644" i="36"/>
  <c r="E704" i="36"/>
  <c r="E1004" i="36"/>
  <c r="E944" i="36"/>
  <c r="E884" i="36"/>
  <c r="E464" i="36"/>
  <c r="E1064" i="36"/>
  <c r="E584" i="36"/>
  <c r="E524" i="36"/>
  <c r="E824" i="36"/>
  <c r="H41" i="35"/>
  <c r="E451" i="36"/>
  <c r="E931" i="36"/>
  <c r="E991" i="36"/>
  <c r="E631" i="36"/>
  <c r="E511" i="36"/>
  <c r="E571" i="36"/>
  <c r="E871" i="36"/>
  <c r="E811" i="36"/>
  <c r="E1051" i="36"/>
  <c r="E691" i="36"/>
  <c r="E1111" i="36"/>
  <c r="H21" i="35"/>
  <c r="E491" i="36"/>
  <c r="K491" i="36" s="1"/>
  <c r="E791" i="36"/>
  <c r="K791" i="36" s="1"/>
  <c r="E611" i="36"/>
  <c r="K611" i="36" s="1"/>
  <c r="E851" i="36"/>
  <c r="K851" i="36" s="1"/>
  <c r="E1031" i="36"/>
  <c r="K1031" i="36" s="1"/>
  <c r="E671" i="36"/>
  <c r="K671" i="36" s="1"/>
  <c r="E1091" i="36"/>
  <c r="K1091" i="36" s="1"/>
  <c r="E431" i="36"/>
  <c r="K431" i="36" s="1"/>
  <c r="E971" i="36"/>
  <c r="K971" i="36" s="1"/>
  <c r="E551" i="36"/>
  <c r="K551" i="36" s="1"/>
  <c r="E911" i="36"/>
  <c r="K911" i="36" s="1"/>
  <c r="E195" i="36"/>
  <c r="K195" i="36" s="1"/>
  <c r="E735" i="36"/>
  <c r="K735" i="36" s="1"/>
  <c r="G25" i="35"/>
  <c r="E255" i="36"/>
  <c r="K255" i="36" s="1"/>
  <c r="E75" i="36"/>
  <c r="K75" i="36" s="1"/>
  <c r="E135" i="36"/>
  <c r="K135" i="36" s="1"/>
  <c r="E375" i="36"/>
  <c r="K375" i="36" s="1"/>
  <c r="E315" i="36"/>
  <c r="K315" i="36" s="1"/>
  <c r="E15" i="36"/>
  <c r="K15" i="36" s="1"/>
  <c r="F407" i="36"/>
  <c r="F767" i="36"/>
  <c r="F347" i="36"/>
  <c r="F167" i="36"/>
  <c r="F47" i="36"/>
  <c r="F227" i="36"/>
  <c r="F287" i="36"/>
  <c r="F107" i="36"/>
  <c r="H38" i="35"/>
  <c r="E988" i="36"/>
  <c r="E448" i="36"/>
  <c r="E568" i="36"/>
  <c r="E1108" i="36"/>
  <c r="E808" i="36"/>
  <c r="E1048" i="36"/>
  <c r="E508" i="36"/>
  <c r="E928" i="36"/>
  <c r="E688" i="36"/>
  <c r="E628" i="36"/>
  <c r="E868" i="36"/>
  <c r="H68" i="35"/>
  <c r="E1078" i="36"/>
  <c r="E1018" i="36"/>
  <c r="E838" i="36"/>
  <c r="E1138" i="36"/>
  <c r="E658" i="36"/>
  <c r="E538" i="36"/>
  <c r="E718" i="36"/>
  <c r="E958" i="36"/>
  <c r="E898" i="36"/>
  <c r="E478" i="36"/>
  <c r="E598" i="36"/>
  <c r="H64" i="35"/>
  <c r="E654" i="36"/>
  <c r="E954" i="36"/>
  <c r="E534" i="36"/>
  <c r="E834" i="36"/>
  <c r="E714" i="36"/>
  <c r="E894" i="36"/>
  <c r="E594" i="36"/>
  <c r="E474" i="36"/>
  <c r="E1014" i="36"/>
  <c r="E1074" i="36"/>
  <c r="E1134" i="36"/>
  <c r="H46" i="35"/>
  <c r="E696" i="36"/>
  <c r="E816" i="36"/>
  <c r="E576" i="36"/>
  <c r="E996" i="36"/>
  <c r="E936" i="36"/>
  <c r="E1056" i="36"/>
  <c r="E456" i="36"/>
  <c r="E636" i="36"/>
  <c r="E1116" i="36"/>
  <c r="E516" i="36"/>
  <c r="E876" i="36"/>
  <c r="H60" i="35"/>
  <c r="E890" i="36"/>
  <c r="E530" i="36"/>
  <c r="E1010" i="36"/>
  <c r="E830" i="36"/>
  <c r="E710" i="36"/>
  <c r="E590" i="36"/>
  <c r="E1070" i="36"/>
  <c r="E1130" i="36"/>
  <c r="E470" i="36"/>
  <c r="E650" i="36"/>
  <c r="E950" i="36"/>
  <c r="H42" i="35"/>
  <c r="E1052" i="36"/>
  <c r="E572" i="36"/>
  <c r="E1112" i="36"/>
  <c r="E872" i="36"/>
  <c r="E812" i="36"/>
  <c r="E512" i="36"/>
  <c r="E932" i="36"/>
  <c r="E992" i="36"/>
  <c r="E632" i="36"/>
  <c r="E692" i="36"/>
  <c r="E452" i="36"/>
  <c r="H57" i="35"/>
  <c r="E587" i="36"/>
  <c r="E1127" i="36"/>
  <c r="E827" i="36"/>
  <c r="E467" i="36"/>
  <c r="E707" i="36"/>
  <c r="E527" i="36"/>
  <c r="E1067" i="36"/>
  <c r="E947" i="36"/>
  <c r="E647" i="36"/>
  <c r="E887" i="36"/>
  <c r="E1007" i="36"/>
  <c r="H56" i="35"/>
  <c r="E526" i="36"/>
  <c r="E466" i="36"/>
  <c r="E706" i="36"/>
  <c r="E826" i="36"/>
  <c r="E1006" i="36"/>
  <c r="E1126" i="36"/>
  <c r="E886" i="36"/>
  <c r="E586" i="36"/>
  <c r="E1066" i="36"/>
  <c r="E946" i="36"/>
  <c r="E646" i="36"/>
  <c r="G66" i="35"/>
  <c r="E56" i="36"/>
  <c r="E116" i="36"/>
  <c r="E236" i="36"/>
  <c r="E776" i="36"/>
  <c r="E296" i="36"/>
  <c r="E416" i="36"/>
  <c r="E356" i="36"/>
  <c r="E176" i="36"/>
  <c r="G37" i="35"/>
  <c r="E387" i="36"/>
  <c r="E747" i="36"/>
  <c r="E87" i="36"/>
  <c r="E207" i="36"/>
  <c r="E147" i="36"/>
  <c r="E267" i="36"/>
  <c r="E27" i="36"/>
  <c r="E327" i="36"/>
  <c r="E224" i="36"/>
  <c r="E404" i="36"/>
  <c r="G54" i="35"/>
  <c r="E104" i="36"/>
  <c r="E164" i="36"/>
  <c r="E284" i="36"/>
  <c r="E764" i="36"/>
  <c r="E344" i="36"/>
  <c r="E44" i="36"/>
  <c r="G42" i="35"/>
  <c r="E752" i="36"/>
  <c r="E92" i="36"/>
  <c r="E332" i="36"/>
  <c r="E212" i="36"/>
  <c r="E32" i="36"/>
  <c r="E392" i="36"/>
  <c r="E272" i="36"/>
  <c r="E152" i="36"/>
  <c r="G31" i="35"/>
  <c r="E201" i="36"/>
  <c r="E81" i="36"/>
  <c r="E741" i="36"/>
  <c r="E141" i="36"/>
  <c r="E261" i="36"/>
  <c r="E321" i="36"/>
  <c r="E381" i="36"/>
  <c r="E21" i="36"/>
  <c r="G62" i="35"/>
  <c r="E772" i="36"/>
  <c r="E352" i="36"/>
  <c r="E232" i="36"/>
  <c r="E52" i="36"/>
  <c r="E412" i="36"/>
  <c r="E292" i="36"/>
  <c r="E112" i="36"/>
  <c r="E172" i="36"/>
  <c r="G30" i="35"/>
  <c r="E20" i="36"/>
  <c r="E260" i="36"/>
  <c r="E320" i="36"/>
  <c r="E80" i="36"/>
  <c r="K80" i="36" s="1"/>
  <c r="E380" i="36"/>
  <c r="E200" i="36"/>
  <c r="E740" i="36"/>
  <c r="E140" i="36"/>
  <c r="F777" i="36"/>
  <c r="F177" i="36"/>
  <c r="F297" i="36"/>
  <c r="F117" i="36"/>
  <c r="F357" i="36"/>
  <c r="F57" i="36"/>
  <c r="F237" i="36"/>
  <c r="F417" i="36"/>
  <c r="F214" i="36"/>
  <c r="F334" i="36"/>
  <c r="F34" i="36"/>
  <c r="F274" i="36"/>
  <c r="F754" i="36"/>
  <c r="F154" i="36"/>
  <c r="F94" i="36"/>
  <c r="F394" i="36"/>
  <c r="F302" i="36"/>
  <c r="F422" i="36"/>
  <c r="F62" i="36"/>
  <c r="F782" i="36"/>
  <c r="F362" i="36"/>
  <c r="F242" i="36"/>
  <c r="F122" i="36"/>
  <c r="F182" i="36"/>
  <c r="F180" i="36"/>
  <c r="F420" i="36"/>
  <c r="F60" i="36"/>
  <c r="F120" i="36"/>
  <c r="F240" i="36"/>
  <c r="F360" i="36"/>
  <c r="F300" i="36"/>
  <c r="F780" i="36"/>
  <c r="F105" i="36"/>
  <c r="F765" i="36"/>
  <c r="F45" i="36"/>
  <c r="F165" i="36"/>
  <c r="F345" i="36"/>
  <c r="F225" i="36"/>
  <c r="F405" i="36"/>
  <c r="F285" i="36"/>
  <c r="F126" i="36"/>
  <c r="F186" i="36"/>
  <c r="F786" i="36"/>
  <c r="F426" i="36"/>
  <c r="F66" i="36"/>
  <c r="F246" i="36"/>
  <c r="F366" i="36"/>
  <c r="F306" i="36"/>
  <c r="F15" i="36"/>
  <c r="L15" i="36" s="1"/>
  <c r="F195" i="36"/>
  <c r="L195" i="36" s="1"/>
  <c r="F135" i="36"/>
  <c r="L135" i="36" s="1"/>
  <c r="F255" i="36"/>
  <c r="L255" i="36" s="1"/>
  <c r="F315" i="36"/>
  <c r="L315" i="36" s="1"/>
  <c r="F375" i="36"/>
  <c r="L375" i="36" s="1"/>
  <c r="F735" i="36"/>
  <c r="L735" i="36" s="1"/>
  <c r="F75" i="36"/>
  <c r="L75" i="36" s="1"/>
  <c r="F174" i="36"/>
  <c r="F414" i="36"/>
  <c r="F114" i="36"/>
  <c r="F774" i="36"/>
  <c r="F354" i="36"/>
  <c r="F294" i="36"/>
  <c r="F234" i="36"/>
  <c r="F54" i="36"/>
  <c r="H66" i="35"/>
  <c r="E1136" i="36"/>
  <c r="E536" i="36"/>
  <c r="E956" i="36"/>
  <c r="E596" i="36"/>
  <c r="E656" i="36"/>
  <c r="E716" i="36"/>
  <c r="E476" i="36"/>
  <c r="E836" i="36"/>
  <c r="E896" i="36"/>
  <c r="E1076" i="36"/>
  <c r="E1016" i="36"/>
  <c r="H71" i="35"/>
  <c r="E721" i="36"/>
  <c r="E841" i="36"/>
  <c r="E481" i="36"/>
  <c r="E1081" i="36"/>
  <c r="E961" i="36"/>
  <c r="E541" i="36"/>
  <c r="E1021" i="36"/>
  <c r="E661" i="36"/>
  <c r="E601" i="36"/>
  <c r="E1141" i="36"/>
  <c r="E901" i="36"/>
  <c r="G38" i="35"/>
  <c r="E88" i="36"/>
  <c r="E208" i="36"/>
  <c r="E328" i="36"/>
  <c r="E268" i="36"/>
  <c r="E148" i="36"/>
  <c r="E28" i="36"/>
  <c r="E388" i="36"/>
  <c r="E748" i="36"/>
  <c r="G63" i="35"/>
  <c r="E233" i="36"/>
  <c r="E413" i="36"/>
  <c r="E113" i="36"/>
  <c r="E53" i="36"/>
  <c r="E773" i="36"/>
  <c r="E173" i="36"/>
  <c r="E353" i="36"/>
  <c r="E293" i="36"/>
  <c r="G56" i="35"/>
  <c r="E166" i="36"/>
  <c r="E46" i="36"/>
  <c r="E346" i="36"/>
  <c r="E286" i="36"/>
  <c r="E226" i="36"/>
  <c r="E406" i="36"/>
  <c r="E766" i="36"/>
  <c r="E106" i="36"/>
  <c r="F168" i="36"/>
  <c r="F108" i="36"/>
  <c r="F228" i="36"/>
  <c r="F768" i="36"/>
  <c r="F348" i="36"/>
  <c r="F288" i="36"/>
  <c r="F48" i="36"/>
  <c r="F408" i="36"/>
  <c r="F56" i="36"/>
  <c r="F176" i="36"/>
  <c r="F116" i="36"/>
  <c r="F416" i="36"/>
  <c r="F296" i="36"/>
  <c r="F356" i="36"/>
  <c r="F776" i="36"/>
  <c r="F236" i="36"/>
  <c r="H51" i="35"/>
  <c r="E1121" i="36"/>
  <c r="E941" i="36"/>
  <c r="E1001" i="36"/>
  <c r="E521" i="36"/>
  <c r="E461" i="36"/>
  <c r="E881" i="36"/>
  <c r="E821" i="36"/>
  <c r="E581" i="36"/>
  <c r="E1061" i="36"/>
  <c r="E641" i="36"/>
  <c r="E701" i="36"/>
  <c r="H55" i="35"/>
  <c r="E1065" i="36"/>
  <c r="E825" i="36"/>
  <c r="E585" i="36"/>
  <c r="E645" i="36"/>
  <c r="E885" i="36"/>
  <c r="E525" i="36"/>
  <c r="E1125" i="36"/>
  <c r="E1005" i="36"/>
  <c r="E465" i="36"/>
  <c r="E945" i="36"/>
  <c r="E705" i="36"/>
  <c r="G21" i="35"/>
  <c r="E731" i="36"/>
  <c r="K731" i="36" s="1"/>
  <c r="E191" i="36"/>
  <c r="K191" i="36" s="1"/>
  <c r="E11" i="36"/>
  <c r="K11" i="36" s="1"/>
  <c r="E311" i="36"/>
  <c r="K311" i="36" s="1"/>
  <c r="E71" i="36"/>
  <c r="K71" i="36" s="1"/>
  <c r="E371" i="36"/>
  <c r="K371" i="36" s="1"/>
  <c r="E131" i="36"/>
  <c r="K131" i="36" s="1"/>
  <c r="E251" i="36"/>
  <c r="K251" i="36" s="1"/>
  <c r="G80" i="35"/>
  <c r="E70" i="36"/>
  <c r="E310" i="36"/>
  <c r="E430" i="36"/>
  <c r="E190" i="36"/>
  <c r="E370" i="36"/>
  <c r="E790" i="36"/>
  <c r="E130" i="36"/>
  <c r="E250" i="36"/>
  <c r="G68" i="35"/>
  <c r="E418" i="36"/>
  <c r="E298" i="36"/>
  <c r="E238" i="36"/>
  <c r="E178" i="36"/>
  <c r="E778" i="36"/>
  <c r="E358" i="36"/>
  <c r="E118" i="36"/>
  <c r="E58" i="36"/>
  <c r="F367" i="36"/>
  <c r="F307" i="36"/>
  <c r="F187" i="36"/>
  <c r="F247" i="36"/>
  <c r="F67" i="36"/>
  <c r="F787" i="36"/>
  <c r="F427" i="36"/>
  <c r="F127" i="36"/>
  <c r="F160" i="36"/>
  <c r="F280" i="36"/>
  <c r="F40" i="36"/>
  <c r="F340" i="36"/>
  <c r="F760" i="36"/>
  <c r="F100" i="36"/>
  <c r="F220" i="36"/>
  <c r="F400" i="36"/>
  <c r="H34" i="35"/>
  <c r="E1044" i="36"/>
  <c r="E864" i="36"/>
  <c r="E804" i="36"/>
  <c r="E984" i="36"/>
  <c r="E684" i="36"/>
  <c r="E444" i="36"/>
  <c r="E924" i="36"/>
  <c r="E564" i="36"/>
  <c r="E504" i="36"/>
  <c r="E1104" i="36"/>
  <c r="E624" i="36"/>
  <c r="H53" i="35"/>
  <c r="E883" i="36"/>
  <c r="E583" i="36"/>
  <c r="E463" i="36"/>
  <c r="E703" i="36"/>
  <c r="E943" i="36"/>
  <c r="E1063" i="36"/>
  <c r="E1123" i="36"/>
  <c r="E823" i="36"/>
  <c r="E1003" i="36"/>
  <c r="E523" i="36"/>
  <c r="E643" i="36"/>
  <c r="G41" i="35"/>
  <c r="E211" i="36"/>
  <c r="E391" i="36"/>
  <c r="E151" i="36"/>
  <c r="E751" i="36"/>
  <c r="E91" i="36"/>
  <c r="E31" i="36"/>
  <c r="E331" i="36"/>
  <c r="E271" i="36"/>
  <c r="G77" i="35"/>
  <c r="E67" i="36"/>
  <c r="E307" i="36"/>
  <c r="E187" i="36"/>
  <c r="E367" i="36"/>
  <c r="E127" i="36"/>
  <c r="E247" i="36"/>
  <c r="E787" i="36"/>
  <c r="E427" i="36"/>
  <c r="F291" i="36"/>
  <c r="F111" i="36"/>
  <c r="F351" i="36"/>
  <c r="F171" i="36"/>
  <c r="F231" i="36"/>
  <c r="F411" i="36"/>
  <c r="F771" i="36"/>
  <c r="F51" i="36"/>
  <c r="F76" i="36"/>
  <c r="L76" i="36" s="1"/>
  <c r="F16" i="36"/>
  <c r="L16" i="36" s="1"/>
  <c r="F136" i="36"/>
  <c r="L136" i="36" s="1"/>
  <c r="F256" i="36"/>
  <c r="L256" i="36" s="1"/>
  <c r="F736" i="36"/>
  <c r="L736" i="36" s="1"/>
  <c r="F376" i="36"/>
  <c r="L376" i="36" s="1"/>
  <c r="F196" i="36"/>
  <c r="L196" i="36" s="1"/>
  <c r="F316" i="36"/>
  <c r="L316" i="36" s="1"/>
  <c r="H45" i="35"/>
  <c r="E1055" i="36"/>
  <c r="E575" i="36"/>
  <c r="E455" i="36"/>
  <c r="E635" i="36"/>
  <c r="E935" i="36"/>
  <c r="E515" i="36"/>
  <c r="E1115" i="36"/>
  <c r="E695" i="36"/>
  <c r="E875" i="36"/>
  <c r="E815" i="36"/>
  <c r="E995" i="36"/>
  <c r="H50" i="35"/>
  <c r="E1120" i="36"/>
  <c r="E1060" i="36"/>
  <c r="E700" i="36"/>
  <c r="E1000" i="36"/>
  <c r="E580" i="36"/>
  <c r="E820" i="36"/>
  <c r="E520" i="36"/>
  <c r="E880" i="36"/>
  <c r="E940" i="36"/>
  <c r="E460" i="36"/>
  <c r="E640" i="36"/>
  <c r="G43" i="35"/>
  <c r="E153" i="36"/>
  <c r="E333" i="36"/>
  <c r="E753" i="36"/>
  <c r="E213" i="36"/>
  <c r="E273" i="36"/>
  <c r="E393" i="36"/>
  <c r="E93" i="36"/>
  <c r="E33" i="36"/>
  <c r="G33" i="35"/>
  <c r="E143" i="36"/>
  <c r="E23" i="36"/>
  <c r="E83" i="36"/>
  <c r="E203" i="36"/>
  <c r="E263" i="36"/>
  <c r="E743" i="36"/>
  <c r="E323" i="36"/>
  <c r="E383" i="36"/>
  <c r="F235" i="36"/>
  <c r="F55" i="36"/>
  <c r="F355" i="36"/>
  <c r="F295" i="36"/>
  <c r="F775" i="36"/>
  <c r="F115" i="36"/>
  <c r="F175" i="36"/>
  <c r="F415" i="36"/>
  <c r="F207" i="36"/>
  <c r="F387" i="36"/>
  <c r="F267" i="36"/>
  <c r="F327" i="36"/>
  <c r="F747" i="36"/>
  <c r="F27" i="36"/>
  <c r="F147" i="36"/>
  <c r="F87" i="36"/>
  <c r="H29" i="35"/>
  <c r="E559" i="36"/>
  <c r="E859" i="36"/>
  <c r="K859" i="36" s="1"/>
  <c r="E499" i="36"/>
  <c r="E979" i="36"/>
  <c r="K979" i="36" s="1"/>
  <c r="E679" i="36"/>
  <c r="E439" i="36"/>
  <c r="E919" i="36"/>
  <c r="E619" i="36"/>
  <c r="K619" i="36" s="1"/>
  <c r="E799" i="36"/>
  <c r="E1099" i="36"/>
  <c r="K1099" i="36" s="1"/>
  <c r="E1039" i="36"/>
  <c r="H58" i="35"/>
  <c r="E1068" i="36"/>
  <c r="E1128" i="36"/>
  <c r="E948" i="36"/>
  <c r="E888" i="36"/>
  <c r="E528" i="36"/>
  <c r="E588" i="36"/>
  <c r="E708" i="36"/>
  <c r="E828" i="36"/>
  <c r="E468" i="36"/>
  <c r="E648" i="36"/>
  <c r="E1008" i="36"/>
  <c r="G48" i="35"/>
  <c r="E98" i="36"/>
  <c r="E758" i="36"/>
  <c r="E218" i="36"/>
  <c r="E338" i="36"/>
  <c r="E398" i="36"/>
  <c r="E158" i="36"/>
  <c r="E278" i="36"/>
  <c r="E38" i="36"/>
  <c r="G44" i="35"/>
  <c r="E394" i="36"/>
  <c r="E274" i="36"/>
  <c r="E34" i="36"/>
  <c r="E214" i="36"/>
  <c r="E94" i="36"/>
  <c r="E334" i="36"/>
  <c r="E154" i="36"/>
  <c r="E754" i="36"/>
  <c r="G50" i="35"/>
  <c r="E220" i="36"/>
  <c r="E280" i="36"/>
  <c r="E40" i="36"/>
  <c r="E100" i="36"/>
  <c r="E160" i="36"/>
  <c r="E340" i="36"/>
  <c r="E400" i="36"/>
  <c r="E760" i="36"/>
  <c r="G70" i="35"/>
  <c r="E780" i="36"/>
  <c r="E60" i="36"/>
  <c r="E420" i="36"/>
  <c r="E180" i="36"/>
  <c r="E240" i="36"/>
  <c r="E120" i="36"/>
  <c r="E360" i="36"/>
  <c r="E300" i="36"/>
  <c r="F260" i="36"/>
  <c r="F140" i="36"/>
  <c r="F20" i="36"/>
  <c r="F200" i="36"/>
  <c r="F320" i="36"/>
  <c r="F740" i="36"/>
  <c r="F80" i="36"/>
  <c r="L80" i="36" s="1"/>
  <c r="F380" i="36"/>
  <c r="F83" i="36"/>
  <c r="F263" i="36"/>
  <c r="F323" i="36"/>
  <c r="F23" i="36"/>
  <c r="F743" i="36"/>
  <c r="F143" i="36"/>
  <c r="F383" i="36"/>
  <c r="F203" i="36"/>
  <c r="F199" i="36"/>
  <c r="L199" i="36" s="1"/>
  <c r="F739" i="36"/>
  <c r="F139" i="36"/>
  <c r="L139" i="36" s="1"/>
  <c r="F19" i="36"/>
  <c r="L19" i="36" s="1"/>
  <c r="F79" i="36"/>
  <c r="L79" i="36" s="1"/>
  <c r="F259" i="36"/>
  <c r="F319" i="36"/>
  <c r="F379" i="36"/>
  <c r="L379" i="36" s="1"/>
  <c r="F257" i="36"/>
  <c r="L257" i="36" s="1"/>
  <c r="F137" i="36"/>
  <c r="L137" i="36" s="1"/>
  <c r="F197" i="36"/>
  <c r="L197" i="36" s="1"/>
  <c r="F17" i="36"/>
  <c r="L17" i="36" s="1"/>
  <c r="F317" i="36"/>
  <c r="L317" i="36" s="1"/>
  <c r="F77" i="36"/>
  <c r="L77" i="36" s="1"/>
  <c r="F377" i="36"/>
  <c r="L377" i="36" s="1"/>
  <c r="F737" i="36"/>
  <c r="L737" i="36" s="1"/>
  <c r="F781" i="36"/>
  <c r="F301" i="36"/>
  <c r="F181" i="36"/>
  <c r="F361" i="36"/>
  <c r="F61" i="36"/>
  <c r="F241" i="36"/>
  <c r="F421" i="36"/>
  <c r="F121" i="36"/>
  <c r="F279" i="36"/>
  <c r="F399" i="36"/>
  <c r="F159" i="36"/>
  <c r="F39" i="36"/>
  <c r="F219" i="36"/>
  <c r="F759" i="36"/>
  <c r="F339" i="36"/>
  <c r="F99" i="36"/>
  <c r="H22" i="35"/>
  <c r="E672" i="36"/>
  <c r="K672" i="36" s="1"/>
  <c r="E492" i="36"/>
  <c r="K492" i="36" s="1"/>
  <c r="E552" i="36"/>
  <c r="K552" i="36" s="1"/>
  <c r="E912" i="36"/>
  <c r="K912" i="36" s="1"/>
  <c r="E852" i="36"/>
  <c r="K852" i="36" s="1"/>
  <c r="E1092" i="36"/>
  <c r="K1092" i="36" s="1"/>
  <c r="E1032" i="36"/>
  <c r="K1032" i="36" s="1"/>
  <c r="E972" i="36"/>
  <c r="K972" i="36" s="1"/>
  <c r="E792" i="36"/>
  <c r="K792" i="36" s="1"/>
  <c r="E432" i="36"/>
  <c r="K432" i="36" s="1"/>
  <c r="E612" i="36"/>
  <c r="K612" i="36" s="1"/>
  <c r="H36" i="35"/>
  <c r="E1046" i="36"/>
  <c r="E866" i="36"/>
  <c r="E926" i="36"/>
  <c r="E506" i="36"/>
  <c r="E446" i="36"/>
  <c r="E566" i="36"/>
  <c r="E626" i="36"/>
  <c r="E986" i="36"/>
  <c r="E686" i="36"/>
  <c r="E1106" i="36"/>
  <c r="E806" i="36"/>
  <c r="H48" i="35"/>
  <c r="E878" i="36"/>
  <c r="E518" i="36"/>
  <c r="E998" i="36"/>
  <c r="E938" i="36"/>
  <c r="E638" i="36"/>
  <c r="E818" i="36"/>
  <c r="E578" i="36"/>
  <c r="E458" i="36"/>
  <c r="E698" i="36"/>
  <c r="E1118" i="36"/>
  <c r="E1058" i="36"/>
  <c r="H30" i="35"/>
  <c r="E500" i="36"/>
  <c r="E1040" i="36"/>
  <c r="E680" i="36"/>
  <c r="K680" i="36" s="1"/>
  <c r="E800" i="36"/>
  <c r="E920" i="36"/>
  <c r="E860" i="36"/>
  <c r="E1100" i="36"/>
  <c r="E980" i="36"/>
  <c r="E440" i="36"/>
  <c r="K440" i="36" s="1"/>
  <c r="E620" i="36"/>
  <c r="E560" i="36"/>
  <c r="H28" i="35"/>
  <c r="E858" i="36"/>
  <c r="E618" i="36"/>
  <c r="K618" i="36" s="1"/>
  <c r="E438" i="36"/>
  <c r="K438" i="36" s="1"/>
  <c r="E978" i="36"/>
  <c r="K978" i="36" s="1"/>
  <c r="E918" i="36"/>
  <c r="K918" i="36" s="1"/>
  <c r="E1098" i="36"/>
  <c r="K1098" i="36" s="1"/>
  <c r="E498" i="36"/>
  <c r="K498" i="36" s="1"/>
  <c r="E558" i="36"/>
  <c r="K558" i="36" s="1"/>
  <c r="E1038" i="36"/>
  <c r="K1038" i="36" s="1"/>
  <c r="E798" i="36"/>
  <c r="E678" i="36"/>
  <c r="K678" i="36" s="1"/>
  <c r="H26" i="35"/>
  <c r="E1096" i="36"/>
  <c r="K1096" i="36" s="1"/>
  <c r="E496" i="36"/>
  <c r="K496" i="36" s="1"/>
  <c r="E1036" i="36"/>
  <c r="K1036" i="36" s="1"/>
  <c r="E556" i="36"/>
  <c r="K556" i="36" s="1"/>
  <c r="E676" i="36"/>
  <c r="K676" i="36" s="1"/>
  <c r="E616" i="36"/>
  <c r="K616" i="36" s="1"/>
  <c r="E436" i="36"/>
  <c r="K436" i="36" s="1"/>
  <c r="E856" i="36"/>
  <c r="K856" i="36" s="1"/>
  <c r="E796" i="36"/>
  <c r="K796" i="36" s="1"/>
  <c r="E916" i="36"/>
  <c r="K916" i="36" s="1"/>
  <c r="E976" i="36"/>
  <c r="K976" i="36" s="1"/>
  <c r="H25" i="35"/>
  <c r="E615" i="36"/>
  <c r="K615" i="36" s="1"/>
  <c r="E435" i="36"/>
  <c r="K435" i="36" s="1"/>
  <c r="E1095" i="36"/>
  <c r="K1095" i="36" s="1"/>
  <c r="E675" i="36"/>
  <c r="K675" i="36" s="1"/>
  <c r="E915" i="36"/>
  <c r="K915" i="36" s="1"/>
  <c r="E555" i="36"/>
  <c r="K555" i="36" s="1"/>
  <c r="E855" i="36"/>
  <c r="K855" i="36" s="1"/>
  <c r="E495" i="36"/>
  <c r="K495" i="36" s="1"/>
  <c r="E1035" i="36"/>
  <c r="K1035" i="36" s="1"/>
  <c r="E795" i="36"/>
  <c r="K795" i="36" s="1"/>
  <c r="E975" i="36"/>
  <c r="K975" i="36" s="1"/>
  <c r="H40" i="35"/>
  <c r="E930" i="36"/>
  <c r="E1110" i="36"/>
  <c r="E1050" i="36"/>
  <c r="E870" i="36"/>
  <c r="E630" i="36"/>
  <c r="E450" i="36"/>
  <c r="E990" i="36"/>
  <c r="E690" i="36"/>
  <c r="E810" i="36"/>
  <c r="E510" i="36"/>
  <c r="E570" i="36"/>
  <c r="G35" i="35"/>
  <c r="E745" i="36"/>
  <c r="E325" i="36"/>
  <c r="E25" i="36"/>
  <c r="E205" i="36"/>
  <c r="E145" i="36"/>
  <c r="E385" i="36"/>
  <c r="E265" i="36"/>
  <c r="E85" i="36"/>
  <c r="G79" i="35"/>
  <c r="E129" i="36"/>
  <c r="E69" i="36"/>
  <c r="E429" i="36"/>
  <c r="E369" i="36"/>
  <c r="E189" i="36"/>
  <c r="E249" i="36"/>
  <c r="E309" i="36"/>
  <c r="E789" i="36"/>
  <c r="E341" i="36"/>
  <c r="E281" i="36"/>
  <c r="E41" i="36"/>
  <c r="E161" i="36"/>
  <c r="E761" i="36"/>
  <c r="E221" i="36"/>
  <c r="E101" i="36"/>
  <c r="G51" i="35"/>
  <c r="E401" i="36"/>
  <c r="G40" i="35"/>
  <c r="E330" i="36"/>
  <c r="E390" i="36"/>
  <c r="E150" i="36"/>
  <c r="E90" i="36"/>
  <c r="E750" i="36"/>
  <c r="E30" i="36"/>
  <c r="E210" i="36"/>
  <c r="E270" i="36"/>
  <c r="G57" i="35"/>
  <c r="E287" i="36"/>
  <c r="E767" i="36"/>
  <c r="E407" i="36"/>
  <c r="E347" i="36"/>
  <c r="E167" i="36"/>
  <c r="E107" i="36"/>
  <c r="E47" i="36"/>
  <c r="E227" i="36"/>
  <c r="G60" i="35"/>
  <c r="E290" i="36"/>
  <c r="E50" i="36"/>
  <c r="E110" i="36"/>
  <c r="E230" i="36"/>
  <c r="E410" i="36"/>
  <c r="E770" i="36"/>
  <c r="E350" i="36"/>
  <c r="E170" i="36"/>
  <c r="G28" i="35"/>
  <c r="E738" i="36"/>
  <c r="K738" i="36" s="1"/>
  <c r="E318" i="36"/>
  <c r="K318" i="36" s="1"/>
  <c r="E258" i="36"/>
  <c r="K258" i="36" s="1"/>
  <c r="E198" i="36"/>
  <c r="E378" i="36"/>
  <c r="E18" i="36"/>
  <c r="K18" i="36" s="1"/>
  <c r="E138" i="36"/>
  <c r="K138" i="36" s="1"/>
  <c r="E78" i="36"/>
  <c r="K78" i="36" s="1"/>
  <c r="F401" i="36"/>
  <c r="F761" i="36"/>
  <c r="F281" i="36"/>
  <c r="F161" i="36"/>
  <c r="F341" i="36"/>
  <c r="F101" i="36"/>
  <c r="F221" i="36"/>
  <c r="F41" i="36"/>
  <c r="F129" i="36"/>
  <c r="F249" i="36"/>
  <c r="F69" i="36"/>
  <c r="F429" i="36"/>
  <c r="F189" i="36"/>
  <c r="F309" i="36"/>
  <c r="F369" i="36"/>
  <c r="F789" i="36"/>
  <c r="F106" i="36"/>
  <c r="F406" i="36"/>
  <c r="F226" i="36"/>
  <c r="F766" i="36"/>
  <c r="F46" i="36"/>
  <c r="F286" i="36"/>
  <c r="F166" i="36"/>
  <c r="F346" i="36"/>
  <c r="F764" i="36"/>
  <c r="F164" i="36"/>
  <c r="F224" i="36"/>
  <c r="F104" i="36"/>
  <c r="F404" i="36"/>
  <c r="F344" i="36"/>
  <c r="F284" i="36"/>
  <c r="F44" i="36"/>
  <c r="F89" i="36"/>
  <c r="F29" i="36"/>
  <c r="F749" i="36"/>
  <c r="F209" i="36"/>
  <c r="F329" i="36"/>
  <c r="F149" i="36"/>
  <c r="F269" i="36"/>
  <c r="F389" i="36"/>
  <c r="F770" i="36"/>
  <c r="F290" i="36"/>
  <c r="F230" i="36"/>
  <c r="F110" i="36"/>
  <c r="F170" i="36"/>
  <c r="F350" i="36"/>
  <c r="F410" i="36"/>
  <c r="F50" i="36"/>
  <c r="F58" i="36"/>
  <c r="F778" i="36"/>
  <c r="F118" i="36"/>
  <c r="F298" i="36"/>
  <c r="F358" i="36"/>
  <c r="F238" i="36"/>
  <c r="F178" i="36"/>
  <c r="F418" i="36"/>
  <c r="F158" i="36"/>
  <c r="F338" i="36"/>
  <c r="F278" i="36"/>
  <c r="F218" i="36"/>
  <c r="F398" i="36"/>
  <c r="F758" i="36"/>
  <c r="F38" i="36"/>
  <c r="F98" i="36"/>
  <c r="H67" i="35"/>
  <c r="E1137" i="36"/>
  <c r="E597" i="36"/>
  <c r="E477" i="36"/>
  <c r="E657" i="36"/>
  <c r="E957" i="36"/>
  <c r="E897" i="36"/>
  <c r="E537" i="36"/>
  <c r="E837" i="36"/>
  <c r="E1077" i="36"/>
  <c r="E1017" i="36"/>
  <c r="E717" i="36"/>
  <c r="H75" i="35"/>
  <c r="E665" i="36"/>
  <c r="E1085" i="36"/>
  <c r="E1145" i="36"/>
  <c r="E545" i="36"/>
  <c r="E485" i="36"/>
  <c r="E605" i="36"/>
  <c r="E965" i="36"/>
  <c r="E1025" i="36"/>
  <c r="E905" i="36"/>
  <c r="E845" i="36"/>
  <c r="E725" i="36"/>
  <c r="H49" i="35"/>
  <c r="E939" i="36"/>
  <c r="E1119" i="36"/>
  <c r="E699" i="36"/>
  <c r="E819" i="36"/>
  <c r="E879" i="36"/>
  <c r="E519" i="36"/>
  <c r="E1059" i="36"/>
  <c r="E579" i="36"/>
  <c r="E459" i="36"/>
  <c r="E639" i="36"/>
  <c r="E999" i="36"/>
  <c r="G22" i="35"/>
  <c r="E732" i="36"/>
  <c r="K732" i="36" s="1"/>
  <c r="E252" i="36"/>
  <c r="K252" i="36" s="1"/>
  <c r="E132" i="36"/>
  <c r="K132" i="36" s="1"/>
  <c r="E72" i="36"/>
  <c r="K72" i="36" s="1"/>
  <c r="E372" i="36"/>
  <c r="K372" i="36" s="1"/>
  <c r="E12" i="36"/>
  <c r="K12" i="36" s="1"/>
  <c r="E312" i="36"/>
  <c r="K312" i="36" s="1"/>
  <c r="E192" i="36"/>
  <c r="K192" i="36" s="1"/>
  <c r="E68" i="36"/>
  <c r="E428" i="36"/>
  <c r="E188" i="36"/>
  <c r="E128" i="36"/>
  <c r="E308" i="36"/>
  <c r="E248" i="36"/>
  <c r="G78" i="35"/>
  <c r="E788" i="36"/>
  <c r="E368" i="36"/>
  <c r="G36" i="35"/>
  <c r="E86" i="36"/>
  <c r="E746" i="36"/>
  <c r="E146" i="36"/>
  <c r="E386" i="36"/>
  <c r="E326" i="36"/>
  <c r="E266" i="36"/>
  <c r="E26" i="36"/>
  <c r="E206" i="36"/>
  <c r="G24" i="35"/>
  <c r="E254" i="36"/>
  <c r="K254" i="36" s="1"/>
  <c r="E314" i="36"/>
  <c r="K314" i="36" s="1"/>
  <c r="E374" i="36"/>
  <c r="K374" i="36" s="1"/>
  <c r="E134" i="36"/>
  <c r="K134" i="36" s="1"/>
  <c r="E14" i="36"/>
  <c r="K14" i="36" s="1"/>
  <c r="E194" i="36"/>
  <c r="K194" i="36" s="1"/>
  <c r="E74" i="36"/>
  <c r="K74" i="36" s="1"/>
  <c r="E734" i="36"/>
  <c r="K734" i="36" s="1"/>
  <c r="F74" i="36"/>
  <c r="L74" i="36" s="1"/>
  <c r="F254" i="36"/>
  <c r="L254" i="36" s="1"/>
  <c r="F314" i="36"/>
  <c r="L314" i="36" s="1"/>
  <c r="F734" i="36"/>
  <c r="L734" i="36" s="1"/>
  <c r="F134" i="36"/>
  <c r="L134" i="36" s="1"/>
  <c r="F374" i="36"/>
  <c r="L374" i="36" s="1"/>
  <c r="F14" i="36"/>
  <c r="L14" i="36" s="1"/>
  <c r="F194" i="36"/>
  <c r="L194" i="36" s="1"/>
  <c r="F746" i="36"/>
  <c r="F266" i="36"/>
  <c r="F326" i="36"/>
  <c r="F206" i="36"/>
  <c r="F86" i="36"/>
  <c r="F26" i="36"/>
  <c r="F146" i="36"/>
  <c r="F386" i="36"/>
  <c r="H77" i="35"/>
  <c r="E487" i="36"/>
  <c r="E1027" i="36"/>
  <c r="E907" i="36"/>
  <c r="E547" i="36"/>
  <c r="E667" i="36"/>
  <c r="E967" i="36"/>
  <c r="E607" i="36"/>
  <c r="E847" i="36"/>
  <c r="E1147" i="36"/>
  <c r="E727" i="36"/>
  <c r="E1087" i="36"/>
  <c r="H31" i="35"/>
  <c r="E801" i="36"/>
  <c r="E1041" i="36"/>
  <c r="E861" i="36"/>
  <c r="E621" i="36"/>
  <c r="E441" i="36"/>
  <c r="E1101" i="36"/>
  <c r="E681" i="36"/>
  <c r="E501" i="36"/>
  <c r="E561" i="36"/>
  <c r="E981" i="36"/>
  <c r="E921" i="36"/>
  <c r="H52" i="35"/>
  <c r="E1002" i="36"/>
  <c r="E642" i="36"/>
  <c r="E462" i="36"/>
  <c r="E522" i="36"/>
  <c r="E942" i="36"/>
  <c r="E582" i="36"/>
  <c r="E822" i="36"/>
  <c r="E882" i="36"/>
  <c r="E1062" i="36"/>
  <c r="E1122" i="36"/>
  <c r="E702" i="36"/>
  <c r="G39" i="35"/>
  <c r="E209" i="36"/>
  <c r="E389" i="36"/>
  <c r="E269" i="36"/>
  <c r="E89" i="36"/>
  <c r="E329" i="36"/>
  <c r="E29" i="36"/>
  <c r="E149" i="36"/>
  <c r="E749" i="36"/>
  <c r="G34" i="35"/>
  <c r="E84" i="36"/>
  <c r="E324" i="36"/>
  <c r="E744" i="36"/>
  <c r="E264" i="36"/>
  <c r="E24" i="36"/>
  <c r="E144" i="36"/>
  <c r="E204" i="36"/>
  <c r="E384" i="36"/>
  <c r="G32" i="35"/>
  <c r="E262" i="36"/>
  <c r="E322" i="36"/>
  <c r="E142" i="36"/>
  <c r="E382" i="36"/>
  <c r="E202" i="36"/>
  <c r="E742" i="36"/>
  <c r="E22" i="36"/>
  <c r="E82" i="36"/>
  <c r="F232" i="36"/>
  <c r="F112" i="36"/>
  <c r="F52" i="36"/>
  <c r="F292" i="36"/>
  <c r="F412" i="36"/>
  <c r="F772" i="36"/>
  <c r="F352" i="36"/>
  <c r="F172" i="36"/>
  <c r="F217" i="36"/>
  <c r="F397" i="36"/>
  <c r="F37" i="36"/>
  <c r="F157" i="36"/>
  <c r="F97" i="36"/>
  <c r="F337" i="36"/>
  <c r="F757" i="36"/>
  <c r="F277" i="36"/>
  <c r="F359" i="36"/>
  <c r="F299" i="36"/>
  <c r="F119" i="36"/>
  <c r="F239" i="36"/>
  <c r="F779" i="36"/>
  <c r="F59" i="36"/>
  <c r="F419" i="36"/>
  <c r="F179" i="36"/>
  <c r="H35" i="35"/>
  <c r="E805" i="36"/>
  <c r="E445" i="36"/>
  <c r="E685" i="36"/>
  <c r="E1105" i="36"/>
  <c r="E1045" i="36"/>
  <c r="E865" i="36"/>
  <c r="E625" i="36"/>
  <c r="E925" i="36"/>
  <c r="E985" i="36"/>
  <c r="E565" i="36"/>
  <c r="E505" i="36"/>
  <c r="H61" i="35"/>
  <c r="E651" i="36"/>
  <c r="E531" i="36"/>
  <c r="E711" i="36"/>
  <c r="E591" i="36"/>
  <c r="E951" i="36"/>
  <c r="E1071" i="36"/>
  <c r="E1131" i="36"/>
  <c r="E831" i="36"/>
  <c r="E1011" i="36"/>
  <c r="E471" i="36"/>
  <c r="E891" i="36"/>
  <c r="H39" i="35"/>
  <c r="E629" i="36"/>
  <c r="E989" i="36"/>
  <c r="E869" i="36"/>
  <c r="E569" i="36"/>
  <c r="E689" i="36"/>
  <c r="E1049" i="36"/>
  <c r="E449" i="36"/>
  <c r="E929" i="36"/>
  <c r="E509" i="36"/>
  <c r="E809" i="36"/>
  <c r="E1109" i="36"/>
  <c r="G69" i="35"/>
  <c r="E59" i="36"/>
  <c r="E779" i="36"/>
  <c r="E179" i="36"/>
  <c r="E239" i="36"/>
  <c r="E419" i="36"/>
  <c r="E119" i="36"/>
  <c r="E299" i="36"/>
  <c r="E359" i="36"/>
  <c r="E784" i="36"/>
  <c r="E124" i="36"/>
  <c r="G74" i="35"/>
  <c r="E304" i="36"/>
  <c r="E184" i="36"/>
  <c r="E424" i="36"/>
  <c r="E64" i="36"/>
  <c r="E244" i="36"/>
  <c r="E364" i="36"/>
  <c r="G59" i="35"/>
  <c r="E109" i="36"/>
  <c r="E349" i="36"/>
  <c r="E409" i="36"/>
  <c r="E49" i="36"/>
  <c r="E769" i="36"/>
  <c r="E169" i="36"/>
  <c r="E229" i="36"/>
  <c r="E289" i="36"/>
  <c r="G71" i="35"/>
  <c r="E181" i="36"/>
  <c r="E121" i="36"/>
  <c r="E781" i="36"/>
  <c r="E421" i="36"/>
  <c r="E61" i="36"/>
  <c r="E301" i="36"/>
  <c r="E241" i="36"/>
  <c r="E361" i="36"/>
  <c r="F216" i="36"/>
  <c r="F336" i="36"/>
  <c r="F276" i="36"/>
  <c r="F756" i="36"/>
  <c r="F396" i="36"/>
  <c r="F36" i="36"/>
  <c r="F156" i="36"/>
  <c r="F96" i="36"/>
  <c r="F152" i="36"/>
  <c r="F392" i="36"/>
  <c r="F272" i="36"/>
  <c r="F212" i="36"/>
  <c r="F332" i="36"/>
  <c r="F752" i="36"/>
  <c r="F32" i="36"/>
  <c r="F92" i="36"/>
  <c r="F744" i="36"/>
  <c r="F84" i="36"/>
  <c r="F384" i="36"/>
  <c r="F24" i="36"/>
  <c r="F204" i="36"/>
  <c r="F144" i="36"/>
  <c r="F324" i="36"/>
  <c r="F264" i="36"/>
  <c r="H70" i="35"/>
  <c r="E1080" i="36"/>
  <c r="E840" i="36"/>
  <c r="E1020" i="36"/>
  <c r="E1140" i="36"/>
  <c r="E900" i="36"/>
  <c r="E720" i="36"/>
  <c r="E660" i="36"/>
  <c r="E480" i="36"/>
  <c r="E960" i="36"/>
  <c r="E600" i="36"/>
  <c r="E540" i="36"/>
  <c r="H27" i="35"/>
  <c r="E857" i="36"/>
  <c r="K857" i="36" s="1"/>
  <c r="E977" i="36"/>
  <c r="K977" i="36" s="1"/>
  <c r="E557" i="36"/>
  <c r="K557" i="36" s="1"/>
  <c r="E677" i="36"/>
  <c r="K677" i="36" s="1"/>
  <c r="E917" i="36"/>
  <c r="K917" i="36" s="1"/>
  <c r="E617" i="36"/>
  <c r="K617" i="36" s="1"/>
  <c r="E797" i="36"/>
  <c r="K797" i="36" s="1"/>
  <c r="E437" i="36"/>
  <c r="K437" i="36" s="1"/>
  <c r="E1037" i="36"/>
  <c r="K1037" i="36" s="1"/>
  <c r="E497" i="36"/>
  <c r="K497" i="36" s="1"/>
  <c r="E1097" i="36"/>
  <c r="K1097" i="36" s="1"/>
  <c r="H23" i="35"/>
  <c r="E853" i="36"/>
  <c r="K853" i="36" s="1"/>
  <c r="E1033" i="36"/>
  <c r="K1033" i="36" s="1"/>
  <c r="E493" i="36"/>
  <c r="K493" i="36" s="1"/>
  <c r="E673" i="36"/>
  <c r="K673" i="36" s="1"/>
  <c r="E793" i="36"/>
  <c r="K793" i="36" s="1"/>
  <c r="E433" i="36"/>
  <c r="K433" i="36" s="1"/>
  <c r="E973" i="36"/>
  <c r="K973" i="36" s="1"/>
  <c r="E1093" i="36"/>
  <c r="K1093" i="36" s="1"/>
  <c r="E553" i="36"/>
  <c r="K553" i="36" s="1"/>
  <c r="E613" i="36"/>
  <c r="K613" i="36" s="1"/>
  <c r="E913" i="36"/>
  <c r="K913" i="36" s="1"/>
  <c r="G53" i="35"/>
  <c r="E283" i="36"/>
  <c r="E163" i="36"/>
  <c r="E43" i="36"/>
  <c r="E103" i="36"/>
  <c r="E403" i="36"/>
  <c r="E223" i="36"/>
  <c r="E343" i="36"/>
  <c r="E763" i="36"/>
  <c r="G46" i="35"/>
  <c r="E276" i="36"/>
  <c r="E96" i="36"/>
  <c r="E36" i="36"/>
  <c r="E336" i="36"/>
  <c r="E396" i="36"/>
  <c r="E756" i="36"/>
  <c r="E216" i="36"/>
  <c r="E156" i="36"/>
  <c r="G29" i="35"/>
  <c r="E199" i="36"/>
  <c r="K199" i="36" s="1"/>
  <c r="E19" i="36"/>
  <c r="K19" i="36" s="1"/>
  <c r="E739" i="36"/>
  <c r="E319" i="36"/>
  <c r="E79" i="36"/>
  <c r="K79" i="36" s="1"/>
  <c r="E139" i="36"/>
  <c r="K139" i="36" s="1"/>
  <c r="E259" i="36"/>
  <c r="E379" i="36"/>
  <c r="K379" i="36" s="1"/>
  <c r="G64" i="35"/>
  <c r="E114" i="36"/>
  <c r="E294" i="36"/>
  <c r="E774" i="36"/>
  <c r="E414" i="36"/>
  <c r="E174" i="36"/>
  <c r="E54" i="36"/>
  <c r="E354" i="36"/>
  <c r="E234" i="36"/>
  <c r="F273" i="36"/>
  <c r="F753" i="36"/>
  <c r="F153" i="36"/>
  <c r="F213" i="36"/>
  <c r="F333" i="36"/>
  <c r="F393" i="36"/>
  <c r="F33" i="36"/>
  <c r="F93" i="36"/>
  <c r="F731" i="36"/>
  <c r="L731" i="36" s="1"/>
  <c r="F11" i="36"/>
  <c r="L11" i="36" s="1"/>
  <c r="F311" i="36"/>
  <c r="L311" i="36" s="1"/>
  <c r="F251" i="36"/>
  <c r="L251" i="36" s="1"/>
  <c r="F131" i="36"/>
  <c r="L131" i="36" s="1"/>
  <c r="F71" i="36"/>
  <c r="L71" i="36" s="1"/>
  <c r="F371" i="36"/>
  <c r="L371" i="36" s="1"/>
  <c r="F191" i="36"/>
  <c r="L191" i="36" s="1"/>
  <c r="H65" i="35"/>
  <c r="E895" i="36"/>
  <c r="E835" i="36"/>
  <c r="E955" i="36"/>
  <c r="E475" i="36"/>
  <c r="E535" i="36"/>
  <c r="E655" i="36"/>
  <c r="E1075" i="36"/>
  <c r="E595" i="36"/>
  <c r="E1135" i="36"/>
  <c r="E1015" i="36"/>
  <c r="E715" i="36"/>
  <c r="H62" i="35"/>
  <c r="E1012" i="36"/>
  <c r="E712" i="36"/>
  <c r="E652" i="36"/>
  <c r="E532" i="36"/>
  <c r="E952" i="36"/>
  <c r="E472" i="36"/>
  <c r="E892" i="36"/>
  <c r="E592" i="36"/>
  <c r="E1072" i="36"/>
  <c r="E832" i="36"/>
  <c r="E1132" i="36"/>
  <c r="H78" i="35"/>
  <c r="E848" i="36"/>
  <c r="E548" i="36"/>
  <c r="E1028" i="36"/>
  <c r="E968" i="36"/>
  <c r="E1148" i="36"/>
  <c r="E668" i="36"/>
  <c r="E1088" i="36"/>
  <c r="E908" i="36"/>
  <c r="E728" i="36"/>
  <c r="E488" i="36"/>
  <c r="E608" i="36"/>
  <c r="G27" i="35"/>
  <c r="E137" i="36"/>
  <c r="K137" i="36" s="1"/>
  <c r="E737" i="36"/>
  <c r="K737" i="36" s="1"/>
  <c r="E77" i="36"/>
  <c r="K77" i="36" s="1"/>
  <c r="E197" i="36"/>
  <c r="K197" i="36" s="1"/>
  <c r="E377" i="36"/>
  <c r="K377" i="36" s="1"/>
  <c r="E17" i="36"/>
  <c r="K17" i="36" s="1"/>
  <c r="E317" i="36"/>
  <c r="K317" i="36" s="1"/>
  <c r="E257" i="36"/>
  <c r="K257" i="36" s="1"/>
  <c r="G47" i="35"/>
  <c r="E397" i="36"/>
  <c r="E37" i="36"/>
  <c r="E97" i="36"/>
  <c r="E337" i="36"/>
  <c r="E277" i="36"/>
  <c r="E157" i="36"/>
  <c r="E757" i="36"/>
  <c r="E217" i="36"/>
  <c r="F430" i="36"/>
  <c r="F310" i="36"/>
  <c r="F70" i="36"/>
  <c r="F250" i="36"/>
  <c r="F790" i="36"/>
  <c r="F130" i="36"/>
  <c r="F190" i="36"/>
  <c r="F370" i="36"/>
  <c r="H72" i="35"/>
  <c r="E1022" i="36"/>
  <c r="E902" i="36"/>
  <c r="E842" i="36"/>
  <c r="E482" i="36"/>
  <c r="E1082" i="36"/>
  <c r="E662" i="36"/>
  <c r="E602" i="36"/>
  <c r="E962" i="36"/>
  <c r="E1142" i="36"/>
  <c r="E542" i="36"/>
  <c r="E722" i="36"/>
  <c r="H63" i="35"/>
  <c r="E533" i="36"/>
  <c r="E1073" i="36"/>
  <c r="E833" i="36"/>
  <c r="E953" i="36"/>
  <c r="E713" i="36"/>
  <c r="E653" i="36"/>
  <c r="E473" i="36"/>
  <c r="E893" i="36"/>
  <c r="E1013" i="36"/>
  <c r="E1133" i="36"/>
  <c r="E593" i="36"/>
  <c r="H32" i="35"/>
  <c r="E982" i="36"/>
  <c r="E502" i="36"/>
  <c r="E1042" i="36"/>
  <c r="E1102" i="36"/>
  <c r="E562" i="36"/>
  <c r="E442" i="36"/>
  <c r="E862" i="36"/>
  <c r="E622" i="36"/>
  <c r="E922" i="36"/>
  <c r="E682" i="36"/>
  <c r="E802" i="36"/>
  <c r="H33" i="35"/>
  <c r="E1103" i="36"/>
  <c r="E443" i="36"/>
  <c r="E1043" i="36"/>
  <c r="E983" i="36"/>
  <c r="E923" i="36"/>
  <c r="E683" i="36"/>
  <c r="E563" i="36"/>
  <c r="E863" i="36"/>
  <c r="E503" i="36"/>
  <c r="E803" i="36"/>
  <c r="E623" i="36"/>
  <c r="H80" i="35"/>
  <c r="E610" i="36"/>
  <c r="E850" i="36"/>
  <c r="E1030" i="36"/>
  <c r="E730" i="36"/>
  <c r="E1090" i="36"/>
  <c r="E550" i="36"/>
  <c r="E1150" i="36"/>
  <c r="E910" i="36"/>
  <c r="E970" i="36"/>
  <c r="E490" i="36"/>
  <c r="E670" i="36"/>
  <c r="H74" i="35"/>
  <c r="E1084" i="36"/>
  <c r="E904" i="36"/>
  <c r="E544" i="36"/>
  <c r="E1144" i="36"/>
  <c r="E1024" i="36"/>
  <c r="E964" i="36"/>
  <c r="E724" i="36"/>
  <c r="E604" i="36"/>
  <c r="E484" i="36"/>
  <c r="E664" i="36"/>
  <c r="E844" i="36"/>
  <c r="H44" i="35"/>
  <c r="E574" i="36"/>
  <c r="E1114" i="36"/>
  <c r="E694" i="36"/>
  <c r="E634" i="36"/>
  <c r="E1054" i="36"/>
  <c r="E994" i="36"/>
  <c r="E934" i="36"/>
  <c r="E454" i="36"/>
  <c r="E514" i="36"/>
  <c r="E874" i="36"/>
  <c r="E814" i="36"/>
  <c r="H24" i="35"/>
  <c r="E1034" i="36"/>
  <c r="K1034" i="36" s="1"/>
  <c r="E494" i="36"/>
  <c r="K494" i="36" s="1"/>
  <c r="E914" i="36"/>
  <c r="K914" i="36" s="1"/>
  <c r="E974" i="36"/>
  <c r="K974" i="36" s="1"/>
  <c r="E794" i="36"/>
  <c r="K794" i="36" s="1"/>
  <c r="E614" i="36"/>
  <c r="K614" i="36" s="1"/>
  <c r="E1094" i="36"/>
  <c r="K1094" i="36" s="1"/>
  <c r="E434" i="36"/>
  <c r="K434" i="36" s="1"/>
  <c r="E854" i="36"/>
  <c r="K854" i="36" s="1"/>
  <c r="E554" i="36"/>
  <c r="K554" i="36" s="1"/>
  <c r="E674" i="36"/>
  <c r="K674" i="36" s="1"/>
  <c r="G45" i="35"/>
  <c r="E755" i="36"/>
  <c r="E395" i="36"/>
  <c r="E35" i="36"/>
  <c r="E335" i="36"/>
  <c r="E275" i="36"/>
  <c r="E155" i="36"/>
  <c r="E215" i="36"/>
  <c r="E95" i="36"/>
  <c r="G73" i="35"/>
  <c r="E423" i="36"/>
  <c r="E243" i="36"/>
  <c r="E63" i="36"/>
  <c r="E303" i="36"/>
  <c r="E123" i="36"/>
  <c r="E363" i="36"/>
  <c r="E783" i="36"/>
  <c r="E183" i="36"/>
  <c r="G52" i="35"/>
  <c r="E102" i="36"/>
  <c r="E42" i="36"/>
  <c r="E402" i="36"/>
  <c r="E762" i="36"/>
  <c r="E162" i="36"/>
  <c r="E282" i="36"/>
  <c r="E342" i="36"/>
  <c r="E222" i="36"/>
  <c r="G49" i="35"/>
  <c r="E159" i="36"/>
  <c r="E219" i="36"/>
  <c r="E339" i="36"/>
  <c r="E39" i="36"/>
  <c r="E279" i="36"/>
  <c r="E99" i="36"/>
  <c r="E759" i="36"/>
  <c r="E399" i="36"/>
  <c r="G65" i="35"/>
  <c r="E175" i="36"/>
  <c r="E115" i="36"/>
  <c r="E775" i="36"/>
  <c r="E295" i="36"/>
  <c r="E235" i="36"/>
  <c r="E415" i="36"/>
  <c r="E55" i="36"/>
  <c r="E355" i="36"/>
  <c r="G58" i="35"/>
  <c r="E288" i="36"/>
  <c r="E228" i="36"/>
  <c r="E408" i="36"/>
  <c r="E48" i="36"/>
  <c r="E768" i="36"/>
  <c r="E108" i="36"/>
  <c r="E168" i="36"/>
  <c r="E348" i="36"/>
  <c r="G26" i="35"/>
  <c r="E736" i="36"/>
  <c r="K736" i="36" s="1"/>
  <c r="E376" i="36"/>
  <c r="K376" i="36" s="1"/>
  <c r="E196" i="36"/>
  <c r="K196" i="36" s="1"/>
  <c r="E16" i="36"/>
  <c r="K16" i="36" s="1"/>
  <c r="E76" i="36"/>
  <c r="K76" i="36" s="1"/>
  <c r="E256" i="36"/>
  <c r="K256" i="36" s="1"/>
  <c r="E316" i="36"/>
  <c r="K316" i="36" s="1"/>
  <c r="E136" i="36"/>
  <c r="K136" i="36" s="1"/>
  <c r="F265" i="36"/>
  <c r="F85" i="36"/>
  <c r="F25" i="36"/>
  <c r="F385" i="36"/>
  <c r="F325" i="36"/>
  <c r="F205" i="36"/>
  <c r="F745" i="36"/>
  <c r="F145" i="36"/>
  <c r="F141" i="36"/>
  <c r="F81" i="36"/>
  <c r="F381" i="36"/>
  <c r="F261" i="36"/>
  <c r="F741" i="36"/>
  <c r="F201" i="36"/>
  <c r="F21" i="36"/>
  <c r="F321" i="36"/>
  <c r="F390" i="36"/>
  <c r="F150" i="36"/>
  <c r="F330" i="36"/>
  <c r="F90" i="36"/>
  <c r="F270" i="36"/>
  <c r="F750" i="36"/>
  <c r="F30" i="36"/>
  <c r="F210" i="36"/>
  <c r="F748" i="36"/>
  <c r="F328" i="36"/>
  <c r="F148" i="36"/>
  <c r="F28" i="36"/>
  <c r="F208" i="36"/>
  <c r="F268" i="36"/>
  <c r="F388" i="36"/>
  <c r="F88" i="36"/>
  <c r="F253" i="36"/>
  <c r="L253" i="36" s="1"/>
  <c r="F133" i="36"/>
  <c r="L133" i="36" s="1"/>
  <c r="F13" i="36"/>
  <c r="L13" i="36" s="1"/>
  <c r="F73" i="36"/>
  <c r="L73" i="36" s="1"/>
  <c r="F733" i="36"/>
  <c r="L733" i="36" s="1"/>
  <c r="F193" i="36"/>
  <c r="L193" i="36" s="1"/>
  <c r="F313" i="36"/>
  <c r="L313" i="36" s="1"/>
  <c r="F373" i="36"/>
  <c r="L373" i="36" s="1"/>
  <c r="F18" i="36"/>
  <c r="L18" i="36" s="1"/>
  <c r="F738" i="36"/>
  <c r="L738" i="36" s="1"/>
  <c r="F198" i="36"/>
  <c r="F378" i="36"/>
  <c r="F138" i="36"/>
  <c r="L138" i="36" s="1"/>
  <c r="F78" i="36"/>
  <c r="L78" i="36" s="1"/>
  <c r="F258" i="36"/>
  <c r="L258" i="36" s="1"/>
  <c r="F318" i="36"/>
  <c r="L318" i="36" s="1"/>
  <c r="F402" i="36"/>
  <c r="F42" i="36"/>
  <c r="F762" i="36"/>
  <c r="F342" i="36"/>
  <c r="F282" i="36"/>
  <c r="F162" i="36"/>
  <c r="F222" i="36"/>
  <c r="F102" i="36"/>
  <c r="F382" i="36"/>
  <c r="F742" i="36"/>
  <c r="F262" i="36"/>
  <c r="F22" i="36"/>
  <c r="F142" i="36"/>
  <c r="F322" i="36"/>
  <c r="F82" i="36"/>
  <c r="F202" i="36"/>
  <c r="U49" i="31"/>
  <c r="V49" i="31"/>
  <c r="J49" i="31"/>
  <c r="L49" i="31"/>
  <c r="H49" i="31"/>
  <c r="O49" i="31"/>
  <c r="R49" i="31"/>
  <c r="S49" i="31"/>
  <c r="P49" i="31"/>
  <c r="W49" i="31"/>
  <c r="C50" i="31"/>
  <c r="G49" i="31"/>
  <c r="E49" i="31"/>
  <c r="M49" i="31"/>
  <c r="Q49" i="31"/>
  <c r="K49" i="31"/>
  <c r="N49" i="31"/>
  <c r="T49" i="31"/>
  <c r="F49" i="31"/>
  <c r="A51" i="31"/>
  <c r="A51" i="15"/>
  <c r="B51" i="15" s="1"/>
  <c r="V50" i="31"/>
  <c r="F50" i="31"/>
  <c r="E50" i="31"/>
  <c r="K50" i="31"/>
  <c r="N50" i="31"/>
  <c r="R50" i="31"/>
  <c r="W50" i="31"/>
  <c r="U50" i="31"/>
  <c r="S50" i="31"/>
  <c r="L50" i="31"/>
  <c r="H50" i="31"/>
  <c r="J50" i="31"/>
  <c r="I50" i="31"/>
  <c r="T50" i="31"/>
  <c r="P50" i="31"/>
  <c r="Q50" i="31"/>
  <c r="M50" i="31"/>
  <c r="G50" i="31"/>
  <c r="O50" i="31"/>
  <c r="G49" i="15"/>
  <c r="H49" i="15"/>
  <c r="I49" i="15"/>
  <c r="J49" i="15"/>
  <c r="K49" i="15"/>
  <c r="M49" i="15"/>
  <c r="O49" i="15"/>
  <c r="Q49" i="15"/>
  <c r="R49" i="15"/>
  <c r="S49" i="15"/>
  <c r="N49" i="15"/>
  <c r="T49" i="15"/>
  <c r="U49" i="15"/>
  <c r="V49" i="15"/>
  <c r="W49" i="15"/>
  <c r="F49" i="15"/>
  <c r="E49" i="15"/>
  <c r="L49" i="15"/>
  <c r="P49" i="15"/>
  <c r="C50" i="12"/>
  <c r="U50" i="12"/>
  <c r="S50" i="12"/>
  <c r="Q50" i="12"/>
  <c r="O50" i="12"/>
  <c r="M50" i="12"/>
  <c r="K50" i="12"/>
  <c r="I50" i="12"/>
  <c r="G50" i="12"/>
  <c r="E50" i="12"/>
  <c r="T50" i="12"/>
  <c r="R50" i="12"/>
  <c r="P50" i="12"/>
  <c r="N50" i="12"/>
  <c r="L50" i="12"/>
  <c r="J50" i="12"/>
  <c r="H50" i="12"/>
  <c r="F50" i="12"/>
  <c r="D50" i="12"/>
  <c r="A51" i="12"/>
  <c r="B51" i="12" s="1"/>
  <c r="C50" i="15"/>
  <c r="A52" i="8"/>
  <c r="C51" i="31" l="1"/>
  <c r="B51" i="31"/>
  <c r="T51" i="31" s="1"/>
  <c r="A52" i="15"/>
  <c r="B52" i="15" s="1"/>
  <c r="A52" i="31"/>
  <c r="G50" i="15"/>
  <c r="H50" i="15"/>
  <c r="I50" i="15"/>
  <c r="J50" i="15"/>
  <c r="K50" i="15"/>
  <c r="L50" i="15"/>
  <c r="M50" i="15"/>
  <c r="N50" i="15"/>
  <c r="O50" i="15"/>
  <c r="P50" i="15"/>
  <c r="R50" i="15"/>
  <c r="Q50" i="15"/>
  <c r="T50" i="15"/>
  <c r="V50" i="15"/>
  <c r="F50" i="15"/>
  <c r="S50" i="15"/>
  <c r="U50" i="15"/>
  <c r="W50" i="15"/>
  <c r="E50" i="15"/>
  <c r="C51" i="12"/>
  <c r="U51" i="12"/>
  <c r="S51" i="12"/>
  <c r="Q51" i="12"/>
  <c r="O51" i="12"/>
  <c r="M51" i="12"/>
  <c r="K51" i="12"/>
  <c r="I51" i="12"/>
  <c r="G51" i="12"/>
  <c r="E51" i="12"/>
  <c r="T51" i="12"/>
  <c r="R51" i="12"/>
  <c r="P51" i="12"/>
  <c r="N51" i="12"/>
  <c r="L51" i="12"/>
  <c r="J51" i="12"/>
  <c r="H51" i="12"/>
  <c r="F51" i="12"/>
  <c r="D51" i="12"/>
  <c r="A52" i="12"/>
  <c r="B52" i="12" s="1"/>
  <c r="C51" i="15"/>
  <c r="A53" i="8"/>
  <c r="C52" i="31" l="1"/>
  <c r="B52" i="31"/>
  <c r="K52" i="31" s="1"/>
  <c r="G51" i="31"/>
  <c r="K51" i="31"/>
  <c r="U51" i="31"/>
  <c r="P51" i="31"/>
  <c r="J51" i="31"/>
  <c r="E51" i="31"/>
  <c r="Q51" i="31"/>
  <c r="S51" i="31"/>
  <c r="O51" i="31"/>
  <c r="F51" i="31"/>
  <c r="M51" i="31"/>
  <c r="H51" i="31"/>
  <c r="V51" i="31"/>
  <c r="N51" i="31"/>
  <c r="I51" i="31"/>
  <c r="R51" i="31"/>
  <c r="W51" i="31"/>
  <c r="L51" i="31"/>
  <c r="A53" i="31"/>
  <c r="A53" i="15"/>
  <c r="B53" i="15" s="1"/>
  <c r="G51" i="15"/>
  <c r="H51" i="15"/>
  <c r="I51" i="15"/>
  <c r="J51" i="15"/>
  <c r="K51" i="15"/>
  <c r="L51" i="15"/>
  <c r="N51" i="15"/>
  <c r="P51" i="15"/>
  <c r="Q51" i="15"/>
  <c r="R51" i="15"/>
  <c r="S51" i="15"/>
  <c r="M51" i="15"/>
  <c r="T51" i="15"/>
  <c r="U51" i="15"/>
  <c r="V51" i="15"/>
  <c r="W51" i="15"/>
  <c r="F51" i="15"/>
  <c r="E51" i="15"/>
  <c r="O51" i="15"/>
  <c r="C52" i="12"/>
  <c r="U52" i="12"/>
  <c r="S52" i="12"/>
  <c r="Q52" i="12"/>
  <c r="O52" i="12"/>
  <c r="M52" i="12"/>
  <c r="K52" i="12"/>
  <c r="I52" i="12"/>
  <c r="G52" i="12"/>
  <c r="E52" i="12"/>
  <c r="T52" i="12"/>
  <c r="R52" i="12"/>
  <c r="P52" i="12"/>
  <c r="N52" i="12"/>
  <c r="L52" i="12"/>
  <c r="J52" i="12"/>
  <c r="H52" i="12"/>
  <c r="F52" i="12"/>
  <c r="D52" i="12"/>
  <c r="A53" i="12"/>
  <c r="B53" i="12" s="1"/>
  <c r="C52" i="15"/>
  <c r="A54" i="8"/>
  <c r="C53" i="31" l="1"/>
  <c r="B53" i="31"/>
  <c r="H53" i="31" s="1"/>
  <c r="Q52" i="31"/>
  <c r="S52" i="31"/>
  <c r="P52" i="31"/>
  <c r="M52" i="31"/>
  <c r="E52" i="31"/>
  <c r="J52" i="31"/>
  <c r="O52" i="31"/>
  <c r="U52" i="31"/>
  <c r="L52" i="31"/>
  <c r="T52" i="31"/>
  <c r="G52" i="31"/>
  <c r="H52" i="31"/>
  <c r="F52" i="31"/>
  <c r="R52" i="31"/>
  <c r="V52" i="31"/>
  <c r="I52" i="31"/>
  <c r="W52" i="31"/>
  <c r="N52" i="31"/>
  <c r="A54" i="15"/>
  <c r="B54" i="15" s="1"/>
  <c r="A54" i="31"/>
  <c r="B54" i="31" s="1"/>
  <c r="G52" i="15"/>
  <c r="H52" i="15"/>
  <c r="I52" i="15"/>
  <c r="J52" i="15"/>
  <c r="K52" i="15"/>
  <c r="L52" i="15"/>
  <c r="M52" i="15"/>
  <c r="N52" i="15"/>
  <c r="O52" i="15"/>
  <c r="P52" i="15"/>
  <c r="R52" i="15"/>
  <c r="Q52" i="15"/>
  <c r="S52" i="15"/>
  <c r="U52" i="15"/>
  <c r="W52" i="15"/>
  <c r="E52" i="15"/>
  <c r="T52" i="15"/>
  <c r="V52" i="15"/>
  <c r="F52" i="15"/>
  <c r="C53" i="12"/>
  <c r="U53" i="12"/>
  <c r="S53" i="12"/>
  <c r="Q53" i="12"/>
  <c r="O53" i="12"/>
  <c r="M53" i="12"/>
  <c r="K53" i="12"/>
  <c r="I53" i="12"/>
  <c r="G53" i="12"/>
  <c r="E53" i="12"/>
  <c r="T53" i="12"/>
  <c r="R53" i="12"/>
  <c r="P53" i="12"/>
  <c r="N53" i="12"/>
  <c r="L53" i="12"/>
  <c r="J53" i="12"/>
  <c r="H53" i="12"/>
  <c r="F53" i="12"/>
  <c r="D53" i="12"/>
  <c r="A54" i="12"/>
  <c r="B54" i="12" s="1"/>
  <c r="C53" i="15"/>
  <c r="A55" i="8"/>
  <c r="K53" i="31" l="1"/>
  <c r="L53" i="31"/>
  <c r="M53" i="31"/>
  <c r="S53" i="31"/>
  <c r="U53" i="31"/>
  <c r="I53" i="31"/>
  <c r="V53" i="31"/>
  <c r="T53" i="31"/>
  <c r="R53" i="31"/>
  <c r="E53" i="31"/>
  <c r="N53" i="31"/>
  <c r="O53" i="31"/>
  <c r="W53" i="31"/>
  <c r="G53" i="31"/>
  <c r="F53" i="31"/>
  <c r="J53" i="31"/>
  <c r="Q53" i="31"/>
  <c r="P53" i="31"/>
  <c r="C54" i="31"/>
  <c r="A55" i="31"/>
  <c r="A55" i="15"/>
  <c r="B55" i="15" s="1"/>
  <c r="M54" i="31"/>
  <c r="S54" i="31"/>
  <c r="W54" i="31"/>
  <c r="Q54" i="31"/>
  <c r="U54" i="31"/>
  <c r="H54" i="31"/>
  <c r="I54" i="31"/>
  <c r="G54" i="31"/>
  <c r="N54" i="31"/>
  <c r="O54" i="31"/>
  <c r="L54" i="31"/>
  <c r="E54" i="31"/>
  <c r="J54" i="31"/>
  <c r="T54" i="31"/>
  <c r="V54" i="31"/>
  <c r="P54" i="31"/>
  <c r="K54" i="31"/>
  <c r="F54" i="31"/>
  <c r="R54" i="31"/>
  <c r="G53" i="15"/>
  <c r="H53" i="15"/>
  <c r="I53" i="15"/>
  <c r="J53" i="15"/>
  <c r="K53" i="15"/>
  <c r="M53" i="15"/>
  <c r="O53" i="15"/>
  <c r="Q53" i="15"/>
  <c r="R53" i="15"/>
  <c r="S53" i="15"/>
  <c r="N53" i="15"/>
  <c r="L53" i="15"/>
  <c r="P53" i="15"/>
  <c r="T53" i="15"/>
  <c r="U53" i="15"/>
  <c r="V53" i="15"/>
  <c r="W53" i="15"/>
  <c r="F53" i="15"/>
  <c r="E53" i="15"/>
  <c r="C54" i="12"/>
  <c r="U54" i="12"/>
  <c r="S54" i="12"/>
  <c r="Q54" i="12"/>
  <c r="O54" i="12"/>
  <c r="M54" i="12"/>
  <c r="K54" i="12"/>
  <c r="I54" i="12"/>
  <c r="G54" i="12"/>
  <c r="E54" i="12"/>
  <c r="T54" i="12"/>
  <c r="R54" i="12"/>
  <c r="P54" i="12"/>
  <c r="N54" i="12"/>
  <c r="L54" i="12"/>
  <c r="J54" i="12"/>
  <c r="H54" i="12"/>
  <c r="F54" i="12"/>
  <c r="D54" i="12"/>
  <c r="A55" i="12"/>
  <c r="B55" i="12" s="1"/>
  <c r="C54" i="15"/>
  <c r="A56" i="8"/>
  <c r="C55" i="31" l="1"/>
  <c r="B55" i="31"/>
  <c r="F55" i="31" s="1"/>
  <c r="A56" i="31"/>
  <c r="A56" i="15"/>
  <c r="B56" i="15" s="1"/>
  <c r="G54" i="15"/>
  <c r="H54" i="15"/>
  <c r="I54" i="15"/>
  <c r="J54" i="15"/>
  <c r="K54" i="15"/>
  <c r="L54" i="15"/>
  <c r="M54" i="15"/>
  <c r="N54" i="15"/>
  <c r="O54" i="15"/>
  <c r="P54" i="15"/>
  <c r="R54" i="15"/>
  <c r="Q54" i="15"/>
  <c r="S54" i="15"/>
  <c r="T54" i="15"/>
  <c r="V54" i="15"/>
  <c r="F54" i="15"/>
  <c r="U54" i="15"/>
  <c r="W54" i="15"/>
  <c r="E54" i="15"/>
  <c r="C55" i="12"/>
  <c r="U55" i="12"/>
  <c r="S55" i="12"/>
  <c r="Q55" i="12"/>
  <c r="O55" i="12"/>
  <c r="M55" i="12"/>
  <c r="K55" i="12"/>
  <c r="I55" i="12"/>
  <c r="G55" i="12"/>
  <c r="E55" i="12"/>
  <c r="T55" i="12"/>
  <c r="R55" i="12"/>
  <c r="P55" i="12"/>
  <c r="N55" i="12"/>
  <c r="L55" i="12"/>
  <c r="J55" i="12"/>
  <c r="H55" i="12"/>
  <c r="F55" i="12"/>
  <c r="D55" i="12"/>
  <c r="A56" i="12"/>
  <c r="B56" i="12" s="1"/>
  <c r="C55" i="15"/>
  <c r="A57" i="8"/>
  <c r="C56" i="31" l="1"/>
  <c r="B56" i="31"/>
  <c r="W56" i="31" s="1"/>
  <c r="L55" i="31"/>
  <c r="O55" i="31"/>
  <c r="N55" i="31"/>
  <c r="M55" i="31"/>
  <c r="K55" i="31"/>
  <c r="I55" i="31"/>
  <c r="S55" i="31"/>
  <c r="H55" i="31"/>
  <c r="G55" i="31"/>
  <c r="U55" i="31"/>
  <c r="R55" i="31"/>
  <c r="P55" i="31"/>
  <c r="T55" i="31"/>
  <c r="W55" i="31"/>
  <c r="J55" i="31"/>
  <c r="V55" i="31"/>
  <c r="E55" i="31"/>
  <c r="Q55" i="31"/>
  <c r="A57" i="31"/>
  <c r="A57" i="15"/>
  <c r="B57" i="15" s="1"/>
  <c r="G55" i="15"/>
  <c r="H55" i="15"/>
  <c r="I55" i="15"/>
  <c r="J55" i="15"/>
  <c r="K55" i="15"/>
  <c r="L55" i="15"/>
  <c r="N55" i="15"/>
  <c r="P55" i="15"/>
  <c r="Q55" i="15"/>
  <c r="R55" i="15"/>
  <c r="S55" i="15"/>
  <c r="M55" i="15"/>
  <c r="O55" i="15"/>
  <c r="T55" i="15"/>
  <c r="U55" i="15"/>
  <c r="V55" i="15"/>
  <c r="W55" i="15"/>
  <c r="F55" i="15"/>
  <c r="E55" i="15"/>
  <c r="C56" i="12"/>
  <c r="U56" i="12"/>
  <c r="S56" i="12"/>
  <c r="Q56" i="12"/>
  <c r="O56" i="12"/>
  <c r="M56" i="12"/>
  <c r="K56" i="12"/>
  <c r="I56" i="12"/>
  <c r="G56" i="12"/>
  <c r="E56" i="12"/>
  <c r="T56" i="12"/>
  <c r="R56" i="12"/>
  <c r="P56" i="12"/>
  <c r="N56" i="12"/>
  <c r="L56" i="12"/>
  <c r="J56" i="12"/>
  <c r="H56" i="12"/>
  <c r="F56" i="12"/>
  <c r="D56" i="12"/>
  <c r="A57" i="12"/>
  <c r="B57" i="12" s="1"/>
  <c r="C56" i="15"/>
  <c r="A58" i="8"/>
  <c r="C57" i="31" l="1"/>
  <c r="B57" i="31"/>
  <c r="M57" i="31" s="1"/>
  <c r="S56" i="31"/>
  <c r="L56" i="31"/>
  <c r="T56" i="31"/>
  <c r="O56" i="31"/>
  <c r="P56" i="31"/>
  <c r="I56" i="31"/>
  <c r="N56" i="31"/>
  <c r="G56" i="31"/>
  <c r="J56" i="31"/>
  <c r="Q56" i="31"/>
  <c r="H56" i="31"/>
  <c r="U56" i="31"/>
  <c r="K56" i="31"/>
  <c r="R56" i="31"/>
  <c r="F56" i="31"/>
  <c r="M56" i="31"/>
  <c r="V56" i="31"/>
  <c r="E56" i="31"/>
  <c r="A58" i="15"/>
  <c r="B58" i="15" s="1"/>
  <c r="A58" i="31"/>
  <c r="G56" i="15"/>
  <c r="H56" i="15"/>
  <c r="I56" i="15"/>
  <c r="J56" i="15"/>
  <c r="K56" i="15"/>
  <c r="L56" i="15"/>
  <c r="M56" i="15"/>
  <c r="N56" i="15"/>
  <c r="O56" i="15"/>
  <c r="P56" i="15"/>
  <c r="Q56" i="15"/>
  <c r="S56" i="15"/>
  <c r="R56" i="15"/>
  <c r="U56" i="15"/>
  <c r="W56" i="15"/>
  <c r="E56" i="15"/>
  <c r="T56" i="15"/>
  <c r="V56" i="15"/>
  <c r="F56" i="15"/>
  <c r="C57" i="12"/>
  <c r="U57" i="12"/>
  <c r="S57" i="12"/>
  <c r="Q57" i="12"/>
  <c r="O57" i="12"/>
  <c r="M57" i="12"/>
  <c r="K57" i="12"/>
  <c r="I57" i="12"/>
  <c r="G57" i="12"/>
  <c r="E57" i="12"/>
  <c r="T57" i="12"/>
  <c r="R57" i="12"/>
  <c r="P57" i="12"/>
  <c r="N57" i="12"/>
  <c r="L57" i="12"/>
  <c r="J57" i="12"/>
  <c r="H57" i="12"/>
  <c r="F57" i="12"/>
  <c r="D57" i="12"/>
  <c r="A58" i="12"/>
  <c r="B58" i="12" s="1"/>
  <c r="C57" i="15"/>
  <c r="A59" i="8"/>
  <c r="C58" i="31" l="1"/>
  <c r="B58" i="31"/>
  <c r="G58" i="31" s="1"/>
  <c r="W57" i="31"/>
  <c r="T57" i="31"/>
  <c r="I57" i="31"/>
  <c r="R57" i="31"/>
  <c r="K57" i="31"/>
  <c r="E57" i="31"/>
  <c r="G57" i="31"/>
  <c r="H57" i="31"/>
  <c r="O57" i="31"/>
  <c r="Q57" i="31"/>
  <c r="N57" i="31"/>
  <c r="P57" i="31"/>
  <c r="U57" i="31"/>
  <c r="V57" i="31"/>
  <c r="J57" i="31"/>
  <c r="L57" i="31"/>
  <c r="F57" i="31"/>
  <c r="S57" i="31"/>
  <c r="A59" i="31"/>
  <c r="B59" i="31" s="1"/>
  <c r="A59" i="15"/>
  <c r="B59" i="15" s="1"/>
  <c r="G57" i="15"/>
  <c r="H57" i="15"/>
  <c r="I57" i="15"/>
  <c r="J57" i="15"/>
  <c r="K57" i="15"/>
  <c r="M57" i="15"/>
  <c r="O57" i="15"/>
  <c r="Q57" i="15"/>
  <c r="R57" i="15"/>
  <c r="S57" i="15"/>
  <c r="L57" i="15"/>
  <c r="P57" i="15"/>
  <c r="N57" i="15"/>
  <c r="T57" i="15"/>
  <c r="U57" i="15"/>
  <c r="V57" i="15"/>
  <c r="W57" i="15"/>
  <c r="F57" i="15"/>
  <c r="E57" i="15"/>
  <c r="C58" i="12"/>
  <c r="U58" i="12"/>
  <c r="S58" i="12"/>
  <c r="Q58" i="12"/>
  <c r="O58" i="12"/>
  <c r="M58" i="12"/>
  <c r="K58" i="12"/>
  <c r="I58" i="12"/>
  <c r="G58" i="12"/>
  <c r="E58" i="12"/>
  <c r="T58" i="12"/>
  <c r="R58" i="12"/>
  <c r="P58" i="12"/>
  <c r="N58" i="12"/>
  <c r="L58" i="12"/>
  <c r="J58" i="12"/>
  <c r="H58" i="12"/>
  <c r="F58" i="12"/>
  <c r="D58" i="12"/>
  <c r="A59" i="12"/>
  <c r="B59" i="12" s="1"/>
  <c r="C58" i="15"/>
  <c r="A60" i="8"/>
  <c r="Q58" i="31" l="1"/>
  <c r="O58" i="31"/>
  <c r="E58" i="31"/>
  <c r="T58" i="31"/>
  <c r="M58" i="31"/>
  <c r="S58" i="31"/>
  <c r="J58" i="31"/>
  <c r="N58" i="31"/>
  <c r="L58" i="31"/>
  <c r="P58" i="31"/>
  <c r="U58" i="31"/>
  <c r="R58" i="31"/>
  <c r="V58" i="31"/>
  <c r="F58" i="31"/>
  <c r="W58" i="31"/>
  <c r="I58" i="31"/>
  <c r="H58" i="31"/>
  <c r="K58" i="31"/>
  <c r="C59" i="31"/>
  <c r="A60" i="15"/>
  <c r="B60" i="15" s="1"/>
  <c r="A60" i="31"/>
  <c r="B60" i="31" s="1"/>
  <c r="V59" i="31"/>
  <c r="E59" i="31"/>
  <c r="P59" i="31"/>
  <c r="K59" i="31"/>
  <c r="M59" i="31"/>
  <c r="L59" i="31"/>
  <c r="S59" i="31"/>
  <c r="I59" i="31"/>
  <c r="N59" i="31"/>
  <c r="G59" i="31"/>
  <c r="H59" i="31"/>
  <c r="R59" i="31"/>
  <c r="T59" i="31"/>
  <c r="Q59" i="31"/>
  <c r="J59" i="31"/>
  <c r="O59" i="31"/>
  <c r="F59" i="31"/>
  <c r="W59" i="31"/>
  <c r="U59" i="31"/>
  <c r="G58" i="15"/>
  <c r="H58" i="15"/>
  <c r="I58" i="15"/>
  <c r="J58" i="15"/>
  <c r="K58" i="15"/>
  <c r="L58" i="15"/>
  <c r="M58" i="15"/>
  <c r="N58" i="15"/>
  <c r="O58" i="15"/>
  <c r="P58" i="15"/>
  <c r="Q58" i="15"/>
  <c r="R58" i="15"/>
  <c r="T58" i="15"/>
  <c r="V58" i="15"/>
  <c r="F58" i="15"/>
  <c r="S58" i="15"/>
  <c r="U58" i="15"/>
  <c r="W58" i="15"/>
  <c r="E58" i="15"/>
  <c r="C59" i="12"/>
  <c r="U59" i="12"/>
  <c r="S59" i="12"/>
  <c r="Q59" i="12"/>
  <c r="O59" i="12"/>
  <c r="M59" i="12"/>
  <c r="K59" i="12"/>
  <c r="I59" i="12"/>
  <c r="G59" i="12"/>
  <c r="E59" i="12"/>
  <c r="T59" i="12"/>
  <c r="R59" i="12"/>
  <c r="P59" i="12"/>
  <c r="N59" i="12"/>
  <c r="L59" i="12"/>
  <c r="J59" i="12"/>
  <c r="H59" i="12"/>
  <c r="F59" i="12"/>
  <c r="D59" i="12"/>
  <c r="A60" i="12"/>
  <c r="B60" i="12" s="1"/>
  <c r="C59" i="15"/>
  <c r="A61" i="8"/>
  <c r="C60" i="31" l="1"/>
  <c r="A61" i="31"/>
  <c r="B61" i="31" s="1"/>
  <c r="A61" i="15"/>
  <c r="B61" i="15" s="1"/>
  <c r="H60" i="31"/>
  <c r="G60" i="31"/>
  <c r="I60" i="31"/>
  <c r="J60" i="31"/>
  <c r="F60" i="31"/>
  <c r="S60" i="31"/>
  <c r="U60" i="31"/>
  <c r="R60" i="31"/>
  <c r="Q60" i="31"/>
  <c r="L60" i="31"/>
  <c r="E60" i="31"/>
  <c r="O60" i="31"/>
  <c r="M60" i="31"/>
  <c r="N60" i="31"/>
  <c r="T60" i="31"/>
  <c r="V60" i="31"/>
  <c r="K60" i="31"/>
  <c r="P60" i="31"/>
  <c r="W60" i="31"/>
  <c r="G59" i="15"/>
  <c r="H59" i="15"/>
  <c r="I59" i="15"/>
  <c r="J59" i="15"/>
  <c r="K59" i="15"/>
  <c r="L59" i="15"/>
  <c r="N59" i="15"/>
  <c r="P59" i="15"/>
  <c r="Q59" i="15"/>
  <c r="R59" i="15"/>
  <c r="S59" i="15"/>
  <c r="O59" i="15"/>
  <c r="M59" i="15"/>
  <c r="T59" i="15"/>
  <c r="U59" i="15"/>
  <c r="V59" i="15"/>
  <c r="W59" i="15"/>
  <c r="F59" i="15"/>
  <c r="E59" i="15"/>
  <c r="C60" i="12"/>
  <c r="U60" i="12"/>
  <c r="S60" i="12"/>
  <c r="Q60" i="12"/>
  <c r="O60" i="12"/>
  <c r="M60" i="12"/>
  <c r="K60" i="12"/>
  <c r="I60" i="12"/>
  <c r="G60" i="12"/>
  <c r="E60" i="12"/>
  <c r="T60" i="12"/>
  <c r="R60" i="12"/>
  <c r="P60" i="12"/>
  <c r="N60" i="12"/>
  <c r="L60" i="12"/>
  <c r="J60" i="12"/>
  <c r="H60" i="12"/>
  <c r="F60" i="12"/>
  <c r="D60" i="12"/>
  <c r="A61" i="12"/>
  <c r="B61" i="12" s="1"/>
  <c r="C60" i="15"/>
  <c r="A62" i="8"/>
  <c r="C61" i="31" l="1"/>
  <c r="A62" i="31"/>
  <c r="B62" i="31" s="1"/>
  <c r="A62" i="15"/>
  <c r="B62" i="15" s="1"/>
  <c r="Q61" i="31"/>
  <c r="L61" i="31"/>
  <c r="J61" i="31"/>
  <c r="R61" i="31"/>
  <c r="I61" i="31"/>
  <c r="O61" i="31"/>
  <c r="N61" i="31"/>
  <c r="H61" i="31"/>
  <c r="W61" i="31"/>
  <c r="F61" i="31"/>
  <c r="K61" i="31"/>
  <c r="E61" i="31"/>
  <c r="V61" i="31"/>
  <c r="G61" i="31"/>
  <c r="M61" i="31"/>
  <c r="T61" i="31"/>
  <c r="P61" i="31"/>
  <c r="S61" i="31"/>
  <c r="U61" i="31"/>
  <c r="G60" i="15"/>
  <c r="H60" i="15"/>
  <c r="I60" i="15"/>
  <c r="J60" i="15"/>
  <c r="K60" i="15"/>
  <c r="L60" i="15"/>
  <c r="M60" i="15"/>
  <c r="N60" i="15"/>
  <c r="O60" i="15"/>
  <c r="P60" i="15"/>
  <c r="Q60" i="15"/>
  <c r="S60" i="15"/>
  <c r="U60" i="15"/>
  <c r="W60" i="15"/>
  <c r="E60" i="15"/>
  <c r="R60" i="15"/>
  <c r="T60" i="15"/>
  <c r="V60" i="15"/>
  <c r="F60" i="15"/>
  <c r="C61" i="12"/>
  <c r="U61" i="12"/>
  <c r="S61" i="12"/>
  <c r="Q61" i="12"/>
  <c r="O61" i="12"/>
  <c r="M61" i="12"/>
  <c r="K61" i="12"/>
  <c r="I61" i="12"/>
  <c r="G61" i="12"/>
  <c r="E61" i="12"/>
  <c r="T61" i="12"/>
  <c r="R61" i="12"/>
  <c r="P61" i="12"/>
  <c r="N61" i="12"/>
  <c r="L61" i="12"/>
  <c r="J61" i="12"/>
  <c r="H61" i="12"/>
  <c r="F61" i="12"/>
  <c r="D61" i="12"/>
  <c r="A62" i="12"/>
  <c r="B62" i="12" s="1"/>
  <c r="C61" i="15"/>
  <c r="A63" i="8"/>
  <c r="C62" i="31" l="1"/>
  <c r="A63" i="31"/>
  <c r="A63" i="15"/>
  <c r="B63" i="15" s="1"/>
  <c r="U62" i="31"/>
  <c r="R62" i="31"/>
  <c r="K62" i="31"/>
  <c r="P62" i="31"/>
  <c r="O62" i="31"/>
  <c r="Q62" i="31"/>
  <c r="H62" i="31"/>
  <c r="V62" i="31"/>
  <c r="F62" i="31"/>
  <c r="M62" i="31"/>
  <c r="J62" i="31"/>
  <c r="E62" i="31"/>
  <c r="N62" i="31"/>
  <c r="S62" i="31"/>
  <c r="I62" i="31"/>
  <c r="L62" i="31"/>
  <c r="W62" i="31"/>
  <c r="T62" i="31"/>
  <c r="G62" i="31"/>
  <c r="G61" i="15"/>
  <c r="H61" i="15"/>
  <c r="I61" i="15"/>
  <c r="J61" i="15"/>
  <c r="K61" i="15"/>
  <c r="M61" i="15"/>
  <c r="O61" i="15"/>
  <c r="Q61" i="15"/>
  <c r="R61" i="15"/>
  <c r="S61" i="15"/>
  <c r="N61" i="15"/>
  <c r="L61" i="15"/>
  <c r="P61" i="15"/>
  <c r="T61" i="15"/>
  <c r="U61" i="15"/>
  <c r="V61" i="15"/>
  <c r="W61" i="15"/>
  <c r="F61" i="15"/>
  <c r="E61" i="15"/>
  <c r="C62" i="12"/>
  <c r="U62" i="12"/>
  <c r="S62" i="12"/>
  <c r="Q62" i="12"/>
  <c r="O62" i="12"/>
  <c r="M62" i="12"/>
  <c r="K62" i="12"/>
  <c r="I62" i="12"/>
  <c r="G62" i="12"/>
  <c r="E62" i="12"/>
  <c r="T62" i="12"/>
  <c r="R62" i="12"/>
  <c r="P62" i="12"/>
  <c r="N62" i="12"/>
  <c r="L62" i="12"/>
  <c r="J62" i="12"/>
  <c r="H62" i="12"/>
  <c r="F62" i="12"/>
  <c r="D62" i="12"/>
  <c r="A63" i="12"/>
  <c r="B63" i="12" s="1"/>
  <c r="C62" i="15"/>
  <c r="A64" i="8"/>
  <c r="C63" i="31" l="1"/>
  <c r="B63" i="31"/>
  <c r="G63" i="31" s="1"/>
  <c r="A64" i="31"/>
  <c r="A64" i="15"/>
  <c r="B64" i="15" s="1"/>
  <c r="G62" i="15"/>
  <c r="H62" i="15"/>
  <c r="I62" i="15"/>
  <c r="J62" i="15"/>
  <c r="K62" i="15"/>
  <c r="L62" i="15"/>
  <c r="M62" i="15"/>
  <c r="N62" i="15"/>
  <c r="O62" i="15"/>
  <c r="P62" i="15"/>
  <c r="R62" i="15"/>
  <c r="Q62" i="15"/>
  <c r="S62" i="15"/>
  <c r="T62" i="15"/>
  <c r="V62" i="15"/>
  <c r="F62" i="15"/>
  <c r="U62" i="15"/>
  <c r="W62" i="15"/>
  <c r="E62" i="15"/>
  <c r="C63" i="12"/>
  <c r="U63" i="12"/>
  <c r="S63" i="12"/>
  <c r="Q63" i="12"/>
  <c r="O63" i="12"/>
  <c r="M63" i="12"/>
  <c r="K63" i="12"/>
  <c r="I63" i="12"/>
  <c r="G63" i="12"/>
  <c r="E63" i="12"/>
  <c r="T63" i="12"/>
  <c r="R63" i="12"/>
  <c r="P63" i="12"/>
  <c r="N63" i="12"/>
  <c r="L63" i="12"/>
  <c r="J63" i="12"/>
  <c r="H63" i="12"/>
  <c r="F63" i="12"/>
  <c r="D63" i="12"/>
  <c r="A64" i="12"/>
  <c r="B64" i="12" s="1"/>
  <c r="C63" i="15"/>
  <c r="A65" i="8"/>
  <c r="C64" i="31" l="1"/>
  <c r="B64" i="31"/>
  <c r="V64" i="31" s="1"/>
  <c r="L63" i="31"/>
  <c r="E63" i="31"/>
  <c r="U63" i="31"/>
  <c r="K63" i="31"/>
  <c r="H63" i="31"/>
  <c r="S63" i="31"/>
  <c r="Q63" i="31"/>
  <c r="J63" i="31"/>
  <c r="P63" i="31"/>
  <c r="F63" i="31"/>
  <c r="T63" i="31"/>
  <c r="W63" i="31"/>
  <c r="O63" i="31"/>
  <c r="V63" i="31"/>
  <c r="N63" i="31"/>
  <c r="R63" i="31"/>
  <c r="M63" i="31"/>
  <c r="I63" i="31"/>
  <c r="A65" i="15"/>
  <c r="B65" i="15" s="1"/>
  <c r="A65" i="31"/>
  <c r="B65" i="31" s="1"/>
  <c r="G63" i="15"/>
  <c r="H63" i="15"/>
  <c r="I63" i="15"/>
  <c r="J63" i="15"/>
  <c r="K63" i="15"/>
  <c r="L63" i="15"/>
  <c r="N63" i="15"/>
  <c r="P63" i="15"/>
  <c r="Q63" i="15"/>
  <c r="R63" i="15"/>
  <c r="S63" i="15"/>
  <c r="O63" i="15"/>
  <c r="T63" i="15"/>
  <c r="U63" i="15"/>
  <c r="V63" i="15"/>
  <c r="W63" i="15"/>
  <c r="F63" i="15"/>
  <c r="E63" i="15"/>
  <c r="M63" i="15"/>
  <c r="C64" i="12"/>
  <c r="U64" i="12"/>
  <c r="S64" i="12"/>
  <c r="Q64" i="12"/>
  <c r="O64" i="12"/>
  <c r="M64" i="12"/>
  <c r="K64" i="12"/>
  <c r="I64" i="12"/>
  <c r="G64" i="12"/>
  <c r="E64" i="12"/>
  <c r="T64" i="12"/>
  <c r="R64" i="12"/>
  <c r="P64" i="12"/>
  <c r="N64" i="12"/>
  <c r="L64" i="12"/>
  <c r="J64" i="12"/>
  <c r="H64" i="12"/>
  <c r="F64" i="12"/>
  <c r="D64" i="12"/>
  <c r="A65" i="12"/>
  <c r="B65" i="12" s="1"/>
  <c r="C64" i="15"/>
  <c r="A66" i="8"/>
  <c r="C65" i="31" l="1"/>
  <c r="P64" i="31"/>
  <c r="S64" i="31"/>
  <c r="J64" i="31"/>
  <c r="T64" i="31"/>
  <c r="M64" i="31"/>
  <c r="O64" i="31"/>
  <c r="G64" i="31"/>
  <c r="H64" i="31"/>
  <c r="L64" i="31"/>
  <c r="U64" i="31"/>
  <c r="E64" i="31"/>
  <c r="F64" i="31"/>
  <c r="W64" i="31"/>
  <c r="Q64" i="31"/>
  <c r="K64" i="31"/>
  <c r="N64" i="31"/>
  <c r="I64" i="31"/>
  <c r="R64" i="31"/>
  <c r="A66" i="15"/>
  <c r="B66" i="15" s="1"/>
  <c r="A66" i="31"/>
  <c r="M65" i="31"/>
  <c r="I65" i="31"/>
  <c r="G65" i="31"/>
  <c r="W65" i="31"/>
  <c r="K65" i="31"/>
  <c r="S65" i="31"/>
  <c r="O65" i="31"/>
  <c r="N65" i="31"/>
  <c r="P65" i="31"/>
  <c r="Q65" i="31"/>
  <c r="J65" i="31"/>
  <c r="U65" i="31"/>
  <c r="V65" i="31"/>
  <c r="H65" i="31"/>
  <c r="R65" i="31"/>
  <c r="T65" i="31"/>
  <c r="E65" i="31"/>
  <c r="L65" i="31"/>
  <c r="F65" i="31"/>
  <c r="G64" i="15"/>
  <c r="H64" i="15"/>
  <c r="I64" i="15"/>
  <c r="J64" i="15"/>
  <c r="K64" i="15"/>
  <c r="L64" i="15"/>
  <c r="M64" i="15"/>
  <c r="N64" i="15"/>
  <c r="O64" i="15"/>
  <c r="P64" i="15"/>
  <c r="Q64" i="15"/>
  <c r="S64" i="15"/>
  <c r="R64" i="15"/>
  <c r="U64" i="15"/>
  <c r="W64" i="15"/>
  <c r="E64" i="15"/>
  <c r="T64" i="15"/>
  <c r="V64" i="15"/>
  <c r="F64" i="15"/>
  <c r="C65" i="12"/>
  <c r="U65" i="12"/>
  <c r="S65" i="12"/>
  <c r="Q65" i="12"/>
  <c r="O65" i="12"/>
  <c r="M65" i="12"/>
  <c r="K65" i="12"/>
  <c r="I65" i="12"/>
  <c r="G65" i="12"/>
  <c r="T65" i="12"/>
  <c r="R65" i="12"/>
  <c r="P65" i="12"/>
  <c r="N65" i="12"/>
  <c r="L65" i="12"/>
  <c r="J65" i="12"/>
  <c r="H65" i="12"/>
  <c r="E65" i="12"/>
  <c r="F65" i="12"/>
  <c r="D65" i="12"/>
  <c r="A66" i="12"/>
  <c r="B66" i="12" s="1"/>
  <c r="C65" i="15"/>
  <c r="A67" i="8"/>
  <c r="C66" i="31" l="1"/>
  <c r="B66" i="31"/>
  <c r="U66" i="31" s="1"/>
  <c r="A67" i="15"/>
  <c r="B67" i="15" s="1"/>
  <c r="A67" i="31"/>
  <c r="G65" i="15"/>
  <c r="H65" i="15"/>
  <c r="I65" i="15"/>
  <c r="J65" i="15"/>
  <c r="K65" i="15"/>
  <c r="M65" i="15"/>
  <c r="O65" i="15"/>
  <c r="Q65" i="15"/>
  <c r="R65" i="15"/>
  <c r="S65" i="15"/>
  <c r="N65" i="15"/>
  <c r="T65" i="15"/>
  <c r="U65" i="15"/>
  <c r="V65" i="15"/>
  <c r="W65" i="15"/>
  <c r="F65" i="15"/>
  <c r="E65" i="15"/>
  <c r="L65" i="15"/>
  <c r="P65" i="15"/>
  <c r="C66" i="12"/>
  <c r="U66" i="12"/>
  <c r="S66" i="12"/>
  <c r="Q66" i="12"/>
  <c r="O66" i="12"/>
  <c r="M66" i="12"/>
  <c r="K66" i="12"/>
  <c r="I66" i="12"/>
  <c r="G66" i="12"/>
  <c r="E66" i="12"/>
  <c r="T66" i="12"/>
  <c r="R66" i="12"/>
  <c r="P66" i="12"/>
  <c r="N66" i="12"/>
  <c r="L66" i="12"/>
  <c r="J66" i="12"/>
  <c r="H66" i="12"/>
  <c r="F66" i="12"/>
  <c r="D66" i="12"/>
  <c r="A67" i="12"/>
  <c r="B67" i="12" s="1"/>
  <c r="C66" i="15"/>
  <c r="A68" i="8"/>
  <c r="C67" i="31" l="1"/>
  <c r="B67" i="31"/>
  <c r="F67" i="31" s="1"/>
  <c r="T66" i="31"/>
  <c r="S66" i="31"/>
  <c r="H66" i="31"/>
  <c r="E66" i="31"/>
  <c r="G66" i="31"/>
  <c r="L66" i="31"/>
  <c r="Q66" i="31"/>
  <c r="R66" i="31"/>
  <c r="P66" i="31"/>
  <c r="I66" i="31"/>
  <c r="K66" i="31"/>
  <c r="F66" i="31"/>
  <c r="M66" i="31"/>
  <c r="N66" i="31"/>
  <c r="V66" i="31"/>
  <c r="J66" i="31"/>
  <c r="W66" i="31"/>
  <c r="O66" i="31"/>
  <c r="A68" i="15"/>
  <c r="B68" i="15" s="1"/>
  <c r="A68" i="31"/>
  <c r="B68" i="31" s="1"/>
  <c r="G66" i="15"/>
  <c r="H66" i="15"/>
  <c r="I66" i="15"/>
  <c r="J66" i="15"/>
  <c r="K66" i="15"/>
  <c r="L66" i="15"/>
  <c r="M66" i="15"/>
  <c r="N66" i="15"/>
  <c r="O66" i="15"/>
  <c r="P66" i="15"/>
  <c r="Q66" i="15"/>
  <c r="R66" i="15"/>
  <c r="T66" i="15"/>
  <c r="V66" i="15"/>
  <c r="F66" i="15"/>
  <c r="S66" i="15"/>
  <c r="U66" i="15"/>
  <c r="W66" i="15"/>
  <c r="E66" i="15"/>
  <c r="C67" i="12"/>
  <c r="U67" i="12"/>
  <c r="S67" i="12"/>
  <c r="Q67" i="12"/>
  <c r="O67" i="12"/>
  <c r="M67" i="12"/>
  <c r="K67" i="12"/>
  <c r="I67" i="12"/>
  <c r="G67" i="12"/>
  <c r="E67" i="12"/>
  <c r="T67" i="12"/>
  <c r="R67" i="12"/>
  <c r="P67" i="12"/>
  <c r="N67" i="12"/>
  <c r="L67" i="12"/>
  <c r="J67" i="12"/>
  <c r="H67" i="12"/>
  <c r="F67" i="12"/>
  <c r="D67" i="12"/>
  <c r="A68" i="12"/>
  <c r="B68" i="12" s="1"/>
  <c r="C67" i="15"/>
  <c r="A69" i="8"/>
  <c r="G67" i="31" l="1"/>
  <c r="C68" i="31"/>
  <c r="K67" i="31"/>
  <c r="V67" i="31"/>
  <c r="T67" i="31"/>
  <c r="Q67" i="31"/>
  <c r="E67" i="31"/>
  <c r="S67" i="31"/>
  <c r="W67" i="31"/>
  <c r="R67" i="31"/>
  <c r="O67" i="31"/>
  <c r="L67" i="31"/>
  <c r="H67" i="31"/>
  <c r="P67" i="31"/>
  <c r="I67" i="31"/>
  <c r="N67" i="31"/>
  <c r="M67" i="31"/>
  <c r="J67" i="31"/>
  <c r="U67" i="31"/>
  <c r="A69" i="31"/>
  <c r="A69" i="15"/>
  <c r="B69" i="15" s="1"/>
  <c r="P68" i="31"/>
  <c r="E68" i="31"/>
  <c r="U68" i="31"/>
  <c r="Q68" i="31"/>
  <c r="H68" i="31"/>
  <c r="L68" i="31"/>
  <c r="W68" i="31"/>
  <c r="F68" i="31"/>
  <c r="I68" i="31"/>
  <c r="G68" i="31"/>
  <c r="V68" i="31"/>
  <c r="S68" i="31"/>
  <c r="M68" i="31"/>
  <c r="R68" i="31"/>
  <c r="O68" i="31"/>
  <c r="J68" i="31"/>
  <c r="N68" i="31"/>
  <c r="T68" i="31"/>
  <c r="K68" i="31"/>
  <c r="G67" i="15"/>
  <c r="H67" i="15"/>
  <c r="I67" i="15"/>
  <c r="J67" i="15"/>
  <c r="K67" i="15"/>
  <c r="L67" i="15"/>
  <c r="N67" i="15"/>
  <c r="P67" i="15"/>
  <c r="Q67" i="15"/>
  <c r="R67" i="15"/>
  <c r="S67" i="15"/>
  <c r="M67" i="15"/>
  <c r="T67" i="15"/>
  <c r="U67" i="15"/>
  <c r="V67" i="15"/>
  <c r="W67" i="15"/>
  <c r="F67" i="15"/>
  <c r="E67" i="15"/>
  <c r="O67" i="15"/>
  <c r="C68" i="12"/>
  <c r="U68" i="12"/>
  <c r="S68" i="12"/>
  <c r="Q68" i="12"/>
  <c r="O68" i="12"/>
  <c r="M68" i="12"/>
  <c r="K68" i="12"/>
  <c r="I68" i="12"/>
  <c r="G68" i="12"/>
  <c r="E68" i="12"/>
  <c r="T68" i="12"/>
  <c r="R68" i="12"/>
  <c r="P68" i="12"/>
  <c r="N68" i="12"/>
  <c r="L68" i="12"/>
  <c r="J68" i="12"/>
  <c r="H68" i="12"/>
  <c r="F68" i="12"/>
  <c r="D68" i="12"/>
  <c r="A69" i="12"/>
  <c r="B69" i="12" s="1"/>
  <c r="C68" i="15"/>
  <c r="A70" i="8"/>
  <c r="C69" i="31" l="1"/>
  <c r="B69" i="31"/>
  <c r="O69" i="31" s="1"/>
  <c r="A70" i="31"/>
  <c r="A70" i="15"/>
  <c r="B70" i="15" s="1"/>
  <c r="G68" i="15"/>
  <c r="H68" i="15"/>
  <c r="I68" i="15"/>
  <c r="J68" i="15"/>
  <c r="K68" i="15"/>
  <c r="L68" i="15"/>
  <c r="M68" i="15"/>
  <c r="N68" i="15"/>
  <c r="O68" i="15"/>
  <c r="P68" i="15"/>
  <c r="Q68" i="15"/>
  <c r="S68" i="15"/>
  <c r="U68" i="15"/>
  <c r="W68" i="15"/>
  <c r="E68" i="15"/>
  <c r="R68" i="15"/>
  <c r="T68" i="15"/>
  <c r="V68" i="15"/>
  <c r="F68" i="15"/>
  <c r="C69" i="12"/>
  <c r="U69" i="12"/>
  <c r="S69" i="12"/>
  <c r="Q69" i="12"/>
  <c r="O69" i="12"/>
  <c r="M69" i="12"/>
  <c r="K69" i="12"/>
  <c r="I69" i="12"/>
  <c r="G69" i="12"/>
  <c r="E69" i="12"/>
  <c r="T69" i="12"/>
  <c r="R69" i="12"/>
  <c r="P69" i="12"/>
  <c r="N69" i="12"/>
  <c r="L69" i="12"/>
  <c r="J69" i="12"/>
  <c r="H69" i="12"/>
  <c r="F69" i="12"/>
  <c r="D69" i="12"/>
  <c r="A70" i="12"/>
  <c r="B70" i="12" s="1"/>
  <c r="C69" i="15"/>
  <c r="A71" i="8"/>
  <c r="C70" i="31" l="1"/>
  <c r="B70" i="31"/>
  <c r="W70" i="31" s="1"/>
  <c r="M69" i="31"/>
  <c r="H69" i="31"/>
  <c r="Q69" i="31"/>
  <c r="S69" i="31"/>
  <c r="F69" i="31"/>
  <c r="W69" i="31"/>
  <c r="U69" i="31"/>
  <c r="P69" i="31"/>
  <c r="R69" i="31"/>
  <c r="K69" i="31"/>
  <c r="J69" i="31"/>
  <c r="I69" i="31"/>
  <c r="T69" i="31"/>
  <c r="L69" i="31"/>
  <c r="N69" i="31"/>
  <c r="G69" i="31"/>
  <c r="V69" i="31"/>
  <c r="E69" i="31"/>
  <c r="A71" i="31"/>
  <c r="B71" i="31" s="1"/>
  <c r="A71" i="15"/>
  <c r="B71" i="15" s="1"/>
  <c r="G69" i="15"/>
  <c r="H69" i="15"/>
  <c r="I69" i="15"/>
  <c r="J69" i="15"/>
  <c r="K69" i="15"/>
  <c r="M69" i="15"/>
  <c r="O69" i="15"/>
  <c r="Q69" i="15"/>
  <c r="R69" i="15"/>
  <c r="S69" i="15"/>
  <c r="L69" i="15"/>
  <c r="P69" i="15"/>
  <c r="T69" i="15"/>
  <c r="U69" i="15"/>
  <c r="V69" i="15"/>
  <c r="W69" i="15"/>
  <c r="F69" i="15"/>
  <c r="E69" i="15"/>
  <c r="N69" i="15"/>
  <c r="C70" i="12"/>
  <c r="U70" i="12"/>
  <c r="S70" i="12"/>
  <c r="Q70" i="12"/>
  <c r="O70" i="12"/>
  <c r="M70" i="12"/>
  <c r="K70" i="12"/>
  <c r="I70" i="12"/>
  <c r="G70" i="12"/>
  <c r="E70" i="12"/>
  <c r="T70" i="12"/>
  <c r="R70" i="12"/>
  <c r="P70" i="12"/>
  <c r="N70" i="12"/>
  <c r="L70" i="12"/>
  <c r="J70" i="12"/>
  <c r="H70" i="12"/>
  <c r="F70" i="12"/>
  <c r="D70" i="12"/>
  <c r="A71" i="12"/>
  <c r="B71" i="12" s="1"/>
  <c r="C70" i="15"/>
  <c r="A72" i="8"/>
  <c r="K70" i="31" l="1"/>
  <c r="P70" i="31"/>
  <c r="O70" i="31"/>
  <c r="N70" i="31"/>
  <c r="J70" i="31"/>
  <c r="E70" i="31"/>
  <c r="F70" i="31"/>
  <c r="T70" i="31"/>
  <c r="H70" i="31"/>
  <c r="R70" i="31"/>
  <c r="S70" i="31"/>
  <c r="U70" i="31"/>
  <c r="V70" i="31"/>
  <c r="G70" i="31"/>
  <c r="Q70" i="31"/>
  <c r="M70" i="31"/>
  <c r="I70" i="31"/>
  <c r="L70" i="31"/>
  <c r="C71" i="31"/>
  <c r="A72" i="31"/>
  <c r="A72" i="15"/>
  <c r="B72" i="15" s="1"/>
  <c r="P71" i="31"/>
  <c r="K71" i="31"/>
  <c r="J71" i="31"/>
  <c r="O71" i="31"/>
  <c r="V71" i="31"/>
  <c r="L71" i="31"/>
  <c r="G71" i="31"/>
  <c r="R71" i="31"/>
  <c r="U71" i="31"/>
  <c r="S71" i="31"/>
  <c r="N71" i="31"/>
  <c r="M71" i="31"/>
  <c r="F71" i="31"/>
  <c r="H71" i="31"/>
  <c r="Q71" i="31"/>
  <c r="I71" i="31"/>
  <c r="E71" i="31"/>
  <c r="T71" i="31"/>
  <c r="W71" i="31"/>
  <c r="G70" i="15"/>
  <c r="H70" i="15"/>
  <c r="I70" i="15"/>
  <c r="J70" i="15"/>
  <c r="K70" i="15"/>
  <c r="L70" i="15"/>
  <c r="M70" i="15"/>
  <c r="N70" i="15"/>
  <c r="O70" i="15"/>
  <c r="P70" i="15"/>
  <c r="R70" i="15"/>
  <c r="Q70" i="15"/>
  <c r="S70" i="15"/>
  <c r="T70" i="15"/>
  <c r="V70" i="15"/>
  <c r="F70" i="15"/>
  <c r="U70" i="15"/>
  <c r="W70" i="15"/>
  <c r="E70" i="15"/>
  <c r="C71" i="12"/>
  <c r="U71" i="12"/>
  <c r="S71" i="12"/>
  <c r="Q71" i="12"/>
  <c r="O71" i="12"/>
  <c r="M71" i="12"/>
  <c r="K71" i="12"/>
  <c r="I71" i="12"/>
  <c r="G71" i="12"/>
  <c r="E71" i="12"/>
  <c r="T71" i="12"/>
  <c r="R71" i="12"/>
  <c r="P71" i="12"/>
  <c r="N71" i="12"/>
  <c r="L71" i="12"/>
  <c r="J71" i="12"/>
  <c r="H71" i="12"/>
  <c r="F71" i="12"/>
  <c r="D71" i="12"/>
  <c r="A72" i="12"/>
  <c r="B72" i="12" s="1"/>
  <c r="C71" i="15"/>
  <c r="A73" i="8"/>
  <c r="C72" i="31" l="1"/>
  <c r="B72" i="31"/>
  <c r="G72" i="31" s="1"/>
  <c r="A73" i="15"/>
  <c r="B73" i="15" s="1"/>
  <c r="A73" i="31"/>
  <c r="G71" i="15"/>
  <c r="H71" i="15"/>
  <c r="I71" i="15"/>
  <c r="J71" i="15"/>
  <c r="K71" i="15"/>
  <c r="L71" i="15"/>
  <c r="N71" i="15"/>
  <c r="P71" i="15"/>
  <c r="Q71" i="15"/>
  <c r="R71" i="15"/>
  <c r="S71" i="15"/>
  <c r="M71" i="15"/>
  <c r="O71" i="15"/>
  <c r="T71" i="15"/>
  <c r="U71" i="15"/>
  <c r="V71" i="15"/>
  <c r="W71" i="15"/>
  <c r="F71" i="15"/>
  <c r="E71" i="15"/>
  <c r="C72" i="12"/>
  <c r="U72" i="12"/>
  <c r="S72" i="12"/>
  <c r="Q72" i="12"/>
  <c r="O72" i="12"/>
  <c r="M72" i="12"/>
  <c r="K72" i="12"/>
  <c r="I72" i="12"/>
  <c r="G72" i="12"/>
  <c r="E72" i="12"/>
  <c r="T72" i="12"/>
  <c r="R72" i="12"/>
  <c r="P72" i="12"/>
  <c r="N72" i="12"/>
  <c r="L72" i="12"/>
  <c r="J72" i="12"/>
  <c r="H72" i="12"/>
  <c r="F72" i="12"/>
  <c r="D72" i="12"/>
  <c r="A73" i="12"/>
  <c r="B73" i="12" s="1"/>
  <c r="C72" i="15"/>
  <c r="A74" i="8"/>
  <c r="C73" i="31" l="1"/>
  <c r="B73" i="31"/>
  <c r="N73" i="31" s="1"/>
  <c r="P72" i="31"/>
  <c r="T72" i="31"/>
  <c r="S72" i="31"/>
  <c r="L72" i="31"/>
  <c r="Q72" i="31"/>
  <c r="J72" i="31"/>
  <c r="E72" i="31"/>
  <c r="W72" i="31"/>
  <c r="R72" i="31"/>
  <c r="K72" i="31"/>
  <c r="O72" i="31"/>
  <c r="V72" i="31"/>
  <c r="U72" i="31"/>
  <c r="M72" i="31"/>
  <c r="I72" i="31"/>
  <c r="H72" i="31"/>
  <c r="N72" i="31"/>
  <c r="F72" i="31"/>
  <c r="A74" i="15"/>
  <c r="B74" i="15" s="1"/>
  <c r="A74" i="31"/>
  <c r="G72" i="15"/>
  <c r="H72" i="15"/>
  <c r="I72" i="15"/>
  <c r="J72" i="15"/>
  <c r="K72" i="15"/>
  <c r="L72" i="15"/>
  <c r="M72" i="15"/>
  <c r="N72" i="15"/>
  <c r="O72" i="15"/>
  <c r="P72" i="15"/>
  <c r="Q72" i="15"/>
  <c r="S72" i="15"/>
  <c r="R72" i="15"/>
  <c r="U72" i="15"/>
  <c r="W72" i="15"/>
  <c r="E72" i="15"/>
  <c r="T72" i="15"/>
  <c r="V72" i="15"/>
  <c r="F72" i="15"/>
  <c r="C73" i="12"/>
  <c r="U73" i="12"/>
  <c r="S73" i="12"/>
  <c r="Q73" i="12"/>
  <c r="O73" i="12"/>
  <c r="M73" i="12"/>
  <c r="K73" i="12"/>
  <c r="I73" i="12"/>
  <c r="G73" i="12"/>
  <c r="E73" i="12"/>
  <c r="T73" i="12"/>
  <c r="R73" i="12"/>
  <c r="P73" i="12"/>
  <c r="N73" i="12"/>
  <c r="L73" i="12"/>
  <c r="J73" i="12"/>
  <c r="H73" i="12"/>
  <c r="F73" i="12"/>
  <c r="D73" i="12"/>
  <c r="A74" i="12"/>
  <c r="B74" i="12" s="1"/>
  <c r="C73" i="15"/>
  <c r="A75" i="8"/>
  <c r="C74" i="31" l="1"/>
  <c r="B74" i="31"/>
  <c r="H74" i="31" s="1"/>
  <c r="F73" i="31"/>
  <c r="V73" i="31"/>
  <c r="U73" i="31"/>
  <c r="O73" i="31"/>
  <c r="K73" i="31"/>
  <c r="Q73" i="31"/>
  <c r="R73" i="31"/>
  <c r="P73" i="31"/>
  <c r="E73" i="31"/>
  <c r="W73" i="31"/>
  <c r="I73" i="31"/>
  <c r="T73" i="31"/>
  <c r="L73" i="31"/>
  <c r="G73" i="31"/>
  <c r="S73" i="31"/>
  <c r="J73" i="31"/>
  <c r="M73" i="31"/>
  <c r="H73" i="31"/>
  <c r="A75" i="15"/>
  <c r="B75" i="15" s="1"/>
  <c r="A75" i="31"/>
  <c r="B75" i="31" s="1"/>
  <c r="G73" i="15"/>
  <c r="H73" i="15"/>
  <c r="I73" i="15"/>
  <c r="J73" i="15"/>
  <c r="K73" i="15"/>
  <c r="M73" i="15"/>
  <c r="O73" i="15"/>
  <c r="Q73" i="15"/>
  <c r="R73" i="15"/>
  <c r="S73" i="15"/>
  <c r="P73" i="15"/>
  <c r="N73" i="15"/>
  <c r="T73" i="15"/>
  <c r="U73" i="15"/>
  <c r="V73" i="15"/>
  <c r="W73" i="15"/>
  <c r="F73" i="15"/>
  <c r="E73" i="15"/>
  <c r="L73" i="15"/>
  <c r="C74" i="12"/>
  <c r="U74" i="12"/>
  <c r="S74" i="12"/>
  <c r="Q74" i="12"/>
  <c r="O74" i="12"/>
  <c r="M74" i="12"/>
  <c r="K74" i="12"/>
  <c r="I74" i="12"/>
  <c r="G74" i="12"/>
  <c r="E74" i="12"/>
  <c r="T74" i="12"/>
  <c r="R74" i="12"/>
  <c r="P74" i="12"/>
  <c r="N74" i="12"/>
  <c r="L74" i="12"/>
  <c r="J74" i="12"/>
  <c r="H74" i="12"/>
  <c r="F74" i="12"/>
  <c r="D74" i="12"/>
  <c r="A75" i="12"/>
  <c r="B75" i="12" s="1"/>
  <c r="C74" i="15"/>
  <c r="A76" i="8"/>
  <c r="U74" i="31" l="1"/>
  <c r="I74" i="31"/>
  <c r="E74" i="31"/>
  <c r="M74" i="31"/>
  <c r="R74" i="31"/>
  <c r="W74" i="31"/>
  <c r="T74" i="31"/>
  <c r="V74" i="31"/>
  <c r="F74" i="31"/>
  <c r="K74" i="31"/>
  <c r="J74" i="31"/>
  <c r="O74" i="31"/>
  <c r="S74" i="31"/>
  <c r="L74" i="31"/>
  <c r="N74" i="31"/>
  <c r="G74" i="31"/>
  <c r="Q74" i="31"/>
  <c r="P74" i="31"/>
  <c r="C75" i="31"/>
  <c r="A76" i="15"/>
  <c r="B76" i="15" s="1"/>
  <c r="A76" i="31"/>
  <c r="L75" i="31"/>
  <c r="E75" i="31"/>
  <c r="F75" i="31"/>
  <c r="K75" i="31"/>
  <c r="H75" i="31"/>
  <c r="O75" i="31"/>
  <c r="U75" i="31"/>
  <c r="G75" i="31"/>
  <c r="M75" i="31"/>
  <c r="N75" i="31"/>
  <c r="Q75" i="31"/>
  <c r="T75" i="31"/>
  <c r="I75" i="31"/>
  <c r="P75" i="31"/>
  <c r="W75" i="31"/>
  <c r="V75" i="31"/>
  <c r="S75" i="31"/>
  <c r="R75" i="31"/>
  <c r="J75" i="31"/>
  <c r="G74" i="15"/>
  <c r="I74" i="15"/>
  <c r="H74" i="15"/>
  <c r="J74" i="15"/>
  <c r="K74" i="15"/>
  <c r="L74" i="15"/>
  <c r="M74" i="15"/>
  <c r="N74" i="15"/>
  <c r="O74" i="15"/>
  <c r="P74" i="15"/>
  <c r="Q74" i="15"/>
  <c r="R74" i="15"/>
  <c r="T74" i="15"/>
  <c r="V74" i="15"/>
  <c r="F74" i="15"/>
  <c r="S74" i="15"/>
  <c r="U74" i="15"/>
  <c r="W74" i="15"/>
  <c r="E74" i="15"/>
  <c r="C75" i="12"/>
  <c r="U75" i="12"/>
  <c r="S75" i="12"/>
  <c r="Q75" i="12"/>
  <c r="O75" i="12"/>
  <c r="M75" i="12"/>
  <c r="K75" i="12"/>
  <c r="I75" i="12"/>
  <c r="G75" i="12"/>
  <c r="E75" i="12"/>
  <c r="T75" i="12"/>
  <c r="R75" i="12"/>
  <c r="P75" i="12"/>
  <c r="N75" i="12"/>
  <c r="L75" i="12"/>
  <c r="J75" i="12"/>
  <c r="H75" i="12"/>
  <c r="F75" i="12"/>
  <c r="D75" i="12"/>
  <c r="A76" i="12"/>
  <c r="B76" i="12" s="1"/>
  <c r="C75" i="15"/>
  <c r="A77" i="8"/>
  <c r="C76" i="31" l="1"/>
  <c r="B76" i="31"/>
  <c r="J76" i="31" s="1"/>
  <c r="A77" i="31"/>
  <c r="A77" i="15"/>
  <c r="B77" i="15" s="1"/>
  <c r="G75" i="15"/>
  <c r="H75" i="15"/>
  <c r="I75" i="15"/>
  <c r="J75" i="15"/>
  <c r="K75" i="15"/>
  <c r="L75" i="15"/>
  <c r="N75" i="15"/>
  <c r="P75" i="15"/>
  <c r="Q75" i="15"/>
  <c r="R75" i="15"/>
  <c r="S75" i="15"/>
  <c r="O75" i="15"/>
  <c r="M75" i="15"/>
  <c r="T75" i="15"/>
  <c r="U75" i="15"/>
  <c r="V75" i="15"/>
  <c r="W75" i="15"/>
  <c r="F75" i="15"/>
  <c r="E75" i="15"/>
  <c r="C76" i="12"/>
  <c r="U76" i="12"/>
  <c r="S76" i="12"/>
  <c r="Q76" i="12"/>
  <c r="O76" i="12"/>
  <c r="M76" i="12"/>
  <c r="K76" i="12"/>
  <c r="I76" i="12"/>
  <c r="G76" i="12"/>
  <c r="E76" i="12"/>
  <c r="T76" i="12"/>
  <c r="R76" i="12"/>
  <c r="P76" i="12"/>
  <c r="N76" i="12"/>
  <c r="L76" i="12"/>
  <c r="J76" i="12"/>
  <c r="H76" i="12"/>
  <c r="F76" i="12"/>
  <c r="D76" i="12"/>
  <c r="A77" i="12"/>
  <c r="B77" i="12" s="1"/>
  <c r="C76" i="15"/>
  <c r="A78" i="8"/>
  <c r="C77" i="31" l="1"/>
  <c r="B77" i="31"/>
  <c r="W77" i="31" s="1"/>
  <c r="U76" i="31"/>
  <c r="R76" i="31"/>
  <c r="P76" i="31"/>
  <c r="F76" i="31"/>
  <c r="L76" i="31"/>
  <c r="N76" i="31"/>
  <c r="W76" i="31"/>
  <c r="K76" i="31"/>
  <c r="T76" i="31"/>
  <c r="G76" i="31"/>
  <c r="Q76" i="31"/>
  <c r="E76" i="31"/>
  <c r="M76" i="31"/>
  <c r="V76" i="31"/>
  <c r="S76" i="31"/>
  <c r="O76" i="31"/>
  <c r="H76" i="31"/>
  <c r="I76" i="31"/>
  <c r="A78" i="15"/>
  <c r="B78" i="15" s="1"/>
  <c r="A78" i="31"/>
  <c r="G76" i="15"/>
  <c r="H76" i="15"/>
  <c r="I76" i="15"/>
  <c r="J76" i="15"/>
  <c r="K76" i="15"/>
  <c r="L76" i="15"/>
  <c r="M76" i="15"/>
  <c r="N76" i="15"/>
  <c r="O76" i="15"/>
  <c r="P76" i="15"/>
  <c r="Q76" i="15"/>
  <c r="S76" i="15"/>
  <c r="U76" i="15"/>
  <c r="W76" i="15"/>
  <c r="E76" i="15"/>
  <c r="R76" i="15"/>
  <c r="T76" i="15"/>
  <c r="V76" i="15"/>
  <c r="F76" i="15"/>
  <c r="C77" i="12"/>
  <c r="U77" i="12"/>
  <c r="S77" i="12"/>
  <c r="Q77" i="12"/>
  <c r="O77" i="12"/>
  <c r="M77" i="12"/>
  <c r="K77" i="12"/>
  <c r="I77" i="12"/>
  <c r="G77" i="12"/>
  <c r="E77" i="12"/>
  <c r="T77" i="12"/>
  <c r="R77" i="12"/>
  <c r="P77" i="12"/>
  <c r="N77" i="12"/>
  <c r="L77" i="12"/>
  <c r="J77" i="12"/>
  <c r="H77" i="12"/>
  <c r="F77" i="12"/>
  <c r="D77" i="12"/>
  <c r="A78" i="12"/>
  <c r="B78" i="12" s="1"/>
  <c r="C77" i="15"/>
  <c r="A79" i="8"/>
  <c r="C78" i="31" l="1"/>
  <c r="B78" i="31"/>
  <c r="G78" i="31" s="1"/>
  <c r="T77" i="31"/>
  <c r="M77" i="31"/>
  <c r="R77" i="31"/>
  <c r="E77" i="31"/>
  <c r="S77" i="31"/>
  <c r="L77" i="31"/>
  <c r="P77" i="31"/>
  <c r="K77" i="31"/>
  <c r="U77" i="31"/>
  <c r="N77" i="31"/>
  <c r="V77" i="31"/>
  <c r="J77" i="31"/>
  <c r="H77" i="31"/>
  <c r="O77" i="31"/>
  <c r="G77" i="31"/>
  <c r="I77" i="31"/>
  <c r="Q77" i="31"/>
  <c r="F77" i="31"/>
  <c r="A79" i="31"/>
  <c r="B79" i="31" s="1"/>
  <c r="A79" i="15"/>
  <c r="B79" i="15" s="1"/>
  <c r="G77" i="15"/>
  <c r="H77" i="15"/>
  <c r="I77" i="15"/>
  <c r="J77" i="15"/>
  <c r="K77" i="15"/>
  <c r="M77" i="15"/>
  <c r="O77" i="15"/>
  <c r="Q77" i="15"/>
  <c r="R77" i="15"/>
  <c r="S77" i="15"/>
  <c r="N77" i="15"/>
  <c r="L77" i="15"/>
  <c r="P77" i="15"/>
  <c r="T77" i="15"/>
  <c r="U77" i="15"/>
  <c r="V77" i="15"/>
  <c r="W77" i="15"/>
  <c r="F77" i="15"/>
  <c r="E77" i="15"/>
  <c r="C78" i="12"/>
  <c r="U78" i="12"/>
  <c r="S78" i="12"/>
  <c r="Q78" i="12"/>
  <c r="O78" i="12"/>
  <c r="M78" i="12"/>
  <c r="K78" i="12"/>
  <c r="I78" i="12"/>
  <c r="G78" i="12"/>
  <c r="E78" i="12"/>
  <c r="T78" i="12"/>
  <c r="R78" i="12"/>
  <c r="P78" i="12"/>
  <c r="N78" i="12"/>
  <c r="L78" i="12"/>
  <c r="J78" i="12"/>
  <c r="H78" i="12"/>
  <c r="F78" i="12"/>
  <c r="D78" i="12"/>
  <c r="A79" i="12"/>
  <c r="B79" i="12" s="1"/>
  <c r="C78" i="15"/>
  <c r="A80" i="8"/>
  <c r="R78" i="31" l="1"/>
  <c r="W78" i="31"/>
  <c r="U78" i="31"/>
  <c r="K78" i="31"/>
  <c r="T78" i="31"/>
  <c r="S78" i="31"/>
  <c r="H78" i="31"/>
  <c r="Q78" i="31"/>
  <c r="M78" i="31"/>
  <c r="N78" i="31"/>
  <c r="I78" i="31"/>
  <c r="E78" i="31"/>
  <c r="V78" i="31"/>
  <c r="J78" i="31"/>
  <c r="L78" i="31"/>
  <c r="F78" i="31"/>
  <c r="P78" i="31"/>
  <c r="O78" i="31"/>
  <c r="C79" i="31"/>
  <c r="A80" i="31"/>
  <c r="A80" i="15"/>
  <c r="B80" i="15" s="1"/>
  <c r="V79" i="31"/>
  <c r="T79" i="31"/>
  <c r="G79" i="31"/>
  <c r="K79" i="31"/>
  <c r="U79" i="31"/>
  <c r="J79" i="31"/>
  <c r="M79" i="31"/>
  <c r="R79" i="31"/>
  <c r="S79" i="31"/>
  <c r="O79" i="31"/>
  <c r="I79" i="31"/>
  <c r="Q79" i="31"/>
  <c r="H79" i="31"/>
  <c r="N79" i="31"/>
  <c r="E79" i="31"/>
  <c r="P79" i="31"/>
  <c r="F79" i="31"/>
  <c r="L79" i="31"/>
  <c r="W79" i="31"/>
  <c r="G78" i="15"/>
  <c r="I78" i="15"/>
  <c r="H78" i="15"/>
  <c r="J78" i="15"/>
  <c r="K78" i="15"/>
  <c r="L78" i="15"/>
  <c r="M78" i="15"/>
  <c r="N78" i="15"/>
  <c r="O78" i="15"/>
  <c r="P78" i="15"/>
  <c r="R78" i="15"/>
  <c r="Q78" i="15"/>
  <c r="S78" i="15"/>
  <c r="T78" i="15"/>
  <c r="V78" i="15"/>
  <c r="F78" i="15"/>
  <c r="U78" i="15"/>
  <c r="W78" i="15"/>
  <c r="E78" i="15"/>
  <c r="C79" i="12"/>
  <c r="U79" i="12"/>
  <c r="S79" i="12"/>
  <c r="Q79" i="12"/>
  <c r="O79" i="12"/>
  <c r="M79" i="12"/>
  <c r="K79" i="12"/>
  <c r="I79" i="12"/>
  <c r="G79" i="12"/>
  <c r="E79" i="12"/>
  <c r="T79" i="12"/>
  <c r="R79" i="12"/>
  <c r="P79" i="12"/>
  <c r="N79" i="12"/>
  <c r="L79" i="12"/>
  <c r="J79" i="12"/>
  <c r="H79" i="12"/>
  <c r="F79" i="12"/>
  <c r="D79" i="12"/>
  <c r="A80" i="12"/>
  <c r="B80" i="12" s="1"/>
  <c r="C79" i="15"/>
  <c r="A81" i="8"/>
  <c r="C80" i="31" l="1"/>
  <c r="B80" i="31"/>
  <c r="P80" i="31" s="1"/>
  <c r="A81" i="31"/>
  <c r="B81" i="31" s="1"/>
  <c r="A81" i="15"/>
  <c r="B81" i="15" s="1"/>
  <c r="G79" i="15"/>
  <c r="H79" i="15"/>
  <c r="I79" i="15"/>
  <c r="J79" i="15"/>
  <c r="K79" i="15"/>
  <c r="L79" i="15"/>
  <c r="N79" i="15"/>
  <c r="P79" i="15"/>
  <c r="Q79" i="15"/>
  <c r="R79" i="15"/>
  <c r="S79" i="15"/>
  <c r="O79" i="15"/>
  <c r="T79" i="15"/>
  <c r="U79" i="15"/>
  <c r="V79" i="15"/>
  <c r="W79" i="15"/>
  <c r="F79" i="15"/>
  <c r="E79" i="15"/>
  <c r="M79" i="15"/>
  <c r="C80" i="12"/>
  <c r="U80" i="12"/>
  <c r="S80" i="12"/>
  <c r="Q80" i="12"/>
  <c r="O80" i="12"/>
  <c r="M80" i="12"/>
  <c r="K80" i="12"/>
  <c r="I80" i="12"/>
  <c r="G80" i="12"/>
  <c r="E80" i="12"/>
  <c r="T80" i="12"/>
  <c r="R80" i="12"/>
  <c r="P80" i="12"/>
  <c r="N80" i="12"/>
  <c r="L80" i="12"/>
  <c r="J80" i="12"/>
  <c r="H80" i="12"/>
  <c r="F80" i="12"/>
  <c r="D80" i="12"/>
  <c r="A81" i="12"/>
  <c r="B81" i="12" s="1"/>
  <c r="C80" i="15"/>
  <c r="A82" i="8"/>
  <c r="C81" i="31" l="1"/>
  <c r="J80" i="31"/>
  <c r="L80" i="31"/>
  <c r="S80" i="31"/>
  <c r="O80" i="31"/>
  <c r="N80" i="31"/>
  <c r="I80" i="31"/>
  <c r="F80" i="31"/>
  <c r="U80" i="31"/>
  <c r="R80" i="31"/>
  <c r="W80" i="31"/>
  <c r="V80" i="31"/>
  <c r="G80" i="31"/>
  <c r="E80" i="31"/>
  <c r="T80" i="31"/>
  <c r="K80" i="31"/>
  <c r="M80" i="31"/>
  <c r="Q80" i="31"/>
  <c r="H80" i="31"/>
  <c r="A82" i="15"/>
  <c r="B82" i="15" s="1"/>
  <c r="A82" i="31"/>
  <c r="W81" i="31"/>
  <c r="M81" i="31"/>
  <c r="F81" i="31"/>
  <c r="G81" i="31"/>
  <c r="P81" i="31"/>
  <c r="E81" i="31"/>
  <c r="I81" i="31"/>
  <c r="J81" i="31"/>
  <c r="V81" i="31"/>
  <c r="S81" i="31"/>
  <c r="Q81" i="31"/>
  <c r="K81" i="31"/>
  <c r="R81" i="31"/>
  <c r="U81" i="31"/>
  <c r="N81" i="31"/>
  <c r="T81" i="31"/>
  <c r="H81" i="31"/>
  <c r="L81" i="31"/>
  <c r="O81" i="31"/>
  <c r="G80" i="15"/>
  <c r="H80" i="15"/>
  <c r="I80" i="15"/>
  <c r="J80" i="15"/>
  <c r="K80" i="15"/>
  <c r="L80" i="15"/>
  <c r="M80" i="15"/>
  <c r="N80" i="15"/>
  <c r="O80" i="15"/>
  <c r="P80" i="15"/>
  <c r="Q80" i="15"/>
  <c r="S80" i="15"/>
  <c r="R80" i="15"/>
  <c r="U80" i="15"/>
  <c r="W80" i="15"/>
  <c r="E80" i="15"/>
  <c r="T80" i="15"/>
  <c r="V80" i="15"/>
  <c r="F80" i="15"/>
  <c r="C81" i="12"/>
  <c r="U81" i="12"/>
  <c r="S81" i="12"/>
  <c r="Q81" i="12"/>
  <c r="O81" i="12"/>
  <c r="M81" i="12"/>
  <c r="K81" i="12"/>
  <c r="I81" i="12"/>
  <c r="G81" i="12"/>
  <c r="E81" i="12"/>
  <c r="T81" i="12"/>
  <c r="R81" i="12"/>
  <c r="P81" i="12"/>
  <c r="N81" i="12"/>
  <c r="L81" i="12"/>
  <c r="J81" i="12"/>
  <c r="H81" i="12"/>
  <c r="F81" i="12"/>
  <c r="D81" i="12"/>
  <c r="A82" i="12"/>
  <c r="B82" i="12" s="1"/>
  <c r="C81" i="15"/>
  <c r="A83" i="8"/>
  <c r="C82" i="31" l="1"/>
  <c r="B82" i="31"/>
  <c r="F82" i="31" s="1"/>
  <c r="A83" i="15"/>
  <c r="B83" i="15" s="1"/>
  <c r="A83" i="31"/>
  <c r="G81" i="15"/>
  <c r="H81" i="15"/>
  <c r="I81" i="15"/>
  <c r="J81" i="15"/>
  <c r="K81" i="15"/>
  <c r="M81" i="15"/>
  <c r="O81" i="15"/>
  <c r="Q81" i="15"/>
  <c r="R81" i="15"/>
  <c r="S81" i="15"/>
  <c r="L81" i="15"/>
  <c r="N81" i="15"/>
  <c r="T81" i="15"/>
  <c r="U81" i="15"/>
  <c r="V81" i="15"/>
  <c r="W81" i="15"/>
  <c r="F81" i="15"/>
  <c r="E81" i="15"/>
  <c r="P81" i="15"/>
  <c r="C82" i="12"/>
  <c r="U82" i="12"/>
  <c r="S82" i="12"/>
  <c r="Q82" i="12"/>
  <c r="O82" i="12"/>
  <c r="M82" i="12"/>
  <c r="K82" i="12"/>
  <c r="I82" i="12"/>
  <c r="G82" i="12"/>
  <c r="E82" i="12"/>
  <c r="T82" i="12"/>
  <c r="R82" i="12"/>
  <c r="P82" i="12"/>
  <c r="N82" i="12"/>
  <c r="L82" i="12"/>
  <c r="J82" i="12"/>
  <c r="H82" i="12"/>
  <c r="F82" i="12"/>
  <c r="D82" i="12"/>
  <c r="A83" i="12"/>
  <c r="B83" i="12" s="1"/>
  <c r="C82" i="15"/>
  <c r="A84" i="8"/>
  <c r="C83" i="31" l="1"/>
  <c r="B83" i="31"/>
  <c r="I83" i="31" s="1"/>
  <c r="Q82" i="31"/>
  <c r="R82" i="31"/>
  <c r="G82" i="31"/>
  <c r="T82" i="31"/>
  <c r="U82" i="31"/>
  <c r="W82" i="31"/>
  <c r="I82" i="31"/>
  <c r="J82" i="31"/>
  <c r="P82" i="31"/>
  <c r="O82" i="31"/>
  <c r="M82" i="31"/>
  <c r="E82" i="31"/>
  <c r="L82" i="31"/>
  <c r="V82" i="31"/>
  <c r="H82" i="31"/>
  <c r="S82" i="31"/>
  <c r="K82" i="31"/>
  <c r="N82" i="31"/>
  <c r="A84" i="15"/>
  <c r="B84" i="15" s="1"/>
  <c r="A84" i="31"/>
  <c r="G82" i="15"/>
  <c r="I82" i="15"/>
  <c r="H82" i="15"/>
  <c r="J82" i="15"/>
  <c r="K82" i="15"/>
  <c r="L82" i="15"/>
  <c r="M82" i="15"/>
  <c r="N82" i="15"/>
  <c r="O82" i="15"/>
  <c r="P82" i="15"/>
  <c r="Q82" i="15"/>
  <c r="R82" i="15"/>
  <c r="T82" i="15"/>
  <c r="V82" i="15"/>
  <c r="F82" i="15"/>
  <c r="S82" i="15"/>
  <c r="U82" i="15"/>
  <c r="W82" i="15"/>
  <c r="E82" i="15"/>
  <c r="C83" i="12"/>
  <c r="U83" i="12"/>
  <c r="S83" i="12"/>
  <c r="Q83" i="12"/>
  <c r="O83" i="12"/>
  <c r="M83" i="12"/>
  <c r="K83" i="12"/>
  <c r="I83" i="12"/>
  <c r="G83" i="12"/>
  <c r="E83" i="12"/>
  <c r="T83" i="12"/>
  <c r="R83" i="12"/>
  <c r="P83" i="12"/>
  <c r="N83" i="12"/>
  <c r="L83" i="12"/>
  <c r="J83" i="12"/>
  <c r="H83" i="12"/>
  <c r="F83" i="12"/>
  <c r="D83" i="12"/>
  <c r="A84" i="12"/>
  <c r="B84" i="12" s="1"/>
  <c r="C83" i="15"/>
  <c r="A85" i="8"/>
  <c r="C84" i="31" l="1"/>
  <c r="B84" i="31"/>
  <c r="G84" i="31" s="1"/>
  <c r="U83" i="31"/>
  <c r="G83" i="31"/>
  <c r="L83" i="31"/>
  <c r="M83" i="31"/>
  <c r="F83" i="31"/>
  <c r="O83" i="31"/>
  <c r="T83" i="31"/>
  <c r="P83" i="31"/>
  <c r="N83" i="31"/>
  <c r="Q83" i="31"/>
  <c r="J83" i="31"/>
  <c r="H83" i="31"/>
  <c r="V83" i="31"/>
  <c r="K83" i="31"/>
  <c r="R83" i="31"/>
  <c r="E83" i="31"/>
  <c r="W83" i="31"/>
  <c r="S83" i="31"/>
  <c r="A85" i="31"/>
  <c r="A85" i="15"/>
  <c r="B85" i="15" s="1"/>
  <c r="G83" i="15"/>
  <c r="H83" i="15"/>
  <c r="I83" i="15"/>
  <c r="J83" i="15"/>
  <c r="K83" i="15"/>
  <c r="L83" i="15"/>
  <c r="N83" i="15"/>
  <c r="P83" i="15"/>
  <c r="Q83" i="15"/>
  <c r="R83" i="15"/>
  <c r="S83" i="15"/>
  <c r="M83" i="15"/>
  <c r="T83" i="15"/>
  <c r="U83" i="15"/>
  <c r="V83" i="15"/>
  <c r="W83" i="15"/>
  <c r="F83" i="15"/>
  <c r="E83" i="15"/>
  <c r="O83" i="15"/>
  <c r="C84" i="12"/>
  <c r="U84" i="12"/>
  <c r="S84" i="12"/>
  <c r="Q84" i="12"/>
  <c r="O84" i="12"/>
  <c r="M84" i="12"/>
  <c r="K84" i="12"/>
  <c r="I84" i="12"/>
  <c r="G84" i="12"/>
  <c r="E84" i="12"/>
  <c r="T84" i="12"/>
  <c r="R84" i="12"/>
  <c r="P84" i="12"/>
  <c r="N84" i="12"/>
  <c r="L84" i="12"/>
  <c r="J84" i="12"/>
  <c r="H84" i="12"/>
  <c r="F84" i="12"/>
  <c r="D84" i="12"/>
  <c r="A85" i="12"/>
  <c r="B85" i="12" s="1"/>
  <c r="C84" i="15"/>
  <c r="A86" i="8"/>
  <c r="C85" i="31" l="1"/>
  <c r="B85" i="31"/>
  <c r="V85" i="31" s="1"/>
  <c r="Q84" i="31"/>
  <c r="F84" i="31"/>
  <c r="V84" i="31"/>
  <c r="U84" i="31"/>
  <c r="O84" i="31"/>
  <c r="H84" i="31"/>
  <c r="I84" i="31"/>
  <c r="W84" i="31"/>
  <c r="N84" i="31"/>
  <c r="P84" i="31"/>
  <c r="K84" i="31"/>
  <c r="M84" i="31"/>
  <c r="R84" i="31"/>
  <c r="J84" i="31"/>
  <c r="L84" i="31"/>
  <c r="T84" i="31"/>
  <c r="S84" i="31"/>
  <c r="E84" i="31"/>
  <c r="A86" i="31"/>
  <c r="A86" i="15"/>
  <c r="B86" i="15" s="1"/>
  <c r="G84" i="15"/>
  <c r="H84" i="15"/>
  <c r="I84" i="15"/>
  <c r="J84" i="15"/>
  <c r="K84" i="15"/>
  <c r="L84" i="15"/>
  <c r="M84" i="15"/>
  <c r="N84" i="15"/>
  <c r="O84" i="15"/>
  <c r="P84" i="15"/>
  <c r="Q84" i="15"/>
  <c r="S84" i="15"/>
  <c r="U84" i="15"/>
  <c r="W84" i="15"/>
  <c r="E84" i="15"/>
  <c r="R84" i="15"/>
  <c r="T84" i="15"/>
  <c r="V84" i="15"/>
  <c r="F84" i="15"/>
  <c r="C85" i="12"/>
  <c r="U85" i="12"/>
  <c r="S85" i="12"/>
  <c r="Q85" i="12"/>
  <c r="O85" i="12"/>
  <c r="M85" i="12"/>
  <c r="K85" i="12"/>
  <c r="I85" i="12"/>
  <c r="G85" i="12"/>
  <c r="E85" i="12"/>
  <c r="T85" i="12"/>
  <c r="R85" i="12"/>
  <c r="P85" i="12"/>
  <c r="N85" i="12"/>
  <c r="L85" i="12"/>
  <c r="J85" i="12"/>
  <c r="H85" i="12"/>
  <c r="F85" i="12"/>
  <c r="D85" i="12"/>
  <c r="A86" i="12"/>
  <c r="B86" i="12" s="1"/>
  <c r="C85" i="15"/>
  <c r="A87" i="8"/>
  <c r="C86" i="31" l="1"/>
  <c r="B86" i="31"/>
  <c r="H86" i="31" s="1"/>
  <c r="R85" i="31"/>
  <c r="H85" i="31"/>
  <c r="G85" i="31"/>
  <c r="L85" i="31"/>
  <c r="N85" i="31"/>
  <c r="P85" i="31"/>
  <c r="M85" i="31"/>
  <c r="K85" i="31"/>
  <c r="E85" i="31"/>
  <c r="I85" i="31"/>
  <c r="W85" i="31"/>
  <c r="J85" i="31"/>
  <c r="S85" i="31"/>
  <c r="F85" i="31"/>
  <c r="U85" i="31"/>
  <c r="T85" i="31"/>
  <c r="O85" i="31"/>
  <c r="Q85" i="31"/>
  <c r="A87" i="15"/>
  <c r="B87" i="15" s="1"/>
  <c r="A87" i="31"/>
  <c r="G85" i="15"/>
  <c r="H85" i="15"/>
  <c r="I85" i="15"/>
  <c r="J85" i="15"/>
  <c r="K85" i="15"/>
  <c r="M85" i="15"/>
  <c r="O85" i="15"/>
  <c r="Q85" i="15"/>
  <c r="R85" i="15"/>
  <c r="S85" i="15"/>
  <c r="L85" i="15"/>
  <c r="P85" i="15"/>
  <c r="T85" i="15"/>
  <c r="U85" i="15"/>
  <c r="V85" i="15"/>
  <c r="W85" i="15"/>
  <c r="F85" i="15"/>
  <c r="E85" i="15"/>
  <c r="N85" i="15"/>
  <c r="C86" i="12"/>
  <c r="U86" i="12"/>
  <c r="S86" i="12"/>
  <c r="Q86" i="12"/>
  <c r="O86" i="12"/>
  <c r="M86" i="12"/>
  <c r="K86" i="12"/>
  <c r="I86" i="12"/>
  <c r="G86" i="12"/>
  <c r="E86" i="12"/>
  <c r="T86" i="12"/>
  <c r="R86" i="12"/>
  <c r="P86" i="12"/>
  <c r="N86" i="12"/>
  <c r="L86" i="12"/>
  <c r="J86" i="12"/>
  <c r="H86" i="12"/>
  <c r="F86" i="12"/>
  <c r="D86" i="12"/>
  <c r="A87" i="12"/>
  <c r="B87" i="12" s="1"/>
  <c r="C86" i="15"/>
  <c r="A88" i="8"/>
  <c r="C87" i="31" l="1"/>
  <c r="B87" i="31"/>
  <c r="Q87" i="31" s="1"/>
  <c r="L86" i="31"/>
  <c r="U86" i="31"/>
  <c r="R86" i="31"/>
  <c r="S86" i="31"/>
  <c r="F86" i="31"/>
  <c r="T86" i="31"/>
  <c r="J86" i="31"/>
  <c r="I86" i="31"/>
  <c r="Q86" i="31"/>
  <c r="V86" i="31"/>
  <c r="N86" i="31"/>
  <c r="P86" i="31"/>
  <c r="K86" i="31"/>
  <c r="G86" i="31"/>
  <c r="W86" i="31"/>
  <c r="M86" i="31"/>
  <c r="E86" i="31"/>
  <c r="O86" i="31"/>
  <c r="A88" i="31"/>
  <c r="A88" i="15"/>
  <c r="B88" i="15" s="1"/>
  <c r="G86" i="15"/>
  <c r="I86" i="15"/>
  <c r="H86" i="15"/>
  <c r="J86" i="15"/>
  <c r="K86" i="15"/>
  <c r="L86" i="15"/>
  <c r="M86" i="15"/>
  <c r="N86" i="15"/>
  <c r="O86" i="15"/>
  <c r="P86" i="15"/>
  <c r="Q86" i="15"/>
  <c r="R86" i="15"/>
  <c r="S86" i="15"/>
  <c r="T86" i="15"/>
  <c r="V86" i="15"/>
  <c r="F86" i="15"/>
  <c r="U86" i="15"/>
  <c r="W86" i="15"/>
  <c r="E86" i="15"/>
  <c r="C87" i="12"/>
  <c r="U87" i="12"/>
  <c r="S87" i="12"/>
  <c r="Q87" i="12"/>
  <c r="O87" i="12"/>
  <c r="M87" i="12"/>
  <c r="K87" i="12"/>
  <c r="I87" i="12"/>
  <c r="G87" i="12"/>
  <c r="E87" i="12"/>
  <c r="T87" i="12"/>
  <c r="R87" i="12"/>
  <c r="P87" i="12"/>
  <c r="N87" i="12"/>
  <c r="L87" i="12"/>
  <c r="J87" i="12"/>
  <c r="H87" i="12"/>
  <c r="F87" i="12"/>
  <c r="D87" i="12"/>
  <c r="A88" i="12"/>
  <c r="B88" i="12" s="1"/>
  <c r="C87" i="15"/>
  <c r="A89" i="8"/>
  <c r="C88" i="31" l="1"/>
  <c r="B88" i="31"/>
  <c r="I88" i="31" s="1"/>
  <c r="K87" i="31"/>
  <c r="T87" i="31"/>
  <c r="F87" i="31"/>
  <c r="M87" i="31"/>
  <c r="L87" i="31"/>
  <c r="S87" i="31"/>
  <c r="J87" i="31"/>
  <c r="G87" i="31"/>
  <c r="O87" i="31"/>
  <c r="H87" i="31"/>
  <c r="P87" i="31"/>
  <c r="W87" i="31"/>
  <c r="U87" i="31"/>
  <c r="E87" i="31"/>
  <c r="I87" i="31"/>
  <c r="V87" i="31"/>
  <c r="N87" i="31"/>
  <c r="R87" i="31"/>
  <c r="A89" i="15"/>
  <c r="B89" i="15" s="1"/>
  <c r="A89" i="31"/>
  <c r="B89" i="31" s="1"/>
  <c r="G87" i="15"/>
  <c r="H87" i="15"/>
  <c r="I87" i="15"/>
  <c r="J87" i="15"/>
  <c r="K87" i="15"/>
  <c r="L87" i="15"/>
  <c r="N87" i="15"/>
  <c r="P87" i="15"/>
  <c r="Q87" i="15"/>
  <c r="R87" i="15"/>
  <c r="S87" i="15"/>
  <c r="M87" i="15"/>
  <c r="O87" i="15"/>
  <c r="T87" i="15"/>
  <c r="U87" i="15"/>
  <c r="V87" i="15"/>
  <c r="W87" i="15"/>
  <c r="F87" i="15"/>
  <c r="E87" i="15"/>
  <c r="C88" i="12"/>
  <c r="U88" i="12"/>
  <c r="S88" i="12"/>
  <c r="Q88" i="12"/>
  <c r="O88" i="12"/>
  <c r="M88" i="12"/>
  <c r="K88" i="12"/>
  <c r="I88" i="12"/>
  <c r="G88" i="12"/>
  <c r="E88" i="12"/>
  <c r="T88" i="12"/>
  <c r="R88" i="12"/>
  <c r="P88" i="12"/>
  <c r="N88" i="12"/>
  <c r="L88" i="12"/>
  <c r="J88" i="12"/>
  <c r="H88" i="12"/>
  <c r="F88" i="12"/>
  <c r="D88" i="12"/>
  <c r="A89" i="12"/>
  <c r="B89" i="12" s="1"/>
  <c r="C88" i="15"/>
  <c r="A90" i="8"/>
  <c r="P88" i="31" l="1"/>
  <c r="U88" i="31"/>
  <c r="C89" i="31"/>
  <c r="K88" i="31"/>
  <c r="O88" i="31"/>
  <c r="H88" i="31"/>
  <c r="M88" i="31"/>
  <c r="W88" i="31"/>
  <c r="F88" i="31"/>
  <c r="V88" i="31"/>
  <c r="S88" i="31"/>
  <c r="L88" i="31"/>
  <c r="E88" i="31"/>
  <c r="N88" i="31"/>
  <c r="G88" i="31"/>
  <c r="J88" i="31"/>
  <c r="R88" i="31"/>
  <c r="Q88" i="31"/>
  <c r="A90" i="15"/>
  <c r="B90" i="15" s="1"/>
  <c r="A90" i="31"/>
  <c r="T88" i="31"/>
  <c r="N89" i="31"/>
  <c r="S89" i="31"/>
  <c r="L89" i="31"/>
  <c r="W89" i="31"/>
  <c r="T89" i="31"/>
  <c r="G89" i="31"/>
  <c r="Q89" i="31"/>
  <c r="R89" i="31"/>
  <c r="K89" i="31"/>
  <c r="U89" i="31"/>
  <c r="V89" i="31"/>
  <c r="F89" i="31"/>
  <c r="M89" i="31"/>
  <c r="J89" i="31"/>
  <c r="E89" i="31"/>
  <c r="H89" i="31"/>
  <c r="I89" i="31"/>
  <c r="P89" i="31"/>
  <c r="O89" i="31"/>
  <c r="G88" i="15"/>
  <c r="H88" i="15"/>
  <c r="I88" i="15"/>
  <c r="J88" i="15"/>
  <c r="K88" i="15"/>
  <c r="L88" i="15"/>
  <c r="M88" i="15"/>
  <c r="N88" i="15"/>
  <c r="O88" i="15"/>
  <c r="P88" i="15"/>
  <c r="Q88" i="15"/>
  <c r="S88" i="15"/>
  <c r="R88" i="15"/>
  <c r="U88" i="15"/>
  <c r="W88" i="15"/>
  <c r="E88" i="15"/>
  <c r="T88" i="15"/>
  <c r="V88" i="15"/>
  <c r="F88" i="15"/>
  <c r="C89" i="12"/>
  <c r="U89" i="12"/>
  <c r="S89" i="12"/>
  <c r="Q89" i="12"/>
  <c r="O89" i="12"/>
  <c r="M89" i="12"/>
  <c r="K89" i="12"/>
  <c r="I89" i="12"/>
  <c r="G89" i="12"/>
  <c r="E89" i="12"/>
  <c r="T89" i="12"/>
  <c r="R89" i="12"/>
  <c r="P89" i="12"/>
  <c r="N89" i="12"/>
  <c r="L89" i="12"/>
  <c r="J89" i="12"/>
  <c r="H89" i="12"/>
  <c r="F89" i="12"/>
  <c r="D89" i="12"/>
  <c r="A90" i="12"/>
  <c r="B90" i="12" s="1"/>
  <c r="C89" i="15"/>
  <c r="A91" i="8"/>
  <c r="C90" i="31" l="1"/>
  <c r="B90" i="31"/>
  <c r="O90" i="31" s="1"/>
  <c r="A91" i="15"/>
  <c r="B91" i="15" s="1"/>
  <c r="A91" i="31"/>
  <c r="G89" i="15"/>
  <c r="H89" i="15"/>
  <c r="I89" i="15"/>
  <c r="J89" i="15"/>
  <c r="K89" i="15"/>
  <c r="M89" i="15"/>
  <c r="O89" i="15"/>
  <c r="Q89" i="15"/>
  <c r="R89" i="15"/>
  <c r="S89" i="15"/>
  <c r="P89" i="15"/>
  <c r="N89" i="15"/>
  <c r="T89" i="15"/>
  <c r="U89" i="15"/>
  <c r="V89" i="15"/>
  <c r="W89" i="15"/>
  <c r="F89" i="15"/>
  <c r="E89" i="15"/>
  <c r="L89" i="15"/>
  <c r="C90" i="12"/>
  <c r="U90" i="12"/>
  <c r="S90" i="12"/>
  <c r="Q90" i="12"/>
  <c r="O90" i="12"/>
  <c r="M90" i="12"/>
  <c r="K90" i="12"/>
  <c r="I90" i="12"/>
  <c r="G90" i="12"/>
  <c r="E90" i="12"/>
  <c r="T90" i="12"/>
  <c r="R90" i="12"/>
  <c r="P90" i="12"/>
  <c r="N90" i="12"/>
  <c r="L90" i="12"/>
  <c r="J90" i="12"/>
  <c r="H90" i="12"/>
  <c r="F90" i="12"/>
  <c r="D90" i="12"/>
  <c r="A91" i="12"/>
  <c r="B91" i="12" s="1"/>
  <c r="C90" i="15"/>
  <c r="A92" i="8"/>
  <c r="C91" i="31" l="1"/>
  <c r="B91" i="31"/>
  <c r="U91" i="31" s="1"/>
  <c r="S90" i="31"/>
  <c r="L90" i="31"/>
  <c r="P90" i="31"/>
  <c r="N90" i="31"/>
  <c r="V90" i="31"/>
  <c r="U90" i="31"/>
  <c r="T90" i="31"/>
  <c r="R90" i="31"/>
  <c r="G90" i="31"/>
  <c r="Q90" i="31"/>
  <c r="M90" i="31"/>
  <c r="E90" i="31"/>
  <c r="J90" i="31"/>
  <c r="H90" i="31"/>
  <c r="W90" i="31"/>
  <c r="I90" i="31"/>
  <c r="K90" i="31"/>
  <c r="F90" i="31"/>
  <c r="A92" i="15"/>
  <c r="B92" i="15" s="1"/>
  <c r="A92" i="31"/>
  <c r="B92" i="31" s="1"/>
  <c r="G90" i="15"/>
  <c r="I90" i="15"/>
  <c r="H90" i="15"/>
  <c r="J90" i="15"/>
  <c r="K90" i="15"/>
  <c r="L90" i="15"/>
  <c r="M90" i="15"/>
  <c r="N90" i="15"/>
  <c r="O90" i="15"/>
  <c r="P90" i="15"/>
  <c r="R90" i="15"/>
  <c r="Q90" i="15"/>
  <c r="T90" i="15"/>
  <c r="V90" i="15"/>
  <c r="F90" i="15"/>
  <c r="S90" i="15"/>
  <c r="U90" i="15"/>
  <c r="W90" i="15"/>
  <c r="E90" i="15"/>
  <c r="C91" i="12"/>
  <c r="U91" i="12"/>
  <c r="S91" i="12"/>
  <c r="Q91" i="12"/>
  <c r="O91" i="12"/>
  <c r="M91" i="12"/>
  <c r="K91" i="12"/>
  <c r="I91" i="12"/>
  <c r="G91" i="12"/>
  <c r="E91" i="12"/>
  <c r="T91" i="12"/>
  <c r="R91" i="12"/>
  <c r="P91" i="12"/>
  <c r="N91" i="12"/>
  <c r="L91" i="12"/>
  <c r="J91" i="12"/>
  <c r="H91" i="12"/>
  <c r="F91" i="12"/>
  <c r="D91" i="12"/>
  <c r="A92" i="12"/>
  <c r="B92" i="12" s="1"/>
  <c r="C91" i="15"/>
  <c r="A93" i="8"/>
  <c r="P91" i="31" l="1"/>
  <c r="T91" i="31"/>
  <c r="L91" i="31"/>
  <c r="M91" i="31"/>
  <c r="K91" i="31"/>
  <c r="J91" i="31"/>
  <c r="C92" i="31"/>
  <c r="W91" i="31"/>
  <c r="G91" i="31"/>
  <c r="I91" i="31"/>
  <c r="Q91" i="31"/>
  <c r="H91" i="31"/>
  <c r="F91" i="31"/>
  <c r="O91" i="31"/>
  <c r="S91" i="31"/>
  <c r="N91" i="31"/>
  <c r="R91" i="31"/>
  <c r="V91" i="31"/>
  <c r="E91" i="31"/>
  <c r="A93" i="31"/>
  <c r="A93" i="15"/>
  <c r="B93" i="15" s="1"/>
  <c r="L92" i="31"/>
  <c r="O92" i="31"/>
  <c r="H92" i="31"/>
  <c r="G92" i="31"/>
  <c r="N92" i="31"/>
  <c r="W92" i="31"/>
  <c r="M92" i="31"/>
  <c r="V92" i="31"/>
  <c r="T92" i="31"/>
  <c r="S92" i="31"/>
  <c r="R92" i="31"/>
  <c r="J92" i="31"/>
  <c r="P92" i="31"/>
  <c r="F92" i="31"/>
  <c r="E92" i="31"/>
  <c r="U92" i="31"/>
  <c r="I92" i="31"/>
  <c r="Q92" i="31"/>
  <c r="K92" i="31"/>
  <c r="G91" i="15"/>
  <c r="H91" i="15"/>
  <c r="I91" i="15"/>
  <c r="J91" i="15"/>
  <c r="K91" i="15"/>
  <c r="L91" i="15"/>
  <c r="N91" i="15"/>
  <c r="P91" i="15"/>
  <c r="Q91" i="15"/>
  <c r="R91" i="15"/>
  <c r="S91" i="15"/>
  <c r="O91" i="15"/>
  <c r="M91" i="15"/>
  <c r="T91" i="15"/>
  <c r="U91" i="15"/>
  <c r="V91" i="15"/>
  <c r="W91" i="15"/>
  <c r="F91" i="15"/>
  <c r="E91" i="15"/>
  <c r="C92" i="12"/>
  <c r="U92" i="12"/>
  <c r="S92" i="12"/>
  <c r="Q92" i="12"/>
  <c r="O92" i="12"/>
  <c r="M92" i="12"/>
  <c r="K92" i="12"/>
  <c r="I92" i="12"/>
  <c r="G92" i="12"/>
  <c r="E92" i="12"/>
  <c r="T92" i="12"/>
  <c r="R92" i="12"/>
  <c r="P92" i="12"/>
  <c r="N92" i="12"/>
  <c r="L92" i="12"/>
  <c r="J92" i="12"/>
  <c r="H92" i="12"/>
  <c r="F92" i="12"/>
  <c r="D92" i="12"/>
  <c r="A93" i="12"/>
  <c r="B93" i="12" s="1"/>
  <c r="C92" i="15"/>
  <c r="A94" i="8"/>
  <c r="C93" i="31" l="1"/>
  <c r="B93" i="31"/>
  <c r="O93" i="31" s="1"/>
  <c r="A94" i="31"/>
  <c r="A94" i="15"/>
  <c r="B94" i="15" s="1"/>
  <c r="G92" i="15"/>
  <c r="H92" i="15"/>
  <c r="I92" i="15"/>
  <c r="J92" i="15"/>
  <c r="K92" i="15"/>
  <c r="L92" i="15"/>
  <c r="M92" i="15"/>
  <c r="N92" i="15"/>
  <c r="O92" i="15"/>
  <c r="P92" i="15"/>
  <c r="Q92" i="15"/>
  <c r="S92" i="15"/>
  <c r="U92" i="15"/>
  <c r="W92" i="15"/>
  <c r="E92" i="15"/>
  <c r="R92" i="15"/>
  <c r="T92" i="15"/>
  <c r="V92" i="15"/>
  <c r="F92" i="15"/>
  <c r="C93" i="12"/>
  <c r="U93" i="12"/>
  <c r="S93" i="12"/>
  <c r="Q93" i="12"/>
  <c r="O93" i="12"/>
  <c r="M93" i="12"/>
  <c r="K93" i="12"/>
  <c r="I93" i="12"/>
  <c r="G93" i="12"/>
  <c r="E93" i="12"/>
  <c r="T93" i="12"/>
  <c r="R93" i="12"/>
  <c r="P93" i="12"/>
  <c r="N93" i="12"/>
  <c r="L93" i="12"/>
  <c r="J93" i="12"/>
  <c r="H93" i="12"/>
  <c r="F93" i="12"/>
  <c r="D93" i="12"/>
  <c r="A94" i="12"/>
  <c r="B94" i="12" s="1"/>
  <c r="C93" i="15"/>
  <c r="A95" i="8"/>
  <c r="C94" i="31" l="1"/>
  <c r="B94" i="31"/>
  <c r="P94" i="31" s="1"/>
  <c r="N93" i="31"/>
  <c r="S93" i="31"/>
  <c r="M93" i="31"/>
  <c r="Q93" i="31"/>
  <c r="L93" i="31"/>
  <c r="I93" i="31"/>
  <c r="R93" i="31"/>
  <c r="H93" i="31"/>
  <c r="P93" i="31"/>
  <c r="T93" i="31"/>
  <c r="K93" i="31"/>
  <c r="V93" i="31"/>
  <c r="W93" i="31"/>
  <c r="J93" i="31"/>
  <c r="G93" i="31"/>
  <c r="U93" i="31"/>
  <c r="F93" i="31"/>
  <c r="E93" i="31"/>
  <c r="A95" i="15"/>
  <c r="B95" i="15" s="1"/>
  <c r="A95" i="31"/>
  <c r="G93" i="15"/>
  <c r="H93" i="15"/>
  <c r="I93" i="15"/>
  <c r="J93" i="15"/>
  <c r="K93" i="15"/>
  <c r="M93" i="15"/>
  <c r="O93" i="15"/>
  <c r="Q93" i="15"/>
  <c r="R93" i="15"/>
  <c r="S93" i="15"/>
  <c r="N93" i="15"/>
  <c r="L93" i="15"/>
  <c r="P93" i="15"/>
  <c r="T93" i="15"/>
  <c r="U93" i="15"/>
  <c r="V93" i="15"/>
  <c r="W93" i="15"/>
  <c r="F93" i="15"/>
  <c r="E93" i="15"/>
  <c r="C94" i="12"/>
  <c r="U94" i="12"/>
  <c r="S94" i="12"/>
  <c r="Q94" i="12"/>
  <c r="O94" i="12"/>
  <c r="M94" i="12"/>
  <c r="K94" i="12"/>
  <c r="I94" i="12"/>
  <c r="G94" i="12"/>
  <c r="E94" i="12"/>
  <c r="T94" i="12"/>
  <c r="R94" i="12"/>
  <c r="P94" i="12"/>
  <c r="N94" i="12"/>
  <c r="L94" i="12"/>
  <c r="J94" i="12"/>
  <c r="H94" i="12"/>
  <c r="F94" i="12"/>
  <c r="D94" i="12"/>
  <c r="A95" i="12"/>
  <c r="B95" i="12" s="1"/>
  <c r="C94" i="15"/>
  <c r="A96" i="8"/>
  <c r="C95" i="31" l="1"/>
  <c r="B95" i="31"/>
  <c r="O95" i="31" s="1"/>
  <c r="N94" i="31"/>
  <c r="V94" i="31"/>
  <c r="K94" i="31"/>
  <c r="Q94" i="31"/>
  <c r="G94" i="31"/>
  <c r="U94" i="31"/>
  <c r="W94" i="31"/>
  <c r="R94" i="31"/>
  <c r="E94" i="31"/>
  <c r="J94" i="31"/>
  <c r="O94" i="31"/>
  <c r="L94" i="31"/>
  <c r="S94" i="31"/>
  <c r="F94" i="31"/>
  <c r="H94" i="31"/>
  <c r="I94" i="31"/>
  <c r="T94" i="31"/>
  <c r="M94" i="31"/>
  <c r="A96" i="15"/>
  <c r="B96" i="15" s="1"/>
  <c r="A96" i="31"/>
  <c r="G94" i="15"/>
  <c r="I94" i="15"/>
  <c r="H94" i="15"/>
  <c r="J94" i="15"/>
  <c r="K94" i="15"/>
  <c r="L94" i="15"/>
  <c r="M94" i="15"/>
  <c r="N94" i="15"/>
  <c r="O94" i="15"/>
  <c r="P94" i="15"/>
  <c r="Q94" i="15"/>
  <c r="R94" i="15"/>
  <c r="S94" i="15"/>
  <c r="T94" i="15"/>
  <c r="V94" i="15"/>
  <c r="F94" i="15"/>
  <c r="U94" i="15"/>
  <c r="W94" i="15"/>
  <c r="E94" i="15"/>
  <c r="C95" i="12"/>
  <c r="U95" i="12"/>
  <c r="S95" i="12"/>
  <c r="Q95" i="12"/>
  <c r="O95" i="12"/>
  <c r="M95" i="12"/>
  <c r="K95" i="12"/>
  <c r="I95" i="12"/>
  <c r="G95" i="12"/>
  <c r="E95" i="12"/>
  <c r="T95" i="12"/>
  <c r="R95" i="12"/>
  <c r="P95" i="12"/>
  <c r="N95" i="12"/>
  <c r="L95" i="12"/>
  <c r="J95" i="12"/>
  <c r="H95" i="12"/>
  <c r="F95" i="12"/>
  <c r="D95" i="12"/>
  <c r="A96" i="12"/>
  <c r="B96" i="12" s="1"/>
  <c r="C95" i="15"/>
  <c r="A97" i="8"/>
  <c r="C96" i="31" l="1"/>
  <c r="B96" i="31"/>
  <c r="V96" i="31" s="1"/>
  <c r="T95" i="31"/>
  <c r="E95" i="31"/>
  <c r="K95" i="31"/>
  <c r="L95" i="31"/>
  <c r="M95" i="31"/>
  <c r="R95" i="31"/>
  <c r="Q95" i="31"/>
  <c r="W95" i="31"/>
  <c r="N95" i="31"/>
  <c r="I95" i="31"/>
  <c r="G95" i="31"/>
  <c r="P95" i="31"/>
  <c r="H95" i="31"/>
  <c r="J95" i="31"/>
  <c r="V95" i="31"/>
  <c r="F95" i="31"/>
  <c r="U95" i="31"/>
  <c r="S95" i="31"/>
  <c r="A97" i="15"/>
  <c r="B97" i="15" s="1"/>
  <c r="A97" i="31"/>
  <c r="G95" i="15"/>
  <c r="H95" i="15"/>
  <c r="I95" i="15"/>
  <c r="J95" i="15"/>
  <c r="K95" i="15"/>
  <c r="L95" i="15"/>
  <c r="N95" i="15"/>
  <c r="P95" i="15"/>
  <c r="Q95" i="15"/>
  <c r="R95" i="15"/>
  <c r="S95" i="15"/>
  <c r="O95" i="15"/>
  <c r="T95" i="15"/>
  <c r="U95" i="15"/>
  <c r="V95" i="15"/>
  <c r="W95" i="15"/>
  <c r="F95" i="15"/>
  <c r="E95" i="15"/>
  <c r="M95" i="15"/>
  <c r="C96" i="12"/>
  <c r="U96" i="12"/>
  <c r="S96" i="12"/>
  <c r="Q96" i="12"/>
  <c r="O96" i="12"/>
  <c r="M96" i="12"/>
  <c r="K96" i="12"/>
  <c r="I96" i="12"/>
  <c r="G96" i="12"/>
  <c r="E96" i="12"/>
  <c r="T96" i="12"/>
  <c r="R96" i="12"/>
  <c r="P96" i="12"/>
  <c r="N96" i="12"/>
  <c r="L96" i="12"/>
  <c r="J96" i="12"/>
  <c r="H96" i="12"/>
  <c r="F96" i="12"/>
  <c r="D96" i="12"/>
  <c r="A97" i="12"/>
  <c r="B97" i="12" s="1"/>
  <c r="C96" i="15"/>
  <c r="A98" i="8"/>
  <c r="C97" i="31" l="1"/>
  <c r="B97" i="31"/>
  <c r="I97" i="31" s="1"/>
  <c r="T96" i="31"/>
  <c r="G96" i="31"/>
  <c r="M96" i="31"/>
  <c r="R96" i="31"/>
  <c r="H96" i="31"/>
  <c r="I96" i="31"/>
  <c r="N96" i="31"/>
  <c r="S96" i="31"/>
  <c r="P96" i="31"/>
  <c r="J96" i="31"/>
  <c r="K96" i="31"/>
  <c r="Q96" i="31"/>
  <c r="U96" i="31"/>
  <c r="L96" i="31"/>
  <c r="F96" i="31"/>
  <c r="E96" i="31"/>
  <c r="O96" i="31"/>
  <c r="W96" i="31"/>
  <c r="A98" i="15"/>
  <c r="B98" i="15" s="1"/>
  <c r="A98" i="31"/>
  <c r="G96" i="15"/>
  <c r="H96" i="15"/>
  <c r="I96" i="15"/>
  <c r="J96" i="15"/>
  <c r="K96" i="15"/>
  <c r="L96" i="15"/>
  <c r="M96" i="15"/>
  <c r="N96" i="15"/>
  <c r="O96" i="15"/>
  <c r="P96" i="15"/>
  <c r="Q96" i="15"/>
  <c r="S96" i="15"/>
  <c r="R96" i="15"/>
  <c r="U96" i="15"/>
  <c r="W96" i="15"/>
  <c r="E96" i="15"/>
  <c r="T96" i="15"/>
  <c r="V96" i="15"/>
  <c r="F96" i="15"/>
  <c r="C97" i="12"/>
  <c r="U97" i="12"/>
  <c r="S97" i="12"/>
  <c r="Q97" i="12"/>
  <c r="O97" i="12"/>
  <c r="M97" i="12"/>
  <c r="K97" i="12"/>
  <c r="I97" i="12"/>
  <c r="G97" i="12"/>
  <c r="E97" i="12"/>
  <c r="T97" i="12"/>
  <c r="R97" i="12"/>
  <c r="P97" i="12"/>
  <c r="N97" i="12"/>
  <c r="L97" i="12"/>
  <c r="J97" i="12"/>
  <c r="H97" i="12"/>
  <c r="F97" i="12"/>
  <c r="D97" i="12"/>
  <c r="A98" i="12"/>
  <c r="B98" i="12" s="1"/>
  <c r="C97" i="15"/>
  <c r="A99" i="8"/>
  <c r="C98" i="31" l="1"/>
  <c r="B98" i="31"/>
  <c r="U98" i="31" s="1"/>
  <c r="T97" i="31"/>
  <c r="O97" i="31"/>
  <c r="H97" i="31"/>
  <c r="K97" i="31"/>
  <c r="W97" i="31"/>
  <c r="L97" i="31"/>
  <c r="A99" i="15"/>
  <c r="B99" i="15" s="1"/>
  <c r="A99" i="31"/>
  <c r="B99" i="31" s="1"/>
  <c r="V97" i="31"/>
  <c r="S97" i="31"/>
  <c r="R97" i="31"/>
  <c r="E97" i="31"/>
  <c r="M97" i="31"/>
  <c r="J97" i="31"/>
  <c r="U97" i="31"/>
  <c r="Q97" i="31"/>
  <c r="G97" i="31"/>
  <c r="F97" i="31"/>
  <c r="P97" i="31"/>
  <c r="N97" i="31"/>
  <c r="G97" i="15"/>
  <c r="H97" i="15"/>
  <c r="I97" i="15"/>
  <c r="J97" i="15"/>
  <c r="K97" i="15"/>
  <c r="M97" i="15"/>
  <c r="O97" i="15"/>
  <c r="Q97" i="15"/>
  <c r="R97" i="15"/>
  <c r="S97" i="15"/>
  <c r="L97" i="15"/>
  <c r="N97" i="15"/>
  <c r="T97" i="15"/>
  <c r="U97" i="15"/>
  <c r="V97" i="15"/>
  <c r="W97" i="15"/>
  <c r="F97" i="15"/>
  <c r="E97" i="15"/>
  <c r="P97" i="15"/>
  <c r="C98" i="12"/>
  <c r="U98" i="12"/>
  <c r="S98" i="12"/>
  <c r="Q98" i="12"/>
  <c r="O98" i="12"/>
  <c r="M98" i="12"/>
  <c r="K98" i="12"/>
  <c r="I98" i="12"/>
  <c r="G98" i="12"/>
  <c r="E98" i="12"/>
  <c r="T98" i="12"/>
  <c r="R98" i="12"/>
  <c r="P98" i="12"/>
  <c r="N98" i="12"/>
  <c r="L98" i="12"/>
  <c r="J98" i="12"/>
  <c r="H98" i="12"/>
  <c r="F98" i="12"/>
  <c r="D98" i="12"/>
  <c r="A99" i="12"/>
  <c r="B99" i="12" s="1"/>
  <c r="C98" i="15"/>
  <c r="A100" i="8"/>
  <c r="V98" i="31" l="1"/>
  <c r="C99" i="31"/>
  <c r="L98" i="31"/>
  <c r="E98" i="31"/>
  <c r="R98" i="31"/>
  <c r="K98" i="31"/>
  <c r="P98" i="31"/>
  <c r="W98" i="31"/>
  <c r="J98" i="31"/>
  <c r="Q98" i="31"/>
  <c r="N98" i="31"/>
  <c r="M98" i="31"/>
  <c r="I98" i="31"/>
  <c r="O98" i="31"/>
  <c r="F98" i="31"/>
  <c r="S98" i="31"/>
  <c r="G98" i="31"/>
  <c r="T98" i="31"/>
  <c r="H98" i="31"/>
  <c r="A100" i="15"/>
  <c r="B100" i="15" s="1"/>
  <c r="A100" i="31"/>
  <c r="S99" i="31"/>
  <c r="E99" i="31"/>
  <c r="Q99" i="31"/>
  <c r="K99" i="31"/>
  <c r="V99" i="31"/>
  <c r="O99" i="31"/>
  <c r="P99" i="31"/>
  <c r="F99" i="31"/>
  <c r="R99" i="31"/>
  <c r="W99" i="31"/>
  <c r="N99" i="31"/>
  <c r="L99" i="31"/>
  <c r="M99" i="31"/>
  <c r="G99" i="31"/>
  <c r="U99" i="31"/>
  <c r="T99" i="31"/>
  <c r="J99" i="31"/>
  <c r="I99" i="31"/>
  <c r="H99" i="31"/>
  <c r="G98" i="15"/>
  <c r="I98" i="15"/>
  <c r="H98" i="15"/>
  <c r="J98" i="15"/>
  <c r="K98" i="15"/>
  <c r="L98" i="15"/>
  <c r="M98" i="15"/>
  <c r="N98" i="15"/>
  <c r="O98" i="15"/>
  <c r="P98" i="15"/>
  <c r="R98" i="15"/>
  <c r="Q98" i="15"/>
  <c r="T98" i="15"/>
  <c r="V98" i="15"/>
  <c r="F98" i="15"/>
  <c r="S98" i="15"/>
  <c r="U98" i="15"/>
  <c r="W98" i="15"/>
  <c r="E98" i="15"/>
  <c r="C99" i="12"/>
  <c r="U99" i="12"/>
  <c r="S99" i="12"/>
  <c r="Q99" i="12"/>
  <c r="O99" i="12"/>
  <c r="M99" i="12"/>
  <c r="K99" i="12"/>
  <c r="I99" i="12"/>
  <c r="G99" i="12"/>
  <c r="E99" i="12"/>
  <c r="T99" i="12"/>
  <c r="R99" i="12"/>
  <c r="P99" i="12"/>
  <c r="N99" i="12"/>
  <c r="L99" i="12"/>
  <c r="J99" i="12"/>
  <c r="H99" i="12"/>
  <c r="F99" i="12"/>
  <c r="D99" i="12"/>
  <c r="A100" i="12"/>
  <c r="B100" i="12" s="1"/>
  <c r="C99" i="15"/>
  <c r="A101" i="8"/>
  <c r="C100" i="31" l="1"/>
  <c r="B100" i="31"/>
  <c r="O100" i="31" s="1"/>
  <c r="A101" i="31"/>
  <c r="A101" i="15"/>
  <c r="B101" i="15" s="1"/>
  <c r="G99" i="15"/>
  <c r="H99" i="15"/>
  <c r="I99" i="15"/>
  <c r="J99" i="15"/>
  <c r="K99" i="15"/>
  <c r="L99" i="15"/>
  <c r="N99" i="15"/>
  <c r="P99" i="15"/>
  <c r="Q99" i="15"/>
  <c r="R99" i="15"/>
  <c r="S99" i="15"/>
  <c r="M99" i="15"/>
  <c r="T99" i="15"/>
  <c r="U99" i="15"/>
  <c r="V99" i="15"/>
  <c r="W99" i="15"/>
  <c r="F99" i="15"/>
  <c r="E99" i="15"/>
  <c r="O99" i="15"/>
  <c r="C100" i="12"/>
  <c r="U100" i="12"/>
  <c r="S100" i="12"/>
  <c r="Q100" i="12"/>
  <c r="O100" i="12"/>
  <c r="M100" i="12"/>
  <c r="K100" i="12"/>
  <c r="I100" i="12"/>
  <c r="G100" i="12"/>
  <c r="E100" i="12"/>
  <c r="T100" i="12"/>
  <c r="R100" i="12"/>
  <c r="P100" i="12"/>
  <c r="N100" i="12"/>
  <c r="L100" i="12"/>
  <c r="J100" i="12"/>
  <c r="H100" i="12"/>
  <c r="F100" i="12"/>
  <c r="D100" i="12"/>
  <c r="A101" i="12"/>
  <c r="B101" i="12" s="1"/>
  <c r="C100" i="15"/>
  <c r="A102" i="8"/>
  <c r="C101" i="31" l="1"/>
  <c r="B101" i="31"/>
  <c r="M101" i="31" s="1"/>
  <c r="G100" i="31"/>
  <c r="M100" i="31"/>
  <c r="N100" i="31"/>
  <c r="P100" i="31"/>
  <c r="J100" i="31"/>
  <c r="V100" i="31"/>
  <c r="S100" i="31"/>
  <c r="Q100" i="31"/>
  <c r="H100" i="31"/>
  <c r="W100" i="31"/>
  <c r="F100" i="31"/>
  <c r="E100" i="31"/>
  <c r="L100" i="31"/>
  <c r="R100" i="31"/>
  <c r="K100" i="31"/>
  <c r="I100" i="31"/>
  <c r="T100" i="31"/>
  <c r="A102" i="31"/>
  <c r="A102" i="15"/>
  <c r="B102" i="15" s="1"/>
  <c r="U100" i="31"/>
  <c r="G100" i="15"/>
  <c r="H100" i="15"/>
  <c r="I100" i="15"/>
  <c r="J100" i="15"/>
  <c r="K100" i="15"/>
  <c r="L100" i="15"/>
  <c r="M100" i="15"/>
  <c r="N100" i="15"/>
  <c r="O100" i="15"/>
  <c r="P100" i="15"/>
  <c r="Q100" i="15"/>
  <c r="S100" i="15"/>
  <c r="U100" i="15"/>
  <c r="W100" i="15"/>
  <c r="E100" i="15"/>
  <c r="R100" i="15"/>
  <c r="T100" i="15"/>
  <c r="V100" i="15"/>
  <c r="F100" i="15"/>
  <c r="C101" i="12"/>
  <c r="U101" i="12"/>
  <c r="S101" i="12"/>
  <c r="Q101" i="12"/>
  <c r="O101" i="12"/>
  <c r="M101" i="12"/>
  <c r="K101" i="12"/>
  <c r="I101" i="12"/>
  <c r="G101" i="12"/>
  <c r="E101" i="12"/>
  <c r="T101" i="12"/>
  <c r="R101" i="12"/>
  <c r="P101" i="12"/>
  <c r="N101" i="12"/>
  <c r="L101" i="12"/>
  <c r="J101" i="12"/>
  <c r="H101" i="12"/>
  <c r="F101" i="12"/>
  <c r="D101" i="12"/>
  <c r="A102" i="12"/>
  <c r="B102" i="12" s="1"/>
  <c r="C101" i="15"/>
  <c r="A103" i="8"/>
  <c r="C102" i="31" l="1"/>
  <c r="B102" i="31"/>
  <c r="T102" i="31" s="1"/>
  <c r="S101" i="31"/>
  <c r="G101" i="31"/>
  <c r="A103" i="15"/>
  <c r="B103" i="15" s="1"/>
  <c r="A103" i="31"/>
  <c r="P101" i="31"/>
  <c r="Q101" i="31"/>
  <c r="F101" i="31"/>
  <c r="K101" i="31"/>
  <c r="H101" i="31"/>
  <c r="O101" i="31"/>
  <c r="L101" i="31"/>
  <c r="W101" i="31"/>
  <c r="V101" i="31"/>
  <c r="N101" i="31"/>
  <c r="J101" i="31"/>
  <c r="U101" i="31"/>
  <c r="E101" i="31"/>
  <c r="I101" i="31"/>
  <c r="T101" i="31"/>
  <c r="R101" i="31"/>
  <c r="G101" i="15"/>
  <c r="H101" i="15"/>
  <c r="I101" i="15"/>
  <c r="J101" i="15"/>
  <c r="K101" i="15"/>
  <c r="M101" i="15"/>
  <c r="O101" i="15"/>
  <c r="Q101" i="15"/>
  <c r="R101" i="15"/>
  <c r="S101" i="15"/>
  <c r="L101" i="15"/>
  <c r="P101" i="15"/>
  <c r="T101" i="15"/>
  <c r="U101" i="15"/>
  <c r="V101" i="15"/>
  <c r="W101" i="15"/>
  <c r="F101" i="15"/>
  <c r="E101" i="15"/>
  <c r="N101" i="15"/>
  <c r="C102" i="12"/>
  <c r="U102" i="12"/>
  <c r="S102" i="12"/>
  <c r="Q102" i="12"/>
  <c r="O102" i="12"/>
  <c r="M102" i="12"/>
  <c r="K102" i="12"/>
  <c r="I102" i="12"/>
  <c r="G102" i="12"/>
  <c r="E102" i="12"/>
  <c r="T102" i="12"/>
  <c r="R102" i="12"/>
  <c r="P102" i="12"/>
  <c r="N102" i="12"/>
  <c r="L102" i="12"/>
  <c r="J102" i="12"/>
  <c r="H102" i="12"/>
  <c r="F102" i="12"/>
  <c r="D102" i="12"/>
  <c r="A103" i="12"/>
  <c r="B103" i="12" s="1"/>
  <c r="C102" i="15"/>
  <c r="A104" i="8"/>
  <c r="C103" i="31" l="1"/>
  <c r="B103" i="31"/>
  <c r="H103" i="31" s="1"/>
  <c r="N102" i="31"/>
  <c r="E102" i="31"/>
  <c r="F102" i="31"/>
  <c r="G102" i="31"/>
  <c r="W102" i="31"/>
  <c r="S102" i="31"/>
  <c r="P102" i="31"/>
  <c r="Q102" i="31"/>
  <c r="M102" i="31"/>
  <c r="V102" i="31"/>
  <c r="J102" i="31"/>
  <c r="I102" i="31"/>
  <c r="H102" i="31"/>
  <c r="U102" i="31"/>
  <c r="K102" i="31"/>
  <c r="R102" i="31"/>
  <c r="L102" i="31"/>
  <c r="O102" i="31"/>
  <c r="A104" i="31"/>
  <c r="A104" i="15"/>
  <c r="B104" i="15" s="1"/>
  <c r="G102" i="15"/>
  <c r="I102" i="15"/>
  <c r="H102" i="15"/>
  <c r="J102" i="15"/>
  <c r="K102" i="15"/>
  <c r="L102" i="15"/>
  <c r="M102" i="15"/>
  <c r="N102" i="15"/>
  <c r="O102" i="15"/>
  <c r="P102" i="15"/>
  <c r="Q102" i="15"/>
  <c r="R102" i="15"/>
  <c r="S102" i="15"/>
  <c r="T102" i="15"/>
  <c r="V102" i="15"/>
  <c r="F102" i="15"/>
  <c r="U102" i="15"/>
  <c r="W102" i="15"/>
  <c r="E102" i="15"/>
  <c r="C103" i="12"/>
  <c r="U103" i="12"/>
  <c r="S103" i="12"/>
  <c r="Q103" i="12"/>
  <c r="O103" i="12"/>
  <c r="M103" i="12"/>
  <c r="K103" i="12"/>
  <c r="I103" i="12"/>
  <c r="G103" i="12"/>
  <c r="E103" i="12"/>
  <c r="T103" i="12"/>
  <c r="R103" i="12"/>
  <c r="P103" i="12"/>
  <c r="N103" i="12"/>
  <c r="L103" i="12"/>
  <c r="J103" i="12"/>
  <c r="H103" i="12"/>
  <c r="F103" i="12"/>
  <c r="D103" i="12"/>
  <c r="A104" i="12"/>
  <c r="B104" i="12" s="1"/>
  <c r="C103" i="15"/>
  <c r="A105" i="8"/>
  <c r="C104" i="31" l="1"/>
  <c r="B104" i="31"/>
  <c r="I104" i="31" s="1"/>
  <c r="R103" i="31"/>
  <c r="F103" i="31"/>
  <c r="K103" i="31"/>
  <c r="J103" i="31"/>
  <c r="O103" i="31"/>
  <c r="S103" i="31"/>
  <c r="U103" i="31"/>
  <c r="N103" i="31"/>
  <c r="E103" i="31"/>
  <c r="Q103" i="31"/>
  <c r="I103" i="31"/>
  <c r="T103" i="31"/>
  <c r="A105" i="15"/>
  <c r="B105" i="15" s="1"/>
  <c r="A105" i="31"/>
  <c r="W103" i="31"/>
  <c r="M103" i="31"/>
  <c r="P103" i="31"/>
  <c r="V103" i="31"/>
  <c r="L103" i="31"/>
  <c r="G103" i="31"/>
  <c r="G103" i="15"/>
  <c r="H103" i="15"/>
  <c r="I103" i="15"/>
  <c r="J103" i="15"/>
  <c r="K103" i="15"/>
  <c r="L103" i="15"/>
  <c r="N103" i="15"/>
  <c r="P103" i="15"/>
  <c r="Q103" i="15"/>
  <c r="R103" i="15"/>
  <c r="S103" i="15"/>
  <c r="O103" i="15"/>
  <c r="T103" i="15"/>
  <c r="U103" i="15"/>
  <c r="V103" i="15"/>
  <c r="W103" i="15"/>
  <c r="F103" i="15"/>
  <c r="E103" i="15"/>
  <c r="M103" i="15"/>
  <c r="C104" i="12"/>
  <c r="U104" i="12"/>
  <c r="S104" i="12"/>
  <c r="Q104" i="12"/>
  <c r="O104" i="12"/>
  <c r="M104" i="12"/>
  <c r="K104" i="12"/>
  <c r="I104" i="12"/>
  <c r="G104" i="12"/>
  <c r="E104" i="12"/>
  <c r="T104" i="12"/>
  <c r="R104" i="12"/>
  <c r="P104" i="12"/>
  <c r="N104" i="12"/>
  <c r="L104" i="12"/>
  <c r="J104" i="12"/>
  <c r="H104" i="12"/>
  <c r="F104" i="12"/>
  <c r="D104" i="12"/>
  <c r="A105" i="12"/>
  <c r="B105" i="12" s="1"/>
  <c r="C104" i="15"/>
  <c r="A106" i="8"/>
  <c r="C105" i="31" l="1"/>
  <c r="B105" i="31"/>
  <c r="O105" i="31" s="1"/>
  <c r="F104" i="31"/>
  <c r="W104" i="31"/>
  <c r="R104" i="31"/>
  <c r="M104" i="31"/>
  <c r="A106" i="15"/>
  <c r="B106" i="15" s="1"/>
  <c r="A106" i="31"/>
  <c r="H104" i="31"/>
  <c r="U104" i="31"/>
  <c r="J104" i="31"/>
  <c r="K104" i="31"/>
  <c r="S104" i="31"/>
  <c r="O104" i="31"/>
  <c r="N104" i="31"/>
  <c r="E104" i="31"/>
  <c r="T104" i="31"/>
  <c r="Q104" i="31"/>
  <c r="V104" i="31"/>
  <c r="L104" i="31"/>
  <c r="P104" i="31"/>
  <c r="G104" i="31"/>
  <c r="G104" i="15"/>
  <c r="H104" i="15"/>
  <c r="I104" i="15"/>
  <c r="J104" i="15"/>
  <c r="K104" i="15"/>
  <c r="L104" i="15"/>
  <c r="M104" i="15"/>
  <c r="N104" i="15"/>
  <c r="O104" i="15"/>
  <c r="P104" i="15"/>
  <c r="Q104" i="15"/>
  <c r="S104" i="15"/>
  <c r="R104" i="15"/>
  <c r="U104" i="15"/>
  <c r="W104" i="15"/>
  <c r="E104" i="15"/>
  <c r="T104" i="15"/>
  <c r="V104" i="15"/>
  <c r="F104" i="15"/>
  <c r="C105" i="12"/>
  <c r="U105" i="12"/>
  <c r="S105" i="12"/>
  <c r="Q105" i="12"/>
  <c r="O105" i="12"/>
  <c r="M105" i="12"/>
  <c r="K105" i="12"/>
  <c r="I105" i="12"/>
  <c r="G105" i="12"/>
  <c r="E105" i="12"/>
  <c r="T105" i="12"/>
  <c r="R105" i="12"/>
  <c r="P105" i="12"/>
  <c r="N105" i="12"/>
  <c r="L105" i="12"/>
  <c r="J105" i="12"/>
  <c r="H105" i="12"/>
  <c r="F105" i="12"/>
  <c r="D105" i="12"/>
  <c r="A106" i="12"/>
  <c r="B106" i="12" s="1"/>
  <c r="C105" i="15"/>
  <c r="A107" i="8"/>
  <c r="C106" i="31" l="1"/>
  <c r="B106" i="31"/>
  <c r="L106" i="31" s="1"/>
  <c r="H105" i="31"/>
  <c r="P105" i="31"/>
  <c r="K105" i="31"/>
  <c r="U105" i="31"/>
  <c r="S105" i="31"/>
  <c r="V105" i="31"/>
  <c r="W105" i="31"/>
  <c r="F105" i="31"/>
  <c r="T105" i="31"/>
  <c r="G105" i="31"/>
  <c r="M105" i="31"/>
  <c r="J105" i="31"/>
  <c r="L105" i="31"/>
  <c r="N105" i="31"/>
  <c r="I105" i="31"/>
  <c r="E105" i="31"/>
  <c r="R105" i="31"/>
  <c r="Q105" i="31"/>
  <c r="A107" i="15"/>
  <c r="B107" i="15" s="1"/>
  <c r="A107" i="31"/>
  <c r="G105" i="15"/>
  <c r="H105" i="15"/>
  <c r="I105" i="15"/>
  <c r="J105" i="15"/>
  <c r="K105" i="15"/>
  <c r="M105" i="15"/>
  <c r="O105" i="15"/>
  <c r="Q105" i="15"/>
  <c r="R105" i="15"/>
  <c r="S105" i="15"/>
  <c r="P105" i="15"/>
  <c r="N105" i="15"/>
  <c r="T105" i="15"/>
  <c r="U105" i="15"/>
  <c r="V105" i="15"/>
  <c r="W105" i="15"/>
  <c r="F105" i="15"/>
  <c r="E105" i="15"/>
  <c r="L105" i="15"/>
  <c r="C106" i="12"/>
  <c r="U106" i="12"/>
  <c r="S106" i="12"/>
  <c r="Q106" i="12"/>
  <c r="O106" i="12"/>
  <c r="M106" i="12"/>
  <c r="K106" i="12"/>
  <c r="I106" i="12"/>
  <c r="G106" i="12"/>
  <c r="E106" i="12"/>
  <c r="T106" i="12"/>
  <c r="R106" i="12"/>
  <c r="P106" i="12"/>
  <c r="N106" i="12"/>
  <c r="L106" i="12"/>
  <c r="J106" i="12"/>
  <c r="H106" i="12"/>
  <c r="F106" i="12"/>
  <c r="D106" i="12"/>
  <c r="A107" i="12"/>
  <c r="B107" i="12" s="1"/>
  <c r="C106" i="15"/>
  <c r="A108" i="8"/>
  <c r="C107" i="31" l="1"/>
  <c r="B107" i="31"/>
  <c r="O107" i="31" s="1"/>
  <c r="U106" i="31"/>
  <c r="I106" i="31"/>
  <c r="E106" i="31"/>
  <c r="V106" i="31"/>
  <c r="G106" i="31"/>
  <c r="W106" i="31"/>
  <c r="F106" i="31"/>
  <c r="K106" i="31"/>
  <c r="O106" i="31"/>
  <c r="J106" i="31"/>
  <c r="Q106" i="31"/>
  <c r="H106" i="31"/>
  <c r="P106" i="31"/>
  <c r="T106" i="31"/>
  <c r="R106" i="31"/>
  <c r="N106" i="31"/>
  <c r="S106" i="31"/>
  <c r="M106" i="31"/>
  <c r="A108" i="15"/>
  <c r="B108" i="15" s="1"/>
  <c r="A108" i="31"/>
  <c r="G106" i="15"/>
  <c r="H106" i="15"/>
  <c r="I106" i="15"/>
  <c r="J106" i="15"/>
  <c r="K106" i="15"/>
  <c r="L106" i="15"/>
  <c r="M106" i="15"/>
  <c r="N106" i="15"/>
  <c r="O106" i="15"/>
  <c r="P106" i="15"/>
  <c r="R106" i="15"/>
  <c r="Q106" i="15"/>
  <c r="T106" i="15"/>
  <c r="V106" i="15"/>
  <c r="F106" i="15"/>
  <c r="S106" i="15"/>
  <c r="U106" i="15"/>
  <c r="W106" i="15"/>
  <c r="E106" i="15"/>
  <c r="C107" i="12"/>
  <c r="U107" i="12"/>
  <c r="S107" i="12"/>
  <c r="Q107" i="12"/>
  <c r="O107" i="12"/>
  <c r="M107" i="12"/>
  <c r="K107" i="12"/>
  <c r="I107" i="12"/>
  <c r="G107" i="12"/>
  <c r="E107" i="12"/>
  <c r="T107" i="12"/>
  <c r="R107" i="12"/>
  <c r="P107" i="12"/>
  <c r="N107" i="12"/>
  <c r="L107" i="12"/>
  <c r="J107" i="12"/>
  <c r="H107" i="12"/>
  <c r="F107" i="12"/>
  <c r="D107" i="12"/>
  <c r="A108" i="12"/>
  <c r="B108" i="12" s="1"/>
  <c r="C107" i="15"/>
  <c r="A109" i="8"/>
  <c r="C108" i="31" l="1"/>
  <c r="B108" i="31"/>
  <c r="Q108" i="31" s="1"/>
  <c r="P107" i="31"/>
  <c r="G107" i="31"/>
  <c r="Q107" i="31"/>
  <c r="E107" i="31"/>
  <c r="S107" i="31"/>
  <c r="L107" i="31"/>
  <c r="W107" i="31"/>
  <c r="J107" i="31"/>
  <c r="M107" i="31"/>
  <c r="U107" i="31"/>
  <c r="H107" i="31"/>
  <c r="R107" i="31"/>
  <c r="I107" i="31"/>
  <c r="V107" i="31"/>
  <c r="N107" i="31"/>
  <c r="K107" i="31"/>
  <c r="F107" i="31"/>
  <c r="A109" i="31"/>
  <c r="A109" i="15"/>
  <c r="B109" i="15" s="1"/>
  <c r="T107" i="31"/>
  <c r="G107" i="15"/>
  <c r="H107" i="15"/>
  <c r="I107" i="15"/>
  <c r="J107" i="15"/>
  <c r="K107" i="15"/>
  <c r="L107" i="15"/>
  <c r="N107" i="15"/>
  <c r="P107" i="15"/>
  <c r="Q107" i="15"/>
  <c r="R107" i="15"/>
  <c r="S107" i="15"/>
  <c r="O107" i="15"/>
  <c r="M107" i="15"/>
  <c r="T107" i="15"/>
  <c r="U107" i="15"/>
  <c r="V107" i="15"/>
  <c r="W107" i="15"/>
  <c r="F107" i="15"/>
  <c r="E107" i="15"/>
  <c r="C108" i="12"/>
  <c r="U108" i="12"/>
  <c r="S108" i="12"/>
  <c r="Q108" i="12"/>
  <c r="O108" i="12"/>
  <c r="M108" i="12"/>
  <c r="K108" i="12"/>
  <c r="I108" i="12"/>
  <c r="G108" i="12"/>
  <c r="E108" i="12"/>
  <c r="T108" i="12"/>
  <c r="R108" i="12"/>
  <c r="P108" i="12"/>
  <c r="N108" i="12"/>
  <c r="L108" i="12"/>
  <c r="J108" i="12"/>
  <c r="H108" i="12"/>
  <c r="F108" i="12"/>
  <c r="D108" i="12"/>
  <c r="A109" i="12"/>
  <c r="B109" i="12" s="1"/>
  <c r="C108" i="15"/>
  <c r="A110" i="8"/>
  <c r="C109" i="31" l="1"/>
  <c r="B109" i="31"/>
  <c r="R109" i="31" s="1"/>
  <c r="G108" i="31"/>
  <c r="W108" i="31"/>
  <c r="J108" i="31"/>
  <c r="O108" i="31"/>
  <c r="E108" i="31"/>
  <c r="U108" i="31"/>
  <c r="H108" i="31"/>
  <c r="F108" i="31"/>
  <c r="V108" i="31"/>
  <c r="N108" i="31"/>
  <c r="K108" i="31"/>
  <c r="T108" i="31"/>
  <c r="I108" i="31"/>
  <c r="L108" i="31"/>
  <c r="S108" i="31"/>
  <c r="M108" i="31"/>
  <c r="R108" i="31"/>
  <c r="P108" i="31"/>
  <c r="A110" i="15"/>
  <c r="B110" i="15" s="1"/>
  <c r="A110" i="31"/>
  <c r="B110" i="31" s="1"/>
  <c r="G108" i="15"/>
  <c r="H108" i="15"/>
  <c r="I108" i="15"/>
  <c r="J108" i="15"/>
  <c r="K108" i="15"/>
  <c r="L108" i="15"/>
  <c r="M108" i="15"/>
  <c r="N108" i="15"/>
  <c r="O108" i="15"/>
  <c r="P108" i="15"/>
  <c r="Q108" i="15"/>
  <c r="S108" i="15"/>
  <c r="U108" i="15"/>
  <c r="W108" i="15"/>
  <c r="E108" i="15"/>
  <c r="R108" i="15"/>
  <c r="T108" i="15"/>
  <c r="V108" i="15"/>
  <c r="F108" i="15"/>
  <c r="C109" i="12"/>
  <c r="U109" i="12"/>
  <c r="S109" i="12"/>
  <c r="Q109" i="12"/>
  <c r="O109" i="12"/>
  <c r="M109" i="12"/>
  <c r="K109" i="12"/>
  <c r="I109" i="12"/>
  <c r="G109" i="12"/>
  <c r="E109" i="12"/>
  <c r="T109" i="12"/>
  <c r="R109" i="12"/>
  <c r="P109" i="12"/>
  <c r="N109" i="12"/>
  <c r="L109" i="12"/>
  <c r="J109" i="12"/>
  <c r="H109" i="12"/>
  <c r="F109" i="12"/>
  <c r="D109" i="12"/>
  <c r="A110" i="12"/>
  <c r="B110" i="12" s="1"/>
  <c r="C109" i="15"/>
  <c r="A111" i="8"/>
  <c r="C110" i="31" l="1"/>
  <c r="W109" i="31"/>
  <c r="V109" i="31"/>
  <c r="N109" i="31"/>
  <c r="I109" i="31"/>
  <c r="J109" i="31"/>
  <c r="P109" i="31"/>
  <c r="U109" i="31"/>
  <c r="S109" i="31"/>
  <c r="Q109" i="31"/>
  <c r="H109" i="31"/>
  <c r="L109" i="31"/>
  <c r="M109" i="31"/>
  <c r="E109" i="31"/>
  <c r="O109" i="31"/>
  <c r="G109" i="31"/>
  <c r="F109" i="31"/>
  <c r="A111" i="15"/>
  <c r="B111" i="15" s="1"/>
  <c r="A111" i="31"/>
  <c r="K109" i="31"/>
  <c r="T109" i="31"/>
  <c r="W110" i="31"/>
  <c r="O110" i="31"/>
  <c r="V110" i="31"/>
  <c r="T110" i="31"/>
  <c r="R110" i="31"/>
  <c r="P110" i="31"/>
  <c r="M110" i="31"/>
  <c r="E110" i="31"/>
  <c r="K110" i="31"/>
  <c r="N110" i="31"/>
  <c r="L110" i="31"/>
  <c r="J110" i="31"/>
  <c r="Q110" i="31"/>
  <c r="S110" i="31"/>
  <c r="U110" i="31"/>
  <c r="F110" i="31"/>
  <c r="H110" i="31"/>
  <c r="G110" i="31"/>
  <c r="I110" i="31"/>
  <c r="G109" i="15"/>
  <c r="H109" i="15"/>
  <c r="I109" i="15"/>
  <c r="J109" i="15"/>
  <c r="K109" i="15"/>
  <c r="M109" i="15"/>
  <c r="O109" i="15"/>
  <c r="Q109" i="15"/>
  <c r="R109" i="15"/>
  <c r="S109" i="15"/>
  <c r="N109" i="15"/>
  <c r="L109" i="15"/>
  <c r="P109" i="15"/>
  <c r="T109" i="15"/>
  <c r="U109" i="15"/>
  <c r="V109" i="15"/>
  <c r="W109" i="15"/>
  <c r="F109" i="15"/>
  <c r="E109" i="15"/>
  <c r="C110" i="12"/>
  <c r="U110" i="12"/>
  <c r="S110" i="12"/>
  <c r="Q110" i="12"/>
  <c r="O110" i="12"/>
  <c r="M110" i="12"/>
  <c r="K110" i="12"/>
  <c r="I110" i="12"/>
  <c r="G110" i="12"/>
  <c r="E110" i="12"/>
  <c r="T110" i="12"/>
  <c r="R110" i="12"/>
  <c r="P110" i="12"/>
  <c r="N110" i="12"/>
  <c r="L110" i="12"/>
  <c r="J110" i="12"/>
  <c r="H110" i="12"/>
  <c r="F110" i="12"/>
  <c r="D110" i="12"/>
  <c r="A111" i="12"/>
  <c r="B111" i="12" s="1"/>
  <c r="C110" i="15"/>
  <c r="A112" i="8"/>
  <c r="C111" i="31" l="1"/>
  <c r="B111" i="31"/>
  <c r="P111" i="31" s="1"/>
  <c r="A112" i="31"/>
  <c r="A112" i="15"/>
  <c r="B112" i="15" s="1"/>
  <c r="G110" i="15"/>
  <c r="H110" i="15"/>
  <c r="I110" i="15"/>
  <c r="J110" i="15"/>
  <c r="K110" i="15"/>
  <c r="L110" i="15"/>
  <c r="M110" i="15"/>
  <c r="N110" i="15"/>
  <c r="O110" i="15"/>
  <c r="P110" i="15"/>
  <c r="R110" i="15"/>
  <c r="Q110" i="15"/>
  <c r="S110" i="15"/>
  <c r="T110" i="15"/>
  <c r="V110" i="15"/>
  <c r="F110" i="15"/>
  <c r="U110" i="15"/>
  <c r="W110" i="15"/>
  <c r="E110" i="15"/>
  <c r="C111" i="12"/>
  <c r="U111" i="12"/>
  <c r="S111" i="12"/>
  <c r="Q111" i="12"/>
  <c r="O111" i="12"/>
  <c r="M111" i="12"/>
  <c r="K111" i="12"/>
  <c r="I111" i="12"/>
  <c r="G111" i="12"/>
  <c r="E111" i="12"/>
  <c r="T111" i="12"/>
  <c r="R111" i="12"/>
  <c r="P111" i="12"/>
  <c r="N111" i="12"/>
  <c r="L111" i="12"/>
  <c r="J111" i="12"/>
  <c r="H111" i="12"/>
  <c r="F111" i="12"/>
  <c r="D111" i="12"/>
  <c r="A112" i="12"/>
  <c r="B112" i="12" s="1"/>
  <c r="C111" i="15"/>
  <c r="A113" i="8"/>
  <c r="C112" i="31" l="1"/>
  <c r="B112" i="31"/>
  <c r="J112" i="31" s="1"/>
  <c r="H111" i="31"/>
  <c r="G111" i="31"/>
  <c r="A113" i="31"/>
  <c r="B113" i="31" s="1"/>
  <c r="A113" i="15"/>
  <c r="B113" i="15" s="1"/>
  <c r="V111" i="31"/>
  <c r="W111" i="31"/>
  <c r="M111" i="31"/>
  <c r="S111" i="31"/>
  <c r="O111" i="31"/>
  <c r="E111" i="31"/>
  <c r="J111" i="31"/>
  <c r="L111" i="31"/>
  <c r="F111" i="31"/>
  <c r="N111" i="31"/>
  <c r="K111" i="31"/>
  <c r="T111" i="31"/>
  <c r="R111" i="31"/>
  <c r="I111" i="31"/>
  <c r="Q111" i="31"/>
  <c r="U111" i="31"/>
  <c r="G111" i="15"/>
  <c r="H111" i="15"/>
  <c r="I111" i="15"/>
  <c r="J111" i="15"/>
  <c r="K111" i="15"/>
  <c r="L111" i="15"/>
  <c r="N111" i="15"/>
  <c r="P111" i="15"/>
  <c r="Q111" i="15"/>
  <c r="R111" i="15"/>
  <c r="S111" i="15"/>
  <c r="M111" i="15"/>
  <c r="O111" i="15"/>
  <c r="T111" i="15"/>
  <c r="U111" i="15"/>
  <c r="V111" i="15"/>
  <c r="W111" i="15"/>
  <c r="F111" i="15"/>
  <c r="E111" i="15"/>
  <c r="C112" i="12"/>
  <c r="U112" i="12"/>
  <c r="S112" i="12"/>
  <c r="Q112" i="12"/>
  <c r="O112" i="12"/>
  <c r="M112" i="12"/>
  <c r="K112" i="12"/>
  <c r="I112" i="12"/>
  <c r="G112" i="12"/>
  <c r="E112" i="12"/>
  <c r="T112" i="12"/>
  <c r="R112" i="12"/>
  <c r="P112" i="12"/>
  <c r="N112" i="12"/>
  <c r="L112" i="12"/>
  <c r="J112" i="12"/>
  <c r="H112" i="12"/>
  <c r="F112" i="12"/>
  <c r="D112" i="12"/>
  <c r="A113" i="12"/>
  <c r="B113" i="12" s="1"/>
  <c r="C112" i="15"/>
  <c r="A114" i="8"/>
  <c r="S112" i="31" l="1"/>
  <c r="N112" i="31"/>
  <c r="R112" i="31"/>
  <c r="U112" i="31"/>
  <c r="G112" i="31"/>
  <c r="T112" i="31"/>
  <c r="E112" i="31"/>
  <c r="V112" i="31"/>
  <c r="H112" i="31"/>
  <c r="I112" i="31"/>
  <c r="K112" i="31"/>
  <c r="M112" i="31"/>
  <c r="F112" i="31"/>
  <c r="W112" i="31"/>
  <c r="Q112" i="31"/>
  <c r="P112" i="31"/>
  <c r="L112" i="31"/>
  <c r="O112" i="31"/>
  <c r="A114" i="15"/>
  <c r="B114" i="15" s="1"/>
  <c r="A114" i="31"/>
  <c r="C113" i="31"/>
  <c r="N113" i="31"/>
  <c r="T113" i="31"/>
  <c r="K113" i="31"/>
  <c r="O113" i="31"/>
  <c r="V113" i="31"/>
  <c r="P113" i="31"/>
  <c r="R113" i="31"/>
  <c r="L113" i="31"/>
  <c r="G113" i="31"/>
  <c r="E113" i="31"/>
  <c r="W113" i="31"/>
  <c r="J113" i="31"/>
  <c r="H113" i="31"/>
  <c r="F113" i="31"/>
  <c r="M113" i="31"/>
  <c r="Q113" i="31"/>
  <c r="U113" i="31"/>
  <c r="I113" i="31"/>
  <c r="S113" i="31"/>
  <c r="G112" i="15"/>
  <c r="H112" i="15"/>
  <c r="I112" i="15"/>
  <c r="J112" i="15"/>
  <c r="K112" i="15"/>
  <c r="L112" i="15"/>
  <c r="M112" i="15"/>
  <c r="N112" i="15"/>
  <c r="O112" i="15"/>
  <c r="P112" i="15"/>
  <c r="Q112" i="15"/>
  <c r="S112" i="15"/>
  <c r="R112" i="15"/>
  <c r="U112" i="15"/>
  <c r="W112" i="15"/>
  <c r="E112" i="15"/>
  <c r="T112" i="15"/>
  <c r="V112" i="15"/>
  <c r="F112" i="15"/>
  <c r="C113" i="12"/>
  <c r="U113" i="12"/>
  <c r="S113" i="12"/>
  <c r="Q113" i="12"/>
  <c r="O113" i="12"/>
  <c r="M113" i="12"/>
  <c r="K113" i="12"/>
  <c r="I113" i="12"/>
  <c r="G113" i="12"/>
  <c r="E113" i="12"/>
  <c r="T113" i="12"/>
  <c r="R113" i="12"/>
  <c r="P113" i="12"/>
  <c r="N113" i="12"/>
  <c r="L113" i="12"/>
  <c r="J113" i="12"/>
  <c r="H113" i="12"/>
  <c r="F113" i="12"/>
  <c r="D113" i="12"/>
  <c r="A114" i="12"/>
  <c r="B114" i="12" s="1"/>
  <c r="C113" i="15"/>
  <c r="A115" i="8"/>
  <c r="C114" i="31" l="1"/>
  <c r="B114" i="31"/>
  <c r="W114" i="31" s="1"/>
  <c r="A115" i="31"/>
  <c r="A115" i="15"/>
  <c r="B115" i="15" s="1"/>
  <c r="G113" i="15"/>
  <c r="H113" i="15"/>
  <c r="I113" i="15"/>
  <c r="J113" i="15"/>
  <c r="K113" i="15"/>
  <c r="M113" i="15"/>
  <c r="O113" i="15"/>
  <c r="Q113" i="15"/>
  <c r="R113" i="15"/>
  <c r="S113" i="15"/>
  <c r="L113" i="15"/>
  <c r="N113" i="15"/>
  <c r="T113" i="15"/>
  <c r="U113" i="15"/>
  <c r="V113" i="15"/>
  <c r="W113" i="15"/>
  <c r="F113" i="15"/>
  <c r="E113" i="15"/>
  <c r="P113" i="15"/>
  <c r="C114" i="12"/>
  <c r="U114" i="12"/>
  <c r="S114" i="12"/>
  <c r="Q114" i="12"/>
  <c r="O114" i="12"/>
  <c r="M114" i="12"/>
  <c r="K114" i="12"/>
  <c r="I114" i="12"/>
  <c r="G114" i="12"/>
  <c r="E114" i="12"/>
  <c r="T114" i="12"/>
  <c r="R114" i="12"/>
  <c r="P114" i="12"/>
  <c r="N114" i="12"/>
  <c r="L114" i="12"/>
  <c r="J114" i="12"/>
  <c r="H114" i="12"/>
  <c r="F114" i="12"/>
  <c r="D114" i="12"/>
  <c r="A115" i="12"/>
  <c r="B115" i="12" s="1"/>
  <c r="C114" i="15"/>
  <c r="A116" i="8"/>
  <c r="C115" i="31" l="1"/>
  <c r="B115" i="31"/>
  <c r="R115" i="31" s="1"/>
  <c r="F114" i="31"/>
  <c r="M114" i="31"/>
  <c r="V114" i="31"/>
  <c r="O114" i="31"/>
  <c r="L114" i="31"/>
  <c r="G114" i="31"/>
  <c r="N114" i="31"/>
  <c r="P114" i="31"/>
  <c r="E114" i="31"/>
  <c r="H114" i="31"/>
  <c r="K114" i="31"/>
  <c r="J114" i="31"/>
  <c r="R114" i="31"/>
  <c r="T114" i="31"/>
  <c r="A116" i="15"/>
  <c r="B116" i="15" s="1"/>
  <c r="A116" i="31"/>
  <c r="Q114" i="31"/>
  <c r="S114" i="31"/>
  <c r="U114" i="31"/>
  <c r="I114" i="31"/>
  <c r="G114" i="15"/>
  <c r="H114" i="15"/>
  <c r="I114" i="15"/>
  <c r="J114" i="15"/>
  <c r="K114" i="15"/>
  <c r="L114" i="15"/>
  <c r="M114" i="15"/>
  <c r="N114" i="15"/>
  <c r="O114" i="15"/>
  <c r="P114" i="15"/>
  <c r="Q114" i="15"/>
  <c r="R114" i="15"/>
  <c r="T114" i="15"/>
  <c r="V114" i="15"/>
  <c r="F114" i="15"/>
  <c r="S114" i="15"/>
  <c r="U114" i="15"/>
  <c r="W114" i="15"/>
  <c r="E114" i="15"/>
  <c r="C115" i="12"/>
  <c r="U115" i="12"/>
  <c r="S115" i="12"/>
  <c r="Q115" i="12"/>
  <c r="O115" i="12"/>
  <c r="M115" i="12"/>
  <c r="K115" i="12"/>
  <c r="I115" i="12"/>
  <c r="G115" i="12"/>
  <c r="E115" i="12"/>
  <c r="T115" i="12"/>
  <c r="R115" i="12"/>
  <c r="P115" i="12"/>
  <c r="N115" i="12"/>
  <c r="L115" i="12"/>
  <c r="J115" i="12"/>
  <c r="H115" i="12"/>
  <c r="F115" i="12"/>
  <c r="D115" i="12"/>
  <c r="A116" i="12"/>
  <c r="B116" i="12" s="1"/>
  <c r="C115" i="15"/>
  <c r="A117" i="8"/>
  <c r="C116" i="31" l="1"/>
  <c r="B116" i="31"/>
  <c r="T116" i="31" s="1"/>
  <c r="U115" i="31"/>
  <c r="W115" i="31"/>
  <c r="T115" i="31"/>
  <c r="I115" i="31"/>
  <c r="J115" i="31"/>
  <c r="K115" i="31"/>
  <c r="V115" i="31"/>
  <c r="N115" i="31"/>
  <c r="P115" i="31"/>
  <c r="F115" i="31"/>
  <c r="O115" i="31"/>
  <c r="S115" i="31"/>
  <c r="G115" i="31"/>
  <c r="E115" i="31"/>
  <c r="L115" i="31"/>
  <c r="Q115" i="31"/>
  <c r="A117" i="31"/>
  <c r="A117" i="15"/>
  <c r="B117" i="15" s="1"/>
  <c r="H115" i="31"/>
  <c r="M115" i="31"/>
  <c r="G115" i="15"/>
  <c r="H115" i="15"/>
  <c r="I115" i="15"/>
  <c r="J115" i="15"/>
  <c r="K115" i="15"/>
  <c r="L115" i="15"/>
  <c r="N115" i="15"/>
  <c r="P115" i="15"/>
  <c r="Q115" i="15"/>
  <c r="R115" i="15"/>
  <c r="S115" i="15"/>
  <c r="M115" i="15"/>
  <c r="T115" i="15"/>
  <c r="U115" i="15"/>
  <c r="V115" i="15"/>
  <c r="W115" i="15"/>
  <c r="F115" i="15"/>
  <c r="E115" i="15"/>
  <c r="O115" i="15"/>
  <c r="C116" i="12"/>
  <c r="U116" i="12"/>
  <c r="S116" i="12"/>
  <c r="Q116" i="12"/>
  <c r="O116" i="12"/>
  <c r="M116" i="12"/>
  <c r="K116" i="12"/>
  <c r="I116" i="12"/>
  <c r="G116" i="12"/>
  <c r="E116" i="12"/>
  <c r="T116" i="12"/>
  <c r="R116" i="12"/>
  <c r="P116" i="12"/>
  <c r="N116" i="12"/>
  <c r="L116" i="12"/>
  <c r="J116" i="12"/>
  <c r="H116" i="12"/>
  <c r="F116" i="12"/>
  <c r="D116" i="12"/>
  <c r="A117" i="12"/>
  <c r="B117" i="12" s="1"/>
  <c r="C116" i="15"/>
  <c r="A118" i="8"/>
  <c r="C117" i="31" l="1"/>
  <c r="B117" i="31"/>
  <c r="M117" i="31" s="1"/>
  <c r="U116" i="31"/>
  <c r="I116" i="31"/>
  <c r="F116" i="31"/>
  <c r="O116" i="31"/>
  <c r="H116" i="31"/>
  <c r="P116" i="31"/>
  <c r="J116" i="31"/>
  <c r="W116" i="31"/>
  <c r="V116" i="31"/>
  <c r="K116" i="31"/>
  <c r="M116" i="31"/>
  <c r="G116" i="31"/>
  <c r="N116" i="31"/>
  <c r="L116" i="31"/>
  <c r="E116" i="31"/>
  <c r="S116" i="31"/>
  <c r="R116" i="31"/>
  <c r="Q116" i="31"/>
  <c r="A118" i="15"/>
  <c r="B118" i="15" s="1"/>
  <c r="A118" i="31"/>
  <c r="G116" i="15"/>
  <c r="H116" i="15"/>
  <c r="I116" i="15"/>
  <c r="J116" i="15"/>
  <c r="K116" i="15"/>
  <c r="L116" i="15"/>
  <c r="M116" i="15"/>
  <c r="N116" i="15"/>
  <c r="O116" i="15"/>
  <c r="P116" i="15"/>
  <c r="Q116" i="15"/>
  <c r="S116" i="15"/>
  <c r="U116" i="15"/>
  <c r="W116" i="15"/>
  <c r="E116" i="15"/>
  <c r="R116" i="15"/>
  <c r="T116" i="15"/>
  <c r="V116" i="15"/>
  <c r="F116" i="15"/>
  <c r="C117" i="12"/>
  <c r="U117" i="12"/>
  <c r="S117" i="12"/>
  <c r="Q117" i="12"/>
  <c r="O117" i="12"/>
  <c r="M117" i="12"/>
  <c r="K117" i="12"/>
  <c r="I117" i="12"/>
  <c r="G117" i="12"/>
  <c r="E117" i="12"/>
  <c r="T117" i="12"/>
  <c r="R117" i="12"/>
  <c r="P117" i="12"/>
  <c r="N117" i="12"/>
  <c r="L117" i="12"/>
  <c r="J117" i="12"/>
  <c r="H117" i="12"/>
  <c r="F117" i="12"/>
  <c r="D117" i="12"/>
  <c r="A118" i="12"/>
  <c r="B118" i="12" s="1"/>
  <c r="C117" i="15"/>
  <c r="A119" i="8"/>
  <c r="C118" i="31" l="1"/>
  <c r="B118" i="31"/>
  <c r="G118" i="31" s="1"/>
  <c r="H117" i="31"/>
  <c r="G117" i="31"/>
  <c r="S117" i="31"/>
  <c r="R117" i="31"/>
  <c r="A119" i="15"/>
  <c r="B119" i="15" s="1"/>
  <c r="A119" i="31"/>
  <c r="P117" i="31"/>
  <c r="W117" i="31"/>
  <c r="Q117" i="31"/>
  <c r="I117" i="31"/>
  <c r="O117" i="31"/>
  <c r="T117" i="31"/>
  <c r="F117" i="31"/>
  <c r="U117" i="31"/>
  <c r="V117" i="31"/>
  <c r="K117" i="31"/>
  <c r="E117" i="31"/>
  <c r="J117" i="31"/>
  <c r="N117" i="31"/>
  <c r="L117" i="31"/>
  <c r="G117" i="15"/>
  <c r="H117" i="15"/>
  <c r="I117" i="15"/>
  <c r="J117" i="15"/>
  <c r="K117" i="15"/>
  <c r="M117" i="15"/>
  <c r="O117" i="15"/>
  <c r="Q117" i="15"/>
  <c r="R117" i="15"/>
  <c r="S117" i="15"/>
  <c r="L117" i="15"/>
  <c r="P117" i="15"/>
  <c r="T117" i="15"/>
  <c r="U117" i="15"/>
  <c r="V117" i="15"/>
  <c r="W117" i="15"/>
  <c r="F117" i="15"/>
  <c r="E117" i="15"/>
  <c r="N117" i="15"/>
  <c r="C118" i="12"/>
  <c r="U118" i="12"/>
  <c r="S118" i="12"/>
  <c r="Q118" i="12"/>
  <c r="O118" i="12"/>
  <c r="M118" i="12"/>
  <c r="K118" i="12"/>
  <c r="I118" i="12"/>
  <c r="G118" i="12"/>
  <c r="E118" i="12"/>
  <c r="T118" i="12"/>
  <c r="R118" i="12"/>
  <c r="P118" i="12"/>
  <c r="N118" i="12"/>
  <c r="L118" i="12"/>
  <c r="J118" i="12"/>
  <c r="H118" i="12"/>
  <c r="F118" i="12"/>
  <c r="D118" i="12"/>
  <c r="A119" i="12"/>
  <c r="B119" i="12" s="1"/>
  <c r="C118" i="15"/>
  <c r="A120" i="8"/>
  <c r="C119" i="31" l="1"/>
  <c r="B119" i="31"/>
  <c r="T119" i="31" s="1"/>
  <c r="H118" i="31"/>
  <c r="L118" i="31"/>
  <c r="T118" i="31"/>
  <c r="I118" i="31"/>
  <c r="Q118" i="31"/>
  <c r="N118" i="31"/>
  <c r="S118" i="31"/>
  <c r="U118" i="31"/>
  <c r="M118" i="31"/>
  <c r="K118" i="31"/>
  <c r="E118" i="31"/>
  <c r="P118" i="31"/>
  <c r="R118" i="31"/>
  <c r="V118" i="31"/>
  <c r="W118" i="31"/>
  <c r="F118" i="31"/>
  <c r="J118" i="31"/>
  <c r="O118" i="31"/>
  <c r="A120" i="15"/>
  <c r="B120" i="15" s="1"/>
  <c r="A120" i="31"/>
  <c r="G118" i="15"/>
  <c r="H118" i="15"/>
  <c r="I118" i="15"/>
  <c r="J118" i="15"/>
  <c r="K118" i="15"/>
  <c r="L118" i="15"/>
  <c r="M118" i="15"/>
  <c r="N118" i="15"/>
  <c r="O118" i="15"/>
  <c r="P118" i="15"/>
  <c r="R118" i="15"/>
  <c r="Q118" i="15"/>
  <c r="S118" i="15"/>
  <c r="T118" i="15"/>
  <c r="V118" i="15"/>
  <c r="F118" i="15"/>
  <c r="U118" i="15"/>
  <c r="W118" i="15"/>
  <c r="E118" i="15"/>
  <c r="C119" i="12"/>
  <c r="U119" i="12"/>
  <c r="S119" i="12"/>
  <c r="Q119" i="12"/>
  <c r="O119" i="12"/>
  <c r="M119" i="12"/>
  <c r="K119" i="12"/>
  <c r="I119" i="12"/>
  <c r="G119" i="12"/>
  <c r="E119" i="12"/>
  <c r="T119" i="12"/>
  <c r="R119" i="12"/>
  <c r="P119" i="12"/>
  <c r="N119" i="12"/>
  <c r="L119" i="12"/>
  <c r="J119" i="12"/>
  <c r="H119" i="12"/>
  <c r="F119" i="12"/>
  <c r="D119" i="12"/>
  <c r="A120" i="12"/>
  <c r="B120" i="12" s="1"/>
  <c r="C119" i="15"/>
  <c r="A121" i="8"/>
  <c r="C120" i="31" l="1"/>
  <c r="B120" i="31"/>
  <c r="J120" i="31" s="1"/>
  <c r="R119" i="31"/>
  <c r="U119" i="31"/>
  <c r="A121" i="15"/>
  <c r="B121" i="15" s="1"/>
  <c r="A121" i="31"/>
  <c r="V119" i="31"/>
  <c r="F119" i="31"/>
  <c r="K119" i="31"/>
  <c r="L119" i="31"/>
  <c r="W119" i="31"/>
  <c r="M119" i="31"/>
  <c r="H119" i="31"/>
  <c r="O119" i="31"/>
  <c r="I119" i="31"/>
  <c r="Q119" i="31"/>
  <c r="E119" i="31"/>
  <c r="N119" i="31"/>
  <c r="S119" i="31"/>
  <c r="G119" i="31"/>
  <c r="P119" i="31"/>
  <c r="J119" i="31"/>
  <c r="G119" i="15"/>
  <c r="H119" i="15"/>
  <c r="I119" i="15"/>
  <c r="J119" i="15"/>
  <c r="K119" i="15"/>
  <c r="L119" i="15"/>
  <c r="N119" i="15"/>
  <c r="P119" i="15"/>
  <c r="Q119" i="15"/>
  <c r="R119" i="15"/>
  <c r="S119" i="15"/>
  <c r="O119" i="15"/>
  <c r="T119" i="15"/>
  <c r="U119" i="15"/>
  <c r="V119" i="15"/>
  <c r="W119" i="15"/>
  <c r="F119" i="15"/>
  <c r="E119" i="15"/>
  <c r="M119" i="15"/>
  <c r="C120" i="12"/>
  <c r="U120" i="12"/>
  <c r="S120" i="12"/>
  <c r="Q120" i="12"/>
  <c r="O120" i="12"/>
  <c r="M120" i="12"/>
  <c r="K120" i="12"/>
  <c r="I120" i="12"/>
  <c r="G120" i="12"/>
  <c r="E120" i="12"/>
  <c r="T120" i="12"/>
  <c r="R120" i="12"/>
  <c r="P120" i="12"/>
  <c r="N120" i="12"/>
  <c r="L120" i="12"/>
  <c r="J120" i="12"/>
  <c r="H120" i="12"/>
  <c r="F120" i="12"/>
  <c r="D120" i="12"/>
  <c r="A121" i="12"/>
  <c r="B121" i="12" s="1"/>
  <c r="C120" i="15"/>
  <c r="A122" i="8"/>
  <c r="C121" i="31" l="1"/>
  <c r="B121" i="31"/>
  <c r="F121" i="31" s="1"/>
  <c r="M120" i="31"/>
  <c r="R120" i="31"/>
  <c r="P120" i="31"/>
  <c r="O120" i="31"/>
  <c r="K120" i="31"/>
  <c r="T120" i="31"/>
  <c r="V120" i="31"/>
  <c r="L120" i="31"/>
  <c r="F120" i="31"/>
  <c r="U120" i="31"/>
  <c r="G120" i="31"/>
  <c r="I120" i="31"/>
  <c r="W120" i="31"/>
  <c r="E120" i="31"/>
  <c r="N120" i="31"/>
  <c r="S120" i="31"/>
  <c r="Q120" i="31"/>
  <c r="H120" i="31"/>
  <c r="A122" i="15"/>
  <c r="B122" i="15" s="1"/>
  <c r="A122" i="31"/>
  <c r="G120" i="15"/>
  <c r="H120" i="15"/>
  <c r="I120" i="15"/>
  <c r="J120" i="15"/>
  <c r="K120" i="15"/>
  <c r="L120" i="15"/>
  <c r="M120" i="15"/>
  <c r="N120" i="15"/>
  <c r="O120" i="15"/>
  <c r="P120" i="15"/>
  <c r="Q120" i="15"/>
  <c r="S120" i="15"/>
  <c r="R120" i="15"/>
  <c r="U120" i="15"/>
  <c r="W120" i="15"/>
  <c r="E120" i="15"/>
  <c r="T120" i="15"/>
  <c r="V120" i="15"/>
  <c r="F120" i="15"/>
  <c r="C121" i="12"/>
  <c r="T121" i="12"/>
  <c r="R121" i="12"/>
  <c r="P121" i="12"/>
  <c r="S121" i="12"/>
  <c r="O121" i="12"/>
  <c r="M121" i="12"/>
  <c r="K121" i="12"/>
  <c r="I121" i="12"/>
  <c r="G121" i="12"/>
  <c r="E121" i="12"/>
  <c r="U121" i="12"/>
  <c r="Q121" i="12"/>
  <c r="N121" i="12"/>
  <c r="L121" i="12"/>
  <c r="J121" i="12"/>
  <c r="H121" i="12"/>
  <c r="F121" i="12"/>
  <c r="D121" i="12"/>
  <c r="A122" i="12"/>
  <c r="B122" i="12" s="1"/>
  <c r="C121" i="15"/>
  <c r="A123" i="8"/>
  <c r="C122" i="31" l="1"/>
  <c r="B122" i="31"/>
  <c r="N122" i="31" s="1"/>
  <c r="E121" i="31"/>
  <c r="J121" i="31"/>
  <c r="S121" i="31"/>
  <c r="U121" i="31"/>
  <c r="W121" i="31"/>
  <c r="K121" i="31"/>
  <c r="M121" i="31"/>
  <c r="H121" i="31"/>
  <c r="Q121" i="31"/>
  <c r="L121" i="31"/>
  <c r="V121" i="31"/>
  <c r="N121" i="31"/>
  <c r="A123" i="15"/>
  <c r="B123" i="15" s="1"/>
  <c r="A123" i="31"/>
  <c r="P121" i="31"/>
  <c r="I121" i="31"/>
  <c r="O121" i="31"/>
  <c r="G121" i="31"/>
  <c r="R121" i="31"/>
  <c r="T121" i="31"/>
  <c r="G121" i="15"/>
  <c r="H121" i="15"/>
  <c r="I121" i="15"/>
  <c r="J121" i="15"/>
  <c r="K121" i="15"/>
  <c r="M121" i="15"/>
  <c r="O121" i="15"/>
  <c r="Q121" i="15"/>
  <c r="R121" i="15"/>
  <c r="S121" i="15"/>
  <c r="L121" i="15"/>
  <c r="P121" i="15"/>
  <c r="N121" i="15"/>
  <c r="T121" i="15"/>
  <c r="U121" i="15"/>
  <c r="V121" i="15"/>
  <c r="W121" i="15"/>
  <c r="F121" i="15"/>
  <c r="E121" i="15"/>
  <c r="C122" i="12"/>
  <c r="T122" i="12"/>
  <c r="R122" i="12"/>
  <c r="P122" i="12"/>
  <c r="N122" i="12"/>
  <c r="L122" i="12"/>
  <c r="J122" i="12"/>
  <c r="H122" i="12"/>
  <c r="F122" i="12"/>
  <c r="D122" i="12"/>
  <c r="U122" i="12"/>
  <c r="S122" i="12"/>
  <c r="Q122" i="12"/>
  <c r="O122" i="12"/>
  <c r="M122" i="12"/>
  <c r="I122" i="12"/>
  <c r="E122" i="12"/>
  <c r="K122" i="12"/>
  <c r="G122" i="12"/>
  <c r="A123" i="12"/>
  <c r="B123" i="12" s="1"/>
  <c r="C122" i="15"/>
  <c r="A124" i="8"/>
  <c r="C123" i="31" l="1"/>
  <c r="B123" i="31"/>
  <c r="O123" i="31" s="1"/>
  <c r="L122" i="31"/>
  <c r="U122" i="31"/>
  <c r="O122" i="31"/>
  <c r="F122" i="31"/>
  <c r="I122" i="31"/>
  <c r="S122" i="31"/>
  <c r="P122" i="31"/>
  <c r="E122" i="31"/>
  <c r="R122" i="31"/>
  <c r="J122" i="31"/>
  <c r="Q122" i="31"/>
  <c r="M122" i="31"/>
  <c r="W122" i="31"/>
  <c r="G122" i="31"/>
  <c r="H122" i="31"/>
  <c r="T122" i="31"/>
  <c r="K122" i="31"/>
  <c r="V122" i="31"/>
  <c r="A124" i="15"/>
  <c r="B124" i="15" s="1"/>
  <c r="A124" i="31"/>
  <c r="G122" i="15"/>
  <c r="H122" i="15"/>
  <c r="I122" i="15"/>
  <c r="J122" i="15"/>
  <c r="K122" i="15"/>
  <c r="L122" i="15"/>
  <c r="M122" i="15"/>
  <c r="N122" i="15"/>
  <c r="O122" i="15"/>
  <c r="P122" i="15"/>
  <c r="Q122" i="15"/>
  <c r="R122" i="15"/>
  <c r="T122" i="15"/>
  <c r="V122" i="15"/>
  <c r="F122" i="15"/>
  <c r="S122" i="15"/>
  <c r="U122" i="15"/>
  <c r="W122" i="15"/>
  <c r="E122" i="15"/>
  <c r="C123" i="12"/>
  <c r="T123" i="12"/>
  <c r="R123" i="12"/>
  <c r="P123" i="12"/>
  <c r="N123" i="12"/>
  <c r="L123" i="12"/>
  <c r="J123" i="12"/>
  <c r="H123" i="12"/>
  <c r="F123" i="12"/>
  <c r="D123" i="12"/>
  <c r="U123" i="12"/>
  <c r="S123" i="12"/>
  <c r="Q123" i="12"/>
  <c r="O123" i="12"/>
  <c r="M123" i="12"/>
  <c r="K123" i="12"/>
  <c r="I123" i="12"/>
  <c r="G123" i="12"/>
  <c r="E123" i="12"/>
  <c r="A124" i="12"/>
  <c r="B124" i="12" s="1"/>
  <c r="C123" i="15"/>
  <c r="A125" i="8"/>
  <c r="C124" i="31" l="1"/>
  <c r="B124" i="31"/>
  <c r="Q124" i="31" s="1"/>
  <c r="H123" i="31"/>
  <c r="S123" i="31"/>
  <c r="L123" i="31"/>
  <c r="T123" i="31"/>
  <c r="W123" i="31"/>
  <c r="I123" i="31"/>
  <c r="Q123" i="31"/>
  <c r="F123" i="31"/>
  <c r="K123" i="31"/>
  <c r="M123" i="31"/>
  <c r="N123" i="31"/>
  <c r="U123" i="31"/>
  <c r="G123" i="31"/>
  <c r="J123" i="31"/>
  <c r="V123" i="31"/>
  <c r="P123" i="31"/>
  <c r="E123" i="31"/>
  <c r="R123" i="31"/>
  <c r="A125" i="31"/>
  <c r="A125" i="15"/>
  <c r="B125" i="15" s="1"/>
  <c r="G123" i="15"/>
  <c r="H123" i="15"/>
  <c r="I123" i="15"/>
  <c r="J123" i="15"/>
  <c r="K123" i="15"/>
  <c r="L123" i="15"/>
  <c r="N123" i="15"/>
  <c r="P123" i="15"/>
  <c r="Q123" i="15"/>
  <c r="R123" i="15"/>
  <c r="S123" i="15"/>
  <c r="O123" i="15"/>
  <c r="M123" i="15"/>
  <c r="T123" i="15"/>
  <c r="U123" i="15"/>
  <c r="V123" i="15"/>
  <c r="W123" i="15"/>
  <c r="F123" i="15"/>
  <c r="E123" i="15"/>
  <c r="A125" i="12"/>
  <c r="B125" i="12" s="1"/>
  <c r="C124" i="15"/>
  <c r="A126" i="8"/>
  <c r="C125" i="31" l="1"/>
  <c r="B125" i="31"/>
  <c r="T125" i="31" s="1"/>
  <c r="K124" i="31"/>
  <c r="H124" i="31"/>
  <c r="S124" i="31"/>
  <c r="J124" i="31"/>
  <c r="N124" i="31"/>
  <c r="L124" i="31"/>
  <c r="P124" i="31"/>
  <c r="G124" i="31"/>
  <c r="E124" i="31"/>
  <c r="F124" i="31"/>
  <c r="V124" i="31"/>
  <c r="R124" i="31"/>
  <c r="T124" i="31"/>
  <c r="I124" i="31"/>
  <c r="O124" i="31"/>
  <c r="U124" i="31"/>
  <c r="M124" i="31"/>
  <c r="W124" i="31"/>
  <c r="A126" i="31"/>
  <c r="A126" i="15"/>
  <c r="B126" i="15" s="1"/>
  <c r="G124" i="15"/>
  <c r="H124" i="15"/>
  <c r="I124" i="15"/>
  <c r="J124" i="15"/>
  <c r="K124" i="15"/>
  <c r="L124" i="15"/>
  <c r="M124" i="15"/>
  <c r="N124" i="15"/>
  <c r="O124" i="15"/>
  <c r="P124" i="15"/>
  <c r="Q124" i="15"/>
  <c r="S124" i="15"/>
  <c r="U124" i="15"/>
  <c r="W124" i="15"/>
  <c r="E124" i="15"/>
  <c r="R124" i="15"/>
  <c r="T124" i="15"/>
  <c r="V124" i="15"/>
  <c r="F124" i="15"/>
  <c r="T124" i="12"/>
  <c r="R124" i="12"/>
  <c r="P124" i="12"/>
  <c r="N124" i="12"/>
  <c r="L124" i="12"/>
  <c r="J124" i="12"/>
  <c r="H124" i="12"/>
  <c r="F124" i="12"/>
  <c r="D124" i="12"/>
  <c r="U124" i="12"/>
  <c r="S124" i="12"/>
  <c r="Q124" i="12"/>
  <c r="O124" i="12"/>
  <c r="M124" i="12"/>
  <c r="K124" i="12"/>
  <c r="I124" i="12"/>
  <c r="G124" i="12"/>
  <c r="E124" i="12"/>
  <c r="C124" i="12"/>
  <c r="A126" i="12"/>
  <c r="B126" i="12" s="1"/>
  <c r="C125" i="15"/>
  <c r="A127" i="8"/>
  <c r="C126" i="31" l="1"/>
  <c r="B126" i="31"/>
  <c r="Q126" i="31" s="1"/>
  <c r="O125" i="31"/>
  <c r="U125" i="31"/>
  <c r="W125" i="31"/>
  <c r="J125" i="31"/>
  <c r="H125" i="31"/>
  <c r="E125" i="31"/>
  <c r="S125" i="31"/>
  <c r="Q125" i="31"/>
  <c r="G125" i="31"/>
  <c r="R125" i="31"/>
  <c r="F125" i="31"/>
  <c r="V125" i="31"/>
  <c r="K125" i="31"/>
  <c r="P125" i="31"/>
  <c r="M125" i="31"/>
  <c r="L125" i="31"/>
  <c r="N125" i="31"/>
  <c r="I125" i="31"/>
  <c r="A127" i="15"/>
  <c r="B127" i="15" s="1"/>
  <c r="A127" i="31"/>
  <c r="G125" i="15"/>
  <c r="H125" i="15"/>
  <c r="I125" i="15"/>
  <c r="J125" i="15"/>
  <c r="K125" i="15"/>
  <c r="M125" i="15"/>
  <c r="O125" i="15"/>
  <c r="Q125" i="15"/>
  <c r="R125" i="15"/>
  <c r="S125" i="15"/>
  <c r="N125" i="15"/>
  <c r="L125" i="15"/>
  <c r="P125" i="15"/>
  <c r="T125" i="15"/>
  <c r="U125" i="15"/>
  <c r="V125" i="15"/>
  <c r="W125" i="15"/>
  <c r="F125" i="15"/>
  <c r="E125" i="15"/>
  <c r="T125" i="12"/>
  <c r="R125" i="12"/>
  <c r="P125" i="12"/>
  <c r="N125" i="12"/>
  <c r="L125" i="12"/>
  <c r="J125" i="12"/>
  <c r="H125" i="12"/>
  <c r="F125" i="12"/>
  <c r="D125" i="12"/>
  <c r="U125" i="12"/>
  <c r="S125" i="12"/>
  <c r="Q125" i="12"/>
  <c r="O125" i="12"/>
  <c r="M125" i="12"/>
  <c r="K125" i="12"/>
  <c r="I125" i="12"/>
  <c r="G125" i="12"/>
  <c r="E125" i="12"/>
  <c r="C125" i="12"/>
  <c r="A127" i="12"/>
  <c r="B127" i="12" s="1"/>
  <c r="C126" i="15"/>
  <c r="A128" i="8"/>
  <c r="C127" i="31" l="1"/>
  <c r="B127" i="31"/>
  <c r="T127" i="31" s="1"/>
  <c r="F126" i="31"/>
  <c r="P126" i="31"/>
  <c r="V126" i="31"/>
  <c r="E126" i="31"/>
  <c r="G126" i="31"/>
  <c r="H126" i="31"/>
  <c r="W126" i="31"/>
  <c r="O126" i="31"/>
  <c r="T126" i="31"/>
  <c r="J126" i="31"/>
  <c r="U126" i="31"/>
  <c r="M126" i="31"/>
  <c r="N126" i="31"/>
  <c r="S126" i="31"/>
  <c r="K126" i="31"/>
  <c r="I126" i="31"/>
  <c r="L126" i="31"/>
  <c r="R126" i="31"/>
  <c r="A128" i="31"/>
  <c r="A128" i="15"/>
  <c r="B128" i="15" s="1"/>
  <c r="G126" i="15"/>
  <c r="H126" i="15"/>
  <c r="I126" i="15"/>
  <c r="J126" i="15"/>
  <c r="K126" i="15"/>
  <c r="L126" i="15"/>
  <c r="M126" i="15"/>
  <c r="N126" i="15"/>
  <c r="O126" i="15"/>
  <c r="P126" i="15"/>
  <c r="Q126" i="15"/>
  <c r="R126" i="15"/>
  <c r="S126" i="15"/>
  <c r="T126" i="15"/>
  <c r="V126" i="15"/>
  <c r="F126" i="15"/>
  <c r="U126" i="15"/>
  <c r="W126" i="15"/>
  <c r="E126" i="15"/>
  <c r="T126" i="12"/>
  <c r="R126" i="12"/>
  <c r="P126" i="12"/>
  <c r="N126" i="12"/>
  <c r="L126" i="12"/>
  <c r="J126" i="12"/>
  <c r="H126" i="12"/>
  <c r="F126" i="12"/>
  <c r="D126" i="12"/>
  <c r="U126" i="12"/>
  <c r="S126" i="12"/>
  <c r="Q126" i="12"/>
  <c r="O126" i="12"/>
  <c r="M126" i="12"/>
  <c r="K126" i="12"/>
  <c r="I126" i="12"/>
  <c r="G126" i="12"/>
  <c r="E126" i="12"/>
  <c r="C126" i="12"/>
  <c r="A128" i="12"/>
  <c r="B128" i="12" s="1"/>
  <c r="C127" i="15"/>
  <c r="A129" i="8"/>
  <c r="C128" i="31" l="1"/>
  <c r="B128" i="31"/>
  <c r="H128" i="31" s="1"/>
  <c r="W127" i="31"/>
  <c r="I127" i="31"/>
  <c r="M127" i="31"/>
  <c r="F127" i="31"/>
  <c r="H127" i="31"/>
  <c r="N127" i="31"/>
  <c r="K127" i="31"/>
  <c r="R127" i="31"/>
  <c r="L127" i="31"/>
  <c r="S127" i="31"/>
  <c r="U127" i="31"/>
  <c r="V127" i="31"/>
  <c r="J127" i="31"/>
  <c r="P127" i="31"/>
  <c r="Q127" i="31"/>
  <c r="E127" i="31"/>
  <c r="O127" i="31"/>
  <c r="G127" i="31"/>
  <c r="A129" i="15"/>
  <c r="B129" i="15" s="1"/>
  <c r="A129" i="31"/>
  <c r="B129" i="31" s="1"/>
  <c r="G127" i="15"/>
  <c r="H127" i="15"/>
  <c r="I127" i="15"/>
  <c r="J127" i="15"/>
  <c r="K127" i="15"/>
  <c r="L127" i="15"/>
  <c r="N127" i="15"/>
  <c r="P127" i="15"/>
  <c r="Q127" i="15"/>
  <c r="R127" i="15"/>
  <c r="S127" i="15"/>
  <c r="M127" i="15"/>
  <c r="O127" i="15"/>
  <c r="T127" i="15"/>
  <c r="U127" i="15"/>
  <c r="V127" i="15"/>
  <c r="W127" i="15"/>
  <c r="F127" i="15"/>
  <c r="E127" i="15"/>
  <c r="T127" i="12"/>
  <c r="R127" i="12"/>
  <c r="P127" i="12"/>
  <c r="N127" i="12"/>
  <c r="L127" i="12"/>
  <c r="J127" i="12"/>
  <c r="H127" i="12"/>
  <c r="F127" i="12"/>
  <c r="D127" i="12"/>
  <c r="U127" i="12"/>
  <c r="S127" i="12"/>
  <c r="Q127" i="12"/>
  <c r="O127" i="12"/>
  <c r="M127" i="12"/>
  <c r="K127" i="12"/>
  <c r="I127" i="12"/>
  <c r="G127" i="12"/>
  <c r="E127" i="12"/>
  <c r="C127" i="12"/>
  <c r="A129" i="12"/>
  <c r="B129" i="12" s="1"/>
  <c r="C128" i="15"/>
  <c r="A130" i="8"/>
  <c r="C129" i="31" l="1"/>
  <c r="V128" i="31"/>
  <c r="P128" i="31"/>
  <c r="G128" i="31"/>
  <c r="I128" i="31"/>
  <c r="Q128" i="31"/>
  <c r="T128" i="31"/>
  <c r="K128" i="31"/>
  <c r="M128" i="31"/>
  <c r="W128" i="31"/>
  <c r="F128" i="31"/>
  <c r="O128" i="31"/>
  <c r="R128" i="31"/>
  <c r="N128" i="31"/>
  <c r="L128" i="31"/>
  <c r="S128" i="31"/>
  <c r="E128" i="31"/>
  <c r="U128" i="31"/>
  <c r="A130" i="15"/>
  <c r="B130" i="15" s="1"/>
  <c r="A130" i="31"/>
  <c r="J128" i="31"/>
  <c r="R129" i="31"/>
  <c r="U129" i="31"/>
  <c r="J129" i="31"/>
  <c r="I129" i="31"/>
  <c r="O129" i="31"/>
  <c r="M129" i="31"/>
  <c r="N129" i="31"/>
  <c r="F129" i="31"/>
  <c r="G129" i="31"/>
  <c r="Q129" i="31"/>
  <c r="P129" i="31"/>
  <c r="E129" i="31"/>
  <c r="S129" i="31"/>
  <c r="L129" i="31"/>
  <c r="H129" i="31"/>
  <c r="T129" i="31"/>
  <c r="K129" i="31"/>
  <c r="V129" i="31"/>
  <c r="W129" i="31"/>
  <c r="G128" i="15"/>
  <c r="H128" i="15"/>
  <c r="I128" i="15"/>
  <c r="J128" i="15"/>
  <c r="K128" i="15"/>
  <c r="L128" i="15"/>
  <c r="M128" i="15"/>
  <c r="N128" i="15"/>
  <c r="O128" i="15"/>
  <c r="P128" i="15"/>
  <c r="Q128" i="15"/>
  <c r="S128" i="15"/>
  <c r="R128" i="15"/>
  <c r="U128" i="15"/>
  <c r="W128" i="15"/>
  <c r="E128" i="15"/>
  <c r="T128" i="15"/>
  <c r="V128" i="15"/>
  <c r="F128" i="15"/>
  <c r="T128" i="12"/>
  <c r="R128" i="12"/>
  <c r="P128" i="12"/>
  <c r="N128" i="12"/>
  <c r="L128" i="12"/>
  <c r="J128" i="12"/>
  <c r="H128" i="12"/>
  <c r="F128" i="12"/>
  <c r="D128" i="12"/>
  <c r="U128" i="12"/>
  <c r="S128" i="12"/>
  <c r="Q128" i="12"/>
  <c r="O128" i="12"/>
  <c r="M128" i="12"/>
  <c r="K128" i="12"/>
  <c r="I128" i="12"/>
  <c r="G128" i="12"/>
  <c r="E128" i="12"/>
  <c r="C128" i="12"/>
  <c r="A130" i="12"/>
  <c r="B130" i="12" s="1"/>
  <c r="C129" i="15"/>
  <c r="A131" i="8"/>
  <c r="C130" i="31" l="1"/>
  <c r="B130" i="31"/>
  <c r="G130" i="31" s="1"/>
  <c r="A131" i="31"/>
  <c r="A131" i="15"/>
  <c r="B131" i="15" s="1"/>
  <c r="G129" i="15"/>
  <c r="H129" i="15"/>
  <c r="I129" i="15"/>
  <c r="J129" i="15"/>
  <c r="K129" i="15"/>
  <c r="M129" i="15"/>
  <c r="O129" i="15"/>
  <c r="Q129" i="15"/>
  <c r="R129" i="15"/>
  <c r="S129" i="15"/>
  <c r="P129" i="15"/>
  <c r="N129" i="15"/>
  <c r="T129" i="15"/>
  <c r="U129" i="15"/>
  <c r="V129" i="15"/>
  <c r="W129" i="15"/>
  <c r="F129" i="15"/>
  <c r="E129" i="15"/>
  <c r="L129" i="15"/>
  <c r="T129" i="12"/>
  <c r="R129" i="12"/>
  <c r="P129" i="12"/>
  <c r="N129" i="12"/>
  <c r="L129" i="12"/>
  <c r="J129" i="12"/>
  <c r="H129" i="12"/>
  <c r="F129" i="12"/>
  <c r="D129" i="12"/>
  <c r="U129" i="12"/>
  <c r="S129" i="12"/>
  <c r="Q129" i="12"/>
  <c r="O129" i="12"/>
  <c r="M129" i="12"/>
  <c r="K129" i="12"/>
  <c r="I129" i="12"/>
  <c r="G129" i="12"/>
  <c r="E129" i="12"/>
  <c r="C129" i="12"/>
  <c r="A131" i="12"/>
  <c r="B131" i="12" s="1"/>
  <c r="C130" i="15"/>
  <c r="A132" i="8"/>
  <c r="C131" i="31" l="1"/>
  <c r="B131" i="31"/>
  <c r="K131" i="31" s="1"/>
  <c r="H130" i="31"/>
  <c r="J130" i="31"/>
  <c r="S130" i="31"/>
  <c r="W130" i="31"/>
  <c r="M130" i="31"/>
  <c r="L130" i="31"/>
  <c r="T130" i="31"/>
  <c r="E130" i="31"/>
  <c r="Q130" i="31"/>
  <c r="V130" i="31"/>
  <c r="N130" i="31"/>
  <c r="P130" i="31"/>
  <c r="R130" i="31"/>
  <c r="K130" i="31"/>
  <c r="O130" i="31"/>
  <c r="I130" i="31"/>
  <c r="U130" i="31"/>
  <c r="F130" i="31"/>
  <c r="A132" i="15"/>
  <c r="B132" i="15" s="1"/>
  <c r="A132" i="31"/>
  <c r="B132" i="31" s="1"/>
  <c r="G130" i="15"/>
  <c r="H130" i="15"/>
  <c r="I130" i="15"/>
  <c r="J130" i="15"/>
  <c r="K130" i="15"/>
  <c r="L130" i="15"/>
  <c r="M130" i="15"/>
  <c r="N130" i="15"/>
  <c r="O130" i="15"/>
  <c r="P130" i="15"/>
  <c r="R130" i="15"/>
  <c r="Q130" i="15"/>
  <c r="T130" i="15"/>
  <c r="V130" i="15"/>
  <c r="F130" i="15"/>
  <c r="S130" i="15"/>
  <c r="U130" i="15"/>
  <c r="W130" i="15"/>
  <c r="E130" i="15"/>
  <c r="T130" i="12"/>
  <c r="R130" i="12"/>
  <c r="P130" i="12"/>
  <c r="N130" i="12"/>
  <c r="L130" i="12"/>
  <c r="J130" i="12"/>
  <c r="H130" i="12"/>
  <c r="F130" i="12"/>
  <c r="D130" i="12"/>
  <c r="U130" i="12"/>
  <c r="S130" i="12"/>
  <c r="Q130" i="12"/>
  <c r="O130" i="12"/>
  <c r="M130" i="12"/>
  <c r="K130" i="12"/>
  <c r="I130" i="12"/>
  <c r="G130" i="12"/>
  <c r="E130" i="12"/>
  <c r="C130" i="12"/>
  <c r="A132" i="12"/>
  <c r="B132" i="12" s="1"/>
  <c r="C131" i="15"/>
  <c r="A133" i="8"/>
  <c r="V131" i="31" l="1"/>
  <c r="W131" i="31"/>
  <c r="C132" i="31"/>
  <c r="E131" i="31"/>
  <c r="S131" i="31"/>
  <c r="O131" i="31"/>
  <c r="M131" i="31"/>
  <c r="F131" i="31"/>
  <c r="T131" i="31"/>
  <c r="N131" i="31"/>
  <c r="I131" i="31"/>
  <c r="Q131" i="31"/>
  <c r="G131" i="31"/>
  <c r="H131" i="31"/>
  <c r="L131" i="31"/>
  <c r="U131" i="31"/>
  <c r="R131" i="31"/>
  <c r="P131" i="31"/>
  <c r="A133" i="31"/>
  <c r="B133" i="31" s="1"/>
  <c r="A133" i="15"/>
  <c r="B133" i="15" s="1"/>
  <c r="J131" i="31"/>
  <c r="S132" i="31"/>
  <c r="H132" i="31"/>
  <c r="E132" i="31"/>
  <c r="R132" i="31"/>
  <c r="T132" i="31"/>
  <c r="Q132" i="31"/>
  <c r="P132" i="31"/>
  <c r="U132" i="31"/>
  <c r="V132" i="31"/>
  <c r="F132" i="31"/>
  <c r="N132" i="31"/>
  <c r="L132" i="31"/>
  <c r="O132" i="31"/>
  <c r="K132" i="31"/>
  <c r="I132" i="31"/>
  <c r="M132" i="31"/>
  <c r="W132" i="31"/>
  <c r="J132" i="31"/>
  <c r="G132" i="31"/>
  <c r="G131" i="15"/>
  <c r="H131" i="15"/>
  <c r="I131" i="15"/>
  <c r="J131" i="15"/>
  <c r="K131" i="15"/>
  <c r="L131" i="15"/>
  <c r="N131" i="15"/>
  <c r="P131" i="15"/>
  <c r="Q131" i="15"/>
  <c r="R131" i="15"/>
  <c r="S131" i="15"/>
  <c r="M131" i="15"/>
  <c r="T131" i="15"/>
  <c r="U131" i="15"/>
  <c r="V131" i="15"/>
  <c r="W131" i="15"/>
  <c r="F131" i="15"/>
  <c r="E131" i="15"/>
  <c r="O131" i="15"/>
  <c r="C132" i="12"/>
  <c r="T132" i="12"/>
  <c r="R132" i="12"/>
  <c r="P132" i="12"/>
  <c r="N132" i="12"/>
  <c r="L132" i="12"/>
  <c r="J132" i="12"/>
  <c r="H132" i="12"/>
  <c r="F132" i="12"/>
  <c r="D132" i="12"/>
  <c r="U132" i="12"/>
  <c r="S132" i="12"/>
  <c r="Q132" i="12"/>
  <c r="O132" i="12"/>
  <c r="M132" i="12"/>
  <c r="K132" i="12"/>
  <c r="I132" i="12"/>
  <c r="G132" i="12"/>
  <c r="E132" i="12"/>
  <c r="C131" i="12"/>
  <c r="T131" i="12"/>
  <c r="R131" i="12"/>
  <c r="P131" i="12"/>
  <c r="N131" i="12"/>
  <c r="L131" i="12"/>
  <c r="J131" i="12"/>
  <c r="H131" i="12"/>
  <c r="F131" i="12"/>
  <c r="D131" i="12"/>
  <c r="U131" i="12"/>
  <c r="S131" i="12"/>
  <c r="Q131" i="12"/>
  <c r="O131" i="12"/>
  <c r="M131" i="12"/>
  <c r="K131" i="12"/>
  <c r="I131" i="12"/>
  <c r="G131" i="12"/>
  <c r="E131" i="12"/>
  <c r="A133" i="12"/>
  <c r="B133" i="12" s="1"/>
  <c r="C132" i="15"/>
  <c r="A134" i="8"/>
  <c r="C133" i="31" l="1"/>
  <c r="A134" i="31"/>
  <c r="A134" i="15"/>
  <c r="B134" i="15" s="1"/>
  <c r="T133" i="31"/>
  <c r="W133" i="31"/>
  <c r="R133" i="31"/>
  <c r="N133" i="31"/>
  <c r="K133" i="31"/>
  <c r="O133" i="31"/>
  <c r="P133" i="31"/>
  <c r="L133" i="31"/>
  <c r="M133" i="31"/>
  <c r="S133" i="31"/>
  <c r="Q133" i="31"/>
  <c r="H133" i="31"/>
  <c r="U133" i="31"/>
  <c r="J133" i="31"/>
  <c r="I133" i="31"/>
  <c r="V133" i="31"/>
  <c r="F133" i="31"/>
  <c r="G133" i="31"/>
  <c r="E133" i="31"/>
  <c r="G132" i="15"/>
  <c r="H132" i="15"/>
  <c r="I132" i="15"/>
  <c r="J132" i="15"/>
  <c r="K132" i="15"/>
  <c r="L132" i="15"/>
  <c r="M132" i="15"/>
  <c r="N132" i="15"/>
  <c r="O132" i="15"/>
  <c r="P132" i="15"/>
  <c r="Q132" i="15"/>
  <c r="S132" i="15"/>
  <c r="U132" i="15"/>
  <c r="W132" i="15"/>
  <c r="E132" i="15"/>
  <c r="R132" i="15"/>
  <c r="T132" i="15"/>
  <c r="V132" i="15"/>
  <c r="F132" i="15"/>
  <c r="A134" i="12"/>
  <c r="B134" i="12" s="1"/>
  <c r="C133" i="15"/>
  <c r="A135" i="8"/>
  <c r="C134" i="31" l="1"/>
  <c r="B134" i="31"/>
  <c r="N134" i="31" s="1"/>
  <c r="A135" i="15"/>
  <c r="B135" i="15" s="1"/>
  <c r="A135" i="31"/>
  <c r="G133" i="15"/>
  <c r="H133" i="15"/>
  <c r="I133" i="15"/>
  <c r="J133" i="15"/>
  <c r="K133" i="15"/>
  <c r="M133" i="15"/>
  <c r="O133" i="15"/>
  <c r="Q133" i="15"/>
  <c r="R133" i="15"/>
  <c r="S133" i="15"/>
  <c r="L133" i="15"/>
  <c r="P133" i="15"/>
  <c r="T133" i="15"/>
  <c r="U133" i="15"/>
  <c r="V133" i="15"/>
  <c r="W133" i="15"/>
  <c r="F133" i="15"/>
  <c r="E133" i="15"/>
  <c r="N133" i="15"/>
  <c r="T133" i="12"/>
  <c r="R133" i="12"/>
  <c r="P133" i="12"/>
  <c r="N133" i="12"/>
  <c r="L133" i="12"/>
  <c r="J133" i="12"/>
  <c r="H133" i="12"/>
  <c r="F133" i="12"/>
  <c r="D133" i="12"/>
  <c r="U133" i="12"/>
  <c r="S133" i="12"/>
  <c r="Q133" i="12"/>
  <c r="O133" i="12"/>
  <c r="M133" i="12"/>
  <c r="K133" i="12"/>
  <c r="I133" i="12"/>
  <c r="G133" i="12"/>
  <c r="E133" i="12"/>
  <c r="C133" i="12"/>
  <c r="A135" i="12"/>
  <c r="B135" i="12" s="1"/>
  <c r="C134" i="15"/>
  <c r="A136" i="8"/>
  <c r="C135" i="31" l="1"/>
  <c r="B135" i="31"/>
  <c r="W135" i="31" s="1"/>
  <c r="I134" i="31"/>
  <c r="O134" i="31"/>
  <c r="P134" i="31"/>
  <c r="R134" i="31"/>
  <c r="U134" i="31"/>
  <c r="W134" i="31"/>
  <c r="V134" i="31"/>
  <c r="T134" i="31"/>
  <c r="S134" i="31"/>
  <c r="K134" i="31"/>
  <c r="E134" i="31"/>
  <c r="J134" i="31"/>
  <c r="Q134" i="31"/>
  <c r="F134" i="31"/>
  <c r="M134" i="31"/>
  <c r="L134" i="31"/>
  <c r="H134" i="31"/>
  <c r="G134" i="31"/>
  <c r="A136" i="15"/>
  <c r="B136" i="15" s="1"/>
  <c r="A136" i="31"/>
  <c r="G134" i="15"/>
  <c r="H134" i="15"/>
  <c r="I134" i="15"/>
  <c r="J134" i="15"/>
  <c r="K134" i="15"/>
  <c r="L134" i="15"/>
  <c r="M134" i="15"/>
  <c r="N134" i="15"/>
  <c r="O134" i="15"/>
  <c r="P134" i="15"/>
  <c r="Q134" i="15"/>
  <c r="R134" i="15"/>
  <c r="S134" i="15"/>
  <c r="T134" i="15"/>
  <c r="V134" i="15"/>
  <c r="F134" i="15"/>
  <c r="U134" i="15"/>
  <c r="W134" i="15"/>
  <c r="E134" i="15"/>
  <c r="T134" i="12"/>
  <c r="R134" i="12"/>
  <c r="P134" i="12"/>
  <c r="N134" i="12"/>
  <c r="L134" i="12"/>
  <c r="J134" i="12"/>
  <c r="H134" i="12"/>
  <c r="F134" i="12"/>
  <c r="D134" i="12"/>
  <c r="U134" i="12"/>
  <c r="S134" i="12"/>
  <c r="Q134" i="12"/>
  <c r="O134" i="12"/>
  <c r="M134" i="12"/>
  <c r="K134" i="12"/>
  <c r="I134" i="12"/>
  <c r="G134" i="12"/>
  <c r="E134" i="12"/>
  <c r="C134" i="12"/>
  <c r="A136" i="12"/>
  <c r="B136" i="12" s="1"/>
  <c r="C135" i="15"/>
  <c r="A137" i="8"/>
  <c r="C136" i="31" l="1"/>
  <c r="B136" i="31"/>
  <c r="I136" i="31" s="1"/>
  <c r="M135" i="31"/>
  <c r="G135" i="31"/>
  <c r="P135" i="31"/>
  <c r="Q135" i="31"/>
  <c r="J135" i="31"/>
  <c r="L135" i="31"/>
  <c r="N135" i="31"/>
  <c r="E135" i="31"/>
  <c r="K135" i="31"/>
  <c r="F135" i="31"/>
  <c r="V135" i="31"/>
  <c r="S135" i="31"/>
  <c r="I135" i="31"/>
  <c r="U135" i="31"/>
  <c r="H135" i="31"/>
  <c r="T135" i="31"/>
  <c r="O135" i="31"/>
  <c r="A137" i="15"/>
  <c r="B137" i="15" s="1"/>
  <c r="A137" i="31"/>
  <c r="B137" i="31" s="1"/>
  <c r="R135" i="31"/>
  <c r="G135" i="15"/>
  <c r="H135" i="15"/>
  <c r="I135" i="15"/>
  <c r="J135" i="15"/>
  <c r="K135" i="15"/>
  <c r="L135" i="15"/>
  <c r="N135" i="15"/>
  <c r="P135" i="15"/>
  <c r="Q135" i="15"/>
  <c r="R135" i="15"/>
  <c r="S135" i="15"/>
  <c r="O135" i="15"/>
  <c r="T135" i="15"/>
  <c r="U135" i="15"/>
  <c r="V135" i="15"/>
  <c r="W135" i="15"/>
  <c r="F135" i="15"/>
  <c r="E135" i="15"/>
  <c r="M135" i="15"/>
  <c r="T135" i="12"/>
  <c r="R135" i="12"/>
  <c r="P135" i="12"/>
  <c r="N135" i="12"/>
  <c r="L135" i="12"/>
  <c r="J135" i="12"/>
  <c r="H135" i="12"/>
  <c r="F135" i="12"/>
  <c r="D135" i="12"/>
  <c r="U135" i="12"/>
  <c r="S135" i="12"/>
  <c r="Q135" i="12"/>
  <c r="O135" i="12"/>
  <c r="M135" i="12"/>
  <c r="K135" i="12"/>
  <c r="I135" i="12"/>
  <c r="G135" i="12"/>
  <c r="E135" i="12"/>
  <c r="C135" i="12"/>
  <c r="A137" i="12"/>
  <c r="B137" i="12" s="1"/>
  <c r="C136" i="15"/>
  <c r="A138" i="8"/>
  <c r="W136" i="31" l="1"/>
  <c r="T136" i="31"/>
  <c r="J136" i="31"/>
  <c r="S136" i="31"/>
  <c r="G136" i="31"/>
  <c r="N136" i="31"/>
  <c r="V136" i="31"/>
  <c r="R136" i="31"/>
  <c r="P136" i="31"/>
  <c r="H136" i="31"/>
  <c r="F136" i="31"/>
  <c r="U136" i="31"/>
  <c r="O136" i="31"/>
  <c r="M136" i="31"/>
  <c r="Q136" i="31"/>
  <c r="L136" i="31"/>
  <c r="E136" i="31"/>
  <c r="K136" i="31"/>
  <c r="C137" i="31"/>
  <c r="A138" i="15"/>
  <c r="B138" i="15" s="1"/>
  <c r="A138" i="31"/>
  <c r="L137" i="31"/>
  <c r="S137" i="31"/>
  <c r="T137" i="31"/>
  <c r="F137" i="31"/>
  <c r="H137" i="31"/>
  <c r="U137" i="31"/>
  <c r="I137" i="31"/>
  <c r="R137" i="31"/>
  <c r="W137" i="31"/>
  <c r="Q137" i="31"/>
  <c r="N137" i="31"/>
  <c r="G137" i="31"/>
  <c r="E137" i="31"/>
  <c r="J137" i="31"/>
  <c r="O137" i="31"/>
  <c r="M137" i="31"/>
  <c r="V137" i="31"/>
  <c r="K137" i="31"/>
  <c r="P137" i="31"/>
  <c r="G136" i="15"/>
  <c r="H136" i="15"/>
  <c r="I136" i="15"/>
  <c r="J136" i="15"/>
  <c r="K136" i="15"/>
  <c r="L136" i="15"/>
  <c r="M136" i="15"/>
  <c r="N136" i="15"/>
  <c r="O136" i="15"/>
  <c r="P136" i="15"/>
  <c r="Q136" i="15"/>
  <c r="S136" i="15"/>
  <c r="R136" i="15"/>
  <c r="U136" i="15"/>
  <c r="W136" i="15"/>
  <c r="E136" i="15"/>
  <c r="T136" i="15"/>
  <c r="V136" i="15"/>
  <c r="F136" i="15"/>
  <c r="T136" i="12"/>
  <c r="R136" i="12"/>
  <c r="P136" i="12"/>
  <c r="N136" i="12"/>
  <c r="L136" i="12"/>
  <c r="J136" i="12"/>
  <c r="H136" i="12"/>
  <c r="F136" i="12"/>
  <c r="D136" i="12"/>
  <c r="U136" i="12"/>
  <c r="S136" i="12"/>
  <c r="Q136" i="12"/>
  <c r="O136" i="12"/>
  <c r="M136" i="12"/>
  <c r="K136" i="12"/>
  <c r="I136" i="12"/>
  <c r="G136" i="12"/>
  <c r="E136" i="12"/>
  <c r="C136" i="12"/>
  <c r="A138" i="12"/>
  <c r="B138" i="12" s="1"/>
  <c r="C137" i="15"/>
  <c r="A139" i="8"/>
  <c r="C138" i="31" l="1"/>
  <c r="B138" i="31"/>
  <c r="I138" i="31" s="1"/>
  <c r="A139" i="31"/>
  <c r="B139" i="31" s="1"/>
  <c r="A139" i="15"/>
  <c r="B139" i="15" s="1"/>
  <c r="G137" i="15"/>
  <c r="H137" i="15"/>
  <c r="I137" i="15"/>
  <c r="J137" i="15"/>
  <c r="K137" i="15"/>
  <c r="M137" i="15"/>
  <c r="O137" i="15"/>
  <c r="Q137" i="15"/>
  <c r="R137" i="15"/>
  <c r="S137" i="15"/>
  <c r="L137" i="15"/>
  <c r="N137" i="15"/>
  <c r="T137" i="15"/>
  <c r="U137" i="15"/>
  <c r="V137" i="15"/>
  <c r="W137" i="15"/>
  <c r="F137" i="15"/>
  <c r="E137" i="15"/>
  <c r="P137" i="15"/>
  <c r="C138" i="12"/>
  <c r="T138" i="12"/>
  <c r="R138" i="12"/>
  <c r="P138" i="12"/>
  <c r="N138" i="12"/>
  <c r="L138" i="12"/>
  <c r="J138" i="12"/>
  <c r="H138" i="12"/>
  <c r="F138" i="12"/>
  <c r="D138" i="12"/>
  <c r="U138" i="12"/>
  <c r="S138" i="12"/>
  <c r="Q138" i="12"/>
  <c r="O138" i="12"/>
  <c r="M138" i="12"/>
  <c r="K138" i="12"/>
  <c r="I138" i="12"/>
  <c r="G138" i="12"/>
  <c r="E138" i="12"/>
  <c r="C137" i="12"/>
  <c r="T137" i="12"/>
  <c r="R137" i="12"/>
  <c r="P137" i="12"/>
  <c r="N137" i="12"/>
  <c r="L137" i="12"/>
  <c r="J137" i="12"/>
  <c r="H137" i="12"/>
  <c r="F137" i="12"/>
  <c r="D137" i="12"/>
  <c r="U137" i="12"/>
  <c r="S137" i="12"/>
  <c r="Q137" i="12"/>
  <c r="O137" i="12"/>
  <c r="M137" i="12"/>
  <c r="K137" i="12"/>
  <c r="I137" i="12"/>
  <c r="G137" i="12"/>
  <c r="E137" i="12"/>
  <c r="A139" i="12"/>
  <c r="B139" i="12" s="1"/>
  <c r="C138" i="15"/>
  <c r="A140" i="8"/>
  <c r="W138" i="31" l="1"/>
  <c r="G138" i="31"/>
  <c r="K138" i="31"/>
  <c r="M138" i="31"/>
  <c r="O138" i="31"/>
  <c r="V138" i="31"/>
  <c r="T138" i="31"/>
  <c r="E138" i="31"/>
  <c r="U138" i="31"/>
  <c r="Q138" i="31"/>
  <c r="R138" i="31"/>
  <c r="H138" i="31"/>
  <c r="F138" i="31"/>
  <c r="N138" i="31"/>
  <c r="L138" i="31"/>
  <c r="S138" i="31"/>
  <c r="P138" i="31"/>
  <c r="J138" i="31"/>
  <c r="C139" i="31"/>
  <c r="A140" i="15"/>
  <c r="B140" i="15" s="1"/>
  <c r="A140" i="31"/>
  <c r="B140" i="31" s="1"/>
  <c r="R139" i="31"/>
  <c r="U139" i="31"/>
  <c r="G139" i="31"/>
  <c r="E139" i="31"/>
  <c r="H139" i="31"/>
  <c r="K139" i="31"/>
  <c r="N139" i="31"/>
  <c r="J139" i="31"/>
  <c r="F139" i="31"/>
  <c r="V139" i="31"/>
  <c r="O139" i="31"/>
  <c r="T139" i="31"/>
  <c r="W139" i="31"/>
  <c r="P139" i="31"/>
  <c r="M139" i="31"/>
  <c r="I139" i="31"/>
  <c r="L139" i="31"/>
  <c r="S139" i="31"/>
  <c r="Q139" i="31"/>
  <c r="G138" i="15"/>
  <c r="H138" i="15"/>
  <c r="I138" i="15"/>
  <c r="J138" i="15"/>
  <c r="K138" i="15"/>
  <c r="L138" i="15"/>
  <c r="M138" i="15"/>
  <c r="N138" i="15"/>
  <c r="O138" i="15"/>
  <c r="P138" i="15"/>
  <c r="R138" i="15"/>
  <c r="Q138" i="15"/>
  <c r="T138" i="15"/>
  <c r="V138" i="15"/>
  <c r="F138" i="15"/>
  <c r="S138" i="15"/>
  <c r="U138" i="15"/>
  <c r="W138" i="15"/>
  <c r="E138" i="15"/>
  <c r="C139" i="12"/>
  <c r="T139" i="12"/>
  <c r="R139" i="12"/>
  <c r="P139" i="12"/>
  <c r="N139" i="12"/>
  <c r="L139" i="12"/>
  <c r="J139" i="12"/>
  <c r="H139" i="12"/>
  <c r="F139" i="12"/>
  <c r="D139" i="12"/>
  <c r="U139" i="12"/>
  <c r="S139" i="12"/>
  <c r="Q139" i="12"/>
  <c r="O139" i="12"/>
  <c r="M139" i="12"/>
  <c r="K139" i="12"/>
  <c r="I139" i="12"/>
  <c r="G139" i="12"/>
  <c r="E139" i="12"/>
  <c r="A140" i="12"/>
  <c r="B140" i="12" s="1"/>
  <c r="C139" i="15"/>
  <c r="A141" i="8"/>
  <c r="C140" i="31" l="1"/>
  <c r="A141" i="31"/>
  <c r="B141" i="31" s="1"/>
  <c r="A141" i="15"/>
  <c r="B141" i="15" s="1"/>
  <c r="M140" i="31"/>
  <c r="N140" i="31"/>
  <c r="W140" i="31"/>
  <c r="J140" i="31"/>
  <c r="G140" i="31"/>
  <c r="T140" i="31"/>
  <c r="K140" i="31"/>
  <c r="I140" i="31"/>
  <c r="U140" i="31"/>
  <c r="F140" i="31"/>
  <c r="H140" i="31"/>
  <c r="P140" i="31"/>
  <c r="L140" i="31"/>
  <c r="S140" i="31"/>
  <c r="E140" i="31"/>
  <c r="V140" i="31"/>
  <c r="Q140" i="31"/>
  <c r="R140" i="31"/>
  <c r="O140" i="31"/>
  <c r="G139" i="15"/>
  <c r="H139" i="15"/>
  <c r="I139" i="15"/>
  <c r="J139" i="15"/>
  <c r="K139" i="15"/>
  <c r="L139" i="15"/>
  <c r="N139" i="15"/>
  <c r="P139" i="15"/>
  <c r="Q139" i="15"/>
  <c r="R139" i="15"/>
  <c r="S139" i="15"/>
  <c r="O139" i="15"/>
  <c r="M139" i="15"/>
  <c r="T139" i="15"/>
  <c r="U139" i="15"/>
  <c r="V139" i="15"/>
  <c r="W139" i="15"/>
  <c r="F139" i="15"/>
  <c r="E139" i="15"/>
  <c r="C140" i="12"/>
  <c r="T140" i="12"/>
  <c r="R140" i="12"/>
  <c r="P140" i="12"/>
  <c r="N140" i="12"/>
  <c r="L140" i="12"/>
  <c r="J140" i="12"/>
  <c r="H140" i="12"/>
  <c r="F140" i="12"/>
  <c r="D140" i="12"/>
  <c r="U140" i="12"/>
  <c r="S140" i="12"/>
  <c r="Q140" i="12"/>
  <c r="O140" i="12"/>
  <c r="M140" i="12"/>
  <c r="K140" i="12"/>
  <c r="I140" i="12"/>
  <c r="G140" i="12"/>
  <c r="E140" i="12"/>
  <c r="A141" i="12"/>
  <c r="B141" i="12" s="1"/>
  <c r="C140" i="15"/>
  <c r="A142" i="8"/>
  <c r="C141" i="31" l="1"/>
  <c r="A142" i="15"/>
  <c r="B142" i="15" s="1"/>
  <c r="A142" i="31"/>
  <c r="B142" i="31" s="1"/>
  <c r="N141" i="31"/>
  <c r="O141" i="31"/>
  <c r="M141" i="31"/>
  <c r="R141" i="31"/>
  <c r="W141" i="31"/>
  <c r="G141" i="31"/>
  <c r="T141" i="31"/>
  <c r="S141" i="31"/>
  <c r="J141" i="31"/>
  <c r="K141" i="31"/>
  <c r="F141" i="31"/>
  <c r="P141" i="31"/>
  <c r="U141" i="31"/>
  <c r="Q141" i="31"/>
  <c r="L141" i="31"/>
  <c r="H141" i="31"/>
  <c r="V141" i="31"/>
  <c r="I141" i="31"/>
  <c r="E141" i="31"/>
  <c r="G140" i="15"/>
  <c r="H140" i="15"/>
  <c r="I140" i="15"/>
  <c r="J140" i="15"/>
  <c r="K140" i="15"/>
  <c r="L140" i="15"/>
  <c r="M140" i="15"/>
  <c r="N140" i="15"/>
  <c r="O140" i="15"/>
  <c r="P140" i="15"/>
  <c r="Q140" i="15"/>
  <c r="S140" i="15"/>
  <c r="U140" i="15"/>
  <c r="W140" i="15"/>
  <c r="E140" i="15"/>
  <c r="R140" i="15"/>
  <c r="T140" i="15"/>
  <c r="V140" i="15"/>
  <c r="F140" i="15"/>
  <c r="C141" i="12"/>
  <c r="T141" i="12"/>
  <c r="R141" i="12"/>
  <c r="P141" i="12"/>
  <c r="N141" i="12"/>
  <c r="L141" i="12"/>
  <c r="J141" i="12"/>
  <c r="H141" i="12"/>
  <c r="F141" i="12"/>
  <c r="D141" i="12"/>
  <c r="U141" i="12"/>
  <c r="S141" i="12"/>
  <c r="Q141" i="12"/>
  <c r="O141" i="12"/>
  <c r="M141" i="12"/>
  <c r="K141" i="12"/>
  <c r="I141" i="12"/>
  <c r="G141" i="12"/>
  <c r="E141" i="12"/>
  <c r="A142" i="12"/>
  <c r="B142" i="12" s="1"/>
  <c r="C141" i="15"/>
  <c r="A143" i="8"/>
  <c r="C142" i="31" l="1"/>
  <c r="A143" i="31"/>
  <c r="A143" i="15"/>
  <c r="B143" i="15" s="1"/>
  <c r="P142" i="31"/>
  <c r="Q142" i="31"/>
  <c r="E142" i="31"/>
  <c r="M142" i="31"/>
  <c r="O142" i="31"/>
  <c r="T142" i="31"/>
  <c r="S142" i="31"/>
  <c r="L142" i="31"/>
  <c r="K142" i="31"/>
  <c r="I142" i="31"/>
  <c r="V142" i="31"/>
  <c r="G142" i="31"/>
  <c r="J142" i="31"/>
  <c r="U142" i="31"/>
  <c r="R142" i="31"/>
  <c r="W142" i="31"/>
  <c r="H142" i="31"/>
  <c r="N142" i="31"/>
  <c r="F142" i="31"/>
  <c r="G141" i="15"/>
  <c r="H141" i="15"/>
  <c r="I141" i="15"/>
  <c r="J141" i="15"/>
  <c r="K141" i="15"/>
  <c r="M141" i="15"/>
  <c r="O141" i="15"/>
  <c r="Q141" i="15"/>
  <c r="R141" i="15"/>
  <c r="S141" i="15"/>
  <c r="N141" i="15"/>
  <c r="L141" i="15"/>
  <c r="P141" i="15"/>
  <c r="T141" i="15"/>
  <c r="U141" i="15"/>
  <c r="V141" i="15"/>
  <c r="W141" i="15"/>
  <c r="F141" i="15"/>
  <c r="E141" i="15"/>
  <c r="C142" i="12"/>
  <c r="T142" i="12"/>
  <c r="R142" i="12"/>
  <c r="P142" i="12"/>
  <c r="N142" i="12"/>
  <c r="L142" i="12"/>
  <c r="J142" i="12"/>
  <c r="H142" i="12"/>
  <c r="F142" i="12"/>
  <c r="D142" i="12"/>
  <c r="U142" i="12"/>
  <c r="S142" i="12"/>
  <c r="Q142" i="12"/>
  <c r="O142" i="12"/>
  <c r="M142" i="12"/>
  <c r="K142" i="12"/>
  <c r="I142" i="12"/>
  <c r="G142" i="12"/>
  <c r="E142" i="12"/>
  <c r="A143" i="12"/>
  <c r="B143" i="12" s="1"/>
  <c r="C142" i="15"/>
  <c r="A144" i="8"/>
  <c r="C143" i="31" l="1"/>
  <c r="B143" i="31"/>
  <c r="H143" i="31" s="1"/>
  <c r="A144" i="31"/>
  <c r="A144" i="15"/>
  <c r="B144" i="15" s="1"/>
  <c r="G142" i="15"/>
  <c r="H142" i="15"/>
  <c r="I142" i="15"/>
  <c r="J142" i="15"/>
  <c r="K142" i="15"/>
  <c r="L142" i="15"/>
  <c r="M142" i="15"/>
  <c r="N142" i="15"/>
  <c r="O142" i="15"/>
  <c r="P142" i="15"/>
  <c r="Q142" i="15"/>
  <c r="R142" i="15"/>
  <c r="S142" i="15"/>
  <c r="T142" i="15"/>
  <c r="V142" i="15"/>
  <c r="F142" i="15"/>
  <c r="U142" i="15"/>
  <c r="W142" i="15"/>
  <c r="E142" i="15"/>
  <c r="C143" i="12"/>
  <c r="T143" i="12"/>
  <c r="R143" i="12"/>
  <c r="P143" i="12"/>
  <c r="N143" i="12"/>
  <c r="L143" i="12"/>
  <c r="J143" i="12"/>
  <c r="H143" i="12"/>
  <c r="F143" i="12"/>
  <c r="D143" i="12"/>
  <c r="U143" i="12"/>
  <c r="S143" i="12"/>
  <c r="Q143" i="12"/>
  <c r="O143" i="12"/>
  <c r="M143" i="12"/>
  <c r="K143" i="12"/>
  <c r="I143" i="12"/>
  <c r="G143" i="12"/>
  <c r="E143" i="12"/>
  <c r="A144" i="12"/>
  <c r="B144" i="12" s="1"/>
  <c r="C143" i="15"/>
  <c r="A145" i="8"/>
  <c r="C144" i="31" l="1"/>
  <c r="B144" i="31"/>
  <c r="R144" i="31" s="1"/>
  <c r="I143" i="31"/>
  <c r="S143" i="31"/>
  <c r="F143" i="31"/>
  <c r="K143" i="31"/>
  <c r="J143" i="31"/>
  <c r="U143" i="31"/>
  <c r="Q143" i="31"/>
  <c r="R143" i="31"/>
  <c r="N143" i="31"/>
  <c r="O143" i="31"/>
  <c r="P143" i="31"/>
  <c r="L143" i="31"/>
  <c r="M143" i="31"/>
  <c r="T143" i="31"/>
  <c r="G143" i="31"/>
  <c r="V143" i="31"/>
  <c r="W143" i="31"/>
  <c r="E143" i="31"/>
  <c r="A145" i="15"/>
  <c r="B145" i="15" s="1"/>
  <c r="A145" i="31"/>
  <c r="G143" i="15"/>
  <c r="H143" i="15"/>
  <c r="I143" i="15"/>
  <c r="J143" i="15"/>
  <c r="K143" i="15"/>
  <c r="L143" i="15"/>
  <c r="N143" i="15"/>
  <c r="P143" i="15"/>
  <c r="Q143" i="15"/>
  <c r="R143" i="15"/>
  <c r="S143" i="15"/>
  <c r="M143" i="15"/>
  <c r="O143" i="15"/>
  <c r="T143" i="15"/>
  <c r="U143" i="15"/>
  <c r="V143" i="15"/>
  <c r="W143" i="15"/>
  <c r="F143" i="15"/>
  <c r="E143" i="15"/>
  <c r="C144" i="12"/>
  <c r="T144" i="12"/>
  <c r="R144" i="12"/>
  <c r="P144" i="12"/>
  <c r="N144" i="12"/>
  <c r="L144" i="12"/>
  <c r="J144" i="12"/>
  <c r="H144" i="12"/>
  <c r="F144" i="12"/>
  <c r="D144" i="12"/>
  <c r="U144" i="12"/>
  <c r="S144" i="12"/>
  <c r="Q144" i="12"/>
  <c r="O144" i="12"/>
  <c r="M144" i="12"/>
  <c r="K144" i="12"/>
  <c r="I144" i="12"/>
  <c r="G144" i="12"/>
  <c r="E144" i="12"/>
  <c r="A145" i="12"/>
  <c r="B145" i="12" s="1"/>
  <c r="C144" i="15"/>
  <c r="A146" i="8"/>
  <c r="C145" i="31" l="1"/>
  <c r="B145" i="31"/>
  <c r="V145" i="31" s="1"/>
  <c r="Q144" i="31"/>
  <c r="U144" i="31"/>
  <c r="I144" i="31"/>
  <c r="V144" i="31"/>
  <c r="S144" i="31"/>
  <c r="J144" i="31"/>
  <c r="T144" i="31"/>
  <c r="O144" i="31"/>
  <c r="G144" i="31"/>
  <c r="N144" i="31"/>
  <c r="M144" i="31"/>
  <c r="P144" i="31"/>
  <c r="F144" i="31"/>
  <c r="K144" i="31"/>
  <c r="W144" i="31"/>
  <c r="H144" i="31"/>
  <c r="L144" i="31"/>
  <c r="E144" i="31"/>
  <c r="A146" i="15"/>
  <c r="B146" i="15" s="1"/>
  <c r="A146" i="31"/>
  <c r="G144" i="15"/>
  <c r="H144" i="15"/>
  <c r="I144" i="15"/>
  <c r="J144" i="15"/>
  <c r="K144" i="15"/>
  <c r="L144" i="15"/>
  <c r="M144" i="15"/>
  <c r="N144" i="15"/>
  <c r="O144" i="15"/>
  <c r="P144" i="15"/>
  <c r="Q144" i="15"/>
  <c r="S144" i="15"/>
  <c r="R144" i="15"/>
  <c r="U144" i="15"/>
  <c r="W144" i="15"/>
  <c r="E144" i="15"/>
  <c r="T144" i="15"/>
  <c r="V144" i="15"/>
  <c r="F144" i="15"/>
  <c r="C145" i="12"/>
  <c r="T145" i="12"/>
  <c r="R145" i="12"/>
  <c r="P145" i="12"/>
  <c r="N145" i="12"/>
  <c r="L145" i="12"/>
  <c r="J145" i="12"/>
  <c r="H145" i="12"/>
  <c r="F145" i="12"/>
  <c r="D145" i="12"/>
  <c r="U145" i="12"/>
  <c r="S145" i="12"/>
  <c r="Q145" i="12"/>
  <c r="O145" i="12"/>
  <c r="M145" i="12"/>
  <c r="K145" i="12"/>
  <c r="I145" i="12"/>
  <c r="G145" i="12"/>
  <c r="E145" i="12"/>
  <c r="A146" i="12"/>
  <c r="B146" i="12" s="1"/>
  <c r="C145" i="15"/>
  <c r="A147" i="8"/>
  <c r="C146" i="31" l="1"/>
  <c r="B146" i="31"/>
  <c r="O146" i="31" s="1"/>
  <c r="N145" i="31"/>
  <c r="I145" i="31"/>
  <c r="H145" i="31"/>
  <c r="W145" i="31"/>
  <c r="A147" i="15"/>
  <c r="B147" i="15" s="1"/>
  <c r="A147" i="31"/>
  <c r="G145" i="31"/>
  <c r="J145" i="31"/>
  <c r="Q145" i="31"/>
  <c r="O145" i="31"/>
  <c r="L145" i="31"/>
  <c r="E145" i="31"/>
  <c r="U145" i="31"/>
  <c r="R145" i="31"/>
  <c r="T145" i="31"/>
  <c r="S145" i="31"/>
  <c r="K145" i="31"/>
  <c r="F145" i="31"/>
  <c r="P145" i="31"/>
  <c r="M145" i="31"/>
  <c r="G145" i="15"/>
  <c r="H145" i="15"/>
  <c r="I145" i="15"/>
  <c r="J145" i="15"/>
  <c r="K145" i="15"/>
  <c r="M145" i="15"/>
  <c r="O145" i="15"/>
  <c r="Q145" i="15"/>
  <c r="R145" i="15"/>
  <c r="S145" i="15"/>
  <c r="P145" i="15"/>
  <c r="N145" i="15"/>
  <c r="T145" i="15"/>
  <c r="U145" i="15"/>
  <c r="V145" i="15"/>
  <c r="W145" i="15"/>
  <c r="F145" i="15"/>
  <c r="E145" i="15"/>
  <c r="L145" i="15"/>
  <c r="C146" i="12"/>
  <c r="T146" i="12"/>
  <c r="R146" i="12"/>
  <c r="P146" i="12"/>
  <c r="N146" i="12"/>
  <c r="L146" i="12"/>
  <c r="J146" i="12"/>
  <c r="H146" i="12"/>
  <c r="F146" i="12"/>
  <c r="D146" i="12"/>
  <c r="U146" i="12"/>
  <c r="S146" i="12"/>
  <c r="Q146" i="12"/>
  <c r="O146" i="12"/>
  <c r="M146" i="12"/>
  <c r="K146" i="12"/>
  <c r="I146" i="12"/>
  <c r="G146" i="12"/>
  <c r="E146" i="12"/>
  <c r="A147" i="12"/>
  <c r="B147" i="12" s="1"/>
  <c r="C146" i="15"/>
  <c r="A148" i="8"/>
  <c r="C147" i="31" l="1"/>
  <c r="B147" i="31"/>
  <c r="V147" i="31" s="1"/>
  <c r="L146" i="31"/>
  <c r="Q146" i="31"/>
  <c r="J146" i="31"/>
  <c r="S146" i="31"/>
  <c r="W146" i="31"/>
  <c r="R146" i="31"/>
  <c r="G146" i="31"/>
  <c r="V146" i="31"/>
  <c r="N146" i="31"/>
  <c r="E146" i="31"/>
  <c r="H146" i="31"/>
  <c r="I146" i="31"/>
  <c r="P146" i="31"/>
  <c r="T146" i="31"/>
  <c r="K146" i="31"/>
  <c r="U146" i="31"/>
  <c r="F146" i="31"/>
  <c r="M146" i="31"/>
  <c r="A148" i="15"/>
  <c r="B148" i="15" s="1"/>
  <c r="A148" i="31"/>
  <c r="B148" i="31" s="1"/>
  <c r="G146" i="15"/>
  <c r="H146" i="15"/>
  <c r="I146" i="15"/>
  <c r="J146" i="15"/>
  <c r="K146" i="15"/>
  <c r="L146" i="15"/>
  <c r="M146" i="15"/>
  <c r="N146" i="15"/>
  <c r="O146" i="15"/>
  <c r="P146" i="15"/>
  <c r="R146" i="15"/>
  <c r="Q146" i="15"/>
  <c r="T146" i="15"/>
  <c r="V146" i="15"/>
  <c r="F146" i="15"/>
  <c r="S146" i="15"/>
  <c r="U146" i="15"/>
  <c r="W146" i="15"/>
  <c r="E146" i="15"/>
  <c r="A148" i="12"/>
  <c r="B148" i="12" s="1"/>
  <c r="C147" i="15"/>
  <c r="A149" i="8"/>
  <c r="C148" i="31" l="1"/>
  <c r="S147" i="31"/>
  <c r="N147" i="31"/>
  <c r="Q147" i="31"/>
  <c r="O147" i="31"/>
  <c r="P147" i="31"/>
  <c r="W147" i="31"/>
  <c r="T147" i="31"/>
  <c r="G147" i="31"/>
  <c r="F147" i="31"/>
  <c r="L147" i="31"/>
  <c r="H147" i="31"/>
  <c r="K147" i="31"/>
  <c r="I147" i="31"/>
  <c r="E147" i="31"/>
  <c r="R147" i="31"/>
  <c r="M147" i="31"/>
  <c r="U147" i="31"/>
  <c r="J147" i="31"/>
  <c r="A149" i="31"/>
  <c r="B149" i="31" s="1"/>
  <c r="A149" i="15"/>
  <c r="B149" i="15" s="1"/>
  <c r="I148" i="31"/>
  <c r="J148" i="31"/>
  <c r="E148" i="31"/>
  <c r="S148" i="31"/>
  <c r="F148" i="31"/>
  <c r="O148" i="31"/>
  <c r="H148" i="31"/>
  <c r="K148" i="31"/>
  <c r="W148" i="31"/>
  <c r="G148" i="31"/>
  <c r="V148" i="31"/>
  <c r="U148" i="31"/>
  <c r="N148" i="31"/>
  <c r="T148" i="31"/>
  <c r="Q148" i="31"/>
  <c r="P148" i="31"/>
  <c r="L148" i="31"/>
  <c r="M148" i="31"/>
  <c r="R148" i="31"/>
  <c r="G147" i="15"/>
  <c r="H147" i="15"/>
  <c r="I147" i="15"/>
  <c r="J147" i="15"/>
  <c r="K147" i="15"/>
  <c r="L147" i="15"/>
  <c r="N147" i="15"/>
  <c r="P147" i="15"/>
  <c r="Q147" i="15"/>
  <c r="R147" i="15"/>
  <c r="S147" i="15"/>
  <c r="M147" i="15"/>
  <c r="T147" i="15"/>
  <c r="U147" i="15"/>
  <c r="V147" i="15"/>
  <c r="W147" i="15"/>
  <c r="F147" i="15"/>
  <c r="E147" i="15"/>
  <c r="O147" i="15"/>
  <c r="T147" i="12"/>
  <c r="R147" i="12"/>
  <c r="P147" i="12"/>
  <c r="N147" i="12"/>
  <c r="L147" i="12"/>
  <c r="J147" i="12"/>
  <c r="H147" i="12"/>
  <c r="F147" i="12"/>
  <c r="D147" i="12"/>
  <c r="U147" i="12"/>
  <c r="S147" i="12"/>
  <c r="Q147" i="12"/>
  <c r="O147" i="12"/>
  <c r="M147" i="12"/>
  <c r="K147" i="12"/>
  <c r="I147" i="12"/>
  <c r="G147" i="12"/>
  <c r="E147" i="12"/>
  <c r="C147" i="12"/>
  <c r="A149" i="12"/>
  <c r="B149" i="12" s="1"/>
  <c r="C148" i="15"/>
  <c r="A150" i="8"/>
  <c r="C149" i="31" l="1"/>
  <c r="A150" i="31"/>
  <c r="B150" i="31" s="1"/>
  <c r="A150" i="15"/>
  <c r="B150" i="15" s="1"/>
  <c r="P149" i="31"/>
  <c r="T149" i="31"/>
  <c r="R149" i="31"/>
  <c r="O149" i="31"/>
  <c r="H149" i="31"/>
  <c r="Q149" i="31"/>
  <c r="U149" i="31"/>
  <c r="M149" i="31"/>
  <c r="I149" i="31"/>
  <c r="F149" i="31"/>
  <c r="K149" i="31"/>
  <c r="J149" i="31"/>
  <c r="V149" i="31"/>
  <c r="L149" i="31"/>
  <c r="E149" i="31"/>
  <c r="N149" i="31"/>
  <c r="G149" i="31"/>
  <c r="W149" i="31"/>
  <c r="S149" i="31"/>
  <c r="G148" i="15"/>
  <c r="H148" i="15"/>
  <c r="I148" i="15"/>
  <c r="J148" i="15"/>
  <c r="K148" i="15"/>
  <c r="L148" i="15"/>
  <c r="M148" i="15"/>
  <c r="N148" i="15"/>
  <c r="O148" i="15"/>
  <c r="P148" i="15"/>
  <c r="Q148" i="15"/>
  <c r="S148" i="15"/>
  <c r="U148" i="15"/>
  <c r="W148" i="15"/>
  <c r="E148" i="15"/>
  <c r="R148" i="15"/>
  <c r="T148" i="15"/>
  <c r="V148" i="15"/>
  <c r="F148" i="15"/>
  <c r="T148" i="12"/>
  <c r="R148" i="12"/>
  <c r="P148" i="12"/>
  <c r="N148" i="12"/>
  <c r="L148" i="12"/>
  <c r="J148" i="12"/>
  <c r="H148" i="12"/>
  <c r="F148" i="12"/>
  <c r="D148" i="12"/>
  <c r="U148" i="12"/>
  <c r="S148" i="12"/>
  <c r="Q148" i="12"/>
  <c r="O148" i="12"/>
  <c r="M148" i="12"/>
  <c r="K148" i="12"/>
  <c r="I148" i="12"/>
  <c r="G148" i="12"/>
  <c r="E148" i="12"/>
  <c r="C148" i="12"/>
  <c r="A150" i="12"/>
  <c r="B150" i="12" s="1"/>
  <c r="C149" i="15"/>
  <c r="A151" i="8"/>
  <c r="C150" i="31" l="1"/>
  <c r="A151" i="15"/>
  <c r="B151" i="15" s="1"/>
  <c r="A151" i="31"/>
  <c r="B151" i="31" s="1"/>
  <c r="H150" i="31"/>
  <c r="S150" i="31"/>
  <c r="Q150" i="31"/>
  <c r="P150" i="31"/>
  <c r="N150" i="31"/>
  <c r="J150" i="31"/>
  <c r="O150" i="31"/>
  <c r="U150" i="31"/>
  <c r="K150" i="31"/>
  <c r="T150" i="31"/>
  <c r="W150" i="31"/>
  <c r="G150" i="31"/>
  <c r="L150" i="31"/>
  <c r="M150" i="31"/>
  <c r="F150" i="31"/>
  <c r="R150" i="31"/>
  <c r="V150" i="31"/>
  <c r="I150" i="31"/>
  <c r="E150" i="31"/>
  <c r="G149" i="15"/>
  <c r="H149" i="15"/>
  <c r="I149" i="15"/>
  <c r="J149" i="15"/>
  <c r="K149" i="15"/>
  <c r="M149" i="15"/>
  <c r="O149" i="15"/>
  <c r="Q149" i="15"/>
  <c r="R149" i="15"/>
  <c r="S149" i="15"/>
  <c r="L149" i="15"/>
  <c r="P149" i="15"/>
  <c r="T149" i="15"/>
  <c r="U149" i="15"/>
  <c r="V149" i="15"/>
  <c r="W149" i="15"/>
  <c r="F149" i="15"/>
  <c r="E149" i="15"/>
  <c r="N149" i="15"/>
  <c r="T149" i="12"/>
  <c r="R149" i="12"/>
  <c r="P149" i="12"/>
  <c r="N149" i="12"/>
  <c r="L149" i="12"/>
  <c r="J149" i="12"/>
  <c r="H149" i="12"/>
  <c r="F149" i="12"/>
  <c r="D149" i="12"/>
  <c r="U149" i="12"/>
  <c r="S149" i="12"/>
  <c r="Q149" i="12"/>
  <c r="O149" i="12"/>
  <c r="M149" i="12"/>
  <c r="K149" i="12"/>
  <c r="I149" i="12"/>
  <c r="G149" i="12"/>
  <c r="E149" i="12"/>
  <c r="C149" i="12"/>
  <c r="A151" i="12"/>
  <c r="B151" i="12" s="1"/>
  <c r="C150" i="15"/>
  <c r="A152" i="8"/>
  <c r="C151" i="31" l="1"/>
  <c r="A152" i="31"/>
  <c r="B152" i="31" s="1"/>
  <c r="A152" i="15"/>
  <c r="B152" i="15" s="1"/>
  <c r="S151" i="31"/>
  <c r="P151" i="31"/>
  <c r="U151" i="31"/>
  <c r="V151" i="31"/>
  <c r="E151" i="31"/>
  <c r="W151" i="31"/>
  <c r="T151" i="31"/>
  <c r="O151" i="31"/>
  <c r="N151" i="31"/>
  <c r="H151" i="31"/>
  <c r="I151" i="31"/>
  <c r="K151" i="31"/>
  <c r="Q151" i="31"/>
  <c r="L151" i="31"/>
  <c r="F151" i="31"/>
  <c r="M151" i="31"/>
  <c r="R151" i="31"/>
  <c r="J151" i="31"/>
  <c r="G151" i="31"/>
  <c r="G150" i="15"/>
  <c r="H150" i="15"/>
  <c r="I150" i="15"/>
  <c r="J150" i="15"/>
  <c r="K150" i="15"/>
  <c r="L150" i="15"/>
  <c r="M150" i="15"/>
  <c r="N150" i="15"/>
  <c r="O150" i="15"/>
  <c r="P150" i="15"/>
  <c r="R150" i="15"/>
  <c r="Q150" i="15"/>
  <c r="S150" i="15"/>
  <c r="T150" i="15"/>
  <c r="V150" i="15"/>
  <c r="F150" i="15"/>
  <c r="U150" i="15"/>
  <c r="W150" i="15"/>
  <c r="E150" i="15"/>
  <c r="T150" i="12"/>
  <c r="R150" i="12"/>
  <c r="P150" i="12"/>
  <c r="N150" i="12"/>
  <c r="L150" i="12"/>
  <c r="J150" i="12"/>
  <c r="H150" i="12"/>
  <c r="F150" i="12"/>
  <c r="D150" i="12"/>
  <c r="U150" i="12"/>
  <c r="S150" i="12"/>
  <c r="Q150" i="12"/>
  <c r="O150" i="12"/>
  <c r="M150" i="12"/>
  <c r="K150" i="12"/>
  <c r="I150" i="12"/>
  <c r="G150" i="12"/>
  <c r="E150" i="12"/>
  <c r="C150" i="12"/>
  <c r="A152" i="12"/>
  <c r="B152" i="12" s="1"/>
  <c r="C151" i="15"/>
  <c r="A153" i="8"/>
  <c r="C152" i="31" l="1"/>
  <c r="A153" i="31"/>
  <c r="B153" i="31" s="1"/>
  <c r="A153" i="15"/>
  <c r="B153" i="15" s="1"/>
  <c r="H152" i="31"/>
  <c r="V152" i="31"/>
  <c r="U152" i="31"/>
  <c r="F152" i="31"/>
  <c r="P152" i="31"/>
  <c r="J152" i="31"/>
  <c r="W152" i="31"/>
  <c r="M152" i="31"/>
  <c r="E152" i="31"/>
  <c r="R152" i="31"/>
  <c r="K152" i="31"/>
  <c r="Q152" i="31"/>
  <c r="S152" i="31"/>
  <c r="G152" i="31"/>
  <c r="O152" i="31"/>
  <c r="T152" i="31"/>
  <c r="I152" i="31"/>
  <c r="N152" i="31"/>
  <c r="L152" i="31"/>
  <c r="G151" i="15"/>
  <c r="H151" i="15"/>
  <c r="I151" i="15"/>
  <c r="J151" i="15"/>
  <c r="K151" i="15"/>
  <c r="L151" i="15"/>
  <c r="N151" i="15"/>
  <c r="P151" i="15"/>
  <c r="Q151" i="15"/>
  <c r="R151" i="15"/>
  <c r="S151" i="15"/>
  <c r="O151" i="15"/>
  <c r="T151" i="15"/>
  <c r="U151" i="15"/>
  <c r="V151" i="15"/>
  <c r="W151" i="15"/>
  <c r="F151" i="15"/>
  <c r="E151" i="15"/>
  <c r="M151" i="15"/>
  <c r="T151" i="12"/>
  <c r="R151" i="12"/>
  <c r="P151" i="12"/>
  <c r="N151" i="12"/>
  <c r="L151" i="12"/>
  <c r="J151" i="12"/>
  <c r="H151" i="12"/>
  <c r="F151" i="12"/>
  <c r="D151" i="12"/>
  <c r="U151" i="12"/>
  <c r="S151" i="12"/>
  <c r="Q151" i="12"/>
  <c r="O151" i="12"/>
  <c r="M151" i="12"/>
  <c r="K151" i="12"/>
  <c r="I151" i="12"/>
  <c r="G151" i="12"/>
  <c r="E151" i="12"/>
  <c r="C151" i="12"/>
  <c r="A153" i="12"/>
  <c r="B153" i="12" s="1"/>
  <c r="C152" i="15"/>
  <c r="A154" i="8"/>
  <c r="C153" i="31" l="1"/>
  <c r="A154" i="15"/>
  <c r="B154" i="15" s="1"/>
  <c r="A154" i="31"/>
  <c r="E153" i="31"/>
  <c r="G153" i="31"/>
  <c r="J153" i="31"/>
  <c r="U153" i="31"/>
  <c r="T153" i="31"/>
  <c r="Q153" i="31"/>
  <c r="K153" i="31"/>
  <c r="P153" i="31"/>
  <c r="W153" i="31"/>
  <c r="N153" i="31"/>
  <c r="H153" i="31"/>
  <c r="L153" i="31"/>
  <c r="M153" i="31"/>
  <c r="S153" i="31"/>
  <c r="R153" i="31"/>
  <c r="O153" i="31"/>
  <c r="F153" i="31"/>
  <c r="V153" i="31"/>
  <c r="I153" i="31"/>
  <c r="G152" i="15"/>
  <c r="H152" i="15"/>
  <c r="I152" i="15"/>
  <c r="J152" i="15"/>
  <c r="K152" i="15"/>
  <c r="L152" i="15"/>
  <c r="M152" i="15"/>
  <c r="N152" i="15"/>
  <c r="O152" i="15"/>
  <c r="P152" i="15"/>
  <c r="Q152" i="15"/>
  <c r="S152" i="15"/>
  <c r="R152" i="15"/>
  <c r="U152" i="15"/>
  <c r="W152" i="15"/>
  <c r="E152" i="15"/>
  <c r="T152" i="15"/>
  <c r="V152" i="15"/>
  <c r="F152" i="15"/>
  <c r="T152" i="12"/>
  <c r="R152" i="12"/>
  <c r="P152" i="12"/>
  <c r="N152" i="12"/>
  <c r="L152" i="12"/>
  <c r="J152" i="12"/>
  <c r="H152" i="12"/>
  <c r="F152" i="12"/>
  <c r="D152" i="12"/>
  <c r="U152" i="12"/>
  <c r="S152" i="12"/>
  <c r="Q152" i="12"/>
  <c r="O152" i="12"/>
  <c r="M152" i="12"/>
  <c r="K152" i="12"/>
  <c r="I152" i="12"/>
  <c r="G152" i="12"/>
  <c r="E152" i="12"/>
  <c r="C152" i="12"/>
  <c r="A154" i="12"/>
  <c r="B154" i="12" s="1"/>
  <c r="C153" i="15"/>
  <c r="A155" i="8"/>
  <c r="C154" i="31" l="1"/>
  <c r="B154" i="31"/>
  <c r="W154" i="31" s="1"/>
  <c r="A155" i="31"/>
  <c r="B155" i="31" s="1"/>
  <c r="A155" i="15"/>
  <c r="B155" i="15" s="1"/>
  <c r="G153" i="15"/>
  <c r="H153" i="15"/>
  <c r="I153" i="15"/>
  <c r="J153" i="15"/>
  <c r="K153" i="15"/>
  <c r="M153" i="15"/>
  <c r="O153" i="15"/>
  <c r="Q153" i="15"/>
  <c r="R153" i="15"/>
  <c r="S153" i="15"/>
  <c r="N153" i="15"/>
  <c r="T153" i="15"/>
  <c r="U153" i="15"/>
  <c r="V153" i="15"/>
  <c r="W153" i="15"/>
  <c r="F153" i="15"/>
  <c r="E153" i="15"/>
  <c r="L153" i="15"/>
  <c r="P153" i="15"/>
  <c r="C154" i="12"/>
  <c r="T154" i="12"/>
  <c r="R154" i="12"/>
  <c r="P154" i="12"/>
  <c r="N154" i="12"/>
  <c r="L154" i="12"/>
  <c r="J154" i="12"/>
  <c r="H154" i="12"/>
  <c r="F154" i="12"/>
  <c r="D154" i="12"/>
  <c r="U154" i="12"/>
  <c r="S154" i="12"/>
  <c r="Q154" i="12"/>
  <c r="O154" i="12"/>
  <c r="M154" i="12"/>
  <c r="K154" i="12"/>
  <c r="I154" i="12"/>
  <c r="G154" i="12"/>
  <c r="E154" i="12"/>
  <c r="C153" i="12"/>
  <c r="T153" i="12"/>
  <c r="R153" i="12"/>
  <c r="P153" i="12"/>
  <c r="N153" i="12"/>
  <c r="L153" i="12"/>
  <c r="J153" i="12"/>
  <c r="H153" i="12"/>
  <c r="F153" i="12"/>
  <c r="D153" i="12"/>
  <c r="U153" i="12"/>
  <c r="S153" i="12"/>
  <c r="Q153" i="12"/>
  <c r="O153" i="12"/>
  <c r="M153" i="12"/>
  <c r="K153" i="12"/>
  <c r="I153" i="12"/>
  <c r="G153" i="12"/>
  <c r="E153" i="12"/>
  <c r="A155" i="12"/>
  <c r="B155" i="12" s="1"/>
  <c r="C154" i="15"/>
  <c r="A156" i="8"/>
  <c r="O154" i="31" l="1"/>
  <c r="P154" i="31"/>
  <c r="Q154" i="31"/>
  <c r="R154" i="31"/>
  <c r="L154" i="31"/>
  <c r="C155" i="31"/>
  <c r="F154" i="31"/>
  <c r="T154" i="31"/>
  <c r="K154" i="31"/>
  <c r="H154" i="31"/>
  <c r="M154" i="31"/>
  <c r="N154" i="31"/>
  <c r="E154" i="31"/>
  <c r="S154" i="31"/>
  <c r="U154" i="31"/>
  <c r="V154" i="31"/>
  <c r="G154" i="31"/>
  <c r="I154" i="31"/>
  <c r="A156" i="15"/>
  <c r="B156" i="15" s="1"/>
  <c r="A156" i="31"/>
  <c r="J154" i="31"/>
  <c r="E155" i="31"/>
  <c r="U155" i="31"/>
  <c r="K155" i="31"/>
  <c r="F155" i="31"/>
  <c r="Q155" i="31"/>
  <c r="W155" i="31"/>
  <c r="J155" i="31"/>
  <c r="O155" i="31"/>
  <c r="S155" i="31"/>
  <c r="H155" i="31"/>
  <c r="N155" i="31"/>
  <c r="P155" i="31"/>
  <c r="M155" i="31"/>
  <c r="R155" i="31"/>
  <c r="V155" i="31"/>
  <c r="G155" i="31"/>
  <c r="T155" i="31"/>
  <c r="L155" i="31"/>
  <c r="I155" i="31"/>
  <c r="G154" i="15"/>
  <c r="H154" i="15"/>
  <c r="I154" i="15"/>
  <c r="J154" i="15"/>
  <c r="K154" i="15"/>
  <c r="L154" i="15"/>
  <c r="M154" i="15"/>
  <c r="N154" i="15"/>
  <c r="O154" i="15"/>
  <c r="P154" i="15"/>
  <c r="Q154" i="15"/>
  <c r="R154" i="15"/>
  <c r="T154" i="15"/>
  <c r="V154" i="15"/>
  <c r="F154" i="15"/>
  <c r="S154" i="15"/>
  <c r="U154" i="15"/>
  <c r="W154" i="15"/>
  <c r="E154" i="15"/>
  <c r="A156" i="12"/>
  <c r="B156" i="12" s="1"/>
  <c r="C155" i="15"/>
  <c r="A157" i="8"/>
  <c r="C156" i="31" l="1"/>
  <c r="B156" i="31"/>
  <c r="R156" i="31" s="1"/>
  <c r="A157" i="31"/>
  <c r="A157" i="15"/>
  <c r="B157" i="15" s="1"/>
  <c r="G155" i="15"/>
  <c r="H155" i="15"/>
  <c r="I155" i="15"/>
  <c r="J155" i="15"/>
  <c r="K155" i="15"/>
  <c r="L155" i="15"/>
  <c r="N155" i="15"/>
  <c r="P155" i="15"/>
  <c r="Q155" i="15"/>
  <c r="R155" i="15"/>
  <c r="S155" i="15"/>
  <c r="O155" i="15"/>
  <c r="M155" i="15"/>
  <c r="T155" i="15"/>
  <c r="U155" i="15"/>
  <c r="V155" i="15"/>
  <c r="W155" i="15"/>
  <c r="F155" i="15"/>
  <c r="E155" i="15"/>
  <c r="T155" i="12"/>
  <c r="R155" i="12"/>
  <c r="P155" i="12"/>
  <c r="N155" i="12"/>
  <c r="L155" i="12"/>
  <c r="J155" i="12"/>
  <c r="H155" i="12"/>
  <c r="F155" i="12"/>
  <c r="D155" i="12"/>
  <c r="U155" i="12"/>
  <c r="S155" i="12"/>
  <c r="Q155" i="12"/>
  <c r="O155" i="12"/>
  <c r="M155" i="12"/>
  <c r="K155" i="12"/>
  <c r="I155" i="12"/>
  <c r="G155" i="12"/>
  <c r="E155" i="12"/>
  <c r="C155" i="12"/>
  <c r="A157" i="12"/>
  <c r="B157" i="12" s="1"/>
  <c r="C156" i="15"/>
  <c r="A158" i="8"/>
  <c r="C157" i="31" l="1"/>
  <c r="B157" i="31"/>
  <c r="W157" i="31" s="1"/>
  <c r="N156" i="31"/>
  <c r="W156" i="31"/>
  <c r="G156" i="31"/>
  <c r="L156" i="31"/>
  <c r="P156" i="31"/>
  <c r="K156" i="31"/>
  <c r="J156" i="31"/>
  <c r="H156" i="31"/>
  <c r="E156" i="31"/>
  <c r="M156" i="31"/>
  <c r="O156" i="31"/>
  <c r="T156" i="31"/>
  <c r="U156" i="31"/>
  <c r="F156" i="31"/>
  <c r="S156" i="31"/>
  <c r="I156" i="31"/>
  <c r="Q156" i="31"/>
  <c r="V156" i="31"/>
  <c r="A158" i="15"/>
  <c r="B158" i="15" s="1"/>
  <c r="A158" i="31"/>
  <c r="G156" i="15"/>
  <c r="H156" i="15"/>
  <c r="I156" i="15"/>
  <c r="J156" i="15"/>
  <c r="K156" i="15"/>
  <c r="L156" i="15"/>
  <c r="M156" i="15"/>
  <c r="N156" i="15"/>
  <c r="O156" i="15"/>
  <c r="P156" i="15"/>
  <c r="Q156" i="15"/>
  <c r="S156" i="15"/>
  <c r="U156" i="15"/>
  <c r="W156" i="15"/>
  <c r="E156" i="15"/>
  <c r="R156" i="15"/>
  <c r="T156" i="15"/>
  <c r="V156" i="15"/>
  <c r="F156" i="15"/>
  <c r="T156" i="12"/>
  <c r="R156" i="12"/>
  <c r="P156" i="12"/>
  <c r="N156" i="12"/>
  <c r="L156" i="12"/>
  <c r="J156" i="12"/>
  <c r="H156" i="12"/>
  <c r="F156" i="12"/>
  <c r="D156" i="12"/>
  <c r="U156" i="12"/>
  <c r="S156" i="12"/>
  <c r="Q156" i="12"/>
  <c r="O156" i="12"/>
  <c r="M156" i="12"/>
  <c r="K156" i="12"/>
  <c r="I156" i="12"/>
  <c r="G156" i="12"/>
  <c r="E156" i="12"/>
  <c r="C156" i="12"/>
  <c r="A158" i="12"/>
  <c r="B158" i="12" s="1"/>
  <c r="C157" i="15"/>
  <c r="A159" i="8"/>
  <c r="C158" i="31" l="1"/>
  <c r="B158" i="31"/>
  <c r="K158" i="31" s="1"/>
  <c r="R157" i="31"/>
  <c r="I157" i="31"/>
  <c r="L157" i="31"/>
  <c r="Q157" i="31"/>
  <c r="F157" i="31"/>
  <c r="V157" i="31"/>
  <c r="T157" i="31"/>
  <c r="K157" i="31"/>
  <c r="E157" i="31"/>
  <c r="U157" i="31"/>
  <c r="J157" i="31"/>
  <c r="M157" i="31"/>
  <c r="P157" i="31"/>
  <c r="S157" i="31"/>
  <c r="H157" i="31"/>
  <c r="N157" i="31"/>
  <c r="G157" i="31"/>
  <c r="O157" i="31"/>
  <c r="A159" i="15"/>
  <c r="B159" i="15" s="1"/>
  <c r="A159" i="31"/>
  <c r="B159" i="31" s="1"/>
  <c r="G157" i="15"/>
  <c r="H157" i="15"/>
  <c r="I157" i="15"/>
  <c r="J157" i="15"/>
  <c r="K157" i="15"/>
  <c r="M157" i="15"/>
  <c r="O157" i="15"/>
  <c r="Q157" i="15"/>
  <c r="R157" i="15"/>
  <c r="S157" i="15"/>
  <c r="N157" i="15"/>
  <c r="L157" i="15"/>
  <c r="P157" i="15"/>
  <c r="T157" i="15"/>
  <c r="U157" i="15"/>
  <c r="V157" i="15"/>
  <c r="W157" i="15"/>
  <c r="F157" i="15"/>
  <c r="E157" i="15"/>
  <c r="T157" i="12"/>
  <c r="R157" i="12"/>
  <c r="P157" i="12"/>
  <c r="N157" i="12"/>
  <c r="L157" i="12"/>
  <c r="J157" i="12"/>
  <c r="H157" i="12"/>
  <c r="F157" i="12"/>
  <c r="D157" i="12"/>
  <c r="U157" i="12"/>
  <c r="S157" i="12"/>
  <c r="Q157" i="12"/>
  <c r="O157" i="12"/>
  <c r="M157" i="12"/>
  <c r="K157" i="12"/>
  <c r="I157" i="12"/>
  <c r="G157" i="12"/>
  <c r="E157" i="12"/>
  <c r="C157" i="12"/>
  <c r="A159" i="12"/>
  <c r="B159" i="12" s="1"/>
  <c r="C158" i="15"/>
  <c r="A160" i="8"/>
  <c r="W158" i="31" l="1"/>
  <c r="Q158" i="31"/>
  <c r="J158" i="31"/>
  <c r="R158" i="31"/>
  <c r="L158" i="31"/>
  <c r="G158" i="31"/>
  <c r="U158" i="31"/>
  <c r="I158" i="31"/>
  <c r="V158" i="31"/>
  <c r="T158" i="31"/>
  <c r="C159" i="31"/>
  <c r="S158" i="31"/>
  <c r="O158" i="31"/>
  <c r="M158" i="31"/>
  <c r="N158" i="31"/>
  <c r="E158" i="31"/>
  <c r="F158" i="31"/>
  <c r="H158" i="31"/>
  <c r="P158" i="31"/>
  <c r="A160" i="15"/>
  <c r="B160" i="15" s="1"/>
  <c r="A160" i="31"/>
  <c r="B160" i="31" s="1"/>
  <c r="U159" i="31"/>
  <c r="E159" i="31"/>
  <c r="T159" i="31"/>
  <c r="J159" i="31"/>
  <c r="I159" i="31"/>
  <c r="K159" i="31"/>
  <c r="Q159" i="31"/>
  <c r="G159" i="31"/>
  <c r="M159" i="31"/>
  <c r="W159" i="31"/>
  <c r="F159" i="31"/>
  <c r="S159" i="31"/>
  <c r="O159" i="31"/>
  <c r="H159" i="31"/>
  <c r="P159" i="31"/>
  <c r="L159" i="31"/>
  <c r="N159" i="31"/>
  <c r="V159" i="31"/>
  <c r="R159" i="31"/>
  <c r="G158" i="15"/>
  <c r="H158" i="15"/>
  <c r="I158" i="15"/>
  <c r="J158" i="15"/>
  <c r="K158" i="15"/>
  <c r="L158" i="15"/>
  <c r="M158" i="15"/>
  <c r="N158" i="15"/>
  <c r="O158" i="15"/>
  <c r="P158" i="15"/>
  <c r="R158" i="15"/>
  <c r="Q158" i="15"/>
  <c r="S158" i="15"/>
  <c r="T158" i="15"/>
  <c r="V158" i="15"/>
  <c r="F158" i="15"/>
  <c r="U158" i="15"/>
  <c r="W158" i="15"/>
  <c r="E158" i="15"/>
  <c r="T158" i="12"/>
  <c r="R158" i="12"/>
  <c r="P158" i="12"/>
  <c r="N158" i="12"/>
  <c r="L158" i="12"/>
  <c r="J158" i="12"/>
  <c r="H158" i="12"/>
  <c r="F158" i="12"/>
  <c r="D158" i="12"/>
  <c r="U158" i="12"/>
  <c r="S158" i="12"/>
  <c r="Q158" i="12"/>
  <c r="O158" i="12"/>
  <c r="M158" i="12"/>
  <c r="K158" i="12"/>
  <c r="I158" i="12"/>
  <c r="G158" i="12"/>
  <c r="E158" i="12"/>
  <c r="C158" i="12"/>
  <c r="A160" i="12"/>
  <c r="B160" i="12" s="1"/>
  <c r="C159" i="15"/>
  <c r="A161" i="8"/>
  <c r="C160" i="31" l="1"/>
  <c r="A161" i="15"/>
  <c r="B161" i="15" s="1"/>
  <c r="A161" i="31"/>
  <c r="B161" i="31" s="1"/>
  <c r="T160" i="31"/>
  <c r="Q160" i="31"/>
  <c r="W160" i="31"/>
  <c r="U160" i="31"/>
  <c r="L160" i="31"/>
  <c r="K160" i="31"/>
  <c r="R160" i="31"/>
  <c r="G160" i="31"/>
  <c r="H160" i="31"/>
  <c r="S160" i="31"/>
  <c r="M160" i="31"/>
  <c r="V160" i="31"/>
  <c r="I160" i="31"/>
  <c r="F160" i="31"/>
  <c r="P160" i="31"/>
  <c r="E160" i="31"/>
  <c r="N160" i="31"/>
  <c r="J160" i="31"/>
  <c r="O160" i="31"/>
  <c r="G159" i="15"/>
  <c r="H159" i="15"/>
  <c r="I159" i="15"/>
  <c r="J159" i="15"/>
  <c r="K159" i="15"/>
  <c r="L159" i="15"/>
  <c r="N159" i="15"/>
  <c r="P159" i="15"/>
  <c r="Q159" i="15"/>
  <c r="R159" i="15"/>
  <c r="S159" i="15"/>
  <c r="M159" i="15"/>
  <c r="O159" i="15"/>
  <c r="T159" i="15"/>
  <c r="U159" i="15"/>
  <c r="V159" i="15"/>
  <c r="W159" i="15"/>
  <c r="F159" i="15"/>
  <c r="E159" i="15"/>
  <c r="C160" i="12"/>
  <c r="T160" i="12"/>
  <c r="R160" i="12"/>
  <c r="P160" i="12"/>
  <c r="N160" i="12"/>
  <c r="L160" i="12"/>
  <c r="J160" i="12"/>
  <c r="H160" i="12"/>
  <c r="F160" i="12"/>
  <c r="D160" i="12"/>
  <c r="U160" i="12"/>
  <c r="S160" i="12"/>
  <c r="Q160" i="12"/>
  <c r="O160" i="12"/>
  <c r="M160" i="12"/>
  <c r="K160" i="12"/>
  <c r="I160" i="12"/>
  <c r="G160" i="12"/>
  <c r="E160" i="12"/>
  <c r="C159" i="12"/>
  <c r="T159" i="12"/>
  <c r="R159" i="12"/>
  <c r="P159" i="12"/>
  <c r="N159" i="12"/>
  <c r="L159" i="12"/>
  <c r="J159" i="12"/>
  <c r="H159" i="12"/>
  <c r="F159" i="12"/>
  <c r="D159" i="12"/>
  <c r="U159" i="12"/>
  <c r="S159" i="12"/>
  <c r="Q159" i="12"/>
  <c r="O159" i="12"/>
  <c r="M159" i="12"/>
  <c r="K159" i="12"/>
  <c r="I159" i="12"/>
  <c r="G159" i="12"/>
  <c r="E159" i="12"/>
  <c r="A161" i="12"/>
  <c r="B161" i="12" s="1"/>
  <c r="C160" i="15"/>
  <c r="A162" i="8"/>
  <c r="C161" i="31" l="1"/>
  <c r="A162" i="15"/>
  <c r="B162" i="15" s="1"/>
  <c r="A162" i="31"/>
  <c r="B162" i="31" s="1"/>
  <c r="T161" i="31"/>
  <c r="J161" i="31"/>
  <c r="S161" i="31"/>
  <c r="Q161" i="31"/>
  <c r="V161" i="31"/>
  <c r="F161" i="31"/>
  <c r="L161" i="31"/>
  <c r="W161" i="31"/>
  <c r="H161" i="31"/>
  <c r="I161" i="31"/>
  <c r="R161" i="31"/>
  <c r="E161" i="31"/>
  <c r="K161" i="31"/>
  <c r="O161" i="31"/>
  <c r="G161" i="31"/>
  <c r="P161" i="31"/>
  <c r="U161" i="31"/>
  <c r="N161" i="31"/>
  <c r="M161" i="31"/>
  <c r="G160" i="15"/>
  <c r="H160" i="15"/>
  <c r="I160" i="15"/>
  <c r="J160" i="15"/>
  <c r="K160" i="15"/>
  <c r="L160" i="15"/>
  <c r="M160" i="15"/>
  <c r="N160" i="15"/>
  <c r="O160" i="15"/>
  <c r="P160" i="15"/>
  <c r="Q160" i="15"/>
  <c r="S160" i="15"/>
  <c r="R160" i="15"/>
  <c r="U160" i="15"/>
  <c r="W160" i="15"/>
  <c r="E160" i="15"/>
  <c r="T160" i="15"/>
  <c r="V160" i="15"/>
  <c r="F160" i="15"/>
  <c r="A162" i="12"/>
  <c r="B162" i="12" s="1"/>
  <c r="C161" i="15"/>
  <c r="A163" i="8"/>
  <c r="C162" i="31" l="1"/>
  <c r="A163" i="15"/>
  <c r="B163" i="15" s="1"/>
  <c r="A163" i="31"/>
  <c r="V162" i="31"/>
  <c r="U162" i="31"/>
  <c r="K162" i="31"/>
  <c r="J162" i="31"/>
  <c r="M162" i="31"/>
  <c r="T162" i="31"/>
  <c r="E162" i="31"/>
  <c r="Q162" i="31"/>
  <c r="G162" i="31"/>
  <c r="W162" i="31"/>
  <c r="F162" i="31"/>
  <c r="L162" i="31"/>
  <c r="H162" i="31"/>
  <c r="S162" i="31"/>
  <c r="P162" i="31"/>
  <c r="O162" i="31"/>
  <c r="N162" i="31"/>
  <c r="I162" i="31"/>
  <c r="R162" i="31"/>
  <c r="G161" i="15"/>
  <c r="H161" i="15"/>
  <c r="I161" i="15"/>
  <c r="J161" i="15"/>
  <c r="K161" i="15"/>
  <c r="M161" i="15"/>
  <c r="O161" i="15"/>
  <c r="Q161" i="15"/>
  <c r="R161" i="15"/>
  <c r="S161" i="15"/>
  <c r="L161" i="15"/>
  <c r="P161" i="15"/>
  <c r="N161" i="15"/>
  <c r="T161" i="15"/>
  <c r="U161" i="15"/>
  <c r="V161" i="15"/>
  <c r="W161" i="15"/>
  <c r="F161" i="15"/>
  <c r="E161" i="15"/>
  <c r="T161" i="12"/>
  <c r="R161" i="12"/>
  <c r="P161" i="12"/>
  <c r="N161" i="12"/>
  <c r="L161" i="12"/>
  <c r="J161" i="12"/>
  <c r="H161" i="12"/>
  <c r="F161" i="12"/>
  <c r="D161" i="12"/>
  <c r="U161" i="12"/>
  <c r="S161" i="12"/>
  <c r="Q161" i="12"/>
  <c r="O161" i="12"/>
  <c r="M161" i="12"/>
  <c r="K161" i="12"/>
  <c r="I161" i="12"/>
  <c r="G161" i="12"/>
  <c r="E161" i="12"/>
  <c r="C161" i="12"/>
  <c r="A163" i="12"/>
  <c r="B163" i="12" s="1"/>
  <c r="C162" i="15"/>
  <c r="A164" i="8"/>
  <c r="C163" i="31" l="1"/>
  <c r="B163" i="31"/>
  <c r="M163" i="31" s="1"/>
  <c r="A164" i="15"/>
  <c r="B164" i="15" s="1"/>
  <c r="A164" i="31"/>
  <c r="B164" i="31" s="1"/>
  <c r="G162" i="15"/>
  <c r="H162" i="15"/>
  <c r="I162" i="15"/>
  <c r="J162" i="15"/>
  <c r="K162" i="15"/>
  <c r="L162" i="15"/>
  <c r="M162" i="15"/>
  <c r="N162" i="15"/>
  <c r="O162" i="15"/>
  <c r="P162" i="15"/>
  <c r="Q162" i="15"/>
  <c r="R162" i="15"/>
  <c r="T162" i="15"/>
  <c r="V162" i="15"/>
  <c r="F162" i="15"/>
  <c r="S162" i="15"/>
  <c r="U162" i="15"/>
  <c r="W162" i="15"/>
  <c r="E162" i="15"/>
  <c r="T162" i="12"/>
  <c r="R162" i="12"/>
  <c r="P162" i="12"/>
  <c r="N162" i="12"/>
  <c r="L162" i="12"/>
  <c r="J162" i="12"/>
  <c r="H162" i="12"/>
  <c r="F162" i="12"/>
  <c r="D162" i="12"/>
  <c r="U162" i="12"/>
  <c r="S162" i="12"/>
  <c r="Q162" i="12"/>
  <c r="O162" i="12"/>
  <c r="M162" i="12"/>
  <c r="K162" i="12"/>
  <c r="I162" i="12"/>
  <c r="G162" i="12"/>
  <c r="E162" i="12"/>
  <c r="C162" i="12"/>
  <c r="C163" i="15"/>
  <c r="A164" i="12"/>
  <c r="B164" i="12" s="1"/>
  <c r="A165" i="8"/>
  <c r="E163" i="31" l="1"/>
  <c r="U163" i="31"/>
  <c r="G163" i="31"/>
  <c r="F163" i="31"/>
  <c r="H163" i="31"/>
  <c r="N163" i="31"/>
  <c r="R163" i="31"/>
  <c r="O163" i="31"/>
  <c r="V163" i="31"/>
  <c r="P163" i="31"/>
  <c r="J163" i="31"/>
  <c r="I163" i="31"/>
  <c r="L163" i="31"/>
  <c r="T163" i="31"/>
  <c r="K163" i="31"/>
  <c r="S163" i="31"/>
  <c r="C164" i="31"/>
  <c r="Q163" i="31"/>
  <c r="W163" i="31"/>
  <c r="A165" i="31"/>
  <c r="A165" i="15"/>
  <c r="B165" i="15" s="1"/>
  <c r="U164" i="31"/>
  <c r="S164" i="31"/>
  <c r="J164" i="31"/>
  <c r="M164" i="31"/>
  <c r="T164" i="31"/>
  <c r="W164" i="31"/>
  <c r="H164" i="31"/>
  <c r="Q164" i="31"/>
  <c r="O164" i="31"/>
  <c r="V164" i="31"/>
  <c r="F164" i="31"/>
  <c r="P164" i="31"/>
  <c r="L164" i="31"/>
  <c r="K164" i="31"/>
  <c r="N164" i="31"/>
  <c r="R164" i="31"/>
  <c r="G164" i="31"/>
  <c r="I164" i="31"/>
  <c r="E164" i="31"/>
  <c r="G163" i="15"/>
  <c r="H163" i="15"/>
  <c r="I163" i="15"/>
  <c r="J163" i="15"/>
  <c r="K163" i="15"/>
  <c r="L163" i="15"/>
  <c r="N163" i="15"/>
  <c r="P163" i="15"/>
  <c r="Q163" i="15"/>
  <c r="R163" i="15"/>
  <c r="S163" i="15"/>
  <c r="M163" i="15"/>
  <c r="T163" i="15"/>
  <c r="U163" i="15"/>
  <c r="V163" i="15"/>
  <c r="W163" i="15"/>
  <c r="F163" i="15"/>
  <c r="E163" i="15"/>
  <c r="O163" i="15"/>
  <c r="T163" i="12"/>
  <c r="R163" i="12"/>
  <c r="P163" i="12"/>
  <c r="N163" i="12"/>
  <c r="L163" i="12"/>
  <c r="J163" i="12"/>
  <c r="H163" i="12"/>
  <c r="F163" i="12"/>
  <c r="D163" i="12"/>
  <c r="U163" i="12"/>
  <c r="S163" i="12"/>
  <c r="Q163" i="12"/>
  <c r="O163" i="12"/>
  <c r="M163" i="12"/>
  <c r="K163" i="12"/>
  <c r="I163" i="12"/>
  <c r="G163" i="12"/>
  <c r="E163" i="12"/>
  <c r="C163" i="12"/>
  <c r="A165" i="12"/>
  <c r="B165" i="12" s="1"/>
  <c r="C164" i="15"/>
  <c r="A166" i="8"/>
  <c r="C165" i="31" l="1"/>
  <c r="B165" i="31"/>
  <c r="N165" i="31" s="1"/>
  <c r="A166" i="15"/>
  <c r="B166" i="15" s="1"/>
  <c r="A166" i="31"/>
  <c r="B166" i="31" s="1"/>
  <c r="G164" i="15"/>
  <c r="H164" i="15"/>
  <c r="I164" i="15"/>
  <c r="J164" i="15"/>
  <c r="K164" i="15"/>
  <c r="L164" i="15"/>
  <c r="M164" i="15"/>
  <c r="N164" i="15"/>
  <c r="O164" i="15"/>
  <c r="P164" i="15"/>
  <c r="Q164" i="15"/>
  <c r="S164" i="15"/>
  <c r="U164" i="15"/>
  <c r="W164" i="15"/>
  <c r="E164" i="15"/>
  <c r="R164" i="15"/>
  <c r="T164" i="15"/>
  <c r="V164" i="15"/>
  <c r="F164" i="15"/>
  <c r="T164" i="12"/>
  <c r="R164" i="12"/>
  <c r="P164" i="12"/>
  <c r="N164" i="12"/>
  <c r="L164" i="12"/>
  <c r="J164" i="12"/>
  <c r="H164" i="12"/>
  <c r="F164" i="12"/>
  <c r="D164" i="12"/>
  <c r="U164" i="12"/>
  <c r="S164" i="12"/>
  <c r="Q164" i="12"/>
  <c r="O164" i="12"/>
  <c r="M164" i="12"/>
  <c r="K164" i="12"/>
  <c r="I164" i="12"/>
  <c r="G164" i="12"/>
  <c r="E164" i="12"/>
  <c r="C164" i="12"/>
  <c r="A166" i="12"/>
  <c r="B166" i="12" s="1"/>
  <c r="C165" i="15"/>
  <c r="A167" i="8"/>
  <c r="K165" i="31" l="1"/>
  <c r="U165" i="31"/>
  <c r="J165" i="31"/>
  <c r="V165" i="31"/>
  <c r="T165" i="31"/>
  <c r="C166" i="31"/>
  <c r="W165" i="31"/>
  <c r="S165" i="31"/>
  <c r="H165" i="31"/>
  <c r="L165" i="31"/>
  <c r="G165" i="31"/>
  <c r="P165" i="31"/>
  <c r="I165" i="31"/>
  <c r="Q165" i="31"/>
  <c r="E165" i="31"/>
  <c r="R165" i="31"/>
  <c r="O165" i="31"/>
  <c r="M165" i="31"/>
  <c r="F165" i="31"/>
  <c r="A167" i="15"/>
  <c r="B167" i="15" s="1"/>
  <c r="A167" i="31"/>
  <c r="B167" i="31" s="1"/>
  <c r="E166" i="31"/>
  <c r="U166" i="31"/>
  <c r="W166" i="31"/>
  <c r="H166" i="31"/>
  <c r="S166" i="31"/>
  <c r="K166" i="31"/>
  <c r="J166" i="31"/>
  <c r="V166" i="31"/>
  <c r="O166" i="31"/>
  <c r="Q166" i="31"/>
  <c r="G166" i="31"/>
  <c r="T166" i="31"/>
  <c r="M166" i="31"/>
  <c r="F166" i="31"/>
  <c r="L166" i="31"/>
  <c r="P166" i="31"/>
  <c r="R166" i="31"/>
  <c r="N166" i="31"/>
  <c r="I166" i="31"/>
  <c r="G165" i="15"/>
  <c r="H165" i="15"/>
  <c r="I165" i="15"/>
  <c r="J165" i="15"/>
  <c r="K165" i="15"/>
  <c r="M165" i="15"/>
  <c r="O165" i="15"/>
  <c r="Q165" i="15"/>
  <c r="R165" i="15"/>
  <c r="S165" i="15"/>
  <c r="L165" i="15"/>
  <c r="P165" i="15"/>
  <c r="T165" i="15"/>
  <c r="U165" i="15"/>
  <c r="V165" i="15"/>
  <c r="W165" i="15"/>
  <c r="F165" i="15"/>
  <c r="E165" i="15"/>
  <c r="N165" i="15"/>
  <c r="T165" i="12"/>
  <c r="R165" i="12"/>
  <c r="P165" i="12"/>
  <c r="N165" i="12"/>
  <c r="L165" i="12"/>
  <c r="J165" i="12"/>
  <c r="H165" i="12"/>
  <c r="F165" i="12"/>
  <c r="D165" i="12"/>
  <c r="U165" i="12"/>
  <c r="S165" i="12"/>
  <c r="Q165" i="12"/>
  <c r="O165" i="12"/>
  <c r="M165" i="12"/>
  <c r="K165" i="12"/>
  <c r="I165" i="12"/>
  <c r="G165" i="12"/>
  <c r="E165" i="12"/>
  <c r="C165" i="12"/>
  <c r="A167" i="12"/>
  <c r="B167" i="12" s="1"/>
  <c r="C166" i="15"/>
  <c r="A168" i="8"/>
  <c r="C167" i="31" l="1"/>
  <c r="A168" i="31"/>
  <c r="A168" i="15"/>
  <c r="B168" i="15" s="1"/>
  <c r="M167" i="31"/>
  <c r="V167" i="31"/>
  <c r="E167" i="31"/>
  <c r="L167" i="31"/>
  <c r="W167" i="31"/>
  <c r="O167" i="31"/>
  <c r="P167" i="31"/>
  <c r="T167" i="31"/>
  <c r="K167" i="31"/>
  <c r="G167" i="31"/>
  <c r="H167" i="31"/>
  <c r="F167" i="31"/>
  <c r="S167" i="31"/>
  <c r="Q167" i="31"/>
  <c r="R167" i="31"/>
  <c r="J167" i="31"/>
  <c r="U167" i="31"/>
  <c r="N167" i="31"/>
  <c r="I167" i="31"/>
  <c r="G166" i="15"/>
  <c r="H166" i="15"/>
  <c r="I166" i="15"/>
  <c r="J166" i="15"/>
  <c r="K166" i="15"/>
  <c r="L166" i="15"/>
  <c r="M166" i="15"/>
  <c r="N166" i="15"/>
  <c r="O166" i="15"/>
  <c r="P166" i="15"/>
  <c r="R166" i="15"/>
  <c r="Q166" i="15"/>
  <c r="S166" i="15"/>
  <c r="T166" i="15"/>
  <c r="V166" i="15"/>
  <c r="F166" i="15"/>
  <c r="U166" i="15"/>
  <c r="W166" i="15"/>
  <c r="E166" i="15"/>
  <c r="C167" i="12"/>
  <c r="T167" i="12"/>
  <c r="R167" i="12"/>
  <c r="P167" i="12"/>
  <c r="N167" i="12"/>
  <c r="L167" i="12"/>
  <c r="J167" i="12"/>
  <c r="H167" i="12"/>
  <c r="F167" i="12"/>
  <c r="D167" i="12"/>
  <c r="U167" i="12"/>
  <c r="S167" i="12"/>
  <c r="Q167" i="12"/>
  <c r="O167" i="12"/>
  <c r="M167" i="12"/>
  <c r="K167" i="12"/>
  <c r="I167" i="12"/>
  <c r="G167" i="12"/>
  <c r="E167" i="12"/>
  <c r="C166" i="12"/>
  <c r="T166" i="12"/>
  <c r="R166" i="12"/>
  <c r="P166" i="12"/>
  <c r="N166" i="12"/>
  <c r="L166" i="12"/>
  <c r="J166" i="12"/>
  <c r="H166" i="12"/>
  <c r="F166" i="12"/>
  <c r="D166" i="12"/>
  <c r="U166" i="12"/>
  <c r="S166" i="12"/>
  <c r="Q166" i="12"/>
  <c r="O166" i="12"/>
  <c r="M166" i="12"/>
  <c r="K166" i="12"/>
  <c r="I166" i="12"/>
  <c r="G166" i="12"/>
  <c r="E166" i="12"/>
  <c r="A168" i="12"/>
  <c r="B168" i="12" s="1"/>
  <c r="C167" i="15"/>
  <c r="A169" i="8"/>
  <c r="C168" i="31" l="1"/>
  <c r="B168" i="31"/>
  <c r="O168" i="31" s="1"/>
  <c r="A169" i="15"/>
  <c r="B169" i="15" s="1"/>
  <c r="A169" i="31"/>
  <c r="B169" i="31" s="1"/>
  <c r="G167" i="15"/>
  <c r="H167" i="15"/>
  <c r="I167" i="15"/>
  <c r="J167" i="15"/>
  <c r="K167" i="15"/>
  <c r="L167" i="15"/>
  <c r="N167" i="15"/>
  <c r="P167" i="15"/>
  <c r="Q167" i="15"/>
  <c r="R167" i="15"/>
  <c r="S167" i="15"/>
  <c r="O167" i="15"/>
  <c r="T167" i="15"/>
  <c r="U167" i="15"/>
  <c r="V167" i="15"/>
  <c r="W167" i="15"/>
  <c r="F167" i="15"/>
  <c r="E167" i="15"/>
  <c r="M167" i="15"/>
  <c r="C168" i="12"/>
  <c r="T168" i="12"/>
  <c r="R168" i="12"/>
  <c r="P168" i="12"/>
  <c r="N168" i="12"/>
  <c r="L168" i="12"/>
  <c r="J168" i="12"/>
  <c r="H168" i="12"/>
  <c r="F168" i="12"/>
  <c r="D168" i="12"/>
  <c r="U168" i="12"/>
  <c r="S168" i="12"/>
  <c r="Q168" i="12"/>
  <c r="O168" i="12"/>
  <c r="M168" i="12"/>
  <c r="K168" i="12"/>
  <c r="I168" i="12"/>
  <c r="G168" i="12"/>
  <c r="E168" i="12"/>
  <c r="A169" i="12"/>
  <c r="B169" i="12" s="1"/>
  <c r="C168" i="15"/>
  <c r="A170" i="8"/>
  <c r="G168" i="31" l="1"/>
  <c r="K168" i="31"/>
  <c r="C169" i="31"/>
  <c r="T168" i="31"/>
  <c r="Q168" i="31"/>
  <c r="V168" i="31"/>
  <c r="W168" i="31"/>
  <c r="F168" i="31"/>
  <c r="S168" i="31"/>
  <c r="J168" i="31"/>
  <c r="P168" i="31"/>
  <c r="L168" i="31"/>
  <c r="R168" i="31"/>
  <c r="E168" i="31"/>
  <c r="N168" i="31"/>
  <c r="U168" i="31"/>
  <c r="I168" i="31"/>
  <c r="H168" i="31"/>
  <c r="M168" i="31"/>
  <c r="A170" i="15"/>
  <c r="B170" i="15" s="1"/>
  <c r="A170" i="31"/>
  <c r="B170" i="31" s="1"/>
  <c r="T169" i="31"/>
  <c r="W169" i="31"/>
  <c r="L169" i="31"/>
  <c r="M169" i="31"/>
  <c r="G169" i="31"/>
  <c r="F169" i="31"/>
  <c r="U169" i="31"/>
  <c r="S169" i="31"/>
  <c r="R169" i="31"/>
  <c r="Q169" i="31"/>
  <c r="H169" i="31"/>
  <c r="N169" i="31"/>
  <c r="P169" i="31"/>
  <c r="I169" i="31"/>
  <c r="O169" i="31"/>
  <c r="E169" i="31"/>
  <c r="K169" i="31"/>
  <c r="V169" i="31"/>
  <c r="J169" i="31"/>
  <c r="G168" i="15"/>
  <c r="H168" i="15"/>
  <c r="I168" i="15"/>
  <c r="J168" i="15"/>
  <c r="K168" i="15"/>
  <c r="L168" i="15"/>
  <c r="M168" i="15"/>
  <c r="N168" i="15"/>
  <c r="O168" i="15"/>
  <c r="P168" i="15"/>
  <c r="Q168" i="15"/>
  <c r="S168" i="15"/>
  <c r="R168" i="15"/>
  <c r="U168" i="15"/>
  <c r="W168" i="15"/>
  <c r="E168" i="15"/>
  <c r="T168" i="15"/>
  <c r="V168" i="15"/>
  <c r="F168" i="15"/>
  <c r="C169" i="12"/>
  <c r="T169" i="12"/>
  <c r="R169" i="12"/>
  <c r="P169" i="12"/>
  <c r="N169" i="12"/>
  <c r="L169" i="12"/>
  <c r="J169" i="12"/>
  <c r="H169" i="12"/>
  <c r="F169" i="12"/>
  <c r="D169" i="12"/>
  <c r="U169" i="12"/>
  <c r="S169" i="12"/>
  <c r="Q169" i="12"/>
  <c r="O169" i="12"/>
  <c r="M169" i="12"/>
  <c r="K169" i="12"/>
  <c r="I169" i="12"/>
  <c r="G169" i="12"/>
  <c r="E169" i="12"/>
  <c r="A170" i="12"/>
  <c r="B170" i="12" s="1"/>
  <c r="C169" i="15"/>
  <c r="A171" i="8"/>
  <c r="C170" i="31" l="1"/>
  <c r="A171" i="15"/>
  <c r="B171" i="15" s="1"/>
  <c r="A171" i="31"/>
  <c r="B171" i="31" s="1"/>
  <c r="L170" i="31"/>
  <c r="J170" i="31"/>
  <c r="T170" i="31"/>
  <c r="P170" i="31"/>
  <c r="G170" i="31"/>
  <c r="F170" i="31"/>
  <c r="N170" i="31"/>
  <c r="Q170" i="31"/>
  <c r="R170" i="31"/>
  <c r="H170" i="31"/>
  <c r="W170" i="31"/>
  <c r="M170" i="31"/>
  <c r="S170" i="31"/>
  <c r="U170" i="31"/>
  <c r="I170" i="31"/>
  <c r="O170" i="31"/>
  <c r="E170" i="31"/>
  <c r="K170" i="31"/>
  <c r="V170" i="31"/>
  <c r="G169" i="15"/>
  <c r="H169" i="15"/>
  <c r="I169" i="15"/>
  <c r="J169" i="15"/>
  <c r="K169" i="15"/>
  <c r="M169" i="15"/>
  <c r="O169" i="15"/>
  <c r="Q169" i="15"/>
  <c r="R169" i="15"/>
  <c r="S169" i="15"/>
  <c r="N169" i="15"/>
  <c r="T169" i="15"/>
  <c r="U169" i="15"/>
  <c r="V169" i="15"/>
  <c r="W169" i="15"/>
  <c r="F169" i="15"/>
  <c r="E169" i="15"/>
  <c r="L169" i="15"/>
  <c r="P169" i="15"/>
  <c r="C170" i="12"/>
  <c r="T170" i="12"/>
  <c r="R170" i="12"/>
  <c r="P170" i="12"/>
  <c r="N170" i="12"/>
  <c r="L170" i="12"/>
  <c r="J170" i="12"/>
  <c r="H170" i="12"/>
  <c r="F170" i="12"/>
  <c r="D170" i="12"/>
  <c r="U170" i="12"/>
  <c r="S170" i="12"/>
  <c r="Q170" i="12"/>
  <c r="O170" i="12"/>
  <c r="M170" i="12"/>
  <c r="K170" i="12"/>
  <c r="I170" i="12"/>
  <c r="G170" i="12"/>
  <c r="E170" i="12"/>
  <c r="A171" i="12"/>
  <c r="B171" i="12" s="1"/>
  <c r="C170" i="15"/>
  <c r="A172" i="8"/>
  <c r="C171" i="31" l="1"/>
  <c r="A172" i="15"/>
  <c r="B172" i="15" s="1"/>
  <c r="A172" i="31"/>
  <c r="B172" i="31" s="1"/>
  <c r="E171" i="31"/>
  <c r="J171" i="31"/>
  <c r="G171" i="31"/>
  <c r="N171" i="31"/>
  <c r="U171" i="31"/>
  <c r="W171" i="31"/>
  <c r="H171" i="31"/>
  <c r="I171" i="31"/>
  <c r="V171" i="31"/>
  <c r="M171" i="31"/>
  <c r="R171" i="31"/>
  <c r="T171" i="31"/>
  <c r="S171" i="31"/>
  <c r="P171" i="31"/>
  <c r="Q171" i="31"/>
  <c r="O171" i="31"/>
  <c r="L171" i="31"/>
  <c r="K171" i="31"/>
  <c r="F171" i="31"/>
  <c r="G170" i="15"/>
  <c r="H170" i="15"/>
  <c r="I170" i="15"/>
  <c r="J170" i="15"/>
  <c r="K170" i="15"/>
  <c r="L170" i="15"/>
  <c r="M170" i="15"/>
  <c r="N170" i="15"/>
  <c r="O170" i="15"/>
  <c r="P170" i="15"/>
  <c r="Q170" i="15"/>
  <c r="R170" i="15"/>
  <c r="T170" i="15"/>
  <c r="V170" i="15"/>
  <c r="F170" i="15"/>
  <c r="S170" i="15"/>
  <c r="U170" i="15"/>
  <c r="W170" i="15"/>
  <c r="E170" i="15"/>
  <c r="C171" i="12"/>
  <c r="T171" i="12"/>
  <c r="R171" i="12"/>
  <c r="P171" i="12"/>
  <c r="N171" i="12"/>
  <c r="L171" i="12"/>
  <c r="J171" i="12"/>
  <c r="H171" i="12"/>
  <c r="F171" i="12"/>
  <c r="D171" i="12"/>
  <c r="U171" i="12"/>
  <c r="S171" i="12"/>
  <c r="Q171" i="12"/>
  <c r="O171" i="12"/>
  <c r="M171" i="12"/>
  <c r="K171" i="12"/>
  <c r="I171" i="12"/>
  <c r="G171" i="12"/>
  <c r="E171" i="12"/>
  <c r="A172" i="12"/>
  <c r="B172" i="12" s="1"/>
  <c r="C171" i="15"/>
  <c r="A173" i="8"/>
  <c r="C172" i="31" l="1"/>
  <c r="A173" i="31"/>
  <c r="B173" i="31" s="1"/>
  <c r="A173" i="15"/>
  <c r="B173" i="15" s="1"/>
  <c r="M172" i="31"/>
  <c r="T172" i="31"/>
  <c r="G172" i="31"/>
  <c r="N172" i="31"/>
  <c r="R172" i="31"/>
  <c r="U172" i="31"/>
  <c r="Q172" i="31"/>
  <c r="P172" i="31"/>
  <c r="L172" i="31"/>
  <c r="I172" i="31"/>
  <c r="F172" i="31"/>
  <c r="E172" i="31"/>
  <c r="W172" i="31"/>
  <c r="V172" i="31"/>
  <c r="H172" i="31"/>
  <c r="J172" i="31"/>
  <c r="S172" i="31"/>
  <c r="O172" i="31"/>
  <c r="K172" i="31"/>
  <c r="G171" i="15"/>
  <c r="H171" i="15"/>
  <c r="I171" i="15"/>
  <c r="J171" i="15"/>
  <c r="K171" i="15"/>
  <c r="L171" i="15"/>
  <c r="N171" i="15"/>
  <c r="P171" i="15"/>
  <c r="Q171" i="15"/>
  <c r="R171" i="15"/>
  <c r="S171" i="15"/>
  <c r="O171" i="15"/>
  <c r="M171" i="15"/>
  <c r="T171" i="15"/>
  <c r="U171" i="15"/>
  <c r="V171" i="15"/>
  <c r="W171" i="15"/>
  <c r="F171" i="15"/>
  <c r="E171" i="15"/>
  <c r="C172" i="12"/>
  <c r="T172" i="12"/>
  <c r="R172" i="12"/>
  <c r="P172" i="12"/>
  <c r="N172" i="12"/>
  <c r="L172" i="12"/>
  <c r="J172" i="12"/>
  <c r="H172" i="12"/>
  <c r="F172" i="12"/>
  <c r="D172" i="12"/>
  <c r="U172" i="12"/>
  <c r="S172" i="12"/>
  <c r="Q172" i="12"/>
  <c r="O172" i="12"/>
  <c r="M172" i="12"/>
  <c r="K172" i="12"/>
  <c r="I172" i="12"/>
  <c r="G172" i="12"/>
  <c r="E172" i="12"/>
  <c r="A173" i="12"/>
  <c r="B173" i="12" s="1"/>
  <c r="C172" i="15"/>
  <c r="A174" i="8"/>
  <c r="C173" i="31" l="1"/>
  <c r="A174" i="31"/>
  <c r="B174" i="31" s="1"/>
  <c r="A174" i="15"/>
  <c r="B174" i="15" s="1"/>
  <c r="N173" i="31"/>
  <c r="G173" i="31"/>
  <c r="T173" i="31"/>
  <c r="O173" i="31"/>
  <c r="H173" i="31"/>
  <c r="L173" i="31"/>
  <c r="V173" i="31"/>
  <c r="I173" i="31"/>
  <c r="F173" i="31"/>
  <c r="K173" i="31"/>
  <c r="J173" i="31"/>
  <c r="E173" i="31"/>
  <c r="M173" i="31"/>
  <c r="S173" i="31"/>
  <c r="P173" i="31"/>
  <c r="U173" i="31"/>
  <c r="R173" i="31"/>
  <c r="Q173" i="31"/>
  <c r="W173" i="31"/>
  <c r="G172" i="15"/>
  <c r="H172" i="15"/>
  <c r="I172" i="15"/>
  <c r="J172" i="15"/>
  <c r="K172" i="15"/>
  <c r="L172" i="15"/>
  <c r="M172" i="15"/>
  <c r="N172" i="15"/>
  <c r="O172" i="15"/>
  <c r="P172" i="15"/>
  <c r="Q172" i="15"/>
  <c r="S172" i="15"/>
  <c r="U172" i="15"/>
  <c r="W172" i="15"/>
  <c r="E172" i="15"/>
  <c r="R172" i="15"/>
  <c r="T172" i="15"/>
  <c r="V172" i="15"/>
  <c r="F172" i="15"/>
  <c r="C173" i="12"/>
  <c r="T173" i="12"/>
  <c r="R173" i="12"/>
  <c r="P173" i="12"/>
  <c r="N173" i="12"/>
  <c r="L173" i="12"/>
  <c r="J173" i="12"/>
  <c r="H173" i="12"/>
  <c r="F173" i="12"/>
  <c r="D173" i="12"/>
  <c r="U173" i="12"/>
  <c r="S173" i="12"/>
  <c r="Q173" i="12"/>
  <c r="O173" i="12"/>
  <c r="M173" i="12"/>
  <c r="K173" i="12"/>
  <c r="I173" i="12"/>
  <c r="G173" i="12"/>
  <c r="E173" i="12"/>
  <c r="A174" i="12"/>
  <c r="B174" i="12" s="1"/>
  <c r="C173" i="15"/>
  <c r="A175" i="8"/>
  <c r="C174" i="31" l="1"/>
  <c r="A175" i="15"/>
  <c r="B175" i="15" s="1"/>
  <c r="A175" i="31"/>
  <c r="B175" i="31" s="1"/>
  <c r="M174" i="31"/>
  <c r="W174" i="31"/>
  <c r="V174" i="31"/>
  <c r="I174" i="31"/>
  <c r="R174" i="31"/>
  <c r="T174" i="31"/>
  <c r="S174" i="31"/>
  <c r="K174" i="31"/>
  <c r="P174" i="31"/>
  <c r="O174" i="31"/>
  <c r="H174" i="31"/>
  <c r="G174" i="31"/>
  <c r="U174" i="31"/>
  <c r="E174" i="31"/>
  <c r="F174" i="31"/>
  <c r="L174" i="31"/>
  <c r="J174" i="31"/>
  <c r="Q174" i="31"/>
  <c r="N174" i="31"/>
  <c r="G173" i="15"/>
  <c r="H173" i="15"/>
  <c r="I173" i="15"/>
  <c r="J173" i="15"/>
  <c r="K173" i="15"/>
  <c r="M173" i="15"/>
  <c r="O173" i="15"/>
  <c r="Q173" i="15"/>
  <c r="R173" i="15"/>
  <c r="S173" i="15"/>
  <c r="N173" i="15"/>
  <c r="L173" i="15"/>
  <c r="P173" i="15"/>
  <c r="T173" i="15"/>
  <c r="U173" i="15"/>
  <c r="V173" i="15"/>
  <c r="W173" i="15"/>
  <c r="F173" i="15"/>
  <c r="E173" i="15"/>
  <c r="C174" i="12"/>
  <c r="T174" i="12"/>
  <c r="R174" i="12"/>
  <c r="P174" i="12"/>
  <c r="N174" i="12"/>
  <c r="L174" i="12"/>
  <c r="J174" i="12"/>
  <c r="H174" i="12"/>
  <c r="F174" i="12"/>
  <c r="D174" i="12"/>
  <c r="U174" i="12"/>
  <c r="S174" i="12"/>
  <c r="Q174" i="12"/>
  <c r="O174" i="12"/>
  <c r="M174" i="12"/>
  <c r="K174" i="12"/>
  <c r="I174" i="12"/>
  <c r="G174" i="12"/>
  <c r="E174" i="12"/>
  <c r="A175" i="12"/>
  <c r="B175" i="12" s="1"/>
  <c r="C174" i="15"/>
  <c r="A176" i="8"/>
  <c r="C175" i="31" l="1"/>
  <c r="A176" i="15"/>
  <c r="B176" i="15" s="1"/>
  <c r="A176" i="31"/>
  <c r="B176" i="31" s="1"/>
  <c r="M175" i="31"/>
  <c r="S175" i="31"/>
  <c r="L175" i="31"/>
  <c r="T175" i="31"/>
  <c r="F175" i="31"/>
  <c r="N175" i="31"/>
  <c r="U175" i="31"/>
  <c r="Q175" i="31"/>
  <c r="H175" i="31"/>
  <c r="O175" i="31"/>
  <c r="P175" i="31"/>
  <c r="V175" i="31"/>
  <c r="W175" i="31"/>
  <c r="R175" i="31"/>
  <c r="I175" i="31"/>
  <c r="J175" i="31"/>
  <c r="K175" i="31"/>
  <c r="E175" i="31"/>
  <c r="G175" i="31"/>
  <c r="G174" i="15"/>
  <c r="H174" i="15"/>
  <c r="I174" i="15"/>
  <c r="J174" i="15"/>
  <c r="K174" i="15"/>
  <c r="L174" i="15"/>
  <c r="M174" i="15"/>
  <c r="N174" i="15"/>
  <c r="O174" i="15"/>
  <c r="P174" i="15"/>
  <c r="Q174" i="15"/>
  <c r="R174" i="15"/>
  <c r="S174" i="15"/>
  <c r="T174" i="15"/>
  <c r="V174" i="15"/>
  <c r="F174" i="15"/>
  <c r="U174" i="15"/>
  <c r="W174" i="15"/>
  <c r="E174" i="15"/>
  <c r="C175" i="12"/>
  <c r="T175" i="12"/>
  <c r="R175" i="12"/>
  <c r="P175" i="12"/>
  <c r="N175" i="12"/>
  <c r="L175" i="12"/>
  <c r="J175" i="12"/>
  <c r="H175" i="12"/>
  <c r="F175" i="12"/>
  <c r="D175" i="12"/>
  <c r="U175" i="12"/>
  <c r="S175" i="12"/>
  <c r="Q175" i="12"/>
  <c r="O175" i="12"/>
  <c r="M175" i="12"/>
  <c r="K175" i="12"/>
  <c r="I175" i="12"/>
  <c r="G175" i="12"/>
  <c r="E175" i="12"/>
  <c r="A176" i="12"/>
  <c r="B176" i="12" s="1"/>
  <c r="C175" i="15"/>
  <c r="A177" i="8"/>
  <c r="C176" i="31" l="1"/>
  <c r="A177" i="31"/>
  <c r="B177" i="31" s="1"/>
  <c r="A177" i="15"/>
  <c r="B177" i="15" s="1"/>
  <c r="O176" i="31"/>
  <c r="N176" i="31"/>
  <c r="V176" i="31"/>
  <c r="U176" i="31"/>
  <c r="R176" i="31"/>
  <c r="Q176" i="31"/>
  <c r="F176" i="31"/>
  <c r="T176" i="31"/>
  <c r="P176" i="31"/>
  <c r="M176" i="31"/>
  <c r="W176" i="31"/>
  <c r="H176" i="31"/>
  <c r="K176" i="31"/>
  <c r="L176" i="31"/>
  <c r="S176" i="31"/>
  <c r="I176" i="31"/>
  <c r="G176" i="31"/>
  <c r="J176" i="31"/>
  <c r="E176" i="31"/>
  <c r="G175" i="15"/>
  <c r="H175" i="15"/>
  <c r="I175" i="15"/>
  <c r="J175" i="15"/>
  <c r="K175" i="15"/>
  <c r="L175" i="15"/>
  <c r="N175" i="15"/>
  <c r="P175" i="15"/>
  <c r="Q175" i="15"/>
  <c r="R175" i="15"/>
  <c r="S175" i="15"/>
  <c r="M175" i="15"/>
  <c r="O175" i="15"/>
  <c r="T175" i="15"/>
  <c r="U175" i="15"/>
  <c r="V175" i="15"/>
  <c r="W175" i="15"/>
  <c r="F175" i="15"/>
  <c r="E175" i="15"/>
  <c r="C176" i="12"/>
  <c r="T176" i="12"/>
  <c r="R176" i="12"/>
  <c r="P176" i="12"/>
  <c r="N176" i="12"/>
  <c r="L176" i="12"/>
  <c r="J176" i="12"/>
  <c r="H176" i="12"/>
  <c r="F176" i="12"/>
  <c r="D176" i="12"/>
  <c r="U176" i="12"/>
  <c r="S176" i="12"/>
  <c r="Q176" i="12"/>
  <c r="O176" i="12"/>
  <c r="M176" i="12"/>
  <c r="K176" i="12"/>
  <c r="I176" i="12"/>
  <c r="G176" i="12"/>
  <c r="E176" i="12"/>
  <c r="A177" i="12"/>
  <c r="B177" i="12" s="1"/>
  <c r="C176" i="15"/>
  <c r="A178" i="8"/>
  <c r="C177" i="31" l="1"/>
  <c r="A178" i="15"/>
  <c r="B178" i="15" s="1"/>
  <c r="A178" i="31"/>
  <c r="B178" i="31" s="1"/>
  <c r="R177" i="31"/>
  <c r="N177" i="31"/>
  <c r="I177" i="31"/>
  <c r="V177" i="31"/>
  <c r="H177" i="31"/>
  <c r="U177" i="31"/>
  <c r="Q177" i="31"/>
  <c r="W177" i="31"/>
  <c r="L177" i="31"/>
  <c r="G177" i="31"/>
  <c r="P177" i="31"/>
  <c r="M177" i="31"/>
  <c r="S177" i="31"/>
  <c r="T177" i="31"/>
  <c r="O177" i="31"/>
  <c r="F177" i="31"/>
  <c r="J177" i="31"/>
  <c r="K177" i="31"/>
  <c r="E177" i="31"/>
  <c r="G176" i="15"/>
  <c r="H176" i="15"/>
  <c r="I176" i="15"/>
  <c r="J176" i="15"/>
  <c r="K176" i="15"/>
  <c r="L176" i="15"/>
  <c r="M176" i="15"/>
  <c r="N176" i="15"/>
  <c r="O176" i="15"/>
  <c r="P176" i="15"/>
  <c r="Q176" i="15"/>
  <c r="S176" i="15"/>
  <c r="R176" i="15"/>
  <c r="U176" i="15"/>
  <c r="W176" i="15"/>
  <c r="E176" i="15"/>
  <c r="T176" i="15"/>
  <c r="V176" i="15"/>
  <c r="F176" i="15"/>
  <c r="C177" i="12"/>
  <c r="T177" i="12"/>
  <c r="R177" i="12"/>
  <c r="P177" i="12"/>
  <c r="N177" i="12"/>
  <c r="L177" i="12"/>
  <c r="J177" i="12"/>
  <c r="H177" i="12"/>
  <c r="F177" i="12"/>
  <c r="D177" i="12"/>
  <c r="U177" i="12"/>
  <c r="S177" i="12"/>
  <c r="Q177" i="12"/>
  <c r="O177" i="12"/>
  <c r="M177" i="12"/>
  <c r="K177" i="12"/>
  <c r="I177" i="12"/>
  <c r="G177" i="12"/>
  <c r="E177" i="12"/>
  <c r="A178" i="12"/>
  <c r="B178" i="12" s="1"/>
  <c r="C177" i="15"/>
  <c r="A179" i="8"/>
  <c r="C178" i="31" l="1"/>
  <c r="A179" i="31"/>
  <c r="B179" i="31" s="1"/>
  <c r="A179" i="15"/>
  <c r="B179" i="15" s="1"/>
  <c r="R178" i="31"/>
  <c r="O178" i="31"/>
  <c r="H178" i="31"/>
  <c r="F178" i="31"/>
  <c r="W178" i="31"/>
  <c r="J178" i="31"/>
  <c r="P178" i="31"/>
  <c r="L178" i="31"/>
  <c r="N178" i="31"/>
  <c r="I178" i="31"/>
  <c r="S178" i="31"/>
  <c r="T178" i="31"/>
  <c r="V178" i="31"/>
  <c r="U178" i="31"/>
  <c r="Q178" i="31"/>
  <c r="K178" i="31"/>
  <c r="M178" i="31"/>
  <c r="G178" i="31"/>
  <c r="E178" i="31"/>
  <c r="G177" i="15"/>
  <c r="H177" i="15"/>
  <c r="I177" i="15"/>
  <c r="J177" i="15"/>
  <c r="K177" i="15"/>
  <c r="M177" i="15"/>
  <c r="O177" i="15"/>
  <c r="Q177" i="15"/>
  <c r="R177" i="15"/>
  <c r="S177" i="15"/>
  <c r="L177" i="15"/>
  <c r="P177" i="15"/>
  <c r="N177" i="15"/>
  <c r="T177" i="15"/>
  <c r="U177" i="15"/>
  <c r="V177" i="15"/>
  <c r="W177" i="15"/>
  <c r="F177" i="15"/>
  <c r="E177" i="15"/>
  <c r="C178" i="12"/>
  <c r="T178" i="12"/>
  <c r="R178" i="12"/>
  <c r="P178" i="12"/>
  <c r="N178" i="12"/>
  <c r="U178" i="12"/>
  <c r="S178" i="12"/>
  <c r="Q178" i="12"/>
  <c r="O178" i="12"/>
  <c r="L178" i="12"/>
  <c r="J178" i="12"/>
  <c r="H178" i="12"/>
  <c r="F178" i="12"/>
  <c r="D178" i="12"/>
  <c r="M178" i="12"/>
  <c r="K178" i="12"/>
  <c r="I178" i="12"/>
  <c r="G178" i="12"/>
  <c r="E178" i="12"/>
  <c r="A179" i="12"/>
  <c r="B179" i="12" s="1"/>
  <c r="C178" i="15"/>
  <c r="A180" i="8"/>
  <c r="C179" i="31" l="1"/>
  <c r="A180" i="15"/>
  <c r="B180" i="15" s="1"/>
  <c r="A180" i="31"/>
  <c r="B180" i="31" s="1"/>
  <c r="R179" i="31"/>
  <c r="P179" i="31"/>
  <c r="E179" i="31"/>
  <c r="G179" i="31"/>
  <c r="N179" i="31"/>
  <c r="Q179" i="31"/>
  <c r="W179" i="31"/>
  <c r="F179" i="31"/>
  <c r="O179" i="31"/>
  <c r="H179" i="31"/>
  <c r="M179" i="31"/>
  <c r="S179" i="31"/>
  <c r="K179" i="31"/>
  <c r="V179" i="31"/>
  <c r="L179" i="31"/>
  <c r="U179" i="31"/>
  <c r="T179" i="31"/>
  <c r="J179" i="31"/>
  <c r="I179" i="31"/>
  <c r="G178" i="15"/>
  <c r="H178" i="15"/>
  <c r="I178" i="15"/>
  <c r="J178" i="15"/>
  <c r="K178" i="15"/>
  <c r="L178" i="15"/>
  <c r="M178" i="15"/>
  <c r="N178" i="15"/>
  <c r="O178" i="15"/>
  <c r="P178" i="15"/>
  <c r="R178" i="15"/>
  <c r="Q178" i="15"/>
  <c r="T178" i="15"/>
  <c r="V178" i="15"/>
  <c r="F178" i="15"/>
  <c r="S178" i="15"/>
  <c r="U178" i="15"/>
  <c r="W178" i="15"/>
  <c r="E178" i="15"/>
  <c r="C179" i="12"/>
  <c r="T179" i="12"/>
  <c r="R179" i="12"/>
  <c r="P179" i="12"/>
  <c r="N179" i="12"/>
  <c r="L179" i="12"/>
  <c r="J179" i="12"/>
  <c r="H179" i="12"/>
  <c r="F179" i="12"/>
  <c r="D179" i="12"/>
  <c r="U179" i="12"/>
  <c r="S179" i="12"/>
  <c r="Q179" i="12"/>
  <c r="O179" i="12"/>
  <c r="M179" i="12"/>
  <c r="K179" i="12"/>
  <c r="I179" i="12"/>
  <c r="G179" i="12"/>
  <c r="E179" i="12"/>
  <c r="A180" i="12"/>
  <c r="B180" i="12" s="1"/>
  <c r="C179" i="15"/>
  <c r="A181" i="8"/>
  <c r="C180" i="31" l="1"/>
  <c r="A181" i="31"/>
  <c r="B181" i="31" s="1"/>
  <c r="A181" i="15"/>
  <c r="B181" i="15" s="1"/>
  <c r="Q180" i="31"/>
  <c r="I180" i="31"/>
  <c r="G180" i="31"/>
  <c r="S180" i="31"/>
  <c r="F180" i="31"/>
  <c r="K180" i="31"/>
  <c r="L180" i="31"/>
  <c r="M180" i="31"/>
  <c r="N180" i="31"/>
  <c r="W180" i="31"/>
  <c r="E180" i="31"/>
  <c r="V180" i="31"/>
  <c r="H180" i="31"/>
  <c r="J180" i="31"/>
  <c r="U180" i="31"/>
  <c r="T180" i="31"/>
  <c r="O180" i="31"/>
  <c r="P180" i="31"/>
  <c r="R180" i="31"/>
  <c r="G179" i="15"/>
  <c r="H179" i="15"/>
  <c r="I179" i="15"/>
  <c r="J179" i="15"/>
  <c r="K179" i="15"/>
  <c r="L179" i="15"/>
  <c r="N179" i="15"/>
  <c r="P179" i="15"/>
  <c r="Q179" i="15"/>
  <c r="R179" i="15"/>
  <c r="S179" i="15"/>
  <c r="M179" i="15"/>
  <c r="T179" i="15"/>
  <c r="U179" i="15"/>
  <c r="V179" i="15"/>
  <c r="W179" i="15"/>
  <c r="F179" i="15"/>
  <c r="E179" i="15"/>
  <c r="O179" i="15"/>
  <c r="C180" i="12"/>
  <c r="T180" i="12"/>
  <c r="R180" i="12"/>
  <c r="P180" i="12"/>
  <c r="N180" i="12"/>
  <c r="L180" i="12"/>
  <c r="J180" i="12"/>
  <c r="H180" i="12"/>
  <c r="F180" i="12"/>
  <c r="D180" i="12"/>
  <c r="U180" i="12"/>
  <c r="S180" i="12"/>
  <c r="Q180" i="12"/>
  <c r="O180" i="12"/>
  <c r="M180" i="12"/>
  <c r="K180" i="12"/>
  <c r="I180" i="12"/>
  <c r="G180" i="12"/>
  <c r="E180" i="12"/>
  <c r="A181" i="12"/>
  <c r="B181" i="12" s="1"/>
  <c r="C180" i="15"/>
  <c r="A182" i="8"/>
  <c r="C181" i="31" l="1"/>
  <c r="A182" i="15"/>
  <c r="B182" i="15" s="1"/>
  <c r="A182" i="31"/>
  <c r="B182" i="31" s="1"/>
  <c r="Q181" i="31"/>
  <c r="W181" i="31"/>
  <c r="H181" i="31"/>
  <c r="T181" i="31"/>
  <c r="N181" i="31"/>
  <c r="O181" i="31"/>
  <c r="E181" i="31"/>
  <c r="F181" i="31"/>
  <c r="M181" i="31"/>
  <c r="S181" i="31"/>
  <c r="I181" i="31"/>
  <c r="K181" i="31"/>
  <c r="G181" i="31"/>
  <c r="R181" i="31"/>
  <c r="J181" i="31"/>
  <c r="L181" i="31"/>
  <c r="V181" i="31"/>
  <c r="P181" i="31"/>
  <c r="U181" i="31"/>
  <c r="G180" i="15"/>
  <c r="H180" i="15"/>
  <c r="I180" i="15"/>
  <c r="J180" i="15"/>
  <c r="K180" i="15"/>
  <c r="L180" i="15"/>
  <c r="M180" i="15"/>
  <c r="N180" i="15"/>
  <c r="O180" i="15"/>
  <c r="P180" i="15"/>
  <c r="Q180" i="15"/>
  <c r="S180" i="15"/>
  <c r="U180" i="15"/>
  <c r="W180" i="15"/>
  <c r="E180" i="15"/>
  <c r="R180" i="15"/>
  <c r="T180" i="15"/>
  <c r="V180" i="15"/>
  <c r="F180" i="15"/>
  <c r="C181" i="12"/>
  <c r="T181" i="12"/>
  <c r="R181" i="12"/>
  <c r="P181" i="12"/>
  <c r="N181" i="12"/>
  <c r="L181" i="12"/>
  <c r="J181" i="12"/>
  <c r="H181" i="12"/>
  <c r="F181" i="12"/>
  <c r="D181" i="12"/>
  <c r="U181" i="12"/>
  <c r="S181" i="12"/>
  <c r="Q181" i="12"/>
  <c r="O181" i="12"/>
  <c r="M181" i="12"/>
  <c r="K181" i="12"/>
  <c r="I181" i="12"/>
  <c r="G181" i="12"/>
  <c r="E181" i="12"/>
  <c r="A182" i="12"/>
  <c r="B182" i="12" s="1"/>
  <c r="C181" i="15"/>
  <c r="A183" i="8"/>
  <c r="C182" i="31" l="1"/>
  <c r="A183" i="15"/>
  <c r="B183" i="15" s="1"/>
  <c r="A183" i="31"/>
  <c r="B183" i="31" s="1"/>
  <c r="H182" i="31"/>
  <c r="J182" i="31"/>
  <c r="U182" i="31"/>
  <c r="G182" i="31"/>
  <c r="T182" i="31"/>
  <c r="V182" i="31"/>
  <c r="K182" i="31"/>
  <c r="I182" i="31"/>
  <c r="N182" i="31"/>
  <c r="O182" i="31"/>
  <c r="Q182" i="31"/>
  <c r="R182" i="31"/>
  <c r="E182" i="31"/>
  <c r="P182" i="31"/>
  <c r="M182" i="31"/>
  <c r="W182" i="31"/>
  <c r="S182" i="31"/>
  <c r="L182" i="31"/>
  <c r="F182" i="31"/>
  <c r="G181" i="15"/>
  <c r="H181" i="15"/>
  <c r="I181" i="15"/>
  <c r="J181" i="15"/>
  <c r="K181" i="15"/>
  <c r="M181" i="15"/>
  <c r="O181" i="15"/>
  <c r="Q181" i="15"/>
  <c r="R181" i="15"/>
  <c r="S181" i="15"/>
  <c r="L181" i="15"/>
  <c r="P181" i="15"/>
  <c r="T181" i="15"/>
  <c r="U181" i="15"/>
  <c r="V181" i="15"/>
  <c r="W181" i="15"/>
  <c r="F181" i="15"/>
  <c r="E181" i="15"/>
  <c r="N181" i="15"/>
  <c r="C182" i="12"/>
  <c r="T182" i="12"/>
  <c r="R182" i="12"/>
  <c r="P182" i="12"/>
  <c r="N182" i="12"/>
  <c r="L182" i="12"/>
  <c r="J182" i="12"/>
  <c r="H182" i="12"/>
  <c r="F182" i="12"/>
  <c r="D182" i="12"/>
  <c r="U182" i="12"/>
  <c r="S182" i="12"/>
  <c r="Q182" i="12"/>
  <c r="O182" i="12"/>
  <c r="M182" i="12"/>
  <c r="K182" i="12"/>
  <c r="I182" i="12"/>
  <c r="G182" i="12"/>
  <c r="E182" i="12"/>
  <c r="A183" i="12"/>
  <c r="B183" i="12" s="1"/>
  <c r="C182" i="15"/>
  <c r="A184" i="8"/>
  <c r="C183" i="31" l="1"/>
  <c r="A184" i="15"/>
  <c r="B184" i="15" s="1"/>
  <c r="A184" i="31"/>
  <c r="H183" i="31"/>
  <c r="F183" i="31"/>
  <c r="U183" i="31"/>
  <c r="M183" i="31"/>
  <c r="N183" i="31"/>
  <c r="J183" i="31"/>
  <c r="R183" i="31"/>
  <c r="Q183" i="31"/>
  <c r="T183" i="31"/>
  <c r="V183" i="31"/>
  <c r="W183" i="31"/>
  <c r="K183" i="31"/>
  <c r="I183" i="31"/>
  <c r="P183" i="31"/>
  <c r="O183" i="31"/>
  <c r="S183" i="31"/>
  <c r="G183" i="31"/>
  <c r="E183" i="31"/>
  <c r="L183" i="31"/>
  <c r="G182" i="15"/>
  <c r="H182" i="15"/>
  <c r="I182" i="15"/>
  <c r="J182" i="15"/>
  <c r="K182" i="15"/>
  <c r="L182" i="15"/>
  <c r="M182" i="15"/>
  <c r="N182" i="15"/>
  <c r="O182" i="15"/>
  <c r="P182" i="15"/>
  <c r="Q182" i="15"/>
  <c r="R182" i="15"/>
  <c r="S182" i="15"/>
  <c r="T182" i="15"/>
  <c r="V182" i="15"/>
  <c r="F182" i="15"/>
  <c r="U182" i="15"/>
  <c r="W182" i="15"/>
  <c r="E182" i="15"/>
  <c r="C183" i="12"/>
  <c r="T183" i="12"/>
  <c r="R183" i="12"/>
  <c r="P183" i="12"/>
  <c r="N183" i="12"/>
  <c r="L183" i="12"/>
  <c r="J183" i="12"/>
  <c r="H183" i="12"/>
  <c r="F183" i="12"/>
  <c r="D183" i="12"/>
  <c r="U183" i="12"/>
  <c r="S183" i="12"/>
  <c r="Q183" i="12"/>
  <c r="O183" i="12"/>
  <c r="M183" i="12"/>
  <c r="K183" i="12"/>
  <c r="I183" i="12"/>
  <c r="G183" i="12"/>
  <c r="E183" i="12"/>
  <c r="A184" i="12"/>
  <c r="B184" i="12" s="1"/>
  <c r="C183" i="15"/>
  <c r="A185" i="8"/>
  <c r="C184" i="31" l="1"/>
  <c r="B184" i="31"/>
  <c r="U184" i="31" s="1"/>
  <c r="A185" i="31"/>
  <c r="A185" i="15"/>
  <c r="B185" i="15" s="1"/>
  <c r="G183" i="15"/>
  <c r="H183" i="15"/>
  <c r="I183" i="15"/>
  <c r="J183" i="15"/>
  <c r="K183" i="15"/>
  <c r="L183" i="15"/>
  <c r="N183" i="15"/>
  <c r="P183" i="15"/>
  <c r="Q183" i="15"/>
  <c r="R183" i="15"/>
  <c r="S183" i="15"/>
  <c r="O183" i="15"/>
  <c r="T183" i="15"/>
  <c r="U183" i="15"/>
  <c r="V183" i="15"/>
  <c r="W183" i="15"/>
  <c r="F183" i="15"/>
  <c r="E183" i="15"/>
  <c r="M183" i="15"/>
  <c r="C184" i="12"/>
  <c r="T184" i="12"/>
  <c r="R184" i="12"/>
  <c r="P184" i="12"/>
  <c r="N184" i="12"/>
  <c r="L184" i="12"/>
  <c r="J184" i="12"/>
  <c r="H184" i="12"/>
  <c r="F184" i="12"/>
  <c r="D184" i="12"/>
  <c r="U184" i="12"/>
  <c r="S184" i="12"/>
  <c r="Q184" i="12"/>
  <c r="O184" i="12"/>
  <c r="M184" i="12"/>
  <c r="K184" i="12"/>
  <c r="I184" i="12"/>
  <c r="G184" i="12"/>
  <c r="E184" i="12"/>
  <c r="A185" i="12"/>
  <c r="B185" i="12" s="1"/>
  <c r="C184" i="15"/>
  <c r="A186" i="8"/>
  <c r="C185" i="31" l="1"/>
  <c r="B185" i="31"/>
  <c r="J185" i="31" s="1"/>
  <c r="M184" i="31"/>
  <c r="G184" i="31"/>
  <c r="J184" i="31"/>
  <c r="I184" i="31"/>
  <c r="P184" i="31"/>
  <c r="Q184" i="31"/>
  <c r="E184" i="31"/>
  <c r="H184" i="31"/>
  <c r="L184" i="31"/>
  <c r="N184" i="31"/>
  <c r="W184" i="31"/>
  <c r="T184" i="31"/>
  <c r="F184" i="31"/>
  <c r="O184" i="31"/>
  <c r="K184" i="31"/>
  <c r="V184" i="31"/>
  <c r="R184" i="31"/>
  <c r="S184" i="31"/>
  <c r="A186" i="15"/>
  <c r="B186" i="15" s="1"/>
  <c r="A186" i="31"/>
  <c r="G184" i="15"/>
  <c r="H184" i="15"/>
  <c r="I184" i="15"/>
  <c r="J184" i="15"/>
  <c r="K184" i="15"/>
  <c r="L184" i="15"/>
  <c r="M184" i="15"/>
  <c r="N184" i="15"/>
  <c r="O184" i="15"/>
  <c r="P184" i="15"/>
  <c r="Q184" i="15"/>
  <c r="S184" i="15"/>
  <c r="R184" i="15"/>
  <c r="U184" i="15"/>
  <c r="W184" i="15"/>
  <c r="E184" i="15"/>
  <c r="T184" i="15"/>
  <c r="V184" i="15"/>
  <c r="F184" i="15"/>
  <c r="C185" i="12"/>
  <c r="T185" i="12"/>
  <c r="R185" i="12"/>
  <c r="P185" i="12"/>
  <c r="N185" i="12"/>
  <c r="L185" i="12"/>
  <c r="J185" i="12"/>
  <c r="H185" i="12"/>
  <c r="F185" i="12"/>
  <c r="D185" i="12"/>
  <c r="U185" i="12"/>
  <c r="S185" i="12"/>
  <c r="Q185" i="12"/>
  <c r="O185" i="12"/>
  <c r="M185" i="12"/>
  <c r="K185" i="12"/>
  <c r="I185" i="12"/>
  <c r="G185" i="12"/>
  <c r="E185" i="12"/>
  <c r="A186" i="12"/>
  <c r="B186" i="12" s="1"/>
  <c r="C185" i="15"/>
  <c r="A187" i="8"/>
  <c r="R185" i="31" l="1"/>
  <c r="L185" i="31"/>
  <c r="W185" i="31"/>
  <c r="M185" i="31"/>
  <c r="H185" i="31"/>
  <c r="G185" i="31"/>
  <c r="U185" i="31"/>
  <c r="E185" i="31"/>
  <c r="Q185" i="31"/>
  <c r="C186" i="31"/>
  <c r="B186" i="31"/>
  <c r="O186" i="31" s="1"/>
  <c r="N185" i="31"/>
  <c r="K185" i="31"/>
  <c r="P185" i="31"/>
  <c r="T185" i="31"/>
  <c r="V185" i="31"/>
  <c r="I185" i="31"/>
  <c r="S185" i="31"/>
  <c r="F185" i="31"/>
  <c r="O185" i="31"/>
  <c r="A187" i="31"/>
  <c r="B187" i="31" s="1"/>
  <c r="A187" i="15"/>
  <c r="B187" i="15" s="1"/>
  <c r="G185" i="15"/>
  <c r="H185" i="15"/>
  <c r="I185" i="15"/>
  <c r="J185" i="15"/>
  <c r="K185" i="15"/>
  <c r="M185" i="15"/>
  <c r="O185" i="15"/>
  <c r="Q185" i="15"/>
  <c r="R185" i="15"/>
  <c r="S185" i="15"/>
  <c r="N185" i="15"/>
  <c r="T185" i="15"/>
  <c r="U185" i="15"/>
  <c r="V185" i="15"/>
  <c r="W185" i="15"/>
  <c r="F185" i="15"/>
  <c r="E185" i="15"/>
  <c r="L185" i="15"/>
  <c r="P185" i="15"/>
  <c r="C186" i="12"/>
  <c r="T186" i="12"/>
  <c r="R186" i="12"/>
  <c r="P186" i="12"/>
  <c r="N186" i="12"/>
  <c r="L186" i="12"/>
  <c r="J186" i="12"/>
  <c r="H186" i="12"/>
  <c r="F186" i="12"/>
  <c r="D186" i="12"/>
  <c r="U186" i="12"/>
  <c r="S186" i="12"/>
  <c r="Q186" i="12"/>
  <c r="O186" i="12"/>
  <c r="M186" i="12"/>
  <c r="K186" i="12"/>
  <c r="I186" i="12"/>
  <c r="G186" i="12"/>
  <c r="E186" i="12"/>
  <c r="A187" i="12"/>
  <c r="B187" i="12" s="1"/>
  <c r="C186" i="15"/>
  <c r="A188" i="8"/>
  <c r="F186" i="31" l="1"/>
  <c r="P186" i="31"/>
  <c r="J186" i="31"/>
  <c r="Q186" i="31"/>
  <c r="T186" i="31"/>
  <c r="U186" i="31"/>
  <c r="M186" i="31"/>
  <c r="I186" i="31"/>
  <c r="K186" i="31"/>
  <c r="R186" i="31"/>
  <c r="N186" i="31"/>
  <c r="V186" i="31"/>
  <c r="W186" i="31"/>
  <c r="L186" i="31"/>
  <c r="G186" i="31"/>
  <c r="H186" i="31"/>
  <c r="S186" i="31"/>
  <c r="E186" i="31"/>
  <c r="C187" i="31"/>
  <c r="A188" i="15"/>
  <c r="B188" i="15" s="1"/>
  <c r="A188" i="31"/>
  <c r="K187" i="31"/>
  <c r="U187" i="31"/>
  <c r="S187" i="31"/>
  <c r="I187" i="31"/>
  <c r="F187" i="31"/>
  <c r="W187" i="31"/>
  <c r="G187" i="31"/>
  <c r="V187" i="31"/>
  <c r="Q187" i="31"/>
  <c r="O187" i="31"/>
  <c r="E187" i="31"/>
  <c r="J187" i="31"/>
  <c r="M187" i="31"/>
  <c r="T187" i="31"/>
  <c r="H187" i="31"/>
  <c r="P187" i="31"/>
  <c r="L187" i="31"/>
  <c r="N187" i="31"/>
  <c r="R187" i="31"/>
  <c r="G186" i="15"/>
  <c r="H186" i="15"/>
  <c r="I186" i="15"/>
  <c r="J186" i="15"/>
  <c r="K186" i="15"/>
  <c r="L186" i="15"/>
  <c r="M186" i="15"/>
  <c r="N186" i="15"/>
  <c r="O186" i="15"/>
  <c r="P186" i="15"/>
  <c r="R186" i="15"/>
  <c r="Q186" i="15"/>
  <c r="T186" i="15"/>
  <c r="V186" i="15"/>
  <c r="F186" i="15"/>
  <c r="S186" i="15"/>
  <c r="U186" i="15"/>
  <c r="W186" i="15"/>
  <c r="E186" i="15"/>
  <c r="C187" i="12"/>
  <c r="T187" i="12"/>
  <c r="R187" i="12"/>
  <c r="P187" i="12"/>
  <c r="N187" i="12"/>
  <c r="L187" i="12"/>
  <c r="J187" i="12"/>
  <c r="H187" i="12"/>
  <c r="F187" i="12"/>
  <c r="D187" i="12"/>
  <c r="U187" i="12"/>
  <c r="S187" i="12"/>
  <c r="Q187" i="12"/>
  <c r="O187" i="12"/>
  <c r="M187" i="12"/>
  <c r="K187" i="12"/>
  <c r="I187" i="12"/>
  <c r="G187" i="12"/>
  <c r="E187" i="12"/>
  <c r="A188" i="12"/>
  <c r="B188" i="12" s="1"/>
  <c r="C187" i="15"/>
  <c r="A189" i="8"/>
  <c r="C188" i="31" l="1"/>
  <c r="B188" i="31"/>
  <c r="H188" i="31" s="1"/>
  <c r="A189" i="31"/>
  <c r="A189" i="15"/>
  <c r="B189" i="15" s="1"/>
  <c r="G187" i="15"/>
  <c r="H187" i="15"/>
  <c r="I187" i="15"/>
  <c r="J187" i="15"/>
  <c r="K187" i="15"/>
  <c r="L187" i="15"/>
  <c r="N187" i="15"/>
  <c r="P187" i="15"/>
  <c r="Q187" i="15"/>
  <c r="R187" i="15"/>
  <c r="O187" i="15"/>
  <c r="M187" i="15"/>
  <c r="S187" i="15"/>
  <c r="T187" i="15"/>
  <c r="U187" i="15"/>
  <c r="V187" i="15"/>
  <c r="W187" i="15"/>
  <c r="F187" i="15"/>
  <c r="E187" i="15"/>
  <c r="C188" i="12"/>
  <c r="T188" i="12"/>
  <c r="R188" i="12"/>
  <c r="P188" i="12"/>
  <c r="N188" i="12"/>
  <c r="L188" i="12"/>
  <c r="J188" i="12"/>
  <c r="H188" i="12"/>
  <c r="F188" i="12"/>
  <c r="D188" i="12"/>
  <c r="U188" i="12"/>
  <c r="S188" i="12"/>
  <c r="Q188" i="12"/>
  <c r="O188" i="12"/>
  <c r="M188" i="12"/>
  <c r="K188" i="12"/>
  <c r="I188" i="12"/>
  <c r="G188" i="12"/>
  <c r="E188" i="12"/>
  <c r="A189" i="12"/>
  <c r="B189" i="12" s="1"/>
  <c r="C188" i="15"/>
  <c r="A190" i="8"/>
  <c r="C189" i="31" l="1"/>
  <c r="B189" i="31"/>
  <c r="G189" i="31" s="1"/>
  <c r="Q188" i="31"/>
  <c r="J188" i="31"/>
  <c r="V188" i="31"/>
  <c r="S188" i="31"/>
  <c r="M188" i="31"/>
  <c r="R188" i="31"/>
  <c r="G188" i="31"/>
  <c r="I188" i="31"/>
  <c r="O188" i="31"/>
  <c r="P188" i="31"/>
  <c r="F188" i="31"/>
  <c r="K188" i="31"/>
  <c r="L188" i="31"/>
  <c r="U188" i="31"/>
  <c r="E188" i="31"/>
  <c r="N188" i="31"/>
  <c r="W188" i="31"/>
  <c r="T188" i="31"/>
  <c r="A190" i="15"/>
  <c r="B190" i="15" s="1"/>
  <c r="A190" i="31"/>
  <c r="B190" i="31" s="1"/>
  <c r="G188" i="15"/>
  <c r="H188" i="15"/>
  <c r="I188" i="15"/>
  <c r="J188" i="15"/>
  <c r="K188" i="15"/>
  <c r="L188" i="15"/>
  <c r="M188" i="15"/>
  <c r="N188" i="15"/>
  <c r="O188" i="15"/>
  <c r="P188" i="15"/>
  <c r="Q188" i="15"/>
  <c r="S188" i="15"/>
  <c r="U188" i="15"/>
  <c r="W188" i="15"/>
  <c r="E188" i="15"/>
  <c r="R188" i="15"/>
  <c r="T188" i="15"/>
  <c r="V188" i="15"/>
  <c r="F188" i="15"/>
  <c r="C189" i="12"/>
  <c r="T189" i="12"/>
  <c r="R189" i="12"/>
  <c r="P189" i="12"/>
  <c r="N189" i="12"/>
  <c r="L189" i="12"/>
  <c r="J189" i="12"/>
  <c r="H189" i="12"/>
  <c r="F189" i="12"/>
  <c r="D189" i="12"/>
  <c r="U189" i="12"/>
  <c r="S189" i="12"/>
  <c r="Q189" i="12"/>
  <c r="O189" i="12"/>
  <c r="M189" i="12"/>
  <c r="K189" i="12"/>
  <c r="I189" i="12"/>
  <c r="G189" i="12"/>
  <c r="E189" i="12"/>
  <c r="A190" i="12"/>
  <c r="B190" i="12" s="1"/>
  <c r="C189" i="15"/>
  <c r="A191" i="8"/>
  <c r="T189" i="31" l="1"/>
  <c r="S189" i="31"/>
  <c r="F189" i="31"/>
  <c r="R189" i="31"/>
  <c r="U189" i="31"/>
  <c r="N189" i="31"/>
  <c r="H189" i="31"/>
  <c r="I189" i="31"/>
  <c r="O189" i="31"/>
  <c r="L189" i="31"/>
  <c r="K189" i="31"/>
  <c r="J189" i="31"/>
  <c r="P189" i="31"/>
  <c r="E189" i="31"/>
  <c r="W189" i="31"/>
  <c r="M189" i="31"/>
  <c r="Q189" i="31"/>
  <c r="V189" i="31"/>
  <c r="C190" i="31"/>
  <c r="A191" i="15"/>
  <c r="B191" i="15" s="1"/>
  <c r="A191" i="31"/>
  <c r="U190" i="31"/>
  <c r="H190" i="31"/>
  <c r="G190" i="31"/>
  <c r="R190" i="31"/>
  <c r="Q190" i="31"/>
  <c r="M190" i="31"/>
  <c r="T190" i="31"/>
  <c r="L190" i="31"/>
  <c r="O190" i="31"/>
  <c r="E190" i="31"/>
  <c r="N190" i="31"/>
  <c r="F190" i="31"/>
  <c r="P190" i="31"/>
  <c r="V190" i="31"/>
  <c r="J190" i="31"/>
  <c r="W190" i="31"/>
  <c r="S190" i="31"/>
  <c r="I190" i="31"/>
  <c r="K190" i="31"/>
  <c r="G189" i="15"/>
  <c r="H189" i="15"/>
  <c r="I189" i="15"/>
  <c r="J189" i="15"/>
  <c r="K189" i="15"/>
  <c r="M189" i="15"/>
  <c r="O189" i="15"/>
  <c r="Q189" i="15"/>
  <c r="R189" i="15"/>
  <c r="N189" i="15"/>
  <c r="L189" i="15"/>
  <c r="P189" i="15"/>
  <c r="S189" i="15"/>
  <c r="T189" i="15"/>
  <c r="U189" i="15"/>
  <c r="V189" i="15"/>
  <c r="W189" i="15"/>
  <c r="F189" i="15"/>
  <c r="E189" i="15"/>
  <c r="C190" i="12"/>
  <c r="T190" i="12"/>
  <c r="R190" i="12"/>
  <c r="P190" i="12"/>
  <c r="N190" i="12"/>
  <c r="L190" i="12"/>
  <c r="J190" i="12"/>
  <c r="H190" i="12"/>
  <c r="F190" i="12"/>
  <c r="D190" i="12"/>
  <c r="U190" i="12"/>
  <c r="S190" i="12"/>
  <c r="Q190" i="12"/>
  <c r="O190" i="12"/>
  <c r="M190" i="12"/>
  <c r="K190" i="12"/>
  <c r="I190" i="12"/>
  <c r="G190" i="12"/>
  <c r="E190" i="12"/>
  <c r="A191" i="12"/>
  <c r="B191" i="12" s="1"/>
  <c r="C190" i="15"/>
  <c r="A192" i="8"/>
  <c r="C191" i="31" l="1"/>
  <c r="B191" i="31"/>
  <c r="P191" i="31" s="1"/>
  <c r="A192" i="31"/>
  <c r="B192" i="31" s="1"/>
  <c r="A192" i="15"/>
  <c r="B192" i="15" s="1"/>
  <c r="G190" i="15"/>
  <c r="H190" i="15"/>
  <c r="I190" i="15"/>
  <c r="J190" i="15"/>
  <c r="K190" i="15"/>
  <c r="L190" i="15"/>
  <c r="M190" i="15"/>
  <c r="N190" i="15"/>
  <c r="O190" i="15"/>
  <c r="P190" i="15"/>
  <c r="Q190" i="15"/>
  <c r="R190" i="15"/>
  <c r="T190" i="15"/>
  <c r="V190" i="15"/>
  <c r="F190" i="15"/>
  <c r="S190" i="15"/>
  <c r="U190" i="15"/>
  <c r="W190" i="15"/>
  <c r="E190" i="15"/>
  <c r="C191" i="12"/>
  <c r="T191" i="12"/>
  <c r="R191" i="12"/>
  <c r="P191" i="12"/>
  <c r="N191" i="12"/>
  <c r="L191" i="12"/>
  <c r="J191" i="12"/>
  <c r="H191" i="12"/>
  <c r="F191" i="12"/>
  <c r="D191" i="12"/>
  <c r="U191" i="12"/>
  <c r="S191" i="12"/>
  <c r="Q191" i="12"/>
  <c r="O191" i="12"/>
  <c r="M191" i="12"/>
  <c r="K191" i="12"/>
  <c r="I191" i="12"/>
  <c r="G191" i="12"/>
  <c r="E191" i="12"/>
  <c r="A192" i="12"/>
  <c r="B192" i="12" s="1"/>
  <c r="C191" i="15"/>
  <c r="A193" i="8"/>
  <c r="L191" i="31" l="1"/>
  <c r="Q191" i="31"/>
  <c r="R191" i="31"/>
  <c r="O191" i="31"/>
  <c r="H191" i="31"/>
  <c r="F191" i="31"/>
  <c r="U191" i="31"/>
  <c r="J191" i="31"/>
  <c r="S191" i="31"/>
  <c r="V191" i="31"/>
  <c r="W191" i="31"/>
  <c r="T191" i="31"/>
  <c r="G191" i="31"/>
  <c r="N191" i="31"/>
  <c r="E191" i="31"/>
  <c r="K191" i="31"/>
  <c r="M191" i="31"/>
  <c r="I191" i="31"/>
  <c r="C192" i="31"/>
  <c r="A193" i="15"/>
  <c r="B193" i="15" s="1"/>
  <c r="A193" i="31"/>
  <c r="B193" i="31" s="1"/>
  <c r="L192" i="31"/>
  <c r="W192" i="31"/>
  <c r="I192" i="31"/>
  <c r="R192" i="31"/>
  <c r="F192" i="31"/>
  <c r="P192" i="31"/>
  <c r="S192" i="31"/>
  <c r="K192" i="31"/>
  <c r="E192" i="31"/>
  <c r="O192" i="31"/>
  <c r="N192" i="31"/>
  <c r="G192" i="31"/>
  <c r="M192" i="31"/>
  <c r="T192" i="31"/>
  <c r="V192" i="31"/>
  <c r="U192" i="31"/>
  <c r="H192" i="31"/>
  <c r="Q192" i="31"/>
  <c r="J192" i="31"/>
  <c r="G191" i="15"/>
  <c r="H191" i="15"/>
  <c r="I191" i="15"/>
  <c r="J191" i="15"/>
  <c r="K191" i="15"/>
  <c r="L191" i="15"/>
  <c r="N191" i="15"/>
  <c r="P191" i="15"/>
  <c r="Q191" i="15"/>
  <c r="R191" i="15"/>
  <c r="M191" i="15"/>
  <c r="O191" i="15"/>
  <c r="S191" i="15"/>
  <c r="T191" i="15"/>
  <c r="U191" i="15"/>
  <c r="V191" i="15"/>
  <c r="W191" i="15"/>
  <c r="F191" i="15"/>
  <c r="E191" i="15"/>
  <c r="C192" i="12"/>
  <c r="T192" i="12"/>
  <c r="R192" i="12"/>
  <c r="P192" i="12"/>
  <c r="N192" i="12"/>
  <c r="L192" i="12"/>
  <c r="J192" i="12"/>
  <c r="H192" i="12"/>
  <c r="F192" i="12"/>
  <c r="D192" i="12"/>
  <c r="U192" i="12"/>
  <c r="S192" i="12"/>
  <c r="Q192" i="12"/>
  <c r="O192" i="12"/>
  <c r="M192" i="12"/>
  <c r="K192" i="12"/>
  <c r="I192" i="12"/>
  <c r="G192" i="12"/>
  <c r="E192" i="12"/>
  <c r="A193" i="12"/>
  <c r="B193" i="12" s="1"/>
  <c r="C192" i="15"/>
  <c r="A194" i="8"/>
  <c r="C193" i="31" l="1"/>
  <c r="A194" i="15"/>
  <c r="B194" i="15" s="1"/>
  <c r="A194" i="31"/>
  <c r="B194" i="31" s="1"/>
  <c r="W193" i="31"/>
  <c r="Q193" i="31"/>
  <c r="G193" i="31"/>
  <c r="H193" i="31"/>
  <c r="O193" i="31"/>
  <c r="P193" i="31"/>
  <c r="I193" i="31"/>
  <c r="K193" i="31"/>
  <c r="S193" i="31"/>
  <c r="M193" i="31"/>
  <c r="F193" i="31"/>
  <c r="J193" i="31"/>
  <c r="V193" i="31"/>
  <c r="U193" i="31"/>
  <c r="E193" i="31"/>
  <c r="T193" i="31"/>
  <c r="N193" i="31"/>
  <c r="L193" i="31"/>
  <c r="R193" i="31"/>
  <c r="G192" i="15"/>
  <c r="H192" i="15"/>
  <c r="I192" i="15"/>
  <c r="J192" i="15"/>
  <c r="K192" i="15"/>
  <c r="L192" i="15"/>
  <c r="M192" i="15"/>
  <c r="N192" i="15"/>
  <c r="O192" i="15"/>
  <c r="P192" i="15"/>
  <c r="Q192" i="15"/>
  <c r="R192" i="15"/>
  <c r="S192" i="15"/>
  <c r="U192" i="15"/>
  <c r="W192" i="15"/>
  <c r="E192" i="15"/>
  <c r="T192" i="15"/>
  <c r="V192" i="15"/>
  <c r="F192" i="15"/>
  <c r="C193" i="12"/>
  <c r="T193" i="12"/>
  <c r="R193" i="12"/>
  <c r="P193" i="12"/>
  <c r="N193" i="12"/>
  <c r="L193" i="12"/>
  <c r="J193" i="12"/>
  <c r="H193" i="12"/>
  <c r="F193" i="12"/>
  <c r="D193" i="12"/>
  <c r="U193" i="12"/>
  <c r="S193" i="12"/>
  <c r="Q193" i="12"/>
  <c r="O193" i="12"/>
  <c r="M193" i="12"/>
  <c r="K193" i="12"/>
  <c r="I193" i="12"/>
  <c r="G193" i="12"/>
  <c r="E193" i="12"/>
  <c r="A194" i="12"/>
  <c r="B194" i="12" s="1"/>
  <c r="C193" i="15"/>
  <c r="A195" i="8"/>
  <c r="C194" i="31" l="1"/>
  <c r="A195" i="31"/>
  <c r="A195" i="15"/>
  <c r="B195" i="15" s="1"/>
  <c r="M194" i="31"/>
  <c r="H194" i="31"/>
  <c r="I194" i="31"/>
  <c r="O194" i="31"/>
  <c r="N194" i="31"/>
  <c r="J194" i="31"/>
  <c r="V194" i="31"/>
  <c r="W194" i="31"/>
  <c r="K194" i="31"/>
  <c r="E194" i="31"/>
  <c r="T194" i="31"/>
  <c r="S194" i="31"/>
  <c r="R194" i="31"/>
  <c r="G194" i="31"/>
  <c r="L194" i="31"/>
  <c r="F194" i="31"/>
  <c r="P194" i="31"/>
  <c r="U194" i="31"/>
  <c r="Q194" i="31"/>
  <c r="G193" i="15"/>
  <c r="H193" i="15"/>
  <c r="I193" i="15"/>
  <c r="J193" i="15"/>
  <c r="K193" i="15"/>
  <c r="M193" i="15"/>
  <c r="O193" i="15"/>
  <c r="Q193" i="15"/>
  <c r="R193" i="15"/>
  <c r="L193" i="15"/>
  <c r="P193" i="15"/>
  <c r="N193" i="15"/>
  <c r="S193" i="15"/>
  <c r="T193" i="15"/>
  <c r="U193" i="15"/>
  <c r="V193" i="15"/>
  <c r="W193" i="15"/>
  <c r="F193" i="15"/>
  <c r="E193" i="15"/>
  <c r="C194" i="12"/>
  <c r="T194" i="12"/>
  <c r="R194" i="12"/>
  <c r="P194" i="12"/>
  <c r="N194" i="12"/>
  <c r="L194" i="12"/>
  <c r="J194" i="12"/>
  <c r="H194" i="12"/>
  <c r="F194" i="12"/>
  <c r="D194" i="12"/>
  <c r="U194" i="12"/>
  <c r="S194" i="12"/>
  <c r="Q194" i="12"/>
  <c r="O194" i="12"/>
  <c r="M194" i="12"/>
  <c r="K194" i="12"/>
  <c r="I194" i="12"/>
  <c r="G194" i="12"/>
  <c r="E194" i="12"/>
  <c r="A195" i="12"/>
  <c r="B195" i="12" s="1"/>
  <c r="C194" i="15"/>
  <c r="A196" i="8"/>
  <c r="C195" i="31" l="1"/>
  <c r="B195" i="31"/>
  <c r="Q195" i="31" s="1"/>
  <c r="A196" i="15"/>
  <c r="B196" i="15" s="1"/>
  <c r="A196" i="31"/>
  <c r="B196" i="31" s="1"/>
  <c r="G194" i="15"/>
  <c r="H194" i="15"/>
  <c r="I194" i="15"/>
  <c r="J194" i="15"/>
  <c r="K194" i="15"/>
  <c r="L194" i="15"/>
  <c r="M194" i="15"/>
  <c r="N194" i="15"/>
  <c r="O194" i="15"/>
  <c r="P194" i="15"/>
  <c r="R194" i="15"/>
  <c r="Q194" i="15"/>
  <c r="T194" i="15"/>
  <c r="V194" i="15"/>
  <c r="F194" i="15"/>
  <c r="S194" i="15"/>
  <c r="U194" i="15"/>
  <c r="W194" i="15"/>
  <c r="E194" i="15"/>
  <c r="C195" i="12"/>
  <c r="T195" i="12"/>
  <c r="R195" i="12"/>
  <c r="P195" i="12"/>
  <c r="N195" i="12"/>
  <c r="L195" i="12"/>
  <c r="J195" i="12"/>
  <c r="H195" i="12"/>
  <c r="F195" i="12"/>
  <c r="D195" i="12"/>
  <c r="U195" i="12"/>
  <c r="S195" i="12"/>
  <c r="Q195" i="12"/>
  <c r="O195" i="12"/>
  <c r="M195" i="12"/>
  <c r="K195" i="12"/>
  <c r="I195" i="12"/>
  <c r="G195" i="12"/>
  <c r="E195" i="12"/>
  <c r="A196" i="12"/>
  <c r="B196" i="12" s="1"/>
  <c r="C195" i="15"/>
  <c r="A197" i="8"/>
  <c r="L195" i="31" l="1"/>
  <c r="J195" i="31"/>
  <c r="P195" i="31"/>
  <c r="I195" i="31"/>
  <c r="R195" i="31"/>
  <c r="W195" i="31"/>
  <c r="H195" i="31"/>
  <c r="M195" i="31"/>
  <c r="K195" i="31"/>
  <c r="V195" i="31"/>
  <c r="G195" i="31"/>
  <c r="S195" i="31"/>
  <c r="F195" i="31"/>
  <c r="U195" i="31"/>
  <c r="T195" i="31"/>
  <c r="N195" i="31"/>
  <c r="O195" i="31"/>
  <c r="E195" i="31"/>
  <c r="C196" i="31"/>
  <c r="A197" i="31"/>
  <c r="B197" i="31" s="1"/>
  <c r="A197" i="15"/>
  <c r="B197" i="15" s="1"/>
  <c r="P196" i="31"/>
  <c r="O196" i="31"/>
  <c r="R196" i="31"/>
  <c r="Q196" i="31"/>
  <c r="E196" i="31"/>
  <c r="W196" i="31"/>
  <c r="G196" i="31"/>
  <c r="S196" i="31"/>
  <c r="U196" i="31"/>
  <c r="J196" i="31"/>
  <c r="M196" i="31"/>
  <c r="L196" i="31"/>
  <c r="H196" i="31"/>
  <c r="I196" i="31"/>
  <c r="T196" i="31"/>
  <c r="N196" i="31"/>
  <c r="K196" i="31"/>
  <c r="V196" i="31"/>
  <c r="F196" i="31"/>
  <c r="G195" i="15"/>
  <c r="H195" i="15"/>
  <c r="I195" i="15"/>
  <c r="J195" i="15"/>
  <c r="K195" i="15"/>
  <c r="L195" i="15"/>
  <c r="N195" i="15"/>
  <c r="P195" i="15"/>
  <c r="Q195" i="15"/>
  <c r="R195" i="15"/>
  <c r="M195" i="15"/>
  <c r="S195" i="15"/>
  <c r="T195" i="15"/>
  <c r="U195" i="15"/>
  <c r="V195" i="15"/>
  <c r="W195" i="15"/>
  <c r="F195" i="15"/>
  <c r="E195" i="15"/>
  <c r="O195" i="15"/>
  <c r="C196" i="12"/>
  <c r="T196" i="12"/>
  <c r="R196" i="12"/>
  <c r="P196" i="12"/>
  <c r="N196" i="12"/>
  <c r="L196" i="12"/>
  <c r="J196" i="12"/>
  <c r="H196" i="12"/>
  <c r="F196" i="12"/>
  <c r="D196" i="12"/>
  <c r="U196" i="12"/>
  <c r="S196" i="12"/>
  <c r="Q196" i="12"/>
  <c r="O196" i="12"/>
  <c r="M196" i="12"/>
  <c r="K196" i="12"/>
  <c r="I196" i="12"/>
  <c r="G196" i="12"/>
  <c r="E196" i="12"/>
  <c r="A197" i="12"/>
  <c r="B197" i="12" s="1"/>
  <c r="C196" i="15"/>
  <c r="A198" i="8"/>
  <c r="C197" i="31" l="1"/>
  <c r="A198" i="31"/>
  <c r="A198" i="15"/>
  <c r="B198" i="15" s="1"/>
  <c r="L197" i="31"/>
  <c r="R197" i="31"/>
  <c r="K197" i="31"/>
  <c r="E197" i="31"/>
  <c r="F197" i="31"/>
  <c r="M197" i="31"/>
  <c r="N197" i="31"/>
  <c r="V197" i="31"/>
  <c r="G197" i="31"/>
  <c r="H197" i="31"/>
  <c r="S197" i="31"/>
  <c r="O197" i="31"/>
  <c r="P197" i="31"/>
  <c r="T197" i="31"/>
  <c r="U197" i="31"/>
  <c r="J197" i="31"/>
  <c r="W197" i="31"/>
  <c r="Q197" i="31"/>
  <c r="I197" i="31"/>
  <c r="G196" i="15"/>
  <c r="H196" i="15"/>
  <c r="I196" i="15"/>
  <c r="J196" i="15"/>
  <c r="K196" i="15"/>
  <c r="L196" i="15"/>
  <c r="M196" i="15"/>
  <c r="N196" i="15"/>
  <c r="O196" i="15"/>
  <c r="P196" i="15"/>
  <c r="Q196" i="15"/>
  <c r="S196" i="15"/>
  <c r="U196" i="15"/>
  <c r="W196" i="15"/>
  <c r="E196" i="15"/>
  <c r="R196" i="15"/>
  <c r="T196" i="15"/>
  <c r="V196" i="15"/>
  <c r="F196" i="15"/>
  <c r="C197" i="12"/>
  <c r="T197" i="12"/>
  <c r="R197" i="12"/>
  <c r="P197" i="12"/>
  <c r="N197" i="12"/>
  <c r="L197" i="12"/>
  <c r="J197" i="12"/>
  <c r="H197" i="12"/>
  <c r="F197" i="12"/>
  <c r="D197" i="12"/>
  <c r="U197" i="12"/>
  <c r="S197" i="12"/>
  <c r="Q197" i="12"/>
  <c r="O197" i="12"/>
  <c r="M197" i="12"/>
  <c r="K197" i="12"/>
  <c r="I197" i="12"/>
  <c r="G197" i="12"/>
  <c r="E197" i="12"/>
  <c r="A198" i="12"/>
  <c r="B198" i="12" s="1"/>
  <c r="C197" i="15"/>
  <c r="A199" i="8"/>
  <c r="C198" i="31" l="1"/>
  <c r="B198" i="31"/>
  <c r="N198" i="31" s="1"/>
  <c r="A199" i="31"/>
  <c r="B199" i="31" s="1"/>
  <c r="A199" i="15"/>
  <c r="B199" i="15" s="1"/>
  <c r="G197" i="15"/>
  <c r="H197" i="15"/>
  <c r="I197" i="15"/>
  <c r="J197" i="15"/>
  <c r="K197" i="15"/>
  <c r="M197" i="15"/>
  <c r="O197" i="15"/>
  <c r="Q197" i="15"/>
  <c r="R197" i="15"/>
  <c r="L197" i="15"/>
  <c r="P197" i="15"/>
  <c r="S197" i="15"/>
  <c r="T197" i="15"/>
  <c r="U197" i="15"/>
  <c r="V197" i="15"/>
  <c r="W197" i="15"/>
  <c r="F197" i="15"/>
  <c r="E197" i="15"/>
  <c r="N197" i="15"/>
  <c r="C198" i="12"/>
  <c r="T198" i="12"/>
  <c r="R198" i="12"/>
  <c r="P198" i="12"/>
  <c r="N198" i="12"/>
  <c r="L198" i="12"/>
  <c r="J198" i="12"/>
  <c r="H198" i="12"/>
  <c r="F198" i="12"/>
  <c r="D198" i="12"/>
  <c r="U198" i="12"/>
  <c r="S198" i="12"/>
  <c r="Q198" i="12"/>
  <c r="O198" i="12"/>
  <c r="M198" i="12"/>
  <c r="K198" i="12"/>
  <c r="I198" i="12"/>
  <c r="G198" i="12"/>
  <c r="E198" i="12"/>
  <c r="A199" i="12"/>
  <c r="B199" i="12" s="1"/>
  <c r="C198" i="15"/>
  <c r="A200" i="8"/>
  <c r="E198" i="31" l="1"/>
  <c r="F198" i="31"/>
  <c r="U198" i="31"/>
  <c r="L198" i="31"/>
  <c r="T198" i="31"/>
  <c r="H198" i="31"/>
  <c r="W198" i="31"/>
  <c r="G198" i="31"/>
  <c r="M198" i="31"/>
  <c r="V198" i="31"/>
  <c r="R198" i="31"/>
  <c r="S198" i="31"/>
  <c r="Q198" i="31"/>
  <c r="C199" i="31"/>
  <c r="O198" i="31"/>
  <c r="J198" i="31"/>
  <c r="P198" i="31"/>
  <c r="K198" i="31"/>
  <c r="I198" i="31"/>
  <c r="A200" i="31"/>
  <c r="A200" i="15"/>
  <c r="B200" i="15" s="1"/>
  <c r="N199" i="31"/>
  <c r="G199" i="31"/>
  <c r="P199" i="31"/>
  <c r="V199" i="31"/>
  <c r="H199" i="31"/>
  <c r="R199" i="31"/>
  <c r="K199" i="31"/>
  <c r="W199" i="31"/>
  <c r="Q199" i="31"/>
  <c r="T199" i="31"/>
  <c r="E199" i="31"/>
  <c r="S199" i="31"/>
  <c r="F199" i="31"/>
  <c r="U199" i="31"/>
  <c r="O199" i="31"/>
  <c r="J199" i="31"/>
  <c r="I199" i="31"/>
  <c r="M199" i="31"/>
  <c r="L199" i="31"/>
  <c r="G198" i="15"/>
  <c r="H198" i="15"/>
  <c r="I198" i="15"/>
  <c r="J198" i="15"/>
  <c r="K198" i="15"/>
  <c r="L198" i="15"/>
  <c r="M198" i="15"/>
  <c r="N198" i="15"/>
  <c r="O198" i="15"/>
  <c r="P198" i="15"/>
  <c r="R198" i="15"/>
  <c r="Q198" i="15"/>
  <c r="T198" i="15"/>
  <c r="V198" i="15"/>
  <c r="F198" i="15"/>
  <c r="S198" i="15"/>
  <c r="U198" i="15"/>
  <c r="W198" i="15"/>
  <c r="E198" i="15"/>
  <c r="C199" i="12"/>
  <c r="T199" i="12"/>
  <c r="R199" i="12"/>
  <c r="P199" i="12"/>
  <c r="N199" i="12"/>
  <c r="L199" i="12"/>
  <c r="J199" i="12"/>
  <c r="H199" i="12"/>
  <c r="F199" i="12"/>
  <c r="D199" i="12"/>
  <c r="U199" i="12"/>
  <c r="S199" i="12"/>
  <c r="Q199" i="12"/>
  <c r="O199" i="12"/>
  <c r="M199" i="12"/>
  <c r="K199" i="12"/>
  <c r="I199" i="12"/>
  <c r="G199" i="12"/>
  <c r="E199" i="12"/>
  <c r="A200" i="12"/>
  <c r="B200" i="12" s="1"/>
  <c r="C199" i="15"/>
  <c r="A201" i="8"/>
  <c r="C200" i="31" l="1"/>
  <c r="B200" i="31"/>
  <c r="T200" i="31" s="1"/>
  <c r="A201" i="15"/>
  <c r="B201" i="15" s="1"/>
  <c r="A201" i="31"/>
  <c r="B201" i="31" s="1"/>
  <c r="G199" i="15"/>
  <c r="H199" i="15"/>
  <c r="I199" i="15"/>
  <c r="J199" i="15"/>
  <c r="K199" i="15"/>
  <c r="L199" i="15"/>
  <c r="N199" i="15"/>
  <c r="P199" i="15"/>
  <c r="Q199" i="15"/>
  <c r="R199" i="15"/>
  <c r="O199" i="15"/>
  <c r="S199" i="15"/>
  <c r="T199" i="15"/>
  <c r="U199" i="15"/>
  <c r="V199" i="15"/>
  <c r="W199" i="15"/>
  <c r="F199" i="15"/>
  <c r="E199" i="15"/>
  <c r="M199" i="15"/>
  <c r="C200" i="12"/>
  <c r="T200" i="12"/>
  <c r="R200" i="12"/>
  <c r="P200" i="12"/>
  <c r="N200" i="12"/>
  <c r="L200" i="12"/>
  <c r="J200" i="12"/>
  <c r="H200" i="12"/>
  <c r="F200" i="12"/>
  <c r="D200" i="12"/>
  <c r="U200" i="12"/>
  <c r="S200" i="12"/>
  <c r="Q200" i="12"/>
  <c r="O200" i="12"/>
  <c r="M200" i="12"/>
  <c r="K200" i="12"/>
  <c r="I200" i="12"/>
  <c r="G200" i="12"/>
  <c r="E200" i="12"/>
  <c r="A201" i="12"/>
  <c r="B201" i="12" s="1"/>
  <c r="C200" i="15"/>
  <c r="A202" i="8"/>
  <c r="E200" i="31" l="1"/>
  <c r="S200" i="31"/>
  <c r="U200" i="31"/>
  <c r="M200" i="31"/>
  <c r="N200" i="31"/>
  <c r="G200" i="31"/>
  <c r="Q200" i="31"/>
  <c r="P200" i="31"/>
  <c r="V200" i="31"/>
  <c r="R200" i="31"/>
  <c r="F200" i="31"/>
  <c r="K200" i="31"/>
  <c r="W200" i="31"/>
  <c r="O200" i="31"/>
  <c r="I200" i="31"/>
  <c r="H200" i="31"/>
  <c r="L200" i="31"/>
  <c r="J200" i="31"/>
  <c r="C201" i="31"/>
  <c r="A202" i="15"/>
  <c r="B202" i="15" s="1"/>
  <c r="A202" i="31"/>
  <c r="H201" i="31"/>
  <c r="F201" i="31"/>
  <c r="W201" i="31"/>
  <c r="V201" i="31"/>
  <c r="T201" i="31"/>
  <c r="L201" i="31"/>
  <c r="I201" i="31"/>
  <c r="K201" i="31"/>
  <c r="E201" i="31"/>
  <c r="U201" i="31"/>
  <c r="N201" i="31"/>
  <c r="S201" i="31"/>
  <c r="R201" i="31"/>
  <c r="G201" i="31"/>
  <c r="O201" i="31"/>
  <c r="J201" i="31"/>
  <c r="Q201" i="31"/>
  <c r="P201" i="31"/>
  <c r="M201" i="31"/>
  <c r="G200" i="15"/>
  <c r="H200" i="15"/>
  <c r="I200" i="15"/>
  <c r="J200" i="15"/>
  <c r="K200" i="15"/>
  <c r="L200" i="15"/>
  <c r="M200" i="15"/>
  <c r="N200" i="15"/>
  <c r="O200" i="15"/>
  <c r="P200" i="15"/>
  <c r="Q200" i="15"/>
  <c r="R200" i="15"/>
  <c r="S200" i="15"/>
  <c r="U200" i="15"/>
  <c r="W200" i="15"/>
  <c r="E200" i="15"/>
  <c r="T200" i="15"/>
  <c r="V200" i="15"/>
  <c r="F200" i="15"/>
  <c r="C201" i="12"/>
  <c r="T201" i="12"/>
  <c r="R201" i="12"/>
  <c r="P201" i="12"/>
  <c r="N201" i="12"/>
  <c r="L201" i="12"/>
  <c r="J201" i="12"/>
  <c r="H201" i="12"/>
  <c r="F201" i="12"/>
  <c r="D201" i="12"/>
  <c r="U201" i="12"/>
  <c r="S201" i="12"/>
  <c r="Q201" i="12"/>
  <c r="O201" i="12"/>
  <c r="M201" i="12"/>
  <c r="K201" i="12"/>
  <c r="I201" i="12"/>
  <c r="G201" i="12"/>
  <c r="E201" i="12"/>
  <c r="A202" i="12"/>
  <c r="B202" i="12" s="1"/>
  <c r="C201" i="15"/>
  <c r="A203" i="8"/>
  <c r="C202" i="31" l="1"/>
  <c r="B202" i="31"/>
  <c r="I202" i="31" s="1"/>
  <c r="A203" i="15"/>
  <c r="B203" i="15" s="1"/>
  <c r="A203" i="31"/>
  <c r="B203" i="31" s="1"/>
  <c r="G201" i="15"/>
  <c r="H201" i="15"/>
  <c r="I201" i="15"/>
  <c r="J201" i="15"/>
  <c r="K201" i="15"/>
  <c r="M201" i="15"/>
  <c r="O201" i="15"/>
  <c r="Q201" i="15"/>
  <c r="R201" i="15"/>
  <c r="N201" i="15"/>
  <c r="S201" i="15"/>
  <c r="T201" i="15"/>
  <c r="U201" i="15"/>
  <c r="V201" i="15"/>
  <c r="W201" i="15"/>
  <c r="F201" i="15"/>
  <c r="E201" i="15"/>
  <c r="L201" i="15"/>
  <c r="P201" i="15"/>
  <c r="C202" i="12"/>
  <c r="T202" i="12"/>
  <c r="R202" i="12"/>
  <c r="P202" i="12"/>
  <c r="N202" i="12"/>
  <c r="L202" i="12"/>
  <c r="J202" i="12"/>
  <c r="H202" i="12"/>
  <c r="F202" i="12"/>
  <c r="D202" i="12"/>
  <c r="U202" i="12"/>
  <c r="S202" i="12"/>
  <c r="Q202" i="12"/>
  <c r="O202" i="12"/>
  <c r="M202" i="12"/>
  <c r="K202" i="12"/>
  <c r="I202" i="12"/>
  <c r="G202" i="12"/>
  <c r="E202" i="12"/>
  <c r="A203" i="12"/>
  <c r="B203" i="12" s="1"/>
  <c r="C202" i="15"/>
  <c r="A204" i="8"/>
  <c r="P202" i="31" l="1"/>
  <c r="M202" i="31"/>
  <c r="Q202" i="31"/>
  <c r="N202" i="31"/>
  <c r="U202" i="31"/>
  <c r="G202" i="31"/>
  <c r="O202" i="31"/>
  <c r="R202" i="31"/>
  <c r="L202" i="31"/>
  <c r="C203" i="31"/>
  <c r="J202" i="31"/>
  <c r="W202" i="31"/>
  <c r="F202" i="31"/>
  <c r="E202" i="31"/>
  <c r="T202" i="31"/>
  <c r="S202" i="31"/>
  <c r="H202" i="31"/>
  <c r="K202" i="31"/>
  <c r="V202" i="31"/>
  <c r="A204" i="15"/>
  <c r="B204" i="15" s="1"/>
  <c r="A204" i="31"/>
  <c r="B204" i="31" s="1"/>
  <c r="R203" i="31"/>
  <c r="U203" i="31"/>
  <c r="H203" i="31"/>
  <c r="W203" i="31"/>
  <c r="V203" i="31"/>
  <c r="O203" i="31"/>
  <c r="S203" i="31"/>
  <c r="T203" i="31"/>
  <c r="L203" i="31"/>
  <c r="Q203" i="31"/>
  <c r="J203" i="31"/>
  <c r="M203" i="31"/>
  <c r="G203" i="31"/>
  <c r="I203" i="31"/>
  <c r="P203" i="31"/>
  <c r="N203" i="31"/>
  <c r="K203" i="31"/>
  <c r="E203" i="31"/>
  <c r="F203" i="31"/>
  <c r="G202" i="15"/>
  <c r="H202" i="15"/>
  <c r="I202" i="15"/>
  <c r="J202" i="15"/>
  <c r="K202" i="15"/>
  <c r="L202" i="15"/>
  <c r="M202" i="15"/>
  <c r="N202" i="15"/>
  <c r="O202" i="15"/>
  <c r="P202" i="15"/>
  <c r="Q202" i="15"/>
  <c r="R202" i="15"/>
  <c r="T202" i="15"/>
  <c r="V202" i="15"/>
  <c r="F202" i="15"/>
  <c r="S202" i="15"/>
  <c r="U202" i="15"/>
  <c r="W202" i="15"/>
  <c r="E202" i="15"/>
  <c r="C203" i="12"/>
  <c r="T203" i="12"/>
  <c r="R203" i="12"/>
  <c r="P203" i="12"/>
  <c r="N203" i="12"/>
  <c r="L203" i="12"/>
  <c r="J203" i="12"/>
  <c r="H203" i="12"/>
  <c r="F203" i="12"/>
  <c r="D203" i="12"/>
  <c r="U203" i="12"/>
  <c r="S203" i="12"/>
  <c r="Q203" i="12"/>
  <c r="O203" i="12"/>
  <c r="M203" i="12"/>
  <c r="K203" i="12"/>
  <c r="I203" i="12"/>
  <c r="G203" i="12"/>
  <c r="E203" i="12"/>
  <c r="A204" i="12"/>
  <c r="B204" i="12" s="1"/>
  <c r="C203" i="15"/>
  <c r="A205" i="8"/>
  <c r="C204" i="31" l="1"/>
  <c r="A205" i="31"/>
  <c r="B205" i="31" s="1"/>
  <c r="A205" i="15"/>
  <c r="B205" i="15" s="1"/>
  <c r="W204" i="31"/>
  <c r="E204" i="31"/>
  <c r="V204" i="31"/>
  <c r="Q204" i="31"/>
  <c r="I204" i="31"/>
  <c r="L204" i="31"/>
  <c r="S204" i="31"/>
  <c r="N204" i="31"/>
  <c r="O204" i="31"/>
  <c r="R204" i="31"/>
  <c r="J204" i="31"/>
  <c r="K204" i="31"/>
  <c r="U204" i="31"/>
  <c r="F204" i="31"/>
  <c r="T204" i="31"/>
  <c r="P204" i="31"/>
  <c r="M204" i="31"/>
  <c r="H204" i="31"/>
  <c r="G204" i="31"/>
  <c r="G203" i="15"/>
  <c r="H203" i="15"/>
  <c r="I203" i="15"/>
  <c r="J203" i="15"/>
  <c r="K203" i="15"/>
  <c r="L203" i="15"/>
  <c r="N203" i="15"/>
  <c r="P203" i="15"/>
  <c r="Q203" i="15"/>
  <c r="R203" i="15"/>
  <c r="O203" i="15"/>
  <c r="M203" i="15"/>
  <c r="S203" i="15"/>
  <c r="T203" i="15"/>
  <c r="U203" i="15"/>
  <c r="V203" i="15"/>
  <c r="W203" i="15"/>
  <c r="F203" i="15"/>
  <c r="E203" i="15"/>
  <c r="C204" i="12"/>
  <c r="T204" i="12"/>
  <c r="R204" i="12"/>
  <c r="P204" i="12"/>
  <c r="N204" i="12"/>
  <c r="L204" i="12"/>
  <c r="J204" i="12"/>
  <c r="H204" i="12"/>
  <c r="F204" i="12"/>
  <c r="D204" i="12"/>
  <c r="U204" i="12"/>
  <c r="S204" i="12"/>
  <c r="Q204" i="12"/>
  <c r="O204" i="12"/>
  <c r="M204" i="12"/>
  <c r="K204" i="12"/>
  <c r="I204" i="12"/>
  <c r="G204" i="12"/>
  <c r="E204" i="12"/>
  <c r="A205" i="12"/>
  <c r="B205" i="12" s="1"/>
  <c r="C204" i="15"/>
  <c r="A206" i="8"/>
  <c r="B1690" i="37" l="1"/>
  <c r="J1733" i="37"/>
  <c r="B1701" i="36"/>
  <c r="I1679" i="36"/>
  <c r="I1682" i="36"/>
  <c r="I1655" i="36"/>
  <c r="B1703" i="36"/>
  <c r="J1698" i="36"/>
  <c r="B1671" i="37"/>
  <c r="J1641" i="37"/>
  <c r="B1697" i="37"/>
  <c r="I1683" i="37"/>
  <c r="B1656" i="36"/>
  <c r="J1702" i="37"/>
  <c r="J1728" i="36"/>
  <c r="I1702" i="36"/>
  <c r="B1714" i="36"/>
  <c r="I1712" i="37"/>
  <c r="J1725" i="36"/>
  <c r="B1689" i="36"/>
  <c r="B1637" i="36"/>
  <c r="B1702" i="37"/>
  <c r="B1665" i="37"/>
  <c r="I1676" i="36"/>
  <c r="B1702" i="36"/>
  <c r="B1741" i="36"/>
  <c r="I1701" i="37"/>
  <c r="I1637" i="36"/>
  <c r="J1675" i="36"/>
  <c r="B1743" i="36"/>
  <c r="B1659" i="36"/>
  <c r="B1639" i="36"/>
  <c r="B1677" i="37"/>
  <c r="J1724" i="37"/>
  <c r="I1676" i="37"/>
  <c r="I1707" i="37"/>
  <c r="I1733" i="37"/>
  <c r="J1640" i="36"/>
  <c r="J1710" i="37"/>
  <c r="J1719" i="36"/>
  <c r="J1703" i="37"/>
  <c r="I1681" i="37"/>
  <c r="I1721" i="37"/>
  <c r="B1661" i="37"/>
  <c r="J1686" i="37"/>
  <c r="J1730" i="36"/>
  <c r="I1684" i="36"/>
  <c r="B1670" i="36"/>
  <c r="B1750" i="36"/>
  <c r="I1750" i="37"/>
  <c r="I1665" i="37"/>
  <c r="I1664" i="36"/>
  <c r="B1720" i="37"/>
  <c r="J1727" i="37"/>
  <c r="B1668" i="37"/>
  <c r="B1741" i="37"/>
  <c r="B1688" i="36"/>
  <c r="I1678" i="36"/>
  <c r="B1701" i="37"/>
  <c r="B1687" i="37"/>
  <c r="B1712" i="37"/>
  <c r="I1739" i="36"/>
  <c r="B1734" i="36"/>
  <c r="B1700" i="37"/>
  <c r="J1750" i="37"/>
  <c r="I1713" i="37"/>
  <c r="B1736" i="37"/>
  <c r="J1742" i="36"/>
  <c r="I1649" i="37"/>
  <c r="J1679" i="37"/>
  <c r="J1744" i="36"/>
  <c r="B1652" i="37"/>
  <c r="I1665" i="36"/>
  <c r="J1746" i="36"/>
  <c r="I1723" i="37"/>
  <c r="J1731" i="36"/>
  <c r="I1652" i="37"/>
  <c r="B1736" i="36"/>
  <c r="I1675" i="37"/>
  <c r="I1732" i="36"/>
  <c r="B1707" i="37"/>
  <c r="I1700" i="36"/>
  <c r="J1648" i="36"/>
  <c r="B1742" i="36"/>
  <c r="I1656" i="37"/>
  <c r="B1641" i="36"/>
  <c r="B1654" i="36"/>
  <c r="B1715" i="37"/>
  <c r="B1671" i="36"/>
  <c r="J1739" i="36"/>
  <c r="J1650" i="37"/>
  <c r="I1725" i="37"/>
  <c r="J1657" i="36"/>
  <c r="J1672" i="37"/>
  <c r="I1675" i="36"/>
  <c r="B1682" i="37"/>
  <c r="B1708" i="36"/>
  <c r="I1740" i="36"/>
  <c r="B1747" i="36"/>
  <c r="B1719" i="37"/>
  <c r="J1638" i="37"/>
  <c r="I1648" i="37"/>
  <c r="J1667" i="36"/>
  <c r="B1738" i="36"/>
  <c r="J1741" i="36"/>
  <c r="I1690" i="37"/>
  <c r="I1748" i="36"/>
  <c r="I1656" i="36"/>
  <c r="J1672" i="36"/>
  <c r="J1678" i="37"/>
  <c r="I1678" i="37"/>
  <c r="I1657" i="37"/>
  <c r="I1643" i="36"/>
  <c r="J1722" i="36"/>
  <c r="B1743" i="37"/>
  <c r="J1644" i="36"/>
  <c r="B1678" i="36"/>
  <c r="I1717" i="37"/>
  <c r="B1742" i="37"/>
  <c r="I1687" i="37"/>
  <c r="I1736" i="37"/>
  <c r="J1700" i="36"/>
  <c r="B1668" i="36"/>
  <c r="I1673" i="36"/>
  <c r="J1667" i="37"/>
  <c r="J1674" i="36"/>
  <c r="I1720" i="36"/>
  <c r="J1685" i="36"/>
  <c r="B1680" i="37"/>
  <c r="I1640" i="37"/>
  <c r="B1644" i="36"/>
  <c r="J1646" i="36"/>
  <c r="B1655" i="37"/>
  <c r="J1718" i="37"/>
  <c r="J1656" i="37"/>
  <c r="B1652" i="36"/>
  <c r="I1661" i="36"/>
  <c r="I1699" i="37"/>
  <c r="I1669" i="36"/>
  <c r="J1677" i="37"/>
  <c r="I1670" i="37"/>
  <c r="J1739" i="37"/>
  <c r="J1689" i="37"/>
  <c r="J1726" i="37"/>
  <c r="B1706" i="36"/>
  <c r="B1716" i="36"/>
  <c r="B1639" i="37"/>
  <c r="B1683" i="36"/>
  <c r="J1662" i="36"/>
  <c r="J1657" i="37"/>
  <c r="I1748" i="37"/>
  <c r="J1658" i="37"/>
  <c r="B1747" i="37"/>
  <c r="I1662" i="37"/>
  <c r="B1711" i="36"/>
  <c r="I1729" i="37"/>
  <c r="I1724" i="37"/>
  <c r="B1725" i="37"/>
  <c r="J1708" i="37"/>
  <c r="J1649" i="37"/>
  <c r="I1674" i="36"/>
  <c r="J1687" i="37"/>
  <c r="B1740" i="37"/>
  <c r="J1712" i="36"/>
  <c r="J1706" i="37"/>
  <c r="B1679" i="37"/>
  <c r="I1671" i="37"/>
  <c r="B1726" i="36"/>
  <c r="J1721" i="36"/>
  <c r="B1642" i="36"/>
  <c r="I1729" i="36"/>
  <c r="J1669" i="36"/>
  <c r="J1726" i="36"/>
  <c r="I1710" i="37"/>
  <c r="B1651" i="36"/>
  <c r="I1638" i="37"/>
  <c r="B1745" i="36"/>
  <c r="I1677" i="36"/>
  <c r="B1700" i="36"/>
  <c r="J1706" i="36"/>
  <c r="B1731" i="36"/>
  <c r="I1683" i="36"/>
  <c r="I1655" i="37"/>
  <c r="I1653" i="37"/>
  <c r="I1647" i="36"/>
  <c r="J1688" i="36"/>
  <c r="B1681" i="36"/>
  <c r="J1713" i="37"/>
  <c r="J1659" i="37"/>
  <c r="J1750" i="36"/>
  <c r="J1649" i="36"/>
  <c r="B1686" i="36"/>
  <c r="B1698" i="37"/>
  <c r="J1656" i="36"/>
  <c r="I1660" i="36"/>
  <c r="J1662" i="37"/>
  <c r="B1724" i="37"/>
  <c r="B1662" i="37"/>
  <c r="J1665" i="37"/>
  <c r="B1732" i="36"/>
  <c r="J1705" i="36"/>
  <c r="B1729" i="36"/>
  <c r="B1643" i="36"/>
  <c r="J1650" i="36"/>
  <c r="I1668" i="37"/>
  <c r="J1737" i="37"/>
  <c r="I1708" i="36"/>
  <c r="I1639" i="37"/>
  <c r="B1650" i="36"/>
  <c r="B1744" i="36"/>
  <c r="I1663" i="37"/>
  <c r="J1665" i="36"/>
  <c r="B1735" i="36"/>
  <c r="J1732" i="37"/>
  <c r="J1740" i="36"/>
  <c r="I1745" i="37"/>
  <c r="J1689" i="36"/>
  <c r="I1742" i="37"/>
  <c r="B1708" i="37"/>
  <c r="I1716" i="36"/>
  <c r="J1653" i="37"/>
  <c r="J1668" i="36"/>
  <c r="I1658" i="36"/>
  <c r="B1675" i="36"/>
  <c r="B1713" i="37"/>
  <c r="I1662" i="36"/>
  <c r="B1680" i="36"/>
  <c r="I1647" i="37"/>
  <c r="J1747" i="37"/>
  <c r="B1744" i="37"/>
  <c r="B1658" i="37"/>
  <c r="I1672" i="36"/>
  <c r="I1684" i="37"/>
  <c r="B1643" i="37"/>
  <c r="J1711" i="37"/>
  <c r="B1739" i="37"/>
  <c r="I1714" i="37"/>
  <c r="J1720" i="37"/>
  <c r="B1746" i="36"/>
  <c r="I1715" i="36"/>
  <c r="J1639" i="37"/>
  <c r="I1725" i="36"/>
  <c r="I1654" i="37"/>
  <c r="B1666" i="37"/>
  <c r="B1672" i="36"/>
  <c r="I1643" i="37"/>
  <c r="B1748" i="37"/>
  <c r="J1715" i="36"/>
  <c r="J1671" i="37"/>
  <c r="B1689" i="37"/>
  <c r="J1735" i="37"/>
  <c r="J1699" i="36"/>
  <c r="J1716" i="36"/>
  <c r="B1705" i="36"/>
  <c r="J1699" i="37"/>
  <c r="I1722" i="36"/>
  <c r="I1718" i="37"/>
  <c r="J1678" i="36"/>
  <c r="B1683" i="37"/>
  <c r="B1730" i="36"/>
  <c r="I1664" i="37"/>
  <c r="J1705" i="37"/>
  <c r="I1723" i="36"/>
  <c r="J1707" i="36"/>
  <c r="B1655" i="36"/>
  <c r="I1661" i="37"/>
  <c r="J1704" i="36"/>
  <c r="I1733" i="36"/>
  <c r="I1743" i="37"/>
  <c r="J1684" i="37"/>
  <c r="B1663" i="37"/>
  <c r="J1643" i="37"/>
  <c r="B1733" i="37"/>
  <c r="B1653" i="36"/>
  <c r="I1685" i="37"/>
  <c r="I1698" i="36"/>
  <c r="I1660" i="37"/>
  <c r="B1657" i="37"/>
  <c r="I1651" i="37"/>
  <c r="B1703" i="37"/>
  <c r="J1690" i="36"/>
  <c r="J1714" i="36"/>
  <c r="J1680" i="37"/>
  <c r="I1707" i="36"/>
  <c r="J1642" i="37"/>
  <c r="I1716" i="37"/>
  <c r="B1748" i="36"/>
  <c r="B1667" i="36"/>
  <c r="B1651" i="37"/>
  <c r="I1705" i="36"/>
  <c r="B1648" i="36"/>
  <c r="I1719" i="37"/>
  <c r="I1744" i="36"/>
  <c r="J1661" i="36"/>
  <c r="B1714" i="37"/>
  <c r="J1724" i="36"/>
  <c r="B1679" i="36"/>
  <c r="I1739" i="37"/>
  <c r="I1659" i="36"/>
  <c r="B1704" i="36"/>
  <c r="I1650" i="37"/>
  <c r="B1659" i="37"/>
  <c r="I1731" i="36"/>
  <c r="J1745" i="36"/>
  <c r="I1642" i="36"/>
  <c r="J1675" i="37"/>
  <c r="J1735" i="36"/>
  <c r="B1682" i="36"/>
  <c r="J1655" i="37"/>
  <c r="J1721" i="37"/>
  <c r="B1739" i="36"/>
  <c r="B1732" i="37"/>
  <c r="I1703" i="36"/>
  <c r="B1712" i="36"/>
  <c r="B1653" i="37"/>
  <c r="I1709" i="37"/>
  <c r="I1641" i="37"/>
  <c r="B1722" i="36"/>
  <c r="I1742" i="36"/>
  <c r="I1682" i="37"/>
  <c r="B1707" i="36"/>
  <c r="I1680" i="36"/>
  <c r="J1711" i="36"/>
  <c r="B1726" i="37"/>
  <c r="I1688" i="37"/>
  <c r="J1646" i="37"/>
  <c r="I1715" i="37"/>
  <c r="B1721" i="36"/>
  <c r="I1674" i="37"/>
  <c r="J1709" i="37"/>
  <c r="B1729" i="37"/>
  <c r="I1740" i="37"/>
  <c r="J1661" i="37"/>
  <c r="I1743" i="36"/>
  <c r="J1648" i="37"/>
  <c r="I1730" i="37"/>
  <c r="B1704" i="37"/>
  <c r="I1741" i="37"/>
  <c r="J1641" i="36"/>
  <c r="B1646" i="37"/>
  <c r="B1662" i="36"/>
  <c r="I1711" i="36"/>
  <c r="B1685" i="37"/>
  <c r="B1699" i="37"/>
  <c r="J1645" i="37"/>
  <c r="I1639" i="36"/>
  <c r="I1710" i="36"/>
  <c r="J1736" i="36"/>
  <c r="I1657" i="36"/>
  <c r="B1685" i="36"/>
  <c r="J1718" i="36"/>
  <c r="J1659" i="36"/>
  <c r="J1741" i="37"/>
  <c r="I1645" i="37"/>
  <c r="I1713" i="36"/>
  <c r="J1654" i="36"/>
  <c r="J1704" i="37"/>
  <c r="I1686" i="36"/>
  <c r="J1725" i="37"/>
  <c r="B1658" i="36"/>
  <c r="J1645" i="36"/>
  <c r="B1674" i="36"/>
  <c r="I1726" i="36"/>
  <c r="I1667" i="37"/>
  <c r="I1705" i="37"/>
  <c r="B1660" i="36"/>
  <c r="I1749" i="36"/>
  <c r="B1644" i="37"/>
  <c r="B1661" i="36"/>
  <c r="B1745" i="37"/>
  <c r="J1748" i="37"/>
  <c r="I1747" i="36"/>
  <c r="I1706" i="36"/>
  <c r="B1681" i="37"/>
  <c r="J1688" i="37"/>
  <c r="B1670" i="37"/>
  <c r="J1685" i="37"/>
  <c r="B1740" i="36"/>
  <c r="I1727" i="36"/>
  <c r="J1671" i="36"/>
  <c r="J1647" i="36"/>
  <c r="I1738" i="37"/>
  <c r="B1727" i="37"/>
  <c r="I1649" i="36"/>
  <c r="B1674" i="37"/>
  <c r="I1659" i="37"/>
  <c r="B1678" i="37"/>
  <c r="I1746" i="37"/>
  <c r="B1719" i="36"/>
  <c r="I1686" i="37"/>
  <c r="J1708" i="36"/>
  <c r="B1666" i="36"/>
  <c r="J1720" i="36"/>
  <c r="J1682" i="37"/>
  <c r="I1670" i="36"/>
  <c r="B1709" i="36"/>
  <c r="J1660" i="37"/>
  <c r="I1734" i="36"/>
  <c r="I1671" i="36"/>
  <c r="B1664" i="36"/>
  <c r="J1687" i="36"/>
  <c r="J1664" i="37"/>
  <c r="I1669" i="37"/>
  <c r="J1676" i="36"/>
  <c r="B1673" i="36"/>
  <c r="I1644" i="37"/>
  <c r="J1674" i="37"/>
  <c r="B1657" i="36"/>
  <c r="B1669" i="36"/>
  <c r="I1735" i="36"/>
  <c r="I1704" i="37"/>
  <c r="I1730" i="36"/>
  <c r="B1665" i="36"/>
  <c r="J1664" i="36"/>
  <c r="J1748" i="36"/>
  <c r="J1737" i="36"/>
  <c r="B1640" i="37"/>
  <c r="I1680" i="37"/>
  <c r="J1746" i="37"/>
  <c r="B1738" i="37"/>
  <c r="J1734" i="36"/>
  <c r="I1747" i="37"/>
  <c r="J1743" i="36"/>
  <c r="I1688" i="36"/>
  <c r="I1711" i="37"/>
  <c r="J1710" i="36"/>
  <c r="J1640" i="37"/>
  <c r="J1703" i="36"/>
  <c r="B1650" i="37"/>
  <c r="I1690" i="36"/>
  <c r="I1728" i="36"/>
  <c r="B1737" i="36"/>
  <c r="B1656" i="37"/>
  <c r="B1735" i="37"/>
  <c r="B1660" i="37"/>
  <c r="B1731" i="37"/>
  <c r="B1640" i="36"/>
  <c r="I1700" i="37"/>
  <c r="J1701" i="37"/>
  <c r="I1679" i="37"/>
  <c r="I1652" i="36"/>
  <c r="J1716" i="37"/>
  <c r="J1745" i="37"/>
  <c r="B1717" i="36"/>
  <c r="J1723" i="37"/>
  <c r="J1709" i="36"/>
  <c r="B1733" i="36"/>
  <c r="I1737" i="36"/>
  <c r="I1714" i="36"/>
  <c r="J1681" i="36"/>
  <c r="J1653" i="36"/>
  <c r="I1654" i="36"/>
  <c r="I1666" i="37"/>
  <c r="J1715" i="37"/>
  <c r="B1673" i="37"/>
  <c r="J1702" i="36"/>
  <c r="B1730" i="37"/>
  <c r="B1710" i="37"/>
  <c r="I1722" i="37"/>
  <c r="I1673" i="37"/>
  <c r="I1704" i="36"/>
  <c r="J1673" i="36"/>
  <c r="J1701" i="36"/>
  <c r="B1664" i="37"/>
  <c r="J1686" i="36"/>
  <c r="I1658" i="37"/>
  <c r="J1652" i="36"/>
  <c r="J1655" i="36"/>
  <c r="J1749" i="37"/>
  <c r="J1668" i="37"/>
  <c r="I1750" i="36"/>
  <c r="I1641" i="36"/>
  <c r="B1734" i="37"/>
  <c r="I1721" i="36"/>
  <c r="B1684" i="37"/>
  <c r="J1639" i="36"/>
  <c r="J1651" i="36"/>
  <c r="J1738" i="37"/>
  <c r="I1689" i="36"/>
  <c r="B1737" i="37"/>
  <c r="B1706" i="37"/>
  <c r="J1679" i="36"/>
  <c r="J1683" i="36"/>
  <c r="B1713" i="36"/>
  <c r="J1643" i="36"/>
  <c r="B1705" i="37"/>
  <c r="B1676" i="36"/>
  <c r="J1713" i="36"/>
  <c r="J1723" i="36"/>
  <c r="I1668" i="36"/>
  <c r="B1718" i="36"/>
  <c r="J1738" i="36"/>
  <c r="I1646" i="37"/>
  <c r="B1686" i="37"/>
  <c r="I1720" i="37"/>
  <c r="I1642" i="37"/>
  <c r="I1663" i="36"/>
  <c r="I1745" i="36"/>
  <c r="I1749" i="37"/>
  <c r="I1653" i="36"/>
  <c r="I1732" i="37"/>
  <c r="J1747" i="36"/>
  <c r="B1721" i="37"/>
  <c r="J1666" i="37"/>
  <c r="B1675" i="37"/>
  <c r="B1746" i="37"/>
  <c r="B1672" i="37"/>
  <c r="B1710" i="36"/>
  <c r="J1658" i="36"/>
  <c r="I1703" i="37"/>
  <c r="J1684" i="36"/>
  <c r="B1649" i="36"/>
  <c r="I1728" i="37"/>
  <c r="I1736" i="36"/>
  <c r="J1730" i="37"/>
  <c r="B1654" i="37"/>
  <c r="J1743" i="37"/>
  <c r="J1740" i="37"/>
  <c r="I1712" i="36"/>
  <c r="B1720" i="36"/>
  <c r="I1718" i="36"/>
  <c r="B1723" i="36"/>
  <c r="J1644" i="37"/>
  <c r="J1722" i="37"/>
  <c r="J1733" i="36"/>
  <c r="I1706" i="37"/>
  <c r="B1709" i="37"/>
  <c r="I1677" i="37"/>
  <c r="J1673" i="37"/>
  <c r="J1683" i="37"/>
  <c r="J1666" i="36"/>
  <c r="B1648" i="37"/>
  <c r="J1717" i="36"/>
  <c r="I1746" i="36"/>
  <c r="J1690" i="37"/>
  <c r="I1735" i="37"/>
  <c r="J1712" i="37"/>
  <c r="J1727" i="36"/>
  <c r="I1744" i="37"/>
  <c r="B1667" i="37"/>
  <c r="J1642" i="36"/>
  <c r="B1690" i="36"/>
  <c r="I1644" i="36"/>
  <c r="J1742" i="37"/>
  <c r="B1687" i="36"/>
  <c r="I1738" i="36"/>
  <c r="I1681" i="36"/>
  <c r="J1732" i="36"/>
  <c r="J1663" i="36"/>
  <c r="B1645" i="37"/>
  <c r="I1646" i="36"/>
  <c r="J1663" i="37"/>
  <c r="I1727" i="37"/>
  <c r="J1670" i="37"/>
  <c r="J1731" i="37"/>
  <c r="B1677" i="36"/>
  <c r="B1727" i="36"/>
  <c r="B1725" i="36"/>
  <c r="B1684" i="36"/>
  <c r="J1717" i="37"/>
  <c r="J1744" i="37"/>
  <c r="B1716" i="37"/>
  <c r="J1682" i="36"/>
  <c r="J1652" i="37"/>
  <c r="B1717" i="37"/>
  <c r="I1689" i="37"/>
  <c r="I1731" i="37"/>
  <c r="J1729" i="36"/>
  <c r="B1649" i="37"/>
  <c r="J1670" i="36"/>
  <c r="B1728" i="37"/>
  <c r="B1645" i="36"/>
  <c r="I1648" i="36"/>
  <c r="J1677" i="36"/>
  <c r="J1707" i="37"/>
  <c r="J1714" i="37"/>
  <c r="J1749" i="36"/>
  <c r="J1734" i="37"/>
  <c r="J1647" i="37"/>
  <c r="J1680" i="36"/>
  <c r="J1736" i="37"/>
  <c r="I1701" i="36"/>
  <c r="J1729" i="37"/>
  <c r="B1750" i="37"/>
  <c r="B1749" i="36"/>
  <c r="J1681" i="37"/>
  <c r="J1676" i="37"/>
  <c r="B1749" i="37"/>
  <c r="B1641" i="37"/>
  <c r="B1688" i="37"/>
  <c r="B1676" i="37"/>
  <c r="I1667" i="36"/>
  <c r="I1651" i="36"/>
  <c r="J1728" i="37"/>
  <c r="B1724" i="36"/>
  <c r="B1646" i="36"/>
  <c r="J1719" i="37"/>
  <c r="I1687" i="36"/>
  <c r="B1723" i="37"/>
  <c r="I1666" i="36"/>
  <c r="I1719" i="36"/>
  <c r="J1660" i="36"/>
  <c r="B1647" i="36"/>
  <c r="I1737" i="37"/>
  <c r="J1654" i="37"/>
  <c r="I1645" i="36"/>
  <c r="B1642" i="37"/>
  <c r="B1728" i="36"/>
  <c r="I1741" i="36"/>
  <c r="I1724" i="36"/>
  <c r="B1715" i="36"/>
  <c r="B1711" i="37"/>
  <c r="B1722" i="37"/>
  <c r="J1700" i="37"/>
  <c r="I1685" i="36"/>
  <c r="B1647" i="37"/>
  <c r="B1718" i="37"/>
  <c r="I1734" i="37"/>
  <c r="B1663" i="36"/>
  <c r="J1669" i="37"/>
  <c r="J1651" i="37"/>
  <c r="I1672" i="37"/>
  <c r="I1709" i="36"/>
  <c r="I1726" i="37"/>
  <c r="I1650" i="36"/>
  <c r="I1708" i="37"/>
  <c r="I1717" i="36"/>
  <c r="I1702" i="37"/>
  <c r="B1669" i="37"/>
  <c r="J1524" i="36"/>
  <c r="B1364" i="37"/>
  <c r="I1365" i="36"/>
  <c r="I1532" i="36"/>
  <c r="B1198" i="37"/>
  <c r="I1239" i="37"/>
  <c r="J1229" i="36"/>
  <c r="B1612" i="36"/>
  <c r="J1510" i="37"/>
  <c r="J1313" i="36"/>
  <c r="I1591" i="37"/>
  <c r="J1443" i="36"/>
  <c r="B1589" i="37"/>
  <c r="I1582" i="37"/>
  <c r="J1308" i="37"/>
  <c r="B1258" i="36"/>
  <c r="J1208" i="36"/>
  <c r="B1466" i="36"/>
  <c r="B1472" i="36"/>
  <c r="B1607" i="37"/>
  <c r="I1412" i="36"/>
  <c r="J1162" i="36"/>
  <c r="B1559" i="36"/>
  <c r="B1430" i="36"/>
  <c r="B1285" i="37"/>
  <c r="I1496" i="37"/>
  <c r="I1615" i="37"/>
  <c r="B1397" i="36"/>
  <c r="I1357" i="36"/>
  <c r="J1550" i="37"/>
  <c r="B1477" i="36"/>
  <c r="B1611" i="36"/>
  <c r="I1203" i="36"/>
  <c r="B1589" i="36"/>
  <c r="B1565" i="37"/>
  <c r="B1399" i="36"/>
  <c r="B1579" i="37"/>
  <c r="J1372" i="37"/>
  <c r="I1625" i="36"/>
  <c r="J1449" i="36"/>
  <c r="B1618" i="37"/>
  <c r="I1557" i="37"/>
  <c r="I1422" i="36"/>
  <c r="B1242" i="36"/>
  <c r="I1609" i="37"/>
  <c r="B1219" i="37"/>
  <c r="B1311" i="37"/>
  <c r="I1238" i="37"/>
  <c r="J1374" i="37"/>
  <c r="B1360" i="36"/>
  <c r="B1612" i="37"/>
  <c r="B1626" i="36"/>
  <c r="J1508" i="36"/>
  <c r="J1556" i="37"/>
  <c r="J1581" i="37"/>
  <c r="B1564" i="36"/>
  <c r="J1570" i="36"/>
  <c r="J1322" i="36"/>
  <c r="I1458" i="36"/>
  <c r="I1528" i="36"/>
  <c r="B1470" i="36"/>
  <c r="J1314" i="37"/>
  <c r="B1590" i="36"/>
  <c r="J1360" i="36"/>
  <c r="B1188" i="36"/>
  <c r="J1529" i="36"/>
  <c r="J1307" i="36"/>
  <c r="B1561" i="37"/>
  <c r="I1373" i="36"/>
  <c r="J1559" i="36"/>
  <c r="I1446" i="37"/>
  <c r="I1305" i="37"/>
  <c r="J1399" i="37"/>
  <c r="I1159" i="37"/>
  <c r="I1199" i="37"/>
  <c r="B1578" i="37"/>
  <c r="B1537" i="36"/>
  <c r="J1592" i="36"/>
  <c r="J1487" i="36"/>
  <c r="B1247" i="36"/>
  <c r="I1240" i="36"/>
  <c r="J1530" i="37"/>
  <c r="I1598" i="36"/>
  <c r="B1251" i="36"/>
  <c r="B1500" i="37"/>
  <c r="J1466" i="36"/>
  <c r="B1337" i="37"/>
  <c r="J1287" i="37"/>
  <c r="J1202" i="36"/>
  <c r="J1435" i="36"/>
  <c r="B1283" i="36"/>
  <c r="J1448" i="37"/>
  <c r="B1423" i="37"/>
  <c r="B1546" i="36"/>
  <c r="J1351" i="36"/>
  <c r="J1255" i="36"/>
  <c r="B1467" i="36"/>
  <c r="B1287" i="36"/>
  <c r="J1345" i="36"/>
  <c r="B1603" i="37"/>
  <c r="I1554" i="36"/>
  <c r="B1198" i="36"/>
  <c r="J1496" i="36"/>
  <c r="J1497" i="37"/>
  <c r="B1621" i="36"/>
  <c r="I1617" i="36"/>
  <c r="I1433" i="36"/>
  <c r="I1464" i="36"/>
  <c r="B1629" i="36"/>
  <c r="J1568" i="36"/>
  <c r="J1583" i="36"/>
  <c r="I1337" i="36"/>
  <c r="I1593" i="36"/>
  <c r="J1159" i="36"/>
  <c r="B1564" i="37"/>
  <c r="I1498" i="36"/>
  <c r="J1484" i="37"/>
  <c r="J1264" i="36"/>
  <c r="B1566" i="36"/>
  <c r="J1281" i="36"/>
  <c r="J1407" i="37"/>
  <c r="B1539" i="37"/>
  <c r="I1296" i="37"/>
  <c r="I1236" i="36"/>
  <c r="J1270" i="36"/>
  <c r="B1568" i="36"/>
  <c r="B1229" i="36"/>
  <c r="J1377" i="37"/>
  <c r="J1524" i="37"/>
  <c r="J1605" i="36"/>
  <c r="B1286" i="36"/>
  <c r="J1346" i="36"/>
  <c r="B1460" i="36"/>
  <c r="I1347" i="36"/>
  <c r="J1439" i="36"/>
  <c r="J1557" i="36"/>
  <c r="I1160" i="36"/>
  <c r="I1624" i="37"/>
  <c r="B1506" i="37"/>
  <c r="J1266" i="37"/>
  <c r="J1235" i="36"/>
  <c r="B1374" i="36"/>
  <c r="I1438" i="36"/>
  <c r="B1323" i="36"/>
  <c r="B1492" i="37"/>
  <c r="I1339" i="37"/>
  <c r="J1628" i="36"/>
  <c r="B1461" i="37"/>
  <c r="I1589" i="37"/>
  <c r="B1191" i="36"/>
  <c r="B1282" i="36"/>
  <c r="J1291" i="36"/>
  <c r="B1290" i="36"/>
  <c r="I1221" i="36"/>
  <c r="B1403" i="37"/>
  <c r="B1420" i="36"/>
  <c r="B1357" i="37"/>
  <c r="I1499" i="36"/>
  <c r="J1431" i="36"/>
  <c r="B1346" i="36"/>
  <c r="J1254" i="36"/>
  <c r="I1270" i="37"/>
  <c r="I1185" i="36"/>
  <c r="B1443" i="36"/>
  <c r="J1310" i="37"/>
  <c r="I1614" i="36"/>
  <c r="I1449" i="36"/>
  <c r="I1259" i="36"/>
  <c r="B1468" i="36"/>
  <c r="I1300" i="36"/>
  <c r="B1324" i="37"/>
  <c r="J1346" i="37"/>
  <c r="J1470" i="37"/>
  <c r="B1330" i="37"/>
  <c r="I1247" i="37"/>
  <c r="J1602" i="36"/>
  <c r="B1570" i="37"/>
  <c r="I1479" i="37"/>
  <c r="I1569" i="37"/>
  <c r="J1626" i="36"/>
  <c r="B1327" i="36"/>
  <c r="I1519" i="37"/>
  <c r="J1330" i="37"/>
  <c r="I1579" i="36"/>
  <c r="I1531" i="37"/>
  <c r="B1548" i="37"/>
  <c r="I1543" i="36"/>
  <c r="I1367" i="36"/>
  <c r="J1324" i="36"/>
  <c r="I1380" i="37"/>
  <c r="I1350" i="36"/>
  <c r="I1386" i="36"/>
  <c r="B1600" i="37"/>
  <c r="I1443" i="36"/>
  <c r="I1194" i="37"/>
  <c r="B1305" i="37"/>
  <c r="J1247" i="36"/>
  <c r="J1379" i="36"/>
  <c r="J1164" i="36"/>
  <c r="J1593" i="37"/>
  <c r="J1526" i="37"/>
  <c r="J1398" i="37"/>
  <c r="B1592" i="37"/>
  <c r="B1592" i="36"/>
  <c r="B1606" i="36"/>
  <c r="I1193" i="37"/>
  <c r="B1421" i="37"/>
  <c r="B1541" i="36"/>
  <c r="I1252" i="37"/>
  <c r="J1277" i="36"/>
  <c r="J1584" i="37"/>
  <c r="I1585" i="37"/>
  <c r="I1171" i="36"/>
  <c r="B1301" i="36"/>
  <c r="B1538" i="36"/>
  <c r="J1173" i="37"/>
  <c r="B1475" i="36"/>
  <c r="B1291" i="37"/>
  <c r="I1622" i="36"/>
  <c r="I1377" i="36"/>
  <c r="I1493" i="36"/>
  <c r="I1439" i="37"/>
  <c r="B1351" i="37"/>
  <c r="B1608" i="36"/>
  <c r="B1503" i="36"/>
  <c r="B1173" i="36"/>
  <c r="B1625" i="37"/>
  <c r="I1429" i="36"/>
  <c r="I1594" i="36"/>
  <c r="I1302" i="36"/>
  <c r="I1176" i="36"/>
  <c r="J1544" i="37"/>
  <c r="I1402" i="36"/>
  <c r="J1259" i="36"/>
  <c r="I1485" i="37"/>
  <c r="J1505" i="37"/>
  <c r="B1601" i="36"/>
  <c r="J1415" i="37"/>
  <c r="I1467" i="36"/>
  <c r="J1617" i="36"/>
  <c r="B1158" i="36"/>
  <c r="I1445" i="37"/>
  <c r="J1170" i="36"/>
  <c r="B1510" i="37"/>
  <c r="J1288" i="36"/>
  <c r="J1621" i="36"/>
  <c r="B1458" i="36"/>
  <c r="I1385" i="37"/>
  <c r="I1619" i="36"/>
  <c r="B1399" i="37"/>
  <c r="J1261" i="36"/>
  <c r="B1570" i="36"/>
  <c r="I1193" i="36"/>
  <c r="I1422" i="37"/>
  <c r="J1222" i="36"/>
  <c r="J1590" i="37"/>
  <c r="B1476" i="37"/>
  <c r="B1319" i="36"/>
  <c r="I1242" i="36"/>
  <c r="I1604" i="36"/>
  <c r="B1504" i="36"/>
  <c r="J1203" i="37"/>
  <c r="J1534" i="36"/>
  <c r="B1554" i="36"/>
  <c r="J1248" i="36"/>
  <c r="J1199" i="36"/>
  <c r="I1520" i="37"/>
  <c r="J1356" i="36"/>
  <c r="B1282" i="37"/>
  <c r="I1436" i="36"/>
  <c r="J1192" i="36"/>
  <c r="I1507" i="37"/>
  <c r="B1185" i="36"/>
  <c r="B1381" i="37"/>
  <c r="J1628" i="37"/>
  <c r="I1545" i="36"/>
  <c r="I1196" i="36"/>
  <c r="J1471" i="36"/>
  <c r="B1249" i="37"/>
  <c r="J1569" i="36"/>
  <c r="I1183" i="36"/>
  <c r="J1601" i="36"/>
  <c r="I1286" i="37"/>
  <c r="J1485" i="36"/>
  <c r="I1598" i="37"/>
  <c r="J1367" i="36"/>
  <c r="J1268" i="36"/>
  <c r="J1490" i="36"/>
  <c r="B1314" i="36"/>
  <c r="B1522" i="36"/>
  <c r="I1317" i="37"/>
  <c r="I1192" i="36"/>
  <c r="B1359" i="37"/>
  <c r="I1410" i="37"/>
  <c r="I1475" i="37"/>
  <c r="J1432" i="36"/>
  <c r="I1630" i="37"/>
  <c r="B1236" i="36"/>
  <c r="B1517" i="37"/>
  <c r="I1567" i="36"/>
  <c r="I1440" i="36"/>
  <c r="I1529" i="37"/>
  <c r="B1318" i="37"/>
  <c r="B1538" i="37"/>
  <c r="I1467" i="37"/>
  <c r="J1420" i="36"/>
  <c r="I1498" i="37"/>
  <c r="B1288" i="37"/>
  <c r="J1614" i="36"/>
  <c r="B1385" i="37"/>
  <c r="J1525" i="36"/>
  <c r="J1224" i="36"/>
  <c r="I1400" i="36"/>
  <c r="B1322" i="36"/>
  <c r="J1397" i="36"/>
  <c r="I1206" i="36"/>
  <c r="I1157" i="37"/>
  <c r="J1248" i="37"/>
  <c r="J1476" i="37"/>
  <c r="B1324" i="36"/>
  <c r="J1312" i="37"/>
  <c r="B1617" i="37"/>
  <c r="I1613" i="37"/>
  <c r="I1434" i="36"/>
  <c r="I1470" i="37"/>
  <c r="J1263" i="37"/>
  <c r="I1197" i="36"/>
  <c r="B1615" i="37"/>
  <c r="I1374" i="36"/>
  <c r="J1177" i="36"/>
  <c r="B1400" i="36"/>
  <c r="I1568" i="37"/>
  <c r="J1556" i="36"/>
  <c r="I1461" i="36"/>
  <c r="I1407" i="36"/>
  <c r="B1268" i="37"/>
  <c r="I1522" i="36"/>
  <c r="B1325" i="36"/>
  <c r="I1235" i="36"/>
  <c r="B1340" i="36"/>
  <c r="J1318" i="36"/>
  <c r="J1246" i="37"/>
  <c r="B1293" i="36"/>
  <c r="B1629" i="37"/>
  <c r="B1478" i="36"/>
  <c r="I1508" i="37"/>
  <c r="J1536" i="36"/>
  <c r="I1536" i="37"/>
  <c r="I1189" i="37"/>
  <c r="I1468" i="37"/>
  <c r="I1606" i="36"/>
  <c r="B1202" i="36"/>
  <c r="I1551" i="36"/>
  <c r="B1472" i="37"/>
  <c r="I1169" i="36"/>
  <c r="I1376" i="37"/>
  <c r="I1342" i="36"/>
  <c r="J1425" i="36"/>
  <c r="J1463" i="37"/>
  <c r="I1207" i="37"/>
  <c r="J1185" i="37"/>
  <c r="B1371" i="36"/>
  <c r="J1342" i="37"/>
  <c r="B1594" i="36"/>
  <c r="I1537" i="37"/>
  <c r="B1220" i="36"/>
  <c r="J1187" i="36"/>
  <c r="B1401" i="36"/>
  <c r="I1413" i="37"/>
  <c r="B1232" i="36"/>
  <c r="B1490" i="37"/>
  <c r="I1339" i="36"/>
  <c r="J1232" i="37"/>
  <c r="B1287" i="37"/>
  <c r="B1244" i="36"/>
  <c r="B1569" i="37"/>
  <c r="B1319" i="37"/>
  <c r="B1562" i="36"/>
  <c r="B1266" i="36"/>
  <c r="B1262" i="36"/>
  <c r="J1280" i="36"/>
  <c r="J1616" i="37"/>
  <c r="I1299" i="37"/>
  <c r="I1429" i="37"/>
  <c r="B1315" i="37"/>
  <c r="I1601" i="36"/>
  <c r="I1444" i="36"/>
  <c r="J1390" i="37"/>
  <c r="I1464" i="37"/>
  <c r="J1380" i="37"/>
  <c r="B1179" i="36"/>
  <c r="B1611" i="37"/>
  <c r="J1437" i="36"/>
  <c r="J1497" i="36"/>
  <c r="B1437" i="36"/>
  <c r="B1384" i="36"/>
  <c r="J1348" i="36"/>
  <c r="I1313" i="36"/>
  <c r="I1379" i="37"/>
  <c r="B1348" i="36"/>
  <c r="J1583" i="37"/>
  <c r="B1205" i="37"/>
  <c r="J1190" i="36"/>
  <c r="J1378" i="37"/>
  <c r="B1432" i="36"/>
  <c r="B1607" i="36"/>
  <c r="B1242" i="37"/>
  <c r="I1543" i="37"/>
  <c r="B1185" i="37"/>
  <c r="B1439" i="36"/>
  <c r="I1569" i="36"/>
  <c r="J1580" i="36"/>
  <c r="J1473" i="36"/>
  <c r="J1565" i="36"/>
  <c r="J1362" i="36"/>
  <c r="I1599" i="37"/>
  <c r="B1498" i="37"/>
  <c r="J1586" i="37"/>
  <c r="I1234" i="36"/>
  <c r="J1233" i="37"/>
  <c r="I1558" i="36"/>
  <c r="B1379" i="36"/>
  <c r="J1228" i="37"/>
  <c r="I1269" i="37"/>
  <c r="J1261" i="37"/>
  <c r="J1308" i="36"/>
  <c r="J1554" i="36"/>
  <c r="I1482" i="36"/>
  <c r="I1540" i="37"/>
  <c r="J1186" i="36"/>
  <c r="B1552" i="36"/>
  <c r="J1518" i="37"/>
  <c r="J1411" i="36"/>
  <c r="J1500" i="37"/>
  <c r="I1542" i="36"/>
  <c r="I1492" i="36"/>
  <c r="I1432" i="37"/>
  <c r="I1416" i="36"/>
  <c r="I1387" i="36"/>
  <c r="I1615" i="36"/>
  <c r="J1158" i="36"/>
  <c r="J1196" i="36"/>
  <c r="J1180" i="36"/>
  <c r="B1253" i="36"/>
  <c r="B1168" i="36"/>
  <c r="J1195" i="36"/>
  <c r="B1225" i="36"/>
  <c r="B1630" i="37"/>
  <c r="B1297" i="37"/>
  <c r="I1499" i="37"/>
  <c r="I1442" i="36"/>
  <c r="J1325" i="36"/>
  <c r="B1306" i="37"/>
  <c r="B1567" i="37"/>
  <c r="J1285" i="36"/>
  <c r="I1263" i="37"/>
  <c r="B1486" i="37"/>
  <c r="J1233" i="36"/>
  <c r="I1375" i="36"/>
  <c r="J1543" i="37"/>
  <c r="B1447" i="37"/>
  <c r="I1325" i="37"/>
  <c r="J1577" i="37"/>
  <c r="B1553" i="36"/>
  <c r="I1479" i="36"/>
  <c r="B1626" i="37"/>
  <c r="J1542" i="36"/>
  <c r="B1339" i="36"/>
  <c r="J1465" i="36"/>
  <c r="J1340" i="36"/>
  <c r="I1353" i="36"/>
  <c r="I1264" i="37"/>
  <c r="J1423" i="36"/>
  <c r="I1509" i="37"/>
  <c r="I1408" i="37"/>
  <c r="I1287" i="37"/>
  <c r="J1460" i="37"/>
  <c r="J1502" i="36"/>
  <c r="J1321" i="36"/>
  <c r="B1441" i="37"/>
  <c r="I1440" i="37"/>
  <c r="J1449" i="37"/>
  <c r="B1427" i="37"/>
  <c r="B1427" i="36"/>
  <c r="I1553" i="36"/>
  <c r="B1169" i="37"/>
  <c r="B1302" i="37"/>
  <c r="B1412" i="36"/>
  <c r="I1566" i="37"/>
  <c r="J1178" i="36"/>
  <c r="J1530" i="36"/>
  <c r="B1163" i="37"/>
  <c r="J1328" i="36"/>
  <c r="I1179" i="36"/>
  <c r="B1535" i="37"/>
  <c r="B1553" i="37"/>
  <c r="B1407" i="36"/>
  <c r="J1199" i="37"/>
  <c r="J1611" i="36"/>
  <c r="J1198" i="36"/>
  <c r="I1428" i="37"/>
  <c r="I1328" i="36"/>
  <c r="I1361" i="36"/>
  <c r="J1239" i="37"/>
  <c r="J1413" i="36"/>
  <c r="I1208" i="37"/>
  <c r="J1365" i="36"/>
  <c r="J1323" i="37"/>
  <c r="B1303" i="36"/>
  <c r="J1600" i="36"/>
  <c r="B1616" i="37"/>
  <c r="J1464" i="36"/>
  <c r="I1592" i="36"/>
  <c r="B1415" i="36"/>
  <c r="I1558" i="37"/>
  <c r="I1364" i="37"/>
  <c r="B1615" i="36"/>
  <c r="J1585" i="37"/>
  <c r="B1261" i="36"/>
  <c r="I1616" i="37"/>
  <c r="I1580" i="37"/>
  <c r="J1301" i="36"/>
  <c r="B1165" i="37"/>
  <c r="J1278" i="37"/>
  <c r="J1168" i="36"/>
  <c r="J1347" i="36"/>
  <c r="B1373" i="37"/>
  <c r="J1364" i="37"/>
  <c r="B1235" i="36"/>
  <c r="I1359" i="36"/>
  <c r="I1371" i="36"/>
  <c r="I1597" i="37"/>
  <c r="I1361" i="37"/>
  <c r="B1180" i="36"/>
  <c r="I1349" i="36"/>
  <c r="I1285" i="36"/>
  <c r="I1409" i="36"/>
  <c r="J1371" i="36"/>
  <c r="J1450" i="36"/>
  <c r="B1197" i="36"/>
  <c r="B1597" i="36"/>
  <c r="I1590" i="37"/>
  <c r="B1179" i="37"/>
  <c r="I1587" i="37"/>
  <c r="B1390" i="36"/>
  <c r="I1338" i="37"/>
  <c r="I1258" i="37"/>
  <c r="B1169" i="36"/>
  <c r="B1434" i="37"/>
  <c r="B1588" i="36"/>
  <c r="J1417" i="36"/>
  <c r="J1244" i="37"/>
  <c r="I1348" i="36"/>
  <c r="J1460" i="36"/>
  <c r="J1428" i="36"/>
  <c r="B1622" i="36"/>
  <c r="I1358" i="36"/>
  <c r="B1412" i="37"/>
  <c r="J1508" i="37"/>
  <c r="I1428" i="36"/>
  <c r="I1404" i="37"/>
  <c r="I1379" i="36"/>
  <c r="B1375" i="37"/>
  <c r="B1616" i="36"/>
  <c r="B1295" i="36"/>
  <c r="J1285" i="37"/>
  <c r="J1549" i="36"/>
  <c r="B1284" i="37"/>
  <c r="B1614" i="36"/>
  <c r="J1193" i="37"/>
  <c r="B1322" i="37"/>
  <c r="J1409" i="37"/>
  <c r="B1366" i="37"/>
  <c r="I1536" i="36"/>
  <c r="I1315" i="37"/>
  <c r="B1584" i="37"/>
  <c r="I1465" i="36"/>
  <c r="I1253" i="37"/>
  <c r="B1405" i="37"/>
  <c r="I1600" i="36"/>
  <c r="I1184" i="36"/>
  <c r="I1443" i="37"/>
  <c r="J1488" i="36"/>
  <c r="I1225" i="36"/>
  <c r="B1351" i="36"/>
  <c r="J1280" i="37"/>
  <c r="I1329" i="36"/>
  <c r="B1310" i="37"/>
  <c r="B1442" i="36"/>
  <c r="J1610" i="37"/>
  <c r="J1552" i="37"/>
  <c r="B1264" i="36"/>
  <c r="I1605" i="36"/>
  <c r="J1570" i="37"/>
  <c r="I1387" i="37"/>
  <c r="I1478" i="36"/>
  <c r="B1277" i="36"/>
  <c r="J1616" i="36"/>
  <c r="B1630" i="36"/>
  <c r="B1506" i="36"/>
  <c r="I1292" i="37"/>
  <c r="B1172" i="36"/>
  <c r="B1233" i="37"/>
  <c r="B1457" i="36"/>
  <c r="I1610" i="36"/>
  <c r="B1357" i="36"/>
  <c r="J1289" i="36"/>
  <c r="B1368" i="36"/>
  <c r="I1599" i="36"/>
  <c r="B1248" i="37"/>
  <c r="I1241" i="36"/>
  <c r="J1295" i="36"/>
  <c r="B1372" i="36"/>
  <c r="J1378" i="36"/>
  <c r="J1157" i="36"/>
  <c r="B1268" i="36"/>
  <c r="B1528" i="37"/>
  <c r="J1627" i="37"/>
  <c r="B1496" i="36"/>
  <c r="I1327" i="36"/>
  <c r="J1242" i="36"/>
  <c r="J1615" i="36"/>
  <c r="J1545" i="36"/>
  <c r="J1422" i="37"/>
  <c r="J1469" i="37"/>
  <c r="J1382" i="36"/>
  <c r="I1603" i="36"/>
  <c r="I1584" i="37"/>
  <c r="B1479" i="36"/>
  <c r="J1237" i="36"/>
  <c r="B1613" i="36"/>
  <c r="J1166" i="36"/>
  <c r="J1523" i="37"/>
  <c r="J1227" i="37"/>
  <c r="J1380" i="36"/>
  <c r="B1525" i="36"/>
  <c r="I1378" i="36"/>
  <c r="J1287" i="36"/>
  <c r="B1329" i="36"/>
  <c r="J1614" i="37"/>
  <c r="I1173" i="37"/>
  <c r="B1436" i="36"/>
  <c r="I1583" i="37"/>
  <c r="I1244" i="37"/>
  <c r="B1353" i="37"/>
  <c r="I1157" i="36"/>
  <c r="B1379" i="37"/>
  <c r="B1320" i="36"/>
  <c r="J1315" i="36"/>
  <c r="I1486" i="36"/>
  <c r="B1279" i="36"/>
  <c r="B1308" i="37"/>
  <c r="I1423" i="37"/>
  <c r="B1338" i="37"/>
  <c r="I1411" i="37"/>
  <c r="I1186" i="36"/>
  <c r="B1565" i="36"/>
  <c r="J1578" i="36"/>
  <c r="B1262" i="37"/>
  <c r="B1488" i="36"/>
  <c r="B1180" i="37"/>
  <c r="J1406" i="36"/>
  <c r="J1584" i="36"/>
  <c r="B1237" i="37"/>
  <c r="B1218" i="36"/>
  <c r="J1462" i="36"/>
  <c r="J1593" i="36"/>
  <c r="I1447" i="36"/>
  <c r="J1400" i="36"/>
  <c r="I1588" i="36"/>
  <c r="J1232" i="36"/>
  <c r="J1498" i="37"/>
  <c r="I1483" i="36"/>
  <c r="J1522" i="37"/>
  <c r="J1372" i="36"/>
  <c r="B1237" i="36"/>
  <c r="I1290" i="36"/>
  <c r="I1329" i="37"/>
  <c r="B1160" i="36"/>
  <c r="J1493" i="36"/>
  <c r="B1458" i="37"/>
  <c r="B1202" i="37"/>
  <c r="J1239" i="36"/>
  <c r="J1323" i="36"/>
  <c r="J1292" i="36"/>
  <c r="I1237" i="36"/>
  <c r="J1523" i="36"/>
  <c r="B1253" i="37"/>
  <c r="I1250" i="36"/>
  <c r="B1170" i="36"/>
  <c r="B1465" i="36"/>
  <c r="B1243" i="37"/>
  <c r="I1504" i="37"/>
  <c r="I1495" i="36"/>
  <c r="J1204" i="36"/>
  <c r="I1545" i="37"/>
  <c r="I1570" i="36"/>
  <c r="I1608" i="36"/>
  <c r="I1522" i="37"/>
  <c r="J1608" i="36"/>
  <c r="I1493" i="37"/>
  <c r="I1297" i="37"/>
  <c r="I1530" i="36"/>
  <c r="I1469" i="36"/>
  <c r="B1623" i="36"/>
  <c r="I1381" i="36"/>
  <c r="I1321" i="37"/>
  <c r="J1620" i="36"/>
  <c r="B1449" i="37"/>
  <c r="B1549" i="36"/>
  <c r="I1172" i="36"/>
  <c r="B1326" i="36"/>
  <c r="J1295" i="37"/>
  <c r="J1545" i="37"/>
  <c r="B1550" i="37"/>
  <c r="J1480" i="37"/>
  <c r="J1468" i="36"/>
  <c r="I1282" i="36"/>
  <c r="B1188" i="37"/>
  <c r="B1446" i="37"/>
  <c r="B1473" i="36"/>
  <c r="B1182" i="36"/>
  <c r="I1260" i="37"/>
  <c r="J1184" i="37"/>
  <c r="B1560" i="36"/>
  <c r="J1296" i="36"/>
  <c r="B1503" i="37"/>
  <c r="J1409" i="36"/>
  <c r="B1341" i="36"/>
  <c r="B1492" i="36"/>
  <c r="I1162" i="37"/>
  <c r="I1521" i="36"/>
  <c r="J1629" i="37"/>
  <c r="I1477" i="37"/>
  <c r="I1507" i="36"/>
  <c r="J1305" i="36"/>
  <c r="I1350" i="37"/>
  <c r="B1414" i="37"/>
  <c r="J1485" i="37"/>
  <c r="I1414" i="37"/>
  <c r="J1471" i="37"/>
  <c r="I1383" i="36"/>
  <c r="B1533" i="37"/>
  <c r="I1266" i="36"/>
  <c r="J1209" i="36"/>
  <c r="I1262" i="37"/>
  <c r="B1343" i="37"/>
  <c r="I1223" i="37"/>
  <c r="I1531" i="36"/>
  <c r="J1424" i="37"/>
  <c r="I1520" i="36"/>
  <c r="J1472" i="37"/>
  <c r="I1173" i="36"/>
  <c r="J1555" i="36"/>
  <c r="I1603" i="37"/>
  <c r="J1231" i="36"/>
  <c r="I1555" i="36"/>
  <c r="B1527" i="36"/>
  <c r="B1431" i="36"/>
  <c r="I1474" i="37"/>
  <c r="J1192" i="37"/>
  <c r="J1537" i="37"/>
  <c r="I1526" i="36"/>
  <c r="J1528" i="36"/>
  <c r="B1194" i="36"/>
  <c r="J1630" i="37"/>
  <c r="J1398" i="36"/>
  <c r="J1467" i="36"/>
  <c r="I1463" i="37"/>
  <c r="J1330" i="36"/>
  <c r="B1220" i="37"/>
  <c r="I1566" i="36"/>
  <c r="B1298" i="36"/>
  <c r="I1264" i="36"/>
  <c r="I1437" i="37"/>
  <c r="B1598" i="37"/>
  <c r="J1519" i="36"/>
  <c r="J1629" i="36"/>
  <c r="B1555" i="36"/>
  <c r="B1167" i="36"/>
  <c r="B1367" i="36"/>
  <c r="B1493" i="36"/>
  <c r="B1384" i="37"/>
  <c r="J1231" i="37"/>
  <c r="J1339" i="37"/>
  <c r="J1479" i="37"/>
  <c r="B1518" i="37"/>
  <c r="J1569" i="37"/>
  <c r="I1628" i="37"/>
  <c r="I1626" i="36"/>
  <c r="J1341" i="36"/>
  <c r="J1189" i="36"/>
  <c r="J1366" i="37"/>
  <c r="B1586" i="36"/>
  <c r="B1429" i="36"/>
  <c r="I1262" i="36"/>
  <c r="J1540" i="37"/>
  <c r="I1450" i="36"/>
  <c r="J1160" i="37"/>
  <c r="B1328" i="37"/>
  <c r="J1311" i="36"/>
  <c r="J1183" i="37"/>
  <c r="B1418" i="36"/>
  <c r="I1447" i="37"/>
  <c r="B1196" i="37"/>
  <c r="I1477" i="36"/>
  <c r="J1361" i="36"/>
  <c r="B1329" i="37"/>
  <c r="J1251" i="37"/>
  <c r="J1379" i="37"/>
  <c r="B1279" i="37"/>
  <c r="I1177" i="36"/>
  <c r="I1359" i="37"/>
  <c r="J1426" i="37"/>
  <c r="J1299" i="36"/>
  <c r="B1409" i="36"/>
  <c r="I1398" i="37"/>
  <c r="J1288" i="37"/>
  <c r="I1628" i="36"/>
  <c r="J1408" i="36"/>
  <c r="B1369" i="37"/>
  <c r="I1283" i="36"/>
  <c r="J1226" i="36"/>
  <c r="J1589" i="37"/>
  <c r="I1541" i="36"/>
  <c r="J1549" i="37"/>
  <c r="I1187" i="37"/>
  <c r="I1249" i="36"/>
  <c r="I1602" i="36"/>
  <c r="I1261" i="37"/>
  <c r="B1222" i="36"/>
  <c r="J1437" i="37"/>
  <c r="J1369" i="37"/>
  <c r="J1224" i="37"/>
  <c r="I1533" i="37"/>
  <c r="B1600" i="36"/>
  <c r="B1536" i="36"/>
  <c r="J1619" i="37"/>
  <c r="J1464" i="37"/>
  <c r="J1608" i="37"/>
  <c r="I1427" i="36"/>
  <c r="J1557" i="37"/>
  <c r="J1370" i="36"/>
  <c r="B1416" i="36"/>
  <c r="I1219" i="37"/>
  <c r="B1387" i="36"/>
  <c r="B1369" i="36"/>
  <c r="J1386" i="36"/>
  <c r="B1523" i="36"/>
  <c r="I1158" i="36"/>
  <c r="J1278" i="36"/>
  <c r="J1630" i="36"/>
  <c r="J1284" i="37"/>
  <c r="I1535" i="36"/>
  <c r="B1465" i="37"/>
  <c r="J1467" i="37"/>
  <c r="I1258" i="36"/>
  <c r="J1421" i="36"/>
  <c r="J1506" i="36"/>
  <c r="J1483" i="36"/>
  <c r="I1229" i="36"/>
  <c r="I1309" i="36"/>
  <c r="I1382" i="37"/>
  <c r="J1256" i="37"/>
  <c r="B1550" i="36"/>
  <c r="J1355" i="37"/>
  <c r="I1540" i="36"/>
  <c r="J1607" i="36"/>
  <c r="I1341" i="36"/>
  <c r="J1327" i="36"/>
  <c r="B1471" i="36"/>
  <c r="I1351" i="36"/>
  <c r="B1330" i="36"/>
  <c r="B1624" i="37"/>
  <c r="I1570" i="37"/>
  <c r="J1300" i="36"/>
  <c r="B1375" i="36"/>
  <c r="B1370" i="37"/>
  <c r="J1206" i="36"/>
  <c r="B1267" i="37"/>
  <c r="J1427" i="37"/>
  <c r="B1425" i="37"/>
  <c r="I1191" i="37"/>
  <c r="I1611" i="36"/>
  <c r="B1201" i="36"/>
  <c r="B1345" i="36"/>
  <c r="B1558" i="37"/>
  <c r="B1481" i="36"/>
  <c r="B1280" i="36"/>
  <c r="I1549" i="36"/>
  <c r="I1320" i="37"/>
  <c r="I1415" i="36"/>
  <c r="B1159" i="36"/>
  <c r="I1296" i="36"/>
  <c r="B1618" i="36"/>
  <c r="B1433" i="37"/>
  <c r="I1246" i="37"/>
  <c r="B1528" i="36"/>
  <c r="I1219" i="36"/>
  <c r="B1241" i="37"/>
  <c r="I1283" i="37"/>
  <c r="J1235" i="37"/>
  <c r="J1430" i="37"/>
  <c r="B1315" i="36"/>
  <c r="B1469" i="37"/>
  <c r="I1595" i="37"/>
  <c r="J1490" i="37"/>
  <c r="B1606" i="37"/>
  <c r="I1557" i="36"/>
  <c r="I1266" i="37"/>
  <c r="B1505" i="36"/>
  <c r="I1525" i="36"/>
  <c r="I1326" i="36"/>
  <c r="J1370" i="37"/>
  <c r="I1472" i="37"/>
  <c r="I1390" i="36"/>
  <c r="I1354" i="37"/>
  <c r="I1369" i="36"/>
  <c r="B1525" i="37"/>
  <c r="I1577" i="37"/>
  <c r="I1560" i="37"/>
  <c r="I1232" i="36"/>
  <c r="I1424" i="37"/>
  <c r="J1444" i="37"/>
  <c r="I1267" i="37"/>
  <c r="I1437" i="36"/>
  <c r="B1419" i="36"/>
  <c r="I1260" i="36"/>
  <c r="B1400" i="37"/>
  <c r="B1459" i="36"/>
  <c r="B1519" i="36"/>
  <c r="J1403" i="36"/>
  <c r="J1536" i="37"/>
  <c r="J1249" i="36"/>
  <c r="J1486" i="36"/>
  <c r="J1236" i="36"/>
  <c r="J1624" i="37"/>
  <c r="J1188" i="36"/>
  <c r="I1605" i="37"/>
  <c r="B1596" i="37"/>
  <c r="B1428" i="37"/>
  <c r="I1201" i="36"/>
  <c r="I1624" i="36"/>
  <c r="I1625" i="37"/>
  <c r="I1254" i="36"/>
  <c r="B1508" i="36"/>
  <c r="J1611" i="37"/>
  <c r="I1404" i="36"/>
  <c r="B1373" i="36"/>
  <c r="I1205" i="36"/>
  <c r="B1478" i="37"/>
  <c r="J1468" i="37"/>
  <c r="J1180" i="37"/>
  <c r="J1253" i="37"/>
  <c r="B1584" i="36"/>
  <c r="B1386" i="36"/>
  <c r="B1370" i="36"/>
  <c r="J1543" i="36"/>
  <c r="I1559" i="37"/>
  <c r="I1405" i="37"/>
  <c r="I1497" i="37"/>
  <c r="B1411" i="37"/>
  <c r="I1192" i="37"/>
  <c r="I1210" i="36"/>
  <c r="J1309" i="37"/>
  <c r="B1490" i="36"/>
  <c r="J1400" i="37"/>
  <c r="J1390" i="36"/>
  <c r="B1468" i="37"/>
  <c r="J1374" i="36"/>
  <c r="B1628" i="36"/>
  <c r="I1298" i="37"/>
  <c r="J1219" i="37"/>
  <c r="J1264" i="37"/>
  <c r="B1303" i="37"/>
  <c r="I1568" i="36"/>
  <c r="J1448" i="36"/>
  <c r="B1562" i="37"/>
  <c r="J1430" i="36"/>
  <c r="B1367" i="37"/>
  <c r="B1578" i="36"/>
  <c r="B1485" i="37"/>
  <c r="I1159" i="36"/>
  <c r="B1354" i="36"/>
  <c r="J1588" i="37"/>
  <c r="J1578" i="37"/>
  <c r="B1569" i="36"/>
  <c r="B1175" i="37"/>
  <c r="J1503" i="36"/>
  <c r="B1505" i="37"/>
  <c r="B1425" i="36"/>
  <c r="J1533" i="36"/>
  <c r="I1471" i="36"/>
  <c r="I1200" i="36"/>
  <c r="I1608" i="37"/>
  <c r="J1597" i="36"/>
  <c r="B1404" i="36"/>
  <c r="I1510" i="36"/>
  <c r="B1302" i="36"/>
  <c r="B1316" i="36"/>
  <c r="J1241" i="36"/>
  <c r="I1594" i="37"/>
  <c r="J1472" i="36"/>
  <c r="I1567" i="37"/>
  <c r="B1257" i="37"/>
  <c r="B1545" i="36"/>
  <c r="I1439" i="36"/>
  <c r="I1226" i="36"/>
  <c r="I1235" i="37"/>
  <c r="J1358" i="36"/>
  <c r="I1466" i="36"/>
  <c r="J1260" i="36"/>
  <c r="I1505" i="37"/>
  <c r="B1386" i="37"/>
  <c r="J1509" i="36"/>
  <c r="I1191" i="36"/>
  <c r="J1612" i="36"/>
  <c r="I1503" i="36"/>
  <c r="B1521" i="36"/>
  <c r="B1165" i="36"/>
  <c r="J1325" i="37"/>
  <c r="I1280" i="36"/>
  <c r="J1415" i="36"/>
  <c r="I1366" i="37"/>
  <c r="J1447" i="36"/>
  <c r="B1269" i="37"/>
  <c r="J1544" i="36"/>
  <c r="I1256" i="36"/>
  <c r="I1257" i="36"/>
  <c r="B1530" i="37"/>
  <c r="J1585" i="36"/>
  <c r="B1540" i="36"/>
  <c r="J1492" i="37"/>
  <c r="I1626" i="37"/>
  <c r="J1465" i="37"/>
  <c r="B1280" i="37"/>
  <c r="J1558" i="37"/>
  <c r="B1300" i="36"/>
  <c r="J1548" i="36"/>
  <c r="B1426" i="36"/>
  <c r="J1444" i="36"/>
  <c r="I1247" i="36"/>
  <c r="J1587" i="36"/>
  <c r="I1303" i="37"/>
  <c r="I1287" i="36"/>
  <c r="B1448" i="36"/>
  <c r="J1187" i="37"/>
  <c r="I1323" i="37"/>
  <c r="J1603" i="36"/>
  <c r="I1224" i="37"/>
  <c r="B1269" i="36"/>
  <c r="I1620" i="36"/>
  <c r="B1223" i="36"/>
  <c r="J1203" i="36"/>
  <c r="J1401" i="36"/>
  <c r="J1482" i="36"/>
  <c r="I1420" i="36"/>
  <c r="B1604" i="36"/>
  <c r="B1484" i="37"/>
  <c r="I1487" i="36"/>
  <c r="B1342" i="37"/>
  <c r="J1563" i="36"/>
  <c r="I1565" i="37"/>
  <c r="B1157" i="36"/>
  <c r="B1582" i="36"/>
  <c r="B1256" i="37"/>
  <c r="J1440" i="36"/>
  <c r="I1430" i="36"/>
  <c r="J1401" i="37"/>
  <c r="J1337" i="37"/>
  <c r="J1387" i="37"/>
  <c r="I1384" i="36"/>
  <c r="J1507" i="36"/>
  <c r="I1245" i="37"/>
  <c r="J1433" i="36"/>
  <c r="J1458" i="37"/>
  <c r="B1467" i="37"/>
  <c r="J1491" i="37"/>
  <c r="B1238" i="36"/>
  <c r="I1303" i="36"/>
  <c r="B1414" i="36"/>
  <c r="B1406" i="37"/>
  <c r="J1564" i="36"/>
  <c r="B1295" i="37"/>
  <c r="I1414" i="36"/>
  <c r="J1404" i="36"/>
  <c r="B1552" i="37"/>
  <c r="I1236" i="37"/>
  <c r="I1530" i="37"/>
  <c r="J1609" i="37"/>
  <c r="J1559" i="37"/>
  <c r="J1510" i="36"/>
  <c r="I1480" i="37"/>
  <c r="I1434" i="37"/>
  <c r="J1427" i="36"/>
  <c r="J1408" i="37"/>
  <c r="I1606" i="37"/>
  <c r="B1401" i="37"/>
  <c r="J1172" i="36"/>
  <c r="B1450" i="36"/>
  <c r="I1316" i="36"/>
  <c r="J1304" i="36"/>
  <c r="B1535" i="36"/>
  <c r="I1207" i="36"/>
  <c r="J1541" i="36"/>
  <c r="J1174" i="36"/>
  <c r="B1441" i="36"/>
  <c r="I1547" i="37"/>
  <c r="J1255" i="37"/>
  <c r="B1190" i="37"/>
  <c r="B1232" i="37"/>
  <c r="J1441" i="36"/>
  <c r="B1444" i="36"/>
  <c r="J1461" i="36"/>
  <c r="I1356" i="36"/>
  <c r="B1526" i="36"/>
  <c r="J1553" i="36"/>
  <c r="I1257" i="37"/>
  <c r="I1209" i="37"/>
  <c r="J1555" i="37"/>
  <c r="I1468" i="36"/>
  <c r="I1561" i="36"/>
  <c r="B1205" i="36"/>
  <c r="J1362" i="37"/>
  <c r="B1355" i="37"/>
  <c r="B1265" i="37"/>
  <c r="J1381" i="37"/>
  <c r="J1305" i="37"/>
  <c r="I1629" i="37"/>
  <c r="J1410" i="36"/>
  <c r="J1509" i="37"/>
  <c r="I1312" i="37"/>
  <c r="J1419" i="36"/>
  <c r="I1368" i="36"/>
  <c r="B1594" i="37"/>
  <c r="J1480" i="36"/>
  <c r="J1550" i="36"/>
  <c r="B1577" i="37"/>
  <c r="J1520" i="36"/>
  <c r="I1519" i="36"/>
  <c r="I1221" i="37"/>
  <c r="B1557" i="37"/>
  <c r="J1470" i="36"/>
  <c r="J1171" i="36"/>
  <c r="I1504" i="36"/>
  <c r="B1203" i="36"/>
  <c r="J1381" i="36"/>
  <c r="B1164" i="36"/>
  <c r="J1625" i="37"/>
  <c r="B1495" i="37"/>
  <c r="I1352" i="36"/>
  <c r="I1187" i="36"/>
  <c r="B1308" i="36"/>
  <c r="B1278" i="37"/>
  <c r="I1228" i="36"/>
  <c r="I1417" i="36"/>
  <c r="B1593" i="36"/>
  <c r="I1171" i="37"/>
  <c r="B1364" i="36"/>
  <c r="I1289" i="37"/>
  <c r="I1337" i="37"/>
  <c r="I1341" i="37"/>
  <c r="B1387" i="37"/>
  <c r="B1285" i="36"/>
  <c r="J1438" i="36"/>
  <c r="J1189" i="37"/>
  <c r="J1197" i="36"/>
  <c r="J1168" i="37"/>
  <c r="B1494" i="36"/>
  <c r="J1592" i="37"/>
  <c r="B1218" i="37"/>
  <c r="J1560" i="37"/>
  <c r="B1504" i="37"/>
  <c r="I1198" i="37"/>
  <c r="J1498" i="36"/>
  <c r="I1304" i="36"/>
  <c r="J1317" i="37"/>
  <c r="I1563" i="37"/>
  <c r="B1422" i="37"/>
  <c r="J1384" i="36"/>
  <c r="I1441" i="36"/>
  <c r="B1534" i="36"/>
  <c r="B1625" i="36"/>
  <c r="J1580" i="37"/>
  <c r="J1434" i="36"/>
  <c r="B1470" i="37"/>
  <c r="I1199" i="36"/>
  <c r="B1509" i="37"/>
  <c r="I1405" i="36"/>
  <c r="B1341" i="37"/>
  <c r="J1533" i="37"/>
  <c r="B1230" i="36"/>
  <c r="I1318" i="37"/>
  <c r="B1374" i="37"/>
  <c r="I1237" i="37"/>
  <c r="B1243" i="36"/>
  <c r="I1363" i="37"/>
  <c r="I1480" i="36"/>
  <c r="J1284" i="36"/>
  <c r="J1428" i="37"/>
  <c r="J1499" i="36"/>
  <c r="J1609" i="36"/>
  <c r="I1319" i="36"/>
  <c r="I1546" i="37"/>
  <c r="B1339" i="37"/>
  <c r="I1554" i="37"/>
  <c r="J1604" i="36"/>
  <c r="J1582" i="37"/>
  <c r="I1293" i="37"/>
  <c r="B1206" i="37"/>
  <c r="I1550" i="36"/>
  <c r="J1218" i="36"/>
  <c r="B1234" i="37"/>
  <c r="B1440" i="37"/>
  <c r="B1234" i="36"/>
  <c r="I1316" i="37"/>
  <c r="B1235" i="37"/>
  <c r="J1324" i="37"/>
  <c r="I1475" i="36"/>
  <c r="J1246" i="36"/>
  <c r="J1621" i="37"/>
  <c r="I1321" i="36"/>
  <c r="B1404" i="37"/>
  <c r="I1521" i="37"/>
  <c r="B1195" i="37"/>
  <c r="B1342" i="36"/>
  <c r="B1435" i="36"/>
  <c r="B1309" i="36"/>
  <c r="I1505" i="36"/>
  <c r="J1252" i="37"/>
  <c r="J1441" i="37"/>
  <c r="J1502" i="37"/>
  <c r="B1217" i="37"/>
  <c r="J1458" i="36"/>
  <c r="J1228" i="36"/>
  <c r="B1239" i="37"/>
  <c r="I1556" i="37"/>
  <c r="J1258" i="36"/>
  <c r="J1501" i="37"/>
  <c r="J1414" i="36"/>
  <c r="I1174" i="36"/>
  <c r="J1353" i="36"/>
  <c r="I1220" i="36"/>
  <c r="I1375" i="37"/>
  <c r="J1539" i="37"/>
  <c r="I1355" i="37"/>
  <c r="I1166" i="37"/>
  <c r="I1494" i="36"/>
  <c r="I1546" i="36"/>
  <c r="J1492" i="36"/>
  <c r="J1432" i="37"/>
  <c r="B1487" i="36"/>
  <c r="B1227" i="36"/>
  <c r="I1367" i="37"/>
  <c r="I1595" i="36"/>
  <c r="J1357" i="36"/>
  <c r="B1263" i="36"/>
  <c r="B1496" i="37"/>
  <c r="I1472" i="36"/>
  <c r="B1509" i="36"/>
  <c r="I1448" i="36"/>
  <c r="I1245" i="36"/>
  <c r="J1535" i="37"/>
  <c r="B1541" i="37"/>
  <c r="J1624" i="36"/>
  <c r="I1496" i="36"/>
  <c r="J1196" i="37"/>
  <c r="J1466" i="37"/>
  <c r="I1372" i="36"/>
  <c r="B1499" i="36"/>
  <c r="B1447" i="36"/>
  <c r="I1457" i="36"/>
  <c r="J1589" i="36"/>
  <c r="J1244" i="36"/>
  <c r="J1181" i="36"/>
  <c r="J1429" i="37"/>
  <c r="B1289" i="37"/>
  <c r="B1531" i="36"/>
  <c r="I1421" i="36"/>
  <c r="B1388" i="36"/>
  <c r="I1602" i="37"/>
  <c r="I1578" i="36"/>
  <c r="B1289" i="36"/>
  <c r="B1591" i="37"/>
  <c r="I1497" i="36"/>
  <c r="J1389" i="36"/>
  <c r="B1208" i="36"/>
  <c r="B1250" i="37"/>
  <c r="B1260" i="37"/>
  <c r="B1585" i="37"/>
  <c r="I1629" i="36"/>
  <c r="J1489" i="36"/>
  <c r="B1489" i="36"/>
  <c r="J1361" i="37"/>
  <c r="J1176" i="36"/>
  <c r="J1340" i="37"/>
  <c r="I1183" i="37"/>
  <c r="I1582" i="36"/>
  <c r="I1424" i="36"/>
  <c r="I1586" i="37"/>
  <c r="I1600" i="37"/>
  <c r="J1201" i="36"/>
  <c r="J1457" i="36"/>
  <c r="I1294" i="37"/>
  <c r="B1254" i="37"/>
  <c r="I1463" i="36"/>
  <c r="I1220" i="37"/>
  <c r="J1484" i="36"/>
  <c r="B1423" i="36"/>
  <c r="I1552" i="36"/>
  <c r="I1411" i="36"/>
  <c r="J1240" i="36"/>
  <c r="I1330" i="36"/>
  <c r="J1294" i="37"/>
  <c r="B1201" i="37"/>
  <c r="B1602" i="36"/>
  <c r="B1448" i="37"/>
  <c r="J1191" i="36"/>
  <c r="B1307" i="36"/>
  <c r="I1346" i="36"/>
  <c r="B1464" i="36"/>
  <c r="B1501" i="36"/>
  <c r="B1377" i="36"/>
  <c r="J1418" i="37"/>
  <c r="J1416" i="36"/>
  <c r="B1482" i="36"/>
  <c r="J1282" i="36"/>
  <c r="B1610" i="36"/>
  <c r="J1579" i="36"/>
  <c r="J1623" i="36"/>
  <c r="I1205" i="37"/>
  <c r="J1173" i="36"/>
  <c r="I1386" i="37"/>
  <c r="I1544" i="36"/>
  <c r="J1163" i="36"/>
  <c r="J1617" i="37"/>
  <c r="I1384" i="37"/>
  <c r="I1501" i="36"/>
  <c r="I1630" i="36"/>
  <c r="B1445" i="36"/>
  <c r="I1373" i="37"/>
  <c r="I1278" i="37"/>
  <c r="I1474" i="36"/>
  <c r="B1376" i="36"/>
  <c r="I1426" i="36"/>
  <c r="I1485" i="36"/>
  <c r="I1343" i="36"/>
  <c r="I1435" i="36"/>
  <c r="I1508" i="36"/>
  <c r="B1187" i="37"/>
  <c r="I1227" i="36"/>
  <c r="B1420" i="37"/>
  <c r="I1308" i="36"/>
  <c r="J1445" i="36"/>
  <c r="I1313" i="37"/>
  <c r="J1626" i="37"/>
  <c r="I1178" i="37"/>
  <c r="J1436" i="37"/>
  <c r="B1614" i="37"/>
  <c r="B1484" i="36"/>
  <c r="I1430" i="37"/>
  <c r="J1267" i="36"/>
  <c r="B1524" i="37"/>
  <c r="J1450" i="37"/>
  <c r="J1594" i="37"/>
  <c r="J1620" i="37"/>
  <c r="B1320" i="37"/>
  <c r="B1181" i="37"/>
  <c r="J1613" i="37"/>
  <c r="I1470" i="36"/>
  <c r="I1523" i="36"/>
  <c r="B1354" i="37"/>
  <c r="J1423" i="37"/>
  <c r="I1180" i="37"/>
  <c r="I1534" i="36"/>
  <c r="I1165" i="36"/>
  <c r="B1485" i="36"/>
  <c r="B1249" i="36"/>
  <c r="I1238" i="36"/>
  <c r="I1537" i="36"/>
  <c r="J1546" i="36"/>
  <c r="J1302" i="37"/>
  <c r="I1427" i="37"/>
  <c r="J1518" i="36"/>
  <c r="I1225" i="37"/>
  <c r="I1502" i="37"/>
  <c r="B1166" i="36"/>
  <c r="J1163" i="37"/>
  <c r="I1217" i="36"/>
  <c r="I1348" i="37"/>
  <c r="B1228" i="36"/>
  <c r="B1551" i="37"/>
  <c r="B1259" i="37"/>
  <c r="I1621" i="36"/>
  <c r="J1259" i="37"/>
  <c r="I1559" i="36"/>
  <c r="B1355" i="36"/>
  <c r="J1525" i="37"/>
  <c r="J1300" i="37"/>
  <c r="B1378" i="36"/>
  <c r="I1181" i="36"/>
  <c r="I1279" i="36"/>
  <c r="I1177" i="37"/>
  <c r="I1284" i="36"/>
  <c r="B1580" i="36"/>
  <c r="I1435" i="37"/>
  <c r="I1445" i="36"/>
  <c r="I1167" i="36"/>
  <c r="B1347" i="36"/>
  <c r="J1421" i="37"/>
  <c r="I1587" i="36"/>
  <c r="I1583" i="36"/>
  <c r="I1509" i="36"/>
  <c r="J1551" i="37"/>
  <c r="B1523" i="37"/>
  <c r="B1620" i="36"/>
  <c r="I1397" i="36"/>
  <c r="J1238" i="37"/>
  <c r="J1360" i="37"/>
  <c r="B1559" i="37"/>
  <c r="B1278" i="36"/>
  <c r="J1326" i="37"/>
  <c r="B1360" i="37"/>
  <c r="I1323" i="36"/>
  <c r="I1560" i="36"/>
  <c r="J1342" i="36"/>
  <c r="I1229" i="37"/>
  <c r="J1350" i="36"/>
  <c r="I1580" i="36"/>
  <c r="B1217" i="36"/>
  <c r="I1419" i="36"/>
  <c r="B1588" i="37"/>
  <c r="I1306" i="36"/>
  <c r="I1162" i="36"/>
  <c r="B1595" i="36"/>
  <c r="B1223" i="37"/>
  <c r="I1596" i="37"/>
  <c r="J1560" i="36"/>
  <c r="I1551" i="37"/>
  <c r="I1170" i="36"/>
  <c r="I1482" i="37"/>
  <c r="I1308" i="37"/>
  <c r="B1408" i="36"/>
  <c r="B1382" i="37"/>
  <c r="B1254" i="36"/>
  <c r="B1171" i="36"/>
  <c r="I1376" i="36"/>
  <c r="I1194" i="36"/>
  <c r="I1563" i="36"/>
  <c r="I1506" i="36"/>
  <c r="B1189" i="37"/>
  <c r="I1466" i="37"/>
  <c r="B1529" i="36"/>
  <c r="B1246" i="36"/>
  <c r="J1265" i="36"/>
  <c r="I1462" i="37"/>
  <c r="B1487" i="37"/>
  <c r="J1167" i="36"/>
  <c r="B1463" i="37"/>
  <c r="I1446" i="36"/>
  <c r="B1176" i="36"/>
  <c r="J1245" i="36"/>
  <c r="B1358" i="37"/>
  <c r="I1204" i="36"/>
  <c r="J1474" i="36"/>
  <c r="J1220" i="37"/>
  <c r="J1195" i="37"/>
  <c r="I1584" i="36"/>
  <c r="B1221" i="37"/>
  <c r="I1210" i="37"/>
  <c r="B1477" i="37"/>
  <c r="I1421" i="37"/>
  <c r="I1562" i="36"/>
  <c r="I1553" i="37"/>
  <c r="I1619" i="37"/>
  <c r="I1252" i="36"/>
  <c r="B1159" i="37"/>
  <c r="B1587" i="37"/>
  <c r="J1291" i="37"/>
  <c r="J1588" i="36"/>
  <c r="J1477" i="36"/>
  <c r="B1580" i="37"/>
  <c r="B1311" i="36"/>
  <c r="I1231" i="36"/>
  <c r="I1222" i="37"/>
  <c r="I1353" i="37"/>
  <c r="J1541" i="37"/>
  <c r="J1531" i="36"/>
  <c r="B1292" i="36"/>
  <c r="B1294" i="36"/>
  <c r="J1182" i="36"/>
  <c r="J1582" i="36"/>
  <c r="I1423" i="36"/>
  <c r="B1356" i="37"/>
  <c r="J1424" i="36"/>
  <c r="B1620" i="37"/>
  <c r="I1555" i="37"/>
  <c r="I1292" i="36"/>
  <c r="B1554" i="37"/>
  <c r="I1291" i="37"/>
  <c r="B1520" i="36"/>
  <c r="J1426" i="36"/>
  <c r="B1442" i="37"/>
  <c r="J1419" i="37"/>
  <c r="J1375" i="36"/>
  <c r="J1329" i="37"/>
  <c r="I1239" i="36"/>
  <c r="B1344" i="36"/>
  <c r="B1410" i="36"/>
  <c r="J1469" i="36"/>
  <c r="B1196" i="36"/>
  <c r="J1220" i="36"/>
  <c r="I1388" i="36"/>
  <c r="B1587" i="36"/>
  <c r="J1161" i="36"/>
  <c r="B1460" i="37"/>
  <c r="J1494" i="36"/>
  <c r="B1426" i="37"/>
  <c r="I1593" i="37"/>
  <c r="B1403" i="36"/>
  <c r="J1562" i="37"/>
  <c r="I1612" i="36"/>
  <c r="I1240" i="37"/>
  <c r="B1591" i="36"/>
  <c r="I1325" i="36"/>
  <c r="I1425" i="36"/>
  <c r="B1474" i="36"/>
  <c r="B1258" i="37"/>
  <c r="B1194" i="37"/>
  <c r="B1413" i="36"/>
  <c r="J1598" i="36"/>
  <c r="B1255" i="37"/>
  <c r="I1431" i="36"/>
  <c r="J1481" i="37"/>
  <c r="J1341" i="37"/>
  <c r="J1527" i="37"/>
  <c r="B1227" i="37"/>
  <c r="J1245" i="37"/>
  <c r="I1585" i="36"/>
  <c r="J1349" i="36"/>
  <c r="B1556" i="36"/>
  <c r="J1622" i="36"/>
  <c r="I1526" i="37"/>
  <c r="J1319" i="36"/>
  <c r="J1402" i="36"/>
  <c r="B1210" i="36"/>
  <c r="J1263" i="36"/>
  <c r="B1317" i="36"/>
  <c r="B1476" i="36"/>
  <c r="I1160" i="37"/>
  <c r="I1622" i="37"/>
  <c r="J1537" i="36"/>
  <c r="I1491" i="36"/>
  <c r="J1612" i="37"/>
  <c r="J1461" i="37"/>
  <c r="J1538" i="36"/>
  <c r="I1377" i="37"/>
  <c r="J1175" i="36"/>
  <c r="B1547" i="37"/>
  <c r="B1450" i="37"/>
  <c r="B1304" i="36"/>
  <c r="B1590" i="37"/>
  <c r="I1552" i="37"/>
  <c r="J1613" i="36"/>
  <c r="I1294" i="36"/>
  <c r="B1288" i="36"/>
  <c r="B1297" i="36"/>
  <c r="B1542" i="36"/>
  <c r="B1365" i="37"/>
  <c r="J1317" i="36"/>
  <c r="B1598" i="36"/>
  <c r="J1373" i="36"/>
  <c r="J1320" i="36"/>
  <c r="J1440" i="37"/>
  <c r="J1223" i="37"/>
  <c r="I1163" i="36"/>
  <c r="I1357" i="37"/>
  <c r="I1268" i="36"/>
  <c r="B1563" i="37"/>
  <c r="B1599" i="36"/>
  <c r="I1591" i="36"/>
  <c r="B1343" i="36"/>
  <c r="I1388" i="37"/>
  <c r="J1547" i="37"/>
  <c r="B1539" i="36"/>
  <c r="B1416" i="37"/>
  <c r="B1219" i="36"/>
  <c r="B1483" i="36"/>
  <c r="I1164" i="36"/>
  <c r="J1210" i="36"/>
  <c r="I1407" i="37"/>
  <c r="I1501" i="37"/>
  <c r="I1565" i="36"/>
  <c r="J1343" i="36"/>
  <c r="B1365" i="36"/>
  <c r="B1547" i="36"/>
  <c r="I1251" i="37"/>
  <c r="I1623" i="36"/>
  <c r="B1446" i="36"/>
  <c r="I1500" i="37"/>
  <c r="J1230" i="36"/>
  <c r="I1562" i="37"/>
  <c r="B1266" i="37"/>
  <c r="J1522" i="36"/>
  <c r="I1581" i="36"/>
  <c r="B1349" i="37"/>
  <c r="I1538" i="36"/>
  <c r="B1251" i="37"/>
  <c r="B1533" i="36"/>
  <c r="B1158" i="37"/>
  <c r="J1494" i="37"/>
  <c r="B1628" i="37"/>
  <c r="J1167" i="37"/>
  <c r="B1491" i="36"/>
  <c r="I1291" i="36"/>
  <c r="J1566" i="37"/>
  <c r="B1173" i="37"/>
  <c r="I1506" i="37"/>
  <c r="I1285" i="37"/>
  <c r="J1540" i="36"/>
  <c r="I1402" i="37"/>
  <c r="I1311" i="37"/>
  <c r="B1290" i="37"/>
  <c r="I1345" i="36"/>
  <c r="I1312" i="36"/>
  <c r="I1310" i="36"/>
  <c r="J1407" i="36"/>
  <c r="J1355" i="36"/>
  <c r="B1627" i="36"/>
  <c r="J1519" i="37"/>
  <c r="J1286" i="36"/>
  <c r="I1280" i="37"/>
  <c r="J1506" i="37"/>
  <c r="B1627" i="37"/>
  <c r="I1185" i="37"/>
  <c r="B1433" i="36"/>
  <c r="I1297" i="36"/>
  <c r="J1429" i="36"/>
  <c r="J1435" i="37"/>
  <c r="J1252" i="36"/>
  <c r="J1310" i="36"/>
  <c r="B1585" i="36"/>
  <c r="J1358" i="37"/>
  <c r="I1270" i="36"/>
  <c r="B1238" i="37"/>
  <c r="I1401" i="36"/>
  <c r="J1338" i="37"/>
  <c r="B1306" i="36"/>
  <c r="B1621" i="37"/>
  <c r="B1398" i="36"/>
  <c r="J1388" i="36"/>
  <c r="B1581" i="36"/>
  <c r="I1286" i="36"/>
  <c r="B1561" i="36"/>
  <c r="B1371" i="37"/>
  <c r="J1591" i="37"/>
  <c r="I1418" i="37"/>
  <c r="I1406" i="36"/>
  <c r="I1441" i="37"/>
  <c r="I1410" i="36"/>
  <c r="I1161" i="37"/>
  <c r="B1480" i="36"/>
  <c r="I1206" i="37"/>
  <c r="J1159" i="37"/>
  <c r="B1428" i="36"/>
  <c r="J1164" i="37"/>
  <c r="B1350" i="37"/>
  <c r="J1462" i="37"/>
  <c r="B1508" i="37"/>
  <c r="J1269" i="36"/>
  <c r="B1200" i="37"/>
  <c r="I1459" i="36"/>
  <c r="J1526" i="36"/>
  <c r="J1501" i="36"/>
  <c r="B1299" i="37"/>
  <c r="I1529" i="36"/>
  <c r="J1348" i="37"/>
  <c r="J1345" i="37"/>
  <c r="B1532" i="36"/>
  <c r="B1405" i="36"/>
  <c r="I1510" i="37"/>
  <c r="B1207" i="37"/>
  <c r="I1167" i="37"/>
  <c r="B1296" i="36"/>
  <c r="J1347" i="37"/>
  <c r="B1363" i="36"/>
  <c r="J1443" i="37"/>
  <c r="B1431" i="37"/>
  <c r="J1389" i="37"/>
  <c r="J1590" i="36"/>
  <c r="J1219" i="36"/>
  <c r="J1532" i="36"/>
  <c r="B1619" i="36"/>
  <c r="J1186" i="37"/>
  <c r="I1349" i="37"/>
  <c r="B1555" i="37"/>
  <c r="J1344" i="36"/>
  <c r="B1502" i="37"/>
  <c r="I1469" i="37"/>
  <c r="I1310" i="37"/>
  <c r="B1500" i="36"/>
  <c r="J1290" i="36"/>
  <c r="B1195" i="36"/>
  <c r="B1305" i="36"/>
  <c r="B1434" i="36"/>
  <c r="I1500" i="36"/>
  <c r="B1480" i="37"/>
  <c r="B1610" i="37"/>
  <c r="I1233" i="36"/>
  <c r="I1534" i="37"/>
  <c r="B1389" i="36"/>
  <c r="I1267" i="36"/>
  <c r="B1567" i="36"/>
  <c r="J1591" i="36"/>
  <c r="B1184" i="37"/>
  <c r="J1475" i="36"/>
  <c r="B1197" i="37"/>
  <c r="I1223" i="36"/>
  <c r="I1354" i="36"/>
  <c r="B1362" i="36"/>
  <c r="I1231" i="37"/>
  <c r="I1462" i="36"/>
  <c r="I1255" i="37"/>
  <c r="I1176" i="37"/>
  <c r="J1314" i="36"/>
  <c r="I1616" i="36"/>
  <c r="J1383" i="37"/>
  <c r="B1174" i="36"/>
  <c r="B1548" i="36"/>
  <c r="I1203" i="37"/>
  <c r="J1558" i="36"/>
  <c r="I1607" i="36"/>
  <c r="I1355" i="36"/>
  <c r="I1201" i="37"/>
  <c r="B1255" i="36"/>
  <c r="J1191" i="37"/>
  <c r="B1473" i="37"/>
  <c r="B1421" i="36"/>
  <c r="B1203" i="37"/>
  <c r="I1518" i="36"/>
  <c r="J1504" i="36"/>
  <c r="B1469" i="36"/>
  <c r="I1588" i="37"/>
  <c r="I1328" i="37"/>
  <c r="I1589" i="36"/>
  <c r="B1338" i="36"/>
  <c r="I1415" i="37"/>
  <c r="I1288" i="37"/>
  <c r="I1502" i="36"/>
  <c r="J1605" i="37"/>
  <c r="I1380" i="36"/>
  <c r="J1338" i="36"/>
  <c r="B1359" i="36"/>
  <c r="J1188" i="37"/>
  <c r="J1412" i="37"/>
  <c r="J1561" i="36"/>
  <c r="I1320" i="36"/>
  <c r="B1353" i="36"/>
  <c r="B1382" i="36"/>
  <c r="I1383" i="37"/>
  <c r="J1581" i="36"/>
  <c r="B1181" i="36"/>
  <c r="J1363" i="36"/>
  <c r="B1190" i="36"/>
  <c r="B1310" i="36"/>
  <c r="I1305" i="36"/>
  <c r="I1539" i="36"/>
  <c r="I1265" i="36"/>
  <c r="I1343" i="37"/>
  <c r="J1500" i="36"/>
  <c r="B1236" i="37"/>
  <c r="J1507" i="37"/>
  <c r="I1432" i="36"/>
  <c r="B1344" i="37"/>
  <c r="J1551" i="36"/>
  <c r="B1544" i="36"/>
  <c r="I1389" i="36"/>
  <c r="J1171" i="37"/>
  <c r="B1489" i="37"/>
  <c r="I1426" i="37"/>
  <c r="I1356" i="37"/>
  <c r="J1607" i="37"/>
  <c r="J1594" i="36"/>
  <c r="B1624" i="36"/>
  <c r="B1623" i="37"/>
  <c r="I1408" i="36"/>
  <c r="I1586" i="36"/>
  <c r="I1597" i="36"/>
  <c r="J1182" i="37"/>
  <c r="I1315" i="36"/>
  <c r="I1613" i="36"/>
  <c r="I1340" i="37"/>
  <c r="J1552" i="36"/>
  <c r="I1533" i="36"/>
  <c r="B1191" i="37"/>
  <c r="B1563" i="36"/>
  <c r="B1385" i="36"/>
  <c r="I1362" i="36"/>
  <c r="J1487" i="37"/>
  <c r="B1449" i="36"/>
  <c r="B1461" i="36"/>
  <c r="I1317" i="36"/>
  <c r="B1281" i="37"/>
  <c r="I1269" i="36"/>
  <c r="I1198" i="36"/>
  <c r="J1313" i="37"/>
  <c r="J1463" i="36"/>
  <c r="B1543" i="36"/>
  <c r="I1324" i="36"/>
  <c r="J1234" i="36"/>
  <c r="J1412" i="36"/>
  <c r="B1556" i="37"/>
  <c r="B1424" i="37"/>
  <c r="B1435" i="37"/>
  <c r="J1596" i="37"/>
  <c r="I1579" i="37"/>
  <c r="J1260" i="37"/>
  <c r="B1352" i="37"/>
  <c r="J1184" i="36"/>
  <c r="J1207" i="36"/>
  <c r="B1193" i="36"/>
  <c r="I1340" i="36"/>
  <c r="B1522" i="37"/>
  <c r="I1438" i="37"/>
  <c r="J1521" i="36"/>
  <c r="I1399" i="36"/>
  <c r="J1359" i="36"/>
  <c r="J1373" i="37"/>
  <c r="J1296" i="37"/>
  <c r="B1417" i="37"/>
  <c r="I1590" i="36"/>
  <c r="B1438" i="37"/>
  <c r="J1194" i="36"/>
  <c r="J1339" i="36"/>
  <c r="B1557" i="36"/>
  <c r="J1377" i="36"/>
  <c r="B1411" i="36"/>
  <c r="I1347" i="37"/>
  <c r="B1366" i="36"/>
  <c r="J1262" i="36"/>
  <c r="I1338" i="36"/>
  <c r="I1390" i="37"/>
  <c r="B1502" i="36"/>
  <c r="J1442" i="36"/>
  <c r="J1326" i="36"/>
  <c r="I1484" i="36"/>
  <c r="B1510" i="36"/>
  <c r="I1433" i="37"/>
  <c r="I1288" i="36"/>
  <c r="B1380" i="36"/>
  <c r="I1618" i="36"/>
  <c r="I1490" i="36"/>
  <c r="I1449" i="37"/>
  <c r="J1306" i="37"/>
  <c r="I1532" i="37"/>
  <c r="I1425" i="37"/>
  <c r="B1609" i="36"/>
  <c r="I1524" i="37"/>
  <c r="I1370" i="37"/>
  <c r="I1164" i="37"/>
  <c r="I1471" i="37"/>
  <c r="I1460" i="36"/>
  <c r="J1183" i="36"/>
  <c r="J1316" i="36"/>
  <c r="I1609" i="36"/>
  <c r="J1548" i="37"/>
  <c r="J1499" i="37"/>
  <c r="I1322" i="36"/>
  <c r="J1619" i="36"/>
  <c r="J1405" i="36"/>
  <c r="J1425" i="37"/>
  <c r="I1541" i="37"/>
  <c r="B1224" i="36"/>
  <c r="J1504" i="37"/>
  <c r="J1388" i="37"/>
  <c r="I1307" i="36"/>
  <c r="B1312" i="36"/>
  <c r="I1166" i="36"/>
  <c r="B1178" i="36"/>
  <c r="B1171" i="37"/>
  <c r="B1221" i="36"/>
  <c r="B1595" i="37"/>
  <c r="B1613" i="37"/>
  <c r="I1389" i="37"/>
  <c r="J1404" i="37"/>
  <c r="B1422" i="36"/>
  <c r="I1548" i="36"/>
  <c r="B1445" i="37"/>
  <c r="I1196" i="37"/>
  <c r="I1418" i="36"/>
  <c r="I1611" i="37"/>
  <c r="B1466" i="37"/>
  <c r="B1300" i="37"/>
  <c r="B1583" i="36"/>
  <c r="J1606" i="36"/>
  <c r="B1617" i="36"/>
  <c r="I1490" i="37"/>
  <c r="J1520" i="37"/>
  <c r="I1473" i="36"/>
  <c r="I1409" i="37"/>
  <c r="J1446" i="36"/>
  <c r="J1623" i="37"/>
  <c r="I1371" i="37"/>
  <c r="B1439" i="37"/>
  <c r="I1442" i="37"/>
  <c r="B1486" i="36"/>
  <c r="I1592" i="37"/>
  <c r="J1185" i="36"/>
  <c r="J1586" i="36"/>
  <c r="B1413" i="37"/>
  <c r="J1481" i="36"/>
  <c r="J1531" i="37"/>
  <c r="B1313" i="37"/>
  <c r="I1523" i="37"/>
  <c r="I1578" i="37"/>
  <c r="B1381" i="36"/>
  <c r="J1488" i="37"/>
  <c r="J1565" i="37"/>
  <c r="B1417" i="36"/>
  <c r="B1356" i="36"/>
  <c r="J1209" i="37"/>
  <c r="J1254" i="37"/>
  <c r="I1627" i="37"/>
  <c r="B1328" i="36"/>
  <c r="I1175" i="36"/>
  <c r="B1349" i="36"/>
  <c r="I1324" i="37"/>
  <c r="B1167" i="37"/>
  <c r="B1408" i="37"/>
  <c r="J1302" i="36"/>
  <c r="J1316" i="37"/>
  <c r="B1345" i="37"/>
  <c r="J1376" i="36"/>
  <c r="B1463" i="36"/>
  <c r="J1226" i="37"/>
  <c r="J1356" i="37"/>
  <c r="B1604" i="37"/>
  <c r="B1192" i="36"/>
  <c r="I1487" i="37"/>
  <c r="I1233" i="37"/>
  <c r="B1372" i="37"/>
  <c r="J1416" i="37"/>
  <c r="I1346" i="37"/>
  <c r="B1479" i="37"/>
  <c r="J1567" i="37"/>
  <c r="B1524" i="36"/>
  <c r="I1178" i="36"/>
  <c r="J1170" i="37"/>
  <c r="B1281" i="36"/>
  <c r="I1181" i="37"/>
  <c r="J1208" i="37"/>
  <c r="B1475" i="37"/>
  <c r="I1318" i="36"/>
  <c r="B1239" i="36"/>
  <c r="J1279" i="37"/>
  <c r="B1526" i="37"/>
  <c r="B1187" i="36"/>
  <c r="B1507" i="36"/>
  <c r="I1186" i="37"/>
  <c r="B1537" i="37"/>
  <c r="I1158" i="37"/>
  <c r="B1464" i="37"/>
  <c r="J1247" i="37"/>
  <c r="I1174" i="37"/>
  <c r="B1177" i="36"/>
  <c r="B1298" i="37"/>
  <c r="B1429" i="37"/>
  <c r="I1620" i="37"/>
  <c r="I1618" i="37"/>
  <c r="I1372" i="37"/>
  <c r="I1169" i="37"/>
  <c r="J1320" i="37"/>
  <c r="J1266" i="36"/>
  <c r="J1553" i="37"/>
  <c r="I1444" i="37"/>
  <c r="J1318" i="37"/>
  <c r="J1478" i="37"/>
  <c r="I1342" i="37"/>
  <c r="I1362" i="37"/>
  <c r="B1318" i="36"/>
  <c r="I1195" i="36"/>
  <c r="I1489" i="36"/>
  <c r="J1547" i="36"/>
  <c r="J1387" i="36"/>
  <c r="B1501" i="37"/>
  <c r="I1548" i="37"/>
  <c r="I1612" i="37"/>
  <c r="J1349" i="37"/>
  <c r="I1230" i="36"/>
  <c r="I1564" i="36"/>
  <c r="B1483" i="37"/>
  <c r="B1327" i="37"/>
  <c r="J1172" i="37"/>
  <c r="B1174" i="37"/>
  <c r="J1270" i="37"/>
  <c r="I1282" i="37"/>
  <c r="I1265" i="37"/>
  <c r="I1248" i="37"/>
  <c r="B1361" i="36"/>
  <c r="I1481" i="37"/>
  <c r="B1261" i="37"/>
  <c r="B1163" i="36"/>
  <c r="B1459" i="37"/>
  <c r="J1479" i="36"/>
  <c r="I1254" i="37"/>
  <c r="J1359" i="37"/>
  <c r="I1366" i="36"/>
  <c r="J1193" i="36"/>
  <c r="I1564" i="37"/>
  <c r="I1473" i="37"/>
  <c r="B1579" i="36"/>
  <c r="J1433" i="37"/>
  <c r="I1436" i="37"/>
  <c r="J1306" i="36"/>
  <c r="J1293" i="37"/>
  <c r="I1420" i="37"/>
  <c r="B1440" i="36"/>
  <c r="B1566" i="37"/>
  <c r="B1368" i="37"/>
  <c r="J1243" i="37"/>
  <c r="B1192" i="37"/>
  <c r="J1181" i="37"/>
  <c r="J1249" i="37"/>
  <c r="B1244" i="37"/>
  <c r="B1495" i="36"/>
  <c r="J1225" i="36"/>
  <c r="B1383" i="37"/>
  <c r="B1162" i="37"/>
  <c r="I1385" i="36"/>
  <c r="I1399" i="37"/>
  <c r="B1296" i="37"/>
  <c r="B1186" i="36"/>
  <c r="J1257" i="36"/>
  <c r="J1473" i="37"/>
  <c r="J1238" i="36"/>
  <c r="I1448" i="37"/>
  <c r="J1436" i="36"/>
  <c r="J1303" i="36"/>
  <c r="B1406" i="36"/>
  <c r="I1459" i="37"/>
  <c r="I1168" i="37"/>
  <c r="B1602" i="37"/>
  <c r="B1317" i="37"/>
  <c r="I1168" i="36"/>
  <c r="B1520" i="37"/>
  <c r="J1311" i="37"/>
  <c r="B1207" i="36"/>
  <c r="I1398" i="36"/>
  <c r="B1471" i="37"/>
  <c r="B1252" i="36"/>
  <c r="B1540" i="37"/>
  <c r="J1158" i="37"/>
  <c r="B1301" i="37"/>
  <c r="B1348" i="37"/>
  <c r="J1205" i="36"/>
  <c r="I1200" i="37"/>
  <c r="B1200" i="36"/>
  <c r="B1410" i="37"/>
  <c r="I1488" i="37"/>
  <c r="J1299" i="37"/>
  <c r="B1536" i="37"/>
  <c r="B1240" i="37"/>
  <c r="I1360" i="36"/>
  <c r="J1234" i="37"/>
  <c r="J1363" i="37"/>
  <c r="J1243" i="36"/>
  <c r="B1544" i="37"/>
  <c r="B1193" i="37"/>
  <c r="B1204" i="36"/>
  <c r="B1527" i="37"/>
  <c r="B1601" i="37"/>
  <c r="J1579" i="37"/>
  <c r="I1295" i="37"/>
  <c r="J1600" i="37"/>
  <c r="I1360" i="37"/>
  <c r="B1605" i="37"/>
  <c r="B1529" i="37"/>
  <c r="B1507" i="37"/>
  <c r="J1283" i="36"/>
  <c r="J1529" i="37"/>
  <c r="J1459" i="37"/>
  <c r="B1481" i="37"/>
  <c r="I1491" i="37"/>
  <c r="B1183" i="37"/>
  <c r="J1535" i="36"/>
  <c r="B1498" i="36"/>
  <c r="J1202" i="37"/>
  <c r="J1599" i="36"/>
  <c r="I1250" i="37"/>
  <c r="B1226" i="37"/>
  <c r="I1279" i="37"/>
  <c r="J1376" i="37"/>
  <c r="B1415" i="37"/>
  <c r="I1486" i="37"/>
  <c r="B1246" i="37"/>
  <c r="J1315" i="37"/>
  <c r="J1365" i="37"/>
  <c r="J1371" i="37"/>
  <c r="B1361" i="37"/>
  <c r="I1581" i="37"/>
  <c r="I1319" i="37"/>
  <c r="J1422" i="36"/>
  <c r="B1245" i="37"/>
  <c r="B1176" i="37"/>
  <c r="I1412" i="37"/>
  <c r="B1534" i="37"/>
  <c r="J1329" i="36"/>
  <c r="J1298" i="37"/>
  <c r="I1189" i="36"/>
  <c r="I1306" i="37"/>
  <c r="B1224" i="37"/>
  <c r="I1327" i="37"/>
  <c r="J1402" i="37"/>
  <c r="I1458" i="37"/>
  <c r="I1304" i="37"/>
  <c r="I1218" i="36"/>
  <c r="J1483" i="37"/>
  <c r="J1618" i="37"/>
  <c r="I1300" i="37"/>
  <c r="B1230" i="37"/>
  <c r="B1283" i="37"/>
  <c r="B1443" i="37"/>
  <c r="B1609" i="37"/>
  <c r="B1229" i="37"/>
  <c r="J1495" i="37"/>
  <c r="B1177" i="37"/>
  <c r="J1354" i="37"/>
  <c r="B1383" i="36"/>
  <c r="J1267" i="37"/>
  <c r="J1622" i="37"/>
  <c r="I1290" i="37"/>
  <c r="B1323" i="37"/>
  <c r="I1478" i="37"/>
  <c r="J1301" i="37"/>
  <c r="I1326" i="37"/>
  <c r="I1230" i="37"/>
  <c r="I1494" i="37"/>
  <c r="I1249" i="37"/>
  <c r="J1198" i="37"/>
  <c r="I1481" i="36"/>
  <c r="B1436" i="37"/>
  <c r="J1240" i="37"/>
  <c r="B1491" i="37"/>
  <c r="J1279" i="36"/>
  <c r="I1525" i="37"/>
  <c r="J1598" i="37"/>
  <c r="B1340" i="37"/>
  <c r="B1444" i="37"/>
  <c r="J1411" i="37"/>
  <c r="J1476" i="36"/>
  <c r="B1186" i="37"/>
  <c r="J1297" i="37"/>
  <c r="J1227" i="36"/>
  <c r="J1236" i="37"/>
  <c r="B1593" i="37"/>
  <c r="I1417" i="37"/>
  <c r="J1250" i="37"/>
  <c r="I1596" i="36"/>
  <c r="J1532" i="37"/>
  <c r="B1170" i="37"/>
  <c r="J1262" i="37"/>
  <c r="J1207" i="37"/>
  <c r="J1542" i="37"/>
  <c r="J1505" i="36"/>
  <c r="J1357" i="37"/>
  <c r="J1442" i="37"/>
  <c r="B1321" i="37"/>
  <c r="B1160" i="37"/>
  <c r="B1256" i="36"/>
  <c r="I1161" i="36"/>
  <c r="I1302" i="37"/>
  <c r="J1222" i="37"/>
  <c r="J1606" i="37"/>
  <c r="B1240" i="36"/>
  <c r="B1326" i="37"/>
  <c r="B1209" i="36"/>
  <c r="I1184" i="37"/>
  <c r="B1225" i="37"/>
  <c r="I1416" i="37"/>
  <c r="J1491" i="36"/>
  <c r="J1174" i="37"/>
  <c r="I1197" i="37"/>
  <c r="B1182" i="37"/>
  <c r="B1325" i="37"/>
  <c r="J1201" i="37"/>
  <c r="J1178" i="37"/>
  <c r="I1535" i="37"/>
  <c r="B1390" i="37"/>
  <c r="I1484" i="37"/>
  <c r="B1172" i="37"/>
  <c r="I1226" i="37"/>
  <c r="I1406" i="37"/>
  <c r="I1248" i="36"/>
  <c r="I1621" i="37"/>
  <c r="B1228" i="37"/>
  <c r="B1313" i="36"/>
  <c r="B1265" i="36"/>
  <c r="I1547" i="36"/>
  <c r="J1386" i="37"/>
  <c r="J1194" i="37"/>
  <c r="I1293" i="36"/>
  <c r="J1382" i="37"/>
  <c r="J1200" i="37"/>
  <c r="I1209" i="36"/>
  <c r="J1286" i="37"/>
  <c r="B1161" i="36"/>
  <c r="I1627" i="36"/>
  <c r="B1206" i="36"/>
  <c r="B1161" i="37"/>
  <c r="J1368" i="36"/>
  <c r="J1294" i="36"/>
  <c r="J1242" i="37"/>
  <c r="I1344" i="37"/>
  <c r="B1603" i="36"/>
  <c r="B1222" i="37"/>
  <c r="J1161" i="37"/>
  <c r="J1417" i="37"/>
  <c r="I1610" i="37"/>
  <c r="B1488" i="37"/>
  <c r="B1518" i="36"/>
  <c r="J1477" i="37"/>
  <c r="I1180" i="36"/>
  <c r="I1556" i="36"/>
  <c r="B1543" i="37"/>
  <c r="I1234" i="37"/>
  <c r="J1493" i="37"/>
  <c r="I1476" i="36"/>
  <c r="J1241" i="37"/>
  <c r="J1534" i="37"/>
  <c r="J1496" i="37"/>
  <c r="J1292" i="37"/>
  <c r="B1175" i="36"/>
  <c r="B1199" i="37"/>
  <c r="B1409" i="37"/>
  <c r="J1221" i="37"/>
  <c r="I1307" i="37"/>
  <c r="I1281" i="37"/>
  <c r="B1164" i="37"/>
  <c r="I1165" i="37"/>
  <c r="B1494" i="37"/>
  <c r="I1301" i="37"/>
  <c r="J1218" i="37"/>
  <c r="J1297" i="36"/>
  <c r="J1290" i="37"/>
  <c r="J1601" i="37"/>
  <c r="B1597" i="37"/>
  <c r="B1209" i="37"/>
  <c r="B1166" i="37"/>
  <c r="I1363" i="36"/>
  <c r="B1402" i="36"/>
  <c r="I1190" i="37"/>
  <c r="B1583" i="37"/>
  <c r="B1299" i="36"/>
  <c r="J1527" i="36"/>
  <c r="I1370" i="36"/>
  <c r="J1474" i="37"/>
  <c r="J1385" i="37"/>
  <c r="I1374" i="37"/>
  <c r="J1478" i="36"/>
  <c r="I1309" i="37"/>
  <c r="B1499" i="37"/>
  <c r="I1263" i="36"/>
  <c r="I1544" i="37"/>
  <c r="I1311" i="36"/>
  <c r="I1242" i="37"/>
  <c r="B1497" i="36"/>
  <c r="J1237" i="37"/>
  <c r="B1293" i="37"/>
  <c r="I1489" i="37"/>
  <c r="I1461" i="37"/>
  <c r="B1316" i="37"/>
  <c r="J1503" i="37"/>
  <c r="I1218" i="37"/>
  <c r="I1163" i="37"/>
  <c r="B1586" i="37"/>
  <c r="J1528" i="37"/>
  <c r="B1233" i="36"/>
  <c r="I1549" i="37"/>
  <c r="J1568" i="37"/>
  <c r="I1539" i="37"/>
  <c r="J1420" i="37"/>
  <c r="B1189" i="36"/>
  <c r="J1486" i="37"/>
  <c r="I1352" i="37"/>
  <c r="I1460" i="37"/>
  <c r="J1618" i="36"/>
  <c r="I1244" i="36"/>
  <c r="J1439" i="37"/>
  <c r="B1183" i="36"/>
  <c r="J1414" i="37"/>
  <c r="I1284" i="37"/>
  <c r="B1248" i="36"/>
  <c r="J1265" i="37"/>
  <c r="J1160" i="36"/>
  <c r="B1377" i="37"/>
  <c r="I1542" i="37"/>
  <c r="J1200" i="36"/>
  <c r="I1202" i="37"/>
  <c r="B1389" i="37"/>
  <c r="B1546" i="37"/>
  <c r="I1188" i="37"/>
  <c r="I1243" i="36"/>
  <c r="J1319" i="37"/>
  <c r="J1459" i="36"/>
  <c r="I1322" i="37"/>
  <c r="B1304" i="37"/>
  <c r="J1327" i="37"/>
  <c r="I1344" i="36"/>
  <c r="J1431" i="37"/>
  <c r="B1247" i="37"/>
  <c r="J1489" i="37"/>
  <c r="I1617" i="37"/>
  <c r="I1345" i="37"/>
  <c r="J1352" i="36"/>
  <c r="B1231" i="37"/>
  <c r="B1267" i="36"/>
  <c r="B1210" i="37"/>
  <c r="B1398" i="37"/>
  <c r="J1445" i="37"/>
  <c r="I1368" i="37"/>
  <c r="I1351" i="37"/>
  <c r="J1627" i="36"/>
  <c r="B1168" i="37"/>
  <c r="I1241" i="37"/>
  <c r="I1401" i="37"/>
  <c r="I1503" i="37"/>
  <c r="I1295" i="36"/>
  <c r="I1495" i="37"/>
  <c r="J1539" i="36"/>
  <c r="J1597" i="37"/>
  <c r="B1438" i="36"/>
  <c r="B1347" i="37"/>
  <c r="B1264" i="37"/>
  <c r="I1227" i="37"/>
  <c r="J1257" i="37"/>
  <c r="I1524" i="36"/>
  <c r="J1293" i="36"/>
  <c r="J1599" i="37"/>
  <c r="B1362" i="37"/>
  <c r="J1328" i="37"/>
  <c r="J1229" i="37"/>
  <c r="I1268" i="37"/>
  <c r="J1482" i="37"/>
  <c r="J1554" i="37"/>
  <c r="J1367" i="37"/>
  <c r="B1531" i="37"/>
  <c r="I1604" i="37"/>
  <c r="J1563" i="37"/>
  <c r="J1230" i="37"/>
  <c r="B1521" i="37"/>
  <c r="I1492" i="37"/>
  <c r="J1169" i="37"/>
  <c r="I1378" i="37"/>
  <c r="J1384" i="37"/>
  <c r="I1365" i="37"/>
  <c r="B1388" i="37"/>
  <c r="J1538" i="37"/>
  <c r="J1166" i="37"/>
  <c r="I1202" i="36"/>
  <c r="B1270" i="36"/>
  <c r="B1380" i="37"/>
  <c r="B1497" i="37"/>
  <c r="I1561" i="37"/>
  <c r="J1403" i="37"/>
  <c r="I1403" i="36"/>
  <c r="B1260" i="36"/>
  <c r="I1413" i="36"/>
  <c r="B1208" i="37"/>
  <c r="J1615" i="37"/>
  <c r="J1289" i="37"/>
  <c r="J1223" i="36"/>
  <c r="B1245" i="36"/>
  <c r="B1226" i="36"/>
  <c r="B1599" i="37"/>
  <c r="J1602" i="37"/>
  <c r="I1369" i="37"/>
  <c r="I1281" i="36"/>
  <c r="J1251" i="36"/>
  <c r="I1232" i="37"/>
  <c r="J1354" i="36"/>
  <c r="J1197" i="37"/>
  <c r="J1447" i="37"/>
  <c r="B1530" i="36"/>
  <c r="B1376" i="37"/>
  <c r="J1205" i="37"/>
  <c r="I1190" i="36"/>
  <c r="J1256" i="36"/>
  <c r="J1258" i="37"/>
  <c r="B1407" i="37"/>
  <c r="I1228" i="37"/>
  <c r="B1558" i="36"/>
  <c r="B1402" i="37"/>
  <c r="B1532" i="37"/>
  <c r="J1562" i="36"/>
  <c r="B1519" i="37"/>
  <c r="J1564" i="37"/>
  <c r="I1261" i="36"/>
  <c r="B1363" i="37"/>
  <c r="J1405" i="37"/>
  <c r="J1587" i="37"/>
  <c r="I1175" i="37"/>
  <c r="J1322" i="37"/>
  <c r="J1312" i="36"/>
  <c r="B1462" i="37"/>
  <c r="B1622" i="37"/>
  <c r="I1528" i="37"/>
  <c r="I1256" i="37"/>
  <c r="J1169" i="36"/>
  <c r="I1299" i="36"/>
  <c r="J1566" i="36"/>
  <c r="J1352" i="37"/>
  <c r="B1358" i="36"/>
  <c r="I1330" i="37"/>
  <c r="I1527" i="36"/>
  <c r="I1255" i="36"/>
  <c r="B1350" i="36"/>
  <c r="J1406" i="37"/>
  <c r="J1561" i="37"/>
  <c r="I1188" i="36"/>
  <c r="J1190" i="37"/>
  <c r="I1614" i="37"/>
  <c r="J1364" i="36"/>
  <c r="I1601" i="37"/>
  <c r="B1199" i="36"/>
  <c r="I1550" i="37"/>
  <c r="J1269" i="37"/>
  <c r="I1172" i="37"/>
  <c r="B1605" i="36"/>
  <c r="J1521" i="37"/>
  <c r="J1438" i="37"/>
  <c r="B1545" i="37"/>
  <c r="I1243" i="37"/>
  <c r="J1351" i="37"/>
  <c r="B1352" i="36"/>
  <c r="B1568" i="37"/>
  <c r="J1307" i="37"/>
  <c r="J1595" i="37"/>
  <c r="B1178" i="37"/>
  <c r="J1343" i="37"/>
  <c r="B1263" i="37"/>
  <c r="B1241" i="36"/>
  <c r="I1314" i="36"/>
  <c r="B1309" i="37"/>
  <c r="B1294" i="37"/>
  <c r="I1607" i="37"/>
  <c r="I1488" i="36"/>
  <c r="J1418" i="36"/>
  <c r="B1257" i="36"/>
  <c r="I1222" i="36"/>
  <c r="J1610" i="36"/>
  <c r="B1424" i="36"/>
  <c r="J1165" i="37"/>
  <c r="B1291" i="36"/>
  <c r="J1475" i="37"/>
  <c r="B1307" i="37"/>
  <c r="B1250" i="36"/>
  <c r="B1581" i="37"/>
  <c r="B1462" i="36"/>
  <c r="I1403" i="37"/>
  <c r="B1419" i="37"/>
  <c r="J1165" i="36"/>
  <c r="I1182" i="37"/>
  <c r="B1286" i="37"/>
  <c r="B1432" i="37"/>
  <c r="B1551" i="36"/>
  <c r="J1225" i="37"/>
  <c r="B1619" i="37"/>
  <c r="J1375" i="37"/>
  <c r="B1231" i="36"/>
  <c r="I1259" i="37"/>
  <c r="J1253" i="36"/>
  <c r="I1289" i="36"/>
  <c r="J1162" i="37"/>
  <c r="I1476" i="37"/>
  <c r="J1282" i="37"/>
  <c r="J1625" i="36"/>
  <c r="J1368" i="37"/>
  <c r="I1400" i="37"/>
  <c r="J1546" i="37"/>
  <c r="J1204" i="37"/>
  <c r="I1204" i="37"/>
  <c r="B1184" i="36"/>
  <c r="I1246" i="36"/>
  <c r="J1303" i="37"/>
  <c r="I1170" i="37"/>
  <c r="I1195" i="37"/>
  <c r="B1162" i="36"/>
  <c r="J1177" i="37"/>
  <c r="J1250" i="36"/>
  <c r="J1298" i="36"/>
  <c r="I1224" i="36"/>
  <c r="B1418" i="37"/>
  <c r="B1346" i="37"/>
  <c r="J1604" i="37"/>
  <c r="B1542" i="37"/>
  <c r="J1366" i="36"/>
  <c r="J1281" i="37"/>
  <c r="B1549" i="37"/>
  <c r="B1284" i="36"/>
  <c r="B1437" i="37"/>
  <c r="J1309" i="36"/>
  <c r="I1208" i="36"/>
  <c r="J1385" i="36"/>
  <c r="J1321" i="37"/>
  <c r="J1268" i="37"/>
  <c r="J1350" i="37"/>
  <c r="B1270" i="37"/>
  <c r="I1358" i="37"/>
  <c r="I1431" i="37"/>
  <c r="I1382" i="36"/>
  <c r="I1364" i="36"/>
  <c r="J1567" i="36"/>
  <c r="I1253" i="36"/>
  <c r="J1410" i="37"/>
  <c r="B1314" i="37"/>
  <c r="B1608" i="37"/>
  <c r="B1474" i="37"/>
  <c r="I1465" i="37"/>
  <c r="J1179" i="36"/>
  <c r="B1493" i="37"/>
  <c r="I1527" i="37"/>
  <c r="B1321" i="36"/>
  <c r="I1483" i="37"/>
  <c r="I1301" i="36"/>
  <c r="J1353" i="37"/>
  <c r="J1179" i="37"/>
  <c r="B1430" i="37"/>
  <c r="B1292" i="37"/>
  <c r="B1560" i="37"/>
  <c r="I1538" i="37"/>
  <c r="J1176" i="37"/>
  <c r="J1304" i="37"/>
  <c r="J1446" i="37"/>
  <c r="I1251" i="36"/>
  <c r="J1595" i="36"/>
  <c r="J1413" i="37"/>
  <c r="I1419" i="37"/>
  <c r="J1210" i="37"/>
  <c r="B1252" i="37"/>
  <c r="J1369" i="36"/>
  <c r="I1623" i="37"/>
  <c r="B1482" i="37"/>
  <c r="J1596" i="36"/>
  <c r="B1582" i="37"/>
  <c r="I1298" i="36"/>
  <c r="J1383" i="36"/>
  <c r="I1450" i="37"/>
  <c r="B1259" i="36"/>
  <c r="I1314" i="37"/>
  <c r="I1381" i="37"/>
  <c r="J1603" i="37"/>
  <c r="J1344" i="37"/>
  <c r="B1312" i="37"/>
  <c r="J1495" i="36"/>
  <c r="J1283" i="37"/>
  <c r="B1378" i="37"/>
  <c r="J1434" i="37"/>
  <c r="J1221" i="36"/>
  <c r="I1182" i="36"/>
  <c r="I1179" i="37"/>
  <c r="B1596" i="36"/>
  <c r="B1204" i="37"/>
  <c r="J1206" i="37"/>
  <c r="J1175" i="37"/>
  <c r="J167" i="4"/>
  <c r="B237" i="31"/>
  <c r="J165" i="4"/>
  <c r="J161" i="4"/>
  <c r="B167" i="4"/>
  <c r="J168" i="4"/>
  <c r="I164" i="4"/>
  <c r="B237" i="12"/>
  <c r="I157" i="4"/>
  <c r="F165" i="4"/>
  <c r="J164" i="4"/>
  <c r="B161" i="4"/>
  <c r="C237" i="15"/>
  <c r="C237" i="31"/>
  <c r="F161" i="4"/>
  <c r="I166" i="4"/>
  <c r="I162" i="4"/>
  <c r="B158" i="4"/>
  <c r="J166" i="4"/>
  <c r="B236" i="31"/>
  <c r="B237" i="15"/>
  <c r="B236" i="12"/>
  <c r="B160" i="4"/>
  <c r="F168" i="4"/>
  <c r="I158" i="4"/>
  <c r="C236" i="15"/>
  <c r="B164" i="4"/>
  <c r="I160" i="4"/>
  <c r="I165" i="4"/>
  <c r="F164" i="4"/>
  <c r="I167" i="4"/>
  <c r="J158" i="4"/>
  <c r="B166" i="4"/>
  <c r="B163" i="4"/>
  <c r="B157" i="4"/>
  <c r="F166" i="4"/>
  <c r="B236" i="15"/>
  <c r="I163" i="4"/>
  <c r="J157" i="4"/>
  <c r="F163" i="4"/>
  <c r="J162" i="4"/>
  <c r="I168" i="4"/>
  <c r="F160" i="4"/>
  <c r="J163" i="4"/>
  <c r="I161" i="4"/>
  <c r="I159" i="4"/>
  <c r="J159" i="4"/>
  <c r="F159" i="4"/>
  <c r="B162" i="4"/>
  <c r="B165" i="4"/>
  <c r="B159" i="4"/>
  <c r="F158" i="4"/>
  <c r="B168" i="4"/>
  <c r="F157" i="4"/>
  <c r="F162" i="4"/>
  <c r="C236" i="31"/>
  <c r="F167" i="4"/>
  <c r="J160" i="4"/>
  <c r="B80" i="39"/>
  <c r="B61" i="39"/>
  <c r="B78" i="39"/>
  <c r="B74" i="39"/>
  <c r="B65" i="39"/>
  <c r="B31" i="39"/>
  <c r="B51" i="39"/>
  <c r="B54" i="39"/>
  <c r="B76" i="39"/>
  <c r="B49" i="39"/>
  <c r="B66" i="39"/>
  <c r="B55" i="39"/>
  <c r="B42" i="39"/>
  <c r="B58" i="39"/>
  <c r="B30" i="39"/>
  <c r="B32" i="39"/>
  <c r="B35" i="39"/>
  <c r="B46" i="39"/>
  <c r="B34" i="39"/>
  <c r="B37" i="39"/>
  <c r="B70" i="39"/>
  <c r="B43" i="39"/>
  <c r="B40" i="39"/>
  <c r="B27" i="39"/>
  <c r="B72" i="39"/>
  <c r="B68" i="39"/>
  <c r="B63" i="39"/>
  <c r="B41" i="39"/>
  <c r="B56" i="39"/>
  <c r="B47" i="39"/>
  <c r="B60" i="39"/>
  <c r="B75" i="39"/>
  <c r="B53" i="39"/>
  <c r="B33" i="39"/>
  <c r="B71" i="39"/>
  <c r="B59" i="39"/>
  <c r="B52" i="39"/>
  <c r="B69" i="39"/>
  <c r="B67" i="39"/>
  <c r="B64" i="39"/>
  <c r="B38" i="39"/>
  <c r="B45" i="39"/>
  <c r="B79" i="39"/>
  <c r="B28" i="39"/>
  <c r="B73" i="39"/>
  <c r="B44" i="39"/>
  <c r="B57" i="39"/>
  <c r="B36" i="39"/>
  <c r="B29" i="39"/>
  <c r="B50" i="39"/>
  <c r="B62" i="39"/>
  <c r="B77" i="39"/>
  <c r="B39" i="39"/>
  <c r="B48" i="39"/>
  <c r="I715" i="37"/>
  <c r="J177" i="37"/>
  <c r="B631" i="37"/>
  <c r="J1072" i="37"/>
  <c r="I749" i="37"/>
  <c r="B419" i="37"/>
  <c r="I449" i="37"/>
  <c r="B207" i="37"/>
  <c r="B472" i="37"/>
  <c r="J1149" i="37"/>
  <c r="B360" i="37"/>
  <c r="J811" i="37"/>
  <c r="B467" i="37"/>
  <c r="B693" i="37"/>
  <c r="B61" i="37"/>
  <c r="B682" i="37"/>
  <c r="J990" i="37"/>
  <c r="J760" i="37"/>
  <c r="I789" i="37"/>
  <c r="J805" i="37"/>
  <c r="B1078" i="37"/>
  <c r="J332" i="37"/>
  <c r="J451" i="37"/>
  <c r="I427" i="37"/>
  <c r="I233" i="37"/>
  <c r="B659" i="37"/>
  <c r="J205" i="37"/>
  <c r="B288" i="37"/>
  <c r="J51" i="37"/>
  <c r="J702" i="37"/>
  <c r="J402" i="37"/>
  <c r="B562" i="37"/>
  <c r="B1146" i="37"/>
  <c r="I22" i="37"/>
  <c r="I407" i="37"/>
  <c r="J186" i="37"/>
  <c r="J721" i="37"/>
  <c r="J37" i="37"/>
  <c r="J806" i="37"/>
  <c r="J891" i="37"/>
  <c r="B261" i="37"/>
  <c r="I204" i="37"/>
  <c r="J304" i="37"/>
  <c r="J1067" i="37"/>
  <c r="I629" i="37"/>
  <c r="B949" i="37"/>
  <c r="B483" i="37"/>
  <c r="I591" i="37"/>
  <c r="B209" i="37"/>
  <c r="I523" i="37"/>
  <c r="B1116" i="37"/>
  <c r="I283" i="37"/>
  <c r="J1044" i="37"/>
  <c r="J550" i="37"/>
  <c r="B93" i="37"/>
  <c r="I97" i="37"/>
  <c r="J1140" i="37"/>
  <c r="I1076" i="37"/>
  <c r="B326" i="37"/>
  <c r="J633" i="37"/>
  <c r="I1145" i="37"/>
  <c r="J797" i="37"/>
  <c r="B208" i="37"/>
  <c r="B198" i="37"/>
  <c r="B66" i="37"/>
  <c r="J65" i="37"/>
  <c r="J487" i="37"/>
  <c r="J930" i="37"/>
  <c r="B1084" i="37"/>
  <c r="B439" i="37"/>
  <c r="J603" i="37"/>
  <c r="B756" i="37"/>
  <c r="J689" i="37"/>
  <c r="B902" i="37"/>
  <c r="J157" i="37"/>
  <c r="J523" i="37"/>
  <c r="J539" i="37"/>
  <c r="I601" i="37"/>
  <c r="I903" i="37"/>
  <c r="I388" i="37"/>
  <c r="I64" i="37"/>
  <c r="J505" i="37"/>
  <c r="I588" i="37"/>
  <c r="B1083" i="37"/>
  <c r="J91" i="37"/>
  <c r="B990" i="37"/>
  <c r="J404" i="37"/>
  <c r="B645" i="37"/>
  <c r="J310" i="37"/>
  <c r="I224" i="37"/>
  <c r="J32" i="37"/>
  <c r="B1120" i="37"/>
  <c r="B910" i="37"/>
  <c r="B728" i="37"/>
  <c r="B930" i="37"/>
  <c r="B832" i="37"/>
  <c r="I444" i="37"/>
  <c r="J365" i="37"/>
  <c r="B585" i="37"/>
  <c r="I21" i="37"/>
  <c r="B596" i="37"/>
  <c r="I538" i="37"/>
  <c r="B896" i="37"/>
  <c r="I1030" i="37"/>
  <c r="I687" i="37"/>
  <c r="B741" i="37"/>
  <c r="B707" i="37"/>
  <c r="B481" i="37"/>
  <c r="J951" i="37"/>
  <c r="I112" i="37"/>
  <c r="J250" i="37"/>
  <c r="I425" i="37"/>
  <c r="B186" i="37"/>
  <c r="B629" i="37"/>
  <c r="J99" i="37"/>
  <c r="J527" i="37"/>
  <c r="B129" i="37"/>
  <c r="J926" i="37"/>
  <c r="B908" i="37"/>
  <c r="I541" i="37"/>
  <c r="J336" i="37"/>
  <c r="J419" i="37"/>
  <c r="I32" i="37"/>
  <c r="B952" i="37"/>
  <c r="J564" i="37"/>
  <c r="B1057" i="37"/>
  <c r="J739" i="37"/>
  <c r="I1001" i="37"/>
  <c r="J580" i="37"/>
  <c r="J934" i="37"/>
  <c r="I582" i="37"/>
  <c r="I890" i="37"/>
  <c r="I902" i="37"/>
  <c r="I1143" i="37"/>
  <c r="I89" i="37"/>
  <c r="I888" i="37"/>
  <c r="I69" i="37"/>
  <c r="I354" i="37"/>
  <c r="J31" i="37"/>
  <c r="I961" i="37"/>
  <c r="I692" i="37"/>
  <c r="B181" i="37"/>
  <c r="I507" i="37"/>
  <c r="B351" i="37"/>
  <c r="I367" i="37"/>
  <c r="I47" i="37"/>
  <c r="J981" i="37"/>
  <c r="B850" i="37"/>
  <c r="B691" i="37"/>
  <c r="I647" i="37"/>
  <c r="I442" i="37"/>
  <c r="I632" i="37"/>
  <c r="I709" i="37"/>
  <c r="J242" i="37"/>
  <c r="I564" i="37"/>
  <c r="J17" i="37"/>
  <c r="B816" i="37"/>
  <c r="B636" i="37"/>
  <c r="I1125" i="37"/>
  <c r="B278" i="37"/>
  <c r="J885" i="37"/>
  <c r="I1116" i="37"/>
  <c r="B212" i="37"/>
  <c r="B190" i="37"/>
  <c r="B542" i="37"/>
  <c r="J824" i="37"/>
  <c r="J322" i="37"/>
  <c r="J150" i="37"/>
  <c r="B688" i="37"/>
  <c r="B1026" i="37"/>
  <c r="I598" i="37"/>
  <c r="B514" i="37"/>
  <c r="I1008" i="37"/>
  <c r="B1012" i="37"/>
  <c r="B888" i="37"/>
  <c r="B998" i="37"/>
  <c r="I743" i="37"/>
  <c r="I182" i="37"/>
  <c r="B199" i="37"/>
  <c r="I411" i="37"/>
  <c r="B285" i="37"/>
  <c r="B18" i="37"/>
  <c r="I45" i="37"/>
  <c r="J939" i="37"/>
  <c r="J48" i="37"/>
  <c r="I998" i="37"/>
  <c r="J834" i="37"/>
  <c r="J781" i="37"/>
  <c r="B692" i="37"/>
  <c r="I49" i="37"/>
  <c r="I935" i="37"/>
  <c r="J173" i="37"/>
  <c r="J163" i="37"/>
  <c r="B799" i="37"/>
  <c r="J627" i="37"/>
  <c r="B83" i="37"/>
  <c r="B824" i="37"/>
  <c r="B812" i="37"/>
  <c r="I604" i="37"/>
  <c r="J290" i="37"/>
  <c r="B1022" i="37"/>
  <c r="B859" i="37"/>
  <c r="B657" i="37"/>
  <c r="I147" i="37"/>
  <c r="J947" i="37"/>
  <c r="B1074" i="37"/>
  <c r="J807" i="37"/>
  <c r="I348" i="37"/>
  <c r="I602" i="37"/>
  <c r="B1130" i="37"/>
  <c r="B1148" i="37"/>
  <c r="B236" i="37"/>
  <c r="B652" i="37"/>
  <c r="J1100" i="37"/>
  <c r="B777" i="37"/>
  <c r="I575" i="37"/>
  <c r="J943" i="37"/>
  <c r="J1148" i="37"/>
  <c r="I281" i="37"/>
  <c r="I1113" i="37"/>
  <c r="I820" i="37"/>
  <c r="B1144" i="37"/>
  <c r="J60" i="37"/>
  <c r="J936" i="37"/>
  <c r="J1129" i="37"/>
  <c r="J96" i="37"/>
  <c r="J997" i="37"/>
  <c r="I939" i="37"/>
  <c r="I423" i="37"/>
  <c r="B650" i="37"/>
  <c r="B722" i="37"/>
  <c r="B17" i="37"/>
  <c r="I1070" i="37"/>
  <c r="B1029" i="37"/>
  <c r="B95" i="37"/>
  <c r="J682" i="37"/>
  <c r="I809" i="37"/>
  <c r="I622" i="37"/>
  <c r="I521" i="37"/>
  <c r="B152" i="37"/>
  <c r="I711" i="37"/>
  <c r="I830" i="37"/>
  <c r="B443" i="37"/>
  <c r="B602" i="37"/>
  <c r="J1102" i="37"/>
  <c r="B811" i="37"/>
  <c r="I1064" i="37"/>
  <c r="B59" i="37"/>
  <c r="I938" i="37"/>
  <c r="J474" i="37"/>
  <c r="I776" i="37"/>
  <c r="B786" i="37"/>
  <c r="I1046" i="37"/>
  <c r="J634" i="37"/>
  <c r="B568" i="37"/>
  <c r="J966" i="37"/>
  <c r="I606" i="37"/>
  <c r="I762" i="37"/>
  <c r="J946" i="37"/>
  <c r="I217" i="37"/>
  <c r="B43" i="37"/>
  <c r="B1127" i="37"/>
  <c r="I307" i="37"/>
  <c r="I1080" i="37"/>
  <c r="J66" i="37"/>
  <c r="I67" i="37"/>
  <c r="I799" i="37"/>
  <c r="B319" i="37"/>
  <c r="J1108" i="37"/>
  <c r="B226" i="37"/>
  <c r="I1010" i="37"/>
  <c r="B503" i="37"/>
  <c r="I109" i="37"/>
  <c r="I242" i="37"/>
  <c r="B356" i="37"/>
  <c r="I198" i="37"/>
  <c r="B113" i="37"/>
  <c r="I984" i="37"/>
  <c r="J430" i="37"/>
  <c r="J959" i="37"/>
  <c r="I698" i="37"/>
  <c r="J236" i="37"/>
  <c r="J766" i="37"/>
  <c r="J278" i="37"/>
  <c r="I474" i="37"/>
  <c r="B526" i="37"/>
  <c r="I105" i="37"/>
  <c r="J284" i="37"/>
  <c r="I648" i="37"/>
  <c r="J992" i="37"/>
  <c r="B469" i="37"/>
  <c r="I728" i="37"/>
  <c r="I751" i="37"/>
  <c r="B268" i="37"/>
  <c r="J894" i="37"/>
  <c r="B1009" i="37"/>
  <c r="I1147" i="37"/>
  <c r="B1040" i="37"/>
  <c r="B52" i="37"/>
  <c r="I949" i="37"/>
  <c r="I276" i="37"/>
  <c r="I872" i="37"/>
  <c r="B422" i="37"/>
  <c r="B606" i="37"/>
  <c r="I524" i="37"/>
  <c r="I620" i="37"/>
  <c r="B635" i="37"/>
  <c r="J168" i="37"/>
  <c r="I917" i="37"/>
  <c r="B369" i="37"/>
  <c r="J263" i="37"/>
  <c r="I1037" i="37"/>
  <c r="B947" i="37"/>
  <c r="B98" i="37"/>
  <c r="B150" i="37"/>
  <c r="B81" i="37"/>
  <c r="I261" i="37"/>
  <c r="I515" i="37"/>
  <c r="B389" i="37"/>
  <c r="B232" i="37"/>
  <c r="I955" i="37"/>
  <c r="B40" i="37"/>
  <c r="I419" i="37"/>
  <c r="J443" i="37"/>
  <c r="B176" i="37"/>
  <c r="I545" i="37"/>
  <c r="J712" i="37"/>
  <c r="B26" i="37"/>
  <c r="J815" i="37"/>
  <c r="J642" i="37"/>
  <c r="B174" i="37"/>
  <c r="B637" i="37"/>
  <c r="I284" i="37"/>
  <c r="B730" i="37"/>
  <c r="J324" i="37"/>
  <c r="B724" i="37"/>
  <c r="I805" i="37"/>
  <c r="B218" i="37"/>
  <c r="B909" i="37"/>
  <c r="B1123" i="37"/>
  <c r="J237" i="37"/>
  <c r="I725" i="37"/>
  <c r="J1041" i="37"/>
  <c r="I753" i="37"/>
  <c r="I950" i="37"/>
  <c r="I965" i="37"/>
  <c r="I559" i="37"/>
  <c r="I880" i="37"/>
  <c r="I685" i="37"/>
  <c r="I967" i="37"/>
  <c r="I171" i="37"/>
  <c r="J1062" i="37"/>
  <c r="I82" i="37"/>
  <c r="J901" i="37"/>
  <c r="B378" i="37"/>
  <c r="I1137" i="37"/>
  <c r="I722" i="37"/>
  <c r="J151" i="37"/>
  <c r="J50" i="37"/>
  <c r="I260" i="37"/>
  <c r="J850" i="37"/>
  <c r="I471" i="37"/>
  <c r="B997" i="37"/>
  <c r="B427" i="37"/>
  <c r="I592" i="37"/>
  <c r="J187" i="37"/>
  <c r="J647" i="37"/>
  <c r="J545" i="37"/>
  <c r="B993" i="37"/>
  <c r="J691" i="37"/>
  <c r="J420" i="37"/>
  <c r="B925" i="37"/>
  <c r="J565" i="37"/>
  <c r="J29" i="37"/>
  <c r="B867" i="37"/>
  <c r="I1115" i="37"/>
  <c r="I581" i="37"/>
  <c r="B393" i="37"/>
  <c r="J622" i="37"/>
  <c r="J960" i="37"/>
  <c r="J744" i="37"/>
  <c r="B995" i="37"/>
  <c r="I570" i="37"/>
  <c r="I808" i="37"/>
  <c r="B757" i="37"/>
  <c r="J921" i="37"/>
  <c r="B31" i="37"/>
  <c r="B623" i="37"/>
  <c r="B1017" i="37"/>
  <c r="J289" i="37"/>
  <c r="B404" i="37"/>
  <c r="I869" i="37"/>
  <c r="I861" i="37"/>
  <c r="I274" i="37"/>
  <c r="I635" i="37"/>
  <c r="J816" i="37"/>
  <c r="B1041" i="37"/>
  <c r="B386" i="37"/>
  <c r="B579" i="37"/>
  <c r="I1088" i="37"/>
  <c r="J1028" i="37"/>
  <c r="I426" i="37"/>
  <c r="I323" i="37"/>
  <c r="J288" i="37"/>
  <c r="I665" i="37"/>
  <c r="J812" i="37"/>
  <c r="J1081" i="37"/>
  <c r="J1058" i="37"/>
  <c r="I122" i="37"/>
  <c r="J274" i="37"/>
  <c r="I114" i="37"/>
  <c r="I932" i="37"/>
  <c r="J30" i="37"/>
  <c r="I642" i="37"/>
  <c r="J350" i="37"/>
  <c r="J878" i="37"/>
  <c r="B879" i="37"/>
  <c r="I783" i="37"/>
  <c r="B582" i="37"/>
  <c r="B1108" i="37"/>
  <c r="I422" i="37"/>
  <c r="J1061" i="37"/>
  <c r="B820" i="37"/>
  <c r="I38" i="37"/>
  <c r="B286" i="37"/>
  <c r="B468" i="37"/>
  <c r="I379" i="37"/>
  <c r="J78" i="37"/>
  <c r="I85" i="37"/>
  <c r="B992" i="37"/>
  <c r="B1142" i="37"/>
  <c r="I1023" i="37"/>
  <c r="J306" i="37"/>
  <c r="I802" i="37"/>
  <c r="J343" i="37"/>
  <c r="J1050" i="37"/>
  <c r="B826" i="37"/>
  <c r="B561" i="37"/>
  <c r="J549" i="37"/>
  <c r="I690" i="37"/>
  <c r="J764" i="37"/>
  <c r="J543" i="37"/>
  <c r="I297" i="37"/>
  <c r="I677" i="37"/>
  <c r="B140" i="37"/>
  <c r="J415" i="37"/>
  <c r="B1098" i="37"/>
  <c r="B399" i="37"/>
  <c r="I59" i="37"/>
  <c r="J70" i="37"/>
  <c r="I340" i="37"/>
  <c r="I25" i="37"/>
  <c r="B886" i="37"/>
  <c r="J967" i="37"/>
  <c r="I739" i="37"/>
  <c r="I659" i="37"/>
  <c r="B848" i="37"/>
  <c r="J484" i="37"/>
  <c r="B1060" i="37"/>
  <c r="I221" i="37"/>
  <c r="B862" i="37"/>
  <c r="B759" i="37"/>
  <c r="J454" i="37"/>
  <c r="I482" i="37"/>
  <c r="B985" i="37"/>
  <c r="J767" i="37"/>
  <c r="J713" i="37"/>
  <c r="J742" i="37"/>
  <c r="J299" i="37"/>
  <c r="J778" i="37"/>
  <c r="B359" i="37"/>
  <c r="B874" i="37"/>
  <c r="I540" i="37"/>
  <c r="J823" i="37"/>
  <c r="I306" i="37"/>
  <c r="I207" i="37"/>
  <c r="B1061" i="37"/>
  <c r="J544" i="37"/>
  <c r="I200" i="37"/>
  <c r="B57" i="37"/>
  <c r="I719" i="37"/>
  <c r="I389" i="37"/>
  <c r="I443" i="37"/>
  <c r="B1030" i="37"/>
  <c r="J829" i="37"/>
  <c r="I980" i="37"/>
  <c r="B429" i="37"/>
  <c r="J190" i="37"/>
  <c r="B813" i="37"/>
  <c r="B283" i="37"/>
  <c r="I39" i="37"/>
  <c r="J1025" i="37"/>
  <c r="B130" i="37"/>
  <c r="J188" i="37"/>
  <c r="I742" i="37"/>
  <c r="J887" i="37"/>
  <c r="J95" i="37"/>
  <c r="J710" i="37"/>
  <c r="J546" i="37"/>
  <c r="J630" i="37"/>
  <c r="B573" i="37"/>
  <c r="B513" i="37"/>
  <c r="I936" i="37"/>
  <c r="I339" i="37"/>
  <c r="I1098" i="37"/>
  <c r="I597" i="37"/>
  <c r="B680" i="37"/>
  <c r="B1079" i="37"/>
  <c r="B1048" i="37"/>
  <c r="B882" i="37"/>
  <c r="B1126" i="37"/>
  <c r="B576" i="37"/>
  <c r="I1081" i="37"/>
  <c r="B348" i="37"/>
  <c r="B686" i="37"/>
  <c r="J648" i="37"/>
  <c r="J1018" i="37"/>
  <c r="I631" i="37"/>
  <c r="I50" i="37"/>
  <c r="B1099" i="37"/>
  <c r="J359" i="37"/>
  <c r="J842" i="37"/>
  <c r="I232" i="37"/>
  <c r="B1088" i="37"/>
  <c r="B861" i="37"/>
  <c r="B1145" i="37"/>
  <c r="I484" i="37"/>
  <c r="J364" i="37"/>
  <c r="J977" i="37"/>
  <c r="B981" i="37"/>
  <c r="J141" i="37"/>
  <c r="J189" i="37"/>
  <c r="B92" i="37"/>
  <c r="I321" i="37"/>
  <c r="J925" i="37"/>
  <c r="B523" i="37"/>
  <c r="J224" i="37"/>
  <c r="I928" i="37"/>
  <c r="B366" i="37"/>
  <c r="B843" i="37"/>
  <c r="I729" i="37"/>
  <c r="J881" i="37"/>
  <c r="I803" i="37"/>
  <c r="B626" i="37"/>
  <c r="B632" i="37"/>
  <c r="B519" i="37"/>
  <c r="J835" i="37"/>
  <c r="B90" i="37"/>
  <c r="I483" i="37"/>
  <c r="J501" i="37"/>
  <c r="B387" i="37"/>
  <c r="J1019" i="37"/>
  <c r="J989" i="37"/>
  <c r="B661" i="37"/>
  <c r="J292" i="37"/>
  <c r="I63" i="37"/>
  <c r="I235" i="37"/>
  <c r="B408" i="37"/>
  <c r="B223" i="37"/>
  <c r="J382" i="37"/>
  <c r="I318" i="37"/>
  <c r="I844" i="37"/>
  <c r="I302" i="37"/>
  <c r="I28" i="37"/>
  <c r="I1078" i="37"/>
  <c r="J819" i="37"/>
  <c r="B646" i="37"/>
  <c r="J922" i="37"/>
  <c r="J585" i="37"/>
  <c r="J380" i="37"/>
  <c r="I40" i="37"/>
  <c r="J587" i="37"/>
  <c r="B738" i="37"/>
  <c r="J239" i="37"/>
  <c r="B572" i="37"/>
  <c r="I336" i="37"/>
  <c r="B229" i="37"/>
  <c r="B445" i="37"/>
  <c r="J654" i="37"/>
  <c r="B1085" i="37"/>
  <c r="B716" i="37"/>
  <c r="J665" i="37"/>
  <c r="I584" i="37"/>
  <c r="B961" i="37"/>
  <c r="B1073" i="37"/>
  <c r="I503" i="37"/>
  <c r="J213" i="37"/>
  <c r="I393" i="37"/>
  <c r="B942" i="37"/>
  <c r="B1027" i="37"/>
  <c r="B118" i="37"/>
  <c r="B1049" i="37"/>
  <c r="B219" i="37"/>
  <c r="J1078" i="37"/>
  <c r="B1059" i="37"/>
  <c r="I821" i="37"/>
  <c r="J909" i="37"/>
  <c r="B294" i="37"/>
  <c r="J582" i="37"/>
  <c r="B367" i="37"/>
  <c r="I1120" i="37"/>
  <c r="J25" i="37"/>
  <c r="B390" i="37"/>
  <c r="J983" i="37"/>
  <c r="I1057" i="37"/>
  <c r="J298" i="37"/>
  <c r="J897" i="37"/>
  <c r="B1101" i="37"/>
  <c r="J631" i="37"/>
  <c r="B78" i="37"/>
  <c r="B415" i="37"/>
  <c r="J323" i="37"/>
  <c r="J137" i="37"/>
  <c r="B597" i="37"/>
  <c r="J937" i="37"/>
  <c r="I272" i="37"/>
  <c r="I382" i="37"/>
  <c r="I138" i="37"/>
  <c r="I418" i="37"/>
  <c r="B804" i="37"/>
  <c r="I583" i="37"/>
  <c r="I103" i="37"/>
  <c r="I788" i="37"/>
  <c r="I1138" i="37"/>
  <c r="J475" i="37"/>
  <c r="I420" i="37"/>
  <c r="B520" i="37"/>
  <c r="B221" i="37"/>
  <c r="B684" i="37"/>
  <c r="I430" i="37"/>
  <c r="I270" i="37"/>
  <c r="J931" i="37"/>
  <c r="I1139" i="37"/>
  <c r="J968" i="37"/>
  <c r="B1056" i="37"/>
  <c r="J272" i="37"/>
  <c r="B968" i="37"/>
  <c r="B1149" i="37"/>
  <c r="J765" i="37"/>
  <c r="J346" i="37"/>
  <c r="J1084" i="37"/>
  <c r="J55" i="37"/>
  <c r="B215" i="37"/>
  <c r="J932" i="37"/>
  <c r="I159" i="37"/>
  <c r="B570" i="37"/>
  <c r="I1007" i="37"/>
  <c r="J67" i="37"/>
  <c r="I498" i="37"/>
  <c r="J1134" i="37"/>
  <c r="J825" i="37"/>
  <c r="B991" i="37"/>
  <c r="J1122" i="37"/>
  <c r="I199" i="37"/>
  <c r="J566" i="37"/>
  <c r="J802" i="37"/>
  <c r="J143" i="37"/>
  <c r="I931" i="37"/>
  <c r="B331" i="37"/>
  <c r="I408" i="37"/>
  <c r="J227" i="37"/>
  <c r="B395" i="37"/>
  <c r="J1060" i="37"/>
  <c r="I249" i="37"/>
  <c r="I210" i="37"/>
  <c r="J219" i="37"/>
  <c r="B391" i="37"/>
  <c r="I205" i="37"/>
  <c r="J535" i="37"/>
  <c r="J410" i="37"/>
  <c r="J92" i="37"/>
  <c r="I361" i="37"/>
  <c r="J212" i="37"/>
  <c r="J1053" i="37"/>
  <c r="I756" i="37"/>
  <c r="B119" i="37"/>
  <c r="B1002" i="37"/>
  <c r="J872" i="37"/>
  <c r="I1111" i="37"/>
  <c r="J995" i="37"/>
  <c r="B426" i="37"/>
  <c r="J215" i="37"/>
  <c r="B807" i="37"/>
  <c r="J662" i="37"/>
  <c r="J1115" i="37"/>
  <c r="J817" i="37"/>
  <c r="B821" i="37"/>
  <c r="B24" i="37"/>
  <c r="B581" i="37"/>
  <c r="I1107" i="37"/>
  <c r="B446" i="37"/>
  <c r="B23" i="37"/>
  <c r="I402" i="37"/>
  <c r="B1129" i="37"/>
  <c r="B858" i="37"/>
  <c r="B354" i="37"/>
  <c r="J813" i="37"/>
  <c r="J20" i="37"/>
  <c r="B307" i="37"/>
  <c r="I201" i="37"/>
  <c r="J768" i="37"/>
  <c r="J751" i="37"/>
  <c r="I98" i="37"/>
  <c r="B234" i="37"/>
  <c r="J396" i="37"/>
  <c r="J944" i="37"/>
  <c r="J728" i="37"/>
  <c r="B538" i="37"/>
  <c r="I926" i="37"/>
  <c r="J953" i="37"/>
  <c r="B300" i="37"/>
  <c r="J330" i="37"/>
  <c r="I290" i="37"/>
  <c r="J369" i="37"/>
  <c r="J560" i="37"/>
  <c r="B392" i="37"/>
  <c r="J837" i="37"/>
  <c r="B1075" i="37"/>
  <c r="I460" i="37"/>
  <c r="I865" i="37"/>
  <c r="J1118" i="37"/>
  <c r="I649" i="37"/>
  <c r="B1065" i="37"/>
  <c r="J231" i="37"/>
  <c r="J803" i="37"/>
  <c r="B227" i="37"/>
  <c r="J607" i="37"/>
  <c r="J584" i="37"/>
  <c r="B335" i="37"/>
  <c r="I1050" i="37"/>
  <c r="I1066" i="37"/>
  <c r="I764" i="37"/>
  <c r="I1002" i="37"/>
  <c r="B1104" i="37"/>
  <c r="I234" i="37"/>
  <c r="I694" i="37"/>
  <c r="J883" i="37"/>
  <c r="J708" i="37"/>
  <c r="B402" i="37"/>
  <c r="J827" i="37"/>
  <c r="I502" i="37"/>
  <c r="J447" i="37"/>
  <c r="J920" i="37"/>
  <c r="I537" i="37"/>
  <c r="B32" i="37"/>
  <c r="B687" i="37"/>
  <c r="I178" i="37"/>
  <c r="J844" i="37"/>
  <c r="B1077" i="37"/>
  <c r="J865" i="37"/>
  <c r="I738" i="37"/>
  <c r="B627" i="37"/>
  <c r="J525" i="37"/>
  <c r="I1106" i="37"/>
  <c r="B630" i="37"/>
  <c r="J393" i="37"/>
  <c r="B918" i="37"/>
  <c r="J398" i="37"/>
  <c r="I165" i="37"/>
  <c r="J652" i="37"/>
  <c r="J275" i="37"/>
  <c r="I633" i="37"/>
  <c r="J831" i="37"/>
  <c r="J203" i="37"/>
  <c r="B138" i="37"/>
  <c r="I384" i="37"/>
  <c r="I565" i="37"/>
  <c r="J81" i="37"/>
  <c r="I409" i="37"/>
  <c r="I162" i="37"/>
  <c r="B870" i="37"/>
  <c r="J908" i="37"/>
  <c r="I925" i="37"/>
  <c r="I1114" i="37"/>
  <c r="I832" i="37"/>
  <c r="J394" i="37"/>
  <c r="J483" i="37"/>
  <c r="I126" i="37"/>
  <c r="J351" i="37"/>
  <c r="I30" i="37"/>
  <c r="B104" i="37"/>
  <c r="J868" i="37"/>
  <c r="I445" i="37"/>
  <c r="B678" i="37"/>
  <c r="J1075" i="37"/>
  <c r="I473" i="37"/>
  <c r="J563" i="37"/>
  <c r="B548" i="37"/>
  <c r="B980" i="37"/>
  <c r="I667" i="37"/>
  <c r="J341" i="37"/>
  <c r="B988" i="37"/>
  <c r="B847" i="37"/>
  <c r="B698" i="37"/>
  <c r="J1021" i="37"/>
  <c r="J963" i="37"/>
  <c r="J598" i="37"/>
  <c r="J1143" i="37"/>
  <c r="J978" i="37"/>
  <c r="B170" i="37"/>
  <c r="J787" i="37"/>
  <c r="I536" i="37"/>
  <c r="I557" i="37"/>
  <c r="J542" i="37"/>
  <c r="J423" i="37"/>
  <c r="I819" i="37"/>
  <c r="J220" i="37"/>
  <c r="J818" i="37"/>
  <c r="I129" i="37"/>
  <c r="B1006" i="37"/>
  <c r="B521" i="37"/>
  <c r="I571" i="37"/>
  <c r="B885" i="37"/>
  <c r="I197" i="37"/>
  <c r="B304" i="37"/>
  <c r="I956" i="37"/>
  <c r="B706" i="37"/>
  <c r="I800" i="37"/>
  <c r="B747" i="37"/>
  <c r="I299" i="37"/>
  <c r="B907" i="37"/>
  <c r="I883" i="37"/>
  <c r="J784" i="37"/>
  <c r="J1013" i="37"/>
  <c r="B965" i="37"/>
  <c r="J303" i="37"/>
  <c r="J862" i="37"/>
  <c r="J529" i="37"/>
  <c r="I713" i="37"/>
  <c r="J1014" i="37"/>
  <c r="J47" i="37"/>
  <c r="I834" i="37"/>
  <c r="B768" i="37"/>
  <c r="J111" i="37"/>
  <c r="J748" i="37"/>
  <c r="I166" i="37"/>
  <c r="J772" i="37"/>
  <c r="J422" i="37"/>
  <c r="J199" i="37"/>
  <c r="B887" i="37"/>
  <c r="I755" i="37"/>
  <c r="I660" i="37"/>
  <c r="I1024" i="37"/>
  <c r="I744" i="37"/>
  <c r="J656" i="37"/>
  <c r="J1048" i="37"/>
  <c r="I710" i="37"/>
  <c r="B900" i="37"/>
  <c r="J761" i="37"/>
  <c r="I113" i="37"/>
  <c r="J335" i="37"/>
  <c r="J1000" i="37"/>
  <c r="J106" i="37"/>
  <c r="B1067" i="37"/>
  <c r="J178" i="37"/>
  <c r="I287" i="37"/>
  <c r="I365" i="37"/>
  <c r="B94" i="37"/>
  <c r="B875" i="37"/>
  <c r="B334" i="37"/>
  <c r="J727" i="37"/>
  <c r="B330" i="37"/>
  <c r="J917" i="37"/>
  <c r="B401" i="37"/>
  <c r="J788" i="37"/>
  <c r="J706" i="37"/>
  <c r="J707" i="37"/>
  <c r="B56" i="37"/>
  <c r="J771" i="37"/>
  <c r="I608" i="37"/>
  <c r="I568" i="37"/>
  <c r="I823" i="37"/>
  <c r="B202" i="37"/>
  <c r="I810" i="37"/>
  <c r="I29" i="37"/>
  <c r="J388" i="37"/>
  <c r="B532" i="37"/>
  <c r="J596" i="37"/>
  <c r="I1053" i="37"/>
  <c r="I42" i="37"/>
  <c r="J993" i="37"/>
  <c r="I19" i="37"/>
  <c r="B1076" i="37"/>
  <c r="B868" i="37"/>
  <c r="B21" i="37"/>
  <c r="J1001" i="37"/>
  <c r="I759" i="37"/>
  <c r="I845" i="37"/>
  <c r="J105" i="37"/>
  <c r="I846" i="37"/>
  <c r="I822" i="37"/>
  <c r="J999" i="37"/>
  <c r="B987" i="37"/>
  <c r="J210" i="37"/>
  <c r="B831" i="37"/>
  <c r="I580" i="37"/>
  <c r="J520" i="37"/>
  <c r="B292" i="37"/>
  <c r="I930" i="37"/>
  <c r="B583" i="37"/>
  <c r="I370" i="37"/>
  <c r="I263" i="37"/>
  <c r="B1058" i="37"/>
  <c r="J774" i="37"/>
  <c r="B758" i="37"/>
  <c r="J504" i="37"/>
  <c r="B571" i="37"/>
  <c r="I1077" i="37"/>
  <c r="B849" i="37"/>
  <c r="I593" i="37"/>
  <c r="J747" i="37"/>
  <c r="I1127" i="37"/>
  <c r="B801" i="37"/>
  <c r="J810" i="37"/>
  <c r="B892" i="37"/>
  <c r="B19" i="37"/>
  <c r="B1013" i="37"/>
  <c r="I34" i="37"/>
  <c r="B175" i="37"/>
  <c r="J295" i="37"/>
  <c r="J898" i="37"/>
  <c r="J425" i="37"/>
  <c r="I265" i="37"/>
  <c r="J923" i="37"/>
  <c r="J261" i="37"/>
  <c r="J752" i="37"/>
  <c r="B1063" i="37"/>
  <c r="J836" i="37"/>
  <c r="J269" i="37"/>
  <c r="J838" i="37"/>
  <c r="J238" i="37"/>
  <c r="B970" i="37"/>
  <c r="B173" i="37"/>
  <c r="B321" i="37"/>
  <c r="B265" i="37"/>
  <c r="J122" i="37"/>
  <c r="I835" i="37"/>
  <c r="J518" i="37"/>
  <c r="I678" i="37"/>
  <c r="J301" i="37"/>
  <c r="I978" i="37"/>
  <c r="I412" i="37"/>
  <c r="J413" i="37"/>
  <c r="J623" i="37"/>
  <c r="B379" i="37"/>
  <c r="I1059" i="37"/>
  <c r="I104" i="37"/>
  <c r="B1020" i="37"/>
  <c r="I175" i="37"/>
  <c r="J54" i="37"/>
  <c r="J558" i="37"/>
  <c r="I1101" i="37"/>
  <c r="B967" i="37"/>
  <c r="B370" i="37"/>
  <c r="I360" i="37"/>
  <c r="B587" i="37"/>
  <c r="I170" i="37"/>
  <c r="B808" i="37"/>
  <c r="I99" i="37"/>
  <c r="I153" i="37"/>
  <c r="B163" i="37"/>
  <c r="I740" i="37"/>
  <c r="J510" i="37"/>
  <c r="B257" i="37"/>
  <c r="I273" i="37"/>
  <c r="B484" i="37"/>
  <c r="I547" i="37"/>
  <c r="J1071" i="37"/>
  <c r="B117" i="37"/>
  <c r="J446" i="37"/>
  <c r="J703" i="37"/>
  <c r="I785" i="37"/>
  <c r="J668" i="37"/>
  <c r="J349" i="37"/>
  <c r="I812" i="37"/>
  <c r="B400" i="37"/>
  <c r="I1112" i="37"/>
  <c r="I574" i="37"/>
  <c r="J1007" i="37"/>
  <c r="I957" i="37"/>
  <c r="J459" i="37"/>
  <c r="J903" i="37"/>
  <c r="J600" i="37"/>
  <c r="B248" i="37"/>
  <c r="I77" i="37"/>
  <c r="B679" i="37"/>
  <c r="I451" i="37"/>
  <c r="B428" i="37"/>
  <c r="J826" i="37"/>
  <c r="J804" i="37"/>
  <c r="J243" i="37"/>
  <c r="J789" i="37"/>
  <c r="I1148" i="37"/>
  <c r="J591" i="37"/>
  <c r="I448" i="37"/>
  <c r="J830" i="37"/>
  <c r="I577" i="37"/>
  <c r="I116" i="37"/>
  <c r="B1115" i="37"/>
  <c r="B762" i="37"/>
  <c r="J686" i="37"/>
  <c r="B353" i="37"/>
  <c r="B275" i="37"/>
  <c r="I948" i="37"/>
  <c r="I827" i="37"/>
  <c r="J882" i="37"/>
  <c r="I784" i="37"/>
  <c r="J621" i="37"/>
  <c r="B711" i="37"/>
  <c r="I247" i="37"/>
  <c r="I351" i="37"/>
  <c r="J318" i="37"/>
  <c r="J473" i="37"/>
  <c r="B559" i="37"/>
  <c r="J528" i="37"/>
  <c r="I748" i="37"/>
  <c r="I293" i="37"/>
  <c r="B352" i="37"/>
  <c r="J259" i="37"/>
  <c r="I262" i="37"/>
  <c r="B60" i="37"/>
  <c r="B487" i="37"/>
  <c r="B310" i="37"/>
  <c r="B986" i="37"/>
  <c r="I520" i="37"/>
  <c r="I1055" i="37"/>
  <c r="B695" i="37"/>
  <c r="I966" i="37"/>
  <c r="I414" i="37"/>
  <c r="B708" i="37"/>
  <c r="J1103" i="37"/>
  <c r="I657" i="37"/>
  <c r="B924" i="37"/>
  <c r="I904" i="37"/>
  <c r="B723" i="37"/>
  <c r="B1118" i="37"/>
  <c r="B1005" i="37"/>
  <c r="I652" i="37"/>
  <c r="J530" i="37"/>
  <c r="J933" i="37"/>
  <c r="J293" i="37"/>
  <c r="B744" i="37"/>
  <c r="B563" i="37"/>
  <c r="B1019" i="37"/>
  <c r="B1087" i="37"/>
  <c r="I308" i="37"/>
  <c r="J209" i="37"/>
  <c r="I439" i="37"/>
  <c r="J233" i="37"/>
  <c r="I716" i="37"/>
  <c r="I837" i="37"/>
  <c r="I358" i="37"/>
  <c r="B1119" i="37"/>
  <c r="J241" i="37"/>
  <c r="B960" i="37"/>
  <c r="I394" i="37"/>
  <c r="J1145" i="37"/>
  <c r="B662" i="37"/>
  <c r="I566" i="37"/>
  <c r="I405" i="37"/>
  <c r="I349" i="37"/>
  <c r="J754" i="37"/>
  <c r="I873" i="37"/>
  <c r="I895" i="37"/>
  <c r="B817" i="37"/>
  <c r="B241" i="37"/>
  <c r="I174" i="37"/>
  <c r="I887" i="37"/>
  <c r="J142" i="37"/>
  <c r="B668" i="37"/>
  <c r="I1072" i="37"/>
  <c r="I392" i="37"/>
  <c r="B480" i="37"/>
  <c r="I397" i="37"/>
  <c r="B109" i="37"/>
  <c r="I332" i="37"/>
  <c r="B510" i="37"/>
  <c r="I1133" i="37"/>
  <c r="I774" i="37"/>
  <c r="B515" i="37"/>
  <c r="B381" i="37"/>
  <c r="J36" i="37"/>
  <c r="J1029" i="37"/>
  <c r="J52" i="37"/>
  <c r="J232" i="37"/>
  <c r="J148" i="37"/>
  <c r="B884" i="37"/>
  <c r="B778" i="37"/>
  <c r="J645" i="37"/>
  <c r="I533" i="37"/>
  <c r="B603" i="37"/>
  <c r="B746" i="37"/>
  <c r="J657" i="37"/>
  <c r="J428" i="37"/>
  <c r="J138" i="37"/>
  <c r="I60" i="37"/>
  <c r="B599" i="37"/>
  <c r="B144" i="37"/>
  <c r="I666" i="37"/>
  <c r="J452" i="37"/>
  <c r="I986" i="37"/>
  <c r="I770" i="37"/>
  <c r="I752" i="37"/>
  <c r="I108" i="37"/>
  <c r="I859" i="37"/>
  <c r="B770" i="37"/>
  <c r="B1068" i="37"/>
  <c r="J638" i="37"/>
  <c r="J743" i="37"/>
  <c r="J685" i="37"/>
  <c r="I868" i="37"/>
  <c r="J763" i="37"/>
  <c r="J437" i="37"/>
  <c r="I1144" i="37"/>
  <c r="J1055" i="37"/>
  <c r="J843" i="37"/>
  <c r="B277" i="37"/>
  <c r="B977" i="37"/>
  <c r="J690" i="37"/>
  <c r="J360" i="37"/>
  <c r="I995" i="37"/>
  <c r="I922" i="37"/>
  <c r="I539" i="37"/>
  <c r="B590" i="37"/>
  <c r="I80" i="37"/>
  <c r="B545" i="37"/>
  <c r="I757" i="37"/>
  <c r="B790" i="37"/>
  <c r="B388" i="37"/>
  <c r="B591" i="37"/>
  <c r="B714" i="37"/>
  <c r="B151" i="37"/>
  <c r="I1131" i="37"/>
  <c r="I884" i="37"/>
  <c r="B260" i="37"/>
  <c r="J880" i="37"/>
  <c r="J180" i="37"/>
  <c r="I1097" i="37"/>
  <c r="B784" i="37"/>
  <c r="I65" i="37"/>
  <c r="J200" i="37"/>
  <c r="J115" i="37"/>
  <c r="B681" i="37"/>
  <c r="I996" i="37"/>
  <c r="I514" i="37"/>
  <c r="B752" i="37"/>
  <c r="J809" i="37"/>
  <c r="J956" i="37"/>
  <c r="J884" i="37"/>
  <c r="I628" i="37"/>
  <c r="I513" i="37"/>
  <c r="I121" i="37"/>
  <c r="J619" i="37"/>
  <c r="B712" i="37"/>
  <c r="J798" i="37"/>
  <c r="I186" i="37"/>
  <c r="I806" i="37"/>
  <c r="B954" i="37"/>
  <c r="B409" i="37"/>
  <c r="J1097" i="37"/>
  <c r="I991" i="37"/>
  <c r="B41" i="37"/>
  <c r="B1055" i="37"/>
  <c r="I1069" i="37"/>
  <c r="B755" i="37"/>
  <c r="J957" i="37"/>
  <c r="B894" i="37"/>
  <c r="J718" i="37"/>
  <c r="I977" i="37"/>
  <c r="J1116" i="37"/>
  <c r="J1037" i="37"/>
  <c r="B617" i="37"/>
  <c r="I94" i="37"/>
  <c r="J889" i="37"/>
  <c r="J1022" i="37"/>
  <c r="B1107" i="37"/>
  <c r="B642" i="37"/>
  <c r="B877" i="37"/>
  <c r="J417" i="37"/>
  <c r="B368" i="37"/>
  <c r="B127" i="37"/>
  <c r="I294" i="37"/>
  <c r="B1050" i="37"/>
  <c r="B704" i="37"/>
  <c r="J297" i="37"/>
  <c r="J860" i="37"/>
  <c r="B38" i="37"/>
  <c r="J1105" i="37"/>
  <c r="I643" i="37"/>
  <c r="J152" i="37"/>
  <c r="J785" i="37"/>
  <c r="J1087" i="37"/>
  <c r="J664" i="37"/>
  <c r="B895" i="37"/>
  <c r="B338" i="37"/>
  <c r="I53" i="37"/>
  <c r="J1128" i="37"/>
  <c r="I37" i="37"/>
  <c r="B764" i="37"/>
  <c r="B787" i="37"/>
  <c r="J982" i="37"/>
  <c r="B699" i="37"/>
  <c r="I31" i="37"/>
  <c r="B184" i="37"/>
  <c r="B574" i="37"/>
  <c r="J390" i="37"/>
  <c r="I590" i="37"/>
  <c r="J1054" i="37"/>
  <c r="B1124" i="37"/>
  <c r="I343" i="37"/>
  <c r="J1009" i="37"/>
  <c r="J328" i="37"/>
  <c r="B1070" i="37"/>
  <c r="I457" i="37"/>
  <c r="I686" i="37"/>
  <c r="J779" i="37"/>
  <c r="B822" i="37"/>
  <c r="B845" i="37"/>
  <c r="J234" i="37"/>
  <c r="I1022" i="37"/>
  <c r="I933" i="37"/>
  <c r="I81" i="37"/>
  <c r="I146" i="37"/>
  <c r="I896" i="37"/>
  <c r="J935" i="37"/>
  <c r="B620" i="37"/>
  <c r="I824" i="37"/>
  <c r="J378" i="37"/>
  <c r="B809" i="37"/>
  <c r="J119" i="37"/>
  <c r="B1110" i="37"/>
  <c r="I1060" i="37"/>
  <c r="B1081" i="37"/>
  <c r="J46" i="37"/>
  <c r="I529" i="37"/>
  <c r="I78" i="37"/>
  <c r="B783" i="37"/>
  <c r="I720" i="37"/>
  <c r="B720" i="37"/>
  <c r="I329" i="37"/>
  <c r="I940" i="37"/>
  <c r="B501" i="37"/>
  <c r="I585" i="37"/>
  <c r="J679" i="37"/>
  <c r="I773" i="37"/>
  <c r="J832" i="37"/>
  <c r="J418" i="37"/>
  <c r="J277" i="37"/>
  <c r="I66" i="37"/>
  <c r="I266" i="37"/>
  <c r="B84" i="37"/>
  <c r="J1017" i="37"/>
  <c r="J392" i="37"/>
  <c r="I989" i="37"/>
  <c r="B244" i="37"/>
  <c r="J217" i="37"/>
  <c r="B143" i="37"/>
  <c r="J687" i="37"/>
  <c r="B754" i="37"/>
  <c r="I982" i="37"/>
  <c r="I771" i="37"/>
  <c r="J814" i="37"/>
  <c r="B102" i="37"/>
  <c r="B206" i="37"/>
  <c r="I567" i="37"/>
  <c r="I417" i="37"/>
  <c r="J857" i="37"/>
  <c r="I589" i="37"/>
  <c r="J438" i="37"/>
  <c r="J445" i="37"/>
  <c r="I778" i="37"/>
  <c r="J952" i="37"/>
  <c r="B743" i="37"/>
  <c r="I828" i="37"/>
  <c r="I1038" i="37"/>
  <c r="I480" i="37"/>
  <c r="I278" i="37"/>
  <c r="J1089" i="37"/>
  <c r="I1026" i="37"/>
  <c r="B476" i="37"/>
  <c r="I530" i="37"/>
  <c r="J42" i="37"/>
  <c r="I881" i="37"/>
  <c r="I1052" i="37"/>
  <c r="J144" i="37"/>
  <c r="B238" i="37"/>
  <c r="I1003" i="37"/>
  <c r="I79" i="37"/>
  <c r="B999" i="37"/>
  <c r="I468" i="37"/>
  <c r="J320" i="37"/>
  <c r="B413" i="37"/>
  <c r="B871" i="37"/>
  <c r="B569" i="37"/>
  <c r="J344" i="37"/>
  <c r="B440" i="37"/>
  <c r="J666" i="37"/>
  <c r="J184" i="37"/>
  <c r="J182" i="37"/>
  <c r="J411" i="37"/>
  <c r="J651" i="37"/>
  <c r="J124" i="37"/>
  <c r="J677" i="37"/>
  <c r="J87" i="37"/>
  <c r="B1134" i="37"/>
  <c r="I636" i="37"/>
  <c r="J225" i="37"/>
  <c r="B1045" i="37"/>
  <c r="I202" i="37"/>
  <c r="I246" i="37"/>
  <c r="J1113" i="37"/>
  <c r="B123" i="37"/>
  <c r="J1010" i="37"/>
  <c r="I275" i="37"/>
  <c r="I1124" i="37"/>
  <c r="I745" i="37"/>
  <c r="B805" i="37"/>
  <c r="J569" i="37"/>
  <c r="I857" i="37"/>
  <c r="J709" i="37"/>
  <c r="I815" i="37"/>
  <c r="J1086" i="37"/>
  <c r="J746" i="37"/>
  <c r="J455" i="37"/>
  <c r="J722" i="37"/>
  <c r="I48" i="37"/>
  <c r="B1128" i="37"/>
  <c r="J208" i="37"/>
  <c r="B528" i="37"/>
  <c r="J206" i="37"/>
  <c r="B549" i="37"/>
  <c r="B327" i="37"/>
  <c r="B726" i="37"/>
  <c r="J1030" i="37"/>
  <c r="I833" i="37"/>
  <c r="J588" i="37"/>
  <c r="J574" i="37"/>
  <c r="J391" i="37"/>
  <c r="J667" i="37"/>
  <c r="J755" i="37"/>
  <c r="I814" i="37"/>
  <c r="J861" i="37"/>
  <c r="J456" i="37"/>
  <c r="I951" i="37"/>
  <c r="J670" i="37"/>
  <c r="I377" i="37"/>
  <c r="J507" i="37"/>
  <c r="I919" i="37"/>
  <c r="B67" i="37"/>
  <c r="J597" i="37"/>
  <c r="J40" i="37"/>
  <c r="I450" i="37"/>
  <c r="I128" i="37"/>
  <c r="I119" i="37"/>
  <c r="B332" i="37"/>
  <c r="B410" i="37"/>
  <c r="I280" i="37"/>
  <c r="I534" i="37"/>
  <c r="B166" i="37"/>
  <c r="B455" i="37"/>
  <c r="B124" i="37"/>
  <c r="B897" i="37"/>
  <c r="I768" i="37"/>
  <c r="I421" i="37"/>
  <c r="J945" i="37"/>
  <c r="I519" i="37"/>
  <c r="B243" i="37"/>
  <c r="I111" i="37"/>
  <c r="J271" i="37"/>
  <c r="B267" i="37"/>
  <c r="J896" i="37"/>
  <c r="I782" i="37"/>
  <c r="J866" i="37"/>
  <c r="J644" i="37"/>
  <c r="I548" i="37"/>
  <c r="J397" i="37"/>
  <c r="I383" i="37"/>
  <c r="I985" i="37"/>
  <c r="J724" i="37"/>
  <c r="B789" i="37"/>
  <c r="I400" i="37"/>
  <c r="J962" i="37"/>
  <c r="I763" i="37"/>
  <c r="I724" i="37"/>
  <c r="I1136" i="37"/>
  <c r="J1114" i="37"/>
  <c r="B441" i="37"/>
  <c r="J698" i="37"/>
  <c r="B499" i="37"/>
  <c r="J655" i="37"/>
  <c r="B739" i="37"/>
  <c r="I876" i="37"/>
  <c r="I897" i="37"/>
  <c r="B122" i="37"/>
  <c r="B958" i="37"/>
  <c r="J720" i="37"/>
  <c r="B932" i="37"/>
  <c r="J1106" i="37"/>
  <c r="I1149" i="37"/>
  <c r="B928" i="37"/>
  <c r="B903" i="37"/>
  <c r="I206" i="37"/>
  <c r="J218" i="37"/>
  <c r="J45" i="37"/>
  <c r="J1063" i="37"/>
  <c r="J1002" i="37"/>
  <c r="I700" i="37"/>
  <c r="J165" i="37"/>
  <c r="J821" i="37"/>
  <c r="B774" i="37"/>
  <c r="J1043" i="37"/>
  <c r="B342" i="37"/>
  <c r="I366" i="37"/>
  <c r="J457" i="37"/>
  <c r="B775" i="37"/>
  <c r="B1071" i="37"/>
  <c r="I44" i="37"/>
  <c r="J448" i="37"/>
  <c r="J717" i="37"/>
  <c r="B157" i="37"/>
  <c r="B1121" i="37"/>
  <c r="I1122" i="37"/>
  <c r="I144" i="37"/>
  <c r="J618" i="37"/>
  <c r="I86" i="37"/>
  <c r="J69" i="37"/>
  <c r="J41" i="37"/>
  <c r="I838" i="37"/>
  <c r="I250" i="37"/>
  <c r="B171" i="37"/>
  <c r="B865" i="37"/>
  <c r="B940" i="37"/>
  <c r="B302" i="37"/>
  <c r="B725" i="37"/>
  <c r="J353" i="37"/>
  <c r="J986" i="37"/>
  <c r="I289" i="37"/>
  <c r="I758" i="37"/>
  <c r="B929" i="37"/>
  <c r="I301" i="37"/>
  <c r="I618" i="37"/>
  <c r="I1016" i="37"/>
  <c r="B506" i="37"/>
  <c r="J221" i="37"/>
  <c r="B717" i="37"/>
  <c r="B705" i="37"/>
  <c r="I858" i="37"/>
  <c r="B872" i="37"/>
  <c r="B308" i="37"/>
  <c r="J605" i="37"/>
  <c r="B948" i="37"/>
  <c r="J1085" i="37"/>
  <c r="I905" i="37"/>
  <c r="B962" i="37"/>
  <c r="J987" i="37"/>
  <c r="I697" i="37"/>
  <c r="J216" i="37"/>
  <c r="I688" i="37"/>
  <c r="I446" i="37"/>
  <c r="I1117" i="37"/>
  <c r="J840" i="37"/>
  <c r="B1042" i="37"/>
  <c r="B363" i="37"/>
  <c r="I864" i="37"/>
  <c r="J358" i="37"/>
  <c r="B828" i="37"/>
  <c r="J534" i="37"/>
  <c r="I1086" i="37"/>
  <c r="J521" i="37"/>
  <c r="I878" i="37"/>
  <c r="J98" i="37"/>
  <c r="B904" i="37"/>
  <c r="I292" i="37"/>
  <c r="J338" i="37"/>
  <c r="B420" i="37"/>
  <c r="J639" i="37"/>
  <c r="I399" i="37"/>
  <c r="I781" i="37"/>
  <c r="I664" i="37"/>
  <c r="B187" i="37"/>
  <c r="J684" i="37"/>
  <c r="B546" i="37"/>
  <c r="I941" i="37"/>
  <c r="B490" i="37"/>
  <c r="I679" i="37"/>
  <c r="B666" i="37"/>
  <c r="I1062" i="37"/>
  <c r="J86" i="37"/>
  <c r="I726" i="37"/>
  <c r="I817" i="37"/>
  <c r="B834" i="37"/>
  <c r="J478" i="37"/>
  <c r="B482" i="37"/>
  <c r="J470" i="37"/>
  <c r="J737" i="37"/>
  <c r="J1020" i="37"/>
  <c r="B272" i="37"/>
  <c r="B154" i="37"/>
  <c r="J526" i="37"/>
  <c r="B97" i="37"/>
  <c r="J1064" i="37"/>
  <c r="J161" i="37"/>
  <c r="I999" i="37"/>
  <c r="J77" i="37"/>
  <c r="I1020" i="37"/>
  <c r="J942" i="37"/>
  <c r="J245" i="37"/>
  <c r="J340" i="37"/>
  <c r="B1064" i="37"/>
  <c r="B522" i="37"/>
  <c r="B647" i="37"/>
  <c r="I550" i="37"/>
  <c r="B471" i="37"/>
  <c r="B737" i="37"/>
  <c r="J183" i="37"/>
  <c r="B475" i="37"/>
  <c r="I645" i="37"/>
  <c r="J179" i="37"/>
  <c r="I877" i="37"/>
  <c r="B560" i="37"/>
  <c r="B462" i="37"/>
  <c r="B1122" i="37"/>
  <c r="J246" i="37"/>
  <c r="I241" i="37"/>
  <c r="J699" i="37"/>
  <c r="J892" i="37"/>
  <c r="J466" i="37"/>
  <c r="I231" i="37"/>
  <c r="J348" i="37"/>
  <c r="B700" i="37"/>
  <c r="I107" i="37"/>
  <c r="I466" i="37"/>
  <c r="B36" i="37"/>
  <c r="J58" i="37"/>
  <c r="B301" i="37"/>
  <c r="B1138" i="37"/>
  <c r="I154" i="37"/>
  <c r="I879" i="37"/>
  <c r="J649" i="37"/>
  <c r="B761" i="37"/>
  <c r="B317" i="37"/>
  <c r="I867" i="37"/>
  <c r="B594" i="37"/>
  <c r="J646" i="37"/>
  <c r="I300" i="37"/>
  <c r="B525" i="37"/>
  <c r="I662" i="37"/>
  <c r="J1146" i="37"/>
  <c r="B1111" i="37"/>
  <c r="J1005" i="37"/>
  <c r="B1046" i="37"/>
  <c r="B230" i="37"/>
  <c r="I187" i="37"/>
  <c r="I587" i="37"/>
  <c r="J719" i="37"/>
  <c r="I997" i="37"/>
  <c r="I780" i="37"/>
  <c r="J267" i="37"/>
  <c r="I163" i="37"/>
  <c r="J347" i="37"/>
  <c r="I84" i="37"/>
  <c r="J339" i="37"/>
  <c r="I1043" i="37"/>
  <c r="J1133" i="37"/>
  <c r="J758" i="37"/>
  <c r="B298" i="37"/>
  <c r="B577" i="37"/>
  <c r="B729" i="37"/>
  <c r="I240" i="37"/>
  <c r="J34" i="37"/>
  <c r="J513" i="37"/>
  <c r="J1046" i="37"/>
  <c r="J462" i="37"/>
  <c r="J846" i="37"/>
  <c r="J694" i="37"/>
  <c r="B771" i="37"/>
  <c r="J449" i="37"/>
  <c r="B639" i="37"/>
  <c r="B48" i="37"/>
  <c r="J562" i="37"/>
  <c r="B745" i="37"/>
  <c r="I190" i="37"/>
  <c r="J461" i="37"/>
  <c r="J1119" i="37"/>
  <c r="B539" i="37"/>
  <c r="B933" i="37"/>
  <c r="B382" i="37"/>
  <c r="J1049" i="37"/>
  <c r="B463" i="37"/>
  <c r="J352" i="37"/>
  <c r="B803" i="37"/>
  <c r="J745" i="37"/>
  <c r="J994" i="37"/>
  <c r="B719" i="37"/>
  <c r="J661" i="37"/>
  <c r="I1087" i="37"/>
  <c r="B575" i="37"/>
  <c r="I619" i="37"/>
  <c r="J918" i="37"/>
  <c r="B715" i="37"/>
  <c r="B846" i="37"/>
  <c r="I639" i="37"/>
  <c r="B28" i="37"/>
  <c r="J262" i="37"/>
  <c r="I510" i="37"/>
  <c r="I899" i="37"/>
  <c r="J1068" i="37"/>
  <c r="J286" i="37"/>
  <c r="J321" i="37"/>
  <c r="B504" i="37"/>
  <c r="I504" i="37"/>
  <c r="B290" i="37"/>
  <c r="J147" i="37"/>
  <c r="I1018" i="37"/>
  <c r="B550" i="37"/>
  <c r="B537" i="37"/>
  <c r="I841" i="37"/>
  <c r="I1084" i="37"/>
  <c r="B365" i="37"/>
  <c r="B111" i="37"/>
  <c r="B1007" i="37"/>
  <c r="I528" i="37"/>
  <c r="B1072" i="37"/>
  <c r="J61" i="37"/>
  <c r="I1089" i="37"/>
  <c r="B547" i="37"/>
  <c r="B488" i="37"/>
  <c r="I786" i="37"/>
  <c r="J469" i="37"/>
  <c r="I1054" i="37"/>
  <c r="J480" i="37"/>
  <c r="J395" i="37"/>
  <c r="B588" i="37"/>
  <c r="B1023" i="37"/>
  <c r="I1108" i="37"/>
  <c r="B767" i="37"/>
  <c r="I562" i="37"/>
  <c r="B42" i="37"/>
  <c r="J738" i="37"/>
  <c r="J773" i="37"/>
  <c r="J640" i="37"/>
  <c r="J279" i="37"/>
  <c r="B905" i="37"/>
  <c r="B64" i="37"/>
  <c r="B454" i="37"/>
  <c r="I874" i="37"/>
  <c r="J594" i="37"/>
  <c r="I1004" i="37"/>
  <c r="B814" i="37"/>
  <c r="J1112" i="37"/>
  <c r="J711" i="37"/>
  <c r="B169" i="37"/>
  <c r="I704" i="37"/>
  <c r="B989" i="37"/>
  <c r="J874" i="37"/>
  <c r="I390" i="37"/>
  <c r="B1069" i="37"/>
  <c r="I831" i="37"/>
  <c r="B509" i="37"/>
  <c r="I46" i="37"/>
  <c r="I1134" i="37"/>
  <c r="I70" i="37"/>
  <c r="B349" i="37"/>
  <c r="J586" i="37"/>
  <c r="I477" i="37"/>
  <c r="I924" i="37"/>
  <c r="J938" i="37"/>
  <c r="B564" i="37"/>
  <c r="B740" i="37"/>
  <c r="J424" i="37"/>
  <c r="I459" i="37"/>
  <c r="B178" i="37"/>
  <c r="J1024" i="37"/>
  <c r="J357" i="37"/>
  <c r="I586" i="37"/>
  <c r="J1015" i="37"/>
  <c r="J302" i="37"/>
  <c r="I684" i="37"/>
  <c r="J160" i="37"/>
  <c r="J300" i="37"/>
  <c r="I850" i="37"/>
  <c r="I695" i="37"/>
  <c r="J1082" i="37"/>
  <c r="B107" i="37"/>
  <c r="B1125" i="37"/>
  <c r="I573" i="37"/>
  <c r="B58" i="37"/>
  <c r="J660" i="37"/>
  <c r="J427" i="37"/>
  <c r="B773" i="37"/>
  <c r="B702" i="37"/>
  <c r="I1082" i="37"/>
  <c r="B607" i="37"/>
  <c r="I61" i="37"/>
  <c r="B800" i="37"/>
  <c r="B405" i="37"/>
  <c r="B1047" i="37"/>
  <c r="B364" i="37"/>
  <c r="J1076" i="37"/>
  <c r="J863" i="37"/>
  <c r="I1013" i="37"/>
  <c r="I325" i="37"/>
  <c r="J366" i="37"/>
  <c r="B270" i="37"/>
  <c r="I478" i="37"/>
  <c r="J345" i="37"/>
  <c r="J120" i="37"/>
  <c r="J849" i="37"/>
  <c r="I714" i="37"/>
  <c r="J688" i="37"/>
  <c r="I173" i="37"/>
  <c r="I1044" i="37"/>
  <c r="B857" i="37"/>
  <c r="I798" i="37"/>
  <c r="J979" i="37"/>
  <c r="J94" i="37"/>
  <c r="I1039" i="37"/>
  <c r="I958" i="37"/>
  <c r="J715" i="37"/>
  <c r="J828" i="37"/>
  <c r="I229" i="37"/>
  <c r="J164" i="37"/>
  <c r="I304" i="37"/>
  <c r="B437" i="37"/>
  <c r="I151" i="37"/>
  <c r="B655" i="37"/>
  <c r="I1083" i="37"/>
  <c r="J1065" i="37"/>
  <c r="I1000" i="37"/>
  <c r="I239" i="37"/>
  <c r="B1054" i="37"/>
  <c r="J608" i="37"/>
  <c r="I1040" i="37"/>
  <c r="B893" i="37"/>
  <c r="I334" i="37"/>
  <c r="J1132" i="37"/>
  <c r="J515" i="37"/>
  <c r="B461" i="37"/>
  <c r="B906" i="37"/>
  <c r="I766" i="37"/>
  <c r="I1104" i="37"/>
  <c r="J1137" i="37"/>
  <c r="I772" i="37"/>
  <c r="I396" i="37"/>
  <c r="J635" i="37"/>
  <c r="B643" i="37"/>
  <c r="B656" i="37"/>
  <c r="I508" i="37"/>
  <c r="B485" i="37"/>
  <c r="I167" i="37"/>
  <c r="B654" i="37"/>
  <c r="I680" i="37"/>
  <c r="B785" i="37"/>
  <c r="B765" i="37"/>
  <c r="B869" i="37"/>
  <c r="J759" i="37"/>
  <c r="I641" i="37"/>
  <c r="J958" i="37"/>
  <c r="B633" i="37"/>
  <c r="I717" i="37"/>
  <c r="B284" i="37"/>
  <c r="B1024" i="37"/>
  <c r="I663" i="37"/>
  <c r="I363" i="37"/>
  <c r="I324" i="37"/>
  <c r="J508" i="37"/>
  <c r="I341" i="37"/>
  <c r="J406" i="37"/>
  <c r="J57" i="37"/>
  <c r="B601" i="37"/>
  <c r="I1047" i="37"/>
  <c r="I347" i="37"/>
  <c r="I627" i="37"/>
  <c r="J326" i="37"/>
  <c r="I100" i="37"/>
  <c r="I964" i="37"/>
  <c r="I701" i="37"/>
  <c r="I1118" i="37"/>
  <c r="I209" i="37"/>
  <c r="B126" i="37"/>
  <c r="J799" i="37"/>
  <c r="B638" i="37"/>
  <c r="J533" i="37"/>
  <c r="B844" i="37"/>
  <c r="J899" i="37"/>
  <c r="J514" i="37"/>
  <c r="B664" i="37"/>
  <c r="I862" i="37"/>
  <c r="J331" i="37"/>
  <c r="I1074" i="37"/>
  <c r="I244" i="37"/>
  <c r="I646" i="37"/>
  <c r="B531" i="37"/>
  <c r="I328" i="37"/>
  <c r="J696" i="37"/>
  <c r="B1133" i="37"/>
  <c r="B303" i="37"/>
  <c r="B406" i="37"/>
  <c r="B835" i="37"/>
  <c r="I310" i="37"/>
  <c r="I269" i="37"/>
  <c r="B873" i="37"/>
  <c r="J334" i="37"/>
  <c r="J460" i="37"/>
  <c r="J1144" i="37"/>
  <c r="I101" i="37"/>
  <c r="B502" i="37"/>
  <c r="J333" i="37"/>
  <c r="I526" i="37"/>
  <c r="B944" i="37"/>
  <c r="J500" i="37"/>
  <c r="J264" i="37"/>
  <c r="I826" i="37"/>
  <c r="I189" i="37"/>
  <c r="B1150" i="37"/>
  <c r="B648" i="37"/>
  <c r="I907" i="37"/>
  <c r="B250" i="37"/>
  <c r="B842" i="37"/>
  <c r="B168" i="37"/>
  <c r="I1129" i="37"/>
  <c r="B1131" i="37"/>
  <c r="B957" i="37"/>
  <c r="B246" i="37"/>
  <c r="B665" i="37"/>
  <c r="J1003" i="37"/>
  <c r="B544" i="37"/>
  <c r="J499" i="37"/>
  <c r="I1073" i="37"/>
  <c r="B625" i="37"/>
  <c r="B1141" i="37"/>
  <c r="J1038" i="37"/>
  <c r="J705" i="37"/>
  <c r="I488" i="37"/>
  <c r="J1006" i="37"/>
  <c r="I807" i="37"/>
  <c r="I356" i="37"/>
  <c r="J659" i="37"/>
  <c r="B836" i="37"/>
  <c r="B231" i="37"/>
  <c r="J400" i="37"/>
  <c r="B567" i="37"/>
  <c r="I969" i="37"/>
  <c r="I137" i="37"/>
  <c r="B474" i="37"/>
  <c r="J1101" i="37"/>
  <c r="B996" i="37"/>
  <c r="J1150" i="37"/>
  <c r="B810" i="37"/>
  <c r="J145" i="37"/>
  <c r="B159" i="37"/>
  <c r="J570" i="37"/>
  <c r="J453" i="37"/>
  <c r="I769" i="37"/>
  <c r="I24" i="37"/>
  <c r="J226" i="37"/>
  <c r="I818" i="37"/>
  <c r="I248" i="37"/>
  <c r="I839" i="37"/>
  <c r="I337" i="37"/>
  <c r="J370" i="37"/>
  <c r="J537" i="37"/>
  <c r="J547" i="37"/>
  <c r="J929" i="37"/>
  <c r="I909" i="37"/>
  <c r="I326" i="37"/>
  <c r="B589" i="37"/>
  <c r="J790" i="37"/>
  <c r="I638" i="37"/>
  <c r="J893" i="37"/>
  <c r="J941" i="37"/>
  <c r="B344" i="37"/>
  <c r="B818" i="37"/>
  <c r="I88" i="37"/>
  <c r="I621" i="37"/>
  <c r="I258" i="37"/>
  <c r="I640" i="37"/>
  <c r="J479" i="37"/>
  <c r="I1041" i="37"/>
  <c r="B423" i="37"/>
  <c r="B883" i="37"/>
  <c r="B901" i="37"/>
  <c r="B825" i="37"/>
  <c r="B458" i="37"/>
  <c r="J472" i="37"/>
  <c r="I96" i="37"/>
  <c r="B396" i="37"/>
  <c r="I172" i="37"/>
  <c r="J991" i="37"/>
  <c r="B840" i="37"/>
  <c r="B685" i="37"/>
  <c r="B866" i="37"/>
  <c r="I718" i="37"/>
  <c r="B500" i="37"/>
  <c r="I1142" i="37"/>
  <c r="I765" i="37"/>
  <c r="J833" i="37"/>
  <c r="I320" i="37"/>
  <c r="J167" i="37"/>
  <c r="I243" i="37"/>
  <c r="B1039" i="37"/>
  <c r="B1100" i="37"/>
  <c r="J441" i="37"/>
  <c r="J211" i="37"/>
  <c r="I987" i="37"/>
  <c r="B878" i="37"/>
  <c r="J325" i="37"/>
  <c r="I1090" i="37"/>
  <c r="B96" i="37"/>
  <c r="I1085" i="37"/>
  <c r="B1139" i="37"/>
  <c r="J753" i="37"/>
  <c r="B68" i="37"/>
  <c r="B595" i="37"/>
  <c r="B139" i="37"/>
  <c r="B827" i="37"/>
  <c r="J1147" i="37"/>
  <c r="J162" i="37"/>
  <c r="B565" i="37"/>
  <c r="I1146" i="37"/>
  <c r="J775" i="37"/>
  <c r="J1088" i="37"/>
  <c r="I110" i="37"/>
  <c r="B978" i="37"/>
  <c r="I481" i="37"/>
  <c r="B397" i="37"/>
  <c r="I125" i="37"/>
  <c r="B760" i="37"/>
  <c r="J948" i="37"/>
  <c r="J1090" i="37"/>
  <c r="J900" i="37"/>
  <c r="J198" i="37"/>
  <c r="B343" i="37"/>
  <c r="I500" i="37"/>
  <c r="I215" i="37"/>
  <c r="B237" i="37"/>
  <c r="B180" i="37"/>
  <c r="J35" i="37"/>
  <c r="B339" i="37"/>
  <c r="B407" i="37"/>
  <c r="I994" i="37"/>
  <c r="J695" i="37"/>
  <c r="B249" i="37"/>
  <c r="I1015" i="37"/>
  <c r="I141" i="37"/>
  <c r="J1040" i="37"/>
  <c r="I968" i="37"/>
  <c r="J602" i="37"/>
  <c r="B282" i="37"/>
  <c r="B934" i="37"/>
  <c r="B956" i="37"/>
  <c r="B829" i="37"/>
  <c r="J532" i="37"/>
  <c r="J1011" i="37"/>
  <c r="I455" i="37"/>
  <c r="J444" i="37"/>
  <c r="J629" i="37"/>
  <c r="J919" i="37"/>
  <c r="J910" i="37"/>
  <c r="J848" i="37"/>
  <c r="J904" i="37"/>
  <c r="J439" i="37"/>
  <c r="I225" i="37"/>
  <c r="J381" i="37"/>
  <c r="I1110" i="37"/>
  <c r="J907" i="37"/>
  <c r="J859" i="37"/>
  <c r="J871" i="37"/>
  <c r="B45" i="37"/>
  <c r="I546" i="37"/>
  <c r="I910" i="37"/>
  <c r="J281" i="37"/>
  <c r="B242" i="37"/>
  <c r="B54" i="37"/>
  <c r="J1121" i="37"/>
  <c r="I960" i="37"/>
  <c r="B751" i="37"/>
  <c r="J575" i="37"/>
  <c r="I624" i="37"/>
  <c r="J1141" i="37"/>
  <c r="J146" i="37"/>
  <c r="J114" i="37"/>
  <c r="B508" i="37"/>
  <c r="I387" i="37"/>
  <c r="I279" i="37"/>
  <c r="I607" i="37"/>
  <c r="I416" i="37"/>
  <c r="I578" i="37"/>
  <c r="B696" i="37"/>
  <c r="J726" i="37"/>
  <c r="I214" i="37"/>
  <c r="B624" i="37"/>
  <c r="J606" i="37"/>
  <c r="J468" i="37"/>
  <c r="J950" i="37"/>
  <c r="B473" i="37"/>
  <c r="J1123" i="37"/>
  <c r="B220" i="37"/>
  <c r="I1006" i="37"/>
  <c r="J327" i="37"/>
  <c r="I20" i="37"/>
  <c r="J964" i="37"/>
  <c r="J362" i="37"/>
  <c r="B179" i="37"/>
  <c r="I1005" i="37"/>
  <c r="B507" i="37"/>
  <c r="J426" i="37"/>
  <c r="B1114" i="37"/>
  <c r="B864" i="37"/>
  <c r="I923" i="37"/>
  <c r="I145" i="37"/>
  <c r="B660" i="37"/>
  <c r="I761" i="37"/>
  <c r="J841" i="37"/>
  <c r="J940" i="37"/>
  <c r="B477" i="37"/>
  <c r="I813" i="37"/>
  <c r="J624" i="37"/>
  <c r="B350" i="37"/>
  <c r="B346" i="37"/>
  <c r="J1136" i="37"/>
  <c r="I893" i="37"/>
  <c r="J276" i="37"/>
  <c r="I464" i="37"/>
  <c r="J693" i="37"/>
  <c r="B479" i="37"/>
  <c r="B622" i="37"/>
  <c r="B1004" i="37"/>
  <c r="J540" i="37"/>
  <c r="I1017" i="37"/>
  <c r="I898" i="37"/>
  <c r="I625" i="37"/>
  <c r="B689" i="37"/>
  <c r="B299" i="37"/>
  <c r="I1021" i="37"/>
  <c r="B247" i="37"/>
  <c r="B1044" i="37"/>
  <c r="I727" i="37"/>
  <c r="J307" i="37"/>
  <c r="I424" i="37"/>
  <c r="B943" i="37"/>
  <c r="I825" i="37"/>
  <c r="B1051" i="37"/>
  <c r="I185" i="37"/>
  <c r="B966" i="37"/>
  <c r="I970" i="37"/>
  <c r="I342" i="37"/>
  <c r="B216" i="37"/>
  <c r="I777" i="37"/>
  <c r="B453" i="37"/>
  <c r="B114" i="37"/>
  <c r="J1124" i="37"/>
  <c r="I1150" i="37"/>
  <c r="J175" i="37"/>
  <c r="B30" i="37"/>
  <c r="B411" i="37"/>
  <c r="B1011" i="37"/>
  <c r="J387" i="37"/>
  <c r="I115" i="37"/>
  <c r="B983" i="37"/>
  <c r="B189" i="37"/>
  <c r="B266" i="37"/>
  <c r="J59" i="37"/>
  <c r="J620" i="37"/>
  <c r="B1136" i="37"/>
  <c r="I1130" i="37"/>
  <c r="I668" i="37"/>
  <c r="J476" i="37"/>
  <c r="J407" i="37"/>
  <c r="B120" i="37"/>
  <c r="J18" i="37"/>
  <c r="B619" i="37"/>
  <c r="I1025" i="37"/>
  <c r="J1138" i="37"/>
  <c r="B172" i="37"/>
  <c r="J309" i="37"/>
  <c r="I149" i="37"/>
  <c r="B1106" i="37"/>
  <c r="J477" i="37"/>
  <c r="I440" i="37"/>
  <c r="J440" i="37"/>
  <c r="I560" i="37"/>
  <c r="I1014" i="37"/>
  <c r="B337" i="37"/>
  <c r="J1070" i="37"/>
  <c r="B830" i="37"/>
  <c r="B690" i="37"/>
  <c r="B946" i="37"/>
  <c r="J609" i="37"/>
  <c r="I741" i="37"/>
  <c r="B204" i="37"/>
  <c r="I211" i="37"/>
  <c r="J1008" i="37"/>
  <c r="I236" i="37"/>
  <c r="J723" i="37"/>
  <c r="J458" i="37"/>
  <c r="I866" i="37"/>
  <c r="B608" i="37"/>
  <c r="B1003" i="37"/>
  <c r="B1001" i="37"/>
  <c r="J820" i="37"/>
  <c r="J780" i="37"/>
  <c r="B89" i="37"/>
  <c r="J140" i="37"/>
  <c r="J988" i="37"/>
  <c r="I653" i="37"/>
  <c r="B780" i="37"/>
  <c r="B788" i="37"/>
  <c r="I875" i="37"/>
  <c r="J19" i="37"/>
  <c r="I227" i="37"/>
  <c r="I746" i="37"/>
  <c r="J1127" i="37"/>
  <c r="I237" i="37"/>
  <c r="B881" i="37"/>
  <c r="B380" i="37"/>
  <c r="B640" i="37"/>
  <c r="B320" i="37"/>
  <c r="J628" i="37"/>
  <c r="B336" i="37"/>
  <c r="I161" i="37"/>
  <c r="I1105" i="37"/>
  <c r="J498" i="37"/>
  <c r="B362" i="37"/>
  <c r="B959" i="37"/>
  <c r="B1140" i="37"/>
  <c r="I509" i="37"/>
  <c r="I712" i="37"/>
  <c r="J589" i="37"/>
  <c r="B424" i="37"/>
  <c r="B890" i="37"/>
  <c r="I148" i="37"/>
  <c r="B450" i="37"/>
  <c r="B121" i="37"/>
  <c r="B798" i="37"/>
  <c r="J984" i="37"/>
  <c r="I413" i="37"/>
  <c r="B161" i="37"/>
  <c r="I952" i="37"/>
  <c r="B225" i="37"/>
  <c r="J770" i="37"/>
  <c r="B46" i="37"/>
  <c r="I594" i="37"/>
  <c r="I767" i="37"/>
  <c r="J490" i="37"/>
  <c r="B511" i="37"/>
  <c r="I843" i="37"/>
  <c r="J1059" i="37"/>
  <c r="I885" i="37"/>
  <c r="I1102" i="37"/>
  <c r="J1057" i="37"/>
  <c r="I656" i="37"/>
  <c r="I595" i="37"/>
  <c r="J1126" i="37"/>
  <c r="J965" i="37"/>
  <c r="I691" i="37"/>
  <c r="J516" i="37"/>
  <c r="J548" i="37"/>
  <c r="B667" i="37"/>
  <c r="I406" i="37"/>
  <c r="J954" i="37"/>
  <c r="I485" i="37"/>
  <c r="B727" i="37"/>
  <c r="B779" i="37"/>
  <c r="B750" i="37"/>
  <c r="I569" i="37"/>
  <c r="J401" i="37"/>
  <c r="I447" i="37"/>
  <c r="J561" i="37"/>
  <c r="B1066" i="37"/>
  <c r="J27" i="37"/>
  <c r="I467" i="37"/>
  <c r="B994" i="37"/>
  <c r="J185" i="37"/>
  <c r="J998" i="37"/>
  <c r="J291" i="37"/>
  <c r="I213" i="37"/>
  <c r="I511" i="37"/>
  <c r="B529" i="37"/>
  <c r="B449" i="37"/>
  <c r="J403" i="37"/>
  <c r="I465" i="37"/>
  <c r="I790" i="37"/>
  <c r="B634" i="37"/>
  <c r="J488" i="37"/>
  <c r="J408" i="37"/>
  <c r="J875" i="37"/>
  <c r="J33" i="37"/>
  <c r="B100" i="37"/>
  <c r="I319" i="37"/>
  <c r="I391" i="37"/>
  <c r="J1077" i="37"/>
  <c r="J170" i="37"/>
  <c r="B259" i="37"/>
  <c r="I721" i="37"/>
  <c r="I1099" i="37"/>
  <c r="I164" i="37"/>
  <c r="B841" i="37"/>
  <c r="I942" i="37"/>
  <c r="B324" i="37"/>
  <c r="J681" i="37"/>
  <c r="J463" i="37"/>
  <c r="B876" i="37"/>
  <c r="B922" i="37"/>
  <c r="B322" i="37"/>
  <c r="J512" i="37"/>
  <c r="J389" i="37"/>
  <c r="I486" i="37"/>
  <c r="I142" i="37"/>
  <c r="B1109" i="37"/>
  <c r="B262" i="37"/>
  <c r="I401" i="37"/>
  <c r="J538" i="37"/>
  <c r="I56" i="37"/>
  <c r="I1029" i="37"/>
  <c r="J506" i="37"/>
  <c r="J858" i="37"/>
  <c r="J97" i="37"/>
  <c r="I651" i="37"/>
  <c r="J123" i="37"/>
  <c r="J228" i="37"/>
  <c r="J149" i="37"/>
  <c r="B309" i="37"/>
  <c r="I683" i="37"/>
  <c r="J172" i="37"/>
  <c r="J108" i="37"/>
  <c r="B153" i="37"/>
  <c r="B162" i="37"/>
  <c r="B963" i="37"/>
  <c r="J342" i="37"/>
  <c r="I143" i="37"/>
  <c r="I906" i="37"/>
  <c r="J121" i="37"/>
  <c r="J171" i="37"/>
  <c r="B766" i="37"/>
  <c r="I499" i="37"/>
  <c r="B160" i="37"/>
  <c r="I454" i="37"/>
  <c r="B964" i="37"/>
  <c r="B306" i="37"/>
  <c r="J511" i="37"/>
  <c r="I228" i="37"/>
  <c r="B325" i="37"/>
  <c r="I458" i="37"/>
  <c r="J970" i="37"/>
  <c r="I1119" i="37"/>
  <c r="B1132" i="37"/>
  <c r="I160" i="37"/>
  <c r="I886" i="37"/>
  <c r="B464" i="37"/>
  <c r="I681" i="37"/>
  <c r="J84" i="37"/>
  <c r="J1066" i="37"/>
  <c r="B274" i="37"/>
  <c r="J43" i="37"/>
  <c r="J762" i="37"/>
  <c r="B273" i="37"/>
  <c r="J229" i="37"/>
  <c r="J955" i="37"/>
  <c r="B641" i="37"/>
  <c r="B99" i="37"/>
  <c r="J1111" i="37"/>
  <c r="B142" i="37"/>
  <c r="B394" i="37"/>
  <c r="B1112" i="37"/>
  <c r="I222" i="37"/>
  <c r="I386" i="37"/>
  <c r="I517" i="37"/>
  <c r="J1023" i="37"/>
  <c r="I54" i="37"/>
  <c r="J1135" i="37"/>
  <c r="J1027" i="37"/>
  <c r="J308" i="37"/>
  <c r="I954" i="37"/>
  <c r="J888" i="37"/>
  <c r="I708" i="37"/>
  <c r="B341" i="37"/>
  <c r="I352" i="37"/>
  <c r="I623" i="37"/>
  <c r="I1056" i="37"/>
  <c r="J568" i="37"/>
  <c r="J24" i="37"/>
  <c r="J383" i="37"/>
  <c r="I516" i="37"/>
  <c r="J576" i="37"/>
  <c r="I990" i="37"/>
  <c r="J730" i="37"/>
  <c r="J877" i="37"/>
  <c r="I637" i="37"/>
  <c r="I41" i="37"/>
  <c r="B444" i="37"/>
  <c r="B205" i="37"/>
  <c r="B55" i="37"/>
  <c r="I139" i="37"/>
  <c r="I603" i="37"/>
  <c r="I535" i="37"/>
  <c r="B82" i="37"/>
  <c r="J117" i="37"/>
  <c r="B604" i="37"/>
  <c r="B271" i="37"/>
  <c r="J578" i="37"/>
  <c r="B25" i="37"/>
  <c r="B414" i="37"/>
  <c r="J249" i="37"/>
  <c r="B748" i="37"/>
  <c r="I979" i="37"/>
  <c r="I658" i="37"/>
  <c r="B35" i="37"/>
  <c r="I934" i="37"/>
  <c r="I849" i="37"/>
  <c r="B1137" i="37"/>
  <c r="I542" i="37"/>
  <c r="J610" i="37"/>
  <c r="I472" i="37"/>
  <c r="B355" i="37"/>
  <c r="I525" i="37"/>
  <c r="B460" i="37"/>
  <c r="J464" i="37"/>
  <c r="I1027" i="37"/>
  <c r="J329" i="37"/>
  <c r="B328" i="37"/>
  <c r="I1135" i="37"/>
  <c r="B165" i="37"/>
  <c r="I68" i="37"/>
  <c r="I1065" i="37"/>
  <c r="B128" i="37"/>
  <c r="J89" i="37"/>
  <c r="B210" i="37"/>
  <c r="B183" i="37"/>
  <c r="J416" i="37"/>
  <c r="B63" i="37"/>
  <c r="I549" i="37"/>
  <c r="J683" i="37"/>
  <c r="B898" i="37"/>
  <c r="I1071" i="37"/>
  <c r="B533" i="37"/>
  <c r="B649" i="37"/>
  <c r="J1099" i="37"/>
  <c r="J680" i="37"/>
  <c r="I609" i="37"/>
  <c r="J166" i="37"/>
  <c r="J287" i="37"/>
  <c r="I333" i="37"/>
  <c r="I335" i="37"/>
  <c r="B721" i="37"/>
  <c r="I644" i="37"/>
  <c r="I918" i="37"/>
  <c r="B815" i="37"/>
  <c r="I579" i="37"/>
  <c r="B605" i="37"/>
  <c r="J601" i="37"/>
  <c r="I462" i="37"/>
  <c r="B147" i="37"/>
  <c r="B518" i="37"/>
  <c r="B1043" i="37"/>
  <c r="J103" i="37"/>
  <c r="I452" i="37"/>
  <c r="B776" i="37"/>
  <c r="J637" i="37"/>
  <c r="I1128" i="37"/>
  <c r="I226" i="37"/>
  <c r="I929" i="37"/>
  <c r="B1090" i="37"/>
  <c r="J503" i="37"/>
  <c r="B955" i="37"/>
  <c r="J879" i="37"/>
  <c r="I1011" i="37"/>
  <c r="I988" i="37"/>
  <c r="I829" i="37"/>
  <c r="J1120" i="37"/>
  <c r="B935" i="37"/>
  <c r="I811" i="37"/>
  <c r="J519" i="37"/>
  <c r="I962" i="37"/>
  <c r="B167" i="37"/>
  <c r="J56" i="37"/>
  <c r="B115" i="37"/>
  <c r="I150" i="37"/>
  <c r="B116" i="37"/>
  <c r="J786" i="37"/>
  <c r="I600" i="37"/>
  <c r="I655" i="37"/>
  <c r="I219" i="37"/>
  <c r="B749" i="37"/>
  <c r="I576" i="37"/>
  <c r="I505" i="37"/>
  <c r="I531" i="37"/>
  <c r="B819" i="37"/>
  <c r="B1089" i="37"/>
  <c r="J1012" i="37"/>
  <c r="I23" i="37"/>
  <c r="B926" i="37"/>
  <c r="I506" i="37"/>
  <c r="J361" i="37"/>
  <c r="I438" i="37"/>
  <c r="J127" i="37"/>
  <c r="J79" i="37"/>
  <c r="I572" i="37"/>
  <c r="I355" i="37"/>
  <c r="B516" i="37"/>
  <c r="I118" i="37"/>
  <c r="I26" i="37"/>
  <c r="I296" i="37"/>
  <c r="B329" i="37"/>
  <c r="I305" i="37"/>
  <c r="B498" i="37"/>
  <c r="I456" i="37"/>
  <c r="B1010" i="37"/>
  <c r="B276" i="37"/>
  <c r="I634" i="37"/>
  <c r="J581" i="37"/>
  <c r="I429" i="37"/>
  <c r="B697" i="37"/>
  <c r="B448" i="37"/>
  <c r="J386" i="37"/>
  <c r="I55" i="37"/>
  <c r="I490" i="37"/>
  <c r="J1073" i="37"/>
  <c r="J405" i="37"/>
  <c r="I963" i="37"/>
  <c r="I117" i="37"/>
  <c r="I1132" i="37"/>
  <c r="I889" i="37"/>
  <c r="B703" i="37"/>
  <c r="B53" i="37"/>
  <c r="J126" i="37"/>
  <c r="B34" i="37"/>
  <c r="B148" i="37"/>
  <c r="I699" i="37"/>
  <c r="B1016" i="37"/>
  <c r="B185" i="37"/>
  <c r="B141" i="37"/>
  <c r="B224" i="37"/>
  <c r="J63" i="37"/>
  <c r="I1123" i="37"/>
  <c r="B953" i="37"/>
  <c r="J886" i="37"/>
  <c r="B297" i="37"/>
  <c r="I848" i="37"/>
  <c r="J244" i="37"/>
  <c r="I1061" i="37"/>
  <c r="B418" i="37"/>
  <c r="J23" i="37"/>
  <c r="J100" i="37"/>
  <c r="I630" i="37"/>
  <c r="I58" i="37"/>
  <c r="I543" i="37"/>
  <c r="J26" i="37"/>
  <c r="I177" i="37"/>
  <c r="B593" i="37"/>
  <c r="B149" i="37"/>
  <c r="B609" i="37"/>
  <c r="J716" i="37"/>
  <c r="J222" i="37"/>
  <c r="B1008" i="37"/>
  <c r="J169" i="37"/>
  <c r="J481" i="37"/>
  <c r="B108" i="37"/>
  <c r="J692" i="37"/>
  <c r="I479" i="37"/>
  <c r="J101" i="37"/>
  <c r="B361" i="37"/>
  <c r="I157" i="37"/>
  <c r="B709" i="37"/>
  <c r="B383" i="37"/>
  <c r="B782" i="37"/>
  <c r="J531" i="37"/>
  <c r="I702" i="37"/>
  <c r="B340" i="37"/>
  <c r="B456" i="37"/>
  <c r="J559" i="37"/>
  <c r="I282" i="37"/>
  <c r="J800" i="37"/>
  <c r="J536" i="37"/>
  <c r="B718" i="37"/>
  <c r="J159" i="37"/>
  <c r="B70" i="37"/>
  <c r="I353" i="37"/>
  <c r="B49" i="37"/>
  <c r="I415" i="37"/>
  <c r="B580" i="37"/>
  <c r="J599" i="37"/>
  <c r="I359" i="37"/>
  <c r="B20" i="37"/>
  <c r="J757" i="37"/>
  <c r="J38" i="37"/>
  <c r="B669" i="37"/>
  <c r="B899" i="37"/>
  <c r="J248" i="37"/>
  <c r="I787" i="37"/>
  <c r="J21" i="37"/>
  <c r="I230" i="37"/>
  <c r="I369" i="37"/>
  <c r="I1141" i="37"/>
  <c r="I804" i="37"/>
  <c r="I216" i="37"/>
  <c r="J355" i="37"/>
  <c r="J571" i="37"/>
  <c r="B753" i="37"/>
  <c r="B398" i="37"/>
  <c r="J265" i="37"/>
  <c r="J741" i="37"/>
  <c r="I669" i="37"/>
  <c r="I532" i="37"/>
  <c r="B941" i="37"/>
  <c r="B416" i="37"/>
  <c r="I184" i="37"/>
  <c r="B451" i="37"/>
  <c r="I368" i="37"/>
  <c r="I563" i="37"/>
  <c r="I882" i="37"/>
  <c r="J700" i="37"/>
  <c r="J181" i="37"/>
  <c r="J53" i="37"/>
  <c r="B213" i="37"/>
  <c r="J223" i="37"/>
  <c r="B39" i="37"/>
  <c r="J93" i="37"/>
  <c r="B530" i="37"/>
  <c r="J895" i="37"/>
  <c r="J80" i="37"/>
  <c r="B713" i="37"/>
  <c r="I169" i="37"/>
  <c r="B945" i="37"/>
  <c r="J669" i="37"/>
  <c r="B1015" i="37"/>
  <c r="B287" i="37"/>
  <c r="I750" i="37"/>
  <c r="B889" i="37"/>
  <c r="B578" i="37"/>
  <c r="I152" i="37"/>
  <c r="J876" i="37"/>
  <c r="J235" i="37"/>
  <c r="B1113" i="37"/>
  <c r="I892" i="37"/>
  <c r="J873" i="37"/>
  <c r="B425" i="37"/>
  <c r="I891" i="37"/>
  <c r="B694" i="37"/>
  <c r="B534" i="37"/>
  <c r="J1098" i="37"/>
  <c r="B291" i="37"/>
  <c r="J729" i="37"/>
  <c r="B860" i="37"/>
  <c r="J845" i="37"/>
  <c r="I1075" i="37"/>
  <c r="I285" i="37"/>
  <c r="I487" i="37"/>
  <c r="I102" i="37"/>
  <c r="I983" i="37"/>
  <c r="J714" i="37"/>
  <c r="J442" i="37"/>
  <c r="I303" i="37"/>
  <c r="B517" i="37"/>
  <c r="I993" i="37"/>
  <c r="J1047" i="37"/>
  <c r="B683" i="37"/>
  <c r="B403" i="37"/>
  <c r="I441" i="37"/>
  <c r="J385" i="37"/>
  <c r="J471" i="37"/>
  <c r="J996" i="37"/>
  <c r="B1135" i="37"/>
  <c r="I346" i="37"/>
  <c r="I264" i="37"/>
  <c r="I1028" i="37"/>
  <c r="I706" i="37"/>
  <c r="I775" i="37"/>
  <c r="I188" i="37"/>
  <c r="J421" i="37"/>
  <c r="B1018" i="37"/>
  <c r="I816" i="37"/>
  <c r="B1105" i="37"/>
  <c r="J118" i="37"/>
  <c r="J214" i="37"/>
  <c r="B806" i="37"/>
  <c r="J658" i="37"/>
  <c r="J1080" i="37"/>
  <c r="B62" i="37"/>
  <c r="J517" i="37"/>
  <c r="J285" i="37"/>
  <c r="J268" i="37"/>
  <c r="J782" i="37"/>
  <c r="J450" i="37"/>
  <c r="B936" i="37"/>
  <c r="I527" i="37"/>
  <c r="J68" i="37"/>
  <c r="B51" i="37"/>
  <c r="B838" i="37"/>
  <c r="I220" i="37"/>
  <c r="B164" i="37"/>
  <c r="I1063" i="37"/>
  <c r="B69" i="37"/>
  <c r="B931" i="37"/>
  <c r="B269" i="37"/>
  <c r="B1103" i="37"/>
  <c r="J102" i="37"/>
  <c r="I779" i="37"/>
  <c r="J572" i="37"/>
  <c r="I155" i="37"/>
  <c r="J593" i="37"/>
  <c r="I288" i="37"/>
  <c r="B293" i="37"/>
  <c r="J1069" i="37"/>
  <c r="J1130" i="37"/>
  <c r="B289" i="37"/>
  <c r="J64" i="37"/>
  <c r="I650" i="37"/>
  <c r="B621" i="37"/>
  <c r="B88" i="37"/>
  <c r="I298" i="37"/>
  <c r="J1051" i="37"/>
  <c r="B863" i="37"/>
  <c r="I981" i="37"/>
  <c r="J822" i="37"/>
  <c r="I327" i="37"/>
  <c r="I953" i="37"/>
  <c r="I871" i="37"/>
  <c r="I610" i="37"/>
  <c r="B663" i="37"/>
  <c r="J839" i="37"/>
  <c r="B543" i="37"/>
  <c r="I476" i="37"/>
  <c r="I120" i="37"/>
  <c r="J756" i="37"/>
  <c r="I52" i="37"/>
  <c r="B939" i="37"/>
  <c r="J905" i="37"/>
  <c r="I747" i="37"/>
  <c r="I723" i="37"/>
  <c r="B710" i="37"/>
  <c r="J412" i="37"/>
  <c r="B105" i="37"/>
  <c r="J1045" i="37"/>
  <c r="I277" i="37"/>
  <c r="J116" i="37"/>
  <c r="J583" i="37"/>
  <c r="J1117" i="37"/>
  <c r="I395" i="37"/>
  <c r="J577" i="37"/>
  <c r="B651" i="37"/>
  <c r="B1062" i="37"/>
  <c r="B701" i="37"/>
  <c r="I176" i="37"/>
  <c r="I703" i="37"/>
  <c r="I245" i="37"/>
  <c r="J22" i="37"/>
  <c r="I561" i="37"/>
  <c r="B527" i="37"/>
  <c r="I350" i="37"/>
  <c r="B79" i="37"/>
  <c r="B927" i="37"/>
  <c r="B969" i="37"/>
  <c r="J740" i="37"/>
  <c r="I707" i="37"/>
  <c r="J980" i="37"/>
  <c r="J414" i="37"/>
  <c r="J924" i="37"/>
  <c r="J280" i="37"/>
  <c r="B486" i="37"/>
  <c r="I1079" i="37"/>
  <c r="J270" i="37"/>
  <c r="B101" i="37"/>
  <c r="I127" i="37"/>
  <c r="J85" i="37"/>
  <c r="I927" i="37"/>
  <c r="B44" i="37"/>
  <c r="B984" i="37"/>
  <c r="I268" i="37"/>
  <c r="J153" i="37"/>
  <c r="B112" i="37"/>
  <c r="B442" i="37"/>
  <c r="B1102" i="37"/>
  <c r="I180" i="37"/>
  <c r="J1142" i="37"/>
  <c r="I943" i="37"/>
  <c r="J928" i="37"/>
  <c r="J384" i="37"/>
  <c r="B540" i="37"/>
  <c r="B211" i="37"/>
  <c r="B923" i="37"/>
  <c r="J509" i="37"/>
  <c r="I62" i="37"/>
  <c r="I522" i="37"/>
  <c r="J632" i="37"/>
  <c r="J88" i="37"/>
  <c r="J90" i="37"/>
  <c r="J808" i="37"/>
  <c r="J156" i="37"/>
  <c r="I847" i="37"/>
  <c r="J28" i="37"/>
  <c r="I208" i="37"/>
  <c r="I1048" i="37"/>
  <c r="B245" i="37"/>
  <c r="B347" i="37"/>
  <c r="J113" i="37"/>
  <c r="I93" i="37"/>
  <c r="I83" i="37"/>
  <c r="J704" i="37"/>
  <c r="J363" i="37"/>
  <c r="I947" i="37"/>
  <c r="B781" i="37"/>
  <c r="I696" i="37"/>
  <c r="J595" i="37"/>
  <c r="B214" i="37"/>
  <c r="I271" i="37"/>
  <c r="B921" i="37"/>
  <c r="J927" i="37"/>
  <c r="J176" i="37"/>
  <c r="I238" i="37"/>
  <c r="J869" i="37"/>
  <c r="I140" i="37"/>
  <c r="B880" i="37"/>
  <c r="B1021" i="37"/>
  <c r="B938" i="37"/>
  <c r="I469" i="37"/>
  <c r="I921" i="37"/>
  <c r="B1014" i="37"/>
  <c r="J174" i="37"/>
  <c r="B658" i="37"/>
  <c r="I378" i="37"/>
  <c r="J230" i="37"/>
  <c r="I124" i="37"/>
  <c r="J247" i="37"/>
  <c r="J107" i="37"/>
  <c r="I1103" i="37"/>
  <c r="I1067" i="37"/>
  <c r="I518" i="37"/>
  <c r="B281" i="37"/>
  <c r="J486" i="37"/>
  <c r="J482" i="37"/>
  <c r="I626" i="37"/>
  <c r="B772" i="37"/>
  <c r="B937" i="37"/>
  <c r="I599" i="37"/>
  <c r="I106" i="37"/>
  <c r="I705" i="37"/>
  <c r="I959" i="37"/>
  <c r="J643" i="37"/>
  <c r="J697" i="37"/>
  <c r="J663" i="37"/>
  <c r="J44" i="37"/>
  <c r="B430" i="37"/>
  <c r="J949" i="37"/>
  <c r="J467" i="37"/>
  <c r="J969" i="37"/>
  <c r="I1109" i="37"/>
  <c r="B535" i="37"/>
  <c r="B91" i="37"/>
  <c r="B763" i="37"/>
  <c r="B891" i="37"/>
  <c r="I1009" i="37"/>
  <c r="I90" i="37"/>
  <c r="B188" i="37"/>
  <c r="I1126" i="37"/>
  <c r="I364" i="37"/>
  <c r="J109" i="37"/>
  <c r="B87" i="37"/>
  <c r="B412" i="37"/>
  <c r="I403" i="37"/>
  <c r="I920" i="37"/>
  <c r="J1110" i="37"/>
  <c r="B1038" i="37"/>
  <c r="B125" i="37"/>
  <c r="B1147" i="37"/>
  <c r="J112" i="37"/>
  <c r="B33" i="37"/>
  <c r="I330" i="37"/>
  <c r="B235" i="37"/>
  <c r="I33" i="37"/>
  <c r="B489" i="37"/>
  <c r="J82" i="37"/>
  <c r="B182" i="37"/>
  <c r="J604" i="37"/>
  <c r="I501" i="37"/>
  <c r="B837" i="37"/>
  <c r="B305" i="37"/>
  <c r="B233" i="37"/>
  <c r="J337" i="37"/>
  <c r="J541" i="37"/>
  <c r="I322" i="37"/>
  <c r="B1025" i="37"/>
  <c r="J39" i="37"/>
  <c r="I35" i="37"/>
  <c r="I218" i="37"/>
  <c r="B358" i="37"/>
  <c r="I179" i="37"/>
  <c r="B29" i="37"/>
  <c r="B1080" i="37"/>
  <c r="J769" i="37"/>
  <c r="B85" i="37"/>
  <c r="B600" i="37"/>
  <c r="I123" i="37"/>
  <c r="I57" i="37"/>
  <c r="B802" i="37"/>
  <c r="J1131" i="37"/>
  <c r="B742" i="37"/>
  <c r="J1052" i="37"/>
  <c r="I1058" i="37"/>
  <c r="I901" i="37"/>
  <c r="I345" i="37"/>
  <c r="B951" i="37"/>
  <c r="J870" i="37"/>
  <c r="B457" i="37"/>
  <c r="B586" i="37"/>
  <c r="I1051" i="37"/>
  <c r="B769" i="37"/>
  <c r="I1045" i="37"/>
  <c r="J650" i="37"/>
  <c r="B200" i="37"/>
  <c r="I863" i="37"/>
  <c r="J204" i="37"/>
  <c r="I946" i="37"/>
  <c r="B920" i="37"/>
  <c r="I836" i="37"/>
  <c r="I398" i="37"/>
  <c r="I168" i="37"/>
  <c r="B466" i="37"/>
  <c r="I900" i="37"/>
  <c r="J356" i="37"/>
  <c r="B1028" i="37"/>
  <c r="I937" i="37"/>
  <c r="I475" i="37"/>
  <c r="B240" i="37"/>
  <c r="J1083" i="37"/>
  <c r="I1012" i="37"/>
  <c r="J522" i="37"/>
  <c r="I362" i="37"/>
  <c r="J750" i="37"/>
  <c r="I1121" i="37"/>
  <c r="J725" i="37"/>
  <c r="J110" i="37"/>
  <c r="I428" i="37"/>
  <c r="B982" i="37"/>
  <c r="B598" i="37"/>
  <c r="B833" i="37"/>
  <c r="B1086" i="37"/>
  <c r="J1139" i="37"/>
  <c r="J1104" i="37"/>
  <c r="I410" i="37"/>
  <c r="J573" i="37"/>
  <c r="J282" i="37"/>
  <c r="J783" i="37"/>
  <c r="B345" i="37"/>
  <c r="I404" i="37"/>
  <c r="B155" i="37"/>
  <c r="J399" i="37"/>
  <c r="B177" i="37"/>
  <c r="J579" i="37"/>
  <c r="I91" i="37"/>
  <c r="I945" i="37"/>
  <c r="I689" i="37"/>
  <c r="B1053" i="37"/>
  <c r="J104" i="37"/>
  <c r="B263" i="37"/>
  <c r="B146" i="37"/>
  <c r="B239" i="37"/>
  <c r="J368" i="37"/>
  <c r="B610" i="37"/>
  <c r="J961" i="37"/>
  <c r="J847" i="37"/>
  <c r="I908" i="37"/>
  <c r="I380" i="37"/>
  <c r="B264" i="37"/>
  <c r="J49" i="37"/>
  <c r="I512" i="37"/>
  <c r="I385" i="37"/>
  <c r="I1140" i="37"/>
  <c r="B584" i="37"/>
  <c r="J636" i="37"/>
  <c r="J867" i="37"/>
  <c r="I992" i="37"/>
  <c r="J653" i="37"/>
  <c r="J625" i="37"/>
  <c r="I1049" i="37"/>
  <c r="B447" i="37"/>
  <c r="B156" i="37"/>
  <c r="I654" i="37"/>
  <c r="I1100" i="37"/>
  <c r="B541" i="37"/>
  <c r="I544" i="37"/>
  <c r="I43" i="37"/>
  <c r="B22" i="37"/>
  <c r="J158" i="37"/>
  <c r="I596" i="37"/>
  <c r="B110" i="37"/>
  <c r="B919" i="37"/>
  <c r="B670" i="37"/>
  <c r="J590" i="37"/>
  <c r="I670" i="37"/>
  <c r="I754" i="37"/>
  <c r="I944" i="37"/>
  <c r="B1117" i="37"/>
  <c r="J1107" i="37"/>
  <c r="J801" i="37"/>
  <c r="J1109" i="37"/>
  <c r="J1079" i="37"/>
  <c r="B1052" i="37"/>
  <c r="J626" i="37"/>
  <c r="J273" i="37"/>
  <c r="J906" i="37"/>
  <c r="I453" i="37"/>
  <c r="I87" i="37"/>
  <c r="J641" i="37"/>
  <c r="B536" i="37"/>
  <c r="B452" i="37"/>
  <c r="I309" i="37"/>
  <c r="J524" i="37"/>
  <c r="J776" i="37"/>
  <c r="I840" i="37"/>
  <c r="B158" i="37"/>
  <c r="B653" i="37"/>
  <c r="J367" i="37"/>
  <c r="J864" i="37"/>
  <c r="I381" i="37"/>
  <c r="I95" i="37"/>
  <c r="B201" i="37"/>
  <c r="B279" i="37"/>
  <c r="J240" i="37"/>
  <c r="J1026" i="37"/>
  <c r="I92" i="37"/>
  <c r="B592" i="37"/>
  <c r="I357" i="37"/>
  <c r="B465" i="37"/>
  <c r="I51" i="37"/>
  <c r="J1125" i="37"/>
  <c r="J207" i="37"/>
  <c r="B1082" i="37"/>
  <c r="I870" i="37"/>
  <c r="J319" i="37"/>
  <c r="B644" i="37"/>
  <c r="I894" i="37"/>
  <c r="I259" i="37"/>
  <c r="B86" i="37"/>
  <c r="J1016" i="37"/>
  <c r="J260" i="37"/>
  <c r="B478" i="37"/>
  <c r="I212" i="37"/>
  <c r="J294" i="37"/>
  <c r="J567" i="37"/>
  <c r="J305" i="37"/>
  <c r="I158" i="37"/>
  <c r="B385" i="37"/>
  <c r="J154" i="37"/>
  <c r="B357" i="37"/>
  <c r="J201" i="37"/>
  <c r="B228" i="37"/>
  <c r="B1000" i="37"/>
  <c r="I661" i="37"/>
  <c r="J465" i="37"/>
  <c r="B295" i="37"/>
  <c r="J129" i="37"/>
  <c r="B333" i="37"/>
  <c r="J283" i="37"/>
  <c r="B106" i="37"/>
  <c r="J83" i="37"/>
  <c r="I344" i="37"/>
  <c r="I801" i="37"/>
  <c r="B421" i="37"/>
  <c r="J502" i="37"/>
  <c r="I860" i="37"/>
  <c r="J139" i="37"/>
  <c r="I693" i="37"/>
  <c r="I331" i="37"/>
  <c r="I156" i="37"/>
  <c r="B1143" i="37"/>
  <c r="B37" i="37"/>
  <c r="J379" i="37"/>
  <c r="J485" i="37"/>
  <c r="B217" i="37"/>
  <c r="B417" i="37"/>
  <c r="J1039" i="37"/>
  <c r="J1042" i="37"/>
  <c r="B566" i="37"/>
  <c r="I27" i="37"/>
  <c r="J125" i="37"/>
  <c r="I463" i="37"/>
  <c r="B950" i="37"/>
  <c r="B103" i="37"/>
  <c r="J296" i="37"/>
  <c r="B512" i="37"/>
  <c r="B470" i="37"/>
  <c r="B50" i="37"/>
  <c r="J749" i="37"/>
  <c r="I1042" i="37"/>
  <c r="J902" i="37"/>
  <c r="B80" i="37"/>
  <c r="I291" i="37"/>
  <c r="J354" i="37"/>
  <c r="J130" i="37"/>
  <c r="J701" i="37"/>
  <c r="J62" i="37"/>
  <c r="I842" i="37"/>
  <c r="J1056" i="37"/>
  <c r="B47" i="37"/>
  <c r="B27" i="37"/>
  <c r="J985" i="37"/>
  <c r="J1074" i="37"/>
  <c r="J777" i="37"/>
  <c r="I267" i="37"/>
  <c r="B524" i="37"/>
  <c r="I36" i="37"/>
  <c r="I730" i="37"/>
  <c r="I461" i="37"/>
  <c r="B839" i="37"/>
  <c r="J890" i="37"/>
  <c r="I181" i="37"/>
  <c r="J155" i="37"/>
  <c r="I489" i="37"/>
  <c r="B203" i="37"/>
  <c r="I295" i="37"/>
  <c r="I1068" i="37"/>
  <c r="B296" i="37"/>
  <c r="I183" i="37"/>
  <c r="J266" i="37"/>
  <c r="B823" i="37"/>
  <c r="B145" i="37"/>
  <c r="B459" i="37"/>
  <c r="B323" i="37"/>
  <c r="B280" i="37"/>
  <c r="B628" i="37"/>
  <c r="B222" i="37"/>
  <c r="I203" i="37"/>
  <c r="J128" i="37"/>
  <c r="J409" i="37"/>
  <c r="I130" i="37"/>
  <c r="J429" i="37"/>
  <c r="B384" i="37"/>
  <c r="I223" i="37"/>
  <c r="J592" i="37"/>
  <c r="J1004" i="37"/>
  <c r="I286" i="37"/>
  <c r="I682" i="37"/>
  <c r="J489" i="37"/>
  <c r="I605" i="37"/>
  <c r="J202" i="37"/>
  <c r="I760" i="37"/>
  <c r="I338" i="37"/>
  <c r="I470" i="37"/>
  <c r="B505" i="37"/>
  <c r="I1019" i="37"/>
  <c r="B65" i="37"/>
  <c r="B234" i="15"/>
  <c r="B232" i="31"/>
  <c r="B224" i="15"/>
  <c r="B232" i="15"/>
  <c r="B233" i="15"/>
  <c r="B221" i="15"/>
  <c r="B220" i="15"/>
  <c r="B226" i="15"/>
  <c r="B209" i="15"/>
  <c r="B228" i="15"/>
  <c r="B211" i="15"/>
  <c r="B235" i="31"/>
  <c r="B208" i="31"/>
  <c r="B215" i="31"/>
  <c r="B216" i="15"/>
  <c r="B230" i="15"/>
  <c r="B227" i="15"/>
  <c r="B229" i="15"/>
  <c r="B225" i="31"/>
  <c r="B235" i="15"/>
  <c r="B218" i="15"/>
  <c r="B223" i="31"/>
  <c r="B222" i="15"/>
  <c r="B219" i="15"/>
  <c r="B213" i="31"/>
  <c r="B214" i="15"/>
  <c r="B231" i="15"/>
  <c r="B207" i="15"/>
  <c r="B221" i="31"/>
  <c r="B208" i="15"/>
  <c r="B212" i="31"/>
  <c r="B225" i="15"/>
  <c r="B219" i="31"/>
  <c r="B216" i="31"/>
  <c r="B210" i="15"/>
  <c r="B209" i="31"/>
  <c r="B211" i="31"/>
  <c r="B226" i="31"/>
  <c r="B207" i="31"/>
  <c r="B217" i="15"/>
  <c r="B218" i="31"/>
  <c r="B223" i="15"/>
  <c r="B231" i="31"/>
  <c r="B228" i="31"/>
  <c r="B212" i="15"/>
  <c r="B213" i="15"/>
  <c r="B215" i="15"/>
  <c r="B210" i="31"/>
  <c r="B227" i="31"/>
  <c r="B217" i="31"/>
  <c r="B224" i="31"/>
  <c r="B214" i="31"/>
  <c r="B222" i="31"/>
  <c r="B234" i="31"/>
  <c r="B220" i="31"/>
  <c r="B230" i="31"/>
  <c r="B229" i="31"/>
  <c r="B233" i="31"/>
  <c r="J1089" i="36"/>
  <c r="B1118" i="36"/>
  <c r="J198" i="36"/>
  <c r="I751" i="36"/>
  <c r="B818" i="36"/>
  <c r="J787" i="36"/>
  <c r="B904" i="36"/>
  <c r="J33" i="36"/>
  <c r="B177" i="36"/>
  <c r="J998" i="36"/>
  <c r="J418" i="36"/>
  <c r="B1137" i="36"/>
  <c r="I51" i="36"/>
  <c r="I716" i="36"/>
  <c r="I358" i="36"/>
  <c r="B242" i="36"/>
  <c r="I762" i="36"/>
  <c r="I266" i="36"/>
  <c r="J340" i="36"/>
  <c r="B956" i="36"/>
  <c r="J275" i="36"/>
  <c r="I902" i="36"/>
  <c r="I94" i="36"/>
  <c r="J1128" i="36"/>
  <c r="J603" i="36"/>
  <c r="I533" i="36"/>
  <c r="J347" i="36"/>
  <c r="J294" i="36"/>
  <c r="I84" i="36"/>
  <c r="J539" i="36"/>
  <c r="B950" i="36"/>
  <c r="I645" i="36"/>
  <c r="I295" i="36"/>
  <c r="I1107" i="36"/>
  <c r="J841" i="36"/>
  <c r="I1084" i="36"/>
  <c r="B998" i="36"/>
  <c r="B324" i="36"/>
  <c r="I681" i="36"/>
  <c r="J899" i="36"/>
  <c r="I309" i="36"/>
  <c r="J56" i="36"/>
  <c r="J936" i="36"/>
  <c r="B447" i="36"/>
  <c r="J1138" i="36"/>
  <c r="I704" i="36"/>
  <c r="B333" i="36"/>
  <c r="B250" i="36"/>
  <c r="J753" i="36"/>
  <c r="B822" i="36"/>
  <c r="J281" i="36"/>
  <c r="J963" i="36"/>
  <c r="I941" i="36"/>
  <c r="J244" i="36"/>
  <c r="I641" i="36"/>
  <c r="I741" i="36"/>
  <c r="I845" i="36"/>
  <c r="B378" i="36"/>
  <c r="B162" i="36"/>
  <c r="I575" i="36"/>
  <c r="I528" i="36"/>
  <c r="I270" i="36"/>
  <c r="J184" i="36"/>
  <c r="I401" i="36"/>
  <c r="B478" i="36"/>
  <c r="I1098" i="36"/>
  <c r="B709" i="36"/>
  <c r="J302" i="36"/>
  <c r="B808" i="36"/>
  <c r="J473" i="36"/>
  <c r="J550" i="36"/>
  <c r="I509" i="36"/>
  <c r="B1012" i="36"/>
  <c r="I765" i="36"/>
  <c r="B118" i="36"/>
  <c r="I510" i="36"/>
  <c r="B106" i="36"/>
  <c r="J29" i="36"/>
  <c r="J940" i="36"/>
  <c r="B60" i="36"/>
  <c r="B233" i="36"/>
  <c r="I1066" i="36"/>
  <c r="I143" i="36"/>
  <c r="I904" i="36"/>
  <c r="J939" i="36"/>
  <c r="J1122" i="36"/>
  <c r="I469" i="36"/>
  <c r="J1100" i="36"/>
  <c r="B413" i="36"/>
  <c r="J442" i="36"/>
  <c r="J402" i="36"/>
  <c r="J18" i="36"/>
  <c r="B607" i="36"/>
  <c r="I1125" i="36"/>
  <c r="I208" i="36"/>
  <c r="B583" i="36"/>
  <c r="J1046" i="36"/>
  <c r="J59" i="36"/>
  <c r="J1023" i="36"/>
  <c r="J355" i="36"/>
  <c r="B575" i="36"/>
  <c r="B368" i="36"/>
  <c r="B62" i="36"/>
  <c r="J660" i="36"/>
  <c r="J80" i="36"/>
  <c r="I959" i="36"/>
  <c r="I331" i="36"/>
  <c r="J926" i="36"/>
  <c r="J839" i="36"/>
  <c r="I647" i="36"/>
  <c r="J907" i="36"/>
  <c r="J1137" i="36"/>
  <c r="B46" i="36"/>
  <c r="J279" i="36"/>
  <c r="I517" i="36"/>
  <c r="I1089" i="36"/>
  <c r="I924" i="36"/>
  <c r="B1008" i="36"/>
  <c r="I387" i="36"/>
  <c r="I230" i="36"/>
  <c r="J1029" i="36"/>
  <c r="I444" i="36"/>
  <c r="J213" i="36"/>
  <c r="B385" i="36"/>
  <c r="J903" i="36"/>
  <c r="J544" i="36"/>
  <c r="J763" i="36"/>
  <c r="J185" i="36"/>
  <c r="I320" i="36"/>
  <c r="B425" i="36"/>
  <c r="J1028" i="36"/>
  <c r="I790" i="36"/>
  <c r="J405" i="36"/>
  <c r="I223" i="36"/>
  <c r="J391" i="36"/>
  <c r="I413" i="36"/>
  <c r="J818" i="36"/>
  <c r="J650" i="36"/>
  <c r="B881" i="36"/>
  <c r="I233" i="36"/>
  <c r="B153" i="36"/>
  <c r="B485" i="36"/>
  <c r="I890" i="36"/>
  <c r="B1023" i="36"/>
  <c r="I32" i="36"/>
  <c r="J417" i="36"/>
  <c r="I1043" i="36"/>
  <c r="J747" i="36"/>
  <c r="I947" i="36"/>
  <c r="B939" i="36"/>
  <c r="J593" i="36"/>
  <c r="J282" i="36"/>
  <c r="J977" i="36"/>
  <c r="I481" i="36"/>
  <c r="I89" i="36"/>
  <c r="J1125" i="36"/>
  <c r="I949" i="36"/>
  <c r="B230" i="36"/>
  <c r="I834" i="36"/>
  <c r="I1079" i="36"/>
  <c r="J548" i="36"/>
  <c r="J709" i="36"/>
  <c r="J578" i="36"/>
  <c r="I274" i="36"/>
  <c r="B125" i="36"/>
  <c r="J110" i="36"/>
  <c r="J1004" i="36"/>
  <c r="J24" i="36"/>
  <c r="I406" i="36"/>
  <c r="J1070" i="36"/>
  <c r="B908" i="36"/>
  <c r="J1090" i="36"/>
  <c r="I379" i="36"/>
  <c r="J460" i="36"/>
  <c r="J653" i="36"/>
  <c r="J42" i="36"/>
  <c r="J216" i="36"/>
  <c r="J1026" i="36"/>
  <c r="B100" i="36"/>
  <c r="J171" i="36"/>
  <c r="I932" i="36"/>
  <c r="J693" i="36"/>
  <c r="I689" i="36"/>
  <c r="J100" i="36"/>
  <c r="J173" i="36"/>
  <c r="I139" i="36"/>
  <c r="J1014" i="36"/>
  <c r="I298" i="36"/>
  <c r="J97" i="36"/>
  <c r="I625" i="36"/>
  <c r="B103" i="36"/>
  <c r="B622" i="36"/>
  <c r="B1026" i="36"/>
  <c r="J1054" i="36"/>
  <c r="J652" i="36"/>
  <c r="J128" i="36"/>
  <c r="B430" i="36"/>
  <c r="I523" i="36"/>
  <c r="B123" i="36"/>
  <c r="B609" i="36"/>
  <c r="B343" i="36"/>
  <c r="I25" i="36"/>
  <c r="B1139" i="36"/>
  <c r="B1133" i="36"/>
  <c r="B462" i="36"/>
  <c r="I602" i="36"/>
  <c r="I269" i="36"/>
  <c r="I798" i="36"/>
  <c r="J605" i="36"/>
  <c r="B108" i="36"/>
  <c r="I235" i="36"/>
  <c r="I634" i="36"/>
  <c r="I809" i="36"/>
  <c r="B1009" i="36"/>
  <c r="B127" i="36"/>
  <c r="I684" i="36"/>
  <c r="J981" i="36"/>
  <c r="I832" i="36"/>
  <c r="B578" i="36"/>
  <c r="J710" i="36"/>
  <c r="B962" i="36"/>
  <c r="B159" i="36"/>
  <c r="B83" i="36"/>
  <c r="B1020" i="36"/>
  <c r="B940" i="36"/>
  <c r="J533" i="36"/>
  <c r="J450" i="36"/>
  <c r="B90" i="36"/>
  <c r="J1064" i="36"/>
  <c r="I277" i="36"/>
  <c r="J909" i="36"/>
  <c r="J869" i="36"/>
  <c r="B1130" i="36"/>
  <c r="B238" i="36"/>
  <c r="B126" i="36"/>
  <c r="B983" i="36"/>
  <c r="I761" i="36"/>
  <c r="B1125" i="36"/>
  <c r="B943" i="36"/>
  <c r="J834" i="36"/>
  <c r="B449" i="36"/>
  <c r="J726" i="36"/>
  <c r="J334" i="36"/>
  <c r="B509" i="36"/>
  <c r="I943" i="36"/>
  <c r="B523" i="36"/>
  <c r="I1120" i="36"/>
  <c r="B624" i="36"/>
  <c r="B970" i="36"/>
  <c r="J849" i="36"/>
  <c r="B290" i="36"/>
  <c r="B656" i="36"/>
  <c r="J698" i="36"/>
  <c r="J65" i="36"/>
  <c r="J558" i="36"/>
  <c r="B182" i="36"/>
  <c r="I627" i="36"/>
  <c r="J305" i="36"/>
  <c r="J203" i="36"/>
  <c r="J41" i="36"/>
  <c r="B52" i="36"/>
  <c r="I507" i="36"/>
  <c r="B142" i="36"/>
  <c r="J755" i="36"/>
  <c r="J429" i="36"/>
  <c r="B305" i="36"/>
  <c r="J477" i="36"/>
  <c r="J406" i="36"/>
  <c r="I324" i="36"/>
  <c r="J1075" i="36"/>
  <c r="B488" i="36"/>
  <c r="I620" i="36"/>
  <c r="J501" i="36"/>
  <c r="I749" i="36"/>
  <c r="J951" i="36"/>
  <c r="J801" i="36"/>
  <c r="B276" i="36"/>
  <c r="B236" i="36"/>
  <c r="B927" i="36"/>
  <c r="I423" i="36"/>
  <c r="J580" i="36"/>
  <c r="I1003" i="36"/>
  <c r="I955" i="36"/>
  <c r="I1057" i="36"/>
  <c r="B505" i="36"/>
  <c r="B682" i="36"/>
  <c r="I1008" i="36"/>
  <c r="I1025" i="36"/>
  <c r="J1048" i="36"/>
  <c r="I243" i="36"/>
  <c r="I929" i="36"/>
  <c r="I806" i="36"/>
  <c r="I303" i="36"/>
  <c r="I384" i="36"/>
  <c r="J933" i="36"/>
  <c r="J228" i="36"/>
  <c r="I417" i="36"/>
  <c r="I1078" i="36"/>
  <c r="I382" i="36"/>
  <c r="J1006" i="36"/>
  <c r="I346" i="36"/>
  <c r="B319" i="36"/>
  <c r="J756" i="36"/>
  <c r="J642" i="36"/>
  <c r="J595" i="36"/>
  <c r="J884" i="36"/>
  <c r="J190" i="36"/>
  <c r="J687" i="36"/>
  <c r="J454" i="36"/>
  <c r="J209" i="36"/>
  <c r="J643" i="36"/>
  <c r="I688" i="36"/>
  <c r="I692" i="36"/>
  <c r="B1071" i="36"/>
  <c r="B477" i="36"/>
  <c r="J476" i="36"/>
  <c r="I644" i="36"/>
  <c r="J478" i="36"/>
  <c r="J88" i="36"/>
  <c r="J189" i="36"/>
  <c r="I601" i="36"/>
  <c r="I467" i="36"/>
  <c r="J354" i="36"/>
  <c r="B594" i="36"/>
  <c r="B548" i="36"/>
  <c r="I333" i="36"/>
  <c r="I343" i="36"/>
  <c r="I631" i="36"/>
  <c r="B263" i="36"/>
  <c r="B1045" i="36"/>
  <c r="B1114" i="36"/>
  <c r="I140" i="36"/>
  <c r="B61" i="36"/>
  <c r="I531" i="36"/>
  <c r="B48" i="36"/>
  <c r="I36" i="36"/>
  <c r="B33" i="36"/>
  <c r="J126" i="36"/>
  <c r="B825" i="36"/>
  <c r="I363" i="36"/>
  <c r="I399" i="36"/>
  <c r="B660" i="36"/>
  <c r="I305" i="36"/>
  <c r="B235" i="36"/>
  <c r="J845" i="36"/>
  <c r="J264" i="36"/>
  <c r="J446" i="36"/>
  <c r="I56" i="36"/>
  <c r="I1130" i="36"/>
  <c r="J990" i="36"/>
  <c r="B1015" i="36"/>
  <c r="I1121" i="36"/>
  <c r="I28" i="36"/>
  <c r="B245" i="36"/>
  <c r="I302" i="36"/>
  <c r="J481" i="36"/>
  <c r="B714" i="36"/>
  <c r="I1002" i="36"/>
  <c r="B421" i="36"/>
  <c r="B347" i="36"/>
  <c r="B727" i="36"/>
  <c r="I630" i="36"/>
  <c r="I499" i="36"/>
  <c r="B1104" i="36"/>
  <c r="I483" i="36"/>
  <c r="J139" i="36"/>
  <c r="B756" i="36"/>
  <c r="J619" i="36"/>
  <c r="I1021" i="36"/>
  <c r="J300" i="36"/>
  <c r="I1108" i="36"/>
  <c r="B216" i="36"/>
  <c r="I48" i="36"/>
  <c r="J54" i="36"/>
  <c r="J1146" i="36"/>
  <c r="J647" i="36"/>
  <c r="J840" i="36"/>
  <c r="J960" i="36"/>
  <c r="I824" i="36"/>
  <c r="J665" i="36"/>
  <c r="J842" i="36"/>
  <c r="J827" i="36"/>
  <c r="I920" i="36"/>
  <c r="J93" i="36"/>
  <c r="J1071" i="36"/>
  <c r="B576" i="36"/>
  <c r="J523" i="36"/>
  <c r="J993" i="36"/>
  <c r="J1083" i="36"/>
  <c r="J393" i="36"/>
  <c r="B1146" i="36"/>
  <c r="I258" i="36"/>
  <c r="B667" i="36"/>
  <c r="B919" i="36"/>
  <c r="J521" i="36"/>
  <c r="I214" i="36"/>
  <c r="I1136" i="36"/>
  <c r="I245" i="36"/>
  <c r="J591" i="36"/>
  <c r="B997" i="36"/>
  <c r="J823" i="36"/>
  <c r="J878" i="36"/>
  <c r="B657" i="36"/>
  <c r="I87" i="36"/>
  <c r="J81" i="36"/>
  <c r="B309" i="36"/>
  <c r="I618" i="36"/>
  <c r="I473" i="36"/>
  <c r="B546" i="36"/>
  <c r="J25" i="36"/>
  <c r="I1058" i="36"/>
  <c r="B739" i="36"/>
  <c r="J622" i="36"/>
  <c r="B662" i="36"/>
  <c r="I662" i="36"/>
  <c r="B966" i="36"/>
  <c r="B993" i="36"/>
  <c r="B1077" i="36"/>
  <c r="J637" i="36"/>
  <c r="J769" i="36"/>
  <c r="B850" i="36"/>
  <c r="I44" i="36"/>
  <c r="I952" i="36"/>
  <c r="B231" i="36"/>
  <c r="J568" i="36"/>
  <c r="I68" i="36"/>
  <c r="I429" i="36"/>
  <c r="I47" i="36"/>
  <c r="J218" i="36"/>
  <c r="I896" i="36"/>
  <c r="I365" i="36"/>
  <c r="I93" i="36"/>
  <c r="I367" i="36"/>
  <c r="I356" i="36"/>
  <c r="I209" i="36"/>
  <c r="I518" i="36"/>
  <c r="B47" i="36"/>
  <c r="B114" i="36"/>
  <c r="J778" i="36"/>
  <c r="I463" i="36"/>
  <c r="B651" i="36"/>
  <c r="J713" i="36"/>
  <c r="I184" i="36"/>
  <c r="B265" i="36"/>
  <c r="J924" i="36"/>
  <c r="J662" i="36"/>
  <c r="I225" i="36"/>
  <c r="I848" i="36"/>
  <c r="B401" i="36"/>
  <c r="B1102" i="36"/>
  <c r="J934" i="36"/>
  <c r="B200" i="36"/>
  <c r="J487" i="36"/>
  <c r="I718" i="36"/>
  <c r="B1058" i="36"/>
  <c r="J40" i="36"/>
  <c r="I460" i="36"/>
  <c r="J95" i="36"/>
  <c r="J411" i="36"/>
  <c r="I893" i="36"/>
  <c r="J19" i="36"/>
  <c r="J101" i="36"/>
  <c r="J968" i="36"/>
  <c r="I819" i="36"/>
  <c r="B442" i="36"/>
  <c r="B259" i="36"/>
  <c r="J425" i="36"/>
  <c r="B559" i="36"/>
  <c r="J683" i="36"/>
  <c r="I774" i="36"/>
  <c r="J28" i="36"/>
  <c r="B716" i="36"/>
  <c r="B243" i="36"/>
  <c r="J62" i="36"/>
  <c r="B513" i="36"/>
  <c r="I891" i="36"/>
  <c r="B710" i="36"/>
  <c r="B154" i="36"/>
  <c r="J94" i="36"/>
  <c r="J987" i="36"/>
  <c r="I442" i="36"/>
  <c r="I588" i="36"/>
  <c r="B288" i="36"/>
  <c r="J881" i="36"/>
  <c r="I1143" i="36"/>
  <c r="I549" i="36"/>
  <c r="B963" i="36"/>
  <c r="I928" i="36"/>
  <c r="I745" i="36"/>
  <c r="B1011" i="36"/>
  <c r="B1044" i="36"/>
  <c r="I982" i="36"/>
  <c r="B981" i="36"/>
  <c r="B1059" i="36"/>
  <c r="J697" i="36"/>
  <c r="I664" i="36"/>
  <c r="J68" i="36"/>
  <c r="J396" i="36"/>
  <c r="B461" i="36"/>
  <c r="J309" i="36"/>
  <c r="B533" i="36"/>
  <c r="I1082" i="36"/>
  <c r="J474" i="36"/>
  <c r="J563" i="36"/>
  <c r="I991" i="36"/>
  <c r="J1150" i="36"/>
  <c r="B1083" i="36"/>
  <c r="I280" i="36"/>
  <c r="I604" i="36"/>
  <c r="I522" i="36"/>
  <c r="J786" i="36"/>
  <c r="I956" i="36"/>
  <c r="J562" i="36"/>
  <c r="B669" i="36"/>
  <c r="I901" i="36"/>
  <c r="I773" i="36"/>
  <c r="I927" i="36"/>
  <c r="J169" i="36"/>
  <c r="J836" i="36"/>
  <c r="J1087" i="36"/>
  <c r="J833" i="36"/>
  <c r="I165" i="36"/>
  <c r="B422" i="36"/>
  <c r="B479" i="36"/>
  <c r="I816" i="36"/>
  <c r="B741" i="36"/>
  <c r="J1079" i="36"/>
  <c r="B455" i="36"/>
  <c r="B104" i="36"/>
  <c r="B705" i="36"/>
  <c r="J646" i="36"/>
  <c r="J982" i="36"/>
  <c r="I1067" i="36"/>
  <c r="J226" i="36"/>
  <c r="I349" i="36"/>
  <c r="I817" i="36"/>
  <c r="B469" i="36"/>
  <c r="J463" i="36"/>
  <c r="J789" i="36"/>
  <c r="B507" i="36"/>
  <c r="J583" i="36"/>
  <c r="B42" i="36"/>
  <c r="I1005" i="36"/>
  <c r="B1000" i="36"/>
  <c r="I88" i="36"/>
  <c r="I897" i="36"/>
  <c r="J462" i="36"/>
  <c r="B184" i="36"/>
  <c r="I67" i="36"/>
  <c r="J240" i="36"/>
  <c r="J1148" i="36"/>
  <c r="J118" i="36"/>
  <c r="J278" i="36"/>
  <c r="I877" i="36"/>
  <c r="B708" i="36"/>
  <c r="B988" i="36"/>
  <c r="I663" i="36"/>
  <c r="J381" i="36"/>
  <c r="B350" i="36"/>
  <c r="B323" i="36"/>
  <c r="J346" i="36"/>
  <c r="J351" i="36"/>
  <c r="I887" i="36"/>
  <c r="I532" i="36"/>
  <c r="I712" i="36"/>
  <c r="J811" i="36"/>
  <c r="I249" i="36"/>
  <c r="J243" i="36"/>
  <c r="B1078" i="36"/>
  <c r="B570" i="36"/>
  <c r="I628" i="36"/>
  <c r="J98" i="36"/>
  <c r="B171" i="36"/>
  <c r="B206" i="36"/>
  <c r="I994" i="36"/>
  <c r="J983" i="36"/>
  <c r="I839" i="36"/>
  <c r="B306" i="36"/>
  <c r="J1104" i="36"/>
  <c r="B694" i="36"/>
  <c r="J1011" i="36"/>
  <c r="J1069" i="36"/>
  <c r="B1090" i="36"/>
  <c r="B901" i="36"/>
  <c r="I635" i="36"/>
  <c r="I563" i="36"/>
  <c r="J587" i="36"/>
  <c r="B572" i="36"/>
  <c r="B729" i="36"/>
  <c r="B568" i="36"/>
  <c r="J883" i="36"/>
  <c r="B990" i="36"/>
  <c r="I426" i="36"/>
  <c r="B1073" i="36"/>
  <c r="B630" i="36"/>
  <c r="B362" i="36"/>
  <c r="B169" i="36"/>
  <c r="J51" i="36"/>
  <c r="I1114" i="36"/>
  <c r="J814" i="36"/>
  <c r="J604" i="36"/>
  <c r="I680" i="36"/>
  <c r="J1057" i="36"/>
  <c r="B207" i="36"/>
  <c r="I580" i="36"/>
  <c r="B582" i="36"/>
  <c r="J36" i="36"/>
  <c r="B1007" i="36"/>
  <c r="J1001" i="36"/>
  <c r="B325" i="36"/>
  <c r="I768" i="36"/>
  <c r="J145" i="36"/>
  <c r="B980" i="36"/>
  <c r="J1012" i="36"/>
  <c r="J798" i="36"/>
  <c r="I43" i="36"/>
  <c r="B991" i="36"/>
  <c r="I128" i="36"/>
  <c r="B188" i="36"/>
  <c r="J389" i="36"/>
  <c r="B1013" i="36"/>
  <c r="B757" i="36"/>
  <c r="I449" i="36"/>
  <c r="I78" i="36"/>
  <c r="B406" i="36"/>
  <c r="J621" i="36"/>
  <c r="J26" i="36"/>
  <c r="J628" i="36"/>
  <c r="B798" i="36"/>
  <c r="I988" i="36"/>
  <c r="I668" i="36"/>
  <c r="I565" i="36"/>
  <c r="I541" i="36"/>
  <c r="B1030" i="36"/>
  <c r="B907" i="36"/>
  <c r="I656" i="36"/>
  <c r="J409" i="36"/>
  <c r="J1007" i="36"/>
  <c r="B561" i="36"/>
  <c r="I623" i="36"/>
  <c r="B466" i="36"/>
  <c r="B789" i="36"/>
  <c r="I97" i="36"/>
  <c r="I814" i="36"/>
  <c r="B534" i="36"/>
  <c r="I347" i="36"/>
  <c r="B843" i="36"/>
  <c r="I224" i="36"/>
  <c r="J57" i="36"/>
  <c r="I571" i="36"/>
  <c r="J535" i="36"/>
  <c r="I907" i="36"/>
  <c r="J941" i="36"/>
  <c r="B958" i="36"/>
  <c r="I37" i="36"/>
  <c r="J670" i="36"/>
  <c r="I568" i="36"/>
  <c r="I410" i="36"/>
  <c r="B150" i="36"/>
  <c r="J202" i="36"/>
  <c r="B34" i="36"/>
  <c r="J826" i="36"/>
  <c r="B893" i="36"/>
  <c r="I170" i="36"/>
  <c r="B301" i="36"/>
  <c r="I203" i="36"/>
  <c r="I826" i="36"/>
  <c r="B946" i="36"/>
  <c r="B947" i="36"/>
  <c r="B1005" i="36"/>
  <c r="I348" i="36"/>
  <c r="I229" i="36"/>
  <c r="J594" i="36"/>
  <c r="J518" i="36"/>
  <c r="B820" i="36"/>
  <c r="J949" i="36"/>
  <c r="B503" i="36"/>
  <c r="B165" i="36"/>
  <c r="B948" i="36"/>
  <c r="J451" i="36"/>
  <c r="I1069" i="36"/>
  <c r="J874" i="36"/>
  <c r="J176" i="36"/>
  <c r="J570" i="36"/>
  <c r="I506" i="36"/>
  <c r="B416" i="36"/>
  <c r="J34" i="36"/>
  <c r="J70" i="36"/>
  <c r="J625" i="36"/>
  <c r="J577" i="36"/>
  <c r="I778" i="36"/>
  <c r="B482" i="36"/>
  <c r="I938" i="36"/>
  <c r="I24" i="36"/>
  <c r="J38" i="36"/>
  <c r="I942" i="36"/>
  <c r="J748" i="36"/>
  <c r="B1107" i="36"/>
  <c r="I981" i="36"/>
  <c r="J23" i="36"/>
  <c r="I200" i="36"/>
  <c r="B218" i="36"/>
  <c r="J39" i="36"/>
  <c r="J1060" i="36"/>
  <c r="J524" i="36"/>
  <c r="I709" i="36"/>
  <c r="B959" i="36"/>
  <c r="I527" i="36"/>
  <c r="J208" i="36"/>
  <c r="I361" i="36"/>
  <c r="J546" i="36"/>
  <c r="J877" i="36"/>
  <c r="I691" i="36"/>
  <c r="B690" i="36"/>
  <c r="J945" i="36"/>
  <c r="B801" i="36"/>
  <c r="I126" i="36"/>
  <c r="B444" i="36"/>
  <c r="I189" i="36"/>
  <c r="I1116" i="36"/>
  <c r="J1080" i="36"/>
  <c r="B423" i="36"/>
  <c r="I330" i="36"/>
  <c r="J1127" i="36"/>
  <c r="B654" i="36"/>
  <c r="J1103" i="36"/>
  <c r="J119" i="36"/>
  <c r="B1116" i="36"/>
  <c r="I885" i="36"/>
  <c r="I619" i="36"/>
  <c r="I453" i="36"/>
  <c r="J1130" i="36"/>
  <c r="J166" i="36"/>
  <c r="I530" i="36"/>
  <c r="B628" i="36"/>
  <c r="I1140" i="36"/>
  <c r="J421" i="36"/>
  <c r="J838" i="36"/>
  <c r="B70" i="36"/>
  <c r="B283" i="36"/>
  <c r="B885" i="36"/>
  <c r="B1039" i="36"/>
  <c r="B92" i="36"/>
  <c r="I90" i="36"/>
  <c r="J368" i="36"/>
  <c r="B338" i="36"/>
  <c r="B537" i="36"/>
  <c r="I418" i="36"/>
  <c r="I995" i="36"/>
  <c r="J419" i="36"/>
  <c r="B1053" i="36"/>
  <c r="I669" i="36"/>
  <c r="J1010" i="36"/>
  <c r="B641" i="36"/>
  <c r="I100" i="36"/>
  <c r="B129" i="36"/>
  <c r="J1055" i="36"/>
  <c r="B21" i="36"/>
  <c r="B1085" i="36"/>
  <c r="I698" i="36"/>
  <c r="I1046" i="36"/>
  <c r="B144" i="36"/>
  <c r="B888" i="36"/>
  <c r="B872" i="36"/>
  <c r="B157" i="36"/>
  <c r="I993" i="36"/>
  <c r="I388" i="36"/>
  <c r="B1086" i="36"/>
  <c r="I603" i="36"/>
  <c r="J530" i="36"/>
  <c r="B1046" i="36"/>
  <c r="B858" i="36"/>
  <c r="I759" i="36"/>
  <c r="I632" i="36"/>
  <c r="J910" i="36"/>
  <c r="J620" i="36"/>
  <c r="J205" i="36"/>
  <c r="B781" i="36"/>
  <c r="I1139" i="36"/>
  <c r="B895" i="36"/>
  <c r="J1058" i="36"/>
  <c r="B28" i="36"/>
  <c r="I339" i="36"/>
  <c r="B898" i="36"/>
  <c r="J679" i="36"/>
  <c r="B840" i="36"/>
  <c r="I642" i="36"/>
  <c r="I275" i="36"/>
  <c r="J426" i="36"/>
  <c r="J871" i="36"/>
  <c r="J328" i="36"/>
  <c r="J631" i="36"/>
  <c r="J527" i="36"/>
  <c r="I359" i="36"/>
  <c r="B621" i="36"/>
  <c r="B550" i="36"/>
  <c r="J923" i="36"/>
  <c r="J928" i="36"/>
  <c r="J1102" i="36"/>
  <c r="I220" i="36"/>
  <c r="J322" i="36"/>
  <c r="J122" i="36"/>
  <c r="J90" i="36"/>
  <c r="I610" i="36"/>
  <c r="I802" i="36"/>
  <c r="J157" i="36"/>
  <c r="I905" i="36"/>
  <c r="B198" i="36"/>
  <c r="B684" i="36"/>
  <c r="I1149" i="36"/>
  <c r="B874" i="36"/>
  <c r="B234" i="36"/>
  <c r="B1065" i="36"/>
  <c r="I1049" i="36"/>
  <c r="B43" i="36"/>
  <c r="J352" i="36"/>
  <c r="I264" i="36"/>
  <c r="J964" i="36"/>
  <c r="J1082" i="36"/>
  <c r="J729" i="36"/>
  <c r="B386" i="36"/>
  <c r="I440" i="36"/>
  <c r="I658" i="36"/>
  <c r="I55" i="36"/>
  <c r="I462" i="36"/>
  <c r="I876" i="36"/>
  <c r="B179" i="36"/>
  <c r="I23" i="36"/>
  <c r="J297" i="36"/>
  <c r="J1002" i="36"/>
  <c r="B819" i="36"/>
  <c r="I772" i="36"/>
  <c r="B65" i="36"/>
  <c r="J230" i="36"/>
  <c r="I900" i="36"/>
  <c r="B719" i="36"/>
  <c r="J319" i="36"/>
  <c r="J640" i="36"/>
  <c r="B1017" i="36"/>
  <c r="J609" i="36"/>
  <c r="J151" i="36"/>
  <c r="B762" i="36"/>
  <c r="J567" i="36"/>
  <c r="B411" i="36"/>
  <c r="J1145" i="36"/>
  <c r="I984" i="36"/>
  <c r="J186" i="36"/>
  <c r="I898" i="36"/>
  <c r="B1006" i="36"/>
  <c r="I466" i="36"/>
  <c r="J353" i="36"/>
  <c r="J1051" i="36"/>
  <c r="I212" i="36"/>
  <c r="J585" i="36"/>
  <c r="I810" i="36"/>
  <c r="J127" i="36"/>
  <c r="J336" i="36"/>
  <c r="I414" i="36"/>
  <c r="J569" i="36"/>
  <c r="B749" i="36"/>
  <c r="B1106" i="36"/>
  <c r="I405" i="36"/>
  <c r="J719" i="36"/>
  <c r="B420" i="36"/>
  <c r="I1127" i="36"/>
  <c r="B50" i="36"/>
  <c r="J861" i="36"/>
  <c r="B815" i="36"/>
  <c r="B275" i="36"/>
  <c r="J744" i="36"/>
  <c r="B341" i="36"/>
  <c r="J1044" i="36"/>
  <c r="I1012" i="36"/>
  <c r="B412" i="36"/>
  <c r="I521" i="36"/>
  <c r="I259" i="36"/>
  <c r="I560" i="36"/>
  <c r="I1024" i="36"/>
  <c r="J143" i="36"/>
  <c r="J424" i="36"/>
  <c r="B703" i="36"/>
  <c r="I52" i="36"/>
  <c r="I639" i="36"/>
  <c r="I946" i="36"/>
  <c r="J220" i="36"/>
  <c r="I329" i="36"/>
  <c r="B774" i="36"/>
  <c r="I862" i="36"/>
  <c r="J967" i="36"/>
  <c r="I485" i="36"/>
  <c r="I185" i="36"/>
  <c r="B1002" i="36"/>
  <c r="J682" i="36"/>
  <c r="J500" i="36"/>
  <c r="J969" i="36"/>
  <c r="B1047" i="36"/>
  <c r="J741" i="36"/>
  <c r="I799" i="36"/>
  <c r="B361" i="36"/>
  <c r="I81" i="36"/>
  <c r="J215" i="36"/>
  <c r="B1136" i="36"/>
  <c r="B832" i="36"/>
  <c r="J466" i="36"/>
  <c r="B585" i="36"/>
  <c r="J160" i="36"/>
  <c r="I1048" i="36"/>
  <c r="I649" i="36"/>
  <c r="I918" i="36"/>
  <c r="I300" i="36"/>
  <c r="J247" i="36"/>
  <c r="B627" i="36"/>
  <c r="J601" i="36"/>
  <c r="J986" i="36"/>
  <c r="B393" i="36"/>
  <c r="J390" i="36"/>
  <c r="I80" i="36"/>
  <c r="B278" i="36"/>
  <c r="B945" i="36"/>
  <c r="I50" i="36"/>
  <c r="B211" i="36"/>
  <c r="J458" i="36"/>
  <c r="I1103" i="36"/>
  <c r="I381" i="36"/>
  <c r="B868" i="36"/>
  <c r="J232" i="36"/>
  <c r="B1021" i="36"/>
  <c r="J799" i="36"/>
  <c r="J760" i="36"/>
  <c r="J984" i="36"/>
  <c r="B805" i="36"/>
  <c r="B600" i="36"/>
  <c r="B1062" i="36"/>
  <c r="B867" i="36"/>
  <c r="B1069" i="36"/>
  <c r="I717" i="36"/>
  <c r="J468" i="36"/>
  <c r="I801" i="36"/>
  <c r="B699" i="36"/>
  <c r="I787" i="36"/>
  <c r="I899" i="36"/>
  <c r="J889" i="36"/>
  <c r="I486" i="36"/>
  <c r="J149" i="36"/>
  <c r="B91" i="36"/>
  <c r="I27" i="36"/>
  <c r="I895" i="36"/>
  <c r="B404" i="36"/>
  <c r="J1005" i="36"/>
  <c r="B151" i="36"/>
  <c r="I686" i="36"/>
  <c r="J330" i="36"/>
  <c r="B1144" i="36"/>
  <c r="B527" i="36"/>
  <c r="B369" i="36"/>
  <c r="B452" i="36"/>
  <c r="I650" i="36"/>
  <c r="I164" i="36"/>
  <c r="B66" i="36"/>
  <c r="I696" i="36"/>
  <c r="I340" i="36"/>
  <c r="B707" i="36"/>
  <c r="J541" i="36"/>
  <c r="I386" i="36"/>
  <c r="J723" i="36"/>
  <c r="I1102" i="36"/>
  <c r="J105" i="36"/>
  <c r="J752" i="36"/>
  <c r="B1067" i="36"/>
  <c r="I39" i="36"/>
  <c r="I919" i="36"/>
  <c r="B728" i="36"/>
  <c r="B58" i="36"/>
  <c r="I882" i="36"/>
  <c r="J743" i="36"/>
  <c r="B691" i="36"/>
  <c r="J775" i="36"/>
  <c r="J341" i="36"/>
  <c r="I548" i="36"/>
  <c r="I923" i="36"/>
  <c r="I815" i="36"/>
  <c r="B148" i="36"/>
  <c r="J574" i="36"/>
  <c r="B29" i="36"/>
  <c r="B241" i="36"/>
  <c r="J79" i="36"/>
  <c r="B752" i="36"/>
  <c r="J1117" i="36"/>
  <c r="B239" i="36"/>
  <c r="J992" i="36"/>
  <c r="B450" i="36"/>
  <c r="I34" i="36"/>
  <c r="J894" i="36"/>
  <c r="J658" i="36"/>
  <c r="J721" i="36"/>
  <c r="J821" i="36"/>
  <c r="I569" i="36"/>
  <c r="J144" i="36"/>
  <c r="J1140" i="36"/>
  <c r="B320" i="36"/>
  <c r="J410" i="36"/>
  <c r="B63" i="36"/>
  <c r="B335" i="36"/>
  <c r="J888" i="36"/>
  <c r="I45" i="36"/>
  <c r="J482" i="36"/>
  <c r="I536" i="36"/>
  <c r="I412" i="36"/>
  <c r="I629" i="36"/>
  <c r="I865" i="36"/>
  <c r="I107" i="36"/>
  <c r="I660" i="36"/>
  <c r="B635" i="36"/>
  <c r="J345" i="36"/>
  <c r="B460" i="36"/>
  <c r="J239" i="36"/>
  <c r="I416" i="36"/>
  <c r="I265" i="36"/>
  <c r="J1111" i="36"/>
  <c r="B344" i="36"/>
  <c r="B247" i="36"/>
  <c r="I714" i="36"/>
  <c r="B636" i="36"/>
  <c r="B214" i="36"/>
  <c r="B1100" i="36"/>
  <c r="J303" i="36"/>
  <c r="I760" i="36"/>
  <c r="B932" i="36"/>
  <c r="I987" i="36"/>
  <c r="I652" i="36"/>
  <c r="J1136" i="36"/>
  <c r="J699" i="36"/>
  <c r="I378" i="36"/>
  <c r="J53" i="36"/>
  <c r="I109" i="36"/>
  <c r="B887" i="36"/>
  <c r="J597" i="36"/>
  <c r="J106" i="36"/>
  <c r="B517" i="36"/>
  <c r="I438" i="36"/>
  <c r="I1044" i="36"/>
  <c r="I831" i="36"/>
  <c r="I385" i="36"/>
  <c r="B847" i="36"/>
  <c r="B514" i="36"/>
  <c r="J206" i="36"/>
  <c r="J684" i="36"/>
  <c r="J959" i="36"/>
  <c r="I86" i="36"/>
  <c r="I640" i="36"/>
  <c r="B601" i="36"/>
  <c r="B487" i="36"/>
  <c r="B645" i="36"/>
  <c r="B938" i="36"/>
  <c r="J745" i="36"/>
  <c r="B873" i="36"/>
  <c r="B342" i="36"/>
  <c r="J32" i="36"/>
  <c r="J116" i="36"/>
  <c r="J329" i="36"/>
  <c r="J321" i="36"/>
  <c r="J273" i="36"/>
  <c r="B476" i="36"/>
  <c r="J867" i="36"/>
  <c r="I996" i="36"/>
  <c r="I395" i="36"/>
  <c r="I278" i="36"/>
  <c r="J271" i="36"/>
  <c r="J246" i="36"/>
  <c r="I979" i="36"/>
  <c r="I655" i="36"/>
  <c r="B821" i="36"/>
  <c r="J177" i="36"/>
  <c r="J1132" i="36"/>
  <c r="I606" i="36"/>
  <c r="J415" i="36"/>
  <c r="I217" i="36"/>
  <c r="I821" i="36"/>
  <c r="J67" i="36"/>
  <c r="J304" i="36"/>
  <c r="B111" i="36"/>
  <c r="B833" i="36"/>
  <c r="J812" i="36"/>
  <c r="B596" i="36"/>
  <c r="J761" i="36"/>
  <c r="B810" i="36"/>
  <c r="J1107" i="36"/>
  <c r="I592" i="36"/>
  <c r="B591" i="36"/>
  <c r="B771" i="36"/>
  <c r="B879" i="36"/>
  <c r="B366" i="36"/>
  <c r="J966" i="36"/>
  <c r="J285" i="36"/>
  <c r="J704" i="36"/>
  <c r="J456" i="36"/>
  <c r="B213" i="36"/>
  <c r="I593" i="36"/>
  <c r="B158" i="36"/>
  <c r="I965" i="36"/>
  <c r="B99" i="36"/>
  <c r="B499" i="36"/>
  <c r="J1020" i="36"/>
  <c r="I697" i="36"/>
  <c r="J102" i="36"/>
  <c r="I296" i="36"/>
  <c r="J759" i="36"/>
  <c r="J948" i="36"/>
  <c r="I930" i="36"/>
  <c r="B1079" i="36"/>
  <c r="I276" i="36"/>
  <c r="B147" i="36"/>
  <c r="I244" i="36"/>
  <c r="B391" i="36"/>
  <c r="B920" i="36"/>
  <c r="B692" i="36"/>
  <c r="B395" i="36"/>
  <c r="B897" i="36"/>
  <c r="I98" i="36"/>
  <c r="J920" i="36"/>
  <c r="J22" i="36"/>
  <c r="I753" i="36"/>
  <c r="B490" i="36"/>
  <c r="B22" i="36"/>
  <c r="I1106" i="36"/>
  <c r="I926" i="36"/>
  <c r="I241" i="36"/>
  <c r="I428" i="36"/>
  <c r="I544" i="36"/>
  <c r="J1013" i="36"/>
  <c r="B49" i="36"/>
  <c r="I1015" i="36"/>
  <c r="I130" i="36"/>
  <c r="B310" i="36"/>
  <c r="I626" i="36"/>
  <c r="J1065" i="36"/>
  <c r="J87" i="36"/>
  <c r="J489" i="36"/>
  <c r="B448" i="36"/>
  <c r="I261" i="36"/>
  <c r="B45" i="36"/>
  <c r="B39" i="36"/>
  <c r="I1022" i="36"/>
  <c r="B346" i="36"/>
  <c r="B1014" i="36"/>
  <c r="J515" i="36"/>
  <c r="B428" i="36"/>
  <c r="J387" i="36"/>
  <c r="I594" i="36"/>
  <c r="I1068" i="36"/>
  <c r="B93" i="36"/>
  <c r="I970" i="36"/>
  <c r="B860" i="36"/>
  <c r="B44" i="36"/>
  <c r="J20" i="36"/>
  <c r="I263" i="36"/>
  <c r="J43" i="36"/>
  <c r="I682" i="36"/>
  <c r="J1124" i="36"/>
  <c r="I564" i="36"/>
  <c r="I1000" i="36"/>
  <c r="J925" i="36"/>
  <c r="B891" i="36"/>
  <c r="J560" i="36"/>
  <c r="J370" i="36"/>
  <c r="J146" i="36"/>
  <c r="J1041" i="36"/>
  <c r="J1050" i="36"/>
  <c r="B906" i="36"/>
  <c r="J404" i="36"/>
  <c r="B778" i="36"/>
  <c r="B961" i="36"/>
  <c r="J212" i="36"/>
  <c r="J663" i="36"/>
  <c r="I827" i="36"/>
  <c r="B629" i="36"/>
  <c r="J349" i="36"/>
  <c r="J453" i="36"/>
  <c r="J296" i="36"/>
  <c r="J751" i="36"/>
  <c r="B418" i="36"/>
  <c r="I1064" i="36"/>
  <c r="I570" i="36"/>
  <c r="I65" i="36"/>
  <c r="J332" i="36"/>
  <c r="I868" i="36"/>
  <c r="I141" i="36"/>
  <c r="I779" i="36"/>
  <c r="J545" i="36"/>
  <c r="J681" i="36"/>
  <c r="J584" i="36"/>
  <c r="I240" i="36"/>
  <c r="I210" i="36"/>
  <c r="B776" i="36"/>
  <c r="B88" i="36"/>
  <c r="J586" i="36"/>
  <c r="I1013" i="36"/>
  <c r="I825" i="36"/>
  <c r="I237" i="36"/>
  <c r="I101" i="36"/>
  <c r="I282" i="36"/>
  <c r="B695" i="36"/>
  <c r="B215" i="36"/>
  <c r="B402" i="36"/>
  <c r="B330" i="36"/>
  <c r="B446" i="36"/>
  <c r="J927" i="36"/>
  <c r="J922" i="36"/>
  <c r="I504" i="36"/>
  <c r="I1109" i="36"/>
  <c r="J946" i="36"/>
  <c r="J182" i="36"/>
  <c r="I159" i="36"/>
  <c r="I846" i="36"/>
  <c r="J384" i="36"/>
  <c r="J465" i="36"/>
  <c r="B183" i="36"/>
  <c r="J333" i="36"/>
  <c r="B64" i="36"/>
  <c r="I525" i="36"/>
  <c r="B298" i="36"/>
  <c r="J803" i="36"/>
  <c r="J750" i="36"/>
  <c r="I236" i="36"/>
  <c r="I174" i="36"/>
  <c r="J386" i="36"/>
  <c r="I511" i="36"/>
  <c r="I894" i="36"/>
  <c r="I291" i="36"/>
  <c r="I909" i="36"/>
  <c r="J1135" i="36"/>
  <c r="I910" i="36"/>
  <c r="I1141" i="36"/>
  <c r="J607" i="36"/>
  <c r="I104" i="36"/>
  <c r="B941" i="36"/>
  <c r="J886" i="36"/>
  <c r="B304" i="36"/>
  <c r="J705" i="36"/>
  <c r="J154" i="36"/>
  <c r="I105" i="36"/>
  <c r="J274" i="36"/>
  <c r="J361" i="36"/>
  <c r="J980" i="36"/>
  <c r="B268" i="36"/>
  <c r="J722" i="36"/>
  <c r="J60" i="36"/>
  <c r="J1142" i="36"/>
  <c r="J1149" i="36"/>
  <c r="B339" i="36"/>
  <c r="J592" i="36"/>
  <c r="B896" i="36"/>
  <c r="B1057" i="36"/>
  <c r="B36" i="36"/>
  <c r="B464" i="36"/>
  <c r="I763" i="36"/>
  <c r="I289" i="36"/>
  <c r="J859" i="36"/>
  <c r="J83" i="36"/>
  <c r="J666" i="36"/>
  <c r="I299" i="36"/>
  <c r="I546" i="36"/>
  <c r="B726" i="36"/>
  <c r="I169" i="36"/>
  <c r="B1101" i="36"/>
  <c r="J758" i="36"/>
  <c r="J717" i="36"/>
  <c r="J1059" i="36"/>
  <c r="I342" i="36"/>
  <c r="I888" i="36"/>
  <c r="B817" i="36"/>
  <c r="B1070" i="36"/>
  <c r="J880" i="36"/>
  <c r="J108" i="36"/>
  <c r="I41" i="36"/>
  <c r="J276" i="36"/>
  <c r="B170" i="36"/>
  <c r="J168" i="36"/>
  <c r="J742" i="36"/>
  <c r="J1076" i="36"/>
  <c r="I409" i="36"/>
  <c r="J846" i="36"/>
  <c r="B1066" i="36"/>
  <c r="J395" i="36"/>
  <c r="J784" i="36"/>
  <c r="B953" i="36"/>
  <c r="I108" i="36"/>
  <c r="I325" i="36"/>
  <c r="B281" i="36"/>
  <c r="B190" i="36"/>
  <c r="J339" i="36"/>
  <c r="J532" i="36"/>
  <c r="B831" i="36"/>
  <c r="B829" i="36"/>
  <c r="B122" i="36"/>
  <c r="B506" i="36"/>
  <c r="B457" i="36"/>
  <c r="I501" i="36"/>
  <c r="J199" i="36"/>
  <c r="I638" i="36"/>
  <c r="J299" i="36"/>
  <c r="J716" i="36"/>
  <c r="B882" i="36"/>
  <c r="B445" i="36"/>
  <c r="I487" i="36"/>
  <c r="B653" i="36"/>
  <c r="J645" i="36"/>
  <c r="J1109" i="36"/>
  <c r="I843" i="36"/>
  <c r="B955" i="36"/>
  <c r="I181" i="36"/>
  <c r="B27" i="36"/>
  <c r="B688" i="36"/>
  <c r="J338" i="36"/>
  <c r="B902" i="36"/>
  <c r="I213" i="36"/>
  <c r="I57" i="36"/>
  <c r="I425" i="36"/>
  <c r="B581" i="36"/>
  <c r="J542" i="36"/>
  <c r="J484" i="36"/>
  <c r="B521" i="36"/>
  <c r="B754" i="36"/>
  <c r="J1056" i="36"/>
  <c r="B168" i="36"/>
  <c r="I60" i="36"/>
  <c r="I1132" i="36"/>
  <c r="J464" i="36"/>
  <c r="I702" i="36"/>
  <c r="I1071" i="36"/>
  <c r="I687" i="36"/>
  <c r="I962" i="36"/>
  <c r="B453" i="36"/>
  <c r="I788" i="36"/>
  <c r="I79" i="36"/>
  <c r="B531" i="36"/>
  <c r="I148" i="36"/>
  <c r="J324" i="36"/>
  <c r="B845" i="36"/>
  <c r="B388" i="36"/>
  <c r="J596" i="36"/>
  <c r="B356" i="36"/>
  <c r="I1077" i="36"/>
  <c r="J730" i="36"/>
  <c r="I1047" i="36"/>
  <c r="J808" i="36"/>
  <c r="J200" i="36"/>
  <c r="I715" i="36"/>
  <c r="B463" i="36"/>
  <c r="B56" i="36"/>
  <c r="J89" i="36"/>
  <c r="B604" i="36"/>
  <c r="B429" i="36"/>
  <c r="I464" i="36"/>
  <c r="B701" i="36"/>
  <c r="B770" i="36"/>
  <c r="J885" i="36"/>
  <c r="J162" i="36"/>
  <c r="J624" i="36"/>
  <c r="B502" i="36"/>
  <c r="J656" i="36"/>
  <c r="I661" i="36"/>
  <c r="I115" i="36"/>
  <c r="I31" i="36"/>
  <c r="B838" i="36"/>
  <c r="J380" i="36"/>
  <c r="I145" i="36"/>
  <c r="J155" i="36"/>
  <c r="J241" i="36"/>
  <c r="I516" i="36"/>
  <c r="B807" i="36"/>
  <c r="J161" i="36"/>
  <c r="I394" i="36"/>
  <c r="J820" i="36"/>
  <c r="I63" i="36"/>
  <c r="J908" i="36"/>
  <c r="I58" i="36"/>
  <c r="J289" i="36"/>
  <c r="B875" i="36"/>
  <c r="J602" i="36"/>
  <c r="B862" i="36"/>
  <c r="B982" i="36"/>
  <c r="I322" i="36"/>
  <c r="I96" i="36"/>
  <c r="B208" i="36"/>
  <c r="J1025" i="36"/>
  <c r="I355" i="36"/>
  <c r="I389" i="36"/>
  <c r="B152" i="36"/>
  <c r="I166" i="36"/>
  <c r="I85" i="36"/>
  <c r="J1115" i="36"/>
  <c r="B899" i="36"/>
  <c r="B715" i="36"/>
  <c r="I748" i="36"/>
  <c r="J690" i="36"/>
  <c r="I543" i="36"/>
  <c r="J461" i="36"/>
  <c r="B718" i="36"/>
  <c r="J441" i="36"/>
  <c r="J397" i="36"/>
  <c r="I520" i="36"/>
  <c r="I755" i="36"/>
  <c r="B541" i="36"/>
  <c r="I357" i="36"/>
  <c r="I940" i="36"/>
  <c r="J667" i="36"/>
  <c r="I726" i="36"/>
  <c r="I447" i="36"/>
  <c r="B321" i="36"/>
  <c r="J113" i="36"/>
  <c r="I769" i="36"/>
  <c r="J1062" i="36"/>
  <c r="I750" i="36"/>
  <c r="B652" i="36"/>
  <c r="B1113" i="36"/>
  <c r="I870" i="36"/>
  <c r="J870" i="36"/>
  <c r="I538" i="36"/>
  <c r="B40" i="36"/>
  <c r="I881" i="36"/>
  <c r="B643" i="36"/>
  <c r="B173" i="36"/>
  <c r="I152" i="36"/>
  <c r="J930" i="36"/>
  <c r="J1139" i="36"/>
  <c r="B262" i="36"/>
  <c r="B717" i="36"/>
  <c r="I624" i="36"/>
  <c r="B516" i="36"/>
  <c r="B232" i="36"/>
  <c r="I268" i="36"/>
  <c r="J807" i="36"/>
  <c r="J765" i="36"/>
  <c r="J369" i="36"/>
  <c r="B952" i="36"/>
  <c r="J664" i="36"/>
  <c r="B24" i="36"/>
  <c r="B349" i="36"/>
  <c r="I766" i="36"/>
  <c r="I111" i="36"/>
  <c r="B337" i="36"/>
  <c r="B750" i="36"/>
  <c r="I304" i="36"/>
  <c r="I758" i="36"/>
  <c r="B522" i="36"/>
  <c r="J832" i="36"/>
  <c r="B811" i="36"/>
  <c r="B331" i="36"/>
  <c r="B269" i="36"/>
  <c r="I683" i="36"/>
  <c r="B632" i="36"/>
  <c r="I35" i="36"/>
  <c r="I149" i="36"/>
  <c r="B481" i="36"/>
  <c r="I935" i="36"/>
  <c r="I872" i="36"/>
  <c r="I103" i="36"/>
  <c r="B525" i="36"/>
  <c r="I247" i="36"/>
  <c r="I879" i="36"/>
  <c r="B836" i="36"/>
  <c r="J701" i="36"/>
  <c r="I1041" i="36"/>
  <c r="I147" i="36"/>
  <c r="I461" i="36"/>
  <c r="J179" i="36"/>
  <c r="I190" i="36"/>
  <c r="B647" i="36"/>
  <c r="I711" i="36"/>
  <c r="B592" i="36"/>
  <c r="J540" i="36"/>
  <c r="J762" i="36"/>
  <c r="J366" i="36"/>
  <c r="I286" i="36"/>
  <c r="J485" i="36"/>
  <c r="B577" i="36"/>
  <c r="B287" i="36"/>
  <c r="I1018" i="36"/>
  <c r="J686" i="36"/>
  <c r="B1147" i="36"/>
  <c r="I468" i="36"/>
  <c r="B221" i="36"/>
  <c r="I728" i="36"/>
  <c r="B54" i="36"/>
  <c r="J459" i="36"/>
  <c r="I221" i="36"/>
  <c r="B160" i="36"/>
  <c r="I116" i="36"/>
  <c r="J284" i="36"/>
  <c r="I657" i="36"/>
  <c r="I162" i="36"/>
  <c r="J1119" i="36"/>
  <c r="J659" i="36"/>
  <c r="B768" i="36"/>
  <c r="J999" i="36"/>
  <c r="J490" i="36"/>
  <c r="I540" i="36"/>
  <c r="I710" i="36"/>
  <c r="J668" i="36"/>
  <c r="I350" i="36"/>
  <c r="J211" i="36"/>
  <c r="J952" i="36"/>
  <c r="I227" i="36"/>
  <c r="J828" i="36"/>
  <c r="B544" i="36"/>
  <c r="I123" i="36"/>
  <c r="B605" i="36"/>
  <c r="B1050" i="36"/>
  <c r="B1052" i="36"/>
  <c r="I69" i="36"/>
  <c r="J937" i="36"/>
  <c r="J470" i="36"/>
  <c r="B26" i="36"/>
  <c r="I808" i="36"/>
  <c r="I822" i="36"/>
  <c r="J1003" i="36"/>
  <c r="I1146" i="36"/>
  <c r="I218" i="36"/>
  <c r="I397" i="36"/>
  <c r="I285" i="36"/>
  <c r="J1061" i="36"/>
  <c r="B664" i="36"/>
  <c r="J921" i="36"/>
  <c r="I595" i="36"/>
  <c r="B823" i="36"/>
  <c r="J774" i="36"/>
  <c r="B849" i="36"/>
  <c r="I752" i="36"/>
  <c r="J590" i="36"/>
  <c r="I124" i="36"/>
  <c r="J99" i="36"/>
  <c r="J630" i="36"/>
  <c r="I1112" i="36"/>
  <c r="B638" i="36"/>
  <c r="J124" i="36"/>
  <c r="B769" i="36"/>
  <c r="B569" i="36"/>
  <c r="J249" i="36"/>
  <c r="I1085" i="36"/>
  <c r="J579" i="36"/>
  <c r="J1066" i="36"/>
  <c r="J950" i="36"/>
  <c r="J129" i="36"/>
  <c r="I450" i="36"/>
  <c r="J1052" i="36"/>
  <c r="J223" i="36"/>
  <c r="I336" i="36"/>
  <c r="I345" i="36"/>
  <c r="I542" i="36"/>
  <c r="I812" i="36"/>
  <c r="B925" i="36"/>
  <c r="I216" i="36"/>
  <c r="I183" i="36"/>
  <c r="J356" i="36"/>
  <c r="I489" i="36"/>
  <c r="B790" i="36"/>
  <c r="B510" i="36"/>
  <c r="I484" i="36"/>
  <c r="J423" i="36"/>
  <c r="J641" i="36"/>
  <c r="I1073" i="36"/>
  <c r="B602" i="36"/>
  <c r="J764" i="36"/>
  <c r="B468" i="36"/>
  <c r="B470" i="36"/>
  <c r="I155" i="36"/>
  <c r="I83" i="36"/>
  <c r="J802" i="36"/>
  <c r="I157" i="36"/>
  <c r="I272" i="36"/>
  <c r="I407" i="36"/>
  <c r="J27" i="36"/>
  <c r="I643" i="36"/>
  <c r="B824" i="36"/>
  <c r="B102" i="36"/>
  <c r="I1144" i="36"/>
  <c r="B721" i="36"/>
  <c r="I1081" i="36"/>
  <c r="B877" i="36"/>
  <c r="J420" i="36"/>
  <c r="B658" i="36"/>
  <c r="B329" i="36"/>
  <c r="I648" i="36"/>
  <c r="J413" i="36"/>
  <c r="B909" i="36"/>
  <c r="B780" i="36"/>
  <c r="I550" i="36"/>
  <c r="J69" i="36"/>
  <c r="I112" i="36"/>
  <c r="I273" i="36"/>
  <c r="B390" i="36"/>
  <c r="J363" i="36"/>
  <c r="I953" i="36"/>
  <c r="J306" i="36"/>
  <c r="J1141" i="36"/>
  <c r="B1048" i="36"/>
  <c r="I693" i="36"/>
  <c r="B765" i="36"/>
  <c r="I1051" i="36"/>
  <c r="I804" i="36"/>
  <c r="J455" i="36"/>
  <c r="B813" i="36"/>
  <c r="J367" i="36"/>
  <c r="B900" i="36"/>
  <c r="B986" i="36"/>
  <c r="I754" i="36"/>
  <c r="I239" i="36"/>
  <c r="J507" i="36"/>
  <c r="J210" i="36"/>
  <c r="J181" i="36"/>
  <c r="I234" i="36"/>
  <c r="I784" i="36"/>
  <c r="J207" i="36"/>
  <c r="I354" i="36"/>
  <c r="I175" i="36"/>
  <c r="B405" i="36"/>
  <c r="I1100" i="36"/>
  <c r="B1029" i="36"/>
  <c r="I419" i="36"/>
  <c r="B155" i="36"/>
  <c r="J1073" i="36"/>
  <c r="B842" i="36"/>
  <c r="B573" i="36"/>
  <c r="B800" i="36"/>
  <c r="I310" i="36"/>
  <c r="I205" i="36"/>
  <c r="I654" i="36"/>
  <c r="J165" i="36"/>
  <c r="B483" i="36"/>
  <c r="J800" i="36"/>
  <c r="I597" i="36"/>
  <c r="I1135" i="36"/>
  <c r="J348" i="36"/>
  <c r="J819" i="36"/>
  <c r="J582" i="36"/>
  <c r="J1147" i="36"/>
  <c r="J483" i="36"/>
  <c r="J680" i="36"/>
  <c r="J829" i="36"/>
  <c r="B526" i="36"/>
  <c r="I950" i="36"/>
  <c r="J703" i="36"/>
  <c r="I829" i="36"/>
  <c r="J848" i="36"/>
  <c r="B264" i="36"/>
  <c r="J754" i="36"/>
  <c r="I1090" i="36"/>
  <c r="J58" i="36"/>
  <c r="B639" i="36"/>
  <c r="B804" i="36"/>
  <c r="I161" i="36"/>
  <c r="I1063" i="36"/>
  <c r="B1132" i="36"/>
  <c r="I744" i="36"/>
  <c r="I651" i="36"/>
  <c r="B1149" i="36"/>
  <c r="I154" i="36"/>
  <c r="I515" i="36"/>
  <c r="B327" i="36"/>
  <c r="J268" i="36"/>
  <c r="B38" i="36"/>
  <c r="I685" i="36"/>
  <c r="J142" i="36"/>
  <c r="I998" i="36"/>
  <c r="I589" i="36"/>
  <c r="I120" i="36"/>
  <c r="I187" i="36"/>
  <c r="I1083" i="36"/>
  <c r="J359" i="36"/>
  <c r="I985" i="36"/>
  <c r="B426" i="36"/>
  <c r="J1120" i="36"/>
  <c r="B439" i="36"/>
  <c r="B748" i="36"/>
  <c r="J576" i="36"/>
  <c r="B730" i="36"/>
  <c r="I121" i="36"/>
  <c r="J310" i="36"/>
  <c r="B384" i="36"/>
  <c r="B787" i="36"/>
  <c r="B584" i="36"/>
  <c r="J536" i="36"/>
  <c r="J566" i="36"/>
  <c r="J1047" i="36"/>
  <c r="J1116" i="36"/>
  <c r="I301" i="36"/>
  <c r="B1049" i="36"/>
  <c r="B784" i="36"/>
  <c r="I150" i="36"/>
  <c r="B549" i="36"/>
  <c r="J606" i="36"/>
  <c r="J770" i="36"/>
  <c r="I653" i="36"/>
  <c r="B163" i="36"/>
  <c r="B1019" i="36"/>
  <c r="I789" i="36"/>
  <c r="J965" i="36"/>
  <c r="I49" i="36"/>
  <c r="I576" i="36"/>
  <c r="B419" i="36"/>
  <c r="J183" i="36"/>
  <c r="I1019" i="36"/>
  <c r="I818" i="36"/>
  <c r="I703" i="36"/>
  <c r="B949" i="36"/>
  <c r="J864" i="36"/>
  <c r="I1087" i="36"/>
  <c r="B785" i="36"/>
  <c r="B994" i="36"/>
  <c r="I547" i="36"/>
  <c r="J1112" i="36"/>
  <c r="B35" i="36"/>
  <c r="B995" i="36"/>
  <c r="B967" i="36"/>
  <c r="J1030" i="36"/>
  <c r="B1024" i="36"/>
  <c r="I730" i="36"/>
  <c r="B848" i="36"/>
  <c r="I411" i="36"/>
  <c r="I1088" i="36"/>
  <c r="J120" i="36"/>
  <c r="J519" i="36"/>
  <c r="I567" i="36"/>
  <c r="B989" i="36"/>
  <c r="I42" i="36"/>
  <c r="I334" i="36"/>
  <c r="B220" i="36"/>
  <c r="I535" i="36"/>
  <c r="I279" i="36"/>
  <c r="I513" i="36"/>
  <c r="J115" i="36"/>
  <c r="I869" i="36"/>
  <c r="B712" i="36"/>
  <c r="B1126" i="36"/>
  <c r="I1056" i="36"/>
  <c r="B663" i="36"/>
  <c r="I351" i="36"/>
  <c r="I328" i="36"/>
  <c r="J504" i="36"/>
  <c r="I33" i="36"/>
  <c r="I59" i="36"/>
  <c r="J1106" i="36"/>
  <c r="B459" i="36"/>
  <c r="I228" i="36"/>
  <c r="J700" i="36"/>
  <c r="B97" i="36"/>
  <c r="J529" i="36"/>
  <c r="B226" i="36"/>
  <c r="J153" i="36"/>
  <c r="J263" i="36"/>
  <c r="I936" i="36"/>
  <c r="J50" i="36"/>
  <c r="B783" i="36"/>
  <c r="I1052" i="36"/>
  <c r="I724" i="36"/>
  <c r="B474" i="36"/>
  <c r="I951" i="36"/>
  <c r="J768" i="36"/>
  <c r="B935" i="36"/>
  <c r="J830" i="36"/>
  <c r="I596" i="36"/>
  <c r="I478" i="36"/>
  <c r="J86" i="36"/>
  <c r="B156" i="36"/>
  <c r="J422" i="36"/>
  <c r="J575" i="36"/>
  <c r="B223" i="36"/>
  <c r="J467" i="36"/>
  <c r="I1045" i="36"/>
  <c r="B302" i="36"/>
  <c r="I475" i="36"/>
  <c r="I106" i="36"/>
  <c r="J862" i="36"/>
  <c r="B500" i="36"/>
  <c r="J52" i="36"/>
  <c r="I477" i="36"/>
  <c r="B1018" i="36"/>
  <c r="J364" i="36"/>
  <c r="B67" i="36"/>
  <c r="I163" i="36"/>
  <c r="J229" i="36"/>
  <c r="B326" i="36"/>
  <c r="B984" i="36"/>
  <c r="I156" i="36"/>
  <c r="B86" i="36"/>
  <c r="I969" i="36"/>
  <c r="B1109" i="36"/>
  <c r="J626" i="36"/>
  <c r="B244" i="36"/>
  <c r="B465" i="36"/>
  <c r="J201" i="36"/>
  <c r="B272" i="36"/>
  <c r="I840" i="36"/>
  <c r="I29" i="36"/>
  <c r="B1108" i="36"/>
  <c r="J749" i="36"/>
  <c r="J715" i="36"/>
  <c r="J225" i="36"/>
  <c r="J400" i="36"/>
  <c r="B105" i="36"/>
  <c r="J725" i="36"/>
  <c r="I369" i="36"/>
  <c r="B642" i="36"/>
  <c r="J403" i="36"/>
  <c r="B965" i="36"/>
  <c r="I582" i="36"/>
  <c r="J45" i="36"/>
  <c r="I92" i="36"/>
  <c r="I828" i="36"/>
  <c r="B755" i="36"/>
  <c r="J308" i="36"/>
  <c r="I82" i="36"/>
  <c r="I1148" i="36"/>
  <c r="J824" i="36"/>
  <c r="J295" i="36"/>
  <c r="B270" i="36"/>
  <c r="B814" i="36"/>
  <c r="B586" i="36"/>
  <c r="I482" i="36"/>
  <c r="I785" i="36"/>
  <c r="I1123" i="36"/>
  <c r="B89" i="36"/>
  <c r="J412" i="36"/>
  <c r="J711" i="36"/>
  <c r="B745" i="36"/>
  <c r="I1030" i="36"/>
  <c r="B861" i="36"/>
  <c r="I390" i="36"/>
  <c r="B697" i="36"/>
  <c r="J931" i="36"/>
  <c r="B1003" i="36"/>
  <c r="I308" i="36"/>
  <c r="B228" i="36"/>
  <c r="J1114" i="36"/>
  <c r="B328" i="36"/>
  <c r="B181" i="36"/>
  <c r="B644" i="36"/>
  <c r="J96" i="36"/>
  <c r="J287" i="36"/>
  <c r="B574" i="36"/>
  <c r="B210" i="36"/>
  <c r="B623" i="36"/>
  <c r="B910" i="36"/>
  <c r="B603" i="36"/>
  <c r="I335" i="36"/>
  <c r="B760" i="36"/>
  <c r="J1085" i="36"/>
  <c r="J623" i="36"/>
  <c r="B806" i="36"/>
  <c r="B175" i="36"/>
  <c r="B340" i="36"/>
  <c r="I581" i="36"/>
  <c r="J947" i="36"/>
  <c r="I1050" i="36"/>
  <c r="J290" i="36"/>
  <c r="J84" i="36"/>
  <c r="I706" i="36"/>
  <c r="J440" i="36"/>
  <c r="B504" i="36"/>
  <c r="B772" i="36"/>
  <c r="J335" i="36"/>
  <c r="B201" i="36"/>
  <c r="J1024" i="36"/>
  <c r="B458" i="36"/>
  <c r="I186" i="36"/>
  <c r="I958" i="36"/>
  <c r="I646" i="36"/>
  <c r="J610" i="36"/>
  <c r="B392" i="36"/>
  <c r="I838" i="36"/>
  <c r="J449" i="36"/>
  <c r="J163" i="36"/>
  <c r="B113" i="36"/>
  <c r="J1133" i="36"/>
  <c r="J831" i="36"/>
  <c r="I537" i="36"/>
  <c r="B886" i="36"/>
  <c r="J958" i="36"/>
  <c r="B524" i="36"/>
  <c r="B560" i="36"/>
  <c r="J685" i="36"/>
  <c r="B764" i="36"/>
  <c r="I151" i="36"/>
  <c r="I215" i="36"/>
  <c r="B109" i="36"/>
  <c r="J1063" i="36"/>
  <c r="J48" i="36"/>
  <c r="B332" i="36"/>
  <c r="B501" i="36"/>
  <c r="B922" i="36"/>
  <c r="I1042" i="36"/>
  <c r="J140" i="36"/>
  <c r="I925" i="36"/>
  <c r="B240" i="36"/>
  <c r="B1148" i="36"/>
  <c r="B535" i="36"/>
  <c r="J360" i="36"/>
  <c r="B1001" i="36"/>
  <c r="J944" i="36"/>
  <c r="I113" i="36"/>
  <c r="I980" i="36"/>
  <c r="B81" i="36"/>
  <c r="I921" i="36"/>
  <c r="B57" i="36"/>
  <c r="J452" i="36"/>
  <c r="J825" i="36"/>
  <c r="B1088" i="36"/>
  <c r="I871" i="36"/>
  <c r="J1118" i="36"/>
  <c r="I937" i="36"/>
  <c r="I171" i="36"/>
  <c r="B545" i="36"/>
  <c r="B351" i="36"/>
  <c r="J572" i="36"/>
  <c r="I719" i="36"/>
  <c r="I424" i="36"/>
  <c r="I782" i="36"/>
  <c r="J475" i="36"/>
  <c r="I176" i="36"/>
  <c r="B1060" i="36"/>
  <c r="I470" i="36"/>
  <c r="J739" i="36"/>
  <c r="J781" i="36"/>
  <c r="B743" i="36"/>
  <c r="B713" i="36"/>
  <c r="I179" i="36"/>
  <c r="I562" i="36"/>
  <c r="B299" i="36"/>
  <c r="J293" i="36"/>
  <c r="B363" i="36"/>
  <c r="I1145" i="36"/>
  <c r="B51" i="36"/>
  <c r="B307" i="36"/>
  <c r="I1086" i="36"/>
  <c r="I725" i="36"/>
  <c r="B41" i="36"/>
  <c r="B1074" i="36"/>
  <c r="B987" i="36"/>
  <c r="I989" i="36"/>
  <c r="B1028" i="36"/>
  <c r="B566" i="36"/>
  <c r="J746" i="36"/>
  <c r="I591" i="36"/>
  <c r="J46" i="36"/>
  <c r="J159" i="36"/>
  <c r="J961" i="36"/>
  <c r="I659" i="36"/>
  <c r="B839" i="36"/>
  <c r="J727" i="36"/>
  <c r="B1117" i="36"/>
  <c r="I939" i="36"/>
  <c r="B826" i="36"/>
  <c r="I986" i="36"/>
  <c r="I945" i="36"/>
  <c r="I158" i="36"/>
  <c r="I323" i="36"/>
  <c r="J985" i="36"/>
  <c r="J513" i="36"/>
  <c r="B424" i="36"/>
  <c r="I874" i="36"/>
  <c r="B936" i="36"/>
  <c r="I260" i="36"/>
  <c r="I803" i="36"/>
  <c r="I408" i="36"/>
  <c r="J428" i="36"/>
  <c r="B903" i="36"/>
  <c r="I1065" i="36"/>
  <c r="I707" i="36"/>
  <c r="J480" i="36"/>
  <c r="I199" i="36"/>
  <c r="B353" i="36"/>
  <c r="B747" i="36"/>
  <c r="J1018" i="36"/>
  <c r="I415" i="36"/>
  <c r="I40" i="36"/>
  <c r="J21" i="36"/>
  <c r="J172" i="36"/>
  <c r="J362" i="36"/>
  <c r="I38" i="36"/>
  <c r="B565" i="36"/>
  <c r="J49" i="36"/>
  <c r="I1076" i="36"/>
  <c r="B209" i="36"/>
  <c r="I1040" i="36"/>
  <c r="J895" i="36"/>
  <c r="J771" i="36"/>
  <c r="I667" i="36"/>
  <c r="I95" i="36"/>
  <c r="B954" i="36"/>
  <c r="B130" i="36"/>
  <c r="J204" i="36"/>
  <c r="B217" i="36"/>
  <c r="I119" i="36"/>
  <c r="B702" i="36"/>
  <c r="J164" i="36"/>
  <c r="I153" i="36"/>
  <c r="B746" i="36"/>
  <c r="I860" i="36"/>
  <c r="I1111" i="36"/>
  <c r="I590" i="36"/>
  <c r="J499" i="36"/>
  <c r="I1080" i="36"/>
  <c r="B110" i="36"/>
  <c r="J61" i="36"/>
  <c r="I1147" i="36"/>
  <c r="J564" i="36"/>
  <c r="J865" i="36"/>
  <c r="I427" i="36"/>
  <c r="I53" i="36"/>
  <c r="J1021" i="36"/>
  <c r="I908" i="36"/>
  <c r="B23" i="36"/>
  <c r="J1049" i="36"/>
  <c r="J486" i="36"/>
  <c r="B968" i="36"/>
  <c r="J943" i="36"/>
  <c r="B661" i="36"/>
  <c r="I1126" i="36"/>
  <c r="B1105" i="36"/>
  <c r="B751" i="36"/>
  <c r="B116" i="36"/>
  <c r="I443" i="36"/>
  <c r="B32" i="36"/>
  <c r="I246" i="36"/>
  <c r="I1061" i="36"/>
  <c r="B520" i="36"/>
  <c r="B224" i="36"/>
  <c r="B112" i="36"/>
  <c r="J331" i="36"/>
  <c r="B1112" i="36"/>
  <c r="J581" i="36"/>
  <c r="B626" i="36"/>
  <c r="J30" i="36"/>
  <c r="B928" i="36"/>
  <c r="B679" i="36"/>
  <c r="J1045" i="36"/>
  <c r="I207" i="36"/>
  <c r="J901" i="36"/>
  <c r="J1143" i="36"/>
  <c r="I1053" i="36"/>
  <c r="I720" i="36"/>
  <c r="B711" i="36"/>
  <c r="B588" i="36"/>
  <c r="J565" i="36"/>
  <c r="B562" i="36"/>
  <c r="I1017" i="36"/>
  <c r="J416" i="36"/>
  <c r="I767" i="36"/>
  <c r="B365" i="36"/>
  <c r="I306" i="36"/>
  <c r="J1016" i="36"/>
  <c r="I452" i="36"/>
  <c r="I364" i="36"/>
  <c r="I586" i="36"/>
  <c r="J929" i="36"/>
  <c r="B1025" i="36"/>
  <c r="I775" i="36"/>
  <c r="B396" i="36"/>
  <c r="J724" i="36"/>
  <c r="I178" i="36"/>
  <c r="I326" i="36"/>
  <c r="B1115" i="36"/>
  <c r="J158" i="36"/>
  <c r="B992" i="36"/>
  <c r="I400" i="36"/>
  <c r="J708" i="36"/>
  <c r="J694" i="36"/>
  <c r="J488" i="36"/>
  <c r="J1078" i="36"/>
  <c r="I585" i="36"/>
  <c r="J782" i="36"/>
  <c r="B841" i="36"/>
  <c r="I476" i="36"/>
  <c r="I883" i="36"/>
  <c r="I226" i="36"/>
  <c r="J866" i="36"/>
  <c r="I967" i="36"/>
  <c r="J890" i="36"/>
  <c r="B472" i="36"/>
  <c r="I398" i="36"/>
  <c r="J237" i="36"/>
  <c r="I771" i="36"/>
  <c r="B1142" i="36"/>
  <c r="B530" i="36"/>
  <c r="J174" i="36"/>
  <c r="J35" i="36"/>
  <c r="J1081" i="36"/>
  <c r="J457" i="36"/>
  <c r="I526" i="36"/>
  <c r="I172" i="36"/>
  <c r="I800" i="36"/>
  <c r="B532" i="36"/>
  <c r="B876" i="36"/>
  <c r="B473" i="36"/>
  <c r="I456" i="36"/>
  <c r="J868" i="36"/>
  <c r="B260" i="36"/>
  <c r="I1055" i="36"/>
  <c r="B646" i="36"/>
  <c r="B115" i="36"/>
  <c r="B284" i="36"/>
  <c r="I146" i="36"/>
  <c r="I206" i="36"/>
  <c r="J809" i="36"/>
  <c r="J447" i="36"/>
  <c r="J407" i="36"/>
  <c r="B720" i="36"/>
  <c r="J777" i="36"/>
  <c r="I963" i="36"/>
  <c r="I747" i="36"/>
  <c r="B606" i="36"/>
  <c r="I368" i="36"/>
  <c r="B96" i="36"/>
  <c r="J537" i="36"/>
  <c r="B519" i="36"/>
  <c r="J872" i="36"/>
  <c r="J1134" i="36"/>
  <c r="J873" i="36"/>
  <c r="B308" i="36"/>
  <c r="B205" i="36"/>
  <c r="I1150" i="36"/>
  <c r="B167" i="36"/>
  <c r="B580" i="36"/>
  <c r="J1074" i="36"/>
  <c r="J286" i="36"/>
  <c r="I404" i="36"/>
  <c r="J443" i="36"/>
  <c r="J932" i="36"/>
  <c r="I22" i="36"/>
  <c r="B508" i="36"/>
  <c r="J589" i="36"/>
  <c r="I173" i="36"/>
  <c r="J817" i="36"/>
  <c r="J970" i="36"/>
  <c r="B931" i="36"/>
  <c r="J510" i="36"/>
  <c r="I422" i="36"/>
  <c r="J942" i="36"/>
  <c r="J728" i="36"/>
  <c r="I573" i="36"/>
  <c r="I807" i="36"/>
  <c r="I327" i="36"/>
  <c r="J262" i="36"/>
  <c r="J689" i="36"/>
  <c r="J323" i="36"/>
  <c r="J635" i="36"/>
  <c r="B348" i="36"/>
  <c r="B364" i="36"/>
  <c r="J260" i="36"/>
  <c r="B589" i="36"/>
  <c r="I944" i="36"/>
  <c r="I110" i="36"/>
  <c r="B894" i="36"/>
  <c r="J648" i="36"/>
  <c r="I837" i="36"/>
  <c r="I222" i="36"/>
  <c r="I776" i="36"/>
  <c r="I577" i="36"/>
  <c r="J629" i="36"/>
  <c r="B322" i="36"/>
  <c r="I455" i="36"/>
  <c r="I262" i="36"/>
  <c r="I479" i="36"/>
  <c r="B996" i="36"/>
  <c r="I201" i="36"/>
  <c r="J815" i="36"/>
  <c r="I248" i="36"/>
  <c r="I584" i="36"/>
  <c r="B237" i="36"/>
  <c r="J514" i="36"/>
  <c r="B761" i="36"/>
  <c r="I666" i="36"/>
  <c r="I777" i="36"/>
  <c r="I884" i="36"/>
  <c r="J1129" i="36"/>
  <c r="J1043" i="36"/>
  <c r="J691" i="36"/>
  <c r="B212" i="36"/>
  <c r="I622" i="36"/>
  <c r="J1000" i="36"/>
  <c r="B924" i="36"/>
  <c r="I866" i="36"/>
  <c r="I583" i="36"/>
  <c r="B354" i="36"/>
  <c r="I578" i="36"/>
  <c r="J233" i="36"/>
  <c r="J534" i="36"/>
  <c r="B567" i="36"/>
  <c r="B291" i="36"/>
  <c r="I830" i="36"/>
  <c r="J178" i="36"/>
  <c r="B633" i="36"/>
  <c r="I392" i="36"/>
  <c r="J109" i="36"/>
  <c r="I1131" i="36"/>
  <c r="J714" i="36"/>
  <c r="I160" i="36"/>
  <c r="I362" i="36"/>
  <c r="J508" i="36"/>
  <c r="B146" i="36"/>
  <c r="I727" i="36"/>
  <c r="I805" i="36"/>
  <c r="I451" i="36"/>
  <c r="I441" i="36"/>
  <c r="J44" i="36"/>
  <c r="I445" i="36"/>
  <c r="B864" i="36"/>
  <c r="J261" i="36"/>
  <c r="I1117" i="36"/>
  <c r="J471" i="36"/>
  <c r="I670" i="36"/>
  <c r="J180" i="36"/>
  <c r="I370" i="36"/>
  <c r="B489" i="36"/>
  <c r="I1006" i="36"/>
  <c r="B1040" i="36"/>
  <c r="B282" i="36"/>
  <c r="J790" i="36"/>
  <c r="B1150" i="36"/>
  <c r="J1131" i="36"/>
  <c r="I117" i="36"/>
  <c r="B610" i="36"/>
  <c r="I118" i="36"/>
  <c r="B775" i="36"/>
  <c r="J1123" i="36"/>
  <c r="I307" i="36"/>
  <c r="J148" i="36"/>
  <c r="J235" i="36"/>
  <c r="B957" i="36"/>
  <c r="J528" i="36"/>
  <c r="B140" i="36"/>
  <c r="J651" i="36"/>
  <c r="J804" i="36"/>
  <c r="B921" i="36"/>
  <c r="B381" i="36"/>
  <c r="B511" i="36"/>
  <c r="I1014" i="36"/>
  <c r="I1016" i="36"/>
  <c r="I337" i="36"/>
  <c r="J598" i="36"/>
  <c r="I997" i="36"/>
  <c r="B417" i="36"/>
  <c r="I764" i="36"/>
  <c r="J559" i="36"/>
  <c r="B634" i="36"/>
  <c r="J1126" i="36"/>
  <c r="I743" i="36"/>
  <c r="B1131" i="36"/>
  <c r="B1123" i="36"/>
  <c r="J234" i="36"/>
  <c r="I457" i="36"/>
  <c r="B686" i="36"/>
  <c r="J1068" i="36"/>
  <c r="J997" i="36"/>
  <c r="B484" i="36"/>
  <c r="B668" i="36"/>
  <c r="I180" i="36"/>
  <c r="B637" i="36"/>
  <c r="I167" i="36"/>
  <c r="B279" i="36"/>
  <c r="J325" i="36"/>
  <c r="J350" i="36"/>
  <c r="I231" i="36"/>
  <c r="B724" i="36"/>
  <c r="I267" i="36"/>
  <c r="B696" i="36"/>
  <c r="I448" i="36"/>
  <c r="I931" i="36"/>
  <c r="I1059" i="36"/>
  <c r="I695" i="36"/>
  <c r="J766" i="36"/>
  <c r="J167" i="36"/>
  <c r="J517" i="36"/>
  <c r="J805" i="36"/>
  <c r="B655" i="36"/>
  <c r="J320" i="36"/>
  <c r="J892" i="36"/>
  <c r="J152" i="36"/>
  <c r="I294" i="36"/>
  <c r="I125" i="36"/>
  <c r="B267" i="36"/>
  <c r="B1055" i="36"/>
  <c r="B480" i="36"/>
  <c r="I850" i="36"/>
  <c r="B564" i="36"/>
  <c r="B367" i="36"/>
  <c r="B871" i="36"/>
  <c r="B571" i="36"/>
  <c r="B777" i="36"/>
  <c r="I1118" i="36"/>
  <c r="J445" i="36"/>
  <c r="J217" i="36"/>
  <c r="J288" i="36"/>
  <c r="J427" i="36"/>
  <c r="B166" i="36"/>
  <c r="I1026" i="36"/>
  <c r="J66" i="36"/>
  <c r="J401" i="36"/>
  <c r="J1040" i="36"/>
  <c r="B863" i="36"/>
  <c r="B68" i="36"/>
  <c r="I1054" i="36"/>
  <c r="B1054" i="36"/>
  <c r="J953" i="36"/>
  <c r="J720" i="36"/>
  <c r="B398" i="36"/>
  <c r="B698" i="36"/>
  <c r="J283" i="36"/>
  <c r="I393" i="36"/>
  <c r="I889" i="36"/>
  <c r="I621" i="36"/>
  <c r="J898" i="36"/>
  <c r="J661" i="36"/>
  <c r="I742" i="36"/>
  <c r="J573" i="36"/>
  <c r="I786" i="36"/>
  <c r="J224" i="36"/>
  <c r="J779" i="36"/>
  <c r="J955" i="36"/>
  <c r="B415" i="36"/>
  <c r="J1022" i="36"/>
  <c r="J633" i="36"/>
  <c r="B923" i="36"/>
  <c r="J503" i="36"/>
  <c r="I500" i="36"/>
  <c r="B119" i="36"/>
  <c r="J298" i="36"/>
  <c r="J444" i="36"/>
  <c r="J882" i="36"/>
  <c r="B802" i="36"/>
  <c r="B120" i="36"/>
  <c r="I297" i="36"/>
  <c r="B890" i="36"/>
  <c r="B1138" i="36"/>
  <c r="I290" i="36"/>
  <c r="J104" i="36"/>
  <c r="I366" i="36"/>
  <c r="B1128" i="36"/>
  <c r="I847" i="36"/>
  <c r="I353" i="36"/>
  <c r="I1060" i="36"/>
  <c r="I319" i="36"/>
  <c r="B1121" i="36"/>
  <c r="J860" i="36"/>
  <c r="B779" i="36"/>
  <c r="J270" i="36"/>
  <c r="J188" i="36"/>
  <c r="J1027" i="36"/>
  <c r="B1010" i="36"/>
  <c r="B475" i="36"/>
  <c r="B383" i="36"/>
  <c r="B441" i="36"/>
  <c r="I383" i="36"/>
  <c r="J692" i="36"/>
  <c r="I836" i="36"/>
  <c r="I534" i="36"/>
  <c r="I960" i="36"/>
  <c r="B456" i="36"/>
  <c r="B799" i="36"/>
  <c r="J906" i="36"/>
  <c r="J538" i="36"/>
  <c r="J92" i="36"/>
  <c r="J561" i="36"/>
  <c r="J712" i="36"/>
  <c r="J772" i="36"/>
  <c r="J1088" i="36"/>
  <c r="I783" i="36"/>
  <c r="J357" i="36"/>
  <c r="J669" i="36"/>
  <c r="B248" i="36"/>
  <c r="I1122" i="36"/>
  <c r="I1110" i="36"/>
  <c r="I844" i="36"/>
  <c r="J1084" i="36"/>
  <c r="I283" i="36"/>
  <c r="B809" i="36"/>
  <c r="J627" i="36"/>
  <c r="I1099" i="36"/>
  <c r="B866" i="36"/>
  <c r="J956" i="36"/>
  <c r="B892" i="36"/>
  <c r="I402" i="36"/>
  <c r="J954" i="36"/>
  <c r="I1129" i="36"/>
  <c r="I1105" i="36"/>
  <c r="J326" i="36"/>
  <c r="I867" i="36"/>
  <c r="B625" i="36"/>
  <c r="J1121" i="36"/>
  <c r="I488" i="36"/>
  <c r="J526" i="36"/>
  <c r="I922" i="36"/>
  <c r="J588" i="36"/>
  <c r="B685" i="36"/>
  <c r="B870" i="36"/>
  <c r="I293" i="36"/>
  <c r="J525" i="36"/>
  <c r="J112" i="36"/>
  <c r="J837" i="36"/>
  <c r="B382" i="36"/>
  <c r="B759" i="36"/>
  <c r="B905" i="36"/>
  <c r="J994" i="36"/>
  <c r="J571" i="36"/>
  <c r="J222" i="36"/>
  <c r="J900" i="36"/>
  <c r="I503" i="36"/>
  <c r="I811" i="36"/>
  <c r="J904" i="36"/>
  <c r="B164" i="36"/>
  <c r="I519" i="36"/>
  <c r="I1137" i="36"/>
  <c r="J1053" i="36"/>
  <c r="B880" i="36"/>
  <c r="B185" i="36"/>
  <c r="B1140" i="36"/>
  <c r="B95" i="36"/>
  <c r="J91" i="36"/>
  <c r="B835" i="36"/>
  <c r="B31" i="36"/>
  <c r="J292" i="36"/>
  <c r="J1008" i="36"/>
  <c r="J337" i="36"/>
  <c r="B274" i="36"/>
  <c r="B951" i="36"/>
  <c r="J1009" i="36"/>
  <c r="I722" i="36"/>
  <c r="J696" i="36"/>
  <c r="J272" i="36"/>
  <c r="I781" i="36"/>
  <c r="J448" i="36"/>
  <c r="I1072" i="36"/>
  <c r="B1061" i="36"/>
  <c r="B1068" i="36"/>
  <c r="B380" i="36"/>
  <c r="J383" i="36"/>
  <c r="I770" i="36"/>
  <c r="J896" i="36"/>
  <c r="B512" i="36"/>
  <c r="B827" i="36"/>
  <c r="B69" i="36"/>
  <c r="B964" i="36"/>
  <c r="I341" i="36"/>
  <c r="J893" i="36"/>
  <c r="B640" i="36"/>
  <c r="B186" i="36"/>
  <c r="I756" i="36"/>
  <c r="B59" i="36"/>
  <c r="B358" i="36"/>
  <c r="B929" i="36"/>
  <c r="B542" i="36"/>
  <c r="B360" i="36"/>
  <c r="J718" i="36"/>
  <c r="I471" i="36"/>
  <c r="J962" i="36"/>
  <c r="B176" i="36"/>
  <c r="J935" i="36"/>
  <c r="J875" i="36"/>
  <c r="B352" i="36"/>
  <c r="J509" i="36"/>
  <c r="B1120" i="36"/>
  <c r="I863" i="36"/>
  <c r="I122" i="36"/>
  <c r="I729" i="36"/>
  <c r="J780" i="36"/>
  <c r="J1105" i="36"/>
  <c r="I211" i="36"/>
  <c r="B20" i="36"/>
  <c r="J85" i="36"/>
  <c r="J248" i="36"/>
  <c r="J472" i="36"/>
  <c r="B1084" i="36"/>
  <c r="B693" i="36"/>
  <c r="B985" i="36"/>
  <c r="I740" i="36"/>
  <c r="B117" i="36"/>
  <c r="I168" i="36"/>
  <c r="B547" i="36"/>
  <c r="B355" i="36"/>
  <c r="J644" i="36"/>
  <c r="J957" i="36"/>
  <c r="I665" i="36"/>
  <c r="I699" i="36"/>
  <c r="J843" i="36"/>
  <c r="J989" i="36"/>
  <c r="B303" i="36"/>
  <c r="B84" i="36"/>
  <c r="I1142" i="36"/>
  <c r="I490" i="36"/>
  <c r="I633" i="36"/>
  <c r="B187" i="36"/>
  <c r="B124" i="36"/>
  <c r="I512" i="36"/>
  <c r="B723" i="36"/>
  <c r="B1064" i="36"/>
  <c r="J82" i="36"/>
  <c r="J170" i="36"/>
  <c r="I849" i="36"/>
  <c r="I1028" i="36"/>
  <c r="B930" i="36"/>
  <c r="I54" i="36"/>
  <c r="J344" i="36"/>
  <c r="J103" i="36"/>
  <c r="I1004" i="36"/>
  <c r="I430" i="36"/>
  <c r="I288" i="36"/>
  <c r="B334" i="36"/>
  <c r="B670" i="36"/>
  <c r="B834" i="36"/>
  <c r="B454" i="36"/>
  <c r="I841" i="36"/>
  <c r="I129" i="36"/>
  <c r="I934" i="36"/>
  <c r="J639" i="36"/>
  <c r="J231" i="36"/>
  <c r="J301" i="36"/>
  <c r="B1082" i="36"/>
  <c r="I1070" i="36"/>
  <c r="I62" i="36"/>
  <c r="J156" i="36"/>
  <c r="I861" i="36"/>
  <c r="J1110" i="36"/>
  <c r="B828" i="36"/>
  <c r="B704" i="36"/>
  <c r="B294" i="36"/>
  <c r="I999" i="36"/>
  <c r="J891" i="36"/>
  <c r="J236" i="36"/>
  <c r="I990" i="36"/>
  <c r="B844" i="36"/>
  <c r="B370" i="36"/>
  <c r="B722" i="36"/>
  <c r="J269" i="36"/>
  <c r="I701" i="36"/>
  <c r="I823" i="36"/>
  <c r="B744" i="36"/>
  <c r="I529" i="36"/>
  <c r="B189" i="36"/>
  <c r="B178" i="36"/>
  <c r="B219" i="36"/>
  <c r="I545" i="36"/>
  <c r="I70" i="36"/>
  <c r="J657" i="36"/>
  <c r="B1027" i="36"/>
  <c r="I566" i="36"/>
  <c r="J1015" i="36"/>
  <c r="I880" i="36"/>
  <c r="B1143" i="36"/>
  <c r="J991" i="36"/>
  <c r="I561" i="36"/>
  <c r="J107" i="36"/>
  <c r="B202" i="36"/>
  <c r="J130" i="36"/>
  <c r="J125" i="36"/>
  <c r="B403" i="36"/>
  <c r="I144" i="36"/>
  <c r="J399" i="36"/>
  <c r="J654" i="36"/>
  <c r="B1041" i="36"/>
  <c r="J806" i="36"/>
  <c r="I835" i="36"/>
  <c r="I700" i="36"/>
  <c r="J414" i="36"/>
  <c r="I114" i="36"/>
  <c r="B397" i="36"/>
  <c r="J847" i="36"/>
  <c r="B648" i="36"/>
  <c r="B742" i="36"/>
  <c r="B837" i="36"/>
  <c r="J1017" i="36"/>
  <c r="I1075" i="36"/>
  <c r="B599" i="36"/>
  <c r="B766" i="36"/>
  <c r="J905" i="36"/>
  <c r="B620" i="36"/>
  <c r="B869" i="36"/>
  <c r="I1074" i="36"/>
  <c r="J511" i="36"/>
  <c r="J740" i="36"/>
  <c r="I238" i="36"/>
  <c r="B128" i="36"/>
  <c r="J365" i="36"/>
  <c r="B121" i="36"/>
  <c r="J543" i="36"/>
  <c r="I820" i="36"/>
  <c r="B1072" i="36"/>
  <c r="J988" i="36"/>
  <c r="B203" i="36"/>
  <c r="I505" i="36"/>
  <c r="J175" i="36"/>
  <c r="J813" i="36"/>
  <c r="J227" i="36"/>
  <c r="I177" i="36"/>
  <c r="B763" i="36"/>
  <c r="B598" i="36"/>
  <c r="B285" i="36"/>
  <c r="I723" i="36"/>
  <c r="I142" i="36"/>
  <c r="B659" i="36"/>
  <c r="J835" i="36"/>
  <c r="J638" i="36"/>
  <c r="J844" i="36"/>
  <c r="B687" i="36"/>
  <c r="I1134" i="36"/>
  <c r="B266" i="36"/>
  <c r="B357" i="36"/>
  <c r="J358" i="36"/>
  <c r="B1087" i="36"/>
  <c r="B172" i="36"/>
  <c r="B846" i="36"/>
  <c r="B812" i="36"/>
  <c r="B1111" i="36"/>
  <c r="B934" i="36"/>
  <c r="B408" i="36"/>
  <c r="B1122" i="36"/>
  <c r="B297" i="36"/>
  <c r="B161" i="36"/>
  <c r="J887" i="36"/>
  <c r="I948" i="36"/>
  <c r="I360" i="36"/>
  <c r="J221" i="36"/>
  <c r="J547" i="36"/>
  <c r="I391" i="36"/>
  <c r="B538" i="36"/>
  <c r="J187" i="36"/>
  <c r="J394" i="36"/>
  <c r="I99" i="36"/>
  <c r="B942" i="36"/>
  <c r="I271" i="36"/>
  <c r="J876" i="36"/>
  <c r="B273" i="36"/>
  <c r="J37" i="36"/>
  <c r="B293" i="36"/>
  <c r="J938" i="36"/>
  <c r="B593" i="36"/>
  <c r="B286" i="36"/>
  <c r="J342" i="36"/>
  <c r="I968" i="36"/>
  <c r="I1011" i="36"/>
  <c r="I284" i="36"/>
  <c r="I579" i="36"/>
  <c r="B180" i="36"/>
  <c r="B394" i="36"/>
  <c r="B878" i="36"/>
  <c r="I605" i="36"/>
  <c r="I26" i="36"/>
  <c r="B937" i="36"/>
  <c r="I508" i="36"/>
  <c r="I780" i="36"/>
  <c r="B227" i="36"/>
  <c r="B753" i="36"/>
  <c r="B174" i="36"/>
  <c r="B1110" i="36"/>
  <c r="I892" i="36"/>
  <c r="B865" i="36"/>
  <c r="B650" i="36"/>
  <c r="J1072" i="36"/>
  <c r="B389" i="36"/>
  <c r="B773" i="36"/>
  <c r="J111" i="36"/>
  <c r="J810" i="36"/>
  <c r="B1145" i="36"/>
  <c r="B1135" i="36"/>
  <c r="I321" i="36"/>
  <c r="B543" i="36"/>
  <c r="I292" i="36"/>
  <c r="B788" i="36"/>
  <c r="J776" i="36"/>
  <c r="I204" i="36"/>
  <c r="J783" i="36"/>
  <c r="J1144" i="36"/>
  <c r="B1103" i="36"/>
  <c r="B222" i="36"/>
  <c r="I694" i="36"/>
  <c r="I906" i="36"/>
  <c r="I713" i="36"/>
  <c r="J327" i="36"/>
  <c r="I421" i="36"/>
  <c r="I91" i="36"/>
  <c r="I961" i="36"/>
  <c r="J822" i="36"/>
  <c r="B55" i="36"/>
  <c r="I454" i="36"/>
  <c r="J1067" i="36"/>
  <c r="J695" i="36"/>
  <c r="B540" i="36"/>
  <c r="I281" i="36"/>
  <c r="J147" i="36"/>
  <c r="I338" i="36"/>
  <c r="B1016" i="36"/>
  <c r="B359" i="36"/>
  <c r="B782" i="36"/>
  <c r="J31" i="36"/>
  <c r="B1075" i="36"/>
  <c r="B471" i="36"/>
  <c r="I250" i="36"/>
  <c r="B786" i="36"/>
  <c r="I1128" i="36"/>
  <c r="I446" i="36"/>
  <c r="J707" i="36"/>
  <c r="I1119" i="36"/>
  <c r="B249" i="36"/>
  <c r="B30" i="36"/>
  <c r="B1063" i="36"/>
  <c r="I833" i="36"/>
  <c r="I1104" i="36"/>
  <c r="B1129" i="36"/>
  <c r="I746" i="36"/>
  <c r="B1056" i="36"/>
  <c r="J522" i="36"/>
  <c r="I242" i="36"/>
  <c r="I458" i="36"/>
  <c r="J55" i="36"/>
  <c r="I878" i="36"/>
  <c r="J996" i="36"/>
  <c r="I474" i="36"/>
  <c r="I219" i="36"/>
  <c r="J512" i="36"/>
  <c r="B427" i="36"/>
  <c r="J600" i="36"/>
  <c r="I609" i="36"/>
  <c r="J150" i="36"/>
  <c r="B816" i="36"/>
  <c r="J214" i="36"/>
  <c r="B141" i="36"/>
  <c r="B145" i="36"/>
  <c r="B399" i="36"/>
  <c r="J897" i="36"/>
  <c r="J469" i="36"/>
  <c r="J117" i="36"/>
  <c r="J250" i="36"/>
  <c r="J995" i="36"/>
  <c r="I420" i="36"/>
  <c r="J785" i="36"/>
  <c r="I539" i="36"/>
  <c r="I992" i="36"/>
  <c r="B85" i="36"/>
  <c r="J266" i="36"/>
  <c r="I954" i="36"/>
  <c r="J291" i="36"/>
  <c r="I396" i="36"/>
  <c r="B883" i="36"/>
  <c r="B261" i="36"/>
  <c r="J549" i="36"/>
  <c r="J1042" i="36"/>
  <c r="J398" i="36"/>
  <c r="B82" i="36"/>
  <c r="B706" i="36"/>
  <c r="B229" i="36"/>
  <c r="B960" i="36"/>
  <c r="B529" i="36"/>
  <c r="J757" i="36"/>
  <c r="B665" i="36"/>
  <c r="B1141" i="36"/>
  <c r="B1080" i="36"/>
  <c r="I352" i="36"/>
  <c r="I459" i="36"/>
  <c r="I875" i="36"/>
  <c r="J382" i="36"/>
  <c r="B407" i="36"/>
  <c r="I813" i="36"/>
  <c r="B25" i="36"/>
  <c r="J520" i="36"/>
  <c r="J238" i="36"/>
  <c r="I705" i="36"/>
  <c r="J343" i="36"/>
  <c r="J141" i="36"/>
  <c r="I1007" i="36"/>
  <c r="B387" i="36"/>
  <c r="I472" i="36"/>
  <c r="B443" i="36"/>
  <c r="B107" i="36"/>
  <c r="J242" i="36"/>
  <c r="B1081" i="36"/>
  <c r="J706" i="36"/>
  <c r="J531" i="36"/>
  <c r="J385" i="36"/>
  <c r="I1023" i="36"/>
  <c r="J114" i="36"/>
  <c r="J502" i="36"/>
  <c r="J1113" i="36"/>
  <c r="B1051" i="36"/>
  <c r="I721" i="36"/>
  <c r="B295" i="36"/>
  <c r="B1076" i="36"/>
  <c r="I598" i="36"/>
  <c r="I607" i="36"/>
  <c r="B87" i="36"/>
  <c r="J63" i="36"/>
  <c r="I903" i="36"/>
  <c r="B1004" i="36"/>
  <c r="B486" i="36"/>
  <c r="B271" i="36"/>
  <c r="I842" i="36"/>
  <c r="B1134" i="36"/>
  <c r="B590" i="36"/>
  <c r="J850" i="36"/>
  <c r="B830" i="36"/>
  <c r="B410" i="36"/>
  <c r="B277" i="36"/>
  <c r="B595" i="36"/>
  <c r="I514" i="36"/>
  <c r="B400" i="36"/>
  <c r="J688" i="36"/>
  <c r="I332" i="36"/>
  <c r="B933" i="36"/>
  <c r="J816" i="36"/>
  <c r="I587" i="36"/>
  <c r="B740" i="36"/>
  <c r="I1115" i="36"/>
  <c r="J702" i="36"/>
  <c r="J1019" i="36"/>
  <c r="I1062" i="36"/>
  <c r="I1101" i="36"/>
  <c r="B999" i="36"/>
  <c r="I757" i="36"/>
  <c r="B345" i="36"/>
  <c r="I572" i="36"/>
  <c r="B767" i="36"/>
  <c r="B563" i="36"/>
  <c r="I864" i="36"/>
  <c r="I480" i="36"/>
  <c r="B409" i="36"/>
  <c r="B803" i="36"/>
  <c r="B289" i="36"/>
  <c r="B414" i="36"/>
  <c r="I64" i="36"/>
  <c r="I1010" i="36"/>
  <c r="I502" i="36"/>
  <c r="J408" i="36"/>
  <c r="I1029" i="36"/>
  <c r="I202" i="36"/>
  <c r="B149" i="36"/>
  <c r="J280" i="36"/>
  <c r="I182" i="36"/>
  <c r="B451" i="36"/>
  <c r="B1124" i="36"/>
  <c r="B143" i="36"/>
  <c r="I1027" i="36"/>
  <c r="I127" i="36"/>
  <c r="I1001" i="36"/>
  <c r="I873" i="36"/>
  <c r="I232" i="36"/>
  <c r="B225" i="36"/>
  <c r="B700" i="36"/>
  <c r="I957" i="36"/>
  <c r="J773" i="36"/>
  <c r="B1043" i="36"/>
  <c r="I637" i="36"/>
  <c r="J506" i="36"/>
  <c r="I1113" i="36"/>
  <c r="I102" i="36"/>
  <c r="B37" i="36"/>
  <c r="I608" i="36"/>
  <c r="B296" i="36"/>
  <c r="B101" i="36"/>
  <c r="B926" i="36"/>
  <c r="I1133" i="36"/>
  <c r="B518" i="36"/>
  <c r="B631" i="36"/>
  <c r="J649" i="36"/>
  <c r="I1138" i="36"/>
  <c r="I287" i="36"/>
  <c r="B681" i="36"/>
  <c r="B1127" i="36"/>
  <c r="J267" i="36"/>
  <c r="B889" i="36"/>
  <c r="I886" i="36"/>
  <c r="B1022" i="36"/>
  <c r="J1108" i="36"/>
  <c r="B536" i="36"/>
  <c r="J479" i="36"/>
  <c r="J430" i="36"/>
  <c r="I933" i="36"/>
  <c r="I1020" i="36"/>
  <c r="I966" i="36"/>
  <c r="J1077" i="36"/>
  <c r="I708" i="36"/>
  <c r="B1089" i="36"/>
  <c r="I21" i="36"/>
  <c r="J655" i="36"/>
  <c r="I983" i="36"/>
  <c r="J265" i="36"/>
  <c r="J219" i="36"/>
  <c r="I403" i="36"/>
  <c r="I66" i="36"/>
  <c r="J245" i="36"/>
  <c r="J307" i="36"/>
  <c r="J123" i="36"/>
  <c r="B98" i="36"/>
  <c r="J516" i="36"/>
  <c r="J634" i="36"/>
  <c r="I636" i="36"/>
  <c r="B969" i="36"/>
  <c r="J1086" i="36"/>
  <c r="J879" i="36"/>
  <c r="B539" i="36"/>
  <c r="B300" i="36"/>
  <c r="J788" i="36"/>
  <c r="B608" i="36"/>
  <c r="I61" i="36"/>
  <c r="J47" i="36"/>
  <c r="I344" i="36"/>
  <c r="J599" i="36"/>
  <c r="B280" i="36"/>
  <c r="I1009" i="36"/>
  <c r="B666" i="36"/>
  <c r="J64" i="36"/>
  <c r="B649" i="36"/>
  <c r="J632" i="36"/>
  <c r="J505" i="36"/>
  <c r="I964" i="36"/>
  <c r="B515" i="36"/>
  <c r="B204" i="36"/>
  <c r="I188" i="36"/>
  <c r="J608" i="36"/>
  <c r="J121" i="36"/>
  <c r="J392" i="36"/>
  <c r="J388" i="36"/>
  <c r="I465" i="36"/>
  <c r="I600" i="36"/>
  <c r="J1101" i="36"/>
  <c r="B467" i="36"/>
  <c r="B683" i="36"/>
  <c r="B53" i="36"/>
  <c r="B579" i="36"/>
  <c r="I30" i="36"/>
  <c r="I524" i="36"/>
  <c r="B725" i="36"/>
  <c r="J902" i="36"/>
  <c r="B689" i="36"/>
  <c r="B336" i="36"/>
  <c r="I1124" i="36"/>
  <c r="B944" i="36"/>
  <c r="J277" i="36"/>
  <c r="B94" i="36"/>
  <c r="B597" i="36"/>
  <c r="I690" i="36"/>
  <c r="B758" i="36"/>
  <c r="B587" i="36"/>
  <c r="B1042" i="36"/>
  <c r="B884" i="36"/>
  <c r="B246" i="36"/>
  <c r="B528" i="36"/>
  <c r="I574" i="36"/>
  <c r="B292" i="36"/>
  <c r="I46" i="36"/>
  <c r="J863" i="36"/>
  <c r="B1119" i="36"/>
  <c r="I599" i="36"/>
  <c r="J767" i="36"/>
  <c r="J636" i="36"/>
  <c r="B232" i="12"/>
  <c r="J156" i="4"/>
  <c r="B156" i="4"/>
  <c r="B235" i="12"/>
  <c r="C235" i="31"/>
  <c r="B233" i="12"/>
  <c r="F156" i="4"/>
  <c r="C233" i="15"/>
  <c r="C234" i="15"/>
  <c r="J155" i="4"/>
  <c r="J153" i="4"/>
  <c r="F154" i="4"/>
  <c r="F155" i="4"/>
  <c r="C232" i="31"/>
  <c r="I156" i="4"/>
  <c r="B153" i="4"/>
  <c r="B234" i="12"/>
  <c r="I153" i="4"/>
  <c r="C234" i="31"/>
  <c r="J154" i="4"/>
  <c r="C232" i="15"/>
  <c r="C235" i="15"/>
  <c r="C233" i="31"/>
  <c r="I155" i="4"/>
  <c r="B154" i="4"/>
  <c r="F153" i="4"/>
  <c r="I154" i="4"/>
  <c r="B155" i="4"/>
  <c r="B3791" i="33"/>
  <c r="B5850" i="33"/>
  <c r="B4095" i="33"/>
  <c r="H4948" i="33"/>
  <c r="B3651" i="33"/>
  <c r="H3046" i="33"/>
  <c r="H1766" i="33"/>
  <c r="G4018" i="33"/>
  <c r="B3348" i="33"/>
  <c r="B3720" i="33"/>
  <c r="G4087" i="33"/>
  <c r="B3240" i="33"/>
  <c r="H2744" i="33"/>
  <c r="H62" i="33"/>
  <c r="G3534" i="33"/>
  <c r="B4998" i="33"/>
  <c r="H2432" i="33"/>
  <c r="H4889" i="33"/>
  <c r="B2248" i="33"/>
  <c r="H313" i="33"/>
  <c r="H248" i="33"/>
  <c r="B5671" i="33"/>
  <c r="H3421" i="33"/>
  <c r="B727" i="33"/>
  <c r="G4091" i="33"/>
  <c r="B5727" i="33"/>
  <c r="B5429" i="33"/>
  <c r="G2387" i="33"/>
  <c r="G2388" i="33"/>
  <c r="G5134" i="33"/>
  <c r="G1336" i="33"/>
  <c r="H2511" i="33"/>
  <c r="B1462" i="33"/>
  <c r="B4456" i="33"/>
  <c r="B4401" i="33"/>
  <c r="H5617" i="33"/>
  <c r="H4335" i="33"/>
  <c r="H2439" i="33"/>
  <c r="G1030" i="33"/>
  <c r="G5059" i="33"/>
  <c r="H2615" i="33"/>
  <c r="G3838" i="33"/>
  <c r="H5120" i="33"/>
  <c r="H906" i="33"/>
  <c r="G129" i="33"/>
  <c r="H3104" i="33"/>
  <c r="B1840" i="33"/>
  <c r="G4880" i="33"/>
  <c r="H5737" i="33"/>
  <c r="G1884" i="33"/>
  <c r="H3053" i="33"/>
  <c r="B1456" i="33"/>
  <c r="H5735" i="33"/>
  <c r="G3533" i="33"/>
  <c r="G3664" i="33"/>
  <c r="B3347" i="33"/>
  <c r="H3776" i="33"/>
  <c r="H1655" i="33"/>
  <c r="H847" i="33"/>
  <c r="B1962" i="33"/>
  <c r="H4279" i="33"/>
  <c r="B2749" i="33"/>
  <c r="G5068" i="33"/>
  <c r="H3969" i="33"/>
  <c r="H4516" i="33"/>
  <c r="H3592" i="33"/>
  <c r="G5255" i="33"/>
  <c r="B301" i="33"/>
  <c r="G2990" i="33"/>
  <c r="F119" i="4"/>
  <c r="H1034" i="33"/>
  <c r="G3296" i="33"/>
  <c r="G3659" i="33"/>
  <c r="H2013" i="33"/>
  <c r="B4083" i="33"/>
  <c r="H2861" i="33"/>
  <c r="G422" i="33"/>
  <c r="H249" i="33"/>
  <c r="B3480" i="33"/>
  <c r="B5254" i="33"/>
  <c r="B3834" i="33"/>
  <c r="G4823" i="33"/>
  <c r="G1044" i="33"/>
  <c r="B3544" i="33"/>
  <c r="H2201" i="33"/>
  <c r="B5066" i="33"/>
  <c r="G4815" i="33"/>
  <c r="H2997" i="33"/>
  <c r="G553" i="33"/>
  <c r="G5131" i="33"/>
  <c r="G2861" i="33"/>
  <c r="G1648" i="33"/>
  <c r="H4394" i="33"/>
  <c r="G4576" i="33"/>
  <c r="G3044" i="33"/>
  <c r="B2566" i="33"/>
  <c r="B619" i="33"/>
  <c r="H1532" i="33"/>
  <c r="B3901" i="33"/>
  <c r="G303" i="33"/>
  <c r="G3537" i="33"/>
  <c r="G2448" i="33"/>
  <c r="H2203" i="33"/>
  <c r="G2800" i="33"/>
  <c r="B2436" i="33"/>
  <c r="B4569" i="33"/>
  <c r="B3609" i="33"/>
  <c r="H3236" i="33"/>
  <c r="G3837" i="33"/>
  <c r="B3539" i="33"/>
  <c r="H2193" i="33"/>
  <c r="H5424" i="33"/>
  <c r="B364" i="33"/>
  <c r="B254" i="33"/>
  <c r="B3728" i="33"/>
  <c r="B4141" i="33"/>
  <c r="H4201" i="33"/>
  <c r="H553" i="33"/>
  <c r="H3730" i="33"/>
  <c r="B675" i="33"/>
  <c r="H1223" i="33"/>
  <c r="B2755" i="33"/>
  <c r="F104" i="4"/>
  <c r="G4578" i="33"/>
  <c r="G2206" i="33"/>
  <c r="B5669" i="33"/>
  <c r="H1352" i="33"/>
  <c r="B5499" i="33"/>
  <c r="B1950" i="33"/>
  <c r="B1959" i="33"/>
  <c r="G4817" i="33"/>
  <c r="G5254" i="33"/>
  <c r="G307" i="33"/>
  <c r="B5314" i="33"/>
  <c r="B2869" i="33"/>
  <c r="F138" i="4"/>
  <c r="B2261" i="33"/>
  <c r="H5069" i="33"/>
  <c r="H1593" i="33"/>
  <c r="B2860" i="33"/>
  <c r="B4143" i="33"/>
  <c r="G5612" i="33"/>
  <c r="H4392" i="33"/>
  <c r="H3537" i="33"/>
  <c r="B984" i="33"/>
  <c r="G5552" i="33"/>
  <c r="H4581" i="33"/>
  <c r="B4092" i="33"/>
  <c r="B1773" i="33"/>
  <c r="B2372" i="33"/>
  <c r="B540" i="33"/>
  <c r="H432" i="33"/>
  <c r="H5192" i="33"/>
  <c r="H1645" i="33"/>
  <c r="H1399" i="33"/>
  <c r="H364" i="33"/>
  <c r="G4583" i="33"/>
  <c r="G1708" i="33"/>
  <c r="G5787" i="33"/>
  <c r="G3602" i="33"/>
  <c r="G1218" i="33"/>
  <c r="B3899" i="33"/>
  <c r="H2077" i="33"/>
  <c r="G4633" i="33"/>
  <c r="H185" i="33"/>
  <c r="G2877" i="33"/>
  <c r="B4767" i="33"/>
  <c r="B2135" i="33"/>
  <c r="B1589" i="33"/>
  <c r="H1578" i="33"/>
  <c r="G2615" i="33"/>
  <c r="H2438" i="33"/>
  <c r="H3655" i="33"/>
  <c r="B1765" i="33"/>
  <c r="H2267" i="33"/>
  <c r="G2080" i="33"/>
  <c r="B5181" i="33"/>
  <c r="B3056" i="33"/>
  <c r="G5004" i="33"/>
  <c r="H725" i="33"/>
  <c r="G1093" i="33"/>
  <c r="H5185" i="33"/>
  <c r="H4031" i="33"/>
  <c r="H308" i="33"/>
  <c r="B432" i="33"/>
  <c r="B4584" i="33"/>
  <c r="H4871" i="33"/>
  <c r="H2449" i="33"/>
  <c r="H3475" i="33"/>
  <c r="G4646" i="33"/>
  <c r="B1150" i="33"/>
  <c r="B1519" i="33"/>
  <c r="H540" i="33"/>
  <c r="G115" i="33"/>
  <c r="H5237" i="33"/>
  <c r="B3243" i="33"/>
  <c r="G4993" i="33"/>
  <c r="H1222" i="33"/>
  <c r="H4277" i="33"/>
  <c r="B3301" i="33"/>
  <c r="G3287" i="33"/>
  <c r="B2493" i="33"/>
  <c r="H1272" i="33"/>
  <c r="B5547" i="33"/>
  <c r="G4031" i="33"/>
  <c r="G4213" i="33"/>
  <c r="H3051" i="33"/>
  <c r="B5125" i="33"/>
  <c r="B3111" i="33"/>
  <c r="G3304" i="33"/>
  <c r="H2007" i="33"/>
  <c r="G5725" i="33"/>
  <c r="B4151" i="33"/>
  <c r="B4455" i="33"/>
  <c r="H2450" i="33"/>
  <c r="H4332" i="33"/>
  <c r="G4628" i="33"/>
  <c r="H4336" i="33"/>
  <c r="G1089" i="33"/>
  <c r="G5668" i="33"/>
  <c r="B5490" i="33"/>
  <c r="G116" i="33"/>
  <c r="G3715" i="33"/>
  <c r="G2075" i="33"/>
  <c r="B1644" i="33"/>
  <c r="G5683" i="33"/>
  <c r="B5430" i="33"/>
  <c r="G4645" i="33"/>
  <c r="B1283" i="33"/>
  <c r="G3237" i="33"/>
  <c r="G4885" i="33"/>
  <c r="G3303" i="33"/>
  <c r="B1649" i="33"/>
  <c r="B2991" i="33"/>
  <c r="H4890" i="33"/>
  <c r="G498" i="33"/>
  <c r="B924" i="33"/>
  <c r="G3909" i="33"/>
  <c r="B3599" i="33"/>
  <c r="G182" i="33"/>
  <c r="G5438" i="33"/>
  <c r="G3239" i="33"/>
  <c r="H4759" i="33"/>
  <c r="H247" i="33"/>
  <c r="B4449" i="33"/>
  <c r="G617" i="33"/>
  <c r="H5070" i="33"/>
  <c r="G2985" i="33"/>
  <c r="H4082" i="33"/>
  <c r="H3363" i="33"/>
  <c r="G5665" i="33"/>
  <c r="G3355" i="33"/>
  <c r="B4949" i="33"/>
  <c r="B1288" i="33"/>
  <c r="H5664" i="33"/>
  <c r="B3174" i="33"/>
  <c r="B4152" i="33"/>
  <c r="B312" i="33"/>
  <c r="G5556" i="33"/>
  <c r="B5799" i="33"/>
  <c r="H2072" i="33"/>
  <c r="G359" i="33"/>
  <c r="H4571" i="33"/>
  <c r="G4394" i="33"/>
  <c r="B3292" i="33"/>
  <c r="H4445" i="33"/>
  <c r="H1886" i="33"/>
  <c r="B5485" i="33"/>
  <c r="H4451" i="33"/>
  <c r="G3654" i="33"/>
  <c r="H3664" i="33"/>
  <c r="H3407" i="33"/>
  <c r="H5740" i="33"/>
  <c r="B2375" i="33"/>
  <c r="G1277" i="33"/>
  <c r="G4155" i="33"/>
  <c r="B1641" i="33"/>
  <c r="B2073" i="33"/>
  <c r="G5247" i="33"/>
  <c r="H5256" i="33"/>
  <c r="B5126" i="33"/>
  <c r="H315" i="33"/>
  <c r="H4756" i="33"/>
  <c r="G5561" i="33"/>
  <c r="B5183" i="33"/>
  <c r="G3172" i="33"/>
  <c r="H733" i="33"/>
  <c r="H3049" i="33"/>
  <c r="G5865" i="33"/>
  <c r="B2259" i="33"/>
  <c r="B2801" i="33"/>
  <c r="B5740" i="33"/>
  <c r="B5303" i="33"/>
  <c r="B2140" i="33"/>
  <c r="B1168" i="33"/>
  <c r="G4279" i="33"/>
  <c r="G2126" i="33"/>
  <c r="B5316" i="33"/>
  <c r="H3968" i="33"/>
  <c r="H4460" i="33"/>
  <c r="G2248" i="33"/>
  <c r="H1046" i="33"/>
  <c r="G1217" i="33"/>
  <c r="G5055" i="33"/>
  <c r="G4881" i="33"/>
  <c r="H4631" i="33"/>
  <c r="B2920" i="33"/>
  <c r="B5621" i="33"/>
  <c r="B5725" i="33"/>
  <c r="G741" i="33"/>
  <c r="H5804" i="33"/>
  <c r="G2383" i="33"/>
  <c r="B2814" i="33"/>
  <c r="H253" i="33"/>
  <c r="G5559" i="33"/>
  <c r="H1895" i="33"/>
  <c r="F45" i="4"/>
  <c r="B910" i="33"/>
  <c r="B296" i="33"/>
  <c r="H2928" i="33"/>
  <c r="B1960" i="33"/>
  <c r="B5620" i="33"/>
  <c r="H5677" i="33"/>
  <c r="G1169" i="33"/>
  <c r="F44" i="4"/>
  <c r="H1943" i="33"/>
  <c r="H2865" i="33"/>
  <c r="H3116" i="33"/>
  <c r="B1105" i="33"/>
  <c r="B365" i="33"/>
  <c r="B1409" i="33"/>
  <c r="G2816" i="33"/>
  <c r="H1960" i="33"/>
  <c r="B2381" i="33"/>
  <c r="H1957" i="33"/>
  <c r="H2561" i="33"/>
  <c r="B5682" i="33"/>
  <c r="G1699" i="33"/>
  <c r="B4148" i="33"/>
  <c r="B5618" i="33"/>
  <c r="H2004" i="33"/>
  <c r="H4627" i="33"/>
  <c r="G3719" i="33"/>
  <c r="G5734" i="33"/>
  <c r="G1034" i="33"/>
  <c r="B2262" i="33"/>
  <c r="H5850" i="33"/>
  <c r="B542" i="33"/>
  <c r="B496" i="33"/>
  <c r="B3597" i="33"/>
  <c r="H357" i="33"/>
  <c r="H2066" i="33"/>
  <c r="B4394" i="33"/>
  <c r="H4951" i="33"/>
  <c r="G2432" i="33"/>
  <c r="B5070" i="33"/>
  <c r="B2862" i="33"/>
  <c r="G672" i="33"/>
  <c r="B615" i="33"/>
  <c r="G2431" i="33"/>
  <c r="H1651" i="33"/>
  <c r="H977" i="33"/>
  <c r="G4888" i="33"/>
  <c r="B557" i="33"/>
  <c r="G5855" i="33"/>
  <c r="G2509" i="33"/>
  <c r="G3177" i="33"/>
  <c r="G3473" i="33"/>
  <c r="G5674" i="33"/>
  <c r="G2072" i="33"/>
  <c r="H4829" i="33"/>
  <c r="H1344" i="33"/>
  <c r="G1100" i="33"/>
  <c r="G4151" i="33"/>
  <c r="B1527" i="33"/>
  <c r="F131" i="4"/>
  <c r="G3967" i="33"/>
  <c r="G3662" i="33"/>
  <c r="H4276" i="33"/>
  <c r="G2266" i="33"/>
  <c r="G1409" i="33"/>
  <c r="B4210" i="33"/>
  <c r="B5667" i="33"/>
  <c r="B3777" i="33"/>
  <c r="G543" i="33"/>
  <c r="H3358" i="33"/>
  <c r="G2017" i="33"/>
  <c r="H2689" i="33"/>
  <c r="H3837" i="33"/>
  <c r="G4522" i="33"/>
  <c r="H425" i="33"/>
  <c r="H1831" i="33"/>
  <c r="H3057" i="33"/>
  <c r="G3593" i="33"/>
  <c r="H2441" i="33"/>
  <c r="B1533" i="33"/>
  <c r="B1900" i="33"/>
  <c r="G2564" i="33"/>
  <c r="B124" i="33"/>
  <c r="B1895" i="33"/>
  <c r="B2633" i="33"/>
  <c r="H4521" i="33"/>
  <c r="H726" i="33"/>
  <c r="B4688" i="33"/>
  <c r="B2133" i="33"/>
  <c r="B5244" i="33"/>
  <c r="G3291" i="33"/>
  <c r="G1211" i="33"/>
  <c r="B3484" i="33"/>
  <c r="G183" i="33"/>
  <c r="H2198" i="33"/>
  <c r="H4158" i="33"/>
  <c r="G3353" i="33"/>
  <c r="G664" i="33"/>
  <c r="B2685" i="33"/>
  <c r="G1406" i="33"/>
  <c r="B559" i="33"/>
  <c r="G2934" i="33"/>
  <c r="G1229" i="33"/>
  <c r="G5555" i="33"/>
  <c r="B1889" i="33"/>
  <c r="G124" i="33"/>
  <c r="B3362" i="33"/>
  <c r="G1155" i="33"/>
  <c r="B1458" i="33"/>
  <c r="G3608" i="33"/>
  <c r="H550" i="33"/>
  <c r="H5298" i="33"/>
  <c r="B3363" i="33"/>
  <c r="H4888" i="33"/>
  <c r="H3175" i="33"/>
  <c r="H4509" i="33"/>
  <c r="B1336" i="33"/>
  <c r="G2737" i="33"/>
  <c r="B546" i="33"/>
  <c r="G368" i="33"/>
  <c r="G1519" i="33"/>
  <c r="H3426" i="33"/>
  <c r="G435" i="33"/>
  <c r="G5430" i="33"/>
  <c r="H5186" i="33"/>
  <c r="B4339" i="33"/>
  <c r="B4397" i="33"/>
  <c r="G978" i="33"/>
  <c r="G975" i="33"/>
  <c r="G3173" i="33"/>
  <c r="B4153" i="33"/>
  <c r="G3956" i="33"/>
  <c r="B1590" i="33"/>
  <c r="H2131" i="33"/>
  <c r="G2139" i="33"/>
  <c r="B2021" i="33"/>
  <c r="G2006" i="33"/>
  <c r="G5797" i="33"/>
  <c r="H4573" i="33"/>
  <c r="G3774" i="33"/>
  <c r="G362" i="33"/>
  <c r="F33" i="4"/>
  <c r="B3723" i="33"/>
  <c r="G4640" i="33"/>
  <c r="G2004" i="33"/>
  <c r="B2864" i="33"/>
  <c r="H4446" i="33"/>
  <c r="H4155" i="33"/>
  <c r="B1898" i="33"/>
  <c r="G3791" i="33"/>
  <c r="H64" i="33"/>
  <c r="B3784" i="33"/>
  <c r="B3607" i="33"/>
  <c r="H1217" i="33"/>
  <c r="B3722" i="33"/>
  <c r="B5427" i="33"/>
  <c r="G1713" i="33"/>
  <c r="H4333" i="33"/>
  <c r="B5432" i="33"/>
  <c r="G2434" i="33"/>
  <c r="G4211" i="33"/>
  <c r="B4269" i="33"/>
  <c r="G4943" i="33"/>
  <c r="H3107" i="33"/>
  <c r="H3718" i="33"/>
  <c r="B2189" i="33"/>
  <c r="F87" i="4"/>
  <c r="G489" i="33"/>
  <c r="H5064" i="33"/>
  <c r="H2206" i="33"/>
  <c r="B5360" i="33"/>
  <c r="G1108" i="33"/>
  <c r="B5059" i="33"/>
  <c r="G3115" i="33"/>
  <c r="G5423" i="33"/>
  <c r="B2075" i="33"/>
  <c r="G2569" i="33"/>
  <c r="H3478" i="33"/>
  <c r="G5494" i="33"/>
  <c r="G662" i="33"/>
  <c r="G2076" i="33"/>
  <c r="B2446" i="33"/>
  <c r="G420" i="33"/>
  <c r="B2325" i="33"/>
  <c r="H1029" i="33"/>
  <c r="G5007" i="33"/>
  <c r="H435" i="33"/>
  <c r="H5860" i="33"/>
  <c r="H3782" i="33"/>
  <c r="G3712" i="33"/>
  <c r="H2011" i="33"/>
  <c r="B1223" i="33"/>
  <c r="B2556" i="33"/>
  <c r="B1281" i="33"/>
  <c r="H4569" i="33"/>
  <c r="G1948" i="33"/>
  <c r="B5672" i="33"/>
  <c r="G912" i="33"/>
  <c r="H5849" i="33"/>
  <c r="G4216" i="33"/>
  <c r="H5004" i="33"/>
  <c r="H803" i="33"/>
  <c r="G5847" i="33"/>
  <c r="G2933" i="33"/>
  <c r="H2437" i="33"/>
  <c r="H3783" i="33"/>
  <c r="H5134" i="33"/>
  <c r="H4337" i="33"/>
  <c r="H3956" i="33"/>
  <c r="G315" i="33"/>
  <c r="B3653" i="33"/>
  <c r="G5484" i="33"/>
  <c r="H1028" i="33"/>
  <c r="B5193" i="33"/>
  <c r="G373" i="33"/>
  <c r="H67" i="33"/>
  <c r="B2511" i="33"/>
  <c r="B3289" i="33"/>
  <c r="B371" i="33"/>
  <c r="G986" i="33"/>
  <c r="G5804" i="33"/>
  <c r="H3669" i="33"/>
  <c r="G795" i="33"/>
  <c r="H5252" i="33"/>
  <c r="G3851" i="33"/>
  <c r="G2443" i="33"/>
  <c r="H2987" i="33"/>
  <c r="H4703" i="33"/>
  <c r="B2617" i="33"/>
  <c r="H3787" i="33"/>
  <c r="G1828" i="33"/>
  <c r="G3119" i="33"/>
  <c r="G4829" i="33"/>
  <c r="G2435" i="33"/>
  <c r="B3419" i="33"/>
  <c r="B908" i="33"/>
  <c r="G3362" i="33"/>
  <c r="H1948" i="33"/>
  <c r="B2079" i="33"/>
  <c r="B1290" i="33"/>
  <c r="H2742" i="33"/>
  <c r="B4876" i="33"/>
  <c r="B3963" i="33"/>
  <c r="B4811" i="33"/>
  <c r="G5422" i="33"/>
  <c r="B4879" i="33"/>
  <c r="B1716" i="33"/>
  <c r="G5121" i="33"/>
  <c r="H1153" i="33"/>
  <c r="H3476" i="33"/>
  <c r="H2012" i="33"/>
  <c r="H4511" i="33"/>
  <c r="G3723" i="33"/>
  <c r="B1345" i="33"/>
  <c r="G2316" i="33"/>
  <c r="B3781" i="33"/>
  <c r="G1151" i="33"/>
  <c r="B1471" i="33"/>
  <c r="B4750" i="33"/>
  <c r="G426" i="33"/>
  <c r="G3721" i="33"/>
  <c r="G2505" i="33"/>
  <c r="B4698" i="33"/>
  <c r="B1276" i="33"/>
  <c r="B5010" i="33"/>
  <c r="G1890" i="33"/>
  <c r="H3055" i="33"/>
  <c r="B1832" i="33"/>
  <c r="H4699" i="33"/>
  <c r="H4688" i="33"/>
  <c r="G5733" i="33"/>
  <c r="G3347" i="33"/>
  <c r="G5604" i="33"/>
  <c r="G1224" i="33"/>
  <c r="G5613" i="33"/>
  <c r="G5497" i="33"/>
  <c r="H2263" i="33"/>
  <c r="H481" i="33"/>
  <c r="H5300" i="33"/>
  <c r="H4585" i="33"/>
  <c r="B3776" i="33"/>
  <c r="H1594" i="33"/>
  <c r="G193" i="33"/>
  <c r="H4030" i="33"/>
  <c r="B2495" i="33"/>
  <c r="H2197" i="33"/>
  <c r="B2127" i="33"/>
  <c r="G3540" i="33"/>
  <c r="H299" i="33"/>
  <c r="B3168" i="33"/>
  <c r="G2321" i="33"/>
  <c r="B3968" i="33"/>
  <c r="B1099" i="33"/>
  <c r="H5619" i="33"/>
  <c r="G4089" i="33"/>
  <c r="B3231" i="33"/>
  <c r="G2382" i="33"/>
  <c r="G2016" i="33"/>
  <c r="B1769" i="33"/>
  <c r="B4995" i="33"/>
  <c r="B3109" i="33"/>
  <c r="H2921" i="33"/>
  <c r="F61" i="4"/>
  <c r="B2624" i="33"/>
  <c r="B3414" i="33"/>
  <c r="H3713" i="33"/>
  <c r="H496" i="33"/>
  <c r="B4817" i="33"/>
  <c r="B4821" i="33"/>
  <c r="B3119" i="33"/>
  <c r="B977" i="33"/>
  <c r="G2319" i="33"/>
  <c r="B1282" i="33"/>
  <c r="B740" i="33"/>
  <c r="F48" i="4"/>
  <c r="H2143" i="33"/>
  <c r="H5729" i="33"/>
  <c r="H4459" i="33"/>
  <c r="G1578" i="33"/>
  <c r="F52" i="4"/>
  <c r="B4942" i="33"/>
  <c r="G1821" i="33"/>
  <c r="H1896" i="33"/>
  <c r="B3050" i="33"/>
  <c r="B4627" i="33"/>
  <c r="G5249" i="33"/>
  <c r="B3713" i="33"/>
  <c r="B2750" i="33"/>
  <c r="H5556" i="33"/>
  <c r="B5676" i="33"/>
  <c r="B3177" i="33"/>
  <c r="G4340" i="33"/>
  <c r="G5793" i="33"/>
  <c r="B4519" i="33"/>
  <c r="H4947" i="33"/>
  <c r="H132" i="33"/>
  <c r="B3294" i="33"/>
  <c r="H5494" i="33"/>
  <c r="B1821" i="33"/>
  <c r="H1835" i="33"/>
  <c r="B480" i="33"/>
  <c r="H2554" i="33"/>
  <c r="G3416" i="33"/>
  <c r="B55" i="33"/>
  <c r="G3597" i="33"/>
  <c r="G1771" i="33"/>
  <c r="H4512" i="33"/>
  <c r="B2628" i="33"/>
  <c r="B5788" i="33"/>
  <c r="G1520" i="33"/>
  <c r="B1333" i="33"/>
  <c r="G5066" i="33"/>
  <c r="G3301" i="33"/>
  <c r="B4516" i="33"/>
  <c r="G5436" i="33"/>
  <c r="B664" i="33"/>
  <c r="H3301" i="33"/>
  <c r="H618" i="33"/>
  <c r="B3114" i="33"/>
  <c r="H1580" i="33"/>
  <c r="B5787" i="33"/>
  <c r="H4811" i="33"/>
  <c r="G4030" i="33"/>
  <c r="H5426" i="33"/>
  <c r="H2128" i="33"/>
  <c r="G2320" i="33"/>
  <c r="G180" i="33"/>
  <c r="G2013" i="33"/>
  <c r="H2070" i="33"/>
  <c r="G2010" i="33"/>
  <c r="G2858" i="33"/>
  <c r="H4881" i="33"/>
  <c r="H4087" i="33"/>
  <c r="B1155" i="33"/>
  <c r="G3043" i="33"/>
  <c r="F16" i="4"/>
  <c r="H1398" i="33"/>
  <c r="G3840" i="33"/>
  <c r="B3286" i="33"/>
  <c r="H373" i="33"/>
  <c r="B2688" i="33"/>
  <c r="B2865" i="33"/>
  <c r="B4996" i="33"/>
  <c r="G550" i="33"/>
  <c r="B3726" i="33"/>
  <c r="H3546" i="33"/>
  <c r="G5366" i="33"/>
  <c r="H4157" i="33"/>
  <c r="G4390" i="33"/>
  <c r="G184" i="33"/>
  <c r="H1106" i="33"/>
  <c r="B66" i="33"/>
  <c r="G2192" i="33"/>
  <c r="B741" i="33"/>
  <c r="H65" i="33"/>
  <c r="B5851" i="33"/>
  <c r="G3609" i="33"/>
  <c r="G3724" i="33"/>
  <c r="B1595" i="33"/>
  <c r="G1646" i="33"/>
  <c r="H1528" i="33"/>
  <c r="H2994" i="33"/>
  <c r="B53" i="33"/>
  <c r="H4815" i="33"/>
  <c r="G4084" i="33"/>
  <c r="G1042" i="33"/>
  <c r="H1220" i="33"/>
  <c r="G4634" i="33"/>
  <c r="F88" i="4"/>
  <c r="H662" i="33"/>
  <c r="G1154" i="33"/>
  <c r="B617" i="33"/>
  <c r="G4882" i="33"/>
  <c r="G5801" i="33"/>
  <c r="G3842" i="33"/>
  <c r="H3110" i="33"/>
  <c r="B4932" i="33"/>
  <c r="B4219" i="33"/>
  <c r="B2618" i="33"/>
  <c r="B1578" i="33"/>
  <c r="G1642" i="33"/>
  <c r="H1036" i="33"/>
  <c r="H3174" i="33"/>
  <c r="G64" i="33"/>
  <c r="H2444" i="33"/>
  <c r="B177" i="33"/>
  <c r="B5559" i="33"/>
  <c r="H1157" i="33"/>
  <c r="H1096" i="33"/>
  <c r="B3234" i="33"/>
  <c r="H2797" i="33"/>
  <c r="B1639" i="33"/>
  <c r="B4139" i="33"/>
  <c r="H1274" i="33"/>
  <c r="H4090" i="33"/>
  <c r="G2439" i="33"/>
  <c r="B5546" i="33"/>
  <c r="B3596" i="33"/>
  <c r="H3050" i="33"/>
  <c r="G5133" i="33"/>
  <c r="B3900" i="33"/>
  <c r="G3717" i="33"/>
  <c r="H3533" i="33"/>
  <c r="B2201" i="33"/>
  <c r="H2812" i="33"/>
  <c r="B5073" i="33"/>
  <c r="G4206" i="33"/>
  <c r="G2021" i="33"/>
  <c r="G1946" i="33"/>
  <c r="B4749" i="33"/>
  <c r="H3355" i="33"/>
  <c r="B1712" i="33"/>
  <c r="G121" i="33"/>
  <c r="H4946" i="33"/>
  <c r="G4571" i="33"/>
  <c r="G1346" i="33"/>
  <c r="G4017" i="33"/>
  <c r="H3414" i="33"/>
  <c r="B4510" i="33"/>
  <c r="G1457" i="33"/>
  <c r="B3485" i="33"/>
  <c r="H4753" i="33"/>
  <c r="H2754" i="33"/>
  <c r="G4697" i="33"/>
  <c r="B3715" i="33"/>
  <c r="B737" i="33"/>
  <c r="B2370" i="33"/>
  <c r="G668" i="33"/>
  <c r="B2694" i="33"/>
  <c r="B5127" i="33"/>
  <c r="H3181" i="33"/>
  <c r="G3896" i="33"/>
  <c r="B4822" i="33"/>
  <c r="H5056" i="33"/>
  <c r="G3410" i="33"/>
  <c r="F113" i="4"/>
  <c r="B5560" i="33"/>
  <c r="H4400" i="33"/>
  <c r="G2494" i="33"/>
  <c r="H845" i="33"/>
  <c r="G3789" i="33"/>
  <c r="F19" i="4"/>
  <c r="B5786" i="33"/>
  <c r="G3779" i="33"/>
  <c r="B4999" i="33"/>
  <c r="B1408" i="33"/>
  <c r="G2264" i="33"/>
  <c r="B3298" i="33"/>
  <c r="G1778" i="33"/>
  <c r="G2008" i="33"/>
  <c r="B5665" i="33"/>
  <c r="H4810" i="33"/>
  <c r="H1517" i="33"/>
  <c r="G5682" i="33"/>
  <c r="G1273" i="33"/>
  <c r="H5122" i="33"/>
  <c r="G2495" i="33"/>
  <c r="B5561" i="33"/>
  <c r="G3785" i="33"/>
  <c r="H1715" i="33"/>
  <c r="B4641" i="33"/>
  <c r="H4520" i="33"/>
  <c r="G3232" i="33"/>
  <c r="F64" i="4"/>
  <c r="H3484" i="33"/>
  <c r="H921" i="33"/>
  <c r="B1399" i="33"/>
  <c r="H3906" i="33"/>
  <c r="B2693" i="33"/>
  <c r="G4827" i="33"/>
  <c r="G5183" i="33"/>
  <c r="G2808" i="33"/>
  <c r="B4459" i="33"/>
  <c r="G484" i="33"/>
  <c r="B5249" i="33"/>
  <c r="B5055" i="33"/>
  <c r="B1218" i="33"/>
  <c r="G5490" i="33"/>
  <c r="G1161" i="33"/>
  <c r="G4757" i="33"/>
  <c r="H1460" i="33"/>
  <c r="B4522" i="33"/>
  <c r="H2378" i="33"/>
  <c r="H3048" i="33"/>
  <c r="H3473" i="33"/>
  <c r="F66" i="4"/>
  <c r="B2309" i="33"/>
  <c r="H2929" i="33"/>
  <c r="G5008" i="33"/>
  <c r="B1901" i="33"/>
  <c r="B5495" i="33"/>
  <c r="G4446" i="33"/>
  <c r="B5124" i="33"/>
  <c r="G1348" i="33"/>
  <c r="G3057" i="33"/>
  <c r="B5190" i="33"/>
  <c r="H5678" i="33"/>
  <c r="G4935" i="33"/>
  <c r="B1272" i="33"/>
  <c r="G5622" i="33"/>
  <c r="B3167" i="33"/>
  <c r="B2924" i="33"/>
  <c r="B3483" i="33"/>
  <c r="B481" i="33"/>
  <c r="B4935" i="33"/>
  <c r="H119" i="33"/>
  <c r="B434" i="33"/>
  <c r="H419" i="33"/>
  <c r="B4017" i="33"/>
  <c r="G1888" i="33"/>
  <c r="G1766" i="33"/>
  <c r="B2200" i="33"/>
  <c r="H854" i="33"/>
  <c r="G2198" i="33"/>
  <c r="G375" i="33"/>
  <c r="B3974" i="33"/>
  <c r="H4149" i="33"/>
  <c r="B3780" i="33"/>
  <c r="G5193" i="33"/>
  <c r="B3421" i="33"/>
  <c r="H2572" i="33"/>
  <c r="G2315" i="33"/>
  <c r="B5065" i="33"/>
  <c r="G1772" i="33"/>
  <c r="G2130" i="33"/>
  <c r="B5251" i="33"/>
  <c r="G5424" i="33"/>
  <c r="H4749" i="33"/>
  <c r="G5359" i="33"/>
  <c r="H4033" i="33"/>
  <c r="H985" i="33"/>
  <c r="H3178" i="33"/>
  <c r="B2631" i="33"/>
  <c r="H5377" i="33"/>
  <c r="B2923" i="33"/>
  <c r="G922" i="33"/>
  <c r="G913" i="33"/>
  <c r="B3163" i="33"/>
  <c r="G1652" i="33"/>
  <c r="F139" i="4"/>
  <c r="H3425" i="33"/>
  <c r="H4644" i="33"/>
  <c r="B1230" i="33"/>
  <c r="B2136" i="33"/>
  <c r="B4824" i="33"/>
  <c r="G4506" i="33"/>
  <c r="G119" i="33"/>
  <c r="H3121" i="33"/>
  <c r="B5483" i="33"/>
  <c r="H5240" i="33"/>
  <c r="B5008" i="33"/>
  <c r="H3962" i="33"/>
  <c r="H559" i="33"/>
  <c r="H3045" i="33"/>
  <c r="H1277" i="33"/>
  <c r="G856" i="33"/>
  <c r="B1167" i="33"/>
  <c r="G1882" i="33"/>
  <c r="H3778" i="33"/>
  <c r="B5192" i="33"/>
  <c r="G3363" i="33"/>
  <c r="H1639" i="33"/>
  <c r="G481" i="33"/>
  <c r="H663" i="33"/>
  <c r="H5741" i="33"/>
  <c r="B4206" i="33"/>
  <c r="B3238" i="33"/>
  <c r="B1761" i="33"/>
  <c r="H4148" i="33"/>
  <c r="H5302" i="33"/>
  <c r="B5555" i="33"/>
  <c r="H5190" i="33"/>
  <c r="B863" i="33"/>
  <c r="G607" i="33"/>
  <c r="H4021" i="33"/>
  <c r="B374" i="33"/>
  <c r="B5191" i="33"/>
  <c r="G1531" i="33"/>
  <c r="H2570" i="33"/>
  <c r="H4455" i="33"/>
  <c r="G3121" i="33"/>
  <c r="G802" i="33"/>
  <c r="G3900" i="33"/>
  <c r="G4629" i="33"/>
  <c r="B5790" i="33"/>
  <c r="G3957" i="33"/>
  <c r="G2938" i="33"/>
  <c r="H5854" i="33"/>
  <c r="B4020" i="33"/>
  <c r="G3227" i="33"/>
  <c r="B3652" i="33"/>
  <c r="G4454" i="33"/>
  <c r="G3117" i="33"/>
  <c r="G616" i="33"/>
  <c r="G5856" i="33"/>
  <c r="H4767" i="33"/>
  <c r="H2873" i="33"/>
  <c r="H4271" i="33"/>
  <c r="B4948" i="33"/>
  <c r="H4334" i="33"/>
  <c r="G437" i="33"/>
  <c r="G63" i="33"/>
  <c r="H5488" i="33"/>
  <c r="B5606" i="33"/>
  <c r="H2069" i="33"/>
  <c r="H4817" i="33"/>
  <c r="B1830" i="33"/>
  <c r="H59" i="33"/>
  <c r="B556" i="33"/>
  <c r="B1652" i="33"/>
  <c r="G5864" i="33"/>
  <c r="G674" i="33"/>
  <c r="H1455" i="33"/>
  <c r="H1228" i="33"/>
  <c r="G1350" i="33"/>
  <c r="B1095" i="33"/>
  <c r="B3044" i="33"/>
  <c r="G613" i="33"/>
  <c r="G2867" i="33"/>
  <c r="B3608" i="33"/>
  <c r="G5859" i="33"/>
  <c r="H3228" i="33"/>
  <c r="B5795" i="33"/>
  <c r="G3421" i="33"/>
  <c r="G1657" i="33"/>
  <c r="H5859" i="33"/>
  <c r="G4207" i="33"/>
  <c r="B5683" i="33"/>
  <c r="H1214" i="33"/>
  <c r="G3730" i="33"/>
  <c r="G2196" i="33"/>
  <c r="G2554" i="33"/>
  <c r="G1592" i="33"/>
  <c r="B1411" i="33"/>
  <c r="G2621" i="33"/>
  <c r="G2324" i="33"/>
  <c r="B2985" i="33"/>
  <c r="B3837" i="33"/>
  <c r="B913" i="33"/>
  <c r="B1108" i="33"/>
  <c r="B1103" i="33"/>
  <c r="B2679" i="33"/>
  <c r="H1833" i="33"/>
  <c r="B3545" i="33"/>
  <c r="H3233" i="33"/>
  <c r="F112" i="4"/>
  <c r="B3785" i="33"/>
  <c r="G4264" i="33"/>
  <c r="G1899" i="33"/>
  <c r="B5300" i="33"/>
  <c r="H3544" i="33"/>
  <c r="G3171" i="33"/>
  <c r="H3540" i="33"/>
  <c r="B3105" i="33"/>
  <c r="B59" i="33"/>
  <c r="F40" i="4"/>
  <c r="H4152" i="33"/>
  <c r="H1776" i="33"/>
  <c r="H1897" i="33"/>
  <c r="H3541" i="33"/>
  <c r="G2736" i="33"/>
  <c r="B4826" i="33"/>
  <c r="G4643" i="33"/>
  <c r="B1705" i="33"/>
  <c r="H1108" i="33"/>
  <c r="B2630" i="33"/>
  <c r="D11" i="34"/>
  <c r="H4690" i="33"/>
  <c r="H611" i="33"/>
  <c r="H3347" i="33"/>
  <c r="B2736" i="33"/>
  <c r="B3538" i="33"/>
  <c r="H1643" i="33"/>
  <c r="B3059" i="33"/>
  <c r="G5054" i="33"/>
  <c r="G301" i="33"/>
  <c r="H5542" i="33"/>
  <c r="G1038" i="33"/>
  <c r="B613" i="33"/>
  <c r="B4393" i="33"/>
  <c r="H487" i="33"/>
  <c r="B1706" i="33"/>
  <c r="B3285" i="33"/>
  <c r="H2983" i="33"/>
  <c r="G5072" i="33"/>
  <c r="B4886" i="33"/>
  <c r="B3532" i="33"/>
  <c r="G3424" i="33"/>
  <c r="G5192" i="33"/>
  <c r="H5439" i="33"/>
  <c r="B376" i="33"/>
  <c r="B5129" i="33"/>
  <c r="G4090" i="33"/>
  <c r="G493" i="33"/>
  <c r="B246" i="33"/>
  <c r="G3787" i="33"/>
  <c r="B1762" i="33"/>
  <c r="F98" i="4"/>
  <c r="G2204" i="33"/>
  <c r="B729" i="33"/>
  <c r="G1280" i="33"/>
  <c r="H4510" i="33"/>
  <c r="H4327" i="33"/>
  <c r="B1947" i="33"/>
  <c r="F74" i="4"/>
  <c r="G5491" i="33"/>
  <c r="G4028" i="33"/>
  <c r="G5378" i="33"/>
  <c r="H1779" i="33"/>
  <c r="G4994" i="33"/>
  <c r="G3116" i="33"/>
  <c r="B3104" i="33"/>
  <c r="H2497" i="33"/>
  <c r="B2383" i="33"/>
  <c r="H3169" i="33"/>
  <c r="G3531" i="33"/>
  <c r="H4207" i="33"/>
  <c r="H3356" i="33"/>
  <c r="G1883" i="33"/>
  <c r="G4510" i="33"/>
  <c r="G4690" i="33"/>
  <c r="H4821" i="33"/>
  <c r="B4384" i="33"/>
  <c r="G5250" i="33"/>
  <c r="H3654" i="33"/>
  <c r="G2815" i="33"/>
  <c r="G366" i="33"/>
  <c r="G3844" i="33"/>
  <c r="B2926" i="33"/>
  <c r="G4517" i="33"/>
  <c r="G3060" i="33"/>
  <c r="B5679" i="33"/>
  <c r="H3958" i="33"/>
  <c r="H1647" i="33"/>
  <c r="G1222" i="33"/>
  <c r="G4704" i="33"/>
  <c r="G5439" i="33"/>
  <c r="G4707" i="33"/>
  <c r="H4884" i="33"/>
  <c r="G3360" i="33"/>
  <c r="G4689" i="33"/>
  <c r="H4386" i="33"/>
  <c r="H1226" i="33"/>
  <c r="G1220" i="33"/>
  <c r="B3663" i="33"/>
  <c r="G2128" i="33"/>
  <c r="H2375" i="33"/>
  <c r="G1958" i="33"/>
  <c r="H484" i="33"/>
  <c r="G65" i="33"/>
  <c r="B3048" i="33"/>
  <c r="H2678" i="33"/>
  <c r="B3721" i="33"/>
  <c r="B2373" i="33"/>
  <c r="B5796" i="33"/>
  <c r="H5364" i="33"/>
  <c r="G5861" i="33"/>
  <c r="G1773" i="33"/>
  <c r="G3477" i="33"/>
  <c r="B1158" i="33"/>
  <c r="B5317" i="33"/>
  <c r="B2435" i="33"/>
  <c r="H4995" i="33"/>
  <c r="H1826" i="33"/>
  <c r="H4202" i="33"/>
  <c r="H5430" i="33"/>
  <c r="G3470" i="33"/>
  <c r="G424" i="33"/>
  <c r="G1286" i="33"/>
  <c r="H3590" i="33"/>
  <c r="B1154" i="33"/>
  <c r="B2620" i="33"/>
  <c r="H1212" i="33"/>
  <c r="B1535" i="33"/>
  <c r="G3725" i="33"/>
  <c r="F108" i="4"/>
  <c r="B5375" i="33"/>
  <c r="B1041" i="33"/>
  <c r="H2081" i="33"/>
  <c r="G5062" i="33"/>
  <c r="H1774" i="33"/>
  <c r="G2753" i="33"/>
  <c r="G2749" i="33"/>
  <c r="G3901" i="33"/>
  <c r="G4146" i="33"/>
  <c r="G602" i="33"/>
  <c r="G358" i="33"/>
  <c r="G5305" i="33"/>
  <c r="H1225" i="33"/>
  <c r="G5003" i="33"/>
  <c r="H3911" i="33"/>
  <c r="H240" i="33"/>
  <c r="H5670" i="33"/>
  <c r="G1776" i="33"/>
  <c r="B3838" i="33"/>
  <c r="F93" i="4"/>
  <c r="G3792" i="33"/>
  <c r="H5062" i="33"/>
  <c r="H850" i="33"/>
  <c r="G5240" i="33"/>
  <c r="G431" i="33"/>
  <c r="G4093" i="33"/>
  <c r="H4945" i="33"/>
  <c r="B1104" i="33"/>
  <c r="B4208" i="33"/>
  <c r="B1888" i="33"/>
  <c r="B1166" i="33"/>
  <c r="G3773" i="33"/>
  <c r="F49" i="4"/>
  <c r="H4204" i="33"/>
  <c r="H3789" i="33"/>
  <c r="G113" i="33"/>
  <c r="G120" i="33"/>
  <c r="H5436" i="33"/>
  <c r="G4639" i="33"/>
  <c r="G3298" i="33"/>
  <c r="G791" i="33"/>
  <c r="F67" i="4"/>
  <c r="G4383" i="33"/>
  <c r="H3296" i="33"/>
  <c r="B3288" i="33"/>
  <c r="G3348" i="33"/>
  <c r="G4765" i="33"/>
  <c r="H5002" i="33"/>
  <c r="G5123" i="33"/>
  <c r="H669" i="33"/>
  <c r="H2799" i="33"/>
  <c r="H863" i="33"/>
  <c r="G1885" i="33"/>
  <c r="B4884" i="33"/>
  <c r="G3651" i="33"/>
  <c r="G487" i="33"/>
  <c r="B5426" i="33"/>
  <c r="B1893" i="33"/>
  <c r="B1405" i="33"/>
  <c r="B2745" i="33"/>
  <c r="B60" i="33"/>
  <c r="B1838" i="33"/>
  <c r="G5805" i="33"/>
  <c r="B1760" i="33"/>
  <c r="B54" i="33"/>
  <c r="H1891" i="33"/>
  <c r="B2267" i="33"/>
  <c r="H186" i="33"/>
  <c r="H4338" i="33"/>
  <c r="G1226" i="33"/>
  <c r="H2677" i="33"/>
  <c r="H4095" i="33"/>
  <c r="G2556" i="33"/>
  <c r="G56" i="33"/>
  <c r="B4094" i="33"/>
  <c r="H1341" i="33"/>
  <c r="B1039" i="33"/>
  <c r="G4824" i="33"/>
  <c r="H3471" i="33"/>
  <c r="G2926" i="33"/>
  <c r="H1778" i="33"/>
  <c r="G3364" i="33"/>
  <c r="B1953" i="33"/>
  <c r="B182" i="33"/>
  <c r="H4874" i="33"/>
  <c r="H2804" i="33"/>
  <c r="G488" i="33"/>
  <c r="H4646" i="33"/>
  <c r="B2315" i="33"/>
  <c r="H4219" i="33"/>
  <c r="G5069" i="33"/>
  <c r="G2686" i="33"/>
  <c r="B2692" i="33"/>
  <c r="G1640" i="33"/>
  <c r="G2936" i="33"/>
  <c r="B970" i="33"/>
  <c r="B4707" i="33"/>
  <c r="B4572" i="33"/>
  <c r="H5793" i="33"/>
  <c r="H2922" i="33"/>
  <c r="B665" i="33"/>
  <c r="B849" i="33"/>
  <c r="B1043" i="33"/>
  <c r="G4086" i="33"/>
  <c r="B4571" i="33"/>
  <c r="B1212" i="33"/>
  <c r="B791" i="33"/>
  <c r="H5255" i="33"/>
  <c r="G1582" i="33"/>
  <c r="H374" i="33"/>
  <c r="B736" i="33"/>
  <c r="G3847" i="33"/>
  <c r="G3361" i="33"/>
  <c r="B4018" i="33"/>
  <c r="H1771" i="33"/>
  <c r="B4202" i="33"/>
  <c r="H2014" i="33"/>
  <c r="B4336" i="33"/>
  <c r="G5433" i="33"/>
  <c r="B3792" i="33"/>
  <c r="B1092" i="33"/>
  <c r="G2133" i="33"/>
  <c r="B3422" i="33"/>
  <c r="H5003" i="33"/>
  <c r="G2205" i="33"/>
  <c r="B2019" i="33"/>
  <c r="G2009" i="33"/>
  <c r="G3781" i="33"/>
  <c r="G983" i="33"/>
  <c r="G5786" i="33"/>
  <c r="H4211" i="33"/>
  <c r="B985" i="33"/>
  <c r="B2255" i="33"/>
  <c r="G5739" i="33"/>
  <c r="H3415" i="33"/>
  <c r="B4936" i="33"/>
  <c r="B3470" i="33"/>
  <c r="H3844" i="33"/>
  <c r="B3482" i="33"/>
  <c r="G4762" i="33"/>
  <c r="B5622" i="33"/>
  <c r="H1472" i="33"/>
  <c r="B4207" i="33"/>
  <c r="H5054" i="33"/>
  <c r="H1764" i="33"/>
  <c r="H5796" i="33"/>
  <c r="F39" i="4"/>
  <c r="G364" i="33"/>
  <c r="B1474" i="33"/>
  <c r="H4942" i="33"/>
  <c r="B4810" i="33"/>
  <c r="H5739" i="33"/>
  <c r="G2249" i="33"/>
  <c r="B2008" i="33"/>
  <c r="H4944" i="33"/>
  <c r="H2442" i="33"/>
  <c r="G3596" i="33"/>
  <c r="B4091" i="33"/>
  <c r="B4142" i="33"/>
  <c r="H1962" i="33"/>
  <c r="H799" i="33"/>
  <c r="H1588" i="33"/>
  <c r="H1339" i="33"/>
  <c r="G4202" i="33"/>
  <c r="H5246" i="33"/>
  <c r="G974" i="33"/>
  <c r="G3295" i="33"/>
  <c r="H1038" i="33"/>
  <c r="B1460" i="33"/>
  <c r="G5617" i="33"/>
  <c r="B2139" i="33"/>
  <c r="H4873" i="33"/>
  <c r="H3728" i="33"/>
  <c r="H1777" i="33"/>
  <c r="H3410" i="33"/>
  <c r="G1285" i="33"/>
  <c r="B558" i="33"/>
  <c r="G3788" i="33"/>
  <c r="H4760" i="33"/>
  <c r="B4934" i="33"/>
  <c r="B3909" i="33"/>
  <c r="H5178" i="33"/>
  <c r="B5854" i="33"/>
  <c r="G1895" i="33"/>
  <c r="B1883" i="33"/>
  <c r="B1522" i="33"/>
  <c r="G5791" i="33"/>
  <c r="G494" i="33"/>
  <c r="G1954" i="33"/>
  <c r="G3963" i="33"/>
  <c r="G3971" i="33"/>
  <c r="G2571" i="33"/>
  <c r="G4810" i="33"/>
  <c r="G2922" i="33"/>
  <c r="B4505" i="33"/>
  <c r="B2625" i="33"/>
  <c r="H1413" i="33"/>
  <c r="G1892" i="33"/>
  <c r="G1534" i="33"/>
  <c r="G786" i="33"/>
  <c r="G3780" i="33"/>
  <c r="H254" i="33"/>
  <c r="B3729" i="33"/>
  <c r="G5242" i="33"/>
  <c r="G1032" i="33"/>
  <c r="B3353" i="33"/>
  <c r="H5863" i="33"/>
  <c r="G4630" i="33"/>
  <c r="B2018" i="33"/>
  <c r="H1825" i="33"/>
  <c r="B5791" i="33"/>
  <c r="B2316" i="33"/>
  <c r="H1409" i="33"/>
  <c r="H2371" i="33"/>
  <c r="G1460" i="33"/>
  <c r="G4389" i="33"/>
  <c r="H2328" i="33"/>
  <c r="B3727" i="33"/>
  <c r="G5194" i="33"/>
  <c r="B1031" i="33"/>
  <c r="G4951" i="33"/>
  <c r="H2806" i="33"/>
  <c r="B2868" i="33"/>
  <c r="B1777" i="33"/>
  <c r="B4689" i="33"/>
  <c r="B5179" i="33"/>
  <c r="H2805" i="33"/>
  <c r="H480" i="33"/>
  <c r="H4752" i="33"/>
  <c r="H421" i="33"/>
  <c r="G1944" i="33"/>
  <c r="H5115" i="33"/>
  <c r="G3167" i="33"/>
  <c r="G3229" i="33"/>
  <c r="G4204" i="33"/>
  <c r="H5560" i="33"/>
  <c r="G370" i="33"/>
  <c r="H2752" i="33"/>
  <c r="H5492" i="33"/>
  <c r="H3042" i="33"/>
  <c r="G5848" i="33"/>
  <c r="H483" i="33"/>
  <c r="H1150" i="33"/>
  <c r="G3590" i="33"/>
  <c r="B486" i="33"/>
  <c r="G5302" i="33"/>
  <c r="G2081" i="33"/>
  <c r="H1276" i="33"/>
  <c r="H302" i="33"/>
  <c r="G5237" i="33"/>
  <c r="G5063" i="33"/>
  <c r="H4629" i="33"/>
  <c r="H1955" i="33"/>
  <c r="H4632" i="33"/>
  <c r="B3408" i="33"/>
  <c r="G5064" i="33"/>
  <c r="B4400" i="33"/>
  <c r="B1091" i="33"/>
  <c r="G4768" i="33"/>
  <c r="B4145" i="33"/>
  <c r="H3777" i="33"/>
  <c r="H4943" i="33"/>
  <c r="H5369" i="33"/>
  <c r="H3479" i="33"/>
  <c r="B4079" i="33"/>
  <c r="G357" i="33"/>
  <c r="G5798" i="33"/>
  <c r="G2258" i="33"/>
  <c r="H855" i="33"/>
  <c r="H5545" i="33"/>
  <c r="G4879" i="33"/>
  <c r="G4268" i="33"/>
  <c r="B3593" i="33"/>
  <c r="H739" i="33"/>
  <c r="H4261" i="33"/>
  <c r="H1280" i="33"/>
  <c r="G3913" i="33"/>
  <c r="G4703" i="33"/>
  <c r="G2145" i="33"/>
  <c r="B3225" i="33"/>
  <c r="G2023" i="33"/>
  <c r="G71" i="33"/>
  <c r="B1033" i="33"/>
  <c r="G5371" i="33"/>
  <c r="G2738" i="33"/>
  <c r="G4463" i="33"/>
  <c r="B1470" i="33"/>
  <c r="B4943" i="33"/>
  <c r="B1344" i="33"/>
  <c r="G4514" i="33"/>
  <c r="H1524" i="33"/>
  <c r="G5728" i="33"/>
  <c r="H3056" i="33"/>
  <c r="H3670" i="33"/>
  <c r="B1398" i="33"/>
  <c r="G2317" i="33"/>
  <c r="F62" i="4"/>
  <c r="H5558" i="33"/>
  <c r="G1105" i="33"/>
  <c r="G175" i="33"/>
  <c r="G5862" i="33"/>
  <c r="B4090" i="33"/>
  <c r="B3594" i="33"/>
  <c r="B4019" i="33"/>
  <c r="B2005" i="33"/>
  <c r="H922" i="33"/>
  <c r="G910" i="33"/>
  <c r="H1095" i="33"/>
  <c r="G3904" i="33"/>
  <c r="G2870" i="33"/>
  <c r="H4206" i="33"/>
  <c r="B1090" i="33"/>
  <c r="B235" i="33"/>
  <c r="F121" i="4"/>
  <c r="G1579" i="33"/>
  <c r="H4210" i="33"/>
  <c r="B666" i="33"/>
  <c r="H5805" i="33"/>
  <c r="G906" i="33"/>
  <c r="G123" i="33"/>
  <c r="H4823" i="33"/>
  <c r="H2989" i="33"/>
  <c r="H5191" i="33"/>
  <c r="B3730" i="33"/>
  <c r="B4705" i="33"/>
  <c r="H3179" i="33"/>
  <c r="G4461" i="33"/>
  <c r="G3415" i="33"/>
  <c r="B5005" i="33"/>
  <c r="B2205" i="33"/>
  <c r="G1950" i="33"/>
  <c r="B2553" i="33"/>
  <c r="F72" i="4"/>
  <c r="H1337" i="33"/>
  <c r="G5130" i="33"/>
  <c r="H1336" i="33"/>
  <c r="G5802" i="33"/>
  <c r="G5375" i="33"/>
  <c r="H1533" i="33"/>
  <c r="G3960" i="33"/>
  <c r="B3842" i="33"/>
  <c r="G4876" i="33"/>
  <c r="H4272" i="33"/>
  <c r="H482" i="33"/>
  <c r="G5189" i="33"/>
  <c r="G68" i="33"/>
  <c r="H5673" i="33"/>
  <c r="B3413" i="33"/>
  <c r="H5365" i="33"/>
  <c r="H5792" i="33"/>
  <c r="B3840" i="33"/>
  <c r="G1458" i="33"/>
  <c r="H3357" i="33"/>
  <c r="B1289" i="33"/>
  <c r="B1822" i="33"/>
  <c r="B5130" i="33"/>
  <c r="H5615" i="33"/>
  <c r="G1647" i="33"/>
  <c r="H1151" i="33"/>
  <c r="G5241" i="33"/>
  <c r="B3178" i="33"/>
  <c r="G2508" i="33"/>
  <c r="B972" i="33"/>
  <c r="G2379" i="33"/>
  <c r="G4570" i="33"/>
  <c r="H2010" i="33"/>
  <c r="G2378" i="33"/>
  <c r="B5797" i="33"/>
  <c r="H3788" i="33"/>
  <c r="B2675" i="33"/>
  <c r="B1645" i="33"/>
  <c r="H3912" i="33"/>
  <c r="H2266" i="33"/>
  <c r="G4270" i="33"/>
  <c r="G3170" i="33"/>
  <c r="G555" i="33"/>
  <c r="G5726" i="33"/>
  <c r="H5433" i="33"/>
  <c r="H3657" i="33"/>
  <c r="G3539" i="33"/>
  <c r="H787" i="33"/>
  <c r="G1653" i="33"/>
  <c r="H5429" i="33"/>
  <c r="G967" i="33"/>
  <c r="G2082" i="33"/>
  <c r="H3850" i="33"/>
  <c r="H70" i="33"/>
  <c r="H3727" i="33"/>
  <c r="G914" i="33"/>
  <c r="H4330" i="33"/>
  <c r="G3356" i="33"/>
  <c r="G3599" i="33"/>
  <c r="H4933" i="33"/>
  <c r="B4277" i="33"/>
  <c r="G5619" i="33"/>
  <c r="H174" i="33"/>
  <c r="B1702" i="33"/>
  <c r="H5307" i="33"/>
  <c r="H3359" i="33"/>
  <c r="B4755" i="33"/>
  <c r="G3359" i="33"/>
  <c r="G178" i="33"/>
  <c r="G3414" i="33"/>
  <c r="G2438" i="33"/>
  <c r="G5314" i="33"/>
  <c r="G1029" i="33"/>
  <c r="H3847" i="33"/>
  <c r="H488" i="33"/>
  <c r="B299" i="33"/>
  <c r="B1035" i="33"/>
  <c r="B4508" i="33"/>
  <c r="B3914" i="33"/>
  <c r="B5862" i="33"/>
  <c r="H784" i="33"/>
  <c r="H4880" i="33"/>
  <c r="H4383" i="33"/>
  <c r="G4265" i="33"/>
  <c r="G369" i="33"/>
  <c r="G3174" i="33"/>
  <c r="H1033" i="33"/>
  <c r="G2622" i="33"/>
  <c r="H5679" i="33"/>
  <c r="G177" i="33"/>
  <c r="B4950" i="33"/>
  <c r="G4584" i="33"/>
  <c r="G5368" i="33"/>
  <c r="B3407" i="33"/>
  <c r="B2382" i="33"/>
  <c r="H2736" i="33"/>
  <c r="G851" i="33"/>
  <c r="G2811" i="33"/>
  <c r="H3851" i="33"/>
  <c r="G4078" i="33"/>
  <c r="G798" i="33"/>
  <c r="H5612" i="33"/>
  <c r="H1215" i="33"/>
  <c r="B2449" i="33"/>
  <c r="B1153" i="33"/>
  <c r="G2328" i="33"/>
  <c r="B3548" i="33"/>
  <c r="B4391" i="33"/>
  <c r="B1404" i="33"/>
  <c r="B5497" i="33"/>
  <c r="B1586" i="33"/>
  <c r="G5306" i="33"/>
  <c r="H736" i="33"/>
  <c r="G3783" i="33"/>
  <c r="G1046" i="33"/>
  <c r="H1703" i="33"/>
  <c r="H5499" i="33"/>
  <c r="G1213" i="33"/>
  <c r="H3903" i="33"/>
  <c r="G2806" i="33"/>
  <c r="H1396" i="33"/>
  <c r="H3422" i="33"/>
  <c r="G5849" i="33"/>
  <c r="G3605" i="33"/>
  <c r="B1221" i="33"/>
  <c r="G5067" i="33"/>
  <c r="G2623" i="33"/>
  <c r="B1029" i="33"/>
  <c r="H3111" i="33"/>
  <c r="B3242" i="33"/>
  <c r="H3896" i="33"/>
  <c r="H1711" i="33"/>
  <c r="B3847" i="33"/>
  <c r="H1104" i="33"/>
  <c r="B2011" i="33"/>
  <c r="H558" i="33"/>
  <c r="G2630" i="33"/>
  <c r="H4029" i="33"/>
  <c r="H907" i="33"/>
  <c r="B4823" i="33"/>
  <c r="H1165" i="33"/>
  <c r="B1949" i="33"/>
  <c r="B4583" i="33"/>
  <c r="B3476" i="33"/>
  <c r="G1590" i="33"/>
  <c r="G1836" i="33"/>
  <c r="B3349" i="33"/>
  <c r="G3411" i="33"/>
  <c r="B857" i="33"/>
  <c r="H5730" i="33"/>
  <c r="G3959" i="33"/>
  <c r="G4890" i="33"/>
  <c r="B4694" i="33"/>
  <c r="H4454" i="33"/>
  <c r="F83" i="4"/>
  <c r="B3956" i="33"/>
  <c r="H919" i="33"/>
  <c r="B4757" i="33"/>
  <c r="B4214" i="33"/>
  <c r="H4691" i="33"/>
  <c r="B3603" i="33"/>
  <c r="H312" i="33"/>
  <c r="G3419" i="33"/>
  <c r="H5251" i="33"/>
  <c r="G176" i="33"/>
  <c r="H3239" i="33"/>
  <c r="G3164" i="33"/>
  <c r="G4266" i="33"/>
  <c r="G1291" i="33"/>
  <c r="H5802" i="33"/>
  <c r="B490" i="33"/>
  <c r="H1884" i="33"/>
  <c r="B3350" i="33"/>
  <c r="G1887" i="33"/>
  <c r="G3529" i="33"/>
  <c r="B1224" i="33"/>
  <c r="G1527" i="33"/>
  <c r="H3288" i="33"/>
  <c r="G734" i="33"/>
  <c r="H1105" i="33"/>
  <c r="G4387" i="33"/>
  <c r="G5735" i="33"/>
  <c r="H2564" i="33"/>
  <c r="H2327" i="33"/>
  <c r="H2202" i="33"/>
  <c r="B4815" i="33"/>
  <c r="B239" i="33"/>
  <c r="B3605" i="33"/>
  <c r="B5617" i="33"/>
  <c r="G3535" i="33"/>
  <c r="G4271" i="33"/>
  <c r="B612" i="33"/>
  <c r="H1103" i="33"/>
  <c r="B4629" i="33"/>
  <c r="H5071" i="33"/>
  <c r="B3108" i="33"/>
  <c r="G3663" i="33"/>
  <c r="G3238" i="33"/>
  <c r="H238" i="33"/>
  <c r="H303" i="33"/>
  <c r="B4643" i="33"/>
  <c r="B437" i="33"/>
  <c r="G4767" i="33"/>
  <c r="H3409" i="33"/>
  <c r="G4883" i="33"/>
  <c r="G5434" i="33"/>
  <c r="B308" i="33"/>
  <c r="H2560" i="33"/>
  <c r="G4081" i="33"/>
  <c r="H1641" i="33"/>
  <c r="H2445" i="33"/>
  <c r="G4453" i="33"/>
  <c r="G5680" i="33"/>
  <c r="H178" i="33"/>
  <c r="B3360" i="33"/>
  <c r="H5179" i="33"/>
  <c r="H492" i="33"/>
  <c r="H2807" i="33"/>
  <c r="G3422" i="33"/>
  <c r="B3836" i="33"/>
  <c r="F24" i="4"/>
  <c r="G3965" i="33"/>
  <c r="B971" i="33"/>
  <c r="H1767" i="33"/>
  <c r="F145" i="4"/>
  <c r="G1829" i="33"/>
  <c r="H1839" i="33"/>
  <c r="G185" i="33"/>
  <c r="B974" i="33"/>
  <c r="G3108" i="33"/>
  <c r="H3534" i="33"/>
  <c r="H1945" i="33"/>
  <c r="G4692" i="33"/>
  <c r="H2988" i="33"/>
  <c r="H2068" i="33"/>
  <c r="H5060" i="33"/>
  <c r="G1655" i="33"/>
  <c r="H4940" i="33"/>
  <c r="G3409" i="33"/>
  <c r="G3165" i="33"/>
  <c r="H1340" i="33"/>
  <c r="G1706" i="33"/>
  <c r="H2018" i="33"/>
  <c r="G4333" i="33"/>
  <c r="G486" i="33"/>
  <c r="B4506" i="33"/>
  <c r="H677" i="33"/>
  <c r="H4078" i="33"/>
  <c r="B1896" i="33"/>
  <c r="D16" i="34"/>
  <c r="G5124" i="33"/>
  <c r="B1647" i="33"/>
  <c r="H2381" i="33"/>
  <c r="H5683" i="33"/>
  <c r="H2627" i="33"/>
  <c r="H1701" i="33"/>
  <c r="G909" i="33"/>
  <c r="H5609" i="33"/>
  <c r="G480" i="33"/>
  <c r="H609" i="33"/>
  <c r="B179" i="33"/>
  <c r="H5618" i="33"/>
  <c r="G2750" i="33"/>
  <c r="G1644" i="33"/>
  <c r="G5670" i="33"/>
  <c r="G2138" i="33"/>
  <c r="G4094" i="33"/>
  <c r="H1152" i="33"/>
  <c r="G1703" i="33"/>
  <c r="H4280" i="33"/>
  <c r="G4873" i="33"/>
  <c r="H4083" i="33"/>
  <c r="B3851" i="33"/>
  <c r="G2143" i="33"/>
  <c r="G5606" i="33"/>
  <c r="B306" i="33"/>
  <c r="G306" i="33"/>
  <c r="G3846" i="33"/>
  <c r="B2004" i="33"/>
  <c r="B5488" i="33"/>
  <c r="G4459" i="33"/>
  <c r="H616" i="33"/>
  <c r="H2558" i="33"/>
  <c r="B5556" i="33"/>
  <c r="F124" i="4"/>
  <c r="H5314" i="33"/>
  <c r="H1534" i="33"/>
  <c r="B2010" i="33"/>
  <c r="G5551" i="33"/>
  <c r="H3597" i="33"/>
  <c r="H1037" i="33"/>
  <c r="G3297" i="33"/>
  <c r="G4698" i="33"/>
  <c r="H4935" i="33"/>
  <c r="H3226" i="33"/>
  <c r="B614" i="33"/>
  <c r="H3666" i="33"/>
  <c r="G1352" i="33"/>
  <c r="H3119" i="33"/>
  <c r="B5800" i="33"/>
  <c r="H2383" i="33"/>
  <c r="H4331" i="33"/>
  <c r="B670" i="33"/>
  <c r="G968" i="33"/>
  <c r="G3346" i="33"/>
  <c r="G4150" i="33"/>
  <c r="B4933" i="33"/>
  <c r="B2748" i="33"/>
  <c r="B2442" i="33"/>
  <c r="B3542" i="33"/>
  <c r="B5376" i="33"/>
  <c r="G1413" i="33"/>
  <c r="B2996" i="33"/>
  <c r="H5182" i="33"/>
  <c r="B3227" i="33"/>
  <c r="G4933" i="33"/>
  <c r="H2082" i="33"/>
  <c r="B3355" i="33"/>
  <c r="H788" i="33"/>
  <c r="G731" i="33"/>
  <c r="G5245" i="33"/>
  <c r="F78" i="4"/>
  <c r="H2083" i="33"/>
  <c r="G4327" i="33"/>
  <c r="B5241" i="33"/>
  <c r="G4338" i="33"/>
  <c r="G1289" i="33"/>
  <c r="G1037" i="33"/>
  <c r="H3790" i="33"/>
  <c r="F125" i="4"/>
  <c r="B3973" i="33"/>
  <c r="G2015" i="33"/>
  <c r="H5616" i="33"/>
  <c r="B3303" i="33"/>
  <c r="B986" i="33"/>
  <c r="G3168" i="33"/>
  <c r="B2809" i="33"/>
  <c r="B739" i="33"/>
  <c r="G1397" i="33"/>
  <c r="H1946" i="33"/>
  <c r="H1642" i="33"/>
  <c r="H3970" i="33"/>
  <c r="B4264" i="33"/>
  <c r="B5741" i="33"/>
  <c r="B3898" i="33"/>
  <c r="H1092" i="33"/>
  <c r="B3965" i="33"/>
  <c r="B5542" i="33"/>
  <c r="B3477" i="33"/>
  <c r="H1283" i="33"/>
  <c r="B3468" i="33"/>
  <c r="B2509" i="33"/>
  <c r="B1220" i="33"/>
  <c r="H193" i="33"/>
  <c r="H4576" i="33"/>
  <c r="B5805" i="33"/>
  <c r="G1651" i="33"/>
  <c r="H3349" i="33"/>
  <c r="G5012" i="33"/>
  <c r="G2193" i="33"/>
  <c r="B4878" i="33"/>
  <c r="G1889" i="33"/>
  <c r="B310" i="33"/>
  <c r="G2375" i="33"/>
  <c r="G3668" i="33"/>
  <c r="G2797" i="33"/>
  <c r="B2083" i="33"/>
  <c r="G5011" i="33"/>
  <c r="G3104" i="33"/>
  <c r="B5002" i="33"/>
  <c r="H1535" i="33"/>
  <c r="H5243" i="33"/>
  <c r="H3897" i="33"/>
  <c r="G3474" i="33"/>
  <c r="B2998" i="33"/>
  <c r="G1162" i="33"/>
  <c r="F51" i="4"/>
  <c r="G3595" i="33"/>
  <c r="G852" i="33"/>
  <c r="B3478" i="33"/>
  <c r="G3728" i="33"/>
  <c r="H4763" i="33"/>
  <c r="G2557" i="33"/>
  <c r="G235" i="33"/>
  <c r="H858" i="33"/>
  <c r="B4323" i="33"/>
  <c r="H1099" i="33"/>
  <c r="G2678" i="33"/>
  <c r="H5500" i="33"/>
  <c r="B3118" i="33"/>
  <c r="G1943" i="33"/>
  <c r="G127" i="33"/>
  <c r="G311" i="33"/>
  <c r="H1219" i="33"/>
  <c r="H3723" i="33"/>
  <c r="H1221" i="33"/>
  <c r="H5543" i="33"/>
  <c r="H5311" i="33"/>
  <c r="H2021" i="33"/>
  <c r="G4384" i="33"/>
  <c r="G1589" i="33"/>
  <c r="H3472" i="33"/>
  <c r="B2621" i="33"/>
  <c r="G4269" i="33"/>
  <c r="B2564" i="33"/>
  <c r="H3362" i="33"/>
  <c r="G3051" i="33"/>
  <c r="G5790" i="33"/>
  <c r="H606" i="33"/>
  <c r="B126" i="33"/>
  <c r="G1103" i="33"/>
  <c r="G3285" i="33"/>
  <c r="H1218" i="33"/>
  <c r="G5860" i="33"/>
  <c r="B3425" i="33"/>
  <c r="H2567" i="33"/>
  <c r="B4215" i="33"/>
  <c r="G2980" i="33"/>
  <c r="B5611" i="33"/>
  <c r="G5119" i="33"/>
  <c r="H4950" i="33"/>
  <c r="H2134" i="33"/>
  <c r="G2679" i="33"/>
  <c r="H2556" i="33"/>
  <c r="B5439" i="33"/>
  <c r="G2930" i="33"/>
  <c r="B3845" i="33"/>
  <c r="B240" i="33"/>
  <c r="H1706" i="33"/>
  <c r="B1894" i="33"/>
  <c r="G5737" i="33"/>
  <c r="H3600" i="33"/>
  <c r="B5794" i="33"/>
  <c r="G4996" i="33"/>
  <c r="H666" i="33"/>
  <c r="B2007" i="33"/>
  <c r="F82" i="4"/>
  <c r="B1884" i="33"/>
  <c r="H5313" i="33"/>
  <c r="H3653" i="33"/>
  <c r="B5185" i="33"/>
  <c r="G2377" i="33"/>
  <c r="H4579" i="33"/>
  <c r="B3960" i="33"/>
  <c r="F75" i="4"/>
  <c r="H2508" i="33"/>
  <c r="G3103" i="33"/>
  <c r="H2680" i="33"/>
  <c r="G3225" i="33"/>
  <c r="B2505" i="33"/>
  <c r="B3970" i="33"/>
  <c r="B5122" i="33"/>
  <c r="G1700" i="33"/>
  <c r="B4993" i="33"/>
  <c r="F14" i="4"/>
  <c r="B5664" i="33"/>
  <c r="B1045" i="33"/>
  <c r="H2084" i="33"/>
  <c r="G5118" i="33"/>
  <c r="H2325" i="33"/>
  <c r="B241" i="33"/>
  <c r="G3790" i="33"/>
  <c r="H980" i="33"/>
  <c r="H924" i="33"/>
  <c r="G3784" i="33"/>
  <c r="B673" i="33"/>
  <c r="B245" i="33"/>
  <c r="H242" i="33"/>
  <c r="H864" i="33"/>
  <c r="G2445" i="33"/>
  <c r="G2809" i="33"/>
  <c r="H1516" i="33"/>
  <c r="B305" i="33"/>
  <c r="H1959" i="33"/>
  <c r="B5246" i="33"/>
  <c r="G5316" i="33"/>
  <c r="B1763" i="33"/>
  <c r="B2323" i="33"/>
  <c r="B1334" i="33"/>
  <c r="B1285" i="33"/>
  <c r="G1399" i="33"/>
  <c r="H546" i="33"/>
  <c r="G4631" i="33"/>
  <c r="H2200" i="33"/>
  <c r="B1892" i="33"/>
  <c r="B5544" i="33"/>
  <c r="B3358" i="33"/>
  <c r="H4645" i="33"/>
  <c r="H2065" i="33"/>
  <c r="B5054" i="33"/>
  <c r="G1338" i="33"/>
  <c r="H4326" i="33"/>
  <c r="G1769" i="33"/>
  <c r="B1341" i="33"/>
  <c r="B4084" i="33"/>
  <c r="H1885" i="33"/>
  <c r="B5675" i="33"/>
  <c r="H5193" i="33"/>
  <c r="B1229" i="33"/>
  <c r="B4704" i="33"/>
  <c r="B5666" i="33"/>
  <c r="G2131" i="33"/>
  <c r="H861" i="33"/>
  <c r="H3905" i="33"/>
  <c r="B678" i="33"/>
  <c r="B4021" i="33"/>
  <c r="B5680" i="33"/>
  <c r="B4887" i="33"/>
  <c r="H4094" i="33"/>
  <c r="B5134" i="33"/>
  <c r="G1404" i="33"/>
  <c r="B3053" i="33"/>
  <c r="G5493" i="33"/>
  <c r="H602" i="33"/>
  <c r="B3170" i="33"/>
  <c r="B2015" i="33"/>
  <c r="G3042" i="33"/>
  <c r="F92" i="4"/>
  <c r="G1230" i="33"/>
  <c r="B1944" i="33"/>
  <c r="G2510" i="33"/>
  <c r="G4568" i="33"/>
  <c r="H3483" i="33"/>
  <c r="G2932" i="33"/>
  <c r="H1167" i="33"/>
  <c r="H4264" i="33"/>
  <c r="H3775" i="33"/>
  <c r="B57" i="33"/>
  <c r="H5736" i="33"/>
  <c r="B3113" i="33"/>
  <c r="B5062" i="33"/>
  <c r="G1098" i="33"/>
  <c r="G4936" i="33"/>
  <c r="G57" i="33"/>
  <c r="H5497" i="33"/>
  <c r="H1159" i="33"/>
  <c r="H4267" i="33"/>
  <c r="G5364" i="33"/>
  <c r="B421" i="33"/>
  <c r="H4813" i="33"/>
  <c r="H741" i="33"/>
  <c r="B3486" i="33"/>
  <c r="G131" i="33"/>
  <c r="B677" i="33"/>
  <c r="G1770" i="33"/>
  <c r="B2144" i="33"/>
  <c r="B1713" i="33"/>
  <c r="B5847" i="33"/>
  <c r="G4579" i="33"/>
  <c r="B4331" i="33"/>
  <c r="G2919" i="33"/>
  <c r="G4022" i="33"/>
  <c r="H2324" i="33"/>
  <c r="G2744" i="33"/>
  <c r="B3853" i="33"/>
  <c r="B5798" i="33"/>
  <c r="B3426" i="33"/>
  <c r="G4261" i="33"/>
  <c r="G1163" i="33"/>
  <c r="H3477" i="33"/>
  <c r="H122" i="33"/>
  <c r="H5306" i="33"/>
  <c r="G605" i="33"/>
  <c r="G3302" i="33"/>
  <c r="H4086" i="33"/>
  <c r="B1291" i="33"/>
  <c r="F42" i="4"/>
  <c r="H3784" i="33"/>
  <c r="H3964" i="33"/>
  <c r="H5249" i="33"/>
  <c r="H4636" i="33"/>
  <c r="G4095" i="33"/>
  <c r="B4631" i="33"/>
  <c r="H2254" i="33"/>
  <c r="G4878" i="33"/>
  <c r="H5855" i="33"/>
  <c r="B5486" i="33"/>
  <c r="B3773" i="33"/>
  <c r="G542" i="33"/>
  <c r="B5498" i="33"/>
  <c r="G2631" i="33"/>
  <c r="B5681" i="33"/>
  <c r="G3902" i="33"/>
  <c r="G5486" i="33"/>
  <c r="H2991" i="33"/>
  <c r="B1286" i="33"/>
  <c r="H4398" i="33"/>
  <c r="H4395" i="33"/>
  <c r="B1096" i="33"/>
  <c r="H5437" i="33"/>
  <c r="B5863" i="33"/>
  <c r="G4874" i="33"/>
  <c r="B4752" i="33"/>
  <c r="B1638" i="33"/>
  <c r="D15" i="34"/>
  <c r="B2754" i="33"/>
  <c r="B864" i="33"/>
  <c r="G4336" i="33"/>
  <c r="H2199" i="33"/>
  <c r="B5864" i="33"/>
  <c r="G479" i="33"/>
  <c r="G371" i="33"/>
  <c r="B2738" i="33"/>
  <c r="B4818" i="33"/>
  <c r="B3469" i="33"/>
  <c r="G3716" i="33"/>
  <c r="G5252" i="33"/>
  <c r="G1164" i="33"/>
  <c r="G5311" i="33"/>
  <c r="G1043" i="33"/>
  <c r="H3973" i="33"/>
  <c r="B2677" i="33"/>
  <c r="H304" i="33"/>
  <c r="B916" i="33"/>
  <c r="B5194" i="33"/>
  <c r="H243" i="33"/>
  <c r="B1885" i="33"/>
  <c r="F148" i="4"/>
  <c r="H4761" i="33"/>
  <c r="B1583" i="33"/>
  <c r="B3166" i="33"/>
  <c r="G848" i="33"/>
  <c r="H433" i="33"/>
  <c r="G4341" i="33"/>
  <c r="B5492" i="33"/>
  <c r="B2016" i="33"/>
  <c r="F36" i="4"/>
  <c r="B2922" i="33"/>
  <c r="G1459" i="33"/>
  <c r="B4274" i="33"/>
  <c r="B4692" i="33"/>
  <c r="G1341" i="33"/>
  <c r="H5241" i="33"/>
  <c r="G4696" i="33"/>
  <c r="H4696" i="33"/>
  <c r="G3484" i="33"/>
  <c r="B3235" i="33"/>
  <c r="B5315" i="33"/>
  <c r="H3177" i="33"/>
  <c r="H1338" i="33"/>
  <c r="H5363" i="33"/>
  <c r="G4214" i="33"/>
  <c r="B4204" i="33"/>
  <c r="G5557" i="33"/>
  <c r="H4096" i="33"/>
  <c r="H3908" i="33"/>
  <c r="H2568" i="33"/>
  <c r="G1577" i="33"/>
  <c r="B4463" i="33"/>
  <c r="G2869" i="33"/>
  <c r="B2506" i="33"/>
  <c r="B3117" i="33"/>
  <c r="H5731" i="33"/>
  <c r="H114" i="33"/>
  <c r="H4876" i="33"/>
  <c r="G4329" i="33"/>
  <c r="H4035" i="33"/>
  <c r="B3354" i="33"/>
  <c r="B3474" i="33"/>
  <c r="G5190" i="33"/>
  <c r="G3600" i="33"/>
  <c r="B550" i="33"/>
  <c r="B3912" i="33"/>
  <c r="B4030" i="33"/>
  <c r="G5738" i="33"/>
  <c r="H4819" i="33"/>
  <c r="B2994" i="33"/>
  <c r="B4270" i="33"/>
  <c r="H1400" i="33"/>
  <c r="G612" i="33"/>
  <c r="G5799" i="33"/>
  <c r="G5058" i="33"/>
  <c r="H5370" i="33"/>
  <c r="F30" i="4"/>
  <c r="B850" i="33"/>
  <c r="B4149" i="33"/>
  <c r="G3349" i="33"/>
  <c r="H2133" i="33"/>
  <c r="G1581" i="33"/>
  <c r="G5792" i="33"/>
  <c r="H967" i="33"/>
  <c r="G4814" i="33"/>
  <c r="B2389" i="33"/>
  <c r="H5124" i="33"/>
  <c r="H1648" i="33"/>
  <c r="G3905" i="33"/>
  <c r="B5361" i="33"/>
  <c r="B2129" i="33"/>
  <c r="B5378" i="33"/>
  <c r="H187" i="33"/>
  <c r="B420" i="33"/>
  <c r="H5177" i="33"/>
  <c r="H3720" i="33"/>
  <c r="G1041" i="33"/>
  <c r="G727" i="33"/>
  <c r="B5006" i="33"/>
  <c r="H4637" i="33"/>
  <c r="B309" i="33"/>
  <c r="H4583" i="33"/>
  <c r="B4890" i="33"/>
  <c r="H5132" i="33"/>
  <c r="G858" i="33"/>
  <c r="G3354" i="33"/>
  <c r="H5620" i="33"/>
  <c r="H617" i="33"/>
  <c r="G1333" i="33"/>
  <c r="B4154" i="33"/>
  <c r="G1396" i="33"/>
  <c r="B2319" i="33"/>
  <c r="H2938" i="33"/>
  <c r="G3230" i="33"/>
  <c r="B4216" i="33"/>
  <c r="G2142" i="33"/>
  <c r="H4150" i="33"/>
  <c r="F134" i="4"/>
  <c r="B1531" i="33"/>
  <c r="H4993" i="33"/>
  <c r="G3420" i="33"/>
  <c r="G4328" i="33"/>
  <c r="B1882" i="33"/>
  <c r="H2250" i="33"/>
  <c r="G3176" i="33"/>
  <c r="B3418" i="33"/>
  <c r="G4154" i="33"/>
  <c r="G670" i="33"/>
  <c r="G3653" i="33"/>
  <c r="G2201" i="33"/>
  <c r="B5735" i="33"/>
  <c r="H916" i="33"/>
  <c r="B3173" i="33"/>
  <c r="B5428" i="33"/>
  <c r="H4998" i="33"/>
  <c r="G305" i="33"/>
  <c r="H2499" i="33"/>
  <c r="H4827" i="33"/>
  <c r="G1962" i="33"/>
  <c r="H1770" i="33"/>
  <c r="B3961" i="33"/>
  <c r="G3722" i="33"/>
  <c r="B375" i="33"/>
  <c r="G2127" i="33"/>
  <c r="B1714" i="33"/>
  <c r="B1582" i="33"/>
  <c r="B3535" i="33"/>
  <c r="B2683" i="33"/>
  <c r="F111" i="4"/>
  <c r="B5307" i="33"/>
  <c r="B4521" i="33"/>
  <c r="G4995" i="33"/>
  <c r="H1169" i="33"/>
  <c r="G4871" i="33"/>
  <c r="B1028" i="33"/>
  <c r="H3839" i="33"/>
  <c r="G5677" i="33"/>
  <c r="F25" i="4"/>
  <c r="H486" i="33"/>
  <c r="H363" i="33"/>
  <c r="G5180" i="33"/>
  <c r="G5736" i="33"/>
  <c r="H3231" i="33"/>
  <c r="G3731" i="33"/>
  <c r="H3102" i="33"/>
  <c r="B2616" i="33"/>
  <c r="H4828" i="33"/>
  <c r="G3601" i="33"/>
  <c r="H909" i="33"/>
  <c r="B5858" i="33"/>
  <c r="B2740" i="33"/>
  <c r="H3531" i="33"/>
  <c r="H1404" i="33"/>
  <c r="B1351" i="33"/>
  <c r="G5070" i="33"/>
  <c r="G5741" i="33"/>
  <c r="H1579" i="33"/>
  <c r="F70" i="4"/>
  <c r="H310" i="33"/>
  <c r="B1517" i="33"/>
  <c r="G3606" i="33"/>
  <c r="B3293" i="33"/>
  <c r="B3731" i="33"/>
  <c r="G732" i="33"/>
  <c r="B2872" i="33"/>
  <c r="H5121" i="33"/>
  <c r="G4398" i="33"/>
  <c r="B919" i="33"/>
  <c r="B5420" i="33"/>
  <c r="B2252" i="33"/>
  <c r="B3852" i="33"/>
  <c r="H5006" i="33"/>
  <c r="G4513" i="33"/>
  <c r="B69" i="33"/>
  <c r="G3053" i="33"/>
  <c r="H3170" i="33"/>
  <c r="G3418" i="33"/>
  <c r="G3843" i="33"/>
  <c r="B922" i="33"/>
  <c r="B2858" i="33"/>
  <c r="G2381" i="33"/>
  <c r="H3606" i="33"/>
  <c r="G2920" i="33"/>
  <c r="B5119" i="33"/>
  <c r="G3607" i="33"/>
  <c r="B2800" i="33"/>
  <c r="G5548" i="33"/>
  <c r="G3914" i="33"/>
  <c r="B3165" i="33"/>
  <c r="B2142" i="33"/>
  <c r="B3224" i="33"/>
  <c r="H2257" i="33"/>
  <c r="H491" i="33"/>
  <c r="H1950" i="33"/>
  <c r="H5427" i="33"/>
  <c r="B914" i="33"/>
  <c r="B418" i="33"/>
  <c r="B1100" i="33"/>
  <c r="B5242" i="33"/>
  <c r="G372" i="33"/>
  <c r="G2073" i="33"/>
  <c r="B5849" i="33"/>
  <c r="B5607" i="33"/>
  <c r="H497" i="33"/>
  <c r="G2619" i="33"/>
  <c r="H1465" i="33"/>
  <c r="H4450" i="33"/>
  <c r="B479" i="33"/>
  <c r="H1401" i="33"/>
  <c r="B4702" i="33"/>
  <c r="G2188" i="33"/>
  <c r="G2553" i="33"/>
  <c r="G5675" i="33"/>
  <c r="B1463" i="33"/>
  <c r="F103" i="4"/>
  <c r="G1838" i="33"/>
  <c r="H2373" i="33"/>
  <c r="B3045" i="33"/>
  <c r="B369" i="33"/>
  <c r="H1958" i="33"/>
  <c r="G3179" i="33"/>
  <c r="G2447" i="33"/>
  <c r="B796" i="33"/>
  <c r="H4323" i="33"/>
  <c r="G1656" i="33"/>
  <c r="H1772" i="33"/>
  <c r="H427" i="33"/>
  <c r="G3109" i="33"/>
  <c r="G5429" i="33"/>
  <c r="B5729" i="33"/>
  <c r="B4023" i="33"/>
  <c r="B1831" i="33"/>
  <c r="B5436" i="33"/>
  <c r="H4996" i="33"/>
  <c r="B3600" i="33"/>
  <c r="B4158" i="33"/>
  <c r="B3546" i="33"/>
  <c r="H1035" i="33"/>
  <c r="H2078" i="33"/>
  <c r="H4019" i="33"/>
  <c r="B3410" i="33"/>
  <c r="G2862" i="33"/>
  <c r="H2132" i="33"/>
  <c r="H2629" i="33"/>
  <c r="H1043" i="33"/>
  <c r="H1168" i="33"/>
  <c r="B1342" i="33"/>
  <c r="B5731" i="33"/>
  <c r="H1397" i="33"/>
  <c r="H3291" i="33"/>
  <c r="G3224" i="33"/>
  <c r="B1772" i="33"/>
  <c r="B3841" i="33"/>
  <c r="B1413" i="33"/>
  <c r="H3662" i="33"/>
  <c r="G615" i="33"/>
  <c r="G911" i="33"/>
  <c r="B620" i="33"/>
  <c r="B2747" i="33"/>
  <c r="B4263" i="33"/>
  <c r="H5547" i="33"/>
  <c r="H601" i="33"/>
  <c r="H2503" i="33"/>
  <c r="G132" i="33"/>
  <c r="G2496" i="33"/>
  <c r="G3241" i="33"/>
  <c r="B5726" i="33"/>
  <c r="H5675" i="33"/>
  <c r="H4765" i="33"/>
  <c r="G1040" i="33"/>
  <c r="B3786" i="33"/>
  <c r="B2258" i="33"/>
  <c r="H1656" i="33"/>
  <c r="H1032" i="33"/>
  <c r="B860" i="33"/>
  <c r="G4158" i="33"/>
  <c r="B5677" i="33"/>
  <c r="G2374" i="33"/>
  <c r="H1529" i="33"/>
  <c r="B2440" i="33"/>
  <c r="H1408" i="33"/>
  <c r="G2326" i="33"/>
  <c r="G1284" i="33"/>
  <c r="H4024" i="33"/>
  <c r="G551" i="33"/>
  <c r="H5669" i="33"/>
  <c r="H1834" i="33"/>
  <c r="B788" i="33"/>
  <c r="G4140" i="33"/>
  <c r="G3483" i="33"/>
  <c r="B188" i="33"/>
  <c r="H3548" i="33"/>
  <c r="B5011" i="33"/>
  <c r="H5304" i="33"/>
  <c r="H5315" i="33"/>
  <c r="B1343" i="33"/>
  <c r="H3724" i="33"/>
  <c r="B5739" i="33"/>
  <c r="H1410" i="33"/>
  <c r="H4389" i="33"/>
  <c r="H613" i="33"/>
  <c r="F149" i="4"/>
  <c r="G1526" i="33"/>
  <c r="B4754" i="33"/>
  <c r="H3843" i="33"/>
  <c r="B2445" i="33"/>
  <c r="F86" i="4"/>
  <c r="G308" i="33"/>
  <c r="G3849" i="33"/>
  <c r="H5133" i="33"/>
  <c r="G2864" i="33"/>
  <c r="B5118" i="33"/>
  <c r="B304" i="33"/>
  <c r="G5056" i="33"/>
  <c r="B419" i="33"/>
  <c r="G2675" i="33"/>
  <c r="H184" i="33"/>
  <c r="H1710" i="33"/>
  <c r="H5059" i="33"/>
  <c r="G4944" i="33"/>
  <c r="G4763" i="33"/>
  <c r="G981" i="33"/>
  <c r="B2078" i="33"/>
  <c r="B4520" i="33"/>
  <c r="B5000" i="33"/>
  <c r="B4461" i="33"/>
  <c r="G4455" i="33"/>
  <c r="G1894" i="33"/>
  <c r="B5377" i="33"/>
  <c r="H1094" i="33"/>
  <c r="H3852" i="33"/>
  <c r="H4706" i="33"/>
  <c r="H1458" i="33"/>
  <c r="B4632" i="33"/>
  <c r="H5676" i="33"/>
  <c r="H1101" i="33"/>
  <c r="B4337" i="33"/>
  <c r="G4520" i="33"/>
  <c r="H5672" i="33"/>
  <c r="G666" i="33"/>
  <c r="B1657" i="33"/>
  <c r="H2621" i="33"/>
  <c r="G2989" i="33"/>
  <c r="H123" i="33"/>
  <c r="G4388" i="33"/>
  <c r="B5730" i="33"/>
  <c r="B803" i="33"/>
  <c r="H1836" i="33"/>
  <c r="H1039" i="33"/>
  <c r="B61" i="33"/>
  <c r="B4513" i="33"/>
  <c r="G785" i="33"/>
  <c r="G3961" i="33"/>
  <c r="H3902" i="33"/>
  <c r="B5481" i="33"/>
  <c r="H250" i="33"/>
  <c r="B3054" i="33"/>
  <c r="H4448" i="33"/>
  <c r="G3910" i="33"/>
  <c r="B2753" i="33"/>
  <c r="H4524" i="33"/>
  <c r="H920" i="33"/>
  <c r="H3719" i="33"/>
  <c r="B2069" i="33"/>
  <c r="H4088" i="33"/>
  <c r="H3971" i="33"/>
  <c r="H3658" i="33"/>
  <c r="B2432" i="33"/>
  <c r="G3288" i="33"/>
  <c r="G5300" i="33"/>
  <c r="G3351" i="33"/>
  <c r="H1646" i="33"/>
  <c r="H5608" i="33"/>
  <c r="H68" i="33"/>
  <c r="B2199" i="33"/>
  <c r="G3479" i="33"/>
  <c r="G2572" i="33"/>
  <c r="B482" i="33"/>
  <c r="H3593" i="33"/>
  <c r="H436" i="33"/>
  <c r="G304" i="33"/>
  <c r="G4884" i="33"/>
  <c r="H1954" i="33"/>
  <c r="G4580" i="33"/>
  <c r="G2799" i="33"/>
  <c r="H5789" i="33"/>
  <c r="G5115" i="33"/>
  <c r="B2191" i="33"/>
  <c r="B1032" i="33"/>
  <c r="B5177" i="33"/>
  <c r="B3291" i="33"/>
  <c r="B1401" i="33"/>
  <c r="B495" i="33"/>
  <c r="B119" i="33"/>
  <c r="B1403" i="33"/>
  <c r="B1349" i="33"/>
  <c r="H2739" i="33"/>
  <c r="B679" i="33"/>
  <c r="G1288" i="33"/>
  <c r="H4036" i="33"/>
  <c r="B725" i="33"/>
  <c r="G3423" i="33"/>
  <c r="B3913" i="33"/>
  <c r="G5363" i="33"/>
  <c r="G5729" i="33"/>
  <c r="G2684" i="33"/>
  <c r="H2008" i="33"/>
  <c r="G4401" i="33"/>
  <c r="G4262" i="33"/>
  <c r="G5679" i="33"/>
  <c r="B5243" i="33"/>
  <c r="B3714" i="33"/>
  <c r="B4628" i="33"/>
  <c r="H5787" i="33"/>
  <c r="H4328" i="33"/>
  <c r="H5194" i="33"/>
  <c r="H5550" i="33"/>
  <c r="H5248" i="33"/>
  <c r="G5857" i="33"/>
  <c r="B4768" i="33"/>
  <c r="H2434" i="33"/>
  <c r="H4513" i="33"/>
  <c r="G2310" i="33"/>
  <c r="B497" i="33"/>
  <c r="B3537" i="33"/>
  <c r="B1046" i="33"/>
  <c r="G4635" i="33"/>
  <c r="H4567" i="33"/>
  <c r="B3669" i="33"/>
  <c r="G2555" i="33"/>
  <c r="G4278" i="33"/>
  <c r="B175" i="33"/>
  <c r="B1278" i="33"/>
  <c r="G247" i="33"/>
  <c r="H2323" i="33"/>
  <c r="H3663" i="33"/>
  <c r="G3059" i="33"/>
  <c r="F53" i="4"/>
  <c r="G2263" i="33"/>
  <c r="G5177" i="33"/>
  <c r="H3117" i="33"/>
  <c r="B4518" i="33"/>
  <c r="G4511" i="33"/>
  <c r="B185" i="33"/>
  <c r="H4273" i="33"/>
  <c r="G4385" i="33"/>
  <c r="B1708" i="33"/>
  <c r="G4139" i="33"/>
  <c r="B4451" i="33"/>
  <c r="G554" i="33"/>
  <c r="G1901" i="33"/>
  <c r="B2816" i="33"/>
  <c r="B4695" i="33"/>
  <c r="H3417" i="33"/>
  <c r="B1764" i="33"/>
  <c r="B3779" i="33"/>
  <c r="G59" i="33"/>
  <c r="B2012" i="33"/>
  <c r="F80" i="4"/>
  <c r="B132" i="33"/>
  <c r="G2693" i="33"/>
  <c r="H181" i="33"/>
  <c r="H2685" i="33"/>
  <c r="H3974" i="33"/>
  <c r="B1591" i="33"/>
  <c r="G4887" i="33"/>
  <c r="F79" i="4"/>
  <c r="H3418" i="33"/>
  <c r="B1216" i="33"/>
  <c r="G1897" i="33"/>
  <c r="B680" i="33"/>
  <c r="B3778" i="33"/>
  <c r="G4395" i="33"/>
  <c r="G4516" i="33"/>
  <c r="H3164" i="33"/>
  <c r="G2984" i="33"/>
  <c r="B2126" i="33"/>
  <c r="B5550" i="33"/>
  <c r="H5242" i="33"/>
  <c r="H3668" i="33"/>
  <c r="H1278" i="33"/>
  <c r="G4458" i="33"/>
  <c r="H4089" i="33"/>
  <c r="G5744" i="33"/>
  <c r="G5251" i="33"/>
  <c r="B1520" i="33"/>
  <c r="G2498" i="33"/>
  <c r="G5621" i="33"/>
  <c r="G1585" i="33"/>
  <c r="H1718" i="33"/>
  <c r="G846" i="33"/>
  <c r="H2127" i="33"/>
  <c r="B488" i="33"/>
  <c r="G2925" i="33"/>
  <c r="G559" i="33"/>
  <c r="B4816" i="33"/>
  <c r="B5309" i="33"/>
  <c r="G1525" i="33"/>
  <c r="B792" i="33"/>
  <c r="G4205" i="33"/>
  <c r="B2687" i="33"/>
  <c r="G4396" i="33"/>
  <c r="B4022" i="33"/>
  <c r="G4397" i="33"/>
  <c r="H5606" i="33"/>
  <c r="B4945" i="33"/>
  <c r="H986" i="33"/>
  <c r="H3238" i="33"/>
  <c r="B5673" i="33"/>
  <c r="B3346" i="33"/>
  <c r="G4750" i="33"/>
  <c r="G2997" i="33"/>
  <c r="H3287" i="33"/>
  <c r="G1650" i="33"/>
  <c r="B1396" i="33"/>
  <c r="H4750" i="33"/>
  <c r="B5804" i="33"/>
  <c r="G2683" i="33"/>
  <c r="H2017" i="33"/>
  <c r="B3412" i="33"/>
  <c r="G3114" i="33"/>
  <c r="G5191" i="33"/>
  <c r="G1166" i="33"/>
  <c r="B3659" i="33"/>
  <c r="G433" i="33"/>
  <c r="G418" i="33"/>
  <c r="H4023" i="33"/>
  <c r="B4579" i="33"/>
  <c r="B3903" i="33"/>
  <c r="B3975" i="33"/>
  <c r="H2509" i="33"/>
  <c r="G733" i="33"/>
  <c r="B3361" i="33"/>
  <c r="H914" i="33"/>
  <c r="H2868" i="33"/>
  <c r="B4637" i="33"/>
  <c r="H2140" i="33"/>
  <c r="G1588" i="33"/>
  <c r="H2626" i="33"/>
  <c r="F132" i="4"/>
  <c r="B3529" i="33"/>
  <c r="G2327" i="33"/>
  <c r="H3232" i="33"/>
  <c r="H2934" i="33"/>
  <c r="H4515" i="33"/>
  <c r="G3778" i="33"/>
  <c r="G3049" i="33"/>
  <c r="H3961" i="33"/>
  <c r="G4201" i="33"/>
  <c r="H5604" i="33"/>
  <c r="G1584" i="33"/>
  <c r="H2187" i="33"/>
  <c r="H859" i="33"/>
  <c r="B2132" i="33"/>
  <c r="B1287" i="33"/>
  <c r="H4508" i="33"/>
  <c r="G5009" i="33"/>
  <c r="G5308" i="33"/>
  <c r="B921" i="33"/>
  <c r="H429" i="33"/>
  <c r="H2252" i="33"/>
  <c r="B4524" i="33"/>
  <c r="H1474" i="33"/>
  <c r="G3911" i="33"/>
  <c r="B800" i="33"/>
  <c r="B114" i="33"/>
  <c r="B3962" i="33"/>
  <c r="H5432" i="33"/>
  <c r="H235" i="33"/>
  <c r="G1953" i="33"/>
  <c r="B2811" i="33"/>
  <c r="G4699" i="33"/>
  <c r="B3531" i="33"/>
  <c r="G5610" i="33"/>
  <c r="B1340" i="33"/>
  <c r="B4997" i="33"/>
  <c r="G4021" i="33"/>
  <c r="H2317" i="33"/>
  <c r="B71" i="33"/>
  <c r="G4276" i="33"/>
  <c r="B3239" i="33"/>
  <c r="B2068" i="33"/>
  <c r="B5603" i="33"/>
  <c r="B4567" i="33"/>
  <c r="G2803" i="33"/>
  <c r="H3966" i="33"/>
  <c r="B2020" i="33"/>
  <c r="B3907" i="33"/>
  <c r="H2494" i="33"/>
  <c r="G128" i="33"/>
  <c r="H4519" i="33"/>
  <c r="B983" i="33"/>
  <c r="B3471" i="33"/>
  <c r="B5678" i="33"/>
  <c r="G5426" i="33"/>
  <c r="H548" i="33"/>
  <c r="G5500" i="33"/>
  <c r="H126" i="33"/>
  <c r="B1776" i="33"/>
  <c r="G5057" i="33"/>
  <c r="H3963" i="33"/>
  <c r="H3901" i="33"/>
  <c r="G976" i="33"/>
  <c r="F90" i="4"/>
  <c r="B4398" i="33"/>
  <c r="H792" i="33"/>
  <c r="H4580" i="33"/>
  <c r="B968" i="33"/>
  <c r="H2433" i="33"/>
  <c r="G1955" i="33"/>
  <c r="B5364" i="33"/>
  <c r="G2371" i="33"/>
  <c r="G5187" i="33"/>
  <c r="G2187" i="33"/>
  <c r="B2986" i="33"/>
  <c r="H785" i="33"/>
  <c r="B2251" i="33"/>
  <c r="B5421" i="33"/>
  <c r="H3781" i="33"/>
  <c r="G4521" i="33"/>
  <c r="B786" i="33"/>
  <c r="G4447" i="33"/>
  <c r="B3304" i="33"/>
  <c r="G2560" i="33"/>
  <c r="H246" i="33"/>
  <c r="B360" i="33"/>
  <c r="H192" i="33"/>
  <c r="H428" i="33"/>
  <c r="G1225" i="33"/>
  <c r="H5195" i="33"/>
  <c r="B4644" i="33"/>
  <c r="G3181" i="33"/>
  <c r="G1707" i="33"/>
  <c r="G857" i="33"/>
  <c r="B5373" i="33"/>
  <c r="G5483" i="33"/>
  <c r="H4694" i="33"/>
  <c r="H3895" i="33"/>
  <c r="B787" i="33"/>
  <c r="H2864" i="33"/>
  <c r="G1827" i="33"/>
  <c r="H3543" i="33"/>
  <c r="H4268" i="33"/>
  <c r="G2203" i="33"/>
  <c r="G5310" i="33"/>
  <c r="G5542" i="33"/>
  <c r="G2313" i="33"/>
  <c r="B544" i="33"/>
  <c r="H5373" i="33"/>
  <c r="G3541" i="33"/>
  <c r="G1215" i="33"/>
  <c r="B1407" i="33"/>
  <c r="B5425" i="33"/>
  <c r="H2925" i="33"/>
  <c r="G2677" i="33"/>
  <c r="G2751" i="33"/>
  <c r="H5790" i="33"/>
  <c r="B5803" i="33"/>
  <c r="F22" i="4"/>
  <c r="B493" i="33"/>
  <c r="G1039" i="33"/>
  <c r="G5309" i="33"/>
  <c r="B186" i="33"/>
  <c r="B5057" i="33"/>
  <c r="H5727" i="33"/>
  <c r="B4157" i="33"/>
  <c r="H551" i="33"/>
  <c r="B4036" i="33"/>
  <c r="H1345" i="33"/>
  <c r="F95" i="4"/>
  <c r="G1400" i="33"/>
  <c r="H2619" i="33"/>
  <c r="G3286" i="33"/>
  <c r="H2633" i="33"/>
  <c r="B2690" i="33"/>
  <c r="G1718" i="33"/>
  <c r="G5743" i="33"/>
  <c r="G4694" i="33"/>
  <c r="B2981" i="33"/>
  <c r="B372" i="33"/>
  <c r="H5680" i="33"/>
  <c r="B3846" i="33"/>
  <c r="G3536" i="33"/>
  <c r="G3472" i="33"/>
  <c r="G1157" i="33"/>
  <c r="G67" i="33"/>
  <c r="G1837" i="33"/>
  <c r="B906" i="33"/>
  <c r="B3547" i="33"/>
  <c r="B3352" i="33"/>
  <c r="G4218" i="33"/>
  <c r="B1040" i="33"/>
  <c r="G66" i="33"/>
  <c r="G2561" i="33"/>
  <c r="G1638" i="33"/>
  <c r="F129" i="4"/>
  <c r="B2206" i="33"/>
  <c r="G5669" i="33"/>
  <c r="G730" i="33"/>
  <c r="G1833" i="33"/>
  <c r="G2752" i="33"/>
  <c r="G4940" i="33"/>
  <c r="B5176" i="33"/>
  <c r="G735" i="33"/>
  <c r="H5622" i="33"/>
  <c r="B4203" i="33"/>
  <c r="G924" i="33"/>
  <c r="H3834" i="33"/>
  <c r="B2326" i="33"/>
  <c r="G3604" i="33"/>
  <c r="H4447" i="33"/>
  <c r="H300" i="33"/>
  <c r="H1031" i="33"/>
  <c r="H2372" i="33"/>
  <c r="G3729" i="33"/>
  <c r="G2617" i="33"/>
  <c r="H1333" i="33"/>
  <c r="H4518" i="33"/>
  <c r="B2743" i="33"/>
  <c r="G4585" i="33"/>
  <c r="G52" i="33"/>
  <c r="H1342" i="33"/>
  <c r="H1713" i="33"/>
  <c r="B1473" i="33"/>
  <c r="G1702" i="33"/>
  <c r="H620" i="33"/>
  <c r="B846" i="33"/>
  <c r="H4458" i="33"/>
  <c r="G4938" i="33"/>
  <c r="B5493" i="33"/>
  <c r="G5488" i="33"/>
  <c r="B1653" i="33"/>
  <c r="G130" i="33"/>
  <c r="B4871" i="33"/>
  <c r="H976" i="33"/>
  <c r="H5001" i="33"/>
  <c r="H4262" i="33"/>
  <c r="B2254" i="33"/>
  <c r="B606" i="33"/>
  <c r="B3595" i="33"/>
  <c r="G2921" i="33"/>
  <c r="B5860" i="33"/>
  <c r="H1899" i="33"/>
  <c r="B2014" i="33"/>
  <c r="H2205" i="33"/>
  <c r="G1152" i="33"/>
  <c r="B3228" i="33"/>
  <c r="G1518" i="33"/>
  <c r="H3043" i="33"/>
  <c r="H3853" i="33"/>
  <c r="G801" i="33"/>
  <c r="H3913" i="33"/>
  <c r="H1047" i="33"/>
  <c r="B1337" i="33"/>
  <c r="B483" i="33"/>
  <c r="H1522" i="33"/>
  <c r="H2192" i="33"/>
  <c r="G1952" i="33"/>
  <c r="B4383" i="33"/>
  <c r="G3777" i="33"/>
  <c r="B62" i="33"/>
  <c r="B4209" i="33"/>
  <c r="B2077" i="33"/>
  <c r="B609" i="33"/>
  <c r="B907" i="33"/>
  <c r="H1707" i="33"/>
  <c r="H4034" i="33"/>
  <c r="H3486" i="33"/>
  <c r="H2500" i="33"/>
  <c r="B4026" i="33"/>
  <c r="B423" i="33"/>
  <c r="G1761" i="33"/>
  <c r="G3669" i="33"/>
  <c r="B3657" i="33"/>
  <c r="H4766" i="33"/>
  <c r="D18" i="34"/>
  <c r="G979" i="33"/>
  <c r="H4818" i="33"/>
  <c r="F34" i="4"/>
  <c r="B1945" i="33"/>
  <c r="B2992" i="33"/>
  <c r="H5548" i="33"/>
  <c r="G187" i="33"/>
  <c r="H5733" i="33"/>
  <c r="B422" i="33"/>
  <c r="H5063" i="33"/>
  <c r="G58" i="33"/>
  <c r="B2984" i="33"/>
  <c r="B4944" i="33"/>
  <c r="H4027" i="33"/>
  <c r="G601" i="33"/>
  <c r="B2256" i="33"/>
  <c r="H4146" i="33"/>
  <c r="G5789" i="33"/>
  <c r="G1283" i="33"/>
  <c r="B2626" i="33"/>
  <c r="G4272" i="33"/>
  <c r="B1350" i="33"/>
  <c r="H120" i="33"/>
  <c r="B2810" i="33"/>
  <c r="H5481" i="33"/>
  <c r="H1704" i="33"/>
  <c r="H66" i="33"/>
  <c r="H3166" i="33"/>
  <c r="B3290" i="33"/>
  <c r="H1716" i="33"/>
  <c r="B853" i="33"/>
  <c r="B1710" i="33"/>
  <c r="H366" i="33"/>
  <c r="B3415" i="33"/>
  <c r="H5123" i="33"/>
  <c r="H4140" i="33"/>
  <c r="H4517" i="33"/>
  <c r="G618" i="33"/>
  <c r="B4275" i="33"/>
  <c r="H4640" i="33"/>
  <c r="B2935" i="33"/>
  <c r="H5367" i="33"/>
  <c r="G188" i="33"/>
  <c r="G1593" i="33"/>
  <c r="B4402" i="33"/>
  <c r="F114" i="4"/>
  <c r="G2189" i="33"/>
  <c r="H2814" i="33"/>
  <c r="B1226" i="33"/>
  <c r="B5116" i="33"/>
  <c r="H4820" i="33"/>
  <c r="G2502" i="33"/>
  <c r="H3105" i="33"/>
  <c r="H4936" i="33"/>
  <c r="B4335" i="33"/>
  <c r="G1762" i="33"/>
  <c r="H189" i="33"/>
  <c r="H4824" i="33"/>
  <c r="H3536" i="33"/>
  <c r="G1583" i="33"/>
  <c r="G792" i="33"/>
  <c r="H4702" i="33"/>
  <c r="G5315" i="33"/>
  <c r="H3468" i="33"/>
  <c r="H1530" i="33"/>
  <c r="B3473" i="33"/>
  <c r="B2863" i="33"/>
  <c r="G2199" i="33"/>
  <c r="B1164" i="33"/>
  <c r="B2919" i="33"/>
  <c r="G1701" i="33"/>
  <c r="B2013" i="33"/>
  <c r="B5737" i="33"/>
  <c r="B5189" i="33"/>
  <c r="B5240" i="33"/>
  <c r="B370" i="33"/>
  <c r="H2196" i="33"/>
  <c r="H5422" i="33"/>
  <c r="H5057" i="33"/>
  <c r="F85" i="4"/>
  <c r="H5000" i="33"/>
  <c r="G4636" i="33"/>
  <c r="H5682" i="33"/>
  <c r="G4760" i="33"/>
  <c r="H5614" i="33"/>
  <c r="H1521" i="33"/>
  <c r="H1830" i="33"/>
  <c r="B2137" i="33"/>
  <c r="B4457" i="33"/>
  <c r="H908" i="33"/>
  <c r="H555" i="33"/>
  <c r="H612" i="33"/>
  <c r="B2859" i="33"/>
  <c r="B603" i="33"/>
  <c r="B978" i="33"/>
  <c r="H4570" i="33"/>
  <c r="H4816" i="33"/>
  <c r="B2501" i="33"/>
  <c r="G243" i="33"/>
  <c r="G2065" i="33"/>
  <c r="H5438" i="33"/>
  <c r="G3052" i="33"/>
  <c r="G4267" i="33"/>
  <c r="B3666" i="33"/>
  <c r="G2195" i="33"/>
  <c r="H1160" i="33"/>
  <c r="B4156" i="33"/>
  <c r="B799" i="33"/>
  <c r="G5317" i="33"/>
  <c r="G114" i="33"/>
  <c r="H3113" i="33"/>
  <c r="B1700" i="33"/>
  <c r="B3299" i="33"/>
  <c r="H2374" i="33"/>
  <c r="B4025" i="33"/>
  <c r="G4574" i="33"/>
  <c r="H365" i="33"/>
  <c r="B253" i="33"/>
  <c r="G3300" i="33"/>
  <c r="G1168" i="33"/>
  <c r="G5611" i="33"/>
  <c r="G3782" i="33"/>
  <c r="G1398" i="33"/>
  <c r="G3720" i="33"/>
  <c r="H423" i="33"/>
  <c r="G4334" i="33"/>
  <c r="H1832" i="33"/>
  <c r="G4144" i="33"/>
  <c r="B127" i="33"/>
  <c r="H5434" i="33"/>
  <c r="H1224" i="33"/>
  <c r="G4950" i="33"/>
  <c r="B4762" i="33"/>
  <c r="G3538" i="33"/>
  <c r="G2022" i="33"/>
  <c r="B2557" i="33"/>
  <c r="B3487" i="33"/>
  <c r="H4701" i="33"/>
  <c r="G3476" i="33"/>
  <c r="F20" i="4"/>
  <c r="H610" i="33"/>
  <c r="H1284" i="33"/>
  <c r="G5002" i="33"/>
  <c r="G5362" i="33"/>
  <c r="B3300" i="33"/>
  <c r="G2253" i="33"/>
  <c r="H4209" i="33"/>
  <c r="H2135" i="33"/>
  <c r="B3787" i="33"/>
  <c r="H3547" i="33"/>
  <c r="G4754" i="33"/>
  <c r="H2924" i="33"/>
  <c r="H3786" i="33"/>
  <c r="H2320" i="33"/>
  <c r="G4445" i="33"/>
  <c r="B1833" i="33"/>
  <c r="B4875" i="33"/>
  <c r="G4945" i="33"/>
  <c r="G2503" i="33"/>
  <c r="G4339" i="33"/>
  <c r="H3716" i="33"/>
  <c r="H4764" i="33"/>
  <c r="G4274" i="33"/>
  <c r="B5366" i="33"/>
  <c r="H1898" i="33"/>
  <c r="H3898" i="33"/>
  <c r="G1891" i="33"/>
  <c r="H1838" i="33"/>
  <c r="G5499" i="33"/>
  <c r="H3351" i="33"/>
  <c r="G2011" i="33"/>
  <c r="B3237" i="33"/>
  <c r="F115" i="4"/>
  <c r="H5360" i="33"/>
  <c r="G794" i="33"/>
  <c r="G3480" i="33"/>
  <c r="B3591" i="33"/>
  <c r="B674" i="33"/>
  <c r="B3598" i="33"/>
  <c r="B1094" i="33"/>
  <c r="B5728" i="33"/>
  <c r="H2316" i="33"/>
  <c r="H5359" i="33"/>
  <c r="H1638" i="33"/>
  <c r="B5732" i="33"/>
  <c r="B191" i="33"/>
  <c r="H1350" i="33"/>
  <c r="B1211" i="33"/>
  <c r="B2197" i="33"/>
  <c r="H3721" i="33"/>
  <c r="H3604" i="33"/>
  <c r="B5609" i="33"/>
  <c r="H3725" i="33"/>
  <c r="H4754" i="33"/>
  <c r="B4825" i="33"/>
  <c r="G2385" i="33"/>
  <c r="G907" i="33"/>
  <c r="H2692" i="33"/>
  <c r="H5007" i="33"/>
  <c r="G4337" i="33"/>
  <c r="B2744" i="33"/>
  <c r="G5727" i="33"/>
  <c r="G5608" i="33"/>
  <c r="H358" i="33"/>
  <c r="H5551" i="33"/>
  <c r="G5365" i="33"/>
  <c r="G4449" i="33"/>
  <c r="B3911" i="33"/>
  <c r="H2622" i="33"/>
  <c r="B2921" i="33"/>
  <c r="G4452" i="33"/>
  <c r="B5496" i="33"/>
  <c r="G2995" i="33"/>
  <c r="B236" i="33"/>
  <c r="B315" i="33"/>
  <c r="B5612" i="33"/>
  <c r="H2995" i="33"/>
  <c r="H5301" i="33"/>
  <c r="B669" i="33"/>
  <c r="G2012" i="33"/>
  <c r="G862" i="33"/>
  <c r="G1517" i="33"/>
  <c r="B2203" i="33"/>
  <c r="B3656" i="33"/>
  <c r="G1595" i="33"/>
  <c r="G2755" i="33"/>
  <c r="H3532" i="33"/>
  <c r="G242" i="33"/>
  <c r="G5185" i="33"/>
  <c r="H2682" i="33"/>
  <c r="B5616" i="33"/>
  <c r="H1763" i="33"/>
  <c r="G789" i="33"/>
  <c r="B2067" i="33"/>
  <c r="H2379" i="33"/>
  <c r="H1518" i="33"/>
  <c r="G1645" i="33"/>
  <c r="G4153" i="33"/>
  <c r="B5245" i="33"/>
  <c r="G3293" i="33"/>
  <c r="H4814" i="33"/>
  <c r="B3665" i="33"/>
  <c r="B2870" i="33"/>
  <c r="H426" i="33"/>
  <c r="H678" i="33"/>
  <c r="G5367" i="33"/>
  <c r="G181" i="33"/>
  <c r="B2022" i="33"/>
  <c r="G5372" i="33"/>
  <c r="H4507" i="33"/>
  <c r="G3656" i="33"/>
  <c r="H984" i="33"/>
  <c r="G2558" i="33"/>
  <c r="H1291" i="33"/>
  <c r="H5544" i="33"/>
  <c r="H2071" i="33"/>
  <c r="G5299" i="33"/>
  <c r="B2320" i="33"/>
  <c r="G1834" i="33"/>
  <c r="B1169" i="33"/>
  <c r="G5852" i="33"/>
  <c r="G728" i="33"/>
  <c r="G3106" i="33"/>
  <c r="G1095" i="33"/>
  <c r="H2811" i="33"/>
  <c r="B1955" i="33"/>
  <c r="H541" i="33"/>
  <c r="H670" i="33"/>
  <c r="G1468" i="33"/>
  <c r="H2871" i="33"/>
  <c r="G5301" i="33"/>
  <c r="H979" i="33"/>
  <c r="B1161" i="33"/>
  <c r="G4324" i="33"/>
  <c r="G2018" i="33"/>
  <c r="B1656" i="33"/>
  <c r="H5495" i="33"/>
  <c r="B2377" i="33"/>
  <c r="G3487" i="33"/>
  <c r="H3601" i="33"/>
  <c r="B4325" i="33"/>
  <c r="B2739" i="33"/>
  <c r="H5557" i="33"/>
  <c r="B1093" i="33"/>
  <c r="G663" i="33"/>
  <c r="G4877" i="33"/>
  <c r="B4330" i="33"/>
  <c r="G1530" i="33"/>
  <c r="G2742" i="33"/>
  <c r="H63" i="33"/>
  <c r="B428" i="33"/>
  <c r="H5183" i="33"/>
  <c r="H3297" i="33"/>
  <c r="G5681" i="33"/>
  <c r="H5852" i="33"/>
  <c r="G70" i="33"/>
  <c r="G2020" i="33"/>
  <c r="H4937" i="33"/>
  <c r="B2932" i="33"/>
  <c r="H978" i="33"/>
  <c r="F43" i="4"/>
  <c r="H2079" i="33"/>
  <c r="B2815" i="33"/>
  <c r="B2933" i="33"/>
  <c r="F100" i="4"/>
  <c r="H1583" i="33"/>
  <c r="G4627" i="33"/>
  <c r="B5801" i="33"/>
  <c r="G55" i="33"/>
  <c r="B2737" i="33"/>
  <c r="B798" i="33"/>
  <c r="G546" i="33"/>
  <c r="G5673" i="33"/>
  <c r="G861" i="33"/>
  <c r="B247" i="33"/>
  <c r="B4265" i="33"/>
  <c r="B607" i="33"/>
  <c r="H3907" i="33"/>
  <c r="H2141" i="33"/>
  <c r="H3539" i="33"/>
  <c r="G2871" i="33"/>
  <c r="B3058" i="33"/>
  <c r="H5187" i="33"/>
  <c r="B5437" i="33"/>
  <c r="F35" i="4"/>
  <c r="B3295" i="33"/>
  <c r="B2080" i="33"/>
  <c r="G1528" i="33"/>
  <c r="H5005" i="33"/>
  <c r="G1474" i="33"/>
  <c r="H2194" i="33"/>
  <c r="H1471" i="33"/>
  <c r="B5131" i="33"/>
  <c r="B1402" i="33"/>
  <c r="G3289" i="33"/>
  <c r="B3106" i="33"/>
  <c r="B2876" i="33"/>
  <c r="G973" i="33"/>
  <c r="H5738" i="33"/>
  <c r="G5000" i="33"/>
  <c r="B3782" i="33"/>
  <c r="G1337" i="33"/>
  <c r="H5435" i="33"/>
  <c r="B2249" i="33"/>
  <c r="G429" i="33"/>
  <c r="H498" i="33"/>
  <c r="H2986" i="33"/>
  <c r="G2309" i="33"/>
  <c r="B2250" i="33"/>
  <c r="B184" i="33"/>
  <c r="H54" i="33"/>
  <c r="H3109" i="33"/>
  <c r="B4089" i="33"/>
  <c r="G675" i="33"/>
  <c r="G1893" i="33"/>
  <c r="H2067" i="33"/>
  <c r="H2981" i="33"/>
  <c r="H4698" i="33"/>
  <c r="H2261" i="33"/>
  <c r="G4872" i="33"/>
  <c r="H3167" i="33"/>
  <c r="G1410" i="33"/>
  <c r="G547" i="33"/>
  <c r="B3839" i="33"/>
  <c r="B3536" i="33"/>
  <c r="G984" i="33"/>
  <c r="G3973" i="33"/>
  <c r="H5605" i="33"/>
  <c r="H3044" i="33"/>
  <c r="B5064" i="33"/>
  <c r="G1712" i="33"/>
  <c r="B1097" i="33"/>
  <c r="G2129" i="33"/>
  <c r="B1277" i="33"/>
  <c r="G1951" i="33"/>
  <c r="B1825" i="33"/>
  <c r="H2321" i="33"/>
  <c r="G3786" i="33"/>
  <c r="G4152" i="33"/>
  <c r="G3240" i="33"/>
  <c r="G1716" i="33"/>
  <c r="G4756" i="33"/>
  <c r="G5243" i="33"/>
  <c r="B5310" i="33"/>
  <c r="G853" i="33"/>
  <c r="B1047" i="33"/>
  <c r="G3713" i="33"/>
  <c r="H2318" i="33"/>
  <c r="G549" i="33"/>
  <c r="G2440" i="33"/>
  <c r="B4580" i="33"/>
  <c r="H5559" i="33"/>
  <c r="H5487" i="33"/>
  <c r="B1159" i="33"/>
  <c r="G3839" i="33"/>
  <c r="B2322" i="33"/>
  <c r="G1533" i="33"/>
  <c r="B4813" i="33"/>
  <c r="B4763" i="33"/>
  <c r="B2374" i="33"/>
  <c r="B56" i="33"/>
  <c r="G2389" i="33"/>
  <c r="F106" i="4"/>
  <c r="G921" i="33"/>
  <c r="G908" i="33"/>
  <c r="G1714" i="33"/>
  <c r="H1773" i="33"/>
  <c r="B2496" i="33"/>
  <c r="B2615" i="33"/>
  <c r="H3173" i="33"/>
  <c r="F73" i="4"/>
  <c r="H1467" i="33"/>
  <c r="H2436" i="33"/>
  <c r="B249" i="33"/>
  <c r="H4934" i="33"/>
  <c r="G739" i="33"/>
  <c r="H4697" i="33"/>
  <c r="B5067" i="33"/>
  <c r="B2987" i="33"/>
  <c r="G3056" i="33"/>
  <c r="B2928" i="33"/>
  <c r="H179" i="33"/>
  <c r="H615" i="33"/>
  <c r="G5853" i="33"/>
  <c r="G4819" i="33"/>
  <c r="B2632" i="33"/>
  <c r="H3779" i="33"/>
  <c r="H2562" i="33"/>
  <c r="F107" i="4"/>
  <c r="G5618" i="33"/>
  <c r="H2251" i="33"/>
  <c r="B4889" i="33"/>
  <c r="B5061" i="33"/>
  <c r="B1098" i="33"/>
  <c r="G4688" i="33"/>
  <c r="B742" i="33"/>
  <c r="H4879" i="33"/>
  <c r="H5742" i="33"/>
  <c r="G5176" i="33"/>
  <c r="B4390" i="33"/>
  <c r="H740" i="33"/>
  <c r="H2859" i="33"/>
  <c r="H554" i="33"/>
  <c r="H2248" i="33"/>
  <c r="H4885" i="33"/>
  <c r="H1822" i="33"/>
  <c r="H5130" i="33"/>
  <c r="B1768" i="33"/>
  <c r="H3726" i="33"/>
  <c r="G2250" i="33"/>
  <c r="B5365" i="33"/>
  <c r="H1030" i="33"/>
  <c r="G548" i="33"/>
  <c r="G855" i="33"/>
  <c r="B67" i="33"/>
  <c r="H911" i="33"/>
  <c r="H4578" i="33"/>
  <c r="B2138" i="33"/>
  <c r="B5848" i="33"/>
  <c r="H5490" i="33"/>
  <c r="H4329" i="33"/>
  <c r="G2070" i="33"/>
  <c r="G1033" i="33"/>
  <c r="G4391" i="33"/>
  <c r="H5489" i="33"/>
  <c r="H5864" i="33"/>
  <c r="H1091" i="33"/>
  <c r="H3163" i="33"/>
  <c r="B5608" i="33"/>
  <c r="B485" i="33"/>
  <c r="B5792" i="33"/>
  <c r="G2019" i="33"/>
  <c r="H2870" i="33"/>
  <c r="G544" i="33"/>
  <c r="H1829" i="33"/>
  <c r="B3654" i="33"/>
  <c r="H3350" i="33"/>
  <c r="G3481" i="33"/>
  <c r="H3041" i="33"/>
  <c r="B243" i="33"/>
  <c r="B2387" i="33"/>
  <c r="G2620" i="33"/>
  <c r="H3180" i="33"/>
  <c r="H5744" i="33"/>
  <c r="H4638" i="33"/>
  <c r="H970" i="33"/>
  <c r="G2614" i="33"/>
  <c r="B5363" i="33"/>
  <c r="B433" i="33"/>
  <c r="H1837" i="33"/>
  <c r="B4760" i="33"/>
  <c r="H3352" i="33"/>
  <c r="H4325" i="33"/>
  <c r="G5485" i="33"/>
  <c r="G1347" i="33"/>
  <c r="B5009" i="33"/>
  <c r="H673" i="33"/>
  <c r="G5560" i="33"/>
  <c r="F123" i="4"/>
  <c r="H1156" i="33"/>
  <c r="B358" i="33"/>
  <c r="B494" i="33"/>
  <c r="H983" i="33"/>
  <c r="B5668" i="33"/>
  <c r="G4036" i="33"/>
  <c r="H3240" i="33"/>
  <c r="B5248" i="33"/>
  <c r="H5245" i="33"/>
  <c r="B1887" i="33"/>
  <c r="B5369" i="33"/>
  <c r="H2982" i="33"/>
  <c r="B4211" i="33"/>
  <c r="H5184" i="33"/>
  <c r="B3902" i="33"/>
  <c r="B5311" i="33"/>
  <c r="B4147" i="33"/>
  <c r="B5793" i="33"/>
  <c r="H4263" i="33"/>
  <c r="B4334" i="33"/>
  <c r="G253" i="33"/>
  <c r="B5548" i="33"/>
  <c r="B1596" i="33"/>
  <c r="H3591" i="33"/>
  <c r="H5485" i="33"/>
  <c r="B1518" i="33"/>
  <c r="G4821" i="33"/>
  <c r="G1031" i="33"/>
  <c r="F54" i="4"/>
  <c r="H2984" i="33"/>
  <c r="H434" i="33"/>
  <c r="B4032" i="33"/>
  <c r="G3412" i="33"/>
  <c r="G190" i="33"/>
  <c r="H4883" i="33"/>
  <c r="H1090" i="33"/>
  <c r="G1898" i="33"/>
  <c r="H52" i="33"/>
  <c r="G1102" i="33"/>
  <c r="H681" i="33"/>
  <c r="B1468" i="33"/>
  <c r="G492" i="33"/>
  <c r="H5250" i="33"/>
  <c r="H1947" i="33"/>
  <c r="B5304" i="33"/>
  <c r="F117" i="4"/>
  <c r="D14" i="34"/>
  <c r="H2020" i="33"/>
  <c r="H2875" i="33"/>
  <c r="H727" i="33"/>
  <c r="B4395" i="33"/>
  <c r="H431" i="33"/>
  <c r="B1151" i="33"/>
  <c r="H1348" i="33"/>
  <c r="G864" i="33"/>
  <c r="G2931" i="33"/>
  <c r="H4393" i="33"/>
  <c r="B3775" i="33"/>
  <c r="H4700" i="33"/>
  <c r="G2680" i="33"/>
  <c r="G5492" i="33"/>
  <c r="H190" i="33"/>
  <c r="G482" i="33"/>
  <c r="G236" i="33"/>
  <c r="H4151" i="33"/>
  <c r="G5117" i="33"/>
  <c r="H2253" i="33"/>
  <c r="B1465" i="33"/>
  <c r="H3530" i="33"/>
  <c r="B4814" i="33"/>
  <c r="G3482" i="33"/>
  <c r="H490" i="33"/>
  <c r="B5604" i="33"/>
  <c r="H3424" i="33"/>
  <c r="H1527" i="33"/>
  <c r="G309" i="33"/>
  <c r="B431" i="33"/>
  <c r="G4331" i="33"/>
  <c r="H3960" i="33"/>
  <c r="G2565" i="33"/>
  <c r="G4759" i="33"/>
  <c r="B672" i="33"/>
  <c r="G298" i="33"/>
  <c r="B3120" i="33"/>
  <c r="H675" i="33"/>
  <c r="G1473" i="33"/>
  <c r="H972" i="33"/>
  <c r="G4208" i="33"/>
  <c r="B553" i="33"/>
  <c r="G4277" i="33"/>
  <c r="B545" i="33"/>
  <c r="G4816" i="33"/>
  <c r="B4888" i="33"/>
  <c r="B5434" i="33"/>
  <c r="B4333" i="33"/>
  <c r="F130" i="4"/>
  <c r="G790" i="33"/>
  <c r="B5186" i="33"/>
  <c r="G1709" i="33"/>
  <c r="H1102" i="33"/>
  <c r="B554" i="33"/>
  <c r="H1229" i="33"/>
  <c r="B2264" i="33"/>
  <c r="F135" i="4"/>
  <c r="G1594" i="33"/>
  <c r="G4326" i="33"/>
  <c r="B4690" i="33"/>
  <c r="H1827" i="33"/>
  <c r="B3848" i="33"/>
  <c r="B735" i="33"/>
  <c r="H176" i="33"/>
  <c r="G3852" i="33"/>
  <c r="B3107" i="33"/>
  <c r="G2690" i="33"/>
  <c r="B4034" i="33"/>
  <c r="G2928" i="33"/>
  <c r="H3353" i="33"/>
  <c r="B180" i="33"/>
  <c r="B1839" i="33"/>
  <c r="B1217" i="33"/>
  <c r="G5425" i="33"/>
  <c r="H2815" i="33"/>
  <c r="B1042" i="33"/>
  <c r="B3041" i="33"/>
  <c r="B4515" i="33"/>
  <c r="G3105" i="33"/>
  <c r="B4937" i="33"/>
  <c r="G1464" i="33"/>
  <c r="B785" i="33"/>
  <c r="G249" i="33"/>
  <c r="G4766" i="33"/>
  <c r="G2802" i="33"/>
  <c r="B4460" i="33"/>
  <c r="B4576" i="33"/>
  <c r="H1227" i="33"/>
  <c r="B4327" i="33"/>
  <c r="B238" i="33"/>
  <c r="G2688" i="33"/>
  <c r="H3176" i="33"/>
  <c r="G3050" i="33"/>
  <c r="H1107" i="33"/>
  <c r="F105" i="4"/>
  <c r="B2507" i="33"/>
  <c r="H4144" i="33"/>
  <c r="H3848" i="33"/>
  <c r="F57" i="4"/>
  <c r="B969" i="33"/>
  <c r="B2192" i="33"/>
  <c r="G5496" i="33"/>
  <c r="B5435" i="33"/>
  <c r="G4142" i="33"/>
  <c r="B4636" i="33"/>
  <c r="B733" i="33"/>
  <c r="H5791" i="33"/>
  <c r="G2859" i="33"/>
  <c r="G5620" i="33"/>
  <c r="H4938" i="33"/>
  <c r="B3897" i="33"/>
  <c r="H4689" i="33"/>
  <c r="H4154" i="33"/>
  <c r="H236" i="33"/>
  <c r="G4147" i="33"/>
  <c r="B117" i="33"/>
  <c r="B4633" i="33"/>
  <c r="G2261" i="33"/>
  <c r="B549" i="33"/>
  <c r="G2798" i="33"/>
  <c r="H3361" i="33"/>
  <c r="G4523" i="33"/>
  <c r="B4096" i="33"/>
  <c r="B3236" i="33"/>
  <c r="H2996" i="33"/>
  <c r="H2204" i="33"/>
  <c r="H3904" i="33"/>
  <c r="B4765" i="33"/>
  <c r="G4219" i="33"/>
  <c r="B2938" i="33"/>
  <c r="G2993" i="33"/>
  <c r="G3468" i="33"/>
  <c r="H4568" i="33"/>
  <c r="G4749" i="33"/>
  <c r="B2684" i="33"/>
  <c r="H544" i="33"/>
  <c r="G4448" i="33"/>
  <c r="G191" i="33"/>
  <c r="B2502" i="33"/>
  <c r="G1830" i="33"/>
  <c r="G4034" i="33"/>
  <c r="H5483" i="33"/>
  <c r="H1705" i="33"/>
  <c r="B4140" i="33"/>
  <c r="H2798" i="33"/>
  <c r="G237" i="33"/>
  <c r="G1840" i="33"/>
  <c r="B5491" i="33"/>
  <c r="B2563" i="33"/>
  <c r="B2441" i="33"/>
  <c r="H4322" i="33"/>
  <c r="B2145" i="33"/>
  <c r="H2919" i="33"/>
  <c r="H5309" i="33"/>
  <c r="H420" i="33"/>
  <c r="B1585" i="33"/>
  <c r="B2450" i="33"/>
  <c r="G5858" i="33"/>
  <c r="B4697" i="33"/>
  <c r="G2986" i="33"/>
  <c r="G4812" i="33"/>
  <c r="H2262" i="33"/>
  <c r="H795" i="33"/>
  <c r="B487" i="33"/>
  <c r="G4632" i="33"/>
  <c r="H2312" i="33"/>
  <c r="G736" i="33"/>
  <c r="G850" i="33"/>
  <c r="H4768" i="33"/>
  <c r="H1890" i="33"/>
  <c r="G1466" i="33"/>
  <c r="G5195" i="33"/>
  <c r="G485" i="33"/>
  <c r="H2625" i="33"/>
  <c r="H5308" i="33"/>
  <c r="G4820" i="33"/>
  <c r="B5866" i="33"/>
  <c r="H3298" i="33"/>
  <c r="B552" i="33"/>
  <c r="H1412" i="33"/>
  <c r="G1047" i="33"/>
  <c r="H2620" i="33"/>
  <c r="H4265" i="33"/>
  <c r="H5484" i="33"/>
  <c r="H4825" i="33"/>
  <c r="B2141" i="33"/>
  <c r="H4757" i="33"/>
  <c r="B667" i="33"/>
  <c r="B4212" i="33"/>
  <c r="H5368" i="33"/>
  <c r="B302" i="33"/>
  <c r="H115" i="33"/>
  <c r="B2500" i="33"/>
  <c r="H3838" i="33"/>
  <c r="G4080" i="33"/>
  <c r="B5484" i="33"/>
  <c r="G4330" i="33"/>
  <c r="H4145" i="33"/>
  <c r="B5674" i="33"/>
  <c r="H5073" i="33"/>
  <c r="F26" i="4"/>
  <c r="G4025" i="33"/>
  <c r="B64" i="33"/>
  <c r="G1516" i="33"/>
  <c r="B1577" i="33"/>
  <c r="B128" i="33"/>
  <c r="B1455" i="33"/>
  <c r="G2252" i="33"/>
  <c r="G189" i="33"/>
  <c r="B2751" i="33"/>
  <c r="H4341" i="33"/>
  <c r="B366" i="33"/>
  <c r="B4081" i="33"/>
  <c r="B4514" i="33"/>
  <c r="H4216" i="33"/>
  <c r="G3666" i="33"/>
  <c r="G5001" i="33"/>
  <c r="G1961" i="33"/>
  <c r="H5607" i="33"/>
  <c r="G5550" i="33"/>
  <c r="B1703" i="33"/>
  <c r="B5302" i="33"/>
  <c r="G248" i="33"/>
  <c r="B2554" i="33"/>
  <c r="B723" i="33"/>
  <c r="H1775" i="33"/>
  <c r="G1272" i="33"/>
  <c r="B1352" i="33"/>
  <c r="B3049" i="33"/>
  <c r="G2442" i="33"/>
  <c r="H5801" i="33"/>
  <c r="H4212" i="33"/>
  <c r="G254" i="33"/>
  <c r="H125" i="33"/>
  <c r="H2927" i="33"/>
  <c r="G3235" i="33"/>
  <c r="H5847" i="33"/>
  <c r="B1472" i="33"/>
  <c r="H4932" i="33"/>
  <c r="G3102" i="33"/>
  <c r="B3958" i="33"/>
  <c r="G1214" i="33"/>
  <c r="G491" i="33"/>
  <c r="B3971" i="33"/>
  <c r="H1649" i="33"/>
  <c r="G1097" i="33"/>
  <c r="G2689" i="33"/>
  <c r="B2752" i="33"/>
  <c r="G3658" i="33"/>
  <c r="G4569" i="33"/>
  <c r="G860" i="33"/>
  <c r="B1580" i="33"/>
  <c r="H2385" i="33"/>
  <c r="H2858" i="33"/>
  <c r="B3110" i="33"/>
  <c r="G5246" i="33"/>
  <c r="H1040" i="33"/>
  <c r="B5253" i="33"/>
  <c r="B3115" i="33"/>
  <c r="H4215" i="33"/>
  <c r="H1164" i="33"/>
  <c r="B4639" i="33"/>
  <c r="H3227" i="33"/>
  <c r="B605" i="33"/>
  <c r="G1275" i="33"/>
  <c r="B601" i="33"/>
  <c r="B5058" i="33"/>
  <c r="H968" i="33"/>
  <c r="G1824" i="33"/>
  <c r="G5253" i="33"/>
  <c r="H3234" i="33"/>
  <c r="B610" i="33"/>
  <c r="H5238" i="33"/>
  <c r="B918" i="33"/>
  <c r="B5301" i="33"/>
  <c r="F101" i="4"/>
  <c r="B5614" i="33"/>
  <c r="H4457" i="33"/>
  <c r="G297" i="33"/>
  <c r="G678" i="33"/>
  <c r="B2871" i="33"/>
  <c r="G4273" i="33"/>
  <c r="B3843" i="33"/>
  <c r="H5254" i="33"/>
  <c r="H3780" i="33"/>
  <c r="H3047" i="33"/>
  <c r="G1344" i="33"/>
  <c r="B426" i="33"/>
  <c r="G3661" i="33"/>
  <c r="G238" i="33"/>
  <c r="B2076" i="33"/>
  <c r="G4946" i="33"/>
  <c r="B1457" i="33"/>
  <c r="G2190" i="33"/>
  <c r="B2990" i="33"/>
  <c r="G3546" i="33"/>
  <c r="H1708" i="33"/>
  <c r="H2876" i="33"/>
  <c r="H2386" i="33"/>
  <c r="G4751" i="33"/>
  <c r="G4444" i="33"/>
  <c r="B4448" i="33"/>
  <c r="G2067" i="33"/>
  <c r="G4507" i="33"/>
  <c r="B2128" i="33"/>
  <c r="B4758" i="33"/>
  <c r="G4145" i="33"/>
  <c r="H4028" i="33"/>
  <c r="H1709" i="33"/>
  <c r="H608" i="33"/>
  <c r="G4947" i="33"/>
  <c r="H2693" i="33"/>
  <c r="B2328" i="33"/>
  <c r="G3182" i="33"/>
  <c r="G3357" i="33"/>
  <c r="B3179" i="33"/>
  <c r="G1407" i="33"/>
  <c r="G4764" i="33"/>
  <c r="H1944" i="33"/>
  <c r="G1779" i="33"/>
  <c r="F110" i="4"/>
  <c r="G1825" i="33"/>
  <c r="G1649" i="33"/>
  <c r="B3411" i="33"/>
  <c r="G4462" i="33"/>
  <c r="F116" i="4"/>
  <c r="B1530" i="33"/>
  <c r="G495" i="33"/>
  <c r="H4390" i="33"/>
  <c r="H1650" i="33"/>
  <c r="G2616" i="33"/>
  <c r="B3906" i="33"/>
  <c r="H2694" i="33"/>
  <c r="B3364" i="33"/>
  <c r="H3225" i="33"/>
  <c r="H1347" i="33"/>
  <c r="B2198" i="33"/>
  <c r="H2800" i="33"/>
  <c r="G5482" i="33"/>
  <c r="H5865" i="33"/>
  <c r="G1823" i="33"/>
  <c r="B3725" i="33"/>
  <c r="H3835" i="33"/>
  <c r="G724" i="33"/>
  <c r="G3544" i="33"/>
  <c r="H1585" i="33"/>
  <c r="G2741" i="33"/>
  <c r="H2315" i="33"/>
  <c r="B2195" i="33"/>
  <c r="H5665" i="33"/>
  <c r="B1459" i="33"/>
  <c r="B5239" i="33"/>
  <c r="H4812" i="33"/>
  <c r="G3352" i="33"/>
  <c r="G2372" i="33"/>
  <c r="B5857" i="33"/>
  <c r="G5370" i="33"/>
  <c r="H5674" i="33"/>
  <c r="G1455" i="33"/>
  <c r="G1045" i="33"/>
  <c r="H2446" i="33"/>
  <c r="H1411" i="33"/>
  <c r="G2567" i="33"/>
  <c r="G4027" i="33"/>
  <c r="B668" i="33"/>
  <c r="H981" i="33"/>
  <c r="F27" i="4"/>
  <c r="B5370" i="33"/>
  <c r="H2501" i="33"/>
  <c r="B498" i="33"/>
  <c r="H370" i="33"/>
  <c r="B5195" i="33"/>
  <c r="H4200" i="33"/>
  <c r="G4941" i="33"/>
  <c r="H4630" i="33"/>
  <c r="G246" i="33"/>
  <c r="G2929" i="33"/>
  <c r="H557" i="33"/>
  <c r="H1893" i="33"/>
  <c r="H3286" i="33"/>
  <c r="B548" i="33"/>
  <c r="B5313" i="33"/>
  <c r="G312" i="33"/>
  <c r="H724" i="33"/>
  <c r="B1219" i="33"/>
  <c r="H4402" i="33"/>
  <c r="B2929" i="33"/>
  <c r="B115" i="33"/>
  <c r="G2267" i="33"/>
  <c r="F50" i="4"/>
  <c r="B2380" i="33"/>
  <c r="G1167" i="33"/>
  <c r="B2560" i="33"/>
  <c r="H4385" i="33"/>
  <c r="B3788" i="33"/>
  <c r="G2084" i="33"/>
  <c r="H5553" i="33"/>
  <c r="B5060" i="33"/>
  <c r="B2260" i="33"/>
  <c r="G2255" i="33"/>
  <c r="B909" i="33"/>
  <c r="G125" i="33"/>
  <c r="B4511" i="33"/>
  <c r="G4937" i="33"/>
  <c r="H2569" i="33"/>
  <c r="H1840" i="33"/>
  <c r="G985" i="33"/>
  <c r="G4263" i="33"/>
  <c r="G3718" i="33"/>
  <c r="H5066" i="33"/>
  <c r="H734" i="33"/>
  <c r="H3348" i="33"/>
  <c r="H607" i="33"/>
  <c r="H3607" i="33"/>
  <c r="G4567" i="33"/>
  <c r="G240" i="33"/>
  <c r="G1219" i="33"/>
  <c r="B5553" i="33"/>
  <c r="H5012" i="33"/>
  <c r="H2565" i="33"/>
  <c r="H730" i="33"/>
  <c r="B4566" i="33"/>
  <c r="B4262" i="33"/>
  <c r="B2492" i="33"/>
  <c r="B845" i="33"/>
  <c r="H1956" i="33"/>
  <c r="G4701" i="33"/>
  <c r="H129" i="33"/>
  <c r="B4759" i="33"/>
  <c r="H2075" i="33"/>
  <c r="B851" i="33"/>
  <c r="B3774" i="33"/>
  <c r="H2255" i="33"/>
  <c r="B976" i="33"/>
  <c r="H4758" i="33"/>
  <c r="G3163" i="33"/>
  <c r="H3294" i="33"/>
  <c r="B981" i="33"/>
  <c r="G5614" i="33"/>
  <c r="B3296" i="33"/>
  <c r="H2801" i="33"/>
  <c r="B5368" i="33"/>
  <c r="G2312" i="33"/>
  <c r="B2559" i="33"/>
  <c r="G4082" i="33"/>
  <c r="H1951" i="33"/>
  <c r="F65" i="4"/>
  <c r="H2448" i="33"/>
  <c r="B2741" i="33"/>
  <c r="G5616" i="33"/>
  <c r="G3166" i="33"/>
  <c r="H2803" i="33"/>
  <c r="G3655" i="33"/>
  <c r="H5299" i="33"/>
  <c r="H118" i="33"/>
  <c r="H3182" i="33"/>
  <c r="G363" i="33"/>
  <c r="G1165" i="33"/>
  <c r="G1281" i="33"/>
  <c r="H372" i="33"/>
  <c r="G5061" i="33"/>
  <c r="H738" i="33"/>
  <c r="B547" i="33"/>
  <c r="G3903" i="33"/>
  <c r="B3103" i="33"/>
  <c r="G1345" i="33"/>
  <c r="B4517" i="33"/>
  <c r="B489" i="33"/>
  <c r="G174" i="33"/>
  <c r="F11" i="4"/>
  <c r="H2931" i="33"/>
  <c r="B4646" i="33"/>
  <c r="G2743" i="33"/>
  <c r="B5489" i="33"/>
  <c r="H2809" i="33"/>
  <c r="H2555" i="33"/>
  <c r="H252" i="33"/>
  <c r="G1349" i="33"/>
  <c r="B4278" i="33"/>
  <c r="H5119" i="33"/>
  <c r="H188" i="33"/>
  <c r="B1101" i="33"/>
  <c r="H1586" i="33"/>
  <c r="G788" i="33"/>
  <c r="B4447" i="33"/>
  <c r="B2444" i="33"/>
  <c r="H2755" i="33"/>
  <c r="G186" i="33"/>
  <c r="H3651" i="33"/>
  <c r="H2137" i="33"/>
  <c r="B2678" i="33"/>
  <c r="H2624" i="33"/>
  <c r="B5305" i="33"/>
  <c r="H2746" i="33"/>
  <c r="G784" i="33"/>
  <c r="G1641" i="33"/>
  <c r="F122" i="4"/>
  <c r="G4335" i="33"/>
  <c r="H437" i="33"/>
  <c r="H4388" i="33"/>
  <c r="B1829" i="33"/>
  <c r="H4153" i="33"/>
  <c r="G299" i="33"/>
  <c r="B5605" i="33"/>
  <c r="G620" i="33"/>
  <c r="B4578" i="33"/>
  <c r="H793" i="33"/>
  <c r="H3842" i="33"/>
  <c r="G5603" i="33"/>
  <c r="B1961" i="33"/>
  <c r="G1705" i="33"/>
  <c r="G5303" i="33"/>
  <c r="H1456" i="33"/>
  <c r="G4149" i="33"/>
  <c r="G2433" i="33"/>
  <c r="H2382" i="33"/>
  <c r="G742" i="33"/>
  <c r="B3176" i="33"/>
  <c r="B2866" i="33"/>
  <c r="B2930" i="33"/>
  <c r="G1949" i="33"/>
  <c r="H2688" i="33"/>
  <c r="B2194" i="33"/>
  <c r="G3107" i="33"/>
  <c r="F46" i="4"/>
  <c r="B1717" i="33"/>
  <c r="G4998" i="33"/>
  <c r="H1100" i="33"/>
  <c r="H2808" i="33"/>
  <c r="G5788" i="33"/>
  <c r="G2373" i="33"/>
  <c r="G3665" i="33"/>
  <c r="G4217" i="33"/>
  <c r="G980" i="33"/>
  <c r="G490" i="33"/>
  <c r="B917" i="33"/>
  <c r="H4566" i="33"/>
  <c r="G4088" i="33"/>
  <c r="B2023" i="33"/>
  <c r="G2805" i="33"/>
  <c r="B2568" i="33"/>
  <c r="B5610" i="33"/>
  <c r="G5005" i="33"/>
  <c r="G5065" i="33"/>
  <c r="G4582" i="33"/>
  <c r="B3969" i="33"/>
  <c r="G1765" i="33"/>
  <c r="H244" i="33"/>
  <c r="G4939" i="33"/>
  <c r="B5071" i="33"/>
  <c r="H4080" i="33"/>
  <c r="B3905" i="33"/>
  <c r="H5788" i="33"/>
  <c r="G2144" i="33"/>
  <c r="B4523" i="33"/>
  <c r="G5554" i="33"/>
  <c r="G2804" i="33"/>
  <c r="H5125" i="33"/>
  <c r="B4446" i="33"/>
  <c r="B1701" i="33"/>
  <c r="G1711" i="33"/>
  <c r="G3120" i="33"/>
  <c r="H5361" i="33"/>
  <c r="G5800" i="33"/>
  <c r="B1338" i="33"/>
  <c r="G977" i="33"/>
  <c r="F144" i="4"/>
  <c r="B4577" i="33"/>
  <c r="B5133" i="33"/>
  <c r="H4707" i="33"/>
  <c r="H2326" i="33"/>
  <c r="B5115" i="33"/>
  <c r="B4085" i="33"/>
  <c r="B2567" i="33"/>
  <c r="H5546" i="33"/>
  <c r="H5493" i="33"/>
  <c r="H4877" i="33"/>
  <c r="G4023" i="33"/>
  <c r="H605" i="33"/>
  <c r="B4829" i="33"/>
  <c r="H4705" i="33"/>
  <c r="H362" i="33"/>
  <c r="G1535" i="33"/>
  <c r="G925" i="33"/>
  <c r="H2022" i="33"/>
  <c r="G423" i="33"/>
  <c r="H2376" i="33"/>
  <c r="H3846" i="33"/>
  <c r="G2618" i="33"/>
  <c r="B784" i="33"/>
  <c r="B862" i="33"/>
  <c r="B4645" i="33"/>
  <c r="G1886" i="33"/>
  <c r="B4399" i="33"/>
  <c r="B1225" i="33"/>
  <c r="B4873" i="33"/>
  <c r="G679" i="33"/>
  <c r="H3535" i="33"/>
  <c r="G2506" i="33"/>
  <c r="B5789" i="33"/>
  <c r="B3351" i="33"/>
  <c r="G4019" i="33"/>
  <c r="G4156" i="33"/>
  <c r="H2935" i="33"/>
  <c r="G4280" i="33"/>
  <c r="G2384" i="33"/>
  <c r="G2068" i="33"/>
  <c r="H239" i="33"/>
  <c r="H2737" i="33"/>
  <c r="B68" i="33"/>
  <c r="G3968" i="33"/>
  <c r="B3957" i="33"/>
  <c r="G4451" i="33"/>
  <c r="H60" i="33"/>
  <c r="B4877" i="33"/>
  <c r="B3181" i="33"/>
  <c r="G614" i="33"/>
  <c r="B492" i="33"/>
  <c r="H4634" i="33"/>
  <c r="B3475" i="33"/>
  <c r="B5063" i="33"/>
  <c r="G3233" i="33"/>
  <c r="G1342" i="33"/>
  <c r="B3662" i="33"/>
  <c r="B2874" i="33"/>
  <c r="G608" i="33"/>
  <c r="G4875" i="33"/>
  <c r="B367" i="33"/>
  <c r="B1525" i="33"/>
  <c r="B4573" i="33"/>
  <c r="B3658" i="33"/>
  <c r="B4819" i="33"/>
  <c r="H58" i="33"/>
  <c r="F137" i="4"/>
  <c r="B2629" i="33"/>
  <c r="G5360" i="33"/>
  <c r="G1463" i="33"/>
  <c r="B2804" i="33"/>
  <c r="B2993" i="33"/>
  <c r="G1092" i="33"/>
  <c r="H860" i="33"/>
  <c r="G611" i="33"/>
  <c r="B2997" i="33"/>
  <c r="F38" i="4"/>
  <c r="G4032" i="33"/>
  <c r="G2745" i="33"/>
  <c r="H3717" i="33"/>
  <c r="B3783" i="33"/>
  <c r="G5435" i="33"/>
  <c r="H5743" i="33"/>
  <c r="H2623" i="33"/>
  <c r="H2377" i="33"/>
  <c r="G2810" i="33"/>
  <c r="B491" i="33"/>
  <c r="B724" i="33"/>
  <c r="H5613" i="33"/>
  <c r="B3175" i="33"/>
  <c r="B2204" i="33"/>
  <c r="B4827" i="33"/>
  <c r="H2139" i="33"/>
  <c r="B1467" i="33"/>
  <c r="H1712" i="33"/>
  <c r="G360" i="33"/>
  <c r="G1822" i="33"/>
  <c r="G2988" i="33"/>
  <c r="H5131" i="33"/>
  <c r="G2562" i="33"/>
  <c r="H982" i="33"/>
  <c r="G421" i="33"/>
  <c r="G1223" i="33"/>
  <c r="G2197" i="33"/>
  <c r="H5010" i="33"/>
  <c r="H801" i="33"/>
  <c r="B2006" i="33"/>
  <c r="G117" i="33"/>
  <c r="B2931" i="33"/>
  <c r="B3533" i="33"/>
  <c r="H2559" i="33"/>
  <c r="G3895" i="33"/>
  <c r="B250" i="33"/>
  <c r="H2802" i="33"/>
  <c r="G1777" i="33"/>
  <c r="H5305" i="33"/>
  <c r="G673" i="33"/>
  <c r="G3667" i="33"/>
  <c r="B3171" i="33"/>
  <c r="G2691" i="33"/>
  <c r="B5250" i="33"/>
  <c r="B1152" i="33"/>
  <c r="H5610" i="33"/>
  <c r="G62" i="33"/>
  <c r="B4880" i="33"/>
  <c r="G5549" i="33"/>
  <c r="G436" i="33"/>
  <c r="B3959" i="33"/>
  <c r="G2200" i="33"/>
  <c r="G604" i="33"/>
  <c r="B967" i="33"/>
  <c r="B3365" i="33"/>
  <c r="B4155" i="33"/>
  <c r="G2876" i="33"/>
  <c r="G5122" i="33"/>
  <c r="H3058" i="33"/>
  <c r="H3909" i="33"/>
  <c r="H5681" i="33"/>
  <c r="B1646" i="33"/>
  <c r="H3112" i="33"/>
  <c r="G1522" i="33"/>
  <c r="H2016" i="33"/>
  <c r="H251" i="33"/>
  <c r="G300" i="33"/>
  <c r="F15" i="4"/>
  <c r="B5738" i="33"/>
  <c r="G1826" i="33"/>
  <c r="B4031" i="33"/>
  <c r="B3472" i="33"/>
  <c r="H309" i="33"/>
  <c r="B2877" i="33"/>
  <c r="F58" i="4"/>
  <c r="B4388" i="33"/>
  <c r="B5431" i="33"/>
  <c r="H3841" i="33"/>
  <c r="G1643" i="33"/>
  <c r="B794" i="33"/>
  <c r="G4515" i="33"/>
  <c r="B3670" i="33"/>
  <c r="H1281" i="33"/>
  <c r="G2325" i="33"/>
  <c r="B2317" i="33"/>
  <c r="B4338" i="33"/>
  <c r="H1394" i="33"/>
  <c r="H3957" i="33"/>
  <c r="G3469" i="33"/>
  <c r="B1707" i="33"/>
  <c r="G5073" i="33"/>
  <c r="H2015" i="33"/>
  <c r="H5603" i="33"/>
  <c r="B368" i="33"/>
  <c r="H2496" i="33"/>
  <c r="F97" i="4"/>
  <c r="G241" i="33"/>
  <c r="H2309" i="33"/>
  <c r="B3356" i="33"/>
  <c r="H4387" i="33"/>
  <c r="H2557" i="33"/>
  <c r="G1763" i="33"/>
  <c r="G2492" i="33"/>
  <c r="H4994" i="33"/>
  <c r="B847" i="33"/>
  <c r="H5072" i="33"/>
  <c r="B2510" i="33"/>
  <c r="B858" i="33"/>
  <c r="G4392" i="33"/>
  <c r="B1826" i="33"/>
  <c r="G483" i="33"/>
  <c r="B297" i="33"/>
  <c r="F71" i="4"/>
  <c r="G367" i="33"/>
  <c r="H5555" i="33"/>
  <c r="G5607" i="33"/>
  <c r="G374" i="33"/>
  <c r="H2006" i="33"/>
  <c r="B551" i="33"/>
  <c r="G4386" i="33"/>
  <c r="B4940" i="33"/>
  <c r="H4999" i="33"/>
  <c r="H4097" i="33"/>
  <c r="G2202" i="33"/>
  <c r="F77" i="4"/>
  <c r="H1163" i="33"/>
  <c r="B1089" i="33"/>
  <c r="B795" i="33"/>
  <c r="H3302" i="33"/>
  <c r="B5123" i="33"/>
  <c r="H2990" i="33"/>
  <c r="B3230" i="33"/>
  <c r="G2570" i="33"/>
  <c r="G5373" i="33"/>
  <c r="B2371" i="33"/>
  <c r="H4339" i="33"/>
  <c r="H1525" i="33"/>
  <c r="H2258" i="33"/>
  <c r="H4822" i="33"/>
  <c r="B5367" i="33"/>
  <c r="B3530" i="33"/>
  <c r="G2137" i="33"/>
  <c r="B3712" i="33"/>
  <c r="G1586" i="33"/>
  <c r="G4753" i="33"/>
  <c r="H2495" i="33"/>
  <c r="G1094" i="33"/>
  <c r="G800" i="33"/>
  <c r="B5856" i="33"/>
  <c r="H851" i="33"/>
  <c r="B4328" i="33"/>
  <c r="H1823" i="33"/>
  <c r="B178" i="33"/>
  <c r="G1462" i="33"/>
  <c r="H3659" i="33"/>
  <c r="H664" i="33"/>
  <c r="G4575" i="33"/>
  <c r="H4949" i="33"/>
  <c r="G3226" i="33"/>
  <c r="B1823" i="33"/>
  <c r="H737" i="33"/>
  <c r="B2376" i="33"/>
  <c r="H1717" i="33"/>
  <c r="B5494" i="33"/>
  <c r="G5730" i="33"/>
  <c r="B5187" i="33"/>
  <c r="B4700" i="33"/>
  <c r="B252" i="33"/>
  <c r="G558" i="33"/>
  <c r="B2324" i="33"/>
  <c r="G3234" i="33"/>
  <c r="B2686" i="33"/>
  <c r="H495" i="33"/>
  <c r="G1767" i="33"/>
  <c r="G1957" i="33"/>
  <c r="G1274" i="33"/>
  <c r="B663" i="33"/>
  <c r="G1212" i="33"/>
  <c r="G314" i="33"/>
  <c r="B63" i="33"/>
  <c r="G1831" i="33"/>
  <c r="B4703" i="33"/>
  <c r="H1952" i="33"/>
  <c r="H1702" i="33"/>
  <c r="B4462" i="33"/>
  <c r="G3964" i="33"/>
  <c r="G4691" i="33"/>
  <c r="G118" i="33"/>
  <c r="B5184" i="33"/>
  <c r="H2447" i="33"/>
  <c r="G2314" i="33"/>
  <c r="G5495" i="33"/>
  <c r="H802" i="33"/>
  <c r="B2253" i="33"/>
  <c r="B4392" i="33"/>
  <c r="H3411" i="33"/>
  <c r="F133" i="4"/>
  <c r="B2619" i="33"/>
  <c r="H5362" i="33"/>
  <c r="G2568" i="33"/>
  <c r="G5132" i="33"/>
  <c r="G3845" i="33"/>
  <c r="G3970" i="33"/>
  <c r="H5795" i="33"/>
  <c r="B1891" i="33"/>
  <c r="B855" i="33"/>
  <c r="B1034" i="33"/>
  <c r="G3966" i="33"/>
  <c r="B859" i="33"/>
  <c r="B541" i="33"/>
  <c r="H2747" i="33"/>
  <c r="H3300" i="33"/>
  <c r="H798" i="33"/>
  <c r="B1163" i="33"/>
  <c r="H2874" i="33"/>
  <c r="F140" i="4"/>
  <c r="G179" i="33"/>
  <c r="H2189" i="33"/>
  <c r="F147" i="4"/>
  <c r="H1282" i="33"/>
  <c r="F63" i="4"/>
  <c r="H1577" i="33"/>
  <c r="G1405" i="33"/>
  <c r="H1582" i="33"/>
  <c r="H3487" i="33"/>
  <c r="H1273" i="33"/>
  <c r="B1406" i="33"/>
  <c r="B728" i="33"/>
  <c r="B362" i="33"/>
  <c r="B1588" i="33"/>
  <c r="G4460" i="33"/>
  <c r="G863" i="33"/>
  <c r="H2691" i="33"/>
  <c r="H5496" i="33"/>
  <c r="H4270" i="33"/>
  <c r="G3594" i="33"/>
  <c r="B4947" i="33"/>
  <c r="H4032" i="33"/>
  <c r="G2376" i="33"/>
  <c r="H3304" i="33"/>
  <c r="H3481" i="33"/>
  <c r="H1949" i="33"/>
  <c r="H4751" i="33"/>
  <c r="B192" i="33"/>
  <c r="B242" i="33"/>
  <c r="G1654" i="33"/>
  <c r="B915" i="33"/>
  <c r="G3110" i="33"/>
  <c r="H5728" i="33"/>
  <c r="H3910" i="33"/>
  <c r="G4024" i="33"/>
  <c r="G5128" i="33"/>
  <c r="G3835" i="33"/>
  <c r="H856" i="33"/>
  <c r="B848" i="33"/>
  <c r="B2327" i="33"/>
  <c r="B5182" i="33"/>
  <c r="G2074" i="33"/>
  <c r="H1457" i="33"/>
  <c r="H1216" i="33"/>
  <c r="B1699" i="33"/>
  <c r="B2572" i="33"/>
  <c r="H5797" i="33"/>
  <c r="B4575" i="33"/>
  <c r="B4086" i="33"/>
  <c r="B5012" i="33"/>
  <c r="F151" i="4"/>
  <c r="G1159" i="33"/>
  <c r="B5549" i="33"/>
  <c r="B1523" i="33"/>
  <c r="H4939" i="33"/>
  <c r="H311" i="33"/>
  <c r="B4217" i="33"/>
  <c r="H3965" i="33"/>
  <c r="G3652" i="33"/>
  <c r="B861" i="33"/>
  <c r="H1230" i="33"/>
  <c r="H2936" i="33"/>
  <c r="H3595" i="33"/>
  <c r="B2266" i="33"/>
  <c r="B920" i="33"/>
  <c r="B2131" i="33"/>
  <c r="G2262" i="33"/>
  <c r="G3048" i="33"/>
  <c r="G3592" i="33"/>
  <c r="G799" i="33"/>
  <c r="H3900" i="33"/>
  <c r="G239" i="33"/>
  <c r="H314" i="33"/>
  <c r="H2249" i="33"/>
  <c r="B1469" i="33"/>
  <c r="G5553" i="33"/>
  <c r="H2145" i="33"/>
  <c r="G1591" i="33"/>
  <c r="G3603" i="33"/>
  <c r="G3058" i="33"/>
  <c r="B5557" i="33"/>
  <c r="H1714" i="33"/>
  <c r="H4214" i="33"/>
  <c r="H3303" i="33"/>
  <c r="H543" i="33"/>
  <c r="B4200" i="33"/>
  <c r="H2492" i="33"/>
  <c r="B4205" i="33"/>
  <c r="G1339" i="33"/>
  <c r="H3959" i="33"/>
  <c r="G5498" i="33"/>
  <c r="B4751" i="33"/>
  <c r="B1651" i="33"/>
  <c r="B1642" i="33"/>
  <c r="G971" i="33"/>
  <c r="H2264" i="33"/>
  <c r="H2740" i="33"/>
  <c r="H4456" i="33"/>
  <c r="G2501" i="33"/>
  <c r="G2982" i="33"/>
  <c r="G2754" i="33"/>
  <c r="B5853" i="33"/>
  <c r="B1766" i="33"/>
  <c r="B1640" i="33"/>
  <c r="B1038" i="33"/>
  <c r="G5431" i="33"/>
  <c r="G671" i="33"/>
  <c r="G982" i="33"/>
  <c r="B2257" i="33"/>
  <c r="G1401" i="33"/>
  <c r="F60" i="4"/>
  <c r="G69" i="33"/>
  <c r="G2370" i="33"/>
  <c r="H1287" i="33"/>
  <c r="H1346" i="33"/>
  <c r="F99" i="4"/>
  <c r="H5671" i="33"/>
  <c r="G5304" i="33"/>
  <c r="H180" i="33"/>
  <c r="H1155" i="33"/>
  <c r="G3236" i="33"/>
  <c r="B2622" i="33"/>
  <c r="B2384" i="33"/>
  <c r="B1951" i="33"/>
  <c r="H1343" i="33"/>
  <c r="G4942" i="33"/>
  <c r="G1956" i="33"/>
  <c r="H5862" i="33"/>
  <c r="G3175" i="33"/>
  <c r="B5742" i="33"/>
  <c r="G917" i="33"/>
  <c r="B5132" i="33"/>
  <c r="H2506" i="33"/>
  <c r="B1774" i="33"/>
  <c r="B5056" i="33"/>
  <c r="G4949" i="33"/>
  <c r="G3046" i="33"/>
  <c r="H5310" i="33"/>
  <c r="B4885" i="33"/>
  <c r="G540" i="33"/>
  <c r="G1090" i="33"/>
  <c r="G4203" i="33"/>
  <c r="B1102" i="33"/>
  <c r="G3969" i="33"/>
  <c r="G680" i="33"/>
  <c r="B4766" i="33"/>
  <c r="B4453" i="33"/>
  <c r="G2380" i="33"/>
  <c r="H2563" i="33"/>
  <c r="H4391" i="33"/>
  <c r="H1093" i="33"/>
  <c r="H367" i="33"/>
  <c r="H4878" i="33"/>
  <c r="B4261" i="33"/>
  <c r="G427" i="33"/>
  <c r="H3423" i="33"/>
  <c r="H679" i="33"/>
  <c r="H298" i="33"/>
  <c r="H2813" i="33"/>
  <c r="F76" i="4"/>
  <c r="F21" i="4"/>
  <c r="H5118" i="33"/>
  <c r="H2074" i="33"/>
  <c r="G3486" i="33"/>
  <c r="H4213" i="33"/>
  <c r="G4581" i="33"/>
  <c r="H5734" i="33"/>
  <c r="B2936" i="33"/>
  <c r="H3420" i="33"/>
  <c r="G5361" i="33"/>
  <c r="G3727" i="33"/>
  <c r="G5313" i="33"/>
  <c r="B4340" i="33"/>
  <c r="B5299" i="33"/>
  <c r="H376" i="33"/>
  <c r="H1403" i="33"/>
  <c r="G3294" i="33"/>
  <c r="G4393" i="33"/>
  <c r="H1211" i="33"/>
  <c r="H4275" i="33"/>
  <c r="F89" i="4"/>
  <c r="G5795" i="33"/>
  <c r="H5611" i="33"/>
  <c r="B373" i="33"/>
  <c r="B4820" i="33"/>
  <c r="G2005" i="33"/>
  <c r="B5424" i="33"/>
  <c r="G2987" i="33"/>
  <c r="G1150" i="33"/>
  <c r="H790" i="33"/>
  <c r="H128" i="33"/>
  <c r="B3849" i="33"/>
  <c r="B1214" i="33"/>
  <c r="G3242" i="33"/>
  <c r="G1760" i="33"/>
  <c r="H4641" i="33"/>
  <c r="F41" i="4"/>
  <c r="B3541" i="33"/>
  <c r="G1710" i="33"/>
  <c r="G122" i="33"/>
  <c r="H2877" i="33"/>
  <c r="B2571" i="33"/>
  <c r="H489" i="33"/>
  <c r="H604" i="33"/>
  <c r="B1715" i="33"/>
  <c r="H1828" i="33"/>
  <c r="B1160" i="33"/>
  <c r="G1587" i="33"/>
  <c r="H2510" i="33"/>
  <c r="H5247" i="33"/>
  <c r="H2553" i="33"/>
  <c r="B3601" i="33"/>
  <c r="H2632" i="33"/>
  <c r="H786" i="33"/>
  <c r="B2190" i="33"/>
  <c r="H1953" i="33"/>
  <c r="H2926" i="33"/>
  <c r="H479" i="33"/>
  <c r="G5006" i="33"/>
  <c r="G5605" i="33"/>
  <c r="B2065" i="33"/>
  <c r="H493" i="33"/>
  <c r="B130" i="33"/>
  <c r="G4085" i="33"/>
  <c r="B436" i="33"/>
  <c r="B3172" i="33"/>
  <c r="B2689" i="33"/>
  <c r="G1469" i="33"/>
  <c r="B5619" i="33"/>
  <c r="G3290" i="33"/>
  <c r="H4399" i="33"/>
  <c r="G1461" i="33"/>
  <c r="G3775" i="33"/>
  <c r="G3047" i="33"/>
  <c r="B730" i="33"/>
  <c r="B4634" i="33"/>
  <c r="H5253" i="33"/>
  <c r="H2256" i="33"/>
  <c r="B4271" i="33"/>
  <c r="B1348" i="33"/>
  <c r="B3972" i="33"/>
  <c r="B726" i="33"/>
  <c r="H975" i="33"/>
  <c r="G2998" i="33"/>
  <c r="G918" i="33"/>
  <c r="H5058" i="33"/>
  <c r="B5247" i="33"/>
  <c r="H2630" i="33"/>
  <c r="B2982" i="33"/>
  <c r="G4450" i="33"/>
  <c r="H2741" i="33"/>
  <c r="H680" i="33"/>
  <c r="H1459" i="33"/>
  <c r="B1526" i="33"/>
  <c r="B5007" i="33"/>
  <c r="G557" i="33"/>
  <c r="B1279" i="33"/>
  <c r="B4642" i="33"/>
  <c r="B3667" i="33"/>
  <c r="G2014" i="33"/>
  <c r="G1156" i="33"/>
  <c r="B1521" i="33"/>
  <c r="B1274" i="33"/>
  <c r="B4266" i="33"/>
  <c r="H2190" i="33"/>
  <c r="G3542" i="33"/>
  <c r="H1883" i="33"/>
  <c r="G2685" i="33"/>
  <c r="B604" i="33"/>
  <c r="B3602" i="33"/>
  <c r="H735" i="33"/>
  <c r="H2005" i="33"/>
  <c r="H177" i="33"/>
  <c r="H5116" i="33"/>
  <c r="B2802" i="33"/>
  <c r="G2083" i="33"/>
  <c r="H3849" i="33"/>
  <c r="H3354" i="33"/>
  <c r="G3908" i="33"/>
  <c r="B2999" i="33"/>
  <c r="G1278" i="33"/>
  <c r="G4889" i="33"/>
  <c r="G5116" i="33"/>
  <c r="B3604" i="33"/>
  <c r="G5543" i="33"/>
  <c r="H1587" i="33"/>
  <c r="H4633" i="33"/>
  <c r="H1289" i="33"/>
  <c r="H2387" i="33"/>
  <c r="B3717" i="33"/>
  <c r="H2073" i="33"/>
  <c r="G2251" i="33"/>
  <c r="H369" i="33"/>
  <c r="H124" i="33"/>
  <c r="G3598" i="33"/>
  <c r="H1821" i="33"/>
  <c r="B1280" i="33"/>
  <c r="B2867" i="33"/>
  <c r="H2867" i="33"/>
  <c r="B3182" i="33"/>
  <c r="H1407" i="33"/>
  <c r="H2431" i="33"/>
  <c r="H4635" i="33"/>
  <c r="G1394" i="33"/>
  <c r="H4639" i="33"/>
  <c r="G3041" i="33"/>
  <c r="G1467" i="33"/>
  <c r="B2681" i="33"/>
  <c r="H4575" i="33"/>
  <c r="B1529" i="33"/>
  <c r="H2618" i="33"/>
  <c r="B1227" i="33"/>
  <c r="B2561" i="33"/>
  <c r="G4825" i="33"/>
  <c r="H3899" i="33"/>
  <c r="G5427" i="33"/>
  <c r="H4085" i="33"/>
  <c r="G1290" i="33"/>
  <c r="H3596" i="33"/>
  <c r="G3407" i="33"/>
  <c r="G3111" i="33"/>
  <c r="B2134" i="33"/>
  <c r="B1899" i="33"/>
  <c r="G4999" i="33"/>
  <c r="H3470" i="33"/>
  <c r="G4644" i="33"/>
  <c r="G244" i="33"/>
  <c r="G3408" i="33"/>
  <c r="B1828" i="33"/>
  <c r="B3102" i="33"/>
  <c r="H1762" i="33"/>
  <c r="G3471" i="33"/>
  <c r="G5544" i="33"/>
  <c r="B979" i="33"/>
  <c r="B359" i="33"/>
  <c r="H3346" i="33"/>
  <c r="G3776" i="33"/>
  <c r="H5061" i="33"/>
  <c r="G859" i="33"/>
  <c r="B2498" i="33"/>
  <c r="G797" i="33"/>
  <c r="H361" i="33"/>
  <c r="G365" i="33"/>
  <c r="B1464" i="33"/>
  <c r="B4218" i="33"/>
  <c r="H1591" i="33"/>
  <c r="H5128" i="33"/>
  <c r="B801" i="33"/>
  <c r="B2623" i="33"/>
  <c r="H5431" i="33"/>
  <c r="G2260" i="33"/>
  <c r="G1715" i="33"/>
  <c r="B298" i="33"/>
  <c r="B1157" i="33"/>
  <c r="H846" i="33"/>
  <c r="H2322" i="33"/>
  <c r="H5861" i="33"/>
  <c r="H1765" i="33"/>
  <c r="B361" i="33"/>
  <c r="B1958" i="33"/>
  <c r="H5011" i="33"/>
  <c r="H4397" i="33"/>
  <c r="H4092" i="33"/>
  <c r="H4584" i="33"/>
  <c r="G53" i="33"/>
  <c r="B2265" i="33"/>
  <c r="B2682" i="33"/>
  <c r="G681" i="33"/>
  <c r="B543" i="33"/>
  <c r="H3469" i="33"/>
  <c r="H3792" i="33"/>
  <c r="H1402" i="33"/>
  <c r="B973" i="33"/>
  <c r="B2808" i="33"/>
  <c r="B1394" i="33"/>
  <c r="G5672" i="33"/>
  <c r="H297" i="33"/>
  <c r="H116" i="33"/>
  <c r="B3052" i="33"/>
  <c r="G3178" i="33"/>
  <c r="G1099" i="33"/>
  <c r="B5482" i="33"/>
  <c r="F109" i="4"/>
  <c r="B5001" i="33"/>
  <c r="B4454" i="33"/>
  <c r="B2074" i="33"/>
  <c r="G3660" i="33"/>
  <c r="B2806" i="33"/>
  <c r="G5120" i="33"/>
  <c r="H5798" i="33"/>
  <c r="B5744" i="33"/>
  <c r="H5378" i="33"/>
  <c r="G4761" i="33"/>
  <c r="G2386" i="33"/>
  <c r="G1096" i="33"/>
  <c r="G4886" i="33"/>
  <c r="G4275" i="33"/>
  <c r="B1030" i="33"/>
  <c r="B1718" i="33"/>
  <c r="H2504" i="33"/>
  <c r="H797" i="33"/>
  <c r="B3164" i="33"/>
  <c r="H4523" i="33"/>
  <c r="B3287" i="33"/>
  <c r="H3235" i="33"/>
  <c r="H3168" i="33"/>
  <c r="H117" i="33"/>
  <c r="B2437" i="33"/>
  <c r="G5437" i="33"/>
  <c r="H3542" i="33"/>
  <c r="B357" i="33"/>
  <c r="H424" i="33"/>
  <c r="G1532" i="33"/>
  <c r="G1036" i="33"/>
  <c r="B2614" i="33"/>
  <c r="H4704" i="33"/>
  <c r="H3054" i="33"/>
  <c r="H4628" i="33"/>
  <c r="B854" i="33"/>
  <c r="G1028" i="33"/>
  <c r="H4156" i="33"/>
  <c r="F102" i="4"/>
  <c r="B2995" i="33"/>
  <c r="H4872" i="33"/>
  <c r="G497" i="33"/>
  <c r="H2937" i="33"/>
  <c r="B4267" i="33"/>
  <c r="F150" i="4"/>
  <c r="G2992" i="33"/>
  <c r="H4079" i="33"/>
  <c r="H2260" i="33"/>
  <c r="G5794" i="33"/>
  <c r="G2863" i="33"/>
  <c r="H5366" i="33"/>
  <c r="H5554" i="33"/>
  <c r="B4509" i="33"/>
  <c r="G4209" i="33"/>
  <c r="H4762" i="33"/>
  <c r="B3424" i="33"/>
  <c r="H1349" i="33"/>
  <c r="H3605" i="33"/>
  <c r="G5182" i="33"/>
  <c r="H5800" i="33"/>
  <c r="G676" i="33"/>
  <c r="B5670" i="33"/>
  <c r="B4883" i="33"/>
  <c r="G4826" i="33"/>
  <c r="B1044" i="33"/>
  <c r="H1462" i="33"/>
  <c r="F94" i="4"/>
  <c r="B3660" i="33"/>
  <c r="G2134" i="33"/>
  <c r="B176" i="33"/>
  <c r="H2753" i="33"/>
  <c r="G3045" i="33"/>
  <c r="H4081" i="33"/>
  <c r="H3229" i="33"/>
  <c r="G1276" i="33"/>
  <c r="H5180" i="33"/>
  <c r="G192" i="33"/>
  <c r="B3229" i="33"/>
  <c r="H4692" i="33"/>
  <c r="H1335" i="33"/>
  <c r="B681" i="33"/>
  <c r="B123" i="33"/>
  <c r="B2130" i="33"/>
  <c r="F56" i="4"/>
  <c r="B251" i="33"/>
  <c r="H2370" i="33"/>
  <c r="H1590" i="33"/>
  <c r="B1648" i="33"/>
  <c r="B3241" i="33"/>
  <c r="H3599" i="33"/>
  <c r="H2930" i="33"/>
  <c r="G4695" i="33"/>
  <c r="H2920" i="33"/>
  <c r="B4087" i="33"/>
  <c r="G1524" i="33"/>
  <c r="H3603" i="33"/>
  <c r="H1900" i="33"/>
  <c r="H5129" i="33"/>
  <c r="B1709" i="33"/>
  <c r="G1107" i="33"/>
  <c r="B2797" i="33"/>
  <c r="H1652" i="33"/>
  <c r="F127" i="4"/>
  <c r="G2937" i="33"/>
  <c r="H1901" i="33"/>
  <c r="G4212" i="33"/>
  <c r="B430" i="33"/>
  <c r="B3895" i="33"/>
  <c r="H2259" i="33"/>
  <c r="H4572" i="33"/>
  <c r="B2017" i="33"/>
  <c r="B2798" i="33"/>
  <c r="H3972" i="33"/>
  <c r="B925" i="33"/>
  <c r="G5742" i="33"/>
  <c r="H2129" i="33"/>
  <c r="H494" i="33"/>
  <c r="G432" i="33"/>
  <c r="H3485" i="33"/>
  <c r="G1158" i="33"/>
  <c r="B734" i="33"/>
  <c r="B3357" i="33"/>
  <c r="G3548" i="33"/>
  <c r="H2617" i="33"/>
  <c r="G2875" i="33"/>
  <c r="H3412" i="33"/>
  <c r="H1768" i="33"/>
  <c r="B5736" i="33"/>
  <c r="B5558" i="33"/>
  <c r="B2196" i="33"/>
  <c r="G425" i="33"/>
  <c r="B2812" i="33"/>
  <c r="G1471" i="33"/>
  <c r="H3299" i="33"/>
  <c r="G4811" i="33"/>
  <c r="G2746" i="33"/>
  <c r="G4399" i="33"/>
  <c r="H2440" i="33"/>
  <c r="G3530" i="33"/>
  <c r="G915" i="33"/>
  <c r="B2433" i="33"/>
  <c r="B4385" i="33"/>
  <c r="B789" i="33"/>
  <c r="H5786" i="33"/>
  <c r="G5256" i="33"/>
  <c r="B248" i="33"/>
  <c r="B3047" i="33"/>
  <c r="H301" i="33"/>
  <c r="G849" i="33"/>
  <c r="G2078" i="33"/>
  <c r="H183" i="33"/>
  <c r="H2679" i="33"/>
  <c r="B4268" i="33"/>
  <c r="H1520" i="33"/>
  <c r="H5851" i="33"/>
  <c r="G3231" i="33"/>
  <c r="H4522" i="33"/>
  <c r="H3108" i="33"/>
  <c r="F28" i="4"/>
  <c r="H3292" i="33"/>
  <c r="B58" i="33"/>
  <c r="B4450" i="33"/>
  <c r="B1222" i="33"/>
  <c r="H5794" i="33"/>
  <c r="B671" i="33"/>
  <c r="G4157" i="33"/>
  <c r="H5312" i="33"/>
  <c r="H5621" i="33"/>
  <c r="G1395" i="33"/>
  <c r="G4033" i="33"/>
  <c r="G920" i="33"/>
  <c r="H375" i="33"/>
  <c r="G919" i="33"/>
  <c r="H1470" i="33"/>
  <c r="B4326" i="33"/>
  <c r="H131" i="33"/>
  <c r="B2434" i="33"/>
  <c r="H5188" i="33"/>
  <c r="G2633" i="33"/>
  <c r="H237" i="33"/>
  <c r="G5374" i="33"/>
  <c r="B4396" i="33"/>
  <c r="G3962" i="33"/>
  <c r="G4029" i="33"/>
  <c r="B3297" i="33"/>
  <c r="B3966" i="33"/>
  <c r="B113" i="33"/>
  <c r="G252" i="33"/>
  <c r="G4997" i="33"/>
  <c r="H3289" i="33"/>
  <c r="H5303" i="33"/>
  <c r="G1580" i="33"/>
  <c r="B1836" i="33"/>
  <c r="F59" i="4"/>
  <c r="B1339" i="33"/>
  <c r="G5238" i="33"/>
  <c r="G54" i="33"/>
  <c r="H2631" i="33"/>
  <c r="B4332" i="33"/>
  <c r="B1412" i="33"/>
  <c r="H130" i="33"/>
  <c r="H3731" i="33"/>
  <c r="H3729" i="33"/>
  <c r="H3103" i="33"/>
  <c r="G3547" i="33"/>
  <c r="H55" i="33"/>
  <c r="B1162" i="33"/>
  <c r="G3112" i="33"/>
  <c r="G5481" i="33"/>
  <c r="B911" i="33"/>
  <c r="G725" i="33"/>
  <c r="B2555" i="33"/>
  <c r="B3534" i="33"/>
  <c r="H3365" i="33"/>
  <c r="B5237" i="33"/>
  <c r="H3529" i="33"/>
  <c r="G1521" i="33"/>
  <c r="H5799" i="33"/>
  <c r="G5671" i="33"/>
  <c r="B2570" i="33"/>
  <c r="B2193" i="33"/>
  <c r="B4329" i="33"/>
  <c r="G5376" i="33"/>
  <c r="H4018" i="33"/>
  <c r="H542" i="33"/>
  <c r="B5188" i="33"/>
  <c r="B2691" i="33"/>
  <c r="H3785" i="33"/>
  <c r="H971" i="33"/>
  <c r="B980" i="33"/>
  <c r="B5362" i="33"/>
  <c r="G2681" i="33"/>
  <c r="G845" i="33"/>
  <c r="B1397" i="33"/>
  <c r="H667" i="33"/>
  <c r="B5552" i="33"/>
  <c r="H2126" i="33"/>
  <c r="G4566" i="33"/>
  <c r="H113" i="33"/>
  <c r="B2379" i="33"/>
  <c r="H545" i="33"/>
  <c r="B3850" i="33"/>
  <c r="B4568" i="33"/>
  <c r="H1286" i="33"/>
  <c r="H1887" i="33"/>
  <c r="B190" i="33"/>
  <c r="H4026" i="33"/>
  <c r="B4445" i="33"/>
  <c r="H857" i="33"/>
  <c r="G5312" i="33"/>
  <c r="H4462" i="33"/>
  <c r="B923" i="33"/>
  <c r="G3726" i="33"/>
  <c r="B3592" i="33"/>
  <c r="G2566" i="33"/>
  <c r="G669" i="33"/>
  <c r="B2627" i="33"/>
  <c r="G2322" i="33"/>
  <c r="H5491" i="33"/>
  <c r="H789" i="33"/>
  <c r="H1395" i="33"/>
  <c r="H913" i="33"/>
  <c r="G4818" i="33"/>
  <c r="B2989" i="33"/>
  <c r="B732" i="33"/>
  <c r="B3423" i="33"/>
  <c r="G3841" i="33"/>
  <c r="H5316" i="33"/>
  <c r="G4524" i="33"/>
  <c r="H1769" i="33"/>
  <c r="H2311" i="33"/>
  <c r="H5055" i="33"/>
  <c r="G2923" i="33"/>
  <c r="H2388" i="33"/>
  <c r="H1640" i="33"/>
  <c r="H1581" i="33"/>
  <c r="B122" i="33"/>
  <c r="H5067" i="33"/>
  <c r="G4083" i="33"/>
  <c r="G4705" i="33"/>
  <c r="H973" i="33"/>
  <c r="H4506" i="33"/>
  <c r="B1466" i="33"/>
  <c r="G972" i="33"/>
  <c r="H1596" i="33"/>
  <c r="H3660" i="33"/>
  <c r="H3172" i="33"/>
  <c r="B5865" i="33"/>
  <c r="H5317" i="33"/>
  <c r="B5551" i="33"/>
  <c r="G2507" i="33"/>
  <c r="H3106" i="33"/>
  <c r="H3060" i="33"/>
  <c r="B3668" i="33"/>
  <c r="H2019" i="33"/>
  <c r="G1282" i="33"/>
  <c r="B3121" i="33"/>
  <c r="B5121" i="33"/>
  <c r="G2007" i="33"/>
  <c r="G4638" i="33"/>
  <c r="B4389" i="33"/>
  <c r="G434" i="33"/>
  <c r="H1162" i="33"/>
  <c r="G60" i="33"/>
  <c r="G5239" i="33"/>
  <c r="G376" i="33"/>
  <c r="G5866" i="33"/>
  <c r="H5068" i="33"/>
  <c r="H2993" i="33"/>
  <c r="G5667" i="33"/>
  <c r="B4146" i="33"/>
  <c r="G5188" i="33"/>
  <c r="G3591" i="33"/>
  <c r="H1351" i="33"/>
  <c r="H4826" i="33"/>
  <c r="B1957" i="33"/>
  <c r="F17" i="4"/>
  <c r="B116" i="33"/>
  <c r="H2188" i="33"/>
  <c r="G1775" i="33"/>
  <c r="H4997" i="33"/>
  <c r="G3055" i="33"/>
  <c r="G723" i="33"/>
  <c r="G3657" i="33"/>
  <c r="H676" i="33"/>
  <c r="B3540" i="33"/>
  <c r="G552" i="33"/>
  <c r="H3975" i="33"/>
  <c r="H5561" i="33"/>
  <c r="B5256" i="33"/>
  <c r="G2141" i="33"/>
  <c r="G296" i="33"/>
  <c r="H3609" i="33"/>
  <c r="B975" i="33"/>
  <c r="G4702" i="33"/>
  <c r="H5239" i="33"/>
  <c r="B4881" i="33"/>
  <c r="B4630" i="33"/>
  <c r="H3661" i="33"/>
  <c r="G5609" i="33"/>
  <c r="H3836" i="33"/>
  <c r="H3914" i="33"/>
  <c r="H1158" i="33"/>
  <c r="H2751" i="33"/>
  <c r="G2807" i="33"/>
  <c r="H1892" i="33"/>
  <c r="F37" i="4"/>
  <c r="B2499" i="33"/>
  <c r="B4570" i="33"/>
  <c r="H2860" i="33"/>
  <c r="B65" i="33"/>
  <c r="B2431" i="33"/>
  <c r="G5010" i="33"/>
  <c r="G1835" i="33"/>
  <c r="H2872" i="33"/>
  <c r="G3898" i="33"/>
  <c r="H2816" i="33"/>
  <c r="G430" i="33"/>
  <c r="B1946" i="33"/>
  <c r="B1770" i="33"/>
  <c r="H849" i="33"/>
  <c r="H2992" i="33"/>
  <c r="B2875" i="33"/>
  <c r="H1519" i="33"/>
  <c r="H5372" i="33"/>
  <c r="G3543" i="33"/>
  <c r="B4946" i="33"/>
  <c r="G5547" i="33"/>
  <c r="F13" i="4"/>
  <c r="G2739" i="33"/>
  <c r="B2385" i="33"/>
  <c r="H4882" i="33"/>
  <c r="G2676" i="33"/>
  <c r="B2927" i="33"/>
  <c r="H1889" i="33"/>
  <c r="B52" i="33"/>
  <c r="B3416" i="33"/>
  <c r="H2745" i="33"/>
  <c r="H5117" i="33"/>
  <c r="B5859" i="33"/>
  <c r="H3295" i="33"/>
  <c r="G4505" i="33"/>
  <c r="B1036" i="33"/>
  <c r="G5377" i="33"/>
  <c r="H1531" i="33"/>
  <c r="H4449" i="33"/>
  <c r="B4097" i="33"/>
  <c r="H5857" i="33"/>
  <c r="G4700" i="33"/>
  <c r="B2447" i="33"/>
  <c r="H1592" i="33"/>
  <c r="G970" i="33"/>
  <c r="H2923" i="33"/>
  <c r="G545" i="33"/>
  <c r="H2749" i="33"/>
  <c r="B2443" i="33"/>
  <c r="G4577" i="33"/>
  <c r="G126" i="33"/>
  <c r="G1774" i="33"/>
  <c r="B3789" i="33"/>
  <c r="B183" i="33"/>
  <c r="G2629" i="33"/>
  <c r="H547" i="33"/>
  <c r="G3912" i="33"/>
  <c r="G5489" i="33"/>
  <c r="H2681" i="33"/>
  <c r="G2194" i="33"/>
  <c r="H614" i="33"/>
  <c r="G3972" i="33"/>
  <c r="G2624" i="33"/>
  <c r="B1655" i="33"/>
  <c r="G5731" i="33"/>
  <c r="H1894" i="33"/>
  <c r="H4887" i="33"/>
  <c r="B4635" i="33"/>
  <c r="H1275" i="33"/>
  <c r="G2259" i="33"/>
  <c r="G2747" i="33"/>
  <c r="H3774" i="33"/>
  <c r="B5861" i="33"/>
  <c r="H3474" i="33"/>
  <c r="G4210" i="33"/>
  <c r="G496" i="33"/>
  <c r="H1154" i="33"/>
  <c r="G5740" i="33"/>
  <c r="G2801" i="33"/>
  <c r="B2503" i="33"/>
  <c r="H4084" i="33"/>
  <c r="B1771" i="33"/>
  <c r="B2071" i="33"/>
  <c r="B3724" i="33"/>
  <c r="G5854" i="33"/>
  <c r="H3120" i="33"/>
  <c r="B313" i="33"/>
  <c r="G3975" i="33"/>
  <c r="F68" i="4"/>
  <c r="B5072" i="33"/>
  <c r="B120" i="33"/>
  <c r="B4640" i="33"/>
  <c r="B131" i="33"/>
  <c r="B1778" i="33"/>
  <c r="H430" i="33"/>
  <c r="G2500" i="33"/>
  <c r="H862" i="33"/>
  <c r="H3118" i="33"/>
  <c r="F12" i="4"/>
  <c r="B3896" i="33"/>
  <c r="F118" i="4"/>
  <c r="G4512" i="33"/>
  <c r="G1832" i="33"/>
  <c r="G2873" i="33"/>
  <c r="H5549" i="33"/>
  <c r="H5428" i="33"/>
  <c r="G2872" i="33"/>
  <c r="H5375" i="33"/>
  <c r="B189" i="33"/>
  <c r="H485" i="33"/>
  <c r="G251" i="33"/>
  <c r="B1837" i="33"/>
  <c r="H2435" i="33"/>
  <c r="G2868" i="33"/>
  <c r="H912" i="33"/>
  <c r="H4218" i="33"/>
  <c r="B3233" i="33"/>
  <c r="H4278" i="33"/>
  <c r="H2675" i="33"/>
  <c r="H2676" i="33"/>
  <c r="H4093" i="33"/>
  <c r="G5184" i="33"/>
  <c r="H974" i="33"/>
  <c r="H1089" i="33"/>
  <c r="F31" i="4"/>
  <c r="H3598" i="33"/>
  <c r="H3237" i="33"/>
  <c r="G5546" i="33"/>
  <c r="H723" i="33"/>
  <c r="G3714" i="33"/>
  <c r="B1107" i="33"/>
  <c r="B1106" i="33"/>
  <c r="G737" i="33"/>
  <c r="H422" i="33"/>
  <c r="H3165" i="33"/>
  <c r="G2692" i="33"/>
  <c r="H2690" i="33"/>
  <c r="G4642" i="33"/>
  <c r="H305" i="33"/>
  <c r="G2504" i="33"/>
  <c r="H2869" i="33"/>
  <c r="G5186" i="33"/>
  <c r="F18" i="4"/>
  <c r="B5543" i="33"/>
  <c r="B738" i="33"/>
  <c r="B676" i="33"/>
  <c r="B1213" i="33"/>
  <c r="B2386" i="33"/>
  <c r="H4444" i="33"/>
  <c r="G3054" i="33"/>
  <c r="H1044" i="33"/>
  <c r="H5482" i="33"/>
  <c r="H53" i="33"/>
  <c r="H3482" i="33"/>
  <c r="B5308" i="33"/>
  <c r="G1945" i="33"/>
  <c r="B4386" i="33"/>
  <c r="G2563" i="33"/>
  <c r="H2310" i="33"/>
  <c r="H791" i="33"/>
  <c r="F23" i="4"/>
  <c r="B2388" i="33"/>
  <c r="G4822" i="33"/>
  <c r="H5552" i="33"/>
  <c r="B2438" i="33"/>
  <c r="F55" i="4"/>
  <c r="B3718" i="33"/>
  <c r="B4938" i="33"/>
  <c r="B1410" i="33"/>
  <c r="G2991" i="33"/>
  <c r="H2933" i="33"/>
  <c r="H4577" i="33"/>
  <c r="B1275" i="33"/>
  <c r="B4093" i="33"/>
  <c r="F81" i="4"/>
  <c r="G4020" i="33"/>
  <c r="G4096" i="33"/>
  <c r="G2265" i="33"/>
  <c r="B70" i="33"/>
  <c r="H4875" i="33"/>
  <c r="F47" i="4"/>
  <c r="G726" i="33"/>
  <c r="B3664" i="33"/>
  <c r="H5486" i="33"/>
  <c r="G2191" i="33"/>
  <c r="H4022" i="33"/>
  <c r="B4951" i="33"/>
  <c r="B2263" i="33"/>
  <c r="H2980" i="33"/>
  <c r="B4027" i="33"/>
  <c r="H1285" i="33"/>
  <c r="B5615" i="33"/>
  <c r="G2444" i="33"/>
  <c r="H4453" i="33"/>
  <c r="H4091" i="33"/>
  <c r="B616" i="33"/>
  <c r="G1101" i="33"/>
  <c r="H923" i="33"/>
  <c r="H619" i="33"/>
  <c r="G1717" i="33"/>
  <c r="B4144" i="33"/>
  <c r="H5856" i="33"/>
  <c r="G3834" i="33"/>
  <c r="G3243" i="33"/>
  <c r="H671" i="33"/>
  <c r="G1523" i="33"/>
  <c r="B602" i="33"/>
  <c r="H2136" i="33"/>
  <c r="B427" i="33"/>
  <c r="B3116" i="33"/>
  <c r="B611" i="33"/>
  <c r="B2378" i="33"/>
  <c r="H5376" i="33"/>
  <c r="B4693" i="33"/>
  <c r="B3606" i="33"/>
  <c r="B5802" i="33"/>
  <c r="B5069" i="33"/>
  <c r="G2924" i="33"/>
  <c r="B1400" i="33"/>
  <c r="G923" i="33"/>
  <c r="G4200" i="33"/>
  <c r="B3964" i="33"/>
  <c r="H191" i="33"/>
  <c r="B4078" i="33"/>
  <c r="B4272" i="33"/>
  <c r="B5743" i="33"/>
  <c r="G1104" i="33"/>
  <c r="G2626" i="33"/>
  <c r="H2810" i="33"/>
  <c r="H2313" i="33"/>
  <c r="B3055" i="33"/>
  <c r="H1041" i="33"/>
  <c r="B4761" i="33"/>
  <c r="H1699" i="33"/>
  <c r="H1405" i="33"/>
  <c r="B424" i="33"/>
  <c r="H2750" i="33"/>
  <c r="B5438" i="33"/>
  <c r="B1228" i="33"/>
  <c r="G2625" i="33"/>
  <c r="B4088" i="33"/>
  <c r="H1700" i="33"/>
  <c r="H1334" i="33"/>
  <c r="H57" i="33"/>
  <c r="G2559" i="33"/>
  <c r="B2310" i="33"/>
  <c r="G1768" i="33"/>
  <c r="G5181" i="33"/>
  <c r="B2066" i="33"/>
  <c r="H4514" i="33"/>
  <c r="H5848" i="33"/>
  <c r="B174" i="33"/>
  <c r="G5732" i="33"/>
  <c r="G2740" i="33"/>
  <c r="G2256" i="33"/>
  <c r="H5803" i="33"/>
  <c r="H1045" i="33"/>
  <c r="G2860" i="33"/>
  <c r="H4020" i="33"/>
  <c r="H1644" i="33"/>
  <c r="G4332" i="33"/>
  <c r="B3543" i="33"/>
  <c r="H5420" i="33"/>
  <c r="H4505" i="33"/>
  <c r="B363" i="33"/>
  <c r="G5071" i="33"/>
  <c r="G1343" i="33"/>
  <c r="H5371" i="33"/>
  <c r="B5117" i="33"/>
  <c r="H4217" i="33"/>
  <c r="H2866" i="33"/>
  <c r="H5667" i="33"/>
  <c r="G1704" i="33"/>
  <c r="G2814" i="33"/>
  <c r="B3302" i="33"/>
  <c r="H2505" i="33"/>
  <c r="G3906" i="33"/>
  <c r="G4518" i="33"/>
  <c r="H5668" i="33"/>
  <c r="H3665" i="33"/>
  <c r="H245" i="33"/>
  <c r="B5423" i="33"/>
  <c r="B4512" i="33"/>
  <c r="B852" i="33"/>
  <c r="H5009" i="33"/>
  <c r="H5127" i="33"/>
  <c r="B2313" i="33"/>
  <c r="G916" i="33"/>
  <c r="G250" i="33"/>
  <c r="H2130" i="33"/>
  <c r="H360" i="33"/>
  <c r="G3169" i="33"/>
  <c r="G4456" i="33"/>
  <c r="B2925" i="33"/>
  <c r="G740" i="33"/>
  <c r="H917" i="33"/>
  <c r="G5179" i="33"/>
  <c r="B1779" i="33"/>
  <c r="G4813" i="33"/>
  <c r="B484" i="33"/>
  <c r="B1534" i="33"/>
  <c r="B3661" i="33"/>
  <c r="G1412" i="33"/>
  <c r="B3479" i="33"/>
  <c r="G667" i="33"/>
  <c r="F32" i="4"/>
  <c r="H5423" i="33"/>
  <c r="B5238" i="33"/>
  <c r="H5176" i="33"/>
  <c r="H665" i="33"/>
  <c r="B4150" i="33"/>
  <c r="B1954" i="33"/>
  <c r="H3652" i="33"/>
  <c r="B2439" i="33"/>
  <c r="G4400" i="33"/>
  <c r="H5866" i="33"/>
  <c r="B5068" i="33"/>
  <c r="G4948" i="33"/>
  <c r="H1961" i="33"/>
  <c r="B5372" i="33"/>
  <c r="G1959" i="33"/>
  <c r="B1943" i="33"/>
  <c r="B1592" i="33"/>
  <c r="B4696" i="33"/>
  <c r="G5615" i="33"/>
  <c r="H1469" i="33"/>
  <c r="B5487" i="33"/>
  <c r="G2071" i="33"/>
  <c r="H4574" i="33"/>
  <c r="H728" i="33"/>
  <c r="H1760" i="33"/>
  <c r="H853" i="33"/>
  <c r="G4706" i="33"/>
  <c r="H2743" i="33"/>
  <c r="B3844" i="33"/>
  <c r="B5306" i="33"/>
  <c r="B1897" i="33"/>
  <c r="B2569" i="33"/>
  <c r="B2318" i="33"/>
  <c r="B793" i="33"/>
  <c r="B1037" i="33"/>
  <c r="G2450" i="33"/>
  <c r="G5060" i="33"/>
  <c r="B1834" i="33"/>
  <c r="H5853" i="33"/>
  <c r="B3655" i="33"/>
  <c r="H4324" i="33"/>
  <c r="B4874" i="33"/>
  <c r="G5127" i="33"/>
  <c r="B5422" i="33"/>
  <c r="B4507" i="33"/>
  <c r="G3848" i="33"/>
  <c r="B731" i="33"/>
  <c r="G5487" i="33"/>
  <c r="B2746" i="33"/>
  <c r="H1213" i="33"/>
  <c r="B2680" i="33"/>
  <c r="G2066" i="33"/>
  <c r="G4828" i="33"/>
  <c r="B2807" i="33"/>
  <c r="G3850" i="33"/>
  <c r="H2498" i="33"/>
  <c r="H1589" i="33"/>
  <c r="B555" i="33"/>
  <c r="B1594" i="33"/>
  <c r="G3836" i="33"/>
  <c r="B1273" i="33"/>
  <c r="G1334" i="33"/>
  <c r="H910" i="33"/>
  <c r="G4079" i="33"/>
  <c r="G556" i="33"/>
  <c r="G3292" i="33"/>
  <c r="H915" i="33"/>
  <c r="B1284" i="33"/>
  <c r="G1402" i="33"/>
  <c r="B4994" i="33"/>
  <c r="B311" i="33"/>
  <c r="G5851" i="33"/>
  <c r="B4691" i="33"/>
  <c r="G1160" i="33"/>
  <c r="H4401" i="33"/>
  <c r="G2069" i="33"/>
  <c r="H2144" i="33"/>
  <c r="G1764" i="33"/>
  <c r="B1528" i="33"/>
  <c r="G3475" i="33"/>
  <c r="H1824" i="33"/>
  <c r="D12" i="34"/>
  <c r="G2627" i="33"/>
  <c r="B662" i="33"/>
  <c r="B982" i="33"/>
  <c r="H2683" i="33"/>
  <c r="G5545" i="33"/>
  <c r="G2323" i="33"/>
  <c r="H4147" i="33"/>
  <c r="G1596" i="33"/>
  <c r="H296" i="33"/>
  <c r="H552" i="33"/>
  <c r="B2082" i="33"/>
  <c r="H5725" i="33"/>
  <c r="G5850" i="33"/>
  <c r="B4024" i="33"/>
  <c r="H5181" i="33"/>
  <c r="G4097" i="33"/>
  <c r="G803" i="33"/>
  <c r="H1526" i="33"/>
  <c r="B3057" i="33"/>
  <c r="B4764" i="33"/>
  <c r="G4573" i="33"/>
  <c r="H3413" i="33"/>
  <c r="G1403" i="33"/>
  <c r="B1524" i="33"/>
  <c r="B187" i="33"/>
  <c r="B4028" i="33"/>
  <c r="B2508" i="33"/>
  <c r="B5554" i="33"/>
  <c r="B3051" i="33"/>
  <c r="B2187" i="33"/>
  <c r="G4755" i="33"/>
  <c r="H5726" i="33"/>
  <c r="H3667" i="33"/>
  <c r="H4941" i="33"/>
  <c r="G1947" i="33"/>
  <c r="H3114" i="33"/>
  <c r="G3180" i="33"/>
  <c r="H4274" i="33"/>
  <c r="B1886" i="33"/>
  <c r="G1472" i="33"/>
  <c r="H4205" i="33"/>
  <c r="G5126" i="33"/>
  <c r="H603" i="33"/>
  <c r="B2497" i="33"/>
  <c r="B2081" i="33"/>
  <c r="B3790" i="33"/>
  <c r="H4695" i="33"/>
  <c r="H2314" i="33"/>
  <c r="G1639" i="33"/>
  <c r="H4384" i="33"/>
  <c r="B5374" i="33"/>
  <c r="H1463" i="33"/>
  <c r="B300" i="33"/>
  <c r="B5733" i="33"/>
  <c r="B4276" i="33"/>
  <c r="B2742" i="33"/>
  <c r="G3478" i="33"/>
  <c r="H182" i="33"/>
  <c r="H5732" i="33"/>
  <c r="G3853" i="33"/>
  <c r="H4582" i="33"/>
  <c r="B1827" i="33"/>
  <c r="B2861" i="33"/>
  <c r="B4882" i="33"/>
  <c r="G4508" i="33"/>
  <c r="B4701" i="33"/>
  <c r="G4322" i="33"/>
  <c r="G2499" i="33"/>
  <c r="B2558" i="33"/>
  <c r="B3590" i="33"/>
  <c r="H175" i="33"/>
  <c r="G3299" i="33"/>
  <c r="B4812" i="33"/>
  <c r="B4585" i="33"/>
  <c r="H4025" i="33"/>
  <c r="B4080" i="33"/>
  <c r="H2566" i="33"/>
  <c r="B790" i="33"/>
  <c r="G787" i="33"/>
  <c r="B4574" i="33"/>
  <c r="B1775" i="33"/>
  <c r="G1340" i="33"/>
  <c r="B2494" i="33"/>
  <c r="G2132" i="33"/>
  <c r="G5420" i="33"/>
  <c r="B2312" i="33"/>
  <c r="B1335" i="33"/>
  <c r="G5796" i="33"/>
  <c r="B2188" i="33"/>
  <c r="B1165" i="33"/>
  <c r="G1279" i="33"/>
  <c r="G2493" i="33"/>
  <c r="D13" i="34"/>
  <c r="G677" i="33"/>
  <c r="B3908" i="33"/>
  <c r="B2937" i="33"/>
  <c r="H2998" i="33"/>
  <c r="H5126" i="33"/>
  <c r="G5678" i="33"/>
  <c r="H2999" i="33"/>
  <c r="H4396" i="33"/>
  <c r="H800" i="33"/>
  <c r="B3046" i="33"/>
  <c r="H5666" i="33"/>
  <c r="H3967" i="33"/>
  <c r="B1956" i="33"/>
  <c r="F128" i="4"/>
  <c r="H3242" i="33"/>
  <c r="H925" i="33"/>
  <c r="H1161" i="33"/>
  <c r="H4269" i="33"/>
  <c r="H2384" i="33"/>
  <c r="F126" i="4"/>
  <c r="B1346" i="33"/>
  <c r="B4581" i="33"/>
  <c r="H2265" i="33"/>
  <c r="H3538" i="33"/>
  <c r="B2504" i="33"/>
  <c r="B4035" i="33"/>
  <c r="B4033" i="33"/>
  <c r="H2191" i="33"/>
  <c r="F69" i="4"/>
  <c r="H1290" i="33"/>
  <c r="B5252" i="33"/>
  <c r="B4213" i="33"/>
  <c r="G3413" i="33"/>
  <c r="B5003" i="33"/>
  <c r="H5425" i="33"/>
  <c r="G4026" i="33"/>
  <c r="H3545" i="33"/>
  <c r="G2318" i="33"/>
  <c r="D17" i="34"/>
  <c r="G3974" i="33"/>
  <c r="B802" i="33"/>
  <c r="G1228" i="33"/>
  <c r="H742" i="33"/>
  <c r="B1948" i="33"/>
  <c r="G1529" i="33"/>
  <c r="B1650" i="33"/>
  <c r="B5852" i="33"/>
  <c r="G4637" i="33"/>
  <c r="G2813" i="33"/>
  <c r="B2813" i="33"/>
  <c r="B2314" i="33"/>
  <c r="H359" i="33"/>
  <c r="B1584" i="33"/>
  <c r="H71" i="33"/>
  <c r="G5664" i="33"/>
  <c r="B1952" i="33"/>
  <c r="H2080" i="33"/>
  <c r="H4643" i="33"/>
  <c r="B608" i="33"/>
  <c r="B429" i="33"/>
  <c r="G361" i="33"/>
  <c r="B4452" i="33"/>
  <c r="G3545" i="33"/>
  <c r="B3835" i="33"/>
  <c r="B125" i="33"/>
  <c r="G1106" i="33"/>
  <c r="G2511" i="33"/>
  <c r="H729" i="33"/>
  <c r="B2311" i="33"/>
  <c r="G5421" i="33"/>
  <c r="B4872" i="33"/>
  <c r="H2507" i="33"/>
  <c r="H1288" i="33"/>
  <c r="G2140" i="33"/>
  <c r="B193" i="33"/>
  <c r="B3359" i="33"/>
  <c r="G5428" i="33"/>
  <c r="G3532" i="33"/>
  <c r="G5666" i="33"/>
  <c r="B4273" i="33"/>
  <c r="H2076" i="33"/>
  <c r="F96" i="4"/>
  <c r="H2862" i="33"/>
  <c r="F152" i="4"/>
  <c r="G3897" i="33"/>
  <c r="G3365" i="33"/>
  <c r="H1097" i="33"/>
  <c r="B5371" i="33"/>
  <c r="G5129" i="33"/>
  <c r="G2257" i="33"/>
  <c r="H3845" i="33"/>
  <c r="G4148" i="33"/>
  <c r="H2748" i="33"/>
  <c r="G3670" i="33"/>
  <c r="G4758" i="33"/>
  <c r="G1287" i="33"/>
  <c r="B1593" i="33"/>
  <c r="B4458" i="33"/>
  <c r="H1098" i="33"/>
  <c r="H668" i="33"/>
  <c r="G3485" i="33"/>
  <c r="B3719" i="33"/>
  <c r="B2562" i="33"/>
  <c r="B307" i="33"/>
  <c r="H1042" i="33"/>
  <c r="H1523" i="33"/>
  <c r="H3115" i="33"/>
  <c r="B2934" i="33"/>
  <c r="G3350" i="33"/>
  <c r="G603" i="33"/>
  <c r="H3364" i="33"/>
  <c r="H852" i="33"/>
  <c r="B1532" i="33"/>
  <c r="G4035" i="33"/>
  <c r="H3360" i="33"/>
  <c r="H1584" i="33"/>
  <c r="G4215" i="33"/>
  <c r="G610" i="33"/>
  <c r="H4340" i="33"/>
  <c r="B3169" i="33"/>
  <c r="H2023" i="33"/>
  <c r="B3042" i="33"/>
  <c r="G4323" i="33"/>
  <c r="G1153" i="33"/>
  <c r="H3416" i="33"/>
  <c r="G2441" i="33"/>
  <c r="G3417" i="33"/>
  <c r="B2983" i="33"/>
  <c r="B4444" i="33"/>
  <c r="F136" i="4"/>
  <c r="G4509" i="33"/>
  <c r="B4279" i="33"/>
  <c r="G428" i="33"/>
  <c r="B3060" i="33"/>
  <c r="G5298" i="33"/>
  <c r="B1767" i="33"/>
  <c r="G4143" i="33"/>
  <c r="H3052" i="33"/>
  <c r="B2565" i="33"/>
  <c r="B4280" i="33"/>
  <c r="B3232" i="33"/>
  <c r="H2863" i="33"/>
  <c r="B3420" i="33"/>
  <c r="H368" i="33"/>
  <c r="H306" i="33"/>
  <c r="H1761" i="33"/>
  <c r="H731" i="33"/>
  <c r="H3285" i="33"/>
  <c r="H371" i="33"/>
  <c r="B1347" i="33"/>
  <c r="H2380" i="33"/>
  <c r="G2079" i="33"/>
  <c r="B1215" i="33"/>
  <c r="B118" i="33"/>
  <c r="B5128" i="33"/>
  <c r="G4641" i="33"/>
  <c r="B3904" i="33"/>
  <c r="G3899" i="33"/>
  <c r="B3409" i="33"/>
  <c r="H1473" i="33"/>
  <c r="G4141" i="33"/>
  <c r="H2009" i="33"/>
  <c r="G5369" i="33"/>
  <c r="H3408" i="33"/>
  <c r="B1579" i="33"/>
  <c r="G245" i="33"/>
  <c r="H2686" i="33"/>
  <c r="H2443" i="33"/>
  <c r="H3230" i="33"/>
  <c r="B4324" i="33"/>
  <c r="G3113" i="33"/>
  <c r="H3224" i="33"/>
  <c r="B5312" i="33"/>
  <c r="G1465" i="33"/>
  <c r="B5255" i="33"/>
  <c r="G2449" i="33"/>
  <c r="H5065" i="33"/>
  <c r="G2935" i="33"/>
  <c r="B314" i="33"/>
  <c r="G969" i="33"/>
  <c r="G2311" i="33"/>
  <c r="H918" i="33"/>
  <c r="H5244" i="33"/>
  <c r="G2874" i="33"/>
  <c r="G4934" i="33"/>
  <c r="B3417" i="33"/>
  <c r="H3243" i="33"/>
  <c r="G2748" i="33"/>
  <c r="H1468" i="33"/>
  <c r="B4706" i="33"/>
  <c r="H2687" i="33"/>
  <c r="H2616" i="33"/>
  <c r="B2448" i="33"/>
  <c r="G3958" i="33"/>
  <c r="H1464" i="33"/>
  <c r="H1595" i="33"/>
  <c r="B5545" i="33"/>
  <c r="B2143" i="33"/>
  <c r="H4886" i="33"/>
  <c r="H4642" i="33"/>
  <c r="H3791" i="33"/>
  <c r="H3840" i="33"/>
  <c r="B4756" i="33"/>
  <c r="B129" i="33"/>
  <c r="B1581" i="33"/>
  <c r="B1704" i="33"/>
  <c r="G2994" i="33"/>
  <c r="H1406" i="33"/>
  <c r="G3426" i="33"/>
  <c r="B2803" i="33"/>
  <c r="H418" i="33"/>
  <c r="G2865" i="33"/>
  <c r="B435" i="33"/>
  <c r="H2502" i="33"/>
  <c r="H4461" i="33"/>
  <c r="H4139" i="33"/>
  <c r="B4387" i="33"/>
  <c r="H1882" i="33"/>
  <c r="B3226" i="33"/>
  <c r="B1890" i="33"/>
  <c r="G3118" i="33"/>
  <c r="B618" i="33"/>
  <c r="G2927" i="33"/>
  <c r="G4519" i="33"/>
  <c r="H3656" i="33"/>
  <c r="G5558" i="33"/>
  <c r="H796" i="33"/>
  <c r="H2985" i="33"/>
  <c r="H549" i="33"/>
  <c r="H2571" i="33"/>
  <c r="B3716" i="33"/>
  <c r="B1711" i="33"/>
  <c r="G1839" i="33"/>
  <c r="H732" i="33"/>
  <c r="B2805" i="33"/>
  <c r="F143" i="4"/>
  <c r="B3481" i="33"/>
  <c r="B121" i="33"/>
  <c r="B5004" i="33"/>
  <c r="H5498" i="33"/>
  <c r="F120" i="4"/>
  <c r="H5421" i="33"/>
  <c r="B181" i="33"/>
  <c r="B3043" i="33"/>
  <c r="B856" i="33"/>
  <c r="B2676" i="33"/>
  <c r="B2070" i="33"/>
  <c r="B2072" i="33"/>
  <c r="H5189" i="33"/>
  <c r="H3773" i="33"/>
  <c r="H5858" i="33"/>
  <c r="B237" i="33"/>
  <c r="G1900" i="33"/>
  <c r="G4457" i="33"/>
  <c r="G1408" i="33"/>
  <c r="G2983" i="33"/>
  <c r="G2497" i="33"/>
  <c r="G1216" i="33"/>
  <c r="G3228" i="33"/>
  <c r="H4141" i="33"/>
  <c r="B4201" i="33"/>
  <c r="B2009" i="33"/>
  <c r="B2988" i="33"/>
  <c r="B4939" i="33"/>
  <c r="G4572" i="33"/>
  <c r="G609" i="33"/>
  <c r="B912" i="33"/>
  <c r="G5125" i="33"/>
  <c r="H3722" i="33"/>
  <c r="G1221" i="33"/>
  <c r="B5433" i="33"/>
  <c r="H556" i="33"/>
  <c r="G2436" i="33"/>
  <c r="H4017" i="33"/>
  <c r="H2142" i="33"/>
  <c r="H4142" i="33"/>
  <c r="G419" i="33"/>
  <c r="B5734" i="33"/>
  <c r="G5803" i="33"/>
  <c r="B5180" i="33"/>
  <c r="G1960" i="33"/>
  <c r="H241" i="33"/>
  <c r="B5178" i="33"/>
  <c r="G2996" i="33"/>
  <c r="G2866" i="33"/>
  <c r="G2254" i="33"/>
  <c r="G5248" i="33"/>
  <c r="H3715" i="33"/>
  <c r="B3112" i="33"/>
  <c r="G1227" i="33"/>
  <c r="H2195" i="33"/>
  <c r="G4752" i="33"/>
  <c r="G3358" i="33"/>
  <c r="H307" i="33"/>
  <c r="H1653" i="33"/>
  <c r="H5008" i="33"/>
  <c r="G796" i="33"/>
  <c r="H2138" i="33"/>
  <c r="B3180" i="33"/>
  <c r="B425" i="33"/>
  <c r="G1091" i="33"/>
  <c r="H4143" i="33"/>
  <c r="G1351" i="33"/>
  <c r="B2321" i="33"/>
  <c r="G2632" i="33"/>
  <c r="G619" i="33"/>
  <c r="B5298" i="33"/>
  <c r="H4208" i="33"/>
  <c r="H69" i="33"/>
  <c r="G1035" i="33"/>
  <c r="F91" i="4"/>
  <c r="F142" i="4"/>
  <c r="G4693" i="33"/>
  <c r="G5676" i="33"/>
  <c r="G4092" i="33"/>
  <c r="H3480" i="33"/>
  <c r="H56" i="33"/>
  <c r="G2999" i="33"/>
  <c r="G606" i="33"/>
  <c r="G1335" i="33"/>
  <c r="B4082" i="33"/>
  <c r="B3967" i="33"/>
  <c r="G2446" i="33"/>
  <c r="B4322" i="33"/>
  <c r="H4266" i="33"/>
  <c r="G4325" i="33"/>
  <c r="H3714" i="33"/>
  <c r="H3419" i="33"/>
  <c r="B3910" i="33"/>
  <c r="B1643" i="33"/>
  <c r="H2614" i="33"/>
  <c r="B4029" i="33"/>
  <c r="F84" i="4"/>
  <c r="G313" i="33"/>
  <c r="G5244" i="33"/>
  <c r="G2077" i="33"/>
  <c r="G738" i="33"/>
  <c r="G5432" i="33"/>
  <c r="G4402" i="33"/>
  <c r="G2136" i="33"/>
  <c r="B2873" i="33"/>
  <c r="H121" i="33"/>
  <c r="B4638" i="33"/>
  <c r="H4203" i="33"/>
  <c r="G1411" i="33"/>
  <c r="B4828" i="33"/>
  <c r="G3425" i="33"/>
  <c r="B1516" i="33"/>
  <c r="B4941" i="33"/>
  <c r="G2437" i="33"/>
  <c r="G2135" i="33"/>
  <c r="G793" i="33"/>
  <c r="B4582" i="33"/>
  <c r="G847" i="33"/>
  <c r="B4699" i="33"/>
  <c r="H2684" i="33"/>
  <c r="H3594" i="33"/>
  <c r="G2812" i="33"/>
  <c r="G4932" i="33"/>
  <c r="G2682" i="33"/>
  <c r="B5500" i="33"/>
  <c r="H1279" i="33"/>
  <c r="H969" i="33"/>
  <c r="H5374" i="33"/>
  <c r="H1461" i="33"/>
  <c r="G2628" i="33"/>
  <c r="H2389" i="33"/>
  <c r="H4693" i="33"/>
  <c r="H674" i="33"/>
  <c r="H4463" i="33"/>
  <c r="H4755" i="33"/>
  <c r="H61" i="33"/>
  <c r="H3059" i="33"/>
  <c r="H848" i="33"/>
  <c r="H1654" i="33"/>
  <c r="B244" i="33"/>
  <c r="B1824" i="33"/>
  <c r="B1156" i="33"/>
  <c r="B797" i="33"/>
  <c r="G2981" i="33"/>
  <c r="H2932" i="33"/>
  <c r="B4341" i="33"/>
  <c r="H2493" i="33"/>
  <c r="G3907" i="33"/>
  <c r="B2980" i="33"/>
  <c r="H1466" i="33"/>
  <c r="B5855" i="33"/>
  <c r="B1654" i="33"/>
  <c r="B2202" i="33"/>
  <c r="G665" i="33"/>
  <c r="G1896" i="33"/>
  <c r="G729" i="33"/>
  <c r="H3290" i="33"/>
  <c r="B1835" i="33"/>
  <c r="G854" i="33"/>
  <c r="H3608" i="33"/>
  <c r="H3293" i="33"/>
  <c r="B1587" i="33"/>
  <c r="H2738" i="33"/>
  <c r="G541" i="33"/>
  <c r="B303" i="33"/>
  <c r="G302" i="33"/>
  <c r="G2694" i="33"/>
  <c r="H3602" i="33"/>
  <c r="G1456" i="33"/>
  <c r="H3241" i="33"/>
  <c r="B1395" i="33"/>
  <c r="F146" i="4"/>
  <c r="H127" i="33"/>
  <c r="F141" i="4"/>
  <c r="G1470" i="33"/>
  <c r="F29" i="4"/>
  <c r="H1166" i="33"/>
  <c r="B2084" i="33"/>
  <c r="H794" i="33"/>
  <c r="G5863" i="33"/>
  <c r="G5307" i="33"/>
  <c r="H1888" i="33"/>
  <c r="H2319" i="33"/>
  <c r="B2799" i="33"/>
  <c r="H3712" i="33"/>
  <c r="G5178" i="33"/>
  <c r="G310" i="33"/>
  <c r="H2628" i="33"/>
  <c r="B5359" i="33"/>
  <c r="H1657" i="33"/>
  <c r="B1461" i="33"/>
  <c r="G2687" i="33"/>
  <c r="H672" i="33"/>
  <c r="H4452" i="33"/>
  <c r="G61" i="33"/>
  <c r="B4753" i="33"/>
  <c r="B5613" i="33"/>
  <c r="H3171" i="33"/>
  <c r="B5120" i="33"/>
  <c r="B152" i="4"/>
  <c r="B231" i="12"/>
  <c r="I152" i="4"/>
  <c r="C231" i="15"/>
  <c r="C231" i="31"/>
  <c r="J152" i="4"/>
  <c r="B222" i="12"/>
  <c r="B230" i="12"/>
  <c r="B227" i="12"/>
  <c r="B212" i="12"/>
  <c r="B223" i="12"/>
  <c r="B214" i="12"/>
  <c r="B225" i="12"/>
  <c r="B218" i="12"/>
  <c r="B224" i="12"/>
  <c r="B229" i="12"/>
  <c r="B213" i="12"/>
  <c r="B207" i="12"/>
  <c r="B210" i="12"/>
  <c r="B217" i="12"/>
  <c r="B219" i="12"/>
  <c r="B220" i="12"/>
  <c r="B209" i="12"/>
  <c r="B211" i="12"/>
  <c r="B215" i="12"/>
  <c r="B226" i="12"/>
  <c r="B221" i="12"/>
  <c r="B216" i="12"/>
  <c r="B228" i="12"/>
  <c r="B208" i="12"/>
  <c r="H5479" i="33"/>
  <c r="C230" i="15"/>
  <c r="I114" i="32"/>
  <c r="G5644" i="33"/>
  <c r="B5597" i="33"/>
  <c r="H5355" i="33"/>
  <c r="H5203" i="33"/>
  <c r="B5336" i="33"/>
  <c r="B5518" i="33"/>
  <c r="B5600" i="33"/>
  <c r="G5331" i="33"/>
  <c r="B5723" i="33"/>
  <c r="G5413" i="33"/>
  <c r="G5591" i="33"/>
  <c r="G5809" i="33"/>
  <c r="H5564" i="33"/>
  <c r="H5771" i="33"/>
  <c r="B5351" i="33"/>
  <c r="B5450" i="33"/>
  <c r="B5813" i="33"/>
  <c r="B5644" i="33"/>
  <c r="G5215" i="33"/>
  <c r="B5456" i="33"/>
  <c r="G5572" i="33"/>
  <c r="H5285" i="33"/>
  <c r="G5337" i="33"/>
  <c r="B5771" i="33"/>
  <c r="H5289" i="33"/>
  <c r="H5280" i="33"/>
  <c r="H5566" i="33"/>
  <c r="H5419" i="33"/>
  <c r="B5780" i="33"/>
  <c r="H5406" i="33"/>
  <c r="G5703" i="33"/>
  <c r="B5722" i="33"/>
  <c r="G5276" i="33"/>
  <c r="B5322" i="33"/>
  <c r="G5164" i="33"/>
  <c r="H5662" i="33"/>
  <c r="H5283" i="33"/>
  <c r="G5137" i="33"/>
  <c r="H5258" i="33"/>
  <c r="H5533" i="33"/>
  <c r="G5530" i="33"/>
  <c r="H5391" i="33"/>
  <c r="B5449" i="33"/>
  <c r="B5343" i="33"/>
  <c r="G5158" i="33"/>
  <c r="B5824" i="33"/>
  <c r="G5688" i="33"/>
  <c r="H5155" i="33"/>
  <c r="G5175" i="33"/>
  <c r="G5634" i="33"/>
  <c r="H5462" i="33"/>
  <c r="G5635" i="33"/>
  <c r="G5403" i="33"/>
  <c r="H5657" i="33"/>
  <c r="B5414" i="33"/>
  <c r="H5785" i="33"/>
  <c r="H5392" i="33"/>
  <c r="B5828" i="33"/>
  <c r="H5293" i="33"/>
  <c r="G5295" i="33"/>
  <c r="H5810" i="33"/>
  <c r="B5143" i="33"/>
  <c r="H5323" i="33"/>
  <c r="G5464" i="33"/>
  <c r="G5836" i="33"/>
  <c r="G5777" i="33"/>
  <c r="H5520" i="33"/>
  <c r="H5830" i="33"/>
  <c r="H5290" i="33"/>
  <c r="G5569" i="33"/>
  <c r="H5268" i="33"/>
  <c r="H5409" i="33"/>
  <c r="B5347" i="33"/>
  <c r="B5627" i="33"/>
  <c r="G5707" i="33"/>
  <c r="G5520" i="33"/>
  <c r="H5400" i="33"/>
  <c r="H5534" i="33"/>
  <c r="H5710" i="33"/>
  <c r="B5645" i="33"/>
  <c r="G5358" i="33"/>
  <c r="G5198" i="33"/>
  <c r="H5398" i="33"/>
  <c r="G5394" i="33"/>
  <c r="G5687" i="33"/>
  <c r="B5388" i="33"/>
  <c r="B5159" i="33"/>
  <c r="G5566" i="33"/>
  <c r="B5276" i="33"/>
  <c r="B5762" i="33"/>
  <c r="B5355" i="33"/>
  <c r="B5582" i="33"/>
  <c r="H5718" i="33"/>
  <c r="B5637" i="33"/>
  <c r="B5578" i="33"/>
  <c r="B5522" i="33"/>
  <c r="B5257" i="33"/>
  <c r="G5697" i="33"/>
  <c r="G5540" i="33"/>
  <c r="H5387" i="33"/>
  <c r="B5346" i="33"/>
  <c r="G5639" i="33"/>
  <c r="B5520" i="33"/>
  <c r="G5712" i="33"/>
  <c r="H5443" i="33"/>
  <c r="G5832" i="33"/>
  <c r="G5590" i="33"/>
  <c r="B5629" i="33"/>
  <c r="B5327" i="33"/>
  <c r="B5592" i="33"/>
  <c r="G5467" i="33"/>
  <c r="H5518" i="33"/>
  <c r="B5686" i="33"/>
  <c r="B5459" i="33"/>
  <c r="G5814" i="33"/>
  <c r="H5275" i="33"/>
  <c r="G5323" i="33"/>
  <c r="E117" i="32"/>
  <c r="B5812" i="33"/>
  <c r="G5460" i="33"/>
  <c r="G5724" i="33"/>
  <c r="B5200" i="33"/>
  <c r="H5220" i="33"/>
  <c r="G5157" i="33"/>
  <c r="H5525" i="33"/>
  <c r="H5291" i="33"/>
  <c r="B5703" i="33"/>
  <c r="H5337" i="33"/>
  <c r="B5714" i="33"/>
  <c r="H5274" i="33"/>
  <c r="G5585" i="33"/>
  <c r="B5507" i="33"/>
  <c r="H5626" i="33"/>
  <c r="B5280" i="33"/>
  <c r="H5276" i="33"/>
  <c r="G5459" i="33"/>
  <c r="B5467" i="33"/>
  <c r="H5147" i="33"/>
  <c r="B5506" i="33"/>
  <c r="B5233" i="33"/>
  <c r="G5629" i="33"/>
  <c r="G5472" i="33"/>
  <c r="H5569" i="33"/>
  <c r="B5291" i="33"/>
  <c r="B5704" i="33"/>
  <c r="H5649" i="33"/>
  <c r="B5516" i="33"/>
  <c r="G5277" i="33"/>
  <c r="B5478" i="33"/>
  <c r="G5839" i="33"/>
  <c r="B5381" i="33"/>
  <c r="H5343" i="33"/>
  <c r="B5440" i="33"/>
  <c r="G5168" i="33"/>
  <c r="H5356" i="33"/>
  <c r="G5154" i="33"/>
  <c r="B5700" i="33"/>
  <c r="G5771" i="33"/>
  <c r="G5810" i="33"/>
  <c r="G5592" i="33"/>
  <c r="H5257" i="33"/>
  <c r="G5339" i="33"/>
  <c r="H5397" i="33"/>
  <c r="G5451" i="33"/>
  <c r="H5341" i="33"/>
  <c r="G5597" i="33"/>
  <c r="B5341" i="33"/>
  <c r="G5173" i="33"/>
  <c r="G5823" i="33"/>
  <c r="G5144" i="33"/>
  <c r="B5380" i="33"/>
  <c r="H5474" i="33"/>
  <c r="G5776" i="33"/>
  <c r="B5390" i="33"/>
  <c r="H5826" i="33"/>
  <c r="B5535" i="33"/>
  <c r="G5518" i="33"/>
  <c r="H5772" i="33"/>
  <c r="G5380" i="33"/>
  <c r="G5625" i="33"/>
  <c r="G5825" i="33"/>
  <c r="H5651" i="33"/>
  <c r="H5349" i="33"/>
  <c r="H5328" i="33"/>
  <c r="G5230" i="33"/>
  <c r="B5475" i="33"/>
  <c r="H5767" i="33"/>
  <c r="B5334" i="33"/>
  <c r="B5822" i="33"/>
  <c r="H115" i="32"/>
  <c r="B5230" i="33"/>
  <c r="H5529" i="33"/>
  <c r="H5232" i="33"/>
  <c r="G5455" i="33"/>
  <c r="B5471" i="33"/>
  <c r="G5694" i="33"/>
  <c r="H5524" i="33"/>
  <c r="B5662" i="33"/>
  <c r="H5714" i="33"/>
  <c r="G5414" i="33"/>
  <c r="G5443" i="33"/>
  <c r="G5764" i="33"/>
  <c r="H5659" i="33"/>
  <c r="G5174" i="33"/>
  <c r="B5647" i="33"/>
  <c r="B5717" i="33"/>
  <c r="B5763" i="33"/>
  <c r="G5595" i="33"/>
  <c r="B5751" i="33"/>
  <c r="H5570" i="33"/>
  <c r="G5581" i="33"/>
  <c r="B5451" i="33"/>
  <c r="H5199" i="33"/>
  <c r="H5206" i="33"/>
  <c r="H110" i="32"/>
  <c r="G5627" i="33"/>
  <c r="G5642" i="33"/>
  <c r="H117" i="32"/>
  <c r="G5651" i="33"/>
  <c r="B5413" i="33"/>
  <c r="H5196" i="33"/>
  <c r="H5838" i="33"/>
  <c r="E107" i="32"/>
  <c r="B5457" i="33"/>
  <c r="H5568" i="33"/>
  <c r="H5846" i="33"/>
  <c r="B5352" i="33"/>
  <c r="H5164" i="33"/>
  <c r="G5404" i="33"/>
  <c r="H5294" i="33"/>
  <c r="H5528" i="33"/>
  <c r="H5835" i="33"/>
  <c r="B5684" i="33"/>
  <c r="B5638" i="33"/>
  <c r="G5273" i="33"/>
  <c r="H5162" i="33"/>
  <c r="G5416" i="33"/>
  <c r="G5623" i="33"/>
  <c r="H5263" i="33"/>
  <c r="B5821" i="33"/>
  <c r="G5409" i="33"/>
  <c r="G5209" i="33"/>
  <c r="H5704" i="33"/>
  <c r="B5397" i="33"/>
  <c r="B5443" i="33"/>
  <c r="H5403" i="33"/>
  <c r="H5204" i="33"/>
  <c r="G5225" i="33"/>
  <c r="G5161" i="33"/>
  <c r="G5389" i="33"/>
  <c r="G5761" i="33"/>
  <c r="G5219" i="33"/>
  <c r="B5232" i="33"/>
  <c r="H5445" i="33"/>
  <c r="H5408" i="33"/>
  <c r="G5278" i="33"/>
  <c r="H5753" i="33"/>
  <c r="H5748" i="33"/>
  <c r="B5698" i="33"/>
  <c r="G5541" i="33"/>
  <c r="B5331" i="33"/>
  <c r="H5442" i="33"/>
  <c r="H5762" i="33"/>
  <c r="G5419" i="33"/>
  <c r="B107" i="32"/>
  <c r="H5228" i="33"/>
  <c r="H5208" i="33"/>
  <c r="H5599" i="33"/>
  <c r="H5358" i="33"/>
  <c r="H5137" i="33"/>
  <c r="H5629" i="33"/>
  <c r="H5635" i="33"/>
  <c r="B5330" i="33"/>
  <c r="B5503" i="33"/>
  <c r="B115" i="32"/>
  <c r="H5585" i="33"/>
  <c r="B5384" i="33"/>
  <c r="G5502" i="33"/>
  <c r="B5147" i="33"/>
  <c r="B5272" i="33"/>
  <c r="G5815" i="33"/>
  <c r="B5569" i="33"/>
  <c r="B5453" i="33"/>
  <c r="B5784" i="33"/>
  <c r="G5522" i="33"/>
  <c r="B5833" i="33"/>
  <c r="B5209" i="33"/>
  <c r="B5337" i="33"/>
  <c r="B5829" i="33"/>
  <c r="H5327" i="33"/>
  <c r="H5444" i="33"/>
  <c r="G5659" i="33"/>
  <c r="G5353" i="33"/>
  <c r="H5723" i="33"/>
  <c r="H5157" i="33"/>
  <c r="B5758" i="33"/>
  <c r="B5149" i="33"/>
  <c r="B5626" i="33"/>
  <c r="H5591" i="33"/>
  <c r="I115" i="32"/>
  <c r="G5196" i="33"/>
  <c r="H5170" i="33"/>
  <c r="B5711" i="33"/>
  <c r="B5461" i="33"/>
  <c r="B5262" i="33"/>
  <c r="G5767" i="33"/>
  <c r="H5643" i="33"/>
  <c r="H5764" i="33"/>
  <c r="H5812" i="33"/>
  <c r="H5813" i="33"/>
  <c r="G5517" i="33"/>
  <c r="H5820" i="33"/>
  <c r="H5198" i="33"/>
  <c r="G5589" i="33"/>
  <c r="B5590" i="33"/>
  <c r="H5146" i="33"/>
  <c r="H5332" i="33"/>
  <c r="B5807" i="33"/>
  <c r="B5219" i="33"/>
  <c r="B5156" i="33"/>
  <c r="B5400" i="33"/>
  <c r="H108" i="32"/>
  <c r="G5602" i="33"/>
  <c r="G5140" i="33"/>
  <c r="B5236" i="33"/>
  <c r="B5155" i="33"/>
  <c r="B5401" i="33"/>
  <c r="G5477" i="33"/>
  <c r="G5342" i="33"/>
  <c r="G5398" i="33"/>
  <c r="B5583" i="33"/>
  <c r="G5269" i="33"/>
  <c r="G5773" i="33"/>
  <c r="B5656" i="33"/>
  <c r="H5200" i="33"/>
  <c r="G5633" i="33"/>
  <c r="B5685" i="33"/>
  <c r="H5572" i="33"/>
  <c r="B5329" i="33"/>
  <c r="G5146" i="33"/>
  <c r="H114" i="32"/>
  <c r="G5197" i="33"/>
  <c r="G5521" i="33"/>
  <c r="G5532" i="33"/>
  <c r="H5755" i="33"/>
  <c r="H5541" i="33"/>
  <c r="B5274" i="33"/>
  <c r="B5783" i="33"/>
  <c r="H5823" i="33"/>
  <c r="H5784" i="33"/>
  <c r="H5756" i="33"/>
  <c r="H5623" i="33"/>
  <c r="G5344" i="33"/>
  <c r="H5414" i="33"/>
  <c r="B5806" i="33"/>
  <c r="G5708" i="33"/>
  <c r="G5748" i="33"/>
  <c r="B5580" i="33"/>
  <c r="G5583" i="33"/>
  <c r="H5652" i="33"/>
  <c r="B5566" i="33"/>
  <c r="H5595" i="33"/>
  <c r="H5705" i="33"/>
  <c r="H5478" i="33"/>
  <c r="H5598" i="33"/>
  <c r="H5277" i="33"/>
  <c r="B5842" i="33"/>
  <c r="H5348" i="33"/>
  <c r="B5534" i="33"/>
  <c r="H5390" i="33"/>
  <c r="G5226" i="33"/>
  <c r="G5266" i="33"/>
  <c r="B5444" i="33"/>
  <c r="G5155" i="33"/>
  <c r="B5628" i="33"/>
  <c r="G5468" i="33"/>
  <c r="B5214" i="33"/>
  <c r="H5663" i="33"/>
  <c r="B5150" i="33"/>
  <c r="G5594" i="33"/>
  <c r="B5530" i="33"/>
  <c r="B5175" i="33"/>
  <c r="B5689" i="33"/>
  <c r="G5698" i="33"/>
  <c r="G5351" i="33"/>
  <c r="G5231" i="33"/>
  <c r="B5820" i="33"/>
  <c r="H5149" i="33"/>
  <c r="G5656" i="33"/>
  <c r="B5567" i="33"/>
  <c r="G5827" i="33"/>
  <c r="B5173" i="33"/>
  <c r="G5236" i="33"/>
  <c r="B5809" i="33"/>
  <c r="H5845" i="33"/>
  <c r="E111" i="32"/>
  <c r="B5643" i="33"/>
  <c r="B5220" i="33"/>
  <c r="B5395" i="33"/>
  <c r="E108" i="32"/>
  <c r="H5775" i="33"/>
  <c r="G5397" i="33"/>
  <c r="H5469" i="33"/>
  <c r="G5525" i="33"/>
  <c r="B5464" i="33"/>
  <c r="H5722" i="33"/>
  <c r="H5770" i="33"/>
  <c r="G5657" i="33"/>
  <c r="G5758" i="33"/>
  <c r="H5160" i="33"/>
  <c r="B5210" i="33"/>
  <c r="G5510" i="33"/>
  <c r="H5625" i="33"/>
  <c r="H5715" i="33"/>
  <c r="B5333" i="33"/>
  <c r="H5582" i="33"/>
  <c r="H5751" i="33"/>
  <c r="H5754" i="33"/>
  <c r="B5153" i="33"/>
  <c r="H5833" i="33"/>
  <c r="G5466" i="33"/>
  <c r="B5323" i="33"/>
  <c r="H5345" i="33"/>
  <c r="H5636" i="33"/>
  <c r="G5473" i="33"/>
  <c r="H5464" i="33"/>
  <c r="B5624" i="33"/>
  <c r="B5839" i="33"/>
  <c r="B111" i="32"/>
  <c r="H5822" i="33"/>
  <c r="H5763" i="33"/>
  <c r="B5281" i="33"/>
  <c r="B5716" i="33"/>
  <c r="H5163" i="33"/>
  <c r="H5217" i="33"/>
  <c r="B5151" i="33"/>
  <c r="H5197" i="33"/>
  <c r="B5387" i="33"/>
  <c r="B5756" i="33"/>
  <c r="G5293" i="33"/>
  <c r="H5818" i="33"/>
  <c r="B5846" i="33"/>
  <c r="G5296" i="33"/>
  <c r="B5523" i="33"/>
  <c r="G5631" i="33"/>
  <c r="H5601" i="33"/>
  <c r="H5207" i="33"/>
  <c r="G5779" i="33"/>
  <c r="H5511" i="33"/>
  <c r="H5530" i="33"/>
  <c r="B5172" i="33"/>
  <c r="G5538" i="33"/>
  <c r="G5576" i="33"/>
  <c r="B5655" i="33"/>
  <c r="B5275" i="33"/>
  <c r="B5524" i="33"/>
  <c r="H5515" i="33"/>
  <c r="B5540" i="33"/>
  <c r="H5697" i="33"/>
  <c r="H5648" i="33"/>
  <c r="B5278" i="33"/>
  <c r="H5602" i="33"/>
  <c r="B5406" i="33"/>
  <c r="H5508" i="33"/>
  <c r="H5773" i="33"/>
  <c r="G5686" i="33"/>
  <c r="B5636" i="33"/>
  <c r="G5275" i="33"/>
  <c r="H5814" i="33"/>
  <c r="G5335" i="33"/>
  <c r="H5226" i="33"/>
  <c r="H5156" i="33"/>
  <c r="B5342" i="33"/>
  <c r="H5322" i="33"/>
  <c r="G5780" i="33"/>
  <c r="B5835" i="33"/>
  <c r="B5694" i="33"/>
  <c r="H5453" i="33"/>
  <c r="B5462" i="33"/>
  <c r="H5354" i="33"/>
  <c r="B5140" i="33"/>
  <c r="G5783" i="33"/>
  <c r="H5401" i="33"/>
  <c r="B5816" i="33"/>
  <c r="B5171" i="33"/>
  <c r="G5289" i="33"/>
  <c r="G5586" i="33"/>
  <c r="B5321" i="33"/>
  <c r="H5575" i="33"/>
  <c r="H5449" i="33"/>
  <c r="G5721" i="33"/>
  <c r="H5832" i="33"/>
  <c r="H5388" i="33"/>
  <c r="G5756" i="33"/>
  <c r="H5136" i="33"/>
  <c r="H5222" i="33"/>
  <c r="H5450" i="33"/>
  <c r="G5201" i="33"/>
  <c r="B5469" i="33"/>
  <c r="B5586" i="33"/>
  <c r="G5327" i="33"/>
  <c r="B5350" i="33"/>
  <c r="H5578" i="33"/>
  <c r="G5336" i="33"/>
  <c r="H107" i="32"/>
  <c r="G5169" i="33"/>
  <c r="H5201" i="33"/>
  <c r="G5507" i="33"/>
  <c r="H5624" i="33"/>
  <c r="B5563" i="33"/>
  <c r="G5713" i="33"/>
  <c r="B5657" i="33"/>
  <c r="G5442" i="33"/>
  <c r="H5342" i="33"/>
  <c r="H5324" i="33"/>
  <c r="G5570" i="33"/>
  <c r="G5415" i="33"/>
  <c r="G5745" i="33"/>
  <c r="B5479" i="33"/>
  <c r="G5575" i="33"/>
  <c r="G5637" i="33"/>
  <c r="B5293" i="33"/>
  <c r="G5829" i="33"/>
  <c r="H5807" i="33"/>
  <c r="B5152" i="33"/>
  <c r="B5161" i="33"/>
  <c r="B5660" i="33"/>
  <c r="B117" i="32"/>
  <c r="G5207" i="33"/>
  <c r="H5465" i="33"/>
  <c r="B5139" i="33"/>
  <c r="B5844" i="33"/>
  <c r="G5258" i="33"/>
  <c r="H5693" i="33"/>
  <c r="H5506" i="33"/>
  <c r="H5516" i="33"/>
  <c r="H5707" i="33"/>
  <c r="H5809" i="33"/>
  <c r="B5168" i="33"/>
  <c r="B5163" i="33"/>
  <c r="B5836" i="33"/>
  <c r="B5602" i="33"/>
  <c r="B5154" i="33"/>
  <c r="H5758" i="33"/>
  <c r="G5453" i="33"/>
  <c r="G5640" i="33"/>
  <c r="B5208" i="33"/>
  <c r="B5696" i="33"/>
  <c r="H5169" i="33"/>
  <c r="H5381" i="33"/>
  <c r="G5511" i="33"/>
  <c r="H5700" i="33"/>
  <c r="G5819" i="33"/>
  <c r="G5408" i="33"/>
  <c r="G5166" i="33"/>
  <c r="B5840" i="33"/>
  <c r="B5817" i="33"/>
  <c r="G5383" i="33"/>
  <c r="H5503" i="33"/>
  <c r="H5774" i="33"/>
  <c r="H5565" i="33"/>
  <c r="H5811" i="33"/>
  <c r="B5706" i="33"/>
  <c r="H5451" i="33"/>
  <c r="H5271" i="33"/>
  <c r="B5199" i="33"/>
  <c r="G5716" i="33"/>
  <c r="G5759" i="33"/>
  <c r="H5282" i="33"/>
  <c r="H5713" i="33"/>
  <c r="B5447" i="33"/>
  <c r="G5407" i="33"/>
  <c r="H5527" i="33"/>
  <c r="H5475" i="33"/>
  <c r="G5151" i="33"/>
  <c r="H5641" i="33"/>
  <c r="B5720" i="33"/>
  <c r="B5501" i="33"/>
  <c r="H5281" i="33"/>
  <c r="H5467" i="33"/>
  <c r="G5329" i="33"/>
  <c r="B5348" i="33"/>
  <c r="H5159" i="33"/>
  <c r="G5715" i="33"/>
  <c r="H5385" i="33"/>
  <c r="H5783" i="33"/>
  <c r="H5395" i="33"/>
  <c r="G5751" i="33"/>
  <c r="H5167" i="33"/>
  <c r="G5812" i="33"/>
  <c r="G5445" i="33"/>
  <c r="H5831" i="33"/>
  <c r="H5684" i="33"/>
  <c r="G5807" i="33"/>
  <c r="I110" i="32"/>
  <c r="G5214" i="33"/>
  <c r="B5521" i="33"/>
  <c r="B5206" i="33"/>
  <c r="H5476" i="33"/>
  <c r="G5379" i="33"/>
  <c r="B5745" i="33"/>
  <c r="H5223" i="33"/>
  <c r="G5760" i="33"/>
  <c r="H5519" i="33"/>
  <c r="G5534" i="33"/>
  <c r="B5625" i="33"/>
  <c r="H5330" i="33"/>
  <c r="G5411" i="33"/>
  <c r="H5394" i="33"/>
  <c r="B5410" i="33"/>
  <c r="H5778" i="33"/>
  <c r="H5279" i="33"/>
  <c r="B5259" i="33"/>
  <c r="B5385" i="33"/>
  <c r="H5509" i="33"/>
  <c r="B5576" i="33"/>
  <c r="H5836" i="33"/>
  <c r="G5763" i="33"/>
  <c r="H5334" i="33"/>
  <c r="H5821" i="33"/>
  <c r="B5216" i="33"/>
  <c r="G5636" i="33"/>
  <c r="G5150" i="33"/>
  <c r="H5759" i="33"/>
  <c r="B5584" i="33"/>
  <c r="B5651" i="33"/>
  <c r="G5769" i="33"/>
  <c r="H5517" i="33"/>
  <c r="G5822" i="33"/>
  <c r="H5295" i="33"/>
  <c r="H5216" i="33"/>
  <c r="B5271" i="33"/>
  <c r="B5519" i="33"/>
  <c r="G5835" i="33"/>
  <c r="G5330" i="33"/>
  <c r="H5806" i="33"/>
  <c r="H5418" i="33"/>
  <c r="G5699" i="33"/>
  <c r="H5352" i="33"/>
  <c r="H5413" i="33"/>
  <c r="H5211" i="33"/>
  <c r="H5571" i="33"/>
  <c r="B5265" i="33"/>
  <c r="H5721" i="33"/>
  <c r="G5347" i="33"/>
  <c r="B5290" i="33"/>
  <c r="H5350" i="33"/>
  <c r="G5574" i="33"/>
  <c r="B5419" i="33"/>
  <c r="G5846" i="33"/>
  <c r="G5766" i="33"/>
  <c r="G5227" i="33"/>
  <c r="H5538" i="33"/>
  <c r="H5265" i="33"/>
  <c r="H5152" i="33"/>
  <c r="B5392" i="33"/>
  <c r="B5224" i="33"/>
  <c r="G5811" i="33"/>
  <c r="H5532" i="33"/>
  <c r="G5356" i="33"/>
  <c r="H5135" i="33"/>
  <c r="B5565" i="33"/>
  <c r="H5841" i="33"/>
  <c r="G5167" i="33"/>
  <c r="B5715" i="33"/>
  <c r="H5458" i="33"/>
  <c r="H5153" i="33"/>
  <c r="B5779" i="33"/>
  <c r="B5525" i="33"/>
  <c r="B5752" i="33"/>
  <c r="H113" i="32"/>
  <c r="G5711" i="33"/>
  <c r="H5656" i="33"/>
  <c r="I107" i="32"/>
  <c r="G5722" i="33"/>
  <c r="H5593" i="33"/>
  <c r="B5205" i="33"/>
  <c r="G5287" i="33"/>
  <c r="H5586" i="33"/>
  <c r="H5696" i="33"/>
  <c r="G5652" i="33"/>
  <c r="H5150" i="33"/>
  <c r="B5748" i="33"/>
  <c r="B5213" i="33"/>
  <c r="G5845" i="33"/>
  <c r="B5661" i="33"/>
  <c r="B5325" i="33"/>
  <c r="B5203" i="33"/>
  <c r="B5463" i="33"/>
  <c r="G5515" i="33"/>
  <c r="B5287" i="33"/>
  <c r="G5840" i="33"/>
  <c r="G5844" i="33"/>
  <c r="B5326" i="33"/>
  <c r="B5690" i="33"/>
  <c r="B5663" i="33"/>
  <c r="G5402" i="33"/>
  <c r="H5459" i="33"/>
  <c r="B5263" i="33"/>
  <c r="B5502" i="33"/>
  <c r="B5201" i="33"/>
  <c r="G5624" i="33"/>
  <c r="G5564" i="33"/>
  <c r="B5332" i="33"/>
  <c r="B5455" i="33"/>
  <c r="B5654" i="33"/>
  <c r="C229" i="31"/>
  <c r="H5588" i="33"/>
  <c r="H5297" i="33"/>
  <c r="H5399" i="33"/>
  <c r="G5223" i="33"/>
  <c r="E118" i="32"/>
  <c r="B5340" i="33"/>
  <c r="G5757" i="33"/>
  <c r="H112" i="32"/>
  <c r="G5206" i="33"/>
  <c r="H5661" i="33"/>
  <c r="B5646" i="33"/>
  <c r="G5842" i="33"/>
  <c r="G5172" i="33"/>
  <c r="B5174" i="33"/>
  <c r="H5717" i="33"/>
  <c r="B5320" i="33"/>
  <c r="H5691" i="33"/>
  <c r="B5575" i="33"/>
  <c r="B5505" i="33"/>
  <c r="B5810" i="33"/>
  <c r="H5161" i="33"/>
  <c r="B5753" i="33"/>
  <c r="H5296" i="33"/>
  <c r="H118" i="32"/>
  <c r="B5769" i="33"/>
  <c r="H5746" i="33"/>
  <c r="H5695" i="33"/>
  <c r="B5774" i="33"/>
  <c r="H5380" i="33"/>
  <c r="B5358" i="33"/>
  <c r="G5283" i="33"/>
  <c r="G5340" i="33"/>
  <c r="G5345" i="33"/>
  <c r="H5513" i="33"/>
  <c r="B5137" i="33"/>
  <c r="G5156" i="33"/>
  <c r="G5717" i="33"/>
  <c r="G5262" i="33"/>
  <c r="H5286" i="33"/>
  <c r="G5387" i="33"/>
  <c r="H5576" i="33"/>
  <c r="G5203" i="33"/>
  <c r="H5219" i="33"/>
  <c r="H5698" i="33"/>
  <c r="B5587" i="33"/>
  <c r="B5697" i="33"/>
  <c r="G5355" i="33"/>
  <c r="B5691" i="33"/>
  <c r="H5819" i="33"/>
  <c r="B5834" i="33"/>
  <c r="B5687" i="33"/>
  <c r="B5135" i="33"/>
  <c r="H5645" i="33"/>
  <c r="H5468" i="33"/>
  <c r="B5746" i="33"/>
  <c r="H5694" i="33"/>
  <c r="G5834" i="33"/>
  <c r="H5357" i="33"/>
  <c r="B5382" i="33"/>
  <c r="G5216" i="33"/>
  <c r="H5379" i="33"/>
  <c r="H5628" i="33"/>
  <c r="H5151" i="33"/>
  <c r="E115" i="32"/>
  <c r="H5510" i="33"/>
  <c r="G5660" i="33"/>
  <c r="G5149" i="33"/>
  <c r="B5508" i="33"/>
  <c r="H5455" i="33"/>
  <c r="H5229" i="33"/>
  <c r="E112" i="32"/>
  <c r="B5197" i="33"/>
  <c r="B5136" i="33"/>
  <c r="G5768" i="33"/>
  <c r="B5659" i="33"/>
  <c r="B5169" i="33"/>
  <c r="B5446" i="33"/>
  <c r="H5699" i="33"/>
  <c r="H5460" i="33"/>
  <c r="G5205" i="33"/>
  <c r="B5594" i="33"/>
  <c r="H5158" i="33"/>
  <c r="B5775" i="33"/>
  <c r="H5514" i="33"/>
  <c r="B5573" i="33"/>
  <c r="H5587" i="33"/>
  <c r="B5639" i="33"/>
  <c r="G5693" i="33"/>
  <c r="G5291" i="33"/>
  <c r="G5199" i="33"/>
  <c r="B5782" i="33"/>
  <c r="G5775" i="33"/>
  <c r="G5778" i="33"/>
  <c r="G5770" i="33"/>
  <c r="B5709" i="33"/>
  <c r="H5505" i="33"/>
  <c r="B5538" i="33"/>
  <c r="B5470" i="33"/>
  <c r="G5454" i="33"/>
  <c r="B5658" i="33"/>
  <c r="G5641" i="33"/>
  <c r="B5473" i="33"/>
  <c r="G5217" i="33"/>
  <c r="H5288" i="33"/>
  <c r="B5601" i="33"/>
  <c r="B5394" i="33"/>
  <c r="B5841" i="33"/>
  <c r="I116" i="32"/>
  <c r="G5471" i="33"/>
  <c r="H5589" i="33"/>
  <c r="H5144" i="33"/>
  <c r="B5814" i="33"/>
  <c r="G5224" i="33"/>
  <c r="H109" i="32"/>
  <c r="E113" i="32"/>
  <c r="G5782" i="33"/>
  <c r="B5170" i="33"/>
  <c r="H5765" i="33"/>
  <c r="G5831" i="33"/>
  <c r="H5837" i="33"/>
  <c r="G5513" i="33"/>
  <c r="G5141" i="33"/>
  <c r="G5714" i="33"/>
  <c r="G5818" i="33"/>
  <c r="H5266" i="33"/>
  <c r="H5325" i="33"/>
  <c r="B5292" i="33"/>
  <c r="H5270" i="33"/>
  <c r="H5537" i="33"/>
  <c r="B5204" i="33"/>
  <c r="B5328" i="33"/>
  <c r="B5588" i="33"/>
  <c r="G5584" i="33"/>
  <c r="B5196" i="33"/>
  <c r="B5527" i="33"/>
  <c r="H5278" i="33"/>
  <c r="G5701" i="33"/>
  <c r="H5650" i="33"/>
  <c r="H5584" i="33"/>
  <c r="H5577" i="33"/>
  <c r="G5263" i="33"/>
  <c r="H5780" i="33"/>
  <c r="B5289" i="33"/>
  <c r="H5712" i="33"/>
  <c r="B5750" i="33"/>
  <c r="H5573" i="33"/>
  <c r="G5385" i="33"/>
  <c r="G5152" i="33"/>
  <c r="B5345" i="33"/>
  <c r="G5294" i="33"/>
  <c r="H5384" i="33"/>
  <c r="G5781" i="33"/>
  <c r="B5416" i="33"/>
  <c r="B5532" i="33"/>
  <c r="G5208" i="33"/>
  <c r="B5747" i="33"/>
  <c r="B5415" i="33"/>
  <c r="H5214" i="33"/>
  <c r="G5326" i="33"/>
  <c r="G5218" i="33"/>
  <c r="H5724" i="33"/>
  <c r="G5503" i="33"/>
  <c r="B5296" i="33"/>
  <c r="G5476" i="33"/>
  <c r="H5321" i="33"/>
  <c r="B5537" i="33"/>
  <c r="B5157" i="33"/>
  <c r="H5269" i="33"/>
  <c r="G5456" i="33"/>
  <c r="H5353" i="33"/>
  <c r="G5662" i="33"/>
  <c r="B5652" i="33"/>
  <c r="B5405" i="33"/>
  <c r="B5465" i="33"/>
  <c r="H5781" i="33"/>
  <c r="B5468" i="33"/>
  <c r="B5393" i="33"/>
  <c r="H5267" i="33"/>
  <c r="H5817" i="33"/>
  <c r="B5228" i="33"/>
  <c r="H5389" i="33"/>
  <c r="B5512" i="33"/>
  <c r="H5340" i="33"/>
  <c r="B5260" i="33"/>
  <c r="G5599" i="33"/>
  <c r="H5777" i="33"/>
  <c r="B5476" i="33"/>
  <c r="G5582" i="33"/>
  <c r="B5282" i="33"/>
  <c r="I113" i="32"/>
  <c r="G5233" i="33"/>
  <c r="G5406" i="33"/>
  <c r="G5658" i="33"/>
  <c r="B5649" i="33"/>
  <c r="H5535" i="33"/>
  <c r="B5577" i="33"/>
  <c r="H5172" i="33"/>
  <c r="H5750" i="33"/>
  <c r="G5700" i="33"/>
  <c r="I111" i="32"/>
  <c r="G5747" i="33"/>
  <c r="B5389" i="33"/>
  <c r="H5165" i="33"/>
  <c r="H5827" i="33"/>
  <c r="G5478" i="33"/>
  <c r="H5234" i="33"/>
  <c r="G5632" i="33"/>
  <c r="H5639" i="33"/>
  <c r="G5270" i="33"/>
  <c r="B114" i="32"/>
  <c r="G5320" i="33"/>
  <c r="G5645" i="33"/>
  <c r="B5721" i="33"/>
  <c r="G5587" i="33"/>
  <c r="B5273" i="33"/>
  <c r="I117" i="32"/>
  <c r="G5165" i="33"/>
  <c r="G5565" i="33"/>
  <c r="G5142" i="33"/>
  <c r="G5653" i="33"/>
  <c r="B5533" i="33"/>
  <c r="B5221" i="33"/>
  <c r="G5661" i="33"/>
  <c r="H5166" i="33"/>
  <c r="G5350" i="33"/>
  <c r="B5776" i="33"/>
  <c r="G5334" i="33"/>
  <c r="B5630" i="33"/>
  <c r="G5772" i="33"/>
  <c r="B5356" i="33"/>
  <c r="B5235" i="33"/>
  <c r="B5785" i="33"/>
  <c r="B5138" i="33"/>
  <c r="H5581" i="33"/>
  <c r="B5277" i="33"/>
  <c r="H5386" i="33"/>
  <c r="G5474" i="33"/>
  <c r="H5168" i="33"/>
  <c r="H5749" i="33"/>
  <c r="H5446" i="33"/>
  <c r="G5332" i="33"/>
  <c r="G5386" i="33"/>
  <c r="G5752" i="33"/>
  <c r="B5827" i="33"/>
  <c r="H5404" i="33"/>
  <c r="H5507" i="33"/>
  <c r="G5723" i="33"/>
  <c r="B5768" i="33"/>
  <c r="G5638" i="33"/>
  <c r="B5261" i="33"/>
  <c r="B5623" i="33"/>
  <c r="B5517" i="33"/>
  <c r="H5761" i="33"/>
  <c r="H5264" i="33"/>
  <c r="H5338" i="33"/>
  <c r="G5720" i="33"/>
  <c r="B5526" i="33"/>
  <c r="G5526" i="33"/>
  <c r="H5709" i="33"/>
  <c r="G5396" i="33"/>
  <c r="G5705" i="33"/>
  <c r="H5567" i="33"/>
  <c r="G5381" i="33"/>
  <c r="H5224" i="33"/>
  <c r="G5588" i="33"/>
  <c r="B5353" i="33"/>
  <c r="H5407" i="33"/>
  <c r="G5211" i="33"/>
  <c r="B5412" i="33"/>
  <c r="B5761" i="33"/>
  <c r="G5508" i="33"/>
  <c r="G5685" i="33"/>
  <c r="G5410" i="33"/>
  <c r="G5838" i="33"/>
  <c r="G5391" i="33"/>
  <c r="G5593" i="33"/>
  <c r="G5401" i="33"/>
  <c r="B5229" i="33"/>
  <c r="G5145" i="33"/>
  <c r="B5504" i="33"/>
  <c r="H5448" i="33"/>
  <c r="B5207" i="33"/>
  <c r="B5589" i="33"/>
  <c r="B5386" i="33"/>
  <c r="G5328" i="33"/>
  <c r="G5696" i="33"/>
  <c r="B5830" i="33"/>
  <c r="G5222" i="33"/>
  <c r="B5766" i="33"/>
  <c r="H5454" i="33"/>
  <c r="G5820" i="33"/>
  <c r="B5571" i="33"/>
  <c r="H5480" i="33"/>
  <c r="G5506" i="33"/>
  <c r="B5226" i="33"/>
  <c r="H5745" i="33"/>
  <c r="G5578" i="33"/>
  <c r="B5318" i="33"/>
  <c r="H5646" i="33"/>
  <c r="G5601" i="33"/>
  <c r="H5339" i="33"/>
  <c r="B5402" i="33"/>
  <c r="H5415" i="33"/>
  <c r="B5564" i="33"/>
  <c r="H5336" i="33"/>
  <c r="G5504" i="33"/>
  <c r="B5223" i="33"/>
  <c r="B5145" i="33"/>
  <c r="B5688" i="33"/>
  <c r="H5633" i="33"/>
  <c r="H5346" i="33"/>
  <c r="G5343" i="33"/>
  <c r="H5213" i="33"/>
  <c r="B5466" i="33"/>
  <c r="H5236" i="33"/>
  <c r="G5153" i="33"/>
  <c r="G5826" i="33"/>
  <c r="H5600" i="33"/>
  <c r="G5828" i="33"/>
  <c r="H5272" i="33"/>
  <c r="G5444" i="33"/>
  <c r="B5454" i="33"/>
  <c r="B5770" i="33"/>
  <c r="G5288" i="33"/>
  <c r="H5466" i="33"/>
  <c r="G5417" i="33"/>
  <c r="H5844" i="33"/>
  <c r="H5701" i="33"/>
  <c r="B5357" i="33"/>
  <c r="G5813" i="33"/>
  <c r="H5526" i="33"/>
  <c r="B5705" i="33"/>
  <c r="G5626" i="33"/>
  <c r="B5759" i="33"/>
  <c r="B5324" i="33"/>
  <c r="G5399" i="33"/>
  <c r="B5445" i="33"/>
  <c r="B5349" i="33"/>
  <c r="B5404" i="33"/>
  <c r="B5767" i="33"/>
  <c r="B5819" i="33"/>
  <c r="H5539" i="33"/>
  <c r="B5777" i="33"/>
  <c r="G5440" i="33"/>
  <c r="H5689" i="33"/>
  <c r="G5267" i="33"/>
  <c r="H5145" i="33"/>
  <c r="H5402" i="33"/>
  <c r="B5452" i="33"/>
  <c r="B5818" i="33"/>
  <c r="B5692" i="33"/>
  <c r="H5470" i="33"/>
  <c r="B5418" i="33"/>
  <c r="B5148" i="33"/>
  <c r="G5447" i="33"/>
  <c r="H5457" i="33"/>
  <c r="H5842" i="33"/>
  <c r="H5210" i="33"/>
  <c r="G5706" i="33"/>
  <c r="G5512" i="33"/>
  <c r="B5285" i="33"/>
  <c r="H5173" i="33"/>
  <c r="C230" i="31"/>
  <c r="G5654" i="33"/>
  <c r="B5693" i="33"/>
  <c r="H5463" i="33"/>
  <c r="H5212" i="33"/>
  <c r="B5778" i="33"/>
  <c r="G5750" i="33"/>
  <c r="H5640" i="33"/>
  <c r="B5297" i="33"/>
  <c r="G5516" i="33"/>
  <c r="H5148" i="33"/>
  <c r="B5699" i="33"/>
  <c r="H5233" i="33"/>
  <c r="B5338" i="33"/>
  <c r="B5409" i="33"/>
  <c r="B5472" i="33"/>
  <c r="H5703" i="33"/>
  <c r="H5579" i="33"/>
  <c r="G5531" i="33"/>
  <c r="G5319" i="33"/>
  <c r="B5294" i="33"/>
  <c r="G5524" i="33"/>
  <c r="B5832" i="33"/>
  <c r="H5686" i="33"/>
  <c r="G5647" i="33"/>
  <c r="B5831" i="33"/>
  <c r="B118" i="32"/>
  <c r="H5768" i="33"/>
  <c r="B5288" i="33"/>
  <c r="G5234" i="33"/>
  <c r="B5212" i="33"/>
  <c r="H5824" i="33"/>
  <c r="B5383" i="33"/>
  <c r="G5529" i="33"/>
  <c r="H5287" i="33"/>
  <c r="B5773" i="33"/>
  <c r="G5285" i="33"/>
  <c r="B5572" i="33"/>
  <c r="G5348" i="33"/>
  <c r="B5579" i="33"/>
  <c r="G5648" i="33"/>
  <c r="G5536" i="33"/>
  <c r="G5577" i="33"/>
  <c r="G5841" i="33"/>
  <c r="B5160" i="33"/>
  <c r="B5264" i="33"/>
  <c r="B5398" i="33"/>
  <c r="G5405" i="33"/>
  <c r="B5513" i="33"/>
  <c r="B5755" i="33"/>
  <c r="G5806" i="33"/>
  <c r="H5447" i="33"/>
  <c r="B5231" i="33"/>
  <c r="B5811" i="33"/>
  <c r="B5702" i="33"/>
  <c r="H5627" i="33"/>
  <c r="H5637" i="33"/>
  <c r="H5834" i="33"/>
  <c r="B5474" i="33"/>
  <c r="H5393" i="33"/>
  <c r="B5765" i="33"/>
  <c r="H5202" i="33"/>
  <c r="I109" i="32"/>
  <c r="H5825" i="33"/>
  <c r="G5354" i="33"/>
  <c r="B5712" i="33"/>
  <c r="B5344" i="33"/>
  <c r="B5843" i="33"/>
  <c r="G5523" i="33"/>
  <c r="B5632" i="33"/>
  <c r="B5837" i="33"/>
  <c r="B5570" i="33"/>
  <c r="B5648" i="33"/>
  <c r="H5747" i="33"/>
  <c r="G5765" i="33"/>
  <c r="H5590" i="33"/>
  <c r="G5630" i="33"/>
  <c r="B5198" i="33"/>
  <c r="G5746" i="33"/>
  <c r="B5633" i="33"/>
  <c r="B5585" i="33"/>
  <c r="G5418" i="33"/>
  <c r="B5319" i="33"/>
  <c r="H5412" i="33"/>
  <c r="G5465" i="33"/>
  <c r="G5480" i="33"/>
  <c r="H5594" i="33"/>
  <c r="B5539" i="33"/>
  <c r="B5225" i="33"/>
  <c r="B5642" i="33"/>
  <c r="G5833" i="33"/>
  <c r="G5388" i="33"/>
  <c r="H5816" i="33"/>
  <c r="H5261" i="33"/>
  <c r="H5410" i="33"/>
  <c r="B5764" i="33"/>
  <c r="G5580" i="33"/>
  <c r="G5600" i="33"/>
  <c r="B5640" i="33"/>
  <c r="H116" i="32"/>
  <c r="H5840" i="33"/>
  <c r="G5297" i="33"/>
  <c r="G5228" i="33"/>
  <c r="B5167" i="33"/>
  <c r="H5523" i="33"/>
  <c r="G5213" i="33"/>
  <c r="G5349" i="33"/>
  <c r="B5146" i="33"/>
  <c r="B5562" i="33"/>
  <c r="G5392" i="33"/>
  <c r="G5461" i="33"/>
  <c r="G5400" i="33"/>
  <c r="G5649" i="33"/>
  <c r="G5643" i="33"/>
  <c r="B5695" i="33"/>
  <c r="G5539" i="33"/>
  <c r="H5504" i="33"/>
  <c r="G5441" i="33"/>
  <c r="G5774" i="33"/>
  <c r="G5646" i="33"/>
  <c r="H5574" i="33"/>
  <c r="B5218" i="33"/>
  <c r="H5382" i="33"/>
  <c r="B5650" i="33"/>
  <c r="H5452" i="33"/>
  <c r="H5140" i="33"/>
  <c r="H5711" i="33"/>
  <c r="B5165" i="33"/>
  <c r="G5139" i="33"/>
  <c r="G5333" i="33"/>
  <c r="H5808" i="33"/>
  <c r="G5718" i="33"/>
  <c r="B5411" i="33"/>
  <c r="H5779" i="33"/>
  <c r="I112" i="32"/>
  <c r="G5390" i="33"/>
  <c r="H5171" i="33"/>
  <c r="B109" i="32"/>
  <c r="G5143" i="33"/>
  <c r="B5713" i="33"/>
  <c r="H5766" i="33"/>
  <c r="B5574" i="33"/>
  <c r="B5825" i="33"/>
  <c r="B5815" i="33"/>
  <c r="B5403" i="33"/>
  <c r="B5269" i="33"/>
  <c r="G5462" i="33"/>
  <c r="B5144" i="33"/>
  <c r="B5460" i="33"/>
  <c r="B5279" i="33"/>
  <c r="B5399" i="33"/>
  <c r="H5597" i="33"/>
  <c r="B110" i="32"/>
  <c r="G5479" i="33"/>
  <c r="G5457" i="33"/>
  <c r="B5202" i="33"/>
  <c r="B5266" i="33"/>
  <c r="G5843" i="33"/>
  <c r="H5344" i="33"/>
  <c r="H5477" i="33"/>
  <c r="H5154" i="33"/>
  <c r="B5258" i="33"/>
  <c r="B5335" i="33"/>
  <c r="G5393" i="33"/>
  <c r="G5159" i="33"/>
  <c r="H5417" i="33"/>
  <c r="B5141" i="33"/>
  <c r="G5412" i="33"/>
  <c r="H5227" i="33"/>
  <c r="G5784" i="33"/>
  <c r="B5838" i="33"/>
  <c r="B5710" i="33"/>
  <c r="B5598" i="33"/>
  <c r="G5719" i="33"/>
  <c r="G5259" i="33"/>
  <c r="H5174" i="33"/>
  <c r="G5274" i="33"/>
  <c r="G5573" i="33"/>
  <c r="G5446" i="33"/>
  <c r="B5268" i="33"/>
  <c r="B5757" i="33"/>
  <c r="G5710" i="33"/>
  <c r="H5205" i="33"/>
  <c r="G5505" i="33"/>
  <c r="G5384" i="33"/>
  <c r="B5379" i="33"/>
  <c r="B5599" i="33"/>
  <c r="G5448" i="33"/>
  <c r="B112" i="32"/>
  <c r="G5281" i="33"/>
  <c r="B5222" i="33"/>
  <c r="H5502" i="33"/>
  <c r="H5829" i="33"/>
  <c r="G5282" i="33"/>
  <c r="H5230" i="33"/>
  <c r="H5536" i="33"/>
  <c r="G5762" i="33"/>
  <c r="H5583" i="33"/>
  <c r="H5752" i="33"/>
  <c r="G5528" i="33"/>
  <c r="G5202" i="33"/>
  <c r="H5757" i="33"/>
  <c r="B5528" i="33"/>
  <c r="G5163" i="33"/>
  <c r="G5596" i="33"/>
  <c r="I118" i="32"/>
  <c r="H5318" i="33"/>
  <c r="B5417" i="33"/>
  <c r="B5593" i="33"/>
  <c r="G5341" i="33"/>
  <c r="B5408" i="33"/>
  <c r="B5391" i="33"/>
  <c r="G5271" i="33"/>
  <c r="G5690" i="33"/>
  <c r="H5522" i="33"/>
  <c r="I108" i="32"/>
  <c r="G5260" i="33"/>
  <c r="H5319" i="33"/>
  <c r="B5596" i="33"/>
  <c r="H5685" i="33"/>
  <c r="B5845" i="33"/>
  <c r="G5749" i="33"/>
  <c r="H5351" i="33"/>
  <c r="B5719" i="33"/>
  <c r="B5458" i="33"/>
  <c r="H5215" i="33"/>
  <c r="H5141" i="33"/>
  <c r="G5692" i="33"/>
  <c r="B5823" i="33"/>
  <c r="H5273" i="33"/>
  <c r="B5448" i="33"/>
  <c r="B5142" i="33"/>
  <c r="G5321" i="33"/>
  <c r="G5135" i="33"/>
  <c r="B5215" i="33"/>
  <c r="B5515" i="33"/>
  <c r="B5595" i="33"/>
  <c r="G5458" i="33"/>
  <c r="H5839" i="33"/>
  <c r="H5284" i="33"/>
  <c r="G5382" i="33"/>
  <c r="H5760" i="33"/>
  <c r="E110" i="32"/>
  <c r="G5138" i="33"/>
  <c r="H5596" i="33"/>
  <c r="G5567" i="33"/>
  <c r="B5514" i="33"/>
  <c r="C228" i="31"/>
  <c r="G5563" i="33"/>
  <c r="G5257" i="33"/>
  <c r="G5533" i="33"/>
  <c r="G5663" i="33"/>
  <c r="B5541" i="33"/>
  <c r="B5808" i="33"/>
  <c r="B5339" i="33"/>
  <c r="H5320" i="33"/>
  <c r="G5475" i="33"/>
  <c r="H5521" i="33"/>
  <c r="H5563" i="33"/>
  <c r="G5628" i="33"/>
  <c r="B5396" i="33"/>
  <c r="H5440" i="33"/>
  <c r="G5579" i="33"/>
  <c r="G5292" i="33"/>
  <c r="G5562" i="33"/>
  <c r="G5160" i="33"/>
  <c r="G5170" i="33"/>
  <c r="G5324" i="33"/>
  <c r="H5660" i="33"/>
  <c r="G5318" i="33"/>
  <c r="H5512" i="33"/>
  <c r="B5529" i="33"/>
  <c r="H5235" i="33"/>
  <c r="H111" i="32"/>
  <c r="H5292" i="33"/>
  <c r="G5221" i="33"/>
  <c r="G5268" i="33"/>
  <c r="B5581" i="33"/>
  <c r="B5234" i="33"/>
  <c r="H5843" i="33"/>
  <c r="B5772" i="33"/>
  <c r="B5531" i="33"/>
  <c r="E114" i="32"/>
  <c r="B5749" i="33"/>
  <c r="H5580" i="33"/>
  <c r="H5647" i="33"/>
  <c r="B5718" i="33"/>
  <c r="B5270" i="33"/>
  <c r="H5658" i="33"/>
  <c r="H5592" i="33"/>
  <c r="G5284" i="33"/>
  <c r="H5562" i="33"/>
  <c r="H5175" i="33"/>
  <c r="B5760" i="33"/>
  <c r="G5501" i="33"/>
  <c r="H5405" i="33"/>
  <c r="H5655" i="33"/>
  <c r="G5210" i="33"/>
  <c r="G5272" i="33"/>
  <c r="G5695" i="33"/>
  <c r="G5598" i="33"/>
  <c r="G5519" i="33"/>
  <c r="B5158" i="33"/>
  <c r="G5357" i="33"/>
  <c r="G5220" i="33"/>
  <c r="B5701" i="33"/>
  <c r="H5631" i="33"/>
  <c r="H5456" i="33"/>
  <c r="H5702" i="33"/>
  <c r="H5333" i="33"/>
  <c r="G5821" i="33"/>
  <c r="G5449" i="33"/>
  <c r="B5354" i="33"/>
  <c r="B5284" i="33"/>
  <c r="H5326" i="33"/>
  <c r="B5477" i="33"/>
  <c r="B5295" i="33"/>
  <c r="B5568" i="33"/>
  <c r="H5501" i="33"/>
  <c r="G5824" i="33"/>
  <c r="H5231" i="33"/>
  <c r="G5290" i="33"/>
  <c r="B5227" i="33"/>
  <c r="B5510" i="33"/>
  <c r="H5782" i="33"/>
  <c r="G5162" i="33"/>
  <c r="G5470" i="33"/>
  <c r="B5442" i="33"/>
  <c r="H5471" i="33"/>
  <c r="H5260" i="33"/>
  <c r="H5139" i="33"/>
  <c r="G5279" i="33"/>
  <c r="H5706" i="33"/>
  <c r="B5707" i="33"/>
  <c r="H5690" i="33"/>
  <c r="B5267" i="33"/>
  <c r="H5716" i="33"/>
  <c r="G5346" i="33"/>
  <c r="B5164" i="33"/>
  <c r="G5450" i="33"/>
  <c r="B5754" i="33"/>
  <c r="G5830" i="33"/>
  <c r="B5781" i="33"/>
  <c r="G5808" i="33"/>
  <c r="H5719" i="33"/>
  <c r="B5634" i="33"/>
  <c r="G5395" i="33"/>
  <c r="H5720" i="33"/>
  <c r="C228" i="15"/>
  <c r="B116" i="32"/>
  <c r="H5828" i="33"/>
  <c r="G5509" i="33"/>
  <c r="H5441" i="33"/>
  <c r="B5591" i="33"/>
  <c r="G5785" i="33"/>
  <c r="G5338" i="33"/>
  <c r="B5480" i="33"/>
  <c r="G5286" i="33"/>
  <c r="E109" i="32"/>
  <c r="B113" i="32"/>
  <c r="H5396" i="33"/>
  <c r="H5461" i="33"/>
  <c r="H5347" i="33"/>
  <c r="H5138" i="33"/>
  <c r="G5535" i="33"/>
  <c r="G5837" i="33"/>
  <c r="H5259" i="33"/>
  <c r="H5225" i="33"/>
  <c r="B5217" i="33"/>
  <c r="H5776" i="33"/>
  <c r="B5826" i="33"/>
  <c r="H5653" i="33"/>
  <c r="G5817" i="33"/>
  <c r="G5514" i="33"/>
  <c r="H5769" i="33"/>
  <c r="G5816" i="33"/>
  <c r="H5687" i="33"/>
  <c r="H5262" i="33"/>
  <c r="B5211" i="33"/>
  <c r="G5171" i="33"/>
  <c r="G5568" i="33"/>
  <c r="H5630" i="33"/>
  <c r="E116" i="32"/>
  <c r="H5416" i="33"/>
  <c r="H5221" i="33"/>
  <c r="H5815" i="33"/>
  <c r="G5322" i="33"/>
  <c r="G5571" i="33"/>
  <c r="B5511" i="33"/>
  <c r="G5204" i="33"/>
  <c r="H5634" i="33"/>
  <c r="G5212" i="33"/>
  <c r="B5283" i="33"/>
  <c r="G5452" i="33"/>
  <c r="B5286" i="33"/>
  <c r="B5162" i="33"/>
  <c r="G5469" i="33"/>
  <c r="G5229" i="33"/>
  <c r="G5147" i="33"/>
  <c r="G5232" i="33"/>
  <c r="H5383" i="33"/>
  <c r="G5527" i="33"/>
  <c r="H5143" i="33"/>
  <c r="B5631" i="33"/>
  <c r="G5463" i="33"/>
  <c r="B5635" i="33"/>
  <c r="G5709" i="33"/>
  <c r="B5407" i="33"/>
  <c r="H5708" i="33"/>
  <c r="G5537" i="33"/>
  <c r="H5411" i="33"/>
  <c r="C229" i="15"/>
  <c r="G5755" i="33"/>
  <c r="G5689" i="33"/>
  <c r="B5708" i="33"/>
  <c r="H5473" i="33"/>
  <c r="B5441" i="33"/>
  <c r="G5264" i="33"/>
  <c r="H5209" i="33"/>
  <c r="H5632" i="33"/>
  <c r="B5536" i="33"/>
  <c r="G5280" i="33"/>
  <c r="H5142" i="33"/>
  <c r="H5688" i="33"/>
  <c r="B5724" i="33"/>
  <c r="G5691" i="33"/>
  <c r="B5509" i="33"/>
  <c r="B5166" i="33"/>
  <c r="G5753" i="33"/>
  <c r="H5692" i="33"/>
  <c r="G5235" i="33"/>
  <c r="H5540" i="33"/>
  <c r="H5331" i="33"/>
  <c r="B5641" i="33"/>
  <c r="H5638" i="33"/>
  <c r="G5754" i="33"/>
  <c r="G5704" i="33"/>
  <c r="G5261" i="33"/>
  <c r="B108" i="32"/>
  <c r="H5472" i="33"/>
  <c r="G5200" i="33"/>
  <c r="H5218" i="33"/>
  <c r="G5684" i="33"/>
  <c r="B5653" i="33"/>
  <c r="H5654" i="33"/>
  <c r="H5644" i="33"/>
  <c r="G5352" i="33"/>
  <c r="G5265" i="33"/>
  <c r="H5335" i="33"/>
  <c r="G5702" i="33"/>
  <c r="G5650" i="33"/>
  <c r="G5136" i="33"/>
  <c r="H5531" i="33"/>
  <c r="H5642" i="33"/>
  <c r="G5325" i="33"/>
  <c r="G5148" i="33"/>
  <c r="H5329" i="33"/>
  <c r="G5655" i="33"/>
  <c r="I95" i="32"/>
  <c r="C227" i="15"/>
  <c r="E101" i="32"/>
  <c r="B101" i="32"/>
  <c r="E99" i="32"/>
  <c r="E98" i="32"/>
  <c r="H98" i="32"/>
  <c r="C226" i="15"/>
  <c r="E95" i="32"/>
  <c r="E96" i="32"/>
  <c r="I98" i="32"/>
  <c r="H103" i="32"/>
  <c r="I104" i="32"/>
  <c r="E102" i="32"/>
  <c r="H104" i="32"/>
  <c r="E105" i="32"/>
  <c r="H102" i="32"/>
  <c r="E97" i="32"/>
  <c r="I103" i="32"/>
  <c r="I105" i="32"/>
  <c r="E106" i="32"/>
  <c r="I102" i="32"/>
  <c r="B99" i="32"/>
  <c r="E100" i="32"/>
  <c r="B98" i="32"/>
  <c r="H97" i="32"/>
  <c r="H100" i="32"/>
  <c r="E104" i="32"/>
  <c r="C225" i="15"/>
  <c r="H96" i="32"/>
  <c r="H99" i="32"/>
  <c r="I97" i="32"/>
  <c r="I99" i="32"/>
  <c r="I101" i="32"/>
  <c r="H105" i="32"/>
  <c r="E103" i="32"/>
  <c r="H101" i="32"/>
  <c r="I100" i="32"/>
  <c r="B96" i="32"/>
  <c r="B104" i="32"/>
  <c r="B102" i="32"/>
  <c r="B95" i="32"/>
  <c r="I106" i="32"/>
  <c r="H95" i="32"/>
  <c r="C226" i="31"/>
  <c r="B105" i="32"/>
  <c r="B106" i="32"/>
  <c r="C225" i="31"/>
  <c r="B103" i="32"/>
  <c r="B97" i="32"/>
  <c r="B100" i="32"/>
  <c r="C227" i="31"/>
  <c r="H106" i="32"/>
  <c r="I96" i="32"/>
  <c r="C215" i="15"/>
  <c r="C222" i="15"/>
  <c r="C224" i="15"/>
  <c r="C216" i="31"/>
  <c r="C224" i="31"/>
  <c r="B149" i="4"/>
  <c r="C222" i="31"/>
  <c r="B146" i="4"/>
  <c r="C215" i="31"/>
  <c r="J148" i="4"/>
  <c r="C218" i="15"/>
  <c r="J144" i="4"/>
  <c r="C219" i="15"/>
  <c r="B151" i="4"/>
  <c r="J147" i="4"/>
  <c r="C219" i="31"/>
  <c r="C220" i="31"/>
  <c r="I151" i="4"/>
  <c r="J146" i="4"/>
  <c r="C221" i="15"/>
  <c r="J151" i="4"/>
  <c r="I144" i="4"/>
  <c r="C216" i="15"/>
  <c r="B148" i="4"/>
  <c r="I150" i="4"/>
  <c r="C218" i="31"/>
  <c r="C223" i="15"/>
  <c r="B145" i="4"/>
  <c r="I145" i="4"/>
  <c r="I149" i="4"/>
  <c r="B150" i="4"/>
  <c r="B144" i="4"/>
  <c r="J150" i="4"/>
  <c r="I147" i="4"/>
  <c r="I146" i="4"/>
  <c r="J145" i="4"/>
  <c r="C221" i="31"/>
  <c r="C223" i="31"/>
  <c r="C217" i="15"/>
  <c r="C220" i="15"/>
  <c r="C217" i="31"/>
  <c r="I148" i="4"/>
  <c r="B147" i="4"/>
  <c r="J149" i="4"/>
  <c r="C205" i="31"/>
  <c r="A206" i="15"/>
  <c r="B206" i="15" s="1"/>
  <c r="A206" i="31"/>
  <c r="B206" i="31" s="1"/>
  <c r="C209" i="31"/>
  <c r="C211" i="15"/>
  <c r="C212" i="15"/>
  <c r="C214" i="31"/>
  <c r="C214" i="15"/>
  <c r="C210" i="15"/>
  <c r="I12" i="34"/>
  <c r="C207" i="31"/>
  <c r="I15" i="34"/>
  <c r="B17" i="34"/>
  <c r="F17" i="34" s="1"/>
  <c r="K17" i="34" s="1"/>
  <c r="I14" i="34"/>
  <c r="C213" i="31"/>
  <c r="J12" i="34"/>
  <c r="J16" i="34"/>
  <c r="J14" i="34"/>
  <c r="B14" i="34"/>
  <c r="F14" i="34" s="1"/>
  <c r="K14" i="34" s="1"/>
  <c r="J17" i="34"/>
  <c r="B13" i="34"/>
  <c r="F13" i="34" s="1"/>
  <c r="K13" i="34" s="1"/>
  <c r="B15" i="34"/>
  <c r="F15" i="34" s="1"/>
  <c r="K15" i="34" s="1"/>
  <c r="J18" i="34"/>
  <c r="I11" i="34"/>
  <c r="I13" i="34"/>
  <c r="C210" i="31"/>
  <c r="B16" i="34"/>
  <c r="F16" i="34" s="1"/>
  <c r="K16" i="34" s="1"/>
  <c r="C211" i="31"/>
  <c r="C208" i="15"/>
  <c r="I17" i="34"/>
  <c r="I16" i="34"/>
  <c r="C209" i="15"/>
  <c r="C207" i="15"/>
  <c r="B18" i="34"/>
  <c r="F18" i="34" s="1"/>
  <c r="K18" i="34" s="1"/>
  <c r="B12" i="34"/>
  <c r="F12" i="34" s="1"/>
  <c r="K12" i="34" s="1"/>
  <c r="C212" i="31"/>
  <c r="J13" i="34"/>
  <c r="B11" i="34"/>
  <c r="F11" i="34" s="1"/>
  <c r="K11" i="34" s="1"/>
  <c r="C208" i="31"/>
  <c r="J11" i="34"/>
  <c r="J15" i="34"/>
  <c r="I18" i="34"/>
  <c r="C213" i="15"/>
  <c r="G1752" i="33"/>
  <c r="B382" i="30"/>
  <c r="I35" i="6"/>
  <c r="I842" i="30"/>
  <c r="B1103" i="30"/>
  <c r="G1865" i="33"/>
  <c r="H2169" i="33"/>
  <c r="G3342" i="33"/>
  <c r="B3064" i="33"/>
  <c r="H4166" i="33"/>
  <c r="B3552" i="33"/>
  <c r="G4291" i="33"/>
  <c r="B2954" i="33"/>
  <c r="G4832" i="33"/>
  <c r="H708" i="33"/>
  <c r="G336" i="33"/>
  <c r="G1911" i="33"/>
  <c r="B2878" i="33"/>
  <c r="H1744" i="33"/>
  <c r="H1370" i="33"/>
  <c r="G574" i="33"/>
  <c r="B843" i="33"/>
  <c r="J17" i="30"/>
  <c r="B3889" i="33"/>
  <c r="G321" i="33"/>
  <c r="H3820" i="33"/>
  <c r="G2180" i="33"/>
  <c r="G1367" i="33"/>
  <c r="B2545" i="33"/>
  <c r="B4178" i="33"/>
  <c r="G832" i="33"/>
  <c r="B1259" i="33"/>
  <c r="G3450" i="33"/>
  <c r="B695" i="30"/>
  <c r="B226" i="33"/>
  <c r="H3068" i="33"/>
  <c r="B1199" i="33"/>
  <c r="G1190" i="33"/>
  <c r="B4290" i="33"/>
  <c r="B3074" i="33"/>
  <c r="H2544" i="33"/>
  <c r="G2698" i="33"/>
  <c r="G3154" i="33"/>
  <c r="H4586" i="33"/>
  <c r="G2268" i="33"/>
  <c r="G2295" i="33"/>
  <c r="G4116" i="33"/>
  <c r="H3403" i="33"/>
  <c r="B4617" i="33"/>
  <c r="G1137" i="33"/>
  <c r="G474" i="33"/>
  <c r="G3447" i="33"/>
  <c r="H591" i="33"/>
  <c r="G5013" i="33"/>
  <c r="B2340" i="33"/>
  <c r="B778" i="30"/>
  <c r="H1197" i="33"/>
  <c r="H83" i="32"/>
  <c r="J762" i="30"/>
  <c r="B5023" i="33"/>
  <c r="H2116" i="33"/>
  <c r="G1607" i="33"/>
  <c r="H687" i="33"/>
  <c r="G3101" i="33"/>
  <c r="I45" i="30"/>
  <c r="B3999" i="33"/>
  <c r="B1931" i="33"/>
  <c r="H4289" i="33"/>
  <c r="E37" i="32"/>
  <c r="B4316" i="33"/>
  <c r="G1294" i="33"/>
  <c r="G2034" i="33"/>
  <c r="H4355" i="33"/>
  <c r="B2953" i="33"/>
  <c r="H2671" i="33"/>
  <c r="B440" i="33"/>
  <c r="B87" i="30"/>
  <c r="B79" i="30"/>
  <c r="K79" i="30" s="1"/>
  <c r="G2958" i="33"/>
  <c r="B2427" i="33"/>
  <c r="G2365" i="33"/>
  <c r="B578" i="33"/>
  <c r="H1144" i="33"/>
  <c r="B884" i="30"/>
  <c r="B876" i="30"/>
  <c r="B596" i="30"/>
  <c r="I570" i="30"/>
  <c r="G2156" i="33"/>
  <c r="B3922" i="33"/>
  <c r="B4650" i="33"/>
  <c r="G3854" i="33"/>
  <c r="I541" i="30"/>
  <c r="I16" i="6"/>
  <c r="B3738" i="33"/>
  <c r="G3025" i="33"/>
  <c r="B3677" i="33"/>
  <c r="H4845" i="33"/>
  <c r="H1853" i="33"/>
  <c r="B1802" i="33"/>
  <c r="G2337" i="33"/>
  <c r="H1293" i="33"/>
  <c r="B4837" i="33"/>
  <c r="G3201" i="33"/>
  <c r="G5047" i="33"/>
  <c r="H584" i="33"/>
  <c r="G2705" i="33"/>
  <c r="B2488" i="33"/>
  <c r="G3649" i="33"/>
  <c r="G4656" i="33"/>
  <c r="H4909" i="33"/>
  <c r="H1844" i="33"/>
  <c r="H2895" i="33"/>
  <c r="H4073" i="33"/>
  <c r="B962" i="30"/>
  <c r="G2165" i="33"/>
  <c r="H4795" i="33"/>
  <c r="B3210" i="33"/>
  <c r="B4309" i="33"/>
  <c r="B4468" i="33"/>
  <c r="H4376" i="33"/>
  <c r="G2181" i="33"/>
  <c r="B628" i="33"/>
  <c r="G1265" i="33"/>
  <c r="B284" i="33"/>
  <c r="G4054" i="33"/>
  <c r="B1659" i="33"/>
  <c r="B526" i="33"/>
  <c r="H949" i="33"/>
  <c r="G3696" i="33"/>
  <c r="H1008" i="33"/>
  <c r="B2428" i="33"/>
  <c r="H1130" i="33"/>
  <c r="G4473" i="33"/>
  <c r="H3508" i="33"/>
  <c r="H4012" i="33"/>
  <c r="G3624" i="33"/>
  <c r="B927" i="33"/>
  <c r="I466" i="30"/>
  <c r="G3371" i="33"/>
  <c r="H4676" i="33"/>
  <c r="B694" i="33"/>
  <c r="B1109" i="33"/>
  <c r="G463" i="33"/>
  <c r="B3557" i="33"/>
  <c r="B3427" i="33"/>
  <c r="G355" i="33"/>
  <c r="I530" i="30"/>
  <c r="H1787" i="33"/>
  <c r="G2276" i="33"/>
  <c r="G528" i="33"/>
  <c r="I861" i="30"/>
  <c r="J1058" i="30"/>
  <c r="G3146" i="33"/>
  <c r="B651" i="33"/>
  <c r="G1571" i="33"/>
  <c r="G3584" i="33"/>
  <c r="B1072" i="33"/>
  <c r="B165" i="33"/>
  <c r="B3462" i="33"/>
  <c r="B1241" i="33"/>
  <c r="I88" i="30"/>
  <c r="I868" i="30"/>
  <c r="G783" i="33"/>
  <c r="G3736" i="33"/>
  <c r="B2485" i="33"/>
  <c r="B533" i="33"/>
  <c r="G1123" i="33"/>
  <c r="G350" i="33"/>
  <c r="B936" i="30"/>
  <c r="B656" i="30"/>
  <c r="B4786" i="33"/>
  <c r="B4171" i="33"/>
  <c r="H2277" i="33"/>
  <c r="G520" i="33"/>
  <c r="H87" i="33"/>
  <c r="H696" i="33"/>
  <c r="H234" i="33"/>
  <c r="H2028" i="33"/>
  <c r="B3937" i="33"/>
  <c r="H5042" i="33"/>
  <c r="H2046" i="33"/>
  <c r="I730" i="30"/>
  <c r="B4902" i="33"/>
  <c r="H4115" i="33"/>
  <c r="B2596" i="33"/>
  <c r="H3704" i="33"/>
  <c r="G4910" i="33"/>
  <c r="B3326" i="33"/>
  <c r="G1552" i="33"/>
  <c r="I401" i="30"/>
  <c r="G4421" i="33"/>
  <c r="H1444" i="33"/>
  <c r="G1443" i="33"/>
  <c r="G3870" i="33"/>
  <c r="B3577" i="33"/>
  <c r="H3925" i="33"/>
  <c r="H3265" i="33"/>
  <c r="G4002" i="33"/>
  <c r="E73" i="32"/>
  <c r="G2271" i="33"/>
  <c r="I744" i="30"/>
  <c r="G2430" i="33"/>
  <c r="G2955" i="33"/>
  <c r="B2732" i="33"/>
  <c r="G2823" i="33"/>
  <c r="B4173" i="33"/>
  <c r="I354" i="30"/>
  <c r="I54" i="32"/>
  <c r="B3915" i="33"/>
  <c r="G4898" i="33"/>
  <c r="B478" i="30"/>
  <c r="H3755" i="33"/>
  <c r="I1016" i="30"/>
  <c r="H4918" i="33"/>
  <c r="H2231" i="33"/>
  <c r="I102" i="30"/>
  <c r="B3465" i="33"/>
  <c r="G1088" i="33"/>
  <c r="B1077" i="30"/>
  <c r="B706" i="30"/>
  <c r="B1319" i="33"/>
  <c r="B722" i="30"/>
  <c r="G1425" i="33"/>
  <c r="G1376" i="33"/>
  <c r="G1121" i="33"/>
  <c r="H450" i="33"/>
  <c r="G22" i="33"/>
  <c r="H3006" i="33"/>
  <c r="H564" i="33"/>
  <c r="H1127" i="33"/>
  <c r="B51" i="32"/>
  <c r="G3261" i="33"/>
  <c r="H840" i="33"/>
  <c r="H1138" i="33"/>
  <c r="H1912" i="33"/>
  <c r="B4488" i="33"/>
  <c r="B3278" i="33"/>
  <c r="J542" i="30"/>
  <c r="B334" i="30"/>
  <c r="H3366" i="33"/>
  <c r="H2757" i="33"/>
  <c r="G4062" i="33"/>
  <c r="B4293" i="33"/>
  <c r="I984" i="30"/>
  <c r="H3672" i="33"/>
  <c r="H2542" i="33"/>
  <c r="B2914" i="33"/>
  <c r="B642" i="33"/>
  <c r="B21" i="30"/>
  <c r="K21" i="30" s="1"/>
  <c r="H4185" i="33"/>
  <c r="B1842" i="33"/>
  <c r="B4499" i="33"/>
  <c r="H3450" i="33"/>
  <c r="H1266" i="33"/>
  <c r="B3035" i="33"/>
  <c r="H2581" i="33"/>
  <c r="H1187" i="33"/>
  <c r="H215" i="33"/>
  <c r="B4540" i="33"/>
  <c r="H4347" i="33"/>
  <c r="G2293" i="33"/>
  <c r="G4907" i="33"/>
  <c r="H5082" i="33"/>
  <c r="J638" i="30"/>
  <c r="B700" i="33"/>
  <c r="B560" i="30"/>
  <c r="K560" i="30" s="1"/>
  <c r="H3588" i="33"/>
  <c r="G756" i="33"/>
  <c r="H1270" i="33"/>
  <c r="H3634" i="33"/>
  <c r="J490" i="30"/>
  <c r="H80" i="32"/>
  <c r="G4368" i="33"/>
  <c r="G378" i="33"/>
  <c r="G4660" i="33"/>
  <c r="I1039" i="30"/>
  <c r="B3799" i="33"/>
  <c r="B3101" i="33"/>
  <c r="H684" i="33"/>
  <c r="H3978" i="33"/>
  <c r="H4921" i="33"/>
  <c r="B102" i="33"/>
  <c r="B939" i="33"/>
  <c r="H2397" i="33"/>
  <c r="B3073" i="33"/>
  <c r="H720" i="33"/>
  <c r="I589" i="30"/>
  <c r="B5083" i="33"/>
  <c r="B4480" i="33"/>
  <c r="B981" i="30"/>
  <c r="K981" i="30" s="1"/>
  <c r="G4671" i="33"/>
  <c r="B1018" i="33"/>
  <c r="I574" i="30"/>
  <c r="G4066" i="33"/>
  <c r="I607" i="30"/>
  <c r="B4258" i="33"/>
  <c r="B1793" i="33"/>
  <c r="G2551" i="33"/>
  <c r="B3884" i="33"/>
  <c r="B4466" i="33"/>
  <c r="H2101" i="33"/>
  <c r="G1660" i="33"/>
  <c r="G4240" i="33"/>
  <c r="G2085" i="33"/>
  <c r="B1477" i="33"/>
  <c r="H2484" i="33"/>
  <c r="J343" i="30"/>
  <c r="B4313" i="33"/>
  <c r="G3033" i="33"/>
  <c r="G2709" i="33"/>
  <c r="G3893" i="33"/>
  <c r="B2418" i="33"/>
  <c r="H459" i="33"/>
  <c r="H411" i="33"/>
  <c r="B4602" i="33"/>
  <c r="H1109" i="33"/>
  <c r="H4381" i="33"/>
  <c r="G1491" i="33"/>
  <c r="G1145" i="33"/>
  <c r="I898" i="30"/>
  <c r="G3124" i="33"/>
  <c r="J482" i="30"/>
  <c r="G4930" i="33"/>
  <c r="G260" i="33"/>
  <c r="B464" i="30"/>
  <c r="B3936" i="33"/>
  <c r="H3438" i="33"/>
  <c r="B62" i="32"/>
  <c r="H2842" i="33"/>
  <c r="G4181" i="33"/>
  <c r="I39" i="30"/>
  <c r="H2946" i="33"/>
  <c r="B1065" i="30"/>
  <c r="B2705" i="33"/>
  <c r="B1675" i="33"/>
  <c r="B1189" i="33"/>
  <c r="G3617" i="33"/>
  <c r="B5101" i="33"/>
  <c r="B295" i="30"/>
  <c r="B3014" i="33"/>
  <c r="B3737" i="33"/>
  <c r="H268" i="33"/>
  <c r="G142" i="33"/>
  <c r="H4745" i="33"/>
  <c r="B1908" i="33"/>
  <c r="B3402" i="33"/>
  <c r="B3317" i="33"/>
  <c r="G688" i="33"/>
  <c r="H3772" i="33"/>
  <c r="B1117" i="33"/>
  <c r="G4661" i="33"/>
  <c r="J897" i="30"/>
  <c r="B705" i="33"/>
  <c r="H3919" i="33"/>
  <c r="B84" i="33"/>
  <c r="H2974" i="33"/>
  <c r="B689" i="33"/>
  <c r="B198" i="33"/>
  <c r="J299" i="30"/>
  <c r="B1017" i="30"/>
  <c r="B2966" i="33"/>
  <c r="H2423" i="33"/>
  <c r="B100" i="33"/>
  <c r="G1628" i="33"/>
  <c r="J500" i="30"/>
  <c r="G3763" i="33"/>
  <c r="G4196" i="33"/>
  <c r="B103" i="33"/>
  <c r="B448" i="33"/>
  <c r="B532" i="30"/>
  <c r="B4965" i="33"/>
  <c r="B890" i="33"/>
  <c r="G1860" i="33"/>
  <c r="H5081" i="33"/>
  <c r="B4365" i="33"/>
  <c r="J631" i="30"/>
  <c r="B4596" i="33"/>
  <c r="G287" i="33"/>
  <c r="B250" i="30"/>
  <c r="B2605" i="33"/>
  <c r="I585" i="30"/>
  <c r="H3756" i="33"/>
  <c r="H1192" i="33"/>
  <c r="G4725" i="33"/>
  <c r="G762" i="33"/>
  <c r="H3385" i="33"/>
  <c r="G5107" i="33"/>
  <c r="B650" i="30"/>
  <c r="I649" i="30"/>
  <c r="B4257" i="33"/>
  <c r="G3437" i="33"/>
  <c r="H2041" i="33"/>
  <c r="G3644" i="33"/>
  <c r="G4795" i="33"/>
  <c r="B3565" i="33"/>
  <c r="B953" i="33"/>
  <c r="G1724" i="33"/>
  <c r="H2822" i="33"/>
  <c r="B2827" i="33"/>
  <c r="G4188" i="33"/>
  <c r="H2042" i="33"/>
  <c r="J321" i="30"/>
  <c r="G2575" i="33"/>
  <c r="H1309" i="33"/>
  <c r="B1130" i="33"/>
  <c r="B2909" i="33"/>
  <c r="E55" i="32"/>
  <c r="J744" i="30"/>
  <c r="J632" i="30"/>
  <c r="H2719" i="33"/>
  <c r="H264" i="33"/>
  <c r="I154" i="30"/>
  <c r="G2302" i="33"/>
  <c r="H4367" i="33"/>
  <c r="B2825" i="33"/>
  <c r="G4222" i="33"/>
  <c r="B4969" i="33"/>
  <c r="I352" i="30"/>
  <c r="H4836" i="33"/>
  <c r="B622" i="33"/>
  <c r="H3555" i="33"/>
  <c r="H1206" i="33"/>
  <c r="G2210" i="33"/>
  <c r="H3395" i="33"/>
  <c r="G4498" i="33"/>
  <c r="G281" i="33"/>
  <c r="H4365" i="33"/>
  <c r="H73" i="32"/>
  <c r="B2297" i="33"/>
  <c r="B4233" i="33"/>
  <c r="H4561" i="33"/>
  <c r="H1721" i="33"/>
  <c r="H775" i="33"/>
  <c r="G1141" i="33"/>
  <c r="H2973" i="33"/>
  <c r="H1994" i="33"/>
  <c r="G4429" i="33"/>
  <c r="I1053" i="30"/>
  <c r="B5075" i="33"/>
  <c r="G3502" i="33"/>
  <c r="H5100" i="33"/>
  <c r="H1251" i="33"/>
  <c r="G2825" i="33"/>
  <c r="B1011" i="33"/>
  <c r="H5016" i="33"/>
  <c r="H440" i="33"/>
  <c r="B3630" i="33"/>
  <c r="H2157" i="33"/>
  <c r="B3520" i="33"/>
  <c r="B4621" i="33"/>
  <c r="B684" i="33"/>
  <c r="H1855" i="33"/>
  <c r="I807" i="30"/>
  <c r="B4063" i="33"/>
  <c r="H474" i="33"/>
  <c r="B3981" i="33"/>
  <c r="B3933" i="33"/>
  <c r="B163" i="33"/>
  <c r="G4731" i="33"/>
  <c r="J201" i="30"/>
  <c r="H593" i="33"/>
  <c r="H2338" i="33"/>
  <c r="B80" i="33"/>
  <c r="H4176" i="33"/>
  <c r="G4622" i="33"/>
  <c r="H3685" i="33"/>
  <c r="I23" i="32"/>
  <c r="B3745" i="33"/>
  <c r="B3811" i="33"/>
  <c r="B17" i="30"/>
  <c r="K17" i="30" s="1"/>
  <c r="G5091" i="33"/>
  <c r="H3828" i="33"/>
  <c r="B2228" i="33"/>
  <c r="G4249" i="33"/>
  <c r="B4791" i="33"/>
  <c r="J303" i="30"/>
  <c r="G1621" i="33"/>
  <c r="B2820" i="33"/>
  <c r="G2177" i="33"/>
  <c r="B2352" i="33"/>
  <c r="H4498" i="33"/>
  <c r="H3142" i="33"/>
  <c r="H4011" i="33"/>
  <c r="B4926" i="33"/>
  <c r="B1313" i="33"/>
  <c r="H3375" i="33"/>
  <c r="B1086" i="33"/>
  <c r="G3830" i="33"/>
  <c r="G3629" i="33"/>
  <c r="G4099" i="33"/>
  <c r="B2671" i="33"/>
  <c r="H4190" i="33"/>
  <c r="B2830" i="33"/>
  <c r="B328" i="30"/>
  <c r="B4321" i="33"/>
  <c r="J656" i="30"/>
  <c r="H42" i="32"/>
  <c r="G4586" i="33"/>
  <c r="H1415" i="33"/>
  <c r="H2766" i="33"/>
  <c r="G3448" i="33"/>
  <c r="G2699" i="33"/>
  <c r="B2366" i="33"/>
  <c r="I15" i="6"/>
  <c r="B2474" i="33"/>
  <c r="B2717" i="33"/>
  <c r="H3759" i="33"/>
  <c r="H3747" i="33"/>
  <c r="B581" i="30"/>
  <c r="B1572" i="33"/>
  <c r="I156" i="30"/>
  <c r="H2879" i="33"/>
  <c r="B2882" i="33"/>
  <c r="H397" i="33"/>
  <c r="H4899" i="33"/>
  <c r="H4256" i="33"/>
  <c r="H4287" i="33"/>
  <c r="H3201" i="33"/>
  <c r="G2588" i="33"/>
  <c r="J66" i="30"/>
  <c r="B1843" i="33"/>
  <c r="G5027" i="33"/>
  <c r="B26" i="32"/>
  <c r="B1073" i="30"/>
  <c r="G393" i="33"/>
  <c r="H947" i="33"/>
  <c r="B498" i="30"/>
  <c r="K498" i="30" s="1"/>
  <c r="G1202" i="33"/>
  <c r="B272" i="33"/>
  <c r="H82" i="33"/>
  <c r="B3028" i="33"/>
  <c r="B4037" i="33"/>
  <c r="G4557" i="33"/>
  <c r="G4613" i="33"/>
  <c r="G4670" i="33"/>
  <c r="G3948" i="33"/>
  <c r="I90" i="32"/>
  <c r="H2841" i="33"/>
  <c r="G1841" i="33"/>
  <c r="B3139" i="33"/>
  <c r="G1698" i="33"/>
  <c r="B712" i="33"/>
  <c r="B2303" i="33"/>
  <c r="B53" i="32"/>
  <c r="H15" i="32"/>
  <c r="J754" i="30"/>
  <c r="G1634" i="33"/>
  <c r="J1027" i="30"/>
  <c r="B2113" i="33"/>
  <c r="G3977" i="33"/>
  <c r="I348" i="30"/>
  <c r="H4344" i="33"/>
  <c r="H4919" i="33"/>
  <c r="J763" i="30"/>
  <c r="G4016" i="33"/>
  <c r="G3429" i="33"/>
  <c r="G4604" i="33"/>
  <c r="B2714" i="33"/>
  <c r="G2655" i="33"/>
  <c r="G708" i="33"/>
  <c r="H3581" i="33"/>
  <c r="H3101" i="33"/>
  <c r="B235" i="30"/>
  <c r="J1109" i="30"/>
  <c r="G2977" i="33"/>
  <c r="B2336" i="33"/>
  <c r="B3566" i="33"/>
  <c r="B4298" i="33"/>
  <c r="B3492" i="33"/>
  <c r="B238" i="30"/>
  <c r="J286" i="30"/>
  <c r="B3612" i="33"/>
  <c r="H1942" i="33"/>
  <c r="G3153" i="33"/>
  <c r="H683" i="33"/>
  <c r="H1970" i="33"/>
  <c r="G1182" i="33"/>
  <c r="H19" i="6"/>
  <c r="G701" i="33"/>
  <c r="H5085" i="33"/>
  <c r="G4711" i="33"/>
  <c r="G2642" i="33"/>
  <c r="G1381" i="33"/>
  <c r="J47" i="30"/>
  <c r="G1493" i="33"/>
  <c r="H778" i="33"/>
  <c r="B1817" i="33"/>
  <c r="G4652" i="33"/>
  <c r="H5052" i="33"/>
  <c r="B4648" i="33"/>
  <c r="H3440" i="33"/>
  <c r="B4355" i="33"/>
  <c r="H2032" i="33"/>
  <c r="G4908" i="33"/>
  <c r="H2914" i="33"/>
  <c r="I84" i="32"/>
  <c r="G4833" i="33"/>
  <c r="H3221" i="33"/>
  <c r="B1115" i="30"/>
  <c r="H3671" i="33"/>
  <c r="I383" i="30"/>
  <c r="J382" i="30"/>
  <c r="B949" i="30"/>
  <c r="H2658" i="33"/>
  <c r="G3070" i="33"/>
  <c r="J549" i="30"/>
  <c r="I924" i="30"/>
  <c r="H2429" i="33"/>
  <c r="B2957" i="33"/>
  <c r="B2182" i="33"/>
  <c r="H3454" i="33"/>
  <c r="H2912" i="33"/>
  <c r="H3277" i="33"/>
  <c r="G2664" i="33"/>
  <c r="B4613" i="33"/>
  <c r="I690" i="30"/>
  <c r="H47" i="33"/>
  <c r="G1545" i="33"/>
  <c r="B31" i="32"/>
  <c r="G2120" i="33"/>
  <c r="B1053" i="33"/>
  <c r="G462" i="33"/>
  <c r="J215" i="30"/>
  <c r="G4976" i="33"/>
  <c r="H33" i="6"/>
  <c r="H2121" i="33"/>
  <c r="G3278" i="33"/>
  <c r="B1627" i="33"/>
  <c r="H4922" i="33"/>
  <c r="H3087" i="33"/>
  <c r="I798" i="30"/>
  <c r="I927" i="30"/>
  <c r="G2660" i="33"/>
  <c r="H3125" i="33"/>
  <c r="B2817" i="33"/>
  <c r="B4544" i="33"/>
  <c r="G1301" i="33"/>
  <c r="G1239" i="33"/>
  <c r="B4349" i="33"/>
  <c r="G2828" i="33"/>
  <c r="H2291" i="33"/>
  <c r="B5025" i="33"/>
  <c r="G2040" i="33"/>
  <c r="B1999" i="33"/>
  <c r="H4423" i="33"/>
  <c r="B3369" i="33"/>
  <c r="G3565" i="33"/>
  <c r="G3640" i="33"/>
  <c r="E33" i="6"/>
  <c r="H3149" i="33"/>
  <c r="G628" i="33"/>
  <c r="B3445" i="33"/>
  <c r="H2525" i="33"/>
  <c r="B919" i="30"/>
  <c r="K919" i="30" s="1"/>
  <c r="G4538" i="33"/>
  <c r="B566" i="33"/>
  <c r="G4182" i="33"/>
  <c r="B4868" i="33"/>
  <c r="G1792" i="33"/>
  <c r="G1083" i="33"/>
  <c r="H2718" i="33"/>
  <c r="B1299" i="33"/>
  <c r="H72" i="32"/>
  <c r="G748" i="33"/>
  <c r="B3949" i="33"/>
  <c r="G4966" i="33"/>
  <c r="H872" i="33"/>
  <c r="G2852" i="33"/>
  <c r="I1026" i="30"/>
  <c r="B2282" i="33"/>
  <c r="B4586" i="33"/>
  <c r="H1975" i="33"/>
  <c r="G4850" i="33"/>
  <c r="B3069" i="33"/>
  <c r="G5095" i="33"/>
  <c r="I146" i="30"/>
  <c r="E26" i="32"/>
  <c r="G2757" i="33"/>
  <c r="H2167" i="33"/>
  <c r="B4357" i="33"/>
  <c r="B3386" i="33"/>
  <c r="B1246" i="33"/>
  <c r="H956" i="33"/>
  <c r="H2768" i="33"/>
  <c r="B2111" i="33"/>
  <c r="B4249" i="33"/>
  <c r="H4616" i="33"/>
  <c r="H1441" i="33"/>
  <c r="G509" i="33"/>
  <c r="B396" i="33"/>
  <c r="B4905" i="33"/>
  <c r="H5030" i="33"/>
  <c r="H12" i="6"/>
  <c r="B4435" i="33"/>
  <c r="G1009" i="33"/>
  <c r="H4672" i="33"/>
  <c r="G3253" i="33"/>
  <c r="H4054" i="33"/>
  <c r="B2853" i="33"/>
  <c r="G1557" i="33"/>
  <c r="B3040" i="33"/>
  <c r="G956" i="33"/>
  <c r="B3706" i="33"/>
  <c r="B3685" i="33"/>
  <c r="G2214" i="33"/>
  <c r="H1799" i="33"/>
  <c r="B4294" i="33"/>
  <c r="E91" i="32"/>
  <c r="I24" i="6"/>
  <c r="G2602" i="33"/>
  <c r="B4708" i="33"/>
  <c r="G989" i="33"/>
  <c r="G3491" i="33"/>
  <c r="B297" i="30"/>
  <c r="H3561" i="33"/>
  <c r="B2951" i="33"/>
  <c r="B2208" i="33"/>
  <c r="B880" i="30"/>
  <c r="G3694" i="33"/>
  <c r="G865" i="33"/>
  <c r="J1116" i="30"/>
  <c r="H3509" i="33"/>
  <c r="G4955" i="33"/>
  <c r="B1687" i="33"/>
  <c r="B2456" i="33"/>
  <c r="H4058" i="33"/>
  <c r="H4650" i="33"/>
  <c r="G1442" i="33"/>
  <c r="H2287" i="33"/>
  <c r="B458" i="30"/>
  <c r="I1122" i="30"/>
  <c r="G3383" i="33"/>
  <c r="I1024" i="30"/>
  <c r="B3327" i="33"/>
  <c r="H4404" i="33"/>
  <c r="B655" i="33"/>
  <c r="B3461" i="33"/>
  <c r="I472" i="30"/>
  <c r="B1791" i="33"/>
  <c r="G2341" i="33"/>
  <c r="G3393" i="33"/>
  <c r="B3635" i="33"/>
  <c r="G2062" i="33"/>
  <c r="H3397" i="33"/>
  <c r="J704" i="30"/>
  <c r="J746" i="30"/>
  <c r="G2516" i="33"/>
  <c r="H3948" i="33"/>
  <c r="G3892" i="33"/>
  <c r="H1843" i="33"/>
  <c r="H3953" i="33"/>
  <c r="B3127" i="33"/>
  <c r="B1007" i="33"/>
  <c r="E68" i="32"/>
  <c r="G2000" i="33"/>
  <c r="G2517" i="33"/>
  <c r="G5105" i="33"/>
  <c r="H806" i="33"/>
  <c r="H4295" i="33"/>
  <c r="G4075" i="33"/>
  <c r="H4469" i="33"/>
  <c r="I684" i="30"/>
  <c r="B4255" i="33"/>
  <c r="H4984" i="33"/>
  <c r="J578" i="30"/>
  <c r="G4013" i="33"/>
  <c r="H2112" i="33"/>
  <c r="H4978" i="33"/>
  <c r="G5015" i="33"/>
  <c r="B39" i="33"/>
  <c r="G4077" i="33"/>
  <c r="B650" i="33"/>
  <c r="G3329" i="33"/>
  <c r="G2428" i="33"/>
  <c r="I28" i="32"/>
  <c r="H275" i="33"/>
  <c r="G4562" i="33"/>
  <c r="H1851" i="33"/>
  <c r="G4596" i="33"/>
  <c r="G501" i="33"/>
  <c r="J1076" i="30"/>
  <c r="H1972" i="33"/>
  <c r="E59" i="32"/>
  <c r="G652" i="33"/>
  <c r="B2978" i="33"/>
  <c r="B3309" i="33"/>
  <c r="H4409" i="33"/>
  <c r="B4227" i="33"/>
  <c r="H3514" i="33"/>
  <c r="H1729" i="33"/>
  <c r="H1203" i="33"/>
  <c r="H888" i="33"/>
  <c r="H2178" i="33"/>
  <c r="B1134" i="33"/>
  <c r="B344" i="33"/>
  <c r="B4607" i="33"/>
  <c r="H194" i="33"/>
  <c r="B65" i="30"/>
  <c r="H1076" i="33"/>
  <c r="B3129" i="33"/>
  <c r="I370" i="30"/>
  <c r="G2473" i="33"/>
  <c r="H5090" i="33"/>
  <c r="J260" i="30"/>
  <c r="G4747" i="33"/>
  <c r="G1010" i="33"/>
  <c r="B1984" i="33"/>
  <c r="B3868" i="33"/>
  <c r="G2340" i="33"/>
  <c r="B907" i="30"/>
  <c r="J347" i="30"/>
  <c r="G3220" i="33"/>
  <c r="B3749" i="33"/>
  <c r="H2955" i="33"/>
  <c r="H75" i="32"/>
  <c r="E66" i="32"/>
  <c r="H4905" i="33"/>
  <c r="B765" i="30"/>
  <c r="H52" i="6"/>
  <c r="G1755" i="33"/>
  <c r="G692" i="33"/>
  <c r="H1789" i="33"/>
  <c r="B447" i="30"/>
  <c r="G96" i="33"/>
  <c r="G2966" i="33"/>
  <c r="G4038" i="33"/>
  <c r="B2720" i="33"/>
  <c r="B2642" i="33"/>
  <c r="I52" i="30"/>
  <c r="G3509" i="33"/>
  <c r="G2306" i="33"/>
  <c r="H1073" i="33"/>
  <c r="H4674" i="33"/>
  <c r="G2456" i="33"/>
  <c r="H2850" i="33"/>
  <c r="G2160" i="33"/>
  <c r="B2634" i="33"/>
  <c r="G562" i="33"/>
  <c r="B2055" i="33"/>
  <c r="B1820" i="33"/>
  <c r="H5111" i="33"/>
  <c r="G111" i="33"/>
  <c r="G4288" i="33"/>
  <c r="B140" i="33"/>
  <c r="G1197" i="33"/>
  <c r="H331" i="33"/>
  <c r="G2715" i="33"/>
  <c r="G144" i="33"/>
  <c r="H745" i="33"/>
  <c r="G3751" i="33"/>
  <c r="H820" i="33"/>
  <c r="B4535" i="33"/>
  <c r="G3140" i="33"/>
  <c r="H2341" i="33"/>
  <c r="G3072" i="33"/>
  <c r="H3091" i="33"/>
  <c r="G2485" i="33"/>
  <c r="H2155" i="33"/>
  <c r="J719" i="30"/>
  <c r="H4831" i="33"/>
  <c r="H4930" i="33"/>
  <c r="G4236" i="33"/>
  <c r="H202" i="33"/>
  <c r="G2002" i="33"/>
  <c r="G1424" i="33"/>
  <c r="H1935" i="33"/>
  <c r="B2349" i="33"/>
  <c r="B1187" i="33"/>
  <c r="B3447" i="33"/>
  <c r="G4561" i="33"/>
  <c r="G215" i="33"/>
  <c r="H3979" i="33"/>
  <c r="G2349" i="33"/>
  <c r="G4063" i="33"/>
  <c r="G4132" i="33"/>
  <c r="H3560" i="33"/>
  <c r="J322" i="30"/>
  <c r="G279" i="33"/>
  <c r="G744" i="33"/>
  <c r="H3129" i="33"/>
  <c r="B3489" i="33"/>
  <c r="H333" i="33"/>
  <c r="H2969" i="33"/>
  <c r="H3862" i="33"/>
  <c r="I779" i="30"/>
  <c r="H1327" i="33"/>
  <c r="G647" i="33"/>
  <c r="G2775" i="33"/>
  <c r="B93" i="30"/>
  <c r="B1789" i="33"/>
  <c r="B779" i="33"/>
  <c r="J932" i="30"/>
  <c r="G3244" i="33"/>
  <c r="H4250" i="33"/>
  <c r="G760" i="33"/>
  <c r="G2280" i="33"/>
  <c r="G4306" i="33"/>
  <c r="H2948" i="33"/>
  <c r="J876" i="30"/>
  <c r="I1065" i="30"/>
  <c r="B3650" i="33"/>
  <c r="G2108" i="33"/>
  <c r="I289" i="30"/>
  <c r="H4352" i="33"/>
  <c r="B1138" i="30"/>
  <c r="I717" i="30"/>
  <c r="H1871" i="33"/>
  <c r="H2713" i="33"/>
  <c r="H4858" i="33"/>
  <c r="I297" i="30"/>
  <c r="H1860" i="33"/>
  <c r="G15" i="33"/>
  <c r="G3744" i="33"/>
  <c r="G4110" i="33"/>
  <c r="I36" i="30"/>
  <c r="G3451" i="33"/>
  <c r="B4467" i="33"/>
  <c r="G1556" i="33"/>
  <c r="H1941" i="33"/>
  <c r="H4716" i="33"/>
  <c r="B2096" i="33"/>
  <c r="B348" i="30"/>
  <c r="B98" i="30"/>
  <c r="H4783" i="33"/>
  <c r="G4403" i="33"/>
  <c r="J908" i="30"/>
  <c r="H4720" i="33"/>
  <c r="H1604" i="33"/>
  <c r="I992" i="30"/>
  <c r="H1746" i="33"/>
  <c r="B159" i="30"/>
  <c r="H3891" i="33"/>
  <c r="H629" i="33"/>
  <c r="G2549" i="33"/>
  <c r="J990" i="30"/>
  <c r="I833" i="30"/>
  <c r="H85" i="32"/>
  <c r="G1622" i="33"/>
  <c r="I728" i="30"/>
  <c r="B4099" i="33"/>
  <c r="G695" i="33"/>
  <c r="J949" i="30"/>
  <c r="H1328" i="33"/>
  <c r="B599" i="33"/>
  <c r="B4931" i="33"/>
  <c r="H81" i="32"/>
  <c r="H2172" i="33"/>
  <c r="G2907" i="33"/>
  <c r="I1028" i="30"/>
  <c r="G2973" i="33"/>
  <c r="G86" i="33"/>
  <c r="B4903" i="33"/>
  <c r="G901" i="33"/>
  <c r="G3385" i="33"/>
  <c r="I74" i="32"/>
  <c r="B1142" i="30"/>
  <c r="G1542" i="33"/>
  <c r="H4533" i="33"/>
  <c r="H1733" i="33"/>
  <c r="G2172" i="33"/>
  <c r="G4673" i="33"/>
  <c r="I1077" i="30"/>
  <c r="I1106" i="30"/>
  <c r="G4595" i="33"/>
  <c r="H2702" i="33"/>
  <c r="J265" i="30"/>
  <c r="H3617" i="33"/>
  <c r="I917" i="30"/>
  <c r="I82" i="30"/>
  <c r="G2972" i="33"/>
  <c r="H151" i="33"/>
  <c r="E18" i="32"/>
  <c r="H4315" i="33"/>
  <c r="H2104" i="33"/>
  <c r="I172" i="30"/>
  <c r="B2064" i="33"/>
  <c r="G3015" i="33"/>
  <c r="H832" i="33"/>
  <c r="J935" i="30"/>
  <c r="H4302" i="33"/>
  <c r="B4166" i="33"/>
  <c r="B3637" i="33"/>
  <c r="G891" i="33"/>
  <c r="B4240" i="33"/>
  <c r="H2579" i="33"/>
  <c r="G392" i="33"/>
  <c r="B194" i="33"/>
  <c r="G2821" i="33"/>
  <c r="B942" i="33"/>
  <c r="I197" i="30"/>
  <c r="G513" i="33"/>
  <c r="G400" i="33"/>
  <c r="G34" i="33"/>
  <c r="J882" i="30"/>
  <c r="H3451" i="33"/>
  <c r="G3094" i="33"/>
  <c r="B2214" i="33"/>
  <c r="B3187" i="33"/>
  <c r="I125" i="30"/>
  <c r="I1010" i="30"/>
  <c r="B4372" i="33"/>
  <c r="H4195" i="33"/>
  <c r="I413" i="30"/>
  <c r="B72" i="33"/>
  <c r="G4120" i="33"/>
  <c r="H501" i="33"/>
  <c r="B1917" i="33"/>
  <c r="H2762" i="33"/>
  <c r="B3464" i="33"/>
  <c r="B144" i="33"/>
  <c r="B3920" i="33"/>
  <c r="B4108" i="33"/>
  <c r="B682" i="33"/>
  <c r="G2951" i="33"/>
  <c r="B4800" i="33"/>
  <c r="B4895" i="33"/>
  <c r="B2390" i="33"/>
  <c r="H4164" i="33"/>
  <c r="G2048" i="33"/>
  <c r="G1322" i="33"/>
  <c r="G1787" i="33"/>
  <c r="H900" i="33"/>
  <c r="G4971" i="33"/>
  <c r="H2640" i="33"/>
  <c r="B3617" i="33"/>
  <c r="B5033" i="33"/>
  <c r="B75" i="32"/>
  <c r="G2584" i="33"/>
  <c r="G3884" i="33"/>
  <c r="H1387" i="33"/>
  <c r="B2341" i="33"/>
  <c r="B480" i="30"/>
  <c r="B954" i="30"/>
  <c r="H74" i="33"/>
  <c r="G1359" i="33"/>
  <c r="B1541" i="33"/>
  <c r="B383" i="30"/>
  <c r="H263" i="33"/>
  <c r="H2655" i="33"/>
  <c r="G1857" i="33"/>
  <c r="H715" i="33"/>
  <c r="G504" i="33"/>
  <c r="G2100" i="33"/>
  <c r="G4973" i="33"/>
  <c r="H20" i="32"/>
  <c r="B549" i="30"/>
  <c r="B4620" i="33"/>
  <c r="G4242" i="33"/>
  <c r="B1990" i="33"/>
  <c r="B459" i="30"/>
  <c r="G4417" i="33"/>
  <c r="G335" i="33"/>
  <c r="H325" i="33"/>
  <c r="B1942" i="33"/>
  <c r="G2600" i="33"/>
  <c r="H1926" i="33"/>
  <c r="B1552" i="33"/>
  <c r="H337" i="33"/>
  <c r="B4904" i="33"/>
  <c r="B3198" i="33"/>
  <c r="G3001" i="33"/>
  <c r="G1751" i="33"/>
  <c r="B1489" i="33"/>
  <c r="B2652" i="33"/>
  <c r="H1299" i="33"/>
  <c r="G2118" i="33"/>
  <c r="G2850" i="33"/>
  <c r="H4242" i="33"/>
  <c r="H2522" i="33"/>
  <c r="H1515" i="33"/>
  <c r="G1629" i="33"/>
  <c r="I38" i="32"/>
  <c r="H42" i="33"/>
  <c r="B2666" i="33"/>
  <c r="B3274" i="33"/>
  <c r="B4315" i="33"/>
  <c r="B1088" i="30"/>
  <c r="B623" i="33"/>
  <c r="G2793" i="33"/>
  <c r="H1679" i="33"/>
  <c r="H88" i="32"/>
  <c r="H2351" i="33"/>
  <c r="B4170" i="33"/>
  <c r="B996" i="33"/>
  <c r="G4363" i="33"/>
  <c r="H4605" i="33"/>
  <c r="H4497" i="33"/>
  <c r="I61" i="30"/>
  <c r="H3976" i="33"/>
  <c r="B2291" i="33"/>
  <c r="H1189" i="33"/>
  <c r="I844" i="30"/>
  <c r="G40" i="33"/>
  <c r="G5113" i="33"/>
  <c r="B4846" i="33"/>
  <c r="H2891" i="33"/>
  <c r="H471" i="33"/>
  <c r="G266" i="33"/>
  <c r="J283" i="30"/>
  <c r="I169" i="30"/>
  <c r="H1252" i="33"/>
  <c r="G3145" i="33"/>
  <c r="B26" i="33"/>
  <c r="G2766" i="33"/>
  <c r="H4547" i="33"/>
  <c r="B2542" i="33"/>
  <c r="H4860" i="33"/>
  <c r="G4351" i="33"/>
  <c r="G3755" i="33"/>
  <c r="B2169" i="33"/>
  <c r="H4308" i="33"/>
  <c r="G2594" i="33"/>
  <c r="H3616" i="33"/>
  <c r="G3945" i="33"/>
  <c r="G82" i="33"/>
  <c r="G3400" i="33"/>
  <c r="B2704" i="33"/>
  <c r="B3945" i="33"/>
  <c r="H4120" i="33"/>
  <c r="H655" i="33"/>
  <c r="G3333" i="33"/>
  <c r="G3277" i="33"/>
  <c r="G2965" i="33"/>
  <c r="B3258" i="33"/>
  <c r="B4599" i="33"/>
  <c r="B180" i="30"/>
  <c r="H3644" i="33"/>
  <c r="B626" i="30"/>
  <c r="H4992" i="33"/>
  <c r="H3204" i="33"/>
  <c r="B1046" i="30"/>
  <c r="G1689" i="33"/>
  <c r="B385" i="30"/>
  <c r="G4611" i="33"/>
  <c r="G1484" i="33"/>
  <c r="H4316" i="33"/>
  <c r="G2784" i="33"/>
  <c r="G3983" i="33"/>
  <c r="I1050" i="30"/>
  <c r="G720" i="33"/>
  <c r="B1604" i="33"/>
  <c r="E57" i="32"/>
  <c r="H4649" i="33"/>
  <c r="G3250" i="33"/>
  <c r="G645" i="33"/>
  <c r="H2289" i="33"/>
  <c r="G97" i="33"/>
  <c r="H561" i="33"/>
  <c r="H1539" i="33"/>
  <c r="G1783" i="33"/>
  <c r="G3553" i="33"/>
  <c r="H1988" i="33"/>
  <c r="G2820" i="33"/>
  <c r="B1179" i="33"/>
  <c r="B1983" i="33"/>
  <c r="H3807" i="33"/>
  <c r="H960" i="33"/>
  <c r="G1976" i="33"/>
  <c r="B2944" i="33"/>
  <c r="I979" i="30"/>
  <c r="H439" i="33"/>
  <c r="H873" i="33"/>
  <c r="H4891" i="33"/>
  <c r="H2062" i="33"/>
  <c r="B1559" i="33"/>
  <c r="G2774" i="33"/>
  <c r="G3795" i="33"/>
  <c r="G4009" i="33"/>
  <c r="B3308" i="33"/>
  <c r="I948" i="30"/>
  <c r="H207" i="33"/>
  <c r="H2461" i="33"/>
  <c r="G4170" i="33"/>
  <c r="H1053" i="33"/>
  <c r="G2718" i="33"/>
  <c r="G264" i="33"/>
  <c r="B4598" i="33"/>
  <c r="B738" i="30"/>
  <c r="K738" i="30" s="1"/>
  <c r="I902" i="30"/>
  <c r="H4778" i="33"/>
  <c r="H3515" i="33"/>
  <c r="G4606" i="33"/>
  <c r="J272" i="30"/>
  <c r="H4770" i="33"/>
  <c r="G4414" i="33"/>
  <c r="G5049" i="33"/>
  <c r="B63" i="32"/>
  <c r="G535" i="33"/>
  <c r="B873" i="33"/>
  <c r="G4838" i="33"/>
  <c r="I210" i="30"/>
  <c r="G3133" i="33"/>
  <c r="G2101" i="33"/>
  <c r="H3566" i="33"/>
  <c r="G1598" i="33"/>
  <c r="B3310" i="33"/>
  <c r="H2056" i="33"/>
  <c r="B1327" i="33"/>
  <c r="H2113" i="33"/>
  <c r="B4913" i="33"/>
  <c r="B443" i="33"/>
  <c r="G3933" i="33"/>
  <c r="H4588" i="33"/>
  <c r="B3249" i="33"/>
  <c r="B4410" i="33"/>
  <c r="B65" i="32"/>
  <c r="B1543" i="33"/>
  <c r="H2604" i="33"/>
  <c r="G272" i="33"/>
  <c r="H4723" i="33"/>
  <c r="B941" i="33"/>
  <c r="B437" i="30"/>
  <c r="K437" i="30" s="1"/>
  <c r="G1086" i="33"/>
  <c r="I155" i="30"/>
  <c r="H3614" i="33"/>
  <c r="G2897" i="33"/>
  <c r="B2162" i="33"/>
  <c r="B12" i="33"/>
  <c r="J584" i="30"/>
  <c r="G3521" i="33"/>
  <c r="H2153" i="33"/>
  <c r="B1000" i="33"/>
  <c r="H3327" i="33"/>
  <c r="H4774" i="33"/>
  <c r="J346" i="30"/>
  <c r="B4495" i="33"/>
  <c r="H3399" i="33"/>
  <c r="B70" i="30"/>
  <c r="B3977" i="33"/>
  <c r="I720" i="30"/>
  <c r="H4595" i="33"/>
  <c r="B648" i="33"/>
  <c r="H927" i="33"/>
  <c r="I647" i="30"/>
  <c r="H3200" i="33"/>
  <c r="G3269" i="33"/>
  <c r="B370" i="30"/>
  <c r="B1205" i="33"/>
  <c r="H1617" i="33"/>
  <c r="G4410" i="33"/>
  <c r="H2278" i="33"/>
  <c r="H869" i="33"/>
  <c r="B956" i="33"/>
  <c r="H2772" i="33"/>
  <c r="B4283" i="33"/>
  <c r="G990" i="33"/>
  <c r="B3190" i="33"/>
  <c r="J861" i="30"/>
  <c r="G3495" i="33"/>
  <c r="H4771" i="33"/>
  <c r="H4620" i="33"/>
  <c r="H2430" i="33"/>
  <c r="G1548" i="33"/>
  <c r="H4286" i="33"/>
  <c r="B28" i="32"/>
  <c r="B4254" i="33"/>
  <c r="G2044" i="33"/>
  <c r="H3088" i="33"/>
  <c r="H4466" i="33"/>
  <c r="B1440" i="33"/>
  <c r="H3506" i="33"/>
  <c r="H1439" i="33"/>
  <c r="G4046" i="33"/>
  <c r="G4807" i="33"/>
  <c r="H1237" i="33"/>
  <c r="H2546" i="33"/>
  <c r="B2300" i="33"/>
  <c r="B778" i="33"/>
  <c r="H4854" i="33"/>
  <c r="G5086" i="33"/>
  <c r="B1744" i="33"/>
  <c r="B2059" i="33"/>
  <c r="G889" i="33"/>
  <c r="E41" i="32"/>
  <c r="H2158" i="33"/>
  <c r="G1194" i="33"/>
  <c r="G2110" i="33"/>
  <c r="B1251" i="33"/>
  <c r="H4721" i="33"/>
  <c r="H2968" i="33"/>
  <c r="G1479" i="33"/>
  <c r="G3152" i="33"/>
  <c r="B2722" i="33"/>
  <c r="G4741" i="33"/>
  <c r="B2046" i="33"/>
  <c r="B2030" i="33"/>
  <c r="B4238" i="33"/>
  <c r="B466" i="33"/>
  <c r="H3306" i="33"/>
  <c r="B1305" i="33"/>
  <c r="B5104" i="33"/>
  <c r="H2761" i="33"/>
  <c r="B1068" i="30"/>
  <c r="G2579" i="33"/>
  <c r="B335" i="30"/>
  <c r="H4301" i="33"/>
  <c r="G1512" i="33"/>
  <c r="J759" i="30"/>
  <c r="B1808" i="33"/>
  <c r="B3891" i="33"/>
  <c r="B528" i="30"/>
  <c r="G91" i="33"/>
  <c r="J589" i="30"/>
  <c r="G2424" i="33"/>
  <c r="H1796" i="33"/>
  <c r="G382" i="33"/>
  <c r="G2552" i="33"/>
  <c r="B267" i="30"/>
  <c r="H2405" i="33"/>
  <c r="H3698" i="33"/>
  <c r="G194" i="33"/>
  <c r="G4551" i="33"/>
  <c r="B2058" i="33"/>
  <c r="I28" i="30"/>
  <c r="B3930" i="33"/>
  <c r="B4670" i="33"/>
  <c r="H3065" i="33"/>
  <c r="I42" i="30"/>
  <c r="G3212" i="33"/>
  <c r="B402" i="30"/>
  <c r="H5045" i="33"/>
  <c r="J1110" i="30"/>
  <c r="J48" i="30"/>
  <c r="B2394" i="33"/>
  <c r="G390" i="33"/>
  <c r="B1607" i="33"/>
  <c r="B1012" i="30"/>
  <c r="G2490" i="33"/>
  <c r="B1742" i="33"/>
  <c r="I666" i="30"/>
  <c r="H29" i="6"/>
  <c r="J644" i="30"/>
  <c r="I33" i="6"/>
  <c r="B4430" i="33"/>
  <c r="B3467" i="33"/>
  <c r="B888" i="33"/>
  <c r="H38" i="6"/>
  <c r="H1320" i="33"/>
  <c r="G2094" i="33"/>
  <c r="H3370" i="33"/>
  <c r="H897" i="33"/>
  <c r="B886" i="30"/>
  <c r="G4055" i="33"/>
  <c r="G4426" i="33"/>
  <c r="B749" i="33"/>
  <c r="G2960" i="33"/>
  <c r="B1914" i="33"/>
  <c r="G2538" i="33"/>
  <c r="J284" i="30"/>
  <c r="G4839" i="33"/>
  <c r="G4803" i="33"/>
  <c r="G1917" i="33"/>
  <c r="H3882" i="33"/>
  <c r="H4549" i="33"/>
  <c r="G1048" i="33"/>
  <c r="B3319" i="33"/>
  <c r="G20" i="33"/>
  <c r="H2524" i="33"/>
  <c r="B108" i="33"/>
  <c r="B4308" i="33"/>
  <c r="B2977" i="33"/>
  <c r="G4041" i="33"/>
  <c r="G4990" i="33"/>
  <c r="B2663" i="33"/>
  <c r="B1316" i="33"/>
  <c r="H1567" i="33"/>
  <c r="H3466" i="33"/>
  <c r="G3648" i="33"/>
  <c r="H2475" i="33"/>
  <c r="I862" i="30"/>
  <c r="J1055" i="30"/>
  <c r="H4138" i="33"/>
  <c r="B262" i="30"/>
  <c r="I880" i="30"/>
  <c r="B3769" i="33"/>
  <c r="B4776" i="33"/>
  <c r="B3952" i="33"/>
  <c r="B4424" i="33"/>
  <c r="B712" i="30"/>
  <c r="H1424" i="33"/>
  <c r="G2287" i="33"/>
  <c r="I892" i="30"/>
  <c r="B4610" i="33"/>
  <c r="B1416" i="33"/>
  <c r="B978" i="30"/>
  <c r="K978" i="30" s="1"/>
  <c r="H2350" i="33"/>
  <c r="B894" i="33"/>
  <c r="G2460" i="33"/>
  <c r="G4472" i="33"/>
  <c r="B81" i="32"/>
  <c r="G3148" i="33"/>
  <c r="G3980" i="33"/>
  <c r="G3064" i="33"/>
  <c r="H4182" i="33"/>
  <c r="J498" i="30"/>
  <c r="H335" i="33"/>
  <c r="B2649" i="33"/>
  <c r="B4989" i="33"/>
  <c r="B3733" i="33"/>
  <c r="H1491" i="33"/>
  <c r="B1363" i="33"/>
  <c r="B3586" i="33"/>
  <c r="H1331" i="33"/>
  <c r="B3463" i="33"/>
  <c r="J790" i="30"/>
  <c r="G3955" i="33"/>
  <c r="G4106" i="33"/>
  <c r="I719" i="30"/>
  <c r="B766" i="33"/>
  <c r="G2213" i="33"/>
  <c r="G294" i="33"/>
  <c r="H4067" i="33"/>
  <c r="H770" i="33"/>
  <c r="G4775" i="33"/>
  <c r="B2658" i="33"/>
  <c r="H1915" i="33"/>
  <c r="H3768" i="33"/>
  <c r="B2592" i="33"/>
  <c r="B4534" i="33"/>
  <c r="G3826" i="33"/>
  <c r="B332" i="30"/>
  <c r="B399" i="33"/>
  <c r="I768" i="30"/>
  <c r="B1993" i="33"/>
  <c r="G2835" i="33"/>
  <c r="G4984" i="33"/>
  <c r="B4974" i="33"/>
  <c r="E11" i="32"/>
  <c r="B1029" i="30"/>
  <c r="B3867" i="33"/>
  <c r="G3829" i="33"/>
  <c r="H321" i="33"/>
  <c r="G1509" i="33"/>
  <c r="B3628" i="33"/>
  <c r="J842" i="30"/>
  <c r="G499" i="33"/>
  <c r="H2364" i="33"/>
  <c r="B3686" i="33"/>
  <c r="B179" i="30"/>
  <c r="J522" i="30"/>
  <c r="J963" i="30"/>
  <c r="B4043" i="33"/>
  <c r="G661" i="33"/>
  <c r="G3368" i="33"/>
  <c r="I394" i="30"/>
  <c r="G4230" i="33"/>
  <c r="B587" i="33"/>
  <c r="G2478" i="33"/>
  <c r="B3823" i="33"/>
  <c r="H4722" i="33"/>
  <c r="H2458" i="33"/>
  <c r="B2161" i="33"/>
  <c r="H1490" i="33"/>
  <c r="G477" i="33"/>
  <c r="H93" i="33"/>
  <c r="B3938" i="33"/>
  <c r="G1659" i="33"/>
  <c r="H2092" i="33"/>
  <c r="B3750" i="33"/>
  <c r="G1261" i="33"/>
  <c r="B1010" i="30"/>
  <c r="B88" i="33"/>
  <c r="B761" i="33"/>
  <c r="G3095" i="33"/>
  <c r="H1185" i="33"/>
  <c r="B3022" i="33"/>
  <c r="H4321" i="33"/>
  <c r="G4733" i="33"/>
  <c r="H4741" i="33"/>
  <c r="G4863" i="33"/>
  <c r="B2124" i="33"/>
  <c r="I1043" i="30"/>
  <c r="H625" i="33"/>
  <c r="B3575" i="33"/>
  <c r="B3515" i="33"/>
  <c r="B5038" i="33"/>
  <c r="B2905" i="33"/>
  <c r="H4893" i="33"/>
  <c r="B4741" i="33"/>
  <c r="H349" i="33"/>
  <c r="B3812" i="33"/>
  <c r="G3492" i="33"/>
  <c r="G3769" i="33"/>
  <c r="B1514" i="33"/>
  <c r="H2026" i="33"/>
  <c r="H4955" i="33"/>
  <c r="I50" i="32"/>
  <c r="G450" i="33"/>
  <c r="B632" i="30"/>
  <c r="G3807" i="33"/>
  <c r="B3561" i="33"/>
  <c r="H145" i="33"/>
  <c r="H4009" i="33"/>
  <c r="H4867" i="33"/>
  <c r="G4793" i="33"/>
  <c r="B2343" i="33"/>
  <c r="I709" i="30"/>
  <c r="B4197" i="33"/>
  <c r="B1550" i="33"/>
  <c r="H1245" i="33"/>
  <c r="I1114" i="30"/>
  <c r="H4680" i="33"/>
  <c r="H2943" i="33"/>
  <c r="B3622" i="33"/>
  <c r="J1050" i="30"/>
  <c r="H3074" i="33"/>
  <c r="G2149" i="33"/>
  <c r="B1497" i="33"/>
  <c r="H2652" i="33"/>
  <c r="H952" i="33"/>
  <c r="H11" i="33"/>
  <c r="G2883" i="33"/>
  <c r="B2104" i="33"/>
  <c r="G4056" i="33"/>
  <c r="G4294" i="33"/>
  <c r="H4240" i="33"/>
  <c r="G3332" i="33"/>
  <c r="H1973" i="33"/>
  <c r="J1020" i="30"/>
  <c r="H1667" i="33"/>
  <c r="H3279" i="33"/>
  <c r="J655" i="30"/>
  <c r="B4600" i="33"/>
  <c r="B4792" i="33"/>
  <c r="H5091" i="33"/>
  <c r="G3938" i="33"/>
  <c r="J666" i="30"/>
  <c r="G4647" i="33"/>
  <c r="B3953" i="33"/>
  <c r="B3931" i="33"/>
  <c r="H1788" i="33"/>
  <c r="G4126" i="33"/>
  <c r="G2397" i="33"/>
  <c r="B4047" i="33"/>
  <c r="G2948" i="33"/>
  <c r="B682" i="30"/>
  <c r="B4494" i="33"/>
  <c r="G1670" i="33"/>
  <c r="B527" i="33"/>
  <c r="J574" i="30"/>
  <c r="I293" i="30"/>
  <c r="H4467" i="33"/>
  <c r="H893" i="33"/>
  <c r="B1132" i="33"/>
  <c r="G75" i="33"/>
  <c r="H3442" i="33"/>
  <c r="B4002" i="33"/>
  <c r="J929" i="30"/>
  <c r="I1097" i="30"/>
  <c r="B3859" i="33"/>
  <c r="H3457" i="33"/>
  <c r="G1080" i="33"/>
  <c r="H220" i="33"/>
  <c r="H13" i="33"/>
  <c r="B4190" i="33"/>
  <c r="J369" i="30"/>
  <c r="B3762" i="33"/>
  <c r="H3035" i="33"/>
  <c r="I81" i="32"/>
  <c r="G746" i="33"/>
  <c r="B3184" i="33"/>
  <c r="B1637" i="33"/>
  <c r="B2952" i="33"/>
  <c r="G1052" i="33"/>
  <c r="H4299" i="33"/>
  <c r="B4198" i="33"/>
  <c r="H2845" i="33"/>
  <c r="B416" i="30"/>
  <c r="B4831" i="33"/>
  <c r="J953" i="30"/>
  <c r="H3920" i="33"/>
  <c r="B2399" i="33"/>
  <c r="B563" i="33"/>
  <c r="H4529" i="33"/>
  <c r="B586" i="30"/>
  <c r="G4053" i="33"/>
  <c r="J780" i="30"/>
  <c r="H4474" i="33"/>
  <c r="G3515" i="33"/>
  <c r="I31" i="6"/>
  <c r="G3324" i="33"/>
  <c r="B2910" i="33"/>
  <c r="G3387" i="33"/>
  <c r="G2155" i="33"/>
  <c r="H3804" i="33"/>
  <c r="B2095" i="33"/>
  <c r="B717" i="33"/>
  <c r="G5075" i="33"/>
  <c r="H1576" i="33"/>
  <c r="B2286" i="33"/>
  <c r="G1234" i="33"/>
  <c r="G460" i="33"/>
  <c r="G2585" i="33"/>
  <c r="H3696" i="33"/>
  <c r="B897" i="33"/>
  <c r="G1441" i="33"/>
  <c r="E63" i="32"/>
  <c r="B1906" i="33"/>
  <c r="B140" i="30"/>
  <c r="K140" i="30" s="1"/>
  <c r="G4471" i="33"/>
  <c r="G3749" i="33"/>
  <c r="H822" i="33"/>
  <c r="H2960" i="33"/>
  <c r="I634" i="30"/>
  <c r="B2967" i="33"/>
  <c r="G4245" i="33"/>
  <c r="H566" i="33"/>
  <c r="H2942" i="33"/>
  <c r="B5040" i="33"/>
  <c r="J745" i="30"/>
  <c r="B3375" i="33"/>
  <c r="B528" i="33"/>
  <c r="J114" i="30"/>
  <c r="J463" i="30"/>
  <c r="H3463" i="33"/>
  <c r="H4060" i="33"/>
  <c r="H1554" i="33"/>
  <c r="B1600" i="33"/>
  <c r="H1630" i="33"/>
  <c r="H4991" i="33"/>
  <c r="G2649" i="33"/>
  <c r="H3010" i="33"/>
  <c r="B3696" i="33"/>
  <c r="H4787" i="33"/>
  <c r="H3586" i="33"/>
  <c r="H3563" i="33"/>
  <c r="B3283" i="33"/>
  <c r="H1981" i="33"/>
  <c r="H3770" i="33"/>
  <c r="H3264" i="33"/>
  <c r="H3629" i="33"/>
  <c r="H4964" i="33"/>
  <c r="H4917" i="33"/>
  <c r="B305" i="30"/>
  <c r="B3504" i="33"/>
  <c r="B1690" i="33"/>
  <c r="G2819" i="33"/>
  <c r="H3345" i="33"/>
  <c r="I619" i="30"/>
  <c r="H4480" i="33"/>
  <c r="G3334" i="33"/>
  <c r="B1191" i="33"/>
  <c r="G27" i="33"/>
  <c r="B4016" i="33"/>
  <c r="G384" i="33"/>
  <c r="H2114" i="33"/>
  <c r="H1142" i="33"/>
  <c r="B1009" i="33"/>
  <c r="J777" i="30"/>
  <c r="B634" i="30"/>
  <c r="H523" i="33"/>
  <c r="G1440" i="33"/>
  <c r="B3885" i="33"/>
  <c r="G464" i="33"/>
  <c r="B2665" i="33"/>
  <c r="B1792" i="33"/>
  <c r="G72" i="33"/>
  <c r="G3282" i="33"/>
  <c r="B1113" i="33"/>
  <c r="G1428" i="33"/>
  <c r="H2586" i="33"/>
  <c r="B1312" i="33"/>
  <c r="H388" i="33"/>
  <c r="B1421" i="33"/>
  <c r="B845" i="30"/>
  <c r="B27" i="6"/>
  <c r="B4225" i="33"/>
  <c r="H1355" i="33"/>
  <c r="B1696" i="33"/>
  <c r="G1677" i="33"/>
  <c r="B1141" i="33"/>
  <c r="H1865" i="33"/>
  <c r="B1249" i="33"/>
  <c r="H886" i="33"/>
  <c r="G2167" i="33"/>
  <c r="G3081" i="33"/>
  <c r="B3146" i="33"/>
  <c r="G955" i="33"/>
  <c r="G439" i="33"/>
  <c r="G649" i="33"/>
  <c r="G1995" i="33"/>
  <c r="G2408" i="33"/>
  <c r="H4900" i="33"/>
  <c r="G1692" i="33"/>
  <c r="H2774" i="33"/>
  <c r="B4806" i="33"/>
  <c r="G639" i="33"/>
  <c r="H1989" i="33"/>
  <c r="G1942" i="33"/>
  <c r="H5022" i="33"/>
  <c r="G4853" i="33"/>
  <c r="B4615" i="33"/>
  <c r="G3978" i="33"/>
  <c r="B4685" i="33"/>
  <c r="G4547" i="33"/>
  <c r="G289" i="33"/>
  <c r="H2183" i="33"/>
  <c r="B150" i="33"/>
  <c r="G2487" i="33"/>
  <c r="G1570" i="33"/>
  <c r="B4770" i="33"/>
  <c r="B1383" i="33"/>
  <c r="I30" i="32"/>
  <c r="G2390" i="33"/>
  <c r="B1380" i="33"/>
  <c r="B1874" i="33"/>
  <c r="G4074" i="33"/>
  <c r="H954" i="33"/>
  <c r="G2791" i="33"/>
  <c r="B1697" i="33"/>
  <c r="G624" i="33"/>
  <c r="H3217" i="33"/>
  <c r="B4675" i="33"/>
  <c r="H3510" i="33"/>
  <c r="B3873" i="33"/>
  <c r="B4192" i="33"/>
  <c r="J1121" i="30"/>
  <c r="G2058" i="33"/>
  <c r="G1436" i="33"/>
  <c r="H1071" i="33"/>
  <c r="I62" i="30"/>
  <c r="B283" i="30"/>
  <c r="B4050" i="33"/>
  <c r="I638" i="30"/>
  <c r="J143" i="30"/>
  <c r="H1550" i="33"/>
  <c r="H5104" i="33"/>
  <c r="B1968" i="33"/>
  <c r="B4068" i="33"/>
  <c r="B104" i="33"/>
  <c r="B934" i="33"/>
  <c r="H4123" i="33"/>
  <c r="G2969" i="33"/>
  <c r="J202" i="30"/>
  <c r="G3864" i="33"/>
  <c r="B4983" i="33"/>
  <c r="B2052" i="33"/>
  <c r="B564" i="30"/>
  <c r="G3675" i="33"/>
  <c r="B714" i="33"/>
  <c r="G3748" i="33"/>
  <c r="H652" i="33"/>
  <c r="B2411" i="33"/>
  <c r="B3746" i="33"/>
  <c r="H209" i="33"/>
  <c r="H2597" i="33"/>
  <c r="H1627" i="33"/>
  <c r="G5080" i="33"/>
  <c r="G1871" i="33"/>
  <c r="H2208" i="33"/>
  <c r="G4407" i="33"/>
  <c r="I821" i="30"/>
  <c r="G3705" i="33"/>
  <c r="G3271" i="33"/>
  <c r="I548" i="30"/>
  <c r="B1135" i="33"/>
  <c r="H4601" i="33"/>
  <c r="B3138" i="33"/>
  <c r="B4870" i="33"/>
  <c r="B3865" i="33"/>
  <c r="E29" i="32"/>
  <c r="G4295" i="33"/>
  <c r="G3202" i="33"/>
  <c r="B2107" i="33"/>
  <c r="G438" i="33"/>
  <c r="G5030" i="33"/>
  <c r="B4137" i="33"/>
  <c r="H1924" i="33"/>
  <c r="H51" i="32"/>
  <c r="H4111" i="33"/>
  <c r="I1111" i="30"/>
  <c r="B4493" i="33"/>
  <c r="H3193" i="33"/>
  <c r="B901" i="30"/>
  <c r="H2395" i="33"/>
  <c r="G2609" i="33"/>
  <c r="G2357" i="33"/>
  <c r="H932" i="33"/>
  <c r="I415" i="30"/>
  <c r="B1238" i="33"/>
  <c r="I703" i="30"/>
  <c r="H3063" i="33"/>
  <c r="B2153" i="33"/>
  <c r="B2848" i="33"/>
  <c r="B1904" i="33"/>
  <c r="J690" i="30"/>
  <c r="B3268" i="33"/>
  <c r="B4783" i="33"/>
  <c r="G2728" i="33"/>
  <c r="B952" i="33"/>
  <c r="G3013" i="33"/>
  <c r="H352" i="33"/>
  <c r="H4654" i="33"/>
  <c r="H327" i="33"/>
  <c r="G2608" i="33"/>
  <c r="J58" i="30"/>
  <c r="B3079" i="33"/>
  <c r="H4243" i="33"/>
  <c r="H478" i="33"/>
  <c r="H4738" i="33"/>
  <c r="B52" i="32"/>
  <c r="B2294" i="33"/>
  <c r="J94" i="30"/>
  <c r="G1199" i="33"/>
  <c r="G1006" i="33"/>
  <c r="H5101" i="33"/>
  <c r="G1729" i="33"/>
  <c r="J1114" i="30"/>
  <c r="H4285" i="33"/>
  <c r="H4439" i="33"/>
  <c r="G4526" i="33"/>
  <c r="B3646" i="33"/>
  <c r="B2767" i="33"/>
  <c r="B1376" i="33"/>
  <c r="B3576" i="33"/>
  <c r="H3461" i="33"/>
  <c r="B304" i="30"/>
  <c r="G2401" i="33"/>
  <c r="H3154" i="33"/>
  <c r="B1548" i="33"/>
  <c r="I831" i="30"/>
  <c r="H2209" i="33"/>
  <c r="H1856" i="33"/>
  <c r="G1296" i="33"/>
  <c r="H3310" i="33"/>
  <c r="G4221" i="33"/>
  <c r="H4220" i="33"/>
  <c r="G3382" i="33"/>
  <c r="G2667" i="33"/>
  <c r="H2111" i="33"/>
  <c r="H4678" i="33"/>
  <c r="G2391" i="33"/>
  <c r="J423" i="30"/>
  <c r="B1909" i="33"/>
  <c r="B1814" i="33"/>
  <c r="H3314" i="33"/>
  <c r="G2402" i="33"/>
  <c r="B644" i="33"/>
  <c r="B234" i="30"/>
  <c r="B1357" i="33"/>
  <c r="H3620" i="33"/>
  <c r="B2355" i="33"/>
  <c r="B4282" i="33"/>
  <c r="B4040" i="33"/>
  <c r="B2956" i="33"/>
  <c r="H1557" i="33"/>
  <c r="H4683" i="33"/>
  <c r="G4738" i="33"/>
  <c r="G995" i="33"/>
  <c r="H329" i="33"/>
  <c r="G1511" i="33"/>
  <c r="B562" i="30"/>
  <c r="G4067" i="33"/>
  <c r="G1418" i="33"/>
  <c r="G3865" i="33"/>
  <c r="H2906" i="33"/>
  <c r="H1632" i="33"/>
  <c r="H3942" i="33"/>
  <c r="B3648" i="33"/>
  <c r="G4625" i="33"/>
  <c r="B4311" i="33"/>
  <c r="G4550" i="33"/>
  <c r="G1244" i="33"/>
  <c r="G4485" i="33"/>
  <c r="G3321" i="33"/>
  <c r="G5083" i="33"/>
  <c r="H534" i="33"/>
  <c r="B1966" i="33"/>
  <c r="H2307" i="33"/>
  <c r="B1511" i="33"/>
  <c r="H813" i="33"/>
  <c r="B4302" i="33"/>
  <c r="B721" i="33"/>
  <c r="H2085" i="33"/>
  <c r="G3318" i="33"/>
  <c r="B593" i="33"/>
  <c r="B2233" i="33"/>
  <c r="B4306" i="33"/>
  <c r="B513" i="30"/>
  <c r="H4429" i="33"/>
  <c r="B2337" i="33"/>
  <c r="B1864" i="33"/>
  <c r="B994" i="33"/>
  <c r="H2102" i="33"/>
  <c r="B511" i="33"/>
  <c r="H747" i="33"/>
  <c r="H417" i="33"/>
  <c r="G5038" i="33"/>
  <c r="H1748" i="33"/>
  <c r="J335" i="30"/>
  <c r="G2037" i="33"/>
  <c r="B2490" i="33"/>
  <c r="G11" i="33"/>
  <c r="G149" i="33"/>
  <c r="B1064" i="30"/>
  <c r="H4113" i="33"/>
  <c r="J721" i="30"/>
  <c r="B2794" i="33"/>
  <c r="G3024" i="33"/>
  <c r="B1982" i="33"/>
  <c r="H4040" i="33"/>
  <c r="J226" i="30"/>
  <c r="J180" i="30"/>
  <c r="B546" i="30"/>
  <c r="H1569" i="33"/>
  <c r="B3142" i="33"/>
  <c r="G876" i="33"/>
  <c r="G587" i="33"/>
  <c r="I873" i="30"/>
  <c r="H353" i="33"/>
  <c r="B1068" i="33"/>
  <c r="H4346" i="33"/>
  <c r="I77" i="30"/>
  <c r="H51" i="33"/>
  <c r="H4724" i="33"/>
  <c r="B636" i="33"/>
  <c r="G1753" i="33"/>
  <c r="I1125" i="30"/>
  <c r="B4417" i="33"/>
  <c r="G650" i="33"/>
  <c r="B60" i="32"/>
  <c r="H3004" i="33"/>
  <c r="B4427" i="33"/>
  <c r="G1236" i="33"/>
  <c r="H1781" i="33"/>
  <c r="I298" i="30"/>
  <c r="I645" i="30"/>
  <c r="B342" i="33"/>
  <c r="H3033" i="33"/>
  <c r="G2704" i="33"/>
  <c r="G1902" i="33"/>
  <c r="G1078" i="33"/>
  <c r="B699" i="30"/>
  <c r="I77" i="32"/>
  <c r="B447" i="33"/>
  <c r="B122" i="30"/>
  <c r="J959" i="30"/>
  <c r="H3939" i="33"/>
  <c r="B352" i="30"/>
  <c r="B2657" i="33"/>
  <c r="H1301" i="33"/>
  <c r="B3942" i="33"/>
  <c r="B2532" i="33"/>
  <c r="B34" i="33"/>
  <c r="H3222" i="33"/>
  <c r="J807" i="30"/>
  <c r="H5041" i="33"/>
  <c r="J918" i="30"/>
  <c r="B1366" i="33"/>
  <c r="B3433" i="33"/>
  <c r="H160" i="33"/>
  <c r="B2728" i="33"/>
  <c r="H2941" i="33"/>
  <c r="H4109" i="33"/>
  <c r="B1877" i="33"/>
  <c r="B1740" i="33"/>
  <c r="G2269" i="33"/>
  <c r="B746" i="33"/>
  <c r="H1801" i="33"/>
  <c r="G4858" i="33"/>
  <c r="G2356" i="33"/>
  <c r="B74" i="33"/>
  <c r="H3431" i="33"/>
  <c r="H3257" i="33"/>
  <c r="B401" i="33"/>
  <c r="I1075" i="30"/>
  <c r="G3040" i="33"/>
  <c r="G4003" i="33"/>
  <c r="I523" i="30"/>
  <c r="B3992" i="33"/>
  <c r="G2304" i="33"/>
  <c r="B3204" i="33"/>
  <c r="B1050" i="33"/>
  <c r="H46" i="6"/>
  <c r="G2045" i="33"/>
  <c r="B205" i="30"/>
  <c r="I1023" i="30"/>
  <c r="B1194" i="33"/>
  <c r="H462" i="33"/>
  <c r="B4906" i="33"/>
  <c r="G3685" i="33"/>
  <c r="B1255" i="33"/>
  <c r="G4228" i="33"/>
  <c r="H1452" i="33"/>
  <c r="H2428" i="33"/>
  <c r="B697" i="33"/>
  <c r="H833" i="33"/>
  <c r="H68" i="32"/>
  <c r="B2056" i="33"/>
  <c r="B4798" i="33"/>
  <c r="B4731" i="33"/>
  <c r="G1263" i="33"/>
  <c r="H25" i="33"/>
  <c r="G2421" i="33"/>
  <c r="B4857" i="33"/>
  <c r="B259" i="33"/>
  <c r="J969" i="30"/>
  <c r="I1001" i="30"/>
  <c r="H2613" i="33"/>
  <c r="G2971" i="33"/>
  <c r="B4432" i="33"/>
  <c r="H4050" i="33"/>
  <c r="G2410" i="33"/>
  <c r="I70" i="32"/>
  <c r="J189" i="30"/>
  <c r="B77" i="33"/>
  <c r="B3374" i="33"/>
  <c r="G2347" i="33"/>
  <c r="B20" i="33"/>
  <c r="I1046" i="30"/>
  <c r="B910" i="30"/>
  <c r="J954" i="30"/>
  <c r="I485" i="30"/>
  <c r="B1505" i="33"/>
  <c r="H3558" i="33"/>
  <c r="G4777" i="33"/>
  <c r="G348" i="33"/>
  <c r="B3183" i="33"/>
  <c r="J276" i="30"/>
  <c r="H3549" i="33"/>
  <c r="B203" i="33"/>
  <c r="G1626" i="33"/>
  <c r="B4676" i="33"/>
  <c r="H1087" i="33"/>
  <c r="I513" i="30"/>
  <c r="H2220" i="33"/>
  <c r="B3764" i="33"/>
  <c r="B2404" i="33"/>
  <c r="G3323" i="33"/>
  <c r="I1070" i="30"/>
  <c r="H811" i="33"/>
  <c r="G4433" i="33"/>
  <c r="H3037" i="33"/>
  <c r="B959" i="33"/>
  <c r="B770" i="33"/>
  <c r="G3369" i="33"/>
  <c r="G2756" i="33"/>
  <c r="I173" i="30"/>
  <c r="G1258" i="33"/>
  <c r="G3681" i="33"/>
  <c r="G1185" i="33"/>
  <c r="G5044" i="33"/>
  <c r="B4366" i="33"/>
  <c r="G2637" i="33"/>
  <c r="H3078" i="33"/>
  <c r="H815" i="33"/>
  <c r="H1319" i="33"/>
  <c r="H2057" i="33"/>
  <c r="H1925" i="33"/>
  <c r="B2901" i="33"/>
  <c r="H336" i="33"/>
  <c r="G537" i="33"/>
  <c r="H5024" i="33"/>
  <c r="G469" i="33"/>
  <c r="B83" i="32"/>
  <c r="B4667" i="33"/>
  <c r="H2715" i="33"/>
  <c r="G1790" i="33"/>
  <c r="I820" i="30"/>
  <c r="B4714" i="33"/>
  <c r="B1509" i="33"/>
  <c r="H5113" i="33"/>
  <c r="G1662" i="33"/>
  <c r="B320" i="33"/>
  <c r="H3208" i="33"/>
  <c r="G223" i="33"/>
  <c r="B5098" i="33"/>
  <c r="J714" i="30"/>
  <c r="H3428" i="33"/>
  <c r="H4260" i="33"/>
  <c r="B4687" i="33"/>
  <c r="H4957" i="33"/>
  <c r="G4301" i="33"/>
  <c r="I30" i="6"/>
  <c r="H2182" i="33"/>
  <c r="I608" i="30"/>
  <c r="B3954" i="33"/>
  <c r="G3571" i="33"/>
  <c r="H4621" i="33"/>
  <c r="H4116" i="33"/>
  <c r="B1429" i="33"/>
  <c r="J1068" i="30"/>
  <c r="H2890" i="33"/>
  <c r="G886" i="33"/>
  <c r="B2788" i="33"/>
  <c r="B4062" i="33"/>
  <c r="G1856" i="33"/>
  <c r="H3517" i="33"/>
  <c r="B458" i="33"/>
  <c r="H3197" i="33"/>
  <c r="H4969" i="33"/>
  <c r="B3697" i="33"/>
  <c r="H3337" i="33"/>
  <c r="B631" i="30"/>
  <c r="B771" i="33"/>
  <c r="B2725" i="33"/>
  <c r="B869" i="33"/>
  <c r="H2230" i="33"/>
  <c r="B3393" i="33"/>
  <c r="J1129" i="30"/>
  <c r="B2959" i="33"/>
  <c r="B4439" i="33"/>
  <c r="H4625" i="33"/>
  <c r="G1112" i="33"/>
  <c r="B3631" i="33"/>
  <c r="H5051" i="33"/>
  <c r="J384" i="30"/>
  <c r="B1576" i="33"/>
  <c r="G4780" i="33"/>
  <c r="H499" i="33"/>
  <c r="H533" i="33"/>
  <c r="G4714" i="33"/>
  <c r="H1513" i="33"/>
  <c r="B4530" i="33"/>
  <c r="G4431" i="33"/>
  <c r="B2960" i="33"/>
  <c r="B642" i="30"/>
  <c r="H1677" i="33"/>
  <c r="J352" i="30"/>
  <c r="B2513" i="33"/>
  <c r="G2586" i="33"/>
  <c r="H933" i="33"/>
  <c r="G258" i="33"/>
  <c r="B502" i="30"/>
  <c r="I47" i="6"/>
  <c r="G1444" i="33"/>
  <c r="G702" i="33"/>
  <c r="B135" i="33"/>
  <c r="H1686" i="33"/>
  <c r="H4297" i="33"/>
  <c r="G770" i="33"/>
  <c r="H2838" i="33"/>
  <c r="B439" i="33"/>
  <c r="H83" i="33"/>
  <c r="H3799" i="33"/>
  <c r="H596" i="33"/>
  <c r="B4842" i="33"/>
  <c r="B877" i="30"/>
  <c r="H1937" i="33"/>
  <c r="G2839" i="33"/>
  <c r="J281" i="30"/>
  <c r="B686" i="30"/>
  <c r="B1479" i="33"/>
  <c r="G3063" i="33"/>
  <c r="H1685" i="33"/>
  <c r="B5037" i="33"/>
  <c r="H153" i="33"/>
  <c r="G590" i="33"/>
  <c r="B4547" i="33"/>
  <c r="G4114" i="33"/>
  <c r="B4843" i="33"/>
  <c r="G1610" i="33"/>
  <c r="I48" i="32"/>
  <c r="H755" i="33"/>
  <c r="G1757" i="33"/>
  <c r="B693" i="30"/>
  <c r="H654" i="33"/>
  <c r="I901" i="30"/>
  <c r="B3260" i="33"/>
  <c r="B5042" i="33"/>
  <c r="G1675" i="33"/>
  <c r="G2246" i="33"/>
  <c r="G134" i="33"/>
  <c r="G4808" i="33"/>
  <c r="H3883" i="33"/>
  <c r="G3142" i="33"/>
  <c r="H1258" i="33"/>
  <c r="B2790" i="33"/>
  <c r="H2274" i="33"/>
  <c r="B1544" i="33"/>
  <c r="H3093" i="33"/>
  <c r="B4528" i="33"/>
  <c r="H3447" i="33"/>
  <c r="B816" i="33"/>
  <c r="G2945" i="33"/>
  <c r="H2216" i="33"/>
  <c r="G4189" i="33"/>
  <c r="H821" i="33"/>
  <c r="I1018" i="30"/>
  <c r="H2711" i="33"/>
  <c r="H3402" i="33"/>
  <c r="B2907" i="33"/>
  <c r="B2481" i="33"/>
  <c r="B1202" i="33"/>
  <c r="G2028" i="33"/>
  <c r="B619" i="30"/>
  <c r="K619" i="30" s="1"/>
  <c r="G3274" i="33"/>
  <c r="H38" i="32"/>
  <c r="B4537" i="33"/>
  <c r="B443" i="30"/>
  <c r="H2344" i="33"/>
  <c r="G5088" i="33"/>
  <c r="E69" i="32"/>
  <c r="H2366" i="33"/>
  <c r="J619" i="30"/>
  <c r="G3031" i="33"/>
  <c r="H2645" i="33"/>
  <c r="H1907" i="33"/>
  <c r="H1147" i="33"/>
  <c r="H2637" i="33"/>
  <c r="H2837" i="33"/>
  <c r="G1309" i="33"/>
  <c r="G4909" i="33"/>
  <c r="H621" i="33"/>
  <c r="H1507" i="33"/>
  <c r="B522" i="33"/>
  <c r="G2050" i="33"/>
  <c r="H2411" i="33"/>
  <c r="B2117" i="33"/>
  <c r="B2097" i="33"/>
  <c r="G3619" i="33"/>
  <c r="B3037" i="33"/>
  <c r="B4612" i="33"/>
  <c r="B1320" i="33"/>
  <c r="G3085" i="33"/>
  <c r="H3137" i="33"/>
  <c r="B4129" i="33"/>
  <c r="H3703" i="33"/>
  <c r="H1316" i="33"/>
  <c r="G1308" i="33"/>
  <c r="B4005" i="33"/>
  <c r="G3686" i="33"/>
  <c r="B4539" i="33"/>
  <c r="J527" i="30"/>
  <c r="H405" i="33"/>
  <c r="G2297" i="33"/>
  <c r="B834" i="33"/>
  <c r="H4915" i="33"/>
  <c r="H4117" i="33"/>
  <c r="B3246" i="33"/>
  <c r="B269" i="33"/>
  <c r="H1902" i="33"/>
  <c r="B885" i="33"/>
  <c r="I1038" i="30"/>
  <c r="B1741" i="33"/>
  <c r="G3573" i="33"/>
  <c r="B1623" i="33"/>
  <c r="J670" i="30"/>
  <c r="B3757" i="33"/>
  <c r="B3864" i="33"/>
  <c r="B2549" i="33"/>
  <c r="G1067" i="33"/>
  <c r="I816" i="30"/>
  <c r="G3092" i="33"/>
  <c r="G4318" i="33"/>
  <c r="H693" i="33"/>
  <c r="J236" i="30"/>
  <c r="H1858" i="33"/>
  <c r="H3025" i="33"/>
  <c r="G2720" i="33"/>
  <c r="G1784" i="33"/>
  <c r="H84" i="32"/>
  <c r="H2704" i="33"/>
  <c r="B3150" i="33"/>
  <c r="B692" i="33"/>
  <c r="B597" i="33"/>
  <c r="H2735" i="33"/>
  <c r="G3065" i="33"/>
  <c r="G4594" i="33"/>
  <c r="G3206" i="33"/>
  <c r="H930" i="33"/>
  <c r="H3331" i="33"/>
  <c r="H1512" i="33"/>
  <c r="G2223" i="33"/>
  <c r="G4786" i="33"/>
  <c r="B3261" i="33"/>
  <c r="B621" i="30"/>
  <c r="K621" i="30" s="1"/>
  <c r="B4042" i="33"/>
  <c r="B4174" i="33"/>
  <c r="B4229" i="33"/>
  <c r="G1684" i="33"/>
  <c r="B4434" i="33"/>
  <c r="H1271" i="33"/>
  <c r="B936" i="33"/>
  <c r="B595" i="30"/>
  <c r="B3097" i="33"/>
  <c r="I782" i="30"/>
  <c r="G3988" i="33"/>
  <c r="G2727" i="33"/>
  <c r="B810" i="30"/>
  <c r="H2784" i="33"/>
  <c r="E80" i="32"/>
  <c r="H4037" i="33"/>
  <c r="B1371" i="33"/>
  <c r="G1625" i="33"/>
  <c r="B221" i="30"/>
  <c r="G4668" i="33"/>
  <c r="H2030" i="33"/>
  <c r="B3437" i="33"/>
  <c r="B164" i="33"/>
  <c r="B2468" i="33"/>
  <c r="I489" i="30"/>
  <c r="H5026" i="33"/>
  <c r="B640" i="33"/>
  <c r="H3498" i="33"/>
  <c r="B4558" i="33"/>
  <c r="H3202" i="33"/>
  <c r="H2103" i="33"/>
  <c r="J90" i="30"/>
  <c r="H4100" i="33"/>
  <c r="B2484" i="33"/>
  <c r="H1058" i="33"/>
  <c r="I198" i="30"/>
  <c r="B2483" i="33"/>
  <c r="H2731" i="33"/>
  <c r="H964" i="33"/>
  <c r="H707" i="33"/>
  <c r="J894" i="30"/>
  <c r="H4892" i="33"/>
  <c r="G691" i="33"/>
  <c r="H3521" i="33"/>
  <c r="B2091" i="33"/>
  <c r="H2036" i="33"/>
  <c r="B142" i="30"/>
  <c r="B757" i="30"/>
  <c r="I804" i="30"/>
  <c r="G4007" i="33"/>
  <c r="H380" i="33"/>
  <c r="I949" i="30"/>
  <c r="G4496" i="33"/>
  <c r="B4241" i="33"/>
  <c r="H3015" i="33"/>
  <c r="G1668" i="33"/>
  <c r="B1433" i="33"/>
  <c r="G3264" i="33"/>
  <c r="B1939" i="33"/>
  <c r="H4076" i="33"/>
  <c r="B3094" i="33"/>
  <c r="B1107" i="30"/>
  <c r="H4743" i="33"/>
  <c r="G2412" i="33"/>
  <c r="H1923" i="33"/>
  <c r="B4378" i="33"/>
  <c r="H4483" i="33"/>
  <c r="B1122" i="33"/>
  <c r="H5109" i="33"/>
  <c r="H2222" i="33"/>
  <c r="H4776" i="33"/>
  <c r="G866" i="33"/>
  <c r="I506" i="30"/>
  <c r="H3282" i="33"/>
  <c r="G1188" i="33"/>
  <c r="G3890" i="33"/>
  <c r="G4802" i="33"/>
  <c r="B4927" i="33"/>
  <c r="G3129" i="33"/>
  <c r="G2233" i="33"/>
  <c r="H704" i="33"/>
  <c r="H1752" i="33"/>
  <c r="G2029" i="33"/>
  <c r="G3680" i="33"/>
  <c r="B606" i="30"/>
  <c r="G225" i="33"/>
  <c r="G5081" i="33"/>
  <c r="H1381" i="33"/>
  <c r="I453" i="30"/>
  <c r="G3273" i="33"/>
  <c r="B4663" i="33"/>
  <c r="H1908" i="33"/>
  <c r="H4163" i="33"/>
  <c r="G3504" i="33"/>
  <c r="G710" i="33"/>
  <c r="J1013" i="30"/>
  <c r="G576" i="33"/>
  <c r="H750" i="33"/>
  <c r="B2462" i="33"/>
  <c r="B4833" i="33"/>
  <c r="I45" i="6"/>
  <c r="H1072" i="33"/>
  <c r="H889" i="33"/>
  <c r="B2888" i="33"/>
  <c r="B4058" i="33"/>
  <c r="H3000" i="33"/>
  <c r="H3621" i="33"/>
  <c r="B929" i="33"/>
  <c r="H808" i="33"/>
  <c r="B629" i="33"/>
  <c r="B2964" i="33"/>
  <c r="H3815" i="33"/>
  <c r="B829" i="30"/>
  <c r="H502" i="33"/>
  <c r="H14" i="6"/>
  <c r="G1111" i="33"/>
  <c r="I220" i="30"/>
  <c r="H1628" i="33"/>
  <c r="H3523" i="33"/>
  <c r="G4894" i="33"/>
  <c r="B755" i="30"/>
  <c r="G589" i="33"/>
  <c r="G4972" i="33"/>
  <c r="G141" i="33"/>
  <c r="B630" i="33"/>
  <c r="E25" i="32"/>
  <c r="H3684" i="33"/>
  <c r="B3801" i="33"/>
  <c r="B2160" i="33"/>
  <c r="B291" i="30"/>
  <c r="B4301" i="33"/>
  <c r="H2247" i="33"/>
  <c r="B1142" i="33"/>
  <c r="H3223" i="33"/>
  <c r="G898" i="33"/>
  <c r="H51" i="6"/>
  <c r="H4908" i="33"/>
  <c r="H3951" i="33"/>
  <c r="G4716" i="33"/>
  <c r="I396" i="30"/>
  <c r="H30" i="32"/>
  <c r="G1012" i="33"/>
  <c r="G3440" i="33"/>
  <c r="B2405" i="33"/>
  <c r="G4545" i="33"/>
  <c r="G4895" i="33"/>
  <c r="G1859" i="33"/>
  <c r="B4196" i="33"/>
  <c r="B3067" i="33"/>
  <c r="B2028" i="33"/>
  <c r="B43" i="33"/>
  <c r="B4862" i="33"/>
  <c r="B5034" i="33"/>
  <c r="B4780" i="33"/>
  <c r="H46" i="32"/>
  <c r="H442" i="33"/>
  <c r="G163" i="33"/>
  <c r="G2904" i="33"/>
  <c r="B2585" i="33"/>
  <c r="B1694" i="33"/>
  <c r="H1914" i="33"/>
  <c r="G2415" i="33"/>
  <c r="G3326" i="33"/>
  <c r="G1870" i="33"/>
  <c r="B5108" i="33"/>
  <c r="I958" i="30"/>
  <c r="H3637" i="33"/>
  <c r="H4591" i="33"/>
  <c r="B4138" i="33"/>
  <c r="H24" i="32"/>
  <c r="G3822" i="33"/>
  <c r="G4610" i="33"/>
  <c r="G999" i="33"/>
  <c r="H4793" i="33"/>
  <c r="J965" i="30"/>
  <c r="B48" i="30"/>
  <c r="G4590" i="33"/>
  <c r="G763" i="33"/>
  <c r="I461" i="30"/>
  <c r="H2212" i="33"/>
  <c r="B2837" i="33"/>
  <c r="B1133" i="30"/>
  <c r="B4487" i="33"/>
  <c r="H4062" i="33"/>
  <c r="H1977" i="33"/>
  <c r="H4318" i="33"/>
  <c r="G4233" i="33"/>
  <c r="G320" i="33"/>
  <c r="G377" i="33"/>
  <c r="B867" i="33"/>
  <c r="H4772" i="33"/>
  <c r="J211" i="30"/>
  <c r="I88" i="32"/>
  <c r="H3276" i="33"/>
  <c r="B776" i="30"/>
  <c r="H5089" i="33"/>
  <c r="H4377" i="33"/>
  <c r="G2674" i="33"/>
  <c r="B5050" i="33"/>
  <c r="G3818" i="33"/>
  <c r="H4403" i="33"/>
  <c r="B4956" i="33"/>
  <c r="G638" i="33"/>
  <c r="J797" i="30"/>
  <c r="B3766" i="33"/>
  <c r="G1852" i="33"/>
  <c r="G4734" i="33"/>
  <c r="G3991" i="33"/>
  <c r="B3266" i="33"/>
  <c r="B3620" i="33"/>
  <c r="B4775" i="33"/>
  <c r="G2168" i="33"/>
  <c r="H4130" i="33"/>
  <c r="H2295" i="33"/>
  <c r="G4564" i="33"/>
  <c r="H4247" i="33"/>
  <c r="G4244" i="33"/>
  <c r="H317" i="33"/>
  <c r="J936" i="30"/>
  <c r="J1135" i="30"/>
  <c r="J772" i="30"/>
  <c r="H2478" i="33"/>
  <c r="B468" i="30"/>
  <c r="B417" i="33"/>
  <c r="H2796" i="33"/>
  <c r="G3463" i="33"/>
  <c r="H538" i="33"/>
  <c r="G3391" i="33"/>
  <c r="G505" i="33"/>
  <c r="B2098" i="33"/>
  <c r="B5106" i="33"/>
  <c r="H4796" i="33"/>
  <c r="J830" i="30"/>
  <c r="H1304" i="33"/>
  <c r="B3312" i="33"/>
  <c r="H3126" i="33"/>
  <c r="G566" i="33"/>
  <c r="H3123" i="33"/>
  <c r="H695" i="33"/>
  <c r="G2732" i="33"/>
  <c r="B1082" i="33"/>
  <c r="B4259" i="33"/>
  <c r="B741" i="30"/>
  <c r="K741" i="30" s="1"/>
  <c r="G1879" i="33"/>
  <c r="G4525" i="33"/>
  <c r="G3194" i="33"/>
  <c r="G1433" i="33"/>
  <c r="G16" i="33"/>
  <c r="G4923" i="33"/>
  <c r="G4247" i="33"/>
  <c r="I897" i="30"/>
  <c r="B4797" i="33"/>
  <c r="I52" i="32"/>
  <c r="B4408" i="33"/>
  <c r="G2590" i="33"/>
  <c r="B94" i="33"/>
  <c r="H2819" i="33"/>
  <c r="I277" i="30"/>
  <c r="B867" i="30"/>
  <c r="G3673" i="33"/>
  <c r="B3383" i="33"/>
  <c r="H1784" i="33"/>
  <c r="G1437" i="33"/>
  <c r="G3260" i="33"/>
  <c r="H446" i="33"/>
  <c r="I103" i="30"/>
  <c r="B3564" i="33"/>
  <c r="H1175" i="33"/>
  <c r="B1354" i="33"/>
  <c r="B940" i="30"/>
  <c r="G50" i="33"/>
  <c r="B76" i="33"/>
  <c r="B4845" i="33"/>
  <c r="J775" i="30"/>
  <c r="H4063" i="33"/>
  <c r="B24" i="33"/>
  <c r="H2672" i="33"/>
  <c r="H4075" i="33"/>
  <c r="G1210" i="33"/>
  <c r="G1320" i="33"/>
  <c r="B4847" i="33"/>
  <c r="G1115" i="33"/>
  <c r="G4597" i="33"/>
  <c r="G873" i="33"/>
  <c r="B34" i="32"/>
  <c r="H2027" i="33"/>
  <c r="H30" i="6"/>
  <c r="B392" i="30"/>
  <c r="J121" i="30"/>
  <c r="G578" i="33"/>
  <c r="J157" i="30"/>
  <c r="B4105" i="33"/>
  <c r="B931" i="30"/>
  <c r="J534" i="30"/>
  <c r="G4954" i="33"/>
  <c r="H3643" i="33"/>
  <c r="H3374" i="33"/>
  <c r="G1862" i="33"/>
  <c r="G569" i="33"/>
  <c r="I964" i="30"/>
  <c r="B1247" i="33"/>
  <c r="B4680" i="33"/>
  <c r="G2211" i="33"/>
  <c r="B3161" i="33"/>
  <c r="I928" i="30"/>
  <c r="B4651" i="33"/>
  <c r="G2701" i="33"/>
  <c r="G2166" i="33"/>
  <c r="G1362" i="33"/>
  <c r="H4839" i="33"/>
  <c r="G3445" i="33"/>
  <c r="G473" i="33"/>
  <c r="B626" i="33"/>
  <c r="H1445" i="33"/>
  <c r="G4484" i="33"/>
  <c r="H4675" i="33"/>
  <c r="B986" i="30"/>
  <c r="G1001" i="33"/>
  <c r="G5035" i="33"/>
  <c r="B4672" i="33"/>
  <c r="H4617" i="33"/>
  <c r="B3491" i="33"/>
  <c r="H2218" i="33"/>
  <c r="G2093" i="33"/>
  <c r="H2518" i="33"/>
  <c r="B3314" i="33"/>
  <c r="B1856" i="33"/>
  <c r="J726" i="30"/>
  <c r="B3580" i="33"/>
  <c r="H3210" i="33"/>
  <c r="B2216" i="33"/>
  <c r="B337" i="33"/>
  <c r="B4496" i="33"/>
  <c r="G2887" i="33"/>
  <c r="B4625" i="33"/>
  <c r="H1446" i="33"/>
  <c r="G4286" i="33"/>
  <c r="G1084" i="33"/>
  <c r="H2901" i="33"/>
  <c r="G1930" i="33"/>
  <c r="G2597" i="33"/>
  <c r="G3434" i="33"/>
  <c r="G4321" i="33"/>
  <c r="H3382" i="33"/>
  <c r="H2184" i="33"/>
  <c r="G267" i="33"/>
  <c r="J248" i="30"/>
  <c r="B38" i="32"/>
  <c r="B1869" i="33"/>
  <c r="J399" i="30"/>
  <c r="B323" i="33"/>
  <c r="H4954" i="33"/>
  <c r="B4116" i="33"/>
  <c r="H2910" i="33"/>
  <c r="B325" i="33"/>
  <c r="H30" i="33"/>
  <c r="E83" i="32"/>
  <c r="G4050" i="33"/>
  <c r="B137" i="33"/>
  <c r="G4600" i="33"/>
  <c r="B989" i="30"/>
  <c r="H3918" i="33"/>
  <c r="H3332" i="33"/>
  <c r="I756" i="30"/>
  <c r="B850" i="30"/>
  <c r="G4565" i="33"/>
  <c r="G2952" i="33"/>
  <c r="B160" i="30"/>
  <c r="B1196" i="33"/>
  <c r="B2539" i="33"/>
  <c r="G3990" i="33"/>
  <c r="B2237" i="33"/>
  <c r="B361" i="30"/>
  <c r="B1903" i="33"/>
  <c r="I94" i="30"/>
  <c r="G831" i="33"/>
  <c r="H1298" i="33"/>
  <c r="G4681" i="33"/>
  <c r="B471" i="33"/>
  <c r="H717" i="33"/>
  <c r="G1268" i="33"/>
  <c r="H3080" i="33"/>
  <c r="B4788" i="33"/>
  <c r="G1358" i="33"/>
  <c r="B1022" i="33"/>
  <c r="G4101" i="33"/>
  <c r="G821" i="33"/>
  <c r="E16" i="6"/>
  <c r="B397" i="33"/>
  <c r="G1119" i="33"/>
  <c r="H2588" i="33"/>
  <c r="H3688" i="33"/>
  <c r="H1514" i="33"/>
  <c r="H3559" i="33"/>
  <c r="I330" i="30"/>
  <c r="G3508" i="33"/>
  <c r="H41" i="6"/>
  <c r="B2540" i="33"/>
  <c r="B3675" i="33"/>
  <c r="I44" i="30"/>
  <c r="H290" i="33"/>
  <c r="I939" i="30"/>
  <c r="B3955" i="33"/>
  <c r="B2150" i="33"/>
  <c r="G2795" i="33"/>
  <c r="H4254" i="33"/>
  <c r="B4284" i="33"/>
  <c r="B1356" i="33"/>
  <c r="G3944" i="33"/>
  <c r="H3893" i="33"/>
  <c r="H829" i="33"/>
  <c r="B2347" i="33"/>
  <c r="H2714" i="33"/>
  <c r="H3139" i="33"/>
  <c r="G600" i="33"/>
  <c r="J483" i="30"/>
  <c r="B1248" i="33"/>
  <c r="J866" i="30"/>
  <c r="H2884" i="33"/>
  <c r="B3638" i="33"/>
  <c r="B4975" i="33"/>
  <c r="B3986" i="33"/>
  <c r="B2478" i="33"/>
  <c r="B55" i="32"/>
  <c r="H3821" i="33"/>
  <c r="I349" i="30"/>
  <c r="B5078" i="33"/>
  <c r="G2817" i="33"/>
  <c r="B1557" i="33"/>
  <c r="I20" i="6"/>
  <c r="B3399" i="33"/>
  <c r="G1232" i="33"/>
  <c r="B389" i="33"/>
  <c r="G3034" i="33"/>
  <c r="B2604" i="33"/>
  <c r="G5046" i="33"/>
  <c r="B568" i="33"/>
  <c r="G1631" i="33"/>
  <c r="B141" i="33"/>
  <c r="H3930" i="33"/>
  <c r="H111" i="33"/>
  <c r="B993" i="33"/>
  <c r="B1378" i="33"/>
  <c r="H4769" i="33"/>
  <c r="B1181" i="33"/>
  <c r="H779" i="33"/>
  <c r="B1082" i="30"/>
  <c r="B2785" i="33"/>
  <c r="B211" i="30"/>
  <c r="G3697" i="33"/>
  <c r="B1367" i="33"/>
  <c r="G3699" i="33"/>
  <c r="G1820" i="33"/>
  <c r="H1362" i="33"/>
  <c r="H3248" i="33"/>
  <c r="B2515" i="33"/>
  <c r="G3019" i="33"/>
  <c r="B49" i="32"/>
  <c r="G388" i="33"/>
  <c r="G2780" i="33"/>
  <c r="G3635" i="33"/>
  <c r="B1724" i="33"/>
  <c r="G157" i="33"/>
  <c r="G2243" i="33"/>
  <c r="B3255" i="33"/>
  <c r="B4342" i="33"/>
  <c r="B1847" i="33"/>
  <c r="B2473" i="33"/>
  <c r="H348" i="33"/>
  <c r="H1931" i="33"/>
  <c r="H4415" i="33"/>
  <c r="H2406" i="33"/>
  <c r="B4221" i="33"/>
  <c r="B1102" i="30"/>
  <c r="B1314" i="33"/>
  <c r="B4111" i="33"/>
  <c r="G448" i="33"/>
  <c r="G3069" i="33"/>
  <c r="G3580" i="33"/>
  <c r="G353" i="33"/>
  <c r="G1481" i="33"/>
  <c r="B3519" i="33"/>
  <c r="H4358" i="33"/>
  <c r="B2591" i="33"/>
  <c r="G4667" i="33"/>
  <c r="G4308" i="33"/>
  <c r="H529" i="33"/>
  <c r="G579" i="33"/>
  <c r="G5076" i="33"/>
  <c r="B1997" i="33"/>
  <c r="B1663" i="33"/>
  <c r="G2451" i="33"/>
  <c r="B1756" i="33"/>
  <c r="G1568" i="33"/>
  <c r="I114" i="30"/>
  <c r="J740" i="30"/>
  <c r="B4536" i="33"/>
  <c r="G823" i="33"/>
  <c r="B1207" i="33"/>
  <c r="I957" i="30"/>
  <c r="H3038" i="33"/>
  <c r="H2650" i="33"/>
  <c r="H4114" i="33"/>
  <c r="H4359" i="33"/>
  <c r="G950" i="33"/>
  <c r="H1921" i="33"/>
  <c r="H1246" i="33"/>
  <c r="B877" i="33"/>
  <c r="H4178" i="33"/>
  <c r="B1934" i="33"/>
  <c r="G221" i="33"/>
  <c r="H2550" i="33"/>
  <c r="B219" i="33"/>
  <c r="B1859" i="33"/>
  <c r="G3431" i="33"/>
  <c r="G804" i="33"/>
  <c r="I705" i="30"/>
  <c r="J994" i="30"/>
  <c r="G3797" i="33"/>
  <c r="B3132" i="33"/>
  <c r="B2281" i="33"/>
  <c r="I22" i="6"/>
  <c r="G4000" i="33"/>
  <c r="B4403" i="33"/>
  <c r="J831" i="30"/>
  <c r="B3925" i="33"/>
  <c r="B3135" i="33"/>
  <c r="G4916" i="33"/>
  <c r="G949" i="33"/>
  <c r="G3684" i="33"/>
  <c r="G2734" i="33"/>
  <c r="H470" i="33"/>
  <c r="H3089" i="33"/>
  <c r="G4044" i="33"/>
  <c r="B1055" i="33"/>
  <c r="G4440" i="33"/>
  <c r="H1964" i="33"/>
  <c r="G3799" i="33"/>
  <c r="H5074" i="33"/>
  <c r="G4257" i="33"/>
  <c r="H3941" i="33"/>
  <c r="G1110" i="33"/>
  <c r="H4374" i="33"/>
  <c r="H562" i="33"/>
  <c r="H4687" i="33"/>
  <c r="H1859" i="33"/>
  <c r="H2048" i="33"/>
  <c r="G164" i="33"/>
  <c r="H17" i="6"/>
  <c r="H4715" i="33"/>
  <c r="J36" i="30"/>
  <c r="B521" i="33"/>
  <c r="G2722" i="33"/>
  <c r="H743" i="33"/>
  <c r="B3497" i="33"/>
  <c r="G37" i="33"/>
  <c r="G1136" i="33"/>
  <c r="J828" i="30"/>
  <c r="H2646" i="33"/>
  <c r="G656" i="33"/>
  <c r="B166" i="33"/>
  <c r="H2727" i="33"/>
  <c r="B3203" i="33"/>
  <c r="H3134" i="33"/>
  <c r="J391" i="30"/>
  <c r="B1258" i="33"/>
  <c r="B1122" i="30"/>
  <c r="H2527" i="33"/>
  <c r="B1125" i="33"/>
  <c r="H1874" i="33"/>
  <c r="B4001" i="33"/>
  <c r="G1270" i="33"/>
  <c r="I572" i="30"/>
  <c r="H2538" i="33"/>
  <c r="G930" i="33"/>
  <c r="I837" i="30"/>
  <c r="H2031" i="33"/>
  <c r="G2542" i="33"/>
  <c r="H2660" i="33"/>
  <c r="G4836" i="33"/>
  <c r="H4540" i="33"/>
  <c r="B3932" i="33"/>
  <c r="B2363" i="33"/>
  <c r="H2699" i="33"/>
  <c r="J111" i="30"/>
  <c r="H3266" i="33"/>
  <c r="B4415" i="33"/>
  <c r="G4988" i="33"/>
  <c r="B3645" i="33"/>
  <c r="B1819" i="33"/>
  <c r="B1121" i="30"/>
  <c r="G3186" i="33"/>
  <c r="G3183" i="33"/>
  <c r="G1017" i="33"/>
  <c r="B701" i="30"/>
  <c r="B5077" i="33"/>
  <c r="B90" i="32"/>
  <c r="G3625" i="33"/>
  <c r="H1330" i="33"/>
  <c r="B2229" i="33"/>
  <c r="I91" i="30"/>
  <c r="B3388" i="33"/>
  <c r="H3212" i="33"/>
  <c r="B78" i="33"/>
  <c r="H3324" i="33"/>
  <c r="B3016" i="33"/>
  <c r="H387" i="33"/>
  <c r="G1970" i="33"/>
  <c r="G3637" i="33"/>
  <c r="G3825" i="33"/>
  <c r="H595" i="33"/>
  <c r="B1925" i="33"/>
  <c r="H2909" i="33"/>
  <c r="G1742" i="33"/>
  <c r="B3948" i="33"/>
  <c r="G337" i="33"/>
  <c r="G902" i="33"/>
  <c r="J536" i="30"/>
  <c r="G1415" i="33"/>
  <c r="G3256" i="33"/>
  <c r="G997" i="33"/>
  <c r="J266" i="30"/>
  <c r="G962" i="33"/>
  <c r="H4557" i="33"/>
  <c r="G959" i="33"/>
  <c r="H3082" i="33"/>
  <c r="B2472" i="33"/>
  <c r="I75" i="32"/>
  <c r="B5092" i="33"/>
  <c r="H47" i="6"/>
  <c r="G630" i="33"/>
  <c r="G3923" i="33"/>
  <c r="B3264" i="33"/>
  <c r="B994" i="30"/>
  <c r="B36" i="32"/>
  <c r="H2308" i="33"/>
  <c r="J151" i="30"/>
  <c r="H3196" i="33"/>
  <c r="H2712" i="33"/>
  <c r="B1080" i="33"/>
  <c r="G342" i="33"/>
  <c r="H2489" i="33"/>
  <c r="G4354" i="33"/>
  <c r="H2594" i="33"/>
  <c r="G1175" i="33"/>
  <c r="H5099" i="33"/>
  <c r="B2580" i="33"/>
  <c r="B2219" i="33"/>
  <c r="H1307" i="33"/>
  <c r="H5028" i="33"/>
  <c r="B2289" i="33"/>
  <c r="J520" i="30"/>
  <c r="B3679" i="33"/>
  <c r="I66" i="30"/>
  <c r="H4608" i="33"/>
  <c r="B2650" i="33"/>
  <c r="G4772" i="33"/>
  <c r="H2789" i="33"/>
  <c r="B1981" i="33"/>
  <c r="B879" i="33"/>
  <c r="H346" i="33"/>
  <c r="B2174" i="33"/>
  <c r="B1384" i="33"/>
  <c r="G1307" i="33"/>
  <c r="H4049" i="33"/>
  <c r="B810" i="33"/>
  <c r="H5097" i="33"/>
  <c r="I244" i="30"/>
  <c r="B569" i="30"/>
  <c r="B4793" i="33"/>
  <c r="B2917" i="33"/>
  <c r="B195" i="33"/>
  <c r="I44" i="32"/>
  <c r="J901" i="30"/>
  <c r="B1918" i="33"/>
  <c r="G4435" i="33"/>
  <c r="B281" i="33"/>
  <c r="H4259" i="33"/>
  <c r="J97" i="30"/>
  <c r="G597" i="33"/>
  <c r="B2087" i="33"/>
  <c r="J449" i="30"/>
  <c r="H1016" i="33"/>
  <c r="G1328" i="33"/>
  <c r="G4911" i="33"/>
  <c r="J668" i="30"/>
  <c r="H33" i="33"/>
  <c r="H3452" i="33"/>
  <c r="H398" i="33"/>
  <c r="G1936" i="33"/>
  <c r="I37" i="6"/>
  <c r="G4891" i="33"/>
  <c r="G1240" i="33"/>
  <c r="B2103" i="33"/>
  <c r="I713" i="30"/>
  <c r="H635" i="33"/>
  <c r="B4799" i="33"/>
  <c r="H2549" i="33"/>
  <c r="J837" i="30"/>
  <c r="H3260" i="33"/>
  <c r="B4849" i="33"/>
  <c r="B719" i="30"/>
  <c r="B3690" i="33"/>
  <c r="J1132" i="30"/>
  <c r="B468" i="33"/>
  <c r="G3690" i="33"/>
  <c r="B1077" i="33"/>
  <c r="B3029" i="33"/>
  <c r="B3149" i="33"/>
  <c r="G1726" i="33"/>
  <c r="H4619" i="33"/>
  <c r="J716" i="30"/>
  <c r="B2856" i="33"/>
  <c r="H1294" i="33"/>
  <c r="H3888" i="33"/>
  <c r="H3678" i="33"/>
  <c r="B1374" i="33"/>
  <c r="G525" i="33"/>
  <c r="H4363" i="33"/>
  <c r="H95" i="33"/>
  <c r="H4044" i="33"/>
  <c r="B4286" i="33"/>
  <c r="J533" i="30"/>
  <c r="H4194" i="33"/>
  <c r="J262" i="30"/>
  <c r="B4497" i="33"/>
  <c r="H996" i="33"/>
  <c r="I148" i="30"/>
  <c r="G2465" i="33"/>
  <c r="H4006" i="33"/>
  <c r="H3691" i="33"/>
  <c r="I222" i="30"/>
  <c r="B4314" i="33"/>
  <c r="B1728" i="33"/>
  <c r="H1110" i="33"/>
  <c r="H1615" i="33"/>
  <c r="B354" i="30"/>
  <c r="H2347" i="33"/>
  <c r="B2125" i="33"/>
  <c r="B667" i="30"/>
  <c r="H3493" i="33"/>
  <c r="B4051" i="33"/>
  <c r="B817" i="33"/>
  <c r="B692" i="30"/>
  <c r="J514" i="30"/>
  <c r="G5101" i="33"/>
  <c r="G2545" i="33"/>
  <c r="G2289" i="33"/>
  <c r="B4919" i="33"/>
  <c r="G31" i="33"/>
  <c r="B4973" i="33"/>
  <c r="H2047" i="33"/>
  <c r="B4485" i="33"/>
  <c r="H3386" i="33"/>
  <c r="H1669" i="33"/>
  <c r="B4772" i="33"/>
  <c r="B2288" i="33"/>
  <c r="I891" i="30"/>
  <c r="B4910" i="33"/>
  <c r="G401" i="33"/>
  <c r="H2487" i="33"/>
  <c r="B3259" i="33"/>
  <c r="H710" i="33"/>
  <c r="H810" i="33"/>
  <c r="I970" i="30"/>
  <c r="B1788" i="33"/>
  <c r="H1811" i="33"/>
  <c r="H2459" i="33"/>
  <c r="I828" i="30"/>
  <c r="H2785" i="33"/>
  <c r="J505" i="30"/>
  <c r="G4592" i="33"/>
  <c r="I507" i="30"/>
  <c r="G1916" i="33"/>
  <c r="G3645" i="33"/>
  <c r="G3576" i="33"/>
  <c r="H441" i="33"/>
  <c r="H1996" i="33"/>
  <c r="H3814" i="33"/>
  <c r="B4359" i="33"/>
  <c r="H412" i="33"/>
  <c r="B517" i="33"/>
  <c r="B3990" i="33"/>
  <c r="H1862" i="33"/>
  <c r="H4559" i="33"/>
  <c r="I876" i="30"/>
  <c r="B720" i="30"/>
  <c r="H575" i="33"/>
  <c r="B728" i="30"/>
  <c r="B3503" i="33"/>
  <c r="B3527" i="33"/>
  <c r="H632" i="33"/>
  <c r="B3322" i="33"/>
  <c r="G2598" i="33"/>
  <c r="B3404" i="33"/>
  <c r="G447" i="33"/>
  <c r="B532" i="33"/>
  <c r="I543" i="30"/>
  <c r="G3643" i="33"/>
  <c r="B2181" i="33"/>
  <c r="B2163" i="33"/>
  <c r="H2173" i="33"/>
  <c r="B1127" i="33"/>
  <c r="I13" i="6"/>
  <c r="H2708" i="33"/>
  <c r="I216" i="30"/>
  <c r="H2654" i="33"/>
  <c r="J1000" i="30"/>
  <c r="G4374" i="33"/>
  <c r="G391" i="33"/>
  <c r="B575" i="30"/>
  <c r="G2604" i="33"/>
  <c r="B4721" i="33"/>
  <c r="G879" i="33"/>
  <c r="I772" i="30"/>
  <c r="G1013" i="33"/>
  <c r="H2037" i="33"/>
  <c r="H1904" i="33"/>
  <c r="G1429" i="33"/>
  <c r="H586" i="33"/>
  <c r="G4315" i="33"/>
  <c r="B945" i="33"/>
  <c r="G4981" i="33"/>
  <c r="J1002" i="30"/>
  <c r="B2529" i="33"/>
  <c r="B1816" i="33"/>
  <c r="B4187" i="33"/>
  <c r="B1175" i="33"/>
  <c r="G3185" i="33"/>
  <c r="H167" i="33"/>
  <c r="I1004" i="30"/>
  <c r="G3809" i="33"/>
  <c r="B5096" i="33"/>
  <c r="I1068" i="30"/>
  <c r="G2909" i="33"/>
  <c r="B2640" i="33"/>
  <c r="B4918" i="33"/>
  <c r="H507" i="33"/>
  <c r="B5110" i="33"/>
  <c r="B2414" i="33"/>
  <c r="H94" i="32"/>
  <c r="H3980" i="33"/>
  <c r="B3011" i="33"/>
  <c r="H1418" i="33"/>
  <c r="G4649" i="33"/>
  <c r="G2470" i="33"/>
  <c r="H294" i="33"/>
  <c r="H1060" i="33"/>
  <c r="J594" i="30"/>
  <c r="G98" i="33"/>
  <c r="G3466" i="33"/>
  <c r="H1482" i="33"/>
  <c r="B3432" i="33"/>
  <c r="B1495" i="33"/>
  <c r="G773" i="33"/>
  <c r="H4747" i="33"/>
  <c r="B1002" i="33"/>
  <c r="H3915" i="33"/>
  <c r="H508" i="33"/>
  <c r="H1005" i="33"/>
  <c r="H1451" i="33"/>
  <c r="B5051" i="33"/>
  <c r="B1490" i="33"/>
  <c r="B4473" i="33"/>
  <c r="J1074" i="30"/>
  <c r="H3007" i="33"/>
  <c r="G2910" i="33"/>
  <c r="B4961" i="33"/>
  <c r="B3387" i="33"/>
  <c r="B4859" i="33"/>
  <c r="H227" i="33"/>
  <c r="B4428" i="33"/>
  <c r="G1600" i="33"/>
  <c r="G2713" i="33"/>
  <c r="H3136" i="33"/>
  <c r="B4968" i="33"/>
  <c r="J778" i="30"/>
  <c r="B476" i="33"/>
  <c r="B3861" i="33"/>
  <c r="B1603" i="33"/>
  <c r="B3265" i="33"/>
  <c r="H2284" i="33"/>
  <c r="I76" i="32"/>
  <c r="B2594" i="33"/>
  <c r="G4854" i="33"/>
  <c r="G4970" i="33"/>
  <c r="H31" i="32"/>
  <c r="B109" i="33"/>
  <c r="B2360" i="33"/>
  <c r="B1980" i="33"/>
  <c r="B4564" i="33"/>
  <c r="J177" i="30"/>
  <c r="G1928" i="33"/>
  <c r="B2771" i="33"/>
  <c r="H4068" i="33"/>
  <c r="G3859" i="33"/>
  <c r="B4896" i="33"/>
  <c r="G877" i="33"/>
  <c r="H890" i="33"/>
  <c r="H4233" i="33"/>
  <c r="G1969" i="33"/>
  <c r="H2245" i="33"/>
  <c r="H3801" i="33"/>
  <c r="H4010" i="33"/>
  <c r="H1990" i="33"/>
  <c r="H4835" i="33"/>
  <c r="J460" i="30"/>
  <c r="J564" i="30"/>
  <c r="B51" i="33"/>
  <c r="B171" i="33"/>
  <c r="G3828" i="33"/>
  <c r="E76" i="32"/>
  <c r="G2574" i="33"/>
  <c r="H2649" i="33"/>
  <c r="G3793" i="33"/>
  <c r="H1597" i="33"/>
  <c r="E46" i="32"/>
  <c r="G2968" i="33"/>
  <c r="I108" i="30"/>
  <c r="J68" i="30"/>
  <c r="I391" i="30"/>
  <c r="H3021" i="33"/>
  <c r="G2661" i="33"/>
  <c r="G776" i="33"/>
  <c r="H5096" i="33"/>
  <c r="G840" i="33"/>
  <c r="B4718" i="33"/>
  <c r="G471" i="33"/>
  <c r="H211" i="33"/>
  <c r="H4748" i="33"/>
  <c r="B1008" i="30"/>
  <c r="G4721" i="33"/>
  <c r="G3827" i="33"/>
  <c r="G3577" i="33"/>
  <c r="J781" i="30"/>
  <c r="H4730" i="33"/>
  <c r="H572" i="33"/>
  <c r="H4258" i="33"/>
  <c r="B557" i="30"/>
  <c r="K557" i="30" s="1"/>
  <c r="H3639" i="33"/>
  <c r="G1972" i="33"/>
  <c r="H1635" i="33"/>
  <c r="H3490" i="33"/>
  <c r="I549" i="30"/>
  <c r="G1020" i="33"/>
  <c r="I757" i="30"/>
  <c r="B2847" i="33"/>
  <c r="B4228" i="33"/>
  <c r="G2531" i="33"/>
  <c r="G4492" i="33"/>
  <c r="G939" i="33"/>
  <c r="H1174" i="33"/>
  <c r="H2457" i="33"/>
  <c r="H2177" i="33"/>
  <c r="H1739" i="33"/>
  <c r="I1071" i="30"/>
  <c r="J776" i="30"/>
  <c r="G631" i="33"/>
  <c r="B1023" i="33"/>
  <c r="G2717" i="33"/>
  <c r="H3246" i="33"/>
  <c r="B669" i="30"/>
  <c r="G994" i="33"/>
  <c r="G1302" i="33"/>
  <c r="B1698" i="33"/>
  <c r="J273" i="30"/>
  <c r="H350" i="33"/>
  <c r="B1365" i="33"/>
  <c r="H3339" i="33"/>
  <c r="H1850" i="33"/>
  <c r="G1746" i="33"/>
  <c r="G5040" i="33"/>
  <c r="B2512" i="33"/>
  <c r="I281" i="30"/>
  <c r="H4161" i="33"/>
  <c r="H1790" i="33"/>
  <c r="H1983" i="33"/>
  <c r="B715" i="33"/>
  <c r="G5019" i="33"/>
  <c r="G3078" i="33"/>
  <c r="H637" i="33"/>
  <c r="H4986" i="33"/>
  <c r="B660" i="30"/>
  <c r="H2217" i="33"/>
  <c r="H3936" i="33"/>
  <c r="J300" i="30"/>
  <c r="B1127" i="30"/>
  <c r="H3855" i="33"/>
  <c r="G4192" i="33"/>
  <c r="G2543" i="33"/>
  <c r="I567" i="30"/>
  <c r="B3883" i="33"/>
  <c r="B3767" i="33"/>
  <c r="H4291" i="33"/>
  <c r="B4222" i="33"/>
  <c r="B4923" i="33"/>
  <c r="I955" i="30"/>
  <c r="I358" i="30"/>
  <c r="G4722" i="33"/>
  <c r="G3020" i="33"/>
  <c r="B3919" i="33"/>
  <c r="G3073" i="33"/>
  <c r="B1128" i="33"/>
  <c r="B4671" i="33"/>
  <c r="B4848" i="33"/>
  <c r="G1065" i="33"/>
  <c r="G2654" i="33"/>
  <c r="G3091" i="33"/>
  <c r="H1132" i="33"/>
  <c r="B3015" i="33"/>
  <c r="H3441" i="33"/>
  <c r="G3623" i="33"/>
  <c r="H3937" i="33"/>
  <c r="H692" i="33"/>
  <c r="H2977" i="33"/>
  <c r="H43" i="32"/>
  <c r="H3758" i="33"/>
  <c r="H2413" i="33"/>
  <c r="H25" i="6"/>
  <c r="B2974" i="33"/>
  <c r="B2894" i="33"/>
  <c r="H2425" i="33"/>
  <c r="B4565" i="33"/>
  <c r="B3442" i="33"/>
  <c r="J783" i="30"/>
  <c r="B4742" i="33"/>
  <c r="G3561" i="33"/>
  <c r="B3672" i="33"/>
  <c r="G4376" i="33"/>
  <c r="G3519" i="33"/>
  <c r="H1607" i="33"/>
  <c r="B4379" i="33"/>
  <c r="H1078" i="33"/>
  <c r="G4355" i="33"/>
  <c r="H4979" i="33"/>
  <c r="H3011" i="33"/>
  <c r="H2408" i="33"/>
  <c r="G2844" i="33"/>
  <c r="H2034" i="33"/>
  <c r="G3798" i="33"/>
  <c r="H3525" i="33"/>
  <c r="H1083" i="33"/>
  <c r="B825" i="33"/>
  <c r="G654" i="33"/>
  <c r="H3702" i="33"/>
  <c r="B1083" i="30"/>
  <c r="B449" i="30"/>
  <c r="B767" i="33"/>
  <c r="B74" i="32"/>
  <c r="B1008" i="33"/>
  <c r="B1853" i="33"/>
  <c r="G1924" i="33"/>
  <c r="B2332" i="33"/>
  <c r="G4495" i="33"/>
  <c r="B763" i="33"/>
  <c r="H3099" i="33"/>
  <c r="G3704" i="33"/>
  <c r="H1993" i="33"/>
  <c r="H4739" i="33"/>
  <c r="H1665" i="33"/>
  <c r="B3376" i="33"/>
  <c r="H950" i="33"/>
  <c r="G4239" i="33"/>
  <c r="B4964" i="33"/>
  <c r="B2891" i="33"/>
  <c r="B1069" i="30"/>
  <c r="J1111" i="30"/>
  <c r="B4163" i="33"/>
  <c r="B261" i="33"/>
  <c r="B4840" i="33"/>
  <c r="H2054" i="33"/>
  <c r="G5104" i="33"/>
  <c r="G3028" i="33"/>
  <c r="G3096" i="33"/>
  <c r="B32" i="32"/>
  <c r="B2057" i="33"/>
  <c r="B351" i="33"/>
  <c r="H3329" i="33"/>
  <c r="H1505" i="33"/>
  <c r="G4974" i="33"/>
  <c r="B1445" i="33"/>
  <c r="B4863" i="33"/>
  <c r="J1098" i="30"/>
  <c r="B3324" i="33"/>
  <c r="H4543" i="33"/>
  <c r="G4173" i="33"/>
  <c r="B1928" i="33"/>
  <c r="I459" i="30"/>
  <c r="B25" i="32"/>
  <c r="G5033" i="33"/>
  <c r="G2846" i="33"/>
  <c r="B694" i="30"/>
  <c r="H4708" i="33"/>
  <c r="H2769" i="33"/>
  <c r="I328" i="30"/>
  <c r="G1693" i="33"/>
  <c r="H4782" i="33"/>
  <c r="G1382" i="33"/>
  <c r="G1850" i="33"/>
  <c r="I43" i="30"/>
  <c r="I48" i="30"/>
  <c r="I663" i="30"/>
  <c r="H2760" i="33"/>
  <c r="B4135" i="33"/>
  <c r="G5100" i="33"/>
  <c r="G2429" i="33"/>
  <c r="G4359" i="33"/>
  <c r="B1058" i="33"/>
  <c r="B1500" i="33"/>
  <c r="G4190" i="33"/>
  <c r="B4592" i="33"/>
  <c r="H4317" i="33"/>
  <c r="G2158" i="33"/>
  <c r="I508" i="30"/>
  <c r="H320" i="33"/>
  <c r="H4500" i="33"/>
  <c r="G3820" i="33"/>
  <c r="H4855" i="33"/>
  <c r="G503" i="33"/>
  <c r="B5049" i="33"/>
  <c r="H4375" i="33"/>
  <c r="H3161" i="33"/>
  <c r="B4348" i="33"/>
  <c r="B149" i="33"/>
  <c r="H4253" i="33"/>
  <c r="G3949" i="33"/>
  <c r="B5095" i="33"/>
  <c r="H2396" i="33"/>
  <c r="G3806" i="33"/>
  <c r="B3976" i="33"/>
  <c r="H4127" i="33"/>
  <c r="H1506" i="33"/>
  <c r="B948" i="30"/>
  <c r="H4803" i="33"/>
  <c r="B1454" i="33"/>
  <c r="G203" i="33"/>
  <c r="G4305" i="33"/>
  <c r="G2479" i="33"/>
  <c r="H319" i="33"/>
  <c r="G2857" i="33"/>
  <c r="J244" i="30"/>
  <c r="I420" i="30"/>
  <c r="H4526" i="33"/>
  <c r="B3710" i="33"/>
  <c r="I959" i="30"/>
  <c r="B2962" i="33"/>
  <c r="B2713" i="33"/>
  <c r="G2884" i="33"/>
  <c r="H1255" i="33"/>
  <c r="H587" i="33"/>
  <c r="G4654" i="33"/>
  <c r="B4287" i="33"/>
  <c r="G195" i="33"/>
  <c r="G3999" i="33"/>
  <c r="H2551" i="33"/>
  <c r="G2475" i="33"/>
  <c r="H1086" i="33"/>
  <c r="B393" i="33"/>
  <c r="B378" i="30"/>
  <c r="K378" i="30" s="1"/>
  <c r="H4170" i="33"/>
  <c r="H4104" i="33"/>
  <c r="G459" i="33"/>
  <c r="G4927" i="33"/>
  <c r="G1176" i="33"/>
  <c r="B1614" i="33"/>
  <c r="G1497" i="33"/>
  <c r="G4748" i="33"/>
  <c r="H3813" i="33"/>
  <c r="B1804" i="33"/>
  <c r="G1560" i="33"/>
  <c r="J167" i="30"/>
  <c r="B1615" i="33"/>
  <c r="B2047" i="33"/>
  <c r="G2026" i="33"/>
  <c r="H2273" i="33"/>
  <c r="B964" i="33"/>
  <c r="H4985" i="33"/>
  <c r="I1103" i="30"/>
  <c r="G3951" i="33"/>
  <c r="B1138" i="33"/>
  <c r="H4834" i="33"/>
  <c r="I409" i="30"/>
  <c r="B154" i="33"/>
  <c r="B826" i="30"/>
  <c r="B4443" i="33"/>
  <c r="H4293" i="33"/>
  <c r="H938" i="33"/>
  <c r="B2410" i="33"/>
  <c r="B814" i="33"/>
  <c r="G3325" i="33"/>
  <c r="H1011" i="33"/>
  <c r="B2729" i="33"/>
  <c r="G1073" i="33"/>
  <c r="B1076" i="30"/>
  <c r="H4414" i="33"/>
  <c r="B1695" i="33"/>
  <c r="G35" i="33"/>
  <c r="H1861" i="33"/>
  <c r="G3457" i="33"/>
  <c r="G2423" i="33"/>
  <c r="H19" i="33"/>
  <c r="B3382" i="33"/>
  <c r="B3001" i="33"/>
  <c r="B256" i="33"/>
  <c r="H1425" i="33"/>
  <c r="G234" i="33"/>
  <c r="H4492" i="33"/>
  <c r="B1261" i="33"/>
  <c r="G2394" i="33"/>
  <c r="H4685" i="33"/>
  <c r="H2512" i="33"/>
  <c r="J78" i="30"/>
  <c r="H3993" i="33"/>
  <c r="B341" i="33"/>
  <c r="G3097" i="33"/>
  <c r="J604" i="30"/>
  <c r="B2779" i="33"/>
  <c r="I484" i="30"/>
  <c r="G1196" i="33"/>
  <c r="E15" i="6"/>
  <c r="G3620" i="33"/>
  <c r="H3771" i="33"/>
  <c r="G1719" i="33"/>
  <c r="B469" i="30"/>
  <c r="H4784" i="33"/>
  <c r="G2234" i="33"/>
  <c r="J297" i="30"/>
  <c r="B3798" i="33"/>
  <c r="H1205" i="33"/>
  <c r="J1003" i="30"/>
  <c r="I767" i="30"/>
  <c r="B1867" i="33"/>
  <c r="E49" i="32"/>
  <c r="B3099" i="33"/>
  <c r="H2003" i="33"/>
  <c r="B3563" i="33"/>
  <c r="J960" i="30"/>
  <c r="B4425" i="33"/>
  <c r="I53" i="32"/>
  <c r="B3321" i="33"/>
  <c r="B3495" i="33"/>
  <c r="B3744" i="33"/>
  <c r="H3823" i="33"/>
  <c r="H3867" i="33"/>
  <c r="B1306" i="33"/>
  <c r="G3581" i="33"/>
  <c r="B2044" i="33"/>
  <c r="G3208" i="33"/>
  <c r="G2344" i="33"/>
  <c r="H1803" i="33"/>
  <c r="H1671" i="33"/>
  <c r="H3992" i="33"/>
  <c r="G1735" i="33"/>
  <c r="H4594" i="33"/>
  <c r="H1783" i="33"/>
  <c r="H1075" i="33"/>
  <c r="B220" i="33"/>
  <c r="I347" i="30"/>
  <c r="G1452" i="33"/>
  <c r="B4009" i="33"/>
  <c r="I381" i="30"/>
  <c r="B2451" i="33"/>
  <c r="G2650" i="33"/>
  <c r="G2049" i="33"/>
  <c r="J458" i="30"/>
  <c r="J470" i="30"/>
  <c r="H2706" i="33"/>
  <c r="B260" i="30"/>
  <c r="K260" i="30" s="1"/>
  <c r="J56" i="30"/>
  <c r="B478" i="33"/>
  <c r="G4037" i="33"/>
  <c r="B317" i="33"/>
  <c r="H5029" i="33"/>
  <c r="H3342" i="33"/>
  <c r="B572" i="33"/>
  <c r="G2906" i="33"/>
  <c r="G4615" i="33"/>
  <c r="B30" i="32"/>
  <c r="E14" i="32"/>
  <c r="G1686" i="33"/>
  <c r="B1025" i="33"/>
  <c r="B3511" i="33"/>
  <c r="B354" i="33"/>
  <c r="B3189" i="33"/>
  <c r="H3194" i="33"/>
  <c r="G23" i="33"/>
  <c r="G3406" i="33"/>
  <c r="H989" i="33"/>
  <c r="B2968" i="33"/>
  <c r="G1563" i="33"/>
  <c r="G5085" i="33"/>
  <c r="I903" i="30"/>
  <c r="H4181" i="33"/>
  <c r="B4048" i="33"/>
  <c r="G263" i="33"/>
  <c r="B2489" i="33"/>
  <c r="B155" i="33"/>
  <c r="H5015" i="33"/>
  <c r="G3320" i="33"/>
  <c r="G1782" i="33"/>
  <c r="H295" i="33"/>
  <c r="G4718" i="33"/>
  <c r="B1861" i="33"/>
  <c r="B92" i="32"/>
  <c r="B1852" i="33"/>
  <c r="B658" i="33"/>
  <c r="B53" i="30"/>
  <c r="G1878" i="33"/>
  <c r="B820" i="33"/>
  <c r="B2772" i="33"/>
  <c r="I1101" i="30"/>
  <c r="I221" i="30"/>
  <c r="H3263" i="33"/>
  <c r="J233" i="30"/>
  <c r="G1866" i="33"/>
  <c r="G3204" i="33"/>
  <c r="B1059" i="30"/>
  <c r="H11" i="6"/>
  <c r="B1795" i="33"/>
  <c r="B866" i="33"/>
  <c r="H4538" i="33"/>
  <c r="H2088" i="33"/>
  <c r="H3443" i="33"/>
  <c r="I952" i="30"/>
  <c r="B438" i="30"/>
  <c r="K438" i="30" s="1"/>
  <c r="H5033" i="33"/>
  <c r="G4125" i="33"/>
  <c r="G3708" i="33"/>
  <c r="G3336" i="33"/>
  <c r="B3330" i="33"/>
  <c r="G2653" i="33"/>
  <c r="H4971" i="33"/>
  <c r="B1385" i="33"/>
  <c r="J802" i="30"/>
  <c r="G2911" i="33"/>
  <c r="H2782" i="33"/>
  <c r="B955" i="33"/>
  <c r="G1731" i="33"/>
  <c r="H4849" i="33"/>
  <c r="G3067" i="33"/>
  <c r="J618" i="30"/>
  <c r="H12" i="33"/>
  <c r="G4848" i="33"/>
  <c r="B325" i="30"/>
  <c r="H410" i="33"/>
  <c r="H1495" i="33"/>
  <c r="H1133" i="33"/>
  <c r="B1681" i="33"/>
  <c r="H1247" i="33"/>
  <c r="B150" i="30"/>
  <c r="G2576" i="33"/>
  <c r="H3762" i="33"/>
  <c r="B445" i="30"/>
  <c r="G2843" i="33"/>
  <c r="H4069" i="33"/>
  <c r="B1553" i="33"/>
  <c r="H3832" i="33"/>
  <c r="G2173" i="33"/>
  <c r="G219" i="33"/>
  <c r="I829" i="30"/>
  <c r="B3156" i="33"/>
  <c r="B743" i="33"/>
  <c r="G3200" i="33"/>
  <c r="H100" i="33"/>
  <c r="H1867" i="33"/>
  <c r="G806" i="33"/>
  <c r="H878" i="33"/>
  <c r="B4412" i="33"/>
  <c r="B512" i="30"/>
  <c r="I960" i="30"/>
  <c r="B284" i="30"/>
  <c r="H3887" i="33"/>
  <c r="B828" i="33"/>
  <c r="H1755" i="33"/>
  <c r="H2855" i="33"/>
  <c r="G1087" i="33"/>
  <c r="H3636" i="33"/>
  <c r="H1736" i="33"/>
  <c r="H3798" i="33"/>
  <c r="H1877" i="33"/>
  <c r="B3157" i="33"/>
  <c r="G1178" i="33"/>
  <c r="B477" i="30"/>
  <c r="H2723" i="33"/>
  <c r="G2842" i="33"/>
  <c r="H1369" i="33"/>
  <c r="B2246" i="33"/>
  <c r="H1488" i="33"/>
  <c r="I42" i="32"/>
  <c r="B209" i="33"/>
  <c r="G3832" i="33"/>
  <c r="B2916" i="33"/>
  <c r="G3522" i="33"/>
  <c r="H2780" i="33"/>
  <c r="H3574" i="33"/>
  <c r="G2647" i="33"/>
  <c r="G4223" i="33"/>
  <c r="I332" i="30"/>
  <c r="H1193" i="33"/>
  <c r="H4983" i="33"/>
  <c r="G4789" i="33"/>
  <c r="B4134" i="33"/>
  <c r="B219" i="30"/>
  <c r="G4713" i="33"/>
  <c r="H3938" i="33"/>
  <c r="G2064" i="33"/>
  <c r="G2954" i="33"/>
  <c r="I50" i="6"/>
  <c r="B4789" i="33"/>
  <c r="G888" i="33"/>
  <c r="H3328" i="33"/>
  <c r="I351" i="30"/>
  <c r="B4719" i="33"/>
  <c r="B825" i="30"/>
  <c r="J99" i="30"/>
  <c r="B4297" i="33"/>
  <c r="G4679" i="33"/>
  <c r="B2518" i="33"/>
  <c r="B454" i="30"/>
  <c r="G354" i="33"/>
  <c r="B2674" i="33"/>
  <c r="B865" i="33"/>
  <c r="B3928" i="33"/>
  <c r="G2403" i="33"/>
  <c r="G931" i="33"/>
  <c r="J983" i="30"/>
  <c r="G3816" i="33"/>
  <c r="H2100" i="33"/>
  <c r="I980" i="30"/>
  <c r="B4834" i="33"/>
  <c r="H2777" i="33"/>
  <c r="B533" i="30"/>
  <c r="H4789" i="33"/>
  <c r="B811" i="33"/>
  <c r="I46" i="32"/>
  <c r="H4003" i="33"/>
  <c r="B884" i="33"/>
  <c r="G3691" i="33"/>
  <c r="G1997" i="33"/>
  <c r="B2362" i="33"/>
  <c r="G4902" i="33"/>
  <c r="H3216" i="33"/>
  <c r="B2156" i="33"/>
  <c r="B2724" i="33"/>
  <c r="B400" i="30"/>
  <c r="J868" i="30"/>
  <c r="G2827" i="33"/>
  <c r="G3187" i="33"/>
  <c r="G2348" i="33"/>
  <c r="B3522" i="33"/>
  <c r="B635" i="33"/>
  <c r="B1850" i="33"/>
  <c r="H3341" i="33"/>
  <c r="G1611" i="33"/>
  <c r="I325" i="30"/>
  <c r="G2491" i="33"/>
  <c r="H4486" i="33"/>
  <c r="G4842" i="33"/>
  <c r="G2529" i="33"/>
  <c r="B2114" i="33"/>
  <c r="G2025" i="33"/>
  <c r="J154" i="30"/>
  <c r="G3801" i="33"/>
  <c r="H4913" i="33"/>
  <c r="B4503" i="33"/>
  <c r="B324" i="30"/>
  <c r="H4924" i="33"/>
  <c r="B3202" i="33"/>
  <c r="B3438" i="33"/>
  <c r="G1609" i="33"/>
  <c r="B573" i="30"/>
  <c r="H4007" i="33"/>
  <c r="B2346" i="33"/>
  <c r="G3399" i="33"/>
  <c r="B4075" i="33"/>
  <c r="H3812" i="33"/>
  <c r="B3499" i="33"/>
  <c r="G2288" i="33"/>
  <c r="B4660" i="33"/>
  <c r="B4354" i="33"/>
  <c r="B4971" i="33"/>
  <c r="G4115" i="33"/>
  <c r="B442" i="33"/>
  <c r="B960" i="33"/>
  <c r="H2235" i="33"/>
  <c r="G3441" i="33"/>
  <c r="G1978" i="33"/>
  <c r="B2721" i="33"/>
  <c r="H384" i="33"/>
  <c r="B4256" i="33"/>
  <c r="B3038" i="33"/>
  <c r="B4224" i="33"/>
  <c r="B805" i="33"/>
  <c r="H5075" i="33"/>
  <c r="B903" i="30"/>
  <c r="H37" i="33"/>
  <c r="B3087" i="33"/>
  <c r="B1110" i="33"/>
  <c r="H1070" i="33"/>
  <c r="I1054" i="30"/>
  <c r="G1049" i="33"/>
  <c r="G3891" i="33"/>
  <c r="G3889" i="33"/>
  <c r="B3506" i="33"/>
  <c r="E27" i="6"/>
  <c r="B1005" i="33"/>
  <c r="H2096" i="33"/>
  <c r="B1389" i="33"/>
  <c r="I174" i="30"/>
  <c r="G1974" i="33"/>
  <c r="H4651" i="33"/>
  <c r="I777" i="30"/>
  <c r="H451" i="33"/>
  <c r="B93" i="33"/>
  <c r="G3156" i="33"/>
  <c r="J1143" i="30"/>
  <c r="B3804" i="33"/>
  <c r="G3994" i="33"/>
  <c r="H649" i="33"/>
  <c r="H1017" i="33"/>
  <c r="H4565" i="33"/>
  <c r="G721" i="33"/>
  <c r="I157" i="30"/>
  <c r="B4236" i="33"/>
  <c r="G2648" i="33"/>
  <c r="G1637" i="33"/>
  <c r="B1073" i="33"/>
  <c r="B893" i="33"/>
  <c r="B963" i="33"/>
  <c r="H283" i="33"/>
  <c r="H2109" i="33"/>
  <c r="B3250" i="33"/>
  <c r="B4830" i="33"/>
  <c r="H3029" i="33"/>
  <c r="J1138" i="30"/>
  <c r="H2174" i="33"/>
  <c r="G4558" i="33"/>
  <c r="J923" i="30"/>
  <c r="H34" i="6"/>
  <c r="H935" i="33"/>
  <c r="G3556" i="33"/>
  <c r="G3742" i="33"/>
  <c r="B4067" i="33"/>
  <c r="H4472" i="33"/>
  <c r="B1683" i="33"/>
  <c r="B3555" i="33"/>
  <c r="G3245" i="33"/>
  <c r="B130" i="30"/>
  <c r="H1934" i="33"/>
  <c r="H4408" i="33"/>
  <c r="H1695" i="33"/>
  <c r="I273" i="30"/>
  <c r="G3636" i="33"/>
  <c r="H3706" i="33"/>
  <c r="H1483" i="33"/>
  <c r="I56" i="30"/>
  <c r="H4124" i="33"/>
  <c r="G344" i="33"/>
  <c r="B3763" i="33"/>
  <c r="H3933" i="33"/>
  <c r="G3935" i="33"/>
  <c r="G402" i="33"/>
  <c r="H72" i="33"/>
  <c r="H3870" i="33"/>
  <c r="B41" i="33"/>
  <c r="H212" i="33"/>
  <c r="H3198" i="33"/>
  <c r="G810" i="33"/>
  <c r="H5114" i="33"/>
  <c r="B2609" i="33"/>
  <c r="B5102" i="33"/>
  <c r="G2837" i="33"/>
  <c r="G709" i="33"/>
  <c r="H2836" i="33"/>
  <c r="G1794" i="33"/>
  <c r="G3436" i="33"/>
  <c r="B1053" i="30"/>
  <c r="H3674" i="33"/>
  <c r="J1118" i="30"/>
  <c r="G3162" i="33"/>
  <c r="H3067" i="33"/>
  <c r="G99" i="33"/>
  <c r="B713" i="33"/>
  <c r="H4241" i="33"/>
  <c r="H2917" i="33"/>
  <c r="G5098" i="33"/>
  <c r="H2239" i="33"/>
  <c r="G2794" i="33"/>
  <c r="G3612" i="33"/>
  <c r="H3556" i="33"/>
  <c r="H2346" i="33"/>
  <c r="H278" i="33"/>
  <c r="G2540" i="33"/>
  <c r="B162" i="33"/>
  <c r="J1084" i="30"/>
  <c r="B879" i="30"/>
  <c r="G2483" i="33"/>
  <c r="I706" i="30"/>
  <c r="B1866" i="33"/>
  <c r="H4059" i="33"/>
  <c r="B904" i="30"/>
  <c r="G4709" i="33"/>
  <c r="G4177" i="33"/>
  <c r="G3885" i="33"/>
  <c r="G4111" i="33"/>
  <c r="B4533" i="33"/>
  <c r="B3830" i="33"/>
  <c r="E17" i="32"/>
  <c r="B2367" i="33"/>
  <c r="B1005" i="30"/>
  <c r="B1172" i="33"/>
  <c r="G42" i="33"/>
  <c r="J523" i="30"/>
  <c r="G4982" i="33"/>
  <c r="G3758" i="33"/>
  <c r="J64" i="30"/>
  <c r="B4237" i="33"/>
  <c r="H2882" i="33"/>
  <c r="H627" i="33"/>
  <c r="I681" i="30"/>
  <c r="G1690" i="33"/>
  <c r="H3505" i="33"/>
  <c r="G112" i="33"/>
  <c r="B562" i="33"/>
  <c r="B3554" i="33"/>
  <c r="I656" i="30"/>
  <c r="G1370" i="33"/>
  <c r="B1484" i="33"/>
  <c r="B2703" i="33"/>
  <c r="G2917" i="33"/>
  <c r="I520" i="30"/>
  <c r="B471" i="30"/>
  <c r="H166" i="33"/>
  <c r="H2951" i="33"/>
  <c r="G1419" i="33"/>
  <c r="G1555" i="33"/>
  <c r="G1933" i="33"/>
  <c r="B590" i="30"/>
  <c r="H3627" i="33"/>
  <c r="B329" i="30"/>
  <c r="H5036" i="33"/>
  <c r="B3372" i="33"/>
  <c r="B1818" i="33"/>
  <c r="H4977" i="33"/>
  <c r="G2396" i="33"/>
  <c r="H1202" i="33"/>
  <c r="H218" i="33"/>
  <c r="B4773" i="33"/>
  <c r="B1427" i="33"/>
  <c r="G326" i="33"/>
  <c r="B1170" i="33"/>
  <c r="G2669" i="33"/>
  <c r="B2695" i="33"/>
  <c r="G2712" i="33"/>
  <c r="H3313" i="33"/>
  <c r="B42" i="32"/>
  <c r="B2425" i="33"/>
  <c r="G1267" i="33"/>
  <c r="H1542" i="33"/>
  <c r="B95" i="33"/>
  <c r="G4061" i="33"/>
  <c r="B2764" i="33"/>
  <c r="B4248" i="33"/>
  <c r="G1672" i="33"/>
  <c r="B4368" i="33"/>
  <c r="H3371" i="33"/>
  <c r="B64" i="32"/>
  <c r="H581" i="33"/>
  <c r="B296" i="30"/>
  <c r="B1915" i="33"/>
  <c r="B3205" i="33"/>
  <c r="J951" i="30"/>
  <c r="B3084" i="33"/>
  <c r="B3144" i="33"/>
  <c r="G4480" i="33"/>
  <c r="G4290" i="33"/>
  <c r="B1621" i="33"/>
  <c r="B1970" i="33"/>
  <c r="G4107" i="33"/>
  <c r="H5025" i="33"/>
  <c r="I320" i="30"/>
  <c r="G538" i="33"/>
  <c r="I515" i="30"/>
  <c r="H3857" i="33"/>
  <c r="G4379" i="33"/>
  <c r="H585" i="33"/>
  <c r="H4931" i="33"/>
  <c r="B1757" i="33"/>
  <c r="B2421" i="33"/>
  <c r="G3037" i="33"/>
  <c r="B822" i="30"/>
  <c r="H4560" i="33"/>
  <c r="H1559" i="33"/>
  <c r="H24" i="6"/>
  <c r="H413" i="33"/>
  <c r="B2293" i="33"/>
  <c r="B216" i="33"/>
  <c r="G147" i="33"/>
  <c r="H1693" i="33"/>
  <c r="B4371" i="33"/>
  <c r="B102" i="30"/>
  <c r="G2274" i="33"/>
  <c r="B874" i="30"/>
  <c r="G4678" i="33"/>
  <c r="G3934" i="33"/>
  <c r="B1504" i="33"/>
  <c r="B54" i="32"/>
  <c r="G4618" i="33"/>
  <c r="H1200" i="33"/>
  <c r="B748" i="33"/>
  <c r="B4159" i="33"/>
  <c r="J479" i="30"/>
  <c r="G3340" i="33"/>
  <c r="B3982" i="33"/>
  <c r="J661" i="30"/>
  <c r="B4914" i="33"/>
  <c r="H3150" i="33"/>
  <c r="B3019" i="33"/>
  <c r="H1496" i="33"/>
  <c r="H2967" i="33"/>
  <c r="B2278" i="33"/>
  <c r="B949" i="33"/>
  <c r="B1513" i="33"/>
  <c r="H2605" i="33"/>
  <c r="I762" i="30"/>
  <c r="H2451" i="33"/>
  <c r="B4180" i="33"/>
  <c r="I746" i="30"/>
  <c r="B1062" i="33"/>
  <c r="B1688" i="33"/>
  <c r="H4468" i="33"/>
  <c r="H3689" i="33"/>
  <c r="H2242" i="33"/>
  <c r="H3518" i="33"/>
  <c r="G1053" i="33"/>
  <c r="G1977" i="33"/>
  <c r="B1905" i="33"/>
  <c r="B22" i="6"/>
  <c r="J277" i="30"/>
  <c r="G1925" i="33"/>
  <c r="B703" i="30"/>
  <c r="G3939" i="33"/>
  <c r="H4481" i="33"/>
  <c r="B97" i="33"/>
  <c r="B203" i="30"/>
  <c r="G3875" i="33"/>
  <c r="G4122" i="33"/>
  <c r="H705" i="33"/>
  <c r="B3816" i="33"/>
  <c r="H3430" i="33"/>
  <c r="B1670" i="33"/>
  <c r="B2180" i="33"/>
  <c r="G1851" i="33"/>
  <c r="G4682" i="33"/>
  <c r="H342" i="33"/>
  <c r="B3929" i="33"/>
  <c r="G38" i="33"/>
  <c r="B1780" i="33"/>
  <c r="H389" i="33"/>
  <c r="B403" i="33"/>
  <c r="B1026" i="33"/>
  <c r="G4790" i="33"/>
  <c r="G4183" i="33"/>
  <c r="G2303" i="33"/>
  <c r="G4926" i="33"/>
  <c r="H1875" i="33"/>
  <c r="H200" i="33"/>
  <c r="B798" i="30"/>
  <c r="K798" i="30" s="1"/>
  <c r="B275" i="33"/>
  <c r="I463" i="30"/>
  <c r="B1876" i="33"/>
  <c r="H1730" i="33"/>
  <c r="G3004" i="33"/>
  <c r="G1987" i="33"/>
  <c r="B2036" i="33"/>
  <c r="B2543" i="33"/>
  <c r="B4673" i="33"/>
  <c r="B3096" i="33"/>
  <c r="G1853" i="33"/>
  <c r="J1048" i="30"/>
  <c r="H3880" i="33"/>
  <c r="H4537" i="33"/>
  <c r="B550" i="30"/>
  <c r="H776" i="33"/>
  <c r="G533" i="33"/>
  <c r="B3066" i="33"/>
  <c r="B273" i="30"/>
  <c r="H1845" i="33"/>
  <c r="G3672" i="33"/>
  <c r="H2532" i="33"/>
  <c r="B2577" i="33"/>
  <c r="I1120" i="30"/>
  <c r="G4986" i="33"/>
  <c r="B2232" i="33"/>
  <c r="H4988" i="33"/>
  <c r="B520" i="30"/>
  <c r="B3641" i="33"/>
  <c r="B4743" i="33"/>
  <c r="H3439" i="33"/>
  <c r="H3333" i="33"/>
  <c r="B4423" i="33"/>
  <c r="G43" i="33"/>
  <c r="B211" i="33"/>
  <c r="H1599" i="33"/>
  <c r="G2896" i="33"/>
  <c r="H4309" i="33"/>
  <c r="H4430" i="33"/>
  <c r="H1354" i="33"/>
  <c r="H3562" i="33"/>
  <c r="B1854" i="33"/>
  <c r="G4987" i="33"/>
  <c r="B3493" i="33"/>
  <c r="H4558" i="33"/>
  <c r="H867" i="33"/>
  <c r="B1063" i="33"/>
  <c r="B4059" i="33"/>
  <c r="B4103" i="33"/>
  <c r="B5015" i="33"/>
  <c r="B888" i="30"/>
  <c r="G1486" i="33"/>
  <c r="G2164" i="33"/>
  <c r="H4487" i="33"/>
  <c r="G938" i="33"/>
  <c r="B3318" i="33"/>
  <c r="B4465" i="33"/>
  <c r="B806" i="30"/>
  <c r="H1391" i="33"/>
  <c r="B1799" i="33"/>
  <c r="G4809" i="33"/>
  <c r="G3405" i="33"/>
  <c r="I1020" i="30"/>
  <c r="H3073" i="33"/>
  <c r="H3557" i="33"/>
  <c r="I738" i="30"/>
  <c r="H1666" i="33"/>
  <c r="B5036" i="33"/>
  <c r="H1448" i="33"/>
  <c r="H1556" i="33"/>
  <c r="B527" i="30"/>
  <c r="B840" i="30"/>
  <c r="H262" i="33"/>
  <c r="B725" i="30"/>
  <c r="G2208" i="33"/>
  <c r="H70" i="32"/>
  <c r="H4180" i="33"/>
  <c r="H1792" i="33"/>
  <c r="B597" i="30"/>
  <c r="H4866" i="33"/>
  <c r="G4846" i="33"/>
  <c r="H3273" i="33"/>
  <c r="B4722" i="33"/>
  <c r="G4439" i="33"/>
  <c r="H1306" i="33"/>
  <c r="G4252" i="33"/>
  <c r="H4441" i="33"/>
  <c r="B4594" i="33"/>
  <c r="I1029" i="30"/>
  <c r="I19" i="32"/>
  <c r="B4164" i="33"/>
  <c r="G3628" i="33"/>
  <c r="H828" i="33"/>
  <c r="J1145" i="30"/>
  <c r="B4000" i="33"/>
  <c r="H3083" i="33"/>
  <c r="H3944" i="33"/>
  <c r="I41" i="32"/>
  <c r="B2392" i="33"/>
  <c r="G2342" i="33"/>
  <c r="B2841" i="33"/>
  <c r="H3954" i="33"/>
  <c r="J773" i="30"/>
  <c r="J232" i="30"/>
  <c r="B3549" i="33"/>
  <c r="B1797" i="33"/>
  <c r="H3889" i="33"/>
  <c r="B2454" i="33"/>
  <c r="I826" i="30"/>
  <c r="B4852" i="33"/>
  <c r="H2225" i="33"/>
  <c r="B3772" i="33"/>
  <c r="H270" i="33"/>
  <c r="H4618" i="33"/>
  <c r="J623" i="30"/>
  <c r="H4002" i="33"/>
  <c r="B3709" i="33"/>
  <c r="B4433" i="33"/>
  <c r="B4836" i="33"/>
  <c r="G952" i="33"/>
  <c r="H3404" i="33"/>
  <c r="B1417" i="33"/>
  <c r="B2339" i="33"/>
  <c r="H3497" i="33"/>
  <c r="G4952" i="33"/>
  <c r="H3865" i="33"/>
  <c r="B1067" i="33"/>
  <c r="G767" i="33"/>
  <c r="B2552" i="33"/>
  <c r="B661" i="30"/>
  <c r="J381" i="30"/>
  <c r="H4980" i="33"/>
  <c r="B4960" i="33"/>
  <c r="G4256" i="33"/>
  <c r="G3344" i="33"/>
  <c r="B4291" i="33"/>
  <c r="G1910" i="33"/>
  <c r="G3456" i="33"/>
  <c r="J562" i="30"/>
  <c r="G383" i="33"/>
  <c r="G3976" i="33"/>
  <c r="H1020" i="33"/>
  <c r="G2912" i="33"/>
  <c r="H2826" i="33"/>
  <c r="I33" i="30"/>
  <c r="G2458" i="33"/>
  <c r="H3188" i="33"/>
  <c r="G3312" i="33"/>
  <c r="G2611" i="33"/>
  <c r="B3147" i="33"/>
  <c r="I85" i="30"/>
  <c r="B156" i="33"/>
  <c r="H3320" i="33"/>
  <c r="H138" i="33"/>
  <c r="G3698" i="33"/>
  <c r="H1378" i="33"/>
  <c r="H4226" i="33"/>
  <c r="B2548" i="33"/>
  <c r="G2052" i="33"/>
  <c r="B659" i="30"/>
  <c r="B341" i="30"/>
  <c r="H1968" i="33"/>
  <c r="H4840" i="33"/>
  <c r="G1431" i="33"/>
  <c r="G5032" i="33"/>
  <c r="G2178" i="33"/>
  <c r="G286" i="33"/>
  <c r="G2893" i="33"/>
  <c r="B2672" i="33"/>
  <c r="G3930" i="33"/>
  <c r="G3389" i="33"/>
  <c r="B3673" i="33"/>
  <c r="G1935" i="33"/>
  <c r="H2720" i="33"/>
  <c r="G3552" i="33"/>
  <c r="G1114" i="33"/>
  <c r="B2102" i="33"/>
  <c r="B451" i="30"/>
  <c r="G1572" i="33"/>
  <c r="B4130" i="33"/>
  <c r="B4647" i="33"/>
  <c r="J362" i="30"/>
  <c r="B4794" i="33"/>
  <c r="G3815" i="33"/>
  <c r="I630" i="30"/>
  <c r="G2369" i="33"/>
  <c r="H2611" i="33"/>
  <c r="B20" i="32"/>
  <c r="H4610" i="33"/>
  <c r="G4727" i="33"/>
  <c r="I80" i="32"/>
  <c r="I23" i="6"/>
  <c r="B230" i="30"/>
  <c r="I724" i="30"/>
  <c r="I51" i="32"/>
  <c r="B871" i="33"/>
  <c r="J906" i="30"/>
  <c r="G2171" i="33"/>
  <c r="H347" i="33"/>
  <c r="H3613" i="33"/>
  <c r="G4258" i="33"/>
  <c r="G4178" i="33"/>
  <c r="G2534" i="33"/>
  <c r="I283" i="30"/>
  <c r="B3888" i="33"/>
  <c r="G158" i="33"/>
  <c r="B4185" i="33"/>
  <c r="B1414" i="33"/>
  <c r="B657" i="33"/>
  <c r="G2894" i="33"/>
  <c r="H3022" i="33"/>
  <c r="G892" i="33"/>
  <c r="H896" i="33"/>
  <c r="B164" i="30"/>
  <c r="B4619" i="33"/>
  <c r="H2293" i="33"/>
  <c r="I294" i="30"/>
  <c r="G154" i="33"/>
  <c r="B3768" i="33"/>
  <c r="G4868" i="33"/>
  <c r="G19" i="33"/>
  <c r="H5095" i="33"/>
  <c r="B4498" i="33"/>
  <c r="H958" i="33"/>
  <c r="B280" i="33"/>
  <c r="B826" i="33"/>
  <c r="G1445" i="33"/>
  <c r="G454" i="33"/>
  <c r="H2401" i="33"/>
  <c r="G4163" i="33"/>
  <c r="B2094" i="33"/>
  <c r="I760" i="30"/>
  <c r="B212" i="33"/>
  <c r="J1105" i="30"/>
  <c r="G1846" i="33"/>
  <c r="B559" i="30"/>
  <c r="K559" i="30" s="1"/>
  <c r="B1173" i="33"/>
  <c r="G26" i="33"/>
  <c r="H4682" i="33"/>
  <c r="G3190" i="33"/>
  <c r="H143" i="33"/>
  <c r="G148" i="33"/>
  <c r="I429" i="30"/>
  <c r="J419" i="30"/>
  <c r="G1863" i="33"/>
  <c r="B4177" i="33"/>
  <c r="G5036" i="33"/>
  <c r="G3940" i="33"/>
  <c r="J473" i="30"/>
  <c r="B3098" i="33"/>
  <c r="G3638" i="33"/>
  <c r="I324" i="30"/>
  <c r="H3379" i="33"/>
  <c r="G2224" i="33"/>
  <c r="B3141" i="33"/>
  <c r="G1060" i="33"/>
  <c r="H1782" i="33"/>
  <c r="G1697" i="33"/>
  <c r="G3802" i="33"/>
  <c r="B2531" i="33"/>
  <c r="B4738" i="33"/>
  <c r="B470" i="33"/>
  <c r="I501" i="30"/>
  <c r="H4405" i="33"/>
  <c r="B3031" i="33"/>
  <c r="B2588" i="33"/>
  <c r="H4349" i="33"/>
  <c r="I21" i="30"/>
  <c r="B3893" i="33"/>
  <c r="G2281" i="33"/>
  <c r="J181" i="30"/>
  <c r="B91" i="30"/>
  <c r="G4774" i="33"/>
  <c r="G4626" i="33"/>
  <c r="B387" i="30"/>
  <c r="G3501" i="33"/>
  <c r="H1688" i="33"/>
  <c r="J370" i="30"/>
  <c r="H1292" i="33"/>
  <c r="B3435" i="33"/>
  <c r="H170" i="33"/>
  <c r="H1128" i="33"/>
  <c r="H32" i="6"/>
  <c r="G3873" i="33"/>
  <c r="B2063" i="33"/>
  <c r="B821" i="33"/>
  <c r="G3813" i="33"/>
  <c r="B4720" i="33"/>
  <c r="B5084" i="33"/>
  <c r="B4678" i="33"/>
  <c r="G1905" i="33"/>
  <c r="J629" i="30"/>
  <c r="H4136" i="33"/>
  <c r="H1612" i="33"/>
  <c r="H3860" i="33"/>
  <c r="H4199" i="33"/>
  <c r="B4046" i="33"/>
  <c r="G3016" i="33"/>
  <c r="B599" i="30"/>
  <c r="H771" i="33"/>
  <c r="G4180" i="33"/>
  <c r="B1919" i="33"/>
  <c r="H512" i="33"/>
  <c r="B4681" i="33"/>
  <c r="G2838" i="33"/>
  <c r="G591" i="33"/>
  <c r="G765" i="33"/>
  <c r="J146" i="30"/>
  <c r="H1380" i="33"/>
  <c r="G1918" i="33"/>
  <c r="H3580" i="33"/>
  <c r="B3247" i="33"/>
  <c r="B4464" i="33"/>
  <c r="G4409" i="33"/>
  <c r="H3027" i="33"/>
  <c r="H4802" i="33"/>
  <c r="G3386" i="33"/>
  <c r="B293" i="33"/>
  <c r="B2656" i="33"/>
  <c r="G218" i="33"/>
  <c r="G2831" i="33"/>
  <c r="H623" i="33"/>
  <c r="B588" i="33"/>
  <c r="H2514" i="33"/>
  <c r="B1292" i="33"/>
  <c r="H1812" i="33"/>
  <c r="G5016" i="33"/>
  <c r="B4239" i="33"/>
  <c r="B3006" i="33"/>
  <c r="B3333" i="33"/>
  <c r="G4680" i="33"/>
  <c r="G1541" i="33"/>
  <c r="G4653" i="33"/>
  <c r="H4300" i="33"/>
  <c r="B1240" i="33"/>
  <c r="H589" i="33"/>
  <c r="B3829" i="33"/>
  <c r="E13" i="32"/>
  <c r="H4489" i="33"/>
  <c r="G1133" i="33"/>
  <c r="B2976" i="33"/>
  <c r="G4778" i="33"/>
  <c r="G108" i="33"/>
  <c r="B2101" i="33"/>
  <c r="B1451" i="33"/>
  <c r="B4976" i="33"/>
  <c r="G4769" i="33"/>
  <c r="J57" i="30"/>
  <c r="B2221" i="33"/>
  <c r="G3251" i="33"/>
  <c r="H3032" i="33"/>
  <c r="G3985" i="33"/>
  <c r="G3569" i="33"/>
  <c r="I809" i="30"/>
  <c r="G3199" i="33"/>
  <c r="J748" i="30"/>
  <c r="G532" i="33"/>
  <c r="H2540" i="33"/>
  <c r="G643" i="33"/>
  <c r="H1143" i="33"/>
  <c r="B143" i="33"/>
  <c r="G4708" i="33"/>
  <c r="G2578" i="33"/>
  <c r="G3707" i="33"/>
  <c r="H416" i="33"/>
  <c r="H2520" i="33"/>
  <c r="B147" i="33"/>
  <c r="B2001" i="33"/>
  <c r="H4131" i="33"/>
  <c r="G3754" i="33"/>
  <c r="I1136" i="30"/>
  <c r="B2520" i="33"/>
  <c r="H3211" i="33"/>
  <c r="G655" i="33"/>
  <c r="J1045" i="30"/>
  <c r="H1694" i="33"/>
  <c r="J860" i="30"/>
  <c r="G4624" i="33"/>
  <c r="B1183" i="33"/>
  <c r="B94" i="32"/>
  <c r="H1383" i="33"/>
  <c r="B662" i="30"/>
  <c r="B582" i="30"/>
  <c r="H1795" i="33"/>
  <c r="H1329" i="33"/>
  <c r="H560" i="33"/>
  <c r="H318" i="33"/>
  <c r="G3211" i="33"/>
  <c r="H2792" i="33"/>
  <c r="B176" i="30"/>
  <c r="B1297" i="33"/>
  <c r="G3856" i="33"/>
  <c r="B4684" i="33"/>
  <c r="G2903" i="33"/>
  <c r="J586" i="30"/>
  <c r="E30" i="32"/>
  <c r="H4910" i="33"/>
  <c r="H1323" i="33"/>
  <c r="J305" i="30"/>
  <c r="B3918" i="33"/>
  <c r="G1203" i="33"/>
  <c r="G1573" i="33"/>
  <c r="B2904" i="33"/>
  <c r="B80" i="30"/>
  <c r="K80" i="30" s="1"/>
  <c r="B333" i="33"/>
  <c r="B3395" i="33"/>
  <c r="B1422" i="33"/>
  <c r="J410" i="30"/>
  <c r="G2152" i="33"/>
  <c r="J547" i="30"/>
  <c r="G3677" i="33"/>
  <c r="J519" i="30"/>
  <c r="H1233" i="33"/>
  <c r="H3642" i="33"/>
  <c r="B462" i="33"/>
  <c r="J1060" i="30"/>
  <c r="B1605" i="33"/>
  <c r="B577" i="30"/>
  <c r="B1601" i="33"/>
  <c r="H1979" i="33"/>
  <c r="B1242" i="33"/>
  <c r="G536" i="33"/>
  <c r="H4179" i="33"/>
  <c r="B280" i="30"/>
  <c r="G2769" i="33"/>
  <c r="G1576" i="33"/>
  <c r="J165" i="30"/>
  <c r="B842" i="33"/>
  <c r="H3215" i="33"/>
  <c r="B701" i="33"/>
  <c r="B2669" i="33"/>
  <c r="B774" i="30"/>
  <c r="B227" i="33"/>
  <c r="B170" i="33"/>
  <c r="G2343" i="33"/>
  <c r="H3209" i="33"/>
  <c r="H4861" i="33"/>
  <c r="B3136" i="33"/>
  <c r="H4728" i="33"/>
  <c r="H4862" i="33"/>
  <c r="H1680" i="33"/>
  <c r="H3692" i="33"/>
  <c r="B2170" i="33"/>
  <c r="B3582" i="33"/>
  <c r="H1807" i="33"/>
  <c r="G2942" i="33"/>
  <c r="H3522" i="33"/>
  <c r="H2778" i="33"/>
  <c r="G1485" i="33"/>
  <c r="G399" i="33"/>
  <c r="B2157" i="33"/>
  <c r="I13" i="32"/>
  <c r="B2945" i="33"/>
  <c r="H3623" i="33"/>
  <c r="B1206" i="33"/>
  <c r="B816" i="30"/>
  <c r="G2702" i="33"/>
  <c r="G3737" i="33"/>
  <c r="I938" i="30"/>
  <c r="G1262" i="33"/>
  <c r="H5019" i="33"/>
  <c r="G2469" i="33"/>
  <c r="B832" i="33"/>
  <c r="G2840" i="33"/>
  <c r="J833" i="30"/>
  <c r="B4076" i="33"/>
  <c r="B274" i="33"/>
  <c r="G4005" i="33"/>
  <c r="J681" i="30"/>
  <c r="G4234" i="33"/>
  <c r="G4105" i="33"/>
  <c r="H5014" i="33"/>
  <c r="H2547" i="33"/>
  <c r="I231" i="30"/>
  <c r="G2659" i="33"/>
  <c r="G4298" i="33"/>
  <c r="B3702" i="33"/>
  <c r="G442" i="33"/>
  <c r="B3244" i="33"/>
  <c r="B337" i="30"/>
  <c r="G745" i="33"/>
  <c r="B1870" i="33"/>
  <c r="B1069" i="33"/>
  <c r="B3013" i="33"/>
  <c r="I691" i="30"/>
  <c r="E82" i="32"/>
  <c r="G4620" i="33"/>
  <c r="H3524" i="33"/>
  <c r="G2039" i="33"/>
  <c r="B748" i="30"/>
  <c r="H4713" i="33"/>
  <c r="H69" i="32"/>
  <c r="B5041" i="33"/>
  <c r="H3697" i="33"/>
  <c r="I1086" i="30"/>
  <c r="B583" i="33"/>
  <c r="H2229" i="33"/>
  <c r="G3462" i="33"/>
  <c r="H2473" i="33"/>
  <c r="J637" i="30"/>
  <c r="H1497" i="33"/>
  <c r="H42" i="6"/>
  <c r="G3263" i="33"/>
  <c r="I474" i="30"/>
  <c r="G3379" i="33"/>
  <c r="H93" i="32"/>
  <c r="H1436" i="33"/>
  <c r="B3007" i="33"/>
  <c r="B1328" i="33"/>
  <c r="H648" i="33"/>
  <c r="G1618" i="33"/>
  <c r="B4300" i="33"/>
  <c r="G2573" i="33"/>
  <c r="G3688" i="33"/>
  <c r="H2886" i="33"/>
  <c r="B2638" i="33"/>
  <c r="H4833" i="33"/>
  <c r="G1357" i="33"/>
  <c r="H43" i="6"/>
  <c r="B474" i="33"/>
  <c r="B1849" i="33"/>
  <c r="B3315" i="33"/>
  <c r="J27" i="30"/>
  <c r="J510" i="30"/>
  <c r="H928" i="33"/>
  <c r="B4183" i="33"/>
  <c r="B1537" i="33"/>
  <c r="B1478" i="33"/>
  <c r="H4431" i="33"/>
  <c r="H4283" i="33"/>
  <c r="J392" i="30"/>
  <c r="B5081" i="33"/>
  <c r="B4778" i="33"/>
  <c r="H4686" i="33"/>
  <c r="H1573" i="33"/>
  <c r="G3192" i="33"/>
  <c r="H987" i="33"/>
  <c r="G2513" i="33"/>
  <c r="B3193" i="33"/>
  <c r="G317" i="33"/>
  <c r="G3692" i="33"/>
  <c r="B4616" i="33"/>
  <c r="H1674" i="33"/>
  <c r="B2829" i="33"/>
  <c r="H1919" i="33"/>
  <c r="H140" i="33"/>
  <c r="G2643" i="33"/>
  <c r="B2975" i="33"/>
  <c r="G4254" i="33"/>
  <c r="B4900" i="33"/>
  <c r="B2356" i="33"/>
  <c r="B3371" i="33"/>
  <c r="H2721" i="33"/>
  <c r="B33" i="30"/>
  <c r="G1125" i="33"/>
  <c r="H110" i="33"/>
  <c r="J1039" i="30"/>
  <c r="B46" i="32"/>
  <c r="I83" i="30"/>
  <c r="B5094" i="33"/>
  <c r="B686" i="33"/>
  <c r="E28" i="6"/>
  <c r="H3501" i="33"/>
  <c r="G4992" i="33"/>
  <c r="I723" i="30"/>
  <c r="B2533" i="33"/>
  <c r="G4744" i="33"/>
  <c r="J158" i="30"/>
  <c r="H2961" i="33"/>
  <c r="J258" i="30"/>
  <c r="B344" i="30"/>
  <c r="G1246" i="33"/>
  <c r="G1738" i="33"/>
  <c r="H2483" i="33"/>
  <c r="B4930" i="33"/>
  <c r="B3450" i="33"/>
  <c r="I62" i="32"/>
  <c r="H4658" i="33"/>
  <c r="B3311" i="33"/>
  <c r="G2422" i="33"/>
  <c r="H3017" i="33"/>
  <c r="I93" i="32"/>
  <c r="G2087" i="33"/>
  <c r="H1922" i="33"/>
  <c r="B4136" i="33"/>
  <c r="I1117" i="30"/>
  <c r="H2154" i="33"/>
  <c r="H3916" i="33"/>
  <c r="B2292" i="33"/>
  <c r="B3940" i="33"/>
  <c r="G4737" i="33"/>
  <c r="G1810" i="33"/>
  <c r="J858" i="30"/>
  <c r="G634" i="33"/>
  <c r="G2639" i="33"/>
  <c r="B4377" i="33"/>
  <c r="H1416" i="33"/>
  <c r="H4653" i="33"/>
  <c r="H2000" i="33"/>
  <c r="H2161" i="33"/>
  <c r="I242" i="30"/>
  <c r="B4471" i="33"/>
  <c r="H4852" i="33"/>
  <c r="B2589" i="33"/>
  <c r="B1632" i="33"/>
  <c r="B1630" i="33"/>
  <c r="B1608" i="33"/>
  <c r="B4866" i="33"/>
  <c r="G867" i="33"/>
  <c r="G2710" i="33"/>
  <c r="B2792" i="33"/>
  <c r="H2849" i="33"/>
  <c r="H2885" i="33"/>
  <c r="B4404" i="33"/>
  <c r="H1969" i="33"/>
  <c r="H991" i="33"/>
  <c r="B4420" i="33"/>
  <c r="G1027" i="33"/>
  <c r="B3378" i="33"/>
  <c r="H1756" i="33"/>
  <c r="G4589" i="33"/>
  <c r="G4612" i="33"/>
  <c r="G222" i="33"/>
  <c r="B110" i="30"/>
  <c r="I418" i="30"/>
  <c r="H2576" i="33"/>
  <c r="I233" i="30"/>
  <c r="G3941" i="33"/>
  <c r="I1063" i="30"/>
  <c r="B4481" i="33"/>
  <c r="G2301" i="33"/>
  <c r="G1608" i="33"/>
  <c r="B5028" i="33"/>
  <c r="G575" i="33"/>
  <c r="G1964" i="33"/>
  <c r="B3217" i="33"/>
  <c r="B3553" i="33"/>
  <c r="B4437" i="33"/>
  <c r="B538" i="33"/>
  <c r="G4975" i="33"/>
  <c r="H39" i="33"/>
  <c r="H2962" i="33"/>
  <c r="G1360" i="33"/>
  <c r="B1561" i="33"/>
  <c r="B384" i="30"/>
  <c r="H1052" i="33"/>
  <c r="H1476" i="33"/>
  <c r="B281" i="30"/>
  <c r="G2398" i="33"/>
  <c r="B2884" i="33"/>
  <c r="B3512" i="33"/>
  <c r="J1130" i="30"/>
  <c r="G4436" i="33"/>
  <c r="H4596" i="33"/>
  <c r="H2214" i="33"/>
  <c r="H1386" i="33"/>
  <c r="H3926" i="33"/>
  <c r="H1009" i="33"/>
  <c r="J394" i="30"/>
  <c r="I682" i="30"/>
  <c r="G811" i="33"/>
  <c r="G2114" i="33"/>
  <c r="J958" i="30"/>
  <c r="G356" i="33"/>
  <c r="G4841" i="33"/>
  <c r="H3158" i="33"/>
  <c r="G743" i="33"/>
  <c r="H1312" i="33"/>
  <c r="G3621" i="33"/>
  <c r="H284" i="33"/>
  <c r="J829" i="30"/>
  <c r="B1786" i="33"/>
  <c r="G3216" i="33"/>
  <c r="H1479" i="33"/>
  <c r="H2086" i="33"/>
  <c r="H4863" i="33"/>
  <c r="G332" i="33"/>
  <c r="H4742" i="33"/>
  <c r="H4343" i="33"/>
  <c r="H2767" i="33"/>
  <c r="H631" i="33"/>
  <c r="H3283" i="33"/>
  <c r="H1634" i="33"/>
  <c r="I181" i="30"/>
  <c r="H4246" i="33"/>
  <c r="B1120" i="30"/>
  <c r="G2515" i="33"/>
  <c r="H4045" i="33"/>
  <c r="B887" i="33"/>
  <c r="B1973" i="33"/>
  <c r="G3879" i="33"/>
  <c r="H3321" i="33"/>
  <c r="H2664" i="33"/>
  <c r="B1260" i="33"/>
  <c r="H3122" i="33"/>
  <c r="H4655" i="33"/>
  <c r="B1075" i="33"/>
  <c r="H3311" i="33"/>
  <c r="H4134" i="33"/>
  <c r="B649" i="33"/>
  <c r="B4992" i="33"/>
  <c r="B3091" i="33"/>
  <c r="J1051" i="30"/>
  <c r="J415" i="30"/>
  <c r="G4553" i="33"/>
  <c r="H1373" i="33"/>
  <c r="H1434" i="33"/>
  <c r="G4229" i="33"/>
  <c r="I1055" i="30"/>
  <c r="G598" i="33"/>
  <c r="G3860" i="33"/>
  <c r="G1515" i="33"/>
  <c r="B2607" i="33"/>
  <c r="G4978" i="33"/>
  <c r="G518" i="33"/>
  <c r="J140" i="30"/>
  <c r="B4245" i="33"/>
  <c r="H3191" i="33"/>
  <c r="B4841" i="33"/>
  <c r="B2396" i="33"/>
  <c r="G2183" i="33"/>
  <c r="H4378" i="33"/>
  <c r="H3859" i="33"/>
  <c r="B1304" i="33"/>
  <c r="B3033" i="33"/>
  <c r="H3393" i="33"/>
  <c r="B3747" i="33"/>
  <c r="B3688" i="33"/>
  <c r="B3088" i="33"/>
  <c r="G1798" i="33"/>
  <c r="H4843" i="33"/>
  <c r="H1210" i="33"/>
  <c r="B3272" i="33"/>
  <c r="H27" i="6"/>
  <c r="B206" i="33"/>
  <c r="B4551" i="33"/>
  <c r="H3877" i="33"/>
  <c r="H1487" i="33"/>
  <c r="G205" i="33"/>
  <c r="G5097" i="33"/>
  <c r="B627" i="33"/>
  <c r="I49" i="30"/>
  <c r="H341" i="33"/>
  <c r="G1171" i="33"/>
  <c r="B5105" i="33"/>
  <c r="B4416" i="33"/>
  <c r="G4729" i="33"/>
  <c r="G4720" i="33"/>
  <c r="H1879" i="33"/>
  <c r="B4587" i="33"/>
  <c r="J282" i="30"/>
  <c r="B4007" i="33"/>
  <c r="H4600" i="33"/>
  <c r="B4188" i="33"/>
  <c r="H1295" i="33"/>
  <c r="G3770" i="33"/>
  <c r="H1854" i="33"/>
  <c r="H3075" i="33"/>
  <c r="G3392" i="33"/>
  <c r="G256" i="33"/>
  <c r="G3195" i="33"/>
  <c r="H2663" i="33"/>
  <c r="H804" i="33"/>
  <c r="H2709" i="33"/>
  <c r="J1086" i="30"/>
  <c r="I774" i="30"/>
  <c r="I14" i="6"/>
  <c r="B3875" i="33"/>
  <c r="I871" i="30"/>
  <c r="G3453" i="33"/>
  <c r="B813" i="30"/>
  <c r="H15" i="33"/>
  <c r="G2582" i="33"/>
  <c r="H4485" i="33"/>
  <c r="H406" i="33"/>
  <c r="H3751" i="33"/>
  <c r="G3317" i="33"/>
  <c r="B709" i="30"/>
  <c r="I22" i="32"/>
  <c r="B519" i="30"/>
  <c r="H3326" i="33"/>
  <c r="H4987" i="33"/>
  <c r="H223" i="33"/>
  <c r="B1262" i="33"/>
  <c r="B3078" i="33"/>
  <c r="B3760" i="33"/>
  <c r="I1104" i="30"/>
  <c r="H4544" i="33"/>
  <c r="H1135" i="33"/>
  <c r="G3314" i="33"/>
  <c r="B3886" i="33"/>
  <c r="G2351" i="33"/>
  <c r="G3276" i="33"/>
  <c r="I55" i="32"/>
  <c r="H4775" i="33"/>
  <c r="G3376" i="33"/>
  <c r="G4806" i="33"/>
  <c r="G1565" i="33"/>
  <c r="I995" i="30"/>
  <c r="B3306" i="33"/>
  <c r="H1234" i="33"/>
  <c r="B2514" i="33"/>
  <c r="G3520" i="33"/>
  <c r="G2216" i="33"/>
  <c r="B3699" i="33"/>
  <c r="H4189" i="33"/>
  <c r="H2276" i="33"/>
  <c r="G5052" i="33"/>
  <c r="G4770" i="33"/>
  <c r="B2464" i="33"/>
  <c r="B2833" i="33"/>
  <c r="G4502" i="33"/>
  <c r="G200" i="33"/>
  <c r="B1545" i="33"/>
  <c r="B620" i="30"/>
  <c r="K620" i="30" s="1"/>
  <c r="H3892" i="33"/>
  <c r="H103" i="33"/>
  <c r="B4128" i="33"/>
  <c r="H1120" i="33"/>
  <c r="H3583" i="33"/>
  <c r="G2770" i="33"/>
  <c r="I421" i="30"/>
  <c r="H2045" i="33"/>
  <c r="B2207" i="33"/>
  <c r="B204" i="33"/>
  <c r="B4869" i="33"/>
  <c r="B1979" i="33"/>
  <c r="G3089" i="33"/>
  <c r="H1384" i="33"/>
  <c r="H2039" i="33"/>
  <c r="G2940" i="33"/>
  <c r="B928" i="30"/>
  <c r="G693" i="33"/>
  <c r="G1124" i="33"/>
  <c r="B1676" i="33"/>
  <c r="G2179" i="33"/>
  <c r="B707" i="33"/>
  <c r="H3213" i="33"/>
  <c r="B3525" i="33"/>
  <c r="J863" i="30"/>
  <c r="B1358" i="33"/>
  <c r="H88" i="33"/>
  <c r="H766" i="33"/>
  <c r="G3862" i="33"/>
  <c r="B1250" i="33"/>
  <c r="H689" i="33"/>
  <c r="H4373" i="33"/>
  <c r="G4345" i="33"/>
  <c r="H4282" i="33"/>
  <c r="B24" i="32"/>
  <c r="G1566" i="33"/>
  <c r="G4548" i="33"/>
  <c r="H2976" i="33"/>
  <c r="G1967" i="33"/>
  <c r="G3992" i="33"/>
  <c r="H3686" i="33"/>
  <c r="I177" i="30"/>
  <c r="B4853" i="33"/>
  <c r="H137" i="33"/>
  <c r="G927" i="33"/>
  <c r="G1679" i="33"/>
  <c r="I863" i="30"/>
  <c r="G2054" i="33"/>
  <c r="B1203" i="33"/>
  <c r="E56" i="32"/>
  <c r="G2733" i="33"/>
  <c r="B1609" i="33"/>
  <c r="B3917" i="33"/>
  <c r="G4349" i="33"/>
  <c r="G4012" i="33"/>
  <c r="G1813" i="33"/>
  <c r="B882" i="30"/>
  <c r="H4679" i="33"/>
  <c r="B3248" i="33"/>
  <c r="G3615" i="33"/>
  <c r="G2400" i="33"/>
  <c r="B1450" i="33"/>
  <c r="G1069" i="33"/>
  <c r="J634" i="30"/>
  <c r="H2024" i="33"/>
  <c r="J593" i="30"/>
  <c r="B716" i="33"/>
  <c r="H159" i="33"/>
  <c r="H3504" i="33"/>
  <c r="B1078" i="33"/>
  <c r="H4925" i="33"/>
  <c r="B2941" i="33"/>
  <c r="H4122" i="33"/>
  <c r="H1195" i="33"/>
  <c r="H522" i="33"/>
  <c r="H711" i="33"/>
  <c r="H4779" i="33"/>
  <c r="G2908" i="33"/>
  <c r="B2893" i="33"/>
  <c r="I59" i="32"/>
  <c r="B2700" i="33"/>
  <c r="J420" i="30"/>
  <c r="G3075" i="33"/>
  <c r="B3870" i="33"/>
  <c r="G782" i="33"/>
  <c r="I1074" i="30"/>
  <c r="B4119" i="33"/>
  <c r="H656" i="33"/>
  <c r="H4612" i="33"/>
  <c r="G4621" i="33"/>
  <c r="B2948" i="33"/>
  <c r="H4160" i="33"/>
  <c r="G441" i="33"/>
  <c r="B1322" i="33"/>
  <c r="H3495" i="33"/>
  <c r="B469" i="33"/>
  <c r="G330" i="33"/>
  <c r="H1241" i="33"/>
  <c r="G1682" i="33"/>
  <c r="B99" i="30"/>
  <c r="H222" i="33"/>
  <c r="I922" i="30"/>
  <c r="G2476" i="33"/>
  <c r="H4972" i="33"/>
  <c r="H2410" i="33"/>
  <c r="H3764" i="33"/>
  <c r="H19" i="32"/>
  <c r="H5088" i="33"/>
  <c r="I78" i="30"/>
  <c r="H2426" i="33"/>
  <c r="B4669" i="33"/>
  <c r="G4651" i="33"/>
  <c r="B980" i="30"/>
  <c r="K980" i="30" s="1"/>
  <c r="H3152" i="33"/>
  <c r="H1920" i="33"/>
  <c r="I1089" i="30"/>
  <c r="H772" i="33"/>
  <c r="B4844" i="33"/>
  <c r="H753" i="33"/>
  <c r="B1377" i="33"/>
  <c r="G1615" i="33"/>
  <c r="B4176" i="33"/>
  <c r="H1798" i="33"/>
  <c r="G3398" i="33"/>
  <c r="H2093" i="33"/>
  <c r="G1800" i="33"/>
  <c r="H3876" i="33"/>
  <c r="I699" i="30"/>
  <c r="B139" i="33"/>
  <c r="I1119" i="30"/>
  <c r="H2854" i="33"/>
  <c r="I583" i="30"/>
  <c r="B1108" i="30"/>
  <c r="G4287" i="33"/>
  <c r="B4787" i="33"/>
  <c r="B2789" i="33"/>
  <c r="G4771" i="33"/>
  <c r="H3746" i="33"/>
  <c r="H2186" i="33"/>
  <c r="G92" i="33"/>
  <c r="H2090" i="33"/>
  <c r="G2895" i="33"/>
  <c r="H4894" i="33"/>
  <c r="G524" i="33"/>
  <c r="G4724" i="33"/>
  <c r="G2153" i="33"/>
  <c r="B450" i="30"/>
  <c r="G2783" i="33"/>
  <c r="G2057" i="33"/>
  <c r="H3769" i="33"/>
  <c r="B3262" i="33"/>
  <c r="G3819" i="33"/>
  <c r="G2454" i="33"/>
  <c r="G2185" i="33"/>
  <c r="H4379" i="33"/>
  <c r="B4010" i="33"/>
  <c r="E48" i="32"/>
  <c r="G4427" i="33"/>
  <c r="B832" i="30"/>
  <c r="B2158" i="33"/>
  <c r="B1841" i="33"/>
  <c r="I1118" i="30"/>
  <c r="G3984" i="33"/>
  <c r="H2108" i="33"/>
  <c r="I318" i="30"/>
  <c r="G2477" i="33"/>
  <c r="B4482" i="33"/>
  <c r="H3094" i="33"/>
  <c r="H876" i="33"/>
  <c r="H3648" i="33"/>
  <c r="H1067" i="33"/>
  <c r="H2279" i="33"/>
  <c r="H1540" i="33"/>
  <c r="G4103" i="33"/>
  <c r="B2913" i="33"/>
  <c r="B2480" i="33"/>
  <c r="B635" i="30"/>
  <c r="H2589" i="33"/>
  <c r="G4983" i="33"/>
  <c r="H377" i="33"/>
  <c r="G2537" i="33"/>
  <c r="H1986" i="33"/>
  <c r="H3367" i="33"/>
  <c r="G3184" i="33"/>
  <c r="H4137" i="33"/>
  <c r="G83" i="33"/>
  <c r="G1632" i="33"/>
  <c r="G1908" i="33"/>
  <c r="B1682" i="33"/>
  <c r="B1927" i="33"/>
  <c r="B2716" i="33"/>
  <c r="G4914" i="33"/>
  <c r="H1318" i="33"/>
  <c r="G2148" i="33"/>
  <c r="J544" i="30"/>
  <c r="H4470" i="33"/>
  <c r="G869" i="33"/>
  <c r="J228" i="30"/>
  <c r="H4851" i="33"/>
  <c r="G1574" i="33"/>
  <c r="G1845" i="33"/>
  <c r="G1797" i="33"/>
  <c r="B4915" i="33"/>
  <c r="B4545" i="33"/>
  <c r="G1120" i="33"/>
  <c r="H1566" i="33"/>
  <c r="B2234" i="33"/>
  <c r="I24" i="32"/>
  <c r="H1780" i="33"/>
  <c r="H519" i="33"/>
  <c r="H272" i="33"/>
  <c r="B343" i="33"/>
  <c r="G4552" i="33"/>
  <c r="H59" i="32"/>
  <c r="B565" i="33"/>
  <c r="I622" i="30"/>
  <c r="G3397" i="33"/>
  <c r="J103" i="30"/>
  <c r="B461" i="33"/>
  <c r="B577" i="33"/>
  <c r="B2422" i="33"/>
  <c r="G5039" i="33"/>
  <c r="H152" i="33"/>
  <c r="H885" i="33"/>
  <c r="G4468" i="33"/>
  <c r="B1612" i="33"/>
  <c r="H525" i="33"/>
  <c r="B1132" i="30"/>
  <c r="G4283" i="33"/>
  <c r="B4864" i="33"/>
  <c r="H3875" i="33"/>
  <c r="H4869" i="33"/>
  <c r="H385" i="33"/>
  <c r="H2949" i="33"/>
  <c r="B3000" i="33"/>
  <c r="H3267" i="33"/>
  <c r="B3385" i="33"/>
  <c r="B3700" i="33"/>
  <c r="H225" i="33"/>
  <c r="I748" i="30"/>
  <c r="H4306" i="33"/>
  <c r="B4285" i="33"/>
  <c r="B3004" i="33"/>
  <c r="G2959" i="33"/>
  <c r="G3857" i="33"/>
  <c r="I961" i="30"/>
  <c r="G3881" i="33"/>
  <c r="J680" i="30"/>
  <c r="G1206" i="33"/>
  <c r="H4437" i="33"/>
  <c r="I643" i="30"/>
  <c r="G410" i="33"/>
  <c r="G1453" i="33"/>
  <c r="B1332" i="33"/>
  <c r="J869" i="30"/>
  <c r="B2664" i="33"/>
  <c r="B86" i="32"/>
  <c r="B1857" i="33"/>
  <c r="B3983" i="33"/>
  <c r="G4251" i="33"/>
  <c r="J986" i="30"/>
  <c r="I646" i="30"/>
  <c r="B4986" i="33"/>
  <c r="B4077" i="33"/>
  <c r="H1313" i="33"/>
  <c r="H4975" i="33"/>
  <c r="J606" i="30"/>
  <c r="G4799" i="33"/>
  <c r="J957" i="30"/>
  <c r="G1059" i="33"/>
  <c r="H4792" i="33"/>
  <c r="J474" i="30"/>
  <c r="G2151" i="33"/>
  <c r="H2593" i="33"/>
  <c r="H901" i="33"/>
  <c r="B5045" i="33"/>
  <c r="J138" i="30"/>
  <c r="G414" i="33"/>
  <c r="H4043" i="33"/>
  <c r="G476" i="33"/>
  <c r="H2227" i="33"/>
  <c r="G4493" i="33"/>
  <c r="B50" i="30"/>
  <c r="B1253" i="33"/>
  <c r="B2395" i="33"/>
  <c r="J705" i="30"/>
  <c r="G4964" i="33"/>
  <c r="B2731" i="33"/>
  <c r="H1449" i="33"/>
  <c r="G4437" i="33"/>
  <c r="B953" i="30"/>
  <c r="H4553" i="33"/>
  <c r="G2242" i="33"/>
  <c r="G1720" i="33"/>
  <c r="H4794" i="33"/>
  <c r="B19" i="32"/>
  <c r="B4061" i="33"/>
  <c r="B57" i="32"/>
  <c r="G78" i="33"/>
  <c r="I454" i="30"/>
  <c r="J703" i="30"/>
  <c r="G522" i="33"/>
  <c r="G948" i="33"/>
  <c r="H4661" i="33"/>
  <c r="J729" i="30"/>
  <c r="H2471" i="33"/>
  <c r="G3141" i="33"/>
  <c r="G563" i="33"/>
  <c r="B2818" i="33"/>
  <c r="H4238" i="33"/>
  <c r="H874" i="33"/>
  <c r="B1136" i="30"/>
  <c r="B3336" i="33"/>
  <c r="B4777" i="33"/>
  <c r="B4346" i="33"/>
  <c r="B639" i="33"/>
  <c r="G4956" i="33"/>
  <c r="H3377" i="33"/>
  <c r="G4198" i="33"/>
  <c r="G2464" i="33"/>
  <c r="G595" i="33"/>
  <c r="B2099" i="33"/>
  <c r="B1193" i="33"/>
  <c r="H4224" i="33"/>
  <c r="B1734" i="33"/>
  <c r="B2239" i="33"/>
  <c r="G4197" i="33"/>
  <c r="B2171" i="33"/>
  <c r="B3271" i="33"/>
  <c r="B4744" i="33"/>
  <c r="B4413" i="33"/>
  <c r="B3020" i="33"/>
  <c r="I104" i="30"/>
  <c r="G3756" i="33"/>
  <c r="G5043" i="33"/>
  <c r="B2601" i="33"/>
  <c r="B883" i="33"/>
  <c r="I517" i="30"/>
  <c r="H55" i="32"/>
  <c r="G3855" i="33"/>
  <c r="B4832" i="33"/>
  <c r="B1056" i="30"/>
  <c r="B427" i="30"/>
  <c r="G4549" i="33"/>
  <c r="G3394" i="33"/>
  <c r="H1134" i="33"/>
  <c r="G4593" i="33"/>
  <c r="B3280" i="33"/>
  <c r="G2665" i="33"/>
  <c r="H2355" i="33"/>
  <c r="G4683" i="33"/>
  <c r="H3632" i="33"/>
  <c r="G4805" i="33"/>
  <c r="G1543" i="33"/>
  <c r="H32" i="32"/>
  <c r="G5041" i="33"/>
  <c r="G5017" i="33"/>
  <c r="B1324" i="33"/>
  <c r="H201" i="33"/>
  <c r="H1939" i="33"/>
  <c r="B1437" i="33"/>
  <c r="G4834" i="33"/>
  <c r="B4980" i="33"/>
  <c r="J166" i="30"/>
  <c r="H4015" i="33"/>
  <c r="B1192" i="33"/>
  <c r="B4679" i="33"/>
  <c r="G4929" i="33"/>
  <c r="B709" i="33"/>
  <c r="B3345" i="33"/>
  <c r="G4353" i="33"/>
  <c r="G3311" i="33"/>
  <c r="B40" i="32"/>
  <c r="H3921" i="33"/>
  <c r="G1569" i="33"/>
  <c r="G993" i="33"/>
  <c r="G4238" i="33"/>
  <c r="J679" i="30"/>
  <c r="H3157" i="33"/>
  <c r="B224" i="30"/>
  <c r="I1135" i="30"/>
  <c r="G4539" i="33"/>
  <c r="B3735" i="33"/>
  <c r="H2535" i="33"/>
  <c r="B1499" i="33"/>
  <c r="G3512" i="33"/>
  <c r="H2163" i="33"/>
  <c r="H79" i="32"/>
  <c r="H3738" i="33"/>
  <c r="B56" i="32"/>
  <c r="B4556" i="33"/>
  <c r="G4968" i="33"/>
  <c r="G93" i="33"/>
  <c r="B756" i="30"/>
  <c r="B2295" i="33"/>
  <c r="B746" i="30"/>
  <c r="B3269" i="33"/>
  <c r="G143" i="33"/>
  <c r="B4928" i="33"/>
  <c r="G2796" i="33"/>
  <c r="G2241" i="33"/>
  <c r="B1148" i="33"/>
  <c r="E74" i="32"/>
  <c r="H1379" i="33"/>
  <c r="J1087" i="30"/>
  <c r="G3328" i="33"/>
  <c r="G3010" i="33"/>
  <c r="G1490" i="33"/>
  <c r="J566" i="30"/>
  <c r="B270" i="33"/>
  <c r="H4056" i="33"/>
  <c r="B1807" i="33"/>
  <c r="J601" i="30"/>
  <c r="B1209" i="33"/>
  <c r="J466" i="30"/>
  <c r="B1963" i="33"/>
  <c r="G2882" i="33"/>
  <c r="H205" i="33"/>
  <c r="H636" i="33"/>
  <c r="B1446" i="33"/>
  <c r="B455" i="33"/>
  <c r="G713" i="33"/>
  <c r="H3258" i="33"/>
  <c r="B2610" i="33"/>
  <c r="B4553" i="33"/>
  <c r="I212" i="30"/>
  <c r="G1208" i="33"/>
  <c r="H1180" i="33"/>
  <c r="H777" i="33"/>
  <c r="J1142" i="30"/>
  <c r="B779" i="30"/>
  <c r="G1725" i="33"/>
  <c r="G1658" i="33"/>
  <c r="G101" i="33"/>
  <c r="G4798" i="33"/>
  <c r="B387" i="33"/>
  <c r="G1134" i="33"/>
  <c r="H24" i="33"/>
  <c r="I232" i="30"/>
  <c r="G2916" i="33"/>
  <c r="B168" i="30"/>
  <c r="G1809" i="33"/>
  <c r="H2237" i="33"/>
  <c r="H2409" i="33"/>
  <c r="G285" i="33"/>
  <c r="B560" i="33"/>
  <c r="B3501" i="33"/>
  <c r="H3677" i="33"/>
  <c r="H568" i="33"/>
  <c r="G1922" i="33"/>
  <c r="I538" i="30"/>
  <c r="J363" i="30"/>
  <c r="B950" i="33"/>
  <c r="B4376" i="33"/>
  <c r="B965" i="30"/>
  <c r="G4906" i="33"/>
  <c r="B2408" i="33"/>
  <c r="H1021" i="33"/>
  <c r="B514" i="30"/>
  <c r="H3873" i="33"/>
  <c r="I214" i="30"/>
  <c r="H2151" i="33"/>
  <c r="B758" i="33"/>
  <c r="G1064" i="33"/>
  <c r="G4467" i="33"/>
  <c r="B5114" i="33"/>
  <c r="B2354" i="33"/>
  <c r="I109" i="30"/>
  <c r="G3343" i="33"/>
  <c r="B3935" i="33"/>
  <c r="H286" i="33"/>
  <c r="G932" i="33"/>
  <c r="I1090" i="30"/>
  <c r="B475" i="33"/>
  <c r="H4098" i="33"/>
  <c r="G475" i="33"/>
  <c r="H4361" i="33"/>
  <c r="G2672" i="33"/>
  <c r="G3734" i="33"/>
  <c r="G1061" i="33"/>
  <c r="B295" i="33"/>
  <c r="H2726" i="33"/>
  <c r="G2097" i="33"/>
  <c r="B2636" i="33"/>
  <c r="G1373" i="33"/>
  <c r="B1044" i="30"/>
  <c r="G690" i="33"/>
  <c r="G3467" i="33"/>
  <c r="H3708" i="33"/>
  <c r="B3822" i="33"/>
  <c r="G3510" i="33"/>
  <c r="B4364" i="33"/>
  <c r="G4588" i="33"/>
  <c r="B3632" i="33"/>
  <c r="B145" i="30"/>
  <c r="I468" i="30"/>
  <c r="I21" i="32"/>
  <c r="H2539" i="33"/>
  <c r="B260" i="33"/>
  <c r="H3192" i="33"/>
  <c r="I966" i="30"/>
  <c r="B2365" i="33"/>
  <c r="G30" i="33"/>
  <c r="E20" i="32"/>
  <c r="H1967" i="33"/>
  <c r="G4070" i="33"/>
  <c r="B1938" i="33"/>
  <c r="G3254" i="33"/>
  <c r="J810" i="30"/>
  <c r="G4069" i="33"/>
  <c r="B1182" i="33"/>
  <c r="H2734" i="33"/>
  <c r="G4857" i="33"/>
  <c r="B4538" i="33"/>
  <c r="B2970" i="33"/>
  <c r="H1477" i="33"/>
  <c r="B1210" i="33"/>
  <c r="G33" i="33"/>
  <c r="H3429" i="33"/>
  <c r="B4469" i="33"/>
  <c r="B4367" i="33"/>
  <c r="H2899" i="33"/>
  <c r="G4483" i="33"/>
  <c r="B4717" i="33"/>
  <c r="G4953" i="33"/>
  <c r="H1978" i="33"/>
  <c r="I789" i="30"/>
  <c r="G875" i="33"/>
  <c r="B199" i="30"/>
  <c r="K199" i="30" s="1"/>
  <c r="I479" i="30"/>
  <c r="H78" i="32"/>
  <c r="J576" i="30"/>
  <c r="H3406" i="33"/>
  <c r="G1867" i="33"/>
  <c r="B1391" i="33"/>
  <c r="G2455" i="33"/>
  <c r="G3012" i="33"/>
  <c r="G816" i="33"/>
  <c r="J411" i="30"/>
  <c r="G1494" i="33"/>
  <c r="B3373" i="33"/>
  <c r="I166" i="30"/>
  <c r="B40" i="30"/>
  <c r="H4786" i="33"/>
  <c r="H5107" i="33"/>
  <c r="H89" i="33"/>
  <c r="G4434" i="33"/>
  <c r="H999" i="33"/>
  <c r="B37" i="30"/>
  <c r="I962" i="30"/>
  <c r="B4899" i="33"/>
  <c r="B517" i="30"/>
  <c r="G3262" i="33"/>
  <c r="G1754" i="33"/>
  <c r="G415" i="33"/>
  <c r="G166" i="33"/>
  <c r="I447" i="30"/>
  <c r="J567" i="30"/>
  <c r="I340" i="30"/>
  <c r="G2536" i="33"/>
  <c r="B2659" i="33"/>
  <c r="H1692" i="33"/>
  <c r="B346" i="30"/>
  <c r="B2331" i="33"/>
  <c r="H2299" i="33"/>
  <c r="I309" i="30"/>
  <c r="B2121" i="33"/>
  <c r="B641" i="30"/>
  <c r="B3145" i="33"/>
  <c r="B39" i="30"/>
  <c r="H3323" i="33"/>
  <c r="G3432" i="33"/>
  <c r="G2426" i="33"/>
  <c r="H3344" i="33"/>
  <c r="H830" i="33"/>
  <c r="B1415" i="33"/>
  <c r="B891" i="30"/>
  <c r="H1631" i="33"/>
  <c r="H838" i="33"/>
  <c r="B161" i="30"/>
  <c r="H4673" i="33"/>
  <c r="G4076" i="33"/>
  <c r="B2787" i="33"/>
  <c r="B820" i="30"/>
  <c r="H2360" i="33"/>
  <c r="B3366" i="33"/>
  <c r="B1475" i="33"/>
  <c r="B1329" i="33"/>
  <c r="H50" i="6"/>
  <c r="H90" i="33"/>
  <c r="B2164" i="33"/>
  <c r="I594" i="30"/>
  <c r="B699" i="33"/>
  <c r="B4361" i="33"/>
  <c r="I1146" i="30"/>
  <c r="B841" i="33"/>
  <c r="B5046" i="33"/>
  <c r="G160" i="33"/>
  <c r="B3703" i="33"/>
  <c r="B1668" i="33"/>
  <c r="H144" i="33"/>
  <c r="B920" i="30"/>
  <c r="K920" i="30" s="1"/>
  <c r="G2346" i="33"/>
  <c r="H4807" i="33"/>
  <c r="B1629" i="33"/>
  <c r="H4108" i="33"/>
  <c r="J702" i="30"/>
  <c r="B3528" i="33"/>
  <c r="B3689" i="33"/>
  <c r="H2479" i="33"/>
  <c r="B2213" i="33"/>
  <c r="G963" i="33"/>
  <c r="B4194" i="33"/>
  <c r="G3796" i="33"/>
  <c r="J214" i="30"/>
  <c r="G4260" i="33"/>
  <c r="H2211" i="33"/>
  <c r="H1392" i="33"/>
  <c r="B580" i="33"/>
  <c r="G1993" i="33"/>
  <c r="B4120" i="33"/>
  <c r="I802" i="30"/>
  <c r="B328" i="33"/>
  <c r="G585" i="33"/>
  <c r="B608" i="30"/>
  <c r="G2232" i="33"/>
  <c r="B4251" i="33"/>
  <c r="H4710" i="33"/>
  <c r="H1022" i="33"/>
  <c r="I661" i="30"/>
  <c r="B678" i="30"/>
  <c r="K678" i="30" s="1"/>
  <c r="J209" i="30"/>
  <c r="B2943" i="33"/>
  <c r="B4289" i="33"/>
  <c r="B1746" i="33"/>
  <c r="J663" i="30"/>
  <c r="G1599" i="33"/>
  <c r="I887" i="30"/>
  <c r="H456" i="33"/>
  <c r="G3931" i="33"/>
  <c r="H1849" i="33"/>
  <c r="B930" i="30"/>
  <c r="B1359" i="33"/>
  <c r="G3319" i="33"/>
  <c r="B3571" i="33"/>
  <c r="H1064" i="33"/>
  <c r="H4371" i="33"/>
  <c r="G94" i="33"/>
  <c r="G4299" i="33"/>
  <c r="J88" i="30"/>
  <c r="G1050" i="33"/>
  <c r="B4317" i="33"/>
  <c r="H2164" i="33"/>
  <c r="H323" i="33"/>
  <c r="H40" i="32"/>
  <c r="H4370" i="33"/>
  <c r="I185" i="30"/>
  <c r="H20" i="33"/>
  <c r="G4504" i="33"/>
  <c r="B1616" i="33"/>
  <c r="I86" i="30"/>
  <c r="B1025" i="30"/>
  <c r="B2279" i="33"/>
  <c r="H4173" i="33"/>
  <c r="B960" i="30"/>
  <c r="H2367" i="33"/>
  <c r="B186" i="30"/>
  <c r="G2333" i="33"/>
  <c r="J642" i="30"/>
  <c r="B744" i="30"/>
  <c r="B318" i="30"/>
  <c r="K318" i="30" s="1"/>
  <c r="B1750" i="33"/>
  <c r="B3759" i="33"/>
  <c r="B3824" i="33"/>
  <c r="H2061" i="33"/>
  <c r="B1606" i="33"/>
  <c r="H1548" i="33"/>
  <c r="I610" i="30"/>
  <c r="G500" i="33"/>
  <c r="H2107" i="33"/>
  <c r="G523" i="33"/>
  <c r="J409" i="30"/>
  <c r="I539" i="30"/>
  <c r="B804" i="33"/>
  <c r="G4159" i="33"/>
  <c r="G3518" i="33"/>
  <c r="G683" i="33"/>
  <c r="H4112" i="33"/>
  <c r="G3088" i="33"/>
  <c r="I64" i="32"/>
  <c r="G2489" i="33"/>
  <c r="B1126" i="33"/>
  <c r="G934" i="33"/>
  <c r="I765" i="30"/>
  <c r="H1356" i="33"/>
  <c r="G3498" i="33"/>
  <c r="B4677" i="33"/>
  <c r="H4057" i="33"/>
  <c r="B603" i="30"/>
  <c r="G1122" i="33"/>
  <c r="B2857" i="33"/>
  <c r="J873" i="30"/>
  <c r="B1392" i="33"/>
  <c r="H2701" i="33"/>
  <c r="B1739" i="33"/>
  <c r="B647" i="33"/>
  <c r="H1662" i="33"/>
  <c r="B2186" i="33"/>
  <c r="B5109" i="33"/>
  <c r="B1737" i="33"/>
  <c r="H21" i="33"/>
  <c r="B3083" i="33"/>
  <c r="B998" i="33"/>
  <c r="H328" i="33"/>
  <c r="G3925" i="33"/>
  <c r="J503" i="30"/>
  <c r="G895" i="33"/>
  <c r="B2280" i="33"/>
  <c r="H3207" i="33"/>
  <c r="H4426" i="33"/>
  <c r="H378" i="33"/>
  <c r="B3446" i="33"/>
  <c r="H4604" i="33"/>
  <c r="I410" i="30"/>
  <c r="H86" i="32"/>
  <c r="H3945" i="33"/>
  <c r="B4356" i="33"/>
  <c r="H2340" i="33"/>
  <c r="J653" i="30"/>
  <c r="B629" i="30"/>
  <c r="H1881" i="33"/>
  <c r="G4503" i="33"/>
  <c r="B507" i="30"/>
  <c r="H1808" i="33"/>
  <c r="H721" i="33"/>
  <c r="B896" i="30"/>
  <c r="B1098" i="30"/>
  <c r="K1098" i="30" s="1"/>
  <c r="B2946" i="33"/>
  <c r="G1146" i="33"/>
  <c r="J697" i="30"/>
  <c r="G2789" i="33"/>
  <c r="G699" i="33"/>
  <c r="G2162" i="33"/>
  <c r="H4652" i="33"/>
  <c r="G4831" i="33"/>
  <c r="H4903" i="33"/>
  <c r="H1751" i="33"/>
  <c r="B405" i="30"/>
  <c r="B2235" i="33"/>
  <c r="I752" i="30"/>
  <c r="H3448" i="33"/>
  <c r="B1087" i="30"/>
  <c r="B2298" i="33"/>
  <c r="J880" i="30"/>
  <c r="G2221" i="33"/>
  <c r="H1171" i="33"/>
  <c r="H1564" i="33"/>
  <c r="H23" i="33"/>
  <c r="H1024" i="33"/>
  <c r="I988" i="30"/>
  <c r="H3949" i="33"/>
  <c r="I438" i="30"/>
  <c r="B1024" i="30"/>
  <c r="J952" i="30"/>
  <c r="G214" i="33"/>
  <c r="B1310" i="33"/>
  <c r="H2725" i="33"/>
  <c r="H11" i="32"/>
  <c r="B745" i="30"/>
  <c r="J454" i="30"/>
  <c r="G4442" i="33"/>
  <c r="B4769" i="33"/>
  <c r="G209" i="33"/>
  <c r="G3952" i="33"/>
  <c r="J560" i="30"/>
  <c r="I67" i="32"/>
  <c r="B3950" i="33"/>
  <c r="G571" i="33"/>
  <c r="B22" i="32"/>
  <c r="G231" i="33"/>
  <c r="J1083" i="30"/>
  <c r="B2698" i="33"/>
  <c r="I129" i="30"/>
  <c r="B233" i="33"/>
  <c r="I753" i="30"/>
  <c r="B967" i="30"/>
  <c r="B4353" i="33"/>
  <c r="I267" i="30"/>
  <c r="B4605" i="33"/>
  <c r="G1564" i="33"/>
  <c r="B759" i="33"/>
  <c r="B4527" i="33"/>
  <c r="G1016" i="33"/>
  <c r="G3455" i="33"/>
  <c r="B2702" i="33"/>
  <c r="G165" i="33"/>
  <c r="G1385" i="33"/>
  <c r="G3215" i="33"/>
  <c r="B2519" i="33"/>
  <c r="H4959" i="33"/>
  <c r="G4438" i="33"/>
  <c r="B446" i="30"/>
  <c r="B178" i="30"/>
  <c r="B275" i="30"/>
  <c r="I707" i="30"/>
  <c r="B348" i="33"/>
  <c r="H3802" i="33"/>
  <c r="J478" i="30"/>
  <c r="H4857" i="33"/>
  <c r="G2830" i="33"/>
  <c r="J768" i="30"/>
  <c r="B308" i="30"/>
  <c r="G3821" i="33"/>
  <c r="H18" i="33"/>
  <c r="B946" i="30"/>
  <c r="H57" i="32"/>
  <c r="B106" i="30"/>
  <c r="B1878" i="33"/>
  <c r="G4783" i="33"/>
  <c r="H109" i="33"/>
  <c r="B391" i="30"/>
  <c r="B766" i="30"/>
  <c r="J643" i="30"/>
  <c r="G4674" i="33"/>
  <c r="H219" i="33"/>
  <c r="H760" i="33"/>
  <c r="B2834" i="33"/>
  <c r="G4366" i="33"/>
  <c r="G2335" i="33"/>
  <c r="B3434" i="33"/>
  <c r="J242" i="30"/>
  <c r="B3329" i="33"/>
  <c r="G560" i="33"/>
  <c r="G1931" i="33"/>
  <c r="B2947" i="33"/>
  <c r="B1184" i="33"/>
  <c r="H4348" i="33"/>
  <c r="G2247" i="33"/>
  <c r="H2596" i="33"/>
  <c r="G3381" i="33"/>
  <c r="B1188" i="33"/>
  <c r="G5114" i="33"/>
  <c r="G4648" i="33"/>
  <c r="G1803" i="33"/>
  <c r="G345" i="33"/>
  <c r="B2088" i="33"/>
  <c r="B3080" i="33"/>
  <c r="H1368" i="33"/>
  <c r="H40" i="6"/>
  <c r="H1869" i="33"/>
  <c r="H5110" i="33"/>
  <c r="G1392" i="33"/>
  <c r="B1674" i="33"/>
  <c r="H4039" i="33"/>
  <c r="G3275" i="33"/>
  <c r="H3503" i="33"/>
  <c r="B3872" i="33"/>
  <c r="I143" i="30"/>
  <c r="B4531" i="33"/>
  <c r="J840" i="30"/>
  <c r="G4560" i="33"/>
  <c r="G4432" i="33"/>
  <c r="J774" i="30"/>
  <c r="B3214" i="33"/>
  <c r="H4105" i="33"/>
  <c r="G4174" i="33"/>
  <c r="J308" i="30"/>
  <c r="G4851" i="33"/>
  <c r="I268" i="30"/>
  <c r="B720" i="33"/>
  <c r="B865" i="30"/>
  <c r="I25" i="6"/>
  <c r="G2024" i="33"/>
  <c r="B1660" i="33"/>
  <c r="B1806" i="33"/>
  <c r="G874" i="33"/>
  <c r="B4604" i="33"/>
  <c r="G4608" i="33"/>
  <c r="G586" i="33"/>
  <c r="G896" i="33"/>
  <c r="H2477" i="33"/>
  <c r="B5031" i="33"/>
  <c r="G2581" i="33"/>
  <c r="B1294" i="33"/>
  <c r="G3002" i="33"/>
  <c r="I900" i="30"/>
  <c r="G3038" i="33"/>
  <c r="H5050" i="33"/>
  <c r="H1725" i="33"/>
  <c r="G4364" i="33"/>
  <c r="J320" i="30"/>
  <c r="G4528" i="33"/>
  <c r="I860" i="30"/>
  <c r="G3979" i="33"/>
  <c r="G4175" i="33"/>
  <c r="G2528" i="33"/>
  <c r="J899" i="30"/>
  <c r="G1057" i="33"/>
  <c r="I280" i="30"/>
  <c r="H2644" i="33"/>
  <c r="H22" i="6"/>
  <c r="B4169" i="33"/>
  <c r="G2354" i="33"/>
  <c r="I1064" i="30"/>
  <c r="J364" i="30"/>
  <c r="I560" i="30"/>
  <c r="H472" i="33"/>
  <c r="B643" i="30"/>
  <c r="J427" i="30"/>
  <c r="H3330" i="33"/>
  <c r="H4311" i="33"/>
  <c r="B773" i="30"/>
  <c r="J946" i="30"/>
  <c r="B1361" i="33"/>
  <c r="H3519" i="33"/>
  <c r="B1326" i="33"/>
  <c r="I825" i="30"/>
  <c r="H2306" i="33"/>
  <c r="B104" i="30"/>
  <c r="B3887" i="33"/>
  <c r="G417" i="33"/>
  <c r="B2593" i="33"/>
  <c r="H3943" i="33"/>
  <c r="G706" i="33"/>
  <c r="B3252" i="33"/>
  <c r="I1126" i="30"/>
  <c r="B499" i="30"/>
  <c r="K499" i="30" s="1"/>
  <c r="B2420" i="33"/>
  <c r="B1061" i="30"/>
  <c r="B932" i="30"/>
  <c r="G18" i="33"/>
  <c r="B2574" i="33"/>
  <c r="B3092" i="33"/>
  <c r="B3882" i="33"/>
  <c r="J1047" i="30"/>
  <c r="H3950" i="33"/>
  <c r="I710" i="30"/>
  <c r="B115" i="30"/>
  <c r="I946" i="30"/>
  <c r="I766" i="30"/>
  <c r="B1118" i="30"/>
  <c r="B1049" i="33"/>
  <c r="J621" i="30"/>
  <c r="I694" i="30"/>
  <c r="I866" i="30"/>
  <c r="B365" i="30"/>
  <c r="H2302" i="33"/>
  <c r="B4957" i="33"/>
  <c r="B923" i="30"/>
  <c r="B409" i="33"/>
  <c r="H4989" i="33"/>
  <c r="B835" i="33"/>
  <c r="B5021" i="33"/>
  <c r="B1244" i="33"/>
  <c r="B1976" i="33"/>
  <c r="H4292" i="33"/>
  <c r="I482" i="30"/>
  <c r="J872" i="30"/>
  <c r="H3589" i="33"/>
  <c r="H2607" i="33"/>
  <c r="B245" i="30"/>
  <c r="H4192" i="33"/>
  <c r="H1190" i="33"/>
  <c r="H403" i="33"/>
  <c r="B3939" i="33"/>
  <c r="J345" i="30"/>
  <c r="B2979" i="33"/>
  <c r="G753" i="33"/>
  <c r="B3328" i="33"/>
  <c r="G3709" i="33"/>
  <c r="H4530" i="33"/>
  <c r="H1489" i="33"/>
  <c r="I56" i="32"/>
  <c r="H5076" i="33"/>
  <c r="H1442" i="33"/>
  <c r="H288" i="33"/>
  <c r="H2064" i="33"/>
  <c r="G73" i="33"/>
  <c r="B1941" i="33"/>
  <c r="G2406" i="33"/>
  <c r="H3754" i="33"/>
  <c r="B1846" i="33"/>
  <c r="B4318" i="33"/>
  <c r="G2836" i="33"/>
  <c r="G1204" i="33"/>
  <c r="G4010" i="33"/>
  <c r="B394" i="30"/>
  <c r="G3888" i="33"/>
  <c r="H1847" i="33"/>
  <c r="B647" i="30"/>
  <c r="B255" i="33"/>
  <c r="H3143" i="33"/>
  <c r="G3122" i="33"/>
  <c r="H3736" i="33"/>
  <c r="B77" i="32"/>
  <c r="G627" i="33"/>
  <c r="J572" i="30"/>
  <c r="B79" i="33"/>
  <c r="I1132" i="30"/>
  <c r="B3075" i="33"/>
  <c r="J930" i="30"/>
  <c r="H2303" i="33"/>
  <c r="B5082" i="33"/>
  <c r="B109" i="30"/>
  <c r="B3926" i="33"/>
  <c r="G5099" i="33"/>
  <c r="G1186" i="33"/>
  <c r="G95" i="33"/>
  <c r="J408" i="30"/>
  <c r="G4284" i="33"/>
  <c r="B44" i="30"/>
  <c r="B1989" i="33"/>
  <c r="B3323" i="33"/>
  <c r="G1482" i="33"/>
  <c r="H2793" i="33"/>
  <c r="J407" i="30"/>
  <c r="B4344" i="33"/>
  <c r="B4039" i="33"/>
  <c r="G5022" i="33"/>
  <c r="B632" i="33"/>
  <c r="B4055" i="33"/>
  <c r="J1090" i="30"/>
  <c r="H1119" i="33"/>
  <c r="B3934" i="33"/>
  <c r="H2120" i="33"/>
  <c r="G2658" i="33"/>
  <c r="H2268" i="33"/>
  <c r="H2415" i="33"/>
  <c r="B1686" i="33"/>
  <c r="J1107" i="30"/>
  <c r="J139" i="30"/>
  <c r="J934" i="30"/>
  <c r="H2818" i="33"/>
  <c r="G4191" i="33"/>
  <c r="J84" i="30"/>
  <c r="G4743" i="33"/>
  <c r="J1029" i="30"/>
  <c r="G953" i="33"/>
  <c r="B3270" i="33"/>
  <c r="B4125" i="33"/>
  <c r="G262" i="33"/>
  <c r="H408" i="33"/>
  <c r="G3981" i="33"/>
  <c r="G1416" i="33"/>
  <c r="H3550" i="33"/>
  <c r="H2667" i="33"/>
  <c r="G871" i="33"/>
  <c r="G4469" i="33"/>
  <c r="B3153" i="33"/>
  <c r="J713" i="30"/>
  <c r="B54" i="30"/>
  <c r="H2670" i="33"/>
  <c r="B703" i="33"/>
  <c r="J357" i="30"/>
  <c r="G1550" i="33"/>
  <c r="B2053" i="33"/>
  <c r="H4304" i="33"/>
  <c r="H4103" i="33"/>
  <c r="H2979" i="33"/>
  <c r="G3732" i="33"/>
  <c r="H2246" i="33"/>
  <c r="B45" i="33"/>
  <c r="H598" i="33"/>
  <c r="J30" i="30"/>
  <c r="B13" i="33"/>
  <c r="I811" i="30"/>
  <c r="H3322" i="33"/>
  <c r="H4223" i="33"/>
  <c r="H660" i="33"/>
  <c r="H4805" i="33"/>
  <c r="H3571" i="33"/>
  <c r="J825" i="30"/>
  <c r="H4061" i="33"/>
  <c r="G3768" i="33"/>
  <c r="H1027" i="33"/>
  <c r="H2893" i="33"/>
  <c r="I1144" i="30"/>
  <c r="H4052" i="33"/>
  <c r="H751" i="33"/>
  <c r="I93" i="30"/>
  <c r="B4987" i="33"/>
  <c r="H3568" i="33"/>
  <c r="H814" i="33"/>
  <c r="I739" i="30"/>
  <c r="G4801" i="33"/>
  <c r="H2354" i="33"/>
  <c r="H4711" i="33"/>
  <c r="G4554" i="33"/>
  <c r="G3388" i="33"/>
  <c r="H1903" i="33"/>
  <c r="B2401" i="33"/>
  <c r="B3188" i="33"/>
  <c r="I999" i="30"/>
  <c r="H4175" i="33"/>
  <c r="J40" i="30"/>
  <c r="H3203" i="33"/>
  <c r="B4362" i="33"/>
  <c r="G4231" i="33"/>
  <c r="H1004" i="33"/>
  <c r="B2613" i="33"/>
  <c r="B247" i="30"/>
  <c r="H4656" i="33"/>
  <c r="I26" i="30"/>
  <c r="I89" i="32"/>
  <c r="I397" i="30"/>
  <c r="H1637" i="33"/>
  <c r="G3193" i="33"/>
  <c r="I161" i="30"/>
  <c r="G4728" i="33"/>
  <c r="G1506" i="33"/>
  <c r="B397" i="30"/>
  <c r="B2109" i="33"/>
  <c r="H1560" i="33"/>
  <c r="I379" i="30"/>
  <c r="J368" i="30"/>
  <c r="G4598" i="33"/>
  <c r="I26" i="6"/>
  <c r="H2710" i="33"/>
  <c r="G3641" i="33"/>
  <c r="H756" i="33"/>
  <c r="B2521" i="33"/>
  <c r="I1150" i="30"/>
  <c r="H899" i="33"/>
  <c r="H884" i="33"/>
  <c r="B3218" i="33"/>
  <c r="I505" i="30"/>
  <c r="H3014" i="33"/>
  <c r="G4977" i="33"/>
  <c r="B3397" i="33"/>
  <c r="B3023" i="33"/>
  <c r="I43" i="32"/>
  <c r="H4801" i="33"/>
  <c r="I189" i="30"/>
  <c r="B3736" i="33"/>
  <c r="J686" i="30"/>
  <c r="I1079" i="30"/>
  <c r="H4912" i="33"/>
  <c r="G5026" i="33"/>
  <c r="H3098" i="33"/>
  <c r="H1231" i="33"/>
  <c r="B710" i="30"/>
  <c r="J291" i="30"/>
  <c r="B1016" i="33"/>
  <c r="H2717" i="33"/>
  <c r="H3076" i="33"/>
  <c r="B4664" i="33"/>
  <c r="B5024" i="33"/>
  <c r="B2770" i="33"/>
  <c r="B640" i="30"/>
  <c r="B79" i="32"/>
  <c r="J717" i="30"/>
  <c r="B3634" i="33"/>
  <c r="H1250" i="33"/>
  <c r="H35" i="32"/>
  <c r="B3997" i="33"/>
  <c r="J173" i="30"/>
  <c r="I304" i="30"/>
  <c r="H1125" i="33"/>
  <c r="G465" i="33"/>
  <c r="G3887" i="33"/>
  <c r="G4137" i="33"/>
  <c r="H3252" i="33"/>
  <c r="B453" i="30"/>
  <c r="B4916" i="33"/>
  <c r="G899" i="33"/>
  <c r="H2226" i="33"/>
  <c r="H2697" i="33"/>
  <c r="J751" i="30"/>
  <c r="H3084" i="33"/>
  <c r="I285" i="30"/>
  <c r="B3671" i="33"/>
  <c r="I403" i="30"/>
  <c r="B2583" i="33"/>
  <c r="G1788" i="33"/>
  <c r="B1060" i="33"/>
  <c r="G4893" i="33"/>
  <c r="J787" i="30"/>
  <c r="B899" i="30"/>
  <c r="B840" i="33"/>
  <c r="H4042" i="33"/>
  <c r="G1318" i="33"/>
  <c r="H4473" i="33"/>
  <c r="B2168" i="33"/>
  <c r="B2768" i="33"/>
  <c r="H2817" i="33"/>
  <c r="B633" i="30"/>
  <c r="B1512" i="33"/>
  <c r="H4844" i="33"/>
  <c r="G1558" i="33"/>
  <c r="I205" i="30"/>
  <c r="B4253" i="33"/>
  <c r="G2824" i="33"/>
  <c r="G1451" i="33"/>
  <c r="H2963" i="33"/>
  <c r="B3854" i="33"/>
  <c r="I573" i="30"/>
  <c r="B45" i="32"/>
  <c r="B2701" i="33"/>
  <c r="G3099" i="33"/>
  <c r="H3036" i="33"/>
  <c r="B5099" i="33"/>
  <c r="H2469" i="33"/>
  <c r="H2105" i="33"/>
  <c r="H2591" i="33"/>
  <c r="B2940" i="33"/>
  <c r="J747" i="30"/>
  <c r="G3375" i="33"/>
  <c r="B2908" i="33"/>
  <c r="B48" i="33"/>
  <c r="H1509" i="33"/>
  <c r="H3002" i="33"/>
  <c r="B2961" i="33"/>
  <c r="B583" i="30"/>
  <c r="G4194" i="33"/>
  <c r="G2222" i="33"/>
  <c r="G2060" i="33"/>
  <c r="E21" i="6"/>
  <c r="B2838" i="33"/>
  <c r="B3941" i="33"/>
  <c r="G4489" i="33"/>
  <c r="G2768" i="33"/>
  <c r="H757" i="33"/>
  <c r="I577" i="30"/>
  <c r="B760" i="33"/>
  <c r="G3559" i="33"/>
  <c r="B4418" i="33"/>
  <c r="B1048" i="30"/>
  <c r="B64" i="30"/>
  <c r="G4312" i="33"/>
  <c r="I584" i="30"/>
  <c r="G4169" i="33"/>
  <c r="H112" i="33"/>
  <c r="H3986" i="33"/>
  <c r="G1923" i="33"/>
  <c r="B2726" i="33"/>
  <c r="I1057" i="30"/>
  <c r="J208" i="30"/>
  <c r="E75" i="32"/>
  <c r="I344" i="30"/>
  <c r="G5102" i="33"/>
  <c r="B2823" i="33"/>
  <c r="B1986" i="33"/>
  <c r="B596" i="33"/>
  <c r="B3629" i="33"/>
  <c r="G4311" i="33"/>
  <c r="H1183" i="33"/>
  <c r="B2733" i="33"/>
  <c r="J501" i="30"/>
  <c r="H2398" i="33"/>
  <c r="G947" i="33"/>
  <c r="G1271" i="33"/>
  <c r="G4123" i="33"/>
  <c r="G456" i="33"/>
  <c r="B1549" i="33"/>
  <c r="I969" i="30"/>
  <c r="I204" i="30"/>
  <c r="G2514" i="33"/>
  <c r="H2238" i="33"/>
  <c r="G2612" i="33"/>
  <c r="G1147" i="33"/>
  <c r="I200" i="30"/>
  <c r="I1060" i="30"/>
  <c r="B112" i="33"/>
  <c r="G3812" i="33"/>
  <c r="H4236" i="33"/>
  <c r="H1673" i="33"/>
  <c r="B688" i="33"/>
  <c r="B197" i="33"/>
  <c r="H2548" i="33"/>
  <c r="G2849" i="33"/>
  <c r="J877" i="30"/>
  <c r="I387" i="30"/>
  <c r="B625" i="33"/>
  <c r="H1296" i="33"/>
  <c r="J815" i="30"/>
  <c r="I175" i="30"/>
  <c r="G2282" i="33"/>
  <c r="H1633" i="33"/>
  <c r="H54" i="32"/>
  <c r="B508" i="30"/>
  <c r="I830" i="30"/>
  <c r="B1117" i="30"/>
  <c r="B805" i="30"/>
  <c r="J1066" i="30"/>
  <c r="B2453" i="33"/>
  <c r="B450" i="33"/>
  <c r="H4443" i="33"/>
  <c r="B804" i="30"/>
  <c r="G3554" i="33"/>
  <c r="B3466" i="33"/>
  <c r="G4129" i="33"/>
  <c r="B523" i="30"/>
  <c r="B1738" i="33"/>
  <c r="B3814" i="33"/>
  <c r="J1150" i="30"/>
  <c r="B231" i="33"/>
  <c r="B2359" i="33"/>
  <c r="G3886" i="33"/>
  <c r="I356" i="30"/>
  <c r="J886" i="30"/>
  <c r="B4172" i="33"/>
  <c r="B1628" i="33"/>
  <c r="J386" i="30"/>
  <c r="B2245" i="33"/>
  <c r="H3373" i="33"/>
  <c r="H3312" i="33"/>
  <c r="B4713" i="33"/>
  <c r="J862" i="30"/>
  <c r="J149" i="30"/>
  <c r="B1978" i="33"/>
  <c r="G3523" i="33"/>
  <c r="H1118" i="33"/>
  <c r="H2552" i="33"/>
  <c r="B995" i="33"/>
  <c r="H4525" i="33"/>
  <c r="B684" i="30"/>
  <c r="B4303" i="33"/>
  <c r="B2275" i="33"/>
  <c r="B4543" i="33"/>
  <c r="B399" i="30"/>
  <c r="B3819" i="33"/>
  <c r="B3832" i="33"/>
  <c r="G2950" i="33"/>
  <c r="B4925" i="33"/>
  <c r="J879" i="30"/>
  <c r="G137" i="33"/>
  <c r="J263" i="30"/>
  <c r="H2610" i="33"/>
  <c r="G1680" i="33"/>
  <c r="H898" i="33"/>
  <c r="J421" i="30"/>
  <c r="H3390" i="33"/>
  <c r="G4603" i="33"/>
  <c r="G2176" i="33"/>
  <c r="H2825" i="33"/>
  <c r="I532" i="30"/>
  <c r="G2662" i="33"/>
  <c r="G2488" i="33"/>
  <c r="H4744" i="33"/>
  <c r="B1143" i="30"/>
  <c r="H4436" i="33"/>
  <c r="H1124" i="33"/>
  <c r="H1508" i="33"/>
  <c r="J1149" i="30"/>
  <c r="G4922" i="33"/>
  <c r="H46" i="33"/>
  <c r="B2457" i="33"/>
  <c r="B2840" i="33"/>
  <c r="H3740" i="33"/>
  <c r="G2833" i="33"/>
  <c r="H3071" i="33"/>
  <c r="H940" i="33"/>
  <c r="H4432" i="33"/>
  <c r="B1081" i="33"/>
  <c r="E40" i="32"/>
  <c r="J608" i="30"/>
  <c r="B959" i="30"/>
  <c r="G1721" i="33"/>
  <c r="B1176" i="33"/>
  <c r="J865" i="30"/>
  <c r="J49" i="30"/>
  <c r="G2112" i="33"/>
  <c r="G2898" i="33"/>
  <c r="G316" i="33"/>
  <c r="H158" i="33"/>
  <c r="B2844" i="33"/>
  <c r="G1501" i="33"/>
  <c r="G2900" i="33"/>
  <c r="B1426" i="33"/>
  <c r="G4843" i="33"/>
  <c r="I400" i="30"/>
  <c r="B773" i="33"/>
  <c r="G404" i="33"/>
  <c r="H2964" i="33"/>
  <c r="B50" i="33"/>
  <c r="J941" i="30"/>
  <c r="H4647" i="33"/>
  <c r="H2422" i="33"/>
  <c r="G1077" i="33"/>
  <c r="B21" i="6"/>
  <c r="J395" i="30"/>
  <c r="G808" i="33"/>
  <c r="G283" i="33"/>
  <c r="J20" i="30"/>
  <c r="B454" i="33"/>
  <c r="B890" i="30"/>
  <c r="G21" i="33"/>
  <c r="G4527" i="33"/>
  <c r="H1492" i="33"/>
  <c r="G2518" i="33"/>
  <c r="J1006" i="30"/>
  <c r="J488" i="30"/>
  <c r="B1195" i="33"/>
  <c r="G2519" i="33"/>
  <c r="E33" i="32"/>
  <c r="B1485" i="33"/>
  <c r="H4780" i="33"/>
  <c r="I653" i="30"/>
  <c r="B25" i="30"/>
  <c r="H3372" i="33"/>
  <c r="G3947" i="33"/>
  <c r="G3136" i="33"/>
  <c r="G3954" i="33"/>
  <c r="H4418" i="33"/>
  <c r="H2590" i="33"/>
  <c r="H651" i="33"/>
  <c r="I203" i="30"/>
  <c r="G102" i="33"/>
  <c r="G3207" i="33"/>
  <c r="G3433" i="33"/>
  <c r="G511" i="33"/>
  <c r="J571" i="30"/>
  <c r="J155" i="30"/>
  <c r="J782" i="30"/>
  <c r="J439" i="30"/>
  <c r="I925" i="30"/>
  <c r="I365" i="30"/>
  <c r="B1565" i="33"/>
  <c r="B2590" i="33"/>
  <c r="G4195" i="33"/>
  <c r="G3627" i="33"/>
  <c r="H1263" i="33"/>
  <c r="B1004" i="33"/>
  <c r="H3133" i="33"/>
  <c r="B819" i="30"/>
  <c r="H4041" i="33"/>
  <c r="B3995" i="33"/>
  <c r="G4901" i="33"/>
  <c r="B4858" i="33"/>
  <c r="H2656" i="33"/>
  <c r="H1675" i="33"/>
  <c r="B2393" i="33"/>
  <c r="B2637" i="33"/>
  <c r="B3081" i="33"/>
  <c r="B2651" i="33"/>
  <c r="H4294" i="33"/>
  <c r="H4249" i="33"/>
  <c r="G1756" i="33"/>
  <c r="G1605" i="33"/>
  <c r="B2898" i="33"/>
  <c r="B4552" i="33"/>
  <c r="J701" i="30"/>
  <c r="I127" i="30"/>
  <c r="H2233" i="33"/>
  <c r="H1728" i="33"/>
  <c r="G4369" i="33"/>
  <c r="B904" i="33"/>
  <c r="B2527" i="33"/>
  <c r="B2660" i="33"/>
  <c r="E22" i="6"/>
  <c r="G3575" i="33"/>
  <c r="I345" i="30"/>
  <c r="B276" i="30"/>
  <c r="B536" i="30"/>
  <c r="H4303" i="33"/>
  <c r="G905" i="33"/>
  <c r="H204" i="33"/>
  <c r="B685" i="30"/>
  <c r="B1423" i="33"/>
  <c r="G3130" i="33"/>
  <c r="G1688" i="33"/>
  <c r="G1388" i="33"/>
  <c r="B875" i="33"/>
  <c r="J843" i="30"/>
  <c r="H2275" i="33"/>
  <c r="G1508" i="33"/>
  <c r="H3400" i="33"/>
  <c r="G1876" i="33"/>
  <c r="B2826" i="33"/>
  <c r="B843" i="30"/>
  <c r="B885" i="30"/>
  <c r="I547" i="30"/>
  <c r="H4046" i="33"/>
  <c r="H2523" i="33"/>
  <c r="B2048" i="33"/>
  <c r="I696" i="30"/>
  <c r="H4603" i="33"/>
  <c r="B3611" i="33"/>
  <c r="B2845" i="33"/>
  <c r="H3190" i="33"/>
  <c r="I322" i="30"/>
  <c r="B4126" i="33"/>
  <c r="B2885" i="33"/>
  <c r="G3098" i="33"/>
  <c r="B2889" i="33"/>
  <c r="G1971" i="33"/>
  <c r="I726" i="30"/>
  <c r="H3879" i="33"/>
  <c r="G4342" i="33"/>
  <c r="G4430" i="33"/>
  <c r="B107" i="33"/>
  <c r="B146" i="33"/>
  <c r="H1804" i="33"/>
  <c r="J96" i="30"/>
  <c r="B2667" i="33"/>
  <c r="I865" i="30"/>
  <c r="I107" i="30"/>
  <c r="B1573" i="33"/>
  <c r="B327" i="30"/>
  <c r="B80" i="32"/>
  <c r="J306" i="30"/>
  <c r="G4098" i="33"/>
  <c r="B812" i="33"/>
  <c r="G4601" i="33"/>
  <c r="G2786" i="33"/>
  <c r="G3259" i="33"/>
  <c r="H4495" i="33"/>
  <c r="G380" i="33"/>
  <c r="H4838" i="33"/>
  <c r="B33" i="32"/>
  <c r="G2035" i="33"/>
  <c r="B3866" i="33"/>
  <c r="I885" i="30"/>
  <c r="H4484" i="33"/>
  <c r="G929" i="33"/>
  <c r="G4686" i="33"/>
  <c r="G1696" i="33"/>
  <c r="H3564" i="33"/>
  <c r="B285" i="33"/>
  <c r="H3206" i="33"/>
  <c r="B3343" i="33"/>
  <c r="H291" i="33"/>
  <c r="H624" i="33"/>
  <c r="H3031" i="33"/>
  <c r="H4499" i="33"/>
  <c r="H2420" i="33"/>
  <c r="G2104" i="33"/>
  <c r="B4624" i="33"/>
  <c r="G565" i="33"/>
  <c r="B1987" i="33"/>
  <c r="H4911" i="33"/>
  <c r="I100" i="30"/>
  <c r="B3647" i="33"/>
  <c r="G4924" i="33"/>
  <c r="B276" i="33"/>
  <c r="H258" i="33"/>
  <c r="B4131" i="33"/>
  <c r="B4970" i="33"/>
  <c r="G4344" i="33"/>
  <c r="H3647" i="33"/>
  <c r="B352" i="33"/>
  <c r="J727" i="30"/>
  <c r="B377" i="33"/>
  <c r="B37" i="32"/>
  <c r="I235" i="30"/>
  <c r="H1965" i="33"/>
  <c r="I51" i="30"/>
  <c r="G4004" i="33"/>
  <c r="B196" i="33"/>
  <c r="B1111" i="33"/>
  <c r="B547" i="30"/>
  <c r="I206" i="30"/>
  <c r="B648" i="30"/>
  <c r="J336" i="30"/>
  <c r="H4717" i="33"/>
  <c r="B567" i="30"/>
  <c r="G805" i="33"/>
  <c r="G4900" i="33"/>
  <c r="B3431" i="33"/>
  <c r="B2424" i="33"/>
  <c r="G508" i="33"/>
  <c r="B2855" i="33"/>
  <c r="H4071" i="33"/>
  <c r="G1817" i="33"/>
  <c r="H825" i="33"/>
  <c r="B3221" i="33"/>
  <c r="B3277" i="33"/>
  <c r="B4542" i="33"/>
  <c r="B5103" i="33"/>
  <c r="B680" i="30"/>
  <c r="K680" i="30" s="1"/>
  <c r="H49" i="6"/>
  <c r="G1799" i="33"/>
  <c r="B2452" i="33"/>
  <c r="G282" i="33"/>
  <c r="I326" i="30"/>
  <c r="I42" i="6"/>
  <c r="H5013" i="33"/>
  <c r="J107" i="30"/>
  <c r="B258" i="30"/>
  <c r="K258" i="30" s="1"/>
  <c r="B595" i="33"/>
  <c r="H580" i="33"/>
  <c r="H1268" i="33"/>
  <c r="H5098" i="33"/>
  <c r="G4985" i="33"/>
  <c r="H44" i="33"/>
  <c r="H445" i="33"/>
  <c r="B3460" i="33"/>
  <c r="B5089" i="33"/>
  <c r="J581" i="30"/>
  <c r="B524" i="30"/>
  <c r="H3145" i="33"/>
  <c r="H89" i="32"/>
  <c r="B1998" i="33"/>
  <c r="H4736" i="33"/>
  <c r="B3805" i="33"/>
  <c r="H1927" i="33"/>
  <c r="B1907" i="33"/>
  <c r="H765" i="33"/>
  <c r="H2025" i="33"/>
  <c r="B2003" i="33"/>
  <c r="B2100" i="33"/>
  <c r="G3711" i="33"/>
  <c r="G2918" i="33"/>
  <c r="B571" i="33"/>
  <c r="G4131" i="33"/>
  <c r="G1603" i="33"/>
  <c r="H3681" i="33"/>
  <c r="E77" i="32"/>
  <c r="B2302" i="33"/>
  <c r="G76" i="33"/>
  <c r="G1502" i="33"/>
  <c r="J801" i="30"/>
  <c r="H13" i="6"/>
  <c r="G3702" i="33"/>
  <c r="B2775" i="33"/>
  <c r="G4420" i="33"/>
  <c r="J225" i="30"/>
  <c r="H1332" i="33"/>
  <c r="G1982" i="33"/>
  <c r="I858" i="30"/>
  <c r="I621" i="30"/>
  <c r="I73" i="32"/>
  <c r="B1049" i="30"/>
  <c r="B645" i="33"/>
  <c r="H4953" i="33"/>
  <c r="G2651" i="33"/>
  <c r="G4782" i="33"/>
  <c r="I455" i="30"/>
  <c r="B4122" i="33"/>
  <c r="H3750" i="33"/>
  <c r="G2646" i="33"/>
  <c r="J187" i="30"/>
  <c r="H221" i="33"/>
  <c r="B704" i="33"/>
  <c r="B1076" i="33"/>
  <c r="G3682" i="33"/>
  <c r="I480" i="30"/>
  <c r="B2600" i="33"/>
  <c r="B316" i="33"/>
  <c r="H25" i="32"/>
  <c r="B1692" i="33"/>
  <c r="H517" i="33"/>
  <c r="G3549" i="33"/>
  <c r="B4382" i="33"/>
  <c r="B3192" i="33"/>
  <c r="H3890" i="33"/>
  <c r="I650" i="30"/>
  <c r="B4709" i="33"/>
  <c r="G2976" i="33"/>
  <c r="I296" i="30"/>
  <c r="B943" i="30"/>
  <c r="I49" i="32"/>
  <c r="I519" i="30"/>
  <c r="B4746" i="33"/>
  <c r="H3994" i="33"/>
  <c r="H1117" i="33"/>
  <c r="B4748" i="33"/>
  <c r="J898" i="30"/>
  <c r="G3160" i="33"/>
  <c r="B1494" i="33"/>
  <c r="G3996" i="33"/>
  <c r="B1431" i="33"/>
  <c r="B5035" i="33"/>
  <c r="J537" i="30"/>
  <c r="H3026" i="33"/>
  <c r="J818" i="30"/>
  <c r="B4305" i="33"/>
  <c r="H102" i="33"/>
  <c r="I936" i="30"/>
  <c r="G719" i="33"/>
  <c r="J245" i="30"/>
  <c r="H226" i="33"/>
  <c r="G1965" i="33"/>
  <c r="G3218" i="33"/>
  <c r="B2706" i="33"/>
  <c r="H2733" i="33"/>
  <c r="G4227" i="33"/>
  <c r="J115" i="30"/>
  <c r="G1998" i="33"/>
  <c r="H702" i="33"/>
  <c r="J389" i="30"/>
  <c r="J1028" i="30"/>
  <c r="I741" i="30"/>
  <c r="H2695" i="33"/>
  <c r="H1614" i="33"/>
  <c r="J403" i="30"/>
  <c r="B1298" i="33"/>
  <c r="H2053" i="33"/>
  <c r="B3874" i="33"/>
  <c r="B2763" i="33"/>
  <c r="H837" i="33"/>
  <c r="I1110" i="30"/>
  <c r="B1047" i="30"/>
  <c r="G159" i="33"/>
  <c r="I240" i="30"/>
  <c r="J651" i="30"/>
  <c r="G819" i="33"/>
  <c r="H4960" i="33"/>
  <c r="H2358" i="33"/>
  <c r="G4108" i="33"/>
  <c r="B774" i="33"/>
  <c r="J660" i="30"/>
  <c r="B3692" i="33"/>
  <c r="B940" i="33"/>
  <c r="G4796" i="33"/>
  <c r="G3307" i="33"/>
  <c r="G1624" i="33"/>
  <c r="B428" i="30"/>
  <c r="I783" i="30"/>
  <c r="B882" i="33"/>
  <c r="I692" i="30"/>
  <c r="G4687" i="33"/>
  <c r="I218" i="30"/>
  <c r="G3247" i="33"/>
  <c r="B5107" i="33"/>
  <c r="J145" i="30"/>
  <c r="B3550" i="33"/>
  <c r="I934" i="30"/>
  <c r="B212" i="30"/>
  <c r="J125" i="30"/>
  <c r="B225" i="30"/>
  <c r="H4366" i="33"/>
  <c r="B487" i="30"/>
  <c r="I581" i="30"/>
  <c r="B5053" i="33"/>
  <c r="G167" i="33"/>
  <c r="B2032" i="33"/>
  <c r="H444" i="33"/>
  <c r="H2903" i="33"/>
  <c r="G4134" i="33"/>
  <c r="G3921" i="33"/>
  <c r="H752" i="33"/>
  <c r="J414" i="30"/>
  <c r="J289" i="30"/>
  <c r="G3563" i="33"/>
  <c r="B4421" i="33"/>
  <c r="H1431" i="33"/>
  <c r="G2086" i="33"/>
  <c r="J753" i="30"/>
  <c r="H1561" i="33"/>
  <c r="B772" i="30"/>
  <c r="B2602" i="33"/>
  <c r="J950" i="30"/>
  <c r="H351" i="33"/>
  <c r="B1146" i="30"/>
  <c r="B2582" i="33"/>
  <c r="B809" i="33"/>
  <c r="B958" i="33"/>
  <c r="G4726" i="33"/>
  <c r="H3577" i="33"/>
  <c r="J402" i="30"/>
  <c r="B330" i="30"/>
  <c r="G4784" i="33"/>
  <c r="H3585" i="33"/>
  <c r="G4773" i="33"/>
  <c r="H443" i="33"/>
  <c r="B2155" i="33"/>
  <c r="B2879" i="33"/>
  <c r="B81" i="33"/>
  <c r="H4099" i="33"/>
  <c r="H4898" i="33"/>
  <c r="G3131" i="33"/>
  <c r="H77" i="33"/>
  <c r="H3874" i="33"/>
  <c r="B153" i="33"/>
  <c r="B747" i="33"/>
  <c r="B4106" i="33"/>
  <c r="H1691" i="33"/>
  <c r="H292" i="33"/>
  <c r="G3316" i="33"/>
  <c r="B4835" i="33"/>
  <c r="B4710" i="33"/>
  <c r="B4735" i="33"/>
  <c r="I1058" i="30"/>
  <c r="G3255" i="33"/>
  <c r="G4797" i="33"/>
  <c r="I183" i="30"/>
  <c r="B3551" i="33"/>
  <c r="B4785" i="33"/>
  <c r="G1353" i="33"/>
  <c r="H3810" i="33"/>
  <c r="B5087" i="33"/>
  <c r="I90" i="30"/>
  <c r="H1601" i="33"/>
  <c r="B1131" i="33"/>
  <c r="B3639" i="33"/>
  <c r="B89" i="33"/>
  <c r="J509" i="30"/>
  <c r="H2035" i="33"/>
  <c r="H1999" i="33"/>
  <c r="G827" i="33"/>
  <c r="B1995" i="33"/>
  <c r="G1627" i="33"/>
  <c r="G2905" i="33"/>
  <c r="G1191" i="33"/>
  <c r="I655" i="30"/>
  <c r="B151" i="33"/>
  <c r="I745" i="30"/>
  <c r="J524" i="30"/>
  <c r="J1008" i="30"/>
  <c r="J814" i="30"/>
  <c r="H3673" i="33"/>
  <c r="J26" i="30"/>
  <c r="I1099" i="30"/>
  <c r="B508" i="33"/>
  <c r="B47" i="30"/>
  <c r="I886" i="30"/>
  <c r="H213" i="33"/>
  <c r="J98" i="30"/>
  <c r="I602" i="30"/>
  <c r="B82" i="32"/>
  <c r="B3456" i="33"/>
  <c r="G5077" i="33"/>
  <c r="G4847" i="33"/>
  <c r="B727" i="30"/>
  <c r="B1611" i="33"/>
  <c r="G216" i="33"/>
  <c r="G1666" i="33"/>
  <c r="B83" i="30"/>
  <c r="H645" i="33"/>
  <c r="G2286" i="33"/>
  <c r="B3012" i="33"/>
  <c r="B16" i="32"/>
  <c r="J81" i="30"/>
  <c r="I1137" i="30"/>
  <c r="J1043" i="30"/>
  <c r="B1013" i="30"/>
  <c r="J1064" i="30"/>
  <c r="B3122" i="33"/>
  <c r="B1727" i="33"/>
  <c r="J526" i="30"/>
  <c r="G1909" i="33"/>
  <c r="G4534" i="33"/>
  <c r="J205" i="30"/>
  <c r="H1025" i="33"/>
  <c r="B4550" i="33"/>
  <c r="H1938" i="33"/>
  <c r="H3527" i="33"/>
  <c r="J839" i="30"/>
  <c r="H2856" i="33"/>
  <c r="I395" i="30"/>
  <c r="B983" i="30"/>
  <c r="H2823" i="33"/>
  <c r="J330" i="30"/>
  <c r="G3461" i="33"/>
  <c r="G1447" i="33"/>
  <c r="H4290" i="33"/>
  <c r="H1848" i="33"/>
  <c r="B62" i="30"/>
  <c r="B2470" i="33"/>
  <c r="B1149" i="30"/>
  <c r="B721" i="30"/>
  <c r="H171" i="33"/>
  <c r="I550" i="30"/>
  <c r="H2146" i="33"/>
  <c r="B3800" i="33"/>
  <c r="B355" i="33"/>
  <c r="J113" i="30"/>
  <c r="G2913" i="33"/>
  <c r="B1030" i="30"/>
  <c r="B289" i="30"/>
  <c r="B1021" i="33"/>
  <c r="J550" i="30"/>
  <c r="J325" i="30"/>
  <c r="G3752" i="33"/>
  <c r="G3937" i="33"/>
  <c r="G2229" i="33"/>
  <c r="B3394" i="33"/>
  <c r="G4915" i="33"/>
  <c r="H4442" i="33"/>
  <c r="G2047" i="33"/>
  <c r="H48" i="32"/>
  <c r="G2307" i="33"/>
  <c r="B992" i="33"/>
  <c r="B3643" i="33"/>
  <c r="I1015" i="30"/>
  <c r="B1719" i="33"/>
  <c r="B1271" i="33"/>
  <c r="G1019" i="33"/>
  <c r="H2787" i="33"/>
  <c r="I61" i="32"/>
  <c r="B3514" i="33"/>
  <c r="B4041" i="33"/>
  <c r="I989" i="30"/>
  <c r="B3802" i="33"/>
  <c r="B1309" i="33"/>
  <c r="H2119" i="33"/>
  <c r="B1677" i="33"/>
  <c r="I644" i="30"/>
  <c r="B2222" i="33"/>
  <c r="H3743" i="33"/>
  <c r="G136" i="33"/>
  <c r="B4127" i="33"/>
  <c r="H3090" i="33"/>
  <c r="H3317" i="33"/>
  <c r="G3005" i="33"/>
  <c r="B2851" i="33"/>
  <c r="H3186" i="33"/>
  <c r="B242" i="30"/>
  <c r="B3828" i="33"/>
  <c r="G3610" i="33"/>
  <c r="J184" i="30"/>
  <c r="H3824" i="33"/>
  <c r="B4231" i="33"/>
  <c r="B781" i="30"/>
  <c r="B2368" i="33"/>
  <c r="G3159" i="33"/>
  <c r="G3528" i="33"/>
  <c r="B780" i="33"/>
  <c r="B483" i="30"/>
  <c r="H260" i="33"/>
  <c r="B1116" i="30"/>
  <c r="B991" i="30"/>
  <c r="B96" i="33"/>
  <c r="G3378" i="33"/>
  <c r="H2470" i="33"/>
  <c r="G4068" i="33"/>
  <c r="J83" i="30"/>
  <c r="B404" i="30"/>
  <c r="B44" i="32"/>
  <c r="B1964" i="33"/>
  <c r="H4475" i="33"/>
  <c r="B1794" i="33"/>
  <c r="B3008" i="33"/>
  <c r="H4239" i="33"/>
  <c r="H2330" i="33"/>
  <c r="G4542" i="33"/>
  <c r="B3625" i="33"/>
  <c r="H1177" i="33"/>
  <c r="G3764" i="33"/>
  <c r="B1815" i="33"/>
  <c r="B788" i="30"/>
  <c r="H3189" i="33"/>
  <c r="B67" i="32"/>
  <c r="B1922" i="33"/>
  <c r="G3993" i="33"/>
  <c r="B895" i="33"/>
  <c r="J755" i="30"/>
  <c r="G346" i="33"/>
  <c r="H2831" i="33"/>
  <c r="J422" i="30"/>
  <c r="G1446" i="33"/>
  <c r="B389" i="30"/>
  <c r="H993" i="33"/>
  <c r="B1323" i="33"/>
  <c r="H2575" i="33"/>
  <c r="B2839" i="33"/>
  <c r="I586" i="30"/>
  <c r="B349" i="33"/>
  <c r="J786" i="30"/>
  <c r="G3858" i="33"/>
  <c r="H567" i="33"/>
  <c r="H4298" i="33"/>
  <c r="G381" i="33"/>
  <c r="H438" i="33"/>
  <c r="J743" i="30"/>
  <c r="J573" i="30"/>
  <c r="B279" i="33"/>
  <c r="G201" i="33"/>
  <c r="H843" i="33"/>
  <c r="B29" i="32"/>
  <c r="H1878" i="33"/>
  <c r="H638" i="33"/>
  <c r="H600" i="33"/>
  <c r="E81" i="32"/>
  <c r="J535" i="30"/>
  <c r="H3368" i="33"/>
  <c r="G3402" i="33"/>
  <c r="G1051" i="33"/>
  <c r="G3803" i="33"/>
  <c r="B1994" i="33"/>
  <c r="J684" i="30"/>
  <c r="I669" i="30"/>
  <c r="H1500" i="33"/>
  <c r="B3334" i="33"/>
  <c r="H4718" i="33"/>
  <c r="B4375" i="33"/>
  <c r="I1139" i="30"/>
  <c r="H4726" i="33"/>
  <c r="B1684" i="33"/>
  <c r="B202" i="33"/>
  <c r="H464" i="33"/>
  <c r="B5074" i="33"/>
  <c r="B2037" i="33"/>
  <c r="B4591" i="33"/>
  <c r="G4121" i="33"/>
  <c r="B270" i="30"/>
  <c r="G1505" i="33"/>
  <c r="E21" i="32"/>
  <c r="H2758" i="33"/>
  <c r="I593" i="30"/>
  <c r="B3502" i="33"/>
  <c r="H4665" i="33"/>
  <c r="G3868" i="33"/>
  <c r="G2638" i="33"/>
  <c r="G3039" i="33"/>
  <c r="B152" i="33"/>
  <c r="B3380" i="33"/>
  <c r="H1600" i="33"/>
  <c r="B4715" i="33"/>
  <c r="G632" i="33"/>
  <c r="B941" i="30"/>
  <c r="J1040" i="30"/>
  <c r="G259" i="33"/>
  <c r="B3090" i="33"/>
  <c r="B3858" i="33"/>
  <c r="H2944" i="33"/>
  <c r="B988" i="33"/>
  <c r="J332" i="30"/>
  <c r="G1363" i="33"/>
  <c r="B997" i="30"/>
  <c r="B539" i="30"/>
  <c r="H714" i="33"/>
  <c r="G171" i="33"/>
  <c r="I629" i="30"/>
  <c r="H643" i="33"/>
  <c r="G506" i="33"/>
  <c r="G4619" i="33"/>
  <c r="G5109" i="33"/>
  <c r="B456" i="30"/>
  <c r="B966" i="33"/>
  <c r="H535" i="33"/>
  <c r="G2217" i="33"/>
  <c r="G3928" i="33"/>
  <c r="B4470" i="33"/>
  <c r="I668" i="30"/>
  <c r="G4623" i="33"/>
  <c r="G2592" i="33"/>
  <c r="B60" i="30"/>
  <c r="B770" i="30"/>
  <c r="B499" i="33"/>
  <c r="I569" i="30"/>
  <c r="I299" i="30"/>
  <c r="J323" i="30"/>
  <c r="B288" i="30"/>
  <c r="B2530" i="33"/>
  <c r="B4295" i="33"/>
  <c r="B210" i="30"/>
  <c r="H3069" i="33"/>
  <c r="B3341" i="33"/>
  <c r="G637" i="33"/>
  <c r="J119" i="30"/>
  <c r="B409" i="30"/>
  <c r="B2836" i="33"/>
  <c r="B165" i="30"/>
  <c r="H2703" i="33"/>
  <c r="B1084" i="33"/>
  <c r="E32" i="32"/>
  <c r="B4252" i="33"/>
  <c r="G1503" i="33"/>
  <c r="J980" i="30"/>
  <c r="H5037" i="33"/>
  <c r="G1295" i="33"/>
  <c r="I942" i="30"/>
  <c r="I153" i="30"/>
  <c r="H3013" i="33"/>
  <c r="H2828" i="33"/>
  <c r="B264" i="33"/>
  <c r="G1235" i="33"/>
  <c r="B43" i="32"/>
  <c r="B225" i="33"/>
  <c r="H28" i="33"/>
  <c r="B2342" i="33"/>
  <c r="H3271" i="33"/>
  <c r="B318" i="33"/>
  <c r="G2091" i="33"/>
  <c r="H1689" i="33"/>
  <c r="B3978" i="33"/>
  <c r="H1257" i="33"/>
  <c r="H4245" i="33"/>
  <c r="H2160" i="33"/>
  <c r="B4490" i="33"/>
  <c r="G4918" i="33"/>
  <c r="B1000" i="30"/>
  <c r="B3626" i="33"/>
  <c r="B3878" i="33"/>
  <c r="I702" i="30"/>
  <c r="H1126" i="33"/>
  <c r="I967" i="30"/>
  <c r="G2150" i="33"/>
  <c r="H1023" i="33"/>
  <c r="B3443" i="33"/>
  <c r="B584" i="33"/>
  <c r="B944" i="30"/>
  <c r="B467" i="33"/>
  <c r="B1190" i="33"/>
  <c r="I300" i="30"/>
  <c r="J725" i="30"/>
  <c r="H157" i="33"/>
  <c r="I159" i="30"/>
  <c r="J267" i="30"/>
  <c r="B624" i="30"/>
  <c r="H1244" i="33"/>
  <c r="J61" i="30"/>
  <c r="B479" i="30"/>
  <c r="B2887" i="33"/>
  <c r="B1488" i="33"/>
  <c r="B61" i="30"/>
  <c r="I190" i="30"/>
  <c r="B1236" i="33"/>
  <c r="H988" i="33"/>
  <c r="H2352" i="33"/>
  <c r="H1012" i="33"/>
  <c r="B407" i="30"/>
  <c r="B1784" i="33"/>
  <c r="H40" i="33"/>
  <c r="I850" i="30"/>
  <c r="B2149" i="33"/>
  <c r="B1234" i="33"/>
  <c r="B3862" i="33"/>
  <c r="I36" i="6"/>
  <c r="G1743" i="33"/>
  <c r="B4907" i="33"/>
  <c r="B3158" i="33"/>
  <c r="B1631" i="33"/>
  <c r="G3087" i="33"/>
  <c r="B935" i="30"/>
  <c r="H3433" i="33"/>
  <c r="B3855" i="33"/>
  <c r="I1021" i="30"/>
  <c r="G3465" i="33"/>
  <c r="B237" i="30"/>
  <c r="H5043" i="33"/>
  <c r="J79" i="30"/>
  <c r="G2027" i="33"/>
  <c r="B3125" i="33"/>
  <c r="H1300" i="33"/>
  <c r="B1268" i="33"/>
  <c r="G4865" i="33"/>
  <c r="H407" i="33"/>
  <c r="B1140" i="33"/>
  <c r="B898" i="33"/>
  <c r="G5108" i="33"/>
  <c r="J425" i="30"/>
  <c r="G1932" i="33"/>
  <c r="G2471" i="33"/>
  <c r="B1232" i="33"/>
  <c r="H1310" i="33"/>
  <c r="B4438" i="33"/>
  <c r="G3084" i="33"/>
  <c r="B4483" i="33"/>
  <c r="B457" i="30"/>
  <c r="J659" i="30"/>
  <c r="B3009" i="33"/>
  <c r="I1138" i="30"/>
  <c r="B3030" i="33"/>
  <c r="G2098" i="33"/>
  <c r="H5038" i="33"/>
  <c r="B5013" i="33"/>
  <c r="H133" i="33"/>
  <c r="B40" i="33"/>
  <c r="B4109" i="33"/>
  <c r="H3278" i="33"/>
  <c r="G2595" i="33"/>
  <c r="H4531" i="33"/>
  <c r="B4618" i="33"/>
  <c r="B2854" i="33"/>
  <c r="G937" i="33"/>
  <c r="G5053" i="33"/>
  <c r="H4907" i="33"/>
  <c r="H514" i="33"/>
  <c r="G5048" i="33"/>
  <c r="J1112" i="30"/>
  <c r="H2583" i="33"/>
  <c r="I510" i="30"/>
  <c r="G752" i="33"/>
  <c r="G3650" i="33"/>
  <c r="G3258" i="33"/>
  <c r="B3377" i="33"/>
  <c r="B229" i="33"/>
  <c r="G991" i="33"/>
  <c r="J730" i="30"/>
  <c r="I393" i="30"/>
  <c r="B1136" i="33"/>
  <c r="B2185" i="33"/>
  <c r="G4292" i="33"/>
  <c r="G4259" i="33"/>
  <c r="J927" i="30"/>
  <c r="G261" i="33"/>
  <c r="I965" i="30"/>
  <c r="B621" i="33"/>
  <c r="H74" i="32"/>
  <c r="J1067" i="30"/>
  <c r="B335" i="33"/>
  <c r="H108" i="33"/>
  <c r="B319" i="30"/>
  <c r="K319" i="30" s="1"/>
  <c r="G646" i="33"/>
  <c r="H2241" i="33"/>
  <c r="B1974" i="33"/>
  <c r="H3917" i="33"/>
  <c r="G1247" i="33"/>
  <c r="G4425" i="33"/>
  <c r="B2029" i="33"/>
  <c r="H4496" i="33"/>
  <c r="H1201" i="33"/>
  <c r="H2464" i="33"/>
  <c r="H4773" i="33"/>
  <c r="B638" i="30"/>
  <c r="G4058" i="33"/>
  <c r="E52" i="32"/>
  <c r="I162" i="30"/>
  <c r="H4677" i="33"/>
  <c r="E45" i="32"/>
  <c r="B593" i="30"/>
  <c r="B309" i="30"/>
  <c r="B815" i="30"/>
  <c r="H868" i="33"/>
  <c r="B4184" i="33"/>
  <c r="J467" i="30"/>
  <c r="G4317" i="33"/>
  <c r="I562" i="30"/>
  <c r="H576" i="33"/>
  <c r="H4369" i="33"/>
  <c r="B958" i="30"/>
  <c r="G3496" i="33"/>
  <c r="H571" i="33"/>
  <c r="G405" i="33"/>
  <c r="B100" i="30"/>
  <c r="I714" i="30"/>
  <c r="G4224" i="33"/>
  <c r="H1486" i="33"/>
  <c r="G3831" i="33"/>
  <c r="I11" i="6"/>
  <c r="B1566" i="33"/>
  <c r="H5078" i="33"/>
  <c r="B4133" i="33"/>
  <c r="H2894" i="33"/>
  <c r="G4375" i="33"/>
  <c r="B679" i="30"/>
  <c r="K679" i="30" s="1"/>
  <c r="H3307" i="33"/>
  <c r="H3981" i="33"/>
  <c r="J487" i="30"/>
  <c r="B303" i="30"/>
  <c r="H945" i="33"/>
  <c r="I168" i="30"/>
  <c r="J893" i="30"/>
  <c r="B4069" i="33"/>
  <c r="H2665" i="33"/>
  <c r="B4867" i="33"/>
  <c r="G2392" i="33"/>
  <c r="H764" i="33"/>
  <c r="B144" i="30"/>
  <c r="H2515" i="33"/>
  <c r="J538" i="30"/>
  <c r="B4352" i="33"/>
  <c r="I28" i="6"/>
  <c r="H3064" i="33"/>
  <c r="H1454" i="33"/>
  <c r="B1145" i="30"/>
  <c r="B4006" i="33"/>
  <c r="H2280" i="33"/>
  <c r="B1147" i="30"/>
  <c r="G4350" i="33"/>
  <c r="B1503" i="33"/>
  <c r="B31" i="33"/>
  <c r="I907" i="30"/>
  <c r="J424" i="30"/>
  <c r="B812" i="30"/>
  <c r="G2915" i="33"/>
  <c r="G685" i="33"/>
  <c r="B698" i="30"/>
  <c r="B1001" i="30"/>
  <c r="H3741" i="33"/>
  <c r="J112" i="30"/>
  <c r="J885" i="30"/>
  <c r="B3219" i="33"/>
  <c r="B3436" i="33"/>
  <c r="J1062" i="30"/>
  <c r="B900" i="30"/>
  <c r="B3809" i="33"/>
  <c r="H694" i="33"/>
  <c r="B1017" i="33"/>
  <c r="I290" i="30"/>
  <c r="H4671" i="33"/>
  <c r="G4958" i="33"/>
  <c r="J161" i="30"/>
  <c r="B509" i="30"/>
  <c r="G3404" i="33"/>
  <c r="G3458" i="33"/>
  <c r="G2413" i="33"/>
  <c r="G2121" i="33"/>
  <c r="G4303" i="33"/>
  <c r="G2535" i="33"/>
  <c r="H3147" i="33"/>
  <c r="H1749" i="33"/>
  <c r="G3804" i="33"/>
  <c r="I810" i="30"/>
  <c r="B3384" i="33"/>
  <c r="B2734" i="33"/>
  <c r="B2184" i="33"/>
  <c r="I58" i="30"/>
  <c r="B184" i="30"/>
  <c r="B4982" i="33"/>
  <c r="B424" i="30"/>
  <c r="B693" i="33"/>
  <c r="H2455" i="33"/>
  <c r="B3567" i="33"/>
  <c r="B1144" i="30"/>
  <c r="H293" i="33"/>
  <c r="J724" i="30"/>
  <c r="G3824" i="33"/>
  <c r="B839" i="33"/>
  <c r="H4193" i="33"/>
  <c r="H3380" i="33"/>
  <c r="G880" i="33"/>
  <c r="G3150" i="33"/>
  <c r="H2232" i="33"/>
  <c r="H1971" i="33"/>
  <c r="G561" i="33"/>
  <c r="J610" i="30"/>
  <c r="B1782" i="33"/>
  <c r="B2305" i="33"/>
  <c r="I92" i="30"/>
  <c r="G2962" i="33"/>
  <c r="B4682" i="33"/>
  <c r="I527" i="30"/>
  <c r="B1185" i="33"/>
  <c r="G2759" i="33"/>
  <c r="I152" i="30"/>
  <c r="G843" i="33"/>
  <c r="I419" i="30"/>
  <c r="H926" i="33"/>
  <c r="H1204" i="33"/>
  <c r="H3024" i="33"/>
  <c r="B1149" i="33"/>
  <c r="B59" i="32"/>
  <c r="J850" i="30"/>
  <c r="B631" i="33"/>
  <c r="B4984" i="33"/>
  <c r="H2732" i="33"/>
  <c r="G820" i="33"/>
  <c r="J178" i="30"/>
  <c r="G2338" i="33"/>
  <c r="B2085" i="33"/>
  <c r="G1664" i="33"/>
  <c r="B708" i="33"/>
  <c r="H1545" i="33"/>
  <c r="G3833" i="33"/>
  <c r="J739" i="30"/>
  <c r="H761" i="33"/>
  <c r="G716" i="33"/>
  <c r="G1389" i="33"/>
  <c r="G4378" i="33"/>
  <c r="G2731" i="33"/>
  <c r="I1044" i="30"/>
  <c r="B474" i="30"/>
  <c r="I930" i="30"/>
  <c r="H929" i="33"/>
  <c r="H2394" i="33"/>
  <c r="J455" i="30"/>
  <c r="B1355" i="33"/>
  <c r="I500" i="30"/>
  <c r="B2211" i="33"/>
  <c r="B232" i="33"/>
  <c r="B587" i="30"/>
  <c r="B28" i="6"/>
  <c r="H992" i="33"/>
  <c r="J993" i="30"/>
  <c r="B1112" i="30"/>
  <c r="I1078" i="30"/>
  <c r="I568" i="30"/>
  <c r="G1926" i="33"/>
  <c r="B762" i="30"/>
  <c r="G453" i="33"/>
  <c r="G3689" i="33"/>
  <c r="H3387" i="33"/>
  <c r="G4794" i="33"/>
  <c r="H3831" i="33"/>
  <c r="H1428" i="33"/>
  <c r="H3009" i="33"/>
  <c r="J997" i="30"/>
  <c r="G2393" i="33"/>
  <c r="B2230" i="33"/>
  <c r="B1112" i="33"/>
  <c r="B33" i="6"/>
  <c r="H1367" i="33"/>
  <c r="G2041" i="33"/>
  <c r="B1083" i="33"/>
  <c r="I180" i="30"/>
  <c r="G1934" i="33"/>
  <c r="B4991" i="33"/>
  <c r="J385" i="30"/>
  <c r="J694" i="30"/>
  <c r="B3871" i="33"/>
  <c r="H233" i="33"/>
  <c r="J896" i="30"/>
  <c r="G3567" i="33"/>
  <c r="B1449" i="33"/>
  <c r="I627" i="30"/>
  <c r="B470" i="30"/>
  <c r="H504" i="33"/>
  <c r="B881" i="33"/>
  <c r="B5090" i="33"/>
  <c r="J1144" i="30"/>
  <c r="H4546" i="33"/>
  <c r="G1513" i="33"/>
  <c r="B2517" i="33"/>
  <c r="H948" i="33"/>
  <c r="B15" i="6"/>
  <c r="B3691" i="33"/>
  <c r="J883" i="30"/>
  <c r="I1042" i="30"/>
  <c r="B1382" i="33"/>
  <c r="H1917" i="33"/>
  <c r="B302" i="30"/>
  <c r="B2304" i="33"/>
  <c r="B4296" i="33"/>
  <c r="H224" i="33"/>
  <c r="B1055" i="30"/>
  <c r="B836" i="33"/>
  <c r="B306" i="30"/>
  <c r="B932" i="33"/>
  <c r="H4477" i="33"/>
  <c r="G1007" i="33"/>
  <c r="B691" i="33"/>
  <c r="B31" i="30"/>
  <c r="B11" i="32"/>
  <c r="H3645" i="33"/>
  <c r="B362" i="30"/>
  <c r="B2832" i="33"/>
  <c r="B1308" i="33"/>
  <c r="B3063" i="33"/>
  <c r="J481" i="30"/>
  <c r="H4126" i="33"/>
  <c r="B1547" i="33"/>
  <c r="B3070" i="33"/>
  <c r="B630" i="30"/>
  <c r="B2042" i="33"/>
  <c r="G3611" i="33"/>
  <c r="I845" i="30"/>
  <c r="G2363" i="33"/>
  <c r="H2390" i="33"/>
  <c r="B4053" i="33"/>
  <c r="B690" i="30"/>
  <c r="B3488" i="33"/>
  <c r="H1546" i="33"/>
  <c r="G3805" i="33"/>
  <c r="H574" i="33"/>
  <c r="G1683" i="33"/>
  <c r="G2278" i="33"/>
  <c r="B2035" i="33"/>
  <c r="B3985" i="33"/>
  <c r="B690" i="33"/>
  <c r="H4545" i="33"/>
  <c r="B2025" i="33"/>
  <c r="G2781" i="33"/>
  <c r="J626" i="30"/>
  <c r="H27" i="33"/>
  <c r="G394" i="33"/>
  <c r="G2463" i="33"/>
  <c r="B564" i="33"/>
  <c r="J46" i="30"/>
  <c r="B4588" i="33"/>
  <c r="G3513" i="33"/>
  <c r="H3453" i="33"/>
  <c r="H1437" i="33"/>
  <c r="B1924" i="33"/>
  <c r="G44" i="33"/>
  <c r="H1668" i="33"/>
  <c r="G2230" i="33"/>
  <c r="H5021" i="33"/>
  <c r="B420" i="30"/>
  <c r="H3085" i="33"/>
  <c r="H3528" i="33"/>
  <c r="B1381" i="33"/>
  <c r="J358" i="30"/>
  <c r="B947" i="30"/>
  <c r="H4777" i="33"/>
  <c r="J607" i="30"/>
  <c r="B3793" i="33"/>
  <c r="I213" i="30"/>
  <c r="H2454" i="33"/>
  <c r="H1504" i="33"/>
  <c r="B860" i="30"/>
  <c r="K860" i="30" s="1"/>
  <c r="B2120" i="33"/>
  <c r="B3856" i="33"/>
  <c r="H526" i="33"/>
  <c r="J902" i="30"/>
  <c r="H4895" i="33"/>
  <c r="B711" i="33"/>
  <c r="J650" i="30"/>
  <c r="G3279" i="33"/>
  <c r="H3205" i="33"/>
  <c r="G940" i="33"/>
  <c r="J1136" i="30"/>
  <c r="I392" i="30"/>
  <c r="J981" i="30"/>
  <c r="G623" i="33"/>
  <c r="J464" i="30"/>
  <c r="B3003" i="33"/>
  <c r="I63" i="32"/>
  <c r="B76" i="32"/>
  <c r="G4563" i="33"/>
  <c r="B1598" i="33"/>
  <c r="B2718" i="33"/>
  <c r="H1057" i="33"/>
  <c r="G1539" i="33"/>
  <c r="H539" i="33"/>
  <c r="I504" i="30"/>
  <c r="B2963" i="33"/>
  <c r="B580" i="30"/>
  <c r="H1563" i="33"/>
  <c r="B1420" i="33"/>
  <c r="J805" i="30"/>
  <c r="B1024" i="33"/>
  <c r="B1625" i="33"/>
  <c r="B1567" i="33"/>
  <c r="B101" i="30"/>
  <c r="J1057" i="30"/>
  <c r="J984" i="30"/>
  <c r="B4405" i="33"/>
  <c r="G583" i="33"/>
  <c r="H3261" i="33"/>
  <c r="B966" i="30"/>
  <c r="H1802" i="33"/>
  <c r="J592" i="30"/>
  <c r="G3564" i="33"/>
  <c r="H3396" i="33"/>
  <c r="H3398" i="33"/>
  <c r="H2051" i="33"/>
  <c r="B2272" i="33"/>
  <c r="B2793" i="33"/>
  <c r="G4171" i="33"/>
  <c r="I819" i="30"/>
  <c r="B509" i="33"/>
  <c r="H3315" i="33"/>
  <c r="J429" i="30"/>
  <c r="G3205" i="33"/>
  <c r="B3509" i="33"/>
  <c r="B4988" i="33"/>
  <c r="I813" i="30"/>
  <c r="B4234" i="33"/>
  <c r="H516" i="33"/>
  <c r="B3753" i="33"/>
  <c r="B3704" i="33"/>
  <c r="B3068" i="33"/>
  <c r="B598" i="30"/>
  <c r="H2115" i="33"/>
  <c r="J156" i="30"/>
  <c r="G1854" i="33"/>
  <c r="B516" i="33"/>
  <c r="B4175" i="33"/>
  <c r="J1005" i="30"/>
  <c r="I335" i="30"/>
  <c r="G2283" i="33"/>
  <c r="H3989" i="33"/>
  <c r="J229" i="30"/>
  <c r="B1634" i="33"/>
  <c r="B350" i="30"/>
  <c r="G87" i="33"/>
  <c r="J1016" i="30"/>
  <c r="G4779" i="33"/>
  <c r="H2170" i="33"/>
  <c r="B4804" i="33"/>
  <c r="J867" i="30"/>
  <c r="H5092" i="33"/>
  <c r="I906" i="30"/>
  <c r="J430" i="30"/>
  <c r="G502" i="33"/>
  <c r="G5110" i="33"/>
  <c r="J1099" i="30"/>
  <c r="I363" i="30"/>
  <c r="B85" i="32"/>
  <c r="B928" i="33"/>
  <c r="B600" i="33"/>
  <c r="G3570" i="33"/>
  <c r="B1693" i="33"/>
  <c r="G839" i="33"/>
  <c r="G196" i="33"/>
  <c r="B2603" i="33"/>
  <c r="H2829" i="33"/>
  <c r="H1141" i="33"/>
  <c r="H4288" i="33"/>
  <c r="H3886" i="33"/>
  <c r="J1146" i="30"/>
  <c r="I846" i="30"/>
  <c r="H4493" i="33"/>
  <c r="H2485" i="33"/>
  <c r="J1103" i="30"/>
  <c r="J687" i="30"/>
  <c r="I58" i="32"/>
  <c r="J1056" i="30"/>
  <c r="G2416" i="33"/>
  <c r="H3894" i="33"/>
  <c r="H2055" i="33"/>
  <c r="G1597" i="33"/>
  <c r="B814" i="30"/>
  <c r="I110" i="30"/>
  <c r="J718" i="30"/>
  <c r="B279" i="30"/>
  <c r="B3818" i="33"/>
  <c r="B2710" i="33"/>
  <c r="G325" i="33"/>
  <c r="B3879" i="33"/>
  <c r="B905" i="33"/>
  <c r="G4319" i="33"/>
  <c r="J397" i="30"/>
  <c r="G1723" i="33"/>
  <c r="J445" i="30"/>
  <c r="G2776" i="33"/>
  <c r="B585" i="30"/>
  <c r="B2670" i="33"/>
  <c r="J1133" i="30"/>
  <c r="H4906" i="33"/>
  <c r="H3388" i="33"/>
  <c r="G1843" i="33"/>
  <c r="G2404" i="33"/>
  <c r="J820" i="30"/>
  <c r="J459" i="30"/>
  <c r="B723" i="30"/>
  <c r="G3374" i="33"/>
  <c r="H1433" i="33"/>
  <c r="J812" i="30"/>
  <c r="H4791" i="33"/>
  <c r="H1731" i="33"/>
  <c r="H1624" i="33"/>
  <c r="H3582" i="33"/>
  <c r="B4052" i="33"/>
  <c r="H2123" i="33"/>
  <c r="B1912" i="33"/>
  <c r="B5093" i="33"/>
  <c r="I524" i="30"/>
  <c r="I452" i="30"/>
  <c r="G3395" i="33"/>
  <c r="J234" i="30"/>
  <c r="J875" i="30"/>
  <c r="H4956" i="33"/>
  <c r="G1994" i="33"/>
  <c r="B2231" i="33"/>
  <c r="B262" i="33"/>
  <c r="H279" i="33"/>
  <c r="H3922" i="33"/>
  <c r="H1852" i="33"/>
  <c r="B414" i="33"/>
  <c r="G2673" i="33"/>
  <c r="H3675" i="33"/>
  <c r="B382" i="33"/>
  <c r="H21" i="6"/>
  <c r="B4168" i="33"/>
  <c r="J943" i="30"/>
  <c r="B1563" i="33"/>
  <c r="B4162" i="33"/>
  <c r="H2952" i="33"/>
  <c r="J350" i="30"/>
  <c r="B4419" i="33"/>
  <c r="J353" i="30"/>
  <c r="B4474" i="33"/>
  <c r="B271" i="30"/>
  <c r="B524" i="33"/>
  <c r="I786" i="30"/>
  <c r="H3611" i="33"/>
  <c r="I170" i="30"/>
  <c r="H3187" i="33"/>
  <c r="G1791" i="33"/>
  <c r="G4246" i="33"/>
  <c r="H75" i="33"/>
  <c r="G636" i="33"/>
  <c r="H3983" i="33"/>
  <c r="G4001" i="33"/>
  <c r="H4614" i="33"/>
  <c r="G3284" i="33"/>
  <c r="G4544" i="33"/>
  <c r="B3615" i="33"/>
  <c r="G1231" i="33"/>
  <c r="G2541" i="33"/>
  <c r="H1088" i="33"/>
  <c r="I303" i="30"/>
  <c r="H1910" i="33"/>
  <c r="B1129" i="30"/>
  <c r="B719" i="33"/>
  <c r="H626" i="33"/>
  <c r="B1140" i="30"/>
  <c r="G2532" i="33"/>
  <c r="I1148" i="30"/>
  <c r="H1447" i="33"/>
  <c r="G4167" i="33"/>
  <c r="I576" i="30"/>
  <c r="G1311" i="33"/>
  <c r="H2424" i="33"/>
  <c r="H460" i="33"/>
  <c r="B28" i="30"/>
  <c r="G3700" i="33"/>
  <c r="G3198" i="33"/>
  <c r="I487" i="30"/>
  <c r="J558" i="30"/>
  <c r="H3735" i="33"/>
  <c r="G4967" i="33"/>
  <c r="G1068" i="33"/>
  <c r="G3490" i="33"/>
  <c r="J1072" i="30"/>
  <c r="B1730" i="33"/>
  <c r="H4169" i="33"/>
  <c r="H4662" i="33"/>
  <c r="B2880" i="33"/>
  <c r="B403" i="30"/>
  <c r="B1148" i="30"/>
  <c r="H1536" i="33"/>
  <c r="J210" i="30"/>
  <c r="G409" i="33"/>
  <c r="H150" i="33"/>
  <c r="I908" i="30"/>
  <c r="B818" i="33"/>
  <c r="H2474" i="33"/>
  <c r="H866" i="33"/>
  <c r="G686" i="33"/>
  <c r="J515" i="30"/>
  <c r="B535" i="30"/>
  <c r="J1077" i="30"/>
  <c r="G3209" i="33"/>
  <c r="I149" i="30"/>
  <c r="G3880" i="33"/>
  <c r="J1024" i="30"/>
  <c r="B392" i="33"/>
  <c r="B4608" i="33"/>
  <c r="B1004" i="30"/>
  <c r="B1180" i="33"/>
  <c r="G4014" i="33"/>
  <c r="I160" i="30"/>
  <c r="H2839" i="33"/>
  <c r="H842" i="33"/>
  <c r="I428" i="30"/>
  <c r="G3506" i="33"/>
  <c r="G3427" i="33"/>
  <c r="G751" i="33"/>
  <c r="B3741" i="33"/>
  <c r="B4407" i="33"/>
  <c r="G3920" i="33"/>
  <c r="B3754" i="33"/>
  <c r="G4785" i="33"/>
  <c r="I847" i="30"/>
  <c r="B3207" i="33"/>
  <c r="I1080" i="30"/>
  <c r="J453" i="30"/>
  <c r="B3194" i="33"/>
  <c r="G1386" i="33"/>
  <c r="B2242" i="33"/>
  <c r="H2391" i="33"/>
  <c r="E84" i="32"/>
  <c r="B25" i="33"/>
  <c r="G4250" i="33"/>
  <c r="G340" i="33"/>
  <c r="G1085" i="33"/>
  <c r="H2728" i="33"/>
  <c r="I234" i="30"/>
  <c r="J480" i="30"/>
  <c r="G4253" i="33"/>
  <c r="B3005" i="33"/>
  <c r="H3127" i="33"/>
  <c r="H1759" i="33"/>
  <c r="H3218" i="33"/>
  <c r="H1820" i="33"/>
  <c r="H4804" i="33"/>
  <c r="B3191" i="33"/>
  <c r="G451" i="33"/>
  <c r="H4920" i="33"/>
  <c r="H963" i="33"/>
  <c r="J400" i="30"/>
  <c r="G4662" i="33"/>
  <c r="J175" i="30"/>
  <c r="E71" i="32"/>
  <c r="B3448" i="33"/>
  <c r="B1731" i="33"/>
  <c r="B268" i="33"/>
  <c r="G2122" i="33"/>
  <c r="H2480" i="33"/>
  <c r="G2855" i="33"/>
  <c r="H2283" i="33"/>
  <c r="I488" i="30"/>
  <c r="G4314" i="33"/>
  <c r="G2046" i="33"/>
  <c r="B3820" i="33"/>
  <c r="H3245" i="33"/>
  <c r="I225" i="30"/>
  <c r="G1066" i="33"/>
  <c r="H2700" i="33"/>
  <c r="B33" i="33"/>
  <c r="G3917" i="33"/>
  <c r="H2585" i="33"/>
  <c r="B2795" i="33"/>
  <c r="H2353" i="33"/>
  <c r="B838" i="33"/>
  <c r="G1450" i="33"/>
  <c r="G3021" i="33"/>
  <c r="B1680" i="33"/>
  <c r="B3771" i="33"/>
  <c r="B3636" i="33"/>
  <c r="G2099" i="33"/>
  <c r="J1134" i="30"/>
  <c r="B4955" i="33"/>
  <c r="G754" i="33"/>
  <c r="B500" i="33"/>
  <c r="I458" i="30"/>
  <c r="B300" i="30"/>
  <c r="H955" i="33"/>
  <c r="H3683" i="33"/>
  <c r="G3919" i="33"/>
  <c r="H22" i="33"/>
  <c r="G103" i="33"/>
  <c r="G2113" i="33"/>
  <c r="B1052" i="33"/>
  <c r="H4962" i="33"/>
  <c r="B2903" i="33"/>
  <c r="B887" i="30"/>
  <c r="G1008" i="33"/>
  <c r="I230" i="30"/>
  <c r="B4360" i="33"/>
  <c r="G1025" i="33"/>
  <c r="H326" i="33"/>
  <c r="H1980" i="33"/>
  <c r="B321" i="30"/>
  <c r="K321" i="30" s="1"/>
  <c r="J261" i="30"/>
  <c r="H1443" i="33"/>
  <c r="B234" i="33"/>
  <c r="B430" i="30"/>
  <c r="H4310" i="33"/>
  <c r="H1260" i="33"/>
  <c r="H4864" i="33"/>
  <c r="B900" i="33"/>
  <c r="G1759" i="33"/>
  <c r="G2723" i="33"/>
  <c r="H537" i="33"/>
  <c r="I22" i="30"/>
  <c r="G4864" i="33"/>
  <c r="H521" i="33"/>
  <c r="H4799" i="33"/>
  <c r="H1683" i="33"/>
  <c r="B4223" i="33"/>
  <c r="I209" i="30"/>
  <c r="B266" i="30"/>
  <c r="H4928" i="33"/>
  <c r="G2411" i="33"/>
  <c r="G1602" i="33"/>
  <c r="B4193" i="33"/>
  <c r="G3265" i="33"/>
  <c r="B3815" i="33"/>
  <c r="B2041" i="33"/>
  <c r="I542" i="30"/>
  <c r="H452" i="33"/>
  <c r="B1665" i="33"/>
  <c r="I29" i="30"/>
  <c r="G2901" i="33"/>
  <c r="H1846" i="33"/>
  <c r="H1687" i="33"/>
  <c r="H3935" i="33"/>
  <c r="H2824" i="33"/>
  <c r="B3201" i="33"/>
  <c r="B29" i="33"/>
  <c r="J34" i="30"/>
  <c r="B396" i="30"/>
  <c r="B1040" i="30"/>
  <c r="K1040" i="30" s="1"/>
  <c r="G2105" i="33"/>
  <c r="I412" i="30"/>
  <c r="G2845" i="33"/>
  <c r="G2146" i="33"/>
  <c r="H2240" i="33"/>
  <c r="B696" i="33"/>
  <c r="B413" i="33"/>
  <c r="H3806" i="33"/>
  <c r="G1745" i="33"/>
  <c r="I997" i="30"/>
  <c r="H2414" i="33"/>
  <c r="G135" i="33"/>
  <c r="J93" i="30"/>
  <c r="H699" i="33"/>
  <c r="B4727" i="33"/>
  <c r="G653" i="33"/>
  <c r="G1728" i="33"/>
  <c r="J1025" i="30"/>
  <c r="H4476" i="33"/>
  <c r="H658" i="33"/>
  <c r="G3151" i="33"/>
  <c r="J682" i="30"/>
  <c r="H1816" i="33"/>
  <c r="B4414" i="33"/>
  <c r="B638" i="33"/>
  <c r="B345" i="30"/>
  <c r="H1864" i="33"/>
  <c r="B3085" i="33"/>
  <c r="B1725" i="33"/>
  <c r="B3579" i="33"/>
  <c r="J95" i="30"/>
  <c r="G573" i="33"/>
  <c r="G4060" i="33"/>
  <c r="H4587" i="33"/>
  <c r="G4302" i="33"/>
  <c r="G1694" i="33"/>
  <c r="J521" i="30"/>
  <c r="H4368" i="33"/>
  <c r="B3021" i="33"/>
  <c r="H2950" i="33"/>
  <c r="B91" i="32"/>
  <c r="G4559" i="33"/>
  <c r="G2298" i="33"/>
  <c r="H3628" i="33"/>
  <c r="H844" i="33"/>
  <c r="I502" i="30"/>
  <c r="B2709" i="33"/>
  <c r="B4070" i="33"/>
  <c r="B269" i="30"/>
  <c r="I439" i="30"/>
  <c r="H1626" i="33"/>
  <c r="G4360" i="33"/>
  <c r="G834" i="33"/>
  <c r="B5017" i="33"/>
  <c r="J126" i="30"/>
  <c r="H3384" i="33"/>
  <c r="G2207" i="33"/>
  <c r="B51" i="30"/>
  <c r="B591" i="30"/>
  <c r="I840" i="30"/>
  <c r="G51" i="33"/>
  <c r="G1975" i="33"/>
  <c r="G387" i="33"/>
  <c r="G1695" i="33"/>
  <c r="B3556" i="33"/>
  <c r="H14" i="33"/>
  <c r="G1180" i="33"/>
  <c r="I18" i="30"/>
  <c r="G3566" i="33"/>
  <c r="B448" i="30"/>
  <c r="G227" i="33"/>
  <c r="H3456" i="33"/>
  <c r="J838" i="30"/>
  <c r="H65" i="32"/>
  <c r="H1611" i="33"/>
  <c r="H749" i="33"/>
  <c r="G822" i="33"/>
  <c r="G3500" i="33"/>
  <c r="B4597" i="33"/>
  <c r="H4746" i="33"/>
  <c r="J227" i="30"/>
  <c r="H256" i="33"/>
  <c r="G1553" i="33"/>
  <c r="J239" i="30"/>
  <c r="H2361" i="33"/>
  <c r="B4557" i="33"/>
  <c r="J921" i="30"/>
  <c r="G1869" i="33"/>
  <c r="I19" i="30"/>
  <c r="H1562" i="33"/>
  <c r="G2851" i="33"/>
  <c r="H3734" i="33"/>
  <c r="B163" i="30"/>
  <c r="I84" i="30"/>
  <c r="H3929" i="33"/>
  <c r="H1303" i="33"/>
  <c r="B336" i="30"/>
  <c r="B989" i="33"/>
  <c r="B3152" i="33"/>
  <c r="G1732" i="33"/>
  <c r="B3618" i="33"/>
  <c r="G3679" i="33"/>
  <c r="G3514" i="33"/>
  <c r="H3693" i="33"/>
  <c r="B39" i="32"/>
  <c r="B1070" i="30"/>
  <c r="B2942" i="33"/>
  <c r="B786" i="30"/>
  <c r="B2906" i="33"/>
  <c r="B695" i="33"/>
  <c r="J979" i="30"/>
  <c r="J657" i="30"/>
  <c r="B3869" i="33"/>
  <c r="B2846" i="33"/>
  <c r="B4100" i="33"/>
  <c r="G290" i="33"/>
  <c r="B1109" i="30"/>
  <c r="H1438" i="33"/>
  <c r="I92" i="32"/>
  <c r="B453" i="33"/>
  <c r="H4865" i="33"/>
  <c r="G2818" i="33"/>
  <c r="H1261" i="33"/>
  <c r="B3039" i="33"/>
  <c r="H1080" i="33"/>
  <c r="H3391" i="33"/>
  <c r="G1432" i="33"/>
  <c r="H35" i="33"/>
  <c r="B4115" i="33"/>
  <c r="G4905" i="33"/>
  <c r="I540" i="30"/>
  <c r="G1249" i="33"/>
  <c r="I1025" i="30"/>
  <c r="I769" i="30"/>
  <c r="B4774" i="33"/>
  <c r="B754" i="33"/>
  <c r="B3337" i="33"/>
  <c r="B1558" i="33"/>
  <c r="H3244" i="33"/>
  <c r="G814" i="33"/>
  <c r="G3916" i="33"/>
  <c r="G3918" i="33"/>
  <c r="B3197" i="33"/>
  <c r="G1179" i="33"/>
  <c r="G2886" i="33"/>
  <c r="G322" i="33"/>
  <c r="G3203" i="33"/>
  <c r="G2030" i="33"/>
  <c r="B4917" i="33"/>
  <c r="H2234" i="33"/>
  <c r="B4003" i="33"/>
  <c r="J1065" i="30"/>
  <c r="G3998" i="33"/>
  <c r="I605" i="30"/>
  <c r="G1071" i="33"/>
  <c r="B2165" i="33"/>
  <c r="G4745" i="33"/>
  <c r="G1332" i="33"/>
  <c r="B3808" i="33"/>
  <c r="G4428" i="33"/>
  <c r="B886" i="33"/>
  <c r="H835" i="33"/>
  <c r="B2641" i="33"/>
  <c r="J117" i="30"/>
  <c r="B775" i="33"/>
  <c r="G2853" i="33"/>
  <c r="B23" i="30"/>
  <c r="H3858" i="33"/>
  <c r="H2481" i="33"/>
  <c r="B996" i="30"/>
  <c r="G4008" i="33"/>
  <c r="G1616" i="33"/>
  <c r="B15" i="32"/>
  <c r="G2003" i="33"/>
  <c r="G1980" i="33"/>
  <c r="J528" i="30"/>
  <c r="H1123" i="33"/>
  <c r="I878" i="30"/>
  <c r="I295" i="30"/>
  <c r="H4555" i="33"/>
  <c r="G1201" i="33"/>
  <c r="B821" i="30"/>
  <c r="G4365" i="33"/>
  <c r="B272" i="30"/>
  <c r="H816" i="33"/>
  <c r="G2941" i="33"/>
  <c r="J223" i="30"/>
  <c r="J329" i="30"/>
  <c r="G2226" i="33"/>
  <c r="G13" i="33"/>
  <c r="B833" i="30"/>
  <c r="B3562" i="33"/>
  <c r="I937" i="30"/>
  <c r="G213" i="33"/>
  <c r="G270" i="33"/>
  <c r="B3860" i="33"/>
  <c r="H1079" i="33"/>
  <c r="H49" i="33"/>
  <c r="H646" i="33"/>
  <c r="B534" i="33"/>
  <c r="B37" i="33"/>
  <c r="J920" i="30"/>
  <c r="I869" i="30"/>
  <c r="B1868" i="33"/>
  <c r="B717" i="30"/>
  <c r="G1128" i="33"/>
  <c r="G954" i="33"/>
  <c r="J212" i="30"/>
  <c r="B872" i="30"/>
  <c r="B379" i="30"/>
  <c r="K379" i="30" s="1"/>
  <c r="G4015" i="33"/>
  <c r="H97" i="33"/>
  <c r="H4927" i="33"/>
  <c r="G1855" i="33"/>
  <c r="B789" i="30"/>
  <c r="H18" i="6"/>
  <c r="H773" i="33"/>
  <c r="B307" i="30"/>
  <c r="B2895" i="33"/>
  <c r="J900" i="30"/>
  <c r="I931" i="30"/>
  <c r="I36" i="32"/>
  <c r="B4369" i="33"/>
  <c r="J652" i="30"/>
  <c r="G2767" i="33"/>
  <c r="I849" i="30"/>
  <c r="B2306" i="33"/>
  <c r="H4806" i="33"/>
  <c r="H2095" i="33"/>
  <c r="H4965" i="33"/>
  <c r="G4852" i="33"/>
  <c r="H5039" i="33"/>
  <c r="J698" i="30"/>
  <c r="H4232" i="33"/>
  <c r="G4138" i="33"/>
  <c r="B3253" i="33"/>
  <c r="G4658" i="33"/>
  <c r="B2178" i="33"/>
  <c r="J53" i="30"/>
  <c r="B507" i="33"/>
  <c r="G2834" i="33"/>
  <c r="B3263" i="33"/>
  <c r="B2050" i="33"/>
  <c r="H3516" i="33"/>
  <c r="H2582" i="33"/>
  <c r="H3462" i="33"/>
  <c r="B2516" i="33"/>
  <c r="B759" i="30"/>
  <c r="B653" i="30"/>
  <c r="G577" i="33"/>
  <c r="H4967" i="33"/>
  <c r="J1120" i="30"/>
  <c r="B2407" i="33"/>
  <c r="B4373" i="33"/>
  <c r="H1738" i="33"/>
  <c r="H4669" i="33"/>
  <c r="G3026" i="33"/>
  <c r="B120" i="30"/>
  <c r="B4795" i="33"/>
  <c r="B123" i="30"/>
  <c r="B231" i="30"/>
  <c r="I451" i="30"/>
  <c r="G5096" i="33"/>
  <c r="H1432" i="33"/>
  <c r="G292" i="33"/>
  <c r="B5022" i="33"/>
  <c r="G3867" i="33"/>
  <c r="B1745" i="33"/>
  <c r="G470" i="33"/>
  <c r="B834" i="30"/>
  <c r="H2049" i="33"/>
  <c r="G641" i="33"/>
  <c r="B1087" i="33"/>
  <c r="B1755" i="33"/>
  <c r="H3499" i="33"/>
  <c r="H1574" i="33"/>
  <c r="G750" i="33"/>
  <c r="H3871" i="33"/>
  <c r="H4077" i="33"/>
  <c r="G1075" i="33"/>
  <c r="I905" i="30"/>
  <c r="G3586" i="33"/>
  <c r="B714" i="30"/>
  <c r="B744" i="33"/>
  <c r="G1317" i="33"/>
  <c r="J461" i="30"/>
  <c r="J822" i="30"/>
  <c r="G2350" i="33"/>
  <c r="I250" i="30"/>
  <c r="B1321" i="33"/>
  <c r="B4726" i="33"/>
  <c r="H31" i="33"/>
  <c r="H230" i="33"/>
  <c r="G1538" i="33"/>
  <c r="H4974" i="33"/>
  <c r="B1245" i="33"/>
  <c r="H448" i="33"/>
  <c r="H3460" i="33"/>
  <c r="G199" i="33"/>
  <c r="B1135" i="30"/>
  <c r="B830" i="33"/>
  <c r="B4729" i="33"/>
  <c r="H2827" i="33"/>
  <c r="H4788" i="33"/>
  <c r="B3379" i="33"/>
  <c r="G2090" i="33"/>
  <c r="G1184" i="33"/>
  <c r="H2821" i="33"/>
  <c r="H1188" i="33"/>
  <c r="B2270" i="33"/>
  <c r="G4049" i="33"/>
  <c r="G1861" i="33"/>
  <c r="G1305" i="33"/>
  <c r="I477" i="30"/>
  <c r="I749" i="30"/>
  <c r="B4555" i="33"/>
  <c r="H2427" i="33"/>
  <c r="H2060" i="33"/>
  <c r="H4659" i="33"/>
  <c r="I956" i="30"/>
  <c r="B722" i="33"/>
  <c r="B535" i="33"/>
  <c r="B3619" i="33"/>
  <c r="B1362" i="33"/>
  <c r="H839" i="33"/>
  <c r="G3488" i="33"/>
  <c r="B2465" i="33"/>
  <c r="G12" i="33"/>
  <c r="H2106" i="33"/>
  <c r="B207" i="33"/>
  <c r="G3550" i="33"/>
  <c r="J749" i="30"/>
  <c r="I207" i="30"/>
  <c r="I276" i="30"/>
  <c r="H2834" i="33"/>
  <c r="H4598" i="33"/>
  <c r="B4345" i="33"/>
  <c r="I665" i="30"/>
  <c r="B3640" i="33"/>
  <c r="G2949" i="33"/>
  <c r="B4071" i="33"/>
  <c r="B4554" i="33"/>
  <c r="H3008" i="33"/>
  <c r="G1438" i="33"/>
  <c r="H774" i="33"/>
  <c r="G1875" i="33"/>
  <c r="B2179" i="33"/>
  <c r="B449" i="33"/>
  <c r="B2177" i="33"/>
  <c r="G4860" i="33"/>
  <c r="I564" i="30"/>
  <c r="H3610" i="33"/>
  <c r="B543" i="30"/>
  <c r="I334" i="30"/>
  <c r="B502" i="33"/>
  <c r="H4667" i="33"/>
  <c r="J200" i="30"/>
  <c r="H1696" i="33"/>
  <c r="B3220" i="33"/>
  <c r="G4006" i="33"/>
  <c r="B1085" i="33"/>
  <c r="B4803" i="33"/>
  <c r="J85" i="30"/>
  <c r="B2643" i="33"/>
  <c r="I17" i="6"/>
  <c r="B4475" i="33"/>
  <c r="B4243" i="33"/>
  <c r="H3445" i="33"/>
  <c r="J823" i="30"/>
  <c r="B2416" i="33"/>
  <c r="H3737" i="33"/>
  <c r="B806" i="33"/>
  <c r="H1618" i="33"/>
  <c r="J127" i="30"/>
  <c r="H1720" i="33"/>
  <c r="B243" i="30"/>
  <c r="H3646" i="33"/>
  <c r="J331" i="30"/>
  <c r="J884" i="30"/>
  <c r="I1102" i="30"/>
  <c r="I889" i="30"/>
  <c r="I1027" i="30"/>
  <c r="H48" i="33"/>
  <c r="G3454" i="33"/>
  <c r="H4307" i="33"/>
  <c r="B322" i="30"/>
  <c r="G1435" i="33"/>
  <c r="J1023" i="30"/>
  <c r="B339" i="30"/>
  <c r="H3710" i="33"/>
  <c r="I265" i="30"/>
  <c r="G146" i="33"/>
  <c r="H2363" i="33"/>
  <c r="I566" i="30"/>
  <c r="H1681" i="33"/>
  <c r="J1102" i="30"/>
  <c r="B141" i="30"/>
  <c r="K141" i="30" s="1"/>
  <c r="G3366" i="33"/>
  <c r="G2656" i="33"/>
  <c r="B4808" i="33"/>
  <c r="J598" i="30"/>
  <c r="H4589" i="33"/>
  <c r="B1865" i="33"/>
  <c r="H31" i="6"/>
  <c r="B2597" i="33"/>
  <c r="B1311" i="33"/>
  <c r="B896" i="33"/>
  <c r="H2541" i="33"/>
  <c r="J101" i="30"/>
  <c r="G455" i="33"/>
  <c r="B2796" i="33"/>
  <c r="J326" i="30"/>
  <c r="B2033" i="33"/>
  <c r="G4072" i="33"/>
  <c r="G4370" i="33"/>
  <c r="H4051" i="33"/>
  <c r="G4830" i="33"/>
  <c r="G2530" i="33"/>
  <c r="B1575" i="33"/>
  <c r="B1971" i="33"/>
  <c r="B760" i="30"/>
  <c r="G567" i="33"/>
  <c r="B1810" i="33"/>
  <c r="H2705" i="33"/>
  <c r="H500" i="33"/>
  <c r="G4869" i="33"/>
  <c r="G1000" i="33"/>
  <c r="B2730" i="33"/>
  <c r="J647" i="30"/>
  <c r="G226" i="33"/>
  <c r="G4488" i="33"/>
  <c r="J38" i="30"/>
  <c r="I729" i="30"/>
  <c r="B2415" i="33"/>
  <c r="H41" i="32"/>
  <c r="G2484" i="33"/>
  <c r="H1620" i="33"/>
  <c r="H3569" i="33"/>
  <c r="B4897" i="33"/>
  <c r="H4183" i="33"/>
  <c r="G100" i="33"/>
  <c r="G4991" i="33"/>
  <c r="B1935" i="33"/>
  <c r="G2474" i="33"/>
  <c r="I350" i="30"/>
  <c r="G2480" i="33"/>
  <c r="H3863" i="33"/>
  <c r="I662" i="30"/>
  <c r="H5049" i="33"/>
  <c r="H4848" i="33"/>
  <c r="G4963" i="33"/>
  <c r="J827" i="30"/>
  <c r="B2522" i="33"/>
  <c r="H2674" i="33"/>
  <c r="G1253" i="33"/>
  <c r="B3131" i="33"/>
  <c r="B3344" i="33"/>
  <c r="E90" i="32"/>
  <c r="B1564" i="33"/>
  <c r="B3584" i="33"/>
  <c r="B181" i="30"/>
  <c r="B930" i="33"/>
  <c r="J442" i="30"/>
  <c r="H5086" i="33"/>
  <c r="H87" i="32"/>
  <c r="H4188" i="33"/>
  <c r="B340" i="33"/>
  <c r="G4804" i="33"/>
  <c r="G515" i="33"/>
  <c r="G2523" i="33"/>
  <c r="G4710" i="33"/>
  <c r="B3698" i="33"/>
  <c r="B3034" i="33"/>
  <c r="B948" i="33"/>
  <c r="J741" i="30"/>
  <c r="H4133" i="33"/>
  <c r="G3634" i="33"/>
  <c r="G3678" i="33"/>
  <c r="H3275" i="33"/>
  <c r="G1939" i="33"/>
  <c r="G4959" i="33"/>
  <c r="G1667" i="33"/>
  <c r="J605" i="30"/>
  <c r="B1434" i="33"/>
  <c r="J928" i="30"/>
  <c r="B1074" i="30"/>
  <c r="J1010" i="30"/>
  <c r="J1004" i="30"/>
  <c r="H1537" i="33"/>
  <c r="H282" i="33"/>
  <c r="G3936" i="33"/>
  <c r="B3927" i="33"/>
  <c r="B1442" i="33"/>
  <c r="G4479" i="33"/>
  <c r="I386" i="30"/>
  <c r="H3070" i="33"/>
  <c r="B984" i="30"/>
  <c r="G84" i="33"/>
  <c r="H2472" i="33"/>
  <c r="G1021" i="33"/>
  <c r="I417" i="30"/>
  <c r="B124" i="30"/>
  <c r="J290" i="30"/>
  <c r="J1108" i="30"/>
  <c r="B4611" i="33"/>
  <c r="I11" i="32"/>
  <c r="B561" i="30"/>
  <c r="K561" i="30" s="1"/>
  <c r="B4065" i="33"/>
  <c r="H3155" i="33"/>
  <c r="I660" i="30"/>
  <c r="H3878" i="33"/>
  <c r="I171" i="30"/>
  <c r="J816" i="30"/>
  <c r="G958" i="33"/>
  <c r="J636" i="30"/>
  <c r="J995" i="30"/>
  <c r="B863" i="30"/>
  <c r="B148" i="33"/>
  <c r="B3257" i="33"/>
  <c r="G703" i="33"/>
  <c r="I834" i="30"/>
  <c r="G3331" i="33"/>
  <c r="B3159" i="33"/>
  <c r="H3682" i="33"/>
  <c r="J926" i="30"/>
  <c r="H1621" i="33"/>
  <c r="H3745" i="33"/>
  <c r="G2550" i="33"/>
  <c r="H2097" i="33"/>
  <c r="B1018" i="30"/>
  <c r="B1028" i="30"/>
  <c r="H3827" i="33"/>
  <c r="B3524" i="33"/>
  <c r="H4184" i="33"/>
  <c r="B301" i="30"/>
  <c r="J841" i="30"/>
  <c r="G2092" i="33"/>
  <c r="H354" i="33"/>
  <c r="B208" i="30"/>
  <c r="I119" i="30"/>
  <c r="B2758" i="33"/>
  <c r="B4118" i="33"/>
  <c r="G2758" i="33"/>
  <c r="I224" i="30"/>
  <c r="B213" i="30"/>
  <c r="H762" i="33"/>
  <c r="B4073" i="33"/>
  <c r="I71" i="32"/>
  <c r="G4529" i="33"/>
  <c r="J1022" i="30"/>
  <c r="H2281" i="33"/>
  <c r="G3027" i="33"/>
  <c r="B944" i="33"/>
  <c r="H3369" i="33"/>
  <c r="J1001" i="30"/>
  <c r="H4221" i="33"/>
  <c r="E38" i="32"/>
  <c r="H691" i="33"/>
  <c r="G3189" i="33"/>
  <c r="B2777" i="33"/>
  <c r="G2103" i="33"/>
  <c r="J264" i="30"/>
  <c r="H1049" i="33"/>
  <c r="J992" i="30"/>
  <c r="G3257" i="33"/>
  <c r="G3524" i="33"/>
  <c r="B503" i="30"/>
  <c r="I803" i="30"/>
  <c r="H195" i="33"/>
  <c r="J559" i="30"/>
  <c r="J148" i="30"/>
  <c r="B42" i="30"/>
  <c r="I529" i="30"/>
  <c r="H4101" i="33"/>
  <c r="B708" i="30"/>
  <c r="J516" i="30"/>
  <c r="G3281" i="33"/>
  <c r="H2331" i="33"/>
  <c r="H1054" i="33"/>
  <c r="B924" i="30"/>
  <c r="B633" i="33"/>
  <c r="G1983" i="33"/>
  <c r="G3268" i="33"/>
  <c r="B3795" i="33"/>
  <c r="H530" i="33"/>
  <c r="G2238" i="33"/>
  <c r="B2673" i="33"/>
  <c r="G1074" i="33"/>
  <c r="J456" i="30"/>
  <c r="G2763" i="33"/>
  <c r="H3039" i="33"/>
  <c r="H2185" i="33"/>
  <c r="B3457" i="33"/>
  <c r="G4979" i="33"/>
  <c r="H2402" i="33"/>
  <c r="G4466" i="33"/>
  <c r="I47" i="32"/>
  <c r="I859" i="30"/>
  <c r="G2334" i="33"/>
  <c r="I628" i="30"/>
  <c r="G1758" i="33"/>
  <c r="B69" i="30"/>
  <c r="H2666" i="33"/>
  <c r="B368" i="30"/>
  <c r="G4965" i="33"/>
  <c r="H383" i="33"/>
  <c r="H1982" i="33"/>
  <c r="B42" i="33"/>
  <c r="B1016" i="30"/>
  <c r="J835" i="30"/>
  <c r="J506" i="30"/>
  <c r="I909" i="30"/>
  <c r="G2273" i="33"/>
  <c r="B783" i="33"/>
  <c r="G3007" i="33"/>
  <c r="J44" i="30"/>
  <c r="E61" i="32"/>
  <c r="B3742" i="33"/>
  <c r="B1662" i="33"/>
  <c r="I652" i="30"/>
  <c r="G2761" i="33"/>
  <c r="B1562" i="33"/>
  <c r="B586" i="33"/>
  <c r="H3854" i="33"/>
  <c r="H690" i="33"/>
  <c r="H1873" i="33"/>
  <c r="B2537" i="33"/>
  <c r="H2729" i="33"/>
  <c r="G4614" i="33"/>
  <c r="G1193" i="33"/>
  <c r="H393" i="33"/>
  <c r="B1482" i="33"/>
  <c r="G1984" i="33"/>
  <c r="G29" i="33"/>
  <c r="H3459" i="33"/>
  <c r="G4788" i="33"/>
  <c r="G1617" i="33"/>
  <c r="J39" i="30"/>
  <c r="E42" i="32"/>
  <c r="I695" i="30"/>
  <c r="J1021" i="30"/>
  <c r="G3953" i="33"/>
  <c r="H3141" i="33"/>
  <c r="H3699" i="33"/>
  <c r="H16" i="33"/>
  <c r="H477" i="33"/>
  <c r="H4846" i="33"/>
  <c r="G2329" i="33"/>
  <c r="H4503" i="33"/>
  <c r="I693" i="30"/>
  <c r="H2966" i="33"/>
  <c r="H1376" i="33"/>
  <c r="B222" i="33"/>
  <c r="I944" i="30"/>
  <c r="B892" i="33"/>
  <c r="H2820" i="33"/>
  <c r="G887" i="33"/>
  <c r="B2301" i="33"/>
  <c r="I48" i="6"/>
  <c r="B1372" i="33"/>
  <c r="G2546" i="33"/>
  <c r="G4281" i="33"/>
  <c r="B1424" i="33"/>
  <c r="J361" i="30"/>
  <c r="I404" i="30"/>
  <c r="B4809" i="33"/>
  <c r="J504" i="30"/>
  <c r="B3490" i="33"/>
  <c r="E39" i="32"/>
  <c r="I40" i="30"/>
  <c r="B2051" i="33"/>
  <c r="H4902" i="33"/>
  <c r="B4220" i="33"/>
  <c r="B569" i="33"/>
  <c r="J307" i="30"/>
  <c r="H2609" i="33"/>
  <c r="G3587" i="33"/>
  <c r="B2430" i="33"/>
  <c r="B784" i="30"/>
  <c r="H1868" i="33"/>
  <c r="B909" i="30"/>
  <c r="H2851" i="33"/>
  <c r="G1313" i="33"/>
  <c r="H4663" i="33"/>
  <c r="H1003" i="33"/>
  <c r="G1254" i="33"/>
  <c r="H2418" i="33"/>
  <c r="J241" i="30"/>
  <c r="H998" i="33"/>
  <c r="B3621" i="33"/>
  <c r="B149" i="30"/>
  <c r="G104" i="33"/>
  <c r="H255" i="33"/>
  <c r="G3693" i="33"/>
  <c r="H50" i="33"/>
  <c r="J348" i="30"/>
  <c r="J141" i="30"/>
  <c r="B1123" i="33"/>
  <c r="H817" i="33"/>
  <c r="G844" i="33"/>
  <c r="B1186" i="33"/>
  <c r="B2348" i="33"/>
  <c r="I725" i="30"/>
  <c r="H1806" i="33"/>
  <c r="B1752" i="33"/>
  <c r="B73" i="32"/>
  <c r="J486" i="30"/>
  <c r="H455" i="33"/>
  <c r="B1198" i="33"/>
  <c r="G1927" i="33"/>
  <c r="B660" i="33"/>
  <c r="B990" i="33"/>
  <c r="B501" i="30"/>
  <c r="K501" i="30" s="1"/>
  <c r="B78" i="30"/>
  <c r="K78" i="30" s="1"/>
  <c r="H653" i="33"/>
  <c r="I606" i="30"/>
  <c r="H4313" i="33"/>
  <c r="B3082" i="33"/>
  <c r="H3151" i="33"/>
  <c r="G1417" i="33"/>
  <c r="H881" i="33"/>
  <c r="B1368" i="33"/>
  <c r="B1626" i="33"/>
  <c r="G4161" i="33"/>
  <c r="B3526" i="33"/>
  <c r="B2308" i="33"/>
  <c r="J1082" i="30"/>
  <c r="H2592" i="33"/>
  <c r="H3575" i="33"/>
  <c r="H592" i="33"/>
  <c r="H2669" i="33"/>
  <c r="B412" i="33"/>
  <c r="G3144" i="33"/>
  <c r="H1322" i="33"/>
  <c r="H4981" i="33"/>
  <c r="H1757" i="33"/>
  <c r="H62" i="32"/>
  <c r="H5083" i="33"/>
  <c r="H1385" i="33"/>
  <c r="G452" i="33"/>
  <c r="I55" i="30"/>
  <c r="G3127" i="33"/>
  <c r="B4074" i="33"/>
  <c r="H3268" i="33"/>
  <c r="B1597" i="33"/>
  <c r="B4892" i="33"/>
  <c r="H1269" i="33"/>
  <c r="B355" i="30"/>
  <c r="H4539" i="33"/>
  <c r="G2125" i="33"/>
  <c r="G1448" i="33"/>
  <c r="G3753" i="33"/>
  <c r="H4842" i="33"/>
  <c r="H476" i="33"/>
  <c r="G2765" i="33"/>
  <c r="G4162" i="33"/>
  <c r="B4891" i="33"/>
  <c r="H4427" i="33"/>
  <c r="G657" i="33"/>
  <c r="H4342" i="33"/>
  <c r="H2334" i="33"/>
  <c r="H4070" i="33"/>
  <c r="H2599" i="33"/>
  <c r="H570" i="33"/>
  <c r="H4465" i="33"/>
  <c r="H386" i="33"/>
  <c r="B1540" i="33"/>
  <c r="J541" i="30"/>
  <c r="G5037" i="33"/>
  <c r="H1936" i="33"/>
  <c r="H257" i="33"/>
  <c r="H642" i="33"/>
  <c r="H4976" i="33"/>
  <c r="I35" i="32"/>
  <c r="J890" i="30"/>
  <c r="G3373" i="33"/>
  <c r="H4847" i="33"/>
  <c r="J147" i="30"/>
  <c r="B32" i="30"/>
  <c r="I509" i="30"/>
  <c r="G2466" i="33"/>
  <c r="J720" i="30"/>
  <c r="H3511" i="33"/>
  <c r="G2147" i="33"/>
  <c r="H1842" i="33"/>
  <c r="H2668" i="33"/>
  <c r="B3633" i="33"/>
  <c r="B1075" i="30"/>
  <c r="B5039" i="33"/>
  <c r="H45" i="32"/>
  <c r="H768" i="33"/>
  <c r="J337" i="30"/>
  <c r="J447" i="30"/>
  <c r="G1380" i="33"/>
  <c r="G4536" i="33"/>
  <c r="J324" i="30"/>
  <c r="B3991" i="33"/>
  <c r="B1435" i="33"/>
  <c r="G5111" i="33"/>
  <c r="G2106" i="33"/>
  <c r="I879" i="30"/>
  <c r="G1426" i="33"/>
  <c r="E23" i="32"/>
  <c r="J172" i="30"/>
  <c r="G4844" i="33"/>
  <c r="B338" i="33"/>
  <c r="B1551" i="33"/>
  <c r="H1191" i="33"/>
  <c r="H1991" i="33"/>
  <c r="H4532" i="33"/>
  <c r="B4728" i="33"/>
  <c r="G4712" i="33"/>
  <c r="B385" i="33"/>
  <c r="I848" i="30"/>
  <c r="G2521" i="33"/>
  <c r="G1174" i="33"/>
  <c r="B772" i="33"/>
  <c r="G3929" i="33"/>
  <c r="J170" i="30"/>
  <c r="B2400" i="33"/>
  <c r="B771" i="30"/>
  <c r="B3195" i="33"/>
  <c r="I518" i="30"/>
  <c r="J639" i="30"/>
  <c r="H23" i="32"/>
  <c r="G1430" i="33"/>
  <c r="B1019" i="33"/>
  <c r="B730" i="30"/>
  <c r="H2215" i="33"/>
  <c r="G1687" i="33"/>
  <c r="B72" i="32"/>
  <c r="I460" i="30"/>
  <c r="J1007" i="30"/>
  <c r="H1055" i="33"/>
  <c r="G4719" i="33"/>
  <c r="G1321" i="33"/>
  <c r="G2339" i="33"/>
  <c r="B2043" i="33"/>
  <c r="I815" i="30"/>
  <c r="B3989" i="33"/>
  <c r="H1478" i="33"/>
  <c r="B177" i="30"/>
  <c r="G2978" i="33"/>
  <c r="H1013" i="33"/>
  <c r="G2299" i="33"/>
  <c r="H2357" i="33"/>
  <c r="I57" i="30"/>
  <c r="G4051" i="33"/>
  <c r="H2770" i="33"/>
  <c r="I712" i="30"/>
  <c r="I425" i="30"/>
  <c r="G1914" i="33"/>
  <c r="G1601" i="33"/>
  <c r="I920" i="30"/>
  <c r="H5084" i="33"/>
  <c r="G825" i="33"/>
  <c r="G2043" i="33"/>
  <c r="G2777" i="33"/>
  <c r="B1726" i="33"/>
  <c r="G478" i="33"/>
  <c r="G228" i="33"/>
  <c r="G1138" i="33"/>
  <c r="B68" i="32"/>
  <c r="B3211" i="33"/>
  <c r="G217" i="33"/>
  <c r="B1003" i="33"/>
  <c r="G2721" i="33"/>
  <c r="J821" i="30"/>
  <c r="B4098" i="33"/>
  <c r="G1567" i="33"/>
  <c r="I1066" i="30"/>
  <c r="G687" i="33"/>
  <c r="G4904" i="33"/>
  <c r="B106" i="33"/>
  <c r="B1131" i="30"/>
  <c r="H2298" i="33"/>
  <c r="H3711" i="33"/>
  <c r="B61" i="32"/>
  <c r="H3822" i="33"/>
  <c r="H4504" i="33"/>
  <c r="G3703" i="33"/>
  <c r="G3639" i="33"/>
  <c r="H4225" i="33"/>
  <c r="H2606" i="33"/>
  <c r="I933" i="30"/>
  <c r="G4199" i="33"/>
  <c r="J278" i="30"/>
  <c r="G109" i="33"/>
  <c r="B2918" i="33"/>
  <c r="H758" i="33"/>
  <c r="B4431" i="33"/>
  <c r="B4123" i="33"/>
  <c r="G941" i="33"/>
  <c r="G2292" i="33"/>
  <c r="J1073" i="30"/>
  <c r="G3765" i="33"/>
  <c r="J150" i="30"/>
  <c r="G4470" i="33"/>
  <c r="H1499" i="33"/>
  <c r="B2835" i="33"/>
  <c r="B4683" i="33"/>
  <c r="G271" i="33"/>
  <c r="G2539" i="33"/>
  <c r="B320" i="30"/>
  <c r="K320" i="30" s="1"/>
  <c r="H3927" i="33"/>
  <c r="I776" i="30"/>
  <c r="H4837" i="33"/>
  <c r="I963" i="30"/>
  <c r="H228" i="33"/>
  <c r="H2181" i="33"/>
  <c r="G705" i="33"/>
  <c r="G964" i="33"/>
  <c r="H2857" i="33"/>
  <c r="I217" i="30"/>
  <c r="H2639" i="33"/>
  <c r="G4537" i="33"/>
  <c r="B540" i="30"/>
  <c r="I121" i="30"/>
  <c r="I750" i="30"/>
  <c r="B1388" i="33"/>
  <c r="B4442" i="33"/>
  <c r="H33" i="32"/>
  <c r="B1051" i="30"/>
  <c r="G2225" i="33"/>
  <c r="B166" i="30"/>
  <c r="I618" i="30"/>
  <c r="B1171" i="33"/>
  <c r="H3254" i="33"/>
  <c r="G3943" i="33"/>
  <c r="H1419" i="33"/>
  <c r="G1181" i="33"/>
  <c r="B844" i="33"/>
  <c r="J292" i="30"/>
  <c r="H4958" i="33"/>
  <c r="H4666" i="33"/>
  <c r="B4912" i="33"/>
  <c r="I15" i="32"/>
  <c r="G3761" i="33"/>
  <c r="G338" i="33"/>
  <c r="J441" i="30"/>
  <c r="I1009" i="30"/>
  <c r="I32" i="32"/>
  <c r="B463" i="33"/>
  <c r="G3794" i="33"/>
  <c r="B1393" i="33"/>
  <c r="G472" i="33"/>
  <c r="H32" i="33"/>
  <c r="J91" i="30"/>
  <c r="H1786" i="33"/>
  <c r="B705" i="30"/>
  <c r="H682" i="33"/>
  <c r="H45" i="33"/>
  <c r="G2914" i="33"/>
  <c r="J530" i="30"/>
  <c r="H26" i="6"/>
  <c r="J22" i="30"/>
  <c r="G966" i="33"/>
  <c r="I362" i="30"/>
  <c r="B1039" i="30"/>
  <c r="K1039" i="30" s="1"/>
  <c r="I361" i="30"/>
  <c r="B1805" i="33"/>
  <c r="B32" i="33"/>
  <c r="B3516" i="33"/>
  <c r="B3186" i="33"/>
  <c r="H41" i="33"/>
  <c r="H1453" i="33"/>
  <c r="H2058" i="33"/>
  <c r="I1112" i="30"/>
  <c r="B299" i="30"/>
  <c r="H951" i="33"/>
  <c r="E12" i="32"/>
  <c r="J341" i="30"/>
  <c r="G3494" i="33"/>
  <c r="E89" i="32"/>
  <c r="J583" i="30"/>
  <c r="B421" i="30"/>
  <c r="I742" i="30"/>
  <c r="H381" i="33"/>
  <c r="H2779" i="33"/>
  <c r="B286" i="30"/>
  <c r="B1496" i="33"/>
  <c r="B505" i="33"/>
  <c r="G4675" i="33"/>
  <c r="H569" i="33"/>
  <c r="B2774" i="33"/>
  <c r="G2209" i="33"/>
  <c r="G3771" i="33"/>
  <c r="H5032" i="33"/>
  <c r="B544" i="30"/>
  <c r="G4225" i="33"/>
  <c r="J874" i="30"/>
  <c r="B216" i="30"/>
  <c r="I364" i="30"/>
  <c r="I87" i="32"/>
  <c r="G343" i="33"/>
  <c r="B2277" i="33"/>
  <c r="G2414" i="33"/>
  <c r="B2024" i="33"/>
  <c r="G5082" i="33"/>
  <c r="G588" i="33"/>
  <c r="I648" i="30"/>
  <c r="H92" i="32"/>
  <c r="H2959" i="33"/>
  <c r="B200" i="33"/>
  <c r="B2060" i="33"/>
  <c r="B3389" i="33"/>
  <c r="B3572" i="33"/>
  <c r="G445" i="33"/>
  <c r="H2305" i="33"/>
  <c r="H29" i="33"/>
  <c r="I308" i="30"/>
  <c r="B1991" i="33"/>
  <c r="G138" i="33"/>
  <c r="G1177" i="33"/>
  <c r="H4733" i="33"/>
  <c r="G841" i="33"/>
  <c r="B1265" i="33"/>
  <c r="G2943" i="33"/>
  <c r="H2159" i="33"/>
  <c r="B895" i="30"/>
  <c r="G2779" i="33"/>
  <c r="B3284" i="33"/>
  <c r="H2775" i="33"/>
  <c r="H4284" i="33"/>
  <c r="G1963" i="33"/>
  <c r="B330" i="33"/>
  <c r="G1807" i="33"/>
  <c r="H1121" i="33"/>
  <c r="I544" i="30"/>
  <c r="B3831" i="33"/>
  <c r="I188" i="30"/>
  <c r="G1192" i="33"/>
  <c r="G2001" i="33"/>
  <c r="H805" i="33"/>
  <c r="B3892" i="33"/>
  <c r="H4554" i="33"/>
  <c r="H1565" i="33"/>
  <c r="G2697" i="33"/>
  <c r="J513" i="30"/>
  <c r="H4162" i="33"/>
  <c r="H1747" i="33"/>
  <c r="H4380" i="33"/>
  <c r="B3505" i="33"/>
  <c r="G759" i="33"/>
  <c r="G3008" i="33"/>
  <c r="B2119" i="33"/>
  <c r="B331" i="33"/>
  <c r="B71" i="32"/>
  <c r="H685" i="33"/>
  <c r="J457" i="30"/>
  <c r="G3082" i="33"/>
  <c r="H4624" i="33"/>
  <c r="G1789" i="33"/>
  <c r="H1440" i="33"/>
  <c r="J502" i="30"/>
  <c r="H5034" i="33"/>
  <c r="H4593" i="33"/>
  <c r="I475" i="30"/>
  <c r="G1802" i="33"/>
  <c r="B2330" i="33"/>
  <c r="H37" i="6"/>
  <c r="H3019" i="33"/>
  <c r="H3256" i="33"/>
  <c r="B833" i="33"/>
  <c r="G4346" i="33"/>
  <c r="G2182" i="33"/>
  <c r="H3185" i="33"/>
  <c r="G4371" i="33"/>
  <c r="G2719" i="33"/>
  <c r="G3507" i="33"/>
  <c r="B418" i="30"/>
  <c r="H396" i="33"/>
  <c r="B716" i="30"/>
  <c r="H339" i="33"/>
  <c r="G1874" i="33"/>
  <c r="B4008" i="33"/>
  <c r="B3276" i="33"/>
  <c r="B121" i="30"/>
  <c r="H1809" i="33"/>
  <c r="B2487" i="33"/>
  <c r="B2612" i="33"/>
  <c r="I657" i="30"/>
  <c r="H2407" i="33"/>
  <c r="G621" i="33"/>
  <c r="B2599" i="33"/>
  <c r="G987" i="33"/>
  <c r="G696" i="33"/>
  <c r="H1148" i="33"/>
  <c r="H2915" i="33"/>
  <c r="J443" i="30"/>
  <c r="B1618" i="33"/>
  <c r="I286" i="30"/>
  <c r="H2098" i="33"/>
  <c r="H106" i="33"/>
  <c r="H4229" i="33"/>
  <c r="B2534" i="33"/>
  <c r="G1209" i="33"/>
  <c r="J446" i="30"/>
  <c r="B5112" i="33"/>
  <c r="B3403" i="33"/>
  <c r="J367" i="30"/>
  <c r="H2945" i="33"/>
  <c r="B395" i="33"/>
  <c r="G1250" i="33"/>
  <c r="H5108" i="33"/>
  <c r="G2714" i="33"/>
  <c r="G2878" i="33"/>
  <c r="I147" i="30"/>
  <c r="B30" i="30"/>
  <c r="B2409" i="33"/>
  <c r="B942" i="30"/>
  <c r="B1758" i="33"/>
  <c r="I215" i="30"/>
  <c r="I670" i="30"/>
  <c r="G208" i="33"/>
  <c r="B2635" i="33"/>
  <c r="B1538" i="33"/>
  <c r="G4128" i="33"/>
  <c r="J988" i="30"/>
  <c r="B1023" i="30"/>
  <c r="G3214" i="33"/>
  <c r="G961" i="33"/>
  <c r="J859" i="30"/>
  <c r="G2228" i="33"/>
  <c r="H2521" i="33"/>
  <c r="H355" i="33"/>
  <c r="H3132" i="33"/>
  <c r="B566" i="30"/>
  <c r="H1129" i="33"/>
  <c r="G1148" i="33"/>
  <c r="B277" i="30"/>
  <c r="I935" i="30"/>
  <c r="H2848" i="33"/>
  <c r="G1384" i="33"/>
  <c r="J379" i="30"/>
  <c r="H4410" i="33"/>
  <c r="J388" i="30"/>
  <c r="I78" i="32"/>
  <c r="H1805" i="33"/>
  <c r="G1140" i="33"/>
  <c r="B4724" i="33"/>
  <c r="B1014" i="33"/>
  <c r="H4606" i="33"/>
  <c r="G4500" i="33"/>
  <c r="H4014" i="33"/>
  <c r="J393" i="30"/>
  <c r="B1848" i="33"/>
  <c r="G4408" i="33"/>
  <c r="G625" i="33"/>
  <c r="B654" i="33"/>
  <c r="I667" i="30"/>
  <c r="G2231" i="33"/>
  <c r="B3162" i="33"/>
  <c r="H1616" i="33"/>
  <c r="B3644" i="33"/>
  <c r="B644" i="30"/>
  <c r="G3687" i="33"/>
  <c r="B89" i="30"/>
  <c r="B4747" i="33"/>
  <c r="H4904" i="33"/>
  <c r="B5027" i="33"/>
  <c r="B2546" i="33"/>
  <c r="G389" i="33"/>
  <c r="H2911" i="33"/>
  <c r="B426" i="30"/>
  <c r="B47" i="33"/>
  <c r="H827" i="33"/>
  <c r="B17" i="32"/>
  <c r="H3253" i="33"/>
  <c r="B2412" i="33"/>
  <c r="B1862" i="33"/>
  <c r="I835" i="30"/>
  <c r="B91" i="33"/>
  <c r="H147" i="33"/>
  <c r="G1054" i="33"/>
  <c r="B1658" i="33"/>
  <c r="H3763" i="33"/>
  <c r="H2833" i="33"/>
  <c r="H1207" i="33"/>
  <c r="G2358" i="33"/>
  <c r="B3086" i="33"/>
  <c r="H47" i="32"/>
  <c r="G2063" i="33"/>
  <c r="H633" i="33"/>
  <c r="J569" i="30"/>
  <c r="H66" i="32"/>
  <c r="H877" i="33"/>
  <c r="G2854" i="33"/>
  <c r="G170" i="33"/>
  <c r="G1815" i="33"/>
  <c r="J722" i="30"/>
  <c r="H231" i="33"/>
  <c r="G4602" i="33"/>
  <c r="G1183" i="33"/>
  <c r="B649" i="30"/>
  <c r="H1181" i="33"/>
  <c r="G4047" i="33"/>
  <c r="B134" i="33"/>
  <c r="I117" i="30"/>
  <c r="B1325" i="33"/>
  <c r="B3160" i="33"/>
  <c r="B2969" i="33"/>
  <c r="G1739" i="33"/>
  <c r="G3883" i="33"/>
  <c r="H216" i="33"/>
  <c r="G3003" i="33"/>
  <c r="B1811" i="33"/>
  <c r="B4901" i="33"/>
  <c r="J129" i="30"/>
  <c r="B3559" i="33"/>
  <c r="H2148" i="33"/>
  <c r="B244" i="30"/>
  <c r="B2765" i="33"/>
  <c r="H1388" i="33"/>
  <c r="H4171" i="33"/>
  <c r="J808" i="30"/>
  <c r="G1614" i="33"/>
  <c r="B3980" i="33"/>
  <c r="G4065" i="33"/>
  <c r="H4048" i="33"/>
  <c r="H2578" i="33"/>
  <c r="H2207" i="33"/>
  <c r="G1877" i="33"/>
  <c r="B4117" i="33"/>
  <c r="G4497" i="33"/>
  <c r="B4894" i="33"/>
  <c r="H4102" i="33"/>
  <c r="I818" i="30"/>
  <c r="I700" i="30"/>
  <c r="B3740" i="33"/>
  <c r="I457" i="30"/>
  <c r="B442" i="30"/>
  <c r="J813" i="30"/>
  <c r="B3876" i="33"/>
  <c r="J250" i="30"/>
  <c r="J811" i="30"/>
  <c r="B5014" i="33"/>
  <c r="J546" i="30"/>
  <c r="H149" i="33"/>
  <c r="B482" i="30"/>
  <c r="B1052" i="30"/>
  <c r="B4501" i="33"/>
  <c r="B380" i="33"/>
  <c r="H2165" i="33"/>
  <c r="B1419" i="33"/>
  <c r="B343" i="30"/>
  <c r="B5019" i="33"/>
  <c r="I40" i="32"/>
  <c r="G1023" i="33"/>
  <c r="I16" i="32"/>
  <c r="G3589" i="33"/>
  <c r="H3797" i="33"/>
  <c r="B3680" i="33"/>
  <c r="G4657" i="33"/>
  <c r="G3270" i="33"/>
  <c r="B2112" i="33"/>
  <c r="B349" i="30"/>
  <c r="B4723" i="33"/>
  <c r="G4617" i="33"/>
  <c r="B359" i="30"/>
  <c r="G457" i="33"/>
  <c r="H394" i="33"/>
  <c r="H1815" i="33"/>
  <c r="I708" i="30"/>
  <c r="B1114" i="33"/>
  <c r="B2172" i="33"/>
  <c r="E85" i="32"/>
  <c r="B2061" i="33"/>
  <c r="H330" i="33"/>
  <c r="H4187" i="33"/>
  <c r="H210" i="33"/>
  <c r="I66" i="32"/>
  <c r="I389" i="30"/>
  <c r="I1108" i="30"/>
  <c r="H3336" i="33"/>
  <c r="J888" i="30"/>
  <c r="H506" i="33"/>
  <c r="I284" i="30"/>
  <c r="G894" i="33"/>
  <c r="G1966" i="33"/>
  <c r="H2916" i="33"/>
  <c r="H1819" i="33"/>
  <c r="G3077" i="33"/>
  <c r="B4226" i="33"/>
  <c r="B363" i="30"/>
  <c r="J86" i="30"/>
  <c r="B4370" i="33"/>
  <c r="I43" i="6"/>
  <c r="B769" i="33"/>
  <c r="H4198" i="33"/>
  <c r="B277" i="33"/>
  <c r="I37" i="30"/>
  <c r="G3309" i="33"/>
  <c r="J999" i="30"/>
  <c r="B2284" i="33"/>
  <c r="G1454" i="33"/>
  <c r="B1438" i="33"/>
  <c r="G2773" i="33"/>
  <c r="H1997" i="33"/>
  <c r="J237" i="30"/>
  <c r="I85" i="32"/>
  <c r="B1969" i="33"/>
  <c r="G3866" i="33"/>
  <c r="I1062" i="30"/>
  <c r="B258" i="33"/>
  <c r="G4313" i="33"/>
  <c r="G2670" i="33"/>
  <c r="J216" i="30"/>
  <c r="I32" i="6"/>
  <c r="B2648" i="33"/>
  <c r="B126" i="30"/>
  <c r="H1558" i="33"/>
  <c r="G568" i="33"/>
  <c r="G4781" i="33"/>
  <c r="G2220" i="33"/>
  <c r="B1067" i="30"/>
  <c r="H4174" i="33"/>
  <c r="H4372" i="33"/>
  <c r="B3568" i="33"/>
  <c r="B4409" i="33"/>
  <c r="G1393" i="33"/>
  <c r="H3869" i="33"/>
  <c r="H3340" i="33"/>
  <c r="H4798" i="33"/>
  <c r="J106" i="30"/>
  <c r="G698" i="33"/>
  <c r="H2954" i="33"/>
  <c r="B3381" i="33"/>
  <c r="B4686" i="33"/>
  <c r="H698" i="33"/>
  <c r="G5034" i="33"/>
  <c r="H21" i="32"/>
  <c r="B3943" i="33"/>
  <c r="G1375" i="33"/>
  <c r="B878" i="33"/>
  <c r="B4195" i="33"/>
  <c r="B3206" i="33"/>
  <c r="B755" i="33"/>
  <c r="G4040" i="33"/>
  <c r="G4424" i="33"/>
  <c r="G2107" i="33"/>
  <c r="I422" i="30"/>
  <c r="B12" i="32"/>
  <c r="E50" i="32"/>
  <c r="I877" i="30"/>
  <c r="H4923" i="33"/>
  <c r="B3924" i="33"/>
  <c r="H78" i="33"/>
  <c r="H2608" i="33"/>
  <c r="B2912" i="33"/>
  <c r="B411" i="33"/>
  <c r="G2239" i="33"/>
  <c r="B1124" i="33"/>
  <c r="H4868" i="33"/>
  <c r="H3284" i="33"/>
  <c r="B1015" i="30"/>
  <c r="B539" i="33"/>
  <c r="H599" i="33"/>
  <c r="B1972" i="33"/>
  <c r="H2269" i="33"/>
  <c r="G2671" i="33"/>
  <c r="G3403" i="33"/>
  <c r="B1070" i="33"/>
  <c r="H4897" i="33"/>
  <c r="J1046" i="30"/>
  <c r="H1933" i="33"/>
  <c r="B17" i="33"/>
  <c r="G48" i="33"/>
  <c r="B938" i="33"/>
  <c r="B584" i="30"/>
  <c r="H701" i="33"/>
  <c r="H659" i="33"/>
  <c r="G4415" i="33"/>
  <c r="H1137" i="33"/>
  <c r="G211" i="33"/>
  <c r="B3649" i="33"/>
  <c r="G1299" i="33"/>
  <c r="B3307" i="33"/>
  <c r="H3817" i="33"/>
  <c r="G1076" i="33"/>
  <c r="B3578" i="33"/>
  <c r="I801" i="30"/>
  <c r="H4434" i="33"/>
  <c r="G1722" i="33"/>
  <c r="B510" i="30"/>
  <c r="H4714" i="33"/>
  <c r="B5026" i="33"/>
  <c r="H2602" i="33"/>
  <c r="H2348" i="33"/>
  <c r="J709" i="30"/>
  <c r="B3821" i="33"/>
  <c r="B652" i="33"/>
  <c r="B1301" i="33"/>
  <c r="H1872" i="33"/>
  <c r="B3368" i="33"/>
  <c r="B133" i="33"/>
  <c r="B66" i="32"/>
  <c r="B1001" i="33"/>
  <c r="H3526" i="33"/>
  <c r="H1365" i="33"/>
  <c r="J864" i="30"/>
  <c r="I640" i="30"/>
  <c r="J268" i="30"/>
  <c r="H4440" i="33"/>
  <c r="I338" i="30"/>
  <c r="J247" i="30"/>
  <c r="I535" i="30"/>
  <c r="H3467" i="33"/>
  <c r="E19" i="32"/>
  <c r="H4244" i="33"/>
  <c r="H4353" i="33"/>
  <c r="H1084" i="33"/>
  <c r="I624" i="30"/>
  <c r="H2724" i="33"/>
  <c r="B26" i="30"/>
  <c r="E79" i="32"/>
  <c r="B3994" i="33"/>
  <c r="B4653" i="33"/>
  <c r="B2122" i="33"/>
  <c r="B3185" i="33"/>
  <c r="H390" i="33"/>
  <c r="G443" i="33"/>
  <c r="B871" i="30"/>
  <c r="B319" i="33"/>
  <c r="G3767" i="33"/>
  <c r="H2038" i="33"/>
  <c r="H688" i="33"/>
  <c r="B342" i="30"/>
  <c r="H12" i="32"/>
  <c r="H1198" i="33"/>
  <c r="G3626" i="33"/>
  <c r="J1085" i="30"/>
  <c r="B3951" i="33"/>
  <c r="I1048" i="30"/>
  <c r="B4954" i="33"/>
  <c r="H719" i="33"/>
  <c r="H3864" i="33"/>
  <c r="H2488" i="33"/>
  <c r="I456" i="30"/>
  <c r="I870" i="30"/>
  <c r="B683" i="33"/>
  <c r="B1508" i="33"/>
  <c r="B5052" i="33"/>
  <c r="B326" i="30"/>
  <c r="B1066" i="33"/>
  <c r="G1981" i="33"/>
  <c r="B2972" i="33"/>
  <c r="B2524" i="33"/>
  <c r="G3872" i="33"/>
  <c r="B538" i="30"/>
  <c r="G1620" i="33"/>
  <c r="B1929" i="33"/>
  <c r="G1300" i="33"/>
  <c r="B457" i="33"/>
  <c r="G1750" i="33"/>
  <c r="B4199" i="33"/>
  <c r="G3143" i="33"/>
  <c r="B889" i="30"/>
  <c r="B114" i="30"/>
  <c r="B2477" i="33"/>
  <c r="B232" i="30"/>
  <c r="J280" i="30"/>
  <c r="G4300" i="33"/>
  <c r="H3811" i="33"/>
  <c r="G2419" i="33"/>
  <c r="H4850" i="33"/>
  <c r="B830" i="30"/>
  <c r="B1137" i="33"/>
  <c r="G3191" i="33"/>
  <c r="G714" i="33"/>
  <c r="B3331" i="33"/>
  <c r="H2399" i="33"/>
  <c r="H2453" i="33"/>
  <c r="H4420" i="33"/>
  <c r="B1879" i="33"/>
  <c r="I987" i="30"/>
  <c r="H334" i="33"/>
  <c r="H2846" i="33"/>
  <c r="H2843" i="33"/>
  <c r="H4231" i="33"/>
  <c r="H1430" i="33"/>
  <c r="B1880" i="33"/>
  <c r="B2551" i="33"/>
  <c r="H3584" i="33"/>
  <c r="G288" i="33"/>
  <c r="B1114" i="30"/>
  <c r="H1570" i="33"/>
  <c r="G347" i="33"/>
  <c r="B655" i="30"/>
  <c r="B743" i="30"/>
  <c r="B664" i="30"/>
  <c r="B2886" i="33"/>
  <c r="G626" i="33"/>
  <c r="H5027" i="33"/>
  <c r="B864" i="30"/>
  <c r="B4038" i="33"/>
  <c r="H4709" i="33"/>
  <c r="G4045" i="33"/>
  <c r="B2049" i="33"/>
  <c r="G2605" i="33"/>
  <c r="B1099" i="30"/>
  <c r="K1099" i="30" s="1"/>
  <c r="G3863" i="33"/>
  <c r="H198" i="33"/>
  <c r="G4476" i="33"/>
  <c r="H2516" i="33"/>
  <c r="H4412" i="33"/>
  <c r="G1793" i="33"/>
  <c r="H2244" i="33"/>
  <c r="B1498" i="33"/>
  <c r="I91" i="32"/>
  <c r="B1045" i="30"/>
  <c r="B1020" i="30"/>
  <c r="H4657" i="33"/>
  <c r="B1141" i="30"/>
  <c r="G4255" i="33"/>
  <c r="B3682" i="33"/>
  <c r="H4808" i="33"/>
  <c r="B1556" i="33"/>
  <c r="G395" i="33"/>
  <c r="B4232" i="33"/>
  <c r="B103" i="30"/>
  <c r="I105" i="30"/>
  <c r="H4597" i="33"/>
  <c r="G648" i="33"/>
  <c r="B1633" i="33"/>
  <c r="J565" i="30"/>
  <c r="G2245" i="33"/>
  <c r="G3018" i="33"/>
  <c r="B4711" i="33"/>
  <c r="J696" i="30"/>
  <c r="B849" i="30"/>
  <c r="B3335" i="33"/>
  <c r="B2307" i="33"/>
  <c r="G833" i="33"/>
  <c r="G4481" i="33"/>
  <c r="G622" i="33"/>
  <c r="B2350" i="33"/>
  <c r="H3796" i="33"/>
  <c r="H3135" i="33"/>
  <c r="H3249" i="33"/>
  <c r="H5023" i="33"/>
  <c r="B4595" i="33"/>
  <c r="B3095" i="33"/>
  <c r="B3367" i="33"/>
  <c r="J543" i="30"/>
  <c r="H3816" i="33"/>
  <c r="G4962" i="33"/>
  <c r="H831" i="33"/>
  <c r="B1554" i="33"/>
  <c r="H1913" i="33"/>
  <c r="G2760" i="33"/>
  <c r="I664" i="30"/>
  <c r="H2091" i="33"/>
  <c r="H36" i="32"/>
  <c r="B542" i="30"/>
  <c r="I817" i="30"/>
  <c r="B4004" i="33"/>
  <c r="G4607" i="33"/>
  <c r="B829" i="33"/>
  <c r="G1303" i="33"/>
  <c r="G4530" i="33"/>
  <c r="B3517" i="33"/>
  <c r="H3997" i="33"/>
  <c r="B3305" i="33"/>
  <c r="B506" i="33"/>
  <c r="G4742" i="33"/>
  <c r="B329" i="33"/>
  <c r="B386" i="30"/>
  <c r="G229" i="33"/>
  <c r="H2965" i="33"/>
  <c r="G2336" i="33"/>
  <c r="B4491" i="33"/>
  <c r="B323" i="30"/>
  <c r="G2599" i="33"/>
  <c r="G4113" i="33"/>
  <c r="J105" i="30"/>
  <c r="I521" i="30"/>
  <c r="G197" i="33"/>
  <c r="H2595" i="33"/>
  <c r="H1791" i="33"/>
  <c r="J87" i="30"/>
  <c r="B1252" i="33"/>
  <c r="B1858" i="33"/>
  <c r="B4839" i="33"/>
  <c r="G1673" i="33"/>
  <c r="H3028" i="33"/>
  <c r="G1233" i="33"/>
  <c r="G4491" i="33"/>
  <c r="B4861" i="33"/>
  <c r="H4234" i="33"/>
  <c r="B2586" i="33"/>
  <c r="B3613" i="33"/>
  <c r="B413" i="30"/>
  <c r="B356" i="30"/>
  <c r="G3345" i="33"/>
  <c r="H2271" i="33"/>
  <c r="H2228" i="33"/>
  <c r="I390" i="30"/>
  <c r="B3684" i="33"/>
  <c r="E93" i="32"/>
  <c r="H1259" i="33"/>
  <c r="I881" i="30"/>
  <c r="J620" i="30"/>
  <c r="H3274" i="33"/>
  <c r="G3733" i="33"/>
  <c r="H1987" i="33"/>
  <c r="I141" i="30"/>
  <c r="B4920" i="33"/>
  <c r="I79" i="30"/>
  <c r="G1915" i="33"/>
  <c r="I227" i="30"/>
  <c r="G2056" i="33"/>
  <c r="I167" i="30"/>
  <c r="H4222" i="33"/>
  <c r="J285" i="30"/>
  <c r="B398" i="33"/>
  <c r="E64" i="32"/>
  <c r="G3922" i="33"/>
  <c r="G1420" i="33"/>
  <c r="G4717" i="33"/>
  <c r="H1238" i="33"/>
  <c r="G4541" i="33"/>
  <c r="G3869" i="33"/>
  <c r="B3813" i="33"/>
  <c r="H565" i="33"/>
  <c r="J1123" i="30"/>
  <c r="I982" i="30"/>
  <c r="H4119" i="33"/>
  <c r="G4800" i="33"/>
  <c r="I921" i="30"/>
  <c r="G4193" i="33"/>
  <c r="G885" i="33"/>
  <c r="J444" i="30"/>
  <c r="H3318" i="33"/>
  <c r="G3390" i="33"/>
  <c r="G1117" i="33"/>
  <c r="B425" i="30"/>
  <c r="I449" i="30"/>
  <c r="H1734" i="33"/>
  <c r="H3552" i="33"/>
  <c r="J328" i="30"/>
  <c r="G2154" i="33"/>
  <c r="B4429" i="33"/>
  <c r="H3195" i="33"/>
  <c r="G4419" i="33"/>
  <c r="G2635" i="33"/>
  <c r="H904" i="33"/>
  <c r="I430" i="30"/>
  <c r="B173" i="33"/>
  <c r="I1011" i="30"/>
  <c r="B1145" i="33"/>
  <c r="H573" i="33"/>
  <c r="B138" i="33"/>
  <c r="H1256" i="33"/>
  <c r="B1256" i="33"/>
  <c r="H2847" i="33"/>
  <c r="G882" i="33"/>
  <c r="H2786" i="33"/>
  <c r="G334" i="33"/>
  <c r="B5100" i="33"/>
  <c r="B58" i="32"/>
  <c r="B444" i="30"/>
  <c r="B754" i="30"/>
  <c r="J766" i="30"/>
  <c r="J116" i="30"/>
  <c r="B1751" i="33"/>
  <c r="B2361" i="33"/>
  <c r="J970" i="30"/>
  <c r="I54" i="30"/>
  <c r="J1148" i="30"/>
  <c r="G413" i="33"/>
  <c r="B2419" i="33"/>
  <c r="G517" i="33"/>
  <c r="I443" i="30"/>
  <c r="G3384" i="33"/>
  <c r="B36" i="30"/>
  <c r="B781" i="33"/>
  <c r="B998" i="30"/>
  <c r="H823" i="33"/>
  <c r="H4479" i="33"/>
  <c r="H807" i="33"/>
  <c r="G2880" i="33"/>
  <c r="H2889" i="33"/>
  <c r="B3560" i="33"/>
  <c r="B290" i="33"/>
  <c r="B2655" i="33"/>
  <c r="H73" i="33"/>
  <c r="H3507" i="33"/>
  <c r="H1254" i="33"/>
  <c r="G3823" i="33"/>
  <c r="H1664" i="33"/>
  <c r="H1623" i="33"/>
  <c r="B1041" i="30"/>
  <c r="K1041" i="30" s="1"/>
  <c r="B228" i="30"/>
  <c r="G2088" i="33"/>
  <c r="B3890" i="33"/>
  <c r="B2791" i="33"/>
  <c r="G4531" i="33"/>
  <c r="B187" i="30"/>
  <c r="G1992" i="33"/>
  <c r="G904" i="33"/>
  <c r="H1184" i="33"/>
  <c r="H1139" i="33"/>
  <c r="H4564" i="33"/>
  <c r="B5086" i="33"/>
  <c r="B1855" i="33"/>
  <c r="G3613" i="33"/>
  <c r="B4347" i="33"/>
  <c r="G777" i="33"/>
  <c r="B105" i="30"/>
  <c r="I278" i="30"/>
  <c r="G90" i="33"/>
  <c r="H3128" i="33"/>
  <c r="G3766" i="33"/>
  <c r="H4660" i="33"/>
  <c r="G1364" i="33"/>
  <c r="G2666" i="33"/>
  <c r="H1976" i="33"/>
  <c r="B1985" i="33"/>
  <c r="H104" i="33"/>
  <c r="H3432" i="33"/>
  <c r="G1500" i="33"/>
  <c r="G3585" i="33"/>
  <c r="G1880" i="33"/>
  <c r="I680" i="30"/>
  <c r="B289" i="33"/>
  <c r="B3498" i="33"/>
  <c r="H3389" i="33"/>
  <c r="H3553" i="33"/>
  <c r="H1116" i="33"/>
  <c r="H644" i="33"/>
  <c r="H4896" i="33"/>
  <c r="B3496" i="33"/>
  <c r="B2526" i="33"/>
  <c r="H4357" i="33"/>
  <c r="G1912" i="33"/>
  <c r="I867" i="30"/>
  <c r="B893" i="30"/>
  <c r="B1370" i="33"/>
  <c r="G468" i="33"/>
  <c r="B2544" i="33"/>
  <c r="G2663" i="33"/>
  <c r="B3370" i="33"/>
  <c r="B3739" i="33"/>
  <c r="G2036" i="33"/>
  <c r="I1140" i="30"/>
  <c r="G3000" i="33"/>
  <c r="H4186" i="33"/>
  <c r="B3396" i="33"/>
  <c r="B405" i="33"/>
  <c r="J59" i="30"/>
  <c r="G168" i="33"/>
  <c r="H4172" i="33"/>
  <c r="G3428" i="33"/>
  <c r="B98" i="33"/>
  <c r="G1495" i="33"/>
  <c r="B3803" i="33"/>
  <c r="B446" i="33"/>
  <c r="B2661" i="33"/>
  <c r="H1199" i="33"/>
  <c r="B48" i="32"/>
  <c r="B463" i="30"/>
  <c r="I747" i="30"/>
  <c r="J849" i="30"/>
  <c r="J580" i="30"/>
  <c r="B1267" i="33"/>
  <c r="B1119" i="33"/>
  <c r="B575" i="33"/>
  <c r="I998" i="30"/>
  <c r="G4739" i="33"/>
  <c r="G41" i="33"/>
  <c r="H169" i="33"/>
  <c r="J878" i="30"/>
  <c r="B2550" i="33"/>
  <c r="E16" i="32"/>
  <c r="H5094" i="33"/>
  <c r="G2939" i="33"/>
  <c r="B3223" i="33"/>
  <c r="G1691" i="33"/>
  <c r="G3982" i="33"/>
  <c r="G4071" i="33"/>
  <c r="B3451" i="33"/>
  <c r="B4921" i="33"/>
  <c r="B2828" i="33"/>
  <c r="H3092" i="33"/>
  <c r="B158" i="30"/>
  <c r="B3405" i="33"/>
  <c r="H934" i="33"/>
  <c r="G2512" i="33"/>
  <c r="B4561" i="33"/>
  <c r="H1208" i="33"/>
  <c r="J648" i="30"/>
  <c r="G3574" i="33"/>
  <c r="E53" i="32"/>
  <c r="B3807" i="33"/>
  <c r="G2395" i="33"/>
  <c r="G4130" i="33"/>
  <c r="H146" i="33"/>
  <c r="H2345" i="33"/>
  <c r="I45" i="32"/>
  <c r="J1081" i="30"/>
  <c r="B290" i="30"/>
  <c r="G4861" i="33"/>
  <c r="B777" i="33"/>
  <c r="G1266" i="33"/>
  <c r="G3497" i="33"/>
  <c r="I208" i="30"/>
  <c r="H2156" i="33"/>
  <c r="H1243" i="33"/>
  <c r="I888" i="30"/>
  <c r="I142" i="30"/>
  <c r="B965" i="33"/>
  <c r="G3009" i="33"/>
  <c r="H1239" i="33"/>
  <c r="B782" i="30"/>
  <c r="B899" i="33"/>
  <c r="H1077" i="33"/>
  <c r="B578" i="30"/>
  <c r="H518" i="33"/>
  <c r="G530" i="33"/>
  <c r="B63" i="30"/>
  <c r="B3406" i="33"/>
  <c r="G3452" i="33"/>
  <c r="J159" i="30"/>
  <c r="J1137" i="30"/>
  <c r="H622" i="33"/>
  <c r="H3578" i="33"/>
  <c r="I116" i="30"/>
  <c r="B985" i="30"/>
  <c r="B139" i="30"/>
  <c r="K139" i="30" s="1"/>
  <c r="B530" i="30"/>
  <c r="B934" i="30"/>
  <c r="B955" i="30"/>
  <c r="H2832" i="33"/>
  <c r="B5016" i="33"/>
  <c r="G946" i="33"/>
  <c r="B876" i="33"/>
  <c r="G3741" i="33"/>
  <c r="H2900" i="33"/>
  <c r="B3585" i="33"/>
  <c r="I359" i="30"/>
  <c r="H4121" i="33"/>
  <c r="B3062" i="33"/>
  <c r="G527" i="33"/>
  <c r="H3761" i="33"/>
  <c r="B607" i="30"/>
  <c r="B585" i="33"/>
  <c r="H1081" i="33"/>
  <c r="G1015" i="33"/>
  <c r="J31" i="30"/>
  <c r="B4924" i="33"/>
  <c r="G660" i="33"/>
  <c r="G3076" i="33"/>
  <c r="B2238" i="33"/>
  <c r="J1128" i="30"/>
  <c r="H3489" i="33"/>
  <c r="J1026" i="30"/>
  <c r="I788" i="30"/>
  <c r="B1481" i="33"/>
  <c r="G277" i="33"/>
  <c r="G3339" i="33"/>
  <c r="G2888" i="33"/>
  <c r="G4464" i="33"/>
  <c r="I113" i="30"/>
  <c r="B4374" i="33"/>
  <c r="B118" i="30"/>
  <c r="B987" i="33"/>
  <c r="I545" i="30"/>
  <c r="H5079" i="33"/>
  <c r="B157" i="30"/>
  <c r="I727" i="30"/>
  <c r="J220" i="30"/>
  <c r="J295" i="30"/>
  <c r="H3825" i="33"/>
  <c r="B4064" i="33"/>
  <c r="H3576" i="33"/>
  <c r="J62" i="30"/>
  <c r="J1122" i="30"/>
  <c r="G3572" i="33"/>
  <c r="B824" i="30"/>
  <c r="H2463" i="33"/>
  <c r="I321" i="30"/>
  <c r="H2887" i="33"/>
  <c r="H4305" i="33"/>
  <c r="G1391" i="33"/>
  <c r="I261" i="30"/>
  <c r="H1966" i="33"/>
  <c r="B3208" i="33"/>
  <c r="I1134" i="30"/>
  <c r="G1449" i="33"/>
  <c r="G232" i="33"/>
  <c r="J764" i="30"/>
  <c r="B1200" i="33"/>
  <c r="J922" i="30"/>
  <c r="H1793" i="33"/>
  <c r="G1139" i="33"/>
  <c r="B1379" i="33"/>
  <c r="B1781" i="33"/>
  <c r="J662" i="30"/>
  <c r="G870" i="33"/>
  <c r="G3442" i="33"/>
  <c r="H154" i="33"/>
  <c r="G1487" i="33"/>
  <c r="G3527" i="33"/>
  <c r="B1493" i="33"/>
  <c r="J1131" i="30"/>
  <c r="J700" i="30"/>
  <c r="B5088" i="33"/>
  <c r="B653" i="33"/>
  <c r="H3554" i="33"/>
  <c r="H2176" i="33"/>
  <c r="H468" i="33"/>
  <c r="G2889" i="33"/>
  <c r="B2646" i="33"/>
  <c r="G3132" i="33"/>
  <c r="H4008" i="33"/>
  <c r="G1316" i="33"/>
  <c r="I83" i="32"/>
  <c r="I623" i="30"/>
  <c r="G3196" i="33"/>
  <c r="B1042" i="30"/>
  <c r="B4250" i="33"/>
  <c r="G2368" i="33"/>
  <c r="G3438" i="33"/>
  <c r="H2756" i="33"/>
  <c r="B417" i="30"/>
  <c r="B2535" i="33"/>
  <c r="J940" i="30"/>
  <c r="H1555" i="33"/>
  <c r="I139" i="30"/>
  <c r="B831" i="30"/>
  <c r="B950" i="30"/>
  <c r="B1116" i="33"/>
  <c r="H4364" i="33"/>
  <c r="I740" i="30"/>
  <c r="H3695" i="33"/>
  <c r="H4502" i="33"/>
  <c r="H1417" i="33"/>
  <c r="B1486" i="33"/>
  <c r="H473" i="33"/>
  <c r="B201" i="30"/>
  <c r="K201" i="30" s="1"/>
  <c r="G3083" i="33"/>
  <c r="H3444" i="33"/>
  <c r="I342" i="30"/>
  <c r="B956" i="30"/>
  <c r="H4534" i="33"/>
  <c r="B379" i="33"/>
  <c r="B2475" i="33"/>
  <c r="I771" i="30"/>
  <c r="B1733" i="33"/>
  <c r="G3750" i="33"/>
  <c r="G1940" i="33"/>
  <c r="G1979" i="33"/>
  <c r="B668" i="30"/>
  <c r="I884" i="30"/>
  <c r="J577" i="30"/>
  <c r="J695" i="30"/>
  <c r="B310" i="30"/>
  <c r="I26" i="32"/>
  <c r="B4854" i="33"/>
  <c r="B1387" i="33"/>
  <c r="B4953" i="33"/>
  <c r="G407" i="33"/>
  <c r="H271" i="33"/>
  <c r="G4052" i="33"/>
  <c r="J231" i="30"/>
  <c r="G269" i="33"/>
  <c r="H3766" i="33"/>
  <c r="I1127" i="30"/>
  <c r="G2708" i="33"/>
  <c r="B29" i="30"/>
  <c r="I561" i="30"/>
  <c r="H3923" i="33"/>
  <c r="I478" i="30"/>
  <c r="J349" i="30"/>
  <c r="G1005" i="33"/>
  <c r="I685" i="30"/>
  <c r="B645" i="30"/>
  <c r="G3377" i="33"/>
  <c r="I983" i="30"/>
  <c r="B906" i="30"/>
  <c r="B2773" i="33"/>
  <c r="H4066" i="33"/>
  <c r="G635" i="33"/>
  <c r="I620" i="30"/>
  <c r="B223" i="30"/>
  <c r="B3338" i="33"/>
  <c r="J779" i="30"/>
  <c r="H5112" i="33"/>
  <c r="B536" i="33"/>
  <c r="B1796" i="33"/>
  <c r="I882" i="30"/>
  <c r="H2844" i="33"/>
  <c r="H1232" i="33"/>
  <c r="B506" i="30"/>
  <c r="E35" i="32"/>
  <c r="B4666" i="33"/>
  <c r="H1178" i="33"/>
  <c r="G89" i="33"/>
  <c r="G3706" i="33"/>
  <c r="G139" i="33"/>
  <c r="B1432" i="33"/>
  <c r="H1146" i="33"/>
  <c r="B3523" i="33"/>
  <c r="G1245" i="33"/>
  <c r="H2044" i="33"/>
  <c r="B4606" i="33"/>
  <c r="B2154" i="33"/>
  <c r="H3502" i="33"/>
  <c r="H2530" i="33"/>
  <c r="B27" i="32"/>
  <c r="G1795" i="33"/>
  <c r="H2149" i="33"/>
  <c r="H466" i="33"/>
  <c r="B3825" i="33"/>
  <c r="G1149" i="33"/>
  <c r="B205" i="33"/>
  <c r="B28" i="33"/>
  <c r="H4490" i="33"/>
  <c r="H3748" i="33"/>
  <c r="G1372" i="33"/>
  <c r="J669" i="30"/>
  <c r="G772" i="33"/>
  <c r="H1111" i="33"/>
  <c r="H1364" i="33"/>
  <c r="B38" i="30"/>
  <c r="H208" i="33"/>
  <c r="H1122" i="33"/>
  <c r="B35" i="33"/>
  <c r="G2059" i="33"/>
  <c r="B634" i="33"/>
  <c r="I778" i="30"/>
  <c r="I270" i="30"/>
  <c r="I339" i="30"/>
  <c r="B3313" i="33"/>
  <c r="B696" i="30"/>
  <c r="B1613" i="33"/>
  <c r="B1233" i="33"/>
  <c r="H1998" i="33"/>
  <c r="G4899" i="33"/>
  <c r="H1050" i="33"/>
  <c r="H2880" i="33"/>
  <c r="H172" i="33"/>
  <c r="G1390" i="33"/>
  <c r="J354" i="30"/>
  <c r="B182" i="30"/>
  <c r="H1375" i="33"/>
  <c r="B3254" i="33"/>
  <c r="I894" i="30"/>
  <c r="G291" i="33"/>
  <c r="B529" i="30"/>
  <c r="H5040" i="33"/>
  <c r="J440" i="30"/>
  <c r="H3809" i="33"/>
  <c r="B438" i="33"/>
  <c r="I41" i="6"/>
  <c r="B2575" i="33"/>
  <c r="B685" i="33"/>
  <c r="G5029" i="33"/>
  <c r="G2640" i="33"/>
  <c r="H1503" i="33"/>
  <c r="H2236" i="33"/>
  <c r="I40" i="6"/>
  <c r="H1082" i="33"/>
  <c r="B1759" i="33"/>
  <c r="B2654" i="33"/>
  <c r="I14" i="32"/>
  <c r="G4866" i="33"/>
  <c r="H2224" i="33"/>
  <c r="B2668" i="33"/>
  <c r="B1235" i="33"/>
  <c r="B515" i="30"/>
  <c r="B588" i="30"/>
  <c r="G2061" i="33"/>
  <c r="B2723" i="33"/>
  <c r="B646" i="30"/>
  <c r="H3199" i="33"/>
  <c r="B3124" i="33"/>
  <c r="B2719" i="33"/>
  <c r="I465" i="30"/>
  <c r="H1074" i="33"/>
  <c r="G1808" i="33"/>
  <c r="J529" i="30"/>
  <c r="E43" i="32"/>
  <c r="H1235" i="33"/>
  <c r="B1845" i="33"/>
  <c r="G3526" i="33"/>
  <c r="G711" i="33"/>
  <c r="H4428" i="33"/>
  <c r="G4381" i="33"/>
  <c r="B1487" i="33"/>
  <c r="G4309" i="33"/>
  <c r="H3999" i="33"/>
  <c r="G5090" i="33"/>
  <c r="H4622" i="33"/>
  <c r="B2469" i="33"/>
  <c r="H2210" i="33"/>
  <c r="H3062" i="33"/>
  <c r="H1541" i="33"/>
  <c r="H1382" i="33"/>
  <c r="J756" i="30"/>
  <c r="B3281" i="33"/>
  <c r="H3631" i="33"/>
  <c r="H80" i="33"/>
  <c r="G161" i="33"/>
  <c r="B3128" i="33"/>
  <c r="B52" i="30"/>
  <c r="B1111" i="30"/>
  <c r="B339" i="33"/>
  <c r="H2641" i="33"/>
  <c r="G1331" i="33"/>
  <c r="G2482" i="33"/>
  <c r="B537" i="33"/>
  <c r="B3518" i="33"/>
  <c r="B1902" i="33"/>
  <c r="G2459" i="33"/>
  <c r="G3878" i="33"/>
  <c r="G4855" i="33"/>
  <c r="H2902" i="33"/>
  <c r="B2423" i="33"/>
  <c r="G1127" i="33"/>
  <c r="B1685" i="33"/>
  <c r="I423" i="30"/>
  <c r="H63" i="32"/>
  <c r="H3752" i="33"/>
  <c r="G4248" i="33"/>
  <c r="G1849" i="33"/>
  <c r="B2045" i="33"/>
  <c r="H4681" i="33"/>
  <c r="B4066" i="33"/>
  <c r="G5103" i="33"/>
  <c r="H3494" i="33"/>
  <c r="H2972" i="33"/>
  <c r="B1666" i="33"/>
  <c r="J63" i="30"/>
  <c r="G327" i="33"/>
  <c r="G2596" i="33"/>
  <c r="B582" i="33"/>
  <c r="H82" i="32"/>
  <c r="B5085" i="33"/>
  <c r="H2773" i="33"/>
  <c r="H197" i="33"/>
  <c r="B2287" i="33"/>
  <c r="B4288" i="33"/>
  <c r="B2852" i="33"/>
  <c r="H4251" i="33"/>
  <c r="J339" i="30"/>
  <c r="H3633" i="33"/>
  <c r="B1923" i="33"/>
  <c r="I579" i="30"/>
  <c r="G323" i="33"/>
  <c r="G1988" i="33"/>
  <c r="B383" i="33"/>
  <c r="H639" i="33"/>
  <c r="B2647" i="33"/>
  <c r="B2296" i="33"/>
  <c r="B3251" i="33"/>
  <c r="H2648" i="33"/>
  <c r="H3995" i="33"/>
  <c r="B2403" i="33"/>
  <c r="G2601" i="33"/>
  <c r="B1079" i="33"/>
  <c r="H4626" i="33"/>
  <c r="H2662" i="33"/>
  <c r="G1293" i="33"/>
  <c r="B293" i="30"/>
  <c r="B764" i="33"/>
  <c r="H4562" i="33"/>
  <c r="G1504" i="33"/>
  <c r="H3635" i="33"/>
  <c r="I836" i="30"/>
  <c r="G3757" i="33"/>
  <c r="B790" i="30"/>
  <c r="G2778" i="33"/>
  <c r="H1062" i="33"/>
  <c r="H588" i="33"/>
  <c r="I875" i="30"/>
  <c r="H2651" i="33"/>
  <c r="B261" i="30"/>
  <c r="K261" i="30" s="1"/>
  <c r="B2092" i="33"/>
  <c r="B108" i="30"/>
  <c r="G1635" i="33"/>
  <c r="B3694" i="33"/>
  <c r="I1014" i="30"/>
  <c r="G4136" i="33"/>
  <c r="B1137" i="30"/>
  <c r="I414" i="30"/>
  <c r="G2352" i="33"/>
  <c r="G3011" i="33"/>
  <c r="G1986" i="33"/>
  <c r="G1172" i="33"/>
  <c r="B4012" i="33"/>
  <c r="G386" i="33"/>
  <c r="H1176" i="33"/>
  <c r="H4406" i="33"/>
  <c r="H841" i="33"/>
  <c r="B3398" i="33"/>
  <c r="B1664" i="33"/>
  <c r="H3183" i="33"/>
  <c r="J982" i="30"/>
  <c r="J398" i="30"/>
  <c r="B1748" i="33"/>
  <c r="G2119" i="33"/>
  <c r="B787" i="30"/>
  <c r="B4603" i="33"/>
  <c r="G2033" i="33"/>
  <c r="B22" i="33"/>
  <c r="B3325" i="33"/>
  <c r="B2950" i="33"/>
  <c r="B3711" i="33"/>
  <c r="G4917" i="33"/>
  <c r="B360" i="30"/>
  <c r="B2038" i="33"/>
  <c r="H453" i="33"/>
  <c r="B4959" i="33"/>
  <c r="B1059" i="33"/>
  <c r="I441" i="30"/>
  <c r="G996" i="33"/>
  <c r="H959" i="33"/>
  <c r="H2543" i="33"/>
  <c r="G1510" i="33"/>
  <c r="G1681" i="33"/>
  <c r="B34" i="30"/>
  <c r="G1549" i="33"/>
  <c r="I380" i="30"/>
  <c r="H3496" i="33"/>
  <c r="I145" i="30"/>
  <c r="H1001" i="33"/>
  <c r="J784" i="30"/>
  <c r="J989" i="30"/>
  <c r="B1239" i="33"/>
  <c r="I996" i="30"/>
  <c r="G1314" i="33"/>
  <c r="H2971" i="33"/>
  <c r="B99" i="33"/>
  <c r="B2850" i="33"/>
  <c r="H1314" i="33"/>
  <c r="G935" i="33"/>
  <c r="G526" i="33"/>
  <c r="H214" i="33"/>
  <c r="G570" i="33"/>
  <c r="I44" i="6"/>
  <c r="G2285" i="33"/>
  <c r="B2183" i="33"/>
  <c r="J1113" i="30"/>
  <c r="H590" i="33"/>
  <c r="G4118" i="33"/>
  <c r="G2452" i="33"/>
  <c r="H345" i="33"/>
  <c r="G3642" i="33"/>
  <c r="I288" i="30"/>
  <c r="B2105" i="33"/>
  <c r="B2247" i="33"/>
  <c r="H3392" i="33"/>
  <c r="B3010" i="33"/>
  <c r="B202" i="30"/>
  <c r="H2465" i="33"/>
  <c r="G2330" i="33"/>
  <c r="H217" i="33"/>
  <c r="G3874" i="33"/>
  <c r="B3676" i="33"/>
  <c r="G3460" i="33"/>
  <c r="B2915" i="33"/>
  <c r="H2171" i="33"/>
  <c r="B2110" i="33"/>
  <c r="B5048" i="33"/>
  <c r="H2460" i="33"/>
  <c r="I716" i="30"/>
  <c r="G2364" i="33"/>
  <c r="G2418" i="33"/>
  <c r="J991" i="30"/>
  <c r="B160" i="33"/>
  <c r="G2957" i="33"/>
  <c r="B3430" i="33"/>
  <c r="G1439" i="33"/>
  <c r="H1813" i="33"/>
  <c r="B3755" i="33"/>
  <c r="B2426" i="33"/>
  <c r="J1101" i="30"/>
  <c r="G4104" i="33"/>
  <c r="H3885" i="33"/>
  <c r="I29" i="32"/>
  <c r="J956" i="30"/>
  <c r="G1676" i="33"/>
  <c r="B268" i="30"/>
  <c r="G3370" i="33"/>
  <c r="I63" i="30"/>
  <c r="B402" i="33"/>
  <c r="H511" i="33"/>
  <c r="B4307" i="33"/>
  <c r="H870" i="33"/>
  <c r="I182" i="30"/>
  <c r="G408" i="33"/>
  <c r="I1113" i="30"/>
  <c r="B400" i="33"/>
  <c r="G1003" i="33"/>
  <c r="B868" i="33"/>
  <c r="G700" i="33"/>
  <c r="B2458" i="33"/>
  <c r="I1061" i="30"/>
  <c r="B3979" i="33"/>
  <c r="H1863" i="33"/>
  <c r="G2848" i="33"/>
  <c r="G3032" i="33"/>
  <c r="H449" i="33"/>
  <c r="J294" i="30"/>
  <c r="J1017" i="30"/>
  <c r="G2095" i="33"/>
  <c r="H4731" i="33"/>
  <c r="B4898" i="33"/>
  <c r="J1014" i="30"/>
  <c r="I27" i="30"/>
  <c r="I60" i="30"/>
  <c r="G4184" i="33"/>
  <c r="G2829" i="33"/>
  <c r="G3997" i="33"/>
  <c r="B170" i="30"/>
  <c r="I790" i="30"/>
  <c r="G1929" i="33"/>
  <c r="B1967" i="33"/>
  <c r="B2761" i="33"/>
  <c r="B415" i="30"/>
  <c r="J52" i="30"/>
  <c r="B752" i="30"/>
  <c r="H4356" i="33"/>
  <c r="B1266" i="33"/>
  <c r="H2029" i="33"/>
  <c r="G4109" i="33"/>
  <c r="G3219" i="33"/>
  <c r="B4479" i="33"/>
  <c r="H1609" i="33"/>
  <c r="B3877" i="33"/>
  <c r="H173" i="33"/>
  <c r="G2467" i="33"/>
  <c r="H1393" i="33"/>
  <c r="G4609" i="33"/>
  <c r="I178" i="30"/>
  <c r="B866" i="30"/>
  <c r="B901" i="33"/>
  <c r="H3305" i="33"/>
  <c r="B646" i="33"/>
  <c r="G1478" i="33"/>
  <c r="G3280" i="33"/>
  <c r="B1144" i="33"/>
  <c r="H994" i="33"/>
  <c r="B4110" i="33"/>
  <c r="H2359" i="33"/>
  <c r="G255" i="33"/>
  <c r="B1027" i="30"/>
  <c r="G830" i="33"/>
  <c r="B2523" i="33"/>
  <c r="G333" i="33"/>
  <c r="B951" i="30"/>
  <c r="G107" i="33"/>
  <c r="J426" i="30"/>
  <c r="B718" i="30"/>
  <c r="H3700" i="33"/>
  <c r="B1920" i="33"/>
  <c r="G2610" i="33"/>
  <c r="B4484" i="33"/>
  <c r="B3072" i="33"/>
  <c r="G3221" i="33"/>
  <c r="G198" i="33"/>
  <c r="G1198" i="33"/>
  <c r="B2344" i="33"/>
  <c r="B4121" i="33"/>
  <c r="B2148" i="33"/>
  <c r="I50" i="30"/>
  <c r="H86" i="33"/>
  <c r="I537" i="30"/>
  <c r="G4373" i="33"/>
  <c r="I368" i="30"/>
  <c r="H4354" i="33"/>
  <c r="I824" i="30"/>
  <c r="B3391" i="33"/>
  <c r="H28" i="32"/>
  <c r="H2584" i="33"/>
  <c r="H67" i="32"/>
  <c r="I124" i="30"/>
  <c r="H641" i="33"/>
  <c r="G2956" i="33"/>
  <c r="B4850" i="33"/>
  <c r="B142" i="33"/>
  <c r="H1810" i="33"/>
  <c r="G2305" i="33"/>
  <c r="B828" i="30"/>
  <c r="I483" i="30"/>
  <c r="G1604" i="33"/>
  <c r="B2353" i="33"/>
  <c r="J405" i="30"/>
  <c r="J366" i="30"/>
  <c r="B3017" i="33"/>
  <c r="B1448" i="33"/>
  <c r="B2176" i="33"/>
  <c r="G2580" i="33"/>
  <c r="H4740" i="33"/>
  <c r="H90" i="32"/>
  <c r="H1242" i="33"/>
  <c r="H1194" i="33"/>
  <c r="H2940" i="33"/>
  <c r="H4966" i="33"/>
  <c r="B201" i="33"/>
  <c r="H4670" i="33"/>
  <c r="I112" i="30"/>
  <c r="G4164" i="33"/>
  <c r="B4958" i="33"/>
  <c r="H3638" i="33"/>
  <c r="J664" i="30"/>
  <c r="G2613" i="33"/>
  <c r="J715" i="30"/>
  <c r="B107" i="30"/>
  <c r="B4725" i="33"/>
  <c r="G2953" i="33"/>
  <c r="B1009" i="30"/>
  <c r="H1357" i="33"/>
  <c r="I407" i="30"/>
  <c r="G1816" i="33"/>
  <c r="B4658" i="33"/>
  <c r="J819" i="30"/>
  <c r="B338" i="30"/>
  <c r="B4652" i="33"/>
  <c r="G4285" i="33"/>
  <c r="G4486" i="33"/>
  <c r="H2636" i="33"/>
  <c r="H953" i="33"/>
  <c r="I343" i="30"/>
  <c r="B990" i="30"/>
  <c r="H1797" i="33"/>
  <c r="H1553" i="33"/>
  <c r="H458" i="33"/>
  <c r="G5051" i="33"/>
  <c r="H2033" i="33"/>
  <c r="G945" i="33"/>
  <c r="H3733" i="33"/>
  <c r="B1078" i="30"/>
  <c r="I1147" i="30"/>
  <c r="H3866" i="33"/>
  <c r="B2397" i="33"/>
  <c r="B848" i="30"/>
  <c r="H156" i="33"/>
  <c r="B785" i="30"/>
  <c r="B2776" i="33"/>
  <c r="B3627" i="33"/>
  <c r="I357" i="30"/>
  <c r="B3222" i="33"/>
  <c r="I24" i="30"/>
  <c r="I631" i="30"/>
  <c r="B94" i="30"/>
  <c r="G105" i="33"/>
  <c r="B1026" i="30"/>
  <c r="H4541" i="33"/>
  <c r="G4920" i="33"/>
  <c r="H2657" i="33"/>
  <c r="B4504" i="33"/>
  <c r="J162" i="30"/>
  <c r="H3488" i="33"/>
  <c r="B697" i="30"/>
  <c r="J568" i="30"/>
  <c r="I812" i="30"/>
  <c r="H3061" i="33"/>
  <c r="B3332" i="33"/>
  <c r="H3833" i="33"/>
  <c r="H98" i="33"/>
  <c r="B4716" i="33"/>
  <c r="G406" i="33"/>
  <c r="G936" i="33"/>
  <c r="H3066" i="33"/>
  <c r="H1754" i="33"/>
  <c r="B38" i="33"/>
  <c r="G2892" i="33"/>
  <c r="B215" i="30"/>
  <c r="H780" i="33"/>
  <c r="B765" i="33"/>
  <c r="H528" i="33"/>
  <c r="H4125" i="33"/>
  <c r="G2270" i="33"/>
  <c r="G951" i="33"/>
  <c r="B1722" i="33"/>
  <c r="G883" i="33"/>
  <c r="G1906" i="33"/>
  <c r="I385" i="30"/>
  <c r="H4177" i="33"/>
  <c r="J1042" i="30"/>
  <c r="B758" i="30"/>
  <c r="G2947" i="33"/>
  <c r="B353" i="30"/>
  <c r="H583" i="33"/>
  <c r="G3942" i="33"/>
  <c r="I546" i="30"/>
  <c r="H3247" i="33"/>
  <c r="G3313" i="33"/>
  <c r="H15" i="6"/>
  <c r="H3020" i="33"/>
  <c r="B222" i="30"/>
  <c r="H2118" i="33"/>
  <c r="G1544" i="33"/>
  <c r="G3493" i="33"/>
  <c r="G2963" i="33"/>
  <c r="H36" i="6"/>
  <c r="G900" i="33"/>
  <c r="G747" i="33"/>
  <c r="H1619" i="33"/>
  <c r="G1264" i="33"/>
  <c r="J185" i="30"/>
  <c r="G412" i="33"/>
  <c r="H1684" i="33"/>
  <c r="H3987" i="33"/>
  <c r="G1414" i="33"/>
  <c r="H718" i="33"/>
  <c r="G2038" i="33"/>
  <c r="B3833" i="33"/>
  <c r="G1613" i="33"/>
  <c r="B83" i="33"/>
  <c r="E24" i="32"/>
  <c r="B228" i="33"/>
  <c r="B3093" i="33"/>
  <c r="H2531" i="33"/>
  <c r="H4281" i="33"/>
  <c r="B3916" i="33"/>
  <c r="H3095" i="33"/>
  <c r="H3281" i="33"/>
  <c r="H4491" i="33"/>
  <c r="B702" i="30"/>
  <c r="G2360" i="33"/>
  <c r="H3551" i="33"/>
  <c r="B1054" i="33"/>
  <c r="J92" i="30"/>
  <c r="I27" i="6"/>
  <c r="G2481" i="33"/>
  <c r="I69" i="32"/>
  <c r="G1671" i="33"/>
  <c r="B898" i="30"/>
  <c r="B2611" i="33"/>
  <c r="B292" i="33"/>
  <c r="B4911" i="33"/>
  <c r="H4800" i="33"/>
  <c r="H2536" i="33"/>
  <c r="H2050" i="33"/>
  <c r="I641" i="30"/>
  <c r="B1735" i="33"/>
  <c r="H52" i="32"/>
  <c r="B408" i="33"/>
  <c r="H163" i="33"/>
  <c r="B752" i="33"/>
  <c r="B73" i="33"/>
  <c r="G2355" i="33"/>
  <c r="B565" i="30"/>
  <c r="I25" i="30"/>
  <c r="B2463" i="33"/>
  <c r="G3061" i="33"/>
  <c r="J630" i="30"/>
  <c r="G1018" i="33"/>
  <c r="H29" i="32"/>
  <c r="J987" i="30"/>
  <c r="B2364" i="33"/>
  <c r="G813" i="33"/>
  <c r="B1373" i="33"/>
  <c r="B3587" i="33"/>
  <c r="B47" i="32"/>
  <c r="B3267" i="33"/>
  <c r="G3695" i="33"/>
  <c r="G3068" i="33"/>
  <c r="B1729" i="33"/>
  <c r="G2186" i="33"/>
  <c r="G4897" i="33"/>
  <c r="I595" i="30"/>
  <c r="B2482" i="33"/>
  <c r="B236" i="30"/>
  <c r="B862" i="30"/>
  <c r="G1663" i="33"/>
  <c r="H4684" i="33"/>
  <c r="H3625" i="33"/>
  <c r="H99" i="33"/>
  <c r="B1100" i="30"/>
  <c r="K1100" i="30" s="1"/>
  <c r="I95" i="30"/>
  <c r="J230" i="30"/>
  <c r="G2899" i="33"/>
  <c r="I787" i="30"/>
  <c r="J685" i="30"/>
  <c r="I516" i="30"/>
  <c r="B2244" i="33"/>
  <c r="B1441" i="33"/>
  <c r="B2273" i="33"/>
  <c r="I72" i="32"/>
  <c r="B665" i="30"/>
  <c r="B4320" i="33"/>
  <c r="B23" i="33"/>
  <c r="B1300" i="33"/>
  <c r="B4350" i="33"/>
  <c r="G3139" i="33"/>
  <c r="B476" i="30"/>
  <c r="B4782" i="33"/>
  <c r="H2896" i="33"/>
  <c r="G1252" i="33"/>
  <c r="H3760" i="33"/>
  <c r="B687" i="30"/>
  <c r="E65" i="32"/>
  <c r="E51" i="32"/>
  <c r="H4727" i="33"/>
  <c r="G4746" i="33"/>
  <c r="B776" i="33"/>
  <c r="I651" i="30"/>
  <c r="G3014" i="33"/>
  <c r="B116" i="30"/>
  <c r="B340" i="30"/>
  <c r="G1496" i="33"/>
  <c r="B220" i="30"/>
  <c r="J640" i="30"/>
  <c r="J203" i="30"/>
  <c r="J641" i="30"/>
  <c r="H96" i="33"/>
  <c r="H4038" i="33"/>
  <c r="H1502" i="33"/>
  <c r="B937" i="30"/>
  <c r="H4914" i="33"/>
  <c r="B873" i="30"/>
  <c r="H1324" i="33"/>
  <c r="G3137" i="33"/>
  <c r="B3339" i="33"/>
  <c r="G4477" i="33"/>
  <c r="I323" i="30"/>
  <c r="H39" i="6"/>
  <c r="B3674" i="33"/>
  <c r="B1480" i="33"/>
  <c r="B939" i="30"/>
  <c r="G1920" i="33"/>
  <c r="G1310" i="33"/>
  <c r="G2967" i="33"/>
  <c r="H3630" i="33"/>
  <c r="B2002" i="33"/>
  <c r="B429" i="30"/>
  <c r="B381" i="33"/>
  <c r="H4592" i="33"/>
  <c r="G592" i="33"/>
  <c r="H3952" i="33"/>
  <c r="G682" i="33"/>
  <c r="H1723" i="33"/>
  <c r="B799" i="30"/>
  <c r="K799" i="30" s="1"/>
  <c r="B1056" i="33"/>
  <c r="B4189" i="33"/>
  <c r="J271" i="30"/>
  <c r="G779" i="33"/>
  <c r="B931" i="33"/>
  <c r="G4282" i="33"/>
  <c r="H4725" i="33"/>
  <c r="B2062" i="33"/>
  <c r="G768" i="33"/>
  <c r="G467" i="33"/>
  <c r="G4358" i="33"/>
  <c r="B105" i="33"/>
  <c r="B391" i="33"/>
  <c r="H92" i="33"/>
  <c r="G3267" i="33"/>
  <c r="B1014" i="30"/>
  <c r="H578" i="33"/>
  <c r="H1880" i="33"/>
  <c r="I462" i="30"/>
  <c r="H4961" i="33"/>
  <c r="B23" i="32"/>
  <c r="B628" i="30"/>
  <c r="B215" i="33"/>
  <c r="G3800" i="33"/>
  <c r="H2722" i="33"/>
  <c r="J275" i="30"/>
  <c r="H2040" i="33"/>
  <c r="B1636" i="33"/>
  <c r="G4380" i="33"/>
  <c r="B2146" i="33"/>
  <c r="B1080" i="30"/>
  <c r="B1257" i="33"/>
  <c r="J471" i="30"/>
  <c r="B1671" i="33"/>
  <c r="H3565" i="33"/>
  <c r="H1389" i="33"/>
  <c r="B1119" i="30"/>
  <c r="B200" i="30"/>
  <c r="K200" i="30" s="1"/>
  <c r="H2162" i="33"/>
  <c r="H4000" i="33"/>
  <c r="H882" i="33"/>
  <c r="B4649" i="33"/>
  <c r="B2027" i="33"/>
  <c r="G2792" i="33"/>
  <c r="J118" i="30"/>
  <c r="G4422" i="33"/>
  <c r="B90" i="30"/>
  <c r="H865" i="33"/>
  <c r="G4172" i="33"/>
  <c r="J539" i="30"/>
  <c r="G3035" i="33"/>
  <c r="G3444" i="33"/>
  <c r="B1061" i="33"/>
  <c r="B2769" i="33"/>
  <c r="J1125" i="30"/>
  <c r="B2220" i="33"/>
  <c r="H3640" i="33"/>
  <c r="G1257" i="33"/>
  <c r="H1659" i="33"/>
  <c r="B473" i="30"/>
  <c r="G257" i="33"/>
  <c r="I1081" i="30"/>
  <c r="I176" i="30"/>
  <c r="I199" i="30"/>
  <c r="B4114" i="33"/>
  <c r="I770" i="30"/>
  <c r="G1475" i="33"/>
  <c r="G1781" i="33"/>
  <c r="H1568" i="33"/>
  <c r="I96" i="30"/>
  <c r="H4859" i="33"/>
  <c r="B2299" i="33"/>
  <c r="I266" i="30"/>
  <c r="G3401" i="33"/>
  <c r="G829" i="33"/>
  <c r="H1173" i="33"/>
  <c r="G1483" i="33"/>
  <c r="G3950" i="33"/>
  <c r="B846" i="30"/>
  <c r="G5050" i="33"/>
  <c r="G516" i="33"/>
  <c r="B753" i="33"/>
  <c r="G514" i="33"/>
  <c r="G1081" i="33"/>
  <c r="I1088" i="30"/>
  <c r="G1489" i="33"/>
  <c r="J575" i="30"/>
  <c r="G4980" i="33"/>
  <c r="B274" i="30"/>
  <c r="B1269" i="33"/>
  <c r="B702" i="33"/>
  <c r="B3687" i="33"/>
  <c r="H1423" i="33"/>
  <c r="G3511" i="33"/>
  <c r="I536" i="30"/>
  <c r="B750" i="33"/>
  <c r="H3767" i="33"/>
  <c r="B294" i="33"/>
  <c r="G2645" i="33"/>
  <c r="G2219" i="33"/>
  <c r="B3089" i="33"/>
  <c r="G4011" i="33"/>
  <c r="H746" i="33"/>
  <c r="B1881" i="33"/>
  <c r="H2696" i="33"/>
  <c r="G4862" i="33"/>
  <c r="H3427" i="33"/>
  <c r="G4382" i="33"/>
  <c r="J171" i="30"/>
  <c r="H1622" i="33"/>
  <c r="G659" i="33"/>
  <c r="G933" i="33"/>
  <c r="H447" i="33"/>
  <c r="E87" i="32"/>
  <c r="B4967" i="33"/>
  <c r="B3216" i="33"/>
  <c r="B4771" i="33"/>
  <c r="H3641" i="33"/>
  <c r="G1749" i="33"/>
  <c r="B49" i="30"/>
  <c r="G3746" i="33"/>
  <c r="H1264" i="33"/>
  <c r="G2462" i="33"/>
  <c r="G3738" i="33"/>
  <c r="H4901" i="33"/>
  <c r="H1006" i="33"/>
  <c r="B2034" i="33"/>
  <c r="H2852" i="33"/>
  <c r="J80" i="30"/>
  <c r="H199" i="33"/>
  <c r="H4001" i="33"/>
  <c r="G1063" i="33"/>
  <c r="J1127" i="30"/>
  <c r="B1064" i="33"/>
  <c r="G3558" i="33"/>
  <c r="I67" i="30"/>
  <c r="G3155" i="33"/>
  <c r="B1916" i="33"/>
  <c r="J28" i="30"/>
  <c r="B67" i="30"/>
  <c r="B1851" i="33"/>
  <c r="B1243" i="33"/>
  <c r="H5047" i="33"/>
  <c r="I128" i="30"/>
  <c r="G3029" i="33"/>
  <c r="B151" i="30"/>
  <c r="B21" i="32"/>
  <c r="J711" i="30"/>
  <c r="B1570" i="33"/>
  <c r="G17" i="33"/>
  <c r="G1056" i="33"/>
  <c r="B3500" i="33"/>
  <c r="H3138" i="33"/>
  <c r="H232" i="33"/>
  <c r="H4623" i="33"/>
  <c r="B1913" i="33"/>
  <c r="H4542" i="33"/>
  <c r="G4840" i="33"/>
  <c r="H2600" i="33"/>
  <c r="B531" i="30"/>
  <c r="B2486" i="33"/>
  <c r="I578" i="30"/>
  <c r="G1327" i="33"/>
  <c r="H2304" i="33"/>
  <c r="G1796" i="33"/>
  <c r="I1049" i="30"/>
  <c r="G4665" i="33"/>
  <c r="I1002" i="30"/>
  <c r="H3819" i="33"/>
  <c r="I781" i="30"/>
  <c r="B764" i="30"/>
  <c r="I179" i="30"/>
  <c r="H3086" i="33"/>
  <c r="B933" i="33"/>
  <c r="H1240" i="33"/>
  <c r="I301" i="30"/>
  <c r="B2031" i="33"/>
  <c r="B745" i="33"/>
  <c r="B2429" i="33"/>
  <c r="G1026" i="33"/>
  <c r="B2218" i="33"/>
  <c r="H1145" i="33"/>
  <c r="B3392" i="33"/>
  <c r="H1390" i="33"/>
  <c r="G4546" i="33"/>
  <c r="G4555" i="33"/>
  <c r="J288" i="30"/>
  <c r="B3143" i="33"/>
  <c r="H2282" i="33"/>
  <c r="G274" i="33"/>
  <c r="I954" i="30"/>
  <c r="H4055" i="33"/>
  <c r="B897" i="30"/>
  <c r="G2716" i="33"/>
  <c r="G4119" i="33"/>
  <c r="B1930" i="33"/>
  <c r="H686" i="33"/>
  <c r="G4605" i="33"/>
  <c r="B41" i="32"/>
  <c r="H3016" i="33"/>
  <c r="G4133" i="33"/>
  <c r="G1937" i="33"/>
  <c r="G4117" i="33"/>
  <c r="H3749" i="33"/>
  <c r="G4372" i="33"/>
  <c r="G3380" i="33"/>
  <c r="B2491" i="33"/>
  <c r="I37" i="32"/>
  <c r="J334" i="30"/>
  <c r="H3001" i="33"/>
  <c r="B1747" i="33"/>
  <c r="G4676" i="33"/>
  <c r="H3800" i="33"/>
  <c r="B514" i="33"/>
  <c r="B3196" i="33"/>
  <c r="H1974" i="33"/>
  <c r="H2099" i="33"/>
  <c r="B768" i="30"/>
  <c r="J89" i="30"/>
  <c r="I599" i="30"/>
  <c r="G758" i="33"/>
  <c r="G5089" i="33"/>
  <c r="B4358" i="33"/>
  <c r="G4418" i="33"/>
  <c r="H2343" i="33"/>
  <c r="G1847" i="33"/>
  <c r="G5084" i="33"/>
  <c r="B656" i="33"/>
  <c r="B3245" i="33"/>
  <c r="J33" i="30"/>
  <c r="G3932" i="33"/>
  <c r="I302" i="30"/>
  <c r="H4350" i="33"/>
  <c r="J967" i="30"/>
  <c r="H3570" i="33"/>
  <c r="H1170" i="33"/>
  <c r="H4841" i="33"/>
  <c r="H414" i="33"/>
  <c r="J760" i="30"/>
  <c r="B4502" i="33"/>
  <c r="H4556" i="33"/>
  <c r="B874" i="33"/>
  <c r="H4611" i="33"/>
  <c r="H338" i="33"/>
  <c r="B388" i="33"/>
  <c r="H2179" i="33"/>
  <c r="H2368" i="33"/>
  <c r="B4662" i="33"/>
  <c r="B204" i="30"/>
  <c r="H2957" i="33"/>
  <c r="I187" i="30"/>
  <c r="G1801" i="33"/>
  <c r="H1750" i="33"/>
  <c r="B4132" i="33"/>
  <c r="B2547" i="33"/>
  <c r="H744" i="33"/>
  <c r="B2576" i="33"/>
  <c r="G1304" i="33"/>
  <c r="G1022" i="33"/>
  <c r="B1977" i="33"/>
  <c r="B817" i="30"/>
  <c r="G1062" i="33"/>
  <c r="G3811" i="33"/>
  <c r="J19" i="30"/>
  <c r="I68" i="32"/>
  <c r="J489" i="30"/>
  <c r="J469" i="30"/>
  <c r="B1571" i="33"/>
  <c r="B4732" i="33"/>
  <c r="J728" i="30"/>
  <c r="G3338" i="33"/>
  <c r="J1100" i="30"/>
  <c r="B101" i="33"/>
  <c r="G88" i="33"/>
  <c r="J1053" i="30"/>
  <c r="B472" i="33"/>
  <c r="B623" i="30"/>
  <c r="B992" i="30"/>
  <c r="B3429" i="33"/>
  <c r="B3213" i="33"/>
  <c r="B475" i="30"/>
  <c r="I35" i="30"/>
  <c r="B3273" i="33"/>
  <c r="H2392" i="33"/>
  <c r="H892" i="33"/>
  <c r="H3401" i="33"/>
  <c r="G1356" i="33"/>
  <c r="I60" i="32"/>
  <c r="H48" i="6"/>
  <c r="B264" i="30"/>
  <c r="E22" i="32"/>
  <c r="G842" i="33"/>
  <c r="I1105" i="30"/>
  <c r="I111" i="30"/>
  <c r="G1387" i="33"/>
  <c r="G4896" i="33"/>
  <c r="B452" i="33"/>
  <c r="H4072" i="33"/>
  <c r="B267" i="33"/>
  <c r="I592" i="30"/>
  <c r="G2218" i="33"/>
  <c r="B2167" i="33"/>
  <c r="B393" i="30"/>
  <c r="H1670" i="33"/>
  <c r="B68" i="30"/>
  <c r="H582" i="33"/>
  <c r="B4011" i="33"/>
  <c r="H1697" i="33"/>
  <c r="G32" i="33"/>
  <c r="G529" i="33"/>
  <c r="B285" i="30"/>
  <c r="G4845" i="33"/>
  <c r="H37" i="32"/>
  <c r="B1197" i="33"/>
  <c r="B3200" i="33"/>
  <c r="J757" i="30"/>
  <c r="H2898" i="33"/>
  <c r="B501" i="33"/>
  <c r="J512" i="30"/>
  <c r="H1732" i="33"/>
  <c r="I249" i="30"/>
  <c r="G3367" i="33"/>
  <c r="H4488" i="33"/>
  <c r="B2026" i="33"/>
  <c r="B287" i="30"/>
  <c r="J938" i="30"/>
  <c r="B4609" i="33"/>
  <c r="I274" i="30"/>
  <c r="G85" i="33"/>
  <c r="G1109" i="33"/>
  <c r="G396" i="33"/>
  <c r="B1910" i="33"/>
  <c r="B1088" i="33"/>
  <c r="G1606" i="33"/>
  <c r="H1552" i="33"/>
  <c r="G594" i="33"/>
  <c r="G1260" i="33"/>
  <c r="B3826" i="33"/>
  <c r="H1930" i="33"/>
  <c r="B321" i="33"/>
  <c r="E78" i="32"/>
  <c r="B347" i="30"/>
  <c r="B3993" i="33"/>
  <c r="G1324" i="33"/>
  <c r="H2904" i="33"/>
  <c r="G3915" i="33"/>
  <c r="G46" i="33"/>
  <c r="G1480" i="33"/>
  <c r="E94" i="32"/>
  <c r="G4112" i="33"/>
  <c r="I1069" i="30"/>
  <c r="B3758" i="33"/>
  <c r="J29" i="30"/>
  <c r="G220" i="33"/>
  <c r="B24" i="30"/>
  <c r="B3573" i="33"/>
  <c r="B4486" i="33"/>
  <c r="B869" i="30"/>
  <c r="B3441" i="33"/>
  <c r="H3146" i="33"/>
  <c r="H2888" i="33"/>
  <c r="J163" i="30"/>
  <c r="J895" i="30"/>
  <c r="H812" i="33"/>
  <c r="J826" i="30"/>
  <c r="H1420" i="33"/>
  <c r="G781" i="33"/>
  <c r="B5044" i="33"/>
  <c r="B2466" i="33"/>
  <c r="I70" i="30"/>
  <c r="H2794" i="33"/>
  <c r="G2237" i="33"/>
  <c r="H1814" i="33"/>
  <c r="B1065" i="33"/>
  <c r="I910" i="30"/>
  <c r="G2461" i="33"/>
  <c r="B489" i="30"/>
  <c r="B2881" i="33"/>
  <c r="G4243" i="33"/>
  <c r="I499" i="30"/>
  <c r="H4074" i="33"/>
  <c r="H4013" i="33"/>
  <c r="J199" i="30"/>
  <c r="B922" i="30"/>
  <c r="H782" i="33"/>
  <c r="G295" i="33"/>
  <c r="H2416" i="33"/>
  <c r="H4296" i="33"/>
  <c r="B4057" i="33"/>
  <c r="B1118" i="33"/>
  <c r="I398" i="30"/>
  <c r="G1507" i="33"/>
  <c r="B5030" i="33"/>
  <c r="B938" i="30"/>
  <c r="B4242" i="33"/>
  <c r="H1494" i="33"/>
  <c r="B461" i="30"/>
  <c r="H527" i="33"/>
  <c r="B661" i="33"/>
  <c r="G1919" i="33"/>
  <c r="G1323" i="33"/>
  <c r="H2763" i="33"/>
  <c r="H1366" i="33"/>
  <c r="G4441" i="33"/>
  <c r="B2215" i="33"/>
  <c r="J985" i="30"/>
  <c r="J413" i="30"/>
  <c r="B1936" i="33"/>
  <c r="B214" i="30"/>
  <c r="H1918" i="33"/>
  <c r="G3464" i="33"/>
  <c r="I1128" i="30"/>
  <c r="H1253" i="33"/>
  <c r="G3210" i="33"/>
  <c r="I52" i="6"/>
  <c r="J109" i="30"/>
  <c r="B69" i="32"/>
  <c r="H1906" i="33"/>
  <c r="G1243" i="33"/>
  <c r="H887" i="33"/>
  <c r="B1787" i="33"/>
  <c r="B4489" i="33"/>
  <c r="G4867" i="33"/>
  <c r="B3705" i="33"/>
  <c r="G3739" i="33"/>
  <c r="G2291" i="33"/>
  <c r="G2300" i="33"/>
  <c r="B92" i="33"/>
  <c r="H1613" i="33"/>
  <c r="H3040" i="33"/>
  <c r="B2159" i="33"/>
  <c r="H2124" i="33"/>
  <c r="H64" i="32"/>
  <c r="G2042" i="33"/>
  <c r="B576" i="33"/>
  <c r="G3861" i="33"/>
  <c r="B636" i="30"/>
  <c r="J153" i="30"/>
  <c r="B20" i="30"/>
  <c r="K20" i="30" s="1"/>
  <c r="I32" i="30"/>
  <c r="B600" i="30"/>
  <c r="B472" i="30"/>
  <c r="B1089" i="30"/>
  <c r="H3437" i="33"/>
  <c r="G2215" i="33"/>
  <c r="I238" i="30"/>
  <c r="G1881" i="33"/>
  <c r="B1263" i="33"/>
  <c r="I1100" i="30"/>
  <c r="H1726" i="33"/>
  <c r="B3024" i="33"/>
  <c r="B818" i="30"/>
  <c r="H3998" i="33"/>
  <c r="H880" i="33"/>
  <c r="I721" i="30"/>
  <c r="B4549" i="33"/>
  <c r="I247" i="30"/>
  <c r="I399" i="30"/>
  <c r="J904" i="30"/>
  <c r="J889" i="30"/>
  <c r="J67" i="30"/>
  <c r="G4127" i="33"/>
  <c r="G3747" i="33"/>
  <c r="G1968" i="33"/>
  <c r="B4230" i="33"/>
  <c r="G4989" i="33"/>
  <c r="G2788" i="33"/>
  <c r="B3589" i="33"/>
  <c r="G992" i="33"/>
  <c r="B4107" i="33"/>
  <c r="H2456" i="33"/>
  <c r="B2173" i="33"/>
  <c r="G47" i="33"/>
  <c r="G3760" i="33"/>
  <c r="J692" i="30"/>
  <c r="B2241" i="33"/>
  <c r="G4961" i="33"/>
  <c r="G2457" i="33"/>
  <c r="B415" i="33"/>
  <c r="H3572" i="33"/>
  <c r="J1071" i="30"/>
  <c r="H4191" i="33"/>
  <c r="G1251" i="33"/>
  <c r="H1660" i="33"/>
  <c r="B4541" i="33"/>
  <c r="B110" i="33"/>
  <c r="G1736" i="33"/>
  <c r="B579" i="33"/>
  <c r="H4550" i="33"/>
  <c r="G2822" i="33"/>
  <c r="E88" i="32"/>
  <c r="G2964" i="33"/>
  <c r="B152" i="30"/>
  <c r="H1248" i="33"/>
  <c r="H2110" i="33"/>
  <c r="H50" i="32"/>
  <c r="B4160" i="33"/>
  <c r="J338" i="30"/>
  <c r="G3030" i="33"/>
  <c r="G1636" i="33"/>
  <c r="I408" i="30"/>
  <c r="J707" i="30"/>
  <c r="I49" i="6"/>
  <c r="B84" i="32"/>
  <c r="B246" i="30"/>
  <c r="H259" i="33"/>
  <c r="G385" i="33"/>
  <c r="B822" i="33"/>
  <c r="G718" i="33"/>
  <c r="H4963" i="33"/>
  <c r="B1315" i="33"/>
  <c r="B861" i="30"/>
  <c r="K861" i="30" s="1"/>
  <c r="B3215" i="33"/>
  <c r="H4870" i="33"/>
  <c r="B467" i="30"/>
  <c r="I151" i="30"/>
  <c r="J625" i="30"/>
  <c r="G3759" i="33"/>
  <c r="B291" i="33"/>
  <c r="H2659" i="33"/>
  <c r="H3567" i="33"/>
  <c r="H2219" i="33"/>
  <c r="H4320" i="33"/>
  <c r="H1236" i="33"/>
  <c r="B1635" i="33"/>
  <c r="J390" i="30"/>
  <c r="H5031" i="33"/>
  <c r="B889" i="33"/>
  <c r="J788" i="30"/>
  <c r="H1182" i="33"/>
  <c r="H1857" i="33"/>
  <c r="B3707" i="33"/>
  <c r="B4179" i="33"/>
  <c r="G3341" i="33"/>
  <c r="G1804" i="33"/>
  <c r="B2459" i="33"/>
  <c r="G3188" i="33"/>
  <c r="B419" i="30"/>
  <c r="B747" i="30"/>
  <c r="B190" i="30"/>
  <c r="J186" i="30"/>
  <c r="B4740" i="33"/>
  <c r="I46" i="30"/>
  <c r="G3074" i="33"/>
  <c r="H3096" i="33"/>
  <c r="B842" i="30"/>
  <c r="G329" i="33"/>
  <c r="H1209" i="33"/>
  <c r="G1492" i="33"/>
  <c r="B332" i="33"/>
  <c r="G809" i="33"/>
  <c r="B827" i="33"/>
  <c r="B2756" i="33"/>
  <c r="G599" i="33"/>
  <c r="H139" i="33"/>
  <c r="H3679" i="33"/>
  <c r="B3998" i="33"/>
  <c r="H2853" i="33"/>
  <c r="G2589" i="33"/>
  <c r="G4543" i="33"/>
  <c r="J240" i="30"/>
  <c r="G960" i="33"/>
  <c r="J531" i="30"/>
  <c r="H4064" i="33"/>
  <c r="B838" i="30"/>
  <c r="H3872" i="33"/>
  <c r="G4237" i="33"/>
  <c r="H3259" i="33"/>
  <c r="H4228" i="33"/>
  <c r="B1124" i="30"/>
  <c r="B3752" i="33"/>
  <c r="I118" i="30"/>
  <c r="B837" i="30"/>
  <c r="H409" i="33"/>
  <c r="B4191" i="33"/>
  <c r="H579" i="33"/>
  <c r="J249" i="30"/>
  <c r="I704" i="30"/>
  <c r="B1965" i="33"/>
  <c r="B1057" i="33"/>
  <c r="H513" i="33"/>
  <c r="H3520" i="33"/>
  <c r="B951" i="33"/>
  <c r="H4351" i="33"/>
  <c r="H3587" i="33"/>
  <c r="H3985" i="33"/>
  <c r="B2166" i="33"/>
  <c r="B481" i="30"/>
  <c r="G5074" i="33"/>
  <c r="B2711" i="33"/>
  <c r="B1139" i="30"/>
  <c r="H28" i="6"/>
  <c r="I563" i="30"/>
  <c r="G2284" i="33"/>
  <c r="J120" i="30"/>
  <c r="H1315" i="33"/>
  <c r="J82" i="30"/>
  <c r="H2635" i="33"/>
  <c r="I331" i="30"/>
  <c r="H1374" i="33"/>
  <c r="H3272" i="33"/>
  <c r="H2603" i="33"/>
  <c r="G507" i="33"/>
  <c r="B1063" i="30"/>
  <c r="G2053" i="33"/>
  <c r="H3405" i="33"/>
  <c r="B380" i="30"/>
  <c r="K380" i="30" s="1"/>
  <c r="H20" i="6"/>
  <c r="G1727" i="33"/>
  <c r="B4601" i="33"/>
  <c r="B2644" i="33"/>
  <c r="G771" i="33"/>
  <c r="G1248" i="33"/>
  <c r="B87" i="32"/>
  <c r="I126" i="30"/>
  <c r="B411" i="30"/>
  <c r="G1685" i="33"/>
  <c r="B16" i="33"/>
  <c r="G1785" i="33"/>
  <c r="H3884" i="33"/>
  <c r="G5106" i="33"/>
  <c r="G1298" i="33"/>
  <c r="J221" i="30"/>
  <c r="B637" i="30"/>
  <c r="G3062" i="33"/>
  <c r="B4167" i="33"/>
  <c r="G2696" i="33"/>
  <c r="H1196" i="33"/>
  <c r="H3140" i="33"/>
  <c r="H44" i="6"/>
  <c r="B1012" i="33"/>
  <c r="B2000" i="33"/>
  <c r="B347" i="33"/>
  <c r="B892" i="30"/>
  <c r="I123" i="30"/>
  <c r="J761" i="30"/>
  <c r="H2519" i="33"/>
  <c r="B84" i="30"/>
  <c r="G1999" i="33"/>
  <c r="B3678" i="33"/>
  <c r="G815" i="33"/>
  <c r="I202" i="30"/>
  <c r="H2294" i="33"/>
  <c r="G694" i="33"/>
  <c r="G4168" i="33"/>
  <c r="I872" i="30"/>
  <c r="G1187" i="33"/>
  <c r="G2159" i="33"/>
  <c r="H1051" i="33"/>
  <c r="B997" i="33"/>
  <c r="E34" i="6"/>
  <c r="B4593" i="33"/>
  <c r="G2782" i="33"/>
  <c r="B4801" i="33"/>
  <c r="H3803" i="33"/>
  <c r="G2644" i="33"/>
  <c r="B2902" i="33"/>
  <c r="H4471" i="33"/>
  <c r="B724" i="30"/>
  <c r="B4244" i="33"/>
  <c r="H1493" i="33"/>
  <c r="B2276" i="33"/>
  <c r="H1371" i="33"/>
  <c r="I823" i="30"/>
  <c r="B3806" i="33"/>
  <c r="G3396" i="33"/>
  <c r="B2849" i="33"/>
  <c r="G2124" i="33"/>
  <c r="H3931" i="33"/>
  <c r="H3159" i="33"/>
  <c r="J1088" i="30"/>
  <c r="H165" i="33"/>
  <c r="I947" i="30"/>
  <c r="H4551" i="33"/>
  <c r="B2708" i="33"/>
  <c r="B2455" i="33"/>
  <c r="H1543" i="33"/>
  <c r="I1142" i="30"/>
  <c r="B1303" i="33"/>
  <c r="G1499" i="33"/>
  <c r="H155" i="33"/>
  <c r="B2645" i="33"/>
  <c r="I755" i="30"/>
  <c r="G2409" i="33"/>
  <c r="B4674" i="33"/>
  <c r="B4977" i="33"/>
  <c r="H577" i="33"/>
  <c r="B1330" i="33"/>
  <c r="B807" i="30"/>
  <c r="H4165" i="33"/>
  <c r="B167" i="33"/>
  <c r="H2913" i="33"/>
  <c r="J561" i="30"/>
  <c r="J45" i="30"/>
  <c r="B4972" i="33"/>
  <c r="G1540" i="33"/>
  <c r="B350" i="33"/>
  <c r="G1488" i="33"/>
  <c r="G398" i="33"/>
  <c r="B2525" i="33"/>
  <c r="G1842" i="33"/>
  <c r="G580" i="33"/>
  <c r="G3579" i="33"/>
  <c r="H3626" i="33"/>
  <c r="B1125" i="30"/>
  <c r="G4343" i="33"/>
  <c r="B1146" i="33"/>
  <c r="G81" i="33"/>
  <c r="G4723" i="33"/>
  <c r="B3199" i="33"/>
  <c r="G4307" i="33"/>
  <c r="H1305" i="33"/>
  <c r="I773" i="30"/>
  <c r="H2835" i="33"/>
  <c r="J587" i="30"/>
  <c r="J870" i="30"/>
  <c r="G684" i="33"/>
  <c r="G2979" i="33"/>
  <c r="B987" i="30"/>
  <c r="B1975" i="33"/>
  <c r="I1107" i="30"/>
  <c r="G4921" i="33"/>
  <c r="B169" i="33"/>
  <c r="I25" i="32"/>
  <c r="I89" i="30"/>
  <c r="I384" i="30"/>
  <c r="J333" i="30"/>
  <c r="J998" i="30"/>
  <c r="H2642" i="33"/>
  <c r="B4865" i="33"/>
  <c r="H5020" i="33"/>
  <c r="G3701" i="33"/>
  <c r="J961" i="30"/>
  <c r="E67" i="32"/>
  <c r="B156" i="30"/>
  <c r="B1072" i="30"/>
  <c r="B3623" i="33"/>
  <c r="J164" i="30"/>
  <c r="B3508" i="33"/>
  <c r="G4919" i="33"/>
  <c r="B5047" i="33"/>
  <c r="G3213" i="33"/>
  <c r="G926" i="33"/>
  <c r="G3036" i="33"/>
  <c r="G1292" i="33"/>
  <c r="B2973" i="33"/>
  <c r="B2054" i="33"/>
  <c r="I469" i="30"/>
  <c r="I1145" i="30"/>
  <c r="H990" i="33"/>
  <c r="G3330" i="33"/>
  <c r="G458" i="33"/>
  <c r="H3612" i="33"/>
  <c r="G749" i="33"/>
  <c r="H4929" i="33"/>
  <c r="B2329" i="33"/>
  <c r="G2294" i="33"/>
  <c r="B1560" i="33"/>
  <c r="B659" i="33"/>
  <c r="B3734" i="33"/>
  <c r="H1608" i="33"/>
  <c r="J689" i="30"/>
  <c r="H3744" i="33"/>
  <c r="B1177" i="33"/>
  <c r="B3449" i="33"/>
  <c r="H3219" i="33"/>
  <c r="B3988" i="33"/>
  <c r="G4478" i="33"/>
  <c r="G3158" i="33"/>
  <c r="G4787" i="33"/>
  <c r="H2956" i="33"/>
  <c r="J428" i="30"/>
  <c r="B4044" i="33"/>
  <c r="G519" i="33"/>
  <c r="G4165" i="33"/>
  <c r="B1539" i="33"/>
  <c r="B288" i="33"/>
  <c r="G3308" i="33"/>
  <c r="H276" i="33"/>
  <c r="G403" i="33"/>
  <c r="I237" i="30"/>
  <c r="H4345" i="33"/>
  <c r="G4490" i="33"/>
  <c r="B4101" i="33"/>
  <c r="H902" i="33"/>
  <c r="H5035" i="33"/>
  <c r="B50" i="32"/>
  <c r="B4733" i="33"/>
  <c r="H2335" i="33"/>
  <c r="H3753" i="33"/>
  <c r="G4715" i="33"/>
  <c r="B594" i="30"/>
  <c r="B58" i="30"/>
  <c r="B1933" i="33"/>
  <c r="G766" i="33"/>
  <c r="I275" i="30"/>
  <c r="G1818" i="33"/>
  <c r="H76" i="33"/>
  <c r="G2706" i="33"/>
  <c r="H3458" i="33"/>
  <c r="G1561" i="33"/>
  <c r="H3156" i="33"/>
  <c r="H2094" i="33"/>
  <c r="B4054" i="33"/>
  <c r="B4661" i="33"/>
  <c r="H1737" i="33"/>
  <c r="G3439" i="33"/>
  <c r="G4310" i="33"/>
  <c r="G1733" i="33"/>
  <c r="G1004" i="33"/>
  <c r="G1744" i="33"/>
  <c r="H3650" i="33"/>
  <c r="G3123" i="33"/>
  <c r="B3279" i="33"/>
  <c r="I236" i="30"/>
  <c r="B2226" i="33"/>
  <c r="I329" i="30"/>
  <c r="G265" i="33"/>
  <c r="B125" i="30"/>
  <c r="J688" i="30"/>
  <c r="J1059" i="30"/>
  <c r="B657" i="30"/>
  <c r="B3458" i="33"/>
  <c r="J845" i="30"/>
  <c r="B5018" i="33"/>
  <c r="H4712" i="33"/>
  <c r="G2606" i="33"/>
  <c r="B2123" i="33"/>
  <c r="B2268" i="33"/>
  <c r="I1052" i="30"/>
  <c r="B4665" i="33"/>
  <c r="B223" i="33"/>
  <c r="B1476" i="33"/>
  <c r="H4257" i="33"/>
  <c r="H2467" i="33"/>
  <c r="H3030" i="33"/>
  <c r="H49" i="32"/>
  <c r="I405" i="30"/>
  <c r="H1698" i="33"/>
  <c r="G3555" i="33"/>
  <c r="G1118" i="33"/>
  <c r="G278" i="33"/>
  <c r="B2335" i="33"/>
  <c r="B2760" i="33"/>
  <c r="G3808" i="33"/>
  <c r="H3739" i="33"/>
  <c r="B1084" i="30"/>
  <c r="I637" i="30"/>
  <c r="B390" i="30"/>
  <c r="J183" i="30"/>
  <c r="B4805" i="33"/>
  <c r="G4837" i="33"/>
  <c r="J909" i="30"/>
  <c r="I306" i="30"/>
  <c r="B2831" i="33"/>
  <c r="H2393" i="33"/>
  <c r="H3946" i="33"/>
  <c r="H3996" i="33"/>
  <c r="J1052" i="30"/>
  <c r="I533" i="30"/>
  <c r="B4186" i="33"/>
  <c r="B4908" i="33"/>
  <c r="I367" i="30"/>
  <c r="G349" i="33"/>
  <c r="B128" i="30"/>
  <c r="B4124" i="33"/>
  <c r="H4973" i="33"/>
  <c r="B1501" i="33"/>
  <c r="B4966" i="33"/>
  <c r="H875" i="33"/>
  <c r="B3025" i="33"/>
  <c r="G2961" i="33"/>
  <c r="J298" i="30"/>
  <c r="B1147" i="33"/>
  <c r="B4730" i="33"/>
  <c r="B768" i="33"/>
  <c r="H1605" i="33"/>
  <c r="B294" i="30"/>
  <c r="H4528" i="33"/>
  <c r="G224" i="33"/>
  <c r="B1418" i="33"/>
  <c r="G1131" i="33"/>
  <c r="I1085" i="30"/>
  <c r="G943" i="33"/>
  <c r="B155" i="30"/>
  <c r="G4533" i="33"/>
  <c r="G3327" i="33"/>
  <c r="G838" i="33"/>
  <c r="H2152" i="33"/>
  <c r="I20" i="32"/>
  <c r="H1308" i="33"/>
  <c r="B263" i="30"/>
  <c r="H1361" i="33"/>
  <c r="B3624" i="33"/>
  <c r="H941" i="33"/>
  <c r="J206" i="30"/>
  <c r="B336" i="33"/>
  <c r="H1421" i="33"/>
  <c r="H1475" i="33"/>
  <c r="G1848" i="33"/>
  <c r="I1000" i="30"/>
  <c r="J624" i="30"/>
  <c r="I68" i="30"/>
  <c r="B3797" i="33"/>
  <c r="B1101" i="30"/>
  <c r="K1101" i="30" s="1"/>
  <c r="B500" i="30"/>
  <c r="K500" i="30" s="1"/>
  <c r="B568" i="30"/>
  <c r="G273" i="33"/>
  <c r="B86" i="33"/>
  <c r="G2890" i="33"/>
  <c r="I763" i="30"/>
  <c r="G824" i="33"/>
  <c r="I839" i="30"/>
  <c r="H1353" i="33"/>
  <c r="H4719" i="33"/>
  <c r="I59" i="30"/>
  <c r="E44" i="32"/>
  <c r="H3830" i="33"/>
  <c r="H2272" i="33"/>
  <c r="B872" i="33"/>
  <c r="G411" i="33"/>
  <c r="G828" i="33"/>
  <c r="G2486" i="33"/>
  <c r="E60" i="32"/>
  <c r="B4851" i="33"/>
  <c r="B230" i="33"/>
  <c r="B2653" i="33"/>
  <c r="H3826" i="33"/>
  <c r="J485" i="30"/>
  <c r="G1365" i="33"/>
  <c r="H14" i="32"/>
  <c r="H3077" i="33"/>
  <c r="B1295" i="33"/>
  <c r="G1374" i="33"/>
  <c r="G539" i="33"/>
  <c r="G1872" i="33"/>
  <c r="B1054" i="30"/>
  <c r="B1510" i="33"/>
  <c r="G3017" i="33"/>
  <c r="B3401" i="33"/>
  <c r="G5028" i="33"/>
  <c r="B808" i="33"/>
  <c r="J511" i="30"/>
  <c r="I1124" i="30"/>
  <c r="H1059" i="33"/>
  <c r="G4475" i="33"/>
  <c r="B963" i="30"/>
  <c r="G3128" i="33"/>
  <c r="H763" i="33"/>
  <c r="J645" i="30"/>
  <c r="J269" i="30"/>
  <c r="H2052" i="33"/>
  <c r="H2612" i="33"/>
  <c r="H267" i="33"/>
  <c r="J259" i="30"/>
  <c r="B859" i="30"/>
  <c r="K859" i="30" s="1"/>
  <c r="B2369" i="33"/>
  <c r="I633" i="30"/>
  <c r="G1990" i="33"/>
  <c r="G2603" i="33"/>
  <c r="I1129" i="30"/>
  <c r="G1326" i="33"/>
  <c r="G3080" i="33"/>
  <c r="H1995" i="33"/>
  <c r="B1483" i="33"/>
  <c r="I292" i="30"/>
  <c r="I94" i="32"/>
  <c r="H4602" i="33"/>
  <c r="G4835" i="33"/>
  <c r="H2297" i="33"/>
  <c r="H3309" i="33"/>
  <c r="G1921" i="33"/>
  <c r="J905" i="30"/>
  <c r="H1735" i="33"/>
  <c r="G45" i="33"/>
  <c r="H2970" i="33"/>
  <c r="H3184" i="33"/>
  <c r="I822" i="30"/>
  <c r="G3126" i="33"/>
  <c r="G3810" i="33"/>
  <c r="B4246" i="33"/>
  <c r="H400" i="33"/>
  <c r="B36" i="33"/>
  <c r="H5080" i="33"/>
  <c r="J508" i="30"/>
  <c r="I444" i="30"/>
  <c r="B82" i="33"/>
  <c r="B605" i="30"/>
  <c r="H1817" i="33"/>
  <c r="H4734" i="33"/>
  <c r="B248" i="30"/>
  <c r="H3573" i="33"/>
  <c r="B3944" i="33"/>
  <c r="I1115" i="30"/>
  <c r="H136" i="33"/>
  <c r="G1537" i="33"/>
  <c r="G1996" i="33"/>
  <c r="B1800" i="33"/>
  <c r="H2759" i="33"/>
  <c r="G4316" i="33"/>
  <c r="B4478" i="33"/>
  <c r="G2163" i="33"/>
  <c r="G2161" i="33"/>
  <c r="H161" i="33"/>
  <c r="B1679" i="33"/>
  <c r="H2168" i="33"/>
  <c r="I1083" i="30"/>
  <c r="B4406" i="33"/>
  <c r="G3071" i="33"/>
  <c r="H2529" i="33"/>
  <c r="G4616" i="33"/>
  <c r="B1736" i="33"/>
  <c r="B3130" i="33"/>
  <c r="G897" i="33"/>
  <c r="H2577" i="33"/>
  <c r="B172" i="33"/>
  <c r="G4487" i="33"/>
  <c r="B4985" i="33"/>
  <c r="B3440" i="33"/>
  <c r="H4982" i="33"/>
  <c r="B43" i="30"/>
  <c r="B2090" i="33"/>
  <c r="I1008" i="30"/>
  <c r="B1720" i="33"/>
  <c r="J646" i="30"/>
  <c r="I923" i="30"/>
  <c r="B1844" i="33"/>
  <c r="G1941" i="33"/>
  <c r="B2108" i="33"/>
  <c r="H657" i="33"/>
  <c r="H2545" i="33"/>
  <c r="J765" i="30"/>
  <c r="B548" i="30"/>
  <c r="B210" i="33"/>
  <c r="H274" i="33"/>
  <c r="J871" i="30"/>
  <c r="J817" i="30"/>
  <c r="G3582" i="33"/>
  <c r="H107" i="33"/>
  <c r="G5087" i="33"/>
  <c r="J667" i="30"/>
  <c r="H17" i="32"/>
  <c r="G1619" i="33"/>
  <c r="B4235" i="33"/>
  <c r="I1047" i="30"/>
  <c r="B4299" i="33"/>
  <c r="J1054" i="30"/>
  <c r="B4312" i="33"/>
  <c r="G807" i="33"/>
  <c r="H1015" i="33"/>
  <c r="B1749" i="33"/>
  <c r="H3795" i="33"/>
  <c r="B2269" i="33"/>
  <c r="H39" i="32"/>
  <c r="G1477" i="33"/>
  <c r="B153" i="30"/>
  <c r="B401" i="30"/>
  <c r="G1562" i="33"/>
  <c r="B4668" i="33"/>
  <c r="E47" i="32"/>
  <c r="H2125" i="33"/>
  <c r="G397" i="33"/>
  <c r="B610" i="30"/>
  <c r="G2331" i="33"/>
  <c r="J130" i="30"/>
  <c r="G4735" i="33"/>
  <c r="H5017" i="33"/>
  <c r="J1126" i="30"/>
  <c r="I450" i="30"/>
  <c r="G4849" i="33"/>
  <c r="J360" i="30"/>
  <c r="J412" i="30"/>
  <c r="G4304" i="33"/>
  <c r="H4065" i="33"/>
  <c r="J770" i="30"/>
  <c r="B515" i="33"/>
  <c r="B410" i="30"/>
  <c r="B875" i="30"/>
  <c r="J910" i="30"/>
  <c r="H261" i="33"/>
  <c r="B1022" i="30"/>
  <c r="H716" i="33"/>
  <c r="H2513" i="33"/>
  <c r="J683" i="30"/>
  <c r="B333" i="30"/>
  <c r="B1491" i="33"/>
  <c r="B4546" i="33"/>
  <c r="H4464" i="33"/>
  <c r="H53" i="32"/>
  <c r="E70" i="32"/>
  <c r="H2908" i="33"/>
  <c r="B3439" i="33"/>
  <c r="H1928" i="33"/>
  <c r="H4494" i="33"/>
  <c r="B4304" i="33"/>
  <c r="B713" i="30"/>
  <c r="I943" i="30"/>
  <c r="H4237" i="33"/>
  <c r="G3735" i="33"/>
  <c r="B698" i="33"/>
  <c r="B870" i="30"/>
  <c r="B2578" i="33"/>
  <c r="H767" i="33"/>
  <c r="G4416" i="33"/>
  <c r="B4563" i="33"/>
  <c r="H1085" i="33"/>
  <c r="B57" i="30"/>
  <c r="J235" i="30"/>
  <c r="H461" i="33"/>
  <c r="B1871" i="33"/>
  <c r="B1732" i="33"/>
  <c r="B523" i="33"/>
  <c r="G1144" i="33"/>
  <c r="G2236" i="33"/>
  <c r="I800" i="30"/>
  <c r="B4929" i="33"/>
  <c r="J238" i="30"/>
  <c r="B3695" i="33"/>
  <c r="B2460" i="33"/>
  <c r="I20" i="30"/>
  <c r="G3197" i="33"/>
  <c r="G582" i="33"/>
  <c r="G1237" i="33"/>
  <c r="H2150" i="33"/>
  <c r="G3266" i="33"/>
  <c r="G2652" i="33"/>
  <c r="B1569" i="33"/>
  <c r="G928" i="33"/>
  <c r="G3499" i="33"/>
  <c r="J1012" i="30"/>
  <c r="G4179" i="33"/>
  <c r="G1989" i="33"/>
  <c r="B1204" i="33"/>
  <c r="H2288" i="33"/>
  <c r="G3647" i="33"/>
  <c r="G2235" i="33"/>
  <c r="J499" i="30"/>
  <c r="I369" i="30"/>
  <c r="B567" i="33"/>
  <c r="E28" i="32"/>
  <c r="B4548" i="33"/>
  <c r="H4732" i="33"/>
  <c r="H532" i="33"/>
  <c r="G4356" i="33"/>
  <c r="B511" i="30"/>
  <c r="G2879" i="33"/>
  <c r="I904" i="30"/>
  <c r="H4830" i="33"/>
  <c r="G293" i="33"/>
  <c r="J356" i="30"/>
  <c r="B485" i="30"/>
  <c r="B530" i="33"/>
  <c r="H2905" i="33"/>
  <c r="H3250" i="33"/>
  <c r="H4107" i="33"/>
  <c r="I86" i="32"/>
  <c r="J477" i="30"/>
  <c r="G2891" i="33"/>
  <c r="B4962" i="33"/>
  <c r="B609" i="30"/>
  <c r="G1129" i="33"/>
  <c r="H1112" i="33"/>
  <c r="B117" i="30"/>
  <c r="B1133" i="33"/>
  <c r="G2102" i="33"/>
  <c r="H3394" i="33"/>
  <c r="J43" i="30"/>
  <c r="B749" i="30"/>
  <c r="H520" i="33"/>
  <c r="B441" i="33"/>
  <c r="G5078" i="33"/>
  <c r="I241" i="30"/>
  <c r="G1938" i="33"/>
  <c r="H1321" i="33"/>
  <c r="B813" i="33"/>
  <c r="I639" i="30"/>
  <c r="B218" i="30"/>
  <c r="J1124" i="30"/>
  <c r="H3680" i="33"/>
  <c r="B2541" i="33"/>
  <c r="B5043" i="33"/>
  <c r="B504" i="30"/>
  <c r="G3817" i="33"/>
  <c r="B1057" i="30"/>
  <c r="B2391" i="33"/>
  <c r="B88" i="32"/>
  <c r="H2918" i="33"/>
  <c r="H1682" i="33"/>
  <c r="G1985" i="33"/>
  <c r="H2421" i="33"/>
  <c r="B227" i="30"/>
  <c r="G1379" i="33"/>
  <c r="B175" i="30"/>
  <c r="B2274" i="33"/>
  <c r="H4129" i="33"/>
  <c r="I658" i="30"/>
  <c r="B239" i="30"/>
  <c r="B3390" i="33"/>
  <c r="J710" i="30"/>
  <c r="H2117" i="33"/>
  <c r="B1302" i="33"/>
  <c r="I307" i="30"/>
  <c r="I79" i="32"/>
  <c r="G2522" i="33"/>
  <c r="G204" i="33"/>
  <c r="I626" i="30"/>
  <c r="H3984" i="33"/>
  <c r="B2212" i="33"/>
  <c r="B1318" i="33"/>
  <c r="G1819" i="33"/>
  <c r="G1055" i="33"/>
  <c r="B1444" i="33"/>
  <c r="H467" i="33"/>
  <c r="H135" i="33"/>
  <c r="G328" i="33"/>
  <c r="H1984" i="33"/>
  <c r="B265" i="33"/>
  <c r="B3256" i="33"/>
  <c r="B2334" i="33"/>
  <c r="I406" i="30"/>
  <c r="H3707" i="33"/>
  <c r="B1174" i="33"/>
  <c r="B4626" i="33"/>
  <c r="B1624" i="33"/>
  <c r="G2031" i="33"/>
  <c r="G761" i="33"/>
  <c r="J937" i="30"/>
  <c r="J803" i="30"/>
  <c r="B3521" i="33"/>
  <c r="B2821" i="33"/>
  <c r="H5048" i="33"/>
  <c r="H332" i="33"/>
  <c r="B937" i="33"/>
  <c r="H515" i="33"/>
  <c r="B2236" i="33"/>
  <c r="B718" i="33"/>
  <c r="B666" i="30"/>
  <c r="H2878" i="33"/>
  <c r="B93" i="32"/>
  <c r="G151" i="33"/>
  <c r="B3857" i="33"/>
  <c r="H81" i="33"/>
  <c r="H769" i="33"/>
  <c r="B819" i="33"/>
  <c r="H4790" i="33"/>
  <c r="H56" i="32"/>
  <c r="J1147" i="30"/>
  <c r="B836" i="30"/>
  <c r="G2970" i="33"/>
  <c r="B2757" i="33"/>
  <c r="B35" i="32"/>
  <c r="B59" i="30"/>
  <c r="H5053" i="33"/>
  <c r="B119" i="30"/>
  <c r="H1019" i="33"/>
  <c r="J37" i="30"/>
  <c r="I701" i="30"/>
  <c r="G3614" i="33"/>
  <c r="H1606" i="33"/>
  <c r="B800" i="30"/>
  <c r="K800" i="30" s="1"/>
  <c r="H3742" i="33"/>
  <c r="G2296" i="33"/>
  <c r="H1360" i="33"/>
  <c r="B815" i="33"/>
  <c r="B1801" i="33"/>
  <c r="G3443" i="33"/>
  <c r="B1331" i="33"/>
  <c r="J627" i="30"/>
  <c r="H4235" i="33"/>
  <c r="B75" i="33"/>
  <c r="G2771" i="33"/>
  <c r="B1051" i="33"/>
  <c r="B2958" i="33"/>
  <c r="G1361" i="33"/>
  <c r="H1538" i="33"/>
  <c r="G2468" i="33"/>
  <c r="J219" i="30"/>
  <c r="G3149" i="33"/>
  <c r="B4893" i="33"/>
  <c r="H1963" i="33"/>
  <c r="G3446" i="33"/>
  <c r="B1079" i="30"/>
  <c r="I57" i="32"/>
  <c r="H3868" i="33"/>
  <c r="B3155" i="33"/>
  <c r="G3560" i="33"/>
  <c r="J699" i="30"/>
  <c r="H531" i="33"/>
  <c r="J1063" i="30"/>
  <c r="H759" i="33"/>
  <c r="H4416" i="33"/>
  <c r="J179" i="30"/>
  <c r="B1436" i="33"/>
  <c r="B2398" i="33"/>
  <c r="I82" i="32"/>
  <c r="I512" i="30"/>
  <c r="G4957" i="33"/>
  <c r="B1453" i="33"/>
  <c r="H340" i="33"/>
  <c r="H700" i="33"/>
  <c r="G74" i="33"/>
  <c r="B4654" i="33"/>
  <c r="H4424" i="33"/>
  <c r="H1510" i="33"/>
  <c r="B3002" i="33"/>
  <c r="I522" i="30"/>
  <c r="G3090" i="33"/>
  <c r="G3814" i="33"/>
  <c r="G629" i="33"/>
  <c r="G2175" i="33"/>
  <c r="J693" i="30"/>
  <c r="B663" i="30"/>
  <c r="B5079" i="33"/>
  <c r="G1130" i="33"/>
  <c r="J654" i="30"/>
  <c r="H4360" i="33"/>
  <c r="H4425" i="33"/>
  <c r="G3430" i="33"/>
  <c r="B1074" i="33"/>
  <c r="G4677" i="33"/>
  <c r="B3100" i="33"/>
  <c r="I981" i="30"/>
  <c r="I481" i="30"/>
  <c r="H754" i="33"/>
  <c r="B4802" i="33"/>
  <c r="B1809" i="33"/>
  <c r="H3269" i="33"/>
  <c r="G1135" i="33"/>
  <c r="B145" i="33"/>
  <c r="B92" i="30"/>
  <c r="G2544" i="33"/>
  <c r="G4187" i="33"/>
  <c r="G2641" i="33"/>
  <c r="H4435" i="33"/>
  <c r="H58" i="32"/>
  <c r="B27" i="30"/>
  <c r="G3066" i="33"/>
  <c r="H415" i="33"/>
  <c r="B526" i="30"/>
  <c r="G2826" i="33"/>
  <c r="G1476" i="33"/>
  <c r="H4609" i="33"/>
  <c r="H5103" i="33"/>
  <c r="B378" i="33"/>
  <c r="B326" i="33"/>
  <c r="J907" i="30"/>
  <c r="B213" i="33"/>
  <c r="H819" i="33"/>
  <c r="H936" i="33"/>
  <c r="G1369" i="33"/>
  <c r="H1325" i="33"/>
  <c r="J190" i="30"/>
  <c r="H3861" i="33"/>
  <c r="H3977" i="33"/>
  <c r="G3157" i="33"/>
  <c r="G1170" i="33"/>
  <c r="H2526" i="33"/>
  <c r="H2333" i="33"/>
  <c r="B4472" i="33"/>
  <c r="H946" i="33"/>
  <c r="I1143" i="30"/>
  <c r="G812" i="33"/>
  <c r="B700" i="30"/>
  <c r="B970" i="30"/>
  <c r="H2730" i="33"/>
  <c r="G769" i="33"/>
  <c r="I1084" i="30"/>
  <c r="J108" i="30"/>
  <c r="J468" i="30"/>
  <c r="B441" i="30"/>
  <c r="K441" i="30" s="1"/>
  <c r="B3513" i="33"/>
  <c r="H4990" i="33"/>
  <c r="I12" i="32"/>
  <c r="B1105" i="30"/>
  <c r="B1689" i="33"/>
  <c r="G755" i="33"/>
  <c r="H2587" i="33"/>
  <c r="I64" i="30"/>
  <c r="B2584" i="33"/>
  <c r="B2115" i="33"/>
  <c r="I245" i="30"/>
  <c r="B4526" i="33"/>
  <c r="G774" i="33"/>
  <c r="H4255" i="33"/>
  <c r="H2771" i="33"/>
  <c r="H640" i="33"/>
  <c r="I689" i="30"/>
  <c r="B3810" i="33"/>
  <c r="B2949" i="33"/>
  <c r="G1665" i="33"/>
  <c r="J188" i="30"/>
  <c r="H5087" i="33"/>
  <c r="I287" i="30"/>
  <c r="J600" i="30"/>
  <c r="B2536" i="33"/>
  <c r="H1602" i="33"/>
  <c r="G3022" i="33"/>
  <c r="B926" i="30"/>
  <c r="H206" i="33"/>
  <c r="G704" i="33"/>
  <c r="B3794" i="33"/>
  <c r="G4535" i="33"/>
  <c r="B652" i="30"/>
  <c r="J380" i="30"/>
  <c r="H322" i="33"/>
  <c r="B968" i="30"/>
  <c r="H35" i="6"/>
  <c r="H834" i="33"/>
  <c r="H3148" i="33"/>
  <c r="I264" i="30"/>
  <c r="H4478" i="33"/>
  <c r="J224" i="30"/>
  <c r="H703" i="33"/>
  <c r="H356" i="33"/>
  <c r="B561" i="33"/>
  <c r="B925" i="30"/>
  <c r="J51" i="30"/>
  <c r="G80" i="33"/>
  <c r="H712" i="33"/>
  <c r="B525" i="33"/>
  <c r="B824" i="33"/>
  <c r="B3148" i="33"/>
  <c r="H2643" i="33"/>
  <c r="J144" i="30"/>
  <c r="B2662" i="33"/>
  <c r="B602" i="30"/>
  <c r="B592" i="30"/>
  <c r="I1007" i="30"/>
  <c r="H71" i="32"/>
  <c r="B903" i="33"/>
  <c r="G2726" i="33"/>
  <c r="H783" i="33"/>
  <c r="H3805" i="33"/>
  <c r="B3459" i="33"/>
  <c r="B136" i="33"/>
  <c r="B627" i="30"/>
  <c r="H1727" i="33"/>
  <c r="B2417" i="33"/>
  <c r="G1143" i="33"/>
  <c r="G1207" i="33"/>
  <c r="B574" i="30"/>
  <c r="G644" i="33"/>
  <c r="G1132" i="33"/>
  <c r="J1069" i="30"/>
  <c r="I476" i="30"/>
  <c r="J635" i="30"/>
  <c r="H3757" i="33"/>
  <c r="B452" i="30"/>
  <c r="H1149" i="33"/>
  <c r="G596" i="33"/>
  <c r="G2724" i="33"/>
  <c r="H60" i="32"/>
  <c r="J582" i="30"/>
  <c r="I601" i="30"/>
  <c r="B3614" i="33"/>
  <c r="I754" i="30"/>
  <c r="J124" i="30"/>
  <c r="B4734" i="33"/>
  <c r="G2332" i="33"/>
  <c r="H1140" i="33"/>
  <c r="I784" i="30"/>
  <c r="H1909" i="33"/>
  <c r="G153" i="33"/>
  <c r="B3770" i="33"/>
  <c r="H826" i="33"/>
  <c r="H4797" i="33"/>
  <c r="J418" i="30"/>
  <c r="B390" i="33"/>
  <c r="H2574" i="33"/>
  <c r="B809" i="30"/>
  <c r="G3986" i="33"/>
  <c r="J628" i="30"/>
  <c r="B1071" i="30"/>
  <c r="H4004" i="33"/>
  <c r="B1270" i="33"/>
  <c r="B2766" i="33"/>
  <c r="G2847" i="33"/>
  <c r="J939" i="30"/>
  <c r="B217" i="33"/>
  <c r="G4465" i="33"/>
  <c r="B807" i="33"/>
  <c r="B2727" i="33"/>
  <c r="B1743" i="33"/>
  <c r="H4419" i="33"/>
  <c r="B1123" i="30"/>
  <c r="H469" i="33"/>
  <c r="B41" i="30"/>
  <c r="H3381" i="33"/>
  <c r="H1598" i="33"/>
  <c r="B2538" i="33"/>
  <c r="B802" i="30"/>
  <c r="H1262" i="33"/>
  <c r="B4426" i="33"/>
  <c r="H2466" i="33"/>
  <c r="H1818" i="33"/>
  <c r="B688" i="30"/>
  <c r="H871" i="33"/>
  <c r="H2764" i="33"/>
  <c r="G4039" i="33"/>
  <c r="B2345" i="33"/>
  <c r="B4319" i="33"/>
  <c r="G3093" i="33"/>
  <c r="J585" i="30"/>
  <c r="H475" i="33"/>
  <c r="B174" i="30"/>
  <c r="J848" i="30"/>
  <c r="H287" i="33"/>
  <c r="B999" i="33"/>
  <c r="H1481" i="33"/>
  <c r="I46" i="6"/>
  <c r="B395" i="30"/>
  <c r="G2115" i="33"/>
  <c r="B3574" i="33"/>
  <c r="I932" i="30"/>
  <c r="I305" i="30"/>
  <c r="H647" i="33"/>
  <c r="B4807" i="33"/>
  <c r="H1724" i="33"/>
  <c r="G4320" i="33"/>
  <c r="H509" i="33"/>
  <c r="G593" i="33"/>
  <c r="B346" i="33"/>
  <c r="B3026" i="33"/>
  <c r="B1798" i="33"/>
  <c r="G3086" i="33"/>
  <c r="G3135" i="33"/>
  <c r="H1610" i="33"/>
  <c r="B4712" i="33"/>
  <c r="H4411" i="33"/>
  <c r="H2221" i="33"/>
  <c r="H5102" i="33"/>
  <c r="G2157" i="33"/>
  <c r="J404" i="30"/>
  <c r="H4118" i="33"/>
  <c r="B4784" i="33"/>
  <c r="G957" i="33"/>
  <c r="H2897" i="33"/>
  <c r="G4241" i="33"/>
  <c r="B3275" i="33"/>
  <c r="I697" i="30"/>
  <c r="G206" i="33"/>
  <c r="H630" i="33"/>
  <c r="B16" i="6"/>
  <c r="B1988" i="33"/>
  <c r="G868" i="33"/>
  <c r="G4377" i="33"/>
  <c r="B4909" i="33"/>
  <c r="J962" i="30"/>
  <c r="B2357" i="33"/>
  <c r="H1422" i="33"/>
  <c r="H2830" i="33"/>
  <c r="B2089" i="33"/>
  <c r="B1996" i="33"/>
  <c r="B22" i="30"/>
  <c r="B4181" i="33"/>
  <c r="I34" i="32"/>
  <c r="B3748" i="33"/>
  <c r="G3335" i="33"/>
  <c r="G2427" i="33"/>
  <c r="B1940" i="33"/>
  <c r="B2283" i="33"/>
  <c r="B4781" i="33"/>
  <c r="B46" i="33"/>
  <c r="I38" i="30"/>
  <c r="H3434" i="33"/>
  <c r="B510" i="33"/>
  <c r="G339" i="33"/>
  <c r="G4423" i="33"/>
  <c r="B2890" i="33"/>
  <c r="B1754" i="33"/>
  <c r="B4622" i="33"/>
  <c r="B529" i="33"/>
  <c r="H2300" i="33"/>
  <c r="I1133" i="30"/>
  <c r="B574" i="33"/>
  <c r="B34" i="6"/>
  <c r="B505" i="30"/>
  <c r="B129" i="30"/>
  <c r="J891" i="30"/>
  <c r="J903" i="30"/>
  <c r="J1011" i="30"/>
  <c r="H3829" i="33"/>
  <c r="H285" i="33"/>
  <c r="B1691" i="33"/>
  <c r="H273" i="33"/>
  <c r="H3492" i="33"/>
  <c r="I950" i="30"/>
  <c r="B3510" i="33"/>
  <c r="I722" i="30"/>
  <c r="G466" i="33"/>
  <c r="H961" i="33"/>
  <c r="H2490" i="33"/>
  <c r="B292" i="30"/>
  <c r="I486" i="30"/>
  <c r="B868" i="30"/>
  <c r="B2896" i="33"/>
  <c r="G890" i="33"/>
  <c r="G2526" i="33"/>
  <c r="H2486" i="33"/>
  <c r="G1514" i="33"/>
  <c r="H943" i="33"/>
  <c r="G3525" i="33"/>
  <c r="H316" i="33"/>
  <c r="H883" i="33"/>
  <c r="B2479" i="33"/>
  <c r="H781" i="33"/>
  <c r="H4648" i="33"/>
  <c r="G4870" i="33"/>
  <c r="H4482" i="33"/>
  <c r="H3220" i="33"/>
  <c r="B4739" i="33"/>
  <c r="H3991" i="33"/>
  <c r="B208" i="33"/>
  <c r="I718" i="30"/>
  <c r="G3503" i="33"/>
  <c r="J750" i="30"/>
  <c r="B169" i="30"/>
  <c r="I260" i="30"/>
  <c r="H91" i="33"/>
  <c r="J365" i="30"/>
  <c r="H402" i="33"/>
  <c r="B298" i="30"/>
  <c r="I883" i="30"/>
  <c r="B2406" i="33"/>
  <c r="B1926" i="33"/>
  <c r="B3018" i="33"/>
  <c r="J309" i="30"/>
  <c r="B2116" i="33"/>
  <c r="B537" i="30"/>
  <c r="H2788" i="33"/>
  <c r="J1106" i="30"/>
  <c r="G1378" i="33"/>
  <c r="B490" i="30"/>
  <c r="B624" i="33"/>
  <c r="H3079" i="33"/>
  <c r="G531" i="33"/>
  <c r="G444" i="33"/>
  <c r="G276" i="33"/>
  <c r="B3454" i="33"/>
  <c r="H2122" i="33"/>
  <c r="H1544" i="33"/>
  <c r="H3701" i="33"/>
  <c r="H3335" i="33"/>
  <c r="B3708" i="33"/>
  <c r="B3133" i="33"/>
  <c r="B473" i="33"/>
  <c r="G4931" i="33"/>
  <c r="G1329" i="33"/>
  <c r="G3459" i="33"/>
  <c r="G2787" i="33"/>
  <c r="B2911" i="33"/>
  <c r="B464" i="33"/>
  <c r="I1072" i="30"/>
  <c r="H2270" i="33"/>
  <c r="B3140" i="33"/>
  <c r="I659" i="30"/>
  <c r="B576" i="30"/>
  <c r="G207" i="33"/>
  <c r="B2897" i="33"/>
  <c r="B4060" i="33"/>
  <c r="B113" i="30"/>
  <c r="B2780" i="33"/>
  <c r="G2472" i="33"/>
  <c r="B1178" i="33"/>
  <c r="H2781" i="33"/>
  <c r="B2106" i="33"/>
  <c r="G881" i="33"/>
  <c r="G3125" i="33"/>
  <c r="G2729" i="33"/>
  <c r="H3808" i="33"/>
  <c r="G1669" i="33"/>
  <c r="I642" i="30"/>
  <c r="H1317" i="33"/>
  <c r="H5044" i="33"/>
  <c r="J945" i="30"/>
  <c r="G4057" i="33"/>
  <c r="H3649" i="33"/>
  <c r="I97" i="30"/>
  <c r="H94" i="33"/>
  <c r="G4776" i="33"/>
  <c r="H2840" i="33"/>
  <c r="H1068" i="33"/>
  <c r="I424" i="30"/>
  <c r="B4056" i="33"/>
  <c r="H43" i="33"/>
  <c r="H1929" i="33"/>
  <c r="I34" i="6"/>
  <c r="G4413" i="33"/>
  <c r="H2783" i="33"/>
  <c r="B1062" i="30"/>
  <c r="G633" i="33"/>
  <c r="G268" i="33"/>
  <c r="B4529" i="33"/>
  <c r="H3624" i="33"/>
  <c r="B4737" i="33"/>
  <c r="J279" i="30"/>
  <c r="B3751" i="33"/>
  <c r="G3631" i="33"/>
  <c r="H4252" i="33"/>
  <c r="G1259" i="33"/>
  <c r="H1992" i="33"/>
  <c r="H4227" i="33"/>
  <c r="H3687" i="33"/>
  <c r="B2285" i="33"/>
  <c r="H3214" i="33"/>
  <c r="G1844" i="33"/>
  <c r="B477" i="33"/>
  <c r="G1072" i="33"/>
  <c r="G4064" i="33"/>
  <c r="B2819" i="33"/>
  <c r="H2403" i="33"/>
  <c r="G3646" i="33"/>
  <c r="I150" i="30"/>
  <c r="B3946" i="33"/>
  <c r="H2339" i="33"/>
  <c r="B1992" i="33"/>
  <c r="G4160" i="33"/>
  <c r="G2174" i="33"/>
  <c r="H2653" i="33"/>
  <c r="B394" i="33"/>
  <c r="B808" i="30"/>
  <c r="B1617" i="33"/>
  <c r="G2772" i="33"/>
  <c r="I21" i="6"/>
  <c r="G2762" i="33"/>
  <c r="H3709" i="33"/>
  <c r="B353" i="33"/>
  <c r="B15" i="33"/>
  <c r="B226" i="30"/>
  <c r="B870" i="33"/>
  <c r="I636" i="30"/>
  <c r="G1011" i="33"/>
  <c r="B4655" i="33"/>
  <c r="I926" i="30"/>
  <c r="B162" i="30"/>
  <c r="G826" i="33"/>
  <c r="H3162" i="33"/>
  <c r="H2349" i="33"/>
  <c r="H4433" i="33"/>
  <c r="G4732" i="33"/>
  <c r="B2338" i="33"/>
  <c r="H2978" i="33"/>
  <c r="J1044" i="30"/>
  <c r="B334" i="33"/>
  <c r="H939" i="33"/>
  <c r="H2301" i="33"/>
  <c r="B1307" i="33"/>
  <c r="H1377" i="33"/>
  <c r="H1063" i="33"/>
  <c r="H4362" i="33"/>
  <c r="B1066" i="30"/>
  <c r="I341" i="30"/>
  <c r="H895" i="33"/>
  <c r="J23" i="30"/>
  <c r="H4417" i="33"/>
  <c r="G4928" i="33"/>
  <c r="G133" i="33"/>
  <c r="H3988" i="33"/>
  <c r="H2528" i="33"/>
  <c r="B209" i="30"/>
  <c r="G3306" i="33"/>
  <c r="I271" i="30"/>
  <c r="G4102" i="33"/>
  <c r="G4347" i="33"/>
  <c r="H891" i="33"/>
  <c r="H2412" i="33"/>
  <c r="H280" i="33"/>
  <c r="I986" i="30"/>
  <c r="H4312" i="33"/>
  <c r="G3762" i="33"/>
  <c r="B961" i="33"/>
  <c r="H3676" i="33"/>
  <c r="G2453" i="33"/>
  <c r="G2123" i="33"/>
  <c r="J824" i="30"/>
  <c r="I445" i="30"/>
  <c r="J892" i="30"/>
  <c r="B404" i="33"/>
  <c r="G651" i="33"/>
  <c r="H3130" i="33"/>
  <c r="G2345" i="33"/>
  <c r="H281" i="33"/>
  <c r="B2271" i="33"/>
  <c r="G2946" i="33"/>
  <c r="H3446" i="33"/>
  <c r="H1690" i="33"/>
  <c r="G3489" i="33"/>
  <c r="H957" i="33"/>
  <c r="B5029" i="33"/>
  <c r="B2939" i="33"/>
  <c r="I625" i="30"/>
  <c r="B831" i="33"/>
  <c r="H1742" i="33"/>
  <c r="I1087" i="30"/>
  <c r="G837" i="33"/>
  <c r="H1547" i="33"/>
  <c r="J142" i="30"/>
  <c r="B3796" i="33"/>
  <c r="B929" i="30"/>
  <c r="H4599" i="33"/>
  <c r="H4319" i="33"/>
  <c r="G3745" i="33"/>
  <c r="H2286" i="33"/>
  <c r="J287" i="30"/>
  <c r="H266" i="33"/>
  <c r="E54" i="32"/>
  <c r="G2548" i="33"/>
  <c r="J32" i="30"/>
  <c r="B3071" i="33"/>
  <c r="B2971" i="33"/>
  <c r="H3615" i="33"/>
  <c r="B183" i="30"/>
  <c r="G461" i="33"/>
  <c r="H748" i="33"/>
  <c r="G818" i="33"/>
  <c r="B3342" i="33"/>
  <c r="B2955" i="33"/>
  <c r="B4559" i="33"/>
  <c r="B49" i="33"/>
  <c r="H2537" i="33"/>
  <c r="I715" i="30"/>
  <c r="H1056" i="33"/>
  <c r="B3558" i="33"/>
  <c r="B1620" i="33"/>
  <c r="H3280" i="33"/>
  <c r="B761" i="30"/>
  <c r="B4014" i="33"/>
  <c r="E72" i="32"/>
  <c r="H1549" i="33"/>
  <c r="H722" i="33"/>
  <c r="B2639" i="33"/>
  <c r="G3616" i="33"/>
  <c r="G1421" i="33"/>
  <c r="G4289" i="33"/>
  <c r="H3435" i="33"/>
  <c r="B4422" i="33"/>
  <c r="B954" i="33"/>
  <c r="G3927" i="33"/>
  <c r="H13" i="32"/>
  <c r="B823" i="33"/>
  <c r="B5032" i="33"/>
  <c r="J602" i="30"/>
  <c r="H1179" i="33"/>
  <c r="H3255" i="33"/>
  <c r="H23" i="6"/>
  <c r="G572" i="33"/>
  <c r="G1737" i="33"/>
  <c r="J50" i="30"/>
  <c r="I388" i="30"/>
  <c r="G39" i="33"/>
  <c r="J102" i="30"/>
  <c r="B46" i="30"/>
  <c r="H4230" i="33"/>
  <c r="B1555" i="33"/>
  <c r="G4293" i="33"/>
  <c r="I355" i="30"/>
  <c r="B18" i="32"/>
  <c r="G324" i="33"/>
  <c r="G2524" i="33"/>
  <c r="I473" i="30"/>
  <c r="B3881" i="33"/>
  <c r="H3319" i="33"/>
  <c r="G1377" i="33"/>
  <c r="H4167" i="33"/>
  <c r="B451" i="33"/>
  <c r="G79" i="33"/>
  <c r="B1317" i="33"/>
  <c r="G4903" i="33"/>
  <c r="G998" i="33"/>
  <c r="B988" i="30"/>
  <c r="H2362" i="33"/>
  <c r="H4197" i="33"/>
  <c r="H894" i="33"/>
  <c r="B726" i="30"/>
  <c r="G24" i="33"/>
  <c r="G3023" i="33"/>
  <c r="B518" i="30"/>
  <c r="B3320" i="33"/>
  <c r="B2900" i="33"/>
  <c r="H141" i="33"/>
  <c r="H510" i="33"/>
  <c r="G4591" i="33"/>
  <c r="B570" i="33"/>
  <c r="H2290" i="33"/>
  <c r="B221" i="33"/>
  <c r="H2292" i="33"/>
  <c r="B4500" i="33"/>
  <c r="H2776" i="33"/>
  <c r="G4474" i="33"/>
  <c r="J355" i="30"/>
  <c r="B4104" i="33"/>
  <c r="B516" i="30"/>
  <c r="B3444" i="33"/>
  <c r="I751" i="30"/>
  <c r="G4913" i="33"/>
  <c r="H4005" i="33"/>
  <c r="B4380" i="33"/>
  <c r="B2093" i="33"/>
  <c r="G4185" i="33"/>
  <c r="I229" i="30"/>
  <c r="I440" i="30"/>
  <c r="H26" i="32"/>
  <c r="B927" i="30"/>
  <c r="H229" i="33"/>
  <c r="B1790" i="33"/>
  <c r="G3871" i="33"/>
  <c r="G5025" i="33"/>
  <c r="H4159" i="33"/>
  <c r="B762" i="33"/>
  <c r="J452" i="30"/>
  <c r="G77" i="33"/>
  <c r="G835" i="33"/>
  <c r="H1841" i="33"/>
  <c r="H3334" i="33"/>
  <c r="E62" i="32"/>
  <c r="G4892" i="33"/>
  <c r="B2899" i="33"/>
  <c r="E58" i="32"/>
  <c r="J785" i="30"/>
  <c r="B3400" i="33"/>
  <c r="B410" i="33"/>
  <c r="J35" i="30"/>
  <c r="B66" i="30"/>
  <c r="H4970" i="33"/>
  <c r="B278" i="30"/>
  <c r="I968" i="30"/>
  <c r="H3012" i="33"/>
  <c r="G3272" i="33"/>
  <c r="B706" i="33"/>
  <c r="B525" i="30"/>
  <c r="J204" i="30"/>
  <c r="B1753" i="33"/>
  <c r="B4072" i="33"/>
  <c r="H79" i="33"/>
  <c r="I1121" i="30"/>
  <c r="H3100" i="33"/>
  <c r="I12" i="6"/>
  <c r="B651" i="30"/>
  <c r="B1678" i="33"/>
  <c r="H18" i="32"/>
  <c r="G1633" i="33"/>
  <c r="J351" i="30"/>
  <c r="G4166" i="33"/>
  <c r="B921" i="30"/>
  <c r="K921" i="30" s="1"/>
  <c r="B592" i="33"/>
  <c r="B2783" i="33"/>
  <c r="G2055" i="33"/>
  <c r="I841" i="30"/>
  <c r="H713" i="33"/>
  <c r="B993" i="30"/>
  <c r="G4969" i="33"/>
  <c r="B2843" i="33"/>
  <c r="B522" i="30"/>
  <c r="H3690" i="33"/>
  <c r="G2425" i="33"/>
  <c r="G2790" i="33"/>
  <c r="H2365" i="33"/>
  <c r="G2730" i="33"/>
  <c r="G5020" i="33"/>
  <c r="H4407" i="33"/>
  <c r="G5094" i="33"/>
  <c r="I531" i="30"/>
  <c r="B1134" i="30"/>
  <c r="G4736" i="33"/>
  <c r="I1067" i="30"/>
  <c r="H5106" i="33"/>
  <c r="B14" i="32"/>
  <c r="H5105" i="33"/>
  <c r="B4963" i="33"/>
  <c r="H1267" i="33"/>
  <c r="B1536" i="33"/>
  <c r="B445" i="33"/>
  <c r="B1672" i="33"/>
  <c r="G5023" i="33"/>
  <c r="G2668" i="33"/>
  <c r="G2975" i="33"/>
  <c r="B947" i="33"/>
  <c r="G2547" i="33"/>
  <c r="H3378" i="33"/>
  <c r="H2285" i="33"/>
  <c r="B158" i="33"/>
  <c r="B2696" i="33"/>
  <c r="B1264" i="33"/>
  <c r="G1741" i="33"/>
  <c r="B739" i="30"/>
  <c r="K739" i="30" s="1"/>
  <c r="B2227" i="33"/>
  <c r="I590" i="30"/>
  <c r="H4916" i="33"/>
  <c r="B257" i="33"/>
  <c r="H1484" i="33"/>
  <c r="H1114" i="33"/>
  <c r="B240" i="30"/>
  <c r="G416" i="33"/>
  <c r="H4535" i="33"/>
  <c r="G1330" i="33"/>
  <c r="H1663" i="33"/>
  <c r="G4411" i="33"/>
  <c r="B844" i="30"/>
  <c r="B3921" i="33"/>
  <c r="B683" i="30"/>
  <c r="B2210" i="33"/>
  <c r="J1075" i="30"/>
  <c r="I597" i="30"/>
  <c r="H1429" i="33"/>
  <c r="I19" i="6"/>
  <c r="H1427" i="33"/>
  <c r="H3034" i="33"/>
  <c r="J296" i="30"/>
  <c r="I98" i="30"/>
  <c r="B1143" i="33"/>
  <c r="G2885" i="33"/>
  <c r="H76" i="32"/>
  <c r="I269" i="30"/>
  <c r="H3316" i="33"/>
  <c r="B3581" i="33"/>
  <c r="G1366" i="33"/>
  <c r="B2086" i="33"/>
  <c r="B935" i="33"/>
  <c r="J218" i="30"/>
  <c r="B769" i="30"/>
  <c r="G1297" i="33"/>
  <c r="H1302" i="33"/>
  <c r="H3131" i="33"/>
  <c r="G4232" i="33"/>
  <c r="G3633" i="33"/>
  <c r="I780" i="30"/>
  <c r="B707" i="30"/>
  <c r="B3756" i="33"/>
  <c r="G1551" i="33"/>
  <c r="G2856" i="33"/>
  <c r="B4656" i="33"/>
  <c r="B4838" i="33"/>
  <c r="I1073" i="30"/>
  <c r="G722" i="33"/>
  <c r="B590" i="33"/>
  <c r="B1360" i="33"/>
  <c r="H563" i="33"/>
  <c r="H1629" i="33"/>
  <c r="H1115" i="33"/>
  <c r="H162" i="33"/>
  <c r="B4441" i="33"/>
  <c r="B964" i="30"/>
  <c r="H2661" i="33"/>
  <c r="G1002" i="33"/>
  <c r="J465" i="30"/>
  <c r="B1021" i="30"/>
  <c r="H3023" i="33"/>
  <c r="G1255" i="33"/>
  <c r="B3428" i="33"/>
  <c r="H1745" i="33"/>
  <c r="G642" i="33"/>
  <c r="H4926" i="33"/>
  <c r="H465" i="33"/>
  <c r="B1060" i="30"/>
  <c r="J925" i="30"/>
  <c r="G1536" i="33"/>
  <c r="H101" i="33"/>
  <c r="H1000" i="33"/>
  <c r="B2152" i="33"/>
  <c r="B1599" i="33"/>
  <c r="B581" i="33"/>
  <c r="G4043" i="33"/>
  <c r="H4735" i="33"/>
  <c r="I874" i="30"/>
  <c r="H2517" i="33"/>
  <c r="G156" i="33"/>
  <c r="B1237" i="33"/>
  <c r="I1123" i="30"/>
  <c r="B3693" i="33"/>
  <c r="B3151" i="33"/>
  <c r="J532" i="30"/>
  <c r="B1430" i="33"/>
  <c r="H2419" i="33"/>
  <c r="G4059" i="33"/>
  <c r="B2581" i="33"/>
  <c r="B412" i="30"/>
  <c r="G2607" i="33"/>
  <c r="G1498" i="33"/>
  <c r="H3934" i="33"/>
  <c r="B364" i="30"/>
  <c r="I201" i="30"/>
  <c r="G1730" i="33"/>
  <c r="B4560" i="33"/>
  <c r="B30" i="33"/>
  <c r="B571" i="30"/>
  <c r="B881" i="30"/>
  <c r="H597" i="33"/>
  <c r="B3681" i="33"/>
  <c r="H2795" i="33"/>
  <c r="G521" i="33"/>
  <c r="J742" i="30"/>
  <c r="B3569" i="33"/>
  <c r="H628" i="33"/>
  <c r="B1506" i="33"/>
  <c r="G3315" i="33"/>
  <c r="G1858" i="33"/>
  <c r="H2573" i="33"/>
  <c r="G2367" i="33"/>
  <c r="G5014" i="33"/>
  <c r="B4015" i="33"/>
  <c r="B146" i="30"/>
  <c r="B282" i="33"/>
  <c r="H404" i="33"/>
  <c r="I186" i="30"/>
  <c r="G3632" i="33"/>
  <c r="G275" i="33"/>
  <c r="B4363" i="33"/>
  <c r="H3856" i="33"/>
  <c r="J525" i="30"/>
  <c r="I686" i="30"/>
  <c r="G4685" i="33"/>
  <c r="G3583" i="33"/>
  <c r="H1722" i="33"/>
  <c r="B2461" i="33"/>
  <c r="I711" i="30"/>
  <c r="H3325" i="33"/>
  <c r="B414" i="30"/>
  <c r="G230" i="33"/>
  <c r="H2332" i="33"/>
  <c r="H34" i="33"/>
  <c r="G2703" i="33"/>
  <c r="B2778" i="33"/>
  <c r="B3340" i="33"/>
  <c r="G280" i="33"/>
  <c r="J844" i="30"/>
  <c r="H944" i="33"/>
  <c r="I1013" i="30"/>
  <c r="B185" i="30"/>
  <c r="G2636" i="33"/>
  <c r="B1129" i="33"/>
  <c r="G878" i="33"/>
  <c r="I39" i="6"/>
  <c r="B504" i="33"/>
  <c r="G3926" i="33"/>
  <c r="H26" i="33"/>
  <c r="H3491" i="33"/>
  <c r="I565" i="30"/>
  <c r="B1130" i="30"/>
  <c r="B189" i="30"/>
  <c r="B2579" i="33"/>
  <c r="H3512" i="33"/>
  <c r="B4796" i="33"/>
  <c r="B4981" i="33"/>
  <c r="H931" i="33"/>
  <c r="G4124" i="33"/>
  <c r="G3305" i="33"/>
  <c r="I814" i="30"/>
  <c r="H4314" i="33"/>
  <c r="G4663" i="33"/>
  <c r="H3262" i="33"/>
  <c r="J942" i="30"/>
  <c r="G4186" i="33"/>
  <c r="G2657" i="33"/>
  <c r="G3710" i="33"/>
  <c r="G1678" i="33"/>
  <c r="J1139" i="30"/>
  <c r="G2366" i="33"/>
  <c r="B4045" i="33"/>
  <c r="B2715" i="33"/>
  <c r="I587" i="30"/>
  <c r="H3436" i="33"/>
  <c r="B2892" i="33"/>
  <c r="H395" i="33"/>
  <c r="G689" i="33"/>
  <c r="G1674" i="33"/>
  <c r="I442" i="30"/>
  <c r="B961" i="30"/>
  <c r="B1110" i="30"/>
  <c r="G5042" i="33"/>
  <c r="B1813" i="33"/>
  <c r="H903" i="33"/>
  <c r="J799" i="30"/>
  <c r="B3588" i="33"/>
  <c r="I571" i="30"/>
  <c r="G1241" i="33"/>
  <c r="I805" i="30"/>
  <c r="B4477" i="33"/>
  <c r="B1390" i="33"/>
  <c r="G1238" i="33"/>
  <c r="B2707" i="33"/>
  <c r="B218" i="33"/>
  <c r="H4248" i="33"/>
  <c r="B4532" i="33"/>
  <c r="B460" i="33"/>
  <c r="I890" i="30"/>
  <c r="I559" i="30"/>
  <c r="B407" i="33"/>
  <c r="H382" i="33"/>
  <c r="G4297" i="33"/>
  <c r="H2975" i="33"/>
  <c r="H2673" i="33"/>
  <c r="J475" i="30"/>
  <c r="H2707" i="33"/>
  <c r="J1009" i="30"/>
  <c r="H1661" i="33"/>
  <c r="H4421" i="33"/>
  <c r="J548" i="30"/>
  <c r="B2476" i="33"/>
  <c r="B143" i="30"/>
  <c r="H4809" i="33"/>
  <c r="H2883" i="33"/>
  <c r="E15" i="32"/>
  <c r="G3372" i="33"/>
  <c r="G4664" i="33"/>
  <c r="G5018" i="33"/>
  <c r="G4556" i="33"/>
  <c r="G4659" i="33"/>
  <c r="B5076" i="33"/>
  <c r="H2790" i="33"/>
  <c r="G162" i="33"/>
  <c r="G1546" i="33"/>
  <c r="G2525" i="33"/>
  <c r="G3630" i="33"/>
  <c r="H997" i="33"/>
  <c r="H3622" i="33"/>
  <c r="H463" i="33"/>
  <c r="H594" i="33"/>
  <c r="B1546" i="33"/>
  <c r="B4590" i="33"/>
  <c r="I806" i="30"/>
  <c r="J25" i="30"/>
  <c r="G581" i="33"/>
  <c r="B214" i="33"/>
  <c r="I1005" i="30"/>
  <c r="B96" i="30"/>
  <c r="J396" i="30"/>
  <c r="I1076" i="30"/>
  <c r="B1602" i="33"/>
  <c r="H1940" i="33"/>
  <c r="G145" i="33"/>
  <c r="G534" i="33"/>
  <c r="I448" i="30"/>
  <c r="B4310" i="33"/>
  <c r="G512" i="33"/>
  <c r="H1414" i="33"/>
  <c r="J160" i="30"/>
  <c r="G152" i="33"/>
  <c r="I1131" i="30"/>
  <c r="H4613" i="33"/>
  <c r="I603" i="30"/>
  <c r="B3732" i="33"/>
  <c r="G1734" i="33"/>
  <c r="B148" i="30"/>
  <c r="I528" i="30"/>
  <c r="B3452" i="33"/>
  <c r="H1911" i="33"/>
  <c r="G1014" i="33"/>
  <c r="J359" i="30"/>
  <c r="B286" i="33"/>
  <c r="B4659" i="33"/>
  <c r="I382" i="30"/>
  <c r="H1061" i="33"/>
  <c r="B946" i="33"/>
  <c r="B5080" i="33"/>
  <c r="H3308" i="33"/>
  <c r="J723" i="30"/>
  <c r="G172" i="33"/>
  <c r="G1814" i="33"/>
  <c r="H2417" i="33"/>
  <c r="J599" i="30"/>
  <c r="G717" i="33"/>
  <c r="G1306" i="33"/>
  <c r="H36" i="33"/>
  <c r="G2593" i="33"/>
  <c r="H4413" i="33"/>
  <c r="H4607" i="33"/>
  <c r="I106" i="30"/>
  <c r="G3877" i="33"/>
  <c r="H1018" i="33"/>
  <c r="H1785" i="33"/>
  <c r="J579" i="30"/>
  <c r="J1141" i="30"/>
  <c r="G49" i="33"/>
  <c r="J948" i="30"/>
  <c r="B625" i="30"/>
  <c r="G3588" i="33"/>
  <c r="H4106" i="33"/>
  <c r="I588" i="30"/>
  <c r="J836" i="30"/>
  <c r="J169" i="30"/>
  <c r="B1254" i="33"/>
  <c r="J472" i="30"/>
  <c r="H4016" i="33"/>
  <c r="H3500" i="33"/>
  <c r="B3316" i="33"/>
  <c r="I65" i="32"/>
  <c r="J128" i="30"/>
  <c r="B3743" i="33"/>
  <c r="H2369" i="33"/>
  <c r="G2520" i="33"/>
  <c r="J769" i="30"/>
  <c r="G1269" i="33"/>
  <c r="G1806" i="33"/>
  <c r="H2482" i="33"/>
  <c r="B4411" i="33"/>
  <c r="G150" i="33"/>
  <c r="I80" i="30"/>
  <c r="H379" i="33"/>
  <c r="B1139" i="33"/>
  <c r="I990" i="30"/>
  <c r="G1913" i="33"/>
  <c r="B1002" i="30"/>
  <c r="B97" i="30"/>
  <c r="B82" i="30"/>
  <c r="B742" i="30"/>
  <c r="B3761" i="33"/>
  <c r="G3505" i="33"/>
  <c r="B157" i="33"/>
  <c r="I53" i="30"/>
  <c r="G4925" i="33"/>
  <c r="B2402" i="33"/>
  <c r="G1371" i="33"/>
  <c r="G2275" i="33"/>
  <c r="B3134" i="33"/>
  <c r="J1019" i="30"/>
  <c r="B233" i="30"/>
  <c r="G2832" i="33"/>
  <c r="B1911" i="33"/>
  <c r="B803" i="30"/>
  <c r="H2958" i="33"/>
  <c r="H2791" i="33"/>
  <c r="H3732" i="33"/>
  <c r="B2039" i="33"/>
  <c r="G2591" i="33"/>
  <c r="B406" i="33"/>
  <c r="G1189" i="33"/>
  <c r="B2965" i="33"/>
  <c r="H2087" i="33"/>
  <c r="B422" i="30"/>
  <c r="G4135" i="33"/>
  <c r="B3880" i="33"/>
  <c r="I426" i="30"/>
  <c r="H524" i="33"/>
  <c r="H3270" i="33"/>
  <c r="B4657" i="33"/>
  <c r="G106" i="33"/>
  <c r="J417" i="30"/>
  <c r="G2735" i="33"/>
  <c r="I239" i="30"/>
  <c r="B1723" i="33"/>
  <c r="J622" i="30"/>
  <c r="G1126" i="33"/>
  <c r="H2043" i="33"/>
  <c r="G2361" i="33"/>
  <c r="B2759" i="33"/>
  <c r="B1667" i="33"/>
  <c r="G1200" i="33"/>
  <c r="E86" i="32"/>
  <c r="B3642" i="33"/>
  <c r="G1070" i="33"/>
  <c r="H1511" i="33"/>
  <c r="B4736" i="33"/>
  <c r="B3947" i="33"/>
  <c r="H3940" i="33"/>
  <c r="G1740" i="33"/>
  <c r="G4740" i="33"/>
  <c r="G5021" i="33"/>
  <c r="B1574" i="33"/>
  <c r="B4013" i="33"/>
  <c r="B933" i="30"/>
  <c r="I163" i="30"/>
  <c r="H2598" i="33"/>
  <c r="H1678" i="33"/>
  <c r="B753" i="30"/>
  <c r="I698" i="30"/>
  <c r="H706" i="33"/>
  <c r="H1435" i="33"/>
  <c r="H2059" i="33"/>
  <c r="J60" i="30"/>
  <c r="B89" i="32"/>
  <c r="H4382" i="33"/>
  <c r="G4357" i="33"/>
  <c r="B5097" i="33"/>
  <c r="G4073" i="33"/>
  <c r="G4672" i="33"/>
  <c r="B687" i="33"/>
  <c r="H3005" i="33"/>
  <c r="G988" i="33"/>
  <c r="G3674" i="33"/>
  <c r="G3517" i="33"/>
  <c r="G1805" i="33"/>
  <c r="B641" i="33"/>
  <c r="G2700" i="33"/>
  <c r="B519" i="33"/>
  <c r="H2356" i="33"/>
  <c r="I333" i="30"/>
  <c r="H2400" i="33"/>
  <c r="G1113" i="33"/>
  <c r="B4351" i="33"/>
  <c r="B85" i="30"/>
  <c r="J588" i="30"/>
  <c r="B331" i="30"/>
  <c r="I165" i="30"/>
  <c r="H454" i="33"/>
  <c r="H4110" i="33"/>
  <c r="B2782" i="33"/>
  <c r="I366" i="30"/>
  <c r="H2953" i="33"/>
  <c r="H962" i="33"/>
  <c r="I526" i="30"/>
  <c r="H4615" i="33"/>
  <c r="G1319" i="33"/>
  <c r="B3987" i="33"/>
  <c r="H134" i="33"/>
  <c r="B4165" i="33"/>
  <c r="I29" i="6"/>
  <c r="H4168" i="33"/>
  <c r="B1364" i="33"/>
  <c r="B1007" i="30"/>
  <c r="H4952" i="33"/>
  <c r="B3817" i="33"/>
  <c r="J1079" i="30"/>
  <c r="B763" i="30"/>
  <c r="J416" i="30"/>
  <c r="G2533" i="33"/>
  <c r="J176" i="30"/>
  <c r="B19" i="33"/>
  <c r="H27" i="32"/>
  <c r="J832" i="30"/>
  <c r="H277" i="33"/>
  <c r="G1612" i="33"/>
  <c r="I39" i="32"/>
  <c r="G341" i="33"/>
  <c r="B598" i="33"/>
  <c r="H1113" i="33"/>
  <c r="H503" i="33"/>
  <c r="G2711" i="33"/>
  <c r="B2223" i="33"/>
  <c r="B5111" i="33"/>
  <c r="G169" i="33"/>
  <c r="B2598" i="33"/>
  <c r="H1676" i="33"/>
  <c r="B512" i="33"/>
  <c r="I81" i="30"/>
  <c r="B4614" i="33"/>
  <c r="B777" i="30"/>
  <c r="H1916" i="33"/>
  <c r="H3947" i="33"/>
  <c r="G4100" i="33"/>
  <c r="H1048" i="33"/>
  <c r="I246" i="30"/>
  <c r="I262" i="30"/>
  <c r="G1242" i="33"/>
  <c r="G3987" i="33"/>
  <c r="G1383" i="33"/>
  <c r="B1293" i="33"/>
  <c r="I140" i="30"/>
  <c r="G2577" i="33"/>
  <c r="B1428" i="33"/>
  <c r="B521" i="30"/>
  <c r="G3946" i="33"/>
  <c r="H4132" i="33"/>
  <c r="I446" i="30"/>
  <c r="H3449" i="33"/>
  <c r="B2290" i="33"/>
  <c r="H1876" i="33"/>
  <c r="B4922" i="33"/>
  <c r="I38" i="6"/>
  <c r="G4666" i="33"/>
  <c r="H2337" i="33"/>
  <c r="H836" i="33"/>
  <c r="H4196" i="33"/>
  <c r="G1422" i="33"/>
  <c r="G212" i="33"/>
  <c r="G4856" i="33"/>
  <c r="B2358" i="33"/>
  <c r="H22" i="32"/>
  <c r="H203" i="33"/>
  <c r="J270" i="30"/>
  <c r="B3701" i="33"/>
  <c r="G4404" i="33"/>
  <c r="H3924" i="33"/>
  <c r="G4792" i="33"/>
  <c r="B691" i="30"/>
  <c r="B4247" i="33"/>
  <c r="J540" i="30"/>
  <c r="G2051" i="33"/>
  <c r="H809" i="33"/>
  <c r="H4664" i="33"/>
  <c r="G4599" i="33"/>
  <c r="H1014" i="33"/>
  <c r="B229" i="30"/>
  <c r="J122" i="30"/>
  <c r="B3027" i="33"/>
  <c r="B4745" i="33"/>
  <c r="G1559" i="33"/>
  <c r="G1195" i="33"/>
  <c r="H3794" i="33"/>
  <c r="G5093" i="33"/>
  <c r="I184" i="30"/>
  <c r="H1743" i="33"/>
  <c r="H16" i="32"/>
  <c r="H4438" i="33"/>
  <c r="B2822" i="33"/>
  <c r="H3705" i="33"/>
  <c r="I1141" i="30"/>
  <c r="B3123" i="33"/>
  <c r="B2333" i="33"/>
  <c r="I993" i="30"/>
  <c r="B5020" i="33"/>
  <c r="B4860" i="33"/>
  <c r="G36" i="33"/>
  <c r="H4729" i="33"/>
  <c r="B4492" i="33"/>
  <c r="H2634" i="33"/>
  <c r="B4476" i="33"/>
  <c r="H3694" i="33"/>
  <c r="B837" i="33"/>
  <c r="G4042" i="33"/>
  <c r="B999" i="30"/>
  <c r="J123" i="30"/>
  <c r="B2413" i="33"/>
  <c r="B1502" i="33"/>
  <c r="G872" i="33"/>
  <c r="B423" i="30"/>
  <c r="G1873" i="33"/>
  <c r="I411" i="30"/>
  <c r="B594" i="33"/>
  <c r="G1554" i="33"/>
  <c r="B3616" i="33"/>
  <c r="G25" i="33"/>
  <c r="B1721" i="33"/>
  <c r="B1673" i="33"/>
  <c r="B273" i="33"/>
  <c r="G140" i="33"/>
  <c r="B503" i="33"/>
  <c r="B1027" i="33"/>
  <c r="G1142" i="33"/>
  <c r="H4135" i="33"/>
  <c r="H168" i="33"/>
  <c r="G4912" i="33"/>
  <c r="J924" i="30"/>
  <c r="B1104" i="30"/>
  <c r="I864" i="30"/>
  <c r="G1354" i="33"/>
  <c r="H1905" i="33"/>
  <c r="G3989" i="33"/>
  <c r="J1078" i="30"/>
  <c r="B4562" i="33"/>
  <c r="B520" i="33"/>
  <c r="B1863" i="33"/>
  <c r="B2573" i="33"/>
  <c r="G5092" i="33"/>
  <c r="B159" i="33"/>
  <c r="H1249" i="33"/>
  <c r="B782" i="33"/>
  <c r="B88" i="30"/>
  <c r="I1051" i="30"/>
  <c r="I609" i="30"/>
  <c r="H2336" i="33"/>
  <c r="B345" i="33"/>
  <c r="B767" i="30"/>
  <c r="G1116" i="33"/>
  <c r="B356" i="33"/>
  <c r="H1800" i="33"/>
  <c r="B534" i="30"/>
  <c r="B783" i="30"/>
  <c r="B1081" i="30"/>
  <c r="B3583" i="33"/>
  <c r="J931" i="30"/>
  <c r="G3894" i="33"/>
  <c r="B1873" i="33"/>
  <c r="B1619" i="33"/>
  <c r="B1872" i="33"/>
  <c r="J451" i="30"/>
  <c r="H3464" i="33"/>
  <c r="B1011" i="30"/>
  <c r="H3618" i="33"/>
  <c r="G2109" i="33"/>
  <c r="G2169" i="33"/>
  <c r="B1875" i="33"/>
  <c r="B604" i="30"/>
  <c r="B11" i="33"/>
  <c r="J1061" i="30"/>
  <c r="B1369" i="33"/>
  <c r="H17" i="33"/>
  <c r="B460" i="30"/>
  <c r="G2902" i="33"/>
  <c r="H1010" i="33"/>
  <c r="B1439" i="33"/>
  <c r="J596" i="30"/>
  <c r="J1104" i="30"/>
  <c r="G446" i="33"/>
  <c r="G1868" i="33"/>
  <c r="B2467" i="33"/>
  <c r="H3376" i="33"/>
  <c r="B3683" i="33"/>
  <c r="G775" i="33"/>
  <c r="H1485" i="33"/>
  <c r="G3772" i="33"/>
  <c r="H289" i="33"/>
  <c r="G4362" i="33"/>
  <c r="B1921" i="33"/>
  <c r="G4406" i="33"/>
  <c r="B2151" i="33"/>
  <c r="B823" i="30"/>
  <c r="H3383" i="33"/>
  <c r="G3622" i="33"/>
  <c r="B444" i="33"/>
  <c r="I635" i="30"/>
  <c r="H2002" i="33"/>
  <c r="G4494" i="33"/>
  <c r="B878" i="30"/>
  <c r="G5045" i="33"/>
  <c r="H2223" i="33"/>
  <c r="B3209" i="33"/>
  <c r="B112" i="30"/>
  <c r="B249" i="30"/>
  <c r="H4053" i="33"/>
  <c r="B3126" i="33"/>
  <c r="B398" i="30"/>
  <c r="H1741" i="33"/>
  <c r="H3990" i="33"/>
  <c r="I1019" i="30"/>
  <c r="G2634" i="33"/>
  <c r="J804" i="30"/>
  <c r="H697" i="33"/>
  <c r="G4048" i="33"/>
  <c r="I1022" i="30"/>
  <c r="G5031" i="33"/>
  <c r="B1121" i="33"/>
  <c r="G4532" i="33"/>
  <c r="B266" i="33"/>
  <c r="H2213" i="33"/>
  <c r="G202" i="33"/>
  <c r="B1610" i="33"/>
  <c r="B1932" i="33"/>
  <c r="H3097" i="33"/>
  <c r="G4859" i="33"/>
  <c r="H16" i="6"/>
  <c r="B4990" i="33"/>
  <c r="H2452" i="33"/>
  <c r="B173" i="30"/>
  <c r="G4367" i="33"/>
  <c r="G697" i="33"/>
  <c r="H1007" i="33"/>
  <c r="G4361" i="33"/>
  <c r="G4235" i="33"/>
  <c r="G3578" i="33"/>
  <c r="I211" i="30"/>
  <c r="G2290" i="33"/>
  <c r="J752" i="30"/>
  <c r="B1090" i="30"/>
  <c r="J1015" i="30"/>
  <c r="B386" i="33"/>
  <c r="B45" i="30"/>
  <c r="G2974" i="33"/>
  <c r="B1085" i="30"/>
  <c r="H3160" i="33"/>
  <c r="B127" i="30"/>
  <c r="I87" i="30"/>
  <c r="B3570" i="33"/>
  <c r="G4587" i="33"/>
  <c r="B1106" i="30"/>
  <c r="H2175" i="33"/>
  <c r="G893" i="33"/>
  <c r="I1149" i="30"/>
  <c r="G2841" i="33"/>
  <c r="H2580" i="33"/>
  <c r="B681" i="30"/>
  <c r="K681" i="30" s="1"/>
  <c r="G3449" i="33"/>
  <c r="I575" i="30"/>
  <c r="B943" i="33"/>
  <c r="G379" i="33"/>
  <c r="H3072" i="33"/>
  <c r="H344" i="33"/>
  <c r="H4781" i="33"/>
  <c r="H1551" i="33"/>
  <c r="G3568" i="33"/>
  <c r="J110" i="30"/>
  <c r="G3217" i="33"/>
  <c r="B2699" i="33"/>
  <c r="H142" i="33"/>
  <c r="B670" i="30"/>
  <c r="H536" i="33"/>
  <c r="H3932" i="33"/>
  <c r="I688" i="30"/>
  <c r="G1630" i="33"/>
  <c r="I1116" i="30"/>
  <c r="B4856" i="33"/>
  <c r="G1368" i="33"/>
  <c r="B2784" i="33"/>
  <c r="J1117" i="30"/>
  <c r="B3061" i="33"/>
  <c r="I490" i="30"/>
  <c r="J246" i="30"/>
  <c r="B3610" i="33"/>
  <c r="G4296" i="33"/>
  <c r="H4552" i="33"/>
  <c r="I895" i="30"/>
  <c r="B265" i="30"/>
  <c r="H2001" i="33"/>
  <c r="G584" i="33"/>
  <c r="B1937" i="33"/>
  <c r="G4412" i="33"/>
  <c r="H164" i="33"/>
  <c r="I30" i="30"/>
  <c r="J517" i="30"/>
  <c r="J933" i="30"/>
  <c r="H5018" i="33"/>
  <c r="I115" i="30"/>
  <c r="H457" i="33"/>
  <c r="J310" i="30"/>
  <c r="B1507" i="33"/>
  <c r="B459" i="33"/>
  <c r="J207" i="30"/>
  <c r="B589" i="30"/>
  <c r="J881" i="30"/>
  <c r="B2608" i="33"/>
  <c r="G1205" i="33"/>
  <c r="J383" i="30"/>
  <c r="B2587" i="33"/>
  <c r="G352" i="33"/>
  <c r="B4260" i="33"/>
  <c r="H3144" i="33"/>
  <c r="G1903" i="33"/>
  <c r="B4292" i="33"/>
  <c r="J222" i="30"/>
  <c r="B902" i="33"/>
  <c r="B5091" i="33"/>
  <c r="H1326" i="33"/>
  <c r="E36" i="32"/>
  <c r="B2243" i="33"/>
  <c r="B2697" i="33"/>
  <c r="H3579" i="33"/>
  <c r="B4978" i="33"/>
  <c r="J70" i="30"/>
  <c r="G2587" i="33"/>
  <c r="J603" i="30"/>
  <c r="J767" i="30"/>
  <c r="G5112" i="33"/>
  <c r="B995" i="30"/>
  <c r="J152" i="30"/>
  <c r="B241" i="30"/>
  <c r="G4405" i="33"/>
  <c r="B3032" i="33"/>
  <c r="G4540" i="33"/>
  <c r="J507" i="30"/>
  <c r="I99" i="30"/>
  <c r="B841" i="30"/>
  <c r="H2468" i="33"/>
  <c r="H2147" i="33"/>
  <c r="H4548" i="33"/>
  <c r="B908" i="30"/>
  <c r="H3018" i="33"/>
  <c r="B4979" i="33"/>
  <c r="H905" i="33"/>
  <c r="B751" i="30"/>
  <c r="H391" i="33"/>
  <c r="B3863" i="33"/>
  <c r="H5046" i="33"/>
  <c r="H2063" i="33"/>
  <c r="B1231" i="33"/>
  <c r="B2595" i="33"/>
  <c r="G3435" i="33"/>
  <c r="B945" i="30"/>
  <c r="J545" i="30"/>
  <c r="H1870" i="33"/>
  <c r="G3006" i="33"/>
  <c r="B1568" i="33"/>
  <c r="B217" i="30"/>
  <c r="H2166" i="33"/>
  <c r="G3740" i="33"/>
  <c r="G4482" i="33"/>
  <c r="H1265" i="33"/>
  <c r="G3100" i="33"/>
  <c r="I591" i="30"/>
  <c r="E31" i="32"/>
  <c r="B4790" i="33"/>
  <c r="J809" i="30"/>
  <c r="H2533" i="33"/>
  <c r="J846" i="30"/>
  <c r="B4779" i="33"/>
  <c r="B1120" i="33"/>
  <c r="G712" i="33"/>
  <c r="H105" i="33"/>
  <c r="B1542" i="33"/>
  <c r="H4563" i="33"/>
  <c r="B85" i="33"/>
  <c r="G173" i="33"/>
  <c r="B4589" i="33"/>
  <c r="G764" i="33"/>
  <c r="B486" i="30"/>
  <c r="B224" i="33"/>
  <c r="G1623" i="33"/>
  <c r="B1785" i="33"/>
  <c r="B4343" i="33"/>
  <c r="H3081" i="33"/>
  <c r="G4650" i="33"/>
  <c r="J789" i="30"/>
  <c r="G1780" i="33"/>
  <c r="I600" i="30"/>
  <c r="B545" i="30"/>
  <c r="H2939" i="33"/>
  <c r="B4102" i="33"/>
  <c r="G707" i="33"/>
  <c r="H1571" i="33"/>
  <c r="B4440" i="33"/>
  <c r="B2842" i="33"/>
  <c r="G2116" i="33"/>
  <c r="B384" i="33"/>
  <c r="B883" i="30"/>
  <c r="H401" i="33"/>
  <c r="J968" i="30"/>
  <c r="B1425" i="33"/>
  <c r="H3124" i="33"/>
  <c r="G3322" i="33"/>
  <c r="E27" i="32"/>
  <c r="B1043" i="30"/>
  <c r="B751" i="33"/>
  <c r="G2764" i="33"/>
  <c r="H4128" i="33"/>
  <c r="H4668" i="33"/>
  <c r="B4113" i="33"/>
  <c r="H2243" i="33"/>
  <c r="I596" i="30"/>
  <c r="I226" i="30"/>
  <c r="G903" i="33"/>
  <c r="B3137" i="33"/>
  <c r="I843" i="30"/>
  <c r="J174" i="30"/>
  <c r="B1622" i="33"/>
  <c r="H4737" i="33"/>
  <c r="B847" i="30"/>
  <c r="H650" i="33"/>
  <c r="I580" i="30"/>
  <c r="H3455" i="33"/>
  <c r="G1904" i="33"/>
  <c r="G319" i="33"/>
  <c r="B891" i="33"/>
  <c r="J104" i="30"/>
  <c r="J691" i="30"/>
  <c r="B3076" i="33"/>
  <c r="B4436" i="33"/>
  <c r="G2277" i="33"/>
  <c r="G4176" i="33"/>
  <c r="I759" i="30"/>
  <c r="B27" i="33"/>
  <c r="I65" i="30"/>
  <c r="B1492" i="33"/>
  <c r="H77" i="32"/>
  <c r="B90" i="33"/>
  <c r="H5093" i="33"/>
  <c r="H1575" i="33"/>
  <c r="B287" i="33"/>
  <c r="B1661" i="33"/>
  <c r="B1020" i="33"/>
  <c r="H4832" i="33"/>
  <c r="H85" i="33"/>
  <c r="I470" i="30"/>
  <c r="G3551" i="33"/>
  <c r="B1669" i="33"/>
  <c r="B2351" i="33"/>
  <c r="B2240" i="33"/>
  <c r="G2399" i="33"/>
  <c r="G3079" i="33"/>
  <c r="H1426" i="33"/>
  <c r="B2762" i="33"/>
  <c r="I353" i="30"/>
  <c r="B3154" i="33"/>
  <c r="B811" i="30"/>
  <c r="B654" i="30"/>
  <c r="G3557" i="33"/>
  <c r="G2272" i="33"/>
  <c r="B367" i="30"/>
  <c r="B13" i="32"/>
  <c r="B369" i="30"/>
  <c r="G942" i="33"/>
  <c r="J1080" i="30"/>
  <c r="B2175" i="33"/>
  <c r="G2117" i="33"/>
  <c r="B775" i="30"/>
  <c r="G1024" i="33"/>
  <c r="B440" i="30"/>
  <c r="K440" i="30" s="1"/>
  <c r="B711" i="30"/>
  <c r="B14" i="33"/>
  <c r="H2534" i="33"/>
  <c r="I991" i="30"/>
  <c r="I164" i="30"/>
  <c r="G2111" i="33"/>
  <c r="H1297" i="33"/>
  <c r="B2712" i="33"/>
  <c r="B488" i="30"/>
  <c r="B462" i="30"/>
  <c r="H4527" i="33"/>
  <c r="J665" i="30"/>
  <c r="B957" i="33"/>
  <c r="B570" i="30"/>
  <c r="G1661" i="33"/>
  <c r="G1991" i="33"/>
  <c r="H3513" i="33"/>
  <c r="I1030" i="30"/>
  <c r="H966" i="33"/>
  <c r="B1812" i="33"/>
  <c r="B969" i="30"/>
  <c r="B926" i="33"/>
  <c r="H4536" i="33"/>
  <c r="I838" i="30"/>
  <c r="J1049" i="30"/>
  <c r="H937" i="33"/>
  <c r="B2147" i="33"/>
  <c r="J69" i="30"/>
  <c r="J708" i="30"/>
  <c r="J55" i="30"/>
  <c r="B1019" i="30"/>
  <c r="B2781" i="33"/>
  <c r="H3338" i="33"/>
  <c r="B2883" i="33"/>
  <c r="H34" i="32"/>
  <c r="B880" i="33"/>
  <c r="H3465" i="33"/>
  <c r="G3147" i="33"/>
  <c r="J24" i="30"/>
  <c r="B283" i="33"/>
  <c r="B1071" i="33"/>
  <c r="I33" i="32"/>
  <c r="H3343" i="33"/>
  <c r="J649" i="30"/>
  <c r="H1636" i="33"/>
  <c r="J712" i="30"/>
  <c r="B351" i="30"/>
  <c r="G4443" i="33"/>
  <c r="J1115" i="30"/>
  <c r="H824" i="33"/>
  <c r="H3619" i="33"/>
  <c r="B465" i="30"/>
  <c r="H4853" i="33"/>
  <c r="J21" i="30"/>
  <c r="G1079" i="33"/>
  <c r="B111" i="30"/>
  <c r="B263" i="33"/>
  <c r="G1811" i="33"/>
  <c r="J1070" i="30"/>
  <c r="B991" i="33"/>
  <c r="G1173" i="33"/>
  <c r="J327" i="30"/>
  <c r="B3455" i="33"/>
  <c r="H343" i="33"/>
  <c r="J518" i="30"/>
  <c r="G4960" i="33"/>
  <c r="I899" i="30"/>
  <c r="G5079" i="33"/>
  <c r="H1625" i="33"/>
  <c r="I1006" i="30"/>
  <c r="B962" i="33"/>
  <c r="B111" i="33"/>
  <c r="B839" i="30"/>
  <c r="B86" i="30"/>
  <c r="G449" i="33"/>
  <c r="B322" i="33"/>
  <c r="G2407" i="33"/>
  <c r="I23" i="30"/>
  <c r="G2279" i="33"/>
  <c r="H709" i="33"/>
  <c r="H2892" i="33"/>
  <c r="I34" i="30"/>
  <c r="H4968" i="33"/>
  <c r="I416" i="30"/>
  <c r="B4525" i="33"/>
  <c r="I761" i="30"/>
  <c r="H1069" i="33"/>
  <c r="B81" i="30"/>
  <c r="K81" i="30" s="1"/>
  <c r="I282" i="30"/>
  <c r="G1748" i="33"/>
  <c r="B161" i="33"/>
  <c r="B591" i="33"/>
  <c r="B1452" i="33"/>
  <c r="H2907" i="33"/>
  <c r="B18" i="33"/>
  <c r="G14" i="33"/>
  <c r="I1109" i="30"/>
  <c r="B4112" i="33"/>
  <c r="B44" i="33"/>
  <c r="G3562" i="33"/>
  <c r="B729" i="30"/>
  <c r="G4730" i="33"/>
  <c r="I758" i="30"/>
  <c r="H61" i="32"/>
  <c r="H4785" i="33"/>
  <c r="B388" i="30"/>
  <c r="J771" i="30"/>
  <c r="H1065" i="33"/>
  <c r="G3310" i="33"/>
  <c r="H1603" i="33"/>
  <c r="G1315" i="33"/>
  <c r="H1002" i="33"/>
  <c r="B835" i="30"/>
  <c r="B589" i="33"/>
  <c r="B1113" i="30"/>
  <c r="B171" i="30"/>
  <c r="G4499" i="33"/>
  <c r="G2420" i="33"/>
  <c r="H2476" i="33"/>
  <c r="H1358" i="33"/>
  <c r="J591" i="30"/>
  <c r="B35" i="30"/>
  <c r="J633" i="30"/>
  <c r="G757" i="33"/>
  <c r="B704" i="30"/>
  <c r="G3283" i="33"/>
  <c r="I31" i="30"/>
  <c r="H1450" i="33"/>
  <c r="H661" i="33"/>
  <c r="I896" i="30"/>
  <c r="I808" i="30"/>
  <c r="B2118" i="33"/>
  <c r="G440" i="33"/>
  <c r="G4220" i="33"/>
  <c r="G2353" i="33"/>
  <c r="B2471" i="33"/>
  <c r="H3251" i="33"/>
  <c r="J595" i="30"/>
  <c r="G4226" i="33"/>
  <c r="B2786" i="33"/>
  <c r="B715" i="30"/>
  <c r="H3955" i="33"/>
  <c r="B827" i="30"/>
  <c r="G2212" i="33"/>
  <c r="G351" i="33"/>
  <c r="B278" i="33"/>
  <c r="B780" i="30"/>
  <c r="B465" i="33"/>
  <c r="I248" i="30"/>
  <c r="I272" i="30"/>
  <c r="B21" i="33"/>
  <c r="I994" i="30"/>
  <c r="B982" i="30"/>
  <c r="G2096" i="33"/>
  <c r="H1372" i="33"/>
  <c r="H84" i="33"/>
  <c r="G3337" i="33"/>
  <c r="H148" i="33"/>
  <c r="I1003" i="30"/>
  <c r="B894" i="30"/>
  <c r="G2244" i="33"/>
  <c r="H1932" i="33"/>
  <c r="B282" i="30"/>
  <c r="G5024" i="33"/>
  <c r="B1015" i="33"/>
  <c r="H3793" i="33"/>
  <c r="I775" i="30"/>
  <c r="B4855" i="33"/>
  <c r="I120" i="30"/>
  <c r="G3618" i="33"/>
  <c r="B327" i="33"/>
  <c r="H1136" i="33"/>
  <c r="G3516" i="33"/>
  <c r="B4182" i="33"/>
  <c r="B154" i="30"/>
  <c r="J450" i="30"/>
  <c r="B1783" i="33"/>
  <c r="J484" i="30"/>
  <c r="B601" i="30"/>
  <c r="G2240" i="33"/>
  <c r="B4952" i="33"/>
  <c r="G2227" i="33"/>
  <c r="H1740" i="33"/>
  <c r="G3995" i="33"/>
  <c r="H1758" i="33"/>
  <c r="H2881" i="33"/>
  <c r="B2606" i="33"/>
  <c r="I336" i="30"/>
  <c r="B905" i="30"/>
  <c r="G817" i="33"/>
  <c r="B87" i="33"/>
  <c r="I985" i="30"/>
  <c r="B639" i="30"/>
  <c r="B95" i="30"/>
  <c r="B658" i="30"/>
  <c r="I31" i="32"/>
  <c r="B3765" i="33"/>
  <c r="I503" i="30"/>
  <c r="B56" i="30"/>
  <c r="J563" i="30"/>
  <c r="I402" i="30"/>
  <c r="B1006" i="30"/>
  <c r="J1119" i="30"/>
  <c r="G1747" i="33"/>
  <c r="I464" i="30"/>
  <c r="J213" i="30"/>
  <c r="B3984" i="33"/>
  <c r="I1056" i="30"/>
  <c r="B1010" i="33"/>
  <c r="J955" i="30"/>
  <c r="H1172" i="33"/>
  <c r="G640" i="33"/>
  <c r="J1140" i="30"/>
  <c r="G2089" i="33"/>
  <c r="G210" i="33"/>
  <c r="I219" i="30"/>
  <c r="J1089" i="30"/>
  <c r="G780" i="33"/>
  <c r="I130" i="30"/>
  <c r="B563" i="30"/>
  <c r="I1012" i="30"/>
  <c r="G2184" i="33"/>
  <c r="G3676" i="33"/>
  <c r="G658" i="33"/>
  <c r="I228" i="30"/>
  <c r="B408" i="30"/>
  <c r="H1359" i="33"/>
  <c r="I582" i="30"/>
  <c r="B3507" i="33"/>
  <c r="G2725" i="33"/>
  <c r="H2342" i="33"/>
  <c r="H3765" i="33"/>
  <c r="J966" i="30"/>
  <c r="I279" i="30"/>
  <c r="I47" i="30"/>
  <c r="H1186" i="33"/>
  <c r="I1082" i="30"/>
  <c r="G564" i="33"/>
  <c r="G884" i="33"/>
  <c r="B70" i="32"/>
  <c r="G1256" i="33"/>
  <c r="H2765" i="33"/>
  <c r="G1786" i="33"/>
  <c r="I101" i="30"/>
  <c r="B406" i="30"/>
  <c r="H4047" i="33"/>
  <c r="B757" i="33"/>
  <c r="I291" i="30"/>
  <c r="H1026" i="33"/>
  <c r="G510" i="33"/>
  <c r="J597" i="30"/>
  <c r="B167" i="30"/>
  <c r="G3683" i="33"/>
  <c r="I18" i="32"/>
  <c r="B366" i="30"/>
  <c r="G2527" i="33"/>
  <c r="B902" i="30"/>
  <c r="H265" i="33"/>
  <c r="H2716" i="33"/>
  <c r="J217" i="30"/>
  <c r="G1907" i="33"/>
  <c r="H5077" i="33"/>
  <c r="H505" i="33"/>
  <c r="G715" i="33"/>
  <c r="B147" i="30"/>
  <c r="B1208" i="33"/>
  <c r="H1672" i="33"/>
  <c r="J342" i="30"/>
  <c r="J301" i="30"/>
  <c r="G1082" i="33"/>
  <c r="G944" i="33"/>
  <c r="I1017" i="30"/>
  <c r="H3818" i="33"/>
  <c r="B3996" i="33"/>
  <c r="B1150" i="30"/>
  <c r="H1572" i="33"/>
  <c r="B2225" i="33"/>
  <c r="J302" i="30"/>
  <c r="G2417" i="33"/>
  <c r="H269" i="33"/>
  <c r="J834" i="30"/>
  <c r="G778" i="33"/>
  <c r="I941" i="30"/>
  <c r="J406" i="30"/>
  <c r="H2296" i="33"/>
  <c r="H1866" i="33"/>
  <c r="I743" i="30"/>
  <c r="I632" i="30"/>
  <c r="I1059" i="30"/>
  <c r="G318" i="33"/>
  <c r="B1353" i="33"/>
  <c r="G1864" i="33"/>
  <c r="B2528" i="33"/>
  <c r="B2735" i="33"/>
  <c r="J800" i="30"/>
  <c r="G2707" i="33"/>
  <c r="G2405" i="33"/>
  <c r="G3671" i="33"/>
  <c r="B4161" i="33"/>
  <c r="G1355" i="33"/>
  <c r="G4791" i="33"/>
  <c r="H2947" i="33"/>
  <c r="I604" i="30"/>
  <c r="I263" i="30"/>
  <c r="H2180" i="33"/>
  <c r="B573" i="33"/>
  <c r="I953" i="30"/>
  <c r="G2695" i="33"/>
  <c r="J658" i="30"/>
  <c r="H2638" i="33"/>
  <c r="I471" i="30"/>
  <c r="I360" i="30"/>
  <c r="B55" i="30"/>
  <c r="B5113" i="33"/>
  <c r="H942" i="33"/>
  <c r="B952" i="30"/>
  <c r="J54" i="30"/>
  <c r="H1480" i="33"/>
  <c r="B3894" i="33"/>
  <c r="J448" i="30"/>
  <c r="J1018" i="30"/>
  <c r="H1498" i="33"/>
  <c r="H3153" i="33"/>
  <c r="G1812" i="33"/>
  <c r="H1311" i="33"/>
  <c r="G4684" i="33"/>
  <c r="J590" i="30"/>
  <c r="B2209" i="33"/>
  <c r="I223" i="30"/>
  <c r="I785" i="30"/>
  <c r="B1386" i="33"/>
  <c r="G2308" i="33"/>
  <c r="G1973" i="33"/>
  <c r="H3982" i="33"/>
  <c r="B3077" i="33"/>
  <c r="B1048" i="33"/>
  <c r="G4352" i="33"/>
  <c r="I467" i="30"/>
  <c r="H4501" i="33"/>
  <c r="G2032" i="33"/>
  <c r="G3223" i="33"/>
  <c r="H324" i="33"/>
  <c r="J182" i="30"/>
  <c r="G3876" i="33"/>
  <c r="H196" i="33"/>
  <c r="I534" i="30"/>
  <c r="H4422" i="33"/>
  <c r="G965" i="33"/>
  <c r="B4381" i="33"/>
  <c r="B1860" i="33"/>
  <c r="G1427" i="33"/>
  <c r="B1126" i="30"/>
  <c r="J847" i="30"/>
  <c r="G3924" i="33"/>
  <c r="I525" i="30"/>
  <c r="B756" i="33"/>
  <c r="G4655" i="33"/>
  <c r="B1447" i="33"/>
  <c r="I511" i="30"/>
  <c r="G4348" i="33"/>
  <c r="J42" i="30"/>
  <c r="B3827" i="33"/>
  <c r="I687" i="30"/>
  <c r="B2217" i="33"/>
  <c r="G1058" i="33"/>
  <c r="H45" i="6"/>
  <c r="B1375" i="33"/>
  <c r="E92" i="32"/>
  <c r="B168" i="33"/>
  <c r="G2170" i="33"/>
  <c r="I243" i="30"/>
  <c r="H38" i="33"/>
  <c r="J65" i="30"/>
  <c r="B3212" i="33"/>
  <c r="J401" i="30"/>
  <c r="H4856" i="33"/>
  <c r="I945" i="30"/>
  <c r="B381" i="30"/>
  <c r="K381" i="30" s="1"/>
  <c r="B750" i="30"/>
  <c r="J344" i="30"/>
  <c r="B1058" i="30"/>
  <c r="B3453" i="33"/>
  <c r="B518" i="33"/>
  <c r="B643" i="33"/>
  <c r="H634" i="33"/>
  <c r="J609" i="30"/>
  <c r="H2462" i="33"/>
  <c r="B4623" i="33"/>
  <c r="H2601" i="33"/>
  <c r="I337" i="30"/>
  <c r="J944" i="30"/>
  <c r="J1041" i="30"/>
  <c r="B3494" i="33"/>
  <c r="I69" i="30"/>
  <c r="I764" i="30"/>
  <c r="J168" i="30"/>
  <c r="I327" i="30"/>
  <c r="I1130" i="30"/>
  <c r="B513" i="33"/>
  <c r="B1515" i="33"/>
  <c r="B78" i="32"/>
  <c r="B801" i="30"/>
  <c r="K801" i="30" s="1"/>
  <c r="H91" i="32"/>
  <c r="H44" i="32"/>
  <c r="B3923" i="33"/>
  <c r="H1753" i="33"/>
  <c r="J758" i="30"/>
  <c r="B466" i="30"/>
  <c r="H2404" i="33"/>
  <c r="B541" i="30"/>
  <c r="H1066" i="33"/>
  <c r="G3743" i="33"/>
  <c r="G2359" i="33"/>
  <c r="J996" i="30"/>
  <c r="G836" i="33"/>
  <c r="I598" i="30"/>
  <c r="B416" i="33"/>
  <c r="H2089" i="33"/>
  <c r="J706" i="30"/>
  <c r="G4501" i="33"/>
  <c r="I940" i="30"/>
  <c r="I929" i="30"/>
  <c r="I310" i="30"/>
  <c r="G3248" i="33"/>
  <c r="J100" i="30"/>
  <c r="I427" i="30"/>
  <c r="H3928" i="33"/>
  <c r="H392" i="33"/>
  <c r="I18" i="6"/>
  <c r="G1325" i="33"/>
  <c r="B579" i="30"/>
  <c r="H399" i="33"/>
  <c r="B4281" i="33"/>
  <c r="B172" i="30"/>
  <c r="H4590" i="33"/>
  <c r="B357" i="30"/>
  <c r="B188" i="30"/>
  <c r="B271" i="33"/>
  <c r="I17" i="32"/>
  <c r="B2224" i="33"/>
  <c r="H1131" i="33"/>
  <c r="G28" i="33"/>
  <c r="B710" i="33"/>
  <c r="E34" i="32"/>
  <c r="B3065" i="33"/>
  <c r="H1794" i="33"/>
  <c r="I832" i="30"/>
  <c r="B2040" i="33"/>
  <c r="I27" i="32"/>
  <c r="G2362" i="33"/>
  <c r="B957" i="30"/>
  <c r="B456" i="33"/>
  <c r="G233" i="33"/>
  <c r="G3222" i="33"/>
  <c r="H1658" i="33"/>
  <c r="G3134" i="33"/>
  <c r="I951" i="30"/>
  <c r="H1985" i="33"/>
  <c r="J274" i="30"/>
  <c r="G2583" i="33"/>
  <c r="G155" i="33"/>
  <c r="B622" i="30"/>
  <c r="B531" i="33"/>
  <c r="B206" i="30"/>
  <c r="H818" i="33"/>
  <c r="B3036" i="33"/>
  <c r="I654" i="30"/>
  <c r="B1006" i="33"/>
  <c r="B207" i="30"/>
  <c r="J340" i="30"/>
  <c r="J964" i="30"/>
  <c r="G3249" i="33"/>
  <c r="B1128" i="30"/>
  <c r="H3003" i="33"/>
  <c r="G3138" i="33"/>
  <c r="I1045" i="30"/>
  <c r="G3161" i="33"/>
  <c r="I893" i="30"/>
  <c r="I158" i="30"/>
  <c r="J41" i="30"/>
  <c r="H3881" i="33"/>
  <c r="J462" i="30"/>
  <c r="B1013" i="33"/>
  <c r="J304" i="30"/>
  <c r="B637" i="33"/>
  <c r="I41" i="30"/>
  <c r="G2881" i="33"/>
  <c r="H1363" i="33"/>
  <c r="H2647" i="33"/>
  <c r="G1575" i="33"/>
  <c r="H879" i="33"/>
  <c r="B1296" i="33"/>
  <c r="I144" i="30"/>
  <c r="H2698" i="33"/>
  <c r="H2329" i="33"/>
  <c r="J570" i="30"/>
  <c r="B484" i="30"/>
  <c r="I122" i="30"/>
  <c r="B1115" i="33"/>
  <c r="B1443" i="33"/>
  <c r="J293" i="30"/>
  <c r="B199" i="33"/>
  <c r="J476" i="30"/>
  <c r="G1423" i="33"/>
  <c r="B3282" i="33"/>
  <c r="H995" i="33"/>
  <c r="B1086" i="30"/>
  <c r="G3246" i="33"/>
  <c r="B1201" i="33"/>
  <c r="I827" i="30"/>
  <c r="G284" i="33"/>
  <c r="B689" i="30"/>
  <c r="I346" i="30"/>
  <c r="G110" i="33"/>
  <c r="B1050" i="30"/>
  <c r="J806" i="30"/>
  <c r="J387" i="30"/>
  <c r="G1547" i="33"/>
  <c r="G3252" i="33"/>
  <c r="B1003" i="30"/>
  <c r="G331" i="33"/>
  <c r="H1501" i="33"/>
  <c r="B4049" i="33"/>
  <c r="B1803" i="33"/>
  <c r="H2491" i="33"/>
  <c r="H1719" i="33"/>
  <c r="G4669" i="33"/>
  <c r="J947" i="30"/>
  <c r="G2944" i="33"/>
  <c r="G1434" i="33"/>
  <c r="J1030" i="30"/>
  <c r="B358" i="30"/>
  <c r="B572" i="30"/>
  <c r="G3882" i="33"/>
  <c r="G1312" i="33"/>
  <c r="I683" i="30"/>
  <c r="H965" i="33"/>
  <c r="J887" i="30"/>
  <c r="J243" i="30"/>
  <c r="B324" i="33"/>
  <c r="B455" i="30"/>
  <c r="I514" i="30"/>
  <c r="B2824" i="33"/>
  <c r="I51" i="6"/>
  <c r="G2785" i="33"/>
  <c r="E205" i="31"/>
  <c r="K205" i="31"/>
  <c r="T205" i="31"/>
  <c r="V205" i="31"/>
  <c r="U205" i="31"/>
  <c r="J205" i="31"/>
  <c r="Q205" i="31"/>
  <c r="L205" i="31"/>
  <c r="G205" i="31"/>
  <c r="I205" i="31"/>
  <c r="P205" i="31"/>
  <c r="M205" i="31"/>
  <c r="F205" i="31"/>
  <c r="R205" i="31"/>
  <c r="W205" i="31"/>
  <c r="S205" i="31"/>
  <c r="H205" i="31"/>
  <c r="O205" i="31"/>
  <c r="N205" i="31"/>
  <c r="J12" i="4"/>
  <c r="I142" i="4"/>
  <c r="J76" i="4"/>
  <c r="J140" i="4"/>
  <c r="I71" i="4"/>
  <c r="I135" i="4"/>
  <c r="J65" i="4"/>
  <c r="J129" i="4"/>
  <c r="I60" i="4"/>
  <c r="I124" i="4"/>
  <c r="J58" i="4"/>
  <c r="J122" i="4"/>
  <c r="I53" i="4"/>
  <c r="I117" i="4"/>
  <c r="J47" i="4"/>
  <c r="J111" i="4"/>
  <c r="I42" i="4"/>
  <c r="I106" i="4"/>
  <c r="J40" i="4"/>
  <c r="J104" i="4"/>
  <c r="I35" i="4"/>
  <c r="I99" i="4"/>
  <c r="J29" i="4"/>
  <c r="J93" i="4"/>
  <c r="I24" i="4"/>
  <c r="I88" i="4"/>
  <c r="J22" i="4"/>
  <c r="J86" i="4"/>
  <c r="I17" i="4"/>
  <c r="I81" i="4"/>
  <c r="J11" i="4"/>
  <c r="J75" i="4"/>
  <c r="J139" i="4"/>
  <c r="I70" i="4"/>
  <c r="I134" i="4"/>
  <c r="J52" i="4"/>
  <c r="J116" i="4"/>
  <c r="I47" i="4"/>
  <c r="I111" i="4"/>
  <c r="J41" i="4"/>
  <c r="J105" i="4"/>
  <c r="I36" i="4"/>
  <c r="I100" i="4"/>
  <c r="J34" i="4"/>
  <c r="J98" i="4"/>
  <c r="I29" i="4"/>
  <c r="I93" i="4"/>
  <c r="J23" i="4"/>
  <c r="J87" i="4"/>
  <c r="I18" i="4"/>
  <c r="I82" i="4"/>
  <c r="J16" i="4"/>
  <c r="J80" i="4"/>
  <c r="I11" i="4"/>
  <c r="I75" i="4"/>
  <c r="I139" i="4"/>
  <c r="J69" i="4"/>
  <c r="J133" i="4"/>
  <c r="I64" i="4"/>
  <c r="I128" i="4"/>
  <c r="J62" i="4"/>
  <c r="J126" i="4"/>
  <c r="I57" i="4"/>
  <c r="I121" i="4"/>
  <c r="J51" i="4"/>
  <c r="J115" i="4"/>
  <c r="I46" i="4"/>
  <c r="I110" i="4"/>
  <c r="J44" i="4"/>
  <c r="J108" i="4"/>
  <c r="I39" i="4"/>
  <c r="I103" i="4"/>
  <c r="J33" i="4"/>
  <c r="J97" i="4"/>
  <c r="I28" i="4"/>
  <c r="I92" i="4"/>
  <c r="J26" i="4"/>
  <c r="J90" i="4"/>
  <c r="I21" i="4"/>
  <c r="I85" i="4"/>
  <c r="J15" i="4"/>
  <c r="J79" i="4"/>
  <c r="J143" i="4"/>
  <c r="I74" i="4"/>
  <c r="I138" i="4"/>
  <c r="J72" i="4"/>
  <c r="J136" i="4"/>
  <c r="I67" i="4"/>
  <c r="I131" i="4"/>
  <c r="J61" i="4"/>
  <c r="J125" i="4"/>
  <c r="I56" i="4"/>
  <c r="I120" i="4"/>
  <c r="J54" i="4"/>
  <c r="J118" i="4"/>
  <c r="I49" i="4"/>
  <c r="I113" i="4"/>
  <c r="J43" i="4"/>
  <c r="J107" i="4"/>
  <c r="I38" i="4"/>
  <c r="I102" i="4"/>
  <c r="J20" i="4"/>
  <c r="J84" i="4"/>
  <c r="I15" i="4"/>
  <c r="I79" i="4"/>
  <c r="I143" i="4"/>
  <c r="J73" i="4"/>
  <c r="J137" i="4"/>
  <c r="I68" i="4"/>
  <c r="I132" i="4"/>
  <c r="J66" i="4"/>
  <c r="J130" i="4"/>
  <c r="I61" i="4"/>
  <c r="I125" i="4"/>
  <c r="J55" i="4"/>
  <c r="J119" i="4"/>
  <c r="I50" i="4"/>
  <c r="I114" i="4"/>
  <c r="J48" i="4"/>
  <c r="J112" i="4"/>
  <c r="I43" i="4"/>
  <c r="I107" i="4"/>
  <c r="J37" i="4"/>
  <c r="J101" i="4"/>
  <c r="I32" i="4"/>
  <c r="I96" i="4"/>
  <c r="J30" i="4"/>
  <c r="J94" i="4"/>
  <c r="I25" i="4"/>
  <c r="I89" i="4"/>
  <c r="J19" i="4"/>
  <c r="J83" i="4"/>
  <c r="I14" i="4"/>
  <c r="I78" i="4"/>
  <c r="I94" i="4"/>
  <c r="I30" i="4"/>
  <c r="J99" i="4"/>
  <c r="J35" i="4"/>
  <c r="I105" i="4"/>
  <c r="I41" i="4"/>
  <c r="J110" i="4"/>
  <c r="J46" i="4"/>
  <c r="I112" i="4"/>
  <c r="I48" i="4"/>
  <c r="J117" i="4"/>
  <c r="J53" i="4"/>
  <c r="I123" i="4"/>
  <c r="I59" i="4"/>
  <c r="J128" i="4"/>
  <c r="J64" i="4"/>
  <c r="I130" i="4"/>
  <c r="I66" i="4"/>
  <c r="J135" i="4"/>
  <c r="J71" i="4"/>
  <c r="I141" i="4"/>
  <c r="I77" i="4"/>
  <c r="I13" i="4"/>
  <c r="J82" i="4"/>
  <c r="J18" i="4"/>
  <c r="I84" i="4"/>
  <c r="I20" i="4"/>
  <c r="J89" i="4"/>
  <c r="J25" i="4"/>
  <c r="I95" i="4"/>
  <c r="I31" i="4"/>
  <c r="J100" i="4"/>
  <c r="J36" i="4"/>
  <c r="I86" i="4"/>
  <c r="I22" i="4"/>
  <c r="J91" i="4"/>
  <c r="J27" i="4"/>
  <c r="I97" i="4"/>
  <c r="I33" i="4"/>
  <c r="J102" i="4"/>
  <c r="J38" i="4"/>
  <c r="I104" i="4"/>
  <c r="I40" i="4"/>
  <c r="J109" i="4"/>
  <c r="J45" i="4"/>
  <c r="I115" i="4"/>
  <c r="I51" i="4"/>
  <c r="J120" i="4"/>
  <c r="J56" i="4"/>
  <c r="I122" i="4"/>
  <c r="I58" i="4"/>
  <c r="J127" i="4"/>
  <c r="J63" i="4"/>
  <c r="I133" i="4"/>
  <c r="I69" i="4"/>
  <c r="J138" i="4"/>
  <c r="J74" i="4"/>
  <c r="I140" i="4"/>
  <c r="I76" i="4"/>
  <c r="I12" i="4"/>
  <c r="J81" i="4"/>
  <c r="J17" i="4"/>
  <c r="I87" i="4"/>
  <c r="I23" i="4"/>
  <c r="J92" i="4"/>
  <c r="J28" i="4"/>
  <c r="I126" i="4"/>
  <c r="I62" i="4"/>
  <c r="J131" i="4"/>
  <c r="J67" i="4"/>
  <c r="I137" i="4"/>
  <c r="I73" i="4"/>
  <c r="J142" i="4"/>
  <c r="J78" i="4"/>
  <c r="J14" i="4"/>
  <c r="I80" i="4"/>
  <c r="I16" i="4"/>
  <c r="J85" i="4"/>
  <c r="J21" i="4"/>
  <c r="I91" i="4"/>
  <c r="I27" i="4"/>
  <c r="J96" i="4"/>
  <c r="J32" i="4"/>
  <c r="I98" i="4"/>
  <c r="I34" i="4"/>
  <c r="J103" i="4"/>
  <c r="J39" i="4"/>
  <c r="I109" i="4"/>
  <c r="I45" i="4"/>
  <c r="J114" i="4"/>
  <c r="J50" i="4"/>
  <c r="I116" i="4"/>
  <c r="I52" i="4"/>
  <c r="J121" i="4"/>
  <c r="J57" i="4"/>
  <c r="I127" i="4"/>
  <c r="I63" i="4"/>
  <c r="J132" i="4"/>
  <c r="J68" i="4"/>
  <c r="I118" i="4"/>
  <c r="I54" i="4"/>
  <c r="J123" i="4"/>
  <c r="J59" i="4"/>
  <c r="I129" i="4"/>
  <c r="I65" i="4"/>
  <c r="J134" i="4"/>
  <c r="J70" i="4"/>
  <c r="I136" i="4"/>
  <c r="I72" i="4"/>
  <c r="J141" i="4"/>
  <c r="J77" i="4"/>
  <c r="J13" i="4"/>
  <c r="I83" i="4"/>
  <c r="I19" i="4"/>
  <c r="J88" i="4"/>
  <c r="J24" i="4"/>
  <c r="I90" i="4"/>
  <c r="I26" i="4"/>
  <c r="J95" i="4"/>
  <c r="J31" i="4"/>
  <c r="I101" i="4"/>
  <c r="I37" i="4"/>
  <c r="J106" i="4"/>
  <c r="J42" i="4"/>
  <c r="I108" i="4"/>
  <c r="I44" i="4"/>
  <c r="J113" i="4"/>
  <c r="J49" i="4"/>
  <c r="I119" i="4"/>
  <c r="I55" i="4"/>
  <c r="J124" i="4"/>
  <c r="J60" i="4"/>
  <c r="G204" i="15"/>
  <c r="H204" i="15"/>
  <c r="I204" i="15"/>
  <c r="J204" i="15"/>
  <c r="K204" i="15"/>
  <c r="L204" i="15"/>
  <c r="M204" i="15"/>
  <c r="N204" i="15"/>
  <c r="O204" i="15"/>
  <c r="P204" i="15"/>
  <c r="Q204" i="15"/>
  <c r="S204" i="15"/>
  <c r="U204" i="15"/>
  <c r="W204" i="15"/>
  <c r="E204" i="15"/>
  <c r="R204" i="15"/>
  <c r="T204" i="15"/>
  <c r="V204" i="15"/>
  <c r="F204" i="15"/>
  <c r="C205" i="12"/>
  <c r="T205" i="12"/>
  <c r="R205" i="12"/>
  <c r="P205" i="12"/>
  <c r="N205" i="12"/>
  <c r="L205" i="12"/>
  <c r="J205" i="12"/>
  <c r="H205" i="12"/>
  <c r="F205" i="12"/>
  <c r="D205" i="12"/>
  <c r="U205" i="12"/>
  <c r="S205" i="12"/>
  <c r="Q205" i="12"/>
  <c r="O205" i="12"/>
  <c r="M205" i="12"/>
  <c r="K205" i="12"/>
  <c r="I205" i="12"/>
  <c r="G205" i="12"/>
  <c r="E205" i="12"/>
  <c r="E12" i="6"/>
  <c r="E45" i="6"/>
  <c r="B42" i="6"/>
  <c r="E13" i="6"/>
  <c r="E46" i="6"/>
  <c r="B43" i="6"/>
  <c r="E26" i="6"/>
  <c r="B19" i="6"/>
  <c r="B44" i="6"/>
  <c r="E17" i="6"/>
  <c r="E48" i="6"/>
  <c r="B45" i="6"/>
  <c r="E18" i="6"/>
  <c r="E49" i="6"/>
  <c r="B11" i="6"/>
  <c r="E36" i="6"/>
  <c r="E31" i="6"/>
  <c r="B36" i="6"/>
  <c r="B29" i="6"/>
  <c r="E40" i="6"/>
  <c r="B37" i="6"/>
  <c r="B30" i="6"/>
  <c r="E41" i="6"/>
  <c r="B46" i="6"/>
  <c r="E19" i="6"/>
  <c r="E42" i="6"/>
  <c r="B39" i="6"/>
  <c r="B32" i="6"/>
  <c r="E43" i="6"/>
  <c r="B40" i="6"/>
  <c r="E11" i="6"/>
  <c r="E52" i="6"/>
  <c r="B14" i="6"/>
  <c r="B49" i="6"/>
  <c r="B52" i="6"/>
  <c r="E29" i="6"/>
  <c r="B20" i="6"/>
  <c r="E35" i="6"/>
  <c r="E30" i="6"/>
  <c r="B23" i="6"/>
  <c r="E44" i="6"/>
  <c r="B41" i="6"/>
  <c r="B24" i="6"/>
  <c r="E37" i="6"/>
  <c r="E32" i="6"/>
  <c r="B25" i="6"/>
  <c r="E38" i="6"/>
  <c r="B35" i="6"/>
  <c r="E14" i="6"/>
  <c r="E47" i="6"/>
  <c r="E50" i="6"/>
  <c r="B12" i="6"/>
  <c r="B47" i="6"/>
  <c r="E20" i="6"/>
  <c r="E51" i="6"/>
  <c r="B13" i="6"/>
  <c r="B48" i="6"/>
  <c r="E23" i="6"/>
  <c r="B26" i="6"/>
  <c r="E39" i="6"/>
  <c r="E24" i="6"/>
  <c r="B17" i="6"/>
  <c r="B50" i="6"/>
  <c r="E25" i="6"/>
  <c r="B18" i="6"/>
  <c r="B51" i="6"/>
  <c r="B38" i="6"/>
  <c r="B31" i="6"/>
  <c r="B74" i="18"/>
  <c r="B32" i="18"/>
  <c r="B45" i="18"/>
  <c r="B43" i="18"/>
  <c r="B67" i="18"/>
  <c r="B48" i="18"/>
  <c r="B78" i="18"/>
  <c r="B76" i="18"/>
  <c r="B66" i="18"/>
  <c r="B59" i="18"/>
  <c r="B40" i="18"/>
  <c r="B39" i="18"/>
  <c r="B33" i="18"/>
  <c r="B71" i="18"/>
  <c r="B52" i="18"/>
  <c r="B42" i="18"/>
  <c r="B49" i="18"/>
  <c r="B47" i="18"/>
  <c r="B69" i="18"/>
  <c r="B50" i="18"/>
  <c r="B41" i="18"/>
  <c r="B37" i="18"/>
  <c r="B57" i="18"/>
  <c r="B38" i="18"/>
  <c r="B68" i="18"/>
  <c r="B51" i="18"/>
  <c r="B77" i="18"/>
  <c r="B58" i="18"/>
  <c r="B80" i="18"/>
  <c r="B65" i="18"/>
  <c r="B46" i="18"/>
  <c r="B63" i="18"/>
  <c r="B44" i="18"/>
  <c r="B53" i="18"/>
  <c r="B34" i="18"/>
  <c r="B72" i="18"/>
  <c r="B73" i="18"/>
  <c r="B54" i="18"/>
  <c r="B35" i="18"/>
  <c r="B61" i="18"/>
  <c r="B64" i="18"/>
  <c r="B62" i="18"/>
  <c r="B79" i="18"/>
  <c r="B60" i="18"/>
  <c r="B75" i="18"/>
  <c r="B56" i="18"/>
  <c r="B70" i="18"/>
  <c r="B55" i="18"/>
  <c r="B36" i="18"/>
  <c r="A206" i="12"/>
  <c r="C205" i="15"/>
  <c r="B96" i="4"/>
  <c r="B56" i="4"/>
  <c r="B45" i="4"/>
  <c r="B114" i="4"/>
  <c r="B110" i="4"/>
  <c r="B95" i="4"/>
  <c r="B128" i="4"/>
  <c r="B47" i="4"/>
  <c r="B130" i="4"/>
  <c r="B49" i="4"/>
  <c r="B51" i="4"/>
  <c r="B54" i="4"/>
  <c r="B93" i="4"/>
  <c r="B116" i="4"/>
  <c r="B46" i="4"/>
  <c r="B129" i="4"/>
  <c r="B55" i="4"/>
  <c r="B48" i="4"/>
  <c r="B53" i="4"/>
  <c r="B127" i="4"/>
  <c r="B111" i="4"/>
  <c r="B92" i="4"/>
  <c r="B115" i="4"/>
  <c r="B131" i="4"/>
  <c r="B94" i="4"/>
  <c r="B57" i="4"/>
  <c r="B117" i="4"/>
  <c r="B118" i="4"/>
  <c r="B119" i="4"/>
  <c r="B120" i="4"/>
  <c r="B121" i="4"/>
  <c r="B122" i="4"/>
  <c r="B124" i="4"/>
  <c r="B123" i="4"/>
  <c r="B125" i="4"/>
  <c r="B126" i="4"/>
  <c r="B132" i="4"/>
  <c r="B134" i="4"/>
  <c r="B133" i="4"/>
  <c r="B135" i="4"/>
  <c r="B136" i="4"/>
  <c r="B137" i="4"/>
  <c r="B138" i="4"/>
  <c r="B139" i="4"/>
  <c r="B140" i="4"/>
  <c r="B141" i="4"/>
  <c r="B143" i="4"/>
  <c r="B142" i="4"/>
  <c r="B79" i="4"/>
  <c r="B58" i="4"/>
  <c r="B22" i="4"/>
  <c r="B102" i="4"/>
  <c r="B72" i="4"/>
  <c r="B32" i="4"/>
  <c r="B11" i="4"/>
  <c r="B86" i="4"/>
  <c r="B61" i="4"/>
  <c r="B33" i="4"/>
  <c r="B12" i="4"/>
  <c r="B87" i="4"/>
  <c r="B66" i="4"/>
  <c r="B30" i="4"/>
  <c r="B112" i="4"/>
  <c r="B80" i="4"/>
  <c r="B83" i="4"/>
  <c r="B62" i="4"/>
  <c r="B42" i="4"/>
  <c r="B25" i="4"/>
  <c r="B105" i="4"/>
  <c r="B63" i="4"/>
  <c r="B31" i="4"/>
  <c r="B113" i="4"/>
  <c r="B81" i="4"/>
  <c r="B50" i="4"/>
  <c r="B16" i="4"/>
  <c r="B91" i="4"/>
  <c r="B70" i="4"/>
  <c r="B34" i="4"/>
  <c r="B17" i="4"/>
  <c r="B97" i="4"/>
  <c r="B71" i="4"/>
  <c r="B39" i="4"/>
  <c r="B14" i="4"/>
  <c r="B89" i="4"/>
  <c r="B64" i="4"/>
  <c r="B24" i="4"/>
  <c r="B104" i="4"/>
  <c r="B78" i="4"/>
  <c r="B69" i="4"/>
  <c r="B41" i="4"/>
  <c r="B36" i="4"/>
  <c r="B15" i="4"/>
  <c r="B90" i="4"/>
  <c r="B65" i="4"/>
  <c r="B29" i="4"/>
  <c r="B109" i="4"/>
  <c r="B75" i="4"/>
  <c r="B43" i="4"/>
  <c r="B18" i="4"/>
  <c r="B98" i="4"/>
  <c r="B76" i="4"/>
  <c r="B44" i="4"/>
  <c r="B23" i="4"/>
  <c r="B103" i="4"/>
  <c r="B73" i="4"/>
  <c r="B37" i="4"/>
  <c r="B40" i="4"/>
  <c r="B19" i="4"/>
  <c r="B99" i="4"/>
  <c r="B85" i="4"/>
  <c r="B68" i="4"/>
  <c r="B20" i="4"/>
  <c r="B100" i="4"/>
  <c r="B74" i="4"/>
  <c r="B38" i="4"/>
  <c r="B13" i="4"/>
  <c r="B88" i="4"/>
  <c r="B59" i="4"/>
  <c r="B27" i="4"/>
  <c r="B107" i="4"/>
  <c r="B77" i="4"/>
  <c r="B60" i="4"/>
  <c r="B28" i="4"/>
  <c r="B108" i="4"/>
  <c r="B82" i="4"/>
  <c r="B52" i="4"/>
  <c r="B21" i="4"/>
  <c r="B101" i="4"/>
  <c r="B67" i="4"/>
  <c r="B35" i="4"/>
  <c r="B26" i="4"/>
  <c r="B106" i="4"/>
  <c r="B84" i="4"/>
  <c r="D77" i="39" l="1"/>
  <c r="C77" i="39"/>
  <c r="D37" i="39"/>
  <c r="C37" i="39"/>
  <c r="E1647" i="37" s="1"/>
  <c r="K1647" i="37" s="1"/>
  <c r="D39" i="39"/>
  <c r="E1709" i="37" s="1"/>
  <c r="K1709" i="37" s="1"/>
  <c r="C39" i="39"/>
  <c r="D73" i="39"/>
  <c r="E1743" i="37" s="1"/>
  <c r="K1743" i="37" s="1"/>
  <c r="C73" i="39"/>
  <c r="E1683" i="37" s="1"/>
  <c r="K1683" i="37" s="1"/>
  <c r="C52" i="39"/>
  <c r="D52" i="39"/>
  <c r="C56" i="39"/>
  <c r="D56" i="39"/>
  <c r="D70" i="39"/>
  <c r="E1740" i="37" s="1"/>
  <c r="K1740" i="37" s="1"/>
  <c r="C70" i="39"/>
  <c r="C42" i="39"/>
  <c r="E1652" i="37" s="1"/>
  <c r="K1652" i="37" s="1"/>
  <c r="D42" i="39"/>
  <c r="E1712" i="37" s="1"/>
  <c r="K1712" i="37" s="1"/>
  <c r="C65" i="39"/>
  <c r="D65" i="39"/>
  <c r="C41" i="39"/>
  <c r="D41" i="39"/>
  <c r="E1711" i="37" s="1"/>
  <c r="K1711" i="37" s="1"/>
  <c r="C50" i="39"/>
  <c r="E1660" i="37" s="1"/>
  <c r="K1660" i="37" s="1"/>
  <c r="D50" i="39"/>
  <c r="C45" i="39"/>
  <c r="E1655" i="37" s="1"/>
  <c r="K1655" i="37" s="1"/>
  <c r="D45" i="39"/>
  <c r="E1715" i="37" s="1"/>
  <c r="K1715" i="37" s="1"/>
  <c r="D33" i="39"/>
  <c r="C33" i="39"/>
  <c r="D68" i="39"/>
  <c r="C68" i="39"/>
  <c r="D46" i="39"/>
  <c r="E1716" i="37" s="1"/>
  <c r="K1716" i="37" s="1"/>
  <c r="C46" i="39"/>
  <c r="D49" i="39"/>
  <c r="E1719" i="37" s="1"/>
  <c r="K1719" i="37" s="1"/>
  <c r="C49" i="39"/>
  <c r="E1659" i="37" s="1"/>
  <c r="K1659" i="37" s="1"/>
  <c r="D61" i="39"/>
  <c r="C61" i="39"/>
  <c r="D28" i="39"/>
  <c r="C28" i="39"/>
  <c r="D74" i="39"/>
  <c r="E1744" i="37" s="1"/>
  <c r="K1744" i="37" s="1"/>
  <c r="C74" i="39"/>
  <c r="D71" i="39"/>
  <c r="E1741" i="37" s="1"/>
  <c r="K1741" i="37" s="1"/>
  <c r="C71" i="39"/>
  <c r="D29" i="39"/>
  <c r="C29" i="39"/>
  <c r="D38" i="39"/>
  <c r="C38" i="39"/>
  <c r="D53" i="39"/>
  <c r="E1723" i="37" s="1"/>
  <c r="K1723" i="37" s="1"/>
  <c r="C53" i="39"/>
  <c r="D72" i="39"/>
  <c r="E1742" i="37" s="1"/>
  <c r="K1742" i="37" s="1"/>
  <c r="C72" i="39"/>
  <c r="E1682" i="37" s="1"/>
  <c r="K1682" i="37" s="1"/>
  <c r="D35" i="39"/>
  <c r="C35" i="39"/>
  <c r="D76" i="39"/>
  <c r="C76" i="39"/>
  <c r="E1686" i="37" s="1"/>
  <c r="K1686" i="37" s="1"/>
  <c r="D80" i="39"/>
  <c r="E1750" i="37" s="1"/>
  <c r="K1750" i="37" s="1"/>
  <c r="C80" i="39"/>
  <c r="C63" i="39"/>
  <c r="E1673" i="37" s="1"/>
  <c r="K1673" i="37" s="1"/>
  <c r="D63" i="39"/>
  <c r="E1733" i="37" s="1"/>
  <c r="K1733" i="37" s="1"/>
  <c r="C78" i="39"/>
  <c r="D78" i="39"/>
  <c r="D36" i="39"/>
  <c r="C36" i="39"/>
  <c r="E1646" i="37" s="1"/>
  <c r="K1646" i="37" s="1"/>
  <c r="D64" i="39"/>
  <c r="E1734" i="37" s="1"/>
  <c r="K1734" i="37" s="1"/>
  <c r="C64" i="39"/>
  <c r="C75" i="39"/>
  <c r="E1685" i="37" s="1"/>
  <c r="K1685" i="37" s="1"/>
  <c r="D75" i="39"/>
  <c r="E1745" i="37" s="1"/>
  <c r="K1745" i="37" s="1"/>
  <c r="C27" i="39"/>
  <c r="D27" i="39"/>
  <c r="C32" i="39"/>
  <c r="D32" i="39"/>
  <c r="D54" i="39"/>
  <c r="E1724" i="37" s="1"/>
  <c r="K1724" i="37" s="1"/>
  <c r="C54" i="39"/>
  <c r="C59" i="39"/>
  <c r="E1669" i="37" s="1"/>
  <c r="K1669" i="37" s="1"/>
  <c r="D59" i="39"/>
  <c r="E1729" i="37" s="1"/>
  <c r="K1729" i="37" s="1"/>
  <c r="D55" i="39"/>
  <c r="C55" i="39"/>
  <c r="C62" i="39"/>
  <c r="D62" i="39"/>
  <c r="E1732" i="37" s="1"/>
  <c r="K1732" i="37" s="1"/>
  <c r="D66" i="39"/>
  <c r="E1736" i="37" s="1"/>
  <c r="K1736" i="37" s="1"/>
  <c r="C66" i="39"/>
  <c r="D57" i="39"/>
  <c r="E1727" i="37" s="1"/>
  <c r="K1727" i="37" s="1"/>
  <c r="C57" i="39"/>
  <c r="E1667" i="37" s="1"/>
  <c r="K1667" i="37" s="1"/>
  <c r="D67" i="39"/>
  <c r="C67" i="39"/>
  <c r="C60" i="39"/>
  <c r="D60" i="39"/>
  <c r="D40" i="39"/>
  <c r="E1710" i="37" s="1"/>
  <c r="K1710" i="37" s="1"/>
  <c r="C40" i="39"/>
  <c r="D30" i="39"/>
  <c r="C30" i="39"/>
  <c r="C51" i="39"/>
  <c r="D51" i="39"/>
  <c r="D79" i="39"/>
  <c r="C79" i="39"/>
  <c r="C34" i="39"/>
  <c r="E1644" i="37" s="1"/>
  <c r="K1644" i="37" s="1"/>
  <c r="D34" i="39"/>
  <c r="C48" i="39"/>
  <c r="E1658" i="37" s="1"/>
  <c r="K1658" i="37" s="1"/>
  <c r="D48" i="39"/>
  <c r="E1718" i="37" s="1"/>
  <c r="K1718" i="37" s="1"/>
  <c r="C44" i="39"/>
  <c r="D44" i="39"/>
  <c r="C69" i="39"/>
  <c r="D69" i="39"/>
  <c r="E1739" i="37" s="1"/>
  <c r="K1739" i="37" s="1"/>
  <c r="D47" i="39"/>
  <c r="E1717" i="37" s="1"/>
  <c r="K1717" i="37" s="1"/>
  <c r="C47" i="39"/>
  <c r="D43" i="39"/>
  <c r="C43" i="39"/>
  <c r="E1653" i="37" s="1"/>
  <c r="K1653" i="37" s="1"/>
  <c r="C58" i="39"/>
  <c r="D58" i="39"/>
  <c r="C31" i="39"/>
  <c r="D31" i="39"/>
  <c r="E1701" i="37" s="1"/>
  <c r="K1701" i="37" s="1"/>
  <c r="L1690" i="36"/>
  <c r="K1690" i="36"/>
  <c r="K1705" i="36"/>
  <c r="L1705" i="36"/>
  <c r="K1743" i="36"/>
  <c r="L1743" i="36"/>
  <c r="K1727" i="36"/>
  <c r="L1727" i="36"/>
  <c r="L1640" i="36"/>
  <c r="K1640" i="36"/>
  <c r="K1673" i="36"/>
  <c r="L1673" i="36"/>
  <c r="L1672" i="36"/>
  <c r="K1672" i="36"/>
  <c r="L1728" i="36"/>
  <c r="K1728" i="36"/>
  <c r="L1720" i="36"/>
  <c r="K1720" i="36"/>
  <c r="L1649" i="36"/>
  <c r="K1649" i="36"/>
  <c r="K1737" i="36"/>
  <c r="L1737" i="36"/>
  <c r="L1657" i="36"/>
  <c r="K1657" i="36"/>
  <c r="L1664" i="36"/>
  <c r="K1664" i="36"/>
  <c r="K1666" i="36"/>
  <c r="L1666" i="36"/>
  <c r="K1658" i="36"/>
  <c r="L1658" i="36"/>
  <c r="K1721" i="36"/>
  <c r="L1721" i="36"/>
  <c r="K1667" i="36"/>
  <c r="L1667" i="36"/>
  <c r="K1675" i="36"/>
  <c r="L1675" i="36"/>
  <c r="K1732" i="36"/>
  <c r="L1732" i="36"/>
  <c r="L1686" i="36"/>
  <c r="K1686" i="36"/>
  <c r="L1726" i="36"/>
  <c r="K1726" i="36"/>
  <c r="L1652" i="36"/>
  <c r="K1652" i="36"/>
  <c r="L1738" i="36"/>
  <c r="K1738" i="36"/>
  <c r="K1670" i="36"/>
  <c r="L1670" i="36"/>
  <c r="K1639" i="36"/>
  <c r="L1639" i="36"/>
  <c r="L1641" i="36"/>
  <c r="K1641" i="36"/>
  <c r="L1736" i="36"/>
  <c r="K1736" i="36"/>
  <c r="K1665" i="36"/>
  <c r="L1665" i="36"/>
  <c r="L1731" i="36"/>
  <c r="K1731" i="36"/>
  <c r="L1678" i="36"/>
  <c r="K1678" i="36"/>
  <c r="K1637" i="36"/>
  <c r="L1637" i="36"/>
  <c r="H1691" i="36"/>
  <c r="H1692" i="36"/>
  <c r="H1643" i="36"/>
  <c r="H1691" i="37"/>
  <c r="H1693" i="36"/>
  <c r="H1655" i="37"/>
  <c r="H1714" i="36"/>
  <c r="H1711" i="37"/>
  <c r="H1637" i="36"/>
  <c r="H1649" i="36"/>
  <c r="H1750" i="36"/>
  <c r="H1686" i="36"/>
  <c r="H1734" i="36"/>
  <c r="H1671" i="36"/>
  <c r="H1648" i="37"/>
  <c r="H1694" i="36"/>
  <c r="H1655" i="36"/>
  <c r="H1645" i="36"/>
  <c r="H1664" i="37"/>
  <c r="H1657" i="36"/>
  <c r="H1749" i="36"/>
  <c r="H1735" i="36"/>
  <c r="H1739" i="37"/>
  <c r="H1744" i="36"/>
  <c r="H1725" i="36"/>
  <c r="H1721" i="36"/>
  <c r="H1731" i="37"/>
  <c r="H1699" i="36"/>
  <c r="H1631" i="37"/>
  <c r="H1664" i="36"/>
  <c r="H1705" i="36"/>
  <c r="H1741" i="37"/>
  <c r="H1631" i="36"/>
  <c r="H1665" i="37"/>
  <c r="H1728" i="37"/>
  <c r="H1704" i="37"/>
  <c r="H1690" i="37"/>
  <c r="H1719" i="37"/>
  <c r="H1746" i="37"/>
  <c r="H1666" i="36"/>
  <c r="H1676" i="36"/>
  <c r="H1688" i="37"/>
  <c r="H1671" i="37"/>
  <c r="H1699" i="37"/>
  <c r="H1652" i="37"/>
  <c r="H1672" i="36"/>
  <c r="H1677" i="37"/>
  <c r="H1741" i="36"/>
  <c r="H1652" i="36"/>
  <c r="H1726" i="37"/>
  <c r="H1745" i="36"/>
  <c r="H1638" i="36"/>
  <c r="H1728" i="36"/>
  <c r="H1712" i="37"/>
  <c r="H1710" i="36"/>
  <c r="H1706" i="37"/>
  <c r="H1663" i="36"/>
  <c r="H1731" i="36"/>
  <c r="H1684" i="36"/>
  <c r="H1729" i="37"/>
  <c r="H1717" i="36"/>
  <c r="H1647" i="37"/>
  <c r="H1648" i="36"/>
  <c r="H1723" i="37"/>
  <c r="H1661" i="36"/>
  <c r="H1740" i="36"/>
  <c r="H1743" i="36"/>
  <c r="H1726" i="36"/>
  <c r="H1641" i="36"/>
  <c r="H1690" i="36"/>
  <c r="H1687" i="37"/>
  <c r="H1674" i="36"/>
  <c r="H1732" i="36"/>
  <c r="H1642" i="37"/>
  <c r="H1701" i="37"/>
  <c r="H1670" i="36"/>
  <c r="H1747" i="37"/>
  <c r="H1713" i="37"/>
  <c r="H1747" i="36"/>
  <c r="H1725" i="37"/>
  <c r="H1703" i="37"/>
  <c r="H1715" i="36"/>
  <c r="H1679" i="37"/>
  <c r="H1712" i="36"/>
  <c r="H1708" i="37"/>
  <c r="H1663" i="37"/>
  <c r="H1651" i="36"/>
  <c r="H1675" i="36"/>
  <c r="H1737" i="37"/>
  <c r="H1660" i="37"/>
  <c r="H1748" i="37"/>
  <c r="H1632" i="37"/>
  <c r="H1696" i="37"/>
  <c r="H1720" i="36"/>
  <c r="H1679" i="36"/>
  <c r="H1683" i="36"/>
  <c r="H1738" i="36"/>
  <c r="H1703" i="36"/>
  <c r="H1739" i="36"/>
  <c r="H1673" i="36"/>
  <c r="H1724" i="36"/>
  <c r="H1695" i="37"/>
  <c r="H1644" i="36"/>
  <c r="H1727" i="37"/>
  <c r="H1656" i="37"/>
  <c r="H1732" i="37"/>
  <c r="H1704" i="36"/>
  <c r="H1660" i="36"/>
  <c r="H1654" i="37"/>
  <c r="H1740" i="37"/>
  <c r="H1640" i="36"/>
  <c r="H1650" i="36"/>
  <c r="H1661" i="37"/>
  <c r="H1638" i="37"/>
  <c r="H1698" i="36"/>
  <c r="H1680" i="37"/>
  <c r="H1705" i="37"/>
  <c r="H1735" i="37"/>
  <c r="H1669" i="36"/>
  <c r="H1633" i="36"/>
  <c r="H1653" i="37"/>
  <c r="H1681" i="37"/>
  <c r="H1695" i="36"/>
  <c r="H1632" i="36"/>
  <c r="H1647" i="36"/>
  <c r="H1677" i="36"/>
  <c r="H1730" i="36"/>
  <c r="H1643" i="37"/>
  <c r="H1727" i="36"/>
  <c r="H1742" i="36"/>
  <c r="H1698" i="37"/>
  <c r="H1678" i="36"/>
  <c r="H1642" i="36"/>
  <c r="H1678" i="37"/>
  <c r="H1722" i="36"/>
  <c r="H1709" i="36"/>
  <c r="H1724" i="37"/>
  <c r="H1682" i="36"/>
  <c r="H1697" i="37"/>
  <c r="H1733" i="37"/>
  <c r="H1656" i="36"/>
  <c r="H1640" i="37"/>
  <c r="H1636" i="37"/>
  <c r="H1682" i="37"/>
  <c r="H1707" i="36"/>
  <c r="H1668" i="36"/>
  <c r="H1730" i="37"/>
  <c r="H1729" i="36"/>
  <c r="H1700" i="37"/>
  <c r="H1713" i="36"/>
  <c r="H1665" i="36"/>
  <c r="H1702" i="36"/>
  <c r="H1749" i="37"/>
  <c r="H1708" i="36"/>
  <c r="H1707" i="37"/>
  <c r="H1672" i="37"/>
  <c r="H1651" i="37"/>
  <c r="H1639" i="36"/>
  <c r="H1693" i="37"/>
  <c r="H1736" i="36"/>
  <c r="H1745" i="37"/>
  <c r="H1718" i="37"/>
  <c r="H1674" i="37"/>
  <c r="H1722" i="37"/>
  <c r="H1636" i="36"/>
  <c r="H1689" i="36"/>
  <c r="H1737" i="36"/>
  <c r="H1719" i="36"/>
  <c r="H1650" i="37"/>
  <c r="H1706" i="36"/>
  <c r="H1701" i="36"/>
  <c r="H1688" i="36"/>
  <c r="H1658" i="36"/>
  <c r="H1746" i="36"/>
  <c r="H1692" i="37"/>
  <c r="H1658" i="37"/>
  <c r="H1653" i="36"/>
  <c r="H1685" i="37"/>
  <c r="H1714" i="37"/>
  <c r="H1683" i="37"/>
  <c r="H1662" i="36"/>
  <c r="H1659" i="36"/>
  <c r="H1734" i="37"/>
  <c r="H1667" i="36"/>
  <c r="H1646" i="37"/>
  <c r="H1723" i="36"/>
  <c r="H1669" i="37"/>
  <c r="H1657" i="37"/>
  <c r="H1742" i="37"/>
  <c r="H1733" i="36"/>
  <c r="H1716" i="36"/>
  <c r="H1715" i="37"/>
  <c r="H1633" i="37"/>
  <c r="H1675" i="37"/>
  <c r="H1681" i="36"/>
  <c r="H1662" i="37"/>
  <c r="H1668" i="37"/>
  <c r="H1687" i="36"/>
  <c r="H1673" i="37"/>
  <c r="H1710" i="37"/>
  <c r="H1645" i="37"/>
  <c r="H1694" i="37"/>
  <c r="H1659" i="37"/>
  <c r="H1684" i="37"/>
  <c r="H1649" i="37"/>
  <c r="H1654" i="36"/>
  <c r="H1641" i="37"/>
  <c r="H1716" i="37"/>
  <c r="H1736" i="37"/>
  <c r="H1689" i="37"/>
  <c r="H1748" i="36"/>
  <c r="H1634" i="37"/>
  <c r="H1696" i="36"/>
  <c r="H1686" i="37"/>
  <c r="H1644" i="37"/>
  <c r="H1750" i="37"/>
  <c r="H1709" i="37"/>
  <c r="H1702" i="37"/>
  <c r="H1634" i="36"/>
  <c r="H1717" i="37"/>
  <c r="H1711" i="36"/>
  <c r="H1646" i="36"/>
  <c r="H1635" i="37"/>
  <c r="H1721" i="37"/>
  <c r="H1667" i="37"/>
  <c r="H1685" i="36"/>
  <c r="H1670" i="37"/>
  <c r="H1743" i="37"/>
  <c r="H1744" i="37"/>
  <c r="H1637" i="37"/>
  <c r="H1718" i="36"/>
  <c r="H1700" i="36"/>
  <c r="H1680" i="36"/>
  <c r="H1676" i="37"/>
  <c r="H1720" i="37"/>
  <c r="H1639" i="37"/>
  <c r="H1738" i="37"/>
  <c r="H1666" i="37"/>
  <c r="H1635" i="36"/>
  <c r="L1684" i="36"/>
  <c r="K1684" i="36"/>
  <c r="L1676" i="36"/>
  <c r="K1676" i="36"/>
  <c r="K1733" i="36"/>
  <c r="L1733" i="36"/>
  <c r="L1739" i="36"/>
  <c r="K1739" i="36"/>
  <c r="L1748" i="36"/>
  <c r="K1748" i="36"/>
  <c r="L1746" i="36"/>
  <c r="K1746" i="36"/>
  <c r="K1651" i="36"/>
  <c r="L1651" i="36"/>
  <c r="K1654" i="36"/>
  <c r="L1654" i="36"/>
  <c r="L1734" i="36"/>
  <c r="K1734" i="36"/>
  <c r="K1659" i="36"/>
  <c r="L1659" i="36"/>
  <c r="K1703" i="36"/>
  <c r="L1703" i="36"/>
  <c r="L1660" i="36"/>
  <c r="K1660" i="36"/>
  <c r="L1722" i="36"/>
  <c r="K1722" i="36"/>
  <c r="K1646" i="36"/>
  <c r="L1646" i="36"/>
  <c r="L1645" i="36"/>
  <c r="K1645" i="36"/>
  <c r="L1677" i="36"/>
  <c r="K1677" i="36"/>
  <c r="L1710" i="36"/>
  <c r="K1710" i="36"/>
  <c r="K1713" i="36"/>
  <c r="L1713" i="36"/>
  <c r="K1717" i="36"/>
  <c r="L1717" i="36"/>
  <c r="K1709" i="36"/>
  <c r="L1709" i="36"/>
  <c r="L1682" i="36"/>
  <c r="K1682" i="36"/>
  <c r="L1704" i="36"/>
  <c r="K1704" i="36"/>
  <c r="L1730" i="36"/>
  <c r="K1730" i="36"/>
  <c r="K1683" i="36"/>
  <c r="L1683" i="36"/>
  <c r="K1742" i="36"/>
  <c r="L1742" i="36"/>
  <c r="L1689" i="36"/>
  <c r="K1689" i="36"/>
  <c r="K1663" i="36"/>
  <c r="L1663" i="36"/>
  <c r="K1715" i="36"/>
  <c r="L1715" i="36"/>
  <c r="K1647" i="36"/>
  <c r="L1647" i="36"/>
  <c r="L1724" i="36"/>
  <c r="K1724" i="36"/>
  <c r="L1718" i="36"/>
  <c r="K1718" i="36"/>
  <c r="L1648" i="36"/>
  <c r="K1648" i="36"/>
  <c r="L1680" i="36"/>
  <c r="K1680" i="36"/>
  <c r="K1643" i="36"/>
  <c r="L1643" i="36"/>
  <c r="L1681" i="36"/>
  <c r="K1681" i="36"/>
  <c r="L1700" i="36"/>
  <c r="K1700" i="36"/>
  <c r="L1711" i="36"/>
  <c r="K1711" i="36"/>
  <c r="K1644" i="36"/>
  <c r="L1644" i="36"/>
  <c r="L1668" i="36"/>
  <c r="K1668" i="36"/>
  <c r="L1747" i="36"/>
  <c r="K1747" i="36"/>
  <c r="L1701" i="36"/>
  <c r="K1701" i="36"/>
  <c r="L1685" i="36"/>
  <c r="K1685" i="36"/>
  <c r="L1719" i="36"/>
  <c r="K1719" i="36"/>
  <c r="L1662" i="36"/>
  <c r="K1662" i="36"/>
  <c r="L1656" i="36"/>
  <c r="K1656" i="36"/>
  <c r="L1723" i="36"/>
  <c r="K1723" i="36"/>
  <c r="L1740" i="36"/>
  <c r="K1740" i="36"/>
  <c r="L1674" i="36"/>
  <c r="K1674" i="36"/>
  <c r="K1712" i="36"/>
  <c r="L1712" i="36"/>
  <c r="K1653" i="36"/>
  <c r="L1653" i="36"/>
  <c r="K1744" i="36"/>
  <c r="L1744" i="36"/>
  <c r="K1729" i="36"/>
  <c r="L1729" i="36"/>
  <c r="K1642" i="36"/>
  <c r="L1642" i="36"/>
  <c r="K1716" i="36"/>
  <c r="L1716" i="36"/>
  <c r="K1741" i="36"/>
  <c r="L1741" i="36"/>
  <c r="K1725" i="36"/>
  <c r="L1725" i="36"/>
  <c r="L1735" i="36"/>
  <c r="K1735" i="36"/>
  <c r="H1697" i="36"/>
  <c r="K1749" i="36"/>
  <c r="L1749" i="36"/>
  <c r="K1687" i="36"/>
  <c r="L1687" i="36"/>
  <c r="L1669" i="36"/>
  <c r="K1669" i="36"/>
  <c r="L1661" i="36"/>
  <c r="K1661" i="36"/>
  <c r="K1707" i="36"/>
  <c r="L1707" i="36"/>
  <c r="K1679" i="36"/>
  <c r="L1679" i="36"/>
  <c r="K1655" i="36"/>
  <c r="L1655" i="36"/>
  <c r="L1650" i="36"/>
  <c r="K1650" i="36"/>
  <c r="K1745" i="36"/>
  <c r="L1745" i="36"/>
  <c r="L1706" i="36"/>
  <c r="K1706" i="36"/>
  <c r="L1708" i="36"/>
  <c r="K1708" i="36"/>
  <c r="K1671" i="36"/>
  <c r="L1671" i="36"/>
  <c r="L1688" i="36"/>
  <c r="K1688" i="36"/>
  <c r="L1750" i="36"/>
  <c r="K1750" i="36"/>
  <c r="L1702" i="36"/>
  <c r="K1702" i="36"/>
  <c r="K1714" i="36"/>
  <c r="L1714" i="36"/>
  <c r="L1510" i="36"/>
  <c r="K1510" i="36"/>
  <c r="K1255" i="36"/>
  <c r="L1255" i="36"/>
  <c r="L1297" i="36"/>
  <c r="K1297" i="36"/>
  <c r="L1228" i="36"/>
  <c r="K1228" i="36"/>
  <c r="L1238" i="36"/>
  <c r="K1238" i="36"/>
  <c r="K1618" i="36"/>
  <c r="L1618" i="36"/>
  <c r="L1552" i="36"/>
  <c r="K1552" i="36"/>
  <c r="L1244" i="36"/>
  <c r="K1244" i="36"/>
  <c r="L1477" i="36"/>
  <c r="K1477" i="36"/>
  <c r="K1250" i="36"/>
  <c r="L1250" i="36"/>
  <c r="L1257" i="36"/>
  <c r="K1257" i="36"/>
  <c r="L1199" i="36"/>
  <c r="K1199" i="36"/>
  <c r="L1350" i="36"/>
  <c r="K1350" i="36"/>
  <c r="K1270" i="36"/>
  <c r="L1270" i="36"/>
  <c r="K1175" i="36"/>
  <c r="L1175" i="36"/>
  <c r="K1206" i="36"/>
  <c r="L1206" i="36"/>
  <c r="K1209" i="36"/>
  <c r="L1209" i="36"/>
  <c r="K1383" i="36"/>
  <c r="L1383" i="36"/>
  <c r="K1186" i="36"/>
  <c r="L1186" i="36"/>
  <c r="K1356" i="36"/>
  <c r="L1356" i="36"/>
  <c r="L1617" i="36"/>
  <c r="K1617" i="36"/>
  <c r="L1543" i="36"/>
  <c r="K1543" i="36"/>
  <c r="L1449" i="36"/>
  <c r="K1449" i="36"/>
  <c r="L1624" i="36"/>
  <c r="K1624" i="36"/>
  <c r="L1544" i="36"/>
  <c r="K1544" i="36"/>
  <c r="K1174" i="36"/>
  <c r="L1174" i="36"/>
  <c r="K1362" i="36"/>
  <c r="L1362" i="36"/>
  <c r="L1305" i="36"/>
  <c r="K1305" i="36"/>
  <c r="K1405" i="36"/>
  <c r="L1405" i="36"/>
  <c r="L1306" i="36"/>
  <c r="K1306" i="36"/>
  <c r="L1542" i="36"/>
  <c r="K1542" i="36"/>
  <c r="K1403" i="36"/>
  <c r="L1403" i="36"/>
  <c r="L1620" i="36"/>
  <c r="K1620" i="36"/>
  <c r="L1378" i="36"/>
  <c r="K1378" i="36"/>
  <c r="L1484" i="36"/>
  <c r="K1484" i="36"/>
  <c r="L1376" i="36"/>
  <c r="K1376" i="36"/>
  <c r="K1610" i="36"/>
  <c r="L1610" i="36"/>
  <c r="L1388" i="36"/>
  <c r="K1388" i="36"/>
  <c r="L1230" i="36"/>
  <c r="K1230" i="36"/>
  <c r="K1157" i="36"/>
  <c r="L1157" i="36"/>
  <c r="L1426" i="36"/>
  <c r="K1426" i="36"/>
  <c r="L1540" i="36"/>
  <c r="K1540" i="36"/>
  <c r="L1316" i="36"/>
  <c r="K1316" i="36"/>
  <c r="L1354" i="36"/>
  <c r="K1354" i="36"/>
  <c r="K1315" i="36"/>
  <c r="L1315" i="36"/>
  <c r="L1481" i="36"/>
  <c r="K1481" i="36"/>
  <c r="K1409" i="36"/>
  <c r="L1409" i="36"/>
  <c r="L1326" i="36"/>
  <c r="K1326" i="36"/>
  <c r="L1320" i="36"/>
  <c r="K1320" i="36"/>
  <c r="L1268" i="36"/>
  <c r="K1268" i="36"/>
  <c r="L1368" i="36"/>
  <c r="K1368" i="36"/>
  <c r="L1506" i="36"/>
  <c r="K1506" i="36"/>
  <c r="L1264" i="36"/>
  <c r="K1264" i="36"/>
  <c r="L1412" i="36"/>
  <c r="K1412" i="36"/>
  <c r="L1553" i="36"/>
  <c r="K1553" i="36"/>
  <c r="L1348" i="36"/>
  <c r="K1348" i="36"/>
  <c r="L1401" i="36"/>
  <c r="K1401" i="36"/>
  <c r="K1202" i="36"/>
  <c r="L1202" i="36"/>
  <c r="L1324" i="36"/>
  <c r="K1324" i="36"/>
  <c r="L1554" i="36"/>
  <c r="K1554" i="36"/>
  <c r="L1608" i="36"/>
  <c r="K1608" i="36"/>
  <c r="K1541" i="36"/>
  <c r="L1541" i="36"/>
  <c r="L1346" i="36"/>
  <c r="K1346" i="36"/>
  <c r="K1323" i="36"/>
  <c r="L1323" i="36"/>
  <c r="K1247" i="36"/>
  <c r="L1247" i="36"/>
  <c r="L1564" i="36"/>
  <c r="K1564" i="36"/>
  <c r="K1611" i="36"/>
  <c r="L1611" i="36"/>
  <c r="L1430" i="36"/>
  <c r="K1430" i="36"/>
  <c r="K1258" i="36"/>
  <c r="L1258" i="36"/>
  <c r="L1612" i="36"/>
  <c r="K1612" i="36"/>
  <c r="L1530" i="36"/>
  <c r="K1530" i="36"/>
  <c r="L1302" i="36"/>
  <c r="K1302" i="36"/>
  <c r="L1431" i="36"/>
  <c r="K1431" i="36"/>
  <c r="L1240" i="36"/>
  <c r="K1240" i="36"/>
  <c r="K1343" i="36"/>
  <c r="L1343" i="36"/>
  <c r="L1448" i="36"/>
  <c r="K1448" i="36"/>
  <c r="L1545" i="36"/>
  <c r="K1545" i="36"/>
  <c r="L1490" i="36"/>
  <c r="K1490" i="36"/>
  <c r="L1345" i="36"/>
  <c r="K1345" i="36"/>
  <c r="L1527" i="36"/>
  <c r="K1527" i="36"/>
  <c r="K1549" i="36"/>
  <c r="L1549" i="36"/>
  <c r="L1568" i="36"/>
  <c r="K1568" i="36"/>
  <c r="K1231" i="36"/>
  <c r="L1231" i="36"/>
  <c r="K1291" i="36"/>
  <c r="L1291" i="36"/>
  <c r="K1226" i="36"/>
  <c r="L1226" i="36"/>
  <c r="L1233" i="36"/>
  <c r="K1233" i="36"/>
  <c r="K1299" i="36"/>
  <c r="L1299" i="36"/>
  <c r="K1265" i="36"/>
  <c r="L1265" i="36"/>
  <c r="L1204" i="36"/>
  <c r="K1204" i="36"/>
  <c r="L1177" i="36"/>
  <c r="K1177" i="36"/>
  <c r="K1187" i="36"/>
  <c r="L1187" i="36"/>
  <c r="L1281" i="36"/>
  <c r="K1281" i="36"/>
  <c r="K1312" i="36"/>
  <c r="L1312" i="36"/>
  <c r="K1411" i="36"/>
  <c r="L1411" i="36"/>
  <c r="L1193" i="36"/>
  <c r="K1193" i="36"/>
  <c r="L1385" i="36"/>
  <c r="K1385" i="36"/>
  <c r="L1310" i="36"/>
  <c r="K1310" i="36"/>
  <c r="L1500" i="36"/>
  <c r="K1500" i="36"/>
  <c r="L1619" i="36"/>
  <c r="K1619" i="36"/>
  <c r="K1627" i="36"/>
  <c r="L1627" i="36"/>
  <c r="L1476" i="36"/>
  <c r="K1476" i="36"/>
  <c r="L1556" i="36"/>
  <c r="K1556" i="36"/>
  <c r="L1410" i="36"/>
  <c r="K1410" i="36"/>
  <c r="L1520" i="36"/>
  <c r="K1520" i="36"/>
  <c r="L1176" i="36"/>
  <c r="K1176" i="36"/>
  <c r="L1529" i="36"/>
  <c r="K1529" i="36"/>
  <c r="L1254" i="36"/>
  <c r="K1254" i="36"/>
  <c r="L1278" i="36"/>
  <c r="K1278" i="36"/>
  <c r="L1580" i="36"/>
  <c r="K1580" i="36"/>
  <c r="K1355" i="36"/>
  <c r="L1355" i="36"/>
  <c r="K1423" i="36"/>
  <c r="L1423" i="36"/>
  <c r="L1489" i="36"/>
  <c r="K1489" i="36"/>
  <c r="L1227" i="36"/>
  <c r="K1227" i="36"/>
  <c r="L1593" i="36"/>
  <c r="K1593" i="36"/>
  <c r="K1223" i="36"/>
  <c r="L1223" i="36"/>
  <c r="L1404" i="36"/>
  <c r="K1404" i="36"/>
  <c r="K1578" i="36"/>
  <c r="L1578" i="36"/>
  <c r="K1370" i="36"/>
  <c r="L1370" i="36"/>
  <c r="K1373" i="36"/>
  <c r="L1373" i="36"/>
  <c r="L1159" i="36"/>
  <c r="K1159" i="36"/>
  <c r="L1201" i="36"/>
  <c r="K1201" i="36"/>
  <c r="K1375" i="36"/>
  <c r="L1375" i="36"/>
  <c r="L1536" i="36"/>
  <c r="K1536" i="36"/>
  <c r="K1367" i="36"/>
  <c r="L1367" i="36"/>
  <c r="L1298" i="36"/>
  <c r="K1298" i="36"/>
  <c r="K1194" i="36"/>
  <c r="L1194" i="36"/>
  <c r="L1560" i="36"/>
  <c r="K1560" i="36"/>
  <c r="L1479" i="36"/>
  <c r="K1479" i="36"/>
  <c r="L1372" i="36"/>
  <c r="K1372" i="36"/>
  <c r="K1277" i="36"/>
  <c r="L1277" i="36"/>
  <c r="L1442" i="36"/>
  <c r="K1442" i="36"/>
  <c r="K1295" i="36"/>
  <c r="L1295" i="36"/>
  <c r="L1597" i="36"/>
  <c r="K1597" i="36"/>
  <c r="K1615" i="36"/>
  <c r="L1615" i="36"/>
  <c r="K1303" i="36"/>
  <c r="L1303" i="36"/>
  <c r="L1168" i="36"/>
  <c r="K1168" i="36"/>
  <c r="L1432" i="36"/>
  <c r="K1432" i="36"/>
  <c r="L1504" i="36"/>
  <c r="K1504" i="36"/>
  <c r="L1601" i="36"/>
  <c r="K1601" i="36"/>
  <c r="K1606" i="36"/>
  <c r="L1606" i="36"/>
  <c r="L1327" i="36"/>
  <c r="K1327" i="36"/>
  <c r="K1460" i="36"/>
  <c r="L1460" i="36"/>
  <c r="K1629" i="36"/>
  <c r="L1629" i="36"/>
  <c r="L1537" i="36"/>
  <c r="K1537" i="36"/>
  <c r="K1470" i="36"/>
  <c r="L1470" i="36"/>
  <c r="L1406" i="36"/>
  <c r="K1406" i="36"/>
  <c r="L1417" i="36"/>
  <c r="K1417" i="36"/>
  <c r="K1382" i="36"/>
  <c r="L1382" i="36"/>
  <c r="L1195" i="36"/>
  <c r="K1195" i="36"/>
  <c r="L1208" i="36"/>
  <c r="K1208" i="36"/>
  <c r="L1535" i="36"/>
  <c r="K1535" i="36"/>
  <c r="L1425" i="36"/>
  <c r="K1425" i="36"/>
  <c r="K1261" i="36"/>
  <c r="L1261" i="36"/>
  <c r="K1559" i="36"/>
  <c r="L1559" i="36"/>
  <c r="H1391" i="36"/>
  <c r="H1273" i="37"/>
  <c r="H1391" i="37"/>
  <c r="H1319" i="37"/>
  <c r="H1451" i="36"/>
  <c r="H1430" i="36"/>
  <c r="H1211" i="37"/>
  <c r="H1571" i="36"/>
  <c r="H1452" i="36"/>
  <c r="H1151" i="37"/>
  <c r="H1331" i="37"/>
  <c r="H1511" i="36"/>
  <c r="H1511" i="37"/>
  <c r="H1154" i="36"/>
  <c r="H1214" i="37"/>
  <c r="H1541" i="37"/>
  <c r="H1479" i="36"/>
  <c r="H1389" i="36"/>
  <c r="H1606" i="37"/>
  <c r="H1321" i="36"/>
  <c r="H1625" i="37"/>
  <c r="H1460" i="37"/>
  <c r="H1615" i="37"/>
  <c r="H1595" i="36"/>
  <c r="H1504" i="37"/>
  <c r="H1529" i="36"/>
  <c r="H1418" i="37"/>
  <c r="H1433" i="36"/>
  <c r="H1284" i="36"/>
  <c r="H1289" i="36"/>
  <c r="H1316" i="36"/>
  <c r="H1358" i="37"/>
  <c r="H1527" i="36"/>
  <c r="H1210" i="36"/>
  <c r="H1520" i="36"/>
  <c r="H1618" i="37"/>
  <c r="H1393" i="37"/>
  <c r="H1188" i="37"/>
  <c r="H1236" i="37"/>
  <c r="H1162" i="36"/>
  <c r="H1599" i="36"/>
  <c r="H1569" i="37"/>
  <c r="H1376" i="36"/>
  <c r="H1293" i="37"/>
  <c r="H1441" i="36"/>
  <c r="H1199" i="36"/>
  <c r="H1414" i="36"/>
  <c r="H1307" i="37"/>
  <c r="H1498" i="36"/>
  <c r="H1326" i="36"/>
  <c r="H1173" i="36"/>
  <c r="H1265" i="37"/>
  <c r="H1243" i="37"/>
  <c r="H1282" i="36"/>
  <c r="H1543" i="37"/>
  <c r="H1451" i="37"/>
  <c r="H1254" i="36"/>
  <c r="H1185" i="36"/>
  <c r="H1361" i="36"/>
  <c r="H1482" i="37"/>
  <c r="H1165" i="37"/>
  <c r="H1311" i="37"/>
  <c r="H1377" i="37"/>
  <c r="H1562" i="37"/>
  <c r="H1264" i="37"/>
  <c r="H1503" i="37"/>
  <c r="H1184" i="36"/>
  <c r="H1183" i="36"/>
  <c r="H1236" i="36"/>
  <c r="H1579" i="37"/>
  <c r="H1170" i="37"/>
  <c r="H1554" i="37"/>
  <c r="H1539" i="36"/>
  <c r="H1443" i="36"/>
  <c r="H1420" i="37"/>
  <c r="H1301" i="37"/>
  <c r="H1491" i="37"/>
  <c r="H1425" i="36"/>
  <c r="H1194" i="36"/>
  <c r="H1410" i="37"/>
  <c r="H1457" i="36"/>
  <c r="H1522" i="37"/>
  <c r="H1499" i="37"/>
  <c r="H1213" i="36"/>
  <c r="H1211" i="36"/>
  <c r="H1151" i="36"/>
  <c r="H1477" i="36"/>
  <c r="H1367" i="36"/>
  <c r="H1411" i="36"/>
  <c r="H1325" i="36"/>
  <c r="H1527" i="37"/>
  <c r="H1438" i="37"/>
  <c r="H1335" i="37"/>
  <c r="H1401" i="37"/>
  <c r="H1445" i="36"/>
  <c r="H1267" i="36"/>
  <c r="H1545" i="37"/>
  <c r="H1612" i="36"/>
  <c r="H1421" i="37"/>
  <c r="H1305" i="37"/>
  <c r="H1479" i="37"/>
  <c r="H1629" i="36"/>
  <c r="H1304" i="36"/>
  <c r="H1342" i="36"/>
  <c r="H1376" i="37"/>
  <c r="H1565" i="37"/>
  <c r="H1277" i="36"/>
  <c r="H1523" i="36"/>
  <c r="H1172" i="36"/>
  <c r="H1462" i="36"/>
  <c r="H1393" i="36"/>
  <c r="H1404" i="37"/>
  <c r="H1304" i="37"/>
  <c r="H1572" i="37"/>
  <c r="H1509" i="37"/>
  <c r="H1265" i="36"/>
  <c r="H1369" i="37"/>
  <c r="H1329" i="36"/>
  <c r="H1583" i="36"/>
  <c r="H1550" i="36"/>
  <c r="H1169" i="37"/>
  <c r="H1416" i="37"/>
  <c r="H1394" i="37"/>
  <c r="H1274" i="37"/>
  <c r="H1436" i="36"/>
  <c r="H1593" i="36"/>
  <c r="H1616" i="36"/>
  <c r="H1492" i="36"/>
  <c r="H1345" i="37"/>
  <c r="H1286" i="36"/>
  <c r="H1501" i="37"/>
  <c r="H1492" i="37"/>
  <c r="H1318" i="37"/>
  <c r="H1614" i="37"/>
  <c r="H1470" i="37"/>
  <c r="H1339" i="36"/>
  <c r="H1322" i="37"/>
  <c r="H1203" i="36"/>
  <c r="H1263" i="36"/>
  <c r="H1556" i="37"/>
  <c r="H1253" i="36"/>
  <c r="H1383" i="37"/>
  <c r="H1269" i="37"/>
  <c r="H1291" i="36"/>
  <c r="H1564" i="36"/>
  <c r="H1403" i="36"/>
  <c r="H1177" i="37"/>
  <c r="H1281" i="36"/>
  <c r="H1491" i="36"/>
  <c r="H1500" i="36"/>
  <c r="H1490" i="37"/>
  <c r="H1381" i="36"/>
  <c r="H1521" i="36"/>
  <c r="H1237" i="36"/>
  <c r="H1173" i="37"/>
  <c r="H1362" i="36"/>
  <c r="H1216" i="37"/>
  <c r="H1629" i="37"/>
  <c r="H1442" i="36"/>
  <c r="H1252" i="37"/>
  <c r="H1448" i="37"/>
  <c r="H1603" i="37"/>
  <c r="H1519" i="36"/>
  <c r="H1531" i="37"/>
  <c r="H1288" i="37"/>
  <c r="H1158" i="36"/>
  <c r="H1192" i="37"/>
  <c r="H1204" i="37"/>
  <c r="H1476" i="36"/>
  <c r="H1581" i="36"/>
  <c r="H1449" i="36"/>
  <c r="H1240" i="36"/>
  <c r="H1558" i="36"/>
  <c r="H1475" i="36"/>
  <c r="H1397" i="37"/>
  <c r="H1520" i="37"/>
  <c r="H1593" i="37"/>
  <c r="H1247" i="36"/>
  <c r="H1204" i="36"/>
  <c r="H1301" i="36"/>
  <c r="H1290" i="37"/>
  <c r="H1548" i="37"/>
  <c r="H1218" i="37"/>
  <c r="H1384" i="37"/>
  <c r="H1470" i="36"/>
  <c r="H1435" i="36"/>
  <c r="H1583" i="37"/>
  <c r="H1228" i="36"/>
  <c r="H1337" i="36"/>
  <c r="H1430" i="37"/>
  <c r="H1249" i="37"/>
  <c r="H1262" i="36"/>
  <c r="H1345" i="36"/>
  <c r="H1196" i="37"/>
  <c r="H1315" i="37"/>
  <c r="H1580" i="36"/>
  <c r="H1610" i="37"/>
  <c r="H1386" i="37"/>
  <c r="H1599" i="37"/>
  <c r="H1478" i="37"/>
  <c r="H1525" i="37"/>
  <c r="H1223" i="36"/>
  <c r="H1613" i="36"/>
  <c r="H1474" i="37"/>
  <c r="H1462" i="37"/>
  <c r="H1181" i="36"/>
  <c r="H1250" i="37"/>
  <c r="H1346" i="37"/>
  <c r="H1621" i="37"/>
  <c r="H1487" i="37"/>
  <c r="H1153" i="37"/>
  <c r="H1354" i="36"/>
  <c r="H1626" i="36"/>
  <c r="H1508" i="37"/>
  <c r="H1548" i="36"/>
  <c r="H1171" i="36"/>
  <c r="H1387" i="37"/>
  <c r="H1450" i="36"/>
  <c r="H1338" i="36"/>
  <c r="H1510" i="36"/>
  <c r="H1329" i="37"/>
  <c r="H1570" i="36"/>
  <c r="H1606" i="36"/>
  <c r="H1450" i="37"/>
  <c r="H1398" i="37"/>
  <c r="H1591" i="36"/>
  <c r="H1168" i="37"/>
  <c r="H1302" i="36"/>
  <c r="H1246" i="36"/>
  <c r="H1360" i="36"/>
  <c r="H1383" i="36"/>
  <c r="H1297" i="36"/>
  <c r="H1287" i="36"/>
  <c r="H1157" i="37"/>
  <c r="H1600" i="36"/>
  <c r="H1401" i="36"/>
  <c r="H1245" i="36"/>
  <c r="H1459" i="37"/>
  <c r="H1249" i="36"/>
  <c r="H1285" i="36"/>
  <c r="H1585" i="37"/>
  <c r="H1611" i="36"/>
  <c r="H1436" i="37"/>
  <c r="H1392" i="36"/>
  <c r="H1457" i="37"/>
  <c r="H1215" i="37"/>
  <c r="H1555" i="36"/>
  <c r="H1352" i="37"/>
  <c r="H1363" i="36"/>
  <c r="H1540" i="37"/>
  <c r="H1186" i="37"/>
  <c r="H1620" i="37"/>
  <c r="H1574" i="36"/>
  <c r="H1354" i="37"/>
  <c r="H1494" i="37"/>
  <c r="H1382" i="37"/>
  <c r="H1562" i="36"/>
  <c r="H1568" i="37"/>
  <c r="H1269" i="36"/>
  <c r="H1247" i="37"/>
  <c r="H1453" i="36"/>
  <c r="H1385" i="36"/>
  <c r="H1283" i="37"/>
  <c r="H1223" i="37"/>
  <c r="H1609" i="37"/>
  <c r="H1274" i="36"/>
  <c r="H1394" i="36"/>
  <c r="H1384" i="36"/>
  <c r="H1499" i="36"/>
  <c r="H1466" i="37"/>
  <c r="H1296" i="36"/>
  <c r="H1423" i="36"/>
  <c r="H1614" i="36"/>
  <c r="H1409" i="37"/>
  <c r="H1618" i="36"/>
  <c r="H1573" i="37"/>
  <c r="H1514" i="36"/>
  <c r="H1334" i="36"/>
  <c r="H1180" i="36"/>
  <c r="H1323" i="37"/>
  <c r="H1557" i="37"/>
  <c r="H1159" i="37"/>
  <c r="H1378" i="36"/>
  <c r="H1198" i="36"/>
  <c r="H1217" i="36"/>
  <c r="H1518" i="37"/>
  <c r="H1282" i="37"/>
  <c r="H1611" i="37"/>
  <c r="H1619" i="36"/>
  <c r="H1255" i="37"/>
  <c r="H1280" i="37"/>
  <c r="H1439" i="37"/>
  <c r="H1273" i="36"/>
  <c r="H1206" i="37"/>
  <c r="H1267" i="37"/>
  <c r="H1428" i="37"/>
  <c r="H1444" i="36"/>
  <c r="H1386" i="36"/>
  <c r="H1208" i="36"/>
  <c r="H1534" i="37"/>
  <c r="H1549" i="37"/>
  <c r="H1320" i="36"/>
  <c r="H1333" i="36"/>
  <c r="H1404" i="36"/>
  <c r="H1280" i="36"/>
  <c r="H1390" i="36"/>
  <c r="H1327" i="37"/>
  <c r="H1630" i="36"/>
  <c r="H1472" i="36"/>
  <c r="H1431" i="37"/>
  <c r="H1563" i="37"/>
  <c r="H1620" i="36"/>
  <c r="H1152" i="37"/>
  <c r="H1377" i="36"/>
  <c r="H1580" i="37"/>
  <c r="H1180" i="37"/>
  <c r="H1412" i="37"/>
  <c r="H1623" i="37"/>
  <c r="H1327" i="36"/>
  <c r="H1609" i="36"/>
  <c r="H1577" i="36"/>
  <c r="H1340" i="36"/>
  <c r="H1596" i="37"/>
  <c r="H1496" i="37"/>
  <c r="H1413" i="37"/>
  <c r="H1331" i="36"/>
  <c r="H1309" i="36"/>
  <c r="H1505" i="36"/>
  <c r="H1275" i="36"/>
  <c r="H1489" i="36"/>
  <c r="H1330" i="37"/>
  <c r="H1368" i="36"/>
  <c r="H1512" i="36"/>
  <c r="H1526" i="37"/>
  <c r="H1288" i="36"/>
  <c r="H1214" i="36"/>
  <c r="H1277" i="37"/>
  <c r="H1414" i="37"/>
  <c r="H1465" i="37"/>
  <c r="H1416" i="36"/>
  <c r="H1266" i="36"/>
  <c r="H1546" i="36"/>
  <c r="H1597" i="36"/>
  <c r="H1154" i="37"/>
  <c r="H1364" i="36"/>
  <c r="H1375" i="37"/>
  <c r="H1571" i="37"/>
  <c r="H1464" i="36"/>
  <c r="H1227" i="36"/>
  <c r="H1163" i="36"/>
  <c r="H1468" i="37"/>
  <c r="H1284" i="37"/>
  <c r="H1467" i="37"/>
  <c r="H1587" i="37"/>
  <c r="H1472" i="37"/>
  <c r="H1254" i="37"/>
  <c r="H1357" i="37"/>
  <c r="H1326" i="37"/>
  <c r="H1417" i="37"/>
  <c r="H1412" i="36"/>
  <c r="H1202" i="37"/>
  <c r="H1630" i="37"/>
  <c r="H1285" i="37"/>
  <c r="H1494" i="36"/>
  <c r="H1297" i="37"/>
  <c r="H1191" i="37"/>
  <c r="H1271" i="36"/>
  <c r="H1402" i="37"/>
  <c r="H1477" i="37"/>
  <c r="H1368" i="37"/>
  <c r="H1595" i="37"/>
  <c r="H1590" i="37"/>
  <c r="H1186" i="36"/>
  <c r="H1532" i="37"/>
  <c r="H1577" i="37"/>
  <c r="H1232" i="36"/>
  <c r="H1388" i="37"/>
  <c r="H1182" i="36"/>
  <c r="H1427" i="37"/>
  <c r="H1556" i="36"/>
  <c r="H1298" i="37"/>
  <c r="H1244" i="36"/>
  <c r="H1463" i="36"/>
  <c r="H1405" i="36"/>
  <c r="H1437" i="36"/>
  <c r="H1542" i="37"/>
  <c r="H1171" i="37"/>
  <c r="H1160" i="37"/>
  <c r="H1454" i="36"/>
  <c r="H1535" i="36"/>
  <c r="H1324" i="36"/>
  <c r="H1194" i="37"/>
  <c r="H1403" i="37"/>
  <c r="H1550" i="37"/>
  <c r="H1332" i="36"/>
  <c r="H1188" i="36"/>
  <c r="H1454" i="37"/>
  <c r="H1613" i="37"/>
  <c r="H1387" i="36"/>
  <c r="H1163" i="37"/>
  <c r="H1294" i="37"/>
  <c r="H1574" i="37"/>
  <c r="H1201" i="37"/>
  <c r="H1167" i="37"/>
  <c r="H1578" i="37"/>
  <c r="H1191" i="36"/>
  <c r="H1312" i="37"/>
  <c r="H1162" i="37"/>
  <c r="H1373" i="36"/>
  <c r="H1549" i="36"/>
  <c r="H1575" i="37"/>
  <c r="H1166" i="36"/>
  <c r="H1366" i="37"/>
  <c r="H1193" i="37"/>
  <c r="H1561" i="37"/>
  <c r="H1334" i="37"/>
  <c r="H1318" i="36"/>
  <c r="H1359" i="36"/>
  <c r="H1480" i="36"/>
  <c r="H1323" i="36"/>
  <c r="H1586" i="37"/>
  <c r="H1272" i="37"/>
  <c r="H1275" i="37"/>
  <c r="H1551" i="36"/>
  <c r="H1589" i="36"/>
  <c r="H1313" i="37"/>
  <c r="H1440" i="37"/>
  <c r="H1471" i="36"/>
  <c r="H1244" i="37"/>
  <c r="H1197" i="36"/>
  <c r="H1594" i="37"/>
  <c r="H1612" i="37"/>
  <c r="H1296" i="37"/>
  <c r="H1164" i="37"/>
  <c r="H1486" i="37"/>
  <c r="H1238" i="37"/>
  <c r="H1255" i="36"/>
  <c r="H1174" i="36"/>
  <c r="H1352" i="36"/>
  <c r="H1350" i="37"/>
  <c r="H1490" i="36"/>
  <c r="H1438" i="36"/>
  <c r="H1607" i="36"/>
  <c r="H1314" i="37"/>
  <c r="H1315" i="36"/>
  <c r="H1553" i="36"/>
  <c r="H1423" i="37"/>
  <c r="H1155" i="36"/>
  <c r="H1239" i="36"/>
  <c r="H1161" i="36"/>
  <c r="H1347" i="36"/>
  <c r="H1303" i="36"/>
  <c r="H1481" i="36"/>
  <c r="H1158" i="37"/>
  <c r="H1351" i="37"/>
  <c r="H1325" i="37"/>
  <c r="H1349" i="37"/>
  <c r="H1187" i="36"/>
  <c r="H1260" i="37"/>
  <c r="H1452" i="37"/>
  <c r="H1237" i="37"/>
  <c r="H1536" i="36"/>
  <c r="H1157" i="36"/>
  <c r="H1619" i="37"/>
  <c r="H1518" i="36"/>
  <c r="H1241" i="36"/>
  <c r="H1232" i="37"/>
  <c r="H1485" i="36"/>
  <c r="H1251" i="36"/>
  <c r="H1487" i="36"/>
  <c r="H1553" i="37"/>
  <c r="H1481" i="37"/>
  <c r="H1464" i="37"/>
  <c r="H1353" i="36"/>
  <c r="H1278" i="37"/>
  <c r="H1592" i="36"/>
  <c r="H1388" i="36"/>
  <c r="H1488" i="36"/>
  <c r="H1303" i="37"/>
  <c r="H1209" i="37"/>
  <c r="H1475" i="37"/>
  <c r="H1246" i="37"/>
  <c r="H1465" i="36"/>
  <c r="H1434" i="36"/>
  <c r="H1299" i="37"/>
  <c r="H1460" i="36"/>
  <c r="H1309" i="37"/>
  <c r="H1608" i="36"/>
  <c r="H1570" i="37"/>
  <c r="H1488" i="37"/>
  <c r="H1591" i="37"/>
  <c r="H1507" i="36"/>
  <c r="H1554" i="36"/>
  <c r="H1213" i="37"/>
  <c r="H1169" i="36"/>
  <c r="H1424" i="36"/>
  <c r="H1601" i="36"/>
  <c r="H1366" i="36"/>
  <c r="H1268" i="37"/>
  <c r="H1561" i="36"/>
  <c r="H1563" i="36"/>
  <c r="H1602" i="36"/>
  <c r="H1256" i="37"/>
  <c r="H1357" i="36"/>
  <c r="H1286" i="37"/>
  <c r="H1572" i="36"/>
  <c r="H1616" i="37"/>
  <c r="H1312" i="36"/>
  <c r="H1260" i="36"/>
  <c r="H1557" i="36"/>
  <c r="H1198" i="37"/>
  <c r="H1215" i="36"/>
  <c r="H1425" i="37"/>
  <c r="H1199" i="37"/>
  <c r="H1328" i="37"/>
  <c r="H1258" i="36"/>
  <c r="H1212" i="36"/>
  <c r="H1270" i="36"/>
  <c r="H1178" i="37"/>
  <c r="H1225" i="36"/>
  <c r="H1362" i="37"/>
  <c r="H1365" i="37"/>
  <c r="H1224" i="36"/>
  <c r="H1523" i="37"/>
  <c r="H1428" i="36"/>
  <c r="H1320" i="37"/>
  <c r="H1184" i="37"/>
  <c r="H1228" i="37"/>
  <c r="H1263" i="37"/>
  <c r="H1626" i="37"/>
  <c r="H1598" i="36"/>
  <c r="H1582" i="36"/>
  <c r="H1298" i="36"/>
  <c r="H1538" i="36"/>
  <c r="H1422" i="36"/>
  <c r="H1295" i="37"/>
  <c r="H1168" i="36"/>
  <c r="H1206" i="36"/>
  <c r="H1167" i="36"/>
  <c r="H1313" i="36"/>
  <c r="H1219" i="36"/>
  <c r="H1566" i="36"/>
  <c r="H1513" i="37"/>
  <c r="H1338" i="37"/>
  <c r="H1566" i="37"/>
  <c r="H1495" i="37"/>
  <c r="H1231" i="36"/>
  <c r="H1300" i="36"/>
  <c r="H1543" i="36"/>
  <c r="H1473" i="36"/>
  <c r="H1201" i="36"/>
  <c r="H1181" i="37"/>
  <c r="H1505" i="37"/>
  <c r="H1317" i="36"/>
  <c r="H1517" i="36"/>
  <c r="H1210" i="37"/>
  <c r="H1307" i="36"/>
  <c r="H1544" i="37"/>
  <c r="H1483" i="36"/>
  <c r="H1330" i="36"/>
  <c r="H1610" i="36"/>
  <c r="H1189" i="37"/>
  <c r="H1293" i="36"/>
  <c r="H1190" i="37"/>
  <c r="H1445" i="37"/>
  <c r="H1379" i="36"/>
  <c r="H1350" i="36"/>
  <c r="H1455" i="36"/>
  <c r="H1621" i="36"/>
  <c r="H1408" i="37"/>
  <c r="H1299" i="36"/>
  <c r="H1192" i="36"/>
  <c r="H1176" i="36"/>
  <c r="H1605" i="37"/>
  <c r="H1344" i="37"/>
  <c r="H1587" i="36"/>
  <c r="H1578" i="36"/>
  <c r="H1205" i="36"/>
  <c r="H1622" i="37"/>
  <c r="H1261" i="37"/>
  <c r="H1380" i="36"/>
  <c r="H1551" i="37"/>
  <c r="H1522" i="36"/>
  <c r="H1415" i="37"/>
  <c r="H1374" i="37"/>
  <c r="H1340" i="37"/>
  <c r="H1607" i="37"/>
  <c r="H1608" i="37"/>
  <c r="H1458" i="37"/>
  <c r="H1200" i="37"/>
  <c r="H1306" i="36"/>
  <c r="H1219" i="37"/>
  <c r="H1189" i="36"/>
  <c r="H1372" i="36"/>
  <c r="H1300" i="37"/>
  <c r="H1567" i="36"/>
  <c r="H1240" i="37"/>
  <c r="H1552" i="36"/>
  <c r="H1348" i="37"/>
  <c r="H1603" i="36"/>
  <c r="H1190" i="36"/>
  <c r="H1238" i="36"/>
  <c r="H1484" i="37"/>
  <c r="H1256" i="36"/>
  <c r="H1397" i="36"/>
  <c r="H1615" i="36"/>
  <c r="H1486" i="36"/>
  <c r="H1506" i="37"/>
  <c r="H1283" i="36"/>
  <c r="H1370" i="36"/>
  <c r="H1453" i="37"/>
  <c r="H1624" i="37"/>
  <c r="H1589" i="37"/>
  <c r="H1513" i="36"/>
  <c r="H1161" i="37"/>
  <c r="H1624" i="36"/>
  <c r="H1512" i="37"/>
  <c r="H1581" i="37"/>
  <c r="H1478" i="36"/>
  <c r="H1617" i="37"/>
  <c r="H1220" i="37"/>
  <c r="H1200" i="36"/>
  <c r="H1484" i="36"/>
  <c r="H1506" i="36"/>
  <c r="H1605" i="36"/>
  <c r="H1321" i="37"/>
  <c r="H1253" i="37"/>
  <c r="H1418" i="36"/>
  <c r="H1489" i="37"/>
  <c r="H1533" i="37"/>
  <c r="H1493" i="36"/>
  <c r="H1622" i="36"/>
  <c r="H1530" i="36"/>
  <c r="H1429" i="37"/>
  <c r="H1437" i="37"/>
  <c r="H1242" i="36"/>
  <c r="H1530" i="37"/>
  <c r="H1480" i="37"/>
  <c r="H1590" i="36"/>
  <c r="H1564" i="37"/>
  <c r="H1441" i="37"/>
  <c r="H1227" i="37"/>
  <c r="H1364" i="37"/>
  <c r="H1573" i="36"/>
  <c r="H1322" i="36"/>
  <c r="H1234" i="36"/>
  <c r="H1166" i="37"/>
  <c r="H1459" i="36"/>
  <c r="H1187" i="37"/>
  <c r="H1179" i="37"/>
  <c r="H1602" i="37"/>
  <c r="H1193" i="36"/>
  <c r="H1532" i="36"/>
  <c r="H1185" i="37"/>
  <c r="H1547" i="37"/>
  <c r="H1483" i="37"/>
  <c r="H1447" i="36"/>
  <c r="H1466" i="36"/>
  <c r="H1160" i="36"/>
  <c r="H1601" i="37"/>
  <c r="H1585" i="36"/>
  <c r="H1569" i="36"/>
  <c r="H1467" i="36"/>
  <c r="H1291" i="37"/>
  <c r="H1314" i="36"/>
  <c r="H1220" i="36"/>
  <c r="H1165" i="36"/>
  <c r="H1592" i="37"/>
  <c r="H1175" i="36"/>
  <c r="H1292" i="36"/>
  <c r="H1363" i="37"/>
  <c r="H1559" i="36"/>
  <c r="H1295" i="36"/>
  <c r="H1196" i="36"/>
  <c r="H1351" i="36"/>
  <c r="H1264" i="36"/>
  <c r="H1385" i="37"/>
  <c r="H1447" i="37"/>
  <c r="H1197" i="37"/>
  <c r="H1153" i="36"/>
  <c r="H1400" i="36"/>
  <c r="H1409" i="36"/>
  <c r="H1348" i="36"/>
  <c r="H1374" i="36"/>
  <c r="H1310" i="36"/>
  <c r="H1172" i="37"/>
  <c r="H1534" i="36"/>
  <c r="H1531" i="36"/>
  <c r="H1407" i="37"/>
  <c r="H1222" i="37"/>
  <c r="H1429" i="36"/>
  <c r="H1225" i="37"/>
  <c r="H1597" i="37"/>
  <c r="H1248" i="36"/>
  <c r="H1400" i="37"/>
  <c r="H1424" i="37"/>
  <c r="H1539" i="37"/>
  <c r="H1177" i="36"/>
  <c r="H1367" i="37"/>
  <c r="H1544" i="36"/>
  <c r="H1257" i="36"/>
  <c r="H1628" i="37"/>
  <c r="H1155" i="37"/>
  <c r="H1390" i="37"/>
  <c r="H1207" i="36"/>
  <c r="H1510" i="37"/>
  <c r="H1524" i="37"/>
  <c r="H1195" i="36"/>
  <c r="H1524" i="36"/>
  <c r="H1324" i="37"/>
  <c r="H1278" i="36"/>
  <c r="H1535" i="37"/>
  <c r="H1229" i="37"/>
  <c r="H1502" i="36"/>
  <c r="H1596" i="36"/>
  <c r="H1625" i="36"/>
  <c r="H1627" i="37"/>
  <c r="H1545" i="36"/>
  <c r="H1588" i="36"/>
  <c r="H1515" i="36"/>
  <c r="H1235" i="36"/>
  <c r="H1473" i="37"/>
  <c r="H1526" i="36"/>
  <c r="H1399" i="37"/>
  <c r="H1382" i="36"/>
  <c r="H1271" i="37"/>
  <c r="H1584" i="36"/>
  <c r="H1290" i="36"/>
  <c r="H1344" i="36"/>
  <c r="H1371" i="37"/>
  <c r="H1234" i="37"/>
  <c r="H1342" i="37"/>
  <c r="H1229" i="36"/>
  <c r="H1250" i="36"/>
  <c r="H1568" i="36"/>
  <c r="H1417" i="36"/>
  <c r="H1243" i="36"/>
  <c r="H1439" i="36"/>
  <c r="H1402" i="36"/>
  <c r="H1525" i="36"/>
  <c r="H1449" i="37"/>
  <c r="H1411" i="37"/>
  <c r="H1502" i="37"/>
  <c r="H1195" i="37"/>
  <c r="H1443" i="37"/>
  <c r="H1594" i="36"/>
  <c r="H1353" i="37"/>
  <c r="H1218" i="36"/>
  <c r="H1508" i="36"/>
  <c r="H1538" i="37"/>
  <c r="H1370" i="37"/>
  <c r="H1507" i="37"/>
  <c r="H1419" i="36"/>
  <c r="H1461" i="36"/>
  <c r="H1317" i="37"/>
  <c r="H1444" i="37"/>
  <c r="H1422" i="37"/>
  <c r="H1503" i="36"/>
  <c r="H1442" i="37"/>
  <c r="H1455" i="37"/>
  <c r="H1495" i="36"/>
  <c r="H1458" i="36"/>
  <c r="H1205" i="37"/>
  <c r="H1421" i="36"/>
  <c r="H1356" i="36"/>
  <c r="H1241" i="37"/>
  <c r="H1346" i="36"/>
  <c r="H1410" i="36"/>
  <c r="H1311" i="36"/>
  <c r="H1176" i="37"/>
  <c r="H1408" i="36"/>
  <c r="H1289" i="37"/>
  <c r="H1365" i="36"/>
  <c r="H1546" i="37"/>
  <c r="H1230" i="36"/>
  <c r="H1343" i="37"/>
  <c r="H1209" i="36"/>
  <c r="H1360" i="37"/>
  <c r="H1159" i="36"/>
  <c r="H1432" i="36"/>
  <c r="H1407" i="36"/>
  <c r="H1239" i="37"/>
  <c r="H1231" i="37"/>
  <c r="H1279" i="36"/>
  <c r="H1279" i="37"/>
  <c r="H1567" i="37"/>
  <c r="H1485" i="37"/>
  <c r="H1560" i="36"/>
  <c r="H1328" i="36"/>
  <c r="H1519" i="37"/>
  <c r="H1426" i="36"/>
  <c r="H1224" i="37"/>
  <c r="H1378" i="37"/>
  <c r="H1575" i="36"/>
  <c r="H1496" i="36"/>
  <c r="H1183" i="37"/>
  <c r="H1335" i="36"/>
  <c r="H1182" i="37"/>
  <c r="H1233" i="37"/>
  <c r="H1493" i="37"/>
  <c r="H1431" i="36"/>
  <c r="H1170" i="36"/>
  <c r="H1542" i="36"/>
  <c r="H1305" i="36"/>
  <c r="H1339" i="37"/>
  <c r="H1221" i="37"/>
  <c r="H1476" i="37"/>
  <c r="H1461" i="37"/>
  <c r="H1203" i="37"/>
  <c r="H1395" i="37"/>
  <c r="H1308" i="36"/>
  <c r="H1302" i="37"/>
  <c r="H1565" i="36"/>
  <c r="H1310" i="37"/>
  <c r="H1226" i="36"/>
  <c r="H1396" i="36"/>
  <c r="H1426" i="37"/>
  <c r="H1371" i="36"/>
  <c r="H1547" i="36"/>
  <c r="H1504" i="36"/>
  <c r="H1341" i="37"/>
  <c r="H1604" i="37"/>
  <c r="H1434" i="37"/>
  <c r="H1248" i="37"/>
  <c r="H1598" i="37"/>
  <c r="H1521" i="37"/>
  <c r="H1528" i="36"/>
  <c r="H1501" i="36"/>
  <c r="H1604" i="36"/>
  <c r="H1497" i="36"/>
  <c r="H1468" i="36"/>
  <c r="H1537" i="37"/>
  <c r="H1343" i="36"/>
  <c r="H1406" i="36"/>
  <c r="H1474" i="36"/>
  <c r="H1287" i="37"/>
  <c r="H1560" i="37"/>
  <c r="H1528" i="37"/>
  <c r="H1319" i="36"/>
  <c r="H1202" i="36"/>
  <c r="H1347" i="37"/>
  <c r="H1623" i="36"/>
  <c r="H1456" i="37"/>
  <c r="H1266" i="37"/>
  <c r="H1415" i="36"/>
  <c r="H1355" i="36"/>
  <c r="H1440" i="36"/>
  <c r="H1627" i="36"/>
  <c r="H1356" i="37"/>
  <c r="H1235" i="37"/>
  <c r="H1448" i="36"/>
  <c r="H1617" i="36"/>
  <c r="H1446" i="37"/>
  <c r="H1628" i="36"/>
  <c r="H1433" i="37"/>
  <c r="H1373" i="37"/>
  <c r="H1515" i="37"/>
  <c r="H1372" i="37"/>
  <c r="H1152" i="36"/>
  <c r="H1541" i="36"/>
  <c r="H1540" i="36"/>
  <c r="H1497" i="37"/>
  <c r="H1179" i="36"/>
  <c r="H1405" i="37"/>
  <c r="H1262" i="37"/>
  <c r="H1398" i="36"/>
  <c r="H1178" i="36"/>
  <c r="H1259" i="36"/>
  <c r="H1558" i="37"/>
  <c r="H1529" i="37"/>
  <c r="H1208" i="37"/>
  <c r="H1381" i="37"/>
  <c r="H1395" i="36"/>
  <c r="H1514" i="37"/>
  <c r="H1463" i="37"/>
  <c r="H1471" i="37"/>
  <c r="H1270" i="37"/>
  <c r="H1332" i="37"/>
  <c r="H1552" i="37"/>
  <c r="H1308" i="37"/>
  <c r="H1584" i="37"/>
  <c r="H1164" i="36"/>
  <c r="H1252" i="36"/>
  <c r="H1586" i="36"/>
  <c r="H1341" i="36"/>
  <c r="H1406" i="37"/>
  <c r="H1392" i="37"/>
  <c r="H1361" i="37"/>
  <c r="H1226" i="37"/>
  <c r="H1233" i="36"/>
  <c r="H1259" i="37"/>
  <c r="H1175" i="37"/>
  <c r="H1292" i="37"/>
  <c r="H1349" i="36"/>
  <c r="H1413" i="36"/>
  <c r="H1174" i="37"/>
  <c r="H1399" i="36"/>
  <c r="H1257" i="37"/>
  <c r="H1555" i="37"/>
  <c r="H1469" i="36"/>
  <c r="H1427" i="36"/>
  <c r="H1509" i="36"/>
  <c r="H1446" i="36"/>
  <c r="H1355" i="37"/>
  <c r="H1306" i="37"/>
  <c r="H1333" i="37"/>
  <c r="H1358" i="36"/>
  <c r="H1258" i="37"/>
  <c r="H1559" i="37"/>
  <c r="H1375" i="36"/>
  <c r="H1482" i="36"/>
  <c r="H1251" i="37"/>
  <c r="H1261" i="36"/>
  <c r="H1537" i="36"/>
  <c r="H1498" i="37"/>
  <c r="H1359" i="37"/>
  <c r="H1221" i="36"/>
  <c r="H1420" i="36"/>
  <c r="H1316" i="37"/>
  <c r="H1419" i="37"/>
  <c r="H1379" i="37"/>
  <c r="H1435" i="37"/>
  <c r="H1230" i="37"/>
  <c r="H1600" i="37"/>
  <c r="H1582" i="37"/>
  <c r="H1536" i="37"/>
  <c r="H1245" i="37"/>
  <c r="H1533" i="36"/>
  <c r="H1281" i="37"/>
  <c r="H1469" i="37"/>
  <c r="H1207" i="37"/>
  <c r="H1272" i="36"/>
  <c r="H1500" i="37"/>
  <c r="H1389" i="37"/>
  <c r="H1588" i="37"/>
  <c r="H1268" i="36"/>
  <c r="H1222" i="36"/>
  <c r="H1432" i="37"/>
  <c r="H1369" i="36"/>
  <c r="H1242" i="37"/>
  <c r="H1212" i="37"/>
  <c r="H1380" i="37"/>
  <c r="H1579" i="36"/>
  <c r="H1294" i="36"/>
  <c r="K1349" i="36"/>
  <c r="L1349" i="36"/>
  <c r="K1387" i="36"/>
  <c r="L1387" i="36"/>
  <c r="H1156" i="37"/>
  <c r="H1276" i="36"/>
  <c r="H1516" i="37"/>
  <c r="H1576" i="36"/>
  <c r="H1336" i="36"/>
  <c r="H1396" i="37"/>
  <c r="H1336" i="37"/>
  <c r="H1216" i="36"/>
  <c r="H1156" i="36"/>
  <c r="H1456" i="36"/>
  <c r="H1516" i="36"/>
  <c r="H1217" i="37"/>
  <c r="H1276" i="37"/>
  <c r="H1576" i="37"/>
  <c r="H1517" i="37"/>
  <c r="H1337" i="37"/>
  <c r="K1259" i="36"/>
  <c r="L1259" i="36"/>
  <c r="L1605" i="36"/>
  <c r="K1605" i="36"/>
  <c r="L1358" i="36"/>
  <c r="K1358" i="36"/>
  <c r="K1245" i="36"/>
  <c r="L1245" i="36"/>
  <c r="L1267" i="36"/>
  <c r="K1267" i="36"/>
  <c r="L1248" i="36"/>
  <c r="K1248" i="36"/>
  <c r="L1518" i="36"/>
  <c r="K1518" i="36"/>
  <c r="L1313" i="36"/>
  <c r="K1313" i="36"/>
  <c r="L1318" i="36"/>
  <c r="K1318" i="36"/>
  <c r="L1328" i="36"/>
  <c r="K1328" i="36"/>
  <c r="L1381" i="36"/>
  <c r="K1381" i="36"/>
  <c r="K1563" i="36"/>
  <c r="L1563" i="36"/>
  <c r="K1190" i="36"/>
  <c r="L1190" i="36"/>
  <c r="K1296" i="36"/>
  <c r="L1296" i="36"/>
  <c r="K1581" i="36"/>
  <c r="L1581" i="36"/>
  <c r="L1433" i="36"/>
  <c r="K1433" i="36"/>
  <c r="K1547" i="36"/>
  <c r="L1547" i="36"/>
  <c r="L1483" i="36"/>
  <c r="K1483" i="36"/>
  <c r="L1599" i="36"/>
  <c r="K1599" i="36"/>
  <c r="L1317" i="36"/>
  <c r="K1317" i="36"/>
  <c r="K1591" i="36"/>
  <c r="L1591" i="36"/>
  <c r="L1344" i="36"/>
  <c r="K1344" i="36"/>
  <c r="L1445" i="36"/>
  <c r="K1445" i="36"/>
  <c r="K1602" i="36"/>
  <c r="L1602" i="36"/>
  <c r="L1509" i="36"/>
  <c r="K1509" i="36"/>
  <c r="L1487" i="36"/>
  <c r="K1487" i="36"/>
  <c r="L1309" i="36"/>
  <c r="K1309" i="36"/>
  <c r="L1243" i="36"/>
  <c r="K1243" i="36"/>
  <c r="K1285" i="36"/>
  <c r="L1285" i="36"/>
  <c r="L1164" i="36"/>
  <c r="K1164" i="36"/>
  <c r="L1526" i="36"/>
  <c r="K1526" i="36"/>
  <c r="L1450" i="36"/>
  <c r="K1450" i="36"/>
  <c r="L1165" i="36"/>
  <c r="K1165" i="36"/>
  <c r="L1386" i="36"/>
  <c r="K1386" i="36"/>
  <c r="L1416" i="36"/>
  <c r="K1416" i="36"/>
  <c r="L1600" i="36"/>
  <c r="K1600" i="36"/>
  <c r="K1167" i="36"/>
  <c r="L1167" i="36"/>
  <c r="L1237" i="36"/>
  <c r="K1237" i="36"/>
  <c r="L1488" i="36"/>
  <c r="K1488" i="36"/>
  <c r="L1525" i="36"/>
  <c r="K1525" i="36"/>
  <c r="L1457" i="36"/>
  <c r="K1457" i="36"/>
  <c r="L1616" i="36"/>
  <c r="K1616" i="36"/>
  <c r="K1622" i="36"/>
  <c r="L1622" i="36"/>
  <c r="K1169" i="36"/>
  <c r="L1169" i="36"/>
  <c r="L1197" i="36"/>
  <c r="K1197" i="36"/>
  <c r="L1427" i="36"/>
  <c r="K1427" i="36"/>
  <c r="K1339" i="36"/>
  <c r="L1339" i="36"/>
  <c r="L1253" i="36"/>
  <c r="K1253" i="36"/>
  <c r="L1384" i="36"/>
  <c r="K1384" i="36"/>
  <c r="K1262" i="36"/>
  <c r="L1262" i="36"/>
  <c r="K1594" i="36"/>
  <c r="L1594" i="36"/>
  <c r="L1340" i="36"/>
  <c r="K1340" i="36"/>
  <c r="L1570" i="36"/>
  <c r="K1570" i="36"/>
  <c r="L1592" i="36"/>
  <c r="K1592" i="36"/>
  <c r="L1443" i="36"/>
  <c r="K1443" i="36"/>
  <c r="L1420" i="36"/>
  <c r="K1420" i="36"/>
  <c r="L1251" i="36"/>
  <c r="K1251" i="36"/>
  <c r="K1626" i="36"/>
  <c r="L1626" i="36"/>
  <c r="K1242" i="36"/>
  <c r="L1242" i="36"/>
  <c r="K1399" i="36"/>
  <c r="L1399" i="36"/>
  <c r="L1397" i="36"/>
  <c r="K1397" i="36"/>
  <c r="L1558" i="36"/>
  <c r="K1558" i="36"/>
  <c r="K1366" i="36"/>
  <c r="L1366" i="36"/>
  <c r="L1389" i="36"/>
  <c r="K1389" i="36"/>
  <c r="L1446" i="36"/>
  <c r="K1446" i="36"/>
  <c r="K1625" i="36"/>
  <c r="L1625" i="36"/>
  <c r="K1505" i="36"/>
  <c r="L1505" i="36"/>
  <c r="L1471" i="36"/>
  <c r="K1471" i="36"/>
  <c r="K1160" i="36"/>
  <c r="L1160" i="36"/>
  <c r="L1613" i="36"/>
  <c r="K1613" i="36"/>
  <c r="K1179" i="36"/>
  <c r="L1179" i="36"/>
  <c r="L1463" i="36"/>
  <c r="K1463" i="36"/>
  <c r="L1422" i="36"/>
  <c r="K1422" i="36"/>
  <c r="K1288" i="36"/>
  <c r="L1288" i="36"/>
  <c r="L1217" i="36"/>
  <c r="K1217" i="36"/>
  <c r="L1607" i="36"/>
  <c r="K1607" i="36"/>
  <c r="L1301" i="36"/>
  <c r="K1301" i="36"/>
  <c r="L1284" i="36"/>
  <c r="K1284" i="36"/>
  <c r="L1424" i="36"/>
  <c r="K1424" i="36"/>
  <c r="L1438" i="36"/>
  <c r="K1438" i="36"/>
  <c r="K1579" i="36"/>
  <c r="L1579" i="36"/>
  <c r="L1502" i="36"/>
  <c r="K1502" i="36"/>
  <c r="K1557" i="36"/>
  <c r="L1557" i="36"/>
  <c r="L1365" i="36"/>
  <c r="K1365" i="36"/>
  <c r="L1219" i="36"/>
  <c r="K1219" i="36"/>
  <c r="K1598" i="36"/>
  <c r="L1598" i="36"/>
  <c r="L1311" i="36"/>
  <c r="K1311" i="36"/>
  <c r="L1408" i="36"/>
  <c r="K1408" i="36"/>
  <c r="L1595" i="36"/>
  <c r="K1595" i="36"/>
  <c r="K1166" i="36"/>
  <c r="L1166" i="36"/>
  <c r="K1377" i="36"/>
  <c r="L1377" i="36"/>
  <c r="L1289" i="36"/>
  <c r="K1289" i="36"/>
  <c r="K1435" i="36"/>
  <c r="L1435" i="36"/>
  <c r="L1205" i="36"/>
  <c r="K1205" i="36"/>
  <c r="L1441" i="36"/>
  <c r="K1441" i="36"/>
  <c r="K1269" i="36"/>
  <c r="L1269" i="36"/>
  <c r="L1521" i="36"/>
  <c r="K1521" i="36"/>
  <c r="K1569" i="36"/>
  <c r="L1569" i="36"/>
  <c r="L1628" i="36"/>
  <c r="K1628" i="36"/>
  <c r="L1584" i="36"/>
  <c r="K1584" i="36"/>
  <c r="K1519" i="36"/>
  <c r="L1519" i="36"/>
  <c r="L1418" i="36"/>
  <c r="K1418" i="36"/>
  <c r="K1429" i="36"/>
  <c r="L1429" i="36"/>
  <c r="K1555" i="36"/>
  <c r="L1555" i="36"/>
  <c r="L1465" i="36"/>
  <c r="K1465" i="36"/>
  <c r="K1279" i="36"/>
  <c r="L1279" i="36"/>
  <c r="L1496" i="36"/>
  <c r="K1496" i="36"/>
  <c r="L1437" i="36"/>
  <c r="K1437" i="36"/>
  <c r="L1266" i="36"/>
  <c r="K1266" i="36"/>
  <c r="L1400" i="36"/>
  <c r="K1400" i="36"/>
  <c r="L1286" i="36"/>
  <c r="K1286" i="36"/>
  <c r="K1283" i="36"/>
  <c r="L1283" i="36"/>
  <c r="L1472" i="36"/>
  <c r="K1472" i="36"/>
  <c r="K1162" i="36"/>
  <c r="L1162" i="36"/>
  <c r="K1361" i="36"/>
  <c r="L1361" i="36"/>
  <c r="K1532" i="36"/>
  <c r="L1532" i="36"/>
  <c r="L1196" i="36"/>
  <c r="K1196" i="36"/>
  <c r="L1447" i="36"/>
  <c r="K1447" i="36"/>
  <c r="K1234" i="36"/>
  <c r="L1234" i="36"/>
  <c r="K1364" i="36"/>
  <c r="L1364" i="36"/>
  <c r="L1419" i="36"/>
  <c r="K1419" i="36"/>
  <c r="K1329" i="36"/>
  <c r="L1329" i="36"/>
  <c r="L1630" i="36"/>
  <c r="K1630" i="36"/>
  <c r="L1225" i="36"/>
  <c r="K1225" i="36"/>
  <c r="K1458" i="36"/>
  <c r="L1458" i="36"/>
  <c r="K1603" i="36"/>
  <c r="L1603" i="36"/>
  <c r="L1583" i="36"/>
  <c r="K1583" i="36"/>
  <c r="L1353" i="36"/>
  <c r="K1353" i="36"/>
  <c r="L1561" i="36"/>
  <c r="K1561" i="36"/>
  <c r="L1171" i="36"/>
  <c r="K1171" i="36"/>
  <c r="K1531" i="36"/>
  <c r="L1531" i="36"/>
  <c r="L1534" i="36"/>
  <c r="K1534" i="36"/>
  <c r="L1300" i="36"/>
  <c r="K1300" i="36"/>
  <c r="L1493" i="36"/>
  <c r="K1493" i="36"/>
  <c r="L1357" i="36"/>
  <c r="K1357" i="36"/>
  <c r="L1588" i="36"/>
  <c r="K1588" i="36"/>
  <c r="K1379" i="36"/>
  <c r="L1379" i="36"/>
  <c r="K1191" i="36"/>
  <c r="L1191" i="36"/>
  <c r="K1546" i="36"/>
  <c r="L1546" i="36"/>
  <c r="L1321" i="36"/>
  <c r="K1321" i="36"/>
  <c r="L1184" i="36"/>
  <c r="K1184" i="36"/>
  <c r="K1462" i="36"/>
  <c r="L1462" i="36"/>
  <c r="K1352" i="36"/>
  <c r="L1352" i="36"/>
  <c r="K1189" i="36"/>
  <c r="L1189" i="36"/>
  <c r="L1497" i="36"/>
  <c r="K1497" i="36"/>
  <c r="L1402" i="36"/>
  <c r="K1402" i="36"/>
  <c r="L1252" i="36"/>
  <c r="K1252" i="36"/>
  <c r="L1163" i="36"/>
  <c r="K1163" i="36"/>
  <c r="L1239" i="36"/>
  <c r="K1239" i="36"/>
  <c r="L1524" i="36"/>
  <c r="K1524" i="36"/>
  <c r="L1192" i="36"/>
  <c r="K1192" i="36"/>
  <c r="L1486" i="36"/>
  <c r="K1486" i="36"/>
  <c r="L1380" i="36"/>
  <c r="K1380" i="36"/>
  <c r="L1181" i="36"/>
  <c r="K1181" i="36"/>
  <c r="L1338" i="36"/>
  <c r="K1338" i="36"/>
  <c r="K1421" i="36"/>
  <c r="L1421" i="36"/>
  <c r="L1398" i="36"/>
  <c r="K1398" i="36"/>
  <c r="L1585" i="36"/>
  <c r="K1585" i="36"/>
  <c r="K1210" i="36"/>
  <c r="L1210" i="36"/>
  <c r="L1413" i="36"/>
  <c r="K1413" i="36"/>
  <c r="L1587" i="36"/>
  <c r="K1587" i="36"/>
  <c r="L1294" i="36"/>
  <c r="K1294" i="36"/>
  <c r="K1249" i="36"/>
  <c r="L1249" i="36"/>
  <c r="L1501" i="36"/>
  <c r="K1501" i="36"/>
  <c r="L1342" i="36"/>
  <c r="K1342" i="36"/>
  <c r="L1203" i="36"/>
  <c r="K1203" i="36"/>
  <c r="L1604" i="36"/>
  <c r="K1604" i="36"/>
  <c r="L1508" i="36"/>
  <c r="K1508" i="36"/>
  <c r="K1459" i="36"/>
  <c r="L1459" i="36"/>
  <c r="K1528" i="36"/>
  <c r="L1528" i="36"/>
  <c r="K1586" i="36"/>
  <c r="L1586" i="36"/>
  <c r="L1492" i="36"/>
  <c r="K1492" i="36"/>
  <c r="K1182" i="36"/>
  <c r="L1182" i="36"/>
  <c r="K1170" i="36"/>
  <c r="L1170" i="36"/>
  <c r="L1436" i="36"/>
  <c r="K1436" i="36"/>
  <c r="L1172" i="36"/>
  <c r="K1172" i="36"/>
  <c r="K1415" i="36"/>
  <c r="L1415" i="36"/>
  <c r="L1439" i="36"/>
  <c r="K1439" i="36"/>
  <c r="K1562" i="36"/>
  <c r="L1562" i="36"/>
  <c r="L1232" i="36"/>
  <c r="K1232" i="36"/>
  <c r="K1371" i="36"/>
  <c r="L1371" i="36"/>
  <c r="L1325" i="36"/>
  <c r="K1325" i="36"/>
  <c r="L1322" i="36"/>
  <c r="K1322" i="36"/>
  <c r="L1236" i="36"/>
  <c r="K1236" i="36"/>
  <c r="L1522" i="36"/>
  <c r="K1522" i="36"/>
  <c r="L1319" i="36"/>
  <c r="K1319" i="36"/>
  <c r="L1173" i="36"/>
  <c r="K1173" i="36"/>
  <c r="L1287" i="36"/>
  <c r="K1287" i="36"/>
  <c r="K1360" i="36"/>
  <c r="L1360" i="36"/>
  <c r="L1589" i="36"/>
  <c r="K1589" i="36"/>
  <c r="L1466" i="36"/>
  <c r="K1466" i="36"/>
  <c r="L1207" i="36"/>
  <c r="K1207" i="36"/>
  <c r="K1178" i="36"/>
  <c r="L1178" i="36"/>
  <c r="K1474" i="36"/>
  <c r="L1474" i="36"/>
  <c r="K1307" i="36"/>
  <c r="L1307" i="36"/>
  <c r="L1369" i="36"/>
  <c r="K1369" i="36"/>
  <c r="L1222" i="36"/>
  <c r="K1222" i="36"/>
  <c r="K1293" i="36"/>
  <c r="L1293" i="36"/>
  <c r="L1538" i="36"/>
  <c r="K1538" i="36"/>
  <c r="L1282" i="36"/>
  <c r="K1282" i="36"/>
  <c r="K1229" i="36"/>
  <c r="L1229" i="36"/>
  <c r="L1566" i="36"/>
  <c r="K1566" i="36"/>
  <c r="K1590" i="36"/>
  <c r="L1590" i="36"/>
  <c r="L1260" i="36"/>
  <c r="K1260" i="36"/>
  <c r="L1161" i="36"/>
  <c r="K1161" i="36"/>
  <c r="L1498" i="36"/>
  <c r="K1498" i="36"/>
  <c r="L1507" i="36"/>
  <c r="K1507" i="36"/>
  <c r="L1469" i="36"/>
  <c r="K1469" i="36"/>
  <c r="K1363" i="36"/>
  <c r="L1363" i="36"/>
  <c r="L1480" i="36"/>
  <c r="K1480" i="36"/>
  <c r="L1491" i="36"/>
  <c r="K1491" i="36"/>
  <c r="L1246" i="36"/>
  <c r="K1246" i="36"/>
  <c r="L1482" i="36"/>
  <c r="K1482" i="36"/>
  <c r="L1499" i="36"/>
  <c r="K1499" i="36"/>
  <c r="L1180" i="36"/>
  <c r="K1180" i="36"/>
  <c r="L1220" i="36"/>
  <c r="K1220" i="36"/>
  <c r="K1374" i="36"/>
  <c r="L1374" i="36"/>
  <c r="K1198" i="36"/>
  <c r="L1198" i="36"/>
  <c r="L1596" i="36"/>
  <c r="K1596" i="36"/>
  <c r="L1551" i="36"/>
  <c r="K1551" i="36"/>
  <c r="K1241" i="36"/>
  <c r="L1241" i="36"/>
  <c r="L1183" i="36"/>
  <c r="K1183" i="36"/>
  <c r="L1256" i="36"/>
  <c r="K1256" i="36"/>
  <c r="L1200" i="36"/>
  <c r="K1200" i="36"/>
  <c r="L1495" i="36"/>
  <c r="K1495" i="36"/>
  <c r="L1440" i="36"/>
  <c r="K1440" i="36"/>
  <c r="L1221" i="36"/>
  <c r="K1221" i="36"/>
  <c r="L1224" i="36"/>
  <c r="K1224" i="36"/>
  <c r="K1609" i="36"/>
  <c r="L1609" i="36"/>
  <c r="K1461" i="36"/>
  <c r="L1461" i="36"/>
  <c r="K1359" i="36"/>
  <c r="L1359" i="36"/>
  <c r="L1548" i="36"/>
  <c r="K1548" i="36"/>
  <c r="K1567" i="36"/>
  <c r="L1567" i="36"/>
  <c r="L1434" i="36"/>
  <c r="K1434" i="36"/>
  <c r="L1428" i="36"/>
  <c r="K1428" i="36"/>
  <c r="K1533" i="36"/>
  <c r="L1533" i="36"/>
  <c r="K1539" i="36"/>
  <c r="L1539" i="36"/>
  <c r="K1304" i="36"/>
  <c r="L1304" i="36"/>
  <c r="L1292" i="36"/>
  <c r="K1292" i="36"/>
  <c r="K1347" i="36"/>
  <c r="L1347" i="36"/>
  <c r="K1485" i="36"/>
  <c r="L1485" i="36"/>
  <c r="L1464" i="36"/>
  <c r="K1464" i="36"/>
  <c r="L1263" i="36"/>
  <c r="K1263" i="36"/>
  <c r="K1494" i="36"/>
  <c r="L1494" i="36"/>
  <c r="L1308" i="36"/>
  <c r="K1308" i="36"/>
  <c r="L1444" i="36"/>
  <c r="K1444" i="36"/>
  <c r="L1414" i="36"/>
  <c r="K1414" i="36"/>
  <c r="K1582" i="36"/>
  <c r="L1582" i="36"/>
  <c r="K1280" i="36"/>
  <c r="L1280" i="36"/>
  <c r="L1330" i="36"/>
  <c r="K1330" i="36"/>
  <c r="L1550" i="36"/>
  <c r="K1550" i="36"/>
  <c r="K1523" i="36"/>
  <c r="L1523" i="36"/>
  <c r="L1341" i="36"/>
  <c r="K1341" i="36"/>
  <c r="L1473" i="36"/>
  <c r="K1473" i="36"/>
  <c r="K1623" i="36"/>
  <c r="L1623" i="36"/>
  <c r="L1218" i="36"/>
  <c r="K1218" i="36"/>
  <c r="K1565" i="36"/>
  <c r="L1565" i="36"/>
  <c r="K1351" i="36"/>
  <c r="L1351" i="36"/>
  <c r="K1614" i="36"/>
  <c r="L1614" i="36"/>
  <c r="L1390" i="36"/>
  <c r="K1390" i="36"/>
  <c r="K1235" i="36"/>
  <c r="L1235" i="36"/>
  <c r="L1407" i="36"/>
  <c r="K1407" i="36"/>
  <c r="L1478" i="36"/>
  <c r="K1478" i="36"/>
  <c r="L1314" i="36"/>
  <c r="K1314" i="36"/>
  <c r="K1185" i="36"/>
  <c r="L1185" i="36"/>
  <c r="K1158" i="36"/>
  <c r="L1158" i="36"/>
  <c r="L1503" i="36"/>
  <c r="K1503" i="36"/>
  <c r="L1475" i="36"/>
  <c r="K1475" i="36"/>
  <c r="L1468" i="36"/>
  <c r="K1468" i="36"/>
  <c r="L1290" i="36"/>
  <c r="K1290" i="36"/>
  <c r="L1621" i="36"/>
  <c r="K1621" i="36"/>
  <c r="L1467" i="36"/>
  <c r="K1467" i="36"/>
  <c r="L1188" i="36"/>
  <c r="K1188" i="36"/>
  <c r="L689" i="36"/>
  <c r="K689" i="36"/>
  <c r="L767" i="36"/>
  <c r="K767" i="36"/>
  <c r="L816" i="36"/>
  <c r="K816" i="36"/>
  <c r="L788" i="36"/>
  <c r="K788" i="36"/>
  <c r="L753" i="36"/>
  <c r="K753" i="36"/>
  <c r="L394" i="36"/>
  <c r="K394" i="36"/>
  <c r="L593" i="36"/>
  <c r="K593" i="36"/>
  <c r="L812" i="36"/>
  <c r="K812" i="36"/>
  <c r="L687" i="36"/>
  <c r="K687" i="36"/>
  <c r="L598" i="36"/>
  <c r="K598" i="36"/>
  <c r="K403" i="36"/>
  <c r="L403" i="36"/>
  <c r="L178" i="36"/>
  <c r="K178" i="36"/>
  <c r="L370" i="36"/>
  <c r="K370" i="36"/>
  <c r="L828" i="36"/>
  <c r="K828" i="36"/>
  <c r="L334" i="36"/>
  <c r="K334" i="36"/>
  <c r="L187" i="36"/>
  <c r="K187" i="36"/>
  <c r="L352" i="36"/>
  <c r="K352" i="36"/>
  <c r="L542" i="36"/>
  <c r="K542" i="36"/>
  <c r="K380" i="36"/>
  <c r="L380" i="36"/>
  <c r="L835" i="36"/>
  <c r="K835" i="36"/>
  <c r="L870" i="36"/>
  <c r="K870" i="36"/>
  <c r="L866" i="36"/>
  <c r="K866" i="36"/>
  <c r="L120" i="36"/>
  <c r="K120" i="36"/>
  <c r="L923" i="36"/>
  <c r="K923" i="36"/>
  <c r="L698" i="36"/>
  <c r="K698" i="36"/>
  <c r="L480" i="36"/>
  <c r="K480" i="36"/>
  <c r="L655" i="36"/>
  <c r="K655" i="36"/>
  <c r="L381" i="36"/>
  <c r="K381" i="36"/>
  <c r="L1150" i="36"/>
  <c r="K1150" i="36"/>
  <c r="L761" i="36"/>
  <c r="K761" i="36"/>
  <c r="L348" i="36"/>
  <c r="K348" i="36"/>
  <c r="L580" i="36"/>
  <c r="K580" i="36"/>
  <c r="L519" i="36"/>
  <c r="K519" i="36"/>
  <c r="L720" i="36"/>
  <c r="K720" i="36"/>
  <c r="L646" i="36"/>
  <c r="K646" i="36"/>
  <c r="K1142" i="36"/>
  <c r="L1142" i="36"/>
  <c r="L588" i="36"/>
  <c r="K588" i="36"/>
  <c r="L679" i="36"/>
  <c r="K679" i="36"/>
  <c r="L224" i="36"/>
  <c r="K224" i="36"/>
  <c r="L1105" i="36"/>
  <c r="K1105" i="36"/>
  <c r="L110" i="36"/>
  <c r="K110" i="36"/>
  <c r="L353" i="36"/>
  <c r="K353" i="36"/>
  <c r="L1088" i="36"/>
  <c r="K1088" i="36"/>
  <c r="K504" i="36"/>
  <c r="L504" i="36"/>
  <c r="K340" i="36"/>
  <c r="L340" i="36"/>
  <c r="L910" i="36"/>
  <c r="K910" i="36"/>
  <c r="L328" i="36"/>
  <c r="K328" i="36"/>
  <c r="L861" i="36"/>
  <c r="K861" i="36"/>
  <c r="L642" i="36"/>
  <c r="K642" i="36"/>
  <c r="L1108" i="36"/>
  <c r="K1108" i="36"/>
  <c r="L67" i="36"/>
  <c r="K67" i="36"/>
  <c r="L327" i="36"/>
  <c r="K327" i="36"/>
  <c r="L877" i="36"/>
  <c r="K877" i="36"/>
  <c r="L605" i="36"/>
  <c r="K605" i="36"/>
  <c r="L632" i="36"/>
  <c r="K632" i="36"/>
  <c r="K952" i="36"/>
  <c r="L952" i="36"/>
  <c r="L717" i="36"/>
  <c r="K717" i="36"/>
  <c r="L40" i="36"/>
  <c r="K40" i="36"/>
  <c r="L541" i="36"/>
  <c r="K541" i="36"/>
  <c r="L770" i="36"/>
  <c r="K770" i="36"/>
  <c r="L388" i="36"/>
  <c r="K388" i="36"/>
  <c r="L896" i="36"/>
  <c r="K896" i="36"/>
  <c r="L941" i="36"/>
  <c r="K941" i="36"/>
  <c r="L402" i="36"/>
  <c r="K402" i="36"/>
  <c r="L961" i="36"/>
  <c r="K961" i="36"/>
  <c r="L22" i="36"/>
  <c r="K22" i="36"/>
  <c r="L692" i="36"/>
  <c r="K692" i="36"/>
  <c r="L366" i="36"/>
  <c r="K366" i="36"/>
  <c r="L596" i="36"/>
  <c r="K596" i="36"/>
  <c r="L487" i="36"/>
  <c r="K487" i="36"/>
  <c r="L847" i="36"/>
  <c r="K847" i="36"/>
  <c r="L887" i="36"/>
  <c r="K887" i="36"/>
  <c r="L932" i="36"/>
  <c r="K932" i="36"/>
  <c r="L344" i="36"/>
  <c r="K344" i="36"/>
  <c r="L728" i="36"/>
  <c r="K728" i="36"/>
  <c r="L452" i="36"/>
  <c r="K452" i="36"/>
  <c r="L404" i="36"/>
  <c r="K404" i="36"/>
  <c r="L600" i="36"/>
  <c r="K600" i="36"/>
  <c r="L1002" i="36"/>
  <c r="K1002" i="36"/>
  <c r="L815" i="36"/>
  <c r="K815" i="36"/>
  <c r="K749" i="36"/>
  <c r="L749" i="36"/>
  <c r="L411" i="36"/>
  <c r="K411" i="36"/>
  <c r="L719" i="36"/>
  <c r="K719" i="36"/>
  <c r="L234" i="36"/>
  <c r="K234" i="36"/>
  <c r="L550" i="36"/>
  <c r="K550" i="36"/>
  <c r="L895" i="36"/>
  <c r="K895" i="36"/>
  <c r="L858" i="36"/>
  <c r="K858" i="36"/>
  <c r="K872" i="36"/>
  <c r="L872" i="36"/>
  <c r="L129" i="36"/>
  <c r="K129" i="36"/>
  <c r="L283" i="36"/>
  <c r="K283" i="36"/>
  <c r="K801" i="36"/>
  <c r="L801" i="36"/>
  <c r="L482" i="36"/>
  <c r="K482" i="36"/>
  <c r="L946" i="36"/>
  <c r="K946" i="36"/>
  <c r="K207" i="36"/>
  <c r="L207" i="36"/>
  <c r="L362" i="36"/>
  <c r="K362" i="36"/>
  <c r="L572" i="36"/>
  <c r="K572" i="36"/>
  <c r="K694" i="36"/>
  <c r="L694" i="36"/>
  <c r="L988" i="36"/>
  <c r="K988" i="36"/>
  <c r="L184" i="36"/>
  <c r="K184" i="36"/>
  <c r="L507" i="36"/>
  <c r="K507" i="36"/>
  <c r="L479" i="36"/>
  <c r="K479" i="36"/>
  <c r="L559" i="36"/>
  <c r="K559" i="36"/>
  <c r="L200" i="36"/>
  <c r="K200" i="36"/>
  <c r="L265" i="36"/>
  <c r="K265" i="36"/>
  <c r="L739" i="36"/>
  <c r="K739" i="36"/>
  <c r="L216" i="36"/>
  <c r="K216" i="36"/>
  <c r="L1104" i="36"/>
  <c r="K1104" i="36"/>
  <c r="L594" i="36"/>
  <c r="K594" i="36"/>
  <c r="L656" i="36"/>
  <c r="K656" i="36"/>
  <c r="L509" i="36"/>
  <c r="K509" i="36"/>
  <c r="L983" i="36"/>
  <c r="K983" i="36"/>
  <c r="L90" i="36"/>
  <c r="K90" i="36"/>
  <c r="L1133" i="36"/>
  <c r="K1133" i="36"/>
  <c r="L385" i="36"/>
  <c r="K385" i="36"/>
  <c r="L447" i="36"/>
  <c r="K447" i="36"/>
  <c r="L956" i="36"/>
  <c r="K956" i="36"/>
  <c r="L1137" i="36"/>
  <c r="K1137" i="36"/>
  <c r="L292" i="36"/>
  <c r="K292" i="36"/>
  <c r="L204" i="36"/>
  <c r="K204" i="36"/>
  <c r="K300" i="36"/>
  <c r="L300" i="36"/>
  <c r="L98" i="36"/>
  <c r="K98" i="36"/>
  <c r="L414" i="36"/>
  <c r="K414" i="36"/>
  <c r="L25" i="36"/>
  <c r="K25" i="36"/>
  <c r="L1141" i="36"/>
  <c r="K1141" i="36"/>
  <c r="K1016" i="36"/>
  <c r="L1016" i="36"/>
  <c r="L55" i="36"/>
  <c r="K55" i="36"/>
  <c r="L389" i="36"/>
  <c r="K389" i="36"/>
  <c r="L227" i="36"/>
  <c r="K227" i="36"/>
  <c r="L180" i="36"/>
  <c r="K180" i="36"/>
  <c r="L846" i="36"/>
  <c r="K846" i="36"/>
  <c r="L763" i="36"/>
  <c r="K763" i="36"/>
  <c r="K1072" i="36"/>
  <c r="L1072" i="36"/>
  <c r="L189" i="36"/>
  <c r="K189" i="36"/>
  <c r="L844" i="36"/>
  <c r="K844" i="36"/>
  <c r="L985" i="36"/>
  <c r="K985" i="36"/>
  <c r="L929" i="36"/>
  <c r="K929" i="36"/>
  <c r="K964" i="36"/>
  <c r="L964" i="36"/>
  <c r="L1068" i="36"/>
  <c r="K1068" i="36"/>
  <c r="L164" i="36"/>
  <c r="K164" i="36"/>
  <c r="L905" i="36"/>
  <c r="K905" i="36"/>
  <c r="K685" i="36"/>
  <c r="L685" i="36"/>
  <c r="L248" i="36"/>
  <c r="K248" i="36"/>
  <c r="K1128" i="36"/>
  <c r="L1128" i="36"/>
  <c r="L802" i="36"/>
  <c r="K802" i="36"/>
  <c r="L398" i="36"/>
  <c r="K398" i="36"/>
  <c r="L1055" i="36"/>
  <c r="K1055" i="36"/>
  <c r="L696" i="36"/>
  <c r="K696" i="36"/>
  <c r="L637" i="36"/>
  <c r="K637" i="36"/>
  <c r="L417" i="36"/>
  <c r="K417" i="36"/>
  <c r="L921" i="36"/>
  <c r="K921" i="36"/>
  <c r="K212" i="36"/>
  <c r="L212" i="36"/>
  <c r="L508" i="36"/>
  <c r="K508" i="36"/>
  <c r="L167" i="36"/>
  <c r="K167" i="36"/>
  <c r="L396" i="36"/>
  <c r="K396" i="36"/>
  <c r="L711" i="36"/>
  <c r="K711" i="36"/>
  <c r="L928" i="36"/>
  <c r="K928" i="36"/>
  <c r="L520" i="36"/>
  <c r="K520" i="36"/>
  <c r="L702" i="36"/>
  <c r="K702" i="36"/>
  <c r="L987" i="36"/>
  <c r="K987" i="36"/>
  <c r="L363" i="36"/>
  <c r="K363" i="36"/>
  <c r="L1001" i="36"/>
  <c r="K1001" i="36"/>
  <c r="L922" i="36"/>
  <c r="K922" i="36"/>
  <c r="L764" i="36"/>
  <c r="K764" i="36"/>
  <c r="K175" i="36"/>
  <c r="L175" i="36"/>
  <c r="K623" i="36"/>
  <c r="L623" i="36"/>
  <c r="L586" i="36"/>
  <c r="K586" i="36"/>
  <c r="L755" i="36"/>
  <c r="K755" i="36"/>
  <c r="L302" i="36"/>
  <c r="K302" i="36"/>
  <c r="L97" i="36"/>
  <c r="K97" i="36"/>
  <c r="L967" i="36"/>
  <c r="K967" i="36"/>
  <c r="L549" i="36"/>
  <c r="K549" i="36"/>
  <c r="L748" i="36"/>
  <c r="K748" i="36"/>
  <c r="L804" i="36"/>
  <c r="K804" i="36"/>
  <c r="L1029" i="36"/>
  <c r="K1029" i="36"/>
  <c r="L813" i="36"/>
  <c r="K813" i="36"/>
  <c r="L780" i="36"/>
  <c r="K780" i="36"/>
  <c r="L602" i="36"/>
  <c r="K602" i="36"/>
  <c r="L664" i="36"/>
  <c r="K664" i="36"/>
  <c r="L221" i="36"/>
  <c r="K221" i="36"/>
  <c r="K525" i="36"/>
  <c r="L525" i="36"/>
  <c r="K750" i="36"/>
  <c r="L750" i="36"/>
  <c r="L262" i="36"/>
  <c r="K262" i="36"/>
  <c r="L875" i="36"/>
  <c r="K875" i="36"/>
  <c r="L807" i="36"/>
  <c r="K807" i="36"/>
  <c r="K701" i="36"/>
  <c r="L701" i="36"/>
  <c r="L845" i="36"/>
  <c r="K845" i="36"/>
  <c r="L754" i="36"/>
  <c r="K754" i="36"/>
  <c r="L902" i="36"/>
  <c r="K902" i="36"/>
  <c r="L1066" i="36"/>
  <c r="K1066" i="36"/>
  <c r="L64" i="36"/>
  <c r="K64" i="36"/>
  <c r="L215" i="36"/>
  <c r="K215" i="36"/>
  <c r="L88" i="36"/>
  <c r="K88" i="36"/>
  <c r="K778" i="36"/>
  <c r="L778" i="36"/>
  <c r="L891" i="36"/>
  <c r="K891" i="36"/>
  <c r="L428" i="36"/>
  <c r="K428" i="36"/>
  <c r="L448" i="36"/>
  <c r="K448" i="36"/>
  <c r="L49" i="36"/>
  <c r="K49" i="36"/>
  <c r="L490" i="36"/>
  <c r="K490" i="36"/>
  <c r="L920" i="36"/>
  <c r="K920" i="36"/>
  <c r="L158" i="36"/>
  <c r="K158" i="36"/>
  <c r="K879" i="36"/>
  <c r="L879" i="36"/>
  <c r="L601" i="36"/>
  <c r="K601" i="36"/>
  <c r="K335" i="36"/>
  <c r="L335" i="36"/>
  <c r="L752" i="36"/>
  <c r="K752" i="36"/>
  <c r="L369" i="36"/>
  <c r="K369" i="36"/>
  <c r="L699" i="36"/>
  <c r="K699" i="36"/>
  <c r="L805" i="36"/>
  <c r="K805" i="36"/>
  <c r="L393" i="36"/>
  <c r="K393" i="36"/>
  <c r="L361" i="36"/>
  <c r="K361" i="36"/>
  <c r="L179" i="36"/>
  <c r="K179" i="36"/>
  <c r="L874" i="36"/>
  <c r="K874" i="36"/>
  <c r="K621" i="36"/>
  <c r="L621" i="36"/>
  <c r="K1046" i="36"/>
  <c r="L1046" i="36"/>
  <c r="L888" i="36"/>
  <c r="K888" i="36"/>
  <c r="L537" i="36"/>
  <c r="K537" i="36"/>
  <c r="L70" i="36"/>
  <c r="K70" i="36"/>
  <c r="L959" i="36"/>
  <c r="K959" i="36"/>
  <c r="L820" i="36"/>
  <c r="K820" i="36"/>
  <c r="L150" i="36"/>
  <c r="K150" i="36"/>
  <c r="L907" i="36"/>
  <c r="K907" i="36"/>
  <c r="L188" i="36"/>
  <c r="K188" i="36"/>
  <c r="L630" i="36"/>
  <c r="K630" i="36"/>
  <c r="L708" i="36"/>
  <c r="K708" i="36"/>
  <c r="L422" i="36"/>
  <c r="K422" i="36"/>
  <c r="L1083" i="36"/>
  <c r="K1083" i="36"/>
  <c r="K461" i="36"/>
  <c r="L461" i="36"/>
  <c r="L1044" i="36"/>
  <c r="K1044" i="36"/>
  <c r="L288" i="36"/>
  <c r="K288" i="36"/>
  <c r="L513" i="36"/>
  <c r="K513" i="36"/>
  <c r="L657" i="36"/>
  <c r="K657" i="36"/>
  <c r="L825" i="36"/>
  <c r="K825" i="36"/>
  <c r="L1114" i="36"/>
  <c r="K1114" i="36"/>
  <c r="L477" i="36"/>
  <c r="K477" i="36"/>
  <c r="L290" i="36"/>
  <c r="K290" i="36"/>
  <c r="L126" i="36"/>
  <c r="K126" i="36"/>
  <c r="L578" i="36"/>
  <c r="K578" i="36"/>
  <c r="L1139" i="36"/>
  <c r="K1139" i="36"/>
  <c r="L100" i="36"/>
  <c r="K100" i="36"/>
  <c r="L908" i="36"/>
  <c r="K908" i="36"/>
  <c r="K881" i="36"/>
  <c r="L881" i="36"/>
  <c r="L118" i="36"/>
  <c r="K118" i="36"/>
  <c r="L709" i="36"/>
  <c r="K709" i="36"/>
  <c r="L162" i="36"/>
  <c r="K162" i="36"/>
  <c r="K1080" i="36"/>
  <c r="L1080" i="36"/>
  <c r="L539" i="36"/>
  <c r="K539" i="36"/>
  <c r="L595" i="36"/>
  <c r="K595" i="36"/>
  <c r="L161" i="36"/>
  <c r="K161" i="36"/>
  <c r="L267" i="36"/>
  <c r="K267" i="36"/>
  <c r="L260" i="36"/>
  <c r="K260" i="36"/>
  <c r="K501" i="36"/>
  <c r="L501" i="36"/>
  <c r="L228" i="36"/>
  <c r="K228" i="36"/>
  <c r="L1018" i="36"/>
  <c r="K1018" i="36"/>
  <c r="L721" i="36"/>
  <c r="K721" i="36"/>
  <c r="L569" i="36"/>
  <c r="K569" i="36"/>
  <c r="L269" i="36"/>
  <c r="K269" i="36"/>
  <c r="K339" i="36"/>
  <c r="L339" i="36"/>
  <c r="L776" i="36"/>
  <c r="K776" i="36"/>
  <c r="L833" i="36"/>
  <c r="K833" i="36"/>
  <c r="K412" i="36"/>
  <c r="L412" i="36"/>
  <c r="L781" i="36"/>
  <c r="K781" i="36"/>
  <c r="K423" i="36"/>
  <c r="L423" i="36"/>
  <c r="L1107" i="36"/>
  <c r="K1107" i="36"/>
  <c r="L325" i="36"/>
  <c r="K325" i="36"/>
  <c r="L570" i="36"/>
  <c r="K570" i="36"/>
  <c r="L919" i="36"/>
  <c r="K919" i="36"/>
  <c r="L1045" i="36"/>
  <c r="K1045" i="36"/>
  <c r="L528" i="36"/>
  <c r="K528" i="36"/>
  <c r="L94" i="36"/>
  <c r="K94" i="36"/>
  <c r="L681" i="36"/>
  <c r="K681" i="36"/>
  <c r="L101" i="36"/>
  <c r="K101" i="36"/>
  <c r="L1043" i="36"/>
  <c r="K1043" i="36"/>
  <c r="L803" i="36"/>
  <c r="K803" i="36"/>
  <c r="L277" i="36"/>
  <c r="K277" i="36"/>
  <c r="L486" i="36"/>
  <c r="K486" i="36"/>
  <c r="L295" i="36"/>
  <c r="K295" i="36"/>
  <c r="L407" i="36"/>
  <c r="K407" i="36"/>
  <c r="L1063" i="36"/>
  <c r="K1063" i="36"/>
  <c r="L1103" i="36"/>
  <c r="K1103" i="36"/>
  <c r="L650" i="36"/>
  <c r="K650" i="36"/>
  <c r="L538" i="36"/>
  <c r="K538" i="36"/>
  <c r="L297" i="36"/>
  <c r="K297" i="36"/>
  <c r="L1087" i="36"/>
  <c r="K1087" i="36"/>
  <c r="L869" i="36"/>
  <c r="K869" i="36"/>
  <c r="L742" i="36"/>
  <c r="K742" i="36"/>
  <c r="L202" i="36"/>
  <c r="K202" i="36"/>
  <c r="L1027" i="36"/>
  <c r="K1027" i="36"/>
  <c r="L744" i="36"/>
  <c r="K744" i="36"/>
  <c r="L1084" i="36"/>
  <c r="K1084" i="36"/>
  <c r="L176" i="36"/>
  <c r="K176" i="36"/>
  <c r="L59" i="36"/>
  <c r="K59" i="36"/>
  <c r="L827" i="36"/>
  <c r="K827" i="36"/>
  <c r="L274" i="36"/>
  <c r="K274" i="36"/>
  <c r="L1140" i="36"/>
  <c r="K1140" i="36"/>
  <c r="L382" i="36"/>
  <c r="K382" i="36"/>
  <c r="L809" i="36"/>
  <c r="K809" i="36"/>
  <c r="L441" i="36"/>
  <c r="K441" i="36"/>
  <c r="L415" i="36"/>
  <c r="K415" i="36"/>
  <c r="L571" i="36"/>
  <c r="K571" i="36"/>
  <c r="L724" i="36"/>
  <c r="K724" i="36"/>
  <c r="K668" i="36"/>
  <c r="L668" i="36"/>
  <c r="L1131" i="36"/>
  <c r="K1131" i="36"/>
  <c r="L775" i="36"/>
  <c r="K775" i="36"/>
  <c r="K1040" i="36"/>
  <c r="L1040" i="36"/>
  <c r="L146" i="36"/>
  <c r="K146" i="36"/>
  <c r="L633" i="36"/>
  <c r="K633" i="36"/>
  <c r="L354" i="36"/>
  <c r="K354" i="36"/>
  <c r="L322" i="36"/>
  <c r="K322" i="36"/>
  <c r="L205" i="36"/>
  <c r="K205" i="36"/>
  <c r="K841" i="36"/>
  <c r="L841" i="36"/>
  <c r="K992" i="36"/>
  <c r="L992" i="36"/>
  <c r="L1025" i="36"/>
  <c r="K1025" i="36"/>
  <c r="L626" i="36"/>
  <c r="K626" i="36"/>
  <c r="L217" i="36"/>
  <c r="K217" i="36"/>
  <c r="L826" i="36"/>
  <c r="K826" i="36"/>
  <c r="L41" i="36"/>
  <c r="K41" i="36"/>
  <c r="L299" i="36"/>
  <c r="K299" i="36"/>
  <c r="L1060" i="36"/>
  <c r="K1060" i="36"/>
  <c r="L545" i="36"/>
  <c r="K545" i="36"/>
  <c r="L57" i="36"/>
  <c r="K57" i="36"/>
  <c r="L535" i="36"/>
  <c r="K535" i="36"/>
  <c r="L332" i="36"/>
  <c r="K332" i="36"/>
  <c r="L560" i="36"/>
  <c r="K560" i="36"/>
  <c r="L458" i="36"/>
  <c r="K458" i="36"/>
  <c r="L574" i="36"/>
  <c r="K574" i="36"/>
  <c r="L270" i="36"/>
  <c r="K270" i="36"/>
  <c r="L105" i="36"/>
  <c r="K105" i="36"/>
  <c r="L272" i="36"/>
  <c r="K272" i="36"/>
  <c r="L663" i="36"/>
  <c r="K663" i="36"/>
  <c r="L35" i="36"/>
  <c r="K35" i="36"/>
  <c r="L784" i="36"/>
  <c r="K784" i="36"/>
  <c r="L787" i="36"/>
  <c r="K787" i="36"/>
  <c r="L1149" i="36"/>
  <c r="K1149" i="36"/>
  <c r="L526" i="36"/>
  <c r="K526" i="36"/>
  <c r="L800" i="36"/>
  <c r="K800" i="36"/>
  <c r="L405" i="36"/>
  <c r="K405" i="36"/>
  <c r="L769" i="36"/>
  <c r="K769" i="36"/>
  <c r="L1147" i="36"/>
  <c r="K1147" i="36"/>
  <c r="L331" i="36"/>
  <c r="K331" i="36"/>
  <c r="K899" i="36"/>
  <c r="L899" i="36"/>
  <c r="L208" i="36"/>
  <c r="K208" i="36"/>
  <c r="L429" i="36"/>
  <c r="K429" i="36"/>
  <c r="L688" i="36"/>
  <c r="K688" i="36"/>
  <c r="L457" i="36"/>
  <c r="K457" i="36"/>
  <c r="L281" i="36"/>
  <c r="K281" i="36"/>
  <c r="L1101" i="36"/>
  <c r="K1101" i="36"/>
  <c r="L183" i="36"/>
  <c r="K183" i="36"/>
  <c r="L906" i="36"/>
  <c r="K906" i="36"/>
  <c r="L860" i="36"/>
  <c r="K860" i="36"/>
  <c r="K1014" i="36"/>
  <c r="L1014" i="36"/>
  <c r="K213" i="36"/>
  <c r="L213" i="36"/>
  <c r="L591" i="36"/>
  <c r="K591" i="36"/>
  <c r="L111" i="36"/>
  <c r="K111" i="36"/>
  <c r="L342" i="36"/>
  <c r="K342" i="36"/>
  <c r="L1100" i="36"/>
  <c r="K1100" i="36"/>
  <c r="L241" i="36"/>
  <c r="K241" i="36"/>
  <c r="L1067" i="36"/>
  <c r="K1067" i="36"/>
  <c r="L1144" i="36"/>
  <c r="K1144" i="36"/>
  <c r="K91" i="36"/>
  <c r="L91" i="36"/>
  <c r="L211" i="36"/>
  <c r="K211" i="36"/>
  <c r="L585" i="36"/>
  <c r="K585" i="36"/>
  <c r="L703" i="36"/>
  <c r="K703" i="36"/>
  <c r="L1006" i="36"/>
  <c r="K1006" i="36"/>
  <c r="L65" i="36"/>
  <c r="K65" i="36"/>
  <c r="K684" i="36"/>
  <c r="L684" i="36"/>
  <c r="L301" i="36"/>
  <c r="K301" i="36"/>
  <c r="L466" i="36"/>
  <c r="K466" i="36"/>
  <c r="L406" i="36"/>
  <c r="K406" i="36"/>
  <c r="L991" i="36"/>
  <c r="K991" i="36"/>
  <c r="L1078" i="36"/>
  <c r="K1078" i="36"/>
  <c r="L469" i="36"/>
  <c r="K469" i="36"/>
  <c r="L104" i="36"/>
  <c r="K104" i="36"/>
  <c r="L243" i="36"/>
  <c r="K243" i="36"/>
  <c r="L442" i="36"/>
  <c r="K442" i="36"/>
  <c r="L401" i="36"/>
  <c r="K401" i="36"/>
  <c r="L651" i="36"/>
  <c r="K651" i="36"/>
  <c r="L993" i="36"/>
  <c r="K993" i="36"/>
  <c r="L546" i="36"/>
  <c r="K546" i="36"/>
  <c r="L667" i="36"/>
  <c r="K667" i="36"/>
  <c r="L727" i="36"/>
  <c r="K727" i="36"/>
  <c r="L33" i="36"/>
  <c r="K33" i="36"/>
  <c r="L263" i="36"/>
  <c r="K263" i="36"/>
  <c r="L970" i="36"/>
  <c r="K970" i="36"/>
  <c r="L449" i="36"/>
  <c r="K449" i="36"/>
  <c r="L1130" i="36"/>
  <c r="K1130" i="36"/>
  <c r="L940" i="36"/>
  <c r="K940" i="36"/>
  <c r="L343" i="36"/>
  <c r="K343" i="36"/>
  <c r="L1026" i="36"/>
  <c r="K1026" i="36"/>
  <c r="L46" i="36"/>
  <c r="K46" i="36"/>
  <c r="L413" i="36"/>
  <c r="K413" i="36"/>
  <c r="L233" i="36"/>
  <c r="K233" i="36"/>
  <c r="L1012" i="36"/>
  <c r="K1012" i="36"/>
  <c r="L478" i="36"/>
  <c r="K478" i="36"/>
  <c r="L177" i="36"/>
  <c r="K177" i="36"/>
  <c r="L1109" i="36"/>
  <c r="K1109" i="36"/>
  <c r="L597" i="36"/>
  <c r="K597" i="36"/>
  <c r="L149" i="36"/>
  <c r="K149" i="36"/>
  <c r="L85" i="36"/>
  <c r="K85" i="36"/>
  <c r="L293" i="36"/>
  <c r="K293" i="36"/>
  <c r="L358" i="36"/>
  <c r="K358" i="36"/>
  <c r="L779" i="36"/>
  <c r="K779" i="36"/>
  <c r="L995" i="36"/>
  <c r="K995" i="36"/>
  <c r="L521" i="36"/>
  <c r="K521" i="36"/>
  <c r="L391" i="36"/>
  <c r="K391" i="36"/>
  <c r="L707" i="36"/>
  <c r="K707" i="36"/>
  <c r="L641" i="36"/>
  <c r="K641" i="36"/>
  <c r="K1030" i="36"/>
  <c r="L1030" i="36"/>
  <c r="L306" i="36"/>
  <c r="K306" i="36"/>
  <c r="L705" i="36"/>
  <c r="K705" i="36"/>
  <c r="L246" i="36"/>
  <c r="K246" i="36"/>
  <c r="L1089" i="36"/>
  <c r="K1089" i="36"/>
  <c r="L536" i="36"/>
  <c r="K536" i="36"/>
  <c r="K296" i="36"/>
  <c r="L296" i="36"/>
  <c r="L409" i="36"/>
  <c r="K409" i="36"/>
  <c r="L999" i="36"/>
  <c r="K999" i="36"/>
  <c r="L410" i="36"/>
  <c r="K410" i="36"/>
  <c r="L1004" i="36"/>
  <c r="K1004" i="36"/>
  <c r="L529" i="36"/>
  <c r="K529" i="36"/>
  <c r="L261" i="36"/>
  <c r="K261" i="36"/>
  <c r="L399" i="36"/>
  <c r="K399" i="36"/>
  <c r="L427" i="36"/>
  <c r="K427" i="36"/>
  <c r="L30" i="36"/>
  <c r="K30" i="36"/>
  <c r="L471" i="36"/>
  <c r="K471" i="36"/>
  <c r="L1135" i="36"/>
  <c r="K1135" i="36"/>
  <c r="L865" i="36"/>
  <c r="K865" i="36"/>
  <c r="L937" i="36"/>
  <c r="K937" i="36"/>
  <c r="L273" i="36"/>
  <c r="K273" i="36"/>
  <c r="L1122" i="36"/>
  <c r="K1122" i="36"/>
  <c r="L659" i="36"/>
  <c r="K659" i="36"/>
  <c r="L121" i="36"/>
  <c r="K121" i="36"/>
  <c r="L620" i="36"/>
  <c r="K620" i="36"/>
  <c r="L648" i="36"/>
  <c r="K648" i="36"/>
  <c r="L1041" i="36"/>
  <c r="K1041" i="36"/>
  <c r="K1064" i="36"/>
  <c r="L1064" i="36"/>
  <c r="L84" i="36"/>
  <c r="K84" i="36"/>
  <c r="L355" i="36"/>
  <c r="K355" i="36"/>
  <c r="L512" i="36"/>
  <c r="K512" i="36"/>
  <c r="L185" i="36"/>
  <c r="K185" i="36"/>
  <c r="K799" i="36"/>
  <c r="L799" i="36"/>
  <c r="L383" i="36"/>
  <c r="K383" i="36"/>
  <c r="L1121" i="36"/>
  <c r="K1121" i="36"/>
  <c r="L1054" i="36"/>
  <c r="K1054" i="36"/>
  <c r="L166" i="36"/>
  <c r="K166" i="36"/>
  <c r="L871" i="36"/>
  <c r="K871" i="36"/>
  <c r="L484" i="36"/>
  <c r="K484" i="36"/>
  <c r="L140" i="36"/>
  <c r="K140" i="36"/>
  <c r="L864" i="36"/>
  <c r="K864" i="36"/>
  <c r="L931" i="36"/>
  <c r="K931" i="36"/>
  <c r="L308" i="36"/>
  <c r="K308" i="36"/>
  <c r="L606" i="36"/>
  <c r="K606" i="36"/>
  <c r="L472" i="36"/>
  <c r="K472" i="36"/>
  <c r="K32" i="36"/>
  <c r="L32" i="36"/>
  <c r="K968" i="36"/>
  <c r="L968" i="36"/>
  <c r="L209" i="36"/>
  <c r="K209" i="36"/>
  <c r="L424" i="36"/>
  <c r="K424" i="36"/>
  <c r="L1148" i="36"/>
  <c r="K1148" i="36"/>
  <c r="L524" i="36"/>
  <c r="K524" i="36"/>
  <c r="L1003" i="36"/>
  <c r="K1003" i="36"/>
  <c r="K984" i="36"/>
  <c r="L984" i="36"/>
  <c r="L223" i="36"/>
  <c r="K223" i="36"/>
  <c r="K935" i="36"/>
  <c r="L935" i="36"/>
  <c r="L459" i="36"/>
  <c r="K459" i="36"/>
  <c r="L220" i="36"/>
  <c r="K220" i="36"/>
  <c r="L1019" i="36"/>
  <c r="K1019" i="36"/>
  <c r="L1049" i="36"/>
  <c r="K1049" i="36"/>
  <c r="L384" i="36"/>
  <c r="K384" i="36"/>
  <c r="L426" i="36"/>
  <c r="K426" i="36"/>
  <c r="L573" i="36"/>
  <c r="K573" i="36"/>
  <c r="L390" i="36"/>
  <c r="K390" i="36"/>
  <c r="L102" i="36"/>
  <c r="K102" i="36"/>
  <c r="L925" i="36"/>
  <c r="K925" i="36"/>
  <c r="L849" i="36"/>
  <c r="K849" i="36"/>
  <c r="L160" i="36"/>
  <c r="K160" i="36"/>
  <c r="L811" i="36"/>
  <c r="K811" i="36"/>
  <c r="L1113" i="36"/>
  <c r="K1113" i="36"/>
  <c r="L502" i="36"/>
  <c r="K502" i="36"/>
  <c r="K604" i="36"/>
  <c r="L604" i="36"/>
  <c r="L531" i="36"/>
  <c r="K531" i="36"/>
  <c r="L27" i="36"/>
  <c r="K27" i="36"/>
  <c r="L445" i="36"/>
  <c r="K445" i="36"/>
  <c r="L506" i="36"/>
  <c r="K506" i="36"/>
  <c r="L1070" i="36"/>
  <c r="K1070" i="36"/>
  <c r="L629" i="36"/>
  <c r="K629" i="36"/>
  <c r="L346" i="36"/>
  <c r="K346" i="36"/>
  <c r="L147" i="36"/>
  <c r="K147" i="36"/>
  <c r="L821" i="36"/>
  <c r="K821" i="36"/>
  <c r="L873" i="36"/>
  <c r="K873" i="36"/>
  <c r="L214" i="36"/>
  <c r="K214" i="36"/>
  <c r="K320" i="36"/>
  <c r="L320" i="36"/>
  <c r="L29" i="36"/>
  <c r="K29" i="36"/>
  <c r="L691" i="36"/>
  <c r="K691" i="36"/>
  <c r="L627" i="36"/>
  <c r="K627" i="36"/>
  <c r="L1047" i="36"/>
  <c r="K1047" i="36"/>
  <c r="L420" i="36"/>
  <c r="K420" i="36"/>
  <c r="L198" i="36"/>
  <c r="K198" i="36"/>
  <c r="L898" i="36"/>
  <c r="K898" i="36"/>
  <c r="L1086" i="36"/>
  <c r="K1086" i="36"/>
  <c r="L1116" i="36"/>
  <c r="K1116" i="36"/>
  <c r="L1007" i="36"/>
  <c r="K1007" i="36"/>
  <c r="L990" i="36"/>
  <c r="K990" i="36"/>
  <c r="L901" i="36"/>
  <c r="K901" i="36"/>
  <c r="L323" i="36"/>
  <c r="K323" i="36"/>
  <c r="K1000" i="36"/>
  <c r="L1000" i="36"/>
  <c r="L455" i="36"/>
  <c r="K455" i="36"/>
  <c r="L716" i="36"/>
  <c r="K716" i="36"/>
  <c r="L231" i="36"/>
  <c r="K231" i="36"/>
  <c r="K966" i="36"/>
  <c r="L966" i="36"/>
  <c r="L997" i="36"/>
  <c r="K997" i="36"/>
  <c r="L347" i="36"/>
  <c r="K347" i="36"/>
  <c r="L235" i="36"/>
  <c r="K235" i="36"/>
  <c r="L182" i="36"/>
  <c r="K182" i="36"/>
  <c r="L624" i="36"/>
  <c r="K624" i="36"/>
  <c r="L1020" i="36"/>
  <c r="K1020" i="36"/>
  <c r="L609" i="36"/>
  <c r="K609" i="36"/>
  <c r="L622" i="36"/>
  <c r="K622" i="36"/>
  <c r="L1023" i="36"/>
  <c r="K1023" i="36"/>
  <c r="L583" i="36"/>
  <c r="K583" i="36"/>
  <c r="L60" i="36"/>
  <c r="K60" i="36"/>
  <c r="L250" i="36"/>
  <c r="K250" i="36"/>
  <c r="L242" i="36"/>
  <c r="K242" i="36"/>
  <c r="L467" i="36"/>
  <c r="K467" i="36"/>
  <c r="L889" i="36"/>
  <c r="K889" i="36"/>
  <c r="L1129" i="36"/>
  <c r="K1129" i="36"/>
  <c r="L926" i="36"/>
  <c r="K926" i="36"/>
  <c r="L289" i="36"/>
  <c r="K289" i="36"/>
  <c r="L271" i="36"/>
  <c r="K271" i="36"/>
  <c r="L786" i="36"/>
  <c r="K786" i="36"/>
  <c r="L222" i="36"/>
  <c r="K222" i="36"/>
  <c r="L951" i="36"/>
  <c r="K951" i="36"/>
  <c r="L759" i="36"/>
  <c r="K759" i="36"/>
  <c r="L777" i="36"/>
  <c r="K777" i="36"/>
  <c r="K237" i="36"/>
  <c r="L237" i="36"/>
  <c r="L96" i="36"/>
  <c r="K96" i="36"/>
  <c r="L365" i="36"/>
  <c r="K365" i="36"/>
  <c r="K661" i="36"/>
  <c r="L661" i="36"/>
  <c r="L351" i="36"/>
  <c r="K351" i="36"/>
  <c r="L806" i="36"/>
  <c r="K806" i="36"/>
  <c r="L814" i="36"/>
  <c r="K814" i="36"/>
  <c r="L86" i="36"/>
  <c r="K86" i="36"/>
  <c r="L783" i="36"/>
  <c r="K783" i="36"/>
  <c r="L949" i="36"/>
  <c r="K949" i="36"/>
  <c r="L439" i="36"/>
  <c r="K439" i="36"/>
  <c r="L639" i="36"/>
  <c r="K639" i="36"/>
  <c r="L909" i="36"/>
  <c r="K909" i="36"/>
  <c r="K544" i="36"/>
  <c r="L544" i="36"/>
  <c r="L321" i="36"/>
  <c r="K321" i="36"/>
  <c r="L653" i="36"/>
  <c r="K653" i="36"/>
  <c r="K44" i="36"/>
  <c r="L44" i="36"/>
  <c r="L63" i="36"/>
  <c r="K63" i="36"/>
  <c r="L840" i="36"/>
  <c r="K840" i="36"/>
  <c r="L144" i="36"/>
  <c r="K144" i="36"/>
  <c r="L1073" i="36"/>
  <c r="K1073" i="36"/>
  <c r="L1102" i="36"/>
  <c r="K1102" i="36"/>
  <c r="L576" i="36"/>
  <c r="K576" i="36"/>
  <c r="L245" i="36"/>
  <c r="K245" i="36"/>
  <c r="L238" i="36"/>
  <c r="K238" i="36"/>
  <c r="L378" i="36"/>
  <c r="K378" i="36"/>
  <c r="L884" i="36"/>
  <c r="K884" i="36"/>
  <c r="K944" i="36"/>
  <c r="L944" i="36"/>
  <c r="L579" i="36"/>
  <c r="K579" i="36"/>
  <c r="L969" i="36"/>
  <c r="K969" i="36"/>
  <c r="L143" i="36"/>
  <c r="K143" i="36"/>
  <c r="L933" i="36"/>
  <c r="K933" i="36"/>
  <c r="L830" i="36"/>
  <c r="K830" i="36"/>
  <c r="L1051" i="36"/>
  <c r="K1051" i="36"/>
  <c r="L1081" i="36"/>
  <c r="K1081" i="36"/>
  <c r="K960" i="36"/>
  <c r="L960" i="36"/>
  <c r="L883" i="36"/>
  <c r="K883" i="36"/>
  <c r="L145" i="36"/>
  <c r="K145" i="36"/>
  <c r="L249" i="36"/>
  <c r="K249" i="36"/>
  <c r="L1075" i="36"/>
  <c r="K1075" i="36"/>
  <c r="K540" i="36"/>
  <c r="L540" i="36"/>
  <c r="L1145" i="36"/>
  <c r="K1145" i="36"/>
  <c r="L408" i="36"/>
  <c r="K408" i="36"/>
  <c r="L357" i="36"/>
  <c r="K357" i="36"/>
  <c r="L454" i="36"/>
  <c r="K454" i="36"/>
  <c r="K723" i="36"/>
  <c r="L723" i="36"/>
  <c r="L303" i="36"/>
  <c r="K303" i="36"/>
  <c r="L547" i="36"/>
  <c r="K547" i="36"/>
  <c r="L186" i="36"/>
  <c r="K186" i="36"/>
  <c r="K880" i="36"/>
  <c r="L880" i="36"/>
  <c r="K456" i="36"/>
  <c r="L456" i="36"/>
  <c r="L475" i="36"/>
  <c r="K475" i="36"/>
  <c r="L1138" i="36"/>
  <c r="K1138" i="36"/>
  <c r="L119" i="36"/>
  <c r="K119" i="36"/>
  <c r="L367" i="36"/>
  <c r="K367" i="36"/>
  <c r="L610" i="36"/>
  <c r="K610" i="36"/>
  <c r="L489" i="36"/>
  <c r="K489" i="36"/>
  <c r="L589" i="36"/>
  <c r="K589" i="36"/>
  <c r="L473" i="36"/>
  <c r="K473" i="36"/>
  <c r="L1115" i="36"/>
  <c r="K1115" i="36"/>
  <c r="L1112" i="36"/>
  <c r="K1112" i="36"/>
  <c r="L130" i="36"/>
  <c r="K130" i="36"/>
  <c r="L903" i="36"/>
  <c r="K903" i="36"/>
  <c r="L1117" i="36"/>
  <c r="K1117" i="36"/>
  <c r="L81" i="36"/>
  <c r="K81" i="36"/>
  <c r="L240" i="36"/>
  <c r="K240" i="36"/>
  <c r="L201" i="36"/>
  <c r="K201" i="36"/>
  <c r="L760" i="36"/>
  <c r="K760" i="36"/>
  <c r="L89" i="36"/>
  <c r="K89" i="36"/>
  <c r="L465" i="36"/>
  <c r="K465" i="36"/>
  <c r="L326" i="36"/>
  <c r="K326" i="36"/>
  <c r="K500" i="36"/>
  <c r="L500" i="36"/>
  <c r="K1126" i="36"/>
  <c r="L1126" i="36"/>
  <c r="L848" i="36"/>
  <c r="K848" i="36"/>
  <c r="L163" i="36"/>
  <c r="K163" i="36"/>
  <c r="K842" i="36"/>
  <c r="L842" i="36"/>
  <c r="K765" i="36"/>
  <c r="L765" i="36"/>
  <c r="L329" i="36"/>
  <c r="K329" i="36"/>
  <c r="L824" i="36"/>
  <c r="K824" i="36"/>
  <c r="L638" i="36"/>
  <c r="K638" i="36"/>
  <c r="L768" i="36"/>
  <c r="K768" i="36"/>
  <c r="L592" i="36"/>
  <c r="K592" i="36"/>
  <c r="L481" i="36"/>
  <c r="K481" i="36"/>
  <c r="L349" i="36"/>
  <c r="K349" i="36"/>
  <c r="L232" i="36"/>
  <c r="K232" i="36"/>
  <c r="K173" i="36"/>
  <c r="L173" i="36"/>
  <c r="L652" i="36"/>
  <c r="K652" i="36"/>
  <c r="L718" i="36"/>
  <c r="K718" i="36"/>
  <c r="K581" i="36"/>
  <c r="L581" i="36"/>
  <c r="L882" i="36"/>
  <c r="K882" i="36"/>
  <c r="L122" i="36"/>
  <c r="K122" i="36"/>
  <c r="L817" i="36"/>
  <c r="K817" i="36"/>
  <c r="K726" i="36"/>
  <c r="L726" i="36"/>
  <c r="L464" i="36"/>
  <c r="K464" i="36"/>
  <c r="L93" i="36"/>
  <c r="K93" i="36"/>
  <c r="L476" i="36"/>
  <c r="K476" i="36"/>
  <c r="L517" i="36"/>
  <c r="K517" i="36"/>
  <c r="L636" i="36"/>
  <c r="K636" i="36"/>
  <c r="L460" i="36"/>
  <c r="K460" i="36"/>
  <c r="L450" i="36"/>
  <c r="K450" i="36"/>
  <c r="L66" i="36"/>
  <c r="K66" i="36"/>
  <c r="L1069" i="36"/>
  <c r="K1069" i="36"/>
  <c r="L1021" i="36"/>
  <c r="K1021" i="36"/>
  <c r="L945" i="36"/>
  <c r="K945" i="36"/>
  <c r="L832" i="36"/>
  <c r="K832" i="36"/>
  <c r="K774" i="36"/>
  <c r="L774" i="36"/>
  <c r="L341" i="36"/>
  <c r="K341" i="36"/>
  <c r="L1017" i="36"/>
  <c r="K1017" i="36"/>
  <c r="K819" i="36"/>
  <c r="L819" i="36"/>
  <c r="L43" i="36"/>
  <c r="K43" i="36"/>
  <c r="L1085" i="36"/>
  <c r="K1085" i="36"/>
  <c r="L1053" i="36"/>
  <c r="K1053" i="36"/>
  <c r="L92" i="36"/>
  <c r="K92" i="36"/>
  <c r="K628" i="36"/>
  <c r="L628" i="36"/>
  <c r="K948" i="36"/>
  <c r="L948" i="36"/>
  <c r="L893" i="36"/>
  <c r="K893" i="36"/>
  <c r="K843" i="36"/>
  <c r="L843" i="36"/>
  <c r="L561" i="36"/>
  <c r="K561" i="36"/>
  <c r="L1090" i="36"/>
  <c r="K1090" i="36"/>
  <c r="L350" i="36"/>
  <c r="K350" i="36"/>
  <c r="L963" i="36"/>
  <c r="K963" i="36"/>
  <c r="L1058" i="36"/>
  <c r="K1058" i="36"/>
  <c r="L1146" i="36"/>
  <c r="K1146" i="36"/>
  <c r="L756" i="36"/>
  <c r="K756" i="36"/>
  <c r="L421" i="36"/>
  <c r="K421" i="36"/>
  <c r="L1015" i="36"/>
  <c r="K1015" i="36"/>
  <c r="L48" i="36"/>
  <c r="K48" i="36"/>
  <c r="K927" i="36"/>
  <c r="L927" i="36"/>
  <c r="L488" i="36"/>
  <c r="K488" i="36"/>
  <c r="L142" i="36"/>
  <c r="K142" i="36"/>
  <c r="L943" i="36"/>
  <c r="K943" i="36"/>
  <c r="L83" i="36"/>
  <c r="K83" i="36"/>
  <c r="L127" i="36"/>
  <c r="K127" i="36"/>
  <c r="L123" i="36"/>
  <c r="K123" i="36"/>
  <c r="L103" i="36"/>
  <c r="K103" i="36"/>
  <c r="L62" i="36"/>
  <c r="K62" i="36"/>
  <c r="L333" i="36"/>
  <c r="K333" i="36"/>
  <c r="K950" i="36"/>
  <c r="L950" i="36"/>
  <c r="L904" i="36"/>
  <c r="K904" i="36"/>
  <c r="L758" i="36"/>
  <c r="K758" i="36"/>
  <c r="L518" i="36"/>
  <c r="K518" i="36"/>
  <c r="L400" i="36"/>
  <c r="K400" i="36"/>
  <c r="L1134" i="36"/>
  <c r="K1134" i="36"/>
  <c r="L443" i="36"/>
  <c r="K443" i="36"/>
  <c r="L82" i="36"/>
  <c r="K82" i="36"/>
  <c r="L359" i="36"/>
  <c r="K359" i="36"/>
  <c r="L773" i="36"/>
  <c r="K773" i="36"/>
  <c r="K725" i="36"/>
  <c r="L725" i="36"/>
  <c r="L280" i="36"/>
  <c r="K280" i="36"/>
  <c r="L740" i="36"/>
  <c r="K740" i="36"/>
  <c r="L1076" i="36"/>
  <c r="K1076" i="36"/>
  <c r="L665" i="36"/>
  <c r="K665" i="36"/>
  <c r="L837" i="36"/>
  <c r="K837" i="36"/>
  <c r="L69" i="36"/>
  <c r="K69" i="36"/>
  <c r="K95" i="36"/>
  <c r="L95" i="36"/>
  <c r="L282" i="36"/>
  <c r="K282" i="36"/>
  <c r="L1074" i="36"/>
  <c r="K1074" i="36"/>
  <c r="L113" i="36"/>
  <c r="K113" i="36"/>
  <c r="L210" i="36"/>
  <c r="K210" i="36"/>
  <c r="L745" i="36"/>
  <c r="K745" i="36"/>
  <c r="L26" i="36"/>
  <c r="K26" i="36"/>
  <c r="L695" i="36"/>
  <c r="K695" i="36"/>
  <c r="L527" i="36"/>
  <c r="K527" i="36"/>
  <c r="L50" i="36"/>
  <c r="K50" i="36"/>
  <c r="L762" i="36"/>
  <c r="K762" i="36"/>
  <c r="L338" i="36"/>
  <c r="K338" i="36"/>
  <c r="L690" i="36"/>
  <c r="K690" i="36"/>
  <c r="K789" i="36"/>
  <c r="L789" i="36"/>
  <c r="L669" i="36"/>
  <c r="K669" i="36"/>
  <c r="L1011" i="36"/>
  <c r="K1011" i="36"/>
  <c r="L1071" i="36"/>
  <c r="K1071" i="36"/>
  <c r="L425" i="36"/>
  <c r="K425" i="36"/>
  <c r="K822" i="36"/>
  <c r="L822" i="36"/>
  <c r="L1118" i="36"/>
  <c r="K1118" i="36"/>
  <c r="L1119" i="36"/>
  <c r="K1119" i="36"/>
  <c r="L1042" i="36"/>
  <c r="K1042" i="36"/>
  <c r="K53" i="36"/>
  <c r="L53" i="36"/>
  <c r="L649" i="36"/>
  <c r="K649" i="36"/>
  <c r="L1022" i="36"/>
  <c r="K1022" i="36"/>
  <c r="L37" i="36"/>
  <c r="K37" i="36"/>
  <c r="L700" i="36"/>
  <c r="K700" i="36"/>
  <c r="L1124" i="36"/>
  <c r="K1124" i="36"/>
  <c r="L229" i="36"/>
  <c r="K229" i="36"/>
  <c r="L141" i="36"/>
  <c r="K141" i="36"/>
  <c r="K1056" i="36"/>
  <c r="L1056" i="36"/>
  <c r="L1110" i="36"/>
  <c r="K1110" i="36"/>
  <c r="K934" i="36"/>
  <c r="L934" i="36"/>
  <c r="L266" i="36"/>
  <c r="K266" i="36"/>
  <c r="L128" i="36"/>
  <c r="K128" i="36"/>
  <c r="L766" i="36"/>
  <c r="K766" i="36"/>
  <c r="L397" i="36"/>
  <c r="K397" i="36"/>
  <c r="L294" i="36"/>
  <c r="K294" i="36"/>
  <c r="L1082" i="36"/>
  <c r="K1082" i="36"/>
  <c r="L834" i="36"/>
  <c r="K834" i="36"/>
  <c r="L1120" i="36"/>
  <c r="K1120" i="36"/>
  <c r="L640" i="36"/>
  <c r="K640" i="36"/>
  <c r="L892" i="36"/>
  <c r="K892" i="36"/>
  <c r="L1010" i="36"/>
  <c r="K1010" i="36"/>
  <c r="L890" i="36"/>
  <c r="K890" i="36"/>
  <c r="L68" i="36"/>
  <c r="K68" i="36"/>
  <c r="K564" i="36"/>
  <c r="L564" i="36"/>
  <c r="L634" i="36"/>
  <c r="K634" i="36"/>
  <c r="L957" i="36"/>
  <c r="K957" i="36"/>
  <c r="L291" i="36"/>
  <c r="K291" i="36"/>
  <c r="L924" i="36"/>
  <c r="K924" i="36"/>
  <c r="L284" i="36"/>
  <c r="K284" i="36"/>
  <c r="L876" i="36"/>
  <c r="K876" i="36"/>
  <c r="L562" i="36"/>
  <c r="K562" i="36"/>
  <c r="K116" i="36"/>
  <c r="L116" i="36"/>
  <c r="L746" i="36"/>
  <c r="K746" i="36"/>
  <c r="L954" i="36"/>
  <c r="K954" i="36"/>
  <c r="L566" i="36"/>
  <c r="K566" i="36"/>
  <c r="L307" i="36"/>
  <c r="K307" i="36"/>
  <c r="L713" i="36"/>
  <c r="K713" i="36"/>
  <c r="L109" i="36"/>
  <c r="K109" i="36"/>
  <c r="L886" i="36"/>
  <c r="K886" i="36"/>
  <c r="L392" i="36"/>
  <c r="K392" i="36"/>
  <c r="L644" i="36"/>
  <c r="K644" i="36"/>
  <c r="L697" i="36"/>
  <c r="K697" i="36"/>
  <c r="L965" i="36"/>
  <c r="K965" i="36"/>
  <c r="L244" i="36"/>
  <c r="K244" i="36"/>
  <c r="L712" i="36"/>
  <c r="K712" i="36"/>
  <c r="L994" i="36"/>
  <c r="K994" i="36"/>
  <c r="L38" i="36"/>
  <c r="K38" i="36"/>
  <c r="L1132" i="36"/>
  <c r="K1132" i="36"/>
  <c r="L264" i="36"/>
  <c r="K264" i="36"/>
  <c r="K483" i="36"/>
  <c r="L483" i="36"/>
  <c r="L986" i="36"/>
  <c r="K986" i="36"/>
  <c r="L658" i="36"/>
  <c r="K658" i="36"/>
  <c r="L470" i="36"/>
  <c r="K470" i="36"/>
  <c r="L510" i="36"/>
  <c r="K510" i="36"/>
  <c r="L823" i="36"/>
  <c r="K823" i="36"/>
  <c r="L1052" i="36"/>
  <c r="K1052" i="36"/>
  <c r="L287" i="36"/>
  <c r="K287" i="36"/>
  <c r="L836" i="36"/>
  <c r="K836" i="36"/>
  <c r="L522" i="36"/>
  <c r="K522" i="36"/>
  <c r="L24" i="36"/>
  <c r="K24" i="36"/>
  <c r="L516" i="36"/>
  <c r="K516" i="36"/>
  <c r="L643" i="36"/>
  <c r="K643" i="36"/>
  <c r="K982" i="36"/>
  <c r="L982" i="36"/>
  <c r="L56" i="36"/>
  <c r="K56" i="36"/>
  <c r="L356" i="36"/>
  <c r="K356" i="36"/>
  <c r="L955" i="36"/>
  <c r="K955" i="36"/>
  <c r="L829" i="36"/>
  <c r="K829" i="36"/>
  <c r="L953" i="36"/>
  <c r="K953" i="36"/>
  <c r="L36" i="36"/>
  <c r="K36" i="36"/>
  <c r="L304" i="36"/>
  <c r="K304" i="36"/>
  <c r="L446" i="36"/>
  <c r="K446" i="36"/>
  <c r="L39" i="36"/>
  <c r="K39" i="36"/>
  <c r="L310" i="36"/>
  <c r="K310" i="36"/>
  <c r="K897" i="36"/>
  <c r="L897" i="36"/>
  <c r="L1079" i="36"/>
  <c r="K1079" i="36"/>
  <c r="L499" i="36"/>
  <c r="K499" i="36"/>
  <c r="L810" i="36"/>
  <c r="K810" i="36"/>
  <c r="L938" i="36"/>
  <c r="K938" i="36"/>
  <c r="L148" i="36"/>
  <c r="K148" i="36"/>
  <c r="L151" i="36"/>
  <c r="K151" i="36"/>
  <c r="L867" i="36"/>
  <c r="K867" i="36"/>
  <c r="L278" i="36"/>
  <c r="K278" i="36"/>
  <c r="L1136" i="36"/>
  <c r="K1136" i="36"/>
  <c r="L28" i="36"/>
  <c r="K28" i="36"/>
  <c r="K21" i="36"/>
  <c r="L21" i="36"/>
  <c r="L1039" i="36"/>
  <c r="K1039" i="36"/>
  <c r="L444" i="36"/>
  <c r="K444" i="36"/>
  <c r="L218" i="36"/>
  <c r="K218" i="36"/>
  <c r="K416" i="36"/>
  <c r="L416" i="36"/>
  <c r="L165" i="36"/>
  <c r="K165" i="36"/>
  <c r="L1005" i="36"/>
  <c r="K1005" i="36"/>
  <c r="L958" i="36"/>
  <c r="K958" i="36"/>
  <c r="L757" i="36"/>
  <c r="K757" i="36"/>
  <c r="L582" i="36"/>
  <c r="K582" i="36"/>
  <c r="L568" i="36"/>
  <c r="K568" i="36"/>
  <c r="L206" i="36"/>
  <c r="K206" i="36"/>
  <c r="L42" i="36"/>
  <c r="K42" i="36"/>
  <c r="L741" i="36"/>
  <c r="K741" i="36"/>
  <c r="L1059" i="36"/>
  <c r="K1059" i="36"/>
  <c r="L154" i="36"/>
  <c r="K154" i="36"/>
  <c r="L114" i="36"/>
  <c r="K114" i="36"/>
  <c r="L662" i="36"/>
  <c r="K662" i="36"/>
  <c r="L309" i="36"/>
  <c r="K309" i="36"/>
  <c r="L660" i="36"/>
  <c r="K660" i="36"/>
  <c r="L319" i="36"/>
  <c r="K319" i="36"/>
  <c r="L682" i="36"/>
  <c r="K682" i="36"/>
  <c r="K236" i="36"/>
  <c r="L236" i="36"/>
  <c r="L523" i="36"/>
  <c r="K523" i="36"/>
  <c r="L1125" i="36"/>
  <c r="K1125" i="36"/>
  <c r="L159" i="36"/>
  <c r="K159" i="36"/>
  <c r="L1009" i="36"/>
  <c r="K1009" i="36"/>
  <c r="L230" i="36"/>
  <c r="K230" i="36"/>
  <c r="L939" i="36"/>
  <c r="K939" i="36"/>
  <c r="L485" i="36"/>
  <c r="K485" i="36"/>
  <c r="K1008" i="36"/>
  <c r="L1008" i="36"/>
  <c r="L368" i="36"/>
  <c r="K368" i="36"/>
  <c r="L324" i="36"/>
  <c r="K324" i="36"/>
  <c r="L666" i="36"/>
  <c r="K666" i="36"/>
  <c r="L515" i="36"/>
  <c r="K515" i="36"/>
  <c r="K1127" i="36"/>
  <c r="L1127" i="36"/>
  <c r="L345" i="36"/>
  <c r="K345" i="36"/>
  <c r="L387" i="36"/>
  <c r="K387" i="36"/>
  <c r="K543" i="36"/>
  <c r="L543" i="36"/>
  <c r="K172" i="36"/>
  <c r="L172" i="36"/>
  <c r="L693" i="36"/>
  <c r="K693" i="36"/>
  <c r="L1061" i="36"/>
  <c r="K1061" i="36"/>
  <c r="L1123" i="36"/>
  <c r="K1123" i="36"/>
  <c r="L894" i="36"/>
  <c r="K894" i="36"/>
  <c r="K936" i="36"/>
  <c r="L936" i="36"/>
  <c r="K584" i="36"/>
  <c r="L584" i="36"/>
  <c r="L337" i="36"/>
  <c r="K337" i="36"/>
  <c r="L715" i="36"/>
  <c r="K715" i="36"/>
  <c r="L190" i="36"/>
  <c r="K190" i="36"/>
  <c r="L771" i="36"/>
  <c r="K771" i="36"/>
  <c r="K259" i="36"/>
  <c r="L259" i="36"/>
  <c r="L1077" i="36"/>
  <c r="K1077" i="36"/>
  <c r="L305" i="36"/>
  <c r="K305" i="36"/>
  <c r="L108" i="36"/>
  <c r="K108" i="36"/>
  <c r="L587" i="36"/>
  <c r="K587" i="36"/>
  <c r="L336" i="36"/>
  <c r="K336" i="36"/>
  <c r="L683" i="36"/>
  <c r="K683" i="36"/>
  <c r="L608" i="36"/>
  <c r="K608" i="36"/>
  <c r="L631" i="36"/>
  <c r="K631" i="36"/>
  <c r="L225" i="36"/>
  <c r="K225" i="36"/>
  <c r="L451" i="36"/>
  <c r="K451" i="36"/>
  <c r="L563" i="36"/>
  <c r="K563" i="36"/>
  <c r="L590" i="36"/>
  <c r="K590" i="36"/>
  <c r="L87" i="36"/>
  <c r="K87" i="36"/>
  <c r="L107" i="36"/>
  <c r="K107" i="36"/>
  <c r="L706" i="36"/>
  <c r="K706" i="36"/>
  <c r="L782" i="36"/>
  <c r="K782" i="36"/>
  <c r="L174" i="36"/>
  <c r="K174" i="36"/>
  <c r="L878" i="36"/>
  <c r="K878" i="36"/>
  <c r="L286" i="36"/>
  <c r="K286" i="36"/>
  <c r="L942" i="36"/>
  <c r="K942" i="36"/>
  <c r="L1111" i="36"/>
  <c r="K1111" i="36"/>
  <c r="L285" i="36"/>
  <c r="K285" i="36"/>
  <c r="L203" i="36"/>
  <c r="K203" i="36"/>
  <c r="L599" i="36"/>
  <c r="K599" i="36"/>
  <c r="L1143" i="36"/>
  <c r="K1143" i="36"/>
  <c r="K219" i="36"/>
  <c r="L219" i="36"/>
  <c r="L722" i="36"/>
  <c r="K722" i="36"/>
  <c r="L704" i="36"/>
  <c r="K704" i="36"/>
  <c r="L670" i="36"/>
  <c r="K670" i="36"/>
  <c r="L930" i="36"/>
  <c r="K930" i="36"/>
  <c r="L124" i="36"/>
  <c r="K124" i="36"/>
  <c r="L117" i="36"/>
  <c r="K117" i="36"/>
  <c r="L20" i="36"/>
  <c r="K20" i="36"/>
  <c r="K360" i="36"/>
  <c r="L360" i="36"/>
  <c r="K31" i="36"/>
  <c r="L31" i="36"/>
  <c r="L625" i="36"/>
  <c r="K625" i="36"/>
  <c r="K863" i="36"/>
  <c r="L863" i="36"/>
  <c r="L279" i="36"/>
  <c r="K279" i="36"/>
  <c r="L686" i="36"/>
  <c r="K686" i="36"/>
  <c r="L511" i="36"/>
  <c r="K511" i="36"/>
  <c r="L567" i="36"/>
  <c r="K567" i="36"/>
  <c r="L996" i="36"/>
  <c r="K996" i="36"/>
  <c r="L364" i="36"/>
  <c r="K364" i="36"/>
  <c r="L115" i="36"/>
  <c r="K115" i="36"/>
  <c r="L532" i="36"/>
  <c r="K532" i="36"/>
  <c r="L530" i="36"/>
  <c r="K530" i="36"/>
  <c r="L112" i="36"/>
  <c r="K112" i="36"/>
  <c r="K751" i="36"/>
  <c r="L751" i="36"/>
  <c r="L23" i="36"/>
  <c r="K23" i="36"/>
  <c r="K565" i="36"/>
  <c r="L565" i="36"/>
  <c r="L747" i="36"/>
  <c r="K747" i="36"/>
  <c r="L839" i="36"/>
  <c r="K839" i="36"/>
  <c r="L1028" i="36"/>
  <c r="K1028" i="36"/>
  <c r="L51" i="36"/>
  <c r="K51" i="36"/>
  <c r="L743" i="36"/>
  <c r="K743" i="36"/>
  <c r="L772" i="36"/>
  <c r="K772" i="36"/>
  <c r="L603" i="36"/>
  <c r="K603" i="36"/>
  <c r="L181" i="36"/>
  <c r="K181" i="36"/>
  <c r="K156" i="36"/>
  <c r="L156" i="36"/>
  <c r="L474" i="36"/>
  <c r="K474" i="36"/>
  <c r="L226" i="36"/>
  <c r="K226" i="36"/>
  <c r="L989" i="36"/>
  <c r="K989" i="36"/>
  <c r="K1024" i="36"/>
  <c r="L1024" i="36"/>
  <c r="L785" i="36"/>
  <c r="K785" i="36"/>
  <c r="K419" i="36"/>
  <c r="L419" i="36"/>
  <c r="L730" i="36"/>
  <c r="K730" i="36"/>
  <c r="L155" i="36"/>
  <c r="K155" i="36"/>
  <c r="L900" i="36"/>
  <c r="K900" i="36"/>
  <c r="K1048" i="36"/>
  <c r="L1048" i="36"/>
  <c r="L468" i="36"/>
  <c r="K468" i="36"/>
  <c r="K790" i="36"/>
  <c r="L790" i="36"/>
  <c r="L1050" i="36"/>
  <c r="K1050" i="36"/>
  <c r="L54" i="36"/>
  <c r="K54" i="36"/>
  <c r="L577" i="36"/>
  <c r="K577" i="36"/>
  <c r="L647" i="36"/>
  <c r="K647" i="36"/>
  <c r="L152" i="36"/>
  <c r="K152" i="36"/>
  <c r="K862" i="36"/>
  <c r="L862" i="36"/>
  <c r="K838" i="36"/>
  <c r="L838" i="36"/>
  <c r="K463" i="36"/>
  <c r="L463" i="36"/>
  <c r="K453" i="36"/>
  <c r="L453" i="36"/>
  <c r="L168" i="36"/>
  <c r="K168" i="36"/>
  <c r="L831" i="36"/>
  <c r="K831" i="36"/>
  <c r="L170" i="36"/>
  <c r="K170" i="36"/>
  <c r="L1057" i="36"/>
  <c r="K1057" i="36"/>
  <c r="L268" i="36"/>
  <c r="K268" i="36"/>
  <c r="L298" i="36"/>
  <c r="K298" i="36"/>
  <c r="L330" i="36"/>
  <c r="K330" i="36"/>
  <c r="L418" i="36"/>
  <c r="K418" i="36"/>
  <c r="K45" i="36"/>
  <c r="L45" i="36"/>
  <c r="L395" i="36"/>
  <c r="K395" i="36"/>
  <c r="L99" i="36"/>
  <c r="K99" i="36"/>
  <c r="K645" i="36"/>
  <c r="L645" i="36"/>
  <c r="L514" i="36"/>
  <c r="K514" i="36"/>
  <c r="L247" i="36"/>
  <c r="K247" i="36"/>
  <c r="L635" i="36"/>
  <c r="K635" i="36"/>
  <c r="L239" i="36"/>
  <c r="K239" i="36"/>
  <c r="L58" i="36"/>
  <c r="K58" i="36"/>
  <c r="K1062" i="36"/>
  <c r="L1062" i="36"/>
  <c r="L868" i="36"/>
  <c r="K868" i="36"/>
  <c r="L275" i="36"/>
  <c r="K275" i="36"/>
  <c r="L1106" i="36"/>
  <c r="K1106" i="36"/>
  <c r="L386" i="36"/>
  <c r="K386" i="36"/>
  <c r="L1065" i="36"/>
  <c r="K1065" i="36"/>
  <c r="L157" i="36"/>
  <c r="K157" i="36"/>
  <c r="L885" i="36"/>
  <c r="K885" i="36"/>
  <c r="L654" i="36"/>
  <c r="K654" i="36"/>
  <c r="L503" i="36"/>
  <c r="K503" i="36"/>
  <c r="L947" i="36"/>
  <c r="K947" i="36"/>
  <c r="L34" i="36"/>
  <c r="K34" i="36"/>
  <c r="L534" i="36"/>
  <c r="K534" i="36"/>
  <c r="K798" i="36"/>
  <c r="L798" i="36"/>
  <c r="L1013" i="36"/>
  <c r="K1013" i="36"/>
  <c r="L980" i="36"/>
  <c r="K980" i="36"/>
  <c r="L169" i="36"/>
  <c r="K169" i="36"/>
  <c r="L729" i="36"/>
  <c r="K729" i="36"/>
  <c r="L171" i="36"/>
  <c r="K171" i="36"/>
  <c r="K533" i="36"/>
  <c r="L533" i="36"/>
  <c r="L981" i="36"/>
  <c r="K981" i="36"/>
  <c r="L710" i="36"/>
  <c r="K710" i="36"/>
  <c r="K47" i="36"/>
  <c r="L47" i="36"/>
  <c r="L850" i="36"/>
  <c r="K850" i="36"/>
  <c r="K714" i="36"/>
  <c r="L714" i="36"/>
  <c r="L61" i="36"/>
  <c r="K61" i="36"/>
  <c r="L548" i="36"/>
  <c r="K548" i="36"/>
  <c r="L505" i="36"/>
  <c r="K505" i="36"/>
  <c r="L276" i="36"/>
  <c r="K276" i="36"/>
  <c r="K52" i="36"/>
  <c r="L52" i="36"/>
  <c r="L962" i="36"/>
  <c r="K962" i="36"/>
  <c r="L462" i="36"/>
  <c r="K462" i="36"/>
  <c r="L430" i="36"/>
  <c r="K430" i="36"/>
  <c r="L125" i="36"/>
  <c r="K125" i="36"/>
  <c r="L153" i="36"/>
  <c r="K153" i="36"/>
  <c r="L575" i="36"/>
  <c r="K575" i="36"/>
  <c r="L607" i="36"/>
  <c r="K607" i="36"/>
  <c r="L106" i="36"/>
  <c r="K106" i="36"/>
  <c r="L808" i="36"/>
  <c r="K808" i="36"/>
  <c r="K998" i="36"/>
  <c r="L998" i="36"/>
  <c r="L818" i="36"/>
  <c r="K818" i="36"/>
  <c r="R237" i="12"/>
  <c r="F237" i="12"/>
  <c r="E237" i="12"/>
  <c r="T237" i="12"/>
  <c r="P237" i="12"/>
  <c r="U237" i="12"/>
  <c r="D237" i="12"/>
  <c r="S237" i="12"/>
  <c r="J237" i="12"/>
  <c r="I237" i="12"/>
  <c r="O237" i="12"/>
  <c r="L237" i="12"/>
  <c r="Q237" i="12"/>
  <c r="C237" i="12"/>
  <c r="N237" i="12"/>
  <c r="M237" i="12"/>
  <c r="K237" i="12"/>
  <c r="H237" i="12"/>
  <c r="G237" i="12"/>
  <c r="E236" i="12"/>
  <c r="K236" i="12"/>
  <c r="H236" i="12"/>
  <c r="U236" i="12"/>
  <c r="G236" i="12"/>
  <c r="O236" i="12"/>
  <c r="S236" i="12"/>
  <c r="P236" i="12"/>
  <c r="T236" i="12"/>
  <c r="N236" i="12"/>
  <c r="Q236" i="12"/>
  <c r="J236" i="12"/>
  <c r="F236" i="12"/>
  <c r="R236" i="12"/>
  <c r="D236" i="12"/>
  <c r="M236" i="12"/>
  <c r="L236" i="12"/>
  <c r="I236" i="12"/>
  <c r="C236" i="12"/>
  <c r="O236" i="15"/>
  <c r="N236" i="15"/>
  <c r="J236" i="15"/>
  <c r="P236" i="15"/>
  <c r="G236" i="15"/>
  <c r="R236" i="15"/>
  <c r="K236" i="15"/>
  <c r="W236" i="15"/>
  <c r="V236" i="15"/>
  <c r="T236" i="15"/>
  <c r="S236" i="15"/>
  <c r="H236" i="15"/>
  <c r="M236" i="15"/>
  <c r="I236" i="15"/>
  <c r="U236" i="15"/>
  <c r="Q236" i="15"/>
  <c r="F236" i="15"/>
  <c r="L236" i="15"/>
  <c r="E236" i="15"/>
  <c r="J237" i="15"/>
  <c r="I237" i="15"/>
  <c r="Q237" i="15"/>
  <c r="R237" i="15"/>
  <c r="L237" i="15"/>
  <c r="H237" i="15"/>
  <c r="P237" i="15"/>
  <c r="G237" i="15"/>
  <c r="W237" i="15"/>
  <c r="T237" i="15"/>
  <c r="K237" i="15"/>
  <c r="F237" i="15"/>
  <c r="O237" i="15"/>
  <c r="U237" i="15"/>
  <c r="V237" i="15"/>
  <c r="M237" i="15"/>
  <c r="N237" i="15"/>
  <c r="E237" i="15"/>
  <c r="S237" i="15"/>
  <c r="J236" i="31"/>
  <c r="G236" i="31"/>
  <c r="V236" i="31"/>
  <c r="N236" i="31"/>
  <c r="R236" i="31"/>
  <c r="P236" i="31"/>
  <c r="O236" i="31"/>
  <c r="T236" i="31"/>
  <c r="I236" i="31"/>
  <c r="Q236" i="31"/>
  <c r="F236" i="31"/>
  <c r="L236" i="31"/>
  <c r="W236" i="31"/>
  <c r="E236" i="31"/>
  <c r="H236" i="31"/>
  <c r="M236" i="31"/>
  <c r="K236" i="31"/>
  <c r="U236" i="31"/>
  <c r="S236" i="31"/>
  <c r="S237" i="31"/>
  <c r="P237" i="31"/>
  <c r="K237" i="31"/>
  <c r="V237" i="31"/>
  <c r="E237" i="31"/>
  <c r="W237" i="31"/>
  <c r="M237" i="31"/>
  <c r="Q237" i="31"/>
  <c r="H237" i="31"/>
  <c r="O237" i="31"/>
  <c r="I237" i="31"/>
  <c r="U237" i="31"/>
  <c r="J237" i="31"/>
  <c r="L237" i="31"/>
  <c r="F237" i="31"/>
  <c r="R237" i="31"/>
  <c r="T237" i="31"/>
  <c r="G237" i="31"/>
  <c r="N237" i="31"/>
  <c r="H168" i="4"/>
  <c r="H166" i="4"/>
  <c r="H165" i="4"/>
  <c r="H162" i="4"/>
  <c r="H159" i="4"/>
  <c r="H164" i="4"/>
  <c r="H157" i="4"/>
  <c r="H158" i="4"/>
  <c r="H163" i="4"/>
  <c r="H167" i="4"/>
  <c r="H161" i="4"/>
  <c r="H160" i="4"/>
  <c r="E1702" i="37"/>
  <c r="K1702" i="37" s="1"/>
  <c r="E1642" i="37"/>
  <c r="K1642" i="37" s="1"/>
  <c r="E1700" i="37"/>
  <c r="K1700" i="37" s="1"/>
  <c r="E1640" i="37"/>
  <c r="K1640" i="37" s="1"/>
  <c r="E1714" i="37"/>
  <c r="K1714" i="37" s="1"/>
  <c r="E1654" i="37"/>
  <c r="K1654" i="37" s="1"/>
  <c r="E1679" i="37"/>
  <c r="K1679" i="37" s="1"/>
  <c r="E1713" i="37"/>
  <c r="K1713" i="37" s="1"/>
  <c r="E1706" i="37"/>
  <c r="K1706" i="37" s="1"/>
  <c r="E1674" i="37"/>
  <c r="K1674" i="37" s="1"/>
  <c r="E1664" i="37"/>
  <c r="K1664" i="37" s="1"/>
  <c r="E1737" i="37"/>
  <c r="K1737" i="37" s="1"/>
  <c r="E1677" i="37"/>
  <c r="K1677" i="37" s="1"/>
  <c r="E1730" i="37"/>
  <c r="K1730" i="37" s="1"/>
  <c r="E1670" i="37"/>
  <c r="K1670" i="37" s="1"/>
  <c r="E1650" i="37"/>
  <c r="K1650" i="37" s="1"/>
  <c r="E1697" i="37"/>
  <c r="K1697" i="37" s="1"/>
  <c r="E1637" i="37"/>
  <c r="K1637" i="37" s="1"/>
  <c r="E1721" i="37"/>
  <c r="K1721" i="37" s="1"/>
  <c r="E1661" i="37"/>
  <c r="K1661" i="37" s="1"/>
  <c r="E1657" i="37"/>
  <c r="K1657" i="37" s="1"/>
  <c r="E1747" i="37"/>
  <c r="K1747" i="37" s="1"/>
  <c r="E1687" i="37"/>
  <c r="K1687" i="37" s="1"/>
  <c r="E1698" i="37"/>
  <c r="K1698" i="37" s="1"/>
  <c r="E1638" i="37"/>
  <c r="K1638" i="37" s="1"/>
  <c r="E1651" i="37"/>
  <c r="K1651" i="37" s="1"/>
  <c r="E1684" i="37"/>
  <c r="K1684" i="37" s="1"/>
  <c r="E1672" i="37"/>
  <c r="K1672" i="37" s="1"/>
  <c r="E1749" i="37"/>
  <c r="K1749" i="37" s="1"/>
  <c r="E1689" i="37"/>
  <c r="K1689" i="37" s="1"/>
  <c r="E1681" i="37"/>
  <c r="K1681" i="37" s="1"/>
  <c r="E1704" i="37"/>
  <c r="K1704" i="37" s="1"/>
  <c r="E1676" i="37"/>
  <c r="K1676" i="37" s="1"/>
  <c r="E1748" i="37"/>
  <c r="K1748" i="37" s="1"/>
  <c r="E1688" i="37"/>
  <c r="K1688" i="37" s="1"/>
  <c r="E1641" i="37"/>
  <c r="K1641" i="37" s="1"/>
  <c r="E1649" i="37"/>
  <c r="K1649" i="37" s="1"/>
  <c r="E1722" i="37"/>
  <c r="K1722" i="37" s="1"/>
  <c r="E1662" i="37"/>
  <c r="K1662" i="37" s="1"/>
  <c r="E1726" i="37"/>
  <c r="K1726" i="37" s="1"/>
  <c r="E1666" i="37"/>
  <c r="K1666" i="37" s="1"/>
  <c r="E1680" i="37"/>
  <c r="K1680" i="37" s="1"/>
  <c r="E1725" i="37"/>
  <c r="K1725" i="37" s="1"/>
  <c r="E1665" i="37"/>
  <c r="K1665" i="37" s="1"/>
  <c r="E1720" i="37"/>
  <c r="K1720" i="37" s="1"/>
  <c r="E1703" i="37"/>
  <c r="K1703" i="37" s="1"/>
  <c r="E1643" i="37"/>
  <c r="K1643" i="37" s="1"/>
  <c r="E1738" i="37"/>
  <c r="K1738" i="37" s="1"/>
  <c r="E1678" i="37"/>
  <c r="K1678" i="37" s="1"/>
  <c r="E1656" i="37"/>
  <c r="K1656" i="37" s="1"/>
  <c r="E1731" i="37"/>
  <c r="K1731" i="37" s="1"/>
  <c r="E1671" i="37"/>
  <c r="K1671" i="37" s="1"/>
  <c r="E1728" i="37"/>
  <c r="K1728" i="37" s="1"/>
  <c r="E1668" i="37"/>
  <c r="K1668" i="37" s="1"/>
  <c r="E1735" i="37"/>
  <c r="K1735" i="37" s="1"/>
  <c r="E1675" i="37"/>
  <c r="K1675" i="37" s="1"/>
  <c r="E1707" i="37"/>
  <c r="K1707" i="37" s="1"/>
  <c r="E1699" i="37"/>
  <c r="K1699" i="37" s="1"/>
  <c r="E1639" i="37"/>
  <c r="K1639" i="37" s="1"/>
  <c r="E1708" i="37"/>
  <c r="K1708" i="37" s="1"/>
  <c r="E1648" i="37"/>
  <c r="K1648" i="37" s="1"/>
  <c r="E1663" i="37"/>
  <c r="K1663" i="37" s="1"/>
  <c r="E1705" i="37"/>
  <c r="K1705" i="37" s="1"/>
  <c r="E1645" i="37"/>
  <c r="K1645" i="37" s="1"/>
  <c r="E1746" i="37"/>
  <c r="K1746" i="37" s="1"/>
  <c r="E1690" i="37"/>
  <c r="K1690" i="37" s="1"/>
  <c r="D62" i="18"/>
  <c r="C62" i="18"/>
  <c r="E62" i="18" s="1"/>
  <c r="C64" i="18"/>
  <c r="E64" i="18" s="1"/>
  <c r="D64" i="18"/>
  <c r="D74" i="18"/>
  <c r="C74" i="18"/>
  <c r="E74" i="18" s="1"/>
  <c r="C49" i="18"/>
  <c r="E49" i="18" s="1"/>
  <c r="D49" i="18"/>
  <c r="D51" i="18"/>
  <c r="C51" i="18"/>
  <c r="E51" i="18" s="1"/>
  <c r="D68" i="18"/>
  <c r="C68" i="18"/>
  <c r="E68" i="18" s="1"/>
  <c r="D61" i="18"/>
  <c r="C61" i="18"/>
  <c r="E61" i="18" s="1"/>
  <c r="C38" i="18"/>
  <c r="E38" i="18" s="1"/>
  <c r="D38" i="18"/>
  <c r="C70" i="18"/>
  <c r="E70" i="18" s="1"/>
  <c r="D70" i="18"/>
  <c r="C52" i="18"/>
  <c r="E52" i="18" s="1"/>
  <c r="D52" i="18"/>
  <c r="D54" i="18"/>
  <c r="C54" i="18"/>
  <c r="E54" i="18" s="1"/>
  <c r="D37" i="18"/>
  <c r="C37" i="18"/>
  <c r="E37" i="18" s="1"/>
  <c r="C59" i="18"/>
  <c r="E59" i="18" s="1"/>
  <c r="D59" i="18"/>
  <c r="D44" i="18"/>
  <c r="C44" i="18"/>
  <c r="E44" i="18" s="1"/>
  <c r="C55" i="18"/>
  <c r="E55" i="18" s="1"/>
  <c r="D55" i="18"/>
  <c r="D42" i="18"/>
  <c r="C42" i="18"/>
  <c r="E42" i="18" s="1"/>
  <c r="C46" i="18"/>
  <c r="E46" i="18" s="1"/>
  <c r="D46" i="18"/>
  <c r="C56" i="18"/>
  <c r="E56" i="18" s="1"/>
  <c r="D56" i="18"/>
  <c r="C65" i="18"/>
  <c r="E65" i="18" s="1"/>
  <c r="D65" i="18"/>
  <c r="C71" i="18"/>
  <c r="E71" i="18" s="1"/>
  <c r="D71" i="18"/>
  <c r="C48" i="18"/>
  <c r="E48" i="18" s="1"/>
  <c r="D48" i="18"/>
  <c r="C75" i="18"/>
  <c r="E75" i="18" s="1"/>
  <c r="D75" i="18"/>
  <c r="C73" i="18"/>
  <c r="E73" i="18" s="1"/>
  <c r="D73" i="18"/>
  <c r="C80" i="18"/>
  <c r="E80" i="18" s="1"/>
  <c r="D80" i="18"/>
  <c r="C41" i="18"/>
  <c r="E41" i="18" s="1"/>
  <c r="D41" i="18"/>
  <c r="C33" i="18"/>
  <c r="E33" i="18" s="1"/>
  <c r="D33" i="18"/>
  <c r="D67" i="18"/>
  <c r="C67" i="18"/>
  <c r="E67" i="18" s="1"/>
  <c r="D53" i="18"/>
  <c r="C53" i="18"/>
  <c r="E53" i="18" s="1"/>
  <c r="D36" i="18"/>
  <c r="C36" i="18"/>
  <c r="E36" i="18" s="1"/>
  <c r="D66" i="18"/>
  <c r="C66" i="18"/>
  <c r="E66" i="18" s="1"/>
  <c r="D63" i="18"/>
  <c r="C63" i="18"/>
  <c r="E63" i="18" s="1"/>
  <c r="C76" i="18"/>
  <c r="E76" i="18" s="1"/>
  <c r="D76" i="18"/>
  <c r="C57" i="18"/>
  <c r="E57" i="18" s="1"/>
  <c r="D57" i="18"/>
  <c r="C60" i="18"/>
  <c r="E60" i="18" s="1"/>
  <c r="D60" i="18"/>
  <c r="C58" i="18"/>
  <c r="E58" i="18" s="1"/>
  <c r="D58" i="18"/>
  <c r="D47" i="18"/>
  <c r="C47" i="18"/>
  <c r="E47" i="18" s="1"/>
  <c r="D32" i="18"/>
  <c r="C32" i="18"/>
  <c r="E32" i="18" s="1"/>
  <c r="D35" i="18"/>
  <c r="C35" i="18"/>
  <c r="E35" i="18" s="1"/>
  <c r="C78" i="18"/>
  <c r="E78" i="18" s="1"/>
  <c r="D78" i="18"/>
  <c r="D72" i="18"/>
  <c r="C72" i="18"/>
  <c r="E72" i="18" s="1"/>
  <c r="C50" i="18"/>
  <c r="E50" i="18" s="1"/>
  <c r="D50" i="18"/>
  <c r="D39" i="18"/>
  <c r="C39" i="18"/>
  <c r="E39" i="18" s="1"/>
  <c r="D43" i="18"/>
  <c r="C43" i="18"/>
  <c r="E43" i="18" s="1"/>
  <c r="C79" i="18"/>
  <c r="E79" i="18" s="1"/>
  <c r="D79" i="18"/>
  <c r="C34" i="18"/>
  <c r="E34" i="18" s="1"/>
  <c r="D34" i="18"/>
  <c r="C77" i="18"/>
  <c r="E77" i="18" s="1"/>
  <c r="D77" i="18"/>
  <c r="C69" i="18"/>
  <c r="E69" i="18" s="1"/>
  <c r="D69" i="18"/>
  <c r="D40" i="18"/>
  <c r="C40" i="18"/>
  <c r="E40" i="18" s="1"/>
  <c r="D45" i="18"/>
  <c r="C45" i="18"/>
  <c r="E45" i="18" s="1"/>
  <c r="H972" i="37"/>
  <c r="H1091" i="37"/>
  <c r="H671" i="37"/>
  <c r="H251" i="37"/>
  <c r="H551" i="37"/>
  <c r="H672" i="37"/>
  <c r="H1118" i="37"/>
  <c r="H1031" i="37"/>
  <c r="H731" i="37"/>
  <c r="H813" i="37"/>
  <c r="H431" i="37"/>
  <c r="H271" i="37"/>
  <c r="H947" i="37"/>
  <c r="H147" i="37"/>
  <c r="H1012" i="37"/>
  <c r="H811" i="37"/>
  <c r="H676" i="37"/>
  <c r="H1099" i="37"/>
  <c r="H472" i="37"/>
  <c r="H926" i="37"/>
  <c r="H264" i="37"/>
  <c r="H213" i="37"/>
  <c r="H91" i="37"/>
  <c r="H911" i="37"/>
  <c r="H812" i="37"/>
  <c r="H256" i="37"/>
  <c r="H837" i="37"/>
  <c r="H1013" i="37"/>
  <c r="H1054" i="37"/>
  <c r="H986" i="37"/>
  <c r="H106" i="37"/>
  <c r="H323" i="37"/>
  <c r="H459" i="37"/>
  <c r="H87" i="37"/>
  <c r="H462" i="37"/>
  <c r="H882" i="37"/>
  <c r="H923" i="37"/>
  <c r="H610" i="37"/>
  <c r="H751" i="37"/>
  <c r="H729" i="37"/>
  <c r="H1072" i="37"/>
  <c r="H329" i="37"/>
  <c r="H518" i="37"/>
  <c r="H1077" i="37"/>
  <c r="H44" i="37"/>
  <c r="H536" i="37"/>
  <c r="H154" i="37"/>
  <c r="H78" i="37"/>
  <c r="H419" i="37"/>
  <c r="H1034" i="37"/>
  <c r="H284" i="37"/>
  <c r="H982" i="37"/>
  <c r="H336" i="37"/>
  <c r="H1092" i="37"/>
  <c r="H90" i="37"/>
  <c r="H258" i="37"/>
  <c r="H158" i="37"/>
  <c r="H906" i="37"/>
  <c r="H267" i="37"/>
  <c r="H1109" i="37"/>
  <c r="H873" i="37"/>
  <c r="H620" i="37"/>
  <c r="H627" i="37"/>
  <c r="H844" i="37"/>
  <c r="H1145" i="37"/>
  <c r="H971" i="37"/>
  <c r="H948" i="37"/>
  <c r="H164" i="37"/>
  <c r="H526" i="37"/>
  <c r="H333" i="37"/>
  <c r="H687" i="37"/>
  <c r="H994" i="37"/>
  <c r="H269" i="37"/>
  <c r="H14" i="37"/>
  <c r="H311" i="37"/>
  <c r="H1136" i="37"/>
  <c r="H1018" i="37"/>
  <c r="H916" i="37"/>
  <c r="H79" i="37"/>
  <c r="H643" i="37"/>
  <c r="H230" i="37"/>
  <c r="H909" i="37"/>
  <c r="H205" i="37"/>
  <c r="H785" i="37"/>
  <c r="H56" i="37"/>
  <c r="H156" i="37"/>
  <c r="H441" i="37"/>
  <c r="H150" i="37"/>
  <c r="H107" i="37"/>
  <c r="H342" i="37"/>
  <c r="H825" i="37"/>
  <c r="H665" i="37"/>
  <c r="H769" i="37"/>
  <c r="H770" i="37"/>
  <c r="H628" i="37"/>
  <c r="H976" i="37"/>
  <c r="H169" i="37"/>
  <c r="H967" i="37"/>
  <c r="H1045" i="37"/>
  <c r="H265" i="37"/>
  <c r="H82" i="37"/>
  <c r="H232" i="37"/>
  <c r="H859" i="37"/>
  <c r="H384" i="37"/>
  <c r="H496" i="37"/>
  <c r="H1022" i="37"/>
  <c r="H475" i="37"/>
  <c r="H532" i="37"/>
  <c r="H1066" i="37"/>
  <c r="H1047" i="37"/>
  <c r="H674" i="37"/>
  <c r="H547" i="37"/>
  <c r="H456" i="37"/>
  <c r="H652" i="37"/>
  <c r="H872" i="37"/>
  <c r="H777" i="37"/>
  <c r="H388" i="37"/>
  <c r="H962" i="37"/>
  <c r="H782" i="37"/>
  <c r="H707" i="37"/>
  <c r="H637" i="37"/>
  <c r="H12" i="37"/>
  <c r="H139" i="37"/>
  <c r="H563" i="37"/>
  <c r="H501" i="37"/>
  <c r="H888" i="37"/>
  <c r="H778" i="37"/>
  <c r="H600" i="37"/>
  <c r="H177" i="37"/>
  <c r="H969" i="37"/>
  <c r="H1014" i="37"/>
  <c r="H81" i="37"/>
  <c r="H223" i="37"/>
  <c r="H666" i="37"/>
  <c r="H222" i="37"/>
  <c r="H215" i="37"/>
  <c r="H438" i="37"/>
  <c r="H901" i="37"/>
  <c r="H421" i="37"/>
  <c r="H238" i="37"/>
  <c r="H642" i="37"/>
  <c r="H318" i="37"/>
  <c r="H1037" i="37"/>
  <c r="H224" i="37"/>
  <c r="H1106" i="37"/>
  <c r="H138" i="37"/>
  <c r="H204" i="37"/>
  <c r="H172" i="37"/>
  <c r="H182" i="37"/>
  <c r="H452" i="37"/>
  <c r="H72" i="37"/>
  <c r="H471" i="37"/>
  <c r="H141" i="37"/>
  <c r="H157" i="37"/>
  <c r="H361" i="37"/>
  <c r="H289" i="37"/>
  <c r="H1023" i="37"/>
  <c r="H358" i="37"/>
  <c r="H327" i="37"/>
  <c r="H566" i="37"/>
  <c r="H841" i="37"/>
  <c r="H819" i="37"/>
  <c r="H892" i="37"/>
  <c r="H345" i="37"/>
  <c r="H129" i="37"/>
  <c r="H1030" i="37"/>
  <c r="H338" i="37"/>
  <c r="H1032" i="37"/>
  <c r="H398" i="37"/>
  <c r="H993" i="37"/>
  <c r="H53" i="37"/>
  <c r="H131" i="37"/>
  <c r="H998" i="37"/>
  <c r="H344" i="37"/>
  <c r="H61" i="37"/>
  <c r="H23" i="37"/>
  <c r="H918" i="37"/>
  <c r="H1137" i="37"/>
  <c r="H622" i="37"/>
  <c r="H353" i="37"/>
  <c r="H470" i="37"/>
  <c r="H1005" i="37"/>
  <c r="H237" i="37"/>
  <c r="H1025" i="37"/>
  <c r="H649" i="37"/>
  <c r="H584" i="37"/>
  <c r="H423" i="37"/>
  <c r="H268" i="37"/>
  <c r="H160" i="37"/>
  <c r="H569" i="37"/>
  <c r="H1125" i="37"/>
  <c r="H581" i="37"/>
  <c r="H660" i="37"/>
  <c r="H302" i="37"/>
  <c r="H867" i="37"/>
  <c r="H884" i="37"/>
  <c r="H273" i="37"/>
  <c r="H191" i="37"/>
  <c r="H866" i="37"/>
  <c r="H1042" i="37"/>
  <c r="H983" i="37"/>
  <c r="H787" i="37"/>
  <c r="H170" i="37"/>
  <c r="H548" i="37"/>
  <c r="H111" i="37"/>
  <c r="H402" i="37"/>
  <c r="H409" i="37"/>
  <c r="H1020" i="37"/>
  <c r="H934" i="37"/>
  <c r="H11" i="37"/>
  <c r="H371" i="37"/>
  <c r="H1001" i="37"/>
  <c r="H1026" i="37"/>
  <c r="H903" i="37"/>
  <c r="H1100" i="37"/>
  <c r="H905" i="37"/>
  <c r="H99" i="37"/>
  <c r="H702" i="37"/>
  <c r="H860" i="37"/>
  <c r="H350" i="37"/>
  <c r="H153" i="37"/>
  <c r="H553" i="37"/>
  <c r="H487" i="37"/>
  <c r="H851" i="37"/>
  <c r="H113" i="37"/>
  <c r="H304" i="37"/>
  <c r="H616" i="37"/>
  <c r="H625" i="37"/>
  <c r="H996" i="37"/>
  <c r="H556" i="37"/>
  <c r="H586" i="37"/>
  <c r="H632" i="37"/>
  <c r="H77" i="37"/>
  <c r="H1096" i="37"/>
  <c r="H956" i="37"/>
  <c r="H654" i="37"/>
  <c r="H434" i="37"/>
  <c r="H879" i="37"/>
  <c r="H491" i="37"/>
  <c r="H225" i="37"/>
  <c r="H590" i="37"/>
  <c r="H979" i="37"/>
  <c r="H40" i="37"/>
  <c r="H980" i="37"/>
  <c r="H484" i="37"/>
  <c r="H936" i="37"/>
  <c r="H374" i="37"/>
  <c r="H247" i="37"/>
  <c r="H239" i="37"/>
  <c r="H686" i="37"/>
  <c r="H357" i="37"/>
  <c r="H347" i="37"/>
  <c r="H189" i="37"/>
  <c r="H615" i="37"/>
  <c r="H109" i="37"/>
  <c r="H1148" i="37"/>
  <c r="H576" i="37"/>
  <c r="H574" i="37"/>
  <c r="H444" i="37"/>
  <c r="H792" i="37"/>
  <c r="H682" i="37"/>
  <c r="H973" i="37"/>
  <c r="H832" i="37"/>
  <c r="H820" i="37"/>
  <c r="H1102" i="37"/>
  <c r="H546" i="37"/>
  <c r="H234" i="37"/>
  <c r="H749" i="37"/>
  <c r="H290" i="37"/>
  <c r="H424" i="37"/>
  <c r="H325" i="37"/>
  <c r="H1149" i="37"/>
  <c r="H565" i="37"/>
  <c r="H1132" i="37"/>
  <c r="H135" i="37"/>
  <c r="H469" i="37"/>
  <c r="H621" i="37"/>
  <c r="H763" i="37"/>
  <c r="H871" i="37"/>
  <c r="H489" i="37"/>
  <c r="H580" i="37"/>
  <c r="H830" i="37"/>
  <c r="H877" i="37"/>
  <c r="H543" i="37"/>
  <c r="H887" i="37"/>
  <c r="H1147" i="37"/>
  <c r="H788" i="37"/>
  <c r="H299" i="37"/>
  <c r="H883" i="37"/>
  <c r="H987" i="37"/>
  <c r="H640" i="37"/>
  <c r="H718" i="37"/>
  <c r="H390" i="37"/>
  <c r="H1073" i="37"/>
  <c r="H404" i="37"/>
  <c r="H942" i="37"/>
  <c r="H861" i="37"/>
  <c r="H593" i="37"/>
  <c r="H602" i="37"/>
  <c r="H850" i="37"/>
  <c r="H963" i="37"/>
  <c r="H555" i="37"/>
  <c r="H764" i="37"/>
  <c r="H937" i="37"/>
  <c r="H322" i="37"/>
  <c r="H146" i="37"/>
  <c r="H650" i="37"/>
  <c r="H162" i="37"/>
  <c r="H176" i="37"/>
  <c r="H719" i="37"/>
  <c r="H891" i="37"/>
  <c r="H440" i="37"/>
  <c r="H564" i="37"/>
  <c r="H71" i="37"/>
  <c r="H761" i="37"/>
  <c r="H806" i="37"/>
  <c r="H691" i="37"/>
  <c r="H1135" i="37"/>
  <c r="H542" i="37"/>
  <c r="H293" i="37"/>
  <c r="H1134" i="37"/>
  <c r="H449" i="37"/>
  <c r="H852" i="37"/>
  <c r="H159" i="37"/>
  <c r="H821" i="37"/>
  <c r="H220" i="37"/>
  <c r="H984" i="37"/>
  <c r="H414" i="37"/>
  <c r="H178" i="37"/>
  <c r="H458" i="37"/>
  <c r="H709" i="37"/>
  <c r="H898" i="37"/>
  <c r="H275" i="37"/>
  <c r="H315" i="37"/>
  <c r="H334" i="37"/>
  <c r="H37" i="37"/>
  <c r="H460" i="37"/>
  <c r="H1070" i="37"/>
  <c r="H700" i="37"/>
  <c r="H74" i="37"/>
  <c r="H48" i="37"/>
  <c r="H282" i="37"/>
  <c r="H1095" i="37"/>
  <c r="H105" i="37"/>
  <c r="H647" i="37"/>
  <c r="H474" i="37"/>
  <c r="H104" i="37"/>
  <c r="H26" i="37"/>
  <c r="H94" i="37"/>
  <c r="H913" i="37"/>
  <c r="H143" i="37"/>
  <c r="H286" i="37"/>
  <c r="H992" i="37"/>
  <c r="H595" i="37"/>
  <c r="H742" i="37"/>
  <c r="H278" i="37"/>
  <c r="H822" i="37"/>
  <c r="H1104" i="37"/>
  <c r="H724" i="37"/>
  <c r="H31" i="37"/>
  <c r="H1080" i="37"/>
  <c r="H122" i="37"/>
  <c r="H245" i="37"/>
  <c r="H816" i="37"/>
  <c r="H174" i="37"/>
  <c r="H611" i="37"/>
  <c r="H187" i="37"/>
  <c r="H744" i="37"/>
  <c r="H925" i="37"/>
  <c r="H296" i="37"/>
  <c r="H494" i="37"/>
  <c r="H63" i="37"/>
  <c r="H468" i="37"/>
  <c r="H429" i="37"/>
  <c r="H928" i="37"/>
  <c r="H497" i="37"/>
  <c r="H1056" i="37"/>
  <c r="H303" i="37"/>
  <c r="H638" i="37"/>
  <c r="H768" i="37"/>
  <c r="H874" i="37"/>
  <c r="H221" i="37"/>
  <c r="H631" i="37"/>
  <c r="H630" i="37"/>
  <c r="H849" i="37"/>
  <c r="H103" i="37"/>
  <c r="H463" i="37"/>
  <c r="H550" i="37"/>
  <c r="H875" i="37"/>
  <c r="H746" i="37"/>
  <c r="H554" i="37"/>
  <c r="H476" i="37"/>
  <c r="H921" i="37"/>
  <c r="H1027" i="37"/>
  <c r="H379" i="37"/>
  <c r="H479" i="37"/>
  <c r="H1055" i="37"/>
  <c r="H533" i="37"/>
  <c r="H32" i="37"/>
  <c r="H1129" i="37"/>
  <c r="H165" i="37"/>
  <c r="H1101" i="37"/>
  <c r="H881" i="37"/>
  <c r="H483" i="37"/>
  <c r="H30" i="37"/>
  <c r="H116" i="37"/>
  <c r="H815" i="37"/>
  <c r="H1057" i="37"/>
  <c r="H739" i="37"/>
  <c r="H629" i="37"/>
  <c r="H560" i="37"/>
  <c r="H386" i="37"/>
  <c r="H378" i="37"/>
  <c r="H148" i="37"/>
  <c r="H842" i="37"/>
  <c r="H155" i="37"/>
  <c r="H301" i="37"/>
  <c r="H656" i="37"/>
  <c r="H1000" i="37"/>
  <c r="H766" i="37"/>
  <c r="H481" i="37"/>
  <c r="H482" i="37"/>
  <c r="H1019" i="37"/>
  <c r="H945" i="37"/>
  <c r="H339" i="37"/>
  <c r="H1041" i="37"/>
  <c r="H697" i="37"/>
  <c r="H1010" i="37"/>
  <c r="H231" i="37"/>
  <c r="H42" i="37"/>
  <c r="H96" i="37"/>
  <c r="H295" i="37"/>
  <c r="H27" i="37"/>
  <c r="H400" i="37"/>
  <c r="H1146" i="37"/>
  <c r="H54" i="37"/>
  <c r="H126" i="37"/>
  <c r="H762" i="37"/>
  <c r="H319" i="37"/>
  <c r="H280" i="37"/>
  <c r="H568" i="37"/>
  <c r="H355" i="37"/>
  <c r="H317" i="37"/>
  <c r="H663" i="37"/>
  <c r="H166" i="37"/>
  <c r="H1105" i="37"/>
  <c r="H248" i="37"/>
  <c r="H1103" i="37"/>
  <c r="H655" i="37"/>
  <c r="H783" i="37"/>
  <c r="H15" i="37"/>
  <c r="H226" i="37"/>
  <c r="H694" i="37"/>
  <c r="H58" i="37"/>
  <c r="H889" i="37"/>
  <c r="H428" i="37"/>
  <c r="H46" i="37"/>
  <c r="H683" i="37"/>
  <c r="H896" i="37"/>
  <c r="H504" i="37"/>
  <c r="H209" i="37"/>
  <c r="H858" i="37"/>
  <c r="H60" i="37"/>
  <c r="H430" i="37"/>
  <c r="H774" i="37"/>
  <c r="H244" i="37"/>
  <c r="H720" i="37"/>
  <c r="H24" i="37"/>
  <c r="H931" i="37"/>
  <c r="H793" i="37"/>
  <c r="H52" i="37"/>
  <c r="H567" i="37"/>
  <c r="H360" i="37"/>
  <c r="H1058" i="37"/>
  <c r="H227" i="37"/>
  <c r="H1063" i="37"/>
  <c r="H1062" i="37"/>
  <c r="H229" i="37"/>
  <c r="H636" i="37"/>
  <c r="H193" i="37"/>
  <c r="H119" i="37"/>
  <c r="H667" i="37"/>
  <c r="H910" i="37"/>
  <c r="H511" i="37"/>
  <c r="H212" i="37"/>
  <c r="H305" i="37"/>
  <c r="H101" i="37"/>
  <c r="H50" i="37"/>
  <c r="H1008" i="37"/>
  <c r="H885" i="37"/>
  <c r="H893" i="37"/>
  <c r="H20" i="37"/>
  <c r="H412" i="37"/>
  <c r="H863" i="37"/>
  <c r="H798" i="37"/>
  <c r="H575" i="37"/>
  <c r="H112" i="37"/>
  <c r="H957" i="37"/>
  <c r="H696" i="37"/>
  <c r="H525" i="37"/>
  <c r="H959" i="37"/>
  <c r="H605" i="37"/>
  <c r="H228" i="37"/>
  <c r="H990" i="37"/>
  <c r="H780" i="37"/>
  <c r="H741" i="37"/>
  <c r="H1094" i="37"/>
  <c r="H260" i="37"/>
  <c r="H508" i="37"/>
  <c r="H142" i="37"/>
  <c r="H530" i="37"/>
  <c r="H485" i="37"/>
  <c r="H606" i="37"/>
  <c r="H772" i="37"/>
  <c r="H274" i="37"/>
  <c r="H727" i="37"/>
  <c r="H670" i="37"/>
  <c r="H261" i="37"/>
  <c r="H394" i="37"/>
  <c r="H912" i="37"/>
  <c r="H690" i="37"/>
  <c r="H735" i="37"/>
  <c r="H408" i="37"/>
  <c r="H93" i="37"/>
  <c r="H929" i="37"/>
  <c r="H312" i="37"/>
  <c r="H331" i="37"/>
  <c r="H241" i="37"/>
  <c r="H706" i="37"/>
  <c r="H675" i="37"/>
  <c r="H348" i="37"/>
  <c r="H1011" i="37"/>
  <c r="H186" i="37"/>
  <c r="H418" i="37"/>
  <c r="H420" i="37"/>
  <c r="H281" i="37"/>
  <c r="H351" i="37"/>
  <c r="H1029" i="37"/>
  <c r="H938" i="37"/>
  <c r="H291" i="37"/>
  <c r="H1097" i="37"/>
  <c r="H132" i="37"/>
  <c r="H623" i="37"/>
  <c r="H826" i="37"/>
  <c r="H270" i="37"/>
  <c r="H201" i="37"/>
  <c r="H730" i="37"/>
  <c r="H869" i="37"/>
  <c r="H509" i="37"/>
  <c r="H1116" i="37"/>
  <c r="H365" i="37"/>
  <c r="H29" i="37"/>
  <c r="H55" i="37"/>
  <c r="H989" i="37"/>
  <c r="H1043" i="37"/>
  <c r="H415" i="37"/>
  <c r="H573" i="37"/>
  <c r="H69" i="37"/>
  <c r="H100" i="37"/>
  <c r="H114" i="37"/>
  <c r="H1006" i="37"/>
  <c r="H1065" i="37"/>
  <c r="H977" i="37"/>
  <c r="H1076" i="37"/>
  <c r="H791" i="37"/>
  <c r="H1038" i="37"/>
  <c r="H242" i="37"/>
  <c r="H97" i="37"/>
  <c r="H218" i="37"/>
  <c r="H486" i="37"/>
  <c r="H558" i="37"/>
  <c r="H1016" i="37"/>
  <c r="H49" i="37"/>
  <c r="H243" i="37"/>
  <c r="H1069" i="37"/>
  <c r="H1115" i="37"/>
  <c r="H714" i="37"/>
  <c r="H406" i="37"/>
  <c r="H292" i="37"/>
  <c r="H95" i="37"/>
  <c r="H266" i="37"/>
  <c r="H252" i="37"/>
  <c r="H1143" i="37"/>
  <c r="H698" i="37"/>
  <c r="H773" i="37"/>
  <c r="H28" i="37"/>
  <c r="H668" i="37"/>
  <c r="H711" i="37"/>
  <c r="H591" i="37"/>
  <c r="H940" i="37"/>
  <c r="H435" i="37"/>
  <c r="H391" i="37"/>
  <c r="H1081" i="37"/>
  <c r="H1084" i="37"/>
  <c r="H219" i="37"/>
  <c r="H66" i="37"/>
  <c r="H1068" i="37"/>
  <c r="H123" i="37"/>
  <c r="H803" i="37"/>
  <c r="H1061" i="37"/>
  <c r="H537" i="37"/>
  <c r="H522" i="37"/>
  <c r="H262" i="37"/>
  <c r="H1017" i="37"/>
  <c r="H185" i="37"/>
  <c r="H865" i="37"/>
  <c r="H326" i="37"/>
  <c r="H965" i="37"/>
  <c r="H701" i="37"/>
  <c r="H343" i="37"/>
  <c r="H208" i="37"/>
  <c r="H804" i="37"/>
  <c r="H240" i="37"/>
  <c r="H1060" i="37"/>
  <c r="H1108" i="37"/>
  <c r="H870" i="37"/>
  <c r="H775" i="37"/>
  <c r="H645" i="37"/>
  <c r="H102" i="37"/>
  <c r="H125" i="37"/>
  <c r="H380" i="37"/>
  <c r="H950" i="37"/>
  <c r="H401" i="37"/>
  <c r="H411" i="37"/>
  <c r="H521" i="37"/>
  <c r="H552" i="37"/>
  <c r="H738" i="37"/>
  <c r="H1053" i="37"/>
  <c r="H279" i="37"/>
  <c r="H1113" i="37"/>
  <c r="H168" i="37"/>
  <c r="H545" i="37"/>
  <c r="H953" i="37"/>
  <c r="H528" i="37"/>
  <c r="H927" i="37"/>
  <c r="H1082" i="37"/>
  <c r="H1007" i="37"/>
  <c r="H854" i="37"/>
  <c r="H609" i="37"/>
  <c r="H757" i="37"/>
  <c r="H753" i="37"/>
  <c r="H635" i="37"/>
  <c r="H1088" i="37"/>
  <c r="H207" i="37"/>
  <c r="H133" i="37"/>
  <c r="H585" i="37"/>
  <c r="H410" i="37"/>
  <c r="H359" i="37"/>
  <c r="H389" i="37"/>
  <c r="H864" i="37"/>
  <c r="H673" i="37"/>
  <c r="H817" i="37"/>
  <c r="H1128" i="37"/>
  <c r="H922" i="37"/>
  <c r="H771" i="37"/>
  <c r="H693" i="37"/>
  <c r="H722" i="37"/>
  <c r="H607" i="37"/>
  <c r="H619" i="37"/>
  <c r="H1144" i="37"/>
  <c r="H263" i="37"/>
  <c r="H514" i="37"/>
  <c r="H1123" i="37"/>
  <c r="H681" i="37"/>
  <c r="H1112" i="37"/>
  <c r="H743" i="37"/>
  <c r="H705" i="37"/>
  <c r="H236" i="37"/>
  <c r="H524" i="37"/>
  <c r="H717" i="37"/>
  <c r="H559" i="37"/>
  <c r="H933" i="37"/>
  <c r="H677" i="37"/>
  <c r="H465" i="37"/>
  <c r="H202" i="37"/>
  <c r="H1021" i="37"/>
  <c r="H758" i="37"/>
  <c r="H167" i="37"/>
  <c r="H715" i="37"/>
  <c r="H375" i="37"/>
  <c r="H124" i="37"/>
  <c r="H396" i="37"/>
  <c r="H779" i="37"/>
  <c r="H108" i="37"/>
  <c r="H447" i="37"/>
  <c r="H847" i="37"/>
  <c r="H73" i="37"/>
  <c r="H188" i="37"/>
  <c r="H862" i="37"/>
  <c r="H614" i="37"/>
  <c r="H457" i="37"/>
  <c r="H495" i="37"/>
  <c r="H685" i="37"/>
  <c r="H544" i="37"/>
  <c r="H527" i="37"/>
  <c r="H320" i="37"/>
  <c r="H321" i="37"/>
  <c r="H1141" i="37"/>
  <c r="H175" i="37"/>
  <c r="H831" i="37"/>
  <c r="H1046" i="37"/>
  <c r="H297" i="37"/>
  <c r="H134" i="37"/>
  <c r="H381" i="37"/>
  <c r="H598" i="37"/>
  <c r="H721" i="37"/>
  <c r="H790" i="37"/>
  <c r="H680" i="37"/>
  <c r="H796" i="37"/>
  <c r="H68" i="37"/>
  <c r="H21" i="37"/>
  <c r="H57" i="37"/>
  <c r="H601" i="37"/>
  <c r="H582" i="37"/>
  <c r="H512" i="37"/>
  <c r="H1015" i="37"/>
  <c r="H572" i="37"/>
  <c r="H407" i="37"/>
  <c r="H835" i="37"/>
  <c r="H1059" i="37"/>
  <c r="H35" i="37"/>
  <c r="H786" i="37"/>
  <c r="H1098" i="37"/>
  <c r="H824" i="37"/>
  <c r="H373" i="37"/>
  <c r="H464" i="37"/>
  <c r="H840" i="37"/>
  <c r="H954" i="37"/>
  <c r="H85" i="37"/>
  <c r="H897" i="37"/>
  <c r="H64" i="37"/>
  <c r="H110" i="37"/>
  <c r="H626" i="37"/>
  <c r="H588" i="37"/>
  <c r="H608" i="37"/>
  <c r="H703" i="37"/>
  <c r="H684" i="37"/>
  <c r="H745" i="37"/>
  <c r="H173" i="37"/>
  <c r="H924" i="37"/>
  <c r="H651" i="37"/>
  <c r="H503" i="37"/>
  <c r="H1133" i="37"/>
  <c r="H955" i="37"/>
  <c r="H120" i="37"/>
  <c r="H192" i="37"/>
  <c r="H383" i="37"/>
  <c r="H1004" i="37"/>
  <c r="H393" i="37"/>
  <c r="H1089" i="37"/>
  <c r="H759" i="37"/>
  <c r="H214" i="37"/>
  <c r="H98" i="37"/>
  <c r="H970" i="37"/>
  <c r="H151" i="37"/>
  <c r="H84" i="37"/>
  <c r="H1114" i="37"/>
  <c r="H534" i="37"/>
  <c r="H288" i="37"/>
  <c r="H1122" i="37"/>
  <c r="H571" i="37"/>
  <c r="H951" i="37"/>
  <c r="H255" i="37"/>
  <c r="H451" i="37"/>
  <c r="H478" i="37"/>
  <c r="H395" i="37"/>
  <c r="H876" i="37"/>
  <c r="H756" i="37"/>
  <c r="H935" i="37"/>
  <c r="H349" i="37"/>
  <c r="H500" i="37"/>
  <c r="H1131" i="37"/>
  <c r="H904" i="37"/>
  <c r="H466" i="37"/>
  <c r="H723" i="37"/>
  <c r="H846" i="37"/>
  <c r="H653" i="37"/>
  <c r="H67" i="37"/>
  <c r="H808" i="37"/>
  <c r="H1040" i="37"/>
  <c r="H641" i="37"/>
  <c r="H47" i="37"/>
  <c r="H367" i="37"/>
  <c r="H659" i="37"/>
  <c r="H781" i="37"/>
  <c r="H1024" i="37"/>
  <c r="H364" i="37"/>
  <c r="H634" i="37"/>
  <c r="H592" i="37"/>
  <c r="H1049" i="37"/>
  <c r="H13" i="37"/>
  <c r="H354" i="37"/>
  <c r="H461" i="37"/>
  <c r="H679" i="37"/>
  <c r="H829" i="37"/>
  <c r="H183" i="37"/>
  <c r="H33" i="37"/>
  <c r="H1107" i="37"/>
  <c r="H328" i="37"/>
  <c r="H747" i="37"/>
  <c r="H335" i="37"/>
  <c r="H946" i="37"/>
  <c r="H941" i="37"/>
  <c r="H802" i="37"/>
  <c r="H1138" i="37"/>
  <c r="H900" i="37"/>
  <c r="H70" i="37"/>
  <c r="H689" i="37"/>
  <c r="H949" i="37"/>
  <c r="H517" i="37"/>
  <c r="H836" i="37"/>
  <c r="H369" i="37"/>
  <c r="H25" i="37"/>
  <c r="H1150" i="37"/>
  <c r="H22" i="37"/>
  <c r="H308" i="37"/>
  <c r="H908" i="37"/>
  <c r="H834" i="37"/>
  <c r="H810" i="37"/>
  <c r="H246" i="37"/>
  <c r="H490" i="37"/>
  <c r="H372" i="37"/>
  <c r="H579" i="37"/>
  <c r="H523" i="37"/>
  <c r="H145" i="37"/>
  <c r="H1085" i="37"/>
  <c r="H596" i="37"/>
  <c r="H578" i="37"/>
  <c r="H206" i="37"/>
  <c r="H776" i="37"/>
  <c r="H966" i="37"/>
  <c r="H417" i="37"/>
  <c r="H853" i="37"/>
  <c r="H661" i="37"/>
  <c r="H960" i="37"/>
  <c r="H688" i="37"/>
  <c r="H473" i="37"/>
  <c r="H161" i="37"/>
  <c r="H1071" i="37"/>
  <c r="H985" i="37"/>
  <c r="H765" i="37"/>
  <c r="H939" i="37"/>
  <c r="H1050" i="37"/>
  <c r="H999" i="37"/>
  <c r="H1121" i="37"/>
  <c r="H894" i="37"/>
  <c r="H370" i="37"/>
  <c r="H1120" i="37"/>
  <c r="H443" i="37"/>
  <c r="H337" i="37"/>
  <c r="H510" i="37"/>
  <c r="H362" i="37"/>
  <c r="H589" i="37"/>
  <c r="H843" i="37"/>
  <c r="H833" i="37"/>
  <c r="H726" i="37"/>
  <c r="H493" i="37"/>
  <c r="H455" i="37"/>
  <c r="H664" i="37"/>
  <c r="H453" i="37"/>
  <c r="H540" i="37"/>
  <c r="H648" i="37"/>
  <c r="H519" i="37"/>
  <c r="H577" i="37"/>
  <c r="H794" i="37"/>
  <c r="H254" i="37"/>
  <c r="H426" i="37"/>
  <c r="H895" i="37"/>
  <c r="H427" i="37"/>
  <c r="H920" i="37"/>
  <c r="H539" i="37"/>
  <c r="H1028" i="37"/>
  <c r="H425" i="37"/>
  <c r="H583" i="37"/>
  <c r="H163" i="37"/>
  <c r="H740" i="37"/>
  <c r="H529" i="37"/>
  <c r="H807" i="37"/>
  <c r="H259" i="37"/>
  <c r="H442" i="37"/>
  <c r="H710" i="37"/>
  <c r="H760" i="37"/>
  <c r="H203" i="37"/>
  <c r="H195" i="37"/>
  <c r="H633" i="37"/>
  <c r="H708" i="37"/>
  <c r="H886" i="37"/>
  <c r="H117" i="37"/>
  <c r="H1074" i="37"/>
  <c r="H190" i="37"/>
  <c r="H516" i="37"/>
  <c r="H538" i="37"/>
  <c r="H492" i="37"/>
  <c r="H127" i="37"/>
  <c r="H752" i="37"/>
  <c r="H363" i="37"/>
  <c r="H149" i="37"/>
  <c r="H784" i="37"/>
  <c r="H181" i="37"/>
  <c r="H1119" i="37"/>
  <c r="H128" i="37"/>
  <c r="H699" i="37"/>
  <c r="H387" i="37"/>
  <c r="H59" i="37"/>
  <c r="H366" i="37"/>
  <c r="H513" i="37"/>
  <c r="H233" i="37"/>
  <c r="H477" i="37"/>
  <c r="H330" i="37"/>
  <c r="H1110" i="37"/>
  <c r="H1044" i="37"/>
  <c r="H307" i="37"/>
  <c r="H1117" i="37"/>
  <c r="H535" i="37"/>
  <c r="H216" i="37"/>
  <c r="H658" i="37"/>
  <c r="H19" i="37"/>
  <c r="H944" i="37"/>
  <c r="H200" i="37"/>
  <c r="H716" i="37"/>
  <c r="H314" i="37"/>
  <c r="H62" i="37"/>
  <c r="H253" i="37"/>
  <c r="H805" i="37"/>
  <c r="H570" i="37"/>
  <c r="H890" i="37"/>
  <c r="H88" i="37"/>
  <c r="H734" i="37"/>
  <c r="H313" i="37"/>
  <c r="H83" i="37"/>
  <c r="H612" i="37"/>
  <c r="H272" i="37"/>
  <c r="H51" i="37"/>
  <c r="H450" i="37"/>
  <c r="H89" i="37"/>
  <c r="H171" i="37"/>
  <c r="H1067" i="37"/>
  <c r="H755" i="37"/>
  <c r="H144" i="37"/>
  <c r="H300" i="37"/>
  <c r="H880" i="37"/>
  <c r="H988" i="37"/>
  <c r="H392" i="37"/>
  <c r="H838" i="37"/>
  <c r="H399" i="37"/>
  <c r="H932" i="37"/>
  <c r="H294" i="37"/>
  <c r="H397" i="37"/>
  <c r="H515" i="37"/>
  <c r="H603" i="37"/>
  <c r="H287" i="37"/>
  <c r="H974" i="37"/>
  <c r="H446" i="37"/>
  <c r="H41" i="37"/>
  <c r="H868" i="37"/>
  <c r="H445" i="37"/>
  <c r="H624" i="37"/>
  <c r="H692" i="37"/>
  <c r="H961" i="37"/>
  <c r="H733" i="37"/>
  <c r="H235" i="37"/>
  <c r="H283" i="37"/>
  <c r="H432" i="37"/>
  <c r="H211" i="37"/>
  <c r="H413" i="37"/>
  <c r="H277" i="37"/>
  <c r="H502" i="37"/>
  <c r="H704" i="37"/>
  <c r="H16" i="37"/>
  <c r="H1127" i="37"/>
  <c r="H80" i="37"/>
  <c r="H121" i="37"/>
  <c r="H695" i="37"/>
  <c r="H795" i="37"/>
  <c r="H878" i="37"/>
  <c r="H309" i="37"/>
  <c r="H646" i="37"/>
  <c r="H823" i="37"/>
  <c r="H17" i="37"/>
  <c r="H964" i="37"/>
  <c r="H557" i="37"/>
  <c r="H506" i="37"/>
  <c r="H488" i="37"/>
  <c r="H179" i="37"/>
  <c r="H346" i="37"/>
  <c r="H943" i="37"/>
  <c r="H341" i="37"/>
  <c r="H952" i="37"/>
  <c r="H1048" i="37"/>
  <c r="H597" i="37"/>
  <c r="H499" i="37"/>
  <c r="H520" i="37"/>
  <c r="H382" i="37"/>
  <c r="H1130" i="37"/>
  <c r="H130" i="37"/>
  <c r="H1052" i="37"/>
  <c r="H45" i="37"/>
  <c r="H1009" i="37"/>
  <c r="H767" i="37"/>
  <c r="H332" i="37"/>
  <c r="H180" i="37"/>
  <c r="H1087" i="37"/>
  <c r="H997" i="37"/>
  <c r="H1124" i="37"/>
  <c r="H1033" i="37"/>
  <c r="H403" i="37"/>
  <c r="H439" i="37"/>
  <c r="H902" i="37"/>
  <c r="H748" i="37"/>
  <c r="H919" i="37"/>
  <c r="H385" i="37"/>
  <c r="H1111" i="37"/>
  <c r="H92" i="37"/>
  <c r="H531" i="37"/>
  <c r="H662" i="37"/>
  <c r="H669" i="37"/>
  <c r="H38" i="37"/>
  <c r="H725" i="37"/>
  <c r="H118" i="37"/>
  <c r="H210" i="37"/>
  <c r="H839" i="37"/>
  <c r="H789" i="37"/>
  <c r="H1139" i="37"/>
  <c r="H1003" i="37"/>
  <c r="H1039" i="37"/>
  <c r="H1036" i="37"/>
  <c r="H276" i="37"/>
  <c r="H310" i="37"/>
  <c r="H712" i="37"/>
  <c r="H587" i="37"/>
  <c r="H995" i="37"/>
  <c r="H356" i="37"/>
  <c r="H1140" i="37"/>
  <c r="H507" i="37"/>
  <c r="H613" i="37"/>
  <c r="H115" i="37"/>
  <c r="H604" i="37"/>
  <c r="H36" i="37"/>
  <c r="H594" i="37"/>
  <c r="H657" i="37"/>
  <c r="H1075" i="37"/>
  <c r="H1002" i="37"/>
  <c r="H140" i="37"/>
  <c r="H194" i="37"/>
  <c r="H968" i="37"/>
  <c r="H298" i="37"/>
  <c r="H152" i="37"/>
  <c r="H958" i="37"/>
  <c r="H433" i="37"/>
  <c r="H76" i="37"/>
  <c r="H324" i="37"/>
  <c r="H732" i="37"/>
  <c r="H981" i="37"/>
  <c r="H352" i="37"/>
  <c r="H809" i="37"/>
  <c r="H848" i="37"/>
  <c r="H549" i="37"/>
  <c r="H1079" i="37"/>
  <c r="H1083" i="37"/>
  <c r="H639" i="37"/>
  <c r="H827" i="37"/>
  <c r="H907" i="37"/>
  <c r="H914" i="37"/>
  <c r="H799" i="37"/>
  <c r="H644" i="37"/>
  <c r="H199" i="37"/>
  <c r="H422" i="37"/>
  <c r="H368" i="37"/>
  <c r="H416" i="37"/>
  <c r="H505" i="37"/>
  <c r="H561" i="37"/>
  <c r="H801" i="37"/>
  <c r="H754" i="37"/>
  <c r="H249" i="37"/>
  <c r="H340" i="37"/>
  <c r="H541" i="37"/>
  <c r="H899" i="37"/>
  <c r="H800" i="37"/>
  <c r="H1086" i="37"/>
  <c r="H285" i="37"/>
  <c r="H845" i="37"/>
  <c r="H1126" i="37"/>
  <c r="H467" i="37"/>
  <c r="H713" i="37"/>
  <c r="H184" i="37"/>
  <c r="H562" i="37"/>
  <c r="H828" i="37"/>
  <c r="H198" i="37"/>
  <c r="H217" i="37"/>
  <c r="H728" i="37"/>
  <c r="H405" i="37"/>
  <c r="H250" i="37"/>
  <c r="H65" i="37"/>
  <c r="H814" i="37"/>
  <c r="H454" i="37"/>
  <c r="H818" i="37"/>
  <c r="H1142" i="37"/>
  <c r="H1090" i="37"/>
  <c r="H1093" i="37"/>
  <c r="H448" i="37"/>
  <c r="H599" i="37"/>
  <c r="H1064" i="37"/>
  <c r="H930" i="37"/>
  <c r="H34" i="37"/>
  <c r="H750" i="37"/>
  <c r="H43" i="37"/>
  <c r="H480" i="37"/>
  <c r="H1051" i="37"/>
  <c r="H1078" i="37"/>
  <c r="H39" i="37"/>
  <c r="H991" i="37"/>
  <c r="H86" i="37"/>
  <c r="H197" i="37"/>
  <c r="H306" i="37"/>
  <c r="H855" i="37"/>
  <c r="H915" i="37"/>
  <c r="H75" i="37"/>
  <c r="H975" i="37"/>
  <c r="H736" i="37"/>
  <c r="H1035" i="37"/>
  <c r="H376" i="37"/>
  <c r="H316" i="37"/>
  <c r="H856" i="37"/>
  <c r="H136" i="37"/>
  <c r="H137" i="37"/>
  <c r="H917" i="37"/>
  <c r="H196" i="37"/>
  <c r="H436" i="37"/>
  <c r="H377" i="37"/>
  <c r="H437" i="37"/>
  <c r="H18" i="37"/>
  <c r="H617" i="37"/>
  <c r="H498" i="37"/>
  <c r="H857" i="37"/>
  <c r="H678" i="37"/>
  <c r="H978" i="37"/>
  <c r="H257" i="37"/>
  <c r="H618" i="37"/>
  <c r="H797" i="37"/>
  <c r="H737" i="37"/>
  <c r="H1003" i="36"/>
  <c r="H131" i="36"/>
  <c r="H1092" i="36"/>
  <c r="H73" i="36"/>
  <c r="H251" i="36"/>
  <c r="H911" i="36"/>
  <c r="H1091" i="36"/>
  <c r="H71" i="36"/>
  <c r="H971" i="36"/>
  <c r="H371" i="36"/>
  <c r="H191" i="36"/>
  <c r="H1031" i="36"/>
  <c r="H18" i="36"/>
  <c r="H230" i="36"/>
  <c r="H478" i="36"/>
  <c r="H324" i="36"/>
  <c r="H279" i="36"/>
  <c r="H52" i="36"/>
  <c r="H883" i="36"/>
  <c r="H115" i="36"/>
  <c r="H999" i="36"/>
  <c r="H1056" i="36"/>
  <c r="H486" i="36"/>
  <c r="H1043" i="36"/>
  <c r="H836" i="36"/>
  <c r="H753" i="36"/>
  <c r="H929" i="36"/>
  <c r="H878" i="36"/>
  <c r="H721" i="36"/>
  <c r="H193" i="36"/>
  <c r="H178" i="36"/>
  <c r="H1136" i="36"/>
  <c r="H308" i="36"/>
  <c r="H275" i="36"/>
  <c r="H100" i="36"/>
  <c r="H32" i="36"/>
  <c r="H257" i="36"/>
  <c r="H338" i="36"/>
  <c r="H142" i="36"/>
  <c r="H581" i="36"/>
  <c r="H700" i="36"/>
  <c r="H916" i="36"/>
  <c r="H162" i="36"/>
  <c r="H225" i="36"/>
  <c r="H667" i="36"/>
  <c r="H252" i="36"/>
  <c r="H872" i="36"/>
  <c r="H1119" i="36"/>
  <c r="H179" i="36"/>
  <c r="H512" i="36"/>
  <c r="H871" i="36"/>
  <c r="H497" i="36"/>
  <c r="H185" i="36"/>
  <c r="H141" i="36"/>
  <c r="H129" i="36"/>
  <c r="H930" i="36"/>
  <c r="H535" i="36"/>
  <c r="H167" i="36"/>
  <c r="H289" i="36"/>
  <c r="H688" i="36"/>
  <c r="H985" i="36"/>
  <c r="H212" i="36"/>
  <c r="H933" i="36"/>
  <c r="H31" i="36"/>
  <c r="H614" i="36"/>
  <c r="H877" i="36"/>
  <c r="H953" i="36"/>
  <c r="H145" i="36"/>
  <c r="H903" i="36"/>
  <c r="H239" i="36"/>
  <c r="H1083" i="36"/>
  <c r="H1019" i="36"/>
  <c r="H366" i="36"/>
  <c r="H638" i="36"/>
  <c r="H55" i="36"/>
  <c r="H888" i="36"/>
  <c r="H387" i="36"/>
  <c r="H1030" i="36"/>
  <c r="H430" i="36"/>
  <c r="H1042" i="36"/>
  <c r="H947" i="36"/>
  <c r="H499" i="36"/>
  <c r="H309" i="36"/>
  <c r="H274" i="36"/>
  <c r="H724" i="36"/>
  <c r="H400" i="36"/>
  <c r="H968" i="36"/>
  <c r="H566" i="36"/>
  <c r="H19" i="36"/>
  <c r="H902" i="36"/>
  <c r="H217" i="36"/>
  <c r="H714" i="36"/>
  <c r="H1134" i="36"/>
  <c r="H389" i="36"/>
  <c r="H940" i="36"/>
  <c r="H777" i="36"/>
  <c r="H80" i="36"/>
  <c r="H755" i="36"/>
  <c r="H1041" i="36"/>
  <c r="H979" i="36"/>
  <c r="H458" i="36"/>
  <c r="H1013" i="36"/>
  <c r="H726" i="36"/>
  <c r="H583" i="36"/>
  <c r="H414" i="36"/>
  <c r="H998" i="36"/>
  <c r="H99" i="36"/>
  <c r="H996" i="36"/>
  <c r="H49" i="36"/>
  <c r="H109" i="36"/>
  <c r="H689" i="36"/>
  <c r="H165" i="36"/>
  <c r="H276" i="36"/>
  <c r="H1097" i="36"/>
  <c r="H492" i="36"/>
  <c r="H784" i="36"/>
  <c r="H1015" i="36"/>
  <c r="H1105" i="36"/>
  <c r="H419" i="36"/>
  <c r="H380" i="36"/>
  <c r="H616" i="36"/>
  <c r="H564" i="36"/>
  <c r="H463" i="36"/>
  <c r="H956" i="36"/>
  <c r="H679" i="36"/>
  <c r="H379" i="36"/>
  <c r="H660" i="36"/>
  <c r="H814" i="36"/>
  <c r="H443" i="36"/>
  <c r="H397" i="36"/>
  <c r="H852" i="36"/>
  <c r="H757" i="36"/>
  <c r="H1089" i="36"/>
  <c r="H935" i="36"/>
  <c r="H945" i="36"/>
  <c r="H796" i="36"/>
  <c r="H542" i="36"/>
  <c r="H233" i="36"/>
  <c r="H937" i="36"/>
  <c r="H1115" i="36"/>
  <c r="H920" i="36"/>
  <c r="H44" i="36"/>
  <c r="H182" i="36"/>
  <c r="H238" i="36"/>
  <c r="H769" i="36"/>
  <c r="H719" i="36"/>
  <c r="H70" i="36"/>
  <c r="H891" i="36"/>
  <c r="H1046" i="36"/>
  <c r="H266" i="36"/>
  <c r="H404" i="36"/>
  <c r="H74" i="36"/>
  <c r="H997" i="36"/>
  <c r="H148" i="36"/>
  <c r="H537" i="36"/>
  <c r="H533" i="36"/>
  <c r="H792" i="36"/>
  <c r="H552" i="36"/>
  <c r="H650" i="36"/>
  <c r="H575" i="36"/>
  <c r="H447" i="36"/>
  <c r="H720" i="36"/>
  <c r="H684" i="36"/>
  <c r="H970" i="36"/>
  <c r="H789" i="36"/>
  <c r="H281" i="36"/>
  <c r="H198" i="36"/>
  <c r="H978" i="36"/>
  <c r="H931" i="36"/>
  <c r="H1054" i="36"/>
  <c r="H604" i="36"/>
  <c r="H355" i="36"/>
  <c r="H456" i="36"/>
  <c r="H17" i="36"/>
  <c r="H818" i="36"/>
  <c r="H311" i="36"/>
  <c r="H1067" i="36"/>
  <c r="H431" i="36"/>
  <c r="H517" i="36"/>
  <c r="H147" i="36"/>
  <c r="H92" i="36"/>
  <c r="H120" i="36"/>
  <c r="H1114" i="36"/>
  <c r="H958" i="36"/>
  <c r="H1129" i="36"/>
  <c r="H331" i="36"/>
  <c r="H666" i="36"/>
  <c r="H1027" i="36"/>
  <c r="H410" i="36"/>
  <c r="H322" i="36"/>
  <c r="H919" i="36"/>
  <c r="H778" i="36"/>
  <c r="H378" i="36"/>
  <c r="H111" i="36"/>
  <c r="H811" i="36"/>
  <c r="H639" i="36"/>
  <c r="H634" i="36"/>
  <c r="H711" i="36"/>
  <c r="H703" i="36"/>
  <c r="H644" i="36"/>
  <c r="H733" i="36"/>
  <c r="H283" i="36"/>
  <c r="H1060" i="36"/>
  <c r="H88" i="36"/>
  <c r="H307" i="36"/>
  <c r="H1039" i="36"/>
  <c r="H1084" i="36"/>
  <c r="H559" i="36"/>
  <c r="H834" i="36"/>
  <c r="H800" i="36"/>
  <c r="H114" i="36"/>
  <c r="H151" i="36"/>
  <c r="H1001" i="36"/>
  <c r="H1018" i="36"/>
  <c r="H467" i="36"/>
  <c r="H742" i="36"/>
  <c r="H710" i="36"/>
  <c r="H64" i="36"/>
  <c r="H59" i="36"/>
  <c r="H579" i="36"/>
  <c r="H1076" i="36"/>
  <c r="H556" i="36"/>
  <c r="H508" i="36"/>
  <c r="H593" i="36"/>
  <c r="H395" i="36"/>
  <c r="H1047" i="36"/>
  <c r="H1069" i="36"/>
  <c r="H1109" i="36"/>
  <c r="H39" i="36"/>
  <c r="H910" i="36"/>
  <c r="H830" i="36"/>
  <c r="H121" i="36"/>
  <c r="H422" i="36"/>
  <c r="H353" i="36"/>
  <c r="H1066" i="36"/>
  <c r="H663" i="36"/>
  <c r="H538" i="36"/>
  <c r="H601" i="36"/>
  <c r="H1081" i="36"/>
  <c r="H569" i="36"/>
  <c r="H783" i="36"/>
  <c r="H633" i="36"/>
  <c r="H819" i="36"/>
  <c r="H683" i="36"/>
  <c r="H863" i="36"/>
  <c r="H253" i="36"/>
  <c r="H563" i="36"/>
  <c r="H407" i="36"/>
  <c r="H1140" i="36"/>
  <c r="H686" i="36"/>
  <c r="H801" i="36"/>
  <c r="H737" i="36"/>
  <c r="H408" i="36"/>
  <c r="H386" i="36"/>
  <c r="H134" i="36"/>
  <c r="H828" i="36"/>
  <c r="H278" i="36"/>
  <c r="H21" i="36"/>
  <c r="H990" i="36"/>
  <c r="H300" i="36"/>
  <c r="H265" i="36"/>
  <c r="H780" i="36"/>
  <c r="H592" i="36"/>
  <c r="H824" i="36"/>
  <c r="H412" i="36"/>
  <c r="H1103" i="36"/>
  <c r="H523" i="36"/>
  <c r="H952" i="36"/>
  <c r="H976" i="36"/>
  <c r="H1127" i="36"/>
  <c r="H1146" i="36"/>
  <c r="H173" i="36"/>
  <c r="H82" i="36"/>
  <c r="H30" i="36"/>
  <c r="H487" i="36"/>
  <c r="H317" i="36"/>
  <c r="H570" i="36"/>
  <c r="H729" i="36"/>
  <c r="H128" i="36"/>
  <c r="H20" i="36"/>
  <c r="H922" i="36"/>
  <c r="H248" i="36"/>
  <c r="H823" i="36"/>
  <c r="H807" i="36"/>
  <c r="H560" i="36"/>
  <c r="H85" i="36"/>
  <c r="H441" i="36"/>
  <c r="H369" i="36"/>
  <c r="H1120" i="36"/>
  <c r="H12" i="36"/>
  <c r="H65" i="36"/>
  <c r="H428" i="36"/>
  <c r="H1101" i="36"/>
  <c r="H936" i="36"/>
  <c r="H197" i="36"/>
  <c r="H955" i="36"/>
  <c r="H1004" i="36"/>
  <c r="H334" i="36"/>
  <c r="H36" i="36"/>
  <c r="H964" i="36"/>
  <c r="H698" i="36"/>
  <c r="H479" i="36"/>
  <c r="H318" i="36"/>
  <c r="H756" i="36"/>
  <c r="H565" i="36"/>
  <c r="H107" i="36"/>
  <c r="H656" i="36"/>
  <c r="H649" i="36"/>
  <c r="H812" i="36"/>
  <c r="H764" i="36"/>
  <c r="H839" i="36"/>
  <c r="H1009" i="36"/>
  <c r="H117" i="36"/>
  <c r="H957" i="36"/>
  <c r="H1150" i="36"/>
  <c r="H390" i="36"/>
  <c r="H873" i="36"/>
  <c r="H384" i="36"/>
  <c r="H745" i="36"/>
  <c r="H429" i="36"/>
  <c r="H692" i="36"/>
  <c r="H417" i="36"/>
  <c r="H1125" i="36"/>
  <c r="H594" i="36"/>
  <c r="H963" i="36"/>
  <c r="H219" i="36"/>
  <c r="H893" i="36"/>
  <c r="H802" i="36"/>
  <c r="H908" i="36"/>
  <c r="H1061" i="36"/>
  <c r="H348" i="36"/>
  <c r="H641" i="36"/>
  <c r="H941" i="36"/>
  <c r="H398" i="36"/>
  <c r="H924" i="36"/>
  <c r="H116" i="36"/>
  <c r="H949" i="36"/>
  <c r="H77" i="36"/>
  <c r="H243" i="36"/>
  <c r="H84" i="36"/>
  <c r="H245" i="36"/>
  <c r="H477" i="36"/>
  <c r="H132" i="36"/>
  <c r="H205" i="36"/>
  <c r="H859" i="36"/>
  <c r="H541" i="36"/>
  <c r="H1008" i="36"/>
  <c r="H507" i="36"/>
  <c r="H657" i="36"/>
  <c r="H653" i="36"/>
  <c r="H1113" i="36"/>
  <c r="H302" i="36"/>
  <c r="H298" i="36"/>
  <c r="H608" i="36"/>
  <c r="H554" i="36"/>
  <c r="H427" i="36"/>
  <c r="H831" i="36"/>
  <c r="H571" i="36"/>
  <c r="H498" i="36"/>
  <c r="H750" i="36"/>
  <c r="H491" i="36"/>
  <c r="H1111" i="36"/>
  <c r="H674" i="36"/>
  <c r="H14" i="36"/>
  <c r="H791" i="36"/>
  <c r="H768" i="36"/>
  <c r="H157" i="36"/>
  <c r="H856" i="36"/>
  <c r="H1063" i="36"/>
  <c r="H158" i="36"/>
  <c r="H659" i="36"/>
  <c r="H113" i="36"/>
  <c r="H617" i="36"/>
  <c r="H95" i="36"/>
  <c r="H445" i="36"/>
  <c r="H816" i="36"/>
  <c r="H832" i="36"/>
  <c r="H451" i="36"/>
  <c r="H857" i="36"/>
  <c r="H776" i="36"/>
  <c r="H504" i="36"/>
  <c r="H27" i="36"/>
  <c r="H133" i="36"/>
  <c r="H325" i="36"/>
  <c r="H664" i="36"/>
  <c r="H1133" i="36"/>
  <c r="H904" i="36"/>
  <c r="H619" i="36"/>
  <c r="H1005" i="36"/>
  <c r="H713" i="36"/>
  <c r="H661" i="36"/>
  <c r="H585" i="36"/>
  <c r="H50" i="36"/>
  <c r="H788" i="36"/>
  <c r="H595" i="36"/>
  <c r="H946" i="36"/>
  <c r="H11" i="36"/>
  <c r="H960" i="36"/>
  <c r="H292" i="36"/>
  <c r="H705" i="36"/>
  <c r="H787" i="36"/>
  <c r="H786" i="36"/>
  <c r="H693" i="36"/>
  <c r="H1055" i="36"/>
  <c r="H364" i="36"/>
  <c r="H402" i="36"/>
  <c r="H455" i="36"/>
  <c r="H330" i="36"/>
  <c r="H96" i="36"/>
  <c r="H917" i="36"/>
  <c r="H438" i="36"/>
  <c r="H1037" i="36"/>
  <c r="H1012" i="36"/>
  <c r="H249" i="36"/>
  <c r="H321" i="36"/>
  <c r="H399" i="36"/>
  <c r="H770" i="36"/>
  <c r="H986" i="36"/>
  <c r="H875" i="36"/>
  <c r="H621" i="36"/>
  <c r="H268" i="36"/>
  <c r="H1126" i="36"/>
  <c r="H1059" i="36"/>
  <c r="H503" i="36"/>
  <c r="H539" i="36"/>
  <c r="H607" i="36"/>
  <c r="H214" i="36"/>
  <c r="H358" i="36"/>
  <c r="H1052" i="36"/>
  <c r="H588" i="36"/>
  <c r="H459" i="36"/>
  <c r="H213" i="36"/>
  <c r="H766" i="36"/>
  <c r="H200" i="36"/>
  <c r="H1010" i="36"/>
  <c r="H842" i="36"/>
  <c r="H112" i="36"/>
  <c r="H682" i="36"/>
  <c r="H1099" i="36"/>
  <c r="H923" i="36"/>
  <c r="H870" i="36"/>
  <c r="H1029" i="36"/>
  <c r="H907" i="36"/>
  <c r="H192" i="36"/>
  <c r="H1085" i="36"/>
  <c r="H377" i="36"/>
  <c r="H511" i="36"/>
  <c r="H1045" i="36"/>
  <c r="H342" i="36"/>
  <c r="H895" i="36"/>
  <c r="H280" i="36"/>
  <c r="H658" i="36"/>
  <c r="H603" i="36"/>
  <c r="H190" i="36"/>
  <c r="H744" i="36"/>
  <c r="H751" i="36"/>
  <c r="H175" i="36"/>
  <c r="H420" i="36"/>
  <c r="H759" i="36"/>
  <c r="H501" i="36"/>
  <c r="H258" i="36"/>
  <c r="H974" i="36"/>
  <c r="H1058" i="36"/>
  <c r="H861" i="36"/>
  <c r="H306" i="36"/>
  <c r="H155" i="36"/>
  <c r="H166" i="36"/>
  <c r="H525" i="36"/>
  <c r="H288" i="36"/>
  <c r="H388" i="36"/>
  <c r="H476" i="36"/>
  <c r="H1145" i="36"/>
  <c r="H48" i="36"/>
  <c r="H1121" i="36"/>
  <c r="H820" i="36"/>
  <c r="H1094" i="36"/>
  <c r="H261" i="36"/>
  <c r="H299" i="36"/>
  <c r="H137" i="36"/>
  <c r="H465" i="36"/>
  <c r="H642" i="36"/>
  <c r="H247" i="36"/>
  <c r="H671" i="36"/>
  <c r="H678" i="36"/>
  <c r="H717" i="36"/>
  <c r="H406" i="36"/>
  <c r="H244" i="36"/>
  <c r="H516" i="36"/>
  <c r="H901" i="36"/>
  <c r="H472" i="36"/>
  <c r="H854" i="36"/>
  <c r="H988" i="36"/>
  <c r="H527" i="36"/>
  <c r="H25" i="36"/>
  <c r="H944" i="36"/>
  <c r="H254" i="36"/>
  <c r="H333" i="36"/>
  <c r="H845" i="36"/>
  <c r="H599" i="36"/>
  <c r="H144" i="36"/>
  <c r="H1086" i="36"/>
  <c r="H22" i="36"/>
  <c r="H368" i="36"/>
  <c r="H899" i="36"/>
  <c r="H500" i="36"/>
  <c r="H481" i="36"/>
  <c r="H126" i="36"/>
  <c r="H589" i="36"/>
  <c r="H35" i="36"/>
  <c r="H549" i="36"/>
  <c r="H75" i="36"/>
  <c r="H806" i="36"/>
  <c r="H149" i="36"/>
  <c r="H231" i="36"/>
  <c r="H234" i="36"/>
  <c r="H94" i="36"/>
  <c r="H270" i="36"/>
  <c r="H596" i="36"/>
  <c r="H912" i="36"/>
  <c r="H1044" i="36"/>
  <c r="H909" i="36"/>
  <c r="H722" i="36"/>
  <c r="H652" i="36"/>
  <c r="H1131" i="36"/>
  <c r="H188" i="36"/>
  <c r="H346" i="36"/>
  <c r="H365" i="36"/>
  <c r="H685" i="36"/>
  <c r="H577" i="36"/>
  <c r="H1148" i="36"/>
  <c r="H513" i="36"/>
  <c r="H339" i="36"/>
  <c r="H1017" i="36"/>
  <c r="H995" i="36"/>
  <c r="H752" i="36"/>
  <c r="H58" i="36"/>
  <c r="H558" i="36"/>
  <c r="H222" i="36"/>
  <c r="H918" i="36"/>
  <c r="H640" i="36"/>
  <c r="H163" i="36"/>
  <c r="H468" i="36"/>
  <c r="H439" i="36"/>
  <c r="H413" i="36"/>
  <c r="H1023" i="36"/>
  <c r="H810" i="36"/>
  <c r="H704" i="36"/>
  <c r="H561" i="36"/>
  <c r="H329" i="36"/>
  <c r="H1073" i="36"/>
  <c r="H795" i="36"/>
  <c r="H106" i="36"/>
  <c r="H63" i="36"/>
  <c r="H805" i="36"/>
  <c r="H423" i="36"/>
  <c r="H951" i="36"/>
  <c r="H1072" i="36"/>
  <c r="H72" i="36"/>
  <c r="H961" i="36"/>
  <c r="H493" i="36"/>
  <c r="H534" i="36"/>
  <c r="H171" i="36"/>
  <c r="H573" i="36"/>
  <c r="H876" i="36"/>
  <c r="H340" i="36"/>
  <c r="H282" i="36"/>
  <c r="H889" i="36"/>
  <c r="H23" i="36"/>
  <c r="H424" i="36"/>
  <c r="H373" i="36"/>
  <c r="H189" i="36"/>
  <c r="H690" i="36"/>
  <c r="H471" i="36"/>
  <c r="H987" i="36"/>
  <c r="H54" i="36"/>
  <c r="H858" i="36"/>
  <c r="H57" i="36"/>
  <c r="H168" i="36"/>
  <c r="H69" i="36"/>
  <c r="H67" i="36"/>
  <c r="H521" i="36"/>
  <c r="H103" i="36"/>
  <c r="H221" i="36"/>
  <c r="H1053" i="36"/>
  <c r="H61" i="36"/>
  <c r="H15" i="36"/>
  <c r="H1025" i="36"/>
  <c r="H926" i="36"/>
  <c r="H83" i="36"/>
  <c r="H356" i="36"/>
  <c r="H846" i="36"/>
  <c r="H161" i="36"/>
  <c r="H483" i="36"/>
  <c r="H350" i="36"/>
  <c r="H602" i="36"/>
  <c r="H799" i="36"/>
  <c r="H519" i="36"/>
  <c r="H41" i="36"/>
  <c r="H967" i="36"/>
  <c r="H1118" i="36"/>
  <c r="H122" i="36"/>
  <c r="H29" i="36"/>
  <c r="H966" i="36"/>
  <c r="H532" i="36"/>
  <c r="H779" i="36"/>
  <c r="H1095" i="36"/>
  <c r="H370" i="36"/>
  <c r="H473" i="36"/>
  <c r="H199" i="36"/>
  <c r="H851" i="36"/>
  <c r="H101" i="36"/>
  <c r="H827" i="36"/>
  <c r="H140" i="36"/>
  <c r="H1139" i="36"/>
  <c r="H246" i="36"/>
  <c r="H702" i="36"/>
  <c r="H452" i="36"/>
  <c r="H797" i="36"/>
  <c r="H184" i="36"/>
  <c r="H1075" i="36"/>
  <c r="H774" i="36"/>
  <c r="H587" i="36"/>
  <c r="H915" i="36"/>
  <c r="H681" i="36"/>
  <c r="H336" i="36"/>
  <c r="H954" i="36"/>
  <c r="H1117" i="36"/>
  <c r="H215" i="36"/>
  <c r="H272" i="36"/>
  <c r="H295" i="36"/>
  <c r="H865" i="36"/>
  <c r="H1022" i="36"/>
  <c r="H630" i="36"/>
  <c r="H906" i="36"/>
  <c r="H469" i="36"/>
  <c r="H731" i="36"/>
  <c r="H210" i="36"/>
  <c r="H187" i="36"/>
  <c r="H1082" i="36"/>
  <c r="H1108" i="36"/>
  <c r="H146" i="36"/>
  <c r="H881" i="36"/>
  <c r="H550" i="36"/>
  <c r="H648" i="36"/>
  <c r="H803" i="36"/>
  <c r="H277" i="36"/>
  <c r="H628" i="36"/>
  <c r="H613" i="36"/>
  <c r="H880" i="36"/>
  <c r="H622" i="36"/>
  <c r="H610" i="36"/>
  <c r="H502" i="36"/>
  <c r="H130" i="36"/>
  <c r="H735" i="36"/>
  <c r="H62" i="36"/>
  <c r="H1007" i="36"/>
  <c r="H453" i="36"/>
  <c r="H125" i="36"/>
  <c r="H421" i="36"/>
  <c r="H813" i="36"/>
  <c r="H1078" i="36"/>
  <c r="H1040" i="36"/>
  <c r="H418" i="36"/>
  <c r="H701" i="36"/>
  <c r="H287" i="36"/>
  <c r="H1116" i="36"/>
  <c r="H425" i="36"/>
  <c r="H680" i="36"/>
  <c r="H344" i="36"/>
  <c r="H255" i="36"/>
  <c r="H1033" i="36"/>
  <c r="H815" i="36"/>
  <c r="H98" i="36"/>
  <c r="H411" i="36"/>
  <c r="H194" i="36"/>
  <c r="H1096" i="36"/>
  <c r="H138" i="36"/>
  <c r="H123" i="36"/>
  <c r="H240" i="36"/>
  <c r="H1093" i="36"/>
  <c r="H691" i="36"/>
  <c r="H765" i="36"/>
  <c r="H328" i="36"/>
  <c r="H580" i="36"/>
  <c r="H994" i="36"/>
  <c r="H177" i="36"/>
  <c r="H615" i="36"/>
  <c r="H975" i="36"/>
  <c r="H822" i="36"/>
  <c r="H618" i="36"/>
  <c r="H108" i="36"/>
  <c r="H590" i="36"/>
  <c r="H925" i="36"/>
  <c r="H460" i="36"/>
  <c r="H464" i="36"/>
  <c r="H548" i="36"/>
  <c r="H885" i="36"/>
  <c r="H269" i="36"/>
  <c r="H415" i="36"/>
  <c r="H1021" i="36"/>
  <c r="H160" i="36"/>
  <c r="H898" i="36"/>
  <c r="H672" i="36"/>
  <c r="H611" i="36"/>
  <c r="H47" i="36"/>
  <c r="H209" i="36"/>
  <c r="H450" i="36"/>
  <c r="H835" i="36"/>
  <c r="H631" i="36"/>
  <c r="H461" i="36"/>
  <c r="H928" i="36"/>
  <c r="H489" i="36"/>
  <c r="H127" i="36"/>
  <c r="H1137" i="36"/>
  <c r="H296" i="36"/>
  <c r="H1020" i="36"/>
  <c r="H696" i="36"/>
  <c r="H38" i="36"/>
  <c r="H33" i="36"/>
  <c r="H97" i="36"/>
  <c r="H567" i="36"/>
  <c r="H482" i="36"/>
  <c r="H1098" i="36"/>
  <c r="H495" i="36"/>
  <c r="H454" i="36"/>
  <c r="H932" i="36"/>
  <c r="H444" i="36"/>
  <c r="H1034" i="36"/>
  <c r="H980" i="36"/>
  <c r="H965" i="36"/>
  <c r="H409" i="36"/>
  <c r="H694" i="36"/>
  <c r="H557" i="36"/>
  <c r="H982" i="36"/>
  <c r="H93" i="36"/>
  <c r="H798" i="36"/>
  <c r="H332" i="36"/>
  <c r="H962" i="36"/>
  <c r="H897" i="36"/>
  <c r="H772" i="36"/>
  <c r="H362" i="36"/>
  <c r="H313" i="36"/>
  <c r="H673" i="36"/>
  <c r="H677" i="36"/>
  <c r="H547" i="36"/>
  <c r="H351" i="36"/>
  <c r="H529" i="36"/>
  <c r="H708" i="36"/>
  <c r="H349" i="36"/>
  <c r="H291" i="36"/>
  <c r="H712" i="36"/>
  <c r="H56" i="36"/>
  <c r="H259" i="36"/>
  <c r="H591" i="36"/>
  <c r="H345" i="36"/>
  <c r="H545" i="36"/>
  <c r="H139" i="36"/>
  <c r="H143" i="36"/>
  <c r="H352" i="36"/>
  <c r="H905" i="36"/>
  <c r="H572" i="36"/>
  <c r="H435" i="36"/>
  <c r="H829" i="36"/>
  <c r="H237" i="36"/>
  <c r="H697" i="36"/>
  <c r="H1135" i="36"/>
  <c r="H359" i="36"/>
  <c r="H1128" i="36"/>
  <c r="H34" i="36"/>
  <c r="H89" i="36"/>
  <c r="H1000" i="36"/>
  <c r="H804" i="36"/>
  <c r="H1080" i="36"/>
  <c r="H637" i="36"/>
  <c r="H627" i="36"/>
  <c r="H598" i="36"/>
  <c r="H206" i="36"/>
  <c r="H153" i="36"/>
  <c r="H124" i="36"/>
  <c r="H773" i="36"/>
  <c r="H948" i="36"/>
  <c r="H403" i="36"/>
  <c r="H354" i="36"/>
  <c r="H651" i="36"/>
  <c r="H224" i="36"/>
  <c r="H884" i="36"/>
  <c r="H959" i="36"/>
  <c r="H543" i="36"/>
  <c r="H973" i="36"/>
  <c r="H665" i="36"/>
  <c r="H914" i="36"/>
  <c r="H1112" i="36"/>
  <c r="H262" i="36"/>
  <c r="H879" i="36"/>
  <c r="H28" i="36"/>
  <c r="H195" i="36"/>
  <c r="H1090" i="36"/>
  <c r="H13" i="36"/>
  <c r="H87" i="36"/>
  <c r="H1106" i="36"/>
  <c r="H939" i="36"/>
  <c r="H381" i="36"/>
  <c r="H730" i="36"/>
  <c r="H715" i="36"/>
  <c r="H635" i="36"/>
  <c r="H53" i="36"/>
  <c r="H241" i="36"/>
  <c r="H636" i="36"/>
  <c r="H164" i="36"/>
  <c r="H1124" i="36"/>
  <c r="H1036" i="36"/>
  <c r="H540" i="36"/>
  <c r="H886" i="36"/>
  <c r="H609" i="36"/>
  <c r="H522" i="36"/>
  <c r="H105" i="36"/>
  <c r="H66" i="36"/>
  <c r="H174" i="36"/>
  <c r="H514" i="36"/>
  <c r="H866" i="36"/>
  <c r="H821" i="36"/>
  <c r="H396" i="36"/>
  <c r="H494" i="36"/>
  <c r="H347" i="36"/>
  <c r="H515" i="36"/>
  <c r="H433" i="36"/>
  <c r="H260" i="36"/>
  <c r="H837" i="36"/>
  <c r="H286" i="36"/>
  <c r="H847" i="36"/>
  <c r="H993" i="36"/>
  <c r="H216" i="36"/>
  <c r="H43" i="36"/>
  <c r="H785" i="36"/>
  <c r="H790" i="36"/>
  <c r="H950" i="36"/>
  <c r="H546" i="36"/>
  <c r="H518" i="36"/>
  <c r="H850" i="36"/>
  <c r="H297" i="36"/>
  <c r="H709" i="36"/>
  <c r="H285" i="36"/>
  <c r="H1028" i="36"/>
  <c r="H582" i="36"/>
  <c r="H853" i="36"/>
  <c r="H474" i="36"/>
  <c r="H1049" i="36"/>
  <c r="H232" i="36"/>
  <c r="H434" i="36"/>
  <c r="H509" i="36"/>
  <c r="H37" i="36"/>
  <c r="H992" i="36"/>
  <c r="H449" i="36"/>
  <c r="H432" i="36"/>
  <c r="H475" i="36"/>
  <c r="H1065" i="36"/>
  <c r="H991" i="36"/>
  <c r="H654" i="36"/>
  <c r="H862" i="36"/>
  <c r="H223" i="36"/>
  <c r="H605" i="36"/>
  <c r="H1074" i="36"/>
  <c r="H1038" i="36"/>
  <c r="H335" i="36"/>
  <c r="H104" i="36"/>
  <c r="H102" i="36"/>
  <c r="H728" i="36"/>
  <c r="H536" i="36"/>
  <c r="H771" i="36"/>
  <c r="H361" i="36"/>
  <c r="H448" i="36"/>
  <c r="H578" i="36"/>
  <c r="H983" i="36"/>
  <c r="H90" i="36"/>
  <c r="H1050" i="36"/>
  <c r="H723" i="36"/>
  <c r="H510" i="36"/>
  <c r="H794" i="36"/>
  <c r="H242" i="36"/>
  <c r="H203" i="36"/>
  <c r="H393" i="36"/>
  <c r="H1088" i="36"/>
  <c r="H45" i="36"/>
  <c r="H183" i="36"/>
  <c r="H385" i="36"/>
  <c r="H890" i="36"/>
  <c r="H736" i="36"/>
  <c r="H416" i="36"/>
  <c r="H767" i="36"/>
  <c r="H1149" i="36"/>
  <c r="H1100" i="36"/>
  <c r="H646" i="36"/>
  <c r="H170" i="36"/>
  <c r="H606" i="36"/>
  <c r="H314" i="36"/>
  <c r="H707" i="36"/>
  <c r="H305" i="36"/>
  <c r="H391" i="36"/>
  <c r="H466" i="36"/>
  <c r="H86" i="36"/>
  <c r="H320" i="36"/>
  <c r="H312" i="36"/>
  <c r="H303" i="36"/>
  <c r="H263" i="36"/>
  <c r="H716" i="36"/>
  <c r="H440" i="36"/>
  <c r="H316" i="36"/>
  <c r="H323" i="36"/>
  <c r="H1002" i="36"/>
  <c r="H746" i="36"/>
  <c r="H793" i="36"/>
  <c r="H1104" i="36"/>
  <c r="H40" i="36"/>
  <c r="H838" i="36"/>
  <c r="H150" i="36"/>
  <c r="H201" i="36"/>
  <c r="H758" i="36"/>
  <c r="H301" i="36"/>
  <c r="H1014" i="36"/>
  <c r="H186" i="36"/>
  <c r="H172" i="36"/>
  <c r="H176" i="36"/>
  <c r="H118" i="36"/>
  <c r="H668" i="36"/>
  <c r="H226" i="36"/>
  <c r="H989" i="36"/>
  <c r="H505" i="36"/>
  <c r="H1130" i="36"/>
  <c r="H1026" i="36"/>
  <c r="H934" i="36"/>
  <c r="H584" i="36"/>
  <c r="H357" i="36"/>
  <c r="H1143" i="36"/>
  <c r="H972" i="36"/>
  <c r="H625" i="36"/>
  <c r="H236" i="36"/>
  <c r="H250" i="36"/>
  <c r="H1087" i="36"/>
  <c r="H1051" i="36"/>
  <c r="H1123" i="36"/>
  <c r="H600" i="36"/>
  <c r="H267" i="36"/>
  <c r="H860" i="36"/>
  <c r="H1032" i="36"/>
  <c r="H1064" i="36"/>
  <c r="H597" i="36"/>
  <c r="H1141" i="36"/>
  <c r="H374" i="36"/>
  <c r="H264" i="36"/>
  <c r="H761" i="36"/>
  <c r="H1070" i="36"/>
  <c r="H874" i="36"/>
  <c r="H528" i="36"/>
  <c r="H1144" i="36"/>
  <c r="H576" i="36"/>
  <c r="H1147" i="36"/>
  <c r="H341" i="36"/>
  <c r="H382" i="36"/>
  <c r="H981" i="36"/>
  <c r="H841" i="36"/>
  <c r="H864" i="36"/>
  <c r="H383" i="36"/>
  <c r="H367" i="36"/>
  <c r="H655" i="36"/>
  <c r="H51" i="36"/>
  <c r="H782" i="36"/>
  <c r="H1077" i="36"/>
  <c r="H310" i="36"/>
  <c r="H1006" i="36"/>
  <c r="H235" i="36"/>
  <c r="H46" i="36"/>
  <c r="H1079" i="36"/>
  <c r="H401" i="36"/>
  <c r="H24" i="36"/>
  <c r="H760" i="36"/>
  <c r="H154" i="36"/>
  <c r="H632" i="36"/>
  <c r="H60" i="36"/>
  <c r="H405" i="36"/>
  <c r="H488" i="36"/>
  <c r="H1011" i="36"/>
  <c r="H337" i="36"/>
  <c r="H485" i="36"/>
  <c r="H551" i="36"/>
  <c r="H207" i="36"/>
  <c r="H849" i="36"/>
  <c r="H81" i="36"/>
  <c r="H343" i="36"/>
  <c r="H169" i="36"/>
  <c r="H91" i="36"/>
  <c r="H531" i="36"/>
  <c r="H1024" i="36"/>
  <c r="H1132" i="36"/>
  <c r="H152" i="36"/>
  <c r="H867" i="36"/>
  <c r="H670" i="36"/>
  <c r="H695" i="36"/>
  <c r="H586" i="36"/>
  <c r="H740" i="36"/>
  <c r="H156" i="36"/>
  <c r="H26" i="36"/>
  <c r="H1062" i="36"/>
  <c r="H629" i="36"/>
  <c r="H1068" i="36"/>
  <c r="H110" i="36"/>
  <c r="H938" i="36"/>
  <c r="H42" i="36"/>
  <c r="H662" i="36"/>
  <c r="H869" i="36"/>
  <c r="H470" i="36"/>
  <c r="H808" i="36"/>
  <c r="H840" i="36"/>
  <c r="H506" i="36"/>
  <c r="H208" i="36"/>
  <c r="H620" i="36"/>
  <c r="H196" i="36"/>
  <c r="H204" i="36"/>
  <c r="H612" i="36"/>
  <c r="H1110" i="36"/>
  <c r="H119" i="36"/>
  <c r="H159" i="36"/>
  <c r="H921" i="36"/>
  <c r="H843" i="36"/>
  <c r="H218" i="36"/>
  <c r="H520" i="36"/>
  <c r="H562" i="36"/>
  <c r="H484" i="36"/>
  <c r="H749" i="36"/>
  <c r="H825" i="36"/>
  <c r="H734" i="36"/>
  <c r="H624" i="36"/>
  <c r="H741" i="36"/>
  <c r="H725" i="36"/>
  <c r="H304" i="36"/>
  <c r="H732" i="36"/>
  <c r="H643" i="36"/>
  <c r="H943" i="36"/>
  <c r="H457" i="36"/>
  <c r="H817" i="36"/>
  <c r="H490" i="36"/>
  <c r="H568" i="36"/>
  <c r="H1138" i="36"/>
  <c r="H913" i="36"/>
  <c r="H743" i="36"/>
  <c r="H848" i="36"/>
  <c r="H900" i="36"/>
  <c r="H211" i="36"/>
  <c r="H530" i="36"/>
  <c r="H754" i="36"/>
  <c r="H228" i="36"/>
  <c r="H426" i="36"/>
  <c r="H229" i="36"/>
  <c r="H699" i="36"/>
  <c r="H1057" i="36"/>
  <c r="H927" i="36"/>
  <c r="H1102" i="36"/>
  <c r="H896" i="36"/>
  <c r="H706" i="36"/>
  <c r="H626" i="36"/>
  <c r="H220" i="36"/>
  <c r="H181" i="36"/>
  <c r="H319" i="36"/>
  <c r="H326" i="36"/>
  <c r="H747" i="36"/>
  <c r="H526" i="36"/>
  <c r="H727" i="36"/>
  <c r="H202" i="36"/>
  <c r="H273" i="36"/>
  <c r="H882" i="36"/>
  <c r="H1016" i="36"/>
  <c r="H868" i="36"/>
  <c r="H271" i="36"/>
  <c r="H892" i="36"/>
  <c r="H446" i="36"/>
  <c r="H480" i="36"/>
  <c r="H372" i="36"/>
  <c r="H738" i="36"/>
  <c r="H360" i="36"/>
  <c r="H327" i="36"/>
  <c r="H293" i="36"/>
  <c r="H553" i="36"/>
  <c r="H294" i="36"/>
  <c r="H763" i="36"/>
  <c r="H290" i="36"/>
  <c r="H645" i="36"/>
  <c r="H781" i="36"/>
  <c r="H844" i="36"/>
  <c r="H623" i="36"/>
  <c r="H969" i="36"/>
  <c r="H1107" i="36"/>
  <c r="H762" i="36"/>
  <c r="H887" i="36"/>
  <c r="H574" i="36"/>
  <c r="H79" i="36"/>
  <c r="H392" i="36"/>
  <c r="H984" i="36"/>
  <c r="H942" i="36"/>
  <c r="H826" i="36"/>
  <c r="H687" i="36"/>
  <c r="H647" i="36"/>
  <c r="H363" i="36"/>
  <c r="H833" i="36"/>
  <c r="H718" i="36"/>
  <c r="H227" i="36"/>
  <c r="H78" i="36"/>
  <c r="H1142" i="36"/>
  <c r="H1071" i="36"/>
  <c r="H669" i="36"/>
  <c r="H894" i="36"/>
  <c r="H748" i="36"/>
  <c r="H1122" i="36"/>
  <c r="H462" i="36"/>
  <c r="H180" i="36"/>
  <c r="H739" i="36"/>
  <c r="H544" i="36"/>
  <c r="H442" i="36"/>
  <c r="H775" i="36"/>
  <c r="H1048" i="36"/>
  <c r="H394" i="36"/>
  <c r="H809" i="36"/>
  <c r="H524" i="36"/>
  <c r="H68" i="36"/>
  <c r="H284" i="36"/>
  <c r="H1035" i="36"/>
  <c r="H376" i="36"/>
  <c r="H855" i="36"/>
  <c r="H135" i="36"/>
  <c r="H675" i="36"/>
  <c r="H375" i="36"/>
  <c r="H136" i="36"/>
  <c r="H496" i="36"/>
  <c r="H555" i="36"/>
  <c r="H315" i="36"/>
  <c r="H16" i="36"/>
  <c r="H76" i="36"/>
  <c r="H256" i="36"/>
  <c r="H676" i="36"/>
  <c r="H436" i="36"/>
  <c r="H977" i="36"/>
  <c r="H437" i="36"/>
  <c r="J234" i="31"/>
  <c r="O234" i="31"/>
  <c r="T234" i="31"/>
  <c r="L234" i="31"/>
  <c r="R234" i="31"/>
  <c r="N234" i="31"/>
  <c r="I234" i="31"/>
  <c r="G234" i="31"/>
  <c r="V234" i="31"/>
  <c r="S234" i="31"/>
  <c r="Q234" i="31"/>
  <c r="K234" i="31"/>
  <c r="F234" i="31"/>
  <c r="P234" i="31"/>
  <c r="H234" i="31"/>
  <c r="W234" i="31"/>
  <c r="U234" i="31"/>
  <c r="M234" i="31"/>
  <c r="E234" i="31"/>
  <c r="H155" i="4"/>
  <c r="H153" i="4"/>
  <c r="H156" i="4"/>
  <c r="H154" i="4"/>
  <c r="T232" i="15"/>
  <c r="V232" i="15"/>
  <c r="E232" i="15"/>
  <c r="M232" i="15"/>
  <c r="P232" i="15"/>
  <c r="G232" i="15"/>
  <c r="Q232" i="15"/>
  <c r="O232" i="15"/>
  <c r="J232" i="15"/>
  <c r="W232" i="15"/>
  <c r="R232" i="15"/>
  <c r="H232" i="15"/>
  <c r="I232" i="15"/>
  <c r="K232" i="15"/>
  <c r="S232" i="15"/>
  <c r="L232" i="15"/>
  <c r="U232" i="15"/>
  <c r="F232" i="15"/>
  <c r="N232" i="15"/>
  <c r="L234" i="15"/>
  <c r="U234" i="15"/>
  <c r="I234" i="15"/>
  <c r="F234" i="15"/>
  <c r="V234" i="15"/>
  <c r="J234" i="15"/>
  <c r="T234" i="15"/>
  <c r="H234" i="15"/>
  <c r="N234" i="15"/>
  <c r="Q234" i="15"/>
  <c r="G234" i="15"/>
  <c r="W234" i="15"/>
  <c r="P234" i="15"/>
  <c r="K234" i="15"/>
  <c r="S234" i="15"/>
  <c r="R234" i="15"/>
  <c r="E234" i="15"/>
  <c r="M234" i="15"/>
  <c r="O234" i="15"/>
  <c r="I235" i="12"/>
  <c r="U235" i="12"/>
  <c r="C235" i="12"/>
  <c r="M235" i="12"/>
  <c r="H235" i="12"/>
  <c r="J235" i="12"/>
  <c r="O235" i="12"/>
  <c r="Q235" i="12"/>
  <c r="G235" i="12"/>
  <c r="R235" i="12"/>
  <c r="E235" i="12"/>
  <c r="T235" i="12"/>
  <c r="L235" i="12"/>
  <c r="P235" i="12"/>
  <c r="D235" i="12"/>
  <c r="S235" i="12"/>
  <c r="K235" i="12"/>
  <c r="N235" i="12"/>
  <c r="F235" i="12"/>
  <c r="L233" i="15"/>
  <c r="G233" i="15"/>
  <c r="R233" i="15"/>
  <c r="E233" i="15"/>
  <c r="S233" i="15"/>
  <c r="P233" i="15"/>
  <c r="J233" i="15"/>
  <c r="T233" i="15"/>
  <c r="O233" i="15"/>
  <c r="K233" i="15"/>
  <c r="W233" i="15"/>
  <c r="Q233" i="15"/>
  <c r="M233" i="15"/>
  <c r="H233" i="15"/>
  <c r="U233" i="15"/>
  <c r="N233" i="15"/>
  <c r="V233" i="15"/>
  <c r="F233" i="15"/>
  <c r="I233" i="15"/>
  <c r="S235" i="15"/>
  <c r="V235" i="15"/>
  <c r="G235" i="15"/>
  <c r="W235" i="15"/>
  <c r="E235" i="15"/>
  <c r="M235" i="15"/>
  <c r="O235" i="15"/>
  <c r="J235" i="15"/>
  <c r="U235" i="15"/>
  <c r="R235" i="15"/>
  <c r="P235" i="15"/>
  <c r="H235" i="15"/>
  <c r="N235" i="15"/>
  <c r="I235" i="15"/>
  <c r="L235" i="15"/>
  <c r="T235" i="15"/>
  <c r="K235" i="15"/>
  <c r="Q235" i="15"/>
  <c r="F235" i="15"/>
  <c r="J233" i="12"/>
  <c r="L233" i="12"/>
  <c r="P233" i="12"/>
  <c r="R233" i="12"/>
  <c r="T233" i="12"/>
  <c r="E233" i="12"/>
  <c r="M233" i="12"/>
  <c r="U233" i="12"/>
  <c r="C233" i="12"/>
  <c r="K233" i="12"/>
  <c r="S233" i="12"/>
  <c r="F233" i="12"/>
  <c r="N233" i="12"/>
  <c r="O233" i="12"/>
  <c r="I233" i="12"/>
  <c r="Q233" i="12"/>
  <c r="G233" i="12"/>
  <c r="H233" i="12"/>
  <c r="D233" i="12"/>
  <c r="E233" i="31"/>
  <c r="G233" i="31"/>
  <c r="M233" i="31"/>
  <c r="O233" i="31"/>
  <c r="U233" i="31"/>
  <c r="F233" i="31"/>
  <c r="K233" i="31"/>
  <c r="N233" i="31"/>
  <c r="W233" i="31"/>
  <c r="H233" i="31"/>
  <c r="P233" i="31"/>
  <c r="L233" i="31"/>
  <c r="T233" i="31"/>
  <c r="V233" i="31"/>
  <c r="Q233" i="31"/>
  <c r="R233" i="31"/>
  <c r="I233" i="31"/>
  <c r="J233" i="31"/>
  <c r="S233" i="31"/>
  <c r="J232" i="31"/>
  <c r="R232" i="31"/>
  <c r="V232" i="31"/>
  <c r="K232" i="31"/>
  <c r="Q232" i="31"/>
  <c r="S232" i="31"/>
  <c r="I232" i="31"/>
  <c r="P232" i="31"/>
  <c r="H232" i="31"/>
  <c r="N232" i="31"/>
  <c r="F232" i="31"/>
  <c r="U232" i="31"/>
  <c r="M232" i="31"/>
  <c r="W232" i="31"/>
  <c r="O232" i="31"/>
  <c r="G232" i="31"/>
  <c r="E232" i="31"/>
  <c r="T232" i="31"/>
  <c r="L232" i="31"/>
  <c r="R235" i="31"/>
  <c r="F235" i="31"/>
  <c r="I235" i="31"/>
  <c r="N235" i="31"/>
  <c r="Q235" i="31"/>
  <c r="G235" i="31"/>
  <c r="S235" i="31"/>
  <c r="L235" i="31"/>
  <c r="T235" i="31"/>
  <c r="V235" i="31"/>
  <c r="K235" i="31"/>
  <c r="O235" i="31"/>
  <c r="P235" i="31"/>
  <c r="J235" i="31"/>
  <c r="E235" i="31"/>
  <c r="M235" i="31"/>
  <c r="U235" i="31"/>
  <c r="W235" i="31"/>
  <c r="H235" i="31"/>
  <c r="I234" i="12"/>
  <c r="K234" i="12"/>
  <c r="N234" i="12"/>
  <c r="C234" i="12"/>
  <c r="F234" i="12"/>
  <c r="U234" i="12"/>
  <c r="M234" i="12"/>
  <c r="T234" i="12"/>
  <c r="E234" i="12"/>
  <c r="R234" i="12"/>
  <c r="J234" i="12"/>
  <c r="P234" i="12"/>
  <c r="O234" i="12"/>
  <c r="G234" i="12"/>
  <c r="Q234" i="12"/>
  <c r="L234" i="12"/>
  <c r="D234" i="12"/>
  <c r="S234" i="12"/>
  <c r="H234" i="12"/>
  <c r="I232" i="12"/>
  <c r="U232" i="12"/>
  <c r="C232" i="12"/>
  <c r="M232" i="12"/>
  <c r="R232" i="12"/>
  <c r="E232" i="12"/>
  <c r="T232" i="12"/>
  <c r="L232" i="12"/>
  <c r="Q232" i="12"/>
  <c r="P232" i="12"/>
  <c r="J232" i="12"/>
  <c r="H232" i="12"/>
  <c r="O232" i="12"/>
  <c r="K232" i="12"/>
  <c r="G232" i="12"/>
  <c r="N232" i="12"/>
  <c r="F232" i="12"/>
  <c r="D232" i="12"/>
  <c r="S232" i="12"/>
  <c r="F5066" i="33"/>
  <c r="F188" i="33"/>
  <c r="F1582" i="33"/>
  <c r="F2998" i="33"/>
  <c r="F5735" i="33"/>
  <c r="F548" i="33"/>
  <c r="F2629" i="33"/>
  <c r="F3544" i="33"/>
  <c r="F4278" i="33"/>
  <c r="F2736" i="33"/>
  <c r="F3114" i="33"/>
  <c r="F5317" i="33"/>
  <c r="F4696" i="33"/>
  <c r="F4691" i="33"/>
  <c r="F984" i="33"/>
  <c r="F2010" i="33"/>
  <c r="F4219" i="33"/>
  <c r="F4828" i="33"/>
  <c r="F4033" i="33"/>
  <c r="F1894" i="33"/>
  <c r="F371" i="33"/>
  <c r="F5484" i="33"/>
  <c r="F370" i="33"/>
  <c r="F5070" i="33"/>
  <c r="F2925" i="33"/>
  <c r="F4750" i="33"/>
  <c r="F1520" i="33"/>
  <c r="F5242" i="33"/>
  <c r="F2202" i="33"/>
  <c r="F1044" i="33"/>
  <c r="F190" i="33"/>
  <c r="F5553" i="33"/>
  <c r="F2680" i="33"/>
  <c r="F127" i="33"/>
  <c r="F369" i="33"/>
  <c r="F4336" i="33"/>
  <c r="F4084" i="33"/>
  <c r="F490" i="33"/>
  <c r="F4271" i="33"/>
  <c r="F5862" i="33"/>
  <c r="F1528" i="33"/>
  <c r="F3347" i="33"/>
  <c r="F1036" i="33"/>
  <c r="F2380" i="33"/>
  <c r="F3956" i="33"/>
  <c r="F4325" i="33"/>
  <c r="F5738" i="33"/>
  <c r="F3841" i="33"/>
  <c r="F2874" i="33"/>
  <c r="F3846" i="33"/>
  <c r="F2267" i="33"/>
  <c r="F1823" i="33"/>
  <c r="F1406" i="33"/>
  <c r="F1771" i="33"/>
  <c r="F2259" i="33"/>
  <c r="F5182" i="33"/>
  <c r="F1089" i="33"/>
  <c r="F3474" i="33"/>
  <c r="F3113" i="33"/>
  <c r="F3423" i="33"/>
  <c r="F1581" i="33"/>
  <c r="F2189" i="33"/>
  <c r="F740" i="33"/>
  <c r="F1280" i="33"/>
  <c r="F4753" i="33"/>
  <c r="F4950" i="33"/>
  <c r="F2685" i="33"/>
  <c r="F3182" i="33"/>
  <c r="F4637" i="33"/>
  <c r="F1955" i="33"/>
  <c r="F3591" i="33"/>
  <c r="F131" i="33"/>
  <c r="F5683" i="33"/>
  <c r="F3357" i="33"/>
  <c r="F4324" i="33"/>
  <c r="F3731" i="33"/>
  <c r="F3791" i="33"/>
  <c r="F4151" i="33"/>
  <c r="F5545" i="33"/>
  <c r="F3724" i="33"/>
  <c r="F2807" i="33"/>
  <c r="F1763" i="33"/>
  <c r="F857" i="33"/>
  <c r="F5671" i="33"/>
  <c r="F5367" i="33"/>
  <c r="F2990" i="33"/>
  <c r="F3482" i="33"/>
  <c r="F5316" i="33"/>
  <c r="F2741" i="33"/>
  <c r="F3169" i="33"/>
  <c r="F3172" i="33"/>
  <c r="F3781" i="33"/>
  <c r="F1351" i="33"/>
  <c r="F4323" i="33"/>
  <c r="F2137" i="33"/>
  <c r="F1767" i="33"/>
  <c r="F1527" i="33"/>
  <c r="F1042" i="33"/>
  <c r="F863" i="33"/>
  <c r="F4216" i="33"/>
  <c r="F3115" i="33"/>
  <c r="F4817" i="33"/>
  <c r="F5188" i="33"/>
  <c r="F2999" i="33"/>
  <c r="F4575" i="33"/>
  <c r="F1344" i="33"/>
  <c r="F2139" i="33"/>
  <c r="F5364" i="33"/>
  <c r="F5864" i="33"/>
  <c r="F3899" i="33"/>
  <c r="F4933" i="33"/>
  <c r="F3654" i="33"/>
  <c r="F2501" i="33"/>
  <c r="F1890" i="33"/>
  <c r="F5859" i="33"/>
  <c r="F3240" i="33"/>
  <c r="F3718" i="33"/>
  <c r="F244" i="33"/>
  <c r="F4940" i="33"/>
  <c r="F1349" i="33"/>
  <c r="F4330" i="33"/>
  <c r="F669" i="33"/>
  <c r="F5072" i="33"/>
  <c r="F1947" i="33"/>
  <c r="F2511" i="33"/>
  <c r="F5240" i="33"/>
  <c r="F1764" i="33"/>
  <c r="F5303" i="33"/>
  <c r="F1656" i="33"/>
  <c r="F4396" i="33"/>
  <c r="F3913" i="33"/>
  <c r="F670" i="33"/>
  <c r="F3421" i="33"/>
  <c r="F2322" i="33"/>
  <c r="F4700" i="33"/>
  <c r="F4338" i="33"/>
  <c r="F853" i="33"/>
  <c r="F787" i="33"/>
  <c r="F5302" i="33"/>
  <c r="F5491" i="33"/>
  <c r="F2692" i="33"/>
  <c r="F5730" i="33"/>
  <c r="F4215" i="33"/>
  <c r="F2570" i="33"/>
  <c r="F1588" i="33"/>
  <c r="F2066" i="33"/>
  <c r="F3224" i="33"/>
  <c r="F5068" i="33"/>
  <c r="F2860" i="33"/>
  <c r="F4091" i="33"/>
  <c r="F1460" i="33"/>
  <c r="F5375" i="33"/>
  <c r="F2263" i="33"/>
  <c r="F734" i="33"/>
  <c r="F3728" i="33"/>
  <c r="F1534" i="33"/>
  <c r="F3227" i="33"/>
  <c r="F4825" i="33"/>
  <c r="F550" i="33"/>
  <c r="F848" i="33"/>
  <c r="F671" i="33"/>
  <c r="F1893" i="33"/>
  <c r="F5498" i="33"/>
  <c r="F1760" i="33"/>
  <c r="F983" i="33"/>
  <c r="F1773" i="33"/>
  <c r="F3349" i="33"/>
  <c r="F310" i="33"/>
  <c r="F1411" i="33"/>
  <c r="F732" i="33"/>
  <c r="F3298" i="33"/>
  <c r="F3350" i="33"/>
  <c r="F3904" i="33"/>
  <c r="F2017" i="33"/>
  <c r="F1104" i="33"/>
  <c r="F299" i="33"/>
  <c r="F5004" i="33"/>
  <c r="F487" i="33"/>
  <c r="F918" i="33"/>
  <c r="F3059" i="33"/>
  <c r="F1590" i="33"/>
  <c r="F4020" i="33"/>
  <c r="F3167" i="33"/>
  <c r="F1708" i="33"/>
  <c r="F3363" i="33"/>
  <c r="F5555" i="33"/>
  <c r="F5743" i="33"/>
  <c r="F1645" i="33"/>
  <c r="F1465" i="33"/>
  <c r="F4391" i="33"/>
  <c r="F1882" i="33"/>
  <c r="F4569" i="33"/>
  <c r="F3962" i="33"/>
  <c r="F5554" i="33"/>
  <c r="F666" i="33"/>
  <c r="F494" i="33"/>
  <c r="F2558" i="33"/>
  <c r="F4632" i="33"/>
  <c r="F428" i="33"/>
  <c r="F663" i="33"/>
  <c r="F5801" i="33"/>
  <c r="F2561" i="33"/>
  <c r="F2928" i="33"/>
  <c r="F5618" i="33"/>
  <c r="F376" i="33"/>
  <c r="F557" i="33"/>
  <c r="F2813" i="33"/>
  <c r="F3487" i="33"/>
  <c r="F2683" i="33"/>
  <c r="F859" i="33"/>
  <c r="F5542" i="33"/>
  <c r="F5549" i="33"/>
  <c r="F3659" i="33"/>
  <c r="F3303" i="33"/>
  <c r="F4629" i="33"/>
  <c r="F3105" i="33"/>
  <c r="F5424" i="33"/>
  <c r="F5186" i="33"/>
  <c r="F1028" i="33"/>
  <c r="F2919" i="33"/>
  <c r="F3048" i="33"/>
  <c r="F5071" i="33"/>
  <c r="F2015" i="33"/>
  <c r="F5497" i="33"/>
  <c r="F1517" i="33"/>
  <c r="F1766" i="33"/>
  <c r="F1824" i="33"/>
  <c r="F1946" i="33"/>
  <c r="F4266" i="33"/>
  <c r="F675" i="33"/>
  <c r="F2980" i="33"/>
  <c r="F3834" i="33"/>
  <c r="F4388" i="33"/>
  <c r="F2747" i="33"/>
  <c r="F5487" i="33"/>
  <c r="F3181" i="33"/>
  <c r="F3840" i="33"/>
  <c r="F4093" i="33"/>
  <c r="F737" i="33"/>
  <c r="F5861" i="33"/>
  <c r="F4457" i="33"/>
  <c r="F3719" i="33"/>
  <c r="F4451" i="33"/>
  <c r="F724" i="33"/>
  <c r="F555" i="33"/>
  <c r="F5731" i="33"/>
  <c r="F559" i="33"/>
  <c r="F3051" i="33"/>
  <c r="F68" i="33"/>
  <c r="F3790" i="33"/>
  <c r="F4635" i="33"/>
  <c r="F609" i="33"/>
  <c r="F1463" i="33"/>
  <c r="F1596" i="33"/>
  <c r="F5736" i="33"/>
  <c r="F2022" i="33"/>
  <c r="F1640" i="33"/>
  <c r="F1106" i="33"/>
  <c r="F1096" i="33"/>
  <c r="F3473" i="33"/>
  <c r="F1163" i="33"/>
  <c r="F2739" i="33"/>
  <c r="F5492" i="33"/>
  <c r="F4142" i="33"/>
  <c r="F4393" i="33"/>
  <c r="F5365" i="33"/>
  <c r="F3966" i="33"/>
  <c r="F2441" i="33"/>
  <c r="F3420" i="33"/>
  <c r="F3053" i="33"/>
  <c r="F5372" i="33"/>
  <c r="F5488" i="33"/>
  <c r="F3111" i="33"/>
  <c r="F5369" i="33"/>
  <c r="F854" i="33"/>
  <c r="F3243" i="33"/>
  <c r="F3961" i="33"/>
  <c r="F1898" i="33"/>
  <c r="F3176" i="33"/>
  <c r="F2816" i="33"/>
  <c r="F3657" i="33"/>
  <c r="F429" i="33"/>
  <c r="F2264" i="33"/>
  <c r="F1895" i="33"/>
  <c r="F486" i="33"/>
  <c r="F2076" i="33"/>
  <c r="F4397" i="33"/>
  <c r="F1226" i="33"/>
  <c r="F3415" i="33"/>
  <c r="F374" i="33"/>
  <c r="F1585" i="33"/>
  <c r="F5481" i="33"/>
  <c r="F1829" i="33"/>
  <c r="F4631" i="33"/>
  <c r="F4577" i="33"/>
  <c r="F3417" i="33"/>
  <c r="F2983" i="33"/>
  <c r="F2865" i="33"/>
  <c r="F2325" i="33"/>
  <c r="F4951" i="33"/>
  <c r="F2383" i="33"/>
  <c r="F2555" i="33"/>
  <c r="F4584" i="33"/>
  <c r="F1713" i="33"/>
  <c r="F3168" i="33"/>
  <c r="F4089" i="33"/>
  <c r="F2144" i="33"/>
  <c r="F3419" i="33"/>
  <c r="F3599" i="33"/>
  <c r="F1524" i="33"/>
  <c r="F5855" i="33"/>
  <c r="F3047" i="33"/>
  <c r="F1702" i="33"/>
  <c r="F612" i="33"/>
  <c r="F2679" i="33"/>
  <c r="F5740" i="33"/>
  <c r="F610" i="33"/>
  <c r="F5437" i="33"/>
  <c r="F551" i="33"/>
  <c r="F2935" i="33"/>
  <c r="F1710" i="33"/>
  <c r="F2080" i="33"/>
  <c r="F5676" i="33"/>
  <c r="F2436" i="33"/>
  <c r="F60" i="33"/>
  <c r="F193" i="33"/>
  <c r="F2560" i="33"/>
  <c r="F2568" i="33"/>
  <c r="F2565" i="33"/>
  <c r="F3787" i="33"/>
  <c r="F4080" i="33"/>
  <c r="F4402" i="33"/>
  <c r="F2566" i="33"/>
  <c r="F4996" i="33"/>
  <c r="F123" i="33"/>
  <c r="F3178" i="33"/>
  <c r="F4265" i="33"/>
  <c r="F2126" i="33"/>
  <c r="F3792" i="33"/>
  <c r="F4935" i="33"/>
  <c r="F3667" i="33"/>
  <c r="F1519" i="33"/>
  <c r="F4031" i="33"/>
  <c r="F1338" i="33"/>
  <c r="F3540" i="33"/>
  <c r="F1090" i="33"/>
  <c r="F2382" i="33"/>
  <c r="F3360" i="33"/>
  <c r="F1043" i="33"/>
  <c r="F5253" i="33"/>
  <c r="F3121" i="33"/>
  <c r="F2321" i="33"/>
  <c r="F1654" i="33"/>
  <c r="F3960" i="33"/>
  <c r="F1883" i="33"/>
  <c r="F252" i="33"/>
  <c r="F5847" i="33"/>
  <c r="F5194" i="33"/>
  <c r="F2200" i="33"/>
  <c r="F803" i="33"/>
  <c r="F4707" i="33"/>
  <c r="F2991" i="33"/>
  <c r="F1953" i="33"/>
  <c r="F368" i="33"/>
  <c r="F4697" i="33"/>
  <c r="F2933" i="33"/>
  <c r="F2800" i="33"/>
  <c r="F4518" i="33"/>
  <c r="F3662" i="33"/>
  <c r="F2743" i="33"/>
  <c r="F2554" i="33"/>
  <c r="F4576" i="33"/>
  <c r="F1279" i="33"/>
  <c r="F1589" i="33"/>
  <c r="F4274" i="33"/>
  <c r="F4094" i="33"/>
  <c r="F4752" i="33"/>
  <c r="F359" i="33"/>
  <c r="F3607" i="33"/>
  <c r="F3180" i="33"/>
  <c r="F1577" i="33"/>
  <c r="F313" i="33"/>
  <c r="F1958" i="33"/>
  <c r="F4888" i="33"/>
  <c r="F3055" i="33"/>
  <c r="F191" i="33"/>
  <c r="F3058" i="33"/>
  <c r="F4699" i="33"/>
  <c r="F5178" i="33"/>
  <c r="F2557" i="33"/>
  <c r="F1578" i="33"/>
  <c r="F5434" i="33"/>
  <c r="F1954" i="33"/>
  <c r="F916" i="33"/>
  <c r="F1531" i="33"/>
  <c r="F1950" i="33"/>
  <c r="F911" i="33"/>
  <c r="F1650" i="33"/>
  <c r="F489" i="33"/>
  <c r="F3723" i="33"/>
  <c r="F5179" i="33"/>
  <c r="F300" i="33"/>
  <c r="F358" i="33"/>
  <c r="F5254" i="33"/>
  <c r="F3973" i="33"/>
  <c r="F3230" i="33"/>
  <c r="F3959" i="33"/>
  <c r="F1521" i="33"/>
  <c r="F4938" i="33"/>
  <c r="F975" i="33"/>
  <c r="F5737" i="33"/>
  <c r="F4936" i="33"/>
  <c r="F4264" i="33"/>
  <c r="F2993" i="33"/>
  <c r="F5802" i="33"/>
  <c r="F3785" i="33"/>
  <c r="F4335" i="33"/>
  <c r="F2811" i="33"/>
  <c r="F558" i="33"/>
  <c r="F3481" i="33"/>
  <c r="F246" i="33"/>
  <c r="F3052" i="33"/>
  <c r="F71" i="33"/>
  <c r="F4702" i="33"/>
  <c r="F2370" i="33"/>
  <c r="F4398" i="33"/>
  <c r="F797" i="33"/>
  <c r="F2132" i="33"/>
  <c r="F2127" i="33"/>
  <c r="F242" i="33"/>
  <c r="F1584" i="33"/>
  <c r="F5432" i="33"/>
  <c r="F4511" i="33"/>
  <c r="F4820" i="33"/>
  <c r="F723" i="33"/>
  <c r="F4395" i="33"/>
  <c r="F4633" i="33"/>
  <c r="F4878" i="33"/>
  <c r="F2748" i="33"/>
  <c r="F3361" i="33"/>
  <c r="F4517" i="33"/>
  <c r="F3660" i="33"/>
  <c r="F908" i="33"/>
  <c r="F5733" i="33"/>
  <c r="F793" i="33"/>
  <c r="F2450" i="33"/>
  <c r="F605" i="33"/>
  <c r="F5298" i="33"/>
  <c r="F4394" i="33"/>
  <c r="F2313" i="33"/>
  <c r="F3843" i="33"/>
  <c r="F673" i="33"/>
  <c r="F614" i="33"/>
  <c r="F3957" i="33"/>
  <c r="F3475" i="33"/>
  <c r="F2083" i="33"/>
  <c r="F2311" i="33"/>
  <c r="F4028" i="33"/>
  <c r="F2929" i="33"/>
  <c r="F846" i="33"/>
  <c r="F4636" i="33"/>
  <c r="F1957" i="33"/>
  <c r="F4934" i="33"/>
  <c r="F4939" i="33"/>
  <c r="F4824" i="33"/>
  <c r="F3782" i="33"/>
  <c r="F2257" i="33"/>
  <c r="F2438" i="33"/>
  <c r="F2987" i="33"/>
  <c r="F5490" i="33"/>
  <c r="F2197" i="33"/>
  <c r="F3665" i="33"/>
  <c r="F2571" i="33"/>
  <c r="F4272" i="33"/>
  <c r="F618" i="33"/>
  <c r="F497" i="33"/>
  <c r="F1395" i="33"/>
  <c r="F65" i="33"/>
  <c r="F3422" i="33"/>
  <c r="F4881" i="33"/>
  <c r="F3896" i="33"/>
  <c r="F2445" i="33"/>
  <c r="F117" i="33"/>
  <c r="F5610" i="33"/>
  <c r="F741" i="33"/>
  <c r="F4579" i="33"/>
  <c r="F5116" i="33"/>
  <c r="F5126" i="33"/>
  <c r="F362" i="33"/>
  <c r="F1091" i="33"/>
  <c r="F1230" i="33"/>
  <c r="F3291" i="33"/>
  <c r="F1334" i="33"/>
  <c r="F5803" i="33"/>
  <c r="F3044" i="33"/>
  <c r="F973" i="33"/>
  <c r="F3912" i="33"/>
  <c r="F617" i="33"/>
  <c r="F4583" i="33"/>
  <c r="F2627" i="33"/>
  <c r="F3901" i="33"/>
  <c r="F3484" i="33"/>
  <c r="F4645" i="33"/>
  <c r="F5603" i="33"/>
  <c r="F3362" i="33"/>
  <c r="F1413" i="33"/>
  <c r="F917" i="33"/>
  <c r="F4821" i="33"/>
  <c r="F5309" i="33"/>
  <c r="F1169" i="33"/>
  <c r="F2187" i="33"/>
  <c r="F2260" i="33"/>
  <c r="F1943" i="33"/>
  <c r="F5362" i="33"/>
  <c r="F2858" i="33"/>
  <c r="F4448" i="33"/>
  <c r="F2439" i="33"/>
  <c r="F3848" i="33"/>
  <c r="F1473" i="33"/>
  <c r="F5244" i="33"/>
  <c r="F1706" i="33"/>
  <c r="F305" i="33"/>
  <c r="F3237" i="33"/>
  <c r="F974" i="33"/>
  <c r="F2996" i="33"/>
  <c r="F2252" i="33"/>
  <c r="F312" i="33"/>
  <c r="F249" i="33"/>
  <c r="F2082" i="33"/>
  <c r="F1166" i="33"/>
  <c r="F4459" i="33"/>
  <c r="F2744" i="33"/>
  <c r="F5056" i="33"/>
  <c r="F306" i="33"/>
  <c r="F5668" i="33"/>
  <c r="F2989" i="33"/>
  <c r="F1155" i="33"/>
  <c r="F923" i="33"/>
  <c r="F5673" i="33"/>
  <c r="F5361" i="33"/>
  <c r="F3286" i="33"/>
  <c r="F4694" i="33"/>
  <c r="F187" i="33"/>
  <c r="F4880" i="33"/>
  <c r="F4386" i="33"/>
  <c r="F4025" i="33"/>
  <c r="F488" i="33"/>
  <c r="F5311" i="33"/>
  <c r="F2194" i="33"/>
  <c r="F3056" i="33"/>
  <c r="F968" i="33"/>
  <c r="F3112" i="33"/>
  <c r="F5744" i="33"/>
  <c r="F1278" i="33"/>
  <c r="F2572" i="33"/>
  <c r="F4140" i="33"/>
  <c r="F1032" i="33"/>
  <c r="F556" i="33"/>
  <c r="F668" i="33"/>
  <c r="F176" i="33"/>
  <c r="F1092" i="33"/>
  <c r="F4757" i="33"/>
  <c r="F311" i="33"/>
  <c r="F3241" i="33"/>
  <c r="F3543" i="33"/>
  <c r="F5609" i="33"/>
  <c r="F1167" i="33"/>
  <c r="F1652" i="33"/>
  <c r="F4813" i="33"/>
  <c r="F3179" i="33"/>
  <c r="F2930" i="33"/>
  <c r="F4155" i="33"/>
  <c r="F5788" i="33"/>
  <c r="F1160" i="33"/>
  <c r="F3898" i="33"/>
  <c r="F1464" i="33"/>
  <c r="F5007" i="33"/>
  <c r="F915" i="33"/>
  <c r="F3355" i="33"/>
  <c r="F2005" i="33"/>
  <c r="F436" i="33"/>
  <c r="F5612" i="33"/>
  <c r="F678" i="33"/>
  <c r="F496" i="33"/>
  <c r="F969" i="33"/>
  <c r="F1165" i="33"/>
  <c r="F5304" i="33"/>
  <c r="F4036" i="33"/>
  <c r="F4456" i="33"/>
  <c r="F4516" i="33"/>
  <c r="F4815" i="33"/>
  <c r="F3789" i="33"/>
  <c r="F2802" i="33"/>
  <c r="F4571" i="33"/>
  <c r="F5195" i="33"/>
  <c r="F5251" i="33"/>
  <c r="F309" i="33"/>
  <c r="F3729" i="33"/>
  <c r="F4400" i="33"/>
  <c r="F3965" i="33"/>
  <c r="F4083" i="33"/>
  <c r="F680" i="33"/>
  <c r="F3177" i="33"/>
  <c r="F5117" i="33"/>
  <c r="F5366" i="33"/>
  <c r="F1289" i="33"/>
  <c r="F2494" i="33"/>
  <c r="F4270" i="33"/>
  <c r="F3228" i="33"/>
  <c r="F1466" i="33"/>
  <c r="F192" i="33"/>
  <c r="F1709" i="33"/>
  <c r="F2192" i="33"/>
  <c r="F251" i="33"/>
  <c r="F63" i="33"/>
  <c r="F5556" i="33"/>
  <c r="F1826" i="33"/>
  <c r="F3852" i="33"/>
  <c r="F2254" i="33"/>
  <c r="F4829" i="33"/>
  <c r="F662" i="33"/>
  <c r="F5858" i="33"/>
  <c r="F3238" i="33"/>
  <c r="F5680" i="33"/>
  <c r="F4200" i="33"/>
  <c r="F5061" i="33"/>
  <c r="F1885" i="33"/>
  <c r="F2266" i="33"/>
  <c r="F3958" i="33"/>
  <c r="F3302" i="33"/>
  <c r="F5679" i="33"/>
  <c r="F2081" i="33"/>
  <c r="F4269" i="33"/>
  <c r="F3655" i="33"/>
  <c r="F5247" i="33"/>
  <c r="F5787" i="33"/>
  <c r="F3472" i="33"/>
  <c r="F3470" i="33"/>
  <c r="F2815" i="33"/>
  <c r="F4701" i="33"/>
  <c r="F2632" i="33"/>
  <c r="F2195" i="33"/>
  <c r="F733" i="33"/>
  <c r="F2077" i="33"/>
  <c r="F1394" i="33"/>
  <c r="F1474" i="33"/>
  <c r="F5614" i="33"/>
  <c r="F921" i="33"/>
  <c r="F1274" i="33"/>
  <c r="F5734" i="33"/>
  <c r="F1468" i="33"/>
  <c r="F1886" i="33"/>
  <c r="F1828" i="33"/>
  <c r="F4085" i="33"/>
  <c r="F2203" i="33"/>
  <c r="F2193" i="33"/>
  <c r="F1101" i="33"/>
  <c r="F2248" i="33"/>
  <c r="F4759" i="33"/>
  <c r="F5860" i="33"/>
  <c r="F546" i="33"/>
  <c r="F784" i="33"/>
  <c r="F3717" i="33"/>
  <c r="F5786" i="33"/>
  <c r="F2625" i="33"/>
  <c r="F607" i="33"/>
  <c r="F3364" i="33"/>
  <c r="F794" i="33"/>
  <c r="F2814" i="33"/>
  <c r="F4097" i="33"/>
  <c r="F5191" i="33"/>
  <c r="F1346" i="33"/>
  <c r="F5184" i="33"/>
  <c r="F3226" i="33"/>
  <c r="F3664" i="33"/>
  <c r="F3412" i="33"/>
  <c r="F3110" i="33"/>
  <c r="F1409" i="33"/>
  <c r="F3411" i="33"/>
  <c r="F4267" i="33"/>
  <c r="F910" i="33"/>
  <c r="F4152" i="33"/>
  <c r="F2372" i="33"/>
  <c r="F1273" i="33"/>
  <c r="F3529" i="33"/>
  <c r="F1884" i="33"/>
  <c r="F3054" i="33"/>
  <c r="F5305" i="33"/>
  <c r="F2503" i="33"/>
  <c r="F5376" i="33"/>
  <c r="F5009" i="33"/>
  <c r="F1827" i="33"/>
  <c r="F5856" i="33"/>
  <c r="F3108" i="33"/>
  <c r="F5121" i="33"/>
  <c r="F2191" i="33"/>
  <c r="F3541" i="33"/>
  <c r="F800" i="33"/>
  <c r="F1840" i="33"/>
  <c r="F1272" i="33"/>
  <c r="F4462" i="33"/>
  <c r="F4143" i="33"/>
  <c r="F4570" i="33"/>
  <c r="F5306" i="33"/>
  <c r="F3669" i="33"/>
  <c r="F3900" i="33"/>
  <c r="F1962" i="33"/>
  <c r="F4081" i="33"/>
  <c r="F4567" i="33"/>
  <c r="F2378" i="33"/>
  <c r="F5064" i="33"/>
  <c r="F5011" i="33"/>
  <c r="F5120" i="33"/>
  <c r="F113" i="33"/>
  <c r="F2256" i="33"/>
  <c r="F5849" i="33"/>
  <c r="F3903" i="33"/>
  <c r="F4641" i="33"/>
  <c r="F5118" i="33"/>
  <c r="F4340" i="33"/>
  <c r="F2073" i="33"/>
  <c r="F1038" i="33"/>
  <c r="F3974" i="33"/>
  <c r="F1532" i="33"/>
  <c r="F5727" i="33"/>
  <c r="F4942" i="33"/>
  <c r="F3242" i="33"/>
  <c r="F3778" i="33"/>
  <c r="F4879" i="33"/>
  <c r="F5551" i="33"/>
  <c r="F920" i="33"/>
  <c r="F1336" i="33"/>
  <c r="F2327" i="33"/>
  <c r="F3171" i="33"/>
  <c r="F5795" i="33"/>
  <c r="F364" i="33"/>
  <c r="F174" i="33"/>
  <c r="F5249" i="33"/>
  <c r="F1156" i="33"/>
  <c r="F189" i="33"/>
  <c r="F664" i="33"/>
  <c r="F3547" i="33"/>
  <c r="F5617" i="33"/>
  <c r="F3906" i="33"/>
  <c r="F254" i="33"/>
  <c r="F5252" i="33"/>
  <c r="F2261" i="33"/>
  <c r="F2861" i="33"/>
  <c r="F2681" i="33"/>
  <c r="F4209" i="33"/>
  <c r="F2618" i="33"/>
  <c r="F4566" i="33"/>
  <c r="F2388" i="33"/>
  <c r="F5854" i="33"/>
  <c r="F3166" i="33"/>
  <c r="F1647" i="33"/>
  <c r="F1404" i="33"/>
  <c r="F435" i="33"/>
  <c r="F5239" i="33"/>
  <c r="F1518" i="33"/>
  <c r="F3353" i="33"/>
  <c r="F4823" i="33"/>
  <c r="F4079" i="33"/>
  <c r="F2199" i="33"/>
  <c r="F4581" i="33"/>
  <c r="F4018" i="33"/>
  <c r="F70" i="33"/>
  <c r="F2689" i="33"/>
  <c r="F5055" i="33"/>
  <c r="F1516" i="33"/>
  <c r="F4947" i="33"/>
  <c r="F5193" i="33"/>
  <c r="F2873" i="33"/>
  <c r="F727" i="33"/>
  <c r="F181" i="33"/>
  <c r="F1472" i="33"/>
  <c r="F3483" i="33"/>
  <c r="F4149" i="33"/>
  <c r="F4573" i="33"/>
  <c r="F2435" i="33"/>
  <c r="F909" i="33"/>
  <c r="F1342" i="33"/>
  <c r="F116" i="33"/>
  <c r="F1711" i="33"/>
  <c r="F4521" i="33"/>
  <c r="F2859" i="33"/>
  <c r="F2018" i="33"/>
  <c r="F4644" i="33"/>
  <c r="F1277" i="33"/>
  <c r="F2997" i="33"/>
  <c r="F4523" i="33"/>
  <c r="F735" i="33"/>
  <c r="F1030" i="33"/>
  <c r="F728" i="33"/>
  <c r="F3786" i="33"/>
  <c r="F3173" i="33"/>
  <c r="F1228" i="33"/>
  <c r="F2493" i="33"/>
  <c r="F431" i="33"/>
  <c r="F4022" i="33"/>
  <c r="F4812" i="33"/>
  <c r="F5739" i="33"/>
  <c r="F2867" i="33"/>
  <c r="F5124" i="33"/>
  <c r="F5310" i="33"/>
  <c r="F5613" i="33"/>
  <c r="F4767" i="33"/>
  <c r="F2381" i="33"/>
  <c r="F2447" i="33"/>
  <c r="F2872" i="33"/>
  <c r="F3118" i="33"/>
  <c r="F2498" i="33"/>
  <c r="F3910" i="33"/>
  <c r="F5187" i="33"/>
  <c r="F980" i="33"/>
  <c r="F1287" i="33"/>
  <c r="F4816" i="33"/>
  <c r="F4997" i="33"/>
  <c r="F2433" i="33"/>
  <c r="F4463" i="33"/>
  <c r="F2806" i="33"/>
  <c r="F2677" i="33"/>
  <c r="F3225" i="33"/>
  <c r="F3845" i="33"/>
  <c r="F5489" i="33"/>
  <c r="F177" i="33"/>
  <c r="F5794" i="33"/>
  <c r="F3170" i="33"/>
  <c r="F4146" i="33"/>
  <c r="F5315" i="33"/>
  <c r="F2142" i="33"/>
  <c r="F2509" i="33"/>
  <c r="F4819" i="33"/>
  <c r="F924" i="33"/>
  <c r="F3911" i="33"/>
  <c r="F3598" i="33"/>
  <c r="F4385" i="33"/>
  <c r="F62" i="33"/>
  <c r="F3964" i="33"/>
  <c r="F4150" i="33"/>
  <c r="F53" i="33"/>
  <c r="F2690" i="33"/>
  <c r="F2927" i="33"/>
  <c r="F3847" i="33"/>
  <c r="F4886" i="33"/>
  <c r="F847" i="33"/>
  <c r="F4704" i="33"/>
  <c r="F985" i="33"/>
  <c r="F856" i="33"/>
  <c r="F481" i="33"/>
  <c r="F2619" i="33"/>
  <c r="F5185" i="33"/>
  <c r="F2926" i="33"/>
  <c r="F543" i="33"/>
  <c r="F1580" i="33"/>
  <c r="F2019" i="33"/>
  <c r="F5544" i="33"/>
  <c r="F725" i="33"/>
  <c r="F1646" i="33"/>
  <c r="F498" i="33"/>
  <c r="F855" i="33"/>
  <c r="F3661" i="33"/>
  <c r="F2753" i="33"/>
  <c r="F4756" i="33"/>
  <c r="F4941" i="33"/>
  <c r="F3651" i="33"/>
  <c r="F2442" i="33"/>
  <c r="F5433" i="33"/>
  <c r="F3106" i="33"/>
  <c r="F2871" i="33"/>
  <c r="F982" i="33"/>
  <c r="F1959" i="33"/>
  <c r="F297" i="33"/>
  <c r="F3608" i="33"/>
  <c r="F3602" i="33"/>
  <c r="F736" i="33"/>
  <c r="F3844" i="33"/>
  <c r="F4452" i="33"/>
  <c r="F5192" i="33"/>
  <c r="F1162" i="33"/>
  <c r="F2751" i="33"/>
  <c r="F1707" i="33"/>
  <c r="F3542" i="33"/>
  <c r="F4337" i="33"/>
  <c r="F5058" i="33"/>
  <c r="F4646" i="33"/>
  <c r="F5243" i="33"/>
  <c r="F1105" i="33"/>
  <c r="F3533" i="33"/>
  <c r="F2500" i="33"/>
  <c r="F3545" i="33"/>
  <c r="F1284" i="33"/>
  <c r="F5850" i="33"/>
  <c r="F3780" i="33"/>
  <c r="F1335" i="33"/>
  <c r="F5423" i="33"/>
  <c r="F1583" i="33"/>
  <c r="F4383" i="33"/>
  <c r="F2688" i="33"/>
  <c r="F5682" i="33"/>
  <c r="F2506" i="33"/>
  <c r="F5619" i="33"/>
  <c r="F5134" i="33"/>
  <c r="F4086" i="33"/>
  <c r="F3413" i="33"/>
  <c r="F2801" i="33"/>
  <c r="F61" i="33"/>
  <c r="F3592" i="33"/>
  <c r="F5857" i="33"/>
  <c r="F2556" i="33"/>
  <c r="F1896" i="33"/>
  <c r="F2020" i="33"/>
  <c r="F2691" i="33"/>
  <c r="F790" i="33"/>
  <c r="F3104" i="33"/>
  <c r="F919" i="33"/>
  <c r="F1225" i="33"/>
  <c r="F4026" i="33"/>
  <c r="F3351" i="33"/>
  <c r="F5726" i="33"/>
  <c r="F1592" i="33"/>
  <c r="F1288" i="33"/>
  <c r="F2190" i="33"/>
  <c r="F5299" i="33"/>
  <c r="F2621" i="33"/>
  <c r="F726" i="33"/>
  <c r="F1772" i="33"/>
  <c r="F4273" i="33"/>
  <c r="F4341" i="33"/>
  <c r="F3596" i="33"/>
  <c r="F55" i="33"/>
  <c r="F5130" i="33"/>
  <c r="F1889" i="33"/>
  <c r="F2250" i="33"/>
  <c r="F3971" i="33"/>
  <c r="F4943" i="33"/>
  <c r="F1638" i="33"/>
  <c r="F3296" i="33"/>
  <c r="F3663" i="33"/>
  <c r="F1213" i="33"/>
  <c r="F5238" i="33"/>
  <c r="F3605" i="33"/>
  <c r="F3478" i="33"/>
  <c r="F3352" i="33"/>
  <c r="F5560" i="33"/>
  <c r="F3299" i="33"/>
  <c r="F4520" i="33"/>
  <c r="F5073" i="33"/>
  <c r="F5561" i="33"/>
  <c r="F2984" i="33"/>
  <c r="F3479" i="33"/>
  <c r="F180" i="33"/>
  <c r="F1100" i="33"/>
  <c r="F2686" i="33"/>
  <c r="F1041" i="33"/>
  <c r="F2318" i="33"/>
  <c r="F3231" i="33"/>
  <c r="F1949" i="33"/>
  <c r="F3232" i="33"/>
  <c r="F5790" i="33"/>
  <c r="F2628" i="33"/>
  <c r="F66" i="33"/>
  <c r="F1778" i="33"/>
  <c r="F5314" i="33"/>
  <c r="F1586" i="33"/>
  <c r="F5799" i="33"/>
  <c r="F5615" i="33"/>
  <c r="F4811" i="33"/>
  <c r="F1337" i="33"/>
  <c r="F792" i="33"/>
  <c r="F125" i="33"/>
  <c r="F5430" i="33"/>
  <c r="F4890" i="33"/>
  <c r="F1700" i="33"/>
  <c r="F5725" i="33"/>
  <c r="F1461" i="33"/>
  <c r="F1282" i="33"/>
  <c r="F1457" i="33"/>
  <c r="F5062" i="33"/>
  <c r="F1897" i="33"/>
  <c r="F2071" i="33"/>
  <c r="F5557" i="33"/>
  <c r="F2934" i="33"/>
  <c r="F2323" i="33"/>
  <c r="F2021" i="33"/>
  <c r="F1469" i="33"/>
  <c r="F552" i="33"/>
  <c r="F4453" i="33"/>
  <c r="F4512" i="33"/>
  <c r="F4261" i="33"/>
  <c r="F4810" i="33"/>
  <c r="F1639" i="33"/>
  <c r="F1762" i="33"/>
  <c r="F4389" i="33"/>
  <c r="F5241" i="33"/>
  <c r="F3853" i="33"/>
  <c r="F801" i="33"/>
  <c r="F1281" i="33"/>
  <c r="F611" i="33"/>
  <c r="F5248" i="33"/>
  <c r="F4643" i="33"/>
  <c r="F3346" i="33"/>
  <c r="F729" i="33"/>
  <c r="F5421" i="33"/>
  <c r="F4027" i="33"/>
  <c r="F4827" i="33"/>
  <c r="F5000" i="33"/>
  <c r="F4705" i="33"/>
  <c r="F3656" i="33"/>
  <c r="F681" i="33"/>
  <c r="F5373" i="33"/>
  <c r="F2068" i="33"/>
  <c r="F3297" i="33"/>
  <c r="F3532" i="33"/>
  <c r="F1837" i="33"/>
  <c r="F2131" i="33"/>
  <c r="F2444" i="33"/>
  <c r="F2569" i="33"/>
  <c r="F1333" i="33"/>
  <c r="F2994" i="33"/>
  <c r="F4087" i="33"/>
  <c r="F3348" i="33"/>
  <c r="F1952" i="33"/>
  <c r="F5607" i="33"/>
  <c r="F2805" i="33"/>
  <c r="F1900" i="33"/>
  <c r="F4585" i="33"/>
  <c r="F1642" i="33"/>
  <c r="F5667" i="33"/>
  <c r="F2128" i="33"/>
  <c r="F4642" i="33"/>
  <c r="F2737" i="33"/>
  <c r="F4387" i="33"/>
  <c r="F4154" i="33"/>
  <c r="F3426" i="33"/>
  <c r="F4639" i="33"/>
  <c r="F5008" i="33"/>
  <c r="F1212" i="33"/>
  <c r="F4213" i="33"/>
  <c r="F296" i="33"/>
  <c r="F1714" i="33"/>
  <c r="F3658" i="33"/>
  <c r="F1716" i="33"/>
  <c r="F122" i="33"/>
  <c r="F1712" i="33"/>
  <c r="F3850" i="33"/>
  <c r="F3304" i="33"/>
  <c r="F240" i="33"/>
  <c r="F5741" i="33"/>
  <c r="F1291" i="33"/>
  <c r="F4640" i="33"/>
  <c r="F849" i="33"/>
  <c r="F1093" i="33"/>
  <c r="F3593" i="33"/>
  <c r="F5422" i="33"/>
  <c r="F4449" i="33"/>
  <c r="F3103" i="33"/>
  <c r="F304" i="33"/>
  <c r="F3163" i="33"/>
  <c r="F602" i="33"/>
  <c r="F3909" i="33"/>
  <c r="F4030" i="33"/>
  <c r="F1961" i="33"/>
  <c r="F3290" i="33"/>
  <c r="F1834" i="33"/>
  <c r="F3601" i="33"/>
  <c r="F3485" i="33"/>
  <c r="F2678" i="33"/>
  <c r="F423" i="33"/>
  <c r="F2931" i="33"/>
  <c r="F367" i="33"/>
  <c r="F2078" i="33"/>
  <c r="F3548" i="33"/>
  <c r="F5368" i="33"/>
  <c r="F1094" i="33"/>
  <c r="F480" i="33"/>
  <c r="F2624" i="33"/>
  <c r="F2443" i="33"/>
  <c r="F4023" i="33"/>
  <c r="F3963" i="33"/>
  <c r="F1591" i="33"/>
  <c r="F2752" i="33"/>
  <c r="F1522" i="33"/>
  <c r="F5805" i="33"/>
  <c r="F738" i="33"/>
  <c r="F4095" i="33"/>
  <c r="F2508" i="33"/>
  <c r="F4211" i="33"/>
  <c r="F3414" i="33"/>
  <c r="F427" i="33"/>
  <c r="F308" i="33"/>
  <c r="F3606" i="33"/>
  <c r="F5425" i="33"/>
  <c r="F3531" i="33"/>
  <c r="F366" i="33"/>
  <c r="F788" i="33"/>
  <c r="F3060" i="33"/>
  <c r="F3477" i="33"/>
  <c r="F1340" i="33"/>
  <c r="F3471" i="33"/>
  <c r="F4327" i="33"/>
  <c r="F2014" i="33"/>
  <c r="F5370" i="33"/>
  <c r="F4706" i="33"/>
  <c r="F5119" i="33"/>
  <c r="F4021" i="33"/>
  <c r="F5006" i="33"/>
  <c r="F118" i="33"/>
  <c r="F1400" i="33"/>
  <c r="F298" i="33"/>
  <c r="F4760" i="33"/>
  <c r="F785" i="33"/>
  <c r="F1901" i="33"/>
  <c r="F434" i="33"/>
  <c r="F4207" i="33"/>
  <c r="F115" i="33"/>
  <c r="F907" i="33"/>
  <c r="F3365" i="33"/>
  <c r="F5672" i="33"/>
  <c r="F4029" i="33"/>
  <c r="F4875" i="33"/>
  <c r="F5664" i="33"/>
  <c r="F3670" i="33"/>
  <c r="F861" i="33"/>
  <c r="F1657" i="33"/>
  <c r="F419" i="33"/>
  <c r="F5246" i="33"/>
  <c r="F851" i="33"/>
  <c r="F2204" i="33"/>
  <c r="F1220" i="33"/>
  <c r="F485" i="33"/>
  <c r="F1467" i="33"/>
  <c r="F1031" i="33"/>
  <c r="F2437" i="33"/>
  <c r="F4999" i="33"/>
  <c r="F3788" i="33"/>
  <c r="F1776" i="33"/>
  <c r="F2937" i="33"/>
  <c r="F3721" i="33"/>
  <c r="F5732" i="33"/>
  <c r="F3293" i="33"/>
  <c r="F2135" i="33"/>
  <c r="F3300" i="33"/>
  <c r="F3530" i="33"/>
  <c r="F5065" i="33"/>
  <c r="F3722" i="33"/>
  <c r="F5559" i="33"/>
  <c r="F120" i="33"/>
  <c r="F2196" i="33"/>
  <c r="F1095" i="33"/>
  <c r="F5256" i="33"/>
  <c r="F3165" i="33"/>
  <c r="F3609" i="33"/>
  <c r="F360" i="33"/>
  <c r="F4455" i="33"/>
  <c r="F3469" i="33"/>
  <c r="F1703" i="33"/>
  <c r="F437" i="33"/>
  <c r="F1410" i="33"/>
  <c r="F5485" i="33"/>
  <c r="F4698" i="33"/>
  <c r="F613" i="33"/>
  <c r="F250" i="33"/>
  <c r="F2145" i="33"/>
  <c r="F5851" i="33"/>
  <c r="F1775" i="33"/>
  <c r="F2009" i="33"/>
  <c r="F421" i="33"/>
  <c r="F1343" i="33"/>
  <c r="F1102" i="33"/>
  <c r="F3849" i="33"/>
  <c r="F2620" i="33"/>
  <c r="F1214" i="33"/>
  <c r="F1832" i="33"/>
  <c r="F361" i="33"/>
  <c r="F2869" i="33"/>
  <c r="F2992" i="33"/>
  <c r="F1029" i="33"/>
  <c r="F5057" i="33"/>
  <c r="F64" i="33"/>
  <c r="F2376" i="33"/>
  <c r="F3358" i="33"/>
  <c r="F606" i="33"/>
  <c r="F4506" i="33"/>
  <c r="F3851" i="33"/>
  <c r="F1035" i="33"/>
  <c r="F2004" i="33"/>
  <c r="F2755" i="33"/>
  <c r="F4882" i="33"/>
  <c r="F2070" i="33"/>
  <c r="F971" i="33"/>
  <c r="F128" i="33"/>
  <c r="F178" i="33"/>
  <c r="F679" i="33"/>
  <c r="F2319" i="33"/>
  <c r="F1164" i="33"/>
  <c r="F3972" i="33"/>
  <c r="F604" i="33"/>
  <c r="F2065" i="33"/>
  <c r="F1593" i="33"/>
  <c r="F2013" i="33"/>
  <c r="F2320" i="33"/>
  <c r="F3777" i="33"/>
  <c r="F4887" i="33"/>
  <c r="F5054" i="33"/>
  <c r="F2921" i="33"/>
  <c r="F119" i="33"/>
  <c r="F1838" i="33"/>
  <c r="F2377" i="33"/>
  <c r="F1158" i="33"/>
  <c r="F1286" i="33"/>
  <c r="F4156" i="33"/>
  <c r="F795" i="33"/>
  <c r="F1347" i="33"/>
  <c r="F5438" i="33"/>
  <c r="F1948" i="33"/>
  <c r="F5177" i="33"/>
  <c r="F3289" i="33"/>
  <c r="F1888" i="33"/>
  <c r="F5363" i="33"/>
  <c r="F2750" i="33"/>
  <c r="F1835" i="33"/>
  <c r="F5122" i="33"/>
  <c r="F860" i="33"/>
  <c r="F5431" i="33"/>
  <c r="F3236" i="33"/>
  <c r="F5608" i="33"/>
  <c r="F3842" i="33"/>
  <c r="F1715" i="33"/>
  <c r="F5789" i="33"/>
  <c r="F1339" i="33"/>
  <c r="F1047" i="33"/>
  <c r="F1412" i="33"/>
  <c r="F906" i="33"/>
  <c r="F1350" i="33"/>
  <c r="F1221" i="33"/>
  <c r="F3835" i="33"/>
  <c r="F4889" i="33"/>
  <c r="F2206" i="33"/>
  <c r="F2133" i="33"/>
  <c r="F3905" i="33"/>
  <c r="F858" i="33"/>
  <c r="F52" i="33"/>
  <c r="F1285" i="33"/>
  <c r="F2134" i="33"/>
  <c r="F4275" i="33"/>
  <c r="F1887" i="33"/>
  <c r="F5301" i="33"/>
  <c r="F3285" i="33"/>
  <c r="F1456" i="33"/>
  <c r="F5792" i="33"/>
  <c r="F4764" i="33"/>
  <c r="F5550" i="33"/>
  <c r="F4814" i="33"/>
  <c r="F1099" i="33"/>
  <c r="F1717" i="33"/>
  <c r="F5482" i="33"/>
  <c r="F2440" i="33"/>
  <c r="F2687" i="33"/>
  <c r="F4401" i="33"/>
  <c r="F4766" i="33"/>
  <c r="F4751" i="33"/>
  <c r="F3967" i="33"/>
  <c r="F482" i="33"/>
  <c r="F1223" i="33"/>
  <c r="F4509" i="33"/>
  <c r="F1587" i="33"/>
  <c r="F5500" i="33"/>
  <c r="F3174" i="33"/>
  <c r="F2324" i="33"/>
  <c r="F2630" i="33"/>
  <c r="F3546" i="33"/>
  <c r="F4339" i="33"/>
  <c r="F2023" i="33"/>
  <c r="F2495" i="33"/>
  <c r="F730" i="33"/>
  <c r="F603" i="33"/>
  <c r="F1718" i="33"/>
  <c r="F4871" i="33"/>
  <c r="F2986" i="33"/>
  <c r="F4208" i="33"/>
  <c r="F4204" i="33"/>
  <c r="F418" i="33"/>
  <c r="F2694" i="33"/>
  <c r="F5865" i="33"/>
  <c r="F4217" i="33"/>
  <c r="F1215" i="33"/>
  <c r="F554" i="33"/>
  <c r="F1944" i="33"/>
  <c r="F2016" i="33"/>
  <c r="F5552" i="33"/>
  <c r="F4513" i="33"/>
  <c r="F2810" i="33"/>
  <c r="F4693" i="33"/>
  <c r="F1945" i="33"/>
  <c r="F426" i="33"/>
  <c r="F3164" i="33"/>
  <c r="F2316" i="33"/>
  <c r="F1107" i="33"/>
  <c r="F4392" i="33"/>
  <c r="F1653" i="33"/>
  <c r="F1701" i="33"/>
  <c r="F4384" i="33"/>
  <c r="F2684" i="33"/>
  <c r="F986" i="33"/>
  <c r="F2988" i="33"/>
  <c r="F542" i="33"/>
  <c r="F2746" i="33"/>
  <c r="F5605" i="33"/>
  <c r="F5125" i="33"/>
  <c r="F1151" i="33"/>
  <c r="F913" i="33"/>
  <c r="F2265" i="33"/>
  <c r="F2559" i="33"/>
  <c r="F1535" i="33"/>
  <c r="F1039" i="33"/>
  <c r="F3713" i="33"/>
  <c r="F495" i="33"/>
  <c r="F845" i="33"/>
  <c r="F1216" i="33"/>
  <c r="F3714" i="33"/>
  <c r="F2754" i="33"/>
  <c r="F3041" i="33"/>
  <c r="F3907" i="33"/>
  <c r="F1211" i="33"/>
  <c r="F4578" i="33"/>
  <c r="F2310" i="33"/>
  <c r="F3359" i="33"/>
  <c r="F5793" i="33"/>
  <c r="F4322" i="33"/>
  <c r="F5307" i="33"/>
  <c r="F2803" i="33"/>
  <c r="F3407" i="33"/>
  <c r="F1154" i="33"/>
  <c r="F3234" i="33"/>
  <c r="F1779" i="33"/>
  <c r="F5180" i="33"/>
  <c r="F2074" i="33"/>
  <c r="F5853" i="33"/>
  <c r="F2143" i="33"/>
  <c r="F5483" i="33"/>
  <c r="F1159" i="33"/>
  <c r="F1458" i="33"/>
  <c r="F1033" i="33"/>
  <c r="F4326" i="33"/>
  <c r="F184" i="33"/>
  <c r="F1046" i="33"/>
  <c r="F4628" i="33"/>
  <c r="F2136" i="33"/>
  <c r="F4885" i="33"/>
  <c r="F4948" i="33"/>
  <c r="F4035" i="33"/>
  <c r="F2496" i="33"/>
  <c r="F3784" i="33"/>
  <c r="F491" i="33"/>
  <c r="F4088" i="33"/>
  <c r="F2249" i="33"/>
  <c r="F5005" i="33"/>
  <c r="F4761" i="33"/>
  <c r="F5115" i="33"/>
  <c r="F4754" i="33"/>
  <c r="F375" i="33"/>
  <c r="F4524" i="33"/>
  <c r="F5237" i="33"/>
  <c r="F545" i="33"/>
  <c r="F674" i="33"/>
  <c r="F4445" i="33"/>
  <c r="F5439" i="33"/>
  <c r="F3045" i="33"/>
  <c r="F239" i="33"/>
  <c r="F2449" i="33"/>
  <c r="F979" i="33"/>
  <c r="F4460" i="33"/>
  <c r="F5674" i="33"/>
  <c r="F2497" i="33"/>
  <c r="F1821" i="33"/>
  <c r="F4201" i="33"/>
  <c r="F2981" i="33"/>
  <c r="F2633" i="33"/>
  <c r="F2201" i="33"/>
  <c r="F2738" i="33"/>
  <c r="F3836" i="33"/>
  <c r="F2562" i="33"/>
  <c r="F1161" i="33"/>
  <c r="F914" i="33"/>
  <c r="F4399" i="33"/>
  <c r="F4158" i="33"/>
  <c r="F2745" i="33"/>
  <c r="F3043" i="33"/>
  <c r="F1892" i="33"/>
  <c r="F4515" i="33"/>
  <c r="F4508" i="33"/>
  <c r="F850" i="33"/>
  <c r="F1643" i="33"/>
  <c r="F3776" i="33"/>
  <c r="F2374" i="33"/>
  <c r="F69" i="33"/>
  <c r="F4874" i="33"/>
  <c r="F307" i="33"/>
  <c r="F5420" i="33"/>
  <c r="F1761" i="33"/>
  <c r="F247" i="33"/>
  <c r="F237" i="33"/>
  <c r="F1825" i="33"/>
  <c r="F3604" i="33"/>
  <c r="F1219" i="33"/>
  <c r="F5255" i="33"/>
  <c r="F4263" i="33"/>
  <c r="F2870" i="33"/>
  <c r="F3107" i="33"/>
  <c r="F3726" i="33"/>
  <c r="F3725" i="33"/>
  <c r="F4580" i="33"/>
  <c r="F5312" i="33"/>
  <c r="F3239" i="33"/>
  <c r="F2875" i="33"/>
  <c r="F5131" i="33"/>
  <c r="F5669" i="33"/>
  <c r="F3119" i="33"/>
  <c r="F5313" i="33"/>
  <c r="F5377" i="33"/>
  <c r="F4328" i="33"/>
  <c r="F5863" i="33"/>
  <c r="F1352" i="33"/>
  <c r="F2626" i="33"/>
  <c r="F185" i="33"/>
  <c r="F2431" i="33"/>
  <c r="F3668" i="33"/>
  <c r="F5308" i="33"/>
  <c r="F4505" i="33"/>
  <c r="F303" i="33"/>
  <c r="F3425" i="33"/>
  <c r="F4332" i="33"/>
  <c r="F5063" i="33"/>
  <c r="F2432" i="33"/>
  <c r="F2434" i="33"/>
  <c r="F126" i="33"/>
  <c r="F4148" i="33"/>
  <c r="F549" i="33"/>
  <c r="F124" i="33"/>
  <c r="F4876" i="33"/>
  <c r="F3410" i="33"/>
  <c r="F4883" i="33"/>
  <c r="F5486" i="33"/>
  <c r="F2315" i="33"/>
  <c r="F2008" i="33"/>
  <c r="F1699" i="33"/>
  <c r="F1649" i="33"/>
  <c r="F5495" i="33"/>
  <c r="F2623" i="33"/>
  <c r="F3116" i="33"/>
  <c r="F1956" i="33"/>
  <c r="F129" i="33"/>
  <c r="F4203" i="33"/>
  <c r="F4262" i="33"/>
  <c r="F4454" i="33"/>
  <c r="F5621" i="33"/>
  <c r="F425" i="33"/>
  <c r="F5729" i="33"/>
  <c r="F1108" i="33"/>
  <c r="F1530" i="33"/>
  <c r="F1836" i="33"/>
  <c r="F179" i="33"/>
  <c r="F479" i="33"/>
  <c r="F1839" i="33"/>
  <c r="F912" i="33"/>
  <c r="F2622" i="33"/>
  <c r="F5493" i="33"/>
  <c r="F2012" i="33"/>
  <c r="F4872" i="33"/>
  <c r="F3535" i="33"/>
  <c r="F2982" i="33"/>
  <c r="F2868" i="33"/>
  <c r="F1523" i="33"/>
  <c r="F238" i="33"/>
  <c r="F4758" i="33"/>
  <c r="F2922" i="33"/>
  <c r="F3049" i="33"/>
  <c r="F2809" i="33"/>
  <c r="F925" i="33"/>
  <c r="F4461" i="33"/>
  <c r="F5666" i="33"/>
  <c r="F2386" i="33"/>
  <c r="F1103" i="33"/>
  <c r="F5012" i="33"/>
  <c r="F4206" i="33"/>
  <c r="F5866" i="33"/>
  <c r="F4092" i="33"/>
  <c r="F1470" i="33"/>
  <c r="F3418" i="33"/>
  <c r="F3233" i="33"/>
  <c r="F619" i="33"/>
  <c r="F4763" i="33"/>
  <c r="F601" i="33"/>
  <c r="F2075" i="33"/>
  <c r="F2567" i="33"/>
  <c r="F4937" i="33"/>
  <c r="F739" i="33"/>
  <c r="F3653" i="33"/>
  <c r="F3975" i="33"/>
  <c r="F3902" i="33"/>
  <c r="F241" i="33"/>
  <c r="F4280" i="33"/>
  <c r="F67" i="33"/>
  <c r="F3117" i="33"/>
  <c r="F1770" i="33"/>
  <c r="F2492" i="33"/>
  <c r="F2198" i="33"/>
  <c r="F3175" i="33"/>
  <c r="F676" i="33"/>
  <c r="F4568" i="33"/>
  <c r="F2072" i="33"/>
  <c r="F4574" i="33"/>
  <c r="F1290" i="33"/>
  <c r="F5742" i="33"/>
  <c r="F5543" i="33"/>
  <c r="F5176" i="33"/>
  <c r="F1533" i="33"/>
  <c r="F5010" i="33"/>
  <c r="F1224" i="33"/>
  <c r="F4949" i="33"/>
  <c r="F5546" i="33"/>
  <c r="F5675" i="33"/>
  <c r="F2258" i="33"/>
  <c r="F3652" i="33"/>
  <c r="F4277" i="33"/>
  <c r="F1704" i="33"/>
  <c r="F5189" i="33"/>
  <c r="F56" i="33"/>
  <c r="F5133" i="33"/>
  <c r="F4034" i="33"/>
  <c r="F1229" i="33"/>
  <c r="F5494" i="33"/>
  <c r="F4944" i="33"/>
  <c r="F3712" i="33"/>
  <c r="F3287" i="33"/>
  <c r="F5548" i="33"/>
  <c r="F5374" i="33"/>
  <c r="F365" i="33"/>
  <c r="F3468" i="33"/>
  <c r="F1641" i="33"/>
  <c r="F5499" i="33"/>
  <c r="F1398" i="33"/>
  <c r="F2923" i="33"/>
  <c r="F1529" i="33"/>
  <c r="F2682" i="33"/>
  <c r="F4139" i="33"/>
  <c r="F1768" i="33"/>
  <c r="F3603" i="33"/>
  <c r="F2995" i="33"/>
  <c r="F3480" i="33"/>
  <c r="F5426" i="33"/>
  <c r="F5606" i="33"/>
  <c r="F2371" i="33"/>
  <c r="F2499" i="33"/>
  <c r="F5359" i="33"/>
  <c r="F5436" i="33"/>
  <c r="F1397" i="33"/>
  <c r="F1407" i="33"/>
  <c r="F1345" i="33"/>
  <c r="F183" i="33"/>
  <c r="F4090" i="33"/>
  <c r="F2749" i="33"/>
  <c r="F2862" i="33"/>
  <c r="F363" i="33"/>
  <c r="F57" i="33"/>
  <c r="F547" i="33"/>
  <c r="F4096" i="33"/>
  <c r="F4762" i="33"/>
  <c r="F4755" i="33"/>
  <c r="F5848" i="33"/>
  <c r="F314" i="33"/>
  <c r="F2877" i="33"/>
  <c r="F672" i="33"/>
  <c r="F3666" i="33"/>
  <c r="F3537" i="33"/>
  <c r="F5435" i="33"/>
  <c r="F4932" i="33"/>
  <c r="F1705" i="33"/>
  <c r="F186" i="33"/>
  <c r="F4690" i="33"/>
  <c r="F1150" i="33"/>
  <c r="F1899" i="33"/>
  <c r="F1040" i="33"/>
  <c r="F2742" i="33"/>
  <c r="F1153" i="33"/>
  <c r="F3720" i="33"/>
  <c r="F1891" i="33"/>
  <c r="F5681" i="33"/>
  <c r="F3597" i="33"/>
  <c r="F3288" i="33"/>
  <c r="F2936" i="33"/>
  <c r="F616" i="33"/>
  <c r="F1455" i="33"/>
  <c r="F972" i="33"/>
  <c r="F4945" i="33"/>
  <c r="F4334" i="33"/>
  <c r="F5796" i="33"/>
  <c r="F5678" i="33"/>
  <c r="F1765" i="33"/>
  <c r="F2564" i="33"/>
  <c r="F1769" i="33"/>
  <c r="F4017" i="33"/>
  <c r="F615" i="33"/>
  <c r="F1405" i="33"/>
  <c r="F5604" i="33"/>
  <c r="F4768" i="33"/>
  <c r="F5378" i="33"/>
  <c r="F243" i="33"/>
  <c r="F175" i="33"/>
  <c r="F3486" i="33"/>
  <c r="F2799" i="33"/>
  <c r="F2448" i="33"/>
  <c r="F5677" i="33"/>
  <c r="F802" i="33"/>
  <c r="F1774" i="33"/>
  <c r="F5060" i="33"/>
  <c r="F799" i="33"/>
  <c r="F796" i="33"/>
  <c r="F3838" i="33"/>
  <c r="F4218" i="33"/>
  <c r="F1822" i="33"/>
  <c r="F4519" i="33"/>
  <c r="F2920" i="33"/>
  <c r="F5069" i="33"/>
  <c r="F5300" i="33"/>
  <c r="F1098" i="33"/>
  <c r="F357" i="33"/>
  <c r="F1402" i="33"/>
  <c r="F5496" i="33"/>
  <c r="F2084" i="33"/>
  <c r="F1348" i="33"/>
  <c r="F4153" i="33"/>
  <c r="F3969" i="33"/>
  <c r="F3050" i="33"/>
  <c r="F1034" i="33"/>
  <c r="F315" i="33"/>
  <c r="F4276" i="33"/>
  <c r="F484" i="33"/>
  <c r="F4447" i="33"/>
  <c r="F4268" i="33"/>
  <c r="F1651" i="33"/>
  <c r="F3057" i="33"/>
  <c r="F4822" i="33"/>
  <c r="F4331" i="33"/>
  <c r="F1777" i="33"/>
  <c r="F3970" i="33"/>
  <c r="F132" i="33"/>
  <c r="F3590" i="33"/>
  <c r="F1275" i="33"/>
  <c r="F2312" i="33"/>
  <c r="F5429" i="33"/>
  <c r="F1831" i="33"/>
  <c r="F4019" i="33"/>
  <c r="F1526" i="33"/>
  <c r="F2141" i="33"/>
  <c r="F1408" i="33"/>
  <c r="F2504" i="33"/>
  <c r="F430" i="33"/>
  <c r="F786" i="33"/>
  <c r="F3600" i="33"/>
  <c r="F789" i="33"/>
  <c r="F422" i="33"/>
  <c r="F3727" i="33"/>
  <c r="F5427" i="33"/>
  <c r="F2510" i="33"/>
  <c r="F2932" i="33"/>
  <c r="F2138" i="33"/>
  <c r="F59" i="33"/>
  <c r="F3408" i="33"/>
  <c r="F1037" i="33"/>
  <c r="F424" i="33"/>
  <c r="F4630" i="33"/>
  <c r="F3908" i="33"/>
  <c r="F2563" i="33"/>
  <c r="F4692" i="33"/>
  <c r="F3102" i="33"/>
  <c r="F1341" i="33"/>
  <c r="F1276" i="33"/>
  <c r="F2553" i="33"/>
  <c r="F2375" i="33"/>
  <c r="F2255" i="33"/>
  <c r="F420" i="33"/>
  <c r="F4078" i="33"/>
  <c r="F3534" i="33"/>
  <c r="F2446" i="33"/>
  <c r="F3897" i="33"/>
  <c r="F432" i="33"/>
  <c r="F4144" i="33"/>
  <c r="F4329" i="33"/>
  <c r="F2007" i="33"/>
  <c r="F1157" i="33"/>
  <c r="F3839" i="33"/>
  <c r="F3538" i="33"/>
  <c r="F5800" i="33"/>
  <c r="F2798" i="33"/>
  <c r="F5728" i="33"/>
  <c r="F3594" i="33"/>
  <c r="F182" i="33"/>
  <c r="F4689" i="33"/>
  <c r="F667" i="33"/>
  <c r="F2140" i="33"/>
  <c r="F5181" i="33"/>
  <c r="F4444" i="33"/>
  <c r="F4703" i="33"/>
  <c r="F2615" i="33"/>
  <c r="F3301" i="33"/>
  <c r="F1168" i="33"/>
  <c r="F4082" i="33"/>
  <c r="F2309" i="33"/>
  <c r="F121" i="33"/>
  <c r="F791" i="33"/>
  <c r="F3895" i="33"/>
  <c r="F5128" i="33"/>
  <c r="F235" i="33"/>
  <c r="F4638" i="33"/>
  <c r="F4749" i="33"/>
  <c r="F5547" i="33"/>
  <c r="F248" i="33"/>
  <c r="F970" i="33"/>
  <c r="F5001" i="33"/>
  <c r="F114" i="33"/>
  <c r="F2864" i="33"/>
  <c r="F3773" i="33"/>
  <c r="F4202" i="33"/>
  <c r="F2631" i="33"/>
  <c r="F5059" i="33"/>
  <c r="F4214" i="33"/>
  <c r="F2379" i="33"/>
  <c r="F1097" i="33"/>
  <c r="F1830" i="33"/>
  <c r="F3292" i="33"/>
  <c r="F2079" i="33"/>
  <c r="F4032" i="33"/>
  <c r="F3783" i="33"/>
  <c r="F5670" i="33"/>
  <c r="F620" i="33"/>
  <c r="F2317" i="33"/>
  <c r="F1045" i="33"/>
  <c r="F5558" i="33"/>
  <c r="F4205" i="33"/>
  <c r="F2328" i="33"/>
  <c r="F3968" i="33"/>
  <c r="F2069" i="33"/>
  <c r="F5129" i="33"/>
  <c r="F4507" i="33"/>
  <c r="F5852" i="33"/>
  <c r="F5127" i="33"/>
  <c r="F1222" i="33"/>
  <c r="F5003" i="33"/>
  <c r="F4627" i="33"/>
  <c r="F4210" i="33"/>
  <c r="F2866" i="33"/>
  <c r="F2314" i="33"/>
  <c r="F130" i="33"/>
  <c r="F3229" i="33"/>
  <c r="F245" i="33"/>
  <c r="F3046" i="33"/>
  <c r="F5616" i="33"/>
  <c r="F4634" i="33"/>
  <c r="F3775" i="33"/>
  <c r="F2740" i="33"/>
  <c r="F1525" i="33"/>
  <c r="F665" i="33"/>
  <c r="F3837" i="33"/>
  <c r="F2129" i="33"/>
  <c r="F1833" i="33"/>
  <c r="F967" i="33"/>
  <c r="F3424" i="33"/>
  <c r="F2863" i="33"/>
  <c r="F2384" i="33"/>
  <c r="F5123" i="33"/>
  <c r="F253" i="33"/>
  <c r="F976" i="33"/>
  <c r="F5002" i="33"/>
  <c r="F3730" i="33"/>
  <c r="F5371" i="33"/>
  <c r="F5190" i="33"/>
  <c r="F864" i="33"/>
  <c r="F2797" i="33"/>
  <c r="F3356" i="33"/>
  <c r="F3354" i="33"/>
  <c r="F3716" i="33"/>
  <c r="F2616" i="33"/>
  <c r="F922" i="33"/>
  <c r="F54" i="33"/>
  <c r="F2614" i="33"/>
  <c r="F3416" i="33"/>
  <c r="F5798" i="33"/>
  <c r="F4993" i="33"/>
  <c r="F3120" i="33"/>
  <c r="F2188" i="33"/>
  <c r="F1399" i="33"/>
  <c r="F1218" i="33"/>
  <c r="F4390" i="33"/>
  <c r="F4024" i="33"/>
  <c r="F862" i="33"/>
  <c r="F5622" i="33"/>
  <c r="F2389" i="33"/>
  <c r="F5797" i="33"/>
  <c r="F2011" i="33"/>
  <c r="F1462" i="33"/>
  <c r="F4994" i="33"/>
  <c r="F5183" i="33"/>
  <c r="F433" i="33"/>
  <c r="F2262" i="33"/>
  <c r="F301" i="33"/>
  <c r="F483" i="33"/>
  <c r="F5067" i="33"/>
  <c r="F4446" i="33"/>
  <c r="F4826" i="33"/>
  <c r="F2985" i="33"/>
  <c r="F3295" i="33"/>
  <c r="F5245" i="33"/>
  <c r="F540" i="33"/>
  <c r="F5360" i="33"/>
  <c r="F4450" i="33"/>
  <c r="F2387" i="33"/>
  <c r="F4572" i="33"/>
  <c r="F4279" i="33"/>
  <c r="F3595" i="33"/>
  <c r="F236" i="33"/>
  <c r="F544" i="33"/>
  <c r="F5132" i="33"/>
  <c r="F5620" i="33"/>
  <c r="F2507" i="33"/>
  <c r="F1648" i="33"/>
  <c r="F3409" i="33"/>
  <c r="F5665" i="33"/>
  <c r="F2373" i="33"/>
  <c r="F2130" i="33"/>
  <c r="F677" i="33"/>
  <c r="F2326" i="33"/>
  <c r="F1579" i="33"/>
  <c r="F3715" i="33"/>
  <c r="F4212" i="33"/>
  <c r="F1396" i="33"/>
  <c r="F4582" i="33"/>
  <c r="F608" i="33"/>
  <c r="F4514" i="33"/>
  <c r="F2502" i="33"/>
  <c r="F2253" i="33"/>
  <c r="F4998" i="33"/>
  <c r="F492" i="33"/>
  <c r="F1401" i="33"/>
  <c r="F3476" i="33"/>
  <c r="F58" i="33"/>
  <c r="F4157" i="33"/>
  <c r="F3536" i="33"/>
  <c r="F5428" i="33"/>
  <c r="F2067" i="33"/>
  <c r="F4765" i="33"/>
  <c r="F1655" i="33"/>
  <c r="F742" i="33"/>
  <c r="F4877" i="33"/>
  <c r="F4884" i="33"/>
  <c r="F852" i="33"/>
  <c r="F2804" i="33"/>
  <c r="F373" i="33"/>
  <c r="F1960" i="33"/>
  <c r="F5791" i="33"/>
  <c r="F4510" i="33"/>
  <c r="F3294" i="33"/>
  <c r="F2617" i="33"/>
  <c r="F4145" i="33"/>
  <c r="F2505" i="33"/>
  <c r="F553" i="33"/>
  <c r="F2251" i="33"/>
  <c r="F2808" i="33"/>
  <c r="F798" i="33"/>
  <c r="F2876" i="33"/>
  <c r="F4873" i="33"/>
  <c r="F5611" i="33"/>
  <c r="F3779" i="33"/>
  <c r="F1595" i="33"/>
  <c r="F1951" i="33"/>
  <c r="F1594" i="33"/>
  <c r="F4141" i="33"/>
  <c r="F1283" i="33"/>
  <c r="F5804" i="33"/>
  <c r="F978" i="33"/>
  <c r="F3042" i="33"/>
  <c r="F4147" i="33"/>
  <c r="F3235" i="33"/>
  <c r="F977" i="33"/>
  <c r="F2205" i="33"/>
  <c r="F3774" i="33"/>
  <c r="F5250" i="33"/>
  <c r="F1217" i="33"/>
  <c r="F3109" i="33"/>
  <c r="F302" i="33"/>
  <c r="F2693" i="33"/>
  <c r="F4458" i="33"/>
  <c r="F731" i="33"/>
  <c r="F1471" i="33"/>
  <c r="F372" i="33"/>
  <c r="F2675" i="33"/>
  <c r="F4695" i="33"/>
  <c r="F4818" i="33"/>
  <c r="F4688" i="33"/>
  <c r="F2812" i="33"/>
  <c r="F3539" i="33"/>
  <c r="F3914" i="33"/>
  <c r="F493" i="33"/>
  <c r="F541" i="33"/>
  <c r="F2676" i="33"/>
  <c r="F2938" i="33"/>
  <c r="F1227" i="33"/>
  <c r="F2385" i="33"/>
  <c r="F4995" i="33"/>
  <c r="F2924" i="33"/>
  <c r="F2006" i="33"/>
  <c r="F4333" i="33"/>
  <c r="F1644" i="33"/>
  <c r="F1403" i="33"/>
  <c r="F981" i="33"/>
  <c r="F1152" i="33"/>
  <c r="F1459" i="33"/>
  <c r="F4946" i="33"/>
  <c r="F4522" i="33"/>
  <c r="K231" i="31"/>
  <c r="J231" i="31"/>
  <c r="V231" i="31"/>
  <c r="S231" i="31"/>
  <c r="Q231" i="31"/>
  <c r="N231" i="31"/>
  <c r="O231" i="31"/>
  <c r="R231" i="31"/>
  <c r="L231" i="31"/>
  <c r="I231" i="31"/>
  <c r="F231" i="31"/>
  <c r="P231" i="31"/>
  <c r="U231" i="31"/>
  <c r="H231" i="31"/>
  <c r="M231" i="31"/>
  <c r="W231" i="31"/>
  <c r="E231" i="31"/>
  <c r="T231" i="31"/>
  <c r="G231" i="31"/>
  <c r="B206" i="12"/>
  <c r="H152" i="4"/>
  <c r="I231" i="12"/>
  <c r="O231" i="12"/>
  <c r="K231" i="12"/>
  <c r="J231" i="12"/>
  <c r="N231" i="12"/>
  <c r="C231" i="12"/>
  <c r="R231" i="12"/>
  <c r="S231" i="12"/>
  <c r="H231" i="12"/>
  <c r="F231" i="12"/>
  <c r="Q231" i="12"/>
  <c r="G231" i="12"/>
  <c r="U231" i="12"/>
  <c r="M231" i="12"/>
  <c r="T231" i="12"/>
  <c r="E231" i="12"/>
  <c r="L231" i="12"/>
  <c r="D231" i="12"/>
  <c r="P231" i="12"/>
  <c r="O231" i="15"/>
  <c r="F231" i="15"/>
  <c r="P231" i="15"/>
  <c r="V231" i="15"/>
  <c r="N231" i="15"/>
  <c r="I231" i="15"/>
  <c r="G231" i="15"/>
  <c r="J231" i="15"/>
  <c r="L231" i="15"/>
  <c r="W231" i="15"/>
  <c r="R231" i="15"/>
  <c r="T231" i="15"/>
  <c r="H231" i="15"/>
  <c r="K231" i="15"/>
  <c r="E231" i="15"/>
  <c r="Q231" i="15"/>
  <c r="S231" i="15"/>
  <c r="M231" i="15"/>
  <c r="U231" i="15"/>
  <c r="K230" i="15"/>
  <c r="S230" i="15"/>
  <c r="L230" i="15"/>
  <c r="T230" i="15"/>
  <c r="F230" i="15"/>
  <c r="N230" i="15"/>
  <c r="V230" i="15"/>
  <c r="G230" i="15"/>
  <c r="W230" i="15"/>
  <c r="E230" i="15"/>
  <c r="M230" i="15"/>
  <c r="U230" i="15"/>
  <c r="O230" i="15"/>
  <c r="H230" i="15"/>
  <c r="P230" i="15"/>
  <c r="Q230" i="15"/>
  <c r="R230" i="15"/>
  <c r="I230" i="15"/>
  <c r="J230" i="15"/>
  <c r="D228" i="12"/>
  <c r="L228" i="12"/>
  <c r="T228" i="12"/>
  <c r="E228" i="12"/>
  <c r="M228" i="12"/>
  <c r="U228" i="12"/>
  <c r="N228" i="12"/>
  <c r="O228" i="12"/>
  <c r="F228" i="12"/>
  <c r="G228" i="12"/>
  <c r="I228" i="12"/>
  <c r="Q228" i="12"/>
  <c r="P228" i="12"/>
  <c r="R228" i="12"/>
  <c r="J228" i="12"/>
  <c r="K228" i="12"/>
  <c r="C228" i="12"/>
  <c r="H228" i="12"/>
  <c r="S228" i="12"/>
  <c r="F230" i="12"/>
  <c r="N230" i="12"/>
  <c r="G230" i="12"/>
  <c r="O230" i="12"/>
  <c r="Q230" i="12"/>
  <c r="H230" i="12"/>
  <c r="P230" i="12"/>
  <c r="I230" i="12"/>
  <c r="C230" i="12"/>
  <c r="K230" i="12"/>
  <c r="S230" i="12"/>
  <c r="T230" i="12"/>
  <c r="J230" i="12"/>
  <c r="L230" i="12"/>
  <c r="M230" i="12"/>
  <c r="R230" i="12"/>
  <c r="U230" i="12"/>
  <c r="D230" i="12"/>
  <c r="E230" i="12"/>
  <c r="G228" i="15"/>
  <c r="O228" i="15"/>
  <c r="W228" i="15"/>
  <c r="H228" i="15"/>
  <c r="P228" i="15"/>
  <c r="R228" i="15"/>
  <c r="I228" i="15"/>
  <c r="Q228" i="15"/>
  <c r="J228" i="15"/>
  <c r="L228" i="15"/>
  <c r="T228" i="15"/>
  <c r="K228" i="15"/>
  <c r="E228" i="15"/>
  <c r="M228" i="15"/>
  <c r="F228" i="15"/>
  <c r="N228" i="15"/>
  <c r="S228" i="15"/>
  <c r="U228" i="15"/>
  <c r="V228" i="15"/>
  <c r="K229" i="31"/>
  <c r="S229" i="31"/>
  <c r="L229" i="31"/>
  <c r="T229" i="31"/>
  <c r="F229" i="31"/>
  <c r="N229" i="31"/>
  <c r="V229" i="31"/>
  <c r="E229" i="31"/>
  <c r="M229" i="31"/>
  <c r="U229" i="31"/>
  <c r="H229" i="31"/>
  <c r="P229" i="31"/>
  <c r="G229" i="31"/>
  <c r="W229" i="31"/>
  <c r="I229" i="31"/>
  <c r="R229" i="31"/>
  <c r="J229" i="31"/>
  <c r="O229" i="31"/>
  <c r="Q229" i="31"/>
  <c r="E229" i="15"/>
  <c r="M229" i="15"/>
  <c r="U229" i="15"/>
  <c r="F229" i="15"/>
  <c r="N229" i="15"/>
  <c r="V229" i="15"/>
  <c r="P229" i="15"/>
  <c r="Q229" i="15"/>
  <c r="G229" i="15"/>
  <c r="O229" i="15"/>
  <c r="W229" i="15"/>
  <c r="H229" i="15"/>
  <c r="I229" i="15"/>
  <c r="J229" i="15"/>
  <c r="R229" i="15"/>
  <c r="K229" i="15"/>
  <c r="T229" i="15"/>
  <c r="L229" i="15"/>
  <c r="S229" i="15"/>
  <c r="I229" i="12"/>
  <c r="Q229" i="12"/>
  <c r="J229" i="12"/>
  <c r="R229" i="12"/>
  <c r="D229" i="12"/>
  <c r="T229" i="12"/>
  <c r="C229" i="12"/>
  <c r="K229" i="12"/>
  <c r="S229" i="12"/>
  <c r="L229" i="12"/>
  <c r="F229" i="12"/>
  <c r="N229" i="12"/>
  <c r="P229" i="12"/>
  <c r="U229" i="12"/>
  <c r="M229" i="12"/>
  <c r="O229" i="12"/>
  <c r="E229" i="12"/>
  <c r="G229" i="12"/>
  <c r="H229" i="12"/>
  <c r="F5581" i="33"/>
  <c r="F5600" i="33"/>
  <c r="F5836" i="33"/>
  <c r="F5235" i="33"/>
  <c r="F5755" i="33"/>
  <c r="F5517" i="33"/>
  <c r="F5281" i="33"/>
  <c r="F5602" i="33"/>
  <c r="F5769" i="33"/>
  <c r="F5637" i="33"/>
  <c r="F5707" i="33"/>
  <c r="F5147" i="33"/>
  <c r="F5710" i="33"/>
  <c r="F5761" i="33"/>
  <c r="F5323" i="33"/>
  <c r="F5294" i="33"/>
  <c r="F5223" i="33"/>
  <c r="G116" i="32"/>
  <c r="F5169" i="33"/>
  <c r="F5756" i="33"/>
  <c r="F5332" i="33"/>
  <c r="F5812" i="33"/>
  <c r="F5532" i="33"/>
  <c r="F5358" i="33"/>
  <c r="F5479" i="33"/>
  <c r="F5153" i="33"/>
  <c r="F5278" i="33"/>
  <c r="F5465" i="33"/>
  <c r="F5262" i="33"/>
  <c r="F5441" i="33"/>
  <c r="F5329" i="33"/>
  <c r="F5135" i="33"/>
  <c r="F5508" i="33"/>
  <c r="F5387" i="33"/>
  <c r="F5392" i="33"/>
  <c r="F5536" i="33"/>
  <c r="F5687" i="33"/>
  <c r="F5525" i="33"/>
  <c r="F5385" i="33"/>
  <c r="F5469" i="33"/>
  <c r="F5522" i="33"/>
  <c r="F5459" i="33"/>
  <c r="F5647" i="33"/>
  <c r="F5320" i="33"/>
  <c r="F5409" i="33"/>
  <c r="F5504" i="33"/>
  <c r="F5263" i="33"/>
  <c r="F5706" i="33"/>
  <c r="F5717" i="33"/>
  <c r="F5750" i="33"/>
  <c r="F5214" i="33"/>
  <c r="F5531" i="33"/>
  <c r="F5591" i="33"/>
  <c r="F5577" i="33"/>
  <c r="F5258" i="33"/>
  <c r="F5318" i="33"/>
  <c r="F5404" i="33"/>
  <c r="F5234" i="33"/>
  <c r="F5760" i="33"/>
  <c r="F5589" i="33"/>
  <c r="F5326" i="33"/>
  <c r="F5261" i="33"/>
  <c r="F5837" i="33"/>
  <c r="F5328" i="33"/>
  <c r="F5776" i="33"/>
  <c r="F5148" i="33"/>
  <c r="F5696" i="33"/>
  <c r="F5509" i="33"/>
  <c r="F5325" i="33"/>
  <c r="F5414" i="33"/>
  <c r="F5274" i="33"/>
  <c r="F5155" i="33"/>
  <c r="F5757" i="33"/>
  <c r="F5835" i="33"/>
  <c r="F5575" i="33"/>
  <c r="F5217" i="33"/>
  <c r="F5466" i="33"/>
  <c r="F5206" i="33"/>
  <c r="F5449" i="33"/>
  <c r="F5166" i="33"/>
  <c r="F5453" i="33"/>
  <c r="F5156" i="33"/>
  <c r="F5144" i="33"/>
  <c r="F5272" i="33"/>
  <c r="F5712" i="33"/>
  <c r="F5715" i="33"/>
  <c r="F5511" i="33"/>
  <c r="F5286" i="33"/>
  <c r="F5295" i="33"/>
  <c r="F5810" i="33"/>
  <c r="F5202" i="33"/>
  <c r="F5523" i="33"/>
  <c r="F5344" i="33"/>
  <c r="F5275" i="33"/>
  <c r="F5538" i="33"/>
  <c r="F5840" i="33"/>
  <c r="F5285" i="33"/>
  <c r="F5475" i="33"/>
  <c r="F5588" i="33"/>
  <c r="F5454" i="33"/>
  <c r="F5818" i="33"/>
  <c r="F5411" i="33"/>
  <c r="F5175" i="33"/>
  <c r="F5505" i="33"/>
  <c r="G107" i="32"/>
  <c r="F5654" i="33"/>
  <c r="F5640" i="33"/>
  <c r="F5391" i="33"/>
  <c r="F5388" i="33"/>
  <c r="F5379" i="33"/>
  <c r="F5646" i="33"/>
  <c r="F5516" i="33"/>
  <c r="F5141" i="33"/>
  <c r="F5222" i="33"/>
  <c r="F5524" i="33"/>
  <c r="F5168" i="33"/>
  <c r="F5510" i="33"/>
  <c r="F5353" i="33"/>
  <c r="F5724" i="33"/>
  <c r="F5686" i="33"/>
  <c r="F5218" i="33"/>
  <c r="F5348" i="33"/>
  <c r="F5527" i="33"/>
  <c r="F5748" i="33"/>
  <c r="F5381" i="33"/>
  <c r="F5824" i="33"/>
  <c r="F5582" i="33"/>
  <c r="F5136" i="33"/>
  <c r="F5644" i="33"/>
  <c r="F5599" i="33"/>
  <c r="F5457" i="33"/>
  <c r="F5529" i="33"/>
  <c r="F5398" i="33"/>
  <c r="F5711" i="33"/>
  <c r="F5266" i="33"/>
  <c r="F5215" i="33"/>
  <c r="F5470" i="33"/>
  <c r="F5288" i="33"/>
  <c r="F5158" i="33"/>
  <c r="F5200" i="33"/>
  <c r="F5354" i="33"/>
  <c r="F5699" i="33"/>
  <c r="F5331" i="33"/>
  <c r="F5393" i="33"/>
  <c r="F5232" i="33"/>
  <c r="F5658" i="33"/>
  <c r="F5143" i="33"/>
  <c r="F5149" i="33"/>
  <c r="F5630" i="33"/>
  <c r="F5820" i="33"/>
  <c r="F5534" i="33"/>
  <c r="F5822" i="33"/>
  <c r="F5205" i="33"/>
  <c r="F5502" i="33"/>
  <c r="F5579" i="33"/>
  <c r="F5762" i="33"/>
  <c r="F5576" i="33"/>
  <c r="F5171" i="33"/>
  <c r="F5813" i="33"/>
  <c r="F5460" i="33"/>
  <c r="F5407" i="33"/>
  <c r="F5698" i="33"/>
  <c r="F5827" i="33"/>
  <c r="F5515" i="33"/>
  <c r="F5780" i="33"/>
  <c r="F5772" i="33"/>
  <c r="G118" i="32"/>
  <c r="F5695" i="33"/>
  <c r="F5333" i="33"/>
  <c r="F5597" i="33"/>
  <c r="F5447" i="33"/>
  <c r="F5394" i="33"/>
  <c r="G110" i="32"/>
  <c r="F5716" i="33"/>
  <c r="F5290" i="33"/>
  <c r="F5265" i="33"/>
  <c r="F5771" i="33"/>
  <c r="F5595" i="33"/>
  <c r="F5770" i="33"/>
  <c r="F5445" i="33"/>
  <c r="F5383" i="33"/>
  <c r="F5721" i="33"/>
  <c r="F5399" i="33"/>
  <c r="G109" i="32"/>
  <c r="F5539" i="33"/>
  <c r="F5631" i="33"/>
  <c r="F5708" i="33"/>
  <c r="F5412" i="33"/>
  <c r="F5472" i="33"/>
  <c r="F5587" i="33"/>
  <c r="F5357" i="33"/>
  <c r="F5583" i="33"/>
  <c r="F5775" i="33"/>
  <c r="F5221" i="33"/>
  <c r="F5170" i="33"/>
  <c r="F5655" i="33"/>
  <c r="F5210" i="33"/>
  <c r="F5220" i="33"/>
  <c r="F5690" i="33"/>
  <c r="F5352" i="33"/>
  <c r="F5533" i="33"/>
  <c r="G117" i="32"/>
  <c r="F5478" i="33"/>
  <c r="F5846" i="33"/>
  <c r="F5656" i="33"/>
  <c r="F5781" i="33"/>
  <c r="F5590" i="33"/>
  <c r="F5216" i="33"/>
  <c r="F5585" i="33"/>
  <c r="F5521" i="33"/>
  <c r="F5540" i="33"/>
  <c r="F5444" i="33"/>
  <c r="F5829" i="33"/>
  <c r="F5834" i="33"/>
  <c r="F5723" i="33"/>
  <c r="F5753" i="33"/>
  <c r="F5816" i="33"/>
  <c r="F5442" i="33"/>
  <c r="F5773" i="33"/>
  <c r="F5340" i="33"/>
  <c r="F5284" i="33"/>
  <c r="F5845" i="33"/>
  <c r="F5651" i="33"/>
  <c r="F5163" i="33"/>
  <c r="F5649" i="33"/>
  <c r="F5691" i="33"/>
  <c r="F5150" i="33"/>
  <c r="F5322" i="33"/>
  <c r="F5722" i="33"/>
  <c r="F5774" i="33"/>
  <c r="F5767" i="33"/>
  <c r="F5451" i="33"/>
  <c r="F5227" i="33"/>
  <c r="F5661" i="33"/>
  <c r="F5501" i="33"/>
  <c r="F5528" i="33"/>
  <c r="F5336" i="33"/>
  <c r="F5764" i="33"/>
  <c r="F5152" i="33"/>
  <c r="F5660" i="33"/>
  <c r="G113" i="32"/>
  <c r="F5403" i="33"/>
  <c r="F5293" i="33"/>
  <c r="F5462" i="33"/>
  <c r="F5718" i="33"/>
  <c r="F5746" i="33"/>
  <c r="F5386" i="33"/>
  <c r="F5632" i="33"/>
  <c r="F5405" i="33"/>
  <c r="F5507" i="33"/>
  <c r="F5751" i="33"/>
  <c r="F5452" i="33"/>
  <c r="F5745" i="33"/>
  <c r="F5830" i="33"/>
  <c r="F5401" i="33"/>
  <c r="F5633" i="33"/>
  <c r="F5825" i="33"/>
  <c r="F5823" i="33"/>
  <c r="F5573" i="33"/>
  <c r="F5273" i="33"/>
  <c r="F5811" i="33"/>
  <c r="F5145" i="33"/>
  <c r="F5713" i="33"/>
  <c r="F5833" i="33"/>
  <c r="F5635" i="33"/>
  <c r="F5139" i="33"/>
  <c r="F5443" i="33"/>
  <c r="F5213" i="33"/>
  <c r="F5530" i="33"/>
  <c r="F5337" i="33"/>
  <c r="F5779" i="33"/>
  <c r="F5395" i="33"/>
  <c r="F5807" i="33"/>
  <c r="F5416" i="33"/>
  <c r="F5512" i="33"/>
  <c r="F5636" i="33"/>
  <c r="F5396" i="33"/>
  <c r="F5537" i="33"/>
  <c r="F5283" i="33"/>
  <c r="F5697" i="33"/>
  <c r="F5287" i="33"/>
  <c r="F5224" i="33"/>
  <c r="F5450" i="33"/>
  <c r="F5209" i="33"/>
  <c r="F5601" i="33"/>
  <c r="F5402" i="33"/>
  <c r="F5831" i="33"/>
  <c r="F5596" i="33"/>
  <c r="F5461" i="33"/>
  <c r="F5228" i="33"/>
  <c r="F5692" i="33"/>
  <c r="F5570" i="33"/>
  <c r="F5584" i="33"/>
  <c r="F5684" i="33"/>
  <c r="F5815" i="33"/>
  <c r="F5844" i="33"/>
  <c r="F5236" i="33"/>
  <c r="F5268" i="33"/>
  <c r="F5198" i="33"/>
  <c r="F5763" i="33"/>
  <c r="F5269" i="33"/>
  <c r="F5456" i="33"/>
  <c r="F5832" i="33"/>
  <c r="F5688" i="33"/>
  <c r="F5759" i="33"/>
  <c r="F5701" i="33"/>
  <c r="F5260" i="33"/>
  <c r="F5161" i="33"/>
  <c r="F5351" i="33"/>
  <c r="F5693" i="33"/>
  <c r="F5292" i="33"/>
  <c r="F5806" i="33"/>
  <c r="F5231" i="33"/>
  <c r="F5768" i="33"/>
  <c r="F5809" i="33"/>
  <c r="F5140" i="33"/>
  <c r="F5572" i="33"/>
  <c r="F5564" i="33"/>
  <c r="F5752" i="33"/>
  <c r="F5766" i="33"/>
  <c r="F5627" i="33"/>
  <c r="F5172" i="33"/>
  <c r="F5380" i="33"/>
  <c r="F5400" i="33"/>
  <c r="F5289" i="33"/>
  <c r="F5513" i="33"/>
  <c r="F5334" i="33"/>
  <c r="F5229" i="33"/>
  <c r="F5330" i="33"/>
  <c r="F5638" i="33"/>
  <c r="F5567" i="33"/>
  <c r="F5783" i="33"/>
  <c r="F5828" i="33"/>
  <c r="F5639" i="33"/>
  <c r="F5321" i="33"/>
  <c r="F5480" i="33"/>
  <c r="F5709" i="33"/>
  <c r="F5650" i="33"/>
  <c r="F5778" i="33"/>
  <c r="F5747" i="33"/>
  <c r="F5468" i="33"/>
  <c r="F5346" i="33"/>
  <c r="F5264" i="33"/>
  <c r="F5685" i="33"/>
  <c r="F5519" i="33"/>
  <c r="F5821" i="33"/>
  <c r="F5819" i="33"/>
  <c r="F5157" i="33"/>
  <c r="F5467" i="33"/>
  <c r="F5397" i="33"/>
  <c r="F5720" i="33"/>
  <c r="F5440" i="33"/>
  <c r="F5663" i="33"/>
  <c r="F5514" i="33"/>
  <c r="F5474" i="33"/>
  <c r="F5652" i="33"/>
  <c r="F5648" i="33"/>
  <c r="F5324" i="33"/>
  <c r="F5785" i="33"/>
  <c r="F5593" i="33"/>
  <c r="F5782" i="33"/>
  <c r="F5339" i="33"/>
  <c r="F5471" i="33"/>
  <c r="F5276" i="33"/>
  <c r="F5159" i="33"/>
  <c r="F5841" i="33"/>
  <c r="F5389" i="33"/>
  <c r="F5160" i="33"/>
  <c r="F5566" i="33"/>
  <c r="F5817" i="33"/>
  <c r="F5689" i="33"/>
  <c r="F5154" i="33"/>
  <c r="F5410" i="33"/>
  <c r="F5758" i="33"/>
  <c r="F5204" i="33"/>
  <c r="F5562" i="33"/>
  <c r="F5342" i="33"/>
  <c r="F5219" i="33"/>
  <c r="F5259" i="33"/>
  <c r="F5173" i="33"/>
  <c r="F5458" i="33"/>
  <c r="F5406" i="33"/>
  <c r="F5282" i="33"/>
  <c r="F5503" i="33"/>
  <c r="F5291" i="33"/>
  <c r="F5280" i="33"/>
  <c r="F5659" i="33"/>
  <c r="F5592" i="33"/>
  <c r="F5765" i="33"/>
  <c r="F5563" i="33"/>
  <c r="F5142" i="33"/>
  <c r="F5408" i="33"/>
  <c r="F5413" i="33"/>
  <c r="F5634" i="33"/>
  <c r="G108" i="32"/>
  <c r="F5356" i="33"/>
  <c r="F5657" i="33"/>
  <c r="F5151" i="33"/>
  <c r="F5578" i="33"/>
  <c r="F5174" i="33"/>
  <c r="F5446" i="33"/>
  <c r="F5565" i="33"/>
  <c r="F5518" i="33"/>
  <c r="F5355" i="33"/>
  <c r="F5598" i="33"/>
  <c r="F5343" i="33"/>
  <c r="F5714" i="33"/>
  <c r="F5464" i="33"/>
  <c r="F5541" i="33"/>
  <c r="F5257" i="33"/>
  <c r="F5341" i="33"/>
  <c r="F5319" i="33"/>
  <c r="F5645" i="33"/>
  <c r="G112" i="32"/>
  <c r="F5350" i="33"/>
  <c r="F5226" i="33"/>
  <c r="F5417" i="33"/>
  <c r="F5335" i="33"/>
  <c r="F5704" i="33"/>
  <c r="F5415" i="33"/>
  <c r="F5165" i="33"/>
  <c r="F5586" i="33"/>
  <c r="F5196" i="33"/>
  <c r="F5628" i="33"/>
  <c r="F5473" i="33"/>
  <c r="F5390" i="33"/>
  <c r="F5808" i="33"/>
  <c r="F5626" i="33"/>
  <c r="F5784" i="33"/>
  <c r="F5455" i="33"/>
  <c r="F5448" i="33"/>
  <c r="F5826" i="33"/>
  <c r="F5137" i="33"/>
  <c r="F5625" i="33"/>
  <c r="F5203" i="33"/>
  <c r="F5349" i="33"/>
  <c r="F5162" i="33"/>
  <c r="F5327" i="33"/>
  <c r="F5754" i="33"/>
  <c r="F5233" i="33"/>
  <c r="F5653" i="33"/>
  <c r="F5662" i="33"/>
  <c r="F5705" i="33"/>
  <c r="F5777" i="33"/>
  <c r="F5212" i="33"/>
  <c r="F5843" i="33"/>
  <c r="G115" i="32"/>
  <c r="F5700" i="33"/>
  <c r="F5749" i="33"/>
  <c r="F5703" i="33"/>
  <c r="F5694" i="33"/>
  <c r="F5842" i="33"/>
  <c r="F5382" i="33"/>
  <c r="F5270" i="33"/>
  <c r="F5207" i="33"/>
  <c r="F5146" i="33"/>
  <c r="F5569" i="33"/>
  <c r="F5167" i="33"/>
  <c r="F5463" i="33"/>
  <c r="F5267" i="33"/>
  <c r="F5580" i="33"/>
  <c r="G114" i="32"/>
  <c r="F5208" i="33"/>
  <c r="F5594" i="33"/>
  <c r="F5338" i="33"/>
  <c r="F5643" i="33"/>
  <c r="F5839" i="33"/>
  <c r="F5211" i="33"/>
  <c r="F5520" i="33"/>
  <c r="F5164" i="33"/>
  <c r="F5506" i="33"/>
  <c r="F5571" i="33"/>
  <c r="F5702" i="33"/>
  <c r="F5384" i="33"/>
  <c r="F5279" i="33"/>
  <c r="F5624" i="33"/>
  <c r="F5277" i="33"/>
  <c r="F5629" i="33"/>
  <c r="F5347" i="33"/>
  <c r="F5623" i="33"/>
  <c r="F5296" i="33"/>
  <c r="F5201" i="33"/>
  <c r="F5225" i="33"/>
  <c r="F5719" i="33"/>
  <c r="F5230" i="33"/>
  <c r="F5297" i="33"/>
  <c r="F5526" i="33"/>
  <c r="F5345" i="33"/>
  <c r="F5419" i="33"/>
  <c r="F5568" i="33"/>
  <c r="G111" i="32"/>
  <c r="F5271" i="33"/>
  <c r="F5642" i="33"/>
  <c r="F5476" i="33"/>
  <c r="F5574" i="33"/>
  <c r="F5418" i="33"/>
  <c r="F5535" i="33"/>
  <c r="F5814" i="33"/>
  <c r="F5138" i="33"/>
  <c r="F5641" i="33"/>
  <c r="F5477" i="33"/>
  <c r="F5197" i="33"/>
  <c r="F5838" i="33"/>
  <c r="F5199" i="33"/>
  <c r="E228" i="31"/>
  <c r="M228" i="31"/>
  <c r="U228" i="31"/>
  <c r="F228" i="31"/>
  <c r="N228" i="31"/>
  <c r="V228" i="31"/>
  <c r="H228" i="31"/>
  <c r="G228" i="31"/>
  <c r="O228" i="31"/>
  <c r="W228" i="31"/>
  <c r="P228" i="31"/>
  <c r="J228" i="31"/>
  <c r="R228" i="31"/>
  <c r="S228" i="31"/>
  <c r="L228" i="31"/>
  <c r="T228" i="31"/>
  <c r="I228" i="31"/>
  <c r="K228" i="31"/>
  <c r="Q228" i="31"/>
  <c r="I230" i="31"/>
  <c r="Q230" i="31"/>
  <c r="J230" i="31"/>
  <c r="R230" i="31"/>
  <c r="L230" i="31"/>
  <c r="T230" i="31"/>
  <c r="K230" i="31"/>
  <c r="S230" i="31"/>
  <c r="F230" i="31"/>
  <c r="N230" i="31"/>
  <c r="V230" i="31"/>
  <c r="G230" i="31"/>
  <c r="P230" i="31"/>
  <c r="U230" i="31"/>
  <c r="W230" i="31"/>
  <c r="H230" i="31"/>
  <c r="E230" i="31"/>
  <c r="M230" i="31"/>
  <c r="O230" i="31"/>
  <c r="J227" i="15"/>
  <c r="T227" i="15"/>
  <c r="E227" i="15"/>
  <c r="R227" i="15"/>
  <c r="G227" i="15"/>
  <c r="F227" i="15"/>
  <c r="K227" i="15"/>
  <c r="S227" i="15"/>
  <c r="M227" i="15"/>
  <c r="O227" i="15"/>
  <c r="V227" i="15"/>
  <c r="N227" i="15"/>
  <c r="I227" i="15"/>
  <c r="L227" i="15"/>
  <c r="U227" i="15"/>
  <c r="W227" i="15"/>
  <c r="H227" i="15"/>
  <c r="P227" i="15"/>
  <c r="Q227" i="15"/>
  <c r="F225" i="31"/>
  <c r="J225" i="31"/>
  <c r="U225" i="31"/>
  <c r="N225" i="31"/>
  <c r="R225" i="31"/>
  <c r="H225" i="31"/>
  <c r="O225" i="31"/>
  <c r="W225" i="31"/>
  <c r="V225" i="31"/>
  <c r="K225" i="31"/>
  <c r="I225" i="31"/>
  <c r="Q225" i="31"/>
  <c r="G225" i="31"/>
  <c r="M225" i="31"/>
  <c r="P225" i="31"/>
  <c r="S225" i="31"/>
  <c r="L225" i="31"/>
  <c r="T225" i="31"/>
  <c r="E225" i="31"/>
  <c r="G225" i="12"/>
  <c r="O225" i="12"/>
  <c r="Q225" i="12"/>
  <c r="K225" i="12"/>
  <c r="D225" i="12"/>
  <c r="F225" i="12"/>
  <c r="H225" i="12"/>
  <c r="P225" i="12"/>
  <c r="I225" i="12"/>
  <c r="C225" i="12"/>
  <c r="L225" i="12"/>
  <c r="E225" i="12"/>
  <c r="U225" i="12"/>
  <c r="N225" i="12"/>
  <c r="J225" i="12"/>
  <c r="R225" i="12"/>
  <c r="S225" i="12"/>
  <c r="T225" i="12"/>
  <c r="M225" i="12"/>
  <c r="D226" i="12"/>
  <c r="L226" i="12"/>
  <c r="T226" i="12"/>
  <c r="H226" i="12"/>
  <c r="K226" i="12"/>
  <c r="E226" i="12"/>
  <c r="M226" i="12"/>
  <c r="U226" i="12"/>
  <c r="F226" i="12"/>
  <c r="N226" i="12"/>
  <c r="I226" i="12"/>
  <c r="J226" i="12"/>
  <c r="C226" i="12"/>
  <c r="S226" i="12"/>
  <c r="G226" i="12"/>
  <c r="O226" i="12"/>
  <c r="P226" i="12"/>
  <c r="Q226" i="12"/>
  <c r="R226" i="12"/>
  <c r="E226" i="15"/>
  <c r="P226" i="15"/>
  <c r="G226" i="15"/>
  <c r="W226" i="15"/>
  <c r="F226" i="15"/>
  <c r="S226" i="15"/>
  <c r="T226" i="15"/>
  <c r="N226" i="15"/>
  <c r="O226" i="15"/>
  <c r="H226" i="15"/>
  <c r="V226" i="15"/>
  <c r="K226" i="15"/>
  <c r="L226" i="15"/>
  <c r="J226" i="15"/>
  <c r="Q226" i="15"/>
  <c r="M226" i="15"/>
  <c r="I226" i="15"/>
  <c r="U226" i="15"/>
  <c r="R226" i="15"/>
  <c r="G225" i="15"/>
  <c r="T225" i="15"/>
  <c r="O225" i="15"/>
  <c r="E225" i="15"/>
  <c r="N225" i="15"/>
  <c r="I225" i="15"/>
  <c r="S225" i="15"/>
  <c r="Q225" i="15"/>
  <c r="W225" i="15"/>
  <c r="M225" i="15"/>
  <c r="H225" i="15"/>
  <c r="V225" i="15"/>
  <c r="L225" i="15"/>
  <c r="F225" i="15"/>
  <c r="J225" i="15"/>
  <c r="U225" i="15"/>
  <c r="R225" i="15"/>
  <c r="K225" i="15"/>
  <c r="P225" i="15"/>
  <c r="E226" i="31"/>
  <c r="N226" i="31"/>
  <c r="T226" i="31"/>
  <c r="O226" i="31"/>
  <c r="P226" i="31"/>
  <c r="H226" i="31"/>
  <c r="K226" i="31"/>
  <c r="L226" i="31"/>
  <c r="F226" i="31"/>
  <c r="S226" i="31"/>
  <c r="G226" i="31"/>
  <c r="V226" i="31"/>
  <c r="W226" i="31"/>
  <c r="U226" i="31"/>
  <c r="M226" i="31"/>
  <c r="R226" i="31"/>
  <c r="J226" i="31"/>
  <c r="Q226" i="31"/>
  <c r="I226" i="31"/>
  <c r="G101" i="32"/>
  <c r="G102" i="32"/>
  <c r="G100" i="32"/>
  <c r="G99" i="32"/>
  <c r="G97" i="32"/>
  <c r="G95" i="32"/>
  <c r="G106" i="32"/>
  <c r="G98" i="32"/>
  <c r="G104" i="32"/>
  <c r="G96" i="32"/>
  <c r="G105" i="32"/>
  <c r="G103" i="32"/>
  <c r="U227" i="31"/>
  <c r="W227" i="31"/>
  <c r="F227" i="31"/>
  <c r="H227" i="31"/>
  <c r="Q227" i="31"/>
  <c r="E227" i="31"/>
  <c r="G227" i="31"/>
  <c r="M227" i="31"/>
  <c r="K227" i="31"/>
  <c r="P227" i="31"/>
  <c r="J227" i="31"/>
  <c r="R227" i="31"/>
  <c r="N227" i="31"/>
  <c r="O227" i="31"/>
  <c r="S227" i="31"/>
  <c r="I227" i="31"/>
  <c r="L227" i="31"/>
  <c r="T227" i="31"/>
  <c r="V227" i="31"/>
  <c r="I227" i="12"/>
  <c r="Q227" i="12"/>
  <c r="K227" i="12"/>
  <c r="S227" i="12"/>
  <c r="M227" i="12"/>
  <c r="J227" i="12"/>
  <c r="R227" i="12"/>
  <c r="C227" i="12"/>
  <c r="U227" i="12"/>
  <c r="N227" i="12"/>
  <c r="G227" i="12"/>
  <c r="H227" i="12"/>
  <c r="P227" i="12"/>
  <c r="D227" i="12"/>
  <c r="L227" i="12"/>
  <c r="T227" i="12"/>
  <c r="E227" i="12"/>
  <c r="F227" i="12"/>
  <c r="O227" i="12"/>
  <c r="L215" i="15"/>
  <c r="E215" i="15"/>
  <c r="U215" i="15"/>
  <c r="F215" i="15"/>
  <c r="V215" i="15"/>
  <c r="I215" i="15"/>
  <c r="K215" i="15"/>
  <c r="M215" i="15"/>
  <c r="N215" i="15"/>
  <c r="Q215" i="15"/>
  <c r="S215" i="15"/>
  <c r="T215" i="15"/>
  <c r="P215" i="15"/>
  <c r="R215" i="15"/>
  <c r="W215" i="15"/>
  <c r="J215" i="15"/>
  <c r="O215" i="15"/>
  <c r="G215" i="15"/>
  <c r="H215" i="15"/>
  <c r="E221" i="12"/>
  <c r="M221" i="12"/>
  <c r="U221" i="12"/>
  <c r="F221" i="12"/>
  <c r="N221" i="12"/>
  <c r="G221" i="12"/>
  <c r="O221" i="12"/>
  <c r="H221" i="12"/>
  <c r="P221" i="12"/>
  <c r="I221" i="12"/>
  <c r="Q221" i="12"/>
  <c r="T221" i="12"/>
  <c r="C221" i="12"/>
  <c r="D221" i="12"/>
  <c r="J221" i="12"/>
  <c r="K221" i="12"/>
  <c r="L221" i="12"/>
  <c r="R221" i="12"/>
  <c r="S221" i="12"/>
  <c r="J224" i="15"/>
  <c r="L224" i="15"/>
  <c r="K224" i="15"/>
  <c r="S224" i="15"/>
  <c r="T224" i="15"/>
  <c r="V224" i="15"/>
  <c r="E224" i="15"/>
  <c r="I224" i="15"/>
  <c r="H224" i="15"/>
  <c r="F224" i="15"/>
  <c r="R224" i="15"/>
  <c r="G224" i="15"/>
  <c r="Q224" i="15"/>
  <c r="P224" i="15"/>
  <c r="N224" i="15"/>
  <c r="W224" i="15"/>
  <c r="O224" i="15"/>
  <c r="U224" i="15"/>
  <c r="M224" i="15"/>
  <c r="L215" i="31"/>
  <c r="P215" i="31"/>
  <c r="K215" i="31"/>
  <c r="I215" i="31"/>
  <c r="M215" i="31"/>
  <c r="H215" i="31"/>
  <c r="Q215" i="31"/>
  <c r="U215" i="31"/>
  <c r="T215" i="31"/>
  <c r="J215" i="31"/>
  <c r="N215" i="31"/>
  <c r="O215" i="31"/>
  <c r="R215" i="31"/>
  <c r="E215" i="31"/>
  <c r="V215" i="31"/>
  <c r="W215" i="31"/>
  <c r="F215" i="31"/>
  <c r="S215" i="31"/>
  <c r="G215" i="31"/>
  <c r="I217" i="12"/>
  <c r="Q217" i="12"/>
  <c r="J217" i="12"/>
  <c r="R217" i="12"/>
  <c r="D217" i="12"/>
  <c r="L217" i="12"/>
  <c r="T217" i="12"/>
  <c r="M217" i="12"/>
  <c r="N217" i="12"/>
  <c r="C217" i="12"/>
  <c r="O217" i="12"/>
  <c r="P217" i="12"/>
  <c r="F217" i="12"/>
  <c r="S217" i="12"/>
  <c r="G217" i="12"/>
  <c r="K217" i="12"/>
  <c r="E217" i="12"/>
  <c r="U217" i="12"/>
  <c r="H217" i="12"/>
  <c r="J220" i="15"/>
  <c r="T220" i="15"/>
  <c r="L220" i="15"/>
  <c r="W220" i="15"/>
  <c r="V220" i="15"/>
  <c r="E220" i="15"/>
  <c r="S220" i="15"/>
  <c r="K220" i="15"/>
  <c r="U220" i="15"/>
  <c r="O220" i="15"/>
  <c r="N220" i="15"/>
  <c r="G220" i="15"/>
  <c r="F220" i="15"/>
  <c r="R220" i="15"/>
  <c r="P220" i="15"/>
  <c r="Q220" i="15"/>
  <c r="H220" i="15"/>
  <c r="I220" i="15"/>
  <c r="M220" i="15"/>
  <c r="G223" i="12"/>
  <c r="O223" i="12"/>
  <c r="H223" i="12"/>
  <c r="Q223" i="12"/>
  <c r="P223" i="12"/>
  <c r="I223" i="12"/>
  <c r="J223" i="12"/>
  <c r="R223" i="12"/>
  <c r="C223" i="12"/>
  <c r="K223" i="12"/>
  <c r="S223" i="12"/>
  <c r="D223" i="12"/>
  <c r="E223" i="12"/>
  <c r="F223" i="12"/>
  <c r="U223" i="12"/>
  <c r="L223" i="12"/>
  <c r="M223" i="12"/>
  <c r="N223" i="12"/>
  <c r="T223" i="12"/>
  <c r="P221" i="15"/>
  <c r="M221" i="15"/>
  <c r="J221" i="15"/>
  <c r="Q221" i="15"/>
  <c r="F221" i="15"/>
  <c r="G221" i="15"/>
  <c r="T221" i="15"/>
  <c r="O221" i="15"/>
  <c r="I221" i="15"/>
  <c r="U221" i="15"/>
  <c r="R221" i="15"/>
  <c r="K221" i="15"/>
  <c r="N221" i="15"/>
  <c r="S221" i="15"/>
  <c r="V221" i="15"/>
  <c r="L221" i="15"/>
  <c r="W221" i="15"/>
  <c r="H221" i="15"/>
  <c r="E221" i="15"/>
  <c r="J224" i="31"/>
  <c r="O224" i="31"/>
  <c r="P224" i="31"/>
  <c r="Q224" i="31"/>
  <c r="S224" i="31"/>
  <c r="G224" i="31"/>
  <c r="W224" i="31"/>
  <c r="K224" i="31"/>
  <c r="H224" i="31"/>
  <c r="I224" i="31"/>
  <c r="U224" i="31"/>
  <c r="V224" i="31"/>
  <c r="T224" i="31"/>
  <c r="M224" i="31"/>
  <c r="E224" i="31"/>
  <c r="F224" i="31"/>
  <c r="N224" i="31"/>
  <c r="R224" i="31"/>
  <c r="L224" i="31"/>
  <c r="J216" i="31"/>
  <c r="K216" i="31"/>
  <c r="Q216" i="31"/>
  <c r="S216" i="31"/>
  <c r="I216" i="31"/>
  <c r="U216" i="31"/>
  <c r="L216" i="31"/>
  <c r="G216" i="31"/>
  <c r="M216" i="31"/>
  <c r="V216" i="31"/>
  <c r="E216" i="31"/>
  <c r="F216" i="31"/>
  <c r="H216" i="31"/>
  <c r="W216" i="31"/>
  <c r="R216" i="31"/>
  <c r="O216" i="31"/>
  <c r="P216" i="31"/>
  <c r="T216" i="31"/>
  <c r="N216" i="31"/>
  <c r="L219" i="15"/>
  <c r="M219" i="15"/>
  <c r="Q219" i="15"/>
  <c r="N219" i="15"/>
  <c r="S219" i="15"/>
  <c r="E219" i="15"/>
  <c r="U219" i="15"/>
  <c r="F219" i="15"/>
  <c r="V219" i="15"/>
  <c r="I219" i="15"/>
  <c r="K219" i="15"/>
  <c r="G219" i="15"/>
  <c r="R219" i="15"/>
  <c r="J219" i="15"/>
  <c r="W219" i="15"/>
  <c r="O219" i="15"/>
  <c r="T219" i="15"/>
  <c r="P219" i="15"/>
  <c r="H219" i="15"/>
  <c r="F218" i="15"/>
  <c r="G218" i="15"/>
  <c r="H218" i="15"/>
  <c r="K218" i="15"/>
  <c r="O218" i="15"/>
  <c r="P218" i="15"/>
  <c r="S218" i="15"/>
  <c r="W218" i="15"/>
  <c r="L218" i="15"/>
  <c r="U218" i="15"/>
  <c r="Q218" i="15"/>
  <c r="M218" i="15"/>
  <c r="I218" i="15"/>
  <c r="E218" i="15"/>
  <c r="V218" i="15"/>
  <c r="R218" i="15"/>
  <c r="N218" i="15"/>
  <c r="J218" i="15"/>
  <c r="T218" i="15"/>
  <c r="C219" i="12"/>
  <c r="K219" i="12"/>
  <c r="S219" i="12"/>
  <c r="D219" i="12"/>
  <c r="T219" i="12"/>
  <c r="E219" i="12"/>
  <c r="U219" i="12"/>
  <c r="L219" i="12"/>
  <c r="M219" i="12"/>
  <c r="F219" i="12"/>
  <c r="N219" i="12"/>
  <c r="P219" i="12"/>
  <c r="Q219" i="12"/>
  <c r="I219" i="12"/>
  <c r="R219" i="12"/>
  <c r="G219" i="12"/>
  <c r="H219" i="12"/>
  <c r="O219" i="12"/>
  <c r="J219" i="12"/>
  <c r="R221" i="31"/>
  <c r="E221" i="31"/>
  <c r="U221" i="31"/>
  <c r="I221" i="31"/>
  <c r="Q221" i="31"/>
  <c r="G221" i="31"/>
  <c r="M221" i="31"/>
  <c r="O221" i="31"/>
  <c r="S221" i="31"/>
  <c r="H221" i="31"/>
  <c r="W221" i="31"/>
  <c r="F221" i="31"/>
  <c r="P221" i="31"/>
  <c r="K221" i="31"/>
  <c r="N221" i="31"/>
  <c r="V221" i="31"/>
  <c r="L221" i="31"/>
  <c r="J221" i="31"/>
  <c r="T221" i="31"/>
  <c r="F222" i="31"/>
  <c r="S222" i="31"/>
  <c r="U222" i="31"/>
  <c r="T222" i="31"/>
  <c r="E222" i="31"/>
  <c r="G222" i="31"/>
  <c r="W222" i="31"/>
  <c r="K222" i="31"/>
  <c r="L222" i="31"/>
  <c r="M222" i="31"/>
  <c r="O222" i="31"/>
  <c r="P222" i="31"/>
  <c r="V222" i="31"/>
  <c r="H222" i="31"/>
  <c r="N222" i="31"/>
  <c r="Q222" i="31"/>
  <c r="J222" i="31"/>
  <c r="I222" i="31"/>
  <c r="R222" i="31"/>
  <c r="F218" i="12"/>
  <c r="N218" i="12"/>
  <c r="O218" i="12"/>
  <c r="G218" i="12"/>
  <c r="H218" i="12"/>
  <c r="I218" i="12"/>
  <c r="Q218" i="12"/>
  <c r="J218" i="12"/>
  <c r="U218" i="12"/>
  <c r="K218" i="12"/>
  <c r="L218" i="12"/>
  <c r="M218" i="12"/>
  <c r="P218" i="12"/>
  <c r="R218" i="12"/>
  <c r="C218" i="12"/>
  <c r="E218" i="12"/>
  <c r="D218" i="12"/>
  <c r="S218" i="12"/>
  <c r="T218" i="12"/>
  <c r="L219" i="31"/>
  <c r="I219" i="31"/>
  <c r="W219" i="31"/>
  <c r="O219" i="31"/>
  <c r="S219" i="31"/>
  <c r="K219" i="31"/>
  <c r="P219" i="31"/>
  <c r="N219" i="31"/>
  <c r="M219" i="31"/>
  <c r="J219" i="31"/>
  <c r="H219" i="31"/>
  <c r="V219" i="31"/>
  <c r="U219" i="31"/>
  <c r="R219" i="31"/>
  <c r="F219" i="31"/>
  <c r="Q219" i="31"/>
  <c r="G219" i="31"/>
  <c r="E219" i="31"/>
  <c r="T219" i="31"/>
  <c r="L223" i="15"/>
  <c r="E223" i="15"/>
  <c r="U223" i="15"/>
  <c r="F223" i="15"/>
  <c r="V223" i="15"/>
  <c r="I223" i="15"/>
  <c r="K223" i="15"/>
  <c r="M223" i="15"/>
  <c r="Q223" i="15"/>
  <c r="S223" i="15"/>
  <c r="N223" i="15"/>
  <c r="J223" i="15"/>
  <c r="P223" i="15"/>
  <c r="T223" i="15"/>
  <c r="G223" i="15"/>
  <c r="W223" i="15"/>
  <c r="O223" i="15"/>
  <c r="R223" i="15"/>
  <c r="H223" i="15"/>
  <c r="D216" i="12"/>
  <c r="L216" i="12"/>
  <c r="T216" i="12"/>
  <c r="E216" i="12"/>
  <c r="U216" i="12"/>
  <c r="M216" i="12"/>
  <c r="G216" i="12"/>
  <c r="O216" i="12"/>
  <c r="C216" i="12"/>
  <c r="Q216" i="12"/>
  <c r="F216" i="12"/>
  <c r="R216" i="12"/>
  <c r="K216" i="12"/>
  <c r="H216" i="12"/>
  <c r="S216" i="12"/>
  <c r="P216" i="12"/>
  <c r="I216" i="12"/>
  <c r="J216" i="12"/>
  <c r="N216" i="12"/>
  <c r="D224" i="12"/>
  <c r="L224" i="12"/>
  <c r="T224" i="12"/>
  <c r="M224" i="12"/>
  <c r="U224" i="12"/>
  <c r="F224" i="12"/>
  <c r="E224" i="12"/>
  <c r="N224" i="12"/>
  <c r="G224" i="12"/>
  <c r="O224" i="12"/>
  <c r="H224" i="12"/>
  <c r="P224" i="12"/>
  <c r="C224" i="12"/>
  <c r="I224" i="12"/>
  <c r="J224" i="12"/>
  <c r="K224" i="12"/>
  <c r="Q224" i="12"/>
  <c r="R224" i="12"/>
  <c r="S224" i="12"/>
  <c r="G215" i="12"/>
  <c r="O215" i="12"/>
  <c r="P215" i="12"/>
  <c r="H215" i="12"/>
  <c r="J215" i="12"/>
  <c r="R215" i="12"/>
  <c r="I215" i="12"/>
  <c r="U215" i="12"/>
  <c r="K215" i="12"/>
  <c r="L215" i="12"/>
  <c r="C215" i="12"/>
  <c r="D215" i="12"/>
  <c r="M215" i="12"/>
  <c r="N215" i="12"/>
  <c r="Q215" i="12"/>
  <c r="T215" i="12"/>
  <c r="E215" i="12"/>
  <c r="S215" i="12"/>
  <c r="F215" i="12"/>
  <c r="J220" i="31"/>
  <c r="H220" i="31"/>
  <c r="I220" i="31"/>
  <c r="K220" i="31"/>
  <c r="P220" i="31"/>
  <c r="Q220" i="31"/>
  <c r="S220" i="31"/>
  <c r="U220" i="31"/>
  <c r="O220" i="31"/>
  <c r="E220" i="31"/>
  <c r="W220" i="31"/>
  <c r="M220" i="31"/>
  <c r="N220" i="31"/>
  <c r="T220" i="31"/>
  <c r="G220" i="31"/>
  <c r="V220" i="31"/>
  <c r="F220" i="31"/>
  <c r="L220" i="31"/>
  <c r="R220" i="31"/>
  <c r="L223" i="31"/>
  <c r="P223" i="31"/>
  <c r="J223" i="31"/>
  <c r="M223" i="31"/>
  <c r="T223" i="31"/>
  <c r="F223" i="31"/>
  <c r="I223" i="31"/>
  <c r="H223" i="31"/>
  <c r="E223" i="31"/>
  <c r="V223" i="31"/>
  <c r="W223" i="31"/>
  <c r="S223" i="31"/>
  <c r="N223" i="31"/>
  <c r="K223" i="31"/>
  <c r="Q223" i="31"/>
  <c r="O223" i="31"/>
  <c r="G223" i="31"/>
  <c r="U223" i="31"/>
  <c r="R223" i="31"/>
  <c r="J222" i="12"/>
  <c r="R222" i="12"/>
  <c r="C222" i="12"/>
  <c r="K222" i="12"/>
  <c r="L222" i="12"/>
  <c r="S222" i="12"/>
  <c r="D222" i="12"/>
  <c r="T222" i="12"/>
  <c r="E222" i="12"/>
  <c r="M222" i="12"/>
  <c r="U222" i="12"/>
  <c r="F222" i="12"/>
  <c r="N222" i="12"/>
  <c r="G222" i="12"/>
  <c r="H222" i="12"/>
  <c r="I222" i="12"/>
  <c r="O222" i="12"/>
  <c r="P222" i="12"/>
  <c r="Q222" i="12"/>
  <c r="H149" i="4"/>
  <c r="H147" i="4"/>
  <c r="H146" i="4"/>
  <c r="H151" i="4"/>
  <c r="H148" i="4"/>
  <c r="H145" i="4"/>
  <c r="H150" i="4"/>
  <c r="H144" i="4"/>
  <c r="J216" i="15"/>
  <c r="L216" i="15"/>
  <c r="T216" i="15"/>
  <c r="I216" i="15"/>
  <c r="V216" i="15"/>
  <c r="E216" i="15"/>
  <c r="F216" i="15"/>
  <c r="P216" i="15"/>
  <c r="H216" i="15"/>
  <c r="O216" i="15"/>
  <c r="N216" i="15"/>
  <c r="R216" i="15"/>
  <c r="U216" i="15"/>
  <c r="S216" i="15"/>
  <c r="K216" i="15"/>
  <c r="W216" i="15"/>
  <c r="G216" i="15"/>
  <c r="M216" i="15"/>
  <c r="Q216" i="15"/>
  <c r="L217" i="15"/>
  <c r="N217" i="15"/>
  <c r="H217" i="15"/>
  <c r="G217" i="15"/>
  <c r="T217" i="15"/>
  <c r="V217" i="15"/>
  <c r="E217" i="15"/>
  <c r="K217" i="15"/>
  <c r="P217" i="15"/>
  <c r="M217" i="15"/>
  <c r="O217" i="15"/>
  <c r="J217" i="15"/>
  <c r="U217" i="15"/>
  <c r="W217" i="15"/>
  <c r="R217" i="15"/>
  <c r="I217" i="15"/>
  <c r="Q217" i="15"/>
  <c r="F217" i="15"/>
  <c r="S217" i="15"/>
  <c r="F222" i="15"/>
  <c r="P222" i="15"/>
  <c r="S222" i="15"/>
  <c r="W222" i="15"/>
  <c r="G222" i="15"/>
  <c r="H222" i="15"/>
  <c r="K222" i="15"/>
  <c r="O222" i="15"/>
  <c r="E222" i="15"/>
  <c r="N222" i="15"/>
  <c r="I222" i="15"/>
  <c r="Q222" i="15"/>
  <c r="T222" i="15"/>
  <c r="J222" i="15"/>
  <c r="U222" i="15"/>
  <c r="L222" i="15"/>
  <c r="R222" i="15"/>
  <c r="M222" i="15"/>
  <c r="V222" i="15"/>
  <c r="F218" i="31"/>
  <c r="T218" i="31"/>
  <c r="U218" i="31"/>
  <c r="W218" i="31"/>
  <c r="E218" i="31"/>
  <c r="G218" i="31"/>
  <c r="O218" i="31"/>
  <c r="L218" i="31"/>
  <c r="M218" i="31"/>
  <c r="R218" i="31"/>
  <c r="H218" i="31"/>
  <c r="S218" i="31"/>
  <c r="J218" i="31"/>
  <c r="P218" i="31"/>
  <c r="V218" i="31"/>
  <c r="Q218" i="31"/>
  <c r="I218" i="31"/>
  <c r="N218" i="31"/>
  <c r="K218" i="31"/>
  <c r="H220" i="12"/>
  <c r="P220" i="12"/>
  <c r="I220" i="12"/>
  <c r="Q220" i="12"/>
  <c r="J220" i="12"/>
  <c r="R220" i="12"/>
  <c r="C220" i="12"/>
  <c r="K220" i="12"/>
  <c r="S220" i="12"/>
  <c r="D220" i="12"/>
  <c r="L220" i="12"/>
  <c r="T220" i="12"/>
  <c r="U220" i="12"/>
  <c r="O220" i="12"/>
  <c r="E220" i="12"/>
  <c r="M220" i="12"/>
  <c r="F220" i="12"/>
  <c r="G220" i="12"/>
  <c r="N220" i="12"/>
  <c r="I217" i="31"/>
  <c r="F217" i="31"/>
  <c r="W217" i="31"/>
  <c r="V217" i="31"/>
  <c r="E217" i="31"/>
  <c r="M217" i="31"/>
  <c r="Q217" i="31"/>
  <c r="N217" i="31"/>
  <c r="J217" i="31"/>
  <c r="T217" i="31"/>
  <c r="H217" i="31"/>
  <c r="R217" i="31"/>
  <c r="K217" i="31"/>
  <c r="L217" i="31"/>
  <c r="S217" i="31"/>
  <c r="G217" i="31"/>
  <c r="U217" i="31"/>
  <c r="P217" i="31"/>
  <c r="O217" i="31"/>
  <c r="H18" i="34"/>
  <c r="H12" i="34"/>
  <c r="H16" i="34"/>
  <c r="H15" i="34"/>
  <c r="H11" i="34"/>
  <c r="H13" i="34"/>
  <c r="H17" i="34"/>
  <c r="H14" i="34"/>
  <c r="E209" i="31"/>
  <c r="G209" i="31"/>
  <c r="L209" i="31"/>
  <c r="W209" i="31"/>
  <c r="K209" i="31"/>
  <c r="S209" i="31"/>
  <c r="T209" i="31"/>
  <c r="O209" i="31"/>
  <c r="R209" i="31"/>
  <c r="V209" i="31"/>
  <c r="J209" i="31"/>
  <c r="N209" i="31"/>
  <c r="M209" i="31"/>
  <c r="H209" i="31"/>
  <c r="F209" i="31"/>
  <c r="Q209" i="31"/>
  <c r="U209" i="31"/>
  <c r="I209" i="31"/>
  <c r="P209" i="31"/>
  <c r="L214" i="31"/>
  <c r="T214" i="31"/>
  <c r="F214" i="31"/>
  <c r="N214" i="31"/>
  <c r="V214" i="31"/>
  <c r="G214" i="31"/>
  <c r="Q214" i="31"/>
  <c r="I214" i="31"/>
  <c r="S214" i="31"/>
  <c r="K214" i="31"/>
  <c r="M214" i="31"/>
  <c r="R214" i="31"/>
  <c r="U214" i="31"/>
  <c r="O214" i="31"/>
  <c r="P214" i="31"/>
  <c r="E214" i="31"/>
  <c r="H214" i="31"/>
  <c r="J214" i="31"/>
  <c r="W214" i="31"/>
  <c r="R210" i="31"/>
  <c r="F210" i="31"/>
  <c r="I210" i="31"/>
  <c r="K210" i="31"/>
  <c r="N210" i="31"/>
  <c r="Q210" i="31"/>
  <c r="M210" i="31"/>
  <c r="H210" i="31"/>
  <c r="J210" i="31"/>
  <c r="P210" i="31"/>
  <c r="S210" i="31"/>
  <c r="V210" i="31"/>
  <c r="L210" i="31"/>
  <c r="G210" i="31"/>
  <c r="T210" i="31"/>
  <c r="O210" i="31"/>
  <c r="E210" i="31"/>
  <c r="W210" i="31"/>
  <c r="U210" i="31"/>
  <c r="J211" i="31"/>
  <c r="R211" i="31"/>
  <c r="L211" i="31"/>
  <c r="T211" i="31"/>
  <c r="M211" i="31"/>
  <c r="W211" i="31"/>
  <c r="E211" i="31"/>
  <c r="O211" i="31"/>
  <c r="K211" i="31"/>
  <c r="N211" i="31"/>
  <c r="F211" i="31"/>
  <c r="P211" i="31"/>
  <c r="Q211" i="31"/>
  <c r="S211" i="31"/>
  <c r="G211" i="31"/>
  <c r="U211" i="31"/>
  <c r="H211" i="31"/>
  <c r="I211" i="31"/>
  <c r="V211" i="31"/>
  <c r="F213" i="31"/>
  <c r="N213" i="31"/>
  <c r="V213" i="31"/>
  <c r="H213" i="31"/>
  <c r="P213" i="31"/>
  <c r="E213" i="31"/>
  <c r="Q213" i="31"/>
  <c r="I213" i="31"/>
  <c r="S213" i="31"/>
  <c r="R213" i="31"/>
  <c r="T213" i="31"/>
  <c r="K213" i="31"/>
  <c r="G213" i="31"/>
  <c r="U213" i="31"/>
  <c r="J213" i="31"/>
  <c r="W213" i="31"/>
  <c r="L213" i="31"/>
  <c r="M213" i="31"/>
  <c r="O213" i="31"/>
  <c r="H212" i="31"/>
  <c r="P212" i="31"/>
  <c r="J212" i="31"/>
  <c r="R212" i="31"/>
  <c r="N212" i="31"/>
  <c r="F212" i="31"/>
  <c r="Q212" i="31"/>
  <c r="I212" i="31"/>
  <c r="V212" i="31"/>
  <c r="K212" i="31"/>
  <c r="W212" i="31"/>
  <c r="O212" i="31"/>
  <c r="L212" i="31"/>
  <c r="M212" i="31"/>
  <c r="S212" i="31"/>
  <c r="E212" i="31"/>
  <c r="G212" i="31"/>
  <c r="T212" i="31"/>
  <c r="U212" i="31"/>
  <c r="F207" i="12"/>
  <c r="T207" i="12"/>
  <c r="D207" i="12"/>
  <c r="M207" i="12"/>
  <c r="S207" i="12"/>
  <c r="C207" i="12"/>
  <c r="U207" i="12"/>
  <c r="E207" i="12"/>
  <c r="K207" i="12"/>
  <c r="L207" i="12"/>
  <c r="P207" i="12"/>
  <c r="O207" i="12"/>
  <c r="H207" i="12"/>
  <c r="R207" i="12"/>
  <c r="G207" i="12"/>
  <c r="I207" i="12"/>
  <c r="J207" i="12"/>
  <c r="N207" i="12"/>
  <c r="Q207" i="12"/>
  <c r="E210" i="12"/>
  <c r="K210" i="12"/>
  <c r="S210" i="12"/>
  <c r="C210" i="12"/>
  <c r="T210" i="12"/>
  <c r="D210" i="12"/>
  <c r="L210" i="12"/>
  <c r="P210" i="12"/>
  <c r="Q210" i="12"/>
  <c r="I210" i="12"/>
  <c r="U210" i="12"/>
  <c r="G210" i="12"/>
  <c r="J210" i="12"/>
  <c r="F210" i="12"/>
  <c r="H210" i="12"/>
  <c r="O210" i="12"/>
  <c r="R210" i="12"/>
  <c r="N210" i="12"/>
  <c r="M210" i="12"/>
  <c r="C208" i="12"/>
  <c r="F208" i="12"/>
  <c r="I208" i="12"/>
  <c r="K208" i="12"/>
  <c r="J208" i="12"/>
  <c r="U208" i="12"/>
  <c r="T208" i="12"/>
  <c r="Q208" i="12"/>
  <c r="M208" i="12"/>
  <c r="P208" i="12"/>
  <c r="G208" i="12"/>
  <c r="L208" i="12"/>
  <c r="S208" i="12"/>
  <c r="O208" i="12"/>
  <c r="E208" i="12"/>
  <c r="H208" i="12"/>
  <c r="D208" i="12"/>
  <c r="R208" i="12"/>
  <c r="N208" i="12"/>
  <c r="K213" i="15"/>
  <c r="S213" i="15"/>
  <c r="E213" i="15"/>
  <c r="M213" i="15"/>
  <c r="U213" i="15"/>
  <c r="N213" i="15"/>
  <c r="F213" i="15"/>
  <c r="P213" i="15"/>
  <c r="G213" i="15"/>
  <c r="Q213" i="15"/>
  <c r="V213" i="15"/>
  <c r="H213" i="15"/>
  <c r="W213" i="15"/>
  <c r="I213" i="15"/>
  <c r="J213" i="15"/>
  <c r="L213" i="15"/>
  <c r="O213" i="15"/>
  <c r="R213" i="15"/>
  <c r="T213" i="15"/>
  <c r="E208" i="15"/>
  <c r="M208" i="15"/>
  <c r="U208" i="15"/>
  <c r="G208" i="15"/>
  <c r="O208" i="15"/>
  <c r="W208" i="15"/>
  <c r="J208" i="15"/>
  <c r="T208" i="15"/>
  <c r="L208" i="15"/>
  <c r="F208" i="15"/>
  <c r="S208" i="15"/>
  <c r="H208" i="15"/>
  <c r="V208" i="15"/>
  <c r="I208" i="15"/>
  <c r="K208" i="15"/>
  <c r="N208" i="15"/>
  <c r="P208" i="15"/>
  <c r="Q208" i="15"/>
  <c r="R208" i="15"/>
  <c r="K208" i="31"/>
  <c r="N208" i="31"/>
  <c r="S208" i="31"/>
  <c r="V208" i="31"/>
  <c r="I208" i="31"/>
  <c r="W208" i="31"/>
  <c r="Q208" i="31"/>
  <c r="U208" i="31"/>
  <c r="F208" i="31"/>
  <c r="H208" i="31"/>
  <c r="L208" i="31"/>
  <c r="G208" i="31"/>
  <c r="P208" i="31"/>
  <c r="T208" i="31"/>
  <c r="O208" i="31"/>
  <c r="E208" i="31"/>
  <c r="M208" i="31"/>
  <c r="J208" i="31"/>
  <c r="R208" i="31"/>
  <c r="G212" i="12"/>
  <c r="H212" i="12"/>
  <c r="S212" i="12"/>
  <c r="K212" i="12"/>
  <c r="U212" i="12"/>
  <c r="E212" i="12"/>
  <c r="T212" i="12"/>
  <c r="F212" i="12"/>
  <c r="M212" i="12"/>
  <c r="J212" i="12"/>
  <c r="L212" i="12"/>
  <c r="D212" i="12"/>
  <c r="N212" i="12"/>
  <c r="C212" i="12"/>
  <c r="P212" i="12"/>
  <c r="R212" i="12"/>
  <c r="I212" i="12"/>
  <c r="O212" i="12"/>
  <c r="Q212" i="12"/>
  <c r="G207" i="15"/>
  <c r="O207" i="15"/>
  <c r="W207" i="15"/>
  <c r="I207" i="15"/>
  <c r="Q207" i="15"/>
  <c r="J207" i="15"/>
  <c r="T207" i="15"/>
  <c r="L207" i="15"/>
  <c r="V207" i="15"/>
  <c r="K207" i="15"/>
  <c r="M207" i="15"/>
  <c r="E207" i="15"/>
  <c r="N207" i="15"/>
  <c r="P207" i="15"/>
  <c r="R207" i="15"/>
  <c r="S207" i="15"/>
  <c r="H207" i="15"/>
  <c r="U207" i="15"/>
  <c r="F207" i="15"/>
  <c r="I210" i="15"/>
  <c r="Q210" i="15"/>
  <c r="K210" i="15"/>
  <c r="S210" i="15"/>
  <c r="L210" i="15"/>
  <c r="V210" i="15"/>
  <c r="N210" i="15"/>
  <c r="J210" i="15"/>
  <c r="M210" i="15"/>
  <c r="F210" i="15"/>
  <c r="O210" i="15"/>
  <c r="P210" i="15"/>
  <c r="E210" i="15"/>
  <c r="R210" i="15"/>
  <c r="T210" i="15"/>
  <c r="G210" i="15"/>
  <c r="H210" i="15"/>
  <c r="U210" i="15"/>
  <c r="W210" i="15"/>
  <c r="H209" i="12"/>
  <c r="J209" i="12"/>
  <c r="N209" i="12"/>
  <c r="P209" i="12"/>
  <c r="R209" i="12"/>
  <c r="G209" i="12"/>
  <c r="S209" i="12"/>
  <c r="D209" i="12"/>
  <c r="M209" i="12"/>
  <c r="F209" i="12"/>
  <c r="I209" i="12"/>
  <c r="C209" i="12"/>
  <c r="O209" i="12"/>
  <c r="Q209" i="12"/>
  <c r="K209" i="12"/>
  <c r="L209" i="12"/>
  <c r="E209" i="12"/>
  <c r="T209" i="12"/>
  <c r="U209" i="12"/>
  <c r="K211" i="12"/>
  <c r="E211" i="12"/>
  <c r="S211" i="12"/>
  <c r="M211" i="12"/>
  <c r="O211" i="12"/>
  <c r="J211" i="12"/>
  <c r="H211" i="12"/>
  <c r="L211" i="12"/>
  <c r="Q211" i="12"/>
  <c r="F211" i="12"/>
  <c r="U211" i="12"/>
  <c r="N211" i="12"/>
  <c r="G211" i="12"/>
  <c r="I211" i="12"/>
  <c r="D211" i="12"/>
  <c r="R211" i="12"/>
  <c r="P211" i="12"/>
  <c r="C211" i="12"/>
  <c r="T211" i="12"/>
  <c r="T207" i="31"/>
  <c r="O207" i="31"/>
  <c r="E207" i="31"/>
  <c r="W207" i="31"/>
  <c r="I207" i="31"/>
  <c r="K207" i="31"/>
  <c r="Q207" i="31"/>
  <c r="V207" i="31"/>
  <c r="G207" i="31"/>
  <c r="M207" i="31"/>
  <c r="H207" i="31"/>
  <c r="U207" i="31"/>
  <c r="P207" i="31"/>
  <c r="F207" i="31"/>
  <c r="N207" i="31"/>
  <c r="S207" i="31"/>
  <c r="J207" i="31"/>
  <c r="L207" i="31"/>
  <c r="R207" i="31"/>
  <c r="D213" i="12"/>
  <c r="K213" i="12"/>
  <c r="C213" i="12"/>
  <c r="S213" i="12"/>
  <c r="I213" i="12"/>
  <c r="M213" i="12"/>
  <c r="T213" i="12"/>
  <c r="N213" i="12"/>
  <c r="R213" i="12"/>
  <c r="E213" i="12"/>
  <c r="L213" i="12"/>
  <c r="G213" i="12"/>
  <c r="H213" i="12"/>
  <c r="F213" i="12"/>
  <c r="J213" i="12"/>
  <c r="O213" i="12"/>
  <c r="P213" i="12"/>
  <c r="Q213" i="12"/>
  <c r="U213" i="12"/>
  <c r="K209" i="15"/>
  <c r="S209" i="15"/>
  <c r="E209" i="15"/>
  <c r="M209" i="15"/>
  <c r="U209" i="15"/>
  <c r="J209" i="15"/>
  <c r="V209" i="15"/>
  <c r="N209" i="15"/>
  <c r="P209" i="15"/>
  <c r="Q209" i="15"/>
  <c r="I209" i="15"/>
  <c r="F209" i="15"/>
  <c r="R209" i="15"/>
  <c r="G209" i="15"/>
  <c r="T209" i="15"/>
  <c r="H209" i="15"/>
  <c r="W209" i="15"/>
  <c r="O209" i="15"/>
  <c r="L209" i="15"/>
  <c r="I214" i="15"/>
  <c r="Q214" i="15"/>
  <c r="K214" i="15"/>
  <c r="S214" i="15"/>
  <c r="N214" i="15"/>
  <c r="F214" i="15"/>
  <c r="P214" i="15"/>
  <c r="G214" i="15"/>
  <c r="R214" i="15"/>
  <c r="L214" i="15"/>
  <c r="M214" i="15"/>
  <c r="U214" i="15"/>
  <c r="E214" i="15"/>
  <c r="O214" i="15"/>
  <c r="T214" i="15"/>
  <c r="V214" i="15"/>
  <c r="W214" i="15"/>
  <c r="H214" i="15"/>
  <c r="J214" i="15"/>
  <c r="G211" i="15"/>
  <c r="O211" i="15"/>
  <c r="W211" i="15"/>
  <c r="I211" i="15"/>
  <c r="Q211" i="15"/>
  <c r="L211" i="15"/>
  <c r="V211" i="15"/>
  <c r="N211" i="15"/>
  <c r="E211" i="15"/>
  <c r="S211" i="15"/>
  <c r="F211" i="15"/>
  <c r="T211" i="15"/>
  <c r="H211" i="15"/>
  <c r="U211" i="15"/>
  <c r="J211" i="15"/>
  <c r="K211" i="15"/>
  <c r="M211" i="15"/>
  <c r="R211" i="15"/>
  <c r="P211" i="15"/>
  <c r="E212" i="15"/>
  <c r="M212" i="15"/>
  <c r="U212" i="15"/>
  <c r="G212" i="15"/>
  <c r="O212" i="15"/>
  <c r="W212" i="15"/>
  <c r="L212" i="15"/>
  <c r="P212" i="15"/>
  <c r="F212" i="15"/>
  <c r="N212" i="15"/>
  <c r="Q212" i="15"/>
  <c r="V212" i="15"/>
  <c r="R212" i="15"/>
  <c r="S212" i="15"/>
  <c r="H212" i="15"/>
  <c r="T212" i="15"/>
  <c r="I212" i="15"/>
  <c r="J212" i="15"/>
  <c r="K212" i="15"/>
  <c r="I214" i="12"/>
  <c r="N214" i="12"/>
  <c r="E214" i="12"/>
  <c r="P214" i="12"/>
  <c r="F214" i="12"/>
  <c r="G214" i="12"/>
  <c r="H214" i="12"/>
  <c r="J214" i="12"/>
  <c r="M214" i="12"/>
  <c r="O214" i="12"/>
  <c r="R214" i="12"/>
  <c r="U214" i="12"/>
  <c r="K214" i="12"/>
  <c r="T214" i="12"/>
  <c r="C214" i="12"/>
  <c r="D214" i="12"/>
  <c r="Q214" i="12"/>
  <c r="S214" i="12"/>
  <c r="L214" i="12"/>
  <c r="F4441" i="33"/>
  <c r="F4593" i="33"/>
  <c r="F5019" i="33"/>
  <c r="F4780" i="33"/>
  <c r="F4603" i="33"/>
  <c r="F4849" i="33"/>
  <c r="F4716" i="33"/>
  <c r="F4504" i="33"/>
  <c r="F4659" i="33"/>
  <c r="F4976" i="33"/>
  <c r="F4902" i="33"/>
  <c r="F4592" i="33"/>
  <c r="F5038" i="33"/>
  <c r="F4624" i="33"/>
  <c r="F4740" i="33"/>
  <c r="F4669" i="33"/>
  <c r="F4978" i="33"/>
  <c r="F4912" i="33"/>
  <c r="G33" i="6"/>
  <c r="F4536" i="33"/>
  <c r="F4843" i="33"/>
  <c r="F4862" i="33"/>
  <c r="F5104" i="33"/>
  <c r="F4534" i="33"/>
  <c r="F4476" i="33"/>
  <c r="F4667" i="33"/>
  <c r="F4832" i="33"/>
  <c r="F4610" i="33"/>
  <c r="F4414" i="33"/>
  <c r="F4913" i="33"/>
  <c r="F5082" i="33"/>
  <c r="F4743" i="33"/>
  <c r="F5096" i="33"/>
  <c r="F4830" i="33"/>
  <c r="F4410" i="33"/>
  <c r="F4619" i="33"/>
  <c r="F4538" i="33"/>
  <c r="G83" i="32"/>
  <c r="F5090" i="33"/>
  <c r="F4607" i="33"/>
  <c r="F4709" i="33"/>
  <c r="F4870" i="33"/>
  <c r="F4891" i="33"/>
  <c r="F5098" i="33"/>
  <c r="F4992" i="33"/>
  <c r="F4670" i="33"/>
  <c r="F4425" i="33"/>
  <c r="F4720" i="33"/>
  <c r="F5013" i="33"/>
  <c r="F5042" i="33"/>
  <c r="F4620" i="33"/>
  <c r="G84" i="32"/>
  <c r="F4422" i="33"/>
  <c r="F4807" i="33"/>
  <c r="F4770" i="33"/>
  <c r="F4920" i="33"/>
  <c r="F5051" i="33"/>
  <c r="F4795" i="33"/>
  <c r="F5097" i="33"/>
  <c r="F4952" i="33"/>
  <c r="F4478" i="33"/>
  <c r="F4537" i="33"/>
  <c r="F4721" i="33"/>
  <c r="F4671" i="33"/>
  <c r="F4964" i="33"/>
  <c r="F5036" i="33"/>
  <c r="F5032" i="33"/>
  <c r="F4429" i="33"/>
  <c r="F4900" i="33"/>
  <c r="F4710" i="33"/>
  <c r="F4557" i="33"/>
  <c r="F4893" i="33"/>
  <c r="F5101" i="33"/>
  <c r="F4864" i="33"/>
  <c r="F4789" i="33"/>
  <c r="F5017" i="33"/>
  <c r="F4988" i="33"/>
  <c r="F5035" i="33"/>
  <c r="F4542" i="33"/>
  <c r="F4715" i="33"/>
  <c r="F4617" i="33"/>
  <c r="F4956" i="33"/>
  <c r="F4733" i="33"/>
  <c r="F4861" i="33"/>
  <c r="F4839" i="33"/>
  <c r="F4894" i="33"/>
  <c r="F4745" i="33"/>
  <c r="F5018" i="33"/>
  <c r="F4960" i="33"/>
  <c r="F4977" i="33"/>
  <c r="F4491" i="33"/>
  <c r="F4531" i="33"/>
  <c r="F4865" i="33"/>
  <c r="F4923" i="33"/>
  <c r="F4590" i="33"/>
  <c r="F5102" i="33"/>
  <c r="F4772" i="33"/>
  <c r="F5037" i="33"/>
  <c r="G16" i="6"/>
  <c r="F4860" i="33"/>
  <c r="F4975" i="33"/>
  <c r="F5084" i="33"/>
  <c r="F5034" i="33"/>
  <c r="F4563" i="33"/>
  <c r="F4957" i="33"/>
  <c r="F4622" i="33"/>
  <c r="F4728" i="33"/>
  <c r="F4863" i="33"/>
  <c r="F4411" i="33"/>
  <c r="F4979" i="33"/>
  <c r="F5022" i="33"/>
  <c r="F4845" i="33"/>
  <c r="F5103" i="33"/>
  <c r="F4742" i="33"/>
  <c r="F5047" i="33"/>
  <c r="F4782" i="33"/>
  <c r="F4588" i="33"/>
  <c r="F4842" i="33"/>
  <c r="F4714" i="33"/>
  <c r="F5052" i="33"/>
  <c r="F4915" i="33"/>
  <c r="F5045" i="33"/>
  <c r="F4406" i="33"/>
  <c r="F5040" i="33"/>
  <c r="F4480" i="33"/>
  <c r="F5015" i="33"/>
  <c r="F4897" i="33"/>
  <c r="F5027" i="33"/>
  <c r="F4533" i="33"/>
  <c r="F4555" i="33"/>
  <c r="F4895" i="33"/>
  <c r="F4732" i="33"/>
  <c r="F4963" i="33"/>
  <c r="F4601" i="33"/>
  <c r="F4783" i="33"/>
  <c r="F4909" i="33"/>
  <c r="F4967" i="33"/>
  <c r="F4467" i="33"/>
  <c r="F4798" i="33"/>
  <c r="F4921" i="33"/>
  <c r="F5024" i="33"/>
  <c r="F5039" i="33"/>
  <c r="F4600" i="33"/>
  <c r="F4969" i="33"/>
  <c r="F4687" i="33"/>
  <c r="F4738" i="33"/>
  <c r="F5025" i="33"/>
  <c r="F4493" i="33"/>
  <c r="F4488" i="33"/>
  <c r="F4986" i="33"/>
  <c r="F4487" i="33"/>
  <c r="F4586" i="33"/>
  <c r="F4727" i="33"/>
  <c r="F4679" i="33"/>
  <c r="F4736" i="33"/>
  <c r="F4838" i="33"/>
  <c r="F4841" i="33"/>
  <c r="F4673" i="33"/>
  <c r="F4725" i="33"/>
  <c r="F4596" i="33"/>
  <c r="F4925" i="33"/>
  <c r="F4658" i="33"/>
  <c r="F4981" i="33"/>
  <c r="F5087" i="33"/>
  <c r="F4559" i="33"/>
  <c r="F4594" i="33"/>
  <c r="F5053" i="33"/>
  <c r="F4809" i="33"/>
  <c r="F4654" i="33"/>
  <c r="F4437" i="33"/>
  <c r="F4681" i="33"/>
  <c r="F4917" i="33"/>
  <c r="F5093" i="33"/>
  <c r="F4647" i="33"/>
  <c r="G15" i="6"/>
  <c r="F4724" i="33"/>
  <c r="F4623" i="33"/>
  <c r="G85" i="32"/>
  <c r="F4797" i="33"/>
  <c r="F5048" i="33"/>
  <c r="F4474" i="33"/>
  <c r="F4443" i="33"/>
  <c r="F4916" i="33"/>
  <c r="F4558" i="33"/>
  <c r="F5079" i="33"/>
  <c r="F4432" i="33"/>
  <c r="F4428" i="33"/>
  <c r="F4484" i="33"/>
  <c r="F5041" i="33"/>
  <c r="F4744" i="33"/>
  <c r="F4972" i="33"/>
  <c r="F4846" i="33"/>
  <c r="F4682" i="33"/>
  <c r="F4784" i="33"/>
  <c r="F4966" i="33"/>
  <c r="F4471" i="33"/>
  <c r="F4859" i="33"/>
  <c r="F4496" i="33"/>
  <c r="F4528" i="33"/>
  <c r="F4470" i="33"/>
  <c r="F4668" i="33"/>
  <c r="F4482" i="33"/>
  <c r="F4781" i="33"/>
  <c r="F4922" i="33"/>
  <c r="F4990" i="33"/>
  <c r="F4483" i="33"/>
  <c r="F5089" i="33"/>
  <c r="F4853" i="33"/>
  <c r="F4844" i="33"/>
  <c r="F4554" i="33"/>
  <c r="F4806" i="33"/>
  <c r="F4918" i="33"/>
  <c r="F4711" i="33"/>
  <c r="F4833" i="33"/>
  <c r="G92" i="32"/>
  <c r="F4442" i="33"/>
  <c r="F4614" i="33"/>
  <c r="F4405" i="33"/>
  <c r="F4837" i="33"/>
  <c r="F4869" i="33"/>
  <c r="F4974" i="33"/>
  <c r="F4924" i="33"/>
  <c r="F4929" i="33"/>
  <c r="F4489" i="33"/>
  <c r="F5091" i="33"/>
  <c r="F4595" i="33"/>
  <c r="F4426" i="33"/>
  <c r="F5031" i="33"/>
  <c r="F4731" i="33"/>
  <c r="F4792" i="33"/>
  <c r="G34" i="6"/>
  <c r="F4677" i="33"/>
  <c r="F4466" i="33"/>
  <c r="F4970" i="33"/>
  <c r="F4562" i="33"/>
  <c r="F4663" i="33"/>
  <c r="F4712" i="33"/>
  <c r="F4501" i="33"/>
  <c r="F4985" i="33"/>
  <c r="F4719" i="33"/>
  <c r="F5021" i="33"/>
  <c r="F4430" i="33"/>
  <c r="F4650" i="33"/>
  <c r="F4735" i="33"/>
  <c r="F4662" i="33"/>
  <c r="F4953" i="33"/>
  <c r="F4847" i="33"/>
  <c r="F4612" i="33"/>
  <c r="F4983" i="33"/>
  <c r="G22" i="6"/>
  <c r="F4597" i="33"/>
  <c r="F4657" i="33"/>
  <c r="F4911" i="33"/>
  <c r="F5020" i="33"/>
  <c r="F5112" i="33"/>
  <c r="F4434" i="33"/>
  <c r="F4651" i="33"/>
  <c r="F4497" i="33"/>
  <c r="F4548" i="33"/>
  <c r="F4796" i="33"/>
  <c r="F4439" i="33"/>
  <c r="F4625" i="33"/>
  <c r="F4561" i="33"/>
  <c r="F4602" i="33"/>
  <c r="F5030" i="33"/>
  <c r="F5046" i="33"/>
  <c r="F4786" i="33"/>
  <c r="F5105" i="33"/>
  <c r="F4791" i="33"/>
  <c r="F4685" i="33"/>
  <c r="F4589" i="33"/>
  <c r="F4961" i="33"/>
  <c r="F4982" i="33"/>
  <c r="F4655" i="33"/>
  <c r="F4666" i="33"/>
  <c r="F5108" i="33"/>
  <c r="F5044" i="33"/>
  <c r="G86" i="32"/>
  <c r="F4958" i="33"/>
  <c r="F4868" i="33"/>
  <c r="F4801" i="33"/>
  <c r="F5043" i="33"/>
  <c r="F4968" i="33"/>
  <c r="F4779" i="33"/>
  <c r="F4479" i="33"/>
  <c r="F5014" i="33"/>
  <c r="F4421" i="33"/>
  <c r="F4535" i="33"/>
  <c r="F4910" i="33"/>
  <c r="F4611" i="33"/>
  <c r="F4472" i="33"/>
  <c r="F4529" i="33"/>
  <c r="F4427" i="33"/>
  <c r="F4965" i="33"/>
  <c r="G28" i="6"/>
  <c r="F4498" i="33"/>
  <c r="F4984" i="33"/>
  <c r="F4803" i="33"/>
  <c r="F4904" i="33"/>
  <c r="F4468" i="33"/>
  <c r="F4598" i="33"/>
  <c r="F4831" i="33"/>
  <c r="G89" i="32"/>
  <c r="F4856" i="33"/>
  <c r="F4423" i="33"/>
  <c r="F4778" i="33"/>
  <c r="G27" i="6"/>
  <c r="F4404" i="33"/>
  <c r="F4564" i="33"/>
  <c r="F4899" i="33"/>
  <c r="F4656" i="33"/>
  <c r="F4664" i="33"/>
  <c r="F5099" i="33"/>
  <c r="F4675" i="33"/>
  <c r="F4502" i="33"/>
  <c r="F5074" i="33"/>
  <c r="F4407" i="33"/>
  <c r="F4539" i="33"/>
  <c r="F4931" i="33"/>
  <c r="F4919" i="33"/>
  <c r="F4553" i="33"/>
  <c r="F4547" i="33"/>
  <c r="F4433" i="33"/>
  <c r="F5083" i="33"/>
  <c r="F4503" i="33"/>
  <c r="F4907" i="33"/>
  <c r="F4718" i="33"/>
  <c r="F4606" i="33"/>
  <c r="F4626" i="33"/>
  <c r="F4604" i="33"/>
  <c r="F4492" i="33"/>
  <c r="F4898" i="33"/>
  <c r="F5049" i="33"/>
  <c r="F5088" i="33"/>
  <c r="F4908" i="33"/>
  <c r="F4746" i="33"/>
  <c r="F5023" i="33"/>
  <c r="F4805" i="33"/>
  <c r="F4851" i="33"/>
  <c r="F4790" i="33"/>
  <c r="F4973" i="33"/>
  <c r="F4416" i="33"/>
  <c r="F4906" i="33"/>
  <c r="F4971" i="33"/>
  <c r="F4771" i="33"/>
  <c r="F4901" i="33"/>
  <c r="G88" i="32"/>
  <c r="F5110" i="33"/>
  <c r="F4556" i="33"/>
  <c r="F4857" i="33"/>
  <c r="F4954" i="33"/>
  <c r="F4409" i="33"/>
  <c r="F4980" i="33"/>
  <c r="F4415" i="33"/>
  <c r="F4914" i="33"/>
  <c r="F4713" i="33"/>
  <c r="F4799" i="33"/>
  <c r="F4989" i="33"/>
  <c r="F4431" i="33"/>
  <c r="F5085" i="33"/>
  <c r="F4729" i="33"/>
  <c r="F4734" i="33"/>
  <c r="F5050" i="33"/>
  <c r="F4747" i="33"/>
  <c r="F5114" i="33"/>
  <c r="F4543" i="33"/>
  <c r="F4473" i="33"/>
  <c r="F4739" i="33"/>
  <c r="F4613" i="33"/>
  <c r="F4962" i="33"/>
  <c r="F5106" i="33"/>
  <c r="F4678" i="33"/>
  <c r="F4672" i="33"/>
  <c r="F4928" i="33"/>
  <c r="G87" i="32"/>
  <c r="F4905" i="33"/>
  <c r="F4684" i="33"/>
  <c r="F4836" i="33"/>
  <c r="F4435" i="33"/>
  <c r="F4615" i="33"/>
  <c r="F4495" i="33"/>
  <c r="F4777" i="33"/>
  <c r="F4591" i="33"/>
  <c r="F4464" i="33"/>
  <c r="F5107" i="33"/>
  <c r="F4652" i="33"/>
  <c r="F4774" i="33"/>
  <c r="G94" i="32"/>
  <c r="F4794" i="33"/>
  <c r="F4775" i="33"/>
  <c r="F4855" i="33"/>
  <c r="F5026" i="33"/>
  <c r="F4991" i="33"/>
  <c r="F5080" i="33"/>
  <c r="F4867" i="33"/>
  <c r="F4674" i="33"/>
  <c r="F5086" i="33"/>
  <c r="F4417" i="33"/>
  <c r="F4955" i="33"/>
  <c r="F4840" i="33"/>
  <c r="F5033" i="33"/>
  <c r="F5076" i="33"/>
  <c r="F4565" i="33"/>
  <c r="F4549" i="33"/>
  <c r="F4465" i="33"/>
  <c r="F4485" i="33"/>
  <c r="F4930" i="33"/>
  <c r="F4605" i="33"/>
  <c r="F4621" i="33"/>
  <c r="F4436" i="33"/>
  <c r="F4608" i="33"/>
  <c r="F4587" i="33"/>
  <c r="F4412" i="33"/>
  <c r="G91" i="32"/>
  <c r="F4787" i="33"/>
  <c r="F4413" i="33"/>
  <c r="F4560" i="33"/>
  <c r="F4959" i="33"/>
  <c r="F4541" i="33"/>
  <c r="F4550" i="33"/>
  <c r="F4866" i="33"/>
  <c r="F4785" i="33"/>
  <c r="F4769" i="33"/>
  <c r="F4545" i="33"/>
  <c r="F4403" i="33"/>
  <c r="F4544" i="33"/>
  <c r="F4926" i="33"/>
  <c r="F4748" i="33"/>
  <c r="F5077" i="33"/>
  <c r="F5016" i="33"/>
  <c r="F4852" i="33"/>
  <c r="F4532" i="33"/>
  <c r="F4660" i="33"/>
  <c r="F4526" i="33"/>
  <c r="F4804" i="33"/>
  <c r="F4741" i="33"/>
  <c r="F4665" i="33"/>
  <c r="F4854" i="33"/>
  <c r="F4835" i="33"/>
  <c r="F4525" i="33"/>
  <c r="F4420" i="33"/>
  <c r="F4708" i="33"/>
  <c r="F5029" i="33"/>
  <c r="F4730" i="33"/>
  <c r="F4683" i="33"/>
  <c r="F5100" i="33"/>
  <c r="F4850" i="33"/>
  <c r="F5095" i="33"/>
  <c r="F4793" i="33"/>
  <c r="F4776" i="33"/>
  <c r="F4418" i="33"/>
  <c r="F5081" i="33"/>
  <c r="F4722" i="33"/>
  <c r="F5028" i="33"/>
  <c r="F4717" i="33"/>
  <c r="F4737" i="33"/>
  <c r="F4648" i="33"/>
  <c r="F4438" i="33"/>
  <c r="F5094" i="33"/>
  <c r="F4475" i="33"/>
  <c r="F5111" i="33"/>
  <c r="F4499" i="33"/>
  <c r="F4661" i="33"/>
  <c r="F4676" i="33"/>
  <c r="F4599" i="33"/>
  <c r="F4680" i="33"/>
  <c r="G90" i="32"/>
  <c r="F4927" i="33"/>
  <c r="F4903" i="33"/>
  <c r="F4500" i="33"/>
  <c r="F4469" i="33"/>
  <c r="F4408" i="33"/>
  <c r="F4808" i="33"/>
  <c r="F4788" i="33"/>
  <c r="F4858" i="33"/>
  <c r="F4424" i="33"/>
  <c r="G93" i="32"/>
  <c r="F5113" i="33"/>
  <c r="F5075" i="33"/>
  <c r="F4802" i="33"/>
  <c r="F4481" i="33"/>
  <c r="F4540" i="33"/>
  <c r="F4892" i="33"/>
  <c r="F4527" i="33"/>
  <c r="F4800" i="33"/>
  <c r="F4649" i="33"/>
  <c r="F4834" i="33"/>
  <c r="F4486" i="33"/>
  <c r="F4773" i="33"/>
  <c r="F4723" i="33"/>
  <c r="F5078" i="33"/>
  <c r="G21" i="6"/>
  <c r="F4490" i="33"/>
  <c r="F4987" i="33"/>
  <c r="F4616" i="33"/>
  <c r="F4896" i="33"/>
  <c r="F4653" i="33"/>
  <c r="F4494" i="33"/>
  <c r="F4552" i="33"/>
  <c r="F4551" i="33"/>
  <c r="F5109" i="33"/>
  <c r="F4477" i="33"/>
  <c r="F4686" i="33"/>
  <c r="F5092" i="33"/>
  <c r="F4609" i="33"/>
  <c r="F4530" i="33"/>
  <c r="F4618" i="33"/>
  <c r="F4726" i="33"/>
  <c r="F4848" i="33"/>
  <c r="F4440" i="33"/>
  <c r="F4546" i="33"/>
  <c r="F4419" i="33"/>
  <c r="F3753" i="33"/>
  <c r="F1130" i="33"/>
  <c r="F4229" i="33"/>
  <c r="F1250" i="33"/>
  <c r="F293" i="33"/>
  <c r="F3062" i="33"/>
  <c r="F4252" i="33"/>
  <c r="F686" i="33"/>
  <c r="F3316" i="33"/>
  <c r="F1982" i="33"/>
  <c r="F3514" i="33"/>
  <c r="F1615" i="33"/>
  <c r="F212" i="33"/>
  <c r="F2778" i="33"/>
  <c r="F2977" i="33"/>
  <c r="F4297" i="33"/>
  <c r="G34" i="32"/>
  <c r="F1075" i="33"/>
  <c r="F4106" i="33"/>
  <c r="F3754" i="33"/>
  <c r="F653" i="33"/>
  <c r="F3587" i="33"/>
  <c r="F1910" i="33"/>
  <c r="F461" i="33"/>
  <c r="F16" i="33"/>
  <c r="F1602" i="33"/>
  <c r="F2482" i="33"/>
  <c r="F2915" i="33"/>
  <c r="F3502" i="33"/>
  <c r="F3217" i="33"/>
  <c r="F1146" i="33"/>
  <c r="F512" i="33"/>
  <c r="F1933" i="33"/>
  <c r="F4306" i="33"/>
  <c r="F1985" i="33"/>
  <c r="F2402" i="33"/>
  <c r="F2975" i="33"/>
  <c r="F3704" i="33"/>
  <c r="F3005" i="33"/>
  <c r="F1082" i="33"/>
  <c r="G23" i="6"/>
  <c r="F73" i="33"/>
  <c r="F776" i="33"/>
  <c r="F2718" i="33"/>
  <c r="F1938" i="33"/>
  <c r="F1673" i="33"/>
  <c r="F3948" i="33"/>
  <c r="F3320" i="33"/>
  <c r="F745" i="33"/>
  <c r="F2245" i="33"/>
  <c r="F2423" i="33"/>
  <c r="F1318" i="33"/>
  <c r="F4360" i="33"/>
  <c r="F4007" i="33"/>
  <c r="F635" i="33"/>
  <c r="F323" i="33"/>
  <c r="F4295" i="33"/>
  <c r="F3070" i="33"/>
  <c r="F2903" i="33"/>
  <c r="F3890" i="33"/>
  <c r="F2818" i="33"/>
  <c r="F2094" i="33"/>
  <c r="F4072" i="33"/>
  <c r="F1501" i="33"/>
  <c r="F1515" i="33"/>
  <c r="F2533" i="33"/>
  <c r="F3517" i="33"/>
  <c r="F2413" i="33"/>
  <c r="F1189" i="33"/>
  <c r="F4125" i="33"/>
  <c r="F3873" i="33"/>
  <c r="F2899" i="33"/>
  <c r="F535" i="33"/>
  <c r="F2584" i="33"/>
  <c r="F1984" i="33"/>
  <c r="F943" i="33"/>
  <c r="F503" i="33"/>
  <c r="F2731" i="33"/>
  <c r="F837" i="33"/>
  <c r="F1421" i="33"/>
  <c r="F3671" i="33"/>
  <c r="F4321" i="33"/>
  <c r="F2728" i="33"/>
  <c r="F2910" i="33"/>
  <c r="F2471" i="33"/>
  <c r="F2246" i="33"/>
  <c r="F1661" i="33"/>
  <c r="F1129" i="33"/>
  <c r="F1319" i="33"/>
  <c r="F2882" i="33"/>
  <c r="F3748" i="33"/>
  <c r="F2883" i="33"/>
  <c r="F3551" i="33"/>
  <c r="F3036" i="33"/>
  <c r="F701" i="33"/>
  <c r="F3312" i="33"/>
  <c r="F2855" i="33"/>
  <c r="F814" i="33"/>
  <c r="F1637" i="33"/>
  <c r="F3633" i="33"/>
  <c r="F718" i="33"/>
  <c r="F2611" i="33"/>
  <c r="F1010" i="33"/>
  <c r="F2644" i="33"/>
  <c r="F598" i="33"/>
  <c r="F2970" i="33"/>
  <c r="F134" i="33"/>
  <c r="F2908" i="33"/>
  <c r="F2024" i="33"/>
  <c r="F4012" i="33"/>
  <c r="F651" i="33"/>
  <c r="F255" i="33"/>
  <c r="F2341" i="33"/>
  <c r="F3075" i="33"/>
  <c r="F820" i="33"/>
  <c r="F1545" i="33"/>
  <c r="F470" i="33"/>
  <c r="F2092" i="33"/>
  <c r="F3923" i="33"/>
  <c r="F1257" i="33"/>
  <c r="F3644" i="33"/>
  <c r="F291" i="33"/>
  <c r="F3998" i="33"/>
  <c r="F1379" i="33"/>
  <c r="F2429" i="33"/>
  <c r="F2047" i="33"/>
  <c r="F3396" i="33"/>
  <c r="F895" i="33"/>
  <c r="F98" i="33"/>
  <c r="F695" i="33"/>
  <c r="F261" i="33"/>
  <c r="F4000" i="33"/>
  <c r="F2881" i="33"/>
  <c r="F566" i="33"/>
  <c r="F2464" i="33"/>
  <c r="F26" i="33"/>
  <c r="F1611" i="33"/>
  <c r="F259" i="33"/>
  <c r="F3153" i="33"/>
  <c r="F1756" i="33"/>
  <c r="F2114" i="33"/>
  <c r="F2483" i="33"/>
  <c r="F2398" i="33"/>
  <c r="F3245" i="33"/>
  <c r="F3392" i="33"/>
  <c r="F3189" i="33"/>
  <c r="F3131" i="33"/>
  <c r="F1210" i="33"/>
  <c r="F3798" i="33"/>
  <c r="F952" i="33"/>
  <c r="F4172" i="33"/>
  <c r="G79" i="32"/>
  <c r="F1393" i="33"/>
  <c r="G13" i="6"/>
  <c r="F1050" i="33"/>
  <c r="F3978" i="33"/>
  <c r="F3527" i="33"/>
  <c r="F75" i="33"/>
  <c r="F705" i="33"/>
  <c r="F2514" i="33"/>
  <c r="F3763" i="33"/>
  <c r="F45" i="33"/>
  <c r="F2390" i="33"/>
  <c r="F3699" i="33"/>
  <c r="F2878" i="33"/>
  <c r="F1128" i="33"/>
  <c r="F1483" i="33"/>
  <c r="F2971" i="33"/>
  <c r="F1436" i="33"/>
  <c r="F525" i="33"/>
  <c r="F3018" i="33"/>
  <c r="F953" i="33"/>
  <c r="F527" i="33"/>
  <c r="F2842" i="33"/>
  <c r="F3435" i="33"/>
  <c r="F378" i="33"/>
  <c r="F3223" i="33"/>
  <c r="F816" i="33"/>
  <c r="F761" i="33"/>
  <c r="F4042" i="33"/>
  <c r="F211" i="33"/>
  <c r="F4168" i="33"/>
  <c r="F1551" i="33"/>
  <c r="F3038" i="33"/>
  <c r="F1177" i="33"/>
  <c r="F3319" i="33"/>
  <c r="F944" i="33"/>
  <c r="F2401" i="33"/>
  <c r="F2396" i="33"/>
  <c r="F2733" i="33"/>
  <c r="F2270" i="33"/>
  <c r="F149" i="33"/>
  <c r="G22" i="32"/>
  <c r="F2455" i="33"/>
  <c r="F657" i="33"/>
  <c r="F3678" i="33"/>
  <c r="F3272" i="33"/>
  <c r="G24" i="32"/>
  <c r="F932" i="33"/>
  <c r="F3578" i="33"/>
  <c r="F1630" i="33"/>
  <c r="F4290" i="33"/>
  <c r="F1988" i="33"/>
  <c r="F3375" i="33"/>
  <c r="G36" i="6"/>
  <c r="F1053" i="33"/>
  <c r="F4138" i="33"/>
  <c r="F258" i="33"/>
  <c r="F3260" i="33"/>
  <c r="F648" i="33"/>
  <c r="F4175" i="33"/>
  <c r="F2551" i="33"/>
  <c r="F3988" i="33"/>
  <c r="F466" i="33"/>
  <c r="F4039" i="33"/>
  <c r="F3564" i="33"/>
  <c r="F3013" i="33"/>
  <c r="F1691" i="33"/>
  <c r="F654" i="33"/>
  <c r="F1240" i="33"/>
  <c r="F2347" i="33"/>
  <c r="F873" i="33"/>
  <c r="F3126" i="33"/>
  <c r="F3019" i="33"/>
  <c r="F2452" i="33"/>
  <c r="F3571" i="33"/>
  <c r="F4137" i="33"/>
  <c r="F4294" i="33"/>
  <c r="F4232" i="33"/>
  <c r="F4313" i="33"/>
  <c r="F647" i="33"/>
  <c r="F2271" i="33"/>
  <c r="F2717" i="33"/>
  <c r="F4135" i="33"/>
  <c r="F317" i="33"/>
  <c r="F841" i="33"/>
  <c r="F1682" i="33"/>
  <c r="F3708" i="33"/>
  <c r="F4011" i="33"/>
  <c r="F808" i="33"/>
  <c r="F4197" i="33"/>
  <c r="F2659" i="33"/>
  <c r="F779" i="33"/>
  <c r="F1205" i="33"/>
  <c r="F2516" i="33"/>
  <c r="F43" i="33"/>
  <c r="F1052" i="33"/>
  <c r="F1235" i="33"/>
  <c r="F1635" i="33"/>
  <c r="F3576" i="33"/>
  <c r="F4287" i="33"/>
  <c r="F2357" i="33"/>
  <c r="F1300" i="33"/>
  <c r="F1511" i="33"/>
  <c r="F1355" i="33"/>
  <c r="F410" i="33"/>
  <c r="F901" i="33"/>
  <c r="F2053" i="33"/>
  <c r="F3884" i="33"/>
  <c r="F1324" i="33"/>
  <c r="F2489" i="33"/>
  <c r="F2469" i="33"/>
  <c r="F1074" i="33"/>
  <c r="F1246" i="33"/>
  <c r="F4190" i="33"/>
  <c r="F1138" i="33"/>
  <c r="F3585" i="33"/>
  <c r="F1133" i="33"/>
  <c r="F2330" i="33"/>
  <c r="F2546" i="33"/>
  <c r="F3637" i="33"/>
  <c r="F138" i="33"/>
  <c r="F3074" i="33"/>
  <c r="F2760" i="33"/>
  <c r="F206" i="33"/>
  <c r="F1307" i="33"/>
  <c r="F2238" i="33"/>
  <c r="F1858" i="33"/>
  <c r="F966" i="33"/>
  <c r="F3014" i="33"/>
  <c r="F1378" i="33"/>
  <c r="F4173" i="33"/>
  <c r="F351" i="33"/>
  <c r="F3519" i="33"/>
  <c r="F583" i="33"/>
  <c r="F2400" i="33"/>
  <c r="F1872" i="33"/>
  <c r="F1997" i="33"/>
  <c r="F716" i="33"/>
  <c r="F395" i="33"/>
  <c r="F4187" i="33"/>
  <c r="F2512" i="33"/>
  <c r="F1493" i="33"/>
  <c r="F4115" i="33"/>
  <c r="F1007" i="33"/>
  <c r="F3282" i="33"/>
  <c r="F4110" i="33"/>
  <c r="F2905" i="33"/>
  <c r="F2354" i="33"/>
  <c r="F804" i="33"/>
  <c r="F2097" i="33"/>
  <c r="F3987" i="33"/>
  <c r="F4376" i="33"/>
  <c r="F4127" i="33"/>
  <c r="F94" i="33"/>
  <c r="F384" i="33"/>
  <c r="F3276" i="33"/>
  <c r="F1234" i="33"/>
  <c r="F1721" i="33"/>
  <c r="F3076" i="33"/>
  <c r="F1491" i="33"/>
  <c r="G69" i="32"/>
  <c r="F783" i="33"/>
  <c r="F1310" i="33"/>
  <c r="F1267" i="33"/>
  <c r="F1264" i="33"/>
  <c r="F3928" i="33"/>
  <c r="F1145" i="33"/>
  <c r="F3384" i="33"/>
  <c r="F838" i="33"/>
  <c r="F1912" i="33"/>
  <c r="F2757" i="33"/>
  <c r="G17" i="6"/>
  <c r="F1867" i="33"/>
  <c r="F872" i="33"/>
  <c r="F1665" i="33"/>
  <c r="F771" i="33"/>
  <c r="F449" i="33"/>
  <c r="F1077" i="33"/>
  <c r="F3619" i="33"/>
  <c r="F195" i="33"/>
  <c r="F1296" i="33"/>
  <c r="F3143" i="33"/>
  <c r="F3434" i="33"/>
  <c r="G82" i="32"/>
  <c r="F4121" i="33"/>
  <c r="F4257" i="33"/>
  <c r="F3694" i="33"/>
  <c r="F4283" i="33"/>
  <c r="F2663" i="33"/>
  <c r="F1186" i="33"/>
  <c r="F3366" i="33"/>
  <c r="F1305" i="33"/>
  <c r="F1008" i="33"/>
  <c r="F476" i="33"/>
  <c r="F537" i="33"/>
  <c r="F2856" i="33"/>
  <c r="F682" i="33"/>
  <c r="F3515" i="33"/>
  <c r="F3087" i="33"/>
  <c r="F1618" i="33"/>
  <c r="F2766" i="33"/>
  <c r="F655" i="33"/>
  <c r="F2950" i="33"/>
  <c r="F316" i="33"/>
  <c r="F2410" i="33"/>
  <c r="F1621" i="33"/>
  <c r="F660" i="33"/>
  <c r="F1496" i="33"/>
  <c r="F3977" i="33"/>
  <c r="F3915" i="33"/>
  <c r="F3886" i="33"/>
  <c r="F1745" i="33"/>
  <c r="F3697" i="33"/>
  <c r="F570" i="33"/>
  <c r="F444" i="33"/>
  <c r="F631" i="33"/>
  <c r="F96" i="33"/>
  <c r="F2171" i="33"/>
  <c r="F2640" i="33"/>
  <c r="F1366" i="33"/>
  <c r="F331" i="33"/>
  <c r="F3405" i="33"/>
  <c r="F2472" i="33"/>
  <c r="F2771" i="33"/>
  <c r="F1254" i="33"/>
  <c r="F2764" i="33"/>
  <c r="F2121" i="33"/>
  <c r="F1249" i="33"/>
  <c r="F2782" i="33"/>
  <c r="F995" i="33"/>
  <c r="F3875" i="33"/>
  <c r="F3682" i="33"/>
  <c r="F958" i="33"/>
  <c r="F1989" i="33"/>
  <c r="F4124" i="33"/>
  <c r="F1921" i="33"/>
  <c r="F2169" i="33"/>
  <c r="F2891" i="33"/>
  <c r="F1330" i="33"/>
  <c r="F1670" i="33"/>
  <c r="F159" i="33"/>
  <c r="F3648" i="33"/>
  <c r="F758" i="33"/>
  <c r="F4058" i="33"/>
  <c r="F2338" i="33"/>
  <c r="F1180" i="33"/>
  <c r="F2664" i="33"/>
  <c r="F2122" i="33"/>
  <c r="F2955" i="33"/>
  <c r="F3220" i="33"/>
  <c r="F27" i="33"/>
  <c r="F4055" i="33"/>
  <c r="F2967" i="33"/>
  <c r="F172" i="33"/>
  <c r="F2062" i="33"/>
  <c r="F344" i="33"/>
  <c r="F1013" i="33"/>
  <c r="F29" i="33"/>
  <c r="F4238" i="33"/>
  <c r="F3922" i="33"/>
  <c r="F3766" i="33"/>
  <c r="F1969" i="33"/>
  <c r="G29" i="32"/>
  <c r="F4282" i="33"/>
  <c r="F4298" i="33"/>
  <c r="F18" i="33"/>
  <c r="F1078" i="33"/>
  <c r="F4160" i="33"/>
  <c r="F2734" i="33"/>
  <c r="F2956" i="33"/>
  <c r="F2789" i="33"/>
  <c r="F2039" i="33"/>
  <c r="F100" i="33"/>
  <c r="F3933" i="33"/>
  <c r="F824" i="33"/>
  <c r="F2885" i="33"/>
  <c r="F91" i="33"/>
  <c r="F2531" i="33"/>
  <c r="F3280" i="33"/>
  <c r="F1804" i="33"/>
  <c r="F1499" i="33"/>
  <c r="F3584" i="33"/>
  <c r="F3338" i="33"/>
  <c r="F2030" i="33"/>
  <c r="F3871" i="33"/>
  <c r="F2665" i="33"/>
  <c r="F3509" i="33"/>
  <c r="F625" i="33"/>
  <c r="F4225" i="33"/>
  <c r="F3796" i="33"/>
  <c r="F1422" i="33"/>
  <c r="F1298" i="33"/>
  <c r="F3339" i="33"/>
  <c r="F292" i="33"/>
  <c r="F3833" i="33"/>
  <c r="F2269" i="33"/>
  <c r="F1420" i="33"/>
  <c r="F2887" i="33"/>
  <c r="F4305" i="33"/>
  <c r="F4259" i="33"/>
  <c r="F2515" i="33"/>
  <c r="F754" i="33"/>
  <c r="F1141" i="33"/>
  <c r="F1301" i="33"/>
  <c r="F1793" i="33"/>
  <c r="G46" i="32"/>
  <c r="F1632" i="33"/>
  <c r="F1317" i="33"/>
  <c r="F1608" i="33"/>
  <c r="F892" i="33"/>
  <c r="F3007" i="33"/>
  <c r="F3870" i="33"/>
  <c r="F4132" i="33"/>
  <c r="F3611" i="33"/>
  <c r="F4221" i="33"/>
  <c r="F160" i="33"/>
  <c r="F4067" i="33"/>
  <c r="F2651" i="33"/>
  <c r="F1236" i="33"/>
  <c r="G61" i="32"/>
  <c r="F2487" i="33"/>
  <c r="F2583" i="33"/>
  <c r="F3495" i="33"/>
  <c r="G14" i="6"/>
  <c r="F2152" i="33"/>
  <c r="F2730" i="33"/>
  <c r="F1541" i="33"/>
  <c r="F337" i="33"/>
  <c r="F698" i="33"/>
  <c r="F2408" i="33"/>
  <c r="F1376" i="33"/>
  <c r="F136" i="33"/>
  <c r="F840" i="33"/>
  <c r="F3321" i="33"/>
  <c r="F1977" i="33"/>
  <c r="F833" i="33"/>
  <c r="F514" i="33"/>
  <c r="F1857" i="33"/>
  <c r="F3450" i="33"/>
  <c r="F517" i="33"/>
  <c r="F1666" i="33"/>
  <c r="F775" i="33"/>
  <c r="F933" i="33"/>
  <c r="F3999" i="33"/>
  <c r="F2604" i="33"/>
  <c r="F2829" i="33"/>
  <c r="F3745" i="33"/>
  <c r="F204" i="33"/>
  <c r="F379" i="33"/>
  <c r="F3636" i="33"/>
  <c r="F2973" i="33"/>
  <c r="F3683" i="33"/>
  <c r="F1923" i="33"/>
  <c r="F1448" i="33"/>
  <c r="F560" i="33"/>
  <c r="F1505" i="33"/>
  <c r="F955" i="33"/>
  <c r="F1852" i="33"/>
  <c r="F4230" i="33"/>
  <c r="F1965" i="33"/>
  <c r="G51" i="6"/>
  <c r="F935" i="33"/>
  <c r="F4319" i="33"/>
  <c r="F2346" i="33"/>
  <c r="F3274" i="33"/>
  <c r="F3523" i="33"/>
  <c r="F229" i="33"/>
  <c r="F327" i="33"/>
  <c r="F3505" i="33"/>
  <c r="F3374" i="33"/>
  <c r="F3808" i="33"/>
  <c r="F706" i="33"/>
  <c r="F1322" i="33"/>
  <c r="F1866" i="33"/>
  <c r="F3146" i="33"/>
  <c r="F2289" i="33"/>
  <c r="F3528" i="33"/>
  <c r="F2412" i="33"/>
  <c r="F2821" i="33"/>
  <c r="F383" i="33"/>
  <c r="F2638" i="33"/>
  <c r="F3445" i="33"/>
  <c r="F2479" i="33"/>
  <c r="F3006" i="33"/>
  <c r="F4107" i="33"/>
  <c r="F511" i="33"/>
  <c r="F2459" i="33"/>
  <c r="F2411" i="33"/>
  <c r="F39" i="33"/>
  <c r="F288" i="33"/>
  <c r="F3672" i="33"/>
  <c r="F2399" i="33"/>
  <c r="F3769" i="33"/>
  <c r="F2356" i="33"/>
  <c r="F1607" i="33"/>
  <c r="F2724" i="33"/>
  <c r="F1616" i="33"/>
  <c r="F3015" i="33"/>
  <c r="F3991" i="33"/>
  <c r="F2352" i="33"/>
  <c r="F2360" i="33"/>
  <c r="F3550" i="33"/>
  <c r="F1454" i="33"/>
  <c r="F772" i="33"/>
  <c r="F1968" i="33"/>
  <c r="F4316" i="33"/>
  <c r="F707" i="33"/>
  <c r="F3122" i="33"/>
  <c r="F474" i="33"/>
  <c r="F1375" i="33"/>
  <c r="F2713" i="33"/>
  <c r="F528" i="33"/>
  <c r="G20" i="32"/>
  <c r="F2461" i="33"/>
  <c r="F2642" i="33"/>
  <c r="F2305" i="33"/>
  <c r="F4303" i="33"/>
  <c r="F270" i="33"/>
  <c r="F454" i="33"/>
  <c r="G17" i="32"/>
  <c r="F812" i="33"/>
  <c r="F3222" i="33"/>
  <c r="F1389" i="33"/>
  <c r="F3827" i="33"/>
  <c r="F1720" i="33"/>
  <c r="F829" i="33"/>
  <c r="F3761" i="33"/>
  <c r="F3919" i="33"/>
  <c r="F1558" i="33"/>
  <c r="F2123" i="33"/>
  <c r="F1299" i="33"/>
  <c r="F3680" i="33"/>
  <c r="F272" i="33"/>
  <c r="F2974" i="33"/>
  <c r="F32" i="33"/>
  <c r="F766" i="33"/>
  <c r="F4185" i="33"/>
  <c r="F380" i="33"/>
  <c r="F4010" i="33"/>
  <c r="F2648" i="33"/>
  <c r="F821" i="33"/>
  <c r="F3033" i="33"/>
  <c r="F3826" i="33"/>
  <c r="F1680" i="33"/>
  <c r="F3520" i="33"/>
  <c r="F1811" i="33"/>
  <c r="F2239" i="33"/>
  <c r="F2828" i="33"/>
  <c r="F898" i="33"/>
  <c r="F4047" i="33"/>
  <c r="F4099" i="33"/>
  <c r="F2949" i="33"/>
  <c r="F4180" i="33"/>
  <c r="F2699" i="33"/>
  <c r="F2182" i="33"/>
  <c r="F390" i="33"/>
  <c r="F2119" i="33"/>
  <c r="F1796" i="33"/>
  <c r="F2762" i="33"/>
  <c r="F3518" i="33"/>
  <c r="F4006" i="33"/>
  <c r="F1383" i="33"/>
  <c r="F1929" i="33"/>
  <c r="F1739" i="33"/>
  <c r="F3020" i="33"/>
  <c r="F516" i="33"/>
  <c r="F3063" i="33"/>
  <c r="F1429" i="33"/>
  <c r="F1258" i="33"/>
  <c r="F3268" i="33"/>
  <c r="F1328" i="33"/>
  <c r="F990" i="33"/>
  <c r="F4349" i="33"/>
  <c r="F2108" i="33"/>
  <c r="F228" i="33"/>
  <c r="F1694" i="33"/>
  <c r="F345" i="33"/>
  <c r="F571" i="33"/>
  <c r="F3462" i="33"/>
  <c r="F3811" i="33"/>
  <c r="F2063" i="33"/>
  <c r="F3891" i="33"/>
  <c r="F1549" i="33"/>
  <c r="F171" i="33"/>
  <c r="F2334" i="33"/>
  <c r="F2705" i="33"/>
  <c r="F320" i="33"/>
  <c r="G50" i="32"/>
  <c r="F3183" i="33"/>
  <c r="F929" i="33"/>
  <c r="F3388" i="33"/>
  <c r="F1978" i="33"/>
  <c r="F3152" i="33"/>
  <c r="F1603" i="33"/>
  <c r="F3869" i="33"/>
  <c r="G38" i="32"/>
  <c r="F582" i="33"/>
  <c r="F2542" i="33"/>
  <c r="F3701" i="33"/>
  <c r="F1669" i="33"/>
  <c r="F3955" i="33"/>
  <c r="F4296" i="33"/>
  <c r="F3065" i="33"/>
  <c r="F2697" i="33"/>
  <c r="F1000" i="33"/>
  <c r="F2830" i="33"/>
  <c r="F1797" i="33"/>
  <c r="F13" i="33"/>
  <c r="F1237" i="33"/>
  <c r="F2366" i="33"/>
  <c r="F2054" i="33"/>
  <c r="F1437" i="33"/>
  <c r="F1025" i="33"/>
  <c r="F406" i="33"/>
  <c r="F683" i="33"/>
  <c r="F3001" i="33"/>
  <c r="F1199" i="33"/>
  <c r="F1183" i="33"/>
  <c r="F2466" i="33"/>
  <c r="F2407" i="33"/>
  <c r="F2059" i="33"/>
  <c r="F3025" i="33"/>
  <c r="F3125" i="33"/>
  <c r="F3927" i="33"/>
  <c r="F4318" i="33"/>
  <c r="F2786" i="33"/>
  <c r="F330" i="33"/>
  <c r="F2293" i="33"/>
  <c r="F389" i="33"/>
  <c r="F2421" i="33"/>
  <c r="F456" i="33"/>
  <c r="F4356" i="33"/>
  <c r="F4111" i="33"/>
  <c r="F645" i="33"/>
  <c r="F2393" i="33"/>
  <c r="F1504" i="33"/>
  <c r="F3612" i="33"/>
  <c r="F2183" i="33"/>
  <c r="F3795" i="33"/>
  <c r="G52" i="32"/>
  <c r="F1620" i="33"/>
  <c r="F1480" i="33"/>
  <c r="F40" i="33"/>
  <c r="F2695" i="33"/>
  <c r="F3373" i="33"/>
  <c r="F289" i="33"/>
  <c r="F33" i="33"/>
  <c r="F2337" i="33"/>
  <c r="F3750" i="33"/>
  <c r="F581" i="33"/>
  <c r="F3281" i="33"/>
  <c r="F3266" i="33"/>
  <c r="G40" i="6"/>
  <c r="F3123" i="33"/>
  <c r="F3635" i="33"/>
  <c r="F281" i="33"/>
  <c r="F2909" i="33"/>
  <c r="F2895" i="33"/>
  <c r="F3098" i="33"/>
  <c r="F1864" i="33"/>
  <c r="F1024" i="33"/>
  <c r="F3211" i="33"/>
  <c r="F874" i="33"/>
  <c r="F3631" i="33"/>
  <c r="F3939" i="33"/>
  <c r="F2701" i="33"/>
  <c r="F2940" i="33"/>
  <c r="F780" i="33"/>
  <c r="F1795" i="33"/>
  <c r="F4244" i="33"/>
  <c r="F565" i="33"/>
  <c r="F282" i="33"/>
  <c r="F2951" i="33"/>
  <c r="F3859" i="33"/>
  <c r="F1697" i="33"/>
  <c r="F2914" i="33"/>
  <c r="F891" i="33"/>
  <c r="F1786" i="33"/>
  <c r="F80" i="33"/>
  <c r="F1247" i="33"/>
  <c r="F1725" i="33"/>
  <c r="F416" i="33"/>
  <c r="F1816" i="33"/>
  <c r="F1851" i="33"/>
  <c r="F1744" i="33"/>
  <c r="F3559" i="33"/>
  <c r="F3370" i="33"/>
  <c r="F2543" i="33"/>
  <c r="F1964" i="33"/>
  <c r="F2230" i="33"/>
  <c r="F2589" i="33"/>
  <c r="F1741" i="33"/>
  <c r="F1735" i="33"/>
  <c r="F3212" i="33"/>
  <c r="F3213" i="33"/>
  <c r="F2948" i="33"/>
  <c r="G54" i="32"/>
  <c r="F2040" i="33"/>
  <c r="F1801" i="33"/>
  <c r="F1604" i="33"/>
  <c r="F4177" i="33"/>
  <c r="F3638" i="33"/>
  <c r="F4114" i="33"/>
  <c r="F1992" i="33"/>
  <c r="F224" i="33"/>
  <c r="F2827" i="33"/>
  <c r="F3801" i="33"/>
  <c r="F3831" i="33"/>
  <c r="F2417" i="33"/>
  <c r="F1865" i="33"/>
  <c r="F1974" i="33"/>
  <c r="F659" i="33"/>
  <c r="F3567" i="33"/>
  <c r="F2817" i="33"/>
  <c r="F3138" i="33"/>
  <c r="F2545" i="33"/>
  <c r="F1917" i="33"/>
  <c r="F1937" i="33"/>
  <c r="F1268" i="33"/>
  <c r="F2103" i="33"/>
  <c r="F2490" i="33"/>
  <c r="F2302" i="33"/>
  <c r="F2612" i="33"/>
  <c r="F3799" i="33"/>
  <c r="F266" i="33"/>
  <c r="F1049" i="33"/>
  <c r="F1245" i="33"/>
  <c r="F2574" i="33"/>
  <c r="F457" i="33"/>
  <c r="F2836" i="33"/>
  <c r="F2960" i="33"/>
  <c r="F513" i="33"/>
  <c r="F2857" i="33"/>
  <c r="F3451" i="33"/>
  <c r="F2844" i="33"/>
  <c r="F3154" i="33"/>
  <c r="F628" i="33"/>
  <c r="F3931" i="33"/>
  <c r="F3864" i="33"/>
  <c r="F1451" i="33"/>
  <c r="F227" i="33"/>
  <c r="F1123" i="33"/>
  <c r="F402" i="33"/>
  <c r="F1140" i="33"/>
  <c r="F2552" i="33"/>
  <c r="F1365" i="33"/>
  <c r="F4246" i="33"/>
  <c r="F1547" i="33"/>
  <c r="F2178" i="33"/>
  <c r="F4059" i="33"/>
  <c r="G30" i="32"/>
  <c r="F3371" i="33"/>
  <c r="F1626" i="33"/>
  <c r="F74" i="33"/>
  <c r="F4008" i="33"/>
  <c r="F2290" i="33"/>
  <c r="F335" i="33"/>
  <c r="F3620" i="33"/>
  <c r="F4367" i="33"/>
  <c r="F3145" i="33"/>
  <c r="F1315" i="33"/>
  <c r="F568" i="33"/>
  <c r="F47" i="33"/>
  <c r="F1780" i="33"/>
  <c r="F1011" i="33"/>
  <c r="F3676" i="33"/>
  <c r="F2729" i="33"/>
  <c r="F1357" i="33"/>
  <c r="F2284" i="33"/>
  <c r="F103" i="33"/>
  <c r="F4364" i="33"/>
  <c r="F198" i="33"/>
  <c r="F951" i="33"/>
  <c r="F3759" i="33"/>
  <c r="F3880" i="33"/>
  <c r="F1137" i="33"/>
  <c r="F2227" i="33"/>
  <c r="F3277" i="33"/>
  <c r="F1976" i="33"/>
  <c r="F3344" i="33"/>
  <c r="F746" i="33"/>
  <c r="F3077" i="33"/>
  <c r="F231" i="33"/>
  <c r="F1731" i="33"/>
  <c r="F3011" i="33"/>
  <c r="F1485" i="33"/>
  <c r="F4250" i="33"/>
  <c r="F504" i="33"/>
  <c r="F4195" i="33"/>
  <c r="F2107" i="33"/>
  <c r="F3069" i="33"/>
  <c r="F2225" i="33"/>
  <c r="F2095" i="33"/>
  <c r="F998" i="33"/>
  <c r="F3793" i="33"/>
  <c r="F1671" i="33"/>
  <c r="F4304" i="33"/>
  <c r="F355" i="33"/>
  <c r="F3278" i="33"/>
  <c r="F2732" i="33"/>
  <c r="F2637" i="33"/>
  <c r="G38" i="6"/>
  <c r="F1543" i="33"/>
  <c r="F3124" i="33"/>
  <c r="F626" i="33"/>
  <c r="F3273" i="33"/>
  <c r="F3979" i="33"/>
  <c r="F691" i="33"/>
  <c r="F1144" i="33"/>
  <c r="F964" i="33"/>
  <c r="F4103" i="33"/>
  <c r="F1414" i="33"/>
  <c r="F3386" i="33"/>
  <c r="F4015" i="33"/>
  <c r="F2166" i="33"/>
  <c r="F3441" i="33"/>
  <c r="F1810" i="33"/>
  <c r="G31" i="6"/>
  <c r="F2573" i="33"/>
  <c r="F1934" i="33"/>
  <c r="F3151" i="33"/>
  <c r="F3218" i="33"/>
  <c r="F106" i="33"/>
  <c r="F936" i="33"/>
  <c r="F1390" i="33"/>
  <c r="F1440" i="33"/>
  <c r="F2592" i="33"/>
  <c r="F3372" i="33"/>
  <c r="F777" i="33"/>
  <c r="F3878" i="33"/>
  <c r="F4045" i="33"/>
  <c r="F519" i="33"/>
  <c r="F3369" i="33"/>
  <c r="F413" i="33"/>
  <c r="F2635" i="33"/>
  <c r="F3622" i="33"/>
  <c r="F90" i="33"/>
  <c r="F4181" i="33"/>
  <c r="F2979" i="33"/>
  <c r="F1295" i="33"/>
  <c r="F3039" i="33"/>
  <c r="F51" i="33"/>
  <c r="F348" i="33"/>
  <c r="F3925" i="33"/>
  <c r="F108" i="33"/>
  <c r="F3818" i="33"/>
  <c r="F4063" i="33"/>
  <c r="F3757" i="33"/>
  <c r="F1115" i="33"/>
  <c r="F2281" i="33"/>
  <c r="F3947" i="33"/>
  <c r="F1120" i="33"/>
  <c r="F2288" i="33"/>
  <c r="F940" i="33"/>
  <c r="F4037" i="33"/>
  <c r="G78" i="32"/>
  <c r="F600" i="33"/>
  <c r="F1197" i="33"/>
  <c r="F3512" i="33"/>
  <c r="F703" i="33"/>
  <c r="F1613" i="33"/>
  <c r="F3681" i="33"/>
  <c r="F3863" i="33"/>
  <c r="F4247" i="33"/>
  <c r="F1575" i="33"/>
  <c r="F232" i="33"/>
  <c r="F2048" i="33"/>
  <c r="F3930" i="33"/>
  <c r="F295" i="33"/>
  <c r="F3616" i="33"/>
  <c r="F4130" i="33"/>
  <c r="F3024" i="33"/>
  <c r="F893" i="33"/>
  <c r="F386" i="33"/>
  <c r="F2033" i="33"/>
  <c r="F4375" i="33"/>
  <c r="F2184" i="33"/>
  <c r="F392" i="33"/>
  <c r="G44" i="32"/>
  <c r="F2639" i="33"/>
  <c r="F2901" i="33"/>
  <c r="F1502" i="33"/>
  <c r="F1542" i="33"/>
  <c r="F4191" i="33"/>
  <c r="F2112" i="33"/>
  <c r="F2335" i="33"/>
  <c r="F507" i="33"/>
  <c r="F3275" i="33"/>
  <c r="F3010" i="33"/>
  <c r="F1660" i="33"/>
  <c r="F867" i="33"/>
  <c r="F4186" i="33"/>
  <c r="F3249" i="33"/>
  <c r="F3994" i="33"/>
  <c r="F699" i="33"/>
  <c r="F1294" i="33"/>
  <c r="F3874" i="33"/>
  <c r="F12" i="33"/>
  <c r="F3458" i="33"/>
  <c r="F3983" i="33"/>
  <c r="F3185" i="33"/>
  <c r="F397" i="33"/>
  <c r="F2756" i="33"/>
  <c r="F1800" i="33"/>
  <c r="F3881" i="33"/>
  <c r="F3328" i="33"/>
  <c r="F11" i="33"/>
  <c r="F700" i="33"/>
  <c r="F4170" i="33"/>
  <c r="F2034" i="33"/>
  <c r="F3437" i="33"/>
  <c r="G39" i="32"/>
  <c r="F1356" i="33"/>
  <c r="F1311" i="33"/>
  <c r="F3332" i="33"/>
  <c r="F1546" i="33"/>
  <c r="F931" i="33"/>
  <c r="F500" i="33"/>
  <c r="F4108" i="33"/>
  <c r="G77" i="32"/>
  <c r="F3008" i="33"/>
  <c r="F1439" i="33"/>
  <c r="F2765" i="33"/>
  <c r="F1685" i="33"/>
  <c r="F2886" i="33"/>
  <c r="F2835" i="33"/>
  <c r="F1427" i="33"/>
  <c r="F4123" i="33"/>
  <c r="F3617" i="33"/>
  <c r="F2110" i="33"/>
  <c r="F1879" i="33"/>
  <c r="F2207" i="33"/>
  <c r="F950" i="33"/>
  <c r="F3142" i="33"/>
  <c r="F3639" i="33"/>
  <c r="F532" i="33"/>
  <c r="F3186" i="33"/>
  <c r="F1967" i="33"/>
  <c r="F1497" i="33"/>
  <c r="F2779" i="33"/>
  <c r="F3391" i="33"/>
  <c r="F3674" i="33"/>
  <c r="F689" i="33"/>
  <c r="F2148" i="33"/>
  <c r="F965" i="33"/>
  <c r="F4038" i="33"/>
  <c r="F1079" i="33"/>
  <c r="F2725" i="33"/>
  <c r="F1513" i="33"/>
  <c r="F697" i="33"/>
  <c r="F225" i="33"/>
  <c r="F2124" i="33"/>
  <c r="F2163" i="33"/>
  <c r="F3439" i="33"/>
  <c r="F3630" i="33"/>
  <c r="F1606" i="33"/>
  <c r="F1149" i="33"/>
  <c r="F462" i="33"/>
  <c r="F1386" i="33"/>
  <c r="G26" i="32"/>
  <c r="F3521" i="33"/>
  <c r="F3506" i="33"/>
  <c r="F2525" i="33"/>
  <c r="F3926" i="33"/>
  <c r="F318" i="33"/>
  <c r="F2244" i="33"/>
  <c r="F36" i="33"/>
  <c r="F1147" i="33"/>
  <c r="F3454" i="33"/>
  <c r="F401" i="33"/>
  <c r="F4049" i="33"/>
  <c r="F1122" i="33"/>
  <c r="F1747" i="33"/>
  <c r="F274" i="33"/>
  <c r="F1248" i="33"/>
  <c r="F1385" i="33"/>
  <c r="F3942" i="33"/>
  <c r="F3765" i="33"/>
  <c r="F2453" i="33"/>
  <c r="F15" i="33"/>
  <c r="F2703" i="33"/>
  <c r="F751" i="33"/>
  <c r="G51" i="32"/>
  <c r="F822" i="33"/>
  <c r="F888" i="33"/>
  <c r="F4258" i="33"/>
  <c r="F3202" i="33"/>
  <c r="F4353" i="33"/>
  <c r="F1514" i="33"/>
  <c r="F1759" i="33"/>
  <c r="F99" i="33"/>
  <c r="F1004" i="33"/>
  <c r="F2706" i="33"/>
  <c r="F2046" i="33"/>
  <c r="G53" i="32"/>
  <c r="F3309" i="33"/>
  <c r="F443" i="33"/>
  <c r="F1253" i="33"/>
  <c r="F564" i="33"/>
  <c r="F2218" i="33"/>
  <c r="F1802" i="33"/>
  <c r="F1178" i="33"/>
  <c r="F621" i="33"/>
  <c r="F3698" i="33"/>
  <c r="F4371" i="33"/>
  <c r="F1627" i="33"/>
  <c r="F1807" i="33"/>
  <c r="F993" i="33"/>
  <c r="F3702" i="33"/>
  <c r="F4374" i="33"/>
  <c r="G46" i="6"/>
  <c r="F3216" i="33"/>
  <c r="F4013" i="33"/>
  <c r="F4184" i="33"/>
  <c r="F1622" i="33"/>
  <c r="F1425" i="33"/>
  <c r="F3446" i="33"/>
  <c r="F1482" i="33"/>
  <c r="F3829" i="33"/>
  <c r="F4196" i="33"/>
  <c r="F3214" i="33"/>
  <c r="F4014" i="33"/>
  <c r="F3687" i="33"/>
  <c r="F3037" i="33"/>
  <c r="F3210" i="33"/>
  <c r="F885" i="33"/>
  <c r="F156" i="33"/>
  <c r="F684" i="33"/>
  <c r="F3740" i="33"/>
  <c r="G70" i="32"/>
  <c r="F2784" i="33"/>
  <c r="F1266" i="33"/>
  <c r="F3703" i="33"/>
  <c r="F3992" i="33"/>
  <c r="F2787" i="33"/>
  <c r="F1996" i="33"/>
  <c r="G33" i="32"/>
  <c r="G35" i="32"/>
  <c r="F637" i="33"/>
  <c r="F2795" i="33"/>
  <c r="F3444" i="33"/>
  <c r="F85" i="33"/>
  <c r="F34" i="33"/>
  <c r="F3494" i="33"/>
  <c r="F3575" i="33"/>
  <c r="F3755" i="33"/>
  <c r="F1428" i="33"/>
  <c r="F1930" i="33"/>
  <c r="F1484" i="33"/>
  <c r="F2596" i="33"/>
  <c r="F1878" i="33"/>
  <c r="F1686" i="33"/>
  <c r="F4317" i="33"/>
  <c r="F2115" i="33"/>
  <c r="F2645" i="33"/>
  <c r="F3854" i="33"/>
  <c r="F721" i="33"/>
  <c r="F2702" i="33"/>
  <c r="F1323" i="33"/>
  <c r="F3568" i="33"/>
  <c r="F2304" i="33"/>
  <c r="F2976" i="33"/>
  <c r="F2348" i="33"/>
  <c r="F2825" i="33"/>
  <c r="F4159" i="33"/>
  <c r="G50" i="6"/>
  <c r="F1813" i="33"/>
  <c r="F1014" i="33"/>
  <c r="F1067" i="33"/>
  <c r="F3621" i="33"/>
  <c r="F2282" i="33"/>
  <c r="F3921" i="33"/>
  <c r="F163" i="33"/>
  <c r="F286" i="33"/>
  <c r="F322" i="33"/>
  <c r="F3868" i="33"/>
  <c r="F2220" i="33"/>
  <c r="F2349" i="33"/>
  <c r="F2211" i="33"/>
  <c r="F1481" i="33"/>
  <c r="F4174" i="33"/>
  <c r="G66" i="32"/>
  <c r="F2939" i="33"/>
  <c r="G57" i="32"/>
  <c r="F256" i="33"/>
  <c r="F1805" i="33"/>
  <c r="F319" i="33"/>
  <c r="F3570" i="33"/>
  <c r="F809" i="33"/>
  <c r="F722" i="33"/>
  <c r="F1073" i="33"/>
  <c r="F3950" i="33"/>
  <c r="F1061" i="33"/>
  <c r="F3894" i="33"/>
  <c r="F440" i="33"/>
  <c r="F2837" i="33"/>
  <c r="F3498" i="33"/>
  <c r="F2652" i="33"/>
  <c r="F415" i="33"/>
  <c r="F2969" i="33"/>
  <c r="F1370" i="33"/>
  <c r="F3254" i="33"/>
  <c r="F502" i="33"/>
  <c r="G42" i="6"/>
  <c r="F2226" i="33"/>
  <c r="F1423" i="33"/>
  <c r="F4100" i="33"/>
  <c r="F4227" i="33"/>
  <c r="F3395" i="33"/>
  <c r="F4223" i="33"/>
  <c r="F1116" i="33"/>
  <c r="F4288" i="33"/>
  <c r="F2120" i="33"/>
  <c r="F2170" i="33"/>
  <c r="F3325" i="33"/>
  <c r="F2345" i="33"/>
  <c r="F3758" i="33"/>
  <c r="F882" i="33"/>
  <c r="F4060" i="33"/>
  <c r="F455" i="33"/>
  <c r="F1444" i="33"/>
  <c r="F2026" i="33"/>
  <c r="F2350" i="33"/>
  <c r="F2247" i="33"/>
  <c r="F414" i="33"/>
  <c r="F3150" i="33"/>
  <c r="F453" i="33"/>
  <c r="F744" i="33"/>
  <c r="F1849" i="33"/>
  <c r="F1238" i="33"/>
  <c r="F2177" i="33"/>
  <c r="F595" i="33"/>
  <c r="F1435" i="33"/>
  <c r="F2788" i="33"/>
  <c r="F2646" i="33"/>
  <c r="G12" i="6"/>
  <c r="F825" i="33"/>
  <c r="F2215" i="33"/>
  <c r="F1119" i="33"/>
  <c r="F2944" i="33"/>
  <c r="F3764" i="33"/>
  <c r="F868" i="33"/>
  <c r="F3342" i="33"/>
  <c r="F1441" i="33"/>
  <c r="F641" i="33"/>
  <c r="F3193" i="33"/>
  <c r="F2653" i="33"/>
  <c r="F412" i="33"/>
  <c r="F1083" i="33"/>
  <c r="F902" i="33"/>
  <c r="F658" i="33"/>
  <c r="F4166" i="33"/>
  <c r="F2820" i="33"/>
  <c r="F3385" i="33"/>
  <c r="F3707" i="33"/>
  <c r="F2582" i="33"/>
  <c r="F411" i="33"/>
  <c r="F3443" i="33"/>
  <c r="F3800" i="33"/>
  <c r="F524" i="33"/>
  <c r="F3093" i="33"/>
  <c r="F4164" i="33"/>
  <c r="F3203" i="33"/>
  <c r="F4357" i="33"/>
  <c r="F1614" i="33"/>
  <c r="F3455" i="33"/>
  <c r="F3995" i="33"/>
  <c r="F4234" i="33"/>
  <c r="F3096" i="33"/>
  <c r="F1391" i="33"/>
  <c r="F1918" i="33"/>
  <c r="F4001" i="33"/>
  <c r="F2715" i="33"/>
  <c r="F1844" i="33"/>
  <c r="F3614" i="33"/>
  <c r="F2696" i="33"/>
  <c r="F4286" i="33"/>
  <c r="F285" i="33"/>
  <c r="F4310" i="33"/>
  <c r="F4109" i="33"/>
  <c r="G40" i="32"/>
  <c r="F896" i="33"/>
  <c r="F1087" i="33"/>
  <c r="F257" i="33"/>
  <c r="F518" i="33"/>
  <c r="F3690" i="33"/>
  <c r="F377" i="33"/>
  <c r="F3032" i="33"/>
  <c r="F3508" i="33"/>
  <c r="F3771" i="33"/>
  <c r="F88" i="33"/>
  <c r="F2907" i="33"/>
  <c r="F894" i="33"/>
  <c r="F194" i="33"/>
  <c r="F1244" i="33"/>
  <c r="F2291" i="33"/>
  <c r="F4116" i="33"/>
  <c r="F1919" i="33"/>
  <c r="F2822" i="33"/>
  <c r="F763" i="33"/>
  <c r="F2847" i="33"/>
  <c r="F2214" i="33"/>
  <c r="F2709" i="33"/>
  <c r="F2769" i="33"/>
  <c r="F2819" i="33"/>
  <c r="F469" i="33"/>
  <c r="F2295" i="33"/>
  <c r="F4101" i="33"/>
  <c r="F2186" i="33"/>
  <c r="F2419" i="33"/>
  <c r="F143" i="33"/>
  <c r="F520" i="33"/>
  <c r="F3817" i="33"/>
  <c r="F4041" i="33"/>
  <c r="F3201" i="33"/>
  <c r="F1544" i="33"/>
  <c r="F3588" i="33"/>
  <c r="F1418" i="33"/>
  <c r="F1479" i="33"/>
  <c r="F2657" i="33"/>
  <c r="F3187" i="33"/>
  <c r="F3378" i="33"/>
  <c r="F1233" i="33"/>
  <c r="F3640" i="33"/>
  <c r="F1557" i="33"/>
  <c r="F2340" i="33"/>
  <c r="F4352" i="33"/>
  <c r="F4163" i="33"/>
  <c r="F3610" i="33"/>
  <c r="F2233" i="33"/>
  <c r="F137" i="33"/>
  <c r="F3882" i="33"/>
  <c r="F2058" i="33"/>
  <c r="F1561" i="33"/>
  <c r="F2595" i="33"/>
  <c r="F2168" i="33"/>
  <c r="F4228" i="33"/>
  <c r="F1690" i="33"/>
  <c r="F584" i="33"/>
  <c r="F3686" i="33"/>
  <c r="F4068" i="33"/>
  <c r="F3949" i="33"/>
  <c r="F3802" i="33"/>
  <c r="F505" i="33"/>
  <c r="F3199" i="33"/>
  <c r="F1677" i="33"/>
  <c r="F2722" i="33"/>
  <c r="F3023" i="33"/>
  <c r="F2780" i="33"/>
  <c r="F2526" i="33"/>
  <c r="F2365" i="33"/>
  <c r="F1512" i="33"/>
  <c r="F1554" i="33"/>
  <c r="F1430" i="33"/>
  <c r="F588" i="33"/>
  <c r="F3088" i="33"/>
  <c r="F95" i="33"/>
  <c r="F2096" i="33"/>
  <c r="F3329" i="33"/>
  <c r="F2456" i="33"/>
  <c r="F2125" i="33"/>
  <c r="G76" i="32"/>
  <c r="F3511" i="33"/>
  <c r="F2698" i="33"/>
  <c r="F962" i="33"/>
  <c r="F3879" i="33"/>
  <c r="F949" i="33"/>
  <c r="F3856" i="33"/>
  <c r="F2088" i="33"/>
  <c r="F1636" i="33"/>
  <c r="F999" i="33"/>
  <c r="F2297" i="33"/>
  <c r="F1817" i="33"/>
  <c r="F19" i="33"/>
  <c r="F3929" i="33"/>
  <c r="F3941" i="33"/>
  <c r="G67" i="32"/>
  <c r="F3491" i="33"/>
  <c r="F2968" i="33"/>
  <c r="F3387" i="33"/>
  <c r="F2896" i="33"/>
  <c r="F2897" i="33"/>
  <c r="G15" i="32"/>
  <c r="F1876" i="33"/>
  <c r="F2273" i="33"/>
  <c r="F3465" i="33"/>
  <c r="F3997" i="33"/>
  <c r="F2212" i="33"/>
  <c r="F826" i="33"/>
  <c r="F278" i="33"/>
  <c r="F3380" i="33"/>
  <c r="F3012" i="33"/>
  <c r="G41" i="32"/>
  <c r="F1431" i="33"/>
  <c r="F1634" i="33"/>
  <c r="F3135" i="33"/>
  <c r="F3188" i="33"/>
  <c r="F263" i="33"/>
  <c r="F2426" i="33"/>
  <c r="F2101" i="33"/>
  <c r="F4254" i="33"/>
  <c r="F4377" i="33"/>
  <c r="F3916" i="33"/>
  <c r="G13" i="32"/>
  <c r="F1476" i="33"/>
  <c r="F3493" i="33"/>
  <c r="F1599" i="33"/>
  <c r="F4044" i="33"/>
  <c r="G20" i="6"/>
  <c r="F460" i="33"/>
  <c r="F1787" i="33"/>
  <c r="F2854" i="33"/>
  <c r="F1573" i="33"/>
  <c r="F2656" i="33"/>
  <c r="F2165" i="33"/>
  <c r="F2477" i="33"/>
  <c r="F2790" i="33"/>
  <c r="F3632" i="33"/>
  <c r="F3205" i="33"/>
  <c r="F843" i="33"/>
  <c r="F3308" i="33"/>
  <c r="F3560" i="33"/>
  <c r="F1242" i="33"/>
  <c r="F1820" i="33"/>
  <c r="F1126" i="33"/>
  <c r="F3383" i="33"/>
  <c r="F2946" i="33"/>
  <c r="F2362" i="33"/>
  <c r="F3428" i="33"/>
  <c r="F3940" i="33"/>
  <c r="F2904" i="33"/>
  <c r="F3397" i="33"/>
  <c r="F2513" i="33"/>
  <c r="F2958" i="33"/>
  <c r="F2530" i="33"/>
  <c r="F4239" i="33"/>
  <c r="F264" i="33"/>
  <c r="F1939" i="33"/>
  <c r="F3072" i="33"/>
  <c r="F1597" i="33"/>
  <c r="F1814" i="33"/>
  <c r="F2707" i="33"/>
  <c r="F2279" i="33"/>
  <c r="F3256" i="33"/>
  <c r="G12" i="32"/>
  <c r="F3917" i="33"/>
  <c r="F2964" i="33"/>
  <c r="F530" i="33"/>
  <c r="F3162" i="33"/>
  <c r="F2210" i="33"/>
  <c r="F3937" i="33"/>
  <c r="F1987" i="33"/>
  <c r="F811" i="33"/>
  <c r="F447" i="33"/>
  <c r="F2898" i="33"/>
  <c r="F562" i="33"/>
  <c r="F1148" i="33"/>
  <c r="F1450" i="33"/>
  <c r="F3016" i="33"/>
  <c r="F2089" i="33"/>
  <c r="F23" i="33"/>
  <c r="G29" i="6"/>
  <c r="F4069" i="33"/>
  <c r="F876" i="33"/>
  <c r="F696" i="33"/>
  <c r="F1184" i="33"/>
  <c r="F579" i="33"/>
  <c r="F1619" i="33"/>
  <c r="F1785" i="33"/>
  <c r="F21" i="33"/>
  <c r="F1361" i="33"/>
  <c r="F105" i="33"/>
  <c r="F1135" i="33"/>
  <c r="F1063" i="33"/>
  <c r="F1684" i="33"/>
  <c r="F3562" i="33"/>
  <c r="F774" i="33"/>
  <c r="F2666" i="33"/>
  <c r="F3128" i="33"/>
  <c r="F2667" i="33"/>
  <c r="F4056" i="33"/>
  <c r="F881" i="33"/>
  <c r="F759" i="33"/>
  <c r="F4129" i="33"/>
  <c r="F1553" i="33"/>
  <c r="F2167" i="33"/>
  <c r="F533" i="33"/>
  <c r="F991" i="33"/>
  <c r="F1204" i="33"/>
  <c r="F3192" i="33"/>
  <c r="F1121" i="33"/>
  <c r="F3692" i="33"/>
  <c r="F748" i="33"/>
  <c r="F1678" i="33"/>
  <c r="F350" i="33"/>
  <c r="F3513" i="33"/>
  <c r="F4307" i="33"/>
  <c r="F2272" i="33"/>
  <c r="F3828" i="33"/>
  <c r="G47" i="6"/>
  <c r="F693" i="33"/>
  <c r="F1419" i="33"/>
  <c r="F3009" i="33"/>
  <c r="F515" i="33"/>
  <c r="F4104" i="33"/>
  <c r="G25" i="6"/>
  <c r="F2416" i="33"/>
  <c r="F404" i="33"/>
  <c r="F1269" i="33"/>
  <c r="F3133" i="33"/>
  <c r="F2654" i="33"/>
  <c r="F1072" i="33"/>
  <c r="F937" i="33"/>
  <c r="F1925" i="33"/>
  <c r="F4131" i="33"/>
  <c r="F1261" i="33"/>
  <c r="F3394" i="33"/>
  <c r="F1659" i="33"/>
  <c r="F1297" i="33"/>
  <c r="F2174" i="33"/>
  <c r="F477" i="33"/>
  <c r="F3524" i="33"/>
  <c r="F3248" i="33"/>
  <c r="F3091" i="33"/>
  <c r="F3824" i="33"/>
  <c r="G48" i="6"/>
  <c r="F1069" i="33"/>
  <c r="F934" i="33"/>
  <c r="F529" i="33"/>
  <c r="F2185" i="33"/>
  <c r="F2785" i="33"/>
  <c r="F3516" i="33"/>
  <c r="F2761" i="33"/>
  <c r="F1790" i="33"/>
  <c r="F1909" i="33"/>
  <c r="F1927" i="33"/>
  <c r="F4062" i="33"/>
  <c r="F1719" i="33"/>
  <c r="F757" i="33"/>
  <c r="F4233" i="33"/>
  <c r="F4054" i="33"/>
  <c r="G74" i="32"/>
  <c r="F3583" i="33"/>
  <c r="F633" i="33"/>
  <c r="F1803" i="33"/>
  <c r="F3497" i="33"/>
  <c r="F2090" i="33"/>
  <c r="G45" i="32"/>
  <c r="F1861" i="33"/>
  <c r="F886" i="33"/>
  <c r="F2308" i="33"/>
  <c r="F202" i="33"/>
  <c r="F1664" i="33"/>
  <c r="F3197" i="33"/>
  <c r="F3980" i="33"/>
  <c r="F1507" i="33"/>
  <c r="F1740" i="33"/>
  <c r="F3492" i="33"/>
  <c r="F2763" i="33"/>
  <c r="F46" i="33"/>
  <c r="F2430" i="33"/>
  <c r="F1908" i="33"/>
  <c r="F4242" i="33"/>
  <c r="F157" i="33"/>
  <c r="F1847" i="33"/>
  <c r="F221" i="33"/>
  <c r="F3832" i="33"/>
  <c r="F4292" i="33"/>
  <c r="F1538" i="33"/>
  <c r="F2655" i="33"/>
  <c r="F1560" i="33"/>
  <c r="F1903" i="33"/>
  <c r="F3208" i="33"/>
  <c r="F2306" i="33"/>
  <c r="F644" i="33"/>
  <c r="F2643" i="33"/>
  <c r="F4074" i="33"/>
  <c r="F25" i="33"/>
  <c r="F2641" i="33"/>
  <c r="F2277" i="33"/>
  <c r="F3466" i="33"/>
  <c r="F1868" i="33"/>
  <c r="F2853" i="33"/>
  <c r="F3615" i="33"/>
  <c r="F3155" i="33"/>
  <c r="F4284" i="33"/>
  <c r="F871" i="33"/>
  <c r="F2606" i="33"/>
  <c r="F1176" i="33"/>
  <c r="F1874" i="33"/>
  <c r="F155" i="33"/>
  <c r="F2342" i="33"/>
  <c r="F1367" i="33"/>
  <c r="F2474" i="33"/>
  <c r="F4048" i="33"/>
  <c r="F2002" i="33"/>
  <c r="G59" i="32"/>
  <c r="F764" i="33"/>
  <c r="F2091" i="33"/>
  <c r="F2369" i="33"/>
  <c r="G32" i="32"/>
  <c r="F1600" i="33"/>
  <c r="F591" i="33"/>
  <c r="F3148" i="33"/>
  <c r="F1562" i="33"/>
  <c r="F1612" i="33"/>
  <c r="F3582" i="33"/>
  <c r="F989" i="33"/>
  <c r="F321" i="33"/>
  <c r="F3732" i="33"/>
  <c r="F3935" i="33"/>
  <c r="F593" i="33"/>
  <c r="F3283" i="33"/>
  <c r="F905" i="33"/>
  <c r="F2538" i="33"/>
  <c r="F710" i="33"/>
  <c r="F1902" i="33"/>
  <c r="F3257" i="33"/>
  <c r="F2425" i="33"/>
  <c r="F269" i="33"/>
  <c r="F2224" i="33"/>
  <c r="F3625" i="33"/>
  <c r="F1869" i="33"/>
  <c r="F3067" i="33"/>
  <c r="F1753" i="33"/>
  <c r="F3195" i="33"/>
  <c r="F81" i="33"/>
  <c r="F152" i="33"/>
  <c r="F3140" i="33"/>
  <c r="F578" i="33"/>
  <c r="F765" i="33"/>
  <c r="F2671" i="33"/>
  <c r="F1181" i="33"/>
  <c r="F2486" i="33"/>
  <c r="F3156" i="33"/>
  <c r="F778" i="33"/>
  <c r="F4071" i="33"/>
  <c r="F3311" i="33"/>
  <c r="F3017" i="33"/>
  <c r="F2061" i="33"/>
  <c r="F3401" i="33"/>
  <c r="F2529" i="33"/>
  <c r="F4165" i="33"/>
  <c r="F4348" i="33"/>
  <c r="G72" i="32"/>
  <c r="F1048" i="33"/>
  <c r="F1055" i="33"/>
  <c r="F2918" i="33"/>
  <c r="F1990" i="33"/>
  <c r="F1018" i="33"/>
  <c r="F844" i="33"/>
  <c r="F2274" i="33"/>
  <c r="F324" i="33"/>
  <c r="F408" i="33"/>
  <c r="F1387" i="33"/>
  <c r="F2044" i="33"/>
  <c r="F3090" i="33"/>
  <c r="F2104" i="33"/>
  <c r="F538" i="33"/>
  <c r="F3490" i="33"/>
  <c r="F196" i="33"/>
  <c r="F3500" i="33"/>
  <c r="F743" i="33"/>
  <c r="F4351" i="33"/>
  <c r="F1848" i="33"/>
  <c r="F536" i="33"/>
  <c r="F3022" i="33"/>
  <c r="F1110" i="33"/>
  <c r="F1477" i="33"/>
  <c r="F158" i="33"/>
  <c r="F3101" i="33"/>
  <c r="F1539" i="33"/>
  <c r="F842" i="33"/>
  <c r="F1354" i="33"/>
  <c r="F1757" i="33"/>
  <c r="F1058" i="33"/>
  <c r="F4231" i="33"/>
  <c r="F446" i="33"/>
  <c r="F1798" i="33"/>
  <c r="F2041" i="33"/>
  <c r="G28" i="32"/>
  <c r="F3794" i="33"/>
  <c r="F942" i="33"/>
  <c r="F2485" i="33"/>
  <c r="F3797" i="33"/>
  <c r="F642" i="33"/>
  <c r="F567" i="33"/>
  <c r="F1081" i="33"/>
  <c r="F3677" i="33"/>
  <c r="F3429" i="33"/>
  <c r="F2917" i="33"/>
  <c r="F3501" i="33"/>
  <c r="F3932" i="33"/>
  <c r="F399" i="33"/>
  <c r="F2774" i="33"/>
  <c r="G11" i="32"/>
  <c r="F3751" i="33"/>
  <c r="F897" i="33"/>
  <c r="F3819" i="33"/>
  <c r="F1066" i="33"/>
  <c r="F340" i="33"/>
  <c r="F3867" i="33"/>
  <c r="F2594" i="33"/>
  <c r="F3673" i="33"/>
  <c r="F3433" i="33"/>
  <c r="F2415" i="33"/>
  <c r="F1251" i="33"/>
  <c r="F1445" i="33"/>
  <c r="F1060" i="33"/>
  <c r="F388" i="33"/>
  <c r="F1510" i="33"/>
  <c r="G21" i="32"/>
  <c r="F260" i="33"/>
  <c r="F2839" i="33"/>
  <c r="F4167" i="33"/>
  <c r="F1260" i="33"/>
  <c r="F1863" i="33"/>
  <c r="F2298" i="33"/>
  <c r="F2884" i="33"/>
  <c r="F3310" i="33"/>
  <c r="F2783" i="33"/>
  <c r="F3684" i="33"/>
  <c r="F2029" i="33"/>
  <c r="F818" i="33"/>
  <c r="F561" i="33"/>
  <c r="F1672" i="33"/>
  <c r="F3440" i="33"/>
  <c r="F656" i="33"/>
  <c r="F328" i="33"/>
  <c r="F3944" i="33"/>
  <c r="F1489" i="33"/>
  <c r="F1723" i="33"/>
  <c r="F2159" i="33"/>
  <c r="F828" i="33"/>
  <c r="F2978" i="33"/>
  <c r="F1667" i="33"/>
  <c r="F1842" i="33"/>
  <c r="F86" i="33"/>
  <c r="F342" i="33"/>
  <c r="F1905" i="33"/>
  <c r="F1059" i="33"/>
  <c r="F960" i="33"/>
  <c r="F1724" i="33"/>
  <c r="F2038" i="33"/>
  <c r="F2726" i="33"/>
  <c r="F283" i="33"/>
  <c r="F1125" i="33"/>
  <c r="F3345" i="33"/>
  <c r="F3877" i="33"/>
  <c r="F1970" i="33"/>
  <c r="F267" i="33"/>
  <c r="F154" i="33"/>
  <c r="F3251" i="33"/>
  <c r="F3448" i="33"/>
  <c r="F2105" i="33"/>
  <c r="F334" i="33"/>
  <c r="F2287" i="33"/>
  <c r="F2840" i="33"/>
  <c r="F2476" i="33"/>
  <c r="F899" i="33"/>
  <c r="F2826" i="33"/>
  <c r="F806" i="33"/>
  <c r="F3624" i="33"/>
  <c r="F42" i="33"/>
  <c r="F521" i="33"/>
  <c r="F3946" i="33"/>
  <c r="F2710" i="33"/>
  <c r="F2593" i="33"/>
  <c r="F869" i="33"/>
  <c r="F1201" i="33"/>
  <c r="F276" i="33"/>
  <c r="F3130" i="33"/>
  <c r="F713" i="33"/>
  <c r="F2759" i="33"/>
  <c r="F4342" i="33"/>
  <c r="F1791" i="33"/>
  <c r="F2794" i="33"/>
  <c r="F2598" i="33"/>
  <c r="F353" i="33"/>
  <c r="F773" i="33"/>
  <c r="F1628" i="33"/>
  <c r="F3806" i="33"/>
  <c r="F346" i="33"/>
  <c r="F3198" i="33"/>
  <c r="F2532" i="33"/>
  <c r="F2028" i="33"/>
  <c r="F624" i="33"/>
  <c r="F1920" i="33"/>
  <c r="F3149" i="33"/>
  <c r="F1312" i="33"/>
  <c r="F135" i="33"/>
  <c r="F1306" i="33"/>
  <c r="F1966" i="33"/>
  <c r="F1359" i="33"/>
  <c r="F3525" i="33"/>
  <c r="F3086" i="33"/>
  <c r="F1193" i="33"/>
  <c r="F2221" i="33"/>
  <c r="F4354" i="33"/>
  <c r="F2793" i="33"/>
  <c r="F142" i="33"/>
  <c r="F930" i="33"/>
  <c r="F3679" i="33"/>
  <c r="F2591" i="33"/>
  <c r="F2100" i="33"/>
  <c r="F3984" i="33"/>
  <c r="F1131" i="33"/>
  <c r="F2060" i="33"/>
  <c r="F2522" i="33"/>
  <c r="F3389" i="33"/>
  <c r="F1187" i="33"/>
  <c r="F2578" i="33"/>
  <c r="F1914" i="33"/>
  <c r="F3082" i="33"/>
  <c r="F1508" i="33"/>
  <c r="F3467" i="33"/>
  <c r="F1572" i="33"/>
  <c r="F1302" i="33"/>
  <c r="F2758" i="33"/>
  <c r="F2276" i="33"/>
  <c r="F169" i="33"/>
  <c r="F2363" i="33"/>
  <c r="F767" i="33"/>
  <c r="F2468" i="33"/>
  <c r="F1449" i="33"/>
  <c r="F280" i="33"/>
  <c r="F82" i="33"/>
  <c r="F1486" i="33"/>
  <c r="F576" i="33"/>
  <c r="F1371" i="33"/>
  <c r="F4183" i="33"/>
  <c r="F1809" i="33"/>
  <c r="F2158" i="33"/>
  <c r="F1928" i="33"/>
  <c r="F2609" i="33"/>
  <c r="F3207" i="33"/>
  <c r="F3647" i="33"/>
  <c r="F1574" i="33"/>
  <c r="F2465" i="33"/>
  <c r="F1068" i="33"/>
  <c r="F465" i="33"/>
  <c r="F4291" i="33"/>
  <c r="F3705" i="33"/>
  <c r="F22" i="33"/>
  <c r="F4113" i="33"/>
  <c r="F222" i="33"/>
  <c r="F1975" i="33"/>
  <c r="F1084" i="33"/>
  <c r="F941" i="33"/>
  <c r="F3996" i="33"/>
  <c r="F2035" i="33"/>
  <c r="F1182" i="33"/>
  <c r="F2147" i="33"/>
  <c r="F2303" i="33"/>
  <c r="F4299" i="33"/>
  <c r="F4192" i="33"/>
  <c r="F89" i="33"/>
  <c r="F2229" i="33"/>
  <c r="F2735" i="33"/>
  <c r="F271" i="33"/>
  <c r="F3382" i="33"/>
  <c r="F3262" i="33"/>
  <c r="F1936" i="33"/>
  <c r="F1252" i="33"/>
  <c r="F1552" i="33"/>
  <c r="F1012" i="33"/>
  <c r="F1683" i="33"/>
  <c r="F2959" i="33"/>
  <c r="F3872" i="33"/>
  <c r="F4070" i="33"/>
  <c r="F459" i="33"/>
  <c r="F201" i="33"/>
  <c r="F4161" i="33"/>
  <c r="F2603" i="33"/>
  <c r="F1203" i="33"/>
  <c r="F2848" i="33"/>
  <c r="F1856" i="33"/>
  <c r="G75" i="32"/>
  <c r="F3080" i="33"/>
  <c r="F1871" i="33"/>
  <c r="F1417" i="33"/>
  <c r="F4199" i="33"/>
  <c r="F1570" i="33"/>
  <c r="F1979" i="33"/>
  <c r="F2473" i="33"/>
  <c r="F1143" i="33"/>
  <c r="F2404" i="33"/>
  <c r="F220" i="33"/>
  <c r="F2772" i="33"/>
  <c r="F599" i="33"/>
  <c r="F1926" i="33"/>
  <c r="F101" i="33"/>
  <c r="F452" i="33"/>
  <c r="F2550" i="33"/>
  <c r="F467" i="33"/>
  <c r="F4301" i="33"/>
  <c r="F1877" i="33"/>
  <c r="G65" i="32"/>
  <c r="F3646" i="33"/>
  <c r="F3858" i="33"/>
  <c r="F3141" i="33"/>
  <c r="F1124" i="33"/>
  <c r="F1198" i="33"/>
  <c r="F3574" i="33"/>
  <c r="F4358" i="33"/>
  <c r="F3400" i="33"/>
  <c r="F2972" i="33"/>
  <c r="F4350" i="33"/>
  <c r="F1023" i="33"/>
  <c r="F168" i="33"/>
  <c r="F1806" i="33"/>
  <c r="F213" i="33"/>
  <c r="F2610" i="33"/>
  <c r="F1941" i="33"/>
  <c r="F3768" i="33"/>
  <c r="F3816" i="33"/>
  <c r="F77" i="33"/>
  <c r="F959" i="33"/>
  <c r="F3489" i="33"/>
  <c r="G49" i="6"/>
  <c r="F2669" i="33"/>
  <c r="F1755" i="33"/>
  <c r="F3200" i="33"/>
  <c r="F2286" i="33"/>
  <c r="F290" i="33"/>
  <c r="G81" i="32"/>
  <c r="F2209" i="33"/>
  <c r="F2351" i="33"/>
  <c r="F1426" i="33"/>
  <c r="F4128" i="33"/>
  <c r="F275" i="33"/>
  <c r="F3772" i="33"/>
  <c r="F3132" i="33"/>
  <c r="F3340" i="33"/>
  <c r="F2093" i="33"/>
  <c r="F762" i="33"/>
  <c r="F3815" i="33"/>
  <c r="F831" i="33"/>
  <c r="F1190" i="33"/>
  <c r="F265" i="33"/>
  <c r="F963" i="33"/>
  <c r="F819" i="33"/>
  <c r="F1262" i="33"/>
  <c r="F834" i="33"/>
  <c r="F3399" i="33"/>
  <c r="F2420" i="33"/>
  <c r="F3813" i="33"/>
  <c r="F889" i="33"/>
  <c r="F478" i="33"/>
  <c r="F884" i="33"/>
  <c r="F3613" i="33"/>
  <c r="F1565" i="33"/>
  <c r="F1880" i="33"/>
  <c r="F2032" i="33"/>
  <c r="F622" i="33"/>
  <c r="F2223" i="33"/>
  <c r="F109" i="33"/>
  <c r="F1750" i="33"/>
  <c r="F650" i="33"/>
  <c r="F1332" i="33"/>
  <c r="F3367" i="33"/>
  <c r="F1021" i="33"/>
  <c r="F2841" i="33"/>
  <c r="F3743" i="33"/>
  <c r="F823" i="33"/>
  <c r="F4112" i="33"/>
  <c r="F2775" i="33"/>
  <c r="F1054" i="33"/>
  <c r="F1139" i="33"/>
  <c r="F3934" i="33"/>
  <c r="F573" i="33"/>
  <c r="F2597" i="33"/>
  <c r="F3379" i="33"/>
  <c r="F1559" i="33"/>
  <c r="F1065" i="33"/>
  <c r="F4237" i="33"/>
  <c r="F3623" i="33"/>
  <c r="F4162" i="33"/>
  <c r="F2832" i="33"/>
  <c r="F957" i="33"/>
  <c r="F2831" i="33"/>
  <c r="F1859" i="33"/>
  <c r="G37" i="6"/>
  <c r="F1819" i="33"/>
  <c r="G73" i="32"/>
  <c r="F1380" i="33"/>
  <c r="F3158" i="33"/>
  <c r="F1321" i="33"/>
  <c r="G64" i="32"/>
  <c r="F3368" i="33"/>
  <c r="F4366" i="33"/>
  <c r="F287" i="33"/>
  <c r="F3855" i="33"/>
  <c r="F3456" i="33"/>
  <c r="F2535" i="33"/>
  <c r="F2424" i="33"/>
  <c r="F3139" i="33"/>
  <c r="F4052" i="33"/>
  <c r="F1922" i="33"/>
  <c r="F173" i="33"/>
  <c r="F2240" i="33"/>
  <c r="F817" i="33"/>
  <c r="F2906" i="33"/>
  <c r="F753" i="33"/>
  <c r="F2723" i="33"/>
  <c r="F14" i="33"/>
  <c r="F4105" i="33"/>
  <c r="F2241" i="33"/>
  <c r="F2824" i="33"/>
  <c r="F1722" i="33"/>
  <c r="F1353" i="33"/>
  <c r="F2889" i="33"/>
  <c r="F3734" i="33"/>
  <c r="F217" i="33"/>
  <c r="F1746" i="33"/>
  <c r="F3247" i="33"/>
  <c r="F4345" i="33"/>
  <c r="F3089" i="33"/>
  <c r="F2484" i="33"/>
  <c r="F3558" i="33"/>
  <c r="F694" i="33"/>
  <c r="F3876" i="33"/>
  <c r="F1498" i="33"/>
  <c r="F4182" i="33"/>
  <c r="F2355" i="33"/>
  <c r="F4314" i="33"/>
  <c r="F332" i="33"/>
  <c r="F3985" i="33"/>
  <c r="F2236" i="33"/>
  <c r="F1085" i="33"/>
  <c r="F2719" i="33"/>
  <c r="F1388" i="33"/>
  <c r="F1377" i="33"/>
  <c r="F1536" i="33"/>
  <c r="F3219" i="33"/>
  <c r="F1556" i="33"/>
  <c r="F84" i="33"/>
  <c r="F1171" i="33"/>
  <c r="F2658" i="33"/>
  <c r="F3629" i="33"/>
  <c r="F3809" i="33"/>
  <c r="G18" i="32"/>
  <c r="F2043" i="33"/>
  <c r="F2213" i="33"/>
  <c r="F4343" i="33"/>
  <c r="F712" i="33"/>
  <c r="F3579" i="33"/>
  <c r="F1127" i="33"/>
  <c r="F3643" i="33"/>
  <c r="F3252" i="33"/>
  <c r="F2055" i="33"/>
  <c r="F83" i="33"/>
  <c r="F3573" i="33"/>
  <c r="F2781" i="33"/>
  <c r="F531" i="33"/>
  <c r="F623" i="33"/>
  <c r="F3061" i="33"/>
  <c r="F1782" i="33"/>
  <c r="F2025" i="33"/>
  <c r="F3390" i="33"/>
  <c r="F2600" i="33"/>
  <c r="F1812" i="33"/>
  <c r="F3335" i="33"/>
  <c r="F1881" i="33"/>
  <c r="F2852" i="33"/>
  <c r="F3265" i="33"/>
  <c r="F2395" i="33"/>
  <c r="F2941" i="33"/>
  <c r="F2222" i="33"/>
  <c r="F2146" i="33"/>
  <c r="F4300" i="33"/>
  <c r="F223" i="33"/>
  <c r="F1020" i="33"/>
  <c r="F78" i="33"/>
  <c r="F887" i="33"/>
  <c r="F4009" i="33"/>
  <c r="F2296" i="33"/>
  <c r="F4188" i="33"/>
  <c r="F1980" i="33"/>
  <c r="F4236" i="33"/>
  <c r="F2405" i="33"/>
  <c r="F687" i="33"/>
  <c r="F2336" i="33"/>
  <c r="F2580" i="33"/>
  <c r="F1907" i="33"/>
  <c r="F1845" i="33"/>
  <c r="F2181" i="33"/>
  <c r="F523" i="33"/>
  <c r="F1001" i="33"/>
  <c r="F1270" i="33"/>
  <c r="F501" i="33"/>
  <c r="F4226" i="33"/>
  <c r="F945" i="33"/>
  <c r="F4293" i="33"/>
  <c r="F3253" i="33"/>
  <c r="F1973" i="33"/>
  <c r="F649" i="33"/>
  <c r="F1855" i="33"/>
  <c r="F2846" i="33"/>
  <c r="F2329" i="33"/>
  <c r="F3204" i="33"/>
  <c r="F400" i="33"/>
  <c r="F2539" i="33"/>
  <c r="F747" i="33"/>
  <c r="G43" i="32"/>
  <c r="F2460" i="33"/>
  <c r="F17" i="33"/>
  <c r="F4057" i="33"/>
  <c r="F1005" i="33"/>
  <c r="F4309" i="33"/>
  <c r="F4315" i="33"/>
  <c r="F627" i="33"/>
  <c r="F1932" i="33"/>
  <c r="F807" i="33"/>
  <c r="F2945" i="33"/>
  <c r="F1916" i="33"/>
  <c r="F3741" i="33"/>
  <c r="F3160" i="33"/>
  <c r="F2001" i="33"/>
  <c r="F1475" i="33"/>
  <c r="F2599" i="33"/>
  <c r="F3982" i="33"/>
  <c r="F3685" i="33"/>
  <c r="F4344" i="33"/>
  <c r="G27" i="32"/>
  <c r="F661" i="33"/>
  <c r="F3134" i="33"/>
  <c r="F3336" i="33"/>
  <c r="F329" i="33"/>
  <c r="F2427" i="33"/>
  <c r="F3892" i="33"/>
  <c r="F839" i="33"/>
  <c r="F3331" i="33"/>
  <c r="F1566" i="33"/>
  <c r="F210" i="33"/>
  <c r="F2579" i="33"/>
  <c r="F2231" i="33"/>
  <c r="F4176" i="33"/>
  <c r="F987" i="33"/>
  <c r="F2544" i="33"/>
  <c r="F2031" i="33"/>
  <c r="F3269" i="33"/>
  <c r="F471" i="33"/>
  <c r="F1384" i="33"/>
  <c r="F1443" i="33"/>
  <c r="F3522" i="33"/>
  <c r="F1363" i="33"/>
  <c r="F1571" i="33"/>
  <c r="F4365" i="33"/>
  <c r="F592" i="33"/>
  <c r="F1998" i="33"/>
  <c r="F352" i="33"/>
  <c r="F208" i="33"/>
  <c r="F630" i="33"/>
  <c r="F216" i="33"/>
  <c r="F3442" i="33"/>
  <c r="F1675" i="33"/>
  <c r="F1134" i="33"/>
  <c r="F2234" i="33"/>
  <c r="F450" i="33"/>
  <c r="F1734" i="33"/>
  <c r="F3000" i="33"/>
  <c r="G23" i="32"/>
  <c r="F2770" i="33"/>
  <c r="F2087" i="33"/>
  <c r="F2364" i="33"/>
  <c r="F590" i="33"/>
  <c r="F1232" i="33"/>
  <c r="F996" i="33"/>
  <c r="F3762" i="33"/>
  <c r="F4253" i="33"/>
  <c r="F2173" i="33"/>
  <c r="F2162" i="33"/>
  <c r="F2527" i="33"/>
  <c r="F3029" i="33"/>
  <c r="F2268" i="33"/>
  <c r="F76" i="33"/>
  <c r="F2548" i="33"/>
  <c r="F2397" i="33"/>
  <c r="F711" i="33"/>
  <c r="G32" i="6"/>
  <c r="F1362" i="33"/>
  <c r="F2160" i="33"/>
  <c r="F3209" i="33"/>
  <c r="F4359" i="33"/>
  <c r="F3563" i="33"/>
  <c r="F3862" i="33"/>
  <c r="F1231" i="33"/>
  <c r="F946" i="33"/>
  <c r="F2409" i="33"/>
  <c r="F140" i="33"/>
  <c r="F3920" i="33"/>
  <c r="F1259" i="33"/>
  <c r="F199" i="33"/>
  <c r="F3127" i="33"/>
  <c r="F4016" i="33"/>
  <c r="F1500" i="33"/>
  <c r="F3161" i="33"/>
  <c r="F438" i="33"/>
  <c r="F226" i="33"/>
  <c r="F2050" i="33"/>
  <c r="F3627" i="33"/>
  <c r="F3255" i="33"/>
  <c r="F640" i="33"/>
  <c r="F4235" i="33"/>
  <c r="F2902" i="33"/>
  <c r="F145" i="33"/>
  <c r="F3857" i="33"/>
  <c r="F4098" i="33"/>
  <c r="F3095" i="33"/>
  <c r="F1567" i="33"/>
  <c r="F3406" i="33"/>
  <c r="F3645" i="33"/>
  <c r="F1117" i="33"/>
  <c r="F3812" i="33"/>
  <c r="F1003" i="33"/>
  <c r="F1453" i="33"/>
  <c r="F3503" i="33"/>
  <c r="F596" i="33"/>
  <c r="F1002" i="33"/>
  <c r="F2418" i="33"/>
  <c r="F4312" i="33"/>
  <c r="F3194" i="33"/>
  <c r="F572" i="33"/>
  <c r="G68" i="32"/>
  <c r="F3742" i="33"/>
  <c r="F3993" i="33"/>
  <c r="F2716" i="33"/>
  <c r="F1175" i="33"/>
  <c r="F3250" i="33"/>
  <c r="F38" i="33"/>
  <c r="F4355" i="33"/>
  <c r="F903" i="33"/>
  <c r="F439" i="33"/>
  <c r="G19" i="6"/>
  <c r="F4004" i="33"/>
  <c r="F2845" i="33"/>
  <c r="F499" i="33"/>
  <c r="F1841" i="33"/>
  <c r="F147" i="33"/>
  <c r="F2662" i="33"/>
  <c r="F3561" i="33"/>
  <c r="F2660" i="33"/>
  <c r="G42" i="32"/>
  <c r="F1564" i="33"/>
  <c r="F2331" i="33"/>
  <c r="F4126" i="33"/>
  <c r="F585" i="33"/>
  <c r="F830" i="33"/>
  <c r="F4308" i="33"/>
  <c r="F2149" i="33"/>
  <c r="F1729" i="33"/>
  <c r="F1364" i="33"/>
  <c r="F3081" i="33"/>
  <c r="F3488" i="33"/>
  <c r="G19" i="32"/>
  <c r="F2175" i="33"/>
  <c r="F1692" i="33"/>
  <c r="F1022" i="33"/>
  <c r="F3270" i="33"/>
  <c r="F2086" i="33"/>
  <c r="F2650" i="33"/>
  <c r="F2776" i="33"/>
  <c r="F1749" i="33"/>
  <c r="F1730" i="33"/>
  <c r="F1748" i="33"/>
  <c r="F4378" i="33"/>
  <c r="F230" i="33"/>
  <c r="F2850" i="33"/>
  <c r="F3259" i="33"/>
  <c r="F49" i="33"/>
  <c r="F1309" i="33"/>
  <c r="F4222" i="33"/>
  <c r="F2467" i="33"/>
  <c r="F574" i="33"/>
  <c r="F1492" i="33"/>
  <c r="F752" i="33"/>
  <c r="F112" i="33"/>
  <c r="F3565" i="33"/>
  <c r="F2647" i="33"/>
  <c r="F2965" i="33"/>
  <c r="F394" i="33"/>
  <c r="F2947" i="33"/>
  <c r="F203" i="33"/>
  <c r="F3271" i="33"/>
  <c r="F1256" i="33"/>
  <c r="F1940" i="33"/>
  <c r="F1506" i="33"/>
  <c r="F646" i="33"/>
  <c r="F692" i="33"/>
  <c r="F878" i="33"/>
  <c r="F3735" i="33"/>
  <c r="F3566" i="33"/>
  <c r="F1109" i="33"/>
  <c r="F151" i="33"/>
  <c r="F3427" i="33"/>
  <c r="F144" i="33"/>
  <c r="F2708" i="33"/>
  <c r="F756" i="33"/>
  <c r="F4224" i="33"/>
  <c r="F1206" i="33"/>
  <c r="F1292" i="33"/>
  <c r="F349" i="33"/>
  <c r="F3398" i="33"/>
  <c r="F451" i="33"/>
  <c r="F3691" i="33"/>
  <c r="F1873" i="33"/>
  <c r="F354" i="33"/>
  <c r="F1424" i="33"/>
  <c r="F442" i="33"/>
  <c r="F4245" i="33"/>
  <c r="F2359" i="33"/>
  <c r="F2102" i="33"/>
  <c r="F883" i="33"/>
  <c r="F1569" i="33"/>
  <c r="F3261" i="33"/>
  <c r="F1194" i="33"/>
  <c r="F2118" i="33"/>
  <c r="F3641" i="33"/>
  <c r="F3159" i="33"/>
  <c r="F3144" i="33"/>
  <c r="F1999" i="33"/>
  <c r="F3452" i="33"/>
  <c r="F4043" i="33"/>
  <c r="F1329" i="33"/>
  <c r="F1118" i="33"/>
  <c r="F4260" i="33"/>
  <c r="F3580" i="33"/>
  <c r="F2911" i="33"/>
  <c r="F2301" i="33"/>
  <c r="F3085" i="33"/>
  <c r="F2391" i="33"/>
  <c r="F2481" i="33"/>
  <c r="F1995" i="33"/>
  <c r="F2879" i="33"/>
  <c r="F2549" i="33"/>
  <c r="F3830" i="33"/>
  <c r="G80" i="32"/>
  <c r="F3650" i="33"/>
  <c r="F4193" i="33"/>
  <c r="F1913" i="33"/>
  <c r="F381" i="33"/>
  <c r="F2117" i="33"/>
  <c r="F988" i="33"/>
  <c r="F1088" i="33"/>
  <c r="F234" i="33"/>
  <c r="F1509" i="33"/>
  <c r="F750" i="33"/>
  <c r="F4179" i="33"/>
  <c r="F1208" i="33"/>
  <c r="F2601" i="33"/>
  <c r="F1662" i="33"/>
  <c r="F575" i="33"/>
  <c r="F2219" i="33"/>
  <c r="F200" i="33"/>
  <c r="F146" i="33"/>
  <c r="F2368" i="33"/>
  <c r="F2394" i="33"/>
  <c r="F632" i="33"/>
  <c r="F3675" i="33"/>
  <c r="F1185" i="33"/>
  <c r="F3083" i="33"/>
  <c r="F215" i="33"/>
  <c r="F3449" i="33"/>
  <c r="F3457" i="33"/>
  <c r="F4117" i="33"/>
  <c r="G43" i="6"/>
  <c r="F3549" i="33"/>
  <c r="F714" i="33"/>
  <c r="F28" i="33"/>
  <c r="F1415" i="33"/>
  <c r="F2634" i="33"/>
  <c r="F994" i="33"/>
  <c r="F2700" i="33"/>
  <c r="F926" i="33"/>
  <c r="F1017" i="33"/>
  <c r="F1605" i="33"/>
  <c r="F4061" i="33"/>
  <c r="F1369" i="33"/>
  <c r="F768" i="33"/>
  <c r="F336" i="33"/>
  <c r="F1727" i="33"/>
  <c r="F218" i="33"/>
  <c r="F1676" i="33"/>
  <c r="F880" i="33"/>
  <c r="F1983" i="33"/>
  <c r="F2333" i="33"/>
  <c r="F3893" i="33"/>
  <c r="F3936" i="33"/>
  <c r="F702" i="33"/>
  <c r="F1372" i="33"/>
  <c r="F805" i="33"/>
  <c r="F2157" i="33"/>
  <c r="F1392" i="33"/>
  <c r="F4255" i="33"/>
  <c r="F2151" i="33"/>
  <c r="G60" i="32"/>
  <c r="F2952" i="33"/>
  <c r="F4002" i="33"/>
  <c r="F3889" i="33"/>
  <c r="F4134" i="33"/>
  <c r="F2661" i="33"/>
  <c r="F325" i="33"/>
  <c r="F1904" i="33"/>
  <c r="F2109" i="33"/>
  <c r="F2243" i="33"/>
  <c r="F1736" i="33"/>
  <c r="F3129" i="33"/>
  <c r="F2294" i="33"/>
  <c r="F1490" i="33"/>
  <c r="F3079" i="33"/>
  <c r="F636" i="33"/>
  <c r="F262" i="33"/>
  <c r="F209" i="33"/>
  <c r="F2156" i="33"/>
  <c r="F2524" i="33"/>
  <c r="F3976" i="33"/>
  <c r="F3341" i="33"/>
  <c r="F760" i="33"/>
  <c r="F2275" i="33"/>
  <c r="F1325" i="33"/>
  <c r="F715" i="33"/>
  <c r="F2361" i="33"/>
  <c r="F1815" i="33"/>
  <c r="F2111" i="33"/>
  <c r="F904" i="33"/>
  <c r="G14" i="32"/>
  <c r="F1738" i="33"/>
  <c r="F341" i="33"/>
  <c r="F3990" i="33"/>
  <c r="F1743" i="33"/>
  <c r="F1726" i="33"/>
  <c r="F2161" i="33"/>
  <c r="F1860" i="33"/>
  <c r="F4381" i="33"/>
  <c r="F3572" i="33"/>
  <c r="F1179" i="33"/>
  <c r="F3002" i="33"/>
  <c r="F3744" i="33"/>
  <c r="F2605" i="33"/>
  <c r="F3279" i="33"/>
  <c r="F1374" i="33"/>
  <c r="F3557" i="33"/>
  <c r="F2712" i="33"/>
  <c r="F4240" i="33"/>
  <c r="F4075" i="33"/>
  <c r="F2541" i="33"/>
  <c r="F219" i="33"/>
  <c r="F1132" i="33"/>
  <c r="F2237" i="33"/>
  <c r="F3989" i="33"/>
  <c r="F3770" i="33"/>
  <c r="F2849" i="33"/>
  <c r="F2720" i="33"/>
  <c r="F3820" i="33"/>
  <c r="F3030" i="33"/>
  <c r="F3464" i="33"/>
  <c r="F3885" i="33"/>
  <c r="G24" i="6"/>
  <c r="F110" i="33"/>
  <c r="F3432" i="33"/>
  <c r="F3626" i="33"/>
  <c r="F3263" i="33"/>
  <c r="F3767" i="33"/>
  <c r="F1064" i="33"/>
  <c r="F3738" i="33"/>
  <c r="F1609" i="33"/>
  <c r="F1623" i="33"/>
  <c r="F2953" i="33"/>
  <c r="F3499" i="33"/>
  <c r="F3307" i="33"/>
  <c r="F2367" i="33"/>
  <c r="F1442" i="33"/>
  <c r="F2235" i="33"/>
  <c r="F3981" i="33"/>
  <c r="F2155" i="33"/>
  <c r="F2913" i="33"/>
  <c r="F3318" i="33"/>
  <c r="F31" i="33"/>
  <c r="F1368" i="33"/>
  <c r="F79" i="33"/>
  <c r="F770" i="33"/>
  <c r="F205" i="33"/>
  <c r="F1381" i="33"/>
  <c r="F4077" i="33"/>
  <c r="F1320" i="33"/>
  <c r="F409" i="33"/>
  <c r="F1911" i="33"/>
  <c r="F2714" i="33"/>
  <c r="F2153" i="33"/>
  <c r="F3883" i="33"/>
  <c r="F1263" i="33"/>
  <c r="F539" i="33"/>
  <c r="F1742" i="33"/>
  <c r="F2966" i="33"/>
  <c r="F685" i="33"/>
  <c r="F2299" i="33"/>
  <c r="F4241" i="33"/>
  <c r="F3258" i="33"/>
  <c r="F102" i="33"/>
  <c r="G63" i="32"/>
  <c r="F1494" i="33"/>
  <c r="F1931" i="33"/>
  <c r="F1540" i="33"/>
  <c r="F2470" i="33"/>
  <c r="F3822" i="33"/>
  <c r="F1016" i="33"/>
  <c r="F781" i="33"/>
  <c r="F534" i="33"/>
  <c r="F2577" i="33"/>
  <c r="F3333" i="33"/>
  <c r="F708" i="33"/>
  <c r="F1434" i="33"/>
  <c r="F441" i="33"/>
  <c r="F1241" i="33"/>
  <c r="F2518" i="33"/>
  <c r="F2833" i="33"/>
  <c r="F445" i="33"/>
  <c r="G11" i="6"/>
  <c r="F3803" i="33"/>
  <c r="F2049" i="33"/>
  <c r="F2792" i="33"/>
  <c r="F3459" i="33"/>
  <c r="G55" i="32"/>
  <c r="F1478" i="33"/>
  <c r="F1293" i="33"/>
  <c r="F643" i="33"/>
  <c r="F870" i="33"/>
  <c r="F2278" i="33"/>
  <c r="F2000" i="33"/>
  <c r="F3688" i="33"/>
  <c r="F2403" i="33"/>
  <c r="F3569" i="33"/>
  <c r="F947" i="33"/>
  <c r="F4065" i="33"/>
  <c r="F207" i="33"/>
  <c r="F3700" i="33"/>
  <c r="F510" i="33"/>
  <c r="F405" i="33"/>
  <c r="F1313" i="33"/>
  <c r="F813" i="33"/>
  <c r="F2480" i="33"/>
  <c r="F3553" i="33"/>
  <c r="F391" i="33"/>
  <c r="F580" i="33"/>
  <c r="F865" i="33"/>
  <c r="F2894" i="33"/>
  <c r="F2540" i="33"/>
  <c r="F93" i="33"/>
  <c r="F338" i="33"/>
  <c r="F1113" i="33"/>
  <c r="F3027" i="33"/>
  <c r="F2519" i="33"/>
  <c r="F1316" i="33"/>
  <c r="F3555" i="33"/>
  <c r="F3581" i="33"/>
  <c r="F1854" i="33"/>
  <c r="F3821" i="33"/>
  <c r="F2154" i="33"/>
  <c r="F3556" i="33"/>
  <c r="F343" i="33"/>
  <c r="F2176" i="33"/>
  <c r="F927" i="33"/>
  <c r="F4347" i="33"/>
  <c r="F141" i="33"/>
  <c r="F2767" i="33"/>
  <c r="F1432" i="33"/>
  <c r="G37" i="32"/>
  <c r="F3953" i="33"/>
  <c r="F3649" i="33"/>
  <c r="F1935" i="33"/>
  <c r="F1202" i="33"/>
  <c r="F3306" i="33"/>
  <c r="F3284" i="33"/>
  <c r="F164" i="33"/>
  <c r="F1051" i="33"/>
  <c r="F3094" i="33"/>
  <c r="F92" i="33"/>
  <c r="G31" i="32"/>
  <c r="F2957" i="33"/>
  <c r="F3073" i="33"/>
  <c r="F3618" i="33"/>
  <c r="F1698" i="33"/>
  <c r="F1196" i="33"/>
  <c r="F3807" i="33"/>
  <c r="F2307" i="33"/>
  <c r="F326" i="33"/>
  <c r="F3945" i="33"/>
  <c r="F1598" i="33"/>
  <c r="F2517" i="33"/>
  <c r="F832" i="33"/>
  <c r="F4122" i="33"/>
  <c r="F522" i="33"/>
  <c r="F2478" i="33"/>
  <c r="F277" i="33"/>
  <c r="F1452" i="33"/>
  <c r="F50" i="33"/>
  <c r="F3860" i="33"/>
  <c r="F2343" i="33"/>
  <c r="F961" i="33"/>
  <c r="F2113" i="33"/>
  <c r="F2106" i="33"/>
  <c r="F3461" i="33"/>
  <c r="F2406" i="33"/>
  <c r="F4380" i="33"/>
  <c r="F458" i="33"/>
  <c r="F1173" i="33"/>
  <c r="F473" i="33"/>
  <c r="F2890" i="33"/>
  <c r="F3068" i="33"/>
  <c r="F1172" i="33"/>
  <c r="F3865" i="33"/>
  <c r="F836" i="33"/>
  <c r="F597" i="33"/>
  <c r="F2116" i="33"/>
  <c r="F938" i="33"/>
  <c r="F3021" i="33"/>
  <c r="F2900" i="33"/>
  <c r="F1788" i="33"/>
  <c r="F1846" i="33"/>
  <c r="F1170" i="33"/>
  <c r="F2051" i="33"/>
  <c r="F3918" i="33"/>
  <c r="F594" i="33"/>
  <c r="F4046" i="33"/>
  <c r="F4243" i="33"/>
  <c r="F2528" i="33"/>
  <c r="F589" i="33"/>
  <c r="G25" i="32"/>
  <c r="F3402" i="33"/>
  <c r="F3264" i="33"/>
  <c r="F1818" i="33"/>
  <c r="F4302" i="33"/>
  <c r="F2003" i="33"/>
  <c r="F2454" i="33"/>
  <c r="F1610" i="33"/>
  <c r="F233" i="33"/>
  <c r="F587" i="33"/>
  <c r="F2344" i="33"/>
  <c r="F20" i="33"/>
  <c r="F1668" i="33"/>
  <c r="F2575" i="33"/>
  <c r="G39" i="6"/>
  <c r="F3504" i="33"/>
  <c r="F2242" i="33"/>
  <c r="F4370" i="33"/>
  <c r="F1986" i="33"/>
  <c r="F3004" i="33"/>
  <c r="F1188" i="33"/>
  <c r="F1843" i="33"/>
  <c r="F3322" i="33"/>
  <c r="F1679" i="33"/>
  <c r="F448" i="33"/>
  <c r="F3066" i="33"/>
  <c r="F2888" i="33"/>
  <c r="F4136" i="33"/>
  <c r="F2099" i="33"/>
  <c r="F1056" i="33"/>
  <c r="F2834" i="33"/>
  <c r="F1200" i="33"/>
  <c r="F3327" i="33"/>
  <c r="F30" i="33"/>
  <c r="F2547" i="33"/>
  <c r="F954" i="33"/>
  <c r="F1693" i="33"/>
  <c r="G71" i="32"/>
  <c r="F2590" i="33"/>
  <c r="F1994" i="33"/>
  <c r="F3752" i="33"/>
  <c r="F586" i="33"/>
  <c r="F2537" i="33"/>
  <c r="F294" i="33"/>
  <c r="F197" i="33"/>
  <c r="F1625" i="33"/>
  <c r="F688" i="33"/>
  <c r="F720" i="33"/>
  <c r="F1327" i="33"/>
  <c r="F3756" i="33"/>
  <c r="F1617" i="33"/>
  <c r="F472" i="33"/>
  <c r="F3324" i="33"/>
  <c r="F2777" i="33"/>
  <c r="F1382" i="33"/>
  <c r="F2588" i="33"/>
  <c r="F2727" i="33"/>
  <c r="F3552" i="33"/>
  <c r="F44" i="33"/>
  <c r="G49" i="32"/>
  <c r="F749" i="33"/>
  <c r="F1495" i="33"/>
  <c r="F133" i="33"/>
  <c r="F166" i="33"/>
  <c r="F3430" i="33"/>
  <c r="F2232" i="33"/>
  <c r="F1195" i="33"/>
  <c r="F3510" i="33"/>
  <c r="F3221" i="33"/>
  <c r="F4194" i="33"/>
  <c r="F2057" i="33"/>
  <c r="F2670" i="33"/>
  <c r="F2576" i="33"/>
  <c r="F4382" i="33"/>
  <c r="F3003" i="33"/>
  <c r="F3147" i="33"/>
  <c r="F2098" i="33"/>
  <c r="F3696" i="33"/>
  <c r="G62" i="32"/>
  <c r="F1794" i="33"/>
  <c r="F1265" i="33"/>
  <c r="F2217" i="33"/>
  <c r="F1027" i="33"/>
  <c r="F4040" i="33"/>
  <c r="F4311" i="33"/>
  <c r="F3377" i="33"/>
  <c r="F2963" i="33"/>
  <c r="F4133" i="33"/>
  <c r="F2668" i="33"/>
  <c r="F577" i="33"/>
  <c r="F3337" i="33"/>
  <c r="F1783" i="33"/>
  <c r="F3215" i="33"/>
  <c r="F1006" i="33"/>
  <c r="F3689" i="33"/>
  <c r="F2721" i="33"/>
  <c r="F48" i="33"/>
  <c r="F2608" i="33"/>
  <c r="F2912" i="33"/>
  <c r="F2880" i="33"/>
  <c r="F1971" i="33"/>
  <c r="F475" i="33"/>
  <c r="F719" i="33"/>
  <c r="F2488" i="33"/>
  <c r="F3031" i="33"/>
  <c r="F4066" i="33"/>
  <c r="F3190" i="33"/>
  <c r="F2036" i="33"/>
  <c r="F3184" i="33"/>
  <c r="F3888" i="33"/>
  <c r="F1555" i="33"/>
  <c r="F1026" i="33"/>
  <c r="F1629" i="33"/>
  <c r="F2843" i="33"/>
  <c r="F3706" i="33"/>
  <c r="F2961" i="33"/>
  <c r="F1015" i="33"/>
  <c r="F890" i="33"/>
  <c r="F563" i="33"/>
  <c r="F1991" i="33"/>
  <c r="F2587" i="33"/>
  <c r="F3326" i="33"/>
  <c r="F1136" i="33"/>
  <c r="F2674" i="33"/>
  <c r="F3739" i="33"/>
  <c r="F997" i="33"/>
  <c r="F4198" i="33"/>
  <c r="F2422" i="33"/>
  <c r="F3305" i="33"/>
  <c r="F4076" i="33"/>
  <c r="F4372" i="33"/>
  <c r="F4281" i="33"/>
  <c r="F153" i="33"/>
  <c r="F1086" i="33"/>
  <c r="F2150" i="33"/>
  <c r="F167" i="33"/>
  <c r="G48" i="32"/>
  <c r="F2636" i="33"/>
  <c r="F417" i="33"/>
  <c r="F3951" i="33"/>
  <c r="G16" i="32"/>
  <c r="F2332" i="33"/>
  <c r="G58" i="32"/>
  <c r="F87" i="33"/>
  <c r="F2283" i="33"/>
  <c r="F2172" i="33"/>
  <c r="G26" i="6"/>
  <c r="F2056" i="33"/>
  <c r="F1308" i="33"/>
  <c r="F1331" i="33"/>
  <c r="F1751" i="33"/>
  <c r="F3554" i="33"/>
  <c r="F3589" i="33"/>
  <c r="F4220" i="33"/>
  <c r="F1732" i="33"/>
  <c r="G56" i="32"/>
  <c r="F1416" i="33"/>
  <c r="F755" i="33"/>
  <c r="F1781" i="33"/>
  <c r="F1758" i="33"/>
  <c r="F2768" i="33"/>
  <c r="F3586" i="33"/>
  <c r="F2954" i="33"/>
  <c r="F2607" i="33"/>
  <c r="F1563" i="33"/>
  <c r="F1695" i="33"/>
  <c r="F2228" i="33"/>
  <c r="F2339" i="33"/>
  <c r="F2280" i="33"/>
  <c r="F2208" i="33"/>
  <c r="F3954" i="33"/>
  <c r="F3710" i="33"/>
  <c r="F3099" i="33"/>
  <c r="F4178" i="33"/>
  <c r="F3634" i="33"/>
  <c r="F2943" i="33"/>
  <c r="F1303" i="33"/>
  <c r="F1239" i="33"/>
  <c r="F3438" i="33"/>
  <c r="G47" i="32"/>
  <c r="F3137" i="33"/>
  <c r="F4346" i="33"/>
  <c r="F2428" i="33"/>
  <c r="F4119" i="33"/>
  <c r="F1358" i="33"/>
  <c r="F2838" i="33"/>
  <c r="F2358" i="33"/>
  <c r="F4118" i="33"/>
  <c r="F782" i="33"/>
  <c r="F1314" i="33"/>
  <c r="F1255" i="33"/>
  <c r="F35" i="33"/>
  <c r="F2613" i="33"/>
  <c r="G52" i="6"/>
  <c r="F1784" i="33"/>
  <c r="F4368" i="33"/>
  <c r="G44" i="6"/>
  <c r="F1503" i="33"/>
  <c r="F1488" i="33"/>
  <c r="F3861" i="33"/>
  <c r="F900" i="33"/>
  <c r="F3866" i="33"/>
  <c r="F1243" i="33"/>
  <c r="F382" i="33"/>
  <c r="F2586" i="33"/>
  <c r="F4363" i="33"/>
  <c r="F3314" i="33"/>
  <c r="F3246" i="33"/>
  <c r="F1019" i="33"/>
  <c r="F170" i="33"/>
  <c r="F877" i="33"/>
  <c r="F4256" i="33"/>
  <c r="F1062" i="33"/>
  <c r="F2292" i="33"/>
  <c r="F1924" i="33"/>
  <c r="F403" i="33"/>
  <c r="F2045" i="33"/>
  <c r="F3404" i="33"/>
  <c r="F3040" i="33"/>
  <c r="F3526" i="33"/>
  <c r="F3711" i="33"/>
  <c r="F2475" i="33"/>
  <c r="F1963" i="33"/>
  <c r="F1373" i="33"/>
  <c r="F333" i="33"/>
  <c r="F638" i="33"/>
  <c r="F4120" i="33"/>
  <c r="F2521" i="33"/>
  <c r="F1568" i="33"/>
  <c r="F2457" i="33"/>
  <c r="F1057" i="33"/>
  <c r="F2893" i="33"/>
  <c r="F3078" i="33"/>
  <c r="F1733" i="33"/>
  <c r="F3463" i="33"/>
  <c r="F3376" i="33"/>
  <c r="F468" i="33"/>
  <c r="F1548" i="33"/>
  <c r="F4053" i="33"/>
  <c r="F2085" i="33"/>
  <c r="F629" i="33"/>
  <c r="F1071" i="33"/>
  <c r="G35" i="6"/>
  <c r="G36" i="32"/>
  <c r="F3695" i="33"/>
  <c r="F3317" i="33"/>
  <c r="F569" i="33"/>
  <c r="F3100" i="33"/>
  <c r="F3749" i="33"/>
  <c r="F769" i="33"/>
  <c r="F3191" i="33"/>
  <c r="F3381" i="33"/>
  <c r="F268" i="33"/>
  <c r="F3733" i="33"/>
  <c r="F41" i="33"/>
  <c r="F1689" i="33"/>
  <c r="F37" i="33"/>
  <c r="F4285" i="33"/>
  <c r="F3071" i="33"/>
  <c r="F3804" i="33"/>
  <c r="F3453" i="33"/>
  <c r="F2773" i="33"/>
  <c r="F3097" i="33"/>
  <c r="F2042" i="33"/>
  <c r="F385" i="33"/>
  <c r="F1850" i="33"/>
  <c r="F4073" i="33"/>
  <c r="F279" i="33"/>
  <c r="F1192" i="33"/>
  <c r="F1111" i="33"/>
  <c r="F1853" i="33"/>
  <c r="F1174" i="33"/>
  <c r="F1972" i="33"/>
  <c r="F2823" i="33"/>
  <c r="G45" i="6"/>
  <c r="F111" i="33"/>
  <c r="F2392" i="33"/>
  <c r="F3577" i="33"/>
  <c r="F866" i="33"/>
  <c r="F2463" i="33"/>
  <c r="G30" i="6"/>
  <c r="F717" i="33"/>
  <c r="F2451" i="33"/>
  <c r="F3267" i="33"/>
  <c r="F815" i="33"/>
  <c r="F3507" i="33"/>
  <c r="F356" i="33"/>
  <c r="F162" i="33"/>
  <c r="F1076" i="33"/>
  <c r="F508" i="33"/>
  <c r="F2791" i="33"/>
  <c r="F339" i="33"/>
  <c r="F4051" i="33"/>
  <c r="F2892" i="33"/>
  <c r="F2704" i="33"/>
  <c r="F2052" i="33"/>
  <c r="F2491" i="33"/>
  <c r="F1862" i="33"/>
  <c r="F704" i="33"/>
  <c r="F1304" i="33"/>
  <c r="F652" i="33"/>
  <c r="F4379" i="33"/>
  <c r="F2581" i="33"/>
  <c r="F509" i="33"/>
  <c r="F3436" i="33"/>
  <c r="F3746" i="33"/>
  <c r="F1633" i="33"/>
  <c r="F1601" i="33"/>
  <c r="F1789" i="33"/>
  <c r="F4189" i="33"/>
  <c r="F2536" i="33"/>
  <c r="F709" i="33"/>
  <c r="F3943" i="33"/>
  <c r="F526" i="33"/>
  <c r="F2962" i="33"/>
  <c r="F1550" i="33"/>
  <c r="F879" i="33"/>
  <c r="F3136" i="33"/>
  <c r="F1728" i="33"/>
  <c r="F2180" i="33"/>
  <c r="F4064" i="33"/>
  <c r="F3887" i="33"/>
  <c r="F396" i="33"/>
  <c r="F4369" i="33"/>
  <c r="F3157" i="33"/>
  <c r="F3628" i="33"/>
  <c r="F835" i="33"/>
  <c r="F107" i="33"/>
  <c r="F3026" i="33"/>
  <c r="F875" i="33"/>
  <c r="F4289" i="33"/>
  <c r="F1114" i="33"/>
  <c r="F3393" i="33"/>
  <c r="F992" i="33"/>
  <c r="F1993" i="33"/>
  <c r="F3814" i="33"/>
  <c r="F1576" i="33"/>
  <c r="F948" i="33"/>
  <c r="F1433" i="33"/>
  <c r="F1360" i="33"/>
  <c r="F4362" i="33"/>
  <c r="F148" i="33"/>
  <c r="F1799" i="33"/>
  <c r="F1487" i="33"/>
  <c r="F2300" i="33"/>
  <c r="F1687" i="33"/>
  <c r="F1658" i="33"/>
  <c r="F4102" i="33"/>
  <c r="F463" i="33"/>
  <c r="F634" i="33"/>
  <c r="F4249" i="33"/>
  <c r="F1752" i="33"/>
  <c r="F1754" i="33"/>
  <c r="F1981" i="33"/>
  <c r="F2942" i="33"/>
  <c r="F4005" i="33"/>
  <c r="F1209" i="33"/>
  <c r="F4373" i="33"/>
  <c r="F104" i="33"/>
  <c r="F2027" i="33"/>
  <c r="F2216" i="33"/>
  <c r="F3323" i="33"/>
  <c r="F3736" i="33"/>
  <c r="F3924" i="33"/>
  <c r="F387" i="33"/>
  <c r="F810" i="33"/>
  <c r="F939" i="33"/>
  <c r="F3343" i="33"/>
  <c r="F1870" i="33"/>
  <c r="F24" i="33"/>
  <c r="F3431" i="33"/>
  <c r="F1142" i="33"/>
  <c r="F347" i="33"/>
  <c r="F1070" i="33"/>
  <c r="F2458" i="33"/>
  <c r="F1737" i="33"/>
  <c r="F639" i="33"/>
  <c r="F956" i="33"/>
  <c r="F1688" i="33"/>
  <c r="F1438" i="33"/>
  <c r="F3460" i="33"/>
  <c r="F928" i="33"/>
  <c r="F139" i="33"/>
  <c r="F3747" i="33"/>
  <c r="F3334" i="33"/>
  <c r="F2520" i="33"/>
  <c r="F4169" i="33"/>
  <c r="F4003" i="33"/>
  <c r="F273" i="33"/>
  <c r="F4050" i="33"/>
  <c r="F2916" i="33"/>
  <c r="F4320" i="33"/>
  <c r="F1792" i="33"/>
  <c r="F1808" i="33"/>
  <c r="F2414" i="33"/>
  <c r="F3403" i="33"/>
  <c r="F4171" i="33"/>
  <c r="F1674" i="33"/>
  <c r="F1681" i="33"/>
  <c r="F2796" i="33"/>
  <c r="F464" i="33"/>
  <c r="F2285" i="33"/>
  <c r="F1080" i="33"/>
  <c r="F3496" i="33"/>
  <c r="F1663" i="33"/>
  <c r="G41" i="6"/>
  <c r="F3760" i="33"/>
  <c r="F165" i="33"/>
  <c r="F1906" i="33"/>
  <c r="F1326" i="33"/>
  <c r="F2602" i="33"/>
  <c r="F2164" i="33"/>
  <c r="F1207" i="33"/>
  <c r="F1631" i="33"/>
  <c r="F2179" i="33"/>
  <c r="F150" i="33"/>
  <c r="F3064" i="33"/>
  <c r="F827" i="33"/>
  <c r="F3244" i="33"/>
  <c r="F2353" i="33"/>
  <c r="F1271" i="33"/>
  <c r="F3810" i="33"/>
  <c r="F2534" i="33"/>
  <c r="F1009" i="33"/>
  <c r="F161" i="33"/>
  <c r="F2585" i="33"/>
  <c r="F2711" i="33"/>
  <c r="F3938" i="33"/>
  <c r="F506" i="33"/>
  <c r="F214" i="33"/>
  <c r="F3196" i="33"/>
  <c r="F3693" i="33"/>
  <c r="F3737" i="33"/>
  <c r="F690" i="33"/>
  <c r="F2851" i="33"/>
  <c r="F3447" i="33"/>
  <c r="F1191" i="33"/>
  <c r="F398" i="33"/>
  <c r="F3805" i="33"/>
  <c r="F1915" i="33"/>
  <c r="F2064" i="33"/>
  <c r="F3028" i="33"/>
  <c r="F3642" i="33"/>
  <c r="F2523" i="33"/>
  <c r="F1446" i="33"/>
  <c r="F3709" i="33"/>
  <c r="F1112" i="33"/>
  <c r="F2462" i="33"/>
  <c r="F2649" i="33"/>
  <c r="G18" i="6"/>
  <c r="F1875" i="33"/>
  <c r="F2673" i="33"/>
  <c r="F1537" i="33"/>
  <c r="F97" i="33"/>
  <c r="F1624" i="33"/>
  <c r="F4361" i="33"/>
  <c r="F3330" i="33"/>
  <c r="F72" i="33"/>
  <c r="F284" i="33"/>
  <c r="F3034" i="33"/>
  <c r="F1696" i="33"/>
  <c r="F3084" i="33"/>
  <c r="F1942" i="33"/>
  <c r="F3315" i="33"/>
  <c r="F407" i="33"/>
  <c r="F4248" i="33"/>
  <c r="F1447" i="33"/>
  <c r="F3092" i="33"/>
  <c r="F393" i="33"/>
  <c r="F3823" i="33"/>
  <c r="F3206" i="33"/>
  <c r="F3952" i="33"/>
  <c r="F2672" i="33"/>
  <c r="F4251" i="33"/>
  <c r="F3313" i="33"/>
  <c r="F2037" i="33"/>
  <c r="F3986" i="33"/>
  <c r="F3035" i="33"/>
  <c r="F3825" i="33"/>
  <c r="C206" i="31"/>
  <c r="G205" i="15"/>
  <c r="H205" i="15"/>
  <c r="I205" i="15"/>
  <c r="J205" i="15"/>
  <c r="K205" i="15"/>
  <c r="M205" i="15"/>
  <c r="O205" i="15"/>
  <c r="Q205" i="15"/>
  <c r="R205" i="15"/>
  <c r="N205" i="15"/>
  <c r="L205" i="15"/>
  <c r="P205" i="15"/>
  <c r="S205" i="15"/>
  <c r="T205" i="15"/>
  <c r="U205" i="15"/>
  <c r="V205" i="15"/>
  <c r="W205" i="15"/>
  <c r="F205" i="15"/>
  <c r="E205" i="15"/>
  <c r="H127" i="4"/>
  <c r="H63" i="4"/>
  <c r="H132" i="4"/>
  <c r="H68" i="4"/>
  <c r="H137" i="4"/>
  <c r="H73" i="4"/>
  <c r="H142" i="4"/>
  <c r="H78" i="4"/>
  <c r="H14" i="4"/>
  <c r="H83" i="4"/>
  <c r="H19" i="4"/>
  <c r="H88" i="4"/>
  <c r="H24" i="4"/>
  <c r="H93" i="4"/>
  <c r="H29" i="4"/>
  <c r="H98" i="4"/>
  <c r="H34" i="4"/>
  <c r="H103" i="4"/>
  <c r="H39" i="4"/>
  <c r="H108" i="4"/>
  <c r="H44" i="4"/>
  <c r="H113" i="4"/>
  <c r="H49" i="4"/>
  <c r="H118" i="4"/>
  <c r="H54" i="4"/>
  <c r="H123" i="4"/>
  <c r="H59" i="4"/>
  <c r="H128" i="4"/>
  <c r="H64" i="4"/>
  <c r="H133" i="4"/>
  <c r="H69" i="4"/>
  <c r="H138" i="4"/>
  <c r="H74" i="4"/>
  <c r="H95" i="4"/>
  <c r="H31" i="4"/>
  <c r="H100" i="4"/>
  <c r="H36" i="4"/>
  <c r="H105" i="4"/>
  <c r="H41" i="4"/>
  <c r="H110" i="4"/>
  <c r="H46" i="4"/>
  <c r="H115" i="4"/>
  <c r="H51" i="4"/>
  <c r="H120" i="4"/>
  <c r="H56" i="4"/>
  <c r="H125" i="4"/>
  <c r="H61" i="4"/>
  <c r="H130" i="4"/>
  <c r="H66" i="4"/>
  <c r="H135" i="4"/>
  <c r="H71" i="4"/>
  <c r="H140" i="4"/>
  <c r="H76" i="4"/>
  <c r="H12" i="4"/>
  <c r="H81" i="4"/>
  <c r="H17" i="4"/>
  <c r="H86" i="4"/>
  <c r="H22" i="4"/>
  <c r="H91" i="4"/>
  <c r="H27" i="4"/>
  <c r="H96" i="4"/>
  <c r="H32" i="4"/>
  <c r="H101" i="4"/>
  <c r="H37" i="4"/>
  <c r="H106" i="4"/>
  <c r="H42" i="4"/>
  <c r="H26" i="4"/>
  <c r="H90" i="4"/>
  <c r="H21" i="4"/>
  <c r="H85" i="4"/>
  <c r="H16" i="4"/>
  <c r="H80" i="4"/>
  <c r="H11" i="4"/>
  <c r="H75" i="4"/>
  <c r="H139" i="4"/>
  <c r="H70" i="4"/>
  <c r="H134" i="4"/>
  <c r="H65" i="4"/>
  <c r="H129" i="4"/>
  <c r="H60" i="4"/>
  <c r="H124" i="4"/>
  <c r="H55" i="4"/>
  <c r="H119" i="4"/>
  <c r="H50" i="4"/>
  <c r="H114" i="4"/>
  <c r="H45" i="4"/>
  <c r="H109" i="4"/>
  <c r="H40" i="4"/>
  <c r="H104" i="4"/>
  <c r="H35" i="4"/>
  <c r="H99" i="4"/>
  <c r="H30" i="4"/>
  <c r="H94" i="4"/>
  <c r="H25" i="4"/>
  <c r="H89" i="4"/>
  <c r="H20" i="4"/>
  <c r="H84" i="4"/>
  <c r="H15" i="4"/>
  <c r="H79" i="4"/>
  <c r="H58" i="4"/>
  <c r="H122" i="4"/>
  <c r="H53" i="4"/>
  <c r="H117" i="4"/>
  <c r="H48" i="4"/>
  <c r="H112" i="4"/>
  <c r="H43" i="4"/>
  <c r="H107" i="4"/>
  <c r="H38" i="4"/>
  <c r="H102" i="4"/>
  <c r="H33" i="4"/>
  <c r="H97" i="4"/>
  <c r="H28" i="4"/>
  <c r="H92" i="4"/>
  <c r="H23" i="4"/>
  <c r="H87" i="4"/>
  <c r="H18" i="4"/>
  <c r="H82" i="4"/>
  <c r="H13" i="4"/>
  <c r="H77" i="4"/>
  <c r="H141" i="4"/>
  <c r="H72" i="4"/>
  <c r="H136" i="4"/>
  <c r="H67" i="4"/>
  <c r="H131" i="4"/>
  <c r="H62" i="4"/>
  <c r="H126" i="4"/>
  <c r="H57" i="4"/>
  <c r="H121" i="4"/>
  <c r="H52" i="4"/>
  <c r="H116" i="4"/>
  <c r="H47" i="4"/>
  <c r="H111" i="4"/>
  <c r="C206" i="15"/>
  <c r="E38" i="39" l="1"/>
  <c r="E1168" i="37"/>
  <c r="K1168" i="37" s="1"/>
  <c r="E1228" i="37"/>
  <c r="K1228" i="37" s="1"/>
  <c r="E68" i="39"/>
  <c r="E1198" i="37"/>
  <c r="K1198" i="37" s="1"/>
  <c r="E1258" i="37"/>
  <c r="K1258" i="37" s="1"/>
  <c r="E66" i="39"/>
  <c r="E1256" i="37"/>
  <c r="K1256" i="37" s="1"/>
  <c r="E1196" i="37"/>
  <c r="K1196" i="37" s="1"/>
  <c r="E59" i="39"/>
  <c r="E1249" i="37"/>
  <c r="K1249" i="37" s="1"/>
  <c r="E1189" i="37"/>
  <c r="K1189" i="37" s="1"/>
  <c r="E60" i="39"/>
  <c r="E1250" i="37"/>
  <c r="K1250" i="37" s="1"/>
  <c r="E1190" i="37"/>
  <c r="K1190" i="37" s="1"/>
  <c r="E69" i="39"/>
  <c r="E1259" i="37"/>
  <c r="K1259" i="37" s="1"/>
  <c r="E1199" i="37"/>
  <c r="K1199" i="37" s="1"/>
  <c r="F76" i="39"/>
  <c r="E1326" i="37"/>
  <c r="K1326" i="37" s="1"/>
  <c r="E1566" i="37"/>
  <c r="K1566" i="37" s="1"/>
  <c r="E1446" i="37"/>
  <c r="K1446" i="37" s="1"/>
  <c r="E1626" i="37"/>
  <c r="K1626" i="37" s="1"/>
  <c r="E1386" i="37"/>
  <c r="K1386" i="37" s="1"/>
  <c r="E1506" i="37"/>
  <c r="K1506" i="37" s="1"/>
  <c r="F73" i="39"/>
  <c r="E1563" i="37"/>
  <c r="K1563" i="37" s="1"/>
  <c r="E1503" i="37"/>
  <c r="K1503" i="37" s="1"/>
  <c r="E1383" i="37"/>
  <c r="K1383" i="37" s="1"/>
  <c r="E1623" i="37"/>
  <c r="K1623" i="37" s="1"/>
  <c r="E1323" i="37"/>
  <c r="K1323" i="37" s="1"/>
  <c r="E1443" i="37"/>
  <c r="K1443" i="37" s="1"/>
  <c r="E1376" i="37"/>
  <c r="K1376" i="37" s="1"/>
  <c r="E1316" i="37"/>
  <c r="K1316" i="37" s="1"/>
  <c r="E1616" i="37"/>
  <c r="K1616" i="37" s="1"/>
  <c r="E1496" i="37"/>
  <c r="K1496" i="37" s="1"/>
  <c r="E1556" i="37"/>
  <c r="K1556" i="37" s="1"/>
  <c r="E1436" i="37"/>
  <c r="K1436" i="37" s="1"/>
  <c r="E1490" i="37"/>
  <c r="K1490" i="37" s="1"/>
  <c r="E1610" i="37"/>
  <c r="K1610" i="37" s="1"/>
  <c r="E1370" i="37"/>
  <c r="K1370" i="37" s="1"/>
  <c r="E1310" i="37"/>
  <c r="K1310" i="37" s="1"/>
  <c r="E1430" i="37"/>
  <c r="K1430" i="37" s="1"/>
  <c r="E1550" i="37"/>
  <c r="K1550" i="37" s="1"/>
  <c r="F75" i="39"/>
  <c r="E1445" i="37"/>
  <c r="K1445" i="37" s="1"/>
  <c r="E1565" i="37"/>
  <c r="K1565" i="37" s="1"/>
  <c r="E1625" i="37"/>
  <c r="K1625" i="37" s="1"/>
  <c r="E1325" i="37"/>
  <c r="K1325" i="37" s="1"/>
  <c r="E1385" i="37"/>
  <c r="K1385" i="37" s="1"/>
  <c r="E1505" i="37"/>
  <c r="K1505" i="37" s="1"/>
  <c r="E1390" i="37"/>
  <c r="K1390" i="37" s="1"/>
  <c r="E1330" i="37"/>
  <c r="K1330" i="37" s="1"/>
  <c r="E1450" i="37"/>
  <c r="K1450" i="37" s="1"/>
  <c r="E1570" i="37"/>
  <c r="K1570" i="37" s="1"/>
  <c r="E1510" i="37"/>
  <c r="K1510" i="37" s="1"/>
  <c r="E1630" i="37"/>
  <c r="K1630" i="37" s="1"/>
  <c r="E1303" i="37"/>
  <c r="K1303" i="37" s="1"/>
  <c r="E1483" i="37"/>
  <c r="K1483" i="37" s="1"/>
  <c r="E1603" i="37"/>
  <c r="K1603" i="37" s="1"/>
  <c r="E1363" i="37"/>
  <c r="K1363" i="37" s="1"/>
  <c r="E1543" i="37"/>
  <c r="K1543" i="37" s="1"/>
  <c r="E1423" i="37"/>
  <c r="K1423" i="37" s="1"/>
  <c r="F65" i="39"/>
  <c r="E1495" i="37"/>
  <c r="K1495" i="37" s="1"/>
  <c r="E1435" i="37"/>
  <c r="K1435" i="37" s="1"/>
  <c r="E1315" i="37"/>
  <c r="K1315" i="37" s="1"/>
  <c r="E1615" i="37"/>
  <c r="K1615" i="37" s="1"/>
  <c r="E1555" i="37"/>
  <c r="K1555" i="37" s="1"/>
  <c r="E1375" i="37"/>
  <c r="K1375" i="37" s="1"/>
  <c r="E1416" i="37"/>
  <c r="K1416" i="37" s="1"/>
  <c r="E1296" i="37"/>
  <c r="K1296" i="37" s="1"/>
  <c r="E1536" i="37"/>
  <c r="K1536" i="37" s="1"/>
  <c r="E1596" i="37"/>
  <c r="K1596" i="37" s="1"/>
  <c r="E1356" i="37"/>
  <c r="K1356" i="37" s="1"/>
  <c r="E1476" i="37"/>
  <c r="K1476" i="37" s="1"/>
  <c r="E1360" i="37"/>
  <c r="K1360" i="37" s="1"/>
  <c r="E1540" i="37"/>
  <c r="K1540" i="37" s="1"/>
  <c r="E1420" i="37"/>
  <c r="K1420" i="37" s="1"/>
  <c r="E1300" i="37"/>
  <c r="K1300" i="37" s="1"/>
  <c r="E1600" i="37"/>
  <c r="K1600" i="37" s="1"/>
  <c r="E1480" i="37"/>
  <c r="K1480" i="37" s="1"/>
  <c r="E1542" i="37"/>
  <c r="K1542" i="37" s="1"/>
  <c r="E1602" i="37"/>
  <c r="K1602" i="37" s="1"/>
  <c r="E1482" i="37"/>
  <c r="K1482" i="37" s="1"/>
  <c r="E1302" i="37"/>
  <c r="K1302" i="37" s="1"/>
  <c r="E1362" i="37"/>
  <c r="K1362" i="37" s="1"/>
  <c r="E1422" i="37"/>
  <c r="K1422" i="37" s="1"/>
  <c r="F78" i="39"/>
  <c r="E1508" i="37"/>
  <c r="K1508" i="37" s="1"/>
  <c r="E1448" i="37"/>
  <c r="K1448" i="37" s="1"/>
  <c r="E1328" i="37"/>
  <c r="K1328" i="37" s="1"/>
  <c r="E1628" i="37"/>
  <c r="K1628" i="37" s="1"/>
  <c r="E1388" i="37"/>
  <c r="K1388" i="37" s="1"/>
  <c r="E1568" i="37"/>
  <c r="K1568" i="37" s="1"/>
  <c r="F71" i="39"/>
  <c r="E1561" i="37"/>
  <c r="K1561" i="37" s="1"/>
  <c r="E1501" i="37"/>
  <c r="K1501" i="37" s="1"/>
  <c r="E1441" i="37"/>
  <c r="K1441" i="37" s="1"/>
  <c r="E1381" i="37"/>
  <c r="K1381" i="37" s="1"/>
  <c r="E1621" i="37"/>
  <c r="K1621" i="37" s="1"/>
  <c r="E1321" i="37"/>
  <c r="K1321" i="37" s="1"/>
  <c r="F41" i="39"/>
  <c r="E1411" i="37"/>
  <c r="K1411" i="37" s="1"/>
  <c r="E1471" i="37"/>
  <c r="K1471" i="37" s="1"/>
  <c r="E1531" i="37"/>
  <c r="K1531" i="37" s="1"/>
  <c r="E1351" i="37"/>
  <c r="K1351" i="37" s="1"/>
  <c r="E1591" i="37"/>
  <c r="K1591" i="37" s="1"/>
  <c r="E1291" i="37"/>
  <c r="K1291" i="37" s="1"/>
  <c r="E1292" i="37"/>
  <c r="K1292" i="37" s="1"/>
  <c r="E1352" i="37"/>
  <c r="K1352" i="37" s="1"/>
  <c r="E1532" i="37"/>
  <c r="K1532" i="37" s="1"/>
  <c r="E1412" i="37"/>
  <c r="K1412" i="37" s="1"/>
  <c r="E1472" i="37"/>
  <c r="K1472" i="37" s="1"/>
  <c r="E1592" i="37"/>
  <c r="K1592" i="37" s="1"/>
  <c r="F40" i="39"/>
  <c r="E1410" i="37"/>
  <c r="K1410" i="37" s="1"/>
  <c r="E1530" i="37"/>
  <c r="K1530" i="37" s="1"/>
  <c r="E1290" i="37"/>
  <c r="K1290" i="37" s="1"/>
  <c r="E1470" i="37"/>
  <c r="K1470" i="37" s="1"/>
  <c r="E1350" i="37"/>
  <c r="K1350" i="37" s="1"/>
  <c r="E1590" i="37"/>
  <c r="K1590" i="37" s="1"/>
  <c r="F54" i="39"/>
  <c r="E1484" i="37"/>
  <c r="K1484" i="37" s="1"/>
  <c r="E1424" i="37"/>
  <c r="K1424" i="37" s="1"/>
  <c r="E1544" i="37"/>
  <c r="K1544" i="37" s="1"/>
  <c r="E1304" i="37"/>
  <c r="K1304" i="37" s="1"/>
  <c r="E1364" i="37"/>
  <c r="K1364" i="37" s="1"/>
  <c r="E1604" i="37"/>
  <c r="K1604" i="37" s="1"/>
  <c r="F43" i="39"/>
  <c r="E1473" i="37"/>
  <c r="K1473" i="37" s="1"/>
  <c r="E1593" i="37"/>
  <c r="K1593" i="37" s="1"/>
  <c r="E1293" i="37"/>
  <c r="K1293" i="37" s="1"/>
  <c r="E1353" i="37"/>
  <c r="K1353" i="37" s="1"/>
  <c r="E1533" i="37"/>
  <c r="K1533" i="37" s="1"/>
  <c r="E1413" i="37"/>
  <c r="K1413" i="37" s="1"/>
  <c r="E1580" i="37"/>
  <c r="K1580" i="37" s="1"/>
  <c r="E1460" i="37"/>
  <c r="K1460" i="37" s="1"/>
  <c r="E1520" i="37"/>
  <c r="K1520" i="37" s="1"/>
  <c r="E1400" i="37"/>
  <c r="K1400" i="37" s="1"/>
  <c r="E1340" i="37"/>
  <c r="K1340" i="37" s="1"/>
  <c r="E1280" i="37"/>
  <c r="K1280" i="37" s="1"/>
  <c r="E76" i="39"/>
  <c r="E1206" i="37"/>
  <c r="K1206" i="37" s="1"/>
  <c r="E1266" i="37"/>
  <c r="K1266" i="37" s="1"/>
  <c r="E1548" i="37"/>
  <c r="K1548" i="37" s="1"/>
  <c r="E1488" i="37"/>
  <c r="K1488" i="37" s="1"/>
  <c r="E1308" i="37"/>
  <c r="K1308" i="37" s="1"/>
  <c r="E1608" i="37"/>
  <c r="K1608" i="37" s="1"/>
  <c r="E1428" i="37"/>
  <c r="K1428" i="37" s="1"/>
  <c r="E1368" i="37"/>
  <c r="K1368" i="37" s="1"/>
  <c r="F79" i="39"/>
  <c r="E1569" i="37"/>
  <c r="K1569" i="37" s="1"/>
  <c r="E1449" i="37"/>
  <c r="K1449" i="37" s="1"/>
  <c r="E1329" i="37"/>
  <c r="K1329" i="37" s="1"/>
  <c r="E1389" i="37"/>
  <c r="K1389" i="37" s="1"/>
  <c r="E1629" i="37"/>
  <c r="K1629" i="37" s="1"/>
  <c r="E1509" i="37"/>
  <c r="K1509" i="37" s="1"/>
  <c r="F32" i="39"/>
  <c r="E1522" i="37"/>
  <c r="K1522" i="37" s="1"/>
  <c r="E1282" i="37"/>
  <c r="K1282" i="37" s="1"/>
  <c r="E1342" i="37"/>
  <c r="K1342" i="37" s="1"/>
  <c r="E1462" i="37"/>
  <c r="K1462" i="37" s="1"/>
  <c r="E1402" i="37"/>
  <c r="K1402" i="37" s="1"/>
  <c r="E1582" i="37"/>
  <c r="K1582" i="37" s="1"/>
  <c r="E1165" i="37"/>
  <c r="K1165" i="37" s="1"/>
  <c r="E1225" i="37"/>
  <c r="K1225" i="37" s="1"/>
  <c r="E29" i="39"/>
  <c r="E1159" i="37"/>
  <c r="K1159" i="37" s="1"/>
  <c r="E1219" i="37"/>
  <c r="K1219" i="37" s="1"/>
  <c r="E1191" i="37"/>
  <c r="K1191" i="37" s="1"/>
  <c r="E1251" i="37"/>
  <c r="K1251" i="37" s="1"/>
  <c r="E1163" i="37"/>
  <c r="K1163" i="37" s="1"/>
  <c r="E1223" i="37"/>
  <c r="K1223" i="37" s="1"/>
  <c r="E70" i="39"/>
  <c r="E1200" i="37"/>
  <c r="K1200" i="37" s="1"/>
  <c r="E1260" i="37"/>
  <c r="K1260" i="37" s="1"/>
  <c r="E1169" i="37"/>
  <c r="K1169" i="37" s="1"/>
  <c r="E1229" i="37"/>
  <c r="K1229" i="37" s="1"/>
  <c r="E34" i="39"/>
  <c r="E1224" i="37"/>
  <c r="K1224" i="37" s="1"/>
  <c r="E1164" i="37"/>
  <c r="K1164" i="37" s="1"/>
  <c r="E1192" i="37"/>
  <c r="K1192" i="37" s="1"/>
  <c r="E1252" i="37"/>
  <c r="K1252" i="37" s="1"/>
  <c r="E28" i="39"/>
  <c r="E1218" i="37"/>
  <c r="K1218" i="37" s="1"/>
  <c r="E1158" i="37"/>
  <c r="K1158" i="37" s="1"/>
  <c r="E51" i="39"/>
  <c r="E1241" i="37"/>
  <c r="K1241" i="37" s="1"/>
  <c r="E1181" i="37"/>
  <c r="K1181" i="37" s="1"/>
  <c r="E67" i="39"/>
  <c r="E1197" i="37"/>
  <c r="K1197" i="37" s="1"/>
  <c r="E1257" i="37"/>
  <c r="K1257" i="37" s="1"/>
  <c r="E64" i="39"/>
  <c r="E1254" i="37"/>
  <c r="K1254" i="37" s="1"/>
  <c r="E1194" i="37"/>
  <c r="K1194" i="37" s="1"/>
  <c r="E1234" i="37"/>
  <c r="K1234" i="37" s="1"/>
  <c r="E1174" i="37"/>
  <c r="K1174" i="37" s="1"/>
  <c r="F35" i="39"/>
  <c r="E1585" i="37"/>
  <c r="K1585" i="37" s="1"/>
  <c r="E1285" i="37"/>
  <c r="K1285" i="37" s="1"/>
  <c r="E1345" i="37"/>
  <c r="K1345" i="37" s="1"/>
  <c r="E1405" i="37"/>
  <c r="K1405" i="37" s="1"/>
  <c r="E1465" i="37"/>
  <c r="K1465" i="37" s="1"/>
  <c r="E1525" i="37"/>
  <c r="K1525" i="37" s="1"/>
  <c r="E1519" i="37"/>
  <c r="K1519" i="37" s="1"/>
  <c r="E1459" i="37"/>
  <c r="K1459" i="37" s="1"/>
  <c r="E1339" i="37"/>
  <c r="K1339" i="37" s="1"/>
  <c r="E1579" i="37"/>
  <c r="K1579" i="37" s="1"/>
  <c r="E1399" i="37"/>
  <c r="K1399" i="37" s="1"/>
  <c r="E1279" i="37"/>
  <c r="K1279" i="37" s="1"/>
  <c r="E1371" i="37"/>
  <c r="K1371" i="37" s="1"/>
  <c r="E1431" i="37"/>
  <c r="K1431" i="37" s="1"/>
  <c r="E1611" i="37"/>
  <c r="K1611" i="37" s="1"/>
  <c r="E1311" i="37"/>
  <c r="K1311" i="37" s="1"/>
  <c r="E1491" i="37"/>
  <c r="K1491" i="37" s="1"/>
  <c r="E1551" i="37"/>
  <c r="K1551" i="37" s="1"/>
  <c r="E1463" i="37"/>
  <c r="K1463" i="37" s="1"/>
  <c r="E1523" i="37"/>
  <c r="K1523" i="37" s="1"/>
  <c r="E1583" i="37"/>
  <c r="K1583" i="37" s="1"/>
  <c r="E1283" i="37"/>
  <c r="K1283" i="37" s="1"/>
  <c r="E1403" i="37"/>
  <c r="K1403" i="37" s="1"/>
  <c r="E1343" i="37"/>
  <c r="K1343" i="37" s="1"/>
  <c r="F70" i="39"/>
  <c r="E1380" i="37"/>
  <c r="K1380" i="37" s="1"/>
  <c r="E1560" i="37"/>
  <c r="K1560" i="37" s="1"/>
  <c r="E1320" i="37"/>
  <c r="K1320" i="37" s="1"/>
  <c r="E1500" i="37"/>
  <c r="K1500" i="37" s="1"/>
  <c r="E1620" i="37"/>
  <c r="K1620" i="37" s="1"/>
  <c r="E1440" i="37"/>
  <c r="K1440" i="37" s="1"/>
  <c r="E1409" i="37"/>
  <c r="K1409" i="37" s="1"/>
  <c r="E1349" i="37"/>
  <c r="K1349" i="37" s="1"/>
  <c r="E1289" i="37"/>
  <c r="K1289" i="37" s="1"/>
  <c r="E1529" i="37"/>
  <c r="K1529" i="37" s="1"/>
  <c r="E1589" i="37"/>
  <c r="K1589" i="37" s="1"/>
  <c r="E1469" i="37"/>
  <c r="K1469" i="37" s="1"/>
  <c r="F34" i="39"/>
  <c r="E1344" i="37"/>
  <c r="K1344" i="37" s="1"/>
  <c r="E1584" i="37"/>
  <c r="K1584" i="37" s="1"/>
  <c r="E1464" i="37"/>
  <c r="K1464" i="37" s="1"/>
  <c r="E1404" i="37"/>
  <c r="K1404" i="37" s="1"/>
  <c r="E1524" i="37"/>
  <c r="K1524" i="37" s="1"/>
  <c r="E1284" i="37"/>
  <c r="K1284" i="37" s="1"/>
  <c r="F62" i="39"/>
  <c r="E1312" i="37"/>
  <c r="K1312" i="37" s="1"/>
  <c r="E1612" i="37"/>
  <c r="K1612" i="37" s="1"/>
  <c r="E1552" i="37"/>
  <c r="K1552" i="37" s="1"/>
  <c r="E1372" i="37"/>
  <c r="K1372" i="37" s="1"/>
  <c r="E1492" i="37"/>
  <c r="K1492" i="37" s="1"/>
  <c r="E1432" i="37"/>
  <c r="K1432" i="37" s="1"/>
  <c r="E1338" i="37"/>
  <c r="K1338" i="37" s="1"/>
  <c r="E1278" i="37"/>
  <c r="K1278" i="37" s="1"/>
  <c r="E1518" i="37"/>
  <c r="K1518" i="37" s="1"/>
  <c r="E1578" i="37"/>
  <c r="K1578" i="37" s="1"/>
  <c r="E1398" i="37"/>
  <c r="K1398" i="37" s="1"/>
  <c r="E1458" i="37"/>
  <c r="K1458" i="37" s="1"/>
  <c r="F51" i="39"/>
  <c r="E1301" i="37"/>
  <c r="K1301" i="37" s="1"/>
  <c r="E1421" i="37"/>
  <c r="K1421" i="37" s="1"/>
  <c r="E1361" i="37"/>
  <c r="K1361" i="37" s="1"/>
  <c r="E1541" i="37"/>
  <c r="K1541" i="37" s="1"/>
  <c r="E1601" i="37"/>
  <c r="K1601" i="37" s="1"/>
  <c r="E1481" i="37"/>
  <c r="K1481" i="37" s="1"/>
  <c r="F67" i="39"/>
  <c r="E1557" i="37"/>
  <c r="K1557" i="37" s="1"/>
  <c r="E1377" i="37"/>
  <c r="K1377" i="37" s="1"/>
  <c r="E1497" i="37"/>
  <c r="K1497" i="37" s="1"/>
  <c r="E1617" i="37"/>
  <c r="K1617" i="37" s="1"/>
  <c r="E1317" i="37"/>
  <c r="K1317" i="37" s="1"/>
  <c r="E1437" i="37"/>
  <c r="K1437" i="37" s="1"/>
  <c r="E1434" i="37"/>
  <c r="K1434" i="37" s="1"/>
  <c r="E1494" i="37"/>
  <c r="K1494" i="37" s="1"/>
  <c r="E1554" i="37"/>
  <c r="K1554" i="37" s="1"/>
  <c r="E1614" i="37"/>
  <c r="K1614" i="37" s="1"/>
  <c r="E1314" i="37"/>
  <c r="K1314" i="37" s="1"/>
  <c r="E1374" i="37"/>
  <c r="K1374" i="37" s="1"/>
  <c r="F44" i="39"/>
  <c r="E1414" i="37"/>
  <c r="K1414" i="37" s="1"/>
  <c r="E1354" i="37"/>
  <c r="K1354" i="37" s="1"/>
  <c r="E1474" i="37"/>
  <c r="K1474" i="37" s="1"/>
  <c r="E1294" i="37"/>
  <c r="K1294" i="37" s="1"/>
  <c r="E1534" i="37"/>
  <c r="K1534" i="37" s="1"/>
  <c r="E1594" i="37"/>
  <c r="K1594" i="37" s="1"/>
  <c r="F38" i="39"/>
  <c r="E1468" i="37"/>
  <c r="K1468" i="37" s="1"/>
  <c r="E1348" i="37"/>
  <c r="K1348" i="37" s="1"/>
  <c r="E1408" i="37"/>
  <c r="K1408" i="37" s="1"/>
  <c r="E1588" i="37"/>
  <c r="K1588" i="37" s="1"/>
  <c r="E1288" i="37"/>
  <c r="K1288" i="37" s="1"/>
  <c r="E1528" i="37"/>
  <c r="K1528" i="37" s="1"/>
  <c r="F59" i="39"/>
  <c r="E1609" i="37"/>
  <c r="K1609" i="37" s="1"/>
  <c r="E1429" i="37"/>
  <c r="K1429" i="37" s="1"/>
  <c r="E1309" i="37"/>
  <c r="K1309" i="37" s="1"/>
  <c r="E1369" i="37"/>
  <c r="K1369" i="37" s="1"/>
  <c r="E1549" i="37"/>
  <c r="K1549" i="37" s="1"/>
  <c r="E1489" i="37"/>
  <c r="K1489" i="37" s="1"/>
  <c r="F69" i="39"/>
  <c r="E1439" i="37"/>
  <c r="K1439" i="37" s="1"/>
  <c r="E1499" i="37"/>
  <c r="K1499" i="37" s="1"/>
  <c r="E1559" i="37"/>
  <c r="K1559" i="37" s="1"/>
  <c r="E1619" i="37"/>
  <c r="K1619" i="37" s="1"/>
  <c r="E1319" i="37"/>
  <c r="K1319" i="37" s="1"/>
  <c r="E1379" i="37"/>
  <c r="K1379" i="37" s="1"/>
  <c r="E72" i="39"/>
  <c r="E1262" i="37"/>
  <c r="K1262" i="37" s="1"/>
  <c r="E1202" i="37"/>
  <c r="K1202" i="37" s="1"/>
  <c r="E37" i="39"/>
  <c r="E1227" i="37"/>
  <c r="K1227" i="37" s="1"/>
  <c r="E1167" i="37"/>
  <c r="K1167" i="37" s="1"/>
  <c r="E49" i="39"/>
  <c r="E1239" i="37"/>
  <c r="K1239" i="37" s="1"/>
  <c r="E1179" i="37"/>
  <c r="K1179" i="37" s="1"/>
  <c r="E45" i="39"/>
  <c r="E1235" i="37"/>
  <c r="K1235" i="37" s="1"/>
  <c r="E1175" i="37"/>
  <c r="K1175" i="37" s="1"/>
  <c r="E1246" i="37"/>
  <c r="K1246" i="37" s="1"/>
  <c r="E1186" i="37"/>
  <c r="K1186" i="37" s="1"/>
  <c r="E1161" i="37"/>
  <c r="K1161" i="37" s="1"/>
  <c r="E1221" i="37"/>
  <c r="K1221" i="37" s="1"/>
  <c r="E63" i="39"/>
  <c r="E1193" i="37"/>
  <c r="K1193" i="37" s="1"/>
  <c r="E1253" i="37"/>
  <c r="K1253" i="37" s="1"/>
  <c r="E74" i="39"/>
  <c r="E1204" i="37"/>
  <c r="K1204" i="37" s="1"/>
  <c r="E1264" i="37"/>
  <c r="K1264" i="37" s="1"/>
  <c r="E77" i="39"/>
  <c r="E1207" i="37"/>
  <c r="K1207" i="37" s="1"/>
  <c r="E1267" i="37"/>
  <c r="K1267" i="37" s="1"/>
  <c r="E27" i="39"/>
  <c r="E1217" i="37"/>
  <c r="K1217" i="37" s="1"/>
  <c r="E1157" i="37"/>
  <c r="K1157" i="37" s="1"/>
  <c r="E57" i="39"/>
  <c r="E1187" i="37"/>
  <c r="K1187" i="37" s="1"/>
  <c r="E1247" i="37"/>
  <c r="K1247" i="37" s="1"/>
  <c r="E1166" i="37"/>
  <c r="K1166" i="37" s="1"/>
  <c r="E1226" i="37"/>
  <c r="K1226" i="37" s="1"/>
  <c r="E48" i="39"/>
  <c r="E1178" i="37"/>
  <c r="K1178" i="37" s="1"/>
  <c r="E1238" i="37"/>
  <c r="K1238" i="37" s="1"/>
  <c r="E55" i="39"/>
  <c r="E1185" i="37"/>
  <c r="K1185" i="37" s="1"/>
  <c r="E1245" i="37"/>
  <c r="K1245" i="37" s="1"/>
  <c r="E47" i="39"/>
  <c r="E1177" i="37"/>
  <c r="K1177" i="37" s="1"/>
  <c r="E1237" i="37"/>
  <c r="K1237" i="37" s="1"/>
  <c r="E1222" i="37"/>
  <c r="K1222" i="37" s="1"/>
  <c r="E1162" i="37"/>
  <c r="K1162" i="37" s="1"/>
  <c r="F68" i="39"/>
  <c r="E1318" i="37"/>
  <c r="K1318" i="37" s="1"/>
  <c r="E1438" i="37"/>
  <c r="K1438" i="37" s="1"/>
  <c r="E1618" i="37"/>
  <c r="K1618" i="37" s="1"/>
  <c r="E1498" i="37"/>
  <c r="K1498" i="37" s="1"/>
  <c r="E1558" i="37"/>
  <c r="K1558" i="37" s="1"/>
  <c r="E1378" i="37"/>
  <c r="K1378" i="37" s="1"/>
  <c r="F72" i="39"/>
  <c r="E1562" i="37"/>
  <c r="K1562" i="37" s="1"/>
  <c r="E1382" i="37"/>
  <c r="K1382" i="37" s="1"/>
  <c r="E1622" i="37"/>
  <c r="K1622" i="37" s="1"/>
  <c r="E1442" i="37"/>
  <c r="K1442" i="37" s="1"/>
  <c r="E1502" i="37"/>
  <c r="K1502" i="37" s="1"/>
  <c r="E1322" i="37"/>
  <c r="K1322" i="37" s="1"/>
  <c r="F37" i="39"/>
  <c r="E1407" i="37"/>
  <c r="K1407" i="37" s="1"/>
  <c r="E1347" i="37"/>
  <c r="K1347" i="37" s="1"/>
  <c r="E1527" i="37"/>
  <c r="K1527" i="37" s="1"/>
  <c r="E1287" i="37"/>
  <c r="K1287" i="37" s="1"/>
  <c r="E1467" i="37"/>
  <c r="K1467" i="37" s="1"/>
  <c r="E1587" i="37"/>
  <c r="K1587" i="37" s="1"/>
  <c r="F49" i="39"/>
  <c r="E1359" i="37"/>
  <c r="K1359" i="37" s="1"/>
  <c r="E1599" i="37"/>
  <c r="K1599" i="37" s="1"/>
  <c r="E1299" i="37"/>
  <c r="K1299" i="37" s="1"/>
  <c r="E1479" i="37"/>
  <c r="K1479" i="37" s="1"/>
  <c r="E1419" i="37"/>
  <c r="K1419" i="37" s="1"/>
  <c r="E1539" i="37"/>
  <c r="K1539" i="37" s="1"/>
  <c r="F45" i="39"/>
  <c r="E1295" i="37"/>
  <c r="K1295" i="37" s="1"/>
  <c r="E1595" i="37"/>
  <c r="K1595" i="37" s="1"/>
  <c r="E1535" i="37"/>
  <c r="K1535" i="37" s="1"/>
  <c r="E1415" i="37"/>
  <c r="K1415" i="37" s="1"/>
  <c r="E1475" i="37"/>
  <c r="K1475" i="37" s="1"/>
  <c r="E1355" i="37"/>
  <c r="K1355" i="37" s="1"/>
  <c r="F56" i="39"/>
  <c r="E1426" i="37"/>
  <c r="K1426" i="37" s="1"/>
  <c r="E1606" i="37"/>
  <c r="K1606" i="37" s="1"/>
  <c r="E1486" i="37"/>
  <c r="K1486" i="37" s="1"/>
  <c r="E1306" i="37"/>
  <c r="K1306" i="37" s="1"/>
  <c r="E1546" i="37"/>
  <c r="K1546" i="37" s="1"/>
  <c r="E1366" i="37"/>
  <c r="K1366" i="37" s="1"/>
  <c r="F31" i="39"/>
  <c r="E1461" i="37"/>
  <c r="K1461" i="37" s="1"/>
  <c r="E1521" i="37"/>
  <c r="K1521" i="37" s="1"/>
  <c r="E1581" i="37"/>
  <c r="K1581" i="37" s="1"/>
  <c r="E1401" i="37"/>
  <c r="K1401" i="37" s="1"/>
  <c r="E1281" i="37"/>
  <c r="K1281" i="37" s="1"/>
  <c r="E1341" i="37"/>
  <c r="K1341" i="37" s="1"/>
  <c r="F63" i="39"/>
  <c r="E1613" i="37"/>
  <c r="K1613" i="37" s="1"/>
  <c r="E1313" i="37"/>
  <c r="K1313" i="37" s="1"/>
  <c r="E1553" i="37"/>
  <c r="K1553" i="37" s="1"/>
  <c r="E1433" i="37"/>
  <c r="K1433" i="37" s="1"/>
  <c r="E1493" i="37"/>
  <c r="K1493" i="37" s="1"/>
  <c r="E1373" i="37"/>
  <c r="K1373" i="37" s="1"/>
  <c r="F74" i="39"/>
  <c r="E1564" i="37"/>
  <c r="K1564" i="37" s="1"/>
  <c r="E1384" i="37"/>
  <c r="K1384" i="37" s="1"/>
  <c r="E1504" i="37"/>
  <c r="K1504" i="37" s="1"/>
  <c r="E1324" i="37"/>
  <c r="K1324" i="37" s="1"/>
  <c r="E1624" i="37"/>
  <c r="K1624" i="37" s="1"/>
  <c r="E1444" i="37"/>
  <c r="K1444" i="37" s="1"/>
  <c r="F77" i="39"/>
  <c r="E1327" i="37"/>
  <c r="K1327" i="37" s="1"/>
  <c r="E1627" i="37"/>
  <c r="K1627" i="37" s="1"/>
  <c r="E1447" i="37"/>
  <c r="K1447" i="37" s="1"/>
  <c r="E1567" i="37"/>
  <c r="K1567" i="37" s="1"/>
  <c r="E1387" i="37"/>
  <c r="K1387" i="37" s="1"/>
  <c r="E1507" i="37"/>
  <c r="K1507" i="37" s="1"/>
  <c r="F27" i="39"/>
  <c r="E1397" i="37"/>
  <c r="K1397" i="37" s="1"/>
  <c r="E1577" i="37"/>
  <c r="K1577" i="37" s="1"/>
  <c r="E1337" i="37"/>
  <c r="K1337" i="37" s="1"/>
  <c r="E1277" i="37"/>
  <c r="K1277" i="37" s="1"/>
  <c r="E1517" i="37"/>
  <c r="K1517" i="37" s="1"/>
  <c r="E1457" i="37"/>
  <c r="K1457" i="37" s="1"/>
  <c r="E1367" i="37"/>
  <c r="K1367" i="37" s="1"/>
  <c r="E1547" i="37"/>
  <c r="K1547" i="37" s="1"/>
  <c r="E1427" i="37"/>
  <c r="K1427" i="37" s="1"/>
  <c r="E1487" i="37"/>
  <c r="K1487" i="37" s="1"/>
  <c r="E1307" i="37"/>
  <c r="K1307" i="37" s="1"/>
  <c r="E1607" i="37"/>
  <c r="K1607" i="37" s="1"/>
  <c r="E1346" i="37"/>
  <c r="K1346" i="37" s="1"/>
  <c r="E1286" i="37"/>
  <c r="K1286" i="37" s="1"/>
  <c r="E1406" i="37"/>
  <c r="K1406" i="37" s="1"/>
  <c r="E1586" i="37"/>
  <c r="K1586" i="37" s="1"/>
  <c r="E1526" i="37"/>
  <c r="K1526" i="37" s="1"/>
  <c r="E1466" i="37"/>
  <c r="K1466" i="37" s="1"/>
  <c r="E1418" i="37"/>
  <c r="K1418" i="37" s="1"/>
  <c r="E1358" i="37"/>
  <c r="K1358" i="37" s="1"/>
  <c r="E1298" i="37"/>
  <c r="K1298" i="37" s="1"/>
  <c r="E1598" i="37"/>
  <c r="K1598" i="37" s="1"/>
  <c r="E1538" i="37"/>
  <c r="K1538" i="37" s="1"/>
  <c r="E1478" i="37"/>
  <c r="K1478" i="37" s="1"/>
  <c r="E1188" i="37"/>
  <c r="K1188" i="37" s="1"/>
  <c r="E1248" i="37"/>
  <c r="K1248" i="37" s="1"/>
  <c r="E73" i="39"/>
  <c r="E1203" i="37"/>
  <c r="K1203" i="37" s="1"/>
  <c r="E1263" i="37"/>
  <c r="K1263" i="37" s="1"/>
  <c r="E79" i="39"/>
  <c r="E1209" i="37"/>
  <c r="K1209" i="37" s="1"/>
  <c r="E1269" i="37"/>
  <c r="K1269" i="37" s="1"/>
  <c r="E75" i="39"/>
  <c r="E1265" i="37"/>
  <c r="K1265" i="37" s="1"/>
  <c r="E1205" i="37"/>
  <c r="K1205" i="37" s="1"/>
  <c r="E1305" i="37"/>
  <c r="K1305" i="37" s="1"/>
  <c r="E1365" i="37"/>
  <c r="K1365" i="37" s="1"/>
  <c r="E1485" i="37"/>
  <c r="K1485" i="37" s="1"/>
  <c r="E1425" i="37"/>
  <c r="K1425" i="37" s="1"/>
  <c r="E1605" i="37"/>
  <c r="K1605" i="37" s="1"/>
  <c r="E1545" i="37"/>
  <c r="K1545" i="37" s="1"/>
  <c r="E1357" i="37"/>
  <c r="K1357" i="37" s="1"/>
  <c r="E1417" i="37"/>
  <c r="K1417" i="37" s="1"/>
  <c r="E1537" i="37"/>
  <c r="K1537" i="37" s="1"/>
  <c r="E1477" i="37"/>
  <c r="K1477" i="37" s="1"/>
  <c r="E1297" i="37"/>
  <c r="K1297" i="37" s="1"/>
  <c r="E1597" i="37"/>
  <c r="K1597" i="37" s="1"/>
  <c r="E80" i="39"/>
  <c r="E1210" i="37"/>
  <c r="K1210" i="37" s="1"/>
  <c r="E1270" i="37"/>
  <c r="K1270" i="37" s="1"/>
  <c r="E1243" i="37"/>
  <c r="K1243" i="37" s="1"/>
  <c r="E1183" i="37"/>
  <c r="K1183" i="37" s="1"/>
  <c r="E65" i="39"/>
  <c r="E1195" i="37"/>
  <c r="K1195" i="37" s="1"/>
  <c r="E1255" i="37"/>
  <c r="K1255" i="37" s="1"/>
  <c r="E1176" i="37"/>
  <c r="K1176" i="37" s="1"/>
  <c r="E1236" i="37"/>
  <c r="K1236" i="37" s="1"/>
  <c r="E1180" i="37"/>
  <c r="K1180" i="37" s="1"/>
  <c r="E1240" i="37"/>
  <c r="K1240" i="37" s="1"/>
  <c r="E1182" i="37"/>
  <c r="K1182" i="37" s="1"/>
  <c r="E1242" i="37"/>
  <c r="K1242" i="37" s="1"/>
  <c r="E78" i="39"/>
  <c r="E1208" i="37"/>
  <c r="K1208" i="37" s="1"/>
  <c r="E1268" i="37"/>
  <c r="K1268" i="37" s="1"/>
  <c r="E71" i="39"/>
  <c r="E1201" i="37"/>
  <c r="K1201" i="37" s="1"/>
  <c r="E1261" i="37"/>
  <c r="K1261" i="37" s="1"/>
  <c r="E1231" i="37"/>
  <c r="K1231" i="37" s="1"/>
  <c r="E1171" i="37"/>
  <c r="K1171" i="37" s="1"/>
  <c r="E42" i="39"/>
  <c r="E1172" i="37"/>
  <c r="K1172" i="37" s="1"/>
  <c r="E1232" i="37"/>
  <c r="K1232" i="37" s="1"/>
  <c r="E40" i="39"/>
  <c r="E1230" i="37"/>
  <c r="K1230" i="37" s="1"/>
  <c r="E1170" i="37"/>
  <c r="K1170" i="37" s="1"/>
  <c r="E54" i="39"/>
  <c r="E1184" i="37"/>
  <c r="K1184" i="37" s="1"/>
  <c r="E1244" i="37"/>
  <c r="K1244" i="37" s="1"/>
  <c r="E1233" i="37"/>
  <c r="K1233" i="37" s="1"/>
  <c r="E1173" i="37"/>
  <c r="K1173" i="37" s="1"/>
  <c r="E1160" i="37"/>
  <c r="K1160" i="37" s="1"/>
  <c r="E1220" i="37"/>
  <c r="K1220" i="37" s="1"/>
  <c r="E550" i="37"/>
  <c r="K550" i="37" s="1"/>
  <c r="E1150" i="37"/>
  <c r="K1150" i="37" s="1"/>
  <c r="E730" i="37"/>
  <c r="K730" i="37" s="1"/>
  <c r="E490" i="37"/>
  <c r="K490" i="37" s="1"/>
  <c r="E970" i="37"/>
  <c r="K970" i="37" s="1"/>
  <c r="E910" i="37"/>
  <c r="K910" i="37" s="1"/>
  <c r="E1090" i="37"/>
  <c r="K1090" i="37" s="1"/>
  <c r="E850" i="37"/>
  <c r="K850" i="37" s="1"/>
  <c r="E670" i="37"/>
  <c r="K670" i="37" s="1"/>
  <c r="E1030" i="37"/>
  <c r="K1030" i="37" s="1"/>
  <c r="E610" i="37"/>
  <c r="K610" i="37" s="1"/>
  <c r="F80" i="39"/>
  <c r="E500" i="37"/>
  <c r="K500" i="37" s="1"/>
  <c r="E440" i="37"/>
  <c r="K440" i="37" s="1"/>
  <c r="E560" i="37"/>
  <c r="K560" i="37" s="1"/>
  <c r="E800" i="37"/>
  <c r="K800" i="37" s="1"/>
  <c r="E1040" i="37"/>
  <c r="K1040" i="37" s="1"/>
  <c r="E860" i="37"/>
  <c r="K860" i="37" s="1"/>
  <c r="E680" i="37"/>
  <c r="K680" i="37" s="1"/>
  <c r="E920" i="37"/>
  <c r="K920" i="37" s="1"/>
  <c r="E1100" i="37"/>
  <c r="K1100" i="37" s="1"/>
  <c r="E620" i="37"/>
  <c r="K620" i="37" s="1"/>
  <c r="E980" i="37"/>
  <c r="K980" i="37" s="1"/>
  <c r="F30" i="39"/>
  <c r="E799" i="37"/>
  <c r="K799" i="37" s="1"/>
  <c r="E919" i="37"/>
  <c r="K919" i="37" s="1"/>
  <c r="E859" i="37"/>
  <c r="K859" i="37" s="1"/>
  <c r="E979" i="37"/>
  <c r="K979" i="37" s="1"/>
  <c r="E1099" i="37"/>
  <c r="K1099" i="37" s="1"/>
  <c r="E499" i="37"/>
  <c r="K499" i="37" s="1"/>
  <c r="E439" i="37"/>
  <c r="K439" i="37" s="1"/>
  <c r="E619" i="37"/>
  <c r="K619" i="37" s="1"/>
  <c r="E679" i="37"/>
  <c r="K679" i="37" s="1"/>
  <c r="E559" i="37"/>
  <c r="K559" i="37" s="1"/>
  <c r="E1039" i="37"/>
  <c r="K1039" i="37" s="1"/>
  <c r="F29" i="39"/>
  <c r="E877" i="37"/>
  <c r="K877" i="37" s="1"/>
  <c r="E517" i="37"/>
  <c r="K517" i="37" s="1"/>
  <c r="E1117" i="37"/>
  <c r="K1117" i="37" s="1"/>
  <c r="E457" i="37"/>
  <c r="K457" i="37" s="1"/>
  <c r="E1057" i="37"/>
  <c r="K1057" i="37" s="1"/>
  <c r="E637" i="37"/>
  <c r="K637" i="37" s="1"/>
  <c r="E697" i="37"/>
  <c r="K697" i="37" s="1"/>
  <c r="E577" i="37"/>
  <c r="K577" i="37" s="1"/>
  <c r="E937" i="37"/>
  <c r="K937" i="37" s="1"/>
  <c r="E817" i="37"/>
  <c r="K817" i="37" s="1"/>
  <c r="E997" i="37"/>
  <c r="K997" i="37" s="1"/>
  <c r="F47" i="39"/>
  <c r="E406" i="37"/>
  <c r="K406" i="37" s="1"/>
  <c r="E346" i="37"/>
  <c r="K346" i="37" s="1"/>
  <c r="E766" i="37"/>
  <c r="K766" i="37" s="1"/>
  <c r="E286" i="37"/>
  <c r="K286" i="37" s="1"/>
  <c r="E226" i="37"/>
  <c r="K226" i="37" s="1"/>
  <c r="E106" i="37"/>
  <c r="K106" i="37" s="1"/>
  <c r="E166" i="37"/>
  <c r="K166" i="37" s="1"/>
  <c r="E46" i="37"/>
  <c r="K46" i="37" s="1"/>
  <c r="E56" i="39"/>
  <c r="E643" i="37"/>
  <c r="K643" i="37" s="1"/>
  <c r="E1123" i="37"/>
  <c r="K1123" i="37" s="1"/>
  <c r="E583" i="37"/>
  <c r="K583" i="37" s="1"/>
  <c r="E1063" i="37"/>
  <c r="K1063" i="37" s="1"/>
  <c r="E823" i="37"/>
  <c r="K823" i="37" s="1"/>
  <c r="E1003" i="37"/>
  <c r="K1003" i="37" s="1"/>
  <c r="E523" i="37"/>
  <c r="K523" i="37" s="1"/>
  <c r="E883" i="37"/>
  <c r="K883" i="37" s="1"/>
  <c r="E703" i="37"/>
  <c r="K703" i="37" s="1"/>
  <c r="E943" i="37"/>
  <c r="K943" i="37" s="1"/>
  <c r="E463" i="37"/>
  <c r="K463" i="37" s="1"/>
  <c r="F53" i="39"/>
  <c r="E827" i="37"/>
  <c r="K827" i="37" s="1"/>
  <c r="E467" i="37"/>
  <c r="K467" i="37" s="1"/>
  <c r="E947" i="37"/>
  <c r="K947" i="37" s="1"/>
  <c r="E647" i="37"/>
  <c r="K647" i="37" s="1"/>
  <c r="E1127" i="37"/>
  <c r="K1127" i="37" s="1"/>
  <c r="E527" i="37"/>
  <c r="K527" i="37" s="1"/>
  <c r="E1007" i="37"/>
  <c r="K1007" i="37" s="1"/>
  <c r="E707" i="37"/>
  <c r="K707" i="37" s="1"/>
  <c r="E887" i="37"/>
  <c r="K887" i="37" s="1"/>
  <c r="E1067" i="37"/>
  <c r="K1067" i="37" s="1"/>
  <c r="E587" i="37"/>
  <c r="K587" i="37" s="1"/>
  <c r="F57" i="39"/>
  <c r="E25" i="37"/>
  <c r="K25" i="37" s="1"/>
  <c r="E145" i="37"/>
  <c r="K145" i="37" s="1"/>
  <c r="E385" i="37"/>
  <c r="K385" i="37" s="1"/>
  <c r="E205" i="37"/>
  <c r="K205" i="37" s="1"/>
  <c r="E325" i="37"/>
  <c r="K325" i="37" s="1"/>
  <c r="E85" i="37"/>
  <c r="K85" i="37" s="1"/>
  <c r="E745" i="37"/>
  <c r="K745" i="37" s="1"/>
  <c r="E265" i="37"/>
  <c r="K265" i="37" s="1"/>
  <c r="E35" i="39"/>
  <c r="E650" i="37"/>
  <c r="K650" i="37" s="1"/>
  <c r="E710" i="37"/>
  <c r="K710" i="37" s="1"/>
  <c r="E470" i="37"/>
  <c r="K470" i="37" s="1"/>
  <c r="E530" i="37"/>
  <c r="K530" i="37" s="1"/>
  <c r="E830" i="37"/>
  <c r="K830" i="37" s="1"/>
  <c r="E1130" i="37"/>
  <c r="K1130" i="37" s="1"/>
  <c r="E950" i="37"/>
  <c r="K950" i="37" s="1"/>
  <c r="E590" i="37"/>
  <c r="K590" i="37" s="1"/>
  <c r="E1010" i="37"/>
  <c r="K1010" i="37" s="1"/>
  <c r="E890" i="37"/>
  <c r="K890" i="37" s="1"/>
  <c r="E1070" i="37"/>
  <c r="K1070" i="37" s="1"/>
  <c r="F60" i="39"/>
  <c r="E283" i="37"/>
  <c r="K283" i="37" s="1"/>
  <c r="E403" i="37"/>
  <c r="K403" i="37" s="1"/>
  <c r="E103" i="37"/>
  <c r="K103" i="37" s="1"/>
  <c r="E223" i="37"/>
  <c r="K223" i="37" s="1"/>
  <c r="E163" i="37"/>
  <c r="K163" i="37" s="1"/>
  <c r="E343" i="37"/>
  <c r="K343" i="37" s="1"/>
  <c r="E763" i="37"/>
  <c r="K763" i="37" s="1"/>
  <c r="E43" i="37"/>
  <c r="K43" i="37" s="1"/>
  <c r="E55" i="37"/>
  <c r="K55" i="37" s="1"/>
  <c r="E295" i="37"/>
  <c r="K295" i="37" s="1"/>
  <c r="E175" i="37"/>
  <c r="K175" i="37" s="1"/>
  <c r="E355" i="37"/>
  <c r="K355" i="37" s="1"/>
  <c r="E115" i="37"/>
  <c r="K115" i="37" s="1"/>
  <c r="E415" i="37"/>
  <c r="K415" i="37" s="1"/>
  <c r="E235" i="37"/>
  <c r="K235" i="37" s="1"/>
  <c r="E775" i="37"/>
  <c r="K775" i="37" s="1"/>
  <c r="E740" i="37"/>
  <c r="K740" i="37" s="1"/>
  <c r="E200" i="37"/>
  <c r="K200" i="37" s="1"/>
  <c r="E380" i="37"/>
  <c r="K380" i="37" s="1"/>
  <c r="E80" i="37"/>
  <c r="K80" i="37" s="1"/>
  <c r="E20" i="37"/>
  <c r="K20" i="37" s="1"/>
  <c r="E320" i="37"/>
  <c r="K320" i="37" s="1"/>
  <c r="E260" i="37"/>
  <c r="K260" i="37" s="1"/>
  <c r="E140" i="37"/>
  <c r="K140" i="37" s="1"/>
  <c r="E53" i="39"/>
  <c r="E93" i="37"/>
  <c r="K93" i="37" s="1"/>
  <c r="E213" i="37"/>
  <c r="K213" i="37" s="1"/>
  <c r="E33" i="37"/>
  <c r="K33" i="37" s="1"/>
  <c r="E393" i="37"/>
  <c r="K393" i="37" s="1"/>
  <c r="E333" i="37"/>
  <c r="K333" i="37" s="1"/>
  <c r="E153" i="37"/>
  <c r="K153" i="37" s="1"/>
  <c r="E753" i="37"/>
  <c r="K753" i="37" s="1"/>
  <c r="E273" i="37"/>
  <c r="K273" i="37" s="1"/>
  <c r="E291" i="37"/>
  <c r="K291" i="37" s="1"/>
  <c r="E411" i="37"/>
  <c r="K411" i="37" s="1"/>
  <c r="E111" i="37"/>
  <c r="K111" i="37" s="1"/>
  <c r="E231" i="37"/>
  <c r="K231" i="37" s="1"/>
  <c r="E351" i="37"/>
  <c r="K351" i="37" s="1"/>
  <c r="E51" i="37"/>
  <c r="K51" i="37" s="1"/>
  <c r="E771" i="37"/>
  <c r="K771" i="37" s="1"/>
  <c r="E171" i="37"/>
  <c r="K171" i="37" s="1"/>
  <c r="E816" i="37"/>
  <c r="K816" i="37" s="1"/>
  <c r="E1056" i="37"/>
  <c r="K1056" i="37" s="1"/>
  <c r="E936" i="37"/>
  <c r="K936" i="37" s="1"/>
  <c r="E576" i="37"/>
  <c r="K576" i="37" s="1"/>
  <c r="E456" i="37"/>
  <c r="K456" i="37" s="1"/>
  <c r="E516" i="37"/>
  <c r="K516" i="37" s="1"/>
  <c r="E696" i="37"/>
  <c r="K696" i="37" s="1"/>
  <c r="E636" i="37"/>
  <c r="K636" i="37" s="1"/>
  <c r="E1116" i="37"/>
  <c r="K1116" i="37" s="1"/>
  <c r="E996" i="37"/>
  <c r="K996" i="37" s="1"/>
  <c r="E876" i="37"/>
  <c r="K876" i="37" s="1"/>
  <c r="E83" i="37"/>
  <c r="K83" i="37" s="1"/>
  <c r="E203" i="37"/>
  <c r="K203" i="37" s="1"/>
  <c r="E23" i="37"/>
  <c r="K23" i="37" s="1"/>
  <c r="E263" i="37"/>
  <c r="K263" i="37" s="1"/>
  <c r="E743" i="37"/>
  <c r="K743" i="37" s="1"/>
  <c r="E143" i="37"/>
  <c r="K143" i="37" s="1"/>
  <c r="E383" i="37"/>
  <c r="K383" i="37" s="1"/>
  <c r="E323" i="37"/>
  <c r="K323" i="37" s="1"/>
  <c r="E640" i="37"/>
  <c r="K640" i="37" s="1"/>
  <c r="E700" i="37"/>
  <c r="K700" i="37" s="1"/>
  <c r="E1060" i="37"/>
  <c r="K1060" i="37" s="1"/>
  <c r="E460" i="37"/>
  <c r="K460" i="37" s="1"/>
  <c r="E1120" i="37"/>
  <c r="K1120" i="37" s="1"/>
  <c r="E820" i="37"/>
  <c r="K820" i="37" s="1"/>
  <c r="E520" i="37"/>
  <c r="K520" i="37" s="1"/>
  <c r="E940" i="37"/>
  <c r="K940" i="37" s="1"/>
  <c r="E580" i="37"/>
  <c r="K580" i="37" s="1"/>
  <c r="E1000" i="37"/>
  <c r="K1000" i="37" s="1"/>
  <c r="E880" i="37"/>
  <c r="K880" i="37" s="1"/>
  <c r="E321" i="37"/>
  <c r="K321" i="37" s="1"/>
  <c r="E741" i="37"/>
  <c r="K741" i="37" s="1"/>
  <c r="E141" i="37"/>
  <c r="K141" i="37" s="1"/>
  <c r="E81" i="37"/>
  <c r="K81" i="37" s="1"/>
  <c r="E381" i="37"/>
  <c r="K381" i="37" s="1"/>
  <c r="E201" i="37"/>
  <c r="K201" i="37" s="1"/>
  <c r="E21" i="37"/>
  <c r="K21" i="37" s="1"/>
  <c r="E261" i="37"/>
  <c r="K261" i="37" s="1"/>
  <c r="E334" i="37"/>
  <c r="K334" i="37" s="1"/>
  <c r="E754" i="37"/>
  <c r="K754" i="37" s="1"/>
  <c r="E34" i="37"/>
  <c r="K34" i="37" s="1"/>
  <c r="E94" i="37"/>
  <c r="K94" i="37" s="1"/>
  <c r="E214" i="37"/>
  <c r="K214" i="37" s="1"/>
  <c r="E154" i="37"/>
  <c r="K154" i="37" s="1"/>
  <c r="E394" i="37"/>
  <c r="K394" i="37" s="1"/>
  <c r="E274" i="37"/>
  <c r="K274" i="37" s="1"/>
  <c r="E326" i="37"/>
  <c r="K326" i="37" s="1"/>
  <c r="E746" i="37"/>
  <c r="K746" i="37" s="1"/>
  <c r="E386" i="37"/>
  <c r="K386" i="37" s="1"/>
  <c r="E86" i="37"/>
  <c r="K86" i="37" s="1"/>
  <c r="E26" i="37"/>
  <c r="K26" i="37" s="1"/>
  <c r="E146" i="37"/>
  <c r="K146" i="37" s="1"/>
  <c r="E206" i="37"/>
  <c r="K206" i="37" s="1"/>
  <c r="E266" i="37"/>
  <c r="K266" i="37" s="1"/>
  <c r="E848" i="37"/>
  <c r="K848" i="37" s="1"/>
  <c r="E1088" i="37"/>
  <c r="K1088" i="37" s="1"/>
  <c r="E968" i="37"/>
  <c r="K968" i="37" s="1"/>
  <c r="E668" i="37"/>
  <c r="K668" i="37" s="1"/>
  <c r="E608" i="37"/>
  <c r="K608" i="37" s="1"/>
  <c r="E908" i="37"/>
  <c r="K908" i="37" s="1"/>
  <c r="E1148" i="37"/>
  <c r="K1148" i="37" s="1"/>
  <c r="E548" i="37"/>
  <c r="K548" i="37" s="1"/>
  <c r="E728" i="37"/>
  <c r="K728" i="37" s="1"/>
  <c r="E488" i="37"/>
  <c r="K488" i="37" s="1"/>
  <c r="E1028" i="37"/>
  <c r="K1028" i="37" s="1"/>
  <c r="E1044" i="37"/>
  <c r="K1044" i="37" s="1"/>
  <c r="E804" i="37"/>
  <c r="K804" i="37" s="1"/>
  <c r="E864" i="37"/>
  <c r="K864" i="37" s="1"/>
  <c r="E624" i="37"/>
  <c r="K624" i="37" s="1"/>
  <c r="E984" i="37"/>
  <c r="K984" i="37" s="1"/>
  <c r="E444" i="37"/>
  <c r="K444" i="37" s="1"/>
  <c r="E684" i="37"/>
  <c r="K684" i="37" s="1"/>
  <c r="E1104" i="37"/>
  <c r="K1104" i="37" s="1"/>
  <c r="E564" i="37"/>
  <c r="K564" i="37" s="1"/>
  <c r="E924" i="37"/>
  <c r="K924" i="37" s="1"/>
  <c r="E504" i="37"/>
  <c r="K504" i="37" s="1"/>
  <c r="E961" i="37"/>
  <c r="K961" i="37" s="1"/>
  <c r="E1021" i="37"/>
  <c r="K1021" i="37" s="1"/>
  <c r="E661" i="37"/>
  <c r="K661" i="37" s="1"/>
  <c r="E1081" i="37"/>
  <c r="K1081" i="37" s="1"/>
  <c r="E601" i="37"/>
  <c r="K601" i="37" s="1"/>
  <c r="E841" i="37"/>
  <c r="K841" i="37" s="1"/>
  <c r="E901" i="37"/>
  <c r="K901" i="37" s="1"/>
  <c r="E541" i="37"/>
  <c r="K541" i="37" s="1"/>
  <c r="E481" i="37"/>
  <c r="K481" i="37" s="1"/>
  <c r="E721" i="37"/>
  <c r="K721" i="37" s="1"/>
  <c r="E1141" i="37"/>
  <c r="K1141" i="37" s="1"/>
  <c r="E52" i="37"/>
  <c r="K52" i="37" s="1"/>
  <c r="E232" i="37"/>
  <c r="K232" i="37" s="1"/>
  <c r="E112" i="37"/>
  <c r="K112" i="37" s="1"/>
  <c r="E172" i="37"/>
  <c r="K172" i="37" s="1"/>
  <c r="E412" i="37"/>
  <c r="K412" i="37" s="1"/>
  <c r="E772" i="37"/>
  <c r="K772" i="37" s="1"/>
  <c r="E352" i="37"/>
  <c r="K352" i="37" s="1"/>
  <c r="E292" i="37"/>
  <c r="K292" i="37" s="1"/>
  <c r="E402" i="37"/>
  <c r="K402" i="37" s="1"/>
  <c r="E102" i="37"/>
  <c r="K102" i="37" s="1"/>
  <c r="E342" i="37"/>
  <c r="K342" i="37" s="1"/>
  <c r="E162" i="37"/>
  <c r="K162" i="37" s="1"/>
  <c r="E222" i="37"/>
  <c r="K222" i="37" s="1"/>
  <c r="E762" i="37"/>
  <c r="K762" i="37" s="1"/>
  <c r="E42" i="37"/>
  <c r="K42" i="37" s="1"/>
  <c r="E282" i="37"/>
  <c r="K282" i="37" s="1"/>
  <c r="E629" i="37"/>
  <c r="K629" i="37" s="1"/>
  <c r="E1109" i="37"/>
  <c r="K1109" i="37" s="1"/>
  <c r="E929" i="37"/>
  <c r="K929" i="37" s="1"/>
  <c r="E869" i="37"/>
  <c r="K869" i="37" s="1"/>
  <c r="E509" i="37"/>
  <c r="K509" i="37" s="1"/>
  <c r="E989" i="37"/>
  <c r="K989" i="37" s="1"/>
  <c r="E569" i="37"/>
  <c r="K569" i="37" s="1"/>
  <c r="E809" i="37"/>
  <c r="K809" i="37" s="1"/>
  <c r="E1049" i="37"/>
  <c r="K1049" i="37" s="1"/>
  <c r="E449" i="37"/>
  <c r="K449" i="37" s="1"/>
  <c r="E689" i="37"/>
  <c r="K689" i="37" s="1"/>
  <c r="E288" i="37"/>
  <c r="K288" i="37" s="1"/>
  <c r="E228" i="37"/>
  <c r="K228" i="37" s="1"/>
  <c r="E168" i="37"/>
  <c r="K168" i="37" s="1"/>
  <c r="E108" i="37"/>
  <c r="K108" i="37" s="1"/>
  <c r="E48" i="37"/>
  <c r="K48" i="37" s="1"/>
  <c r="E348" i="37"/>
  <c r="K348" i="37" s="1"/>
  <c r="E408" i="37"/>
  <c r="K408" i="37" s="1"/>
  <c r="E768" i="37"/>
  <c r="K768" i="37" s="1"/>
  <c r="E1005" i="37"/>
  <c r="K1005" i="37" s="1"/>
  <c r="E705" i="37"/>
  <c r="K705" i="37" s="1"/>
  <c r="E525" i="37"/>
  <c r="K525" i="37" s="1"/>
  <c r="E1065" i="37"/>
  <c r="K1065" i="37" s="1"/>
  <c r="E585" i="37"/>
  <c r="K585" i="37" s="1"/>
  <c r="E1125" i="37"/>
  <c r="K1125" i="37" s="1"/>
  <c r="E645" i="37"/>
  <c r="K645" i="37" s="1"/>
  <c r="E465" i="37"/>
  <c r="K465" i="37" s="1"/>
  <c r="E825" i="37"/>
  <c r="K825" i="37" s="1"/>
  <c r="E945" i="37"/>
  <c r="K945" i="37" s="1"/>
  <c r="E885" i="37"/>
  <c r="K885" i="37" s="1"/>
  <c r="E691" i="37"/>
  <c r="K691" i="37" s="1"/>
  <c r="E811" i="37"/>
  <c r="K811" i="37" s="1"/>
  <c r="E571" i="37"/>
  <c r="K571" i="37" s="1"/>
  <c r="E1051" i="37"/>
  <c r="K1051" i="37" s="1"/>
  <c r="E991" i="37"/>
  <c r="K991" i="37" s="1"/>
  <c r="E451" i="37"/>
  <c r="K451" i="37" s="1"/>
  <c r="E631" i="37"/>
  <c r="K631" i="37" s="1"/>
  <c r="E511" i="37"/>
  <c r="K511" i="37" s="1"/>
  <c r="E931" i="37"/>
  <c r="K931" i="37" s="1"/>
  <c r="E1111" i="37"/>
  <c r="K1111" i="37" s="1"/>
  <c r="E871" i="37"/>
  <c r="K871" i="37" s="1"/>
  <c r="E18" i="37"/>
  <c r="K18" i="37" s="1"/>
  <c r="E78" i="37"/>
  <c r="K78" i="37" s="1"/>
  <c r="E318" i="37"/>
  <c r="K318" i="37" s="1"/>
  <c r="E258" i="37"/>
  <c r="K258" i="37" s="1"/>
  <c r="E738" i="37"/>
  <c r="K738" i="37" s="1"/>
  <c r="E378" i="37"/>
  <c r="K378" i="37" s="1"/>
  <c r="E138" i="37"/>
  <c r="K138" i="37" s="1"/>
  <c r="E198" i="37"/>
  <c r="K198" i="37" s="1"/>
  <c r="E1052" i="37"/>
  <c r="K1052" i="37" s="1"/>
  <c r="E452" i="37"/>
  <c r="K452" i="37" s="1"/>
  <c r="E872" i="37"/>
  <c r="K872" i="37" s="1"/>
  <c r="E1112" i="37"/>
  <c r="K1112" i="37" s="1"/>
  <c r="E992" i="37"/>
  <c r="K992" i="37" s="1"/>
  <c r="E572" i="37"/>
  <c r="K572" i="37" s="1"/>
  <c r="E812" i="37"/>
  <c r="K812" i="37" s="1"/>
  <c r="E512" i="37"/>
  <c r="K512" i="37" s="1"/>
  <c r="E932" i="37"/>
  <c r="K932" i="37" s="1"/>
  <c r="E692" i="37"/>
  <c r="K692" i="37" s="1"/>
  <c r="E632" i="37"/>
  <c r="K632" i="37" s="1"/>
  <c r="E114" i="37"/>
  <c r="K114" i="37" s="1"/>
  <c r="E54" i="37"/>
  <c r="K54" i="37" s="1"/>
  <c r="E294" i="37"/>
  <c r="K294" i="37" s="1"/>
  <c r="E234" i="37"/>
  <c r="K234" i="37" s="1"/>
  <c r="E354" i="37"/>
  <c r="K354" i="37" s="1"/>
  <c r="E774" i="37"/>
  <c r="K774" i="37" s="1"/>
  <c r="E174" i="37"/>
  <c r="K174" i="37" s="1"/>
  <c r="E414" i="37"/>
  <c r="K414" i="37" s="1"/>
  <c r="E30" i="39"/>
  <c r="E1102" i="37"/>
  <c r="K1102" i="37" s="1"/>
  <c r="E502" i="37"/>
  <c r="K502" i="37" s="1"/>
  <c r="E562" i="37"/>
  <c r="K562" i="37" s="1"/>
  <c r="E442" i="37"/>
  <c r="K442" i="37" s="1"/>
  <c r="E622" i="37"/>
  <c r="K622" i="37" s="1"/>
  <c r="E682" i="37"/>
  <c r="K682" i="37" s="1"/>
  <c r="E922" i="37"/>
  <c r="K922" i="37" s="1"/>
  <c r="E982" i="37"/>
  <c r="K982" i="37" s="1"/>
  <c r="E1042" i="37"/>
  <c r="K1042" i="37" s="1"/>
  <c r="E802" i="37"/>
  <c r="K802" i="37" s="1"/>
  <c r="E862" i="37"/>
  <c r="K862" i="37" s="1"/>
  <c r="E310" i="37"/>
  <c r="K310" i="37" s="1"/>
  <c r="E430" i="37"/>
  <c r="K430" i="37" s="1"/>
  <c r="E130" i="37"/>
  <c r="K130" i="37" s="1"/>
  <c r="E70" i="37"/>
  <c r="K70" i="37" s="1"/>
  <c r="E190" i="37"/>
  <c r="K190" i="37" s="1"/>
  <c r="E370" i="37"/>
  <c r="K370" i="37" s="1"/>
  <c r="E790" i="37"/>
  <c r="K790" i="37" s="1"/>
  <c r="E250" i="37"/>
  <c r="K250" i="37" s="1"/>
  <c r="E818" i="37"/>
  <c r="K818" i="37" s="1"/>
  <c r="E938" i="37"/>
  <c r="K938" i="37" s="1"/>
  <c r="E878" i="37"/>
  <c r="K878" i="37" s="1"/>
  <c r="E638" i="37"/>
  <c r="K638" i="37" s="1"/>
  <c r="E998" i="37"/>
  <c r="K998" i="37" s="1"/>
  <c r="E518" i="37"/>
  <c r="K518" i="37" s="1"/>
  <c r="E698" i="37"/>
  <c r="K698" i="37" s="1"/>
  <c r="E1118" i="37"/>
  <c r="K1118" i="37" s="1"/>
  <c r="E578" i="37"/>
  <c r="K578" i="37" s="1"/>
  <c r="E458" i="37"/>
  <c r="K458" i="37" s="1"/>
  <c r="E1058" i="37"/>
  <c r="K1058" i="37" s="1"/>
  <c r="E716" i="37"/>
  <c r="K716" i="37" s="1"/>
  <c r="E956" i="37"/>
  <c r="K956" i="37" s="1"/>
  <c r="E896" i="37"/>
  <c r="K896" i="37" s="1"/>
  <c r="E1136" i="37"/>
  <c r="K1136" i="37" s="1"/>
  <c r="E536" i="37"/>
  <c r="K536" i="37" s="1"/>
  <c r="E476" i="37"/>
  <c r="K476" i="37" s="1"/>
  <c r="E596" i="37"/>
  <c r="K596" i="37" s="1"/>
  <c r="E1076" i="37"/>
  <c r="K1076" i="37" s="1"/>
  <c r="E836" i="37"/>
  <c r="K836" i="37" s="1"/>
  <c r="E1016" i="37"/>
  <c r="K1016" i="37" s="1"/>
  <c r="E656" i="37"/>
  <c r="K656" i="37" s="1"/>
  <c r="E651" i="37"/>
  <c r="K651" i="37" s="1"/>
  <c r="E1131" i="37"/>
  <c r="K1131" i="37" s="1"/>
  <c r="E471" i="37"/>
  <c r="K471" i="37" s="1"/>
  <c r="E1071" i="37"/>
  <c r="K1071" i="37" s="1"/>
  <c r="E831" i="37"/>
  <c r="K831" i="37" s="1"/>
  <c r="E891" i="37"/>
  <c r="K891" i="37" s="1"/>
  <c r="E531" i="37"/>
  <c r="K531" i="37" s="1"/>
  <c r="E591" i="37"/>
  <c r="K591" i="37" s="1"/>
  <c r="E1011" i="37"/>
  <c r="K1011" i="37" s="1"/>
  <c r="E951" i="37"/>
  <c r="K951" i="37" s="1"/>
  <c r="E711" i="37"/>
  <c r="K711" i="37" s="1"/>
  <c r="E36" i="37"/>
  <c r="K36" i="37" s="1"/>
  <c r="E336" i="37"/>
  <c r="K336" i="37" s="1"/>
  <c r="E756" i="37"/>
  <c r="K756" i="37" s="1"/>
  <c r="E216" i="37"/>
  <c r="K216" i="37" s="1"/>
  <c r="E96" i="37"/>
  <c r="K96" i="37" s="1"/>
  <c r="E276" i="37"/>
  <c r="K276" i="37" s="1"/>
  <c r="E156" i="37"/>
  <c r="K156" i="37" s="1"/>
  <c r="E396" i="37"/>
  <c r="K396" i="37" s="1"/>
  <c r="E863" i="37"/>
  <c r="K863" i="37" s="1"/>
  <c r="E983" i="37"/>
  <c r="K983" i="37" s="1"/>
  <c r="E683" i="37"/>
  <c r="K683" i="37" s="1"/>
  <c r="E1043" i="37"/>
  <c r="K1043" i="37" s="1"/>
  <c r="E1103" i="37"/>
  <c r="K1103" i="37" s="1"/>
  <c r="E563" i="37"/>
  <c r="K563" i="37" s="1"/>
  <c r="E623" i="37"/>
  <c r="K623" i="37" s="1"/>
  <c r="E443" i="37"/>
  <c r="K443" i="37" s="1"/>
  <c r="E803" i="37"/>
  <c r="K803" i="37" s="1"/>
  <c r="E503" i="37"/>
  <c r="K503" i="37" s="1"/>
  <c r="E923" i="37"/>
  <c r="K923" i="37" s="1"/>
  <c r="E280" i="37"/>
  <c r="K280" i="37" s="1"/>
  <c r="E760" i="37"/>
  <c r="K760" i="37" s="1"/>
  <c r="E160" i="37"/>
  <c r="K160" i="37" s="1"/>
  <c r="E220" i="37"/>
  <c r="K220" i="37" s="1"/>
  <c r="E100" i="37"/>
  <c r="K100" i="37" s="1"/>
  <c r="E340" i="37"/>
  <c r="K340" i="37" s="1"/>
  <c r="E400" i="37"/>
  <c r="K400" i="37" s="1"/>
  <c r="E40" i="37"/>
  <c r="K40" i="37" s="1"/>
  <c r="E586" i="37"/>
  <c r="K586" i="37" s="1"/>
  <c r="E1006" i="37"/>
  <c r="K1006" i="37" s="1"/>
  <c r="E646" i="37"/>
  <c r="K646" i="37" s="1"/>
  <c r="E886" i="37"/>
  <c r="K886" i="37" s="1"/>
  <c r="E946" i="37"/>
  <c r="K946" i="37" s="1"/>
  <c r="E1066" i="37"/>
  <c r="K1066" i="37" s="1"/>
  <c r="E466" i="37"/>
  <c r="K466" i="37" s="1"/>
  <c r="E706" i="37"/>
  <c r="K706" i="37" s="1"/>
  <c r="E526" i="37"/>
  <c r="K526" i="37" s="1"/>
  <c r="E826" i="37"/>
  <c r="K826" i="37" s="1"/>
  <c r="E1126" i="37"/>
  <c r="K1126" i="37" s="1"/>
  <c r="F48" i="39"/>
  <c r="E986" i="37"/>
  <c r="K986" i="37" s="1"/>
  <c r="E506" i="37"/>
  <c r="K506" i="37" s="1"/>
  <c r="E926" i="37"/>
  <c r="K926" i="37" s="1"/>
  <c r="E446" i="37"/>
  <c r="K446" i="37" s="1"/>
  <c r="E566" i="37"/>
  <c r="K566" i="37" s="1"/>
  <c r="E686" i="37"/>
  <c r="K686" i="37" s="1"/>
  <c r="E806" i="37"/>
  <c r="K806" i="37" s="1"/>
  <c r="E1106" i="37"/>
  <c r="K1106" i="37" s="1"/>
  <c r="E626" i="37"/>
  <c r="K626" i="37" s="1"/>
  <c r="E866" i="37"/>
  <c r="K866" i="37" s="1"/>
  <c r="E1046" i="37"/>
  <c r="K1046" i="37" s="1"/>
  <c r="F66" i="39"/>
  <c r="E462" i="37"/>
  <c r="K462" i="37" s="1"/>
  <c r="E522" i="37"/>
  <c r="K522" i="37" s="1"/>
  <c r="E582" i="37"/>
  <c r="K582" i="37" s="1"/>
  <c r="E822" i="37"/>
  <c r="K822" i="37" s="1"/>
  <c r="E1002" i="37"/>
  <c r="K1002" i="37" s="1"/>
  <c r="E942" i="37"/>
  <c r="K942" i="37" s="1"/>
  <c r="E882" i="37"/>
  <c r="K882" i="37" s="1"/>
  <c r="E642" i="37"/>
  <c r="K642" i="37" s="1"/>
  <c r="E1062" i="37"/>
  <c r="K1062" i="37" s="1"/>
  <c r="E702" i="37"/>
  <c r="K702" i="37" s="1"/>
  <c r="E1122" i="37"/>
  <c r="K1122" i="37" s="1"/>
  <c r="E149" i="37"/>
  <c r="K149" i="37" s="1"/>
  <c r="E269" i="37"/>
  <c r="K269" i="37" s="1"/>
  <c r="E89" i="37"/>
  <c r="K89" i="37" s="1"/>
  <c r="E29" i="37"/>
  <c r="K29" i="37" s="1"/>
  <c r="E209" i="37"/>
  <c r="K209" i="37" s="1"/>
  <c r="E389" i="37"/>
  <c r="K389" i="37" s="1"/>
  <c r="E329" i="37"/>
  <c r="K329" i="37" s="1"/>
  <c r="E749" i="37"/>
  <c r="K749" i="37" s="1"/>
  <c r="E528" i="37"/>
  <c r="K528" i="37" s="1"/>
  <c r="E1128" i="37"/>
  <c r="K1128" i="37" s="1"/>
  <c r="E648" i="37"/>
  <c r="K648" i="37" s="1"/>
  <c r="E948" i="37"/>
  <c r="K948" i="37" s="1"/>
  <c r="E588" i="37"/>
  <c r="K588" i="37" s="1"/>
  <c r="E828" i="37"/>
  <c r="K828" i="37" s="1"/>
  <c r="E468" i="37"/>
  <c r="K468" i="37" s="1"/>
  <c r="E1068" i="37"/>
  <c r="K1068" i="37" s="1"/>
  <c r="E708" i="37"/>
  <c r="K708" i="37" s="1"/>
  <c r="E1008" i="37"/>
  <c r="K1008" i="37" s="1"/>
  <c r="E888" i="37"/>
  <c r="K888" i="37" s="1"/>
  <c r="E105" i="37"/>
  <c r="K105" i="37" s="1"/>
  <c r="E225" i="37"/>
  <c r="K225" i="37" s="1"/>
  <c r="E765" i="37"/>
  <c r="K765" i="37" s="1"/>
  <c r="E285" i="37"/>
  <c r="K285" i="37" s="1"/>
  <c r="E345" i="37"/>
  <c r="K345" i="37" s="1"/>
  <c r="E45" i="37"/>
  <c r="K45" i="37" s="1"/>
  <c r="E165" i="37"/>
  <c r="K165" i="37" s="1"/>
  <c r="E405" i="37"/>
  <c r="K405" i="37" s="1"/>
  <c r="E391" i="37"/>
  <c r="K391" i="37" s="1"/>
  <c r="E331" i="37"/>
  <c r="K331" i="37" s="1"/>
  <c r="E751" i="37"/>
  <c r="K751" i="37" s="1"/>
  <c r="E31" i="37"/>
  <c r="K31" i="37" s="1"/>
  <c r="E151" i="37"/>
  <c r="K151" i="37" s="1"/>
  <c r="E271" i="37"/>
  <c r="K271" i="37" s="1"/>
  <c r="E91" i="37"/>
  <c r="K91" i="37" s="1"/>
  <c r="E211" i="37"/>
  <c r="K211" i="37" s="1"/>
  <c r="E618" i="37"/>
  <c r="K618" i="37" s="1"/>
  <c r="E1098" i="37"/>
  <c r="K1098" i="37" s="1"/>
  <c r="E798" i="37"/>
  <c r="K798" i="37" s="1"/>
  <c r="E1038" i="37"/>
  <c r="K1038" i="37" s="1"/>
  <c r="E678" i="37"/>
  <c r="K678" i="37" s="1"/>
  <c r="E918" i="37"/>
  <c r="K918" i="37" s="1"/>
  <c r="E438" i="37"/>
  <c r="K438" i="37" s="1"/>
  <c r="E858" i="37"/>
  <c r="K858" i="37" s="1"/>
  <c r="E978" i="37"/>
  <c r="K978" i="37" s="1"/>
  <c r="E498" i="37"/>
  <c r="K498" i="37" s="1"/>
  <c r="E558" i="37"/>
  <c r="K558" i="37" s="1"/>
  <c r="E37" i="37"/>
  <c r="K37" i="37" s="1"/>
  <c r="E157" i="37"/>
  <c r="K157" i="37" s="1"/>
  <c r="E337" i="37"/>
  <c r="K337" i="37" s="1"/>
  <c r="E397" i="37"/>
  <c r="K397" i="37" s="1"/>
  <c r="E97" i="37"/>
  <c r="K97" i="37" s="1"/>
  <c r="E757" i="37"/>
  <c r="K757" i="37" s="1"/>
  <c r="E217" i="37"/>
  <c r="K217" i="37" s="1"/>
  <c r="E277" i="37"/>
  <c r="K277" i="37" s="1"/>
  <c r="E474" i="37"/>
  <c r="K474" i="37" s="1"/>
  <c r="E894" i="37"/>
  <c r="K894" i="37" s="1"/>
  <c r="E534" i="37"/>
  <c r="K534" i="37" s="1"/>
  <c r="E1134" i="37"/>
  <c r="K1134" i="37" s="1"/>
  <c r="E1074" i="37"/>
  <c r="K1074" i="37" s="1"/>
  <c r="E834" i="37"/>
  <c r="K834" i="37" s="1"/>
  <c r="E654" i="37"/>
  <c r="K654" i="37" s="1"/>
  <c r="E1014" i="37"/>
  <c r="K1014" i="37" s="1"/>
  <c r="E714" i="37"/>
  <c r="K714" i="37" s="1"/>
  <c r="E594" i="37"/>
  <c r="K594" i="37" s="1"/>
  <c r="E954" i="37"/>
  <c r="K954" i="37" s="1"/>
  <c r="E202" i="37"/>
  <c r="K202" i="37" s="1"/>
  <c r="E82" i="37"/>
  <c r="K82" i="37" s="1"/>
  <c r="E22" i="37"/>
  <c r="K22" i="37" s="1"/>
  <c r="E742" i="37"/>
  <c r="K742" i="37" s="1"/>
  <c r="E142" i="37"/>
  <c r="K142" i="37" s="1"/>
  <c r="E262" i="37"/>
  <c r="K262" i="37" s="1"/>
  <c r="E382" i="37"/>
  <c r="K382" i="37" s="1"/>
  <c r="E322" i="37"/>
  <c r="K322" i="37" s="1"/>
  <c r="E139" i="37"/>
  <c r="K139" i="37" s="1"/>
  <c r="E379" i="37"/>
  <c r="K379" i="37" s="1"/>
  <c r="E199" i="37"/>
  <c r="K199" i="37" s="1"/>
  <c r="E319" i="37"/>
  <c r="K319" i="37" s="1"/>
  <c r="E19" i="37"/>
  <c r="K19" i="37" s="1"/>
  <c r="E259" i="37"/>
  <c r="K259" i="37" s="1"/>
  <c r="E79" i="37"/>
  <c r="K79" i="37" s="1"/>
  <c r="E739" i="37"/>
  <c r="K739" i="37" s="1"/>
  <c r="E767" i="37"/>
  <c r="K767" i="37" s="1"/>
  <c r="E47" i="37"/>
  <c r="K47" i="37" s="1"/>
  <c r="E107" i="37"/>
  <c r="K107" i="37" s="1"/>
  <c r="E167" i="37"/>
  <c r="K167" i="37" s="1"/>
  <c r="E227" i="37"/>
  <c r="K227" i="37" s="1"/>
  <c r="E347" i="37"/>
  <c r="K347" i="37" s="1"/>
  <c r="E407" i="37"/>
  <c r="K407" i="37" s="1"/>
  <c r="E287" i="37"/>
  <c r="K287" i="37" s="1"/>
  <c r="E895" i="37"/>
  <c r="K895" i="37" s="1"/>
  <c r="E715" i="37"/>
  <c r="K715" i="37" s="1"/>
  <c r="E955" i="37"/>
  <c r="K955" i="37" s="1"/>
  <c r="E595" i="37"/>
  <c r="K595" i="37" s="1"/>
  <c r="E1135" i="37"/>
  <c r="K1135" i="37" s="1"/>
  <c r="E835" i="37"/>
  <c r="K835" i="37" s="1"/>
  <c r="E1075" i="37"/>
  <c r="K1075" i="37" s="1"/>
  <c r="E655" i="37"/>
  <c r="K655" i="37" s="1"/>
  <c r="E1015" i="37"/>
  <c r="K1015" i="37" s="1"/>
  <c r="E475" i="37"/>
  <c r="K475" i="37" s="1"/>
  <c r="E535" i="37"/>
  <c r="K535" i="37" s="1"/>
  <c r="E778" i="37"/>
  <c r="K778" i="37" s="1"/>
  <c r="E58" i="37"/>
  <c r="K58" i="37" s="1"/>
  <c r="E298" i="37"/>
  <c r="K298" i="37" s="1"/>
  <c r="E238" i="37"/>
  <c r="K238" i="37" s="1"/>
  <c r="E418" i="37"/>
  <c r="K418" i="37" s="1"/>
  <c r="E178" i="37"/>
  <c r="K178" i="37" s="1"/>
  <c r="E118" i="37"/>
  <c r="K118" i="37" s="1"/>
  <c r="E358" i="37"/>
  <c r="K358" i="37" s="1"/>
  <c r="E604" i="37"/>
  <c r="K604" i="37" s="1"/>
  <c r="E1144" i="37"/>
  <c r="K1144" i="37" s="1"/>
  <c r="E664" i="37"/>
  <c r="K664" i="37" s="1"/>
  <c r="E1024" i="37"/>
  <c r="K1024" i="37" s="1"/>
  <c r="E844" i="37"/>
  <c r="K844" i="37" s="1"/>
  <c r="E724" i="37"/>
  <c r="K724" i="37" s="1"/>
  <c r="E904" i="37"/>
  <c r="K904" i="37" s="1"/>
  <c r="E1084" i="37"/>
  <c r="K1084" i="37" s="1"/>
  <c r="E544" i="37"/>
  <c r="K544" i="37" s="1"/>
  <c r="E484" i="37"/>
  <c r="K484" i="37" s="1"/>
  <c r="E964" i="37"/>
  <c r="K964" i="37" s="1"/>
  <c r="E579" i="37"/>
  <c r="K579" i="37" s="1"/>
  <c r="E1059" i="37"/>
  <c r="K1059" i="37" s="1"/>
  <c r="E519" i="37"/>
  <c r="K519" i="37" s="1"/>
  <c r="E1119" i="37"/>
  <c r="K1119" i="37" s="1"/>
  <c r="E999" i="37"/>
  <c r="K999" i="37" s="1"/>
  <c r="E459" i="37"/>
  <c r="K459" i="37" s="1"/>
  <c r="E819" i="37"/>
  <c r="K819" i="37" s="1"/>
  <c r="E879" i="37"/>
  <c r="K879" i="37" s="1"/>
  <c r="E939" i="37"/>
  <c r="K939" i="37" s="1"/>
  <c r="E639" i="37"/>
  <c r="K639" i="37" s="1"/>
  <c r="E699" i="37"/>
  <c r="K699" i="37" s="1"/>
  <c r="E958" i="37"/>
  <c r="K958" i="37" s="1"/>
  <c r="E1078" i="37"/>
  <c r="K1078" i="37" s="1"/>
  <c r="E478" i="37"/>
  <c r="K478" i="37" s="1"/>
  <c r="E838" i="37"/>
  <c r="K838" i="37" s="1"/>
  <c r="E1018" i="37"/>
  <c r="K1018" i="37" s="1"/>
  <c r="E718" i="37"/>
  <c r="K718" i="37" s="1"/>
  <c r="E658" i="37"/>
  <c r="K658" i="37" s="1"/>
  <c r="E1138" i="37"/>
  <c r="K1138" i="37" s="1"/>
  <c r="E598" i="37"/>
  <c r="K598" i="37" s="1"/>
  <c r="E898" i="37"/>
  <c r="K898" i="37" s="1"/>
  <c r="E538" i="37"/>
  <c r="K538" i="37" s="1"/>
  <c r="E395" i="37"/>
  <c r="K395" i="37" s="1"/>
  <c r="E215" i="37"/>
  <c r="K215" i="37" s="1"/>
  <c r="E335" i="37"/>
  <c r="K335" i="37" s="1"/>
  <c r="E275" i="37"/>
  <c r="K275" i="37" s="1"/>
  <c r="E95" i="37"/>
  <c r="K95" i="37" s="1"/>
  <c r="E755" i="37"/>
  <c r="K755" i="37" s="1"/>
  <c r="E35" i="37"/>
  <c r="K35" i="37" s="1"/>
  <c r="E155" i="37"/>
  <c r="K155" i="37" s="1"/>
  <c r="E704" i="37"/>
  <c r="K704" i="37" s="1"/>
  <c r="E884" i="37"/>
  <c r="K884" i="37" s="1"/>
  <c r="E824" i="37"/>
  <c r="K824" i="37" s="1"/>
  <c r="E1004" i="37"/>
  <c r="K1004" i="37" s="1"/>
  <c r="E524" i="37"/>
  <c r="K524" i="37" s="1"/>
  <c r="E464" i="37"/>
  <c r="K464" i="37" s="1"/>
  <c r="E944" i="37"/>
  <c r="K944" i="37" s="1"/>
  <c r="E1124" i="37"/>
  <c r="K1124" i="37" s="1"/>
  <c r="E1064" i="37"/>
  <c r="K1064" i="37" s="1"/>
  <c r="E644" i="37"/>
  <c r="K644" i="37" s="1"/>
  <c r="E584" i="37"/>
  <c r="K584" i="37" s="1"/>
  <c r="E720" i="37"/>
  <c r="K720" i="37" s="1"/>
  <c r="E1080" i="37"/>
  <c r="K1080" i="37" s="1"/>
  <c r="E840" i="37"/>
  <c r="K840" i="37" s="1"/>
  <c r="E540" i="37"/>
  <c r="K540" i="37" s="1"/>
  <c r="E660" i="37"/>
  <c r="K660" i="37" s="1"/>
  <c r="E1140" i="37"/>
  <c r="K1140" i="37" s="1"/>
  <c r="E960" i="37"/>
  <c r="K960" i="37" s="1"/>
  <c r="E480" i="37"/>
  <c r="K480" i="37" s="1"/>
  <c r="E900" i="37"/>
  <c r="K900" i="37" s="1"/>
  <c r="E600" i="37"/>
  <c r="K600" i="37" s="1"/>
  <c r="E1020" i="37"/>
  <c r="K1020" i="37" s="1"/>
  <c r="E543" i="37"/>
  <c r="K543" i="37" s="1"/>
  <c r="E723" i="37"/>
  <c r="K723" i="37" s="1"/>
  <c r="E963" i="37"/>
  <c r="K963" i="37" s="1"/>
  <c r="E603" i="37"/>
  <c r="K603" i="37" s="1"/>
  <c r="E1023" i="37"/>
  <c r="K1023" i="37" s="1"/>
  <c r="E903" i="37"/>
  <c r="K903" i="37" s="1"/>
  <c r="E483" i="37"/>
  <c r="K483" i="37" s="1"/>
  <c r="E663" i="37"/>
  <c r="K663" i="37" s="1"/>
  <c r="E1083" i="37"/>
  <c r="K1083" i="37" s="1"/>
  <c r="E843" i="37"/>
  <c r="K843" i="37" s="1"/>
  <c r="E1143" i="37"/>
  <c r="K1143" i="37" s="1"/>
  <c r="E125" i="37"/>
  <c r="K125" i="37" s="1"/>
  <c r="E245" i="37"/>
  <c r="K245" i="37" s="1"/>
  <c r="E65" i="37"/>
  <c r="K65" i="37" s="1"/>
  <c r="E365" i="37"/>
  <c r="K365" i="37" s="1"/>
  <c r="E785" i="37"/>
  <c r="K785" i="37" s="1"/>
  <c r="E305" i="37"/>
  <c r="K305" i="37" s="1"/>
  <c r="E425" i="37"/>
  <c r="K425" i="37" s="1"/>
  <c r="E185" i="37"/>
  <c r="K185" i="37" s="1"/>
  <c r="E184" i="37"/>
  <c r="K184" i="37" s="1"/>
  <c r="E424" i="37"/>
  <c r="K424" i="37" s="1"/>
  <c r="E124" i="37"/>
  <c r="K124" i="37" s="1"/>
  <c r="E304" i="37"/>
  <c r="K304" i="37" s="1"/>
  <c r="E784" i="37"/>
  <c r="K784" i="37" s="1"/>
  <c r="E364" i="37"/>
  <c r="K364" i="37" s="1"/>
  <c r="E244" i="37"/>
  <c r="K244" i="37" s="1"/>
  <c r="E64" i="37"/>
  <c r="K64" i="37" s="1"/>
  <c r="E567" i="37"/>
  <c r="K567" i="37" s="1"/>
  <c r="E1047" i="37"/>
  <c r="K1047" i="37" s="1"/>
  <c r="E687" i="37"/>
  <c r="K687" i="37" s="1"/>
  <c r="E507" i="37"/>
  <c r="K507" i="37" s="1"/>
  <c r="E987" i="37"/>
  <c r="K987" i="37" s="1"/>
  <c r="E447" i="37"/>
  <c r="K447" i="37" s="1"/>
  <c r="E867" i="37"/>
  <c r="K867" i="37" s="1"/>
  <c r="E807" i="37"/>
  <c r="K807" i="37" s="1"/>
  <c r="E927" i="37"/>
  <c r="K927" i="37" s="1"/>
  <c r="E627" i="37"/>
  <c r="K627" i="37" s="1"/>
  <c r="E1107" i="37"/>
  <c r="K1107" i="37" s="1"/>
  <c r="E469" i="37"/>
  <c r="K469" i="37" s="1"/>
  <c r="E949" i="37"/>
  <c r="K949" i="37" s="1"/>
  <c r="E589" i="37"/>
  <c r="K589" i="37" s="1"/>
  <c r="E1009" i="37"/>
  <c r="K1009" i="37" s="1"/>
  <c r="E649" i="37"/>
  <c r="K649" i="37" s="1"/>
  <c r="E829" i="37"/>
  <c r="K829" i="37" s="1"/>
  <c r="E1069" i="37"/>
  <c r="K1069" i="37" s="1"/>
  <c r="E1129" i="37"/>
  <c r="K1129" i="37" s="1"/>
  <c r="E529" i="37"/>
  <c r="K529" i="37" s="1"/>
  <c r="E709" i="37"/>
  <c r="K709" i="37" s="1"/>
  <c r="E889" i="37"/>
  <c r="K889" i="37" s="1"/>
  <c r="E547" i="37"/>
  <c r="K547" i="37" s="1"/>
  <c r="E1027" i="37"/>
  <c r="K1027" i="37" s="1"/>
  <c r="E667" i="37"/>
  <c r="K667" i="37" s="1"/>
  <c r="E1147" i="37"/>
  <c r="K1147" i="37" s="1"/>
  <c r="E727" i="37"/>
  <c r="K727" i="37" s="1"/>
  <c r="E487" i="37"/>
  <c r="K487" i="37" s="1"/>
  <c r="E907" i="37"/>
  <c r="K907" i="37" s="1"/>
  <c r="E847" i="37"/>
  <c r="K847" i="37" s="1"/>
  <c r="E607" i="37"/>
  <c r="K607" i="37" s="1"/>
  <c r="E967" i="37"/>
  <c r="K967" i="37" s="1"/>
  <c r="E1087" i="37"/>
  <c r="K1087" i="37" s="1"/>
  <c r="E497" i="37"/>
  <c r="K497" i="37" s="1"/>
  <c r="E917" i="37"/>
  <c r="K917" i="37" s="1"/>
  <c r="E617" i="37"/>
  <c r="K617" i="37" s="1"/>
  <c r="E977" i="37"/>
  <c r="K977" i="37" s="1"/>
  <c r="E677" i="37"/>
  <c r="K677" i="37" s="1"/>
  <c r="E1037" i="37"/>
  <c r="K1037" i="37" s="1"/>
  <c r="E557" i="37"/>
  <c r="K557" i="37" s="1"/>
  <c r="E797" i="37"/>
  <c r="K797" i="37" s="1"/>
  <c r="E1097" i="37"/>
  <c r="K1097" i="37" s="1"/>
  <c r="E437" i="37"/>
  <c r="K437" i="37" s="1"/>
  <c r="E857" i="37"/>
  <c r="K857" i="37" s="1"/>
  <c r="E230" i="37"/>
  <c r="K230" i="37" s="1"/>
  <c r="E350" i="37"/>
  <c r="K350" i="37" s="1"/>
  <c r="E410" i="37"/>
  <c r="K410" i="37" s="1"/>
  <c r="E50" i="37"/>
  <c r="K50" i="37" s="1"/>
  <c r="E110" i="37"/>
  <c r="K110" i="37" s="1"/>
  <c r="E290" i="37"/>
  <c r="K290" i="37" s="1"/>
  <c r="E170" i="37"/>
  <c r="K170" i="37" s="1"/>
  <c r="E770" i="37"/>
  <c r="K770" i="37" s="1"/>
  <c r="E339" i="37"/>
  <c r="K339" i="37" s="1"/>
  <c r="E39" i="37"/>
  <c r="K39" i="37" s="1"/>
  <c r="E99" i="37"/>
  <c r="K99" i="37" s="1"/>
  <c r="E159" i="37"/>
  <c r="K159" i="37" s="1"/>
  <c r="E399" i="37"/>
  <c r="K399" i="37" s="1"/>
  <c r="E759" i="37"/>
  <c r="K759" i="37" s="1"/>
  <c r="E219" i="37"/>
  <c r="K219" i="37" s="1"/>
  <c r="E279" i="37"/>
  <c r="K279" i="37" s="1"/>
  <c r="E758" i="37"/>
  <c r="K758" i="37" s="1"/>
  <c r="E338" i="37"/>
  <c r="K338" i="37" s="1"/>
  <c r="E158" i="37"/>
  <c r="K158" i="37" s="1"/>
  <c r="E218" i="37"/>
  <c r="K218" i="37" s="1"/>
  <c r="E98" i="37"/>
  <c r="K98" i="37" s="1"/>
  <c r="E38" i="37"/>
  <c r="K38" i="37" s="1"/>
  <c r="E278" i="37"/>
  <c r="K278" i="37" s="1"/>
  <c r="E398" i="37"/>
  <c r="K398" i="37" s="1"/>
  <c r="E284" i="37"/>
  <c r="K284" i="37" s="1"/>
  <c r="E224" i="37"/>
  <c r="K224" i="37" s="1"/>
  <c r="E164" i="37"/>
  <c r="K164" i="37" s="1"/>
  <c r="E104" i="37"/>
  <c r="K104" i="37" s="1"/>
  <c r="E44" i="37"/>
  <c r="K44" i="37" s="1"/>
  <c r="E344" i="37"/>
  <c r="K344" i="37" s="1"/>
  <c r="E764" i="37"/>
  <c r="K764" i="37" s="1"/>
  <c r="E404" i="37"/>
  <c r="K404" i="37" s="1"/>
  <c r="E176" i="37"/>
  <c r="K176" i="37" s="1"/>
  <c r="E116" i="37"/>
  <c r="K116" i="37" s="1"/>
  <c r="E296" i="37"/>
  <c r="K296" i="37" s="1"/>
  <c r="E416" i="37"/>
  <c r="K416" i="37" s="1"/>
  <c r="E776" i="37"/>
  <c r="K776" i="37" s="1"/>
  <c r="E236" i="37"/>
  <c r="K236" i="37" s="1"/>
  <c r="E56" i="37"/>
  <c r="K56" i="37" s="1"/>
  <c r="E356" i="37"/>
  <c r="K356" i="37" s="1"/>
  <c r="E909" i="37"/>
  <c r="K909" i="37" s="1"/>
  <c r="E549" i="37"/>
  <c r="K549" i="37" s="1"/>
  <c r="E1149" i="37"/>
  <c r="K1149" i="37" s="1"/>
  <c r="E609" i="37"/>
  <c r="K609" i="37" s="1"/>
  <c r="E1029" i="37"/>
  <c r="K1029" i="37" s="1"/>
  <c r="E669" i="37"/>
  <c r="K669" i="37" s="1"/>
  <c r="E849" i="37"/>
  <c r="K849" i="37" s="1"/>
  <c r="E489" i="37"/>
  <c r="K489" i="37" s="1"/>
  <c r="E969" i="37"/>
  <c r="K969" i="37" s="1"/>
  <c r="E729" i="37"/>
  <c r="K729" i="37" s="1"/>
  <c r="E1089" i="37"/>
  <c r="K1089" i="37" s="1"/>
  <c r="E420" i="37"/>
  <c r="K420" i="37" s="1"/>
  <c r="E240" i="37"/>
  <c r="K240" i="37" s="1"/>
  <c r="E120" i="37"/>
  <c r="K120" i="37" s="1"/>
  <c r="E300" i="37"/>
  <c r="K300" i="37" s="1"/>
  <c r="E360" i="37"/>
  <c r="K360" i="37" s="1"/>
  <c r="E780" i="37"/>
  <c r="K780" i="37" s="1"/>
  <c r="E60" i="37"/>
  <c r="K60" i="37" s="1"/>
  <c r="E180" i="37"/>
  <c r="K180" i="37" s="1"/>
  <c r="E725" i="37"/>
  <c r="K725" i="37" s="1"/>
  <c r="E965" i="37"/>
  <c r="K965" i="37" s="1"/>
  <c r="E485" i="37"/>
  <c r="K485" i="37" s="1"/>
  <c r="E845" i="37"/>
  <c r="K845" i="37" s="1"/>
  <c r="E605" i="37"/>
  <c r="K605" i="37" s="1"/>
  <c r="E1025" i="37"/>
  <c r="K1025" i="37" s="1"/>
  <c r="E545" i="37"/>
  <c r="K545" i="37" s="1"/>
  <c r="E905" i="37"/>
  <c r="K905" i="37" s="1"/>
  <c r="E665" i="37"/>
  <c r="K665" i="37" s="1"/>
  <c r="E1145" i="37"/>
  <c r="K1145" i="37" s="1"/>
  <c r="E1085" i="37"/>
  <c r="K1085" i="37" s="1"/>
  <c r="E87" i="37"/>
  <c r="K87" i="37" s="1"/>
  <c r="E327" i="37"/>
  <c r="K327" i="37" s="1"/>
  <c r="E747" i="37"/>
  <c r="K747" i="37" s="1"/>
  <c r="E267" i="37"/>
  <c r="K267" i="37" s="1"/>
  <c r="E27" i="37"/>
  <c r="K27" i="37" s="1"/>
  <c r="E387" i="37"/>
  <c r="K387" i="37" s="1"/>
  <c r="E207" i="37"/>
  <c r="K207" i="37" s="1"/>
  <c r="E147" i="37"/>
  <c r="K147" i="37" s="1"/>
  <c r="E307" i="37"/>
  <c r="K307" i="37" s="1"/>
  <c r="E427" i="37"/>
  <c r="K427" i="37" s="1"/>
  <c r="E127" i="37"/>
  <c r="K127" i="37" s="1"/>
  <c r="E67" i="37"/>
  <c r="K67" i="37" s="1"/>
  <c r="E247" i="37"/>
  <c r="K247" i="37" s="1"/>
  <c r="E787" i="37"/>
  <c r="K787" i="37" s="1"/>
  <c r="E187" i="37"/>
  <c r="K187" i="37" s="1"/>
  <c r="E367" i="37"/>
  <c r="K367" i="37" s="1"/>
  <c r="E846" i="37"/>
  <c r="K846" i="37" s="1"/>
  <c r="E1086" i="37"/>
  <c r="K1086" i="37" s="1"/>
  <c r="E486" i="37"/>
  <c r="K486" i="37" s="1"/>
  <c r="E966" i="37"/>
  <c r="K966" i="37" s="1"/>
  <c r="E666" i="37"/>
  <c r="K666" i="37" s="1"/>
  <c r="E906" i="37"/>
  <c r="K906" i="37" s="1"/>
  <c r="E546" i="37"/>
  <c r="K546" i="37" s="1"/>
  <c r="E1146" i="37"/>
  <c r="K1146" i="37" s="1"/>
  <c r="E606" i="37"/>
  <c r="K606" i="37" s="1"/>
  <c r="E1026" i="37"/>
  <c r="K1026" i="37" s="1"/>
  <c r="E726" i="37"/>
  <c r="K726" i="37" s="1"/>
  <c r="E602" i="37"/>
  <c r="K602" i="37" s="1"/>
  <c r="E482" i="37"/>
  <c r="K482" i="37" s="1"/>
  <c r="E542" i="37"/>
  <c r="K542" i="37" s="1"/>
  <c r="E1142" i="37"/>
  <c r="K1142" i="37" s="1"/>
  <c r="E902" i="37"/>
  <c r="K902" i="37" s="1"/>
  <c r="E1082" i="37"/>
  <c r="K1082" i="37" s="1"/>
  <c r="E662" i="37"/>
  <c r="K662" i="37" s="1"/>
  <c r="E1022" i="37"/>
  <c r="K1022" i="37" s="1"/>
  <c r="E842" i="37"/>
  <c r="K842" i="37" s="1"/>
  <c r="E962" i="37"/>
  <c r="K962" i="37" s="1"/>
  <c r="E722" i="37"/>
  <c r="K722" i="37" s="1"/>
  <c r="E988" i="37"/>
  <c r="K988" i="37" s="1"/>
  <c r="E1108" i="37"/>
  <c r="K1108" i="37" s="1"/>
  <c r="E688" i="37"/>
  <c r="K688" i="37" s="1"/>
  <c r="E1048" i="37"/>
  <c r="K1048" i="37" s="1"/>
  <c r="E508" i="37"/>
  <c r="K508" i="37" s="1"/>
  <c r="E448" i="37"/>
  <c r="K448" i="37" s="1"/>
  <c r="E628" i="37"/>
  <c r="K628" i="37" s="1"/>
  <c r="E868" i="37"/>
  <c r="K868" i="37" s="1"/>
  <c r="E928" i="37"/>
  <c r="K928" i="37" s="1"/>
  <c r="E568" i="37"/>
  <c r="K568" i="37" s="1"/>
  <c r="E808" i="37"/>
  <c r="K808" i="37" s="1"/>
  <c r="E43" i="39"/>
  <c r="E61" i="39"/>
  <c r="F46" i="39"/>
  <c r="F33" i="39"/>
  <c r="E50" i="39"/>
  <c r="E31" i="39"/>
  <c r="E44" i="39"/>
  <c r="E36" i="39"/>
  <c r="E62" i="39"/>
  <c r="F52" i="39"/>
  <c r="E39" i="39"/>
  <c r="F58" i="39"/>
  <c r="F55" i="39"/>
  <c r="E41" i="39"/>
  <c r="F28" i="39"/>
  <c r="F42" i="39"/>
  <c r="E737" i="37"/>
  <c r="K737" i="37" s="1"/>
  <c r="E77" i="37"/>
  <c r="K77" i="37" s="1"/>
  <c r="E317" i="37"/>
  <c r="K317" i="37" s="1"/>
  <c r="E17" i="37"/>
  <c r="K17" i="37" s="1"/>
  <c r="E137" i="37"/>
  <c r="K137" i="37" s="1"/>
  <c r="E257" i="37"/>
  <c r="K257" i="37" s="1"/>
  <c r="E197" i="37"/>
  <c r="K197" i="37" s="1"/>
  <c r="E377" i="37"/>
  <c r="K377" i="37" s="1"/>
  <c r="F64" i="39"/>
  <c r="E521" i="37"/>
  <c r="K521" i="37" s="1"/>
  <c r="E701" i="37"/>
  <c r="K701" i="37" s="1"/>
  <c r="E1001" i="37"/>
  <c r="K1001" i="37" s="1"/>
  <c r="E881" i="37"/>
  <c r="K881" i="37" s="1"/>
  <c r="E821" i="37"/>
  <c r="K821" i="37" s="1"/>
  <c r="E1121" i="37"/>
  <c r="K1121" i="37" s="1"/>
  <c r="E1061" i="37"/>
  <c r="K1061" i="37" s="1"/>
  <c r="E461" i="37"/>
  <c r="K461" i="37" s="1"/>
  <c r="E581" i="37"/>
  <c r="K581" i="37" s="1"/>
  <c r="E641" i="37"/>
  <c r="K641" i="37" s="1"/>
  <c r="E941" i="37"/>
  <c r="K941" i="37" s="1"/>
  <c r="E750" i="37"/>
  <c r="K750" i="37" s="1"/>
  <c r="E330" i="37"/>
  <c r="K330" i="37" s="1"/>
  <c r="E30" i="37"/>
  <c r="K30" i="37" s="1"/>
  <c r="E390" i="37"/>
  <c r="K390" i="37" s="1"/>
  <c r="E210" i="37"/>
  <c r="K210" i="37" s="1"/>
  <c r="E150" i="37"/>
  <c r="K150" i="37" s="1"/>
  <c r="E90" i="37"/>
  <c r="K90" i="37" s="1"/>
  <c r="E270" i="37"/>
  <c r="K270" i="37" s="1"/>
  <c r="E537" i="37"/>
  <c r="K537" i="37" s="1"/>
  <c r="E1137" i="37"/>
  <c r="K1137" i="37" s="1"/>
  <c r="E657" i="37"/>
  <c r="K657" i="37" s="1"/>
  <c r="E897" i="37"/>
  <c r="K897" i="37" s="1"/>
  <c r="E597" i="37"/>
  <c r="K597" i="37" s="1"/>
  <c r="E717" i="37"/>
  <c r="K717" i="37" s="1"/>
  <c r="E1077" i="37"/>
  <c r="K1077" i="37" s="1"/>
  <c r="E957" i="37"/>
  <c r="K957" i="37" s="1"/>
  <c r="E1017" i="37"/>
  <c r="K1017" i="37" s="1"/>
  <c r="E477" i="37"/>
  <c r="K477" i="37" s="1"/>
  <c r="E837" i="37"/>
  <c r="K837" i="37" s="1"/>
  <c r="E32" i="39"/>
  <c r="E1045" i="37"/>
  <c r="K1045" i="37" s="1"/>
  <c r="E445" i="37"/>
  <c r="K445" i="37" s="1"/>
  <c r="E805" i="37"/>
  <c r="K805" i="37" s="1"/>
  <c r="E505" i="37"/>
  <c r="K505" i="37" s="1"/>
  <c r="E925" i="37"/>
  <c r="K925" i="37" s="1"/>
  <c r="E625" i="37"/>
  <c r="K625" i="37" s="1"/>
  <c r="E985" i="37"/>
  <c r="K985" i="37" s="1"/>
  <c r="E565" i="37"/>
  <c r="K565" i="37" s="1"/>
  <c r="E685" i="37"/>
  <c r="K685" i="37" s="1"/>
  <c r="E1105" i="37"/>
  <c r="K1105" i="37" s="1"/>
  <c r="E865" i="37"/>
  <c r="K865" i="37" s="1"/>
  <c r="E299" i="37"/>
  <c r="K299" i="37" s="1"/>
  <c r="E419" i="37"/>
  <c r="K419" i="37" s="1"/>
  <c r="E359" i="37"/>
  <c r="K359" i="37" s="1"/>
  <c r="E119" i="37"/>
  <c r="K119" i="37" s="1"/>
  <c r="E239" i="37"/>
  <c r="K239" i="37" s="1"/>
  <c r="E179" i="37"/>
  <c r="K179" i="37" s="1"/>
  <c r="E779" i="37"/>
  <c r="K779" i="37" s="1"/>
  <c r="E59" i="37"/>
  <c r="K59" i="37" s="1"/>
  <c r="E833" i="37"/>
  <c r="K833" i="37" s="1"/>
  <c r="E893" i="37"/>
  <c r="K893" i="37" s="1"/>
  <c r="E653" i="37"/>
  <c r="K653" i="37" s="1"/>
  <c r="E1133" i="37"/>
  <c r="K1133" i="37" s="1"/>
  <c r="E713" i="37"/>
  <c r="K713" i="37" s="1"/>
  <c r="E533" i="37"/>
  <c r="K533" i="37" s="1"/>
  <c r="E473" i="37"/>
  <c r="K473" i="37" s="1"/>
  <c r="E953" i="37"/>
  <c r="K953" i="37" s="1"/>
  <c r="E593" i="37"/>
  <c r="K593" i="37" s="1"/>
  <c r="E1013" i="37"/>
  <c r="K1013" i="37" s="1"/>
  <c r="E1073" i="37"/>
  <c r="K1073" i="37" s="1"/>
  <c r="E129" i="37"/>
  <c r="K129" i="37" s="1"/>
  <c r="E249" i="37"/>
  <c r="K249" i="37" s="1"/>
  <c r="E789" i="37"/>
  <c r="K789" i="37" s="1"/>
  <c r="E309" i="37"/>
  <c r="K309" i="37" s="1"/>
  <c r="E369" i="37"/>
  <c r="K369" i="37" s="1"/>
  <c r="E69" i="37"/>
  <c r="K69" i="37" s="1"/>
  <c r="E189" i="37"/>
  <c r="K189" i="37" s="1"/>
  <c r="E429" i="37"/>
  <c r="K429" i="37" s="1"/>
  <c r="E875" i="37"/>
  <c r="K875" i="37" s="1"/>
  <c r="E515" i="37"/>
  <c r="K515" i="37" s="1"/>
  <c r="E995" i="37"/>
  <c r="K995" i="37" s="1"/>
  <c r="E455" i="37"/>
  <c r="K455" i="37" s="1"/>
  <c r="E1055" i="37"/>
  <c r="K1055" i="37" s="1"/>
  <c r="E935" i="37"/>
  <c r="K935" i="37" s="1"/>
  <c r="E635" i="37"/>
  <c r="K635" i="37" s="1"/>
  <c r="E695" i="37"/>
  <c r="K695" i="37" s="1"/>
  <c r="E575" i="37"/>
  <c r="K575" i="37" s="1"/>
  <c r="E815" i="37"/>
  <c r="K815" i="37" s="1"/>
  <c r="E1115" i="37"/>
  <c r="K1115" i="37" s="1"/>
  <c r="E599" i="37"/>
  <c r="K599" i="37" s="1"/>
  <c r="E1079" i="37"/>
  <c r="K1079" i="37" s="1"/>
  <c r="E719" i="37"/>
  <c r="K719" i="37" s="1"/>
  <c r="E959" i="37"/>
  <c r="K959" i="37" s="1"/>
  <c r="E539" i="37"/>
  <c r="K539" i="37" s="1"/>
  <c r="E1019" i="37"/>
  <c r="K1019" i="37" s="1"/>
  <c r="E659" i="37"/>
  <c r="K659" i="37" s="1"/>
  <c r="E479" i="37"/>
  <c r="K479" i="37" s="1"/>
  <c r="E1139" i="37"/>
  <c r="K1139" i="37" s="1"/>
  <c r="E899" i="37"/>
  <c r="K899" i="37" s="1"/>
  <c r="E839" i="37"/>
  <c r="K839" i="37" s="1"/>
  <c r="E773" i="37"/>
  <c r="K773" i="37" s="1"/>
  <c r="E53" i="37"/>
  <c r="K53" i="37" s="1"/>
  <c r="E293" i="37"/>
  <c r="K293" i="37" s="1"/>
  <c r="E233" i="37"/>
  <c r="K233" i="37" s="1"/>
  <c r="E113" i="37"/>
  <c r="K113" i="37" s="1"/>
  <c r="E353" i="37"/>
  <c r="K353" i="37" s="1"/>
  <c r="E173" i="37"/>
  <c r="K173" i="37" s="1"/>
  <c r="E413" i="37"/>
  <c r="K413" i="37" s="1"/>
  <c r="E243" i="37"/>
  <c r="K243" i="37" s="1"/>
  <c r="E363" i="37"/>
  <c r="K363" i="37" s="1"/>
  <c r="E303" i="37"/>
  <c r="K303" i="37" s="1"/>
  <c r="E183" i="37"/>
  <c r="K183" i="37" s="1"/>
  <c r="E123" i="37"/>
  <c r="K123" i="37" s="1"/>
  <c r="E783" i="37"/>
  <c r="K783" i="37" s="1"/>
  <c r="E423" i="37"/>
  <c r="K423" i="37" s="1"/>
  <c r="E63" i="37"/>
  <c r="K63" i="37" s="1"/>
  <c r="E769" i="37"/>
  <c r="K769" i="37" s="1"/>
  <c r="E109" i="37"/>
  <c r="K109" i="37" s="1"/>
  <c r="E349" i="37"/>
  <c r="K349" i="37" s="1"/>
  <c r="E289" i="37"/>
  <c r="K289" i="37" s="1"/>
  <c r="E229" i="37"/>
  <c r="K229" i="37" s="1"/>
  <c r="E49" i="37"/>
  <c r="K49" i="37" s="1"/>
  <c r="E169" i="37"/>
  <c r="K169" i="37" s="1"/>
  <c r="E409" i="37"/>
  <c r="K409" i="37" s="1"/>
  <c r="E186" i="37"/>
  <c r="K186" i="37" s="1"/>
  <c r="E66" i="37"/>
  <c r="K66" i="37" s="1"/>
  <c r="E426" i="37"/>
  <c r="K426" i="37" s="1"/>
  <c r="E306" i="37"/>
  <c r="K306" i="37" s="1"/>
  <c r="E126" i="37"/>
  <c r="K126" i="37" s="1"/>
  <c r="E786" i="37"/>
  <c r="K786" i="37" s="1"/>
  <c r="E246" i="37"/>
  <c r="K246" i="37" s="1"/>
  <c r="E366" i="37"/>
  <c r="K366" i="37" s="1"/>
  <c r="E422" i="37"/>
  <c r="K422" i="37" s="1"/>
  <c r="E122" i="37"/>
  <c r="K122" i="37" s="1"/>
  <c r="E362" i="37"/>
  <c r="K362" i="37" s="1"/>
  <c r="E782" i="37"/>
  <c r="K782" i="37" s="1"/>
  <c r="E242" i="37"/>
  <c r="K242" i="37" s="1"/>
  <c r="E182" i="37"/>
  <c r="K182" i="37" s="1"/>
  <c r="E62" i="37"/>
  <c r="K62" i="37" s="1"/>
  <c r="E302" i="37"/>
  <c r="K302" i="37" s="1"/>
  <c r="E388" i="37"/>
  <c r="K388" i="37" s="1"/>
  <c r="E268" i="37"/>
  <c r="K268" i="37" s="1"/>
  <c r="E28" i="37"/>
  <c r="K28" i="37" s="1"/>
  <c r="E748" i="37"/>
  <c r="K748" i="37" s="1"/>
  <c r="E148" i="37"/>
  <c r="K148" i="37" s="1"/>
  <c r="E328" i="37"/>
  <c r="K328" i="37" s="1"/>
  <c r="E208" i="37"/>
  <c r="K208" i="37" s="1"/>
  <c r="E88" i="37"/>
  <c r="K88" i="37" s="1"/>
  <c r="E513" i="37"/>
  <c r="K513" i="37" s="1"/>
  <c r="E1053" i="37"/>
  <c r="K1053" i="37" s="1"/>
  <c r="E633" i="37"/>
  <c r="K633" i="37" s="1"/>
  <c r="E993" i="37"/>
  <c r="K993" i="37" s="1"/>
  <c r="E453" i="37"/>
  <c r="K453" i="37" s="1"/>
  <c r="E933" i="37"/>
  <c r="K933" i="37" s="1"/>
  <c r="E573" i="37"/>
  <c r="K573" i="37" s="1"/>
  <c r="E813" i="37"/>
  <c r="K813" i="37" s="1"/>
  <c r="E1113" i="37"/>
  <c r="K1113" i="37" s="1"/>
  <c r="E873" i="37"/>
  <c r="K873" i="37" s="1"/>
  <c r="E693" i="37"/>
  <c r="K693" i="37" s="1"/>
  <c r="F61" i="39"/>
  <c r="E46" i="39"/>
  <c r="E33" i="39"/>
  <c r="F50" i="39"/>
  <c r="E441" i="37"/>
  <c r="K441" i="37" s="1"/>
  <c r="E1041" i="37"/>
  <c r="K1041" i="37" s="1"/>
  <c r="E561" i="37"/>
  <c r="K561" i="37" s="1"/>
  <c r="E921" i="37"/>
  <c r="K921" i="37" s="1"/>
  <c r="E681" i="37"/>
  <c r="K681" i="37" s="1"/>
  <c r="E621" i="37"/>
  <c r="K621" i="37" s="1"/>
  <c r="E801" i="37"/>
  <c r="K801" i="37" s="1"/>
  <c r="E861" i="37"/>
  <c r="K861" i="37" s="1"/>
  <c r="E981" i="37"/>
  <c r="K981" i="37" s="1"/>
  <c r="E1101" i="37"/>
  <c r="K1101" i="37" s="1"/>
  <c r="E501" i="37"/>
  <c r="K501" i="37" s="1"/>
  <c r="E574" i="37"/>
  <c r="K574" i="37" s="1"/>
  <c r="E934" i="37"/>
  <c r="K934" i="37" s="1"/>
  <c r="E874" i="37"/>
  <c r="K874" i="37" s="1"/>
  <c r="E1114" i="37"/>
  <c r="K1114" i="37" s="1"/>
  <c r="E634" i="37"/>
  <c r="K634" i="37" s="1"/>
  <c r="E454" i="37"/>
  <c r="K454" i="37" s="1"/>
  <c r="E994" i="37"/>
  <c r="K994" i="37" s="1"/>
  <c r="E814" i="37"/>
  <c r="K814" i="37" s="1"/>
  <c r="E1054" i="37"/>
  <c r="K1054" i="37" s="1"/>
  <c r="E694" i="37"/>
  <c r="K694" i="37" s="1"/>
  <c r="E514" i="37"/>
  <c r="K514" i="37" s="1"/>
  <c r="F36" i="39"/>
  <c r="E248" i="37"/>
  <c r="K248" i="37" s="1"/>
  <c r="E128" i="37"/>
  <c r="K128" i="37" s="1"/>
  <c r="E68" i="37"/>
  <c r="K68" i="37" s="1"/>
  <c r="E788" i="37"/>
  <c r="K788" i="37" s="1"/>
  <c r="E188" i="37"/>
  <c r="K188" i="37" s="1"/>
  <c r="E308" i="37"/>
  <c r="K308" i="37" s="1"/>
  <c r="E428" i="37"/>
  <c r="K428" i="37" s="1"/>
  <c r="E368" i="37"/>
  <c r="K368" i="37" s="1"/>
  <c r="E144" i="37"/>
  <c r="K144" i="37" s="1"/>
  <c r="E84" i="37"/>
  <c r="K84" i="37" s="1"/>
  <c r="E264" i="37"/>
  <c r="K264" i="37" s="1"/>
  <c r="E384" i="37"/>
  <c r="K384" i="37" s="1"/>
  <c r="E24" i="37"/>
  <c r="K24" i="37" s="1"/>
  <c r="E744" i="37"/>
  <c r="K744" i="37" s="1"/>
  <c r="E324" i="37"/>
  <c r="K324" i="37" s="1"/>
  <c r="E204" i="37"/>
  <c r="K204" i="37" s="1"/>
  <c r="E301" i="37"/>
  <c r="K301" i="37" s="1"/>
  <c r="E421" i="37"/>
  <c r="K421" i="37" s="1"/>
  <c r="E241" i="37"/>
  <c r="K241" i="37" s="1"/>
  <c r="E61" i="37"/>
  <c r="K61" i="37" s="1"/>
  <c r="E121" i="37"/>
  <c r="K121" i="37" s="1"/>
  <c r="E361" i="37"/>
  <c r="K361" i="37" s="1"/>
  <c r="E781" i="37"/>
  <c r="K781" i="37" s="1"/>
  <c r="E181" i="37"/>
  <c r="K181" i="37" s="1"/>
  <c r="E952" i="37"/>
  <c r="K952" i="37" s="1"/>
  <c r="E652" i="37"/>
  <c r="K652" i="37" s="1"/>
  <c r="E1012" i="37"/>
  <c r="K1012" i="37" s="1"/>
  <c r="E712" i="37"/>
  <c r="K712" i="37" s="1"/>
  <c r="E532" i="37"/>
  <c r="K532" i="37" s="1"/>
  <c r="E832" i="37"/>
  <c r="K832" i="37" s="1"/>
  <c r="E892" i="37"/>
  <c r="K892" i="37" s="1"/>
  <c r="E1132" i="37"/>
  <c r="K1132" i="37" s="1"/>
  <c r="E592" i="37"/>
  <c r="K592" i="37" s="1"/>
  <c r="E472" i="37"/>
  <c r="K472" i="37" s="1"/>
  <c r="E1072" i="37"/>
  <c r="K1072" i="37" s="1"/>
  <c r="E52" i="39"/>
  <c r="F39" i="39"/>
  <c r="E58" i="39"/>
  <c r="E272" i="37"/>
  <c r="K272" i="37" s="1"/>
  <c r="E212" i="37"/>
  <c r="K212" i="37" s="1"/>
  <c r="E392" i="37"/>
  <c r="K392" i="37" s="1"/>
  <c r="E332" i="37"/>
  <c r="K332" i="37" s="1"/>
  <c r="E152" i="37"/>
  <c r="K152" i="37" s="1"/>
  <c r="E752" i="37"/>
  <c r="K752" i="37" s="1"/>
  <c r="E32" i="37"/>
  <c r="K32" i="37" s="1"/>
  <c r="E92" i="37"/>
  <c r="K92" i="37" s="1"/>
  <c r="E41" i="37"/>
  <c r="K41" i="37" s="1"/>
  <c r="E221" i="37"/>
  <c r="K221" i="37" s="1"/>
  <c r="E401" i="37"/>
  <c r="K401" i="37" s="1"/>
  <c r="E761" i="37"/>
  <c r="K761" i="37" s="1"/>
  <c r="E341" i="37"/>
  <c r="K341" i="37" s="1"/>
  <c r="E281" i="37"/>
  <c r="K281" i="37" s="1"/>
  <c r="E101" i="37"/>
  <c r="K101" i="37" s="1"/>
  <c r="E161" i="37"/>
  <c r="K161" i="37" s="1"/>
  <c r="E510" i="37"/>
  <c r="K510" i="37" s="1"/>
  <c r="E1110" i="37"/>
  <c r="K1110" i="37" s="1"/>
  <c r="E630" i="37"/>
  <c r="K630" i="37" s="1"/>
  <c r="E870" i="37"/>
  <c r="K870" i="37" s="1"/>
  <c r="E810" i="37"/>
  <c r="K810" i="37" s="1"/>
  <c r="E450" i="37"/>
  <c r="K450" i="37" s="1"/>
  <c r="E570" i="37"/>
  <c r="K570" i="37" s="1"/>
  <c r="E990" i="37"/>
  <c r="K990" i="37" s="1"/>
  <c r="E1050" i="37"/>
  <c r="K1050" i="37" s="1"/>
  <c r="E930" i="37"/>
  <c r="K930" i="37" s="1"/>
  <c r="E690" i="37"/>
  <c r="K690" i="37" s="1"/>
  <c r="E297" i="37"/>
  <c r="K297" i="37" s="1"/>
  <c r="E417" i="37"/>
  <c r="K417" i="37" s="1"/>
  <c r="E117" i="37"/>
  <c r="K117" i="37" s="1"/>
  <c r="E357" i="37"/>
  <c r="K357" i="37" s="1"/>
  <c r="E177" i="37"/>
  <c r="K177" i="37" s="1"/>
  <c r="E237" i="37"/>
  <c r="K237" i="37" s="1"/>
  <c r="E57" i="37"/>
  <c r="K57" i="37" s="1"/>
  <c r="E777" i="37"/>
  <c r="K777" i="37" s="1"/>
  <c r="Q206" i="31"/>
  <c r="V206" i="31"/>
  <c r="K206" i="31"/>
  <c r="F206" i="31"/>
  <c r="U206" i="31"/>
  <c r="M206" i="31"/>
  <c r="G206" i="31"/>
  <c r="I206" i="31"/>
  <c r="T206" i="31"/>
  <c r="E206" i="31"/>
  <c r="O206" i="31"/>
  <c r="L206" i="31"/>
  <c r="W206" i="31"/>
  <c r="S206" i="31"/>
  <c r="R206" i="31"/>
  <c r="P206" i="31"/>
  <c r="H206" i="31"/>
  <c r="J206" i="31"/>
  <c r="N206" i="31"/>
  <c r="H143" i="4"/>
  <c r="F32" i="18"/>
  <c r="F1102" i="30"/>
  <c r="F1042" i="30"/>
  <c r="F982" i="30"/>
  <c r="F922" i="30"/>
  <c r="F862" i="30"/>
  <c r="F802" i="30"/>
  <c r="F742" i="30"/>
  <c r="F682" i="30"/>
  <c r="F622" i="30"/>
  <c r="F562" i="30"/>
  <c r="F502" i="30"/>
  <c r="F442" i="30"/>
  <c r="F382" i="30"/>
  <c r="F322" i="30"/>
  <c r="F262" i="30"/>
  <c r="F202" i="30"/>
  <c r="F142" i="30"/>
  <c r="F82" i="30"/>
  <c r="F22" i="30"/>
  <c r="F43" i="18"/>
  <c r="F1113" i="30"/>
  <c r="F1053" i="30"/>
  <c r="F993" i="30"/>
  <c r="F933" i="30"/>
  <c r="F873" i="30"/>
  <c r="F813" i="30"/>
  <c r="F753" i="30"/>
  <c r="F693" i="30"/>
  <c r="F633" i="30"/>
  <c r="F573" i="30"/>
  <c r="F513" i="30"/>
  <c r="F453" i="30"/>
  <c r="F393" i="30"/>
  <c r="F333" i="30"/>
  <c r="F273" i="30"/>
  <c r="F93" i="30"/>
  <c r="F33" i="30"/>
  <c r="F213" i="30"/>
  <c r="F153" i="30"/>
  <c r="F67" i="18"/>
  <c r="F1137" i="30"/>
  <c r="F1077" i="30"/>
  <c r="F1017" i="30"/>
  <c r="F957" i="30"/>
  <c r="F897" i="30"/>
  <c r="F837" i="30"/>
  <c r="F777" i="30"/>
  <c r="F717" i="30"/>
  <c r="F657" i="30"/>
  <c r="F597" i="30"/>
  <c r="F537" i="30"/>
  <c r="F477" i="30"/>
  <c r="F417" i="30"/>
  <c r="F357" i="30"/>
  <c r="F297" i="30"/>
  <c r="F117" i="30"/>
  <c r="F57" i="30"/>
  <c r="F237" i="30"/>
  <c r="F177" i="30"/>
  <c r="F78" i="18"/>
  <c r="F1148" i="30"/>
  <c r="F1088" i="30"/>
  <c r="F1028" i="30"/>
  <c r="F968" i="30"/>
  <c r="F908" i="30"/>
  <c r="F848" i="30"/>
  <c r="F788" i="30"/>
  <c r="F728" i="30"/>
  <c r="F608" i="30"/>
  <c r="F548" i="30"/>
  <c r="F488" i="30"/>
  <c r="F428" i="30"/>
  <c r="F368" i="30"/>
  <c r="F308" i="30"/>
  <c r="F248" i="30"/>
  <c r="F188" i="30"/>
  <c r="F668" i="30"/>
  <c r="F128" i="30"/>
  <c r="F68" i="30"/>
  <c r="F76" i="18"/>
  <c r="F1146" i="30"/>
  <c r="F1086" i="30"/>
  <c r="F1026" i="30"/>
  <c r="F966" i="30"/>
  <c r="F906" i="30"/>
  <c r="F846" i="30"/>
  <c r="F786" i="30"/>
  <c r="F726" i="30"/>
  <c r="F666" i="30"/>
  <c r="F606" i="30"/>
  <c r="F546" i="30"/>
  <c r="F486" i="30"/>
  <c r="F426" i="30"/>
  <c r="F366" i="30"/>
  <c r="F306" i="30"/>
  <c r="F246" i="30"/>
  <c r="F186" i="30"/>
  <c r="F126" i="30"/>
  <c r="F66" i="30"/>
  <c r="F40" i="18"/>
  <c r="F1110" i="30"/>
  <c r="F1050" i="30"/>
  <c r="F990" i="30"/>
  <c r="F930" i="30"/>
  <c r="F870" i="30"/>
  <c r="F810" i="30"/>
  <c r="F750" i="30"/>
  <c r="F690" i="30"/>
  <c r="F630" i="30"/>
  <c r="F570" i="30"/>
  <c r="F510" i="30"/>
  <c r="F450" i="30"/>
  <c r="F390" i="30"/>
  <c r="F330" i="30"/>
  <c r="F270" i="30"/>
  <c r="F210" i="30"/>
  <c r="F150" i="30"/>
  <c r="F90" i="30"/>
  <c r="F30" i="30"/>
  <c r="F33" i="18"/>
  <c r="F1103" i="30"/>
  <c r="F1043" i="30"/>
  <c r="F983" i="30"/>
  <c r="F923" i="30"/>
  <c r="F863" i="30"/>
  <c r="F803" i="30"/>
  <c r="F743" i="30"/>
  <c r="F683" i="30"/>
  <c r="F623" i="30"/>
  <c r="F563" i="30"/>
  <c r="F503" i="30"/>
  <c r="F443" i="30"/>
  <c r="F383" i="30"/>
  <c r="F323" i="30"/>
  <c r="F263" i="30"/>
  <c r="F203" i="30"/>
  <c r="F143" i="30"/>
  <c r="F83" i="30"/>
  <c r="F23" i="30"/>
  <c r="F52" i="18"/>
  <c r="F1122" i="30"/>
  <c r="F1062" i="30"/>
  <c r="F1002" i="30"/>
  <c r="F942" i="30"/>
  <c r="F882" i="30"/>
  <c r="F822" i="30"/>
  <c r="F762" i="30"/>
  <c r="F702" i="30"/>
  <c r="F642" i="30"/>
  <c r="F582" i="30"/>
  <c r="F522" i="30"/>
  <c r="F462" i="30"/>
  <c r="F402" i="30"/>
  <c r="F342" i="30"/>
  <c r="F282" i="30"/>
  <c r="F222" i="30"/>
  <c r="F162" i="30"/>
  <c r="F102" i="30"/>
  <c r="F42" i="30"/>
  <c r="F50" i="18"/>
  <c r="F1120" i="30"/>
  <c r="F1060" i="30"/>
  <c r="F1000" i="30"/>
  <c r="F940" i="30"/>
  <c r="F880" i="30"/>
  <c r="F820" i="30"/>
  <c r="F760" i="30"/>
  <c r="F700" i="30"/>
  <c r="F580" i="30"/>
  <c r="F520" i="30"/>
  <c r="F460" i="30"/>
  <c r="F400" i="30"/>
  <c r="F340" i="30"/>
  <c r="F280" i="30"/>
  <c r="F220" i="30"/>
  <c r="F160" i="30"/>
  <c r="F640" i="30"/>
  <c r="F100" i="30"/>
  <c r="F40" i="30"/>
  <c r="F37" i="18"/>
  <c r="F1107" i="30"/>
  <c r="F1047" i="30"/>
  <c r="F987" i="30"/>
  <c r="F927" i="30"/>
  <c r="F867" i="30"/>
  <c r="F807" i="30"/>
  <c r="F747" i="30"/>
  <c r="F687" i="30"/>
  <c r="F627" i="30"/>
  <c r="F567" i="30"/>
  <c r="F507" i="30"/>
  <c r="F447" i="30"/>
  <c r="F387" i="30"/>
  <c r="F327" i="30"/>
  <c r="F267" i="30"/>
  <c r="F207" i="30"/>
  <c r="F147" i="30"/>
  <c r="F87" i="30"/>
  <c r="F27" i="30"/>
  <c r="F38" i="18"/>
  <c r="F1108" i="30"/>
  <c r="F1048" i="30"/>
  <c r="F988" i="30"/>
  <c r="F928" i="30"/>
  <c r="F868" i="30"/>
  <c r="F808" i="30"/>
  <c r="F748" i="30"/>
  <c r="F688" i="30"/>
  <c r="F628" i="30"/>
  <c r="F568" i="30"/>
  <c r="F508" i="30"/>
  <c r="F448" i="30"/>
  <c r="F388" i="30"/>
  <c r="F328" i="30"/>
  <c r="F268" i="30"/>
  <c r="F208" i="30"/>
  <c r="F148" i="30"/>
  <c r="F88" i="30"/>
  <c r="F28" i="30"/>
  <c r="F68" i="18"/>
  <c r="F1138" i="30"/>
  <c r="F1078" i="30"/>
  <c r="F1018" i="30"/>
  <c r="F958" i="30"/>
  <c r="F898" i="30"/>
  <c r="F838" i="30"/>
  <c r="F778" i="30"/>
  <c r="F718" i="30"/>
  <c r="F658" i="30"/>
  <c r="F598" i="30"/>
  <c r="F538" i="30"/>
  <c r="F478" i="30"/>
  <c r="F418" i="30"/>
  <c r="F358" i="30"/>
  <c r="F298" i="30"/>
  <c r="F238" i="30"/>
  <c r="F178" i="30"/>
  <c r="F118" i="30"/>
  <c r="F58" i="30"/>
  <c r="F51" i="18"/>
  <c r="F1121" i="30"/>
  <c r="F1061" i="30"/>
  <c r="F1001" i="30"/>
  <c r="F941" i="30"/>
  <c r="F881" i="30"/>
  <c r="F821" i="30"/>
  <c r="F761" i="30"/>
  <c r="F701" i="30"/>
  <c r="F641" i="30"/>
  <c r="F581" i="30"/>
  <c r="F521" i="30"/>
  <c r="F461" i="30"/>
  <c r="F401" i="30"/>
  <c r="F341" i="30"/>
  <c r="F281" i="30"/>
  <c r="F101" i="30"/>
  <c r="F41" i="30"/>
  <c r="F221" i="30"/>
  <c r="F161" i="30"/>
  <c r="F77" i="18"/>
  <c r="F1147" i="30"/>
  <c r="F1087" i="30"/>
  <c r="F1027" i="30"/>
  <c r="F967" i="30"/>
  <c r="F907" i="30"/>
  <c r="F847" i="30"/>
  <c r="F787" i="30"/>
  <c r="F727" i="30"/>
  <c r="F667" i="30"/>
  <c r="F607" i="30"/>
  <c r="F547" i="30"/>
  <c r="F487" i="30"/>
  <c r="F427" i="30"/>
  <c r="F367" i="30"/>
  <c r="F307" i="30"/>
  <c r="F247" i="30"/>
  <c r="F187" i="30"/>
  <c r="F127" i="30"/>
  <c r="F67" i="30"/>
  <c r="F46" i="18"/>
  <c r="F1116" i="30"/>
  <c r="F1056" i="30"/>
  <c r="F996" i="30"/>
  <c r="F936" i="30"/>
  <c r="F876" i="30"/>
  <c r="F816" i="30"/>
  <c r="F756" i="30"/>
  <c r="F696" i="30"/>
  <c r="F636" i="30"/>
  <c r="F576" i="30"/>
  <c r="F516" i="30"/>
  <c r="F456" i="30"/>
  <c r="F396" i="30"/>
  <c r="F336" i="30"/>
  <c r="F276" i="30"/>
  <c r="F216" i="30"/>
  <c r="F156" i="30"/>
  <c r="F96" i="30"/>
  <c r="F36" i="30"/>
  <c r="F63" i="18"/>
  <c r="F1133" i="30"/>
  <c r="F1073" i="30"/>
  <c r="F1013" i="30"/>
  <c r="F953" i="30"/>
  <c r="F893" i="30"/>
  <c r="F833" i="30"/>
  <c r="F773" i="30"/>
  <c r="F713" i="30"/>
  <c r="F653" i="30"/>
  <c r="F593" i="30"/>
  <c r="F533" i="30"/>
  <c r="F473" i="30"/>
  <c r="F413" i="30"/>
  <c r="F353" i="30"/>
  <c r="F293" i="30"/>
  <c r="F113" i="30"/>
  <c r="F53" i="30"/>
  <c r="F233" i="30"/>
  <c r="F173" i="30"/>
  <c r="F53" i="18"/>
  <c r="F1123" i="30"/>
  <c r="F1063" i="30"/>
  <c r="F1003" i="30"/>
  <c r="F943" i="30"/>
  <c r="F883" i="30"/>
  <c r="F823" i="30"/>
  <c r="F763" i="30"/>
  <c r="F703" i="30"/>
  <c r="F643" i="30"/>
  <c r="F583" i="30"/>
  <c r="F523" i="30"/>
  <c r="F463" i="30"/>
  <c r="F403" i="30"/>
  <c r="F343" i="30"/>
  <c r="F283" i="30"/>
  <c r="F223" i="30"/>
  <c r="F163" i="30"/>
  <c r="F103" i="30"/>
  <c r="F43" i="30"/>
  <c r="F73" i="18"/>
  <c r="F1143" i="30"/>
  <c r="F1083" i="30"/>
  <c r="F1023" i="30"/>
  <c r="F963" i="30"/>
  <c r="F903" i="30"/>
  <c r="F843" i="30"/>
  <c r="F783" i="30"/>
  <c r="F723" i="30"/>
  <c r="F663" i="30"/>
  <c r="F603" i="30"/>
  <c r="F543" i="30"/>
  <c r="F483" i="30"/>
  <c r="F423" i="30"/>
  <c r="F363" i="30"/>
  <c r="F303" i="30"/>
  <c r="F243" i="30"/>
  <c r="F183" i="30"/>
  <c r="F123" i="30"/>
  <c r="F63" i="30"/>
  <c r="F61" i="18"/>
  <c r="F1131" i="30"/>
  <c r="F1071" i="30"/>
  <c r="F1011" i="30"/>
  <c r="F951" i="30"/>
  <c r="F891" i="30"/>
  <c r="F831" i="30"/>
  <c r="F771" i="30"/>
  <c r="F711" i="30"/>
  <c r="F651" i="30"/>
  <c r="F591" i="30"/>
  <c r="F531" i="30"/>
  <c r="F471" i="30"/>
  <c r="F411" i="30"/>
  <c r="F351" i="30"/>
  <c r="F291" i="30"/>
  <c r="F231" i="30"/>
  <c r="F171" i="30"/>
  <c r="F111" i="30"/>
  <c r="F51" i="30"/>
  <c r="F64" i="18"/>
  <c r="F1134" i="30"/>
  <c r="F1074" i="30"/>
  <c r="F1014" i="30"/>
  <c r="F954" i="30"/>
  <c r="F894" i="30"/>
  <c r="F834" i="30"/>
  <c r="F774" i="30"/>
  <c r="F714" i="30"/>
  <c r="F654" i="30"/>
  <c r="F594" i="30"/>
  <c r="F534" i="30"/>
  <c r="F474" i="30"/>
  <c r="F414" i="30"/>
  <c r="F354" i="30"/>
  <c r="F294" i="30"/>
  <c r="F234" i="30"/>
  <c r="F174" i="30"/>
  <c r="F114" i="30"/>
  <c r="F54" i="30"/>
  <c r="F62" i="18"/>
  <c r="F1132" i="30"/>
  <c r="F1072" i="30"/>
  <c r="F1012" i="30"/>
  <c r="F952" i="30"/>
  <c r="F892" i="30"/>
  <c r="F832" i="30"/>
  <c r="F772" i="30"/>
  <c r="F712" i="30"/>
  <c r="F592" i="30"/>
  <c r="F532" i="30"/>
  <c r="F472" i="30"/>
  <c r="F412" i="30"/>
  <c r="F352" i="30"/>
  <c r="F292" i="30"/>
  <c r="F232" i="30"/>
  <c r="F172" i="30"/>
  <c r="F652" i="30"/>
  <c r="F112" i="30"/>
  <c r="F52" i="30"/>
  <c r="F60" i="18"/>
  <c r="F1130" i="30"/>
  <c r="F1070" i="30"/>
  <c r="F1010" i="30"/>
  <c r="F950" i="30"/>
  <c r="F890" i="30"/>
  <c r="F830" i="30"/>
  <c r="F770" i="30"/>
  <c r="F710" i="30"/>
  <c r="F650" i="30"/>
  <c r="F590" i="30"/>
  <c r="F530" i="30"/>
  <c r="F470" i="30"/>
  <c r="F410" i="30"/>
  <c r="F350" i="30"/>
  <c r="F290" i="30"/>
  <c r="F230" i="30"/>
  <c r="F170" i="30"/>
  <c r="F110" i="30"/>
  <c r="F50" i="30"/>
  <c r="F75" i="18"/>
  <c r="F1145" i="30"/>
  <c r="F1085" i="30"/>
  <c r="F1025" i="30"/>
  <c r="F965" i="30"/>
  <c r="F905" i="30"/>
  <c r="F845" i="30"/>
  <c r="F785" i="30"/>
  <c r="F725" i="30"/>
  <c r="F665" i="30"/>
  <c r="F605" i="30"/>
  <c r="F545" i="30"/>
  <c r="F485" i="30"/>
  <c r="F425" i="30"/>
  <c r="F365" i="30"/>
  <c r="F305" i="30"/>
  <c r="F125" i="30"/>
  <c r="F65" i="30"/>
  <c r="F245" i="30"/>
  <c r="F185" i="30"/>
  <c r="F55" i="18"/>
  <c r="F1125" i="30"/>
  <c r="F1065" i="30"/>
  <c r="F1005" i="30"/>
  <c r="F945" i="30"/>
  <c r="F885" i="30"/>
  <c r="F825" i="30"/>
  <c r="F765" i="30"/>
  <c r="F705" i="30"/>
  <c r="F645" i="30"/>
  <c r="F585" i="30"/>
  <c r="F525" i="30"/>
  <c r="F465" i="30"/>
  <c r="F405" i="30"/>
  <c r="F345" i="30"/>
  <c r="F285" i="30"/>
  <c r="F105" i="30"/>
  <c r="F45" i="30"/>
  <c r="F225" i="30"/>
  <c r="F165" i="30"/>
  <c r="F74" i="18"/>
  <c r="F1144" i="30"/>
  <c r="F1084" i="30"/>
  <c r="F1024" i="30"/>
  <c r="F964" i="30"/>
  <c r="F904" i="30"/>
  <c r="F844" i="30"/>
  <c r="F784" i="30"/>
  <c r="F724" i="30"/>
  <c r="F604" i="30"/>
  <c r="F544" i="30"/>
  <c r="F484" i="30"/>
  <c r="F424" i="30"/>
  <c r="F364" i="30"/>
  <c r="F304" i="30"/>
  <c r="F244" i="30"/>
  <c r="F184" i="30"/>
  <c r="F664" i="30"/>
  <c r="F124" i="30"/>
  <c r="F64" i="30"/>
  <c r="F45" i="18"/>
  <c r="F1115" i="30"/>
  <c r="F1055" i="30"/>
  <c r="F995" i="30"/>
  <c r="F935" i="30"/>
  <c r="F875" i="30"/>
  <c r="F815" i="30"/>
  <c r="F755" i="30"/>
  <c r="F695" i="30"/>
  <c r="F635" i="30"/>
  <c r="F575" i="30"/>
  <c r="F515" i="30"/>
  <c r="F455" i="30"/>
  <c r="F395" i="30"/>
  <c r="F335" i="30"/>
  <c r="F275" i="30"/>
  <c r="F215" i="30"/>
  <c r="F155" i="30"/>
  <c r="F95" i="30"/>
  <c r="F35" i="30"/>
  <c r="F48" i="18"/>
  <c r="F1118" i="30"/>
  <c r="F1058" i="30"/>
  <c r="F998" i="30"/>
  <c r="F938" i="30"/>
  <c r="F878" i="30"/>
  <c r="F818" i="30"/>
  <c r="F758" i="30"/>
  <c r="F698" i="30"/>
  <c r="F638" i="30"/>
  <c r="F578" i="30"/>
  <c r="F518" i="30"/>
  <c r="F458" i="30"/>
  <c r="F398" i="30"/>
  <c r="F338" i="30"/>
  <c r="F278" i="30"/>
  <c r="F218" i="30"/>
  <c r="F158" i="30"/>
  <c r="F98" i="30"/>
  <c r="F38" i="30"/>
  <c r="F66" i="18"/>
  <c r="F1136" i="30"/>
  <c r="F1076" i="30"/>
  <c r="F1016" i="30"/>
  <c r="F956" i="30"/>
  <c r="F896" i="30"/>
  <c r="F836" i="30"/>
  <c r="F776" i="30"/>
  <c r="F716" i="30"/>
  <c r="F596" i="30"/>
  <c r="F536" i="30"/>
  <c r="F476" i="30"/>
  <c r="F416" i="30"/>
  <c r="F356" i="30"/>
  <c r="F296" i="30"/>
  <c r="F236" i="30"/>
  <c r="F176" i="30"/>
  <c r="F656" i="30"/>
  <c r="F116" i="30"/>
  <c r="F56" i="30"/>
  <c r="F59" i="18"/>
  <c r="F1129" i="30"/>
  <c r="F1069" i="30"/>
  <c r="F1009" i="30"/>
  <c r="F949" i="30"/>
  <c r="F889" i="30"/>
  <c r="F829" i="30"/>
  <c r="F769" i="30"/>
  <c r="F709" i="30"/>
  <c r="F649" i="30"/>
  <c r="F589" i="30"/>
  <c r="F529" i="30"/>
  <c r="F469" i="30"/>
  <c r="F409" i="30"/>
  <c r="F349" i="30"/>
  <c r="F289" i="30"/>
  <c r="F109" i="30"/>
  <c r="F49" i="30"/>
  <c r="F229" i="30"/>
  <c r="F169" i="30"/>
  <c r="F39" i="18"/>
  <c r="F1109" i="30"/>
  <c r="F1049" i="30"/>
  <c r="F989" i="30"/>
  <c r="F929" i="30"/>
  <c r="F869" i="30"/>
  <c r="F809" i="30"/>
  <c r="F749" i="30"/>
  <c r="F689" i="30"/>
  <c r="F629" i="30"/>
  <c r="F569" i="30"/>
  <c r="F509" i="30"/>
  <c r="F449" i="30"/>
  <c r="F389" i="30"/>
  <c r="F329" i="30"/>
  <c r="F269" i="30"/>
  <c r="F89" i="30"/>
  <c r="F29" i="30"/>
  <c r="F209" i="30"/>
  <c r="F149" i="30"/>
  <c r="F71" i="18"/>
  <c r="F1141" i="30"/>
  <c r="F1081" i="30"/>
  <c r="F1021" i="30"/>
  <c r="F961" i="30"/>
  <c r="F901" i="30"/>
  <c r="F841" i="30"/>
  <c r="F781" i="30"/>
  <c r="F721" i="30"/>
  <c r="F661" i="30"/>
  <c r="F601" i="30"/>
  <c r="F541" i="30"/>
  <c r="F481" i="30"/>
  <c r="F421" i="30"/>
  <c r="F361" i="30"/>
  <c r="F301" i="30"/>
  <c r="F121" i="30"/>
  <c r="F61" i="30"/>
  <c r="F241" i="30"/>
  <c r="F181" i="30"/>
  <c r="F42" i="18"/>
  <c r="F1112" i="30"/>
  <c r="F1052" i="30"/>
  <c r="F992" i="30"/>
  <c r="F932" i="30"/>
  <c r="F872" i="30"/>
  <c r="F812" i="30"/>
  <c r="F752" i="30"/>
  <c r="F692" i="30"/>
  <c r="F632" i="30"/>
  <c r="F572" i="30"/>
  <c r="F512" i="30"/>
  <c r="F452" i="30"/>
  <c r="F392" i="30"/>
  <c r="F332" i="30"/>
  <c r="F272" i="30"/>
  <c r="F212" i="30"/>
  <c r="F152" i="30"/>
  <c r="F92" i="30"/>
  <c r="F32" i="30"/>
  <c r="F49" i="18"/>
  <c r="F1119" i="30"/>
  <c r="F1059" i="30"/>
  <c r="F999" i="30"/>
  <c r="F939" i="30"/>
  <c r="F879" i="30"/>
  <c r="F819" i="30"/>
  <c r="F759" i="30"/>
  <c r="F699" i="30"/>
  <c r="F639" i="30"/>
  <c r="F579" i="30"/>
  <c r="F519" i="30"/>
  <c r="F459" i="30"/>
  <c r="F399" i="30"/>
  <c r="F339" i="30"/>
  <c r="F279" i="30"/>
  <c r="F219" i="30"/>
  <c r="F159" i="30"/>
  <c r="F99" i="30"/>
  <c r="F39" i="30"/>
  <c r="F47" i="18"/>
  <c r="F1117" i="30"/>
  <c r="F1057" i="30"/>
  <c r="F997" i="30"/>
  <c r="F937" i="30"/>
  <c r="F877" i="30"/>
  <c r="F817" i="30"/>
  <c r="F757" i="30"/>
  <c r="F697" i="30"/>
  <c r="F637" i="30"/>
  <c r="F577" i="30"/>
  <c r="F517" i="30"/>
  <c r="F457" i="30"/>
  <c r="F397" i="30"/>
  <c r="F337" i="30"/>
  <c r="F277" i="30"/>
  <c r="F97" i="30"/>
  <c r="F37" i="30"/>
  <c r="F217" i="30"/>
  <c r="F157" i="30"/>
  <c r="F69" i="18"/>
  <c r="F1139" i="30"/>
  <c r="F1079" i="30"/>
  <c r="F1019" i="30"/>
  <c r="F959" i="30"/>
  <c r="F899" i="30"/>
  <c r="F839" i="30"/>
  <c r="F779" i="30"/>
  <c r="F719" i="30"/>
  <c r="F659" i="30"/>
  <c r="F599" i="30"/>
  <c r="F539" i="30"/>
  <c r="F479" i="30"/>
  <c r="F419" i="30"/>
  <c r="F359" i="30"/>
  <c r="F299" i="30"/>
  <c r="F239" i="30"/>
  <c r="F179" i="30"/>
  <c r="F119" i="30"/>
  <c r="F59" i="30"/>
  <c r="F41" i="18"/>
  <c r="F1111" i="30"/>
  <c r="F1051" i="30"/>
  <c r="F991" i="30"/>
  <c r="F931" i="30"/>
  <c r="F871" i="30"/>
  <c r="F811" i="30"/>
  <c r="F751" i="30"/>
  <c r="F691" i="30"/>
  <c r="F631" i="30"/>
  <c r="F571" i="30"/>
  <c r="F511" i="30"/>
  <c r="F451" i="30"/>
  <c r="F391" i="30"/>
  <c r="F331" i="30"/>
  <c r="F271" i="30"/>
  <c r="F211" i="30"/>
  <c r="F151" i="30"/>
  <c r="F91" i="30"/>
  <c r="F31" i="30"/>
  <c r="F57" i="18"/>
  <c r="F1127" i="30"/>
  <c r="F1067" i="30"/>
  <c r="F1007" i="30"/>
  <c r="F947" i="30"/>
  <c r="F887" i="30"/>
  <c r="F827" i="30"/>
  <c r="F767" i="30"/>
  <c r="F707" i="30"/>
  <c r="F647" i="30"/>
  <c r="F587" i="30"/>
  <c r="F527" i="30"/>
  <c r="F467" i="30"/>
  <c r="F407" i="30"/>
  <c r="F347" i="30"/>
  <c r="F287" i="30"/>
  <c r="F227" i="30"/>
  <c r="F167" i="30"/>
  <c r="F107" i="30"/>
  <c r="F47" i="30"/>
  <c r="F58" i="18"/>
  <c r="F1128" i="30"/>
  <c r="F1068" i="30"/>
  <c r="F1008" i="30"/>
  <c r="F948" i="30"/>
  <c r="F888" i="30"/>
  <c r="F828" i="30"/>
  <c r="F768" i="30"/>
  <c r="F708" i="30"/>
  <c r="F588" i="30"/>
  <c r="F528" i="30"/>
  <c r="F468" i="30"/>
  <c r="F408" i="30"/>
  <c r="F348" i="30"/>
  <c r="F288" i="30"/>
  <c r="F228" i="30"/>
  <c r="F168" i="30"/>
  <c r="F648" i="30"/>
  <c r="F108" i="30"/>
  <c r="F48" i="30"/>
  <c r="F80" i="18"/>
  <c r="F1150" i="30"/>
  <c r="F1090" i="30"/>
  <c r="F1030" i="30"/>
  <c r="F970" i="30"/>
  <c r="F910" i="30"/>
  <c r="F850" i="30"/>
  <c r="F790" i="30"/>
  <c r="F730" i="30"/>
  <c r="F670" i="30"/>
  <c r="F610" i="30"/>
  <c r="F550" i="30"/>
  <c r="F490" i="30"/>
  <c r="F430" i="30"/>
  <c r="F370" i="30"/>
  <c r="F310" i="30"/>
  <c r="F250" i="30"/>
  <c r="F190" i="30"/>
  <c r="F130" i="30"/>
  <c r="F70" i="30"/>
  <c r="F65" i="18"/>
  <c r="F1135" i="30"/>
  <c r="F1075" i="30"/>
  <c r="F1015" i="30"/>
  <c r="F955" i="30"/>
  <c r="F895" i="30"/>
  <c r="F835" i="30"/>
  <c r="F775" i="30"/>
  <c r="F715" i="30"/>
  <c r="F655" i="30"/>
  <c r="F595" i="30"/>
  <c r="F535" i="30"/>
  <c r="F475" i="30"/>
  <c r="F415" i="30"/>
  <c r="F355" i="30"/>
  <c r="F295" i="30"/>
  <c r="F235" i="30"/>
  <c r="F175" i="30"/>
  <c r="F115" i="30"/>
  <c r="F55" i="30"/>
  <c r="F44" i="18"/>
  <c r="F1114" i="30"/>
  <c r="F1054" i="30"/>
  <c r="F994" i="30"/>
  <c r="F934" i="30"/>
  <c r="F874" i="30"/>
  <c r="F814" i="30"/>
  <c r="F754" i="30"/>
  <c r="F694" i="30"/>
  <c r="F634" i="30"/>
  <c r="F574" i="30"/>
  <c r="F514" i="30"/>
  <c r="F454" i="30"/>
  <c r="F394" i="30"/>
  <c r="F334" i="30"/>
  <c r="F274" i="30"/>
  <c r="F214" i="30"/>
  <c r="F154" i="30"/>
  <c r="F94" i="30"/>
  <c r="F34" i="30"/>
  <c r="F34" i="18"/>
  <c r="F1104" i="30"/>
  <c r="F1044" i="30"/>
  <c r="F984" i="30"/>
  <c r="F924" i="30"/>
  <c r="F864" i="30"/>
  <c r="F804" i="30"/>
  <c r="F744" i="30"/>
  <c r="F684" i="30"/>
  <c r="F624" i="30"/>
  <c r="F564" i="30"/>
  <c r="F504" i="30"/>
  <c r="F444" i="30"/>
  <c r="F384" i="30"/>
  <c r="F324" i="30"/>
  <c r="F264" i="30"/>
  <c r="F204" i="30"/>
  <c r="F144" i="30"/>
  <c r="F84" i="30"/>
  <c r="F24" i="30"/>
  <c r="F72" i="18"/>
  <c r="F1142" i="30"/>
  <c r="F1082" i="30"/>
  <c r="F1022" i="30"/>
  <c r="F962" i="30"/>
  <c r="F902" i="30"/>
  <c r="F842" i="30"/>
  <c r="F782" i="30"/>
  <c r="F722" i="30"/>
  <c r="F662" i="30"/>
  <c r="F602" i="30"/>
  <c r="F542" i="30"/>
  <c r="F482" i="30"/>
  <c r="F422" i="30"/>
  <c r="F362" i="30"/>
  <c r="F302" i="30"/>
  <c r="F242" i="30"/>
  <c r="F182" i="30"/>
  <c r="F122" i="30"/>
  <c r="F62" i="30"/>
  <c r="F54" i="18"/>
  <c r="F1124" i="30"/>
  <c r="F1064" i="30"/>
  <c r="F1004" i="30"/>
  <c r="F944" i="30"/>
  <c r="F884" i="30"/>
  <c r="F824" i="30"/>
  <c r="F764" i="30"/>
  <c r="F704" i="30"/>
  <c r="F584" i="30"/>
  <c r="F524" i="30"/>
  <c r="F464" i="30"/>
  <c r="F404" i="30"/>
  <c r="F344" i="30"/>
  <c r="F284" i="30"/>
  <c r="F224" i="30"/>
  <c r="F164" i="30"/>
  <c r="F644" i="30"/>
  <c r="F104" i="30"/>
  <c r="F44" i="30"/>
  <c r="F35" i="18"/>
  <c r="F1105" i="30"/>
  <c r="F1045" i="30"/>
  <c r="F985" i="30"/>
  <c r="F925" i="30"/>
  <c r="F865" i="30"/>
  <c r="F805" i="30"/>
  <c r="F745" i="30"/>
  <c r="F685" i="30"/>
  <c r="F625" i="30"/>
  <c r="F565" i="30"/>
  <c r="F505" i="30"/>
  <c r="F445" i="30"/>
  <c r="F385" i="30"/>
  <c r="F325" i="30"/>
  <c r="F265" i="30"/>
  <c r="F145" i="30"/>
  <c r="F85" i="30"/>
  <c r="F25" i="30"/>
  <c r="F205" i="30"/>
  <c r="F79" i="18"/>
  <c r="F1149" i="30"/>
  <c r="F1089" i="30"/>
  <c r="F1029" i="30"/>
  <c r="F969" i="30"/>
  <c r="F909" i="30"/>
  <c r="F849" i="30"/>
  <c r="F789" i="30"/>
  <c r="F729" i="30"/>
  <c r="F669" i="30"/>
  <c r="F609" i="30"/>
  <c r="F549" i="30"/>
  <c r="F489" i="30"/>
  <c r="F429" i="30"/>
  <c r="F369" i="30"/>
  <c r="F309" i="30"/>
  <c r="F129" i="30"/>
  <c r="F69" i="30"/>
  <c r="F249" i="30"/>
  <c r="F189" i="30"/>
  <c r="F56" i="18"/>
  <c r="F1126" i="30"/>
  <c r="F1066" i="30"/>
  <c r="F1006" i="30"/>
  <c r="F946" i="30"/>
  <c r="F886" i="30"/>
  <c r="F826" i="30"/>
  <c r="F766" i="30"/>
  <c r="F706" i="30"/>
  <c r="F646" i="30"/>
  <c r="F586" i="30"/>
  <c r="F526" i="30"/>
  <c r="F466" i="30"/>
  <c r="F406" i="30"/>
  <c r="F346" i="30"/>
  <c r="F286" i="30"/>
  <c r="F226" i="30"/>
  <c r="F166" i="30"/>
  <c r="F106" i="30"/>
  <c r="F46" i="30"/>
  <c r="F70" i="18"/>
  <c r="F1140" i="30"/>
  <c r="F1080" i="30"/>
  <c r="F1020" i="30"/>
  <c r="F960" i="30"/>
  <c r="F900" i="30"/>
  <c r="F840" i="30"/>
  <c r="F780" i="30"/>
  <c r="F720" i="30"/>
  <c r="F600" i="30"/>
  <c r="F540" i="30"/>
  <c r="F480" i="30"/>
  <c r="F420" i="30"/>
  <c r="F360" i="30"/>
  <c r="F300" i="30"/>
  <c r="F240" i="30"/>
  <c r="F180" i="30"/>
  <c r="F660" i="30"/>
  <c r="F120" i="30"/>
  <c r="F60" i="30"/>
  <c r="F36" i="18"/>
  <c r="F1106" i="30"/>
  <c r="F1046" i="30"/>
  <c r="F986" i="30"/>
  <c r="F926" i="30"/>
  <c r="F866" i="30"/>
  <c r="F806" i="30"/>
  <c r="F746" i="30"/>
  <c r="F686" i="30"/>
  <c r="F626" i="30"/>
  <c r="F566" i="30"/>
  <c r="F506" i="30"/>
  <c r="F446" i="30"/>
  <c r="F386" i="30"/>
  <c r="F326" i="30"/>
  <c r="F266" i="30"/>
  <c r="F206" i="30"/>
  <c r="F146" i="30"/>
  <c r="F86" i="30"/>
  <c r="F26" i="30"/>
  <c r="E1102" i="30"/>
  <c r="K1102" i="30" s="1"/>
  <c r="E1042" i="30"/>
  <c r="K1042" i="30" s="1"/>
  <c r="E982" i="30"/>
  <c r="K982" i="30" s="1"/>
  <c r="E922" i="30"/>
  <c r="K922" i="30" s="1"/>
  <c r="E862" i="30"/>
  <c r="K862" i="30" s="1"/>
  <c r="E802" i="30"/>
  <c r="K802" i="30" s="1"/>
  <c r="E742" i="30"/>
  <c r="K742" i="30" s="1"/>
  <c r="E682" i="30"/>
  <c r="K682" i="30" s="1"/>
  <c r="E622" i="30"/>
  <c r="K622" i="30" s="1"/>
  <c r="E382" i="30"/>
  <c r="K382" i="30" s="1"/>
  <c r="E22" i="30"/>
  <c r="K22" i="30" s="1"/>
  <c r="E562" i="30"/>
  <c r="K562" i="30" s="1"/>
  <c r="E502" i="30"/>
  <c r="K502" i="30" s="1"/>
  <c r="E442" i="30"/>
  <c r="K442" i="30" s="1"/>
  <c r="E322" i="30"/>
  <c r="K322" i="30" s="1"/>
  <c r="E262" i="30"/>
  <c r="K262" i="30" s="1"/>
  <c r="E202" i="30"/>
  <c r="K202" i="30" s="1"/>
  <c r="E142" i="30"/>
  <c r="K142" i="30" s="1"/>
  <c r="E82" i="30"/>
  <c r="K82" i="30" s="1"/>
  <c r="E1137" i="30"/>
  <c r="K1137" i="30" s="1"/>
  <c r="E1077" i="30"/>
  <c r="K1077" i="30" s="1"/>
  <c r="E1017" i="30"/>
  <c r="K1017" i="30" s="1"/>
  <c r="E957" i="30"/>
  <c r="K957" i="30" s="1"/>
  <c r="E897" i="30"/>
  <c r="K897" i="30" s="1"/>
  <c r="E837" i="30"/>
  <c r="K837" i="30" s="1"/>
  <c r="E777" i="30"/>
  <c r="K777" i="30" s="1"/>
  <c r="E717" i="30"/>
  <c r="K717" i="30" s="1"/>
  <c r="E657" i="30"/>
  <c r="K657" i="30" s="1"/>
  <c r="E597" i="30"/>
  <c r="K597" i="30" s="1"/>
  <c r="E537" i="30"/>
  <c r="K537" i="30" s="1"/>
  <c r="E477" i="30"/>
  <c r="K477" i="30" s="1"/>
  <c r="E417" i="30"/>
  <c r="K417" i="30" s="1"/>
  <c r="E357" i="30"/>
  <c r="K357" i="30" s="1"/>
  <c r="E297" i="30"/>
  <c r="K297" i="30" s="1"/>
  <c r="E237" i="30"/>
  <c r="K237" i="30" s="1"/>
  <c r="E177" i="30"/>
  <c r="K177" i="30" s="1"/>
  <c r="E117" i="30"/>
  <c r="K117" i="30" s="1"/>
  <c r="E57" i="30"/>
  <c r="K57" i="30" s="1"/>
  <c r="E1146" i="30"/>
  <c r="K1146" i="30" s="1"/>
  <c r="E1086" i="30"/>
  <c r="K1086" i="30" s="1"/>
  <c r="E1026" i="30"/>
  <c r="K1026" i="30" s="1"/>
  <c r="E966" i="30"/>
  <c r="K966" i="30" s="1"/>
  <c r="E906" i="30"/>
  <c r="K906" i="30" s="1"/>
  <c r="E846" i="30"/>
  <c r="K846" i="30" s="1"/>
  <c r="E786" i="30"/>
  <c r="K786" i="30" s="1"/>
  <c r="E726" i="30"/>
  <c r="K726" i="30" s="1"/>
  <c r="E666" i="30"/>
  <c r="K666" i="30" s="1"/>
  <c r="E66" i="30"/>
  <c r="K66" i="30" s="1"/>
  <c r="E606" i="30"/>
  <c r="K606" i="30" s="1"/>
  <c r="E546" i="30"/>
  <c r="K546" i="30" s="1"/>
  <c r="E486" i="30"/>
  <c r="K486" i="30" s="1"/>
  <c r="E426" i="30"/>
  <c r="K426" i="30" s="1"/>
  <c r="E366" i="30"/>
  <c r="K366" i="30" s="1"/>
  <c r="E306" i="30"/>
  <c r="K306" i="30" s="1"/>
  <c r="E246" i="30"/>
  <c r="K246" i="30" s="1"/>
  <c r="E186" i="30"/>
  <c r="K186" i="30" s="1"/>
  <c r="E126" i="30"/>
  <c r="K126" i="30" s="1"/>
  <c r="E1103" i="30"/>
  <c r="K1103" i="30" s="1"/>
  <c r="E1043" i="30"/>
  <c r="K1043" i="30" s="1"/>
  <c r="E983" i="30"/>
  <c r="K983" i="30" s="1"/>
  <c r="E923" i="30"/>
  <c r="K923" i="30" s="1"/>
  <c r="E863" i="30"/>
  <c r="K863" i="30" s="1"/>
  <c r="E803" i="30"/>
  <c r="K803" i="30" s="1"/>
  <c r="E743" i="30"/>
  <c r="K743" i="30" s="1"/>
  <c r="E683" i="30"/>
  <c r="K683" i="30" s="1"/>
  <c r="E623" i="30"/>
  <c r="K623" i="30" s="1"/>
  <c r="E563" i="30"/>
  <c r="K563" i="30" s="1"/>
  <c r="E503" i="30"/>
  <c r="K503" i="30" s="1"/>
  <c r="E443" i="30"/>
  <c r="K443" i="30" s="1"/>
  <c r="E323" i="30"/>
  <c r="K323" i="30" s="1"/>
  <c r="E263" i="30"/>
  <c r="K263" i="30" s="1"/>
  <c r="E203" i="30"/>
  <c r="K203" i="30" s="1"/>
  <c r="E143" i="30"/>
  <c r="K143" i="30" s="1"/>
  <c r="E83" i="30"/>
  <c r="K83" i="30" s="1"/>
  <c r="E383" i="30"/>
  <c r="K383" i="30" s="1"/>
  <c r="E23" i="30"/>
  <c r="K23" i="30" s="1"/>
  <c r="E1120" i="30"/>
  <c r="K1120" i="30" s="1"/>
  <c r="E1060" i="30"/>
  <c r="K1060" i="30" s="1"/>
  <c r="E1000" i="30"/>
  <c r="K1000" i="30" s="1"/>
  <c r="E940" i="30"/>
  <c r="K940" i="30" s="1"/>
  <c r="E880" i="30"/>
  <c r="K880" i="30" s="1"/>
  <c r="E820" i="30"/>
  <c r="K820" i="30" s="1"/>
  <c r="E760" i="30"/>
  <c r="K760" i="30" s="1"/>
  <c r="E700" i="30"/>
  <c r="K700" i="30" s="1"/>
  <c r="E640" i="30"/>
  <c r="K640" i="30" s="1"/>
  <c r="E340" i="30"/>
  <c r="K340" i="30" s="1"/>
  <c r="E100" i="30"/>
  <c r="K100" i="30" s="1"/>
  <c r="E40" i="30"/>
  <c r="K40" i="30" s="1"/>
  <c r="E580" i="30"/>
  <c r="K580" i="30" s="1"/>
  <c r="E520" i="30"/>
  <c r="K520" i="30" s="1"/>
  <c r="E460" i="30"/>
  <c r="K460" i="30" s="1"/>
  <c r="E400" i="30"/>
  <c r="K400" i="30" s="1"/>
  <c r="E280" i="30"/>
  <c r="K280" i="30" s="1"/>
  <c r="E220" i="30"/>
  <c r="K220" i="30" s="1"/>
  <c r="E160" i="30"/>
  <c r="K160" i="30" s="1"/>
  <c r="E1108" i="30"/>
  <c r="K1108" i="30" s="1"/>
  <c r="E1048" i="30"/>
  <c r="K1048" i="30" s="1"/>
  <c r="E988" i="30"/>
  <c r="K988" i="30" s="1"/>
  <c r="E928" i="30"/>
  <c r="K928" i="30" s="1"/>
  <c r="E868" i="30"/>
  <c r="K868" i="30" s="1"/>
  <c r="E808" i="30"/>
  <c r="K808" i="30" s="1"/>
  <c r="E748" i="30"/>
  <c r="K748" i="30" s="1"/>
  <c r="E688" i="30"/>
  <c r="K688" i="30" s="1"/>
  <c r="E628" i="30"/>
  <c r="K628" i="30" s="1"/>
  <c r="E388" i="30"/>
  <c r="K388" i="30" s="1"/>
  <c r="E28" i="30"/>
  <c r="K28" i="30" s="1"/>
  <c r="E568" i="30"/>
  <c r="K568" i="30" s="1"/>
  <c r="E508" i="30"/>
  <c r="K508" i="30" s="1"/>
  <c r="E448" i="30"/>
  <c r="K448" i="30" s="1"/>
  <c r="E328" i="30"/>
  <c r="K328" i="30" s="1"/>
  <c r="E268" i="30"/>
  <c r="K268" i="30" s="1"/>
  <c r="E208" i="30"/>
  <c r="K208" i="30" s="1"/>
  <c r="E148" i="30"/>
  <c r="K148" i="30" s="1"/>
  <c r="E88" i="30"/>
  <c r="K88" i="30" s="1"/>
  <c r="E1121" i="30"/>
  <c r="K1121" i="30" s="1"/>
  <c r="E1061" i="30"/>
  <c r="K1061" i="30" s="1"/>
  <c r="E1001" i="30"/>
  <c r="K1001" i="30" s="1"/>
  <c r="E941" i="30"/>
  <c r="K941" i="30" s="1"/>
  <c r="E881" i="30"/>
  <c r="K881" i="30" s="1"/>
  <c r="E821" i="30"/>
  <c r="K821" i="30" s="1"/>
  <c r="E761" i="30"/>
  <c r="K761" i="30" s="1"/>
  <c r="E701" i="30"/>
  <c r="K701" i="30" s="1"/>
  <c r="E641" i="30"/>
  <c r="K641" i="30" s="1"/>
  <c r="E581" i="30"/>
  <c r="K581" i="30" s="1"/>
  <c r="E521" i="30"/>
  <c r="K521" i="30" s="1"/>
  <c r="E461" i="30"/>
  <c r="K461" i="30" s="1"/>
  <c r="E401" i="30"/>
  <c r="K401" i="30" s="1"/>
  <c r="E341" i="30"/>
  <c r="K341" i="30" s="1"/>
  <c r="E281" i="30"/>
  <c r="K281" i="30" s="1"/>
  <c r="E221" i="30"/>
  <c r="K221" i="30" s="1"/>
  <c r="E161" i="30"/>
  <c r="K161" i="30" s="1"/>
  <c r="E101" i="30"/>
  <c r="K101" i="30" s="1"/>
  <c r="E41" i="30"/>
  <c r="K41" i="30" s="1"/>
  <c r="E1116" i="30"/>
  <c r="K1116" i="30" s="1"/>
  <c r="E1056" i="30"/>
  <c r="K1056" i="30" s="1"/>
  <c r="E996" i="30"/>
  <c r="K996" i="30" s="1"/>
  <c r="E936" i="30"/>
  <c r="K936" i="30" s="1"/>
  <c r="E876" i="30"/>
  <c r="K876" i="30" s="1"/>
  <c r="E816" i="30"/>
  <c r="K816" i="30" s="1"/>
  <c r="E756" i="30"/>
  <c r="K756" i="30" s="1"/>
  <c r="E696" i="30"/>
  <c r="K696" i="30" s="1"/>
  <c r="E636" i="30"/>
  <c r="K636" i="30" s="1"/>
  <c r="E396" i="30"/>
  <c r="K396" i="30" s="1"/>
  <c r="E36" i="30"/>
  <c r="K36" i="30" s="1"/>
  <c r="E576" i="30"/>
  <c r="K576" i="30" s="1"/>
  <c r="E516" i="30"/>
  <c r="K516" i="30" s="1"/>
  <c r="E456" i="30"/>
  <c r="K456" i="30" s="1"/>
  <c r="E336" i="30"/>
  <c r="K336" i="30" s="1"/>
  <c r="E276" i="30"/>
  <c r="K276" i="30" s="1"/>
  <c r="E216" i="30"/>
  <c r="K216" i="30" s="1"/>
  <c r="E156" i="30"/>
  <c r="K156" i="30" s="1"/>
  <c r="E96" i="30"/>
  <c r="K96" i="30" s="1"/>
  <c r="E1123" i="30"/>
  <c r="K1123" i="30" s="1"/>
  <c r="E1063" i="30"/>
  <c r="K1063" i="30" s="1"/>
  <c r="E1003" i="30"/>
  <c r="K1003" i="30" s="1"/>
  <c r="E943" i="30"/>
  <c r="K943" i="30" s="1"/>
  <c r="E883" i="30"/>
  <c r="K883" i="30" s="1"/>
  <c r="E823" i="30"/>
  <c r="K823" i="30" s="1"/>
  <c r="E763" i="30"/>
  <c r="K763" i="30" s="1"/>
  <c r="E703" i="30"/>
  <c r="K703" i="30" s="1"/>
  <c r="E643" i="30"/>
  <c r="K643" i="30" s="1"/>
  <c r="E583" i="30"/>
  <c r="K583" i="30" s="1"/>
  <c r="E523" i="30"/>
  <c r="K523" i="30" s="1"/>
  <c r="E463" i="30"/>
  <c r="K463" i="30" s="1"/>
  <c r="E403" i="30"/>
  <c r="K403" i="30" s="1"/>
  <c r="E343" i="30"/>
  <c r="K343" i="30" s="1"/>
  <c r="E223" i="30"/>
  <c r="K223" i="30" s="1"/>
  <c r="E163" i="30"/>
  <c r="K163" i="30" s="1"/>
  <c r="E103" i="30"/>
  <c r="K103" i="30" s="1"/>
  <c r="E283" i="30"/>
  <c r="K283" i="30" s="1"/>
  <c r="E43" i="30"/>
  <c r="K43" i="30" s="1"/>
  <c r="E1131" i="30"/>
  <c r="K1131" i="30" s="1"/>
  <c r="E1071" i="30"/>
  <c r="K1071" i="30" s="1"/>
  <c r="E1011" i="30"/>
  <c r="K1011" i="30" s="1"/>
  <c r="E951" i="30"/>
  <c r="K951" i="30" s="1"/>
  <c r="E891" i="30"/>
  <c r="K891" i="30" s="1"/>
  <c r="E831" i="30"/>
  <c r="K831" i="30" s="1"/>
  <c r="E771" i="30"/>
  <c r="K771" i="30" s="1"/>
  <c r="E711" i="30"/>
  <c r="K711" i="30" s="1"/>
  <c r="E651" i="30"/>
  <c r="K651" i="30" s="1"/>
  <c r="E591" i="30"/>
  <c r="K591" i="30" s="1"/>
  <c r="E531" i="30"/>
  <c r="K531" i="30" s="1"/>
  <c r="E471" i="30"/>
  <c r="K471" i="30" s="1"/>
  <c r="E411" i="30"/>
  <c r="K411" i="30" s="1"/>
  <c r="E351" i="30"/>
  <c r="K351" i="30" s="1"/>
  <c r="E291" i="30"/>
  <c r="K291" i="30" s="1"/>
  <c r="E231" i="30"/>
  <c r="K231" i="30" s="1"/>
  <c r="E171" i="30"/>
  <c r="K171" i="30" s="1"/>
  <c r="E111" i="30"/>
  <c r="K111" i="30" s="1"/>
  <c r="E51" i="30"/>
  <c r="K51" i="30" s="1"/>
  <c r="E1134" i="30"/>
  <c r="K1134" i="30" s="1"/>
  <c r="E1074" i="30"/>
  <c r="K1074" i="30" s="1"/>
  <c r="E1014" i="30"/>
  <c r="K1014" i="30" s="1"/>
  <c r="E954" i="30"/>
  <c r="K954" i="30" s="1"/>
  <c r="E894" i="30"/>
  <c r="K894" i="30" s="1"/>
  <c r="E834" i="30"/>
  <c r="K834" i="30" s="1"/>
  <c r="E774" i="30"/>
  <c r="K774" i="30" s="1"/>
  <c r="E714" i="30"/>
  <c r="K714" i="30" s="1"/>
  <c r="E654" i="30"/>
  <c r="K654" i="30" s="1"/>
  <c r="E54" i="30"/>
  <c r="K54" i="30" s="1"/>
  <c r="E594" i="30"/>
  <c r="K594" i="30" s="1"/>
  <c r="E534" i="30"/>
  <c r="K534" i="30" s="1"/>
  <c r="E474" i="30"/>
  <c r="K474" i="30" s="1"/>
  <c r="E414" i="30"/>
  <c r="K414" i="30" s="1"/>
  <c r="E354" i="30"/>
  <c r="K354" i="30" s="1"/>
  <c r="E294" i="30"/>
  <c r="K294" i="30" s="1"/>
  <c r="E234" i="30"/>
  <c r="K234" i="30" s="1"/>
  <c r="E174" i="30"/>
  <c r="K174" i="30" s="1"/>
  <c r="E114" i="30"/>
  <c r="K114" i="30" s="1"/>
  <c r="E1132" i="30"/>
  <c r="K1132" i="30" s="1"/>
  <c r="E1072" i="30"/>
  <c r="K1072" i="30" s="1"/>
  <c r="E1012" i="30"/>
  <c r="K1012" i="30" s="1"/>
  <c r="E952" i="30"/>
  <c r="K952" i="30" s="1"/>
  <c r="E892" i="30"/>
  <c r="K892" i="30" s="1"/>
  <c r="E832" i="30"/>
  <c r="K832" i="30" s="1"/>
  <c r="E772" i="30"/>
  <c r="K772" i="30" s="1"/>
  <c r="E712" i="30"/>
  <c r="K712" i="30" s="1"/>
  <c r="E652" i="30"/>
  <c r="K652" i="30" s="1"/>
  <c r="E52" i="30"/>
  <c r="K52" i="30" s="1"/>
  <c r="E592" i="30"/>
  <c r="K592" i="30" s="1"/>
  <c r="E532" i="30"/>
  <c r="K532" i="30" s="1"/>
  <c r="E472" i="30"/>
  <c r="K472" i="30" s="1"/>
  <c r="E412" i="30"/>
  <c r="K412" i="30" s="1"/>
  <c r="E352" i="30"/>
  <c r="K352" i="30" s="1"/>
  <c r="E292" i="30"/>
  <c r="K292" i="30" s="1"/>
  <c r="E232" i="30"/>
  <c r="K232" i="30" s="1"/>
  <c r="E172" i="30"/>
  <c r="K172" i="30" s="1"/>
  <c r="E112" i="30"/>
  <c r="K112" i="30" s="1"/>
  <c r="E1130" i="30"/>
  <c r="K1130" i="30" s="1"/>
  <c r="E1070" i="30"/>
  <c r="K1070" i="30" s="1"/>
  <c r="E1010" i="30"/>
  <c r="K1010" i="30" s="1"/>
  <c r="E950" i="30"/>
  <c r="K950" i="30" s="1"/>
  <c r="E890" i="30"/>
  <c r="K890" i="30" s="1"/>
  <c r="E830" i="30"/>
  <c r="K830" i="30" s="1"/>
  <c r="E770" i="30"/>
  <c r="K770" i="30" s="1"/>
  <c r="E710" i="30"/>
  <c r="K710" i="30" s="1"/>
  <c r="E650" i="30"/>
  <c r="K650" i="30" s="1"/>
  <c r="E50" i="30"/>
  <c r="K50" i="30" s="1"/>
  <c r="E590" i="30"/>
  <c r="K590" i="30" s="1"/>
  <c r="E530" i="30"/>
  <c r="K530" i="30" s="1"/>
  <c r="E470" i="30"/>
  <c r="K470" i="30" s="1"/>
  <c r="E410" i="30"/>
  <c r="K410" i="30" s="1"/>
  <c r="E350" i="30"/>
  <c r="K350" i="30" s="1"/>
  <c r="E290" i="30"/>
  <c r="K290" i="30" s="1"/>
  <c r="E230" i="30"/>
  <c r="K230" i="30" s="1"/>
  <c r="E170" i="30"/>
  <c r="K170" i="30" s="1"/>
  <c r="E110" i="30"/>
  <c r="K110" i="30" s="1"/>
  <c r="E1145" i="30"/>
  <c r="K1145" i="30" s="1"/>
  <c r="E1085" i="30"/>
  <c r="K1085" i="30" s="1"/>
  <c r="E1025" i="30"/>
  <c r="K1025" i="30" s="1"/>
  <c r="E965" i="30"/>
  <c r="K965" i="30" s="1"/>
  <c r="E905" i="30"/>
  <c r="K905" i="30" s="1"/>
  <c r="E845" i="30"/>
  <c r="K845" i="30" s="1"/>
  <c r="E785" i="30"/>
  <c r="K785" i="30" s="1"/>
  <c r="E725" i="30"/>
  <c r="K725" i="30" s="1"/>
  <c r="E665" i="30"/>
  <c r="K665" i="30" s="1"/>
  <c r="E605" i="30"/>
  <c r="K605" i="30" s="1"/>
  <c r="E545" i="30"/>
  <c r="K545" i="30" s="1"/>
  <c r="E485" i="30"/>
  <c r="K485" i="30" s="1"/>
  <c r="E425" i="30"/>
  <c r="K425" i="30" s="1"/>
  <c r="E365" i="30"/>
  <c r="K365" i="30" s="1"/>
  <c r="E305" i="30"/>
  <c r="K305" i="30" s="1"/>
  <c r="E245" i="30"/>
  <c r="K245" i="30" s="1"/>
  <c r="E185" i="30"/>
  <c r="K185" i="30" s="1"/>
  <c r="E125" i="30"/>
  <c r="K125" i="30" s="1"/>
  <c r="E65" i="30"/>
  <c r="K65" i="30" s="1"/>
  <c r="E1125" i="30"/>
  <c r="K1125" i="30" s="1"/>
  <c r="E1065" i="30"/>
  <c r="K1065" i="30" s="1"/>
  <c r="E1005" i="30"/>
  <c r="K1005" i="30" s="1"/>
  <c r="E945" i="30"/>
  <c r="K945" i="30" s="1"/>
  <c r="E885" i="30"/>
  <c r="K885" i="30" s="1"/>
  <c r="E825" i="30"/>
  <c r="K825" i="30" s="1"/>
  <c r="E765" i="30"/>
  <c r="K765" i="30" s="1"/>
  <c r="E705" i="30"/>
  <c r="K705" i="30" s="1"/>
  <c r="E645" i="30"/>
  <c r="K645" i="30" s="1"/>
  <c r="E585" i="30"/>
  <c r="K585" i="30" s="1"/>
  <c r="E525" i="30"/>
  <c r="K525" i="30" s="1"/>
  <c r="E465" i="30"/>
  <c r="K465" i="30" s="1"/>
  <c r="E405" i="30"/>
  <c r="K405" i="30" s="1"/>
  <c r="E345" i="30"/>
  <c r="K345" i="30" s="1"/>
  <c r="E285" i="30"/>
  <c r="K285" i="30" s="1"/>
  <c r="E225" i="30"/>
  <c r="K225" i="30" s="1"/>
  <c r="E165" i="30"/>
  <c r="K165" i="30" s="1"/>
  <c r="E105" i="30"/>
  <c r="K105" i="30" s="1"/>
  <c r="E45" i="30"/>
  <c r="K45" i="30" s="1"/>
  <c r="E1144" i="30"/>
  <c r="K1144" i="30" s="1"/>
  <c r="E1084" i="30"/>
  <c r="K1084" i="30" s="1"/>
  <c r="E1024" i="30"/>
  <c r="K1024" i="30" s="1"/>
  <c r="E964" i="30"/>
  <c r="K964" i="30" s="1"/>
  <c r="E904" i="30"/>
  <c r="K904" i="30" s="1"/>
  <c r="E844" i="30"/>
  <c r="K844" i="30" s="1"/>
  <c r="E784" i="30"/>
  <c r="K784" i="30" s="1"/>
  <c r="E724" i="30"/>
  <c r="K724" i="30" s="1"/>
  <c r="E664" i="30"/>
  <c r="K664" i="30" s="1"/>
  <c r="E64" i="30"/>
  <c r="K64" i="30" s="1"/>
  <c r="E604" i="30"/>
  <c r="K604" i="30" s="1"/>
  <c r="E544" i="30"/>
  <c r="K544" i="30" s="1"/>
  <c r="E484" i="30"/>
  <c r="K484" i="30" s="1"/>
  <c r="E424" i="30"/>
  <c r="K424" i="30" s="1"/>
  <c r="E364" i="30"/>
  <c r="K364" i="30" s="1"/>
  <c r="E304" i="30"/>
  <c r="K304" i="30" s="1"/>
  <c r="E244" i="30"/>
  <c r="K244" i="30" s="1"/>
  <c r="E184" i="30"/>
  <c r="K184" i="30" s="1"/>
  <c r="E124" i="30"/>
  <c r="K124" i="30" s="1"/>
  <c r="E1118" i="30"/>
  <c r="K1118" i="30" s="1"/>
  <c r="E1058" i="30"/>
  <c r="K1058" i="30" s="1"/>
  <c r="E998" i="30"/>
  <c r="K998" i="30" s="1"/>
  <c r="E938" i="30"/>
  <c r="K938" i="30" s="1"/>
  <c r="E878" i="30"/>
  <c r="K878" i="30" s="1"/>
  <c r="E818" i="30"/>
  <c r="K818" i="30" s="1"/>
  <c r="E758" i="30"/>
  <c r="K758" i="30" s="1"/>
  <c r="E698" i="30"/>
  <c r="K698" i="30" s="1"/>
  <c r="E638" i="30"/>
  <c r="K638" i="30" s="1"/>
  <c r="E398" i="30"/>
  <c r="K398" i="30" s="1"/>
  <c r="E338" i="30"/>
  <c r="K338" i="30" s="1"/>
  <c r="E98" i="30"/>
  <c r="K98" i="30" s="1"/>
  <c r="E38" i="30"/>
  <c r="K38" i="30" s="1"/>
  <c r="E578" i="30"/>
  <c r="K578" i="30" s="1"/>
  <c r="E518" i="30"/>
  <c r="K518" i="30" s="1"/>
  <c r="E458" i="30"/>
  <c r="K458" i="30" s="1"/>
  <c r="E278" i="30"/>
  <c r="K278" i="30" s="1"/>
  <c r="E218" i="30"/>
  <c r="K218" i="30" s="1"/>
  <c r="E158" i="30"/>
  <c r="K158" i="30" s="1"/>
  <c r="E1129" i="30"/>
  <c r="K1129" i="30" s="1"/>
  <c r="E1069" i="30"/>
  <c r="K1069" i="30" s="1"/>
  <c r="E1009" i="30"/>
  <c r="K1009" i="30" s="1"/>
  <c r="E949" i="30"/>
  <c r="K949" i="30" s="1"/>
  <c r="E889" i="30"/>
  <c r="K889" i="30" s="1"/>
  <c r="E829" i="30"/>
  <c r="K829" i="30" s="1"/>
  <c r="E769" i="30"/>
  <c r="K769" i="30" s="1"/>
  <c r="E709" i="30"/>
  <c r="K709" i="30" s="1"/>
  <c r="E649" i="30"/>
  <c r="K649" i="30" s="1"/>
  <c r="E589" i="30"/>
  <c r="K589" i="30" s="1"/>
  <c r="E529" i="30"/>
  <c r="K529" i="30" s="1"/>
  <c r="E469" i="30"/>
  <c r="K469" i="30" s="1"/>
  <c r="E409" i="30"/>
  <c r="K409" i="30" s="1"/>
  <c r="E349" i="30"/>
  <c r="K349" i="30" s="1"/>
  <c r="E289" i="30"/>
  <c r="K289" i="30" s="1"/>
  <c r="E229" i="30"/>
  <c r="K229" i="30" s="1"/>
  <c r="E169" i="30"/>
  <c r="K169" i="30" s="1"/>
  <c r="E109" i="30"/>
  <c r="K109" i="30" s="1"/>
  <c r="E49" i="30"/>
  <c r="K49" i="30" s="1"/>
  <c r="E1141" i="30"/>
  <c r="K1141" i="30" s="1"/>
  <c r="E1081" i="30"/>
  <c r="K1081" i="30" s="1"/>
  <c r="E1021" i="30"/>
  <c r="K1021" i="30" s="1"/>
  <c r="E961" i="30"/>
  <c r="K961" i="30" s="1"/>
  <c r="E901" i="30"/>
  <c r="K901" i="30" s="1"/>
  <c r="E841" i="30"/>
  <c r="K841" i="30" s="1"/>
  <c r="E781" i="30"/>
  <c r="K781" i="30" s="1"/>
  <c r="E721" i="30"/>
  <c r="K721" i="30" s="1"/>
  <c r="E661" i="30"/>
  <c r="K661" i="30" s="1"/>
  <c r="E601" i="30"/>
  <c r="K601" i="30" s="1"/>
  <c r="E541" i="30"/>
  <c r="K541" i="30" s="1"/>
  <c r="E481" i="30"/>
  <c r="K481" i="30" s="1"/>
  <c r="E421" i="30"/>
  <c r="K421" i="30" s="1"/>
  <c r="E361" i="30"/>
  <c r="K361" i="30" s="1"/>
  <c r="E301" i="30"/>
  <c r="K301" i="30" s="1"/>
  <c r="E241" i="30"/>
  <c r="K241" i="30" s="1"/>
  <c r="E181" i="30"/>
  <c r="K181" i="30" s="1"/>
  <c r="E121" i="30"/>
  <c r="K121" i="30" s="1"/>
  <c r="E61" i="30"/>
  <c r="K61" i="30" s="1"/>
  <c r="E1117" i="30"/>
  <c r="K1117" i="30" s="1"/>
  <c r="E1057" i="30"/>
  <c r="K1057" i="30" s="1"/>
  <c r="E997" i="30"/>
  <c r="K997" i="30" s="1"/>
  <c r="E937" i="30"/>
  <c r="K937" i="30" s="1"/>
  <c r="E877" i="30"/>
  <c r="K877" i="30" s="1"/>
  <c r="E817" i="30"/>
  <c r="K817" i="30" s="1"/>
  <c r="E757" i="30"/>
  <c r="K757" i="30" s="1"/>
  <c r="E697" i="30"/>
  <c r="K697" i="30" s="1"/>
  <c r="E637" i="30"/>
  <c r="K637" i="30" s="1"/>
  <c r="E577" i="30"/>
  <c r="K577" i="30" s="1"/>
  <c r="E517" i="30"/>
  <c r="K517" i="30" s="1"/>
  <c r="E457" i="30"/>
  <c r="K457" i="30" s="1"/>
  <c r="E277" i="30"/>
  <c r="K277" i="30" s="1"/>
  <c r="E217" i="30"/>
  <c r="K217" i="30" s="1"/>
  <c r="E157" i="30"/>
  <c r="K157" i="30" s="1"/>
  <c r="E37" i="30"/>
  <c r="K37" i="30" s="1"/>
  <c r="E397" i="30"/>
  <c r="K397" i="30" s="1"/>
  <c r="E337" i="30"/>
  <c r="K337" i="30" s="1"/>
  <c r="E97" i="30"/>
  <c r="K97" i="30" s="1"/>
  <c r="E1111" i="30"/>
  <c r="K1111" i="30" s="1"/>
  <c r="E1051" i="30"/>
  <c r="K1051" i="30" s="1"/>
  <c r="E991" i="30"/>
  <c r="K991" i="30" s="1"/>
  <c r="E931" i="30"/>
  <c r="K931" i="30" s="1"/>
  <c r="E871" i="30"/>
  <c r="K871" i="30" s="1"/>
  <c r="E811" i="30"/>
  <c r="K811" i="30" s="1"/>
  <c r="E751" i="30"/>
  <c r="K751" i="30" s="1"/>
  <c r="E691" i="30"/>
  <c r="K691" i="30" s="1"/>
  <c r="E631" i="30"/>
  <c r="K631" i="30" s="1"/>
  <c r="E571" i="30"/>
  <c r="K571" i="30" s="1"/>
  <c r="E511" i="30"/>
  <c r="K511" i="30" s="1"/>
  <c r="E451" i="30"/>
  <c r="K451" i="30" s="1"/>
  <c r="E331" i="30"/>
  <c r="K331" i="30" s="1"/>
  <c r="E271" i="30"/>
  <c r="K271" i="30" s="1"/>
  <c r="E211" i="30"/>
  <c r="K211" i="30" s="1"/>
  <c r="E151" i="30"/>
  <c r="K151" i="30" s="1"/>
  <c r="E91" i="30"/>
  <c r="K91" i="30" s="1"/>
  <c r="E391" i="30"/>
  <c r="K391" i="30" s="1"/>
  <c r="E31" i="30"/>
  <c r="K31" i="30" s="1"/>
  <c r="E1128" i="30"/>
  <c r="K1128" i="30" s="1"/>
  <c r="E1068" i="30"/>
  <c r="K1068" i="30" s="1"/>
  <c r="E1008" i="30"/>
  <c r="K1008" i="30" s="1"/>
  <c r="E948" i="30"/>
  <c r="K948" i="30" s="1"/>
  <c r="E888" i="30"/>
  <c r="K888" i="30" s="1"/>
  <c r="E828" i="30"/>
  <c r="K828" i="30" s="1"/>
  <c r="E768" i="30"/>
  <c r="K768" i="30" s="1"/>
  <c r="E708" i="30"/>
  <c r="K708" i="30" s="1"/>
  <c r="E648" i="30"/>
  <c r="K648" i="30" s="1"/>
  <c r="E288" i="30"/>
  <c r="K288" i="30" s="1"/>
  <c r="E48" i="30"/>
  <c r="K48" i="30" s="1"/>
  <c r="E588" i="30"/>
  <c r="K588" i="30" s="1"/>
  <c r="E528" i="30"/>
  <c r="K528" i="30" s="1"/>
  <c r="E468" i="30"/>
  <c r="K468" i="30" s="1"/>
  <c r="E408" i="30"/>
  <c r="K408" i="30" s="1"/>
  <c r="E348" i="30"/>
  <c r="K348" i="30" s="1"/>
  <c r="E228" i="30"/>
  <c r="K228" i="30" s="1"/>
  <c r="E168" i="30"/>
  <c r="K168" i="30" s="1"/>
  <c r="E108" i="30"/>
  <c r="K108" i="30" s="1"/>
  <c r="E1150" i="30"/>
  <c r="K1150" i="30" s="1"/>
  <c r="E1090" i="30"/>
  <c r="K1090" i="30" s="1"/>
  <c r="E1030" i="30"/>
  <c r="K1030" i="30" s="1"/>
  <c r="E970" i="30"/>
  <c r="K970" i="30" s="1"/>
  <c r="E910" i="30"/>
  <c r="K910" i="30" s="1"/>
  <c r="E850" i="30"/>
  <c r="K850" i="30" s="1"/>
  <c r="E790" i="30"/>
  <c r="K790" i="30" s="1"/>
  <c r="E730" i="30"/>
  <c r="K730" i="30" s="1"/>
  <c r="E670" i="30"/>
  <c r="K670" i="30" s="1"/>
  <c r="E610" i="30"/>
  <c r="K610" i="30" s="1"/>
  <c r="E70" i="30"/>
  <c r="K70" i="30" s="1"/>
  <c r="E550" i="30"/>
  <c r="K550" i="30" s="1"/>
  <c r="E490" i="30"/>
  <c r="K490" i="30" s="1"/>
  <c r="E430" i="30"/>
  <c r="K430" i="30" s="1"/>
  <c r="E370" i="30"/>
  <c r="K370" i="30" s="1"/>
  <c r="E310" i="30"/>
  <c r="K310" i="30" s="1"/>
  <c r="E250" i="30"/>
  <c r="K250" i="30" s="1"/>
  <c r="E190" i="30"/>
  <c r="K190" i="30" s="1"/>
  <c r="E130" i="30"/>
  <c r="K130" i="30" s="1"/>
  <c r="E1114" i="30"/>
  <c r="K1114" i="30" s="1"/>
  <c r="E1054" i="30"/>
  <c r="K1054" i="30" s="1"/>
  <c r="E994" i="30"/>
  <c r="K994" i="30" s="1"/>
  <c r="E934" i="30"/>
  <c r="K934" i="30" s="1"/>
  <c r="E874" i="30"/>
  <c r="K874" i="30" s="1"/>
  <c r="E814" i="30"/>
  <c r="K814" i="30" s="1"/>
  <c r="E754" i="30"/>
  <c r="K754" i="30" s="1"/>
  <c r="E694" i="30"/>
  <c r="K694" i="30" s="1"/>
  <c r="E634" i="30"/>
  <c r="K634" i="30" s="1"/>
  <c r="E394" i="30"/>
  <c r="K394" i="30" s="1"/>
  <c r="E34" i="30"/>
  <c r="K34" i="30" s="1"/>
  <c r="E574" i="30"/>
  <c r="K574" i="30" s="1"/>
  <c r="E514" i="30"/>
  <c r="K514" i="30" s="1"/>
  <c r="E454" i="30"/>
  <c r="K454" i="30" s="1"/>
  <c r="E334" i="30"/>
  <c r="K334" i="30" s="1"/>
  <c r="E274" i="30"/>
  <c r="K274" i="30" s="1"/>
  <c r="E214" i="30"/>
  <c r="K214" i="30" s="1"/>
  <c r="E154" i="30"/>
  <c r="K154" i="30" s="1"/>
  <c r="E94" i="30"/>
  <c r="K94" i="30" s="1"/>
  <c r="E1124" i="30"/>
  <c r="K1124" i="30" s="1"/>
  <c r="E1064" i="30"/>
  <c r="K1064" i="30" s="1"/>
  <c r="E1004" i="30"/>
  <c r="K1004" i="30" s="1"/>
  <c r="E944" i="30"/>
  <c r="K944" i="30" s="1"/>
  <c r="E884" i="30"/>
  <c r="K884" i="30" s="1"/>
  <c r="E824" i="30"/>
  <c r="K824" i="30" s="1"/>
  <c r="E764" i="30"/>
  <c r="K764" i="30" s="1"/>
  <c r="E704" i="30"/>
  <c r="K704" i="30" s="1"/>
  <c r="E644" i="30"/>
  <c r="K644" i="30" s="1"/>
  <c r="E44" i="30"/>
  <c r="K44" i="30" s="1"/>
  <c r="E584" i="30"/>
  <c r="K584" i="30" s="1"/>
  <c r="E524" i="30"/>
  <c r="K524" i="30" s="1"/>
  <c r="E464" i="30"/>
  <c r="K464" i="30" s="1"/>
  <c r="E404" i="30"/>
  <c r="K404" i="30" s="1"/>
  <c r="E344" i="30"/>
  <c r="K344" i="30" s="1"/>
  <c r="E284" i="30"/>
  <c r="K284" i="30" s="1"/>
  <c r="E224" i="30"/>
  <c r="K224" i="30" s="1"/>
  <c r="E164" i="30"/>
  <c r="K164" i="30" s="1"/>
  <c r="E104" i="30"/>
  <c r="K104" i="30" s="1"/>
  <c r="E1149" i="30"/>
  <c r="K1149" i="30" s="1"/>
  <c r="E1089" i="30"/>
  <c r="K1089" i="30" s="1"/>
  <c r="E1029" i="30"/>
  <c r="K1029" i="30" s="1"/>
  <c r="E969" i="30"/>
  <c r="K969" i="30" s="1"/>
  <c r="E909" i="30"/>
  <c r="K909" i="30" s="1"/>
  <c r="E849" i="30"/>
  <c r="K849" i="30" s="1"/>
  <c r="E789" i="30"/>
  <c r="K789" i="30" s="1"/>
  <c r="E729" i="30"/>
  <c r="K729" i="30" s="1"/>
  <c r="E669" i="30"/>
  <c r="K669" i="30" s="1"/>
  <c r="E609" i="30"/>
  <c r="K609" i="30" s="1"/>
  <c r="E549" i="30"/>
  <c r="K549" i="30" s="1"/>
  <c r="E489" i="30"/>
  <c r="K489" i="30" s="1"/>
  <c r="E429" i="30"/>
  <c r="K429" i="30" s="1"/>
  <c r="E369" i="30"/>
  <c r="K369" i="30" s="1"/>
  <c r="E309" i="30"/>
  <c r="K309" i="30" s="1"/>
  <c r="E249" i="30"/>
  <c r="K249" i="30" s="1"/>
  <c r="E189" i="30"/>
  <c r="K189" i="30" s="1"/>
  <c r="E129" i="30"/>
  <c r="K129" i="30" s="1"/>
  <c r="E69" i="30"/>
  <c r="K69" i="30" s="1"/>
  <c r="E1126" i="30"/>
  <c r="K1126" i="30" s="1"/>
  <c r="E1066" i="30"/>
  <c r="K1066" i="30" s="1"/>
  <c r="E1006" i="30"/>
  <c r="K1006" i="30" s="1"/>
  <c r="E946" i="30"/>
  <c r="K946" i="30" s="1"/>
  <c r="E886" i="30"/>
  <c r="K886" i="30" s="1"/>
  <c r="E826" i="30"/>
  <c r="K826" i="30" s="1"/>
  <c r="E766" i="30"/>
  <c r="K766" i="30" s="1"/>
  <c r="E706" i="30"/>
  <c r="K706" i="30" s="1"/>
  <c r="E646" i="30"/>
  <c r="K646" i="30" s="1"/>
  <c r="E286" i="30"/>
  <c r="K286" i="30" s="1"/>
  <c r="E46" i="30"/>
  <c r="K46" i="30" s="1"/>
  <c r="E586" i="30"/>
  <c r="K586" i="30" s="1"/>
  <c r="E526" i="30"/>
  <c r="K526" i="30" s="1"/>
  <c r="E466" i="30"/>
  <c r="K466" i="30" s="1"/>
  <c r="E406" i="30"/>
  <c r="K406" i="30" s="1"/>
  <c r="E346" i="30"/>
  <c r="K346" i="30" s="1"/>
  <c r="E226" i="30"/>
  <c r="K226" i="30" s="1"/>
  <c r="E166" i="30"/>
  <c r="K166" i="30" s="1"/>
  <c r="E106" i="30"/>
  <c r="K106" i="30" s="1"/>
  <c r="E1106" i="30"/>
  <c r="K1106" i="30" s="1"/>
  <c r="E1046" i="30"/>
  <c r="K1046" i="30" s="1"/>
  <c r="E986" i="30"/>
  <c r="K986" i="30" s="1"/>
  <c r="E926" i="30"/>
  <c r="K926" i="30" s="1"/>
  <c r="E866" i="30"/>
  <c r="K866" i="30" s="1"/>
  <c r="E806" i="30"/>
  <c r="K806" i="30" s="1"/>
  <c r="E746" i="30"/>
  <c r="K746" i="30" s="1"/>
  <c r="E686" i="30"/>
  <c r="K686" i="30" s="1"/>
  <c r="E626" i="30"/>
  <c r="K626" i="30" s="1"/>
  <c r="E386" i="30"/>
  <c r="K386" i="30" s="1"/>
  <c r="E26" i="30"/>
  <c r="K26" i="30" s="1"/>
  <c r="E566" i="30"/>
  <c r="K566" i="30" s="1"/>
  <c r="E506" i="30"/>
  <c r="K506" i="30" s="1"/>
  <c r="E446" i="30"/>
  <c r="K446" i="30" s="1"/>
  <c r="E326" i="30"/>
  <c r="K326" i="30" s="1"/>
  <c r="E266" i="30"/>
  <c r="K266" i="30" s="1"/>
  <c r="E206" i="30"/>
  <c r="K206" i="30" s="1"/>
  <c r="E146" i="30"/>
  <c r="K146" i="30" s="1"/>
  <c r="E86" i="30"/>
  <c r="K86" i="30" s="1"/>
  <c r="E1113" i="30"/>
  <c r="K1113" i="30" s="1"/>
  <c r="E1053" i="30"/>
  <c r="K1053" i="30" s="1"/>
  <c r="E993" i="30"/>
  <c r="K993" i="30" s="1"/>
  <c r="E933" i="30"/>
  <c r="K933" i="30" s="1"/>
  <c r="E873" i="30"/>
  <c r="K873" i="30" s="1"/>
  <c r="E813" i="30"/>
  <c r="K813" i="30" s="1"/>
  <c r="E753" i="30"/>
  <c r="K753" i="30" s="1"/>
  <c r="E693" i="30"/>
  <c r="K693" i="30" s="1"/>
  <c r="E633" i="30"/>
  <c r="K633" i="30" s="1"/>
  <c r="E573" i="30"/>
  <c r="K573" i="30" s="1"/>
  <c r="E513" i="30"/>
  <c r="K513" i="30" s="1"/>
  <c r="E453" i="30"/>
  <c r="K453" i="30" s="1"/>
  <c r="E333" i="30"/>
  <c r="K333" i="30" s="1"/>
  <c r="E273" i="30"/>
  <c r="K273" i="30" s="1"/>
  <c r="E213" i="30"/>
  <c r="K213" i="30" s="1"/>
  <c r="E153" i="30"/>
  <c r="K153" i="30" s="1"/>
  <c r="E93" i="30"/>
  <c r="K93" i="30" s="1"/>
  <c r="E33" i="30"/>
  <c r="K33" i="30" s="1"/>
  <c r="E393" i="30"/>
  <c r="K393" i="30" s="1"/>
  <c r="E1148" i="30"/>
  <c r="K1148" i="30" s="1"/>
  <c r="E1088" i="30"/>
  <c r="K1088" i="30" s="1"/>
  <c r="E1028" i="30"/>
  <c r="K1028" i="30" s="1"/>
  <c r="E968" i="30"/>
  <c r="K968" i="30" s="1"/>
  <c r="E908" i="30"/>
  <c r="K908" i="30" s="1"/>
  <c r="E848" i="30"/>
  <c r="K848" i="30" s="1"/>
  <c r="E788" i="30"/>
  <c r="K788" i="30" s="1"/>
  <c r="E728" i="30"/>
  <c r="K728" i="30" s="1"/>
  <c r="E668" i="30"/>
  <c r="K668" i="30" s="1"/>
  <c r="E608" i="30"/>
  <c r="K608" i="30" s="1"/>
  <c r="E68" i="30"/>
  <c r="K68" i="30" s="1"/>
  <c r="E548" i="30"/>
  <c r="K548" i="30" s="1"/>
  <c r="E488" i="30"/>
  <c r="K488" i="30" s="1"/>
  <c r="E428" i="30"/>
  <c r="K428" i="30" s="1"/>
  <c r="E368" i="30"/>
  <c r="K368" i="30" s="1"/>
  <c r="E308" i="30"/>
  <c r="K308" i="30" s="1"/>
  <c r="E248" i="30"/>
  <c r="K248" i="30" s="1"/>
  <c r="E188" i="30"/>
  <c r="K188" i="30" s="1"/>
  <c r="E128" i="30"/>
  <c r="K128" i="30" s="1"/>
  <c r="E1110" i="30"/>
  <c r="K1110" i="30" s="1"/>
  <c r="E1050" i="30"/>
  <c r="K1050" i="30" s="1"/>
  <c r="E990" i="30"/>
  <c r="K990" i="30" s="1"/>
  <c r="E930" i="30"/>
  <c r="K930" i="30" s="1"/>
  <c r="E870" i="30"/>
  <c r="K870" i="30" s="1"/>
  <c r="E810" i="30"/>
  <c r="K810" i="30" s="1"/>
  <c r="E750" i="30"/>
  <c r="K750" i="30" s="1"/>
  <c r="E690" i="30"/>
  <c r="K690" i="30" s="1"/>
  <c r="E630" i="30"/>
  <c r="K630" i="30" s="1"/>
  <c r="E390" i="30"/>
  <c r="K390" i="30" s="1"/>
  <c r="E30" i="30"/>
  <c r="K30" i="30" s="1"/>
  <c r="E570" i="30"/>
  <c r="K570" i="30" s="1"/>
  <c r="E510" i="30"/>
  <c r="K510" i="30" s="1"/>
  <c r="E450" i="30"/>
  <c r="K450" i="30" s="1"/>
  <c r="E330" i="30"/>
  <c r="K330" i="30" s="1"/>
  <c r="E270" i="30"/>
  <c r="K270" i="30" s="1"/>
  <c r="E210" i="30"/>
  <c r="K210" i="30" s="1"/>
  <c r="E150" i="30"/>
  <c r="K150" i="30" s="1"/>
  <c r="E90" i="30"/>
  <c r="K90" i="30" s="1"/>
  <c r="E1122" i="30"/>
  <c r="K1122" i="30" s="1"/>
  <c r="E1062" i="30"/>
  <c r="K1062" i="30" s="1"/>
  <c r="E1002" i="30"/>
  <c r="K1002" i="30" s="1"/>
  <c r="E942" i="30"/>
  <c r="K942" i="30" s="1"/>
  <c r="E882" i="30"/>
  <c r="K882" i="30" s="1"/>
  <c r="E822" i="30"/>
  <c r="K822" i="30" s="1"/>
  <c r="E762" i="30"/>
  <c r="K762" i="30" s="1"/>
  <c r="E702" i="30"/>
  <c r="K702" i="30" s="1"/>
  <c r="E642" i="30"/>
  <c r="K642" i="30" s="1"/>
  <c r="E282" i="30"/>
  <c r="K282" i="30" s="1"/>
  <c r="E42" i="30"/>
  <c r="K42" i="30" s="1"/>
  <c r="E582" i="30"/>
  <c r="K582" i="30" s="1"/>
  <c r="E522" i="30"/>
  <c r="K522" i="30" s="1"/>
  <c r="E462" i="30"/>
  <c r="K462" i="30" s="1"/>
  <c r="E402" i="30"/>
  <c r="K402" i="30" s="1"/>
  <c r="E342" i="30"/>
  <c r="K342" i="30" s="1"/>
  <c r="E222" i="30"/>
  <c r="K222" i="30" s="1"/>
  <c r="E162" i="30"/>
  <c r="K162" i="30" s="1"/>
  <c r="E102" i="30"/>
  <c r="K102" i="30" s="1"/>
  <c r="E1107" i="30"/>
  <c r="K1107" i="30" s="1"/>
  <c r="E1047" i="30"/>
  <c r="K1047" i="30" s="1"/>
  <c r="E987" i="30"/>
  <c r="K987" i="30" s="1"/>
  <c r="E927" i="30"/>
  <c r="K927" i="30" s="1"/>
  <c r="E867" i="30"/>
  <c r="K867" i="30" s="1"/>
  <c r="E807" i="30"/>
  <c r="K807" i="30" s="1"/>
  <c r="E747" i="30"/>
  <c r="K747" i="30" s="1"/>
  <c r="E687" i="30"/>
  <c r="K687" i="30" s="1"/>
  <c r="E627" i="30"/>
  <c r="K627" i="30" s="1"/>
  <c r="E567" i="30"/>
  <c r="K567" i="30" s="1"/>
  <c r="E507" i="30"/>
  <c r="K507" i="30" s="1"/>
  <c r="E447" i="30"/>
  <c r="K447" i="30" s="1"/>
  <c r="E327" i="30"/>
  <c r="K327" i="30" s="1"/>
  <c r="E267" i="30"/>
  <c r="K267" i="30" s="1"/>
  <c r="E207" i="30"/>
  <c r="K207" i="30" s="1"/>
  <c r="E147" i="30"/>
  <c r="K147" i="30" s="1"/>
  <c r="E87" i="30"/>
  <c r="K87" i="30" s="1"/>
  <c r="E387" i="30"/>
  <c r="K387" i="30" s="1"/>
  <c r="E27" i="30"/>
  <c r="K27" i="30" s="1"/>
  <c r="E1138" i="30"/>
  <c r="K1138" i="30" s="1"/>
  <c r="E1078" i="30"/>
  <c r="K1078" i="30" s="1"/>
  <c r="E1018" i="30"/>
  <c r="K1018" i="30" s="1"/>
  <c r="E958" i="30"/>
  <c r="K958" i="30" s="1"/>
  <c r="E898" i="30"/>
  <c r="K898" i="30" s="1"/>
  <c r="E838" i="30"/>
  <c r="K838" i="30" s="1"/>
  <c r="E778" i="30"/>
  <c r="K778" i="30" s="1"/>
  <c r="E718" i="30"/>
  <c r="K718" i="30" s="1"/>
  <c r="E658" i="30"/>
  <c r="K658" i="30" s="1"/>
  <c r="E58" i="30"/>
  <c r="K58" i="30" s="1"/>
  <c r="E598" i="30"/>
  <c r="K598" i="30" s="1"/>
  <c r="E538" i="30"/>
  <c r="K538" i="30" s="1"/>
  <c r="E478" i="30"/>
  <c r="K478" i="30" s="1"/>
  <c r="E418" i="30"/>
  <c r="K418" i="30" s="1"/>
  <c r="E358" i="30"/>
  <c r="K358" i="30" s="1"/>
  <c r="E298" i="30"/>
  <c r="K298" i="30" s="1"/>
  <c r="E238" i="30"/>
  <c r="K238" i="30" s="1"/>
  <c r="E178" i="30"/>
  <c r="K178" i="30" s="1"/>
  <c r="E118" i="30"/>
  <c r="K118" i="30" s="1"/>
  <c r="E1147" i="30"/>
  <c r="K1147" i="30" s="1"/>
  <c r="E1087" i="30"/>
  <c r="K1087" i="30" s="1"/>
  <c r="E1027" i="30"/>
  <c r="K1027" i="30" s="1"/>
  <c r="E967" i="30"/>
  <c r="K967" i="30" s="1"/>
  <c r="E907" i="30"/>
  <c r="K907" i="30" s="1"/>
  <c r="E847" i="30"/>
  <c r="K847" i="30" s="1"/>
  <c r="E787" i="30"/>
  <c r="K787" i="30" s="1"/>
  <c r="E727" i="30"/>
  <c r="K727" i="30" s="1"/>
  <c r="E667" i="30"/>
  <c r="K667" i="30" s="1"/>
  <c r="E547" i="30"/>
  <c r="K547" i="30" s="1"/>
  <c r="E487" i="30"/>
  <c r="K487" i="30" s="1"/>
  <c r="E427" i="30"/>
  <c r="K427" i="30" s="1"/>
  <c r="E367" i="30"/>
  <c r="K367" i="30" s="1"/>
  <c r="E307" i="30"/>
  <c r="K307" i="30" s="1"/>
  <c r="E247" i="30"/>
  <c r="K247" i="30" s="1"/>
  <c r="E187" i="30"/>
  <c r="K187" i="30" s="1"/>
  <c r="E127" i="30"/>
  <c r="K127" i="30" s="1"/>
  <c r="E607" i="30"/>
  <c r="K607" i="30" s="1"/>
  <c r="E67" i="30"/>
  <c r="K67" i="30" s="1"/>
  <c r="E1133" i="30"/>
  <c r="K1133" i="30" s="1"/>
  <c r="E1073" i="30"/>
  <c r="K1073" i="30" s="1"/>
  <c r="E1013" i="30"/>
  <c r="K1013" i="30" s="1"/>
  <c r="E953" i="30"/>
  <c r="K953" i="30" s="1"/>
  <c r="E893" i="30"/>
  <c r="K893" i="30" s="1"/>
  <c r="E833" i="30"/>
  <c r="K833" i="30" s="1"/>
  <c r="E773" i="30"/>
  <c r="K773" i="30" s="1"/>
  <c r="E713" i="30"/>
  <c r="K713" i="30" s="1"/>
  <c r="E653" i="30"/>
  <c r="K653" i="30" s="1"/>
  <c r="E593" i="30"/>
  <c r="K593" i="30" s="1"/>
  <c r="E533" i="30"/>
  <c r="K533" i="30" s="1"/>
  <c r="E473" i="30"/>
  <c r="K473" i="30" s="1"/>
  <c r="E413" i="30"/>
  <c r="K413" i="30" s="1"/>
  <c r="E353" i="30"/>
  <c r="K353" i="30" s="1"/>
  <c r="E293" i="30"/>
  <c r="K293" i="30" s="1"/>
  <c r="E233" i="30"/>
  <c r="K233" i="30" s="1"/>
  <c r="E173" i="30"/>
  <c r="K173" i="30" s="1"/>
  <c r="E113" i="30"/>
  <c r="K113" i="30" s="1"/>
  <c r="E53" i="30"/>
  <c r="K53" i="30" s="1"/>
  <c r="E1143" i="30"/>
  <c r="K1143" i="30" s="1"/>
  <c r="E1083" i="30"/>
  <c r="K1083" i="30" s="1"/>
  <c r="E1023" i="30"/>
  <c r="K1023" i="30" s="1"/>
  <c r="E963" i="30"/>
  <c r="K963" i="30" s="1"/>
  <c r="E903" i="30"/>
  <c r="K903" i="30" s="1"/>
  <c r="E843" i="30"/>
  <c r="K843" i="30" s="1"/>
  <c r="E783" i="30"/>
  <c r="K783" i="30" s="1"/>
  <c r="E723" i="30"/>
  <c r="K723" i="30" s="1"/>
  <c r="E663" i="30"/>
  <c r="K663" i="30" s="1"/>
  <c r="E603" i="30"/>
  <c r="K603" i="30" s="1"/>
  <c r="E543" i="30"/>
  <c r="K543" i="30" s="1"/>
  <c r="E483" i="30"/>
  <c r="K483" i="30" s="1"/>
  <c r="E423" i="30"/>
  <c r="K423" i="30" s="1"/>
  <c r="E363" i="30"/>
  <c r="K363" i="30" s="1"/>
  <c r="E303" i="30"/>
  <c r="K303" i="30" s="1"/>
  <c r="E243" i="30"/>
  <c r="K243" i="30" s="1"/>
  <c r="E183" i="30"/>
  <c r="K183" i="30" s="1"/>
  <c r="E123" i="30"/>
  <c r="K123" i="30" s="1"/>
  <c r="E63" i="30"/>
  <c r="K63" i="30" s="1"/>
  <c r="E1115" i="30"/>
  <c r="K1115" i="30" s="1"/>
  <c r="E1055" i="30"/>
  <c r="K1055" i="30" s="1"/>
  <c r="E995" i="30"/>
  <c r="K995" i="30" s="1"/>
  <c r="E935" i="30"/>
  <c r="K935" i="30" s="1"/>
  <c r="E875" i="30"/>
  <c r="K875" i="30" s="1"/>
  <c r="E815" i="30"/>
  <c r="K815" i="30" s="1"/>
  <c r="E755" i="30"/>
  <c r="K755" i="30" s="1"/>
  <c r="E695" i="30"/>
  <c r="K695" i="30" s="1"/>
  <c r="E635" i="30"/>
  <c r="K635" i="30" s="1"/>
  <c r="E575" i="30"/>
  <c r="K575" i="30" s="1"/>
  <c r="E515" i="30"/>
  <c r="K515" i="30" s="1"/>
  <c r="E455" i="30"/>
  <c r="K455" i="30" s="1"/>
  <c r="E335" i="30"/>
  <c r="K335" i="30" s="1"/>
  <c r="E275" i="30"/>
  <c r="K275" i="30" s="1"/>
  <c r="E215" i="30"/>
  <c r="K215" i="30" s="1"/>
  <c r="E155" i="30"/>
  <c r="K155" i="30" s="1"/>
  <c r="E95" i="30"/>
  <c r="K95" i="30" s="1"/>
  <c r="E395" i="30"/>
  <c r="K395" i="30" s="1"/>
  <c r="E35" i="30"/>
  <c r="K35" i="30" s="1"/>
  <c r="E1136" i="30"/>
  <c r="K1136" i="30" s="1"/>
  <c r="E1076" i="30"/>
  <c r="K1076" i="30" s="1"/>
  <c r="E1016" i="30"/>
  <c r="K1016" i="30" s="1"/>
  <c r="E956" i="30"/>
  <c r="K956" i="30" s="1"/>
  <c r="E896" i="30"/>
  <c r="K896" i="30" s="1"/>
  <c r="E836" i="30"/>
  <c r="K836" i="30" s="1"/>
  <c r="E776" i="30"/>
  <c r="K776" i="30" s="1"/>
  <c r="E716" i="30"/>
  <c r="K716" i="30" s="1"/>
  <c r="E656" i="30"/>
  <c r="K656" i="30" s="1"/>
  <c r="E56" i="30"/>
  <c r="K56" i="30" s="1"/>
  <c r="E596" i="30"/>
  <c r="K596" i="30" s="1"/>
  <c r="E536" i="30"/>
  <c r="K536" i="30" s="1"/>
  <c r="E476" i="30"/>
  <c r="K476" i="30" s="1"/>
  <c r="E416" i="30"/>
  <c r="K416" i="30" s="1"/>
  <c r="E356" i="30"/>
  <c r="K356" i="30" s="1"/>
  <c r="E296" i="30"/>
  <c r="K296" i="30" s="1"/>
  <c r="E236" i="30"/>
  <c r="K236" i="30" s="1"/>
  <c r="E176" i="30"/>
  <c r="K176" i="30" s="1"/>
  <c r="E116" i="30"/>
  <c r="K116" i="30" s="1"/>
  <c r="E1109" i="30"/>
  <c r="K1109" i="30" s="1"/>
  <c r="E1049" i="30"/>
  <c r="K1049" i="30" s="1"/>
  <c r="E989" i="30"/>
  <c r="K989" i="30" s="1"/>
  <c r="E929" i="30"/>
  <c r="K929" i="30" s="1"/>
  <c r="E869" i="30"/>
  <c r="K869" i="30" s="1"/>
  <c r="E809" i="30"/>
  <c r="K809" i="30" s="1"/>
  <c r="E749" i="30"/>
  <c r="K749" i="30" s="1"/>
  <c r="E689" i="30"/>
  <c r="K689" i="30" s="1"/>
  <c r="E629" i="30"/>
  <c r="K629" i="30" s="1"/>
  <c r="E569" i="30"/>
  <c r="K569" i="30" s="1"/>
  <c r="E509" i="30"/>
  <c r="K509" i="30" s="1"/>
  <c r="E449" i="30"/>
  <c r="K449" i="30" s="1"/>
  <c r="E329" i="30"/>
  <c r="K329" i="30" s="1"/>
  <c r="E269" i="30"/>
  <c r="K269" i="30" s="1"/>
  <c r="E209" i="30"/>
  <c r="K209" i="30" s="1"/>
  <c r="E149" i="30"/>
  <c r="K149" i="30" s="1"/>
  <c r="E89" i="30"/>
  <c r="K89" i="30" s="1"/>
  <c r="E29" i="30"/>
  <c r="K29" i="30" s="1"/>
  <c r="E389" i="30"/>
  <c r="K389" i="30" s="1"/>
  <c r="E1112" i="30"/>
  <c r="K1112" i="30" s="1"/>
  <c r="E1052" i="30"/>
  <c r="K1052" i="30" s="1"/>
  <c r="E992" i="30"/>
  <c r="K992" i="30" s="1"/>
  <c r="E932" i="30"/>
  <c r="K932" i="30" s="1"/>
  <c r="E872" i="30"/>
  <c r="K872" i="30" s="1"/>
  <c r="E812" i="30"/>
  <c r="K812" i="30" s="1"/>
  <c r="E752" i="30"/>
  <c r="K752" i="30" s="1"/>
  <c r="E692" i="30"/>
  <c r="K692" i="30" s="1"/>
  <c r="E632" i="30"/>
  <c r="K632" i="30" s="1"/>
  <c r="E392" i="30"/>
  <c r="K392" i="30" s="1"/>
  <c r="E32" i="30"/>
  <c r="K32" i="30" s="1"/>
  <c r="E572" i="30"/>
  <c r="K572" i="30" s="1"/>
  <c r="E512" i="30"/>
  <c r="K512" i="30" s="1"/>
  <c r="E452" i="30"/>
  <c r="K452" i="30" s="1"/>
  <c r="E332" i="30"/>
  <c r="K332" i="30" s="1"/>
  <c r="E272" i="30"/>
  <c r="K272" i="30" s="1"/>
  <c r="E212" i="30"/>
  <c r="K212" i="30" s="1"/>
  <c r="E152" i="30"/>
  <c r="K152" i="30" s="1"/>
  <c r="E92" i="30"/>
  <c r="K92" i="30" s="1"/>
  <c r="E1119" i="30"/>
  <c r="K1119" i="30" s="1"/>
  <c r="E1059" i="30"/>
  <c r="K1059" i="30" s="1"/>
  <c r="E999" i="30"/>
  <c r="K999" i="30" s="1"/>
  <c r="E939" i="30"/>
  <c r="K939" i="30" s="1"/>
  <c r="E879" i="30"/>
  <c r="K879" i="30" s="1"/>
  <c r="E819" i="30"/>
  <c r="K819" i="30" s="1"/>
  <c r="E759" i="30"/>
  <c r="K759" i="30" s="1"/>
  <c r="E699" i="30"/>
  <c r="K699" i="30" s="1"/>
  <c r="E639" i="30"/>
  <c r="K639" i="30" s="1"/>
  <c r="E579" i="30"/>
  <c r="K579" i="30" s="1"/>
  <c r="E519" i="30"/>
  <c r="K519" i="30" s="1"/>
  <c r="E459" i="30"/>
  <c r="K459" i="30" s="1"/>
  <c r="E399" i="30"/>
  <c r="K399" i="30" s="1"/>
  <c r="E279" i="30"/>
  <c r="K279" i="30" s="1"/>
  <c r="E219" i="30"/>
  <c r="K219" i="30" s="1"/>
  <c r="E159" i="30"/>
  <c r="K159" i="30" s="1"/>
  <c r="E339" i="30"/>
  <c r="K339" i="30" s="1"/>
  <c r="E99" i="30"/>
  <c r="K99" i="30" s="1"/>
  <c r="E39" i="30"/>
  <c r="K39" i="30" s="1"/>
  <c r="E1139" i="30"/>
  <c r="K1139" i="30" s="1"/>
  <c r="E1079" i="30"/>
  <c r="K1079" i="30" s="1"/>
  <c r="E1019" i="30"/>
  <c r="K1019" i="30" s="1"/>
  <c r="E959" i="30"/>
  <c r="K959" i="30" s="1"/>
  <c r="E899" i="30"/>
  <c r="K899" i="30" s="1"/>
  <c r="E839" i="30"/>
  <c r="K839" i="30" s="1"/>
  <c r="E779" i="30"/>
  <c r="K779" i="30" s="1"/>
  <c r="E719" i="30"/>
  <c r="K719" i="30" s="1"/>
  <c r="E659" i="30"/>
  <c r="K659" i="30" s="1"/>
  <c r="E599" i="30"/>
  <c r="K599" i="30" s="1"/>
  <c r="E539" i="30"/>
  <c r="K539" i="30" s="1"/>
  <c r="E479" i="30"/>
  <c r="K479" i="30" s="1"/>
  <c r="E419" i="30"/>
  <c r="K419" i="30" s="1"/>
  <c r="E359" i="30"/>
  <c r="K359" i="30" s="1"/>
  <c r="E299" i="30"/>
  <c r="K299" i="30" s="1"/>
  <c r="E239" i="30"/>
  <c r="K239" i="30" s="1"/>
  <c r="E179" i="30"/>
  <c r="K179" i="30" s="1"/>
  <c r="E119" i="30"/>
  <c r="K119" i="30" s="1"/>
  <c r="E59" i="30"/>
  <c r="K59" i="30" s="1"/>
  <c r="E1127" i="30"/>
  <c r="K1127" i="30" s="1"/>
  <c r="E1067" i="30"/>
  <c r="K1067" i="30" s="1"/>
  <c r="E1007" i="30"/>
  <c r="K1007" i="30" s="1"/>
  <c r="E947" i="30"/>
  <c r="K947" i="30" s="1"/>
  <c r="E887" i="30"/>
  <c r="K887" i="30" s="1"/>
  <c r="E827" i="30"/>
  <c r="K827" i="30" s="1"/>
  <c r="E767" i="30"/>
  <c r="K767" i="30" s="1"/>
  <c r="E707" i="30"/>
  <c r="K707" i="30" s="1"/>
  <c r="E647" i="30"/>
  <c r="K647" i="30" s="1"/>
  <c r="E587" i="30"/>
  <c r="K587" i="30" s="1"/>
  <c r="E527" i="30"/>
  <c r="K527" i="30" s="1"/>
  <c r="E467" i="30"/>
  <c r="K467" i="30" s="1"/>
  <c r="E407" i="30"/>
  <c r="K407" i="30" s="1"/>
  <c r="E347" i="30"/>
  <c r="K347" i="30" s="1"/>
  <c r="E287" i="30"/>
  <c r="K287" i="30" s="1"/>
  <c r="E227" i="30"/>
  <c r="K227" i="30" s="1"/>
  <c r="E167" i="30"/>
  <c r="K167" i="30" s="1"/>
  <c r="E107" i="30"/>
  <c r="K107" i="30" s="1"/>
  <c r="E47" i="30"/>
  <c r="K47" i="30" s="1"/>
  <c r="E1135" i="30"/>
  <c r="K1135" i="30" s="1"/>
  <c r="E1075" i="30"/>
  <c r="K1075" i="30" s="1"/>
  <c r="E1015" i="30"/>
  <c r="K1015" i="30" s="1"/>
  <c r="E955" i="30"/>
  <c r="K955" i="30" s="1"/>
  <c r="E895" i="30"/>
  <c r="K895" i="30" s="1"/>
  <c r="E835" i="30"/>
  <c r="K835" i="30" s="1"/>
  <c r="E775" i="30"/>
  <c r="K775" i="30" s="1"/>
  <c r="E715" i="30"/>
  <c r="K715" i="30" s="1"/>
  <c r="E655" i="30"/>
  <c r="K655" i="30" s="1"/>
  <c r="E595" i="30"/>
  <c r="K595" i="30" s="1"/>
  <c r="E535" i="30"/>
  <c r="K535" i="30" s="1"/>
  <c r="E475" i="30"/>
  <c r="K475" i="30" s="1"/>
  <c r="E415" i="30"/>
  <c r="K415" i="30" s="1"/>
  <c r="E355" i="30"/>
  <c r="K355" i="30" s="1"/>
  <c r="E295" i="30"/>
  <c r="K295" i="30" s="1"/>
  <c r="E235" i="30"/>
  <c r="K235" i="30" s="1"/>
  <c r="E175" i="30"/>
  <c r="K175" i="30" s="1"/>
  <c r="E115" i="30"/>
  <c r="K115" i="30" s="1"/>
  <c r="E55" i="30"/>
  <c r="K55" i="30" s="1"/>
  <c r="E1104" i="30"/>
  <c r="K1104" i="30" s="1"/>
  <c r="E1044" i="30"/>
  <c r="K1044" i="30" s="1"/>
  <c r="E984" i="30"/>
  <c r="K984" i="30" s="1"/>
  <c r="E924" i="30"/>
  <c r="K924" i="30" s="1"/>
  <c r="E864" i="30"/>
  <c r="K864" i="30" s="1"/>
  <c r="E804" i="30"/>
  <c r="K804" i="30" s="1"/>
  <c r="E744" i="30"/>
  <c r="K744" i="30" s="1"/>
  <c r="E684" i="30"/>
  <c r="K684" i="30" s="1"/>
  <c r="E624" i="30"/>
  <c r="K624" i="30" s="1"/>
  <c r="E384" i="30"/>
  <c r="K384" i="30" s="1"/>
  <c r="E24" i="30"/>
  <c r="K24" i="30" s="1"/>
  <c r="E564" i="30"/>
  <c r="K564" i="30" s="1"/>
  <c r="E504" i="30"/>
  <c r="K504" i="30" s="1"/>
  <c r="E444" i="30"/>
  <c r="K444" i="30" s="1"/>
  <c r="E324" i="30"/>
  <c r="K324" i="30" s="1"/>
  <c r="E264" i="30"/>
  <c r="K264" i="30" s="1"/>
  <c r="E204" i="30"/>
  <c r="K204" i="30" s="1"/>
  <c r="E144" i="30"/>
  <c r="K144" i="30" s="1"/>
  <c r="E84" i="30"/>
  <c r="K84" i="30" s="1"/>
  <c r="E1142" i="30"/>
  <c r="K1142" i="30" s="1"/>
  <c r="E1082" i="30"/>
  <c r="K1082" i="30" s="1"/>
  <c r="E1022" i="30"/>
  <c r="K1022" i="30" s="1"/>
  <c r="E962" i="30"/>
  <c r="K962" i="30" s="1"/>
  <c r="E902" i="30"/>
  <c r="K902" i="30" s="1"/>
  <c r="E842" i="30"/>
  <c r="K842" i="30" s="1"/>
  <c r="E782" i="30"/>
  <c r="K782" i="30" s="1"/>
  <c r="E722" i="30"/>
  <c r="K722" i="30" s="1"/>
  <c r="E662" i="30"/>
  <c r="K662" i="30" s="1"/>
  <c r="E62" i="30"/>
  <c r="K62" i="30" s="1"/>
  <c r="E602" i="30"/>
  <c r="K602" i="30" s="1"/>
  <c r="E542" i="30"/>
  <c r="K542" i="30" s="1"/>
  <c r="E482" i="30"/>
  <c r="K482" i="30" s="1"/>
  <c r="E422" i="30"/>
  <c r="K422" i="30" s="1"/>
  <c r="E362" i="30"/>
  <c r="K362" i="30" s="1"/>
  <c r="E302" i="30"/>
  <c r="K302" i="30" s="1"/>
  <c r="E242" i="30"/>
  <c r="K242" i="30" s="1"/>
  <c r="E182" i="30"/>
  <c r="K182" i="30" s="1"/>
  <c r="E122" i="30"/>
  <c r="K122" i="30" s="1"/>
  <c r="E1105" i="30"/>
  <c r="K1105" i="30" s="1"/>
  <c r="E1045" i="30"/>
  <c r="K1045" i="30" s="1"/>
  <c r="E985" i="30"/>
  <c r="K985" i="30" s="1"/>
  <c r="E925" i="30"/>
  <c r="K925" i="30" s="1"/>
  <c r="E865" i="30"/>
  <c r="K865" i="30" s="1"/>
  <c r="E805" i="30"/>
  <c r="K805" i="30" s="1"/>
  <c r="E745" i="30"/>
  <c r="K745" i="30" s="1"/>
  <c r="E685" i="30"/>
  <c r="K685" i="30" s="1"/>
  <c r="E625" i="30"/>
  <c r="K625" i="30" s="1"/>
  <c r="E565" i="30"/>
  <c r="K565" i="30" s="1"/>
  <c r="E505" i="30"/>
  <c r="K505" i="30" s="1"/>
  <c r="E445" i="30"/>
  <c r="K445" i="30" s="1"/>
  <c r="E325" i="30"/>
  <c r="K325" i="30" s="1"/>
  <c r="E265" i="30"/>
  <c r="K265" i="30" s="1"/>
  <c r="E205" i="30"/>
  <c r="K205" i="30" s="1"/>
  <c r="E145" i="30"/>
  <c r="K145" i="30" s="1"/>
  <c r="E85" i="30"/>
  <c r="K85" i="30" s="1"/>
  <c r="E25" i="30"/>
  <c r="K25" i="30" s="1"/>
  <c r="E385" i="30"/>
  <c r="K385" i="30" s="1"/>
  <c r="E1140" i="30"/>
  <c r="K1140" i="30" s="1"/>
  <c r="E1080" i="30"/>
  <c r="K1080" i="30" s="1"/>
  <c r="E1020" i="30"/>
  <c r="K1020" i="30" s="1"/>
  <c r="E960" i="30"/>
  <c r="K960" i="30" s="1"/>
  <c r="E900" i="30"/>
  <c r="K900" i="30" s="1"/>
  <c r="E840" i="30"/>
  <c r="K840" i="30" s="1"/>
  <c r="E780" i="30"/>
  <c r="K780" i="30" s="1"/>
  <c r="E720" i="30"/>
  <c r="K720" i="30" s="1"/>
  <c r="E660" i="30"/>
  <c r="K660" i="30" s="1"/>
  <c r="E60" i="30"/>
  <c r="K60" i="30" s="1"/>
  <c r="E600" i="30"/>
  <c r="K600" i="30" s="1"/>
  <c r="E540" i="30"/>
  <c r="K540" i="30" s="1"/>
  <c r="E480" i="30"/>
  <c r="K480" i="30" s="1"/>
  <c r="E420" i="30"/>
  <c r="K420" i="30" s="1"/>
  <c r="E360" i="30"/>
  <c r="K360" i="30" s="1"/>
  <c r="E300" i="30"/>
  <c r="K300" i="30" s="1"/>
  <c r="E240" i="30"/>
  <c r="K240" i="30" s="1"/>
  <c r="E180" i="30"/>
  <c r="K180" i="30" s="1"/>
  <c r="E120" i="30"/>
  <c r="K120" i="30" s="1"/>
  <c r="G206" i="15"/>
  <c r="H206" i="15"/>
  <c r="I206" i="15"/>
  <c r="J206" i="15"/>
  <c r="K206" i="15"/>
  <c r="L206" i="15"/>
  <c r="M206" i="15"/>
  <c r="N206" i="15"/>
  <c r="O206" i="15"/>
  <c r="P206" i="15"/>
  <c r="R206" i="15"/>
  <c r="Q206" i="15"/>
  <c r="T206" i="15"/>
  <c r="V206" i="15"/>
  <c r="F206" i="15"/>
  <c r="S206" i="15"/>
  <c r="U206" i="15"/>
  <c r="W206" i="15"/>
  <c r="E206" i="15"/>
  <c r="C206" i="12"/>
  <c r="T206" i="12"/>
  <c r="R206" i="12"/>
  <c r="P206" i="12"/>
  <c r="N206" i="12"/>
  <c r="L206" i="12"/>
  <c r="J206" i="12"/>
  <c r="H206" i="12"/>
  <c r="F206" i="12"/>
  <c r="D206" i="12"/>
  <c r="U206" i="12"/>
  <c r="S206" i="12"/>
  <c r="Q206" i="12"/>
  <c r="O206" i="12"/>
  <c r="M206" i="12"/>
  <c r="K206" i="12"/>
  <c r="I206" i="12"/>
  <c r="G206" i="12"/>
  <c r="E206" i="12"/>
</calcChain>
</file>

<file path=xl/comments1.xml><?xml version="1.0" encoding="utf-8"?>
<comments xmlns="http://schemas.openxmlformats.org/spreadsheetml/2006/main">
  <authors>
    <author>tsherwoo</author>
  </authors>
  <commentList>
    <comment ref="K90" authorId="0" shapeId="0">
      <text>
        <r>
          <rPr>
            <b/>
            <sz val="9"/>
            <color indexed="81"/>
            <rFont val="Tahoma"/>
            <family val="2"/>
          </rPr>
          <t>tsherwoo:</t>
        </r>
        <r>
          <rPr>
            <sz val="9"/>
            <color indexed="81"/>
            <rFont val="Tahoma"/>
            <family val="2"/>
          </rPr>
          <t xml:space="preserve">
See I:\Project\OMEGA\Cost Inputs &amp; Machines\Electrification\MHEV</t>
        </r>
      </text>
    </comment>
    <comment ref="K96" authorId="0" shapeId="0">
      <text>
        <r>
          <rPr>
            <b/>
            <sz val="9"/>
            <color indexed="81"/>
            <rFont val="Tahoma"/>
            <family val="2"/>
          </rPr>
          <t>tsherwoo:</t>
        </r>
        <r>
          <rPr>
            <sz val="9"/>
            <color indexed="81"/>
            <rFont val="Tahoma"/>
            <family val="2"/>
          </rPr>
          <t xml:space="preserve">
See I:\Project\OMEGA\Cost Inputs &amp; Machines\Electrification\MHEV</t>
        </r>
      </text>
    </comment>
    <comment ref="K102" authorId="0" shapeId="0">
      <text>
        <r>
          <rPr>
            <b/>
            <sz val="9"/>
            <color indexed="81"/>
            <rFont val="Tahoma"/>
            <family val="2"/>
          </rPr>
          <t>tsherwoo:</t>
        </r>
        <r>
          <rPr>
            <sz val="9"/>
            <color indexed="81"/>
            <rFont val="Tahoma"/>
            <family val="2"/>
          </rPr>
          <t xml:space="preserve">
See I:\Project\OMEGA\Cost Inputs &amp; Machines\Electrification\MHEV</t>
        </r>
      </text>
    </comment>
  </commentList>
</comments>
</file>

<file path=xl/sharedStrings.xml><?xml version="1.0" encoding="utf-8"?>
<sst xmlns="http://schemas.openxmlformats.org/spreadsheetml/2006/main" count="2839" uniqueCount="699">
  <si>
    <t>Timeframe</t>
  </si>
  <si>
    <t>Type</t>
  </si>
  <si>
    <t>none</t>
  </si>
  <si>
    <t>flat</t>
  </si>
  <si>
    <t>steep</t>
  </si>
  <si>
    <t>No learning</t>
  </si>
  <si>
    <t>N/A</t>
  </si>
  <si>
    <t>Flat learning thru 2016</t>
  </si>
  <si>
    <t>Flat thru 2016; Flat2 2017+</t>
  </si>
  <si>
    <t>flat2</t>
  </si>
  <si>
    <t>Flat-2016; Flat2-2025; Flat3</t>
  </si>
  <si>
    <t>flat3</t>
  </si>
  <si>
    <t>Steep 2012-2016</t>
  </si>
  <si>
    <t>Steep 2012-2016, Flat-2017; Flat2-2025</t>
  </si>
  <si>
    <t>steep-flat</t>
  </si>
  <si>
    <t>Steep 2017-2022; Flat-2023</t>
  </si>
  <si>
    <t>Steep 2017-2022; Flat 2026</t>
  </si>
  <si>
    <t>Flat-2022; Flat2-2027; Flat3</t>
  </si>
  <si>
    <t>Flat-2020; Flat2-2025; Flat3</t>
  </si>
  <si>
    <t>Flat-2019; Flat2-2024; Flat3</t>
  </si>
  <si>
    <t>Steep 2017-2021; Flat</t>
  </si>
  <si>
    <t>Steep 2016-2020; Flat</t>
  </si>
  <si>
    <t>Tech</t>
  </si>
  <si>
    <t>LUB</t>
  </si>
  <si>
    <t>VVTI-OHC-I</t>
  </si>
  <si>
    <t>VVTI-OHC-V</t>
  </si>
  <si>
    <t>VVTI-OHV-V</t>
  </si>
  <si>
    <t>VVTC-OHC-I</t>
  </si>
  <si>
    <t>VVTC-OHC-V</t>
  </si>
  <si>
    <t>VVTC-OHV-V</t>
  </si>
  <si>
    <t>VVTD-OHC-I</t>
  </si>
  <si>
    <t>VVTD-OHC-V</t>
  </si>
  <si>
    <t>VVTD-OHV-V</t>
  </si>
  <si>
    <t>VVLTC-OHC-I4</t>
  </si>
  <si>
    <t>VVLTC-OHC-V6</t>
  </si>
  <si>
    <t>VVLTC-OHC-V8</t>
  </si>
  <si>
    <t>VVLTC-OHV-V</t>
  </si>
  <si>
    <t>VVLTD-OHC-I4</t>
  </si>
  <si>
    <t>VVLTD-OHC-V6</t>
  </si>
  <si>
    <t>VVLTD-OHC-V8</t>
  </si>
  <si>
    <t>Deac-I4</t>
  </si>
  <si>
    <t>Deac-V6</t>
  </si>
  <si>
    <t>Deac-V8</t>
  </si>
  <si>
    <t>DI-I4&gt;I3</t>
  </si>
  <si>
    <t>DI-I4</t>
  </si>
  <si>
    <t>DI-V6</t>
  </si>
  <si>
    <t>DI-V8</t>
  </si>
  <si>
    <t>TURB18-I</t>
  </si>
  <si>
    <t>TURB24-I</t>
  </si>
  <si>
    <t>TURB27-I</t>
  </si>
  <si>
    <t>TURB18-V</t>
  </si>
  <si>
    <t>TURB24-V</t>
  </si>
  <si>
    <t>TURB27-V</t>
  </si>
  <si>
    <t>V6 DOHC to I4 wT</t>
  </si>
  <si>
    <t>V6 SOHC to I4 wT</t>
  </si>
  <si>
    <t>I4 DOHC to I4 DOHC wT</t>
  </si>
  <si>
    <t>I4 to I3 wT</t>
  </si>
  <si>
    <t>V8 DOHC to V6 DOHC wT</t>
  </si>
  <si>
    <t>V8 SOHC to V6 DOHC wT</t>
  </si>
  <si>
    <t>V8 OHV to V6 DOHC wT</t>
  </si>
  <si>
    <t>V8 SOHC 3V to V6 DOHC wT</t>
  </si>
  <si>
    <t>V6 OHV to I4 DOHC wT</t>
  </si>
  <si>
    <t>DSL-LNT</t>
  </si>
  <si>
    <t>DSL-SCR</t>
  </si>
  <si>
    <t>DSL engine improvements</t>
  </si>
  <si>
    <t>5sp AT</t>
  </si>
  <si>
    <t>ASL1</t>
  </si>
  <si>
    <t>TORQ</t>
  </si>
  <si>
    <t>6sp AT</t>
  </si>
  <si>
    <t>8sp AT vs 6sp AT</t>
  </si>
  <si>
    <t>6sp DCT-dry</t>
  </si>
  <si>
    <t>6sp DCT-wet</t>
  </si>
  <si>
    <t>CVT</t>
  </si>
  <si>
    <t>6sp MT</t>
  </si>
  <si>
    <t>IACC1</t>
  </si>
  <si>
    <t>EPS</t>
  </si>
  <si>
    <t>LRRT1</t>
  </si>
  <si>
    <t>LDB</t>
  </si>
  <si>
    <t>SAXU</t>
  </si>
  <si>
    <t>SAXL</t>
  </si>
  <si>
    <t>Aero1</t>
  </si>
  <si>
    <t>Aero1.5</t>
  </si>
  <si>
    <t>Stop-Start</t>
  </si>
  <si>
    <t>IMA</t>
  </si>
  <si>
    <t>PowerSplit</t>
  </si>
  <si>
    <t>EV100</t>
  </si>
  <si>
    <t>REEV40</t>
  </si>
  <si>
    <t>V6 SOHC to V6 DOHC</t>
  </si>
  <si>
    <t>V8 SOHC to V8 DOHC</t>
  </si>
  <si>
    <t>V8 OHV to V8 DOHC</t>
  </si>
  <si>
    <t>V8 SOHC 3V to V8 DOHC</t>
  </si>
  <si>
    <t>V6 OHV to V6 DOHC</t>
  </si>
  <si>
    <t>P2</t>
  </si>
  <si>
    <t>2Mode</t>
  </si>
  <si>
    <t>EV150</t>
  </si>
  <si>
    <t>Diesel</t>
  </si>
  <si>
    <t>E85</t>
  </si>
  <si>
    <t>EHPS</t>
  </si>
  <si>
    <t>REEV20</t>
  </si>
  <si>
    <t>EV75</t>
  </si>
  <si>
    <t>A/C_dir_1</t>
  </si>
  <si>
    <t>8sp DCT-dry</t>
  </si>
  <si>
    <t>8sp DCT-wet</t>
  </si>
  <si>
    <t>EGR-I</t>
  </si>
  <si>
    <t>Multi-Air</t>
  </si>
  <si>
    <t>P2 batt-pack</t>
  </si>
  <si>
    <t>P2 non-batt</t>
  </si>
  <si>
    <t>REEV20 batt-pack</t>
  </si>
  <si>
    <t>REEV20 non-batt</t>
  </si>
  <si>
    <t>REEV40 batt-pack</t>
  </si>
  <si>
    <t>REEV40 non-batt</t>
  </si>
  <si>
    <t>EV75 batt-pack</t>
  </si>
  <si>
    <t>EV75 non-batt</t>
  </si>
  <si>
    <t>EV100 batt-pack</t>
  </si>
  <si>
    <t>EV100 non-batt</t>
  </si>
  <si>
    <t>EV150 batt-pack</t>
  </si>
  <si>
    <t>EV150 non-batt</t>
  </si>
  <si>
    <t>2Mode batt-pack</t>
  </si>
  <si>
    <t>2Mode non-batt</t>
  </si>
  <si>
    <t>PowerSplit batt-pack</t>
  </si>
  <si>
    <t>PowerSplit non-batt</t>
  </si>
  <si>
    <t>Charger-REEV20</t>
  </si>
  <si>
    <t>Charger-REEV40</t>
  </si>
  <si>
    <t>Charger-EV</t>
  </si>
  <si>
    <t>Charger-labor</t>
  </si>
  <si>
    <t>EGR-V</t>
  </si>
  <si>
    <t>Aero2</t>
  </si>
  <si>
    <t>EFR1-I3</t>
  </si>
  <si>
    <t>EFR1-I4</t>
  </si>
  <si>
    <t>EFR1-V6</t>
  </si>
  <si>
    <t>EFR1-V8</t>
  </si>
  <si>
    <t>NA</t>
  </si>
  <si>
    <t>SAX</t>
  </si>
  <si>
    <t>SAX-NA</t>
  </si>
  <si>
    <t>EFR2-I3</t>
  </si>
  <si>
    <t>EFR2-I4</t>
  </si>
  <si>
    <t>EFR2-V6</t>
  </si>
  <si>
    <t>EFR2-V8</t>
  </si>
  <si>
    <t>LRRT2</t>
  </si>
  <si>
    <t>8sp AT</t>
  </si>
  <si>
    <t>IOCTL-I3</t>
  </si>
  <si>
    <t>IOCTL-I4</t>
  </si>
  <si>
    <t>IOCTL-V6</t>
  </si>
  <si>
    <t>IOCTL-V8</t>
  </si>
  <si>
    <t>V6 DOHC to I3 DOHC wT</t>
  </si>
  <si>
    <t>V6 SOHC to I3 DOHC wT</t>
  </si>
  <si>
    <t>V6 OHV to I3 DOHC wT</t>
  </si>
  <si>
    <t>V8 DOHC to I4 DOHC wT</t>
  </si>
  <si>
    <t>V8 SOHC to I4 DOHC wT</t>
  </si>
  <si>
    <t>V8 SOHC 3V to I4 DOHC wT</t>
  </si>
  <si>
    <t>V8 OHV to I4 DOHC wT</t>
  </si>
  <si>
    <t>ASL2</t>
  </si>
  <si>
    <t>HEG</t>
  </si>
  <si>
    <t>IACC2</t>
  </si>
  <si>
    <t>DSL-Adv</t>
  </si>
  <si>
    <t>A/C_ind_1</t>
  </si>
  <si>
    <t>A/C_ind_2</t>
  </si>
  <si>
    <t>Alt_refrig</t>
  </si>
  <si>
    <t>Alt_refrig_system</t>
  </si>
  <si>
    <t>MHEV batt-pack</t>
  </si>
  <si>
    <t>MHEV non-batt</t>
  </si>
  <si>
    <t>MHEV</t>
  </si>
  <si>
    <t>CNG</t>
  </si>
  <si>
    <t>Definition</t>
  </si>
  <si>
    <t>Low2</t>
  </si>
  <si>
    <t>% Mass Reduction</t>
  </si>
  <si>
    <t>Y</t>
  </si>
  <si>
    <t>N</t>
  </si>
  <si>
    <t>High1</t>
  </si>
  <si>
    <t/>
  </si>
  <si>
    <t>2-mode hybrid with WR20%</t>
  </si>
  <si>
    <t>2-mode HEV battery pack</t>
  </si>
  <si>
    <t>2-mode HEV non-battery items</t>
  </si>
  <si>
    <t>5-speed automatic transmission (AT)</t>
  </si>
  <si>
    <t>6-speed AT</t>
  </si>
  <si>
    <t>6-speed dual clutch transmission (DCT) with a dry clutch</t>
  </si>
  <si>
    <t>6-speed dual clutch transmission (DCT) with a wet clutch</t>
  </si>
  <si>
    <t>6-speed manual transmission</t>
  </si>
  <si>
    <t>8-speed AT incremental to a 4sp AT</t>
  </si>
  <si>
    <t>8-speed AT incremental to a 6sp AT</t>
  </si>
  <si>
    <t>8-speed dual clutch transmission (DCT) with a dry clutch</t>
  </si>
  <si>
    <t>8-speed dual clutch transmission (DCT) with a damp clutch</t>
  </si>
  <si>
    <t>Direct A/C in 2012-2016 FRM</t>
  </si>
  <si>
    <t>Indirect A/C in 2012-2016 FRM</t>
  </si>
  <si>
    <t>Indirect A/C in 2017-2025</t>
  </si>
  <si>
    <t>Improved aerodynamics</t>
  </si>
  <si>
    <t>Further improvements to aerodynamics</t>
  </si>
  <si>
    <t>Aero1 + Aero1.5</t>
  </si>
  <si>
    <t>Alternative refrigerant in 2017-2025</t>
  </si>
  <si>
    <t>Alternative refrigerant system in 2017-2025</t>
  </si>
  <si>
    <t>Aggressive shift logic for ATs</t>
  </si>
  <si>
    <t>Aggressive shift logic for Ats - level 2</t>
  </si>
  <si>
    <t>Atkinson engine with cam switching - I3</t>
  </si>
  <si>
    <t>Atkinson engine with cam switching - I4</t>
  </si>
  <si>
    <t>Atkinson engine with cam switching - V6</t>
  </si>
  <si>
    <t>Atkinson engine with cam switching - V8</t>
  </si>
  <si>
    <t>Home charging station for full EV</t>
  </si>
  <si>
    <t>None</t>
  </si>
  <si>
    <t>Home charging station installation labor</t>
  </si>
  <si>
    <t>Home charging station for PHEV with 20 mi range</t>
  </si>
  <si>
    <t>Home charging station for PHEV with 40 mi range</t>
  </si>
  <si>
    <t>Conversion to CNG</t>
  </si>
  <si>
    <t>High2</t>
  </si>
  <si>
    <t>Continuously variable transmission</t>
  </si>
  <si>
    <t>Not used</t>
  </si>
  <si>
    <t>Cylinder deac on all SOHC, DOHC, &amp; OHV V6 engines</t>
  </si>
  <si>
    <t>Cylinder deac on all SOHC, DOHC, &amp; OHV V8 engines</t>
  </si>
  <si>
    <t>Conversion to diesel fuel system</t>
  </si>
  <si>
    <t>I4 PFI converted to I4 DI</t>
  </si>
  <si>
    <t>I4 port fuel injection (PFI) converted to I3 direct injection (DI)</t>
  </si>
  <si>
    <t>V6 PFI converted to V6 DI</t>
  </si>
  <si>
    <t>V8 PFI converted to V8 DI</t>
  </si>
  <si>
    <t>Engine improvements for diesels, such as advanced timing, improved EGR, etc.</t>
  </si>
  <si>
    <t>Advanced diesel with SCR technology</t>
  </si>
  <si>
    <t>Lean NOx trap system for diesels</t>
  </si>
  <si>
    <t>Selective catalytic reduction system for diesels</t>
  </si>
  <si>
    <t>Conversion to an E85 (85% ethanol) fuel system</t>
  </si>
  <si>
    <t>Changes to the engine to reduction friction (step 1)</t>
  </si>
  <si>
    <t>Changes to the engine to reduction friction (step 2)</t>
  </si>
  <si>
    <t>Cooled EGR on I-engine</t>
  </si>
  <si>
    <t>Cooled EGR on V-engine</t>
  </si>
  <si>
    <t>Electro-hydraulic power steering</t>
  </si>
  <si>
    <t>Electronic power steering</t>
  </si>
  <si>
    <t>Full electric vehicle with 100 mile range</t>
  </si>
  <si>
    <t>EV100 mile range battery pack</t>
  </si>
  <si>
    <t>EV100 mile range non-battery items</t>
  </si>
  <si>
    <t>Full electric vehicle with 150 mile range</t>
  </si>
  <si>
    <t>EV150 mile range battery pack</t>
  </si>
  <si>
    <t>EV150 mile range non-battery items</t>
  </si>
  <si>
    <t>Full electric vehicle with 75 mile range</t>
  </si>
  <si>
    <t>EV75 mile range battery pack</t>
  </si>
  <si>
    <t>EV75 mile range non-battery items</t>
  </si>
  <si>
    <t>High efficiency gear box</t>
  </si>
  <si>
    <t>As above, but with a turbo added in conjunction with the downsizing</t>
  </si>
  <si>
    <t>Improved accessories</t>
  </si>
  <si>
    <t>Improved accessories - level 2</t>
  </si>
  <si>
    <t>Integrated motor assist hybrid - Honda Civic (for 2012-2016 FRM)</t>
  </si>
  <si>
    <t>Intake-only continuous timing &amp; lift - I3</t>
  </si>
  <si>
    <t>Intake-only continuous timing &amp; lift - I4</t>
  </si>
  <si>
    <t>Intake-only continuous timing &amp; lift - V6</t>
  </si>
  <si>
    <t>Intake-only continuous timing &amp; lift - V8</t>
  </si>
  <si>
    <t>Low drag brakes</t>
  </si>
  <si>
    <t>Lower rolling resistance tires (step 1)</t>
  </si>
  <si>
    <t>Lower rolling resistance tires (step 2)</t>
  </si>
  <si>
    <t>Changes to the engine to accommodate low friction lubes (step 1)</t>
  </si>
  <si>
    <t>Mild HEV system (batt-pack plus non-batt)</t>
  </si>
  <si>
    <t>Mild HEV battery pack</t>
  </si>
  <si>
    <t>Mild HEV non-battery items (set to Medium2 consistent with text of 2012-2016 FRM on HighV S-S &amp; 2017-2025 NPRM for MHEV)</t>
  </si>
  <si>
    <t>Multi-air valve control system</t>
  </si>
  <si>
    <t>Not applicable</t>
  </si>
  <si>
    <t>P2 Hybrid with WR20%</t>
  </si>
  <si>
    <t>P2 HEV battery pack</t>
  </si>
  <si>
    <t>P2 HEV non-battery items</t>
  </si>
  <si>
    <t>Power-split hybrid - Toyota Prius (for 2012-2016 FRM)</t>
  </si>
  <si>
    <t>Power-split HEV battery pack</t>
  </si>
  <si>
    <t>Power-split HEV non-battery items</t>
  </si>
  <si>
    <t>Range extended electric vehicle with a 20 mile "all electric" range</t>
  </si>
  <si>
    <t>REEV20 battery pack</t>
  </si>
  <si>
    <t>REEV20 non-battery items</t>
  </si>
  <si>
    <t>Range extended electric vehicle with a 40 mile "all electric" range</t>
  </si>
  <si>
    <t>REEV40 battery pack</t>
  </si>
  <si>
    <t>REEV40 non-battery items</t>
  </si>
  <si>
    <t>Secondary axle disconnect</t>
  </si>
  <si>
    <t>Secondary axle disconnect on ladder-frame vehicles</t>
  </si>
  <si>
    <t>Secondary axle disconnect-Not applicable</t>
  </si>
  <si>
    <t>Secondary axle disconnect on unibody vehicles</t>
  </si>
  <si>
    <t>Stop-start system with no regeneration or launch assist</t>
  </si>
  <si>
    <t>Early torque converter lock-up</t>
  </si>
  <si>
    <t>21 bar</t>
  </si>
  <si>
    <t>24 bar</t>
  </si>
  <si>
    <t>27 bar</t>
  </si>
  <si>
    <t>As above, but with twin turbos added in conjunction with the downsizing</t>
  </si>
  <si>
    <t>V8 OHV converted to a V8 DOHC (no downsizing)</t>
  </si>
  <si>
    <t>V8 SOHC with 3 valves/cylinder converted to a V8 DOHC (no downsizing)</t>
  </si>
  <si>
    <t>V8 SOHC with 2 valves/cylinder downsized to a V8 DOHC (no downsizing)</t>
  </si>
  <si>
    <t>Continuous variable valve lift on all I-configuration engines</t>
  </si>
  <si>
    <t>Continuous variable valve lift on all SOHC &amp; DOHC V6 engines</t>
  </si>
  <si>
    <t>Continuous variable valve lift on all SOHC &amp; DOHC V8 engines</t>
  </si>
  <si>
    <t>Continuous variable valve lift on all OHV V-engines</t>
  </si>
  <si>
    <t>Discrete VVLT on all SOHC &amp; DOHC I4 engines</t>
  </si>
  <si>
    <t>Discrete VVLT on all SOHC &amp; DOHC V6 engines (although we apply ONLY to DOHCs)</t>
  </si>
  <si>
    <t>Discrete VVLT on all SOHC &amp; DOHC V8 engines (although we apply ONLY to DOHCs)</t>
  </si>
  <si>
    <t>Coupled cam phasing on all I-configuration engines</t>
  </si>
  <si>
    <t>Coupled cam phasing on all SOHC &amp; DOHC V-configuration engines</t>
  </si>
  <si>
    <t>Coupled cam phasing on all OHV V-configuration engines</t>
  </si>
  <si>
    <t>Dual cam phasing on all I-configuration engines</t>
  </si>
  <si>
    <t>Dual cam phasing on all SOHC &amp; DOHC V-configuration engines</t>
  </si>
  <si>
    <t>Dual cam phasing on all OHV V-configuration engines</t>
  </si>
  <si>
    <t>Intake cam phasing on all I-configuration engines</t>
  </si>
  <si>
    <t>Intake cam phasing on all SOHC &amp; DOHC V-configuration engines</t>
  </si>
  <si>
    <t>Intake cam phasing on all OHV V-configuration engines</t>
  </si>
  <si>
    <t>Complexity</t>
  </si>
  <si>
    <t>Correction factor to RTI RPE</t>
  </si>
  <si>
    <t>Near term</t>
  </si>
  <si>
    <t>Long term</t>
  </si>
  <si>
    <t>Income</t>
  </si>
  <si>
    <t>ICMs from RTI Final Report</t>
  </si>
  <si>
    <t>Modified Delphi memo, ICMs, Round 2 results</t>
  </si>
  <si>
    <t>Short run</t>
  </si>
  <si>
    <t>Long run</t>
  </si>
  <si>
    <t>Low</t>
  </si>
  <si>
    <t>Medium</t>
  </si>
  <si>
    <t>High</t>
  </si>
  <si>
    <t>DMC</t>
  </si>
  <si>
    <t>Warranty</t>
  </si>
  <si>
    <t>R&amp;D</t>
  </si>
  <si>
    <t>D&amp;A</t>
  </si>
  <si>
    <t>MRO</t>
  </si>
  <si>
    <t>G&amp;A</t>
  </si>
  <si>
    <t>Retire</t>
  </si>
  <si>
    <t>Health</t>
  </si>
  <si>
    <t>Transportation</t>
  </si>
  <si>
    <t>Marketing</t>
  </si>
  <si>
    <t>Dlr selling</t>
  </si>
  <si>
    <t>Total Indirect Costs</t>
  </si>
  <si>
    <t>Total Costs</t>
  </si>
  <si>
    <t>Primary</t>
  </si>
  <si>
    <t>See:  I:\Project\2017 LD GHG Rule\OMEGA Runs\OMEGA Development Files\Technology\!2017+ FRM\2008new baseline\Sensitivities\ICM high &amp; low determinations.xlsx</t>
  </si>
  <si>
    <t>Markup</t>
  </si>
  <si>
    <t>RPE</t>
  </si>
  <si>
    <t>ICMw_ST</t>
  </si>
  <si>
    <t>ICMw_LT</t>
  </si>
  <si>
    <t>ICMo_ST</t>
  </si>
  <si>
    <t>ICMo_LT</t>
  </si>
  <si>
    <t>Low1</t>
  </si>
  <si>
    <t>Med1</t>
  </si>
  <si>
    <t>Med2</t>
  </si>
  <si>
    <t>ICM_term</t>
  </si>
  <si>
    <t>ICM_factor</t>
  </si>
  <si>
    <t>LF_code</t>
  </si>
  <si>
    <t>Signif digits</t>
  </si>
  <si>
    <t>GDP Price Deflator Multiplicative Factor</t>
  </si>
  <si>
    <t>Multiply by this factor when converting to</t>
  </si>
  <si>
    <t>Converting from</t>
  </si>
  <si>
    <t xml:space="preserve">    Gross domestic product</t>
  </si>
  <si>
    <t>USD_2007</t>
  </si>
  <si>
    <t>USD_2008</t>
  </si>
  <si>
    <t>USD_2009</t>
  </si>
  <si>
    <t>USD_2010</t>
  </si>
  <si>
    <t>USD_2006</t>
  </si>
  <si>
    <t>USD_2005</t>
  </si>
  <si>
    <t>USD_2011</t>
  </si>
  <si>
    <t>USD_2012</t>
  </si>
  <si>
    <t>USD_2013</t>
  </si>
  <si>
    <t>USD_2014</t>
  </si>
  <si>
    <t>USD_2015</t>
  </si>
  <si>
    <t>USD_2016</t>
  </si>
  <si>
    <t>USD_2017</t>
  </si>
  <si>
    <t>USD_2018</t>
  </si>
  <si>
    <t>USD_Basis</t>
  </si>
  <si>
    <t>Baseline_Yr</t>
  </si>
  <si>
    <t>Sales weighted curb weights</t>
  </si>
  <si>
    <t>WR_curve</t>
  </si>
  <si>
    <t>flat1</t>
  </si>
  <si>
    <t>st</t>
  </si>
  <si>
    <t>fl3</t>
  </si>
  <si>
    <t>fl2</t>
  </si>
  <si>
    <t>fl1</t>
  </si>
  <si>
    <t>Key</t>
  </si>
  <si>
    <t>ST_Thru</t>
  </si>
  <si>
    <t>Active</t>
  </si>
  <si>
    <t>Tech_#</t>
  </si>
  <si>
    <t>2012-2016 FRM</t>
  </si>
  <si>
    <t>ClassNA</t>
  </si>
  <si>
    <t>Increment</t>
  </si>
  <si>
    <t>Source</t>
  </si>
  <si>
    <t>FEV</t>
  </si>
  <si>
    <t>4spAT to 5spAT=$91 (2007$, 2012 DMC, see 2012-2016 FRM) + 5spAT to 6spAT=-$106 (2007$, 2012 DMC, see 2012-2016 FRM) =&gt; 4spAT to 6spAT=-$15 (2007$, 2012 DMC, see 2012-2016 FRM &amp; 2010 TAR)</t>
  </si>
  <si>
    <t>$50 correction per FEV</t>
  </si>
  <si>
    <t>-$229+$162=-$67; -$67+6spDCT-wet</t>
  </si>
  <si>
    <t>TAR 2010</t>
  </si>
  <si>
    <t>8/9/10: set this equal to 6sDCT-dry since 6sMT should be no more costly than the lowest cost trans in our lineup</t>
  </si>
  <si>
    <t>2013-02-08: $12.97 correction per FEV; 2011-02-03:  $61.84 value from B.Nelson; 2010-07-22: NAS2010 shows increment from 6sAT to 8sAT at $210 ($425-$215)</t>
  </si>
  <si>
    <t>2013-02-08: $12.97 correction per FEV</t>
  </si>
  <si>
    <t>2013-02-08: $19.50 correction per FEV; 2011-04-06: FEV at roughly $198.14 increment over 6spDCT</t>
  </si>
  <si>
    <t>2013-02-08: $19.50 correcton per FEV; 2011-04-06: FEV at roughly $198.14 increment over 6spDCT</t>
  </si>
  <si>
    <t>4sp AT</t>
  </si>
  <si>
    <t>base</t>
  </si>
  <si>
    <t>2017-2025 FRM</t>
  </si>
  <si>
    <t>2012-2016 FRM RIA shows value of $17; actual was $17.50 in calcs</t>
  </si>
  <si>
    <t>2012-2016 Rule showed $53 but actual calcs used $52.5</t>
  </si>
  <si>
    <t>2010-10-22 EPA/NHTSA team discussion: TAR Aero2 (now called Aero1.5) should have been relative to Aero1; this is handled in EngTrans_wICM tab</t>
  </si>
  <si>
    <t>2011-04-07:  Same sort of effort as ASL, primarily software/calibration</t>
  </si>
  <si>
    <t>Cost neutral with base engine; cam switching done with DCP &amp; DVVL which are added/costed separately</t>
  </si>
  <si>
    <t>VC01</t>
  </si>
  <si>
    <t>VC02</t>
  </si>
  <si>
    <t>VC03</t>
  </si>
  <si>
    <t>VC04</t>
  </si>
  <si>
    <t>VC05</t>
  </si>
  <si>
    <t>VC06</t>
  </si>
  <si>
    <t>VC07</t>
  </si>
  <si>
    <t>VC08</t>
  </si>
  <si>
    <t>VC09</t>
  </si>
  <si>
    <t>VC10</t>
  </si>
  <si>
    <t>Reserved</t>
  </si>
  <si>
    <t>2011-03-22: Included cost of LUB2 which is double LUB; 2011-03-07: Set at double the cost for EFR1</t>
  </si>
  <si>
    <t>Dual loop EGR with venturi</t>
  </si>
  <si>
    <t>if electro-hydraulic then it's less costly than EPS but has to be heavier duty for trucks so it's a wash</t>
  </si>
  <si>
    <t>2011-04-07:  Roughly in-line with EFR1-V8, round up to $200</t>
  </si>
  <si>
    <t>2011-04-07:  CBI data shows $20 for regen strategy and $25 for higher efficiency alternator</t>
  </si>
  <si>
    <t>2011-04-12:  set to $10/tire per email from E.Nam; 2011-03-07: Set at double the cost for LRRT1</t>
  </si>
  <si>
    <t>Tech is meant for CEB-TEB generator; set equal to SAX</t>
  </si>
  <si>
    <t>EPA Internal</t>
  </si>
  <si>
    <t>One cam phaser per bank of cylinders</t>
  </si>
  <si>
    <t>One cam phaser per cam</t>
  </si>
  <si>
    <t>EPA internal on 4/28 to accommodate TEB-CEB machine; tech used only on Viper</t>
  </si>
  <si>
    <t>Two cam phasers per bank of cylinders, less $6 (2012 cost in 2007$) credit for removal of EGR valve</t>
  </si>
  <si>
    <t>Two cam phasers per bank of cylinders, less $6 (2012 cost in 2007$) credit for removal of EGR valve; additional $4.08 to set value equivalent to legacy value for consistency</t>
  </si>
  <si>
    <t>Diesel cost v11</t>
  </si>
  <si>
    <t>This used to be the small truck value which was a V6 based value</t>
  </si>
  <si>
    <t>Diesel cost v10</t>
  </si>
  <si>
    <t>Notes</t>
  </si>
  <si>
    <t>V_Code</t>
  </si>
  <si>
    <t>Output_start_year</t>
  </si>
  <si>
    <t>Output_end_year</t>
  </si>
  <si>
    <t>LF_DMC_base</t>
  </si>
  <si>
    <t>LF_codeNew</t>
  </si>
  <si>
    <t>Sum</t>
  </si>
  <si>
    <t>From E.Nam 5/25/11</t>
  </si>
  <si>
    <t>$/lb/%</t>
  </si>
  <si>
    <t>$/lb@15%</t>
  </si>
  <si>
    <t>TAR</t>
  </si>
  <si>
    <t>CARB</t>
  </si>
  <si>
    <t>EPA</t>
  </si>
  <si>
    <t>NHTSA 4/12</t>
  </si>
  <si>
    <t>Avg</t>
  </si>
  <si>
    <t>50/50</t>
  </si>
  <si>
    <t>Learning_sensitivity</t>
  </si>
  <si>
    <t>ICM_sensitivity</t>
  </si>
  <si>
    <t>WR_sensitivity</t>
  </si>
  <si>
    <t>m=</t>
  </si>
  <si>
    <t>DMC $/lb</t>
  </si>
  <si>
    <t>HighDMC</t>
  </si>
  <si>
    <t>LowDMC</t>
  </si>
  <si>
    <t>Year_base_DMC</t>
  </si>
  <si>
    <t>Version</t>
  </si>
  <si>
    <t>Date</t>
  </si>
  <si>
    <t>Log</t>
  </si>
  <si>
    <t>Charger_labor</t>
  </si>
  <si>
    <t>Charger_level1</t>
  </si>
  <si>
    <t>Charger_level2</t>
  </si>
  <si>
    <t>FEV via D.Kopinski on 20110406</t>
  </si>
  <si>
    <t>Set equal to large truck value for purpose of TEB-CEB Machine</t>
  </si>
  <si>
    <t>Set equal to small car</t>
  </si>
  <si>
    <t>MY2017-2025 trans costs?</t>
  </si>
  <si>
    <t>"Y" sets trans costs to the MY2017-2025 costs; "N" sets trans costs to the Q1 2013 corrected values</t>
  </si>
  <si>
    <t>EFR</t>
  </si>
  <si>
    <t>Engine friction reduction per cylinder</t>
  </si>
  <si>
    <t>Cost per cylinder, other EFR costs are tied to this value</t>
  </si>
  <si>
    <t>Mass reduction</t>
  </si>
  <si>
    <t>CaseNo</t>
  </si>
  <si>
    <t>164_ClassNA</t>
  </si>
  <si>
    <t>165_ClassNA</t>
  </si>
  <si>
    <t>167_ClassNA</t>
  </si>
  <si>
    <t>170_ClassNA</t>
  </si>
  <si>
    <t>194_ClassNA</t>
  </si>
  <si>
    <t>195_ClassNA</t>
  </si>
  <si>
    <t>197_ClassNA</t>
  </si>
  <si>
    <t>198_ClassNA</t>
  </si>
  <si>
    <t>199_ClassNA</t>
  </si>
  <si>
    <t>200_ClassNA</t>
  </si>
  <si>
    <t>205_ClassNA</t>
  </si>
  <si>
    <t>217_ClassNA</t>
  </si>
  <si>
    <t>228_ClassNA</t>
  </si>
  <si>
    <t>229_ClassNA</t>
  </si>
  <si>
    <t>230_ClassNA</t>
  </si>
  <si>
    <t>231_ClassNA</t>
  </si>
  <si>
    <t>238_ClassNA</t>
  </si>
  <si>
    <t>239_ClassNA</t>
  </si>
  <si>
    <t>240_ClassNA</t>
  </si>
  <si>
    <t>241_ClassNA</t>
  </si>
  <si>
    <t>259_ClassNA</t>
  </si>
  <si>
    <t>263_Car_St</t>
  </si>
  <si>
    <t>263_MPV_Lg</t>
  </si>
  <si>
    <t>263_Truck</t>
  </si>
  <si>
    <t>264_ClassNA</t>
  </si>
  <si>
    <t>265_ClassNA</t>
  </si>
  <si>
    <t>266_ClassNA</t>
  </si>
  <si>
    <t>272_ClassNA</t>
  </si>
  <si>
    <t>274_ClassNA</t>
  </si>
  <si>
    <t>276_ClassNA</t>
  </si>
  <si>
    <t>277_ClassNA</t>
  </si>
  <si>
    <t>278_ClassNA</t>
  </si>
  <si>
    <t>280_ClassNA</t>
  </si>
  <si>
    <t>282_ClassNA</t>
  </si>
  <si>
    <t>283_ClassNA</t>
  </si>
  <si>
    <t>285_ClassNA</t>
  </si>
  <si>
    <t>286_ClassNA</t>
  </si>
  <si>
    <t>288_ClassNA</t>
  </si>
  <si>
    <t>289_ClassNA</t>
  </si>
  <si>
    <t>294_ClassNA</t>
  </si>
  <si>
    <t>295_ClassNA</t>
  </si>
  <si>
    <t>296_ClassNA</t>
  </si>
  <si>
    <t>303_ClassNA</t>
  </si>
  <si>
    <t>243_MPV_Sm</t>
  </si>
  <si>
    <t>244_MPV_Sm</t>
  </si>
  <si>
    <t>215_ClassNA</t>
  </si>
  <si>
    <t>PU_Results generated</t>
  </si>
  <si>
    <t>176_ClassNA</t>
  </si>
  <si>
    <t>b=</t>
  </si>
  <si>
    <t>"V" uses the Venza curve for all Vtypes; "S" uses the Silverado curve for all Vtypes; "V&amp;S" uses Venza for non-towing &amp; Silverado for towing Vtypes</t>
  </si>
  <si>
    <t>bV=</t>
  </si>
  <si>
    <t>mV=</t>
  </si>
  <si>
    <t>mS=</t>
  </si>
  <si>
    <t>bS=</t>
  </si>
  <si>
    <t>Tow/No-tow</t>
  </si>
  <si>
    <t>T</t>
  </si>
  <si>
    <t>NT</t>
  </si>
  <si>
    <t>Table 1.1.9. Implicit Price Deflators for Gross Domestic Product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</si>
  <si>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</si>
  <si>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</si>
  <si>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</si>
  <si>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</si>
  <si>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</si>
  <si>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</si>
  <si>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</si>
  <si>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</si>
  <si>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</si>
  <si>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</si>
  <si>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</si>
  <si>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</si>
  <si>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</si>
  <si>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</si>
  <si>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</si>
  <si>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</si>
  <si>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</si>
  <si>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</si>
  <si>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</si>
  <si>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Portion</t>
  </si>
  <si>
    <t>warranty</t>
  </si>
  <si>
    <t>other</t>
  </si>
  <si>
    <t>key</t>
  </si>
  <si>
    <t>vClass/vType</t>
  </si>
  <si>
    <t>Item</t>
  </si>
  <si>
    <t>Value</t>
  </si>
  <si>
    <t>$/lb (NT)</t>
  </si>
  <si>
    <t>$/lb (T)</t>
  </si>
  <si>
    <t>Tow/Non-tow</t>
  </si>
  <si>
    <t>OMEGA_TechCost_Inputs file version #</t>
  </si>
  <si>
    <t>dmc_base_EVslope</t>
  </si>
  <si>
    <t>dmc_base_EVintercept</t>
  </si>
  <si>
    <t>WR_net</t>
  </si>
  <si>
    <t>dmc_base_EV</t>
  </si>
  <si>
    <t>Comments</t>
  </si>
  <si>
    <t>key_1</t>
  </si>
  <si>
    <t>From:</t>
  </si>
  <si>
    <t>Aero curve ideas\20150618_AeroCosts.xlsx</t>
  </si>
  <si>
    <t>y = 0.4066x^2+3*(10)^(-14)x</t>
  </si>
  <si>
    <t>Aero05</t>
  </si>
  <si>
    <t>Aero10</t>
  </si>
  <si>
    <t>Aero15</t>
  </si>
  <si>
    <t>Aero20</t>
  </si>
  <si>
    <t>Aero25</t>
  </si>
  <si>
    <t>Aero30</t>
  </si>
  <si>
    <t>Aero35</t>
  </si>
  <si>
    <t>Aero40</t>
  </si>
  <si>
    <t>Aero 5% Cd rdxn</t>
  </si>
  <si>
    <t>Aero 10% Cd rdxn</t>
  </si>
  <si>
    <t>Aero 15% Cd rdxn</t>
  </si>
  <si>
    <t>Aero 20% Cd rdxn</t>
  </si>
  <si>
    <t>Aero 25% Cd rdxn</t>
  </si>
  <si>
    <t>Aero 30% Cd rdxn</t>
  </si>
  <si>
    <t>Aero 35% Cd rdxn</t>
  </si>
  <si>
    <t>Aero 40% Cd rdxn</t>
  </si>
  <si>
    <t>%Cd_rdxn</t>
  </si>
  <si>
    <t>x = %Cd rdxn</t>
  </si>
  <si>
    <t>dmc_base</t>
  </si>
  <si>
    <t xml:space="preserve">[Index numbers, 2009=100] </t>
  </si>
  <si>
    <t xml:space="preserve">Bureau of Economic Analysis </t>
  </si>
  <si>
    <t>Line</t>
  </si>
  <si>
    <t>Â </t>
  </si>
  <si>
    <t>Naturally aspirated, high compression ratio Atkinson engine with cam switching - I3</t>
  </si>
  <si>
    <t>Naturally aspirated, high compression ratio Atkinson engine with cam switching - I4</t>
  </si>
  <si>
    <t>Naturally aspirated, high compression ratio Atkinson engine with cam switching - V6</t>
  </si>
  <si>
    <t>Naturally aspirated, high compression ratio Atkinson engine with cam switching - V8</t>
  </si>
  <si>
    <t>6sp DCT-tc</t>
  </si>
  <si>
    <t>8sp DCT-tc</t>
  </si>
  <si>
    <t>6-speed dual clutch transmission (DCT) with a torque converter</t>
  </si>
  <si>
    <t>8-speed dual clutch transmission (DCT) with a torque converter</t>
  </si>
  <si>
    <t>20150715: set equal to DCT-wet</t>
  </si>
  <si>
    <t>MHEV48V</t>
  </si>
  <si>
    <t>MHEV48V batt-pack</t>
  </si>
  <si>
    <t>MHEV48V non-batt</t>
  </si>
  <si>
    <t>48V Mild HEV system (batt-pack plus non-batt)</t>
  </si>
  <si>
    <t>48V Mild HEV battery pack</t>
  </si>
  <si>
    <t>48V Mild HEV non-battery items (set to Medium2 consistent with MHEV)</t>
  </si>
  <si>
    <t>EV200</t>
  </si>
  <si>
    <t>EV200 batt-pack</t>
  </si>
  <si>
    <t>EV200 non-batt</t>
  </si>
  <si>
    <t>EV200 mile range battery pack</t>
  </si>
  <si>
    <t>EV200 mile range non-battery items</t>
  </si>
  <si>
    <t>TURBM-I</t>
  </si>
  <si>
    <t>TURBM-V</t>
  </si>
  <si>
    <t>Turbo costs on Miller cycle engines</t>
  </si>
  <si>
    <t>[Reserved]</t>
  </si>
  <si>
    <t>20150723: NAS value, a 2025 DMC in 2010$ (see page S-15, Table S.2)</t>
  </si>
  <si>
    <t>NAS2015</t>
  </si>
  <si>
    <t>20150723: NAS2015, see Table S.2</t>
  </si>
  <si>
    <t>Flat (reverse learn consistent with LF_code 6)</t>
  </si>
  <si>
    <t>Flat</t>
  </si>
  <si>
    <t>Steep</t>
  </si>
  <si>
    <t>Steep (battery)</t>
  </si>
  <si>
    <t>File</t>
  </si>
  <si>
    <t>Learning_curves</t>
  </si>
  <si>
    <t>LF_code_Ph1</t>
  </si>
  <si>
    <t>LF_code_Ph2</t>
  </si>
  <si>
    <t>LF_code_2016TAR</t>
  </si>
  <si>
    <t>2016TAR</t>
  </si>
  <si>
    <t>&lt;=</t>
  </si>
  <si>
    <t>&gt;</t>
  </si>
  <si>
    <t>m</t>
  </si>
  <si>
    <t>b</t>
  </si>
  <si>
    <t>%</t>
  </si>
  <si>
    <t>FEV study (From C.Caffrey 9/22/15), units are $/lb</t>
  </si>
  <si>
    <t>HEG2</t>
  </si>
  <si>
    <t>HEG1</t>
  </si>
  <si>
    <t>HEG used on base trans with 6+ gears (excluding MT)</t>
  </si>
  <si>
    <t>ATK1-I3</t>
  </si>
  <si>
    <t>ATK1-I4</t>
  </si>
  <si>
    <t>ATK1-V6</t>
  </si>
  <si>
    <t>ATK1-V8</t>
  </si>
  <si>
    <t>ATK2-I3</t>
  </si>
  <si>
    <t>ATK2-I4</t>
  </si>
  <si>
    <t>ATK2-V6</t>
  </si>
  <si>
    <t>ATK2-V8</t>
  </si>
  <si>
    <t>ln</t>
  </si>
  <si>
    <t>x^2</t>
  </si>
  <si>
    <t>x</t>
  </si>
  <si>
    <t>c</t>
  </si>
  <si>
    <t>lb/kg=</t>
  </si>
  <si>
    <t>TAR2016</t>
  </si>
  <si>
    <t>TAR2016 EPA/NHTSA Avg whole vehicle MR cost curves ($/kg)</t>
  </si>
  <si>
    <t>TRX11</t>
  </si>
  <si>
    <t>TRX12</t>
  </si>
  <si>
    <t>TRX21</t>
  </si>
  <si>
    <t>TRX22</t>
  </si>
  <si>
    <t>Trans L1 with HEG1</t>
  </si>
  <si>
    <t>Trans L1 with HEG2</t>
  </si>
  <si>
    <t>Trans L2 with HEG1</t>
  </si>
  <si>
    <t>Trans L2 with HEG2</t>
  </si>
  <si>
    <t>x^3</t>
  </si>
  <si>
    <t>OMEGA_TechCosts as of</t>
  </si>
  <si>
    <t>Results generated</t>
  </si>
  <si>
    <t>Complexity_Ph2</t>
  </si>
  <si>
    <t>ST_Thru_Ph2</t>
  </si>
  <si>
    <t>IC_ST_C</t>
  </si>
  <si>
    <t>IC_LT_C</t>
  </si>
  <si>
    <t>IC_ST_T</t>
  </si>
  <si>
    <t>IC_LT_T</t>
  </si>
  <si>
    <t>EngineeredSolutionAt_C</t>
  </si>
  <si>
    <t>EngineeredSolutionAt_T</t>
  </si>
  <si>
    <t>supplied ICM_ST_C</t>
  </si>
  <si>
    <t>supplied ICM_ST_T</t>
  </si>
  <si>
    <t>supplied ICM_LT_C</t>
  </si>
  <si>
    <t>supplied ICM_LT_T</t>
  </si>
  <si>
    <t>in-house ICM_ST_C</t>
  </si>
  <si>
    <t>in-house ICM_ST_T</t>
  </si>
  <si>
    <t>in-house ICM_LT_C</t>
  </si>
  <si>
    <t>in-house ICM_LT_T</t>
  </si>
  <si>
    <t>suppliedDMC_C</t>
  </si>
  <si>
    <t>in-houseDMC_C</t>
  </si>
  <si>
    <t>suppliedDMC_T</t>
  </si>
  <si>
    <t>in-houseDMC_T</t>
  </si>
  <si>
    <t>slope_ST_C</t>
  </si>
  <si>
    <t>slope_ST_T</t>
  </si>
  <si>
    <t>slope_LT_T</t>
  </si>
  <si>
    <t>slope_LT_C</t>
  </si>
  <si>
    <t>TAR2016 WR indirect cost metrics using new methodology</t>
  </si>
  <si>
    <t>$/lb</t>
  </si>
  <si>
    <t>$/veh_ST</t>
  </si>
  <si>
    <t>costPerPound_ST</t>
  </si>
  <si>
    <t>costPerPound_LT</t>
  </si>
  <si>
    <t>costPerVeh_ST</t>
  </si>
  <si>
    <t>costPerVeh_LT</t>
  </si>
  <si>
    <t>dmc_WRbase_pVeh</t>
  </si>
  <si>
    <t>curbWt</t>
  </si>
  <si>
    <t>2017-2025FRM</t>
  </si>
  <si>
    <t>$/kg</t>
  </si>
  <si>
    <t>20160216: set equal to one-half the Deac-V8 per J.McDonald</t>
  </si>
  <si>
    <t>20160216: set equal to TURB24 per J.McDonald</t>
  </si>
  <si>
    <t>20160229 email fr J.Cherry; additional $44 is an additional delta from VW diesel VGT teardown vs Mini Cooper non-VGT gasoline teardown</t>
  </si>
  <si>
    <t>x^4</t>
  </si>
  <si>
    <t>x^5</t>
  </si>
  <si>
    <t>MR cut</t>
  </si>
  <si>
    <t>T&lt;=MR cut</t>
  </si>
  <si>
    <t>T&gt;MR cut</t>
  </si>
  <si>
    <t>20160328 JoeMcD says we need 2*44 for V engines (2 turbos); 20160229 email fr J.Cherry; additional $44 is an additional delta from VW diesel VGT teardown vs Mini Cooper non-VGT gasoline teardown</t>
  </si>
  <si>
    <t>ICM</t>
  </si>
  <si>
    <t>OC1</t>
  </si>
  <si>
    <t>OC2</t>
  </si>
  <si>
    <t>Off-cycle 1</t>
  </si>
  <si>
    <t>Off-cycle 2</t>
  </si>
  <si>
    <t>Last Revised on: September 29, 2016 - Next Release Date October 28, 2016</t>
  </si>
  <si>
    <t>CWC</t>
  </si>
  <si>
    <t>CWC=CurbWeightClass</t>
  </si>
  <si>
    <t>CWC/VehType</t>
  </si>
  <si>
    <t>set equal to CWC3 as of 20161010</t>
  </si>
  <si>
    <t>$45/gCO2/mi, credit=1.5</t>
  </si>
  <si>
    <t>$55/gCO2/mi, credit=3.0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</si>
</sst>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3" formatCode="_(* #,##0.00_);_(* \(#,##0.00\);_(* &quot;-&quot;??_);_(@_)"/>
    <numFmt numFmtId="164" formatCode="0.0"/>
    <numFmt numFmtId="165" formatCode="0.000"/>
    <numFmt numFmtId="166" formatCode="&quot;$&quot;#,##0"/>
    <numFmt numFmtId="167" formatCode="_(\$* #,##0.00_);_(\$* \(#,##0.00\);_(\$* \-??_);_(@_)"/>
    <numFmt numFmtId="168" formatCode="&quot;$&quot;#,##0.00"/>
    <numFmt numFmtId="169" formatCode="&quot;$&quot;#,##0.000"/>
    <numFmt numFmtId="170" formatCode="0.0000"/>
    <numFmt numFmtId="171" formatCode="yyyymmdd\ h:mm"/>
  </numFmts>
  <fonts count="39" x14ac:knownFonts="1">
    <font>
      <sz val="10"/>
      <color theme="1"/>
      <name val="Segoe UI"/>
      <family val="2"/>
    </font>
    <font>
      <sz val="10"/>
      <color theme="1"/>
      <name val="Segoe UI"/>
      <family val="2"/>
    </font>
    <font>
      <sz val="10"/>
      <color rgb="FF3F3F76"/>
      <name val="Segoe UI"/>
      <family val="2"/>
    </font>
    <font>
      <b/>
      <sz val="10"/>
      <color rgb="FFFA7D00"/>
      <name val="Segoe UI"/>
      <family val="2"/>
    </font>
    <font>
      <sz val="10"/>
      <color rgb="FFFA7D00"/>
      <name val="Segoe UI"/>
      <family val="2"/>
    </font>
    <font>
      <sz val="10"/>
      <name val="Segoe UI"/>
      <family val="2"/>
    </font>
    <font>
      <sz val="8"/>
      <name val="Segoe UI"/>
      <family val="2"/>
    </font>
    <font>
      <sz val="8"/>
      <color rgb="FFFA7D00"/>
      <name val="Segoe UI"/>
      <family val="2"/>
    </font>
    <font>
      <sz val="8"/>
      <color rgb="FF3F3F76"/>
      <name val="Segoe UI"/>
      <family val="2"/>
    </font>
    <font>
      <b/>
      <sz val="10"/>
      <color theme="0"/>
      <name val="Segoe UI"/>
      <family val="2"/>
    </font>
    <font>
      <sz val="10"/>
      <name val="Arial"/>
      <family val="2"/>
    </font>
    <font>
      <sz val="11"/>
      <color rgb="FF3F3F76"/>
      <name val="Tahoma"/>
      <family val="2"/>
    </font>
    <font>
      <sz val="10"/>
      <color rgb="FF3F3F76"/>
      <name val="Tahoma"/>
      <family val="2"/>
    </font>
    <font>
      <sz val="8"/>
      <name val="Tahoma"/>
      <family val="2"/>
    </font>
    <font>
      <sz val="10"/>
      <color theme="0" tint="-0.249977111117893"/>
      <name val="Segoe UI"/>
      <family val="2"/>
    </font>
    <font>
      <sz val="8"/>
      <name val="Arial"/>
      <family val="2"/>
    </font>
    <font>
      <b/>
      <sz val="11"/>
      <color rgb="FFFA7D00"/>
      <name val="Tahoma"/>
      <family val="2"/>
    </font>
    <font>
      <sz val="10"/>
      <color rgb="FFFA7D00"/>
      <name val="Tahoma"/>
      <family val="2"/>
    </font>
    <font>
      <b/>
      <sz val="10"/>
      <color rgb="FF3F3F3F"/>
      <name val="Segoe UI"/>
      <family val="2"/>
    </font>
    <font>
      <sz val="10"/>
      <color theme="0"/>
      <name val="Tahoma"/>
      <family val="2"/>
    </font>
    <font>
      <sz val="10"/>
      <name val="Tahoma"/>
      <family val="2"/>
    </font>
    <font>
      <b/>
      <sz val="10"/>
      <color theme="3"/>
      <name val="Tahoma"/>
      <family val="2"/>
    </font>
    <font>
      <sz val="14"/>
      <color theme="1"/>
      <name val="Segoe UI"/>
      <family val="2"/>
    </font>
    <font>
      <b/>
      <sz val="14"/>
      <color rgb="FF3F3F76"/>
      <name val="Segoe UI"/>
      <family val="2"/>
    </font>
    <font>
      <sz val="8"/>
      <name val="Arial"/>
      <family val="2"/>
    </font>
    <font>
      <sz val="10"/>
      <color theme="1"/>
      <name val="Segoe UI"/>
      <family val="2"/>
    </font>
    <font>
      <sz val="10"/>
      <color theme="0"/>
      <name val="Segoe UI"/>
      <family val="2"/>
    </font>
    <font>
      <u/>
      <sz val="10"/>
      <color theme="10"/>
      <name val="Segoe UI"/>
      <family val="2"/>
    </font>
    <font>
      <b/>
      <sz val="10"/>
      <name val="Segoe UI"/>
      <family val="2"/>
    </font>
    <font>
      <sz val="10"/>
      <color indexed="8"/>
      <name val="Segoe UI"/>
      <family val="2"/>
    </font>
    <font>
      <sz val="10"/>
      <name val="Segoe UI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theme="0"/>
      <name val="Segoe UI"/>
      <family val="2"/>
    </font>
    <font>
      <sz val="10"/>
      <name val="Segoe UI"/>
      <family val="2"/>
    </font>
    <font>
      <sz val="10"/>
      <color theme="1"/>
      <name val="Segoe UI"/>
      <family val="2"/>
    </font>
    <font>
      <sz val="10"/>
      <name val="Segoe UI"/>
      <family val="2"/>
    </font>
    <font>
      <sz val="10"/>
      <color theme="1"/>
      <name val="Segoe UI"/>
      <family val="2"/>
    </font>
    <font>
      <b/>
      <i/>
      <sz val="10"/>
      <color theme="1"/>
      <name val="Segoe UI"/>
      <family val="2"/>
    </font>
  </fonts>
  <fills count="14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4"/>
      </patternFill>
    </fill>
    <fill>
      <patternFill patternType="solid">
        <fgColor indexed="9"/>
        <bgColor indexed="64"/>
      </patternFill>
    </fill>
    <fill>
      <patternFill patternType="solid">
        <fgColor theme="4"/>
        <bgColor theme="4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/>
      <top/>
      <bottom/>
      <diagonal/>
    </border>
    <border>
      <left style="thin">
        <color rgb="FF7F7F7F"/>
      </left>
      <right style="thin">
        <color rgb="FF7F7F7F"/>
      </right>
      <top/>
      <bottom style="thin">
        <color rgb="FF7F7F7F"/>
      </bottom>
      <diagonal/>
    </border>
    <border>
      <left style="thin">
        <color rgb="FF7F7F7F"/>
      </left>
      <right/>
      <top style="thin">
        <color rgb="FF7F7F7F"/>
      </top>
      <bottom style="thin">
        <color rgb="FF7F7F7F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3F3F3F"/>
      </left>
      <right style="thin">
        <color rgb="FF3F3F3F"/>
      </right>
      <top/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theme="4"/>
      </top>
      <bottom/>
      <diagonal/>
    </border>
    <border>
      <left/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 style="thin">
        <color rgb="FF7F7F7F"/>
      </right>
      <top/>
      <bottom style="thin">
        <color rgb="FF7F7F7F"/>
      </bottom>
      <diagonal/>
    </border>
    <border>
      <left/>
      <right style="thin">
        <color theme="4"/>
      </right>
      <top style="thin">
        <color theme="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theme="4"/>
      </bottom>
      <diagonal/>
    </border>
  </borders>
  <cellStyleXfs count="24">
    <xf numFmtId="0" fontId="0" fillId="0" borderId="0"/>
    <xf numFmtId="9" fontId="1" fillId="0" borderId="0" applyFont="0" applyFill="0" applyBorder="0" applyAlignment="0" applyProtection="0"/>
    <xf numFmtId="0" fontId="2" fillId="2" borderId="1" applyNumberFormat="0" applyAlignment="0" applyProtection="0"/>
    <xf numFmtId="0" fontId="3" fillId="3" borderId="1" applyNumberFormat="0" applyAlignment="0" applyProtection="0"/>
    <xf numFmtId="0" fontId="4" fillId="0" borderId="2" applyNumberFormat="0" applyFill="0" applyAlignment="0" applyProtection="0"/>
    <xf numFmtId="0" fontId="10" fillId="0" borderId="0"/>
    <xf numFmtId="0" fontId="15" fillId="0" borderId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1" fillId="2" borderId="1" applyNumberFormat="0" applyAlignment="0" applyProtection="0"/>
    <xf numFmtId="0" fontId="10" fillId="0" borderId="0"/>
    <xf numFmtId="167" fontId="10" fillId="0" borderId="0" applyFill="0" applyBorder="0" applyAlignment="0" applyProtection="0"/>
    <xf numFmtId="0" fontId="16" fillId="3" borderId="1" applyNumberFormat="0" applyAlignment="0" applyProtection="0"/>
    <xf numFmtId="43" fontId="15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0" fontId="17" fillId="0" borderId="2" applyNumberFormat="0" applyFill="0" applyAlignment="0" applyProtection="0"/>
    <xf numFmtId="0" fontId="1" fillId="0" borderId="0"/>
    <xf numFmtId="0" fontId="18" fillId="3" borderId="15" applyNumberFormat="0" applyAlignment="0" applyProtection="0"/>
    <xf numFmtId="0" fontId="19" fillId="10" borderId="0" applyNumberFormat="0" applyBorder="0" applyAlignment="0" applyProtection="0"/>
    <xf numFmtId="0" fontId="10" fillId="0" borderId="0"/>
    <xf numFmtId="0" fontId="24" fillId="0" borderId="0"/>
    <xf numFmtId="0" fontId="12" fillId="2" borderId="1" applyNumberFormat="0" applyAlignment="0" applyProtection="0"/>
    <xf numFmtId="0" fontId="27" fillId="0" borderId="0" applyNumberFormat="0" applyFill="0" applyBorder="0" applyAlignment="0" applyProtection="0"/>
  </cellStyleXfs>
  <cellXfs count="313">
    <xf numFmtId="0" fontId="0" fillId="0" borderId="0" xfId="0"/>
    <xf numFmtId="0" fontId="0" fillId="4" borderId="0" xfId="0" applyFill="1"/>
    <xf numFmtId="0" fontId="0" fillId="4" borderId="0" xfId="0" applyFill="1" applyAlignment="1">
      <alignment horizontal="left"/>
    </xf>
    <xf numFmtId="0" fontId="0" fillId="4" borderId="3" xfId="0" applyFill="1" applyBorder="1" applyAlignment="1">
      <alignment horizontal="left"/>
    </xf>
    <xf numFmtId="0" fontId="0" fillId="4" borderId="3" xfId="0" applyFill="1" applyBorder="1"/>
    <xf numFmtId="0" fontId="0" fillId="4" borderId="4" xfId="0" applyFill="1" applyBorder="1"/>
    <xf numFmtId="0" fontId="0" fillId="4" borderId="3" xfId="0" applyFill="1" applyBorder="1" applyAlignment="1">
      <alignment horizontal="right"/>
    </xf>
    <xf numFmtId="0" fontId="0" fillId="4" borderId="3" xfId="0" applyFont="1" applyFill="1" applyBorder="1"/>
    <xf numFmtId="0" fontId="0" fillId="4" borderId="0" xfId="0" applyFont="1" applyFill="1"/>
    <xf numFmtId="0" fontId="2" fillId="2" borderId="1" xfId="2" applyAlignment="1">
      <alignment horizontal="right"/>
    </xf>
    <xf numFmtId="0" fontId="6" fillId="4" borderId="0" xfId="0" applyFont="1" applyFill="1"/>
    <xf numFmtId="0" fontId="6" fillId="4" borderId="0" xfId="0" applyFont="1" applyFill="1" applyAlignment="1">
      <alignment horizontal="right"/>
    </xf>
    <xf numFmtId="165" fontId="6" fillId="4" borderId="3" xfId="0" applyNumberFormat="1" applyFont="1" applyFill="1" applyBorder="1"/>
    <xf numFmtId="0" fontId="6" fillId="4" borderId="3" xfId="0" applyFont="1" applyFill="1" applyBorder="1" applyAlignment="1">
      <alignment horizontal="right"/>
    </xf>
    <xf numFmtId="0" fontId="6" fillId="4" borderId="3" xfId="0" applyFont="1" applyFill="1" applyBorder="1" applyAlignment="1">
      <alignment horizontal="center"/>
    </xf>
    <xf numFmtId="0" fontId="6" fillId="4" borderId="3" xfId="0" applyFont="1" applyFill="1" applyBorder="1"/>
    <xf numFmtId="165" fontId="6" fillId="4" borderId="0" xfId="0" applyNumberFormat="1" applyFont="1" applyFill="1" applyBorder="1" applyAlignment="1">
      <alignment horizontal="right"/>
    </xf>
    <xf numFmtId="165" fontId="6" fillId="4" borderId="0" xfId="0" applyNumberFormat="1" applyFont="1" applyFill="1"/>
    <xf numFmtId="165" fontId="7" fillId="4" borderId="2" xfId="4" applyNumberFormat="1" applyFont="1" applyFill="1"/>
    <xf numFmtId="2" fontId="6" fillId="4" borderId="0" xfId="0" applyNumberFormat="1" applyFont="1" applyFill="1"/>
    <xf numFmtId="165" fontId="8" fillId="2" borderId="1" xfId="2" applyNumberFormat="1" applyFont="1"/>
    <xf numFmtId="165" fontId="3" fillId="3" borderId="1" xfId="3" applyNumberFormat="1"/>
    <xf numFmtId="0" fontId="0" fillId="0" borderId="0" xfId="0" applyAlignment="1">
      <alignment horizontal="right"/>
    </xf>
    <xf numFmtId="0" fontId="2" fillId="2" borderId="1" xfId="2"/>
    <xf numFmtId="3" fontId="2" fillId="2" borderId="1" xfId="2" applyNumberFormat="1"/>
    <xf numFmtId="0" fontId="0" fillId="4" borderId="0" xfId="0" applyFill="1" applyBorder="1"/>
    <xf numFmtId="0" fontId="2" fillId="2" borderId="1" xfId="2" applyAlignment="1">
      <alignment horizontal="left"/>
    </xf>
    <xf numFmtId="0" fontId="0" fillId="4" borderId="4" xfId="0" applyFill="1" applyBorder="1" applyAlignment="1">
      <alignment horizontal="left"/>
    </xf>
    <xf numFmtId="0" fontId="0" fillId="4" borderId="0" xfId="0" applyFill="1" applyBorder="1" applyAlignment="1">
      <alignment horizontal="left"/>
    </xf>
    <xf numFmtId="2" fontId="5" fillId="4" borderId="0" xfId="0" applyNumberFormat="1" applyFont="1" applyFill="1"/>
    <xf numFmtId="2" fontId="5" fillId="4" borderId="0" xfId="0" applyNumberFormat="1" applyFont="1" applyFill="1" applyBorder="1"/>
    <xf numFmtId="2" fontId="5" fillId="4" borderId="0" xfId="2" applyNumberFormat="1" applyFont="1" applyFill="1" applyBorder="1"/>
    <xf numFmtId="2" fontId="5" fillId="8" borderId="8" xfId="2" applyNumberFormat="1" applyFont="1" applyFill="1" applyBorder="1"/>
    <xf numFmtId="2" fontId="5" fillId="8" borderId="9" xfId="2" applyNumberFormat="1" applyFont="1" applyFill="1" applyBorder="1"/>
    <xf numFmtId="2" fontId="5" fillId="8" borderId="4" xfId="2" applyNumberFormat="1" applyFont="1" applyFill="1" applyBorder="1"/>
    <xf numFmtId="2" fontId="5" fillId="8" borderId="10" xfId="2" applyNumberFormat="1" applyFont="1" applyFill="1" applyBorder="1"/>
    <xf numFmtId="2" fontId="5" fillId="8" borderId="11" xfId="2" applyNumberFormat="1" applyFont="1" applyFill="1" applyBorder="1"/>
    <xf numFmtId="2" fontId="5" fillId="8" borderId="12" xfId="2" applyNumberFormat="1" applyFont="1" applyFill="1" applyBorder="1"/>
    <xf numFmtId="2" fontId="5" fillId="6" borderId="8" xfId="2" applyNumberFormat="1" applyFont="1" applyFill="1" applyBorder="1"/>
    <xf numFmtId="2" fontId="5" fillId="6" borderId="9" xfId="2" applyNumberFormat="1" applyFont="1" applyFill="1" applyBorder="1"/>
    <xf numFmtId="2" fontId="5" fillId="6" borderId="4" xfId="2" applyNumberFormat="1" applyFont="1" applyFill="1" applyBorder="1"/>
    <xf numFmtId="2" fontId="5" fillId="7" borderId="8" xfId="2" applyNumberFormat="1" applyFont="1" applyFill="1" applyBorder="1"/>
    <xf numFmtId="2" fontId="5" fillId="7" borderId="9" xfId="2" applyNumberFormat="1" applyFont="1" applyFill="1" applyBorder="1"/>
    <xf numFmtId="2" fontId="5" fillId="7" borderId="4" xfId="2" applyNumberFormat="1" applyFont="1" applyFill="1" applyBorder="1"/>
    <xf numFmtId="2" fontId="5" fillId="9" borderId="8" xfId="2" applyNumberFormat="1" applyFont="1" applyFill="1" applyBorder="1"/>
    <xf numFmtId="2" fontId="5" fillId="9" borderId="9" xfId="2" applyNumberFormat="1" applyFont="1" applyFill="1" applyBorder="1"/>
    <xf numFmtId="2" fontId="5" fillId="9" borderId="4" xfId="2" applyNumberFormat="1" applyFont="1" applyFill="1" applyBorder="1"/>
    <xf numFmtId="2" fontId="5" fillId="9" borderId="10" xfId="2" applyNumberFormat="1" applyFont="1" applyFill="1" applyBorder="1"/>
    <xf numFmtId="2" fontId="5" fillId="9" borderId="11" xfId="2" applyNumberFormat="1" applyFont="1" applyFill="1" applyBorder="1"/>
    <xf numFmtId="2" fontId="5" fillId="9" borderId="12" xfId="2" applyNumberFormat="1" applyFont="1" applyFill="1" applyBorder="1"/>
    <xf numFmtId="2" fontId="5" fillId="6" borderId="10" xfId="2" applyNumberFormat="1" applyFont="1" applyFill="1" applyBorder="1"/>
    <xf numFmtId="2" fontId="5" fillId="6" borderId="11" xfId="2" applyNumberFormat="1" applyFont="1" applyFill="1" applyBorder="1"/>
    <xf numFmtId="2" fontId="5" fillId="6" borderId="12" xfId="2" applyNumberFormat="1" applyFont="1" applyFill="1" applyBorder="1"/>
    <xf numFmtId="2" fontId="5" fillId="8" borderId="8" xfId="0" applyNumberFormat="1" applyFont="1" applyFill="1" applyBorder="1"/>
    <xf numFmtId="2" fontId="5" fillId="8" borderId="9" xfId="0" applyNumberFormat="1" applyFont="1" applyFill="1" applyBorder="1"/>
    <xf numFmtId="2" fontId="5" fillId="8" borderId="4" xfId="0" applyNumberFormat="1" applyFont="1" applyFill="1" applyBorder="1"/>
    <xf numFmtId="2" fontId="5" fillId="9" borderId="13" xfId="2" applyNumberFormat="1" applyFont="1" applyFill="1" applyBorder="1"/>
    <xf numFmtId="2" fontId="5" fillId="9" borderId="8" xfId="0" applyNumberFormat="1" applyFont="1" applyFill="1" applyBorder="1"/>
    <xf numFmtId="2" fontId="5" fillId="9" borderId="9" xfId="0" applyNumberFormat="1" applyFont="1" applyFill="1" applyBorder="1"/>
    <xf numFmtId="2" fontId="5" fillId="9" borderId="4" xfId="0" applyNumberFormat="1" applyFont="1" applyFill="1" applyBorder="1"/>
    <xf numFmtId="2" fontId="5" fillId="7" borderId="10" xfId="2" applyNumberFormat="1" applyFont="1" applyFill="1" applyBorder="1"/>
    <xf numFmtId="2" fontId="5" fillId="6" borderId="3" xfId="2" applyNumberFormat="1" applyFont="1" applyFill="1" applyBorder="1"/>
    <xf numFmtId="165" fontId="3" fillId="3" borderId="6" xfId="3" applyNumberFormat="1" applyBorder="1"/>
    <xf numFmtId="0" fontId="2" fillId="2" borderId="6" xfId="2" applyBorder="1" applyAlignment="1">
      <alignment horizontal="right"/>
    </xf>
    <xf numFmtId="165" fontId="18" fillId="3" borderId="15" xfId="18" applyNumberFormat="1"/>
    <xf numFmtId="165" fontId="18" fillId="3" borderId="16" xfId="18" applyNumberFormat="1" applyBorder="1"/>
    <xf numFmtId="0" fontId="4" fillId="4" borderId="2" xfId="4" applyFill="1"/>
    <xf numFmtId="165" fontId="3" fillId="3" borderId="17" xfId="3" applyNumberFormat="1" applyBorder="1"/>
    <xf numFmtId="0" fontId="0" fillId="0" borderId="3" xfId="0" applyBorder="1"/>
    <xf numFmtId="0" fontId="0" fillId="4" borderId="18" xfId="0" applyFont="1" applyFill="1" applyBorder="1"/>
    <xf numFmtId="0" fontId="4" fillId="4" borderId="0" xfId="4" applyFill="1" applyBorder="1"/>
    <xf numFmtId="0" fontId="0" fillId="4" borderId="14" xfId="0" applyFont="1" applyFill="1" applyBorder="1"/>
    <xf numFmtId="0" fontId="4" fillId="4" borderId="3" xfId="4" applyFill="1" applyBorder="1"/>
    <xf numFmtId="164" fontId="2" fillId="2" borderId="1" xfId="2" applyNumberFormat="1"/>
    <xf numFmtId="1" fontId="3" fillId="3" borderId="1" xfId="3" applyNumberFormat="1"/>
    <xf numFmtId="0" fontId="22" fillId="4" borderId="0" xfId="0" applyFont="1" applyFill="1"/>
    <xf numFmtId="0" fontId="22" fillId="4" borderId="0" xfId="0" applyFont="1" applyFill="1" applyAlignment="1">
      <alignment horizontal="left" vertical="top" wrapText="1"/>
    </xf>
    <xf numFmtId="0" fontId="0" fillId="4" borderId="3" xfId="0" applyFill="1" applyBorder="1" applyAlignment="1">
      <alignment horizontal="left" vertical="top" wrapText="1"/>
    </xf>
    <xf numFmtId="0" fontId="0" fillId="4" borderId="0" xfId="0" applyFill="1" applyAlignment="1">
      <alignment horizontal="left" vertical="top" wrapText="1"/>
    </xf>
    <xf numFmtId="166" fontId="2" fillId="2" borderId="1" xfId="2" applyNumberFormat="1"/>
    <xf numFmtId="166" fontId="2" fillId="2" borderId="1" xfId="2" applyNumberFormat="1" applyAlignment="1">
      <alignment horizontal="right"/>
    </xf>
    <xf numFmtId="0" fontId="0" fillId="4" borderId="0" xfId="0" applyFill="1" applyAlignment="1">
      <alignment vertical="top"/>
    </xf>
    <xf numFmtId="0" fontId="0" fillId="4" borderId="0" xfId="0" applyFill="1" applyAlignment="1">
      <alignment horizontal="left" vertical="top"/>
    </xf>
    <xf numFmtId="0" fontId="0" fillId="4" borderId="0" xfId="0" applyFill="1" applyAlignment="1">
      <alignment vertical="center" wrapText="1"/>
    </xf>
    <xf numFmtId="0" fontId="2" fillId="2" borderId="1" xfId="2" applyAlignment="1">
      <alignment vertical="center" wrapText="1"/>
    </xf>
    <xf numFmtId="0" fontId="2" fillId="2" borderId="1" xfId="2" applyAlignment="1">
      <alignment horizontal="right" vertical="center" wrapText="1"/>
    </xf>
    <xf numFmtId="1" fontId="2" fillId="2" borderId="1" xfId="2" applyNumberFormat="1"/>
    <xf numFmtId="170" fontId="2" fillId="2" borderId="1" xfId="2" applyNumberFormat="1"/>
    <xf numFmtId="0" fontId="0" fillId="0" borderId="14" xfId="0" applyFill="1" applyBorder="1" applyAlignment="1">
      <alignment horizontal="left" vertical="top"/>
    </xf>
    <xf numFmtId="0" fontId="0" fillId="0" borderId="14" xfId="0" quotePrefix="1" applyFill="1" applyBorder="1" applyAlignment="1">
      <alignment horizontal="right" vertical="top"/>
    </xf>
    <xf numFmtId="0" fontId="0" fillId="0" borderId="14" xfId="0" applyFill="1" applyBorder="1" applyAlignment="1">
      <alignment horizontal="right" vertical="top"/>
    </xf>
    <xf numFmtId="0" fontId="0" fillId="0" borderId="0" xfId="0" applyFill="1"/>
    <xf numFmtId="0" fontId="2" fillId="0" borderId="1" xfId="2" applyFill="1" applyAlignment="1">
      <alignment horizontal="left"/>
    </xf>
    <xf numFmtId="0" fontId="0" fillId="0" borderId="0" xfId="0" applyFill="1" applyAlignment="1">
      <alignment horizontal="left"/>
    </xf>
    <xf numFmtId="2" fontId="0" fillId="0" borderId="0" xfId="0" applyNumberFormat="1" applyFill="1" applyAlignment="1">
      <alignment horizontal="right"/>
    </xf>
    <xf numFmtId="0" fontId="0" fillId="0" borderId="0" xfId="0" quotePrefix="1" applyFill="1"/>
    <xf numFmtId="165" fontId="0" fillId="0" borderId="0" xfId="0" applyNumberFormat="1" applyFill="1"/>
    <xf numFmtId="0" fontId="0" fillId="0" borderId="0" xfId="0" applyFont="1" applyFill="1" applyAlignment="1">
      <alignment horizontal="center"/>
    </xf>
    <xf numFmtId="0" fontId="0" fillId="0" borderId="0" xfId="0" applyFont="1" applyFill="1"/>
    <xf numFmtId="0" fontId="0" fillId="0" borderId="0" xfId="0" applyFont="1" applyFill="1" applyAlignment="1">
      <alignment horizontal="left"/>
    </xf>
    <xf numFmtId="0" fontId="0" fillId="0" borderId="14" xfId="0" applyFill="1" applyBorder="1" applyAlignment="1">
      <alignment vertical="top"/>
    </xf>
    <xf numFmtId="0" fontId="0" fillId="0" borderId="0" xfId="0" applyFont="1" applyFill="1" applyAlignment="1">
      <alignment vertical="top"/>
    </xf>
    <xf numFmtId="166" fontId="5" fillId="0" borderId="0" xfId="0" applyNumberFormat="1" applyFont="1" applyFill="1" applyAlignment="1">
      <alignment horizontal="left" vertical="top"/>
    </xf>
    <xf numFmtId="168" fontId="4" fillId="0" borderId="2" xfId="4" applyNumberFormat="1" applyFill="1"/>
    <xf numFmtId="168" fontId="0" fillId="0" borderId="0" xfId="0" applyNumberFormat="1" applyFont="1" applyFill="1"/>
    <xf numFmtId="166" fontId="5" fillId="0" borderId="0" xfId="0" applyNumberFormat="1" applyFont="1" applyFill="1" applyAlignment="1">
      <alignment horizontal="left"/>
    </xf>
    <xf numFmtId="166" fontId="5" fillId="0" borderId="0" xfId="0" applyNumberFormat="1" applyFont="1" applyFill="1" applyBorder="1" applyAlignment="1">
      <alignment horizontal="left"/>
    </xf>
    <xf numFmtId="165" fontId="0" fillId="0" borderId="0" xfId="0" applyNumberFormat="1" applyFill="1" applyBorder="1" applyAlignment="1"/>
    <xf numFmtId="0" fontId="0" fillId="0" borderId="0" xfId="0" applyAlignment="1">
      <alignment horizontal="left"/>
    </xf>
    <xf numFmtId="0" fontId="2" fillId="2" borderId="1" xfId="2" applyAlignment="1">
      <alignment horizontal="center"/>
    </xf>
    <xf numFmtId="0" fontId="0" fillId="0" borderId="0" xfId="0" applyNumberFormat="1" applyFill="1" applyAlignment="1">
      <alignment horizontal="left"/>
    </xf>
    <xf numFmtId="0" fontId="0" fillId="0" borderId="0" xfId="0" applyNumberFormat="1" applyFont="1" applyFill="1" applyAlignment="1">
      <alignment horizontal="left"/>
    </xf>
    <xf numFmtId="168" fontId="2" fillId="2" borderId="1" xfId="2" applyNumberFormat="1"/>
    <xf numFmtId="0" fontId="9" fillId="12" borderId="14" xfId="0" applyFont="1" applyFill="1" applyBorder="1" applyAlignment="1">
      <alignment horizontal="left" vertical="top"/>
    </xf>
    <xf numFmtId="0" fontId="9" fillId="12" borderId="14" xfId="0" applyFont="1" applyFill="1" applyBorder="1" applyAlignment="1">
      <alignment horizontal="right" vertical="top"/>
    </xf>
    <xf numFmtId="164" fontId="0" fillId="0" borderId="0" xfId="0" applyNumberFormat="1" applyAlignment="1">
      <alignment horizontal="left"/>
    </xf>
    <xf numFmtId="0" fontId="0" fillId="0" borderId="0" xfId="0" applyNumberFormat="1" applyAlignment="1">
      <alignment horizontal="left"/>
    </xf>
    <xf numFmtId="169" fontId="0" fillId="0" borderId="0" xfId="0" applyNumberFormat="1" applyAlignment="1">
      <alignment horizontal="left"/>
    </xf>
    <xf numFmtId="168" fontId="0" fillId="0" borderId="0" xfId="0" applyNumberFormat="1"/>
    <xf numFmtId="0" fontId="2" fillId="2" borderId="17" xfId="2" applyBorder="1" applyAlignment="1">
      <alignment horizontal="left"/>
    </xf>
    <xf numFmtId="164" fontId="0" fillId="0" borderId="0" xfId="0" applyNumberFormat="1" applyBorder="1" applyAlignment="1">
      <alignment horizontal="left"/>
    </xf>
    <xf numFmtId="0" fontId="0" fillId="0" borderId="0" xfId="0" applyNumberFormat="1" applyBorder="1" applyAlignment="1">
      <alignment horizontal="left"/>
    </xf>
    <xf numFmtId="169" fontId="0" fillId="0" borderId="0" xfId="0" applyNumberFormat="1" applyBorder="1" applyAlignment="1">
      <alignment horizontal="left" vertical="top"/>
    </xf>
    <xf numFmtId="0" fontId="2" fillId="2" borderId="1" xfId="2" applyBorder="1" applyAlignment="1">
      <alignment horizontal="left"/>
    </xf>
    <xf numFmtId="0" fontId="2" fillId="2" borderId="1" xfId="2" applyAlignment="1">
      <alignment horizontal="center"/>
    </xf>
    <xf numFmtId="0" fontId="0" fillId="0" borderId="0" xfId="0" applyFill="1" applyAlignment="1">
      <alignment horizontal="center"/>
    </xf>
    <xf numFmtId="0" fontId="21" fillId="0" borderId="0" xfId="20" applyFont="1" applyFill="1"/>
    <xf numFmtId="0" fontId="20" fillId="0" borderId="0" xfId="20" applyFont="1" applyFill="1"/>
    <xf numFmtId="0" fontId="15" fillId="0" borderId="3" xfId="14" applyFill="1" applyBorder="1"/>
    <xf numFmtId="0" fontId="13" fillId="0" borderId="3" xfId="20" applyFont="1" applyFill="1" applyBorder="1" applyAlignment="1">
      <alignment horizontal="right"/>
    </xf>
    <xf numFmtId="9" fontId="15" fillId="0" borderId="3" xfId="7" applyFont="1" applyFill="1" applyBorder="1"/>
    <xf numFmtId="0" fontId="15" fillId="0" borderId="3" xfId="14" quotePrefix="1" applyFont="1" applyFill="1" applyBorder="1" applyAlignment="1">
      <alignment horizontal="right"/>
    </xf>
    <xf numFmtId="0" fontId="20" fillId="0" borderId="3" xfId="20" applyFont="1" applyFill="1" applyBorder="1"/>
    <xf numFmtId="168" fontId="15" fillId="0" borderId="3" xfId="14" applyNumberFormat="1" applyFill="1" applyBorder="1"/>
    <xf numFmtId="0" fontId="13" fillId="0" borderId="3" xfId="20" applyFont="1" applyFill="1" applyBorder="1"/>
    <xf numFmtId="165" fontId="13" fillId="0" borderId="3" xfId="20" applyNumberFormat="1" applyFont="1" applyFill="1" applyBorder="1"/>
    <xf numFmtId="0" fontId="0" fillId="0" borderId="0" xfId="0" applyFill="1" applyAlignment="1">
      <alignment horizontal="right"/>
    </xf>
    <xf numFmtId="0" fontId="3" fillId="0" borderId="1" xfId="3" applyFill="1" applyAlignment="1">
      <alignment horizontal="left"/>
    </xf>
    <xf numFmtId="0" fontId="0" fillId="0" borderId="3" xfId="0" applyFill="1" applyBorder="1" applyAlignment="1"/>
    <xf numFmtId="0" fontId="0" fillId="0" borderId="3" xfId="0" applyFill="1" applyBorder="1" applyAlignment="1">
      <alignment vertical="top"/>
    </xf>
    <xf numFmtId="0" fontId="0" fillId="0" borderId="0" xfId="0" applyFill="1" applyAlignment="1">
      <alignment vertical="top"/>
    </xf>
    <xf numFmtId="164" fontId="0" fillId="0" borderId="0" xfId="0" applyNumberFormat="1" applyFill="1" applyAlignment="1">
      <alignment horizontal="left"/>
    </xf>
    <xf numFmtId="169" fontId="0" fillId="0" borderId="0" xfId="0" applyNumberFormat="1" applyFill="1"/>
    <xf numFmtId="0" fontId="2" fillId="2" borderId="1" xfId="2" applyAlignment="1">
      <alignment vertical="top"/>
    </xf>
    <xf numFmtId="0" fontId="0" fillId="0" borderId="19" xfId="0" applyNumberFormat="1" applyFont="1" applyFill="1" applyBorder="1" applyAlignment="1">
      <alignment horizontal="left"/>
    </xf>
    <xf numFmtId="166" fontId="4" fillId="0" borderId="2" xfId="4" applyNumberFormat="1" applyFill="1"/>
    <xf numFmtId="0" fontId="0" fillId="0" borderId="19" xfId="0" applyFont="1" applyFill="1" applyBorder="1"/>
    <xf numFmtId="166" fontId="5" fillId="0" borderId="19" xfId="0" applyNumberFormat="1" applyFont="1" applyFill="1" applyBorder="1" applyAlignment="1">
      <alignment horizontal="left" vertical="top"/>
    </xf>
    <xf numFmtId="0" fontId="0" fillId="0" borderId="19" xfId="0" applyFont="1" applyFill="1" applyBorder="1" applyAlignment="1">
      <alignment horizontal="left"/>
    </xf>
    <xf numFmtId="0" fontId="9" fillId="12" borderId="14" xfId="0" applyFont="1" applyFill="1" applyBorder="1" applyAlignment="1">
      <alignment vertical="top"/>
    </xf>
    <xf numFmtId="0" fontId="0" fillId="0" borderId="19" xfId="0" applyNumberFormat="1" applyFont="1" applyFill="1" applyBorder="1"/>
    <xf numFmtId="0" fontId="0" fillId="0" borderId="0" xfId="0" applyNumberFormat="1"/>
    <xf numFmtId="0" fontId="2" fillId="2" borderId="1" xfId="2" applyNumberFormat="1" applyAlignment="1">
      <alignment horizontal="left"/>
    </xf>
    <xf numFmtId="0" fontId="2" fillId="2" borderId="1" xfId="2" applyNumberFormat="1"/>
    <xf numFmtId="0" fontId="0" fillId="0" borderId="0" xfId="0" applyNumberFormat="1" applyBorder="1"/>
    <xf numFmtId="164" fontId="2" fillId="2" borderId="17" xfId="2" applyNumberFormat="1" applyBorder="1"/>
    <xf numFmtId="164" fontId="2" fillId="2" borderId="1" xfId="2" applyNumberFormat="1" applyBorder="1"/>
    <xf numFmtId="166" fontId="0" fillId="0" borderId="0" xfId="0" applyNumberFormat="1"/>
    <xf numFmtId="166" fontId="0" fillId="0" borderId="0" xfId="0" applyNumberFormat="1" applyBorder="1"/>
    <xf numFmtId="0" fontId="25" fillId="0" borderId="19" xfId="0" applyFont="1" applyFill="1" applyBorder="1"/>
    <xf numFmtId="0" fontId="25" fillId="0" borderId="19" xfId="0" applyFont="1" applyFill="1" applyBorder="1" applyAlignment="1">
      <alignment horizontal="left"/>
    </xf>
    <xf numFmtId="0" fontId="25" fillId="0" borderId="19" xfId="0" applyNumberFormat="1" applyFont="1" applyFill="1" applyBorder="1" applyAlignment="1">
      <alignment horizontal="left"/>
    </xf>
    <xf numFmtId="166" fontId="2" fillId="2" borderId="17" xfId="2" applyNumberFormat="1" applyBorder="1"/>
    <xf numFmtId="166" fontId="4" fillId="0" borderId="2" xfId="4" applyNumberFormat="1"/>
    <xf numFmtId="0" fontId="0" fillId="0" borderId="3" xfId="0" applyFill="1" applyBorder="1"/>
    <xf numFmtId="0" fontId="0" fillId="0" borderId="3" xfId="0" applyFill="1" applyBorder="1" applyAlignment="1">
      <alignment horizontal="right"/>
    </xf>
    <xf numFmtId="0" fontId="2" fillId="0" borderId="6" xfId="2" applyFill="1" applyBorder="1" applyAlignment="1">
      <alignment horizontal="right"/>
    </xf>
    <xf numFmtId="0" fontId="2" fillId="0" borderId="1" xfId="2" applyFill="1" applyAlignment="1">
      <alignment horizontal="right"/>
    </xf>
    <xf numFmtId="0" fontId="2" fillId="0" borderId="7" xfId="2" applyFill="1" applyBorder="1" applyAlignment="1">
      <alignment horizontal="right"/>
    </xf>
    <xf numFmtId="9" fontId="4" fillId="0" borderId="2" xfId="1" applyFont="1" applyFill="1" applyBorder="1" applyAlignment="1">
      <alignment horizontal="right"/>
    </xf>
    <xf numFmtId="164" fontId="4" fillId="0" borderId="2" xfId="4" applyNumberFormat="1" applyFill="1" applyAlignment="1">
      <alignment horizontal="right"/>
    </xf>
    <xf numFmtId="164" fontId="2" fillId="0" borderId="1" xfId="2" applyNumberFormat="1" applyFill="1"/>
    <xf numFmtId="0" fontId="14" fillId="0" borderId="0" xfId="0" applyFont="1" applyFill="1"/>
    <xf numFmtId="165" fontId="4" fillId="0" borderId="1" xfId="3" applyNumberFormat="1" applyFont="1" applyFill="1" applyAlignment="1">
      <alignment horizontal="right"/>
    </xf>
    <xf numFmtId="0" fontId="4" fillId="0" borderId="2" xfId="4" applyFill="1" applyAlignment="1">
      <alignment horizontal="right"/>
    </xf>
    <xf numFmtId="0" fontId="18" fillId="3" borderId="15" xfId="18" applyAlignment="1">
      <alignment horizontal="right"/>
    </xf>
    <xf numFmtId="9" fontId="2" fillId="2" borderId="1" xfId="2" applyNumberFormat="1"/>
    <xf numFmtId="0" fontId="0" fillId="0" borderId="0" xfId="0" applyFont="1" applyFill="1" applyBorder="1"/>
    <xf numFmtId="0" fontId="0" fillId="0" borderId="0" xfId="0" applyFill="1" applyBorder="1" applyAlignment="1">
      <alignment vertical="top"/>
    </xf>
    <xf numFmtId="0" fontId="0" fillId="0" borderId="19" xfId="0" applyFont="1" applyBorder="1" applyAlignment="1">
      <alignment horizontal="left"/>
    </xf>
    <xf numFmtId="0" fontId="0" fillId="0" borderId="19" xfId="0" applyFont="1" applyBorder="1"/>
    <xf numFmtId="0" fontId="2" fillId="2" borderId="1" xfId="2" applyFont="1" applyFill="1" applyBorder="1"/>
    <xf numFmtId="0" fontId="0" fillId="0" borderId="19" xfId="0" applyNumberFormat="1" applyFont="1" applyBorder="1" applyAlignment="1">
      <alignment horizontal="left"/>
    </xf>
    <xf numFmtId="0" fontId="27" fillId="0" borderId="0" xfId="23"/>
    <xf numFmtId="0" fontId="5" fillId="0" borderId="0" xfId="0" applyFont="1" applyFill="1" applyAlignment="1">
      <alignment horizontal="left"/>
    </xf>
    <xf numFmtId="0" fontId="0" fillId="0" borderId="0" xfId="0" applyNumberFormat="1" applyFont="1" applyFill="1"/>
    <xf numFmtId="0" fontId="0" fillId="0" borderId="5" xfId="0" applyFont="1" applyFill="1" applyBorder="1"/>
    <xf numFmtId="0" fontId="5" fillId="0" borderId="0" xfId="0" applyFont="1" applyFill="1" applyBorder="1" applyAlignment="1">
      <alignment horizontal="left"/>
    </xf>
    <xf numFmtId="0" fontId="2" fillId="0" borderId="17" xfId="2" applyFill="1" applyBorder="1" applyAlignment="1">
      <alignment horizontal="left"/>
    </xf>
    <xf numFmtId="0" fontId="0" fillId="0" borderId="0" xfId="0" applyNumberFormat="1" applyFont="1" applyFill="1" applyBorder="1"/>
    <xf numFmtId="0" fontId="26" fillId="0" borderId="14" xfId="0" applyFont="1" applyFill="1" applyBorder="1" applyAlignment="1">
      <alignment vertical="top"/>
    </xf>
    <xf numFmtId="0" fontId="26" fillId="0" borderId="14" xfId="0" applyFont="1" applyFill="1" applyBorder="1" applyAlignment="1">
      <alignment horizontal="left" vertical="top"/>
    </xf>
    <xf numFmtId="0" fontId="26" fillId="0" borderId="14" xfId="0" applyFont="1" applyFill="1" applyBorder="1" applyAlignment="1">
      <alignment horizontal="right" vertical="top"/>
    </xf>
    <xf numFmtId="0" fontId="0" fillId="0" borderId="0" xfId="0" applyFill="1" applyBorder="1" applyAlignment="1">
      <alignment horizontal="left"/>
    </xf>
    <xf numFmtId="2" fontId="0" fillId="0" borderId="0" xfId="0" applyNumberFormat="1" applyFill="1" applyBorder="1" applyAlignment="1">
      <alignment horizontal="right"/>
    </xf>
    <xf numFmtId="165" fontId="0" fillId="0" borderId="0" xfId="0" applyNumberFormat="1" applyFill="1" applyBorder="1"/>
    <xf numFmtId="0" fontId="5" fillId="0" borderId="0" xfId="5" applyFont="1" applyFill="1" applyBorder="1"/>
    <xf numFmtId="0" fontId="2" fillId="2" borderId="1" xfId="2" applyFont="1" applyAlignment="1">
      <alignment horizontal="center"/>
    </xf>
    <xf numFmtId="0" fontId="28" fillId="0" borderId="0" xfId="5" applyFont="1" applyFill="1" applyBorder="1"/>
    <xf numFmtId="0" fontId="1" fillId="0" borderId="0" xfId="0" applyFont="1"/>
    <xf numFmtId="0" fontId="1" fillId="0" borderId="0" xfId="0" applyFont="1" applyAlignment="1">
      <alignment horizontal="right"/>
    </xf>
    <xf numFmtId="0" fontId="5" fillId="5" borderId="3" xfId="5" applyFont="1" applyFill="1" applyBorder="1" applyAlignment="1">
      <alignment horizontal="left"/>
    </xf>
    <xf numFmtId="0" fontId="5" fillId="5" borderId="3" xfId="5" applyFont="1" applyFill="1" applyBorder="1" applyAlignment="1">
      <alignment horizontal="right"/>
    </xf>
    <xf numFmtId="2" fontId="5" fillId="0" borderId="0" xfId="5" applyNumberFormat="1" applyFont="1" applyFill="1" applyBorder="1"/>
    <xf numFmtId="165" fontId="5" fillId="0" borderId="0" xfId="5" applyNumberFormat="1" applyFont="1" applyFill="1" applyBorder="1"/>
    <xf numFmtId="0" fontId="29" fillId="11" borderId="0" xfId="0" applyFont="1" applyFill="1"/>
    <xf numFmtId="0" fontId="29" fillId="11" borderId="0" xfId="0" applyFont="1" applyFill="1" applyAlignment="1">
      <alignment horizontal="right"/>
    </xf>
    <xf numFmtId="0" fontId="2" fillId="2" borderId="1" xfId="2" applyAlignment="1">
      <alignment horizontal="center"/>
    </xf>
    <xf numFmtId="0" fontId="30" fillId="0" borderId="0" xfId="0" applyFont="1" applyFill="1" applyBorder="1" applyAlignment="1">
      <alignment horizontal="left"/>
    </xf>
    <xf numFmtId="0" fontId="25" fillId="0" borderId="5" xfId="0" applyFont="1" applyFill="1" applyBorder="1"/>
    <xf numFmtId="0" fontId="2" fillId="2" borderId="17" xfId="2" applyNumberFormat="1" applyBorder="1" applyAlignment="1">
      <alignment horizontal="left"/>
    </xf>
    <xf numFmtId="0" fontId="2" fillId="2" borderId="17" xfId="2" applyBorder="1"/>
    <xf numFmtId="0" fontId="25" fillId="0" borderId="0" xfId="0" applyNumberFormat="1" applyFont="1" applyFill="1" applyBorder="1"/>
    <xf numFmtId="0" fontId="25" fillId="0" borderId="0" xfId="0" applyFont="1" applyFill="1"/>
    <xf numFmtId="166" fontId="30" fillId="0" borderId="0" xfId="0" applyNumberFormat="1" applyFont="1" applyFill="1" applyBorder="1" applyAlignment="1">
      <alignment horizontal="left"/>
    </xf>
    <xf numFmtId="0" fontId="25" fillId="0" borderId="0" xfId="0" applyFont="1" applyFill="1" applyAlignment="1">
      <alignment horizontal="left"/>
    </xf>
    <xf numFmtId="0" fontId="25" fillId="0" borderId="0" xfId="0" applyNumberFormat="1" applyFont="1" applyFill="1" applyAlignment="1">
      <alignment horizontal="left"/>
    </xf>
    <xf numFmtId="0" fontId="25" fillId="0" borderId="0" xfId="0" applyFont="1" applyFill="1" applyBorder="1"/>
    <xf numFmtId="0" fontId="25" fillId="0" borderId="0" xfId="0" applyFont="1" applyFill="1" applyBorder="1" applyAlignment="1">
      <alignment horizontal="left"/>
    </xf>
    <xf numFmtId="0" fontId="25" fillId="0" borderId="0" xfId="0" applyNumberFormat="1" applyFont="1" applyFill="1" applyBorder="1" applyAlignment="1">
      <alignment horizontal="left"/>
    </xf>
    <xf numFmtId="166" fontId="30" fillId="0" borderId="19" xfId="0" applyNumberFormat="1" applyFont="1" applyFill="1" applyBorder="1" applyAlignment="1">
      <alignment horizontal="left" vertical="top"/>
    </xf>
    <xf numFmtId="166" fontId="30" fillId="0" borderId="0" xfId="0" applyNumberFormat="1" applyFont="1" applyFill="1" applyBorder="1" applyAlignment="1">
      <alignment horizontal="left" vertical="top"/>
    </xf>
    <xf numFmtId="0" fontId="2" fillId="2" borderId="1" xfId="2" applyBorder="1"/>
    <xf numFmtId="166" fontId="2" fillId="2" borderId="1" xfId="2" applyNumberFormat="1" applyBorder="1"/>
    <xf numFmtId="0" fontId="22" fillId="4" borderId="0" xfId="0" applyFont="1" applyFill="1" applyAlignment="1">
      <alignment horizontal="left" vertical="top"/>
    </xf>
    <xf numFmtId="0" fontId="23" fillId="2" borderId="17" xfId="2" applyFont="1" applyBorder="1" applyAlignment="1">
      <alignment horizontal="center" vertical="top"/>
    </xf>
    <xf numFmtId="0" fontId="0" fillId="4" borderId="3" xfId="0" applyFill="1" applyBorder="1" applyAlignment="1">
      <alignment horizontal="left" vertical="top"/>
    </xf>
    <xf numFmtId="0" fontId="0" fillId="4" borderId="3" xfId="0" applyFill="1" applyBorder="1" applyAlignment="1">
      <alignment horizontal="center" vertical="top"/>
    </xf>
    <xf numFmtId="0" fontId="0" fillId="4" borderId="0" xfId="0" applyFill="1" applyAlignment="1">
      <alignment horizontal="center" vertical="top"/>
    </xf>
    <xf numFmtId="2" fontId="0" fillId="4" borderId="0" xfId="0" applyNumberFormat="1" applyFill="1"/>
    <xf numFmtId="2" fontId="5" fillId="9" borderId="10" xfId="0" applyNumberFormat="1" applyFont="1" applyFill="1" applyBorder="1"/>
    <xf numFmtId="2" fontId="5" fillId="9" borderId="11" xfId="0" applyNumberFormat="1" applyFont="1" applyFill="1" applyBorder="1"/>
    <xf numFmtId="2" fontId="5" fillId="9" borderId="12" xfId="0" applyNumberFormat="1" applyFont="1" applyFill="1" applyBorder="1"/>
    <xf numFmtId="0" fontId="0" fillId="0" borderId="3" xfId="0" applyFill="1" applyBorder="1" applyAlignment="1">
      <alignment horizontal="center"/>
    </xf>
    <xf numFmtId="0" fontId="33" fillId="0" borderId="14" xfId="0" applyFont="1" applyFill="1" applyBorder="1" applyAlignment="1">
      <alignment horizontal="right" vertical="top"/>
    </xf>
    <xf numFmtId="0" fontId="0" fillId="0" borderId="0" xfId="0" applyFill="1" applyBorder="1"/>
    <xf numFmtId="0" fontId="0" fillId="4" borderId="18" xfId="0" applyFill="1" applyBorder="1" applyAlignment="1">
      <alignment horizontal="left"/>
    </xf>
    <xf numFmtId="2" fontId="0" fillId="8" borderId="10" xfId="0" applyNumberFormat="1" applyFill="1" applyBorder="1"/>
    <xf numFmtId="2" fontId="0" fillId="8" borderId="11" xfId="0" applyNumberFormat="1" applyFill="1" applyBorder="1"/>
    <xf numFmtId="2" fontId="0" fillId="6" borderId="10" xfId="0" applyNumberFormat="1" applyFill="1" applyBorder="1"/>
    <xf numFmtId="2" fontId="0" fillId="6" borderId="11" xfId="0" applyNumberFormat="1" applyFill="1" applyBorder="1"/>
    <xf numFmtId="2" fontId="0" fillId="6" borderId="12" xfId="0" applyNumberFormat="1" applyFill="1" applyBorder="1"/>
    <xf numFmtId="0" fontId="27" fillId="4" borderId="3" xfId="23" applyFill="1" applyBorder="1" applyAlignment="1">
      <alignment horizontal="left"/>
    </xf>
    <xf numFmtId="2" fontId="0" fillId="4" borderId="3" xfId="0" applyNumberFormat="1" applyFill="1" applyBorder="1"/>
    <xf numFmtId="2" fontId="4" fillId="4" borderId="2" xfId="4" applyNumberFormat="1" applyFill="1"/>
    <xf numFmtId="2" fontId="3" fillId="3" borderId="1" xfId="3" applyNumberFormat="1"/>
    <xf numFmtId="168" fontId="0" fillId="0" borderId="0" xfId="0" applyNumberFormat="1" applyFill="1"/>
    <xf numFmtId="168" fontId="2" fillId="2" borderId="3" xfId="2" applyNumberFormat="1" applyBorder="1"/>
    <xf numFmtId="0" fontId="2" fillId="2" borderId="3" xfId="2" applyBorder="1" applyAlignment="1">
      <alignment horizontal="center"/>
    </xf>
    <xf numFmtId="0" fontId="2" fillId="2" borderId="1" xfId="2" applyAlignment="1">
      <alignment horizontal="center"/>
    </xf>
    <xf numFmtId="0" fontId="34" fillId="0" borderId="0" xfId="0" applyFont="1" applyFill="1" applyBorder="1" applyAlignment="1">
      <alignment horizontal="left"/>
    </xf>
    <xf numFmtId="0" fontId="35" fillId="0" borderId="5" xfId="0" applyFont="1" applyFill="1" applyBorder="1"/>
    <xf numFmtId="0" fontId="35" fillId="0" borderId="0" xfId="0" applyNumberFormat="1" applyFont="1" applyFill="1" applyBorder="1"/>
    <xf numFmtId="0" fontId="0" fillId="0" borderId="0" xfId="0" applyNumberFormat="1" applyFill="1" applyBorder="1" applyAlignment="1">
      <alignment horizontal="left"/>
    </xf>
    <xf numFmtId="0" fontId="35" fillId="0" borderId="0" xfId="0" applyFont="1" applyFill="1"/>
    <xf numFmtId="166" fontId="34" fillId="0" borderId="0" xfId="0" applyNumberFormat="1" applyFont="1" applyFill="1" applyBorder="1" applyAlignment="1">
      <alignment horizontal="left"/>
    </xf>
    <xf numFmtId="0" fontId="35" fillId="0" borderId="0" xfId="0" applyFont="1" applyFill="1" applyAlignment="1">
      <alignment horizontal="left"/>
    </xf>
    <xf numFmtId="0" fontId="35" fillId="0" borderId="0" xfId="0" applyNumberFormat="1" applyFont="1" applyFill="1" applyAlignment="1">
      <alignment horizontal="left"/>
    </xf>
    <xf numFmtId="165" fontId="2" fillId="2" borderId="1" xfId="2" applyNumberFormat="1" applyAlignment="1">
      <alignment horizontal="right" vertical="center"/>
    </xf>
    <xf numFmtId="165" fontId="2" fillId="2" borderId="20" xfId="2" applyNumberFormat="1" applyBorder="1" applyAlignment="1">
      <alignment horizontal="right" vertical="center"/>
    </xf>
    <xf numFmtId="0" fontId="0" fillId="0" borderId="3" xfId="0" applyFill="1" applyBorder="1" applyAlignment="1">
      <alignment horizontal="left" vertical="center"/>
    </xf>
    <xf numFmtId="0" fontId="2" fillId="2" borderId="21" xfId="2" applyBorder="1" applyAlignment="1">
      <alignment horizontal="right" vertical="center"/>
    </xf>
    <xf numFmtId="0" fontId="0" fillId="0" borderId="3" xfId="0" applyFill="1" applyBorder="1" applyAlignment="1">
      <alignment horizontal="right" vertical="center" indent="1"/>
    </xf>
    <xf numFmtId="0" fontId="2" fillId="2" borderId="1" xfId="2" applyAlignment="1">
      <alignment horizontal="center"/>
    </xf>
    <xf numFmtId="0" fontId="36" fillId="0" borderId="0" xfId="0" applyFont="1" applyFill="1" applyBorder="1" applyAlignment="1">
      <alignment horizontal="left"/>
    </xf>
    <xf numFmtId="0" fontId="37" fillId="0" borderId="5" xfId="0" applyFont="1" applyFill="1" applyBorder="1"/>
    <xf numFmtId="0" fontId="37" fillId="0" borderId="0" xfId="0" applyNumberFormat="1" applyFont="1" applyFill="1" applyBorder="1"/>
    <xf numFmtId="0" fontId="37" fillId="0" borderId="0" xfId="0" applyFont="1" applyFill="1"/>
    <xf numFmtId="166" fontId="36" fillId="0" borderId="0" xfId="0" applyNumberFormat="1" applyFont="1" applyFill="1" applyBorder="1" applyAlignment="1">
      <alignment horizontal="left"/>
    </xf>
    <xf numFmtId="0" fontId="37" fillId="0" borderId="0" xfId="0" applyNumberFormat="1" applyFont="1" applyFill="1" applyAlignment="1">
      <alignment horizontal="left"/>
    </xf>
    <xf numFmtId="170" fontId="2" fillId="2" borderId="6" xfId="2" applyNumberFormat="1" applyBorder="1" applyAlignment="1">
      <alignment horizontal="right" vertical="center"/>
    </xf>
    <xf numFmtId="171" fontId="0" fillId="0" borderId="0" xfId="0" applyNumberFormat="1" applyFill="1" applyAlignment="1">
      <alignment horizontal="right"/>
    </xf>
    <xf numFmtId="0" fontId="0" fillId="0" borderId="3" xfId="0" applyBorder="1" applyAlignment="1">
      <alignment horizontal="center"/>
    </xf>
    <xf numFmtId="0" fontId="2" fillId="2" borderId="1" xfId="2" applyAlignment="1">
      <alignment horizontal="center"/>
    </xf>
    <xf numFmtId="0" fontId="2" fillId="2" borderId="1" xfId="2" applyFont="1" applyFill="1" applyBorder="1" applyAlignment="1">
      <alignment horizontal="left"/>
    </xf>
    <xf numFmtId="164" fontId="0" fillId="0" borderId="19" xfId="0" applyNumberFormat="1" applyFont="1" applyBorder="1" applyAlignment="1">
      <alignment horizontal="left"/>
    </xf>
    <xf numFmtId="169" fontId="0" fillId="0" borderId="19" xfId="0" applyNumberFormat="1" applyFont="1" applyBorder="1" applyAlignment="1">
      <alignment horizontal="left"/>
    </xf>
    <xf numFmtId="168" fontId="0" fillId="0" borderId="22" xfId="0" applyNumberFormat="1" applyFont="1" applyBorder="1"/>
    <xf numFmtId="0" fontId="2" fillId="2" borderId="17" xfId="2" applyFont="1" applyFill="1" applyBorder="1" applyAlignment="1">
      <alignment horizontal="left"/>
    </xf>
    <xf numFmtId="0" fontId="2" fillId="2" borderId="23" xfId="2" applyFont="1" applyFill="1" applyBorder="1" applyAlignment="1">
      <alignment horizontal="left"/>
    </xf>
    <xf numFmtId="165" fontId="4" fillId="0" borderId="2" xfId="4" applyNumberFormat="1"/>
    <xf numFmtId="168" fontId="18" fillId="3" borderId="15" xfId="18" applyNumberFormat="1"/>
    <xf numFmtId="168" fontId="3" fillId="3" borderId="1" xfId="3" applyNumberFormat="1"/>
    <xf numFmtId="0" fontId="0" fillId="13" borderId="0" xfId="0" applyFill="1"/>
    <xf numFmtId="0" fontId="38" fillId="0" borderId="0" xfId="0" applyFont="1"/>
    <xf numFmtId="0" fontId="2" fillId="2" borderId="6" xfId="2" applyBorder="1"/>
    <xf numFmtId="0" fontId="0" fillId="0" borderId="3" xfId="0" applyFill="1" applyBorder="1" applyAlignment="1">
      <alignment horizontal="right" vertical="top"/>
    </xf>
    <xf numFmtId="0" fontId="0" fillId="0" borderId="3" xfId="0" applyBorder="1" applyAlignment="1">
      <alignment horizontal="right"/>
    </xf>
    <xf numFmtId="169" fontId="0" fillId="0" borderId="0" xfId="0" applyNumberFormat="1" applyFont="1" applyBorder="1" applyAlignment="1">
      <alignment horizontal="left"/>
    </xf>
    <xf numFmtId="0" fontId="0" fillId="0" borderId="3" xfId="0" applyFill="1" applyBorder="1" applyAlignment="1">
      <alignment horizontal="center"/>
    </xf>
    <xf numFmtId="0" fontId="2" fillId="2" borderId="1" xfId="2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164" fontId="2" fillId="2" borderId="1" xfId="2" applyNumberFormat="1" applyAlignment="1">
      <alignment horizontal="right" vertical="center"/>
    </xf>
    <xf numFmtId="0" fontId="0" fillId="0" borderId="3" xfId="0" applyFill="1" applyBorder="1" applyAlignment="1">
      <alignment horizontal="center"/>
    </xf>
    <xf numFmtId="0" fontId="2" fillId="2" borderId="1" xfId="2" applyAlignment="1">
      <alignment horizontal="center"/>
    </xf>
    <xf numFmtId="2" fontId="2" fillId="2" borderId="1" xfId="2" applyNumberFormat="1" applyAlignment="1">
      <alignment horizontal="right" vertical="center"/>
    </xf>
    <xf numFmtId="170" fontId="2" fillId="2" borderId="1" xfId="2" applyNumberFormat="1" applyAlignment="1">
      <alignment horizontal="right" vertical="center"/>
    </xf>
    <xf numFmtId="170" fontId="2" fillId="2" borderId="20" xfId="2" applyNumberFormat="1" applyBorder="1" applyAlignment="1">
      <alignment horizontal="right" vertical="center"/>
    </xf>
    <xf numFmtId="165" fontId="0" fillId="0" borderId="0" xfId="0" applyNumberFormat="1"/>
    <xf numFmtId="0" fontId="2" fillId="2" borderId="1" xfId="2" applyAlignment="1">
      <alignment horizontal="center"/>
    </xf>
    <xf numFmtId="0" fontId="0" fillId="0" borderId="17" xfId="2" applyNumberFormat="1" applyFont="1" applyFill="1" applyBorder="1" applyAlignment="1">
      <alignment horizontal="left"/>
    </xf>
    <xf numFmtId="0" fontId="2" fillId="2" borderId="1" xfId="2" applyAlignment="1">
      <alignment horizontal="center"/>
    </xf>
    <xf numFmtId="0" fontId="0" fillId="0" borderId="14" xfId="0" applyFill="1" applyBorder="1" applyAlignment="1">
      <alignment horizontal="center" vertical="top"/>
    </xf>
    <xf numFmtId="0" fontId="2" fillId="2" borderId="1" xfId="2" applyNumberFormat="1" applyAlignment="1">
      <alignment horizontal="right"/>
    </xf>
    <xf numFmtId="0" fontId="0" fillId="0" borderId="0" xfId="0" applyFont="1" applyAlignment="1">
      <alignment horizontal="right"/>
    </xf>
    <xf numFmtId="0" fontId="6" fillId="4" borderId="3" xfId="0" applyFont="1" applyFill="1" applyBorder="1" applyAlignment="1">
      <alignment horizontal="center"/>
    </xf>
    <xf numFmtId="0" fontId="0" fillId="0" borderId="8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3" xfId="0" applyBorder="1" applyAlignment="1">
      <alignment horizontal="center"/>
    </xf>
    <xf numFmtId="0" fontId="5" fillId="5" borderId="3" xfId="5" applyFont="1" applyFill="1" applyBorder="1" applyAlignment="1">
      <alignment horizontal="center"/>
    </xf>
    <xf numFmtId="0" fontId="2" fillId="2" borderId="1" xfId="2" applyAlignment="1">
      <alignment horizontal="center"/>
    </xf>
  </cellXfs>
  <cellStyles count="24">
    <cellStyle name="Accent1 2" xfId="19"/>
    <cellStyle name="Calculation" xfId="3" builtinId="22"/>
    <cellStyle name="Calculation 2" xfId="12"/>
    <cellStyle name="Comma 2" xfId="15"/>
    <cellStyle name="Comma 3" xfId="13"/>
    <cellStyle name="Currency 2" xfId="11"/>
    <cellStyle name="Hyperlink" xfId="23" builtinId="8"/>
    <cellStyle name="Input" xfId="2" builtinId="20"/>
    <cellStyle name="Input 2" xfId="9"/>
    <cellStyle name="Input 3" xfId="22"/>
    <cellStyle name="Linked Cell" xfId="4" builtinId="24"/>
    <cellStyle name="Linked Cell 2" xfId="16"/>
    <cellStyle name="Normal" xfId="0" builtinId="0"/>
    <cellStyle name="Normal 2" xfId="14"/>
    <cellStyle name="Normal 3" xfId="10"/>
    <cellStyle name="Normal 4" xfId="17"/>
    <cellStyle name="Normal 5" xfId="6"/>
    <cellStyle name="Normal 6" xfId="21"/>
    <cellStyle name="Normal_technologies_2007.11.26 comparison of 2005 to 2006 ppi" xfId="5"/>
    <cellStyle name="Normal_Veh Tech Team pkg cost roll-up DRAFT 0201209c - TSh" xfId="20"/>
    <cellStyle name="Output" xfId="18" builtinId="21"/>
    <cellStyle name="Percent" xfId="1" builtinId="5"/>
    <cellStyle name="Percent 2" xfId="7"/>
    <cellStyle name="Percent 3" xfId="8"/>
  </cellStyles>
  <dxfs count="204">
    <dxf>
      <fill>
        <patternFill patternType="none">
          <fgColor indexed="64"/>
          <bgColor indexed="65"/>
        </patternFill>
      </fill>
    </dxf>
    <dxf>
      <numFmt numFmtId="166" formatCode="&quot;$&quot;#,##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0" formatCode="General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  <alignment horizontal="left" vertical="bottom" textRotation="0" wrapText="0" relative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Segoe UI"/>
        <scheme val="none"/>
      </font>
      <numFmt numFmtId="166" formatCode="&quot;$&quot;#,##0"/>
      <fill>
        <patternFill patternType="none">
          <fgColor indexed="64"/>
          <bgColor indexed="65"/>
        </patternFill>
      </fill>
      <alignment horizontal="left" vertical="top" textRotation="0" wrapText="0" relativeIndent="0" justifyLastLine="0" shrinkToFit="0" readingOrder="0"/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  <alignment horizontal="left" vertical="bottom" textRotation="0" wrapText="0" relativeIndent="0" justifyLastLine="0" shrinkToFit="0" readingOrder="0"/>
    </dxf>
    <dxf>
      <fill>
        <patternFill patternType="none">
          <fgColor indexed="64"/>
          <bgColor indexed="65"/>
        </patternFill>
      </fill>
      <alignment textRotation="0" wrapText="0" relativeIndent="0" justifyLastLine="0" shrinkToFit="0" readingOrder="0"/>
      <border diagonalUp="0" diagonalDown="0" outline="0"/>
    </dxf>
    <dxf>
      <fill>
        <patternFill patternType="none">
          <fgColor indexed="64"/>
          <bgColor indexed="65"/>
        </patternFill>
      </fill>
      <alignment horizontal="general" vertical="top" textRotation="0" wrapText="0" relative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164" formatCode="0.0"/>
    </dxf>
    <dxf>
      <numFmt numFmtId="166" formatCode="&quot;$&quot;#,##0"/>
    </dxf>
    <dxf>
      <numFmt numFmtId="0" formatCode="General"/>
    </dxf>
    <dxf>
      <numFmt numFmtId="0" formatCode="General"/>
      <alignment horizontal="left" textRotation="0" wrapText="0" indent="0" justifyLastLine="0" shrinkToFit="0" readingOrder="0"/>
    </dxf>
    <dxf>
      <numFmt numFmtId="0" formatCode="General"/>
      <alignment horizontal="left" textRotation="0" wrapText="0" indent="0" justifyLastLine="0" shrinkToFit="0" readingOrder="0"/>
    </dxf>
    <dxf>
      <numFmt numFmtId="0" formatCode="General"/>
    </dxf>
    <dxf>
      <numFmt numFmtId="166" formatCode="&quot;$&quot;#,##0"/>
    </dxf>
    <dxf>
      <numFmt numFmtId="0" formatCode="General"/>
    </dxf>
    <dxf>
      <numFmt numFmtId="0" formatCode="General"/>
    </dxf>
    <dxf>
      <alignment horizontal="left" vertical="bottom" textRotation="0" wrapText="0" relativeIndent="0" justifyLastLine="0" shrinkToFit="0" readingOrder="0"/>
    </dxf>
    <dxf>
      <border outline="0">
        <top style="thin">
          <color indexed="64"/>
        </top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Segoe UI"/>
        <scheme val="none"/>
      </font>
      <fill>
        <patternFill patternType="solid">
          <fgColor theme="4"/>
          <bgColor theme="4"/>
        </patternFill>
      </fill>
      <alignment horizontal="general" vertical="top" textRotation="0" wrapText="0" relative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166" formatCode="&quot;$&quot;#,##0"/>
      <fill>
        <patternFill patternType="none">
          <fgColor indexed="64"/>
          <bgColor indexed="65"/>
        </patternFill>
      </fill>
    </dxf>
    <dxf>
      <numFmt numFmtId="166" formatCode="&quot;$&quot;#,##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relative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relative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relativeIndent="0" justifyLastLine="0" shrinkToFit="0" readingOrder="0"/>
      <border diagonalUp="0" diagonalDown="0" outline="0">
        <left/>
        <right/>
        <top style="thin">
          <color theme="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relative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Segoe UI"/>
        <scheme val="none"/>
      </font>
      <numFmt numFmtId="166" formatCode="&quot;$&quot;#,##0"/>
      <fill>
        <patternFill patternType="none">
          <fgColor indexed="64"/>
          <bgColor indexed="65"/>
        </patternFill>
      </fill>
      <alignment horizontal="left" vertical="top" textRotation="0" wrapText="0" relative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fill>
        <patternFill patternType="none">
          <fgColor indexed="64"/>
          <bgColor indexed="65"/>
        </patternFill>
      </fill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fill>
        <patternFill patternType="none">
          <fgColor indexed="64"/>
          <bgColor indexed="65"/>
        </patternFill>
      </fill>
      <border diagonalUp="0" diagonalDown="0">
        <left/>
        <right/>
        <top style="thin">
          <color theme="4"/>
        </top>
        <bottom/>
        <vertical/>
        <horizontal/>
      </border>
    </dxf>
    <dxf>
      <alignment horizontal="left" vertical="bottom" textRotation="0" wrapText="0" relativeIndent="0" justifyLastLine="0" shrinkToFit="0" readingOrder="0"/>
    </dxf>
    <dxf>
      <border outline="0">
        <top style="thin">
          <color indexed="64"/>
        </top>
      </border>
    </dxf>
    <dxf>
      <border outline="0">
        <bottom style="thin">
          <color indexed="64"/>
        </bottom>
      </border>
    </dxf>
    <dxf>
      <fill>
        <patternFill patternType="none">
          <fgColor indexed="64"/>
          <bgColor indexed="65"/>
        </patternFill>
      </fill>
      <alignment horizontal="general" vertical="top" textRotation="0" wrapText="0" relative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168" formatCode="&quot;$&quot;#,##0.00"/>
      <alignment horizontal="left" vertical="bottom" textRotation="0" wrapText="0" indent="0" justifyLastLine="0" shrinkToFit="0" readingOrder="0"/>
      <border diagonalUp="0" diagonalDown="0">
        <left/>
        <right style="thin">
          <color theme="4"/>
        </right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168" formatCode="&quot;$&quot;#,##0.00"/>
      <border diagonalUp="0" diagonalDown="0">
        <left/>
        <right style="thin">
          <color theme="4"/>
        </right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3F3F76"/>
        <name val="Segoe UI"/>
        <scheme val="none"/>
      </font>
      <fill>
        <patternFill patternType="solid">
          <fgColor indexed="64"/>
          <bgColor rgb="FFFFCC99"/>
        </patternFill>
      </fill>
      <alignment horizontal="left" vertical="bottom" textRotation="0" wrapText="0" indent="0" justifyLastLine="0" shrinkToFit="0" readingOrder="0"/>
      <border diagonalUp="0" diagonalDown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169" formatCode="&quot;$&quot;#,##0.000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169" formatCode="&quot;$&quot;#,##0.000"/>
      <alignment horizontal="left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164" formatCode="0.0"/>
      <alignment horizontal="left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3F3F76"/>
        <name val="Segoe UI"/>
        <scheme val="none"/>
      </font>
      <fill>
        <patternFill patternType="solid">
          <fgColor indexed="64"/>
          <bgColor rgb="FFFFCC99"/>
        </patternFill>
      </fill>
      <alignment horizontal="left" vertical="bottom" textRotation="0" wrapText="0" indent="0" justifyLastLine="0" shrinkToFit="0" readingOrder="0"/>
      <border diagonalUp="0" diagonalDown="0">
        <left style="thin">
          <color rgb="FF7F7F7F"/>
        </left>
        <right style="thin">
          <color rgb="FF7F7F7F"/>
        </right>
        <top style="thin">
          <color rgb="FF7F7F7F"/>
        </top>
        <bottom style="thin">
          <color rgb="FF7F7F7F"/>
        </bottom>
        <vertical/>
        <horizontal/>
      </border>
    </dxf>
    <dxf>
      <border outline="0">
        <top style="thin">
          <color rgb="FF000000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alignment horizontal="left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Segoe UI"/>
        <scheme val="none"/>
      </font>
      <fill>
        <patternFill patternType="solid">
          <fgColor theme="4"/>
          <bgColor theme="4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168" formatCode="&quot;$&quot;#,##0.00"/>
    </dxf>
    <dxf>
      <numFmt numFmtId="0" formatCode="General"/>
      <alignment horizontal="left" textRotation="0" wrapText="0" indent="0" justifyLastLine="0" shrinkToFit="0" readingOrder="0"/>
    </dxf>
    <dxf>
      <numFmt numFmtId="0" formatCode="General"/>
      <alignment horizontal="left" textRotation="0" wrapText="0" indent="0" justifyLastLine="0" shrinkToFit="0" readingOrder="0"/>
    </dxf>
    <dxf>
      <numFmt numFmtId="0" formatCode="General"/>
      <alignment horizontal="left" textRotation="0" wrapText="0" indent="0" justifyLastLine="0" shrinkToFit="0" readingOrder="0"/>
    </dxf>
    <dxf>
      <alignment horizontal="left" textRotation="0" wrapText="0" indent="0" justifyLastLine="0" shrinkToFit="0" readingOrder="0"/>
    </dxf>
    <dxf>
      <numFmt numFmtId="169" formatCode="&quot;$&quot;#,##0.000"/>
      <alignment horizontal="left" vertical="top" textRotation="0" wrapText="0" indent="0" justifyLastLine="0" shrinkToFit="0" readingOrder="0"/>
    </dxf>
    <dxf>
      <numFmt numFmtId="169" formatCode="&quot;$&quot;#,##0.000"/>
      <alignment horizontal="left" vertical="top" textRotation="0" wrapText="0" indent="0" justifyLastLine="0" shrinkToFit="0" readingOrder="0"/>
    </dxf>
    <dxf>
      <numFmt numFmtId="0" formatCode="General"/>
      <alignment horizontal="left" textRotation="0" wrapText="0" indent="0" justifyLastLine="0" shrinkToFit="0" readingOrder="0"/>
    </dxf>
    <dxf>
      <numFmt numFmtId="0" formatCode="General"/>
      <alignment horizontal="left" textRotation="0" wrapText="0" indent="0" justifyLastLine="0" shrinkToFit="0" readingOrder="0"/>
    </dxf>
    <dxf>
      <numFmt numFmtId="164" formatCode="0.0"/>
      <alignment horizontal="left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border outline="0">
        <top style="thin">
          <color rgb="FF000000"/>
        </top>
      </border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Segoe UI"/>
        <scheme val="none"/>
      </font>
      <fill>
        <patternFill patternType="solid">
          <fgColor theme="4"/>
          <bgColor theme="4"/>
        </patternFill>
      </fill>
      <alignment horizontal="left" vertical="top" textRotation="0" wrapText="0" relative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168" formatCode="&quot;$&quot;#,##0.00"/>
    </dxf>
    <dxf>
      <numFmt numFmtId="0" formatCode="General"/>
      <alignment horizontal="left" textRotation="0" wrapText="0" indent="0" justifyLastLine="0" shrinkToFit="0" readingOrder="0"/>
    </dxf>
    <dxf>
      <numFmt numFmtId="0" formatCode="General"/>
      <alignment horizontal="left" textRotation="0" wrapText="0" indent="0" justifyLastLine="0" shrinkToFit="0" readingOrder="0"/>
    </dxf>
    <dxf>
      <numFmt numFmtId="0" formatCode="General"/>
      <alignment horizontal="left" textRotation="0" wrapText="0" indent="0" justifyLastLine="0" shrinkToFit="0" readingOrder="0"/>
    </dxf>
    <dxf>
      <alignment horizontal="left" textRotation="0" wrapText="0" indent="0" justifyLastLine="0" shrinkToFit="0" readingOrder="0"/>
    </dxf>
    <dxf>
      <numFmt numFmtId="169" formatCode="&quot;$&quot;#,##0.000"/>
      <alignment horizontal="left" vertical="top" textRotation="0" wrapText="0" indent="0" justifyLastLine="0" shrinkToFit="0" readingOrder="0"/>
    </dxf>
    <dxf>
      <numFmt numFmtId="169" formatCode="&quot;$&quot;#,##0.000"/>
      <alignment horizontal="left" vertical="top" textRotation="0" wrapText="0" indent="0" justifyLastLine="0" shrinkToFit="0" readingOrder="0"/>
    </dxf>
    <dxf>
      <numFmt numFmtId="0" formatCode="General"/>
      <alignment horizontal="left" textRotation="0" wrapText="0" indent="0" justifyLastLine="0" shrinkToFit="0" readingOrder="0"/>
    </dxf>
    <dxf>
      <numFmt numFmtId="0" formatCode="General"/>
      <alignment horizontal="left" textRotation="0" wrapText="0" indent="0" justifyLastLine="0" shrinkToFit="0" readingOrder="0"/>
    </dxf>
    <dxf>
      <numFmt numFmtId="164" formatCode="0.0"/>
      <alignment horizontal="left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border outline="0">
        <top style="thin">
          <color indexed="64"/>
        </top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Segoe UI"/>
        <scheme val="none"/>
      </font>
      <fill>
        <patternFill patternType="solid">
          <fgColor theme="4"/>
          <bgColor theme="4"/>
        </patternFill>
      </fill>
      <alignment horizontal="left" vertical="top" textRotation="0" wrapText="0" relative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166" formatCode="&quot;$&quot;#,##0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numFmt numFmtId="0" formatCode="General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3F3F76"/>
        <name val="Segoe UI"/>
        <scheme val="none"/>
      </font>
      <fill>
        <patternFill patternType="solid">
          <fgColor indexed="64"/>
          <bgColor rgb="FFFFCC99"/>
        </patternFill>
      </fill>
      <border diagonalUp="0" diagonalDown="0" outline="0">
        <left style="thin">
          <color rgb="FF7F7F7F"/>
        </left>
        <right/>
        <top style="thin">
          <color rgb="FF7F7F7F"/>
        </top>
        <bottom style="thin">
          <color rgb="FF7F7F7F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0" formatCode="General"/>
      <alignment horizontal="left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0" formatCode="General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border diagonalUp="0" diagonalDown="0">
        <left/>
        <right/>
        <top style="thin">
          <color theme="4"/>
        </top>
        <bottom/>
        <vertical/>
        <horizontal/>
      </border>
    </dxf>
    <dxf>
      <alignment horizontal="left" vertical="bottom" textRotation="0" wrapText="0" indent="0" justifyLastLine="0" shrinkToFit="0" readingOrder="0"/>
    </dxf>
    <dxf>
      <border outline="0">
        <top style="thin">
          <color indexed="64"/>
        </top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Segoe UI"/>
        <scheme val="none"/>
      </font>
      <fill>
        <patternFill patternType="solid">
          <fgColor theme="4"/>
          <bgColor theme="4"/>
        </patternFill>
      </fill>
      <alignment horizontal="left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 patternType="none">
          <fgColor indexed="64"/>
          <bgColor indexed="65"/>
        </patternFill>
      </fill>
    </dxf>
    <dxf>
      <numFmt numFmtId="168" formatCode="&quot;$&quot;#,##0.0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relative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Segoe UI"/>
        <scheme val="none"/>
      </font>
      <numFmt numFmtId="166" formatCode="&quot;$&quot;#,##0"/>
      <fill>
        <patternFill patternType="none">
          <fgColor indexed="64"/>
          <bgColor indexed="65"/>
        </patternFill>
      </fill>
      <alignment horizontal="left" vertical="bottom" textRotation="0" wrapText="0" relativeIndent="0" justifyLastLine="0" shrinkToFit="0" readingOrder="0"/>
    </dxf>
    <dxf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fill>
        <patternFill patternType="none">
          <fgColor indexed="64"/>
          <bgColor indexed="65"/>
        </patternFill>
      </fill>
    </dxf>
    <dxf>
      <alignment horizontal="center" vertical="bottom" textRotation="0" wrapText="0" relativeIndent="0" justifyLastLine="0" shrinkToFit="0" readingOrder="0"/>
    </dxf>
    <dxf>
      <border outline="0">
        <top style="thin">
          <color indexed="64"/>
        </top>
      </border>
    </dxf>
    <dxf>
      <fill>
        <patternFill patternType="none">
          <fgColor indexed="64"/>
          <bgColor auto="1"/>
        </patternFill>
      </fill>
    </dxf>
    <dxf>
      <border outline="0">
        <bottom style="thin">
          <color indexed="64"/>
        </bottom>
      </border>
    </dxf>
    <dxf>
      <fill>
        <patternFill patternType="none">
          <fgColor indexed="64"/>
          <bgColor auto="1"/>
        </patternFill>
      </fill>
    </dxf>
    <dxf>
      <numFmt numFmtId="165" formatCode="0.000"/>
      <fill>
        <patternFill patternType="none">
          <fgColor indexed="64"/>
          <bgColor indexed="65"/>
        </patternFill>
      </fill>
      <alignment textRotation="0" wrapText="0" relativeIndent="0" justifyLastLine="0" shrinkToFit="0" readingOrder="0"/>
      <border diagonalUp="0" diagonalDown="0" outline="0"/>
    </dxf>
    <dxf>
      <numFmt numFmtId="165" formatCode="0.000"/>
      <fill>
        <patternFill patternType="none">
          <fgColor indexed="64"/>
          <bgColor indexed="65"/>
        </patternFill>
      </fill>
      <alignment textRotation="0" wrapText="0" relativeIndent="0" justifyLastLine="0" shrinkToFit="0" readingOrder="0"/>
      <border diagonalUp="0" diagonalDown="0" outline="0"/>
    </dxf>
    <dxf>
      <numFmt numFmtId="165" formatCode="0.000"/>
      <fill>
        <patternFill patternType="none">
          <fgColor indexed="64"/>
          <bgColor indexed="65"/>
        </patternFill>
      </fill>
      <alignment textRotation="0" wrapText="0" relativeIndent="0" justifyLastLine="0" shrinkToFit="0" readingOrder="0"/>
      <border diagonalUp="0" diagonalDown="0" outline="0"/>
    </dxf>
    <dxf>
      <numFmt numFmtId="165" formatCode="0.000"/>
      <fill>
        <patternFill patternType="none">
          <fgColor indexed="64"/>
          <bgColor indexed="65"/>
        </patternFill>
      </fill>
      <alignment textRotation="0" wrapText="0" relativeIndent="0" justifyLastLine="0" shrinkToFit="0" readingOrder="0"/>
      <border diagonalUp="0" diagonalDown="0" outline="0"/>
    </dxf>
    <dxf>
      <numFmt numFmtId="165" formatCode="0.000"/>
      <fill>
        <patternFill patternType="none">
          <fgColor indexed="64"/>
          <bgColor indexed="65"/>
        </patternFill>
      </fill>
      <alignment textRotation="0" wrapText="0" relativeIndent="0" justifyLastLine="0" shrinkToFit="0" readingOrder="0"/>
      <border diagonalUp="0" diagonalDown="0" outline="0"/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  <alignment horizontal="left" vertical="bottom" textRotation="0" wrapText="0" relativeIndent="0" justifyLastLine="0" shrinkToFit="0" readingOrder="0"/>
    </dxf>
    <dxf>
      <fill>
        <patternFill patternType="none">
          <fgColor indexed="64"/>
          <bgColor indexed="65"/>
        </patternFill>
      </fill>
      <alignment horizontal="left" vertical="bottom" textRotation="0" wrapText="0" relativeIndent="0" justifyLastLine="0" shrinkToFit="0" readingOrder="0"/>
    </dxf>
    <dxf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relativeIndent="0" justifyLastLine="0" shrinkToFit="0" readingOrder="0"/>
    </dxf>
    <dxf>
      <fill>
        <patternFill patternType="none">
          <fgColor indexed="64"/>
          <bgColor indexed="65"/>
        </patternFill>
      </fill>
      <alignment horizontal="left" vertical="bottom" textRotation="0" wrapText="0" relativeIndent="0" justifyLastLine="0" shrinkToFit="0" readingOrder="0"/>
    </dxf>
    <dxf>
      <border outline="0">
        <top style="thin">
          <color indexed="64"/>
        </top>
      </border>
    </dxf>
    <dxf>
      <fill>
        <patternFill patternType="none">
          <fgColor indexed="64"/>
          <bgColor indexed="65"/>
        </patternFill>
      </fill>
      <alignment textRotation="0" wrapText="0" relativeIndent="0" justifyLastLine="0" shrinkToFit="0" readingOrder="0"/>
      <border diagonalUp="0" diagonalDown="0" outline="0"/>
    </dxf>
    <dxf>
      <border outline="0">
        <bottom style="thin">
          <color indexed="64"/>
        </bottom>
      </border>
    </dxf>
    <dxf>
      <fill>
        <patternFill patternType="none">
          <fgColor indexed="64"/>
          <bgColor indexed="65"/>
        </patternFill>
      </fill>
      <alignment horizontal="right" vertical="top" textRotation="0" wrapText="0" relative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165" formatCode="0.000"/>
      <fill>
        <patternFill patternType="none">
          <fgColor indexed="64"/>
          <bgColor indexed="65"/>
        </patternFill>
      </fill>
      <alignment textRotation="0" wrapText="0" relativeIndent="0" justifyLastLine="0" shrinkToFit="0" readingOrder="0"/>
      <border diagonalUp="0" diagonalDown="0" outline="0"/>
    </dxf>
    <dxf>
      <numFmt numFmtId="165" formatCode="0.000"/>
      <fill>
        <patternFill patternType="none">
          <fgColor indexed="64"/>
          <bgColor indexed="65"/>
        </patternFill>
      </fill>
      <alignment textRotation="0" wrapText="0" relativeIndent="0" justifyLastLine="0" shrinkToFit="0" readingOrder="0"/>
      <border diagonalUp="0" diagonalDown="0" outline="0"/>
    </dxf>
    <dxf>
      <numFmt numFmtId="165" formatCode="0.000"/>
      <fill>
        <patternFill patternType="none">
          <fgColor indexed="64"/>
          <bgColor indexed="65"/>
        </patternFill>
      </fill>
      <alignment textRotation="0" wrapText="0" relativeIndent="0" justifyLastLine="0" shrinkToFit="0" readingOrder="0"/>
      <border diagonalUp="0" diagonalDown="0" outline="0"/>
    </dxf>
    <dxf>
      <numFmt numFmtId="165" formatCode="0.000"/>
      <fill>
        <patternFill patternType="none">
          <fgColor indexed="64"/>
          <bgColor indexed="65"/>
        </patternFill>
      </fill>
      <alignment textRotation="0" wrapText="0" relativeIndent="0" justifyLastLine="0" shrinkToFit="0" readingOrder="0"/>
      <border diagonalUp="0" diagonalDown="0" outline="0"/>
    </dxf>
    <dxf>
      <numFmt numFmtId="165" formatCode="0.000"/>
      <fill>
        <patternFill patternType="none">
          <fgColor indexed="64"/>
          <bgColor indexed="65"/>
        </patternFill>
      </fill>
      <alignment textRotation="0" wrapText="0" relativeIndent="0" justifyLastLine="0" shrinkToFit="0" readingOrder="0"/>
      <border diagonalUp="0" diagonalDown="0" outline="0"/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numFmt numFmtId="165" formatCode="0.000"/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  <alignment horizontal="left" vertical="bottom" textRotation="0" wrapText="0" relativeIndent="0" justifyLastLine="0" shrinkToFit="0" readingOrder="0"/>
    </dxf>
    <dxf>
      <fill>
        <patternFill patternType="none">
          <fgColor indexed="64"/>
          <bgColor indexed="65"/>
        </patternFill>
      </fill>
      <alignment horizontal="left" vertical="bottom" textRotation="0" wrapText="0" relativeIndent="0" justifyLastLine="0" shrinkToFit="0" readingOrder="0"/>
    </dxf>
    <dxf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relativeIndent="0" justifyLastLine="0" shrinkToFit="0" readingOrder="0"/>
    </dxf>
    <dxf>
      <fill>
        <patternFill patternType="none">
          <fgColor indexed="64"/>
          <bgColor indexed="65"/>
        </patternFill>
      </fill>
      <alignment horizontal="left" vertical="bottom" textRotation="0" wrapText="0" relativeIndent="0" justifyLastLine="0" shrinkToFit="0" readingOrder="0"/>
    </dxf>
    <dxf>
      <border outline="0">
        <top style="thin">
          <color rgb="FF000000"/>
        </top>
      </border>
    </dxf>
    <dxf>
      <fill>
        <patternFill patternType="none">
          <fgColor rgb="FF000000"/>
          <bgColor rgb="FFFFFFFF"/>
        </patternFill>
      </fill>
      <alignment textRotation="0" wrapText="0" relativeIndent="0" justifyLastLine="0" shrinkToFit="0" readingOrder="0"/>
      <border diagonalUp="0" diagonalDown="0" outline="0"/>
    </dxf>
    <dxf>
      <border outline="0">
        <bottom style="thin">
          <color rgb="FF000000"/>
        </bottom>
      </border>
    </dxf>
    <dxf>
      <fill>
        <patternFill patternType="none">
          <fgColor indexed="64"/>
          <bgColor indexed="65"/>
        </patternFill>
      </fill>
      <alignment horizontal="right" vertical="top" textRotation="0" wrapText="0" relative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2" formatCode="0.00"/>
      <fill>
        <patternFill patternType="none">
          <fgColor indexed="64"/>
          <bgColor indexed="65"/>
        </patternFill>
      </fill>
      <alignment horizontal="right" vertical="bottom" textRotation="0" wrapText="0" relativeIndent="0" justifyLastLine="0" shrinkToFit="0" readingOrder="0"/>
    </dxf>
    <dxf>
      <numFmt numFmtId="2" formatCode="0.00"/>
      <fill>
        <patternFill patternType="none">
          <fgColor indexed="64"/>
          <bgColor indexed="65"/>
        </patternFill>
      </fill>
      <alignment horizontal="right" vertical="bottom" textRotation="0" wrapText="0" relativeIndent="0" justifyLastLine="0" shrinkToFit="0" readingOrder="0"/>
    </dxf>
    <dxf>
      <numFmt numFmtId="2" formatCode="0.00"/>
      <fill>
        <patternFill patternType="none">
          <fgColor indexed="64"/>
          <bgColor indexed="65"/>
        </patternFill>
      </fill>
      <alignment horizontal="right" vertical="bottom" textRotation="0" wrapText="0" relativeIndent="0" justifyLastLine="0" shrinkToFit="0" readingOrder="0"/>
    </dxf>
    <dxf>
      <numFmt numFmtId="2" formatCode="0.00"/>
      <fill>
        <patternFill patternType="none">
          <fgColor indexed="64"/>
          <bgColor indexed="65"/>
        </patternFill>
      </fill>
      <alignment horizontal="right" vertical="bottom" textRotation="0" wrapText="0" relativeIndent="0" justifyLastLine="0" shrinkToFit="0" readingOrder="0"/>
    </dxf>
    <dxf>
      <numFmt numFmtId="2" formatCode="0.00"/>
      <fill>
        <patternFill patternType="none">
          <fgColor indexed="64"/>
          <bgColor indexed="65"/>
        </patternFill>
      </fill>
      <alignment horizontal="right" vertical="bottom" textRotation="0" wrapText="0" relativeIndent="0" justifyLastLine="0" shrinkToFit="0" readingOrder="0"/>
    </dxf>
    <dxf>
      <numFmt numFmtId="2" formatCode="0.00"/>
      <fill>
        <patternFill patternType="none">
          <fgColor indexed="64"/>
          <bgColor indexed="65"/>
        </patternFill>
      </fill>
      <alignment horizontal="right" vertical="bottom" textRotation="0" wrapText="0" relativeIndent="0" justifyLastLine="0" shrinkToFit="0" readingOrder="0"/>
    </dxf>
    <dxf>
      <numFmt numFmtId="2" formatCode="0.00"/>
      <fill>
        <patternFill patternType="none">
          <fgColor indexed="64"/>
          <bgColor indexed="65"/>
        </patternFill>
      </fill>
      <alignment horizontal="right" vertical="bottom" textRotation="0" wrapText="0" relativeIndent="0" justifyLastLine="0" shrinkToFit="0" readingOrder="0"/>
    </dxf>
    <dxf>
      <numFmt numFmtId="2" formatCode="0.00"/>
      <fill>
        <patternFill patternType="none">
          <fgColor indexed="64"/>
          <bgColor indexed="65"/>
        </patternFill>
      </fill>
      <alignment horizontal="right" vertical="bottom" textRotation="0" wrapText="0" relativeIndent="0" justifyLastLine="0" shrinkToFit="0" readingOrder="0"/>
    </dxf>
    <dxf>
      <numFmt numFmtId="2" formatCode="0.00"/>
      <fill>
        <patternFill patternType="none">
          <fgColor indexed="64"/>
          <bgColor indexed="65"/>
        </patternFill>
      </fill>
      <alignment horizontal="right" vertical="bottom" textRotation="0" wrapText="0" relativeIndent="0" justifyLastLine="0" shrinkToFit="0" readingOrder="0"/>
    </dxf>
    <dxf>
      <numFmt numFmtId="2" formatCode="0.00"/>
      <fill>
        <patternFill patternType="none">
          <fgColor indexed="64"/>
          <bgColor indexed="65"/>
        </patternFill>
      </fill>
      <alignment horizontal="right" vertical="bottom" textRotation="0" wrapText="0" relativeIndent="0" justifyLastLine="0" shrinkToFit="0" readingOrder="0"/>
    </dxf>
    <dxf>
      <numFmt numFmtId="2" formatCode="0.00"/>
      <fill>
        <patternFill patternType="none">
          <fgColor indexed="64"/>
          <bgColor indexed="65"/>
        </patternFill>
      </fill>
      <alignment horizontal="right" vertical="bottom" textRotation="0" wrapText="0" relativeIndent="0" justifyLastLine="0" shrinkToFit="0" readingOrder="0"/>
    </dxf>
    <dxf>
      <numFmt numFmtId="2" formatCode="0.00"/>
      <fill>
        <patternFill patternType="none">
          <fgColor indexed="64"/>
          <bgColor indexed="65"/>
        </patternFill>
      </fill>
      <alignment horizontal="right" vertical="bottom" textRotation="0" wrapText="0" relativeIndent="0" justifyLastLine="0" shrinkToFit="0" readingOrder="0"/>
    </dxf>
    <dxf>
      <numFmt numFmtId="2" formatCode="0.00"/>
      <fill>
        <patternFill patternType="none">
          <fgColor indexed="64"/>
          <bgColor indexed="65"/>
        </patternFill>
      </fill>
      <alignment horizontal="right" vertical="bottom" textRotation="0" wrapText="0" relativeIndent="0" justifyLastLine="0" shrinkToFit="0" readingOrder="0"/>
    </dxf>
    <dxf>
      <numFmt numFmtId="2" formatCode="0.00"/>
      <fill>
        <patternFill patternType="none">
          <fgColor indexed="64"/>
          <bgColor indexed="65"/>
        </patternFill>
      </fill>
      <alignment horizontal="right" vertical="bottom" textRotation="0" wrapText="0" relativeIndent="0" justifyLastLine="0" shrinkToFit="0" readingOrder="0"/>
    </dxf>
    <dxf>
      <numFmt numFmtId="2" formatCode="0.00"/>
      <fill>
        <patternFill patternType="none">
          <fgColor indexed="64"/>
          <bgColor indexed="65"/>
        </patternFill>
      </fill>
      <alignment horizontal="right" vertical="bottom" textRotation="0" wrapText="0" relativeIndent="0" justifyLastLine="0" shrinkToFit="0" readingOrder="0"/>
    </dxf>
    <dxf>
      <numFmt numFmtId="2" formatCode="0.00"/>
      <fill>
        <patternFill patternType="none">
          <fgColor indexed="64"/>
          <bgColor indexed="65"/>
        </patternFill>
      </fill>
      <alignment horizontal="right" vertical="bottom" textRotation="0" wrapText="0" relativeIndent="0" justifyLastLine="0" shrinkToFit="0" readingOrder="0"/>
    </dxf>
    <dxf>
      <numFmt numFmtId="2" formatCode="0.00"/>
      <fill>
        <patternFill patternType="none">
          <fgColor indexed="64"/>
          <bgColor indexed="65"/>
        </patternFill>
      </fill>
      <alignment horizontal="right" vertical="bottom" textRotation="0" wrapText="0" relativeIndent="0" justifyLastLine="0" shrinkToFit="0" readingOrder="0"/>
    </dxf>
    <dxf>
      <numFmt numFmtId="2" formatCode="0.00"/>
      <fill>
        <patternFill patternType="none">
          <fgColor indexed="64"/>
          <bgColor indexed="65"/>
        </patternFill>
      </fill>
      <alignment horizontal="right" vertical="bottom" textRotation="0" wrapText="0" relativeIndent="0" justifyLastLine="0" shrinkToFit="0" readingOrder="0"/>
    </dxf>
    <dxf>
      <numFmt numFmtId="2" formatCode="0.00"/>
      <fill>
        <patternFill patternType="none">
          <fgColor indexed="64"/>
          <bgColor indexed="65"/>
        </patternFill>
      </fill>
      <alignment horizontal="right" vertical="bottom" textRotation="0" wrapText="0" relativeIndent="0" justifyLastLine="0" shrinkToFit="0" readingOrder="0"/>
    </dxf>
    <dxf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relativeIndent="0" justifyLastLine="0" shrinkToFit="0" readingOrder="0"/>
    </dxf>
    <dxf>
      <fill>
        <patternFill patternType="none">
          <fgColor indexed="64"/>
          <bgColor indexed="65"/>
        </patternFill>
      </fill>
      <alignment horizontal="left" vertical="bottom" textRotation="0" wrapText="0" relativeIndent="0" justifyLastLine="0" shrinkToFit="0" readingOrder="0"/>
    </dxf>
    <dxf>
      <border outline="0">
        <top style="thin">
          <color indexed="64"/>
        </top>
      </border>
    </dxf>
    <dxf>
      <fill>
        <patternFill patternType="none">
          <fgColor indexed="64"/>
          <bgColor indexed="65"/>
        </patternFill>
      </fill>
      <alignment horizontal="right" vertical="bottom" textRotation="0" wrapText="0" relativeIndent="0" justifyLastLine="0" shrinkToFit="0" readingOrder="0"/>
      <border diagonalUp="0" diagonalDown="0" outline="0"/>
    </dxf>
    <dxf>
      <border outline="0">
        <bottom style="thin">
          <color indexed="64"/>
        </bottom>
      </border>
    </dxf>
    <dxf>
      <fill>
        <patternFill patternType="none">
          <fgColor indexed="64"/>
          <bgColor indexed="65"/>
        </patternFill>
      </fill>
      <alignment horizontal="right" vertical="top" textRotation="0" wrapText="0" relative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0" formatCode="General"/>
      <fill>
        <patternFill patternType="none">
          <fgColor indexed="64"/>
          <bgColor auto="1"/>
        </patternFill>
      </fill>
    </dxf>
    <dxf>
      <alignment horizontal="left" vertical="bottom" textRotation="0" wrapText="0" relative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Segoe UI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relative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border diagonalUp="0" diagonalDown="0">
        <left style="thin">
          <color rgb="FF7F7F7F"/>
        </left>
        <right style="thin">
          <color rgb="FF7F7F7F"/>
        </right>
        <top style="thin">
          <color rgb="FF7F7F7F"/>
        </top>
        <bottom/>
        <vertical/>
        <horizontal/>
      </border>
    </dxf>
    <dxf>
      <numFmt numFmtId="0" formatCode="General"/>
      <alignment horizontal="left" vertical="bottom" textRotation="0" wrapText="0" relative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border diagonalUp="0" diagonalDown="0">
        <left style="thin">
          <color rgb="FF7F7F7F"/>
        </left>
        <right style="thin">
          <color rgb="FF7F7F7F"/>
        </right>
        <top style="thin">
          <color rgb="FF7F7F7F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Segoe UI"/>
        <scheme val="none"/>
      </font>
      <fill>
        <patternFill patternType="none">
          <fgColor indexed="64"/>
          <bgColor auto="1"/>
        </patternFill>
      </fill>
      <border diagonalUp="0" diagonalDown="0" outline="0">
        <left style="thin">
          <color theme="0"/>
        </left>
        <right/>
        <top/>
        <bottom style="thin">
          <color theme="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Segoe UI"/>
        <scheme val="none"/>
      </font>
      <fill>
        <patternFill patternType="none">
          <fgColor indexed="64"/>
          <bgColor auto="1"/>
        </patternFill>
      </fill>
      <alignment horizontal="left" vertical="bottom" textRotation="0" wrapText="0" relativeIndent="0" justifyLastLine="0" shrinkToFit="0" readingOrder="0"/>
    </dxf>
    <dxf>
      <border outline="0">
        <top style="thin">
          <color indexed="64"/>
        </top>
      </border>
    </dxf>
    <dxf>
      <fill>
        <patternFill patternType="none">
          <fgColor indexed="64"/>
          <bgColor auto="1"/>
        </patternFill>
      </fill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Segoe UI"/>
        <scheme val="none"/>
      </font>
      <fill>
        <patternFill patternType="none">
          <fgColor indexed="64"/>
          <bgColor auto="1"/>
        </patternFill>
      </fill>
      <alignment horizontal="left" vertical="top" textRotation="0" wrapText="0" relative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0"/>
          <c:order val="0"/>
          <c:tx>
            <c:strRef>
              <c:f>LFs!$A$2</c:f>
              <c:strCache>
                <c:ptCount val="1"/>
                <c:pt idx="0">
                  <c:v>1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</a:schemeClr>
              </a:solidFill>
              <a:ln w="9525">
                <a:solidFill>
                  <a:schemeClr val="accent3">
                    <a:lumMod val="80000"/>
                  </a:schemeClr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LFs!$I$2:$V$2</c:f>
              <c:numCache>
                <c:formatCode>0.00</c:formatCode>
                <c:ptCount val="1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7DC-412C-9358-7BBDCF3C7EE7}"/>
            </c:ext>
          </c:extLst>
        </c:ser>
        <c:ser>
          <c:idx val="0"/>
          <c:order val="1"/>
          <c:tx>
            <c:strRef>
              <c:f>LFs!$A$3</c:f>
              <c:strCache>
                <c:ptCount val="1"/>
                <c:pt idx="0">
                  <c:v>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LFs!$I$3:$V$3</c:f>
              <c:numCache>
                <c:formatCode>0.00</c:formatCode>
                <c:ptCount val="14"/>
                <c:pt idx="0">
                  <c:v>1</c:v>
                </c:pt>
                <c:pt idx="1">
                  <c:v>0.97</c:v>
                </c:pt>
                <c:pt idx="2">
                  <c:v>0.94089999999999996</c:v>
                </c:pt>
                <c:pt idx="3">
                  <c:v>0.91267299999999996</c:v>
                </c:pt>
                <c:pt idx="4">
                  <c:v>0.88529280999999993</c:v>
                </c:pt>
                <c:pt idx="5">
                  <c:v>0.88529280999999993</c:v>
                </c:pt>
                <c:pt idx="6">
                  <c:v>0.88529280999999993</c:v>
                </c:pt>
                <c:pt idx="7">
                  <c:v>0.88529280999999993</c:v>
                </c:pt>
                <c:pt idx="8">
                  <c:v>0.88529280999999993</c:v>
                </c:pt>
                <c:pt idx="9">
                  <c:v>0.88529280999999993</c:v>
                </c:pt>
                <c:pt idx="10">
                  <c:v>0.88529280999999993</c:v>
                </c:pt>
                <c:pt idx="11">
                  <c:v>0.88529280999999993</c:v>
                </c:pt>
                <c:pt idx="12">
                  <c:v>0.88529280999999993</c:v>
                </c:pt>
                <c:pt idx="13">
                  <c:v>0.88529280999999993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7DC-412C-9358-7BBDCF3C7EE7}"/>
            </c:ext>
          </c:extLst>
        </c:ser>
        <c:ser>
          <c:idx val="1"/>
          <c:order val="2"/>
          <c:tx>
            <c:strRef>
              <c:f>LFs!$A$4</c:f>
              <c:strCache>
                <c:ptCount val="1"/>
                <c:pt idx="0">
                  <c:v>3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LFs!$I$4:$V$4</c:f>
              <c:numCache>
                <c:formatCode>0.00</c:formatCode>
                <c:ptCount val="14"/>
                <c:pt idx="0">
                  <c:v>1.0956826815299676</c:v>
                </c:pt>
                <c:pt idx="1">
                  <c:v>1.0628122010840686</c:v>
                </c:pt>
                <c:pt idx="2">
                  <c:v>1.0309278350515465</c:v>
                </c:pt>
                <c:pt idx="3">
                  <c:v>1</c:v>
                </c:pt>
                <c:pt idx="4">
                  <c:v>0.96999999999999986</c:v>
                </c:pt>
                <c:pt idx="5">
                  <c:v>0.96999999999999986</c:v>
                </c:pt>
                <c:pt idx="6">
                  <c:v>0.96999999999999986</c:v>
                </c:pt>
                <c:pt idx="7">
                  <c:v>0.96999999999999986</c:v>
                </c:pt>
                <c:pt idx="8">
                  <c:v>0.96999999999999986</c:v>
                </c:pt>
                <c:pt idx="9">
                  <c:v>0.96999999999999986</c:v>
                </c:pt>
                <c:pt idx="10">
                  <c:v>0.96999999999999986</c:v>
                </c:pt>
                <c:pt idx="11">
                  <c:v>0.96999999999999986</c:v>
                </c:pt>
                <c:pt idx="12">
                  <c:v>0.96999999999999986</c:v>
                </c:pt>
                <c:pt idx="13">
                  <c:v>0.96999999999999986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7DC-412C-9358-7BBDCF3C7EE7}"/>
            </c:ext>
          </c:extLst>
        </c:ser>
        <c:ser>
          <c:idx val="2"/>
          <c:order val="3"/>
          <c:tx>
            <c:strRef>
              <c:f>LFs!$A$5</c:f>
              <c:strCache>
                <c:ptCount val="1"/>
                <c:pt idx="0">
                  <c:v>4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LFs!$I$5:$V$5</c:f>
              <c:numCache>
                <c:formatCode>0.00</c:formatCode>
                <c:ptCount val="14"/>
                <c:pt idx="0">
                  <c:v>1</c:v>
                </c:pt>
                <c:pt idx="1">
                  <c:v>0.97</c:v>
                </c:pt>
                <c:pt idx="2">
                  <c:v>0.94089999999999996</c:v>
                </c:pt>
                <c:pt idx="3">
                  <c:v>0.91267299999999996</c:v>
                </c:pt>
                <c:pt idx="4">
                  <c:v>0.88529280999999993</c:v>
                </c:pt>
                <c:pt idx="5">
                  <c:v>0.86758695379999995</c:v>
                </c:pt>
                <c:pt idx="6">
                  <c:v>0.85023521472399988</c:v>
                </c:pt>
                <c:pt idx="7">
                  <c:v>0.8332305104295199</c:v>
                </c:pt>
                <c:pt idx="8">
                  <c:v>0.81656590022092945</c:v>
                </c:pt>
                <c:pt idx="9">
                  <c:v>0.80023458221651078</c:v>
                </c:pt>
                <c:pt idx="10">
                  <c:v>0.78422989057218051</c:v>
                </c:pt>
                <c:pt idx="11">
                  <c:v>0.76854529276073691</c:v>
                </c:pt>
                <c:pt idx="12">
                  <c:v>0.75317438690552219</c:v>
                </c:pt>
                <c:pt idx="13">
                  <c:v>0.73811089916741168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7DC-412C-9358-7BBDCF3C7EE7}"/>
            </c:ext>
          </c:extLst>
        </c:ser>
        <c:ser>
          <c:idx val="3"/>
          <c:order val="4"/>
          <c:tx>
            <c:strRef>
              <c:f>LFs!$A$6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LFs!$I$6:$V$6</c:f>
              <c:numCache>
                <c:formatCode>0.00</c:formatCode>
                <c:ptCount val="14"/>
                <c:pt idx="0">
                  <c:v>1.0956826815299676</c:v>
                </c:pt>
                <c:pt idx="1">
                  <c:v>1.0628122010840686</c:v>
                </c:pt>
                <c:pt idx="2">
                  <c:v>1.0309278350515465</c:v>
                </c:pt>
                <c:pt idx="3">
                  <c:v>1</c:v>
                </c:pt>
                <c:pt idx="4">
                  <c:v>0.96999999999999986</c:v>
                </c:pt>
                <c:pt idx="5">
                  <c:v>0.95059999999999989</c:v>
                </c:pt>
                <c:pt idx="6">
                  <c:v>0.93158799999999975</c:v>
                </c:pt>
                <c:pt idx="7">
                  <c:v>0.91295623999999975</c:v>
                </c:pt>
                <c:pt idx="8">
                  <c:v>0.89469711519999973</c:v>
                </c:pt>
                <c:pt idx="9">
                  <c:v>0.87680317289599974</c:v>
                </c:pt>
                <c:pt idx="10">
                  <c:v>0.85926710943807971</c:v>
                </c:pt>
                <c:pt idx="11">
                  <c:v>0.84208176724931805</c:v>
                </c:pt>
                <c:pt idx="12">
                  <c:v>0.82524013190433165</c:v>
                </c:pt>
                <c:pt idx="13">
                  <c:v>0.80873532926624503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7DC-412C-9358-7BBDCF3C7EE7}"/>
            </c:ext>
          </c:extLst>
        </c:ser>
        <c:ser>
          <c:idx val="4"/>
          <c:order val="5"/>
          <c:tx>
            <c:strRef>
              <c:f>LFs!$A$7</c:f>
              <c:strCache>
                <c:ptCount val="1"/>
                <c:pt idx="0">
                  <c:v>6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LFs!$I$7:$V$7</c:f>
              <c:numCache>
                <c:formatCode>0.00</c:formatCode>
                <c:ptCount val="14"/>
                <c:pt idx="0">
                  <c:v>1</c:v>
                </c:pt>
                <c:pt idx="1">
                  <c:v>0.97</c:v>
                </c:pt>
                <c:pt idx="2">
                  <c:v>0.94089999999999996</c:v>
                </c:pt>
                <c:pt idx="3">
                  <c:v>0.91267299999999996</c:v>
                </c:pt>
                <c:pt idx="4">
                  <c:v>0.88529280999999993</c:v>
                </c:pt>
                <c:pt idx="5">
                  <c:v>0.86758695379999995</c:v>
                </c:pt>
                <c:pt idx="6">
                  <c:v>0.85023521472399988</c:v>
                </c:pt>
                <c:pt idx="7">
                  <c:v>0.8332305104295199</c:v>
                </c:pt>
                <c:pt idx="8">
                  <c:v>0.81656590022092945</c:v>
                </c:pt>
                <c:pt idx="9">
                  <c:v>0.80023458221651078</c:v>
                </c:pt>
                <c:pt idx="10">
                  <c:v>0.78422989057218051</c:v>
                </c:pt>
                <c:pt idx="11">
                  <c:v>0.76854529276073691</c:v>
                </c:pt>
                <c:pt idx="12">
                  <c:v>0.75317438690552219</c:v>
                </c:pt>
                <c:pt idx="13">
                  <c:v>0.73811089916741168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7DC-412C-9358-7BBDCF3C7EE7}"/>
            </c:ext>
          </c:extLst>
        </c:ser>
        <c:ser>
          <c:idx val="5"/>
          <c:order val="6"/>
          <c:tx>
            <c:strRef>
              <c:f>LFs!$A$8</c:f>
              <c:strCache>
                <c:ptCount val="1"/>
                <c:pt idx="0">
                  <c:v>7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LFs!$I$8:$V$8</c:f>
              <c:numCache>
                <c:formatCode>0.00</c:formatCode>
                <c:ptCount val="14"/>
                <c:pt idx="0">
                  <c:v>1.0956826815299676</c:v>
                </c:pt>
                <c:pt idx="1">
                  <c:v>1.0628122010840686</c:v>
                </c:pt>
                <c:pt idx="2">
                  <c:v>1.0309278350515465</c:v>
                </c:pt>
                <c:pt idx="3">
                  <c:v>1</c:v>
                </c:pt>
                <c:pt idx="4">
                  <c:v>0.96999999999999986</c:v>
                </c:pt>
                <c:pt idx="5">
                  <c:v>0.95059999999999989</c:v>
                </c:pt>
                <c:pt idx="6">
                  <c:v>0.93158799999999975</c:v>
                </c:pt>
                <c:pt idx="7">
                  <c:v>0.91295623999999975</c:v>
                </c:pt>
                <c:pt idx="8">
                  <c:v>0.89469711519999973</c:v>
                </c:pt>
                <c:pt idx="9">
                  <c:v>0.87680317289599974</c:v>
                </c:pt>
                <c:pt idx="10">
                  <c:v>0.85926710943807971</c:v>
                </c:pt>
                <c:pt idx="11">
                  <c:v>0.84208176724931805</c:v>
                </c:pt>
                <c:pt idx="12">
                  <c:v>0.82524013190433165</c:v>
                </c:pt>
                <c:pt idx="13">
                  <c:v>0.80873532926624503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7DC-412C-9358-7BBDCF3C7EE7}"/>
            </c:ext>
          </c:extLst>
        </c:ser>
        <c:ser>
          <c:idx val="6"/>
          <c:order val="7"/>
          <c:tx>
            <c:strRef>
              <c:f>LFs!$A$9</c:f>
              <c:strCache>
                <c:ptCount val="1"/>
                <c:pt idx="0">
                  <c:v>8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LFs!$I$9:$V$9</c:f>
              <c:numCache>
                <c:formatCode>0.00</c:formatCode>
                <c:ptCount val="14"/>
                <c:pt idx="0">
                  <c:v>1</c:v>
                </c:pt>
                <c:pt idx="1">
                  <c:v>1</c:v>
                </c:pt>
                <c:pt idx="2">
                  <c:v>0.8</c:v>
                </c:pt>
                <c:pt idx="3">
                  <c:v>0.8</c:v>
                </c:pt>
                <c:pt idx="4">
                  <c:v>0.64000000000000012</c:v>
                </c:pt>
                <c:pt idx="5">
                  <c:v>0.64000000000000012</c:v>
                </c:pt>
                <c:pt idx="6">
                  <c:v>0.64000000000000012</c:v>
                </c:pt>
                <c:pt idx="7">
                  <c:v>0.64000000000000012</c:v>
                </c:pt>
                <c:pt idx="8">
                  <c:v>0.64000000000000012</c:v>
                </c:pt>
                <c:pt idx="9">
                  <c:v>0.64000000000000012</c:v>
                </c:pt>
                <c:pt idx="10">
                  <c:v>0.64000000000000012</c:v>
                </c:pt>
                <c:pt idx="11">
                  <c:v>0.64000000000000012</c:v>
                </c:pt>
                <c:pt idx="12">
                  <c:v>0.64000000000000012</c:v>
                </c:pt>
                <c:pt idx="13">
                  <c:v>0.64000000000000012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7DC-412C-9358-7BBDCF3C7EE7}"/>
            </c:ext>
          </c:extLst>
        </c:ser>
        <c:ser>
          <c:idx val="7"/>
          <c:order val="8"/>
          <c:tx>
            <c:strRef>
              <c:f>LFs!$A$10</c:f>
              <c:strCache>
                <c:ptCount val="1"/>
                <c:pt idx="0">
                  <c:v>9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LFs!$I$10:$V$10</c:f>
              <c:numCache>
                <c:formatCode>0.00</c:formatCode>
                <c:ptCount val="14"/>
                <c:pt idx="0">
                  <c:v>1.5624999999999998</c:v>
                </c:pt>
                <c:pt idx="1">
                  <c:v>1.5624999999999998</c:v>
                </c:pt>
                <c:pt idx="2">
                  <c:v>1.25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7DC-412C-9358-7BBDCF3C7EE7}"/>
            </c:ext>
          </c:extLst>
        </c:ser>
        <c:ser>
          <c:idx val="8"/>
          <c:order val="9"/>
          <c:tx>
            <c:strRef>
              <c:f>LFs!$A$11</c:f>
              <c:strCache>
                <c:ptCount val="1"/>
                <c:pt idx="0">
                  <c:v>10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LFs!$I$11:$V$11</c:f>
              <c:numCache>
                <c:formatCode>0.00</c:formatCode>
                <c:ptCount val="14"/>
                <c:pt idx="0">
                  <c:v>1</c:v>
                </c:pt>
                <c:pt idx="1">
                  <c:v>1</c:v>
                </c:pt>
                <c:pt idx="2">
                  <c:v>0.8</c:v>
                </c:pt>
                <c:pt idx="3">
                  <c:v>0.8</c:v>
                </c:pt>
                <c:pt idx="4">
                  <c:v>0.64000000000000012</c:v>
                </c:pt>
                <c:pt idx="5">
                  <c:v>0.62080000000000013</c:v>
                </c:pt>
                <c:pt idx="6">
                  <c:v>0.60217600000000004</c:v>
                </c:pt>
                <c:pt idx="7">
                  <c:v>0.58411072000000008</c:v>
                </c:pt>
                <c:pt idx="8">
                  <c:v>0.56658739840000005</c:v>
                </c:pt>
                <c:pt idx="9">
                  <c:v>0.549589776448</c:v>
                </c:pt>
                <c:pt idx="10">
                  <c:v>0.53310208315456009</c:v>
                </c:pt>
                <c:pt idx="11">
                  <c:v>0.51710902065992326</c:v>
                </c:pt>
                <c:pt idx="12">
                  <c:v>0.50159575004012558</c:v>
                </c:pt>
                <c:pt idx="13">
                  <c:v>0.48654787753892176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A7DC-412C-9358-7BBDCF3C7EE7}"/>
            </c:ext>
          </c:extLst>
        </c:ser>
        <c:ser>
          <c:idx val="9"/>
          <c:order val="10"/>
          <c:tx>
            <c:strRef>
              <c:f>LFs!$A$12</c:f>
              <c:strCache>
                <c:ptCount val="1"/>
                <c:pt idx="0">
                  <c:v>11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LFs!$I$12:$V$12</c:f>
              <c:numCache>
                <c:formatCode>0.00</c:formatCode>
                <c:ptCount val="14"/>
                <c:pt idx="0">
                  <c:v>1.5624999999999998</c:v>
                </c:pt>
                <c:pt idx="1">
                  <c:v>1.5624999999999998</c:v>
                </c:pt>
                <c:pt idx="2">
                  <c:v>1.25</c:v>
                </c:pt>
                <c:pt idx="3">
                  <c:v>1</c:v>
                </c:pt>
                <c:pt idx="4">
                  <c:v>1</c:v>
                </c:pt>
                <c:pt idx="5">
                  <c:v>0.97</c:v>
                </c:pt>
                <c:pt idx="6">
                  <c:v>0.94089999999999996</c:v>
                </c:pt>
                <c:pt idx="7">
                  <c:v>0.91267299999999996</c:v>
                </c:pt>
                <c:pt idx="8">
                  <c:v>0.88529280999999993</c:v>
                </c:pt>
                <c:pt idx="9">
                  <c:v>0.8587340256999999</c:v>
                </c:pt>
                <c:pt idx="10">
                  <c:v>0.83297200492899992</c:v>
                </c:pt>
                <c:pt idx="11">
                  <c:v>0.80798284478112992</c:v>
                </c:pt>
                <c:pt idx="12">
                  <c:v>0.78374335943769602</c:v>
                </c:pt>
                <c:pt idx="13">
                  <c:v>0.76023105865456508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A7DC-412C-9358-7BBDCF3C7EE7}"/>
            </c:ext>
          </c:extLst>
        </c:ser>
        <c:ser>
          <c:idx val="10"/>
          <c:order val="11"/>
          <c:tx>
            <c:strRef>
              <c:f>LFs!$A$13</c:f>
              <c:strCache>
                <c:ptCount val="1"/>
                <c:pt idx="0">
                  <c:v>12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LFs!$I$13:$V$13</c:f>
              <c:numCache>
                <c:formatCode>0.00</c:formatCode>
                <c:ptCount val="1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0.8</c:v>
                </c:pt>
                <c:pt idx="8">
                  <c:v>0.8</c:v>
                </c:pt>
                <c:pt idx="9">
                  <c:v>0.64000000000000012</c:v>
                </c:pt>
                <c:pt idx="10">
                  <c:v>0.64000000000000012</c:v>
                </c:pt>
                <c:pt idx="11">
                  <c:v>0.62720000000000009</c:v>
                </c:pt>
                <c:pt idx="12">
                  <c:v>0.61465600000000009</c:v>
                </c:pt>
                <c:pt idx="13">
                  <c:v>0.60236288000000004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A7DC-412C-9358-7BBDCF3C7EE7}"/>
            </c:ext>
          </c:extLst>
        </c:ser>
        <c:ser>
          <c:idx val="11"/>
          <c:order val="12"/>
          <c:tx>
            <c:strRef>
              <c:f>LFs!$A$14</c:f>
              <c:strCache>
                <c:ptCount val="1"/>
                <c:pt idx="0">
                  <c:v>13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LFs!$I$14:$V$14</c:f>
              <c:numCache>
                <c:formatCode>0.00</c:formatCode>
                <c:ptCount val="1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0.8</c:v>
                </c:pt>
                <c:pt idx="8">
                  <c:v>0.8</c:v>
                </c:pt>
                <c:pt idx="9">
                  <c:v>0.64000000000000012</c:v>
                </c:pt>
                <c:pt idx="10">
                  <c:v>0.64000000000000012</c:v>
                </c:pt>
                <c:pt idx="11">
                  <c:v>0.62720000000000009</c:v>
                </c:pt>
                <c:pt idx="12">
                  <c:v>0.61465600000000009</c:v>
                </c:pt>
                <c:pt idx="13">
                  <c:v>0.60236288000000004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A7DC-412C-9358-7BBDCF3C7EE7}"/>
            </c:ext>
          </c:extLst>
        </c:ser>
        <c:ser>
          <c:idx val="12"/>
          <c:order val="13"/>
          <c:tx>
            <c:strRef>
              <c:f>LFs!$A$15</c:f>
              <c:strCache>
                <c:ptCount val="1"/>
                <c:pt idx="0">
                  <c:v>14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LFs!$I$15:$V$15</c:f>
              <c:numCache>
                <c:formatCode>0.00</c:formatCode>
                <c:ptCount val="14"/>
                <c:pt idx="0">
                  <c:v>3.0517578124999982</c:v>
                </c:pt>
                <c:pt idx="1">
                  <c:v>3.0517578124999982</c:v>
                </c:pt>
                <c:pt idx="2">
                  <c:v>2.4414062499999991</c:v>
                </c:pt>
                <c:pt idx="3">
                  <c:v>2.4414062499999991</c:v>
                </c:pt>
                <c:pt idx="4">
                  <c:v>1.9531249999999996</c:v>
                </c:pt>
                <c:pt idx="5">
                  <c:v>1.9531249999999996</c:v>
                </c:pt>
                <c:pt idx="6">
                  <c:v>1.5624999999999998</c:v>
                </c:pt>
                <c:pt idx="7">
                  <c:v>1.5624999999999998</c:v>
                </c:pt>
                <c:pt idx="8">
                  <c:v>1.25</c:v>
                </c:pt>
                <c:pt idx="9">
                  <c:v>1.25</c:v>
                </c:pt>
                <c:pt idx="10">
                  <c:v>1.25</c:v>
                </c:pt>
                <c:pt idx="11">
                  <c:v>1.25</c:v>
                </c:pt>
                <c:pt idx="12">
                  <c:v>1.25</c:v>
                </c:pt>
                <c:pt idx="1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A7DC-412C-9358-7BBDCF3C7EE7}"/>
            </c:ext>
          </c:extLst>
        </c:ser>
        <c:ser>
          <c:idx val="13"/>
          <c:order val="14"/>
          <c:tx>
            <c:strRef>
              <c:f>LFs!$A$16</c:f>
              <c:strCache>
                <c:ptCount val="1"/>
                <c:pt idx="0">
                  <c:v>15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LFs!$I$16:$V$16</c:f>
              <c:numCache>
                <c:formatCode>0.00</c:formatCode>
                <c:ptCount val="14"/>
                <c:pt idx="0">
                  <c:v>1.1295697747731623</c:v>
                </c:pt>
                <c:pt idx="1">
                  <c:v>1.0956826815299676</c:v>
                </c:pt>
                <c:pt idx="2">
                  <c:v>1.0628122010840686</c:v>
                </c:pt>
                <c:pt idx="3">
                  <c:v>1.0309278350515465</c:v>
                </c:pt>
                <c:pt idx="4">
                  <c:v>1</c:v>
                </c:pt>
                <c:pt idx="5">
                  <c:v>0.98</c:v>
                </c:pt>
                <c:pt idx="6">
                  <c:v>0.96039999999999992</c:v>
                </c:pt>
                <c:pt idx="7">
                  <c:v>0.94119199999999992</c:v>
                </c:pt>
                <c:pt idx="8">
                  <c:v>0.92236815999999988</c:v>
                </c:pt>
                <c:pt idx="9">
                  <c:v>0.90392079679999982</c:v>
                </c:pt>
                <c:pt idx="10">
                  <c:v>0.8858423808639998</c:v>
                </c:pt>
                <c:pt idx="11">
                  <c:v>0.86812553324671982</c:v>
                </c:pt>
                <c:pt idx="12">
                  <c:v>0.85076302258178538</c:v>
                </c:pt>
                <c:pt idx="13">
                  <c:v>0.83374776213014967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A7DC-412C-9358-7BBDCF3C7EE7}"/>
            </c:ext>
          </c:extLst>
        </c:ser>
        <c:ser>
          <c:idx val="14"/>
          <c:order val="15"/>
          <c:tx>
            <c:strRef>
              <c:f>LFs!$A$17</c:f>
              <c:strCache>
                <c:ptCount val="1"/>
                <c:pt idx="0">
                  <c:v>16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LFs!$I$17:$V$17</c:f>
              <c:numCache>
                <c:formatCode>0.00</c:formatCode>
                <c:ptCount val="14"/>
                <c:pt idx="0">
                  <c:v>1.1645049224465593</c:v>
                </c:pt>
                <c:pt idx="1">
                  <c:v>1.1295697747731623</c:v>
                </c:pt>
                <c:pt idx="2">
                  <c:v>1.0956826815299676</c:v>
                </c:pt>
                <c:pt idx="3">
                  <c:v>1.0628122010840686</c:v>
                </c:pt>
                <c:pt idx="4">
                  <c:v>1.0309278350515465</c:v>
                </c:pt>
                <c:pt idx="5">
                  <c:v>1</c:v>
                </c:pt>
                <c:pt idx="6">
                  <c:v>0.96999999999999986</c:v>
                </c:pt>
                <c:pt idx="7">
                  <c:v>0.94089999999999985</c:v>
                </c:pt>
                <c:pt idx="8">
                  <c:v>0.91267299999999985</c:v>
                </c:pt>
                <c:pt idx="9">
                  <c:v>0.88529281000000004</c:v>
                </c:pt>
                <c:pt idx="10">
                  <c:v>0.85873402569999979</c:v>
                </c:pt>
                <c:pt idx="11">
                  <c:v>0.84155934518599973</c:v>
                </c:pt>
                <c:pt idx="12">
                  <c:v>0.82472815828227974</c:v>
                </c:pt>
                <c:pt idx="13">
                  <c:v>0.80823359511663417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A7DC-412C-9358-7BBDCF3C7EE7}"/>
            </c:ext>
          </c:extLst>
        </c:ser>
        <c:ser>
          <c:idx val="15"/>
          <c:order val="16"/>
          <c:tx>
            <c:strRef>
              <c:f>LFs!$A$18</c:f>
              <c:strCache>
                <c:ptCount val="1"/>
                <c:pt idx="0">
                  <c:v>17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LFs!$I$18:$V$18</c:f>
              <c:numCache>
                <c:formatCode>0.00</c:formatCode>
                <c:ptCount val="14"/>
                <c:pt idx="0">
                  <c:v>1.2759278760810928</c:v>
                </c:pt>
                <c:pt idx="1">
                  <c:v>1.2376500397986601</c:v>
                </c:pt>
                <c:pt idx="2">
                  <c:v>1.2005205386047002</c:v>
                </c:pt>
                <c:pt idx="3">
                  <c:v>1.1645049224465593</c:v>
                </c:pt>
                <c:pt idx="4">
                  <c:v>1.1295697747731623</c:v>
                </c:pt>
                <c:pt idx="5">
                  <c:v>1.0956826815299676</c:v>
                </c:pt>
                <c:pt idx="6">
                  <c:v>1.0628122010840686</c:v>
                </c:pt>
                <c:pt idx="7">
                  <c:v>1.0309278350515465</c:v>
                </c:pt>
                <c:pt idx="8">
                  <c:v>1</c:v>
                </c:pt>
                <c:pt idx="9">
                  <c:v>0.98</c:v>
                </c:pt>
                <c:pt idx="10">
                  <c:v>0.96039999999999992</c:v>
                </c:pt>
                <c:pt idx="11">
                  <c:v>0.94119199999999992</c:v>
                </c:pt>
                <c:pt idx="12">
                  <c:v>0.92236815999999988</c:v>
                </c:pt>
                <c:pt idx="13">
                  <c:v>0.90392079679999982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A7DC-412C-9358-7BBDCF3C7EE7}"/>
            </c:ext>
          </c:extLst>
        </c:ser>
        <c:ser>
          <c:idx val="16"/>
          <c:order val="17"/>
          <c:tx>
            <c:strRef>
              <c:f>LFs!$A$19</c:f>
              <c:strCache>
                <c:ptCount val="1"/>
                <c:pt idx="0">
                  <c:v>18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LFs!$I$19:$V$19</c:f>
              <c:numCache>
                <c:formatCode>0.00</c:formatCode>
                <c:ptCount val="14"/>
                <c:pt idx="0">
                  <c:v>1.0628122010840686</c:v>
                </c:pt>
                <c:pt idx="1">
                  <c:v>1.0309278350515465</c:v>
                </c:pt>
                <c:pt idx="2">
                  <c:v>1</c:v>
                </c:pt>
                <c:pt idx="3">
                  <c:v>0.97</c:v>
                </c:pt>
                <c:pt idx="4">
                  <c:v>0.94089999999999996</c:v>
                </c:pt>
                <c:pt idx="5">
                  <c:v>0.91267299999999996</c:v>
                </c:pt>
                <c:pt idx="6">
                  <c:v>0.88529280999999993</c:v>
                </c:pt>
                <c:pt idx="7">
                  <c:v>0.8587340256999999</c:v>
                </c:pt>
                <c:pt idx="8">
                  <c:v>0.84155934518599984</c:v>
                </c:pt>
                <c:pt idx="9">
                  <c:v>0.82472815828227986</c:v>
                </c:pt>
                <c:pt idx="10">
                  <c:v>0.80823359511663428</c:v>
                </c:pt>
                <c:pt idx="11">
                  <c:v>0.79206892321430156</c:v>
                </c:pt>
                <c:pt idx="12">
                  <c:v>0.77622754475001543</c:v>
                </c:pt>
                <c:pt idx="13">
                  <c:v>0.76846526930251524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A7DC-412C-9358-7BBDCF3C7EE7}"/>
            </c:ext>
          </c:extLst>
        </c:ser>
        <c:ser>
          <c:idx val="17"/>
          <c:order val="18"/>
          <c:tx>
            <c:strRef>
              <c:f>LFs!$A$20</c:f>
              <c:strCache>
                <c:ptCount val="1"/>
                <c:pt idx="0">
                  <c:v>19</c:v>
                </c:pt>
              </c:strCache>
            </c:strRef>
          </c:tx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LFs!$I$20:$V$20</c:f>
              <c:numCache>
                <c:formatCode>0.00</c:formatCode>
                <c:ptCount val="14"/>
                <c:pt idx="0">
                  <c:v>1.5624999999999998</c:v>
                </c:pt>
                <c:pt idx="1">
                  <c:v>1.5624999999999998</c:v>
                </c:pt>
                <c:pt idx="2">
                  <c:v>1.25</c:v>
                </c:pt>
                <c:pt idx="3">
                  <c:v>1.25</c:v>
                </c:pt>
                <c:pt idx="4">
                  <c:v>1</c:v>
                </c:pt>
                <c:pt idx="5">
                  <c:v>1</c:v>
                </c:pt>
                <c:pt idx="6">
                  <c:v>0.97</c:v>
                </c:pt>
                <c:pt idx="7">
                  <c:v>0.94089999999999996</c:v>
                </c:pt>
                <c:pt idx="8">
                  <c:v>0.91267299999999996</c:v>
                </c:pt>
                <c:pt idx="9">
                  <c:v>0.88529280999999993</c:v>
                </c:pt>
                <c:pt idx="10">
                  <c:v>0.8587340256999999</c:v>
                </c:pt>
                <c:pt idx="11">
                  <c:v>0.83297200492899992</c:v>
                </c:pt>
                <c:pt idx="12">
                  <c:v>0.80798284478112992</c:v>
                </c:pt>
                <c:pt idx="13">
                  <c:v>0.78374335943769602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A7DC-412C-9358-7BBDCF3C7EE7}"/>
            </c:ext>
          </c:extLst>
        </c:ser>
        <c:ser>
          <c:idx val="18"/>
          <c:order val="19"/>
          <c:tx>
            <c:strRef>
              <c:f>LFs!$A$21</c:f>
              <c:strCache>
                <c:ptCount val="1"/>
                <c:pt idx="0">
                  <c:v>20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LFs!$I$21:$V$21</c:f>
              <c:numCache>
                <c:formatCode>0.00</c:formatCode>
                <c:ptCount val="14"/>
                <c:pt idx="0">
                  <c:v>1.5624999999999998</c:v>
                </c:pt>
                <c:pt idx="1">
                  <c:v>1.5624999999999998</c:v>
                </c:pt>
                <c:pt idx="2">
                  <c:v>1.5624999999999998</c:v>
                </c:pt>
                <c:pt idx="3">
                  <c:v>1.5624999999999998</c:v>
                </c:pt>
                <c:pt idx="4">
                  <c:v>1.5624999999999998</c:v>
                </c:pt>
                <c:pt idx="5">
                  <c:v>1.5624999999999998</c:v>
                </c:pt>
                <c:pt idx="6">
                  <c:v>1.5624999999999998</c:v>
                </c:pt>
                <c:pt idx="7">
                  <c:v>1.25</c:v>
                </c:pt>
                <c:pt idx="8">
                  <c:v>1.25</c:v>
                </c:pt>
                <c:pt idx="9">
                  <c:v>1</c:v>
                </c:pt>
                <c:pt idx="10">
                  <c:v>0.97</c:v>
                </c:pt>
                <c:pt idx="11">
                  <c:v>0.94089999999999996</c:v>
                </c:pt>
                <c:pt idx="12">
                  <c:v>0.91267299999999996</c:v>
                </c:pt>
                <c:pt idx="13">
                  <c:v>0.88529280999999993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A7DC-412C-9358-7BBDCF3C7EE7}"/>
            </c:ext>
          </c:extLst>
        </c:ser>
        <c:ser>
          <c:idx val="19"/>
          <c:order val="20"/>
          <c:tx>
            <c:strRef>
              <c:f>LFs!$A$22</c:f>
              <c:strCache>
                <c:ptCount val="1"/>
                <c:pt idx="0">
                  <c:v>21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</a:schemeClr>
              </a:solidFill>
              <a:ln w="9525">
                <a:solidFill>
                  <a:schemeClr val="accent2">
                    <a:lumMod val="80000"/>
                  </a:schemeClr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LFs!$I$22:$V$22</c:f>
              <c:numCache>
                <c:formatCode>0.00</c:formatCode>
                <c:ptCount val="14"/>
                <c:pt idx="0">
                  <c:v>1.5624999999999998</c:v>
                </c:pt>
                <c:pt idx="1">
                  <c:v>1.5624999999999998</c:v>
                </c:pt>
                <c:pt idx="2">
                  <c:v>1.25</c:v>
                </c:pt>
                <c:pt idx="3">
                  <c:v>1.25</c:v>
                </c:pt>
                <c:pt idx="4">
                  <c:v>1</c:v>
                </c:pt>
                <c:pt idx="5">
                  <c:v>1</c:v>
                </c:pt>
                <c:pt idx="6">
                  <c:v>0.8</c:v>
                </c:pt>
                <c:pt idx="7">
                  <c:v>0.8</c:v>
                </c:pt>
                <c:pt idx="8">
                  <c:v>0.64000000000000012</c:v>
                </c:pt>
                <c:pt idx="9">
                  <c:v>0.62080000000000013</c:v>
                </c:pt>
                <c:pt idx="10">
                  <c:v>0.60217600000000004</c:v>
                </c:pt>
                <c:pt idx="11">
                  <c:v>0.58411072000000008</c:v>
                </c:pt>
                <c:pt idx="12">
                  <c:v>0.56658739840000005</c:v>
                </c:pt>
                <c:pt idx="13">
                  <c:v>0.549589776448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A7DC-412C-9358-7BBDCF3C7EE7}"/>
            </c:ext>
          </c:extLst>
        </c:ser>
        <c:ser>
          <c:idx val="21"/>
          <c:order val="21"/>
          <c:tx>
            <c:strRef>
              <c:f>LFs!$A$23</c:f>
              <c:strCache>
                <c:ptCount val="1"/>
                <c:pt idx="0">
                  <c:v>22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LFs!$I$23:$V$23</c:f>
              <c:numCache>
                <c:formatCode>0.00</c:formatCode>
                <c:ptCount val="14"/>
                <c:pt idx="0">
                  <c:v>1.3687770760330769</c:v>
                </c:pt>
                <c:pt idx="1">
                  <c:v>1.3277137637520846</c:v>
                </c:pt>
                <c:pt idx="2">
                  <c:v>1.2878823508395221</c:v>
                </c:pt>
                <c:pt idx="3">
                  <c:v>1.2492458803143365</c:v>
                </c:pt>
                <c:pt idx="4">
                  <c:v>1.2117685039049064</c:v>
                </c:pt>
                <c:pt idx="5">
                  <c:v>1.1754154487877593</c:v>
                </c:pt>
                <c:pt idx="6">
                  <c:v>1.151907139812004</c:v>
                </c:pt>
                <c:pt idx="7">
                  <c:v>1.1288689970157639</c:v>
                </c:pt>
                <c:pt idx="8">
                  <c:v>1.1062916170754487</c:v>
                </c:pt>
                <c:pt idx="9">
                  <c:v>1.0841657847339397</c:v>
                </c:pt>
                <c:pt idx="10">
                  <c:v>1.0624824690392609</c:v>
                </c:pt>
                <c:pt idx="11">
                  <c:v>1.0412328196584757</c:v>
                </c:pt>
                <c:pt idx="12">
                  <c:v>1.0204081632653061</c:v>
                </c:pt>
                <c:pt idx="1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A7DC-412C-9358-7BBDCF3C7E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3768616"/>
        <c:axId val="903769008"/>
      </c:scatterChart>
      <c:valAx>
        <c:axId val="903768616"/>
        <c:scaling>
          <c:orientation val="minMax"/>
          <c:max val="2026"/>
          <c:min val="201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3769008"/>
        <c:crosses val="autoZero"/>
        <c:crossBetween val="midCat"/>
      </c:valAx>
      <c:valAx>
        <c:axId val="9037690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3768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LFs!$I$32:$AA$32</c:f>
              <c:numCache>
                <c:formatCode>0.00</c:formatCode>
                <c:ptCount val="19"/>
                <c:pt idx="0">
                  <c:v>3.180770742572451</c:v>
                </c:pt>
                <c:pt idx="1">
                  <c:v>2.5411895800429205</c:v>
                </c:pt>
                <c:pt idx="2">
                  <c:v>2.0302137451428171</c:v>
                </c:pt>
                <c:pt idx="3">
                  <c:v>1.6219836108792822</c:v>
                </c:pt>
                <c:pt idx="4">
                  <c:v>1.2834471542776971</c:v>
                </c:pt>
                <c:pt idx="5">
                  <c:v>1</c:v>
                </c:pt>
                <c:pt idx="6">
                  <c:v>0.90543575720993319</c:v>
                </c:pt>
                <c:pt idx="7">
                  <c:v>0.84381579613001778</c:v>
                </c:pt>
                <c:pt idx="8">
                  <c:v>0.7989225837721744</c:v>
                </c:pt>
                <c:pt idx="9">
                  <c:v>0.76402099431468529</c:v>
                </c:pt>
                <c:pt idx="10">
                  <c:v>0.73570435886072294</c:v>
                </c:pt>
                <c:pt idx="11">
                  <c:v>0.71202509779853584</c:v>
                </c:pt>
                <c:pt idx="12">
                  <c:v>0.6917719275116031</c:v>
                </c:pt>
                <c:pt idx="13">
                  <c:v>0.67414349607196822</c:v>
                </c:pt>
                <c:pt idx="14">
                  <c:v>0.65858394776997065</c:v>
                </c:pt>
                <c:pt idx="15">
                  <c:v>0.64469298357769422</c:v>
                </c:pt>
                <c:pt idx="16">
                  <c:v>0.60327231264759207</c:v>
                </c:pt>
                <c:pt idx="17">
                  <c:v>0.59132130841776209</c:v>
                </c:pt>
                <c:pt idx="18">
                  <c:v>0.58040809224028467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7F-4050-9660-9B6D60A099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03769792"/>
        <c:axId val="797386432"/>
      </c:lineChart>
      <c:catAx>
        <c:axId val="90376979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7386432"/>
        <c:crosses val="autoZero"/>
        <c:auto val="1"/>
        <c:lblAlgn val="ctr"/>
        <c:lblOffset val="100"/>
        <c:noMultiLvlLbl val="0"/>
      </c:catAx>
      <c:valAx>
        <c:axId val="797386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37697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6"/>
          <c:order val="0"/>
          <c:tx>
            <c:v>22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LFs!$I$23:$V$23</c:f>
              <c:numCache>
                <c:formatCode>0.00</c:formatCode>
                <c:ptCount val="14"/>
                <c:pt idx="0">
                  <c:v>1.3687770760330769</c:v>
                </c:pt>
                <c:pt idx="1">
                  <c:v>1.3277137637520846</c:v>
                </c:pt>
                <c:pt idx="2">
                  <c:v>1.2878823508395221</c:v>
                </c:pt>
                <c:pt idx="3">
                  <c:v>1.2492458803143365</c:v>
                </c:pt>
                <c:pt idx="4">
                  <c:v>1.2117685039049064</c:v>
                </c:pt>
                <c:pt idx="5">
                  <c:v>1.1754154487877593</c:v>
                </c:pt>
                <c:pt idx="6">
                  <c:v>1.151907139812004</c:v>
                </c:pt>
                <c:pt idx="7">
                  <c:v>1.1288689970157639</c:v>
                </c:pt>
                <c:pt idx="8">
                  <c:v>1.1062916170754487</c:v>
                </c:pt>
                <c:pt idx="9">
                  <c:v>1.0841657847339397</c:v>
                </c:pt>
                <c:pt idx="10">
                  <c:v>1.0624824690392609</c:v>
                </c:pt>
                <c:pt idx="11">
                  <c:v>1.0412328196584757</c:v>
                </c:pt>
                <c:pt idx="12">
                  <c:v>1.0204081632653061</c:v>
                </c:pt>
                <c:pt idx="13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12-4F7D-B8CB-724C2C5E511D}"/>
            </c:ext>
          </c:extLst>
        </c:ser>
        <c:ser>
          <c:idx val="0"/>
          <c:order val="1"/>
          <c:tx>
            <c:v>23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LFs!$I$24:$V$24</c:f>
              <c:numCache>
                <c:formatCode>0.00</c:formatCode>
                <c:ptCount val="14"/>
                <c:pt idx="0">
                  <c:v>1</c:v>
                </c:pt>
                <c:pt idx="1">
                  <c:v>0.97691953064494652</c:v>
                </c:pt>
                <c:pt idx="2">
                  <c:v>0.95631417841175737</c:v>
                </c:pt>
                <c:pt idx="3">
                  <c:v>0.93774310308567377</c:v>
                </c:pt>
                <c:pt idx="4">
                  <c:v>0.92087064980318645</c:v>
                </c:pt>
                <c:pt idx="5">
                  <c:v>0.90543575720993319</c:v>
                </c:pt>
                <c:pt idx="6">
                  <c:v>0.89123165656008208</c:v>
                </c:pt>
                <c:pt idx="7">
                  <c:v>0.87809198746709638</c:v>
                </c:pt>
                <c:pt idx="8">
                  <c:v>0.86588105226084455</c:v>
                </c:pt>
                <c:pt idx="9">
                  <c:v>0.85448681885319511</c:v>
                </c:pt>
                <c:pt idx="10">
                  <c:v>0.84381579613001778</c:v>
                </c:pt>
                <c:pt idx="11">
                  <c:v>0.83378921409695139</c:v>
                </c:pt>
                <c:pt idx="12">
                  <c:v>0.82434013150612917</c:v>
                </c:pt>
                <c:pt idx="13">
                  <c:v>0.81541121466298638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12-4F7D-B8CB-724C2C5E511D}"/>
            </c:ext>
          </c:extLst>
        </c:ser>
        <c:ser>
          <c:idx val="1"/>
          <c:order val="2"/>
          <c:tx>
            <c:v>24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LFs!$I$25:$V$25</c:f>
              <c:numCache>
                <c:formatCode>0.00</c:formatCode>
                <c:ptCount val="14"/>
                <c:pt idx="0">
                  <c:v>1.0913171500540335</c:v>
                </c:pt>
                <c:pt idx="1">
                  <c:v>1.056192193423644</c:v>
                </c:pt>
                <c:pt idx="2">
                  <c:v>1.0261493755296172</c:v>
                </c:pt>
                <c:pt idx="3">
                  <c:v>1</c:v>
                </c:pt>
                <c:pt idx="4">
                  <c:v>0.97691953064494652</c:v>
                </c:pt>
                <c:pt idx="5">
                  <c:v>0.95631417841175737</c:v>
                </c:pt>
                <c:pt idx="6">
                  <c:v>0.93774310308567377</c:v>
                </c:pt>
                <c:pt idx="7">
                  <c:v>0.92087064980318645</c:v>
                </c:pt>
                <c:pt idx="8">
                  <c:v>0.90543575720993319</c:v>
                </c:pt>
                <c:pt idx="9">
                  <c:v>0.89123165656008208</c:v>
                </c:pt>
                <c:pt idx="10">
                  <c:v>0.87809198746709638</c:v>
                </c:pt>
                <c:pt idx="11">
                  <c:v>0.86588105226084455</c:v>
                </c:pt>
                <c:pt idx="12">
                  <c:v>0.85448681885319511</c:v>
                </c:pt>
                <c:pt idx="13">
                  <c:v>0.84381579613001778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712-4F7D-B8CB-724C2C5E511D}"/>
            </c:ext>
          </c:extLst>
        </c:ser>
        <c:ser>
          <c:idx val="2"/>
          <c:order val="3"/>
          <c:tx>
            <c:v>25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LFs!$I$26:$V$26</c:f>
              <c:numCache>
                <c:formatCode>0.00</c:formatCode>
                <c:ptCount val="14"/>
                <c:pt idx="0">
                  <c:v>2.0302137451428171</c:v>
                </c:pt>
                <c:pt idx="1">
                  <c:v>1.6219836108792822</c:v>
                </c:pt>
                <c:pt idx="2">
                  <c:v>1.2834471542776971</c:v>
                </c:pt>
                <c:pt idx="3">
                  <c:v>1</c:v>
                </c:pt>
                <c:pt idx="4">
                  <c:v>0.90543575720993319</c:v>
                </c:pt>
                <c:pt idx="5">
                  <c:v>0.84381579613001778</c:v>
                </c:pt>
                <c:pt idx="6">
                  <c:v>0.7989225837721744</c:v>
                </c:pt>
                <c:pt idx="7">
                  <c:v>0.76402099431468529</c:v>
                </c:pt>
                <c:pt idx="8">
                  <c:v>0.73570435886072294</c:v>
                </c:pt>
                <c:pt idx="9">
                  <c:v>0.71202509779853584</c:v>
                </c:pt>
                <c:pt idx="10">
                  <c:v>0.6917719275116031</c:v>
                </c:pt>
                <c:pt idx="11">
                  <c:v>0.67414349607196822</c:v>
                </c:pt>
                <c:pt idx="12">
                  <c:v>0.65858394776997065</c:v>
                </c:pt>
                <c:pt idx="13">
                  <c:v>0.64469298357769422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712-4F7D-B8CB-724C2C5E511D}"/>
            </c:ext>
          </c:extLst>
        </c:ser>
        <c:ser>
          <c:idx val="3"/>
          <c:order val="4"/>
          <c:tx>
            <c:v>26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LFs!$I$27:$V$27</c:f>
              <c:numCache>
                <c:formatCode>0.00</c:formatCode>
                <c:ptCount val="14"/>
                <c:pt idx="0">
                  <c:v>3.0517578124999982</c:v>
                </c:pt>
                <c:pt idx="1">
                  <c:v>2.4381182366094176</c:v>
                </c:pt>
                <c:pt idx="2">
                  <c:v>2.1111203842517172</c:v>
                </c:pt>
                <c:pt idx="3">
                  <c:v>1.8945280740001982</c:v>
                </c:pt>
                <c:pt idx="4">
                  <c:v>1.7360013758662145</c:v>
                </c:pt>
                <c:pt idx="5">
                  <c:v>1.6129402950939977</c:v>
                </c:pt>
                <c:pt idx="6">
                  <c:v>1.5135812639091595</c:v>
                </c:pt>
                <c:pt idx="7">
                  <c:v>1.4310556024763759</c:v>
                </c:pt>
                <c:pt idx="8">
                  <c:v>1.3610244992149276</c:v>
                </c:pt>
                <c:pt idx="9">
                  <c:v>1.3005847027330564</c:v>
                </c:pt>
                <c:pt idx="10">
                  <c:v>1.2477057781360894</c:v>
                </c:pt>
                <c:pt idx="11">
                  <c:v>1.2009170179457662</c:v>
                </c:pt>
                <c:pt idx="12">
                  <c:v>1.1591222591134833</c:v>
                </c:pt>
                <c:pt idx="13">
                  <c:v>1.1214848430498681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712-4F7D-B8CB-724C2C5E511D}"/>
            </c:ext>
          </c:extLst>
        </c:ser>
        <c:ser>
          <c:idx val="5"/>
          <c:order val="5"/>
          <c:tx>
            <c:v>28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LFs!$I$29:$V$29</c:f>
              <c:numCache>
                <c:formatCode>0.00</c:formatCode>
                <c:ptCount val="14"/>
                <c:pt idx="0">
                  <c:v>1.1276102298593234</c:v>
                </c:pt>
                <c:pt idx="1">
                  <c:v>1.0913171500540335</c:v>
                </c:pt>
                <c:pt idx="2">
                  <c:v>1.056192193423644</c:v>
                </c:pt>
                <c:pt idx="3">
                  <c:v>1.0261493755296172</c:v>
                </c:pt>
                <c:pt idx="4">
                  <c:v>1</c:v>
                </c:pt>
                <c:pt idx="5">
                  <c:v>0.97691953064494652</c:v>
                </c:pt>
                <c:pt idx="6">
                  <c:v>0.95631417841175737</c:v>
                </c:pt>
                <c:pt idx="7">
                  <c:v>0.93774310308567377</c:v>
                </c:pt>
                <c:pt idx="8">
                  <c:v>0.92087064980318645</c:v>
                </c:pt>
                <c:pt idx="9">
                  <c:v>0.90543575720993319</c:v>
                </c:pt>
                <c:pt idx="10">
                  <c:v>0.89123165656008208</c:v>
                </c:pt>
                <c:pt idx="11">
                  <c:v>0.87809198746709638</c:v>
                </c:pt>
                <c:pt idx="12">
                  <c:v>0.86588105226084455</c:v>
                </c:pt>
                <c:pt idx="13">
                  <c:v>0.85448681885319511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712-4F7D-B8CB-724C2C5E511D}"/>
            </c:ext>
          </c:extLst>
        </c:ser>
        <c:ser>
          <c:idx val="7"/>
          <c:order val="6"/>
          <c:tx>
            <c:v>30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LFs!$I$31:$V$31</c:f>
              <c:numCache>
                <c:formatCode>0.00</c:formatCode>
                <c:ptCount val="14"/>
                <c:pt idx="0">
                  <c:v>1.2852603659384918</c:v>
                </c:pt>
                <c:pt idx="1">
                  <c:v>1.2438931844458221</c:v>
                </c:pt>
                <c:pt idx="2">
                  <c:v>1.2038574403412476</c:v>
                </c:pt>
                <c:pt idx="3">
                  <c:v>1.1651102801971369</c:v>
                </c:pt>
                <c:pt idx="4">
                  <c:v>1.1276102298593234</c:v>
                </c:pt>
                <c:pt idx="5">
                  <c:v>1.0913171500540335</c:v>
                </c:pt>
                <c:pt idx="6">
                  <c:v>1.056192193423644</c:v>
                </c:pt>
                <c:pt idx="7">
                  <c:v>1.0261493755296172</c:v>
                </c:pt>
                <c:pt idx="8">
                  <c:v>1</c:v>
                </c:pt>
                <c:pt idx="9">
                  <c:v>0.97691953064494652</c:v>
                </c:pt>
                <c:pt idx="10">
                  <c:v>0.95631417841175737</c:v>
                </c:pt>
                <c:pt idx="11">
                  <c:v>0.93774310308567377</c:v>
                </c:pt>
                <c:pt idx="12">
                  <c:v>0.92087064980318645</c:v>
                </c:pt>
                <c:pt idx="13">
                  <c:v>0.90543575720993319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712-4F7D-B8CB-724C2C5E511D}"/>
            </c:ext>
          </c:extLst>
        </c:ser>
        <c:ser>
          <c:idx val="8"/>
          <c:order val="7"/>
          <c:tx>
            <c:v>31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LFs!$I$32:$V$32</c:f>
              <c:numCache>
                <c:formatCode>0.00</c:formatCode>
                <c:ptCount val="14"/>
                <c:pt idx="0">
                  <c:v>3.180770742572451</c:v>
                </c:pt>
                <c:pt idx="1">
                  <c:v>2.5411895800429205</c:v>
                </c:pt>
                <c:pt idx="2">
                  <c:v>2.0302137451428171</c:v>
                </c:pt>
                <c:pt idx="3">
                  <c:v>1.6219836108792822</c:v>
                </c:pt>
                <c:pt idx="4">
                  <c:v>1.2834471542776971</c:v>
                </c:pt>
                <c:pt idx="5">
                  <c:v>1</c:v>
                </c:pt>
                <c:pt idx="6">
                  <c:v>0.90543575720993319</c:v>
                </c:pt>
                <c:pt idx="7">
                  <c:v>0.84381579613001778</c:v>
                </c:pt>
                <c:pt idx="8">
                  <c:v>0.7989225837721744</c:v>
                </c:pt>
                <c:pt idx="9">
                  <c:v>0.76402099431468529</c:v>
                </c:pt>
                <c:pt idx="10">
                  <c:v>0.73570435886072294</c:v>
                </c:pt>
                <c:pt idx="11">
                  <c:v>0.71202509779853584</c:v>
                </c:pt>
                <c:pt idx="12">
                  <c:v>0.6917719275116031</c:v>
                </c:pt>
                <c:pt idx="13">
                  <c:v>0.67414349607196822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0712-4F7D-B8CB-724C2C5E511D}"/>
            </c:ext>
          </c:extLst>
        </c:ser>
        <c:ser>
          <c:idx val="9"/>
          <c:order val="8"/>
          <c:tx>
            <c:v>32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LFs!$I$1:$V$1</c:f>
              <c:numCache>
                <c:formatCode>General</c:formatCode>
                <c:ptCount val="14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  <c:pt idx="11">
                  <c:v>2023</c:v>
                </c:pt>
                <c:pt idx="12">
                  <c:v>2024</c:v>
                </c:pt>
                <c:pt idx="13">
                  <c:v>2025</c:v>
                </c:pt>
              </c:numCache>
            </c:numRef>
          </c:xVal>
          <c:yVal>
            <c:numRef>
              <c:f>LFs!$I$33:$V$33</c:f>
              <c:numCache>
                <c:formatCode>0.00</c:formatCode>
                <c:ptCount val="14"/>
                <c:pt idx="0">
                  <c:v>1.7360013758662145</c:v>
                </c:pt>
                <c:pt idx="1">
                  <c:v>1.6129402950939977</c:v>
                </c:pt>
                <c:pt idx="2">
                  <c:v>1.5135812639091595</c:v>
                </c:pt>
                <c:pt idx="3">
                  <c:v>1.4310556024763759</c:v>
                </c:pt>
                <c:pt idx="4">
                  <c:v>1.3610244992149276</c:v>
                </c:pt>
                <c:pt idx="5">
                  <c:v>1.3005847027330564</c:v>
                </c:pt>
                <c:pt idx="6">
                  <c:v>1.2477057781360894</c:v>
                </c:pt>
                <c:pt idx="7">
                  <c:v>1.2009170179457662</c:v>
                </c:pt>
                <c:pt idx="8">
                  <c:v>1.1591222591134833</c:v>
                </c:pt>
                <c:pt idx="9">
                  <c:v>1.1214848430498681</c:v>
                </c:pt>
                <c:pt idx="10">
                  <c:v>1.0893357042596896</c:v>
                </c:pt>
                <c:pt idx="11">
                  <c:v>1.0613821468077027</c:v>
                </c:pt>
                <c:pt idx="12">
                  <c:v>1.0367300125307495</c:v>
                </c:pt>
                <c:pt idx="13">
                  <c:v>1.014736825221352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0712-4F7D-B8CB-724C2C5E51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7387608"/>
        <c:axId val="797386824"/>
      </c:scatterChart>
      <c:valAx>
        <c:axId val="797387608"/>
        <c:scaling>
          <c:orientation val="minMax"/>
          <c:min val="201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7386824"/>
        <c:crosses val="autoZero"/>
        <c:crossBetween val="midCat"/>
      </c:valAx>
      <c:valAx>
        <c:axId val="797386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73876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WR_DMC</a:t>
            </a:r>
          </a:p>
        </c:rich>
      </c:tx>
      <c:overlay val="1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wr_DMCcurves_FRM!$E$20</c:f>
              <c:strCache>
                <c:ptCount val="1"/>
                <c:pt idx="0">
                  <c:v>3000</c:v>
                </c:pt>
              </c:strCache>
            </c:strRef>
          </c:tx>
          <c:marker>
            <c:symbol val="none"/>
          </c:marker>
          <c:xVal>
            <c:numRef>
              <c:f>wr_DMCcurves_FRM!$B$21:$B$60</c:f>
              <c:numCache>
                <c:formatCode>0.0</c:formatCode>
                <c:ptCount val="40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  <c:pt idx="3">
                  <c:v>2</c:v>
                </c:pt>
                <c:pt idx="4">
                  <c:v>2.5</c:v>
                </c:pt>
                <c:pt idx="5">
                  <c:v>3</c:v>
                </c:pt>
                <c:pt idx="6">
                  <c:v>3.5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5.5</c:v>
                </c:pt>
                <c:pt idx="11">
                  <c:v>6</c:v>
                </c:pt>
                <c:pt idx="12">
                  <c:v>6.5</c:v>
                </c:pt>
                <c:pt idx="13">
                  <c:v>7</c:v>
                </c:pt>
                <c:pt idx="14">
                  <c:v>7.5</c:v>
                </c:pt>
                <c:pt idx="15">
                  <c:v>8</c:v>
                </c:pt>
                <c:pt idx="16">
                  <c:v>8.5</c:v>
                </c:pt>
                <c:pt idx="17">
                  <c:v>9</c:v>
                </c:pt>
                <c:pt idx="18">
                  <c:v>9.5</c:v>
                </c:pt>
                <c:pt idx="19">
                  <c:v>10</c:v>
                </c:pt>
                <c:pt idx="20">
                  <c:v>10.5</c:v>
                </c:pt>
                <c:pt idx="21">
                  <c:v>11</c:v>
                </c:pt>
                <c:pt idx="22">
                  <c:v>11.5</c:v>
                </c:pt>
                <c:pt idx="23">
                  <c:v>12</c:v>
                </c:pt>
                <c:pt idx="24">
                  <c:v>12.5</c:v>
                </c:pt>
                <c:pt idx="25">
                  <c:v>13</c:v>
                </c:pt>
                <c:pt idx="26">
                  <c:v>13.5</c:v>
                </c:pt>
                <c:pt idx="27">
                  <c:v>14</c:v>
                </c:pt>
                <c:pt idx="28">
                  <c:v>14.5</c:v>
                </c:pt>
                <c:pt idx="29">
                  <c:v>15</c:v>
                </c:pt>
                <c:pt idx="30">
                  <c:v>15.5</c:v>
                </c:pt>
                <c:pt idx="31">
                  <c:v>16</c:v>
                </c:pt>
                <c:pt idx="32">
                  <c:v>16.5</c:v>
                </c:pt>
                <c:pt idx="33">
                  <c:v>17</c:v>
                </c:pt>
                <c:pt idx="34">
                  <c:v>17.5</c:v>
                </c:pt>
                <c:pt idx="35">
                  <c:v>18</c:v>
                </c:pt>
                <c:pt idx="36">
                  <c:v>18.5</c:v>
                </c:pt>
                <c:pt idx="37">
                  <c:v>19</c:v>
                </c:pt>
                <c:pt idx="38">
                  <c:v>19.5</c:v>
                </c:pt>
                <c:pt idx="39">
                  <c:v>20</c:v>
                </c:pt>
              </c:numCache>
            </c:numRef>
          </c:xVal>
          <c:yVal>
            <c:numRef>
              <c:f>wr_DMCcurves_FRM!$E$21:$E$60</c:f>
              <c:numCache>
                <c:formatCode>"$"#,##0.00</c:formatCode>
                <c:ptCount val="40"/>
                <c:pt idx="0">
                  <c:v>0.35721850499999996</c:v>
                </c:pt>
                <c:pt idx="1">
                  <c:v>1.4288740199999999</c:v>
                </c:pt>
                <c:pt idx="2">
                  <c:v>3.2149665449999998</c:v>
                </c:pt>
                <c:pt idx="3">
                  <c:v>5.7154960799999994</c:v>
                </c:pt>
                <c:pt idx="4">
                  <c:v>8.9304626249999988</c:v>
                </c:pt>
                <c:pt idx="5">
                  <c:v>12.859866179999999</c:v>
                </c:pt>
                <c:pt idx="6">
                  <c:v>17.503706744999999</c:v>
                </c:pt>
                <c:pt idx="7">
                  <c:v>22.861984319999998</c:v>
                </c:pt>
                <c:pt idx="8">
                  <c:v>28.934698904999998</c:v>
                </c:pt>
                <c:pt idx="9">
                  <c:v>35.721850499999995</c:v>
                </c:pt>
                <c:pt idx="10">
                  <c:v>43.223439104999997</c:v>
                </c:pt>
                <c:pt idx="11">
                  <c:v>51.439464719999997</c:v>
                </c:pt>
                <c:pt idx="12">
                  <c:v>60.369927344999986</c:v>
                </c:pt>
                <c:pt idx="13">
                  <c:v>70.014826979999995</c:v>
                </c:pt>
                <c:pt idx="14">
                  <c:v>80.374163624999994</c:v>
                </c:pt>
                <c:pt idx="15">
                  <c:v>91.447937279999991</c:v>
                </c:pt>
                <c:pt idx="16">
                  <c:v>103.23614794500001</c:v>
                </c:pt>
                <c:pt idx="17">
                  <c:v>115.73879561999999</c:v>
                </c:pt>
                <c:pt idx="18">
                  <c:v>128.95588030499999</c:v>
                </c:pt>
                <c:pt idx="19">
                  <c:v>142.88740199999998</c:v>
                </c:pt>
                <c:pt idx="20">
                  <c:v>157.53336070499998</c:v>
                </c:pt>
                <c:pt idx="21">
                  <c:v>172.89375641999999</c:v>
                </c:pt>
                <c:pt idx="22">
                  <c:v>188.96858914499998</c:v>
                </c:pt>
                <c:pt idx="23">
                  <c:v>205.75785887999999</c:v>
                </c:pt>
                <c:pt idx="24">
                  <c:v>223.26156562499997</c:v>
                </c:pt>
                <c:pt idx="25">
                  <c:v>241.47970937999995</c:v>
                </c:pt>
                <c:pt idx="26">
                  <c:v>260.41229014499993</c:v>
                </c:pt>
                <c:pt idx="27">
                  <c:v>280.05930791999998</c:v>
                </c:pt>
                <c:pt idx="28">
                  <c:v>300.4207627049999</c:v>
                </c:pt>
                <c:pt idx="29">
                  <c:v>321.49665449999998</c:v>
                </c:pt>
                <c:pt idx="30">
                  <c:v>343.28698330499992</c:v>
                </c:pt>
                <c:pt idx="31">
                  <c:v>365.79174911999996</c:v>
                </c:pt>
                <c:pt idx="32">
                  <c:v>389.01095194499993</c:v>
                </c:pt>
                <c:pt idx="33">
                  <c:v>412.94459178000005</c:v>
                </c:pt>
                <c:pt idx="34">
                  <c:v>437.59266862499993</c:v>
                </c:pt>
                <c:pt idx="35">
                  <c:v>462.95518247999996</c:v>
                </c:pt>
                <c:pt idx="36">
                  <c:v>489.03213334499998</c:v>
                </c:pt>
                <c:pt idx="37">
                  <c:v>515.82352121999998</c:v>
                </c:pt>
                <c:pt idx="38">
                  <c:v>543.3293461049999</c:v>
                </c:pt>
                <c:pt idx="39">
                  <c:v>571.54960799999992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74D-4349-854E-5D8D628C583C}"/>
            </c:ext>
          </c:extLst>
        </c:ser>
        <c:ser>
          <c:idx val="1"/>
          <c:order val="1"/>
          <c:tx>
            <c:strRef>
              <c:f>wr_DMCcurves_FRM!$F$20</c:f>
              <c:strCache>
                <c:ptCount val="1"/>
                <c:pt idx="0">
                  <c:v>6000</c:v>
                </c:pt>
              </c:strCache>
            </c:strRef>
          </c:tx>
          <c:marker>
            <c:symbol val="none"/>
          </c:marker>
          <c:xVal>
            <c:numRef>
              <c:f>wr_DMCcurves_FRM!$B$21:$B$80</c:f>
              <c:numCache>
                <c:formatCode>0.0</c:formatCode>
                <c:ptCount val="60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  <c:pt idx="3">
                  <c:v>2</c:v>
                </c:pt>
                <c:pt idx="4">
                  <c:v>2.5</c:v>
                </c:pt>
                <c:pt idx="5">
                  <c:v>3</c:v>
                </c:pt>
                <c:pt idx="6">
                  <c:v>3.5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5.5</c:v>
                </c:pt>
                <c:pt idx="11">
                  <c:v>6</c:v>
                </c:pt>
                <c:pt idx="12">
                  <c:v>6.5</c:v>
                </c:pt>
                <c:pt idx="13">
                  <c:v>7</c:v>
                </c:pt>
                <c:pt idx="14">
                  <c:v>7.5</c:v>
                </c:pt>
                <c:pt idx="15">
                  <c:v>8</c:v>
                </c:pt>
                <c:pt idx="16">
                  <c:v>8.5</c:v>
                </c:pt>
                <c:pt idx="17">
                  <c:v>9</c:v>
                </c:pt>
                <c:pt idx="18">
                  <c:v>9.5</c:v>
                </c:pt>
                <c:pt idx="19">
                  <c:v>10</c:v>
                </c:pt>
                <c:pt idx="20">
                  <c:v>10.5</c:v>
                </c:pt>
                <c:pt idx="21">
                  <c:v>11</c:v>
                </c:pt>
                <c:pt idx="22">
                  <c:v>11.5</c:v>
                </c:pt>
                <c:pt idx="23">
                  <c:v>12</c:v>
                </c:pt>
                <c:pt idx="24">
                  <c:v>12.5</c:v>
                </c:pt>
                <c:pt idx="25">
                  <c:v>13</c:v>
                </c:pt>
                <c:pt idx="26">
                  <c:v>13.5</c:v>
                </c:pt>
                <c:pt idx="27">
                  <c:v>14</c:v>
                </c:pt>
                <c:pt idx="28">
                  <c:v>14.5</c:v>
                </c:pt>
                <c:pt idx="29">
                  <c:v>15</c:v>
                </c:pt>
                <c:pt idx="30">
                  <c:v>15.5</c:v>
                </c:pt>
                <c:pt idx="31">
                  <c:v>16</c:v>
                </c:pt>
                <c:pt idx="32">
                  <c:v>16.5</c:v>
                </c:pt>
                <c:pt idx="33">
                  <c:v>17</c:v>
                </c:pt>
                <c:pt idx="34">
                  <c:v>17.5</c:v>
                </c:pt>
                <c:pt idx="35">
                  <c:v>18</c:v>
                </c:pt>
                <c:pt idx="36">
                  <c:v>18.5</c:v>
                </c:pt>
                <c:pt idx="37">
                  <c:v>19</c:v>
                </c:pt>
                <c:pt idx="38">
                  <c:v>19.5</c:v>
                </c:pt>
                <c:pt idx="39">
                  <c:v>20</c:v>
                </c:pt>
                <c:pt idx="40">
                  <c:v>20.5</c:v>
                </c:pt>
                <c:pt idx="41">
                  <c:v>21</c:v>
                </c:pt>
                <c:pt idx="42">
                  <c:v>21.5</c:v>
                </c:pt>
                <c:pt idx="43">
                  <c:v>22</c:v>
                </c:pt>
                <c:pt idx="44">
                  <c:v>22.5</c:v>
                </c:pt>
                <c:pt idx="45">
                  <c:v>23</c:v>
                </c:pt>
                <c:pt idx="46">
                  <c:v>23.5</c:v>
                </c:pt>
                <c:pt idx="47">
                  <c:v>24</c:v>
                </c:pt>
                <c:pt idx="48">
                  <c:v>24.5</c:v>
                </c:pt>
                <c:pt idx="49">
                  <c:v>25</c:v>
                </c:pt>
                <c:pt idx="50">
                  <c:v>25.5</c:v>
                </c:pt>
                <c:pt idx="51">
                  <c:v>26</c:v>
                </c:pt>
                <c:pt idx="52">
                  <c:v>26.5</c:v>
                </c:pt>
                <c:pt idx="53">
                  <c:v>27</c:v>
                </c:pt>
                <c:pt idx="54">
                  <c:v>27.5</c:v>
                </c:pt>
                <c:pt idx="55">
                  <c:v>28</c:v>
                </c:pt>
                <c:pt idx="56">
                  <c:v>28.5</c:v>
                </c:pt>
                <c:pt idx="57">
                  <c:v>29</c:v>
                </c:pt>
                <c:pt idx="58">
                  <c:v>29.5</c:v>
                </c:pt>
                <c:pt idx="59">
                  <c:v>30</c:v>
                </c:pt>
              </c:numCache>
            </c:numRef>
          </c:xVal>
          <c:yVal>
            <c:numRef>
              <c:f>wr_DMCcurves_FRM!$F$21:$F$80</c:f>
              <c:numCache>
                <c:formatCode>"$"#,##0.00</c:formatCode>
                <c:ptCount val="60"/>
                <c:pt idx="0">
                  <c:v>-68.696276044302806</c:v>
                </c:pt>
                <c:pt idx="1">
                  <c:v>-131.67216373404716</c:v>
                </c:pt>
                <c:pt idx="2">
                  <c:v>-188.92766306923309</c:v>
                </c:pt>
                <c:pt idx="3">
                  <c:v>-240.46277404986051</c:v>
                </c:pt>
                <c:pt idx="4">
                  <c:v>-286.27749667592951</c:v>
                </c:pt>
                <c:pt idx="5">
                  <c:v>-326.37183094744006</c:v>
                </c:pt>
                <c:pt idx="6">
                  <c:v>-360.74577686439216</c:v>
                </c:pt>
                <c:pt idx="7">
                  <c:v>-389.39933442678574</c:v>
                </c:pt>
                <c:pt idx="8">
                  <c:v>-412.33250363462093</c:v>
                </c:pt>
                <c:pt idx="9">
                  <c:v>-429.54528448789767</c:v>
                </c:pt>
                <c:pt idx="10">
                  <c:v>-441.03767698661591</c:v>
                </c:pt>
                <c:pt idx="11">
                  <c:v>-446.80968113077574</c:v>
                </c:pt>
                <c:pt idx="12">
                  <c:v>-446.86129692037701</c:v>
                </c:pt>
                <c:pt idx="13">
                  <c:v>-441.19252435541995</c:v>
                </c:pt>
                <c:pt idx="14">
                  <c:v>-429.80336343590437</c:v>
                </c:pt>
                <c:pt idx="15">
                  <c:v>-412.69381416183035</c:v>
                </c:pt>
                <c:pt idx="16">
                  <c:v>-389.86387653319804</c:v>
                </c:pt>
                <c:pt idx="17">
                  <c:v>-361.31355055000705</c:v>
                </c:pt>
                <c:pt idx="18">
                  <c:v>-327.04283621225755</c:v>
                </c:pt>
                <c:pt idx="19">
                  <c:v>-287.05173351994972</c:v>
                </c:pt>
                <c:pt idx="20">
                  <c:v>-241.34024247308346</c:v>
                </c:pt>
                <c:pt idx="21">
                  <c:v>-189.90836307165887</c:v>
                </c:pt>
                <c:pt idx="22">
                  <c:v>-132.75609531567554</c:v>
                </c:pt>
                <c:pt idx="23">
                  <c:v>-69.883439205134039</c:v>
                </c:pt>
                <c:pt idx="24">
                  <c:v>-1.2903947400337845</c:v>
                </c:pt>
                <c:pt idx="25">
                  <c:v>73.023038079624939</c:v>
                </c:pt>
                <c:pt idx="26">
                  <c:v>153.05685925384213</c:v>
                </c:pt>
                <c:pt idx="27">
                  <c:v>238.81106878261747</c:v>
                </c:pt>
                <c:pt idx="28">
                  <c:v>330.28566666595111</c:v>
                </c:pt>
                <c:pt idx="29">
                  <c:v>427.48065290384375</c:v>
                </c:pt>
                <c:pt idx="30">
                  <c:v>530.39602749629432</c:v>
                </c:pt>
                <c:pt idx="31">
                  <c:v>639.03179044330386</c:v>
                </c:pt>
                <c:pt idx="32">
                  <c:v>753.38794174487134</c:v>
                </c:pt>
                <c:pt idx="33">
                  <c:v>873.46448140099744</c:v>
                </c:pt>
                <c:pt idx="34">
                  <c:v>999.26140941168217</c:v>
                </c:pt>
                <c:pt idx="35">
                  <c:v>1130.7787257769251</c:v>
                </c:pt>
                <c:pt idx="36">
                  <c:v>1268.0164304967268</c:v>
                </c:pt>
                <c:pt idx="37">
                  <c:v>1410.974523571087</c:v>
                </c:pt>
                <c:pt idx="38">
                  <c:v>1559.6530050000058</c:v>
                </c:pt>
                <c:pt idx="39">
                  <c:v>1714.0518747834826</c:v>
                </c:pt>
                <c:pt idx="40">
                  <c:v>1874.1711329215182</c:v>
                </c:pt>
                <c:pt idx="41">
                  <c:v>2040.0107794141118</c:v>
                </c:pt>
                <c:pt idx="42">
                  <c:v>2211.5708142612639</c:v>
                </c:pt>
                <c:pt idx="43">
                  <c:v>2388.851237462974</c:v>
                </c:pt>
                <c:pt idx="44">
                  <c:v>2571.8520490192441</c:v>
                </c:pt>
                <c:pt idx="45">
                  <c:v>2760.5732489300717</c:v>
                </c:pt>
                <c:pt idx="46">
                  <c:v>2955.0148371954574</c:v>
                </c:pt>
                <c:pt idx="47">
                  <c:v>3155.1768138154016</c:v>
                </c:pt>
                <c:pt idx="48">
                  <c:v>3361.0591787899057</c:v>
                </c:pt>
                <c:pt idx="49">
                  <c:v>3572.6619321189669</c:v>
                </c:pt>
                <c:pt idx="50">
                  <c:v>3789.9850738025862</c:v>
                </c:pt>
                <c:pt idx="51">
                  <c:v>4013.0286038407658</c:v>
                </c:pt>
                <c:pt idx="52">
                  <c:v>4241.7925222335025</c:v>
                </c:pt>
                <c:pt idx="53">
                  <c:v>4476.2768289807982</c:v>
                </c:pt>
                <c:pt idx="54">
                  <c:v>4716.481524082651</c:v>
                </c:pt>
                <c:pt idx="55">
                  <c:v>4962.4066075390647</c:v>
                </c:pt>
                <c:pt idx="56">
                  <c:v>5214.0520793500336</c:v>
                </c:pt>
                <c:pt idx="57">
                  <c:v>5471.4179395155625</c:v>
                </c:pt>
                <c:pt idx="58">
                  <c:v>5734.5041880356503</c:v>
                </c:pt>
                <c:pt idx="59">
                  <c:v>6003.310824910297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74D-4349-854E-5D8D628C58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7424208"/>
        <c:axId val="799881992"/>
      </c:scatterChart>
      <c:valAx>
        <c:axId val="377424208"/>
        <c:scaling>
          <c:orientation val="minMax"/>
          <c:max val="2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%MR</a:t>
                </a:r>
              </a:p>
            </c:rich>
          </c:tx>
          <c:overlay val="0"/>
        </c:title>
        <c:numFmt formatCode="0.0" sourceLinked="1"/>
        <c:majorTickMark val="out"/>
        <c:minorTickMark val="none"/>
        <c:tickLblPos val="nextTo"/>
        <c:crossAx val="799881992"/>
        <c:crosses val="autoZero"/>
        <c:crossBetween val="midCat"/>
      </c:valAx>
      <c:valAx>
        <c:axId val="799881992"/>
        <c:scaling>
          <c:orientation val="minMax"/>
          <c:max val="20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$</a:t>
                </a:r>
              </a:p>
            </c:rich>
          </c:tx>
          <c:overlay val="0"/>
        </c:title>
        <c:numFmt formatCode="&quot;$&quot;#,##0" sourceLinked="0"/>
        <c:majorTickMark val="out"/>
        <c:minorTickMark val="none"/>
        <c:tickLblPos val="nextTo"/>
        <c:crossAx val="377424208"/>
        <c:crosses val="autoZero"/>
        <c:crossBetween val="midCat"/>
        <c:majorUnit val="400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wr_DMCcurves_FRM!$C$19</c:f>
              <c:strCache>
                <c:ptCount val="1"/>
                <c:pt idx="0">
                  <c:v>All Vehicles</c:v>
                </c:pt>
              </c:strCache>
            </c:strRef>
          </c:tx>
          <c:marker>
            <c:symbol val="none"/>
          </c:marker>
          <c:xVal>
            <c:numRef>
              <c:f>wr_DMCcurves_FRM!$B$21:$B$80</c:f>
              <c:numCache>
                <c:formatCode>0.0</c:formatCode>
                <c:ptCount val="60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  <c:pt idx="3">
                  <c:v>2</c:v>
                </c:pt>
                <c:pt idx="4">
                  <c:v>2.5</c:v>
                </c:pt>
                <c:pt idx="5">
                  <c:v>3</c:v>
                </c:pt>
                <c:pt idx="6">
                  <c:v>3.5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5.5</c:v>
                </c:pt>
                <c:pt idx="11">
                  <c:v>6</c:v>
                </c:pt>
                <c:pt idx="12">
                  <c:v>6.5</c:v>
                </c:pt>
                <c:pt idx="13">
                  <c:v>7</c:v>
                </c:pt>
                <c:pt idx="14">
                  <c:v>7.5</c:v>
                </c:pt>
                <c:pt idx="15">
                  <c:v>8</c:v>
                </c:pt>
                <c:pt idx="16">
                  <c:v>8.5</c:v>
                </c:pt>
                <c:pt idx="17">
                  <c:v>9</c:v>
                </c:pt>
                <c:pt idx="18">
                  <c:v>9.5</c:v>
                </c:pt>
                <c:pt idx="19">
                  <c:v>10</c:v>
                </c:pt>
                <c:pt idx="20">
                  <c:v>10.5</c:v>
                </c:pt>
                <c:pt idx="21">
                  <c:v>11</c:v>
                </c:pt>
                <c:pt idx="22">
                  <c:v>11.5</c:v>
                </c:pt>
                <c:pt idx="23">
                  <c:v>12</c:v>
                </c:pt>
                <c:pt idx="24">
                  <c:v>12.5</c:v>
                </c:pt>
                <c:pt idx="25">
                  <c:v>13</c:v>
                </c:pt>
                <c:pt idx="26">
                  <c:v>13.5</c:v>
                </c:pt>
                <c:pt idx="27">
                  <c:v>14</c:v>
                </c:pt>
                <c:pt idx="28">
                  <c:v>14.5</c:v>
                </c:pt>
                <c:pt idx="29">
                  <c:v>15</c:v>
                </c:pt>
                <c:pt idx="30">
                  <c:v>15.5</c:v>
                </c:pt>
                <c:pt idx="31">
                  <c:v>16</c:v>
                </c:pt>
                <c:pt idx="32">
                  <c:v>16.5</c:v>
                </c:pt>
                <c:pt idx="33">
                  <c:v>17</c:v>
                </c:pt>
                <c:pt idx="34">
                  <c:v>17.5</c:v>
                </c:pt>
                <c:pt idx="35">
                  <c:v>18</c:v>
                </c:pt>
                <c:pt idx="36">
                  <c:v>18.5</c:v>
                </c:pt>
                <c:pt idx="37">
                  <c:v>19</c:v>
                </c:pt>
                <c:pt idx="38">
                  <c:v>19.5</c:v>
                </c:pt>
                <c:pt idx="39">
                  <c:v>20</c:v>
                </c:pt>
                <c:pt idx="40">
                  <c:v>20.5</c:v>
                </c:pt>
                <c:pt idx="41">
                  <c:v>21</c:v>
                </c:pt>
                <c:pt idx="42">
                  <c:v>21.5</c:v>
                </c:pt>
                <c:pt idx="43">
                  <c:v>22</c:v>
                </c:pt>
                <c:pt idx="44">
                  <c:v>22.5</c:v>
                </c:pt>
                <c:pt idx="45">
                  <c:v>23</c:v>
                </c:pt>
                <c:pt idx="46">
                  <c:v>23.5</c:v>
                </c:pt>
                <c:pt idx="47">
                  <c:v>24</c:v>
                </c:pt>
                <c:pt idx="48">
                  <c:v>24.5</c:v>
                </c:pt>
                <c:pt idx="49">
                  <c:v>25</c:v>
                </c:pt>
                <c:pt idx="50">
                  <c:v>25.5</c:v>
                </c:pt>
                <c:pt idx="51">
                  <c:v>26</c:v>
                </c:pt>
                <c:pt idx="52">
                  <c:v>26.5</c:v>
                </c:pt>
                <c:pt idx="53">
                  <c:v>27</c:v>
                </c:pt>
                <c:pt idx="54">
                  <c:v>27.5</c:v>
                </c:pt>
                <c:pt idx="55">
                  <c:v>28</c:v>
                </c:pt>
                <c:pt idx="56">
                  <c:v>28.5</c:v>
                </c:pt>
                <c:pt idx="57">
                  <c:v>29</c:v>
                </c:pt>
                <c:pt idx="58">
                  <c:v>29.5</c:v>
                </c:pt>
                <c:pt idx="59">
                  <c:v>30</c:v>
                </c:pt>
              </c:numCache>
            </c:numRef>
          </c:xVal>
          <c:yVal>
            <c:numRef>
              <c:f>wr_DMCcurves_FRM!$C$21:$C$80</c:f>
              <c:numCache>
                <c:formatCode>"$"#,##0.000</c:formatCode>
                <c:ptCount val="60"/>
                <c:pt idx="0">
                  <c:v>2.3814566999999998E-2</c:v>
                </c:pt>
                <c:pt idx="1">
                  <c:v>4.7629133999999997E-2</c:v>
                </c:pt>
                <c:pt idx="2">
                  <c:v>7.1443700999999998E-2</c:v>
                </c:pt>
                <c:pt idx="3">
                  <c:v>9.5258267999999993E-2</c:v>
                </c:pt>
                <c:pt idx="4">
                  <c:v>0.11907283499999999</c:v>
                </c:pt>
                <c:pt idx="5">
                  <c:v>0.142887402</c:v>
                </c:pt>
                <c:pt idx="6">
                  <c:v>0.16670196899999998</c:v>
                </c:pt>
                <c:pt idx="7">
                  <c:v>0.19051653599999999</c:v>
                </c:pt>
                <c:pt idx="8">
                  <c:v>0.214331103</c:v>
                </c:pt>
                <c:pt idx="9">
                  <c:v>0.23814566999999998</c:v>
                </c:pt>
                <c:pt idx="10">
                  <c:v>0.26196023699999998</c:v>
                </c:pt>
                <c:pt idx="11">
                  <c:v>0.28577480399999999</c:v>
                </c:pt>
                <c:pt idx="12">
                  <c:v>0.30958937099999995</c:v>
                </c:pt>
                <c:pt idx="13">
                  <c:v>0.33340393799999996</c:v>
                </c:pt>
                <c:pt idx="14">
                  <c:v>0.35721850499999996</c:v>
                </c:pt>
                <c:pt idx="15">
                  <c:v>0.38103307199999997</c:v>
                </c:pt>
                <c:pt idx="16">
                  <c:v>0.40484763899999998</c:v>
                </c:pt>
                <c:pt idx="17">
                  <c:v>0.42866220599999999</c:v>
                </c:pt>
                <c:pt idx="18">
                  <c:v>0.45247677299999994</c:v>
                </c:pt>
                <c:pt idx="19">
                  <c:v>0.47629133999999995</c:v>
                </c:pt>
                <c:pt idx="20">
                  <c:v>0.50010590699999991</c:v>
                </c:pt>
                <c:pt idx="21">
                  <c:v>0.52392047399999997</c:v>
                </c:pt>
                <c:pt idx="22">
                  <c:v>0.54773504099999992</c:v>
                </c:pt>
                <c:pt idx="23">
                  <c:v>0.57154960799999999</c:v>
                </c:pt>
                <c:pt idx="24">
                  <c:v>0.59536417499999994</c:v>
                </c:pt>
                <c:pt idx="25">
                  <c:v>0.61917874199999989</c:v>
                </c:pt>
                <c:pt idx="26">
                  <c:v>0.64299330899999985</c:v>
                </c:pt>
                <c:pt idx="27">
                  <c:v>0.66680787599999991</c:v>
                </c:pt>
                <c:pt idx="28">
                  <c:v>0.69062244299999986</c:v>
                </c:pt>
                <c:pt idx="29">
                  <c:v>0.71443700999999993</c:v>
                </c:pt>
                <c:pt idx="30">
                  <c:v>0.73825157699999988</c:v>
                </c:pt>
                <c:pt idx="31">
                  <c:v>0.76206614399999995</c:v>
                </c:pt>
                <c:pt idx="32">
                  <c:v>0.7858807109999999</c:v>
                </c:pt>
                <c:pt idx="33">
                  <c:v>0.80969527799999996</c:v>
                </c:pt>
                <c:pt idx="34">
                  <c:v>0.83350984499999992</c:v>
                </c:pt>
                <c:pt idx="35">
                  <c:v>0.85732441199999998</c:v>
                </c:pt>
                <c:pt idx="36">
                  <c:v>0.88113897899999993</c:v>
                </c:pt>
                <c:pt idx="37">
                  <c:v>0.90495354599999989</c:v>
                </c:pt>
                <c:pt idx="38">
                  <c:v>0.92876811299999984</c:v>
                </c:pt>
                <c:pt idx="39">
                  <c:v>0.9525826799999999</c:v>
                </c:pt>
                <c:pt idx="40">
                  <c:v>0.97639724699999986</c:v>
                </c:pt>
                <c:pt idx="41">
                  <c:v>1.0002118139999998</c:v>
                </c:pt>
                <c:pt idx="42">
                  <c:v>1.0240263809999999</c:v>
                </c:pt>
                <c:pt idx="43">
                  <c:v>1.0478409479999999</c:v>
                </c:pt>
                <c:pt idx="44">
                  <c:v>1.071655515</c:v>
                </c:pt>
                <c:pt idx="45">
                  <c:v>1.0954700819999998</c:v>
                </c:pt>
                <c:pt idx="46">
                  <c:v>1.1192846489999999</c:v>
                </c:pt>
                <c:pt idx="47">
                  <c:v>1.143099216</c:v>
                </c:pt>
                <c:pt idx="48">
                  <c:v>1.1669137829999998</c:v>
                </c:pt>
                <c:pt idx="49">
                  <c:v>1.1907283499999999</c:v>
                </c:pt>
                <c:pt idx="50">
                  <c:v>1.2145429169999999</c:v>
                </c:pt>
                <c:pt idx="51">
                  <c:v>1.2383574839999998</c:v>
                </c:pt>
                <c:pt idx="52">
                  <c:v>1.2621720509999999</c:v>
                </c:pt>
                <c:pt idx="53">
                  <c:v>1.2859866179999997</c:v>
                </c:pt>
                <c:pt idx="54">
                  <c:v>1.3098011849999998</c:v>
                </c:pt>
                <c:pt idx="55">
                  <c:v>1.3336157519999998</c:v>
                </c:pt>
                <c:pt idx="56">
                  <c:v>1.3574303189999997</c:v>
                </c:pt>
                <c:pt idx="57">
                  <c:v>1.3812448859999997</c:v>
                </c:pt>
                <c:pt idx="58">
                  <c:v>1.4050594529999998</c:v>
                </c:pt>
                <c:pt idx="59">
                  <c:v>1.4288740199999999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DA7-4F56-B3F8-B595E1598B31}"/>
            </c:ext>
          </c:extLst>
        </c:ser>
        <c:ser>
          <c:idx val="1"/>
          <c:order val="1"/>
          <c:tx>
            <c:strRef>
              <c:f>wr_DMCcurves_FRM!$D$19</c:f>
              <c:strCache>
                <c:ptCount val="1"/>
                <c:pt idx="0">
                  <c:v>Silverado</c:v>
                </c:pt>
              </c:strCache>
            </c:strRef>
          </c:tx>
          <c:marker>
            <c:symbol val="none"/>
          </c:marker>
          <c:xVal>
            <c:numRef>
              <c:f>wr_DMCcurves_FRM!$B$21:$B$80</c:f>
              <c:numCache>
                <c:formatCode>0.0</c:formatCode>
                <c:ptCount val="60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  <c:pt idx="3">
                  <c:v>2</c:v>
                </c:pt>
                <c:pt idx="4">
                  <c:v>2.5</c:v>
                </c:pt>
                <c:pt idx="5">
                  <c:v>3</c:v>
                </c:pt>
                <c:pt idx="6">
                  <c:v>3.5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5.5</c:v>
                </c:pt>
                <c:pt idx="11">
                  <c:v>6</c:v>
                </c:pt>
                <c:pt idx="12">
                  <c:v>6.5</c:v>
                </c:pt>
                <c:pt idx="13">
                  <c:v>7</c:v>
                </c:pt>
                <c:pt idx="14">
                  <c:v>7.5</c:v>
                </c:pt>
                <c:pt idx="15">
                  <c:v>8</c:v>
                </c:pt>
                <c:pt idx="16">
                  <c:v>8.5</c:v>
                </c:pt>
                <c:pt idx="17">
                  <c:v>9</c:v>
                </c:pt>
                <c:pt idx="18">
                  <c:v>9.5</c:v>
                </c:pt>
                <c:pt idx="19">
                  <c:v>10</c:v>
                </c:pt>
                <c:pt idx="20">
                  <c:v>10.5</c:v>
                </c:pt>
                <c:pt idx="21">
                  <c:v>11</c:v>
                </c:pt>
                <c:pt idx="22">
                  <c:v>11.5</c:v>
                </c:pt>
                <c:pt idx="23">
                  <c:v>12</c:v>
                </c:pt>
                <c:pt idx="24">
                  <c:v>12.5</c:v>
                </c:pt>
                <c:pt idx="25">
                  <c:v>13</c:v>
                </c:pt>
                <c:pt idx="26">
                  <c:v>13.5</c:v>
                </c:pt>
                <c:pt idx="27">
                  <c:v>14</c:v>
                </c:pt>
                <c:pt idx="28">
                  <c:v>14.5</c:v>
                </c:pt>
                <c:pt idx="29">
                  <c:v>15</c:v>
                </c:pt>
                <c:pt idx="30">
                  <c:v>15.5</c:v>
                </c:pt>
                <c:pt idx="31">
                  <c:v>16</c:v>
                </c:pt>
                <c:pt idx="32">
                  <c:v>16.5</c:v>
                </c:pt>
                <c:pt idx="33">
                  <c:v>17</c:v>
                </c:pt>
                <c:pt idx="34">
                  <c:v>17.5</c:v>
                </c:pt>
                <c:pt idx="35">
                  <c:v>18</c:v>
                </c:pt>
                <c:pt idx="36">
                  <c:v>18.5</c:v>
                </c:pt>
                <c:pt idx="37">
                  <c:v>19</c:v>
                </c:pt>
                <c:pt idx="38">
                  <c:v>19.5</c:v>
                </c:pt>
                <c:pt idx="39">
                  <c:v>20</c:v>
                </c:pt>
                <c:pt idx="40">
                  <c:v>20.5</c:v>
                </c:pt>
                <c:pt idx="41">
                  <c:v>21</c:v>
                </c:pt>
                <c:pt idx="42">
                  <c:v>21.5</c:v>
                </c:pt>
                <c:pt idx="43">
                  <c:v>22</c:v>
                </c:pt>
                <c:pt idx="44">
                  <c:v>22.5</c:v>
                </c:pt>
                <c:pt idx="45">
                  <c:v>23</c:v>
                </c:pt>
                <c:pt idx="46">
                  <c:v>23.5</c:v>
                </c:pt>
                <c:pt idx="47">
                  <c:v>24</c:v>
                </c:pt>
                <c:pt idx="48">
                  <c:v>24.5</c:v>
                </c:pt>
                <c:pt idx="49">
                  <c:v>25</c:v>
                </c:pt>
                <c:pt idx="50">
                  <c:v>25.5</c:v>
                </c:pt>
                <c:pt idx="51">
                  <c:v>26</c:v>
                </c:pt>
                <c:pt idx="52">
                  <c:v>26.5</c:v>
                </c:pt>
                <c:pt idx="53">
                  <c:v>27</c:v>
                </c:pt>
                <c:pt idx="54">
                  <c:v>27.5</c:v>
                </c:pt>
                <c:pt idx="55">
                  <c:v>28</c:v>
                </c:pt>
                <c:pt idx="56">
                  <c:v>28.5</c:v>
                </c:pt>
                <c:pt idx="57">
                  <c:v>29</c:v>
                </c:pt>
                <c:pt idx="58">
                  <c:v>29.5</c:v>
                </c:pt>
                <c:pt idx="59">
                  <c:v>30</c:v>
                </c:pt>
              </c:numCache>
            </c:numRef>
          </c:xVal>
          <c:yVal>
            <c:numRef>
              <c:f>wr_DMCcurves_FRM!$D$21:$D$80</c:f>
              <c:numCache>
                <c:formatCode>"$"#,##0.000</c:formatCode>
                <c:ptCount val="60"/>
                <c:pt idx="0">
                  <c:v>-2.2898758681434268</c:v>
                </c:pt>
                <c:pt idx="1">
                  <c:v>-2.1945360622341195</c:v>
                </c:pt>
                <c:pt idx="2">
                  <c:v>-2.0991962563248121</c:v>
                </c:pt>
                <c:pt idx="3">
                  <c:v>-2.0038564504155043</c:v>
                </c:pt>
                <c:pt idx="4">
                  <c:v>-1.9085166445061967</c:v>
                </c:pt>
                <c:pt idx="5">
                  <c:v>-1.8131768385968892</c:v>
                </c:pt>
                <c:pt idx="6">
                  <c:v>-1.7178370326875814</c:v>
                </c:pt>
                <c:pt idx="7">
                  <c:v>-1.622497226778274</c:v>
                </c:pt>
                <c:pt idx="8">
                  <c:v>-1.5271574208689664</c:v>
                </c:pt>
                <c:pt idx="9">
                  <c:v>-1.4318176149596589</c:v>
                </c:pt>
                <c:pt idx="10">
                  <c:v>-1.3364778090503513</c:v>
                </c:pt>
                <c:pt idx="11">
                  <c:v>-1.2411380031410437</c:v>
                </c:pt>
                <c:pt idx="12">
                  <c:v>-1.1457981972317359</c:v>
                </c:pt>
                <c:pt idx="13">
                  <c:v>-1.0504583913224284</c:v>
                </c:pt>
                <c:pt idx="14">
                  <c:v>-0.95511858541312078</c:v>
                </c:pt>
                <c:pt idx="15">
                  <c:v>-0.85977877950381321</c:v>
                </c:pt>
                <c:pt idx="16">
                  <c:v>-0.76443897359450586</c:v>
                </c:pt>
                <c:pt idx="17">
                  <c:v>-0.66909916768519828</c:v>
                </c:pt>
                <c:pt idx="18">
                  <c:v>-0.57375936177589049</c:v>
                </c:pt>
                <c:pt idx="19">
                  <c:v>-0.47841955586658291</c:v>
                </c:pt>
                <c:pt idx="20">
                  <c:v>-0.38307974995727534</c:v>
                </c:pt>
                <c:pt idx="21">
                  <c:v>-0.28773994404796799</c:v>
                </c:pt>
                <c:pt idx="22">
                  <c:v>-0.19240013813866019</c:v>
                </c:pt>
                <c:pt idx="23">
                  <c:v>-9.7060332229352841E-2</c:v>
                </c:pt>
                <c:pt idx="24">
                  <c:v>-1.720526320045046E-3</c:v>
                </c:pt>
                <c:pt idx="25">
                  <c:v>9.3619279589262749E-2</c:v>
                </c:pt>
                <c:pt idx="26">
                  <c:v>0.18895908549857054</c:v>
                </c:pt>
                <c:pt idx="27">
                  <c:v>0.2842988914078779</c:v>
                </c:pt>
                <c:pt idx="28">
                  <c:v>0.37963869731718525</c:v>
                </c:pt>
                <c:pt idx="29">
                  <c:v>0.47497850322649304</c:v>
                </c:pt>
                <c:pt idx="30">
                  <c:v>0.57031830913580039</c:v>
                </c:pt>
                <c:pt idx="31">
                  <c:v>0.66565811504510819</c:v>
                </c:pt>
                <c:pt idx="32">
                  <c:v>0.76099792095441554</c:v>
                </c:pt>
                <c:pt idx="33">
                  <c:v>0.85633772686372289</c:v>
                </c:pt>
                <c:pt idx="34">
                  <c:v>0.95167753277303069</c:v>
                </c:pt>
                <c:pt idx="35">
                  <c:v>1.047017338682338</c:v>
                </c:pt>
                <c:pt idx="36">
                  <c:v>1.1423571445916458</c:v>
                </c:pt>
                <c:pt idx="37">
                  <c:v>1.2376969505009536</c:v>
                </c:pt>
                <c:pt idx="38">
                  <c:v>1.3330367564102614</c:v>
                </c:pt>
                <c:pt idx="39">
                  <c:v>1.4283765623195688</c:v>
                </c:pt>
                <c:pt idx="40">
                  <c:v>1.5237163682288766</c:v>
                </c:pt>
                <c:pt idx="41">
                  <c:v>1.6190561741381839</c:v>
                </c:pt>
                <c:pt idx="42">
                  <c:v>1.7143959800474913</c:v>
                </c:pt>
                <c:pt idx="43">
                  <c:v>1.8097357859567986</c:v>
                </c:pt>
                <c:pt idx="44">
                  <c:v>1.9050755918661069</c:v>
                </c:pt>
                <c:pt idx="45">
                  <c:v>2.0004153977754142</c:v>
                </c:pt>
                <c:pt idx="46">
                  <c:v>2.0957552036847216</c:v>
                </c:pt>
                <c:pt idx="47">
                  <c:v>2.1910950095940289</c:v>
                </c:pt>
                <c:pt idx="48">
                  <c:v>2.2864348155033372</c:v>
                </c:pt>
                <c:pt idx="49">
                  <c:v>2.3817746214126445</c:v>
                </c:pt>
                <c:pt idx="50">
                  <c:v>2.4771144273219519</c:v>
                </c:pt>
                <c:pt idx="51">
                  <c:v>2.5724542332312601</c:v>
                </c:pt>
                <c:pt idx="52">
                  <c:v>2.6677940391405675</c:v>
                </c:pt>
                <c:pt idx="53">
                  <c:v>2.7631338450498757</c:v>
                </c:pt>
                <c:pt idx="54">
                  <c:v>2.8584736509591822</c:v>
                </c:pt>
                <c:pt idx="55">
                  <c:v>2.9538134568684904</c:v>
                </c:pt>
                <c:pt idx="56">
                  <c:v>3.0491532627777977</c:v>
                </c:pt>
                <c:pt idx="57">
                  <c:v>3.1444930686871051</c:v>
                </c:pt>
                <c:pt idx="58">
                  <c:v>3.2398328745964124</c:v>
                </c:pt>
                <c:pt idx="59">
                  <c:v>3.3351726805057207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DA7-4F56-B3F8-B595E1598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9883168"/>
        <c:axId val="799883560"/>
      </c:scatterChart>
      <c:valAx>
        <c:axId val="799883168"/>
        <c:scaling>
          <c:orientation val="minMax"/>
          <c:max val="3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%MR</a:t>
                </a:r>
              </a:p>
            </c:rich>
          </c:tx>
          <c:overlay val="0"/>
        </c:title>
        <c:numFmt formatCode="0.0" sourceLinked="1"/>
        <c:majorTickMark val="out"/>
        <c:minorTickMark val="none"/>
        <c:tickLblPos val="nextTo"/>
        <c:crossAx val="799883560"/>
        <c:crosses val="autoZero"/>
        <c:crossBetween val="midCat"/>
      </c:valAx>
      <c:valAx>
        <c:axId val="7998835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$/lb</a:t>
                </a:r>
              </a:p>
            </c:rich>
          </c:tx>
          <c:overlay val="0"/>
        </c:title>
        <c:numFmt formatCode="&quot;$&quot;#,##0.0" sourceLinked="0"/>
        <c:majorTickMark val="out"/>
        <c:minorTickMark val="none"/>
        <c:tickLblPos val="nextTo"/>
        <c:crossAx val="799883168"/>
        <c:crosses val="autoZero"/>
        <c:crossBetween val="midCat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WR_DMC</a:t>
            </a:r>
          </a:p>
        </c:rich>
      </c:tx>
      <c:overlay val="1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wr_DMCcurve_TAR!$E$20</c:f>
              <c:strCache>
                <c:ptCount val="1"/>
                <c:pt idx="0">
                  <c:v>3000</c:v>
                </c:pt>
              </c:strCache>
            </c:strRef>
          </c:tx>
          <c:marker>
            <c:symbol val="none"/>
          </c:marker>
          <c:xVal>
            <c:numRef>
              <c:f>wr_DMCcurve_TAR!$B$21:$B$60</c:f>
              <c:numCache>
                <c:formatCode>0.0</c:formatCode>
                <c:ptCount val="40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  <c:pt idx="3">
                  <c:v>2</c:v>
                </c:pt>
                <c:pt idx="4">
                  <c:v>2.5</c:v>
                </c:pt>
                <c:pt idx="5">
                  <c:v>3</c:v>
                </c:pt>
                <c:pt idx="6">
                  <c:v>3.5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5.5</c:v>
                </c:pt>
                <c:pt idx="11">
                  <c:v>6</c:v>
                </c:pt>
                <c:pt idx="12">
                  <c:v>6.5</c:v>
                </c:pt>
                <c:pt idx="13">
                  <c:v>7</c:v>
                </c:pt>
                <c:pt idx="14">
                  <c:v>7.5</c:v>
                </c:pt>
                <c:pt idx="15">
                  <c:v>8</c:v>
                </c:pt>
                <c:pt idx="16">
                  <c:v>8.5</c:v>
                </c:pt>
                <c:pt idx="17">
                  <c:v>9</c:v>
                </c:pt>
                <c:pt idx="18">
                  <c:v>9.5</c:v>
                </c:pt>
                <c:pt idx="19">
                  <c:v>10</c:v>
                </c:pt>
                <c:pt idx="20">
                  <c:v>10.5</c:v>
                </c:pt>
                <c:pt idx="21">
                  <c:v>11</c:v>
                </c:pt>
                <c:pt idx="22">
                  <c:v>11.5</c:v>
                </c:pt>
                <c:pt idx="23">
                  <c:v>12</c:v>
                </c:pt>
                <c:pt idx="24">
                  <c:v>12.5</c:v>
                </c:pt>
                <c:pt idx="25">
                  <c:v>13</c:v>
                </c:pt>
                <c:pt idx="26">
                  <c:v>13.5</c:v>
                </c:pt>
                <c:pt idx="27">
                  <c:v>14</c:v>
                </c:pt>
                <c:pt idx="28">
                  <c:v>14.5</c:v>
                </c:pt>
                <c:pt idx="29">
                  <c:v>15</c:v>
                </c:pt>
                <c:pt idx="30">
                  <c:v>15.5</c:v>
                </c:pt>
                <c:pt idx="31">
                  <c:v>16</c:v>
                </c:pt>
                <c:pt idx="32">
                  <c:v>16.5</c:v>
                </c:pt>
                <c:pt idx="33">
                  <c:v>17</c:v>
                </c:pt>
                <c:pt idx="34">
                  <c:v>17.5</c:v>
                </c:pt>
                <c:pt idx="35">
                  <c:v>18</c:v>
                </c:pt>
                <c:pt idx="36">
                  <c:v>18.5</c:v>
                </c:pt>
                <c:pt idx="37">
                  <c:v>19</c:v>
                </c:pt>
                <c:pt idx="38">
                  <c:v>19.5</c:v>
                </c:pt>
                <c:pt idx="39">
                  <c:v>20</c:v>
                </c:pt>
              </c:numCache>
            </c:numRef>
          </c:xVal>
          <c:yVal>
            <c:numRef>
              <c:f>wr_DMCcurve_TAR!$E$21:$E$60</c:f>
              <c:numCache>
                <c:formatCode>"$"#,##0.00</c:formatCode>
                <c:ptCount val="40"/>
                <c:pt idx="0">
                  <c:v>-47.521283515529731</c:v>
                </c:pt>
                <c:pt idx="1">
                  <c:v>-76.124872555135525</c:v>
                </c:pt>
                <c:pt idx="2">
                  <c:v>-97.588096029930398</c:v>
                </c:pt>
                <c:pt idx="3">
                  <c:v>-114.41435615842319</c:v>
                </c:pt>
                <c:pt idx="4">
                  <c:v>-127.79260184229055</c:v>
                </c:pt>
                <c:pt idx="5">
                  <c:v>-138.423108632089</c:v>
                </c:pt>
                <c:pt idx="6">
                  <c:v>-146.7685951553236</c:v>
                </c:pt>
                <c:pt idx="7">
                  <c:v>-153.15793441315063</c:v>
                </c:pt>
                <c:pt idx="8">
                  <c:v>-157.83702453981476</c:v>
                </c:pt>
                <c:pt idx="9">
                  <c:v>-160.99673130496143</c:v>
                </c:pt>
                <c:pt idx="10">
                  <c:v>-162.78953135130436</c:v>
                </c:pt>
                <c:pt idx="11">
                  <c:v>-163.34005040863437</c:v>
                </c:pt>
                <c:pt idx="12">
                  <c:v>-162.7520636084993</c:v>
                </c:pt>
                <c:pt idx="13">
                  <c:v>-161.11332897917964</c:v>
                </c:pt>
                <c:pt idx="14">
                  <c:v>-158.49903294357762</c:v>
                </c:pt>
                <c:pt idx="15">
                  <c:v>-154.97431301890984</c:v>
                </c:pt>
                <c:pt idx="16">
                  <c:v>-150.59614745804532</c:v>
                </c:pt>
                <c:pt idx="17">
                  <c:v>-145.41479879631422</c:v>
                </c:pt>
                <c:pt idx="18">
                  <c:v>-139.47493567069321</c:v>
                </c:pt>
                <c:pt idx="19">
                  <c:v>-132.81651785068343</c:v>
                </c:pt>
                <c:pt idx="20">
                  <c:v>-125.47550384935917</c:v>
                </c:pt>
                <c:pt idx="21">
                  <c:v>-117.4844234674454</c:v>
                </c:pt>
                <c:pt idx="22">
                  <c:v>-108.87284603979046</c:v>
                </c:pt>
                <c:pt idx="23">
                  <c:v>-99.667767106181472</c:v>
                </c:pt>
                <c:pt idx="24">
                  <c:v>-89.893930534662104</c:v>
                </c:pt>
                <c:pt idx="25">
                  <c:v>-79.574099029987366</c:v>
                </c:pt>
                <c:pt idx="26">
                  <c:v>-68.729282969514998</c:v>
                </c:pt>
                <c:pt idx="27">
                  <c:v>-57.378935295424199</c:v>
                </c:pt>
                <c:pt idx="28">
                  <c:v>-45.54111853317135</c:v>
                </c:pt>
                <c:pt idx="29">
                  <c:v>-33.232648748296221</c:v>
                </c:pt>
                <c:pt idx="30">
                  <c:v>-20.469220289869408</c:v>
                </c:pt>
                <c:pt idx="31">
                  <c:v>-7.2655144230365867</c:v>
                </c:pt>
                <c:pt idx="32">
                  <c:v>6.3647056293338071</c:v>
                </c:pt>
                <c:pt idx="33">
                  <c:v>20.40851117461639</c:v>
                </c:pt>
                <c:pt idx="34">
                  <c:v>34.853734370888816</c:v>
                </c:pt>
                <c:pt idx="35">
                  <c:v>49.688902974002715</c:v>
                </c:pt>
                <c:pt idx="36">
                  <c:v>64.903182339929572</c:v>
                </c:pt>
                <c:pt idx="37">
                  <c:v>80.486323701168345</c:v>
                </c:pt>
                <c:pt idx="38">
                  <c:v>96.428617891066665</c:v>
                </c:pt>
                <c:pt idx="39">
                  <c:v>112.72085381711176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392-40D2-B258-2D045D62D7F1}"/>
            </c:ext>
          </c:extLst>
        </c:ser>
        <c:ser>
          <c:idx val="1"/>
          <c:order val="1"/>
          <c:tx>
            <c:strRef>
              <c:f>wr_DMCcurve_TAR!$F$20</c:f>
              <c:strCache>
                <c:ptCount val="1"/>
                <c:pt idx="0">
                  <c:v>6000</c:v>
                </c:pt>
              </c:strCache>
            </c:strRef>
          </c:tx>
          <c:marker>
            <c:symbol val="none"/>
          </c:marker>
          <c:xVal>
            <c:numRef>
              <c:f>wr_DMCcurve_TAR!$B$21:$B$60</c:f>
              <c:numCache>
                <c:formatCode>0.0</c:formatCode>
                <c:ptCount val="40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  <c:pt idx="3">
                  <c:v>2</c:v>
                </c:pt>
                <c:pt idx="4">
                  <c:v>2.5</c:v>
                </c:pt>
                <c:pt idx="5">
                  <c:v>3</c:v>
                </c:pt>
                <c:pt idx="6">
                  <c:v>3.5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5.5</c:v>
                </c:pt>
                <c:pt idx="11">
                  <c:v>6</c:v>
                </c:pt>
                <c:pt idx="12">
                  <c:v>6.5</c:v>
                </c:pt>
                <c:pt idx="13">
                  <c:v>7</c:v>
                </c:pt>
                <c:pt idx="14">
                  <c:v>7.5</c:v>
                </c:pt>
                <c:pt idx="15">
                  <c:v>8</c:v>
                </c:pt>
                <c:pt idx="16">
                  <c:v>8.5</c:v>
                </c:pt>
                <c:pt idx="17">
                  <c:v>9</c:v>
                </c:pt>
                <c:pt idx="18">
                  <c:v>9.5</c:v>
                </c:pt>
                <c:pt idx="19">
                  <c:v>10</c:v>
                </c:pt>
                <c:pt idx="20">
                  <c:v>10.5</c:v>
                </c:pt>
                <c:pt idx="21">
                  <c:v>11</c:v>
                </c:pt>
                <c:pt idx="22">
                  <c:v>11.5</c:v>
                </c:pt>
                <c:pt idx="23">
                  <c:v>12</c:v>
                </c:pt>
                <c:pt idx="24">
                  <c:v>12.5</c:v>
                </c:pt>
                <c:pt idx="25">
                  <c:v>13</c:v>
                </c:pt>
                <c:pt idx="26">
                  <c:v>13.5</c:v>
                </c:pt>
                <c:pt idx="27">
                  <c:v>14</c:v>
                </c:pt>
                <c:pt idx="28">
                  <c:v>14.5</c:v>
                </c:pt>
                <c:pt idx="29">
                  <c:v>15</c:v>
                </c:pt>
                <c:pt idx="30">
                  <c:v>15.5</c:v>
                </c:pt>
                <c:pt idx="31">
                  <c:v>16</c:v>
                </c:pt>
                <c:pt idx="32">
                  <c:v>16.5</c:v>
                </c:pt>
                <c:pt idx="33">
                  <c:v>17</c:v>
                </c:pt>
                <c:pt idx="34">
                  <c:v>17.5</c:v>
                </c:pt>
                <c:pt idx="35">
                  <c:v>18</c:v>
                </c:pt>
                <c:pt idx="36">
                  <c:v>18.5</c:v>
                </c:pt>
                <c:pt idx="37">
                  <c:v>19</c:v>
                </c:pt>
                <c:pt idx="38">
                  <c:v>19.5</c:v>
                </c:pt>
                <c:pt idx="39">
                  <c:v>20</c:v>
                </c:pt>
              </c:numCache>
            </c:numRef>
          </c:xVal>
          <c:yVal>
            <c:numRef>
              <c:f>wr_DMCcurve_TAR!$F$21:$F$60</c:f>
              <c:numCache>
                <c:formatCode>"$"#,##0.00</c:formatCode>
                <c:ptCount val="40"/>
                <c:pt idx="0">
                  <c:v>-142.01447059116364</c:v>
                </c:pt>
                <c:pt idx="1">
                  <c:v>-216.31574482693242</c:v>
                </c:pt>
                <c:pt idx="2">
                  <c:v>-265.05909623258691</c:v>
                </c:pt>
                <c:pt idx="3">
                  <c:v>-297.20509694307498</c:v>
                </c:pt>
                <c:pt idx="4">
                  <c:v>-317.00942042527834</c:v>
                </c:pt>
                <c:pt idx="5">
                  <c:v>-326.97860339898904</c:v>
                </c:pt>
                <c:pt idx="6">
                  <c:v>-328.76888137014743</c:v>
                </c:pt>
                <c:pt idx="7">
                  <c:v>-323.55740846457036</c:v>
                </c:pt>
                <c:pt idx="8">
                  <c:v>-312.22434207504824</c:v>
                </c:pt>
                <c:pt idx="9">
                  <c:v>-295.45285907358192</c:v>
                </c:pt>
                <c:pt idx="10">
                  <c:v>-273.78872791313103</c:v>
                </c:pt>
                <c:pt idx="11">
                  <c:v>-247.67802866560876</c:v>
                </c:pt>
                <c:pt idx="12">
                  <c:v>-217.4922096524927</c:v>
                </c:pt>
                <c:pt idx="13">
                  <c:v>-183.54538825253047</c:v>
                </c:pt>
                <c:pt idx="14">
                  <c:v>-146.10668357131448</c:v>
                </c:pt>
                <c:pt idx="15">
                  <c:v>-105.40924608598156</c:v>
                </c:pt>
                <c:pt idx="16">
                  <c:v>-61.657021347583004</c:v>
                </c:pt>
                <c:pt idx="17">
                  <c:v>-15.029916951542972</c:v>
                </c:pt>
                <c:pt idx="18">
                  <c:v>34.312182070144999</c:v>
                </c:pt>
                <c:pt idx="19">
                  <c:v>86.226245406785011</c:v>
                </c:pt>
                <c:pt idx="20">
                  <c:v>140.58356467588644</c:v>
                </c:pt>
                <c:pt idx="21">
                  <c:v>197.26770408308204</c:v>
                </c:pt>
                <c:pt idx="22">
                  <c:v>256.1728244004878</c:v>
                </c:pt>
                <c:pt idx="23">
                  <c:v>317.20229893352177</c:v>
                </c:pt>
                <c:pt idx="24">
                  <c:v>380.26756052630844</c:v>
                </c:pt>
                <c:pt idx="25">
                  <c:v>445.28713331514848</c:v>
                </c:pt>
                <c:pt idx="26">
                  <c:v>512.18581364299177</c:v>
                </c:pt>
                <c:pt idx="27">
                  <c:v>580.89397247046804</c:v>
                </c:pt>
                <c:pt idx="28">
                  <c:v>651.3469575570798</c:v>
                </c:pt>
                <c:pt idx="29">
                  <c:v>723.48457818829468</c:v>
                </c:pt>
                <c:pt idx="30">
                  <c:v>797.25065867411843</c:v>
                </c:pt>
                <c:pt idx="31">
                  <c:v>872.59264951435591</c:v>
                </c:pt>
                <c:pt idx="32">
                  <c:v>949.46128721055209</c:v>
                </c:pt>
                <c:pt idx="33">
                  <c:v>1027.8102953465477</c:v>
                </c:pt>
                <c:pt idx="34">
                  <c:v>1107.5961208630429</c:v>
                </c:pt>
                <c:pt idx="35">
                  <c:v>1188.7777004940235</c:v>
                </c:pt>
                <c:pt idx="36">
                  <c:v>1271.3162531724047</c:v>
                </c:pt>
                <c:pt idx="37">
                  <c:v>1355.175094892794</c:v>
                </c:pt>
                <c:pt idx="38">
                  <c:v>1440.319473074275</c:v>
                </c:pt>
                <c:pt idx="39">
                  <c:v>1526.7164179214683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392-40D2-B258-2D045D62D7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7905960"/>
        <c:axId val="797906352"/>
      </c:scatterChart>
      <c:valAx>
        <c:axId val="797905960"/>
        <c:scaling>
          <c:orientation val="minMax"/>
          <c:max val="2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%MR</a:t>
                </a:r>
              </a:p>
            </c:rich>
          </c:tx>
          <c:overlay val="0"/>
        </c:title>
        <c:numFmt formatCode="0.0" sourceLinked="1"/>
        <c:majorTickMark val="out"/>
        <c:minorTickMark val="none"/>
        <c:tickLblPos val="nextTo"/>
        <c:crossAx val="797906352"/>
        <c:crosses val="autoZero"/>
        <c:crossBetween val="midCat"/>
      </c:valAx>
      <c:valAx>
        <c:axId val="797906352"/>
        <c:scaling>
          <c:orientation val="minMax"/>
          <c:max val="2500"/>
          <c:min val="-5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$</a:t>
                </a:r>
              </a:p>
            </c:rich>
          </c:tx>
          <c:overlay val="0"/>
        </c:title>
        <c:numFmt formatCode="&quot;$&quot;#,##0" sourceLinked="0"/>
        <c:majorTickMark val="out"/>
        <c:minorTickMark val="none"/>
        <c:tickLblPos val="nextTo"/>
        <c:crossAx val="797905960"/>
        <c:crosses val="autoZero"/>
        <c:crossBetween val="midCat"/>
        <c:majorUnit val="400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wr_DMCcurve_TAR!$C$19</c:f>
              <c:strCache>
                <c:ptCount val="1"/>
                <c:pt idx="0">
                  <c:v>All Vehicles</c:v>
                </c:pt>
              </c:strCache>
            </c:strRef>
          </c:tx>
          <c:marker>
            <c:symbol val="none"/>
          </c:marker>
          <c:xVal>
            <c:numRef>
              <c:f>wr_DMCcurve_TAR!$B$21:$B$80</c:f>
              <c:numCache>
                <c:formatCode>0.0</c:formatCode>
                <c:ptCount val="60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  <c:pt idx="3">
                  <c:v>2</c:v>
                </c:pt>
                <c:pt idx="4">
                  <c:v>2.5</c:v>
                </c:pt>
                <c:pt idx="5">
                  <c:v>3</c:v>
                </c:pt>
                <c:pt idx="6">
                  <c:v>3.5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5.5</c:v>
                </c:pt>
                <c:pt idx="11">
                  <c:v>6</c:v>
                </c:pt>
                <c:pt idx="12">
                  <c:v>6.5</c:v>
                </c:pt>
                <c:pt idx="13">
                  <c:v>7</c:v>
                </c:pt>
                <c:pt idx="14">
                  <c:v>7.5</c:v>
                </c:pt>
                <c:pt idx="15">
                  <c:v>8</c:v>
                </c:pt>
                <c:pt idx="16">
                  <c:v>8.5</c:v>
                </c:pt>
                <c:pt idx="17">
                  <c:v>9</c:v>
                </c:pt>
                <c:pt idx="18">
                  <c:v>9.5</c:v>
                </c:pt>
                <c:pt idx="19">
                  <c:v>10</c:v>
                </c:pt>
                <c:pt idx="20">
                  <c:v>10.5</c:v>
                </c:pt>
                <c:pt idx="21">
                  <c:v>11</c:v>
                </c:pt>
                <c:pt idx="22">
                  <c:v>11.5</c:v>
                </c:pt>
                <c:pt idx="23">
                  <c:v>12</c:v>
                </c:pt>
                <c:pt idx="24">
                  <c:v>12.5</c:v>
                </c:pt>
                <c:pt idx="25">
                  <c:v>13</c:v>
                </c:pt>
                <c:pt idx="26">
                  <c:v>13.5</c:v>
                </c:pt>
                <c:pt idx="27">
                  <c:v>14</c:v>
                </c:pt>
                <c:pt idx="28">
                  <c:v>14.5</c:v>
                </c:pt>
                <c:pt idx="29">
                  <c:v>15</c:v>
                </c:pt>
                <c:pt idx="30">
                  <c:v>15.5</c:v>
                </c:pt>
                <c:pt idx="31">
                  <c:v>16</c:v>
                </c:pt>
                <c:pt idx="32">
                  <c:v>16.5</c:v>
                </c:pt>
                <c:pt idx="33">
                  <c:v>17</c:v>
                </c:pt>
                <c:pt idx="34">
                  <c:v>17.5</c:v>
                </c:pt>
                <c:pt idx="35">
                  <c:v>18</c:v>
                </c:pt>
                <c:pt idx="36">
                  <c:v>18.5</c:v>
                </c:pt>
                <c:pt idx="37">
                  <c:v>19</c:v>
                </c:pt>
                <c:pt idx="38">
                  <c:v>19.5</c:v>
                </c:pt>
                <c:pt idx="39">
                  <c:v>20</c:v>
                </c:pt>
                <c:pt idx="40">
                  <c:v>20.5</c:v>
                </c:pt>
                <c:pt idx="41">
                  <c:v>21</c:v>
                </c:pt>
                <c:pt idx="42">
                  <c:v>21.5</c:v>
                </c:pt>
                <c:pt idx="43">
                  <c:v>22</c:v>
                </c:pt>
                <c:pt idx="44">
                  <c:v>22.5</c:v>
                </c:pt>
                <c:pt idx="45">
                  <c:v>23</c:v>
                </c:pt>
                <c:pt idx="46">
                  <c:v>23.5</c:v>
                </c:pt>
                <c:pt idx="47">
                  <c:v>24</c:v>
                </c:pt>
                <c:pt idx="48">
                  <c:v>24.5</c:v>
                </c:pt>
                <c:pt idx="49">
                  <c:v>25</c:v>
                </c:pt>
                <c:pt idx="50">
                  <c:v>25.5</c:v>
                </c:pt>
                <c:pt idx="51">
                  <c:v>26</c:v>
                </c:pt>
                <c:pt idx="52">
                  <c:v>26.5</c:v>
                </c:pt>
                <c:pt idx="53">
                  <c:v>27</c:v>
                </c:pt>
                <c:pt idx="54">
                  <c:v>27.5</c:v>
                </c:pt>
                <c:pt idx="55">
                  <c:v>28</c:v>
                </c:pt>
                <c:pt idx="56">
                  <c:v>28.5</c:v>
                </c:pt>
                <c:pt idx="57">
                  <c:v>29</c:v>
                </c:pt>
                <c:pt idx="58">
                  <c:v>29.5</c:v>
                </c:pt>
                <c:pt idx="59">
                  <c:v>30</c:v>
                </c:pt>
              </c:numCache>
            </c:numRef>
          </c:xVal>
          <c:yVal>
            <c:numRef>
              <c:f>wr_DMCcurve_TAR!$C$21:$C$80</c:f>
              <c:numCache>
                <c:formatCode>"$"#,##0.000</c:formatCode>
                <c:ptCount val="60"/>
                <c:pt idx="0">
                  <c:v>-3.1680855677019819</c:v>
                </c:pt>
                <c:pt idx="1">
                  <c:v>-2.5374957518378509</c:v>
                </c:pt>
                <c:pt idx="2">
                  <c:v>-2.1686243562206755</c:v>
                </c:pt>
                <c:pt idx="3">
                  <c:v>-1.9069059359737197</c:v>
                </c:pt>
                <c:pt idx="4">
                  <c:v>-1.7039013578972073</c:v>
                </c:pt>
                <c:pt idx="5">
                  <c:v>-1.5380345403565443</c:v>
                </c:pt>
                <c:pt idx="6">
                  <c:v>-1.3977961443364151</c:v>
                </c:pt>
                <c:pt idx="7">
                  <c:v>-1.2763161201095885</c:v>
                </c:pt>
                <c:pt idx="8">
                  <c:v>-1.1691631447393687</c:v>
                </c:pt>
                <c:pt idx="9">
                  <c:v>-1.0733115420330761</c:v>
                </c:pt>
                <c:pt idx="10">
                  <c:v>-0.9866032203109355</c:v>
                </c:pt>
                <c:pt idx="11">
                  <c:v>-0.9074447244924132</c:v>
                </c:pt>
                <c:pt idx="12">
                  <c:v>-0.83462596722307336</c:v>
                </c:pt>
                <c:pt idx="13">
                  <c:v>-0.76720632847228387</c:v>
                </c:pt>
                <c:pt idx="14">
                  <c:v>-0.70444014641590058</c:v>
                </c:pt>
                <c:pt idx="15">
                  <c:v>-0.64572630424545763</c:v>
                </c:pt>
                <c:pt idx="16">
                  <c:v>-0.59057312728645217</c:v>
                </c:pt>
                <c:pt idx="17">
                  <c:v>-0.53857332887523779</c:v>
                </c:pt>
                <c:pt idx="18">
                  <c:v>-0.48938573919541478</c:v>
                </c:pt>
                <c:pt idx="19">
                  <c:v>-0.44272172616894478</c:v>
                </c:pt>
                <c:pt idx="20">
                  <c:v>-0.39833493285510846</c:v>
                </c:pt>
                <c:pt idx="21">
                  <c:v>-0.35601340444680424</c:v>
                </c:pt>
                <c:pt idx="22">
                  <c:v>-0.31557346678200132</c:v>
                </c:pt>
                <c:pt idx="23">
                  <c:v>-0.27685490862828188</c:v>
                </c:pt>
                <c:pt idx="24">
                  <c:v>-0.23971714809243228</c:v>
                </c:pt>
                <c:pt idx="25">
                  <c:v>-0.20403615135894196</c:v>
                </c:pt>
                <c:pt idx="26">
                  <c:v>-0.16970193325806174</c:v>
                </c:pt>
                <c:pt idx="27">
                  <c:v>-0.13661651260815283</c:v>
                </c:pt>
                <c:pt idx="28">
                  <c:v>-0.1046922265130376</c:v>
                </c:pt>
                <c:pt idx="29">
                  <c:v>-7.3850330551769372E-2</c:v>
                </c:pt>
                <c:pt idx="30">
                  <c:v>-4.4019828580364323E-2</c:v>
                </c:pt>
                <c:pt idx="31">
                  <c:v>-1.5136488381326222E-2</c:v>
                </c:pt>
                <c:pt idx="32">
                  <c:v>1.2857991170371327E-2</c:v>
                </c:pt>
                <c:pt idx="33">
                  <c:v>4.0016688577679191E-2</c:v>
                </c:pt>
                <c:pt idx="34">
                  <c:v>6.6388065468359653E-2</c:v>
                </c:pt>
                <c:pt idx="35">
                  <c:v>9.201648698889392E-2</c:v>
                </c:pt>
                <c:pt idx="36">
                  <c:v>0.11694267088275599</c:v>
                </c:pt>
                <c:pt idx="37">
                  <c:v>0.1412040766687164</c:v>
                </c:pt>
                <c:pt idx="38">
                  <c:v>0.16483524425823362</c:v>
                </c:pt>
                <c:pt idx="39">
                  <c:v>0.18786808969518626</c:v>
                </c:pt>
                <c:pt idx="40">
                  <c:v>0.2103321643726421</c:v>
                </c:pt>
                <c:pt idx="41">
                  <c:v>0.23225488300902272</c:v>
                </c:pt>
                <c:pt idx="42">
                  <c:v>0.25366172479563875</c:v>
                </c:pt>
                <c:pt idx="43">
                  <c:v>0.27457641141732697</c:v>
                </c:pt>
                <c:pt idx="44">
                  <c:v>0.29502106506540621</c:v>
                </c:pt>
                <c:pt idx="45">
                  <c:v>0.31501634908212989</c:v>
                </c:pt>
                <c:pt idx="46">
                  <c:v>0.33458159347837507</c:v>
                </c:pt>
                <c:pt idx="47">
                  <c:v>0.35373490723584938</c:v>
                </c:pt>
                <c:pt idx="48">
                  <c:v>0.37249327902915175</c:v>
                </c:pt>
                <c:pt idx="49">
                  <c:v>0.39087266777169871</c:v>
                </c:pt>
                <c:pt idx="50">
                  <c:v>0.40888808419485478</c:v>
                </c:pt>
                <c:pt idx="51">
                  <c:v>0.42655366450518922</c:v>
                </c:pt>
                <c:pt idx="52">
                  <c:v>0.44388273702541642</c:v>
                </c:pt>
                <c:pt idx="53">
                  <c:v>0.4608878826060695</c:v>
                </c:pt>
                <c:pt idx="54">
                  <c:v>0.47758098949383948</c:v>
                </c:pt>
                <c:pt idx="55">
                  <c:v>0.49397330325597855</c:v>
                </c:pt>
                <c:pt idx="56">
                  <c:v>0.51007547228589178</c:v>
                </c:pt>
                <c:pt idx="57">
                  <c:v>0.52589758935109343</c:v>
                </c:pt>
                <c:pt idx="58">
                  <c:v>0.54144922958951258</c:v>
                </c:pt>
                <c:pt idx="59">
                  <c:v>0.55673948531236161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144-4968-9388-A61E06641F60}"/>
            </c:ext>
          </c:extLst>
        </c:ser>
        <c:ser>
          <c:idx val="1"/>
          <c:order val="1"/>
          <c:tx>
            <c:strRef>
              <c:f>wr_DMCcurve_TAR!$D$19</c:f>
              <c:strCache>
                <c:ptCount val="1"/>
                <c:pt idx="0">
                  <c:v>Silverado</c:v>
                </c:pt>
              </c:strCache>
            </c:strRef>
          </c:tx>
          <c:marker>
            <c:symbol val="none"/>
          </c:marker>
          <c:xVal>
            <c:numRef>
              <c:f>wr_DMCcurve_TAR!$B$21:$B$80</c:f>
              <c:numCache>
                <c:formatCode>0.0</c:formatCode>
                <c:ptCount val="60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  <c:pt idx="3">
                  <c:v>2</c:v>
                </c:pt>
                <c:pt idx="4">
                  <c:v>2.5</c:v>
                </c:pt>
                <c:pt idx="5">
                  <c:v>3</c:v>
                </c:pt>
                <c:pt idx="6">
                  <c:v>3.5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5.5</c:v>
                </c:pt>
                <c:pt idx="11">
                  <c:v>6</c:v>
                </c:pt>
                <c:pt idx="12">
                  <c:v>6.5</c:v>
                </c:pt>
                <c:pt idx="13">
                  <c:v>7</c:v>
                </c:pt>
                <c:pt idx="14">
                  <c:v>7.5</c:v>
                </c:pt>
                <c:pt idx="15">
                  <c:v>8</c:v>
                </c:pt>
                <c:pt idx="16">
                  <c:v>8.5</c:v>
                </c:pt>
                <c:pt idx="17">
                  <c:v>9</c:v>
                </c:pt>
                <c:pt idx="18">
                  <c:v>9.5</c:v>
                </c:pt>
                <c:pt idx="19">
                  <c:v>10</c:v>
                </c:pt>
                <c:pt idx="20">
                  <c:v>10.5</c:v>
                </c:pt>
                <c:pt idx="21">
                  <c:v>11</c:v>
                </c:pt>
                <c:pt idx="22">
                  <c:v>11.5</c:v>
                </c:pt>
                <c:pt idx="23">
                  <c:v>12</c:v>
                </c:pt>
                <c:pt idx="24">
                  <c:v>12.5</c:v>
                </c:pt>
                <c:pt idx="25">
                  <c:v>13</c:v>
                </c:pt>
                <c:pt idx="26">
                  <c:v>13.5</c:v>
                </c:pt>
                <c:pt idx="27">
                  <c:v>14</c:v>
                </c:pt>
                <c:pt idx="28">
                  <c:v>14.5</c:v>
                </c:pt>
                <c:pt idx="29">
                  <c:v>15</c:v>
                </c:pt>
                <c:pt idx="30">
                  <c:v>15.5</c:v>
                </c:pt>
                <c:pt idx="31">
                  <c:v>16</c:v>
                </c:pt>
                <c:pt idx="32">
                  <c:v>16.5</c:v>
                </c:pt>
                <c:pt idx="33">
                  <c:v>17</c:v>
                </c:pt>
                <c:pt idx="34">
                  <c:v>17.5</c:v>
                </c:pt>
                <c:pt idx="35">
                  <c:v>18</c:v>
                </c:pt>
                <c:pt idx="36">
                  <c:v>18.5</c:v>
                </c:pt>
                <c:pt idx="37">
                  <c:v>19</c:v>
                </c:pt>
                <c:pt idx="38">
                  <c:v>19.5</c:v>
                </c:pt>
                <c:pt idx="39">
                  <c:v>20</c:v>
                </c:pt>
                <c:pt idx="40">
                  <c:v>20.5</c:v>
                </c:pt>
                <c:pt idx="41">
                  <c:v>21</c:v>
                </c:pt>
                <c:pt idx="42">
                  <c:v>21.5</c:v>
                </c:pt>
                <c:pt idx="43">
                  <c:v>22</c:v>
                </c:pt>
                <c:pt idx="44">
                  <c:v>22.5</c:v>
                </c:pt>
                <c:pt idx="45">
                  <c:v>23</c:v>
                </c:pt>
                <c:pt idx="46">
                  <c:v>23.5</c:v>
                </c:pt>
                <c:pt idx="47">
                  <c:v>24</c:v>
                </c:pt>
                <c:pt idx="48">
                  <c:v>24.5</c:v>
                </c:pt>
                <c:pt idx="49">
                  <c:v>25</c:v>
                </c:pt>
                <c:pt idx="50">
                  <c:v>25.5</c:v>
                </c:pt>
                <c:pt idx="51">
                  <c:v>26</c:v>
                </c:pt>
                <c:pt idx="52">
                  <c:v>26.5</c:v>
                </c:pt>
                <c:pt idx="53">
                  <c:v>27</c:v>
                </c:pt>
                <c:pt idx="54">
                  <c:v>27.5</c:v>
                </c:pt>
                <c:pt idx="55">
                  <c:v>28</c:v>
                </c:pt>
                <c:pt idx="56">
                  <c:v>28.5</c:v>
                </c:pt>
                <c:pt idx="57">
                  <c:v>29</c:v>
                </c:pt>
                <c:pt idx="58">
                  <c:v>29.5</c:v>
                </c:pt>
                <c:pt idx="59">
                  <c:v>30</c:v>
                </c:pt>
              </c:numCache>
            </c:numRef>
          </c:xVal>
          <c:yVal>
            <c:numRef>
              <c:f>wr_DMCcurve_TAR!$D$21:$D$80</c:f>
              <c:numCache>
                <c:formatCode>"$"#,##0.000</c:formatCode>
                <c:ptCount val="60"/>
                <c:pt idx="0">
                  <c:v>-4.7338156863721217</c:v>
                </c:pt>
                <c:pt idx="1">
                  <c:v>-3.6052624137822069</c:v>
                </c:pt>
                <c:pt idx="2">
                  <c:v>-2.9451010692509656</c:v>
                </c:pt>
                <c:pt idx="3">
                  <c:v>-2.4767091411922912</c:v>
                </c:pt>
                <c:pt idx="4">
                  <c:v>-2.1133961361685221</c:v>
                </c:pt>
                <c:pt idx="5">
                  <c:v>-1.8165477966610502</c:v>
                </c:pt>
                <c:pt idx="6">
                  <c:v>-1.5655661017626066</c:v>
                </c:pt>
                <c:pt idx="7">
                  <c:v>-1.3481558686023765</c:v>
                </c:pt>
                <c:pt idx="8">
                  <c:v>-1.1563864521298084</c:v>
                </c:pt>
                <c:pt idx="9">
                  <c:v>-0.9848428635786064</c:v>
                </c:pt>
                <c:pt idx="10">
                  <c:v>-0.82966281185797275</c:v>
                </c:pt>
                <c:pt idx="11">
                  <c:v>-0.68799452407113548</c:v>
                </c:pt>
                <c:pt idx="12">
                  <c:v>-0.55767233244228898</c:v>
                </c:pt>
                <c:pt idx="13">
                  <c:v>-0.43701282917269157</c:v>
                </c:pt>
                <c:pt idx="14">
                  <c:v>-0.32468151904736547</c:v>
                </c:pt>
                <c:pt idx="15">
                  <c:v>-0.2196025960124616</c:v>
                </c:pt>
                <c:pt idx="16">
                  <c:v>-0.12089612028937842</c:v>
                </c:pt>
                <c:pt idx="17">
                  <c:v>-2.7833179539894393E-2</c:v>
                </c:pt>
                <c:pt idx="18">
                  <c:v>6.0196810649377194E-2</c:v>
                </c:pt>
                <c:pt idx="19">
                  <c:v>0.14371040901130835</c:v>
                </c:pt>
                <c:pt idx="20">
                  <c:v>0.22314851535854988</c:v>
                </c:pt>
                <c:pt idx="21">
                  <c:v>0.29889046073194248</c:v>
                </c:pt>
                <c:pt idx="22">
                  <c:v>0.3712649628992577</c:v>
                </c:pt>
                <c:pt idx="23">
                  <c:v>0.44055874851878024</c:v>
                </c:pt>
                <c:pt idx="24">
                  <c:v>0.50702341403507789</c:v>
                </c:pt>
                <c:pt idx="25">
                  <c:v>0.57088094014762625</c:v>
                </c:pt>
                <c:pt idx="26">
                  <c:v>0.63232816499134792</c:v>
                </c:pt>
                <c:pt idx="27">
                  <c:v>0.69154044341722376</c:v>
                </c:pt>
                <c:pt idx="28">
                  <c:v>0.74867466385871251</c:v>
                </c:pt>
                <c:pt idx="29">
                  <c:v>0.80387175354254969</c:v>
                </c:pt>
                <c:pt idx="30">
                  <c:v>0.85725877276786921</c:v>
                </c:pt>
                <c:pt idx="31">
                  <c:v>0.9089506765774541</c:v>
                </c:pt>
                <c:pt idx="32">
                  <c:v>0.9590518052631839</c:v>
                </c:pt>
                <c:pt idx="33">
                  <c:v>1.0076571523005369</c:v>
                </c:pt>
                <c:pt idx="34">
                  <c:v>1.0548534484409933</c:v>
                </c:pt>
                <c:pt idx="35">
                  <c:v>1.1007200930500218</c:v>
                </c:pt>
                <c:pt idx="36">
                  <c:v>1.1453299578129772</c:v>
                </c:pt>
                <c:pt idx="37">
                  <c:v>1.188750083239293</c:v>
                </c:pt>
                <c:pt idx="38">
                  <c:v>1.2310422846788676</c:v>
                </c:pt>
                <c:pt idx="39">
                  <c:v>1.2722636816012236</c:v>
                </c:pt>
                <c:pt idx="40">
                  <c:v>1.3124671615102768</c:v>
                </c:pt>
                <c:pt idx="41">
                  <c:v>1.3517017879484652</c:v>
                </c:pt>
                <c:pt idx="42">
                  <c:v>1.390013160486244</c:v>
                </c:pt>
                <c:pt idx="43">
                  <c:v>1.4274437333218577</c:v>
                </c:pt>
                <c:pt idx="44">
                  <c:v>1.4640330980737912</c:v>
                </c:pt>
                <c:pt idx="45">
                  <c:v>1.4998182354891734</c:v>
                </c:pt>
                <c:pt idx="46">
                  <c:v>1.5348337400801346</c:v>
                </c:pt>
                <c:pt idx="47">
                  <c:v>1.5691120211086955</c:v>
                </c:pt>
                <c:pt idx="48">
                  <c:v>1.602683482846909</c:v>
                </c:pt>
                <c:pt idx="49">
                  <c:v>1.635576686624993</c:v>
                </c:pt>
                <c:pt idx="50">
                  <c:v>1.6678184968317782</c:v>
                </c:pt>
                <c:pt idx="51">
                  <c:v>1.6994342127375415</c:v>
                </c:pt>
                <c:pt idx="52">
                  <c:v>1.7304476877598913</c:v>
                </c:pt>
                <c:pt idx="53">
                  <c:v>1.7608814375812631</c:v>
                </c:pt>
                <c:pt idx="54">
                  <c:v>1.7907567383456278</c:v>
                </c:pt>
                <c:pt idx="55">
                  <c:v>1.8200937160071393</c:v>
                </c:pt>
                <c:pt idx="56">
                  <c:v>1.8489114277705336</c:v>
                </c:pt>
                <c:pt idx="57">
                  <c:v>1.8772279364486273</c:v>
                </c:pt>
                <c:pt idx="58">
                  <c:v>1.9050603784635021</c:v>
                </c:pt>
                <c:pt idx="59">
                  <c:v>1.9324250261324647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144-4968-9388-A61E06641F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7907136"/>
        <c:axId val="364726648"/>
      </c:scatterChart>
      <c:valAx>
        <c:axId val="797907136"/>
        <c:scaling>
          <c:orientation val="minMax"/>
          <c:max val="2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%MR</a:t>
                </a:r>
              </a:p>
            </c:rich>
          </c:tx>
          <c:overlay val="0"/>
        </c:title>
        <c:numFmt formatCode="0.0" sourceLinked="1"/>
        <c:majorTickMark val="out"/>
        <c:minorTickMark val="none"/>
        <c:tickLblPos val="nextTo"/>
        <c:crossAx val="364726648"/>
        <c:crosses val="autoZero"/>
        <c:crossBetween val="midCat"/>
      </c:valAx>
      <c:valAx>
        <c:axId val="364726648"/>
        <c:scaling>
          <c:orientation val="minMax"/>
          <c:max val="3"/>
          <c:min val="-5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$/lb</a:t>
                </a:r>
              </a:p>
            </c:rich>
          </c:tx>
          <c:overlay val="0"/>
        </c:title>
        <c:numFmt formatCode="&quot;$&quot;#,##0.0" sourceLinked="0"/>
        <c:majorTickMark val="out"/>
        <c:minorTickMark val="none"/>
        <c:tickLblPos val="nextTo"/>
        <c:crossAx val="797907136"/>
        <c:crosses val="autoZero"/>
        <c:crossBetween val="midCat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IC_ST_C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wr_ICcurves!$B$21:$B$80</c:f>
              <c:numCache>
                <c:formatCode>0.0</c:formatCode>
                <c:ptCount val="60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  <c:pt idx="3">
                  <c:v>2</c:v>
                </c:pt>
                <c:pt idx="4">
                  <c:v>2.5</c:v>
                </c:pt>
                <c:pt idx="5">
                  <c:v>3</c:v>
                </c:pt>
                <c:pt idx="6">
                  <c:v>3.5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5.5</c:v>
                </c:pt>
                <c:pt idx="11">
                  <c:v>6</c:v>
                </c:pt>
                <c:pt idx="12">
                  <c:v>6.5</c:v>
                </c:pt>
                <c:pt idx="13">
                  <c:v>7</c:v>
                </c:pt>
                <c:pt idx="14">
                  <c:v>7.5</c:v>
                </c:pt>
                <c:pt idx="15">
                  <c:v>8</c:v>
                </c:pt>
                <c:pt idx="16">
                  <c:v>8.5</c:v>
                </c:pt>
                <c:pt idx="17">
                  <c:v>9</c:v>
                </c:pt>
                <c:pt idx="18">
                  <c:v>9.5</c:v>
                </c:pt>
                <c:pt idx="19">
                  <c:v>10</c:v>
                </c:pt>
                <c:pt idx="20">
                  <c:v>10.5</c:v>
                </c:pt>
                <c:pt idx="21">
                  <c:v>11</c:v>
                </c:pt>
                <c:pt idx="22">
                  <c:v>11.5</c:v>
                </c:pt>
                <c:pt idx="23">
                  <c:v>12</c:v>
                </c:pt>
                <c:pt idx="24">
                  <c:v>12.5</c:v>
                </c:pt>
                <c:pt idx="25">
                  <c:v>13</c:v>
                </c:pt>
                <c:pt idx="26">
                  <c:v>13.5</c:v>
                </c:pt>
                <c:pt idx="27">
                  <c:v>14</c:v>
                </c:pt>
                <c:pt idx="28">
                  <c:v>14.5</c:v>
                </c:pt>
                <c:pt idx="29">
                  <c:v>15</c:v>
                </c:pt>
                <c:pt idx="30">
                  <c:v>15.5</c:v>
                </c:pt>
                <c:pt idx="31">
                  <c:v>16</c:v>
                </c:pt>
                <c:pt idx="32">
                  <c:v>16.5</c:v>
                </c:pt>
                <c:pt idx="33">
                  <c:v>17</c:v>
                </c:pt>
                <c:pt idx="34">
                  <c:v>17.5</c:v>
                </c:pt>
                <c:pt idx="35">
                  <c:v>18</c:v>
                </c:pt>
                <c:pt idx="36">
                  <c:v>18.5</c:v>
                </c:pt>
                <c:pt idx="37">
                  <c:v>19</c:v>
                </c:pt>
                <c:pt idx="38">
                  <c:v>19.5</c:v>
                </c:pt>
                <c:pt idx="39">
                  <c:v>20</c:v>
                </c:pt>
                <c:pt idx="40">
                  <c:v>20.5</c:v>
                </c:pt>
                <c:pt idx="41">
                  <c:v>21</c:v>
                </c:pt>
                <c:pt idx="42">
                  <c:v>21.5</c:v>
                </c:pt>
                <c:pt idx="43">
                  <c:v>22</c:v>
                </c:pt>
                <c:pt idx="44">
                  <c:v>22.5</c:v>
                </c:pt>
                <c:pt idx="45">
                  <c:v>23</c:v>
                </c:pt>
                <c:pt idx="46">
                  <c:v>23.5</c:v>
                </c:pt>
                <c:pt idx="47">
                  <c:v>24</c:v>
                </c:pt>
                <c:pt idx="48">
                  <c:v>24.5</c:v>
                </c:pt>
                <c:pt idx="49">
                  <c:v>25</c:v>
                </c:pt>
                <c:pt idx="50">
                  <c:v>25.5</c:v>
                </c:pt>
                <c:pt idx="51">
                  <c:v>26</c:v>
                </c:pt>
                <c:pt idx="52">
                  <c:v>26.5</c:v>
                </c:pt>
                <c:pt idx="53">
                  <c:v>27</c:v>
                </c:pt>
                <c:pt idx="54">
                  <c:v>27.5</c:v>
                </c:pt>
                <c:pt idx="55">
                  <c:v>28</c:v>
                </c:pt>
                <c:pt idx="56">
                  <c:v>28.5</c:v>
                </c:pt>
                <c:pt idx="57">
                  <c:v>29</c:v>
                </c:pt>
                <c:pt idx="58">
                  <c:v>29.5</c:v>
                </c:pt>
                <c:pt idx="59">
                  <c:v>30</c:v>
                </c:pt>
              </c:numCache>
            </c:numRef>
          </c:xVal>
          <c:yVal>
            <c:numRef>
              <c:f>wr_ICcurves!$C$21:$C$80</c:f>
              <c:numCache>
                <c:formatCode>"$"#,##0.000</c:formatCode>
                <c:ptCount val="60"/>
                <c:pt idx="0">
                  <c:v>2.0426745979645236E-2</c:v>
                </c:pt>
                <c:pt idx="1">
                  <c:v>4.0853491959290472E-2</c:v>
                </c:pt>
                <c:pt idx="2">
                  <c:v>6.1280237938935708E-2</c:v>
                </c:pt>
                <c:pt idx="3">
                  <c:v>8.1706983918580944E-2</c:v>
                </c:pt>
                <c:pt idx="4">
                  <c:v>0.10213372989822618</c:v>
                </c:pt>
                <c:pt idx="5">
                  <c:v>0.12256047587787142</c:v>
                </c:pt>
                <c:pt idx="6">
                  <c:v>0.14298722185751664</c:v>
                </c:pt>
                <c:pt idx="7">
                  <c:v>0.16341396783716189</c:v>
                </c:pt>
                <c:pt idx="8">
                  <c:v>0.18384071381680708</c:v>
                </c:pt>
                <c:pt idx="9">
                  <c:v>0.20426745979645236</c:v>
                </c:pt>
                <c:pt idx="10">
                  <c:v>0.22469420577609756</c:v>
                </c:pt>
                <c:pt idx="11">
                  <c:v>0.24512095175574283</c:v>
                </c:pt>
                <c:pt idx="12">
                  <c:v>0.265547697735388</c:v>
                </c:pt>
                <c:pt idx="13">
                  <c:v>0.28597444371503328</c:v>
                </c:pt>
                <c:pt idx="14">
                  <c:v>0.30640118969467856</c:v>
                </c:pt>
                <c:pt idx="15">
                  <c:v>0.32682793567432378</c:v>
                </c:pt>
                <c:pt idx="16">
                  <c:v>0.347254681653969</c:v>
                </c:pt>
                <c:pt idx="17">
                  <c:v>0.36768142763361417</c:v>
                </c:pt>
                <c:pt idx="18">
                  <c:v>0.3881081736132595</c:v>
                </c:pt>
                <c:pt idx="19">
                  <c:v>0.40853491959290472</c:v>
                </c:pt>
                <c:pt idx="20">
                  <c:v>0.42896166557254989</c:v>
                </c:pt>
                <c:pt idx="21">
                  <c:v>0.44938841155219511</c:v>
                </c:pt>
                <c:pt idx="22">
                  <c:v>0.46981515753184033</c:v>
                </c:pt>
                <c:pt idx="23">
                  <c:v>0.49024190351148567</c:v>
                </c:pt>
                <c:pt idx="24">
                  <c:v>0.51066864949113089</c:v>
                </c:pt>
                <c:pt idx="25">
                  <c:v>0.531095395470776</c:v>
                </c:pt>
                <c:pt idx="26">
                  <c:v>0.55152214145042133</c:v>
                </c:pt>
                <c:pt idx="27">
                  <c:v>0.57194888743006655</c:v>
                </c:pt>
                <c:pt idx="28">
                  <c:v>0.59237563340971178</c:v>
                </c:pt>
                <c:pt idx="29">
                  <c:v>0.61280237938935711</c:v>
                </c:pt>
                <c:pt idx="30">
                  <c:v>0.63322912536900233</c:v>
                </c:pt>
                <c:pt idx="31">
                  <c:v>0.65365587134864755</c:v>
                </c:pt>
                <c:pt idx="32">
                  <c:v>0.67408261732829278</c:v>
                </c:pt>
                <c:pt idx="33">
                  <c:v>0.694509363307938</c:v>
                </c:pt>
                <c:pt idx="34">
                  <c:v>0.71493610928758311</c:v>
                </c:pt>
                <c:pt idx="35">
                  <c:v>0.73536285526722833</c:v>
                </c:pt>
                <c:pt idx="36">
                  <c:v>0.75578960124687367</c:v>
                </c:pt>
                <c:pt idx="37">
                  <c:v>0.776216347226519</c:v>
                </c:pt>
                <c:pt idx="38">
                  <c:v>0.79664309320616422</c:v>
                </c:pt>
                <c:pt idx="39">
                  <c:v>0.81706983918580944</c:v>
                </c:pt>
                <c:pt idx="40">
                  <c:v>0.83749658516545455</c:v>
                </c:pt>
                <c:pt idx="41">
                  <c:v>0.85792333114509978</c:v>
                </c:pt>
                <c:pt idx="42">
                  <c:v>0.878350077124745</c:v>
                </c:pt>
                <c:pt idx="43">
                  <c:v>0.89877682310439022</c:v>
                </c:pt>
                <c:pt idx="44">
                  <c:v>0.91920356908403544</c:v>
                </c:pt>
                <c:pt idx="45">
                  <c:v>0.93963031506368067</c:v>
                </c:pt>
                <c:pt idx="46">
                  <c:v>0.96005706104332589</c:v>
                </c:pt>
                <c:pt idx="47">
                  <c:v>0.98048380702297133</c:v>
                </c:pt>
                <c:pt idx="48">
                  <c:v>1.0009105530026166</c:v>
                </c:pt>
                <c:pt idx="49">
                  <c:v>1.0213372989822618</c:v>
                </c:pt>
                <c:pt idx="50">
                  <c:v>1.041764044961907</c:v>
                </c:pt>
                <c:pt idx="51">
                  <c:v>1.062190790941552</c:v>
                </c:pt>
                <c:pt idx="52">
                  <c:v>1.0826175369211974</c:v>
                </c:pt>
                <c:pt idx="53">
                  <c:v>1.1030442829008427</c:v>
                </c:pt>
                <c:pt idx="54">
                  <c:v>1.1234710288804879</c:v>
                </c:pt>
                <c:pt idx="55">
                  <c:v>1.1438977748601331</c:v>
                </c:pt>
                <c:pt idx="56">
                  <c:v>1.1643245208397781</c:v>
                </c:pt>
                <c:pt idx="57">
                  <c:v>1.1847512668194236</c:v>
                </c:pt>
                <c:pt idx="58">
                  <c:v>1.2051780127990688</c:v>
                </c:pt>
                <c:pt idx="59">
                  <c:v>1.2256047587787142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33C-4A06-A279-C820C125D433}"/>
            </c:ext>
          </c:extLst>
        </c:ser>
        <c:ser>
          <c:idx val="1"/>
          <c:order val="1"/>
          <c:tx>
            <c:v>IC_ST_T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wr_ICcurves!$B$21:$B$80</c:f>
              <c:numCache>
                <c:formatCode>0.0</c:formatCode>
                <c:ptCount val="60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  <c:pt idx="3">
                  <c:v>2</c:v>
                </c:pt>
                <c:pt idx="4">
                  <c:v>2.5</c:v>
                </c:pt>
                <c:pt idx="5">
                  <c:v>3</c:v>
                </c:pt>
                <c:pt idx="6">
                  <c:v>3.5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5.5</c:v>
                </c:pt>
                <c:pt idx="11">
                  <c:v>6</c:v>
                </c:pt>
                <c:pt idx="12">
                  <c:v>6.5</c:v>
                </c:pt>
                <c:pt idx="13">
                  <c:v>7</c:v>
                </c:pt>
                <c:pt idx="14">
                  <c:v>7.5</c:v>
                </c:pt>
                <c:pt idx="15">
                  <c:v>8</c:v>
                </c:pt>
                <c:pt idx="16">
                  <c:v>8.5</c:v>
                </c:pt>
                <c:pt idx="17">
                  <c:v>9</c:v>
                </c:pt>
                <c:pt idx="18">
                  <c:v>9.5</c:v>
                </c:pt>
                <c:pt idx="19">
                  <c:v>10</c:v>
                </c:pt>
                <c:pt idx="20">
                  <c:v>10.5</c:v>
                </c:pt>
                <c:pt idx="21">
                  <c:v>11</c:v>
                </c:pt>
                <c:pt idx="22">
                  <c:v>11.5</c:v>
                </c:pt>
                <c:pt idx="23">
                  <c:v>12</c:v>
                </c:pt>
                <c:pt idx="24">
                  <c:v>12.5</c:v>
                </c:pt>
                <c:pt idx="25">
                  <c:v>13</c:v>
                </c:pt>
                <c:pt idx="26">
                  <c:v>13.5</c:v>
                </c:pt>
                <c:pt idx="27">
                  <c:v>14</c:v>
                </c:pt>
                <c:pt idx="28">
                  <c:v>14.5</c:v>
                </c:pt>
                <c:pt idx="29">
                  <c:v>15</c:v>
                </c:pt>
                <c:pt idx="30">
                  <c:v>15.5</c:v>
                </c:pt>
                <c:pt idx="31">
                  <c:v>16</c:v>
                </c:pt>
                <c:pt idx="32">
                  <c:v>16.5</c:v>
                </c:pt>
                <c:pt idx="33">
                  <c:v>17</c:v>
                </c:pt>
                <c:pt idx="34">
                  <c:v>17.5</c:v>
                </c:pt>
                <c:pt idx="35">
                  <c:v>18</c:v>
                </c:pt>
                <c:pt idx="36">
                  <c:v>18.5</c:v>
                </c:pt>
                <c:pt idx="37">
                  <c:v>19</c:v>
                </c:pt>
                <c:pt idx="38">
                  <c:v>19.5</c:v>
                </c:pt>
                <c:pt idx="39">
                  <c:v>20</c:v>
                </c:pt>
                <c:pt idx="40">
                  <c:v>20.5</c:v>
                </c:pt>
                <c:pt idx="41">
                  <c:v>21</c:v>
                </c:pt>
                <c:pt idx="42">
                  <c:v>21.5</c:v>
                </c:pt>
                <c:pt idx="43">
                  <c:v>22</c:v>
                </c:pt>
                <c:pt idx="44">
                  <c:v>22.5</c:v>
                </c:pt>
                <c:pt idx="45">
                  <c:v>23</c:v>
                </c:pt>
                <c:pt idx="46">
                  <c:v>23.5</c:v>
                </c:pt>
                <c:pt idx="47">
                  <c:v>24</c:v>
                </c:pt>
                <c:pt idx="48">
                  <c:v>24.5</c:v>
                </c:pt>
                <c:pt idx="49">
                  <c:v>25</c:v>
                </c:pt>
                <c:pt idx="50">
                  <c:v>25.5</c:v>
                </c:pt>
                <c:pt idx="51">
                  <c:v>26</c:v>
                </c:pt>
                <c:pt idx="52">
                  <c:v>26.5</c:v>
                </c:pt>
                <c:pt idx="53">
                  <c:v>27</c:v>
                </c:pt>
                <c:pt idx="54">
                  <c:v>27.5</c:v>
                </c:pt>
                <c:pt idx="55">
                  <c:v>28</c:v>
                </c:pt>
                <c:pt idx="56">
                  <c:v>28.5</c:v>
                </c:pt>
                <c:pt idx="57">
                  <c:v>29</c:v>
                </c:pt>
                <c:pt idx="58">
                  <c:v>29.5</c:v>
                </c:pt>
                <c:pt idx="59">
                  <c:v>30</c:v>
                </c:pt>
              </c:numCache>
            </c:numRef>
          </c:xVal>
          <c:yVal>
            <c:numRef>
              <c:f>wr_ICcurves!$E$21:$E$80</c:f>
              <c:numCache>
                <c:formatCode>"$"#,##0.000</c:formatCode>
                <c:ptCount val="60"/>
                <c:pt idx="0">
                  <c:v>3.0875726634836238E-2</c:v>
                </c:pt>
                <c:pt idx="1">
                  <c:v>6.1751453269672477E-2</c:v>
                </c:pt>
                <c:pt idx="2">
                  <c:v>9.2627179904508708E-2</c:v>
                </c:pt>
                <c:pt idx="3">
                  <c:v>0.12350290653934495</c:v>
                </c:pt>
                <c:pt idx="4">
                  <c:v>0.15437863317418118</c:v>
                </c:pt>
                <c:pt idx="5">
                  <c:v>0.18525435980901742</c:v>
                </c:pt>
                <c:pt idx="6">
                  <c:v>0.21613008644385368</c:v>
                </c:pt>
                <c:pt idx="7">
                  <c:v>0.24700581307868991</c:v>
                </c:pt>
                <c:pt idx="8">
                  <c:v>0.27788153971352614</c:v>
                </c:pt>
                <c:pt idx="9">
                  <c:v>0.30875726634836237</c:v>
                </c:pt>
                <c:pt idx="10">
                  <c:v>0.3396329929831986</c:v>
                </c:pt>
                <c:pt idx="11">
                  <c:v>0.37050871961803483</c:v>
                </c:pt>
                <c:pt idx="12">
                  <c:v>0.40138444625287106</c:v>
                </c:pt>
                <c:pt idx="13">
                  <c:v>0.43226017288770735</c:v>
                </c:pt>
                <c:pt idx="14">
                  <c:v>0.46313589952254353</c:v>
                </c:pt>
                <c:pt idx="15">
                  <c:v>0.49401162615737981</c:v>
                </c:pt>
                <c:pt idx="16">
                  <c:v>0.5248873527922161</c:v>
                </c:pt>
                <c:pt idx="17">
                  <c:v>0.55576307942705228</c:v>
                </c:pt>
                <c:pt idx="18">
                  <c:v>0.58663880606188845</c:v>
                </c:pt>
                <c:pt idx="19">
                  <c:v>0.61751453269672474</c:v>
                </c:pt>
                <c:pt idx="20">
                  <c:v>0.64839025933156103</c:v>
                </c:pt>
                <c:pt idx="21">
                  <c:v>0.6792659859663972</c:v>
                </c:pt>
                <c:pt idx="22">
                  <c:v>0.71014171260123338</c:v>
                </c:pt>
                <c:pt idx="23">
                  <c:v>0.74101743923606966</c:v>
                </c:pt>
                <c:pt idx="24">
                  <c:v>0.77189316587090584</c:v>
                </c:pt>
                <c:pt idx="25">
                  <c:v>0.80276889250574213</c:v>
                </c:pt>
                <c:pt idx="26">
                  <c:v>0.83364461914057852</c:v>
                </c:pt>
                <c:pt idx="27">
                  <c:v>0.8645203457754147</c:v>
                </c:pt>
                <c:pt idx="28">
                  <c:v>0.89539607241025077</c:v>
                </c:pt>
                <c:pt idx="29">
                  <c:v>0.92627179904508705</c:v>
                </c:pt>
                <c:pt idx="30">
                  <c:v>0.95714752567992334</c:v>
                </c:pt>
                <c:pt idx="31">
                  <c:v>0.98802325231475963</c:v>
                </c:pt>
                <c:pt idx="32">
                  <c:v>1.0188989789495957</c:v>
                </c:pt>
                <c:pt idx="33">
                  <c:v>1.0497747055844322</c:v>
                </c:pt>
                <c:pt idx="34">
                  <c:v>1.080650432219268</c:v>
                </c:pt>
                <c:pt idx="35">
                  <c:v>1.1115261588541046</c:v>
                </c:pt>
                <c:pt idx="36">
                  <c:v>1.1424018854889406</c:v>
                </c:pt>
                <c:pt idx="37">
                  <c:v>1.1732776121237769</c:v>
                </c:pt>
                <c:pt idx="38">
                  <c:v>1.2041533387586132</c:v>
                </c:pt>
                <c:pt idx="39">
                  <c:v>1.2350290653934495</c:v>
                </c:pt>
                <c:pt idx="40">
                  <c:v>1.2659047920282855</c:v>
                </c:pt>
                <c:pt idx="41">
                  <c:v>1.2967805186631221</c:v>
                </c:pt>
                <c:pt idx="42">
                  <c:v>1.3276562452979581</c:v>
                </c:pt>
                <c:pt idx="43">
                  <c:v>1.3585319719327944</c:v>
                </c:pt>
                <c:pt idx="44">
                  <c:v>1.3894076985676307</c:v>
                </c:pt>
                <c:pt idx="45">
                  <c:v>1.4202834252024668</c:v>
                </c:pt>
                <c:pt idx="46">
                  <c:v>1.4511591518373028</c:v>
                </c:pt>
                <c:pt idx="47">
                  <c:v>1.4820348784721393</c:v>
                </c:pt>
                <c:pt idx="48">
                  <c:v>1.5129106051069754</c:v>
                </c:pt>
                <c:pt idx="49">
                  <c:v>1.5437863317418117</c:v>
                </c:pt>
                <c:pt idx="50">
                  <c:v>1.5746620583766482</c:v>
                </c:pt>
                <c:pt idx="51">
                  <c:v>1.6055377850114843</c:v>
                </c:pt>
                <c:pt idx="52">
                  <c:v>1.6364135116463205</c:v>
                </c:pt>
                <c:pt idx="53">
                  <c:v>1.667289238281157</c:v>
                </c:pt>
                <c:pt idx="54">
                  <c:v>1.6981649649159929</c:v>
                </c:pt>
                <c:pt idx="55">
                  <c:v>1.7290406915508294</c:v>
                </c:pt>
                <c:pt idx="56">
                  <c:v>1.7599164181856652</c:v>
                </c:pt>
                <c:pt idx="57">
                  <c:v>1.7907921448205015</c:v>
                </c:pt>
                <c:pt idx="58">
                  <c:v>1.8216678714553378</c:v>
                </c:pt>
                <c:pt idx="59">
                  <c:v>1.8525435980901741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33C-4A06-A279-C820C125D4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7423816"/>
        <c:axId val="377423424"/>
      </c:scatterChart>
      <c:valAx>
        <c:axId val="377423816"/>
        <c:scaling>
          <c:orientation val="minMax"/>
          <c:max val="3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7423424"/>
        <c:crosses val="autoZero"/>
        <c:crossBetween val="midCat"/>
      </c:valAx>
      <c:valAx>
        <c:axId val="377423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$/lb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74238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IC_ST_C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wr_ICcurves!$B$21:$B$80</c:f>
              <c:numCache>
                <c:formatCode>0.0</c:formatCode>
                <c:ptCount val="60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  <c:pt idx="3">
                  <c:v>2</c:v>
                </c:pt>
                <c:pt idx="4">
                  <c:v>2.5</c:v>
                </c:pt>
                <c:pt idx="5">
                  <c:v>3</c:v>
                </c:pt>
                <c:pt idx="6">
                  <c:v>3.5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5.5</c:v>
                </c:pt>
                <c:pt idx="11">
                  <c:v>6</c:v>
                </c:pt>
                <c:pt idx="12">
                  <c:v>6.5</c:v>
                </c:pt>
                <c:pt idx="13">
                  <c:v>7</c:v>
                </c:pt>
                <c:pt idx="14">
                  <c:v>7.5</c:v>
                </c:pt>
                <c:pt idx="15">
                  <c:v>8</c:v>
                </c:pt>
                <c:pt idx="16">
                  <c:v>8.5</c:v>
                </c:pt>
                <c:pt idx="17">
                  <c:v>9</c:v>
                </c:pt>
                <c:pt idx="18">
                  <c:v>9.5</c:v>
                </c:pt>
                <c:pt idx="19">
                  <c:v>10</c:v>
                </c:pt>
                <c:pt idx="20">
                  <c:v>10.5</c:v>
                </c:pt>
                <c:pt idx="21">
                  <c:v>11</c:v>
                </c:pt>
                <c:pt idx="22">
                  <c:v>11.5</c:v>
                </c:pt>
                <c:pt idx="23">
                  <c:v>12</c:v>
                </c:pt>
                <c:pt idx="24">
                  <c:v>12.5</c:v>
                </c:pt>
                <c:pt idx="25">
                  <c:v>13</c:v>
                </c:pt>
                <c:pt idx="26">
                  <c:v>13.5</c:v>
                </c:pt>
                <c:pt idx="27">
                  <c:v>14</c:v>
                </c:pt>
                <c:pt idx="28">
                  <c:v>14.5</c:v>
                </c:pt>
                <c:pt idx="29">
                  <c:v>15</c:v>
                </c:pt>
                <c:pt idx="30">
                  <c:v>15.5</c:v>
                </c:pt>
                <c:pt idx="31">
                  <c:v>16</c:v>
                </c:pt>
                <c:pt idx="32">
                  <c:v>16.5</c:v>
                </c:pt>
                <c:pt idx="33">
                  <c:v>17</c:v>
                </c:pt>
                <c:pt idx="34">
                  <c:v>17.5</c:v>
                </c:pt>
                <c:pt idx="35">
                  <c:v>18</c:v>
                </c:pt>
                <c:pt idx="36">
                  <c:v>18.5</c:v>
                </c:pt>
                <c:pt idx="37">
                  <c:v>19</c:v>
                </c:pt>
                <c:pt idx="38">
                  <c:v>19.5</c:v>
                </c:pt>
                <c:pt idx="39">
                  <c:v>20</c:v>
                </c:pt>
                <c:pt idx="40">
                  <c:v>20.5</c:v>
                </c:pt>
                <c:pt idx="41">
                  <c:v>21</c:v>
                </c:pt>
                <c:pt idx="42">
                  <c:v>21.5</c:v>
                </c:pt>
                <c:pt idx="43">
                  <c:v>22</c:v>
                </c:pt>
                <c:pt idx="44">
                  <c:v>22.5</c:v>
                </c:pt>
                <c:pt idx="45">
                  <c:v>23</c:v>
                </c:pt>
                <c:pt idx="46">
                  <c:v>23.5</c:v>
                </c:pt>
                <c:pt idx="47">
                  <c:v>24</c:v>
                </c:pt>
                <c:pt idx="48">
                  <c:v>24.5</c:v>
                </c:pt>
                <c:pt idx="49">
                  <c:v>25</c:v>
                </c:pt>
                <c:pt idx="50">
                  <c:v>25.5</c:v>
                </c:pt>
                <c:pt idx="51">
                  <c:v>26</c:v>
                </c:pt>
                <c:pt idx="52">
                  <c:v>26.5</c:v>
                </c:pt>
                <c:pt idx="53">
                  <c:v>27</c:v>
                </c:pt>
                <c:pt idx="54">
                  <c:v>27.5</c:v>
                </c:pt>
                <c:pt idx="55">
                  <c:v>28</c:v>
                </c:pt>
                <c:pt idx="56">
                  <c:v>28.5</c:v>
                </c:pt>
                <c:pt idx="57">
                  <c:v>29</c:v>
                </c:pt>
                <c:pt idx="58">
                  <c:v>29.5</c:v>
                </c:pt>
                <c:pt idx="59">
                  <c:v>30</c:v>
                </c:pt>
              </c:numCache>
            </c:numRef>
          </c:xVal>
          <c:yVal>
            <c:numRef>
              <c:f>wr_ICcurves!$G$21:$G$80</c:f>
              <c:numCache>
                <c:formatCode>"$"#,##0.00</c:formatCode>
                <c:ptCount val="60"/>
                <c:pt idx="0">
                  <c:v>0.30640118969467856</c:v>
                </c:pt>
                <c:pt idx="1">
                  <c:v>1.2256047587787142</c:v>
                </c:pt>
                <c:pt idx="2">
                  <c:v>2.7576107072521068</c:v>
                </c:pt>
                <c:pt idx="3">
                  <c:v>4.9024190351148569</c:v>
                </c:pt>
                <c:pt idx="4">
                  <c:v>7.6600297423669632</c:v>
                </c:pt>
                <c:pt idx="5">
                  <c:v>11.030442829008427</c:v>
                </c:pt>
                <c:pt idx="6">
                  <c:v>15.013658295039249</c:v>
                </c:pt>
                <c:pt idx="7">
                  <c:v>19.609676140459428</c:v>
                </c:pt>
                <c:pt idx="8">
                  <c:v>24.818496365268956</c:v>
                </c:pt>
                <c:pt idx="9">
                  <c:v>30.640118969467853</c:v>
                </c:pt>
                <c:pt idx="10">
                  <c:v>37.0745439530561</c:v>
                </c:pt>
                <c:pt idx="11">
                  <c:v>44.121771316033708</c:v>
                </c:pt>
                <c:pt idx="12">
                  <c:v>51.78180105840066</c:v>
                </c:pt>
                <c:pt idx="13">
                  <c:v>60.054633180156998</c:v>
                </c:pt>
                <c:pt idx="14">
                  <c:v>68.940267681302672</c:v>
                </c:pt>
                <c:pt idx="15">
                  <c:v>78.43870456183771</c:v>
                </c:pt>
                <c:pt idx="16">
                  <c:v>88.549943821762099</c:v>
                </c:pt>
                <c:pt idx="17">
                  <c:v>99.273985461075824</c:v>
                </c:pt>
                <c:pt idx="18">
                  <c:v>110.61082947977896</c:v>
                </c:pt>
                <c:pt idx="19">
                  <c:v>122.56047587787141</c:v>
                </c:pt>
                <c:pt idx="20">
                  <c:v>135.12292465535322</c:v>
                </c:pt>
                <c:pt idx="21">
                  <c:v>148.2981758122244</c:v>
                </c:pt>
                <c:pt idx="22">
                  <c:v>162.08622934848492</c:v>
                </c:pt>
                <c:pt idx="23">
                  <c:v>176.48708526413483</c:v>
                </c:pt>
                <c:pt idx="24">
                  <c:v>191.50074355917408</c:v>
                </c:pt>
                <c:pt idx="25">
                  <c:v>207.12720423360264</c:v>
                </c:pt>
                <c:pt idx="26">
                  <c:v>223.36646728742065</c:v>
                </c:pt>
                <c:pt idx="27">
                  <c:v>240.21853272062799</c:v>
                </c:pt>
                <c:pt idx="28">
                  <c:v>257.68340053322459</c:v>
                </c:pt>
                <c:pt idx="29">
                  <c:v>275.76107072521069</c:v>
                </c:pt>
                <c:pt idx="30">
                  <c:v>294.45154329658607</c:v>
                </c:pt>
                <c:pt idx="31">
                  <c:v>313.75481824735084</c:v>
                </c:pt>
                <c:pt idx="32">
                  <c:v>333.67089557750495</c:v>
                </c:pt>
                <c:pt idx="33">
                  <c:v>354.1997752870484</c:v>
                </c:pt>
                <c:pt idx="34">
                  <c:v>375.34145737598112</c:v>
                </c:pt>
                <c:pt idx="35">
                  <c:v>397.0959418443033</c:v>
                </c:pt>
                <c:pt idx="36">
                  <c:v>419.46322869201487</c:v>
                </c:pt>
                <c:pt idx="37">
                  <c:v>442.44331791911583</c:v>
                </c:pt>
                <c:pt idx="38">
                  <c:v>466.03620952560607</c:v>
                </c:pt>
                <c:pt idx="39">
                  <c:v>490.24190351148565</c:v>
                </c:pt>
                <c:pt idx="40">
                  <c:v>515.06039987675456</c:v>
                </c:pt>
                <c:pt idx="41">
                  <c:v>540.49169862141287</c:v>
                </c:pt>
                <c:pt idx="42">
                  <c:v>566.53579974546051</c:v>
                </c:pt>
                <c:pt idx="43">
                  <c:v>593.1927032488976</c:v>
                </c:pt>
                <c:pt idx="44">
                  <c:v>620.46240913172392</c:v>
                </c:pt>
                <c:pt idx="45">
                  <c:v>648.34491739393968</c:v>
                </c:pt>
                <c:pt idx="46">
                  <c:v>676.84022803554478</c:v>
                </c:pt>
                <c:pt idx="47">
                  <c:v>705.94834105653933</c:v>
                </c:pt>
                <c:pt idx="48">
                  <c:v>735.66925645692322</c:v>
                </c:pt>
                <c:pt idx="49">
                  <c:v>766.00297423669633</c:v>
                </c:pt>
                <c:pt idx="50">
                  <c:v>796.94949439585889</c:v>
                </c:pt>
                <c:pt idx="51">
                  <c:v>828.50881693441056</c:v>
                </c:pt>
                <c:pt idx="52">
                  <c:v>860.68094185235202</c:v>
                </c:pt>
                <c:pt idx="53">
                  <c:v>893.46586914968259</c:v>
                </c:pt>
                <c:pt idx="54">
                  <c:v>926.86359882640261</c:v>
                </c:pt>
                <c:pt idx="55">
                  <c:v>960.87413088251196</c:v>
                </c:pt>
                <c:pt idx="56">
                  <c:v>995.4974653180102</c:v>
                </c:pt>
                <c:pt idx="57">
                  <c:v>1030.7336021328983</c:v>
                </c:pt>
                <c:pt idx="58">
                  <c:v>1066.5825413271759</c:v>
                </c:pt>
                <c:pt idx="59">
                  <c:v>1103.0442829008427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829-4715-BB16-42B1E12AFF2A}"/>
            </c:ext>
          </c:extLst>
        </c:ser>
        <c:ser>
          <c:idx val="1"/>
          <c:order val="1"/>
          <c:tx>
            <c:v>IC_ST_T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wr_ICcurves!$B$21:$B$80</c:f>
              <c:numCache>
                <c:formatCode>0.0</c:formatCode>
                <c:ptCount val="60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  <c:pt idx="3">
                  <c:v>2</c:v>
                </c:pt>
                <c:pt idx="4">
                  <c:v>2.5</c:v>
                </c:pt>
                <c:pt idx="5">
                  <c:v>3</c:v>
                </c:pt>
                <c:pt idx="6">
                  <c:v>3.5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5.5</c:v>
                </c:pt>
                <c:pt idx="11">
                  <c:v>6</c:v>
                </c:pt>
                <c:pt idx="12">
                  <c:v>6.5</c:v>
                </c:pt>
                <c:pt idx="13">
                  <c:v>7</c:v>
                </c:pt>
                <c:pt idx="14">
                  <c:v>7.5</c:v>
                </c:pt>
                <c:pt idx="15">
                  <c:v>8</c:v>
                </c:pt>
                <c:pt idx="16">
                  <c:v>8.5</c:v>
                </c:pt>
                <c:pt idx="17">
                  <c:v>9</c:v>
                </c:pt>
                <c:pt idx="18">
                  <c:v>9.5</c:v>
                </c:pt>
                <c:pt idx="19">
                  <c:v>10</c:v>
                </c:pt>
                <c:pt idx="20">
                  <c:v>10.5</c:v>
                </c:pt>
                <c:pt idx="21">
                  <c:v>11</c:v>
                </c:pt>
                <c:pt idx="22">
                  <c:v>11.5</c:v>
                </c:pt>
                <c:pt idx="23">
                  <c:v>12</c:v>
                </c:pt>
                <c:pt idx="24">
                  <c:v>12.5</c:v>
                </c:pt>
                <c:pt idx="25">
                  <c:v>13</c:v>
                </c:pt>
                <c:pt idx="26">
                  <c:v>13.5</c:v>
                </c:pt>
                <c:pt idx="27">
                  <c:v>14</c:v>
                </c:pt>
                <c:pt idx="28">
                  <c:v>14.5</c:v>
                </c:pt>
                <c:pt idx="29">
                  <c:v>15</c:v>
                </c:pt>
                <c:pt idx="30">
                  <c:v>15.5</c:v>
                </c:pt>
                <c:pt idx="31">
                  <c:v>16</c:v>
                </c:pt>
                <c:pt idx="32">
                  <c:v>16.5</c:v>
                </c:pt>
                <c:pt idx="33">
                  <c:v>17</c:v>
                </c:pt>
                <c:pt idx="34">
                  <c:v>17.5</c:v>
                </c:pt>
                <c:pt idx="35">
                  <c:v>18</c:v>
                </c:pt>
                <c:pt idx="36">
                  <c:v>18.5</c:v>
                </c:pt>
                <c:pt idx="37">
                  <c:v>19</c:v>
                </c:pt>
                <c:pt idx="38">
                  <c:v>19.5</c:v>
                </c:pt>
                <c:pt idx="39">
                  <c:v>20</c:v>
                </c:pt>
                <c:pt idx="40">
                  <c:v>20.5</c:v>
                </c:pt>
                <c:pt idx="41">
                  <c:v>21</c:v>
                </c:pt>
                <c:pt idx="42">
                  <c:v>21.5</c:v>
                </c:pt>
                <c:pt idx="43">
                  <c:v>22</c:v>
                </c:pt>
                <c:pt idx="44">
                  <c:v>22.5</c:v>
                </c:pt>
                <c:pt idx="45">
                  <c:v>23</c:v>
                </c:pt>
                <c:pt idx="46">
                  <c:v>23.5</c:v>
                </c:pt>
                <c:pt idx="47">
                  <c:v>24</c:v>
                </c:pt>
                <c:pt idx="48">
                  <c:v>24.5</c:v>
                </c:pt>
                <c:pt idx="49">
                  <c:v>25</c:v>
                </c:pt>
                <c:pt idx="50">
                  <c:v>25.5</c:v>
                </c:pt>
                <c:pt idx="51">
                  <c:v>26</c:v>
                </c:pt>
                <c:pt idx="52">
                  <c:v>26.5</c:v>
                </c:pt>
                <c:pt idx="53">
                  <c:v>27</c:v>
                </c:pt>
                <c:pt idx="54">
                  <c:v>27.5</c:v>
                </c:pt>
                <c:pt idx="55">
                  <c:v>28</c:v>
                </c:pt>
                <c:pt idx="56">
                  <c:v>28.5</c:v>
                </c:pt>
                <c:pt idx="57">
                  <c:v>29</c:v>
                </c:pt>
                <c:pt idx="58">
                  <c:v>29.5</c:v>
                </c:pt>
                <c:pt idx="59">
                  <c:v>30</c:v>
                </c:pt>
              </c:numCache>
            </c:numRef>
          </c:xVal>
          <c:yVal>
            <c:numRef>
              <c:f>wr_ICcurves!$H$21:$H$80</c:f>
              <c:numCache>
                <c:formatCode>"$"#,##0.00</c:formatCode>
                <c:ptCount val="60"/>
                <c:pt idx="0">
                  <c:v>0.92627179904508716</c:v>
                </c:pt>
                <c:pt idx="1">
                  <c:v>3.7050871961803487</c:v>
                </c:pt>
                <c:pt idx="2">
                  <c:v>8.3364461914057841</c:v>
                </c:pt>
                <c:pt idx="3">
                  <c:v>14.820348784721395</c:v>
                </c:pt>
                <c:pt idx="4">
                  <c:v>23.156794976127177</c:v>
                </c:pt>
                <c:pt idx="5">
                  <c:v>33.345784765623137</c:v>
                </c:pt>
                <c:pt idx="6">
                  <c:v>45.387318153209279</c:v>
                </c:pt>
                <c:pt idx="7">
                  <c:v>59.281395138885578</c:v>
                </c:pt>
                <c:pt idx="8">
                  <c:v>75.028015722652057</c:v>
                </c:pt>
                <c:pt idx="9">
                  <c:v>92.627179904508708</c:v>
                </c:pt>
                <c:pt idx="10">
                  <c:v>112.07888768445554</c:v>
                </c:pt>
                <c:pt idx="11">
                  <c:v>133.38313906249255</c:v>
                </c:pt>
                <c:pt idx="12">
                  <c:v>156.53993403861972</c:v>
                </c:pt>
                <c:pt idx="13">
                  <c:v>181.54927261283711</c:v>
                </c:pt>
                <c:pt idx="14">
                  <c:v>208.41115478514459</c:v>
                </c:pt>
                <c:pt idx="15">
                  <c:v>237.12558055554231</c:v>
                </c:pt>
                <c:pt idx="16">
                  <c:v>267.69254992403023</c:v>
                </c:pt>
                <c:pt idx="17">
                  <c:v>300.11206289060823</c:v>
                </c:pt>
                <c:pt idx="18">
                  <c:v>334.38411945527639</c:v>
                </c:pt>
                <c:pt idx="19">
                  <c:v>370.50871961803483</c:v>
                </c:pt>
                <c:pt idx="20">
                  <c:v>408.48586337888344</c:v>
                </c:pt>
                <c:pt idx="21">
                  <c:v>448.31555073782215</c:v>
                </c:pt>
                <c:pt idx="22">
                  <c:v>489.99778169485103</c:v>
                </c:pt>
                <c:pt idx="23">
                  <c:v>533.53255624997018</c:v>
                </c:pt>
                <c:pt idx="24">
                  <c:v>578.91987440317939</c:v>
                </c:pt>
                <c:pt idx="25">
                  <c:v>626.15973615447888</c:v>
                </c:pt>
                <c:pt idx="26">
                  <c:v>675.25214150386864</c:v>
                </c:pt>
                <c:pt idx="27">
                  <c:v>726.19709045134846</c:v>
                </c:pt>
                <c:pt idx="28">
                  <c:v>778.9945829969181</c:v>
                </c:pt>
                <c:pt idx="29">
                  <c:v>833.64461914057836</c:v>
                </c:pt>
                <c:pt idx="30">
                  <c:v>890.14719888232867</c:v>
                </c:pt>
                <c:pt idx="31">
                  <c:v>948.50232222216925</c:v>
                </c:pt>
                <c:pt idx="32">
                  <c:v>1008.7099891600998</c:v>
                </c:pt>
                <c:pt idx="33">
                  <c:v>1070.7701996961209</c:v>
                </c:pt>
                <c:pt idx="34">
                  <c:v>1134.6829538302316</c:v>
                </c:pt>
                <c:pt idx="35">
                  <c:v>1200.4482515624329</c:v>
                </c:pt>
                <c:pt idx="36">
                  <c:v>1268.0660928927241</c:v>
                </c:pt>
                <c:pt idx="37">
                  <c:v>1337.5364778211056</c:v>
                </c:pt>
                <c:pt idx="38">
                  <c:v>1408.8594063475775</c:v>
                </c:pt>
                <c:pt idx="39">
                  <c:v>1482.0348784721393</c:v>
                </c:pt>
                <c:pt idx="40">
                  <c:v>1557.0628941947912</c:v>
                </c:pt>
                <c:pt idx="41">
                  <c:v>1633.9434535155337</c:v>
                </c:pt>
                <c:pt idx="42">
                  <c:v>1712.6765564343659</c:v>
                </c:pt>
                <c:pt idx="43">
                  <c:v>1793.2622029512886</c:v>
                </c:pt>
                <c:pt idx="44">
                  <c:v>1875.7003930663013</c:v>
                </c:pt>
                <c:pt idx="45">
                  <c:v>1959.9911267794041</c:v>
                </c:pt>
                <c:pt idx="46">
                  <c:v>2046.1344040905969</c:v>
                </c:pt>
                <c:pt idx="47">
                  <c:v>2134.1302249998807</c:v>
                </c:pt>
                <c:pt idx="48">
                  <c:v>2223.9785895072537</c:v>
                </c:pt>
                <c:pt idx="49">
                  <c:v>2315.6794976127176</c:v>
                </c:pt>
                <c:pt idx="50">
                  <c:v>2409.2329493162715</c:v>
                </c:pt>
                <c:pt idx="51">
                  <c:v>2504.6389446179155</c:v>
                </c:pt>
                <c:pt idx="52">
                  <c:v>2601.8974835176496</c:v>
                </c:pt>
                <c:pt idx="53">
                  <c:v>2701.0085660154746</c:v>
                </c:pt>
                <c:pt idx="54">
                  <c:v>2801.9721921113887</c:v>
                </c:pt>
                <c:pt idx="55">
                  <c:v>2904.7883618053938</c:v>
                </c:pt>
                <c:pt idx="56">
                  <c:v>3009.4570750974872</c:v>
                </c:pt>
                <c:pt idx="57">
                  <c:v>3115.9783319876724</c:v>
                </c:pt>
                <c:pt idx="58">
                  <c:v>3224.3521324759481</c:v>
                </c:pt>
                <c:pt idx="59">
                  <c:v>3334.5784765623134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829-4715-BB16-42B1E12AF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9882776"/>
        <c:axId val="364727432"/>
      </c:scatterChart>
      <c:valAx>
        <c:axId val="799882776"/>
        <c:scaling>
          <c:orientation val="minMax"/>
          <c:max val="3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4727432"/>
        <c:crosses val="autoZero"/>
        <c:crossBetween val="midCat"/>
      </c:valAx>
      <c:valAx>
        <c:axId val="364727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$/vehicle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98827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1714497</xdr:colOff>
      <xdr:row>44</xdr:row>
      <xdr:rowOff>125941</xdr:rowOff>
    </xdr:from>
    <xdr:to>
      <xdr:col>11</xdr:col>
      <xdr:colOff>95249</xdr:colOff>
      <xdr:row>85</xdr:row>
      <xdr:rowOff>63501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201084</xdr:colOff>
      <xdr:row>44</xdr:row>
      <xdr:rowOff>46566</xdr:rowOff>
    </xdr:from>
    <xdr:to>
      <xdr:col>30</xdr:col>
      <xdr:colOff>433917</xdr:colOff>
      <xdr:row>59</xdr:row>
      <xdr:rowOff>91016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603248</xdr:colOff>
      <xdr:row>44</xdr:row>
      <xdr:rowOff>120649</xdr:rowOff>
    </xdr:from>
    <xdr:to>
      <xdr:col>22</xdr:col>
      <xdr:colOff>190499</xdr:colOff>
      <xdr:row>75</xdr:row>
      <xdr:rowOff>63500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595313</xdr:colOff>
      <xdr:row>19</xdr:row>
      <xdr:rowOff>214314</xdr:rowOff>
    </xdr:from>
    <xdr:to>
      <xdr:col>17</xdr:col>
      <xdr:colOff>261937</xdr:colOff>
      <xdr:row>41</xdr:row>
      <xdr:rowOff>107156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226218</xdr:colOff>
      <xdr:row>19</xdr:row>
      <xdr:rowOff>250032</xdr:rowOff>
    </xdr:from>
    <xdr:to>
      <xdr:col>27</xdr:col>
      <xdr:colOff>571499</xdr:colOff>
      <xdr:row>41</xdr:row>
      <xdr:rowOff>130968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595313</xdr:colOff>
      <xdr:row>19</xdr:row>
      <xdr:rowOff>214314</xdr:rowOff>
    </xdr:from>
    <xdr:to>
      <xdr:col>17</xdr:col>
      <xdr:colOff>261937</xdr:colOff>
      <xdr:row>41</xdr:row>
      <xdr:rowOff>107156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226218</xdr:colOff>
      <xdr:row>19</xdr:row>
      <xdr:rowOff>250032</xdr:rowOff>
    </xdr:from>
    <xdr:to>
      <xdr:col>27</xdr:col>
      <xdr:colOff>571499</xdr:colOff>
      <xdr:row>41</xdr:row>
      <xdr:rowOff>130968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214312</xdr:colOff>
      <xdr:row>19</xdr:row>
      <xdr:rowOff>45244</xdr:rowOff>
    </xdr:from>
    <xdr:to>
      <xdr:col>29</xdr:col>
      <xdr:colOff>333374</xdr:colOff>
      <xdr:row>40</xdr:row>
      <xdr:rowOff>166687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523875</xdr:colOff>
      <xdr:row>19</xdr:row>
      <xdr:rowOff>21429</xdr:rowOff>
    </xdr:from>
    <xdr:to>
      <xdr:col>18</xdr:col>
      <xdr:colOff>571500</xdr:colOff>
      <xdr:row>41</xdr:row>
      <xdr:rowOff>35717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id="1" name="TechList" displayName="TechList" ref="A1:K237" totalsRowShown="0" headerRowDxfId="203" dataDxfId="201" headerRowBorderDxfId="202" tableBorderDxfId="200">
  <autoFilter ref="A1:K237"/>
  <tableColumns count="11">
    <tableColumn id="1" name="Tech_#" dataDxfId="199"/>
    <tableColumn id="2" name="Tech" dataDxfId="198"/>
    <tableColumn id="10" name="Complexity_Ph2" dataDxfId="197" dataCellStyle="Input"/>
    <tableColumn id="3" name="Complexity" dataDxfId="196" dataCellStyle="Input"/>
    <tableColumn id="11" name="ST_Thru_Ph2" dataDxfId="195" dataCellStyle="Input"/>
    <tableColumn id="4" name="ST_Thru" dataDxfId="194" dataCellStyle="Input"/>
    <tableColumn id="5" name="Definition" dataDxfId="193"/>
    <tableColumn id="6" name="Active" dataDxfId="192" dataCellStyle="Input"/>
    <tableColumn id="7" name="LF_code_Ph1" dataCellStyle="Input"/>
    <tableColumn id="8" name="LF_code_Ph2" dataDxfId="191">
      <calculatedColumnFormula>TechList[[#This Row],[LF_code_Ph1]]-5</calculatedColumnFormula>
    </tableColumn>
    <tableColumn id="9" name="LF_code_2016TAR" dataDxfId="190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id="2" name="LearningFactors" displayName="LearningFactors" ref="A1:U237" totalsRowShown="0" headerRowDxfId="189" dataDxfId="187" headerRowBorderDxfId="188" tableBorderDxfId="186">
  <autoFilter ref="A1:U237"/>
  <tableColumns count="21">
    <tableColumn id="1" name="Tech_#" dataDxfId="185" dataCellStyle="Input">
      <calculatedColumnFormula>TechList[[#This Row],[Tech_'#]]</calculatedColumnFormula>
    </tableColumn>
    <tableColumn id="2" name="LF_codeNew" dataDxfId="184">
      <calculatedColumnFormula>INDEX(
IF(Curves_learning="Ph1",TechList[LF_code_Ph2],TechList[LF_code_2016TAR]),
MATCH(lfTable!$A2,TechList[Tech_'#],0),)</calculatedColumnFormula>
    </tableColumn>
    <tableColumn id="3" name="2012" dataDxfId="183">
      <calculatedColumnFormula>IF(C$1="","",INDEX(LFmatrix,MATCH($B2,LF_LF_code,0),MATCH(VALUE(lfTable!C$1),LFs!$I$1:$AA$1,0)))</calculatedColumnFormula>
    </tableColumn>
    <tableColumn id="4" name="2013" dataDxfId="182">
      <calculatedColumnFormula>IF(D$1="","",INDEX(LFmatrix,MATCH($B2,LF_LF_code,0),MATCH(VALUE(lfTable!D$1),LFs!$I$1:$AA$1,0)))</calculatedColumnFormula>
    </tableColumn>
    <tableColumn id="5" name="2014" dataDxfId="181">
      <calculatedColumnFormula>IF(E$1="","",INDEX(LFmatrix,MATCH($B2,LF_LF_code,0),MATCH(VALUE(lfTable!E$1),LFs!$I$1:$AA$1,0)))</calculatedColumnFormula>
    </tableColumn>
    <tableColumn id="6" name="2015" dataDxfId="180">
      <calculatedColumnFormula>IF(F$1="","",INDEX(LFmatrix,MATCH($B2,LF_LF_code,0),MATCH(VALUE(lfTable!F$1),LFs!$I$1:$AA$1,0)))</calculatedColumnFormula>
    </tableColumn>
    <tableColumn id="7" name="2016" dataDxfId="179">
      <calculatedColumnFormula>IF(G$1="","",INDEX(LFmatrix,MATCH($B2,LF_LF_code,0),MATCH(VALUE(lfTable!G$1),LFs!$I$1:$AA$1,0)))</calculatedColumnFormula>
    </tableColumn>
    <tableColumn id="8" name="2017" dataDxfId="178">
      <calculatedColumnFormula>IF(H$1="","",INDEX(LFmatrix,MATCH($B2,LF_LF_code,0),MATCH(VALUE(lfTable!H$1),LFs!$I$1:$AA$1,0)))</calculatedColumnFormula>
    </tableColumn>
    <tableColumn id="9" name="2018" dataDxfId="177">
      <calculatedColumnFormula>IF(I$1="","",INDEX(LFmatrix,MATCH($B2,LF_LF_code,0),MATCH(VALUE(lfTable!I$1),LFs!$I$1:$AA$1,0)))</calculatedColumnFormula>
    </tableColumn>
    <tableColumn id="10" name="2019" dataDxfId="176">
      <calculatedColumnFormula>IF(J$1="","",INDEX(LFmatrix,MATCH($B2,LF_LF_code,0),MATCH(VALUE(lfTable!J$1),LFs!$I$1:$AA$1,0)))</calculatedColumnFormula>
    </tableColumn>
    <tableColumn id="11" name="2020" dataDxfId="175">
      <calculatedColumnFormula>IF(K$1="","",INDEX(LFmatrix,MATCH($B2,LF_LF_code,0),MATCH(VALUE(lfTable!K$1),LFs!$I$1:$AA$1,0)))</calculatedColumnFormula>
    </tableColumn>
    <tableColumn id="12" name="2021" dataDxfId="174">
      <calculatedColumnFormula>IF(L$1="","",INDEX(LFmatrix,MATCH($B2,LF_LF_code,0),MATCH(VALUE(lfTable!L$1),LFs!$I$1:$AA$1,0)))</calculatedColumnFormula>
    </tableColumn>
    <tableColumn id="13" name="2022" dataDxfId="173">
      <calculatedColumnFormula>IF(M$1="","",INDEX(LFmatrix,MATCH($B2,LF_LF_code,0),MATCH(VALUE(lfTable!M$1),LFs!$I$1:$AA$1,0)))</calculatedColumnFormula>
    </tableColumn>
    <tableColumn id="14" name="2023" dataDxfId="172">
      <calculatedColumnFormula>IF(N$1="","",INDEX(LFmatrix,MATCH($B2,LF_LF_code,0),MATCH(VALUE(lfTable!N$1),LFs!$I$1:$AA$1,0)))</calculatedColumnFormula>
    </tableColumn>
    <tableColumn id="15" name="2024" dataDxfId="171">
      <calculatedColumnFormula>IF(O$1="","",INDEX(LFmatrix,MATCH($B2,LF_LF_code,0),MATCH(VALUE(lfTable!O$1),LFs!$I$1:$AA$1,0)))</calculatedColumnFormula>
    </tableColumn>
    <tableColumn id="16" name="2025" dataDxfId="170">
      <calculatedColumnFormula>IF(P$1="","",INDEX(LFmatrix,MATCH($B2,LF_LF_code,0),MATCH(VALUE(lfTable!P$1),LFs!$I$1:$AA$1,0)))</calculatedColumnFormula>
    </tableColumn>
    <tableColumn id="17" name="2026" dataDxfId="169">
      <calculatedColumnFormula>IF(Q$1="","",INDEX(LFmatrix,MATCH($B2,LF_LF_code,0),MATCH(VALUE(lfTable!Q$1),LFs!$I$1:$AA$1,0)))</calculatedColumnFormula>
    </tableColumn>
    <tableColumn id="18" name="2027" dataDxfId="168">
      <calculatedColumnFormula>IF(R$1="","",INDEX(LFmatrix,MATCH($B2,LF_LF_code,0),MATCH(VALUE(lfTable!R$1),LFs!$I$1:$AA$1,0)))</calculatedColumnFormula>
    </tableColumn>
    <tableColumn id="19" name="2028" dataDxfId="167">
      <calculatedColumnFormula>IF(S$1="","",INDEX(LFmatrix,MATCH($B2,LF_LF_code,0),MATCH(VALUE(lfTable!S$1),LFs!$I$1:$AA$1,0)))</calculatedColumnFormula>
    </tableColumn>
    <tableColumn id="20" name="2029" dataDxfId="166">
      <calculatedColumnFormula>IF(T$1="","",INDEX(LFmatrix,MATCH($B2,LF_LF_code,0),MATCH(VALUE(lfTable!T$1),LFs!$I$1:$AA$1,0)))</calculatedColumnFormula>
    </tableColumn>
    <tableColumn id="21" name="2030" dataDxfId="165">
      <calculatedColumnFormula>IF(U$1="","",INDEX(LFmatrix,MATCH($B2,LF_LF_code,0),MATCH(VALUE(lfTable!U$1),LFs!$I$1:$AA$1,0)))</calculatedColumnFormula>
    </tableColumn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id="6" name="ICMfactors7" displayName="ICMfactors7" ref="A1:W237" totalsRowShown="0" headerRowDxfId="164" dataDxfId="162" headerRowBorderDxfId="163" tableBorderDxfId="161">
  <autoFilter ref="A1:W237"/>
  <tableColumns count="23">
    <tableColumn id="1" name="Tech_#" dataDxfId="160" dataCellStyle="Input">
      <calculatedColumnFormula>TechList[[#This Row],[Tech_'#]]</calculatedColumnFormula>
    </tableColumn>
    <tableColumn id="2" name="ST_Thru" dataDxfId="159">
      <calculatedColumnFormula>INDEX(IF(WR_curve="2017-2025FRM",TechList[ST_Thru_Ph2],TechList[ST_Thru]),MATCH(ICM_o!$A2,TechList[Tech_'#],0),)</calculatedColumnFormula>
    </tableColumn>
    <tableColumn id="3" name="Complexity" dataDxfId="158">
      <calculatedColumnFormula>INDEX(TechList[Complexity],MATCH(ICM_o!$A2,TechList[Tech_'#],0),)</calculatedColumnFormula>
    </tableColumn>
    <tableColumn id="4" name="Portion" dataDxfId="157"/>
    <tableColumn id="5" name="2012" dataDxfId="156">
      <calculatedColumnFormula>INDEX(IF(VALUE(E$1)&lt;=$B2,IF($D2="warranty",ICMw_ST,ICMo_ST),IF($D2="warranty",ICMw_LT,ICMo_LT)),MATCH(INDEX(TechList[Complexity],MATCH(ICM_o!$A2,TechList[Tech_'#],0),),ICM_complexity,0),)</calculatedColumnFormula>
    </tableColumn>
    <tableColumn id="6" name="2013" dataDxfId="155">
      <calculatedColumnFormula>INDEX(IF(VALUE(F$1)&lt;=$B2,IF($D2="warranty",ICMw_ST,ICMo_ST),IF($D2="warranty",ICMw_LT,ICMo_LT)),MATCH(INDEX(TechList[Complexity],MATCH(ICM_o!$A2,TechList[Tech_'#],0),),ICM_complexity,0),)</calculatedColumnFormula>
    </tableColumn>
    <tableColumn id="7" name="2014" dataDxfId="154">
      <calculatedColumnFormula>INDEX(IF(VALUE(G$1)&lt;=$B2,IF($D2="warranty",ICMw_ST,ICMo_ST),IF($D2="warranty",ICMw_LT,ICMo_LT)),MATCH(INDEX(TechList[Complexity],MATCH(ICM_o!$A2,TechList[Tech_'#],0),),ICM_complexity,0),)</calculatedColumnFormula>
    </tableColumn>
    <tableColumn id="8" name="2015" dataDxfId="153">
      <calculatedColumnFormula>INDEX(IF(VALUE(H$1)&lt;=$B2,IF($D2="warranty",ICMw_ST,ICMo_ST),IF($D2="warranty",ICMw_LT,ICMo_LT)),MATCH(INDEX(TechList[Complexity],MATCH(ICM_o!$A2,TechList[Tech_'#],0),),ICM_complexity,0),)</calculatedColumnFormula>
    </tableColumn>
    <tableColumn id="9" name="2016" dataDxfId="152">
      <calculatedColumnFormula>INDEX(IF(VALUE(I$1)&lt;=$B2,IF($D2="warranty",ICMw_ST,ICMo_ST),IF($D2="warranty",ICMw_LT,ICMo_LT)),MATCH(INDEX(TechList[Complexity],MATCH(ICM_o!$A2,TechList[Tech_'#],0),),ICM_complexity,0),)</calculatedColumnFormula>
    </tableColumn>
    <tableColumn id="10" name="2017" dataDxfId="151">
      <calculatedColumnFormula>INDEX(IF(VALUE(J$1)&lt;=$B2,IF($D2="warranty",ICMw_ST,ICMo_ST),IF($D2="warranty",ICMw_LT,ICMo_LT)),MATCH(INDEX(TechList[Complexity],MATCH(ICM_o!$A2,TechList[Tech_'#],0),),ICM_complexity,0),)</calculatedColumnFormula>
    </tableColumn>
    <tableColumn id="11" name="2018" dataDxfId="150">
      <calculatedColumnFormula>INDEX(IF(VALUE(K$1)&lt;=$B2,IF($D2="warranty",ICMw_ST,ICMo_ST),IF($D2="warranty",ICMw_LT,ICMo_LT)),MATCH(INDEX(TechList[Complexity],MATCH(ICM_o!$A2,TechList[Tech_'#],0),),ICM_complexity,0),)</calculatedColumnFormula>
    </tableColumn>
    <tableColumn id="12" name="2019" dataDxfId="149">
      <calculatedColumnFormula>INDEX(IF(VALUE(L$1)&lt;=$B2,IF($D2="warranty",ICMw_ST,ICMo_ST),IF($D2="warranty",ICMw_LT,ICMo_LT)),MATCH(INDEX(TechList[Complexity],MATCH(ICM_o!$A2,TechList[Tech_'#],0),),ICM_complexity,0),)</calculatedColumnFormula>
    </tableColumn>
    <tableColumn id="13" name="2020" dataDxfId="148">
      <calculatedColumnFormula>INDEX(IF(VALUE(M$1)&lt;=$B2,IF($D2="warranty",ICMw_ST,ICMo_ST),IF($D2="warranty",ICMw_LT,ICMo_LT)),MATCH(INDEX(TechList[Complexity],MATCH(ICM_o!$A2,TechList[Tech_'#],0),),ICM_complexity,0),)</calculatedColumnFormula>
    </tableColumn>
    <tableColumn id="14" name="2021" dataDxfId="147">
      <calculatedColumnFormula>INDEX(IF(VALUE(N$1)&lt;=$B2,IF($D2="warranty",ICMw_ST,ICMo_ST),IF($D2="warranty",ICMw_LT,ICMo_LT)),MATCH(INDEX(TechList[Complexity],MATCH(ICM_o!$A2,TechList[Tech_'#],0),),ICM_complexity,0),)</calculatedColumnFormula>
    </tableColumn>
    <tableColumn id="15" name="2022" dataDxfId="146">
      <calculatedColumnFormula>INDEX(IF(VALUE(O$1)&lt;=$B2,IF($D2="warranty",ICMw_ST,ICMo_ST),IF($D2="warranty",ICMw_LT,ICMo_LT)),MATCH(INDEX(TechList[Complexity],MATCH(ICM_o!$A2,TechList[Tech_'#],0),),ICM_complexity,0),)</calculatedColumnFormula>
    </tableColumn>
    <tableColumn id="16" name="2023" dataDxfId="145">
      <calculatedColumnFormula>INDEX(IF(VALUE(P$1)&lt;=$B2,IF($D2="warranty",ICMw_ST,ICMo_ST),IF($D2="warranty",ICMw_LT,ICMo_LT)),MATCH(INDEX(TechList[Complexity],MATCH(ICM_o!$A2,TechList[Tech_'#],0),),ICM_complexity,0),)</calculatedColumnFormula>
    </tableColumn>
    <tableColumn id="17" name="2024" dataDxfId="144">
      <calculatedColumnFormula>INDEX(IF(VALUE(Q$1)&lt;=$B2,IF($D2="warranty",ICMw_ST,ICMo_ST),IF($D2="warranty",ICMw_LT,ICMo_LT)),MATCH(INDEX(TechList[Complexity],MATCH(ICM_o!$A2,TechList[Tech_'#],0),),ICM_complexity,0),)</calculatedColumnFormula>
    </tableColumn>
    <tableColumn id="18" name="2025" dataDxfId="143">
      <calculatedColumnFormula>INDEX(IF(VALUE(R$1)&lt;=$B2,IF($D2="warranty",ICMw_ST,ICMo_ST),IF($D2="warranty",ICMw_LT,ICMo_LT)),MATCH(INDEX(TechList[Complexity],MATCH(ICM_o!$A2,TechList[Tech_'#],0),),ICM_complexity,0),)</calculatedColumnFormula>
    </tableColumn>
    <tableColumn id="19" name="2026" dataDxfId="142">
      <calculatedColumnFormula>INDEX(IF(VALUE(S$1)&lt;=$B2,IF($D2="warranty",ICMw_ST,ICMo_ST),IF($D2="warranty",ICMw_LT,ICMo_LT)),MATCH(INDEX(TechList[Complexity],MATCH(ICM_o!$A2,TechList[Tech_'#],0),),ICM_complexity,0),)</calculatedColumnFormula>
    </tableColumn>
    <tableColumn id="20" name="2027" dataDxfId="141">
      <calculatedColumnFormula>INDEX(IF(VALUE(T$1)&lt;=$B2,IF($D2="warranty",ICMw_ST,ICMo_ST),IF($D2="warranty",ICMw_LT,ICMo_LT)),MATCH(INDEX(TechList[Complexity],MATCH(ICM_o!$A2,TechList[Tech_'#],0),),ICM_complexity,0),)</calculatedColumnFormula>
    </tableColumn>
    <tableColumn id="21" name="2028" dataDxfId="140">
      <calculatedColumnFormula>INDEX(IF(VALUE(U$1)&lt;=$B2,IF($D2="warranty",ICMw_ST,ICMo_ST),IF($D2="warranty",ICMw_LT,ICMo_LT)),MATCH(INDEX(TechList[Complexity],MATCH(ICM_o!$A2,TechList[Tech_'#],0),),ICM_complexity,0),)</calculatedColumnFormula>
    </tableColumn>
    <tableColumn id="22" name="2029" dataDxfId="139">
      <calculatedColumnFormula>INDEX(IF(VALUE(V$1)&lt;=$B2,IF($D2="warranty",ICMw_ST,ICMo_ST),IF($D2="warranty",ICMw_LT,ICMo_LT)),MATCH(INDEX(TechList[Complexity],MATCH(ICM_o!$A2,TechList[Tech_'#],0),),ICM_complexity,0),)</calculatedColumnFormula>
    </tableColumn>
    <tableColumn id="23" name="2030" dataDxfId="138">
      <calculatedColumnFormula>INDEX(IF(VALUE(W$1)&lt;=$B2,IF($D2="warranty",ICMw_ST,ICMo_ST),IF($D2="warranty",ICMw_LT,ICMo_LT)),MATCH(INDEX(TechList[Complexity],MATCH(ICM_o!$A2,TechList[Tech_'#],0),),ICM_complexity,0),)</calculatedColumnFormula>
    </tableColumn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id="3" name="ICMfactors" displayName="ICMfactors" ref="A1:W237" totalsRowShown="0" headerRowDxfId="137" dataDxfId="135" headerRowBorderDxfId="136" tableBorderDxfId="134">
  <autoFilter ref="A1:W237"/>
  <tableColumns count="23">
    <tableColumn id="1" name="Tech_#" dataDxfId="133" dataCellStyle="Input">
      <calculatedColumnFormula>TechList[[#This Row],[Tech_'#]]</calculatedColumnFormula>
    </tableColumn>
    <tableColumn id="2" name="ST_Thru" dataDxfId="132">
      <calculatedColumnFormula>INDEX(IF(WR_curve="2017-2025FRM",TechList[ST_Thru_Ph2],TechList[ST_Thru]),MATCH(ICM_w!$A2,TechList[Tech_'#],0),)</calculatedColumnFormula>
    </tableColumn>
    <tableColumn id="3" name="Complexity" dataDxfId="131">
      <calculatedColumnFormula>INDEX(TechList[Complexity],MATCH(ICM_w!$A2,TechList[Tech_'#],0),)</calculatedColumnFormula>
    </tableColumn>
    <tableColumn id="4" name="Portion" dataDxfId="130"/>
    <tableColumn id="5" name="2012" dataDxfId="129">
      <calculatedColumnFormula>INDEX(IF(VALUE(E$1)&lt;=$B2,IF($D2="warranty",ICMw_ST,ICMo_ST),IF($D2="warranty",ICMw_LT,ICMo_LT)),MATCH(INDEX(TechList[Complexity],MATCH(ICM_w!$A2,TechList[Tech_'#],0),),ICM_complexity,0),)</calculatedColumnFormula>
    </tableColumn>
    <tableColumn id="6" name="2013" dataDxfId="128">
      <calculatedColumnFormula>INDEX(IF(VALUE(F$1)&lt;=$B2,IF($D2="warranty",ICMw_ST,ICMo_ST),IF($D2="warranty",ICMw_LT,ICMo_LT)),MATCH(INDEX(TechList[Complexity],MATCH(ICM_w!$A2,TechList[Tech_'#],0),),ICM_complexity,0),)</calculatedColumnFormula>
    </tableColumn>
    <tableColumn id="7" name="2014" dataDxfId="127">
      <calculatedColumnFormula>INDEX(IF(VALUE(G$1)&lt;=$B2,IF($D2="warranty",ICMw_ST,ICMo_ST),IF($D2="warranty",ICMw_LT,ICMo_LT)),MATCH(INDEX(TechList[Complexity],MATCH(ICM_w!$A2,TechList[Tech_'#],0),),ICM_complexity,0),)</calculatedColumnFormula>
    </tableColumn>
    <tableColumn id="8" name="2015" dataDxfId="126">
      <calculatedColumnFormula>INDEX(IF(VALUE(H$1)&lt;=$B2,IF($D2="warranty",ICMw_ST,ICMo_ST),IF($D2="warranty",ICMw_LT,ICMo_LT)),MATCH(INDEX(TechList[Complexity],MATCH(ICM_w!$A2,TechList[Tech_'#],0),),ICM_complexity,0),)</calculatedColumnFormula>
    </tableColumn>
    <tableColumn id="9" name="2016" dataDxfId="125">
      <calculatedColumnFormula>INDEX(IF(VALUE(I$1)&lt;=$B2,IF($D2="warranty",ICMw_ST,ICMo_ST),IF($D2="warranty",ICMw_LT,ICMo_LT)),MATCH(INDEX(TechList[Complexity],MATCH(ICM_w!$A2,TechList[Tech_'#],0),),ICM_complexity,0),)</calculatedColumnFormula>
    </tableColumn>
    <tableColumn id="10" name="2017" dataDxfId="124">
      <calculatedColumnFormula>INDEX(IF(VALUE(J$1)&lt;=$B2,IF($D2="warranty",ICMw_ST,ICMo_ST),IF($D2="warranty",ICMw_LT,ICMo_LT)),MATCH(INDEX(TechList[Complexity],MATCH(ICM_w!$A2,TechList[Tech_'#],0),),ICM_complexity,0),)</calculatedColumnFormula>
    </tableColumn>
    <tableColumn id="11" name="2018" dataDxfId="123">
      <calculatedColumnFormula>INDEX(IF(VALUE(K$1)&lt;=$B2,IF($D2="warranty",ICMw_ST,ICMo_ST),IF($D2="warranty",ICMw_LT,ICMo_LT)),MATCH(INDEX(TechList[Complexity],MATCH(ICM_w!$A2,TechList[Tech_'#],0),),ICM_complexity,0),)</calculatedColumnFormula>
    </tableColumn>
    <tableColumn id="12" name="2019" dataDxfId="122">
      <calculatedColumnFormula>INDEX(IF(VALUE(L$1)&lt;=$B2,IF($D2="warranty",ICMw_ST,ICMo_ST),IF($D2="warranty",ICMw_LT,ICMo_LT)),MATCH(INDEX(TechList[Complexity],MATCH(ICM_w!$A2,TechList[Tech_'#],0),),ICM_complexity,0),)</calculatedColumnFormula>
    </tableColumn>
    <tableColumn id="13" name="2020" dataDxfId="121">
      <calculatedColumnFormula>INDEX(IF(VALUE(M$1)&lt;=$B2,IF($D2="warranty",ICMw_ST,ICMo_ST),IF($D2="warranty",ICMw_LT,ICMo_LT)),MATCH(INDEX(TechList[Complexity],MATCH(ICM_w!$A2,TechList[Tech_'#],0),),ICM_complexity,0),)</calculatedColumnFormula>
    </tableColumn>
    <tableColumn id="14" name="2021" dataDxfId="120">
      <calculatedColumnFormula>INDEX(IF(VALUE(N$1)&lt;=$B2,IF($D2="warranty",ICMw_ST,ICMo_ST),IF($D2="warranty",ICMw_LT,ICMo_LT)),MATCH(INDEX(TechList[Complexity],MATCH(ICM_w!$A2,TechList[Tech_'#],0),),ICM_complexity,0),)</calculatedColumnFormula>
    </tableColumn>
    <tableColumn id="15" name="2022" dataDxfId="119">
      <calculatedColumnFormula>INDEX(IF(VALUE(O$1)&lt;=$B2,IF($D2="warranty",ICMw_ST,ICMo_ST),IF($D2="warranty",ICMw_LT,ICMo_LT)),MATCH(INDEX(TechList[Complexity],MATCH(ICM_w!$A2,TechList[Tech_'#],0),),ICM_complexity,0),)</calculatedColumnFormula>
    </tableColumn>
    <tableColumn id="16" name="2023" dataDxfId="118">
      <calculatedColumnFormula>INDEX(IF(VALUE(P$1)&lt;=$B2,IF($D2="warranty",ICMw_ST,ICMo_ST),IF($D2="warranty",ICMw_LT,ICMo_LT)),MATCH(INDEX(TechList[Complexity],MATCH(ICM_w!$A2,TechList[Tech_'#],0),),ICM_complexity,0),)</calculatedColumnFormula>
    </tableColumn>
    <tableColumn id="17" name="2024" dataDxfId="117">
      <calculatedColumnFormula>INDEX(IF(VALUE(Q$1)&lt;=$B2,IF($D2="warranty",ICMw_ST,ICMo_ST),IF($D2="warranty",ICMw_LT,ICMo_LT)),MATCH(INDEX(TechList[Complexity],MATCH(ICM_w!$A2,TechList[Tech_'#],0),),ICM_complexity,0),)</calculatedColumnFormula>
    </tableColumn>
    <tableColumn id="18" name="2025" dataDxfId="116">
      <calculatedColumnFormula>INDEX(IF(VALUE(R$1)&lt;=$B2,IF($D2="warranty",ICMw_ST,ICMo_ST),IF($D2="warranty",ICMw_LT,ICMo_LT)),MATCH(INDEX(TechList[Complexity],MATCH(ICM_w!$A2,TechList[Tech_'#],0),),ICM_complexity,0),)</calculatedColumnFormula>
    </tableColumn>
    <tableColumn id="19" name="2026" dataDxfId="115">
      <calculatedColumnFormula>INDEX(IF(VALUE(S$1)&lt;=$B2,IF($D2="warranty",ICMw_ST,ICMo_ST),IF($D2="warranty",ICMw_LT,ICMo_LT)),MATCH(INDEX(TechList[Complexity],MATCH(ICM_w!$A2,TechList[Tech_'#],0),),ICM_complexity,0),)</calculatedColumnFormula>
    </tableColumn>
    <tableColumn id="20" name="2027" dataDxfId="114">
      <calculatedColumnFormula>INDEX(IF(VALUE(T$1)&lt;=$B2,IF($D2="warranty",ICMw_ST,ICMo_ST),IF($D2="warranty",ICMw_LT,ICMo_LT)),MATCH(INDEX(TechList[Complexity],MATCH(ICM_w!$A2,TechList[Tech_'#],0),),ICM_complexity,0),)</calculatedColumnFormula>
    </tableColumn>
    <tableColumn id="21" name="2028" dataDxfId="113">
      <calculatedColumnFormula>INDEX(IF(VALUE(U$1)&lt;=$B2,IF($D2="warranty",ICMw_ST,ICMo_ST),IF($D2="warranty",ICMw_LT,ICMo_LT)),MATCH(INDEX(TechList[Complexity],MATCH(ICM_w!$A2,TechList[Tech_'#],0),),ICM_complexity,0),)</calculatedColumnFormula>
    </tableColumn>
    <tableColumn id="22" name="2029" dataDxfId="112">
      <calculatedColumnFormula>INDEX(IF(VALUE(V$1)&lt;=$B2,IF($D2="warranty",ICMw_ST,ICMo_ST),IF($D2="warranty",ICMw_LT,ICMo_LT)),MATCH(INDEX(TechList[Complexity],MATCH(ICM_w!$A2,TechList[Tech_'#],0),),ICM_complexity,0),)</calculatedColumnFormula>
    </tableColumn>
    <tableColumn id="23" name="2030" dataDxfId="111">
      <calculatedColumnFormula>INDEX(IF(VALUE(W$1)&lt;=$B2,IF($D2="warranty",ICMw_ST,ICMo_ST),IF($D2="warranty",ICMw_LT,ICMo_LT)),MATCH(INDEX(TechList[Complexity],MATCH(ICM_w!$A2,TechList[Tech_'#],0),),ICM_complexity,0),)</calculatedColumnFormula>
    </tableColumn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4" name="DMC_EngTrans" displayName="DMC_EngTrans" ref="A10:L168" totalsRowShown="0" headerRowDxfId="110" dataDxfId="108" headerRowBorderDxfId="109" tableBorderDxfId="107">
  <autoFilter ref="A10:L168">
    <filterColumn colId="1">
      <filters>
        <filter val="OC1"/>
        <filter val="OC2"/>
      </filters>
    </filterColumn>
  </autoFilter>
  <tableColumns count="12">
    <tableColumn id="1" name="Tech_#" dataDxfId="106" dataCellStyle="Input"/>
    <tableColumn id="2" name="Tech" dataDxfId="105">
      <calculatedColumnFormula>INDEX(TechList[Tech],MATCH(A11,TechList[Tech_'#],0),)</calculatedColumnFormula>
    </tableColumn>
    <tableColumn id="3" name="key" dataDxfId="104">
      <calculatedColumnFormula>CONCATENATE($A11,"_",G11)</calculatedColumnFormula>
    </tableColumn>
    <tableColumn id="4" name="Increment" dataDxfId="103"/>
    <tableColumn id="5" name="Source" dataDxfId="102"/>
    <tableColumn id="6" name="Year_base_DMC" dataDxfId="101">
      <calculatedColumnFormula>INDEX(LF_DMC_base,MATCH(INDEX(IF(Curves_learning="Ph1",TechList[LF_code_Ph2],TechList[LF_code_2016TAR]),MATCH(et_dmc!$A11,TechList[Tech_'#],0),),LF_LF_code,0),)</calculatedColumnFormula>
    </tableColumn>
    <tableColumn id="7" name="CWC/VehType" dataCellStyle="Input">
      <calculatedColumnFormula>VC_10</calculatedColumnFormula>
    </tableColumn>
    <tableColumn id="10" name="LF_code" dataDxfId="100">
      <calculatedColumnFormula>SUMIFS(LearningFactors[LF_codeNew],LearningFactors[Tech_'#],DMC_EngTrans[[#This Row],[Tech_'#]])</calculatedColumnFormula>
    </tableColumn>
    <tableColumn id="11" name="ST_Thru" dataDxfId="99">
      <calculatedColumnFormula>INDEX(TechList[ST_Thru],MATCH($A11,TechList[Tech_'#],0),)</calculatedColumnFormula>
    </tableColumn>
    <tableColumn id="12" name="Complexity" dataDxfId="98">
      <calculatedColumnFormula>INDEX(TechList[Complexity],MATCH($A11,TechList[Tech_'#],0),)</calculatedColumnFormula>
    </tableColumn>
    <tableColumn id="8" name="dmc_base" dataDxfId="97" dataCellStyle="Linked Cell"/>
    <tableColumn id="9" name="Notes" dataDxfId="96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10" name="dmc_aeroCurve" displayName="dmc_aeroCurve" ref="A10:K18" totalsRowShown="0" headerRowDxfId="95" headerRowBorderDxfId="94" tableBorderDxfId="93">
  <autoFilter ref="A10:K18"/>
  <tableColumns count="11">
    <tableColumn id="1" name="Tech_#" dataDxfId="92" dataCellStyle="Input"/>
    <tableColumn id="2" name="Tech" dataDxfId="91">
      <calculatedColumnFormula>INDEX(TechList[Tech],MATCH(A11,TechList[Tech_'#],0),)</calculatedColumnFormula>
    </tableColumn>
    <tableColumn id="3" name="key" dataDxfId="90">
      <calculatedColumnFormula>CONCATENATE($A11,"_",E11)</calculatedColumnFormula>
    </tableColumn>
    <tableColumn id="4" name="Year_base_DMC" dataDxfId="89">
      <calculatedColumnFormula>INDEX(LF_DMC_base,MATCH(INDEX(IF(Curves_learning="Ph1",TechList[LF_code_Ph2],TechList[LF_code_2016TAR]),MATCH($A11,TechList[Tech_'#],0),),LF_LF_code,0),)</calculatedColumnFormula>
    </tableColumn>
    <tableColumn id="5" name="CWC/VehType" dataDxfId="88" dataCellStyle="Input">
      <calculatedColumnFormula>VC_10</calculatedColumnFormula>
    </tableColumn>
    <tableColumn id="6" name="%Cd_rdxn" dataDxfId="87">
      <calculatedColumnFormula>RIGHT(dmc_aeroCurve[[#This Row],[Tech]],2)</calculatedColumnFormula>
    </tableColumn>
    <tableColumn id="7" name="Reserved"/>
    <tableColumn id="8" name="LF_code" dataDxfId="86">
      <calculatedColumnFormula>SUMIFS(LearningFactors[LF_codeNew],LearningFactors[Tech_'#],dmc_aeroCurve[[#This Row],[Tech_'#]])</calculatedColumnFormula>
    </tableColumn>
    <tableColumn id="9" name="ST_Thru" dataDxfId="85">
      <calculatedColumnFormula>INDEX(TechList[ST_Thru],MATCH($A11,TechList[Tech_'#],0),)</calculatedColumnFormula>
    </tableColumn>
    <tableColumn id="10" name="Complexity" dataDxfId="84">
      <calculatedColumnFormula>INDEX(TechList[Complexity],MATCH($A11,TechList[Tech_'#],0),)</calculatedColumnFormula>
    </tableColumn>
    <tableColumn id="11" name="dmc_base" dataDxfId="83">
      <calculatedColumnFormula>$A$4*VALUE(dmc_aeroCurve[[#This Row],[%Cd_rdxn]])^2+$A$5*VALUE(dmc_aeroCurve[[#This Row],[%Cd_rdxn]])</calculatedColumnFormula>
    </tableColumn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5" name="DMC_WR" displayName="DMC_WR" ref="A10:K1150" totalsRowShown="0" headerRowDxfId="82" headerRowBorderDxfId="81" tableBorderDxfId="80">
  <autoFilter ref="A10:K1150"/>
  <tableColumns count="11">
    <tableColumn id="1" name="Tech_#" dataDxfId="79" dataCellStyle="Input"/>
    <tableColumn id="2" name="Tech" dataDxfId="78">
      <calculatedColumnFormula>INDEX(TechList[Tech],MATCH(A11,TechList[Tech_'#],0),)</calculatedColumnFormula>
    </tableColumn>
    <tableColumn id="3" name="key" dataDxfId="77">
      <calculatedColumnFormula>CONCATENATE($A11,"_",TEXT(G11,"00"))</calculatedColumnFormula>
    </tableColumn>
    <tableColumn id="4" name="Tow/Non-tow" dataDxfId="76">
      <calculatedColumnFormula>INDEX(CWC_VehType!$C$2:$C$20,MATCH($G11,CWC_VehType!$A$2:$A$20,0),)</calculatedColumnFormula>
    </tableColumn>
    <tableColumn id="5" name="$/lb (NT)" dataDxfId="75">
      <calculatedColumnFormula>INDEX(wr_DMCcurves_FRM!$C$21:$C$80,MATCH(DMC_WR[[#This Row],[Tech_'#]],wr_DMCcurves_FRM!$A$21:$A$80,0),)</calculatedColumnFormula>
    </tableColumn>
    <tableColumn id="6" name="$/lb (T)" dataDxfId="74">
      <calculatedColumnFormula>INDEX(wr_DMCcurves_FRM!$D$21:$D$80,MATCH(DMC_WR[[#This Row],[Tech_'#]],wr_DMCcurves_FRM!$A$21:$A$80,0),)</calculatedColumnFormula>
    </tableColumn>
    <tableColumn id="7" name="vClass/vType" dataDxfId="73" dataCellStyle="Input"/>
    <tableColumn id="8" name="LF_code" dataDxfId="72"/>
    <tableColumn id="9" name="ST_Thru" dataDxfId="71">
      <calculatedColumnFormula>INDEX(TechList[ST_Thru],MATCH($A11,TechList[Tech_'#],0),)</calculatedColumnFormula>
    </tableColumn>
    <tableColumn id="10" name="Complexity" dataDxfId="70">
      <calculatedColumnFormula>INDEX(TechList[Complexity],MATCH($A11,TechList[Tech_'#],0),)</calculatedColumnFormula>
    </tableColumn>
    <tableColumn id="11" name="dmc_WRbase_pVeh" dataDxfId="69">
      <calculatedColumnFormula>INDEX(CurbWt_selection,MATCH(G11,CurbWts!$A$3:$A$21,0),)
*($B11/100)
*$E11</calculatedColumnFormula>
    </tableColumn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id="12" name="DMC_WR13" displayName="DMC_WR13" ref="A10:K1750" totalsRowShown="0" headerRowDxfId="68" headerRowBorderDxfId="67" tableBorderDxfId="66">
  <autoFilter ref="A10:K1750"/>
  <tableColumns count="11">
    <tableColumn id="1" name="Tech_#" dataDxfId="65" dataCellStyle="Input"/>
    <tableColumn id="2" name="Tech" dataDxfId="64">
      <calculatedColumnFormula>INDEX(TechList[Tech],MATCH(A11,TechList[Tech_'#],0),)</calculatedColumnFormula>
    </tableColumn>
    <tableColumn id="3" name="key" dataDxfId="63">
      <calculatedColumnFormula>CONCATENATE($A11,"_",TEXT(G11,"00"))</calculatedColumnFormula>
    </tableColumn>
    <tableColumn id="4" name="Tow/Non-tow" dataDxfId="62">
      <calculatedColumnFormula>INDEX(CWC_VehType!$C$2:$C$30,MATCH($G11,CWC_VehType!$A$2:$A$30,0),)</calculatedColumnFormula>
    </tableColumn>
    <tableColumn id="12" name="costPerPound_ST" dataDxfId="61">
      <calculatedColumnFormula>INDEX(IF(DMC_WR13[[#This Row],[Tow/Non-tow]]="NT",wr_DMCcurve_TAR!$C$21:$C$80,wr_DMCcurve_TAR!$D$21:$D$80),MATCH(DMC_WR13[[#This Row],[Tech_'#]],wr_DMCcurve_TAR!$A$21:$A$80,0),)</calculatedColumnFormula>
    </tableColumn>
    <tableColumn id="13" name="costPerPound_LT" dataDxfId="60"/>
    <tableColumn id="7" name="CWC/VehType" dataDxfId="59" dataCellStyle="Input"/>
    <tableColumn id="8" name="LF_code" dataDxfId="58">
      <calculatedColumnFormula>SUMIFS(LearningFactors[LF_codeNew],LearningFactors[Tech_'#],DMC_WR13[[#This Row],[Tech_'#]])</calculatedColumnFormula>
    </tableColumn>
    <tableColumn id="9" name="ST_Thru" dataDxfId="57">
      <calculatedColumnFormula>INDEX(TechList[ST_Thru],MATCH($A11,TechList[Tech_'#],0),)</calculatedColumnFormula>
    </tableColumn>
    <tableColumn id="10" name="Complexity" dataDxfId="56">
      <calculatedColumnFormula>INDEX(TechList[Complexity],MATCH($A11,TechList[Tech_'#],0),)</calculatedColumnFormula>
    </tableColumn>
    <tableColumn id="11" name="dmc_WRbase_pVeh" dataDxfId="55">
      <calculatedColumnFormula>INDEX(CurbWt_selection,MATCH(G11,CurbWts!$A$3:$A$40,0),)
*($B11/100)
*DMC_WR13[[#This Row],[costPerPound_ST]]</calculatedColumnFormula>
    </tableColumn>
  </tableColumns>
  <tableStyleInfo name="TableStyleLight9" showFirstColumn="0" showLastColumn="0" showRowStripes="1" showColumnStripes="0"/>
</table>
</file>

<file path=xl/tables/table9.xml><?xml version="1.0" encoding="utf-8"?>
<table xmlns="http://schemas.openxmlformats.org/spreadsheetml/2006/main" id="11" name="WR_IC_new" displayName="WR_IC_new" ref="A10:L1750" totalsRowShown="0" headerRowDxfId="54" dataDxfId="52" headerRowBorderDxfId="53" tableBorderDxfId="51">
  <autoFilter ref="A10:L1750"/>
  <tableColumns count="12">
    <tableColumn id="1" name="Tech_#" dataDxfId="50" dataCellStyle="Input"/>
    <tableColumn id="2" name="Tech" dataDxfId="49">
      <calculatedColumnFormula>INDEX(TechList[Tech],MATCH(A11,TechList[Tech_'#],0),)</calculatedColumnFormula>
    </tableColumn>
    <tableColumn id="3" name="key" dataDxfId="48">
      <calculatedColumnFormula>CONCATENATE($A11,"_",TEXT(G11,"00"))</calculatedColumnFormula>
    </tableColumn>
    <tableColumn id="4" name="Tow/Non-tow" dataDxfId="47">
      <calculatedColumnFormula>INDEX(CWC_VehType!$C$2:$C$30,MATCH($G11,CWC_VehType!$A$2:$A$30,0),)</calculatedColumnFormula>
    </tableColumn>
    <tableColumn id="5" name="costPerPound_ST" dataDxfId="46">
      <calculatedColumnFormula>INDEX(IF(WR_IC_new[[#This Row],[Tow/Non-tow]]="NT",wr_ICcurves!$C$21:$C$80,wr_ICcurves!$E$21:$E$80),MATCH(WR_IC_new[[#This Row],[Tech_'#]],wr_ICcurves!$A$21:$A$80,0),)</calculatedColumnFormula>
    </tableColumn>
    <tableColumn id="6" name="costPerPound_LT" dataDxfId="45">
      <calculatedColumnFormula>INDEX(IF(WR_IC_new[[#This Row],[Tow/Non-tow]]="NT",wr_ICcurves!$D$21:$D$80,wr_ICcurves!$F$21:$F$80),MATCH(WR_IC_new[[#This Row],[Tech_'#]],wr_ICcurves!$A$21:$A$80,0),)</calculatedColumnFormula>
    </tableColumn>
    <tableColumn id="7" name="CWC/VehType" dataDxfId="44" dataCellStyle="Input"/>
    <tableColumn id="8" name="LF_code" dataDxfId="43">
      <calculatedColumnFormula>SUMIFS(LearningFactors[LF_codeNew],LearningFactors[Tech_'#],WR_IC_new[[#This Row],[Tech_'#]])</calculatedColumnFormula>
    </tableColumn>
    <tableColumn id="9" name="ST_Thru" dataDxfId="42">
      <calculatedColumnFormula>INDEX(TechList[ST_Thru],MATCH($A11,TechList[Tech_'#],0),)</calculatedColumnFormula>
    </tableColumn>
    <tableColumn id="10" name="Complexity" dataDxfId="41">
      <calculatedColumnFormula>INDEX(TechList[Complexity],MATCH($A11,TechList[Tech_'#],0),)</calculatedColumnFormula>
    </tableColumn>
    <tableColumn id="11" name="costPerVeh_ST" dataDxfId="40">
      <calculatedColumnFormula>INDEX(CurbWt_selection,MATCH($G11,CurbWts!$A$3:$A$40,0),)
*($B11/100)
*E11</calculatedColumnFormula>
    </tableColumn>
    <tableColumn id="12" name="costPerVeh_LT" dataDxfId="39">
      <calculatedColumnFormula>INDEX(CurbWt_selection,MATCH($G11,CurbWts!$A$3:$A$40,0),)
*($B11/100)
*F11</calculatedColumnFormula>
    </tableColumn>
  </tableColumns>
  <tableStyleInfo name="TableStyleLight9" showFirstColumn="0" showLastColumn="0" showRowStripes="1" showColumnStripes="0"/>
</table>
</file>

<file path=xl/tables/table10.xml><?xml version="1.0" encoding="utf-8"?>
<table xmlns="http://schemas.openxmlformats.org/spreadsheetml/2006/main" id="8" name="DMC_EV1_curves" displayName="DMC_EV1_curves" ref="A10:K118" totalsRowShown="0" headerRowDxfId="38" headerRowBorderDxfId="37" tableBorderDxfId="36" dataCellStyle="Input">
  <autoFilter ref="A10:K118"/>
  <tableColumns count="11">
    <tableColumn id="1" name="Tech_#" dataDxfId="35" dataCellStyle="Input"/>
    <tableColumn id="2" name="Tech" dataDxfId="34">
      <calculatedColumnFormula>INDEX(TechList[Tech],MATCH($A11,TechList[Tech_'#],0),)</calculatedColumnFormula>
    </tableColumn>
    <tableColumn id="3" name="key_1" dataDxfId="33">
      <calculatedColumnFormula>CONCATENATE(A11,"_",F11)</calculatedColumnFormula>
    </tableColumn>
    <tableColumn id="4" name="Source" dataDxfId="32"/>
    <tableColumn id="5" name="Year_base_DMC" dataDxfId="31">
      <calculatedColumnFormula>INDEX(LF_DMC_base,MATCH(INDEX(TechList[LF_code_Ph2],MATCH($A11,TechList[Tech_'#],0),),LF_LF_code,0),)</calculatedColumnFormula>
    </tableColumn>
    <tableColumn id="6" name="CWC/VehType" dataCellStyle="Input"/>
    <tableColumn id="7" name="LF_code" dataDxfId="30">
      <calculatedColumnFormula>SUMIFS(LearningFactors[LF_codeNew],LearningFactors[Tech_'#],DMC_EV1_curves[[#This Row],[Tech_'#]])</calculatedColumnFormula>
    </tableColumn>
    <tableColumn id="8" name="ST_Thru" dataDxfId="29">
      <calculatedColumnFormula>INDEX(TechList[ST_Thru],MATCH($A11,TechList[Tech_'#],0),)</calculatedColumnFormula>
    </tableColumn>
    <tableColumn id="9" name="Complexity" dataDxfId="28">
      <calculatedColumnFormula>INDEX(TechList[Complexity],MATCH($A11,TechList[Tech_'#],0),)</calculatedColumnFormula>
    </tableColumn>
    <tableColumn id="10" name="dmc_base_EVslope" dataDxfId="27" dataCellStyle="Linked Cell">
      <calculatedColumnFormula>IF(Year_Baseline=2008,#REF!,IF(Year_Baseline=2010,#REF!,#REF!))</calculatedColumnFormula>
    </tableColumn>
    <tableColumn id="11" name="dmc_base_EVintercept" dataDxfId="26" dataCellStyle="Linked Cell">
      <calculatedColumnFormula>IF(Year_Baseline=2008,#REF!,IF(Year_Baseline=2010,#REF!,#REF!))</calculatedColumnFormula>
    </tableColumn>
  </tableColumns>
  <tableStyleInfo name="TableStyleLight9" showFirstColumn="0" showLastColumn="0" showRowStripes="1" showColumnStripes="0"/>
</table>
</file>

<file path=xl/tables/table11.xml><?xml version="1.0" encoding="utf-8"?>
<table xmlns="http://schemas.openxmlformats.org/spreadsheetml/2006/main" id="9" name="DMC_EV1" displayName="DMC_EV1" ref="A10:J5866" totalsRowShown="0" headerRowDxfId="25" headerRowBorderDxfId="24" tableBorderDxfId="23">
  <autoFilter ref="A10:J5866"/>
  <tableColumns count="10">
    <tableColumn id="1" name="Tech_#" dataDxfId="22" dataCellStyle="Input"/>
    <tableColumn id="2" name="Tech" dataDxfId="21">
      <calculatedColumnFormula>INDEX(TechList[Tech],MATCH($A11,TechList[Tech_'#],0),)</calculatedColumnFormula>
    </tableColumn>
    <tableColumn id="3" name="key_1" dataDxfId="20">
      <calculatedColumnFormula>CONCATENATE(A11,"_",E11)</calculatedColumnFormula>
    </tableColumn>
    <tableColumn id="4" name="key" dataDxfId="19">
      <calculatedColumnFormula>CONCATENATE(C11,"_",TEXT(J11,"0.0"))</calculatedColumnFormula>
    </tableColumn>
    <tableColumn id="5" name="CWC/VehType" dataDxfId="18" dataCellStyle="Input">
      <calculatedColumnFormula>VC_01</calculatedColumnFormula>
    </tableColumn>
    <tableColumn id="6" name="LF_code" dataDxfId="17">
      <calculatedColumnFormula>SUMIFS(LearningFactors[LF_codeNew],LearningFactors[Tech_'#],DMC_EV1[[#This Row],[Tech_'#]])</calculatedColumnFormula>
    </tableColumn>
    <tableColumn id="7" name="ST_Thru" dataDxfId="16">
      <calculatedColumnFormula>INDEX(TechList[ST_Thru],MATCH($A11,TechList[Tech_'#],0),)</calculatedColumnFormula>
    </tableColumn>
    <tableColumn id="8" name="Complexity" dataDxfId="15">
      <calculatedColumnFormula>INDEX(TechList[Complexity],MATCH($A11,TechList[Tech_'#],0),)</calculatedColumnFormula>
    </tableColumn>
    <tableColumn id="9" name="dmc_base_EV" dataDxfId="14">
      <calculatedColumnFormula>SUMIFS(DMC_EV1_curves[dmc_base_EVslope],DMC_EV1_curves[key_1],DMC_EV1[[#This Row],[key_1]])
*ev1_dmc!$J11/100
+SUMIFS(DMC_EV1_curves[dmc_base_EVintercept],DMC_EV1_curves[key_1],DMC_EV1[[#This Row],[key_1]])</calculatedColumnFormula>
    </tableColumn>
    <tableColumn id="10" name="WR_net" dataDxfId="13" dataCellStyle="Input"/>
  </tableColumns>
  <tableStyleInfo name="TableStyleLight9" showFirstColumn="0" showLastColumn="0" showRowStripes="1" showColumnStripes="0"/>
</table>
</file>

<file path=xl/tables/table12.xml><?xml version="1.0" encoding="utf-8"?>
<table xmlns="http://schemas.openxmlformats.org/spreadsheetml/2006/main" id="7" name="DMC_EV2" displayName="DMC_EV2" ref="A10:L52" totalsRowShown="0" headerRowDxfId="12" dataDxfId="11">
  <autoFilter ref="A10:L52"/>
  <tableColumns count="12">
    <tableColumn id="1" name="Tech_#" dataDxfId="10" dataCellStyle="Input"/>
    <tableColumn id="2" name="Tech" dataDxfId="9">
      <calculatedColumnFormula>INDEX(TechList[Tech],MATCH(ev2_dmc!$A11,TechList[Tech_'#],0),)</calculatedColumnFormula>
    </tableColumn>
    <tableColumn id="3" name="key" dataDxfId="8">
      <calculatedColumnFormula>CONCATENATE(A11,"_",F11)</calculatedColumnFormula>
    </tableColumn>
    <tableColumn id="4" name="Source" dataDxfId="7"/>
    <tableColumn id="5" name="Year_base_DMC" dataDxfId="6">
      <calculatedColumnFormula>INDEX(LF_DMC_base,MATCH(INDEX(TechList[LF_code_Ph2],MATCH($A11,TechList[Tech_'#],0),),LF_LF_code,0),)</calculatedColumnFormula>
    </tableColumn>
    <tableColumn id="6" name="CWC/VehType" dataDxfId="5"/>
    <tableColumn id="7" name="LF_code" dataDxfId="4">
      <calculatedColumnFormula>SUMIFS(LearningFactors[LF_codeNew],LearningFactors[Tech_'#],DMC_EV2[[#This Row],[Tech_'#]])</calculatedColumnFormula>
    </tableColumn>
    <tableColumn id="8" name="ST_Thru" dataDxfId="3">
      <calculatedColumnFormula>IFERROR(INDEX(TechList[ST_Thru],MATCH($A11,TechList[Tech_'#],0),),"")</calculatedColumnFormula>
    </tableColumn>
    <tableColumn id="9" name="Complexity" dataDxfId="2">
      <calculatedColumnFormula>IFERROR(INDEX(TechList[Complexity],MATCH($A11,TechList[Tech_'#],0),),"")</calculatedColumnFormula>
    </tableColumn>
    <tableColumn id="11" name="dmc_base_EV" dataDxfId="1" dataCellStyle="Input"/>
    <tableColumn id="10" name="WR_net" dataCellStyle="Normal"/>
    <tableColumn id="16" name="Comments" dataDxfId="0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hyperlink" Target="file:///\\J2756DAAEC001.aa.ad.epa.gov\Division\ASD\Light-Duty%20Center\Cost%20Issues\Learning\20151007_ALookAtTheCurve.xlsx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file:///\\J2756DAAEC001.aa.ad.epa.gov\Division\ASD\Light-Duty%20Center\Cost%20Issues\Learning\20151007_ALookAtTheCurve.xlsx" TargetMode="External"/><Relationship Id="rId1" Type="http://schemas.openxmlformats.org/officeDocument/2006/relationships/hyperlink" Target="file:///\\J2756DAAEC001.aa.ad.epa.gov\Division\ASD\Light-Duty%20Center\Cost%20Issues\Learning\20151007_ALookAtTheCurve.xlsx" TargetMode="External"/><Relationship Id="rId6" Type="http://schemas.openxmlformats.org/officeDocument/2006/relationships/printerSettings" Target="../printerSettings/printerSettings5.bin"/><Relationship Id="rId5" Type="http://schemas.openxmlformats.org/officeDocument/2006/relationships/hyperlink" Target="file:///\\J2756DAAEC001.aa.ad.epa.gov\Division\ASD\Light-Duty%20Center\Cost%20Issues\Learning\20151007_ALookAtTheCurve.xlsx" TargetMode="External"/><Relationship Id="rId4" Type="http://schemas.openxmlformats.org/officeDocument/2006/relationships/hyperlink" Target="file:///\\J2756DAAEC001.aa.ad.epa.gov\Division\ASD\Light-Duty%20Center\Cost%20Issues\Learning\20151007_ALookAtTheCurve.xlsx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hyperlink" Target="file:///C:\Users\TSHERWOO\Documents\OMEGA\OMEGA%20LocalClone%20Repository\TechCosts%20&amp;%20Machines\Aero%20curve%20ideas\20150618_AeroCosts.xlsx" TargetMode="Externa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1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0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1.xml"/><Relationship Id="rId1" Type="http://schemas.openxmlformats.org/officeDocument/2006/relationships/printerSettings" Target="../printerSettings/printerSettings14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printerSettings" Target="../printerSettings/printerSettings1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C94"/>
  <sheetViews>
    <sheetView tabSelected="1" zoomScale="80" zoomScaleNormal="80" workbookViewId="0">
      <pane ySplit="2" topLeftCell="A3" activePane="bottomLeft" state="frozen"/>
      <selection pane="bottomLeft" activeCell="A3" sqref="A3"/>
    </sheetView>
  </sheetViews>
  <sheetFormatPr defaultRowHeight="14.25" x14ac:dyDescent="0.25"/>
  <cols>
    <col min="1" max="1" width="10.42578125" style="82" bestFit="1" customWidth="1"/>
    <col min="2" max="2" width="11.140625" style="228" customWidth="1"/>
    <col min="3" max="3" width="128.42578125" style="78" bestFit="1" customWidth="1"/>
    <col min="4" max="16384" width="9.140625" style="1"/>
  </cols>
  <sheetData>
    <row r="1" spans="1:3" s="75" customFormat="1" ht="20.25" x14ac:dyDescent="0.35">
      <c r="A1" s="224" t="s">
        <v>435</v>
      </c>
      <c r="B1" s="225">
        <v>8405</v>
      </c>
      <c r="C1" s="76"/>
    </row>
    <row r="2" spans="1:3" x14ac:dyDescent="0.25">
      <c r="A2" s="226" t="s">
        <v>436</v>
      </c>
      <c r="B2" s="227" t="s">
        <v>435</v>
      </c>
      <c r="C2" s="77" t="s">
        <v>437</v>
      </c>
    </row>
    <row r="3" spans="1:3" s="81" customFormat="1" x14ac:dyDescent="0.25">
      <c r="A3" s="82"/>
      <c r="B3" s="228"/>
      <c r="C3" s="78"/>
    </row>
    <row r="4" spans="1:3" s="81" customFormat="1" x14ac:dyDescent="0.25">
      <c r="A4" s="82"/>
      <c r="B4" s="228"/>
      <c r="C4" s="78"/>
    </row>
    <row r="5" spans="1:3" s="81" customFormat="1" x14ac:dyDescent="0.25">
      <c r="A5" s="82"/>
      <c r="B5" s="228"/>
      <c r="C5" s="78"/>
    </row>
    <row r="6" spans="1:3" s="81" customFormat="1" x14ac:dyDescent="0.25">
      <c r="A6" s="82"/>
      <c r="B6" s="228"/>
      <c r="C6" s="78"/>
    </row>
    <row r="7" spans="1:3" s="81" customFormat="1" x14ac:dyDescent="0.25">
      <c r="A7" s="82"/>
      <c r="B7" s="228"/>
      <c r="C7" s="78"/>
    </row>
    <row r="8" spans="1:3" s="81" customFormat="1" x14ac:dyDescent="0.25">
      <c r="A8" s="82"/>
      <c r="B8" s="228"/>
      <c r="C8" s="78"/>
    </row>
    <row r="9" spans="1:3" s="81" customFormat="1" x14ac:dyDescent="0.25">
      <c r="A9" s="82"/>
      <c r="B9" s="228"/>
      <c r="C9" s="78"/>
    </row>
    <row r="10" spans="1:3" s="81" customFormat="1" x14ac:dyDescent="0.25">
      <c r="A10" s="82"/>
      <c r="B10" s="228"/>
      <c r="C10" s="78"/>
    </row>
    <row r="11" spans="1:3" s="81" customFormat="1" x14ac:dyDescent="0.25">
      <c r="A11" s="82"/>
      <c r="B11" s="228"/>
      <c r="C11" s="78"/>
    </row>
    <row r="12" spans="1:3" s="81" customFormat="1" x14ac:dyDescent="0.25">
      <c r="A12" s="82"/>
      <c r="B12" s="228"/>
      <c r="C12" s="78"/>
    </row>
    <row r="13" spans="1:3" s="81" customFormat="1" x14ac:dyDescent="0.25">
      <c r="A13" s="82"/>
      <c r="B13" s="228"/>
      <c r="C13" s="78"/>
    </row>
    <row r="14" spans="1:3" s="81" customFormat="1" x14ac:dyDescent="0.25">
      <c r="A14" s="82"/>
      <c r="B14" s="228"/>
      <c r="C14" s="78"/>
    </row>
    <row r="15" spans="1:3" s="81" customFormat="1" x14ac:dyDescent="0.25">
      <c r="A15" s="82"/>
      <c r="B15" s="228"/>
      <c r="C15" s="78"/>
    </row>
    <row r="16" spans="1:3" s="81" customFormat="1" x14ac:dyDescent="0.25">
      <c r="A16" s="82"/>
      <c r="B16" s="228"/>
      <c r="C16" s="78"/>
    </row>
    <row r="17" spans="1:3" s="81" customFormat="1" x14ac:dyDescent="0.25">
      <c r="A17" s="82"/>
      <c r="B17" s="228"/>
      <c r="C17" s="78"/>
    </row>
    <row r="18" spans="1:3" s="81" customFormat="1" x14ac:dyDescent="0.25">
      <c r="A18" s="82"/>
      <c r="B18" s="228"/>
      <c r="C18" s="78"/>
    </row>
    <row r="19" spans="1:3" s="81" customFormat="1" x14ac:dyDescent="0.25">
      <c r="A19" s="82"/>
      <c r="B19" s="228"/>
      <c r="C19" s="78"/>
    </row>
    <row r="20" spans="1:3" s="81" customFormat="1" x14ac:dyDescent="0.25">
      <c r="A20" s="82"/>
      <c r="B20" s="228"/>
      <c r="C20" s="78"/>
    </row>
    <row r="21" spans="1:3" s="81" customFormat="1" x14ac:dyDescent="0.25">
      <c r="A21" s="82"/>
      <c r="B21" s="228"/>
      <c r="C21" s="78"/>
    </row>
    <row r="22" spans="1:3" s="81" customFormat="1" x14ac:dyDescent="0.25">
      <c r="A22" s="82"/>
      <c r="B22" s="228"/>
      <c r="C22" s="78"/>
    </row>
    <row r="23" spans="1:3" s="81" customFormat="1" x14ac:dyDescent="0.25">
      <c r="A23" s="82"/>
      <c r="B23" s="228"/>
      <c r="C23" s="78"/>
    </row>
    <row r="24" spans="1:3" s="81" customFormat="1" x14ac:dyDescent="0.25">
      <c r="A24" s="82"/>
      <c r="B24" s="228"/>
      <c r="C24" s="78"/>
    </row>
    <row r="25" spans="1:3" s="81" customFormat="1" x14ac:dyDescent="0.25">
      <c r="A25" s="82"/>
      <c r="B25" s="228"/>
      <c r="C25" s="78"/>
    </row>
    <row r="26" spans="1:3" s="81" customFormat="1" x14ac:dyDescent="0.25">
      <c r="A26" s="82"/>
      <c r="B26" s="228"/>
      <c r="C26" s="78"/>
    </row>
    <row r="27" spans="1:3" s="81" customFormat="1" x14ac:dyDescent="0.25">
      <c r="A27" s="82"/>
      <c r="B27" s="228"/>
      <c r="C27" s="78"/>
    </row>
    <row r="28" spans="1:3" s="81" customFormat="1" x14ac:dyDescent="0.25">
      <c r="A28" s="82"/>
      <c r="B28" s="228"/>
      <c r="C28" s="78"/>
    </row>
    <row r="29" spans="1:3" s="81" customFormat="1" x14ac:dyDescent="0.25">
      <c r="A29" s="82"/>
      <c r="B29" s="228"/>
      <c r="C29" s="78"/>
    </row>
    <row r="30" spans="1:3" s="81" customFormat="1" ht="29.25" customHeight="1" x14ac:dyDescent="0.25">
      <c r="A30" s="82"/>
      <c r="B30" s="228"/>
      <c r="C30" s="78"/>
    </row>
    <row r="31" spans="1:3" s="81" customFormat="1" x14ac:dyDescent="0.25">
      <c r="A31" s="82"/>
      <c r="B31" s="228"/>
      <c r="C31" s="78"/>
    </row>
    <row r="32" spans="1:3" s="81" customFormat="1" x14ac:dyDescent="0.25">
      <c r="A32" s="82"/>
      <c r="B32" s="228"/>
      <c r="C32" s="78"/>
    </row>
    <row r="33" spans="1:3" s="81" customFormat="1" x14ac:dyDescent="0.25">
      <c r="A33" s="82"/>
      <c r="B33" s="228"/>
      <c r="C33" s="78"/>
    </row>
    <row r="34" spans="1:3" s="81" customFormat="1" x14ac:dyDescent="0.25">
      <c r="A34" s="82"/>
      <c r="B34" s="228"/>
      <c r="C34" s="78"/>
    </row>
    <row r="77" ht="32.25" customHeight="1" x14ac:dyDescent="0.25"/>
    <row r="94" ht="29.25" customHeight="1" x14ac:dyDescent="0.25"/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C00000"/>
  </sheetPr>
  <dimension ref="A1:F37"/>
  <sheetViews>
    <sheetView showGridLines="0" workbookViewId="0">
      <selection activeCell="B14" sqref="B14"/>
    </sheetView>
  </sheetViews>
  <sheetFormatPr defaultRowHeight="14.25" x14ac:dyDescent="0.25"/>
  <cols>
    <col min="1" max="1" width="33.5703125" style="91" bestFit="1" customWidth="1"/>
    <col min="2" max="2" width="15.85546875" style="136" customWidth="1"/>
    <col min="3" max="5" width="9.140625" style="91" customWidth="1"/>
    <col min="6" max="16384" width="9.140625" style="91"/>
  </cols>
  <sheetData>
    <row r="1" spans="1:6" x14ac:dyDescent="0.25">
      <c r="A1" s="164" t="s">
        <v>533</v>
      </c>
      <c r="B1" s="165" t="s">
        <v>534</v>
      </c>
    </row>
    <row r="2" spans="1:6" x14ac:dyDescent="0.25">
      <c r="A2" s="91" t="s">
        <v>318</v>
      </c>
      <c r="B2" s="166" t="s">
        <v>687</v>
      </c>
    </row>
    <row r="3" spans="1:6" x14ac:dyDescent="0.25">
      <c r="A3" s="91" t="s">
        <v>319</v>
      </c>
      <c r="B3" s="175" t="str">
        <f>IF(Markup="ICM","n/a",1.5)</f>
        <v>n/a</v>
      </c>
    </row>
    <row r="4" spans="1:6" x14ac:dyDescent="0.25">
      <c r="A4" s="91" t="s">
        <v>428</v>
      </c>
      <c r="B4" s="9" t="s">
        <v>316</v>
      </c>
    </row>
    <row r="5" spans="1:6" x14ac:dyDescent="0.25">
      <c r="A5" s="235" t="s">
        <v>603</v>
      </c>
      <c r="B5" s="9" t="s">
        <v>607</v>
      </c>
    </row>
    <row r="6" spans="1:6" x14ac:dyDescent="0.25">
      <c r="A6" s="91" t="s">
        <v>427</v>
      </c>
      <c r="B6" s="9" t="s">
        <v>316</v>
      </c>
      <c r="C6" s="165" t="s">
        <v>300</v>
      </c>
      <c r="D6" s="165" t="s">
        <v>316</v>
      </c>
      <c r="E6" s="165" t="s">
        <v>302</v>
      </c>
    </row>
    <row r="7" spans="1:6" ht="15" thickBot="1" x14ac:dyDescent="0.3">
      <c r="A7" s="91" t="s">
        <v>11</v>
      </c>
      <c r="B7" s="169">
        <f>INDEX($C7:$E7,,MATCH(Sensitivity_Learn,$C$6:$E$6,0))</f>
        <v>0.03</v>
      </c>
      <c r="C7" s="176">
        <v>0.04</v>
      </c>
      <c r="D7" s="176">
        <v>0.03</v>
      </c>
      <c r="E7" s="176">
        <v>0.02</v>
      </c>
    </row>
    <row r="8" spans="1:6" ht="15.75" thickTop="1" thickBot="1" x14ac:dyDescent="0.3">
      <c r="A8" s="91" t="s">
        <v>9</v>
      </c>
      <c r="B8" s="169">
        <f>INDEX($C8:$E8,,MATCH(Sensitivity_Learn,$C$6:$E$6,0))</f>
        <v>0.02</v>
      </c>
      <c r="C8" s="176">
        <v>0.03</v>
      </c>
      <c r="D8" s="176">
        <v>0.02</v>
      </c>
      <c r="E8" s="176">
        <v>0.01</v>
      </c>
    </row>
    <row r="9" spans="1:6" ht="15.75" thickTop="1" thickBot="1" x14ac:dyDescent="0.3">
      <c r="A9" s="91" t="s">
        <v>353</v>
      </c>
      <c r="B9" s="169">
        <f>INDEX($C9:$E9,,MATCH(Sensitivity_Learn,$C$6:$E$6,0))</f>
        <v>0.01</v>
      </c>
      <c r="C9" s="176">
        <v>0.02</v>
      </c>
      <c r="D9" s="176">
        <v>0.01</v>
      </c>
      <c r="E9" s="176">
        <v>0</v>
      </c>
    </row>
    <row r="10" spans="1:6" ht="15.75" thickTop="1" thickBot="1" x14ac:dyDescent="0.3">
      <c r="A10" s="91" t="s">
        <v>4</v>
      </c>
      <c r="B10" s="169">
        <f>INDEX($C10:$E10,,MATCH(Sensitivity_Learn,$C$6:$E$6,0))</f>
        <v>0.2</v>
      </c>
      <c r="C10" s="176">
        <v>0.3</v>
      </c>
      <c r="D10" s="176">
        <v>0.2</v>
      </c>
      <c r="E10" s="176">
        <v>0.1</v>
      </c>
    </row>
    <row r="11" spans="1:6" ht="15" thickTop="1" x14ac:dyDescent="0.25">
      <c r="A11" s="91" t="s">
        <v>352</v>
      </c>
      <c r="B11" s="167" t="s">
        <v>630</v>
      </c>
      <c r="F11" s="91" t="s">
        <v>500</v>
      </c>
    </row>
    <row r="12" spans="1:6" x14ac:dyDescent="0.25">
      <c r="A12" s="91" t="s">
        <v>429</v>
      </c>
      <c r="B12" s="168" t="s">
        <v>316</v>
      </c>
      <c r="C12" s="165" t="s">
        <v>433</v>
      </c>
      <c r="D12" s="165" t="s">
        <v>316</v>
      </c>
      <c r="E12" s="165" t="s">
        <v>432</v>
      </c>
    </row>
    <row r="13" spans="1:6" ht="15" thickBot="1" x14ac:dyDescent="0.3">
      <c r="B13" s="170">
        <f>INDEX($C$13:$E$13,,MATCH(Sensitivity_WR,$C$12:$E$12,0))</f>
        <v>1</v>
      </c>
      <c r="C13" s="171">
        <v>0.6</v>
      </c>
      <c r="D13" s="171">
        <v>1</v>
      </c>
      <c r="E13" s="171">
        <v>1.4</v>
      </c>
    </row>
    <row r="14" spans="1:6" ht="15" thickTop="1" x14ac:dyDescent="0.25">
      <c r="A14" s="91" t="s">
        <v>349</v>
      </c>
      <c r="B14" s="9" t="s">
        <v>345</v>
      </c>
    </row>
    <row r="15" spans="1:6" x14ac:dyDescent="0.25">
      <c r="A15" s="172" t="s">
        <v>339</v>
      </c>
      <c r="B15" s="173">
        <f>INDEX(GDPmatrix,MATCH(A15,PriceDeflators!$C$5:$C$18,0),MATCH($B$14,PriceDeflators!$D$4:$Q$4,0))</f>
        <v>1.1601451262471789</v>
      </c>
    </row>
    <row r="16" spans="1:6" x14ac:dyDescent="0.25">
      <c r="A16" s="172" t="s">
        <v>335</v>
      </c>
      <c r="B16" s="173">
        <f>INDEX(GDPmatrix,MATCH(A16,PriceDeflators!$C$5:$C$18,0),MATCH($B$14,PriceDeflators!$D$4:$Q$4,0))</f>
        <v>1.1300738670803496</v>
      </c>
    </row>
    <row r="17" spans="1:6" x14ac:dyDescent="0.25">
      <c r="A17" s="172" t="s">
        <v>336</v>
      </c>
      <c r="B17" s="173">
        <f>INDEX(GDPmatrix,MATCH(A17,PriceDeflators!$C$5:$C$18,0),MATCH($B$14,PriceDeflators!$D$4:$Q$4,0))</f>
        <v>1.1083368599238257</v>
      </c>
    </row>
    <row r="18" spans="1:6" x14ac:dyDescent="0.25">
      <c r="A18" s="172" t="s">
        <v>337</v>
      </c>
      <c r="B18" s="173">
        <f>INDEX(GDPmatrix,MATCH(A18,PriceDeflators!$C$5:$C$18,0),MATCH($B$14,PriceDeflators!$D$4:$Q$4,0))</f>
        <v>1.09998</v>
      </c>
    </row>
    <row r="19" spans="1:6" x14ac:dyDescent="0.25">
      <c r="A19" s="172" t="s">
        <v>338</v>
      </c>
      <c r="B19" s="173">
        <f>INDEX(GDPmatrix,MATCH(A19,PriceDeflators!$C$5:$C$18,0),MATCH($B$14,PriceDeflators!$D$4:$Q$4,0))</f>
        <v>1.0867112555694964</v>
      </c>
    </row>
    <row r="20" spans="1:6" x14ac:dyDescent="0.25">
      <c r="A20" s="172" t="s">
        <v>341</v>
      </c>
      <c r="B20" s="173">
        <f>INDEX(GDPmatrix,MATCH(A20,PriceDeflators!$C$5:$C$18,0),MATCH($B$14,PriceDeflators!$D$4:$Q$4,0))</f>
        <v>1.0647268925864621</v>
      </c>
    </row>
    <row r="21" spans="1:6" x14ac:dyDescent="0.25">
      <c r="A21" s="172" t="s">
        <v>342</v>
      </c>
      <c r="B21" s="173">
        <f>INDEX(GDPmatrix,MATCH(A21,PriceDeflators!$C$5:$C$18,0),MATCH($B$14,PriceDeflators!$D$4:$Q$4,0))</f>
        <v>1.0454692341323399</v>
      </c>
    </row>
    <row r="22" spans="1:6" x14ac:dyDescent="0.25">
      <c r="A22" s="172" t="s">
        <v>343</v>
      </c>
      <c r="B22" s="173">
        <f>INDEX(GDPmatrix,MATCH(A22,PriceDeflators!$C$5:$C$18,0),MATCH($B$14,PriceDeflators!$D$4:$Q$4,0))</f>
        <v>1.0288552374360462</v>
      </c>
    </row>
    <row r="23" spans="1:6" x14ac:dyDescent="0.25">
      <c r="A23" s="172" t="s">
        <v>344</v>
      </c>
      <c r="B23" s="173">
        <f>INDEX(GDPmatrix,MATCH(A23,PriceDeflators!$C$5:$C$18,0),MATCH($B$14,PriceDeflators!$D$4:$Q$4,0))</f>
        <v>1.0107509096923586</v>
      </c>
    </row>
    <row r="24" spans="1:6" x14ac:dyDescent="0.25">
      <c r="A24" s="172" t="s">
        <v>345</v>
      </c>
      <c r="B24" s="173">
        <f>INDEX(GDPmatrix,MATCH(A24,PriceDeflators!$C$5:$C$18,0),MATCH($B$14,PriceDeflators!$D$4:$Q$4,0))</f>
        <v>1</v>
      </c>
    </row>
    <row r="25" spans="1:6" x14ac:dyDescent="0.25">
      <c r="A25" s="172" t="s">
        <v>346</v>
      </c>
      <c r="B25" s="173" t="e">
        <f>INDEX(GDPmatrix,MATCH(A25,PriceDeflators!$C$5:$C$18,0),MATCH($B$14,PriceDeflators!$D$4:$Q$4,0))</f>
        <v>#N/A</v>
      </c>
    </row>
    <row r="26" spans="1:6" x14ac:dyDescent="0.25">
      <c r="A26" s="172" t="s">
        <v>347</v>
      </c>
      <c r="B26" s="173" t="e">
        <f>INDEX(GDPmatrix,MATCH(A26,PriceDeflators!$C$5:$C$18,0),MATCH($B$14,PriceDeflators!$D$4:$Q$4,0))</f>
        <v>#N/A</v>
      </c>
    </row>
    <row r="27" spans="1:6" x14ac:dyDescent="0.25">
      <c r="A27" s="172" t="s">
        <v>348</v>
      </c>
      <c r="B27" s="173" t="e">
        <f>INDEX(GDPmatrix,MATCH(A27,PriceDeflators!$C$5:$C$18,0),MATCH($B$14,PriceDeflators!$D$4:$Q$4,0))</f>
        <v>#N/A</v>
      </c>
    </row>
    <row r="28" spans="1:6" x14ac:dyDescent="0.25">
      <c r="A28" s="91" t="s">
        <v>350</v>
      </c>
      <c r="B28" s="9">
        <v>2015</v>
      </c>
    </row>
    <row r="29" spans="1:6" x14ac:dyDescent="0.25">
      <c r="A29" s="91" t="s">
        <v>413</v>
      </c>
      <c r="B29" s="9">
        <v>2012</v>
      </c>
    </row>
    <row r="30" spans="1:6" x14ac:dyDescent="0.25">
      <c r="A30" s="91" t="s">
        <v>414</v>
      </c>
      <c r="B30" s="9">
        <v>2030</v>
      </c>
    </row>
    <row r="31" spans="1:6" x14ac:dyDescent="0.25">
      <c r="A31" s="91" t="s">
        <v>444</v>
      </c>
      <c r="B31" s="9" t="s">
        <v>167</v>
      </c>
      <c r="F31" s="91" t="s">
        <v>445</v>
      </c>
    </row>
    <row r="32" spans="1:6" x14ac:dyDescent="0.25">
      <c r="A32" s="177" t="s">
        <v>439</v>
      </c>
      <c r="B32" s="80">
        <f>30*USD_2008</f>
        <v>33.250105797714774</v>
      </c>
    </row>
    <row r="33" spans="1:2" x14ac:dyDescent="0.25">
      <c r="A33" s="177" t="s">
        <v>440</v>
      </c>
      <c r="B33" s="80">
        <f>200*USD_2008</f>
        <v>221.66737198476514</v>
      </c>
    </row>
    <row r="34" spans="1:2" x14ac:dyDescent="0.25">
      <c r="A34" s="177" t="s">
        <v>438</v>
      </c>
      <c r="B34" s="80">
        <f>1000*USD_2008</f>
        <v>1108.3368599238256</v>
      </c>
    </row>
    <row r="35" spans="1:2" ht="15" thickBot="1" x14ac:dyDescent="0.3">
      <c r="A35" s="91" t="s">
        <v>538</v>
      </c>
      <c r="B35" s="174">
        <f>ChangeLog!B1</f>
        <v>8405</v>
      </c>
    </row>
    <row r="36" spans="1:2" ht="15.75" thickTop="1" thickBot="1" x14ac:dyDescent="0.3">
      <c r="A36" s="235" t="s">
        <v>641</v>
      </c>
      <c r="B36" s="174">
        <f>SUMIFS(ChangeLog!$A$2:$A$101,ChangeLog!$B$2:$B$101,Inputs!$B$35)</f>
        <v>0</v>
      </c>
    </row>
    <row r="37" spans="1:2" ht="15" thickTop="1" x14ac:dyDescent="0.25">
      <c r="A37" s="235" t="s">
        <v>642</v>
      </c>
      <c r="B37" s="271">
        <f ca="1">NOW()</f>
        <v>42702.603475694443</v>
      </c>
    </row>
  </sheetData>
  <dataValidations count="10">
    <dataValidation type="list" allowBlank="1" showInputMessage="1" showErrorMessage="1" sqref="B2">
      <formula1>"ICM, RPE"</formula1>
    </dataValidation>
    <dataValidation type="list" allowBlank="1" showInputMessage="1" showErrorMessage="1" sqref="B4 B6">
      <formula1>"Low, Primary, High"</formula1>
    </dataValidation>
    <dataValidation type="list" allowBlank="1" showInputMessage="1" showErrorMessage="1" sqref="B11">
      <formula1>"TAR2016, FEVstudy, 2017-2025FRM, C1, C2, C3, C5, V, S, V&amp;S"</formula1>
    </dataValidation>
    <dataValidation type="list" allowBlank="1" showInputMessage="1" showErrorMessage="1" sqref="B14">
      <formula1>"USD_2015,USD_2014,USD_2013, USD_2012, USD_2011, USD_2010, USD_2009, USD_2008, USD_2007, USD_2006"</formula1>
    </dataValidation>
    <dataValidation type="list" allowBlank="1" showInputMessage="1" showErrorMessage="1" sqref="B28">
      <formula1>"2015,2014, 2010, 2008"</formula1>
    </dataValidation>
    <dataValidation type="list" allowBlank="1" showInputMessage="1" showErrorMessage="1" sqref="B12">
      <formula1>"LowDMC, Primary, HighDMC"</formula1>
    </dataValidation>
    <dataValidation type="list" allowBlank="1" showInputMessage="1" showErrorMessage="1" sqref="B29">
      <formula1>"2012, 2013, 2014, 2015, 2016, 2017, 2018, 2019, 2020, 2021, 2022, 2023, 2024, 2025"</formula1>
    </dataValidation>
    <dataValidation type="list" allowBlank="1" showInputMessage="1" showErrorMessage="1" sqref="B31">
      <formula1>"N, Y"</formula1>
    </dataValidation>
    <dataValidation type="list" allowBlank="1" showInputMessage="1" showErrorMessage="1" sqref="B5">
      <formula1>"Ph1, 2016TAR"</formula1>
    </dataValidation>
    <dataValidation type="list" allowBlank="1" showInputMessage="1" showErrorMessage="1" sqref="B30">
      <formula1>"2025,2030,2040,2050"</formula1>
    </dataValidation>
  </dataValidations>
  <pageMargins left="0.7" right="0.7" top="0.75" bottom="0.75" header="0.3" footer="0.3"/>
  <pageSetup orientation="portrait" r:id="rId1"/>
  <ignoredErrors>
    <ignoredError sqref="B21:B27" evalErro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E40"/>
  <sheetViews>
    <sheetView workbookViewId="0">
      <selection activeCell="B35" sqref="B35"/>
    </sheetView>
  </sheetViews>
  <sheetFormatPr defaultRowHeight="14.25" x14ac:dyDescent="0.25"/>
  <cols>
    <col min="1" max="1" width="9.140625" style="1"/>
    <col min="2" max="2" width="15.28515625" style="1" bestFit="1" customWidth="1"/>
    <col min="3" max="3" width="11.42578125" style="1" bestFit="1" customWidth="1"/>
    <col min="4" max="16384" width="9.140625" style="1"/>
  </cols>
  <sheetData>
    <row r="1" spans="1:5" x14ac:dyDescent="0.25">
      <c r="A1" s="4" t="s">
        <v>412</v>
      </c>
      <c r="B1" s="6" t="s">
        <v>693</v>
      </c>
      <c r="C1" s="4" t="s">
        <v>505</v>
      </c>
      <c r="E1" s="1" t="s">
        <v>694</v>
      </c>
    </row>
    <row r="2" spans="1:5" x14ac:dyDescent="0.25">
      <c r="A2" s="28">
        <v>1</v>
      </c>
      <c r="B2" s="63">
        <v>1</v>
      </c>
      <c r="C2" s="9" t="s">
        <v>507</v>
      </c>
    </row>
    <row r="3" spans="1:5" x14ac:dyDescent="0.25">
      <c r="A3" s="28">
        <v>2</v>
      </c>
      <c r="B3" s="9">
        <v>1</v>
      </c>
      <c r="C3" s="9" t="s">
        <v>507</v>
      </c>
    </row>
    <row r="4" spans="1:5" x14ac:dyDescent="0.25">
      <c r="A4" s="28">
        <v>3</v>
      </c>
      <c r="B4" s="9">
        <v>2</v>
      </c>
      <c r="C4" s="9" t="s">
        <v>507</v>
      </c>
    </row>
    <row r="5" spans="1:5" x14ac:dyDescent="0.25">
      <c r="A5" s="28">
        <v>4</v>
      </c>
      <c r="B5" s="9">
        <v>2</v>
      </c>
      <c r="C5" s="9" t="s">
        <v>507</v>
      </c>
    </row>
    <row r="6" spans="1:5" x14ac:dyDescent="0.25">
      <c r="A6" s="28">
        <v>5</v>
      </c>
      <c r="B6" s="9">
        <v>3</v>
      </c>
      <c r="C6" s="9" t="s">
        <v>507</v>
      </c>
    </row>
    <row r="7" spans="1:5" x14ac:dyDescent="0.25">
      <c r="A7" s="28">
        <v>6</v>
      </c>
      <c r="B7" s="9">
        <v>3</v>
      </c>
      <c r="C7" s="9" t="s">
        <v>507</v>
      </c>
    </row>
    <row r="8" spans="1:5" x14ac:dyDescent="0.25">
      <c r="A8" s="28">
        <v>7</v>
      </c>
      <c r="B8" s="9">
        <v>4</v>
      </c>
      <c r="C8" s="9" t="s">
        <v>507</v>
      </c>
    </row>
    <row r="9" spans="1:5" x14ac:dyDescent="0.25">
      <c r="A9" s="28">
        <v>8</v>
      </c>
      <c r="B9" s="9">
        <v>6</v>
      </c>
      <c r="C9" s="9" t="s">
        <v>506</v>
      </c>
    </row>
    <row r="10" spans="1:5" x14ac:dyDescent="0.25">
      <c r="A10" s="28">
        <v>9</v>
      </c>
      <c r="B10" s="9">
        <v>6</v>
      </c>
      <c r="C10" s="9" t="s">
        <v>506</v>
      </c>
    </row>
    <row r="11" spans="1:5" x14ac:dyDescent="0.25">
      <c r="A11" s="28">
        <v>10</v>
      </c>
      <c r="B11" s="9">
        <v>3</v>
      </c>
      <c r="C11" s="9" t="s">
        <v>507</v>
      </c>
    </row>
    <row r="12" spans="1:5" x14ac:dyDescent="0.25">
      <c r="A12" s="28">
        <v>11</v>
      </c>
      <c r="B12" s="9">
        <v>4</v>
      </c>
      <c r="C12" s="9" t="s">
        <v>507</v>
      </c>
    </row>
    <row r="13" spans="1:5" x14ac:dyDescent="0.25">
      <c r="A13" s="28">
        <v>12</v>
      </c>
      <c r="B13" s="9">
        <v>1</v>
      </c>
      <c r="C13" s="9" t="s">
        <v>507</v>
      </c>
    </row>
    <row r="14" spans="1:5" x14ac:dyDescent="0.25">
      <c r="A14" s="28">
        <v>13</v>
      </c>
      <c r="B14" s="9">
        <v>2</v>
      </c>
      <c r="C14" s="9" t="s">
        <v>507</v>
      </c>
    </row>
    <row r="15" spans="1:5" x14ac:dyDescent="0.25">
      <c r="A15" s="28">
        <v>14</v>
      </c>
      <c r="B15" s="9">
        <v>2</v>
      </c>
      <c r="C15" s="9" t="s">
        <v>507</v>
      </c>
    </row>
    <row r="16" spans="1:5" x14ac:dyDescent="0.25">
      <c r="A16" s="28">
        <v>15</v>
      </c>
      <c r="B16" s="9">
        <v>3</v>
      </c>
      <c r="C16" s="9" t="s">
        <v>507</v>
      </c>
    </row>
    <row r="17" spans="1:3" x14ac:dyDescent="0.25">
      <c r="A17" s="28">
        <v>16</v>
      </c>
      <c r="B17" s="9">
        <v>3</v>
      </c>
      <c r="C17" s="9" t="s">
        <v>507</v>
      </c>
    </row>
    <row r="18" spans="1:3" x14ac:dyDescent="0.25">
      <c r="A18" s="28">
        <v>17</v>
      </c>
      <c r="B18" s="9">
        <v>3</v>
      </c>
      <c r="C18" s="9" t="s">
        <v>507</v>
      </c>
    </row>
    <row r="19" spans="1:3" x14ac:dyDescent="0.25">
      <c r="A19" s="28">
        <v>18</v>
      </c>
      <c r="B19" s="9">
        <v>4</v>
      </c>
      <c r="C19" s="9" t="s">
        <v>507</v>
      </c>
    </row>
    <row r="20" spans="1:3" x14ac:dyDescent="0.25">
      <c r="A20" s="28">
        <v>19</v>
      </c>
      <c r="B20" s="9">
        <v>4</v>
      </c>
      <c r="C20" s="9" t="s">
        <v>507</v>
      </c>
    </row>
    <row r="21" spans="1:3" x14ac:dyDescent="0.25">
      <c r="A21" s="28">
        <v>20</v>
      </c>
      <c r="B21" s="9">
        <v>5</v>
      </c>
      <c r="C21" s="9" t="s">
        <v>507</v>
      </c>
    </row>
    <row r="22" spans="1:3" x14ac:dyDescent="0.25">
      <c r="A22" s="28">
        <v>21</v>
      </c>
      <c r="B22" s="9">
        <v>5</v>
      </c>
      <c r="C22" s="9" t="s">
        <v>507</v>
      </c>
    </row>
    <row r="23" spans="1:3" x14ac:dyDescent="0.25">
      <c r="A23" s="28">
        <v>22</v>
      </c>
      <c r="B23" s="9">
        <v>6</v>
      </c>
      <c r="C23" s="9" t="s">
        <v>506</v>
      </c>
    </row>
    <row r="24" spans="1:3" x14ac:dyDescent="0.25">
      <c r="A24" s="28">
        <v>23</v>
      </c>
      <c r="B24" s="9">
        <v>5</v>
      </c>
      <c r="C24" s="9" t="s">
        <v>507</v>
      </c>
    </row>
    <row r="25" spans="1:3" x14ac:dyDescent="0.25">
      <c r="A25" s="28">
        <v>24</v>
      </c>
      <c r="B25" s="9">
        <v>5</v>
      </c>
      <c r="C25" s="9" t="s">
        <v>507</v>
      </c>
    </row>
    <row r="26" spans="1:3" x14ac:dyDescent="0.25">
      <c r="A26" s="28">
        <v>25</v>
      </c>
      <c r="B26" s="9">
        <v>6</v>
      </c>
      <c r="C26" s="9" t="s">
        <v>506</v>
      </c>
    </row>
    <row r="27" spans="1:3" x14ac:dyDescent="0.25">
      <c r="A27" s="28">
        <v>26</v>
      </c>
      <c r="B27" s="9">
        <v>4</v>
      </c>
      <c r="C27" s="9" t="s">
        <v>507</v>
      </c>
    </row>
    <row r="28" spans="1:3" x14ac:dyDescent="0.25">
      <c r="A28" s="28">
        <v>27</v>
      </c>
      <c r="B28" s="9">
        <v>5</v>
      </c>
      <c r="C28" s="9" t="s">
        <v>507</v>
      </c>
    </row>
    <row r="29" spans="1:3" x14ac:dyDescent="0.25">
      <c r="A29" s="28">
        <v>28</v>
      </c>
      <c r="B29" s="9">
        <v>5</v>
      </c>
      <c r="C29" s="9" t="s">
        <v>507</v>
      </c>
    </row>
    <row r="30" spans="1:3" x14ac:dyDescent="0.25">
      <c r="A30" s="28">
        <v>29</v>
      </c>
      <c r="B30" s="9">
        <v>6</v>
      </c>
      <c r="C30" s="9" t="s">
        <v>506</v>
      </c>
    </row>
    <row r="31" spans="1:3" x14ac:dyDescent="0.25">
      <c r="A31" s="1" t="s">
        <v>384</v>
      </c>
      <c r="B31" s="9">
        <v>1</v>
      </c>
    </row>
    <row r="32" spans="1:3" x14ac:dyDescent="0.25">
      <c r="A32" s="1" t="s">
        <v>385</v>
      </c>
      <c r="B32" s="9">
        <v>2</v>
      </c>
    </row>
    <row r="33" spans="1:2" x14ac:dyDescent="0.25">
      <c r="A33" s="1" t="s">
        <v>386</v>
      </c>
      <c r="B33" s="9">
        <v>3</v>
      </c>
    </row>
    <row r="34" spans="1:2" x14ac:dyDescent="0.25">
      <c r="A34" s="1" t="s">
        <v>387</v>
      </c>
      <c r="B34" s="9">
        <v>4</v>
      </c>
    </row>
    <row r="35" spans="1:2" x14ac:dyDescent="0.25">
      <c r="A35" s="1" t="s">
        <v>388</v>
      </c>
      <c r="B35" s="9">
        <v>5</v>
      </c>
    </row>
    <row r="36" spans="1:2" x14ac:dyDescent="0.25">
      <c r="A36" s="1" t="s">
        <v>389</v>
      </c>
      <c r="B36" s="9">
        <v>6</v>
      </c>
    </row>
    <row r="37" spans="1:2" x14ac:dyDescent="0.25">
      <c r="A37" s="1" t="s">
        <v>390</v>
      </c>
      <c r="B37" s="9" t="s">
        <v>394</v>
      </c>
    </row>
    <row r="38" spans="1:2" x14ac:dyDescent="0.25">
      <c r="A38" s="1" t="s">
        <v>391</v>
      </c>
      <c r="B38" s="9" t="s">
        <v>394</v>
      </c>
    </row>
    <row r="39" spans="1:2" x14ac:dyDescent="0.25">
      <c r="A39" s="1" t="s">
        <v>392</v>
      </c>
      <c r="B39" s="9" t="s">
        <v>394</v>
      </c>
    </row>
    <row r="40" spans="1:2" x14ac:dyDescent="0.25">
      <c r="A40" s="1" t="s">
        <v>393</v>
      </c>
      <c r="B40" s="9" t="s">
        <v>363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F31"/>
  <sheetViews>
    <sheetView workbookViewId="0">
      <selection activeCell="H3" sqref="H3:H31"/>
    </sheetView>
  </sheetViews>
  <sheetFormatPr defaultRowHeight="14.25" x14ac:dyDescent="0.25"/>
  <cols>
    <col min="1" max="1" width="13.140625" style="1" customWidth="1"/>
    <col min="2" max="3" width="9.42578125" style="1" bestFit="1" customWidth="1"/>
    <col min="4" max="5" width="9.42578125" style="1" customWidth="1"/>
    <col min="6" max="16384" width="9.140625" style="1"/>
  </cols>
  <sheetData>
    <row r="1" spans="1:6" x14ac:dyDescent="0.25">
      <c r="A1" s="1" t="s">
        <v>351</v>
      </c>
    </row>
    <row r="2" spans="1:6" x14ac:dyDescent="0.25">
      <c r="A2" s="4" t="s">
        <v>695</v>
      </c>
      <c r="B2" s="5">
        <v>2008</v>
      </c>
      <c r="C2" s="4">
        <v>2010</v>
      </c>
      <c r="D2" s="4">
        <v>2014</v>
      </c>
      <c r="E2" s="4">
        <v>2015</v>
      </c>
      <c r="F2" s="6" t="s">
        <v>675</v>
      </c>
    </row>
    <row r="3" spans="1:6" x14ac:dyDescent="0.25">
      <c r="A3" s="28">
        <v>1</v>
      </c>
      <c r="B3" s="24">
        <v>2632.6885438637396</v>
      </c>
      <c r="C3" s="24">
        <v>2752.5155343079773</v>
      </c>
      <c r="D3" s="24">
        <v>2628.6798672992131</v>
      </c>
      <c r="E3" s="24">
        <v>2771.8714815856797</v>
      </c>
      <c r="F3" s="74">
        <f>IF(Year_Baseline=2015,E3,
IF(Year_Baseline=2014,D3,
IF(Year_Baseline=2008,CurbWts!$B3,CurbWts!$C3)))</f>
        <v>2771.8714815856797</v>
      </c>
    </row>
    <row r="4" spans="1:6" x14ac:dyDescent="0.25">
      <c r="A4" s="28">
        <v>2</v>
      </c>
      <c r="B4" s="24">
        <v>3094.0079814115384</v>
      </c>
      <c r="C4" s="24">
        <v>3204.181513406048</v>
      </c>
      <c r="D4" s="24">
        <v>3130.7257951326628</v>
      </c>
      <c r="E4" s="24">
        <v>2988.0209457752017</v>
      </c>
      <c r="F4" s="74">
        <f>IF(Year_Baseline=2015,E4,
IF(Year_Baseline=2014,D4,
IF(Year_Baseline=2008,CurbWts!$B4,CurbWts!$C4)))</f>
        <v>2988.0209457752017</v>
      </c>
    </row>
    <row r="5" spans="1:6" x14ac:dyDescent="0.25">
      <c r="A5" s="28">
        <v>3</v>
      </c>
      <c r="B5" s="24">
        <v>3554.4939826813529</v>
      </c>
      <c r="C5" s="24">
        <v>3651.2624366683381</v>
      </c>
      <c r="D5" s="24">
        <v>3556.8111140656729</v>
      </c>
      <c r="E5" s="24">
        <v>3266.3798341679144</v>
      </c>
      <c r="F5" s="74">
        <f>IF(Year_Baseline=2015,E5,
IF(Year_Baseline=2014,D5,
IF(Year_Baseline=2008,CurbWts!$B5,CurbWts!$C5)))</f>
        <v>3266.3798341679144</v>
      </c>
    </row>
    <row r="6" spans="1:6" x14ac:dyDescent="0.25">
      <c r="A6" s="28">
        <v>4</v>
      </c>
      <c r="B6" s="24">
        <v>3558.0952899314616</v>
      </c>
      <c r="C6" s="24">
        <v>3608.1022628704723</v>
      </c>
      <c r="D6" s="24">
        <v>3495.4443081786717</v>
      </c>
      <c r="E6" s="24">
        <v>3322.9151211534486</v>
      </c>
      <c r="F6" s="74">
        <f>IF(Year_Baseline=2015,E6,
IF(Year_Baseline=2014,D6,
IF(Year_Baseline=2008,CurbWts!$B6,CurbWts!$C6)))</f>
        <v>3322.9151211534486</v>
      </c>
    </row>
    <row r="7" spans="1:6" x14ac:dyDescent="0.25">
      <c r="A7" s="28">
        <v>5</v>
      </c>
      <c r="B7" s="24">
        <v>3970.5129565399507</v>
      </c>
      <c r="C7" s="24">
        <v>4143.5672955994924</v>
      </c>
      <c r="D7" s="24">
        <v>4215.2979981720709</v>
      </c>
      <c r="E7" s="24">
        <v>3505.5195042738892</v>
      </c>
      <c r="F7" s="74">
        <f>IF(Year_Baseline=2015,E7,
IF(Year_Baseline=2014,D7,
IF(Year_Baseline=2008,CurbWts!$B7,CurbWts!$C7)))</f>
        <v>3505.5195042738892</v>
      </c>
    </row>
    <row r="8" spans="1:6" x14ac:dyDescent="0.25">
      <c r="A8" s="28">
        <v>6</v>
      </c>
      <c r="B8" s="24">
        <v>3651.0525369821485</v>
      </c>
      <c r="C8" s="24">
        <v>3842.4754626462636</v>
      </c>
      <c r="D8" s="24">
        <v>3967.2058457456828</v>
      </c>
      <c r="E8" s="24">
        <v>3553.5564772269563</v>
      </c>
      <c r="F8" s="74">
        <f>IF(Year_Baseline=2015,E8,
IF(Year_Baseline=2014,D8,
IF(Year_Baseline=2008,CurbWts!$B8,CurbWts!$C8)))</f>
        <v>3553.5564772269563</v>
      </c>
    </row>
    <row r="9" spans="1:6" x14ac:dyDescent="0.25">
      <c r="A9" s="28">
        <v>7</v>
      </c>
      <c r="B9" s="24">
        <v>3450.0817152388154</v>
      </c>
      <c r="C9" s="24">
        <v>3516.7185804801343</v>
      </c>
      <c r="D9" s="24">
        <v>3494.4405916726246</v>
      </c>
      <c r="E9" s="24">
        <v>3928.2452957865221</v>
      </c>
      <c r="F9" s="74">
        <f>IF(Year_Baseline=2015,E9,
IF(Year_Baseline=2014,D9,
IF(Year_Baseline=2008,CurbWts!$B9,CurbWts!$C9)))</f>
        <v>3928.2452957865221</v>
      </c>
    </row>
    <row r="10" spans="1:6" x14ac:dyDescent="0.25">
      <c r="A10" s="28">
        <v>8</v>
      </c>
      <c r="B10" s="24">
        <v>4325.6909296872282</v>
      </c>
      <c r="C10" s="24">
        <v>4316.09710833792</v>
      </c>
      <c r="D10" s="24">
        <v>4306.1031745535756</v>
      </c>
      <c r="E10" s="24">
        <v>4016.109151194742</v>
      </c>
      <c r="F10" s="74">
        <f>IF(Year_Baseline=2015,E10,
IF(Year_Baseline=2014,D10,
IF(Year_Baseline=2008,CurbWts!$B10,CurbWts!$C10)))</f>
        <v>4016.109151194742</v>
      </c>
    </row>
    <row r="11" spans="1:6" x14ac:dyDescent="0.25">
      <c r="A11" s="28">
        <v>9</v>
      </c>
      <c r="B11" s="24">
        <v>4334.0739255412045</v>
      </c>
      <c r="C11" s="24">
        <v>4352.0982805696967</v>
      </c>
      <c r="D11" s="24">
        <v>4271.8812513411785</v>
      </c>
      <c r="E11" s="24">
        <v>4975.6900495794107</v>
      </c>
      <c r="F11" s="74">
        <f>IF(Year_Baseline=2015,E11,
IF(Year_Baseline=2014,D11,
IF(Year_Baseline=2008,CurbWts!$B11,CurbWts!$C11)))</f>
        <v>4975.6900495794107</v>
      </c>
    </row>
    <row r="12" spans="1:6" x14ac:dyDescent="0.25">
      <c r="A12" s="28">
        <v>10</v>
      </c>
      <c r="B12" s="24">
        <v>4671.1732167468072</v>
      </c>
      <c r="C12" s="24">
        <v>4354.5978575630288</v>
      </c>
      <c r="D12" s="24">
        <v>4918</v>
      </c>
      <c r="E12" s="24">
        <v>3866.5184555034448</v>
      </c>
      <c r="F12" s="74">
        <f>IF(Year_Baseline=2015,E12,
IF(Year_Baseline=2014,D12,
IF(Year_Baseline=2008,CurbWts!$B12,CurbWts!$C12)))</f>
        <v>3866.5184555034448</v>
      </c>
    </row>
    <row r="13" spans="1:6" x14ac:dyDescent="0.25">
      <c r="A13" s="28">
        <v>11</v>
      </c>
      <c r="B13" s="24">
        <v>5173.6065137759151</v>
      </c>
      <c r="C13" s="24">
        <v>5381.1575974487905</v>
      </c>
      <c r="D13" s="24">
        <v>5157.524309283669</v>
      </c>
      <c r="E13" s="24">
        <v>4432.6599089136807</v>
      </c>
      <c r="F13" s="74">
        <f>IF(Year_Baseline=2015,E13,
IF(Year_Baseline=2014,D13,
IF(Year_Baseline=2008,CurbWts!$B13,CurbWts!$C13)))</f>
        <v>4432.6599089136807</v>
      </c>
    </row>
    <row r="14" spans="1:6" x14ac:dyDescent="0.25">
      <c r="A14" s="28">
        <v>12</v>
      </c>
      <c r="B14" s="24">
        <v>5250.797464426897</v>
      </c>
      <c r="C14" s="24">
        <v>5716.2315692532693</v>
      </c>
      <c r="D14" s="24">
        <v>5517.811130783125</v>
      </c>
      <c r="E14" s="24">
        <v>2976.0022060912002</v>
      </c>
      <c r="F14" s="74">
        <f>IF(Year_Baseline=2015,E14,
IF(Year_Baseline=2014,D14,
IF(Year_Baseline=2008,CurbWts!$B14,CurbWts!$C14)))</f>
        <v>2976.0022060912002</v>
      </c>
    </row>
    <row r="15" spans="1:6" x14ac:dyDescent="0.25">
      <c r="A15" s="28">
        <v>13</v>
      </c>
      <c r="B15" s="24">
        <v>3904.1171247337757</v>
      </c>
      <c r="C15" s="24">
        <v>3667.0894247698711</v>
      </c>
      <c r="D15" s="24">
        <v>3767.1458699787527</v>
      </c>
      <c r="E15" s="24">
        <v>3220.2238303860481</v>
      </c>
      <c r="F15" s="74">
        <f>IF(Year_Baseline=2015,E15,
IF(Year_Baseline=2014,D15,
IF(Year_Baseline=2008,CurbWts!$B15,CurbWts!$C15)))</f>
        <v>3220.2238303860481</v>
      </c>
    </row>
    <row r="16" spans="1:6" x14ac:dyDescent="0.25">
      <c r="A16" s="28">
        <v>14</v>
      </c>
      <c r="B16" s="24">
        <v>4157.267662669623</v>
      </c>
      <c r="C16" s="24">
        <v>4150.5625964350065</v>
      </c>
      <c r="D16" s="24">
        <v>4574.5508952402261</v>
      </c>
      <c r="E16" s="24">
        <v>3327.5952465510168</v>
      </c>
      <c r="F16" s="74">
        <f>IF(Year_Baseline=2015,E16,
IF(Year_Baseline=2014,D16,
IF(Year_Baseline=2008,CurbWts!$B16,CurbWts!$C16)))</f>
        <v>3327.5952465510168</v>
      </c>
    </row>
    <row r="17" spans="1:6" x14ac:dyDescent="0.25">
      <c r="A17" s="28">
        <v>15</v>
      </c>
      <c r="B17" s="24">
        <v>4396.6301675930363</v>
      </c>
      <c r="C17" s="24">
        <v>4591.4043529705232</v>
      </c>
      <c r="D17" s="24">
        <v>4848.4580403026348</v>
      </c>
      <c r="E17" s="24">
        <v>3509.9930174188039</v>
      </c>
      <c r="F17" s="74">
        <f>IF(Year_Baseline=2015,E17,
IF(Year_Baseline=2014,D17,
IF(Year_Baseline=2008,CurbWts!$B17,CurbWts!$C17)))</f>
        <v>3509.9930174188039</v>
      </c>
    </row>
    <row r="18" spans="1:6" x14ac:dyDescent="0.25">
      <c r="A18" s="28">
        <v>16</v>
      </c>
      <c r="B18" s="24">
        <v>5269.5455199394173</v>
      </c>
      <c r="C18" s="24">
        <v>5382.4279562387956</v>
      </c>
      <c r="D18" s="24">
        <v>5506.6407364430734</v>
      </c>
      <c r="E18" s="24">
        <v>3698.7156310268929</v>
      </c>
      <c r="F18" s="74">
        <f>IF(Year_Baseline=2015,E18,
IF(Year_Baseline=2014,D18,
IF(Year_Baseline=2008,CurbWts!$B18,CurbWts!$C18)))</f>
        <v>3698.7156310268929</v>
      </c>
    </row>
    <row r="19" spans="1:6" x14ac:dyDescent="0.25">
      <c r="A19" s="28">
        <v>17</v>
      </c>
      <c r="B19" s="24">
        <v>4967.4660463079017</v>
      </c>
      <c r="C19" s="24">
        <v>5025.1562720324373</v>
      </c>
      <c r="D19" s="24">
        <v>6071.3087616958337</v>
      </c>
      <c r="E19" s="24">
        <v>3767.7469104434285</v>
      </c>
      <c r="F19" s="74">
        <f>IF(Year_Baseline=2015,E19,
IF(Year_Baseline=2014,D19,
IF(Year_Baseline=2008,CurbWts!$B19,CurbWts!$C19)))</f>
        <v>3767.7469104434285</v>
      </c>
    </row>
    <row r="20" spans="1:6" x14ac:dyDescent="0.25">
      <c r="A20" s="28">
        <v>18</v>
      </c>
      <c r="B20" s="24">
        <v>4959.1681326477828</v>
      </c>
      <c r="C20" s="24">
        <v>5251.6488777691357</v>
      </c>
      <c r="D20" s="24">
        <v>5974.5628713682745</v>
      </c>
      <c r="E20" s="24">
        <v>4011.3279034879715</v>
      </c>
      <c r="F20" s="74">
        <f>IF(Year_Baseline=2015,E20,
IF(Year_Baseline=2014,D20,
IF(Year_Baseline=2008,CurbWts!$B20,CurbWts!$C20)))</f>
        <v>4011.3279034879715</v>
      </c>
    </row>
    <row r="21" spans="1:6" x14ac:dyDescent="0.25">
      <c r="A21" s="28">
        <v>19</v>
      </c>
      <c r="B21" s="24">
        <v>5026.1503569147771</v>
      </c>
      <c r="C21" s="24">
        <v>5224.4223271931314</v>
      </c>
      <c r="D21" s="24">
        <v>5144.5183041204173</v>
      </c>
      <c r="E21" s="24">
        <v>4022.0642491519711</v>
      </c>
      <c r="F21" s="74">
        <f>IF(Year_Baseline=2015,E21,
IF(Year_Baseline=2014,D21,
IF(Year_Baseline=2008,CurbWts!$B21,CurbWts!$C21)))</f>
        <v>4022.0642491519711</v>
      </c>
    </row>
    <row r="22" spans="1:6" x14ac:dyDescent="0.25">
      <c r="A22" s="2">
        <v>20</v>
      </c>
      <c r="E22" s="24">
        <v>4452.8967461525081</v>
      </c>
      <c r="F22" s="74">
        <f>IF(Year_Baseline=2015,E22,
IF(Year_Baseline=2014,D22,
IF(Year_Baseline=2008,CurbWts!$B22,CurbWts!$C22)))</f>
        <v>4452.8967461525081</v>
      </c>
    </row>
    <row r="23" spans="1:6" x14ac:dyDescent="0.25">
      <c r="A23" s="2">
        <v>21</v>
      </c>
      <c r="E23" s="24">
        <v>4609.7930767828084</v>
      </c>
      <c r="F23" s="74">
        <f>IF(Year_Baseline=2015,E23,
IF(Year_Baseline=2014,D23,
IF(Year_Baseline=2008,CurbWts!$B23,CurbWts!$C23)))</f>
        <v>4609.7930767828084</v>
      </c>
    </row>
    <row r="24" spans="1:6" x14ac:dyDescent="0.25">
      <c r="A24" s="2">
        <v>22</v>
      </c>
      <c r="E24" s="24">
        <v>4214.3848755057197</v>
      </c>
      <c r="F24" s="74">
        <f>IF(Year_Baseline=2015,E24,
IF(Year_Baseline=2014,D24,
IF(Year_Baseline=2008,CurbWts!$B24,CurbWts!$C24)))</f>
        <v>4214.3848755057197</v>
      </c>
    </row>
    <row r="25" spans="1:6" x14ac:dyDescent="0.25">
      <c r="A25" s="2">
        <v>23</v>
      </c>
      <c r="E25" s="24">
        <v>5188.4102784992747</v>
      </c>
      <c r="F25" s="74">
        <f>IF(Year_Baseline=2015,E25,
IF(Year_Baseline=2014,D25,
IF(Year_Baseline=2008,CurbWts!$B25,CurbWts!$C25)))</f>
        <v>5188.4102784992747</v>
      </c>
    </row>
    <row r="26" spans="1:6" x14ac:dyDescent="0.25">
      <c r="A26" s="2">
        <v>24</v>
      </c>
      <c r="E26" s="24">
        <v>5677.7318050172189</v>
      </c>
      <c r="F26" s="74">
        <f>IF(Year_Baseline=2015,E26,
IF(Year_Baseline=2014,D26,
IF(Year_Baseline=2008,CurbWts!$B26,CurbWts!$C26)))</f>
        <v>5677.7318050172189</v>
      </c>
    </row>
    <row r="27" spans="1:6" x14ac:dyDescent="0.25">
      <c r="A27" s="2">
        <v>25</v>
      </c>
      <c r="E27" s="24">
        <v>5106.0380962025347</v>
      </c>
      <c r="F27" s="74">
        <f>IF(Year_Baseline=2015,E27,
IF(Year_Baseline=2014,D27,
IF(Year_Baseline=2008,CurbWts!$B27,CurbWts!$C27)))</f>
        <v>5106.0380962025347</v>
      </c>
    </row>
    <row r="28" spans="1:6" x14ac:dyDescent="0.25">
      <c r="A28" s="2">
        <v>26</v>
      </c>
      <c r="E28" s="24">
        <v>3969.7183440679778</v>
      </c>
      <c r="F28" s="74">
        <f>IF(Year_Baseline=2015,E28,
IF(Year_Baseline=2014,D28,
IF(Year_Baseline=2008,CurbWts!$B28,CurbWts!$C28)))</f>
        <v>3969.7183440679778</v>
      </c>
    </row>
    <row r="29" spans="1:6" x14ac:dyDescent="0.25">
      <c r="A29" s="2">
        <v>27</v>
      </c>
      <c r="E29" s="24">
        <v>4956.7992124288985</v>
      </c>
      <c r="F29" s="74">
        <f>IF(Year_Baseline=2015,E29,
IF(Year_Baseline=2014,D29,
IF(Year_Baseline=2008,CurbWts!$B29,CurbWts!$C29)))</f>
        <v>4956.7992124288985</v>
      </c>
    </row>
    <row r="30" spans="1:6" x14ac:dyDescent="0.25">
      <c r="A30" s="2">
        <v>28</v>
      </c>
      <c r="E30" s="24">
        <v>5328.4906601310449</v>
      </c>
      <c r="F30" s="74">
        <f>IF(Year_Baseline=2015,E30,
IF(Year_Baseline=2014,D30,
IF(Year_Baseline=2008,CurbWts!$B30,CurbWts!$C30)))</f>
        <v>5328.4906601310449</v>
      </c>
    </row>
    <row r="31" spans="1:6" x14ac:dyDescent="0.25">
      <c r="A31" s="2">
        <v>29</v>
      </c>
      <c r="E31" s="24">
        <v>4882.7712265250557</v>
      </c>
      <c r="F31" s="74">
        <f>IF(Year_Baseline=2015,E31,
IF(Year_Baseline=2014,D31,
IF(Year_Baseline=2008,CurbWts!$B31,CurbWts!$C31)))</f>
        <v>4882.7712265250557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K237"/>
  <sheetViews>
    <sheetView showGridLines="0" topLeftCell="A215" zoomScale="80" zoomScaleNormal="80" workbookViewId="0">
      <selection activeCell="D238" sqref="D238"/>
    </sheetView>
  </sheetViews>
  <sheetFormatPr defaultRowHeight="14.25" x14ac:dyDescent="0.25"/>
  <cols>
    <col min="1" max="1" width="7.85546875" style="98" customWidth="1"/>
    <col min="2" max="2" width="25.5703125" style="98" bestFit="1" customWidth="1"/>
    <col min="3" max="3" width="20" style="99" bestFit="1" customWidth="1"/>
    <col min="4" max="4" width="14.5703125" style="99" bestFit="1" customWidth="1"/>
    <col min="5" max="5" width="15.28515625" style="99" customWidth="1"/>
    <col min="6" max="6" width="11.42578125" style="99" customWidth="1"/>
    <col min="7" max="7" width="53.28515625" style="98" customWidth="1"/>
    <col min="8" max="8" width="15.85546875" style="98" bestFit="1" customWidth="1"/>
    <col min="9" max="9" width="18.7109375" style="98" bestFit="1" customWidth="1"/>
    <col min="10" max="10" width="16" style="98" bestFit="1" customWidth="1"/>
    <col min="11" max="11" width="17.85546875" style="98" bestFit="1" customWidth="1"/>
    <col min="12" max="16384" width="9.140625" style="98"/>
  </cols>
  <sheetData>
    <row r="1" spans="1:11" ht="34.5" customHeight="1" x14ac:dyDescent="0.25">
      <c r="A1" s="190" t="s">
        <v>361</v>
      </c>
      <c r="B1" s="190" t="s">
        <v>22</v>
      </c>
      <c r="C1" s="190" t="s">
        <v>643</v>
      </c>
      <c r="D1" s="191" t="s">
        <v>291</v>
      </c>
      <c r="E1" s="191" t="s">
        <v>644</v>
      </c>
      <c r="F1" s="191" t="s">
        <v>359</v>
      </c>
      <c r="G1" s="191" t="s">
        <v>163</v>
      </c>
      <c r="H1" s="191" t="s">
        <v>360</v>
      </c>
      <c r="I1" s="192" t="s">
        <v>604</v>
      </c>
      <c r="J1" s="191" t="s">
        <v>605</v>
      </c>
      <c r="K1" s="234" t="s">
        <v>606</v>
      </c>
    </row>
    <row r="2" spans="1:11" x14ac:dyDescent="0.25">
      <c r="A2" s="184">
        <v>101</v>
      </c>
      <c r="B2" s="184">
        <v>0.5</v>
      </c>
      <c r="C2" s="152" t="s">
        <v>164</v>
      </c>
      <c r="D2" s="152" t="s">
        <v>164</v>
      </c>
      <c r="E2" s="152">
        <v>2018</v>
      </c>
      <c r="F2" s="152">
        <v>2024</v>
      </c>
      <c r="G2" s="184" t="s">
        <v>165</v>
      </c>
      <c r="H2" s="26" t="s">
        <v>166</v>
      </c>
      <c r="I2" s="23">
        <v>21</v>
      </c>
      <c r="J2" s="185">
        <f>TechList[[#This Row],[LF_code_Ph1]]-5</f>
        <v>16</v>
      </c>
      <c r="K2" s="98">
        <v>30</v>
      </c>
    </row>
    <row r="3" spans="1:11" x14ac:dyDescent="0.25">
      <c r="A3" s="184">
        <f>1+A2</f>
        <v>102</v>
      </c>
      <c r="B3" s="184">
        <v>1</v>
      </c>
      <c r="C3" s="152" t="s">
        <v>164</v>
      </c>
      <c r="D3" s="152" t="s">
        <v>164</v>
      </c>
      <c r="E3" s="152">
        <v>2018</v>
      </c>
      <c r="F3" s="152">
        <v>2024</v>
      </c>
      <c r="G3" s="184" t="s">
        <v>165</v>
      </c>
      <c r="H3" s="26" t="s">
        <v>166</v>
      </c>
      <c r="I3" s="23">
        <v>21</v>
      </c>
      <c r="J3" s="185">
        <f>TechList[[#This Row],[LF_code_Ph1]]-5</f>
        <v>16</v>
      </c>
      <c r="K3" s="98">
        <v>30</v>
      </c>
    </row>
    <row r="4" spans="1:11" x14ac:dyDescent="0.25">
      <c r="A4" s="184">
        <f t="shared" ref="A4:A67" si="0">1+A3</f>
        <v>103</v>
      </c>
      <c r="B4" s="184">
        <v>1.5</v>
      </c>
      <c r="C4" s="152" t="s">
        <v>164</v>
      </c>
      <c r="D4" s="152" t="s">
        <v>164</v>
      </c>
      <c r="E4" s="152">
        <v>2018</v>
      </c>
      <c r="F4" s="152">
        <v>2024</v>
      </c>
      <c r="G4" s="184" t="s">
        <v>165</v>
      </c>
      <c r="H4" s="26" t="s">
        <v>166</v>
      </c>
      <c r="I4" s="23">
        <v>21</v>
      </c>
      <c r="J4" s="185">
        <f>TechList[[#This Row],[LF_code_Ph1]]-5</f>
        <v>16</v>
      </c>
      <c r="K4" s="98">
        <v>30</v>
      </c>
    </row>
    <row r="5" spans="1:11" x14ac:dyDescent="0.25">
      <c r="A5" s="184">
        <f t="shared" si="0"/>
        <v>104</v>
      </c>
      <c r="B5" s="184">
        <v>2</v>
      </c>
      <c r="C5" s="152" t="s">
        <v>164</v>
      </c>
      <c r="D5" s="152" t="s">
        <v>164</v>
      </c>
      <c r="E5" s="152">
        <v>2018</v>
      </c>
      <c r="F5" s="152">
        <v>2024</v>
      </c>
      <c r="G5" s="184" t="s">
        <v>165</v>
      </c>
      <c r="H5" s="26" t="s">
        <v>166</v>
      </c>
      <c r="I5" s="23">
        <v>21</v>
      </c>
      <c r="J5" s="185">
        <f>TechList[[#This Row],[LF_code_Ph1]]-5</f>
        <v>16</v>
      </c>
      <c r="K5" s="98">
        <v>30</v>
      </c>
    </row>
    <row r="6" spans="1:11" x14ac:dyDescent="0.25">
      <c r="A6" s="184">
        <f t="shared" si="0"/>
        <v>105</v>
      </c>
      <c r="B6" s="184">
        <v>2.5</v>
      </c>
      <c r="C6" s="152" t="s">
        <v>164</v>
      </c>
      <c r="D6" s="152" t="s">
        <v>164</v>
      </c>
      <c r="E6" s="152">
        <v>2018</v>
      </c>
      <c r="F6" s="152">
        <v>2024</v>
      </c>
      <c r="G6" s="184" t="s">
        <v>165</v>
      </c>
      <c r="H6" s="26" t="s">
        <v>166</v>
      </c>
      <c r="I6" s="23">
        <v>21</v>
      </c>
      <c r="J6" s="185">
        <f>TechList[[#This Row],[LF_code_Ph1]]-5</f>
        <v>16</v>
      </c>
      <c r="K6" s="98">
        <v>30</v>
      </c>
    </row>
    <row r="7" spans="1:11" x14ac:dyDescent="0.25">
      <c r="A7" s="184">
        <f t="shared" si="0"/>
        <v>106</v>
      </c>
      <c r="B7" s="184">
        <v>3</v>
      </c>
      <c r="C7" s="152" t="s">
        <v>164</v>
      </c>
      <c r="D7" s="152" t="s">
        <v>164</v>
      </c>
      <c r="E7" s="152">
        <v>2018</v>
      </c>
      <c r="F7" s="152">
        <v>2024</v>
      </c>
      <c r="G7" s="184" t="s">
        <v>165</v>
      </c>
      <c r="H7" s="26" t="s">
        <v>166</v>
      </c>
      <c r="I7" s="23">
        <v>21</v>
      </c>
      <c r="J7" s="185">
        <f>TechList[[#This Row],[LF_code_Ph1]]-5</f>
        <v>16</v>
      </c>
      <c r="K7" s="98">
        <v>30</v>
      </c>
    </row>
    <row r="8" spans="1:11" x14ac:dyDescent="0.25">
      <c r="A8" s="184">
        <f t="shared" si="0"/>
        <v>107</v>
      </c>
      <c r="B8" s="184">
        <v>3.5</v>
      </c>
      <c r="C8" s="152" t="s">
        <v>164</v>
      </c>
      <c r="D8" s="152" t="s">
        <v>164</v>
      </c>
      <c r="E8" s="152">
        <v>2018</v>
      </c>
      <c r="F8" s="152">
        <v>2024</v>
      </c>
      <c r="G8" s="184" t="s">
        <v>165</v>
      </c>
      <c r="H8" s="26" t="s">
        <v>166</v>
      </c>
      <c r="I8" s="23">
        <v>21</v>
      </c>
      <c r="J8" s="185">
        <f>TechList[[#This Row],[LF_code_Ph1]]-5</f>
        <v>16</v>
      </c>
      <c r="K8" s="98">
        <v>30</v>
      </c>
    </row>
    <row r="9" spans="1:11" x14ac:dyDescent="0.25">
      <c r="A9" s="184">
        <f t="shared" si="0"/>
        <v>108</v>
      </c>
      <c r="B9" s="184">
        <v>4</v>
      </c>
      <c r="C9" s="152" t="s">
        <v>164</v>
      </c>
      <c r="D9" s="152" t="s">
        <v>164</v>
      </c>
      <c r="E9" s="152">
        <v>2018</v>
      </c>
      <c r="F9" s="152">
        <v>2024</v>
      </c>
      <c r="G9" s="184" t="s">
        <v>165</v>
      </c>
      <c r="H9" s="26" t="s">
        <v>166</v>
      </c>
      <c r="I9" s="23">
        <v>21</v>
      </c>
      <c r="J9" s="185">
        <f>TechList[[#This Row],[LF_code_Ph1]]-5</f>
        <v>16</v>
      </c>
      <c r="K9" s="98">
        <v>30</v>
      </c>
    </row>
    <row r="10" spans="1:11" x14ac:dyDescent="0.25">
      <c r="A10" s="184">
        <f t="shared" si="0"/>
        <v>109</v>
      </c>
      <c r="B10" s="184">
        <v>4.5</v>
      </c>
      <c r="C10" s="152" t="s">
        <v>164</v>
      </c>
      <c r="D10" s="152" t="s">
        <v>164</v>
      </c>
      <c r="E10" s="152">
        <v>2018</v>
      </c>
      <c r="F10" s="152">
        <v>2024</v>
      </c>
      <c r="G10" s="184" t="s">
        <v>165</v>
      </c>
      <c r="H10" s="26" t="s">
        <v>166</v>
      </c>
      <c r="I10" s="23">
        <v>21</v>
      </c>
      <c r="J10" s="185">
        <f>TechList[[#This Row],[LF_code_Ph1]]-5</f>
        <v>16</v>
      </c>
      <c r="K10" s="98">
        <v>30</v>
      </c>
    </row>
    <row r="11" spans="1:11" x14ac:dyDescent="0.25">
      <c r="A11" s="184">
        <f t="shared" si="0"/>
        <v>110</v>
      </c>
      <c r="B11" s="184">
        <v>5</v>
      </c>
      <c r="C11" s="152" t="s">
        <v>164</v>
      </c>
      <c r="D11" s="152" t="s">
        <v>164</v>
      </c>
      <c r="E11" s="152">
        <v>2018</v>
      </c>
      <c r="F11" s="152">
        <v>2024</v>
      </c>
      <c r="G11" s="184" t="s">
        <v>165</v>
      </c>
      <c r="H11" s="26" t="s">
        <v>166</v>
      </c>
      <c r="I11" s="23">
        <v>21</v>
      </c>
      <c r="J11" s="185">
        <f>TechList[[#This Row],[LF_code_Ph1]]-5</f>
        <v>16</v>
      </c>
      <c r="K11" s="98">
        <v>30</v>
      </c>
    </row>
    <row r="12" spans="1:11" x14ac:dyDescent="0.25">
      <c r="A12" s="184">
        <f t="shared" si="0"/>
        <v>111</v>
      </c>
      <c r="B12" s="184">
        <v>5.5</v>
      </c>
      <c r="C12" s="152" t="s">
        <v>164</v>
      </c>
      <c r="D12" s="152" t="s">
        <v>164</v>
      </c>
      <c r="E12" s="152">
        <v>2018</v>
      </c>
      <c r="F12" s="152">
        <v>2024</v>
      </c>
      <c r="G12" s="184" t="s">
        <v>165</v>
      </c>
      <c r="H12" s="26" t="s">
        <v>166</v>
      </c>
      <c r="I12" s="23">
        <v>21</v>
      </c>
      <c r="J12" s="185">
        <f>TechList[[#This Row],[LF_code_Ph1]]-5</f>
        <v>16</v>
      </c>
      <c r="K12" s="98">
        <v>30</v>
      </c>
    </row>
    <row r="13" spans="1:11" x14ac:dyDescent="0.25">
      <c r="A13" s="184">
        <f t="shared" si="0"/>
        <v>112</v>
      </c>
      <c r="B13" s="184">
        <v>6</v>
      </c>
      <c r="C13" s="152" t="s">
        <v>164</v>
      </c>
      <c r="D13" s="152" t="s">
        <v>164</v>
      </c>
      <c r="E13" s="152">
        <v>2018</v>
      </c>
      <c r="F13" s="152">
        <v>2024</v>
      </c>
      <c r="G13" s="184" t="s">
        <v>165</v>
      </c>
      <c r="H13" s="26" t="s">
        <v>166</v>
      </c>
      <c r="I13" s="23">
        <v>21</v>
      </c>
      <c r="J13" s="185">
        <f>TechList[[#This Row],[LF_code_Ph1]]-5</f>
        <v>16</v>
      </c>
      <c r="K13" s="98">
        <v>30</v>
      </c>
    </row>
    <row r="14" spans="1:11" x14ac:dyDescent="0.25">
      <c r="A14" s="184">
        <f t="shared" si="0"/>
        <v>113</v>
      </c>
      <c r="B14" s="184">
        <v>6.5</v>
      </c>
      <c r="C14" s="152" t="s">
        <v>164</v>
      </c>
      <c r="D14" s="152" t="s">
        <v>164</v>
      </c>
      <c r="E14" s="152">
        <v>2018</v>
      </c>
      <c r="F14" s="152">
        <v>2024</v>
      </c>
      <c r="G14" s="184" t="s">
        <v>165</v>
      </c>
      <c r="H14" s="26" t="s">
        <v>166</v>
      </c>
      <c r="I14" s="23">
        <v>21</v>
      </c>
      <c r="J14" s="185">
        <f>TechList[[#This Row],[LF_code_Ph1]]-5</f>
        <v>16</v>
      </c>
      <c r="K14" s="98">
        <v>30</v>
      </c>
    </row>
    <row r="15" spans="1:11" x14ac:dyDescent="0.25">
      <c r="A15" s="184">
        <f t="shared" si="0"/>
        <v>114</v>
      </c>
      <c r="B15" s="184">
        <v>7</v>
      </c>
      <c r="C15" s="152" t="s">
        <v>164</v>
      </c>
      <c r="D15" s="152" t="s">
        <v>164</v>
      </c>
      <c r="E15" s="152">
        <v>2018</v>
      </c>
      <c r="F15" s="152">
        <v>2024</v>
      </c>
      <c r="G15" s="184" t="s">
        <v>165</v>
      </c>
      <c r="H15" s="26" t="s">
        <v>166</v>
      </c>
      <c r="I15" s="23">
        <v>21</v>
      </c>
      <c r="J15" s="185">
        <f>TechList[[#This Row],[LF_code_Ph1]]-5</f>
        <v>16</v>
      </c>
      <c r="K15" s="98">
        <v>30</v>
      </c>
    </row>
    <row r="16" spans="1:11" x14ac:dyDescent="0.25">
      <c r="A16" s="184">
        <f t="shared" si="0"/>
        <v>115</v>
      </c>
      <c r="B16" s="184">
        <v>7.5</v>
      </c>
      <c r="C16" s="152" t="s">
        <v>164</v>
      </c>
      <c r="D16" s="152" t="s">
        <v>164</v>
      </c>
      <c r="E16" s="152">
        <v>2018</v>
      </c>
      <c r="F16" s="152">
        <v>2024</v>
      </c>
      <c r="G16" s="184" t="s">
        <v>165</v>
      </c>
      <c r="H16" s="26" t="s">
        <v>166</v>
      </c>
      <c r="I16" s="23">
        <v>21</v>
      </c>
      <c r="J16" s="185">
        <f>TechList[[#This Row],[LF_code_Ph1]]-5</f>
        <v>16</v>
      </c>
      <c r="K16" s="98">
        <v>30</v>
      </c>
    </row>
    <row r="17" spans="1:11" x14ac:dyDescent="0.25">
      <c r="A17" s="184">
        <f t="shared" si="0"/>
        <v>116</v>
      </c>
      <c r="B17" s="184">
        <v>8</v>
      </c>
      <c r="C17" s="152" t="s">
        <v>164</v>
      </c>
      <c r="D17" s="152" t="s">
        <v>164</v>
      </c>
      <c r="E17" s="152">
        <v>2018</v>
      </c>
      <c r="F17" s="152">
        <v>2024</v>
      </c>
      <c r="G17" s="184" t="s">
        <v>165</v>
      </c>
      <c r="H17" s="26" t="s">
        <v>166</v>
      </c>
      <c r="I17" s="23">
        <v>21</v>
      </c>
      <c r="J17" s="185">
        <f>TechList[[#This Row],[LF_code_Ph1]]-5</f>
        <v>16</v>
      </c>
      <c r="K17" s="98">
        <v>30</v>
      </c>
    </row>
    <row r="18" spans="1:11" x14ac:dyDescent="0.25">
      <c r="A18" s="184">
        <f t="shared" si="0"/>
        <v>117</v>
      </c>
      <c r="B18" s="184">
        <v>8.5</v>
      </c>
      <c r="C18" s="152" t="s">
        <v>164</v>
      </c>
      <c r="D18" s="152" t="s">
        <v>164</v>
      </c>
      <c r="E18" s="152">
        <v>2018</v>
      </c>
      <c r="F18" s="152">
        <v>2024</v>
      </c>
      <c r="G18" s="184" t="s">
        <v>165</v>
      </c>
      <c r="H18" s="26" t="s">
        <v>166</v>
      </c>
      <c r="I18" s="23">
        <v>21</v>
      </c>
      <c r="J18" s="185">
        <f>TechList[[#This Row],[LF_code_Ph1]]-5</f>
        <v>16</v>
      </c>
      <c r="K18" s="98">
        <v>30</v>
      </c>
    </row>
    <row r="19" spans="1:11" x14ac:dyDescent="0.25">
      <c r="A19" s="184">
        <f t="shared" si="0"/>
        <v>118</v>
      </c>
      <c r="B19" s="184">
        <v>9</v>
      </c>
      <c r="C19" s="152" t="s">
        <v>164</v>
      </c>
      <c r="D19" s="152" t="s">
        <v>164</v>
      </c>
      <c r="E19" s="152">
        <v>2018</v>
      </c>
      <c r="F19" s="152">
        <v>2024</v>
      </c>
      <c r="G19" s="184" t="s">
        <v>165</v>
      </c>
      <c r="H19" s="26" t="s">
        <v>166</v>
      </c>
      <c r="I19" s="23">
        <v>21</v>
      </c>
      <c r="J19" s="185">
        <f>TechList[[#This Row],[LF_code_Ph1]]-5</f>
        <v>16</v>
      </c>
      <c r="K19" s="98">
        <v>30</v>
      </c>
    </row>
    <row r="20" spans="1:11" x14ac:dyDescent="0.25">
      <c r="A20" s="184">
        <f t="shared" si="0"/>
        <v>119</v>
      </c>
      <c r="B20" s="184">
        <v>9.5</v>
      </c>
      <c r="C20" s="152" t="s">
        <v>164</v>
      </c>
      <c r="D20" s="152" t="s">
        <v>164</v>
      </c>
      <c r="E20" s="152">
        <v>2018</v>
      </c>
      <c r="F20" s="152">
        <v>2024</v>
      </c>
      <c r="G20" s="184" t="s">
        <v>165</v>
      </c>
      <c r="H20" s="26" t="s">
        <v>166</v>
      </c>
      <c r="I20" s="23">
        <v>21</v>
      </c>
      <c r="J20" s="185">
        <f>TechList[[#This Row],[LF_code_Ph1]]-5</f>
        <v>16</v>
      </c>
      <c r="K20" s="98">
        <v>30</v>
      </c>
    </row>
    <row r="21" spans="1:11" x14ac:dyDescent="0.25">
      <c r="A21" s="184">
        <f t="shared" si="0"/>
        <v>120</v>
      </c>
      <c r="B21" s="184">
        <v>10</v>
      </c>
      <c r="C21" s="152" t="s">
        <v>164</v>
      </c>
      <c r="D21" s="152" t="s">
        <v>164</v>
      </c>
      <c r="E21" s="152">
        <v>2018</v>
      </c>
      <c r="F21" s="152">
        <v>2024</v>
      </c>
      <c r="G21" s="184" t="s">
        <v>165</v>
      </c>
      <c r="H21" s="26" t="s">
        <v>166</v>
      </c>
      <c r="I21" s="23">
        <v>21</v>
      </c>
      <c r="J21" s="185">
        <f>TechList[[#This Row],[LF_code_Ph1]]-5</f>
        <v>16</v>
      </c>
      <c r="K21" s="98">
        <v>30</v>
      </c>
    </row>
    <row r="22" spans="1:11" x14ac:dyDescent="0.25">
      <c r="A22" s="184">
        <f t="shared" si="0"/>
        <v>121</v>
      </c>
      <c r="B22" s="184">
        <v>10.5</v>
      </c>
      <c r="C22" s="152" t="s">
        <v>164</v>
      </c>
      <c r="D22" s="152" t="s">
        <v>164</v>
      </c>
      <c r="E22" s="152">
        <v>2018</v>
      </c>
      <c r="F22" s="152">
        <v>2024</v>
      </c>
      <c r="G22" s="184" t="s">
        <v>165</v>
      </c>
      <c r="H22" s="26" t="s">
        <v>166</v>
      </c>
      <c r="I22" s="23">
        <v>21</v>
      </c>
      <c r="J22" s="185">
        <f>TechList[[#This Row],[LF_code_Ph1]]-5</f>
        <v>16</v>
      </c>
      <c r="K22" s="98">
        <v>30</v>
      </c>
    </row>
    <row r="23" spans="1:11" x14ac:dyDescent="0.25">
      <c r="A23" s="184">
        <f t="shared" si="0"/>
        <v>122</v>
      </c>
      <c r="B23" s="184">
        <v>11</v>
      </c>
      <c r="C23" s="152" t="s">
        <v>164</v>
      </c>
      <c r="D23" s="152" t="s">
        <v>164</v>
      </c>
      <c r="E23" s="152">
        <v>2018</v>
      </c>
      <c r="F23" s="152">
        <v>2024</v>
      </c>
      <c r="G23" s="184" t="s">
        <v>165</v>
      </c>
      <c r="H23" s="26" t="s">
        <v>166</v>
      </c>
      <c r="I23" s="23">
        <v>21</v>
      </c>
      <c r="J23" s="185">
        <f>TechList[[#This Row],[LF_code_Ph1]]-5</f>
        <v>16</v>
      </c>
      <c r="K23" s="98">
        <v>30</v>
      </c>
    </row>
    <row r="24" spans="1:11" x14ac:dyDescent="0.25">
      <c r="A24" s="184">
        <f t="shared" si="0"/>
        <v>123</v>
      </c>
      <c r="B24" s="184">
        <v>11.5</v>
      </c>
      <c r="C24" s="152" t="s">
        <v>164</v>
      </c>
      <c r="D24" s="152" t="s">
        <v>164</v>
      </c>
      <c r="E24" s="152">
        <v>2018</v>
      </c>
      <c r="F24" s="152">
        <v>2024</v>
      </c>
      <c r="G24" s="184" t="s">
        <v>165</v>
      </c>
      <c r="H24" s="26" t="s">
        <v>166</v>
      </c>
      <c r="I24" s="23">
        <v>21</v>
      </c>
      <c r="J24" s="185">
        <f>TechList[[#This Row],[LF_code_Ph1]]-5</f>
        <v>16</v>
      </c>
      <c r="K24" s="98">
        <v>30</v>
      </c>
    </row>
    <row r="25" spans="1:11" x14ac:dyDescent="0.25">
      <c r="A25" s="184">
        <f t="shared" si="0"/>
        <v>124</v>
      </c>
      <c r="B25" s="184">
        <v>12</v>
      </c>
      <c r="C25" s="152" t="s">
        <v>164</v>
      </c>
      <c r="D25" s="152" t="s">
        <v>164</v>
      </c>
      <c r="E25" s="152">
        <v>2018</v>
      </c>
      <c r="F25" s="152">
        <v>2024</v>
      </c>
      <c r="G25" s="184" t="s">
        <v>165</v>
      </c>
      <c r="H25" s="26" t="s">
        <v>166</v>
      </c>
      <c r="I25" s="23">
        <v>21</v>
      </c>
      <c r="J25" s="185">
        <f>TechList[[#This Row],[LF_code_Ph1]]-5</f>
        <v>16</v>
      </c>
      <c r="K25" s="98">
        <v>30</v>
      </c>
    </row>
    <row r="26" spans="1:11" x14ac:dyDescent="0.25">
      <c r="A26" s="184">
        <f t="shared" si="0"/>
        <v>125</v>
      </c>
      <c r="B26" s="184">
        <v>12.5</v>
      </c>
      <c r="C26" s="152" t="s">
        <v>164</v>
      </c>
      <c r="D26" s="152" t="s">
        <v>164</v>
      </c>
      <c r="E26" s="152">
        <v>2018</v>
      </c>
      <c r="F26" s="152">
        <v>2024</v>
      </c>
      <c r="G26" s="184" t="s">
        <v>165</v>
      </c>
      <c r="H26" s="26" t="s">
        <v>166</v>
      </c>
      <c r="I26" s="23">
        <v>21</v>
      </c>
      <c r="J26" s="185">
        <f>TechList[[#This Row],[LF_code_Ph1]]-5</f>
        <v>16</v>
      </c>
      <c r="K26" s="98">
        <v>30</v>
      </c>
    </row>
    <row r="27" spans="1:11" x14ac:dyDescent="0.25">
      <c r="A27" s="184">
        <f t="shared" si="0"/>
        <v>126</v>
      </c>
      <c r="B27" s="184">
        <v>13</v>
      </c>
      <c r="C27" s="152" t="s">
        <v>164</v>
      </c>
      <c r="D27" s="152" t="s">
        <v>164</v>
      </c>
      <c r="E27" s="152">
        <v>2018</v>
      </c>
      <c r="F27" s="152">
        <v>2024</v>
      </c>
      <c r="G27" s="184" t="s">
        <v>165</v>
      </c>
      <c r="H27" s="26" t="s">
        <v>166</v>
      </c>
      <c r="I27" s="23">
        <v>21</v>
      </c>
      <c r="J27" s="185">
        <f>TechList[[#This Row],[LF_code_Ph1]]-5</f>
        <v>16</v>
      </c>
      <c r="K27" s="98">
        <v>30</v>
      </c>
    </row>
    <row r="28" spans="1:11" x14ac:dyDescent="0.25">
      <c r="A28" s="184">
        <f t="shared" si="0"/>
        <v>127</v>
      </c>
      <c r="B28" s="184">
        <v>13.5</v>
      </c>
      <c r="C28" s="152" t="s">
        <v>164</v>
      </c>
      <c r="D28" s="152" t="s">
        <v>164</v>
      </c>
      <c r="E28" s="152">
        <v>2018</v>
      </c>
      <c r="F28" s="152">
        <v>2024</v>
      </c>
      <c r="G28" s="184" t="s">
        <v>165</v>
      </c>
      <c r="H28" s="26" t="s">
        <v>166</v>
      </c>
      <c r="I28" s="23">
        <v>21</v>
      </c>
      <c r="J28" s="185">
        <f>TechList[[#This Row],[LF_code_Ph1]]-5</f>
        <v>16</v>
      </c>
      <c r="K28" s="98">
        <v>30</v>
      </c>
    </row>
    <row r="29" spans="1:11" x14ac:dyDescent="0.25">
      <c r="A29" s="184">
        <f t="shared" si="0"/>
        <v>128</v>
      </c>
      <c r="B29" s="184">
        <v>14</v>
      </c>
      <c r="C29" s="152" t="s">
        <v>164</v>
      </c>
      <c r="D29" s="152" t="s">
        <v>164</v>
      </c>
      <c r="E29" s="152">
        <v>2018</v>
      </c>
      <c r="F29" s="152">
        <v>2024</v>
      </c>
      <c r="G29" s="184" t="s">
        <v>165</v>
      </c>
      <c r="H29" s="26" t="s">
        <v>166</v>
      </c>
      <c r="I29" s="23">
        <v>21</v>
      </c>
      <c r="J29" s="185">
        <f>TechList[[#This Row],[LF_code_Ph1]]-5</f>
        <v>16</v>
      </c>
      <c r="K29" s="98">
        <v>30</v>
      </c>
    </row>
    <row r="30" spans="1:11" x14ac:dyDescent="0.25">
      <c r="A30" s="184">
        <f t="shared" si="0"/>
        <v>129</v>
      </c>
      <c r="B30" s="184">
        <v>14.5</v>
      </c>
      <c r="C30" s="152" t="s">
        <v>164</v>
      </c>
      <c r="D30" s="152" t="s">
        <v>164</v>
      </c>
      <c r="E30" s="152">
        <v>2018</v>
      </c>
      <c r="F30" s="152">
        <v>2024</v>
      </c>
      <c r="G30" s="184" t="s">
        <v>165</v>
      </c>
      <c r="H30" s="26" t="s">
        <v>166</v>
      </c>
      <c r="I30" s="23">
        <v>21</v>
      </c>
      <c r="J30" s="185">
        <f>TechList[[#This Row],[LF_code_Ph1]]-5</f>
        <v>16</v>
      </c>
      <c r="K30" s="98">
        <v>30</v>
      </c>
    </row>
    <row r="31" spans="1:11" x14ac:dyDescent="0.25">
      <c r="A31" s="184">
        <f t="shared" si="0"/>
        <v>130</v>
      </c>
      <c r="B31" s="184">
        <v>15</v>
      </c>
      <c r="C31" s="152" t="s">
        <v>326</v>
      </c>
      <c r="D31" s="152" t="s">
        <v>326</v>
      </c>
      <c r="E31" s="152">
        <v>2024</v>
      </c>
      <c r="F31" s="152">
        <v>2024</v>
      </c>
      <c r="G31" s="184" t="s">
        <v>165</v>
      </c>
      <c r="H31" s="26" t="s">
        <v>166</v>
      </c>
      <c r="I31" s="23">
        <v>21</v>
      </c>
      <c r="J31" s="185">
        <f>TechList[[#This Row],[LF_code_Ph1]]-5</f>
        <v>16</v>
      </c>
      <c r="K31" s="98">
        <v>30</v>
      </c>
    </row>
    <row r="32" spans="1:11" x14ac:dyDescent="0.25">
      <c r="A32" s="184">
        <f t="shared" si="0"/>
        <v>131</v>
      </c>
      <c r="B32" s="184">
        <v>15.5</v>
      </c>
      <c r="C32" s="152" t="s">
        <v>326</v>
      </c>
      <c r="D32" s="152" t="s">
        <v>326</v>
      </c>
      <c r="E32" s="152">
        <v>2024</v>
      </c>
      <c r="F32" s="152">
        <v>2024</v>
      </c>
      <c r="G32" s="184" t="s">
        <v>165</v>
      </c>
      <c r="H32" s="26" t="s">
        <v>166</v>
      </c>
      <c r="I32" s="23">
        <v>21</v>
      </c>
      <c r="J32" s="185">
        <f>TechList[[#This Row],[LF_code_Ph1]]-5</f>
        <v>16</v>
      </c>
      <c r="K32" s="98">
        <v>30</v>
      </c>
    </row>
    <row r="33" spans="1:11" x14ac:dyDescent="0.25">
      <c r="A33" s="184">
        <f t="shared" si="0"/>
        <v>132</v>
      </c>
      <c r="B33" s="184">
        <v>16</v>
      </c>
      <c r="C33" s="152" t="s">
        <v>326</v>
      </c>
      <c r="D33" s="152" t="s">
        <v>326</v>
      </c>
      <c r="E33" s="152">
        <v>2024</v>
      </c>
      <c r="F33" s="152">
        <v>2024</v>
      </c>
      <c r="G33" s="184" t="s">
        <v>165</v>
      </c>
      <c r="H33" s="26" t="s">
        <v>166</v>
      </c>
      <c r="I33" s="23">
        <v>21</v>
      </c>
      <c r="J33" s="185">
        <f>TechList[[#This Row],[LF_code_Ph1]]-5</f>
        <v>16</v>
      </c>
      <c r="K33" s="98">
        <v>30</v>
      </c>
    </row>
    <row r="34" spans="1:11" x14ac:dyDescent="0.25">
      <c r="A34" s="184">
        <f t="shared" si="0"/>
        <v>133</v>
      </c>
      <c r="B34" s="184">
        <v>16.5</v>
      </c>
      <c r="C34" s="152" t="s">
        <v>326</v>
      </c>
      <c r="D34" s="152" t="s">
        <v>326</v>
      </c>
      <c r="E34" s="152">
        <v>2024</v>
      </c>
      <c r="F34" s="152">
        <v>2024</v>
      </c>
      <c r="G34" s="184" t="s">
        <v>165</v>
      </c>
      <c r="H34" s="26" t="s">
        <v>166</v>
      </c>
      <c r="I34" s="23">
        <v>21</v>
      </c>
      <c r="J34" s="185">
        <f>TechList[[#This Row],[LF_code_Ph1]]-5</f>
        <v>16</v>
      </c>
      <c r="K34" s="98">
        <v>30</v>
      </c>
    </row>
    <row r="35" spans="1:11" x14ac:dyDescent="0.25">
      <c r="A35" s="184">
        <f t="shared" si="0"/>
        <v>134</v>
      </c>
      <c r="B35" s="184">
        <v>17</v>
      </c>
      <c r="C35" s="152" t="s">
        <v>326</v>
      </c>
      <c r="D35" s="152" t="s">
        <v>326</v>
      </c>
      <c r="E35" s="152">
        <v>2024</v>
      </c>
      <c r="F35" s="152">
        <v>2024</v>
      </c>
      <c r="G35" s="184" t="s">
        <v>165</v>
      </c>
      <c r="H35" s="26" t="s">
        <v>166</v>
      </c>
      <c r="I35" s="23">
        <v>21</v>
      </c>
      <c r="J35" s="185">
        <f>TechList[[#This Row],[LF_code_Ph1]]-5</f>
        <v>16</v>
      </c>
      <c r="K35" s="98">
        <v>30</v>
      </c>
    </row>
    <row r="36" spans="1:11" x14ac:dyDescent="0.25">
      <c r="A36" s="184">
        <f t="shared" si="0"/>
        <v>135</v>
      </c>
      <c r="B36" s="184">
        <v>17.5</v>
      </c>
      <c r="C36" s="152" t="s">
        <v>326</v>
      </c>
      <c r="D36" s="152" t="s">
        <v>326</v>
      </c>
      <c r="E36" s="152">
        <v>2024</v>
      </c>
      <c r="F36" s="152">
        <v>2024</v>
      </c>
      <c r="G36" s="184" t="s">
        <v>165</v>
      </c>
      <c r="H36" s="26" t="s">
        <v>166</v>
      </c>
      <c r="I36" s="23">
        <v>21</v>
      </c>
      <c r="J36" s="185">
        <f>TechList[[#This Row],[LF_code_Ph1]]-5</f>
        <v>16</v>
      </c>
      <c r="K36" s="98">
        <v>30</v>
      </c>
    </row>
    <row r="37" spans="1:11" x14ac:dyDescent="0.25">
      <c r="A37" s="184">
        <f t="shared" si="0"/>
        <v>136</v>
      </c>
      <c r="B37" s="184">
        <v>18</v>
      </c>
      <c r="C37" s="152" t="s">
        <v>326</v>
      </c>
      <c r="D37" s="152" t="s">
        <v>326</v>
      </c>
      <c r="E37" s="152">
        <v>2024</v>
      </c>
      <c r="F37" s="152">
        <v>2024</v>
      </c>
      <c r="G37" s="184" t="s">
        <v>165</v>
      </c>
      <c r="H37" s="26" t="s">
        <v>166</v>
      </c>
      <c r="I37" s="23">
        <v>21</v>
      </c>
      <c r="J37" s="185">
        <f>TechList[[#This Row],[LF_code_Ph1]]-5</f>
        <v>16</v>
      </c>
      <c r="K37" s="98">
        <v>30</v>
      </c>
    </row>
    <row r="38" spans="1:11" x14ac:dyDescent="0.25">
      <c r="A38" s="184">
        <f t="shared" si="0"/>
        <v>137</v>
      </c>
      <c r="B38" s="184">
        <v>18.5</v>
      </c>
      <c r="C38" s="152" t="s">
        <v>326</v>
      </c>
      <c r="D38" s="152" t="s">
        <v>326</v>
      </c>
      <c r="E38" s="152">
        <v>2024</v>
      </c>
      <c r="F38" s="152">
        <v>2024</v>
      </c>
      <c r="G38" s="184" t="s">
        <v>165</v>
      </c>
      <c r="H38" s="26" t="s">
        <v>166</v>
      </c>
      <c r="I38" s="23">
        <v>21</v>
      </c>
      <c r="J38" s="185">
        <f>TechList[[#This Row],[LF_code_Ph1]]-5</f>
        <v>16</v>
      </c>
      <c r="K38" s="98">
        <v>30</v>
      </c>
    </row>
    <row r="39" spans="1:11" x14ac:dyDescent="0.25">
      <c r="A39" s="184">
        <f t="shared" si="0"/>
        <v>138</v>
      </c>
      <c r="B39" s="184">
        <v>19</v>
      </c>
      <c r="C39" s="152" t="s">
        <v>326</v>
      </c>
      <c r="D39" s="152" t="s">
        <v>326</v>
      </c>
      <c r="E39" s="152">
        <v>2024</v>
      </c>
      <c r="F39" s="152">
        <v>2024</v>
      </c>
      <c r="G39" s="184" t="s">
        <v>165</v>
      </c>
      <c r="H39" s="26" t="s">
        <v>166</v>
      </c>
      <c r="I39" s="23">
        <v>21</v>
      </c>
      <c r="J39" s="185">
        <f>TechList[[#This Row],[LF_code_Ph1]]-5</f>
        <v>16</v>
      </c>
      <c r="K39" s="98">
        <v>30</v>
      </c>
    </row>
    <row r="40" spans="1:11" x14ac:dyDescent="0.25">
      <c r="A40" s="184">
        <f t="shared" si="0"/>
        <v>139</v>
      </c>
      <c r="B40" s="184">
        <v>19.5</v>
      </c>
      <c r="C40" s="152" t="s">
        <v>326</v>
      </c>
      <c r="D40" s="152" t="s">
        <v>326</v>
      </c>
      <c r="E40" s="152">
        <v>2024</v>
      </c>
      <c r="F40" s="152">
        <v>2024</v>
      </c>
      <c r="G40" s="184" t="s">
        <v>165</v>
      </c>
      <c r="H40" s="26" t="s">
        <v>166</v>
      </c>
      <c r="I40" s="23">
        <v>21</v>
      </c>
      <c r="J40" s="185">
        <f>TechList[[#This Row],[LF_code_Ph1]]-5</f>
        <v>16</v>
      </c>
      <c r="K40" s="98">
        <v>30</v>
      </c>
    </row>
    <row r="41" spans="1:11" x14ac:dyDescent="0.25">
      <c r="A41" s="184">
        <f t="shared" si="0"/>
        <v>140</v>
      </c>
      <c r="B41" s="184">
        <v>20</v>
      </c>
      <c r="C41" s="152" t="s">
        <v>326</v>
      </c>
      <c r="D41" s="152" t="s">
        <v>326</v>
      </c>
      <c r="E41" s="152">
        <v>2024</v>
      </c>
      <c r="F41" s="152">
        <v>2024</v>
      </c>
      <c r="G41" s="184" t="s">
        <v>165</v>
      </c>
      <c r="H41" s="26" t="s">
        <v>166</v>
      </c>
      <c r="I41" s="23">
        <v>21</v>
      </c>
      <c r="J41" s="185">
        <f>TechList[[#This Row],[LF_code_Ph1]]-5</f>
        <v>16</v>
      </c>
      <c r="K41" s="98">
        <v>30</v>
      </c>
    </row>
    <row r="42" spans="1:11" x14ac:dyDescent="0.25">
      <c r="A42" s="184">
        <f t="shared" si="0"/>
        <v>141</v>
      </c>
      <c r="B42" s="184">
        <v>20.5</v>
      </c>
      <c r="C42" s="152" t="s">
        <v>326</v>
      </c>
      <c r="D42" s="152" t="s">
        <v>326</v>
      </c>
      <c r="E42" s="152">
        <v>2024</v>
      </c>
      <c r="F42" s="152">
        <v>2024</v>
      </c>
      <c r="G42" s="184" t="s">
        <v>165</v>
      </c>
      <c r="H42" s="26" t="s">
        <v>167</v>
      </c>
      <c r="I42" s="23">
        <v>21</v>
      </c>
      <c r="J42" s="185">
        <f>TechList[[#This Row],[LF_code_Ph1]]-5</f>
        <v>16</v>
      </c>
      <c r="K42" s="98">
        <v>30</v>
      </c>
    </row>
    <row r="43" spans="1:11" x14ac:dyDescent="0.25">
      <c r="A43" s="184">
        <f t="shared" si="0"/>
        <v>142</v>
      </c>
      <c r="B43" s="184">
        <v>21</v>
      </c>
      <c r="C43" s="152" t="s">
        <v>326</v>
      </c>
      <c r="D43" s="152" t="s">
        <v>326</v>
      </c>
      <c r="E43" s="152">
        <v>2024</v>
      </c>
      <c r="F43" s="152">
        <v>2024</v>
      </c>
      <c r="G43" s="184" t="s">
        <v>165</v>
      </c>
      <c r="H43" s="26" t="s">
        <v>167</v>
      </c>
      <c r="I43" s="23">
        <v>21</v>
      </c>
      <c r="J43" s="185">
        <f>TechList[[#This Row],[LF_code_Ph1]]-5</f>
        <v>16</v>
      </c>
      <c r="K43" s="98">
        <v>30</v>
      </c>
    </row>
    <row r="44" spans="1:11" x14ac:dyDescent="0.25">
      <c r="A44" s="184">
        <f t="shared" si="0"/>
        <v>143</v>
      </c>
      <c r="B44" s="184">
        <v>21.5</v>
      </c>
      <c r="C44" s="152" t="s">
        <v>326</v>
      </c>
      <c r="D44" s="152" t="s">
        <v>326</v>
      </c>
      <c r="E44" s="152">
        <v>2024</v>
      </c>
      <c r="F44" s="152">
        <v>2024</v>
      </c>
      <c r="G44" s="184" t="s">
        <v>165</v>
      </c>
      <c r="H44" s="26" t="s">
        <v>167</v>
      </c>
      <c r="I44" s="23">
        <v>21</v>
      </c>
      <c r="J44" s="185">
        <f>TechList[[#This Row],[LF_code_Ph1]]-5</f>
        <v>16</v>
      </c>
      <c r="K44" s="98">
        <v>30</v>
      </c>
    </row>
    <row r="45" spans="1:11" x14ac:dyDescent="0.25">
      <c r="A45" s="184">
        <f t="shared" si="0"/>
        <v>144</v>
      </c>
      <c r="B45" s="184">
        <v>22</v>
      </c>
      <c r="C45" s="152" t="s">
        <v>326</v>
      </c>
      <c r="D45" s="152" t="s">
        <v>326</v>
      </c>
      <c r="E45" s="152">
        <v>2024</v>
      </c>
      <c r="F45" s="152">
        <v>2024</v>
      </c>
      <c r="G45" s="184" t="s">
        <v>165</v>
      </c>
      <c r="H45" s="26" t="s">
        <v>167</v>
      </c>
      <c r="I45" s="23">
        <v>21</v>
      </c>
      <c r="J45" s="185">
        <f>TechList[[#This Row],[LF_code_Ph1]]-5</f>
        <v>16</v>
      </c>
      <c r="K45" s="98">
        <v>30</v>
      </c>
    </row>
    <row r="46" spans="1:11" x14ac:dyDescent="0.25">
      <c r="A46" s="184">
        <f t="shared" si="0"/>
        <v>145</v>
      </c>
      <c r="B46" s="184">
        <v>22.5</v>
      </c>
      <c r="C46" s="152" t="s">
        <v>326</v>
      </c>
      <c r="D46" s="152" t="s">
        <v>326</v>
      </c>
      <c r="E46" s="152">
        <v>2024</v>
      </c>
      <c r="F46" s="152">
        <v>2024</v>
      </c>
      <c r="G46" s="184" t="s">
        <v>165</v>
      </c>
      <c r="H46" s="26" t="s">
        <v>167</v>
      </c>
      <c r="I46" s="23">
        <v>21</v>
      </c>
      <c r="J46" s="185">
        <f>TechList[[#This Row],[LF_code_Ph1]]-5</f>
        <v>16</v>
      </c>
      <c r="K46" s="98">
        <v>30</v>
      </c>
    </row>
    <row r="47" spans="1:11" x14ac:dyDescent="0.25">
      <c r="A47" s="184">
        <f t="shared" si="0"/>
        <v>146</v>
      </c>
      <c r="B47" s="184">
        <v>23</v>
      </c>
      <c r="C47" s="152" t="s">
        <v>326</v>
      </c>
      <c r="D47" s="152" t="s">
        <v>326</v>
      </c>
      <c r="E47" s="152">
        <v>2024</v>
      </c>
      <c r="F47" s="152">
        <v>2024</v>
      </c>
      <c r="G47" s="184" t="s">
        <v>165</v>
      </c>
      <c r="H47" s="26" t="s">
        <v>167</v>
      </c>
      <c r="I47" s="23">
        <v>21</v>
      </c>
      <c r="J47" s="185">
        <f>TechList[[#This Row],[LF_code_Ph1]]-5</f>
        <v>16</v>
      </c>
      <c r="K47" s="98">
        <v>30</v>
      </c>
    </row>
    <row r="48" spans="1:11" x14ac:dyDescent="0.25">
      <c r="A48" s="184">
        <f t="shared" si="0"/>
        <v>147</v>
      </c>
      <c r="B48" s="184">
        <v>23.5</v>
      </c>
      <c r="C48" s="152" t="s">
        <v>326</v>
      </c>
      <c r="D48" s="152" t="s">
        <v>326</v>
      </c>
      <c r="E48" s="152">
        <v>2024</v>
      </c>
      <c r="F48" s="152">
        <v>2024</v>
      </c>
      <c r="G48" s="184" t="s">
        <v>165</v>
      </c>
      <c r="H48" s="26" t="s">
        <v>167</v>
      </c>
      <c r="I48" s="23">
        <v>21</v>
      </c>
      <c r="J48" s="185">
        <f>TechList[[#This Row],[LF_code_Ph1]]-5</f>
        <v>16</v>
      </c>
      <c r="K48" s="98">
        <v>30</v>
      </c>
    </row>
    <row r="49" spans="1:11" x14ac:dyDescent="0.25">
      <c r="A49" s="184">
        <f t="shared" si="0"/>
        <v>148</v>
      </c>
      <c r="B49" s="184">
        <v>24</v>
      </c>
      <c r="C49" s="152" t="s">
        <v>326</v>
      </c>
      <c r="D49" s="152" t="s">
        <v>326</v>
      </c>
      <c r="E49" s="152">
        <v>2024</v>
      </c>
      <c r="F49" s="152">
        <v>2024</v>
      </c>
      <c r="G49" s="184" t="s">
        <v>165</v>
      </c>
      <c r="H49" s="26" t="s">
        <v>167</v>
      </c>
      <c r="I49" s="23">
        <v>21</v>
      </c>
      <c r="J49" s="185">
        <f>TechList[[#This Row],[LF_code_Ph1]]-5</f>
        <v>16</v>
      </c>
      <c r="K49" s="98">
        <v>30</v>
      </c>
    </row>
    <row r="50" spans="1:11" x14ac:dyDescent="0.25">
      <c r="A50" s="184">
        <f t="shared" si="0"/>
        <v>149</v>
      </c>
      <c r="B50" s="184">
        <v>24.5</v>
      </c>
      <c r="C50" s="152" t="s">
        <v>326</v>
      </c>
      <c r="D50" s="152" t="s">
        <v>326</v>
      </c>
      <c r="E50" s="152">
        <v>2024</v>
      </c>
      <c r="F50" s="152">
        <v>2024</v>
      </c>
      <c r="G50" s="184" t="s">
        <v>165</v>
      </c>
      <c r="H50" s="26" t="s">
        <v>167</v>
      </c>
      <c r="I50" s="23">
        <v>21</v>
      </c>
      <c r="J50" s="185">
        <f>TechList[[#This Row],[LF_code_Ph1]]-5</f>
        <v>16</v>
      </c>
      <c r="K50" s="98">
        <v>30</v>
      </c>
    </row>
    <row r="51" spans="1:11" x14ac:dyDescent="0.25">
      <c r="A51" s="184">
        <f t="shared" si="0"/>
        <v>150</v>
      </c>
      <c r="B51" s="184">
        <v>25</v>
      </c>
      <c r="C51" s="152" t="s">
        <v>168</v>
      </c>
      <c r="D51" s="152" t="s">
        <v>168</v>
      </c>
      <c r="E51" s="152">
        <v>2024</v>
      </c>
      <c r="F51" s="152">
        <v>2024</v>
      </c>
      <c r="G51" s="184" t="s">
        <v>165</v>
      </c>
      <c r="H51" s="26" t="s">
        <v>167</v>
      </c>
      <c r="I51" s="23">
        <v>21</v>
      </c>
      <c r="J51" s="185">
        <f>TechList[[#This Row],[LF_code_Ph1]]-5</f>
        <v>16</v>
      </c>
      <c r="K51" s="98">
        <v>30</v>
      </c>
    </row>
    <row r="52" spans="1:11" x14ac:dyDescent="0.25">
      <c r="A52" s="184">
        <f t="shared" si="0"/>
        <v>151</v>
      </c>
      <c r="B52" s="184">
        <v>25.5</v>
      </c>
      <c r="C52" s="152" t="s">
        <v>168</v>
      </c>
      <c r="D52" s="152" t="s">
        <v>168</v>
      </c>
      <c r="E52" s="152">
        <v>2024</v>
      </c>
      <c r="F52" s="152">
        <v>2024</v>
      </c>
      <c r="G52" s="184" t="s">
        <v>165</v>
      </c>
      <c r="H52" s="26" t="s">
        <v>167</v>
      </c>
      <c r="I52" s="23">
        <v>21</v>
      </c>
      <c r="J52" s="185">
        <f>TechList[[#This Row],[LF_code_Ph1]]-5</f>
        <v>16</v>
      </c>
      <c r="K52" s="98">
        <v>30</v>
      </c>
    </row>
    <row r="53" spans="1:11" x14ac:dyDescent="0.25">
      <c r="A53" s="184">
        <f t="shared" si="0"/>
        <v>152</v>
      </c>
      <c r="B53" s="184">
        <v>26</v>
      </c>
      <c r="C53" s="152" t="s">
        <v>168</v>
      </c>
      <c r="D53" s="152" t="s">
        <v>168</v>
      </c>
      <c r="E53" s="152">
        <v>2024</v>
      </c>
      <c r="F53" s="152">
        <v>2024</v>
      </c>
      <c r="G53" s="184" t="s">
        <v>165</v>
      </c>
      <c r="H53" s="26" t="s">
        <v>167</v>
      </c>
      <c r="I53" s="23">
        <v>21</v>
      </c>
      <c r="J53" s="185">
        <f>TechList[[#This Row],[LF_code_Ph1]]-5</f>
        <v>16</v>
      </c>
      <c r="K53" s="98">
        <v>30</v>
      </c>
    </row>
    <row r="54" spans="1:11" x14ac:dyDescent="0.25">
      <c r="A54" s="184">
        <f t="shared" si="0"/>
        <v>153</v>
      </c>
      <c r="B54" s="184">
        <v>26.5</v>
      </c>
      <c r="C54" s="152" t="s">
        <v>168</v>
      </c>
      <c r="D54" s="152" t="s">
        <v>168</v>
      </c>
      <c r="E54" s="152">
        <v>2024</v>
      </c>
      <c r="F54" s="152">
        <v>2024</v>
      </c>
      <c r="G54" s="184" t="s">
        <v>165</v>
      </c>
      <c r="H54" s="26" t="s">
        <v>167</v>
      </c>
      <c r="I54" s="23">
        <v>21</v>
      </c>
      <c r="J54" s="185">
        <f>TechList[[#This Row],[LF_code_Ph1]]-5</f>
        <v>16</v>
      </c>
      <c r="K54" s="98">
        <v>30</v>
      </c>
    </row>
    <row r="55" spans="1:11" x14ac:dyDescent="0.25">
      <c r="A55" s="184">
        <f t="shared" si="0"/>
        <v>154</v>
      </c>
      <c r="B55" s="184">
        <v>27</v>
      </c>
      <c r="C55" s="152" t="s">
        <v>168</v>
      </c>
      <c r="D55" s="152" t="s">
        <v>168</v>
      </c>
      <c r="E55" s="152">
        <v>2024</v>
      </c>
      <c r="F55" s="152">
        <v>2024</v>
      </c>
      <c r="G55" s="184" t="s">
        <v>165</v>
      </c>
      <c r="H55" s="26" t="s">
        <v>167</v>
      </c>
      <c r="I55" s="23">
        <v>21</v>
      </c>
      <c r="J55" s="185">
        <f>TechList[[#This Row],[LF_code_Ph1]]-5</f>
        <v>16</v>
      </c>
      <c r="K55" s="98">
        <v>30</v>
      </c>
    </row>
    <row r="56" spans="1:11" x14ac:dyDescent="0.25">
      <c r="A56" s="184">
        <f t="shared" si="0"/>
        <v>155</v>
      </c>
      <c r="B56" s="184">
        <v>27.5</v>
      </c>
      <c r="C56" s="152" t="s">
        <v>168</v>
      </c>
      <c r="D56" s="152" t="s">
        <v>168</v>
      </c>
      <c r="E56" s="152">
        <v>2024</v>
      </c>
      <c r="F56" s="152">
        <v>2024</v>
      </c>
      <c r="G56" s="184" t="s">
        <v>165</v>
      </c>
      <c r="H56" s="26" t="s">
        <v>167</v>
      </c>
      <c r="I56" s="23">
        <v>21</v>
      </c>
      <c r="J56" s="185">
        <f>TechList[[#This Row],[LF_code_Ph1]]-5</f>
        <v>16</v>
      </c>
      <c r="K56" s="98">
        <v>30</v>
      </c>
    </row>
    <row r="57" spans="1:11" x14ac:dyDescent="0.25">
      <c r="A57" s="184">
        <f t="shared" si="0"/>
        <v>156</v>
      </c>
      <c r="B57" s="184">
        <v>28</v>
      </c>
      <c r="C57" s="152" t="s">
        <v>168</v>
      </c>
      <c r="D57" s="152" t="s">
        <v>168</v>
      </c>
      <c r="E57" s="152">
        <v>2024</v>
      </c>
      <c r="F57" s="152">
        <v>2024</v>
      </c>
      <c r="G57" s="184" t="s">
        <v>165</v>
      </c>
      <c r="H57" s="26" t="s">
        <v>167</v>
      </c>
      <c r="I57" s="23">
        <v>21</v>
      </c>
      <c r="J57" s="185">
        <f>TechList[[#This Row],[LF_code_Ph1]]-5</f>
        <v>16</v>
      </c>
      <c r="K57" s="98">
        <v>30</v>
      </c>
    </row>
    <row r="58" spans="1:11" x14ac:dyDescent="0.25">
      <c r="A58" s="184">
        <f t="shared" si="0"/>
        <v>157</v>
      </c>
      <c r="B58" s="184">
        <v>28.5</v>
      </c>
      <c r="C58" s="152" t="s">
        <v>168</v>
      </c>
      <c r="D58" s="152" t="s">
        <v>168</v>
      </c>
      <c r="E58" s="152">
        <v>2024</v>
      </c>
      <c r="F58" s="152">
        <v>2024</v>
      </c>
      <c r="G58" s="184" t="s">
        <v>165</v>
      </c>
      <c r="H58" s="26" t="s">
        <v>167</v>
      </c>
      <c r="I58" s="23">
        <v>21</v>
      </c>
      <c r="J58" s="185">
        <f>TechList[[#This Row],[LF_code_Ph1]]-5</f>
        <v>16</v>
      </c>
      <c r="K58" s="98">
        <v>30</v>
      </c>
    </row>
    <row r="59" spans="1:11" x14ac:dyDescent="0.25">
      <c r="A59" s="184">
        <f t="shared" si="0"/>
        <v>158</v>
      </c>
      <c r="B59" s="184">
        <v>29</v>
      </c>
      <c r="C59" s="152" t="s">
        <v>168</v>
      </c>
      <c r="D59" s="152" t="s">
        <v>168</v>
      </c>
      <c r="E59" s="152">
        <v>2024</v>
      </c>
      <c r="F59" s="152">
        <v>2024</v>
      </c>
      <c r="G59" s="184" t="s">
        <v>165</v>
      </c>
      <c r="H59" s="26" t="s">
        <v>167</v>
      </c>
      <c r="I59" s="23">
        <v>21</v>
      </c>
      <c r="J59" s="185">
        <f>TechList[[#This Row],[LF_code_Ph1]]-5</f>
        <v>16</v>
      </c>
      <c r="K59" s="98">
        <v>30</v>
      </c>
    </row>
    <row r="60" spans="1:11" x14ac:dyDescent="0.25">
      <c r="A60" s="184">
        <f t="shared" si="0"/>
        <v>159</v>
      </c>
      <c r="B60" s="184">
        <v>29.5</v>
      </c>
      <c r="C60" s="152" t="s">
        <v>168</v>
      </c>
      <c r="D60" s="152" t="s">
        <v>168</v>
      </c>
      <c r="E60" s="152">
        <v>2024</v>
      </c>
      <c r="F60" s="152">
        <v>2024</v>
      </c>
      <c r="G60" s="184" t="s">
        <v>165</v>
      </c>
      <c r="H60" s="26" t="s">
        <v>167</v>
      </c>
      <c r="I60" s="23">
        <v>21</v>
      </c>
      <c r="J60" s="185">
        <f>TechList[[#This Row],[LF_code_Ph1]]-5</f>
        <v>16</v>
      </c>
      <c r="K60" s="98">
        <v>30</v>
      </c>
    </row>
    <row r="61" spans="1:11" x14ac:dyDescent="0.25">
      <c r="A61" s="184">
        <f t="shared" si="0"/>
        <v>160</v>
      </c>
      <c r="B61" s="184">
        <v>30</v>
      </c>
      <c r="C61" s="152" t="s">
        <v>168</v>
      </c>
      <c r="D61" s="152" t="s">
        <v>168</v>
      </c>
      <c r="E61" s="152">
        <v>2024</v>
      </c>
      <c r="F61" s="152">
        <v>2024</v>
      </c>
      <c r="G61" s="184" t="s">
        <v>165</v>
      </c>
      <c r="H61" s="26" t="s">
        <v>167</v>
      </c>
      <c r="I61" s="23">
        <v>21</v>
      </c>
      <c r="J61" s="185">
        <f>TechList[[#This Row],[LF_code_Ph1]]-5</f>
        <v>16</v>
      </c>
      <c r="K61" s="98">
        <v>30</v>
      </c>
    </row>
    <row r="62" spans="1:11" x14ac:dyDescent="0.25">
      <c r="A62" s="184">
        <f t="shared" si="0"/>
        <v>161</v>
      </c>
      <c r="B62" s="184" t="s">
        <v>93</v>
      </c>
      <c r="C62" s="152" t="s">
        <v>169</v>
      </c>
      <c r="D62" s="152" t="s">
        <v>169</v>
      </c>
      <c r="E62" s="152"/>
      <c r="F62" s="152"/>
      <c r="G62" s="184" t="s">
        <v>170</v>
      </c>
      <c r="H62" s="26" t="s">
        <v>166</v>
      </c>
      <c r="I62" s="23">
        <v>19</v>
      </c>
      <c r="J62" s="185">
        <f>TechList[[#This Row],[LF_code_Ph1]]-5</f>
        <v>14</v>
      </c>
      <c r="K62" s="98">
        <v>26</v>
      </c>
    </row>
    <row r="63" spans="1:11" x14ac:dyDescent="0.25">
      <c r="A63" s="184">
        <f t="shared" si="0"/>
        <v>162</v>
      </c>
      <c r="B63" s="184" t="s">
        <v>117</v>
      </c>
      <c r="C63" s="152" t="s">
        <v>168</v>
      </c>
      <c r="D63" s="152" t="s">
        <v>168</v>
      </c>
      <c r="E63" s="152">
        <v>2018</v>
      </c>
      <c r="F63" s="152">
        <v>2018</v>
      </c>
      <c r="G63" s="184" t="s">
        <v>171</v>
      </c>
      <c r="H63" s="26" t="s">
        <v>166</v>
      </c>
      <c r="I63" s="23">
        <v>19</v>
      </c>
      <c r="J63" s="185">
        <f>TechList[[#This Row],[LF_code_Ph1]]-5</f>
        <v>14</v>
      </c>
      <c r="K63" s="98">
        <v>26</v>
      </c>
    </row>
    <row r="64" spans="1:11" x14ac:dyDescent="0.25">
      <c r="A64" s="184">
        <f t="shared" si="0"/>
        <v>163</v>
      </c>
      <c r="B64" s="184" t="s">
        <v>118</v>
      </c>
      <c r="C64" s="152" t="s">
        <v>168</v>
      </c>
      <c r="D64" s="152" t="s">
        <v>168</v>
      </c>
      <c r="E64" s="152">
        <v>2018</v>
      </c>
      <c r="F64" s="152">
        <v>2018</v>
      </c>
      <c r="G64" s="184" t="s">
        <v>172</v>
      </c>
      <c r="H64" s="26" t="s">
        <v>166</v>
      </c>
      <c r="I64" s="23">
        <v>11</v>
      </c>
      <c r="J64" s="185">
        <f>TechList[[#This Row],[LF_code_Ph1]]-5</f>
        <v>6</v>
      </c>
      <c r="K64" s="98">
        <v>23</v>
      </c>
    </row>
    <row r="65" spans="1:11" x14ac:dyDescent="0.25">
      <c r="A65" s="184">
        <f t="shared" si="0"/>
        <v>164</v>
      </c>
      <c r="B65" s="184" t="s">
        <v>65</v>
      </c>
      <c r="C65" s="152" t="s">
        <v>164</v>
      </c>
      <c r="D65" s="152" t="s">
        <v>164</v>
      </c>
      <c r="E65" s="152">
        <v>2018</v>
      </c>
      <c r="F65" s="152">
        <v>2018</v>
      </c>
      <c r="G65" s="184" t="s">
        <v>173</v>
      </c>
      <c r="H65" s="26" t="s">
        <v>166</v>
      </c>
      <c r="I65" s="23">
        <v>12</v>
      </c>
      <c r="J65" s="185">
        <f>TechList[[#This Row],[LF_code_Ph1]]-5</f>
        <v>7</v>
      </c>
      <c r="K65" s="98">
        <v>24</v>
      </c>
    </row>
    <row r="66" spans="1:11" x14ac:dyDescent="0.25">
      <c r="A66" s="184">
        <f t="shared" si="0"/>
        <v>165</v>
      </c>
      <c r="B66" s="184" t="s">
        <v>68</v>
      </c>
      <c r="C66" s="152" t="s">
        <v>164</v>
      </c>
      <c r="D66" s="152" t="s">
        <v>164</v>
      </c>
      <c r="E66" s="152">
        <v>2018</v>
      </c>
      <c r="F66" s="152">
        <v>2018</v>
      </c>
      <c r="G66" s="184" t="s">
        <v>174</v>
      </c>
      <c r="H66" s="26" t="s">
        <v>166</v>
      </c>
      <c r="I66" s="23">
        <v>11</v>
      </c>
      <c r="J66" s="185">
        <f>TechList[[#This Row],[LF_code_Ph1]]-5</f>
        <v>6</v>
      </c>
      <c r="K66" s="98">
        <v>23</v>
      </c>
    </row>
    <row r="67" spans="1:11" x14ac:dyDescent="0.25">
      <c r="A67" s="184">
        <f t="shared" si="0"/>
        <v>166</v>
      </c>
      <c r="B67" s="184" t="s">
        <v>70</v>
      </c>
      <c r="C67" s="152" t="s">
        <v>326</v>
      </c>
      <c r="D67" s="152" t="s">
        <v>326</v>
      </c>
      <c r="E67" s="152">
        <v>2018</v>
      </c>
      <c r="F67" s="152">
        <v>2018</v>
      </c>
      <c r="G67" s="184" t="s">
        <v>175</v>
      </c>
      <c r="H67" s="26" t="s">
        <v>166</v>
      </c>
      <c r="I67" s="23">
        <v>11</v>
      </c>
      <c r="J67" s="185">
        <f>TechList[[#This Row],[LF_code_Ph1]]-5</f>
        <v>6</v>
      </c>
      <c r="K67" s="98">
        <v>23</v>
      </c>
    </row>
    <row r="68" spans="1:11" x14ac:dyDescent="0.25">
      <c r="A68" s="184">
        <f t="shared" ref="A68:A131" si="1">1+A67</f>
        <v>167</v>
      </c>
      <c r="B68" s="184" t="s">
        <v>71</v>
      </c>
      <c r="C68" s="152" t="s">
        <v>326</v>
      </c>
      <c r="D68" s="152" t="s">
        <v>326</v>
      </c>
      <c r="E68" s="152">
        <v>2018</v>
      </c>
      <c r="F68" s="152">
        <v>2018</v>
      </c>
      <c r="G68" s="184" t="s">
        <v>176</v>
      </c>
      <c r="H68" s="26" t="s">
        <v>166</v>
      </c>
      <c r="I68" s="23">
        <v>11</v>
      </c>
      <c r="J68" s="185">
        <f>TechList[[#This Row],[LF_code_Ph1]]-5</f>
        <v>6</v>
      </c>
      <c r="K68" s="98">
        <v>23</v>
      </c>
    </row>
    <row r="69" spans="1:11" x14ac:dyDescent="0.25">
      <c r="A69" s="184">
        <f t="shared" si="1"/>
        <v>168</v>
      </c>
      <c r="B69" s="184" t="s">
        <v>73</v>
      </c>
      <c r="C69" s="152" t="s">
        <v>164</v>
      </c>
      <c r="D69" s="152" t="s">
        <v>164</v>
      </c>
      <c r="E69" s="152">
        <v>2018</v>
      </c>
      <c r="F69" s="152">
        <v>2018</v>
      </c>
      <c r="G69" s="184" t="s">
        <v>177</v>
      </c>
      <c r="H69" s="26" t="s">
        <v>166</v>
      </c>
      <c r="I69" s="23">
        <v>12</v>
      </c>
      <c r="J69" s="185">
        <f>TechList[[#This Row],[LF_code_Ph1]]-5</f>
        <v>7</v>
      </c>
      <c r="K69" s="98">
        <v>24</v>
      </c>
    </row>
    <row r="70" spans="1:11" x14ac:dyDescent="0.25">
      <c r="A70" s="184">
        <f t="shared" si="1"/>
        <v>169</v>
      </c>
      <c r="B70" s="184" t="s">
        <v>139</v>
      </c>
      <c r="C70" s="152" t="s">
        <v>326</v>
      </c>
      <c r="D70" s="152" t="s">
        <v>326</v>
      </c>
      <c r="E70" s="152">
        <v>2018</v>
      </c>
      <c r="F70" s="152">
        <v>2018</v>
      </c>
      <c r="G70" s="184" t="s">
        <v>178</v>
      </c>
      <c r="H70" s="26" t="s">
        <v>166</v>
      </c>
      <c r="I70" s="23">
        <v>11</v>
      </c>
      <c r="J70" s="185">
        <f>TechList[[#This Row],[LF_code_Ph1]]-5</f>
        <v>6</v>
      </c>
      <c r="K70" s="98">
        <v>23</v>
      </c>
    </row>
    <row r="71" spans="1:11" x14ac:dyDescent="0.25">
      <c r="A71" s="184">
        <f t="shared" si="1"/>
        <v>170</v>
      </c>
      <c r="B71" s="184" t="s">
        <v>69</v>
      </c>
      <c r="C71" s="152" t="s">
        <v>326</v>
      </c>
      <c r="D71" s="152" t="s">
        <v>326</v>
      </c>
      <c r="E71" s="152">
        <v>2018</v>
      </c>
      <c r="F71" s="152">
        <v>2018</v>
      </c>
      <c r="G71" s="184" t="s">
        <v>179</v>
      </c>
      <c r="H71" s="26" t="s">
        <v>166</v>
      </c>
      <c r="I71" s="23">
        <v>11</v>
      </c>
      <c r="J71" s="185">
        <f>TechList[[#This Row],[LF_code_Ph1]]-5</f>
        <v>6</v>
      </c>
      <c r="K71" s="98">
        <v>23</v>
      </c>
    </row>
    <row r="72" spans="1:11" x14ac:dyDescent="0.25">
      <c r="A72" s="184">
        <f t="shared" si="1"/>
        <v>171</v>
      </c>
      <c r="B72" s="184" t="s">
        <v>101</v>
      </c>
      <c r="C72" s="152" t="s">
        <v>326</v>
      </c>
      <c r="D72" s="152" t="s">
        <v>326</v>
      </c>
      <c r="E72" s="152">
        <v>2024</v>
      </c>
      <c r="F72" s="152">
        <v>2024</v>
      </c>
      <c r="G72" s="184" t="s">
        <v>180</v>
      </c>
      <c r="H72" s="26" t="s">
        <v>166</v>
      </c>
      <c r="I72" s="23">
        <v>11</v>
      </c>
      <c r="J72" s="185">
        <f>TechList[[#This Row],[LF_code_Ph1]]-5</f>
        <v>6</v>
      </c>
      <c r="K72" s="98">
        <v>23</v>
      </c>
    </row>
    <row r="73" spans="1:11" x14ac:dyDescent="0.25">
      <c r="A73" s="184">
        <f t="shared" si="1"/>
        <v>172</v>
      </c>
      <c r="B73" s="184" t="s">
        <v>102</v>
      </c>
      <c r="C73" s="152" t="s">
        <v>326</v>
      </c>
      <c r="D73" s="152" t="s">
        <v>326</v>
      </c>
      <c r="E73" s="152">
        <v>2024</v>
      </c>
      <c r="F73" s="152">
        <v>2024</v>
      </c>
      <c r="G73" s="184" t="s">
        <v>181</v>
      </c>
      <c r="H73" s="26" t="s">
        <v>166</v>
      </c>
      <c r="I73" s="23">
        <v>11</v>
      </c>
      <c r="J73" s="185">
        <f>TechList[[#This Row],[LF_code_Ph1]]-5</f>
        <v>6</v>
      </c>
      <c r="K73" s="98">
        <v>23</v>
      </c>
    </row>
    <row r="74" spans="1:11" x14ac:dyDescent="0.25">
      <c r="A74" s="184">
        <f t="shared" si="1"/>
        <v>173</v>
      </c>
      <c r="B74" s="184" t="s">
        <v>100</v>
      </c>
      <c r="C74" s="152" t="s">
        <v>164</v>
      </c>
      <c r="D74" s="152" t="s">
        <v>164</v>
      </c>
      <c r="E74" s="152">
        <v>2018</v>
      </c>
      <c r="F74" s="152">
        <v>2018</v>
      </c>
      <c r="G74" s="184" t="s">
        <v>182</v>
      </c>
      <c r="H74" s="26" t="s">
        <v>166</v>
      </c>
      <c r="I74" s="23">
        <v>11</v>
      </c>
      <c r="J74" s="185">
        <f>TechList[[#This Row],[LF_code_Ph1]]-5</f>
        <v>6</v>
      </c>
      <c r="K74" s="98">
        <v>23</v>
      </c>
    </row>
    <row r="75" spans="1:11" x14ac:dyDescent="0.25">
      <c r="A75" s="184">
        <f t="shared" si="1"/>
        <v>174</v>
      </c>
      <c r="B75" s="184" t="s">
        <v>155</v>
      </c>
      <c r="C75" s="152" t="s">
        <v>164</v>
      </c>
      <c r="D75" s="152" t="s">
        <v>164</v>
      </c>
      <c r="E75" s="152">
        <v>2018</v>
      </c>
      <c r="F75" s="152">
        <v>2018</v>
      </c>
      <c r="G75" s="184" t="s">
        <v>183</v>
      </c>
      <c r="H75" s="26" t="s">
        <v>166</v>
      </c>
      <c r="I75" s="23">
        <v>11</v>
      </c>
      <c r="J75" s="185">
        <f>TechList[[#This Row],[LF_code_Ph1]]-5</f>
        <v>6</v>
      </c>
      <c r="K75" s="98">
        <v>23</v>
      </c>
    </row>
    <row r="76" spans="1:11" x14ac:dyDescent="0.25">
      <c r="A76" s="184">
        <f t="shared" si="1"/>
        <v>175</v>
      </c>
      <c r="B76" s="184" t="s">
        <v>156</v>
      </c>
      <c r="C76" s="152" t="s">
        <v>164</v>
      </c>
      <c r="D76" s="152" t="s">
        <v>164</v>
      </c>
      <c r="E76" s="152">
        <v>2018</v>
      </c>
      <c r="F76" s="152">
        <v>2018</v>
      </c>
      <c r="G76" s="184" t="s">
        <v>184</v>
      </c>
      <c r="H76" s="26" t="s">
        <v>166</v>
      </c>
      <c r="I76" s="23">
        <v>21</v>
      </c>
      <c r="J76" s="185">
        <f>TechList[[#This Row],[LF_code_Ph1]]-5</f>
        <v>16</v>
      </c>
      <c r="K76" s="98">
        <v>28</v>
      </c>
    </row>
    <row r="77" spans="1:11" x14ac:dyDescent="0.25">
      <c r="A77" s="184">
        <f t="shared" si="1"/>
        <v>176</v>
      </c>
      <c r="B77" s="184" t="s">
        <v>80</v>
      </c>
      <c r="C77" s="152" t="s">
        <v>164</v>
      </c>
      <c r="D77" s="152" t="s">
        <v>164</v>
      </c>
      <c r="E77" s="152">
        <v>2018</v>
      </c>
      <c r="F77" s="152">
        <v>2018</v>
      </c>
      <c r="G77" s="184" t="s">
        <v>185</v>
      </c>
      <c r="H77" s="26" t="s">
        <v>166</v>
      </c>
      <c r="I77" s="23">
        <v>12</v>
      </c>
      <c r="J77" s="185">
        <f>TechList[[#This Row],[LF_code_Ph1]]-5</f>
        <v>7</v>
      </c>
      <c r="K77" s="98">
        <v>24</v>
      </c>
    </row>
    <row r="78" spans="1:11" x14ac:dyDescent="0.25">
      <c r="A78" s="184">
        <f t="shared" si="1"/>
        <v>177</v>
      </c>
      <c r="B78" s="184" t="s">
        <v>81</v>
      </c>
      <c r="C78" s="152" t="s">
        <v>326</v>
      </c>
      <c r="D78" s="152" t="s">
        <v>326</v>
      </c>
      <c r="E78" s="152">
        <v>2024</v>
      </c>
      <c r="F78" s="152">
        <v>2024</v>
      </c>
      <c r="G78" s="184" t="s">
        <v>186</v>
      </c>
      <c r="H78" s="26" t="s">
        <v>166</v>
      </c>
      <c r="I78" s="23">
        <v>12</v>
      </c>
      <c r="J78" s="185">
        <f>TechList[[#This Row],[LF_code_Ph1]]-5</f>
        <v>7</v>
      </c>
      <c r="K78" s="98">
        <v>24</v>
      </c>
    </row>
    <row r="79" spans="1:11" x14ac:dyDescent="0.25">
      <c r="A79" s="184">
        <f t="shared" si="1"/>
        <v>178</v>
      </c>
      <c r="B79" s="184" t="s">
        <v>126</v>
      </c>
      <c r="C79" s="152" t="s">
        <v>326</v>
      </c>
      <c r="D79" s="152" t="s">
        <v>326</v>
      </c>
      <c r="E79" s="152">
        <v>2024</v>
      </c>
      <c r="F79" s="152">
        <v>2024</v>
      </c>
      <c r="G79" s="184" t="s">
        <v>187</v>
      </c>
      <c r="H79" s="26" t="s">
        <v>166</v>
      </c>
      <c r="I79" s="23">
        <v>12</v>
      </c>
      <c r="J79" s="185">
        <f>TechList[[#This Row],[LF_code_Ph1]]-5</f>
        <v>7</v>
      </c>
      <c r="K79" s="98">
        <v>24</v>
      </c>
    </row>
    <row r="80" spans="1:11" x14ac:dyDescent="0.25">
      <c r="A80" s="184">
        <f t="shared" si="1"/>
        <v>179</v>
      </c>
      <c r="B80" s="184" t="s">
        <v>157</v>
      </c>
      <c r="C80" s="152" t="s">
        <v>164</v>
      </c>
      <c r="D80" s="152" t="s">
        <v>164</v>
      </c>
      <c r="E80" s="152">
        <v>2022</v>
      </c>
      <c r="F80" s="152">
        <v>2022</v>
      </c>
      <c r="G80" s="184" t="s">
        <v>188</v>
      </c>
      <c r="H80" s="26" t="s">
        <v>166</v>
      </c>
      <c r="I80" s="23">
        <v>26</v>
      </c>
      <c r="J80" s="185">
        <f>TechList[[#This Row],[LF_code_Ph1]]-5</f>
        <v>21</v>
      </c>
      <c r="K80" s="98">
        <v>21</v>
      </c>
    </row>
    <row r="81" spans="1:11" x14ac:dyDescent="0.25">
      <c r="A81" s="184">
        <f t="shared" si="1"/>
        <v>180</v>
      </c>
      <c r="B81" s="184" t="s">
        <v>158</v>
      </c>
      <c r="C81" s="152" t="s">
        <v>164</v>
      </c>
      <c r="D81" s="152" t="s">
        <v>164</v>
      </c>
      <c r="E81" s="152">
        <v>2018</v>
      </c>
      <c r="F81" s="152">
        <v>2018</v>
      </c>
      <c r="G81" s="184" t="s">
        <v>189</v>
      </c>
      <c r="H81" s="26" t="s">
        <v>166</v>
      </c>
      <c r="I81" s="23">
        <v>20</v>
      </c>
      <c r="J81" s="185">
        <f>TechList[[#This Row],[LF_code_Ph1]]-5</f>
        <v>15</v>
      </c>
      <c r="K81" s="98">
        <v>28</v>
      </c>
    </row>
    <row r="82" spans="1:11" x14ac:dyDescent="0.25">
      <c r="A82" s="184">
        <f t="shared" si="1"/>
        <v>181</v>
      </c>
      <c r="B82" s="184" t="s">
        <v>66</v>
      </c>
      <c r="C82" s="152" t="s">
        <v>164</v>
      </c>
      <c r="D82" s="152" t="s">
        <v>164</v>
      </c>
      <c r="E82" s="152">
        <v>2018</v>
      </c>
      <c r="F82" s="152">
        <v>2018</v>
      </c>
      <c r="G82" s="184" t="s">
        <v>190</v>
      </c>
      <c r="H82" s="26" t="s">
        <v>166</v>
      </c>
      <c r="I82" s="23">
        <v>12</v>
      </c>
      <c r="J82" s="185">
        <f>TechList[[#This Row],[LF_code_Ph1]]-5</f>
        <v>7</v>
      </c>
      <c r="K82" s="98">
        <v>24</v>
      </c>
    </row>
    <row r="83" spans="1:11" x14ac:dyDescent="0.25">
      <c r="A83" s="184">
        <f t="shared" si="1"/>
        <v>182</v>
      </c>
      <c r="B83" s="184" t="s">
        <v>151</v>
      </c>
      <c r="C83" s="152" t="s">
        <v>164</v>
      </c>
      <c r="D83" s="152" t="s">
        <v>164</v>
      </c>
      <c r="E83" s="152">
        <v>2024</v>
      </c>
      <c r="F83" s="152">
        <v>2024</v>
      </c>
      <c r="G83" s="184" t="s">
        <v>191</v>
      </c>
      <c r="H83" s="26" t="s">
        <v>166</v>
      </c>
      <c r="I83" s="23">
        <v>21</v>
      </c>
      <c r="J83" s="185">
        <f>TechList[[#This Row],[LF_code_Ph1]]-5</f>
        <v>16</v>
      </c>
      <c r="K83" s="98">
        <v>28</v>
      </c>
    </row>
    <row r="84" spans="1:11" x14ac:dyDescent="0.25">
      <c r="A84" s="184">
        <f t="shared" si="1"/>
        <v>183</v>
      </c>
      <c r="B84" s="184" t="s">
        <v>617</v>
      </c>
      <c r="C84" s="152" t="s">
        <v>326</v>
      </c>
      <c r="D84" s="152" t="s">
        <v>326</v>
      </c>
      <c r="E84" s="152">
        <v>2018</v>
      </c>
      <c r="F84" s="152">
        <v>2018</v>
      </c>
      <c r="G84" s="184" t="s">
        <v>192</v>
      </c>
      <c r="H84" s="26" t="s">
        <v>166</v>
      </c>
      <c r="I84" s="23">
        <v>12</v>
      </c>
      <c r="J84" s="185">
        <f>TechList[[#This Row],[LF_code_Ph1]]-5</f>
        <v>7</v>
      </c>
      <c r="K84" s="98">
        <v>24</v>
      </c>
    </row>
    <row r="85" spans="1:11" x14ac:dyDescent="0.25">
      <c r="A85" s="184">
        <f t="shared" si="1"/>
        <v>184</v>
      </c>
      <c r="B85" s="184" t="s">
        <v>618</v>
      </c>
      <c r="C85" s="152" t="s">
        <v>326</v>
      </c>
      <c r="D85" s="152" t="s">
        <v>326</v>
      </c>
      <c r="E85" s="152">
        <v>2018</v>
      </c>
      <c r="F85" s="152">
        <v>2018</v>
      </c>
      <c r="G85" s="184" t="s">
        <v>193</v>
      </c>
      <c r="H85" s="26" t="s">
        <v>166</v>
      </c>
      <c r="I85" s="23">
        <v>12</v>
      </c>
      <c r="J85" s="185">
        <f>TechList[[#This Row],[LF_code_Ph1]]-5</f>
        <v>7</v>
      </c>
      <c r="K85" s="98">
        <v>24</v>
      </c>
    </row>
    <row r="86" spans="1:11" x14ac:dyDescent="0.25">
      <c r="A86" s="184">
        <f t="shared" si="1"/>
        <v>185</v>
      </c>
      <c r="B86" s="184" t="s">
        <v>619</v>
      </c>
      <c r="C86" s="152" t="s">
        <v>326</v>
      </c>
      <c r="D86" s="152" t="s">
        <v>326</v>
      </c>
      <c r="E86" s="152">
        <v>2018</v>
      </c>
      <c r="F86" s="152">
        <v>2018</v>
      </c>
      <c r="G86" s="184" t="s">
        <v>194</v>
      </c>
      <c r="H86" s="26" t="s">
        <v>166</v>
      </c>
      <c r="I86" s="23">
        <v>12</v>
      </c>
      <c r="J86" s="185">
        <f>TechList[[#This Row],[LF_code_Ph1]]-5</f>
        <v>7</v>
      </c>
      <c r="K86" s="98">
        <v>24</v>
      </c>
    </row>
    <row r="87" spans="1:11" x14ac:dyDescent="0.25">
      <c r="A87" s="184">
        <f t="shared" si="1"/>
        <v>186</v>
      </c>
      <c r="B87" s="184" t="s">
        <v>620</v>
      </c>
      <c r="C87" s="152" t="s">
        <v>326</v>
      </c>
      <c r="D87" s="152" t="s">
        <v>326</v>
      </c>
      <c r="E87" s="152">
        <v>2018</v>
      </c>
      <c r="F87" s="152">
        <v>2018</v>
      </c>
      <c r="G87" s="184" t="s">
        <v>195</v>
      </c>
      <c r="H87" s="26" t="s">
        <v>166</v>
      </c>
      <c r="I87" s="23">
        <v>12</v>
      </c>
      <c r="J87" s="185">
        <f>TechList[[#This Row],[LF_code_Ph1]]-5</f>
        <v>7</v>
      </c>
      <c r="K87" s="98">
        <v>24</v>
      </c>
    </row>
    <row r="88" spans="1:11" x14ac:dyDescent="0.25">
      <c r="A88" s="184">
        <f t="shared" si="1"/>
        <v>187</v>
      </c>
      <c r="B88" s="184" t="s">
        <v>123</v>
      </c>
      <c r="C88" s="152" t="s">
        <v>168</v>
      </c>
      <c r="D88" s="152" t="s">
        <v>168</v>
      </c>
      <c r="E88" s="152">
        <v>2024</v>
      </c>
      <c r="F88" s="152">
        <v>2024</v>
      </c>
      <c r="G88" s="184" t="s">
        <v>196</v>
      </c>
      <c r="H88" s="26" t="s">
        <v>166</v>
      </c>
      <c r="I88" s="23">
        <v>19</v>
      </c>
      <c r="J88" s="185">
        <f>TechList[[#This Row],[LF_code_Ph1]]-5</f>
        <v>14</v>
      </c>
      <c r="K88" s="98">
        <v>26</v>
      </c>
    </row>
    <row r="89" spans="1:11" x14ac:dyDescent="0.25">
      <c r="A89" s="184">
        <f t="shared" si="1"/>
        <v>188</v>
      </c>
      <c r="B89" s="184" t="s">
        <v>124</v>
      </c>
      <c r="C89" s="152" t="s">
        <v>197</v>
      </c>
      <c r="D89" s="152" t="s">
        <v>197</v>
      </c>
      <c r="E89" s="152">
        <v>2024</v>
      </c>
      <c r="F89" s="152">
        <v>2024</v>
      </c>
      <c r="G89" s="184" t="s">
        <v>198</v>
      </c>
      <c r="H89" s="26" t="s">
        <v>166</v>
      </c>
      <c r="I89" s="23">
        <v>6</v>
      </c>
      <c r="J89" s="185">
        <f>TechList[[#This Row],[LF_code_Ph1]]-5</f>
        <v>1</v>
      </c>
      <c r="K89" s="98">
        <v>1</v>
      </c>
    </row>
    <row r="90" spans="1:11" x14ac:dyDescent="0.25">
      <c r="A90" s="184">
        <f t="shared" si="1"/>
        <v>189</v>
      </c>
      <c r="B90" s="184" t="s">
        <v>121</v>
      </c>
      <c r="C90" s="152" t="s">
        <v>168</v>
      </c>
      <c r="D90" s="152" t="s">
        <v>168</v>
      </c>
      <c r="E90" s="152">
        <v>2024</v>
      </c>
      <c r="F90" s="152">
        <v>2024</v>
      </c>
      <c r="G90" s="184" t="s">
        <v>199</v>
      </c>
      <c r="H90" s="26" t="s">
        <v>166</v>
      </c>
      <c r="I90" s="23">
        <v>19</v>
      </c>
      <c r="J90" s="185">
        <f>TechList[[#This Row],[LF_code_Ph1]]-5</f>
        <v>14</v>
      </c>
      <c r="K90" s="98">
        <v>26</v>
      </c>
    </row>
    <row r="91" spans="1:11" x14ac:dyDescent="0.25">
      <c r="A91" s="184">
        <f t="shared" si="1"/>
        <v>190</v>
      </c>
      <c r="B91" s="184" t="s">
        <v>122</v>
      </c>
      <c r="C91" s="152" t="s">
        <v>168</v>
      </c>
      <c r="D91" s="152" t="s">
        <v>168</v>
      </c>
      <c r="E91" s="152">
        <v>2024</v>
      </c>
      <c r="F91" s="152">
        <v>2024</v>
      </c>
      <c r="G91" s="184" t="s">
        <v>200</v>
      </c>
      <c r="H91" s="26" t="s">
        <v>166</v>
      </c>
      <c r="I91" s="23">
        <v>19</v>
      </c>
      <c r="J91" s="185">
        <f>TechList[[#This Row],[LF_code_Ph1]]-5</f>
        <v>14</v>
      </c>
      <c r="K91" s="98">
        <v>26</v>
      </c>
    </row>
    <row r="92" spans="1:11" x14ac:dyDescent="0.25">
      <c r="A92" s="184">
        <f t="shared" si="1"/>
        <v>191</v>
      </c>
      <c r="B92" s="184" t="s">
        <v>162</v>
      </c>
      <c r="C92" s="152" t="s">
        <v>326</v>
      </c>
      <c r="D92" s="152" t="s">
        <v>326</v>
      </c>
      <c r="E92" s="152">
        <v>2018</v>
      </c>
      <c r="F92" s="152">
        <v>2018</v>
      </c>
      <c r="G92" s="184" t="s">
        <v>201</v>
      </c>
      <c r="H92" s="26" t="s">
        <v>167</v>
      </c>
      <c r="I92" s="23">
        <v>12</v>
      </c>
      <c r="J92" s="185">
        <f>TechList[[#This Row],[LF_code_Ph1]]-5</f>
        <v>7</v>
      </c>
      <c r="K92" s="98">
        <v>24</v>
      </c>
    </row>
    <row r="93" spans="1:11" x14ac:dyDescent="0.25">
      <c r="A93" s="184">
        <f t="shared" si="1"/>
        <v>192</v>
      </c>
      <c r="B93" s="184" t="s">
        <v>72</v>
      </c>
      <c r="C93" s="152" t="s">
        <v>326</v>
      </c>
      <c r="D93" s="152" t="s">
        <v>326</v>
      </c>
      <c r="E93" s="152">
        <v>2024</v>
      </c>
      <c r="F93" s="152">
        <v>2024</v>
      </c>
      <c r="G93" s="184" t="s">
        <v>203</v>
      </c>
      <c r="H93" s="26" t="s">
        <v>166</v>
      </c>
      <c r="I93" s="23">
        <v>27</v>
      </c>
      <c r="J93" s="185">
        <f>TechList[[#This Row],[LF_code_Ph1]]-5</f>
        <v>22</v>
      </c>
      <c r="K93" s="98">
        <v>22</v>
      </c>
    </row>
    <row r="94" spans="1:11" x14ac:dyDescent="0.25">
      <c r="A94" s="184">
        <f t="shared" si="1"/>
        <v>193</v>
      </c>
      <c r="B94" s="184" t="s">
        <v>40</v>
      </c>
      <c r="C94" s="152" t="s">
        <v>168</v>
      </c>
      <c r="D94" s="152" t="s">
        <v>168</v>
      </c>
      <c r="E94" s="152">
        <v>2018</v>
      </c>
      <c r="F94" s="152">
        <v>2018</v>
      </c>
      <c r="G94" s="184" t="s">
        <v>204</v>
      </c>
      <c r="H94" s="26" t="s">
        <v>166</v>
      </c>
      <c r="I94" s="23">
        <v>12</v>
      </c>
      <c r="J94" s="185">
        <f>TechList[[#This Row],[LF_code_Ph1]]-5</f>
        <v>7</v>
      </c>
      <c r="K94" s="98">
        <v>24</v>
      </c>
    </row>
    <row r="95" spans="1:11" x14ac:dyDescent="0.25">
      <c r="A95" s="184">
        <f t="shared" si="1"/>
        <v>194</v>
      </c>
      <c r="B95" s="184" t="s">
        <v>41</v>
      </c>
      <c r="C95" s="152" t="s">
        <v>326</v>
      </c>
      <c r="D95" s="152" t="s">
        <v>326</v>
      </c>
      <c r="E95" s="152">
        <v>2018</v>
      </c>
      <c r="F95" s="152">
        <v>2018</v>
      </c>
      <c r="G95" s="184" t="s">
        <v>205</v>
      </c>
      <c r="H95" s="26" t="s">
        <v>166</v>
      </c>
      <c r="I95" s="23">
        <v>12</v>
      </c>
      <c r="J95" s="185">
        <f>TechList[[#This Row],[LF_code_Ph1]]-5</f>
        <v>7</v>
      </c>
      <c r="K95" s="98">
        <v>24</v>
      </c>
    </row>
    <row r="96" spans="1:11" x14ac:dyDescent="0.25">
      <c r="A96" s="184">
        <f t="shared" si="1"/>
        <v>195</v>
      </c>
      <c r="B96" s="184" t="s">
        <v>42</v>
      </c>
      <c r="C96" s="152" t="s">
        <v>326</v>
      </c>
      <c r="D96" s="152" t="s">
        <v>326</v>
      </c>
      <c r="E96" s="152">
        <v>2018</v>
      </c>
      <c r="F96" s="152">
        <v>2018</v>
      </c>
      <c r="G96" s="184" t="s">
        <v>206</v>
      </c>
      <c r="H96" s="26" t="s">
        <v>166</v>
      </c>
      <c r="I96" s="23">
        <v>12</v>
      </c>
      <c r="J96" s="185">
        <f>TechList[[#This Row],[LF_code_Ph1]]-5</f>
        <v>7</v>
      </c>
      <c r="K96" s="98">
        <v>24</v>
      </c>
    </row>
    <row r="97" spans="1:11" x14ac:dyDescent="0.25">
      <c r="A97" s="184">
        <f t="shared" si="1"/>
        <v>196</v>
      </c>
      <c r="B97" s="184" t="s">
        <v>95</v>
      </c>
      <c r="C97" s="152" t="s">
        <v>164</v>
      </c>
      <c r="D97" s="152" t="s">
        <v>164</v>
      </c>
      <c r="E97" s="152">
        <v>2018</v>
      </c>
      <c r="F97" s="152">
        <v>2018</v>
      </c>
      <c r="G97" s="184" t="s">
        <v>207</v>
      </c>
      <c r="H97" s="26" t="s">
        <v>167</v>
      </c>
      <c r="I97" s="23">
        <v>6</v>
      </c>
      <c r="J97" s="185">
        <f>TechList[[#This Row],[LF_code_Ph1]]-5</f>
        <v>1</v>
      </c>
      <c r="K97" s="98">
        <v>1</v>
      </c>
    </row>
    <row r="98" spans="1:11" x14ac:dyDescent="0.25">
      <c r="A98" s="184">
        <f t="shared" si="1"/>
        <v>197</v>
      </c>
      <c r="B98" s="184" t="s">
        <v>44</v>
      </c>
      <c r="C98" s="152" t="s">
        <v>326</v>
      </c>
      <c r="D98" s="152" t="s">
        <v>326</v>
      </c>
      <c r="E98" s="152">
        <v>2018</v>
      </c>
      <c r="F98" s="152">
        <v>2018</v>
      </c>
      <c r="G98" s="184" t="s">
        <v>208</v>
      </c>
      <c r="H98" s="26" t="s">
        <v>166</v>
      </c>
      <c r="I98" s="23">
        <v>11</v>
      </c>
      <c r="J98" s="185">
        <f>TechList[[#This Row],[LF_code_Ph1]]-5</f>
        <v>6</v>
      </c>
      <c r="K98" s="98">
        <v>23</v>
      </c>
    </row>
    <row r="99" spans="1:11" x14ac:dyDescent="0.25">
      <c r="A99" s="184">
        <f t="shared" si="1"/>
        <v>198</v>
      </c>
      <c r="B99" s="184" t="s">
        <v>43</v>
      </c>
      <c r="C99" s="152" t="s">
        <v>326</v>
      </c>
      <c r="D99" s="152" t="s">
        <v>326</v>
      </c>
      <c r="E99" s="152">
        <v>2018</v>
      </c>
      <c r="F99" s="152">
        <v>2018</v>
      </c>
      <c r="G99" s="184" t="s">
        <v>209</v>
      </c>
      <c r="H99" s="26" t="s">
        <v>166</v>
      </c>
      <c r="I99" s="23">
        <v>11</v>
      </c>
      <c r="J99" s="185">
        <f>TechList[[#This Row],[LF_code_Ph1]]-5</f>
        <v>6</v>
      </c>
      <c r="K99" s="98">
        <v>23</v>
      </c>
    </row>
    <row r="100" spans="1:11" x14ac:dyDescent="0.25">
      <c r="A100" s="184">
        <f t="shared" si="1"/>
        <v>199</v>
      </c>
      <c r="B100" s="184" t="s">
        <v>45</v>
      </c>
      <c r="C100" s="152" t="s">
        <v>326</v>
      </c>
      <c r="D100" s="152" t="s">
        <v>326</v>
      </c>
      <c r="E100" s="152">
        <v>2018</v>
      </c>
      <c r="F100" s="152">
        <v>2018</v>
      </c>
      <c r="G100" s="184" t="s">
        <v>210</v>
      </c>
      <c r="H100" s="26" t="s">
        <v>166</v>
      </c>
      <c r="I100" s="23">
        <v>11</v>
      </c>
      <c r="J100" s="185">
        <f>TechList[[#This Row],[LF_code_Ph1]]-5</f>
        <v>6</v>
      </c>
      <c r="K100" s="98">
        <v>23</v>
      </c>
    </row>
    <row r="101" spans="1:11" x14ac:dyDescent="0.25">
      <c r="A101" s="184">
        <f t="shared" si="1"/>
        <v>200</v>
      </c>
      <c r="B101" s="184" t="s">
        <v>46</v>
      </c>
      <c r="C101" s="152" t="s">
        <v>326</v>
      </c>
      <c r="D101" s="152" t="s">
        <v>326</v>
      </c>
      <c r="E101" s="152">
        <v>2018</v>
      </c>
      <c r="F101" s="152">
        <v>2018</v>
      </c>
      <c r="G101" s="184" t="s">
        <v>211</v>
      </c>
      <c r="H101" s="26" t="s">
        <v>166</v>
      </c>
      <c r="I101" s="23">
        <v>11</v>
      </c>
      <c r="J101" s="185">
        <f>TechList[[#This Row],[LF_code_Ph1]]-5</f>
        <v>6</v>
      </c>
      <c r="K101" s="98">
        <v>23</v>
      </c>
    </row>
    <row r="102" spans="1:11" x14ac:dyDescent="0.25">
      <c r="A102" s="184">
        <f t="shared" si="1"/>
        <v>201</v>
      </c>
      <c r="B102" s="184" t="s">
        <v>64</v>
      </c>
      <c r="C102" s="152" t="s">
        <v>164</v>
      </c>
      <c r="D102" s="152" t="s">
        <v>164</v>
      </c>
      <c r="E102" s="152">
        <v>2018</v>
      </c>
      <c r="F102" s="152">
        <v>2018</v>
      </c>
      <c r="G102" s="184" t="s">
        <v>212</v>
      </c>
      <c r="H102" s="26" t="s">
        <v>166</v>
      </c>
      <c r="I102" s="23">
        <v>23</v>
      </c>
      <c r="J102" s="185">
        <f>TechList[[#This Row],[LF_code_Ph1]]-5</f>
        <v>18</v>
      </c>
      <c r="K102" s="98">
        <v>18</v>
      </c>
    </row>
    <row r="103" spans="1:11" x14ac:dyDescent="0.25">
      <c r="A103" s="184">
        <f t="shared" si="1"/>
        <v>202</v>
      </c>
      <c r="B103" s="184" t="s">
        <v>154</v>
      </c>
      <c r="C103" s="152" t="s">
        <v>326</v>
      </c>
      <c r="D103" s="152" t="s">
        <v>326</v>
      </c>
      <c r="E103" s="152">
        <v>2018</v>
      </c>
      <c r="F103" s="152">
        <v>2018</v>
      </c>
      <c r="G103" s="184" t="s">
        <v>213</v>
      </c>
      <c r="H103" s="26" t="s">
        <v>166</v>
      </c>
      <c r="I103" s="23">
        <v>11</v>
      </c>
      <c r="J103" s="185">
        <f>TechList[[#This Row],[LF_code_Ph1]]-5</f>
        <v>6</v>
      </c>
      <c r="K103" s="98">
        <v>23</v>
      </c>
    </row>
    <row r="104" spans="1:11" x14ac:dyDescent="0.25">
      <c r="A104" s="184">
        <f t="shared" si="1"/>
        <v>203</v>
      </c>
      <c r="B104" s="184" t="s">
        <v>62</v>
      </c>
      <c r="C104" s="152" t="s">
        <v>326</v>
      </c>
      <c r="D104" s="152" t="s">
        <v>326</v>
      </c>
      <c r="E104" s="152">
        <v>2018</v>
      </c>
      <c r="F104" s="152">
        <v>2018</v>
      </c>
      <c r="G104" s="184" t="s">
        <v>214</v>
      </c>
      <c r="H104" s="26" t="s">
        <v>166</v>
      </c>
      <c r="I104" s="23">
        <v>11</v>
      </c>
      <c r="J104" s="185">
        <f>TechList[[#This Row],[LF_code_Ph1]]-5</f>
        <v>6</v>
      </c>
      <c r="K104" s="98">
        <v>23</v>
      </c>
    </row>
    <row r="105" spans="1:11" x14ac:dyDescent="0.25">
      <c r="A105" s="184">
        <f t="shared" si="1"/>
        <v>204</v>
      </c>
      <c r="B105" s="184" t="s">
        <v>63</v>
      </c>
      <c r="C105" s="152" t="s">
        <v>326</v>
      </c>
      <c r="D105" s="152" t="s">
        <v>326</v>
      </c>
      <c r="E105" s="152">
        <v>2018</v>
      </c>
      <c r="F105" s="152">
        <v>2018</v>
      </c>
      <c r="G105" s="184" t="s">
        <v>215</v>
      </c>
      <c r="H105" s="26" t="s">
        <v>166</v>
      </c>
      <c r="I105" s="23">
        <v>11</v>
      </c>
      <c r="J105" s="185">
        <f>TechList[[#This Row],[LF_code_Ph1]]-5</f>
        <v>6</v>
      </c>
      <c r="K105" s="98">
        <v>23</v>
      </c>
    </row>
    <row r="106" spans="1:11" x14ac:dyDescent="0.25">
      <c r="A106" s="184">
        <f t="shared" si="1"/>
        <v>205</v>
      </c>
      <c r="B106" s="184" t="s">
        <v>446</v>
      </c>
      <c r="C106" s="152" t="s">
        <v>164</v>
      </c>
      <c r="D106" s="152" t="s">
        <v>164</v>
      </c>
      <c r="E106" s="152">
        <v>2018</v>
      </c>
      <c r="F106" s="152">
        <v>2018</v>
      </c>
      <c r="G106" s="184" t="s">
        <v>447</v>
      </c>
      <c r="H106" s="26" t="s">
        <v>167</v>
      </c>
      <c r="I106" s="23">
        <v>6</v>
      </c>
      <c r="J106" s="185">
        <f>TechList[[#This Row],[LF_code_Ph1]]-5</f>
        <v>1</v>
      </c>
      <c r="K106" s="98">
        <v>1</v>
      </c>
    </row>
    <row r="107" spans="1:11" x14ac:dyDescent="0.25">
      <c r="A107" s="184">
        <f t="shared" si="1"/>
        <v>206</v>
      </c>
      <c r="B107" s="184" t="s">
        <v>96</v>
      </c>
      <c r="C107" s="152" t="s">
        <v>164</v>
      </c>
      <c r="D107" s="152" t="s">
        <v>164</v>
      </c>
      <c r="E107" s="152">
        <v>2018</v>
      </c>
      <c r="F107" s="152">
        <v>2018</v>
      </c>
      <c r="G107" s="184" t="s">
        <v>216</v>
      </c>
      <c r="H107" s="26" t="s">
        <v>167</v>
      </c>
      <c r="I107" s="23">
        <v>12</v>
      </c>
      <c r="J107" s="185">
        <f>TechList[[#This Row],[LF_code_Ph1]]-5</f>
        <v>7</v>
      </c>
      <c r="K107" s="98">
        <v>24</v>
      </c>
    </row>
    <row r="108" spans="1:11" x14ac:dyDescent="0.25">
      <c r="A108" s="184">
        <f t="shared" si="1"/>
        <v>207</v>
      </c>
      <c r="B108" s="184" t="s">
        <v>127</v>
      </c>
      <c r="C108" s="152" t="s">
        <v>164</v>
      </c>
      <c r="D108" s="152" t="s">
        <v>164</v>
      </c>
      <c r="E108" s="152">
        <v>2018</v>
      </c>
      <c r="F108" s="152">
        <v>2018</v>
      </c>
      <c r="G108" s="184" t="s">
        <v>217</v>
      </c>
      <c r="H108" s="26" t="s">
        <v>166</v>
      </c>
      <c r="I108" s="23">
        <v>6</v>
      </c>
      <c r="J108" s="185">
        <f>TechList[[#This Row],[LF_code_Ph1]]-5</f>
        <v>1</v>
      </c>
      <c r="K108" s="98">
        <v>1</v>
      </c>
    </row>
    <row r="109" spans="1:11" x14ac:dyDescent="0.25">
      <c r="A109" s="184">
        <f t="shared" si="1"/>
        <v>208</v>
      </c>
      <c r="B109" s="184" t="s">
        <v>128</v>
      </c>
      <c r="C109" s="152" t="s">
        <v>164</v>
      </c>
      <c r="D109" s="152" t="s">
        <v>164</v>
      </c>
      <c r="E109" s="152">
        <v>2018</v>
      </c>
      <c r="F109" s="152">
        <v>2018</v>
      </c>
      <c r="G109" s="184" t="s">
        <v>217</v>
      </c>
      <c r="H109" s="26" t="s">
        <v>166</v>
      </c>
      <c r="I109" s="23">
        <v>6</v>
      </c>
      <c r="J109" s="185">
        <f>TechList[[#This Row],[LF_code_Ph1]]-5</f>
        <v>1</v>
      </c>
      <c r="K109" s="98">
        <v>1</v>
      </c>
    </row>
    <row r="110" spans="1:11" x14ac:dyDescent="0.25">
      <c r="A110" s="184">
        <f t="shared" si="1"/>
        <v>209</v>
      </c>
      <c r="B110" s="184" t="s">
        <v>129</v>
      </c>
      <c r="C110" s="152" t="s">
        <v>164</v>
      </c>
      <c r="D110" s="152" t="s">
        <v>164</v>
      </c>
      <c r="E110" s="152">
        <v>2018</v>
      </c>
      <c r="F110" s="152">
        <v>2018</v>
      </c>
      <c r="G110" s="184" t="s">
        <v>217</v>
      </c>
      <c r="H110" s="26" t="s">
        <v>166</v>
      </c>
      <c r="I110" s="23">
        <v>6</v>
      </c>
      <c r="J110" s="185">
        <f>TechList[[#This Row],[LF_code_Ph1]]-5</f>
        <v>1</v>
      </c>
      <c r="K110" s="98">
        <v>1</v>
      </c>
    </row>
    <row r="111" spans="1:11" x14ac:dyDescent="0.25">
      <c r="A111" s="184">
        <f t="shared" si="1"/>
        <v>210</v>
      </c>
      <c r="B111" s="184" t="s">
        <v>130</v>
      </c>
      <c r="C111" s="152" t="s">
        <v>164</v>
      </c>
      <c r="D111" s="152" t="s">
        <v>164</v>
      </c>
      <c r="E111" s="152">
        <v>2018</v>
      </c>
      <c r="F111" s="152">
        <v>2018</v>
      </c>
      <c r="G111" s="184" t="s">
        <v>217</v>
      </c>
      <c r="H111" s="26" t="s">
        <v>166</v>
      </c>
      <c r="I111" s="23">
        <v>6</v>
      </c>
      <c r="J111" s="185">
        <f>TechList[[#This Row],[LF_code_Ph1]]-5</f>
        <v>1</v>
      </c>
      <c r="K111" s="98">
        <v>1</v>
      </c>
    </row>
    <row r="112" spans="1:11" x14ac:dyDescent="0.25">
      <c r="A112" s="184">
        <f t="shared" si="1"/>
        <v>211</v>
      </c>
      <c r="B112" s="184" t="s">
        <v>134</v>
      </c>
      <c r="C112" s="152" t="s">
        <v>164</v>
      </c>
      <c r="D112" s="152" t="s">
        <v>164</v>
      </c>
      <c r="E112" s="152">
        <v>2024</v>
      </c>
      <c r="F112" s="152">
        <v>2024</v>
      </c>
      <c r="G112" s="184" t="s">
        <v>218</v>
      </c>
      <c r="H112" s="26" t="s">
        <v>166</v>
      </c>
      <c r="I112" s="23">
        <v>6</v>
      </c>
      <c r="J112" s="185">
        <f>TechList[[#This Row],[LF_code_Ph1]]-5</f>
        <v>1</v>
      </c>
      <c r="K112" s="98">
        <v>1</v>
      </c>
    </row>
    <row r="113" spans="1:11" x14ac:dyDescent="0.25">
      <c r="A113" s="184">
        <f t="shared" si="1"/>
        <v>212</v>
      </c>
      <c r="B113" s="184" t="s">
        <v>135</v>
      </c>
      <c r="C113" s="152" t="s">
        <v>164</v>
      </c>
      <c r="D113" s="152" t="s">
        <v>164</v>
      </c>
      <c r="E113" s="152">
        <v>2024</v>
      </c>
      <c r="F113" s="152">
        <v>2024</v>
      </c>
      <c r="G113" s="184" t="s">
        <v>218</v>
      </c>
      <c r="H113" s="26" t="s">
        <v>166</v>
      </c>
      <c r="I113" s="23">
        <v>6</v>
      </c>
      <c r="J113" s="185">
        <f>TechList[[#This Row],[LF_code_Ph1]]-5</f>
        <v>1</v>
      </c>
      <c r="K113" s="98">
        <v>1</v>
      </c>
    </row>
    <row r="114" spans="1:11" x14ac:dyDescent="0.25">
      <c r="A114" s="184">
        <f t="shared" si="1"/>
        <v>213</v>
      </c>
      <c r="B114" s="184" t="s">
        <v>136</v>
      </c>
      <c r="C114" s="152" t="s">
        <v>164</v>
      </c>
      <c r="D114" s="152" t="s">
        <v>164</v>
      </c>
      <c r="E114" s="152">
        <v>2024</v>
      </c>
      <c r="F114" s="152">
        <v>2024</v>
      </c>
      <c r="G114" s="184" t="s">
        <v>218</v>
      </c>
      <c r="H114" s="26" t="s">
        <v>166</v>
      </c>
      <c r="I114" s="23">
        <v>6</v>
      </c>
      <c r="J114" s="185">
        <f>TechList[[#This Row],[LF_code_Ph1]]-5</f>
        <v>1</v>
      </c>
      <c r="K114" s="98">
        <v>1</v>
      </c>
    </row>
    <row r="115" spans="1:11" x14ac:dyDescent="0.25">
      <c r="A115" s="184">
        <f t="shared" si="1"/>
        <v>214</v>
      </c>
      <c r="B115" s="184" t="s">
        <v>137</v>
      </c>
      <c r="C115" s="152" t="s">
        <v>164</v>
      </c>
      <c r="D115" s="152" t="s">
        <v>164</v>
      </c>
      <c r="E115" s="152">
        <v>2024</v>
      </c>
      <c r="F115" s="152">
        <v>2024</v>
      </c>
      <c r="G115" s="184" t="s">
        <v>218</v>
      </c>
      <c r="H115" s="26" t="s">
        <v>166</v>
      </c>
      <c r="I115" s="23">
        <v>6</v>
      </c>
      <c r="J115" s="185">
        <f>TechList[[#This Row],[LF_code_Ph1]]-5</f>
        <v>1</v>
      </c>
      <c r="K115" s="98">
        <v>1</v>
      </c>
    </row>
    <row r="116" spans="1:11" x14ac:dyDescent="0.25">
      <c r="A116" s="184">
        <f t="shared" si="1"/>
        <v>215</v>
      </c>
      <c r="B116" s="184" t="s">
        <v>103</v>
      </c>
      <c r="C116" s="152" t="s">
        <v>326</v>
      </c>
      <c r="D116" s="152" t="s">
        <v>326</v>
      </c>
      <c r="E116" s="152">
        <v>2024</v>
      </c>
      <c r="F116" s="152">
        <v>2024</v>
      </c>
      <c r="G116" s="184" t="s">
        <v>219</v>
      </c>
      <c r="H116" s="26" t="s">
        <v>166</v>
      </c>
      <c r="I116" s="23">
        <v>11</v>
      </c>
      <c r="J116" s="185">
        <f>TechList[[#This Row],[LF_code_Ph1]]-5</f>
        <v>6</v>
      </c>
      <c r="K116" s="98">
        <v>23</v>
      </c>
    </row>
    <row r="117" spans="1:11" x14ac:dyDescent="0.25">
      <c r="A117" s="184">
        <f t="shared" si="1"/>
        <v>216</v>
      </c>
      <c r="B117" s="184" t="s">
        <v>125</v>
      </c>
      <c r="C117" s="152" t="s">
        <v>326</v>
      </c>
      <c r="D117" s="152" t="s">
        <v>326</v>
      </c>
      <c r="E117" s="152">
        <v>2024</v>
      </c>
      <c r="F117" s="152">
        <v>2024</v>
      </c>
      <c r="G117" s="184" t="s">
        <v>220</v>
      </c>
      <c r="H117" s="26" t="s">
        <v>166</v>
      </c>
      <c r="I117" s="23">
        <v>11</v>
      </c>
      <c r="J117" s="185">
        <f>TechList[[#This Row],[LF_code_Ph1]]-5</f>
        <v>6</v>
      </c>
      <c r="K117" s="98">
        <v>23</v>
      </c>
    </row>
    <row r="118" spans="1:11" x14ac:dyDescent="0.25">
      <c r="A118" s="184">
        <f t="shared" si="1"/>
        <v>217</v>
      </c>
      <c r="B118" s="184" t="s">
        <v>97</v>
      </c>
      <c r="C118" s="152" t="s">
        <v>164</v>
      </c>
      <c r="D118" s="152" t="s">
        <v>164</v>
      </c>
      <c r="E118" s="152">
        <v>2018</v>
      </c>
      <c r="F118" s="152">
        <v>2018</v>
      </c>
      <c r="G118" s="184" t="s">
        <v>221</v>
      </c>
      <c r="H118" s="26" t="s">
        <v>166</v>
      </c>
      <c r="I118" s="23">
        <v>12</v>
      </c>
      <c r="J118" s="185">
        <f>TechList[[#This Row],[LF_code_Ph1]]-5</f>
        <v>7</v>
      </c>
      <c r="K118" s="98">
        <v>24</v>
      </c>
    </row>
    <row r="119" spans="1:11" x14ac:dyDescent="0.25">
      <c r="A119" s="184">
        <f t="shared" si="1"/>
        <v>218</v>
      </c>
      <c r="B119" s="184" t="s">
        <v>75</v>
      </c>
      <c r="C119" s="152" t="s">
        <v>164</v>
      </c>
      <c r="D119" s="152" t="s">
        <v>164</v>
      </c>
      <c r="E119" s="152">
        <v>2018</v>
      </c>
      <c r="F119" s="152">
        <v>2018</v>
      </c>
      <c r="G119" s="184" t="s">
        <v>222</v>
      </c>
      <c r="H119" s="26" t="s">
        <v>166</v>
      </c>
      <c r="I119" s="23">
        <v>12</v>
      </c>
      <c r="J119" s="185">
        <f>TechList[[#This Row],[LF_code_Ph1]]-5</f>
        <v>7</v>
      </c>
      <c r="K119" s="98">
        <v>24</v>
      </c>
    </row>
    <row r="120" spans="1:11" x14ac:dyDescent="0.25">
      <c r="A120" s="184">
        <f t="shared" si="1"/>
        <v>219</v>
      </c>
      <c r="B120" s="184" t="s">
        <v>85</v>
      </c>
      <c r="C120" s="152" t="s">
        <v>169</v>
      </c>
      <c r="D120" s="152" t="s">
        <v>169</v>
      </c>
      <c r="E120" s="152"/>
      <c r="F120" s="152"/>
      <c r="G120" s="184" t="s">
        <v>223</v>
      </c>
      <c r="H120" s="26" t="s">
        <v>166</v>
      </c>
      <c r="I120" s="23">
        <v>19</v>
      </c>
      <c r="J120" s="185">
        <f>TechList[[#This Row],[LF_code_Ph1]]-5</f>
        <v>14</v>
      </c>
      <c r="K120" s="98">
        <v>26</v>
      </c>
    </row>
    <row r="121" spans="1:11" x14ac:dyDescent="0.25">
      <c r="A121" s="184">
        <f t="shared" si="1"/>
        <v>220</v>
      </c>
      <c r="B121" s="184" t="s">
        <v>113</v>
      </c>
      <c r="C121" s="152" t="s">
        <v>202</v>
      </c>
      <c r="D121" s="152" t="s">
        <v>202</v>
      </c>
      <c r="E121" s="152">
        <v>2024</v>
      </c>
      <c r="F121" s="152">
        <v>2024</v>
      </c>
      <c r="G121" s="184" t="s">
        <v>224</v>
      </c>
      <c r="H121" s="26" t="s">
        <v>166</v>
      </c>
      <c r="I121" s="23">
        <v>19</v>
      </c>
      <c r="J121" s="185">
        <f>TechList[[#This Row],[LF_code_Ph1]]-5</f>
        <v>14</v>
      </c>
      <c r="K121" s="98">
        <v>26</v>
      </c>
    </row>
    <row r="122" spans="1:11" x14ac:dyDescent="0.25">
      <c r="A122" s="184">
        <f t="shared" si="1"/>
        <v>221</v>
      </c>
      <c r="B122" s="184" t="s">
        <v>114</v>
      </c>
      <c r="C122" s="152" t="s">
        <v>202</v>
      </c>
      <c r="D122" s="152" t="s">
        <v>202</v>
      </c>
      <c r="E122" s="152">
        <v>2024</v>
      </c>
      <c r="F122" s="152">
        <v>2024</v>
      </c>
      <c r="G122" s="184" t="s">
        <v>225</v>
      </c>
      <c r="H122" s="26" t="s">
        <v>166</v>
      </c>
      <c r="I122" s="23">
        <v>21</v>
      </c>
      <c r="J122" s="185">
        <f>TechList[[#This Row],[LF_code_Ph1]]-5</f>
        <v>16</v>
      </c>
      <c r="K122" s="98">
        <v>28</v>
      </c>
    </row>
    <row r="123" spans="1:11" x14ac:dyDescent="0.25">
      <c r="A123" s="184">
        <f t="shared" si="1"/>
        <v>222</v>
      </c>
      <c r="B123" s="184" t="s">
        <v>94</v>
      </c>
      <c r="C123" s="152" t="s">
        <v>169</v>
      </c>
      <c r="D123" s="152" t="s">
        <v>169</v>
      </c>
      <c r="E123" s="152"/>
      <c r="F123" s="152"/>
      <c r="G123" s="184" t="s">
        <v>226</v>
      </c>
      <c r="H123" s="26" t="s">
        <v>166</v>
      </c>
      <c r="I123" s="23">
        <v>19</v>
      </c>
      <c r="J123" s="185">
        <f>TechList[[#This Row],[LF_code_Ph1]]-5</f>
        <v>14</v>
      </c>
      <c r="K123" s="98">
        <v>26</v>
      </c>
    </row>
    <row r="124" spans="1:11" x14ac:dyDescent="0.25">
      <c r="A124" s="184">
        <f t="shared" si="1"/>
        <v>223</v>
      </c>
      <c r="B124" s="184" t="s">
        <v>115</v>
      </c>
      <c r="C124" s="152" t="s">
        <v>202</v>
      </c>
      <c r="D124" s="152" t="s">
        <v>202</v>
      </c>
      <c r="E124" s="152">
        <v>2024</v>
      </c>
      <c r="F124" s="152">
        <v>2024</v>
      </c>
      <c r="G124" s="184" t="s">
        <v>227</v>
      </c>
      <c r="H124" s="26" t="s">
        <v>166</v>
      </c>
      <c r="I124" s="23">
        <v>19</v>
      </c>
      <c r="J124" s="185">
        <f>TechList[[#This Row],[LF_code_Ph1]]-5</f>
        <v>14</v>
      </c>
      <c r="K124" s="98">
        <v>26</v>
      </c>
    </row>
    <row r="125" spans="1:11" x14ac:dyDescent="0.25">
      <c r="A125" s="184">
        <f t="shared" si="1"/>
        <v>224</v>
      </c>
      <c r="B125" s="184" t="s">
        <v>116</v>
      </c>
      <c r="C125" s="152" t="s">
        <v>202</v>
      </c>
      <c r="D125" s="152" t="s">
        <v>202</v>
      </c>
      <c r="E125" s="152">
        <v>2024</v>
      </c>
      <c r="F125" s="152">
        <v>2024</v>
      </c>
      <c r="G125" s="184" t="s">
        <v>228</v>
      </c>
      <c r="H125" s="26" t="s">
        <v>166</v>
      </c>
      <c r="I125" s="23">
        <v>21</v>
      </c>
      <c r="J125" s="185">
        <f>TechList[[#This Row],[LF_code_Ph1]]-5</f>
        <v>16</v>
      </c>
      <c r="K125" s="98">
        <v>28</v>
      </c>
    </row>
    <row r="126" spans="1:11" x14ac:dyDescent="0.25">
      <c r="A126" s="184">
        <f t="shared" si="1"/>
        <v>225</v>
      </c>
      <c r="B126" s="184" t="s">
        <v>99</v>
      </c>
      <c r="C126" s="152" t="s">
        <v>169</v>
      </c>
      <c r="D126" s="152" t="s">
        <v>169</v>
      </c>
      <c r="E126" s="152"/>
      <c r="F126" s="152"/>
      <c r="G126" s="184" t="s">
        <v>229</v>
      </c>
      <c r="H126" s="26" t="s">
        <v>166</v>
      </c>
      <c r="I126" s="23">
        <v>19</v>
      </c>
      <c r="J126" s="185">
        <f>TechList[[#This Row],[LF_code_Ph1]]-5</f>
        <v>14</v>
      </c>
      <c r="K126" s="98">
        <v>26</v>
      </c>
    </row>
    <row r="127" spans="1:11" x14ac:dyDescent="0.25">
      <c r="A127" s="184">
        <f t="shared" si="1"/>
        <v>226</v>
      </c>
      <c r="B127" s="184" t="s">
        <v>111</v>
      </c>
      <c r="C127" s="152" t="s">
        <v>202</v>
      </c>
      <c r="D127" s="152" t="s">
        <v>202</v>
      </c>
      <c r="E127" s="152">
        <v>2024</v>
      </c>
      <c r="F127" s="152">
        <v>2024</v>
      </c>
      <c r="G127" s="184" t="s">
        <v>230</v>
      </c>
      <c r="H127" s="26" t="s">
        <v>166</v>
      </c>
      <c r="I127" s="23">
        <v>19</v>
      </c>
      <c r="J127" s="185">
        <f>TechList[[#This Row],[LF_code_Ph1]]-5</f>
        <v>14</v>
      </c>
      <c r="K127" s="98">
        <v>26</v>
      </c>
    </row>
    <row r="128" spans="1:11" x14ac:dyDescent="0.25">
      <c r="A128" s="184">
        <f t="shared" si="1"/>
        <v>227</v>
      </c>
      <c r="B128" s="184" t="s">
        <v>112</v>
      </c>
      <c r="C128" s="152" t="s">
        <v>202</v>
      </c>
      <c r="D128" s="152" t="s">
        <v>202</v>
      </c>
      <c r="E128" s="152">
        <v>2024</v>
      </c>
      <c r="F128" s="152">
        <v>2024</v>
      </c>
      <c r="G128" s="184" t="s">
        <v>231</v>
      </c>
      <c r="H128" s="26" t="s">
        <v>166</v>
      </c>
      <c r="I128" s="23">
        <v>21</v>
      </c>
      <c r="J128" s="185">
        <f>TechList[[#This Row],[LF_code_Ph1]]-5</f>
        <v>16</v>
      </c>
      <c r="K128" s="98">
        <v>28</v>
      </c>
    </row>
    <row r="129" spans="1:11" x14ac:dyDescent="0.25">
      <c r="A129" s="184">
        <f t="shared" si="1"/>
        <v>228</v>
      </c>
      <c r="B129" s="184" t="s">
        <v>614</v>
      </c>
      <c r="C129" s="152" t="s">
        <v>164</v>
      </c>
      <c r="D129" s="152" t="s">
        <v>164</v>
      </c>
      <c r="E129" s="152">
        <v>2024</v>
      </c>
      <c r="F129" s="152">
        <v>2024</v>
      </c>
      <c r="G129" s="184" t="s">
        <v>232</v>
      </c>
      <c r="H129" s="26" t="s">
        <v>166</v>
      </c>
      <c r="I129" s="23">
        <v>21</v>
      </c>
      <c r="J129" s="185">
        <f>TechList[[#This Row],[LF_code_Ph1]]-5</f>
        <v>16</v>
      </c>
      <c r="K129" s="98">
        <v>28</v>
      </c>
    </row>
    <row r="130" spans="1:11" x14ac:dyDescent="0.25">
      <c r="A130" s="184">
        <f t="shared" si="1"/>
        <v>229</v>
      </c>
      <c r="B130" s="184" t="s">
        <v>55</v>
      </c>
      <c r="C130" s="152" t="s">
        <v>326</v>
      </c>
      <c r="D130" s="152" t="s">
        <v>326</v>
      </c>
      <c r="E130" s="152">
        <v>2018</v>
      </c>
      <c r="F130" s="152">
        <v>2018</v>
      </c>
      <c r="G130" s="184" t="s">
        <v>233</v>
      </c>
      <c r="H130" s="26" t="s">
        <v>166</v>
      </c>
      <c r="I130" s="23">
        <v>11</v>
      </c>
      <c r="J130" s="185">
        <f>TechList[[#This Row],[LF_code_Ph1]]-5</f>
        <v>6</v>
      </c>
      <c r="K130" s="98">
        <v>23</v>
      </c>
    </row>
    <row r="131" spans="1:11" x14ac:dyDescent="0.25">
      <c r="A131" s="184">
        <f t="shared" si="1"/>
        <v>230</v>
      </c>
      <c r="B131" s="184" t="s">
        <v>56</v>
      </c>
      <c r="C131" s="152" t="s">
        <v>326</v>
      </c>
      <c r="D131" s="152" t="s">
        <v>326</v>
      </c>
      <c r="E131" s="152">
        <v>2018</v>
      </c>
      <c r="F131" s="152">
        <v>2018</v>
      </c>
      <c r="G131" s="184" t="s">
        <v>233</v>
      </c>
      <c r="H131" s="26" t="s">
        <v>166</v>
      </c>
      <c r="I131" s="23">
        <v>11</v>
      </c>
      <c r="J131" s="185">
        <f>TechList[[#This Row],[LF_code_Ph1]]-5</f>
        <v>6</v>
      </c>
      <c r="K131" s="98">
        <v>23</v>
      </c>
    </row>
    <row r="132" spans="1:11" x14ac:dyDescent="0.25">
      <c r="A132" s="184">
        <f t="shared" ref="A132:A195" si="2">1+A131</f>
        <v>231</v>
      </c>
      <c r="B132" s="184" t="s">
        <v>74</v>
      </c>
      <c r="C132" s="152" t="s">
        <v>164</v>
      </c>
      <c r="D132" s="152" t="s">
        <v>164</v>
      </c>
      <c r="E132" s="152">
        <v>2018</v>
      </c>
      <c r="F132" s="152">
        <v>2018</v>
      </c>
      <c r="G132" s="184" t="s">
        <v>234</v>
      </c>
      <c r="H132" s="26" t="s">
        <v>166</v>
      </c>
      <c r="I132" s="23">
        <v>12</v>
      </c>
      <c r="J132" s="185">
        <f>TechList[[#This Row],[LF_code_Ph1]]-5</f>
        <v>7</v>
      </c>
      <c r="K132" s="98">
        <v>24</v>
      </c>
    </row>
    <row r="133" spans="1:11" x14ac:dyDescent="0.25">
      <c r="A133" s="184">
        <f t="shared" si="2"/>
        <v>232</v>
      </c>
      <c r="B133" s="184" t="s">
        <v>153</v>
      </c>
      <c r="C133" s="152" t="s">
        <v>164</v>
      </c>
      <c r="D133" s="152" t="s">
        <v>164</v>
      </c>
      <c r="E133" s="152">
        <v>2018</v>
      </c>
      <c r="F133" s="152">
        <v>2018</v>
      </c>
      <c r="G133" s="184" t="s">
        <v>235</v>
      </c>
      <c r="H133" s="26" t="s">
        <v>166</v>
      </c>
      <c r="I133" s="23">
        <v>12</v>
      </c>
      <c r="J133" s="185">
        <f>TechList[[#This Row],[LF_code_Ph1]]-5</f>
        <v>7</v>
      </c>
      <c r="K133" s="98">
        <v>24</v>
      </c>
    </row>
    <row r="134" spans="1:11" x14ac:dyDescent="0.25">
      <c r="A134" s="184">
        <f t="shared" si="2"/>
        <v>233</v>
      </c>
      <c r="B134" s="184" t="s">
        <v>83</v>
      </c>
      <c r="C134" s="152" t="s">
        <v>168</v>
      </c>
      <c r="D134" s="152" t="s">
        <v>168</v>
      </c>
      <c r="E134" s="152">
        <v>2018</v>
      </c>
      <c r="F134" s="152">
        <v>2018</v>
      </c>
      <c r="G134" s="184" t="s">
        <v>236</v>
      </c>
      <c r="H134" s="26" t="s">
        <v>166</v>
      </c>
      <c r="I134" s="23">
        <v>16</v>
      </c>
      <c r="J134" s="185">
        <f>TechList[[#This Row],[LF_code_Ph1]]-5</f>
        <v>11</v>
      </c>
      <c r="K134" s="98">
        <v>25</v>
      </c>
    </row>
    <row r="135" spans="1:11" x14ac:dyDescent="0.25">
      <c r="A135" s="184">
        <f t="shared" si="2"/>
        <v>234</v>
      </c>
      <c r="B135" s="184" t="s">
        <v>140</v>
      </c>
      <c r="C135" s="152" t="s">
        <v>326</v>
      </c>
      <c r="D135" s="152" t="s">
        <v>326</v>
      </c>
      <c r="E135" s="152">
        <v>2024</v>
      </c>
      <c r="F135" s="152">
        <v>2024</v>
      </c>
      <c r="G135" s="184" t="s">
        <v>237</v>
      </c>
      <c r="H135" s="26" t="s">
        <v>167</v>
      </c>
      <c r="I135" s="23">
        <v>22</v>
      </c>
      <c r="J135" s="185">
        <f>TechList[[#This Row],[LF_code_Ph1]]-5</f>
        <v>17</v>
      </c>
      <c r="K135" s="98">
        <v>20</v>
      </c>
    </row>
    <row r="136" spans="1:11" x14ac:dyDescent="0.25">
      <c r="A136" s="184">
        <f t="shared" si="2"/>
        <v>235</v>
      </c>
      <c r="B136" s="184" t="s">
        <v>141</v>
      </c>
      <c r="C136" s="152" t="s">
        <v>326</v>
      </c>
      <c r="D136" s="152" t="s">
        <v>326</v>
      </c>
      <c r="E136" s="152">
        <v>2024</v>
      </c>
      <c r="F136" s="152">
        <v>2024</v>
      </c>
      <c r="G136" s="184" t="s">
        <v>238</v>
      </c>
      <c r="H136" s="26" t="s">
        <v>167</v>
      </c>
      <c r="I136" s="23">
        <v>22</v>
      </c>
      <c r="J136" s="185">
        <f>TechList[[#This Row],[LF_code_Ph1]]-5</f>
        <v>17</v>
      </c>
      <c r="K136" s="98">
        <v>20</v>
      </c>
    </row>
    <row r="137" spans="1:11" x14ac:dyDescent="0.25">
      <c r="A137" s="184">
        <f t="shared" si="2"/>
        <v>236</v>
      </c>
      <c r="B137" s="184" t="s">
        <v>142</v>
      </c>
      <c r="C137" s="152" t="s">
        <v>326</v>
      </c>
      <c r="D137" s="152" t="s">
        <v>326</v>
      </c>
      <c r="E137" s="152">
        <v>2024</v>
      </c>
      <c r="F137" s="152">
        <v>2024</v>
      </c>
      <c r="G137" s="184" t="s">
        <v>239</v>
      </c>
      <c r="H137" s="26" t="s">
        <v>167</v>
      </c>
      <c r="I137" s="23">
        <v>22</v>
      </c>
      <c r="J137" s="185">
        <f>TechList[[#This Row],[LF_code_Ph1]]-5</f>
        <v>17</v>
      </c>
      <c r="K137" s="98">
        <v>20</v>
      </c>
    </row>
    <row r="138" spans="1:11" x14ac:dyDescent="0.25">
      <c r="A138" s="184">
        <f t="shared" si="2"/>
        <v>237</v>
      </c>
      <c r="B138" s="184" t="s">
        <v>143</v>
      </c>
      <c r="C138" s="152" t="s">
        <v>326</v>
      </c>
      <c r="D138" s="152" t="s">
        <v>326</v>
      </c>
      <c r="E138" s="152">
        <v>2024</v>
      </c>
      <c r="F138" s="152">
        <v>2024</v>
      </c>
      <c r="G138" s="184" t="s">
        <v>240</v>
      </c>
      <c r="H138" s="26" t="s">
        <v>167</v>
      </c>
      <c r="I138" s="23">
        <v>22</v>
      </c>
      <c r="J138" s="185">
        <f>TechList[[#This Row],[LF_code_Ph1]]-5</f>
        <v>17</v>
      </c>
      <c r="K138" s="98">
        <v>20</v>
      </c>
    </row>
    <row r="139" spans="1:11" x14ac:dyDescent="0.25">
      <c r="A139" s="184">
        <f t="shared" si="2"/>
        <v>238</v>
      </c>
      <c r="B139" s="184" t="s">
        <v>77</v>
      </c>
      <c r="C139" s="152" t="s">
        <v>164</v>
      </c>
      <c r="D139" s="152" t="s">
        <v>164</v>
      </c>
      <c r="E139" s="152">
        <v>2018</v>
      </c>
      <c r="F139" s="152">
        <v>2018</v>
      </c>
      <c r="G139" s="184" t="s">
        <v>241</v>
      </c>
      <c r="H139" s="26" t="s">
        <v>166</v>
      </c>
      <c r="I139" s="23">
        <v>6</v>
      </c>
      <c r="J139" s="185">
        <f>TechList[[#This Row],[LF_code_Ph1]]-5</f>
        <v>1</v>
      </c>
      <c r="K139" s="98">
        <v>1</v>
      </c>
    </row>
    <row r="140" spans="1:11" x14ac:dyDescent="0.25">
      <c r="A140" s="184">
        <f t="shared" si="2"/>
        <v>239</v>
      </c>
      <c r="B140" s="184" t="s">
        <v>76</v>
      </c>
      <c r="C140" s="152" t="s">
        <v>164</v>
      </c>
      <c r="D140" s="152" t="s">
        <v>164</v>
      </c>
      <c r="E140" s="152">
        <v>2018</v>
      </c>
      <c r="F140" s="152">
        <v>2018</v>
      </c>
      <c r="G140" s="184" t="s">
        <v>242</v>
      </c>
      <c r="H140" s="26" t="s">
        <v>166</v>
      </c>
      <c r="I140" s="23">
        <v>6</v>
      </c>
      <c r="J140" s="185">
        <f>TechList[[#This Row],[LF_code_Ph1]]-5</f>
        <v>1</v>
      </c>
      <c r="K140" s="98">
        <v>1</v>
      </c>
    </row>
    <row r="141" spans="1:11" x14ac:dyDescent="0.25">
      <c r="A141" s="184">
        <f t="shared" si="2"/>
        <v>240</v>
      </c>
      <c r="B141" s="184" t="s">
        <v>138</v>
      </c>
      <c r="C141" s="152" t="s">
        <v>164</v>
      </c>
      <c r="D141" s="152" t="s">
        <v>164</v>
      </c>
      <c r="E141" s="152">
        <v>2024</v>
      </c>
      <c r="F141" s="152">
        <v>2024</v>
      </c>
      <c r="G141" s="184" t="s">
        <v>243</v>
      </c>
      <c r="H141" s="26" t="s">
        <v>166</v>
      </c>
      <c r="I141" s="23">
        <v>25</v>
      </c>
      <c r="J141" s="185">
        <f>TechList[[#This Row],[LF_code_Ph1]]-5</f>
        <v>20</v>
      </c>
      <c r="K141" s="98">
        <v>32</v>
      </c>
    </row>
    <row r="142" spans="1:11" x14ac:dyDescent="0.25">
      <c r="A142" s="184">
        <f t="shared" si="2"/>
        <v>241</v>
      </c>
      <c r="B142" s="184" t="s">
        <v>23</v>
      </c>
      <c r="C142" s="152" t="s">
        <v>164</v>
      </c>
      <c r="D142" s="152" t="s">
        <v>164</v>
      </c>
      <c r="E142" s="152">
        <v>2018</v>
      </c>
      <c r="F142" s="152">
        <v>2018</v>
      </c>
      <c r="G142" s="184" t="s">
        <v>244</v>
      </c>
      <c r="H142" s="26" t="s">
        <v>166</v>
      </c>
      <c r="I142" s="23">
        <v>6</v>
      </c>
      <c r="J142" s="185">
        <f>TechList[[#This Row],[LF_code_Ph1]]-5</f>
        <v>1</v>
      </c>
      <c r="K142" s="98">
        <v>1</v>
      </c>
    </row>
    <row r="143" spans="1:11" x14ac:dyDescent="0.25">
      <c r="A143" s="184">
        <f t="shared" si="2"/>
        <v>242</v>
      </c>
      <c r="B143" s="184" t="s">
        <v>161</v>
      </c>
      <c r="C143" s="152"/>
      <c r="D143" s="152"/>
      <c r="E143" s="152"/>
      <c r="F143" s="152"/>
      <c r="G143" s="184" t="s">
        <v>245</v>
      </c>
      <c r="H143" s="26" t="s">
        <v>166</v>
      </c>
      <c r="I143" s="23">
        <v>24</v>
      </c>
      <c r="J143" s="185">
        <f>TechList[[#This Row],[LF_code_Ph1]]-5</f>
        <v>19</v>
      </c>
      <c r="K143" s="98">
        <v>31</v>
      </c>
    </row>
    <row r="144" spans="1:11" x14ac:dyDescent="0.25">
      <c r="A144" s="184">
        <f t="shared" si="2"/>
        <v>243</v>
      </c>
      <c r="B144" s="184" t="s">
        <v>159</v>
      </c>
      <c r="C144" s="152" t="s">
        <v>168</v>
      </c>
      <c r="D144" s="152" t="s">
        <v>168</v>
      </c>
      <c r="E144" s="152">
        <v>2024</v>
      </c>
      <c r="F144" s="152">
        <v>2024</v>
      </c>
      <c r="G144" s="184" t="s">
        <v>246</v>
      </c>
      <c r="H144" s="26" t="s">
        <v>166</v>
      </c>
      <c r="I144" s="23">
        <v>24</v>
      </c>
      <c r="J144" s="185">
        <f>TechList[[#This Row],[LF_code_Ph1]]-5</f>
        <v>19</v>
      </c>
      <c r="K144" s="98">
        <v>31</v>
      </c>
    </row>
    <row r="145" spans="1:11" x14ac:dyDescent="0.25">
      <c r="A145" s="184">
        <f t="shared" si="2"/>
        <v>244</v>
      </c>
      <c r="B145" s="184" t="s">
        <v>160</v>
      </c>
      <c r="C145" s="152" t="s">
        <v>326</v>
      </c>
      <c r="D145" s="152" t="s">
        <v>326</v>
      </c>
      <c r="E145" s="152">
        <v>2018</v>
      </c>
      <c r="F145" s="152">
        <v>2018</v>
      </c>
      <c r="G145" s="184" t="s">
        <v>247</v>
      </c>
      <c r="H145" s="26" t="s">
        <v>166</v>
      </c>
      <c r="I145" s="23">
        <v>11</v>
      </c>
      <c r="J145" s="185">
        <f>TechList[[#This Row],[LF_code_Ph1]]-5</f>
        <v>6</v>
      </c>
      <c r="K145" s="98">
        <v>23</v>
      </c>
    </row>
    <row r="146" spans="1:11" x14ac:dyDescent="0.25">
      <c r="A146" s="184">
        <f t="shared" si="2"/>
        <v>245</v>
      </c>
      <c r="B146" s="184" t="s">
        <v>104</v>
      </c>
      <c r="C146" s="152" t="s">
        <v>202</v>
      </c>
      <c r="D146" s="152" t="s">
        <v>202</v>
      </c>
      <c r="E146" s="152">
        <v>2024</v>
      </c>
      <c r="F146" s="152">
        <v>2024</v>
      </c>
      <c r="G146" s="184" t="s">
        <v>248</v>
      </c>
      <c r="H146" s="26" t="s">
        <v>167</v>
      </c>
      <c r="I146" s="23">
        <v>15</v>
      </c>
      <c r="J146" s="185">
        <f>TechList[[#This Row],[LF_code_Ph1]]-5</f>
        <v>10</v>
      </c>
      <c r="K146" s="98">
        <v>27</v>
      </c>
    </row>
    <row r="147" spans="1:11" x14ac:dyDescent="0.25">
      <c r="A147" s="184">
        <f t="shared" si="2"/>
        <v>246</v>
      </c>
      <c r="B147" s="184" t="s">
        <v>131</v>
      </c>
      <c r="C147" s="152" t="s">
        <v>197</v>
      </c>
      <c r="D147" s="152" t="s">
        <v>197</v>
      </c>
      <c r="E147" s="152">
        <v>2018</v>
      </c>
      <c r="F147" s="152">
        <v>2018</v>
      </c>
      <c r="G147" s="184" t="s">
        <v>249</v>
      </c>
      <c r="H147" s="26" t="s">
        <v>166</v>
      </c>
      <c r="I147" s="23">
        <v>6</v>
      </c>
      <c r="J147" s="185">
        <f>TechList[[#This Row],[LF_code_Ph1]]-5</f>
        <v>1</v>
      </c>
      <c r="K147" s="98">
        <v>1</v>
      </c>
    </row>
    <row r="148" spans="1:11" x14ac:dyDescent="0.25">
      <c r="A148" s="184">
        <f t="shared" si="2"/>
        <v>247</v>
      </c>
      <c r="B148" s="184" t="s">
        <v>92</v>
      </c>
      <c r="C148" s="152" t="s">
        <v>169</v>
      </c>
      <c r="D148" s="152" t="s">
        <v>169</v>
      </c>
      <c r="E148" s="152"/>
      <c r="F148" s="152"/>
      <c r="G148" s="184" t="s">
        <v>250</v>
      </c>
      <c r="H148" s="26" t="s">
        <v>166</v>
      </c>
      <c r="I148" s="23">
        <v>19</v>
      </c>
      <c r="J148" s="185">
        <f>TechList[[#This Row],[LF_code_Ph1]]-5</f>
        <v>14</v>
      </c>
      <c r="K148" s="98">
        <v>26</v>
      </c>
    </row>
    <row r="149" spans="1:11" x14ac:dyDescent="0.25">
      <c r="A149" s="184">
        <f t="shared" si="2"/>
        <v>248</v>
      </c>
      <c r="B149" s="184" t="s">
        <v>105</v>
      </c>
      <c r="C149" s="152" t="s">
        <v>168</v>
      </c>
      <c r="D149" s="152" t="s">
        <v>168</v>
      </c>
      <c r="E149" s="152">
        <v>2024</v>
      </c>
      <c r="F149" s="152">
        <v>2024</v>
      </c>
      <c r="G149" s="184" t="s">
        <v>251</v>
      </c>
      <c r="H149" s="26" t="s">
        <v>166</v>
      </c>
      <c r="I149" s="23">
        <v>24</v>
      </c>
      <c r="J149" s="185">
        <f>TechList[[#This Row],[LF_code_Ph1]]-5</f>
        <v>19</v>
      </c>
      <c r="K149" s="98">
        <v>31</v>
      </c>
    </row>
    <row r="150" spans="1:11" x14ac:dyDescent="0.25">
      <c r="A150" s="184">
        <f t="shared" si="2"/>
        <v>249</v>
      </c>
      <c r="B150" s="184" t="s">
        <v>106</v>
      </c>
      <c r="C150" s="152" t="s">
        <v>168</v>
      </c>
      <c r="D150" s="152" t="s">
        <v>168</v>
      </c>
      <c r="E150" s="152">
        <v>2018</v>
      </c>
      <c r="F150" s="152">
        <v>2018</v>
      </c>
      <c r="G150" s="184" t="s">
        <v>252</v>
      </c>
      <c r="H150" s="26" t="s">
        <v>166</v>
      </c>
      <c r="I150" s="23">
        <v>11</v>
      </c>
      <c r="J150" s="185">
        <f>TechList[[#This Row],[LF_code_Ph1]]-5</f>
        <v>6</v>
      </c>
      <c r="K150" s="98">
        <v>23</v>
      </c>
    </row>
    <row r="151" spans="1:11" x14ac:dyDescent="0.25">
      <c r="A151" s="184">
        <f t="shared" si="2"/>
        <v>250</v>
      </c>
      <c r="B151" s="184" t="s">
        <v>84</v>
      </c>
      <c r="C151" s="152" t="s">
        <v>168</v>
      </c>
      <c r="D151" s="152" t="s">
        <v>168</v>
      </c>
      <c r="E151" s="152">
        <v>2018</v>
      </c>
      <c r="F151" s="152">
        <v>2018</v>
      </c>
      <c r="G151" s="184" t="s">
        <v>253</v>
      </c>
      <c r="H151" s="26" t="s">
        <v>166</v>
      </c>
      <c r="I151" s="23">
        <v>10</v>
      </c>
      <c r="J151" s="185">
        <f>TechList[[#This Row],[LF_code_Ph1]]-5</f>
        <v>5</v>
      </c>
      <c r="K151" s="98">
        <v>24</v>
      </c>
    </row>
    <row r="152" spans="1:11" x14ac:dyDescent="0.25">
      <c r="A152" s="184">
        <f t="shared" si="2"/>
        <v>251</v>
      </c>
      <c r="B152" s="184" t="s">
        <v>119</v>
      </c>
      <c r="C152" s="152" t="s">
        <v>168</v>
      </c>
      <c r="D152" s="152" t="s">
        <v>168</v>
      </c>
      <c r="E152" s="152">
        <v>2018</v>
      </c>
      <c r="F152" s="152">
        <v>2018</v>
      </c>
      <c r="G152" s="184" t="s">
        <v>254</v>
      </c>
      <c r="H152" s="26" t="s">
        <v>166</v>
      </c>
      <c r="I152" s="23">
        <v>19</v>
      </c>
      <c r="J152" s="185">
        <f>TechList[[#This Row],[LF_code_Ph1]]-5</f>
        <v>14</v>
      </c>
      <c r="K152" s="98">
        <v>26</v>
      </c>
    </row>
    <row r="153" spans="1:11" x14ac:dyDescent="0.25">
      <c r="A153" s="184">
        <f t="shared" si="2"/>
        <v>252</v>
      </c>
      <c r="B153" s="184" t="s">
        <v>120</v>
      </c>
      <c r="C153" s="152" t="s">
        <v>168</v>
      </c>
      <c r="D153" s="152" t="s">
        <v>168</v>
      </c>
      <c r="E153" s="152">
        <v>2018</v>
      </c>
      <c r="F153" s="152">
        <v>2018</v>
      </c>
      <c r="G153" s="184" t="s">
        <v>255</v>
      </c>
      <c r="H153" s="26" t="s">
        <v>166</v>
      </c>
      <c r="I153" s="23">
        <v>11</v>
      </c>
      <c r="J153" s="185">
        <f>TechList[[#This Row],[LF_code_Ph1]]-5</f>
        <v>6</v>
      </c>
      <c r="K153" s="98">
        <v>23</v>
      </c>
    </row>
    <row r="154" spans="1:11" x14ac:dyDescent="0.25">
      <c r="A154" s="184">
        <f t="shared" si="2"/>
        <v>253</v>
      </c>
      <c r="B154" s="184" t="s">
        <v>98</v>
      </c>
      <c r="C154" s="152" t="s">
        <v>169</v>
      </c>
      <c r="D154" s="152" t="s">
        <v>169</v>
      </c>
      <c r="E154" s="152"/>
      <c r="F154" s="152"/>
      <c r="G154" s="184" t="s">
        <v>256</v>
      </c>
      <c r="H154" s="26" t="s">
        <v>166</v>
      </c>
      <c r="I154" s="23">
        <v>19</v>
      </c>
      <c r="J154" s="185">
        <f>TechList[[#This Row],[LF_code_Ph1]]-5</f>
        <v>14</v>
      </c>
      <c r="K154" s="98">
        <v>26</v>
      </c>
    </row>
    <row r="155" spans="1:11" x14ac:dyDescent="0.25">
      <c r="A155" s="184">
        <f t="shared" si="2"/>
        <v>254</v>
      </c>
      <c r="B155" s="184" t="s">
        <v>107</v>
      </c>
      <c r="C155" s="152" t="s">
        <v>202</v>
      </c>
      <c r="D155" s="152" t="s">
        <v>202</v>
      </c>
      <c r="E155" s="152">
        <v>2024</v>
      </c>
      <c r="F155" s="152">
        <v>2024</v>
      </c>
      <c r="G155" s="184" t="s">
        <v>257</v>
      </c>
      <c r="H155" s="26" t="s">
        <v>166</v>
      </c>
      <c r="I155" s="23">
        <v>19</v>
      </c>
      <c r="J155" s="185">
        <f>TechList[[#This Row],[LF_code_Ph1]]-5</f>
        <v>14</v>
      </c>
      <c r="K155" s="98">
        <v>26</v>
      </c>
    </row>
    <row r="156" spans="1:11" x14ac:dyDescent="0.25">
      <c r="A156" s="184">
        <f t="shared" si="2"/>
        <v>255</v>
      </c>
      <c r="B156" s="184" t="s">
        <v>108</v>
      </c>
      <c r="C156" s="152" t="s">
        <v>168</v>
      </c>
      <c r="D156" s="152" t="s">
        <v>168</v>
      </c>
      <c r="E156" s="152">
        <v>2018</v>
      </c>
      <c r="F156" s="152">
        <v>2018</v>
      </c>
      <c r="G156" s="184" t="s">
        <v>258</v>
      </c>
      <c r="H156" s="26" t="s">
        <v>166</v>
      </c>
      <c r="I156" s="23">
        <v>11</v>
      </c>
      <c r="J156" s="185">
        <f>TechList[[#This Row],[LF_code_Ph1]]-5</f>
        <v>6</v>
      </c>
      <c r="K156" s="98">
        <v>23</v>
      </c>
    </row>
    <row r="157" spans="1:11" x14ac:dyDescent="0.25">
      <c r="A157" s="184">
        <f t="shared" si="2"/>
        <v>256</v>
      </c>
      <c r="B157" s="184" t="s">
        <v>86</v>
      </c>
      <c r="C157" s="152" t="s">
        <v>169</v>
      </c>
      <c r="D157" s="152" t="s">
        <v>169</v>
      </c>
      <c r="E157" s="152"/>
      <c r="F157" s="152"/>
      <c r="G157" s="184" t="s">
        <v>259</v>
      </c>
      <c r="H157" s="26" t="s">
        <v>166</v>
      </c>
      <c r="I157" s="23">
        <v>19</v>
      </c>
      <c r="J157" s="185">
        <f>TechList[[#This Row],[LF_code_Ph1]]-5</f>
        <v>14</v>
      </c>
      <c r="K157" s="98">
        <v>26</v>
      </c>
    </row>
    <row r="158" spans="1:11" x14ac:dyDescent="0.25">
      <c r="A158" s="184">
        <f t="shared" si="2"/>
        <v>257</v>
      </c>
      <c r="B158" s="184" t="s">
        <v>109</v>
      </c>
      <c r="C158" s="152" t="s">
        <v>202</v>
      </c>
      <c r="D158" s="152" t="s">
        <v>202</v>
      </c>
      <c r="E158" s="152">
        <v>2024</v>
      </c>
      <c r="F158" s="152">
        <v>2024</v>
      </c>
      <c r="G158" s="184" t="s">
        <v>260</v>
      </c>
      <c r="H158" s="26" t="s">
        <v>166</v>
      </c>
      <c r="I158" s="23">
        <v>19</v>
      </c>
      <c r="J158" s="185">
        <f>TechList[[#This Row],[LF_code_Ph1]]-5</f>
        <v>14</v>
      </c>
      <c r="K158" s="98">
        <v>26</v>
      </c>
    </row>
    <row r="159" spans="1:11" x14ac:dyDescent="0.25">
      <c r="A159" s="184">
        <f t="shared" si="2"/>
        <v>258</v>
      </c>
      <c r="B159" s="184" t="s">
        <v>110</v>
      </c>
      <c r="C159" s="152" t="s">
        <v>168</v>
      </c>
      <c r="D159" s="152" t="s">
        <v>168</v>
      </c>
      <c r="E159" s="152">
        <v>2018</v>
      </c>
      <c r="F159" s="152">
        <v>2018</v>
      </c>
      <c r="G159" s="184" t="s">
        <v>261</v>
      </c>
      <c r="H159" s="26" t="s">
        <v>166</v>
      </c>
      <c r="I159" s="23">
        <v>11</v>
      </c>
      <c r="J159" s="185">
        <f>TechList[[#This Row],[LF_code_Ph1]]-5</f>
        <v>6</v>
      </c>
      <c r="K159" s="98">
        <v>23</v>
      </c>
    </row>
    <row r="160" spans="1:11" x14ac:dyDescent="0.25">
      <c r="A160" s="184">
        <f t="shared" si="2"/>
        <v>259</v>
      </c>
      <c r="B160" s="184" t="s">
        <v>132</v>
      </c>
      <c r="C160" s="152" t="s">
        <v>164</v>
      </c>
      <c r="D160" s="152" t="s">
        <v>164</v>
      </c>
      <c r="E160" s="152">
        <v>2018</v>
      </c>
      <c r="F160" s="152">
        <v>2018</v>
      </c>
      <c r="G160" s="184" t="s">
        <v>262</v>
      </c>
      <c r="H160" s="26" t="s">
        <v>166</v>
      </c>
      <c r="I160" s="23">
        <v>12</v>
      </c>
      <c r="J160" s="185">
        <f>TechList[[#This Row],[LF_code_Ph1]]-5</f>
        <v>7</v>
      </c>
      <c r="K160" s="98">
        <v>24</v>
      </c>
    </row>
    <row r="161" spans="1:11" x14ac:dyDescent="0.25">
      <c r="A161" s="184">
        <f t="shared" si="2"/>
        <v>260</v>
      </c>
      <c r="B161" s="184" t="s">
        <v>79</v>
      </c>
      <c r="C161" s="152" t="s">
        <v>164</v>
      </c>
      <c r="D161" s="152" t="s">
        <v>164</v>
      </c>
      <c r="E161" s="152">
        <v>2018</v>
      </c>
      <c r="F161" s="152">
        <v>2018</v>
      </c>
      <c r="G161" s="184" t="s">
        <v>263</v>
      </c>
      <c r="H161" s="26" t="s">
        <v>167</v>
      </c>
      <c r="I161" s="23">
        <v>12</v>
      </c>
      <c r="J161" s="185">
        <f>TechList[[#This Row],[LF_code_Ph1]]-5</f>
        <v>7</v>
      </c>
      <c r="K161" s="98">
        <v>24</v>
      </c>
    </row>
    <row r="162" spans="1:11" x14ac:dyDescent="0.25">
      <c r="A162" s="184">
        <f t="shared" si="2"/>
        <v>261</v>
      </c>
      <c r="B162" s="184" t="s">
        <v>133</v>
      </c>
      <c r="C162" s="152" t="s">
        <v>164</v>
      </c>
      <c r="D162" s="152" t="s">
        <v>164</v>
      </c>
      <c r="E162" s="152">
        <v>2018</v>
      </c>
      <c r="F162" s="152">
        <v>2018</v>
      </c>
      <c r="G162" s="184" t="s">
        <v>264</v>
      </c>
      <c r="H162" s="26" t="s">
        <v>166</v>
      </c>
      <c r="I162" s="23">
        <v>12</v>
      </c>
      <c r="J162" s="185">
        <f>TechList[[#This Row],[LF_code_Ph1]]-5</f>
        <v>7</v>
      </c>
      <c r="K162" s="98">
        <v>24</v>
      </c>
    </row>
    <row r="163" spans="1:11" x14ac:dyDescent="0.25">
      <c r="A163" s="184">
        <f t="shared" si="2"/>
        <v>262</v>
      </c>
      <c r="B163" s="184" t="s">
        <v>78</v>
      </c>
      <c r="C163" s="152" t="s">
        <v>164</v>
      </c>
      <c r="D163" s="152" t="s">
        <v>164</v>
      </c>
      <c r="E163" s="152">
        <v>2018</v>
      </c>
      <c r="F163" s="152">
        <v>2018</v>
      </c>
      <c r="G163" s="184" t="s">
        <v>265</v>
      </c>
      <c r="H163" s="26" t="s">
        <v>167</v>
      </c>
      <c r="I163" s="23">
        <v>6</v>
      </c>
      <c r="J163" s="185">
        <f>TechList[[#This Row],[LF_code_Ph1]]-5</f>
        <v>1</v>
      </c>
      <c r="K163" s="98">
        <v>1</v>
      </c>
    </row>
    <row r="164" spans="1:11" x14ac:dyDescent="0.25">
      <c r="A164" s="184">
        <f t="shared" si="2"/>
        <v>263</v>
      </c>
      <c r="B164" s="184" t="s">
        <v>82</v>
      </c>
      <c r="C164" s="152" t="s">
        <v>326</v>
      </c>
      <c r="D164" s="152" t="s">
        <v>326</v>
      </c>
      <c r="E164" s="152">
        <v>2018</v>
      </c>
      <c r="F164" s="152">
        <v>2018</v>
      </c>
      <c r="G164" s="184" t="s">
        <v>266</v>
      </c>
      <c r="H164" s="26" t="s">
        <v>166</v>
      </c>
      <c r="I164" s="23">
        <v>16</v>
      </c>
      <c r="J164" s="185">
        <f>TechList[[#This Row],[LF_code_Ph1]]-5</f>
        <v>11</v>
      </c>
      <c r="K164" s="98">
        <v>25</v>
      </c>
    </row>
    <row r="165" spans="1:11" x14ac:dyDescent="0.25">
      <c r="A165" s="184">
        <f t="shared" si="2"/>
        <v>264</v>
      </c>
      <c r="B165" s="184" t="s">
        <v>67</v>
      </c>
      <c r="C165" s="152" t="s">
        <v>164</v>
      </c>
      <c r="D165" s="152" t="s">
        <v>164</v>
      </c>
      <c r="E165" s="152">
        <v>2018</v>
      </c>
      <c r="F165" s="152">
        <v>2018</v>
      </c>
      <c r="G165" s="184" t="s">
        <v>267</v>
      </c>
      <c r="H165" s="26" t="s">
        <v>166</v>
      </c>
      <c r="I165" s="23">
        <v>12</v>
      </c>
      <c r="J165" s="185">
        <f>TechList[[#This Row],[LF_code_Ph1]]-5</f>
        <v>7</v>
      </c>
      <c r="K165" s="98">
        <v>24</v>
      </c>
    </row>
    <row r="166" spans="1:11" x14ac:dyDescent="0.25">
      <c r="A166" s="184">
        <f t="shared" si="2"/>
        <v>265</v>
      </c>
      <c r="B166" s="184" t="s">
        <v>47</v>
      </c>
      <c r="C166" s="152" t="s">
        <v>326</v>
      </c>
      <c r="D166" s="152" t="s">
        <v>326</v>
      </c>
      <c r="E166" s="152">
        <v>2018</v>
      </c>
      <c r="F166" s="152">
        <v>2018</v>
      </c>
      <c r="G166" s="184" t="s">
        <v>268</v>
      </c>
      <c r="H166" s="26" t="s">
        <v>166</v>
      </c>
      <c r="I166" s="23">
        <v>11</v>
      </c>
      <c r="J166" s="185">
        <f>TechList[[#This Row],[LF_code_Ph1]]-5</f>
        <v>6</v>
      </c>
      <c r="K166" s="98">
        <v>23</v>
      </c>
    </row>
    <row r="167" spans="1:11" x14ac:dyDescent="0.25">
      <c r="A167" s="184">
        <f t="shared" si="2"/>
        <v>266</v>
      </c>
      <c r="B167" s="184" t="s">
        <v>50</v>
      </c>
      <c r="C167" s="152" t="s">
        <v>326</v>
      </c>
      <c r="D167" s="152" t="s">
        <v>326</v>
      </c>
      <c r="E167" s="152">
        <v>2018</v>
      </c>
      <c r="F167" s="152">
        <v>2018</v>
      </c>
      <c r="G167" s="184" t="s">
        <v>268</v>
      </c>
      <c r="H167" s="26" t="s">
        <v>166</v>
      </c>
      <c r="I167" s="23">
        <v>11</v>
      </c>
      <c r="J167" s="185">
        <f>TechList[[#This Row],[LF_code_Ph1]]-5</f>
        <v>6</v>
      </c>
      <c r="K167" s="98">
        <v>23</v>
      </c>
    </row>
    <row r="168" spans="1:11" x14ac:dyDescent="0.25">
      <c r="A168" s="184">
        <f t="shared" si="2"/>
        <v>267</v>
      </c>
      <c r="B168" s="184" t="s">
        <v>48</v>
      </c>
      <c r="C168" s="152" t="s">
        <v>326</v>
      </c>
      <c r="D168" s="152" t="s">
        <v>326</v>
      </c>
      <c r="E168" s="152">
        <v>2024</v>
      </c>
      <c r="F168" s="152">
        <v>2024</v>
      </c>
      <c r="G168" s="184" t="s">
        <v>269</v>
      </c>
      <c r="H168" s="26" t="s">
        <v>166</v>
      </c>
      <c r="I168" s="23">
        <v>11</v>
      </c>
      <c r="J168" s="185">
        <f>TechList[[#This Row],[LF_code_Ph1]]-5</f>
        <v>6</v>
      </c>
      <c r="K168" s="98">
        <v>23</v>
      </c>
    </row>
    <row r="169" spans="1:11" x14ac:dyDescent="0.25">
      <c r="A169" s="184">
        <f t="shared" si="2"/>
        <v>268</v>
      </c>
      <c r="B169" s="184" t="s">
        <v>51</v>
      </c>
      <c r="C169" s="152" t="s">
        <v>326</v>
      </c>
      <c r="D169" s="152" t="s">
        <v>326</v>
      </c>
      <c r="E169" s="152">
        <v>2024</v>
      </c>
      <c r="F169" s="152">
        <v>2024</v>
      </c>
      <c r="G169" s="184" t="s">
        <v>269</v>
      </c>
      <c r="H169" s="26" t="s">
        <v>166</v>
      </c>
      <c r="I169" s="23">
        <v>11</v>
      </c>
      <c r="J169" s="185">
        <f>TechList[[#This Row],[LF_code_Ph1]]-5</f>
        <v>6</v>
      </c>
      <c r="K169" s="98">
        <v>23</v>
      </c>
    </row>
    <row r="170" spans="1:11" x14ac:dyDescent="0.25">
      <c r="A170" s="184">
        <f t="shared" si="2"/>
        <v>269</v>
      </c>
      <c r="B170" s="184" t="s">
        <v>49</v>
      </c>
      <c r="C170" s="152" t="s">
        <v>326</v>
      </c>
      <c r="D170" s="152" t="s">
        <v>326</v>
      </c>
      <c r="E170" s="152">
        <v>2024</v>
      </c>
      <c r="F170" s="152">
        <v>2024</v>
      </c>
      <c r="G170" s="184" t="s">
        <v>270</v>
      </c>
      <c r="H170" s="26" t="s">
        <v>166</v>
      </c>
      <c r="I170" s="23">
        <v>11</v>
      </c>
      <c r="J170" s="185">
        <f>TechList[[#This Row],[LF_code_Ph1]]-5</f>
        <v>6</v>
      </c>
      <c r="K170" s="98">
        <v>23</v>
      </c>
    </row>
    <row r="171" spans="1:11" x14ac:dyDescent="0.25">
      <c r="A171" s="184">
        <f t="shared" si="2"/>
        <v>270</v>
      </c>
      <c r="B171" s="184" t="s">
        <v>52</v>
      </c>
      <c r="C171" s="152" t="s">
        <v>326</v>
      </c>
      <c r="D171" s="152" t="s">
        <v>326</v>
      </c>
      <c r="E171" s="152">
        <v>2024</v>
      </c>
      <c r="F171" s="152">
        <v>2024</v>
      </c>
      <c r="G171" s="184" t="s">
        <v>270</v>
      </c>
      <c r="H171" s="26" t="s">
        <v>166</v>
      </c>
      <c r="I171" s="23">
        <v>11</v>
      </c>
      <c r="J171" s="185">
        <f>TechList[[#This Row],[LF_code_Ph1]]-5</f>
        <v>6</v>
      </c>
      <c r="K171" s="98">
        <v>23</v>
      </c>
    </row>
    <row r="172" spans="1:11" x14ac:dyDescent="0.25">
      <c r="A172" s="184">
        <f t="shared" si="2"/>
        <v>271</v>
      </c>
      <c r="B172" s="184" t="s">
        <v>144</v>
      </c>
      <c r="C172" s="152" t="s">
        <v>326</v>
      </c>
      <c r="D172" s="152" t="s">
        <v>326</v>
      </c>
      <c r="E172" s="152">
        <v>2018</v>
      </c>
      <c r="F172" s="152">
        <v>2018</v>
      </c>
      <c r="G172" s="184"/>
      <c r="H172" s="26" t="s">
        <v>167</v>
      </c>
      <c r="I172" s="23">
        <v>21</v>
      </c>
      <c r="J172" s="185">
        <f>TechList[[#This Row],[LF_code_Ph1]]-5</f>
        <v>16</v>
      </c>
      <c r="K172" s="98">
        <v>28</v>
      </c>
    </row>
    <row r="173" spans="1:11" x14ac:dyDescent="0.25">
      <c r="A173" s="184">
        <f t="shared" si="2"/>
        <v>272</v>
      </c>
      <c r="B173" s="184" t="s">
        <v>53</v>
      </c>
      <c r="C173" s="152" t="s">
        <v>326</v>
      </c>
      <c r="D173" s="152" t="s">
        <v>326</v>
      </c>
      <c r="E173" s="152">
        <v>2018</v>
      </c>
      <c r="F173" s="152">
        <v>2018</v>
      </c>
      <c r="G173" s="184" t="s">
        <v>233</v>
      </c>
      <c r="H173" s="26" t="s">
        <v>166</v>
      </c>
      <c r="I173" s="23">
        <v>11</v>
      </c>
      <c r="J173" s="185">
        <f>TechList[[#This Row],[LF_code_Ph1]]-5</f>
        <v>6</v>
      </c>
      <c r="K173" s="98">
        <v>23</v>
      </c>
    </row>
    <row r="174" spans="1:11" x14ac:dyDescent="0.25">
      <c r="A174" s="184">
        <f t="shared" si="2"/>
        <v>273</v>
      </c>
      <c r="B174" s="184" t="s">
        <v>146</v>
      </c>
      <c r="C174" s="152" t="s">
        <v>326</v>
      </c>
      <c r="D174" s="152" t="s">
        <v>326</v>
      </c>
      <c r="E174" s="152">
        <v>2018</v>
      </c>
      <c r="F174" s="152">
        <v>2018</v>
      </c>
      <c r="G174" s="184"/>
      <c r="H174" s="26" t="s">
        <v>167</v>
      </c>
      <c r="I174" s="23">
        <v>21</v>
      </c>
      <c r="J174" s="185">
        <f>TechList[[#This Row],[LF_code_Ph1]]-5</f>
        <v>16</v>
      </c>
      <c r="K174" s="98">
        <v>28</v>
      </c>
    </row>
    <row r="175" spans="1:11" x14ac:dyDescent="0.25">
      <c r="A175" s="184">
        <f t="shared" si="2"/>
        <v>274</v>
      </c>
      <c r="B175" s="184" t="s">
        <v>61</v>
      </c>
      <c r="C175" s="152" t="s">
        <v>326</v>
      </c>
      <c r="D175" s="152" t="s">
        <v>326</v>
      </c>
      <c r="E175" s="152">
        <v>2018</v>
      </c>
      <c r="F175" s="152">
        <v>2018</v>
      </c>
      <c r="G175" s="184" t="s">
        <v>233</v>
      </c>
      <c r="H175" s="26" t="s">
        <v>166</v>
      </c>
      <c r="I175" s="23">
        <v>21</v>
      </c>
      <c r="J175" s="185">
        <f>TechList[[#This Row],[LF_code_Ph1]]-5</f>
        <v>16</v>
      </c>
      <c r="K175" s="98">
        <v>28</v>
      </c>
    </row>
    <row r="176" spans="1:11" x14ac:dyDescent="0.25">
      <c r="A176" s="184">
        <f t="shared" si="2"/>
        <v>275</v>
      </c>
      <c r="B176" s="184" t="s">
        <v>145</v>
      </c>
      <c r="C176" s="152" t="s">
        <v>326</v>
      </c>
      <c r="D176" s="152" t="s">
        <v>326</v>
      </c>
      <c r="E176" s="152">
        <v>2018</v>
      </c>
      <c r="F176" s="152">
        <v>2018</v>
      </c>
      <c r="G176" s="184"/>
      <c r="H176" s="26" t="s">
        <v>167</v>
      </c>
      <c r="I176" s="23">
        <v>21</v>
      </c>
      <c r="J176" s="185">
        <f>TechList[[#This Row],[LF_code_Ph1]]-5</f>
        <v>16</v>
      </c>
      <c r="K176" s="98">
        <v>28</v>
      </c>
    </row>
    <row r="177" spans="1:11" x14ac:dyDescent="0.25">
      <c r="A177" s="184">
        <f t="shared" si="2"/>
        <v>276</v>
      </c>
      <c r="B177" s="184" t="s">
        <v>54</v>
      </c>
      <c r="C177" s="152" t="s">
        <v>326</v>
      </c>
      <c r="D177" s="152" t="s">
        <v>326</v>
      </c>
      <c r="E177" s="152">
        <v>2018</v>
      </c>
      <c r="F177" s="152">
        <v>2018</v>
      </c>
      <c r="G177" s="184" t="s">
        <v>233</v>
      </c>
      <c r="H177" s="26" t="s">
        <v>166</v>
      </c>
      <c r="I177" s="23">
        <v>11</v>
      </c>
      <c r="J177" s="185">
        <f>TechList[[#This Row],[LF_code_Ph1]]-5</f>
        <v>6</v>
      </c>
      <c r="K177" s="98">
        <v>23</v>
      </c>
    </row>
    <row r="178" spans="1:11" x14ac:dyDescent="0.25">
      <c r="A178" s="184">
        <f t="shared" si="2"/>
        <v>277</v>
      </c>
      <c r="B178" s="184" t="s">
        <v>91</v>
      </c>
      <c r="C178" s="152" t="s">
        <v>326</v>
      </c>
      <c r="D178" s="152" t="s">
        <v>326</v>
      </c>
      <c r="E178" s="152">
        <v>2018</v>
      </c>
      <c r="F178" s="152">
        <v>2018</v>
      </c>
      <c r="G178" s="184"/>
      <c r="H178" s="26" t="s">
        <v>166</v>
      </c>
      <c r="I178" s="23">
        <v>21</v>
      </c>
      <c r="J178" s="185">
        <f>TechList[[#This Row],[LF_code_Ph1]]-5</f>
        <v>16</v>
      </c>
      <c r="K178" s="98">
        <v>28</v>
      </c>
    </row>
    <row r="179" spans="1:11" x14ac:dyDescent="0.25">
      <c r="A179" s="184">
        <f t="shared" si="2"/>
        <v>278</v>
      </c>
      <c r="B179" s="184" t="s">
        <v>87</v>
      </c>
      <c r="C179" s="152" t="s">
        <v>326</v>
      </c>
      <c r="D179" s="152" t="s">
        <v>326</v>
      </c>
      <c r="E179" s="152">
        <v>2018</v>
      </c>
      <c r="F179" s="152">
        <v>2018</v>
      </c>
      <c r="G179" s="184"/>
      <c r="H179" s="26" t="s">
        <v>166</v>
      </c>
      <c r="I179" s="23">
        <v>11</v>
      </c>
      <c r="J179" s="185">
        <f>TechList[[#This Row],[LF_code_Ph1]]-5</f>
        <v>6</v>
      </c>
      <c r="K179" s="98">
        <v>23</v>
      </c>
    </row>
    <row r="180" spans="1:11" x14ac:dyDescent="0.25">
      <c r="A180" s="184">
        <f t="shared" si="2"/>
        <v>279</v>
      </c>
      <c r="B180" s="184" t="s">
        <v>147</v>
      </c>
      <c r="C180" s="152" t="s">
        <v>326</v>
      </c>
      <c r="D180" s="152" t="s">
        <v>326</v>
      </c>
      <c r="E180" s="152">
        <v>2018</v>
      </c>
      <c r="F180" s="152">
        <v>2018</v>
      </c>
      <c r="G180" s="184"/>
      <c r="H180" s="26" t="s">
        <v>166</v>
      </c>
      <c r="I180" s="23">
        <v>21</v>
      </c>
      <c r="J180" s="185">
        <f>TechList[[#This Row],[LF_code_Ph1]]-5</f>
        <v>16</v>
      </c>
      <c r="K180" s="98">
        <v>28</v>
      </c>
    </row>
    <row r="181" spans="1:11" x14ac:dyDescent="0.25">
      <c r="A181" s="184">
        <f t="shared" si="2"/>
        <v>280</v>
      </c>
      <c r="B181" s="184" t="s">
        <v>57</v>
      </c>
      <c r="C181" s="152" t="s">
        <v>326</v>
      </c>
      <c r="D181" s="152" t="s">
        <v>326</v>
      </c>
      <c r="E181" s="152">
        <v>2018</v>
      </c>
      <c r="F181" s="152">
        <v>2018</v>
      </c>
      <c r="G181" s="184" t="s">
        <v>271</v>
      </c>
      <c r="H181" s="26" t="s">
        <v>166</v>
      </c>
      <c r="I181" s="23">
        <v>11</v>
      </c>
      <c r="J181" s="185">
        <f>TechList[[#This Row],[LF_code_Ph1]]-5</f>
        <v>6</v>
      </c>
      <c r="K181" s="98">
        <v>23</v>
      </c>
    </row>
    <row r="182" spans="1:11" x14ac:dyDescent="0.25">
      <c r="A182" s="184">
        <f t="shared" si="2"/>
        <v>281</v>
      </c>
      <c r="B182" s="184" t="s">
        <v>150</v>
      </c>
      <c r="C182" s="152" t="s">
        <v>326</v>
      </c>
      <c r="D182" s="152" t="s">
        <v>326</v>
      </c>
      <c r="E182" s="152">
        <v>2018</v>
      </c>
      <c r="F182" s="152">
        <v>2018</v>
      </c>
      <c r="G182" s="184"/>
      <c r="H182" s="26" t="s">
        <v>166</v>
      </c>
      <c r="I182" s="23">
        <v>21</v>
      </c>
      <c r="J182" s="185">
        <f>TechList[[#This Row],[LF_code_Ph1]]-5</f>
        <v>16</v>
      </c>
      <c r="K182" s="98">
        <v>28</v>
      </c>
    </row>
    <row r="183" spans="1:11" x14ac:dyDescent="0.25">
      <c r="A183" s="184">
        <f t="shared" si="2"/>
        <v>282</v>
      </c>
      <c r="B183" s="184" t="s">
        <v>59</v>
      </c>
      <c r="C183" s="152" t="s">
        <v>326</v>
      </c>
      <c r="D183" s="152" t="s">
        <v>326</v>
      </c>
      <c r="E183" s="152">
        <v>2018</v>
      </c>
      <c r="F183" s="152">
        <v>2018</v>
      </c>
      <c r="G183" s="184" t="s">
        <v>271</v>
      </c>
      <c r="H183" s="26" t="s">
        <v>166</v>
      </c>
      <c r="I183" s="23">
        <v>21</v>
      </c>
      <c r="J183" s="185">
        <f>TechList[[#This Row],[LF_code_Ph1]]-5</f>
        <v>16</v>
      </c>
      <c r="K183" s="98">
        <v>28</v>
      </c>
    </row>
    <row r="184" spans="1:11" x14ac:dyDescent="0.25">
      <c r="A184" s="184">
        <f t="shared" si="2"/>
        <v>283</v>
      </c>
      <c r="B184" s="184" t="s">
        <v>89</v>
      </c>
      <c r="C184" s="152" t="s">
        <v>326</v>
      </c>
      <c r="D184" s="152" t="s">
        <v>326</v>
      </c>
      <c r="E184" s="152">
        <v>2018</v>
      </c>
      <c r="F184" s="152">
        <v>2018</v>
      </c>
      <c r="G184" s="184" t="s">
        <v>272</v>
      </c>
      <c r="H184" s="26" t="s">
        <v>166</v>
      </c>
      <c r="I184" s="23">
        <v>21</v>
      </c>
      <c r="J184" s="185">
        <f>TechList[[#This Row],[LF_code_Ph1]]-5</f>
        <v>16</v>
      </c>
      <c r="K184" s="98">
        <v>28</v>
      </c>
    </row>
    <row r="185" spans="1:11" x14ac:dyDescent="0.25">
      <c r="A185" s="184">
        <f t="shared" si="2"/>
        <v>284</v>
      </c>
      <c r="B185" s="184" t="s">
        <v>149</v>
      </c>
      <c r="C185" s="152" t="s">
        <v>326</v>
      </c>
      <c r="D185" s="152" t="s">
        <v>326</v>
      </c>
      <c r="E185" s="152">
        <v>2018</v>
      </c>
      <c r="F185" s="152">
        <v>2018</v>
      </c>
      <c r="G185" s="184"/>
      <c r="H185" s="26" t="s">
        <v>166</v>
      </c>
      <c r="I185" s="23">
        <v>21</v>
      </c>
      <c r="J185" s="185">
        <f>TechList[[#This Row],[LF_code_Ph1]]-5</f>
        <v>16</v>
      </c>
      <c r="K185" s="98">
        <v>28</v>
      </c>
    </row>
    <row r="186" spans="1:11" x14ac:dyDescent="0.25">
      <c r="A186" s="184">
        <f t="shared" si="2"/>
        <v>285</v>
      </c>
      <c r="B186" s="184" t="s">
        <v>60</v>
      </c>
      <c r="C186" s="152" t="s">
        <v>326</v>
      </c>
      <c r="D186" s="152" t="s">
        <v>326</v>
      </c>
      <c r="E186" s="152">
        <v>2018</v>
      </c>
      <c r="F186" s="152">
        <v>2018</v>
      </c>
      <c r="G186" s="184" t="s">
        <v>271</v>
      </c>
      <c r="H186" s="26" t="s">
        <v>166</v>
      </c>
      <c r="I186" s="23">
        <v>11</v>
      </c>
      <c r="J186" s="185">
        <f>TechList[[#This Row],[LF_code_Ph1]]-5</f>
        <v>6</v>
      </c>
      <c r="K186" s="98">
        <v>23</v>
      </c>
    </row>
    <row r="187" spans="1:11" x14ac:dyDescent="0.25">
      <c r="A187" s="184">
        <f t="shared" si="2"/>
        <v>286</v>
      </c>
      <c r="B187" s="184" t="s">
        <v>90</v>
      </c>
      <c r="C187" s="152" t="s">
        <v>326</v>
      </c>
      <c r="D187" s="152" t="s">
        <v>326</v>
      </c>
      <c r="E187" s="152">
        <v>2018</v>
      </c>
      <c r="F187" s="152">
        <v>2018</v>
      </c>
      <c r="G187" s="184" t="s">
        <v>273</v>
      </c>
      <c r="H187" s="26" t="s">
        <v>166</v>
      </c>
      <c r="I187" s="23">
        <v>11</v>
      </c>
      <c r="J187" s="185">
        <f>TechList[[#This Row],[LF_code_Ph1]]-5</f>
        <v>6</v>
      </c>
      <c r="K187" s="98">
        <v>23</v>
      </c>
    </row>
    <row r="188" spans="1:11" x14ac:dyDescent="0.25">
      <c r="A188" s="184">
        <f t="shared" si="2"/>
        <v>287</v>
      </c>
      <c r="B188" s="184" t="s">
        <v>148</v>
      </c>
      <c r="C188" s="152" t="s">
        <v>326</v>
      </c>
      <c r="D188" s="152" t="s">
        <v>326</v>
      </c>
      <c r="E188" s="152">
        <v>2018</v>
      </c>
      <c r="F188" s="152">
        <v>2018</v>
      </c>
      <c r="G188" s="184"/>
      <c r="H188" s="26" t="s">
        <v>166</v>
      </c>
      <c r="I188" s="23">
        <v>21</v>
      </c>
      <c r="J188" s="185">
        <f>TechList[[#This Row],[LF_code_Ph1]]-5</f>
        <v>16</v>
      </c>
      <c r="K188" s="98">
        <v>28</v>
      </c>
    </row>
    <row r="189" spans="1:11" x14ac:dyDescent="0.25">
      <c r="A189" s="184">
        <f t="shared" si="2"/>
        <v>288</v>
      </c>
      <c r="B189" s="184" t="s">
        <v>58</v>
      </c>
      <c r="C189" s="152" t="s">
        <v>326</v>
      </c>
      <c r="D189" s="152" t="s">
        <v>326</v>
      </c>
      <c r="E189" s="152">
        <v>2018</v>
      </c>
      <c r="F189" s="152">
        <v>2018</v>
      </c>
      <c r="G189" s="184" t="s">
        <v>271</v>
      </c>
      <c r="H189" s="26" t="s">
        <v>166</v>
      </c>
      <c r="I189" s="23">
        <v>11</v>
      </c>
      <c r="J189" s="185">
        <f>TechList[[#This Row],[LF_code_Ph1]]-5</f>
        <v>6</v>
      </c>
      <c r="K189" s="98">
        <v>23</v>
      </c>
    </row>
    <row r="190" spans="1:11" x14ac:dyDescent="0.25">
      <c r="A190" s="184">
        <f t="shared" si="2"/>
        <v>289</v>
      </c>
      <c r="B190" s="184" t="s">
        <v>88</v>
      </c>
      <c r="C190" s="152" t="s">
        <v>326</v>
      </c>
      <c r="D190" s="152" t="s">
        <v>326</v>
      </c>
      <c r="E190" s="152">
        <v>2018</v>
      </c>
      <c r="F190" s="152">
        <v>2018</v>
      </c>
      <c r="G190" s="184" t="s">
        <v>274</v>
      </c>
      <c r="H190" s="26" t="s">
        <v>166</v>
      </c>
      <c r="I190" s="23">
        <v>11</v>
      </c>
      <c r="J190" s="185">
        <f>TechList[[#This Row],[LF_code_Ph1]]-5</f>
        <v>6</v>
      </c>
      <c r="K190" s="98">
        <v>23</v>
      </c>
    </row>
    <row r="191" spans="1:11" x14ac:dyDescent="0.25">
      <c r="A191" s="184">
        <f t="shared" si="2"/>
        <v>290</v>
      </c>
      <c r="B191" s="184" t="s">
        <v>33</v>
      </c>
      <c r="C191" s="152" t="s">
        <v>326</v>
      </c>
      <c r="D191" s="152" t="s">
        <v>326</v>
      </c>
      <c r="E191" s="152">
        <v>2018</v>
      </c>
      <c r="F191" s="152">
        <v>2018</v>
      </c>
      <c r="G191" s="184" t="s">
        <v>275</v>
      </c>
      <c r="H191" s="26" t="s">
        <v>166</v>
      </c>
      <c r="I191" s="23">
        <v>12</v>
      </c>
      <c r="J191" s="185">
        <f>TechList[[#This Row],[LF_code_Ph1]]-5</f>
        <v>7</v>
      </c>
      <c r="K191" s="98">
        <v>24</v>
      </c>
    </row>
    <row r="192" spans="1:11" x14ac:dyDescent="0.25">
      <c r="A192" s="184">
        <f t="shared" si="2"/>
        <v>291</v>
      </c>
      <c r="B192" s="184" t="s">
        <v>34</v>
      </c>
      <c r="C192" s="152" t="s">
        <v>326</v>
      </c>
      <c r="D192" s="152" t="s">
        <v>326</v>
      </c>
      <c r="E192" s="152">
        <v>2018</v>
      </c>
      <c r="F192" s="152">
        <v>2018</v>
      </c>
      <c r="G192" s="184" t="s">
        <v>276</v>
      </c>
      <c r="H192" s="26" t="s">
        <v>166</v>
      </c>
      <c r="I192" s="23">
        <v>12</v>
      </c>
      <c r="J192" s="185">
        <f>TechList[[#This Row],[LF_code_Ph1]]-5</f>
        <v>7</v>
      </c>
      <c r="K192" s="98">
        <v>24</v>
      </c>
    </row>
    <row r="193" spans="1:11" x14ac:dyDescent="0.25">
      <c r="A193" s="184">
        <f t="shared" si="2"/>
        <v>292</v>
      </c>
      <c r="B193" s="184" t="s">
        <v>35</v>
      </c>
      <c r="C193" s="152" t="s">
        <v>326</v>
      </c>
      <c r="D193" s="152" t="s">
        <v>326</v>
      </c>
      <c r="E193" s="152">
        <v>2018</v>
      </c>
      <c r="F193" s="152">
        <v>2018</v>
      </c>
      <c r="G193" s="184" t="s">
        <v>277</v>
      </c>
      <c r="H193" s="26" t="s">
        <v>166</v>
      </c>
      <c r="I193" s="23">
        <v>12</v>
      </c>
      <c r="J193" s="185">
        <f>TechList[[#This Row],[LF_code_Ph1]]-5</f>
        <v>7</v>
      </c>
      <c r="K193" s="98">
        <v>24</v>
      </c>
    </row>
    <row r="194" spans="1:11" x14ac:dyDescent="0.25">
      <c r="A194" s="184">
        <f t="shared" si="2"/>
        <v>293</v>
      </c>
      <c r="B194" s="184" t="s">
        <v>36</v>
      </c>
      <c r="C194" s="152" t="s">
        <v>326</v>
      </c>
      <c r="D194" s="152" t="s">
        <v>326</v>
      </c>
      <c r="E194" s="152">
        <v>2018</v>
      </c>
      <c r="F194" s="152">
        <v>2018</v>
      </c>
      <c r="G194" s="184" t="s">
        <v>278</v>
      </c>
      <c r="H194" s="26" t="s">
        <v>166</v>
      </c>
      <c r="I194" s="23">
        <v>12</v>
      </c>
      <c r="J194" s="185">
        <f>TechList[[#This Row],[LF_code_Ph1]]-5</f>
        <v>7</v>
      </c>
      <c r="K194" s="98">
        <v>24</v>
      </c>
    </row>
    <row r="195" spans="1:11" x14ac:dyDescent="0.25">
      <c r="A195" s="184">
        <f t="shared" si="2"/>
        <v>294</v>
      </c>
      <c r="B195" s="184" t="s">
        <v>37</v>
      </c>
      <c r="C195" s="152" t="s">
        <v>326</v>
      </c>
      <c r="D195" s="152" t="s">
        <v>326</v>
      </c>
      <c r="E195" s="152">
        <v>2018</v>
      </c>
      <c r="F195" s="152">
        <v>2018</v>
      </c>
      <c r="G195" s="184" t="s">
        <v>279</v>
      </c>
      <c r="H195" s="26" t="s">
        <v>166</v>
      </c>
      <c r="I195" s="23">
        <v>12</v>
      </c>
      <c r="J195" s="185">
        <f>TechList[[#This Row],[LF_code_Ph1]]-5</f>
        <v>7</v>
      </c>
      <c r="K195" s="98">
        <v>24</v>
      </c>
    </row>
    <row r="196" spans="1:11" x14ac:dyDescent="0.25">
      <c r="A196" s="184">
        <f t="shared" ref="A196:A206" si="3">1+A195</f>
        <v>295</v>
      </c>
      <c r="B196" s="184" t="s">
        <v>38</v>
      </c>
      <c r="C196" s="152" t="s">
        <v>326</v>
      </c>
      <c r="D196" s="152" t="s">
        <v>326</v>
      </c>
      <c r="E196" s="152">
        <v>2018</v>
      </c>
      <c r="F196" s="152">
        <v>2018</v>
      </c>
      <c r="G196" s="184" t="s">
        <v>280</v>
      </c>
      <c r="H196" s="26" t="s">
        <v>166</v>
      </c>
      <c r="I196" s="23">
        <v>12</v>
      </c>
      <c r="J196" s="185">
        <f>TechList[[#This Row],[LF_code_Ph1]]-5</f>
        <v>7</v>
      </c>
      <c r="K196" s="98">
        <v>24</v>
      </c>
    </row>
    <row r="197" spans="1:11" x14ac:dyDescent="0.25">
      <c r="A197" s="184">
        <f t="shared" si="3"/>
        <v>296</v>
      </c>
      <c r="B197" s="184" t="s">
        <v>39</v>
      </c>
      <c r="C197" s="152" t="s">
        <v>326</v>
      </c>
      <c r="D197" s="152" t="s">
        <v>326</v>
      </c>
      <c r="E197" s="152">
        <v>2018</v>
      </c>
      <c r="F197" s="152">
        <v>2018</v>
      </c>
      <c r="G197" s="184" t="s">
        <v>281</v>
      </c>
      <c r="H197" s="26" t="s">
        <v>166</v>
      </c>
      <c r="I197" s="23">
        <v>12</v>
      </c>
      <c r="J197" s="185">
        <f>TechList[[#This Row],[LF_code_Ph1]]-5</f>
        <v>7</v>
      </c>
      <c r="K197" s="98">
        <v>24</v>
      </c>
    </row>
    <row r="198" spans="1:11" x14ac:dyDescent="0.25">
      <c r="A198" s="184">
        <f t="shared" si="3"/>
        <v>297</v>
      </c>
      <c r="B198" s="184" t="s">
        <v>27</v>
      </c>
      <c r="C198" s="152" t="s">
        <v>164</v>
      </c>
      <c r="D198" s="152" t="s">
        <v>164</v>
      </c>
      <c r="E198" s="152">
        <v>2018</v>
      </c>
      <c r="F198" s="152">
        <v>2018</v>
      </c>
      <c r="G198" s="184" t="s">
        <v>282</v>
      </c>
      <c r="H198" s="26" t="s">
        <v>166</v>
      </c>
      <c r="I198" s="23">
        <v>12</v>
      </c>
      <c r="J198" s="185">
        <f>TechList[[#This Row],[LF_code_Ph1]]-5</f>
        <v>7</v>
      </c>
      <c r="K198" s="98">
        <v>24</v>
      </c>
    </row>
    <row r="199" spans="1:11" x14ac:dyDescent="0.25">
      <c r="A199" s="184">
        <f t="shared" si="3"/>
        <v>298</v>
      </c>
      <c r="B199" s="184" t="s">
        <v>28</v>
      </c>
      <c r="C199" s="152" t="s">
        <v>164</v>
      </c>
      <c r="D199" s="152" t="s">
        <v>164</v>
      </c>
      <c r="E199" s="152">
        <v>2018</v>
      </c>
      <c r="F199" s="152">
        <v>2018</v>
      </c>
      <c r="G199" s="184" t="s">
        <v>283</v>
      </c>
      <c r="H199" s="26" t="s">
        <v>166</v>
      </c>
      <c r="I199" s="23">
        <v>12</v>
      </c>
      <c r="J199" s="185">
        <f>TechList[[#This Row],[LF_code_Ph1]]-5</f>
        <v>7</v>
      </c>
      <c r="K199" s="98">
        <v>24</v>
      </c>
    </row>
    <row r="200" spans="1:11" x14ac:dyDescent="0.25">
      <c r="A200" s="184">
        <f t="shared" si="3"/>
        <v>299</v>
      </c>
      <c r="B200" s="184" t="s">
        <v>29</v>
      </c>
      <c r="C200" s="152" t="s">
        <v>164</v>
      </c>
      <c r="D200" s="152" t="s">
        <v>164</v>
      </c>
      <c r="E200" s="152">
        <v>2018</v>
      </c>
      <c r="F200" s="152">
        <v>2018</v>
      </c>
      <c r="G200" s="184" t="s">
        <v>284</v>
      </c>
      <c r="H200" s="26" t="s">
        <v>166</v>
      </c>
      <c r="I200" s="23">
        <v>12</v>
      </c>
      <c r="J200" s="185">
        <f>TechList[[#This Row],[LF_code_Ph1]]-5</f>
        <v>7</v>
      </c>
      <c r="K200" s="98">
        <v>24</v>
      </c>
    </row>
    <row r="201" spans="1:11" x14ac:dyDescent="0.25">
      <c r="A201" s="184">
        <f t="shared" si="3"/>
        <v>300</v>
      </c>
      <c r="B201" s="184" t="s">
        <v>30</v>
      </c>
      <c r="C201" s="152" t="s">
        <v>326</v>
      </c>
      <c r="D201" s="152" t="s">
        <v>326</v>
      </c>
      <c r="E201" s="152">
        <v>2018</v>
      </c>
      <c r="F201" s="152">
        <v>2018</v>
      </c>
      <c r="G201" s="184" t="s">
        <v>285</v>
      </c>
      <c r="H201" s="26" t="s">
        <v>166</v>
      </c>
      <c r="I201" s="23">
        <v>12</v>
      </c>
      <c r="J201" s="185">
        <f>TechList[[#This Row],[LF_code_Ph1]]-5</f>
        <v>7</v>
      </c>
      <c r="K201" s="98">
        <v>24</v>
      </c>
    </row>
    <row r="202" spans="1:11" x14ac:dyDescent="0.25">
      <c r="A202" s="184">
        <f t="shared" si="3"/>
        <v>301</v>
      </c>
      <c r="B202" s="184" t="s">
        <v>31</v>
      </c>
      <c r="C202" s="152" t="s">
        <v>326</v>
      </c>
      <c r="D202" s="152" t="s">
        <v>326</v>
      </c>
      <c r="E202" s="152">
        <v>2018</v>
      </c>
      <c r="F202" s="152">
        <v>2018</v>
      </c>
      <c r="G202" s="184" t="s">
        <v>286</v>
      </c>
      <c r="H202" s="26" t="s">
        <v>166</v>
      </c>
      <c r="I202" s="23">
        <v>12</v>
      </c>
      <c r="J202" s="185">
        <f>TechList[[#This Row],[LF_code_Ph1]]-5</f>
        <v>7</v>
      </c>
      <c r="K202" s="98">
        <v>24</v>
      </c>
    </row>
    <row r="203" spans="1:11" x14ac:dyDescent="0.25">
      <c r="A203" s="184">
        <f t="shared" si="3"/>
        <v>302</v>
      </c>
      <c r="B203" s="184" t="s">
        <v>32</v>
      </c>
      <c r="C203" s="152" t="s">
        <v>326</v>
      </c>
      <c r="D203" s="152" t="s">
        <v>326</v>
      </c>
      <c r="E203" s="152">
        <v>2018</v>
      </c>
      <c r="F203" s="152">
        <v>2018</v>
      </c>
      <c r="G203" s="184" t="s">
        <v>287</v>
      </c>
      <c r="H203" s="26" t="s">
        <v>166</v>
      </c>
      <c r="I203" s="23">
        <v>12</v>
      </c>
      <c r="J203" s="185">
        <f>TechList[[#This Row],[LF_code_Ph1]]-5</f>
        <v>7</v>
      </c>
      <c r="K203" s="98">
        <v>24</v>
      </c>
    </row>
    <row r="204" spans="1:11" x14ac:dyDescent="0.25">
      <c r="A204" s="184">
        <f t="shared" si="3"/>
        <v>303</v>
      </c>
      <c r="B204" s="184" t="s">
        <v>24</v>
      </c>
      <c r="C204" s="152" t="s">
        <v>164</v>
      </c>
      <c r="D204" s="152" t="s">
        <v>164</v>
      </c>
      <c r="E204" s="152">
        <v>2018</v>
      </c>
      <c r="F204" s="152">
        <v>2018</v>
      </c>
      <c r="G204" s="184" t="s">
        <v>288</v>
      </c>
      <c r="H204" s="26" t="s">
        <v>166</v>
      </c>
      <c r="I204" s="23">
        <v>12</v>
      </c>
      <c r="J204" s="185">
        <f>TechList[[#This Row],[LF_code_Ph1]]-5</f>
        <v>7</v>
      </c>
      <c r="K204" s="98">
        <v>24</v>
      </c>
    </row>
    <row r="205" spans="1:11" x14ac:dyDescent="0.25">
      <c r="A205" s="184">
        <f t="shared" si="3"/>
        <v>304</v>
      </c>
      <c r="B205" s="184" t="s">
        <v>25</v>
      </c>
      <c r="C205" s="152" t="s">
        <v>164</v>
      </c>
      <c r="D205" s="152" t="s">
        <v>164</v>
      </c>
      <c r="E205" s="152">
        <v>2018</v>
      </c>
      <c r="F205" s="152">
        <v>2018</v>
      </c>
      <c r="G205" s="184" t="s">
        <v>289</v>
      </c>
      <c r="H205" s="26" t="s">
        <v>166</v>
      </c>
      <c r="I205" s="23">
        <v>12</v>
      </c>
      <c r="J205" s="185">
        <f>TechList[[#This Row],[LF_code_Ph1]]-5</f>
        <v>7</v>
      </c>
      <c r="K205" s="98">
        <v>24</v>
      </c>
    </row>
    <row r="206" spans="1:11" x14ac:dyDescent="0.25">
      <c r="A206" s="184">
        <f t="shared" si="3"/>
        <v>305</v>
      </c>
      <c r="B206" s="184" t="s">
        <v>26</v>
      </c>
      <c r="C206" s="152" t="s">
        <v>164</v>
      </c>
      <c r="D206" s="152" t="s">
        <v>164</v>
      </c>
      <c r="E206" s="152">
        <v>2018</v>
      </c>
      <c r="F206" s="152">
        <v>2018</v>
      </c>
      <c r="G206" s="184" t="s">
        <v>290</v>
      </c>
      <c r="H206" s="26" t="s">
        <v>166</v>
      </c>
      <c r="I206" s="23">
        <v>12</v>
      </c>
      <c r="J206" s="185">
        <f>TechList[[#This Row],[LF_code_Ph1]]-5</f>
        <v>7</v>
      </c>
      <c r="K206" s="98">
        <v>24</v>
      </c>
    </row>
    <row r="207" spans="1:11" x14ac:dyDescent="0.25">
      <c r="A207" s="187">
        <v>306</v>
      </c>
      <c r="B207" s="186" t="s">
        <v>548</v>
      </c>
      <c r="C207" s="152" t="s">
        <v>164</v>
      </c>
      <c r="D207" s="152" t="s">
        <v>164</v>
      </c>
      <c r="E207" s="152">
        <v>2018</v>
      </c>
      <c r="F207" s="152">
        <v>2018</v>
      </c>
      <c r="G207" s="187" t="s">
        <v>556</v>
      </c>
      <c r="H207" s="26" t="s">
        <v>166</v>
      </c>
      <c r="I207" s="23">
        <v>12</v>
      </c>
      <c r="J207" s="189">
        <f>TechList[[#This Row],[LF_code_Ph1]]-5</f>
        <v>7</v>
      </c>
      <c r="K207" s="98">
        <v>24</v>
      </c>
    </row>
    <row r="208" spans="1:11" x14ac:dyDescent="0.25">
      <c r="A208" s="187">
        <v>307</v>
      </c>
      <c r="B208" s="186" t="s">
        <v>549</v>
      </c>
      <c r="C208" s="152" t="s">
        <v>164</v>
      </c>
      <c r="D208" s="152" t="s">
        <v>164</v>
      </c>
      <c r="E208" s="152">
        <v>2018</v>
      </c>
      <c r="F208" s="152">
        <v>2018</v>
      </c>
      <c r="G208" s="187" t="s">
        <v>557</v>
      </c>
      <c r="H208" s="26" t="s">
        <v>166</v>
      </c>
      <c r="I208" s="23">
        <v>12</v>
      </c>
      <c r="J208" s="189">
        <f>TechList[[#This Row],[LF_code_Ph1]]-5</f>
        <v>7</v>
      </c>
      <c r="K208" s="98">
        <v>24</v>
      </c>
    </row>
    <row r="209" spans="1:11" x14ac:dyDescent="0.25">
      <c r="A209" s="187">
        <v>308</v>
      </c>
      <c r="B209" s="186" t="s">
        <v>550</v>
      </c>
      <c r="C209" s="152" t="s">
        <v>326</v>
      </c>
      <c r="D209" s="152" t="s">
        <v>326</v>
      </c>
      <c r="E209" s="152">
        <v>2024</v>
      </c>
      <c r="F209" s="152">
        <v>2024</v>
      </c>
      <c r="G209" s="187" t="s">
        <v>558</v>
      </c>
      <c r="H209" s="26" t="s">
        <v>166</v>
      </c>
      <c r="I209" s="23">
        <v>12</v>
      </c>
      <c r="J209" s="189">
        <f>TechList[[#This Row],[LF_code_Ph1]]-5</f>
        <v>7</v>
      </c>
      <c r="K209" s="98">
        <v>24</v>
      </c>
    </row>
    <row r="210" spans="1:11" x14ac:dyDescent="0.25">
      <c r="A210" s="187">
        <v>309</v>
      </c>
      <c r="B210" s="186" t="s">
        <v>551</v>
      </c>
      <c r="C210" s="152" t="s">
        <v>326</v>
      </c>
      <c r="D210" s="152" t="s">
        <v>326</v>
      </c>
      <c r="E210" s="152">
        <v>2024</v>
      </c>
      <c r="F210" s="152">
        <v>2024</v>
      </c>
      <c r="G210" s="187" t="s">
        <v>559</v>
      </c>
      <c r="H210" s="26" t="s">
        <v>166</v>
      </c>
      <c r="I210" s="23">
        <v>12</v>
      </c>
      <c r="J210" s="189">
        <f>TechList[[#This Row],[LF_code_Ph1]]-5</f>
        <v>7</v>
      </c>
      <c r="K210" s="98">
        <v>24</v>
      </c>
    </row>
    <row r="211" spans="1:11" x14ac:dyDescent="0.25">
      <c r="A211" s="187">
        <v>310</v>
      </c>
      <c r="B211" s="186" t="s">
        <v>552</v>
      </c>
      <c r="C211" s="152" t="s">
        <v>326</v>
      </c>
      <c r="D211" s="152" t="s">
        <v>326</v>
      </c>
      <c r="E211" s="152">
        <v>2024</v>
      </c>
      <c r="F211" s="152">
        <v>2024</v>
      </c>
      <c r="G211" s="187" t="s">
        <v>560</v>
      </c>
      <c r="H211" s="26" t="s">
        <v>166</v>
      </c>
      <c r="I211" s="23">
        <v>12</v>
      </c>
      <c r="J211" s="189">
        <f>TechList[[#This Row],[LF_code_Ph1]]-5</f>
        <v>7</v>
      </c>
      <c r="K211" s="98">
        <v>24</v>
      </c>
    </row>
    <row r="212" spans="1:11" x14ac:dyDescent="0.25">
      <c r="A212" s="187">
        <v>311</v>
      </c>
      <c r="B212" s="186" t="s">
        <v>553</v>
      </c>
      <c r="C212" s="152" t="s">
        <v>168</v>
      </c>
      <c r="D212" s="152" t="s">
        <v>168</v>
      </c>
      <c r="E212" s="152">
        <v>2024</v>
      </c>
      <c r="F212" s="152">
        <v>2024</v>
      </c>
      <c r="G212" s="187" t="s">
        <v>561</v>
      </c>
      <c r="H212" s="26" t="s">
        <v>166</v>
      </c>
      <c r="I212" s="23">
        <v>12</v>
      </c>
      <c r="J212" s="189">
        <f>TechList[[#This Row],[LF_code_Ph1]]-5</f>
        <v>7</v>
      </c>
      <c r="K212" s="98">
        <v>24</v>
      </c>
    </row>
    <row r="213" spans="1:11" x14ac:dyDescent="0.25">
      <c r="A213" s="187">
        <v>312</v>
      </c>
      <c r="B213" s="186" t="s">
        <v>554</v>
      </c>
      <c r="C213" s="152" t="s">
        <v>168</v>
      </c>
      <c r="D213" s="152" t="s">
        <v>168</v>
      </c>
      <c r="E213" s="152">
        <v>2024</v>
      </c>
      <c r="F213" s="152">
        <v>2024</v>
      </c>
      <c r="G213" s="187" t="s">
        <v>562</v>
      </c>
      <c r="H213" s="26" t="s">
        <v>166</v>
      </c>
      <c r="I213" s="23">
        <v>12</v>
      </c>
      <c r="J213" s="189">
        <f>TechList[[#This Row],[LF_code_Ph1]]-5</f>
        <v>7</v>
      </c>
      <c r="K213" s="98">
        <v>24</v>
      </c>
    </row>
    <row r="214" spans="1:11" x14ac:dyDescent="0.25">
      <c r="A214" s="187">
        <v>313</v>
      </c>
      <c r="B214" s="186" t="s">
        <v>555</v>
      </c>
      <c r="C214" s="152" t="s">
        <v>168</v>
      </c>
      <c r="D214" s="152" t="s">
        <v>168</v>
      </c>
      <c r="E214" s="152">
        <v>2024</v>
      </c>
      <c r="F214" s="152">
        <v>2024</v>
      </c>
      <c r="G214" s="187" t="s">
        <v>563</v>
      </c>
      <c r="H214" s="26" t="s">
        <v>166</v>
      </c>
      <c r="I214" s="23">
        <v>12</v>
      </c>
      <c r="J214" s="189">
        <f>TechList[[#This Row],[LF_code_Ph1]]-5</f>
        <v>7</v>
      </c>
      <c r="K214" s="98">
        <v>24</v>
      </c>
    </row>
    <row r="215" spans="1:11" x14ac:dyDescent="0.25">
      <c r="A215" s="187">
        <v>314</v>
      </c>
      <c r="B215" s="186" t="s">
        <v>621</v>
      </c>
      <c r="C215" s="152"/>
      <c r="D215" s="152" t="s">
        <v>326</v>
      </c>
      <c r="E215" s="152">
        <v>2024</v>
      </c>
      <c r="F215" s="152">
        <v>2024</v>
      </c>
      <c r="G215" s="184" t="s">
        <v>571</v>
      </c>
      <c r="H215" s="26" t="s">
        <v>166</v>
      </c>
      <c r="I215" s="23">
        <v>27</v>
      </c>
      <c r="J215" s="189">
        <f>TechList[[#This Row],[LF_code_Ph1]]-5</f>
        <v>22</v>
      </c>
      <c r="K215" s="98">
        <v>22</v>
      </c>
    </row>
    <row r="216" spans="1:11" x14ac:dyDescent="0.25">
      <c r="A216" s="187">
        <v>315</v>
      </c>
      <c r="B216" s="186" t="s">
        <v>622</v>
      </c>
      <c r="C216" s="152"/>
      <c r="D216" s="152" t="s">
        <v>326</v>
      </c>
      <c r="E216" s="152">
        <v>2024</v>
      </c>
      <c r="F216" s="152">
        <v>2024</v>
      </c>
      <c r="G216" s="184" t="s">
        <v>572</v>
      </c>
      <c r="H216" s="26" t="s">
        <v>166</v>
      </c>
      <c r="I216" s="23">
        <v>27</v>
      </c>
      <c r="J216" s="189">
        <f>TechList[[#This Row],[LF_code_Ph1]]-5</f>
        <v>22</v>
      </c>
      <c r="K216" s="98">
        <v>22</v>
      </c>
    </row>
    <row r="217" spans="1:11" x14ac:dyDescent="0.25">
      <c r="A217" s="208">
        <v>316</v>
      </c>
      <c r="B217" s="209" t="s">
        <v>623</v>
      </c>
      <c r="C217" s="152"/>
      <c r="D217" s="152" t="s">
        <v>326</v>
      </c>
      <c r="E217" s="152">
        <v>2024</v>
      </c>
      <c r="F217" s="152">
        <v>2024</v>
      </c>
      <c r="G217" s="184" t="s">
        <v>573</v>
      </c>
      <c r="H217" s="119" t="s">
        <v>166</v>
      </c>
      <c r="I217" s="23">
        <v>27</v>
      </c>
      <c r="J217" s="212">
        <f>TechList[[#This Row],[LF_code_Ph1]]-5</f>
        <v>22</v>
      </c>
      <c r="K217" s="98">
        <v>22</v>
      </c>
    </row>
    <row r="218" spans="1:11" x14ac:dyDescent="0.25">
      <c r="A218" s="208">
        <v>317</v>
      </c>
      <c r="B218" s="209" t="s">
        <v>624</v>
      </c>
      <c r="C218" s="152"/>
      <c r="D218" s="152" t="s">
        <v>326</v>
      </c>
      <c r="E218" s="152">
        <v>2024</v>
      </c>
      <c r="F218" s="152">
        <v>2024</v>
      </c>
      <c r="G218" s="184" t="s">
        <v>574</v>
      </c>
      <c r="H218" s="119" t="s">
        <v>166</v>
      </c>
      <c r="I218" s="23">
        <v>27</v>
      </c>
      <c r="J218" s="212">
        <f>TechList[[#This Row],[LF_code_Ph1]]-5</f>
        <v>22</v>
      </c>
      <c r="K218" s="98">
        <v>22</v>
      </c>
    </row>
    <row r="219" spans="1:11" x14ac:dyDescent="0.25">
      <c r="A219" s="208">
        <v>318</v>
      </c>
      <c r="B219" s="209" t="s">
        <v>575</v>
      </c>
      <c r="C219" s="152" t="s">
        <v>326</v>
      </c>
      <c r="D219" s="152" t="s">
        <v>326</v>
      </c>
      <c r="E219" s="152">
        <v>2018</v>
      </c>
      <c r="F219" s="152">
        <v>2018</v>
      </c>
      <c r="G219" s="184" t="s">
        <v>577</v>
      </c>
      <c r="H219" s="119" t="s">
        <v>166</v>
      </c>
      <c r="I219" s="211">
        <v>11</v>
      </c>
      <c r="J219" s="212">
        <f>TechList[[#This Row],[LF_code_Ph1]]-5</f>
        <v>6</v>
      </c>
      <c r="K219" s="98">
        <v>23</v>
      </c>
    </row>
    <row r="220" spans="1:11" x14ac:dyDescent="0.25">
      <c r="A220" s="208">
        <v>319</v>
      </c>
      <c r="B220" s="209" t="s">
        <v>576</v>
      </c>
      <c r="C220" s="152" t="s">
        <v>326</v>
      </c>
      <c r="D220" s="152" t="s">
        <v>326</v>
      </c>
      <c r="E220" s="152">
        <v>2024</v>
      </c>
      <c r="F220" s="152">
        <v>2024</v>
      </c>
      <c r="G220" s="184" t="s">
        <v>578</v>
      </c>
      <c r="H220" s="119" t="s">
        <v>166</v>
      </c>
      <c r="I220" s="211">
        <v>11</v>
      </c>
      <c r="J220" s="212">
        <f>TechList[[#This Row],[LF_code_Ph1]]-5</f>
        <v>6</v>
      </c>
      <c r="K220" s="98">
        <v>23</v>
      </c>
    </row>
    <row r="221" spans="1:11" x14ac:dyDescent="0.25">
      <c r="A221" s="208">
        <v>320</v>
      </c>
      <c r="B221" s="209" t="s">
        <v>591</v>
      </c>
      <c r="C221" s="152" t="s">
        <v>326</v>
      </c>
      <c r="D221" s="152" t="s">
        <v>326</v>
      </c>
      <c r="E221" s="152">
        <v>2024</v>
      </c>
      <c r="F221" s="152">
        <v>2024</v>
      </c>
      <c r="G221" s="208" t="s">
        <v>593</v>
      </c>
      <c r="H221" s="119"/>
      <c r="I221" s="211">
        <v>11</v>
      </c>
      <c r="J221" s="212">
        <f>TechList[[#This Row],[LF_code_Ph1]]-5</f>
        <v>6</v>
      </c>
      <c r="K221" s="98">
        <v>23</v>
      </c>
    </row>
    <row r="222" spans="1:11" x14ac:dyDescent="0.25">
      <c r="A222" s="208">
        <v>321</v>
      </c>
      <c r="B222" s="209" t="s">
        <v>592</v>
      </c>
      <c r="C222" s="152" t="s">
        <v>326</v>
      </c>
      <c r="D222" s="152" t="s">
        <v>326</v>
      </c>
      <c r="E222" s="152">
        <v>2024</v>
      </c>
      <c r="F222" s="152">
        <v>2024</v>
      </c>
      <c r="G222" s="208" t="s">
        <v>593</v>
      </c>
      <c r="H222" s="119"/>
      <c r="I222" s="211">
        <v>11</v>
      </c>
      <c r="J222" s="212">
        <f>TechList[[#This Row],[LF_code_Ph1]]-5</f>
        <v>6</v>
      </c>
      <c r="K222" s="98">
        <v>23</v>
      </c>
    </row>
    <row r="223" spans="1:11" x14ac:dyDescent="0.25">
      <c r="A223" s="208">
        <v>322</v>
      </c>
      <c r="B223" s="209" t="s">
        <v>594</v>
      </c>
      <c r="C223" s="152"/>
      <c r="D223" s="152"/>
      <c r="E223" s="152"/>
      <c r="F223" s="152"/>
      <c r="G223" s="184"/>
      <c r="H223" s="119"/>
      <c r="I223" s="211"/>
      <c r="J223" s="212">
        <f>TechList[[#This Row],[LF_code_Ph1]]-5</f>
        <v>-5</v>
      </c>
    </row>
    <row r="224" spans="1:11" x14ac:dyDescent="0.25">
      <c r="A224" s="208">
        <v>323</v>
      </c>
      <c r="B224" s="209" t="s">
        <v>594</v>
      </c>
      <c r="C224" s="152"/>
      <c r="D224" s="152"/>
      <c r="E224" s="152"/>
      <c r="F224" s="152"/>
      <c r="G224" s="184"/>
      <c r="H224" s="119"/>
      <c r="I224" s="211"/>
      <c r="J224" s="212">
        <f>TechList[[#This Row],[LF_code_Ph1]]-5</f>
        <v>-5</v>
      </c>
    </row>
    <row r="225" spans="1:11" x14ac:dyDescent="0.25">
      <c r="A225" s="208">
        <v>324</v>
      </c>
      <c r="B225" s="186" t="s">
        <v>580</v>
      </c>
      <c r="C225" s="210"/>
      <c r="D225" s="210"/>
      <c r="E225" s="210"/>
      <c r="F225" s="210"/>
      <c r="G225" s="184" t="s">
        <v>583</v>
      </c>
      <c r="H225" s="119"/>
      <c r="I225" s="211">
        <v>24</v>
      </c>
      <c r="J225" s="212">
        <f>TechList[[#This Row],[LF_code_Ph1]]-5</f>
        <v>19</v>
      </c>
      <c r="K225" s="98">
        <v>31</v>
      </c>
    </row>
    <row r="226" spans="1:11" x14ac:dyDescent="0.25">
      <c r="A226" s="208">
        <v>325</v>
      </c>
      <c r="B226" s="186" t="s">
        <v>581</v>
      </c>
      <c r="C226" s="210" t="s">
        <v>168</v>
      </c>
      <c r="D226" s="210" t="s">
        <v>168</v>
      </c>
      <c r="E226" s="210">
        <v>2024</v>
      </c>
      <c r="F226" s="210">
        <v>2024</v>
      </c>
      <c r="G226" s="184" t="s">
        <v>584</v>
      </c>
      <c r="H226" s="119"/>
      <c r="I226" s="211">
        <v>24</v>
      </c>
      <c r="J226" s="212">
        <f>TechList[[#This Row],[LF_code_Ph1]]-5</f>
        <v>19</v>
      </c>
      <c r="K226" s="98">
        <v>31</v>
      </c>
    </row>
    <row r="227" spans="1:11" x14ac:dyDescent="0.25">
      <c r="A227" s="187">
        <v>326</v>
      </c>
      <c r="B227" s="186" t="s">
        <v>582</v>
      </c>
      <c r="C227" s="210" t="s">
        <v>326</v>
      </c>
      <c r="D227" s="210" t="s">
        <v>326</v>
      </c>
      <c r="E227" s="210">
        <v>2018</v>
      </c>
      <c r="F227" s="210">
        <v>2018</v>
      </c>
      <c r="G227" s="184" t="s">
        <v>585</v>
      </c>
      <c r="H227" s="119"/>
      <c r="I227" s="211">
        <v>11</v>
      </c>
      <c r="J227" s="189">
        <f>TechList[[#This Row],[LF_code_Ph1]]-5</f>
        <v>6</v>
      </c>
      <c r="K227" s="98">
        <v>23</v>
      </c>
    </row>
    <row r="228" spans="1:11" x14ac:dyDescent="0.25">
      <c r="A228" s="208">
        <v>327</v>
      </c>
      <c r="B228" s="209" t="s">
        <v>586</v>
      </c>
      <c r="C228" s="210"/>
      <c r="D228" s="210"/>
      <c r="E228" s="210"/>
      <c r="F228" s="210"/>
      <c r="G228" s="184" t="s">
        <v>226</v>
      </c>
      <c r="H228" s="119"/>
      <c r="I228" s="211">
        <v>19</v>
      </c>
      <c r="J228" s="212">
        <f>TechList[[#This Row],[LF_code_Ph1]]-5</f>
        <v>14</v>
      </c>
      <c r="K228" s="98">
        <v>26</v>
      </c>
    </row>
    <row r="229" spans="1:11" x14ac:dyDescent="0.25">
      <c r="A229" s="208">
        <v>328</v>
      </c>
      <c r="B229" s="209" t="s">
        <v>587</v>
      </c>
      <c r="C229" s="152" t="s">
        <v>202</v>
      </c>
      <c r="D229" s="152" t="s">
        <v>202</v>
      </c>
      <c r="E229" s="152">
        <v>2024</v>
      </c>
      <c r="F229" s="152">
        <v>2024</v>
      </c>
      <c r="G229" s="184" t="s">
        <v>589</v>
      </c>
      <c r="H229" s="119"/>
      <c r="I229" s="211">
        <v>19</v>
      </c>
      <c r="J229" s="212">
        <f>TechList[[#This Row],[LF_code_Ph1]]-5</f>
        <v>14</v>
      </c>
      <c r="K229" s="98">
        <v>26</v>
      </c>
    </row>
    <row r="230" spans="1:11" x14ac:dyDescent="0.25">
      <c r="A230" s="208">
        <v>329</v>
      </c>
      <c r="B230" s="209" t="s">
        <v>588</v>
      </c>
      <c r="C230" s="152" t="s">
        <v>202</v>
      </c>
      <c r="D230" s="152" t="s">
        <v>202</v>
      </c>
      <c r="E230" s="152">
        <v>2024</v>
      </c>
      <c r="F230" s="152">
        <v>2024</v>
      </c>
      <c r="G230" s="184" t="s">
        <v>590</v>
      </c>
      <c r="H230" s="119"/>
      <c r="I230" s="211">
        <v>21</v>
      </c>
      <c r="J230" s="212">
        <f>TechList[[#This Row],[LF_code_Ph1]]-5</f>
        <v>16</v>
      </c>
      <c r="K230" s="98">
        <v>28</v>
      </c>
    </row>
    <row r="231" spans="1:11" x14ac:dyDescent="0.25">
      <c r="A231" s="250">
        <v>330</v>
      </c>
      <c r="B231" s="251" t="s">
        <v>615</v>
      </c>
      <c r="C231" s="152" t="s">
        <v>164</v>
      </c>
      <c r="D231" s="152" t="s">
        <v>164</v>
      </c>
      <c r="E231" s="152">
        <v>2018</v>
      </c>
      <c r="F231" s="152">
        <v>2018</v>
      </c>
      <c r="G231" s="184" t="s">
        <v>232</v>
      </c>
      <c r="H231" s="26" t="s">
        <v>166</v>
      </c>
      <c r="I231" s="23">
        <v>21</v>
      </c>
      <c r="J231" s="252">
        <f>TechList[[#This Row],[LF_code_Ph1]]-5</f>
        <v>16</v>
      </c>
      <c r="K231" s="177">
        <v>28</v>
      </c>
    </row>
    <row r="232" spans="1:11" x14ac:dyDescent="0.25">
      <c r="A232" s="264">
        <v>331</v>
      </c>
      <c r="B232" s="265" t="s">
        <v>632</v>
      </c>
      <c r="C232" s="210" t="s">
        <v>164</v>
      </c>
      <c r="D232" s="210" t="s">
        <v>164</v>
      </c>
      <c r="E232" s="210">
        <v>2018</v>
      </c>
      <c r="F232" s="210">
        <v>2018</v>
      </c>
      <c r="G232" s="264" t="s">
        <v>636</v>
      </c>
      <c r="H232" s="119" t="s">
        <v>166</v>
      </c>
      <c r="I232" s="211"/>
      <c r="J232" s="266">
        <f>TechList[[#This Row],[LF_code_Ph1]]-5</f>
        <v>-5</v>
      </c>
      <c r="K232" s="177">
        <v>23</v>
      </c>
    </row>
    <row r="233" spans="1:11" x14ac:dyDescent="0.25">
      <c r="A233" s="264">
        <v>332</v>
      </c>
      <c r="B233" s="265" t="s">
        <v>633</v>
      </c>
      <c r="C233" s="210" t="s">
        <v>164</v>
      </c>
      <c r="D233" s="210" t="s">
        <v>164</v>
      </c>
      <c r="E233" s="210">
        <v>2018</v>
      </c>
      <c r="F233" s="210">
        <v>2018</v>
      </c>
      <c r="G233" s="264" t="s">
        <v>637</v>
      </c>
      <c r="H233" s="119" t="s">
        <v>166</v>
      </c>
      <c r="I233" s="211"/>
      <c r="J233" s="266">
        <f>TechList[[#This Row],[LF_code_Ph1]]-5</f>
        <v>-5</v>
      </c>
      <c r="K233" s="177">
        <v>23</v>
      </c>
    </row>
    <row r="234" spans="1:11" x14ac:dyDescent="0.25">
      <c r="A234" s="264">
        <v>333</v>
      </c>
      <c r="B234" s="265" t="s">
        <v>634</v>
      </c>
      <c r="C234" s="210" t="s">
        <v>164</v>
      </c>
      <c r="D234" s="210" t="s">
        <v>164</v>
      </c>
      <c r="E234" s="210">
        <v>2024</v>
      </c>
      <c r="F234" s="210">
        <v>2024</v>
      </c>
      <c r="G234" s="264" t="s">
        <v>638</v>
      </c>
      <c r="H234" s="119" t="s">
        <v>166</v>
      </c>
      <c r="I234" s="211"/>
      <c r="J234" s="266">
        <f>TechList[[#This Row],[LF_code_Ph1]]-5</f>
        <v>-5</v>
      </c>
      <c r="K234" s="177">
        <v>23</v>
      </c>
    </row>
    <row r="235" spans="1:11" x14ac:dyDescent="0.25">
      <c r="A235" s="264">
        <v>334</v>
      </c>
      <c r="B235" s="265" t="s">
        <v>635</v>
      </c>
      <c r="C235" s="210" t="s">
        <v>164</v>
      </c>
      <c r="D235" s="210" t="s">
        <v>164</v>
      </c>
      <c r="E235" s="210">
        <v>2024</v>
      </c>
      <c r="F235" s="210">
        <v>2024</v>
      </c>
      <c r="G235" s="264" t="s">
        <v>639</v>
      </c>
      <c r="H235" s="119" t="s">
        <v>166</v>
      </c>
      <c r="I235" s="211"/>
      <c r="J235" s="266">
        <f>TechList[[#This Row],[LF_code_Ph1]]-5</f>
        <v>-5</v>
      </c>
      <c r="K235" s="177">
        <v>23</v>
      </c>
    </row>
    <row r="236" spans="1:11" x14ac:dyDescent="0.25">
      <c r="A236" s="187">
        <v>335</v>
      </c>
      <c r="B236" s="186" t="s">
        <v>688</v>
      </c>
      <c r="C236" s="301"/>
      <c r="D236" s="152" t="s">
        <v>164</v>
      </c>
      <c r="E236" s="210"/>
      <c r="F236" s="152">
        <v>2024</v>
      </c>
      <c r="G236" s="187" t="s">
        <v>690</v>
      </c>
      <c r="H236" s="119" t="s">
        <v>166</v>
      </c>
      <c r="I236" s="211"/>
      <c r="J236" s="189">
        <f>TechList[[#This Row],[LF_code_Ph1]]-5</f>
        <v>-5</v>
      </c>
      <c r="K236" s="177">
        <v>29</v>
      </c>
    </row>
    <row r="237" spans="1:11" x14ac:dyDescent="0.25">
      <c r="A237" s="187">
        <v>336</v>
      </c>
      <c r="B237" s="186" t="s">
        <v>689</v>
      </c>
      <c r="C237" s="301"/>
      <c r="D237" s="152" t="s">
        <v>164</v>
      </c>
      <c r="E237" s="210"/>
      <c r="F237" s="152">
        <v>2024</v>
      </c>
      <c r="G237" s="187" t="s">
        <v>691</v>
      </c>
      <c r="H237" s="119" t="s">
        <v>166</v>
      </c>
      <c r="I237" s="211"/>
      <c r="J237" s="189">
        <f>TechList[[#This Row],[LF_code_Ph1]]-5</f>
        <v>-5</v>
      </c>
      <c r="K237" s="177">
        <v>29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D36"/>
  <sheetViews>
    <sheetView zoomScale="80" zoomScaleNormal="80" workbookViewId="0">
      <pane xSplit="8" ySplit="1" topLeftCell="I9" activePane="bottomRight" state="frozen"/>
      <selection pane="topRight" activeCell="I1" sqref="I1"/>
      <selection pane="bottomLeft" activeCell="A2" sqref="A2"/>
      <selection pane="bottomRight" activeCell="A30" sqref="A30:XFD30"/>
    </sheetView>
  </sheetViews>
  <sheetFormatPr defaultRowHeight="14.25" x14ac:dyDescent="0.25"/>
  <cols>
    <col min="1" max="1" width="9.140625" style="2"/>
    <col min="2" max="2" width="39.28515625" style="2" bestFit="1" customWidth="1"/>
    <col min="3" max="8" width="9.140625" style="2"/>
    <col min="9" max="27" width="9.42578125" style="1" bestFit="1" customWidth="1"/>
    <col min="28" max="16384" width="9.140625" style="1"/>
  </cols>
  <sheetData>
    <row r="1" spans="1:27" x14ac:dyDescent="0.25">
      <c r="A1" s="3" t="s">
        <v>329</v>
      </c>
      <c r="B1" s="3" t="s">
        <v>0</v>
      </c>
      <c r="C1" s="3" t="s">
        <v>1</v>
      </c>
      <c r="D1" s="3" t="s">
        <v>415</v>
      </c>
      <c r="E1" s="27" t="s">
        <v>354</v>
      </c>
      <c r="F1" s="27" t="s">
        <v>355</v>
      </c>
      <c r="G1" s="27" t="s">
        <v>356</v>
      </c>
      <c r="H1" s="27" t="s">
        <v>357</v>
      </c>
      <c r="I1" s="5">
        <v>2012</v>
      </c>
      <c r="J1" s="4">
        <v>2013</v>
      </c>
      <c r="K1" s="4">
        <v>2014</v>
      </c>
      <c r="L1" s="4">
        <v>2015</v>
      </c>
      <c r="M1" s="4">
        <v>2016</v>
      </c>
      <c r="N1" s="4">
        <v>2017</v>
      </c>
      <c r="O1" s="4">
        <v>2018</v>
      </c>
      <c r="P1" s="4">
        <v>2019</v>
      </c>
      <c r="Q1" s="4">
        <v>2020</v>
      </c>
      <c r="R1" s="4">
        <v>2021</v>
      </c>
      <c r="S1" s="4">
        <v>2022</v>
      </c>
      <c r="T1" s="4">
        <v>2023</v>
      </c>
      <c r="U1" s="4">
        <v>2024</v>
      </c>
      <c r="V1" s="4">
        <v>2025</v>
      </c>
      <c r="W1" s="4">
        <v>2026</v>
      </c>
      <c r="X1" s="4">
        <v>2027</v>
      </c>
      <c r="Y1" s="4">
        <v>2028</v>
      </c>
      <c r="Z1" s="4">
        <v>2029</v>
      </c>
      <c r="AA1" s="4">
        <v>2030</v>
      </c>
    </row>
    <row r="2" spans="1:27" x14ac:dyDescent="0.25">
      <c r="A2" s="3">
        <v>1</v>
      </c>
      <c r="B2" s="3" t="s">
        <v>5</v>
      </c>
      <c r="C2" s="3" t="s">
        <v>2</v>
      </c>
      <c r="D2" s="3" t="s">
        <v>6</v>
      </c>
      <c r="E2" s="28"/>
      <c r="F2" s="28"/>
      <c r="G2" s="28"/>
      <c r="H2" s="28"/>
      <c r="I2" s="29">
        <v>1</v>
      </c>
      <c r="J2" s="29">
        <v>1</v>
      </c>
      <c r="K2" s="29">
        <v>1</v>
      </c>
      <c r="L2" s="29">
        <v>1</v>
      </c>
      <c r="M2" s="29">
        <v>1</v>
      </c>
      <c r="N2" s="29">
        <v>1</v>
      </c>
      <c r="O2" s="29">
        <v>1</v>
      </c>
      <c r="P2" s="29">
        <v>1</v>
      </c>
      <c r="Q2" s="29">
        <v>1</v>
      </c>
      <c r="R2" s="29">
        <v>1</v>
      </c>
      <c r="S2" s="29">
        <v>1</v>
      </c>
      <c r="T2" s="29">
        <v>1</v>
      </c>
      <c r="U2" s="29">
        <v>1</v>
      </c>
      <c r="V2" s="29">
        <v>1</v>
      </c>
      <c r="W2" s="29">
        <v>1</v>
      </c>
      <c r="X2" s="29">
        <v>1</v>
      </c>
      <c r="Y2" s="29">
        <v>1</v>
      </c>
      <c r="Z2" s="29">
        <v>1</v>
      </c>
      <c r="AA2" s="29">
        <v>1</v>
      </c>
    </row>
    <row r="3" spans="1:27" x14ac:dyDescent="0.25">
      <c r="A3" s="3">
        <v>2</v>
      </c>
      <c r="B3" s="3" t="s">
        <v>7</v>
      </c>
      <c r="C3" s="3" t="s">
        <v>3</v>
      </c>
      <c r="D3" s="3">
        <v>2012</v>
      </c>
      <c r="E3" s="28"/>
      <c r="F3" s="28">
        <v>2016</v>
      </c>
      <c r="G3" s="28"/>
      <c r="H3" s="28"/>
      <c r="I3" s="32">
        <v>1</v>
      </c>
      <c r="J3" s="33">
        <f>(1-LR_fl3)^(J$1-$D3)</f>
        <v>0.97</v>
      </c>
      <c r="K3" s="33">
        <f>(1-LR_fl3)^(K$1-$D3)</f>
        <v>0.94089999999999996</v>
      </c>
      <c r="L3" s="33">
        <f>(1-LR_fl3)^(L$1-$D3)</f>
        <v>0.91267299999999996</v>
      </c>
      <c r="M3" s="34">
        <f>(1-LR_fl3)^(M$1-$D3)</f>
        <v>0.88529280999999993</v>
      </c>
      <c r="N3" s="30">
        <f>M3</f>
        <v>0.88529280999999993</v>
      </c>
      <c r="O3" s="30">
        <f t="shared" ref="O3:AA3" si="0">N3</f>
        <v>0.88529280999999993</v>
      </c>
      <c r="P3" s="30">
        <f t="shared" si="0"/>
        <v>0.88529280999999993</v>
      </c>
      <c r="Q3" s="30">
        <f t="shared" si="0"/>
        <v>0.88529280999999993</v>
      </c>
      <c r="R3" s="30">
        <f t="shared" si="0"/>
        <v>0.88529280999999993</v>
      </c>
      <c r="S3" s="30">
        <f t="shared" si="0"/>
        <v>0.88529280999999993</v>
      </c>
      <c r="T3" s="30">
        <f t="shared" si="0"/>
        <v>0.88529280999999993</v>
      </c>
      <c r="U3" s="30">
        <f t="shared" si="0"/>
        <v>0.88529280999999993</v>
      </c>
      <c r="V3" s="30">
        <f t="shared" si="0"/>
        <v>0.88529280999999993</v>
      </c>
      <c r="W3" s="30">
        <f t="shared" si="0"/>
        <v>0.88529280999999993</v>
      </c>
      <c r="X3" s="30">
        <f t="shared" si="0"/>
        <v>0.88529280999999993</v>
      </c>
      <c r="Y3" s="30">
        <f t="shared" si="0"/>
        <v>0.88529280999999993</v>
      </c>
      <c r="Z3" s="30">
        <f t="shared" si="0"/>
        <v>0.88529280999999993</v>
      </c>
      <c r="AA3" s="30">
        <f t="shared" si="0"/>
        <v>0.88529280999999993</v>
      </c>
    </row>
    <row r="4" spans="1:27" x14ac:dyDescent="0.25">
      <c r="A4" s="3">
        <v>3</v>
      </c>
      <c r="B4" s="3" t="s">
        <v>7</v>
      </c>
      <c r="C4" s="3" t="s">
        <v>3</v>
      </c>
      <c r="D4" s="3">
        <v>2015</v>
      </c>
      <c r="E4" s="28"/>
      <c r="F4" s="28">
        <v>2016</v>
      </c>
      <c r="G4" s="28"/>
      <c r="H4" s="28"/>
      <c r="I4" s="35">
        <f>1/(1-LR_fl3)^($D4-I$1)</f>
        <v>1.0956826815299676</v>
      </c>
      <c r="J4" s="36">
        <f>1/(1-LR_fl3)^($D4-J$1)</f>
        <v>1.0628122010840686</v>
      </c>
      <c r="K4" s="36">
        <f>1/(1-LR_fl3)^($D4-K$1)</f>
        <v>1.0309278350515465</v>
      </c>
      <c r="L4" s="36">
        <f>1/(1-LR_fl3)^($D4-L$1)</f>
        <v>1</v>
      </c>
      <c r="M4" s="37">
        <f>1/(1-LR_fl3)^($D4-M$1)</f>
        <v>0.96999999999999986</v>
      </c>
      <c r="N4" s="30">
        <f>M4</f>
        <v>0.96999999999999986</v>
      </c>
      <c r="O4" s="30">
        <f t="shared" ref="O4:AA4" si="1">N4</f>
        <v>0.96999999999999986</v>
      </c>
      <c r="P4" s="30">
        <f t="shared" si="1"/>
        <v>0.96999999999999986</v>
      </c>
      <c r="Q4" s="30">
        <f t="shared" si="1"/>
        <v>0.96999999999999986</v>
      </c>
      <c r="R4" s="30">
        <f t="shared" si="1"/>
        <v>0.96999999999999986</v>
      </c>
      <c r="S4" s="30">
        <f t="shared" si="1"/>
        <v>0.96999999999999986</v>
      </c>
      <c r="T4" s="30">
        <f t="shared" si="1"/>
        <v>0.96999999999999986</v>
      </c>
      <c r="U4" s="30">
        <f t="shared" si="1"/>
        <v>0.96999999999999986</v>
      </c>
      <c r="V4" s="30">
        <f t="shared" si="1"/>
        <v>0.96999999999999986</v>
      </c>
      <c r="W4" s="30">
        <f t="shared" si="1"/>
        <v>0.96999999999999986</v>
      </c>
      <c r="X4" s="30">
        <f t="shared" si="1"/>
        <v>0.96999999999999986</v>
      </c>
      <c r="Y4" s="30">
        <f t="shared" si="1"/>
        <v>0.96999999999999986</v>
      </c>
      <c r="Z4" s="30">
        <f t="shared" si="1"/>
        <v>0.96999999999999986</v>
      </c>
      <c r="AA4" s="30">
        <f t="shared" si="1"/>
        <v>0.96999999999999986</v>
      </c>
    </row>
    <row r="5" spans="1:27" x14ac:dyDescent="0.25">
      <c r="A5" s="3">
        <v>4</v>
      </c>
      <c r="B5" s="3" t="s">
        <v>8</v>
      </c>
      <c r="C5" s="3" t="s">
        <v>9</v>
      </c>
      <c r="D5" s="3">
        <v>2012</v>
      </c>
      <c r="E5" s="28"/>
      <c r="F5" s="28">
        <v>2016</v>
      </c>
      <c r="G5" s="28">
        <v>2030</v>
      </c>
      <c r="H5" s="28"/>
      <c r="I5" s="32">
        <v>1</v>
      </c>
      <c r="J5" s="33">
        <f>(1-LR_fl3)^(J$1-$D5)</f>
        <v>0.97</v>
      </c>
      <c r="K5" s="33">
        <f>(1-LR_fl3)^(K$1-$D5)</f>
        <v>0.94089999999999996</v>
      </c>
      <c r="L5" s="33">
        <f>(1-LR_fl3)^(L$1-$D5)</f>
        <v>0.91267299999999996</v>
      </c>
      <c r="M5" s="33">
        <f>(1-LR_fl3)^(M$1-$D5)</f>
        <v>0.88529280999999993</v>
      </c>
      <c r="N5" s="38">
        <f t="shared" ref="N5:AA6" si="2">(1-LR_fl2)^(N$1-$F5)*$M5</f>
        <v>0.86758695379999995</v>
      </c>
      <c r="O5" s="39">
        <f t="shared" si="2"/>
        <v>0.85023521472399988</v>
      </c>
      <c r="P5" s="39">
        <f t="shared" si="2"/>
        <v>0.8332305104295199</v>
      </c>
      <c r="Q5" s="39">
        <f t="shared" si="2"/>
        <v>0.81656590022092945</v>
      </c>
      <c r="R5" s="39">
        <f t="shared" si="2"/>
        <v>0.80023458221651078</v>
      </c>
      <c r="S5" s="39">
        <f t="shared" si="2"/>
        <v>0.78422989057218051</v>
      </c>
      <c r="T5" s="39">
        <f t="shared" si="2"/>
        <v>0.76854529276073691</v>
      </c>
      <c r="U5" s="39">
        <f t="shared" si="2"/>
        <v>0.75317438690552219</v>
      </c>
      <c r="V5" s="39">
        <f t="shared" si="2"/>
        <v>0.73811089916741168</v>
      </c>
      <c r="W5" s="39">
        <f t="shared" si="2"/>
        <v>0.72334868118406337</v>
      </c>
      <c r="X5" s="39">
        <f t="shared" si="2"/>
        <v>0.70888170756038216</v>
      </c>
      <c r="Y5" s="39">
        <f t="shared" si="2"/>
        <v>0.69470407340917451</v>
      </c>
      <c r="Z5" s="39">
        <f t="shared" si="2"/>
        <v>0.68080999194099101</v>
      </c>
      <c r="AA5" s="40">
        <f t="shared" si="2"/>
        <v>0.66719379210217111</v>
      </c>
    </row>
    <row r="6" spans="1:27" x14ac:dyDescent="0.25">
      <c r="A6" s="3">
        <v>5</v>
      </c>
      <c r="B6" s="3" t="s">
        <v>8</v>
      </c>
      <c r="C6" s="3" t="s">
        <v>9</v>
      </c>
      <c r="D6" s="3">
        <v>2015</v>
      </c>
      <c r="E6" s="28"/>
      <c r="F6" s="28">
        <v>2016</v>
      </c>
      <c r="G6" s="28">
        <v>2030</v>
      </c>
      <c r="H6" s="28"/>
      <c r="I6" s="32">
        <f>1/(1-LR_fl3)^($D6-I$1)</f>
        <v>1.0956826815299676</v>
      </c>
      <c r="J6" s="33">
        <f>1/(1-LR_fl3)^($D6-J$1)</f>
        <v>1.0628122010840686</v>
      </c>
      <c r="K6" s="33">
        <f>1/(1-LR_fl3)^($D6-K$1)</f>
        <v>1.0309278350515465</v>
      </c>
      <c r="L6" s="33">
        <f>1/(1-LR_fl3)^($D6-L$1)</f>
        <v>1</v>
      </c>
      <c r="M6" s="33">
        <f>1/(1-LR_fl3)^($D6-M$1)</f>
        <v>0.96999999999999986</v>
      </c>
      <c r="N6" s="38">
        <f t="shared" si="2"/>
        <v>0.95059999999999989</v>
      </c>
      <c r="O6" s="39">
        <f t="shared" si="2"/>
        <v>0.93158799999999975</v>
      </c>
      <c r="P6" s="39">
        <f t="shared" si="2"/>
        <v>0.91295623999999975</v>
      </c>
      <c r="Q6" s="39">
        <f t="shared" si="2"/>
        <v>0.89469711519999973</v>
      </c>
      <c r="R6" s="39">
        <f t="shared" si="2"/>
        <v>0.87680317289599974</v>
      </c>
      <c r="S6" s="39">
        <f t="shared" si="2"/>
        <v>0.85926710943807971</v>
      </c>
      <c r="T6" s="39">
        <f t="shared" si="2"/>
        <v>0.84208176724931805</v>
      </c>
      <c r="U6" s="39">
        <f t="shared" si="2"/>
        <v>0.82524013190433165</v>
      </c>
      <c r="V6" s="39">
        <f t="shared" si="2"/>
        <v>0.80873532926624503</v>
      </c>
      <c r="W6" s="39">
        <f t="shared" si="2"/>
        <v>0.79256062268092009</v>
      </c>
      <c r="X6" s="39">
        <f t="shared" si="2"/>
        <v>0.77670941022730167</v>
      </c>
      <c r="Y6" s="39">
        <f t="shared" si="2"/>
        <v>0.76117522202275567</v>
      </c>
      <c r="Z6" s="39">
        <f t="shared" si="2"/>
        <v>0.7459517175823005</v>
      </c>
      <c r="AA6" s="40">
        <f t="shared" si="2"/>
        <v>0.7310326832306544</v>
      </c>
    </row>
    <row r="7" spans="1:27" x14ac:dyDescent="0.25">
      <c r="A7" s="3">
        <v>6</v>
      </c>
      <c r="B7" s="3" t="s">
        <v>10</v>
      </c>
      <c r="C7" s="3" t="s">
        <v>11</v>
      </c>
      <c r="D7" s="3">
        <v>2012</v>
      </c>
      <c r="E7" s="28"/>
      <c r="F7" s="28">
        <v>2016</v>
      </c>
      <c r="G7" s="28">
        <v>2025</v>
      </c>
      <c r="H7" s="28">
        <v>2030</v>
      </c>
      <c r="I7" s="32">
        <v>1</v>
      </c>
      <c r="J7" s="33">
        <f>(1-LR_fl3)^(J$1-$D7)</f>
        <v>0.97</v>
      </c>
      <c r="K7" s="33">
        <f>(1-LR_fl3)^(K$1-$D7)</f>
        <v>0.94089999999999996</v>
      </c>
      <c r="L7" s="33">
        <f>(1-LR_fl3)^(L$1-$D7)</f>
        <v>0.91267299999999996</v>
      </c>
      <c r="M7" s="33">
        <f>(1-LR_fl3)^(M$1-$D7)</f>
        <v>0.88529280999999993</v>
      </c>
      <c r="N7" s="38">
        <f t="shared" ref="N7:V8" si="3">(1-LR_fl2)^(N$1-$F7)*$M7</f>
        <v>0.86758695379999995</v>
      </c>
      <c r="O7" s="39">
        <f t="shared" si="3"/>
        <v>0.85023521472399988</v>
      </c>
      <c r="P7" s="39">
        <f t="shared" si="3"/>
        <v>0.8332305104295199</v>
      </c>
      <c r="Q7" s="39">
        <f t="shared" si="3"/>
        <v>0.81656590022092945</v>
      </c>
      <c r="R7" s="39">
        <f t="shared" si="3"/>
        <v>0.80023458221651078</v>
      </c>
      <c r="S7" s="39">
        <f t="shared" si="3"/>
        <v>0.78422989057218051</v>
      </c>
      <c r="T7" s="39">
        <f t="shared" si="3"/>
        <v>0.76854529276073691</v>
      </c>
      <c r="U7" s="39">
        <f t="shared" si="3"/>
        <v>0.75317438690552219</v>
      </c>
      <c r="V7" s="40">
        <f t="shared" si="3"/>
        <v>0.73811089916741168</v>
      </c>
      <c r="W7" s="41">
        <f t="shared" ref="W7:AA8" si="4">(1-LR_fl1)^(W$1-$G7)*$V7</f>
        <v>0.73072979017573758</v>
      </c>
      <c r="X7" s="42">
        <f t="shared" si="4"/>
        <v>0.72342249227398014</v>
      </c>
      <c r="Y7" s="42">
        <f t="shared" si="4"/>
        <v>0.7161882673512403</v>
      </c>
      <c r="Z7" s="42">
        <f t="shared" si="4"/>
        <v>0.70902638467772794</v>
      </c>
      <c r="AA7" s="43">
        <f t="shared" si="4"/>
        <v>0.70193612083095069</v>
      </c>
    </row>
    <row r="8" spans="1:27" x14ac:dyDescent="0.25">
      <c r="A8" s="3">
        <v>7</v>
      </c>
      <c r="B8" s="3" t="s">
        <v>10</v>
      </c>
      <c r="C8" s="3" t="s">
        <v>11</v>
      </c>
      <c r="D8" s="3">
        <v>2015</v>
      </c>
      <c r="E8" s="28"/>
      <c r="F8" s="28">
        <v>2016</v>
      </c>
      <c r="G8" s="28">
        <v>2025</v>
      </c>
      <c r="H8" s="28">
        <v>2030</v>
      </c>
      <c r="I8" s="35">
        <f>1/(1-LR_fl3)^($D8-I$1)</f>
        <v>1.0956826815299676</v>
      </c>
      <c r="J8" s="36">
        <f>1/(1-LR_fl3)^($D8-J$1)</f>
        <v>1.0628122010840686</v>
      </c>
      <c r="K8" s="36">
        <f>1/(1-LR_fl3)^($D8-K$1)</f>
        <v>1.0309278350515465</v>
      </c>
      <c r="L8" s="36">
        <f>1/(1-LR_fl3)^($D8-L$1)</f>
        <v>1</v>
      </c>
      <c r="M8" s="36">
        <f>1/(1-LR_fl3)^($D8-M$1)</f>
        <v>0.96999999999999986</v>
      </c>
      <c r="N8" s="38">
        <f t="shared" si="3"/>
        <v>0.95059999999999989</v>
      </c>
      <c r="O8" s="39">
        <f t="shared" si="3"/>
        <v>0.93158799999999975</v>
      </c>
      <c r="P8" s="39">
        <f t="shared" si="3"/>
        <v>0.91295623999999975</v>
      </c>
      <c r="Q8" s="39">
        <f t="shared" si="3"/>
        <v>0.89469711519999973</v>
      </c>
      <c r="R8" s="39">
        <f t="shared" si="3"/>
        <v>0.87680317289599974</v>
      </c>
      <c r="S8" s="39">
        <f t="shared" si="3"/>
        <v>0.85926710943807971</v>
      </c>
      <c r="T8" s="39">
        <f t="shared" si="3"/>
        <v>0.84208176724931805</v>
      </c>
      <c r="U8" s="39">
        <f t="shared" si="3"/>
        <v>0.82524013190433165</v>
      </c>
      <c r="V8" s="40">
        <f t="shared" si="3"/>
        <v>0.80873532926624503</v>
      </c>
      <c r="W8" s="41">
        <f t="shared" si="4"/>
        <v>0.80064797597358262</v>
      </c>
      <c r="X8" s="42">
        <f t="shared" si="4"/>
        <v>0.79264149621384672</v>
      </c>
      <c r="Y8" s="42">
        <f t="shared" si="4"/>
        <v>0.78471508125170819</v>
      </c>
      <c r="Z8" s="42">
        <f t="shared" si="4"/>
        <v>0.77686793043919111</v>
      </c>
      <c r="AA8" s="43">
        <f t="shared" si="4"/>
        <v>0.76909925113479927</v>
      </c>
    </row>
    <row r="9" spans="1:27" x14ac:dyDescent="0.25">
      <c r="A9" s="3">
        <v>8</v>
      </c>
      <c r="B9" s="3" t="s">
        <v>12</v>
      </c>
      <c r="C9" s="3" t="s">
        <v>4</v>
      </c>
      <c r="D9" s="3">
        <v>2012</v>
      </c>
      <c r="E9" s="28">
        <v>2016</v>
      </c>
      <c r="F9" s="28"/>
      <c r="G9" s="28"/>
      <c r="H9" s="28"/>
      <c r="I9" s="44">
        <v>1</v>
      </c>
      <c r="J9" s="45">
        <v>1</v>
      </c>
      <c r="K9" s="45">
        <f>1-LR_st</f>
        <v>0.8</v>
      </c>
      <c r="L9" s="45">
        <f>1-LR_st</f>
        <v>0.8</v>
      </c>
      <c r="M9" s="46">
        <f>(1-LR_st)^2</f>
        <v>0.64000000000000012</v>
      </c>
      <c r="N9" s="30">
        <f>M9</f>
        <v>0.64000000000000012</v>
      </c>
      <c r="O9" s="30">
        <f t="shared" ref="O9:AA9" si="5">N9</f>
        <v>0.64000000000000012</v>
      </c>
      <c r="P9" s="30">
        <f t="shared" si="5"/>
        <v>0.64000000000000012</v>
      </c>
      <c r="Q9" s="30">
        <f t="shared" si="5"/>
        <v>0.64000000000000012</v>
      </c>
      <c r="R9" s="30">
        <f t="shared" si="5"/>
        <v>0.64000000000000012</v>
      </c>
      <c r="S9" s="30">
        <f t="shared" si="5"/>
        <v>0.64000000000000012</v>
      </c>
      <c r="T9" s="30">
        <f t="shared" si="5"/>
        <v>0.64000000000000012</v>
      </c>
      <c r="U9" s="30">
        <f t="shared" si="5"/>
        <v>0.64000000000000012</v>
      </c>
      <c r="V9" s="30">
        <f t="shared" si="5"/>
        <v>0.64000000000000012</v>
      </c>
      <c r="W9" s="30">
        <f t="shared" si="5"/>
        <v>0.64000000000000012</v>
      </c>
      <c r="X9" s="30">
        <f t="shared" si="5"/>
        <v>0.64000000000000012</v>
      </c>
      <c r="Y9" s="30">
        <f t="shared" si="5"/>
        <v>0.64000000000000012</v>
      </c>
      <c r="Z9" s="30">
        <f t="shared" si="5"/>
        <v>0.64000000000000012</v>
      </c>
      <c r="AA9" s="30">
        <f t="shared" si="5"/>
        <v>0.64000000000000012</v>
      </c>
    </row>
    <row r="10" spans="1:27" x14ac:dyDescent="0.25">
      <c r="A10" s="3">
        <v>9</v>
      </c>
      <c r="B10" s="3" t="s">
        <v>12</v>
      </c>
      <c r="C10" s="3" t="s">
        <v>4</v>
      </c>
      <c r="D10" s="3">
        <v>2015</v>
      </c>
      <c r="E10" s="28">
        <v>2016</v>
      </c>
      <c r="F10" s="28"/>
      <c r="G10" s="28"/>
      <c r="H10" s="28"/>
      <c r="I10" s="44">
        <f>1/(1-LR_st)^2</f>
        <v>1.5624999999999998</v>
      </c>
      <c r="J10" s="45">
        <f>1/(1-LR_st)^2</f>
        <v>1.5624999999999998</v>
      </c>
      <c r="K10" s="46">
        <f>1/(1-LR_st)</f>
        <v>1.25</v>
      </c>
      <c r="L10" s="31">
        <v>1</v>
      </c>
      <c r="M10" s="31">
        <v>1</v>
      </c>
      <c r="N10" s="30">
        <f>M10</f>
        <v>1</v>
      </c>
      <c r="O10" s="30">
        <f t="shared" ref="O10:AA10" si="6">N10</f>
        <v>1</v>
      </c>
      <c r="P10" s="30">
        <f t="shared" si="6"/>
        <v>1</v>
      </c>
      <c r="Q10" s="30">
        <f t="shared" si="6"/>
        <v>1</v>
      </c>
      <c r="R10" s="30">
        <f t="shared" si="6"/>
        <v>1</v>
      </c>
      <c r="S10" s="30">
        <f t="shared" si="6"/>
        <v>1</v>
      </c>
      <c r="T10" s="30">
        <f t="shared" si="6"/>
        <v>1</v>
      </c>
      <c r="U10" s="30">
        <f t="shared" si="6"/>
        <v>1</v>
      </c>
      <c r="V10" s="30">
        <f t="shared" si="6"/>
        <v>1</v>
      </c>
      <c r="W10" s="30">
        <f t="shared" si="6"/>
        <v>1</v>
      </c>
      <c r="X10" s="30">
        <f t="shared" si="6"/>
        <v>1</v>
      </c>
      <c r="Y10" s="30">
        <f t="shared" si="6"/>
        <v>1</v>
      </c>
      <c r="Z10" s="30">
        <f t="shared" si="6"/>
        <v>1</v>
      </c>
      <c r="AA10" s="30">
        <f t="shared" si="6"/>
        <v>1</v>
      </c>
    </row>
    <row r="11" spans="1:27" x14ac:dyDescent="0.25">
      <c r="A11" s="3">
        <v>10</v>
      </c>
      <c r="B11" s="3" t="s">
        <v>13</v>
      </c>
      <c r="C11" s="3" t="s">
        <v>14</v>
      </c>
      <c r="D11" s="3">
        <v>2012</v>
      </c>
      <c r="E11" s="28">
        <v>2016</v>
      </c>
      <c r="F11" s="28">
        <v>2024</v>
      </c>
      <c r="G11" s="28">
        <v>2030</v>
      </c>
      <c r="H11" s="28"/>
      <c r="I11" s="44">
        <v>1</v>
      </c>
      <c r="J11" s="45">
        <v>1</v>
      </c>
      <c r="K11" s="45">
        <f>1-LR_st</f>
        <v>0.8</v>
      </c>
      <c r="L11" s="45">
        <f>1-LR_st</f>
        <v>0.8</v>
      </c>
      <c r="M11" s="46">
        <f>(1-LR_st)^2</f>
        <v>0.64000000000000012</v>
      </c>
      <c r="N11" s="32">
        <f t="shared" ref="N11:V12" si="7">(1-LR_fl3)^(N$1-$E11)*$M11</f>
        <v>0.62080000000000013</v>
      </c>
      <c r="O11" s="33">
        <f t="shared" si="7"/>
        <v>0.60217600000000004</v>
      </c>
      <c r="P11" s="33">
        <f t="shared" si="7"/>
        <v>0.58411072000000008</v>
      </c>
      <c r="Q11" s="33">
        <f t="shared" si="7"/>
        <v>0.56658739840000005</v>
      </c>
      <c r="R11" s="33">
        <f t="shared" si="7"/>
        <v>0.549589776448</v>
      </c>
      <c r="S11" s="33">
        <f t="shared" si="7"/>
        <v>0.53310208315456009</v>
      </c>
      <c r="T11" s="33">
        <f t="shared" si="7"/>
        <v>0.51710902065992326</v>
      </c>
      <c r="U11" s="33">
        <f t="shared" si="7"/>
        <v>0.50159575004012558</v>
      </c>
      <c r="V11" s="34">
        <f t="shared" si="7"/>
        <v>0.48654787753892176</v>
      </c>
      <c r="W11" s="38">
        <f t="shared" ref="W11:AA12" si="8">(1-LR_fl2)^(W$1-2025)*$V11</f>
        <v>0.4768169199881433</v>
      </c>
      <c r="X11" s="39">
        <f t="shared" si="8"/>
        <v>0.46728058158838043</v>
      </c>
      <c r="Y11" s="39">
        <f t="shared" si="8"/>
        <v>0.45793496995661281</v>
      </c>
      <c r="Z11" s="39">
        <f t="shared" si="8"/>
        <v>0.44877627055748054</v>
      </c>
      <c r="AA11" s="40">
        <f t="shared" si="8"/>
        <v>0.43980074514633088</v>
      </c>
    </row>
    <row r="12" spans="1:27" x14ac:dyDescent="0.25">
      <c r="A12" s="3">
        <v>11</v>
      </c>
      <c r="B12" s="3" t="s">
        <v>13</v>
      </c>
      <c r="C12" s="3" t="s">
        <v>14</v>
      </c>
      <c r="D12" s="3">
        <v>2015</v>
      </c>
      <c r="E12" s="28">
        <v>2016</v>
      </c>
      <c r="F12" s="28">
        <v>2024</v>
      </c>
      <c r="G12" s="28">
        <v>2030</v>
      </c>
      <c r="H12" s="28"/>
      <c r="I12" s="44">
        <f>1/(1-LR_st)^2</f>
        <v>1.5624999999999998</v>
      </c>
      <c r="J12" s="45">
        <f>1/(1-LR_st)^2</f>
        <v>1.5624999999999998</v>
      </c>
      <c r="K12" s="46">
        <f>1/(1-LR_st)</f>
        <v>1.25</v>
      </c>
      <c r="L12" s="31">
        <v>1</v>
      </c>
      <c r="M12" s="31">
        <v>1</v>
      </c>
      <c r="N12" s="32">
        <f t="shared" si="7"/>
        <v>0.97</v>
      </c>
      <c r="O12" s="33">
        <f t="shared" si="7"/>
        <v>0.94089999999999996</v>
      </c>
      <c r="P12" s="33">
        <f t="shared" si="7"/>
        <v>0.91267299999999996</v>
      </c>
      <c r="Q12" s="33">
        <f t="shared" si="7"/>
        <v>0.88529280999999993</v>
      </c>
      <c r="R12" s="33">
        <f t="shared" si="7"/>
        <v>0.8587340256999999</v>
      </c>
      <c r="S12" s="33">
        <f t="shared" si="7"/>
        <v>0.83297200492899992</v>
      </c>
      <c r="T12" s="33">
        <f t="shared" si="7"/>
        <v>0.80798284478112992</v>
      </c>
      <c r="U12" s="33">
        <f t="shared" si="7"/>
        <v>0.78374335943769602</v>
      </c>
      <c r="V12" s="34">
        <f t="shared" si="7"/>
        <v>0.76023105865456508</v>
      </c>
      <c r="W12" s="38">
        <f t="shared" si="8"/>
        <v>0.74502643748147379</v>
      </c>
      <c r="X12" s="39">
        <f t="shared" si="8"/>
        <v>0.73012590873184424</v>
      </c>
      <c r="Y12" s="39">
        <f t="shared" si="8"/>
        <v>0.71552339055720737</v>
      </c>
      <c r="Z12" s="39">
        <f t="shared" si="8"/>
        <v>0.70121292274606317</v>
      </c>
      <c r="AA12" s="40">
        <f t="shared" si="8"/>
        <v>0.68718866429114189</v>
      </c>
    </row>
    <row r="13" spans="1:27" x14ac:dyDescent="0.25">
      <c r="A13" s="3">
        <v>12</v>
      </c>
      <c r="B13" s="3" t="s">
        <v>15</v>
      </c>
      <c r="C13" s="3" t="s">
        <v>14</v>
      </c>
      <c r="D13" s="3">
        <v>2012</v>
      </c>
      <c r="E13" s="28">
        <v>2022</v>
      </c>
      <c r="F13" s="28">
        <v>2030</v>
      </c>
      <c r="G13" s="28"/>
      <c r="H13" s="28"/>
      <c r="I13" s="31">
        <v>1</v>
      </c>
      <c r="J13" s="31">
        <v>1</v>
      </c>
      <c r="K13" s="31">
        <v>1</v>
      </c>
      <c r="L13" s="31">
        <v>1</v>
      </c>
      <c r="M13" s="31">
        <v>1</v>
      </c>
      <c r="N13" s="31">
        <v>1</v>
      </c>
      <c r="O13" s="31">
        <v>1</v>
      </c>
      <c r="P13" s="47">
        <f>1-LR_st</f>
        <v>0.8</v>
      </c>
      <c r="Q13" s="48">
        <f>1-LR_st</f>
        <v>0.8</v>
      </c>
      <c r="R13" s="48">
        <f>(1-LR_st)^2</f>
        <v>0.64000000000000012</v>
      </c>
      <c r="S13" s="49">
        <f>(1-LR_st)^2</f>
        <v>0.64000000000000012</v>
      </c>
      <c r="T13" s="38">
        <f t="shared" ref="T13:AA14" si="9">(1-LR_fl2)^(T$1-2022)*$S13</f>
        <v>0.62720000000000009</v>
      </c>
      <c r="U13" s="39">
        <f t="shared" si="9"/>
        <v>0.61465600000000009</v>
      </c>
      <c r="V13" s="39">
        <f t="shared" si="9"/>
        <v>0.60236288000000004</v>
      </c>
      <c r="W13" s="39">
        <f t="shared" si="9"/>
        <v>0.59031562240000002</v>
      </c>
      <c r="X13" s="39">
        <f t="shared" si="9"/>
        <v>0.57850930995200001</v>
      </c>
      <c r="Y13" s="39">
        <f t="shared" si="9"/>
        <v>0.56693912375295996</v>
      </c>
      <c r="Z13" s="39">
        <f t="shared" si="9"/>
        <v>0.55560034127790081</v>
      </c>
      <c r="AA13" s="40">
        <f t="shared" si="9"/>
        <v>0.54448833445234279</v>
      </c>
    </row>
    <row r="14" spans="1:27" x14ac:dyDescent="0.25">
      <c r="A14" s="3">
        <v>13</v>
      </c>
      <c r="B14" s="3" t="s">
        <v>15</v>
      </c>
      <c r="C14" s="3" t="s">
        <v>14</v>
      </c>
      <c r="D14" s="3">
        <v>2015</v>
      </c>
      <c r="E14" s="28">
        <v>2022</v>
      </c>
      <c r="F14" s="28">
        <v>2030</v>
      </c>
      <c r="G14" s="28"/>
      <c r="H14" s="28"/>
      <c r="I14" s="31">
        <v>1</v>
      </c>
      <c r="J14" s="31">
        <v>1</v>
      </c>
      <c r="K14" s="31">
        <v>1</v>
      </c>
      <c r="L14" s="31">
        <v>1</v>
      </c>
      <c r="M14" s="31">
        <v>1</v>
      </c>
      <c r="N14" s="31">
        <v>1</v>
      </c>
      <c r="O14" s="31">
        <v>1</v>
      </c>
      <c r="P14" s="44">
        <f>1-LR_st</f>
        <v>0.8</v>
      </c>
      <c r="Q14" s="45">
        <f>1-LR_st</f>
        <v>0.8</v>
      </c>
      <c r="R14" s="45">
        <f>(1-LR_st)^2</f>
        <v>0.64000000000000012</v>
      </c>
      <c r="S14" s="46">
        <f>(1-LR_st)^2</f>
        <v>0.64000000000000012</v>
      </c>
      <c r="T14" s="51">
        <f t="shared" si="9"/>
        <v>0.62720000000000009</v>
      </c>
      <c r="U14" s="51">
        <f t="shared" si="9"/>
        <v>0.61465600000000009</v>
      </c>
      <c r="V14" s="39">
        <f t="shared" si="9"/>
        <v>0.60236288000000004</v>
      </c>
      <c r="W14" s="51">
        <f t="shared" si="9"/>
        <v>0.59031562240000002</v>
      </c>
      <c r="X14" s="51">
        <f t="shared" si="9"/>
        <v>0.57850930995200001</v>
      </c>
      <c r="Y14" s="51">
        <f t="shared" si="9"/>
        <v>0.56693912375295996</v>
      </c>
      <c r="Z14" s="51">
        <f t="shared" si="9"/>
        <v>0.55560034127790081</v>
      </c>
      <c r="AA14" s="52">
        <f t="shared" si="9"/>
        <v>0.54448833445234279</v>
      </c>
    </row>
    <row r="15" spans="1:27" x14ac:dyDescent="0.25">
      <c r="A15" s="3">
        <v>14</v>
      </c>
      <c r="B15" s="3" t="s">
        <v>16</v>
      </c>
      <c r="C15" s="3" t="s">
        <v>14</v>
      </c>
      <c r="D15" s="3">
        <v>2025</v>
      </c>
      <c r="E15" s="28">
        <v>2025</v>
      </c>
      <c r="F15" s="28">
        <v>2030</v>
      </c>
      <c r="G15" s="28"/>
      <c r="H15" s="28"/>
      <c r="I15" s="44">
        <f>1/(1-LR_st)^5</f>
        <v>3.0517578124999982</v>
      </c>
      <c r="J15" s="45">
        <f>1/(1-LR_st)^5</f>
        <v>3.0517578124999982</v>
      </c>
      <c r="K15" s="45">
        <f>1/(1-LR_st)^4</f>
        <v>2.4414062499999991</v>
      </c>
      <c r="L15" s="45">
        <f>1/(1-LR_st)^4</f>
        <v>2.4414062499999991</v>
      </c>
      <c r="M15" s="45">
        <f>1/(1-LR_st)^3</f>
        <v>1.9531249999999996</v>
      </c>
      <c r="N15" s="45">
        <f>1/(1-LR_st)^3</f>
        <v>1.9531249999999996</v>
      </c>
      <c r="O15" s="45">
        <f>1/(1-LR_st)^2</f>
        <v>1.5624999999999998</v>
      </c>
      <c r="P15" s="56">
        <f>1/(1-LR_st)^2</f>
        <v>1.5624999999999998</v>
      </c>
      <c r="Q15" s="56">
        <f>1/(1-LR_st)</f>
        <v>1.25</v>
      </c>
      <c r="R15" s="56">
        <f>1/(1-LR_st)</f>
        <v>1.25</v>
      </c>
      <c r="S15" s="56">
        <f>1/(1-LR_st)</f>
        <v>1.25</v>
      </c>
      <c r="T15" s="45">
        <f>1/(1-LR_st)</f>
        <v>1.25</v>
      </c>
      <c r="U15" s="46">
        <f>1/(1-LR_st)</f>
        <v>1.25</v>
      </c>
      <c r="V15" s="30">
        <v>1</v>
      </c>
      <c r="W15" s="53">
        <f>(1-LR_fl3)^(W$1-2025)*$V15</f>
        <v>0.97</v>
      </c>
      <c r="X15" s="54">
        <f>(1-LR_fl3)^(X$1-2025)*$V15</f>
        <v>0.94089999999999996</v>
      </c>
      <c r="Y15" s="54">
        <f>(1-LR_fl3)^(Y$1-2025)*$V15</f>
        <v>0.91267299999999996</v>
      </c>
      <c r="Z15" s="54">
        <f>(1-LR_fl3)^(Z$1-2025)*$V15</f>
        <v>0.88529280999999993</v>
      </c>
      <c r="AA15" s="55">
        <f>(1-LR_fl3)^(AA$1-2025)*$V15</f>
        <v>0.8587340256999999</v>
      </c>
    </row>
    <row r="16" spans="1:27" x14ac:dyDescent="0.25">
      <c r="A16" s="3">
        <v>15</v>
      </c>
      <c r="B16" s="3" t="s">
        <v>10</v>
      </c>
      <c r="C16" s="3" t="s">
        <v>11</v>
      </c>
      <c r="D16" s="3">
        <v>2016</v>
      </c>
      <c r="E16" s="28"/>
      <c r="F16" s="28">
        <v>2016</v>
      </c>
      <c r="G16" s="28">
        <v>2025</v>
      </c>
      <c r="H16" s="28">
        <v>2030</v>
      </c>
      <c r="I16" s="32">
        <f t="shared" ref="I16:L18" si="10">1/(1-LR_fl3)^($D16-I$1)</f>
        <v>1.1295697747731623</v>
      </c>
      <c r="J16" s="33">
        <f t="shared" si="10"/>
        <v>1.0956826815299676</v>
      </c>
      <c r="K16" s="33">
        <f t="shared" si="10"/>
        <v>1.0628122010840686</v>
      </c>
      <c r="L16" s="34">
        <f t="shared" si="10"/>
        <v>1.0309278350515465</v>
      </c>
      <c r="M16" s="31">
        <v>1</v>
      </c>
      <c r="N16" s="38">
        <f t="shared" ref="N16:V16" si="11">(1-LR_fl2)^(N$1-$F16)*$M16</f>
        <v>0.98</v>
      </c>
      <c r="O16" s="39">
        <f t="shared" si="11"/>
        <v>0.96039999999999992</v>
      </c>
      <c r="P16" s="39">
        <f t="shared" si="11"/>
        <v>0.94119199999999992</v>
      </c>
      <c r="Q16" s="39">
        <f t="shared" si="11"/>
        <v>0.92236815999999988</v>
      </c>
      <c r="R16" s="39">
        <f t="shared" si="11"/>
        <v>0.90392079679999982</v>
      </c>
      <c r="S16" s="39">
        <f t="shared" si="11"/>
        <v>0.8858423808639998</v>
      </c>
      <c r="T16" s="39">
        <f t="shared" si="11"/>
        <v>0.86812553324671982</v>
      </c>
      <c r="U16" s="39">
        <f t="shared" si="11"/>
        <v>0.85076302258178538</v>
      </c>
      <c r="V16" s="40">
        <f t="shared" si="11"/>
        <v>0.83374776213014967</v>
      </c>
      <c r="W16" s="41">
        <f>(1-LR_fl1)^(W$1-2025)*$V16</f>
        <v>0.82541028450884812</v>
      </c>
      <c r="X16" s="42">
        <f>(1-LR_fl1)^(X$1-2025)*$V16</f>
        <v>0.8171561816637597</v>
      </c>
      <c r="Y16" s="42">
        <f>(1-LR_fl1)^(Y$1-2025)*$V16</f>
        <v>0.808984619847122</v>
      </c>
      <c r="Z16" s="42">
        <f>(1-LR_fl1)^(Z$1-2025)*$V16</f>
        <v>0.8008947736486508</v>
      </c>
      <c r="AA16" s="43">
        <f>(1-LR_fl1)^(AA$1-2025)*$V16</f>
        <v>0.79288582591216428</v>
      </c>
    </row>
    <row r="17" spans="1:30" x14ac:dyDescent="0.25">
      <c r="A17" s="3">
        <v>16</v>
      </c>
      <c r="B17" s="3" t="s">
        <v>17</v>
      </c>
      <c r="C17" s="3" t="s">
        <v>11</v>
      </c>
      <c r="D17" s="3">
        <v>2017</v>
      </c>
      <c r="E17" s="28"/>
      <c r="F17" s="28">
        <v>2022</v>
      </c>
      <c r="G17" s="28">
        <v>2027</v>
      </c>
      <c r="H17" s="28">
        <v>2030</v>
      </c>
      <c r="I17" s="32">
        <f t="shared" si="10"/>
        <v>1.1645049224465593</v>
      </c>
      <c r="J17" s="33">
        <f t="shared" si="10"/>
        <v>1.1295697747731623</v>
      </c>
      <c r="K17" s="33">
        <f t="shared" si="10"/>
        <v>1.0956826815299676</v>
      </c>
      <c r="L17" s="33">
        <f t="shared" si="10"/>
        <v>1.0628122010840686</v>
      </c>
      <c r="M17" s="34">
        <f>1/(1-LR_fl3)^($D17-M$1)</f>
        <v>1.0309278350515465</v>
      </c>
      <c r="N17" s="31">
        <v>1</v>
      </c>
      <c r="O17" s="32">
        <f>1/(1-LR_fl3)^($D17-O$1)</f>
        <v>0.96999999999999986</v>
      </c>
      <c r="P17" s="33">
        <f>1/(1-LR_fl3)^($D17-P$1)</f>
        <v>0.94089999999999985</v>
      </c>
      <c r="Q17" s="33">
        <f>1/(1-LR_fl3)^($D17-Q$1)</f>
        <v>0.91267299999999985</v>
      </c>
      <c r="R17" s="33">
        <f>1/(1-LR_fl3)^($D17-R$1)</f>
        <v>0.88529281000000004</v>
      </c>
      <c r="S17" s="34">
        <f>1/(1-LR_fl3)^($D17-S$1)</f>
        <v>0.85873402569999979</v>
      </c>
      <c r="T17" s="38">
        <f>(1-LR_fl2)^(T$1-2022)*$S17</f>
        <v>0.84155934518599973</v>
      </c>
      <c r="U17" s="39">
        <f>(1-LR_fl2)^(U$1-2022)*$S17</f>
        <v>0.82472815828227974</v>
      </c>
      <c r="V17" s="39">
        <f>(1-LR_fl2)^(V$1-2022)*$S17</f>
        <v>0.80823359511663417</v>
      </c>
      <c r="W17" s="39">
        <f>(1-LR_fl2)^(W$1-2022)*$S17</f>
        <v>0.79206892321430145</v>
      </c>
      <c r="X17" s="40">
        <f>(1-LR_fl2)^(X$1-2022)*$S17</f>
        <v>0.77622754475001532</v>
      </c>
      <c r="Y17" s="41">
        <f>(1-LR_fl1)^(Y$1-2027)*$X17</f>
        <v>0.76846526930251513</v>
      </c>
      <c r="Z17" s="42">
        <f>(1-LR_fl1)^(Z$1-2027)*$X17</f>
        <v>0.76078061660949003</v>
      </c>
      <c r="AA17" s="43">
        <f>(1-LR_fl1)^(AA$1-2027)*$X17</f>
        <v>0.75317281044339501</v>
      </c>
    </row>
    <row r="18" spans="1:30" x14ac:dyDescent="0.25">
      <c r="A18" s="3">
        <v>17</v>
      </c>
      <c r="B18" s="3" t="s">
        <v>18</v>
      </c>
      <c r="C18" s="3"/>
      <c r="D18" s="3">
        <v>2020</v>
      </c>
      <c r="E18" s="28"/>
      <c r="F18" s="28">
        <v>2020</v>
      </c>
      <c r="G18" s="28">
        <v>2025</v>
      </c>
      <c r="H18" s="28">
        <v>2030</v>
      </c>
      <c r="I18" s="32">
        <f t="shared" si="10"/>
        <v>1.2759278760810928</v>
      </c>
      <c r="J18" s="33">
        <f t="shared" si="10"/>
        <v>1.2376500397986601</v>
      </c>
      <c r="K18" s="33">
        <f t="shared" si="10"/>
        <v>1.2005205386047002</v>
      </c>
      <c r="L18" s="33">
        <f t="shared" si="10"/>
        <v>1.1645049224465593</v>
      </c>
      <c r="M18" s="33">
        <f>1/(1-LR_fl3)^($D18-M$1)</f>
        <v>1.1295697747731623</v>
      </c>
      <c r="N18" s="33">
        <f>1/(1-LR_fl3)^($D18-N$1)</f>
        <v>1.0956826815299676</v>
      </c>
      <c r="O18" s="33">
        <f>1/(1-LR_fl3)^($D18-O$1)</f>
        <v>1.0628122010840686</v>
      </c>
      <c r="P18" s="34">
        <f>1/(1-LR_fl3)^($D18-P$1)</f>
        <v>1.0309278350515465</v>
      </c>
      <c r="Q18" s="31">
        <v>1</v>
      </c>
      <c r="R18" s="38">
        <f>(1-LR_fl2)^(R$1-2020)*$Q18</f>
        <v>0.98</v>
      </c>
      <c r="S18" s="39">
        <f>(1-LR_fl2)^(S$1-2020)*$Q18</f>
        <v>0.96039999999999992</v>
      </c>
      <c r="T18" s="39">
        <f>(1-LR_fl2)^(T$1-2020)*$Q18</f>
        <v>0.94119199999999992</v>
      </c>
      <c r="U18" s="39">
        <f>(1-LR_fl2)^(U$1-2020)*$Q18</f>
        <v>0.92236815999999988</v>
      </c>
      <c r="V18" s="40">
        <f>(1-LR_fl2)^(V$1-2020)*$Q18</f>
        <v>0.90392079679999982</v>
      </c>
      <c r="W18" s="41">
        <f>(1-LR_fl1)^(W$1-2025)*$V18</f>
        <v>0.89488158883199986</v>
      </c>
      <c r="X18" s="42">
        <f>(1-LR_fl1)^(X$1-2025)*$V18</f>
        <v>0.88593277294367978</v>
      </c>
      <c r="Y18" s="42">
        <f>(1-LR_fl1)^(Y$1-2025)*$V18</f>
        <v>0.87707344521424291</v>
      </c>
      <c r="Z18" s="42">
        <f>(1-LR_fl1)^(Z$1-2025)*$V18</f>
        <v>0.86830271076210053</v>
      </c>
      <c r="AA18" s="43">
        <f>(1-LR_fl1)^(AA$1-2025)*$V18</f>
        <v>0.85961968365447949</v>
      </c>
    </row>
    <row r="19" spans="1:30" x14ac:dyDescent="0.25">
      <c r="A19" s="3">
        <v>18</v>
      </c>
      <c r="B19" s="3" t="s">
        <v>19</v>
      </c>
      <c r="C19" s="3"/>
      <c r="D19" s="3">
        <v>2014</v>
      </c>
      <c r="E19" s="28"/>
      <c r="F19" s="28">
        <v>2019</v>
      </c>
      <c r="G19" s="28">
        <v>2024</v>
      </c>
      <c r="H19" s="28">
        <v>2030</v>
      </c>
      <c r="I19" s="35">
        <f>1/(1-LR_fl3)^(2014-I$1)</f>
        <v>1.0628122010840686</v>
      </c>
      <c r="J19" s="37">
        <f>1/(1-LR_fl3)^(2014-J$1)</f>
        <v>1.0309278350515465</v>
      </c>
      <c r="K19" s="30">
        <v>1</v>
      </c>
      <c r="L19" s="35">
        <f>(1-LR_fl3)^(L$1-2014)</f>
        <v>0.97</v>
      </c>
      <c r="M19" s="33">
        <f>(1-LR_fl3)^(M$1-2014)</f>
        <v>0.94089999999999996</v>
      </c>
      <c r="N19" s="33">
        <f>(1-LR_fl3)^(N$1-2014)</f>
        <v>0.91267299999999996</v>
      </c>
      <c r="O19" s="36">
        <f>(1-LR_fl3)^(O$1-2014)</f>
        <v>0.88529280999999993</v>
      </c>
      <c r="P19" s="37">
        <f>(1-LR_fl3)^(P$1-2014)</f>
        <v>0.8587340256999999</v>
      </c>
      <c r="Q19" s="50">
        <f>(1-LR_fl2)^(Q$1-2019)*$P19</f>
        <v>0.84155934518599984</v>
      </c>
      <c r="R19" s="51">
        <f>(1-LR_fl2)^(R$1-2019)*$P19</f>
        <v>0.82472815828227986</v>
      </c>
      <c r="S19" s="51">
        <f>(1-LR_fl2)^(S$1-2019)*$P19</f>
        <v>0.80823359511663428</v>
      </c>
      <c r="T19" s="51">
        <f>(1-LR_fl2)^(T$1-2019)*$P19</f>
        <v>0.79206892321430156</v>
      </c>
      <c r="U19" s="52">
        <f>(1-LR_fl2)^(U$1-2019)*$P19</f>
        <v>0.77622754475001543</v>
      </c>
      <c r="V19" s="60">
        <f t="shared" ref="V19:AA19" si="12">(1-LR_fl1)^(V$1-2024)*$U19</f>
        <v>0.76846526930251524</v>
      </c>
      <c r="W19" s="42">
        <f t="shared" si="12"/>
        <v>0.76078061660949015</v>
      </c>
      <c r="X19" s="42">
        <f t="shared" si="12"/>
        <v>0.75317281044339512</v>
      </c>
      <c r="Y19" s="42">
        <f t="shared" si="12"/>
        <v>0.7456410823389612</v>
      </c>
      <c r="Z19" s="42">
        <f t="shared" si="12"/>
        <v>0.73818467151557154</v>
      </c>
      <c r="AA19" s="43">
        <f t="shared" si="12"/>
        <v>0.73080282480041581</v>
      </c>
    </row>
    <row r="20" spans="1:30" x14ac:dyDescent="0.25">
      <c r="A20" s="3">
        <v>19</v>
      </c>
      <c r="B20" s="3" t="s">
        <v>13</v>
      </c>
      <c r="C20" s="3" t="s">
        <v>14</v>
      </c>
      <c r="D20" s="3">
        <v>2017</v>
      </c>
      <c r="E20" s="28">
        <v>2016</v>
      </c>
      <c r="F20" s="28">
        <v>2024</v>
      </c>
      <c r="G20" s="28">
        <v>2030</v>
      </c>
      <c r="H20" s="28"/>
      <c r="I20" s="57">
        <f t="shared" ref="I20:J22" si="13">1/(1-LR_st)^2</f>
        <v>1.5624999999999998</v>
      </c>
      <c r="J20" s="58">
        <f t="shared" si="13"/>
        <v>1.5624999999999998</v>
      </c>
      <c r="K20" s="58">
        <f>1/(1-LR_st)</f>
        <v>1.25</v>
      </c>
      <c r="L20" s="59">
        <f>1/(1-LR_st)</f>
        <v>1.25</v>
      </c>
      <c r="M20" s="30">
        <v>1</v>
      </c>
      <c r="N20" s="30">
        <v>1</v>
      </c>
      <c r="O20" s="35">
        <f t="shared" ref="O20:V20" si="14">(1-LR_fl3)^(O$1-2017)*$N20</f>
        <v>0.97</v>
      </c>
      <c r="P20" s="36">
        <f t="shared" si="14"/>
        <v>0.94089999999999996</v>
      </c>
      <c r="Q20" s="36">
        <f t="shared" si="14"/>
        <v>0.91267299999999996</v>
      </c>
      <c r="R20" s="33">
        <f t="shared" si="14"/>
        <v>0.88529280999999993</v>
      </c>
      <c r="S20" s="36">
        <f t="shared" si="14"/>
        <v>0.8587340256999999</v>
      </c>
      <c r="T20" s="36">
        <f t="shared" si="14"/>
        <v>0.83297200492899992</v>
      </c>
      <c r="U20" s="36">
        <f t="shared" si="14"/>
        <v>0.80798284478112992</v>
      </c>
      <c r="V20" s="37">
        <f t="shared" si="14"/>
        <v>0.78374335943769602</v>
      </c>
      <c r="W20" s="50">
        <f>(1-LR_fl2)^(W$1-2025)*$V20</f>
        <v>0.76806849224894214</v>
      </c>
      <c r="X20" s="51">
        <f>(1-LR_fl2)^(X$1-2025)*$V20</f>
        <v>0.7527071224039632</v>
      </c>
      <c r="Y20" s="51">
        <f>(1-LR_fl2)^(Y$1-2025)*$V20</f>
        <v>0.73765297995588397</v>
      </c>
      <c r="Z20" s="51">
        <f>(1-LR_fl2)^(Z$1-2025)*$V20</f>
        <v>0.7228999203567662</v>
      </c>
      <c r="AA20" s="52">
        <f>(1-LR_fl2)^(AA$1-2025)*$V20</f>
        <v>0.70844192194963085</v>
      </c>
    </row>
    <row r="21" spans="1:30" x14ac:dyDescent="0.25">
      <c r="A21" s="3">
        <v>20</v>
      </c>
      <c r="B21" s="3" t="s">
        <v>20</v>
      </c>
      <c r="C21" s="3" t="s">
        <v>14</v>
      </c>
      <c r="D21" s="3">
        <v>2021</v>
      </c>
      <c r="E21" s="28">
        <v>2021</v>
      </c>
      <c r="F21" s="28">
        <v>2030</v>
      </c>
      <c r="G21" s="28"/>
      <c r="H21" s="28"/>
      <c r="I21" s="57">
        <f t="shared" si="13"/>
        <v>1.5624999999999998</v>
      </c>
      <c r="J21" s="58">
        <f t="shared" si="13"/>
        <v>1.5624999999999998</v>
      </c>
      <c r="K21" s="58">
        <f>1/(1-LR_st)^2</f>
        <v>1.5624999999999998</v>
      </c>
      <c r="L21" s="58">
        <f>1/(1-LR_st)^2</f>
        <v>1.5624999999999998</v>
      </c>
      <c r="M21" s="58">
        <f>1/(1-LR_st)^2</f>
        <v>1.5624999999999998</v>
      </c>
      <c r="N21" s="58">
        <f>1/(1-LR_st)^2</f>
        <v>1.5624999999999998</v>
      </c>
      <c r="O21" s="58">
        <f>1/(1-LR_st)^2</f>
        <v>1.5624999999999998</v>
      </c>
      <c r="P21" s="58">
        <f>1/(1-LR_st)</f>
        <v>1.25</v>
      </c>
      <c r="Q21" s="59">
        <f>1/(1-LR_st)</f>
        <v>1.25</v>
      </c>
      <c r="R21" s="30">
        <v>1</v>
      </c>
      <c r="S21" s="32">
        <f>(1-LR_fl3)^(S$1-2021)*$R21</f>
        <v>0.97</v>
      </c>
      <c r="T21" s="33">
        <f>(1-LR_fl3)^(T$1-2021)*$R21</f>
        <v>0.94089999999999996</v>
      </c>
      <c r="U21" s="33">
        <f>(1-LR_fl3)^(U$1-2021)*$R21</f>
        <v>0.91267299999999996</v>
      </c>
      <c r="V21" s="33">
        <f>(1-LR_fl3)^(V$1-2021)*$R21</f>
        <v>0.88529280999999993</v>
      </c>
      <c r="W21" s="34">
        <f>(1-LR_fl3)^(W$1-2021)*$R21</f>
        <v>0.8587340256999999</v>
      </c>
      <c r="X21" s="38">
        <f>(1-LR_fl2)^(X$1-2026)*$W21</f>
        <v>0.84155934518599984</v>
      </c>
      <c r="Y21" s="39">
        <f>(1-LR_fl2)^(Y$1-2026)*$W21</f>
        <v>0.82472815828227986</v>
      </c>
      <c r="Z21" s="39">
        <f>(1-LR_fl2)^(Z$1-2026)*$W21</f>
        <v>0.80823359511663428</v>
      </c>
      <c r="AA21" s="40">
        <f>(1-LR_fl2)^(AA$1-2026)*$W21</f>
        <v>0.79206892321430156</v>
      </c>
    </row>
    <row r="22" spans="1:30" x14ac:dyDescent="0.25">
      <c r="A22" s="3">
        <v>21</v>
      </c>
      <c r="B22" s="3" t="s">
        <v>21</v>
      </c>
      <c r="C22" s="3" t="s">
        <v>14</v>
      </c>
      <c r="D22" s="3">
        <v>2016</v>
      </c>
      <c r="E22" s="28">
        <v>2020</v>
      </c>
      <c r="F22" s="28">
        <v>2030</v>
      </c>
      <c r="G22" s="28"/>
      <c r="H22" s="28"/>
      <c r="I22" s="230">
        <f t="shared" si="13"/>
        <v>1.5624999999999998</v>
      </c>
      <c r="J22" s="231">
        <f t="shared" si="13"/>
        <v>1.5624999999999998</v>
      </c>
      <c r="K22" s="231">
        <f>1/(1-LR_st)</f>
        <v>1.25</v>
      </c>
      <c r="L22" s="232">
        <f>1/(1-LR_st)</f>
        <v>1.25</v>
      </c>
      <c r="M22" s="30">
        <v>1</v>
      </c>
      <c r="N22" s="30">
        <v>1</v>
      </c>
      <c r="O22" s="47">
        <f>1-LR_st</f>
        <v>0.8</v>
      </c>
      <c r="P22" s="48">
        <f>1-LR_st</f>
        <v>0.8</v>
      </c>
      <c r="Q22" s="49">
        <f>(1-LR_st)^2</f>
        <v>0.64000000000000012</v>
      </c>
      <c r="R22" s="35">
        <f t="shared" ref="R22:Z22" si="15">(1-LR_fl3)^(R$1-2020)*$Q22</f>
        <v>0.62080000000000013</v>
      </c>
      <c r="S22" s="36">
        <f t="shared" si="15"/>
        <v>0.60217600000000004</v>
      </c>
      <c r="T22" s="36">
        <f t="shared" si="15"/>
        <v>0.58411072000000008</v>
      </c>
      <c r="U22" s="36">
        <f t="shared" si="15"/>
        <v>0.56658739840000005</v>
      </c>
      <c r="V22" s="33">
        <f t="shared" si="15"/>
        <v>0.549589776448</v>
      </c>
      <c r="W22" s="33">
        <f t="shared" si="15"/>
        <v>0.53310208315456009</v>
      </c>
      <c r="X22" s="33">
        <f t="shared" si="15"/>
        <v>0.51710902065992326</v>
      </c>
      <c r="Y22" s="33">
        <f t="shared" si="15"/>
        <v>0.50159575004012558</v>
      </c>
      <c r="Z22" s="34">
        <f t="shared" si="15"/>
        <v>0.48654787753892176</v>
      </c>
      <c r="AA22" s="61">
        <f>(1-LR_fl2)^(AA$1-2029)*$Z22</f>
        <v>0.4768169199881433</v>
      </c>
    </row>
    <row r="23" spans="1:30" x14ac:dyDescent="0.25">
      <c r="A23" s="236">
        <v>22</v>
      </c>
      <c r="B23" s="236" t="s">
        <v>598</v>
      </c>
      <c r="C23" s="236"/>
      <c r="D23" s="236">
        <v>2025</v>
      </c>
      <c r="I23" s="237">
        <f t="shared" ref="I23:M23" si="16">J23/(1-LR_fl3)</f>
        <v>1.3687770760330769</v>
      </c>
      <c r="J23" s="238">
        <f t="shared" si="16"/>
        <v>1.3277137637520846</v>
      </c>
      <c r="K23" s="238">
        <f t="shared" si="16"/>
        <v>1.2878823508395221</v>
      </c>
      <c r="L23" s="238">
        <f t="shared" si="16"/>
        <v>1.2492458803143365</v>
      </c>
      <c r="M23" s="238">
        <f t="shared" si="16"/>
        <v>1.2117685039049064</v>
      </c>
      <c r="N23" s="239">
        <f t="shared" ref="N23:U23" si="17">O23/(1-LR_fl2)</f>
        <v>1.1754154487877593</v>
      </c>
      <c r="O23" s="240">
        <f t="shared" si="17"/>
        <v>1.151907139812004</v>
      </c>
      <c r="P23" s="240">
        <f t="shared" si="17"/>
        <v>1.1288689970157639</v>
      </c>
      <c r="Q23" s="240">
        <f t="shared" si="17"/>
        <v>1.1062916170754487</v>
      </c>
      <c r="R23" s="240">
        <f t="shared" si="17"/>
        <v>1.0841657847339397</v>
      </c>
      <c r="S23" s="240">
        <f t="shared" si="17"/>
        <v>1.0624824690392609</v>
      </c>
      <c r="T23" s="240">
        <f t="shared" si="17"/>
        <v>1.0412328196584757</v>
      </c>
      <c r="U23" s="241">
        <f t="shared" si="17"/>
        <v>1.0204081632653061</v>
      </c>
      <c r="V23" s="229">
        <v>1</v>
      </c>
      <c r="W23" s="239">
        <f>V23*(1-LR_fl2)</f>
        <v>0.98</v>
      </c>
      <c r="X23" s="240">
        <f>W23*(1-LR_fl2)</f>
        <v>0.96039999999999992</v>
      </c>
      <c r="Y23" s="240">
        <f>X23*(1-LR_fl2)</f>
        <v>0.94119199999999992</v>
      </c>
      <c r="Z23" s="240">
        <f>Y23*(1-LR_fl2)</f>
        <v>0.92236815999999988</v>
      </c>
      <c r="AA23" s="241">
        <f>Z23*(1-LR_fl2)</f>
        <v>0.90392079679999982</v>
      </c>
    </row>
    <row r="24" spans="1:30" x14ac:dyDescent="0.25">
      <c r="A24" s="3">
        <v>23</v>
      </c>
      <c r="B24" s="3" t="s">
        <v>599</v>
      </c>
      <c r="C24" s="242" t="s">
        <v>602</v>
      </c>
      <c r="D24" s="3">
        <v>2012</v>
      </c>
      <c r="E24" s="3"/>
      <c r="F24" s="3"/>
      <c r="G24" s="3"/>
      <c r="H24" s="3"/>
      <c r="I24" s="243">
        <v>1</v>
      </c>
      <c r="J24" s="243">
        <v>0.97691953064494652</v>
      </c>
      <c r="K24" s="243">
        <v>0.95631417841175737</v>
      </c>
      <c r="L24" s="243">
        <v>0.93774310308567377</v>
      </c>
      <c r="M24" s="243">
        <v>0.92087064980318645</v>
      </c>
      <c r="N24" s="243">
        <v>0.90543575720993319</v>
      </c>
      <c r="O24" s="243">
        <v>0.89123165656008208</v>
      </c>
      <c r="P24" s="243">
        <v>0.87809198746709638</v>
      </c>
      <c r="Q24" s="243">
        <v>0.86588105226084455</v>
      </c>
      <c r="R24" s="243">
        <v>0.85448681885319511</v>
      </c>
      <c r="S24" s="243">
        <v>0.84381579613001778</v>
      </c>
      <c r="T24" s="243">
        <v>0.83378921409695139</v>
      </c>
      <c r="U24" s="243">
        <v>0.82434013150612917</v>
      </c>
      <c r="V24" s="243">
        <v>0.81541121466298638</v>
      </c>
      <c r="W24" s="243">
        <v>0.80695300980694096</v>
      </c>
      <c r="X24" s="243">
        <v>0.7989225837721744</v>
      </c>
      <c r="Y24" s="243">
        <v>0.79128244309567142</v>
      </c>
      <c r="Z24" s="243">
        <v>0.78399966620753159</v>
      </c>
      <c r="AA24" s="243">
        <v>0.77704520049644277</v>
      </c>
    </row>
    <row r="25" spans="1:30" x14ac:dyDescent="0.25">
      <c r="A25" s="3">
        <v>24</v>
      </c>
      <c r="B25" s="3" t="s">
        <v>599</v>
      </c>
      <c r="C25" s="242" t="s">
        <v>602</v>
      </c>
      <c r="D25" s="3">
        <v>2015</v>
      </c>
      <c r="E25" s="3"/>
      <c r="F25" s="3"/>
      <c r="G25" s="3"/>
      <c r="H25" s="3"/>
      <c r="I25" s="243">
        <v>1.0913171500540335</v>
      </c>
      <c r="J25" s="243">
        <v>1.056192193423644</v>
      </c>
      <c r="K25" s="243">
        <v>1.0261493755296172</v>
      </c>
      <c r="L25" s="243">
        <v>1</v>
      </c>
      <c r="M25" s="243">
        <v>0.97691953064494652</v>
      </c>
      <c r="N25" s="243">
        <v>0.95631417841175737</v>
      </c>
      <c r="O25" s="243">
        <v>0.93774310308567377</v>
      </c>
      <c r="P25" s="243">
        <v>0.92087064980318645</v>
      </c>
      <c r="Q25" s="243">
        <v>0.90543575720993319</v>
      </c>
      <c r="R25" s="243">
        <v>0.89123165656008208</v>
      </c>
      <c r="S25" s="243">
        <v>0.87809198746709638</v>
      </c>
      <c r="T25" s="243">
        <v>0.86588105226084455</v>
      </c>
      <c r="U25" s="243">
        <v>0.85448681885319511</v>
      </c>
      <c r="V25" s="243">
        <v>0.84381579613001778</v>
      </c>
      <c r="W25" s="243">
        <v>0.83378921409695139</v>
      </c>
      <c r="X25" s="243">
        <v>0.82434013150612917</v>
      </c>
      <c r="Y25" s="243">
        <v>0.81541121466298638</v>
      </c>
      <c r="Z25" s="243">
        <v>0.80695300980694096</v>
      </c>
      <c r="AA25" s="243">
        <v>0.7989225837721744</v>
      </c>
    </row>
    <row r="26" spans="1:30" x14ac:dyDescent="0.25">
      <c r="A26" s="3">
        <v>25</v>
      </c>
      <c r="B26" s="3" t="s">
        <v>600</v>
      </c>
      <c r="C26" s="242" t="s">
        <v>602</v>
      </c>
      <c r="D26" s="3">
        <v>2015</v>
      </c>
      <c r="E26" s="3"/>
      <c r="F26" s="3"/>
      <c r="G26" s="3"/>
      <c r="H26" s="3"/>
      <c r="I26" s="243">
        <v>2.0302137451428171</v>
      </c>
      <c r="J26" s="243">
        <v>1.6219836108792822</v>
      </c>
      <c r="K26" s="243">
        <v>1.2834471542776971</v>
      </c>
      <c r="L26" s="243">
        <v>1</v>
      </c>
      <c r="M26" s="243">
        <v>0.90543575720993319</v>
      </c>
      <c r="N26" s="243">
        <v>0.84381579613001778</v>
      </c>
      <c r="O26" s="243">
        <v>0.7989225837721744</v>
      </c>
      <c r="P26" s="243">
        <v>0.76402099431468529</v>
      </c>
      <c r="Q26" s="243">
        <v>0.73570435886072294</v>
      </c>
      <c r="R26" s="243">
        <v>0.71202509779853584</v>
      </c>
      <c r="S26" s="243">
        <v>0.6917719275116031</v>
      </c>
      <c r="T26" s="243">
        <v>0.67414349607196822</v>
      </c>
      <c r="U26" s="243">
        <v>0.65858394776997065</v>
      </c>
      <c r="V26" s="243">
        <v>0.64469298357769422</v>
      </c>
      <c r="W26" s="243">
        <v>0.60327231264759207</v>
      </c>
      <c r="X26" s="243">
        <v>0.59132130841776209</v>
      </c>
      <c r="Y26" s="243">
        <v>0.58040809224028467</v>
      </c>
      <c r="Z26" s="243">
        <v>0.57038185793421181</v>
      </c>
      <c r="AA26" s="243">
        <v>0.56112147487571262</v>
      </c>
    </row>
    <row r="27" spans="1:30" x14ac:dyDescent="0.25">
      <c r="A27" s="3">
        <v>26</v>
      </c>
      <c r="B27" s="3" t="s">
        <v>601</v>
      </c>
      <c r="C27" s="242" t="s">
        <v>602</v>
      </c>
      <c r="D27" s="3">
        <v>2025</v>
      </c>
      <c r="E27" s="3"/>
      <c r="F27" s="3"/>
      <c r="G27" s="3"/>
      <c r="H27" s="3"/>
      <c r="I27" s="243">
        <v>3.0517578124999982</v>
      </c>
      <c r="J27" s="243">
        <v>2.4381182366094176</v>
      </c>
      <c r="K27" s="243">
        <v>2.1111203842517172</v>
      </c>
      <c r="L27" s="243">
        <v>1.8945280740001982</v>
      </c>
      <c r="M27" s="243">
        <v>1.7360013758662145</v>
      </c>
      <c r="N27" s="243">
        <v>1.6129402950939977</v>
      </c>
      <c r="O27" s="243">
        <v>1.5135812639091595</v>
      </c>
      <c r="P27" s="243">
        <v>1.4310556024763759</v>
      </c>
      <c r="Q27" s="243">
        <v>1.3610244992149276</v>
      </c>
      <c r="R27" s="243">
        <v>1.3005847027330564</v>
      </c>
      <c r="S27" s="243">
        <v>1.2477057781360894</v>
      </c>
      <c r="T27" s="243">
        <v>1.2009170179457662</v>
      </c>
      <c r="U27" s="243">
        <v>1.1591222591134833</v>
      </c>
      <c r="V27" s="243">
        <v>1.1214848430498681</v>
      </c>
      <c r="W27" s="243">
        <v>1.0893357042596896</v>
      </c>
      <c r="X27" s="243">
        <v>1.0613821468077027</v>
      </c>
      <c r="Y27" s="243">
        <v>1.0367300125307495</v>
      </c>
      <c r="Z27" s="243">
        <v>1.014736825221352</v>
      </c>
      <c r="AA27" s="243">
        <v>0.99492648083420554</v>
      </c>
    </row>
    <row r="28" spans="1:30" ht="15" thickBot="1" x14ac:dyDescent="0.3">
      <c r="A28" s="3">
        <v>27</v>
      </c>
      <c r="B28" s="3" t="s">
        <v>600</v>
      </c>
      <c r="C28" s="242" t="s">
        <v>602</v>
      </c>
      <c r="D28" s="3">
        <v>2012</v>
      </c>
      <c r="E28" s="3"/>
      <c r="F28" s="3"/>
      <c r="G28" s="3"/>
      <c r="H28" s="3"/>
      <c r="I28" s="243">
        <v>1</v>
      </c>
      <c r="J28" s="243">
        <v>0.90543575720993319</v>
      </c>
      <c r="K28" s="243">
        <v>0.84381579613001778</v>
      </c>
      <c r="L28" s="243">
        <v>0.7989225837721744</v>
      </c>
      <c r="M28" s="243">
        <v>0.76402099431468529</v>
      </c>
      <c r="N28" s="243">
        <v>0.73570435886072294</v>
      </c>
      <c r="O28" s="243">
        <v>0.71202509779853584</v>
      </c>
      <c r="P28" s="243">
        <v>0.6917719275116031</v>
      </c>
      <c r="Q28" s="243">
        <v>0.67414349607196822</v>
      </c>
      <c r="R28" s="243">
        <v>0.65858394776997065</v>
      </c>
      <c r="S28" s="243">
        <v>0.64469298357769422</v>
      </c>
      <c r="T28" s="243">
        <v>0.63217341393155224</v>
      </c>
      <c r="U28" s="243">
        <v>0.62079895928838535</v>
      </c>
      <c r="V28" s="243">
        <v>0.61039362683407417</v>
      </c>
      <c r="W28" s="244">
        <f>V28</f>
        <v>0.61039362683407417</v>
      </c>
      <c r="X28" s="244">
        <f t="shared" ref="X28:AA28" si="18">W28</f>
        <v>0.61039362683407417</v>
      </c>
      <c r="Y28" s="244">
        <f t="shared" si="18"/>
        <v>0.61039362683407417</v>
      </c>
      <c r="Z28" s="244">
        <f t="shared" si="18"/>
        <v>0.61039362683407417</v>
      </c>
      <c r="AA28" s="244">
        <f t="shared" si="18"/>
        <v>0.61039362683407417</v>
      </c>
    </row>
    <row r="29" spans="1:30" ht="15.75" thickTop="1" thickBot="1" x14ac:dyDescent="0.3">
      <c r="A29" s="3">
        <v>28</v>
      </c>
      <c r="B29" s="3" t="s">
        <v>599</v>
      </c>
      <c r="C29" s="3"/>
      <c r="D29" s="3">
        <v>2016</v>
      </c>
      <c r="E29" s="3"/>
      <c r="F29" s="3"/>
      <c r="G29" s="3"/>
      <c r="H29" s="3"/>
      <c r="I29" s="245">
        <f>J29/K29*J29</f>
        <v>1.1276102298593234</v>
      </c>
      <c r="J29" s="244">
        <f>I25</f>
        <v>1.0913171500540335</v>
      </c>
      <c r="K29" s="244">
        <f t="shared" ref="K29:AA29" si="19">J25</f>
        <v>1.056192193423644</v>
      </c>
      <c r="L29" s="244">
        <f t="shared" si="19"/>
        <v>1.0261493755296172</v>
      </c>
      <c r="M29" s="244">
        <f t="shared" si="19"/>
        <v>1</v>
      </c>
      <c r="N29" s="244">
        <f t="shared" si="19"/>
        <v>0.97691953064494652</v>
      </c>
      <c r="O29" s="244">
        <f t="shared" si="19"/>
        <v>0.95631417841175737</v>
      </c>
      <c r="P29" s="244">
        <f t="shared" si="19"/>
        <v>0.93774310308567377</v>
      </c>
      <c r="Q29" s="244">
        <f t="shared" si="19"/>
        <v>0.92087064980318645</v>
      </c>
      <c r="R29" s="244">
        <f t="shared" si="19"/>
        <v>0.90543575720993319</v>
      </c>
      <c r="S29" s="244">
        <f t="shared" si="19"/>
        <v>0.89123165656008208</v>
      </c>
      <c r="T29" s="244">
        <f t="shared" si="19"/>
        <v>0.87809198746709638</v>
      </c>
      <c r="U29" s="244">
        <f t="shared" si="19"/>
        <v>0.86588105226084455</v>
      </c>
      <c r="V29" s="244">
        <f t="shared" si="19"/>
        <v>0.85448681885319511</v>
      </c>
      <c r="W29" s="244">
        <f t="shared" si="19"/>
        <v>0.84381579613001778</v>
      </c>
      <c r="X29" s="244">
        <f t="shared" si="19"/>
        <v>0.83378921409695139</v>
      </c>
      <c r="Y29" s="244">
        <f t="shared" si="19"/>
        <v>0.82434013150612917</v>
      </c>
      <c r="Z29" s="244">
        <f t="shared" si="19"/>
        <v>0.81541121466298638</v>
      </c>
      <c r="AA29" s="244">
        <f t="shared" si="19"/>
        <v>0.80695300980694096</v>
      </c>
    </row>
    <row r="30" spans="1:30" ht="15.75" thickTop="1" thickBot="1" x14ac:dyDescent="0.3">
      <c r="A30" s="3">
        <v>29</v>
      </c>
      <c r="B30" s="3" t="s">
        <v>599</v>
      </c>
      <c r="C30" s="3"/>
      <c r="D30" s="3">
        <v>2017</v>
      </c>
      <c r="E30" s="3"/>
      <c r="F30" s="3"/>
      <c r="G30" s="3"/>
      <c r="H30" s="3"/>
      <c r="I30" s="245">
        <f>J30/K30*J30</f>
        <v>1.1651102801971369</v>
      </c>
      <c r="J30" s="245">
        <f>K30/L30*K30</f>
        <v>1.1276102298593234</v>
      </c>
      <c r="K30" s="244">
        <f>I25</f>
        <v>1.0913171500540335</v>
      </c>
      <c r="L30" s="244">
        <f t="shared" ref="L30:AA30" si="20">J25</f>
        <v>1.056192193423644</v>
      </c>
      <c r="M30" s="244">
        <f t="shared" si="20"/>
        <v>1.0261493755296172</v>
      </c>
      <c r="N30" s="244">
        <f t="shared" si="20"/>
        <v>1</v>
      </c>
      <c r="O30" s="244">
        <f t="shared" si="20"/>
        <v>0.97691953064494652</v>
      </c>
      <c r="P30" s="244">
        <f t="shared" si="20"/>
        <v>0.95631417841175737</v>
      </c>
      <c r="Q30" s="244">
        <f t="shared" si="20"/>
        <v>0.93774310308567377</v>
      </c>
      <c r="R30" s="244">
        <f t="shared" si="20"/>
        <v>0.92087064980318645</v>
      </c>
      <c r="S30" s="244">
        <f t="shared" si="20"/>
        <v>0.90543575720993319</v>
      </c>
      <c r="T30" s="244">
        <f t="shared" si="20"/>
        <v>0.89123165656008208</v>
      </c>
      <c r="U30" s="244">
        <f t="shared" si="20"/>
        <v>0.87809198746709638</v>
      </c>
      <c r="V30" s="244">
        <f t="shared" si="20"/>
        <v>0.86588105226084455</v>
      </c>
      <c r="W30" s="244">
        <f t="shared" si="20"/>
        <v>0.85448681885319511</v>
      </c>
      <c r="X30" s="244">
        <f t="shared" si="20"/>
        <v>0.84381579613001778</v>
      </c>
      <c r="Y30" s="244">
        <f t="shared" si="20"/>
        <v>0.83378921409695139</v>
      </c>
      <c r="Z30" s="244">
        <f t="shared" si="20"/>
        <v>0.82434013150612917</v>
      </c>
      <c r="AA30" s="244">
        <f t="shared" si="20"/>
        <v>0.81541121466298638</v>
      </c>
    </row>
    <row r="31" spans="1:30" ht="15.75" thickTop="1" thickBot="1" x14ac:dyDescent="0.3">
      <c r="A31" s="3">
        <v>30</v>
      </c>
      <c r="B31" s="3" t="s">
        <v>599</v>
      </c>
      <c r="C31" s="3"/>
      <c r="D31" s="3">
        <v>2020</v>
      </c>
      <c r="E31" s="3"/>
      <c r="F31" s="3"/>
      <c r="G31" s="3"/>
      <c r="H31" s="3"/>
      <c r="I31" s="245">
        <f>J31/K31*J31</f>
        <v>1.2852603659384918</v>
      </c>
      <c r="J31" s="245">
        <f>K31/L31*K31</f>
        <v>1.2438931844458221</v>
      </c>
      <c r="K31" s="245">
        <f>L31/M31*L31</f>
        <v>1.2038574403412476</v>
      </c>
      <c r="L31" s="245">
        <f>M31/N31*M31</f>
        <v>1.1651102801971369</v>
      </c>
      <c r="M31" s="245">
        <f>N31/O31*N31</f>
        <v>1.1276102298593234</v>
      </c>
      <c r="N31" s="244">
        <f>I25</f>
        <v>1.0913171500540335</v>
      </c>
      <c r="O31" s="244">
        <f t="shared" ref="O31:AA31" si="21">J25</f>
        <v>1.056192193423644</v>
      </c>
      <c r="P31" s="244">
        <f t="shared" si="21"/>
        <v>1.0261493755296172</v>
      </c>
      <c r="Q31" s="244">
        <f t="shared" si="21"/>
        <v>1</v>
      </c>
      <c r="R31" s="244">
        <f t="shared" si="21"/>
        <v>0.97691953064494652</v>
      </c>
      <c r="S31" s="244">
        <f t="shared" si="21"/>
        <v>0.95631417841175737</v>
      </c>
      <c r="T31" s="244">
        <f t="shared" si="21"/>
        <v>0.93774310308567377</v>
      </c>
      <c r="U31" s="244">
        <f t="shared" si="21"/>
        <v>0.92087064980318645</v>
      </c>
      <c r="V31" s="244">
        <f t="shared" si="21"/>
        <v>0.90543575720993319</v>
      </c>
      <c r="W31" s="244">
        <f t="shared" si="21"/>
        <v>0.89123165656008208</v>
      </c>
      <c r="X31" s="244">
        <f t="shared" si="21"/>
        <v>0.87809198746709638</v>
      </c>
      <c r="Y31" s="244">
        <f t="shared" si="21"/>
        <v>0.86588105226084455</v>
      </c>
      <c r="Z31" s="244">
        <f t="shared" si="21"/>
        <v>0.85448681885319511</v>
      </c>
      <c r="AA31" s="244">
        <f t="shared" si="21"/>
        <v>0.84381579613001778</v>
      </c>
      <c r="AB31" s="229"/>
      <c r="AC31" s="229"/>
      <c r="AD31" s="229"/>
    </row>
    <row r="32" spans="1:30" ht="15.75" thickTop="1" thickBot="1" x14ac:dyDescent="0.3">
      <c r="A32" s="3">
        <v>31</v>
      </c>
      <c r="B32" s="3" t="s">
        <v>600</v>
      </c>
      <c r="C32" s="3"/>
      <c r="D32" s="3">
        <v>2017</v>
      </c>
      <c r="E32" s="3"/>
      <c r="F32" s="3"/>
      <c r="G32" s="3"/>
      <c r="H32" s="3"/>
      <c r="I32" s="245">
        <f>J32/K32*J32</f>
        <v>3.180770742572451</v>
      </c>
      <c r="J32" s="245">
        <f>K32/L32*K32</f>
        <v>2.5411895800429205</v>
      </c>
      <c r="K32" s="244">
        <f>I26</f>
        <v>2.0302137451428171</v>
      </c>
      <c r="L32" s="244">
        <f t="shared" ref="L32:AA32" si="22">J26</f>
        <v>1.6219836108792822</v>
      </c>
      <c r="M32" s="244">
        <f t="shared" si="22"/>
        <v>1.2834471542776971</v>
      </c>
      <c r="N32" s="244">
        <f t="shared" si="22"/>
        <v>1</v>
      </c>
      <c r="O32" s="244">
        <f t="shared" si="22"/>
        <v>0.90543575720993319</v>
      </c>
      <c r="P32" s="244">
        <f t="shared" si="22"/>
        <v>0.84381579613001778</v>
      </c>
      <c r="Q32" s="244">
        <f t="shared" si="22"/>
        <v>0.7989225837721744</v>
      </c>
      <c r="R32" s="244">
        <f t="shared" si="22"/>
        <v>0.76402099431468529</v>
      </c>
      <c r="S32" s="244">
        <f t="shared" si="22"/>
        <v>0.73570435886072294</v>
      </c>
      <c r="T32" s="244">
        <f t="shared" si="22"/>
        <v>0.71202509779853584</v>
      </c>
      <c r="U32" s="244">
        <f t="shared" si="22"/>
        <v>0.6917719275116031</v>
      </c>
      <c r="V32" s="244">
        <f t="shared" si="22"/>
        <v>0.67414349607196822</v>
      </c>
      <c r="W32" s="244">
        <f t="shared" si="22"/>
        <v>0.65858394776997065</v>
      </c>
      <c r="X32" s="244">
        <f t="shared" si="22"/>
        <v>0.64469298357769422</v>
      </c>
      <c r="Y32" s="244">
        <f t="shared" si="22"/>
        <v>0.60327231264759207</v>
      </c>
      <c r="Z32" s="244">
        <f t="shared" si="22"/>
        <v>0.59132130841776209</v>
      </c>
      <c r="AA32" s="244">
        <f t="shared" si="22"/>
        <v>0.58040809224028467</v>
      </c>
    </row>
    <row r="33" spans="1:27" ht="15.75" thickTop="1" thickBot="1" x14ac:dyDescent="0.3">
      <c r="A33" s="3">
        <v>32</v>
      </c>
      <c r="B33" s="3" t="s">
        <v>600</v>
      </c>
      <c r="C33" s="3"/>
      <c r="D33" s="3">
        <v>2021</v>
      </c>
      <c r="E33" s="3"/>
      <c r="F33" s="3"/>
      <c r="G33" s="3"/>
      <c r="H33" s="3"/>
      <c r="I33" s="244">
        <f>M27</f>
        <v>1.7360013758662145</v>
      </c>
      <c r="J33" s="244">
        <f t="shared" ref="J33:W33" si="23">N27</f>
        <v>1.6129402950939977</v>
      </c>
      <c r="K33" s="244">
        <f t="shared" si="23"/>
        <v>1.5135812639091595</v>
      </c>
      <c r="L33" s="244">
        <f t="shared" si="23"/>
        <v>1.4310556024763759</v>
      </c>
      <c r="M33" s="244">
        <f t="shared" si="23"/>
        <v>1.3610244992149276</v>
      </c>
      <c r="N33" s="244">
        <f t="shared" si="23"/>
        <v>1.3005847027330564</v>
      </c>
      <c r="O33" s="244">
        <f t="shared" si="23"/>
        <v>1.2477057781360894</v>
      </c>
      <c r="P33" s="244">
        <f t="shared" si="23"/>
        <v>1.2009170179457662</v>
      </c>
      <c r="Q33" s="244">
        <f t="shared" si="23"/>
        <v>1.1591222591134833</v>
      </c>
      <c r="R33" s="244">
        <f t="shared" si="23"/>
        <v>1.1214848430498681</v>
      </c>
      <c r="S33" s="244">
        <f t="shared" si="23"/>
        <v>1.0893357042596896</v>
      </c>
      <c r="T33" s="244">
        <f t="shared" si="23"/>
        <v>1.0613821468077027</v>
      </c>
      <c r="U33" s="244">
        <f t="shared" si="23"/>
        <v>1.0367300125307495</v>
      </c>
      <c r="V33" s="244">
        <f t="shared" si="23"/>
        <v>1.014736825221352</v>
      </c>
      <c r="W33" s="244">
        <f t="shared" si="23"/>
        <v>0.99492648083420554</v>
      </c>
      <c r="X33" s="243">
        <f>W33</f>
        <v>0.99492648083420554</v>
      </c>
      <c r="Y33" s="243">
        <f t="shared" ref="Y33:AA33" si="24">X33</f>
        <v>0.99492648083420554</v>
      </c>
      <c r="Z33" s="243">
        <f t="shared" si="24"/>
        <v>0.99492648083420554</v>
      </c>
      <c r="AA33" s="243">
        <f t="shared" si="24"/>
        <v>0.99492648083420554</v>
      </c>
    </row>
    <row r="34" spans="1:27" ht="15" thickTop="1" x14ac:dyDescent="0.25">
      <c r="A34" s="3">
        <v>33</v>
      </c>
      <c r="B34" s="3"/>
      <c r="C34" s="3"/>
      <c r="D34" s="3"/>
      <c r="E34" s="3"/>
      <c r="F34" s="3"/>
      <c r="G34" s="3"/>
      <c r="H34" s="3"/>
      <c r="I34" s="243"/>
      <c r="J34" s="243"/>
      <c r="K34" s="243"/>
      <c r="L34" s="243"/>
      <c r="M34" s="243"/>
      <c r="N34" s="243"/>
      <c r="O34" s="243"/>
      <c r="P34" s="243"/>
      <c r="Q34" s="243"/>
      <c r="R34" s="243"/>
      <c r="S34" s="243"/>
      <c r="T34" s="243"/>
      <c r="U34" s="243"/>
      <c r="V34" s="243"/>
      <c r="W34" s="243"/>
      <c r="X34" s="243"/>
      <c r="Y34" s="243"/>
      <c r="Z34" s="243"/>
      <c r="AA34" s="243"/>
    </row>
    <row r="35" spans="1:27" x14ac:dyDescent="0.25">
      <c r="A35" s="3">
        <v>34</v>
      </c>
      <c r="B35" s="3"/>
      <c r="C35" s="3"/>
      <c r="D35" s="3"/>
      <c r="E35" s="3"/>
      <c r="F35" s="3"/>
      <c r="G35" s="3"/>
      <c r="H35" s="3"/>
      <c r="I35" s="243"/>
      <c r="J35" s="243"/>
      <c r="K35" s="243"/>
      <c r="L35" s="243"/>
      <c r="M35" s="243"/>
      <c r="N35" s="243"/>
      <c r="O35" s="243"/>
      <c r="P35" s="243"/>
      <c r="Q35" s="243"/>
      <c r="R35" s="243"/>
      <c r="S35" s="243"/>
      <c r="T35" s="243"/>
      <c r="U35" s="243"/>
      <c r="V35" s="243"/>
      <c r="W35" s="243"/>
      <c r="X35" s="243"/>
      <c r="Y35" s="243"/>
      <c r="Z35" s="243"/>
      <c r="AA35" s="243"/>
    </row>
    <row r="36" spans="1:27" x14ac:dyDescent="0.25">
      <c r="A36" s="3">
        <v>35</v>
      </c>
      <c r="B36" s="3"/>
      <c r="C36" s="3"/>
      <c r="D36" s="3"/>
      <c r="E36" s="3"/>
      <c r="F36" s="3"/>
      <c r="G36" s="3"/>
      <c r="H36" s="3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</row>
  </sheetData>
  <hyperlinks>
    <hyperlink ref="C24" r:id="rId1"/>
    <hyperlink ref="C25" r:id="rId2"/>
    <hyperlink ref="C26" r:id="rId3"/>
    <hyperlink ref="C27" r:id="rId4"/>
    <hyperlink ref="C28" r:id="rId5"/>
  </hyperlinks>
  <pageMargins left="0.7" right="0.7" top="0.75" bottom="0.75" header="0.3" footer="0.3"/>
  <pageSetup orientation="portrait" r:id="rId6"/>
  <ignoredErrors>
    <ignoredError sqref="J4:M21 W17:AA17" formula="1"/>
  </ignoredErrors>
  <drawing r:id="rId7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G29"/>
  <sheetViews>
    <sheetView zoomScale="80" zoomScaleNormal="80" workbookViewId="0">
      <selection activeCell="G10" sqref="G10"/>
    </sheetView>
  </sheetViews>
  <sheetFormatPr defaultRowHeight="14.25" x14ac:dyDescent="0.25"/>
  <cols>
    <col min="1" max="10" width="12.5703125" style="8" customWidth="1"/>
    <col min="11" max="16384" width="9.140625" style="8"/>
  </cols>
  <sheetData>
    <row r="1" spans="1:7" x14ac:dyDescent="0.25">
      <c r="A1" s="4" t="s">
        <v>358</v>
      </c>
      <c r="B1" s="5" t="s">
        <v>291</v>
      </c>
      <c r="C1" s="4" t="s">
        <v>327</v>
      </c>
      <c r="D1" s="6" t="s">
        <v>328</v>
      </c>
      <c r="G1" s="6" t="s">
        <v>417</v>
      </c>
    </row>
    <row r="2" spans="1:7" x14ac:dyDescent="0.25">
      <c r="A2" s="7" t="str">
        <f t="shared" ref="A2:A7" si="0">CONCATENATE(C2,"_",LEFT(B2,1),RIGHT(B2,1))</f>
        <v>ICMw_ST_L1</v>
      </c>
      <c r="B2" s="25" t="s">
        <v>324</v>
      </c>
      <c r="C2" s="1" t="s">
        <v>320</v>
      </c>
      <c r="D2" s="62">
        <f>ICM_inputs!$D$1*ICM_inputs!C10</f>
        <v>3.8377192982456142E-2</v>
      </c>
      <c r="F2" s="8" t="str">
        <f>B2</f>
        <v>Low1</v>
      </c>
      <c r="G2" s="65">
        <f t="shared" ref="G2:G7" si="1">SUM(D2,D16)</f>
        <v>0.12171052631578946</v>
      </c>
    </row>
    <row r="3" spans="1:7" x14ac:dyDescent="0.25">
      <c r="A3" s="7" t="str">
        <f t="shared" si="0"/>
        <v>ICMw_ST_L2</v>
      </c>
      <c r="B3" s="25" t="s">
        <v>164</v>
      </c>
      <c r="C3" s="1" t="s">
        <v>320</v>
      </c>
      <c r="D3" s="21">
        <f>ICM_inputs!K10*ICM_inputs!D1</f>
        <v>1.1612064878607426E-2</v>
      </c>
      <c r="F3" s="8" t="str">
        <f t="shared" ref="F3:F7" si="2">B3</f>
        <v>Low2</v>
      </c>
      <c r="G3" s="64">
        <f t="shared" si="1"/>
        <v>0.2419116962310576</v>
      </c>
    </row>
    <row r="4" spans="1:7" x14ac:dyDescent="0.25">
      <c r="A4" s="7" t="str">
        <f t="shared" si="0"/>
        <v>ICMw_ST_M1</v>
      </c>
      <c r="B4" s="25" t="s">
        <v>325</v>
      </c>
      <c r="C4" s="1" t="s">
        <v>320</v>
      </c>
      <c r="D4" s="21">
        <f>ICM_inputs!D10*ICM_inputs!$D$1</f>
        <v>5.1535087719298239E-2</v>
      </c>
      <c r="F4" s="8" t="str">
        <f t="shared" si="2"/>
        <v>Med1</v>
      </c>
      <c r="G4" s="64">
        <f t="shared" si="1"/>
        <v>0.28179824561403505</v>
      </c>
    </row>
    <row r="5" spans="1:7" x14ac:dyDescent="0.25">
      <c r="A5" s="7" t="str">
        <f t="shared" si="0"/>
        <v>ICMw_ST_M2</v>
      </c>
      <c r="B5" s="25" t="s">
        <v>326</v>
      </c>
      <c r="C5" s="1" t="s">
        <v>320</v>
      </c>
      <c r="D5" s="21">
        <f>ICM_inputs!L10*ICM_inputs!D1</f>
        <v>4.4582609201523245E-2</v>
      </c>
      <c r="F5" s="8" t="str">
        <f t="shared" si="2"/>
        <v>Med2</v>
      </c>
      <c r="G5" s="64">
        <f t="shared" si="1"/>
        <v>0.38724006708648323</v>
      </c>
    </row>
    <row r="6" spans="1:7" x14ac:dyDescent="0.25">
      <c r="A6" s="7" t="str">
        <f t="shared" si="0"/>
        <v>ICMw_ST_H1</v>
      </c>
      <c r="B6" s="25" t="s">
        <v>168</v>
      </c>
      <c r="C6" s="1" t="s">
        <v>320</v>
      </c>
      <c r="D6" s="21">
        <f>ICM_inputs!E10*ICM_inputs!$D$1</f>
        <v>6.4692982456140344E-2</v>
      </c>
      <c r="F6" s="8" t="str">
        <f t="shared" si="2"/>
        <v>High1</v>
      </c>
      <c r="G6" s="64">
        <f t="shared" si="1"/>
        <v>0.5635964912280701</v>
      </c>
    </row>
    <row r="7" spans="1:7" x14ac:dyDescent="0.25">
      <c r="A7" s="69" t="str">
        <f t="shared" si="0"/>
        <v>ICMw_ST_H2</v>
      </c>
      <c r="B7" s="25" t="s">
        <v>202</v>
      </c>
      <c r="C7" s="1" t="s">
        <v>320</v>
      </c>
      <c r="D7" s="67">
        <f>ICM_inputs!M10*ICM_inputs!D1</f>
        <v>7.3628854590394449E-2</v>
      </c>
      <c r="F7" s="8" t="str">
        <f t="shared" si="2"/>
        <v>High2</v>
      </c>
      <c r="G7" s="64">
        <f t="shared" si="1"/>
        <v>0.7700328165936684</v>
      </c>
    </row>
    <row r="8" spans="1:7" x14ac:dyDescent="0.25">
      <c r="A8" s="4" t="s">
        <v>197</v>
      </c>
      <c r="B8" s="25" t="s">
        <v>197</v>
      </c>
      <c r="C8" s="1"/>
      <c r="D8" s="68">
        <v>0</v>
      </c>
      <c r="G8" s="64"/>
    </row>
    <row r="9" spans="1:7" ht="15" thickBot="1" x14ac:dyDescent="0.3">
      <c r="A9" s="71" t="str">
        <f t="shared" ref="A9:A14" si="3">CONCATENATE(C9,"_",LEFT(B9,1),RIGHT(B9,1))</f>
        <v>ICMw_LT_L1</v>
      </c>
      <c r="B9" s="66" t="str">
        <f t="shared" ref="B9:B14" si="4">B2</f>
        <v>Low1</v>
      </c>
      <c r="C9" s="1" t="s">
        <v>321</v>
      </c>
      <c r="D9" s="62">
        <f>ICM_inputs!$D$1*ICM_inputs!F10</f>
        <v>1.9736842105263153E-2</v>
      </c>
      <c r="F9" s="8" t="str">
        <f>B9</f>
        <v>Low1</v>
      </c>
      <c r="G9" s="64">
        <f t="shared" ref="G9:G14" si="5">SUM(D9,D23)</f>
        <v>8.5526315789473659E-2</v>
      </c>
    </row>
    <row r="10" spans="1:7" ht="15.75" thickTop="1" thickBot="1" x14ac:dyDescent="0.3">
      <c r="A10" s="7" t="str">
        <f t="shared" si="3"/>
        <v>ICMw_LT_L2</v>
      </c>
      <c r="B10" s="66" t="str">
        <f t="shared" si="4"/>
        <v>Low2</v>
      </c>
      <c r="C10" s="1" t="s">
        <v>321</v>
      </c>
      <c r="D10" s="21">
        <f>ICM_inputs!N10*ICM_inputs!D1</f>
        <v>5.4039526304876673E-3</v>
      </c>
      <c r="F10" s="8" t="str">
        <f t="shared" ref="F10:F14" si="6">B10</f>
        <v>Low2</v>
      </c>
      <c r="G10" s="64">
        <f t="shared" si="5"/>
        <v>0.19252578519163907</v>
      </c>
    </row>
    <row r="11" spans="1:7" ht="15.75" thickTop="1" thickBot="1" x14ac:dyDescent="0.3">
      <c r="A11" s="7" t="str">
        <f t="shared" si="3"/>
        <v>ICMw_LT_M1</v>
      </c>
      <c r="B11" s="66" t="str">
        <f t="shared" si="4"/>
        <v>Med1</v>
      </c>
      <c r="C11" s="1" t="s">
        <v>321</v>
      </c>
      <c r="D11" s="21">
        <f>ICM_inputs!G10*ICM_inputs!D1</f>
        <v>2.521929824561403E-2</v>
      </c>
      <c r="F11" s="8" t="str">
        <f t="shared" si="6"/>
        <v>Med1</v>
      </c>
      <c r="G11" s="64">
        <f t="shared" si="5"/>
        <v>0.11622807017543857</v>
      </c>
    </row>
    <row r="12" spans="1:7" ht="15.75" thickTop="1" thickBot="1" x14ac:dyDescent="0.3">
      <c r="A12" s="7" t="str">
        <f t="shared" si="3"/>
        <v>ICMw_LT_M2</v>
      </c>
      <c r="B12" s="66" t="str">
        <f t="shared" si="4"/>
        <v>Med2</v>
      </c>
      <c r="C12" s="1" t="s">
        <v>321</v>
      </c>
      <c r="D12" s="21">
        <f>ICM_inputs!O10*ICM_inputs!D1</f>
        <v>3.1008394855893514E-2</v>
      </c>
      <c r="F12" s="8" t="str">
        <f t="shared" si="6"/>
        <v>Med2</v>
      </c>
      <c r="G12" s="64">
        <f t="shared" si="5"/>
        <v>0.2896871588054824</v>
      </c>
    </row>
    <row r="13" spans="1:7" ht="15.75" thickTop="1" thickBot="1" x14ac:dyDescent="0.3">
      <c r="A13" s="7" t="str">
        <f t="shared" si="3"/>
        <v>ICMw_LT_H1</v>
      </c>
      <c r="B13" s="66" t="str">
        <f t="shared" si="4"/>
        <v>High1</v>
      </c>
      <c r="C13" s="1" t="s">
        <v>321</v>
      </c>
      <c r="D13" s="21">
        <f>ICM_inputs!H10*ICM_inputs!$D$1</f>
        <v>3.1798245614035082E-2</v>
      </c>
      <c r="F13" s="8" t="str">
        <f t="shared" si="6"/>
        <v>High1</v>
      </c>
      <c r="G13" s="64">
        <f t="shared" si="5"/>
        <v>0.34539473684210525</v>
      </c>
    </row>
    <row r="14" spans="1:7" ht="15.75" thickTop="1" thickBot="1" x14ac:dyDescent="0.3">
      <c r="A14" s="7" t="str">
        <f t="shared" si="3"/>
        <v>ICMw_LT_H2</v>
      </c>
      <c r="B14" s="66" t="str">
        <f t="shared" si="4"/>
        <v>High2</v>
      </c>
      <c r="C14" s="1" t="s">
        <v>321</v>
      </c>
      <c r="D14" s="21">
        <f>ICM_inputs!P10*ICM_inputs!D1</f>
        <v>4.8828571982620701E-2</v>
      </c>
      <c r="F14" s="8" t="str">
        <f t="shared" si="6"/>
        <v>High2</v>
      </c>
      <c r="G14" s="64">
        <f t="shared" si="5"/>
        <v>0.49661295230545865</v>
      </c>
    </row>
    <row r="15" spans="1:7" ht="15" thickTop="1" x14ac:dyDescent="0.25">
      <c r="A15" s="4" t="s">
        <v>197</v>
      </c>
      <c r="B15" s="25" t="s">
        <v>197</v>
      </c>
      <c r="C15" s="1"/>
      <c r="D15" s="68">
        <v>0</v>
      </c>
      <c r="G15" s="64"/>
    </row>
    <row r="16" spans="1:7" ht="15" thickBot="1" x14ac:dyDescent="0.3">
      <c r="A16" s="7" t="str">
        <f t="shared" ref="A16:A21" si="7">CONCATENATE(C16,"_",LEFT(B16,1),RIGHT(B16,1))</f>
        <v>ICMo_ST_L1</v>
      </c>
      <c r="B16" s="66" t="str">
        <f t="shared" ref="B16:B29" si="8">B2</f>
        <v>Low1</v>
      </c>
      <c r="C16" s="1" t="s">
        <v>322</v>
      </c>
      <c r="D16" s="21">
        <f>SUM(ICM_inputs!C11:C19,ICM_inputs!C4)*ICM_inputs!$D$1</f>
        <v>8.3333333333333315E-2</v>
      </c>
    </row>
    <row r="17" spans="1:4" ht="15.75" thickTop="1" thickBot="1" x14ac:dyDescent="0.3">
      <c r="A17" s="7" t="str">
        <f t="shared" si="7"/>
        <v>ICMo_ST_L2</v>
      </c>
      <c r="B17" s="66" t="str">
        <f t="shared" si="8"/>
        <v>Low2</v>
      </c>
      <c r="C17" s="1" t="s">
        <v>322</v>
      </c>
      <c r="D17" s="21">
        <f>SUM(ICM_inputs!K11:K19,ICM_inputs!C4)*ICM_inputs!D1</f>
        <v>0.23029963135245018</v>
      </c>
    </row>
    <row r="18" spans="1:4" ht="15.75" thickTop="1" thickBot="1" x14ac:dyDescent="0.3">
      <c r="A18" s="7" t="str">
        <f t="shared" si="7"/>
        <v>ICMo_ST_M1</v>
      </c>
      <c r="B18" s="66" t="str">
        <f t="shared" si="8"/>
        <v>Med1</v>
      </c>
      <c r="C18" s="1" t="s">
        <v>322</v>
      </c>
      <c r="D18" s="21">
        <f>SUM(ICM_inputs!D11:D19,ICM_inputs!C4)*ICM_inputs!D1</f>
        <v>0.23026315789473681</v>
      </c>
    </row>
    <row r="19" spans="1:4" ht="15.75" thickTop="1" thickBot="1" x14ac:dyDescent="0.3">
      <c r="A19" s="7" t="str">
        <f t="shared" si="7"/>
        <v>ICMo_ST_M2</v>
      </c>
      <c r="B19" s="66" t="str">
        <f t="shared" si="8"/>
        <v>Med2</v>
      </c>
      <c r="C19" s="1" t="s">
        <v>322</v>
      </c>
      <c r="D19" s="21">
        <f>SUM(ICM_inputs!L11:L19,ICM_inputs!C4)*ICM_inputs!D1</f>
        <v>0.34265745788495999</v>
      </c>
    </row>
    <row r="20" spans="1:4" ht="15.75" thickTop="1" thickBot="1" x14ac:dyDescent="0.3">
      <c r="A20" s="7" t="str">
        <f t="shared" si="7"/>
        <v>ICMo_ST_H1</v>
      </c>
      <c r="B20" s="66" t="str">
        <f t="shared" si="8"/>
        <v>High1</v>
      </c>
      <c r="C20" s="1" t="s">
        <v>322</v>
      </c>
      <c r="D20" s="21">
        <f>SUM(ICM_inputs!E11:E19,ICM_inputs!C4)*ICM_inputs!$D$1</f>
        <v>0.49890350877192979</v>
      </c>
    </row>
    <row r="21" spans="1:4" ht="15" thickTop="1" x14ac:dyDescent="0.25">
      <c r="A21" s="7" t="str">
        <f t="shared" si="7"/>
        <v>ICMo_ST_H2</v>
      </c>
      <c r="B21" s="70" t="str">
        <f t="shared" si="8"/>
        <v>High2</v>
      </c>
      <c r="C21" s="1" t="s">
        <v>322</v>
      </c>
      <c r="D21" s="67">
        <f>SUM(ICM_inputs!M11:M19,ICM_inputs!C4)*ICM_inputs!D1</f>
        <v>0.69640396200327392</v>
      </c>
    </row>
    <row r="22" spans="1:4" x14ac:dyDescent="0.25">
      <c r="A22" s="7"/>
      <c r="B22" s="72" t="str">
        <f t="shared" si="8"/>
        <v>None</v>
      </c>
      <c r="C22" s="1"/>
      <c r="D22" s="68">
        <v>0</v>
      </c>
    </row>
    <row r="23" spans="1:4" ht="15" thickBot="1" x14ac:dyDescent="0.3">
      <c r="A23" s="7" t="str">
        <f t="shared" ref="A23:A28" si="9">CONCATENATE(C23,"_",LEFT(B23,1),RIGHT(B23,1))</f>
        <v>ICMo_LT_L1</v>
      </c>
      <c r="B23" s="66" t="str">
        <f t="shared" si="8"/>
        <v>Low1</v>
      </c>
      <c r="C23" s="1" t="s">
        <v>323</v>
      </c>
      <c r="D23" s="62">
        <f>SUM(ICM_inputs!F11:F19,ICM_inputs!D4)*ICM_inputs!$D$1</f>
        <v>6.5789473684210509E-2</v>
      </c>
    </row>
    <row r="24" spans="1:4" ht="15.75" thickTop="1" thickBot="1" x14ac:dyDescent="0.3">
      <c r="A24" s="7" t="str">
        <f t="shared" si="9"/>
        <v>ICMo_LT_L2</v>
      </c>
      <c r="B24" s="66" t="str">
        <f t="shared" si="8"/>
        <v>Low2</v>
      </c>
      <c r="C24" s="1" t="s">
        <v>323</v>
      </c>
      <c r="D24" s="21">
        <f>SUM(ICM_inputs!N11:N19,ICM_inputs!D4)*ICM_inputs!D1</f>
        <v>0.18712183256115139</v>
      </c>
    </row>
    <row r="25" spans="1:4" ht="15.75" thickTop="1" thickBot="1" x14ac:dyDescent="0.3">
      <c r="A25" s="7" t="str">
        <f t="shared" si="9"/>
        <v>ICMo_LT_M1</v>
      </c>
      <c r="B25" s="66" t="str">
        <f t="shared" si="8"/>
        <v>Med1</v>
      </c>
      <c r="C25" s="1" t="s">
        <v>323</v>
      </c>
      <c r="D25" s="21">
        <f>SUM(ICM_inputs!G11:G19,ICM_inputs!D4)*ICM_inputs!D1</f>
        <v>9.1008771929824539E-2</v>
      </c>
    </row>
    <row r="26" spans="1:4" ht="15.75" thickTop="1" thickBot="1" x14ac:dyDescent="0.3">
      <c r="A26" s="7" t="str">
        <f t="shared" si="9"/>
        <v>ICMo_LT_M2</v>
      </c>
      <c r="B26" s="66" t="str">
        <f t="shared" si="8"/>
        <v>Med2</v>
      </c>
      <c r="C26" s="1" t="s">
        <v>323</v>
      </c>
      <c r="D26" s="21">
        <f>SUM(ICM_inputs!O11:O19,ICM_inputs!D4)*ICM_inputs!D1</f>
        <v>0.25867876394958889</v>
      </c>
    </row>
    <row r="27" spans="1:4" ht="15.75" thickTop="1" thickBot="1" x14ac:dyDescent="0.3">
      <c r="A27" s="7" t="str">
        <f t="shared" si="9"/>
        <v>ICMo_LT_H1</v>
      </c>
      <c r="B27" s="66" t="str">
        <f t="shared" si="8"/>
        <v>High1</v>
      </c>
      <c r="C27" s="1" t="s">
        <v>323</v>
      </c>
      <c r="D27" s="21">
        <f>SUM(ICM_inputs!H11:H19,ICM_inputs!D4)*ICM_inputs!$D$1</f>
        <v>0.31359649122807015</v>
      </c>
    </row>
    <row r="28" spans="1:4" ht="15.75" thickTop="1" thickBot="1" x14ac:dyDescent="0.3">
      <c r="A28" s="7" t="str">
        <f t="shared" si="9"/>
        <v>ICMo_LT_H2</v>
      </c>
      <c r="B28" s="66" t="str">
        <f t="shared" si="8"/>
        <v>High2</v>
      </c>
      <c r="C28" s="1" t="s">
        <v>323</v>
      </c>
      <c r="D28" s="21">
        <f>SUM(ICM_inputs!P11:P19,ICM_inputs!D4)*ICM_inputs!D1</f>
        <v>0.44778438032283796</v>
      </c>
    </row>
    <row r="29" spans="1:4" ht="15" thickTop="1" x14ac:dyDescent="0.25">
      <c r="A29" s="7"/>
      <c r="B29" s="72" t="str">
        <f t="shared" si="8"/>
        <v>None</v>
      </c>
      <c r="C29" s="1"/>
      <c r="D29" s="68">
        <v>0</v>
      </c>
    </row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62"/>
  <sheetViews>
    <sheetView showGridLines="0" zoomScale="90" zoomScaleNormal="90" workbookViewId="0">
      <selection activeCell="N10" sqref="N10"/>
    </sheetView>
  </sheetViews>
  <sheetFormatPr defaultRowHeight="14.25" x14ac:dyDescent="0.25"/>
  <sheetData>
    <row r="1" spans="1:16" x14ac:dyDescent="0.25">
      <c r="A1" s="10"/>
      <c r="B1" s="10"/>
      <c r="C1" s="11" t="s">
        <v>292</v>
      </c>
      <c r="D1" s="12">
        <f>0.5/0.456</f>
        <v>1.0964912280701753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</row>
    <row r="2" spans="1:16" x14ac:dyDescent="0.25">
      <c r="A2" s="10"/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</row>
    <row r="3" spans="1:16" x14ac:dyDescent="0.25">
      <c r="A3" s="10"/>
      <c r="B3" s="10"/>
      <c r="C3" s="13" t="s">
        <v>293</v>
      </c>
      <c r="D3" s="13" t="s">
        <v>294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</row>
    <row r="4" spans="1:16" x14ac:dyDescent="0.25">
      <c r="A4" s="10"/>
      <c r="B4" s="10" t="s">
        <v>295</v>
      </c>
      <c r="C4" s="10">
        <v>0.06</v>
      </c>
      <c r="D4" s="10">
        <v>0.06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</row>
    <row r="5" spans="1:16" x14ac:dyDescent="0.25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</row>
    <row r="6" spans="1:16" x14ac:dyDescent="0.25">
      <c r="A6" s="10"/>
      <c r="B6" s="10" t="s">
        <v>296</v>
      </c>
      <c r="C6" s="10"/>
      <c r="D6" s="10"/>
      <c r="E6" s="10"/>
      <c r="F6" s="10"/>
      <c r="G6" s="10"/>
      <c r="H6" s="10"/>
      <c r="I6" s="10"/>
      <c r="J6" s="10" t="s">
        <v>297</v>
      </c>
      <c r="K6" s="10"/>
      <c r="L6" s="10"/>
      <c r="M6" s="10"/>
      <c r="N6" s="10"/>
      <c r="O6" s="10"/>
      <c r="P6" s="10"/>
    </row>
    <row r="7" spans="1:16" x14ac:dyDescent="0.25">
      <c r="A7" s="10"/>
      <c r="B7" s="10"/>
      <c r="C7" s="306" t="s">
        <v>298</v>
      </c>
      <c r="D7" s="306"/>
      <c r="E7" s="306"/>
      <c r="F7" s="306" t="s">
        <v>299</v>
      </c>
      <c r="G7" s="306"/>
      <c r="H7" s="306"/>
      <c r="I7" s="10"/>
      <c r="J7" s="10"/>
      <c r="K7" s="306" t="s">
        <v>298</v>
      </c>
      <c r="L7" s="306"/>
      <c r="M7" s="306"/>
      <c r="N7" s="306" t="s">
        <v>299</v>
      </c>
      <c r="O7" s="306"/>
      <c r="P7" s="306"/>
    </row>
    <row r="8" spans="1:16" x14ac:dyDescent="0.25">
      <c r="A8" s="10"/>
      <c r="B8" s="10"/>
      <c r="C8" s="14" t="s">
        <v>300</v>
      </c>
      <c r="D8" s="14" t="s">
        <v>301</v>
      </c>
      <c r="E8" s="14" t="s">
        <v>302</v>
      </c>
      <c r="F8" s="14" t="s">
        <v>300</v>
      </c>
      <c r="G8" s="14" t="s">
        <v>301</v>
      </c>
      <c r="H8" s="14" t="s">
        <v>302</v>
      </c>
      <c r="I8" s="10"/>
      <c r="J8" s="10"/>
      <c r="K8" s="14" t="s">
        <v>300</v>
      </c>
      <c r="L8" s="14" t="s">
        <v>301</v>
      </c>
      <c r="M8" s="14" t="s">
        <v>302</v>
      </c>
      <c r="N8" s="14" t="s">
        <v>300</v>
      </c>
      <c r="O8" s="14" t="s">
        <v>301</v>
      </c>
      <c r="P8" s="14" t="s">
        <v>302</v>
      </c>
    </row>
    <row r="9" spans="1:16" x14ac:dyDescent="0.25">
      <c r="A9" s="10"/>
      <c r="B9" s="15" t="s">
        <v>303</v>
      </c>
      <c r="C9" s="16">
        <v>1</v>
      </c>
      <c r="D9" s="16">
        <v>1</v>
      </c>
      <c r="E9" s="16">
        <v>1</v>
      </c>
      <c r="F9" s="16">
        <v>1</v>
      </c>
      <c r="G9" s="16">
        <v>1</v>
      </c>
      <c r="H9" s="16">
        <v>1</v>
      </c>
      <c r="I9" s="10"/>
      <c r="J9" s="15" t="s">
        <v>303</v>
      </c>
      <c r="K9" s="16">
        <v>1</v>
      </c>
      <c r="L9" s="16">
        <v>1</v>
      </c>
      <c r="M9" s="16">
        <v>1</v>
      </c>
      <c r="N9" s="16">
        <v>1</v>
      </c>
      <c r="O9" s="16">
        <v>1</v>
      </c>
      <c r="P9" s="16">
        <v>1</v>
      </c>
    </row>
    <row r="10" spans="1:16" ht="15" thickBot="1" x14ac:dyDescent="0.3">
      <c r="A10" s="10"/>
      <c r="B10" s="15" t="s">
        <v>304</v>
      </c>
      <c r="C10" s="17">
        <v>3.5000000000000003E-2</v>
      </c>
      <c r="D10" s="17">
        <v>4.7E-2</v>
      </c>
      <c r="E10" s="18">
        <f t="shared" ref="E10:E21" si="0">SUMIFS(E$24:E$61,$A$24:$A$61,Sensitivity_ICM,$B$24:$B$61,$B10)</f>
        <v>5.8999999999999997E-2</v>
      </c>
      <c r="F10" s="17">
        <v>1.7999999999999999E-2</v>
      </c>
      <c r="G10" s="17">
        <v>2.3E-2</v>
      </c>
      <c r="H10" s="18">
        <f t="shared" ref="H10:H21" si="1">SUMIFS(H$24:H$61,$A$24:$A$61,Sensitivity_ICM,$B$24:$B$61,$B10)</f>
        <v>2.9000000000000001E-2</v>
      </c>
      <c r="I10" s="10"/>
      <c r="J10" s="15" t="s">
        <v>304</v>
      </c>
      <c r="K10" s="18">
        <f t="shared" ref="K10:P20" si="2">SUMIFS(K$24:K$58,$I$24:$I$58,Sensitivity_ICM,$J$24:$J$58,$J10)</f>
        <v>1.0590203169289974E-2</v>
      </c>
      <c r="L10" s="18">
        <f t="shared" si="2"/>
        <v>4.0659339591789204E-2</v>
      </c>
      <c r="M10" s="18">
        <f t="shared" si="2"/>
        <v>6.7149515386439748E-2</v>
      </c>
      <c r="N10" s="18">
        <f t="shared" si="2"/>
        <v>4.9284047990047529E-3</v>
      </c>
      <c r="O10" s="18">
        <f t="shared" si="2"/>
        <v>2.8279656108574889E-2</v>
      </c>
      <c r="P10" s="18">
        <f t="shared" si="2"/>
        <v>4.4531657648150084E-2</v>
      </c>
    </row>
    <row r="11" spans="1:16" ht="15.75" thickTop="1" thickBot="1" x14ac:dyDescent="0.3">
      <c r="A11" s="10"/>
      <c r="B11" s="15" t="s">
        <v>305</v>
      </c>
      <c r="C11" s="17">
        <v>0.01</v>
      </c>
      <c r="D11" s="17">
        <v>5.5E-2</v>
      </c>
      <c r="E11" s="18">
        <f t="shared" si="0"/>
        <v>0.1</v>
      </c>
      <c r="F11" s="17">
        <v>0</v>
      </c>
      <c r="G11" s="17">
        <v>0</v>
      </c>
      <c r="H11" s="18">
        <f t="shared" si="1"/>
        <v>1.4999999999999999E-2</v>
      </c>
      <c r="I11" s="10"/>
      <c r="J11" s="15" t="s">
        <v>305</v>
      </c>
      <c r="K11" s="18">
        <f t="shared" si="2"/>
        <v>4.1185995266726109E-2</v>
      </c>
      <c r="L11" s="18">
        <f t="shared" si="2"/>
        <v>7.4204937944064936E-2</v>
      </c>
      <c r="M11" s="18">
        <f t="shared" si="2"/>
        <v>0.18699043106499011</v>
      </c>
      <c r="N11" s="18">
        <f t="shared" si="2"/>
        <v>1.8638917565963642E-2</v>
      </c>
      <c r="O11" s="18">
        <f t="shared" si="2"/>
        <v>4.514426001863775E-2</v>
      </c>
      <c r="P11" s="18">
        <f t="shared" si="2"/>
        <v>0.10111111733364148</v>
      </c>
    </row>
    <row r="12" spans="1:16" ht="15.75" thickTop="1" thickBot="1" x14ac:dyDescent="0.3">
      <c r="A12" s="10"/>
      <c r="B12" s="15" t="s">
        <v>306</v>
      </c>
      <c r="C12" s="17">
        <v>0</v>
      </c>
      <c r="D12" s="17">
        <v>0</v>
      </c>
      <c r="E12" s="18">
        <f t="shared" si="0"/>
        <v>7.2999999999999995E-2</v>
      </c>
      <c r="F12" s="17">
        <v>0</v>
      </c>
      <c r="G12" s="17">
        <v>0</v>
      </c>
      <c r="H12" s="18">
        <f t="shared" si="1"/>
        <v>7.2999999999999995E-2</v>
      </c>
      <c r="I12" s="10"/>
      <c r="J12" s="15" t="s">
        <v>306</v>
      </c>
      <c r="K12" s="18">
        <f t="shared" si="2"/>
        <v>2.7082649885449665E-2</v>
      </c>
      <c r="L12" s="18">
        <f t="shared" si="2"/>
        <v>4.2475469659485399E-2</v>
      </c>
      <c r="M12" s="18">
        <f t="shared" si="2"/>
        <v>0.10484543280050754</v>
      </c>
      <c r="N12" s="18">
        <f t="shared" si="2"/>
        <v>2.0402746964641706E-2</v>
      </c>
      <c r="O12" s="18">
        <f t="shared" si="2"/>
        <v>3.3835160446701193E-2</v>
      </c>
      <c r="P12" s="18">
        <f t="shared" si="2"/>
        <v>6.9049866061830112E-2</v>
      </c>
    </row>
    <row r="13" spans="1:16" ht="15.75" thickTop="1" thickBot="1" x14ac:dyDescent="0.3">
      <c r="A13" s="10"/>
      <c r="B13" s="15" t="s">
        <v>307</v>
      </c>
      <c r="C13" s="17">
        <v>0</v>
      </c>
      <c r="D13" s="17">
        <v>0</v>
      </c>
      <c r="E13" s="18">
        <f t="shared" si="0"/>
        <v>2.8000000000000001E-2</v>
      </c>
      <c r="F13" s="17">
        <v>0</v>
      </c>
      <c r="G13" s="17">
        <v>0</v>
      </c>
      <c r="H13" s="18">
        <f t="shared" si="1"/>
        <v>2.8000000000000001E-2</v>
      </c>
      <c r="I13" s="10"/>
      <c r="J13" s="15" t="s">
        <v>307</v>
      </c>
      <c r="K13" s="18">
        <f t="shared" si="2"/>
        <v>1.3664000000000001E-2</v>
      </c>
      <c r="L13" s="18">
        <f t="shared" si="2"/>
        <v>1.9935999999999999E-2</v>
      </c>
      <c r="M13" s="18">
        <f t="shared" si="2"/>
        <v>3.9087999999999998E-2</v>
      </c>
      <c r="N13" s="18">
        <f t="shared" si="2"/>
        <v>1.0555999999999999E-2</v>
      </c>
      <c r="O13" s="18">
        <f t="shared" si="2"/>
        <v>1.2628E-2</v>
      </c>
      <c r="P13" s="18">
        <f t="shared" si="2"/>
        <v>3.0576000000000002E-2</v>
      </c>
    </row>
    <row r="14" spans="1:16" ht="15.75" thickTop="1" thickBot="1" x14ac:dyDescent="0.3">
      <c r="A14" s="10"/>
      <c r="B14" s="15" t="s">
        <v>308</v>
      </c>
      <c r="C14" s="17">
        <v>0</v>
      </c>
      <c r="D14" s="17">
        <v>0</v>
      </c>
      <c r="E14" s="18">
        <f t="shared" si="0"/>
        <v>3.4000000000000002E-2</v>
      </c>
      <c r="F14" s="17">
        <v>0</v>
      </c>
      <c r="G14" s="17">
        <v>0</v>
      </c>
      <c r="H14" s="18">
        <f t="shared" si="1"/>
        <v>3.4000000000000002E-2</v>
      </c>
      <c r="I14" s="10"/>
      <c r="J14" s="15" t="s">
        <v>308</v>
      </c>
      <c r="K14" s="18">
        <f t="shared" si="2"/>
        <v>2.2801241157737021E-2</v>
      </c>
      <c r="L14" s="18">
        <f t="shared" si="2"/>
        <v>3.8943712773834023E-2</v>
      </c>
      <c r="M14" s="18">
        <f t="shared" si="2"/>
        <v>7.1094135409227224E-2</v>
      </c>
      <c r="N14" s="18">
        <f t="shared" si="2"/>
        <v>1.9236445342515597E-2</v>
      </c>
      <c r="O14" s="18">
        <f t="shared" si="2"/>
        <v>2.8585626820171781E-2</v>
      </c>
      <c r="P14" s="18">
        <f t="shared" si="2"/>
        <v>4.5131660226671214E-2</v>
      </c>
    </row>
    <row r="15" spans="1:16" ht="15.75" thickTop="1" thickBot="1" x14ac:dyDescent="0.3">
      <c r="A15" s="10"/>
      <c r="B15" s="15" t="s">
        <v>309</v>
      </c>
      <c r="C15" s="17">
        <v>0</v>
      </c>
      <c r="D15" s="17">
        <v>0</v>
      </c>
      <c r="E15" s="18">
        <f t="shared" si="0"/>
        <v>2E-3</v>
      </c>
      <c r="F15" s="17">
        <v>0</v>
      </c>
      <c r="G15" s="17">
        <v>0</v>
      </c>
      <c r="H15" s="18">
        <f t="shared" si="1"/>
        <v>2E-3</v>
      </c>
      <c r="I15" s="10"/>
      <c r="J15" s="15" t="s">
        <v>309</v>
      </c>
      <c r="K15" s="18">
        <f t="shared" si="2"/>
        <v>1.8699894434368496E-3</v>
      </c>
      <c r="L15" s="18">
        <f t="shared" si="2"/>
        <v>2.0011315602493037E-3</v>
      </c>
      <c r="M15" s="18">
        <f t="shared" si="2"/>
        <v>2.7442702221865452E-3</v>
      </c>
      <c r="N15" s="18">
        <f t="shared" si="2"/>
        <v>1.8699894434368496E-3</v>
      </c>
      <c r="O15" s="18">
        <f t="shared" si="2"/>
        <v>1.908846366936836E-3</v>
      </c>
      <c r="P15" s="18">
        <f t="shared" si="2"/>
        <v>2.545128489249115E-3</v>
      </c>
    </row>
    <row r="16" spans="1:16" ht="15.75" thickTop="1" thickBot="1" x14ac:dyDescent="0.3">
      <c r="A16" s="10"/>
      <c r="B16" s="15" t="s">
        <v>310</v>
      </c>
      <c r="C16" s="17">
        <v>0</v>
      </c>
      <c r="D16" s="17">
        <v>0</v>
      </c>
      <c r="E16" s="18">
        <f t="shared" si="0"/>
        <v>3.0000000000000001E-3</v>
      </c>
      <c r="F16" s="17">
        <v>0</v>
      </c>
      <c r="G16" s="17">
        <v>6.0000000000000001E-3</v>
      </c>
      <c r="H16" s="18">
        <f t="shared" si="1"/>
        <v>3.0000000000000001E-3</v>
      </c>
      <c r="I16" s="10"/>
      <c r="J16" s="15" t="s">
        <v>310</v>
      </c>
      <c r="K16" s="18">
        <f t="shared" si="2"/>
        <v>1.9922163293340754E-3</v>
      </c>
      <c r="L16" s="18">
        <f t="shared" si="2"/>
        <v>2.3492030704286206E-3</v>
      </c>
      <c r="M16" s="18">
        <f t="shared" si="2"/>
        <v>3.6562351708876819E-3</v>
      </c>
      <c r="N16" s="18">
        <f t="shared" si="2"/>
        <v>1.905848569391847E-3</v>
      </c>
      <c r="O16" s="18">
        <f t="shared" si="2"/>
        <v>2.0382791346365975E-3</v>
      </c>
      <c r="P16" s="18">
        <f t="shared" si="2"/>
        <v>2.9710509420126678E-3</v>
      </c>
    </row>
    <row r="17" spans="1:16" ht="15.75" thickTop="1" thickBot="1" x14ac:dyDescent="0.3">
      <c r="A17" s="10"/>
      <c r="B17" s="15" t="s">
        <v>311</v>
      </c>
      <c r="C17" s="17">
        <v>0</v>
      </c>
      <c r="D17" s="17">
        <v>0</v>
      </c>
      <c r="E17" s="18">
        <f t="shared" si="0"/>
        <v>1.2999999999999999E-2</v>
      </c>
      <c r="F17" s="17">
        <v>0</v>
      </c>
      <c r="G17" s="17">
        <v>0</v>
      </c>
      <c r="H17" s="18">
        <f t="shared" si="1"/>
        <v>1.2999999999999999E-2</v>
      </c>
      <c r="I17" s="10"/>
      <c r="J17" s="15" t="s">
        <v>311</v>
      </c>
      <c r="K17" s="18">
        <f t="shared" si="2"/>
        <v>1.9068010280823791E-2</v>
      </c>
      <c r="L17" s="18">
        <f t="shared" si="2"/>
        <v>6.2539575003619317E-3</v>
      </c>
      <c r="M17" s="18">
        <f t="shared" si="2"/>
        <v>3.6255459914685602E-2</v>
      </c>
      <c r="N17" s="18">
        <f t="shared" si="2"/>
        <v>1.7187449633861814E-2</v>
      </c>
      <c r="O17" s="18">
        <f t="shared" si="2"/>
        <v>6.2539575003619317E-3</v>
      </c>
      <c r="P17" s="18">
        <f t="shared" si="2"/>
        <v>2.6415316994535712E-2</v>
      </c>
    </row>
    <row r="18" spans="1:16" ht="15.75" thickTop="1" thickBot="1" x14ac:dyDescent="0.3">
      <c r="A18" s="10"/>
      <c r="B18" s="15" t="s">
        <v>312</v>
      </c>
      <c r="C18" s="17">
        <v>0</v>
      </c>
      <c r="D18" s="17">
        <v>3.6999999999999998E-2</v>
      </c>
      <c r="E18" s="18">
        <f t="shared" si="0"/>
        <v>5.5E-2</v>
      </c>
      <c r="F18" s="17">
        <v>0</v>
      </c>
      <c r="G18" s="17">
        <v>0</v>
      </c>
      <c r="H18" s="18">
        <f t="shared" si="1"/>
        <v>0</v>
      </c>
      <c r="I18" s="10"/>
      <c r="J18" s="15" t="s">
        <v>312</v>
      </c>
      <c r="K18" s="18">
        <f t="shared" si="2"/>
        <v>7.8554482923726392E-3</v>
      </c>
      <c r="L18" s="18">
        <f t="shared" si="2"/>
        <v>2.9996851386222958E-2</v>
      </c>
      <c r="M18" s="18">
        <f t="shared" si="2"/>
        <v>5.5207359859418867E-2</v>
      </c>
      <c r="N18" s="18">
        <f t="shared" si="2"/>
        <v>7.5631525419587731E-3</v>
      </c>
      <c r="O18" s="18">
        <f t="shared" si="2"/>
        <v>2.0789535248186192E-2</v>
      </c>
      <c r="P18" s="18">
        <f t="shared" si="2"/>
        <v>3.0289147136636826E-2</v>
      </c>
    </row>
    <row r="19" spans="1:16" ht="15.75" thickTop="1" thickBot="1" x14ac:dyDescent="0.3">
      <c r="A19" s="10"/>
      <c r="B19" s="15" t="s">
        <v>313</v>
      </c>
      <c r="C19" s="17">
        <v>6.0000000000000001E-3</v>
      </c>
      <c r="D19" s="17">
        <v>5.8000000000000003E-2</v>
      </c>
      <c r="E19" s="18">
        <f t="shared" si="0"/>
        <v>8.6999999999999994E-2</v>
      </c>
      <c r="F19" s="17">
        <v>0</v>
      </c>
      <c r="G19" s="17">
        <v>1.7000000000000001E-2</v>
      </c>
      <c r="H19" s="18">
        <f t="shared" si="1"/>
        <v>5.8000000000000003E-2</v>
      </c>
      <c r="I19" s="10"/>
      <c r="J19" s="15" t="s">
        <v>313</v>
      </c>
      <c r="K19" s="18">
        <f t="shared" si="2"/>
        <v>1.451371313755446E-2</v>
      </c>
      <c r="L19" s="18">
        <f t="shared" si="2"/>
        <v>3.6342337696436369E-2</v>
      </c>
      <c r="M19" s="18">
        <f t="shared" si="2"/>
        <v>7.5239088905082324E-2</v>
      </c>
      <c r="N19" s="18">
        <f t="shared" si="2"/>
        <v>1.3294561233999885E-2</v>
      </c>
      <c r="O19" s="18">
        <f t="shared" si="2"/>
        <v>2.4731367186392801E-2</v>
      </c>
      <c r="P19" s="18">
        <f t="shared" si="2"/>
        <v>4.029006766985118E-2</v>
      </c>
    </row>
    <row r="20" spans="1:16" ht="15.75" thickTop="1" thickBot="1" x14ac:dyDescent="0.3">
      <c r="A20" s="10"/>
      <c r="B20" s="15" t="s">
        <v>314</v>
      </c>
      <c r="C20" s="17">
        <v>5.1000000000000004E-2</v>
      </c>
      <c r="D20" s="17">
        <v>0.19700000000000001</v>
      </c>
      <c r="E20" s="18">
        <f t="shared" si="0"/>
        <v>0.45400000000000007</v>
      </c>
      <c r="F20" s="17">
        <v>1.7999999999999999E-2</v>
      </c>
      <c r="G20" s="17">
        <v>4.5999999999999999E-2</v>
      </c>
      <c r="H20" s="18">
        <f t="shared" si="1"/>
        <v>0.255</v>
      </c>
      <c r="I20" s="10"/>
      <c r="J20" s="15" t="s">
        <v>314</v>
      </c>
      <c r="K20" s="18">
        <f t="shared" si="2"/>
        <v>0.16062346696272459</v>
      </c>
      <c r="L20" s="18">
        <f t="shared" si="2"/>
        <v>0.29316294118287273</v>
      </c>
      <c r="M20" s="18">
        <f t="shared" si="2"/>
        <v>0.6422699287334257</v>
      </c>
      <c r="N20" s="18">
        <f t="shared" si="2"/>
        <v>0.11558351609477485</v>
      </c>
      <c r="O20" s="18">
        <f t="shared" si="2"/>
        <v>0.20419468883059994</v>
      </c>
      <c r="P20" s="18">
        <f t="shared" si="2"/>
        <v>0.39291101250257832</v>
      </c>
    </row>
    <row r="21" spans="1:16" ht="15.75" thickTop="1" thickBot="1" x14ac:dyDescent="0.3">
      <c r="A21" s="10"/>
      <c r="B21" s="15" t="s">
        <v>315</v>
      </c>
      <c r="C21" s="19">
        <v>1.0509999999999999</v>
      </c>
      <c r="D21" s="19">
        <v>1.1970000000000001</v>
      </c>
      <c r="E21" s="18">
        <f t="shared" si="0"/>
        <v>1.4540000000000002</v>
      </c>
      <c r="F21" s="19">
        <v>1.018</v>
      </c>
      <c r="G21" s="19">
        <v>1.046</v>
      </c>
      <c r="H21" s="18">
        <f t="shared" si="1"/>
        <v>1.2549999999999999</v>
      </c>
      <c r="I21" s="10"/>
      <c r="J21" s="15" t="s">
        <v>315</v>
      </c>
      <c r="K21" s="19">
        <f t="shared" ref="K21:P21" si="3">SUM(K9:K19)</f>
        <v>1.1606234669627247</v>
      </c>
      <c r="L21" s="19">
        <f t="shared" si="3"/>
        <v>1.2931629411828729</v>
      </c>
      <c r="M21" s="19">
        <f t="shared" si="3"/>
        <v>1.6422699287334255</v>
      </c>
      <c r="N21" s="19">
        <f t="shared" si="3"/>
        <v>1.1155835160947749</v>
      </c>
      <c r="O21" s="19">
        <f t="shared" si="3"/>
        <v>1.2041946888306001</v>
      </c>
      <c r="P21" s="19">
        <f t="shared" si="3"/>
        <v>1.3929110125025783</v>
      </c>
    </row>
    <row r="22" spans="1:16" ht="15" thickTop="1" x14ac:dyDescent="0.25">
      <c r="A22" s="10"/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9"/>
      <c r="M22" s="19"/>
      <c r="N22" s="19"/>
      <c r="O22" s="19"/>
      <c r="P22" s="19"/>
    </row>
    <row r="23" spans="1:16" x14ac:dyDescent="0.25">
      <c r="A23" s="15" t="s">
        <v>300</v>
      </c>
      <c r="B23" s="15" t="s">
        <v>303</v>
      </c>
      <c r="C23" s="10"/>
      <c r="D23" s="10"/>
      <c r="E23" s="10"/>
      <c r="F23" s="10"/>
      <c r="G23" s="10"/>
      <c r="H23" s="10"/>
      <c r="I23" s="15" t="s">
        <v>300</v>
      </c>
      <c r="J23" s="15" t="s">
        <v>303</v>
      </c>
      <c r="K23" s="10"/>
      <c r="L23" s="10"/>
      <c r="M23" s="10"/>
      <c r="N23" s="10"/>
      <c r="O23" s="10"/>
      <c r="P23" s="10"/>
    </row>
    <row r="24" spans="1:16" x14ac:dyDescent="0.25">
      <c r="A24" s="15" t="s">
        <v>300</v>
      </c>
      <c r="B24" s="15" t="s">
        <v>304</v>
      </c>
      <c r="C24" s="10"/>
      <c r="D24" s="10"/>
      <c r="E24" s="20">
        <v>3.8787869551848021E-2</v>
      </c>
      <c r="F24" s="10"/>
      <c r="G24" s="10"/>
      <c r="H24" s="20">
        <v>2.4386705019281203E-2</v>
      </c>
      <c r="I24" s="15" t="s">
        <v>300</v>
      </c>
      <c r="J24" s="15" t="s">
        <v>304</v>
      </c>
      <c r="K24" s="20">
        <v>3.9825137934310145E-3</v>
      </c>
      <c r="L24" s="20">
        <v>3.4036283496451505E-2</v>
      </c>
      <c r="M24" s="20">
        <v>4.4145536326763331E-2</v>
      </c>
      <c r="N24" s="20">
        <v>6.7182350339328343E-4</v>
      </c>
      <c r="O24" s="20">
        <v>2.3024238046845204E-2</v>
      </c>
      <c r="P24" s="20">
        <v>3.7447599968450131E-2</v>
      </c>
    </row>
    <row r="25" spans="1:16" x14ac:dyDescent="0.25">
      <c r="A25" s="15" t="s">
        <v>300</v>
      </c>
      <c r="B25" s="15" t="s">
        <v>305</v>
      </c>
      <c r="C25" s="10"/>
      <c r="D25" s="10"/>
      <c r="E25" s="20">
        <v>5.8327204416708738E-2</v>
      </c>
      <c r="F25" s="10"/>
      <c r="G25" s="10"/>
      <c r="H25" s="20">
        <v>5.5968945728630303E-3</v>
      </c>
      <c r="I25" s="15" t="s">
        <v>300</v>
      </c>
      <c r="J25" s="15" t="s">
        <v>305</v>
      </c>
      <c r="K25" s="20">
        <v>1.4572631151063969E-2</v>
      </c>
      <c r="L25" s="20">
        <v>5.6567678885164584E-2</v>
      </c>
      <c r="M25" s="20">
        <v>0.10906629096696162</v>
      </c>
      <c r="N25" s="20">
        <v>6.906990781248676E-3</v>
      </c>
      <c r="O25" s="20">
        <v>2.8136903068983837E-2</v>
      </c>
      <c r="P25" s="20">
        <v>3.7727217590718336E-2</v>
      </c>
    </row>
    <row r="26" spans="1:16" x14ac:dyDescent="0.25">
      <c r="A26" s="15" t="s">
        <v>300</v>
      </c>
      <c r="B26" s="15" t="s">
        <v>306</v>
      </c>
      <c r="C26" s="10"/>
      <c r="D26" s="10"/>
      <c r="E26" s="20">
        <v>5.0067171033503673E-2</v>
      </c>
      <c r="F26" s="10"/>
      <c r="G26" s="10"/>
      <c r="H26" s="20">
        <v>4.6944379372268641E-2</v>
      </c>
      <c r="I26" s="15" t="s">
        <v>300</v>
      </c>
      <c r="J26" s="15" t="s">
        <v>306</v>
      </c>
      <c r="K26" s="20">
        <v>7.4193256803528418E-3</v>
      </c>
      <c r="L26" s="20">
        <v>2.1975408254171686E-2</v>
      </c>
      <c r="M26" s="20">
        <v>7.1908413919242839E-2</v>
      </c>
      <c r="N26" s="20">
        <v>1.9184615416686817E-3</v>
      </c>
      <c r="O26" s="20">
        <v>1.3715434132395158E-2</v>
      </c>
      <c r="P26" s="20">
        <v>4.4404152164532737E-2</v>
      </c>
    </row>
    <row r="27" spans="1:16" x14ac:dyDescent="0.25">
      <c r="A27" s="15" t="s">
        <v>300</v>
      </c>
      <c r="B27" s="15" t="s">
        <v>307</v>
      </c>
      <c r="C27" s="10"/>
      <c r="D27" s="10"/>
      <c r="E27" s="20">
        <v>2.3461206407902353E-2</v>
      </c>
      <c r="F27" s="10"/>
      <c r="G27" s="10"/>
      <c r="H27" s="20">
        <v>2.1821581847142887E-2</v>
      </c>
      <c r="I27" s="15" t="s">
        <v>300</v>
      </c>
      <c r="J27" s="15" t="s">
        <v>307</v>
      </c>
      <c r="K27" s="20">
        <v>6.0811468129356033E-3</v>
      </c>
      <c r="L27" s="20">
        <v>1.2397147895258994E-2</v>
      </c>
      <c r="M27" s="20">
        <v>3.2751844145431683E-2</v>
      </c>
      <c r="N27" s="20">
        <v>2.9584797854944737E-3</v>
      </c>
      <c r="O27" s="20">
        <v>5.9545025142856865E-3</v>
      </c>
      <c r="P27" s="20">
        <v>2.3829167377080036E-2</v>
      </c>
    </row>
    <row r="28" spans="1:16" x14ac:dyDescent="0.25">
      <c r="A28" s="15" t="s">
        <v>300</v>
      </c>
      <c r="B28" s="15" t="s">
        <v>308</v>
      </c>
      <c r="C28" s="10"/>
      <c r="D28" s="10"/>
      <c r="E28" s="20">
        <v>1.9964334667262669E-2</v>
      </c>
      <c r="F28" s="10"/>
      <c r="G28" s="10"/>
      <c r="H28" s="20">
        <v>2.0861503521704072E-2</v>
      </c>
      <c r="I28" s="15" t="s">
        <v>300</v>
      </c>
      <c r="J28" s="15" t="s">
        <v>308</v>
      </c>
      <c r="K28" s="20">
        <v>6.8761730742913146E-3</v>
      </c>
      <c r="L28" s="20">
        <v>1.776900941509316E-2</v>
      </c>
      <c r="M28" s="20">
        <v>4.174550329969122E-2</v>
      </c>
      <c r="N28" s="20">
        <v>4.6854428680397613E-3</v>
      </c>
      <c r="O28" s="20">
        <v>1.2167304415557398E-2</v>
      </c>
      <c r="P28" s="20">
        <v>2.7691596728207445E-2</v>
      </c>
    </row>
    <row r="29" spans="1:16" x14ac:dyDescent="0.25">
      <c r="A29" s="15" t="s">
        <v>300</v>
      </c>
      <c r="B29" s="15" t="s">
        <v>309</v>
      </c>
      <c r="C29" s="10"/>
      <c r="D29" s="10"/>
      <c r="E29" s="20">
        <v>1.1934062026685579E-3</v>
      </c>
      <c r="F29" s="10"/>
      <c r="G29" s="10"/>
      <c r="H29" s="20">
        <v>1.068315868652297E-3</v>
      </c>
      <c r="I29" s="15" t="s">
        <v>300</v>
      </c>
      <c r="J29" s="15" t="s">
        <v>309</v>
      </c>
      <c r="K29" s="20">
        <v>5.8259089430463655E-4</v>
      </c>
      <c r="L29" s="20">
        <v>7.5952979744985734E-4</v>
      </c>
      <c r="M29" s="20">
        <v>1.6375145524780224E-3</v>
      </c>
      <c r="N29" s="20">
        <v>5.8259089430463655E-4</v>
      </c>
      <c r="O29" s="20">
        <v>6.367134132488786E-4</v>
      </c>
      <c r="P29" s="20">
        <v>1.3595005764119384E-3</v>
      </c>
    </row>
    <row r="30" spans="1:16" x14ac:dyDescent="0.25">
      <c r="A30" s="15" t="s">
        <v>300</v>
      </c>
      <c r="B30" s="15" t="s">
        <v>310</v>
      </c>
      <c r="C30" s="10"/>
      <c r="D30" s="10"/>
      <c r="E30" s="20">
        <v>1.5423713448550426E-3</v>
      </c>
      <c r="F30" s="10"/>
      <c r="G30" s="10"/>
      <c r="H30" s="20">
        <v>1.5594883763175537E-3</v>
      </c>
      <c r="I30" s="15" t="s">
        <v>300</v>
      </c>
      <c r="J30" s="15" t="s">
        <v>310</v>
      </c>
      <c r="K30" s="20">
        <v>5.6258909929080946E-4</v>
      </c>
      <c r="L30" s="20">
        <v>8.7131838114338817E-4</v>
      </c>
      <c r="M30" s="20">
        <v>1.8797574525427801E-3</v>
      </c>
      <c r="N30" s="20">
        <v>4.8526961295644979E-4</v>
      </c>
      <c r="O30" s="20">
        <v>6.267484518090691E-4</v>
      </c>
      <c r="P30" s="20">
        <v>1.5444398031720244E-3</v>
      </c>
    </row>
    <row r="31" spans="1:16" x14ac:dyDescent="0.25">
      <c r="A31" s="15" t="s">
        <v>300</v>
      </c>
      <c r="B31" s="15" t="s">
        <v>311</v>
      </c>
      <c r="C31" s="10"/>
      <c r="D31" s="10"/>
      <c r="E31" s="20">
        <v>6.740669747034406E-3</v>
      </c>
      <c r="F31" s="10"/>
      <c r="G31" s="10"/>
      <c r="H31" s="20">
        <v>7.4755815515609976E-3</v>
      </c>
      <c r="I31" s="15" t="s">
        <v>300</v>
      </c>
      <c r="J31" s="15" t="s">
        <v>311</v>
      </c>
      <c r="K31" s="20">
        <v>5.1852576430306552E-3</v>
      </c>
      <c r="L31" s="20">
        <v>-2.1077664481438359E-3</v>
      </c>
      <c r="M31" s="20">
        <v>1.8798929370133836E-2</v>
      </c>
      <c r="N31" s="20">
        <v>3.9461443126663784E-3</v>
      </c>
      <c r="O31" s="20">
        <v>-2.1077664481438359E-3</v>
      </c>
      <c r="P31" s="20">
        <v>1.5189988954075914E-2</v>
      </c>
    </row>
    <row r="32" spans="1:16" x14ac:dyDescent="0.25">
      <c r="A32" s="15" t="s">
        <v>300</v>
      </c>
      <c r="B32" s="15" t="s">
        <v>312</v>
      </c>
      <c r="C32" s="10"/>
      <c r="D32" s="10"/>
      <c r="E32" s="20">
        <v>4.1195494168814149E-2</v>
      </c>
      <c r="F32" s="10"/>
      <c r="G32" s="10"/>
      <c r="H32" s="20">
        <v>0</v>
      </c>
      <c r="I32" s="15" t="s">
        <v>300</v>
      </c>
      <c r="J32" s="15" t="s">
        <v>312</v>
      </c>
      <c r="K32" s="20">
        <v>2.7645062393781848E-4</v>
      </c>
      <c r="L32" s="20">
        <v>1.8819743713581714E-2</v>
      </c>
      <c r="M32" s="20">
        <v>4.1350808566623896E-2</v>
      </c>
      <c r="N32" s="20">
        <v>4.2434918254920847E-4</v>
      </c>
      <c r="O32" s="20">
        <v>8.2152891164647881E-3</v>
      </c>
      <c r="P32" s="20">
        <v>1.4308179830719973E-2</v>
      </c>
    </row>
    <row r="33" spans="1:16" x14ac:dyDescent="0.25">
      <c r="A33" s="15" t="s">
        <v>300</v>
      </c>
      <c r="B33" s="15" t="s">
        <v>313</v>
      </c>
      <c r="C33" s="10"/>
      <c r="D33" s="10"/>
      <c r="E33" s="20">
        <v>6.6921353555086174E-2</v>
      </c>
      <c r="F33" s="10"/>
      <c r="G33" s="10"/>
      <c r="H33" s="20">
        <v>3.2258732819457091E-2</v>
      </c>
      <c r="I33" s="15" t="s">
        <v>300</v>
      </c>
      <c r="J33" s="15" t="s">
        <v>313</v>
      </c>
      <c r="K33" s="20">
        <v>1.9542044347433357E-3</v>
      </c>
      <c r="L33" s="20">
        <v>1.7761563320122572E-2</v>
      </c>
      <c r="M33" s="20">
        <v>5.7874731836546851E-2</v>
      </c>
      <c r="N33" s="20">
        <v>5.2217950232755781E-4</v>
      </c>
      <c r="O33" s="20">
        <v>7.8839874736631073E-3</v>
      </c>
      <c r="P33" s="20">
        <v>2.2408733245509918E-2</v>
      </c>
    </row>
    <row r="34" spans="1:16" x14ac:dyDescent="0.25">
      <c r="A34" s="15" t="s">
        <v>300</v>
      </c>
      <c r="B34" s="15" t="s">
        <v>314</v>
      </c>
      <c r="C34" s="10"/>
      <c r="D34" s="10"/>
      <c r="E34" s="20">
        <v>0.30820108109568378</v>
      </c>
      <c r="F34" s="10"/>
      <c r="G34" s="10"/>
      <c r="H34" s="20">
        <v>0.16197318294924778</v>
      </c>
      <c r="I34" s="15" t="s">
        <v>300</v>
      </c>
      <c r="J34" s="15" t="s">
        <v>314</v>
      </c>
      <c r="K34" s="20">
        <v>4.7492883207381993E-2</v>
      </c>
      <c r="L34" s="20">
        <v>0.17884991671029363</v>
      </c>
      <c r="M34" s="20">
        <v>0.42115933043641607</v>
      </c>
      <c r="N34" s="20">
        <v>2.3101731984649109E-2</v>
      </c>
      <c r="O34" s="20">
        <v>9.8253354185109276E-2</v>
      </c>
      <c r="P34" s="20">
        <v>0.22591057623887845</v>
      </c>
    </row>
    <row r="35" spans="1:16" x14ac:dyDescent="0.25">
      <c r="A35" s="15" t="s">
        <v>300</v>
      </c>
      <c r="B35" s="15" t="s">
        <v>315</v>
      </c>
      <c r="C35" s="10"/>
      <c r="D35" s="10"/>
      <c r="E35" s="20">
        <v>1.3082010810956837</v>
      </c>
      <c r="F35" s="10"/>
      <c r="G35" s="10"/>
      <c r="H35" s="20">
        <v>1.1619731829492475</v>
      </c>
      <c r="I35" s="15" t="s">
        <v>316</v>
      </c>
      <c r="J35" s="15" t="s">
        <v>303</v>
      </c>
      <c r="K35" s="10"/>
      <c r="L35" s="10"/>
      <c r="M35" s="10"/>
      <c r="N35" s="10"/>
      <c r="O35" s="10"/>
      <c r="P35" s="10"/>
    </row>
    <row r="36" spans="1:16" x14ac:dyDescent="0.25">
      <c r="A36" s="15" t="s">
        <v>316</v>
      </c>
      <c r="B36" s="15" t="s">
        <v>303</v>
      </c>
      <c r="C36" s="10"/>
      <c r="D36" s="10"/>
      <c r="E36" s="10"/>
      <c r="F36" s="10"/>
      <c r="G36" s="10"/>
      <c r="H36" s="10"/>
      <c r="I36" s="15" t="s">
        <v>316</v>
      </c>
      <c r="J36" s="15" t="s">
        <v>304</v>
      </c>
      <c r="K36" s="20">
        <v>1.0590203169289974E-2</v>
      </c>
      <c r="L36" s="20">
        <v>4.0659339591789204E-2</v>
      </c>
      <c r="M36" s="20">
        <v>6.7149515386439748E-2</v>
      </c>
      <c r="N36" s="20">
        <v>4.9284047990047529E-3</v>
      </c>
      <c r="O36" s="20">
        <v>2.8279656108574889E-2</v>
      </c>
      <c r="P36" s="20">
        <v>4.4531657648150084E-2</v>
      </c>
    </row>
    <row r="37" spans="1:16" x14ac:dyDescent="0.25">
      <c r="A37" s="15" t="s">
        <v>316</v>
      </c>
      <c r="B37" s="15" t="s">
        <v>304</v>
      </c>
      <c r="C37" s="10"/>
      <c r="D37" s="10"/>
      <c r="E37" s="20">
        <v>5.8999999999999997E-2</v>
      </c>
      <c r="F37" s="10"/>
      <c r="G37" s="10"/>
      <c r="H37" s="20">
        <v>2.9000000000000001E-2</v>
      </c>
      <c r="I37" s="15" t="s">
        <v>316</v>
      </c>
      <c r="J37" s="15" t="s">
        <v>305</v>
      </c>
      <c r="K37" s="20">
        <v>4.1185995266726109E-2</v>
      </c>
      <c r="L37" s="20">
        <v>7.4204937944064936E-2</v>
      </c>
      <c r="M37" s="20">
        <v>0.18699043106499011</v>
      </c>
      <c r="N37" s="20">
        <v>1.8638917565963642E-2</v>
      </c>
      <c r="O37" s="20">
        <v>4.514426001863775E-2</v>
      </c>
      <c r="P37" s="20">
        <v>0.10111111733364148</v>
      </c>
    </row>
    <row r="38" spans="1:16" x14ac:dyDescent="0.25">
      <c r="A38" s="15" t="s">
        <v>316</v>
      </c>
      <c r="B38" s="15" t="s">
        <v>305</v>
      </c>
      <c r="C38" s="10"/>
      <c r="D38" s="10"/>
      <c r="E38" s="20">
        <v>0.1</v>
      </c>
      <c r="F38" s="10"/>
      <c r="G38" s="10"/>
      <c r="H38" s="20">
        <v>1.4999999999999999E-2</v>
      </c>
      <c r="I38" s="15" t="s">
        <v>316</v>
      </c>
      <c r="J38" s="15" t="s">
        <v>306</v>
      </c>
      <c r="K38" s="20">
        <v>2.7082649885449665E-2</v>
      </c>
      <c r="L38" s="20">
        <v>4.2475469659485399E-2</v>
      </c>
      <c r="M38" s="20">
        <v>0.10484543280050754</v>
      </c>
      <c r="N38" s="20">
        <v>2.0402746964641706E-2</v>
      </c>
      <c r="O38" s="20">
        <v>3.3835160446701193E-2</v>
      </c>
      <c r="P38" s="20">
        <v>6.9049866061830112E-2</v>
      </c>
    </row>
    <row r="39" spans="1:16" x14ac:dyDescent="0.25">
      <c r="A39" s="15" t="s">
        <v>316</v>
      </c>
      <c r="B39" s="15" t="s">
        <v>306</v>
      </c>
      <c r="C39" s="10"/>
      <c r="D39" s="10"/>
      <c r="E39" s="20">
        <v>7.2999999999999995E-2</v>
      </c>
      <c r="F39" s="10"/>
      <c r="G39" s="10"/>
      <c r="H39" s="20">
        <v>7.2999999999999995E-2</v>
      </c>
      <c r="I39" s="15" t="s">
        <v>316</v>
      </c>
      <c r="J39" s="15" t="s">
        <v>307</v>
      </c>
      <c r="K39" s="20">
        <v>1.3664000000000001E-2</v>
      </c>
      <c r="L39" s="20">
        <v>1.9935999999999999E-2</v>
      </c>
      <c r="M39" s="20">
        <v>3.9087999999999998E-2</v>
      </c>
      <c r="N39" s="20">
        <v>1.0555999999999999E-2</v>
      </c>
      <c r="O39" s="20">
        <v>1.2628E-2</v>
      </c>
      <c r="P39" s="20">
        <v>3.0576000000000002E-2</v>
      </c>
    </row>
    <row r="40" spans="1:16" x14ac:dyDescent="0.25">
      <c r="A40" s="15" t="s">
        <v>316</v>
      </c>
      <c r="B40" s="15" t="s">
        <v>307</v>
      </c>
      <c r="C40" s="10"/>
      <c r="D40" s="10"/>
      <c r="E40" s="20">
        <v>2.8000000000000001E-2</v>
      </c>
      <c r="F40" s="10"/>
      <c r="G40" s="10"/>
      <c r="H40" s="20">
        <v>2.8000000000000001E-2</v>
      </c>
      <c r="I40" s="15" t="s">
        <v>316</v>
      </c>
      <c r="J40" s="15" t="s">
        <v>308</v>
      </c>
      <c r="K40" s="20">
        <v>2.2801241157737021E-2</v>
      </c>
      <c r="L40" s="20">
        <v>3.8943712773834023E-2</v>
      </c>
      <c r="M40" s="20">
        <v>7.1094135409227224E-2</v>
      </c>
      <c r="N40" s="20">
        <v>1.9236445342515597E-2</v>
      </c>
      <c r="O40" s="20">
        <v>2.8585626820171781E-2</v>
      </c>
      <c r="P40" s="20">
        <v>4.5131660226671214E-2</v>
      </c>
    </row>
    <row r="41" spans="1:16" x14ac:dyDescent="0.25">
      <c r="A41" s="15" t="s">
        <v>316</v>
      </c>
      <c r="B41" s="15" t="s">
        <v>308</v>
      </c>
      <c r="C41" s="10"/>
      <c r="D41" s="10"/>
      <c r="E41" s="20">
        <v>3.4000000000000002E-2</v>
      </c>
      <c r="F41" s="10"/>
      <c r="G41" s="10"/>
      <c r="H41" s="20">
        <v>3.4000000000000002E-2</v>
      </c>
      <c r="I41" s="15" t="s">
        <v>316</v>
      </c>
      <c r="J41" s="15" t="s">
        <v>309</v>
      </c>
      <c r="K41" s="20">
        <v>1.8699894434368496E-3</v>
      </c>
      <c r="L41" s="20">
        <v>2.0011315602493037E-3</v>
      </c>
      <c r="M41" s="20">
        <v>2.7442702221865452E-3</v>
      </c>
      <c r="N41" s="20">
        <v>1.8699894434368496E-3</v>
      </c>
      <c r="O41" s="20">
        <v>1.908846366936836E-3</v>
      </c>
      <c r="P41" s="20">
        <v>2.545128489249115E-3</v>
      </c>
    </row>
    <row r="42" spans="1:16" x14ac:dyDescent="0.25">
      <c r="A42" s="15" t="s">
        <v>316</v>
      </c>
      <c r="B42" s="15" t="s">
        <v>309</v>
      </c>
      <c r="C42" s="10"/>
      <c r="D42" s="10"/>
      <c r="E42" s="20">
        <v>2E-3</v>
      </c>
      <c r="F42" s="10"/>
      <c r="G42" s="10"/>
      <c r="H42" s="20">
        <v>2E-3</v>
      </c>
      <c r="I42" s="15" t="s">
        <v>316</v>
      </c>
      <c r="J42" s="15" t="s">
        <v>310</v>
      </c>
      <c r="K42" s="20">
        <v>1.9922163293340754E-3</v>
      </c>
      <c r="L42" s="20">
        <v>2.3492030704286206E-3</v>
      </c>
      <c r="M42" s="20">
        <v>3.6562351708876819E-3</v>
      </c>
      <c r="N42" s="20">
        <v>1.905848569391847E-3</v>
      </c>
      <c r="O42" s="20">
        <v>2.0382791346365975E-3</v>
      </c>
      <c r="P42" s="20">
        <v>2.9710509420126678E-3</v>
      </c>
    </row>
    <row r="43" spans="1:16" x14ac:dyDescent="0.25">
      <c r="A43" s="15" t="s">
        <v>316</v>
      </c>
      <c r="B43" s="15" t="s">
        <v>310</v>
      </c>
      <c r="C43" s="10"/>
      <c r="D43" s="10"/>
      <c r="E43" s="20">
        <v>3.0000000000000001E-3</v>
      </c>
      <c r="F43" s="10"/>
      <c r="G43" s="10"/>
      <c r="H43" s="20">
        <v>3.0000000000000001E-3</v>
      </c>
      <c r="I43" s="15" t="s">
        <v>316</v>
      </c>
      <c r="J43" s="15" t="s">
        <v>311</v>
      </c>
      <c r="K43" s="20">
        <v>1.9068010280823791E-2</v>
      </c>
      <c r="L43" s="20">
        <v>6.2539575003619317E-3</v>
      </c>
      <c r="M43" s="20">
        <v>3.6255459914685602E-2</v>
      </c>
      <c r="N43" s="20">
        <v>1.7187449633861814E-2</v>
      </c>
      <c r="O43" s="20">
        <v>6.2539575003619317E-3</v>
      </c>
      <c r="P43" s="20">
        <v>2.6415316994535712E-2</v>
      </c>
    </row>
    <row r="44" spans="1:16" x14ac:dyDescent="0.25">
      <c r="A44" s="15" t="s">
        <v>316</v>
      </c>
      <c r="B44" s="15" t="s">
        <v>311</v>
      </c>
      <c r="C44" s="10"/>
      <c r="D44" s="10"/>
      <c r="E44" s="20">
        <v>1.2999999999999999E-2</v>
      </c>
      <c r="F44" s="10"/>
      <c r="G44" s="10"/>
      <c r="H44" s="20">
        <v>1.2999999999999999E-2</v>
      </c>
      <c r="I44" s="15" t="s">
        <v>316</v>
      </c>
      <c r="J44" s="15" t="s">
        <v>312</v>
      </c>
      <c r="K44" s="20">
        <v>7.8554482923726392E-3</v>
      </c>
      <c r="L44" s="20">
        <v>2.9996851386222958E-2</v>
      </c>
      <c r="M44" s="20">
        <v>5.5207359859418867E-2</v>
      </c>
      <c r="N44" s="20">
        <v>7.5631525419587731E-3</v>
      </c>
      <c r="O44" s="20">
        <v>2.0789535248186192E-2</v>
      </c>
      <c r="P44" s="20">
        <v>3.0289147136636826E-2</v>
      </c>
    </row>
    <row r="45" spans="1:16" x14ac:dyDescent="0.25">
      <c r="A45" s="15" t="s">
        <v>316</v>
      </c>
      <c r="B45" s="15" t="s">
        <v>312</v>
      </c>
      <c r="C45" s="10"/>
      <c r="D45" s="10"/>
      <c r="E45" s="20">
        <v>5.5E-2</v>
      </c>
      <c r="F45" s="10"/>
      <c r="G45" s="10"/>
      <c r="H45" s="20">
        <v>0</v>
      </c>
      <c r="I45" s="15" t="s">
        <v>316</v>
      </c>
      <c r="J45" s="15" t="s">
        <v>313</v>
      </c>
      <c r="K45" s="20">
        <v>1.451371313755446E-2</v>
      </c>
      <c r="L45" s="20">
        <v>3.6342337696436369E-2</v>
      </c>
      <c r="M45" s="20">
        <v>7.5239088905082324E-2</v>
      </c>
      <c r="N45" s="20">
        <v>1.3294561233999885E-2</v>
      </c>
      <c r="O45" s="20">
        <v>2.4731367186392801E-2</v>
      </c>
      <c r="P45" s="20">
        <v>4.029006766985118E-2</v>
      </c>
    </row>
    <row r="46" spans="1:16" x14ac:dyDescent="0.25">
      <c r="A46" s="15" t="s">
        <v>316</v>
      </c>
      <c r="B46" s="15" t="s">
        <v>313</v>
      </c>
      <c r="C46" s="10"/>
      <c r="D46" s="10"/>
      <c r="E46" s="20">
        <v>8.6999999999999994E-2</v>
      </c>
      <c r="F46" s="10"/>
      <c r="G46" s="10"/>
      <c r="H46" s="20">
        <v>5.8000000000000003E-2</v>
      </c>
      <c r="I46" s="15" t="s">
        <v>316</v>
      </c>
      <c r="J46" s="15" t="s">
        <v>314</v>
      </c>
      <c r="K46" s="20">
        <v>0.16062346696272459</v>
      </c>
      <c r="L46" s="20">
        <v>0.29316294118287273</v>
      </c>
      <c r="M46" s="20">
        <v>0.6422699287334257</v>
      </c>
      <c r="N46" s="20">
        <v>0.11558351609477485</v>
      </c>
      <c r="O46" s="20">
        <v>0.20419468883059994</v>
      </c>
      <c r="P46" s="20">
        <v>0.39291101250257832</v>
      </c>
    </row>
    <row r="47" spans="1:16" x14ac:dyDescent="0.25">
      <c r="A47" s="15" t="s">
        <v>316</v>
      </c>
      <c r="B47" s="15" t="s">
        <v>314</v>
      </c>
      <c r="C47" s="10"/>
      <c r="D47" s="10"/>
      <c r="E47" s="20">
        <v>0.45400000000000007</v>
      </c>
      <c r="F47" s="10"/>
      <c r="G47" s="10"/>
      <c r="H47" s="20">
        <v>0.255</v>
      </c>
      <c r="I47" s="15" t="s">
        <v>302</v>
      </c>
      <c r="J47" s="15" t="s">
        <v>303</v>
      </c>
      <c r="K47" s="10"/>
      <c r="L47" s="10"/>
      <c r="M47" s="10"/>
      <c r="N47" s="10"/>
      <c r="O47" s="10"/>
      <c r="P47" s="10"/>
    </row>
    <row r="48" spans="1:16" x14ac:dyDescent="0.25">
      <c r="A48" s="15" t="s">
        <v>316</v>
      </c>
      <c r="B48" s="15" t="s">
        <v>315</v>
      </c>
      <c r="C48" s="10"/>
      <c r="D48" s="10"/>
      <c r="E48" s="20">
        <v>1.4540000000000002</v>
      </c>
      <c r="F48" s="10"/>
      <c r="G48" s="10"/>
      <c r="H48" s="20">
        <v>1.2549999999999999</v>
      </c>
      <c r="I48" s="15" t="s">
        <v>302</v>
      </c>
      <c r="J48" s="15" t="s">
        <v>304</v>
      </c>
      <c r="K48" s="20">
        <v>1.7197892545148932E-2</v>
      </c>
      <c r="L48" s="20">
        <v>4.7282395687126902E-2</v>
      </c>
      <c r="M48" s="20">
        <v>9.0153494446116186E-2</v>
      </c>
      <c r="N48" s="20">
        <v>9.184986094616222E-3</v>
      </c>
      <c r="O48" s="20">
        <v>3.3535074170304574E-2</v>
      </c>
      <c r="P48" s="20">
        <v>5.1615715327850038E-2</v>
      </c>
    </row>
    <row r="49" spans="1:16" x14ac:dyDescent="0.25">
      <c r="A49" s="15" t="s">
        <v>302</v>
      </c>
      <c r="B49" s="15" t="s">
        <v>303</v>
      </c>
      <c r="C49" s="10"/>
      <c r="D49" s="10"/>
      <c r="E49" s="10"/>
      <c r="F49" s="10"/>
      <c r="G49" s="10"/>
      <c r="H49" s="10"/>
      <c r="I49" s="15" t="s">
        <v>302</v>
      </c>
      <c r="J49" s="15" t="s">
        <v>305</v>
      </c>
      <c r="K49" s="20">
        <v>6.7799359382388263E-2</v>
      </c>
      <c r="L49" s="20">
        <v>9.1842197002965295E-2</v>
      </c>
      <c r="M49" s="20">
        <v>0.26491457116301859</v>
      </c>
      <c r="N49" s="20">
        <v>3.0370844350678609E-2</v>
      </c>
      <c r="O49" s="20">
        <v>6.2151616968291662E-2</v>
      </c>
      <c r="P49" s="20">
        <v>0.16449501707656461</v>
      </c>
    </row>
    <row r="50" spans="1:16" x14ac:dyDescent="0.25">
      <c r="A50" s="15" t="s">
        <v>302</v>
      </c>
      <c r="B50" s="15" t="s">
        <v>304</v>
      </c>
      <c r="C50" s="10"/>
      <c r="D50" s="10"/>
      <c r="E50" s="20">
        <v>7.9212130448151993E-2</v>
      </c>
      <c r="F50" s="10"/>
      <c r="G50" s="10"/>
      <c r="H50" s="20">
        <v>3.36132949807188E-2</v>
      </c>
      <c r="I50" s="15" t="s">
        <v>302</v>
      </c>
      <c r="J50" s="15" t="s">
        <v>306</v>
      </c>
      <c r="K50" s="20">
        <v>4.6745974090546483E-2</v>
      </c>
      <c r="L50" s="20">
        <v>6.2975531064799098E-2</v>
      </c>
      <c r="M50" s="20">
        <v>0.13778245168177225</v>
      </c>
      <c r="N50" s="20">
        <v>3.8887032387614734E-2</v>
      </c>
      <c r="O50" s="20">
        <v>5.3954886761007223E-2</v>
      </c>
      <c r="P50" s="20">
        <v>9.3695579959127473E-2</v>
      </c>
    </row>
    <row r="51" spans="1:16" x14ac:dyDescent="0.25">
      <c r="A51" s="15" t="s">
        <v>302</v>
      </c>
      <c r="B51" s="15" t="s">
        <v>305</v>
      </c>
      <c r="C51" s="10"/>
      <c r="D51" s="10"/>
      <c r="E51" s="20">
        <v>0.14167279558329124</v>
      </c>
      <c r="F51" s="10"/>
      <c r="G51" s="10"/>
      <c r="H51" s="20">
        <v>2.4403105427136966E-2</v>
      </c>
      <c r="I51" s="15" t="s">
        <v>302</v>
      </c>
      <c r="J51" s="15" t="s">
        <v>307</v>
      </c>
      <c r="K51" s="20">
        <v>2.1246853187064398E-2</v>
      </c>
      <c r="L51" s="20">
        <v>2.7474852104741005E-2</v>
      </c>
      <c r="M51" s="20">
        <v>4.5424155854568313E-2</v>
      </c>
      <c r="N51" s="20">
        <v>1.8153520214505524E-2</v>
      </c>
      <c r="O51" s="20">
        <v>1.9301497485714313E-2</v>
      </c>
      <c r="P51" s="20">
        <v>3.7322832622919973E-2</v>
      </c>
    </row>
    <row r="52" spans="1:16" x14ac:dyDescent="0.25">
      <c r="A52" s="15" t="s">
        <v>302</v>
      </c>
      <c r="B52" s="15" t="s">
        <v>306</v>
      </c>
      <c r="C52" s="10"/>
      <c r="D52" s="10"/>
      <c r="E52" s="20">
        <v>9.5932828966496325E-2</v>
      </c>
      <c r="F52" s="10"/>
      <c r="G52" s="10"/>
      <c r="H52" s="20">
        <v>9.905562062773135E-2</v>
      </c>
      <c r="I52" s="15" t="s">
        <v>302</v>
      </c>
      <c r="J52" s="15" t="s">
        <v>308</v>
      </c>
      <c r="K52" s="20">
        <v>3.8726309241182734E-2</v>
      </c>
      <c r="L52" s="20">
        <v>6.0118416132574889E-2</v>
      </c>
      <c r="M52" s="20">
        <v>0.10044276751876323</v>
      </c>
      <c r="N52" s="20">
        <v>3.3787447816991438E-2</v>
      </c>
      <c r="O52" s="20">
        <v>4.500394922478617E-2</v>
      </c>
      <c r="P52" s="20">
        <v>6.2571723725134989E-2</v>
      </c>
    </row>
    <row r="53" spans="1:16" x14ac:dyDescent="0.25">
      <c r="A53" s="15" t="s">
        <v>302</v>
      </c>
      <c r="B53" s="15" t="s">
        <v>307</v>
      </c>
      <c r="C53" s="10"/>
      <c r="D53" s="10"/>
      <c r="E53" s="20">
        <v>3.2538793592097645E-2</v>
      </c>
      <c r="F53" s="10"/>
      <c r="G53" s="10"/>
      <c r="H53" s="20">
        <v>3.4178418152857118E-2</v>
      </c>
      <c r="I53" s="15" t="s">
        <v>302</v>
      </c>
      <c r="J53" s="15" t="s">
        <v>309</v>
      </c>
      <c r="K53" s="20">
        <v>3.1573879925690627E-3</v>
      </c>
      <c r="L53" s="20">
        <v>3.2427333230487499E-3</v>
      </c>
      <c r="M53" s="20">
        <v>3.8510258918950679E-3</v>
      </c>
      <c r="N53" s="20">
        <v>3.1573879925690627E-3</v>
      </c>
      <c r="O53" s="20">
        <v>3.1809793206247937E-3</v>
      </c>
      <c r="P53" s="20">
        <v>3.7307564020862913E-3</v>
      </c>
    </row>
    <row r="54" spans="1:16" x14ac:dyDescent="0.25">
      <c r="A54" s="15" t="s">
        <v>302</v>
      </c>
      <c r="B54" s="15" t="s">
        <v>308</v>
      </c>
      <c r="C54" s="10"/>
      <c r="D54" s="10"/>
      <c r="E54" s="20">
        <v>4.8035665332737336E-2</v>
      </c>
      <c r="F54" s="10"/>
      <c r="G54" s="10"/>
      <c r="H54" s="20">
        <v>4.713849647829594E-2</v>
      </c>
      <c r="I54" s="15" t="s">
        <v>302</v>
      </c>
      <c r="J54" s="15" t="s">
        <v>310</v>
      </c>
      <c r="K54" s="20">
        <v>3.4218435593773417E-3</v>
      </c>
      <c r="L54" s="20">
        <v>3.8270877597138533E-3</v>
      </c>
      <c r="M54" s="20">
        <v>5.4327128892325844E-3</v>
      </c>
      <c r="N54" s="20">
        <v>3.3264275258272436E-3</v>
      </c>
      <c r="O54" s="20">
        <v>3.4498098174641253E-3</v>
      </c>
      <c r="P54" s="20">
        <v>4.3976620808533111E-3</v>
      </c>
    </row>
    <row r="55" spans="1:16" x14ac:dyDescent="0.25">
      <c r="A55" s="15" t="s">
        <v>302</v>
      </c>
      <c r="B55" s="15" t="s">
        <v>309</v>
      </c>
      <c r="C55" s="10"/>
      <c r="D55" s="10"/>
      <c r="E55" s="20">
        <v>2.8065937973314422E-3</v>
      </c>
      <c r="F55" s="10"/>
      <c r="G55" s="10"/>
      <c r="H55" s="20">
        <v>2.9316841313477026E-3</v>
      </c>
      <c r="I55" s="15" t="s">
        <v>302</v>
      </c>
      <c r="J55" s="15" t="s">
        <v>311</v>
      </c>
      <c r="K55" s="20">
        <v>3.2950762918616934E-2</v>
      </c>
      <c r="L55" s="20">
        <v>1.4615681448867697E-2</v>
      </c>
      <c r="M55" s="20">
        <v>5.3711990459237371E-2</v>
      </c>
      <c r="N55" s="20">
        <v>3.0428754955057247E-2</v>
      </c>
      <c r="O55" s="20">
        <v>1.4615681448867697E-2</v>
      </c>
      <c r="P55" s="20">
        <v>3.7640645034995507E-2</v>
      </c>
    </row>
    <row r="56" spans="1:16" x14ac:dyDescent="0.25">
      <c r="A56" s="15" t="s">
        <v>302</v>
      </c>
      <c r="B56" s="15" t="s">
        <v>310</v>
      </c>
      <c r="C56" s="10"/>
      <c r="D56" s="10"/>
      <c r="E56" s="20">
        <v>4.4576286551449582E-3</v>
      </c>
      <c r="F56" s="10"/>
      <c r="G56" s="10"/>
      <c r="H56" s="20">
        <v>4.4405116236824463E-3</v>
      </c>
      <c r="I56" s="15" t="s">
        <v>302</v>
      </c>
      <c r="J56" s="15" t="s">
        <v>312</v>
      </c>
      <c r="K56" s="20">
        <v>1.5434445960807459E-2</v>
      </c>
      <c r="L56" s="20">
        <v>4.1173959058864201E-2</v>
      </c>
      <c r="M56" s="20">
        <v>6.9063911152213844E-2</v>
      </c>
      <c r="N56" s="20">
        <v>1.4701955901368337E-2</v>
      </c>
      <c r="O56" s="20">
        <v>3.3363781379907594E-2</v>
      </c>
      <c r="P56" s="20">
        <v>4.6270114442553675E-2</v>
      </c>
    </row>
    <row r="57" spans="1:16" x14ac:dyDescent="0.25">
      <c r="A57" s="15" t="s">
        <v>302</v>
      </c>
      <c r="B57" s="15" t="s">
        <v>311</v>
      </c>
      <c r="C57" s="10"/>
      <c r="D57" s="10"/>
      <c r="E57" s="20">
        <v>1.9259330252965595E-2</v>
      </c>
      <c r="F57" s="10"/>
      <c r="G57" s="10"/>
      <c r="H57" s="20">
        <v>1.8524418448438999E-2</v>
      </c>
      <c r="I57" s="15" t="s">
        <v>302</v>
      </c>
      <c r="J57" s="15" t="s">
        <v>313</v>
      </c>
      <c r="K57" s="20">
        <v>2.7073221840365584E-2</v>
      </c>
      <c r="L57" s="20">
        <v>5.4923112072750163E-2</v>
      </c>
      <c r="M57" s="20">
        <v>9.2603445973617804E-2</v>
      </c>
      <c r="N57" s="20">
        <v>2.6066942965672215E-2</v>
      </c>
      <c r="O57" s="20">
        <v>4.1578746899122491E-2</v>
      </c>
      <c r="P57" s="20">
        <v>5.8171402094192436E-2</v>
      </c>
    </row>
    <row r="58" spans="1:16" x14ac:dyDescent="0.25">
      <c r="A58" s="15" t="s">
        <v>302</v>
      </c>
      <c r="B58" s="15" t="s">
        <v>312</v>
      </c>
      <c r="C58" s="10"/>
      <c r="D58" s="10"/>
      <c r="E58" s="20">
        <v>6.8804505831185858E-2</v>
      </c>
      <c r="F58" s="10"/>
      <c r="G58" s="10"/>
      <c r="H58" s="20">
        <v>0</v>
      </c>
      <c r="I58" s="15" t="s">
        <v>302</v>
      </c>
      <c r="J58" s="15" t="s">
        <v>314</v>
      </c>
      <c r="K58" s="20">
        <v>0.27375405071806719</v>
      </c>
      <c r="L58" s="20">
        <v>0.40747596565545185</v>
      </c>
      <c r="M58" s="20">
        <v>0.86338052703043533</v>
      </c>
      <c r="N58" s="20">
        <v>0.20806530020490063</v>
      </c>
      <c r="O58" s="20">
        <v>0.31013602347609065</v>
      </c>
      <c r="P58" s="20">
        <v>0.5599114487662783</v>
      </c>
    </row>
    <row r="59" spans="1:16" x14ac:dyDescent="0.25">
      <c r="A59" s="15" t="s">
        <v>302</v>
      </c>
      <c r="B59" s="15" t="s">
        <v>313</v>
      </c>
      <c r="C59" s="10"/>
      <c r="D59" s="10"/>
      <c r="E59" s="20">
        <v>0.10707864644491383</v>
      </c>
      <c r="F59" s="10"/>
      <c r="G59" s="10"/>
      <c r="H59" s="20">
        <v>8.3741267180542908E-2</v>
      </c>
      <c r="I59" s="10"/>
      <c r="J59" s="10"/>
      <c r="K59" s="10"/>
      <c r="L59" s="10"/>
      <c r="M59" s="10"/>
      <c r="N59" s="10"/>
      <c r="O59" s="10"/>
      <c r="P59" s="10"/>
    </row>
    <row r="60" spans="1:16" x14ac:dyDescent="0.25">
      <c r="A60" s="15" t="s">
        <v>302</v>
      </c>
      <c r="B60" s="15" t="s">
        <v>314</v>
      </c>
      <c r="C60" s="10"/>
      <c r="D60" s="10"/>
      <c r="E60" s="20">
        <v>0.59979891890431625</v>
      </c>
      <c r="F60" s="10"/>
      <c r="G60" s="10"/>
      <c r="H60" s="20">
        <v>0.34802681705075228</v>
      </c>
      <c r="I60" s="10"/>
      <c r="J60" s="10"/>
      <c r="K60" s="10"/>
      <c r="L60" s="10"/>
      <c r="M60" s="10"/>
      <c r="N60" s="10"/>
      <c r="O60" s="10"/>
      <c r="P60" s="10"/>
    </row>
    <row r="61" spans="1:16" x14ac:dyDescent="0.25">
      <c r="A61" s="15" t="s">
        <v>302</v>
      </c>
      <c r="B61" s="15" t="s">
        <v>315</v>
      </c>
      <c r="C61" s="10"/>
      <c r="D61" s="10"/>
      <c r="E61" s="20">
        <v>1.599798918904316</v>
      </c>
      <c r="F61" s="10"/>
      <c r="G61" s="10"/>
      <c r="H61" s="20">
        <v>1.3480268170507523</v>
      </c>
      <c r="I61" s="10"/>
      <c r="J61" s="10"/>
      <c r="K61" s="10"/>
      <c r="L61" s="10"/>
      <c r="M61" s="10"/>
      <c r="N61" s="10"/>
      <c r="O61" s="10"/>
      <c r="P61" s="10"/>
    </row>
    <row r="62" spans="1:16" x14ac:dyDescent="0.25">
      <c r="A62" s="10" t="s">
        <v>317</v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</row>
  </sheetData>
  <mergeCells count="4">
    <mergeCell ref="C7:E7"/>
    <mergeCell ref="F7:H7"/>
    <mergeCell ref="K7:M7"/>
    <mergeCell ref="N7:P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AA237"/>
  <sheetViews>
    <sheetView showGridLines="0" topLeftCell="A206" zoomScale="80" zoomScaleNormal="80" workbookViewId="0">
      <selection activeCell="B237" sqref="B237:P237"/>
    </sheetView>
  </sheetViews>
  <sheetFormatPr defaultRowHeight="14.25" x14ac:dyDescent="0.25"/>
  <cols>
    <col min="1" max="1" width="9.140625" style="91" customWidth="1"/>
    <col min="2" max="2" width="15.140625" style="91" bestFit="1" customWidth="1"/>
    <col min="3" max="21" width="7.140625" style="91" customWidth="1"/>
    <col min="22" max="16384" width="9.140625" style="91"/>
  </cols>
  <sheetData>
    <row r="1" spans="1:27" ht="33.75" customHeight="1" x14ac:dyDescent="0.25">
      <c r="A1" s="88" t="s">
        <v>361</v>
      </c>
      <c r="B1" s="88" t="s">
        <v>416</v>
      </c>
      <c r="C1" s="89" t="s">
        <v>509</v>
      </c>
      <c r="D1" s="90" t="s">
        <v>510</v>
      </c>
      <c r="E1" s="90" t="s">
        <v>511</v>
      </c>
      <c r="F1" s="90" t="s">
        <v>512</v>
      </c>
      <c r="G1" s="90" t="s">
        <v>513</v>
      </c>
      <c r="H1" s="90" t="s">
        <v>514</v>
      </c>
      <c r="I1" s="90" t="s">
        <v>515</v>
      </c>
      <c r="J1" s="90" t="s">
        <v>516</v>
      </c>
      <c r="K1" s="90" t="s">
        <v>517</v>
      </c>
      <c r="L1" s="90" t="s">
        <v>518</v>
      </c>
      <c r="M1" s="90" t="s">
        <v>519</v>
      </c>
      <c r="N1" s="90" t="s">
        <v>520</v>
      </c>
      <c r="O1" s="90" t="s">
        <v>521</v>
      </c>
      <c r="P1" s="90" t="s">
        <v>522</v>
      </c>
      <c r="Q1" s="90" t="s">
        <v>523</v>
      </c>
      <c r="R1" s="90" t="s">
        <v>524</v>
      </c>
      <c r="S1" s="90" t="s">
        <v>525</v>
      </c>
      <c r="T1" s="90" t="s">
        <v>526</v>
      </c>
      <c r="U1" s="90" t="s">
        <v>527</v>
      </c>
    </row>
    <row r="2" spans="1:27" x14ac:dyDescent="0.25">
      <c r="A2" s="92">
        <f>TechList[[#This Row],[Tech_'#]]</f>
        <v>101</v>
      </c>
      <c r="B2" s="93">
        <f>INDEX(
IF(Curves_learning="Ph1",TechList[LF_code_Ph2],TechList[LF_code_2016TAR]),
MATCH(lfTable!$A2,TechList[Tech_'#],0),)</f>
        <v>30</v>
      </c>
      <c r="C2" s="94">
        <f>IF(C$1="","",INDEX(LFmatrix,MATCH($B2,LF_LF_code,0),MATCH(VALUE(lfTable!C$1),LFs!$I$1:$AA$1,0)))</f>
        <v>1.2852603659384918</v>
      </c>
      <c r="D2" s="94">
        <f>IF(D$1="","",INDEX(LFmatrix,MATCH($B2,LF_LF_code,0),MATCH(VALUE(lfTable!D$1),LFs!$I$1:$AA$1,0)))</f>
        <v>1.2438931844458221</v>
      </c>
      <c r="E2" s="94">
        <f>IF(E$1="","",INDEX(LFmatrix,MATCH($B2,LF_LF_code,0),MATCH(VALUE(lfTable!E$1),LFs!$I$1:$AA$1,0)))</f>
        <v>1.2038574403412476</v>
      </c>
      <c r="F2" s="94">
        <f>IF(F$1="","",INDEX(LFmatrix,MATCH($B2,LF_LF_code,0),MATCH(VALUE(lfTable!F$1),LFs!$I$1:$AA$1,0)))</f>
        <v>1.1651102801971369</v>
      </c>
      <c r="G2" s="94">
        <f>IF(G$1="","",INDEX(LFmatrix,MATCH($B2,LF_LF_code,0),MATCH(VALUE(lfTable!G$1),LFs!$I$1:$AA$1,0)))</f>
        <v>1.1276102298593234</v>
      </c>
      <c r="H2" s="94">
        <f>IF(H$1="","",INDEX(LFmatrix,MATCH($B2,LF_LF_code,0),MATCH(VALUE(lfTable!H$1),LFs!$I$1:$AA$1,0)))</f>
        <v>1.0913171500540335</v>
      </c>
      <c r="I2" s="94">
        <f>IF(I$1="","",INDEX(LFmatrix,MATCH($B2,LF_LF_code,0),MATCH(VALUE(lfTable!I$1),LFs!$I$1:$AA$1,0)))</f>
        <v>1.056192193423644</v>
      </c>
      <c r="J2" s="94">
        <f>IF(J$1="","",INDEX(LFmatrix,MATCH($B2,LF_LF_code,0),MATCH(VALUE(lfTable!J$1),LFs!$I$1:$AA$1,0)))</f>
        <v>1.0261493755296172</v>
      </c>
      <c r="K2" s="94">
        <f>IF(K$1="","",INDEX(LFmatrix,MATCH($B2,LF_LF_code,0),MATCH(VALUE(lfTable!K$1),LFs!$I$1:$AA$1,0)))</f>
        <v>1</v>
      </c>
      <c r="L2" s="94">
        <f>IF(L$1="","",INDEX(LFmatrix,MATCH($B2,LF_LF_code,0),MATCH(VALUE(lfTable!L$1),LFs!$I$1:$AA$1,0)))</f>
        <v>0.97691953064494652</v>
      </c>
      <c r="M2" s="94">
        <f>IF(M$1="","",INDEX(LFmatrix,MATCH($B2,LF_LF_code,0),MATCH(VALUE(lfTable!M$1),LFs!$I$1:$AA$1,0)))</f>
        <v>0.95631417841175737</v>
      </c>
      <c r="N2" s="94">
        <f>IF(N$1="","",INDEX(LFmatrix,MATCH($B2,LF_LF_code,0),MATCH(VALUE(lfTable!N$1),LFs!$I$1:$AA$1,0)))</f>
        <v>0.93774310308567377</v>
      </c>
      <c r="O2" s="94">
        <f>IF(O$1="","",INDEX(LFmatrix,MATCH($B2,LF_LF_code,0),MATCH(VALUE(lfTable!O$1),LFs!$I$1:$AA$1,0)))</f>
        <v>0.92087064980318645</v>
      </c>
      <c r="P2" s="94">
        <f>IF(P$1="","",INDEX(LFmatrix,MATCH($B2,LF_LF_code,0),MATCH(VALUE(lfTable!P$1),LFs!$I$1:$AA$1,0)))</f>
        <v>0.90543575720993319</v>
      </c>
      <c r="Q2" s="94">
        <f>IF(Q$1="","",INDEX(LFmatrix,MATCH($B2,LF_LF_code,0),MATCH(VALUE(lfTable!Q$1),LFs!$I$1:$AA$1,0)))</f>
        <v>0.89123165656008208</v>
      </c>
      <c r="R2" s="94">
        <f>IF(R$1="","",INDEX(LFmatrix,MATCH($B2,LF_LF_code,0),MATCH(VALUE(lfTable!R$1),LFs!$I$1:$AA$1,0)))</f>
        <v>0.87809198746709638</v>
      </c>
      <c r="S2" s="94">
        <f>IF(S$1="","",INDEX(LFmatrix,MATCH($B2,LF_LF_code,0),MATCH(VALUE(lfTable!S$1),LFs!$I$1:$AA$1,0)))</f>
        <v>0.86588105226084455</v>
      </c>
      <c r="T2" s="94">
        <f>IF(T$1="","",INDEX(LFmatrix,MATCH($B2,LF_LF_code,0),MATCH(VALUE(lfTable!T$1),LFs!$I$1:$AA$1,0)))</f>
        <v>0.85448681885319511</v>
      </c>
      <c r="U2" s="94">
        <f>IF(U$1="","",INDEX(LFmatrix,MATCH($B2,LF_LF_code,0),MATCH(VALUE(lfTable!U$1),LFs!$I$1:$AA$1,0)))</f>
        <v>0.84381579613001778</v>
      </c>
    </row>
    <row r="3" spans="1:27" x14ac:dyDescent="0.25">
      <c r="A3" s="92">
        <f>TechList[[#This Row],[Tech_'#]]</f>
        <v>102</v>
      </c>
      <c r="B3" s="93">
        <f>INDEX(
IF(Curves_learning="Ph1",TechList[LF_code_Ph2],TechList[LF_code_2016TAR]),
MATCH(lfTable!$A3,TechList[Tech_'#],0),)</f>
        <v>30</v>
      </c>
      <c r="C3" s="94">
        <f>IF(C$1="","",INDEX(LFmatrix,MATCH($B3,LF_LF_code,0),MATCH(VALUE(lfTable!C$1),LFs!$I$1:$AA$1,0)))</f>
        <v>1.2852603659384918</v>
      </c>
      <c r="D3" s="94">
        <f>IF(D$1="","",INDEX(LFmatrix,MATCH($B3,LF_LF_code,0),MATCH(VALUE(lfTable!D$1),LFs!$I$1:$AA$1,0)))</f>
        <v>1.2438931844458221</v>
      </c>
      <c r="E3" s="94">
        <f>IF(E$1="","",INDEX(LFmatrix,MATCH($B3,LF_LF_code,0),MATCH(VALUE(lfTable!E$1),LFs!$I$1:$AA$1,0)))</f>
        <v>1.2038574403412476</v>
      </c>
      <c r="F3" s="94">
        <f>IF(F$1="","",INDEX(LFmatrix,MATCH($B3,LF_LF_code,0),MATCH(VALUE(lfTable!F$1),LFs!$I$1:$AA$1,0)))</f>
        <v>1.1651102801971369</v>
      </c>
      <c r="G3" s="94">
        <f>IF(G$1="","",INDEX(LFmatrix,MATCH($B3,LF_LF_code,0),MATCH(VALUE(lfTable!G$1),LFs!$I$1:$AA$1,0)))</f>
        <v>1.1276102298593234</v>
      </c>
      <c r="H3" s="94">
        <f>IF(H$1="","",INDEX(LFmatrix,MATCH($B3,LF_LF_code,0),MATCH(VALUE(lfTable!H$1),LFs!$I$1:$AA$1,0)))</f>
        <v>1.0913171500540335</v>
      </c>
      <c r="I3" s="94">
        <f>IF(I$1="","",INDEX(LFmatrix,MATCH($B3,LF_LF_code,0),MATCH(VALUE(lfTable!I$1),LFs!$I$1:$AA$1,0)))</f>
        <v>1.056192193423644</v>
      </c>
      <c r="J3" s="94">
        <f>IF(J$1="","",INDEX(LFmatrix,MATCH($B3,LF_LF_code,0),MATCH(VALUE(lfTable!J$1),LFs!$I$1:$AA$1,0)))</f>
        <v>1.0261493755296172</v>
      </c>
      <c r="K3" s="94">
        <f>IF(K$1="","",INDEX(LFmatrix,MATCH($B3,LF_LF_code,0),MATCH(VALUE(lfTable!K$1),LFs!$I$1:$AA$1,0)))</f>
        <v>1</v>
      </c>
      <c r="L3" s="94">
        <f>IF(L$1="","",INDEX(LFmatrix,MATCH($B3,LF_LF_code,0),MATCH(VALUE(lfTable!L$1),LFs!$I$1:$AA$1,0)))</f>
        <v>0.97691953064494652</v>
      </c>
      <c r="M3" s="94">
        <f>IF(M$1="","",INDEX(LFmatrix,MATCH($B3,LF_LF_code,0),MATCH(VALUE(lfTable!M$1),LFs!$I$1:$AA$1,0)))</f>
        <v>0.95631417841175737</v>
      </c>
      <c r="N3" s="94">
        <f>IF(N$1="","",INDEX(LFmatrix,MATCH($B3,LF_LF_code,0),MATCH(VALUE(lfTable!N$1),LFs!$I$1:$AA$1,0)))</f>
        <v>0.93774310308567377</v>
      </c>
      <c r="O3" s="94">
        <f>IF(O$1="","",INDEX(LFmatrix,MATCH($B3,LF_LF_code,0),MATCH(VALUE(lfTable!O$1),LFs!$I$1:$AA$1,0)))</f>
        <v>0.92087064980318645</v>
      </c>
      <c r="P3" s="94">
        <f>IF(P$1="","",INDEX(LFmatrix,MATCH($B3,LF_LF_code,0),MATCH(VALUE(lfTable!P$1),LFs!$I$1:$AA$1,0)))</f>
        <v>0.90543575720993319</v>
      </c>
      <c r="Q3" s="94">
        <f>IF(Q$1="","",INDEX(LFmatrix,MATCH($B3,LF_LF_code,0),MATCH(VALUE(lfTable!Q$1),LFs!$I$1:$AA$1,0)))</f>
        <v>0.89123165656008208</v>
      </c>
      <c r="R3" s="94">
        <f>IF(R$1="","",INDEX(LFmatrix,MATCH($B3,LF_LF_code,0),MATCH(VALUE(lfTable!R$1),LFs!$I$1:$AA$1,0)))</f>
        <v>0.87809198746709638</v>
      </c>
      <c r="S3" s="94">
        <f>IF(S$1="","",INDEX(LFmatrix,MATCH($B3,LF_LF_code,0),MATCH(VALUE(lfTable!S$1),LFs!$I$1:$AA$1,0)))</f>
        <v>0.86588105226084455</v>
      </c>
      <c r="T3" s="94">
        <f>IF(T$1="","",INDEX(LFmatrix,MATCH($B3,LF_LF_code,0),MATCH(VALUE(lfTable!T$1),LFs!$I$1:$AA$1,0)))</f>
        <v>0.85448681885319511</v>
      </c>
      <c r="U3" s="94">
        <f>IF(U$1="","",INDEX(LFmatrix,MATCH($B3,LF_LF_code,0),MATCH(VALUE(lfTable!U$1),LFs!$I$1:$AA$1,0)))</f>
        <v>0.84381579613001778</v>
      </c>
    </row>
    <row r="4" spans="1:27" x14ac:dyDescent="0.25">
      <c r="A4" s="92">
        <f>TechList[[#This Row],[Tech_'#]]</f>
        <v>103</v>
      </c>
      <c r="B4" s="93">
        <f>INDEX(
IF(Curves_learning="Ph1",TechList[LF_code_Ph2],TechList[LF_code_2016TAR]),
MATCH(lfTable!$A4,TechList[Tech_'#],0),)</f>
        <v>30</v>
      </c>
      <c r="C4" s="94">
        <f>IF(C$1="","",INDEX(LFmatrix,MATCH($B4,LF_LF_code,0),MATCH(VALUE(lfTable!C$1),LFs!$I$1:$AA$1,0)))</f>
        <v>1.2852603659384918</v>
      </c>
      <c r="D4" s="94">
        <f>IF(D$1="","",INDEX(LFmatrix,MATCH($B4,LF_LF_code,0),MATCH(VALUE(lfTable!D$1),LFs!$I$1:$AA$1,0)))</f>
        <v>1.2438931844458221</v>
      </c>
      <c r="E4" s="94">
        <f>IF(E$1="","",INDEX(LFmatrix,MATCH($B4,LF_LF_code,0),MATCH(VALUE(lfTable!E$1),LFs!$I$1:$AA$1,0)))</f>
        <v>1.2038574403412476</v>
      </c>
      <c r="F4" s="94">
        <f>IF(F$1="","",INDEX(LFmatrix,MATCH($B4,LF_LF_code,0),MATCH(VALUE(lfTable!F$1),LFs!$I$1:$AA$1,0)))</f>
        <v>1.1651102801971369</v>
      </c>
      <c r="G4" s="94">
        <f>IF(G$1="","",INDEX(LFmatrix,MATCH($B4,LF_LF_code,0),MATCH(VALUE(lfTable!G$1),LFs!$I$1:$AA$1,0)))</f>
        <v>1.1276102298593234</v>
      </c>
      <c r="H4" s="94">
        <f>IF(H$1="","",INDEX(LFmatrix,MATCH($B4,LF_LF_code,0),MATCH(VALUE(lfTable!H$1),LFs!$I$1:$AA$1,0)))</f>
        <v>1.0913171500540335</v>
      </c>
      <c r="I4" s="94">
        <f>IF(I$1="","",INDEX(LFmatrix,MATCH($B4,LF_LF_code,0),MATCH(VALUE(lfTable!I$1),LFs!$I$1:$AA$1,0)))</f>
        <v>1.056192193423644</v>
      </c>
      <c r="J4" s="94">
        <f>IF(J$1="","",INDEX(LFmatrix,MATCH($B4,LF_LF_code,0),MATCH(VALUE(lfTable!J$1),LFs!$I$1:$AA$1,0)))</f>
        <v>1.0261493755296172</v>
      </c>
      <c r="K4" s="94">
        <f>IF(K$1="","",INDEX(LFmatrix,MATCH($B4,LF_LF_code,0),MATCH(VALUE(lfTable!K$1),LFs!$I$1:$AA$1,0)))</f>
        <v>1</v>
      </c>
      <c r="L4" s="94">
        <f>IF(L$1="","",INDEX(LFmatrix,MATCH($B4,LF_LF_code,0),MATCH(VALUE(lfTable!L$1),LFs!$I$1:$AA$1,0)))</f>
        <v>0.97691953064494652</v>
      </c>
      <c r="M4" s="94">
        <f>IF(M$1="","",INDEX(LFmatrix,MATCH($B4,LF_LF_code,0),MATCH(VALUE(lfTable!M$1),LFs!$I$1:$AA$1,0)))</f>
        <v>0.95631417841175737</v>
      </c>
      <c r="N4" s="94">
        <f>IF(N$1="","",INDEX(LFmatrix,MATCH($B4,LF_LF_code,0),MATCH(VALUE(lfTable!N$1),LFs!$I$1:$AA$1,0)))</f>
        <v>0.93774310308567377</v>
      </c>
      <c r="O4" s="94">
        <f>IF(O$1="","",INDEX(LFmatrix,MATCH($B4,LF_LF_code,0),MATCH(VALUE(lfTable!O$1),LFs!$I$1:$AA$1,0)))</f>
        <v>0.92087064980318645</v>
      </c>
      <c r="P4" s="94">
        <f>IF(P$1="","",INDEX(LFmatrix,MATCH($B4,LF_LF_code,0),MATCH(VALUE(lfTable!P$1),LFs!$I$1:$AA$1,0)))</f>
        <v>0.90543575720993319</v>
      </c>
      <c r="Q4" s="94">
        <f>IF(Q$1="","",INDEX(LFmatrix,MATCH($B4,LF_LF_code,0),MATCH(VALUE(lfTable!Q$1),LFs!$I$1:$AA$1,0)))</f>
        <v>0.89123165656008208</v>
      </c>
      <c r="R4" s="94">
        <f>IF(R$1="","",INDEX(LFmatrix,MATCH($B4,LF_LF_code,0),MATCH(VALUE(lfTable!R$1),LFs!$I$1:$AA$1,0)))</f>
        <v>0.87809198746709638</v>
      </c>
      <c r="S4" s="94">
        <f>IF(S$1="","",INDEX(LFmatrix,MATCH($B4,LF_LF_code,0),MATCH(VALUE(lfTable!S$1),LFs!$I$1:$AA$1,0)))</f>
        <v>0.86588105226084455</v>
      </c>
      <c r="T4" s="94">
        <f>IF(T$1="","",INDEX(LFmatrix,MATCH($B4,LF_LF_code,0),MATCH(VALUE(lfTable!T$1),LFs!$I$1:$AA$1,0)))</f>
        <v>0.85448681885319511</v>
      </c>
      <c r="U4" s="94">
        <f>IF(U$1="","",INDEX(LFmatrix,MATCH($B4,LF_LF_code,0),MATCH(VALUE(lfTable!U$1),LFs!$I$1:$AA$1,0)))</f>
        <v>0.84381579613001778</v>
      </c>
      <c r="AA4" s="95"/>
    </row>
    <row r="5" spans="1:27" x14ac:dyDescent="0.25">
      <c r="A5" s="92">
        <f>TechList[[#This Row],[Tech_'#]]</f>
        <v>104</v>
      </c>
      <c r="B5" s="93">
        <f>INDEX(
IF(Curves_learning="Ph1",TechList[LF_code_Ph2],TechList[LF_code_2016TAR]),
MATCH(lfTable!$A5,TechList[Tech_'#],0),)</f>
        <v>30</v>
      </c>
      <c r="C5" s="94">
        <f>IF(C$1="","",INDEX(LFmatrix,MATCH($B5,LF_LF_code,0),MATCH(VALUE(lfTable!C$1),LFs!$I$1:$AA$1,0)))</f>
        <v>1.2852603659384918</v>
      </c>
      <c r="D5" s="94">
        <f>IF(D$1="","",INDEX(LFmatrix,MATCH($B5,LF_LF_code,0),MATCH(VALUE(lfTable!D$1),LFs!$I$1:$AA$1,0)))</f>
        <v>1.2438931844458221</v>
      </c>
      <c r="E5" s="94">
        <f>IF(E$1="","",INDEX(LFmatrix,MATCH($B5,LF_LF_code,0),MATCH(VALUE(lfTable!E$1),LFs!$I$1:$AA$1,0)))</f>
        <v>1.2038574403412476</v>
      </c>
      <c r="F5" s="94">
        <f>IF(F$1="","",INDEX(LFmatrix,MATCH($B5,LF_LF_code,0),MATCH(VALUE(lfTable!F$1),LFs!$I$1:$AA$1,0)))</f>
        <v>1.1651102801971369</v>
      </c>
      <c r="G5" s="94">
        <f>IF(G$1="","",INDEX(LFmatrix,MATCH($B5,LF_LF_code,0),MATCH(VALUE(lfTable!G$1),LFs!$I$1:$AA$1,0)))</f>
        <v>1.1276102298593234</v>
      </c>
      <c r="H5" s="94">
        <f>IF(H$1="","",INDEX(LFmatrix,MATCH($B5,LF_LF_code,0),MATCH(VALUE(lfTable!H$1),LFs!$I$1:$AA$1,0)))</f>
        <v>1.0913171500540335</v>
      </c>
      <c r="I5" s="94">
        <f>IF(I$1="","",INDEX(LFmatrix,MATCH($B5,LF_LF_code,0),MATCH(VALUE(lfTable!I$1),LFs!$I$1:$AA$1,0)))</f>
        <v>1.056192193423644</v>
      </c>
      <c r="J5" s="94">
        <f>IF(J$1="","",INDEX(LFmatrix,MATCH($B5,LF_LF_code,0),MATCH(VALUE(lfTable!J$1),LFs!$I$1:$AA$1,0)))</f>
        <v>1.0261493755296172</v>
      </c>
      <c r="K5" s="94">
        <f>IF(K$1="","",INDEX(LFmatrix,MATCH($B5,LF_LF_code,0),MATCH(VALUE(lfTable!K$1),LFs!$I$1:$AA$1,0)))</f>
        <v>1</v>
      </c>
      <c r="L5" s="94">
        <f>IF(L$1="","",INDEX(LFmatrix,MATCH($B5,LF_LF_code,0),MATCH(VALUE(lfTable!L$1),LFs!$I$1:$AA$1,0)))</f>
        <v>0.97691953064494652</v>
      </c>
      <c r="M5" s="94">
        <f>IF(M$1="","",INDEX(LFmatrix,MATCH($B5,LF_LF_code,0),MATCH(VALUE(lfTable!M$1),LFs!$I$1:$AA$1,0)))</f>
        <v>0.95631417841175737</v>
      </c>
      <c r="N5" s="94">
        <f>IF(N$1="","",INDEX(LFmatrix,MATCH($B5,LF_LF_code,0),MATCH(VALUE(lfTable!N$1),LFs!$I$1:$AA$1,0)))</f>
        <v>0.93774310308567377</v>
      </c>
      <c r="O5" s="94">
        <f>IF(O$1="","",INDEX(LFmatrix,MATCH($B5,LF_LF_code,0),MATCH(VALUE(lfTable!O$1),LFs!$I$1:$AA$1,0)))</f>
        <v>0.92087064980318645</v>
      </c>
      <c r="P5" s="94">
        <f>IF(P$1="","",INDEX(LFmatrix,MATCH($B5,LF_LF_code,0),MATCH(VALUE(lfTable!P$1),LFs!$I$1:$AA$1,0)))</f>
        <v>0.90543575720993319</v>
      </c>
      <c r="Q5" s="94">
        <f>IF(Q$1="","",INDEX(LFmatrix,MATCH($B5,LF_LF_code,0),MATCH(VALUE(lfTable!Q$1),LFs!$I$1:$AA$1,0)))</f>
        <v>0.89123165656008208</v>
      </c>
      <c r="R5" s="94">
        <f>IF(R$1="","",INDEX(LFmatrix,MATCH($B5,LF_LF_code,0),MATCH(VALUE(lfTable!R$1),LFs!$I$1:$AA$1,0)))</f>
        <v>0.87809198746709638</v>
      </c>
      <c r="S5" s="94">
        <f>IF(S$1="","",INDEX(LFmatrix,MATCH($B5,LF_LF_code,0),MATCH(VALUE(lfTable!S$1),LFs!$I$1:$AA$1,0)))</f>
        <v>0.86588105226084455</v>
      </c>
      <c r="T5" s="94">
        <f>IF(T$1="","",INDEX(LFmatrix,MATCH($B5,LF_LF_code,0),MATCH(VALUE(lfTable!T$1),LFs!$I$1:$AA$1,0)))</f>
        <v>0.85448681885319511</v>
      </c>
      <c r="U5" s="94">
        <f>IF(U$1="","",INDEX(LFmatrix,MATCH($B5,LF_LF_code,0),MATCH(VALUE(lfTable!U$1),LFs!$I$1:$AA$1,0)))</f>
        <v>0.84381579613001778</v>
      </c>
    </row>
    <row r="6" spans="1:27" x14ac:dyDescent="0.25">
      <c r="A6" s="92">
        <f>TechList[[#This Row],[Tech_'#]]</f>
        <v>105</v>
      </c>
      <c r="B6" s="93">
        <f>INDEX(
IF(Curves_learning="Ph1",TechList[LF_code_Ph2],TechList[LF_code_2016TAR]),
MATCH(lfTable!$A6,TechList[Tech_'#],0),)</f>
        <v>30</v>
      </c>
      <c r="C6" s="94">
        <f>IF(C$1="","",INDEX(LFmatrix,MATCH($B6,LF_LF_code,0),MATCH(VALUE(lfTable!C$1),LFs!$I$1:$AA$1,0)))</f>
        <v>1.2852603659384918</v>
      </c>
      <c r="D6" s="94">
        <f>IF(D$1="","",INDEX(LFmatrix,MATCH($B6,LF_LF_code,0),MATCH(VALUE(lfTable!D$1),LFs!$I$1:$AA$1,0)))</f>
        <v>1.2438931844458221</v>
      </c>
      <c r="E6" s="94">
        <f>IF(E$1="","",INDEX(LFmatrix,MATCH($B6,LF_LF_code,0),MATCH(VALUE(lfTable!E$1),LFs!$I$1:$AA$1,0)))</f>
        <v>1.2038574403412476</v>
      </c>
      <c r="F6" s="94">
        <f>IF(F$1="","",INDEX(LFmatrix,MATCH($B6,LF_LF_code,0),MATCH(VALUE(lfTable!F$1),LFs!$I$1:$AA$1,0)))</f>
        <v>1.1651102801971369</v>
      </c>
      <c r="G6" s="94">
        <f>IF(G$1="","",INDEX(LFmatrix,MATCH($B6,LF_LF_code,0),MATCH(VALUE(lfTable!G$1),LFs!$I$1:$AA$1,0)))</f>
        <v>1.1276102298593234</v>
      </c>
      <c r="H6" s="94">
        <f>IF(H$1="","",INDEX(LFmatrix,MATCH($B6,LF_LF_code,0),MATCH(VALUE(lfTable!H$1),LFs!$I$1:$AA$1,0)))</f>
        <v>1.0913171500540335</v>
      </c>
      <c r="I6" s="94">
        <f>IF(I$1="","",INDEX(LFmatrix,MATCH($B6,LF_LF_code,0),MATCH(VALUE(lfTable!I$1),LFs!$I$1:$AA$1,0)))</f>
        <v>1.056192193423644</v>
      </c>
      <c r="J6" s="94">
        <f>IF(J$1="","",INDEX(LFmatrix,MATCH($B6,LF_LF_code,0),MATCH(VALUE(lfTable!J$1),LFs!$I$1:$AA$1,0)))</f>
        <v>1.0261493755296172</v>
      </c>
      <c r="K6" s="94">
        <f>IF(K$1="","",INDEX(LFmatrix,MATCH($B6,LF_LF_code,0),MATCH(VALUE(lfTable!K$1),LFs!$I$1:$AA$1,0)))</f>
        <v>1</v>
      </c>
      <c r="L6" s="94">
        <f>IF(L$1="","",INDEX(LFmatrix,MATCH($B6,LF_LF_code,0),MATCH(VALUE(lfTable!L$1),LFs!$I$1:$AA$1,0)))</f>
        <v>0.97691953064494652</v>
      </c>
      <c r="M6" s="94">
        <f>IF(M$1="","",INDEX(LFmatrix,MATCH($B6,LF_LF_code,0),MATCH(VALUE(lfTable!M$1),LFs!$I$1:$AA$1,0)))</f>
        <v>0.95631417841175737</v>
      </c>
      <c r="N6" s="94">
        <f>IF(N$1="","",INDEX(LFmatrix,MATCH($B6,LF_LF_code,0),MATCH(VALUE(lfTable!N$1),LFs!$I$1:$AA$1,0)))</f>
        <v>0.93774310308567377</v>
      </c>
      <c r="O6" s="94">
        <f>IF(O$1="","",INDEX(LFmatrix,MATCH($B6,LF_LF_code,0),MATCH(VALUE(lfTable!O$1),LFs!$I$1:$AA$1,0)))</f>
        <v>0.92087064980318645</v>
      </c>
      <c r="P6" s="94">
        <f>IF(P$1="","",INDEX(LFmatrix,MATCH($B6,LF_LF_code,0),MATCH(VALUE(lfTable!P$1),LFs!$I$1:$AA$1,0)))</f>
        <v>0.90543575720993319</v>
      </c>
      <c r="Q6" s="94">
        <f>IF(Q$1="","",INDEX(LFmatrix,MATCH($B6,LF_LF_code,0),MATCH(VALUE(lfTable!Q$1),LFs!$I$1:$AA$1,0)))</f>
        <v>0.89123165656008208</v>
      </c>
      <c r="R6" s="94">
        <f>IF(R$1="","",INDEX(LFmatrix,MATCH($B6,LF_LF_code,0),MATCH(VALUE(lfTable!R$1),LFs!$I$1:$AA$1,0)))</f>
        <v>0.87809198746709638</v>
      </c>
      <c r="S6" s="94">
        <f>IF(S$1="","",INDEX(LFmatrix,MATCH($B6,LF_LF_code,0),MATCH(VALUE(lfTable!S$1),LFs!$I$1:$AA$1,0)))</f>
        <v>0.86588105226084455</v>
      </c>
      <c r="T6" s="94">
        <f>IF(T$1="","",INDEX(LFmatrix,MATCH($B6,LF_LF_code,0),MATCH(VALUE(lfTable!T$1),LFs!$I$1:$AA$1,0)))</f>
        <v>0.85448681885319511</v>
      </c>
      <c r="U6" s="94">
        <f>IF(U$1="","",INDEX(LFmatrix,MATCH($B6,LF_LF_code,0),MATCH(VALUE(lfTable!U$1),LFs!$I$1:$AA$1,0)))</f>
        <v>0.84381579613001778</v>
      </c>
    </row>
    <row r="7" spans="1:27" x14ac:dyDescent="0.25">
      <c r="A7" s="92">
        <f>TechList[[#This Row],[Tech_'#]]</f>
        <v>106</v>
      </c>
      <c r="B7" s="93">
        <f>INDEX(
IF(Curves_learning="Ph1",TechList[LF_code_Ph2],TechList[LF_code_2016TAR]),
MATCH(lfTable!$A7,TechList[Tech_'#],0),)</f>
        <v>30</v>
      </c>
      <c r="C7" s="94">
        <f>IF(C$1="","",INDEX(LFmatrix,MATCH($B7,LF_LF_code,0),MATCH(VALUE(lfTable!C$1),LFs!$I$1:$AA$1,0)))</f>
        <v>1.2852603659384918</v>
      </c>
      <c r="D7" s="94">
        <f>IF(D$1="","",INDEX(LFmatrix,MATCH($B7,LF_LF_code,0),MATCH(VALUE(lfTable!D$1),LFs!$I$1:$AA$1,0)))</f>
        <v>1.2438931844458221</v>
      </c>
      <c r="E7" s="94">
        <f>IF(E$1="","",INDEX(LFmatrix,MATCH($B7,LF_LF_code,0),MATCH(VALUE(lfTable!E$1),LFs!$I$1:$AA$1,0)))</f>
        <v>1.2038574403412476</v>
      </c>
      <c r="F7" s="94">
        <f>IF(F$1="","",INDEX(LFmatrix,MATCH($B7,LF_LF_code,0),MATCH(VALUE(lfTable!F$1),LFs!$I$1:$AA$1,0)))</f>
        <v>1.1651102801971369</v>
      </c>
      <c r="G7" s="94">
        <f>IF(G$1="","",INDEX(LFmatrix,MATCH($B7,LF_LF_code,0),MATCH(VALUE(lfTable!G$1),LFs!$I$1:$AA$1,0)))</f>
        <v>1.1276102298593234</v>
      </c>
      <c r="H7" s="94">
        <f>IF(H$1="","",INDEX(LFmatrix,MATCH($B7,LF_LF_code,0),MATCH(VALUE(lfTable!H$1),LFs!$I$1:$AA$1,0)))</f>
        <v>1.0913171500540335</v>
      </c>
      <c r="I7" s="94">
        <f>IF(I$1="","",INDEX(LFmatrix,MATCH($B7,LF_LF_code,0),MATCH(VALUE(lfTable!I$1),LFs!$I$1:$AA$1,0)))</f>
        <v>1.056192193423644</v>
      </c>
      <c r="J7" s="94">
        <f>IF(J$1="","",INDEX(LFmatrix,MATCH($B7,LF_LF_code,0),MATCH(VALUE(lfTable!J$1),LFs!$I$1:$AA$1,0)))</f>
        <v>1.0261493755296172</v>
      </c>
      <c r="K7" s="94">
        <f>IF(K$1="","",INDEX(LFmatrix,MATCH($B7,LF_LF_code,0),MATCH(VALUE(lfTable!K$1),LFs!$I$1:$AA$1,0)))</f>
        <v>1</v>
      </c>
      <c r="L7" s="94">
        <f>IF(L$1="","",INDEX(LFmatrix,MATCH($B7,LF_LF_code,0),MATCH(VALUE(lfTable!L$1),LFs!$I$1:$AA$1,0)))</f>
        <v>0.97691953064494652</v>
      </c>
      <c r="M7" s="94">
        <f>IF(M$1="","",INDEX(LFmatrix,MATCH($B7,LF_LF_code,0),MATCH(VALUE(lfTable!M$1),LFs!$I$1:$AA$1,0)))</f>
        <v>0.95631417841175737</v>
      </c>
      <c r="N7" s="94">
        <f>IF(N$1="","",INDEX(LFmatrix,MATCH($B7,LF_LF_code,0),MATCH(VALUE(lfTable!N$1),LFs!$I$1:$AA$1,0)))</f>
        <v>0.93774310308567377</v>
      </c>
      <c r="O7" s="94">
        <f>IF(O$1="","",INDEX(LFmatrix,MATCH($B7,LF_LF_code,0),MATCH(VALUE(lfTable!O$1),LFs!$I$1:$AA$1,0)))</f>
        <v>0.92087064980318645</v>
      </c>
      <c r="P7" s="94">
        <f>IF(P$1="","",INDEX(LFmatrix,MATCH($B7,LF_LF_code,0),MATCH(VALUE(lfTable!P$1),LFs!$I$1:$AA$1,0)))</f>
        <v>0.90543575720993319</v>
      </c>
      <c r="Q7" s="94">
        <f>IF(Q$1="","",INDEX(LFmatrix,MATCH($B7,LF_LF_code,0),MATCH(VALUE(lfTable!Q$1),LFs!$I$1:$AA$1,0)))</f>
        <v>0.89123165656008208</v>
      </c>
      <c r="R7" s="94">
        <f>IF(R$1="","",INDEX(LFmatrix,MATCH($B7,LF_LF_code,0),MATCH(VALUE(lfTable!R$1),LFs!$I$1:$AA$1,0)))</f>
        <v>0.87809198746709638</v>
      </c>
      <c r="S7" s="94">
        <f>IF(S$1="","",INDEX(LFmatrix,MATCH($B7,LF_LF_code,0),MATCH(VALUE(lfTable!S$1),LFs!$I$1:$AA$1,0)))</f>
        <v>0.86588105226084455</v>
      </c>
      <c r="T7" s="94">
        <f>IF(T$1="","",INDEX(LFmatrix,MATCH($B7,LF_LF_code,0),MATCH(VALUE(lfTable!T$1),LFs!$I$1:$AA$1,0)))</f>
        <v>0.85448681885319511</v>
      </c>
      <c r="U7" s="94">
        <f>IF(U$1="","",INDEX(LFmatrix,MATCH($B7,LF_LF_code,0),MATCH(VALUE(lfTable!U$1),LFs!$I$1:$AA$1,0)))</f>
        <v>0.84381579613001778</v>
      </c>
    </row>
    <row r="8" spans="1:27" x14ac:dyDescent="0.25">
      <c r="A8" s="92">
        <f>TechList[[#This Row],[Tech_'#]]</f>
        <v>107</v>
      </c>
      <c r="B8" s="93">
        <f>INDEX(
IF(Curves_learning="Ph1",TechList[LF_code_Ph2],TechList[LF_code_2016TAR]),
MATCH(lfTable!$A8,TechList[Tech_'#],0),)</f>
        <v>30</v>
      </c>
      <c r="C8" s="94">
        <f>IF(C$1="","",INDEX(LFmatrix,MATCH($B8,LF_LF_code,0),MATCH(VALUE(lfTable!C$1),LFs!$I$1:$AA$1,0)))</f>
        <v>1.2852603659384918</v>
      </c>
      <c r="D8" s="94">
        <f>IF(D$1="","",INDEX(LFmatrix,MATCH($B8,LF_LF_code,0),MATCH(VALUE(lfTable!D$1),LFs!$I$1:$AA$1,0)))</f>
        <v>1.2438931844458221</v>
      </c>
      <c r="E8" s="94">
        <f>IF(E$1="","",INDEX(LFmatrix,MATCH($B8,LF_LF_code,0),MATCH(VALUE(lfTable!E$1),LFs!$I$1:$AA$1,0)))</f>
        <v>1.2038574403412476</v>
      </c>
      <c r="F8" s="94">
        <f>IF(F$1="","",INDEX(LFmatrix,MATCH($B8,LF_LF_code,0),MATCH(VALUE(lfTable!F$1),LFs!$I$1:$AA$1,0)))</f>
        <v>1.1651102801971369</v>
      </c>
      <c r="G8" s="94">
        <f>IF(G$1="","",INDEX(LFmatrix,MATCH($B8,LF_LF_code,0),MATCH(VALUE(lfTable!G$1),LFs!$I$1:$AA$1,0)))</f>
        <v>1.1276102298593234</v>
      </c>
      <c r="H8" s="94">
        <f>IF(H$1="","",INDEX(LFmatrix,MATCH($B8,LF_LF_code,0),MATCH(VALUE(lfTable!H$1),LFs!$I$1:$AA$1,0)))</f>
        <v>1.0913171500540335</v>
      </c>
      <c r="I8" s="94">
        <f>IF(I$1="","",INDEX(LFmatrix,MATCH($B8,LF_LF_code,0),MATCH(VALUE(lfTable!I$1),LFs!$I$1:$AA$1,0)))</f>
        <v>1.056192193423644</v>
      </c>
      <c r="J8" s="94">
        <f>IF(J$1="","",INDEX(LFmatrix,MATCH($B8,LF_LF_code,0),MATCH(VALUE(lfTable!J$1),LFs!$I$1:$AA$1,0)))</f>
        <v>1.0261493755296172</v>
      </c>
      <c r="K8" s="94">
        <f>IF(K$1="","",INDEX(LFmatrix,MATCH($B8,LF_LF_code,0),MATCH(VALUE(lfTable!K$1),LFs!$I$1:$AA$1,0)))</f>
        <v>1</v>
      </c>
      <c r="L8" s="94">
        <f>IF(L$1="","",INDEX(LFmatrix,MATCH($B8,LF_LF_code,0),MATCH(VALUE(lfTable!L$1),LFs!$I$1:$AA$1,0)))</f>
        <v>0.97691953064494652</v>
      </c>
      <c r="M8" s="94">
        <f>IF(M$1="","",INDEX(LFmatrix,MATCH($B8,LF_LF_code,0),MATCH(VALUE(lfTable!M$1),LFs!$I$1:$AA$1,0)))</f>
        <v>0.95631417841175737</v>
      </c>
      <c r="N8" s="94">
        <f>IF(N$1="","",INDEX(LFmatrix,MATCH($B8,LF_LF_code,0),MATCH(VALUE(lfTable!N$1),LFs!$I$1:$AA$1,0)))</f>
        <v>0.93774310308567377</v>
      </c>
      <c r="O8" s="94">
        <f>IF(O$1="","",INDEX(LFmatrix,MATCH($B8,LF_LF_code,0),MATCH(VALUE(lfTable!O$1),LFs!$I$1:$AA$1,0)))</f>
        <v>0.92087064980318645</v>
      </c>
      <c r="P8" s="94">
        <f>IF(P$1="","",INDEX(LFmatrix,MATCH($B8,LF_LF_code,0),MATCH(VALUE(lfTable!P$1),LFs!$I$1:$AA$1,0)))</f>
        <v>0.90543575720993319</v>
      </c>
      <c r="Q8" s="94">
        <f>IF(Q$1="","",INDEX(LFmatrix,MATCH($B8,LF_LF_code,0),MATCH(VALUE(lfTable!Q$1),LFs!$I$1:$AA$1,0)))</f>
        <v>0.89123165656008208</v>
      </c>
      <c r="R8" s="94">
        <f>IF(R$1="","",INDEX(LFmatrix,MATCH($B8,LF_LF_code,0),MATCH(VALUE(lfTable!R$1),LFs!$I$1:$AA$1,0)))</f>
        <v>0.87809198746709638</v>
      </c>
      <c r="S8" s="94">
        <f>IF(S$1="","",INDEX(LFmatrix,MATCH($B8,LF_LF_code,0),MATCH(VALUE(lfTable!S$1),LFs!$I$1:$AA$1,0)))</f>
        <v>0.86588105226084455</v>
      </c>
      <c r="T8" s="94">
        <f>IF(T$1="","",INDEX(LFmatrix,MATCH($B8,LF_LF_code,0),MATCH(VALUE(lfTable!T$1),LFs!$I$1:$AA$1,0)))</f>
        <v>0.85448681885319511</v>
      </c>
      <c r="U8" s="94">
        <f>IF(U$1="","",INDEX(LFmatrix,MATCH($B8,LF_LF_code,0),MATCH(VALUE(lfTable!U$1),LFs!$I$1:$AA$1,0)))</f>
        <v>0.84381579613001778</v>
      </c>
    </row>
    <row r="9" spans="1:27" x14ac:dyDescent="0.25">
      <c r="A9" s="92">
        <f>TechList[[#This Row],[Tech_'#]]</f>
        <v>108</v>
      </c>
      <c r="B9" s="93">
        <f>INDEX(
IF(Curves_learning="Ph1",TechList[LF_code_Ph2],TechList[LF_code_2016TAR]),
MATCH(lfTable!$A9,TechList[Tech_'#],0),)</f>
        <v>30</v>
      </c>
      <c r="C9" s="94">
        <f>IF(C$1="","",INDEX(LFmatrix,MATCH($B9,LF_LF_code,0),MATCH(VALUE(lfTable!C$1),LFs!$I$1:$AA$1,0)))</f>
        <v>1.2852603659384918</v>
      </c>
      <c r="D9" s="94">
        <f>IF(D$1="","",INDEX(LFmatrix,MATCH($B9,LF_LF_code,0),MATCH(VALUE(lfTable!D$1),LFs!$I$1:$AA$1,0)))</f>
        <v>1.2438931844458221</v>
      </c>
      <c r="E9" s="94">
        <f>IF(E$1="","",INDEX(LFmatrix,MATCH($B9,LF_LF_code,0),MATCH(VALUE(lfTable!E$1),LFs!$I$1:$AA$1,0)))</f>
        <v>1.2038574403412476</v>
      </c>
      <c r="F9" s="94">
        <f>IF(F$1="","",INDEX(LFmatrix,MATCH($B9,LF_LF_code,0),MATCH(VALUE(lfTable!F$1),LFs!$I$1:$AA$1,0)))</f>
        <v>1.1651102801971369</v>
      </c>
      <c r="G9" s="94">
        <f>IF(G$1="","",INDEX(LFmatrix,MATCH($B9,LF_LF_code,0),MATCH(VALUE(lfTable!G$1),LFs!$I$1:$AA$1,0)))</f>
        <v>1.1276102298593234</v>
      </c>
      <c r="H9" s="94">
        <f>IF(H$1="","",INDEX(LFmatrix,MATCH($B9,LF_LF_code,0),MATCH(VALUE(lfTable!H$1),LFs!$I$1:$AA$1,0)))</f>
        <v>1.0913171500540335</v>
      </c>
      <c r="I9" s="94">
        <f>IF(I$1="","",INDEX(LFmatrix,MATCH($B9,LF_LF_code,0),MATCH(VALUE(lfTable!I$1),LFs!$I$1:$AA$1,0)))</f>
        <v>1.056192193423644</v>
      </c>
      <c r="J9" s="94">
        <f>IF(J$1="","",INDEX(LFmatrix,MATCH($B9,LF_LF_code,0),MATCH(VALUE(lfTable!J$1),LFs!$I$1:$AA$1,0)))</f>
        <v>1.0261493755296172</v>
      </c>
      <c r="K9" s="94">
        <f>IF(K$1="","",INDEX(LFmatrix,MATCH($B9,LF_LF_code,0),MATCH(VALUE(lfTable!K$1),LFs!$I$1:$AA$1,0)))</f>
        <v>1</v>
      </c>
      <c r="L9" s="94">
        <f>IF(L$1="","",INDEX(LFmatrix,MATCH($B9,LF_LF_code,0),MATCH(VALUE(lfTable!L$1),LFs!$I$1:$AA$1,0)))</f>
        <v>0.97691953064494652</v>
      </c>
      <c r="M9" s="94">
        <f>IF(M$1="","",INDEX(LFmatrix,MATCH($B9,LF_LF_code,0),MATCH(VALUE(lfTable!M$1),LFs!$I$1:$AA$1,0)))</f>
        <v>0.95631417841175737</v>
      </c>
      <c r="N9" s="94">
        <f>IF(N$1="","",INDEX(LFmatrix,MATCH($B9,LF_LF_code,0),MATCH(VALUE(lfTable!N$1),LFs!$I$1:$AA$1,0)))</f>
        <v>0.93774310308567377</v>
      </c>
      <c r="O9" s="94">
        <f>IF(O$1="","",INDEX(LFmatrix,MATCH($B9,LF_LF_code,0),MATCH(VALUE(lfTable!O$1),LFs!$I$1:$AA$1,0)))</f>
        <v>0.92087064980318645</v>
      </c>
      <c r="P9" s="94">
        <f>IF(P$1="","",INDEX(LFmatrix,MATCH($B9,LF_LF_code,0),MATCH(VALUE(lfTable!P$1),LFs!$I$1:$AA$1,0)))</f>
        <v>0.90543575720993319</v>
      </c>
      <c r="Q9" s="94">
        <f>IF(Q$1="","",INDEX(LFmatrix,MATCH($B9,LF_LF_code,0),MATCH(VALUE(lfTable!Q$1),LFs!$I$1:$AA$1,0)))</f>
        <v>0.89123165656008208</v>
      </c>
      <c r="R9" s="94">
        <f>IF(R$1="","",INDEX(LFmatrix,MATCH($B9,LF_LF_code,0),MATCH(VALUE(lfTable!R$1),LFs!$I$1:$AA$1,0)))</f>
        <v>0.87809198746709638</v>
      </c>
      <c r="S9" s="94">
        <f>IF(S$1="","",INDEX(LFmatrix,MATCH($B9,LF_LF_code,0),MATCH(VALUE(lfTable!S$1),LFs!$I$1:$AA$1,0)))</f>
        <v>0.86588105226084455</v>
      </c>
      <c r="T9" s="94">
        <f>IF(T$1="","",INDEX(LFmatrix,MATCH($B9,LF_LF_code,0),MATCH(VALUE(lfTable!T$1),LFs!$I$1:$AA$1,0)))</f>
        <v>0.85448681885319511</v>
      </c>
      <c r="U9" s="94">
        <f>IF(U$1="","",INDEX(LFmatrix,MATCH($B9,LF_LF_code,0),MATCH(VALUE(lfTable!U$1),LFs!$I$1:$AA$1,0)))</f>
        <v>0.84381579613001778</v>
      </c>
    </row>
    <row r="10" spans="1:27" x14ac:dyDescent="0.25">
      <c r="A10" s="92">
        <f>TechList[[#This Row],[Tech_'#]]</f>
        <v>109</v>
      </c>
      <c r="B10" s="93">
        <f>INDEX(
IF(Curves_learning="Ph1",TechList[LF_code_Ph2],TechList[LF_code_2016TAR]),
MATCH(lfTable!$A10,TechList[Tech_'#],0),)</f>
        <v>30</v>
      </c>
      <c r="C10" s="94">
        <f>IF(C$1="","",INDEX(LFmatrix,MATCH($B10,LF_LF_code,0),MATCH(VALUE(lfTable!C$1),LFs!$I$1:$AA$1,0)))</f>
        <v>1.2852603659384918</v>
      </c>
      <c r="D10" s="94">
        <f>IF(D$1="","",INDEX(LFmatrix,MATCH($B10,LF_LF_code,0),MATCH(VALUE(lfTable!D$1),LFs!$I$1:$AA$1,0)))</f>
        <v>1.2438931844458221</v>
      </c>
      <c r="E10" s="94">
        <f>IF(E$1="","",INDEX(LFmatrix,MATCH($B10,LF_LF_code,0),MATCH(VALUE(lfTable!E$1),LFs!$I$1:$AA$1,0)))</f>
        <v>1.2038574403412476</v>
      </c>
      <c r="F10" s="94">
        <f>IF(F$1="","",INDEX(LFmatrix,MATCH($B10,LF_LF_code,0),MATCH(VALUE(lfTable!F$1),LFs!$I$1:$AA$1,0)))</f>
        <v>1.1651102801971369</v>
      </c>
      <c r="G10" s="94">
        <f>IF(G$1="","",INDEX(LFmatrix,MATCH($B10,LF_LF_code,0),MATCH(VALUE(lfTable!G$1),LFs!$I$1:$AA$1,0)))</f>
        <v>1.1276102298593234</v>
      </c>
      <c r="H10" s="94">
        <f>IF(H$1="","",INDEX(LFmatrix,MATCH($B10,LF_LF_code,0),MATCH(VALUE(lfTable!H$1),LFs!$I$1:$AA$1,0)))</f>
        <v>1.0913171500540335</v>
      </c>
      <c r="I10" s="94">
        <f>IF(I$1="","",INDEX(LFmatrix,MATCH($B10,LF_LF_code,0),MATCH(VALUE(lfTable!I$1),LFs!$I$1:$AA$1,0)))</f>
        <v>1.056192193423644</v>
      </c>
      <c r="J10" s="94">
        <f>IF(J$1="","",INDEX(LFmatrix,MATCH($B10,LF_LF_code,0),MATCH(VALUE(lfTable!J$1),LFs!$I$1:$AA$1,0)))</f>
        <v>1.0261493755296172</v>
      </c>
      <c r="K10" s="94">
        <f>IF(K$1="","",INDEX(LFmatrix,MATCH($B10,LF_LF_code,0),MATCH(VALUE(lfTable!K$1),LFs!$I$1:$AA$1,0)))</f>
        <v>1</v>
      </c>
      <c r="L10" s="94">
        <f>IF(L$1="","",INDEX(LFmatrix,MATCH($B10,LF_LF_code,0),MATCH(VALUE(lfTable!L$1),LFs!$I$1:$AA$1,0)))</f>
        <v>0.97691953064494652</v>
      </c>
      <c r="M10" s="94">
        <f>IF(M$1="","",INDEX(LFmatrix,MATCH($B10,LF_LF_code,0),MATCH(VALUE(lfTable!M$1),LFs!$I$1:$AA$1,0)))</f>
        <v>0.95631417841175737</v>
      </c>
      <c r="N10" s="94">
        <f>IF(N$1="","",INDEX(LFmatrix,MATCH($B10,LF_LF_code,0),MATCH(VALUE(lfTable!N$1),LFs!$I$1:$AA$1,0)))</f>
        <v>0.93774310308567377</v>
      </c>
      <c r="O10" s="94">
        <f>IF(O$1="","",INDEX(LFmatrix,MATCH($B10,LF_LF_code,0),MATCH(VALUE(lfTable!O$1),LFs!$I$1:$AA$1,0)))</f>
        <v>0.92087064980318645</v>
      </c>
      <c r="P10" s="94">
        <f>IF(P$1="","",INDEX(LFmatrix,MATCH($B10,LF_LF_code,0),MATCH(VALUE(lfTable!P$1),LFs!$I$1:$AA$1,0)))</f>
        <v>0.90543575720993319</v>
      </c>
      <c r="Q10" s="94">
        <f>IF(Q$1="","",INDEX(LFmatrix,MATCH($B10,LF_LF_code,0),MATCH(VALUE(lfTable!Q$1),LFs!$I$1:$AA$1,0)))</f>
        <v>0.89123165656008208</v>
      </c>
      <c r="R10" s="94">
        <f>IF(R$1="","",INDEX(LFmatrix,MATCH($B10,LF_LF_code,0),MATCH(VALUE(lfTable!R$1),LFs!$I$1:$AA$1,0)))</f>
        <v>0.87809198746709638</v>
      </c>
      <c r="S10" s="94">
        <f>IF(S$1="","",INDEX(LFmatrix,MATCH($B10,LF_LF_code,0),MATCH(VALUE(lfTable!S$1),LFs!$I$1:$AA$1,0)))</f>
        <v>0.86588105226084455</v>
      </c>
      <c r="T10" s="94">
        <f>IF(T$1="","",INDEX(LFmatrix,MATCH($B10,LF_LF_code,0),MATCH(VALUE(lfTable!T$1),LFs!$I$1:$AA$1,0)))</f>
        <v>0.85448681885319511</v>
      </c>
      <c r="U10" s="94">
        <f>IF(U$1="","",INDEX(LFmatrix,MATCH($B10,LF_LF_code,0),MATCH(VALUE(lfTable!U$1),LFs!$I$1:$AA$1,0)))</f>
        <v>0.84381579613001778</v>
      </c>
    </row>
    <row r="11" spans="1:27" x14ac:dyDescent="0.25">
      <c r="A11" s="92">
        <f>TechList[[#This Row],[Tech_'#]]</f>
        <v>110</v>
      </c>
      <c r="B11" s="93">
        <f>INDEX(
IF(Curves_learning="Ph1",TechList[LF_code_Ph2],TechList[LF_code_2016TAR]),
MATCH(lfTable!$A11,TechList[Tech_'#],0),)</f>
        <v>30</v>
      </c>
      <c r="C11" s="94">
        <f>IF(C$1="","",INDEX(LFmatrix,MATCH($B11,LF_LF_code,0),MATCH(VALUE(lfTable!C$1),LFs!$I$1:$AA$1,0)))</f>
        <v>1.2852603659384918</v>
      </c>
      <c r="D11" s="94">
        <f>IF(D$1="","",INDEX(LFmatrix,MATCH($B11,LF_LF_code,0),MATCH(VALUE(lfTable!D$1),LFs!$I$1:$AA$1,0)))</f>
        <v>1.2438931844458221</v>
      </c>
      <c r="E11" s="94">
        <f>IF(E$1="","",INDEX(LFmatrix,MATCH($B11,LF_LF_code,0),MATCH(VALUE(lfTable!E$1),LFs!$I$1:$AA$1,0)))</f>
        <v>1.2038574403412476</v>
      </c>
      <c r="F11" s="94">
        <f>IF(F$1="","",INDEX(LFmatrix,MATCH($B11,LF_LF_code,0),MATCH(VALUE(lfTable!F$1),LFs!$I$1:$AA$1,0)))</f>
        <v>1.1651102801971369</v>
      </c>
      <c r="G11" s="94">
        <f>IF(G$1="","",INDEX(LFmatrix,MATCH($B11,LF_LF_code,0),MATCH(VALUE(lfTable!G$1),LFs!$I$1:$AA$1,0)))</f>
        <v>1.1276102298593234</v>
      </c>
      <c r="H11" s="94">
        <f>IF(H$1="","",INDEX(LFmatrix,MATCH($B11,LF_LF_code,0),MATCH(VALUE(lfTable!H$1),LFs!$I$1:$AA$1,0)))</f>
        <v>1.0913171500540335</v>
      </c>
      <c r="I11" s="94">
        <f>IF(I$1="","",INDEX(LFmatrix,MATCH($B11,LF_LF_code,0),MATCH(VALUE(lfTable!I$1),LFs!$I$1:$AA$1,0)))</f>
        <v>1.056192193423644</v>
      </c>
      <c r="J11" s="94">
        <f>IF(J$1="","",INDEX(LFmatrix,MATCH($B11,LF_LF_code,0),MATCH(VALUE(lfTable!J$1),LFs!$I$1:$AA$1,0)))</f>
        <v>1.0261493755296172</v>
      </c>
      <c r="K11" s="94">
        <f>IF(K$1="","",INDEX(LFmatrix,MATCH($B11,LF_LF_code,0),MATCH(VALUE(lfTable!K$1),LFs!$I$1:$AA$1,0)))</f>
        <v>1</v>
      </c>
      <c r="L11" s="94">
        <f>IF(L$1="","",INDEX(LFmatrix,MATCH($B11,LF_LF_code,0),MATCH(VALUE(lfTable!L$1),LFs!$I$1:$AA$1,0)))</f>
        <v>0.97691953064494652</v>
      </c>
      <c r="M11" s="94">
        <f>IF(M$1="","",INDEX(LFmatrix,MATCH($B11,LF_LF_code,0),MATCH(VALUE(lfTable!M$1),LFs!$I$1:$AA$1,0)))</f>
        <v>0.95631417841175737</v>
      </c>
      <c r="N11" s="94">
        <f>IF(N$1="","",INDEX(LFmatrix,MATCH($B11,LF_LF_code,0),MATCH(VALUE(lfTable!N$1),LFs!$I$1:$AA$1,0)))</f>
        <v>0.93774310308567377</v>
      </c>
      <c r="O11" s="94">
        <f>IF(O$1="","",INDEX(LFmatrix,MATCH($B11,LF_LF_code,0),MATCH(VALUE(lfTable!O$1),LFs!$I$1:$AA$1,0)))</f>
        <v>0.92087064980318645</v>
      </c>
      <c r="P11" s="94">
        <f>IF(P$1="","",INDEX(LFmatrix,MATCH($B11,LF_LF_code,0),MATCH(VALUE(lfTable!P$1),LFs!$I$1:$AA$1,0)))</f>
        <v>0.90543575720993319</v>
      </c>
      <c r="Q11" s="94">
        <f>IF(Q$1="","",INDEX(LFmatrix,MATCH($B11,LF_LF_code,0),MATCH(VALUE(lfTable!Q$1),LFs!$I$1:$AA$1,0)))</f>
        <v>0.89123165656008208</v>
      </c>
      <c r="R11" s="94">
        <f>IF(R$1="","",INDEX(LFmatrix,MATCH($B11,LF_LF_code,0),MATCH(VALUE(lfTable!R$1),LFs!$I$1:$AA$1,0)))</f>
        <v>0.87809198746709638</v>
      </c>
      <c r="S11" s="94">
        <f>IF(S$1="","",INDEX(LFmatrix,MATCH($B11,LF_LF_code,0),MATCH(VALUE(lfTable!S$1),LFs!$I$1:$AA$1,0)))</f>
        <v>0.86588105226084455</v>
      </c>
      <c r="T11" s="94">
        <f>IF(T$1="","",INDEX(LFmatrix,MATCH($B11,LF_LF_code,0),MATCH(VALUE(lfTable!T$1),LFs!$I$1:$AA$1,0)))</f>
        <v>0.85448681885319511</v>
      </c>
      <c r="U11" s="94">
        <f>IF(U$1="","",INDEX(LFmatrix,MATCH($B11,LF_LF_code,0),MATCH(VALUE(lfTable!U$1),LFs!$I$1:$AA$1,0)))</f>
        <v>0.84381579613001778</v>
      </c>
    </row>
    <row r="12" spans="1:27" x14ac:dyDescent="0.25">
      <c r="A12" s="92">
        <f>TechList[[#This Row],[Tech_'#]]</f>
        <v>111</v>
      </c>
      <c r="B12" s="93">
        <f>INDEX(
IF(Curves_learning="Ph1",TechList[LF_code_Ph2],TechList[LF_code_2016TAR]),
MATCH(lfTable!$A12,TechList[Tech_'#],0),)</f>
        <v>30</v>
      </c>
      <c r="C12" s="94">
        <f>IF(C$1="","",INDEX(LFmatrix,MATCH($B12,LF_LF_code,0),MATCH(VALUE(lfTable!C$1),LFs!$I$1:$AA$1,0)))</f>
        <v>1.2852603659384918</v>
      </c>
      <c r="D12" s="94">
        <f>IF(D$1="","",INDEX(LFmatrix,MATCH($B12,LF_LF_code,0),MATCH(VALUE(lfTable!D$1),LFs!$I$1:$AA$1,0)))</f>
        <v>1.2438931844458221</v>
      </c>
      <c r="E12" s="94">
        <f>IF(E$1="","",INDEX(LFmatrix,MATCH($B12,LF_LF_code,0),MATCH(VALUE(lfTable!E$1),LFs!$I$1:$AA$1,0)))</f>
        <v>1.2038574403412476</v>
      </c>
      <c r="F12" s="94">
        <f>IF(F$1="","",INDEX(LFmatrix,MATCH($B12,LF_LF_code,0),MATCH(VALUE(lfTable!F$1),LFs!$I$1:$AA$1,0)))</f>
        <v>1.1651102801971369</v>
      </c>
      <c r="G12" s="94">
        <f>IF(G$1="","",INDEX(LFmatrix,MATCH($B12,LF_LF_code,0),MATCH(VALUE(lfTable!G$1),LFs!$I$1:$AA$1,0)))</f>
        <v>1.1276102298593234</v>
      </c>
      <c r="H12" s="94">
        <f>IF(H$1="","",INDEX(LFmatrix,MATCH($B12,LF_LF_code,0),MATCH(VALUE(lfTable!H$1),LFs!$I$1:$AA$1,0)))</f>
        <v>1.0913171500540335</v>
      </c>
      <c r="I12" s="94">
        <f>IF(I$1="","",INDEX(LFmatrix,MATCH($B12,LF_LF_code,0),MATCH(VALUE(lfTable!I$1),LFs!$I$1:$AA$1,0)))</f>
        <v>1.056192193423644</v>
      </c>
      <c r="J12" s="94">
        <f>IF(J$1="","",INDEX(LFmatrix,MATCH($B12,LF_LF_code,0),MATCH(VALUE(lfTable!J$1),LFs!$I$1:$AA$1,0)))</f>
        <v>1.0261493755296172</v>
      </c>
      <c r="K12" s="94">
        <f>IF(K$1="","",INDEX(LFmatrix,MATCH($B12,LF_LF_code,0),MATCH(VALUE(lfTable!K$1),LFs!$I$1:$AA$1,0)))</f>
        <v>1</v>
      </c>
      <c r="L12" s="94">
        <f>IF(L$1="","",INDEX(LFmatrix,MATCH($B12,LF_LF_code,0),MATCH(VALUE(lfTable!L$1),LFs!$I$1:$AA$1,0)))</f>
        <v>0.97691953064494652</v>
      </c>
      <c r="M12" s="94">
        <f>IF(M$1="","",INDEX(LFmatrix,MATCH($B12,LF_LF_code,0),MATCH(VALUE(lfTable!M$1),LFs!$I$1:$AA$1,0)))</f>
        <v>0.95631417841175737</v>
      </c>
      <c r="N12" s="94">
        <f>IF(N$1="","",INDEX(LFmatrix,MATCH($B12,LF_LF_code,0),MATCH(VALUE(lfTable!N$1),LFs!$I$1:$AA$1,0)))</f>
        <v>0.93774310308567377</v>
      </c>
      <c r="O12" s="94">
        <f>IF(O$1="","",INDEX(LFmatrix,MATCH($B12,LF_LF_code,0),MATCH(VALUE(lfTable!O$1),LFs!$I$1:$AA$1,0)))</f>
        <v>0.92087064980318645</v>
      </c>
      <c r="P12" s="94">
        <f>IF(P$1="","",INDEX(LFmatrix,MATCH($B12,LF_LF_code,0),MATCH(VALUE(lfTable!P$1),LFs!$I$1:$AA$1,0)))</f>
        <v>0.90543575720993319</v>
      </c>
      <c r="Q12" s="94">
        <f>IF(Q$1="","",INDEX(LFmatrix,MATCH($B12,LF_LF_code,0),MATCH(VALUE(lfTable!Q$1),LFs!$I$1:$AA$1,0)))</f>
        <v>0.89123165656008208</v>
      </c>
      <c r="R12" s="94">
        <f>IF(R$1="","",INDEX(LFmatrix,MATCH($B12,LF_LF_code,0),MATCH(VALUE(lfTable!R$1),LFs!$I$1:$AA$1,0)))</f>
        <v>0.87809198746709638</v>
      </c>
      <c r="S12" s="94">
        <f>IF(S$1="","",INDEX(LFmatrix,MATCH($B12,LF_LF_code,0),MATCH(VALUE(lfTable!S$1),LFs!$I$1:$AA$1,0)))</f>
        <v>0.86588105226084455</v>
      </c>
      <c r="T12" s="94">
        <f>IF(T$1="","",INDEX(LFmatrix,MATCH($B12,LF_LF_code,0),MATCH(VALUE(lfTable!T$1),LFs!$I$1:$AA$1,0)))</f>
        <v>0.85448681885319511</v>
      </c>
      <c r="U12" s="94">
        <f>IF(U$1="","",INDEX(LFmatrix,MATCH($B12,LF_LF_code,0),MATCH(VALUE(lfTable!U$1),LFs!$I$1:$AA$1,0)))</f>
        <v>0.84381579613001778</v>
      </c>
    </row>
    <row r="13" spans="1:27" x14ac:dyDescent="0.25">
      <c r="A13" s="92">
        <f>TechList[[#This Row],[Tech_'#]]</f>
        <v>112</v>
      </c>
      <c r="B13" s="93">
        <f>INDEX(
IF(Curves_learning="Ph1",TechList[LF_code_Ph2],TechList[LF_code_2016TAR]),
MATCH(lfTable!$A13,TechList[Tech_'#],0),)</f>
        <v>30</v>
      </c>
      <c r="C13" s="94">
        <f>IF(C$1="","",INDEX(LFmatrix,MATCH($B13,LF_LF_code,0),MATCH(VALUE(lfTable!C$1),LFs!$I$1:$AA$1,0)))</f>
        <v>1.2852603659384918</v>
      </c>
      <c r="D13" s="94">
        <f>IF(D$1="","",INDEX(LFmatrix,MATCH($B13,LF_LF_code,0),MATCH(VALUE(lfTable!D$1),LFs!$I$1:$AA$1,0)))</f>
        <v>1.2438931844458221</v>
      </c>
      <c r="E13" s="94">
        <f>IF(E$1="","",INDEX(LFmatrix,MATCH($B13,LF_LF_code,0),MATCH(VALUE(lfTable!E$1),LFs!$I$1:$AA$1,0)))</f>
        <v>1.2038574403412476</v>
      </c>
      <c r="F13" s="94">
        <f>IF(F$1="","",INDEX(LFmatrix,MATCH($B13,LF_LF_code,0),MATCH(VALUE(lfTable!F$1),LFs!$I$1:$AA$1,0)))</f>
        <v>1.1651102801971369</v>
      </c>
      <c r="G13" s="94">
        <f>IF(G$1="","",INDEX(LFmatrix,MATCH($B13,LF_LF_code,0),MATCH(VALUE(lfTable!G$1),LFs!$I$1:$AA$1,0)))</f>
        <v>1.1276102298593234</v>
      </c>
      <c r="H13" s="94">
        <f>IF(H$1="","",INDEX(LFmatrix,MATCH($B13,LF_LF_code,0),MATCH(VALUE(lfTable!H$1),LFs!$I$1:$AA$1,0)))</f>
        <v>1.0913171500540335</v>
      </c>
      <c r="I13" s="94">
        <f>IF(I$1="","",INDEX(LFmatrix,MATCH($B13,LF_LF_code,0),MATCH(VALUE(lfTable!I$1),LFs!$I$1:$AA$1,0)))</f>
        <v>1.056192193423644</v>
      </c>
      <c r="J13" s="94">
        <f>IF(J$1="","",INDEX(LFmatrix,MATCH($B13,LF_LF_code,0),MATCH(VALUE(lfTable!J$1),LFs!$I$1:$AA$1,0)))</f>
        <v>1.0261493755296172</v>
      </c>
      <c r="K13" s="94">
        <f>IF(K$1="","",INDEX(LFmatrix,MATCH($B13,LF_LF_code,0),MATCH(VALUE(lfTable!K$1),LFs!$I$1:$AA$1,0)))</f>
        <v>1</v>
      </c>
      <c r="L13" s="94">
        <f>IF(L$1="","",INDEX(LFmatrix,MATCH($B13,LF_LF_code,0),MATCH(VALUE(lfTable!L$1),LFs!$I$1:$AA$1,0)))</f>
        <v>0.97691953064494652</v>
      </c>
      <c r="M13" s="94">
        <f>IF(M$1="","",INDEX(LFmatrix,MATCH($B13,LF_LF_code,0),MATCH(VALUE(lfTable!M$1),LFs!$I$1:$AA$1,0)))</f>
        <v>0.95631417841175737</v>
      </c>
      <c r="N13" s="94">
        <f>IF(N$1="","",INDEX(LFmatrix,MATCH($B13,LF_LF_code,0),MATCH(VALUE(lfTable!N$1),LFs!$I$1:$AA$1,0)))</f>
        <v>0.93774310308567377</v>
      </c>
      <c r="O13" s="94">
        <f>IF(O$1="","",INDEX(LFmatrix,MATCH($B13,LF_LF_code,0),MATCH(VALUE(lfTable!O$1),LFs!$I$1:$AA$1,0)))</f>
        <v>0.92087064980318645</v>
      </c>
      <c r="P13" s="94">
        <f>IF(P$1="","",INDEX(LFmatrix,MATCH($B13,LF_LF_code,0),MATCH(VALUE(lfTable!P$1),LFs!$I$1:$AA$1,0)))</f>
        <v>0.90543575720993319</v>
      </c>
      <c r="Q13" s="94">
        <f>IF(Q$1="","",INDEX(LFmatrix,MATCH($B13,LF_LF_code,0),MATCH(VALUE(lfTable!Q$1),LFs!$I$1:$AA$1,0)))</f>
        <v>0.89123165656008208</v>
      </c>
      <c r="R13" s="94">
        <f>IF(R$1="","",INDEX(LFmatrix,MATCH($B13,LF_LF_code,0),MATCH(VALUE(lfTable!R$1),LFs!$I$1:$AA$1,0)))</f>
        <v>0.87809198746709638</v>
      </c>
      <c r="S13" s="94">
        <f>IF(S$1="","",INDEX(LFmatrix,MATCH($B13,LF_LF_code,0),MATCH(VALUE(lfTable!S$1),LFs!$I$1:$AA$1,0)))</f>
        <v>0.86588105226084455</v>
      </c>
      <c r="T13" s="94">
        <f>IF(T$1="","",INDEX(LFmatrix,MATCH($B13,LF_LF_code,0),MATCH(VALUE(lfTable!T$1),LFs!$I$1:$AA$1,0)))</f>
        <v>0.85448681885319511</v>
      </c>
      <c r="U13" s="94">
        <f>IF(U$1="","",INDEX(LFmatrix,MATCH($B13,LF_LF_code,0),MATCH(VALUE(lfTable!U$1),LFs!$I$1:$AA$1,0)))</f>
        <v>0.84381579613001778</v>
      </c>
    </row>
    <row r="14" spans="1:27" x14ac:dyDescent="0.25">
      <c r="A14" s="92">
        <f>TechList[[#This Row],[Tech_'#]]</f>
        <v>113</v>
      </c>
      <c r="B14" s="93">
        <f>INDEX(
IF(Curves_learning="Ph1",TechList[LF_code_Ph2],TechList[LF_code_2016TAR]),
MATCH(lfTable!$A14,TechList[Tech_'#],0),)</f>
        <v>30</v>
      </c>
      <c r="C14" s="94">
        <f>IF(C$1="","",INDEX(LFmatrix,MATCH($B14,LF_LF_code,0),MATCH(VALUE(lfTable!C$1),LFs!$I$1:$AA$1,0)))</f>
        <v>1.2852603659384918</v>
      </c>
      <c r="D14" s="94">
        <f>IF(D$1="","",INDEX(LFmatrix,MATCH($B14,LF_LF_code,0),MATCH(VALUE(lfTable!D$1),LFs!$I$1:$AA$1,0)))</f>
        <v>1.2438931844458221</v>
      </c>
      <c r="E14" s="94">
        <f>IF(E$1="","",INDEX(LFmatrix,MATCH($B14,LF_LF_code,0),MATCH(VALUE(lfTable!E$1),LFs!$I$1:$AA$1,0)))</f>
        <v>1.2038574403412476</v>
      </c>
      <c r="F14" s="94">
        <f>IF(F$1="","",INDEX(LFmatrix,MATCH($B14,LF_LF_code,0),MATCH(VALUE(lfTable!F$1),LFs!$I$1:$AA$1,0)))</f>
        <v>1.1651102801971369</v>
      </c>
      <c r="G14" s="94">
        <f>IF(G$1="","",INDEX(LFmatrix,MATCH($B14,LF_LF_code,0),MATCH(VALUE(lfTable!G$1),LFs!$I$1:$AA$1,0)))</f>
        <v>1.1276102298593234</v>
      </c>
      <c r="H14" s="94">
        <f>IF(H$1="","",INDEX(LFmatrix,MATCH($B14,LF_LF_code,0),MATCH(VALUE(lfTable!H$1),LFs!$I$1:$AA$1,0)))</f>
        <v>1.0913171500540335</v>
      </c>
      <c r="I14" s="94">
        <f>IF(I$1="","",INDEX(LFmatrix,MATCH($B14,LF_LF_code,0),MATCH(VALUE(lfTable!I$1),LFs!$I$1:$AA$1,0)))</f>
        <v>1.056192193423644</v>
      </c>
      <c r="J14" s="94">
        <f>IF(J$1="","",INDEX(LFmatrix,MATCH($B14,LF_LF_code,0),MATCH(VALUE(lfTable!J$1),LFs!$I$1:$AA$1,0)))</f>
        <v>1.0261493755296172</v>
      </c>
      <c r="K14" s="94">
        <f>IF(K$1="","",INDEX(LFmatrix,MATCH($B14,LF_LF_code,0),MATCH(VALUE(lfTable!K$1),LFs!$I$1:$AA$1,0)))</f>
        <v>1</v>
      </c>
      <c r="L14" s="94">
        <f>IF(L$1="","",INDEX(LFmatrix,MATCH($B14,LF_LF_code,0),MATCH(VALUE(lfTable!L$1),LFs!$I$1:$AA$1,0)))</f>
        <v>0.97691953064494652</v>
      </c>
      <c r="M14" s="94">
        <f>IF(M$1="","",INDEX(LFmatrix,MATCH($B14,LF_LF_code,0),MATCH(VALUE(lfTable!M$1),LFs!$I$1:$AA$1,0)))</f>
        <v>0.95631417841175737</v>
      </c>
      <c r="N14" s="94">
        <f>IF(N$1="","",INDEX(LFmatrix,MATCH($B14,LF_LF_code,0),MATCH(VALUE(lfTable!N$1),LFs!$I$1:$AA$1,0)))</f>
        <v>0.93774310308567377</v>
      </c>
      <c r="O14" s="94">
        <f>IF(O$1="","",INDEX(LFmatrix,MATCH($B14,LF_LF_code,0),MATCH(VALUE(lfTable!O$1),LFs!$I$1:$AA$1,0)))</f>
        <v>0.92087064980318645</v>
      </c>
      <c r="P14" s="94">
        <f>IF(P$1="","",INDEX(LFmatrix,MATCH($B14,LF_LF_code,0),MATCH(VALUE(lfTable!P$1),LFs!$I$1:$AA$1,0)))</f>
        <v>0.90543575720993319</v>
      </c>
      <c r="Q14" s="94">
        <f>IF(Q$1="","",INDEX(LFmatrix,MATCH($B14,LF_LF_code,0),MATCH(VALUE(lfTable!Q$1),LFs!$I$1:$AA$1,0)))</f>
        <v>0.89123165656008208</v>
      </c>
      <c r="R14" s="94">
        <f>IF(R$1="","",INDEX(LFmatrix,MATCH($B14,LF_LF_code,0),MATCH(VALUE(lfTable!R$1),LFs!$I$1:$AA$1,0)))</f>
        <v>0.87809198746709638</v>
      </c>
      <c r="S14" s="94">
        <f>IF(S$1="","",INDEX(LFmatrix,MATCH($B14,LF_LF_code,0),MATCH(VALUE(lfTable!S$1),LFs!$I$1:$AA$1,0)))</f>
        <v>0.86588105226084455</v>
      </c>
      <c r="T14" s="94">
        <f>IF(T$1="","",INDEX(LFmatrix,MATCH($B14,LF_LF_code,0),MATCH(VALUE(lfTable!T$1),LFs!$I$1:$AA$1,0)))</f>
        <v>0.85448681885319511</v>
      </c>
      <c r="U14" s="94">
        <f>IF(U$1="","",INDEX(LFmatrix,MATCH($B14,LF_LF_code,0),MATCH(VALUE(lfTable!U$1),LFs!$I$1:$AA$1,0)))</f>
        <v>0.84381579613001778</v>
      </c>
    </row>
    <row r="15" spans="1:27" x14ac:dyDescent="0.25">
      <c r="A15" s="92">
        <f>TechList[[#This Row],[Tech_'#]]</f>
        <v>114</v>
      </c>
      <c r="B15" s="93">
        <f>INDEX(
IF(Curves_learning="Ph1",TechList[LF_code_Ph2],TechList[LF_code_2016TAR]),
MATCH(lfTable!$A15,TechList[Tech_'#],0),)</f>
        <v>30</v>
      </c>
      <c r="C15" s="94">
        <f>IF(C$1="","",INDEX(LFmatrix,MATCH($B15,LF_LF_code,0),MATCH(VALUE(lfTable!C$1),LFs!$I$1:$AA$1,0)))</f>
        <v>1.2852603659384918</v>
      </c>
      <c r="D15" s="94">
        <f>IF(D$1="","",INDEX(LFmatrix,MATCH($B15,LF_LF_code,0),MATCH(VALUE(lfTable!D$1),LFs!$I$1:$AA$1,0)))</f>
        <v>1.2438931844458221</v>
      </c>
      <c r="E15" s="94">
        <f>IF(E$1="","",INDEX(LFmatrix,MATCH($B15,LF_LF_code,0),MATCH(VALUE(lfTable!E$1),LFs!$I$1:$AA$1,0)))</f>
        <v>1.2038574403412476</v>
      </c>
      <c r="F15" s="94">
        <f>IF(F$1="","",INDEX(LFmatrix,MATCH($B15,LF_LF_code,0),MATCH(VALUE(lfTable!F$1),LFs!$I$1:$AA$1,0)))</f>
        <v>1.1651102801971369</v>
      </c>
      <c r="G15" s="94">
        <f>IF(G$1="","",INDEX(LFmatrix,MATCH($B15,LF_LF_code,0),MATCH(VALUE(lfTable!G$1),LFs!$I$1:$AA$1,0)))</f>
        <v>1.1276102298593234</v>
      </c>
      <c r="H15" s="94">
        <f>IF(H$1="","",INDEX(LFmatrix,MATCH($B15,LF_LF_code,0),MATCH(VALUE(lfTable!H$1),LFs!$I$1:$AA$1,0)))</f>
        <v>1.0913171500540335</v>
      </c>
      <c r="I15" s="94">
        <f>IF(I$1="","",INDEX(LFmatrix,MATCH($B15,LF_LF_code,0),MATCH(VALUE(lfTable!I$1),LFs!$I$1:$AA$1,0)))</f>
        <v>1.056192193423644</v>
      </c>
      <c r="J15" s="94">
        <f>IF(J$1="","",INDEX(LFmatrix,MATCH($B15,LF_LF_code,0),MATCH(VALUE(lfTable!J$1),LFs!$I$1:$AA$1,0)))</f>
        <v>1.0261493755296172</v>
      </c>
      <c r="K15" s="94">
        <f>IF(K$1="","",INDEX(LFmatrix,MATCH($B15,LF_LF_code,0),MATCH(VALUE(lfTable!K$1),LFs!$I$1:$AA$1,0)))</f>
        <v>1</v>
      </c>
      <c r="L15" s="94">
        <f>IF(L$1="","",INDEX(LFmatrix,MATCH($B15,LF_LF_code,0),MATCH(VALUE(lfTable!L$1),LFs!$I$1:$AA$1,0)))</f>
        <v>0.97691953064494652</v>
      </c>
      <c r="M15" s="94">
        <f>IF(M$1="","",INDEX(LFmatrix,MATCH($B15,LF_LF_code,0),MATCH(VALUE(lfTable!M$1),LFs!$I$1:$AA$1,0)))</f>
        <v>0.95631417841175737</v>
      </c>
      <c r="N15" s="94">
        <f>IF(N$1="","",INDEX(LFmatrix,MATCH($B15,LF_LF_code,0),MATCH(VALUE(lfTable!N$1),LFs!$I$1:$AA$1,0)))</f>
        <v>0.93774310308567377</v>
      </c>
      <c r="O15" s="94">
        <f>IF(O$1="","",INDEX(LFmatrix,MATCH($B15,LF_LF_code,0),MATCH(VALUE(lfTable!O$1),LFs!$I$1:$AA$1,0)))</f>
        <v>0.92087064980318645</v>
      </c>
      <c r="P15" s="94">
        <f>IF(P$1="","",INDEX(LFmatrix,MATCH($B15,LF_LF_code,0),MATCH(VALUE(lfTable!P$1),LFs!$I$1:$AA$1,0)))</f>
        <v>0.90543575720993319</v>
      </c>
      <c r="Q15" s="94">
        <f>IF(Q$1="","",INDEX(LFmatrix,MATCH($B15,LF_LF_code,0),MATCH(VALUE(lfTable!Q$1),LFs!$I$1:$AA$1,0)))</f>
        <v>0.89123165656008208</v>
      </c>
      <c r="R15" s="94">
        <f>IF(R$1="","",INDEX(LFmatrix,MATCH($B15,LF_LF_code,0),MATCH(VALUE(lfTable!R$1),LFs!$I$1:$AA$1,0)))</f>
        <v>0.87809198746709638</v>
      </c>
      <c r="S15" s="94">
        <f>IF(S$1="","",INDEX(LFmatrix,MATCH($B15,LF_LF_code,0),MATCH(VALUE(lfTable!S$1),LFs!$I$1:$AA$1,0)))</f>
        <v>0.86588105226084455</v>
      </c>
      <c r="T15" s="94">
        <f>IF(T$1="","",INDEX(LFmatrix,MATCH($B15,LF_LF_code,0),MATCH(VALUE(lfTable!T$1),LFs!$I$1:$AA$1,0)))</f>
        <v>0.85448681885319511</v>
      </c>
      <c r="U15" s="94">
        <f>IF(U$1="","",INDEX(LFmatrix,MATCH($B15,LF_LF_code,0),MATCH(VALUE(lfTable!U$1),LFs!$I$1:$AA$1,0)))</f>
        <v>0.84381579613001778</v>
      </c>
    </row>
    <row r="16" spans="1:27" x14ac:dyDescent="0.25">
      <c r="A16" s="92">
        <f>TechList[[#This Row],[Tech_'#]]</f>
        <v>115</v>
      </c>
      <c r="B16" s="93">
        <f>INDEX(
IF(Curves_learning="Ph1",TechList[LF_code_Ph2],TechList[LF_code_2016TAR]),
MATCH(lfTable!$A16,TechList[Tech_'#],0),)</f>
        <v>30</v>
      </c>
      <c r="C16" s="94">
        <f>IF(C$1="","",INDEX(LFmatrix,MATCH($B16,LF_LF_code,0),MATCH(VALUE(lfTable!C$1),LFs!$I$1:$AA$1,0)))</f>
        <v>1.2852603659384918</v>
      </c>
      <c r="D16" s="94">
        <f>IF(D$1="","",INDEX(LFmatrix,MATCH($B16,LF_LF_code,0),MATCH(VALUE(lfTable!D$1),LFs!$I$1:$AA$1,0)))</f>
        <v>1.2438931844458221</v>
      </c>
      <c r="E16" s="94">
        <f>IF(E$1="","",INDEX(LFmatrix,MATCH($B16,LF_LF_code,0),MATCH(VALUE(lfTable!E$1),LFs!$I$1:$AA$1,0)))</f>
        <v>1.2038574403412476</v>
      </c>
      <c r="F16" s="94">
        <f>IF(F$1="","",INDEX(LFmatrix,MATCH($B16,LF_LF_code,0),MATCH(VALUE(lfTable!F$1),LFs!$I$1:$AA$1,0)))</f>
        <v>1.1651102801971369</v>
      </c>
      <c r="G16" s="94">
        <f>IF(G$1="","",INDEX(LFmatrix,MATCH($B16,LF_LF_code,0),MATCH(VALUE(lfTable!G$1),LFs!$I$1:$AA$1,0)))</f>
        <v>1.1276102298593234</v>
      </c>
      <c r="H16" s="94">
        <f>IF(H$1="","",INDEX(LFmatrix,MATCH($B16,LF_LF_code,0),MATCH(VALUE(lfTable!H$1),LFs!$I$1:$AA$1,0)))</f>
        <v>1.0913171500540335</v>
      </c>
      <c r="I16" s="94">
        <f>IF(I$1="","",INDEX(LFmatrix,MATCH($B16,LF_LF_code,0),MATCH(VALUE(lfTable!I$1),LFs!$I$1:$AA$1,0)))</f>
        <v>1.056192193423644</v>
      </c>
      <c r="J16" s="94">
        <f>IF(J$1="","",INDEX(LFmatrix,MATCH($B16,LF_LF_code,0),MATCH(VALUE(lfTable!J$1),LFs!$I$1:$AA$1,0)))</f>
        <v>1.0261493755296172</v>
      </c>
      <c r="K16" s="94">
        <f>IF(K$1="","",INDEX(LFmatrix,MATCH($B16,LF_LF_code,0),MATCH(VALUE(lfTable!K$1),LFs!$I$1:$AA$1,0)))</f>
        <v>1</v>
      </c>
      <c r="L16" s="94">
        <f>IF(L$1="","",INDEX(LFmatrix,MATCH($B16,LF_LF_code,0),MATCH(VALUE(lfTable!L$1),LFs!$I$1:$AA$1,0)))</f>
        <v>0.97691953064494652</v>
      </c>
      <c r="M16" s="94">
        <f>IF(M$1="","",INDEX(LFmatrix,MATCH($B16,LF_LF_code,0),MATCH(VALUE(lfTable!M$1),LFs!$I$1:$AA$1,0)))</f>
        <v>0.95631417841175737</v>
      </c>
      <c r="N16" s="94">
        <f>IF(N$1="","",INDEX(LFmatrix,MATCH($B16,LF_LF_code,0),MATCH(VALUE(lfTable!N$1),LFs!$I$1:$AA$1,0)))</f>
        <v>0.93774310308567377</v>
      </c>
      <c r="O16" s="94">
        <f>IF(O$1="","",INDEX(LFmatrix,MATCH($B16,LF_LF_code,0),MATCH(VALUE(lfTable!O$1),LFs!$I$1:$AA$1,0)))</f>
        <v>0.92087064980318645</v>
      </c>
      <c r="P16" s="94">
        <f>IF(P$1="","",INDEX(LFmatrix,MATCH($B16,LF_LF_code,0),MATCH(VALUE(lfTable!P$1),LFs!$I$1:$AA$1,0)))</f>
        <v>0.90543575720993319</v>
      </c>
      <c r="Q16" s="94">
        <f>IF(Q$1="","",INDEX(LFmatrix,MATCH($B16,LF_LF_code,0),MATCH(VALUE(lfTable!Q$1),LFs!$I$1:$AA$1,0)))</f>
        <v>0.89123165656008208</v>
      </c>
      <c r="R16" s="94">
        <f>IF(R$1="","",INDEX(LFmatrix,MATCH($B16,LF_LF_code,0),MATCH(VALUE(lfTable!R$1),LFs!$I$1:$AA$1,0)))</f>
        <v>0.87809198746709638</v>
      </c>
      <c r="S16" s="94">
        <f>IF(S$1="","",INDEX(LFmatrix,MATCH($B16,LF_LF_code,0),MATCH(VALUE(lfTable!S$1),LFs!$I$1:$AA$1,0)))</f>
        <v>0.86588105226084455</v>
      </c>
      <c r="T16" s="94">
        <f>IF(T$1="","",INDEX(LFmatrix,MATCH($B16,LF_LF_code,0),MATCH(VALUE(lfTable!T$1),LFs!$I$1:$AA$1,0)))</f>
        <v>0.85448681885319511</v>
      </c>
      <c r="U16" s="94">
        <f>IF(U$1="","",INDEX(LFmatrix,MATCH($B16,LF_LF_code,0),MATCH(VALUE(lfTable!U$1),LFs!$I$1:$AA$1,0)))</f>
        <v>0.84381579613001778</v>
      </c>
    </row>
    <row r="17" spans="1:21" x14ac:dyDescent="0.25">
      <c r="A17" s="92">
        <f>TechList[[#This Row],[Tech_'#]]</f>
        <v>116</v>
      </c>
      <c r="B17" s="93">
        <f>INDEX(
IF(Curves_learning="Ph1",TechList[LF_code_Ph2],TechList[LF_code_2016TAR]),
MATCH(lfTable!$A17,TechList[Tech_'#],0),)</f>
        <v>30</v>
      </c>
      <c r="C17" s="94">
        <f>IF(C$1="","",INDEX(LFmatrix,MATCH($B17,LF_LF_code,0),MATCH(VALUE(lfTable!C$1),LFs!$I$1:$AA$1,0)))</f>
        <v>1.2852603659384918</v>
      </c>
      <c r="D17" s="94">
        <f>IF(D$1="","",INDEX(LFmatrix,MATCH($B17,LF_LF_code,0),MATCH(VALUE(lfTable!D$1),LFs!$I$1:$AA$1,0)))</f>
        <v>1.2438931844458221</v>
      </c>
      <c r="E17" s="94">
        <f>IF(E$1="","",INDEX(LFmatrix,MATCH($B17,LF_LF_code,0),MATCH(VALUE(lfTable!E$1),LFs!$I$1:$AA$1,0)))</f>
        <v>1.2038574403412476</v>
      </c>
      <c r="F17" s="94">
        <f>IF(F$1="","",INDEX(LFmatrix,MATCH($B17,LF_LF_code,0),MATCH(VALUE(lfTable!F$1),LFs!$I$1:$AA$1,0)))</f>
        <v>1.1651102801971369</v>
      </c>
      <c r="G17" s="94">
        <f>IF(G$1="","",INDEX(LFmatrix,MATCH($B17,LF_LF_code,0),MATCH(VALUE(lfTable!G$1),LFs!$I$1:$AA$1,0)))</f>
        <v>1.1276102298593234</v>
      </c>
      <c r="H17" s="94">
        <f>IF(H$1="","",INDEX(LFmatrix,MATCH($B17,LF_LF_code,0),MATCH(VALUE(lfTable!H$1),LFs!$I$1:$AA$1,0)))</f>
        <v>1.0913171500540335</v>
      </c>
      <c r="I17" s="94">
        <f>IF(I$1="","",INDEX(LFmatrix,MATCH($B17,LF_LF_code,0),MATCH(VALUE(lfTable!I$1),LFs!$I$1:$AA$1,0)))</f>
        <v>1.056192193423644</v>
      </c>
      <c r="J17" s="94">
        <f>IF(J$1="","",INDEX(LFmatrix,MATCH($B17,LF_LF_code,0),MATCH(VALUE(lfTable!J$1),LFs!$I$1:$AA$1,0)))</f>
        <v>1.0261493755296172</v>
      </c>
      <c r="K17" s="94">
        <f>IF(K$1="","",INDEX(LFmatrix,MATCH($B17,LF_LF_code,0),MATCH(VALUE(lfTable!K$1),LFs!$I$1:$AA$1,0)))</f>
        <v>1</v>
      </c>
      <c r="L17" s="94">
        <f>IF(L$1="","",INDEX(LFmatrix,MATCH($B17,LF_LF_code,0),MATCH(VALUE(lfTable!L$1),LFs!$I$1:$AA$1,0)))</f>
        <v>0.97691953064494652</v>
      </c>
      <c r="M17" s="94">
        <f>IF(M$1="","",INDEX(LFmatrix,MATCH($B17,LF_LF_code,0),MATCH(VALUE(lfTable!M$1),LFs!$I$1:$AA$1,0)))</f>
        <v>0.95631417841175737</v>
      </c>
      <c r="N17" s="94">
        <f>IF(N$1="","",INDEX(LFmatrix,MATCH($B17,LF_LF_code,0),MATCH(VALUE(lfTable!N$1),LFs!$I$1:$AA$1,0)))</f>
        <v>0.93774310308567377</v>
      </c>
      <c r="O17" s="94">
        <f>IF(O$1="","",INDEX(LFmatrix,MATCH($B17,LF_LF_code,0),MATCH(VALUE(lfTable!O$1),LFs!$I$1:$AA$1,0)))</f>
        <v>0.92087064980318645</v>
      </c>
      <c r="P17" s="94">
        <f>IF(P$1="","",INDEX(LFmatrix,MATCH($B17,LF_LF_code,0),MATCH(VALUE(lfTable!P$1),LFs!$I$1:$AA$1,0)))</f>
        <v>0.90543575720993319</v>
      </c>
      <c r="Q17" s="94">
        <f>IF(Q$1="","",INDEX(LFmatrix,MATCH($B17,LF_LF_code,0),MATCH(VALUE(lfTable!Q$1),LFs!$I$1:$AA$1,0)))</f>
        <v>0.89123165656008208</v>
      </c>
      <c r="R17" s="94">
        <f>IF(R$1="","",INDEX(LFmatrix,MATCH($B17,LF_LF_code,0),MATCH(VALUE(lfTable!R$1),LFs!$I$1:$AA$1,0)))</f>
        <v>0.87809198746709638</v>
      </c>
      <c r="S17" s="94">
        <f>IF(S$1="","",INDEX(LFmatrix,MATCH($B17,LF_LF_code,0),MATCH(VALUE(lfTable!S$1),LFs!$I$1:$AA$1,0)))</f>
        <v>0.86588105226084455</v>
      </c>
      <c r="T17" s="94">
        <f>IF(T$1="","",INDEX(LFmatrix,MATCH($B17,LF_LF_code,0),MATCH(VALUE(lfTable!T$1),LFs!$I$1:$AA$1,0)))</f>
        <v>0.85448681885319511</v>
      </c>
      <c r="U17" s="94">
        <f>IF(U$1="","",INDEX(LFmatrix,MATCH($B17,LF_LF_code,0),MATCH(VALUE(lfTable!U$1),LFs!$I$1:$AA$1,0)))</f>
        <v>0.84381579613001778</v>
      </c>
    </row>
    <row r="18" spans="1:21" x14ac:dyDescent="0.25">
      <c r="A18" s="92">
        <f>TechList[[#This Row],[Tech_'#]]</f>
        <v>117</v>
      </c>
      <c r="B18" s="93">
        <f>INDEX(
IF(Curves_learning="Ph1",TechList[LF_code_Ph2],TechList[LF_code_2016TAR]),
MATCH(lfTable!$A18,TechList[Tech_'#],0),)</f>
        <v>30</v>
      </c>
      <c r="C18" s="94">
        <f>IF(C$1="","",INDEX(LFmatrix,MATCH($B18,LF_LF_code,0),MATCH(VALUE(lfTable!C$1),LFs!$I$1:$AA$1,0)))</f>
        <v>1.2852603659384918</v>
      </c>
      <c r="D18" s="94">
        <f>IF(D$1="","",INDEX(LFmatrix,MATCH($B18,LF_LF_code,0),MATCH(VALUE(lfTable!D$1),LFs!$I$1:$AA$1,0)))</f>
        <v>1.2438931844458221</v>
      </c>
      <c r="E18" s="94">
        <f>IF(E$1="","",INDEX(LFmatrix,MATCH($B18,LF_LF_code,0),MATCH(VALUE(lfTable!E$1),LFs!$I$1:$AA$1,0)))</f>
        <v>1.2038574403412476</v>
      </c>
      <c r="F18" s="94">
        <f>IF(F$1="","",INDEX(LFmatrix,MATCH($B18,LF_LF_code,0),MATCH(VALUE(lfTable!F$1),LFs!$I$1:$AA$1,0)))</f>
        <v>1.1651102801971369</v>
      </c>
      <c r="G18" s="94">
        <f>IF(G$1="","",INDEX(LFmatrix,MATCH($B18,LF_LF_code,0),MATCH(VALUE(lfTable!G$1),LFs!$I$1:$AA$1,0)))</f>
        <v>1.1276102298593234</v>
      </c>
      <c r="H18" s="94">
        <f>IF(H$1="","",INDEX(LFmatrix,MATCH($B18,LF_LF_code,0),MATCH(VALUE(lfTable!H$1),LFs!$I$1:$AA$1,0)))</f>
        <v>1.0913171500540335</v>
      </c>
      <c r="I18" s="94">
        <f>IF(I$1="","",INDEX(LFmatrix,MATCH($B18,LF_LF_code,0),MATCH(VALUE(lfTable!I$1),LFs!$I$1:$AA$1,0)))</f>
        <v>1.056192193423644</v>
      </c>
      <c r="J18" s="94">
        <f>IF(J$1="","",INDEX(LFmatrix,MATCH($B18,LF_LF_code,0),MATCH(VALUE(lfTable!J$1),LFs!$I$1:$AA$1,0)))</f>
        <v>1.0261493755296172</v>
      </c>
      <c r="K18" s="94">
        <f>IF(K$1="","",INDEX(LFmatrix,MATCH($B18,LF_LF_code,0),MATCH(VALUE(lfTable!K$1),LFs!$I$1:$AA$1,0)))</f>
        <v>1</v>
      </c>
      <c r="L18" s="94">
        <f>IF(L$1="","",INDEX(LFmatrix,MATCH($B18,LF_LF_code,0),MATCH(VALUE(lfTable!L$1),LFs!$I$1:$AA$1,0)))</f>
        <v>0.97691953064494652</v>
      </c>
      <c r="M18" s="94">
        <f>IF(M$1="","",INDEX(LFmatrix,MATCH($B18,LF_LF_code,0),MATCH(VALUE(lfTable!M$1),LFs!$I$1:$AA$1,0)))</f>
        <v>0.95631417841175737</v>
      </c>
      <c r="N18" s="94">
        <f>IF(N$1="","",INDEX(LFmatrix,MATCH($B18,LF_LF_code,0),MATCH(VALUE(lfTable!N$1),LFs!$I$1:$AA$1,0)))</f>
        <v>0.93774310308567377</v>
      </c>
      <c r="O18" s="94">
        <f>IF(O$1="","",INDEX(LFmatrix,MATCH($B18,LF_LF_code,0),MATCH(VALUE(lfTable!O$1),LFs!$I$1:$AA$1,0)))</f>
        <v>0.92087064980318645</v>
      </c>
      <c r="P18" s="94">
        <f>IF(P$1="","",INDEX(LFmatrix,MATCH($B18,LF_LF_code,0),MATCH(VALUE(lfTable!P$1),LFs!$I$1:$AA$1,0)))</f>
        <v>0.90543575720993319</v>
      </c>
      <c r="Q18" s="94">
        <f>IF(Q$1="","",INDEX(LFmatrix,MATCH($B18,LF_LF_code,0),MATCH(VALUE(lfTable!Q$1),LFs!$I$1:$AA$1,0)))</f>
        <v>0.89123165656008208</v>
      </c>
      <c r="R18" s="94">
        <f>IF(R$1="","",INDEX(LFmatrix,MATCH($B18,LF_LF_code,0),MATCH(VALUE(lfTable!R$1),LFs!$I$1:$AA$1,0)))</f>
        <v>0.87809198746709638</v>
      </c>
      <c r="S18" s="94">
        <f>IF(S$1="","",INDEX(LFmatrix,MATCH($B18,LF_LF_code,0),MATCH(VALUE(lfTable!S$1),LFs!$I$1:$AA$1,0)))</f>
        <v>0.86588105226084455</v>
      </c>
      <c r="T18" s="94">
        <f>IF(T$1="","",INDEX(LFmatrix,MATCH($B18,LF_LF_code,0),MATCH(VALUE(lfTable!T$1),LFs!$I$1:$AA$1,0)))</f>
        <v>0.85448681885319511</v>
      </c>
      <c r="U18" s="94">
        <f>IF(U$1="","",INDEX(LFmatrix,MATCH($B18,LF_LF_code,0),MATCH(VALUE(lfTable!U$1),LFs!$I$1:$AA$1,0)))</f>
        <v>0.84381579613001778</v>
      </c>
    </row>
    <row r="19" spans="1:21" x14ac:dyDescent="0.25">
      <c r="A19" s="92">
        <f>TechList[[#This Row],[Tech_'#]]</f>
        <v>118</v>
      </c>
      <c r="B19" s="93">
        <f>INDEX(
IF(Curves_learning="Ph1",TechList[LF_code_Ph2],TechList[LF_code_2016TAR]),
MATCH(lfTable!$A19,TechList[Tech_'#],0),)</f>
        <v>30</v>
      </c>
      <c r="C19" s="94">
        <f>IF(C$1="","",INDEX(LFmatrix,MATCH($B19,LF_LF_code,0),MATCH(VALUE(lfTable!C$1),LFs!$I$1:$AA$1,0)))</f>
        <v>1.2852603659384918</v>
      </c>
      <c r="D19" s="94">
        <f>IF(D$1="","",INDEX(LFmatrix,MATCH($B19,LF_LF_code,0),MATCH(VALUE(lfTable!D$1),LFs!$I$1:$AA$1,0)))</f>
        <v>1.2438931844458221</v>
      </c>
      <c r="E19" s="94">
        <f>IF(E$1="","",INDEX(LFmatrix,MATCH($B19,LF_LF_code,0),MATCH(VALUE(lfTable!E$1),LFs!$I$1:$AA$1,0)))</f>
        <v>1.2038574403412476</v>
      </c>
      <c r="F19" s="94">
        <f>IF(F$1="","",INDEX(LFmatrix,MATCH($B19,LF_LF_code,0),MATCH(VALUE(lfTable!F$1),LFs!$I$1:$AA$1,0)))</f>
        <v>1.1651102801971369</v>
      </c>
      <c r="G19" s="94">
        <f>IF(G$1="","",INDEX(LFmatrix,MATCH($B19,LF_LF_code,0),MATCH(VALUE(lfTable!G$1),LFs!$I$1:$AA$1,0)))</f>
        <v>1.1276102298593234</v>
      </c>
      <c r="H19" s="94">
        <f>IF(H$1="","",INDEX(LFmatrix,MATCH($B19,LF_LF_code,0),MATCH(VALUE(lfTable!H$1),LFs!$I$1:$AA$1,0)))</f>
        <v>1.0913171500540335</v>
      </c>
      <c r="I19" s="94">
        <f>IF(I$1="","",INDEX(LFmatrix,MATCH($B19,LF_LF_code,0),MATCH(VALUE(lfTable!I$1),LFs!$I$1:$AA$1,0)))</f>
        <v>1.056192193423644</v>
      </c>
      <c r="J19" s="94">
        <f>IF(J$1="","",INDEX(LFmatrix,MATCH($B19,LF_LF_code,0),MATCH(VALUE(lfTable!J$1),LFs!$I$1:$AA$1,0)))</f>
        <v>1.0261493755296172</v>
      </c>
      <c r="K19" s="94">
        <f>IF(K$1="","",INDEX(LFmatrix,MATCH($B19,LF_LF_code,0),MATCH(VALUE(lfTable!K$1),LFs!$I$1:$AA$1,0)))</f>
        <v>1</v>
      </c>
      <c r="L19" s="94">
        <f>IF(L$1="","",INDEX(LFmatrix,MATCH($B19,LF_LF_code,0),MATCH(VALUE(lfTable!L$1),LFs!$I$1:$AA$1,0)))</f>
        <v>0.97691953064494652</v>
      </c>
      <c r="M19" s="94">
        <f>IF(M$1="","",INDEX(LFmatrix,MATCH($B19,LF_LF_code,0),MATCH(VALUE(lfTable!M$1),LFs!$I$1:$AA$1,0)))</f>
        <v>0.95631417841175737</v>
      </c>
      <c r="N19" s="94">
        <f>IF(N$1="","",INDEX(LFmatrix,MATCH($B19,LF_LF_code,0),MATCH(VALUE(lfTable!N$1),LFs!$I$1:$AA$1,0)))</f>
        <v>0.93774310308567377</v>
      </c>
      <c r="O19" s="94">
        <f>IF(O$1="","",INDEX(LFmatrix,MATCH($B19,LF_LF_code,0),MATCH(VALUE(lfTable!O$1),LFs!$I$1:$AA$1,0)))</f>
        <v>0.92087064980318645</v>
      </c>
      <c r="P19" s="94">
        <f>IF(P$1="","",INDEX(LFmatrix,MATCH($B19,LF_LF_code,0),MATCH(VALUE(lfTable!P$1),LFs!$I$1:$AA$1,0)))</f>
        <v>0.90543575720993319</v>
      </c>
      <c r="Q19" s="94">
        <f>IF(Q$1="","",INDEX(LFmatrix,MATCH($B19,LF_LF_code,0),MATCH(VALUE(lfTable!Q$1),LFs!$I$1:$AA$1,0)))</f>
        <v>0.89123165656008208</v>
      </c>
      <c r="R19" s="94">
        <f>IF(R$1="","",INDEX(LFmatrix,MATCH($B19,LF_LF_code,0),MATCH(VALUE(lfTable!R$1),LFs!$I$1:$AA$1,0)))</f>
        <v>0.87809198746709638</v>
      </c>
      <c r="S19" s="94">
        <f>IF(S$1="","",INDEX(LFmatrix,MATCH($B19,LF_LF_code,0),MATCH(VALUE(lfTable!S$1),LFs!$I$1:$AA$1,0)))</f>
        <v>0.86588105226084455</v>
      </c>
      <c r="T19" s="94">
        <f>IF(T$1="","",INDEX(LFmatrix,MATCH($B19,LF_LF_code,0),MATCH(VALUE(lfTable!T$1),LFs!$I$1:$AA$1,0)))</f>
        <v>0.85448681885319511</v>
      </c>
      <c r="U19" s="94">
        <f>IF(U$1="","",INDEX(LFmatrix,MATCH($B19,LF_LF_code,0),MATCH(VALUE(lfTable!U$1),LFs!$I$1:$AA$1,0)))</f>
        <v>0.84381579613001778</v>
      </c>
    </row>
    <row r="20" spans="1:21" x14ac:dyDescent="0.25">
      <c r="A20" s="92">
        <f>TechList[[#This Row],[Tech_'#]]</f>
        <v>119</v>
      </c>
      <c r="B20" s="93">
        <f>INDEX(
IF(Curves_learning="Ph1",TechList[LF_code_Ph2],TechList[LF_code_2016TAR]),
MATCH(lfTable!$A20,TechList[Tech_'#],0),)</f>
        <v>30</v>
      </c>
      <c r="C20" s="94">
        <f>IF(C$1="","",INDEX(LFmatrix,MATCH($B20,LF_LF_code,0),MATCH(VALUE(lfTable!C$1),LFs!$I$1:$AA$1,0)))</f>
        <v>1.2852603659384918</v>
      </c>
      <c r="D20" s="94">
        <f>IF(D$1="","",INDEX(LFmatrix,MATCH($B20,LF_LF_code,0),MATCH(VALUE(lfTable!D$1),LFs!$I$1:$AA$1,0)))</f>
        <v>1.2438931844458221</v>
      </c>
      <c r="E20" s="94">
        <f>IF(E$1="","",INDEX(LFmatrix,MATCH($B20,LF_LF_code,0),MATCH(VALUE(lfTable!E$1),LFs!$I$1:$AA$1,0)))</f>
        <v>1.2038574403412476</v>
      </c>
      <c r="F20" s="94">
        <f>IF(F$1="","",INDEX(LFmatrix,MATCH($B20,LF_LF_code,0),MATCH(VALUE(lfTable!F$1),LFs!$I$1:$AA$1,0)))</f>
        <v>1.1651102801971369</v>
      </c>
      <c r="G20" s="94">
        <f>IF(G$1="","",INDEX(LFmatrix,MATCH($B20,LF_LF_code,0),MATCH(VALUE(lfTable!G$1),LFs!$I$1:$AA$1,0)))</f>
        <v>1.1276102298593234</v>
      </c>
      <c r="H20" s="94">
        <f>IF(H$1="","",INDEX(LFmatrix,MATCH($B20,LF_LF_code,0),MATCH(VALUE(lfTable!H$1),LFs!$I$1:$AA$1,0)))</f>
        <v>1.0913171500540335</v>
      </c>
      <c r="I20" s="94">
        <f>IF(I$1="","",INDEX(LFmatrix,MATCH($B20,LF_LF_code,0),MATCH(VALUE(lfTable!I$1),LFs!$I$1:$AA$1,0)))</f>
        <v>1.056192193423644</v>
      </c>
      <c r="J20" s="94">
        <f>IF(J$1="","",INDEX(LFmatrix,MATCH($B20,LF_LF_code,0),MATCH(VALUE(lfTable!J$1),LFs!$I$1:$AA$1,0)))</f>
        <v>1.0261493755296172</v>
      </c>
      <c r="K20" s="94">
        <f>IF(K$1="","",INDEX(LFmatrix,MATCH($B20,LF_LF_code,0),MATCH(VALUE(lfTable!K$1),LFs!$I$1:$AA$1,0)))</f>
        <v>1</v>
      </c>
      <c r="L20" s="94">
        <f>IF(L$1="","",INDEX(LFmatrix,MATCH($B20,LF_LF_code,0),MATCH(VALUE(lfTable!L$1),LFs!$I$1:$AA$1,0)))</f>
        <v>0.97691953064494652</v>
      </c>
      <c r="M20" s="94">
        <f>IF(M$1="","",INDEX(LFmatrix,MATCH($B20,LF_LF_code,0),MATCH(VALUE(lfTable!M$1),LFs!$I$1:$AA$1,0)))</f>
        <v>0.95631417841175737</v>
      </c>
      <c r="N20" s="94">
        <f>IF(N$1="","",INDEX(LFmatrix,MATCH($B20,LF_LF_code,0),MATCH(VALUE(lfTable!N$1),LFs!$I$1:$AA$1,0)))</f>
        <v>0.93774310308567377</v>
      </c>
      <c r="O20" s="94">
        <f>IF(O$1="","",INDEX(LFmatrix,MATCH($B20,LF_LF_code,0),MATCH(VALUE(lfTable!O$1),LFs!$I$1:$AA$1,0)))</f>
        <v>0.92087064980318645</v>
      </c>
      <c r="P20" s="94">
        <f>IF(P$1="","",INDEX(LFmatrix,MATCH($B20,LF_LF_code,0),MATCH(VALUE(lfTable!P$1),LFs!$I$1:$AA$1,0)))</f>
        <v>0.90543575720993319</v>
      </c>
      <c r="Q20" s="94">
        <f>IF(Q$1="","",INDEX(LFmatrix,MATCH($B20,LF_LF_code,0),MATCH(VALUE(lfTable!Q$1),LFs!$I$1:$AA$1,0)))</f>
        <v>0.89123165656008208</v>
      </c>
      <c r="R20" s="94">
        <f>IF(R$1="","",INDEX(LFmatrix,MATCH($B20,LF_LF_code,0),MATCH(VALUE(lfTable!R$1),LFs!$I$1:$AA$1,0)))</f>
        <v>0.87809198746709638</v>
      </c>
      <c r="S20" s="94">
        <f>IF(S$1="","",INDEX(LFmatrix,MATCH($B20,LF_LF_code,0),MATCH(VALUE(lfTable!S$1),LFs!$I$1:$AA$1,0)))</f>
        <v>0.86588105226084455</v>
      </c>
      <c r="T20" s="94">
        <f>IF(T$1="","",INDEX(LFmatrix,MATCH($B20,LF_LF_code,0),MATCH(VALUE(lfTable!T$1),LFs!$I$1:$AA$1,0)))</f>
        <v>0.85448681885319511</v>
      </c>
      <c r="U20" s="94">
        <f>IF(U$1="","",INDEX(LFmatrix,MATCH($B20,LF_LF_code,0),MATCH(VALUE(lfTable!U$1),LFs!$I$1:$AA$1,0)))</f>
        <v>0.84381579613001778</v>
      </c>
    </row>
    <row r="21" spans="1:21" x14ac:dyDescent="0.25">
      <c r="A21" s="92">
        <f>TechList[[#This Row],[Tech_'#]]</f>
        <v>120</v>
      </c>
      <c r="B21" s="93">
        <f>INDEX(
IF(Curves_learning="Ph1",TechList[LF_code_Ph2],TechList[LF_code_2016TAR]),
MATCH(lfTable!$A21,TechList[Tech_'#],0),)</f>
        <v>30</v>
      </c>
      <c r="C21" s="94">
        <f>IF(C$1="","",INDEX(LFmatrix,MATCH($B21,LF_LF_code,0),MATCH(VALUE(lfTable!C$1),LFs!$I$1:$AA$1,0)))</f>
        <v>1.2852603659384918</v>
      </c>
      <c r="D21" s="94">
        <f>IF(D$1="","",INDEX(LFmatrix,MATCH($B21,LF_LF_code,0),MATCH(VALUE(lfTable!D$1),LFs!$I$1:$AA$1,0)))</f>
        <v>1.2438931844458221</v>
      </c>
      <c r="E21" s="94">
        <f>IF(E$1="","",INDEX(LFmatrix,MATCH($B21,LF_LF_code,0),MATCH(VALUE(lfTable!E$1),LFs!$I$1:$AA$1,0)))</f>
        <v>1.2038574403412476</v>
      </c>
      <c r="F21" s="94">
        <f>IF(F$1="","",INDEX(LFmatrix,MATCH($B21,LF_LF_code,0),MATCH(VALUE(lfTable!F$1),LFs!$I$1:$AA$1,0)))</f>
        <v>1.1651102801971369</v>
      </c>
      <c r="G21" s="94">
        <f>IF(G$1="","",INDEX(LFmatrix,MATCH($B21,LF_LF_code,0),MATCH(VALUE(lfTable!G$1),LFs!$I$1:$AA$1,0)))</f>
        <v>1.1276102298593234</v>
      </c>
      <c r="H21" s="94">
        <f>IF(H$1="","",INDEX(LFmatrix,MATCH($B21,LF_LF_code,0),MATCH(VALUE(lfTable!H$1),LFs!$I$1:$AA$1,0)))</f>
        <v>1.0913171500540335</v>
      </c>
      <c r="I21" s="94">
        <f>IF(I$1="","",INDEX(LFmatrix,MATCH($B21,LF_LF_code,0),MATCH(VALUE(lfTable!I$1),LFs!$I$1:$AA$1,0)))</f>
        <v>1.056192193423644</v>
      </c>
      <c r="J21" s="94">
        <f>IF(J$1="","",INDEX(LFmatrix,MATCH($B21,LF_LF_code,0),MATCH(VALUE(lfTable!J$1),LFs!$I$1:$AA$1,0)))</f>
        <v>1.0261493755296172</v>
      </c>
      <c r="K21" s="94">
        <f>IF(K$1="","",INDEX(LFmatrix,MATCH($B21,LF_LF_code,0),MATCH(VALUE(lfTable!K$1),LFs!$I$1:$AA$1,0)))</f>
        <v>1</v>
      </c>
      <c r="L21" s="94">
        <f>IF(L$1="","",INDEX(LFmatrix,MATCH($B21,LF_LF_code,0),MATCH(VALUE(lfTable!L$1),LFs!$I$1:$AA$1,0)))</f>
        <v>0.97691953064494652</v>
      </c>
      <c r="M21" s="94">
        <f>IF(M$1="","",INDEX(LFmatrix,MATCH($B21,LF_LF_code,0),MATCH(VALUE(lfTable!M$1),LFs!$I$1:$AA$1,0)))</f>
        <v>0.95631417841175737</v>
      </c>
      <c r="N21" s="94">
        <f>IF(N$1="","",INDEX(LFmatrix,MATCH($B21,LF_LF_code,0),MATCH(VALUE(lfTable!N$1),LFs!$I$1:$AA$1,0)))</f>
        <v>0.93774310308567377</v>
      </c>
      <c r="O21" s="94">
        <f>IF(O$1="","",INDEX(LFmatrix,MATCH($B21,LF_LF_code,0),MATCH(VALUE(lfTable!O$1),LFs!$I$1:$AA$1,0)))</f>
        <v>0.92087064980318645</v>
      </c>
      <c r="P21" s="94">
        <f>IF(P$1="","",INDEX(LFmatrix,MATCH($B21,LF_LF_code,0),MATCH(VALUE(lfTable!P$1),LFs!$I$1:$AA$1,0)))</f>
        <v>0.90543575720993319</v>
      </c>
      <c r="Q21" s="94">
        <f>IF(Q$1="","",INDEX(LFmatrix,MATCH($B21,LF_LF_code,0),MATCH(VALUE(lfTable!Q$1),LFs!$I$1:$AA$1,0)))</f>
        <v>0.89123165656008208</v>
      </c>
      <c r="R21" s="94">
        <f>IF(R$1="","",INDEX(LFmatrix,MATCH($B21,LF_LF_code,0),MATCH(VALUE(lfTable!R$1),LFs!$I$1:$AA$1,0)))</f>
        <v>0.87809198746709638</v>
      </c>
      <c r="S21" s="94">
        <f>IF(S$1="","",INDEX(LFmatrix,MATCH($B21,LF_LF_code,0),MATCH(VALUE(lfTable!S$1),LFs!$I$1:$AA$1,0)))</f>
        <v>0.86588105226084455</v>
      </c>
      <c r="T21" s="94">
        <f>IF(T$1="","",INDEX(LFmatrix,MATCH($B21,LF_LF_code,0),MATCH(VALUE(lfTable!T$1),LFs!$I$1:$AA$1,0)))</f>
        <v>0.85448681885319511</v>
      </c>
      <c r="U21" s="94">
        <f>IF(U$1="","",INDEX(LFmatrix,MATCH($B21,LF_LF_code,0),MATCH(VALUE(lfTable!U$1),LFs!$I$1:$AA$1,0)))</f>
        <v>0.84381579613001778</v>
      </c>
    </row>
    <row r="22" spans="1:21" x14ac:dyDescent="0.25">
      <c r="A22" s="92">
        <f>TechList[[#This Row],[Tech_'#]]</f>
        <v>121</v>
      </c>
      <c r="B22" s="93">
        <f>INDEX(
IF(Curves_learning="Ph1",TechList[LF_code_Ph2],TechList[LF_code_2016TAR]),
MATCH(lfTable!$A22,TechList[Tech_'#],0),)</f>
        <v>30</v>
      </c>
      <c r="C22" s="94">
        <f>IF(C$1="","",INDEX(LFmatrix,MATCH($B22,LF_LF_code,0),MATCH(VALUE(lfTable!C$1),LFs!$I$1:$AA$1,0)))</f>
        <v>1.2852603659384918</v>
      </c>
      <c r="D22" s="94">
        <f>IF(D$1="","",INDEX(LFmatrix,MATCH($B22,LF_LF_code,0),MATCH(VALUE(lfTable!D$1),LFs!$I$1:$AA$1,0)))</f>
        <v>1.2438931844458221</v>
      </c>
      <c r="E22" s="94">
        <f>IF(E$1="","",INDEX(LFmatrix,MATCH($B22,LF_LF_code,0),MATCH(VALUE(lfTable!E$1),LFs!$I$1:$AA$1,0)))</f>
        <v>1.2038574403412476</v>
      </c>
      <c r="F22" s="94">
        <f>IF(F$1="","",INDEX(LFmatrix,MATCH($B22,LF_LF_code,0),MATCH(VALUE(lfTable!F$1),LFs!$I$1:$AA$1,0)))</f>
        <v>1.1651102801971369</v>
      </c>
      <c r="G22" s="94">
        <f>IF(G$1="","",INDEX(LFmatrix,MATCH($B22,LF_LF_code,0),MATCH(VALUE(lfTable!G$1),LFs!$I$1:$AA$1,0)))</f>
        <v>1.1276102298593234</v>
      </c>
      <c r="H22" s="94">
        <f>IF(H$1="","",INDEX(LFmatrix,MATCH($B22,LF_LF_code,0),MATCH(VALUE(lfTable!H$1),LFs!$I$1:$AA$1,0)))</f>
        <v>1.0913171500540335</v>
      </c>
      <c r="I22" s="94">
        <f>IF(I$1="","",INDEX(LFmatrix,MATCH($B22,LF_LF_code,0),MATCH(VALUE(lfTable!I$1),LFs!$I$1:$AA$1,0)))</f>
        <v>1.056192193423644</v>
      </c>
      <c r="J22" s="94">
        <f>IF(J$1="","",INDEX(LFmatrix,MATCH($B22,LF_LF_code,0),MATCH(VALUE(lfTable!J$1),LFs!$I$1:$AA$1,0)))</f>
        <v>1.0261493755296172</v>
      </c>
      <c r="K22" s="94">
        <f>IF(K$1="","",INDEX(LFmatrix,MATCH($B22,LF_LF_code,0),MATCH(VALUE(lfTable!K$1),LFs!$I$1:$AA$1,0)))</f>
        <v>1</v>
      </c>
      <c r="L22" s="94">
        <f>IF(L$1="","",INDEX(LFmatrix,MATCH($B22,LF_LF_code,0),MATCH(VALUE(lfTable!L$1),LFs!$I$1:$AA$1,0)))</f>
        <v>0.97691953064494652</v>
      </c>
      <c r="M22" s="94">
        <f>IF(M$1="","",INDEX(LFmatrix,MATCH($B22,LF_LF_code,0),MATCH(VALUE(lfTable!M$1),LFs!$I$1:$AA$1,0)))</f>
        <v>0.95631417841175737</v>
      </c>
      <c r="N22" s="94">
        <f>IF(N$1="","",INDEX(LFmatrix,MATCH($B22,LF_LF_code,0),MATCH(VALUE(lfTable!N$1),LFs!$I$1:$AA$1,0)))</f>
        <v>0.93774310308567377</v>
      </c>
      <c r="O22" s="94">
        <f>IF(O$1="","",INDEX(LFmatrix,MATCH($B22,LF_LF_code,0),MATCH(VALUE(lfTable!O$1),LFs!$I$1:$AA$1,0)))</f>
        <v>0.92087064980318645</v>
      </c>
      <c r="P22" s="94">
        <f>IF(P$1="","",INDEX(LFmatrix,MATCH($B22,LF_LF_code,0),MATCH(VALUE(lfTable!P$1),LFs!$I$1:$AA$1,0)))</f>
        <v>0.90543575720993319</v>
      </c>
      <c r="Q22" s="94">
        <f>IF(Q$1="","",INDEX(LFmatrix,MATCH($B22,LF_LF_code,0),MATCH(VALUE(lfTable!Q$1),LFs!$I$1:$AA$1,0)))</f>
        <v>0.89123165656008208</v>
      </c>
      <c r="R22" s="94">
        <f>IF(R$1="","",INDEX(LFmatrix,MATCH($B22,LF_LF_code,0),MATCH(VALUE(lfTable!R$1),LFs!$I$1:$AA$1,0)))</f>
        <v>0.87809198746709638</v>
      </c>
      <c r="S22" s="94">
        <f>IF(S$1="","",INDEX(LFmatrix,MATCH($B22,LF_LF_code,0),MATCH(VALUE(lfTable!S$1),LFs!$I$1:$AA$1,0)))</f>
        <v>0.86588105226084455</v>
      </c>
      <c r="T22" s="94">
        <f>IF(T$1="","",INDEX(LFmatrix,MATCH($B22,LF_LF_code,0),MATCH(VALUE(lfTable!T$1),LFs!$I$1:$AA$1,0)))</f>
        <v>0.85448681885319511</v>
      </c>
      <c r="U22" s="94">
        <f>IF(U$1="","",INDEX(LFmatrix,MATCH($B22,LF_LF_code,0),MATCH(VALUE(lfTable!U$1),LFs!$I$1:$AA$1,0)))</f>
        <v>0.84381579613001778</v>
      </c>
    </row>
    <row r="23" spans="1:21" x14ac:dyDescent="0.25">
      <c r="A23" s="92">
        <f>TechList[[#This Row],[Tech_'#]]</f>
        <v>122</v>
      </c>
      <c r="B23" s="93">
        <f>INDEX(
IF(Curves_learning="Ph1",TechList[LF_code_Ph2],TechList[LF_code_2016TAR]),
MATCH(lfTable!$A23,TechList[Tech_'#],0),)</f>
        <v>30</v>
      </c>
      <c r="C23" s="94">
        <f>IF(C$1="","",INDEX(LFmatrix,MATCH($B23,LF_LF_code,0),MATCH(VALUE(lfTable!C$1),LFs!$I$1:$AA$1,0)))</f>
        <v>1.2852603659384918</v>
      </c>
      <c r="D23" s="94">
        <f>IF(D$1="","",INDEX(LFmatrix,MATCH($B23,LF_LF_code,0),MATCH(VALUE(lfTable!D$1),LFs!$I$1:$AA$1,0)))</f>
        <v>1.2438931844458221</v>
      </c>
      <c r="E23" s="94">
        <f>IF(E$1="","",INDEX(LFmatrix,MATCH($B23,LF_LF_code,0),MATCH(VALUE(lfTable!E$1),LFs!$I$1:$AA$1,0)))</f>
        <v>1.2038574403412476</v>
      </c>
      <c r="F23" s="94">
        <f>IF(F$1="","",INDEX(LFmatrix,MATCH($B23,LF_LF_code,0),MATCH(VALUE(lfTable!F$1),LFs!$I$1:$AA$1,0)))</f>
        <v>1.1651102801971369</v>
      </c>
      <c r="G23" s="94">
        <f>IF(G$1="","",INDEX(LFmatrix,MATCH($B23,LF_LF_code,0),MATCH(VALUE(lfTable!G$1),LFs!$I$1:$AA$1,0)))</f>
        <v>1.1276102298593234</v>
      </c>
      <c r="H23" s="94">
        <f>IF(H$1="","",INDEX(LFmatrix,MATCH($B23,LF_LF_code,0),MATCH(VALUE(lfTable!H$1),LFs!$I$1:$AA$1,0)))</f>
        <v>1.0913171500540335</v>
      </c>
      <c r="I23" s="94">
        <f>IF(I$1="","",INDEX(LFmatrix,MATCH($B23,LF_LF_code,0),MATCH(VALUE(lfTable!I$1),LFs!$I$1:$AA$1,0)))</f>
        <v>1.056192193423644</v>
      </c>
      <c r="J23" s="94">
        <f>IF(J$1="","",INDEX(LFmatrix,MATCH($B23,LF_LF_code,0),MATCH(VALUE(lfTable!J$1),LFs!$I$1:$AA$1,0)))</f>
        <v>1.0261493755296172</v>
      </c>
      <c r="K23" s="94">
        <f>IF(K$1="","",INDEX(LFmatrix,MATCH($B23,LF_LF_code,0),MATCH(VALUE(lfTable!K$1),LFs!$I$1:$AA$1,0)))</f>
        <v>1</v>
      </c>
      <c r="L23" s="94">
        <f>IF(L$1="","",INDEX(LFmatrix,MATCH($B23,LF_LF_code,0),MATCH(VALUE(lfTable!L$1),LFs!$I$1:$AA$1,0)))</f>
        <v>0.97691953064494652</v>
      </c>
      <c r="M23" s="94">
        <f>IF(M$1="","",INDEX(LFmatrix,MATCH($B23,LF_LF_code,0),MATCH(VALUE(lfTable!M$1),LFs!$I$1:$AA$1,0)))</f>
        <v>0.95631417841175737</v>
      </c>
      <c r="N23" s="94">
        <f>IF(N$1="","",INDEX(LFmatrix,MATCH($B23,LF_LF_code,0),MATCH(VALUE(lfTable!N$1),LFs!$I$1:$AA$1,0)))</f>
        <v>0.93774310308567377</v>
      </c>
      <c r="O23" s="94">
        <f>IF(O$1="","",INDEX(LFmatrix,MATCH($B23,LF_LF_code,0),MATCH(VALUE(lfTable!O$1),LFs!$I$1:$AA$1,0)))</f>
        <v>0.92087064980318645</v>
      </c>
      <c r="P23" s="94">
        <f>IF(P$1="","",INDEX(LFmatrix,MATCH($B23,LF_LF_code,0),MATCH(VALUE(lfTable!P$1),LFs!$I$1:$AA$1,0)))</f>
        <v>0.90543575720993319</v>
      </c>
      <c r="Q23" s="94">
        <f>IF(Q$1="","",INDEX(LFmatrix,MATCH($B23,LF_LF_code,0),MATCH(VALUE(lfTable!Q$1),LFs!$I$1:$AA$1,0)))</f>
        <v>0.89123165656008208</v>
      </c>
      <c r="R23" s="94">
        <f>IF(R$1="","",INDEX(LFmatrix,MATCH($B23,LF_LF_code,0),MATCH(VALUE(lfTable!R$1),LFs!$I$1:$AA$1,0)))</f>
        <v>0.87809198746709638</v>
      </c>
      <c r="S23" s="94">
        <f>IF(S$1="","",INDEX(LFmatrix,MATCH($B23,LF_LF_code,0),MATCH(VALUE(lfTable!S$1),LFs!$I$1:$AA$1,0)))</f>
        <v>0.86588105226084455</v>
      </c>
      <c r="T23" s="94">
        <f>IF(T$1="","",INDEX(LFmatrix,MATCH($B23,LF_LF_code,0),MATCH(VALUE(lfTable!T$1),LFs!$I$1:$AA$1,0)))</f>
        <v>0.85448681885319511</v>
      </c>
      <c r="U23" s="94">
        <f>IF(U$1="","",INDEX(LFmatrix,MATCH($B23,LF_LF_code,0),MATCH(VALUE(lfTable!U$1),LFs!$I$1:$AA$1,0)))</f>
        <v>0.84381579613001778</v>
      </c>
    </row>
    <row r="24" spans="1:21" x14ac:dyDescent="0.25">
      <c r="A24" s="92">
        <f>TechList[[#This Row],[Tech_'#]]</f>
        <v>123</v>
      </c>
      <c r="B24" s="93">
        <f>INDEX(
IF(Curves_learning="Ph1",TechList[LF_code_Ph2],TechList[LF_code_2016TAR]),
MATCH(lfTable!$A24,TechList[Tech_'#],0),)</f>
        <v>30</v>
      </c>
      <c r="C24" s="94">
        <f>IF(C$1="","",INDEX(LFmatrix,MATCH($B24,LF_LF_code,0),MATCH(VALUE(lfTable!C$1),LFs!$I$1:$AA$1,0)))</f>
        <v>1.2852603659384918</v>
      </c>
      <c r="D24" s="94">
        <f>IF(D$1="","",INDEX(LFmatrix,MATCH($B24,LF_LF_code,0),MATCH(VALUE(lfTable!D$1),LFs!$I$1:$AA$1,0)))</f>
        <v>1.2438931844458221</v>
      </c>
      <c r="E24" s="94">
        <f>IF(E$1="","",INDEX(LFmatrix,MATCH($B24,LF_LF_code,0),MATCH(VALUE(lfTable!E$1),LFs!$I$1:$AA$1,0)))</f>
        <v>1.2038574403412476</v>
      </c>
      <c r="F24" s="94">
        <f>IF(F$1="","",INDEX(LFmatrix,MATCH($B24,LF_LF_code,0),MATCH(VALUE(lfTable!F$1),LFs!$I$1:$AA$1,0)))</f>
        <v>1.1651102801971369</v>
      </c>
      <c r="G24" s="94">
        <f>IF(G$1="","",INDEX(LFmatrix,MATCH($B24,LF_LF_code,0),MATCH(VALUE(lfTable!G$1),LFs!$I$1:$AA$1,0)))</f>
        <v>1.1276102298593234</v>
      </c>
      <c r="H24" s="94">
        <f>IF(H$1="","",INDEX(LFmatrix,MATCH($B24,LF_LF_code,0),MATCH(VALUE(lfTable!H$1),LFs!$I$1:$AA$1,0)))</f>
        <v>1.0913171500540335</v>
      </c>
      <c r="I24" s="94">
        <f>IF(I$1="","",INDEX(LFmatrix,MATCH($B24,LF_LF_code,0),MATCH(VALUE(lfTable!I$1),LFs!$I$1:$AA$1,0)))</f>
        <v>1.056192193423644</v>
      </c>
      <c r="J24" s="94">
        <f>IF(J$1="","",INDEX(LFmatrix,MATCH($B24,LF_LF_code,0),MATCH(VALUE(lfTable!J$1),LFs!$I$1:$AA$1,0)))</f>
        <v>1.0261493755296172</v>
      </c>
      <c r="K24" s="94">
        <f>IF(K$1="","",INDEX(LFmatrix,MATCH($B24,LF_LF_code,0),MATCH(VALUE(lfTable!K$1),LFs!$I$1:$AA$1,0)))</f>
        <v>1</v>
      </c>
      <c r="L24" s="94">
        <f>IF(L$1="","",INDEX(LFmatrix,MATCH($B24,LF_LF_code,0),MATCH(VALUE(lfTable!L$1),LFs!$I$1:$AA$1,0)))</f>
        <v>0.97691953064494652</v>
      </c>
      <c r="M24" s="94">
        <f>IF(M$1="","",INDEX(LFmatrix,MATCH($B24,LF_LF_code,0),MATCH(VALUE(lfTable!M$1),LFs!$I$1:$AA$1,0)))</f>
        <v>0.95631417841175737</v>
      </c>
      <c r="N24" s="94">
        <f>IF(N$1="","",INDEX(LFmatrix,MATCH($B24,LF_LF_code,0),MATCH(VALUE(lfTable!N$1),LFs!$I$1:$AA$1,0)))</f>
        <v>0.93774310308567377</v>
      </c>
      <c r="O24" s="94">
        <f>IF(O$1="","",INDEX(LFmatrix,MATCH($B24,LF_LF_code,0),MATCH(VALUE(lfTable!O$1),LFs!$I$1:$AA$1,0)))</f>
        <v>0.92087064980318645</v>
      </c>
      <c r="P24" s="94">
        <f>IF(P$1="","",INDEX(LFmatrix,MATCH($B24,LF_LF_code,0),MATCH(VALUE(lfTable!P$1),LFs!$I$1:$AA$1,0)))</f>
        <v>0.90543575720993319</v>
      </c>
      <c r="Q24" s="94">
        <f>IF(Q$1="","",INDEX(LFmatrix,MATCH($B24,LF_LF_code,0),MATCH(VALUE(lfTable!Q$1),LFs!$I$1:$AA$1,0)))</f>
        <v>0.89123165656008208</v>
      </c>
      <c r="R24" s="94">
        <f>IF(R$1="","",INDEX(LFmatrix,MATCH($B24,LF_LF_code,0),MATCH(VALUE(lfTable!R$1),LFs!$I$1:$AA$1,0)))</f>
        <v>0.87809198746709638</v>
      </c>
      <c r="S24" s="94">
        <f>IF(S$1="","",INDEX(LFmatrix,MATCH($B24,LF_LF_code,0),MATCH(VALUE(lfTable!S$1),LFs!$I$1:$AA$1,0)))</f>
        <v>0.86588105226084455</v>
      </c>
      <c r="T24" s="94">
        <f>IF(T$1="","",INDEX(LFmatrix,MATCH($B24,LF_LF_code,0),MATCH(VALUE(lfTable!T$1),LFs!$I$1:$AA$1,0)))</f>
        <v>0.85448681885319511</v>
      </c>
      <c r="U24" s="94">
        <f>IF(U$1="","",INDEX(LFmatrix,MATCH($B24,LF_LF_code,0),MATCH(VALUE(lfTable!U$1),LFs!$I$1:$AA$1,0)))</f>
        <v>0.84381579613001778</v>
      </c>
    </row>
    <row r="25" spans="1:21" x14ac:dyDescent="0.25">
      <c r="A25" s="92">
        <f>TechList[[#This Row],[Tech_'#]]</f>
        <v>124</v>
      </c>
      <c r="B25" s="93">
        <f>INDEX(
IF(Curves_learning="Ph1",TechList[LF_code_Ph2],TechList[LF_code_2016TAR]),
MATCH(lfTable!$A25,TechList[Tech_'#],0),)</f>
        <v>30</v>
      </c>
      <c r="C25" s="94">
        <f>IF(C$1="","",INDEX(LFmatrix,MATCH($B25,LF_LF_code,0),MATCH(VALUE(lfTable!C$1),LFs!$I$1:$AA$1,0)))</f>
        <v>1.2852603659384918</v>
      </c>
      <c r="D25" s="94">
        <f>IF(D$1="","",INDEX(LFmatrix,MATCH($B25,LF_LF_code,0),MATCH(VALUE(lfTable!D$1),LFs!$I$1:$AA$1,0)))</f>
        <v>1.2438931844458221</v>
      </c>
      <c r="E25" s="94">
        <f>IF(E$1="","",INDEX(LFmatrix,MATCH($B25,LF_LF_code,0),MATCH(VALUE(lfTable!E$1),LFs!$I$1:$AA$1,0)))</f>
        <v>1.2038574403412476</v>
      </c>
      <c r="F25" s="94">
        <f>IF(F$1="","",INDEX(LFmatrix,MATCH($B25,LF_LF_code,0),MATCH(VALUE(lfTable!F$1),LFs!$I$1:$AA$1,0)))</f>
        <v>1.1651102801971369</v>
      </c>
      <c r="G25" s="94">
        <f>IF(G$1="","",INDEX(LFmatrix,MATCH($B25,LF_LF_code,0),MATCH(VALUE(lfTable!G$1),LFs!$I$1:$AA$1,0)))</f>
        <v>1.1276102298593234</v>
      </c>
      <c r="H25" s="94">
        <f>IF(H$1="","",INDEX(LFmatrix,MATCH($B25,LF_LF_code,0),MATCH(VALUE(lfTable!H$1),LFs!$I$1:$AA$1,0)))</f>
        <v>1.0913171500540335</v>
      </c>
      <c r="I25" s="94">
        <f>IF(I$1="","",INDEX(LFmatrix,MATCH($B25,LF_LF_code,0),MATCH(VALUE(lfTable!I$1),LFs!$I$1:$AA$1,0)))</f>
        <v>1.056192193423644</v>
      </c>
      <c r="J25" s="94">
        <f>IF(J$1="","",INDEX(LFmatrix,MATCH($B25,LF_LF_code,0),MATCH(VALUE(lfTable!J$1),LFs!$I$1:$AA$1,0)))</f>
        <v>1.0261493755296172</v>
      </c>
      <c r="K25" s="94">
        <f>IF(K$1="","",INDEX(LFmatrix,MATCH($B25,LF_LF_code,0),MATCH(VALUE(lfTable!K$1),LFs!$I$1:$AA$1,0)))</f>
        <v>1</v>
      </c>
      <c r="L25" s="94">
        <f>IF(L$1="","",INDEX(LFmatrix,MATCH($B25,LF_LF_code,0),MATCH(VALUE(lfTable!L$1),LFs!$I$1:$AA$1,0)))</f>
        <v>0.97691953064494652</v>
      </c>
      <c r="M25" s="94">
        <f>IF(M$1="","",INDEX(LFmatrix,MATCH($B25,LF_LF_code,0),MATCH(VALUE(lfTable!M$1),LFs!$I$1:$AA$1,0)))</f>
        <v>0.95631417841175737</v>
      </c>
      <c r="N25" s="94">
        <f>IF(N$1="","",INDEX(LFmatrix,MATCH($B25,LF_LF_code,0),MATCH(VALUE(lfTable!N$1),LFs!$I$1:$AA$1,0)))</f>
        <v>0.93774310308567377</v>
      </c>
      <c r="O25" s="94">
        <f>IF(O$1="","",INDEX(LFmatrix,MATCH($B25,LF_LF_code,0),MATCH(VALUE(lfTable!O$1),LFs!$I$1:$AA$1,0)))</f>
        <v>0.92087064980318645</v>
      </c>
      <c r="P25" s="94">
        <f>IF(P$1="","",INDEX(LFmatrix,MATCH($B25,LF_LF_code,0),MATCH(VALUE(lfTable!P$1),LFs!$I$1:$AA$1,0)))</f>
        <v>0.90543575720993319</v>
      </c>
      <c r="Q25" s="94">
        <f>IF(Q$1="","",INDEX(LFmatrix,MATCH($B25,LF_LF_code,0),MATCH(VALUE(lfTable!Q$1),LFs!$I$1:$AA$1,0)))</f>
        <v>0.89123165656008208</v>
      </c>
      <c r="R25" s="94">
        <f>IF(R$1="","",INDEX(LFmatrix,MATCH($B25,LF_LF_code,0),MATCH(VALUE(lfTable!R$1),LFs!$I$1:$AA$1,0)))</f>
        <v>0.87809198746709638</v>
      </c>
      <c r="S25" s="94">
        <f>IF(S$1="","",INDEX(LFmatrix,MATCH($B25,LF_LF_code,0),MATCH(VALUE(lfTable!S$1),LFs!$I$1:$AA$1,0)))</f>
        <v>0.86588105226084455</v>
      </c>
      <c r="T25" s="94">
        <f>IF(T$1="","",INDEX(LFmatrix,MATCH($B25,LF_LF_code,0),MATCH(VALUE(lfTable!T$1),LFs!$I$1:$AA$1,0)))</f>
        <v>0.85448681885319511</v>
      </c>
      <c r="U25" s="94">
        <f>IF(U$1="","",INDEX(LFmatrix,MATCH($B25,LF_LF_code,0),MATCH(VALUE(lfTable!U$1),LFs!$I$1:$AA$1,0)))</f>
        <v>0.84381579613001778</v>
      </c>
    </row>
    <row r="26" spans="1:21" x14ac:dyDescent="0.25">
      <c r="A26" s="92">
        <f>TechList[[#This Row],[Tech_'#]]</f>
        <v>125</v>
      </c>
      <c r="B26" s="93">
        <f>INDEX(
IF(Curves_learning="Ph1",TechList[LF_code_Ph2],TechList[LF_code_2016TAR]),
MATCH(lfTable!$A26,TechList[Tech_'#],0),)</f>
        <v>30</v>
      </c>
      <c r="C26" s="94">
        <f>IF(C$1="","",INDEX(LFmatrix,MATCH($B26,LF_LF_code,0),MATCH(VALUE(lfTable!C$1),LFs!$I$1:$AA$1,0)))</f>
        <v>1.2852603659384918</v>
      </c>
      <c r="D26" s="94">
        <f>IF(D$1="","",INDEX(LFmatrix,MATCH($B26,LF_LF_code,0),MATCH(VALUE(lfTable!D$1),LFs!$I$1:$AA$1,0)))</f>
        <v>1.2438931844458221</v>
      </c>
      <c r="E26" s="94">
        <f>IF(E$1="","",INDEX(LFmatrix,MATCH($B26,LF_LF_code,0),MATCH(VALUE(lfTable!E$1),LFs!$I$1:$AA$1,0)))</f>
        <v>1.2038574403412476</v>
      </c>
      <c r="F26" s="94">
        <f>IF(F$1="","",INDEX(LFmatrix,MATCH($B26,LF_LF_code,0),MATCH(VALUE(lfTable!F$1),LFs!$I$1:$AA$1,0)))</f>
        <v>1.1651102801971369</v>
      </c>
      <c r="G26" s="94">
        <f>IF(G$1="","",INDEX(LFmatrix,MATCH($B26,LF_LF_code,0),MATCH(VALUE(lfTable!G$1),LFs!$I$1:$AA$1,0)))</f>
        <v>1.1276102298593234</v>
      </c>
      <c r="H26" s="94">
        <f>IF(H$1="","",INDEX(LFmatrix,MATCH($B26,LF_LF_code,0),MATCH(VALUE(lfTable!H$1),LFs!$I$1:$AA$1,0)))</f>
        <v>1.0913171500540335</v>
      </c>
      <c r="I26" s="94">
        <f>IF(I$1="","",INDEX(LFmatrix,MATCH($B26,LF_LF_code,0),MATCH(VALUE(lfTable!I$1),LFs!$I$1:$AA$1,0)))</f>
        <v>1.056192193423644</v>
      </c>
      <c r="J26" s="94">
        <f>IF(J$1="","",INDEX(LFmatrix,MATCH($B26,LF_LF_code,0),MATCH(VALUE(lfTable!J$1),LFs!$I$1:$AA$1,0)))</f>
        <v>1.0261493755296172</v>
      </c>
      <c r="K26" s="94">
        <f>IF(K$1="","",INDEX(LFmatrix,MATCH($B26,LF_LF_code,0),MATCH(VALUE(lfTable!K$1),LFs!$I$1:$AA$1,0)))</f>
        <v>1</v>
      </c>
      <c r="L26" s="94">
        <f>IF(L$1="","",INDEX(LFmatrix,MATCH($B26,LF_LF_code,0),MATCH(VALUE(lfTable!L$1),LFs!$I$1:$AA$1,0)))</f>
        <v>0.97691953064494652</v>
      </c>
      <c r="M26" s="94">
        <f>IF(M$1="","",INDEX(LFmatrix,MATCH($B26,LF_LF_code,0),MATCH(VALUE(lfTable!M$1),LFs!$I$1:$AA$1,0)))</f>
        <v>0.95631417841175737</v>
      </c>
      <c r="N26" s="94">
        <f>IF(N$1="","",INDEX(LFmatrix,MATCH($B26,LF_LF_code,0),MATCH(VALUE(lfTable!N$1),LFs!$I$1:$AA$1,0)))</f>
        <v>0.93774310308567377</v>
      </c>
      <c r="O26" s="94">
        <f>IF(O$1="","",INDEX(LFmatrix,MATCH($B26,LF_LF_code,0),MATCH(VALUE(lfTable!O$1),LFs!$I$1:$AA$1,0)))</f>
        <v>0.92087064980318645</v>
      </c>
      <c r="P26" s="94">
        <f>IF(P$1="","",INDEX(LFmatrix,MATCH($B26,LF_LF_code,0),MATCH(VALUE(lfTable!P$1),LFs!$I$1:$AA$1,0)))</f>
        <v>0.90543575720993319</v>
      </c>
      <c r="Q26" s="94">
        <f>IF(Q$1="","",INDEX(LFmatrix,MATCH($B26,LF_LF_code,0),MATCH(VALUE(lfTable!Q$1),LFs!$I$1:$AA$1,0)))</f>
        <v>0.89123165656008208</v>
      </c>
      <c r="R26" s="94">
        <f>IF(R$1="","",INDEX(LFmatrix,MATCH($B26,LF_LF_code,0),MATCH(VALUE(lfTable!R$1),LFs!$I$1:$AA$1,0)))</f>
        <v>0.87809198746709638</v>
      </c>
      <c r="S26" s="94">
        <f>IF(S$1="","",INDEX(LFmatrix,MATCH($B26,LF_LF_code,0),MATCH(VALUE(lfTable!S$1),LFs!$I$1:$AA$1,0)))</f>
        <v>0.86588105226084455</v>
      </c>
      <c r="T26" s="94">
        <f>IF(T$1="","",INDEX(LFmatrix,MATCH($B26,LF_LF_code,0),MATCH(VALUE(lfTable!T$1),LFs!$I$1:$AA$1,0)))</f>
        <v>0.85448681885319511</v>
      </c>
      <c r="U26" s="94">
        <f>IF(U$1="","",INDEX(LFmatrix,MATCH($B26,LF_LF_code,0),MATCH(VALUE(lfTable!U$1),LFs!$I$1:$AA$1,0)))</f>
        <v>0.84381579613001778</v>
      </c>
    </row>
    <row r="27" spans="1:21" x14ac:dyDescent="0.25">
      <c r="A27" s="92">
        <f>TechList[[#This Row],[Tech_'#]]</f>
        <v>126</v>
      </c>
      <c r="B27" s="93">
        <f>INDEX(
IF(Curves_learning="Ph1",TechList[LF_code_Ph2],TechList[LF_code_2016TAR]),
MATCH(lfTable!$A27,TechList[Tech_'#],0),)</f>
        <v>30</v>
      </c>
      <c r="C27" s="94">
        <f>IF(C$1="","",INDEX(LFmatrix,MATCH($B27,LF_LF_code,0),MATCH(VALUE(lfTable!C$1),LFs!$I$1:$AA$1,0)))</f>
        <v>1.2852603659384918</v>
      </c>
      <c r="D27" s="94">
        <f>IF(D$1="","",INDEX(LFmatrix,MATCH($B27,LF_LF_code,0),MATCH(VALUE(lfTable!D$1),LFs!$I$1:$AA$1,0)))</f>
        <v>1.2438931844458221</v>
      </c>
      <c r="E27" s="94">
        <f>IF(E$1="","",INDEX(LFmatrix,MATCH($B27,LF_LF_code,0),MATCH(VALUE(lfTable!E$1),LFs!$I$1:$AA$1,0)))</f>
        <v>1.2038574403412476</v>
      </c>
      <c r="F27" s="94">
        <f>IF(F$1="","",INDEX(LFmatrix,MATCH($B27,LF_LF_code,0),MATCH(VALUE(lfTable!F$1),LFs!$I$1:$AA$1,0)))</f>
        <v>1.1651102801971369</v>
      </c>
      <c r="G27" s="94">
        <f>IF(G$1="","",INDEX(LFmatrix,MATCH($B27,LF_LF_code,0),MATCH(VALUE(lfTable!G$1),LFs!$I$1:$AA$1,0)))</f>
        <v>1.1276102298593234</v>
      </c>
      <c r="H27" s="94">
        <f>IF(H$1="","",INDEX(LFmatrix,MATCH($B27,LF_LF_code,0),MATCH(VALUE(lfTable!H$1),LFs!$I$1:$AA$1,0)))</f>
        <v>1.0913171500540335</v>
      </c>
      <c r="I27" s="94">
        <f>IF(I$1="","",INDEX(LFmatrix,MATCH($B27,LF_LF_code,0),MATCH(VALUE(lfTable!I$1),LFs!$I$1:$AA$1,0)))</f>
        <v>1.056192193423644</v>
      </c>
      <c r="J27" s="94">
        <f>IF(J$1="","",INDEX(LFmatrix,MATCH($B27,LF_LF_code,0),MATCH(VALUE(lfTable!J$1),LFs!$I$1:$AA$1,0)))</f>
        <v>1.0261493755296172</v>
      </c>
      <c r="K27" s="94">
        <f>IF(K$1="","",INDEX(LFmatrix,MATCH($B27,LF_LF_code,0),MATCH(VALUE(lfTable!K$1),LFs!$I$1:$AA$1,0)))</f>
        <v>1</v>
      </c>
      <c r="L27" s="94">
        <f>IF(L$1="","",INDEX(LFmatrix,MATCH($B27,LF_LF_code,0),MATCH(VALUE(lfTable!L$1),LFs!$I$1:$AA$1,0)))</f>
        <v>0.97691953064494652</v>
      </c>
      <c r="M27" s="94">
        <f>IF(M$1="","",INDEX(LFmatrix,MATCH($B27,LF_LF_code,0),MATCH(VALUE(lfTable!M$1),LFs!$I$1:$AA$1,0)))</f>
        <v>0.95631417841175737</v>
      </c>
      <c r="N27" s="94">
        <f>IF(N$1="","",INDEX(LFmatrix,MATCH($B27,LF_LF_code,0),MATCH(VALUE(lfTable!N$1),LFs!$I$1:$AA$1,0)))</f>
        <v>0.93774310308567377</v>
      </c>
      <c r="O27" s="94">
        <f>IF(O$1="","",INDEX(LFmatrix,MATCH($B27,LF_LF_code,0),MATCH(VALUE(lfTable!O$1),LFs!$I$1:$AA$1,0)))</f>
        <v>0.92087064980318645</v>
      </c>
      <c r="P27" s="94">
        <f>IF(P$1="","",INDEX(LFmatrix,MATCH($B27,LF_LF_code,0),MATCH(VALUE(lfTable!P$1),LFs!$I$1:$AA$1,0)))</f>
        <v>0.90543575720993319</v>
      </c>
      <c r="Q27" s="94">
        <f>IF(Q$1="","",INDEX(LFmatrix,MATCH($B27,LF_LF_code,0),MATCH(VALUE(lfTable!Q$1),LFs!$I$1:$AA$1,0)))</f>
        <v>0.89123165656008208</v>
      </c>
      <c r="R27" s="94">
        <f>IF(R$1="","",INDEX(LFmatrix,MATCH($B27,LF_LF_code,0),MATCH(VALUE(lfTable!R$1),LFs!$I$1:$AA$1,0)))</f>
        <v>0.87809198746709638</v>
      </c>
      <c r="S27" s="94">
        <f>IF(S$1="","",INDEX(LFmatrix,MATCH($B27,LF_LF_code,0),MATCH(VALUE(lfTable!S$1),LFs!$I$1:$AA$1,0)))</f>
        <v>0.86588105226084455</v>
      </c>
      <c r="T27" s="94">
        <f>IF(T$1="","",INDEX(LFmatrix,MATCH($B27,LF_LF_code,0),MATCH(VALUE(lfTable!T$1),LFs!$I$1:$AA$1,0)))</f>
        <v>0.85448681885319511</v>
      </c>
      <c r="U27" s="94">
        <f>IF(U$1="","",INDEX(LFmatrix,MATCH($B27,LF_LF_code,0),MATCH(VALUE(lfTable!U$1),LFs!$I$1:$AA$1,0)))</f>
        <v>0.84381579613001778</v>
      </c>
    </row>
    <row r="28" spans="1:21" x14ac:dyDescent="0.25">
      <c r="A28" s="92">
        <f>TechList[[#This Row],[Tech_'#]]</f>
        <v>127</v>
      </c>
      <c r="B28" s="93">
        <f>INDEX(
IF(Curves_learning="Ph1",TechList[LF_code_Ph2],TechList[LF_code_2016TAR]),
MATCH(lfTable!$A28,TechList[Tech_'#],0),)</f>
        <v>30</v>
      </c>
      <c r="C28" s="94">
        <f>IF(C$1="","",INDEX(LFmatrix,MATCH($B28,LF_LF_code,0),MATCH(VALUE(lfTable!C$1),LFs!$I$1:$AA$1,0)))</f>
        <v>1.2852603659384918</v>
      </c>
      <c r="D28" s="94">
        <f>IF(D$1="","",INDEX(LFmatrix,MATCH($B28,LF_LF_code,0),MATCH(VALUE(lfTable!D$1),LFs!$I$1:$AA$1,0)))</f>
        <v>1.2438931844458221</v>
      </c>
      <c r="E28" s="94">
        <f>IF(E$1="","",INDEX(LFmatrix,MATCH($B28,LF_LF_code,0),MATCH(VALUE(lfTable!E$1),LFs!$I$1:$AA$1,0)))</f>
        <v>1.2038574403412476</v>
      </c>
      <c r="F28" s="94">
        <f>IF(F$1="","",INDEX(LFmatrix,MATCH($B28,LF_LF_code,0),MATCH(VALUE(lfTable!F$1),LFs!$I$1:$AA$1,0)))</f>
        <v>1.1651102801971369</v>
      </c>
      <c r="G28" s="94">
        <f>IF(G$1="","",INDEX(LFmatrix,MATCH($B28,LF_LF_code,0),MATCH(VALUE(lfTable!G$1),LFs!$I$1:$AA$1,0)))</f>
        <v>1.1276102298593234</v>
      </c>
      <c r="H28" s="94">
        <f>IF(H$1="","",INDEX(LFmatrix,MATCH($B28,LF_LF_code,0),MATCH(VALUE(lfTable!H$1),LFs!$I$1:$AA$1,0)))</f>
        <v>1.0913171500540335</v>
      </c>
      <c r="I28" s="94">
        <f>IF(I$1="","",INDEX(LFmatrix,MATCH($B28,LF_LF_code,0),MATCH(VALUE(lfTable!I$1),LFs!$I$1:$AA$1,0)))</f>
        <v>1.056192193423644</v>
      </c>
      <c r="J28" s="94">
        <f>IF(J$1="","",INDEX(LFmatrix,MATCH($B28,LF_LF_code,0),MATCH(VALUE(lfTable!J$1),LFs!$I$1:$AA$1,0)))</f>
        <v>1.0261493755296172</v>
      </c>
      <c r="K28" s="94">
        <f>IF(K$1="","",INDEX(LFmatrix,MATCH($B28,LF_LF_code,0),MATCH(VALUE(lfTable!K$1),LFs!$I$1:$AA$1,0)))</f>
        <v>1</v>
      </c>
      <c r="L28" s="94">
        <f>IF(L$1="","",INDEX(LFmatrix,MATCH($B28,LF_LF_code,0),MATCH(VALUE(lfTable!L$1),LFs!$I$1:$AA$1,0)))</f>
        <v>0.97691953064494652</v>
      </c>
      <c r="M28" s="94">
        <f>IF(M$1="","",INDEX(LFmatrix,MATCH($B28,LF_LF_code,0),MATCH(VALUE(lfTable!M$1),LFs!$I$1:$AA$1,0)))</f>
        <v>0.95631417841175737</v>
      </c>
      <c r="N28" s="94">
        <f>IF(N$1="","",INDEX(LFmatrix,MATCH($B28,LF_LF_code,0),MATCH(VALUE(lfTable!N$1),LFs!$I$1:$AA$1,0)))</f>
        <v>0.93774310308567377</v>
      </c>
      <c r="O28" s="94">
        <f>IF(O$1="","",INDEX(LFmatrix,MATCH($B28,LF_LF_code,0),MATCH(VALUE(lfTable!O$1),LFs!$I$1:$AA$1,0)))</f>
        <v>0.92087064980318645</v>
      </c>
      <c r="P28" s="94">
        <f>IF(P$1="","",INDEX(LFmatrix,MATCH($B28,LF_LF_code,0),MATCH(VALUE(lfTable!P$1),LFs!$I$1:$AA$1,0)))</f>
        <v>0.90543575720993319</v>
      </c>
      <c r="Q28" s="94">
        <f>IF(Q$1="","",INDEX(LFmatrix,MATCH($B28,LF_LF_code,0),MATCH(VALUE(lfTable!Q$1),LFs!$I$1:$AA$1,0)))</f>
        <v>0.89123165656008208</v>
      </c>
      <c r="R28" s="94">
        <f>IF(R$1="","",INDEX(LFmatrix,MATCH($B28,LF_LF_code,0),MATCH(VALUE(lfTable!R$1),LFs!$I$1:$AA$1,0)))</f>
        <v>0.87809198746709638</v>
      </c>
      <c r="S28" s="94">
        <f>IF(S$1="","",INDEX(LFmatrix,MATCH($B28,LF_LF_code,0),MATCH(VALUE(lfTable!S$1),LFs!$I$1:$AA$1,0)))</f>
        <v>0.86588105226084455</v>
      </c>
      <c r="T28" s="94">
        <f>IF(T$1="","",INDEX(LFmatrix,MATCH($B28,LF_LF_code,0),MATCH(VALUE(lfTable!T$1),LFs!$I$1:$AA$1,0)))</f>
        <v>0.85448681885319511</v>
      </c>
      <c r="U28" s="94">
        <f>IF(U$1="","",INDEX(LFmatrix,MATCH($B28,LF_LF_code,0),MATCH(VALUE(lfTable!U$1),LFs!$I$1:$AA$1,0)))</f>
        <v>0.84381579613001778</v>
      </c>
    </row>
    <row r="29" spans="1:21" x14ac:dyDescent="0.25">
      <c r="A29" s="92">
        <f>TechList[[#This Row],[Tech_'#]]</f>
        <v>128</v>
      </c>
      <c r="B29" s="93">
        <f>INDEX(
IF(Curves_learning="Ph1",TechList[LF_code_Ph2],TechList[LF_code_2016TAR]),
MATCH(lfTable!$A29,TechList[Tech_'#],0),)</f>
        <v>30</v>
      </c>
      <c r="C29" s="94">
        <f>IF(C$1="","",INDEX(LFmatrix,MATCH($B29,LF_LF_code,0),MATCH(VALUE(lfTable!C$1),LFs!$I$1:$AA$1,0)))</f>
        <v>1.2852603659384918</v>
      </c>
      <c r="D29" s="94">
        <f>IF(D$1="","",INDEX(LFmatrix,MATCH($B29,LF_LF_code,0),MATCH(VALUE(lfTable!D$1),LFs!$I$1:$AA$1,0)))</f>
        <v>1.2438931844458221</v>
      </c>
      <c r="E29" s="94">
        <f>IF(E$1="","",INDEX(LFmatrix,MATCH($B29,LF_LF_code,0),MATCH(VALUE(lfTable!E$1),LFs!$I$1:$AA$1,0)))</f>
        <v>1.2038574403412476</v>
      </c>
      <c r="F29" s="94">
        <f>IF(F$1="","",INDEX(LFmatrix,MATCH($B29,LF_LF_code,0),MATCH(VALUE(lfTable!F$1),LFs!$I$1:$AA$1,0)))</f>
        <v>1.1651102801971369</v>
      </c>
      <c r="G29" s="94">
        <f>IF(G$1="","",INDEX(LFmatrix,MATCH($B29,LF_LF_code,0),MATCH(VALUE(lfTable!G$1),LFs!$I$1:$AA$1,0)))</f>
        <v>1.1276102298593234</v>
      </c>
      <c r="H29" s="94">
        <f>IF(H$1="","",INDEX(LFmatrix,MATCH($B29,LF_LF_code,0),MATCH(VALUE(lfTable!H$1),LFs!$I$1:$AA$1,0)))</f>
        <v>1.0913171500540335</v>
      </c>
      <c r="I29" s="94">
        <f>IF(I$1="","",INDEX(LFmatrix,MATCH($B29,LF_LF_code,0),MATCH(VALUE(lfTable!I$1),LFs!$I$1:$AA$1,0)))</f>
        <v>1.056192193423644</v>
      </c>
      <c r="J29" s="94">
        <f>IF(J$1="","",INDEX(LFmatrix,MATCH($B29,LF_LF_code,0),MATCH(VALUE(lfTable!J$1),LFs!$I$1:$AA$1,0)))</f>
        <v>1.0261493755296172</v>
      </c>
      <c r="K29" s="94">
        <f>IF(K$1="","",INDEX(LFmatrix,MATCH($B29,LF_LF_code,0),MATCH(VALUE(lfTable!K$1),LFs!$I$1:$AA$1,0)))</f>
        <v>1</v>
      </c>
      <c r="L29" s="94">
        <f>IF(L$1="","",INDEX(LFmatrix,MATCH($B29,LF_LF_code,0),MATCH(VALUE(lfTable!L$1),LFs!$I$1:$AA$1,0)))</f>
        <v>0.97691953064494652</v>
      </c>
      <c r="M29" s="94">
        <f>IF(M$1="","",INDEX(LFmatrix,MATCH($B29,LF_LF_code,0),MATCH(VALUE(lfTable!M$1),LFs!$I$1:$AA$1,0)))</f>
        <v>0.95631417841175737</v>
      </c>
      <c r="N29" s="94">
        <f>IF(N$1="","",INDEX(LFmatrix,MATCH($B29,LF_LF_code,0),MATCH(VALUE(lfTable!N$1),LFs!$I$1:$AA$1,0)))</f>
        <v>0.93774310308567377</v>
      </c>
      <c r="O29" s="94">
        <f>IF(O$1="","",INDEX(LFmatrix,MATCH($B29,LF_LF_code,0),MATCH(VALUE(lfTable!O$1),LFs!$I$1:$AA$1,0)))</f>
        <v>0.92087064980318645</v>
      </c>
      <c r="P29" s="94">
        <f>IF(P$1="","",INDEX(LFmatrix,MATCH($B29,LF_LF_code,0),MATCH(VALUE(lfTable!P$1),LFs!$I$1:$AA$1,0)))</f>
        <v>0.90543575720993319</v>
      </c>
      <c r="Q29" s="94">
        <f>IF(Q$1="","",INDEX(LFmatrix,MATCH($B29,LF_LF_code,0),MATCH(VALUE(lfTable!Q$1),LFs!$I$1:$AA$1,0)))</f>
        <v>0.89123165656008208</v>
      </c>
      <c r="R29" s="94">
        <f>IF(R$1="","",INDEX(LFmatrix,MATCH($B29,LF_LF_code,0),MATCH(VALUE(lfTable!R$1),LFs!$I$1:$AA$1,0)))</f>
        <v>0.87809198746709638</v>
      </c>
      <c r="S29" s="94">
        <f>IF(S$1="","",INDEX(LFmatrix,MATCH($B29,LF_LF_code,0),MATCH(VALUE(lfTable!S$1),LFs!$I$1:$AA$1,0)))</f>
        <v>0.86588105226084455</v>
      </c>
      <c r="T29" s="94">
        <f>IF(T$1="","",INDEX(LFmatrix,MATCH($B29,LF_LF_code,0),MATCH(VALUE(lfTable!T$1),LFs!$I$1:$AA$1,0)))</f>
        <v>0.85448681885319511</v>
      </c>
      <c r="U29" s="94">
        <f>IF(U$1="","",INDEX(LFmatrix,MATCH($B29,LF_LF_code,0),MATCH(VALUE(lfTable!U$1),LFs!$I$1:$AA$1,0)))</f>
        <v>0.84381579613001778</v>
      </c>
    </row>
    <row r="30" spans="1:21" x14ac:dyDescent="0.25">
      <c r="A30" s="92">
        <f>TechList[[#This Row],[Tech_'#]]</f>
        <v>129</v>
      </c>
      <c r="B30" s="93">
        <f>INDEX(
IF(Curves_learning="Ph1",TechList[LF_code_Ph2],TechList[LF_code_2016TAR]),
MATCH(lfTable!$A30,TechList[Tech_'#],0),)</f>
        <v>30</v>
      </c>
      <c r="C30" s="94">
        <f>IF(C$1="","",INDEX(LFmatrix,MATCH($B30,LF_LF_code,0),MATCH(VALUE(lfTable!C$1),LFs!$I$1:$AA$1,0)))</f>
        <v>1.2852603659384918</v>
      </c>
      <c r="D30" s="94">
        <f>IF(D$1="","",INDEX(LFmatrix,MATCH($B30,LF_LF_code,0),MATCH(VALUE(lfTable!D$1),LFs!$I$1:$AA$1,0)))</f>
        <v>1.2438931844458221</v>
      </c>
      <c r="E30" s="94">
        <f>IF(E$1="","",INDEX(LFmatrix,MATCH($B30,LF_LF_code,0),MATCH(VALUE(lfTable!E$1),LFs!$I$1:$AA$1,0)))</f>
        <v>1.2038574403412476</v>
      </c>
      <c r="F30" s="94">
        <f>IF(F$1="","",INDEX(LFmatrix,MATCH($B30,LF_LF_code,0),MATCH(VALUE(lfTable!F$1),LFs!$I$1:$AA$1,0)))</f>
        <v>1.1651102801971369</v>
      </c>
      <c r="G30" s="94">
        <f>IF(G$1="","",INDEX(LFmatrix,MATCH($B30,LF_LF_code,0),MATCH(VALUE(lfTable!G$1),LFs!$I$1:$AA$1,0)))</f>
        <v>1.1276102298593234</v>
      </c>
      <c r="H30" s="94">
        <f>IF(H$1="","",INDEX(LFmatrix,MATCH($B30,LF_LF_code,0),MATCH(VALUE(lfTable!H$1),LFs!$I$1:$AA$1,0)))</f>
        <v>1.0913171500540335</v>
      </c>
      <c r="I30" s="94">
        <f>IF(I$1="","",INDEX(LFmatrix,MATCH($B30,LF_LF_code,0),MATCH(VALUE(lfTable!I$1),LFs!$I$1:$AA$1,0)))</f>
        <v>1.056192193423644</v>
      </c>
      <c r="J30" s="94">
        <f>IF(J$1="","",INDEX(LFmatrix,MATCH($B30,LF_LF_code,0),MATCH(VALUE(lfTable!J$1),LFs!$I$1:$AA$1,0)))</f>
        <v>1.0261493755296172</v>
      </c>
      <c r="K30" s="94">
        <f>IF(K$1="","",INDEX(LFmatrix,MATCH($B30,LF_LF_code,0),MATCH(VALUE(lfTable!K$1),LFs!$I$1:$AA$1,0)))</f>
        <v>1</v>
      </c>
      <c r="L30" s="94">
        <f>IF(L$1="","",INDEX(LFmatrix,MATCH($B30,LF_LF_code,0),MATCH(VALUE(lfTable!L$1),LFs!$I$1:$AA$1,0)))</f>
        <v>0.97691953064494652</v>
      </c>
      <c r="M30" s="94">
        <f>IF(M$1="","",INDEX(LFmatrix,MATCH($B30,LF_LF_code,0),MATCH(VALUE(lfTable!M$1),LFs!$I$1:$AA$1,0)))</f>
        <v>0.95631417841175737</v>
      </c>
      <c r="N30" s="94">
        <f>IF(N$1="","",INDEX(LFmatrix,MATCH($B30,LF_LF_code,0),MATCH(VALUE(lfTable!N$1),LFs!$I$1:$AA$1,0)))</f>
        <v>0.93774310308567377</v>
      </c>
      <c r="O30" s="94">
        <f>IF(O$1="","",INDEX(LFmatrix,MATCH($B30,LF_LF_code,0),MATCH(VALUE(lfTable!O$1),LFs!$I$1:$AA$1,0)))</f>
        <v>0.92087064980318645</v>
      </c>
      <c r="P30" s="94">
        <f>IF(P$1="","",INDEX(LFmatrix,MATCH($B30,LF_LF_code,0),MATCH(VALUE(lfTable!P$1),LFs!$I$1:$AA$1,0)))</f>
        <v>0.90543575720993319</v>
      </c>
      <c r="Q30" s="94">
        <f>IF(Q$1="","",INDEX(LFmatrix,MATCH($B30,LF_LF_code,0),MATCH(VALUE(lfTable!Q$1),LFs!$I$1:$AA$1,0)))</f>
        <v>0.89123165656008208</v>
      </c>
      <c r="R30" s="94">
        <f>IF(R$1="","",INDEX(LFmatrix,MATCH($B30,LF_LF_code,0),MATCH(VALUE(lfTable!R$1),LFs!$I$1:$AA$1,0)))</f>
        <v>0.87809198746709638</v>
      </c>
      <c r="S30" s="94">
        <f>IF(S$1="","",INDEX(LFmatrix,MATCH($B30,LF_LF_code,0),MATCH(VALUE(lfTable!S$1),LFs!$I$1:$AA$1,0)))</f>
        <v>0.86588105226084455</v>
      </c>
      <c r="T30" s="94">
        <f>IF(T$1="","",INDEX(LFmatrix,MATCH($B30,LF_LF_code,0),MATCH(VALUE(lfTable!T$1),LFs!$I$1:$AA$1,0)))</f>
        <v>0.85448681885319511</v>
      </c>
      <c r="U30" s="94">
        <f>IF(U$1="","",INDEX(LFmatrix,MATCH($B30,LF_LF_code,0),MATCH(VALUE(lfTable!U$1),LFs!$I$1:$AA$1,0)))</f>
        <v>0.84381579613001778</v>
      </c>
    </row>
    <row r="31" spans="1:21" x14ac:dyDescent="0.25">
      <c r="A31" s="92">
        <f>TechList[[#This Row],[Tech_'#]]</f>
        <v>130</v>
      </c>
      <c r="B31" s="93">
        <f>INDEX(
IF(Curves_learning="Ph1",TechList[LF_code_Ph2],TechList[LF_code_2016TAR]),
MATCH(lfTable!$A31,TechList[Tech_'#],0),)</f>
        <v>30</v>
      </c>
      <c r="C31" s="94">
        <f>IF(C$1="","",INDEX(LFmatrix,MATCH($B31,LF_LF_code,0),MATCH(VALUE(lfTable!C$1),LFs!$I$1:$AA$1,0)))</f>
        <v>1.2852603659384918</v>
      </c>
      <c r="D31" s="94">
        <f>IF(D$1="","",INDEX(LFmatrix,MATCH($B31,LF_LF_code,0),MATCH(VALUE(lfTable!D$1),LFs!$I$1:$AA$1,0)))</f>
        <v>1.2438931844458221</v>
      </c>
      <c r="E31" s="94">
        <f>IF(E$1="","",INDEX(LFmatrix,MATCH($B31,LF_LF_code,0),MATCH(VALUE(lfTable!E$1),LFs!$I$1:$AA$1,0)))</f>
        <v>1.2038574403412476</v>
      </c>
      <c r="F31" s="94">
        <f>IF(F$1="","",INDEX(LFmatrix,MATCH($B31,LF_LF_code,0),MATCH(VALUE(lfTable!F$1),LFs!$I$1:$AA$1,0)))</f>
        <v>1.1651102801971369</v>
      </c>
      <c r="G31" s="94">
        <f>IF(G$1="","",INDEX(LFmatrix,MATCH($B31,LF_LF_code,0),MATCH(VALUE(lfTable!G$1),LFs!$I$1:$AA$1,0)))</f>
        <v>1.1276102298593234</v>
      </c>
      <c r="H31" s="94">
        <f>IF(H$1="","",INDEX(LFmatrix,MATCH($B31,LF_LF_code,0),MATCH(VALUE(lfTable!H$1),LFs!$I$1:$AA$1,0)))</f>
        <v>1.0913171500540335</v>
      </c>
      <c r="I31" s="94">
        <f>IF(I$1="","",INDEX(LFmatrix,MATCH($B31,LF_LF_code,0),MATCH(VALUE(lfTable!I$1),LFs!$I$1:$AA$1,0)))</f>
        <v>1.056192193423644</v>
      </c>
      <c r="J31" s="94">
        <f>IF(J$1="","",INDEX(LFmatrix,MATCH($B31,LF_LF_code,0),MATCH(VALUE(lfTable!J$1),LFs!$I$1:$AA$1,0)))</f>
        <v>1.0261493755296172</v>
      </c>
      <c r="K31" s="94">
        <f>IF(K$1="","",INDEX(LFmatrix,MATCH($B31,LF_LF_code,0),MATCH(VALUE(lfTable!K$1),LFs!$I$1:$AA$1,0)))</f>
        <v>1</v>
      </c>
      <c r="L31" s="94">
        <f>IF(L$1="","",INDEX(LFmatrix,MATCH($B31,LF_LF_code,0),MATCH(VALUE(lfTable!L$1),LFs!$I$1:$AA$1,0)))</f>
        <v>0.97691953064494652</v>
      </c>
      <c r="M31" s="94">
        <f>IF(M$1="","",INDEX(LFmatrix,MATCH($B31,LF_LF_code,0),MATCH(VALUE(lfTable!M$1),LFs!$I$1:$AA$1,0)))</f>
        <v>0.95631417841175737</v>
      </c>
      <c r="N31" s="94">
        <f>IF(N$1="","",INDEX(LFmatrix,MATCH($B31,LF_LF_code,0),MATCH(VALUE(lfTable!N$1),LFs!$I$1:$AA$1,0)))</f>
        <v>0.93774310308567377</v>
      </c>
      <c r="O31" s="94">
        <f>IF(O$1="","",INDEX(LFmatrix,MATCH($B31,LF_LF_code,0),MATCH(VALUE(lfTable!O$1),LFs!$I$1:$AA$1,0)))</f>
        <v>0.92087064980318645</v>
      </c>
      <c r="P31" s="94">
        <f>IF(P$1="","",INDEX(LFmatrix,MATCH($B31,LF_LF_code,0),MATCH(VALUE(lfTable!P$1),LFs!$I$1:$AA$1,0)))</f>
        <v>0.90543575720993319</v>
      </c>
      <c r="Q31" s="94">
        <f>IF(Q$1="","",INDEX(LFmatrix,MATCH($B31,LF_LF_code,0),MATCH(VALUE(lfTable!Q$1),LFs!$I$1:$AA$1,0)))</f>
        <v>0.89123165656008208</v>
      </c>
      <c r="R31" s="94">
        <f>IF(R$1="","",INDEX(LFmatrix,MATCH($B31,LF_LF_code,0),MATCH(VALUE(lfTable!R$1),LFs!$I$1:$AA$1,0)))</f>
        <v>0.87809198746709638</v>
      </c>
      <c r="S31" s="94">
        <f>IF(S$1="","",INDEX(LFmatrix,MATCH($B31,LF_LF_code,0),MATCH(VALUE(lfTable!S$1),LFs!$I$1:$AA$1,0)))</f>
        <v>0.86588105226084455</v>
      </c>
      <c r="T31" s="94">
        <f>IF(T$1="","",INDEX(LFmatrix,MATCH($B31,LF_LF_code,0),MATCH(VALUE(lfTable!T$1),LFs!$I$1:$AA$1,0)))</f>
        <v>0.85448681885319511</v>
      </c>
      <c r="U31" s="94">
        <f>IF(U$1="","",INDEX(LFmatrix,MATCH($B31,LF_LF_code,0),MATCH(VALUE(lfTable!U$1),LFs!$I$1:$AA$1,0)))</f>
        <v>0.84381579613001778</v>
      </c>
    </row>
    <row r="32" spans="1:21" x14ac:dyDescent="0.25">
      <c r="A32" s="92">
        <f>TechList[[#This Row],[Tech_'#]]</f>
        <v>131</v>
      </c>
      <c r="B32" s="93">
        <f>INDEX(
IF(Curves_learning="Ph1",TechList[LF_code_Ph2],TechList[LF_code_2016TAR]),
MATCH(lfTable!$A32,TechList[Tech_'#],0),)</f>
        <v>30</v>
      </c>
      <c r="C32" s="94">
        <f>IF(C$1="","",INDEX(LFmatrix,MATCH($B32,LF_LF_code,0),MATCH(VALUE(lfTable!C$1),LFs!$I$1:$AA$1,0)))</f>
        <v>1.2852603659384918</v>
      </c>
      <c r="D32" s="94">
        <f>IF(D$1="","",INDEX(LFmatrix,MATCH($B32,LF_LF_code,0),MATCH(VALUE(lfTable!D$1),LFs!$I$1:$AA$1,0)))</f>
        <v>1.2438931844458221</v>
      </c>
      <c r="E32" s="94">
        <f>IF(E$1="","",INDEX(LFmatrix,MATCH($B32,LF_LF_code,0),MATCH(VALUE(lfTable!E$1),LFs!$I$1:$AA$1,0)))</f>
        <v>1.2038574403412476</v>
      </c>
      <c r="F32" s="94">
        <f>IF(F$1="","",INDEX(LFmatrix,MATCH($B32,LF_LF_code,0),MATCH(VALUE(lfTable!F$1),LFs!$I$1:$AA$1,0)))</f>
        <v>1.1651102801971369</v>
      </c>
      <c r="G32" s="94">
        <f>IF(G$1="","",INDEX(LFmatrix,MATCH($B32,LF_LF_code,0),MATCH(VALUE(lfTable!G$1),LFs!$I$1:$AA$1,0)))</f>
        <v>1.1276102298593234</v>
      </c>
      <c r="H32" s="94">
        <f>IF(H$1="","",INDEX(LFmatrix,MATCH($B32,LF_LF_code,0),MATCH(VALUE(lfTable!H$1),LFs!$I$1:$AA$1,0)))</f>
        <v>1.0913171500540335</v>
      </c>
      <c r="I32" s="94">
        <f>IF(I$1="","",INDEX(LFmatrix,MATCH($B32,LF_LF_code,0),MATCH(VALUE(lfTable!I$1),LFs!$I$1:$AA$1,0)))</f>
        <v>1.056192193423644</v>
      </c>
      <c r="J32" s="94">
        <f>IF(J$1="","",INDEX(LFmatrix,MATCH($B32,LF_LF_code,0),MATCH(VALUE(lfTable!J$1),LFs!$I$1:$AA$1,0)))</f>
        <v>1.0261493755296172</v>
      </c>
      <c r="K32" s="94">
        <f>IF(K$1="","",INDEX(LFmatrix,MATCH($B32,LF_LF_code,0),MATCH(VALUE(lfTable!K$1),LFs!$I$1:$AA$1,0)))</f>
        <v>1</v>
      </c>
      <c r="L32" s="94">
        <f>IF(L$1="","",INDEX(LFmatrix,MATCH($B32,LF_LF_code,0),MATCH(VALUE(lfTable!L$1),LFs!$I$1:$AA$1,0)))</f>
        <v>0.97691953064494652</v>
      </c>
      <c r="M32" s="94">
        <f>IF(M$1="","",INDEX(LFmatrix,MATCH($B32,LF_LF_code,0),MATCH(VALUE(lfTable!M$1),LFs!$I$1:$AA$1,0)))</f>
        <v>0.95631417841175737</v>
      </c>
      <c r="N32" s="94">
        <f>IF(N$1="","",INDEX(LFmatrix,MATCH($B32,LF_LF_code,0),MATCH(VALUE(lfTable!N$1),LFs!$I$1:$AA$1,0)))</f>
        <v>0.93774310308567377</v>
      </c>
      <c r="O32" s="94">
        <f>IF(O$1="","",INDEX(LFmatrix,MATCH($B32,LF_LF_code,0),MATCH(VALUE(lfTable!O$1),LFs!$I$1:$AA$1,0)))</f>
        <v>0.92087064980318645</v>
      </c>
      <c r="P32" s="94">
        <f>IF(P$1="","",INDEX(LFmatrix,MATCH($B32,LF_LF_code,0),MATCH(VALUE(lfTable!P$1),LFs!$I$1:$AA$1,0)))</f>
        <v>0.90543575720993319</v>
      </c>
      <c r="Q32" s="94">
        <f>IF(Q$1="","",INDEX(LFmatrix,MATCH($B32,LF_LF_code,0),MATCH(VALUE(lfTable!Q$1),LFs!$I$1:$AA$1,0)))</f>
        <v>0.89123165656008208</v>
      </c>
      <c r="R32" s="94">
        <f>IF(R$1="","",INDEX(LFmatrix,MATCH($B32,LF_LF_code,0),MATCH(VALUE(lfTable!R$1),LFs!$I$1:$AA$1,0)))</f>
        <v>0.87809198746709638</v>
      </c>
      <c r="S32" s="94">
        <f>IF(S$1="","",INDEX(LFmatrix,MATCH($B32,LF_LF_code,0),MATCH(VALUE(lfTable!S$1),LFs!$I$1:$AA$1,0)))</f>
        <v>0.86588105226084455</v>
      </c>
      <c r="T32" s="94">
        <f>IF(T$1="","",INDEX(LFmatrix,MATCH($B32,LF_LF_code,0),MATCH(VALUE(lfTable!T$1),LFs!$I$1:$AA$1,0)))</f>
        <v>0.85448681885319511</v>
      </c>
      <c r="U32" s="94">
        <f>IF(U$1="","",INDEX(LFmatrix,MATCH($B32,LF_LF_code,0),MATCH(VALUE(lfTable!U$1),LFs!$I$1:$AA$1,0)))</f>
        <v>0.84381579613001778</v>
      </c>
    </row>
    <row r="33" spans="1:21" x14ac:dyDescent="0.25">
      <c r="A33" s="92">
        <f>TechList[[#This Row],[Tech_'#]]</f>
        <v>132</v>
      </c>
      <c r="B33" s="93">
        <f>INDEX(
IF(Curves_learning="Ph1",TechList[LF_code_Ph2],TechList[LF_code_2016TAR]),
MATCH(lfTable!$A33,TechList[Tech_'#],0),)</f>
        <v>30</v>
      </c>
      <c r="C33" s="94">
        <f>IF(C$1="","",INDEX(LFmatrix,MATCH($B33,LF_LF_code,0),MATCH(VALUE(lfTable!C$1),LFs!$I$1:$AA$1,0)))</f>
        <v>1.2852603659384918</v>
      </c>
      <c r="D33" s="94">
        <f>IF(D$1="","",INDEX(LFmatrix,MATCH($B33,LF_LF_code,0),MATCH(VALUE(lfTable!D$1),LFs!$I$1:$AA$1,0)))</f>
        <v>1.2438931844458221</v>
      </c>
      <c r="E33" s="94">
        <f>IF(E$1="","",INDEX(LFmatrix,MATCH($B33,LF_LF_code,0),MATCH(VALUE(lfTable!E$1),LFs!$I$1:$AA$1,0)))</f>
        <v>1.2038574403412476</v>
      </c>
      <c r="F33" s="94">
        <f>IF(F$1="","",INDEX(LFmatrix,MATCH($B33,LF_LF_code,0),MATCH(VALUE(lfTable!F$1),LFs!$I$1:$AA$1,0)))</f>
        <v>1.1651102801971369</v>
      </c>
      <c r="G33" s="94">
        <f>IF(G$1="","",INDEX(LFmatrix,MATCH($B33,LF_LF_code,0),MATCH(VALUE(lfTable!G$1),LFs!$I$1:$AA$1,0)))</f>
        <v>1.1276102298593234</v>
      </c>
      <c r="H33" s="94">
        <f>IF(H$1="","",INDEX(LFmatrix,MATCH($B33,LF_LF_code,0),MATCH(VALUE(lfTable!H$1),LFs!$I$1:$AA$1,0)))</f>
        <v>1.0913171500540335</v>
      </c>
      <c r="I33" s="94">
        <f>IF(I$1="","",INDEX(LFmatrix,MATCH($B33,LF_LF_code,0),MATCH(VALUE(lfTable!I$1),LFs!$I$1:$AA$1,0)))</f>
        <v>1.056192193423644</v>
      </c>
      <c r="J33" s="94">
        <f>IF(J$1="","",INDEX(LFmatrix,MATCH($B33,LF_LF_code,0),MATCH(VALUE(lfTable!J$1),LFs!$I$1:$AA$1,0)))</f>
        <v>1.0261493755296172</v>
      </c>
      <c r="K33" s="94">
        <f>IF(K$1="","",INDEX(LFmatrix,MATCH($B33,LF_LF_code,0),MATCH(VALUE(lfTable!K$1),LFs!$I$1:$AA$1,0)))</f>
        <v>1</v>
      </c>
      <c r="L33" s="94">
        <f>IF(L$1="","",INDEX(LFmatrix,MATCH($B33,LF_LF_code,0),MATCH(VALUE(lfTable!L$1),LFs!$I$1:$AA$1,0)))</f>
        <v>0.97691953064494652</v>
      </c>
      <c r="M33" s="94">
        <f>IF(M$1="","",INDEX(LFmatrix,MATCH($B33,LF_LF_code,0),MATCH(VALUE(lfTable!M$1),LFs!$I$1:$AA$1,0)))</f>
        <v>0.95631417841175737</v>
      </c>
      <c r="N33" s="94">
        <f>IF(N$1="","",INDEX(LFmatrix,MATCH($B33,LF_LF_code,0),MATCH(VALUE(lfTable!N$1),LFs!$I$1:$AA$1,0)))</f>
        <v>0.93774310308567377</v>
      </c>
      <c r="O33" s="94">
        <f>IF(O$1="","",INDEX(LFmatrix,MATCH($B33,LF_LF_code,0),MATCH(VALUE(lfTable!O$1),LFs!$I$1:$AA$1,0)))</f>
        <v>0.92087064980318645</v>
      </c>
      <c r="P33" s="94">
        <f>IF(P$1="","",INDEX(LFmatrix,MATCH($B33,LF_LF_code,0),MATCH(VALUE(lfTable!P$1),LFs!$I$1:$AA$1,0)))</f>
        <v>0.90543575720993319</v>
      </c>
      <c r="Q33" s="94">
        <f>IF(Q$1="","",INDEX(LFmatrix,MATCH($B33,LF_LF_code,0),MATCH(VALUE(lfTable!Q$1),LFs!$I$1:$AA$1,0)))</f>
        <v>0.89123165656008208</v>
      </c>
      <c r="R33" s="94">
        <f>IF(R$1="","",INDEX(LFmatrix,MATCH($B33,LF_LF_code,0),MATCH(VALUE(lfTable!R$1),LFs!$I$1:$AA$1,0)))</f>
        <v>0.87809198746709638</v>
      </c>
      <c r="S33" s="94">
        <f>IF(S$1="","",INDEX(LFmatrix,MATCH($B33,LF_LF_code,0),MATCH(VALUE(lfTable!S$1),LFs!$I$1:$AA$1,0)))</f>
        <v>0.86588105226084455</v>
      </c>
      <c r="T33" s="94">
        <f>IF(T$1="","",INDEX(LFmatrix,MATCH($B33,LF_LF_code,0),MATCH(VALUE(lfTable!T$1),LFs!$I$1:$AA$1,0)))</f>
        <v>0.85448681885319511</v>
      </c>
      <c r="U33" s="94">
        <f>IF(U$1="","",INDEX(LFmatrix,MATCH($B33,LF_LF_code,0),MATCH(VALUE(lfTable!U$1),LFs!$I$1:$AA$1,0)))</f>
        <v>0.84381579613001778</v>
      </c>
    </row>
    <row r="34" spans="1:21" x14ac:dyDescent="0.25">
      <c r="A34" s="92">
        <f>TechList[[#This Row],[Tech_'#]]</f>
        <v>133</v>
      </c>
      <c r="B34" s="93">
        <f>INDEX(
IF(Curves_learning="Ph1",TechList[LF_code_Ph2],TechList[LF_code_2016TAR]),
MATCH(lfTable!$A34,TechList[Tech_'#],0),)</f>
        <v>30</v>
      </c>
      <c r="C34" s="94">
        <f>IF(C$1="","",INDEX(LFmatrix,MATCH($B34,LF_LF_code,0),MATCH(VALUE(lfTable!C$1),LFs!$I$1:$AA$1,0)))</f>
        <v>1.2852603659384918</v>
      </c>
      <c r="D34" s="94">
        <f>IF(D$1="","",INDEX(LFmatrix,MATCH($B34,LF_LF_code,0),MATCH(VALUE(lfTable!D$1),LFs!$I$1:$AA$1,0)))</f>
        <v>1.2438931844458221</v>
      </c>
      <c r="E34" s="94">
        <f>IF(E$1="","",INDEX(LFmatrix,MATCH($B34,LF_LF_code,0),MATCH(VALUE(lfTable!E$1),LFs!$I$1:$AA$1,0)))</f>
        <v>1.2038574403412476</v>
      </c>
      <c r="F34" s="94">
        <f>IF(F$1="","",INDEX(LFmatrix,MATCH($B34,LF_LF_code,0),MATCH(VALUE(lfTable!F$1),LFs!$I$1:$AA$1,0)))</f>
        <v>1.1651102801971369</v>
      </c>
      <c r="G34" s="94">
        <f>IF(G$1="","",INDEX(LFmatrix,MATCH($B34,LF_LF_code,0),MATCH(VALUE(lfTable!G$1),LFs!$I$1:$AA$1,0)))</f>
        <v>1.1276102298593234</v>
      </c>
      <c r="H34" s="94">
        <f>IF(H$1="","",INDEX(LFmatrix,MATCH($B34,LF_LF_code,0),MATCH(VALUE(lfTable!H$1),LFs!$I$1:$AA$1,0)))</f>
        <v>1.0913171500540335</v>
      </c>
      <c r="I34" s="94">
        <f>IF(I$1="","",INDEX(LFmatrix,MATCH($B34,LF_LF_code,0),MATCH(VALUE(lfTable!I$1),LFs!$I$1:$AA$1,0)))</f>
        <v>1.056192193423644</v>
      </c>
      <c r="J34" s="94">
        <f>IF(J$1="","",INDEX(LFmatrix,MATCH($B34,LF_LF_code,0),MATCH(VALUE(lfTable!J$1),LFs!$I$1:$AA$1,0)))</f>
        <v>1.0261493755296172</v>
      </c>
      <c r="K34" s="94">
        <f>IF(K$1="","",INDEX(LFmatrix,MATCH($B34,LF_LF_code,0),MATCH(VALUE(lfTable!K$1),LFs!$I$1:$AA$1,0)))</f>
        <v>1</v>
      </c>
      <c r="L34" s="94">
        <f>IF(L$1="","",INDEX(LFmatrix,MATCH($B34,LF_LF_code,0),MATCH(VALUE(lfTable!L$1),LFs!$I$1:$AA$1,0)))</f>
        <v>0.97691953064494652</v>
      </c>
      <c r="M34" s="94">
        <f>IF(M$1="","",INDEX(LFmatrix,MATCH($B34,LF_LF_code,0),MATCH(VALUE(lfTable!M$1),LFs!$I$1:$AA$1,0)))</f>
        <v>0.95631417841175737</v>
      </c>
      <c r="N34" s="94">
        <f>IF(N$1="","",INDEX(LFmatrix,MATCH($B34,LF_LF_code,0),MATCH(VALUE(lfTable!N$1),LFs!$I$1:$AA$1,0)))</f>
        <v>0.93774310308567377</v>
      </c>
      <c r="O34" s="94">
        <f>IF(O$1="","",INDEX(LFmatrix,MATCH($B34,LF_LF_code,0),MATCH(VALUE(lfTable!O$1),LFs!$I$1:$AA$1,0)))</f>
        <v>0.92087064980318645</v>
      </c>
      <c r="P34" s="94">
        <f>IF(P$1="","",INDEX(LFmatrix,MATCH($B34,LF_LF_code,0),MATCH(VALUE(lfTable!P$1),LFs!$I$1:$AA$1,0)))</f>
        <v>0.90543575720993319</v>
      </c>
      <c r="Q34" s="94">
        <f>IF(Q$1="","",INDEX(LFmatrix,MATCH($B34,LF_LF_code,0),MATCH(VALUE(lfTable!Q$1),LFs!$I$1:$AA$1,0)))</f>
        <v>0.89123165656008208</v>
      </c>
      <c r="R34" s="94">
        <f>IF(R$1="","",INDEX(LFmatrix,MATCH($B34,LF_LF_code,0),MATCH(VALUE(lfTable!R$1),LFs!$I$1:$AA$1,0)))</f>
        <v>0.87809198746709638</v>
      </c>
      <c r="S34" s="94">
        <f>IF(S$1="","",INDEX(LFmatrix,MATCH($B34,LF_LF_code,0),MATCH(VALUE(lfTable!S$1),LFs!$I$1:$AA$1,0)))</f>
        <v>0.86588105226084455</v>
      </c>
      <c r="T34" s="94">
        <f>IF(T$1="","",INDEX(LFmatrix,MATCH($B34,LF_LF_code,0),MATCH(VALUE(lfTable!T$1),LFs!$I$1:$AA$1,0)))</f>
        <v>0.85448681885319511</v>
      </c>
      <c r="U34" s="94">
        <f>IF(U$1="","",INDEX(LFmatrix,MATCH($B34,LF_LF_code,0),MATCH(VALUE(lfTable!U$1),LFs!$I$1:$AA$1,0)))</f>
        <v>0.84381579613001778</v>
      </c>
    </row>
    <row r="35" spans="1:21" x14ac:dyDescent="0.25">
      <c r="A35" s="92">
        <f>TechList[[#This Row],[Tech_'#]]</f>
        <v>134</v>
      </c>
      <c r="B35" s="93">
        <f>INDEX(
IF(Curves_learning="Ph1",TechList[LF_code_Ph2],TechList[LF_code_2016TAR]),
MATCH(lfTable!$A35,TechList[Tech_'#],0),)</f>
        <v>30</v>
      </c>
      <c r="C35" s="94">
        <f>IF(C$1="","",INDEX(LFmatrix,MATCH($B35,LF_LF_code,0),MATCH(VALUE(lfTable!C$1),LFs!$I$1:$AA$1,0)))</f>
        <v>1.2852603659384918</v>
      </c>
      <c r="D35" s="94">
        <f>IF(D$1="","",INDEX(LFmatrix,MATCH($B35,LF_LF_code,0),MATCH(VALUE(lfTable!D$1),LFs!$I$1:$AA$1,0)))</f>
        <v>1.2438931844458221</v>
      </c>
      <c r="E35" s="94">
        <f>IF(E$1="","",INDEX(LFmatrix,MATCH($B35,LF_LF_code,0),MATCH(VALUE(lfTable!E$1),LFs!$I$1:$AA$1,0)))</f>
        <v>1.2038574403412476</v>
      </c>
      <c r="F35" s="94">
        <f>IF(F$1="","",INDEX(LFmatrix,MATCH($B35,LF_LF_code,0),MATCH(VALUE(lfTable!F$1),LFs!$I$1:$AA$1,0)))</f>
        <v>1.1651102801971369</v>
      </c>
      <c r="G35" s="94">
        <f>IF(G$1="","",INDEX(LFmatrix,MATCH($B35,LF_LF_code,0),MATCH(VALUE(lfTable!G$1),LFs!$I$1:$AA$1,0)))</f>
        <v>1.1276102298593234</v>
      </c>
      <c r="H35" s="94">
        <f>IF(H$1="","",INDEX(LFmatrix,MATCH($B35,LF_LF_code,0),MATCH(VALUE(lfTable!H$1),LFs!$I$1:$AA$1,0)))</f>
        <v>1.0913171500540335</v>
      </c>
      <c r="I35" s="94">
        <f>IF(I$1="","",INDEX(LFmatrix,MATCH($B35,LF_LF_code,0),MATCH(VALUE(lfTable!I$1),LFs!$I$1:$AA$1,0)))</f>
        <v>1.056192193423644</v>
      </c>
      <c r="J35" s="94">
        <f>IF(J$1="","",INDEX(LFmatrix,MATCH($B35,LF_LF_code,0),MATCH(VALUE(lfTable!J$1),LFs!$I$1:$AA$1,0)))</f>
        <v>1.0261493755296172</v>
      </c>
      <c r="K35" s="94">
        <f>IF(K$1="","",INDEX(LFmatrix,MATCH($B35,LF_LF_code,0),MATCH(VALUE(lfTable!K$1),LFs!$I$1:$AA$1,0)))</f>
        <v>1</v>
      </c>
      <c r="L35" s="94">
        <f>IF(L$1="","",INDEX(LFmatrix,MATCH($B35,LF_LF_code,0),MATCH(VALUE(lfTable!L$1),LFs!$I$1:$AA$1,0)))</f>
        <v>0.97691953064494652</v>
      </c>
      <c r="M35" s="94">
        <f>IF(M$1="","",INDEX(LFmatrix,MATCH($B35,LF_LF_code,0),MATCH(VALUE(lfTable!M$1),LFs!$I$1:$AA$1,0)))</f>
        <v>0.95631417841175737</v>
      </c>
      <c r="N35" s="94">
        <f>IF(N$1="","",INDEX(LFmatrix,MATCH($B35,LF_LF_code,0),MATCH(VALUE(lfTable!N$1),LFs!$I$1:$AA$1,0)))</f>
        <v>0.93774310308567377</v>
      </c>
      <c r="O35" s="94">
        <f>IF(O$1="","",INDEX(LFmatrix,MATCH($B35,LF_LF_code,0),MATCH(VALUE(lfTable!O$1),LFs!$I$1:$AA$1,0)))</f>
        <v>0.92087064980318645</v>
      </c>
      <c r="P35" s="94">
        <f>IF(P$1="","",INDEX(LFmatrix,MATCH($B35,LF_LF_code,0),MATCH(VALUE(lfTable!P$1),LFs!$I$1:$AA$1,0)))</f>
        <v>0.90543575720993319</v>
      </c>
      <c r="Q35" s="94">
        <f>IF(Q$1="","",INDEX(LFmatrix,MATCH($B35,LF_LF_code,0),MATCH(VALUE(lfTable!Q$1),LFs!$I$1:$AA$1,0)))</f>
        <v>0.89123165656008208</v>
      </c>
      <c r="R35" s="94">
        <f>IF(R$1="","",INDEX(LFmatrix,MATCH($B35,LF_LF_code,0),MATCH(VALUE(lfTable!R$1),LFs!$I$1:$AA$1,0)))</f>
        <v>0.87809198746709638</v>
      </c>
      <c r="S35" s="94">
        <f>IF(S$1="","",INDEX(LFmatrix,MATCH($B35,LF_LF_code,0),MATCH(VALUE(lfTable!S$1),LFs!$I$1:$AA$1,0)))</f>
        <v>0.86588105226084455</v>
      </c>
      <c r="T35" s="94">
        <f>IF(T$1="","",INDEX(LFmatrix,MATCH($B35,LF_LF_code,0),MATCH(VALUE(lfTable!T$1),LFs!$I$1:$AA$1,0)))</f>
        <v>0.85448681885319511</v>
      </c>
      <c r="U35" s="94">
        <f>IF(U$1="","",INDEX(LFmatrix,MATCH($B35,LF_LF_code,0),MATCH(VALUE(lfTable!U$1),LFs!$I$1:$AA$1,0)))</f>
        <v>0.84381579613001778</v>
      </c>
    </row>
    <row r="36" spans="1:21" x14ac:dyDescent="0.25">
      <c r="A36" s="92">
        <f>TechList[[#This Row],[Tech_'#]]</f>
        <v>135</v>
      </c>
      <c r="B36" s="93">
        <f>INDEX(
IF(Curves_learning="Ph1",TechList[LF_code_Ph2],TechList[LF_code_2016TAR]),
MATCH(lfTable!$A36,TechList[Tech_'#],0),)</f>
        <v>30</v>
      </c>
      <c r="C36" s="94">
        <f>IF(C$1="","",INDEX(LFmatrix,MATCH($B36,LF_LF_code,0),MATCH(VALUE(lfTable!C$1),LFs!$I$1:$AA$1,0)))</f>
        <v>1.2852603659384918</v>
      </c>
      <c r="D36" s="94">
        <f>IF(D$1="","",INDEX(LFmatrix,MATCH($B36,LF_LF_code,0),MATCH(VALUE(lfTable!D$1),LFs!$I$1:$AA$1,0)))</f>
        <v>1.2438931844458221</v>
      </c>
      <c r="E36" s="94">
        <f>IF(E$1="","",INDEX(LFmatrix,MATCH($B36,LF_LF_code,0),MATCH(VALUE(lfTable!E$1),LFs!$I$1:$AA$1,0)))</f>
        <v>1.2038574403412476</v>
      </c>
      <c r="F36" s="94">
        <f>IF(F$1="","",INDEX(LFmatrix,MATCH($B36,LF_LF_code,0),MATCH(VALUE(lfTable!F$1),LFs!$I$1:$AA$1,0)))</f>
        <v>1.1651102801971369</v>
      </c>
      <c r="G36" s="94">
        <f>IF(G$1="","",INDEX(LFmatrix,MATCH($B36,LF_LF_code,0),MATCH(VALUE(lfTable!G$1),LFs!$I$1:$AA$1,0)))</f>
        <v>1.1276102298593234</v>
      </c>
      <c r="H36" s="94">
        <f>IF(H$1="","",INDEX(LFmatrix,MATCH($B36,LF_LF_code,0),MATCH(VALUE(lfTable!H$1),LFs!$I$1:$AA$1,0)))</f>
        <v>1.0913171500540335</v>
      </c>
      <c r="I36" s="94">
        <f>IF(I$1="","",INDEX(LFmatrix,MATCH($B36,LF_LF_code,0),MATCH(VALUE(lfTable!I$1),LFs!$I$1:$AA$1,0)))</f>
        <v>1.056192193423644</v>
      </c>
      <c r="J36" s="94">
        <f>IF(J$1="","",INDEX(LFmatrix,MATCH($B36,LF_LF_code,0),MATCH(VALUE(lfTable!J$1),LFs!$I$1:$AA$1,0)))</f>
        <v>1.0261493755296172</v>
      </c>
      <c r="K36" s="94">
        <f>IF(K$1="","",INDEX(LFmatrix,MATCH($B36,LF_LF_code,0),MATCH(VALUE(lfTable!K$1),LFs!$I$1:$AA$1,0)))</f>
        <v>1</v>
      </c>
      <c r="L36" s="94">
        <f>IF(L$1="","",INDEX(LFmatrix,MATCH($B36,LF_LF_code,0),MATCH(VALUE(lfTable!L$1),LFs!$I$1:$AA$1,0)))</f>
        <v>0.97691953064494652</v>
      </c>
      <c r="M36" s="94">
        <f>IF(M$1="","",INDEX(LFmatrix,MATCH($B36,LF_LF_code,0),MATCH(VALUE(lfTable!M$1),LFs!$I$1:$AA$1,0)))</f>
        <v>0.95631417841175737</v>
      </c>
      <c r="N36" s="94">
        <f>IF(N$1="","",INDEX(LFmatrix,MATCH($B36,LF_LF_code,0),MATCH(VALUE(lfTable!N$1),LFs!$I$1:$AA$1,0)))</f>
        <v>0.93774310308567377</v>
      </c>
      <c r="O36" s="94">
        <f>IF(O$1="","",INDEX(LFmatrix,MATCH($B36,LF_LF_code,0),MATCH(VALUE(lfTable!O$1),LFs!$I$1:$AA$1,0)))</f>
        <v>0.92087064980318645</v>
      </c>
      <c r="P36" s="94">
        <f>IF(P$1="","",INDEX(LFmatrix,MATCH($B36,LF_LF_code,0),MATCH(VALUE(lfTable!P$1),LFs!$I$1:$AA$1,0)))</f>
        <v>0.90543575720993319</v>
      </c>
      <c r="Q36" s="94">
        <f>IF(Q$1="","",INDEX(LFmatrix,MATCH($B36,LF_LF_code,0),MATCH(VALUE(lfTable!Q$1),LFs!$I$1:$AA$1,0)))</f>
        <v>0.89123165656008208</v>
      </c>
      <c r="R36" s="94">
        <f>IF(R$1="","",INDEX(LFmatrix,MATCH($B36,LF_LF_code,0),MATCH(VALUE(lfTable!R$1),LFs!$I$1:$AA$1,0)))</f>
        <v>0.87809198746709638</v>
      </c>
      <c r="S36" s="94">
        <f>IF(S$1="","",INDEX(LFmatrix,MATCH($B36,LF_LF_code,0),MATCH(VALUE(lfTable!S$1),LFs!$I$1:$AA$1,0)))</f>
        <v>0.86588105226084455</v>
      </c>
      <c r="T36" s="94">
        <f>IF(T$1="","",INDEX(LFmatrix,MATCH($B36,LF_LF_code,0),MATCH(VALUE(lfTable!T$1),LFs!$I$1:$AA$1,0)))</f>
        <v>0.85448681885319511</v>
      </c>
      <c r="U36" s="94">
        <f>IF(U$1="","",INDEX(LFmatrix,MATCH($B36,LF_LF_code,0),MATCH(VALUE(lfTable!U$1),LFs!$I$1:$AA$1,0)))</f>
        <v>0.84381579613001778</v>
      </c>
    </row>
    <row r="37" spans="1:21" x14ac:dyDescent="0.25">
      <c r="A37" s="92">
        <f>TechList[[#This Row],[Tech_'#]]</f>
        <v>136</v>
      </c>
      <c r="B37" s="93">
        <f>INDEX(
IF(Curves_learning="Ph1",TechList[LF_code_Ph2],TechList[LF_code_2016TAR]),
MATCH(lfTable!$A37,TechList[Tech_'#],0),)</f>
        <v>30</v>
      </c>
      <c r="C37" s="94">
        <f>IF(C$1="","",INDEX(LFmatrix,MATCH($B37,LF_LF_code,0),MATCH(VALUE(lfTable!C$1),LFs!$I$1:$AA$1,0)))</f>
        <v>1.2852603659384918</v>
      </c>
      <c r="D37" s="94">
        <f>IF(D$1="","",INDEX(LFmatrix,MATCH($B37,LF_LF_code,0),MATCH(VALUE(lfTable!D$1),LFs!$I$1:$AA$1,0)))</f>
        <v>1.2438931844458221</v>
      </c>
      <c r="E37" s="94">
        <f>IF(E$1="","",INDEX(LFmatrix,MATCH($B37,LF_LF_code,0),MATCH(VALUE(lfTable!E$1),LFs!$I$1:$AA$1,0)))</f>
        <v>1.2038574403412476</v>
      </c>
      <c r="F37" s="94">
        <f>IF(F$1="","",INDEX(LFmatrix,MATCH($B37,LF_LF_code,0),MATCH(VALUE(lfTable!F$1),LFs!$I$1:$AA$1,0)))</f>
        <v>1.1651102801971369</v>
      </c>
      <c r="G37" s="94">
        <f>IF(G$1="","",INDEX(LFmatrix,MATCH($B37,LF_LF_code,0),MATCH(VALUE(lfTable!G$1),LFs!$I$1:$AA$1,0)))</f>
        <v>1.1276102298593234</v>
      </c>
      <c r="H37" s="94">
        <f>IF(H$1="","",INDEX(LFmatrix,MATCH($B37,LF_LF_code,0),MATCH(VALUE(lfTable!H$1),LFs!$I$1:$AA$1,0)))</f>
        <v>1.0913171500540335</v>
      </c>
      <c r="I37" s="94">
        <f>IF(I$1="","",INDEX(LFmatrix,MATCH($B37,LF_LF_code,0),MATCH(VALUE(lfTable!I$1),LFs!$I$1:$AA$1,0)))</f>
        <v>1.056192193423644</v>
      </c>
      <c r="J37" s="94">
        <f>IF(J$1="","",INDEX(LFmatrix,MATCH($B37,LF_LF_code,0),MATCH(VALUE(lfTable!J$1),LFs!$I$1:$AA$1,0)))</f>
        <v>1.0261493755296172</v>
      </c>
      <c r="K37" s="94">
        <f>IF(K$1="","",INDEX(LFmatrix,MATCH($B37,LF_LF_code,0),MATCH(VALUE(lfTable!K$1),LFs!$I$1:$AA$1,0)))</f>
        <v>1</v>
      </c>
      <c r="L37" s="94">
        <f>IF(L$1="","",INDEX(LFmatrix,MATCH($B37,LF_LF_code,0),MATCH(VALUE(lfTable!L$1),LFs!$I$1:$AA$1,0)))</f>
        <v>0.97691953064494652</v>
      </c>
      <c r="M37" s="94">
        <f>IF(M$1="","",INDEX(LFmatrix,MATCH($B37,LF_LF_code,0),MATCH(VALUE(lfTable!M$1),LFs!$I$1:$AA$1,0)))</f>
        <v>0.95631417841175737</v>
      </c>
      <c r="N37" s="94">
        <f>IF(N$1="","",INDEX(LFmatrix,MATCH($B37,LF_LF_code,0),MATCH(VALUE(lfTable!N$1),LFs!$I$1:$AA$1,0)))</f>
        <v>0.93774310308567377</v>
      </c>
      <c r="O37" s="94">
        <f>IF(O$1="","",INDEX(LFmatrix,MATCH($B37,LF_LF_code,0),MATCH(VALUE(lfTable!O$1),LFs!$I$1:$AA$1,0)))</f>
        <v>0.92087064980318645</v>
      </c>
      <c r="P37" s="94">
        <f>IF(P$1="","",INDEX(LFmatrix,MATCH($B37,LF_LF_code,0),MATCH(VALUE(lfTable!P$1),LFs!$I$1:$AA$1,0)))</f>
        <v>0.90543575720993319</v>
      </c>
      <c r="Q37" s="94">
        <f>IF(Q$1="","",INDEX(LFmatrix,MATCH($B37,LF_LF_code,0),MATCH(VALUE(lfTable!Q$1),LFs!$I$1:$AA$1,0)))</f>
        <v>0.89123165656008208</v>
      </c>
      <c r="R37" s="94">
        <f>IF(R$1="","",INDEX(LFmatrix,MATCH($B37,LF_LF_code,0),MATCH(VALUE(lfTable!R$1),LFs!$I$1:$AA$1,0)))</f>
        <v>0.87809198746709638</v>
      </c>
      <c r="S37" s="94">
        <f>IF(S$1="","",INDEX(LFmatrix,MATCH($B37,LF_LF_code,0),MATCH(VALUE(lfTable!S$1),LFs!$I$1:$AA$1,0)))</f>
        <v>0.86588105226084455</v>
      </c>
      <c r="T37" s="94">
        <f>IF(T$1="","",INDEX(LFmatrix,MATCH($B37,LF_LF_code,0),MATCH(VALUE(lfTable!T$1),LFs!$I$1:$AA$1,0)))</f>
        <v>0.85448681885319511</v>
      </c>
      <c r="U37" s="94">
        <f>IF(U$1="","",INDEX(LFmatrix,MATCH($B37,LF_LF_code,0),MATCH(VALUE(lfTable!U$1),LFs!$I$1:$AA$1,0)))</f>
        <v>0.84381579613001778</v>
      </c>
    </row>
    <row r="38" spans="1:21" x14ac:dyDescent="0.25">
      <c r="A38" s="92">
        <f>TechList[[#This Row],[Tech_'#]]</f>
        <v>137</v>
      </c>
      <c r="B38" s="93">
        <f>INDEX(
IF(Curves_learning="Ph1",TechList[LF_code_Ph2],TechList[LF_code_2016TAR]),
MATCH(lfTable!$A38,TechList[Tech_'#],0),)</f>
        <v>30</v>
      </c>
      <c r="C38" s="94">
        <f>IF(C$1="","",INDEX(LFmatrix,MATCH($B38,LF_LF_code,0),MATCH(VALUE(lfTable!C$1),LFs!$I$1:$AA$1,0)))</f>
        <v>1.2852603659384918</v>
      </c>
      <c r="D38" s="94">
        <f>IF(D$1="","",INDEX(LFmatrix,MATCH($B38,LF_LF_code,0),MATCH(VALUE(lfTable!D$1),LFs!$I$1:$AA$1,0)))</f>
        <v>1.2438931844458221</v>
      </c>
      <c r="E38" s="94">
        <f>IF(E$1="","",INDEX(LFmatrix,MATCH($B38,LF_LF_code,0),MATCH(VALUE(lfTable!E$1),LFs!$I$1:$AA$1,0)))</f>
        <v>1.2038574403412476</v>
      </c>
      <c r="F38" s="94">
        <f>IF(F$1="","",INDEX(LFmatrix,MATCH($B38,LF_LF_code,0),MATCH(VALUE(lfTable!F$1),LFs!$I$1:$AA$1,0)))</f>
        <v>1.1651102801971369</v>
      </c>
      <c r="G38" s="94">
        <f>IF(G$1="","",INDEX(LFmatrix,MATCH($B38,LF_LF_code,0),MATCH(VALUE(lfTable!G$1),LFs!$I$1:$AA$1,0)))</f>
        <v>1.1276102298593234</v>
      </c>
      <c r="H38" s="94">
        <f>IF(H$1="","",INDEX(LFmatrix,MATCH($B38,LF_LF_code,0),MATCH(VALUE(lfTable!H$1),LFs!$I$1:$AA$1,0)))</f>
        <v>1.0913171500540335</v>
      </c>
      <c r="I38" s="94">
        <f>IF(I$1="","",INDEX(LFmatrix,MATCH($B38,LF_LF_code,0),MATCH(VALUE(lfTable!I$1),LFs!$I$1:$AA$1,0)))</f>
        <v>1.056192193423644</v>
      </c>
      <c r="J38" s="94">
        <f>IF(J$1="","",INDEX(LFmatrix,MATCH($B38,LF_LF_code,0),MATCH(VALUE(lfTable!J$1),LFs!$I$1:$AA$1,0)))</f>
        <v>1.0261493755296172</v>
      </c>
      <c r="K38" s="94">
        <f>IF(K$1="","",INDEX(LFmatrix,MATCH($B38,LF_LF_code,0),MATCH(VALUE(lfTable!K$1),LFs!$I$1:$AA$1,0)))</f>
        <v>1</v>
      </c>
      <c r="L38" s="94">
        <f>IF(L$1="","",INDEX(LFmatrix,MATCH($B38,LF_LF_code,0),MATCH(VALUE(lfTable!L$1),LFs!$I$1:$AA$1,0)))</f>
        <v>0.97691953064494652</v>
      </c>
      <c r="M38" s="94">
        <f>IF(M$1="","",INDEX(LFmatrix,MATCH($B38,LF_LF_code,0),MATCH(VALUE(lfTable!M$1),LFs!$I$1:$AA$1,0)))</f>
        <v>0.95631417841175737</v>
      </c>
      <c r="N38" s="94">
        <f>IF(N$1="","",INDEX(LFmatrix,MATCH($B38,LF_LF_code,0),MATCH(VALUE(lfTable!N$1),LFs!$I$1:$AA$1,0)))</f>
        <v>0.93774310308567377</v>
      </c>
      <c r="O38" s="94">
        <f>IF(O$1="","",INDEX(LFmatrix,MATCH($B38,LF_LF_code,0),MATCH(VALUE(lfTable!O$1),LFs!$I$1:$AA$1,0)))</f>
        <v>0.92087064980318645</v>
      </c>
      <c r="P38" s="94">
        <f>IF(P$1="","",INDEX(LFmatrix,MATCH($B38,LF_LF_code,0),MATCH(VALUE(lfTable!P$1),LFs!$I$1:$AA$1,0)))</f>
        <v>0.90543575720993319</v>
      </c>
      <c r="Q38" s="94">
        <f>IF(Q$1="","",INDEX(LFmatrix,MATCH($B38,LF_LF_code,0),MATCH(VALUE(lfTable!Q$1),LFs!$I$1:$AA$1,0)))</f>
        <v>0.89123165656008208</v>
      </c>
      <c r="R38" s="94">
        <f>IF(R$1="","",INDEX(LFmatrix,MATCH($B38,LF_LF_code,0),MATCH(VALUE(lfTable!R$1),LFs!$I$1:$AA$1,0)))</f>
        <v>0.87809198746709638</v>
      </c>
      <c r="S38" s="94">
        <f>IF(S$1="","",INDEX(LFmatrix,MATCH($B38,LF_LF_code,0),MATCH(VALUE(lfTable!S$1),LFs!$I$1:$AA$1,0)))</f>
        <v>0.86588105226084455</v>
      </c>
      <c r="T38" s="94">
        <f>IF(T$1="","",INDEX(LFmatrix,MATCH($B38,LF_LF_code,0),MATCH(VALUE(lfTable!T$1),LFs!$I$1:$AA$1,0)))</f>
        <v>0.85448681885319511</v>
      </c>
      <c r="U38" s="94">
        <f>IF(U$1="","",INDEX(LFmatrix,MATCH($B38,LF_LF_code,0),MATCH(VALUE(lfTable!U$1),LFs!$I$1:$AA$1,0)))</f>
        <v>0.84381579613001778</v>
      </c>
    </row>
    <row r="39" spans="1:21" x14ac:dyDescent="0.25">
      <c r="A39" s="92">
        <f>TechList[[#This Row],[Tech_'#]]</f>
        <v>138</v>
      </c>
      <c r="B39" s="93">
        <f>INDEX(
IF(Curves_learning="Ph1",TechList[LF_code_Ph2],TechList[LF_code_2016TAR]),
MATCH(lfTable!$A39,TechList[Tech_'#],0),)</f>
        <v>30</v>
      </c>
      <c r="C39" s="94">
        <f>IF(C$1="","",INDEX(LFmatrix,MATCH($B39,LF_LF_code,0),MATCH(VALUE(lfTable!C$1),LFs!$I$1:$AA$1,0)))</f>
        <v>1.2852603659384918</v>
      </c>
      <c r="D39" s="94">
        <f>IF(D$1="","",INDEX(LFmatrix,MATCH($B39,LF_LF_code,0),MATCH(VALUE(lfTable!D$1),LFs!$I$1:$AA$1,0)))</f>
        <v>1.2438931844458221</v>
      </c>
      <c r="E39" s="94">
        <f>IF(E$1="","",INDEX(LFmatrix,MATCH($B39,LF_LF_code,0),MATCH(VALUE(lfTable!E$1),LFs!$I$1:$AA$1,0)))</f>
        <v>1.2038574403412476</v>
      </c>
      <c r="F39" s="94">
        <f>IF(F$1="","",INDEX(LFmatrix,MATCH($B39,LF_LF_code,0),MATCH(VALUE(lfTable!F$1),LFs!$I$1:$AA$1,0)))</f>
        <v>1.1651102801971369</v>
      </c>
      <c r="G39" s="94">
        <f>IF(G$1="","",INDEX(LFmatrix,MATCH($B39,LF_LF_code,0),MATCH(VALUE(lfTable!G$1),LFs!$I$1:$AA$1,0)))</f>
        <v>1.1276102298593234</v>
      </c>
      <c r="H39" s="94">
        <f>IF(H$1="","",INDEX(LFmatrix,MATCH($B39,LF_LF_code,0),MATCH(VALUE(lfTable!H$1),LFs!$I$1:$AA$1,0)))</f>
        <v>1.0913171500540335</v>
      </c>
      <c r="I39" s="94">
        <f>IF(I$1="","",INDEX(LFmatrix,MATCH($B39,LF_LF_code,0),MATCH(VALUE(lfTable!I$1),LFs!$I$1:$AA$1,0)))</f>
        <v>1.056192193423644</v>
      </c>
      <c r="J39" s="94">
        <f>IF(J$1="","",INDEX(LFmatrix,MATCH($B39,LF_LF_code,0),MATCH(VALUE(lfTable!J$1),LFs!$I$1:$AA$1,0)))</f>
        <v>1.0261493755296172</v>
      </c>
      <c r="K39" s="94">
        <f>IF(K$1="","",INDEX(LFmatrix,MATCH($B39,LF_LF_code,0),MATCH(VALUE(lfTable!K$1),LFs!$I$1:$AA$1,0)))</f>
        <v>1</v>
      </c>
      <c r="L39" s="94">
        <f>IF(L$1="","",INDEX(LFmatrix,MATCH($B39,LF_LF_code,0),MATCH(VALUE(lfTable!L$1),LFs!$I$1:$AA$1,0)))</f>
        <v>0.97691953064494652</v>
      </c>
      <c r="M39" s="94">
        <f>IF(M$1="","",INDEX(LFmatrix,MATCH($B39,LF_LF_code,0),MATCH(VALUE(lfTable!M$1),LFs!$I$1:$AA$1,0)))</f>
        <v>0.95631417841175737</v>
      </c>
      <c r="N39" s="94">
        <f>IF(N$1="","",INDEX(LFmatrix,MATCH($B39,LF_LF_code,0),MATCH(VALUE(lfTable!N$1),LFs!$I$1:$AA$1,0)))</f>
        <v>0.93774310308567377</v>
      </c>
      <c r="O39" s="94">
        <f>IF(O$1="","",INDEX(LFmatrix,MATCH($B39,LF_LF_code,0),MATCH(VALUE(lfTable!O$1),LFs!$I$1:$AA$1,0)))</f>
        <v>0.92087064980318645</v>
      </c>
      <c r="P39" s="94">
        <f>IF(P$1="","",INDEX(LFmatrix,MATCH($B39,LF_LF_code,0),MATCH(VALUE(lfTable!P$1),LFs!$I$1:$AA$1,0)))</f>
        <v>0.90543575720993319</v>
      </c>
      <c r="Q39" s="94">
        <f>IF(Q$1="","",INDEX(LFmatrix,MATCH($B39,LF_LF_code,0),MATCH(VALUE(lfTable!Q$1),LFs!$I$1:$AA$1,0)))</f>
        <v>0.89123165656008208</v>
      </c>
      <c r="R39" s="94">
        <f>IF(R$1="","",INDEX(LFmatrix,MATCH($B39,LF_LF_code,0),MATCH(VALUE(lfTable!R$1),LFs!$I$1:$AA$1,0)))</f>
        <v>0.87809198746709638</v>
      </c>
      <c r="S39" s="94">
        <f>IF(S$1="","",INDEX(LFmatrix,MATCH($B39,LF_LF_code,0),MATCH(VALUE(lfTable!S$1),LFs!$I$1:$AA$1,0)))</f>
        <v>0.86588105226084455</v>
      </c>
      <c r="T39" s="94">
        <f>IF(T$1="","",INDEX(LFmatrix,MATCH($B39,LF_LF_code,0),MATCH(VALUE(lfTable!T$1),LFs!$I$1:$AA$1,0)))</f>
        <v>0.85448681885319511</v>
      </c>
      <c r="U39" s="94">
        <f>IF(U$1="","",INDEX(LFmatrix,MATCH($B39,LF_LF_code,0),MATCH(VALUE(lfTable!U$1),LFs!$I$1:$AA$1,0)))</f>
        <v>0.84381579613001778</v>
      </c>
    </row>
    <row r="40" spans="1:21" x14ac:dyDescent="0.25">
      <c r="A40" s="92">
        <f>TechList[[#This Row],[Tech_'#]]</f>
        <v>139</v>
      </c>
      <c r="B40" s="93">
        <f>INDEX(
IF(Curves_learning="Ph1",TechList[LF_code_Ph2],TechList[LF_code_2016TAR]),
MATCH(lfTable!$A40,TechList[Tech_'#],0),)</f>
        <v>30</v>
      </c>
      <c r="C40" s="94">
        <f>IF(C$1="","",INDEX(LFmatrix,MATCH($B40,LF_LF_code,0),MATCH(VALUE(lfTable!C$1),LFs!$I$1:$AA$1,0)))</f>
        <v>1.2852603659384918</v>
      </c>
      <c r="D40" s="94">
        <f>IF(D$1="","",INDEX(LFmatrix,MATCH($B40,LF_LF_code,0),MATCH(VALUE(lfTable!D$1),LFs!$I$1:$AA$1,0)))</f>
        <v>1.2438931844458221</v>
      </c>
      <c r="E40" s="94">
        <f>IF(E$1="","",INDEX(LFmatrix,MATCH($B40,LF_LF_code,0),MATCH(VALUE(lfTable!E$1),LFs!$I$1:$AA$1,0)))</f>
        <v>1.2038574403412476</v>
      </c>
      <c r="F40" s="94">
        <f>IF(F$1="","",INDEX(LFmatrix,MATCH($B40,LF_LF_code,0),MATCH(VALUE(lfTable!F$1),LFs!$I$1:$AA$1,0)))</f>
        <v>1.1651102801971369</v>
      </c>
      <c r="G40" s="94">
        <f>IF(G$1="","",INDEX(LFmatrix,MATCH($B40,LF_LF_code,0),MATCH(VALUE(lfTable!G$1),LFs!$I$1:$AA$1,0)))</f>
        <v>1.1276102298593234</v>
      </c>
      <c r="H40" s="94">
        <f>IF(H$1="","",INDEX(LFmatrix,MATCH($B40,LF_LF_code,0),MATCH(VALUE(lfTable!H$1),LFs!$I$1:$AA$1,0)))</f>
        <v>1.0913171500540335</v>
      </c>
      <c r="I40" s="94">
        <f>IF(I$1="","",INDEX(LFmatrix,MATCH($B40,LF_LF_code,0),MATCH(VALUE(lfTable!I$1),LFs!$I$1:$AA$1,0)))</f>
        <v>1.056192193423644</v>
      </c>
      <c r="J40" s="94">
        <f>IF(J$1="","",INDEX(LFmatrix,MATCH($B40,LF_LF_code,0),MATCH(VALUE(lfTable!J$1),LFs!$I$1:$AA$1,0)))</f>
        <v>1.0261493755296172</v>
      </c>
      <c r="K40" s="94">
        <f>IF(K$1="","",INDEX(LFmatrix,MATCH($B40,LF_LF_code,0),MATCH(VALUE(lfTable!K$1),LFs!$I$1:$AA$1,0)))</f>
        <v>1</v>
      </c>
      <c r="L40" s="94">
        <f>IF(L$1="","",INDEX(LFmatrix,MATCH($B40,LF_LF_code,0),MATCH(VALUE(lfTable!L$1),LFs!$I$1:$AA$1,0)))</f>
        <v>0.97691953064494652</v>
      </c>
      <c r="M40" s="94">
        <f>IF(M$1="","",INDEX(LFmatrix,MATCH($B40,LF_LF_code,0),MATCH(VALUE(lfTable!M$1),LFs!$I$1:$AA$1,0)))</f>
        <v>0.95631417841175737</v>
      </c>
      <c r="N40" s="94">
        <f>IF(N$1="","",INDEX(LFmatrix,MATCH($B40,LF_LF_code,0),MATCH(VALUE(lfTable!N$1),LFs!$I$1:$AA$1,0)))</f>
        <v>0.93774310308567377</v>
      </c>
      <c r="O40" s="94">
        <f>IF(O$1="","",INDEX(LFmatrix,MATCH($B40,LF_LF_code,0),MATCH(VALUE(lfTable!O$1),LFs!$I$1:$AA$1,0)))</f>
        <v>0.92087064980318645</v>
      </c>
      <c r="P40" s="94">
        <f>IF(P$1="","",INDEX(LFmatrix,MATCH($B40,LF_LF_code,0),MATCH(VALUE(lfTable!P$1),LFs!$I$1:$AA$1,0)))</f>
        <v>0.90543575720993319</v>
      </c>
      <c r="Q40" s="94">
        <f>IF(Q$1="","",INDEX(LFmatrix,MATCH($B40,LF_LF_code,0),MATCH(VALUE(lfTable!Q$1),LFs!$I$1:$AA$1,0)))</f>
        <v>0.89123165656008208</v>
      </c>
      <c r="R40" s="94">
        <f>IF(R$1="","",INDEX(LFmatrix,MATCH($B40,LF_LF_code,0),MATCH(VALUE(lfTable!R$1),LFs!$I$1:$AA$1,0)))</f>
        <v>0.87809198746709638</v>
      </c>
      <c r="S40" s="94">
        <f>IF(S$1="","",INDEX(LFmatrix,MATCH($B40,LF_LF_code,0),MATCH(VALUE(lfTable!S$1),LFs!$I$1:$AA$1,0)))</f>
        <v>0.86588105226084455</v>
      </c>
      <c r="T40" s="94">
        <f>IF(T$1="","",INDEX(LFmatrix,MATCH($B40,LF_LF_code,0),MATCH(VALUE(lfTable!T$1),LFs!$I$1:$AA$1,0)))</f>
        <v>0.85448681885319511</v>
      </c>
      <c r="U40" s="94">
        <f>IF(U$1="","",INDEX(LFmatrix,MATCH($B40,LF_LF_code,0),MATCH(VALUE(lfTable!U$1),LFs!$I$1:$AA$1,0)))</f>
        <v>0.84381579613001778</v>
      </c>
    </row>
    <row r="41" spans="1:21" x14ac:dyDescent="0.25">
      <c r="A41" s="92">
        <f>TechList[[#This Row],[Tech_'#]]</f>
        <v>140</v>
      </c>
      <c r="B41" s="93">
        <f>INDEX(
IF(Curves_learning="Ph1",TechList[LF_code_Ph2],TechList[LF_code_2016TAR]),
MATCH(lfTable!$A41,TechList[Tech_'#],0),)</f>
        <v>30</v>
      </c>
      <c r="C41" s="94">
        <f>IF(C$1="","",INDEX(LFmatrix,MATCH($B41,LF_LF_code,0),MATCH(VALUE(lfTable!C$1),LFs!$I$1:$AA$1,0)))</f>
        <v>1.2852603659384918</v>
      </c>
      <c r="D41" s="94">
        <f>IF(D$1="","",INDEX(LFmatrix,MATCH($B41,LF_LF_code,0),MATCH(VALUE(lfTable!D$1),LFs!$I$1:$AA$1,0)))</f>
        <v>1.2438931844458221</v>
      </c>
      <c r="E41" s="94">
        <f>IF(E$1="","",INDEX(LFmatrix,MATCH($B41,LF_LF_code,0),MATCH(VALUE(lfTable!E$1),LFs!$I$1:$AA$1,0)))</f>
        <v>1.2038574403412476</v>
      </c>
      <c r="F41" s="94">
        <f>IF(F$1="","",INDEX(LFmatrix,MATCH($B41,LF_LF_code,0),MATCH(VALUE(lfTable!F$1),LFs!$I$1:$AA$1,0)))</f>
        <v>1.1651102801971369</v>
      </c>
      <c r="G41" s="94">
        <f>IF(G$1="","",INDEX(LFmatrix,MATCH($B41,LF_LF_code,0),MATCH(VALUE(lfTable!G$1),LFs!$I$1:$AA$1,0)))</f>
        <v>1.1276102298593234</v>
      </c>
      <c r="H41" s="94">
        <f>IF(H$1="","",INDEX(LFmatrix,MATCH($B41,LF_LF_code,0),MATCH(VALUE(lfTable!H$1),LFs!$I$1:$AA$1,0)))</f>
        <v>1.0913171500540335</v>
      </c>
      <c r="I41" s="94">
        <f>IF(I$1="","",INDEX(LFmatrix,MATCH($B41,LF_LF_code,0),MATCH(VALUE(lfTable!I$1),LFs!$I$1:$AA$1,0)))</f>
        <v>1.056192193423644</v>
      </c>
      <c r="J41" s="94">
        <f>IF(J$1="","",INDEX(LFmatrix,MATCH($B41,LF_LF_code,0),MATCH(VALUE(lfTable!J$1),LFs!$I$1:$AA$1,0)))</f>
        <v>1.0261493755296172</v>
      </c>
      <c r="K41" s="94">
        <f>IF(K$1="","",INDEX(LFmatrix,MATCH($B41,LF_LF_code,0),MATCH(VALUE(lfTable!K$1),LFs!$I$1:$AA$1,0)))</f>
        <v>1</v>
      </c>
      <c r="L41" s="94">
        <f>IF(L$1="","",INDEX(LFmatrix,MATCH($B41,LF_LF_code,0),MATCH(VALUE(lfTable!L$1),LFs!$I$1:$AA$1,0)))</f>
        <v>0.97691953064494652</v>
      </c>
      <c r="M41" s="94">
        <f>IF(M$1="","",INDEX(LFmatrix,MATCH($B41,LF_LF_code,0),MATCH(VALUE(lfTable!M$1),LFs!$I$1:$AA$1,0)))</f>
        <v>0.95631417841175737</v>
      </c>
      <c r="N41" s="94">
        <f>IF(N$1="","",INDEX(LFmatrix,MATCH($B41,LF_LF_code,0),MATCH(VALUE(lfTable!N$1),LFs!$I$1:$AA$1,0)))</f>
        <v>0.93774310308567377</v>
      </c>
      <c r="O41" s="94">
        <f>IF(O$1="","",INDEX(LFmatrix,MATCH($B41,LF_LF_code,0),MATCH(VALUE(lfTable!O$1),LFs!$I$1:$AA$1,0)))</f>
        <v>0.92087064980318645</v>
      </c>
      <c r="P41" s="94">
        <f>IF(P$1="","",INDEX(LFmatrix,MATCH($B41,LF_LF_code,0),MATCH(VALUE(lfTable!P$1),LFs!$I$1:$AA$1,0)))</f>
        <v>0.90543575720993319</v>
      </c>
      <c r="Q41" s="94">
        <f>IF(Q$1="","",INDEX(LFmatrix,MATCH($B41,LF_LF_code,0),MATCH(VALUE(lfTable!Q$1),LFs!$I$1:$AA$1,0)))</f>
        <v>0.89123165656008208</v>
      </c>
      <c r="R41" s="94">
        <f>IF(R$1="","",INDEX(LFmatrix,MATCH($B41,LF_LF_code,0),MATCH(VALUE(lfTable!R$1),LFs!$I$1:$AA$1,0)))</f>
        <v>0.87809198746709638</v>
      </c>
      <c r="S41" s="94">
        <f>IF(S$1="","",INDEX(LFmatrix,MATCH($B41,LF_LF_code,0),MATCH(VALUE(lfTable!S$1),LFs!$I$1:$AA$1,0)))</f>
        <v>0.86588105226084455</v>
      </c>
      <c r="T41" s="94">
        <f>IF(T$1="","",INDEX(LFmatrix,MATCH($B41,LF_LF_code,0),MATCH(VALUE(lfTable!T$1),LFs!$I$1:$AA$1,0)))</f>
        <v>0.85448681885319511</v>
      </c>
      <c r="U41" s="94">
        <f>IF(U$1="","",INDEX(LFmatrix,MATCH($B41,LF_LF_code,0),MATCH(VALUE(lfTable!U$1),LFs!$I$1:$AA$1,0)))</f>
        <v>0.84381579613001778</v>
      </c>
    </row>
    <row r="42" spans="1:21" x14ac:dyDescent="0.25">
      <c r="A42" s="92">
        <f>TechList[[#This Row],[Tech_'#]]</f>
        <v>141</v>
      </c>
      <c r="B42" s="93">
        <f>INDEX(
IF(Curves_learning="Ph1",TechList[LF_code_Ph2],TechList[LF_code_2016TAR]),
MATCH(lfTable!$A42,TechList[Tech_'#],0),)</f>
        <v>30</v>
      </c>
      <c r="C42" s="94">
        <f>IF(C$1="","",INDEX(LFmatrix,MATCH($B42,LF_LF_code,0),MATCH(VALUE(lfTable!C$1),LFs!$I$1:$AA$1,0)))</f>
        <v>1.2852603659384918</v>
      </c>
      <c r="D42" s="94">
        <f>IF(D$1="","",INDEX(LFmatrix,MATCH($B42,LF_LF_code,0),MATCH(VALUE(lfTable!D$1),LFs!$I$1:$AA$1,0)))</f>
        <v>1.2438931844458221</v>
      </c>
      <c r="E42" s="94">
        <f>IF(E$1="","",INDEX(LFmatrix,MATCH($B42,LF_LF_code,0),MATCH(VALUE(lfTable!E$1),LFs!$I$1:$AA$1,0)))</f>
        <v>1.2038574403412476</v>
      </c>
      <c r="F42" s="94">
        <f>IF(F$1="","",INDEX(LFmatrix,MATCH($B42,LF_LF_code,0),MATCH(VALUE(lfTable!F$1),LFs!$I$1:$AA$1,0)))</f>
        <v>1.1651102801971369</v>
      </c>
      <c r="G42" s="94">
        <f>IF(G$1="","",INDEX(LFmatrix,MATCH($B42,LF_LF_code,0),MATCH(VALUE(lfTable!G$1),LFs!$I$1:$AA$1,0)))</f>
        <v>1.1276102298593234</v>
      </c>
      <c r="H42" s="94">
        <f>IF(H$1="","",INDEX(LFmatrix,MATCH($B42,LF_LF_code,0),MATCH(VALUE(lfTable!H$1),LFs!$I$1:$AA$1,0)))</f>
        <v>1.0913171500540335</v>
      </c>
      <c r="I42" s="94">
        <f>IF(I$1="","",INDEX(LFmatrix,MATCH($B42,LF_LF_code,0),MATCH(VALUE(lfTable!I$1),LFs!$I$1:$AA$1,0)))</f>
        <v>1.056192193423644</v>
      </c>
      <c r="J42" s="94">
        <f>IF(J$1="","",INDEX(LFmatrix,MATCH($B42,LF_LF_code,0),MATCH(VALUE(lfTable!J$1),LFs!$I$1:$AA$1,0)))</f>
        <v>1.0261493755296172</v>
      </c>
      <c r="K42" s="94">
        <f>IF(K$1="","",INDEX(LFmatrix,MATCH($B42,LF_LF_code,0),MATCH(VALUE(lfTable!K$1),LFs!$I$1:$AA$1,0)))</f>
        <v>1</v>
      </c>
      <c r="L42" s="94">
        <f>IF(L$1="","",INDEX(LFmatrix,MATCH($B42,LF_LF_code,0),MATCH(VALUE(lfTable!L$1),LFs!$I$1:$AA$1,0)))</f>
        <v>0.97691953064494652</v>
      </c>
      <c r="M42" s="94">
        <f>IF(M$1="","",INDEX(LFmatrix,MATCH($B42,LF_LF_code,0),MATCH(VALUE(lfTable!M$1),LFs!$I$1:$AA$1,0)))</f>
        <v>0.95631417841175737</v>
      </c>
      <c r="N42" s="94">
        <f>IF(N$1="","",INDEX(LFmatrix,MATCH($B42,LF_LF_code,0),MATCH(VALUE(lfTable!N$1),LFs!$I$1:$AA$1,0)))</f>
        <v>0.93774310308567377</v>
      </c>
      <c r="O42" s="94">
        <f>IF(O$1="","",INDEX(LFmatrix,MATCH($B42,LF_LF_code,0),MATCH(VALUE(lfTable!O$1),LFs!$I$1:$AA$1,0)))</f>
        <v>0.92087064980318645</v>
      </c>
      <c r="P42" s="94">
        <f>IF(P$1="","",INDEX(LFmatrix,MATCH($B42,LF_LF_code,0),MATCH(VALUE(lfTable!P$1),LFs!$I$1:$AA$1,0)))</f>
        <v>0.90543575720993319</v>
      </c>
      <c r="Q42" s="94">
        <f>IF(Q$1="","",INDEX(LFmatrix,MATCH($B42,LF_LF_code,0),MATCH(VALUE(lfTable!Q$1),LFs!$I$1:$AA$1,0)))</f>
        <v>0.89123165656008208</v>
      </c>
      <c r="R42" s="94">
        <f>IF(R$1="","",INDEX(LFmatrix,MATCH($B42,LF_LF_code,0),MATCH(VALUE(lfTable!R$1),LFs!$I$1:$AA$1,0)))</f>
        <v>0.87809198746709638</v>
      </c>
      <c r="S42" s="94">
        <f>IF(S$1="","",INDEX(LFmatrix,MATCH($B42,LF_LF_code,0),MATCH(VALUE(lfTable!S$1),LFs!$I$1:$AA$1,0)))</f>
        <v>0.86588105226084455</v>
      </c>
      <c r="T42" s="94">
        <f>IF(T$1="","",INDEX(LFmatrix,MATCH($B42,LF_LF_code,0),MATCH(VALUE(lfTable!T$1),LFs!$I$1:$AA$1,0)))</f>
        <v>0.85448681885319511</v>
      </c>
      <c r="U42" s="94">
        <f>IF(U$1="","",INDEX(LFmatrix,MATCH($B42,LF_LF_code,0),MATCH(VALUE(lfTable!U$1),LFs!$I$1:$AA$1,0)))</f>
        <v>0.84381579613001778</v>
      </c>
    </row>
    <row r="43" spans="1:21" x14ac:dyDescent="0.25">
      <c r="A43" s="92">
        <f>TechList[[#This Row],[Tech_'#]]</f>
        <v>142</v>
      </c>
      <c r="B43" s="93">
        <f>INDEX(
IF(Curves_learning="Ph1",TechList[LF_code_Ph2],TechList[LF_code_2016TAR]),
MATCH(lfTable!$A43,TechList[Tech_'#],0),)</f>
        <v>30</v>
      </c>
      <c r="C43" s="94">
        <f>IF(C$1="","",INDEX(LFmatrix,MATCH($B43,LF_LF_code,0),MATCH(VALUE(lfTable!C$1),LFs!$I$1:$AA$1,0)))</f>
        <v>1.2852603659384918</v>
      </c>
      <c r="D43" s="94">
        <f>IF(D$1="","",INDEX(LFmatrix,MATCH($B43,LF_LF_code,0),MATCH(VALUE(lfTable!D$1),LFs!$I$1:$AA$1,0)))</f>
        <v>1.2438931844458221</v>
      </c>
      <c r="E43" s="94">
        <f>IF(E$1="","",INDEX(LFmatrix,MATCH($B43,LF_LF_code,0),MATCH(VALUE(lfTable!E$1),LFs!$I$1:$AA$1,0)))</f>
        <v>1.2038574403412476</v>
      </c>
      <c r="F43" s="94">
        <f>IF(F$1="","",INDEX(LFmatrix,MATCH($B43,LF_LF_code,0),MATCH(VALUE(lfTable!F$1),LFs!$I$1:$AA$1,0)))</f>
        <v>1.1651102801971369</v>
      </c>
      <c r="G43" s="94">
        <f>IF(G$1="","",INDEX(LFmatrix,MATCH($B43,LF_LF_code,0),MATCH(VALUE(lfTable!G$1),LFs!$I$1:$AA$1,0)))</f>
        <v>1.1276102298593234</v>
      </c>
      <c r="H43" s="94">
        <f>IF(H$1="","",INDEX(LFmatrix,MATCH($B43,LF_LF_code,0),MATCH(VALUE(lfTable!H$1),LFs!$I$1:$AA$1,0)))</f>
        <v>1.0913171500540335</v>
      </c>
      <c r="I43" s="94">
        <f>IF(I$1="","",INDEX(LFmatrix,MATCH($B43,LF_LF_code,0),MATCH(VALUE(lfTable!I$1),LFs!$I$1:$AA$1,0)))</f>
        <v>1.056192193423644</v>
      </c>
      <c r="J43" s="94">
        <f>IF(J$1="","",INDEX(LFmatrix,MATCH($B43,LF_LF_code,0),MATCH(VALUE(lfTable!J$1),LFs!$I$1:$AA$1,0)))</f>
        <v>1.0261493755296172</v>
      </c>
      <c r="K43" s="94">
        <f>IF(K$1="","",INDEX(LFmatrix,MATCH($B43,LF_LF_code,0),MATCH(VALUE(lfTable!K$1),LFs!$I$1:$AA$1,0)))</f>
        <v>1</v>
      </c>
      <c r="L43" s="94">
        <f>IF(L$1="","",INDEX(LFmatrix,MATCH($B43,LF_LF_code,0),MATCH(VALUE(lfTable!L$1),LFs!$I$1:$AA$1,0)))</f>
        <v>0.97691953064494652</v>
      </c>
      <c r="M43" s="94">
        <f>IF(M$1="","",INDEX(LFmatrix,MATCH($B43,LF_LF_code,0),MATCH(VALUE(lfTable!M$1),LFs!$I$1:$AA$1,0)))</f>
        <v>0.95631417841175737</v>
      </c>
      <c r="N43" s="94">
        <f>IF(N$1="","",INDEX(LFmatrix,MATCH($B43,LF_LF_code,0),MATCH(VALUE(lfTable!N$1),LFs!$I$1:$AA$1,0)))</f>
        <v>0.93774310308567377</v>
      </c>
      <c r="O43" s="94">
        <f>IF(O$1="","",INDEX(LFmatrix,MATCH($B43,LF_LF_code,0),MATCH(VALUE(lfTable!O$1),LFs!$I$1:$AA$1,0)))</f>
        <v>0.92087064980318645</v>
      </c>
      <c r="P43" s="94">
        <f>IF(P$1="","",INDEX(LFmatrix,MATCH($B43,LF_LF_code,0),MATCH(VALUE(lfTable!P$1),LFs!$I$1:$AA$1,0)))</f>
        <v>0.90543575720993319</v>
      </c>
      <c r="Q43" s="94">
        <f>IF(Q$1="","",INDEX(LFmatrix,MATCH($B43,LF_LF_code,0),MATCH(VALUE(lfTable!Q$1),LFs!$I$1:$AA$1,0)))</f>
        <v>0.89123165656008208</v>
      </c>
      <c r="R43" s="94">
        <f>IF(R$1="","",INDEX(LFmatrix,MATCH($B43,LF_LF_code,0),MATCH(VALUE(lfTable!R$1),LFs!$I$1:$AA$1,0)))</f>
        <v>0.87809198746709638</v>
      </c>
      <c r="S43" s="94">
        <f>IF(S$1="","",INDEX(LFmatrix,MATCH($B43,LF_LF_code,0),MATCH(VALUE(lfTable!S$1),LFs!$I$1:$AA$1,0)))</f>
        <v>0.86588105226084455</v>
      </c>
      <c r="T43" s="94">
        <f>IF(T$1="","",INDEX(LFmatrix,MATCH($B43,LF_LF_code,0),MATCH(VALUE(lfTable!T$1),LFs!$I$1:$AA$1,0)))</f>
        <v>0.85448681885319511</v>
      </c>
      <c r="U43" s="94">
        <f>IF(U$1="","",INDEX(LFmatrix,MATCH($B43,LF_LF_code,0),MATCH(VALUE(lfTable!U$1),LFs!$I$1:$AA$1,0)))</f>
        <v>0.84381579613001778</v>
      </c>
    </row>
    <row r="44" spans="1:21" x14ac:dyDescent="0.25">
      <c r="A44" s="92">
        <f>TechList[[#This Row],[Tech_'#]]</f>
        <v>143</v>
      </c>
      <c r="B44" s="93">
        <f>INDEX(
IF(Curves_learning="Ph1",TechList[LF_code_Ph2],TechList[LF_code_2016TAR]),
MATCH(lfTable!$A44,TechList[Tech_'#],0),)</f>
        <v>30</v>
      </c>
      <c r="C44" s="94">
        <f>IF(C$1="","",INDEX(LFmatrix,MATCH($B44,LF_LF_code,0),MATCH(VALUE(lfTable!C$1),LFs!$I$1:$AA$1,0)))</f>
        <v>1.2852603659384918</v>
      </c>
      <c r="D44" s="94">
        <f>IF(D$1="","",INDEX(LFmatrix,MATCH($B44,LF_LF_code,0),MATCH(VALUE(lfTable!D$1),LFs!$I$1:$AA$1,0)))</f>
        <v>1.2438931844458221</v>
      </c>
      <c r="E44" s="94">
        <f>IF(E$1="","",INDEX(LFmatrix,MATCH($B44,LF_LF_code,0),MATCH(VALUE(lfTable!E$1),LFs!$I$1:$AA$1,0)))</f>
        <v>1.2038574403412476</v>
      </c>
      <c r="F44" s="94">
        <f>IF(F$1="","",INDEX(LFmatrix,MATCH($B44,LF_LF_code,0),MATCH(VALUE(lfTable!F$1),LFs!$I$1:$AA$1,0)))</f>
        <v>1.1651102801971369</v>
      </c>
      <c r="G44" s="94">
        <f>IF(G$1="","",INDEX(LFmatrix,MATCH($B44,LF_LF_code,0),MATCH(VALUE(lfTable!G$1),LFs!$I$1:$AA$1,0)))</f>
        <v>1.1276102298593234</v>
      </c>
      <c r="H44" s="94">
        <f>IF(H$1="","",INDEX(LFmatrix,MATCH($B44,LF_LF_code,0),MATCH(VALUE(lfTable!H$1),LFs!$I$1:$AA$1,0)))</f>
        <v>1.0913171500540335</v>
      </c>
      <c r="I44" s="94">
        <f>IF(I$1="","",INDEX(LFmatrix,MATCH($B44,LF_LF_code,0),MATCH(VALUE(lfTable!I$1),LFs!$I$1:$AA$1,0)))</f>
        <v>1.056192193423644</v>
      </c>
      <c r="J44" s="94">
        <f>IF(J$1="","",INDEX(LFmatrix,MATCH($B44,LF_LF_code,0),MATCH(VALUE(lfTable!J$1),LFs!$I$1:$AA$1,0)))</f>
        <v>1.0261493755296172</v>
      </c>
      <c r="K44" s="94">
        <f>IF(K$1="","",INDEX(LFmatrix,MATCH($B44,LF_LF_code,0),MATCH(VALUE(lfTable!K$1),LFs!$I$1:$AA$1,0)))</f>
        <v>1</v>
      </c>
      <c r="L44" s="94">
        <f>IF(L$1="","",INDEX(LFmatrix,MATCH($B44,LF_LF_code,0),MATCH(VALUE(lfTable!L$1),LFs!$I$1:$AA$1,0)))</f>
        <v>0.97691953064494652</v>
      </c>
      <c r="M44" s="94">
        <f>IF(M$1="","",INDEX(LFmatrix,MATCH($B44,LF_LF_code,0),MATCH(VALUE(lfTable!M$1),LFs!$I$1:$AA$1,0)))</f>
        <v>0.95631417841175737</v>
      </c>
      <c r="N44" s="94">
        <f>IF(N$1="","",INDEX(LFmatrix,MATCH($B44,LF_LF_code,0),MATCH(VALUE(lfTable!N$1),LFs!$I$1:$AA$1,0)))</f>
        <v>0.93774310308567377</v>
      </c>
      <c r="O44" s="94">
        <f>IF(O$1="","",INDEX(LFmatrix,MATCH($B44,LF_LF_code,0),MATCH(VALUE(lfTable!O$1),LFs!$I$1:$AA$1,0)))</f>
        <v>0.92087064980318645</v>
      </c>
      <c r="P44" s="94">
        <f>IF(P$1="","",INDEX(LFmatrix,MATCH($B44,LF_LF_code,0),MATCH(VALUE(lfTable!P$1),LFs!$I$1:$AA$1,0)))</f>
        <v>0.90543575720993319</v>
      </c>
      <c r="Q44" s="94">
        <f>IF(Q$1="","",INDEX(LFmatrix,MATCH($B44,LF_LF_code,0),MATCH(VALUE(lfTable!Q$1),LFs!$I$1:$AA$1,0)))</f>
        <v>0.89123165656008208</v>
      </c>
      <c r="R44" s="94">
        <f>IF(R$1="","",INDEX(LFmatrix,MATCH($B44,LF_LF_code,0),MATCH(VALUE(lfTable!R$1),LFs!$I$1:$AA$1,0)))</f>
        <v>0.87809198746709638</v>
      </c>
      <c r="S44" s="94">
        <f>IF(S$1="","",INDEX(LFmatrix,MATCH($B44,LF_LF_code,0),MATCH(VALUE(lfTable!S$1),LFs!$I$1:$AA$1,0)))</f>
        <v>0.86588105226084455</v>
      </c>
      <c r="T44" s="94">
        <f>IF(T$1="","",INDEX(LFmatrix,MATCH($B44,LF_LF_code,0),MATCH(VALUE(lfTable!T$1),LFs!$I$1:$AA$1,0)))</f>
        <v>0.85448681885319511</v>
      </c>
      <c r="U44" s="94">
        <f>IF(U$1="","",INDEX(LFmatrix,MATCH($B44,LF_LF_code,0),MATCH(VALUE(lfTable!U$1),LFs!$I$1:$AA$1,0)))</f>
        <v>0.84381579613001778</v>
      </c>
    </row>
    <row r="45" spans="1:21" x14ac:dyDescent="0.25">
      <c r="A45" s="92">
        <f>TechList[[#This Row],[Tech_'#]]</f>
        <v>144</v>
      </c>
      <c r="B45" s="93">
        <f>INDEX(
IF(Curves_learning="Ph1",TechList[LF_code_Ph2],TechList[LF_code_2016TAR]),
MATCH(lfTable!$A45,TechList[Tech_'#],0),)</f>
        <v>30</v>
      </c>
      <c r="C45" s="94">
        <f>IF(C$1="","",INDEX(LFmatrix,MATCH($B45,LF_LF_code,0),MATCH(VALUE(lfTable!C$1),LFs!$I$1:$AA$1,0)))</f>
        <v>1.2852603659384918</v>
      </c>
      <c r="D45" s="94">
        <f>IF(D$1="","",INDEX(LFmatrix,MATCH($B45,LF_LF_code,0),MATCH(VALUE(lfTable!D$1),LFs!$I$1:$AA$1,0)))</f>
        <v>1.2438931844458221</v>
      </c>
      <c r="E45" s="94">
        <f>IF(E$1="","",INDEX(LFmatrix,MATCH($B45,LF_LF_code,0),MATCH(VALUE(lfTable!E$1),LFs!$I$1:$AA$1,0)))</f>
        <v>1.2038574403412476</v>
      </c>
      <c r="F45" s="94">
        <f>IF(F$1="","",INDEX(LFmatrix,MATCH($B45,LF_LF_code,0),MATCH(VALUE(lfTable!F$1),LFs!$I$1:$AA$1,0)))</f>
        <v>1.1651102801971369</v>
      </c>
      <c r="G45" s="94">
        <f>IF(G$1="","",INDEX(LFmatrix,MATCH($B45,LF_LF_code,0),MATCH(VALUE(lfTable!G$1),LFs!$I$1:$AA$1,0)))</f>
        <v>1.1276102298593234</v>
      </c>
      <c r="H45" s="94">
        <f>IF(H$1="","",INDEX(LFmatrix,MATCH($B45,LF_LF_code,0),MATCH(VALUE(lfTable!H$1),LFs!$I$1:$AA$1,0)))</f>
        <v>1.0913171500540335</v>
      </c>
      <c r="I45" s="94">
        <f>IF(I$1="","",INDEX(LFmatrix,MATCH($B45,LF_LF_code,0),MATCH(VALUE(lfTable!I$1),LFs!$I$1:$AA$1,0)))</f>
        <v>1.056192193423644</v>
      </c>
      <c r="J45" s="94">
        <f>IF(J$1="","",INDEX(LFmatrix,MATCH($B45,LF_LF_code,0),MATCH(VALUE(lfTable!J$1),LFs!$I$1:$AA$1,0)))</f>
        <v>1.0261493755296172</v>
      </c>
      <c r="K45" s="94">
        <f>IF(K$1="","",INDEX(LFmatrix,MATCH($B45,LF_LF_code,0),MATCH(VALUE(lfTable!K$1),LFs!$I$1:$AA$1,0)))</f>
        <v>1</v>
      </c>
      <c r="L45" s="94">
        <f>IF(L$1="","",INDEX(LFmatrix,MATCH($B45,LF_LF_code,0),MATCH(VALUE(lfTable!L$1),LFs!$I$1:$AA$1,0)))</f>
        <v>0.97691953064494652</v>
      </c>
      <c r="M45" s="94">
        <f>IF(M$1="","",INDEX(LFmatrix,MATCH($B45,LF_LF_code,0),MATCH(VALUE(lfTable!M$1),LFs!$I$1:$AA$1,0)))</f>
        <v>0.95631417841175737</v>
      </c>
      <c r="N45" s="94">
        <f>IF(N$1="","",INDEX(LFmatrix,MATCH($B45,LF_LF_code,0),MATCH(VALUE(lfTable!N$1),LFs!$I$1:$AA$1,0)))</f>
        <v>0.93774310308567377</v>
      </c>
      <c r="O45" s="94">
        <f>IF(O$1="","",INDEX(LFmatrix,MATCH($B45,LF_LF_code,0),MATCH(VALUE(lfTable!O$1),LFs!$I$1:$AA$1,0)))</f>
        <v>0.92087064980318645</v>
      </c>
      <c r="P45" s="94">
        <f>IF(P$1="","",INDEX(LFmatrix,MATCH($B45,LF_LF_code,0),MATCH(VALUE(lfTable!P$1),LFs!$I$1:$AA$1,0)))</f>
        <v>0.90543575720993319</v>
      </c>
      <c r="Q45" s="94">
        <f>IF(Q$1="","",INDEX(LFmatrix,MATCH($B45,LF_LF_code,0),MATCH(VALUE(lfTable!Q$1),LFs!$I$1:$AA$1,0)))</f>
        <v>0.89123165656008208</v>
      </c>
      <c r="R45" s="94">
        <f>IF(R$1="","",INDEX(LFmatrix,MATCH($B45,LF_LF_code,0),MATCH(VALUE(lfTable!R$1),LFs!$I$1:$AA$1,0)))</f>
        <v>0.87809198746709638</v>
      </c>
      <c r="S45" s="94">
        <f>IF(S$1="","",INDEX(LFmatrix,MATCH($B45,LF_LF_code,0),MATCH(VALUE(lfTable!S$1),LFs!$I$1:$AA$1,0)))</f>
        <v>0.86588105226084455</v>
      </c>
      <c r="T45" s="94">
        <f>IF(T$1="","",INDEX(LFmatrix,MATCH($B45,LF_LF_code,0),MATCH(VALUE(lfTable!T$1),LFs!$I$1:$AA$1,0)))</f>
        <v>0.85448681885319511</v>
      </c>
      <c r="U45" s="94">
        <f>IF(U$1="","",INDEX(LFmatrix,MATCH($B45,LF_LF_code,0),MATCH(VALUE(lfTable!U$1),LFs!$I$1:$AA$1,0)))</f>
        <v>0.84381579613001778</v>
      </c>
    </row>
    <row r="46" spans="1:21" x14ac:dyDescent="0.25">
      <c r="A46" s="92">
        <f>TechList[[#This Row],[Tech_'#]]</f>
        <v>145</v>
      </c>
      <c r="B46" s="93">
        <f>INDEX(
IF(Curves_learning="Ph1",TechList[LF_code_Ph2],TechList[LF_code_2016TAR]),
MATCH(lfTable!$A46,TechList[Tech_'#],0),)</f>
        <v>30</v>
      </c>
      <c r="C46" s="94">
        <f>IF(C$1="","",INDEX(LFmatrix,MATCH($B46,LF_LF_code,0),MATCH(VALUE(lfTable!C$1),LFs!$I$1:$AA$1,0)))</f>
        <v>1.2852603659384918</v>
      </c>
      <c r="D46" s="94">
        <f>IF(D$1="","",INDEX(LFmatrix,MATCH($B46,LF_LF_code,0),MATCH(VALUE(lfTable!D$1),LFs!$I$1:$AA$1,0)))</f>
        <v>1.2438931844458221</v>
      </c>
      <c r="E46" s="94">
        <f>IF(E$1="","",INDEX(LFmatrix,MATCH($B46,LF_LF_code,0),MATCH(VALUE(lfTable!E$1),LFs!$I$1:$AA$1,0)))</f>
        <v>1.2038574403412476</v>
      </c>
      <c r="F46" s="94">
        <f>IF(F$1="","",INDEX(LFmatrix,MATCH($B46,LF_LF_code,0),MATCH(VALUE(lfTable!F$1),LFs!$I$1:$AA$1,0)))</f>
        <v>1.1651102801971369</v>
      </c>
      <c r="G46" s="94">
        <f>IF(G$1="","",INDEX(LFmatrix,MATCH($B46,LF_LF_code,0),MATCH(VALUE(lfTable!G$1),LFs!$I$1:$AA$1,0)))</f>
        <v>1.1276102298593234</v>
      </c>
      <c r="H46" s="94">
        <f>IF(H$1="","",INDEX(LFmatrix,MATCH($B46,LF_LF_code,0),MATCH(VALUE(lfTable!H$1),LFs!$I$1:$AA$1,0)))</f>
        <v>1.0913171500540335</v>
      </c>
      <c r="I46" s="94">
        <f>IF(I$1="","",INDEX(LFmatrix,MATCH($B46,LF_LF_code,0),MATCH(VALUE(lfTable!I$1),LFs!$I$1:$AA$1,0)))</f>
        <v>1.056192193423644</v>
      </c>
      <c r="J46" s="94">
        <f>IF(J$1="","",INDEX(LFmatrix,MATCH($B46,LF_LF_code,0),MATCH(VALUE(lfTable!J$1),LFs!$I$1:$AA$1,0)))</f>
        <v>1.0261493755296172</v>
      </c>
      <c r="K46" s="94">
        <f>IF(K$1="","",INDEX(LFmatrix,MATCH($B46,LF_LF_code,0),MATCH(VALUE(lfTable!K$1),LFs!$I$1:$AA$1,0)))</f>
        <v>1</v>
      </c>
      <c r="L46" s="94">
        <f>IF(L$1="","",INDEX(LFmatrix,MATCH($B46,LF_LF_code,0),MATCH(VALUE(lfTable!L$1),LFs!$I$1:$AA$1,0)))</f>
        <v>0.97691953064494652</v>
      </c>
      <c r="M46" s="94">
        <f>IF(M$1="","",INDEX(LFmatrix,MATCH($B46,LF_LF_code,0),MATCH(VALUE(lfTable!M$1),LFs!$I$1:$AA$1,0)))</f>
        <v>0.95631417841175737</v>
      </c>
      <c r="N46" s="94">
        <f>IF(N$1="","",INDEX(LFmatrix,MATCH($B46,LF_LF_code,0),MATCH(VALUE(lfTable!N$1),LFs!$I$1:$AA$1,0)))</f>
        <v>0.93774310308567377</v>
      </c>
      <c r="O46" s="94">
        <f>IF(O$1="","",INDEX(LFmatrix,MATCH($B46,LF_LF_code,0),MATCH(VALUE(lfTable!O$1),LFs!$I$1:$AA$1,0)))</f>
        <v>0.92087064980318645</v>
      </c>
      <c r="P46" s="94">
        <f>IF(P$1="","",INDEX(LFmatrix,MATCH($B46,LF_LF_code,0),MATCH(VALUE(lfTable!P$1),LFs!$I$1:$AA$1,0)))</f>
        <v>0.90543575720993319</v>
      </c>
      <c r="Q46" s="94">
        <f>IF(Q$1="","",INDEX(LFmatrix,MATCH($B46,LF_LF_code,0),MATCH(VALUE(lfTable!Q$1),LFs!$I$1:$AA$1,0)))</f>
        <v>0.89123165656008208</v>
      </c>
      <c r="R46" s="94">
        <f>IF(R$1="","",INDEX(LFmatrix,MATCH($B46,LF_LF_code,0),MATCH(VALUE(lfTable!R$1),LFs!$I$1:$AA$1,0)))</f>
        <v>0.87809198746709638</v>
      </c>
      <c r="S46" s="94">
        <f>IF(S$1="","",INDEX(LFmatrix,MATCH($B46,LF_LF_code,0),MATCH(VALUE(lfTable!S$1),LFs!$I$1:$AA$1,0)))</f>
        <v>0.86588105226084455</v>
      </c>
      <c r="T46" s="94">
        <f>IF(T$1="","",INDEX(LFmatrix,MATCH($B46,LF_LF_code,0),MATCH(VALUE(lfTable!T$1),LFs!$I$1:$AA$1,0)))</f>
        <v>0.85448681885319511</v>
      </c>
      <c r="U46" s="94">
        <f>IF(U$1="","",INDEX(LFmatrix,MATCH($B46,LF_LF_code,0),MATCH(VALUE(lfTable!U$1),LFs!$I$1:$AA$1,0)))</f>
        <v>0.84381579613001778</v>
      </c>
    </row>
    <row r="47" spans="1:21" x14ac:dyDescent="0.25">
      <c r="A47" s="92">
        <f>TechList[[#This Row],[Tech_'#]]</f>
        <v>146</v>
      </c>
      <c r="B47" s="93">
        <f>INDEX(
IF(Curves_learning="Ph1",TechList[LF_code_Ph2],TechList[LF_code_2016TAR]),
MATCH(lfTable!$A47,TechList[Tech_'#],0),)</f>
        <v>30</v>
      </c>
      <c r="C47" s="94">
        <f>IF(C$1="","",INDEX(LFmatrix,MATCH($B47,LF_LF_code,0),MATCH(VALUE(lfTable!C$1),LFs!$I$1:$AA$1,0)))</f>
        <v>1.2852603659384918</v>
      </c>
      <c r="D47" s="94">
        <f>IF(D$1="","",INDEX(LFmatrix,MATCH($B47,LF_LF_code,0),MATCH(VALUE(lfTable!D$1),LFs!$I$1:$AA$1,0)))</f>
        <v>1.2438931844458221</v>
      </c>
      <c r="E47" s="94">
        <f>IF(E$1="","",INDEX(LFmatrix,MATCH($B47,LF_LF_code,0),MATCH(VALUE(lfTable!E$1),LFs!$I$1:$AA$1,0)))</f>
        <v>1.2038574403412476</v>
      </c>
      <c r="F47" s="94">
        <f>IF(F$1="","",INDEX(LFmatrix,MATCH($B47,LF_LF_code,0),MATCH(VALUE(lfTable!F$1),LFs!$I$1:$AA$1,0)))</f>
        <v>1.1651102801971369</v>
      </c>
      <c r="G47" s="94">
        <f>IF(G$1="","",INDEX(LFmatrix,MATCH($B47,LF_LF_code,0),MATCH(VALUE(lfTable!G$1),LFs!$I$1:$AA$1,0)))</f>
        <v>1.1276102298593234</v>
      </c>
      <c r="H47" s="94">
        <f>IF(H$1="","",INDEX(LFmatrix,MATCH($B47,LF_LF_code,0),MATCH(VALUE(lfTable!H$1),LFs!$I$1:$AA$1,0)))</f>
        <v>1.0913171500540335</v>
      </c>
      <c r="I47" s="94">
        <f>IF(I$1="","",INDEX(LFmatrix,MATCH($B47,LF_LF_code,0),MATCH(VALUE(lfTable!I$1),LFs!$I$1:$AA$1,0)))</f>
        <v>1.056192193423644</v>
      </c>
      <c r="J47" s="94">
        <f>IF(J$1="","",INDEX(LFmatrix,MATCH($B47,LF_LF_code,0),MATCH(VALUE(lfTable!J$1),LFs!$I$1:$AA$1,0)))</f>
        <v>1.0261493755296172</v>
      </c>
      <c r="K47" s="94">
        <f>IF(K$1="","",INDEX(LFmatrix,MATCH($B47,LF_LF_code,0),MATCH(VALUE(lfTable!K$1),LFs!$I$1:$AA$1,0)))</f>
        <v>1</v>
      </c>
      <c r="L47" s="94">
        <f>IF(L$1="","",INDEX(LFmatrix,MATCH($B47,LF_LF_code,0),MATCH(VALUE(lfTable!L$1),LFs!$I$1:$AA$1,0)))</f>
        <v>0.97691953064494652</v>
      </c>
      <c r="M47" s="94">
        <f>IF(M$1="","",INDEX(LFmatrix,MATCH($B47,LF_LF_code,0),MATCH(VALUE(lfTable!M$1),LFs!$I$1:$AA$1,0)))</f>
        <v>0.95631417841175737</v>
      </c>
      <c r="N47" s="94">
        <f>IF(N$1="","",INDEX(LFmatrix,MATCH($B47,LF_LF_code,0),MATCH(VALUE(lfTable!N$1),LFs!$I$1:$AA$1,0)))</f>
        <v>0.93774310308567377</v>
      </c>
      <c r="O47" s="94">
        <f>IF(O$1="","",INDEX(LFmatrix,MATCH($B47,LF_LF_code,0),MATCH(VALUE(lfTable!O$1),LFs!$I$1:$AA$1,0)))</f>
        <v>0.92087064980318645</v>
      </c>
      <c r="P47" s="94">
        <f>IF(P$1="","",INDEX(LFmatrix,MATCH($B47,LF_LF_code,0),MATCH(VALUE(lfTable!P$1),LFs!$I$1:$AA$1,0)))</f>
        <v>0.90543575720993319</v>
      </c>
      <c r="Q47" s="94">
        <f>IF(Q$1="","",INDEX(LFmatrix,MATCH($B47,LF_LF_code,0),MATCH(VALUE(lfTable!Q$1),LFs!$I$1:$AA$1,0)))</f>
        <v>0.89123165656008208</v>
      </c>
      <c r="R47" s="94">
        <f>IF(R$1="","",INDEX(LFmatrix,MATCH($B47,LF_LF_code,0),MATCH(VALUE(lfTable!R$1),LFs!$I$1:$AA$1,0)))</f>
        <v>0.87809198746709638</v>
      </c>
      <c r="S47" s="94">
        <f>IF(S$1="","",INDEX(LFmatrix,MATCH($B47,LF_LF_code,0),MATCH(VALUE(lfTable!S$1),LFs!$I$1:$AA$1,0)))</f>
        <v>0.86588105226084455</v>
      </c>
      <c r="T47" s="94">
        <f>IF(T$1="","",INDEX(LFmatrix,MATCH($B47,LF_LF_code,0),MATCH(VALUE(lfTable!T$1),LFs!$I$1:$AA$1,0)))</f>
        <v>0.85448681885319511</v>
      </c>
      <c r="U47" s="94">
        <f>IF(U$1="","",INDEX(LFmatrix,MATCH($B47,LF_LF_code,0),MATCH(VALUE(lfTable!U$1),LFs!$I$1:$AA$1,0)))</f>
        <v>0.84381579613001778</v>
      </c>
    </row>
    <row r="48" spans="1:21" x14ac:dyDescent="0.25">
      <c r="A48" s="92">
        <f>TechList[[#This Row],[Tech_'#]]</f>
        <v>147</v>
      </c>
      <c r="B48" s="93">
        <f>INDEX(
IF(Curves_learning="Ph1",TechList[LF_code_Ph2],TechList[LF_code_2016TAR]),
MATCH(lfTable!$A48,TechList[Tech_'#],0),)</f>
        <v>30</v>
      </c>
      <c r="C48" s="94">
        <f>IF(C$1="","",INDEX(LFmatrix,MATCH($B48,LF_LF_code,0),MATCH(VALUE(lfTable!C$1),LFs!$I$1:$AA$1,0)))</f>
        <v>1.2852603659384918</v>
      </c>
      <c r="D48" s="94">
        <f>IF(D$1="","",INDEX(LFmatrix,MATCH($B48,LF_LF_code,0),MATCH(VALUE(lfTable!D$1),LFs!$I$1:$AA$1,0)))</f>
        <v>1.2438931844458221</v>
      </c>
      <c r="E48" s="94">
        <f>IF(E$1="","",INDEX(LFmatrix,MATCH($B48,LF_LF_code,0),MATCH(VALUE(lfTable!E$1),LFs!$I$1:$AA$1,0)))</f>
        <v>1.2038574403412476</v>
      </c>
      <c r="F48" s="94">
        <f>IF(F$1="","",INDEX(LFmatrix,MATCH($B48,LF_LF_code,0),MATCH(VALUE(lfTable!F$1),LFs!$I$1:$AA$1,0)))</f>
        <v>1.1651102801971369</v>
      </c>
      <c r="G48" s="94">
        <f>IF(G$1="","",INDEX(LFmatrix,MATCH($B48,LF_LF_code,0),MATCH(VALUE(lfTable!G$1),LFs!$I$1:$AA$1,0)))</f>
        <v>1.1276102298593234</v>
      </c>
      <c r="H48" s="94">
        <f>IF(H$1="","",INDEX(LFmatrix,MATCH($B48,LF_LF_code,0),MATCH(VALUE(lfTable!H$1),LFs!$I$1:$AA$1,0)))</f>
        <v>1.0913171500540335</v>
      </c>
      <c r="I48" s="94">
        <f>IF(I$1="","",INDEX(LFmatrix,MATCH($B48,LF_LF_code,0),MATCH(VALUE(lfTable!I$1),LFs!$I$1:$AA$1,0)))</f>
        <v>1.056192193423644</v>
      </c>
      <c r="J48" s="94">
        <f>IF(J$1="","",INDEX(LFmatrix,MATCH($B48,LF_LF_code,0),MATCH(VALUE(lfTable!J$1),LFs!$I$1:$AA$1,0)))</f>
        <v>1.0261493755296172</v>
      </c>
      <c r="K48" s="94">
        <f>IF(K$1="","",INDEX(LFmatrix,MATCH($B48,LF_LF_code,0),MATCH(VALUE(lfTable!K$1),LFs!$I$1:$AA$1,0)))</f>
        <v>1</v>
      </c>
      <c r="L48" s="94">
        <f>IF(L$1="","",INDEX(LFmatrix,MATCH($B48,LF_LF_code,0),MATCH(VALUE(lfTable!L$1),LFs!$I$1:$AA$1,0)))</f>
        <v>0.97691953064494652</v>
      </c>
      <c r="M48" s="94">
        <f>IF(M$1="","",INDEX(LFmatrix,MATCH($B48,LF_LF_code,0),MATCH(VALUE(lfTable!M$1),LFs!$I$1:$AA$1,0)))</f>
        <v>0.95631417841175737</v>
      </c>
      <c r="N48" s="94">
        <f>IF(N$1="","",INDEX(LFmatrix,MATCH($B48,LF_LF_code,0),MATCH(VALUE(lfTable!N$1),LFs!$I$1:$AA$1,0)))</f>
        <v>0.93774310308567377</v>
      </c>
      <c r="O48" s="94">
        <f>IF(O$1="","",INDEX(LFmatrix,MATCH($B48,LF_LF_code,0),MATCH(VALUE(lfTable!O$1),LFs!$I$1:$AA$1,0)))</f>
        <v>0.92087064980318645</v>
      </c>
      <c r="P48" s="94">
        <f>IF(P$1="","",INDEX(LFmatrix,MATCH($B48,LF_LF_code,0),MATCH(VALUE(lfTable!P$1),LFs!$I$1:$AA$1,0)))</f>
        <v>0.90543575720993319</v>
      </c>
      <c r="Q48" s="94">
        <f>IF(Q$1="","",INDEX(LFmatrix,MATCH($B48,LF_LF_code,0),MATCH(VALUE(lfTable!Q$1),LFs!$I$1:$AA$1,0)))</f>
        <v>0.89123165656008208</v>
      </c>
      <c r="R48" s="94">
        <f>IF(R$1="","",INDEX(LFmatrix,MATCH($B48,LF_LF_code,0),MATCH(VALUE(lfTable!R$1),LFs!$I$1:$AA$1,0)))</f>
        <v>0.87809198746709638</v>
      </c>
      <c r="S48" s="94">
        <f>IF(S$1="","",INDEX(LFmatrix,MATCH($B48,LF_LF_code,0),MATCH(VALUE(lfTable!S$1),LFs!$I$1:$AA$1,0)))</f>
        <v>0.86588105226084455</v>
      </c>
      <c r="T48" s="94">
        <f>IF(T$1="","",INDEX(LFmatrix,MATCH($B48,LF_LF_code,0),MATCH(VALUE(lfTable!T$1),LFs!$I$1:$AA$1,0)))</f>
        <v>0.85448681885319511</v>
      </c>
      <c r="U48" s="94">
        <f>IF(U$1="","",INDEX(LFmatrix,MATCH($B48,LF_LF_code,0),MATCH(VALUE(lfTable!U$1),LFs!$I$1:$AA$1,0)))</f>
        <v>0.84381579613001778</v>
      </c>
    </row>
    <row r="49" spans="1:21" x14ac:dyDescent="0.25">
      <c r="A49" s="92">
        <f>TechList[[#This Row],[Tech_'#]]</f>
        <v>148</v>
      </c>
      <c r="B49" s="93">
        <f>INDEX(
IF(Curves_learning="Ph1",TechList[LF_code_Ph2],TechList[LF_code_2016TAR]),
MATCH(lfTable!$A49,TechList[Tech_'#],0),)</f>
        <v>30</v>
      </c>
      <c r="C49" s="94">
        <f>IF(C$1="","",INDEX(LFmatrix,MATCH($B49,LF_LF_code,0),MATCH(VALUE(lfTable!C$1),LFs!$I$1:$AA$1,0)))</f>
        <v>1.2852603659384918</v>
      </c>
      <c r="D49" s="94">
        <f>IF(D$1="","",INDEX(LFmatrix,MATCH($B49,LF_LF_code,0),MATCH(VALUE(lfTable!D$1),LFs!$I$1:$AA$1,0)))</f>
        <v>1.2438931844458221</v>
      </c>
      <c r="E49" s="94">
        <f>IF(E$1="","",INDEX(LFmatrix,MATCH($B49,LF_LF_code,0),MATCH(VALUE(lfTable!E$1),LFs!$I$1:$AA$1,0)))</f>
        <v>1.2038574403412476</v>
      </c>
      <c r="F49" s="94">
        <f>IF(F$1="","",INDEX(LFmatrix,MATCH($B49,LF_LF_code,0),MATCH(VALUE(lfTable!F$1),LFs!$I$1:$AA$1,0)))</f>
        <v>1.1651102801971369</v>
      </c>
      <c r="G49" s="94">
        <f>IF(G$1="","",INDEX(LFmatrix,MATCH($B49,LF_LF_code,0),MATCH(VALUE(lfTable!G$1),LFs!$I$1:$AA$1,0)))</f>
        <v>1.1276102298593234</v>
      </c>
      <c r="H49" s="94">
        <f>IF(H$1="","",INDEX(LFmatrix,MATCH($B49,LF_LF_code,0),MATCH(VALUE(lfTable!H$1),LFs!$I$1:$AA$1,0)))</f>
        <v>1.0913171500540335</v>
      </c>
      <c r="I49" s="94">
        <f>IF(I$1="","",INDEX(LFmatrix,MATCH($B49,LF_LF_code,0),MATCH(VALUE(lfTable!I$1),LFs!$I$1:$AA$1,0)))</f>
        <v>1.056192193423644</v>
      </c>
      <c r="J49" s="94">
        <f>IF(J$1="","",INDEX(LFmatrix,MATCH($B49,LF_LF_code,0),MATCH(VALUE(lfTable!J$1),LFs!$I$1:$AA$1,0)))</f>
        <v>1.0261493755296172</v>
      </c>
      <c r="K49" s="94">
        <f>IF(K$1="","",INDEX(LFmatrix,MATCH($B49,LF_LF_code,0),MATCH(VALUE(lfTable!K$1),LFs!$I$1:$AA$1,0)))</f>
        <v>1</v>
      </c>
      <c r="L49" s="94">
        <f>IF(L$1="","",INDEX(LFmatrix,MATCH($B49,LF_LF_code,0),MATCH(VALUE(lfTable!L$1),LFs!$I$1:$AA$1,0)))</f>
        <v>0.97691953064494652</v>
      </c>
      <c r="M49" s="94">
        <f>IF(M$1="","",INDEX(LFmatrix,MATCH($B49,LF_LF_code,0),MATCH(VALUE(lfTable!M$1),LFs!$I$1:$AA$1,0)))</f>
        <v>0.95631417841175737</v>
      </c>
      <c r="N49" s="94">
        <f>IF(N$1="","",INDEX(LFmatrix,MATCH($B49,LF_LF_code,0),MATCH(VALUE(lfTable!N$1),LFs!$I$1:$AA$1,0)))</f>
        <v>0.93774310308567377</v>
      </c>
      <c r="O49" s="94">
        <f>IF(O$1="","",INDEX(LFmatrix,MATCH($B49,LF_LF_code,0),MATCH(VALUE(lfTable!O$1),LFs!$I$1:$AA$1,0)))</f>
        <v>0.92087064980318645</v>
      </c>
      <c r="P49" s="94">
        <f>IF(P$1="","",INDEX(LFmatrix,MATCH($B49,LF_LF_code,0),MATCH(VALUE(lfTable!P$1),LFs!$I$1:$AA$1,0)))</f>
        <v>0.90543575720993319</v>
      </c>
      <c r="Q49" s="94">
        <f>IF(Q$1="","",INDEX(LFmatrix,MATCH($B49,LF_LF_code,0),MATCH(VALUE(lfTable!Q$1),LFs!$I$1:$AA$1,0)))</f>
        <v>0.89123165656008208</v>
      </c>
      <c r="R49" s="94">
        <f>IF(R$1="","",INDEX(LFmatrix,MATCH($B49,LF_LF_code,0),MATCH(VALUE(lfTable!R$1),LFs!$I$1:$AA$1,0)))</f>
        <v>0.87809198746709638</v>
      </c>
      <c r="S49" s="94">
        <f>IF(S$1="","",INDEX(LFmatrix,MATCH($B49,LF_LF_code,0),MATCH(VALUE(lfTable!S$1),LFs!$I$1:$AA$1,0)))</f>
        <v>0.86588105226084455</v>
      </c>
      <c r="T49" s="94">
        <f>IF(T$1="","",INDEX(LFmatrix,MATCH($B49,LF_LF_code,0),MATCH(VALUE(lfTable!T$1),LFs!$I$1:$AA$1,0)))</f>
        <v>0.85448681885319511</v>
      </c>
      <c r="U49" s="94">
        <f>IF(U$1="","",INDEX(LFmatrix,MATCH($B49,LF_LF_code,0),MATCH(VALUE(lfTable!U$1),LFs!$I$1:$AA$1,0)))</f>
        <v>0.84381579613001778</v>
      </c>
    </row>
    <row r="50" spans="1:21" x14ac:dyDescent="0.25">
      <c r="A50" s="92">
        <f>TechList[[#This Row],[Tech_'#]]</f>
        <v>149</v>
      </c>
      <c r="B50" s="93">
        <f>INDEX(
IF(Curves_learning="Ph1",TechList[LF_code_Ph2],TechList[LF_code_2016TAR]),
MATCH(lfTable!$A50,TechList[Tech_'#],0),)</f>
        <v>30</v>
      </c>
      <c r="C50" s="94">
        <f>IF(C$1="","",INDEX(LFmatrix,MATCH($B50,LF_LF_code,0),MATCH(VALUE(lfTable!C$1),LFs!$I$1:$AA$1,0)))</f>
        <v>1.2852603659384918</v>
      </c>
      <c r="D50" s="94">
        <f>IF(D$1="","",INDEX(LFmatrix,MATCH($B50,LF_LF_code,0),MATCH(VALUE(lfTable!D$1),LFs!$I$1:$AA$1,0)))</f>
        <v>1.2438931844458221</v>
      </c>
      <c r="E50" s="94">
        <f>IF(E$1="","",INDEX(LFmatrix,MATCH($B50,LF_LF_code,0),MATCH(VALUE(lfTable!E$1),LFs!$I$1:$AA$1,0)))</f>
        <v>1.2038574403412476</v>
      </c>
      <c r="F50" s="94">
        <f>IF(F$1="","",INDEX(LFmatrix,MATCH($B50,LF_LF_code,0),MATCH(VALUE(lfTable!F$1),LFs!$I$1:$AA$1,0)))</f>
        <v>1.1651102801971369</v>
      </c>
      <c r="G50" s="94">
        <f>IF(G$1="","",INDEX(LFmatrix,MATCH($B50,LF_LF_code,0),MATCH(VALUE(lfTable!G$1),LFs!$I$1:$AA$1,0)))</f>
        <v>1.1276102298593234</v>
      </c>
      <c r="H50" s="94">
        <f>IF(H$1="","",INDEX(LFmatrix,MATCH($B50,LF_LF_code,0),MATCH(VALUE(lfTable!H$1),LFs!$I$1:$AA$1,0)))</f>
        <v>1.0913171500540335</v>
      </c>
      <c r="I50" s="94">
        <f>IF(I$1="","",INDEX(LFmatrix,MATCH($B50,LF_LF_code,0),MATCH(VALUE(lfTable!I$1),LFs!$I$1:$AA$1,0)))</f>
        <v>1.056192193423644</v>
      </c>
      <c r="J50" s="94">
        <f>IF(J$1="","",INDEX(LFmatrix,MATCH($B50,LF_LF_code,0),MATCH(VALUE(lfTable!J$1),LFs!$I$1:$AA$1,0)))</f>
        <v>1.0261493755296172</v>
      </c>
      <c r="K50" s="94">
        <f>IF(K$1="","",INDEX(LFmatrix,MATCH($B50,LF_LF_code,0),MATCH(VALUE(lfTable!K$1),LFs!$I$1:$AA$1,0)))</f>
        <v>1</v>
      </c>
      <c r="L50" s="94">
        <f>IF(L$1="","",INDEX(LFmatrix,MATCH($B50,LF_LF_code,0),MATCH(VALUE(lfTable!L$1),LFs!$I$1:$AA$1,0)))</f>
        <v>0.97691953064494652</v>
      </c>
      <c r="M50" s="94">
        <f>IF(M$1="","",INDEX(LFmatrix,MATCH($B50,LF_LF_code,0),MATCH(VALUE(lfTable!M$1),LFs!$I$1:$AA$1,0)))</f>
        <v>0.95631417841175737</v>
      </c>
      <c r="N50" s="94">
        <f>IF(N$1="","",INDEX(LFmatrix,MATCH($B50,LF_LF_code,0),MATCH(VALUE(lfTable!N$1),LFs!$I$1:$AA$1,0)))</f>
        <v>0.93774310308567377</v>
      </c>
      <c r="O50" s="94">
        <f>IF(O$1="","",INDEX(LFmatrix,MATCH($B50,LF_LF_code,0),MATCH(VALUE(lfTable!O$1),LFs!$I$1:$AA$1,0)))</f>
        <v>0.92087064980318645</v>
      </c>
      <c r="P50" s="94">
        <f>IF(P$1="","",INDEX(LFmatrix,MATCH($B50,LF_LF_code,0),MATCH(VALUE(lfTable!P$1),LFs!$I$1:$AA$1,0)))</f>
        <v>0.90543575720993319</v>
      </c>
      <c r="Q50" s="94">
        <f>IF(Q$1="","",INDEX(LFmatrix,MATCH($B50,LF_LF_code,0),MATCH(VALUE(lfTable!Q$1),LFs!$I$1:$AA$1,0)))</f>
        <v>0.89123165656008208</v>
      </c>
      <c r="R50" s="94">
        <f>IF(R$1="","",INDEX(LFmatrix,MATCH($B50,LF_LF_code,0),MATCH(VALUE(lfTable!R$1),LFs!$I$1:$AA$1,0)))</f>
        <v>0.87809198746709638</v>
      </c>
      <c r="S50" s="94">
        <f>IF(S$1="","",INDEX(LFmatrix,MATCH($B50,LF_LF_code,0),MATCH(VALUE(lfTable!S$1),LFs!$I$1:$AA$1,0)))</f>
        <v>0.86588105226084455</v>
      </c>
      <c r="T50" s="94">
        <f>IF(T$1="","",INDEX(LFmatrix,MATCH($B50,LF_LF_code,0),MATCH(VALUE(lfTable!T$1),LFs!$I$1:$AA$1,0)))</f>
        <v>0.85448681885319511</v>
      </c>
      <c r="U50" s="94">
        <f>IF(U$1="","",INDEX(LFmatrix,MATCH($B50,LF_LF_code,0),MATCH(VALUE(lfTable!U$1),LFs!$I$1:$AA$1,0)))</f>
        <v>0.84381579613001778</v>
      </c>
    </row>
    <row r="51" spans="1:21" x14ac:dyDescent="0.25">
      <c r="A51" s="92">
        <f>TechList[[#This Row],[Tech_'#]]</f>
        <v>150</v>
      </c>
      <c r="B51" s="93">
        <f>INDEX(
IF(Curves_learning="Ph1",TechList[LF_code_Ph2],TechList[LF_code_2016TAR]),
MATCH(lfTable!$A51,TechList[Tech_'#],0),)</f>
        <v>30</v>
      </c>
      <c r="C51" s="94">
        <f>IF(C$1="","",INDEX(LFmatrix,MATCH($B51,LF_LF_code,0),MATCH(VALUE(lfTable!C$1),LFs!$I$1:$AA$1,0)))</f>
        <v>1.2852603659384918</v>
      </c>
      <c r="D51" s="94">
        <f>IF(D$1="","",INDEX(LFmatrix,MATCH($B51,LF_LF_code,0),MATCH(VALUE(lfTable!D$1),LFs!$I$1:$AA$1,0)))</f>
        <v>1.2438931844458221</v>
      </c>
      <c r="E51" s="94">
        <f>IF(E$1="","",INDEX(LFmatrix,MATCH($B51,LF_LF_code,0),MATCH(VALUE(lfTable!E$1),LFs!$I$1:$AA$1,0)))</f>
        <v>1.2038574403412476</v>
      </c>
      <c r="F51" s="94">
        <f>IF(F$1="","",INDEX(LFmatrix,MATCH($B51,LF_LF_code,0),MATCH(VALUE(lfTable!F$1),LFs!$I$1:$AA$1,0)))</f>
        <v>1.1651102801971369</v>
      </c>
      <c r="G51" s="94">
        <f>IF(G$1="","",INDEX(LFmatrix,MATCH($B51,LF_LF_code,0),MATCH(VALUE(lfTable!G$1),LFs!$I$1:$AA$1,0)))</f>
        <v>1.1276102298593234</v>
      </c>
      <c r="H51" s="94">
        <f>IF(H$1="","",INDEX(LFmatrix,MATCH($B51,LF_LF_code,0),MATCH(VALUE(lfTable!H$1),LFs!$I$1:$AA$1,0)))</f>
        <v>1.0913171500540335</v>
      </c>
      <c r="I51" s="94">
        <f>IF(I$1="","",INDEX(LFmatrix,MATCH($B51,LF_LF_code,0),MATCH(VALUE(lfTable!I$1),LFs!$I$1:$AA$1,0)))</f>
        <v>1.056192193423644</v>
      </c>
      <c r="J51" s="94">
        <f>IF(J$1="","",INDEX(LFmatrix,MATCH($B51,LF_LF_code,0),MATCH(VALUE(lfTable!J$1),LFs!$I$1:$AA$1,0)))</f>
        <v>1.0261493755296172</v>
      </c>
      <c r="K51" s="94">
        <f>IF(K$1="","",INDEX(LFmatrix,MATCH($B51,LF_LF_code,0),MATCH(VALUE(lfTable!K$1),LFs!$I$1:$AA$1,0)))</f>
        <v>1</v>
      </c>
      <c r="L51" s="94">
        <f>IF(L$1="","",INDEX(LFmatrix,MATCH($B51,LF_LF_code,0),MATCH(VALUE(lfTable!L$1),LFs!$I$1:$AA$1,0)))</f>
        <v>0.97691953064494652</v>
      </c>
      <c r="M51" s="94">
        <f>IF(M$1="","",INDEX(LFmatrix,MATCH($B51,LF_LF_code,0),MATCH(VALUE(lfTable!M$1),LFs!$I$1:$AA$1,0)))</f>
        <v>0.95631417841175737</v>
      </c>
      <c r="N51" s="94">
        <f>IF(N$1="","",INDEX(LFmatrix,MATCH($B51,LF_LF_code,0),MATCH(VALUE(lfTable!N$1),LFs!$I$1:$AA$1,0)))</f>
        <v>0.93774310308567377</v>
      </c>
      <c r="O51" s="94">
        <f>IF(O$1="","",INDEX(LFmatrix,MATCH($B51,LF_LF_code,0),MATCH(VALUE(lfTable!O$1),LFs!$I$1:$AA$1,0)))</f>
        <v>0.92087064980318645</v>
      </c>
      <c r="P51" s="94">
        <f>IF(P$1="","",INDEX(LFmatrix,MATCH($B51,LF_LF_code,0),MATCH(VALUE(lfTable!P$1),LFs!$I$1:$AA$1,0)))</f>
        <v>0.90543575720993319</v>
      </c>
      <c r="Q51" s="94">
        <f>IF(Q$1="","",INDEX(LFmatrix,MATCH($B51,LF_LF_code,0),MATCH(VALUE(lfTable!Q$1),LFs!$I$1:$AA$1,0)))</f>
        <v>0.89123165656008208</v>
      </c>
      <c r="R51" s="94">
        <f>IF(R$1="","",INDEX(LFmatrix,MATCH($B51,LF_LF_code,0),MATCH(VALUE(lfTable!R$1),LFs!$I$1:$AA$1,0)))</f>
        <v>0.87809198746709638</v>
      </c>
      <c r="S51" s="94">
        <f>IF(S$1="","",INDEX(LFmatrix,MATCH($B51,LF_LF_code,0),MATCH(VALUE(lfTable!S$1),LFs!$I$1:$AA$1,0)))</f>
        <v>0.86588105226084455</v>
      </c>
      <c r="T51" s="94">
        <f>IF(T$1="","",INDEX(LFmatrix,MATCH($B51,LF_LF_code,0),MATCH(VALUE(lfTable!T$1),LFs!$I$1:$AA$1,0)))</f>
        <v>0.85448681885319511</v>
      </c>
      <c r="U51" s="94">
        <f>IF(U$1="","",INDEX(LFmatrix,MATCH($B51,LF_LF_code,0),MATCH(VALUE(lfTable!U$1),LFs!$I$1:$AA$1,0)))</f>
        <v>0.84381579613001778</v>
      </c>
    </row>
    <row r="52" spans="1:21" x14ac:dyDescent="0.25">
      <c r="A52" s="92">
        <f>TechList[[#This Row],[Tech_'#]]</f>
        <v>151</v>
      </c>
      <c r="B52" s="93">
        <f>INDEX(
IF(Curves_learning="Ph1",TechList[LF_code_Ph2],TechList[LF_code_2016TAR]),
MATCH(lfTable!$A52,TechList[Tech_'#],0),)</f>
        <v>30</v>
      </c>
      <c r="C52" s="94">
        <f>IF(C$1="","",INDEX(LFmatrix,MATCH($B52,LF_LF_code,0),MATCH(VALUE(lfTable!C$1),LFs!$I$1:$AA$1,0)))</f>
        <v>1.2852603659384918</v>
      </c>
      <c r="D52" s="94">
        <f>IF(D$1="","",INDEX(LFmatrix,MATCH($B52,LF_LF_code,0),MATCH(VALUE(lfTable!D$1),LFs!$I$1:$AA$1,0)))</f>
        <v>1.2438931844458221</v>
      </c>
      <c r="E52" s="94">
        <f>IF(E$1="","",INDEX(LFmatrix,MATCH($B52,LF_LF_code,0),MATCH(VALUE(lfTable!E$1),LFs!$I$1:$AA$1,0)))</f>
        <v>1.2038574403412476</v>
      </c>
      <c r="F52" s="94">
        <f>IF(F$1="","",INDEX(LFmatrix,MATCH($B52,LF_LF_code,0),MATCH(VALUE(lfTable!F$1),LFs!$I$1:$AA$1,0)))</f>
        <v>1.1651102801971369</v>
      </c>
      <c r="G52" s="94">
        <f>IF(G$1="","",INDEX(LFmatrix,MATCH($B52,LF_LF_code,0),MATCH(VALUE(lfTable!G$1),LFs!$I$1:$AA$1,0)))</f>
        <v>1.1276102298593234</v>
      </c>
      <c r="H52" s="94">
        <f>IF(H$1="","",INDEX(LFmatrix,MATCH($B52,LF_LF_code,0),MATCH(VALUE(lfTable!H$1),LFs!$I$1:$AA$1,0)))</f>
        <v>1.0913171500540335</v>
      </c>
      <c r="I52" s="94">
        <f>IF(I$1="","",INDEX(LFmatrix,MATCH($B52,LF_LF_code,0),MATCH(VALUE(lfTable!I$1),LFs!$I$1:$AA$1,0)))</f>
        <v>1.056192193423644</v>
      </c>
      <c r="J52" s="94">
        <f>IF(J$1="","",INDEX(LFmatrix,MATCH($B52,LF_LF_code,0),MATCH(VALUE(lfTable!J$1),LFs!$I$1:$AA$1,0)))</f>
        <v>1.0261493755296172</v>
      </c>
      <c r="K52" s="94">
        <f>IF(K$1="","",INDEX(LFmatrix,MATCH($B52,LF_LF_code,0),MATCH(VALUE(lfTable!K$1),LFs!$I$1:$AA$1,0)))</f>
        <v>1</v>
      </c>
      <c r="L52" s="94">
        <f>IF(L$1="","",INDEX(LFmatrix,MATCH($B52,LF_LF_code,0),MATCH(VALUE(lfTable!L$1),LFs!$I$1:$AA$1,0)))</f>
        <v>0.97691953064494652</v>
      </c>
      <c r="M52" s="94">
        <f>IF(M$1="","",INDEX(LFmatrix,MATCH($B52,LF_LF_code,0),MATCH(VALUE(lfTable!M$1),LFs!$I$1:$AA$1,0)))</f>
        <v>0.95631417841175737</v>
      </c>
      <c r="N52" s="94">
        <f>IF(N$1="","",INDEX(LFmatrix,MATCH($B52,LF_LF_code,0),MATCH(VALUE(lfTable!N$1),LFs!$I$1:$AA$1,0)))</f>
        <v>0.93774310308567377</v>
      </c>
      <c r="O52" s="94">
        <f>IF(O$1="","",INDEX(LFmatrix,MATCH($B52,LF_LF_code,0),MATCH(VALUE(lfTable!O$1),LFs!$I$1:$AA$1,0)))</f>
        <v>0.92087064980318645</v>
      </c>
      <c r="P52" s="94">
        <f>IF(P$1="","",INDEX(LFmatrix,MATCH($B52,LF_LF_code,0),MATCH(VALUE(lfTable!P$1),LFs!$I$1:$AA$1,0)))</f>
        <v>0.90543575720993319</v>
      </c>
      <c r="Q52" s="94">
        <f>IF(Q$1="","",INDEX(LFmatrix,MATCH($B52,LF_LF_code,0),MATCH(VALUE(lfTable!Q$1),LFs!$I$1:$AA$1,0)))</f>
        <v>0.89123165656008208</v>
      </c>
      <c r="R52" s="94">
        <f>IF(R$1="","",INDEX(LFmatrix,MATCH($B52,LF_LF_code,0),MATCH(VALUE(lfTable!R$1),LFs!$I$1:$AA$1,0)))</f>
        <v>0.87809198746709638</v>
      </c>
      <c r="S52" s="94">
        <f>IF(S$1="","",INDEX(LFmatrix,MATCH($B52,LF_LF_code,0),MATCH(VALUE(lfTable!S$1),LFs!$I$1:$AA$1,0)))</f>
        <v>0.86588105226084455</v>
      </c>
      <c r="T52" s="94">
        <f>IF(T$1="","",INDEX(LFmatrix,MATCH($B52,LF_LF_code,0),MATCH(VALUE(lfTable!T$1),LFs!$I$1:$AA$1,0)))</f>
        <v>0.85448681885319511</v>
      </c>
      <c r="U52" s="94">
        <f>IF(U$1="","",INDEX(LFmatrix,MATCH($B52,LF_LF_code,0),MATCH(VALUE(lfTable!U$1),LFs!$I$1:$AA$1,0)))</f>
        <v>0.84381579613001778</v>
      </c>
    </row>
    <row r="53" spans="1:21" x14ac:dyDescent="0.25">
      <c r="A53" s="92">
        <f>TechList[[#This Row],[Tech_'#]]</f>
        <v>152</v>
      </c>
      <c r="B53" s="93">
        <f>INDEX(
IF(Curves_learning="Ph1",TechList[LF_code_Ph2],TechList[LF_code_2016TAR]),
MATCH(lfTable!$A53,TechList[Tech_'#],0),)</f>
        <v>30</v>
      </c>
      <c r="C53" s="94">
        <f>IF(C$1="","",INDEX(LFmatrix,MATCH($B53,LF_LF_code,0),MATCH(VALUE(lfTable!C$1),LFs!$I$1:$AA$1,0)))</f>
        <v>1.2852603659384918</v>
      </c>
      <c r="D53" s="94">
        <f>IF(D$1="","",INDEX(LFmatrix,MATCH($B53,LF_LF_code,0),MATCH(VALUE(lfTable!D$1),LFs!$I$1:$AA$1,0)))</f>
        <v>1.2438931844458221</v>
      </c>
      <c r="E53" s="94">
        <f>IF(E$1="","",INDEX(LFmatrix,MATCH($B53,LF_LF_code,0),MATCH(VALUE(lfTable!E$1),LFs!$I$1:$AA$1,0)))</f>
        <v>1.2038574403412476</v>
      </c>
      <c r="F53" s="94">
        <f>IF(F$1="","",INDEX(LFmatrix,MATCH($B53,LF_LF_code,0),MATCH(VALUE(lfTable!F$1),LFs!$I$1:$AA$1,0)))</f>
        <v>1.1651102801971369</v>
      </c>
      <c r="G53" s="94">
        <f>IF(G$1="","",INDEX(LFmatrix,MATCH($B53,LF_LF_code,0),MATCH(VALUE(lfTable!G$1),LFs!$I$1:$AA$1,0)))</f>
        <v>1.1276102298593234</v>
      </c>
      <c r="H53" s="94">
        <f>IF(H$1="","",INDEX(LFmatrix,MATCH($B53,LF_LF_code,0),MATCH(VALUE(lfTable!H$1),LFs!$I$1:$AA$1,0)))</f>
        <v>1.0913171500540335</v>
      </c>
      <c r="I53" s="94">
        <f>IF(I$1="","",INDEX(LFmatrix,MATCH($B53,LF_LF_code,0),MATCH(VALUE(lfTable!I$1),LFs!$I$1:$AA$1,0)))</f>
        <v>1.056192193423644</v>
      </c>
      <c r="J53" s="94">
        <f>IF(J$1="","",INDEX(LFmatrix,MATCH($B53,LF_LF_code,0),MATCH(VALUE(lfTable!J$1),LFs!$I$1:$AA$1,0)))</f>
        <v>1.0261493755296172</v>
      </c>
      <c r="K53" s="94">
        <f>IF(K$1="","",INDEX(LFmatrix,MATCH($B53,LF_LF_code,0),MATCH(VALUE(lfTable!K$1),LFs!$I$1:$AA$1,0)))</f>
        <v>1</v>
      </c>
      <c r="L53" s="94">
        <f>IF(L$1="","",INDEX(LFmatrix,MATCH($B53,LF_LF_code,0),MATCH(VALUE(lfTable!L$1),LFs!$I$1:$AA$1,0)))</f>
        <v>0.97691953064494652</v>
      </c>
      <c r="M53" s="94">
        <f>IF(M$1="","",INDEX(LFmatrix,MATCH($B53,LF_LF_code,0),MATCH(VALUE(lfTable!M$1),LFs!$I$1:$AA$1,0)))</f>
        <v>0.95631417841175737</v>
      </c>
      <c r="N53" s="94">
        <f>IF(N$1="","",INDEX(LFmatrix,MATCH($B53,LF_LF_code,0),MATCH(VALUE(lfTable!N$1),LFs!$I$1:$AA$1,0)))</f>
        <v>0.93774310308567377</v>
      </c>
      <c r="O53" s="94">
        <f>IF(O$1="","",INDEX(LFmatrix,MATCH($B53,LF_LF_code,0),MATCH(VALUE(lfTable!O$1),LFs!$I$1:$AA$1,0)))</f>
        <v>0.92087064980318645</v>
      </c>
      <c r="P53" s="94">
        <f>IF(P$1="","",INDEX(LFmatrix,MATCH($B53,LF_LF_code,0),MATCH(VALUE(lfTable!P$1),LFs!$I$1:$AA$1,0)))</f>
        <v>0.90543575720993319</v>
      </c>
      <c r="Q53" s="94">
        <f>IF(Q$1="","",INDEX(LFmatrix,MATCH($B53,LF_LF_code,0),MATCH(VALUE(lfTable!Q$1),LFs!$I$1:$AA$1,0)))</f>
        <v>0.89123165656008208</v>
      </c>
      <c r="R53" s="94">
        <f>IF(R$1="","",INDEX(LFmatrix,MATCH($B53,LF_LF_code,0),MATCH(VALUE(lfTable!R$1),LFs!$I$1:$AA$1,0)))</f>
        <v>0.87809198746709638</v>
      </c>
      <c r="S53" s="94">
        <f>IF(S$1="","",INDEX(LFmatrix,MATCH($B53,LF_LF_code,0),MATCH(VALUE(lfTable!S$1),LFs!$I$1:$AA$1,0)))</f>
        <v>0.86588105226084455</v>
      </c>
      <c r="T53" s="94">
        <f>IF(T$1="","",INDEX(LFmatrix,MATCH($B53,LF_LF_code,0),MATCH(VALUE(lfTable!T$1),LFs!$I$1:$AA$1,0)))</f>
        <v>0.85448681885319511</v>
      </c>
      <c r="U53" s="94">
        <f>IF(U$1="","",INDEX(LFmatrix,MATCH($B53,LF_LF_code,0),MATCH(VALUE(lfTable!U$1),LFs!$I$1:$AA$1,0)))</f>
        <v>0.84381579613001778</v>
      </c>
    </row>
    <row r="54" spans="1:21" x14ac:dyDescent="0.25">
      <c r="A54" s="92">
        <f>TechList[[#This Row],[Tech_'#]]</f>
        <v>153</v>
      </c>
      <c r="B54" s="93">
        <f>INDEX(
IF(Curves_learning="Ph1",TechList[LF_code_Ph2],TechList[LF_code_2016TAR]),
MATCH(lfTable!$A54,TechList[Tech_'#],0),)</f>
        <v>30</v>
      </c>
      <c r="C54" s="94">
        <f>IF(C$1="","",INDEX(LFmatrix,MATCH($B54,LF_LF_code,0),MATCH(VALUE(lfTable!C$1),LFs!$I$1:$AA$1,0)))</f>
        <v>1.2852603659384918</v>
      </c>
      <c r="D54" s="94">
        <f>IF(D$1="","",INDEX(LFmatrix,MATCH($B54,LF_LF_code,0),MATCH(VALUE(lfTable!D$1),LFs!$I$1:$AA$1,0)))</f>
        <v>1.2438931844458221</v>
      </c>
      <c r="E54" s="94">
        <f>IF(E$1="","",INDEX(LFmatrix,MATCH($B54,LF_LF_code,0),MATCH(VALUE(lfTable!E$1),LFs!$I$1:$AA$1,0)))</f>
        <v>1.2038574403412476</v>
      </c>
      <c r="F54" s="94">
        <f>IF(F$1="","",INDEX(LFmatrix,MATCH($B54,LF_LF_code,0),MATCH(VALUE(lfTable!F$1),LFs!$I$1:$AA$1,0)))</f>
        <v>1.1651102801971369</v>
      </c>
      <c r="G54" s="94">
        <f>IF(G$1="","",INDEX(LFmatrix,MATCH($B54,LF_LF_code,0),MATCH(VALUE(lfTable!G$1),LFs!$I$1:$AA$1,0)))</f>
        <v>1.1276102298593234</v>
      </c>
      <c r="H54" s="94">
        <f>IF(H$1="","",INDEX(LFmatrix,MATCH($B54,LF_LF_code,0),MATCH(VALUE(lfTable!H$1),LFs!$I$1:$AA$1,0)))</f>
        <v>1.0913171500540335</v>
      </c>
      <c r="I54" s="94">
        <f>IF(I$1="","",INDEX(LFmatrix,MATCH($B54,LF_LF_code,0),MATCH(VALUE(lfTable!I$1),LFs!$I$1:$AA$1,0)))</f>
        <v>1.056192193423644</v>
      </c>
      <c r="J54" s="94">
        <f>IF(J$1="","",INDEX(LFmatrix,MATCH($B54,LF_LF_code,0),MATCH(VALUE(lfTable!J$1),LFs!$I$1:$AA$1,0)))</f>
        <v>1.0261493755296172</v>
      </c>
      <c r="K54" s="94">
        <f>IF(K$1="","",INDEX(LFmatrix,MATCH($B54,LF_LF_code,0),MATCH(VALUE(lfTable!K$1),LFs!$I$1:$AA$1,0)))</f>
        <v>1</v>
      </c>
      <c r="L54" s="94">
        <f>IF(L$1="","",INDEX(LFmatrix,MATCH($B54,LF_LF_code,0),MATCH(VALUE(lfTable!L$1),LFs!$I$1:$AA$1,0)))</f>
        <v>0.97691953064494652</v>
      </c>
      <c r="M54" s="94">
        <f>IF(M$1="","",INDEX(LFmatrix,MATCH($B54,LF_LF_code,0),MATCH(VALUE(lfTable!M$1),LFs!$I$1:$AA$1,0)))</f>
        <v>0.95631417841175737</v>
      </c>
      <c r="N54" s="94">
        <f>IF(N$1="","",INDEX(LFmatrix,MATCH($B54,LF_LF_code,0),MATCH(VALUE(lfTable!N$1),LFs!$I$1:$AA$1,0)))</f>
        <v>0.93774310308567377</v>
      </c>
      <c r="O54" s="94">
        <f>IF(O$1="","",INDEX(LFmatrix,MATCH($B54,LF_LF_code,0),MATCH(VALUE(lfTable!O$1),LFs!$I$1:$AA$1,0)))</f>
        <v>0.92087064980318645</v>
      </c>
      <c r="P54" s="94">
        <f>IF(P$1="","",INDEX(LFmatrix,MATCH($B54,LF_LF_code,0),MATCH(VALUE(lfTable!P$1),LFs!$I$1:$AA$1,0)))</f>
        <v>0.90543575720993319</v>
      </c>
      <c r="Q54" s="94">
        <f>IF(Q$1="","",INDEX(LFmatrix,MATCH($B54,LF_LF_code,0),MATCH(VALUE(lfTable!Q$1),LFs!$I$1:$AA$1,0)))</f>
        <v>0.89123165656008208</v>
      </c>
      <c r="R54" s="94">
        <f>IF(R$1="","",INDEX(LFmatrix,MATCH($B54,LF_LF_code,0),MATCH(VALUE(lfTable!R$1),LFs!$I$1:$AA$1,0)))</f>
        <v>0.87809198746709638</v>
      </c>
      <c r="S54" s="94">
        <f>IF(S$1="","",INDEX(LFmatrix,MATCH($B54,LF_LF_code,0),MATCH(VALUE(lfTable!S$1),LFs!$I$1:$AA$1,0)))</f>
        <v>0.86588105226084455</v>
      </c>
      <c r="T54" s="94">
        <f>IF(T$1="","",INDEX(LFmatrix,MATCH($B54,LF_LF_code,0),MATCH(VALUE(lfTable!T$1),LFs!$I$1:$AA$1,0)))</f>
        <v>0.85448681885319511</v>
      </c>
      <c r="U54" s="94">
        <f>IF(U$1="","",INDEX(LFmatrix,MATCH($B54,LF_LF_code,0),MATCH(VALUE(lfTable!U$1),LFs!$I$1:$AA$1,0)))</f>
        <v>0.84381579613001778</v>
      </c>
    </row>
    <row r="55" spans="1:21" x14ac:dyDescent="0.25">
      <c r="A55" s="92">
        <f>TechList[[#This Row],[Tech_'#]]</f>
        <v>154</v>
      </c>
      <c r="B55" s="93">
        <f>INDEX(
IF(Curves_learning="Ph1",TechList[LF_code_Ph2],TechList[LF_code_2016TAR]),
MATCH(lfTable!$A55,TechList[Tech_'#],0),)</f>
        <v>30</v>
      </c>
      <c r="C55" s="94">
        <f>IF(C$1="","",INDEX(LFmatrix,MATCH($B55,LF_LF_code,0),MATCH(VALUE(lfTable!C$1),LFs!$I$1:$AA$1,0)))</f>
        <v>1.2852603659384918</v>
      </c>
      <c r="D55" s="94">
        <f>IF(D$1="","",INDEX(LFmatrix,MATCH($B55,LF_LF_code,0),MATCH(VALUE(lfTable!D$1),LFs!$I$1:$AA$1,0)))</f>
        <v>1.2438931844458221</v>
      </c>
      <c r="E55" s="94">
        <f>IF(E$1="","",INDEX(LFmatrix,MATCH($B55,LF_LF_code,0),MATCH(VALUE(lfTable!E$1),LFs!$I$1:$AA$1,0)))</f>
        <v>1.2038574403412476</v>
      </c>
      <c r="F55" s="94">
        <f>IF(F$1="","",INDEX(LFmatrix,MATCH($B55,LF_LF_code,0),MATCH(VALUE(lfTable!F$1),LFs!$I$1:$AA$1,0)))</f>
        <v>1.1651102801971369</v>
      </c>
      <c r="G55" s="94">
        <f>IF(G$1="","",INDEX(LFmatrix,MATCH($B55,LF_LF_code,0),MATCH(VALUE(lfTable!G$1),LFs!$I$1:$AA$1,0)))</f>
        <v>1.1276102298593234</v>
      </c>
      <c r="H55" s="94">
        <f>IF(H$1="","",INDEX(LFmatrix,MATCH($B55,LF_LF_code,0),MATCH(VALUE(lfTable!H$1),LFs!$I$1:$AA$1,0)))</f>
        <v>1.0913171500540335</v>
      </c>
      <c r="I55" s="94">
        <f>IF(I$1="","",INDEX(LFmatrix,MATCH($B55,LF_LF_code,0),MATCH(VALUE(lfTable!I$1),LFs!$I$1:$AA$1,0)))</f>
        <v>1.056192193423644</v>
      </c>
      <c r="J55" s="94">
        <f>IF(J$1="","",INDEX(LFmatrix,MATCH($B55,LF_LF_code,0),MATCH(VALUE(lfTable!J$1),LFs!$I$1:$AA$1,0)))</f>
        <v>1.0261493755296172</v>
      </c>
      <c r="K55" s="94">
        <f>IF(K$1="","",INDEX(LFmatrix,MATCH($B55,LF_LF_code,0),MATCH(VALUE(lfTable!K$1),LFs!$I$1:$AA$1,0)))</f>
        <v>1</v>
      </c>
      <c r="L55" s="94">
        <f>IF(L$1="","",INDEX(LFmatrix,MATCH($B55,LF_LF_code,0),MATCH(VALUE(lfTable!L$1),LFs!$I$1:$AA$1,0)))</f>
        <v>0.97691953064494652</v>
      </c>
      <c r="M55" s="94">
        <f>IF(M$1="","",INDEX(LFmatrix,MATCH($B55,LF_LF_code,0),MATCH(VALUE(lfTable!M$1),LFs!$I$1:$AA$1,0)))</f>
        <v>0.95631417841175737</v>
      </c>
      <c r="N55" s="94">
        <f>IF(N$1="","",INDEX(LFmatrix,MATCH($B55,LF_LF_code,0),MATCH(VALUE(lfTable!N$1),LFs!$I$1:$AA$1,0)))</f>
        <v>0.93774310308567377</v>
      </c>
      <c r="O55" s="94">
        <f>IF(O$1="","",INDEX(LFmatrix,MATCH($B55,LF_LF_code,0),MATCH(VALUE(lfTable!O$1),LFs!$I$1:$AA$1,0)))</f>
        <v>0.92087064980318645</v>
      </c>
      <c r="P55" s="94">
        <f>IF(P$1="","",INDEX(LFmatrix,MATCH($B55,LF_LF_code,0),MATCH(VALUE(lfTable!P$1),LFs!$I$1:$AA$1,0)))</f>
        <v>0.90543575720993319</v>
      </c>
      <c r="Q55" s="94">
        <f>IF(Q$1="","",INDEX(LFmatrix,MATCH($B55,LF_LF_code,0),MATCH(VALUE(lfTable!Q$1),LFs!$I$1:$AA$1,0)))</f>
        <v>0.89123165656008208</v>
      </c>
      <c r="R55" s="94">
        <f>IF(R$1="","",INDEX(LFmatrix,MATCH($B55,LF_LF_code,0),MATCH(VALUE(lfTable!R$1),LFs!$I$1:$AA$1,0)))</f>
        <v>0.87809198746709638</v>
      </c>
      <c r="S55" s="94">
        <f>IF(S$1="","",INDEX(LFmatrix,MATCH($B55,LF_LF_code,0),MATCH(VALUE(lfTable!S$1),LFs!$I$1:$AA$1,0)))</f>
        <v>0.86588105226084455</v>
      </c>
      <c r="T55" s="94">
        <f>IF(T$1="","",INDEX(LFmatrix,MATCH($B55,LF_LF_code,0),MATCH(VALUE(lfTable!T$1),LFs!$I$1:$AA$1,0)))</f>
        <v>0.85448681885319511</v>
      </c>
      <c r="U55" s="94">
        <f>IF(U$1="","",INDEX(LFmatrix,MATCH($B55,LF_LF_code,0),MATCH(VALUE(lfTable!U$1),LFs!$I$1:$AA$1,0)))</f>
        <v>0.84381579613001778</v>
      </c>
    </row>
    <row r="56" spans="1:21" x14ac:dyDescent="0.25">
      <c r="A56" s="92">
        <f>TechList[[#This Row],[Tech_'#]]</f>
        <v>155</v>
      </c>
      <c r="B56" s="93">
        <f>INDEX(
IF(Curves_learning="Ph1",TechList[LF_code_Ph2],TechList[LF_code_2016TAR]),
MATCH(lfTable!$A56,TechList[Tech_'#],0),)</f>
        <v>30</v>
      </c>
      <c r="C56" s="94">
        <f>IF(C$1="","",INDEX(LFmatrix,MATCH($B56,LF_LF_code,0),MATCH(VALUE(lfTable!C$1),LFs!$I$1:$AA$1,0)))</f>
        <v>1.2852603659384918</v>
      </c>
      <c r="D56" s="94">
        <f>IF(D$1="","",INDEX(LFmatrix,MATCH($B56,LF_LF_code,0),MATCH(VALUE(lfTable!D$1),LFs!$I$1:$AA$1,0)))</f>
        <v>1.2438931844458221</v>
      </c>
      <c r="E56" s="94">
        <f>IF(E$1="","",INDEX(LFmatrix,MATCH($B56,LF_LF_code,0),MATCH(VALUE(lfTable!E$1),LFs!$I$1:$AA$1,0)))</f>
        <v>1.2038574403412476</v>
      </c>
      <c r="F56" s="94">
        <f>IF(F$1="","",INDEX(LFmatrix,MATCH($B56,LF_LF_code,0),MATCH(VALUE(lfTable!F$1),LFs!$I$1:$AA$1,0)))</f>
        <v>1.1651102801971369</v>
      </c>
      <c r="G56" s="94">
        <f>IF(G$1="","",INDEX(LFmatrix,MATCH($B56,LF_LF_code,0),MATCH(VALUE(lfTable!G$1),LFs!$I$1:$AA$1,0)))</f>
        <v>1.1276102298593234</v>
      </c>
      <c r="H56" s="94">
        <f>IF(H$1="","",INDEX(LFmatrix,MATCH($B56,LF_LF_code,0),MATCH(VALUE(lfTable!H$1),LFs!$I$1:$AA$1,0)))</f>
        <v>1.0913171500540335</v>
      </c>
      <c r="I56" s="94">
        <f>IF(I$1="","",INDEX(LFmatrix,MATCH($B56,LF_LF_code,0),MATCH(VALUE(lfTable!I$1),LFs!$I$1:$AA$1,0)))</f>
        <v>1.056192193423644</v>
      </c>
      <c r="J56" s="94">
        <f>IF(J$1="","",INDEX(LFmatrix,MATCH($B56,LF_LF_code,0),MATCH(VALUE(lfTable!J$1),LFs!$I$1:$AA$1,0)))</f>
        <v>1.0261493755296172</v>
      </c>
      <c r="K56" s="94">
        <f>IF(K$1="","",INDEX(LFmatrix,MATCH($B56,LF_LF_code,0),MATCH(VALUE(lfTable!K$1),LFs!$I$1:$AA$1,0)))</f>
        <v>1</v>
      </c>
      <c r="L56" s="94">
        <f>IF(L$1="","",INDEX(LFmatrix,MATCH($B56,LF_LF_code,0),MATCH(VALUE(lfTable!L$1),LFs!$I$1:$AA$1,0)))</f>
        <v>0.97691953064494652</v>
      </c>
      <c r="M56" s="94">
        <f>IF(M$1="","",INDEX(LFmatrix,MATCH($B56,LF_LF_code,0),MATCH(VALUE(lfTable!M$1),LFs!$I$1:$AA$1,0)))</f>
        <v>0.95631417841175737</v>
      </c>
      <c r="N56" s="94">
        <f>IF(N$1="","",INDEX(LFmatrix,MATCH($B56,LF_LF_code,0),MATCH(VALUE(lfTable!N$1),LFs!$I$1:$AA$1,0)))</f>
        <v>0.93774310308567377</v>
      </c>
      <c r="O56" s="94">
        <f>IF(O$1="","",INDEX(LFmatrix,MATCH($B56,LF_LF_code,0),MATCH(VALUE(lfTable!O$1),LFs!$I$1:$AA$1,0)))</f>
        <v>0.92087064980318645</v>
      </c>
      <c r="P56" s="94">
        <f>IF(P$1="","",INDEX(LFmatrix,MATCH($B56,LF_LF_code,0),MATCH(VALUE(lfTable!P$1),LFs!$I$1:$AA$1,0)))</f>
        <v>0.90543575720993319</v>
      </c>
      <c r="Q56" s="94">
        <f>IF(Q$1="","",INDEX(LFmatrix,MATCH($B56,LF_LF_code,0),MATCH(VALUE(lfTable!Q$1),LFs!$I$1:$AA$1,0)))</f>
        <v>0.89123165656008208</v>
      </c>
      <c r="R56" s="94">
        <f>IF(R$1="","",INDEX(LFmatrix,MATCH($B56,LF_LF_code,0),MATCH(VALUE(lfTable!R$1),LFs!$I$1:$AA$1,0)))</f>
        <v>0.87809198746709638</v>
      </c>
      <c r="S56" s="94">
        <f>IF(S$1="","",INDEX(LFmatrix,MATCH($B56,LF_LF_code,0),MATCH(VALUE(lfTable!S$1),LFs!$I$1:$AA$1,0)))</f>
        <v>0.86588105226084455</v>
      </c>
      <c r="T56" s="94">
        <f>IF(T$1="","",INDEX(LFmatrix,MATCH($B56,LF_LF_code,0),MATCH(VALUE(lfTable!T$1),LFs!$I$1:$AA$1,0)))</f>
        <v>0.85448681885319511</v>
      </c>
      <c r="U56" s="94">
        <f>IF(U$1="","",INDEX(LFmatrix,MATCH($B56,LF_LF_code,0),MATCH(VALUE(lfTable!U$1),LFs!$I$1:$AA$1,0)))</f>
        <v>0.84381579613001778</v>
      </c>
    </row>
    <row r="57" spans="1:21" x14ac:dyDescent="0.25">
      <c r="A57" s="92">
        <f>TechList[[#This Row],[Tech_'#]]</f>
        <v>156</v>
      </c>
      <c r="B57" s="93">
        <f>INDEX(
IF(Curves_learning="Ph1",TechList[LF_code_Ph2],TechList[LF_code_2016TAR]),
MATCH(lfTable!$A57,TechList[Tech_'#],0),)</f>
        <v>30</v>
      </c>
      <c r="C57" s="94">
        <f>IF(C$1="","",INDEX(LFmatrix,MATCH($B57,LF_LF_code,0),MATCH(VALUE(lfTable!C$1),LFs!$I$1:$AA$1,0)))</f>
        <v>1.2852603659384918</v>
      </c>
      <c r="D57" s="94">
        <f>IF(D$1="","",INDEX(LFmatrix,MATCH($B57,LF_LF_code,0),MATCH(VALUE(lfTable!D$1),LFs!$I$1:$AA$1,0)))</f>
        <v>1.2438931844458221</v>
      </c>
      <c r="E57" s="94">
        <f>IF(E$1="","",INDEX(LFmatrix,MATCH($B57,LF_LF_code,0),MATCH(VALUE(lfTable!E$1),LFs!$I$1:$AA$1,0)))</f>
        <v>1.2038574403412476</v>
      </c>
      <c r="F57" s="94">
        <f>IF(F$1="","",INDEX(LFmatrix,MATCH($B57,LF_LF_code,0),MATCH(VALUE(lfTable!F$1),LFs!$I$1:$AA$1,0)))</f>
        <v>1.1651102801971369</v>
      </c>
      <c r="G57" s="94">
        <f>IF(G$1="","",INDEX(LFmatrix,MATCH($B57,LF_LF_code,0),MATCH(VALUE(lfTable!G$1),LFs!$I$1:$AA$1,0)))</f>
        <v>1.1276102298593234</v>
      </c>
      <c r="H57" s="94">
        <f>IF(H$1="","",INDEX(LFmatrix,MATCH($B57,LF_LF_code,0),MATCH(VALUE(lfTable!H$1),LFs!$I$1:$AA$1,0)))</f>
        <v>1.0913171500540335</v>
      </c>
      <c r="I57" s="94">
        <f>IF(I$1="","",INDEX(LFmatrix,MATCH($B57,LF_LF_code,0),MATCH(VALUE(lfTable!I$1),LFs!$I$1:$AA$1,0)))</f>
        <v>1.056192193423644</v>
      </c>
      <c r="J57" s="94">
        <f>IF(J$1="","",INDEX(LFmatrix,MATCH($B57,LF_LF_code,0),MATCH(VALUE(lfTable!J$1),LFs!$I$1:$AA$1,0)))</f>
        <v>1.0261493755296172</v>
      </c>
      <c r="K57" s="94">
        <f>IF(K$1="","",INDEX(LFmatrix,MATCH($B57,LF_LF_code,0),MATCH(VALUE(lfTable!K$1),LFs!$I$1:$AA$1,0)))</f>
        <v>1</v>
      </c>
      <c r="L57" s="94">
        <f>IF(L$1="","",INDEX(LFmatrix,MATCH($B57,LF_LF_code,0),MATCH(VALUE(lfTable!L$1),LFs!$I$1:$AA$1,0)))</f>
        <v>0.97691953064494652</v>
      </c>
      <c r="M57" s="94">
        <f>IF(M$1="","",INDEX(LFmatrix,MATCH($B57,LF_LF_code,0),MATCH(VALUE(lfTable!M$1),LFs!$I$1:$AA$1,0)))</f>
        <v>0.95631417841175737</v>
      </c>
      <c r="N57" s="94">
        <f>IF(N$1="","",INDEX(LFmatrix,MATCH($B57,LF_LF_code,0),MATCH(VALUE(lfTable!N$1),LFs!$I$1:$AA$1,0)))</f>
        <v>0.93774310308567377</v>
      </c>
      <c r="O57" s="94">
        <f>IF(O$1="","",INDEX(LFmatrix,MATCH($B57,LF_LF_code,0),MATCH(VALUE(lfTable!O$1),LFs!$I$1:$AA$1,0)))</f>
        <v>0.92087064980318645</v>
      </c>
      <c r="P57" s="94">
        <f>IF(P$1="","",INDEX(LFmatrix,MATCH($B57,LF_LF_code,0),MATCH(VALUE(lfTable!P$1),LFs!$I$1:$AA$1,0)))</f>
        <v>0.90543575720993319</v>
      </c>
      <c r="Q57" s="94">
        <f>IF(Q$1="","",INDEX(LFmatrix,MATCH($B57,LF_LF_code,0),MATCH(VALUE(lfTable!Q$1),LFs!$I$1:$AA$1,0)))</f>
        <v>0.89123165656008208</v>
      </c>
      <c r="R57" s="94">
        <f>IF(R$1="","",INDEX(LFmatrix,MATCH($B57,LF_LF_code,0),MATCH(VALUE(lfTable!R$1),LFs!$I$1:$AA$1,0)))</f>
        <v>0.87809198746709638</v>
      </c>
      <c r="S57" s="94">
        <f>IF(S$1="","",INDEX(LFmatrix,MATCH($B57,LF_LF_code,0),MATCH(VALUE(lfTable!S$1),LFs!$I$1:$AA$1,0)))</f>
        <v>0.86588105226084455</v>
      </c>
      <c r="T57" s="94">
        <f>IF(T$1="","",INDEX(LFmatrix,MATCH($B57,LF_LF_code,0),MATCH(VALUE(lfTable!T$1),LFs!$I$1:$AA$1,0)))</f>
        <v>0.85448681885319511</v>
      </c>
      <c r="U57" s="94">
        <f>IF(U$1="","",INDEX(LFmatrix,MATCH($B57,LF_LF_code,0),MATCH(VALUE(lfTable!U$1),LFs!$I$1:$AA$1,0)))</f>
        <v>0.84381579613001778</v>
      </c>
    </row>
    <row r="58" spans="1:21" x14ac:dyDescent="0.25">
      <c r="A58" s="92">
        <f>TechList[[#This Row],[Tech_'#]]</f>
        <v>157</v>
      </c>
      <c r="B58" s="93">
        <f>INDEX(
IF(Curves_learning="Ph1",TechList[LF_code_Ph2],TechList[LF_code_2016TAR]),
MATCH(lfTable!$A58,TechList[Tech_'#],0),)</f>
        <v>30</v>
      </c>
      <c r="C58" s="94">
        <f>IF(C$1="","",INDEX(LFmatrix,MATCH($B58,LF_LF_code,0),MATCH(VALUE(lfTable!C$1),LFs!$I$1:$AA$1,0)))</f>
        <v>1.2852603659384918</v>
      </c>
      <c r="D58" s="94">
        <f>IF(D$1="","",INDEX(LFmatrix,MATCH($B58,LF_LF_code,0),MATCH(VALUE(lfTable!D$1),LFs!$I$1:$AA$1,0)))</f>
        <v>1.2438931844458221</v>
      </c>
      <c r="E58" s="94">
        <f>IF(E$1="","",INDEX(LFmatrix,MATCH($B58,LF_LF_code,0),MATCH(VALUE(lfTable!E$1),LFs!$I$1:$AA$1,0)))</f>
        <v>1.2038574403412476</v>
      </c>
      <c r="F58" s="94">
        <f>IF(F$1="","",INDEX(LFmatrix,MATCH($B58,LF_LF_code,0),MATCH(VALUE(lfTable!F$1),LFs!$I$1:$AA$1,0)))</f>
        <v>1.1651102801971369</v>
      </c>
      <c r="G58" s="94">
        <f>IF(G$1="","",INDEX(LFmatrix,MATCH($B58,LF_LF_code,0),MATCH(VALUE(lfTable!G$1),LFs!$I$1:$AA$1,0)))</f>
        <v>1.1276102298593234</v>
      </c>
      <c r="H58" s="94">
        <f>IF(H$1="","",INDEX(LFmatrix,MATCH($B58,LF_LF_code,0),MATCH(VALUE(lfTable!H$1),LFs!$I$1:$AA$1,0)))</f>
        <v>1.0913171500540335</v>
      </c>
      <c r="I58" s="94">
        <f>IF(I$1="","",INDEX(LFmatrix,MATCH($B58,LF_LF_code,0),MATCH(VALUE(lfTable!I$1),LFs!$I$1:$AA$1,0)))</f>
        <v>1.056192193423644</v>
      </c>
      <c r="J58" s="94">
        <f>IF(J$1="","",INDEX(LFmatrix,MATCH($B58,LF_LF_code,0),MATCH(VALUE(lfTable!J$1),LFs!$I$1:$AA$1,0)))</f>
        <v>1.0261493755296172</v>
      </c>
      <c r="K58" s="94">
        <f>IF(K$1="","",INDEX(LFmatrix,MATCH($B58,LF_LF_code,0),MATCH(VALUE(lfTable!K$1),LFs!$I$1:$AA$1,0)))</f>
        <v>1</v>
      </c>
      <c r="L58" s="94">
        <f>IF(L$1="","",INDEX(LFmatrix,MATCH($B58,LF_LF_code,0),MATCH(VALUE(lfTable!L$1),LFs!$I$1:$AA$1,0)))</f>
        <v>0.97691953064494652</v>
      </c>
      <c r="M58" s="94">
        <f>IF(M$1="","",INDEX(LFmatrix,MATCH($B58,LF_LF_code,0),MATCH(VALUE(lfTable!M$1),LFs!$I$1:$AA$1,0)))</f>
        <v>0.95631417841175737</v>
      </c>
      <c r="N58" s="94">
        <f>IF(N$1="","",INDEX(LFmatrix,MATCH($B58,LF_LF_code,0),MATCH(VALUE(lfTable!N$1),LFs!$I$1:$AA$1,0)))</f>
        <v>0.93774310308567377</v>
      </c>
      <c r="O58" s="94">
        <f>IF(O$1="","",INDEX(LFmatrix,MATCH($B58,LF_LF_code,0),MATCH(VALUE(lfTable!O$1),LFs!$I$1:$AA$1,0)))</f>
        <v>0.92087064980318645</v>
      </c>
      <c r="P58" s="94">
        <f>IF(P$1="","",INDEX(LFmatrix,MATCH($B58,LF_LF_code,0),MATCH(VALUE(lfTable!P$1),LFs!$I$1:$AA$1,0)))</f>
        <v>0.90543575720993319</v>
      </c>
      <c r="Q58" s="94">
        <f>IF(Q$1="","",INDEX(LFmatrix,MATCH($B58,LF_LF_code,0),MATCH(VALUE(lfTable!Q$1),LFs!$I$1:$AA$1,0)))</f>
        <v>0.89123165656008208</v>
      </c>
      <c r="R58" s="94">
        <f>IF(R$1="","",INDEX(LFmatrix,MATCH($B58,LF_LF_code,0),MATCH(VALUE(lfTable!R$1),LFs!$I$1:$AA$1,0)))</f>
        <v>0.87809198746709638</v>
      </c>
      <c r="S58" s="94">
        <f>IF(S$1="","",INDEX(LFmatrix,MATCH($B58,LF_LF_code,0),MATCH(VALUE(lfTable!S$1),LFs!$I$1:$AA$1,0)))</f>
        <v>0.86588105226084455</v>
      </c>
      <c r="T58" s="94">
        <f>IF(T$1="","",INDEX(LFmatrix,MATCH($B58,LF_LF_code,0),MATCH(VALUE(lfTable!T$1),LFs!$I$1:$AA$1,0)))</f>
        <v>0.85448681885319511</v>
      </c>
      <c r="U58" s="94">
        <f>IF(U$1="","",INDEX(LFmatrix,MATCH($B58,LF_LF_code,0),MATCH(VALUE(lfTable!U$1),LFs!$I$1:$AA$1,0)))</f>
        <v>0.84381579613001778</v>
      </c>
    </row>
    <row r="59" spans="1:21" x14ac:dyDescent="0.25">
      <c r="A59" s="92">
        <f>TechList[[#This Row],[Tech_'#]]</f>
        <v>158</v>
      </c>
      <c r="B59" s="93">
        <f>INDEX(
IF(Curves_learning="Ph1",TechList[LF_code_Ph2],TechList[LF_code_2016TAR]),
MATCH(lfTable!$A59,TechList[Tech_'#],0),)</f>
        <v>30</v>
      </c>
      <c r="C59" s="94">
        <f>IF(C$1="","",INDEX(LFmatrix,MATCH($B59,LF_LF_code,0),MATCH(VALUE(lfTable!C$1),LFs!$I$1:$AA$1,0)))</f>
        <v>1.2852603659384918</v>
      </c>
      <c r="D59" s="94">
        <f>IF(D$1="","",INDEX(LFmatrix,MATCH($B59,LF_LF_code,0),MATCH(VALUE(lfTable!D$1),LFs!$I$1:$AA$1,0)))</f>
        <v>1.2438931844458221</v>
      </c>
      <c r="E59" s="94">
        <f>IF(E$1="","",INDEX(LFmatrix,MATCH($B59,LF_LF_code,0),MATCH(VALUE(lfTable!E$1),LFs!$I$1:$AA$1,0)))</f>
        <v>1.2038574403412476</v>
      </c>
      <c r="F59" s="94">
        <f>IF(F$1="","",INDEX(LFmatrix,MATCH($B59,LF_LF_code,0),MATCH(VALUE(lfTable!F$1),LFs!$I$1:$AA$1,0)))</f>
        <v>1.1651102801971369</v>
      </c>
      <c r="G59" s="94">
        <f>IF(G$1="","",INDEX(LFmatrix,MATCH($B59,LF_LF_code,0),MATCH(VALUE(lfTable!G$1),LFs!$I$1:$AA$1,0)))</f>
        <v>1.1276102298593234</v>
      </c>
      <c r="H59" s="94">
        <f>IF(H$1="","",INDEX(LFmatrix,MATCH($B59,LF_LF_code,0),MATCH(VALUE(lfTable!H$1),LFs!$I$1:$AA$1,0)))</f>
        <v>1.0913171500540335</v>
      </c>
      <c r="I59" s="94">
        <f>IF(I$1="","",INDEX(LFmatrix,MATCH($B59,LF_LF_code,0),MATCH(VALUE(lfTable!I$1),LFs!$I$1:$AA$1,0)))</f>
        <v>1.056192193423644</v>
      </c>
      <c r="J59" s="94">
        <f>IF(J$1="","",INDEX(LFmatrix,MATCH($B59,LF_LF_code,0),MATCH(VALUE(lfTable!J$1),LFs!$I$1:$AA$1,0)))</f>
        <v>1.0261493755296172</v>
      </c>
      <c r="K59" s="94">
        <f>IF(K$1="","",INDEX(LFmatrix,MATCH($B59,LF_LF_code,0),MATCH(VALUE(lfTable!K$1),LFs!$I$1:$AA$1,0)))</f>
        <v>1</v>
      </c>
      <c r="L59" s="94">
        <f>IF(L$1="","",INDEX(LFmatrix,MATCH($B59,LF_LF_code,0),MATCH(VALUE(lfTable!L$1),LFs!$I$1:$AA$1,0)))</f>
        <v>0.97691953064494652</v>
      </c>
      <c r="M59" s="94">
        <f>IF(M$1="","",INDEX(LFmatrix,MATCH($B59,LF_LF_code,0),MATCH(VALUE(lfTable!M$1),LFs!$I$1:$AA$1,0)))</f>
        <v>0.95631417841175737</v>
      </c>
      <c r="N59" s="94">
        <f>IF(N$1="","",INDEX(LFmatrix,MATCH($B59,LF_LF_code,0),MATCH(VALUE(lfTable!N$1),LFs!$I$1:$AA$1,0)))</f>
        <v>0.93774310308567377</v>
      </c>
      <c r="O59" s="94">
        <f>IF(O$1="","",INDEX(LFmatrix,MATCH($B59,LF_LF_code,0),MATCH(VALUE(lfTable!O$1),LFs!$I$1:$AA$1,0)))</f>
        <v>0.92087064980318645</v>
      </c>
      <c r="P59" s="94">
        <f>IF(P$1="","",INDEX(LFmatrix,MATCH($B59,LF_LF_code,0),MATCH(VALUE(lfTable!P$1),LFs!$I$1:$AA$1,0)))</f>
        <v>0.90543575720993319</v>
      </c>
      <c r="Q59" s="94">
        <f>IF(Q$1="","",INDEX(LFmatrix,MATCH($B59,LF_LF_code,0),MATCH(VALUE(lfTable!Q$1),LFs!$I$1:$AA$1,0)))</f>
        <v>0.89123165656008208</v>
      </c>
      <c r="R59" s="94">
        <f>IF(R$1="","",INDEX(LFmatrix,MATCH($B59,LF_LF_code,0),MATCH(VALUE(lfTable!R$1),LFs!$I$1:$AA$1,0)))</f>
        <v>0.87809198746709638</v>
      </c>
      <c r="S59" s="94">
        <f>IF(S$1="","",INDEX(LFmatrix,MATCH($B59,LF_LF_code,0),MATCH(VALUE(lfTable!S$1),LFs!$I$1:$AA$1,0)))</f>
        <v>0.86588105226084455</v>
      </c>
      <c r="T59" s="94">
        <f>IF(T$1="","",INDEX(LFmatrix,MATCH($B59,LF_LF_code,0),MATCH(VALUE(lfTable!T$1),LFs!$I$1:$AA$1,0)))</f>
        <v>0.85448681885319511</v>
      </c>
      <c r="U59" s="94">
        <f>IF(U$1="","",INDEX(LFmatrix,MATCH($B59,LF_LF_code,0),MATCH(VALUE(lfTable!U$1),LFs!$I$1:$AA$1,0)))</f>
        <v>0.84381579613001778</v>
      </c>
    </row>
    <row r="60" spans="1:21" x14ac:dyDescent="0.25">
      <c r="A60" s="92">
        <f>TechList[[#This Row],[Tech_'#]]</f>
        <v>159</v>
      </c>
      <c r="B60" s="93">
        <f>INDEX(
IF(Curves_learning="Ph1",TechList[LF_code_Ph2],TechList[LF_code_2016TAR]),
MATCH(lfTable!$A60,TechList[Tech_'#],0),)</f>
        <v>30</v>
      </c>
      <c r="C60" s="94">
        <f>IF(C$1="","",INDEX(LFmatrix,MATCH($B60,LF_LF_code,0),MATCH(VALUE(lfTable!C$1),LFs!$I$1:$AA$1,0)))</f>
        <v>1.2852603659384918</v>
      </c>
      <c r="D60" s="94">
        <f>IF(D$1="","",INDEX(LFmatrix,MATCH($B60,LF_LF_code,0),MATCH(VALUE(lfTable!D$1),LFs!$I$1:$AA$1,0)))</f>
        <v>1.2438931844458221</v>
      </c>
      <c r="E60" s="94">
        <f>IF(E$1="","",INDEX(LFmatrix,MATCH($B60,LF_LF_code,0),MATCH(VALUE(lfTable!E$1),LFs!$I$1:$AA$1,0)))</f>
        <v>1.2038574403412476</v>
      </c>
      <c r="F60" s="94">
        <f>IF(F$1="","",INDEX(LFmatrix,MATCH($B60,LF_LF_code,0),MATCH(VALUE(lfTable!F$1),LFs!$I$1:$AA$1,0)))</f>
        <v>1.1651102801971369</v>
      </c>
      <c r="G60" s="94">
        <f>IF(G$1="","",INDEX(LFmatrix,MATCH($B60,LF_LF_code,0),MATCH(VALUE(lfTable!G$1),LFs!$I$1:$AA$1,0)))</f>
        <v>1.1276102298593234</v>
      </c>
      <c r="H60" s="94">
        <f>IF(H$1="","",INDEX(LFmatrix,MATCH($B60,LF_LF_code,0),MATCH(VALUE(lfTable!H$1),LFs!$I$1:$AA$1,0)))</f>
        <v>1.0913171500540335</v>
      </c>
      <c r="I60" s="94">
        <f>IF(I$1="","",INDEX(LFmatrix,MATCH($B60,LF_LF_code,0),MATCH(VALUE(lfTable!I$1),LFs!$I$1:$AA$1,0)))</f>
        <v>1.056192193423644</v>
      </c>
      <c r="J60" s="94">
        <f>IF(J$1="","",INDEX(LFmatrix,MATCH($B60,LF_LF_code,0),MATCH(VALUE(lfTable!J$1),LFs!$I$1:$AA$1,0)))</f>
        <v>1.0261493755296172</v>
      </c>
      <c r="K60" s="94">
        <f>IF(K$1="","",INDEX(LFmatrix,MATCH($B60,LF_LF_code,0),MATCH(VALUE(lfTable!K$1),LFs!$I$1:$AA$1,0)))</f>
        <v>1</v>
      </c>
      <c r="L60" s="94">
        <f>IF(L$1="","",INDEX(LFmatrix,MATCH($B60,LF_LF_code,0),MATCH(VALUE(lfTable!L$1),LFs!$I$1:$AA$1,0)))</f>
        <v>0.97691953064494652</v>
      </c>
      <c r="M60" s="94">
        <f>IF(M$1="","",INDEX(LFmatrix,MATCH($B60,LF_LF_code,0),MATCH(VALUE(lfTable!M$1),LFs!$I$1:$AA$1,0)))</f>
        <v>0.95631417841175737</v>
      </c>
      <c r="N60" s="94">
        <f>IF(N$1="","",INDEX(LFmatrix,MATCH($B60,LF_LF_code,0),MATCH(VALUE(lfTable!N$1),LFs!$I$1:$AA$1,0)))</f>
        <v>0.93774310308567377</v>
      </c>
      <c r="O60" s="94">
        <f>IF(O$1="","",INDEX(LFmatrix,MATCH($B60,LF_LF_code,0),MATCH(VALUE(lfTable!O$1),LFs!$I$1:$AA$1,0)))</f>
        <v>0.92087064980318645</v>
      </c>
      <c r="P60" s="94">
        <f>IF(P$1="","",INDEX(LFmatrix,MATCH($B60,LF_LF_code,0),MATCH(VALUE(lfTable!P$1),LFs!$I$1:$AA$1,0)))</f>
        <v>0.90543575720993319</v>
      </c>
      <c r="Q60" s="94">
        <f>IF(Q$1="","",INDEX(LFmatrix,MATCH($B60,LF_LF_code,0),MATCH(VALUE(lfTable!Q$1),LFs!$I$1:$AA$1,0)))</f>
        <v>0.89123165656008208</v>
      </c>
      <c r="R60" s="94">
        <f>IF(R$1="","",INDEX(LFmatrix,MATCH($B60,LF_LF_code,0),MATCH(VALUE(lfTable!R$1),LFs!$I$1:$AA$1,0)))</f>
        <v>0.87809198746709638</v>
      </c>
      <c r="S60" s="94">
        <f>IF(S$1="","",INDEX(LFmatrix,MATCH($B60,LF_LF_code,0),MATCH(VALUE(lfTable!S$1),LFs!$I$1:$AA$1,0)))</f>
        <v>0.86588105226084455</v>
      </c>
      <c r="T60" s="94">
        <f>IF(T$1="","",INDEX(LFmatrix,MATCH($B60,LF_LF_code,0),MATCH(VALUE(lfTable!T$1),LFs!$I$1:$AA$1,0)))</f>
        <v>0.85448681885319511</v>
      </c>
      <c r="U60" s="94">
        <f>IF(U$1="","",INDEX(LFmatrix,MATCH($B60,LF_LF_code,0),MATCH(VALUE(lfTable!U$1),LFs!$I$1:$AA$1,0)))</f>
        <v>0.84381579613001778</v>
      </c>
    </row>
    <row r="61" spans="1:21" x14ac:dyDescent="0.25">
      <c r="A61" s="92">
        <f>TechList[[#This Row],[Tech_'#]]</f>
        <v>160</v>
      </c>
      <c r="B61" s="93">
        <f>INDEX(
IF(Curves_learning="Ph1",TechList[LF_code_Ph2],TechList[LF_code_2016TAR]),
MATCH(lfTable!$A61,TechList[Tech_'#],0),)</f>
        <v>30</v>
      </c>
      <c r="C61" s="94">
        <f>IF(C$1="","",INDEX(LFmatrix,MATCH($B61,LF_LF_code,0),MATCH(VALUE(lfTable!C$1),LFs!$I$1:$AA$1,0)))</f>
        <v>1.2852603659384918</v>
      </c>
      <c r="D61" s="94">
        <f>IF(D$1="","",INDEX(LFmatrix,MATCH($B61,LF_LF_code,0),MATCH(VALUE(lfTable!D$1),LFs!$I$1:$AA$1,0)))</f>
        <v>1.2438931844458221</v>
      </c>
      <c r="E61" s="94">
        <f>IF(E$1="","",INDEX(LFmatrix,MATCH($B61,LF_LF_code,0),MATCH(VALUE(lfTable!E$1),LFs!$I$1:$AA$1,0)))</f>
        <v>1.2038574403412476</v>
      </c>
      <c r="F61" s="94">
        <f>IF(F$1="","",INDEX(LFmatrix,MATCH($B61,LF_LF_code,0),MATCH(VALUE(lfTable!F$1),LFs!$I$1:$AA$1,0)))</f>
        <v>1.1651102801971369</v>
      </c>
      <c r="G61" s="94">
        <f>IF(G$1="","",INDEX(LFmatrix,MATCH($B61,LF_LF_code,0),MATCH(VALUE(lfTable!G$1),LFs!$I$1:$AA$1,0)))</f>
        <v>1.1276102298593234</v>
      </c>
      <c r="H61" s="94">
        <f>IF(H$1="","",INDEX(LFmatrix,MATCH($B61,LF_LF_code,0),MATCH(VALUE(lfTable!H$1),LFs!$I$1:$AA$1,0)))</f>
        <v>1.0913171500540335</v>
      </c>
      <c r="I61" s="94">
        <f>IF(I$1="","",INDEX(LFmatrix,MATCH($B61,LF_LF_code,0),MATCH(VALUE(lfTable!I$1),LFs!$I$1:$AA$1,0)))</f>
        <v>1.056192193423644</v>
      </c>
      <c r="J61" s="94">
        <f>IF(J$1="","",INDEX(LFmatrix,MATCH($B61,LF_LF_code,0),MATCH(VALUE(lfTable!J$1),LFs!$I$1:$AA$1,0)))</f>
        <v>1.0261493755296172</v>
      </c>
      <c r="K61" s="94">
        <f>IF(K$1="","",INDEX(LFmatrix,MATCH($B61,LF_LF_code,0),MATCH(VALUE(lfTable!K$1),LFs!$I$1:$AA$1,0)))</f>
        <v>1</v>
      </c>
      <c r="L61" s="94">
        <f>IF(L$1="","",INDEX(LFmatrix,MATCH($B61,LF_LF_code,0),MATCH(VALUE(lfTable!L$1),LFs!$I$1:$AA$1,0)))</f>
        <v>0.97691953064494652</v>
      </c>
      <c r="M61" s="94">
        <f>IF(M$1="","",INDEX(LFmatrix,MATCH($B61,LF_LF_code,0),MATCH(VALUE(lfTable!M$1),LFs!$I$1:$AA$1,0)))</f>
        <v>0.95631417841175737</v>
      </c>
      <c r="N61" s="94">
        <f>IF(N$1="","",INDEX(LFmatrix,MATCH($B61,LF_LF_code,0),MATCH(VALUE(lfTable!N$1),LFs!$I$1:$AA$1,0)))</f>
        <v>0.93774310308567377</v>
      </c>
      <c r="O61" s="94">
        <f>IF(O$1="","",INDEX(LFmatrix,MATCH($B61,LF_LF_code,0),MATCH(VALUE(lfTable!O$1),LFs!$I$1:$AA$1,0)))</f>
        <v>0.92087064980318645</v>
      </c>
      <c r="P61" s="94">
        <f>IF(P$1="","",INDEX(LFmatrix,MATCH($B61,LF_LF_code,0),MATCH(VALUE(lfTable!P$1),LFs!$I$1:$AA$1,0)))</f>
        <v>0.90543575720993319</v>
      </c>
      <c r="Q61" s="94">
        <f>IF(Q$1="","",INDEX(LFmatrix,MATCH($B61,LF_LF_code,0),MATCH(VALUE(lfTable!Q$1),LFs!$I$1:$AA$1,0)))</f>
        <v>0.89123165656008208</v>
      </c>
      <c r="R61" s="94">
        <f>IF(R$1="","",INDEX(LFmatrix,MATCH($B61,LF_LF_code,0),MATCH(VALUE(lfTable!R$1),LFs!$I$1:$AA$1,0)))</f>
        <v>0.87809198746709638</v>
      </c>
      <c r="S61" s="94">
        <f>IF(S$1="","",INDEX(LFmatrix,MATCH($B61,LF_LF_code,0),MATCH(VALUE(lfTable!S$1),LFs!$I$1:$AA$1,0)))</f>
        <v>0.86588105226084455</v>
      </c>
      <c r="T61" s="94">
        <f>IF(T$1="","",INDEX(LFmatrix,MATCH($B61,LF_LF_code,0),MATCH(VALUE(lfTable!T$1),LFs!$I$1:$AA$1,0)))</f>
        <v>0.85448681885319511</v>
      </c>
      <c r="U61" s="94">
        <f>IF(U$1="","",INDEX(LFmatrix,MATCH($B61,LF_LF_code,0),MATCH(VALUE(lfTable!U$1),LFs!$I$1:$AA$1,0)))</f>
        <v>0.84381579613001778</v>
      </c>
    </row>
    <row r="62" spans="1:21" x14ac:dyDescent="0.25">
      <c r="A62" s="92">
        <f>TechList[[#This Row],[Tech_'#]]</f>
        <v>161</v>
      </c>
      <c r="B62" s="93">
        <f>INDEX(
IF(Curves_learning="Ph1",TechList[LF_code_Ph2],TechList[LF_code_2016TAR]),
MATCH(lfTable!$A62,TechList[Tech_'#],0),)</f>
        <v>26</v>
      </c>
      <c r="C62" s="94">
        <f>IF(C$1="","",INDEX(LFmatrix,MATCH($B62,LF_LF_code,0),MATCH(VALUE(lfTable!C$1),LFs!$I$1:$AA$1,0)))</f>
        <v>3.0517578124999982</v>
      </c>
      <c r="D62" s="94">
        <f>IF(D$1="","",INDEX(LFmatrix,MATCH($B62,LF_LF_code,0),MATCH(VALUE(lfTable!D$1),LFs!$I$1:$AA$1,0)))</f>
        <v>2.4381182366094176</v>
      </c>
      <c r="E62" s="94">
        <f>IF(E$1="","",INDEX(LFmatrix,MATCH($B62,LF_LF_code,0),MATCH(VALUE(lfTable!E$1),LFs!$I$1:$AA$1,0)))</f>
        <v>2.1111203842517172</v>
      </c>
      <c r="F62" s="94">
        <f>IF(F$1="","",INDEX(LFmatrix,MATCH($B62,LF_LF_code,0),MATCH(VALUE(lfTable!F$1),LFs!$I$1:$AA$1,0)))</f>
        <v>1.8945280740001982</v>
      </c>
      <c r="G62" s="94">
        <f>IF(G$1="","",INDEX(LFmatrix,MATCH($B62,LF_LF_code,0),MATCH(VALUE(lfTable!G$1),LFs!$I$1:$AA$1,0)))</f>
        <v>1.7360013758662145</v>
      </c>
      <c r="H62" s="94">
        <f>IF(H$1="","",INDEX(LFmatrix,MATCH($B62,LF_LF_code,0),MATCH(VALUE(lfTable!H$1),LFs!$I$1:$AA$1,0)))</f>
        <v>1.6129402950939977</v>
      </c>
      <c r="I62" s="94">
        <f>IF(I$1="","",INDEX(LFmatrix,MATCH($B62,LF_LF_code,0),MATCH(VALUE(lfTable!I$1),LFs!$I$1:$AA$1,0)))</f>
        <v>1.5135812639091595</v>
      </c>
      <c r="J62" s="94">
        <f>IF(J$1="","",INDEX(LFmatrix,MATCH($B62,LF_LF_code,0),MATCH(VALUE(lfTable!J$1),LFs!$I$1:$AA$1,0)))</f>
        <v>1.4310556024763759</v>
      </c>
      <c r="K62" s="94">
        <f>IF(K$1="","",INDEX(LFmatrix,MATCH($B62,LF_LF_code,0),MATCH(VALUE(lfTable!K$1),LFs!$I$1:$AA$1,0)))</f>
        <v>1.3610244992149276</v>
      </c>
      <c r="L62" s="94">
        <f>IF(L$1="","",INDEX(LFmatrix,MATCH($B62,LF_LF_code,0),MATCH(VALUE(lfTable!L$1),LFs!$I$1:$AA$1,0)))</f>
        <v>1.3005847027330564</v>
      </c>
      <c r="M62" s="94">
        <f>IF(M$1="","",INDEX(LFmatrix,MATCH($B62,LF_LF_code,0),MATCH(VALUE(lfTable!M$1),LFs!$I$1:$AA$1,0)))</f>
        <v>1.2477057781360894</v>
      </c>
      <c r="N62" s="94">
        <f>IF(N$1="","",INDEX(LFmatrix,MATCH($B62,LF_LF_code,0),MATCH(VALUE(lfTable!N$1),LFs!$I$1:$AA$1,0)))</f>
        <v>1.2009170179457662</v>
      </c>
      <c r="O62" s="94">
        <f>IF(O$1="","",INDEX(LFmatrix,MATCH($B62,LF_LF_code,0),MATCH(VALUE(lfTable!O$1),LFs!$I$1:$AA$1,0)))</f>
        <v>1.1591222591134833</v>
      </c>
      <c r="P62" s="94">
        <f>IF(P$1="","",INDEX(LFmatrix,MATCH($B62,LF_LF_code,0),MATCH(VALUE(lfTable!P$1),LFs!$I$1:$AA$1,0)))</f>
        <v>1.1214848430498681</v>
      </c>
      <c r="Q62" s="94">
        <f>IF(Q$1="","",INDEX(LFmatrix,MATCH($B62,LF_LF_code,0),MATCH(VALUE(lfTable!Q$1),LFs!$I$1:$AA$1,0)))</f>
        <v>1.0893357042596896</v>
      </c>
      <c r="R62" s="94">
        <f>IF(R$1="","",INDEX(LFmatrix,MATCH($B62,LF_LF_code,0),MATCH(VALUE(lfTable!R$1),LFs!$I$1:$AA$1,0)))</f>
        <v>1.0613821468077027</v>
      </c>
      <c r="S62" s="94">
        <f>IF(S$1="","",INDEX(LFmatrix,MATCH($B62,LF_LF_code,0),MATCH(VALUE(lfTable!S$1),LFs!$I$1:$AA$1,0)))</f>
        <v>1.0367300125307495</v>
      </c>
      <c r="T62" s="94">
        <f>IF(T$1="","",INDEX(LFmatrix,MATCH($B62,LF_LF_code,0),MATCH(VALUE(lfTable!T$1),LFs!$I$1:$AA$1,0)))</f>
        <v>1.014736825221352</v>
      </c>
      <c r="U62" s="94">
        <f>IF(U$1="","",INDEX(LFmatrix,MATCH($B62,LF_LF_code,0),MATCH(VALUE(lfTable!U$1),LFs!$I$1:$AA$1,0)))</f>
        <v>0.99492648083420554</v>
      </c>
    </row>
    <row r="63" spans="1:21" x14ac:dyDescent="0.25">
      <c r="A63" s="92">
        <f>TechList[[#This Row],[Tech_'#]]</f>
        <v>162</v>
      </c>
      <c r="B63" s="93">
        <f>INDEX(
IF(Curves_learning="Ph1",TechList[LF_code_Ph2],TechList[LF_code_2016TAR]),
MATCH(lfTable!$A63,TechList[Tech_'#],0),)</f>
        <v>26</v>
      </c>
      <c r="C63" s="94">
        <f>IF(C$1="","",INDEX(LFmatrix,MATCH($B63,LF_LF_code,0),MATCH(VALUE(lfTable!C$1),LFs!$I$1:$AA$1,0)))</f>
        <v>3.0517578124999982</v>
      </c>
      <c r="D63" s="94">
        <f>IF(D$1="","",INDEX(LFmatrix,MATCH($B63,LF_LF_code,0),MATCH(VALUE(lfTable!D$1),LFs!$I$1:$AA$1,0)))</f>
        <v>2.4381182366094176</v>
      </c>
      <c r="E63" s="94">
        <f>IF(E$1="","",INDEX(LFmatrix,MATCH($B63,LF_LF_code,0),MATCH(VALUE(lfTable!E$1),LFs!$I$1:$AA$1,0)))</f>
        <v>2.1111203842517172</v>
      </c>
      <c r="F63" s="94">
        <f>IF(F$1="","",INDEX(LFmatrix,MATCH($B63,LF_LF_code,0),MATCH(VALUE(lfTable!F$1),LFs!$I$1:$AA$1,0)))</f>
        <v>1.8945280740001982</v>
      </c>
      <c r="G63" s="94">
        <f>IF(G$1="","",INDEX(LFmatrix,MATCH($B63,LF_LF_code,0),MATCH(VALUE(lfTable!G$1),LFs!$I$1:$AA$1,0)))</f>
        <v>1.7360013758662145</v>
      </c>
      <c r="H63" s="94">
        <f>IF(H$1="","",INDEX(LFmatrix,MATCH($B63,LF_LF_code,0),MATCH(VALUE(lfTable!H$1),LFs!$I$1:$AA$1,0)))</f>
        <v>1.6129402950939977</v>
      </c>
      <c r="I63" s="94">
        <f>IF(I$1="","",INDEX(LFmatrix,MATCH($B63,LF_LF_code,0),MATCH(VALUE(lfTable!I$1),LFs!$I$1:$AA$1,0)))</f>
        <v>1.5135812639091595</v>
      </c>
      <c r="J63" s="94">
        <f>IF(J$1="","",INDEX(LFmatrix,MATCH($B63,LF_LF_code,0),MATCH(VALUE(lfTable!J$1),LFs!$I$1:$AA$1,0)))</f>
        <v>1.4310556024763759</v>
      </c>
      <c r="K63" s="94">
        <f>IF(K$1="","",INDEX(LFmatrix,MATCH($B63,LF_LF_code,0),MATCH(VALUE(lfTable!K$1),LFs!$I$1:$AA$1,0)))</f>
        <v>1.3610244992149276</v>
      </c>
      <c r="L63" s="94">
        <f>IF(L$1="","",INDEX(LFmatrix,MATCH($B63,LF_LF_code,0),MATCH(VALUE(lfTable!L$1),LFs!$I$1:$AA$1,0)))</f>
        <v>1.3005847027330564</v>
      </c>
      <c r="M63" s="94">
        <f>IF(M$1="","",INDEX(LFmatrix,MATCH($B63,LF_LF_code,0),MATCH(VALUE(lfTable!M$1),LFs!$I$1:$AA$1,0)))</f>
        <v>1.2477057781360894</v>
      </c>
      <c r="N63" s="94">
        <f>IF(N$1="","",INDEX(LFmatrix,MATCH($B63,LF_LF_code,0),MATCH(VALUE(lfTable!N$1),LFs!$I$1:$AA$1,0)))</f>
        <v>1.2009170179457662</v>
      </c>
      <c r="O63" s="94">
        <f>IF(O$1="","",INDEX(LFmatrix,MATCH($B63,LF_LF_code,0),MATCH(VALUE(lfTable!O$1),LFs!$I$1:$AA$1,0)))</f>
        <v>1.1591222591134833</v>
      </c>
      <c r="P63" s="94">
        <f>IF(P$1="","",INDEX(LFmatrix,MATCH($B63,LF_LF_code,0),MATCH(VALUE(lfTable!P$1),LFs!$I$1:$AA$1,0)))</f>
        <v>1.1214848430498681</v>
      </c>
      <c r="Q63" s="94">
        <f>IF(Q$1="","",INDEX(LFmatrix,MATCH($B63,LF_LF_code,0),MATCH(VALUE(lfTable!Q$1),LFs!$I$1:$AA$1,0)))</f>
        <v>1.0893357042596896</v>
      </c>
      <c r="R63" s="94">
        <f>IF(R$1="","",INDEX(LFmatrix,MATCH($B63,LF_LF_code,0),MATCH(VALUE(lfTable!R$1),LFs!$I$1:$AA$1,0)))</f>
        <v>1.0613821468077027</v>
      </c>
      <c r="S63" s="94">
        <f>IF(S$1="","",INDEX(LFmatrix,MATCH($B63,LF_LF_code,0),MATCH(VALUE(lfTable!S$1),LFs!$I$1:$AA$1,0)))</f>
        <v>1.0367300125307495</v>
      </c>
      <c r="T63" s="94">
        <f>IF(T$1="","",INDEX(LFmatrix,MATCH($B63,LF_LF_code,0),MATCH(VALUE(lfTable!T$1),LFs!$I$1:$AA$1,0)))</f>
        <v>1.014736825221352</v>
      </c>
      <c r="U63" s="94">
        <f>IF(U$1="","",INDEX(LFmatrix,MATCH($B63,LF_LF_code,0),MATCH(VALUE(lfTable!U$1),LFs!$I$1:$AA$1,0)))</f>
        <v>0.99492648083420554</v>
      </c>
    </row>
    <row r="64" spans="1:21" x14ac:dyDescent="0.25">
      <c r="A64" s="92">
        <f>TechList[[#This Row],[Tech_'#]]</f>
        <v>163</v>
      </c>
      <c r="B64" s="93">
        <f>INDEX(
IF(Curves_learning="Ph1",TechList[LF_code_Ph2],TechList[LF_code_2016TAR]),
MATCH(lfTable!$A64,TechList[Tech_'#],0),)</f>
        <v>23</v>
      </c>
      <c r="C64" s="94">
        <f>IF(C$1="","",INDEX(LFmatrix,MATCH($B64,LF_LF_code,0),MATCH(VALUE(lfTable!C$1),LFs!$I$1:$AA$1,0)))</f>
        <v>1</v>
      </c>
      <c r="D64" s="94">
        <f>IF(D$1="","",INDEX(LFmatrix,MATCH($B64,LF_LF_code,0),MATCH(VALUE(lfTable!D$1),LFs!$I$1:$AA$1,0)))</f>
        <v>0.97691953064494652</v>
      </c>
      <c r="E64" s="94">
        <f>IF(E$1="","",INDEX(LFmatrix,MATCH($B64,LF_LF_code,0),MATCH(VALUE(lfTable!E$1),LFs!$I$1:$AA$1,0)))</f>
        <v>0.95631417841175737</v>
      </c>
      <c r="F64" s="94">
        <f>IF(F$1="","",INDEX(LFmatrix,MATCH($B64,LF_LF_code,0),MATCH(VALUE(lfTable!F$1),LFs!$I$1:$AA$1,0)))</f>
        <v>0.93774310308567377</v>
      </c>
      <c r="G64" s="94">
        <f>IF(G$1="","",INDEX(LFmatrix,MATCH($B64,LF_LF_code,0),MATCH(VALUE(lfTable!G$1),LFs!$I$1:$AA$1,0)))</f>
        <v>0.92087064980318645</v>
      </c>
      <c r="H64" s="94">
        <f>IF(H$1="","",INDEX(LFmatrix,MATCH($B64,LF_LF_code,0),MATCH(VALUE(lfTable!H$1),LFs!$I$1:$AA$1,0)))</f>
        <v>0.90543575720993319</v>
      </c>
      <c r="I64" s="94">
        <f>IF(I$1="","",INDEX(LFmatrix,MATCH($B64,LF_LF_code,0),MATCH(VALUE(lfTable!I$1),LFs!$I$1:$AA$1,0)))</f>
        <v>0.89123165656008208</v>
      </c>
      <c r="J64" s="94">
        <f>IF(J$1="","",INDEX(LFmatrix,MATCH($B64,LF_LF_code,0),MATCH(VALUE(lfTable!J$1),LFs!$I$1:$AA$1,0)))</f>
        <v>0.87809198746709638</v>
      </c>
      <c r="K64" s="94">
        <f>IF(K$1="","",INDEX(LFmatrix,MATCH($B64,LF_LF_code,0),MATCH(VALUE(lfTable!K$1),LFs!$I$1:$AA$1,0)))</f>
        <v>0.86588105226084455</v>
      </c>
      <c r="L64" s="94">
        <f>IF(L$1="","",INDEX(LFmatrix,MATCH($B64,LF_LF_code,0),MATCH(VALUE(lfTable!L$1),LFs!$I$1:$AA$1,0)))</f>
        <v>0.85448681885319511</v>
      </c>
      <c r="M64" s="94">
        <f>IF(M$1="","",INDEX(LFmatrix,MATCH($B64,LF_LF_code,0),MATCH(VALUE(lfTable!M$1),LFs!$I$1:$AA$1,0)))</f>
        <v>0.84381579613001778</v>
      </c>
      <c r="N64" s="94">
        <f>IF(N$1="","",INDEX(LFmatrix,MATCH($B64,LF_LF_code,0),MATCH(VALUE(lfTable!N$1),LFs!$I$1:$AA$1,0)))</f>
        <v>0.83378921409695139</v>
      </c>
      <c r="O64" s="94">
        <f>IF(O$1="","",INDEX(LFmatrix,MATCH($B64,LF_LF_code,0),MATCH(VALUE(lfTable!O$1),LFs!$I$1:$AA$1,0)))</f>
        <v>0.82434013150612917</v>
      </c>
      <c r="P64" s="94">
        <f>IF(P$1="","",INDEX(LFmatrix,MATCH($B64,LF_LF_code,0),MATCH(VALUE(lfTable!P$1),LFs!$I$1:$AA$1,0)))</f>
        <v>0.81541121466298638</v>
      </c>
      <c r="Q64" s="94">
        <f>IF(Q$1="","",INDEX(LFmatrix,MATCH($B64,LF_LF_code,0),MATCH(VALUE(lfTable!Q$1),LFs!$I$1:$AA$1,0)))</f>
        <v>0.80695300980694096</v>
      </c>
      <c r="R64" s="94">
        <f>IF(R$1="","",INDEX(LFmatrix,MATCH($B64,LF_LF_code,0),MATCH(VALUE(lfTable!R$1),LFs!$I$1:$AA$1,0)))</f>
        <v>0.7989225837721744</v>
      </c>
      <c r="S64" s="94">
        <f>IF(S$1="","",INDEX(LFmatrix,MATCH($B64,LF_LF_code,0),MATCH(VALUE(lfTable!S$1),LFs!$I$1:$AA$1,0)))</f>
        <v>0.79128244309567142</v>
      </c>
      <c r="T64" s="94">
        <f>IF(T$1="","",INDEX(LFmatrix,MATCH($B64,LF_LF_code,0),MATCH(VALUE(lfTable!T$1),LFs!$I$1:$AA$1,0)))</f>
        <v>0.78399966620753159</v>
      </c>
      <c r="U64" s="94">
        <f>IF(U$1="","",INDEX(LFmatrix,MATCH($B64,LF_LF_code,0),MATCH(VALUE(lfTable!U$1),LFs!$I$1:$AA$1,0)))</f>
        <v>0.77704520049644277</v>
      </c>
    </row>
    <row r="65" spans="1:21" x14ac:dyDescent="0.25">
      <c r="A65" s="92">
        <f>TechList[[#This Row],[Tech_'#]]</f>
        <v>164</v>
      </c>
      <c r="B65" s="93">
        <f>INDEX(
IF(Curves_learning="Ph1",TechList[LF_code_Ph2],TechList[LF_code_2016TAR]),
MATCH(lfTable!$A65,TechList[Tech_'#],0),)</f>
        <v>24</v>
      </c>
      <c r="C65" s="94">
        <f>IF(C$1="","",INDEX(LFmatrix,MATCH($B65,LF_LF_code,0),MATCH(VALUE(lfTable!C$1),LFs!$I$1:$AA$1,0)))</f>
        <v>1.0913171500540335</v>
      </c>
      <c r="D65" s="94">
        <f>IF(D$1="","",INDEX(LFmatrix,MATCH($B65,LF_LF_code,0),MATCH(VALUE(lfTable!D$1),LFs!$I$1:$AA$1,0)))</f>
        <v>1.056192193423644</v>
      </c>
      <c r="E65" s="94">
        <f>IF(E$1="","",INDEX(LFmatrix,MATCH($B65,LF_LF_code,0),MATCH(VALUE(lfTable!E$1),LFs!$I$1:$AA$1,0)))</f>
        <v>1.0261493755296172</v>
      </c>
      <c r="F65" s="94">
        <f>IF(F$1="","",INDEX(LFmatrix,MATCH($B65,LF_LF_code,0),MATCH(VALUE(lfTable!F$1),LFs!$I$1:$AA$1,0)))</f>
        <v>1</v>
      </c>
      <c r="G65" s="94">
        <f>IF(G$1="","",INDEX(LFmatrix,MATCH($B65,LF_LF_code,0),MATCH(VALUE(lfTable!G$1),LFs!$I$1:$AA$1,0)))</f>
        <v>0.97691953064494652</v>
      </c>
      <c r="H65" s="94">
        <f>IF(H$1="","",INDEX(LFmatrix,MATCH($B65,LF_LF_code,0),MATCH(VALUE(lfTable!H$1),LFs!$I$1:$AA$1,0)))</f>
        <v>0.95631417841175737</v>
      </c>
      <c r="I65" s="94">
        <f>IF(I$1="","",INDEX(LFmatrix,MATCH($B65,LF_LF_code,0),MATCH(VALUE(lfTable!I$1),LFs!$I$1:$AA$1,0)))</f>
        <v>0.93774310308567377</v>
      </c>
      <c r="J65" s="94">
        <f>IF(J$1="","",INDEX(LFmatrix,MATCH($B65,LF_LF_code,0),MATCH(VALUE(lfTable!J$1),LFs!$I$1:$AA$1,0)))</f>
        <v>0.92087064980318645</v>
      </c>
      <c r="K65" s="94">
        <f>IF(K$1="","",INDEX(LFmatrix,MATCH($B65,LF_LF_code,0),MATCH(VALUE(lfTable!K$1),LFs!$I$1:$AA$1,0)))</f>
        <v>0.90543575720993319</v>
      </c>
      <c r="L65" s="94">
        <f>IF(L$1="","",INDEX(LFmatrix,MATCH($B65,LF_LF_code,0),MATCH(VALUE(lfTable!L$1),LFs!$I$1:$AA$1,0)))</f>
        <v>0.89123165656008208</v>
      </c>
      <c r="M65" s="94">
        <f>IF(M$1="","",INDEX(LFmatrix,MATCH($B65,LF_LF_code,0),MATCH(VALUE(lfTable!M$1),LFs!$I$1:$AA$1,0)))</f>
        <v>0.87809198746709638</v>
      </c>
      <c r="N65" s="94">
        <f>IF(N$1="","",INDEX(LFmatrix,MATCH($B65,LF_LF_code,0),MATCH(VALUE(lfTable!N$1),LFs!$I$1:$AA$1,0)))</f>
        <v>0.86588105226084455</v>
      </c>
      <c r="O65" s="94">
        <f>IF(O$1="","",INDEX(LFmatrix,MATCH($B65,LF_LF_code,0),MATCH(VALUE(lfTable!O$1),LFs!$I$1:$AA$1,0)))</f>
        <v>0.85448681885319511</v>
      </c>
      <c r="P65" s="94">
        <f>IF(P$1="","",INDEX(LFmatrix,MATCH($B65,LF_LF_code,0),MATCH(VALUE(lfTable!P$1),LFs!$I$1:$AA$1,0)))</f>
        <v>0.84381579613001778</v>
      </c>
      <c r="Q65" s="94">
        <f>IF(Q$1="","",INDEX(LFmatrix,MATCH($B65,LF_LF_code,0),MATCH(VALUE(lfTable!Q$1),LFs!$I$1:$AA$1,0)))</f>
        <v>0.83378921409695139</v>
      </c>
      <c r="R65" s="94">
        <f>IF(R$1="","",INDEX(LFmatrix,MATCH($B65,LF_LF_code,0),MATCH(VALUE(lfTable!R$1),LFs!$I$1:$AA$1,0)))</f>
        <v>0.82434013150612917</v>
      </c>
      <c r="S65" s="94">
        <f>IF(S$1="","",INDEX(LFmatrix,MATCH($B65,LF_LF_code,0),MATCH(VALUE(lfTable!S$1),LFs!$I$1:$AA$1,0)))</f>
        <v>0.81541121466298638</v>
      </c>
      <c r="T65" s="94">
        <f>IF(T$1="","",INDEX(LFmatrix,MATCH($B65,LF_LF_code,0),MATCH(VALUE(lfTable!T$1),LFs!$I$1:$AA$1,0)))</f>
        <v>0.80695300980694096</v>
      </c>
      <c r="U65" s="94">
        <f>IF(U$1="","",INDEX(LFmatrix,MATCH($B65,LF_LF_code,0),MATCH(VALUE(lfTable!U$1),LFs!$I$1:$AA$1,0)))</f>
        <v>0.7989225837721744</v>
      </c>
    </row>
    <row r="66" spans="1:21" x14ac:dyDescent="0.25">
      <c r="A66" s="92">
        <f>TechList[[#This Row],[Tech_'#]]</f>
        <v>165</v>
      </c>
      <c r="B66" s="93">
        <f>INDEX(
IF(Curves_learning="Ph1",TechList[LF_code_Ph2],TechList[LF_code_2016TAR]),
MATCH(lfTable!$A66,TechList[Tech_'#],0),)</f>
        <v>23</v>
      </c>
      <c r="C66" s="94">
        <f>IF(C$1="","",INDEX(LFmatrix,MATCH($B66,LF_LF_code,0),MATCH(VALUE(lfTable!C$1),LFs!$I$1:$AA$1,0)))</f>
        <v>1</v>
      </c>
      <c r="D66" s="94">
        <f>IF(D$1="","",INDEX(LFmatrix,MATCH($B66,LF_LF_code,0),MATCH(VALUE(lfTable!D$1),LFs!$I$1:$AA$1,0)))</f>
        <v>0.97691953064494652</v>
      </c>
      <c r="E66" s="94">
        <f>IF(E$1="","",INDEX(LFmatrix,MATCH($B66,LF_LF_code,0),MATCH(VALUE(lfTable!E$1),LFs!$I$1:$AA$1,0)))</f>
        <v>0.95631417841175737</v>
      </c>
      <c r="F66" s="94">
        <f>IF(F$1="","",INDEX(LFmatrix,MATCH($B66,LF_LF_code,0),MATCH(VALUE(lfTable!F$1),LFs!$I$1:$AA$1,0)))</f>
        <v>0.93774310308567377</v>
      </c>
      <c r="G66" s="94">
        <f>IF(G$1="","",INDEX(LFmatrix,MATCH($B66,LF_LF_code,0),MATCH(VALUE(lfTable!G$1),LFs!$I$1:$AA$1,0)))</f>
        <v>0.92087064980318645</v>
      </c>
      <c r="H66" s="94">
        <f>IF(H$1="","",INDEX(LFmatrix,MATCH($B66,LF_LF_code,0),MATCH(VALUE(lfTable!H$1),LFs!$I$1:$AA$1,0)))</f>
        <v>0.90543575720993319</v>
      </c>
      <c r="I66" s="94">
        <f>IF(I$1="","",INDEX(LFmatrix,MATCH($B66,LF_LF_code,0),MATCH(VALUE(lfTable!I$1),LFs!$I$1:$AA$1,0)))</f>
        <v>0.89123165656008208</v>
      </c>
      <c r="J66" s="94">
        <f>IF(J$1="","",INDEX(LFmatrix,MATCH($B66,LF_LF_code,0),MATCH(VALUE(lfTable!J$1),LFs!$I$1:$AA$1,0)))</f>
        <v>0.87809198746709638</v>
      </c>
      <c r="K66" s="94">
        <f>IF(K$1="","",INDEX(LFmatrix,MATCH($B66,LF_LF_code,0),MATCH(VALUE(lfTable!K$1),LFs!$I$1:$AA$1,0)))</f>
        <v>0.86588105226084455</v>
      </c>
      <c r="L66" s="94">
        <f>IF(L$1="","",INDEX(LFmatrix,MATCH($B66,LF_LF_code,0),MATCH(VALUE(lfTable!L$1),LFs!$I$1:$AA$1,0)))</f>
        <v>0.85448681885319511</v>
      </c>
      <c r="M66" s="94">
        <f>IF(M$1="","",INDEX(LFmatrix,MATCH($B66,LF_LF_code,0),MATCH(VALUE(lfTable!M$1),LFs!$I$1:$AA$1,0)))</f>
        <v>0.84381579613001778</v>
      </c>
      <c r="N66" s="94">
        <f>IF(N$1="","",INDEX(LFmatrix,MATCH($B66,LF_LF_code,0),MATCH(VALUE(lfTable!N$1),LFs!$I$1:$AA$1,0)))</f>
        <v>0.83378921409695139</v>
      </c>
      <c r="O66" s="94">
        <f>IF(O$1="","",INDEX(LFmatrix,MATCH($B66,LF_LF_code,0),MATCH(VALUE(lfTable!O$1),LFs!$I$1:$AA$1,0)))</f>
        <v>0.82434013150612917</v>
      </c>
      <c r="P66" s="94">
        <f>IF(P$1="","",INDEX(LFmatrix,MATCH($B66,LF_LF_code,0),MATCH(VALUE(lfTable!P$1),LFs!$I$1:$AA$1,0)))</f>
        <v>0.81541121466298638</v>
      </c>
      <c r="Q66" s="94">
        <f>IF(Q$1="","",INDEX(LFmatrix,MATCH($B66,LF_LF_code,0),MATCH(VALUE(lfTable!Q$1),LFs!$I$1:$AA$1,0)))</f>
        <v>0.80695300980694096</v>
      </c>
      <c r="R66" s="94">
        <f>IF(R$1="","",INDEX(LFmatrix,MATCH($B66,LF_LF_code,0),MATCH(VALUE(lfTable!R$1),LFs!$I$1:$AA$1,0)))</f>
        <v>0.7989225837721744</v>
      </c>
      <c r="S66" s="94">
        <f>IF(S$1="","",INDEX(LFmatrix,MATCH($B66,LF_LF_code,0),MATCH(VALUE(lfTable!S$1),LFs!$I$1:$AA$1,0)))</f>
        <v>0.79128244309567142</v>
      </c>
      <c r="T66" s="94">
        <f>IF(T$1="","",INDEX(LFmatrix,MATCH($B66,LF_LF_code,0),MATCH(VALUE(lfTable!T$1),LFs!$I$1:$AA$1,0)))</f>
        <v>0.78399966620753159</v>
      </c>
      <c r="U66" s="94">
        <f>IF(U$1="","",INDEX(LFmatrix,MATCH($B66,LF_LF_code,0),MATCH(VALUE(lfTable!U$1),LFs!$I$1:$AA$1,0)))</f>
        <v>0.77704520049644277</v>
      </c>
    </row>
    <row r="67" spans="1:21" x14ac:dyDescent="0.25">
      <c r="A67" s="92">
        <f>TechList[[#This Row],[Tech_'#]]</f>
        <v>166</v>
      </c>
      <c r="B67" s="93">
        <f>INDEX(
IF(Curves_learning="Ph1",TechList[LF_code_Ph2],TechList[LF_code_2016TAR]),
MATCH(lfTable!$A67,TechList[Tech_'#],0),)</f>
        <v>23</v>
      </c>
      <c r="C67" s="94">
        <f>IF(C$1="","",INDEX(LFmatrix,MATCH($B67,LF_LF_code,0),MATCH(VALUE(lfTable!C$1),LFs!$I$1:$AA$1,0)))</f>
        <v>1</v>
      </c>
      <c r="D67" s="94">
        <f>IF(D$1="","",INDEX(LFmatrix,MATCH($B67,LF_LF_code,0),MATCH(VALUE(lfTable!D$1),LFs!$I$1:$AA$1,0)))</f>
        <v>0.97691953064494652</v>
      </c>
      <c r="E67" s="94">
        <f>IF(E$1="","",INDEX(LFmatrix,MATCH($B67,LF_LF_code,0),MATCH(VALUE(lfTable!E$1),LFs!$I$1:$AA$1,0)))</f>
        <v>0.95631417841175737</v>
      </c>
      <c r="F67" s="94">
        <f>IF(F$1="","",INDEX(LFmatrix,MATCH($B67,LF_LF_code,0),MATCH(VALUE(lfTable!F$1),LFs!$I$1:$AA$1,0)))</f>
        <v>0.93774310308567377</v>
      </c>
      <c r="G67" s="94">
        <f>IF(G$1="","",INDEX(LFmatrix,MATCH($B67,LF_LF_code,0),MATCH(VALUE(lfTable!G$1),LFs!$I$1:$AA$1,0)))</f>
        <v>0.92087064980318645</v>
      </c>
      <c r="H67" s="94">
        <f>IF(H$1="","",INDEX(LFmatrix,MATCH($B67,LF_LF_code,0),MATCH(VALUE(lfTable!H$1),LFs!$I$1:$AA$1,0)))</f>
        <v>0.90543575720993319</v>
      </c>
      <c r="I67" s="94">
        <f>IF(I$1="","",INDEX(LFmatrix,MATCH($B67,LF_LF_code,0),MATCH(VALUE(lfTable!I$1),LFs!$I$1:$AA$1,0)))</f>
        <v>0.89123165656008208</v>
      </c>
      <c r="J67" s="94">
        <f>IF(J$1="","",INDEX(LFmatrix,MATCH($B67,LF_LF_code,0),MATCH(VALUE(lfTable!J$1),LFs!$I$1:$AA$1,0)))</f>
        <v>0.87809198746709638</v>
      </c>
      <c r="K67" s="94">
        <f>IF(K$1="","",INDEX(LFmatrix,MATCH($B67,LF_LF_code,0),MATCH(VALUE(lfTable!K$1),LFs!$I$1:$AA$1,0)))</f>
        <v>0.86588105226084455</v>
      </c>
      <c r="L67" s="94">
        <f>IF(L$1="","",INDEX(LFmatrix,MATCH($B67,LF_LF_code,0),MATCH(VALUE(lfTable!L$1),LFs!$I$1:$AA$1,0)))</f>
        <v>0.85448681885319511</v>
      </c>
      <c r="M67" s="94">
        <f>IF(M$1="","",INDEX(LFmatrix,MATCH($B67,LF_LF_code,0),MATCH(VALUE(lfTable!M$1),LFs!$I$1:$AA$1,0)))</f>
        <v>0.84381579613001778</v>
      </c>
      <c r="N67" s="94">
        <f>IF(N$1="","",INDEX(LFmatrix,MATCH($B67,LF_LF_code,0),MATCH(VALUE(lfTable!N$1),LFs!$I$1:$AA$1,0)))</f>
        <v>0.83378921409695139</v>
      </c>
      <c r="O67" s="94">
        <f>IF(O$1="","",INDEX(LFmatrix,MATCH($B67,LF_LF_code,0),MATCH(VALUE(lfTable!O$1),LFs!$I$1:$AA$1,0)))</f>
        <v>0.82434013150612917</v>
      </c>
      <c r="P67" s="94">
        <f>IF(P$1="","",INDEX(LFmatrix,MATCH($B67,LF_LF_code,0),MATCH(VALUE(lfTable!P$1),LFs!$I$1:$AA$1,0)))</f>
        <v>0.81541121466298638</v>
      </c>
      <c r="Q67" s="94">
        <f>IF(Q$1="","",INDEX(LFmatrix,MATCH($B67,LF_LF_code,0),MATCH(VALUE(lfTable!Q$1),LFs!$I$1:$AA$1,0)))</f>
        <v>0.80695300980694096</v>
      </c>
      <c r="R67" s="94">
        <f>IF(R$1="","",INDEX(LFmatrix,MATCH($B67,LF_LF_code,0),MATCH(VALUE(lfTable!R$1),LFs!$I$1:$AA$1,0)))</f>
        <v>0.7989225837721744</v>
      </c>
      <c r="S67" s="94">
        <f>IF(S$1="","",INDEX(LFmatrix,MATCH($B67,LF_LF_code,0),MATCH(VALUE(lfTable!S$1),LFs!$I$1:$AA$1,0)))</f>
        <v>0.79128244309567142</v>
      </c>
      <c r="T67" s="94">
        <f>IF(T$1="","",INDEX(LFmatrix,MATCH($B67,LF_LF_code,0),MATCH(VALUE(lfTable!T$1),LFs!$I$1:$AA$1,0)))</f>
        <v>0.78399966620753159</v>
      </c>
      <c r="U67" s="94">
        <f>IF(U$1="","",INDEX(LFmatrix,MATCH($B67,LF_LF_code,0),MATCH(VALUE(lfTable!U$1),LFs!$I$1:$AA$1,0)))</f>
        <v>0.77704520049644277</v>
      </c>
    </row>
    <row r="68" spans="1:21" x14ac:dyDescent="0.25">
      <c r="A68" s="92">
        <f>TechList[[#This Row],[Tech_'#]]</f>
        <v>167</v>
      </c>
      <c r="B68" s="93">
        <f>INDEX(
IF(Curves_learning="Ph1",TechList[LF_code_Ph2],TechList[LF_code_2016TAR]),
MATCH(lfTable!$A68,TechList[Tech_'#],0),)</f>
        <v>23</v>
      </c>
      <c r="C68" s="94">
        <f>IF(C$1="","",INDEX(LFmatrix,MATCH($B68,LF_LF_code,0),MATCH(VALUE(lfTable!C$1),LFs!$I$1:$AA$1,0)))</f>
        <v>1</v>
      </c>
      <c r="D68" s="94">
        <f>IF(D$1="","",INDEX(LFmatrix,MATCH($B68,LF_LF_code,0),MATCH(VALUE(lfTable!D$1),LFs!$I$1:$AA$1,0)))</f>
        <v>0.97691953064494652</v>
      </c>
      <c r="E68" s="94">
        <f>IF(E$1="","",INDEX(LFmatrix,MATCH($B68,LF_LF_code,0),MATCH(VALUE(lfTable!E$1),LFs!$I$1:$AA$1,0)))</f>
        <v>0.95631417841175737</v>
      </c>
      <c r="F68" s="94">
        <f>IF(F$1="","",INDEX(LFmatrix,MATCH($B68,LF_LF_code,0),MATCH(VALUE(lfTable!F$1),LFs!$I$1:$AA$1,0)))</f>
        <v>0.93774310308567377</v>
      </c>
      <c r="G68" s="94">
        <f>IF(G$1="","",INDEX(LFmatrix,MATCH($B68,LF_LF_code,0),MATCH(VALUE(lfTable!G$1),LFs!$I$1:$AA$1,0)))</f>
        <v>0.92087064980318645</v>
      </c>
      <c r="H68" s="94">
        <f>IF(H$1="","",INDEX(LFmatrix,MATCH($B68,LF_LF_code,0),MATCH(VALUE(lfTable!H$1),LFs!$I$1:$AA$1,0)))</f>
        <v>0.90543575720993319</v>
      </c>
      <c r="I68" s="94">
        <f>IF(I$1="","",INDEX(LFmatrix,MATCH($B68,LF_LF_code,0),MATCH(VALUE(lfTable!I$1),LFs!$I$1:$AA$1,0)))</f>
        <v>0.89123165656008208</v>
      </c>
      <c r="J68" s="94">
        <f>IF(J$1="","",INDEX(LFmatrix,MATCH($B68,LF_LF_code,0),MATCH(VALUE(lfTable!J$1),LFs!$I$1:$AA$1,0)))</f>
        <v>0.87809198746709638</v>
      </c>
      <c r="K68" s="94">
        <f>IF(K$1="","",INDEX(LFmatrix,MATCH($B68,LF_LF_code,0),MATCH(VALUE(lfTable!K$1),LFs!$I$1:$AA$1,0)))</f>
        <v>0.86588105226084455</v>
      </c>
      <c r="L68" s="94">
        <f>IF(L$1="","",INDEX(LFmatrix,MATCH($B68,LF_LF_code,0),MATCH(VALUE(lfTable!L$1),LFs!$I$1:$AA$1,0)))</f>
        <v>0.85448681885319511</v>
      </c>
      <c r="M68" s="94">
        <f>IF(M$1="","",INDEX(LFmatrix,MATCH($B68,LF_LF_code,0),MATCH(VALUE(lfTable!M$1),LFs!$I$1:$AA$1,0)))</f>
        <v>0.84381579613001778</v>
      </c>
      <c r="N68" s="94">
        <f>IF(N$1="","",INDEX(LFmatrix,MATCH($B68,LF_LF_code,0),MATCH(VALUE(lfTable!N$1),LFs!$I$1:$AA$1,0)))</f>
        <v>0.83378921409695139</v>
      </c>
      <c r="O68" s="94">
        <f>IF(O$1="","",INDEX(LFmatrix,MATCH($B68,LF_LF_code,0),MATCH(VALUE(lfTable!O$1),LFs!$I$1:$AA$1,0)))</f>
        <v>0.82434013150612917</v>
      </c>
      <c r="P68" s="94">
        <f>IF(P$1="","",INDEX(LFmatrix,MATCH($B68,LF_LF_code,0),MATCH(VALUE(lfTable!P$1),LFs!$I$1:$AA$1,0)))</f>
        <v>0.81541121466298638</v>
      </c>
      <c r="Q68" s="94">
        <f>IF(Q$1="","",INDEX(LFmatrix,MATCH($B68,LF_LF_code,0),MATCH(VALUE(lfTable!Q$1),LFs!$I$1:$AA$1,0)))</f>
        <v>0.80695300980694096</v>
      </c>
      <c r="R68" s="94">
        <f>IF(R$1="","",INDEX(LFmatrix,MATCH($B68,LF_LF_code,0),MATCH(VALUE(lfTable!R$1),LFs!$I$1:$AA$1,0)))</f>
        <v>0.7989225837721744</v>
      </c>
      <c r="S68" s="94">
        <f>IF(S$1="","",INDEX(LFmatrix,MATCH($B68,LF_LF_code,0),MATCH(VALUE(lfTable!S$1),LFs!$I$1:$AA$1,0)))</f>
        <v>0.79128244309567142</v>
      </c>
      <c r="T68" s="94">
        <f>IF(T$1="","",INDEX(LFmatrix,MATCH($B68,LF_LF_code,0),MATCH(VALUE(lfTable!T$1),LFs!$I$1:$AA$1,0)))</f>
        <v>0.78399966620753159</v>
      </c>
      <c r="U68" s="94">
        <f>IF(U$1="","",INDEX(LFmatrix,MATCH($B68,LF_LF_code,0),MATCH(VALUE(lfTable!U$1),LFs!$I$1:$AA$1,0)))</f>
        <v>0.77704520049644277</v>
      </c>
    </row>
    <row r="69" spans="1:21" x14ac:dyDescent="0.25">
      <c r="A69" s="92">
        <f>TechList[[#This Row],[Tech_'#]]</f>
        <v>168</v>
      </c>
      <c r="B69" s="93">
        <f>INDEX(
IF(Curves_learning="Ph1",TechList[LF_code_Ph2],TechList[LF_code_2016TAR]),
MATCH(lfTable!$A69,TechList[Tech_'#],0),)</f>
        <v>24</v>
      </c>
      <c r="C69" s="94">
        <f>IF(C$1="","",INDEX(LFmatrix,MATCH($B69,LF_LF_code,0),MATCH(VALUE(lfTable!C$1),LFs!$I$1:$AA$1,0)))</f>
        <v>1.0913171500540335</v>
      </c>
      <c r="D69" s="94">
        <f>IF(D$1="","",INDEX(LFmatrix,MATCH($B69,LF_LF_code,0),MATCH(VALUE(lfTable!D$1),LFs!$I$1:$AA$1,0)))</f>
        <v>1.056192193423644</v>
      </c>
      <c r="E69" s="94">
        <f>IF(E$1="","",INDEX(LFmatrix,MATCH($B69,LF_LF_code,0),MATCH(VALUE(lfTable!E$1),LFs!$I$1:$AA$1,0)))</f>
        <v>1.0261493755296172</v>
      </c>
      <c r="F69" s="94">
        <f>IF(F$1="","",INDEX(LFmatrix,MATCH($B69,LF_LF_code,0),MATCH(VALUE(lfTable!F$1),LFs!$I$1:$AA$1,0)))</f>
        <v>1</v>
      </c>
      <c r="G69" s="94">
        <f>IF(G$1="","",INDEX(LFmatrix,MATCH($B69,LF_LF_code,0),MATCH(VALUE(lfTable!G$1),LFs!$I$1:$AA$1,0)))</f>
        <v>0.97691953064494652</v>
      </c>
      <c r="H69" s="94">
        <f>IF(H$1="","",INDEX(LFmatrix,MATCH($B69,LF_LF_code,0),MATCH(VALUE(lfTable!H$1),LFs!$I$1:$AA$1,0)))</f>
        <v>0.95631417841175737</v>
      </c>
      <c r="I69" s="94">
        <f>IF(I$1="","",INDEX(LFmatrix,MATCH($B69,LF_LF_code,0),MATCH(VALUE(lfTable!I$1),LFs!$I$1:$AA$1,0)))</f>
        <v>0.93774310308567377</v>
      </c>
      <c r="J69" s="94">
        <f>IF(J$1="","",INDEX(LFmatrix,MATCH($B69,LF_LF_code,0),MATCH(VALUE(lfTable!J$1),LFs!$I$1:$AA$1,0)))</f>
        <v>0.92087064980318645</v>
      </c>
      <c r="K69" s="94">
        <f>IF(K$1="","",INDEX(LFmatrix,MATCH($B69,LF_LF_code,0),MATCH(VALUE(lfTable!K$1),LFs!$I$1:$AA$1,0)))</f>
        <v>0.90543575720993319</v>
      </c>
      <c r="L69" s="94">
        <f>IF(L$1="","",INDEX(LFmatrix,MATCH($B69,LF_LF_code,0),MATCH(VALUE(lfTable!L$1),LFs!$I$1:$AA$1,0)))</f>
        <v>0.89123165656008208</v>
      </c>
      <c r="M69" s="94">
        <f>IF(M$1="","",INDEX(LFmatrix,MATCH($B69,LF_LF_code,0),MATCH(VALUE(lfTable!M$1),LFs!$I$1:$AA$1,0)))</f>
        <v>0.87809198746709638</v>
      </c>
      <c r="N69" s="94">
        <f>IF(N$1="","",INDEX(LFmatrix,MATCH($B69,LF_LF_code,0),MATCH(VALUE(lfTable!N$1),LFs!$I$1:$AA$1,0)))</f>
        <v>0.86588105226084455</v>
      </c>
      <c r="O69" s="94">
        <f>IF(O$1="","",INDEX(LFmatrix,MATCH($B69,LF_LF_code,0),MATCH(VALUE(lfTable!O$1),LFs!$I$1:$AA$1,0)))</f>
        <v>0.85448681885319511</v>
      </c>
      <c r="P69" s="94">
        <f>IF(P$1="","",INDEX(LFmatrix,MATCH($B69,LF_LF_code,0),MATCH(VALUE(lfTable!P$1),LFs!$I$1:$AA$1,0)))</f>
        <v>0.84381579613001778</v>
      </c>
      <c r="Q69" s="94">
        <f>IF(Q$1="","",INDEX(LFmatrix,MATCH($B69,LF_LF_code,0),MATCH(VALUE(lfTable!Q$1),LFs!$I$1:$AA$1,0)))</f>
        <v>0.83378921409695139</v>
      </c>
      <c r="R69" s="94">
        <f>IF(R$1="","",INDEX(LFmatrix,MATCH($B69,LF_LF_code,0),MATCH(VALUE(lfTable!R$1),LFs!$I$1:$AA$1,0)))</f>
        <v>0.82434013150612917</v>
      </c>
      <c r="S69" s="94">
        <f>IF(S$1="","",INDEX(LFmatrix,MATCH($B69,LF_LF_code,0),MATCH(VALUE(lfTable!S$1),LFs!$I$1:$AA$1,0)))</f>
        <v>0.81541121466298638</v>
      </c>
      <c r="T69" s="94">
        <f>IF(T$1="","",INDEX(LFmatrix,MATCH($B69,LF_LF_code,0),MATCH(VALUE(lfTable!T$1),LFs!$I$1:$AA$1,0)))</f>
        <v>0.80695300980694096</v>
      </c>
      <c r="U69" s="94">
        <f>IF(U$1="","",INDEX(LFmatrix,MATCH($B69,LF_LF_code,0),MATCH(VALUE(lfTable!U$1),LFs!$I$1:$AA$1,0)))</f>
        <v>0.7989225837721744</v>
      </c>
    </row>
    <row r="70" spans="1:21" x14ac:dyDescent="0.25">
      <c r="A70" s="92">
        <f>TechList[[#This Row],[Tech_'#]]</f>
        <v>169</v>
      </c>
      <c r="B70" s="93">
        <f>INDEX(
IF(Curves_learning="Ph1",TechList[LF_code_Ph2],TechList[LF_code_2016TAR]),
MATCH(lfTable!$A70,TechList[Tech_'#],0),)</f>
        <v>23</v>
      </c>
      <c r="C70" s="94">
        <f>IF(C$1="","",INDEX(LFmatrix,MATCH($B70,LF_LF_code,0),MATCH(VALUE(lfTable!C$1),LFs!$I$1:$AA$1,0)))</f>
        <v>1</v>
      </c>
      <c r="D70" s="94">
        <f>IF(D$1="","",INDEX(LFmatrix,MATCH($B70,LF_LF_code,0),MATCH(VALUE(lfTable!D$1),LFs!$I$1:$AA$1,0)))</f>
        <v>0.97691953064494652</v>
      </c>
      <c r="E70" s="94">
        <f>IF(E$1="","",INDEX(LFmatrix,MATCH($B70,LF_LF_code,0),MATCH(VALUE(lfTable!E$1),LFs!$I$1:$AA$1,0)))</f>
        <v>0.95631417841175737</v>
      </c>
      <c r="F70" s="94">
        <f>IF(F$1="","",INDEX(LFmatrix,MATCH($B70,LF_LF_code,0),MATCH(VALUE(lfTable!F$1),LFs!$I$1:$AA$1,0)))</f>
        <v>0.93774310308567377</v>
      </c>
      <c r="G70" s="94">
        <f>IF(G$1="","",INDEX(LFmatrix,MATCH($B70,LF_LF_code,0),MATCH(VALUE(lfTable!G$1),LFs!$I$1:$AA$1,0)))</f>
        <v>0.92087064980318645</v>
      </c>
      <c r="H70" s="94">
        <f>IF(H$1="","",INDEX(LFmatrix,MATCH($B70,LF_LF_code,0),MATCH(VALUE(lfTable!H$1),LFs!$I$1:$AA$1,0)))</f>
        <v>0.90543575720993319</v>
      </c>
      <c r="I70" s="94">
        <f>IF(I$1="","",INDEX(LFmatrix,MATCH($B70,LF_LF_code,0),MATCH(VALUE(lfTable!I$1),LFs!$I$1:$AA$1,0)))</f>
        <v>0.89123165656008208</v>
      </c>
      <c r="J70" s="94">
        <f>IF(J$1="","",INDEX(LFmatrix,MATCH($B70,LF_LF_code,0),MATCH(VALUE(lfTable!J$1),LFs!$I$1:$AA$1,0)))</f>
        <v>0.87809198746709638</v>
      </c>
      <c r="K70" s="94">
        <f>IF(K$1="","",INDEX(LFmatrix,MATCH($B70,LF_LF_code,0),MATCH(VALUE(lfTable!K$1),LFs!$I$1:$AA$1,0)))</f>
        <v>0.86588105226084455</v>
      </c>
      <c r="L70" s="94">
        <f>IF(L$1="","",INDEX(LFmatrix,MATCH($B70,LF_LF_code,0),MATCH(VALUE(lfTable!L$1),LFs!$I$1:$AA$1,0)))</f>
        <v>0.85448681885319511</v>
      </c>
      <c r="M70" s="94">
        <f>IF(M$1="","",INDEX(LFmatrix,MATCH($B70,LF_LF_code,0),MATCH(VALUE(lfTable!M$1),LFs!$I$1:$AA$1,0)))</f>
        <v>0.84381579613001778</v>
      </c>
      <c r="N70" s="94">
        <f>IF(N$1="","",INDEX(LFmatrix,MATCH($B70,LF_LF_code,0),MATCH(VALUE(lfTable!N$1),LFs!$I$1:$AA$1,0)))</f>
        <v>0.83378921409695139</v>
      </c>
      <c r="O70" s="94">
        <f>IF(O$1="","",INDEX(LFmatrix,MATCH($B70,LF_LF_code,0),MATCH(VALUE(lfTable!O$1),LFs!$I$1:$AA$1,0)))</f>
        <v>0.82434013150612917</v>
      </c>
      <c r="P70" s="94">
        <f>IF(P$1="","",INDEX(LFmatrix,MATCH($B70,LF_LF_code,0),MATCH(VALUE(lfTable!P$1),LFs!$I$1:$AA$1,0)))</f>
        <v>0.81541121466298638</v>
      </c>
      <c r="Q70" s="94">
        <f>IF(Q$1="","",INDEX(LFmatrix,MATCH($B70,LF_LF_code,0),MATCH(VALUE(lfTable!Q$1),LFs!$I$1:$AA$1,0)))</f>
        <v>0.80695300980694096</v>
      </c>
      <c r="R70" s="94">
        <f>IF(R$1="","",INDEX(LFmatrix,MATCH($B70,LF_LF_code,0),MATCH(VALUE(lfTable!R$1),LFs!$I$1:$AA$1,0)))</f>
        <v>0.7989225837721744</v>
      </c>
      <c r="S70" s="94">
        <f>IF(S$1="","",INDEX(LFmatrix,MATCH($B70,LF_LF_code,0),MATCH(VALUE(lfTable!S$1),LFs!$I$1:$AA$1,0)))</f>
        <v>0.79128244309567142</v>
      </c>
      <c r="T70" s="94">
        <f>IF(T$1="","",INDEX(LFmatrix,MATCH($B70,LF_LF_code,0),MATCH(VALUE(lfTable!T$1),LFs!$I$1:$AA$1,0)))</f>
        <v>0.78399966620753159</v>
      </c>
      <c r="U70" s="94">
        <f>IF(U$1="","",INDEX(LFmatrix,MATCH($B70,LF_LF_code,0),MATCH(VALUE(lfTable!U$1),LFs!$I$1:$AA$1,0)))</f>
        <v>0.77704520049644277</v>
      </c>
    </row>
    <row r="71" spans="1:21" x14ac:dyDescent="0.25">
      <c r="A71" s="92">
        <f>TechList[[#This Row],[Tech_'#]]</f>
        <v>170</v>
      </c>
      <c r="B71" s="93">
        <f>INDEX(
IF(Curves_learning="Ph1",TechList[LF_code_Ph2],TechList[LF_code_2016TAR]),
MATCH(lfTable!$A71,TechList[Tech_'#],0),)</f>
        <v>23</v>
      </c>
      <c r="C71" s="94">
        <f>IF(C$1="","",INDEX(LFmatrix,MATCH($B71,LF_LF_code,0),MATCH(VALUE(lfTable!C$1),LFs!$I$1:$AA$1,0)))</f>
        <v>1</v>
      </c>
      <c r="D71" s="94">
        <f>IF(D$1="","",INDEX(LFmatrix,MATCH($B71,LF_LF_code,0),MATCH(VALUE(lfTable!D$1),LFs!$I$1:$AA$1,0)))</f>
        <v>0.97691953064494652</v>
      </c>
      <c r="E71" s="94">
        <f>IF(E$1="","",INDEX(LFmatrix,MATCH($B71,LF_LF_code,0),MATCH(VALUE(lfTable!E$1),LFs!$I$1:$AA$1,0)))</f>
        <v>0.95631417841175737</v>
      </c>
      <c r="F71" s="94">
        <f>IF(F$1="","",INDEX(LFmatrix,MATCH($B71,LF_LF_code,0),MATCH(VALUE(lfTable!F$1),LFs!$I$1:$AA$1,0)))</f>
        <v>0.93774310308567377</v>
      </c>
      <c r="G71" s="94">
        <f>IF(G$1="","",INDEX(LFmatrix,MATCH($B71,LF_LF_code,0),MATCH(VALUE(lfTable!G$1),LFs!$I$1:$AA$1,0)))</f>
        <v>0.92087064980318645</v>
      </c>
      <c r="H71" s="94">
        <f>IF(H$1="","",INDEX(LFmatrix,MATCH($B71,LF_LF_code,0),MATCH(VALUE(lfTable!H$1),LFs!$I$1:$AA$1,0)))</f>
        <v>0.90543575720993319</v>
      </c>
      <c r="I71" s="94">
        <f>IF(I$1="","",INDEX(LFmatrix,MATCH($B71,LF_LF_code,0),MATCH(VALUE(lfTable!I$1),LFs!$I$1:$AA$1,0)))</f>
        <v>0.89123165656008208</v>
      </c>
      <c r="J71" s="94">
        <f>IF(J$1="","",INDEX(LFmatrix,MATCH($B71,LF_LF_code,0),MATCH(VALUE(lfTable!J$1),LFs!$I$1:$AA$1,0)))</f>
        <v>0.87809198746709638</v>
      </c>
      <c r="K71" s="94">
        <f>IF(K$1="","",INDEX(LFmatrix,MATCH($B71,LF_LF_code,0),MATCH(VALUE(lfTable!K$1),LFs!$I$1:$AA$1,0)))</f>
        <v>0.86588105226084455</v>
      </c>
      <c r="L71" s="94">
        <f>IF(L$1="","",INDEX(LFmatrix,MATCH($B71,LF_LF_code,0),MATCH(VALUE(lfTable!L$1),LFs!$I$1:$AA$1,0)))</f>
        <v>0.85448681885319511</v>
      </c>
      <c r="M71" s="94">
        <f>IF(M$1="","",INDEX(LFmatrix,MATCH($B71,LF_LF_code,0),MATCH(VALUE(lfTable!M$1),LFs!$I$1:$AA$1,0)))</f>
        <v>0.84381579613001778</v>
      </c>
      <c r="N71" s="94">
        <f>IF(N$1="","",INDEX(LFmatrix,MATCH($B71,LF_LF_code,0),MATCH(VALUE(lfTable!N$1),LFs!$I$1:$AA$1,0)))</f>
        <v>0.83378921409695139</v>
      </c>
      <c r="O71" s="94">
        <f>IF(O$1="","",INDEX(LFmatrix,MATCH($B71,LF_LF_code,0),MATCH(VALUE(lfTable!O$1),LFs!$I$1:$AA$1,0)))</f>
        <v>0.82434013150612917</v>
      </c>
      <c r="P71" s="94">
        <f>IF(P$1="","",INDEX(LFmatrix,MATCH($B71,LF_LF_code,0),MATCH(VALUE(lfTable!P$1),LFs!$I$1:$AA$1,0)))</f>
        <v>0.81541121466298638</v>
      </c>
      <c r="Q71" s="94">
        <f>IF(Q$1="","",INDEX(LFmatrix,MATCH($B71,LF_LF_code,0),MATCH(VALUE(lfTable!Q$1),LFs!$I$1:$AA$1,0)))</f>
        <v>0.80695300980694096</v>
      </c>
      <c r="R71" s="94">
        <f>IF(R$1="","",INDEX(LFmatrix,MATCH($B71,LF_LF_code,0),MATCH(VALUE(lfTable!R$1),LFs!$I$1:$AA$1,0)))</f>
        <v>0.7989225837721744</v>
      </c>
      <c r="S71" s="94">
        <f>IF(S$1="","",INDEX(LFmatrix,MATCH($B71,LF_LF_code,0),MATCH(VALUE(lfTable!S$1),LFs!$I$1:$AA$1,0)))</f>
        <v>0.79128244309567142</v>
      </c>
      <c r="T71" s="94">
        <f>IF(T$1="","",INDEX(LFmatrix,MATCH($B71,LF_LF_code,0),MATCH(VALUE(lfTable!T$1),LFs!$I$1:$AA$1,0)))</f>
        <v>0.78399966620753159</v>
      </c>
      <c r="U71" s="94">
        <f>IF(U$1="","",INDEX(LFmatrix,MATCH($B71,LF_LF_code,0),MATCH(VALUE(lfTable!U$1),LFs!$I$1:$AA$1,0)))</f>
        <v>0.77704520049644277</v>
      </c>
    </row>
    <row r="72" spans="1:21" x14ac:dyDescent="0.25">
      <c r="A72" s="92">
        <f>TechList[[#This Row],[Tech_'#]]</f>
        <v>171</v>
      </c>
      <c r="B72" s="93">
        <f>INDEX(
IF(Curves_learning="Ph1",TechList[LF_code_Ph2],TechList[LF_code_2016TAR]),
MATCH(lfTable!$A72,TechList[Tech_'#],0),)</f>
        <v>23</v>
      </c>
      <c r="C72" s="94">
        <f>IF(C$1="","",INDEX(LFmatrix,MATCH($B72,LF_LF_code,0),MATCH(VALUE(lfTable!C$1),LFs!$I$1:$AA$1,0)))</f>
        <v>1</v>
      </c>
      <c r="D72" s="94">
        <f>IF(D$1="","",INDEX(LFmatrix,MATCH($B72,LF_LF_code,0),MATCH(VALUE(lfTable!D$1),LFs!$I$1:$AA$1,0)))</f>
        <v>0.97691953064494652</v>
      </c>
      <c r="E72" s="94">
        <f>IF(E$1="","",INDEX(LFmatrix,MATCH($B72,LF_LF_code,0),MATCH(VALUE(lfTable!E$1),LFs!$I$1:$AA$1,0)))</f>
        <v>0.95631417841175737</v>
      </c>
      <c r="F72" s="94">
        <f>IF(F$1="","",INDEX(LFmatrix,MATCH($B72,LF_LF_code,0),MATCH(VALUE(lfTable!F$1),LFs!$I$1:$AA$1,0)))</f>
        <v>0.93774310308567377</v>
      </c>
      <c r="G72" s="94">
        <f>IF(G$1="","",INDEX(LFmatrix,MATCH($B72,LF_LF_code,0),MATCH(VALUE(lfTable!G$1),LFs!$I$1:$AA$1,0)))</f>
        <v>0.92087064980318645</v>
      </c>
      <c r="H72" s="94">
        <f>IF(H$1="","",INDEX(LFmatrix,MATCH($B72,LF_LF_code,0),MATCH(VALUE(lfTable!H$1),LFs!$I$1:$AA$1,0)))</f>
        <v>0.90543575720993319</v>
      </c>
      <c r="I72" s="94">
        <f>IF(I$1="","",INDEX(LFmatrix,MATCH($B72,LF_LF_code,0),MATCH(VALUE(lfTable!I$1),LFs!$I$1:$AA$1,0)))</f>
        <v>0.89123165656008208</v>
      </c>
      <c r="J72" s="94">
        <f>IF(J$1="","",INDEX(LFmatrix,MATCH($B72,LF_LF_code,0),MATCH(VALUE(lfTable!J$1),LFs!$I$1:$AA$1,0)))</f>
        <v>0.87809198746709638</v>
      </c>
      <c r="K72" s="94">
        <f>IF(K$1="","",INDEX(LFmatrix,MATCH($B72,LF_LF_code,0),MATCH(VALUE(lfTable!K$1),LFs!$I$1:$AA$1,0)))</f>
        <v>0.86588105226084455</v>
      </c>
      <c r="L72" s="94">
        <f>IF(L$1="","",INDEX(LFmatrix,MATCH($B72,LF_LF_code,0),MATCH(VALUE(lfTable!L$1),LFs!$I$1:$AA$1,0)))</f>
        <v>0.85448681885319511</v>
      </c>
      <c r="M72" s="94">
        <f>IF(M$1="","",INDEX(LFmatrix,MATCH($B72,LF_LF_code,0),MATCH(VALUE(lfTable!M$1),LFs!$I$1:$AA$1,0)))</f>
        <v>0.84381579613001778</v>
      </c>
      <c r="N72" s="94">
        <f>IF(N$1="","",INDEX(LFmatrix,MATCH($B72,LF_LF_code,0),MATCH(VALUE(lfTable!N$1),LFs!$I$1:$AA$1,0)))</f>
        <v>0.83378921409695139</v>
      </c>
      <c r="O72" s="94">
        <f>IF(O$1="","",INDEX(LFmatrix,MATCH($B72,LF_LF_code,0),MATCH(VALUE(lfTable!O$1),LFs!$I$1:$AA$1,0)))</f>
        <v>0.82434013150612917</v>
      </c>
      <c r="P72" s="94">
        <f>IF(P$1="","",INDEX(LFmatrix,MATCH($B72,LF_LF_code,0),MATCH(VALUE(lfTable!P$1),LFs!$I$1:$AA$1,0)))</f>
        <v>0.81541121466298638</v>
      </c>
      <c r="Q72" s="94">
        <f>IF(Q$1="","",INDEX(LFmatrix,MATCH($B72,LF_LF_code,0),MATCH(VALUE(lfTable!Q$1),LFs!$I$1:$AA$1,0)))</f>
        <v>0.80695300980694096</v>
      </c>
      <c r="R72" s="94">
        <f>IF(R$1="","",INDEX(LFmatrix,MATCH($B72,LF_LF_code,0),MATCH(VALUE(lfTable!R$1),LFs!$I$1:$AA$1,0)))</f>
        <v>0.7989225837721744</v>
      </c>
      <c r="S72" s="94">
        <f>IF(S$1="","",INDEX(LFmatrix,MATCH($B72,LF_LF_code,0),MATCH(VALUE(lfTable!S$1),LFs!$I$1:$AA$1,0)))</f>
        <v>0.79128244309567142</v>
      </c>
      <c r="T72" s="94">
        <f>IF(T$1="","",INDEX(LFmatrix,MATCH($B72,LF_LF_code,0),MATCH(VALUE(lfTable!T$1),LFs!$I$1:$AA$1,0)))</f>
        <v>0.78399966620753159</v>
      </c>
      <c r="U72" s="94">
        <f>IF(U$1="","",INDEX(LFmatrix,MATCH($B72,LF_LF_code,0),MATCH(VALUE(lfTable!U$1),LFs!$I$1:$AA$1,0)))</f>
        <v>0.77704520049644277</v>
      </c>
    </row>
    <row r="73" spans="1:21" x14ac:dyDescent="0.25">
      <c r="A73" s="92">
        <f>TechList[[#This Row],[Tech_'#]]</f>
        <v>172</v>
      </c>
      <c r="B73" s="93">
        <f>INDEX(
IF(Curves_learning="Ph1",TechList[LF_code_Ph2],TechList[LF_code_2016TAR]),
MATCH(lfTable!$A73,TechList[Tech_'#],0),)</f>
        <v>23</v>
      </c>
      <c r="C73" s="94">
        <f>IF(C$1="","",INDEX(LFmatrix,MATCH($B73,LF_LF_code,0),MATCH(VALUE(lfTable!C$1),LFs!$I$1:$AA$1,0)))</f>
        <v>1</v>
      </c>
      <c r="D73" s="94">
        <f>IF(D$1="","",INDEX(LFmatrix,MATCH($B73,LF_LF_code,0),MATCH(VALUE(lfTable!D$1),LFs!$I$1:$AA$1,0)))</f>
        <v>0.97691953064494652</v>
      </c>
      <c r="E73" s="94">
        <f>IF(E$1="","",INDEX(LFmatrix,MATCH($B73,LF_LF_code,0),MATCH(VALUE(lfTable!E$1),LFs!$I$1:$AA$1,0)))</f>
        <v>0.95631417841175737</v>
      </c>
      <c r="F73" s="94">
        <f>IF(F$1="","",INDEX(LFmatrix,MATCH($B73,LF_LF_code,0),MATCH(VALUE(lfTable!F$1),LFs!$I$1:$AA$1,0)))</f>
        <v>0.93774310308567377</v>
      </c>
      <c r="G73" s="94">
        <f>IF(G$1="","",INDEX(LFmatrix,MATCH($B73,LF_LF_code,0),MATCH(VALUE(lfTable!G$1),LFs!$I$1:$AA$1,0)))</f>
        <v>0.92087064980318645</v>
      </c>
      <c r="H73" s="94">
        <f>IF(H$1="","",INDEX(LFmatrix,MATCH($B73,LF_LF_code,0),MATCH(VALUE(lfTable!H$1),LFs!$I$1:$AA$1,0)))</f>
        <v>0.90543575720993319</v>
      </c>
      <c r="I73" s="94">
        <f>IF(I$1="","",INDEX(LFmatrix,MATCH($B73,LF_LF_code,0),MATCH(VALUE(lfTable!I$1),LFs!$I$1:$AA$1,0)))</f>
        <v>0.89123165656008208</v>
      </c>
      <c r="J73" s="94">
        <f>IF(J$1="","",INDEX(LFmatrix,MATCH($B73,LF_LF_code,0),MATCH(VALUE(lfTable!J$1),LFs!$I$1:$AA$1,0)))</f>
        <v>0.87809198746709638</v>
      </c>
      <c r="K73" s="94">
        <f>IF(K$1="","",INDEX(LFmatrix,MATCH($B73,LF_LF_code,0),MATCH(VALUE(lfTable!K$1),LFs!$I$1:$AA$1,0)))</f>
        <v>0.86588105226084455</v>
      </c>
      <c r="L73" s="94">
        <f>IF(L$1="","",INDEX(LFmatrix,MATCH($B73,LF_LF_code,0),MATCH(VALUE(lfTable!L$1),LFs!$I$1:$AA$1,0)))</f>
        <v>0.85448681885319511</v>
      </c>
      <c r="M73" s="94">
        <f>IF(M$1="","",INDEX(LFmatrix,MATCH($B73,LF_LF_code,0),MATCH(VALUE(lfTable!M$1),LFs!$I$1:$AA$1,0)))</f>
        <v>0.84381579613001778</v>
      </c>
      <c r="N73" s="94">
        <f>IF(N$1="","",INDEX(LFmatrix,MATCH($B73,LF_LF_code,0),MATCH(VALUE(lfTable!N$1),LFs!$I$1:$AA$1,0)))</f>
        <v>0.83378921409695139</v>
      </c>
      <c r="O73" s="94">
        <f>IF(O$1="","",INDEX(LFmatrix,MATCH($B73,LF_LF_code,0),MATCH(VALUE(lfTable!O$1),LFs!$I$1:$AA$1,0)))</f>
        <v>0.82434013150612917</v>
      </c>
      <c r="P73" s="94">
        <f>IF(P$1="","",INDEX(LFmatrix,MATCH($B73,LF_LF_code,0),MATCH(VALUE(lfTable!P$1),LFs!$I$1:$AA$1,0)))</f>
        <v>0.81541121466298638</v>
      </c>
      <c r="Q73" s="94">
        <f>IF(Q$1="","",INDEX(LFmatrix,MATCH($B73,LF_LF_code,0),MATCH(VALUE(lfTable!Q$1),LFs!$I$1:$AA$1,0)))</f>
        <v>0.80695300980694096</v>
      </c>
      <c r="R73" s="94">
        <f>IF(R$1="","",INDEX(LFmatrix,MATCH($B73,LF_LF_code,0),MATCH(VALUE(lfTable!R$1),LFs!$I$1:$AA$1,0)))</f>
        <v>0.7989225837721744</v>
      </c>
      <c r="S73" s="94">
        <f>IF(S$1="","",INDEX(LFmatrix,MATCH($B73,LF_LF_code,0),MATCH(VALUE(lfTable!S$1),LFs!$I$1:$AA$1,0)))</f>
        <v>0.79128244309567142</v>
      </c>
      <c r="T73" s="94">
        <f>IF(T$1="","",INDEX(LFmatrix,MATCH($B73,LF_LF_code,0),MATCH(VALUE(lfTable!T$1),LFs!$I$1:$AA$1,0)))</f>
        <v>0.78399966620753159</v>
      </c>
      <c r="U73" s="94">
        <f>IF(U$1="","",INDEX(LFmatrix,MATCH($B73,LF_LF_code,0),MATCH(VALUE(lfTable!U$1),LFs!$I$1:$AA$1,0)))</f>
        <v>0.77704520049644277</v>
      </c>
    </row>
    <row r="74" spans="1:21" x14ac:dyDescent="0.25">
      <c r="A74" s="92">
        <f>TechList[[#This Row],[Tech_'#]]</f>
        <v>173</v>
      </c>
      <c r="B74" s="93">
        <f>INDEX(
IF(Curves_learning="Ph1",TechList[LF_code_Ph2],TechList[LF_code_2016TAR]),
MATCH(lfTable!$A74,TechList[Tech_'#],0),)</f>
        <v>23</v>
      </c>
      <c r="C74" s="94">
        <f>IF(C$1="","",INDEX(LFmatrix,MATCH($B74,LF_LF_code,0),MATCH(VALUE(lfTable!C$1),LFs!$I$1:$AA$1,0)))</f>
        <v>1</v>
      </c>
      <c r="D74" s="94">
        <f>IF(D$1="","",INDEX(LFmatrix,MATCH($B74,LF_LF_code,0),MATCH(VALUE(lfTable!D$1),LFs!$I$1:$AA$1,0)))</f>
        <v>0.97691953064494652</v>
      </c>
      <c r="E74" s="94">
        <f>IF(E$1="","",INDEX(LFmatrix,MATCH($B74,LF_LF_code,0),MATCH(VALUE(lfTable!E$1),LFs!$I$1:$AA$1,0)))</f>
        <v>0.95631417841175737</v>
      </c>
      <c r="F74" s="94">
        <f>IF(F$1="","",INDEX(LFmatrix,MATCH($B74,LF_LF_code,0),MATCH(VALUE(lfTable!F$1),LFs!$I$1:$AA$1,0)))</f>
        <v>0.93774310308567377</v>
      </c>
      <c r="G74" s="94">
        <f>IF(G$1="","",INDEX(LFmatrix,MATCH($B74,LF_LF_code,0),MATCH(VALUE(lfTable!G$1),LFs!$I$1:$AA$1,0)))</f>
        <v>0.92087064980318645</v>
      </c>
      <c r="H74" s="94">
        <f>IF(H$1="","",INDEX(LFmatrix,MATCH($B74,LF_LF_code,0),MATCH(VALUE(lfTable!H$1),LFs!$I$1:$AA$1,0)))</f>
        <v>0.90543575720993319</v>
      </c>
      <c r="I74" s="94">
        <f>IF(I$1="","",INDEX(LFmatrix,MATCH($B74,LF_LF_code,0),MATCH(VALUE(lfTable!I$1),LFs!$I$1:$AA$1,0)))</f>
        <v>0.89123165656008208</v>
      </c>
      <c r="J74" s="94">
        <f>IF(J$1="","",INDEX(LFmatrix,MATCH($B74,LF_LF_code,0),MATCH(VALUE(lfTable!J$1),LFs!$I$1:$AA$1,0)))</f>
        <v>0.87809198746709638</v>
      </c>
      <c r="K74" s="94">
        <f>IF(K$1="","",INDEX(LFmatrix,MATCH($B74,LF_LF_code,0),MATCH(VALUE(lfTable!K$1),LFs!$I$1:$AA$1,0)))</f>
        <v>0.86588105226084455</v>
      </c>
      <c r="L74" s="94">
        <f>IF(L$1="","",INDEX(LFmatrix,MATCH($B74,LF_LF_code,0),MATCH(VALUE(lfTable!L$1),LFs!$I$1:$AA$1,0)))</f>
        <v>0.85448681885319511</v>
      </c>
      <c r="M74" s="94">
        <f>IF(M$1="","",INDEX(LFmatrix,MATCH($B74,LF_LF_code,0),MATCH(VALUE(lfTable!M$1),LFs!$I$1:$AA$1,0)))</f>
        <v>0.84381579613001778</v>
      </c>
      <c r="N74" s="94">
        <f>IF(N$1="","",INDEX(LFmatrix,MATCH($B74,LF_LF_code,0),MATCH(VALUE(lfTable!N$1),LFs!$I$1:$AA$1,0)))</f>
        <v>0.83378921409695139</v>
      </c>
      <c r="O74" s="94">
        <f>IF(O$1="","",INDEX(LFmatrix,MATCH($B74,LF_LF_code,0),MATCH(VALUE(lfTable!O$1),LFs!$I$1:$AA$1,0)))</f>
        <v>0.82434013150612917</v>
      </c>
      <c r="P74" s="94">
        <f>IF(P$1="","",INDEX(LFmatrix,MATCH($B74,LF_LF_code,0),MATCH(VALUE(lfTable!P$1),LFs!$I$1:$AA$1,0)))</f>
        <v>0.81541121466298638</v>
      </c>
      <c r="Q74" s="94">
        <f>IF(Q$1="","",INDEX(LFmatrix,MATCH($B74,LF_LF_code,0),MATCH(VALUE(lfTable!Q$1),LFs!$I$1:$AA$1,0)))</f>
        <v>0.80695300980694096</v>
      </c>
      <c r="R74" s="94">
        <f>IF(R$1="","",INDEX(LFmatrix,MATCH($B74,LF_LF_code,0),MATCH(VALUE(lfTable!R$1),LFs!$I$1:$AA$1,0)))</f>
        <v>0.7989225837721744</v>
      </c>
      <c r="S74" s="94">
        <f>IF(S$1="","",INDEX(LFmatrix,MATCH($B74,LF_LF_code,0),MATCH(VALUE(lfTable!S$1),LFs!$I$1:$AA$1,0)))</f>
        <v>0.79128244309567142</v>
      </c>
      <c r="T74" s="94">
        <f>IF(T$1="","",INDEX(LFmatrix,MATCH($B74,LF_LF_code,0),MATCH(VALUE(lfTable!T$1),LFs!$I$1:$AA$1,0)))</f>
        <v>0.78399966620753159</v>
      </c>
      <c r="U74" s="94">
        <f>IF(U$1="","",INDEX(LFmatrix,MATCH($B74,LF_LF_code,0),MATCH(VALUE(lfTable!U$1),LFs!$I$1:$AA$1,0)))</f>
        <v>0.77704520049644277</v>
      </c>
    </row>
    <row r="75" spans="1:21" x14ac:dyDescent="0.25">
      <c r="A75" s="92">
        <f>TechList[[#This Row],[Tech_'#]]</f>
        <v>174</v>
      </c>
      <c r="B75" s="93">
        <f>INDEX(
IF(Curves_learning="Ph1",TechList[LF_code_Ph2],TechList[LF_code_2016TAR]),
MATCH(lfTable!$A75,TechList[Tech_'#],0),)</f>
        <v>23</v>
      </c>
      <c r="C75" s="94">
        <f>IF(C$1="","",INDEX(LFmatrix,MATCH($B75,LF_LF_code,0),MATCH(VALUE(lfTable!C$1),LFs!$I$1:$AA$1,0)))</f>
        <v>1</v>
      </c>
      <c r="D75" s="94">
        <f>IF(D$1="","",INDEX(LFmatrix,MATCH($B75,LF_LF_code,0),MATCH(VALUE(lfTable!D$1),LFs!$I$1:$AA$1,0)))</f>
        <v>0.97691953064494652</v>
      </c>
      <c r="E75" s="94">
        <f>IF(E$1="","",INDEX(LFmatrix,MATCH($B75,LF_LF_code,0),MATCH(VALUE(lfTable!E$1),LFs!$I$1:$AA$1,0)))</f>
        <v>0.95631417841175737</v>
      </c>
      <c r="F75" s="94">
        <f>IF(F$1="","",INDEX(LFmatrix,MATCH($B75,LF_LF_code,0),MATCH(VALUE(lfTable!F$1),LFs!$I$1:$AA$1,0)))</f>
        <v>0.93774310308567377</v>
      </c>
      <c r="G75" s="94">
        <f>IF(G$1="","",INDEX(LFmatrix,MATCH($B75,LF_LF_code,0),MATCH(VALUE(lfTable!G$1),LFs!$I$1:$AA$1,0)))</f>
        <v>0.92087064980318645</v>
      </c>
      <c r="H75" s="94">
        <f>IF(H$1="","",INDEX(LFmatrix,MATCH($B75,LF_LF_code,0),MATCH(VALUE(lfTable!H$1),LFs!$I$1:$AA$1,0)))</f>
        <v>0.90543575720993319</v>
      </c>
      <c r="I75" s="94">
        <f>IF(I$1="","",INDEX(LFmatrix,MATCH($B75,LF_LF_code,0),MATCH(VALUE(lfTable!I$1),LFs!$I$1:$AA$1,0)))</f>
        <v>0.89123165656008208</v>
      </c>
      <c r="J75" s="94">
        <f>IF(J$1="","",INDEX(LFmatrix,MATCH($B75,LF_LF_code,0),MATCH(VALUE(lfTable!J$1),LFs!$I$1:$AA$1,0)))</f>
        <v>0.87809198746709638</v>
      </c>
      <c r="K75" s="94">
        <f>IF(K$1="","",INDEX(LFmatrix,MATCH($B75,LF_LF_code,0),MATCH(VALUE(lfTable!K$1),LFs!$I$1:$AA$1,0)))</f>
        <v>0.86588105226084455</v>
      </c>
      <c r="L75" s="94">
        <f>IF(L$1="","",INDEX(LFmatrix,MATCH($B75,LF_LF_code,0),MATCH(VALUE(lfTable!L$1),LFs!$I$1:$AA$1,0)))</f>
        <v>0.85448681885319511</v>
      </c>
      <c r="M75" s="94">
        <f>IF(M$1="","",INDEX(LFmatrix,MATCH($B75,LF_LF_code,0),MATCH(VALUE(lfTable!M$1),LFs!$I$1:$AA$1,0)))</f>
        <v>0.84381579613001778</v>
      </c>
      <c r="N75" s="94">
        <f>IF(N$1="","",INDEX(LFmatrix,MATCH($B75,LF_LF_code,0),MATCH(VALUE(lfTable!N$1),LFs!$I$1:$AA$1,0)))</f>
        <v>0.83378921409695139</v>
      </c>
      <c r="O75" s="94">
        <f>IF(O$1="","",INDEX(LFmatrix,MATCH($B75,LF_LF_code,0),MATCH(VALUE(lfTable!O$1),LFs!$I$1:$AA$1,0)))</f>
        <v>0.82434013150612917</v>
      </c>
      <c r="P75" s="94">
        <f>IF(P$1="","",INDEX(LFmatrix,MATCH($B75,LF_LF_code,0),MATCH(VALUE(lfTable!P$1),LFs!$I$1:$AA$1,0)))</f>
        <v>0.81541121466298638</v>
      </c>
      <c r="Q75" s="94">
        <f>IF(Q$1="","",INDEX(LFmatrix,MATCH($B75,LF_LF_code,0),MATCH(VALUE(lfTable!Q$1),LFs!$I$1:$AA$1,0)))</f>
        <v>0.80695300980694096</v>
      </c>
      <c r="R75" s="94">
        <f>IF(R$1="","",INDEX(LFmatrix,MATCH($B75,LF_LF_code,0),MATCH(VALUE(lfTable!R$1),LFs!$I$1:$AA$1,0)))</f>
        <v>0.7989225837721744</v>
      </c>
      <c r="S75" s="94">
        <f>IF(S$1="","",INDEX(LFmatrix,MATCH($B75,LF_LF_code,0),MATCH(VALUE(lfTable!S$1),LFs!$I$1:$AA$1,0)))</f>
        <v>0.79128244309567142</v>
      </c>
      <c r="T75" s="94">
        <f>IF(T$1="","",INDEX(LFmatrix,MATCH($B75,LF_LF_code,0),MATCH(VALUE(lfTable!T$1),LFs!$I$1:$AA$1,0)))</f>
        <v>0.78399966620753159</v>
      </c>
      <c r="U75" s="94">
        <f>IF(U$1="","",INDEX(LFmatrix,MATCH($B75,LF_LF_code,0),MATCH(VALUE(lfTable!U$1),LFs!$I$1:$AA$1,0)))</f>
        <v>0.77704520049644277</v>
      </c>
    </row>
    <row r="76" spans="1:21" x14ac:dyDescent="0.25">
      <c r="A76" s="92">
        <f>TechList[[#This Row],[Tech_'#]]</f>
        <v>175</v>
      </c>
      <c r="B76" s="93">
        <f>INDEX(
IF(Curves_learning="Ph1",TechList[LF_code_Ph2],TechList[LF_code_2016TAR]),
MATCH(lfTable!$A76,TechList[Tech_'#],0),)</f>
        <v>28</v>
      </c>
      <c r="C76" s="94">
        <f>IF(C$1="","",INDEX(LFmatrix,MATCH($B76,LF_LF_code,0),MATCH(VALUE(lfTable!C$1),LFs!$I$1:$AA$1,0)))</f>
        <v>1.1276102298593234</v>
      </c>
      <c r="D76" s="94">
        <f>IF(D$1="","",INDEX(LFmatrix,MATCH($B76,LF_LF_code,0),MATCH(VALUE(lfTable!D$1),LFs!$I$1:$AA$1,0)))</f>
        <v>1.0913171500540335</v>
      </c>
      <c r="E76" s="94">
        <f>IF(E$1="","",INDEX(LFmatrix,MATCH($B76,LF_LF_code,0),MATCH(VALUE(lfTable!E$1),LFs!$I$1:$AA$1,0)))</f>
        <v>1.056192193423644</v>
      </c>
      <c r="F76" s="94">
        <f>IF(F$1="","",INDEX(LFmatrix,MATCH($B76,LF_LF_code,0),MATCH(VALUE(lfTable!F$1),LFs!$I$1:$AA$1,0)))</f>
        <v>1.0261493755296172</v>
      </c>
      <c r="G76" s="94">
        <f>IF(G$1="","",INDEX(LFmatrix,MATCH($B76,LF_LF_code,0),MATCH(VALUE(lfTable!G$1),LFs!$I$1:$AA$1,0)))</f>
        <v>1</v>
      </c>
      <c r="H76" s="94">
        <f>IF(H$1="","",INDEX(LFmatrix,MATCH($B76,LF_LF_code,0),MATCH(VALUE(lfTable!H$1),LFs!$I$1:$AA$1,0)))</f>
        <v>0.97691953064494652</v>
      </c>
      <c r="I76" s="94">
        <f>IF(I$1="","",INDEX(LFmatrix,MATCH($B76,LF_LF_code,0),MATCH(VALUE(lfTable!I$1),LFs!$I$1:$AA$1,0)))</f>
        <v>0.95631417841175737</v>
      </c>
      <c r="J76" s="94">
        <f>IF(J$1="","",INDEX(LFmatrix,MATCH($B76,LF_LF_code,0),MATCH(VALUE(lfTable!J$1),LFs!$I$1:$AA$1,0)))</f>
        <v>0.93774310308567377</v>
      </c>
      <c r="K76" s="94">
        <f>IF(K$1="","",INDEX(LFmatrix,MATCH($B76,LF_LF_code,0),MATCH(VALUE(lfTable!K$1),LFs!$I$1:$AA$1,0)))</f>
        <v>0.92087064980318645</v>
      </c>
      <c r="L76" s="94">
        <f>IF(L$1="","",INDEX(LFmatrix,MATCH($B76,LF_LF_code,0),MATCH(VALUE(lfTable!L$1),LFs!$I$1:$AA$1,0)))</f>
        <v>0.90543575720993319</v>
      </c>
      <c r="M76" s="94">
        <f>IF(M$1="","",INDEX(LFmatrix,MATCH($B76,LF_LF_code,0),MATCH(VALUE(lfTable!M$1),LFs!$I$1:$AA$1,0)))</f>
        <v>0.89123165656008208</v>
      </c>
      <c r="N76" s="94">
        <f>IF(N$1="","",INDEX(LFmatrix,MATCH($B76,LF_LF_code,0),MATCH(VALUE(lfTable!N$1),LFs!$I$1:$AA$1,0)))</f>
        <v>0.87809198746709638</v>
      </c>
      <c r="O76" s="94">
        <f>IF(O$1="","",INDEX(LFmatrix,MATCH($B76,LF_LF_code,0),MATCH(VALUE(lfTable!O$1),LFs!$I$1:$AA$1,0)))</f>
        <v>0.86588105226084455</v>
      </c>
      <c r="P76" s="94">
        <f>IF(P$1="","",INDEX(LFmatrix,MATCH($B76,LF_LF_code,0),MATCH(VALUE(lfTable!P$1),LFs!$I$1:$AA$1,0)))</f>
        <v>0.85448681885319511</v>
      </c>
      <c r="Q76" s="94">
        <f>IF(Q$1="","",INDEX(LFmatrix,MATCH($B76,LF_LF_code,0),MATCH(VALUE(lfTable!Q$1),LFs!$I$1:$AA$1,0)))</f>
        <v>0.84381579613001778</v>
      </c>
      <c r="R76" s="94">
        <f>IF(R$1="","",INDEX(LFmatrix,MATCH($B76,LF_LF_code,0),MATCH(VALUE(lfTable!R$1),LFs!$I$1:$AA$1,0)))</f>
        <v>0.83378921409695139</v>
      </c>
      <c r="S76" s="94">
        <f>IF(S$1="","",INDEX(LFmatrix,MATCH($B76,LF_LF_code,0),MATCH(VALUE(lfTable!S$1),LFs!$I$1:$AA$1,0)))</f>
        <v>0.82434013150612917</v>
      </c>
      <c r="T76" s="94">
        <f>IF(T$1="","",INDEX(LFmatrix,MATCH($B76,LF_LF_code,0),MATCH(VALUE(lfTable!T$1),LFs!$I$1:$AA$1,0)))</f>
        <v>0.81541121466298638</v>
      </c>
      <c r="U76" s="94">
        <f>IF(U$1="","",INDEX(LFmatrix,MATCH($B76,LF_LF_code,0),MATCH(VALUE(lfTable!U$1),LFs!$I$1:$AA$1,0)))</f>
        <v>0.80695300980694096</v>
      </c>
    </row>
    <row r="77" spans="1:21" x14ac:dyDescent="0.25">
      <c r="A77" s="92">
        <f>TechList[[#This Row],[Tech_'#]]</f>
        <v>176</v>
      </c>
      <c r="B77" s="93">
        <f>INDEX(
IF(Curves_learning="Ph1",TechList[LF_code_Ph2],TechList[LF_code_2016TAR]),
MATCH(lfTable!$A77,TechList[Tech_'#],0),)</f>
        <v>24</v>
      </c>
      <c r="C77" s="94">
        <f>IF(C$1="","",INDEX(LFmatrix,MATCH($B77,LF_LF_code,0),MATCH(VALUE(lfTable!C$1),LFs!$I$1:$AA$1,0)))</f>
        <v>1.0913171500540335</v>
      </c>
      <c r="D77" s="94">
        <f>IF(D$1="","",INDEX(LFmatrix,MATCH($B77,LF_LF_code,0),MATCH(VALUE(lfTable!D$1),LFs!$I$1:$AA$1,0)))</f>
        <v>1.056192193423644</v>
      </c>
      <c r="E77" s="94">
        <f>IF(E$1="","",INDEX(LFmatrix,MATCH($B77,LF_LF_code,0),MATCH(VALUE(lfTable!E$1),LFs!$I$1:$AA$1,0)))</f>
        <v>1.0261493755296172</v>
      </c>
      <c r="F77" s="94">
        <f>IF(F$1="","",INDEX(LFmatrix,MATCH($B77,LF_LF_code,0),MATCH(VALUE(lfTable!F$1),LFs!$I$1:$AA$1,0)))</f>
        <v>1</v>
      </c>
      <c r="G77" s="94">
        <f>IF(G$1="","",INDEX(LFmatrix,MATCH($B77,LF_LF_code,0),MATCH(VALUE(lfTable!G$1),LFs!$I$1:$AA$1,0)))</f>
        <v>0.97691953064494652</v>
      </c>
      <c r="H77" s="94">
        <f>IF(H$1="","",INDEX(LFmatrix,MATCH($B77,LF_LF_code,0),MATCH(VALUE(lfTable!H$1),LFs!$I$1:$AA$1,0)))</f>
        <v>0.95631417841175737</v>
      </c>
      <c r="I77" s="94">
        <f>IF(I$1="","",INDEX(LFmatrix,MATCH($B77,LF_LF_code,0),MATCH(VALUE(lfTable!I$1),LFs!$I$1:$AA$1,0)))</f>
        <v>0.93774310308567377</v>
      </c>
      <c r="J77" s="94">
        <f>IF(J$1="","",INDEX(LFmatrix,MATCH($B77,LF_LF_code,0),MATCH(VALUE(lfTable!J$1),LFs!$I$1:$AA$1,0)))</f>
        <v>0.92087064980318645</v>
      </c>
      <c r="K77" s="94">
        <f>IF(K$1="","",INDEX(LFmatrix,MATCH($B77,LF_LF_code,0),MATCH(VALUE(lfTable!K$1),LFs!$I$1:$AA$1,0)))</f>
        <v>0.90543575720993319</v>
      </c>
      <c r="L77" s="94">
        <f>IF(L$1="","",INDEX(LFmatrix,MATCH($B77,LF_LF_code,0),MATCH(VALUE(lfTable!L$1),LFs!$I$1:$AA$1,0)))</f>
        <v>0.89123165656008208</v>
      </c>
      <c r="M77" s="94">
        <f>IF(M$1="","",INDEX(LFmatrix,MATCH($B77,LF_LF_code,0),MATCH(VALUE(lfTable!M$1),LFs!$I$1:$AA$1,0)))</f>
        <v>0.87809198746709638</v>
      </c>
      <c r="N77" s="94">
        <f>IF(N$1="","",INDEX(LFmatrix,MATCH($B77,LF_LF_code,0),MATCH(VALUE(lfTable!N$1),LFs!$I$1:$AA$1,0)))</f>
        <v>0.86588105226084455</v>
      </c>
      <c r="O77" s="94">
        <f>IF(O$1="","",INDEX(LFmatrix,MATCH($B77,LF_LF_code,0),MATCH(VALUE(lfTable!O$1),LFs!$I$1:$AA$1,0)))</f>
        <v>0.85448681885319511</v>
      </c>
      <c r="P77" s="94">
        <f>IF(P$1="","",INDEX(LFmatrix,MATCH($B77,LF_LF_code,0),MATCH(VALUE(lfTable!P$1),LFs!$I$1:$AA$1,0)))</f>
        <v>0.84381579613001778</v>
      </c>
      <c r="Q77" s="94">
        <f>IF(Q$1="","",INDEX(LFmatrix,MATCH($B77,LF_LF_code,0),MATCH(VALUE(lfTable!Q$1),LFs!$I$1:$AA$1,0)))</f>
        <v>0.83378921409695139</v>
      </c>
      <c r="R77" s="94">
        <f>IF(R$1="","",INDEX(LFmatrix,MATCH($B77,LF_LF_code,0),MATCH(VALUE(lfTable!R$1),LFs!$I$1:$AA$1,0)))</f>
        <v>0.82434013150612917</v>
      </c>
      <c r="S77" s="94">
        <f>IF(S$1="","",INDEX(LFmatrix,MATCH($B77,LF_LF_code,0),MATCH(VALUE(lfTable!S$1),LFs!$I$1:$AA$1,0)))</f>
        <v>0.81541121466298638</v>
      </c>
      <c r="T77" s="94">
        <f>IF(T$1="","",INDEX(LFmatrix,MATCH($B77,LF_LF_code,0),MATCH(VALUE(lfTable!T$1),LFs!$I$1:$AA$1,0)))</f>
        <v>0.80695300980694096</v>
      </c>
      <c r="U77" s="94">
        <f>IF(U$1="","",INDEX(LFmatrix,MATCH($B77,LF_LF_code,0),MATCH(VALUE(lfTable!U$1),LFs!$I$1:$AA$1,0)))</f>
        <v>0.7989225837721744</v>
      </c>
    </row>
    <row r="78" spans="1:21" x14ac:dyDescent="0.25">
      <c r="A78" s="92">
        <f>TechList[[#This Row],[Tech_'#]]</f>
        <v>177</v>
      </c>
      <c r="B78" s="93">
        <f>INDEX(
IF(Curves_learning="Ph1",TechList[LF_code_Ph2],TechList[LF_code_2016TAR]),
MATCH(lfTable!$A78,TechList[Tech_'#],0),)</f>
        <v>24</v>
      </c>
      <c r="C78" s="94">
        <f>IF(C$1="","",INDEX(LFmatrix,MATCH($B78,LF_LF_code,0),MATCH(VALUE(lfTable!C$1),LFs!$I$1:$AA$1,0)))</f>
        <v>1.0913171500540335</v>
      </c>
      <c r="D78" s="94">
        <f>IF(D$1="","",INDEX(LFmatrix,MATCH($B78,LF_LF_code,0),MATCH(VALUE(lfTable!D$1),LFs!$I$1:$AA$1,0)))</f>
        <v>1.056192193423644</v>
      </c>
      <c r="E78" s="94">
        <f>IF(E$1="","",INDEX(LFmatrix,MATCH($B78,LF_LF_code,0),MATCH(VALUE(lfTable!E$1),LFs!$I$1:$AA$1,0)))</f>
        <v>1.0261493755296172</v>
      </c>
      <c r="F78" s="94">
        <f>IF(F$1="","",INDEX(LFmatrix,MATCH($B78,LF_LF_code,0),MATCH(VALUE(lfTable!F$1),LFs!$I$1:$AA$1,0)))</f>
        <v>1</v>
      </c>
      <c r="G78" s="94">
        <f>IF(G$1="","",INDEX(LFmatrix,MATCH($B78,LF_LF_code,0),MATCH(VALUE(lfTable!G$1),LFs!$I$1:$AA$1,0)))</f>
        <v>0.97691953064494652</v>
      </c>
      <c r="H78" s="94">
        <f>IF(H$1="","",INDEX(LFmatrix,MATCH($B78,LF_LF_code,0),MATCH(VALUE(lfTable!H$1),LFs!$I$1:$AA$1,0)))</f>
        <v>0.95631417841175737</v>
      </c>
      <c r="I78" s="94">
        <f>IF(I$1="","",INDEX(LFmatrix,MATCH($B78,LF_LF_code,0),MATCH(VALUE(lfTable!I$1),LFs!$I$1:$AA$1,0)))</f>
        <v>0.93774310308567377</v>
      </c>
      <c r="J78" s="94">
        <f>IF(J$1="","",INDEX(LFmatrix,MATCH($B78,LF_LF_code,0),MATCH(VALUE(lfTable!J$1),LFs!$I$1:$AA$1,0)))</f>
        <v>0.92087064980318645</v>
      </c>
      <c r="K78" s="94">
        <f>IF(K$1="","",INDEX(LFmatrix,MATCH($B78,LF_LF_code,0),MATCH(VALUE(lfTable!K$1),LFs!$I$1:$AA$1,0)))</f>
        <v>0.90543575720993319</v>
      </c>
      <c r="L78" s="94">
        <f>IF(L$1="","",INDEX(LFmatrix,MATCH($B78,LF_LF_code,0),MATCH(VALUE(lfTable!L$1),LFs!$I$1:$AA$1,0)))</f>
        <v>0.89123165656008208</v>
      </c>
      <c r="M78" s="94">
        <f>IF(M$1="","",INDEX(LFmatrix,MATCH($B78,LF_LF_code,0),MATCH(VALUE(lfTable!M$1),LFs!$I$1:$AA$1,0)))</f>
        <v>0.87809198746709638</v>
      </c>
      <c r="N78" s="94">
        <f>IF(N$1="","",INDEX(LFmatrix,MATCH($B78,LF_LF_code,0),MATCH(VALUE(lfTable!N$1),LFs!$I$1:$AA$1,0)))</f>
        <v>0.86588105226084455</v>
      </c>
      <c r="O78" s="94">
        <f>IF(O$1="","",INDEX(LFmatrix,MATCH($B78,LF_LF_code,0),MATCH(VALUE(lfTable!O$1),LFs!$I$1:$AA$1,0)))</f>
        <v>0.85448681885319511</v>
      </c>
      <c r="P78" s="94">
        <f>IF(P$1="","",INDEX(LFmatrix,MATCH($B78,LF_LF_code,0),MATCH(VALUE(lfTable!P$1),LFs!$I$1:$AA$1,0)))</f>
        <v>0.84381579613001778</v>
      </c>
      <c r="Q78" s="94">
        <f>IF(Q$1="","",INDEX(LFmatrix,MATCH($B78,LF_LF_code,0),MATCH(VALUE(lfTable!Q$1),LFs!$I$1:$AA$1,0)))</f>
        <v>0.83378921409695139</v>
      </c>
      <c r="R78" s="94">
        <f>IF(R$1="","",INDEX(LFmatrix,MATCH($B78,LF_LF_code,0),MATCH(VALUE(lfTable!R$1),LFs!$I$1:$AA$1,0)))</f>
        <v>0.82434013150612917</v>
      </c>
      <c r="S78" s="94">
        <f>IF(S$1="","",INDEX(LFmatrix,MATCH($B78,LF_LF_code,0),MATCH(VALUE(lfTable!S$1),LFs!$I$1:$AA$1,0)))</f>
        <v>0.81541121466298638</v>
      </c>
      <c r="T78" s="94">
        <f>IF(T$1="","",INDEX(LFmatrix,MATCH($B78,LF_LF_code,0),MATCH(VALUE(lfTable!T$1),LFs!$I$1:$AA$1,0)))</f>
        <v>0.80695300980694096</v>
      </c>
      <c r="U78" s="94">
        <f>IF(U$1="","",INDEX(LFmatrix,MATCH($B78,LF_LF_code,0),MATCH(VALUE(lfTable!U$1),LFs!$I$1:$AA$1,0)))</f>
        <v>0.7989225837721744</v>
      </c>
    </row>
    <row r="79" spans="1:21" x14ac:dyDescent="0.25">
      <c r="A79" s="92">
        <f>TechList[[#This Row],[Tech_'#]]</f>
        <v>178</v>
      </c>
      <c r="B79" s="93">
        <f>INDEX(
IF(Curves_learning="Ph1",TechList[LF_code_Ph2],TechList[LF_code_2016TAR]),
MATCH(lfTable!$A79,TechList[Tech_'#],0),)</f>
        <v>24</v>
      </c>
      <c r="C79" s="94">
        <f>IF(C$1="","",INDEX(LFmatrix,MATCH($B79,LF_LF_code,0),MATCH(VALUE(lfTable!C$1),LFs!$I$1:$AA$1,0)))</f>
        <v>1.0913171500540335</v>
      </c>
      <c r="D79" s="94">
        <f>IF(D$1="","",INDEX(LFmatrix,MATCH($B79,LF_LF_code,0),MATCH(VALUE(lfTable!D$1),LFs!$I$1:$AA$1,0)))</f>
        <v>1.056192193423644</v>
      </c>
      <c r="E79" s="94">
        <f>IF(E$1="","",INDEX(LFmatrix,MATCH($B79,LF_LF_code,0),MATCH(VALUE(lfTable!E$1),LFs!$I$1:$AA$1,0)))</f>
        <v>1.0261493755296172</v>
      </c>
      <c r="F79" s="94">
        <f>IF(F$1="","",INDEX(LFmatrix,MATCH($B79,LF_LF_code,0),MATCH(VALUE(lfTable!F$1),LFs!$I$1:$AA$1,0)))</f>
        <v>1</v>
      </c>
      <c r="G79" s="94">
        <f>IF(G$1="","",INDEX(LFmatrix,MATCH($B79,LF_LF_code,0),MATCH(VALUE(lfTable!G$1),LFs!$I$1:$AA$1,0)))</f>
        <v>0.97691953064494652</v>
      </c>
      <c r="H79" s="94">
        <f>IF(H$1="","",INDEX(LFmatrix,MATCH($B79,LF_LF_code,0),MATCH(VALUE(lfTable!H$1),LFs!$I$1:$AA$1,0)))</f>
        <v>0.95631417841175737</v>
      </c>
      <c r="I79" s="94">
        <f>IF(I$1="","",INDEX(LFmatrix,MATCH($B79,LF_LF_code,0),MATCH(VALUE(lfTable!I$1),LFs!$I$1:$AA$1,0)))</f>
        <v>0.93774310308567377</v>
      </c>
      <c r="J79" s="94">
        <f>IF(J$1="","",INDEX(LFmatrix,MATCH($B79,LF_LF_code,0),MATCH(VALUE(lfTable!J$1),LFs!$I$1:$AA$1,0)))</f>
        <v>0.92087064980318645</v>
      </c>
      <c r="K79" s="94">
        <f>IF(K$1="","",INDEX(LFmatrix,MATCH($B79,LF_LF_code,0),MATCH(VALUE(lfTable!K$1),LFs!$I$1:$AA$1,0)))</f>
        <v>0.90543575720993319</v>
      </c>
      <c r="L79" s="94">
        <f>IF(L$1="","",INDEX(LFmatrix,MATCH($B79,LF_LF_code,0),MATCH(VALUE(lfTable!L$1),LFs!$I$1:$AA$1,0)))</f>
        <v>0.89123165656008208</v>
      </c>
      <c r="M79" s="94">
        <f>IF(M$1="","",INDEX(LFmatrix,MATCH($B79,LF_LF_code,0),MATCH(VALUE(lfTable!M$1),LFs!$I$1:$AA$1,0)))</f>
        <v>0.87809198746709638</v>
      </c>
      <c r="N79" s="94">
        <f>IF(N$1="","",INDEX(LFmatrix,MATCH($B79,LF_LF_code,0),MATCH(VALUE(lfTable!N$1),LFs!$I$1:$AA$1,0)))</f>
        <v>0.86588105226084455</v>
      </c>
      <c r="O79" s="94">
        <f>IF(O$1="","",INDEX(LFmatrix,MATCH($B79,LF_LF_code,0),MATCH(VALUE(lfTable!O$1),LFs!$I$1:$AA$1,0)))</f>
        <v>0.85448681885319511</v>
      </c>
      <c r="P79" s="94">
        <f>IF(P$1="","",INDEX(LFmatrix,MATCH($B79,LF_LF_code,0),MATCH(VALUE(lfTable!P$1),LFs!$I$1:$AA$1,0)))</f>
        <v>0.84381579613001778</v>
      </c>
      <c r="Q79" s="94">
        <f>IF(Q$1="","",INDEX(LFmatrix,MATCH($B79,LF_LF_code,0),MATCH(VALUE(lfTable!Q$1),LFs!$I$1:$AA$1,0)))</f>
        <v>0.83378921409695139</v>
      </c>
      <c r="R79" s="94">
        <f>IF(R$1="","",INDEX(LFmatrix,MATCH($B79,LF_LF_code,0),MATCH(VALUE(lfTable!R$1),LFs!$I$1:$AA$1,0)))</f>
        <v>0.82434013150612917</v>
      </c>
      <c r="S79" s="94">
        <f>IF(S$1="","",INDEX(LFmatrix,MATCH($B79,LF_LF_code,0),MATCH(VALUE(lfTable!S$1),LFs!$I$1:$AA$1,0)))</f>
        <v>0.81541121466298638</v>
      </c>
      <c r="T79" s="94">
        <f>IF(T$1="","",INDEX(LFmatrix,MATCH($B79,LF_LF_code,0),MATCH(VALUE(lfTable!T$1),LFs!$I$1:$AA$1,0)))</f>
        <v>0.80695300980694096</v>
      </c>
      <c r="U79" s="94">
        <f>IF(U$1="","",INDEX(LFmatrix,MATCH($B79,LF_LF_code,0),MATCH(VALUE(lfTable!U$1),LFs!$I$1:$AA$1,0)))</f>
        <v>0.7989225837721744</v>
      </c>
    </row>
    <row r="80" spans="1:21" x14ac:dyDescent="0.25">
      <c r="A80" s="92">
        <f>TechList[[#This Row],[Tech_'#]]</f>
        <v>179</v>
      </c>
      <c r="B80" s="93">
        <f>INDEX(
IF(Curves_learning="Ph1",TechList[LF_code_Ph2],TechList[LF_code_2016TAR]),
MATCH(lfTable!$A80,TechList[Tech_'#],0),)</f>
        <v>21</v>
      </c>
      <c r="C80" s="94">
        <f>IF(C$1="","",INDEX(LFmatrix,MATCH($B80,LF_LF_code,0),MATCH(VALUE(lfTable!C$1),LFs!$I$1:$AA$1,0)))</f>
        <v>1.5624999999999998</v>
      </c>
      <c r="D80" s="94">
        <f>IF(D$1="","",INDEX(LFmatrix,MATCH($B80,LF_LF_code,0),MATCH(VALUE(lfTable!D$1),LFs!$I$1:$AA$1,0)))</f>
        <v>1.5624999999999998</v>
      </c>
      <c r="E80" s="94">
        <f>IF(E$1="","",INDEX(LFmatrix,MATCH($B80,LF_LF_code,0),MATCH(VALUE(lfTable!E$1),LFs!$I$1:$AA$1,0)))</f>
        <v>1.25</v>
      </c>
      <c r="F80" s="94">
        <f>IF(F$1="","",INDEX(LFmatrix,MATCH($B80,LF_LF_code,0),MATCH(VALUE(lfTable!F$1),LFs!$I$1:$AA$1,0)))</f>
        <v>1.25</v>
      </c>
      <c r="G80" s="94">
        <f>IF(G$1="","",INDEX(LFmatrix,MATCH($B80,LF_LF_code,0),MATCH(VALUE(lfTable!G$1),LFs!$I$1:$AA$1,0)))</f>
        <v>1</v>
      </c>
      <c r="H80" s="94">
        <f>IF(H$1="","",INDEX(LFmatrix,MATCH($B80,LF_LF_code,0),MATCH(VALUE(lfTable!H$1),LFs!$I$1:$AA$1,0)))</f>
        <v>1</v>
      </c>
      <c r="I80" s="94">
        <f>IF(I$1="","",INDEX(LFmatrix,MATCH($B80,LF_LF_code,0),MATCH(VALUE(lfTable!I$1),LFs!$I$1:$AA$1,0)))</f>
        <v>0.8</v>
      </c>
      <c r="J80" s="94">
        <f>IF(J$1="","",INDEX(LFmatrix,MATCH($B80,LF_LF_code,0),MATCH(VALUE(lfTable!J$1),LFs!$I$1:$AA$1,0)))</f>
        <v>0.8</v>
      </c>
      <c r="K80" s="94">
        <f>IF(K$1="","",INDEX(LFmatrix,MATCH($B80,LF_LF_code,0),MATCH(VALUE(lfTable!K$1),LFs!$I$1:$AA$1,0)))</f>
        <v>0.64000000000000012</v>
      </c>
      <c r="L80" s="94">
        <f>IF(L$1="","",INDEX(LFmatrix,MATCH($B80,LF_LF_code,0),MATCH(VALUE(lfTable!L$1),LFs!$I$1:$AA$1,0)))</f>
        <v>0.62080000000000013</v>
      </c>
      <c r="M80" s="94">
        <f>IF(M$1="","",INDEX(LFmatrix,MATCH($B80,LF_LF_code,0),MATCH(VALUE(lfTable!M$1),LFs!$I$1:$AA$1,0)))</f>
        <v>0.60217600000000004</v>
      </c>
      <c r="N80" s="94">
        <f>IF(N$1="","",INDEX(LFmatrix,MATCH($B80,LF_LF_code,0),MATCH(VALUE(lfTable!N$1),LFs!$I$1:$AA$1,0)))</f>
        <v>0.58411072000000008</v>
      </c>
      <c r="O80" s="94">
        <f>IF(O$1="","",INDEX(LFmatrix,MATCH($B80,LF_LF_code,0),MATCH(VALUE(lfTable!O$1),LFs!$I$1:$AA$1,0)))</f>
        <v>0.56658739840000005</v>
      </c>
      <c r="P80" s="94">
        <f>IF(P$1="","",INDEX(LFmatrix,MATCH($B80,LF_LF_code,0),MATCH(VALUE(lfTable!P$1),LFs!$I$1:$AA$1,0)))</f>
        <v>0.549589776448</v>
      </c>
      <c r="Q80" s="94">
        <f>IF(Q$1="","",INDEX(LFmatrix,MATCH($B80,LF_LF_code,0),MATCH(VALUE(lfTable!Q$1),LFs!$I$1:$AA$1,0)))</f>
        <v>0.53310208315456009</v>
      </c>
      <c r="R80" s="94">
        <f>IF(R$1="","",INDEX(LFmatrix,MATCH($B80,LF_LF_code,0),MATCH(VALUE(lfTable!R$1),LFs!$I$1:$AA$1,0)))</f>
        <v>0.51710902065992326</v>
      </c>
      <c r="S80" s="94">
        <f>IF(S$1="","",INDEX(LFmatrix,MATCH($B80,LF_LF_code,0),MATCH(VALUE(lfTable!S$1),LFs!$I$1:$AA$1,0)))</f>
        <v>0.50159575004012558</v>
      </c>
      <c r="T80" s="94">
        <f>IF(T$1="","",INDEX(LFmatrix,MATCH($B80,LF_LF_code,0),MATCH(VALUE(lfTable!T$1),LFs!$I$1:$AA$1,0)))</f>
        <v>0.48654787753892176</v>
      </c>
      <c r="U80" s="94">
        <f>IF(U$1="","",INDEX(LFmatrix,MATCH($B80,LF_LF_code,0),MATCH(VALUE(lfTable!U$1),LFs!$I$1:$AA$1,0)))</f>
        <v>0.4768169199881433</v>
      </c>
    </row>
    <row r="81" spans="1:21" x14ac:dyDescent="0.25">
      <c r="A81" s="92">
        <f>TechList[[#This Row],[Tech_'#]]</f>
        <v>180</v>
      </c>
      <c r="B81" s="93">
        <f>INDEX(
IF(Curves_learning="Ph1",TechList[LF_code_Ph2],TechList[LF_code_2016TAR]),
MATCH(lfTable!$A81,TechList[Tech_'#],0),)</f>
        <v>28</v>
      </c>
      <c r="C81" s="94">
        <f>IF(C$1="","",INDEX(LFmatrix,MATCH($B81,LF_LF_code,0),MATCH(VALUE(lfTable!C$1),LFs!$I$1:$AA$1,0)))</f>
        <v>1.1276102298593234</v>
      </c>
      <c r="D81" s="94">
        <f>IF(D$1="","",INDEX(LFmatrix,MATCH($B81,LF_LF_code,0),MATCH(VALUE(lfTable!D$1),LFs!$I$1:$AA$1,0)))</f>
        <v>1.0913171500540335</v>
      </c>
      <c r="E81" s="94">
        <f>IF(E$1="","",INDEX(LFmatrix,MATCH($B81,LF_LF_code,0),MATCH(VALUE(lfTable!E$1),LFs!$I$1:$AA$1,0)))</f>
        <v>1.056192193423644</v>
      </c>
      <c r="F81" s="94">
        <f>IF(F$1="","",INDEX(LFmatrix,MATCH($B81,LF_LF_code,0),MATCH(VALUE(lfTable!F$1),LFs!$I$1:$AA$1,0)))</f>
        <v>1.0261493755296172</v>
      </c>
      <c r="G81" s="94">
        <f>IF(G$1="","",INDEX(LFmatrix,MATCH($B81,LF_LF_code,0),MATCH(VALUE(lfTable!G$1),LFs!$I$1:$AA$1,0)))</f>
        <v>1</v>
      </c>
      <c r="H81" s="94">
        <f>IF(H$1="","",INDEX(LFmatrix,MATCH($B81,LF_LF_code,0),MATCH(VALUE(lfTable!H$1),LFs!$I$1:$AA$1,0)))</f>
        <v>0.97691953064494652</v>
      </c>
      <c r="I81" s="94">
        <f>IF(I$1="","",INDEX(LFmatrix,MATCH($B81,LF_LF_code,0),MATCH(VALUE(lfTable!I$1),LFs!$I$1:$AA$1,0)))</f>
        <v>0.95631417841175737</v>
      </c>
      <c r="J81" s="94">
        <f>IF(J$1="","",INDEX(LFmatrix,MATCH($B81,LF_LF_code,0),MATCH(VALUE(lfTable!J$1),LFs!$I$1:$AA$1,0)))</f>
        <v>0.93774310308567377</v>
      </c>
      <c r="K81" s="94">
        <f>IF(K$1="","",INDEX(LFmatrix,MATCH($B81,LF_LF_code,0),MATCH(VALUE(lfTable!K$1),LFs!$I$1:$AA$1,0)))</f>
        <v>0.92087064980318645</v>
      </c>
      <c r="L81" s="94">
        <f>IF(L$1="","",INDEX(LFmatrix,MATCH($B81,LF_LF_code,0),MATCH(VALUE(lfTable!L$1),LFs!$I$1:$AA$1,0)))</f>
        <v>0.90543575720993319</v>
      </c>
      <c r="M81" s="94">
        <f>IF(M$1="","",INDEX(LFmatrix,MATCH($B81,LF_LF_code,0),MATCH(VALUE(lfTable!M$1),LFs!$I$1:$AA$1,0)))</f>
        <v>0.89123165656008208</v>
      </c>
      <c r="N81" s="94">
        <f>IF(N$1="","",INDEX(LFmatrix,MATCH($B81,LF_LF_code,0),MATCH(VALUE(lfTable!N$1),LFs!$I$1:$AA$1,0)))</f>
        <v>0.87809198746709638</v>
      </c>
      <c r="O81" s="94">
        <f>IF(O$1="","",INDEX(LFmatrix,MATCH($B81,LF_LF_code,0),MATCH(VALUE(lfTable!O$1),LFs!$I$1:$AA$1,0)))</f>
        <v>0.86588105226084455</v>
      </c>
      <c r="P81" s="94">
        <f>IF(P$1="","",INDEX(LFmatrix,MATCH($B81,LF_LF_code,0),MATCH(VALUE(lfTable!P$1),LFs!$I$1:$AA$1,0)))</f>
        <v>0.85448681885319511</v>
      </c>
      <c r="Q81" s="94">
        <f>IF(Q$1="","",INDEX(LFmatrix,MATCH($B81,LF_LF_code,0),MATCH(VALUE(lfTable!Q$1),LFs!$I$1:$AA$1,0)))</f>
        <v>0.84381579613001778</v>
      </c>
      <c r="R81" s="94">
        <f>IF(R$1="","",INDEX(LFmatrix,MATCH($B81,LF_LF_code,0),MATCH(VALUE(lfTable!R$1),LFs!$I$1:$AA$1,0)))</f>
        <v>0.83378921409695139</v>
      </c>
      <c r="S81" s="94">
        <f>IF(S$1="","",INDEX(LFmatrix,MATCH($B81,LF_LF_code,0),MATCH(VALUE(lfTable!S$1),LFs!$I$1:$AA$1,0)))</f>
        <v>0.82434013150612917</v>
      </c>
      <c r="T81" s="94">
        <f>IF(T$1="","",INDEX(LFmatrix,MATCH($B81,LF_LF_code,0),MATCH(VALUE(lfTable!T$1),LFs!$I$1:$AA$1,0)))</f>
        <v>0.81541121466298638</v>
      </c>
      <c r="U81" s="94">
        <f>IF(U$1="","",INDEX(LFmatrix,MATCH($B81,LF_LF_code,0),MATCH(VALUE(lfTable!U$1),LFs!$I$1:$AA$1,0)))</f>
        <v>0.80695300980694096</v>
      </c>
    </row>
    <row r="82" spans="1:21" x14ac:dyDescent="0.25">
      <c r="A82" s="92">
        <f>TechList[[#This Row],[Tech_'#]]</f>
        <v>181</v>
      </c>
      <c r="B82" s="93">
        <f>INDEX(
IF(Curves_learning="Ph1",TechList[LF_code_Ph2],TechList[LF_code_2016TAR]),
MATCH(lfTable!$A82,TechList[Tech_'#],0),)</f>
        <v>24</v>
      </c>
      <c r="C82" s="94">
        <f>IF(C$1="","",INDEX(LFmatrix,MATCH($B82,LF_LF_code,0),MATCH(VALUE(lfTable!C$1),LFs!$I$1:$AA$1,0)))</f>
        <v>1.0913171500540335</v>
      </c>
      <c r="D82" s="94">
        <f>IF(D$1="","",INDEX(LFmatrix,MATCH($B82,LF_LF_code,0),MATCH(VALUE(lfTable!D$1),LFs!$I$1:$AA$1,0)))</f>
        <v>1.056192193423644</v>
      </c>
      <c r="E82" s="94">
        <f>IF(E$1="","",INDEX(LFmatrix,MATCH($B82,LF_LF_code,0),MATCH(VALUE(lfTable!E$1),LFs!$I$1:$AA$1,0)))</f>
        <v>1.0261493755296172</v>
      </c>
      <c r="F82" s="94">
        <f>IF(F$1="","",INDEX(LFmatrix,MATCH($B82,LF_LF_code,0),MATCH(VALUE(lfTable!F$1),LFs!$I$1:$AA$1,0)))</f>
        <v>1</v>
      </c>
      <c r="G82" s="94">
        <f>IF(G$1="","",INDEX(LFmatrix,MATCH($B82,LF_LF_code,0),MATCH(VALUE(lfTable!G$1),LFs!$I$1:$AA$1,0)))</f>
        <v>0.97691953064494652</v>
      </c>
      <c r="H82" s="94">
        <f>IF(H$1="","",INDEX(LFmatrix,MATCH($B82,LF_LF_code,0),MATCH(VALUE(lfTable!H$1),LFs!$I$1:$AA$1,0)))</f>
        <v>0.95631417841175737</v>
      </c>
      <c r="I82" s="94">
        <f>IF(I$1="","",INDEX(LFmatrix,MATCH($B82,LF_LF_code,0),MATCH(VALUE(lfTable!I$1),LFs!$I$1:$AA$1,0)))</f>
        <v>0.93774310308567377</v>
      </c>
      <c r="J82" s="94">
        <f>IF(J$1="","",INDEX(LFmatrix,MATCH($B82,LF_LF_code,0),MATCH(VALUE(lfTable!J$1),LFs!$I$1:$AA$1,0)))</f>
        <v>0.92087064980318645</v>
      </c>
      <c r="K82" s="94">
        <f>IF(K$1="","",INDEX(LFmatrix,MATCH($B82,LF_LF_code,0),MATCH(VALUE(lfTable!K$1),LFs!$I$1:$AA$1,0)))</f>
        <v>0.90543575720993319</v>
      </c>
      <c r="L82" s="94">
        <f>IF(L$1="","",INDEX(LFmatrix,MATCH($B82,LF_LF_code,0),MATCH(VALUE(lfTable!L$1),LFs!$I$1:$AA$1,0)))</f>
        <v>0.89123165656008208</v>
      </c>
      <c r="M82" s="94">
        <f>IF(M$1="","",INDEX(LFmatrix,MATCH($B82,LF_LF_code,0),MATCH(VALUE(lfTable!M$1),LFs!$I$1:$AA$1,0)))</f>
        <v>0.87809198746709638</v>
      </c>
      <c r="N82" s="94">
        <f>IF(N$1="","",INDEX(LFmatrix,MATCH($B82,LF_LF_code,0),MATCH(VALUE(lfTable!N$1),LFs!$I$1:$AA$1,0)))</f>
        <v>0.86588105226084455</v>
      </c>
      <c r="O82" s="94">
        <f>IF(O$1="","",INDEX(LFmatrix,MATCH($B82,LF_LF_code,0),MATCH(VALUE(lfTable!O$1),LFs!$I$1:$AA$1,0)))</f>
        <v>0.85448681885319511</v>
      </c>
      <c r="P82" s="94">
        <f>IF(P$1="","",INDEX(LFmatrix,MATCH($B82,LF_LF_code,0),MATCH(VALUE(lfTable!P$1),LFs!$I$1:$AA$1,0)))</f>
        <v>0.84381579613001778</v>
      </c>
      <c r="Q82" s="94">
        <f>IF(Q$1="","",INDEX(LFmatrix,MATCH($B82,LF_LF_code,0),MATCH(VALUE(lfTable!Q$1),LFs!$I$1:$AA$1,0)))</f>
        <v>0.83378921409695139</v>
      </c>
      <c r="R82" s="94">
        <f>IF(R$1="","",INDEX(LFmatrix,MATCH($B82,LF_LF_code,0),MATCH(VALUE(lfTable!R$1),LFs!$I$1:$AA$1,0)))</f>
        <v>0.82434013150612917</v>
      </c>
      <c r="S82" s="94">
        <f>IF(S$1="","",INDEX(LFmatrix,MATCH($B82,LF_LF_code,0),MATCH(VALUE(lfTable!S$1),LFs!$I$1:$AA$1,0)))</f>
        <v>0.81541121466298638</v>
      </c>
      <c r="T82" s="94">
        <f>IF(T$1="","",INDEX(LFmatrix,MATCH($B82,LF_LF_code,0),MATCH(VALUE(lfTable!T$1),LFs!$I$1:$AA$1,0)))</f>
        <v>0.80695300980694096</v>
      </c>
      <c r="U82" s="94">
        <f>IF(U$1="","",INDEX(LFmatrix,MATCH($B82,LF_LF_code,0),MATCH(VALUE(lfTable!U$1),LFs!$I$1:$AA$1,0)))</f>
        <v>0.7989225837721744</v>
      </c>
    </row>
    <row r="83" spans="1:21" x14ac:dyDescent="0.25">
      <c r="A83" s="92">
        <f>TechList[[#This Row],[Tech_'#]]</f>
        <v>182</v>
      </c>
      <c r="B83" s="93">
        <f>INDEX(
IF(Curves_learning="Ph1",TechList[LF_code_Ph2],TechList[LF_code_2016TAR]),
MATCH(lfTable!$A83,TechList[Tech_'#],0),)</f>
        <v>28</v>
      </c>
      <c r="C83" s="94">
        <f>IF(C$1="","",INDEX(LFmatrix,MATCH($B83,LF_LF_code,0),MATCH(VALUE(lfTable!C$1),LFs!$I$1:$AA$1,0)))</f>
        <v>1.1276102298593234</v>
      </c>
      <c r="D83" s="94">
        <f>IF(D$1="","",INDEX(LFmatrix,MATCH($B83,LF_LF_code,0),MATCH(VALUE(lfTable!D$1),LFs!$I$1:$AA$1,0)))</f>
        <v>1.0913171500540335</v>
      </c>
      <c r="E83" s="94">
        <f>IF(E$1="","",INDEX(LFmatrix,MATCH($B83,LF_LF_code,0),MATCH(VALUE(lfTable!E$1),LFs!$I$1:$AA$1,0)))</f>
        <v>1.056192193423644</v>
      </c>
      <c r="F83" s="94">
        <f>IF(F$1="","",INDEX(LFmatrix,MATCH($B83,LF_LF_code,0),MATCH(VALUE(lfTable!F$1),LFs!$I$1:$AA$1,0)))</f>
        <v>1.0261493755296172</v>
      </c>
      <c r="G83" s="94">
        <f>IF(G$1="","",INDEX(LFmatrix,MATCH($B83,LF_LF_code,0),MATCH(VALUE(lfTable!G$1),LFs!$I$1:$AA$1,0)))</f>
        <v>1</v>
      </c>
      <c r="H83" s="94">
        <f>IF(H$1="","",INDEX(LFmatrix,MATCH($B83,LF_LF_code,0),MATCH(VALUE(lfTable!H$1),LFs!$I$1:$AA$1,0)))</f>
        <v>0.97691953064494652</v>
      </c>
      <c r="I83" s="94">
        <f>IF(I$1="","",INDEX(LFmatrix,MATCH($B83,LF_LF_code,0),MATCH(VALUE(lfTable!I$1),LFs!$I$1:$AA$1,0)))</f>
        <v>0.95631417841175737</v>
      </c>
      <c r="J83" s="94">
        <f>IF(J$1="","",INDEX(LFmatrix,MATCH($B83,LF_LF_code,0),MATCH(VALUE(lfTable!J$1),LFs!$I$1:$AA$1,0)))</f>
        <v>0.93774310308567377</v>
      </c>
      <c r="K83" s="94">
        <f>IF(K$1="","",INDEX(LFmatrix,MATCH($B83,LF_LF_code,0),MATCH(VALUE(lfTable!K$1),LFs!$I$1:$AA$1,0)))</f>
        <v>0.92087064980318645</v>
      </c>
      <c r="L83" s="94">
        <f>IF(L$1="","",INDEX(LFmatrix,MATCH($B83,LF_LF_code,0),MATCH(VALUE(lfTable!L$1),LFs!$I$1:$AA$1,0)))</f>
        <v>0.90543575720993319</v>
      </c>
      <c r="M83" s="94">
        <f>IF(M$1="","",INDEX(LFmatrix,MATCH($B83,LF_LF_code,0),MATCH(VALUE(lfTable!M$1),LFs!$I$1:$AA$1,0)))</f>
        <v>0.89123165656008208</v>
      </c>
      <c r="N83" s="94">
        <f>IF(N$1="","",INDEX(LFmatrix,MATCH($B83,LF_LF_code,0),MATCH(VALUE(lfTable!N$1),LFs!$I$1:$AA$1,0)))</f>
        <v>0.87809198746709638</v>
      </c>
      <c r="O83" s="94">
        <f>IF(O$1="","",INDEX(LFmatrix,MATCH($B83,LF_LF_code,0),MATCH(VALUE(lfTable!O$1),LFs!$I$1:$AA$1,0)))</f>
        <v>0.86588105226084455</v>
      </c>
      <c r="P83" s="94">
        <f>IF(P$1="","",INDEX(LFmatrix,MATCH($B83,LF_LF_code,0),MATCH(VALUE(lfTable!P$1),LFs!$I$1:$AA$1,0)))</f>
        <v>0.85448681885319511</v>
      </c>
      <c r="Q83" s="94">
        <f>IF(Q$1="","",INDEX(LFmatrix,MATCH($B83,LF_LF_code,0),MATCH(VALUE(lfTable!Q$1),LFs!$I$1:$AA$1,0)))</f>
        <v>0.84381579613001778</v>
      </c>
      <c r="R83" s="94">
        <f>IF(R$1="","",INDEX(LFmatrix,MATCH($B83,LF_LF_code,0),MATCH(VALUE(lfTable!R$1),LFs!$I$1:$AA$1,0)))</f>
        <v>0.83378921409695139</v>
      </c>
      <c r="S83" s="94">
        <f>IF(S$1="","",INDEX(LFmatrix,MATCH($B83,LF_LF_code,0),MATCH(VALUE(lfTable!S$1),LFs!$I$1:$AA$1,0)))</f>
        <v>0.82434013150612917</v>
      </c>
      <c r="T83" s="94">
        <f>IF(T$1="","",INDEX(LFmatrix,MATCH($B83,LF_LF_code,0),MATCH(VALUE(lfTable!T$1),LFs!$I$1:$AA$1,0)))</f>
        <v>0.81541121466298638</v>
      </c>
      <c r="U83" s="94">
        <f>IF(U$1="","",INDEX(LFmatrix,MATCH($B83,LF_LF_code,0),MATCH(VALUE(lfTable!U$1),LFs!$I$1:$AA$1,0)))</f>
        <v>0.80695300980694096</v>
      </c>
    </row>
    <row r="84" spans="1:21" x14ac:dyDescent="0.25">
      <c r="A84" s="92">
        <f>TechList[[#This Row],[Tech_'#]]</f>
        <v>183</v>
      </c>
      <c r="B84" s="93">
        <f>INDEX(
IF(Curves_learning="Ph1",TechList[LF_code_Ph2],TechList[LF_code_2016TAR]),
MATCH(lfTable!$A84,TechList[Tech_'#],0),)</f>
        <v>24</v>
      </c>
      <c r="C84" s="94">
        <f>IF(C$1="","",INDEX(LFmatrix,MATCH($B84,LF_LF_code,0),MATCH(VALUE(lfTable!C$1),LFs!$I$1:$AA$1,0)))</f>
        <v>1.0913171500540335</v>
      </c>
      <c r="D84" s="94">
        <f>IF(D$1="","",INDEX(LFmatrix,MATCH($B84,LF_LF_code,0),MATCH(VALUE(lfTable!D$1),LFs!$I$1:$AA$1,0)))</f>
        <v>1.056192193423644</v>
      </c>
      <c r="E84" s="94">
        <f>IF(E$1="","",INDEX(LFmatrix,MATCH($B84,LF_LF_code,0),MATCH(VALUE(lfTable!E$1),LFs!$I$1:$AA$1,0)))</f>
        <v>1.0261493755296172</v>
      </c>
      <c r="F84" s="94">
        <f>IF(F$1="","",INDEX(LFmatrix,MATCH($B84,LF_LF_code,0),MATCH(VALUE(lfTable!F$1),LFs!$I$1:$AA$1,0)))</f>
        <v>1</v>
      </c>
      <c r="G84" s="94">
        <f>IF(G$1="","",INDEX(LFmatrix,MATCH($B84,LF_LF_code,0),MATCH(VALUE(lfTable!G$1),LFs!$I$1:$AA$1,0)))</f>
        <v>0.97691953064494652</v>
      </c>
      <c r="H84" s="94">
        <f>IF(H$1="","",INDEX(LFmatrix,MATCH($B84,LF_LF_code,0),MATCH(VALUE(lfTable!H$1),LFs!$I$1:$AA$1,0)))</f>
        <v>0.95631417841175737</v>
      </c>
      <c r="I84" s="94">
        <f>IF(I$1="","",INDEX(LFmatrix,MATCH($B84,LF_LF_code,0),MATCH(VALUE(lfTable!I$1),LFs!$I$1:$AA$1,0)))</f>
        <v>0.93774310308567377</v>
      </c>
      <c r="J84" s="94">
        <f>IF(J$1="","",INDEX(LFmatrix,MATCH($B84,LF_LF_code,0),MATCH(VALUE(lfTable!J$1),LFs!$I$1:$AA$1,0)))</f>
        <v>0.92087064980318645</v>
      </c>
      <c r="K84" s="94">
        <f>IF(K$1="","",INDEX(LFmatrix,MATCH($B84,LF_LF_code,0),MATCH(VALUE(lfTable!K$1),LFs!$I$1:$AA$1,0)))</f>
        <v>0.90543575720993319</v>
      </c>
      <c r="L84" s="94">
        <f>IF(L$1="","",INDEX(LFmatrix,MATCH($B84,LF_LF_code,0),MATCH(VALUE(lfTable!L$1),LFs!$I$1:$AA$1,0)))</f>
        <v>0.89123165656008208</v>
      </c>
      <c r="M84" s="94">
        <f>IF(M$1="","",INDEX(LFmatrix,MATCH($B84,LF_LF_code,0),MATCH(VALUE(lfTable!M$1),LFs!$I$1:$AA$1,0)))</f>
        <v>0.87809198746709638</v>
      </c>
      <c r="N84" s="94">
        <f>IF(N$1="","",INDEX(LFmatrix,MATCH($B84,LF_LF_code,0),MATCH(VALUE(lfTable!N$1),LFs!$I$1:$AA$1,0)))</f>
        <v>0.86588105226084455</v>
      </c>
      <c r="O84" s="94">
        <f>IF(O$1="","",INDEX(LFmatrix,MATCH($B84,LF_LF_code,0),MATCH(VALUE(lfTable!O$1),LFs!$I$1:$AA$1,0)))</f>
        <v>0.85448681885319511</v>
      </c>
      <c r="P84" s="94">
        <f>IF(P$1="","",INDEX(LFmatrix,MATCH($B84,LF_LF_code,0),MATCH(VALUE(lfTable!P$1),LFs!$I$1:$AA$1,0)))</f>
        <v>0.84381579613001778</v>
      </c>
      <c r="Q84" s="94">
        <f>IF(Q$1="","",INDEX(LFmatrix,MATCH($B84,LF_LF_code,0),MATCH(VALUE(lfTable!Q$1),LFs!$I$1:$AA$1,0)))</f>
        <v>0.83378921409695139</v>
      </c>
      <c r="R84" s="94">
        <f>IF(R$1="","",INDEX(LFmatrix,MATCH($B84,LF_LF_code,0),MATCH(VALUE(lfTable!R$1),LFs!$I$1:$AA$1,0)))</f>
        <v>0.82434013150612917</v>
      </c>
      <c r="S84" s="94">
        <f>IF(S$1="","",INDEX(LFmatrix,MATCH($B84,LF_LF_code,0),MATCH(VALUE(lfTable!S$1),LFs!$I$1:$AA$1,0)))</f>
        <v>0.81541121466298638</v>
      </c>
      <c r="T84" s="94">
        <f>IF(T$1="","",INDEX(LFmatrix,MATCH($B84,LF_LF_code,0),MATCH(VALUE(lfTable!T$1),LFs!$I$1:$AA$1,0)))</f>
        <v>0.80695300980694096</v>
      </c>
      <c r="U84" s="94">
        <f>IF(U$1="","",INDEX(LFmatrix,MATCH($B84,LF_LF_code,0),MATCH(VALUE(lfTable!U$1),LFs!$I$1:$AA$1,0)))</f>
        <v>0.7989225837721744</v>
      </c>
    </row>
    <row r="85" spans="1:21" x14ac:dyDescent="0.25">
      <c r="A85" s="92">
        <f>TechList[[#This Row],[Tech_'#]]</f>
        <v>184</v>
      </c>
      <c r="B85" s="93">
        <f>INDEX(
IF(Curves_learning="Ph1",TechList[LF_code_Ph2],TechList[LF_code_2016TAR]),
MATCH(lfTable!$A85,TechList[Tech_'#],0),)</f>
        <v>24</v>
      </c>
      <c r="C85" s="94">
        <f>IF(C$1="","",INDEX(LFmatrix,MATCH($B85,LF_LF_code,0),MATCH(VALUE(lfTable!C$1),LFs!$I$1:$AA$1,0)))</f>
        <v>1.0913171500540335</v>
      </c>
      <c r="D85" s="94">
        <f>IF(D$1="","",INDEX(LFmatrix,MATCH($B85,LF_LF_code,0),MATCH(VALUE(lfTable!D$1),LFs!$I$1:$AA$1,0)))</f>
        <v>1.056192193423644</v>
      </c>
      <c r="E85" s="94">
        <f>IF(E$1="","",INDEX(LFmatrix,MATCH($B85,LF_LF_code,0),MATCH(VALUE(lfTable!E$1),LFs!$I$1:$AA$1,0)))</f>
        <v>1.0261493755296172</v>
      </c>
      <c r="F85" s="94">
        <f>IF(F$1="","",INDEX(LFmatrix,MATCH($B85,LF_LF_code,0),MATCH(VALUE(lfTable!F$1),LFs!$I$1:$AA$1,0)))</f>
        <v>1</v>
      </c>
      <c r="G85" s="94">
        <f>IF(G$1="","",INDEX(LFmatrix,MATCH($B85,LF_LF_code,0),MATCH(VALUE(lfTable!G$1),LFs!$I$1:$AA$1,0)))</f>
        <v>0.97691953064494652</v>
      </c>
      <c r="H85" s="94">
        <f>IF(H$1="","",INDEX(LFmatrix,MATCH($B85,LF_LF_code,0),MATCH(VALUE(lfTable!H$1),LFs!$I$1:$AA$1,0)))</f>
        <v>0.95631417841175737</v>
      </c>
      <c r="I85" s="94">
        <f>IF(I$1="","",INDEX(LFmatrix,MATCH($B85,LF_LF_code,0),MATCH(VALUE(lfTable!I$1),LFs!$I$1:$AA$1,0)))</f>
        <v>0.93774310308567377</v>
      </c>
      <c r="J85" s="94">
        <f>IF(J$1="","",INDEX(LFmatrix,MATCH($B85,LF_LF_code,0),MATCH(VALUE(lfTable!J$1),LFs!$I$1:$AA$1,0)))</f>
        <v>0.92087064980318645</v>
      </c>
      <c r="K85" s="94">
        <f>IF(K$1="","",INDEX(LFmatrix,MATCH($B85,LF_LF_code,0),MATCH(VALUE(lfTable!K$1),LFs!$I$1:$AA$1,0)))</f>
        <v>0.90543575720993319</v>
      </c>
      <c r="L85" s="94">
        <f>IF(L$1="","",INDEX(LFmatrix,MATCH($B85,LF_LF_code,0),MATCH(VALUE(lfTable!L$1),LFs!$I$1:$AA$1,0)))</f>
        <v>0.89123165656008208</v>
      </c>
      <c r="M85" s="94">
        <f>IF(M$1="","",INDEX(LFmatrix,MATCH($B85,LF_LF_code,0),MATCH(VALUE(lfTable!M$1),LFs!$I$1:$AA$1,0)))</f>
        <v>0.87809198746709638</v>
      </c>
      <c r="N85" s="94">
        <f>IF(N$1="","",INDEX(LFmatrix,MATCH($B85,LF_LF_code,0),MATCH(VALUE(lfTable!N$1),LFs!$I$1:$AA$1,0)))</f>
        <v>0.86588105226084455</v>
      </c>
      <c r="O85" s="94">
        <f>IF(O$1="","",INDEX(LFmatrix,MATCH($B85,LF_LF_code,0),MATCH(VALUE(lfTable!O$1),LFs!$I$1:$AA$1,0)))</f>
        <v>0.85448681885319511</v>
      </c>
      <c r="P85" s="94">
        <f>IF(P$1="","",INDEX(LFmatrix,MATCH($B85,LF_LF_code,0),MATCH(VALUE(lfTable!P$1),LFs!$I$1:$AA$1,0)))</f>
        <v>0.84381579613001778</v>
      </c>
      <c r="Q85" s="94">
        <f>IF(Q$1="","",INDEX(LFmatrix,MATCH($B85,LF_LF_code,0),MATCH(VALUE(lfTable!Q$1),LFs!$I$1:$AA$1,0)))</f>
        <v>0.83378921409695139</v>
      </c>
      <c r="R85" s="94">
        <f>IF(R$1="","",INDEX(LFmatrix,MATCH($B85,LF_LF_code,0),MATCH(VALUE(lfTable!R$1),LFs!$I$1:$AA$1,0)))</f>
        <v>0.82434013150612917</v>
      </c>
      <c r="S85" s="94">
        <f>IF(S$1="","",INDEX(LFmatrix,MATCH($B85,LF_LF_code,0),MATCH(VALUE(lfTable!S$1),LFs!$I$1:$AA$1,0)))</f>
        <v>0.81541121466298638</v>
      </c>
      <c r="T85" s="94">
        <f>IF(T$1="","",INDEX(LFmatrix,MATCH($B85,LF_LF_code,0),MATCH(VALUE(lfTable!T$1),LFs!$I$1:$AA$1,0)))</f>
        <v>0.80695300980694096</v>
      </c>
      <c r="U85" s="94">
        <f>IF(U$1="","",INDEX(LFmatrix,MATCH($B85,LF_LF_code,0),MATCH(VALUE(lfTable!U$1),LFs!$I$1:$AA$1,0)))</f>
        <v>0.7989225837721744</v>
      </c>
    </row>
    <row r="86" spans="1:21" x14ac:dyDescent="0.25">
      <c r="A86" s="92">
        <f>TechList[[#This Row],[Tech_'#]]</f>
        <v>185</v>
      </c>
      <c r="B86" s="93">
        <f>INDEX(
IF(Curves_learning="Ph1",TechList[LF_code_Ph2],TechList[LF_code_2016TAR]),
MATCH(lfTable!$A86,TechList[Tech_'#],0),)</f>
        <v>24</v>
      </c>
      <c r="C86" s="94">
        <f>IF(C$1="","",INDEX(LFmatrix,MATCH($B86,LF_LF_code,0),MATCH(VALUE(lfTable!C$1),LFs!$I$1:$AA$1,0)))</f>
        <v>1.0913171500540335</v>
      </c>
      <c r="D86" s="94">
        <f>IF(D$1="","",INDEX(LFmatrix,MATCH($B86,LF_LF_code,0),MATCH(VALUE(lfTable!D$1),LFs!$I$1:$AA$1,0)))</f>
        <v>1.056192193423644</v>
      </c>
      <c r="E86" s="94">
        <f>IF(E$1="","",INDEX(LFmatrix,MATCH($B86,LF_LF_code,0),MATCH(VALUE(lfTable!E$1),LFs!$I$1:$AA$1,0)))</f>
        <v>1.0261493755296172</v>
      </c>
      <c r="F86" s="94">
        <f>IF(F$1="","",INDEX(LFmatrix,MATCH($B86,LF_LF_code,0),MATCH(VALUE(lfTable!F$1),LFs!$I$1:$AA$1,0)))</f>
        <v>1</v>
      </c>
      <c r="G86" s="94">
        <f>IF(G$1="","",INDEX(LFmatrix,MATCH($B86,LF_LF_code,0),MATCH(VALUE(lfTable!G$1),LFs!$I$1:$AA$1,0)))</f>
        <v>0.97691953064494652</v>
      </c>
      <c r="H86" s="94">
        <f>IF(H$1="","",INDEX(LFmatrix,MATCH($B86,LF_LF_code,0),MATCH(VALUE(lfTable!H$1),LFs!$I$1:$AA$1,0)))</f>
        <v>0.95631417841175737</v>
      </c>
      <c r="I86" s="94">
        <f>IF(I$1="","",INDEX(LFmatrix,MATCH($B86,LF_LF_code,0),MATCH(VALUE(lfTable!I$1),LFs!$I$1:$AA$1,0)))</f>
        <v>0.93774310308567377</v>
      </c>
      <c r="J86" s="94">
        <f>IF(J$1="","",INDEX(LFmatrix,MATCH($B86,LF_LF_code,0),MATCH(VALUE(lfTable!J$1),LFs!$I$1:$AA$1,0)))</f>
        <v>0.92087064980318645</v>
      </c>
      <c r="K86" s="94">
        <f>IF(K$1="","",INDEX(LFmatrix,MATCH($B86,LF_LF_code,0),MATCH(VALUE(lfTable!K$1),LFs!$I$1:$AA$1,0)))</f>
        <v>0.90543575720993319</v>
      </c>
      <c r="L86" s="94">
        <f>IF(L$1="","",INDEX(LFmatrix,MATCH($B86,LF_LF_code,0),MATCH(VALUE(lfTable!L$1),LFs!$I$1:$AA$1,0)))</f>
        <v>0.89123165656008208</v>
      </c>
      <c r="M86" s="94">
        <f>IF(M$1="","",INDEX(LFmatrix,MATCH($B86,LF_LF_code,0),MATCH(VALUE(lfTable!M$1),LFs!$I$1:$AA$1,0)))</f>
        <v>0.87809198746709638</v>
      </c>
      <c r="N86" s="94">
        <f>IF(N$1="","",INDEX(LFmatrix,MATCH($B86,LF_LF_code,0),MATCH(VALUE(lfTable!N$1),LFs!$I$1:$AA$1,0)))</f>
        <v>0.86588105226084455</v>
      </c>
      <c r="O86" s="94">
        <f>IF(O$1="","",INDEX(LFmatrix,MATCH($B86,LF_LF_code,0),MATCH(VALUE(lfTable!O$1),LFs!$I$1:$AA$1,0)))</f>
        <v>0.85448681885319511</v>
      </c>
      <c r="P86" s="94">
        <f>IF(P$1="","",INDEX(LFmatrix,MATCH($B86,LF_LF_code,0),MATCH(VALUE(lfTable!P$1),LFs!$I$1:$AA$1,0)))</f>
        <v>0.84381579613001778</v>
      </c>
      <c r="Q86" s="94">
        <f>IF(Q$1="","",INDEX(LFmatrix,MATCH($B86,LF_LF_code,0),MATCH(VALUE(lfTable!Q$1),LFs!$I$1:$AA$1,0)))</f>
        <v>0.83378921409695139</v>
      </c>
      <c r="R86" s="94">
        <f>IF(R$1="","",INDEX(LFmatrix,MATCH($B86,LF_LF_code,0),MATCH(VALUE(lfTable!R$1),LFs!$I$1:$AA$1,0)))</f>
        <v>0.82434013150612917</v>
      </c>
      <c r="S86" s="94">
        <f>IF(S$1="","",INDEX(LFmatrix,MATCH($B86,LF_LF_code,0),MATCH(VALUE(lfTable!S$1),LFs!$I$1:$AA$1,0)))</f>
        <v>0.81541121466298638</v>
      </c>
      <c r="T86" s="94">
        <f>IF(T$1="","",INDEX(LFmatrix,MATCH($B86,LF_LF_code,0),MATCH(VALUE(lfTable!T$1),LFs!$I$1:$AA$1,0)))</f>
        <v>0.80695300980694096</v>
      </c>
      <c r="U86" s="94">
        <f>IF(U$1="","",INDEX(LFmatrix,MATCH($B86,LF_LF_code,0),MATCH(VALUE(lfTable!U$1),LFs!$I$1:$AA$1,0)))</f>
        <v>0.7989225837721744</v>
      </c>
    </row>
    <row r="87" spans="1:21" x14ac:dyDescent="0.25">
      <c r="A87" s="92">
        <f>TechList[[#This Row],[Tech_'#]]</f>
        <v>186</v>
      </c>
      <c r="B87" s="93">
        <f>INDEX(
IF(Curves_learning="Ph1",TechList[LF_code_Ph2],TechList[LF_code_2016TAR]),
MATCH(lfTable!$A87,TechList[Tech_'#],0),)</f>
        <v>24</v>
      </c>
      <c r="C87" s="94">
        <f>IF(C$1="","",INDEX(LFmatrix,MATCH($B87,LF_LF_code,0),MATCH(VALUE(lfTable!C$1),LFs!$I$1:$AA$1,0)))</f>
        <v>1.0913171500540335</v>
      </c>
      <c r="D87" s="94">
        <f>IF(D$1="","",INDEX(LFmatrix,MATCH($B87,LF_LF_code,0),MATCH(VALUE(lfTable!D$1),LFs!$I$1:$AA$1,0)))</f>
        <v>1.056192193423644</v>
      </c>
      <c r="E87" s="94">
        <f>IF(E$1="","",INDEX(LFmatrix,MATCH($B87,LF_LF_code,0),MATCH(VALUE(lfTable!E$1),LFs!$I$1:$AA$1,0)))</f>
        <v>1.0261493755296172</v>
      </c>
      <c r="F87" s="94">
        <f>IF(F$1="","",INDEX(LFmatrix,MATCH($B87,LF_LF_code,0),MATCH(VALUE(lfTable!F$1),LFs!$I$1:$AA$1,0)))</f>
        <v>1</v>
      </c>
      <c r="G87" s="94">
        <f>IF(G$1="","",INDEX(LFmatrix,MATCH($B87,LF_LF_code,0),MATCH(VALUE(lfTable!G$1),LFs!$I$1:$AA$1,0)))</f>
        <v>0.97691953064494652</v>
      </c>
      <c r="H87" s="94">
        <f>IF(H$1="","",INDEX(LFmatrix,MATCH($B87,LF_LF_code,0),MATCH(VALUE(lfTable!H$1),LFs!$I$1:$AA$1,0)))</f>
        <v>0.95631417841175737</v>
      </c>
      <c r="I87" s="94">
        <f>IF(I$1="","",INDEX(LFmatrix,MATCH($B87,LF_LF_code,0),MATCH(VALUE(lfTable!I$1),LFs!$I$1:$AA$1,0)))</f>
        <v>0.93774310308567377</v>
      </c>
      <c r="J87" s="94">
        <f>IF(J$1="","",INDEX(LFmatrix,MATCH($B87,LF_LF_code,0),MATCH(VALUE(lfTable!J$1),LFs!$I$1:$AA$1,0)))</f>
        <v>0.92087064980318645</v>
      </c>
      <c r="K87" s="94">
        <f>IF(K$1="","",INDEX(LFmatrix,MATCH($B87,LF_LF_code,0),MATCH(VALUE(lfTable!K$1),LFs!$I$1:$AA$1,0)))</f>
        <v>0.90543575720993319</v>
      </c>
      <c r="L87" s="94">
        <f>IF(L$1="","",INDEX(LFmatrix,MATCH($B87,LF_LF_code,0),MATCH(VALUE(lfTable!L$1),LFs!$I$1:$AA$1,0)))</f>
        <v>0.89123165656008208</v>
      </c>
      <c r="M87" s="94">
        <f>IF(M$1="","",INDEX(LFmatrix,MATCH($B87,LF_LF_code,0),MATCH(VALUE(lfTable!M$1),LFs!$I$1:$AA$1,0)))</f>
        <v>0.87809198746709638</v>
      </c>
      <c r="N87" s="94">
        <f>IF(N$1="","",INDEX(LFmatrix,MATCH($B87,LF_LF_code,0),MATCH(VALUE(lfTable!N$1),LFs!$I$1:$AA$1,0)))</f>
        <v>0.86588105226084455</v>
      </c>
      <c r="O87" s="94">
        <f>IF(O$1="","",INDEX(LFmatrix,MATCH($B87,LF_LF_code,0),MATCH(VALUE(lfTable!O$1),LFs!$I$1:$AA$1,0)))</f>
        <v>0.85448681885319511</v>
      </c>
      <c r="P87" s="94">
        <f>IF(P$1="","",INDEX(LFmatrix,MATCH($B87,LF_LF_code,0),MATCH(VALUE(lfTable!P$1),LFs!$I$1:$AA$1,0)))</f>
        <v>0.84381579613001778</v>
      </c>
      <c r="Q87" s="94">
        <f>IF(Q$1="","",INDEX(LFmatrix,MATCH($B87,LF_LF_code,0),MATCH(VALUE(lfTable!Q$1),LFs!$I$1:$AA$1,0)))</f>
        <v>0.83378921409695139</v>
      </c>
      <c r="R87" s="94">
        <f>IF(R$1="","",INDEX(LFmatrix,MATCH($B87,LF_LF_code,0),MATCH(VALUE(lfTable!R$1),LFs!$I$1:$AA$1,0)))</f>
        <v>0.82434013150612917</v>
      </c>
      <c r="S87" s="94">
        <f>IF(S$1="","",INDEX(LFmatrix,MATCH($B87,LF_LF_code,0),MATCH(VALUE(lfTable!S$1),LFs!$I$1:$AA$1,0)))</f>
        <v>0.81541121466298638</v>
      </c>
      <c r="T87" s="94">
        <f>IF(T$1="","",INDEX(LFmatrix,MATCH($B87,LF_LF_code,0),MATCH(VALUE(lfTable!T$1),LFs!$I$1:$AA$1,0)))</f>
        <v>0.80695300980694096</v>
      </c>
      <c r="U87" s="94">
        <f>IF(U$1="","",INDEX(LFmatrix,MATCH($B87,LF_LF_code,0),MATCH(VALUE(lfTable!U$1),LFs!$I$1:$AA$1,0)))</f>
        <v>0.7989225837721744</v>
      </c>
    </row>
    <row r="88" spans="1:21" x14ac:dyDescent="0.25">
      <c r="A88" s="92">
        <f>TechList[[#This Row],[Tech_'#]]</f>
        <v>187</v>
      </c>
      <c r="B88" s="93">
        <f>INDEX(
IF(Curves_learning="Ph1",TechList[LF_code_Ph2],TechList[LF_code_2016TAR]),
MATCH(lfTable!$A88,TechList[Tech_'#],0),)</f>
        <v>26</v>
      </c>
      <c r="C88" s="94">
        <f>IF(C$1="","",INDEX(LFmatrix,MATCH($B88,LF_LF_code,0),MATCH(VALUE(lfTable!C$1),LFs!$I$1:$AA$1,0)))</f>
        <v>3.0517578124999982</v>
      </c>
      <c r="D88" s="94">
        <f>IF(D$1="","",INDEX(LFmatrix,MATCH($B88,LF_LF_code,0),MATCH(VALUE(lfTable!D$1),LFs!$I$1:$AA$1,0)))</f>
        <v>2.4381182366094176</v>
      </c>
      <c r="E88" s="94">
        <f>IF(E$1="","",INDEX(LFmatrix,MATCH($B88,LF_LF_code,0),MATCH(VALUE(lfTable!E$1),LFs!$I$1:$AA$1,0)))</f>
        <v>2.1111203842517172</v>
      </c>
      <c r="F88" s="94">
        <f>IF(F$1="","",INDEX(LFmatrix,MATCH($B88,LF_LF_code,0),MATCH(VALUE(lfTable!F$1),LFs!$I$1:$AA$1,0)))</f>
        <v>1.8945280740001982</v>
      </c>
      <c r="G88" s="94">
        <f>IF(G$1="","",INDEX(LFmatrix,MATCH($B88,LF_LF_code,0),MATCH(VALUE(lfTable!G$1),LFs!$I$1:$AA$1,0)))</f>
        <v>1.7360013758662145</v>
      </c>
      <c r="H88" s="94">
        <f>IF(H$1="","",INDEX(LFmatrix,MATCH($B88,LF_LF_code,0),MATCH(VALUE(lfTable!H$1),LFs!$I$1:$AA$1,0)))</f>
        <v>1.6129402950939977</v>
      </c>
      <c r="I88" s="94">
        <f>IF(I$1="","",INDEX(LFmatrix,MATCH($B88,LF_LF_code,0),MATCH(VALUE(lfTable!I$1),LFs!$I$1:$AA$1,0)))</f>
        <v>1.5135812639091595</v>
      </c>
      <c r="J88" s="94">
        <f>IF(J$1="","",INDEX(LFmatrix,MATCH($B88,LF_LF_code,0),MATCH(VALUE(lfTable!J$1),LFs!$I$1:$AA$1,0)))</f>
        <v>1.4310556024763759</v>
      </c>
      <c r="K88" s="94">
        <f>IF(K$1="","",INDEX(LFmatrix,MATCH($B88,LF_LF_code,0),MATCH(VALUE(lfTable!K$1),LFs!$I$1:$AA$1,0)))</f>
        <v>1.3610244992149276</v>
      </c>
      <c r="L88" s="94">
        <f>IF(L$1="","",INDEX(LFmatrix,MATCH($B88,LF_LF_code,0),MATCH(VALUE(lfTable!L$1),LFs!$I$1:$AA$1,0)))</f>
        <v>1.3005847027330564</v>
      </c>
      <c r="M88" s="94">
        <f>IF(M$1="","",INDEX(LFmatrix,MATCH($B88,LF_LF_code,0),MATCH(VALUE(lfTable!M$1),LFs!$I$1:$AA$1,0)))</f>
        <v>1.2477057781360894</v>
      </c>
      <c r="N88" s="94">
        <f>IF(N$1="","",INDEX(LFmatrix,MATCH($B88,LF_LF_code,0),MATCH(VALUE(lfTable!N$1),LFs!$I$1:$AA$1,0)))</f>
        <v>1.2009170179457662</v>
      </c>
      <c r="O88" s="94">
        <f>IF(O$1="","",INDEX(LFmatrix,MATCH($B88,LF_LF_code,0),MATCH(VALUE(lfTable!O$1),LFs!$I$1:$AA$1,0)))</f>
        <v>1.1591222591134833</v>
      </c>
      <c r="P88" s="94">
        <f>IF(P$1="","",INDEX(LFmatrix,MATCH($B88,LF_LF_code,0),MATCH(VALUE(lfTable!P$1),LFs!$I$1:$AA$1,0)))</f>
        <v>1.1214848430498681</v>
      </c>
      <c r="Q88" s="94">
        <f>IF(Q$1="","",INDEX(LFmatrix,MATCH($B88,LF_LF_code,0),MATCH(VALUE(lfTable!Q$1),LFs!$I$1:$AA$1,0)))</f>
        <v>1.0893357042596896</v>
      </c>
      <c r="R88" s="94">
        <f>IF(R$1="","",INDEX(LFmatrix,MATCH($B88,LF_LF_code,0),MATCH(VALUE(lfTable!R$1),LFs!$I$1:$AA$1,0)))</f>
        <v>1.0613821468077027</v>
      </c>
      <c r="S88" s="94">
        <f>IF(S$1="","",INDEX(LFmatrix,MATCH($B88,LF_LF_code,0),MATCH(VALUE(lfTable!S$1),LFs!$I$1:$AA$1,0)))</f>
        <v>1.0367300125307495</v>
      </c>
      <c r="T88" s="94">
        <f>IF(T$1="","",INDEX(LFmatrix,MATCH($B88,LF_LF_code,0),MATCH(VALUE(lfTable!T$1),LFs!$I$1:$AA$1,0)))</f>
        <v>1.014736825221352</v>
      </c>
      <c r="U88" s="94">
        <f>IF(U$1="","",INDEX(LFmatrix,MATCH($B88,LF_LF_code,0),MATCH(VALUE(lfTable!U$1),LFs!$I$1:$AA$1,0)))</f>
        <v>0.99492648083420554</v>
      </c>
    </row>
    <row r="89" spans="1:21" x14ac:dyDescent="0.25">
      <c r="A89" s="92">
        <f>TechList[[#This Row],[Tech_'#]]</f>
        <v>188</v>
      </c>
      <c r="B89" s="93">
        <f>INDEX(
IF(Curves_learning="Ph1",TechList[LF_code_Ph2],TechList[LF_code_2016TAR]),
MATCH(lfTable!$A89,TechList[Tech_'#],0),)</f>
        <v>1</v>
      </c>
      <c r="C89" s="94">
        <f>IF(C$1="","",INDEX(LFmatrix,MATCH($B89,LF_LF_code,0),MATCH(VALUE(lfTable!C$1),LFs!$I$1:$AA$1,0)))</f>
        <v>1</v>
      </c>
      <c r="D89" s="94">
        <f>IF(D$1="","",INDEX(LFmatrix,MATCH($B89,LF_LF_code,0),MATCH(VALUE(lfTable!D$1),LFs!$I$1:$AA$1,0)))</f>
        <v>1</v>
      </c>
      <c r="E89" s="94">
        <f>IF(E$1="","",INDEX(LFmatrix,MATCH($B89,LF_LF_code,0),MATCH(VALUE(lfTable!E$1),LFs!$I$1:$AA$1,0)))</f>
        <v>1</v>
      </c>
      <c r="F89" s="94">
        <f>IF(F$1="","",INDEX(LFmatrix,MATCH($B89,LF_LF_code,0),MATCH(VALUE(lfTable!F$1),LFs!$I$1:$AA$1,0)))</f>
        <v>1</v>
      </c>
      <c r="G89" s="94">
        <f>IF(G$1="","",INDEX(LFmatrix,MATCH($B89,LF_LF_code,0),MATCH(VALUE(lfTable!G$1),LFs!$I$1:$AA$1,0)))</f>
        <v>1</v>
      </c>
      <c r="H89" s="94">
        <f>IF(H$1="","",INDEX(LFmatrix,MATCH($B89,LF_LF_code,0),MATCH(VALUE(lfTable!H$1),LFs!$I$1:$AA$1,0)))</f>
        <v>1</v>
      </c>
      <c r="I89" s="94">
        <f>IF(I$1="","",INDEX(LFmatrix,MATCH($B89,LF_LF_code,0),MATCH(VALUE(lfTable!I$1),LFs!$I$1:$AA$1,0)))</f>
        <v>1</v>
      </c>
      <c r="J89" s="94">
        <f>IF(J$1="","",INDEX(LFmatrix,MATCH($B89,LF_LF_code,0),MATCH(VALUE(lfTable!J$1),LFs!$I$1:$AA$1,0)))</f>
        <v>1</v>
      </c>
      <c r="K89" s="94">
        <f>IF(K$1="","",INDEX(LFmatrix,MATCH($B89,LF_LF_code,0),MATCH(VALUE(lfTable!K$1),LFs!$I$1:$AA$1,0)))</f>
        <v>1</v>
      </c>
      <c r="L89" s="94">
        <f>IF(L$1="","",INDEX(LFmatrix,MATCH($B89,LF_LF_code,0),MATCH(VALUE(lfTable!L$1),LFs!$I$1:$AA$1,0)))</f>
        <v>1</v>
      </c>
      <c r="M89" s="94">
        <f>IF(M$1="","",INDEX(LFmatrix,MATCH($B89,LF_LF_code,0),MATCH(VALUE(lfTable!M$1),LFs!$I$1:$AA$1,0)))</f>
        <v>1</v>
      </c>
      <c r="N89" s="94">
        <f>IF(N$1="","",INDEX(LFmatrix,MATCH($B89,LF_LF_code,0),MATCH(VALUE(lfTable!N$1),LFs!$I$1:$AA$1,0)))</f>
        <v>1</v>
      </c>
      <c r="O89" s="94">
        <f>IF(O$1="","",INDEX(LFmatrix,MATCH($B89,LF_LF_code,0),MATCH(VALUE(lfTable!O$1),LFs!$I$1:$AA$1,0)))</f>
        <v>1</v>
      </c>
      <c r="P89" s="94">
        <f>IF(P$1="","",INDEX(LFmatrix,MATCH($B89,LF_LF_code,0),MATCH(VALUE(lfTable!P$1),LFs!$I$1:$AA$1,0)))</f>
        <v>1</v>
      </c>
      <c r="Q89" s="94">
        <f>IF(Q$1="","",INDEX(LFmatrix,MATCH($B89,LF_LF_code,0),MATCH(VALUE(lfTable!Q$1),LFs!$I$1:$AA$1,0)))</f>
        <v>1</v>
      </c>
      <c r="R89" s="94">
        <f>IF(R$1="","",INDEX(LFmatrix,MATCH($B89,LF_LF_code,0),MATCH(VALUE(lfTable!R$1),LFs!$I$1:$AA$1,0)))</f>
        <v>1</v>
      </c>
      <c r="S89" s="94">
        <f>IF(S$1="","",INDEX(LFmatrix,MATCH($B89,LF_LF_code,0),MATCH(VALUE(lfTable!S$1),LFs!$I$1:$AA$1,0)))</f>
        <v>1</v>
      </c>
      <c r="T89" s="94">
        <f>IF(T$1="","",INDEX(LFmatrix,MATCH($B89,LF_LF_code,0),MATCH(VALUE(lfTable!T$1),LFs!$I$1:$AA$1,0)))</f>
        <v>1</v>
      </c>
      <c r="U89" s="94">
        <f>IF(U$1="","",INDEX(LFmatrix,MATCH($B89,LF_LF_code,0),MATCH(VALUE(lfTable!U$1),LFs!$I$1:$AA$1,0)))</f>
        <v>1</v>
      </c>
    </row>
    <row r="90" spans="1:21" x14ac:dyDescent="0.25">
      <c r="A90" s="92">
        <f>TechList[[#This Row],[Tech_'#]]</f>
        <v>189</v>
      </c>
      <c r="B90" s="93">
        <f>INDEX(
IF(Curves_learning="Ph1",TechList[LF_code_Ph2],TechList[LF_code_2016TAR]),
MATCH(lfTable!$A90,TechList[Tech_'#],0),)</f>
        <v>26</v>
      </c>
      <c r="C90" s="94">
        <f>IF(C$1="","",INDEX(LFmatrix,MATCH($B90,LF_LF_code,0),MATCH(VALUE(lfTable!C$1),LFs!$I$1:$AA$1,0)))</f>
        <v>3.0517578124999982</v>
      </c>
      <c r="D90" s="94">
        <f>IF(D$1="","",INDEX(LFmatrix,MATCH($B90,LF_LF_code,0),MATCH(VALUE(lfTable!D$1),LFs!$I$1:$AA$1,0)))</f>
        <v>2.4381182366094176</v>
      </c>
      <c r="E90" s="94">
        <f>IF(E$1="","",INDEX(LFmatrix,MATCH($B90,LF_LF_code,0),MATCH(VALUE(lfTable!E$1),LFs!$I$1:$AA$1,0)))</f>
        <v>2.1111203842517172</v>
      </c>
      <c r="F90" s="94">
        <f>IF(F$1="","",INDEX(LFmatrix,MATCH($B90,LF_LF_code,0),MATCH(VALUE(lfTable!F$1),LFs!$I$1:$AA$1,0)))</f>
        <v>1.8945280740001982</v>
      </c>
      <c r="G90" s="94">
        <f>IF(G$1="","",INDEX(LFmatrix,MATCH($B90,LF_LF_code,0),MATCH(VALUE(lfTable!G$1),LFs!$I$1:$AA$1,0)))</f>
        <v>1.7360013758662145</v>
      </c>
      <c r="H90" s="94">
        <f>IF(H$1="","",INDEX(LFmatrix,MATCH($B90,LF_LF_code,0),MATCH(VALUE(lfTable!H$1),LFs!$I$1:$AA$1,0)))</f>
        <v>1.6129402950939977</v>
      </c>
      <c r="I90" s="94">
        <f>IF(I$1="","",INDEX(LFmatrix,MATCH($B90,LF_LF_code,0),MATCH(VALUE(lfTable!I$1),LFs!$I$1:$AA$1,0)))</f>
        <v>1.5135812639091595</v>
      </c>
      <c r="J90" s="94">
        <f>IF(J$1="","",INDEX(LFmatrix,MATCH($B90,LF_LF_code,0),MATCH(VALUE(lfTable!J$1),LFs!$I$1:$AA$1,0)))</f>
        <v>1.4310556024763759</v>
      </c>
      <c r="K90" s="94">
        <f>IF(K$1="","",INDEX(LFmatrix,MATCH($B90,LF_LF_code,0),MATCH(VALUE(lfTable!K$1),LFs!$I$1:$AA$1,0)))</f>
        <v>1.3610244992149276</v>
      </c>
      <c r="L90" s="94">
        <f>IF(L$1="","",INDEX(LFmatrix,MATCH($B90,LF_LF_code,0),MATCH(VALUE(lfTable!L$1),LFs!$I$1:$AA$1,0)))</f>
        <v>1.3005847027330564</v>
      </c>
      <c r="M90" s="94">
        <f>IF(M$1="","",INDEX(LFmatrix,MATCH($B90,LF_LF_code,0),MATCH(VALUE(lfTable!M$1),LFs!$I$1:$AA$1,0)))</f>
        <v>1.2477057781360894</v>
      </c>
      <c r="N90" s="94">
        <f>IF(N$1="","",INDEX(LFmatrix,MATCH($B90,LF_LF_code,0),MATCH(VALUE(lfTable!N$1),LFs!$I$1:$AA$1,0)))</f>
        <v>1.2009170179457662</v>
      </c>
      <c r="O90" s="94">
        <f>IF(O$1="","",INDEX(LFmatrix,MATCH($B90,LF_LF_code,0),MATCH(VALUE(lfTable!O$1),LFs!$I$1:$AA$1,0)))</f>
        <v>1.1591222591134833</v>
      </c>
      <c r="P90" s="94">
        <f>IF(P$1="","",INDEX(LFmatrix,MATCH($B90,LF_LF_code,0),MATCH(VALUE(lfTable!P$1),LFs!$I$1:$AA$1,0)))</f>
        <v>1.1214848430498681</v>
      </c>
      <c r="Q90" s="94">
        <f>IF(Q$1="","",INDEX(LFmatrix,MATCH($B90,LF_LF_code,0),MATCH(VALUE(lfTable!Q$1),LFs!$I$1:$AA$1,0)))</f>
        <v>1.0893357042596896</v>
      </c>
      <c r="R90" s="94">
        <f>IF(R$1="","",INDEX(LFmatrix,MATCH($B90,LF_LF_code,0),MATCH(VALUE(lfTable!R$1),LFs!$I$1:$AA$1,0)))</f>
        <v>1.0613821468077027</v>
      </c>
      <c r="S90" s="94">
        <f>IF(S$1="","",INDEX(LFmatrix,MATCH($B90,LF_LF_code,0),MATCH(VALUE(lfTable!S$1),LFs!$I$1:$AA$1,0)))</f>
        <v>1.0367300125307495</v>
      </c>
      <c r="T90" s="94">
        <f>IF(T$1="","",INDEX(LFmatrix,MATCH($B90,LF_LF_code,0),MATCH(VALUE(lfTable!T$1),LFs!$I$1:$AA$1,0)))</f>
        <v>1.014736825221352</v>
      </c>
      <c r="U90" s="94">
        <f>IF(U$1="","",INDEX(LFmatrix,MATCH($B90,LF_LF_code,0),MATCH(VALUE(lfTable!U$1),LFs!$I$1:$AA$1,0)))</f>
        <v>0.99492648083420554</v>
      </c>
    </row>
    <row r="91" spans="1:21" x14ac:dyDescent="0.25">
      <c r="A91" s="92">
        <f>TechList[[#This Row],[Tech_'#]]</f>
        <v>190</v>
      </c>
      <c r="B91" s="93">
        <f>INDEX(
IF(Curves_learning="Ph1",TechList[LF_code_Ph2],TechList[LF_code_2016TAR]),
MATCH(lfTable!$A91,TechList[Tech_'#],0),)</f>
        <v>26</v>
      </c>
      <c r="C91" s="94">
        <f>IF(C$1="","",INDEX(LFmatrix,MATCH($B91,LF_LF_code,0),MATCH(VALUE(lfTable!C$1),LFs!$I$1:$AA$1,0)))</f>
        <v>3.0517578124999982</v>
      </c>
      <c r="D91" s="94">
        <f>IF(D$1="","",INDEX(LFmatrix,MATCH($B91,LF_LF_code,0),MATCH(VALUE(lfTable!D$1),LFs!$I$1:$AA$1,0)))</f>
        <v>2.4381182366094176</v>
      </c>
      <c r="E91" s="94">
        <f>IF(E$1="","",INDEX(LFmatrix,MATCH($B91,LF_LF_code,0),MATCH(VALUE(lfTable!E$1),LFs!$I$1:$AA$1,0)))</f>
        <v>2.1111203842517172</v>
      </c>
      <c r="F91" s="94">
        <f>IF(F$1="","",INDEX(LFmatrix,MATCH($B91,LF_LF_code,0),MATCH(VALUE(lfTable!F$1),LFs!$I$1:$AA$1,0)))</f>
        <v>1.8945280740001982</v>
      </c>
      <c r="G91" s="94">
        <f>IF(G$1="","",INDEX(LFmatrix,MATCH($B91,LF_LF_code,0),MATCH(VALUE(lfTable!G$1),LFs!$I$1:$AA$1,0)))</f>
        <v>1.7360013758662145</v>
      </c>
      <c r="H91" s="94">
        <f>IF(H$1="","",INDEX(LFmatrix,MATCH($B91,LF_LF_code,0),MATCH(VALUE(lfTable!H$1),LFs!$I$1:$AA$1,0)))</f>
        <v>1.6129402950939977</v>
      </c>
      <c r="I91" s="94">
        <f>IF(I$1="","",INDEX(LFmatrix,MATCH($B91,LF_LF_code,0),MATCH(VALUE(lfTable!I$1),LFs!$I$1:$AA$1,0)))</f>
        <v>1.5135812639091595</v>
      </c>
      <c r="J91" s="94">
        <f>IF(J$1="","",INDEX(LFmatrix,MATCH($B91,LF_LF_code,0),MATCH(VALUE(lfTable!J$1),LFs!$I$1:$AA$1,0)))</f>
        <v>1.4310556024763759</v>
      </c>
      <c r="K91" s="94">
        <f>IF(K$1="","",INDEX(LFmatrix,MATCH($B91,LF_LF_code,0),MATCH(VALUE(lfTable!K$1),LFs!$I$1:$AA$1,0)))</f>
        <v>1.3610244992149276</v>
      </c>
      <c r="L91" s="94">
        <f>IF(L$1="","",INDEX(LFmatrix,MATCH($B91,LF_LF_code,0),MATCH(VALUE(lfTable!L$1),LFs!$I$1:$AA$1,0)))</f>
        <v>1.3005847027330564</v>
      </c>
      <c r="M91" s="94">
        <f>IF(M$1="","",INDEX(LFmatrix,MATCH($B91,LF_LF_code,0),MATCH(VALUE(lfTable!M$1),LFs!$I$1:$AA$1,0)))</f>
        <v>1.2477057781360894</v>
      </c>
      <c r="N91" s="94">
        <f>IF(N$1="","",INDEX(LFmatrix,MATCH($B91,LF_LF_code,0),MATCH(VALUE(lfTable!N$1),LFs!$I$1:$AA$1,0)))</f>
        <v>1.2009170179457662</v>
      </c>
      <c r="O91" s="94">
        <f>IF(O$1="","",INDEX(LFmatrix,MATCH($B91,LF_LF_code,0),MATCH(VALUE(lfTable!O$1),LFs!$I$1:$AA$1,0)))</f>
        <v>1.1591222591134833</v>
      </c>
      <c r="P91" s="94">
        <f>IF(P$1="","",INDEX(LFmatrix,MATCH($B91,LF_LF_code,0),MATCH(VALUE(lfTable!P$1),LFs!$I$1:$AA$1,0)))</f>
        <v>1.1214848430498681</v>
      </c>
      <c r="Q91" s="94">
        <f>IF(Q$1="","",INDEX(LFmatrix,MATCH($B91,LF_LF_code,0),MATCH(VALUE(lfTable!Q$1),LFs!$I$1:$AA$1,0)))</f>
        <v>1.0893357042596896</v>
      </c>
      <c r="R91" s="94">
        <f>IF(R$1="","",INDEX(LFmatrix,MATCH($B91,LF_LF_code,0),MATCH(VALUE(lfTable!R$1),LFs!$I$1:$AA$1,0)))</f>
        <v>1.0613821468077027</v>
      </c>
      <c r="S91" s="94">
        <f>IF(S$1="","",INDEX(LFmatrix,MATCH($B91,LF_LF_code,0),MATCH(VALUE(lfTable!S$1),LFs!$I$1:$AA$1,0)))</f>
        <v>1.0367300125307495</v>
      </c>
      <c r="T91" s="94">
        <f>IF(T$1="","",INDEX(LFmatrix,MATCH($B91,LF_LF_code,0),MATCH(VALUE(lfTable!T$1),LFs!$I$1:$AA$1,0)))</f>
        <v>1.014736825221352</v>
      </c>
      <c r="U91" s="94">
        <f>IF(U$1="","",INDEX(LFmatrix,MATCH($B91,LF_LF_code,0),MATCH(VALUE(lfTable!U$1),LFs!$I$1:$AA$1,0)))</f>
        <v>0.99492648083420554</v>
      </c>
    </row>
    <row r="92" spans="1:21" x14ac:dyDescent="0.25">
      <c r="A92" s="92">
        <f>TechList[[#This Row],[Tech_'#]]</f>
        <v>191</v>
      </c>
      <c r="B92" s="93">
        <f>INDEX(
IF(Curves_learning="Ph1",TechList[LF_code_Ph2],TechList[LF_code_2016TAR]),
MATCH(lfTable!$A92,TechList[Tech_'#],0),)</f>
        <v>24</v>
      </c>
      <c r="C92" s="94">
        <f>IF(C$1="","",INDEX(LFmatrix,MATCH($B92,LF_LF_code,0),MATCH(VALUE(lfTable!C$1),LFs!$I$1:$AA$1,0)))</f>
        <v>1.0913171500540335</v>
      </c>
      <c r="D92" s="94">
        <f>IF(D$1="","",INDEX(LFmatrix,MATCH($B92,LF_LF_code,0),MATCH(VALUE(lfTable!D$1),LFs!$I$1:$AA$1,0)))</f>
        <v>1.056192193423644</v>
      </c>
      <c r="E92" s="94">
        <f>IF(E$1="","",INDEX(LFmatrix,MATCH($B92,LF_LF_code,0),MATCH(VALUE(lfTable!E$1),LFs!$I$1:$AA$1,0)))</f>
        <v>1.0261493755296172</v>
      </c>
      <c r="F92" s="94">
        <f>IF(F$1="","",INDEX(LFmatrix,MATCH($B92,LF_LF_code,0),MATCH(VALUE(lfTable!F$1),LFs!$I$1:$AA$1,0)))</f>
        <v>1</v>
      </c>
      <c r="G92" s="94">
        <f>IF(G$1="","",INDEX(LFmatrix,MATCH($B92,LF_LF_code,0),MATCH(VALUE(lfTable!G$1),LFs!$I$1:$AA$1,0)))</f>
        <v>0.97691953064494652</v>
      </c>
      <c r="H92" s="94">
        <f>IF(H$1="","",INDEX(LFmatrix,MATCH($B92,LF_LF_code,0),MATCH(VALUE(lfTable!H$1),LFs!$I$1:$AA$1,0)))</f>
        <v>0.95631417841175737</v>
      </c>
      <c r="I92" s="94">
        <f>IF(I$1="","",INDEX(LFmatrix,MATCH($B92,LF_LF_code,0),MATCH(VALUE(lfTable!I$1),LFs!$I$1:$AA$1,0)))</f>
        <v>0.93774310308567377</v>
      </c>
      <c r="J92" s="94">
        <f>IF(J$1="","",INDEX(LFmatrix,MATCH($B92,LF_LF_code,0),MATCH(VALUE(lfTable!J$1),LFs!$I$1:$AA$1,0)))</f>
        <v>0.92087064980318645</v>
      </c>
      <c r="K92" s="94">
        <f>IF(K$1="","",INDEX(LFmatrix,MATCH($B92,LF_LF_code,0),MATCH(VALUE(lfTable!K$1),LFs!$I$1:$AA$1,0)))</f>
        <v>0.90543575720993319</v>
      </c>
      <c r="L92" s="94">
        <f>IF(L$1="","",INDEX(LFmatrix,MATCH($B92,LF_LF_code,0),MATCH(VALUE(lfTable!L$1),LFs!$I$1:$AA$1,0)))</f>
        <v>0.89123165656008208</v>
      </c>
      <c r="M92" s="94">
        <f>IF(M$1="","",INDEX(LFmatrix,MATCH($B92,LF_LF_code,0),MATCH(VALUE(lfTable!M$1),LFs!$I$1:$AA$1,0)))</f>
        <v>0.87809198746709638</v>
      </c>
      <c r="N92" s="94">
        <f>IF(N$1="","",INDEX(LFmatrix,MATCH($B92,LF_LF_code,0),MATCH(VALUE(lfTable!N$1),LFs!$I$1:$AA$1,0)))</f>
        <v>0.86588105226084455</v>
      </c>
      <c r="O92" s="94">
        <f>IF(O$1="","",INDEX(LFmatrix,MATCH($B92,LF_LF_code,0),MATCH(VALUE(lfTable!O$1),LFs!$I$1:$AA$1,0)))</f>
        <v>0.85448681885319511</v>
      </c>
      <c r="P92" s="94">
        <f>IF(P$1="","",INDEX(LFmatrix,MATCH($B92,LF_LF_code,0),MATCH(VALUE(lfTable!P$1),LFs!$I$1:$AA$1,0)))</f>
        <v>0.84381579613001778</v>
      </c>
      <c r="Q92" s="94">
        <f>IF(Q$1="","",INDEX(LFmatrix,MATCH($B92,LF_LF_code,0),MATCH(VALUE(lfTable!Q$1),LFs!$I$1:$AA$1,0)))</f>
        <v>0.83378921409695139</v>
      </c>
      <c r="R92" s="94">
        <f>IF(R$1="","",INDEX(LFmatrix,MATCH($B92,LF_LF_code,0),MATCH(VALUE(lfTable!R$1),LFs!$I$1:$AA$1,0)))</f>
        <v>0.82434013150612917</v>
      </c>
      <c r="S92" s="94">
        <f>IF(S$1="","",INDEX(LFmatrix,MATCH($B92,LF_LF_code,0),MATCH(VALUE(lfTable!S$1),LFs!$I$1:$AA$1,0)))</f>
        <v>0.81541121466298638</v>
      </c>
      <c r="T92" s="94">
        <f>IF(T$1="","",INDEX(LFmatrix,MATCH($B92,LF_LF_code,0),MATCH(VALUE(lfTable!T$1),LFs!$I$1:$AA$1,0)))</f>
        <v>0.80695300980694096</v>
      </c>
      <c r="U92" s="94">
        <f>IF(U$1="","",INDEX(LFmatrix,MATCH($B92,LF_LF_code,0),MATCH(VALUE(lfTable!U$1),LFs!$I$1:$AA$1,0)))</f>
        <v>0.7989225837721744</v>
      </c>
    </row>
    <row r="93" spans="1:21" x14ac:dyDescent="0.25">
      <c r="A93" s="92">
        <f>TechList[[#This Row],[Tech_'#]]</f>
        <v>192</v>
      </c>
      <c r="B93" s="93">
        <f>INDEX(
IF(Curves_learning="Ph1",TechList[LF_code_Ph2],TechList[LF_code_2016TAR]),
MATCH(lfTable!$A93,TechList[Tech_'#],0),)</f>
        <v>22</v>
      </c>
      <c r="C93" s="94">
        <f>IF(C$1="","",INDEX(LFmatrix,MATCH($B93,LF_LF_code,0),MATCH(VALUE(lfTable!C$1),LFs!$I$1:$AA$1,0)))</f>
        <v>1.3687770760330769</v>
      </c>
      <c r="D93" s="94">
        <f>IF(D$1="","",INDEX(LFmatrix,MATCH($B93,LF_LF_code,0),MATCH(VALUE(lfTable!D$1),LFs!$I$1:$AA$1,0)))</f>
        <v>1.3277137637520846</v>
      </c>
      <c r="E93" s="94">
        <f>IF(E$1="","",INDEX(LFmatrix,MATCH($B93,LF_LF_code,0),MATCH(VALUE(lfTable!E$1),LFs!$I$1:$AA$1,0)))</f>
        <v>1.2878823508395221</v>
      </c>
      <c r="F93" s="94">
        <f>IF(F$1="","",INDEX(LFmatrix,MATCH($B93,LF_LF_code,0),MATCH(VALUE(lfTable!F$1),LFs!$I$1:$AA$1,0)))</f>
        <v>1.2492458803143365</v>
      </c>
      <c r="G93" s="94">
        <f>IF(G$1="","",INDEX(LFmatrix,MATCH($B93,LF_LF_code,0),MATCH(VALUE(lfTable!G$1),LFs!$I$1:$AA$1,0)))</f>
        <v>1.2117685039049064</v>
      </c>
      <c r="H93" s="94">
        <f>IF(H$1="","",INDEX(LFmatrix,MATCH($B93,LF_LF_code,0),MATCH(VALUE(lfTable!H$1),LFs!$I$1:$AA$1,0)))</f>
        <v>1.1754154487877593</v>
      </c>
      <c r="I93" s="94">
        <f>IF(I$1="","",INDEX(LFmatrix,MATCH($B93,LF_LF_code,0),MATCH(VALUE(lfTable!I$1),LFs!$I$1:$AA$1,0)))</f>
        <v>1.151907139812004</v>
      </c>
      <c r="J93" s="94">
        <f>IF(J$1="","",INDEX(LFmatrix,MATCH($B93,LF_LF_code,0),MATCH(VALUE(lfTable!J$1),LFs!$I$1:$AA$1,0)))</f>
        <v>1.1288689970157639</v>
      </c>
      <c r="K93" s="94">
        <f>IF(K$1="","",INDEX(LFmatrix,MATCH($B93,LF_LF_code,0),MATCH(VALUE(lfTable!K$1),LFs!$I$1:$AA$1,0)))</f>
        <v>1.1062916170754487</v>
      </c>
      <c r="L93" s="94">
        <f>IF(L$1="","",INDEX(LFmatrix,MATCH($B93,LF_LF_code,0),MATCH(VALUE(lfTable!L$1),LFs!$I$1:$AA$1,0)))</f>
        <v>1.0841657847339397</v>
      </c>
      <c r="M93" s="94">
        <f>IF(M$1="","",INDEX(LFmatrix,MATCH($B93,LF_LF_code,0),MATCH(VALUE(lfTable!M$1),LFs!$I$1:$AA$1,0)))</f>
        <v>1.0624824690392609</v>
      </c>
      <c r="N93" s="94">
        <f>IF(N$1="","",INDEX(LFmatrix,MATCH($B93,LF_LF_code,0),MATCH(VALUE(lfTable!N$1),LFs!$I$1:$AA$1,0)))</f>
        <v>1.0412328196584757</v>
      </c>
      <c r="O93" s="94">
        <f>IF(O$1="","",INDEX(LFmatrix,MATCH($B93,LF_LF_code,0),MATCH(VALUE(lfTable!O$1),LFs!$I$1:$AA$1,0)))</f>
        <v>1.0204081632653061</v>
      </c>
      <c r="P93" s="94">
        <f>IF(P$1="","",INDEX(LFmatrix,MATCH($B93,LF_LF_code,0),MATCH(VALUE(lfTable!P$1),LFs!$I$1:$AA$1,0)))</f>
        <v>1</v>
      </c>
      <c r="Q93" s="94">
        <f>IF(Q$1="","",INDEX(LFmatrix,MATCH($B93,LF_LF_code,0),MATCH(VALUE(lfTable!Q$1),LFs!$I$1:$AA$1,0)))</f>
        <v>0.98</v>
      </c>
      <c r="R93" s="94">
        <f>IF(R$1="","",INDEX(LFmatrix,MATCH($B93,LF_LF_code,0),MATCH(VALUE(lfTable!R$1),LFs!$I$1:$AA$1,0)))</f>
        <v>0.96039999999999992</v>
      </c>
      <c r="S93" s="94">
        <f>IF(S$1="","",INDEX(LFmatrix,MATCH($B93,LF_LF_code,0),MATCH(VALUE(lfTable!S$1),LFs!$I$1:$AA$1,0)))</f>
        <v>0.94119199999999992</v>
      </c>
      <c r="T93" s="94">
        <f>IF(T$1="","",INDEX(LFmatrix,MATCH($B93,LF_LF_code,0),MATCH(VALUE(lfTable!T$1),LFs!$I$1:$AA$1,0)))</f>
        <v>0.92236815999999988</v>
      </c>
      <c r="U93" s="94">
        <f>IF(U$1="","",INDEX(LFmatrix,MATCH($B93,LF_LF_code,0),MATCH(VALUE(lfTable!U$1),LFs!$I$1:$AA$1,0)))</f>
        <v>0.90392079679999982</v>
      </c>
    </row>
    <row r="94" spans="1:21" x14ac:dyDescent="0.25">
      <c r="A94" s="92">
        <f>TechList[[#This Row],[Tech_'#]]</f>
        <v>193</v>
      </c>
      <c r="B94" s="93">
        <f>INDEX(
IF(Curves_learning="Ph1",TechList[LF_code_Ph2],TechList[LF_code_2016TAR]),
MATCH(lfTable!$A94,TechList[Tech_'#],0),)</f>
        <v>24</v>
      </c>
      <c r="C94" s="94">
        <f>IF(C$1="","",INDEX(LFmatrix,MATCH($B94,LF_LF_code,0),MATCH(VALUE(lfTable!C$1),LFs!$I$1:$AA$1,0)))</f>
        <v>1.0913171500540335</v>
      </c>
      <c r="D94" s="94">
        <f>IF(D$1="","",INDEX(LFmatrix,MATCH($B94,LF_LF_code,0),MATCH(VALUE(lfTable!D$1),LFs!$I$1:$AA$1,0)))</f>
        <v>1.056192193423644</v>
      </c>
      <c r="E94" s="94">
        <f>IF(E$1="","",INDEX(LFmatrix,MATCH($B94,LF_LF_code,0),MATCH(VALUE(lfTable!E$1),LFs!$I$1:$AA$1,0)))</f>
        <v>1.0261493755296172</v>
      </c>
      <c r="F94" s="94">
        <f>IF(F$1="","",INDEX(LFmatrix,MATCH($B94,LF_LF_code,0),MATCH(VALUE(lfTable!F$1),LFs!$I$1:$AA$1,0)))</f>
        <v>1</v>
      </c>
      <c r="G94" s="94">
        <f>IF(G$1="","",INDEX(LFmatrix,MATCH($B94,LF_LF_code,0),MATCH(VALUE(lfTable!G$1),LFs!$I$1:$AA$1,0)))</f>
        <v>0.97691953064494652</v>
      </c>
      <c r="H94" s="94">
        <f>IF(H$1="","",INDEX(LFmatrix,MATCH($B94,LF_LF_code,0),MATCH(VALUE(lfTable!H$1),LFs!$I$1:$AA$1,0)))</f>
        <v>0.95631417841175737</v>
      </c>
      <c r="I94" s="94">
        <f>IF(I$1="","",INDEX(LFmatrix,MATCH($B94,LF_LF_code,0),MATCH(VALUE(lfTable!I$1),LFs!$I$1:$AA$1,0)))</f>
        <v>0.93774310308567377</v>
      </c>
      <c r="J94" s="94">
        <f>IF(J$1="","",INDEX(LFmatrix,MATCH($B94,LF_LF_code,0),MATCH(VALUE(lfTable!J$1),LFs!$I$1:$AA$1,0)))</f>
        <v>0.92087064980318645</v>
      </c>
      <c r="K94" s="94">
        <f>IF(K$1="","",INDEX(LFmatrix,MATCH($B94,LF_LF_code,0),MATCH(VALUE(lfTable!K$1),LFs!$I$1:$AA$1,0)))</f>
        <v>0.90543575720993319</v>
      </c>
      <c r="L94" s="94">
        <f>IF(L$1="","",INDEX(LFmatrix,MATCH($B94,LF_LF_code,0),MATCH(VALUE(lfTable!L$1),LFs!$I$1:$AA$1,0)))</f>
        <v>0.89123165656008208</v>
      </c>
      <c r="M94" s="94">
        <f>IF(M$1="","",INDEX(LFmatrix,MATCH($B94,LF_LF_code,0),MATCH(VALUE(lfTable!M$1),LFs!$I$1:$AA$1,0)))</f>
        <v>0.87809198746709638</v>
      </c>
      <c r="N94" s="94">
        <f>IF(N$1="","",INDEX(LFmatrix,MATCH($B94,LF_LF_code,0),MATCH(VALUE(lfTable!N$1),LFs!$I$1:$AA$1,0)))</f>
        <v>0.86588105226084455</v>
      </c>
      <c r="O94" s="94">
        <f>IF(O$1="","",INDEX(LFmatrix,MATCH($B94,LF_LF_code,0),MATCH(VALUE(lfTable!O$1),LFs!$I$1:$AA$1,0)))</f>
        <v>0.85448681885319511</v>
      </c>
      <c r="P94" s="94">
        <f>IF(P$1="","",INDEX(LFmatrix,MATCH($B94,LF_LF_code,0),MATCH(VALUE(lfTable!P$1),LFs!$I$1:$AA$1,0)))</f>
        <v>0.84381579613001778</v>
      </c>
      <c r="Q94" s="94">
        <f>IF(Q$1="","",INDEX(LFmatrix,MATCH($B94,LF_LF_code,0),MATCH(VALUE(lfTable!Q$1),LFs!$I$1:$AA$1,0)))</f>
        <v>0.83378921409695139</v>
      </c>
      <c r="R94" s="94">
        <f>IF(R$1="","",INDEX(LFmatrix,MATCH($B94,LF_LF_code,0),MATCH(VALUE(lfTable!R$1),LFs!$I$1:$AA$1,0)))</f>
        <v>0.82434013150612917</v>
      </c>
      <c r="S94" s="94">
        <f>IF(S$1="","",INDEX(LFmatrix,MATCH($B94,LF_LF_code,0),MATCH(VALUE(lfTable!S$1),LFs!$I$1:$AA$1,0)))</f>
        <v>0.81541121466298638</v>
      </c>
      <c r="T94" s="94">
        <f>IF(T$1="","",INDEX(LFmatrix,MATCH($B94,LF_LF_code,0),MATCH(VALUE(lfTable!T$1),LFs!$I$1:$AA$1,0)))</f>
        <v>0.80695300980694096</v>
      </c>
      <c r="U94" s="94">
        <f>IF(U$1="","",INDEX(LFmatrix,MATCH($B94,LF_LF_code,0),MATCH(VALUE(lfTable!U$1),LFs!$I$1:$AA$1,0)))</f>
        <v>0.7989225837721744</v>
      </c>
    </row>
    <row r="95" spans="1:21" x14ac:dyDescent="0.25">
      <c r="A95" s="92">
        <f>TechList[[#This Row],[Tech_'#]]</f>
        <v>194</v>
      </c>
      <c r="B95" s="93">
        <f>INDEX(
IF(Curves_learning="Ph1",TechList[LF_code_Ph2],TechList[LF_code_2016TAR]),
MATCH(lfTable!$A95,TechList[Tech_'#],0),)</f>
        <v>24</v>
      </c>
      <c r="C95" s="94">
        <f>IF(C$1="","",INDEX(LFmatrix,MATCH($B95,LF_LF_code,0),MATCH(VALUE(lfTable!C$1),LFs!$I$1:$AA$1,0)))</f>
        <v>1.0913171500540335</v>
      </c>
      <c r="D95" s="94">
        <f>IF(D$1="","",INDEX(LFmatrix,MATCH($B95,LF_LF_code,0),MATCH(VALUE(lfTable!D$1),LFs!$I$1:$AA$1,0)))</f>
        <v>1.056192193423644</v>
      </c>
      <c r="E95" s="94">
        <f>IF(E$1="","",INDEX(LFmatrix,MATCH($B95,LF_LF_code,0),MATCH(VALUE(lfTable!E$1),LFs!$I$1:$AA$1,0)))</f>
        <v>1.0261493755296172</v>
      </c>
      <c r="F95" s="94">
        <f>IF(F$1="","",INDEX(LFmatrix,MATCH($B95,LF_LF_code,0),MATCH(VALUE(lfTable!F$1),LFs!$I$1:$AA$1,0)))</f>
        <v>1</v>
      </c>
      <c r="G95" s="94">
        <f>IF(G$1="","",INDEX(LFmatrix,MATCH($B95,LF_LF_code,0),MATCH(VALUE(lfTable!G$1),LFs!$I$1:$AA$1,0)))</f>
        <v>0.97691953064494652</v>
      </c>
      <c r="H95" s="94">
        <f>IF(H$1="","",INDEX(LFmatrix,MATCH($B95,LF_LF_code,0),MATCH(VALUE(lfTable!H$1),LFs!$I$1:$AA$1,0)))</f>
        <v>0.95631417841175737</v>
      </c>
      <c r="I95" s="94">
        <f>IF(I$1="","",INDEX(LFmatrix,MATCH($B95,LF_LF_code,0),MATCH(VALUE(lfTable!I$1),LFs!$I$1:$AA$1,0)))</f>
        <v>0.93774310308567377</v>
      </c>
      <c r="J95" s="94">
        <f>IF(J$1="","",INDEX(LFmatrix,MATCH($B95,LF_LF_code,0),MATCH(VALUE(lfTable!J$1),LFs!$I$1:$AA$1,0)))</f>
        <v>0.92087064980318645</v>
      </c>
      <c r="K95" s="94">
        <f>IF(K$1="","",INDEX(LFmatrix,MATCH($B95,LF_LF_code,0),MATCH(VALUE(lfTable!K$1),LFs!$I$1:$AA$1,0)))</f>
        <v>0.90543575720993319</v>
      </c>
      <c r="L95" s="94">
        <f>IF(L$1="","",INDEX(LFmatrix,MATCH($B95,LF_LF_code,0),MATCH(VALUE(lfTable!L$1),LFs!$I$1:$AA$1,0)))</f>
        <v>0.89123165656008208</v>
      </c>
      <c r="M95" s="94">
        <f>IF(M$1="","",INDEX(LFmatrix,MATCH($B95,LF_LF_code,0),MATCH(VALUE(lfTable!M$1),LFs!$I$1:$AA$1,0)))</f>
        <v>0.87809198746709638</v>
      </c>
      <c r="N95" s="94">
        <f>IF(N$1="","",INDEX(LFmatrix,MATCH($B95,LF_LF_code,0),MATCH(VALUE(lfTable!N$1),LFs!$I$1:$AA$1,0)))</f>
        <v>0.86588105226084455</v>
      </c>
      <c r="O95" s="94">
        <f>IF(O$1="","",INDEX(LFmatrix,MATCH($B95,LF_LF_code,0),MATCH(VALUE(lfTable!O$1),LFs!$I$1:$AA$1,0)))</f>
        <v>0.85448681885319511</v>
      </c>
      <c r="P95" s="94">
        <f>IF(P$1="","",INDEX(LFmatrix,MATCH($B95,LF_LF_code,0),MATCH(VALUE(lfTable!P$1),LFs!$I$1:$AA$1,0)))</f>
        <v>0.84381579613001778</v>
      </c>
      <c r="Q95" s="94">
        <f>IF(Q$1="","",INDEX(LFmatrix,MATCH($B95,LF_LF_code,0),MATCH(VALUE(lfTable!Q$1),LFs!$I$1:$AA$1,0)))</f>
        <v>0.83378921409695139</v>
      </c>
      <c r="R95" s="94">
        <f>IF(R$1="","",INDEX(LFmatrix,MATCH($B95,LF_LF_code,0),MATCH(VALUE(lfTable!R$1),LFs!$I$1:$AA$1,0)))</f>
        <v>0.82434013150612917</v>
      </c>
      <c r="S95" s="94">
        <f>IF(S$1="","",INDEX(LFmatrix,MATCH($B95,LF_LF_code,0),MATCH(VALUE(lfTable!S$1),LFs!$I$1:$AA$1,0)))</f>
        <v>0.81541121466298638</v>
      </c>
      <c r="T95" s="94">
        <f>IF(T$1="","",INDEX(LFmatrix,MATCH($B95,LF_LF_code,0),MATCH(VALUE(lfTable!T$1),LFs!$I$1:$AA$1,0)))</f>
        <v>0.80695300980694096</v>
      </c>
      <c r="U95" s="94">
        <f>IF(U$1="","",INDEX(LFmatrix,MATCH($B95,LF_LF_code,0),MATCH(VALUE(lfTable!U$1),LFs!$I$1:$AA$1,0)))</f>
        <v>0.7989225837721744</v>
      </c>
    </row>
    <row r="96" spans="1:21" x14ac:dyDescent="0.25">
      <c r="A96" s="92">
        <f>TechList[[#This Row],[Tech_'#]]</f>
        <v>195</v>
      </c>
      <c r="B96" s="93">
        <f>INDEX(
IF(Curves_learning="Ph1",TechList[LF_code_Ph2],TechList[LF_code_2016TAR]),
MATCH(lfTable!$A96,TechList[Tech_'#],0),)</f>
        <v>24</v>
      </c>
      <c r="C96" s="94">
        <f>IF(C$1="","",INDEX(LFmatrix,MATCH($B96,LF_LF_code,0),MATCH(VALUE(lfTable!C$1),LFs!$I$1:$AA$1,0)))</f>
        <v>1.0913171500540335</v>
      </c>
      <c r="D96" s="94">
        <f>IF(D$1="","",INDEX(LFmatrix,MATCH($B96,LF_LF_code,0),MATCH(VALUE(lfTable!D$1),LFs!$I$1:$AA$1,0)))</f>
        <v>1.056192193423644</v>
      </c>
      <c r="E96" s="94">
        <f>IF(E$1="","",INDEX(LFmatrix,MATCH($B96,LF_LF_code,0),MATCH(VALUE(lfTable!E$1),LFs!$I$1:$AA$1,0)))</f>
        <v>1.0261493755296172</v>
      </c>
      <c r="F96" s="94">
        <f>IF(F$1="","",INDEX(LFmatrix,MATCH($B96,LF_LF_code,0),MATCH(VALUE(lfTable!F$1),LFs!$I$1:$AA$1,0)))</f>
        <v>1</v>
      </c>
      <c r="G96" s="94">
        <f>IF(G$1="","",INDEX(LFmatrix,MATCH($B96,LF_LF_code,0),MATCH(VALUE(lfTable!G$1),LFs!$I$1:$AA$1,0)))</f>
        <v>0.97691953064494652</v>
      </c>
      <c r="H96" s="94">
        <f>IF(H$1="","",INDEX(LFmatrix,MATCH($B96,LF_LF_code,0),MATCH(VALUE(lfTable!H$1),LFs!$I$1:$AA$1,0)))</f>
        <v>0.95631417841175737</v>
      </c>
      <c r="I96" s="94">
        <f>IF(I$1="","",INDEX(LFmatrix,MATCH($B96,LF_LF_code,0),MATCH(VALUE(lfTable!I$1),LFs!$I$1:$AA$1,0)))</f>
        <v>0.93774310308567377</v>
      </c>
      <c r="J96" s="94">
        <f>IF(J$1="","",INDEX(LFmatrix,MATCH($B96,LF_LF_code,0),MATCH(VALUE(lfTable!J$1),LFs!$I$1:$AA$1,0)))</f>
        <v>0.92087064980318645</v>
      </c>
      <c r="K96" s="94">
        <f>IF(K$1="","",INDEX(LFmatrix,MATCH($B96,LF_LF_code,0),MATCH(VALUE(lfTable!K$1),LFs!$I$1:$AA$1,0)))</f>
        <v>0.90543575720993319</v>
      </c>
      <c r="L96" s="94">
        <f>IF(L$1="","",INDEX(LFmatrix,MATCH($B96,LF_LF_code,0),MATCH(VALUE(lfTable!L$1),LFs!$I$1:$AA$1,0)))</f>
        <v>0.89123165656008208</v>
      </c>
      <c r="M96" s="94">
        <f>IF(M$1="","",INDEX(LFmatrix,MATCH($B96,LF_LF_code,0),MATCH(VALUE(lfTable!M$1),LFs!$I$1:$AA$1,0)))</f>
        <v>0.87809198746709638</v>
      </c>
      <c r="N96" s="94">
        <f>IF(N$1="","",INDEX(LFmatrix,MATCH($B96,LF_LF_code,0),MATCH(VALUE(lfTable!N$1),LFs!$I$1:$AA$1,0)))</f>
        <v>0.86588105226084455</v>
      </c>
      <c r="O96" s="94">
        <f>IF(O$1="","",INDEX(LFmatrix,MATCH($B96,LF_LF_code,0),MATCH(VALUE(lfTable!O$1),LFs!$I$1:$AA$1,0)))</f>
        <v>0.85448681885319511</v>
      </c>
      <c r="P96" s="94">
        <f>IF(P$1="","",INDEX(LFmatrix,MATCH($B96,LF_LF_code,0),MATCH(VALUE(lfTable!P$1),LFs!$I$1:$AA$1,0)))</f>
        <v>0.84381579613001778</v>
      </c>
      <c r="Q96" s="94">
        <f>IF(Q$1="","",INDEX(LFmatrix,MATCH($B96,LF_LF_code,0),MATCH(VALUE(lfTable!Q$1),LFs!$I$1:$AA$1,0)))</f>
        <v>0.83378921409695139</v>
      </c>
      <c r="R96" s="94">
        <f>IF(R$1="","",INDEX(LFmatrix,MATCH($B96,LF_LF_code,0),MATCH(VALUE(lfTable!R$1),LFs!$I$1:$AA$1,0)))</f>
        <v>0.82434013150612917</v>
      </c>
      <c r="S96" s="94">
        <f>IF(S$1="","",INDEX(LFmatrix,MATCH($B96,LF_LF_code,0),MATCH(VALUE(lfTable!S$1),LFs!$I$1:$AA$1,0)))</f>
        <v>0.81541121466298638</v>
      </c>
      <c r="T96" s="94">
        <f>IF(T$1="","",INDEX(LFmatrix,MATCH($B96,LF_LF_code,0),MATCH(VALUE(lfTable!T$1),LFs!$I$1:$AA$1,0)))</f>
        <v>0.80695300980694096</v>
      </c>
      <c r="U96" s="94">
        <f>IF(U$1="","",INDEX(LFmatrix,MATCH($B96,LF_LF_code,0),MATCH(VALUE(lfTable!U$1),LFs!$I$1:$AA$1,0)))</f>
        <v>0.7989225837721744</v>
      </c>
    </row>
    <row r="97" spans="1:21" x14ac:dyDescent="0.25">
      <c r="A97" s="92">
        <f>TechList[[#This Row],[Tech_'#]]</f>
        <v>196</v>
      </c>
      <c r="B97" s="93">
        <f>INDEX(
IF(Curves_learning="Ph1",TechList[LF_code_Ph2],TechList[LF_code_2016TAR]),
MATCH(lfTable!$A97,TechList[Tech_'#],0),)</f>
        <v>1</v>
      </c>
      <c r="C97" s="94">
        <f>IF(C$1="","",INDEX(LFmatrix,MATCH($B97,LF_LF_code,0),MATCH(VALUE(lfTable!C$1),LFs!$I$1:$AA$1,0)))</f>
        <v>1</v>
      </c>
      <c r="D97" s="94">
        <f>IF(D$1="","",INDEX(LFmatrix,MATCH($B97,LF_LF_code,0),MATCH(VALUE(lfTable!D$1),LFs!$I$1:$AA$1,0)))</f>
        <v>1</v>
      </c>
      <c r="E97" s="94">
        <f>IF(E$1="","",INDEX(LFmatrix,MATCH($B97,LF_LF_code,0),MATCH(VALUE(lfTable!E$1),LFs!$I$1:$AA$1,0)))</f>
        <v>1</v>
      </c>
      <c r="F97" s="94">
        <f>IF(F$1="","",INDEX(LFmatrix,MATCH($B97,LF_LF_code,0),MATCH(VALUE(lfTable!F$1),LFs!$I$1:$AA$1,0)))</f>
        <v>1</v>
      </c>
      <c r="G97" s="94">
        <f>IF(G$1="","",INDEX(LFmatrix,MATCH($B97,LF_LF_code,0),MATCH(VALUE(lfTable!G$1),LFs!$I$1:$AA$1,0)))</f>
        <v>1</v>
      </c>
      <c r="H97" s="94">
        <f>IF(H$1="","",INDEX(LFmatrix,MATCH($B97,LF_LF_code,0),MATCH(VALUE(lfTable!H$1),LFs!$I$1:$AA$1,0)))</f>
        <v>1</v>
      </c>
      <c r="I97" s="94">
        <f>IF(I$1="","",INDEX(LFmatrix,MATCH($B97,LF_LF_code,0),MATCH(VALUE(lfTable!I$1),LFs!$I$1:$AA$1,0)))</f>
        <v>1</v>
      </c>
      <c r="J97" s="94">
        <f>IF(J$1="","",INDEX(LFmatrix,MATCH($B97,LF_LF_code,0),MATCH(VALUE(lfTable!J$1),LFs!$I$1:$AA$1,0)))</f>
        <v>1</v>
      </c>
      <c r="K97" s="94">
        <f>IF(K$1="","",INDEX(LFmatrix,MATCH($B97,LF_LF_code,0),MATCH(VALUE(lfTable!K$1),LFs!$I$1:$AA$1,0)))</f>
        <v>1</v>
      </c>
      <c r="L97" s="94">
        <f>IF(L$1="","",INDEX(LFmatrix,MATCH($B97,LF_LF_code,0),MATCH(VALUE(lfTable!L$1),LFs!$I$1:$AA$1,0)))</f>
        <v>1</v>
      </c>
      <c r="M97" s="94">
        <f>IF(M$1="","",INDEX(LFmatrix,MATCH($B97,LF_LF_code,0),MATCH(VALUE(lfTable!M$1),LFs!$I$1:$AA$1,0)))</f>
        <v>1</v>
      </c>
      <c r="N97" s="94">
        <f>IF(N$1="","",INDEX(LFmatrix,MATCH($B97,LF_LF_code,0),MATCH(VALUE(lfTable!N$1),LFs!$I$1:$AA$1,0)))</f>
        <v>1</v>
      </c>
      <c r="O97" s="94">
        <f>IF(O$1="","",INDEX(LFmatrix,MATCH($B97,LF_LF_code,0),MATCH(VALUE(lfTable!O$1),LFs!$I$1:$AA$1,0)))</f>
        <v>1</v>
      </c>
      <c r="P97" s="94">
        <f>IF(P$1="","",INDEX(LFmatrix,MATCH($B97,LF_LF_code,0),MATCH(VALUE(lfTable!P$1),LFs!$I$1:$AA$1,0)))</f>
        <v>1</v>
      </c>
      <c r="Q97" s="94">
        <f>IF(Q$1="","",INDEX(LFmatrix,MATCH($B97,LF_LF_code,0),MATCH(VALUE(lfTable!Q$1),LFs!$I$1:$AA$1,0)))</f>
        <v>1</v>
      </c>
      <c r="R97" s="94">
        <f>IF(R$1="","",INDEX(LFmatrix,MATCH($B97,LF_LF_code,0),MATCH(VALUE(lfTable!R$1),LFs!$I$1:$AA$1,0)))</f>
        <v>1</v>
      </c>
      <c r="S97" s="94">
        <f>IF(S$1="","",INDEX(LFmatrix,MATCH($B97,LF_LF_code,0),MATCH(VALUE(lfTable!S$1),LFs!$I$1:$AA$1,0)))</f>
        <v>1</v>
      </c>
      <c r="T97" s="94">
        <f>IF(T$1="","",INDEX(LFmatrix,MATCH($B97,LF_LF_code,0),MATCH(VALUE(lfTable!T$1),LFs!$I$1:$AA$1,0)))</f>
        <v>1</v>
      </c>
      <c r="U97" s="94">
        <f>IF(U$1="","",INDEX(LFmatrix,MATCH($B97,LF_LF_code,0),MATCH(VALUE(lfTable!U$1),LFs!$I$1:$AA$1,0)))</f>
        <v>1</v>
      </c>
    </row>
    <row r="98" spans="1:21" x14ac:dyDescent="0.25">
      <c r="A98" s="92">
        <f>TechList[[#This Row],[Tech_'#]]</f>
        <v>197</v>
      </c>
      <c r="B98" s="93">
        <f>INDEX(
IF(Curves_learning="Ph1",TechList[LF_code_Ph2],TechList[LF_code_2016TAR]),
MATCH(lfTable!$A98,TechList[Tech_'#],0),)</f>
        <v>23</v>
      </c>
      <c r="C98" s="94">
        <f>IF(C$1="","",INDEX(LFmatrix,MATCH($B98,LF_LF_code,0),MATCH(VALUE(lfTable!C$1),LFs!$I$1:$AA$1,0)))</f>
        <v>1</v>
      </c>
      <c r="D98" s="94">
        <f>IF(D$1="","",INDEX(LFmatrix,MATCH($B98,LF_LF_code,0),MATCH(VALUE(lfTable!D$1),LFs!$I$1:$AA$1,0)))</f>
        <v>0.97691953064494652</v>
      </c>
      <c r="E98" s="94">
        <f>IF(E$1="","",INDEX(LFmatrix,MATCH($B98,LF_LF_code,0),MATCH(VALUE(lfTable!E$1),LFs!$I$1:$AA$1,0)))</f>
        <v>0.95631417841175737</v>
      </c>
      <c r="F98" s="94">
        <f>IF(F$1="","",INDEX(LFmatrix,MATCH($B98,LF_LF_code,0),MATCH(VALUE(lfTable!F$1),LFs!$I$1:$AA$1,0)))</f>
        <v>0.93774310308567377</v>
      </c>
      <c r="G98" s="94">
        <f>IF(G$1="","",INDEX(LFmatrix,MATCH($B98,LF_LF_code,0),MATCH(VALUE(lfTable!G$1),LFs!$I$1:$AA$1,0)))</f>
        <v>0.92087064980318645</v>
      </c>
      <c r="H98" s="94">
        <f>IF(H$1="","",INDEX(LFmatrix,MATCH($B98,LF_LF_code,0),MATCH(VALUE(lfTable!H$1),LFs!$I$1:$AA$1,0)))</f>
        <v>0.90543575720993319</v>
      </c>
      <c r="I98" s="94">
        <f>IF(I$1="","",INDEX(LFmatrix,MATCH($B98,LF_LF_code,0),MATCH(VALUE(lfTable!I$1),LFs!$I$1:$AA$1,0)))</f>
        <v>0.89123165656008208</v>
      </c>
      <c r="J98" s="94">
        <f>IF(J$1="","",INDEX(LFmatrix,MATCH($B98,LF_LF_code,0),MATCH(VALUE(lfTable!J$1),LFs!$I$1:$AA$1,0)))</f>
        <v>0.87809198746709638</v>
      </c>
      <c r="K98" s="94">
        <f>IF(K$1="","",INDEX(LFmatrix,MATCH($B98,LF_LF_code,0),MATCH(VALUE(lfTable!K$1),LFs!$I$1:$AA$1,0)))</f>
        <v>0.86588105226084455</v>
      </c>
      <c r="L98" s="94">
        <f>IF(L$1="","",INDEX(LFmatrix,MATCH($B98,LF_LF_code,0),MATCH(VALUE(lfTable!L$1),LFs!$I$1:$AA$1,0)))</f>
        <v>0.85448681885319511</v>
      </c>
      <c r="M98" s="94">
        <f>IF(M$1="","",INDEX(LFmatrix,MATCH($B98,LF_LF_code,0),MATCH(VALUE(lfTable!M$1),LFs!$I$1:$AA$1,0)))</f>
        <v>0.84381579613001778</v>
      </c>
      <c r="N98" s="94">
        <f>IF(N$1="","",INDEX(LFmatrix,MATCH($B98,LF_LF_code,0),MATCH(VALUE(lfTable!N$1),LFs!$I$1:$AA$1,0)))</f>
        <v>0.83378921409695139</v>
      </c>
      <c r="O98" s="94">
        <f>IF(O$1="","",INDEX(LFmatrix,MATCH($B98,LF_LF_code,0),MATCH(VALUE(lfTable!O$1),LFs!$I$1:$AA$1,0)))</f>
        <v>0.82434013150612917</v>
      </c>
      <c r="P98" s="94">
        <f>IF(P$1="","",INDEX(LFmatrix,MATCH($B98,LF_LF_code,0),MATCH(VALUE(lfTable!P$1),LFs!$I$1:$AA$1,0)))</f>
        <v>0.81541121466298638</v>
      </c>
      <c r="Q98" s="94">
        <f>IF(Q$1="","",INDEX(LFmatrix,MATCH($B98,LF_LF_code,0),MATCH(VALUE(lfTable!Q$1),LFs!$I$1:$AA$1,0)))</f>
        <v>0.80695300980694096</v>
      </c>
      <c r="R98" s="94">
        <f>IF(R$1="","",INDEX(LFmatrix,MATCH($B98,LF_LF_code,0),MATCH(VALUE(lfTable!R$1),LFs!$I$1:$AA$1,0)))</f>
        <v>0.7989225837721744</v>
      </c>
      <c r="S98" s="94">
        <f>IF(S$1="","",INDEX(LFmatrix,MATCH($B98,LF_LF_code,0),MATCH(VALUE(lfTable!S$1),LFs!$I$1:$AA$1,0)))</f>
        <v>0.79128244309567142</v>
      </c>
      <c r="T98" s="94">
        <f>IF(T$1="","",INDEX(LFmatrix,MATCH($B98,LF_LF_code,0),MATCH(VALUE(lfTable!T$1),LFs!$I$1:$AA$1,0)))</f>
        <v>0.78399966620753159</v>
      </c>
      <c r="U98" s="94">
        <f>IF(U$1="","",INDEX(LFmatrix,MATCH($B98,LF_LF_code,0),MATCH(VALUE(lfTable!U$1),LFs!$I$1:$AA$1,0)))</f>
        <v>0.77704520049644277</v>
      </c>
    </row>
    <row r="99" spans="1:21" x14ac:dyDescent="0.25">
      <c r="A99" s="92">
        <f>TechList[[#This Row],[Tech_'#]]</f>
        <v>198</v>
      </c>
      <c r="B99" s="93">
        <f>INDEX(
IF(Curves_learning="Ph1",TechList[LF_code_Ph2],TechList[LF_code_2016TAR]),
MATCH(lfTable!$A99,TechList[Tech_'#],0),)</f>
        <v>23</v>
      </c>
      <c r="C99" s="94">
        <f>IF(C$1="","",INDEX(LFmatrix,MATCH($B99,LF_LF_code,0),MATCH(VALUE(lfTable!C$1),LFs!$I$1:$AA$1,0)))</f>
        <v>1</v>
      </c>
      <c r="D99" s="94">
        <f>IF(D$1="","",INDEX(LFmatrix,MATCH($B99,LF_LF_code,0),MATCH(VALUE(lfTable!D$1),LFs!$I$1:$AA$1,0)))</f>
        <v>0.97691953064494652</v>
      </c>
      <c r="E99" s="94">
        <f>IF(E$1="","",INDEX(LFmatrix,MATCH($B99,LF_LF_code,0),MATCH(VALUE(lfTable!E$1),LFs!$I$1:$AA$1,0)))</f>
        <v>0.95631417841175737</v>
      </c>
      <c r="F99" s="94">
        <f>IF(F$1="","",INDEX(LFmatrix,MATCH($B99,LF_LF_code,0),MATCH(VALUE(lfTable!F$1),LFs!$I$1:$AA$1,0)))</f>
        <v>0.93774310308567377</v>
      </c>
      <c r="G99" s="94">
        <f>IF(G$1="","",INDEX(LFmatrix,MATCH($B99,LF_LF_code,0),MATCH(VALUE(lfTable!G$1),LFs!$I$1:$AA$1,0)))</f>
        <v>0.92087064980318645</v>
      </c>
      <c r="H99" s="94">
        <f>IF(H$1="","",INDEX(LFmatrix,MATCH($B99,LF_LF_code,0),MATCH(VALUE(lfTable!H$1),LFs!$I$1:$AA$1,0)))</f>
        <v>0.90543575720993319</v>
      </c>
      <c r="I99" s="94">
        <f>IF(I$1="","",INDEX(LFmatrix,MATCH($B99,LF_LF_code,0),MATCH(VALUE(lfTable!I$1),LFs!$I$1:$AA$1,0)))</f>
        <v>0.89123165656008208</v>
      </c>
      <c r="J99" s="94">
        <f>IF(J$1="","",INDEX(LFmatrix,MATCH($B99,LF_LF_code,0),MATCH(VALUE(lfTable!J$1),LFs!$I$1:$AA$1,0)))</f>
        <v>0.87809198746709638</v>
      </c>
      <c r="K99" s="94">
        <f>IF(K$1="","",INDEX(LFmatrix,MATCH($B99,LF_LF_code,0),MATCH(VALUE(lfTable!K$1),LFs!$I$1:$AA$1,0)))</f>
        <v>0.86588105226084455</v>
      </c>
      <c r="L99" s="94">
        <f>IF(L$1="","",INDEX(LFmatrix,MATCH($B99,LF_LF_code,0),MATCH(VALUE(lfTable!L$1),LFs!$I$1:$AA$1,0)))</f>
        <v>0.85448681885319511</v>
      </c>
      <c r="M99" s="94">
        <f>IF(M$1="","",INDEX(LFmatrix,MATCH($B99,LF_LF_code,0),MATCH(VALUE(lfTable!M$1),LFs!$I$1:$AA$1,0)))</f>
        <v>0.84381579613001778</v>
      </c>
      <c r="N99" s="94">
        <f>IF(N$1="","",INDEX(LFmatrix,MATCH($B99,LF_LF_code,0),MATCH(VALUE(lfTable!N$1),LFs!$I$1:$AA$1,0)))</f>
        <v>0.83378921409695139</v>
      </c>
      <c r="O99" s="94">
        <f>IF(O$1="","",INDEX(LFmatrix,MATCH($B99,LF_LF_code,0),MATCH(VALUE(lfTable!O$1),LFs!$I$1:$AA$1,0)))</f>
        <v>0.82434013150612917</v>
      </c>
      <c r="P99" s="94">
        <f>IF(P$1="","",INDEX(LFmatrix,MATCH($B99,LF_LF_code,0),MATCH(VALUE(lfTable!P$1),LFs!$I$1:$AA$1,0)))</f>
        <v>0.81541121466298638</v>
      </c>
      <c r="Q99" s="94">
        <f>IF(Q$1="","",INDEX(LFmatrix,MATCH($B99,LF_LF_code,0),MATCH(VALUE(lfTable!Q$1),LFs!$I$1:$AA$1,0)))</f>
        <v>0.80695300980694096</v>
      </c>
      <c r="R99" s="94">
        <f>IF(R$1="","",INDEX(LFmatrix,MATCH($B99,LF_LF_code,0),MATCH(VALUE(lfTable!R$1),LFs!$I$1:$AA$1,0)))</f>
        <v>0.7989225837721744</v>
      </c>
      <c r="S99" s="94">
        <f>IF(S$1="","",INDEX(LFmatrix,MATCH($B99,LF_LF_code,0),MATCH(VALUE(lfTable!S$1),LFs!$I$1:$AA$1,0)))</f>
        <v>0.79128244309567142</v>
      </c>
      <c r="T99" s="94">
        <f>IF(T$1="","",INDEX(LFmatrix,MATCH($B99,LF_LF_code,0),MATCH(VALUE(lfTable!T$1),LFs!$I$1:$AA$1,0)))</f>
        <v>0.78399966620753159</v>
      </c>
      <c r="U99" s="94">
        <f>IF(U$1="","",INDEX(LFmatrix,MATCH($B99,LF_LF_code,0),MATCH(VALUE(lfTable!U$1),LFs!$I$1:$AA$1,0)))</f>
        <v>0.77704520049644277</v>
      </c>
    </row>
    <row r="100" spans="1:21" x14ac:dyDescent="0.25">
      <c r="A100" s="92">
        <f>TechList[[#This Row],[Tech_'#]]</f>
        <v>199</v>
      </c>
      <c r="B100" s="93">
        <f>INDEX(
IF(Curves_learning="Ph1",TechList[LF_code_Ph2],TechList[LF_code_2016TAR]),
MATCH(lfTable!$A100,TechList[Tech_'#],0),)</f>
        <v>23</v>
      </c>
      <c r="C100" s="94">
        <f>IF(C$1="","",INDEX(LFmatrix,MATCH($B100,LF_LF_code,0),MATCH(VALUE(lfTable!C$1),LFs!$I$1:$AA$1,0)))</f>
        <v>1</v>
      </c>
      <c r="D100" s="94">
        <f>IF(D$1="","",INDEX(LFmatrix,MATCH($B100,LF_LF_code,0),MATCH(VALUE(lfTable!D$1),LFs!$I$1:$AA$1,0)))</f>
        <v>0.97691953064494652</v>
      </c>
      <c r="E100" s="94">
        <f>IF(E$1="","",INDEX(LFmatrix,MATCH($B100,LF_LF_code,0),MATCH(VALUE(lfTable!E$1),LFs!$I$1:$AA$1,0)))</f>
        <v>0.95631417841175737</v>
      </c>
      <c r="F100" s="94">
        <f>IF(F$1="","",INDEX(LFmatrix,MATCH($B100,LF_LF_code,0),MATCH(VALUE(lfTable!F$1),LFs!$I$1:$AA$1,0)))</f>
        <v>0.93774310308567377</v>
      </c>
      <c r="G100" s="94">
        <f>IF(G$1="","",INDEX(LFmatrix,MATCH($B100,LF_LF_code,0),MATCH(VALUE(lfTable!G$1),LFs!$I$1:$AA$1,0)))</f>
        <v>0.92087064980318645</v>
      </c>
      <c r="H100" s="94">
        <f>IF(H$1="","",INDEX(LFmatrix,MATCH($B100,LF_LF_code,0),MATCH(VALUE(lfTable!H$1),LFs!$I$1:$AA$1,0)))</f>
        <v>0.90543575720993319</v>
      </c>
      <c r="I100" s="94">
        <f>IF(I$1="","",INDEX(LFmatrix,MATCH($B100,LF_LF_code,0),MATCH(VALUE(lfTable!I$1),LFs!$I$1:$AA$1,0)))</f>
        <v>0.89123165656008208</v>
      </c>
      <c r="J100" s="94">
        <f>IF(J$1="","",INDEX(LFmatrix,MATCH($B100,LF_LF_code,0),MATCH(VALUE(lfTable!J$1),LFs!$I$1:$AA$1,0)))</f>
        <v>0.87809198746709638</v>
      </c>
      <c r="K100" s="94">
        <f>IF(K$1="","",INDEX(LFmatrix,MATCH($B100,LF_LF_code,0),MATCH(VALUE(lfTable!K$1),LFs!$I$1:$AA$1,0)))</f>
        <v>0.86588105226084455</v>
      </c>
      <c r="L100" s="94">
        <f>IF(L$1="","",INDEX(LFmatrix,MATCH($B100,LF_LF_code,0),MATCH(VALUE(lfTable!L$1),LFs!$I$1:$AA$1,0)))</f>
        <v>0.85448681885319511</v>
      </c>
      <c r="M100" s="94">
        <f>IF(M$1="","",INDEX(LFmatrix,MATCH($B100,LF_LF_code,0),MATCH(VALUE(lfTable!M$1),LFs!$I$1:$AA$1,0)))</f>
        <v>0.84381579613001778</v>
      </c>
      <c r="N100" s="94">
        <f>IF(N$1="","",INDEX(LFmatrix,MATCH($B100,LF_LF_code,0),MATCH(VALUE(lfTable!N$1),LFs!$I$1:$AA$1,0)))</f>
        <v>0.83378921409695139</v>
      </c>
      <c r="O100" s="94">
        <f>IF(O$1="","",INDEX(LFmatrix,MATCH($B100,LF_LF_code,0),MATCH(VALUE(lfTable!O$1),LFs!$I$1:$AA$1,0)))</f>
        <v>0.82434013150612917</v>
      </c>
      <c r="P100" s="94">
        <f>IF(P$1="","",INDEX(LFmatrix,MATCH($B100,LF_LF_code,0),MATCH(VALUE(lfTable!P$1),LFs!$I$1:$AA$1,0)))</f>
        <v>0.81541121466298638</v>
      </c>
      <c r="Q100" s="94">
        <f>IF(Q$1="","",INDEX(LFmatrix,MATCH($B100,LF_LF_code,0),MATCH(VALUE(lfTable!Q$1),LFs!$I$1:$AA$1,0)))</f>
        <v>0.80695300980694096</v>
      </c>
      <c r="R100" s="94">
        <f>IF(R$1="","",INDEX(LFmatrix,MATCH($B100,LF_LF_code,0),MATCH(VALUE(lfTable!R$1),LFs!$I$1:$AA$1,0)))</f>
        <v>0.7989225837721744</v>
      </c>
      <c r="S100" s="94">
        <f>IF(S$1="","",INDEX(LFmatrix,MATCH($B100,LF_LF_code,0),MATCH(VALUE(lfTable!S$1),LFs!$I$1:$AA$1,0)))</f>
        <v>0.79128244309567142</v>
      </c>
      <c r="T100" s="94">
        <f>IF(T$1="","",INDEX(LFmatrix,MATCH($B100,LF_LF_code,0),MATCH(VALUE(lfTable!T$1),LFs!$I$1:$AA$1,0)))</f>
        <v>0.78399966620753159</v>
      </c>
      <c r="U100" s="94">
        <f>IF(U$1="","",INDEX(LFmatrix,MATCH($B100,LF_LF_code,0),MATCH(VALUE(lfTable!U$1),LFs!$I$1:$AA$1,0)))</f>
        <v>0.77704520049644277</v>
      </c>
    </row>
    <row r="101" spans="1:21" x14ac:dyDescent="0.25">
      <c r="A101" s="92">
        <f>TechList[[#This Row],[Tech_'#]]</f>
        <v>200</v>
      </c>
      <c r="B101" s="93">
        <f>INDEX(
IF(Curves_learning="Ph1",TechList[LF_code_Ph2],TechList[LF_code_2016TAR]),
MATCH(lfTable!$A101,TechList[Tech_'#],0),)</f>
        <v>23</v>
      </c>
      <c r="C101" s="94">
        <f>IF(C$1="","",INDEX(LFmatrix,MATCH($B101,LF_LF_code,0),MATCH(VALUE(lfTable!C$1),LFs!$I$1:$AA$1,0)))</f>
        <v>1</v>
      </c>
      <c r="D101" s="94">
        <f>IF(D$1="","",INDEX(LFmatrix,MATCH($B101,LF_LF_code,0),MATCH(VALUE(lfTable!D$1),LFs!$I$1:$AA$1,0)))</f>
        <v>0.97691953064494652</v>
      </c>
      <c r="E101" s="94">
        <f>IF(E$1="","",INDEX(LFmatrix,MATCH($B101,LF_LF_code,0),MATCH(VALUE(lfTable!E$1),LFs!$I$1:$AA$1,0)))</f>
        <v>0.95631417841175737</v>
      </c>
      <c r="F101" s="94">
        <f>IF(F$1="","",INDEX(LFmatrix,MATCH($B101,LF_LF_code,0),MATCH(VALUE(lfTable!F$1),LFs!$I$1:$AA$1,0)))</f>
        <v>0.93774310308567377</v>
      </c>
      <c r="G101" s="94">
        <f>IF(G$1="","",INDEX(LFmatrix,MATCH($B101,LF_LF_code,0),MATCH(VALUE(lfTable!G$1),LFs!$I$1:$AA$1,0)))</f>
        <v>0.92087064980318645</v>
      </c>
      <c r="H101" s="94">
        <f>IF(H$1="","",INDEX(LFmatrix,MATCH($B101,LF_LF_code,0),MATCH(VALUE(lfTable!H$1),LFs!$I$1:$AA$1,0)))</f>
        <v>0.90543575720993319</v>
      </c>
      <c r="I101" s="94">
        <f>IF(I$1="","",INDEX(LFmatrix,MATCH($B101,LF_LF_code,0),MATCH(VALUE(lfTable!I$1),LFs!$I$1:$AA$1,0)))</f>
        <v>0.89123165656008208</v>
      </c>
      <c r="J101" s="94">
        <f>IF(J$1="","",INDEX(LFmatrix,MATCH($B101,LF_LF_code,0),MATCH(VALUE(lfTable!J$1),LFs!$I$1:$AA$1,0)))</f>
        <v>0.87809198746709638</v>
      </c>
      <c r="K101" s="94">
        <f>IF(K$1="","",INDEX(LFmatrix,MATCH($B101,LF_LF_code,0),MATCH(VALUE(lfTable!K$1),LFs!$I$1:$AA$1,0)))</f>
        <v>0.86588105226084455</v>
      </c>
      <c r="L101" s="94">
        <f>IF(L$1="","",INDEX(LFmatrix,MATCH($B101,LF_LF_code,0),MATCH(VALUE(lfTable!L$1),LFs!$I$1:$AA$1,0)))</f>
        <v>0.85448681885319511</v>
      </c>
      <c r="M101" s="94">
        <f>IF(M$1="","",INDEX(LFmatrix,MATCH($B101,LF_LF_code,0),MATCH(VALUE(lfTable!M$1),LFs!$I$1:$AA$1,0)))</f>
        <v>0.84381579613001778</v>
      </c>
      <c r="N101" s="94">
        <f>IF(N$1="","",INDEX(LFmatrix,MATCH($B101,LF_LF_code,0),MATCH(VALUE(lfTable!N$1),LFs!$I$1:$AA$1,0)))</f>
        <v>0.83378921409695139</v>
      </c>
      <c r="O101" s="94">
        <f>IF(O$1="","",INDEX(LFmatrix,MATCH($B101,LF_LF_code,0),MATCH(VALUE(lfTable!O$1),LFs!$I$1:$AA$1,0)))</f>
        <v>0.82434013150612917</v>
      </c>
      <c r="P101" s="94">
        <f>IF(P$1="","",INDEX(LFmatrix,MATCH($B101,LF_LF_code,0),MATCH(VALUE(lfTable!P$1),LFs!$I$1:$AA$1,0)))</f>
        <v>0.81541121466298638</v>
      </c>
      <c r="Q101" s="94">
        <f>IF(Q$1="","",INDEX(LFmatrix,MATCH($B101,LF_LF_code,0),MATCH(VALUE(lfTable!Q$1),LFs!$I$1:$AA$1,0)))</f>
        <v>0.80695300980694096</v>
      </c>
      <c r="R101" s="94">
        <f>IF(R$1="","",INDEX(LFmatrix,MATCH($B101,LF_LF_code,0),MATCH(VALUE(lfTable!R$1),LFs!$I$1:$AA$1,0)))</f>
        <v>0.7989225837721744</v>
      </c>
      <c r="S101" s="94">
        <f>IF(S$1="","",INDEX(LFmatrix,MATCH($B101,LF_LF_code,0),MATCH(VALUE(lfTable!S$1),LFs!$I$1:$AA$1,0)))</f>
        <v>0.79128244309567142</v>
      </c>
      <c r="T101" s="94">
        <f>IF(T$1="","",INDEX(LFmatrix,MATCH($B101,LF_LF_code,0),MATCH(VALUE(lfTable!T$1),LFs!$I$1:$AA$1,0)))</f>
        <v>0.78399966620753159</v>
      </c>
      <c r="U101" s="94">
        <f>IF(U$1="","",INDEX(LFmatrix,MATCH($B101,LF_LF_code,0),MATCH(VALUE(lfTable!U$1),LFs!$I$1:$AA$1,0)))</f>
        <v>0.77704520049644277</v>
      </c>
    </row>
    <row r="102" spans="1:21" x14ac:dyDescent="0.25">
      <c r="A102" s="92">
        <f>TechList[[#This Row],[Tech_'#]]</f>
        <v>201</v>
      </c>
      <c r="B102" s="93">
        <f>INDEX(
IF(Curves_learning="Ph1",TechList[LF_code_Ph2],TechList[LF_code_2016TAR]),
MATCH(lfTable!$A102,TechList[Tech_'#],0),)</f>
        <v>18</v>
      </c>
      <c r="C102" s="94">
        <f>IF(C$1="","",INDEX(LFmatrix,MATCH($B102,LF_LF_code,0),MATCH(VALUE(lfTable!C$1),LFs!$I$1:$AA$1,0)))</f>
        <v>1.0628122010840686</v>
      </c>
      <c r="D102" s="94">
        <f>IF(D$1="","",INDEX(LFmatrix,MATCH($B102,LF_LF_code,0),MATCH(VALUE(lfTable!D$1),LFs!$I$1:$AA$1,0)))</f>
        <v>1.0309278350515465</v>
      </c>
      <c r="E102" s="94">
        <f>IF(E$1="","",INDEX(LFmatrix,MATCH($B102,LF_LF_code,0),MATCH(VALUE(lfTable!E$1),LFs!$I$1:$AA$1,0)))</f>
        <v>1</v>
      </c>
      <c r="F102" s="94">
        <f>IF(F$1="","",INDEX(LFmatrix,MATCH($B102,LF_LF_code,0),MATCH(VALUE(lfTable!F$1),LFs!$I$1:$AA$1,0)))</f>
        <v>0.97</v>
      </c>
      <c r="G102" s="94">
        <f>IF(G$1="","",INDEX(LFmatrix,MATCH($B102,LF_LF_code,0),MATCH(VALUE(lfTable!G$1),LFs!$I$1:$AA$1,0)))</f>
        <v>0.94089999999999996</v>
      </c>
      <c r="H102" s="94">
        <f>IF(H$1="","",INDEX(LFmatrix,MATCH($B102,LF_LF_code,0),MATCH(VALUE(lfTable!H$1),LFs!$I$1:$AA$1,0)))</f>
        <v>0.91267299999999996</v>
      </c>
      <c r="I102" s="94">
        <f>IF(I$1="","",INDEX(LFmatrix,MATCH($B102,LF_LF_code,0),MATCH(VALUE(lfTable!I$1),LFs!$I$1:$AA$1,0)))</f>
        <v>0.88529280999999993</v>
      </c>
      <c r="J102" s="94">
        <f>IF(J$1="","",INDEX(LFmatrix,MATCH($B102,LF_LF_code,0),MATCH(VALUE(lfTable!J$1),LFs!$I$1:$AA$1,0)))</f>
        <v>0.8587340256999999</v>
      </c>
      <c r="K102" s="94">
        <f>IF(K$1="","",INDEX(LFmatrix,MATCH($B102,LF_LF_code,0),MATCH(VALUE(lfTable!K$1),LFs!$I$1:$AA$1,0)))</f>
        <v>0.84155934518599984</v>
      </c>
      <c r="L102" s="94">
        <f>IF(L$1="","",INDEX(LFmatrix,MATCH($B102,LF_LF_code,0),MATCH(VALUE(lfTable!L$1),LFs!$I$1:$AA$1,0)))</f>
        <v>0.82472815828227986</v>
      </c>
      <c r="M102" s="94">
        <f>IF(M$1="","",INDEX(LFmatrix,MATCH($B102,LF_LF_code,0),MATCH(VALUE(lfTable!M$1),LFs!$I$1:$AA$1,0)))</f>
        <v>0.80823359511663428</v>
      </c>
      <c r="N102" s="94">
        <f>IF(N$1="","",INDEX(LFmatrix,MATCH($B102,LF_LF_code,0),MATCH(VALUE(lfTable!N$1),LFs!$I$1:$AA$1,0)))</f>
        <v>0.79206892321430156</v>
      </c>
      <c r="O102" s="94">
        <f>IF(O$1="","",INDEX(LFmatrix,MATCH($B102,LF_LF_code,0),MATCH(VALUE(lfTable!O$1),LFs!$I$1:$AA$1,0)))</f>
        <v>0.77622754475001543</v>
      </c>
      <c r="P102" s="94">
        <f>IF(P$1="","",INDEX(LFmatrix,MATCH($B102,LF_LF_code,0),MATCH(VALUE(lfTable!P$1),LFs!$I$1:$AA$1,0)))</f>
        <v>0.76846526930251524</v>
      </c>
      <c r="Q102" s="94">
        <f>IF(Q$1="","",INDEX(LFmatrix,MATCH($B102,LF_LF_code,0),MATCH(VALUE(lfTable!Q$1),LFs!$I$1:$AA$1,0)))</f>
        <v>0.76078061660949015</v>
      </c>
      <c r="R102" s="94">
        <f>IF(R$1="","",INDEX(LFmatrix,MATCH($B102,LF_LF_code,0),MATCH(VALUE(lfTable!R$1),LFs!$I$1:$AA$1,0)))</f>
        <v>0.75317281044339512</v>
      </c>
      <c r="S102" s="94">
        <f>IF(S$1="","",INDEX(LFmatrix,MATCH($B102,LF_LF_code,0),MATCH(VALUE(lfTable!S$1),LFs!$I$1:$AA$1,0)))</f>
        <v>0.7456410823389612</v>
      </c>
      <c r="T102" s="94">
        <f>IF(T$1="","",INDEX(LFmatrix,MATCH($B102,LF_LF_code,0),MATCH(VALUE(lfTable!T$1),LFs!$I$1:$AA$1,0)))</f>
        <v>0.73818467151557154</v>
      </c>
      <c r="U102" s="94">
        <f>IF(U$1="","",INDEX(LFmatrix,MATCH($B102,LF_LF_code,0),MATCH(VALUE(lfTable!U$1),LFs!$I$1:$AA$1,0)))</f>
        <v>0.73080282480041581</v>
      </c>
    </row>
    <row r="103" spans="1:21" x14ac:dyDescent="0.25">
      <c r="A103" s="92">
        <f>TechList[[#This Row],[Tech_'#]]</f>
        <v>202</v>
      </c>
      <c r="B103" s="93">
        <f>INDEX(
IF(Curves_learning="Ph1",TechList[LF_code_Ph2],TechList[LF_code_2016TAR]),
MATCH(lfTable!$A103,TechList[Tech_'#],0),)</f>
        <v>23</v>
      </c>
      <c r="C103" s="94">
        <f>IF(C$1="","",INDEX(LFmatrix,MATCH($B103,LF_LF_code,0),MATCH(VALUE(lfTable!C$1),LFs!$I$1:$AA$1,0)))</f>
        <v>1</v>
      </c>
      <c r="D103" s="94">
        <f>IF(D$1="","",INDEX(LFmatrix,MATCH($B103,LF_LF_code,0),MATCH(VALUE(lfTable!D$1),LFs!$I$1:$AA$1,0)))</f>
        <v>0.97691953064494652</v>
      </c>
      <c r="E103" s="94">
        <f>IF(E$1="","",INDEX(LFmatrix,MATCH($B103,LF_LF_code,0),MATCH(VALUE(lfTable!E$1),LFs!$I$1:$AA$1,0)))</f>
        <v>0.95631417841175737</v>
      </c>
      <c r="F103" s="94">
        <f>IF(F$1="","",INDEX(LFmatrix,MATCH($B103,LF_LF_code,0),MATCH(VALUE(lfTable!F$1),LFs!$I$1:$AA$1,0)))</f>
        <v>0.93774310308567377</v>
      </c>
      <c r="G103" s="94">
        <f>IF(G$1="","",INDEX(LFmatrix,MATCH($B103,LF_LF_code,0),MATCH(VALUE(lfTable!G$1),LFs!$I$1:$AA$1,0)))</f>
        <v>0.92087064980318645</v>
      </c>
      <c r="H103" s="94">
        <f>IF(H$1="","",INDEX(LFmatrix,MATCH($B103,LF_LF_code,0),MATCH(VALUE(lfTable!H$1),LFs!$I$1:$AA$1,0)))</f>
        <v>0.90543575720993319</v>
      </c>
      <c r="I103" s="94">
        <f>IF(I$1="","",INDEX(LFmatrix,MATCH($B103,LF_LF_code,0),MATCH(VALUE(lfTable!I$1),LFs!$I$1:$AA$1,0)))</f>
        <v>0.89123165656008208</v>
      </c>
      <c r="J103" s="94">
        <f>IF(J$1="","",INDEX(LFmatrix,MATCH($B103,LF_LF_code,0),MATCH(VALUE(lfTable!J$1),LFs!$I$1:$AA$1,0)))</f>
        <v>0.87809198746709638</v>
      </c>
      <c r="K103" s="94">
        <f>IF(K$1="","",INDEX(LFmatrix,MATCH($B103,LF_LF_code,0),MATCH(VALUE(lfTable!K$1),LFs!$I$1:$AA$1,0)))</f>
        <v>0.86588105226084455</v>
      </c>
      <c r="L103" s="94">
        <f>IF(L$1="","",INDEX(LFmatrix,MATCH($B103,LF_LF_code,0),MATCH(VALUE(lfTable!L$1),LFs!$I$1:$AA$1,0)))</f>
        <v>0.85448681885319511</v>
      </c>
      <c r="M103" s="94">
        <f>IF(M$1="","",INDEX(LFmatrix,MATCH($B103,LF_LF_code,0),MATCH(VALUE(lfTable!M$1),LFs!$I$1:$AA$1,0)))</f>
        <v>0.84381579613001778</v>
      </c>
      <c r="N103" s="94">
        <f>IF(N$1="","",INDEX(LFmatrix,MATCH($B103,LF_LF_code,0),MATCH(VALUE(lfTable!N$1),LFs!$I$1:$AA$1,0)))</f>
        <v>0.83378921409695139</v>
      </c>
      <c r="O103" s="94">
        <f>IF(O$1="","",INDEX(LFmatrix,MATCH($B103,LF_LF_code,0),MATCH(VALUE(lfTable!O$1),LFs!$I$1:$AA$1,0)))</f>
        <v>0.82434013150612917</v>
      </c>
      <c r="P103" s="94">
        <f>IF(P$1="","",INDEX(LFmatrix,MATCH($B103,LF_LF_code,0),MATCH(VALUE(lfTable!P$1),LFs!$I$1:$AA$1,0)))</f>
        <v>0.81541121466298638</v>
      </c>
      <c r="Q103" s="94">
        <f>IF(Q$1="","",INDEX(LFmatrix,MATCH($B103,LF_LF_code,0),MATCH(VALUE(lfTable!Q$1),LFs!$I$1:$AA$1,0)))</f>
        <v>0.80695300980694096</v>
      </c>
      <c r="R103" s="94">
        <f>IF(R$1="","",INDEX(LFmatrix,MATCH($B103,LF_LF_code,0),MATCH(VALUE(lfTable!R$1),LFs!$I$1:$AA$1,0)))</f>
        <v>0.7989225837721744</v>
      </c>
      <c r="S103" s="94">
        <f>IF(S$1="","",INDEX(LFmatrix,MATCH($B103,LF_LF_code,0),MATCH(VALUE(lfTable!S$1),LFs!$I$1:$AA$1,0)))</f>
        <v>0.79128244309567142</v>
      </c>
      <c r="T103" s="94">
        <f>IF(T$1="","",INDEX(LFmatrix,MATCH($B103,LF_LF_code,0),MATCH(VALUE(lfTable!T$1),LFs!$I$1:$AA$1,0)))</f>
        <v>0.78399966620753159</v>
      </c>
      <c r="U103" s="94">
        <f>IF(U$1="","",INDEX(LFmatrix,MATCH($B103,LF_LF_code,0),MATCH(VALUE(lfTable!U$1),LFs!$I$1:$AA$1,0)))</f>
        <v>0.77704520049644277</v>
      </c>
    </row>
    <row r="104" spans="1:21" x14ac:dyDescent="0.25">
      <c r="A104" s="92">
        <f>TechList[[#This Row],[Tech_'#]]</f>
        <v>203</v>
      </c>
      <c r="B104" s="93">
        <f>INDEX(
IF(Curves_learning="Ph1",TechList[LF_code_Ph2],TechList[LF_code_2016TAR]),
MATCH(lfTable!$A104,TechList[Tech_'#],0),)</f>
        <v>23</v>
      </c>
      <c r="C104" s="94">
        <f>IF(C$1="","",INDEX(LFmatrix,MATCH($B104,LF_LF_code,0),MATCH(VALUE(lfTable!C$1),LFs!$I$1:$AA$1,0)))</f>
        <v>1</v>
      </c>
      <c r="D104" s="94">
        <f>IF(D$1="","",INDEX(LFmatrix,MATCH($B104,LF_LF_code,0),MATCH(VALUE(lfTable!D$1),LFs!$I$1:$AA$1,0)))</f>
        <v>0.97691953064494652</v>
      </c>
      <c r="E104" s="94">
        <f>IF(E$1="","",INDEX(LFmatrix,MATCH($B104,LF_LF_code,0),MATCH(VALUE(lfTable!E$1),LFs!$I$1:$AA$1,0)))</f>
        <v>0.95631417841175737</v>
      </c>
      <c r="F104" s="94">
        <f>IF(F$1="","",INDEX(LFmatrix,MATCH($B104,LF_LF_code,0),MATCH(VALUE(lfTable!F$1),LFs!$I$1:$AA$1,0)))</f>
        <v>0.93774310308567377</v>
      </c>
      <c r="G104" s="94">
        <f>IF(G$1="","",INDEX(LFmatrix,MATCH($B104,LF_LF_code,0),MATCH(VALUE(lfTable!G$1),LFs!$I$1:$AA$1,0)))</f>
        <v>0.92087064980318645</v>
      </c>
      <c r="H104" s="94">
        <f>IF(H$1="","",INDEX(LFmatrix,MATCH($B104,LF_LF_code,0),MATCH(VALUE(lfTable!H$1),LFs!$I$1:$AA$1,0)))</f>
        <v>0.90543575720993319</v>
      </c>
      <c r="I104" s="94">
        <f>IF(I$1="","",INDEX(LFmatrix,MATCH($B104,LF_LF_code,0),MATCH(VALUE(lfTable!I$1),LFs!$I$1:$AA$1,0)))</f>
        <v>0.89123165656008208</v>
      </c>
      <c r="J104" s="94">
        <f>IF(J$1="","",INDEX(LFmatrix,MATCH($B104,LF_LF_code,0),MATCH(VALUE(lfTable!J$1),LFs!$I$1:$AA$1,0)))</f>
        <v>0.87809198746709638</v>
      </c>
      <c r="K104" s="94">
        <f>IF(K$1="","",INDEX(LFmatrix,MATCH($B104,LF_LF_code,0),MATCH(VALUE(lfTable!K$1),LFs!$I$1:$AA$1,0)))</f>
        <v>0.86588105226084455</v>
      </c>
      <c r="L104" s="94">
        <f>IF(L$1="","",INDEX(LFmatrix,MATCH($B104,LF_LF_code,0),MATCH(VALUE(lfTable!L$1),LFs!$I$1:$AA$1,0)))</f>
        <v>0.85448681885319511</v>
      </c>
      <c r="M104" s="94">
        <f>IF(M$1="","",INDEX(LFmatrix,MATCH($B104,LF_LF_code,0),MATCH(VALUE(lfTable!M$1),LFs!$I$1:$AA$1,0)))</f>
        <v>0.84381579613001778</v>
      </c>
      <c r="N104" s="94">
        <f>IF(N$1="","",INDEX(LFmatrix,MATCH($B104,LF_LF_code,0),MATCH(VALUE(lfTable!N$1),LFs!$I$1:$AA$1,0)))</f>
        <v>0.83378921409695139</v>
      </c>
      <c r="O104" s="94">
        <f>IF(O$1="","",INDEX(LFmatrix,MATCH($B104,LF_LF_code,0),MATCH(VALUE(lfTable!O$1),LFs!$I$1:$AA$1,0)))</f>
        <v>0.82434013150612917</v>
      </c>
      <c r="P104" s="94">
        <f>IF(P$1="","",INDEX(LFmatrix,MATCH($B104,LF_LF_code,0),MATCH(VALUE(lfTable!P$1),LFs!$I$1:$AA$1,0)))</f>
        <v>0.81541121466298638</v>
      </c>
      <c r="Q104" s="94">
        <f>IF(Q$1="","",INDEX(LFmatrix,MATCH($B104,LF_LF_code,0),MATCH(VALUE(lfTable!Q$1),LFs!$I$1:$AA$1,0)))</f>
        <v>0.80695300980694096</v>
      </c>
      <c r="R104" s="94">
        <f>IF(R$1="","",INDEX(LFmatrix,MATCH($B104,LF_LF_code,0),MATCH(VALUE(lfTable!R$1),LFs!$I$1:$AA$1,0)))</f>
        <v>0.7989225837721744</v>
      </c>
      <c r="S104" s="94">
        <f>IF(S$1="","",INDEX(LFmatrix,MATCH($B104,LF_LF_code,0),MATCH(VALUE(lfTable!S$1),LFs!$I$1:$AA$1,0)))</f>
        <v>0.79128244309567142</v>
      </c>
      <c r="T104" s="94">
        <f>IF(T$1="","",INDEX(LFmatrix,MATCH($B104,LF_LF_code,0),MATCH(VALUE(lfTable!T$1),LFs!$I$1:$AA$1,0)))</f>
        <v>0.78399966620753159</v>
      </c>
      <c r="U104" s="94">
        <f>IF(U$1="","",INDEX(LFmatrix,MATCH($B104,LF_LF_code,0),MATCH(VALUE(lfTable!U$1),LFs!$I$1:$AA$1,0)))</f>
        <v>0.77704520049644277</v>
      </c>
    </row>
    <row r="105" spans="1:21" x14ac:dyDescent="0.25">
      <c r="A105" s="92">
        <f>TechList[[#This Row],[Tech_'#]]</f>
        <v>204</v>
      </c>
      <c r="B105" s="93">
        <f>INDEX(
IF(Curves_learning="Ph1",TechList[LF_code_Ph2],TechList[LF_code_2016TAR]),
MATCH(lfTable!$A105,TechList[Tech_'#],0),)</f>
        <v>23</v>
      </c>
      <c r="C105" s="94">
        <f>IF(C$1="","",INDEX(LFmatrix,MATCH($B105,LF_LF_code,0),MATCH(VALUE(lfTable!C$1),LFs!$I$1:$AA$1,0)))</f>
        <v>1</v>
      </c>
      <c r="D105" s="94">
        <f>IF(D$1="","",INDEX(LFmatrix,MATCH($B105,LF_LF_code,0),MATCH(VALUE(lfTable!D$1),LFs!$I$1:$AA$1,0)))</f>
        <v>0.97691953064494652</v>
      </c>
      <c r="E105" s="94">
        <f>IF(E$1="","",INDEX(LFmatrix,MATCH($B105,LF_LF_code,0),MATCH(VALUE(lfTable!E$1),LFs!$I$1:$AA$1,0)))</f>
        <v>0.95631417841175737</v>
      </c>
      <c r="F105" s="94">
        <f>IF(F$1="","",INDEX(LFmatrix,MATCH($B105,LF_LF_code,0),MATCH(VALUE(lfTable!F$1),LFs!$I$1:$AA$1,0)))</f>
        <v>0.93774310308567377</v>
      </c>
      <c r="G105" s="94">
        <f>IF(G$1="","",INDEX(LFmatrix,MATCH($B105,LF_LF_code,0),MATCH(VALUE(lfTable!G$1),LFs!$I$1:$AA$1,0)))</f>
        <v>0.92087064980318645</v>
      </c>
      <c r="H105" s="94">
        <f>IF(H$1="","",INDEX(LFmatrix,MATCH($B105,LF_LF_code,0),MATCH(VALUE(lfTable!H$1),LFs!$I$1:$AA$1,0)))</f>
        <v>0.90543575720993319</v>
      </c>
      <c r="I105" s="94">
        <f>IF(I$1="","",INDEX(LFmatrix,MATCH($B105,LF_LF_code,0),MATCH(VALUE(lfTable!I$1),LFs!$I$1:$AA$1,0)))</f>
        <v>0.89123165656008208</v>
      </c>
      <c r="J105" s="94">
        <f>IF(J$1="","",INDEX(LFmatrix,MATCH($B105,LF_LF_code,0),MATCH(VALUE(lfTable!J$1),LFs!$I$1:$AA$1,0)))</f>
        <v>0.87809198746709638</v>
      </c>
      <c r="K105" s="94">
        <f>IF(K$1="","",INDEX(LFmatrix,MATCH($B105,LF_LF_code,0),MATCH(VALUE(lfTable!K$1),LFs!$I$1:$AA$1,0)))</f>
        <v>0.86588105226084455</v>
      </c>
      <c r="L105" s="94">
        <f>IF(L$1="","",INDEX(LFmatrix,MATCH($B105,LF_LF_code,0),MATCH(VALUE(lfTable!L$1),LFs!$I$1:$AA$1,0)))</f>
        <v>0.85448681885319511</v>
      </c>
      <c r="M105" s="94">
        <f>IF(M$1="","",INDEX(LFmatrix,MATCH($B105,LF_LF_code,0),MATCH(VALUE(lfTable!M$1),LFs!$I$1:$AA$1,0)))</f>
        <v>0.84381579613001778</v>
      </c>
      <c r="N105" s="94">
        <f>IF(N$1="","",INDEX(LFmatrix,MATCH($B105,LF_LF_code,0),MATCH(VALUE(lfTable!N$1),LFs!$I$1:$AA$1,0)))</f>
        <v>0.83378921409695139</v>
      </c>
      <c r="O105" s="94">
        <f>IF(O$1="","",INDEX(LFmatrix,MATCH($B105,LF_LF_code,0),MATCH(VALUE(lfTable!O$1),LFs!$I$1:$AA$1,0)))</f>
        <v>0.82434013150612917</v>
      </c>
      <c r="P105" s="94">
        <f>IF(P$1="","",INDEX(LFmatrix,MATCH($B105,LF_LF_code,0),MATCH(VALUE(lfTable!P$1),LFs!$I$1:$AA$1,0)))</f>
        <v>0.81541121466298638</v>
      </c>
      <c r="Q105" s="94">
        <f>IF(Q$1="","",INDEX(LFmatrix,MATCH($B105,LF_LF_code,0),MATCH(VALUE(lfTable!Q$1),LFs!$I$1:$AA$1,0)))</f>
        <v>0.80695300980694096</v>
      </c>
      <c r="R105" s="94">
        <f>IF(R$1="","",INDEX(LFmatrix,MATCH($B105,LF_LF_code,0),MATCH(VALUE(lfTable!R$1),LFs!$I$1:$AA$1,0)))</f>
        <v>0.7989225837721744</v>
      </c>
      <c r="S105" s="94">
        <f>IF(S$1="","",INDEX(LFmatrix,MATCH($B105,LF_LF_code,0),MATCH(VALUE(lfTable!S$1),LFs!$I$1:$AA$1,0)))</f>
        <v>0.79128244309567142</v>
      </c>
      <c r="T105" s="94">
        <f>IF(T$1="","",INDEX(LFmatrix,MATCH($B105,LF_LF_code,0),MATCH(VALUE(lfTable!T$1),LFs!$I$1:$AA$1,0)))</f>
        <v>0.78399966620753159</v>
      </c>
      <c r="U105" s="94">
        <f>IF(U$1="","",INDEX(LFmatrix,MATCH($B105,LF_LF_code,0),MATCH(VALUE(lfTable!U$1),LFs!$I$1:$AA$1,0)))</f>
        <v>0.77704520049644277</v>
      </c>
    </row>
    <row r="106" spans="1:21" x14ac:dyDescent="0.25">
      <c r="A106" s="92">
        <f>TechList[[#This Row],[Tech_'#]]</f>
        <v>205</v>
      </c>
      <c r="B106" s="93">
        <f>INDEX(
IF(Curves_learning="Ph1",TechList[LF_code_Ph2],TechList[LF_code_2016TAR]),
MATCH(lfTable!$A106,TechList[Tech_'#],0),)</f>
        <v>1</v>
      </c>
      <c r="C106" s="94">
        <f>IF(C$1="","",INDEX(LFmatrix,MATCH($B106,LF_LF_code,0),MATCH(VALUE(lfTable!C$1),LFs!$I$1:$AA$1,0)))</f>
        <v>1</v>
      </c>
      <c r="D106" s="94">
        <f>IF(D$1="","",INDEX(LFmatrix,MATCH($B106,LF_LF_code,0),MATCH(VALUE(lfTable!D$1),LFs!$I$1:$AA$1,0)))</f>
        <v>1</v>
      </c>
      <c r="E106" s="94">
        <f>IF(E$1="","",INDEX(LFmatrix,MATCH($B106,LF_LF_code,0),MATCH(VALUE(lfTable!E$1),LFs!$I$1:$AA$1,0)))</f>
        <v>1</v>
      </c>
      <c r="F106" s="94">
        <f>IF(F$1="","",INDEX(LFmatrix,MATCH($B106,LF_LF_code,0),MATCH(VALUE(lfTable!F$1),LFs!$I$1:$AA$1,0)))</f>
        <v>1</v>
      </c>
      <c r="G106" s="94">
        <f>IF(G$1="","",INDEX(LFmatrix,MATCH($B106,LF_LF_code,0),MATCH(VALUE(lfTable!G$1),LFs!$I$1:$AA$1,0)))</f>
        <v>1</v>
      </c>
      <c r="H106" s="94">
        <f>IF(H$1="","",INDEX(LFmatrix,MATCH($B106,LF_LF_code,0),MATCH(VALUE(lfTable!H$1),LFs!$I$1:$AA$1,0)))</f>
        <v>1</v>
      </c>
      <c r="I106" s="94">
        <f>IF(I$1="","",INDEX(LFmatrix,MATCH($B106,LF_LF_code,0),MATCH(VALUE(lfTable!I$1),LFs!$I$1:$AA$1,0)))</f>
        <v>1</v>
      </c>
      <c r="J106" s="94">
        <f>IF(J$1="","",INDEX(LFmatrix,MATCH($B106,LF_LF_code,0),MATCH(VALUE(lfTable!J$1),LFs!$I$1:$AA$1,0)))</f>
        <v>1</v>
      </c>
      <c r="K106" s="94">
        <f>IF(K$1="","",INDEX(LFmatrix,MATCH($B106,LF_LF_code,0),MATCH(VALUE(lfTable!K$1),LFs!$I$1:$AA$1,0)))</f>
        <v>1</v>
      </c>
      <c r="L106" s="94">
        <f>IF(L$1="","",INDEX(LFmatrix,MATCH($B106,LF_LF_code,0),MATCH(VALUE(lfTable!L$1),LFs!$I$1:$AA$1,0)))</f>
        <v>1</v>
      </c>
      <c r="M106" s="94">
        <f>IF(M$1="","",INDEX(LFmatrix,MATCH($B106,LF_LF_code,0),MATCH(VALUE(lfTable!M$1),LFs!$I$1:$AA$1,0)))</f>
        <v>1</v>
      </c>
      <c r="N106" s="94">
        <f>IF(N$1="","",INDEX(LFmatrix,MATCH($B106,LF_LF_code,0),MATCH(VALUE(lfTable!N$1),LFs!$I$1:$AA$1,0)))</f>
        <v>1</v>
      </c>
      <c r="O106" s="94">
        <f>IF(O$1="","",INDEX(LFmatrix,MATCH($B106,LF_LF_code,0),MATCH(VALUE(lfTable!O$1),LFs!$I$1:$AA$1,0)))</f>
        <v>1</v>
      </c>
      <c r="P106" s="94">
        <f>IF(P$1="","",INDEX(LFmatrix,MATCH($B106,LF_LF_code,0),MATCH(VALUE(lfTable!P$1),LFs!$I$1:$AA$1,0)))</f>
        <v>1</v>
      </c>
      <c r="Q106" s="94">
        <f>IF(Q$1="","",INDEX(LFmatrix,MATCH($B106,LF_LF_code,0),MATCH(VALUE(lfTable!Q$1),LFs!$I$1:$AA$1,0)))</f>
        <v>1</v>
      </c>
      <c r="R106" s="94">
        <f>IF(R$1="","",INDEX(LFmatrix,MATCH($B106,LF_LF_code,0),MATCH(VALUE(lfTable!R$1),LFs!$I$1:$AA$1,0)))</f>
        <v>1</v>
      </c>
      <c r="S106" s="94">
        <f>IF(S$1="","",INDEX(LFmatrix,MATCH($B106,LF_LF_code,0),MATCH(VALUE(lfTable!S$1),LFs!$I$1:$AA$1,0)))</f>
        <v>1</v>
      </c>
      <c r="T106" s="94">
        <f>IF(T$1="","",INDEX(LFmatrix,MATCH($B106,LF_LF_code,0),MATCH(VALUE(lfTable!T$1),LFs!$I$1:$AA$1,0)))</f>
        <v>1</v>
      </c>
      <c r="U106" s="94">
        <f>IF(U$1="","",INDEX(LFmatrix,MATCH($B106,LF_LF_code,0),MATCH(VALUE(lfTable!U$1),LFs!$I$1:$AA$1,0)))</f>
        <v>1</v>
      </c>
    </row>
    <row r="107" spans="1:21" x14ac:dyDescent="0.25">
      <c r="A107" s="92">
        <f>TechList[[#This Row],[Tech_'#]]</f>
        <v>206</v>
      </c>
      <c r="B107" s="93">
        <f>INDEX(
IF(Curves_learning="Ph1",TechList[LF_code_Ph2],TechList[LF_code_2016TAR]),
MATCH(lfTable!$A107,TechList[Tech_'#],0),)</f>
        <v>24</v>
      </c>
      <c r="C107" s="94">
        <f>IF(C$1="","",INDEX(LFmatrix,MATCH($B107,LF_LF_code,0),MATCH(VALUE(lfTable!C$1),LFs!$I$1:$AA$1,0)))</f>
        <v>1.0913171500540335</v>
      </c>
      <c r="D107" s="94">
        <f>IF(D$1="","",INDEX(LFmatrix,MATCH($B107,LF_LF_code,0),MATCH(VALUE(lfTable!D$1),LFs!$I$1:$AA$1,0)))</f>
        <v>1.056192193423644</v>
      </c>
      <c r="E107" s="94">
        <f>IF(E$1="","",INDEX(LFmatrix,MATCH($B107,LF_LF_code,0),MATCH(VALUE(lfTable!E$1),LFs!$I$1:$AA$1,0)))</f>
        <v>1.0261493755296172</v>
      </c>
      <c r="F107" s="94">
        <f>IF(F$1="","",INDEX(LFmatrix,MATCH($B107,LF_LF_code,0),MATCH(VALUE(lfTable!F$1),LFs!$I$1:$AA$1,0)))</f>
        <v>1</v>
      </c>
      <c r="G107" s="94">
        <f>IF(G$1="","",INDEX(LFmatrix,MATCH($B107,LF_LF_code,0),MATCH(VALUE(lfTable!G$1),LFs!$I$1:$AA$1,0)))</f>
        <v>0.97691953064494652</v>
      </c>
      <c r="H107" s="94">
        <f>IF(H$1="","",INDEX(LFmatrix,MATCH($B107,LF_LF_code,0),MATCH(VALUE(lfTable!H$1),LFs!$I$1:$AA$1,0)))</f>
        <v>0.95631417841175737</v>
      </c>
      <c r="I107" s="94">
        <f>IF(I$1="","",INDEX(LFmatrix,MATCH($B107,LF_LF_code,0),MATCH(VALUE(lfTable!I$1),LFs!$I$1:$AA$1,0)))</f>
        <v>0.93774310308567377</v>
      </c>
      <c r="J107" s="94">
        <f>IF(J$1="","",INDEX(LFmatrix,MATCH($B107,LF_LF_code,0),MATCH(VALUE(lfTable!J$1),LFs!$I$1:$AA$1,0)))</f>
        <v>0.92087064980318645</v>
      </c>
      <c r="K107" s="94">
        <f>IF(K$1="","",INDEX(LFmatrix,MATCH($B107,LF_LF_code,0),MATCH(VALUE(lfTable!K$1),LFs!$I$1:$AA$1,0)))</f>
        <v>0.90543575720993319</v>
      </c>
      <c r="L107" s="94">
        <f>IF(L$1="","",INDEX(LFmatrix,MATCH($B107,LF_LF_code,0),MATCH(VALUE(lfTable!L$1),LFs!$I$1:$AA$1,0)))</f>
        <v>0.89123165656008208</v>
      </c>
      <c r="M107" s="94">
        <f>IF(M$1="","",INDEX(LFmatrix,MATCH($B107,LF_LF_code,0),MATCH(VALUE(lfTable!M$1),LFs!$I$1:$AA$1,0)))</f>
        <v>0.87809198746709638</v>
      </c>
      <c r="N107" s="94">
        <f>IF(N$1="","",INDEX(LFmatrix,MATCH($B107,LF_LF_code,0),MATCH(VALUE(lfTable!N$1),LFs!$I$1:$AA$1,0)))</f>
        <v>0.86588105226084455</v>
      </c>
      <c r="O107" s="94">
        <f>IF(O$1="","",INDEX(LFmatrix,MATCH($B107,LF_LF_code,0),MATCH(VALUE(lfTable!O$1),LFs!$I$1:$AA$1,0)))</f>
        <v>0.85448681885319511</v>
      </c>
      <c r="P107" s="94">
        <f>IF(P$1="","",INDEX(LFmatrix,MATCH($B107,LF_LF_code,0),MATCH(VALUE(lfTable!P$1),LFs!$I$1:$AA$1,0)))</f>
        <v>0.84381579613001778</v>
      </c>
      <c r="Q107" s="94">
        <f>IF(Q$1="","",INDEX(LFmatrix,MATCH($B107,LF_LF_code,0),MATCH(VALUE(lfTable!Q$1),LFs!$I$1:$AA$1,0)))</f>
        <v>0.83378921409695139</v>
      </c>
      <c r="R107" s="94">
        <f>IF(R$1="","",INDEX(LFmatrix,MATCH($B107,LF_LF_code,0),MATCH(VALUE(lfTable!R$1),LFs!$I$1:$AA$1,0)))</f>
        <v>0.82434013150612917</v>
      </c>
      <c r="S107" s="94">
        <f>IF(S$1="","",INDEX(LFmatrix,MATCH($B107,LF_LF_code,0),MATCH(VALUE(lfTable!S$1),LFs!$I$1:$AA$1,0)))</f>
        <v>0.81541121466298638</v>
      </c>
      <c r="T107" s="94">
        <f>IF(T$1="","",INDEX(LFmatrix,MATCH($B107,LF_LF_code,0),MATCH(VALUE(lfTable!T$1),LFs!$I$1:$AA$1,0)))</f>
        <v>0.80695300980694096</v>
      </c>
      <c r="U107" s="94">
        <f>IF(U$1="","",INDEX(LFmatrix,MATCH($B107,LF_LF_code,0),MATCH(VALUE(lfTable!U$1),LFs!$I$1:$AA$1,0)))</f>
        <v>0.7989225837721744</v>
      </c>
    </row>
    <row r="108" spans="1:21" x14ac:dyDescent="0.25">
      <c r="A108" s="92">
        <f>TechList[[#This Row],[Tech_'#]]</f>
        <v>207</v>
      </c>
      <c r="B108" s="93">
        <f>INDEX(
IF(Curves_learning="Ph1",TechList[LF_code_Ph2],TechList[LF_code_2016TAR]),
MATCH(lfTable!$A108,TechList[Tech_'#],0),)</f>
        <v>1</v>
      </c>
      <c r="C108" s="94">
        <f>IF(C$1="","",INDEX(LFmatrix,MATCH($B108,LF_LF_code,0),MATCH(VALUE(lfTable!C$1),LFs!$I$1:$AA$1,0)))</f>
        <v>1</v>
      </c>
      <c r="D108" s="94">
        <f>IF(D$1="","",INDEX(LFmatrix,MATCH($B108,LF_LF_code,0),MATCH(VALUE(lfTable!D$1),LFs!$I$1:$AA$1,0)))</f>
        <v>1</v>
      </c>
      <c r="E108" s="94">
        <f>IF(E$1="","",INDEX(LFmatrix,MATCH($B108,LF_LF_code,0),MATCH(VALUE(lfTable!E$1),LFs!$I$1:$AA$1,0)))</f>
        <v>1</v>
      </c>
      <c r="F108" s="94">
        <f>IF(F$1="","",INDEX(LFmatrix,MATCH($B108,LF_LF_code,0),MATCH(VALUE(lfTable!F$1),LFs!$I$1:$AA$1,0)))</f>
        <v>1</v>
      </c>
      <c r="G108" s="94">
        <f>IF(G$1="","",INDEX(LFmatrix,MATCH($B108,LF_LF_code,0),MATCH(VALUE(lfTable!G$1),LFs!$I$1:$AA$1,0)))</f>
        <v>1</v>
      </c>
      <c r="H108" s="94">
        <f>IF(H$1="","",INDEX(LFmatrix,MATCH($B108,LF_LF_code,0),MATCH(VALUE(lfTable!H$1),LFs!$I$1:$AA$1,0)))</f>
        <v>1</v>
      </c>
      <c r="I108" s="94">
        <f>IF(I$1="","",INDEX(LFmatrix,MATCH($B108,LF_LF_code,0),MATCH(VALUE(lfTable!I$1),LFs!$I$1:$AA$1,0)))</f>
        <v>1</v>
      </c>
      <c r="J108" s="94">
        <f>IF(J$1="","",INDEX(LFmatrix,MATCH($B108,LF_LF_code,0),MATCH(VALUE(lfTable!J$1),LFs!$I$1:$AA$1,0)))</f>
        <v>1</v>
      </c>
      <c r="K108" s="94">
        <f>IF(K$1="","",INDEX(LFmatrix,MATCH($B108,LF_LF_code,0),MATCH(VALUE(lfTable!K$1),LFs!$I$1:$AA$1,0)))</f>
        <v>1</v>
      </c>
      <c r="L108" s="94">
        <f>IF(L$1="","",INDEX(LFmatrix,MATCH($B108,LF_LF_code,0),MATCH(VALUE(lfTable!L$1),LFs!$I$1:$AA$1,0)))</f>
        <v>1</v>
      </c>
      <c r="M108" s="94">
        <f>IF(M$1="","",INDEX(LFmatrix,MATCH($B108,LF_LF_code,0),MATCH(VALUE(lfTable!M$1),LFs!$I$1:$AA$1,0)))</f>
        <v>1</v>
      </c>
      <c r="N108" s="94">
        <f>IF(N$1="","",INDEX(LFmatrix,MATCH($B108,LF_LF_code,0),MATCH(VALUE(lfTable!N$1),LFs!$I$1:$AA$1,0)))</f>
        <v>1</v>
      </c>
      <c r="O108" s="94">
        <f>IF(O$1="","",INDEX(LFmatrix,MATCH($B108,LF_LF_code,0),MATCH(VALUE(lfTable!O$1),LFs!$I$1:$AA$1,0)))</f>
        <v>1</v>
      </c>
      <c r="P108" s="94">
        <f>IF(P$1="","",INDEX(LFmatrix,MATCH($B108,LF_LF_code,0),MATCH(VALUE(lfTable!P$1),LFs!$I$1:$AA$1,0)))</f>
        <v>1</v>
      </c>
      <c r="Q108" s="94">
        <f>IF(Q$1="","",INDEX(LFmatrix,MATCH($B108,LF_LF_code,0),MATCH(VALUE(lfTable!Q$1),LFs!$I$1:$AA$1,0)))</f>
        <v>1</v>
      </c>
      <c r="R108" s="94">
        <f>IF(R$1="","",INDEX(LFmatrix,MATCH($B108,LF_LF_code,0),MATCH(VALUE(lfTable!R$1),LFs!$I$1:$AA$1,0)))</f>
        <v>1</v>
      </c>
      <c r="S108" s="94">
        <f>IF(S$1="","",INDEX(LFmatrix,MATCH($B108,LF_LF_code,0),MATCH(VALUE(lfTable!S$1),LFs!$I$1:$AA$1,0)))</f>
        <v>1</v>
      </c>
      <c r="T108" s="94">
        <f>IF(T$1="","",INDEX(LFmatrix,MATCH($B108,LF_LF_code,0),MATCH(VALUE(lfTable!T$1),LFs!$I$1:$AA$1,0)))</f>
        <v>1</v>
      </c>
      <c r="U108" s="94">
        <f>IF(U$1="","",INDEX(LFmatrix,MATCH($B108,LF_LF_code,0),MATCH(VALUE(lfTable!U$1),LFs!$I$1:$AA$1,0)))</f>
        <v>1</v>
      </c>
    </row>
    <row r="109" spans="1:21" x14ac:dyDescent="0.25">
      <c r="A109" s="92">
        <f>TechList[[#This Row],[Tech_'#]]</f>
        <v>208</v>
      </c>
      <c r="B109" s="93">
        <f>INDEX(
IF(Curves_learning="Ph1",TechList[LF_code_Ph2],TechList[LF_code_2016TAR]),
MATCH(lfTable!$A109,TechList[Tech_'#],0),)</f>
        <v>1</v>
      </c>
      <c r="C109" s="94">
        <f>IF(C$1="","",INDEX(LFmatrix,MATCH($B109,LF_LF_code,0),MATCH(VALUE(lfTable!C$1),LFs!$I$1:$AA$1,0)))</f>
        <v>1</v>
      </c>
      <c r="D109" s="94">
        <f>IF(D$1="","",INDEX(LFmatrix,MATCH($B109,LF_LF_code,0),MATCH(VALUE(lfTable!D$1),LFs!$I$1:$AA$1,0)))</f>
        <v>1</v>
      </c>
      <c r="E109" s="94">
        <f>IF(E$1="","",INDEX(LFmatrix,MATCH($B109,LF_LF_code,0),MATCH(VALUE(lfTable!E$1),LFs!$I$1:$AA$1,0)))</f>
        <v>1</v>
      </c>
      <c r="F109" s="94">
        <f>IF(F$1="","",INDEX(LFmatrix,MATCH($B109,LF_LF_code,0),MATCH(VALUE(lfTable!F$1),LFs!$I$1:$AA$1,0)))</f>
        <v>1</v>
      </c>
      <c r="G109" s="94">
        <f>IF(G$1="","",INDEX(LFmatrix,MATCH($B109,LF_LF_code,0),MATCH(VALUE(lfTable!G$1),LFs!$I$1:$AA$1,0)))</f>
        <v>1</v>
      </c>
      <c r="H109" s="94">
        <f>IF(H$1="","",INDEX(LFmatrix,MATCH($B109,LF_LF_code,0),MATCH(VALUE(lfTable!H$1),LFs!$I$1:$AA$1,0)))</f>
        <v>1</v>
      </c>
      <c r="I109" s="94">
        <f>IF(I$1="","",INDEX(LFmatrix,MATCH($B109,LF_LF_code,0),MATCH(VALUE(lfTable!I$1),LFs!$I$1:$AA$1,0)))</f>
        <v>1</v>
      </c>
      <c r="J109" s="94">
        <f>IF(J$1="","",INDEX(LFmatrix,MATCH($B109,LF_LF_code,0),MATCH(VALUE(lfTable!J$1),LFs!$I$1:$AA$1,0)))</f>
        <v>1</v>
      </c>
      <c r="K109" s="94">
        <f>IF(K$1="","",INDEX(LFmatrix,MATCH($B109,LF_LF_code,0),MATCH(VALUE(lfTable!K$1),LFs!$I$1:$AA$1,0)))</f>
        <v>1</v>
      </c>
      <c r="L109" s="94">
        <f>IF(L$1="","",INDEX(LFmatrix,MATCH($B109,LF_LF_code,0),MATCH(VALUE(lfTable!L$1),LFs!$I$1:$AA$1,0)))</f>
        <v>1</v>
      </c>
      <c r="M109" s="94">
        <f>IF(M$1="","",INDEX(LFmatrix,MATCH($B109,LF_LF_code,0),MATCH(VALUE(lfTable!M$1),LFs!$I$1:$AA$1,0)))</f>
        <v>1</v>
      </c>
      <c r="N109" s="94">
        <f>IF(N$1="","",INDEX(LFmatrix,MATCH($B109,LF_LF_code,0),MATCH(VALUE(lfTable!N$1),LFs!$I$1:$AA$1,0)))</f>
        <v>1</v>
      </c>
      <c r="O109" s="94">
        <f>IF(O$1="","",INDEX(LFmatrix,MATCH($B109,LF_LF_code,0),MATCH(VALUE(lfTable!O$1),LFs!$I$1:$AA$1,0)))</f>
        <v>1</v>
      </c>
      <c r="P109" s="94">
        <f>IF(P$1="","",INDEX(LFmatrix,MATCH($B109,LF_LF_code,0),MATCH(VALUE(lfTable!P$1),LFs!$I$1:$AA$1,0)))</f>
        <v>1</v>
      </c>
      <c r="Q109" s="94">
        <f>IF(Q$1="","",INDEX(LFmatrix,MATCH($B109,LF_LF_code,0),MATCH(VALUE(lfTable!Q$1),LFs!$I$1:$AA$1,0)))</f>
        <v>1</v>
      </c>
      <c r="R109" s="94">
        <f>IF(R$1="","",INDEX(LFmatrix,MATCH($B109,LF_LF_code,0),MATCH(VALUE(lfTable!R$1),LFs!$I$1:$AA$1,0)))</f>
        <v>1</v>
      </c>
      <c r="S109" s="94">
        <f>IF(S$1="","",INDEX(LFmatrix,MATCH($B109,LF_LF_code,0),MATCH(VALUE(lfTable!S$1),LFs!$I$1:$AA$1,0)))</f>
        <v>1</v>
      </c>
      <c r="T109" s="94">
        <f>IF(T$1="","",INDEX(LFmatrix,MATCH($B109,LF_LF_code,0),MATCH(VALUE(lfTable!T$1),LFs!$I$1:$AA$1,0)))</f>
        <v>1</v>
      </c>
      <c r="U109" s="94">
        <f>IF(U$1="","",INDEX(LFmatrix,MATCH($B109,LF_LF_code,0),MATCH(VALUE(lfTable!U$1),LFs!$I$1:$AA$1,0)))</f>
        <v>1</v>
      </c>
    </row>
    <row r="110" spans="1:21" x14ac:dyDescent="0.25">
      <c r="A110" s="92">
        <f>TechList[[#This Row],[Tech_'#]]</f>
        <v>209</v>
      </c>
      <c r="B110" s="93">
        <f>INDEX(
IF(Curves_learning="Ph1",TechList[LF_code_Ph2],TechList[LF_code_2016TAR]),
MATCH(lfTable!$A110,TechList[Tech_'#],0),)</f>
        <v>1</v>
      </c>
      <c r="C110" s="94">
        <f>IF(C$1="","",INDEX(LFmatrix,MATCH($B110,LF_LF_code,0),MATCH(VALUE(lfTable!C$1),LFs!$I$1:$AA$1,0)))</f>
        <v>1</v>
      </c>
      <c r="D110" s="94">
        <f>IF(D$1="","",INDEX(LFmatrix,MATCH($B110,LF_LF_code,0),MATCH(VALUE(lfTable!D$1),LFs!$I$1:$AA$1,0)))</f>
        <v>1</v>
      </c>
      <c r="E110" s="94">
        <f>IF(E$1="","",INDEX(LFmatrix,MATCH($B110,LF_LF_code,0),MATCH(VALUE(lfTable!E$1),LFs!$I$1:$AA$1,0)))</f>
        <v>1</v>
      </c>
      <c r="F110" s="94">
        <f>IF(F$1="","",INDEX(LFmatrix,MATCH($B110,LF_LF_code,0),MATCH(VALUE(lfTable!F$1),LFs!$I$1:$AA$1,0)))</f>
        <v>1</v>
      </c>
      <c r="G110" s="94">
        <f>IF(G$1="","",INDEX(LFmatrix,MATCH($B110,LF_LF_code,0),MATCH(VALUE(lfTable!G$1),LFs!$I$1:$AA$1,0)))</f>
        <v>1</v>
      </c>
      <c r="H110" s="94">
        <f>IF(H$1="","",INDEX(LFmatrix,MATCH($B110,LF_LF_code,0),MATCH(VALUE(lfTable!H$1),LFs!$I$1:$AA$1,0)))</f>
        <v>1</v>
      </c>
      <c r="I110" s="94">
        <f>IF(I$1="","",INDEX(LFmatrix,MATCH($B110,LF_LF_code,0),MATCH(VALUE(lfTable!I$1),LFs!$I$1:$AA$1,0)))</f>
        <v>1</v>
      </c>
      <c r="J110" s="94">
        <f>IF(J$1="","",INDEX(LFmatrix,MATCH($B110,LF_LF_code,0),MATCH(VALUE(lfTable!J$1),LFs!$I$1:$AA$1,0)))</f>
        <v>1</v>
      </c>
      <c r="K110" s="94">
        <f>IF(K$1="","",INDEX(LFmatrix,MATCH($B110,LF_LF_code,0),MATCH(VALUE(lfTable!K$1),LFs!$I$1:$AA$1,0)))</f>
        <v>1</v>
      </c>
      <c r="L110" s="94">
        <f>IF(L$1="","",INDEX(LFmatrix,MATCH($B110,LF_LF_code,0),MATCH(VALUE(lfTable!L$1),LFs!$I$1:$AA$1,0)))</f>
        <v>1</v>
      </c>
      <c r="M110" s="94">
        <f>IF(M$1="","",INDEX(LFmatrix,MATCH($B110,LF_LF_code,0),MATCH(VALUE(lfTable!M$1),LFs!$I$1:$AA$1,0)))</f>
        <v>1</v>
      </c>
      <c r="N110" s="94">
        <f>IF(N$1="","",INDEX(LFmatrix,MATCH($B110,LF_LF_code,0),MATCH(VALUE(lfTable!N$1),LFs!$I$1:$AA$1,0)))</f>
        <v>1</v>
      </c>
      <c r="O110" s="94">
        <f>IF(O$1="","",INDEX(LFmatrix,MATCH($B110,LF_LF_code,0),MATCH(VALUE(lfTable!O$1),LFs!$I$1:$AA$1,0)))</f>
        <v>1</v>
      </c>
      <c r="P110" s="94">
        <f>IF(P$1="","",INDEX(LFmatrix,MATCH($B110,LF_LF_code,0),MATCH(VALUE(lfTable!P$1),LFs!$I$1:$AA$1,0)))</f>
        <v>1</v>
      </c>
      <c r="Q110" s="94">
        <f>IF(Q$1="","",INDEX(LFmatrix,MATCH($B110,LF_LF_code,0),MATCH(VALUE(lfTable!Q$1),LFs!$I$1:$AA$1,0)))</f>
        <v>1</v>
      </c>
      <c r="R110" s="94">
        <f>IF(R$1="","",INDEX(LFmatrix,MATCH($B110,LF_LF_code,0),MATCH(VALUE(lfTable!R$1),LFs!$I$1:$AA$1,0)))</f>
        <v>1</v>
      </c>
      <c r="S110" s="94">
        <f>IF(S$1="","",INDEX(LFmatrix,MATCH($B110,LF_LF_code,0),MATCH(VALUE(lfTable!S$1),LFs!$I$1:$AA$1,0)))</f>
        <v>1</v>
      </c>
      <c r="T110" s="94">
        <f>IF(T$1="","",INDEX(LFmatrix,MATCH($B110,LF_LF_code,0),MATCH(VALUE(lfTable!T$1),LFs!$I$1:$AA$1,0)))</f>
        <v>1</v>
      </c>
      <c r="U110" s="94">
        <f>IF(U$1="","",INDEX(LFmatrix,MATCH($B110,LF_LF_code,0),MATCH(VALUE(lfTable!U$1),LFs!$I$1:$AA$1,0)))</f>
        <v>1</v>
      </c>
    </row>
    <row r="111" spans="1:21" x14ac:dyDescent="0.25">
      <c r="A111" s="92">
        <f>TechList[[#This Row],[Tech_'#]]</f>
        <v>210</v>
      </c>
      <c r="B111" s="93">
        <f>INDEX(
IF(Curves_learning="Ph1",TechList[LF_code_Ph2],TechList[LF_code_2016TAR]),
MATCH(lfTable!$A111,TechList[Tech_'#],0),)</f>
        <v>1</v>
      </c>
      <c r="C111" s="94">
        <f>IF(C$1="","",INDEX(LFmatrix,MATCH($B111,LF_LF_code,0),MATCH(VALUE(lfTable!C$1),LFs!$I$1:$AA$1,0)))</f>
        <v>1</v>
      </c>
      <c r="D111" s="94">
        <f>IF(D$1="","",INDEX(LFmatrix,MATCH($B111,LF_LF_code,0),MATCH(VALUE(lfTable!D$1),LFs!$I$1:$AA$1,0)))</f>
        <v>1</v>
      </c>
      <c r="E111" s="94">
        <f>IF(E$1="","",INDEX(LFmatrix,MATCH($B111,LF_LF_code,0),MATCH(VALUE(lfTable!E$1),LFs!$I$1:$AA$1,0)))</f>
        <v>1</v>
      </c>
      <c r="F111" s="94">
        <f>IF(F$1="","",INDEX(LFmatrix,MATCH($B111,LF_LF_code,0),MATCH(VALUE(lfTable!F$1),LFs!$I$1:$AA$1,0)))</f>
        <v>1</v>
      </c>
      <c r="G111" s="94">
        <f>IF(G$1="","",INDEX(LFmatrix,MATCH($B111,LF_LF_code,0),MATCH(VALUE(lfTable!G$1),LFs!$I$1:$AA$1,0)))</f>
        <v>1</v>
      </c>
      <c r="H111" s="94">
        <f>IF(H$1="","",INDEX(LFmatrix,MATCH($B111,LF_LF_code,0),MATCH(VALUE(lfTable!H$1),LFs!$I$1:$AA$1,0)))</f>
        <v>1</v>
      </c>
      <c r="I111" s="94">
        <f>IF(I$1="","",INDEX(LFmatrix,MATCH($B111,LF_LF_code,0),MATCH(VALUE(lfTable!I$1),LFs!$I$1:$AA$1,0)))</f>
        <v>1</v>
      </c>
      <c r="J111" s="94">
        <f>IF(J$1="","",INDEX(LFmatrix,MATCH($B111,LF_LF_code,0),MATCH(VALUE(lfTable!J$1),LFs!$I$1:$AA$1,0)))</f>
        <v>1</v>
      </c>
      <c r="K111" s="94">
        <f>IF(K$1="","",INDEX(LFmatrix,MATCH($B111,LF_LF_code,0),MATCH(VALUE(lfTable!K$1),LFs!$I$1:$AA$1,0)))</f>
        <v>1</v>
      </c>
      <c r="L111" s="94">
        <f>IF(L$1="","",INDEX(LFmatrix,MATCH($B111,LF_LF_code,0),MATCH(VALUE(lfTable!L$1),LFs!$I$1:$AA$1,0)))</f>
        <v>1</v>
      </c>
      <c r="M111" s="94">
        <f>IF(M$1="","",INDEX(LFmatrix,MATCH($B111,LF_LF_code,0),MATCH(VALUE(lfTable!M$1),LFs!$I$1:$AA$1,0)))</f>
        <v>1</v>
      </c>
      <c r="N111" s="94">
        <f>IF(N$1="","",INDEX(LFmatrix,MATCH($B111,LF_LF_code,0),MATCH(VALUE(lfTable!N$1),LFs!$I$1:$AA$1,0)))</f>
        <v>1</v>
      </c>
      <c r="O111" s="94">
        <f>IF(O$1="","",INDEX(LFmatrix,MATCH($B111,LF_LF_code,0),MATCH(VALUE(lfTable!O$1),LFs!$I$1:$AA$1,0)))</f>
        <v>1</v>
      </c>
      <c r="P111" s="94">
        <f>IF(P$1="","",INDEX(LFmatrix,MATCH($B111,LF_LF_code,0),MATCH(VALUE(lfTable!P$1),LFs!$I$1:$AA$1,0)))</f>
        <v>1</v>
      </c>
      <c r="Q111" s="94">
        <f>IF(Q$1="","",INDEX(LFmatrix,MATCH($B111,LF_LF_code,0),MATCH(VALUE(lfTable!Q$1),LFs!$I$1:$AA$1,0)))</f>
        <v>1</v>
      </c>
      <c r="R111" s="94">
        <f>IF(R$1="","",INDEX(LFmatrix,MATCH($B111,LF_LF_code,0),MATCH(VALUE(lfTable!R$1),LFs!$I$1:$AA$1,0)))</f>
        <v>1</v>
      </c>
      <c r="S111" s="94">
        <f>IF(S$1="","",INDEX(LFmatrix,MATCH($B111,LF_LF_code,0),MATCH(VALUE(lfTable!S$1),LFs!$I$1:$AA$1,0)))</f>
        <v>1</v>
      </c>
      <c r="T111" s="94">
        <f>IF(T$1="","",INDEX(LFmatrix,MATCH($B111,LF_LF_code,0),MATCH(VALUE(lfTable!T$1),LFs!$I$1:$AA$1,0)))</f>
        <v>1</v>
      </c>
      <c r="U111" s="94">
        <f>IF(U$1="","",INDEX(LFmatrix,MATCH($B111,LF_LF_code,0),MATCH(VALUE(lfTable!U$1),LFs!$I$1:$AA$1,0)))</f>
        <v>1</v>
      </c>
    </row>
    <row r="112" spans="1:21" x14ac:dyDescent="0.25">
      <c r="A112" s="92">
        <f>TechList[[#This Row],[Tech_'#]]</f>
        <v>211</v>
      </c>
      <c r="B112" s="93">
        <f>INDEX(
IF(Curves_learning="Ph1",TechList[LF_code_Ph2],TechList[LF_code_2016TAR]),
MATCH(lfTable!$A112,TechList[Tech_'#],0),)</f>
        <v>1</v>
      </c>
      <c r="C112" s="94">
        <f>IF(C$1="","",INDEX(LFmatrix,MATCH($B112,LF_LF_code,0),MATCH(VALUE(lfTable!C$1),LFs!$I$1:$AA$1,0)))</f>
        <v>1</v>
      </c>
      <c r="D112" s="94">
        <f>IF(D$1="","",INDEX(LFmatrix,MATCH($B112,LF_LF_code,0),MATCH(VALUE(lfTable!D$1),LFs!$I$1:$AA$1,0)))</f>
        <v>1</v>
      </c>
      <c r="E112" s="94">
        <f>IF(E$1="","",INDEX(LFmatrix,MATCH($B112,LF_LF_code,0),MATCH(VALUE(lfTable!E$1),LFs!$I$1:$AA$1,0)))</f>
        <v>1</v>
      </c>
      <c r="F112" s="94">
        <f>IF(F$1="","",INDEX(LFmatrix,MATCH($B112,LF_LF_code,0),MATCH(VALUE(lfTable!F$1),LFs!$I$1:$AA$1,0)))</f>
        <v>1</v>
      </c>
      <c r="G112" s="94">
        <f>IF(G$1="","",INDEX(LFmatrix,MATCH($B112,LF_LF_code,0),MATCH(VALUE(lfTable!G$1),LFs!$I$1:$AA$1,0)))</f>
        <v>1</v>
      </c>
      <c r="H112" s="94">
        <f>IF(H$1="","",INDEX(LFmatrix,MATCH($B112,LF_LF_code,0),MATCH(VALUE(lfTable!H$1),LFs!$I$1:$AA$1,0)))</f>
        <v>1</v>
      </c>
      <c r="I112" s="94">
        <f>IF(I$1="","",INDEX(LFmatrix,MATCH($B112,LF_LF_code,0),MATCH(VALUE(lfTable!I$1),LFs!$I$1:$AA$1,0)))</f>
        <v>1</v>
      </c>
      <c r="J112" s="94">
        <f>IF(J$1="","",INDEX(LFmatrix,MATCH($B112,LF_LF_code,0),MATCH(VALUE(lfTable!J$1),LFs!$I$1:$AA$1,0)))</f>
        <v>1</v>
      </c>
      <c r="K112" s="94">
        <f>IF(K$1="","",INDEX(LFmatrix,MATCH($B112,LF_LF_code,0),MATCH(VALUE(lfTable!K$1),LFs!$I$1:$AA$1,0)))</f>
        <v>1</v>
      </c>
      <c r="L112" s="94">
        <f>IF(L$1="","",INDEX(LFmatrix,MATCH($B112,LF_LF_code,0),MATCH(VALUE(lfTable!L$1),LFs!$I$1:$AA$1,0)))</f>
        <v>1</v>
      </c>
      <c r="M112" s="94">
        <f>IF(M$1="","",INDEX(LFmatrix,MATCH($B112,LF_LF_code,0),MATCH(VALUE(lfTable!M$1),LFs!$I$1:$AA$1,0)))</f>
        <v>1</v>
      </c>
      <c r="N112" s="94">
        <f>IF(N$1="","",INDEX(LFmatrix,MATCH($B112,LF_LF_code,0),MATCH(VALUE(lfTable!N$1),LFs!$I$1:$AA$1,0)))</f>
        <v>1</v>
      </c>
      <c r="O112" s="94">
        <f>IF(O$1="","",INDEX(LFmatrix,MATCH($B112,LF_LF_code,0),MATCH(VALUE(lfTable!O$1),LFs!$I$1:$AA$1,0)))</f>
        <v>1</v>
      </c>
      <c r="P112" s="94">
        <f>IF(P$1="","",INDEX(LFmatrix,MATCH($B112,LF_LF_code,0),MATCH(VALUE(lfTable!P$1),LFs!$I$1:$AA$1,0)))</f>
        <v>1</v>
      </c>
      <c r="Q112" s="94">
        <f>IF(Q$1="","",INDEX(LFmatrix,MATCH($B112,LF_LF_code,0),MATCH(VALUE(lfTable!Q$1),LFs!$I$1:$AA$1,0)))</f>
        <v>1</v>
      </c>
      <c r="R112" s="94">
        <f>IF(R$1="","",INDEX(LFmatrix,MATCH($B112,LF_LF_code,0),MATCH(VALUE(lfTable!R$1),LFs!$I$1:$AA$1,0)))</f>
        <v>1</v>
      </c>
      <c r="S112" s="94">
        <f>IF(S$1="","",INDEX(LFmatrix,MATCH($B112,LF_LF_code,0),MATCH(VALUE(lfTable!S$1),LFs!$I$1:$AA$1,0)))</f>
        <v>1</v>
      </c>
      <c r="T112" s="94">
        <f>IF(T$1="","",INDEX(LFmatrix,MATCH($B112,LF_LF_code,0),MATCH(VALUE(lfTable!T$1),LFs!$I$1:$AA$1,0)))</f>
        <v>1</v>
      </c>
      <c r="U112" s="94">
        <f>IF(U$1="","",INDEX(LFmatrix,MATCH($B112,LF_LF_code,0),MATCH(VALUE(lfTable!U$1),LFs!$I$1:$AA$1,0)))</f>
        <v>1</v>
      </c>
    </row>
    <row r="113" spans="1:21" x14ac:dyDescent="0.25">
      <c r="A113" s="92">
        <f>TechList[[#This Row],[Tech_'#]]</f>
        <v>212</v>
      </c>
      <c r="B113" s="93">
        <f>INDEX(
IF(Curves_learning="Ph1",TechList[LF_code_Ph2],TechList[LF_code_2016TAR]),
MATCH(lfTable!$A113,TechList[Tech_'#],0),)</f>
        <v>1</v>
      </c>
      <c r="C113" s="94">
        <f>IF(C$1="","",INDEX(LFmatrix,MATCH($B113,LF_LF_code,0),MATCH(VALUE(lfTable!C$1),LFs!$I$1:$AA$1,0)))</f>
        <v>1</v>
      </c>
      <c r="D113" s="94">
        <f>IF(D$1="","",INDEX(LFmatrix,MATCH($B113,LF_LF_code,0),MATCH(VALUE(lfTable!D$1),LFs!$I$1:$AA$1,0)))</f>
        <v>1</v>
      </c>
      <c r="E113" s="94">
        <f>IF(E$1="","",INDEX(LFmatrix,MATCH($B113,LF_LF_code,0),MATCH(VALUE(lfTable!E$1),LFs!$I$1:$AA$1,0)))</f>
        <v>1</v>
      </c>
      <c r="F113" s="94">
        <f>IF(F$1="","",INDEX(LFmatrix,MATCH($B113,LF_LF_code,0),MATCH(VALUE(lfTable!F$1),LFs!$I$1:$AA$1,0)))</f>
        <v>1</v>
      </c>
      <c r="G113" s="94">
        <f>IF(G$1="","",INDEX(LFmatrix,MATCH($B113,LF_LF_code,0),MATCH(VALUE(lfTable!G$1),LFs!$I$1:$AA$1,0)))</f>
        <v>1</v>
      </c>
      <c r="H113" s="94">
        <f>IF(H$1="","",INDEX(LFmatrix,MATCH($B113,LF_LF_code,0),MATCH(VALUE(lfTable!H$1),LFs!$I$1:$AA$1,0)))</f>
        <v>1</v>
      </c>
      <c r="I113" s="94">
        <f>IF(I$1="","",INDEX(LFmatrix,MATCH($B113,LF_LF_code,0),MATCH(VALUE(lfTable!I$1),LFs!$I$1:$AA$1,0)))</f>
        <v>1</v>
      </c>
      <c r="J113" s="94">
        <f>IF(J$1="","",INDEX(LFmatrix,MATCH($B113,LF_LF_code,0),MATCH(VALUE(lfTable!J$1),LFs!$I$1:$AA$1,0)))</f>
        <v>1</v>
      </c>
      <c r="K113" s="94">
        <f>IF(K$1="","",INDEX(LFmatrix,MATCH($B113,LF_LF_code,0),MATCH(VALUE(lfTable!K$1),LFs!$I$1:$AA$1,0)))</f>
        <v>1</v>
      </c>
      <c r="L113" s="94">
        <f>IF(L$1="","",INDEX(LFmatrix,MATCH($B113,LF_LF_code,0),MATCH(VALUE(lfTable!L$1),LFs!$I$1:$AA$1,0)))</f>
        <v>1</v>
      </c>
      <c r="M113" s="94">
        <f>IF(M$1="","",INDEX(LFmatrix,MATCH($B113,LF_LF_code,0),MATCH(VALUE(lfTable!M$1),LFs!$I$1:$AA$1,0)))</f>
        <v>1</v>
      </c>
      <c r="N113" s="94">
        <f>IF(N$1="","",INDEX(LFmatrix,MATCH($B113,LF_LF_code,0),MATCH(VALUE(lfTable!N$1),LFs!$I$1:$AA$1,0)))</f>
        <v>1</v>
      </c>
      <c r="O113" s="94">
        <f>IF(O$1="","",INDEX(LFmatrix,MATCH($B113,LF_LF_code,0),MATCH(VALUE(lfTable!O$1),LFs!$I$1:$AA$1,0)))</f>
        <v>1</v>
      </c>
      <c r="P113" s="94">
        <f>IF(P$1="","",INDEX(LFmatrix,MATCH($B113,LF_LF_code,0),MATCH(VALUE(lfTable!P$1),LFs!$I$1:$AA$1,0)))</f>
        <v>1</v>
      </c>
      <c r="Q113" s="94">
        <f>IF(Q$1="","",INDEX(LFmatrix,MATCH($B113,LF_LF_code,0),MATCH(VALUE(lfTable!Q$1),LFs!$I$1:$AA$1,0)))</f>
        <v>1</v>
      </c>
      <c r="R113" s="94">
        <f>IF(R$1="","",INDEX(LFmatrix,MATCH($B113,LF_LF_code,0),MATCH(VALUE(lfTable!R$1),LFs!$I$1:$AA$1,0)))</f>
        <v>1</v>
      </c>
      <c r="S113" s="94">
        <f>IF(S$1="","",INDEX(LFmatrix,MATCH($B113,LF_LF_code,0),MATCH(VALUE(lfTable!S$1),LFs!$I$1:$AA$1,0)))</f>
        <v>1</v>
      </c>
      <c r="T113" s="94">
        <f>IF(T$1="","",INDEX(LFmatrix,MATCH($B113,LF_LF_code,0),MATCH(VALUE(lfTable!T$1),LFs!$I$1:$AA$1,0)))</f>
        <v>1</v>
      </c>
      <c r="U113" s="94">
        <f>IF(U$1="","",INDEX(LFmatrix,MATCH($B113,LF_LF_code,0),MATCH(VALUE(lfTable!U$1),LFs!$I$1:$AA$1,0)))</f>
        <v>1</v>
      </c>
    </row>
    <row r="114" spans="1:21" x14ac:dyDescent="0.25">
      <c r="A114" s="92">
        <f>TechList[[#This Row],[Tech_'#]]</f>
        <v>213</v>
      </c>
      <c r="B114" s="93">
        <f>INDEX(
IF(Curves_learning="Ph1",TechList[LF_code_Ph2],TechList[LF_code_2016TAR]),
MATCH(lfTable!$A114,TechList[Tech_'#],0),)</f>
        <v>1</v>
      </c>
      <c r="C114" s="94">
        <f>IF(C$1="","",INDEX(LFmatrix,MATCH($B114,LF_LF_code,0),MATCH(VALUE(lfTable!C$1),LFs!$I$1:$AA$1,0)))</f>
        <v>1</v>
      </c>
      <c r="D114" s="94">
        <f>IF(D$1="","",INDEX(LFmatrix,MATCH($B114,LF_LF_code,0),MATCH(VALUE(lfTable!D$1),LFs!$I$1:$AA$1,0)))</f>
        <v>1</v>
      </c>
      <c r="E114" s="94">
        <f>IF(E$1="","",INDEX(LFmatrix,MATCH($B114,LF_LF_code,0),MATCH(VALUE(lfTable!E$1),LFs!$I$1:$AA$1,0)))</f>
        <v>1</v>
      </c>
      <c r="F114" s="94">
        <f>IF(F$1="","",INDEX(LFmatrix,MATCH($B114,LF_LF_code,0),MATCH(VALUE(lfTable!F$1),LFs!$I$1:$AA$1,0)))</f>
        <v>1</v>
      </c>
      <c r="G114" s="94">
        <f>IF(G$1="","",INDEX(LFmatrix,MATCH($B114,LF_LF_code,0),MATCH(VALUE(lfTable!G$1),LFs!$I$1:$AA$1,0)))</f>
        <v>1</v>
      </c>
      <c r="H114" s="94">
        <f>IF(H$1="","",INDEX(LFmatrix,MATCH($B114,LF_LF_code,0),MATCH(VALUE(lfTable!H$1),LFs!$I$1:$AA$1,0)))</f>
        <v>1</v>
      </c>
      <c r="I114" s="94">
        <f>IF(I$1="","",INDEX(LFmatrix,MATCH($B114,LF_LF_code,0),MATCH(VALUE(lfTable!I$1),LFs!$I$1:$AA$1,0)))</f>
        <v>1</v>
      </c>
      <c r="J114" s="94">
        <f>IF(J$1="","",INDEX(LFmatrix,MATCH($B114,LF_LF_code,0),MATCH(VALUE(lfTable!J$1),LFs!$I$1:$AA$1,0)))</f>
        <v>1</v>
      </c>
      <c r="K114" s="94">
        <f>IF(K$1="","",INDEX(LFmatrix,MATCH($B114,LF_LF_code,0),MATCH(VALUE(lfTable!K$1),LFs!$I$1:$AA$1,0)))</f>
        <v>1</v>
      </c>
      <c r="L114" s="94">
        <f>IF(L$1="","",INDEX(LFmatrix,MATCH($B114,LF_LF_code,0),MATCH(VALUE(lfTable!L$1),LFs!$I$1:$AA$1,0)))</f>
        <v>1</v>
      </c>
      <c r="M114" s="94">
        <f>IF(M$1="","",INDEX(LFmatrix,MATCH($B114,LF_LF_code,0),MATCH(VALUE(lfTable!M$1),LFs!$I$1:$AA$1,0)))</f>
        <v>1</v>
      </c>
      <c r="N114" s="94">
        <f>IF(N$1="","",INDEX(LFmatrix,MATCH($B114,LF_LF_code,0),MATCH(VALUE(lfTable!N$1),LFs!$I$1:$AA$1,0)))</f>
        <v>1</v>
      </c>
      <c r="O114" s="94">
        <f>IF(O$1="","",INDEX(LFmatrix,MATCH($B114,LF_LF_code,0),MATCH(VALUE(lfTable!O$1),LFs!$I$1:$AA$1,0)))</f>
        <v>1</v>
      </c>
      <c r="P114" s="94">
        <f>IF(P$1="","",INDEX(LFmatrix,MATCH($B114,LF_LF_code,0),MATCH(VALUE(lfTable!P$1),LFs!$I$1:$AA$1,0)))</f>
        <v>1</v>
      </c>
      <c r="Q114" s="94">
        <f>IF(Q$1="","",INDEX(LFmatrix,MATCH($B114,LF_LF_code,0),MATCH(VALUE(lfTable!Q$1),LFs!$I$1:$AA$1,0)))</f>
        <v>1</v>
      </c>
      <c r="R114" s="94">
        <f>IF(R$1="","",INDEX(LFmatrix,MATCH($B114,LF_LF_code,0),MATCH(VALUE(lfTable!R$1),LFs!$I$1:$AA$1,0)))</f>
        <v>1</v>
      </c>
      <c r="S114" s="94">
        <f>IF(S$1="","",INDEX(LFmatrix,MATCH($B114,LF_LF_code,0),MATCH(VALUE(lfTable!S$1),LFs!$I$1:$AA$1,0)))</f>
        <v>1</v>
      </c>
      <c r="T114" s="94">
        <f>IF(T$1="","",INDEX(LFmatrix,MATCH($B114,LF_LF_code,0),MATCH(VALUE(lfTable!T$1),LFs!$I$1:$AA$1,0)))</f>
        <v>1</v>
      </c>
      <c r="U114" s="94">
        <f>IF(U$1="","",INDEX(LFmatrix,MATCH($B114,LF_LF_code,0),MATCH(VALUE(lfTable!U$1),LFs!$I$1:$AA$1,0)))</f>
        <v>1</v>
      </c>
    </row>
    <row r="115" spans="1:21" x14ac:dyDescent="0.25">
      <c r="A115" s="92">
        <f>TechList[[#This Row],[Tech_'#]]</f>
        <v>214</v>
      </c>
      <c r="B115" s="93">
        <f>INDEX(
IF(Curves_learning="Ph1",TechList[LF_code_Ph2],TechList[LF_code_2016TAR]),
MATCH(lfTable!$A115,TechList[Tech_'#],0),)</f>
        <v>1</v>
      </c>
      <c r="C115" s="94">
        <f>IF(C$1="","",INDEX(LFmatrix,MATCH($B115,LF_LF_code,0),MATCH(VALUE(lfTable!C$1),LFs!$I$1:$AA$1,0)))</f>
        <v>1</v>
      </c>
      <c r="D115" s="94">
        <f>IF(D$1="","",INDEX(LFmatrix,MATCH($B115,LF_LF_code,0),MATCH(VALUE(lfTable!D$1),LFs!$I$1:$AA$1,0)))</f>
        <v>1</v>
      </c>
      <c r="E115" s="94">
        <f>IF(E$1="","",INDEX(LFmatrix,MATCH($B115,LF_LF_code,0),MATCH(VALUE(lfTable!E$1),LFs!$I$1:$AA$1,0)))</f>
        <v>1</v>
      </c>
      <c r="F115" s="94">
        <f>IF(F$1="","",INDEX(LFmatrix,MATCH($B115,LF_LF_code,0),MATCH(VALUE(lfTable!F$1),LFs!$I$1:$AA$1,0)))</f>
        <v>1</v>
      </c>
      <c r="G115" s="94">
        <f>IF(G$1="","",INDEX(LFmatrix,MATCH($B115,LF_LF_code,0),MATCH(VALUE(lfTable!G$1),LFs!$I$1:$AA$1,0)))</f>
        <v>1</v>
      </c>
      <c r="H115" s="94">
        <f>IF(H$1="","",INDEX(LFmatrix,MATCH($B115,LF_LF_code,0),MATCH(VALUE(lfTable!H$1),LFs!$I$1:$AA$1,0)))</f>
        <v>1</v>
      </c>
      <c r="I115" s="94">
        <f>IF(I$1="","",INDEX(LFmatrix,MATCH($B115,LF_LF_code,0),MATCH(VALUE(lfTable!I$1),LFs!$I$1:$AA$1,0)))</f>
        <v>1</v>
      </c>
      <c r="J115" s="94">
        <f>IF(J$1="","",INDEX(LFmatrix,MATCH($B115,LF_LF_code,0),MATCH(VALUE(lfTable!J$1),LFs!$I$1:$AA$1,0)))</f>
        <v>1</v>
      </c>
      <c r="K115" s="94">
        <f>IF(K$1="","",INDEX(LFmatrix,MATCH($B115,LF_LF_code,0),MATCH(VALUE(lfTable!K$1),LFs!$I$1:$AA$1,0)))</f>
        <v>1</v>
      </c>
      <c r="L115" s="94">
        <f>IF(L$1="","",INDEX(LFmatrix,MATCH($B115,LF_LF_code,0),MATCH(VALUE(lfTable!L$1),LFs!$I$1:$AA$1,0)))</f>
        <v>1</v>
      </c>
      <c r="M115" s="94">
        <f>IF(M$1="","",INDEX(LFmatrix,MATCH($B115,LF_LF_code,0),MATCH(VALUE(lfTable!M$1),LFs!$I$1:$AA$1,0)))</f>
        <v>1</v>
      </c>
      <c r="N115" s="94">
        <f>IF(N$1="","",INDEX(LFmatrix,MATCH($B115,LF_LF_code,0),MATCH(VALUE(lfTable!N$1),LFs!$I$1:$AA$1,0)))</f>
        <v>1</v>
      </c>
      <c r="O115" s="94">
        <f>IF(O$1="","",INDEX(LFmatrix,MATCH($B115,LF_LF_code,0),MATCH(VALUE(lfTable!O$1),LFs!$I$1:$AA$1,0)))</f>
        <v>1</v>
      </c>
      <c r="P115" s="94">
        <f>IF(P$1="","",INDEX(LFmatrix,MATCH($B115,LF_LF_code,0),MATCH(VALUE(lfTable!P$1),LFs!$I$1:$AA$1,0)))</f>
        <v>1</v>
      </c>
      <c r="Q115" s="94">
        <f>IF(Q$1="","",INDEX(LFmatrix,MATCH($B115,LF_LF_code,0),MATCH(VALUE(lfTable!Q$1),LFs!$I$1:$AA$1,0)))</f>
        <v>1</v>
      </c>
      <c r="R115" s="94">
        <f>IF(R$1="","",INDEX(LFmatrix,MATCH($B115,LF_LF_code,0),MATCH(VALUE(lfTable!R$1),LFs!$I$1:$AA$1,0)))</f>
        <v>1</v>
      </c>
      <c r="S115" s="94">
        <f>IF(S$1="","",INDEX(LFmatrix,MATCH($B115,LF_LF_code,0),MATCH(VALUE(lfTable!S$1),LFs!$I$1:$AA$1,0)))</f>
        <v>1</v>
      </c>
      <c r="T115" s="94">
        <f>IF(T$1="","",INDEX(LFmatrix,MATCH($B115,LF_LF_code,0),MATCH(VALUE(lfTable!T$1),LFs!$I$1:$AA$1,0)))</f>
        <v>1</v>
      </c>
      <c r="U115" s="94">
        <f>IF(U$1="","",INDEX(LFmatrix,MATCH($B115,LF_LF_code,0),MATCH(VALUE(lfTable!U$1),LFs!$I$1:$AA$1,0)))</f>
        <v>1</v>
      </c>
    </row>
    <row r="116" spans="1:21" x14ac:dyDescent="0.25">
      <c r="A116" s="92">
        <f>TechList[[#This Row],[Tech_'#]]</f>
        <v>215</v>
      </c>
      <c r="B116" s="93">
        <f>INDEX(
IF(Curves_learning="Ph1",TechList[LF_code_Ph2],TechList[LF_code_2016TAR]),
MATCH(lfTable!$A116,TechList[Tech_'#],0),)</f>
        <v>23</v>
      </c>
      <c r="C116" s="94">
        <f>IF(C$1="","",INDEX(LFmatrix,MATCH($B116,LF_LF_code,0),MATCH(VALUE(lfTable!C$1),LFs!$I$1:$AA$1,0)))</f>
        <v>1</v>
      </c>
      <c r="D116" s="94">
        <f>IF(D$1="","",INDEX(LFmatrix,MATCH($B116,LF_LF_code,0),MATCH(VALUE(lfTable!D$1),LFs!$I$1:$AA$1,0)))</f>
        <v>0.97691953064494652</v>
      </c>
      <c r="E116" s="94">
        <f>IF(E$1="","",INDEX(LFmatrix,MATCH($B116,LF_LF_code,0),MATCH(VALUE(lfTable!E$1),LFs!$I$1:$AA$1,0)))</f>
        <v>0.95631417841175737</v>
      </c>
      <c r="F116" s="94">
        <f>IF(F$1="","",INDEX(LFmatrix,MATCH($B116,LF_LF_code,0),MATCH(VALUE(lfTable!F$1),LFs!$I$1:$AA$1,0)))</f>
        <v>0.93774310308567377</v>
      </c>
      <c r="G116" s="94">
        <f>IF(G$1="","",INDEX(LFmatrix,MATCH($B116,LF_LF_code,0),MATCH(VALUE(lfTable!G$1),LFs!$I$1:$AA$1,0)))</f>
        <v>0.92087064980318645</v>
      </c>
      <c r="H116" s="94">
        <f>IF(H$1="","",INDEX(LFmatrix,MATCH($B116,LF_LF_code,0),MATCH(VALUE(lfTable!H$1),LFs!$I$1:$AA$1,0)))</f>
        <v>0.90543575720993319</v>
      </c>
      <c r="I116" s="94">
        <f>IF(I$1="","",INDEX(LFmatrix,MATCH($B116,LF_LF_code,0),MATCH(VALUE(lfTable!I$1),LFs!$I$1:$AA$1,0)))</f>
        <v>0.89123165656008208</v>
      </c>
      <c r="J116" s="94">
        <f>IF(J$1="","",INDEX(LFmatrix,MATCH($B116,LF_LF_code,0),MATCH(VALUE(lfTable!J$1),LFs!$I$1:$AA$1,0)))</f>
        <v>0.87809198746709638</v>
      </c>
      <c r="K116" s="94">
        <f>IF(K$1="","",INDEX(LFmatrix,MATCH($B116,LF_LF_code,0),MATCH(VALUE(lfTable!K$1),LFs!$I$1:$AA$1,0)))</f>
        <v>0.86588105226084455</v>
      </c>
      <c r="L116" s="94">
        <f>IF(L$1="","",INDEX(LFmatrix,MATCH($B116,LF_LF_code,0),MATCH(VALUE(lfTable!L$1),LFs!$I$1:$AA$1,0)))</f>
        <v>0.85448681885319511</v>
      </c>
      <c r="M116" s="94">
        <f>IF(M$1="","",INDEX(LFmatrix,MATCH($B116,LF_LF_code,0),MATCH(VALUE(lfTable!M$1),LFs!$I$1:$AA$1,0)))</f>
        <v>0.84381579613001778</v>
      </c>
      <c r="N116" s="94">
        <f>IF(N$1="","",INDEX(LFmatrix,MATCH($B116,LF_LF_code,0),MATCH(VALUE(lfTable!N$1),LFs!$I$1:$AA$1,0)))</f>
        <v>0.83378921409695139</v>
      </c>
      <c r="O116" s="94">
        <f>IF(O$1="","",INDEX(LFmatrix,MATCH($B116,LF_LF_code,0),MATCH(VALUE(lfTable!O$1),LFs!$I$1:$AA$1,0)))</f>
        <v>0.82434013150612917</v>
      </c>
      <c r="P116" s="94">
        <f>IF(P$1="","",INDEX(LFmatrix,MATCH($B116,LF_LF_code,0),MATCH(VALUE(lfTable!P$1),LFs!$I$1:$AA$1,0)))</f>
        <v>0.81541121466298638</v>
      </c>
      <c r="Q116" s="94">
        <f>IF(Q$1="","",INDEX(LFmatrix,MATCH($B116,LF_LF_code,0),MATCH(VALUE(lfTable!Q$1),LFs!$I$1:$AA$1,0)))</f>
        <v>0.80695300980694096</v>
      </c>
      <c r="R116" s="94">
        <f>IF(R$1="","",INDEX(LFmatrix,MATCH($B116,LF_LF_code,0),MATCH(VALUE(lfTable!R$1),LFs!$I$1:$AA$1,0)))</f>
        <v>0.7989225837721744</v>
      </c>
      <c r="S116" s="94">
        <f>IF(S$1="","",INDEX(LFmatrix,MATCH($B116,LF_LF_code,0),MATCH(VALUE(lfTable!S$1),LFs!$I$1:$AA$1,0)))</f>
        <v>0.79128244309567142</v>
      </c>
      <c r="T116" s="94">
        <f>IF(T$1="","",INDEX(LFmatrix,MATCH($B116,LF_LF_code,0),MATCH(VALUE(lfTable!T$1),LFs!$I$1:$AA$1,0)))</f>
        <v>0.78399966620753159</v>
      </c>
      <c r="U116" s="94">
        <f>IF(U$1="","",INDEX(LFmatrix,MATCH($B116,LF_LF_code,0),MATCH(VALUE(lfTable!U$1),LFs!$I$1:$AA$1,0)))</f>
        <v>0.77704520049644277</v>
      </c>
    </row>
    <row r="117" spans="1:21" x14ac:dyDescent="0.25">
      <c r="A117" s="92">
        <f>TechList[[#This Row],[Tech_'#]]</f>
        <v>216</v>
      </c>
      <c r="B117" s="93">
        <f>INDEX(
IF(Curves_learning="Ph1",TechList[LF_code_Ph2],TechList[LF_code_2016TAR]),
MATCH(lfTable!$A117,TechList[Tech_'#],0),)</f>
        <v>23</v>
      </c>
      <c r="C117" s="94">
        <f>IF(C$1="","",INDEX(LFmatrix,MATCH($B117,LF_LF_code,0),MATCH(VALUE(lfTable!C$1),LFs!$I$1:$AA$1,0)))</f>
        <v>1</v>
      </c>
      <c r="D117" s="94">
        <f>IF(D$1="","",INDEX(LFmatrix,MATCH($B117,LF_LF_code,0),MATCH(VALUE(lfTable!D$1),LFs!$I$1:$AA$1,0)))</f>
        <v>0.97691953064494652</v>
      </c>
      <c r="E117" s="94">
        <f>IF(E$1="","",INDEX(LFmatrix,MATCH($B117,LF_LF_code,0),MATCH(VALUE(lfTable!E$1),LFs!$I$1:$AA$1,0)))</f>
        <v>0.95631417841175737</v>
      </c>
      <c r="F117" s="94">
        <f>IF(F$1="","",INDEX(LFmatrix,MATCH($B117,LF_LF_code,0),MATCH(VALUE(lfTable!F$1),LFs!$I$1:$AA$1,0)))</f>
        <v>0.93774310308567377</v>
      </c>
      <c r="G117" s="94">
        <f>IF(G$1="","",INDEX(LFmatrix,MATCH($B117,LF_LF_code,0),MATCH(VALUE(lfTable!G$1),LFs!$I$1:$AA$1,0)))</f>
        <v>0.92087064980318645</v>
      </c>
      <c r="H117" s="94">
        <f>IF(H$1="","",INDEX(LFmatrix,MATCH($B117,LF_LF_code,0),MATCH(VALUE(lfTable!H$1),LFs!$I$1:$AA$1,0)))</f>
        <v>0.90543575720993319</v>
      </c>
      <c r="I117" s="94">
        <f>IF(I$1="","",INDEX(LFmatrix,MATCH($B117,LF_LF_code,0),MATCH(VALUE(lfTable!I$1),LFs!$I$1:$AA$1,0)))</f>
        <v>0.89123165656008208</v>
      </c>
      <c r="J117" s="94">
        <f>IF(J$1="","",INDEX(LFmatrix,MATCH($B117,LF_LF_code,0),MATCH(VALUE(lfTable!J$1),LFs!$I$1:$AA$1,0)))</f>
        <v>0.87809198746709638</v>
      </c>
      <c r="K117" s="94">
        <f>IF(K$1="","",INDEX(LFmatrix,MATCH($B117,LF_LF_code,0),MATCH(VALUE(lfTable!K$1),LFs!$I$1:$AA$1,0)))</f>
        <v>0.86588105226084455</v>
      </c>
      <c r="L117" s="94">
        <f>IF(L$1="","",INDEX(LFmatrix,MATCH($B117,LF_LF_code,0),MATCH(VALUE(lfTable!L$1),LFs!$I$1:$AA$1,0)))</f>
        <v>0.85448681885319511</v>
      </c>
      <c r="M117" s="94">
        <f>IF(M$1="","",INDEX(LFmatrix,MATCH($B117,LF_LF_code,0),MATCH(VALUE(lfTable!M$1),LFs!$I$1:$AA$1,0)))</f>
        <v>0.84381579613001778</v>
      </c>
      <c r="N117" s="94">
        <f>IF(N$1="","",INDEX(LFmatrix,MATCH($B117,LF_LF_code,0),MATCH(VALUE(lfTable!N$1),LFs!$I$1:$AA$1,0)))</f>
        <v>0.83378921409695139</v>
      </c>
      <c r="O117" s="94">
        <f>IF(O$1="","",INDEX(LFmatrix,MATCH($B117,LF_LF_code,0),MATCH(VALUE(lfTable!O$1),LFs!$I$1:$AA$1,0)))</f>
        <v>0.82434013150612917</v>
      </c>
      <c r="P117" s="94">
        <f>IF(P$1="","",INDEX(LFmatrix,MATCH($B117,LF_LF_code,0),MATCH(VALUE(lfTable!P$1),LFs!$I$1:$AA$1,0)))</f>
        <v>0.81541121466298638</v>
      </c>
      <c r="Q117" s="94">
        <f>IF(Q$1="","",INDEX(LFmatrix,MATCH($B117,LF_LF_code,0),MATCH(VALUE(lfTable!Q$1),LFs!$I$1:$AA$1,0)))</f>
        <v>0.80695300980694096</v>
      </c>
      <c r="R117" s="94">
        <f>IF(R$1="","",INDEX(LFmatrix,MATCH($B117,LF_LF_code,0),MATCH(VALUE(lfTable!R$1),LFs!$I$1:$AA$1,0)))</f>
        <v>0.7989225837721744</v>
      </c>
      <c r="S117" s="94">
        <f>IF(S$1="","",INDEX(LFmatrix,MATCH($B117,LF_LF_code,0),MATCH(VALUE(lfTable!S$1),LFs!$I$1:$AA$1,0)))</f>
        <v>0.79128244309567142</v>
      </c>
      <c r="T117" s="94">
        <f>IF(T$1="","",INDEX(LFmatrix,MATCH($B117,LF_LF_code,0),MATCH(VALUE(lfTable!T$1),LFs!$I$1:$AA$1,0)))</f>
        <v>0.78399966620753159</v>
      </c>
      <c r="U117" s="94">
        <f>IF(U$1="","",INDEX(LFmatrix,MATCH($B117,LF_LF_code,0),MATCH(VALUE(lfTable!U$1),LFs!$I$1:$AA$1,0)))</f>
        <v>0.77704520049644277</v>
      </c>
    </row>
    <row r="118" spans="1:21" x14ac:dyDescent="0.25">
      <c r="A118" s="92">
        <f>TechList[[#This Row],[Tech_'#]]</f>
        <v>217</v>
      </c>
      <c r="B118" s="93">
        <f>INDEX(
IF(Curves_learning="Ph1",TechList[LF_code_Ph2],TechList[LF_code_2016TAR]),
MATCH(lfTable!$A118,TechList[Tech_'#],0),)</f>
        <v>24</v>
      </c>
      <c r="C118" s="94">
        <f>IF(C$1="","",INDEX(LFmatrix,MATCH($B118,LF_LF_code,0),MATCH(VALUE(lfTable!C$1),LFs!$I$1:$AA$1,0)))</f>
        <v>1.0913171500540335</v>
      </c>
      <c r="D118" s="94">
        <f>IF(D$1="","",INDEX(LFmatrix,MATCH($B118,LF_LF_code,0),MATCH(VALUE(lfTable!D$1),LFs!$I$1:$AA$1,0)))</f>
        <v>1.056192193423644</v>
      </c>
      <c r="E118" s="94">
        <f>IF(E$1="","",INDEX(LFmatrix,MATCH($B118,LF_LF_code,0),MATCH(VALUE(lfTable!E$1),LFs!$I$1:$AA$1,0)))</f>
        <v>1.0261493755296172</v>
      </c>
      <c r="F118" s="94">
        <f>IF(F$1="","",INDEX(LFmatrix,MATCH($B118,LF_LF_code,0),MATCH(VALUE(lfTable!F$1),LFs!$I$1:$AA$1,0)))</f>
        <v>1</v>
      </c>
      <c r="G118" s="94">
        <f>IF(G$1="","",INDEX(LFmatrix,MATCH($B118,LF_LF_code,0),MATCH(VALUE(lfTable!G$1),LFs!$I$1:$AA$1,0)))</f>
        <v>0.97691953064494652</v>
      </c>
      <c r="H118" s="94">
        <f>IF(H$1="","",INDEX(LFmatrix,MATCH($B118,LF_LF_code,0),MATCH(VALUE(lfTable!H$1),LFs!$I$1:$AA$1,0)))</f>
        <v>0.95631417841175737</v>
      </c>
      <c r="I118" s="94">
        <f>IF(I$1="","",INDEX(LFmatrix,MATCH($B118,LF_LF_code,0),MATCH(VALUE(lfTable!I$1),LFs!$I$1:$AA$1,0)))</f>
        <v>0.93774310308567377</v>
      </c>
      <c r="J118" s="94">
        <f>IF(J$1="","",INDEX(LFmatrix,MATCH($B118,LF_LF_code,0),MATCH(VALUE(lfTable!J$1),LFs!$I$1:$AA$1,0)))</f>
        <v>0.92087064980318645</v>
      </c>
      <c r="K118" s="94">
        <f>IF(K$1="","",INDEX(LFmatrix,MATCH($B118,LF_LF_code,0),MATCH(VALUE(lfTable!K$1),LFs!$I$1:$AA$1,0)))</f>
        <v>0.90543575720993319</v>
      </c>
      <c r="L118" s="94">
        <f>IF(L$1="","",INDEX(LFmatrix,MATCH($B118,LF_LF_code,0),MATCH(VALUE(lfTable!L$1),LFs!$I$1:$AA$1,0)))</f>
        <v>0.89123165656008208</v>
      </c>
      <c r="M118" s="94">
        <f>IF(M$1="","",INDEX(LFmatrix,MATCH($B118,LF_LF_code,0),MATCH(VALUE(lfTable!M$1),LFs!$I$1:$AA$1,0)))</f>
        <v>0.87809198746709638</v>
      </c>
      <c r="N118" s="94">
        <f>IF(N$1="","",INDEX(LFmatrix,MATCH($B118,LF_LF_code,0),MATCH(VALUE(lfTable!N$1),LFs!$I$1:$AA$1,0)))</f>
        <v>0.86588105226084455</v>
      </c>
      <c r="O118" s="94">
        <f>IF(O$1="","",INDEX(LFmatrix,MATCH($B118,LF_LF_code,0),MATCH(VALUE(lfTable!O$1),LFs!$I$1:$AA$1,0)))</f>
        <v>0.85448681885319511</v>
      </c>
      <c r="P118" s="94">
        <f>IF(P$1="","",INDEX(LFmatrix,MATCH($B118,LF_LF_code,0),MATCH(VALUE(lfTable!P$1),LFs!$I$1:$AA$1,0)))</f>
        <v>0.84381579613001778</v>
      </c>
      <c r="Q118" s="94">
        <f>IF(Q$1="","",INDEX(LFmatrix,MATCH($B118,LF_LF_code,0),MATCH(VALUE(lfTable!Q$1),LFs!$I$1:$AA$1,0)))</f>
        <v>0.83378921409695139</v>
      </c>
      <c r="R118" s="94">
        <f>IF(R$1="","",INDEX(LFmatrix,MATCH($B118,LF_LF_code,0),MATCH(VALUE(lfTable!R$1),LFs!$I$1:$AA$1,0)))</f>
        <v>0.82434013150612917</v>
      </c>
      <c r="S118" s="94">
        <f>IF(S$1="","",INDEX(LFmatrix,MATCH($B118,LF_LF_code,0),MATCH(VALUE(lfTable!S$1),LFs!$I$1:$AA$1,0)))</f>
        <v>0.81541121466298638</v>
      </c>
      <c r="T118" s="94">
        <f>IF(T$1="","",INDEX(LFmatrix,MATCH($B118,LF_LF_code,0),MATCH(VALUE(lfTable!T$1),LFs!$I$1:$AA$1,0)))</f>
        <v>0.80695300980694096</v>
      </c>
      <c r="U118" s="94">
        <f>IF(U$1="","",INDEX(LFmatrix,MATCH($B118,LF_LF_code,0),MATCH(VALUE(lfTable!U$1),LFs!$I$1:$AA$1,0)))</f>
        <v>0.7989225837721744</v>
      </c>
    </row>
    <row r="119" spans="1:21" x14ac:dyDescent="0.25">
      <c r="A119" s="92">
        <f>TechList[[#This Row],[Tech_'#]]</f>
        <v>218</v>
      </c>
      <c r="B119" s="93">
        <f>INDEX(
IF(Curves_learning="Ph1",TechList[LF_code_Ph2],TechList[LF_code_2016TAR]),
MATCH(lfTable!$A119,TechList[Tech_'#],0),)</f>
        <v>24</v>
      </c>
      <c r="C119" s="94">
        <f>IF(C$1="","",INDEX(LFmatrix,MATCH($B119,LF_LF_code,0),MATCH(VALUE(lfTable!C$1),LFs!$I$1:$AA$1,0)))</f>
        <v>1.0913171500540335</v>
      </c>
      <c r="D119" s="94">
        <f>IF(D$1="","",INDEX(LFmatrix,MATCH($B119,LF_LF_code,0),MATCH(VALUE(lfTable!D$1),LFs!$I$1:$AA$1,0)))</f>
        <v>1.056192193423644</v>
      </c>
      <c r="E119" s="94">
        <f>IF(E$1="","",INDEX(LFmatrix,MATCH($B119,LF_LF_code,0),MATCH(VALUE(lfTable!E$1),LFs!$I$1:$AA$1,0)))</f>
        <v>1.0261493755296172</v>
      </c>
      <c r="F119" s="94">
        <f>IF(F$1="","",INDEX(LFmatrix,MATCH($B119,LF_LF_code,0),MATCH(VALUE(lfTable!F$1),LFs!$I$1:$AA$1,0)))</f>
        <v>1</v>
      </c>
      <c r="G119" s="94">
        <f>IF(G$1="","",INDEX(LFmatrix,MATCH($B119,LF_LF_code,0),MATCH(VALUE(lfTable!G$1),LFs!$I$1:$AA$1,0)))</f>
        <v>0.97691953064494652</v>
      </c>
      <c r="H119" s="94">
        <f>IF(H$1="","",INDEX(LFmatrix,MATCH($B119,LF_LF_code,0),MATCH(VALUE(lfTable!H$1),LFs!$I$1:$AA$1,0)))</f>
        <v>0.95631417841175737</v>
      </c>
      <c r="I119" s="94">
        <f>IF(I$1="","",INDEX(LFmatrix,MATCH($B119,LF_LF_code,0),MATCH(VALUE(lfTable!I$1),LFs!$I$1:$AA$1,0)))</f>
        <v>0.93774310308567377</v>
      </c>
      <c r="J119" s="94">
        <f>IF(J$1="","",INDEX(LFmatrix,MATCH($B119,LF_LF_code,0),MATCH(VALUE(lfTable!J$1),LFs!$I$1:$AA$1,0)))</f>
        <v>0.92087064980318645</v>
      </c>
      <c r="K119" s="94">
        <f>IF(K$1="","",INDEX(LFmatrix,MATCH($B119,LF_LF_code,0),MATCH(VALUE(lfTable!K$1),LFs!$I$1:$AA$1,0)))</f>
        <v>0.90543575720993319</v>
      </c>
      <c r="L119" s="94">
        <f>IF(L$1="","",INDEX(LFmatrix,MATCH($B119,LF_LF_code,0),MATCH(VALUE(lfTable!L$1),LFs!$I$1:$AA$1,0)))</f>
        <v>0.89123165656008208</v>
      </c>
      <c r="M119" s="94">
        <f>IF(M$1="","",INDEX(LFmatrix,MATCH($B119,LF_LF_code,0),MATCH(VALUE(lfTable!M$1),LFs!$I$1:$AA$1,0)))</f>
        <v>0.87809198746709638</v>
      </c>
      <c r="N119" s="94">
        <f>IF(N$1="","",INDEX(LFmatrix,MATCH($B119,LF_LF_code,0),MATCH(VALUE(lfTable!N$1),LFs!$I$1:$AA$1,0)))</f>
        <v>0.86588105226084455</v>
      </c>
      <c r="O119" s="94">
        <f>IF(O$1="","",INDEX(LFmatrix,MATCH($B119,LF_LF_code,0),MATCH(VALUE(lfTable!O$1),LFs!$I$1:$AA$1,0)))</f>
        <v>0.85448681885319511</v>
      </c>
      <c r="P119" s="94">
        <f>IF(P$1="","",INDEX(LFmatrix,MATCH($B119,LF_LF_code,0),MATCH(VALUE(lfTable!P$1),LFs!$I$1:$AA$1,0)))</f>
        <v>0.84381579613001778</v>
      </c>
      <c r="Q119" s="94">
        <f>IF(Q$1="","",INDEX(LFmatrix,MATCH($B119,LF_LF_code,0),MATCH(VALUE(lfTable!Q$1),LFs!$I$1:$AA$1,0)))</f>
        <v>0.83378921409695139</v>
      </c>
      <c r="R119" s="94">
        <f>IF(R$1="","",INDEX(LFmatrix,MATCH($B119,LF_LF_code,0),MATCH(VALUE(lfTable!R$1),LFs!$I$1:$AA$1,0)))</f>
        <v>0.82434013150612917</v>
      </c>
      <c r="S119" s="94">
        <f>IF(S$1="","",INDEX(LFmatrix,MATCH($B119,LF_LF_code,0),MATCH(VALUE(lfTable!S$1),LFs!$I$1:$AA$1,0)))</f>
        <v>0.81541121466298638</v>
      </c>
      <c r="T119" s="94">
        <f>IF(T$1="","",INDEX(LFmatrix,MATCH($B119,LF_LF_code,0),MATCH(VALUE(lfTable!T$1),LFs!$I$1:$AA$1,0)))</f>
        <v>0.80695300980694096</v>
      </c>
      <c r="U119" s="94">
        <f>IF(U$1="","",INDEX(LFmatrix,MATCH($B119,LF_LF_code,0),MATCH(VALUE(lfTable!U$1),LFs!$I$1:$AA$1,0)))</f>
        <v>0.7989225837721744</v>
      </c>
    </row>
    <row r="120" spans="1:21" x14ac:dyDescent="0.25">
      <c r="A120" s="92">
        <f>TechList[[#This Row],[Tech_'#]]</f>
        <v>219</v>
      </c>
      <c r="B120" s="93">
        <f>INDEX(
IF(Curves_learning="Ph1",TechList[LF_code_Ph2],TechList[LF_code_2016TAR]),
MATCH(lfTable!$A120,TechList[Tech_'#],0),)</f>
        <v>26</v>
      </c>
      <c r="C120" s="94">
        <f>IF(C$1="","",INDEX(LFmatrix,MATCH($B120,LF_LF_code,0),MATCH(VALUE(lfTable!C$1),LFs!$I$1:$AA$1,0)))</f>
        <v>3.0517578124999982</v>
      </c>
      <c r="D120" s="94">
        <f>IF(D$1="","",INDEX(LFmatrix,MATCH($B120,LF_LF_code,0),MATCH(VALUE(lfTable!D$1),LFs!$I$1:$AA$1,0)))</f>
        <v>2.4381182366094176</v>
      </c>
      <c r="E120" s="94">
        <f>IF(E$1="","",INDEX(LFmatrix,MATCH($B120,LF_LF_code,0),MATCH(VALUE(lfTable!E$1),LFs!$I$1:$AA$1,0)))</f>
        <v>2.1111203842517172</v>
      </c>
      <c r="F120" s="94">
        <f>IF(F$1="","",INDEX(LFmatrix,MATCH($B120,LF_LF_code,0),MATCH(VALUE(lfTable!F$1),LFs!$I$1:$AA$1,0)))</f>
        <v>1.8945280740001982</v>
      </c>
      <c r="G120" s="94">
        <f>IF(G$1="","",INDEX(LFmatrix,MATCH($B120,LF_LF_code,0),MATCH(VALUE(lfTable!G$1),LFs!$I$1:$AA$1,0)))</f>
        <v>1.7360013758662145</v>
      </c>
      <c r="H120" s="94">
        <f>IF(H$1="","",INDEX(LFmatrix,MATCH($B120,LF_LF_code,0),MATCH(VALUE(lfTable!H$1),LFs!$I$1:$AA$1,0)))</f>
        <v>1.6129402950939977</v>
      </c>
      <c r="I120" s="94">
        <f>IF(I$1="","",INDEX(LFmatrix,MATCH($B120,LF_LF_code,0),MATCH(VALUE(lfTable!I$1),LFs!$I$1:$AA$1,0)))</f>
        <v>1.5135812639091595</v>
      </c>
      <c r="J120" s="94">
        <f>IF(J$1="","",INDEX(LFmatrix,MATCH($B120,LF_LF_code,0),MATCH(VALUE(lfTable!J$1),LFs!$I$1:$AA$1,0)))</f>
        <v>1.4310556024763759</v>
      </c>
      <c r="K120" s="94">
        <f>IF(K$1="","",INDEX(LFmatrix,MATCH($B120,LF_LF_code,0),MATCH(VALUE(lfTable!K$1),LFs!$I$1:$AA$1,0)))</f>
        <v>1.3610244992149276</v>
      </c>
      <c r="L120" s="94">
        <f>IF(L$1="","",INDEX(LFmatrix,MATCH($B120,LF_LF_code,0),MATCH(VALUE(lfTable!L$1),LFs!$I$1:$AA$1,0)))</f>
        <v>1.3005847027330564</v>
      </c>
      <c r="M120" s="94">
        <f>IF(M$1="","",INDEX(LFmatrix,MATCH($B120,LF_LF_code,0),MATCH(VALUE(lfTable!M$1),LFs!$I$1:$AA$1,0)))</f>
        <v>1.2477057781360894</v>
      </c>
      <c r="N120" s="94">
        <f>IF(N$1="","",INDEX(LFmatrix,MATCH($B120,LF_LF_code,0),MATCH(VALUE(lfTable!N$1),LFs!$I$1:$AA$1,0)))</f>
        <v>1.2009170179457662</v>
      </c>
      <c r="O120" s="94">
        <f>IF(O$1="","",INDEX(LFmatrix,MATCH($B120,LF_LF_code,0),MATCH(VALUE(lfTable!O$1),LFs!$I$1:$AA$1,0)))</f>
        <v>1.1591222591134833</v>
      </c>
      <c r="P120" s="94">
        <f>IF(P$1="","",INDEX(LFmatrix,MATCH($B120,LF_LF_code,0),MATCH(VALUE(lfTable!P$1),LFs!$I$1:$AA$1,0)))</f>
        <v>1.1214848430498681</v>
      </c>
      <c r="Q120" s="94">
        <f>IF(Q$1="","",INDEX(LFmatrix,MATCH($B120,LF_LF_code,0),MATCH(VALUE(lfTable!Q$1),LFs!$I$1:$AA$1,0)))</f>
        <v>1.0893357042596896</v>
      </c>
      <c r="R120" s="94">
        <f>IF(R$1="","",INDEX(LFmatrix,MATCH($B120,LF_LF_code,0),MATCH(VALUE(lfTable!R$1),LFs!$I$1:$AA$1,0)))</f>
        <v>1.0613821468077027</v>
      </c>
      <c r="S120" s="94">
        <f>IF(S$1="","",INDEX(LFmatrix,MATCH($B120,LF_LF_code,0),MATCH(VALUE(lfTable!S$1),LFs!$I$1:$AA$1,0)))</f>
        <v>1.0367300125307495</v>
      </c>
      <c r="T120" s="94">
        <f>IF(T$1="","",INDEX(LFmatrix,MATCH($B120,LF_LF_code,0),MATCH(VALUE(lfTable!T$1),LFs!$I$1:$AA$1,0)))</f>
        <v>1.014736825221352</v>
      </c>
      <c r="U120" s="94">
        <f>IF(U$1="","",INDEX(LFmatrix,MATCH($B120,LF_LF_code,0),MATCH(VALUE(lfTable!U$1),LFs!$I$1:$AA$1,0)))</f>
        <v>0.99492648083420554</v>
      </c>
    </row>
    <row r="121" spans="1:21" x14ac:dyDescent="0.25">
      <c r="A121" s="92">
        <f>TechList[[#This Row],[Tech_'#]]</f>
        <v>220</v>
      </c>
      <c r="B121" s="93">
        <f>INDEX(
IF(Curves_learning="Ph1",TechList[LF_code_Ph2],TechList[LF_code_2016TAR]),
MATCH(lfTable!$A121,TechList[Tech_'#],0),)</f>
        <v>26</v>
      </c>
      <c r="C121" s="94">
        <f>IF(C$1="","",INDEX(LFmatrix,MATCH($B121,LF_LF_code,0),MATCH(VALUE(lfTable!C$1),LFs!$I$1:$AA$1,0)))</f>
        <v>3.0517578124999982</v>
      </c>
      <c r="D121" s="94">
        <f>IF(D$1="","",INDEX(LFmatrix,MATCH($B121,LF_LF_code,0),MATCH(VALUE(lfTable!D$1),LFs!$I$1:$AA$1,0)))</f>
        <v>2.4381182366094176</v>
      </c>
      <c r="E121" s="94">
        <f>IF(E$1="","",INDEX(LFmatrix,MATCH($B121,LF_LF_code,0),MATCH(VALUE(lfTable!E$1),LFs!$I$1:$AA$1,0)))</f>
        <v>2.1111203842517172</v>
      </c>
      <c r="F121" s="94">
        <f>IF(F$1="","",INDEX(LFmatrix,MATCH($B121,LF_LF_code,0),MATCH(VALUE(lfTable!F$1),LFs!$I$1:$AA$1,0)))</f>
        <v>1.8945280740001982</v>
      </c>
      <c r="G121" s="94">
        <f>IF(G$1="","",INDEX(LFmatrix,MATCH($B121,LF_LF_code,0),MATCH(VALUE(lfTable!G$1),LFs!$I$1:$AA$1,0)))</f>
        <v>1.7360013758662145</v>
      </c>
      <c r="H121" s="94">
        <f>IF(H$1="","",INDEX(LFmatrix,MATCH($B121,LF_LF_code,0),MATCH(VALUE(lfTable!H$1),LFs!$I$1:$AA$1,0)))</f>
        <v>1.6129402950939977</v>
      </c>
      <c r="I121" s="94">
        <f>IF(I$1="","",INDEX(LFmatrix,MATCH($B121,LF_LF_code,0),MATCH(VALUE(lfTable!I$1),LFs!$I$1:$AA$1,0)))</f>
        <v>1.5135812639091595</v>
      </c>
      <c r="J121" s="94">
        <f>IF(J$1="","",INDEX(LFmatrix,MATCH($B121,LF_LF_code,0),MATCH(VALUE(lfTable!J$1),LFs!$I$1:$AA$1,0)))</f>
        <v>1.4310556024763759</v>
      </c>
      <c r="K121" s="94">
        <f>IF(K$1="","",INDEX(LFmatrix,MATCH($B121,LF_LF_code,0),MATCH(VALUE(lfTable!K$1),LFs!$I$1:$AA$1,0)))</f>
        <v>1.3610244992149276</v>
      </c>
      <c r="L121" s="94">
        <f>IF(L$1="","",INDEX(LFmatrix,MATCH($B121,LF_LF_code,0),MATCH(VALUE(lfTable!L$1),LFs!$I$1:$AA$1,0)))</f>
        <v>1.3005847027330564</v>
      </c>
      <c r="M121" s="94">
        <f>IF(M$1="","",INDEX(LFmatrix,MATCH($B121,LF_LF_code,0),MATCH(VALUE(lfTable!M$1),LFs!$I$1:$AA$1,0)))</f>
        <v>1.2477057781360894</v>
      </c>
      <c r="N121" s="94">
        <f>IF(N$1="","",INDEX(LFmatrix,MATCH($B121,LF_LF_code,0),MATCH(VALUE(lfTable!N$1),LFs!$I$1:$AA$1,0)))</f>
        <v>1.2009170179457662</v>
      </c>
      <c r="O121" s="94">
        <f>IF(O$1="","",INDEX(LFmatrix,MATCH($B121,LF_LF_code,0),MATCH(VALUE(lfTable!O$1),LFs!$I$1:$AA$1,0)))</f>
        <v>1.1591222591134833</v>
      </c>
      <c r="P121" s="94">
        <f>IF(P$1="","",INDEX(LFmatrix,MATCH($B121,LF_LF_code,0),MATCH(VALUE(lfTable!P$1),LFs!$I$1:$AA$1,0)))</f>
        <v>1.1214848430498681</v>
      </c>
      <c r="Q121" s="94">
        <f>IF(Q$1="","",INDEX(LFmatrix,MATCH($B121,LF_LF_code,0),MATCH(VALUE(lfTable!Q$1),LFs!$I$1:$AA$1,0)))</f>
        <v>1.0893357042596896</v>
      </c>
      <c r="R121" s="94">
        <f>IF(R$1="","",INDEX(LFmatrix,MATCH($B121,LF_LF_code,0),MATCH(VALUE(lfTable!R$1),LFs!$I$1:$AA$1,0)))</f>
        <v>1.0613821468077027</v>
      </c>
      <c r="S121" s="94">
        <f>IF(S$1="","",INDEX(LFmatrix,MATCH($B121,LF_LF_code,0),MATCH(VALUE(lfTable!S$1),LFs!$I$1:$AA$1,0)))</f>
        <v>1.0367300125307495</v>
      </c>
      <c r="T121" s="94">
        <f>IF(T$1="","",INDEX(LFmatrix,MATCH($B121,LF_LF_code,0),MATCH(VALUE(lfTable!T$1),LFs!$I$1:$AA$1,0)))</f>
        <v>1.014736825221352</v>
      </c>
      <c r="U121" s="94">
        <f>IF(U$1="","",INDEX(LFmatrix,MATCH($B121,LF_LF_code,0),MATCH(VALUE(lfTable!U$1),LFs!$I$1:$AA$1,0)))</f>
        <v>0.99492648083420554</v>
      </c>
    </row>
    <row r="122" spans="1:21" x14ac:dyDescent="0.25">
      <c r="A122" s="92">
        <f>TechList[[#This Row],[Tech_'#]]</f>
        <v>221</v>
      </c>
      <c r="B122" s="93">
        <f>INDEX(
IF(Curves_learning="Ph1",TechList[LF_code_Ph2],TechList[LF_code_2016TAR]),
MATCH(lfTable!$A122,TechList[Tech_'#],0),)</f>
        <v>28</v>
      </c>
      <c r="C122" s="94">
        <f>IF(C$1="","",INDEX(LFmatrix,MATCH($B122,LF_LF_code,0),MATCH(VALUE(lfTable!C$1),LFs!$I$1:$AA$1,0)))</f>
        <v>1.1276102298593234</v>
      </c>
      <c r="D122" s="94">
        <f>IF(D$1="","",INDEX(LFmatrix,MATCH($B122,LF_LF_code,0),MATCH(VALUE(lfTable!D$1),LFs!$I$1:$AA$1,0)))</f>
        <v>1.0913171500540335</v>
      </c>
      <c r="E122" s="94">
        <f>IF(E$1="","",INDEX(LFmatrix,MATCH($B122,LF_LF_code,0),MATCH(VALUE(lfTable!E$1),LFs!$I$1:$AA$1,0)))</f>
        <v>1.056192193423644</v>
      </c>
      <c r="F122" s="94">
        <f>IF(F$1="","",INDEX(LFmatrix,MATCH($B122,LF_LF_code,0),MATCH(VALUE(lfTable!F$1),LFs!$I$1:$AA$1,0)))</f>
        <v>1.0261493755296172</v>
      </c>
      <c r="G122" s="94">
        <f>IF(G$1="","",INDEX(LFmatrix,MATCH($B122,LF_LF_code,0),MATCH(VALUE(lfTable!G$1),LFs!$I$1:$AA$1,0)))</f>
        <v>1</v>
      </c>
      <c r="H122" s="94">
        <f>IF(H$1="","",INDEX(LFmatrix,MATCH($B122,LF_LF_code,0),MATCH(VALUE(lfTable!H$1),LFs!$I$1:$AA$1,0)))</f>
        <v>0.97691953064494652</v>
      </c>
      <c r="I122" s="94">
        <f>IF(I$1="","",INDEX(LFmatrix,MATCH($B122,LF_LF_code,0),MATCH(VALUE(lfTable!I$1),LFs!$I$1:$AA$1,0)))</f>
        <v>0.95631417841175737</v>
      </c>
      <c r="J122" s="94">
        <f>IF(J$1="","",INDEX(LFmatrix,MATCH($B122,LF_LF_code,0),MATCH(VALUE(lfTable!J$1),LFs!$I$1:$AA$1,0)))</f>
        <v>0.93774310308567377</v>
      </c>
      <c r="K122" s="94">
        <f>IF(K$1="","",INDEX(LFmatrix,MATCH($B122,LF_LF_code,0),MATCH(VALUE(lfTable!K$1),LFs!$I$1:$AA$1,0)))</f>
        <v>0.92087064980318645</v>
      </c>
      <c r="L122" s="94">
        <f>IF(L$1="","",INDEX(LFmatrix,MATCH($B122,LF_LF_code,0),MATCH(VALUE(lfTable!L$1),LFs!$I$1:$AA$1,0)))</f>
        <v>0.90543575720993319</v>
      </c>
      <c r="M122" s="94">
        <f>IF(M$1="","",INDEX(LFmatrix,MATCH($B122,LF_LF_code,0),MATCH(VALUE(lfTable!M$1),LFs!$I$1:$AA$1,0)))</f>
        <v>0.89123165656008208</v>
      </c>
      <c r="N122" s="94">
        <f>IF(N$1="","",INDEX(LFmatrix,MATCH($B122,LF_LF_code,0),MATCH(VALUE(lfTable!N$1),LFs!$I$1:$AA$1,0)))</f>
        <v>0.87809198746709638</v>
      </c>
      <c r="O122" s="94">
        <f>IF(O$1="","",INDEX(LFmatrix,MATCH($B122,LF_LF_code,0),MATCH(VALUE(lfTable!O$1),LFs!$I$1:$AA$1,0)))</f>
        <v>0.86588105226084455</v>
      </c>
      <c r="P122" s="94">
        <f>IF(P$1="","",INDEX(LFmatrix,MATCH($B122,LF_LF_code,0),MATCH(VALUE(lfTable!P$1),LFs!$I$1:$AA$1,0)))</f>
        <v>0.85448681885319511</v>
      </c>
      <c r="Q122" s="94">
        <f>IF(Q$1="","",INDEX(LFmatrix,MATCH($B122,LF_LF_code,0),MATCH(VALUE(lfTable!Q$1),LFs!$I$1:$AA$1,0)))</f>
        <v>0.84381579613001778</v>
      </c>
      <c r="R122" s="94">
        <f>IF(R$1="","",INDEX(LFmatrix,MATCH($B122,LF_LF_code,0),MATCH(VALUE(lfTable!R$1),LFs!$I$1:$AA$1,0)))</f>
        <v>0.83378921409695139</v>
      </c>
      <c r="S122" s="94">
        <f>IF(S$1="","",INDEX(LFmatrix,MATCH($B122,LF_LF_code,0),MATCH(VALUE(lfTable!S$1),LFs!$I$1:$AA$1,0)))</f>
        <v>0.82434013150612917</v>
      </c>
      <c r="T122" s="94">
        <f>IF(T$1="","",INDEX(LFmatrix,MATCH($B122,LF_LF_code,0),MATCH(VALUE(lfTable!T$1),LFs!$I$1:$AA$1,0)))</f>
        <v>0.81541121466298638</v>
      </c>
      <c r="U122" s="94">
        <f>IF(U$1="","",INDEX(LFmatrix,MATCH($B122,LF_LF_code,0),MATCH(VALUE(lfTable!U$1),LFs!$I$1:$AA$1,0)))</f>
        <v>0.80695300980694096</v>
      </c>
    </row>
    <row r="123" spans="1:21" x14ac:dyDescent="0.25">
      <c r="A123" s="92">
        <f>TechList[[#This Row],[Tech_'#]]</f>
        <v>222</v>
      </c>
      <c r="B123" s="93">
        <f>INDEX(
IF(Curves_learning="Ph1",TechList[LF_code_Ph2],TechList[LF_code_2016TAR]),
MATCH(lfTable!$A123,TechList[Tech_'#],0),)</f>
        <v>26</v>
      </c>
      <c r="C123" s="94">
        <f>IF(C$1="","",INDEX(LFmatrix,MATCH($B123,LF_LF_code,0),MATCH(VALUE(lfTable!C$1),LFs!$I$1:$AA$1,0)))</f>
        <v>3.0517578124999982</v>
      </c>
      <c r="D123" s="94">
        <f>IF(D$1="","",INDEX(LFmatrix,MATCH($B123,LF_LF_code,0),MATCH(VALUE(lfTable!D$1),LFs!$I$1:$AA$1,0)))</f>
        <v>2.4381182366094176</v>
      </c>
      <c r="E123" s="94">
        <f>IF(E$1="","",INDEX(LFmatrix,MATCH($B123,LF_LF_code,0),MATCH(VALUE(lfTable!E$1),LFs!$I$1:$AA$1,0)))</f>
        <v>2.1111203842517172</v>
      </c>
      <c r="F123" s="94">
        <f>IF(F$1="","",INDEX(LFmatrix,MATCH($B123,LF_LF_code,0),MATCH(VALUE(lfTable!F$1),LFs!$I$1:$AA$1,0)))</f>
        <v>1.8945280740001982</v>
      </c>
      <c r="G123" s="94">
        <f>IF(G$1="","",INDEX(LFmatrix,MATCH($B123,LF_LF_code,0),MATCH(VALUE(lfTable!G$1),LFs!$I$1:$AA$1,0)))</f>
        <v>1.7360013758662145</v>
      </c>
      <c r="H123" s="94">
        <f>IF(H$1="","",INDEX(LFmatrix,MATCH($B123,LF_LF_code,0),MATCH(VALUE(lfTable!H$1),LFs!$I$1:$AA$1,0)))</f>
        <v>1.6129402950939977</v>
      </c>
      <c r="I123" s="94">
        <f>IF(I$1="","",INDEX(LFmatrix,MATCH($B123,LF_LF_code,0),MATCH(VALUE(lfTable!I$1),LFs!$I$1:$AA$1,0)))</f>
        <v>1.5135812639091595</v>
      </c>
      <c r="J123" s="94">
        <f>IF(J$1="","",INDEX(LFmatrix,MATCH($B123,LF_LF_code,0),MATCH(VALUE(lfTable!J$1),LFs!$I$1:$AA$1,0)))</f>
        <v>1.4310556024763759</v>
      </c>
      <c r="K123" s="94">
        <f>IF(K$1="","",INDEX(LFmatrix,MATCH($B123,LF_LF_code,0),MATCH(VALUE(lfTable!K$1),LFs!$I$1:$AA$1,0)))</f>
        <v>1.3610244992149276</v>
      </c>
      <c r="L123" s="94">
        <f>IF(L$1="","",INDEX(LFmatrix,MATCH($B123,LF_LF_code,0),MATCH(VALUE(lfTable!L$1),LFs!$I$1:$AA$1,0)))</f>
        <v>1.3005847027330564</v>
      </c>
      <c r="M123" s="94">
        <f>IF(M$1="","",INDEX(LFmatrix,MATCH($B123,LF_LF_code,0),MATCH(VALUE(lfTable!M$1),LFs!$I$1:$AA$1,0)))</f>
        <v>1.2477057781360894</v>
      </c>
      <c r="N123" s="94">
        <f>IF(N$1="","",INDEX(LFmatrix,MATCH($B123,LF_LF_code,0),MATCH(VALUE(lfTable!N$1),LFs!$I$1:$AA$1,0)))</f>
        <v>1.2009170179457662</v>
      </c>
      <c r="O123" s="94">
        <f>IF(O$1="","",INDEX(LFmatrix,MATCH($B123,LF_LF_code,0),MATCH(VALUE(lfTable!O$1),LFs!$I$1:$AA$1,0)))</f>
        <v>1.1591222591134833</v>
      </c>
      <c r="P123" s="94">
        <f>IF(P$1="","",INDEX(LFmatrix,MATCH($B123,LF_LF_code,0),MATCH(VALUE(lfTable!P$1),LFs!$I$1:$AA$1,0)))</f>
        <v>1.1214848430498681</v>
      </c>
      <c r="Q123" s="94">
        <f>IF(Q$1="","",INDEX(LFmatrix,MATCH($B123,LF_LF_code,0),MATCH(VALUE(lfTable!Q$1),LFs!$I$1:$AA$1,0)))</f>
        <v>1.0893357042596896</v>
      </c>
      <c r="R123" s="94">
        <f>IF(R$1="","",INDEX(LFmatrix,MATCH($B123,LF_LF_code,0),MATCH(VALUE(lfTable!R$1),LFs!$I$1:$AA$1,0)))</f>
        <v>1.0613821468077027</v>
      </c>
      <c r="S123" s="94">
        <f>IF(S$1="","",INDEX(LFmatrix,MATCH($B123,LF_LF_code,0),MATCH(VALUE(lfTable!S$1),LFs!$I$1:$AA$1,0)))</f>
        <v>1.0367300125307495</v>
      </c>
      <c r="T123" s="94">
        <f>IF(T$1="","",INDEX(LFmatrix,MATCH($B123,LF_LF_code,0),MATCH(VALUE(lfTable!T$1),LFs!$I$1:$AA$1,0)))</f>
        <v>1.014736825221352</v>
      </c>
      <c r="U123" s="94">
        <f>IF(U$1="","",INDEX(LFmatrix,MATCH($B123,LF_LF_code,0),MATCH(VALUE(lfTable!U$1),LFs!$I$1:$AA$1,0)))</f>
        <v>0.99492648083420554</v>
      </c>
    </row>
    <row r="124" spans="1:21" x14ac:dyDescent="0.25">
      <c r="A124" s="92">
        <f>TechList[[#This Row],[Tech_'#]]</f>
        <v>223</v>
      </c>
      <c r="B124" s="93">
        <f>INDEX(
IF(Curves_learning="Ph1",TechList[LF_code_Ph2],TechList[LF_code_2016TAR]),
MATCH(lfTable!$A124,TechList[Tech_'#],0),)</f>
        <v>26</v>
      </c>
      <c r="C124" s="94">
        <f>IF(C$1="","",INDEX(LFmatrix,MATCH($B124,LF_LF_code,0),MATCH(VALUE(lfTable!C$1),LFs!$I$1:$AA$1,0)))</f>
        <v>3.0517578124999982</v>
      </c>
      <c r="D124" s="94">
        <f>IF(D$1="","",INDEX(LFmatrix,MATCH($B124,LF_LF_code,0),MATCH(VALUE(lfTable!D$1),LFs!$I$1:$AA$1,0)))</f>
        <v>2.4381182366094176</v>
      </c>
      <c r="E124" s="94">
        <f>IF(E$1="","",INDEX(LFmatrix,MATCH($B124,LF_LF_code,0),MATCH(VALUE(lfTable!E$1),LFs!$I$1:$AA$1,0)))</f>
        <v>2.1111203842517172</v>
      </c>
      <c r="F124" s="94">
        <f>IF(F$1="","",INDEX(LFmatrix,MATCH($B124,LF_LF_code,0),MATCH(VALUE(lfTable!F$1),LFs!$I$1:$AA$1,0)))</f>
        <v>1.8945280740001982</v>
      </c>
      <c r="G124" s="94">
        <f>IF(G$1="","",INDEX(LFmatrix,MATCH($B124,LF_LF_code,0),MATCH(VALUE(lfTable!G$1),LFs!$I$1:$AA$1,0)))</f>
        <v>1.7360013758662145</v>
      </c>
      <c r="H124" s="94">
        <f>IF(H$1="","",INDEX(LFmatrix,MATCH($B124,LF_LF_code,0),MATCH(VALUE(lfTable!H$1),LFs!$I$1:$AA$1,0)))</f>
        <v>1.6129402950939977</v>
      </c>
      <c r="I124" s="94">
        <f>IF(I$1="","",INDEX(LFmatrix,MATCH($B124,LF_LF_code,0),MATCH(VALUE(lfTable!I$1),LFs!$I$1:$AA$1,0)))</f>
        <v>1.5135812639091595</v>
      </c>
      <c r="J124" s="94">
        <f>IF(J$1="","",INDEX(LFmatrix,MATCH($B124,LF_LF_code,0),MATCH(VALUE(lfTable!J$1),LFs!$I$1:$AA$1,0)))</f>
        <v>1.4310556024763759</v>
      </c>
      <c r="K124" s="94">
        <f>IF(K$1="","",INDEX(LFmatrix,MATCH($B124,LF_LF_code,0),MATCH(VALUE(lfTable!K$1),LFs!$I$1:$AA$1,0)))</f>
        <v>1.3610244992149276</v>
      </c>
      <c r="L124" s="94">
        <f>IF(L$1="","",INDEX(LFmatrix,MATCH($B124,LF_LF_code,0),MATCH(VALUE(lfTable!L$1),LFs!$I$1:$AA$1,0)))</f>
        <v>1.3005847027330564</v>
      </c>
      <c r="M124" s="94">
        <f>IF(M$1="","",INDEX(LFmatrix,MATCH($B124,LF_LF_code,0),MATCH(VALUE(lfTable!M$1),LFs!$I$1:$AA$1,0)))</f>
        <v>1.2477057781360894</v>
      </c>
      <c r="N124" s="94">
        <f>IF(N$1="","",INDEX(LFmatrix,MATCH($B124,LF_LF_code,0),MATCH(VALUE(lfTable!N$1),LFs!$I$1:$AA$1,0)))</f>
        <v>1.2009170179457662</v>
      </c>
      <c r="O124" s="94">
        <f>IF(O$1="","",INDEX(LFmatrix,MATCH($B124,LF_LF_code,0),MATCH(VALUE(lfTable!O$1),LFs!$I$1:$AA$1,0)))</f>
        <v>1.1591222591134833</v>
      </c>
      <c r="P124" s="94">
        <f>IF(P$1="","",INDEX(LFmatrix,MATCH($B124,LF_LF_code,0),MATCH(VALUE(lfTable!P$1),LFs!$I$1:$AA$1,0)))</f>
        <v>1.1214848430498681</v>
      </c>
      <c r="Q124" s="94">
        <f>IF(Q$1="","",INDEX(LFmatrix,MATCH($B124,LF_LF_code,0),MATCH(VALUE(lfTable!Q$1),LFs!$I$1:$AA$1,0)))</f>
        <v>1.0893357042596896</v>
      </c>
      <c r="R124" s="94">
        <f>IF(R$1="","",INDEX(LFmatrix,MATCH($B124,LF_LF_code,0),MATCH(VALUE(lfTable!R$1),LFs!$I$1:$AA$1,0)))</f>
        <v>1.0613821468077027</v>
      </c>
      <c r="S124" s="94">
        <f>IF(S$1="","",INDEX(LFmatrix,MATCH($B124,LF_LF_code,0),MATCH(VALUE(lfTable!S$1),LFs!$I$1:$AA$1,0)))</f>
        <v>1.0367300125307495</v>
      </c>
      <c r="T124" s="94">
        <f>IF(T$1="","",INDEX(LFmatrix,MATCH($B124,LF_LF_code,0),MATCH(VALUE(lfTable!T$1),LFs!$I$1:$AA$1,0)))</f>
        <v>1.014736825221352</v>
      </c>
      <c r="U124" s="94">
        <f>IF(U$1="","",INDEX(LFmatrix,MATCH($B124,LF_LF_code,0),MATCH(VALUE(lfTable!U$1),LFs!$I$1:$AA$1,0)))</f>
        <v>0.99492648083420554</v>
      </c>
    </row>
    <row r="125" spans="1:21" x14ac:dyDescent="0.25">
      <c r="A125" s="92">
        <f>TechList[[#This Row],[Tech_'#]]</f>
        <v>224</v>
      </c>
      <c r="B125" s="93">
        <f>INDEX(
IF(Curves_learning="Ph1",TechList[LF_code_Ph2],TechList[LF_code_2016TAR]),
MATCH(lfTable!$A125,TechList[Tech_'#],0),)</f>
        <v>28</v>
      </c>
      <c r="C125" s="94">
        <f>IF(C$1="","",INDEX(LFmatrix,MATCH($B125,LF_LF_code,0),MATCH(VALUE(lfTable!C$1),LFs!$I$1:$AA$1,0)))</f>
        <v>1.1276102298593234</v>
      </c>
      <c r="D125" s="94">
        <f>IF(D$1="","",INDEX(LFmatrix,MATCH($B125,LF_LF_code,0),MATCH(VALUE(lfTable!D$1),LFs!$I$1:$AA$1,0)))</f>
        <v>1.0913171500540335</v>
      </c>
      <c r="E125" s="94">
        <f>IF(E$1="","",INDEX(LFmatrix,MATCH($B125,LF_LF_code,0),MATCH(VALUE(lfTable!E$1),LFs!$I$1:$AA$1,0)))</f>
        <v>1.056192193423644</v>
      </c>
      <c r="F125" s="94">
        <f>IF(F$1="","",INDEX(LFmatrix,MATCH($B125,LF_LF_code,0),MATCH(VALUE(lfTable!F$1),LFs!$I$1:$AA$1,0)))</f>
        <v>1.0261493755296172</v>
      </c>
      <c r="G125" s="94">
        <f>IF(G$1="","",INDEX(LFmatrix,MATCH($B125,LF_LF_code,0),MATCH(VALUE(lfTable!G$1),LFs!$I$1:$AA$1,0)))</f>
        <v>1</v>
      </c>
      <c r="H125" s="94">
        <f>IF(H$1="","",INDEX(LFmatrix,MATCH($B125,LF_LF_code,0),MATCH(VALUE(lfTable!H$1),LFs!$I$1:$AA$1,0)))</f>
        <v>0.97691953064494652</v>
      </c>
      <c r="I125" s="94">
        <f>IF(I$1="","",INDEX(LFmatrix,MATCH($B125,LF_LF_code,0),MATCH(VALUE(lfTable!I$1),LFs!$I$1:$AA$1,0)))</f>
        <v>0.95631417841175737</v>
      </c>
      <c r="J125" s="94">
        <f>IF(J$1="","",INDEX(LFmatrix,MATCH($B125,LF_LF_code,0),MATCH(VALUE(lfTable!J$1),LFs!$I$1:$AA$1,0)))</f>
        <v>0.93774310308567377</v>
      </c>
      <c r="K125" s="94">
        <f>IF(K$1="","",INDEX(LFmatrix,MATCH($B125,LF_LF_code,0),MATCH(VALUE(lfTable!K$1),LFs!$I$1:$AA$1,0)))</f>
        <v>0.92087064980318645</v>
      </c>
      <c r="L125" s="94">
        <f>IF(L$1="","",INDEX(LFmatrix,MATCH($B125,LF_LF_code,0),MATCH(VALUE(lfTable!L$1),LFs!$I$1:$AA$1,0)))</f>
        <v>0.90543575720993319</v>
      </c>
      <c r="M125" s="94">
        <f>IF(M$1="","",INDEX(LFmatrix,MATCH($B125,LF_LF_code,0),MATCH(VALUE(lfTable!M$1),LFs!$I$1:$AA$1,0)))</f>
        <v>0.89123165656008208</v>
      </c>
      <c r="N125" s="94">
        <f>IF(N$1="","",INDEX(LFmatrix,MATCH($B125,LF_LF_code,0),MATCH(VALUE(lfTable!N$1),LFs!$I$1:$AA$1,0)))</f>
        <v>0.87809198746709638</v>
      </c>
      <c r="O125" s="94">
        <f>IF(O$1="","",INDEX(LFmatrix,MATCH($B125,LF_LF_code,0),MATCH(VALUE(lfTable!O$1),LFs!$I$1:$AA$1,0)))</f>
        <v>0.86588105226084455</v>
      </c>
      <c r="P125" s="94">
        <f>IF(P$1="","",INDEX(LFmatrix,MATCH($B125,LF_LF_code,0),MATCH(VALUE(lfTable!P$1),LFs!$I$1:$AA$1,0)))</f>
        <v>0.85448681885319511</v>
      </c>
      <c r="Q125" s="94">
        <f>IF(Q$1="","",INDEX(LFmatrix,MATCH($B125,LF_LF_code,0),MATCH(VALUE(lfTable!Q$1),LFs!$I$1:$AA$1,0)))</f>
        <v>0.84381579613001778</v>
      </c>
      <c r="R125" s="94">
        <f>IF(R$1="","",INDEX(LFmatrix,MATCH($B125,LF_LF_code,0),MATCH(VALUE(lfTable!R$1),LFs!$I$1:$AA$1,0)))</f>
        <v>0.83378921409695139</v>
      </c>
      <c r="S125" s="94">
        <f>IF(S$1="","",INDEX(LFmatrix,MATCH($B125,LF_LF_code,0),MATCH(VALUE(lfTable!S$1),LFs!$I$1:$AA$1,0)))</f>
        <v>0.82434013150612917</v>
      </c>
      <c r="T125" s="94">
        <f>IF(T$1="","",INDEX(LFmatrix,MATCH($B125,LF_LF_code,0),MATCH(VALUE(lfTable!T$1),LFs!$I$1:$AA$1,0)))</f>
        <v>0.81541121466298638</v>
      </c>
      <c r="U125" s="94">
        <f>IF(U$1="","",INDEX(LFmatrix,MATCH($B125,LF_LF_code,0),MATCH(VALUE(lfTable!U$1),LFs!$I$1:$AA$1,0)))</f>
        <v>0.80695300980694096</v>
      </c>
    </row>
    <row r="126" spans="1:21" x14ac:dyDescent="0.25">
      <c r="A126" s="92">
        <f>TechList[[#This Row],[Tech_'#]]</f>
        <v>225</v>
      </c>
      <c r="B126" s="93">
        <f>INDEX(
IF(Curves_learning="Ph1",TechList[LF_code_Ph2],TechList[LF_code_2016TAR]),
MATCH(lfTable!$A126,TechList[Tech_'#],0),)</f>
        <v>26</v>
      </c>
      <c r="C126" s="94">
        <f>IF(C$1="","",INDEX(LFmatrix,MATCH($B126,LF_LF_code,0),MATCH(VALUE(lfTable!C$1),LFs!$I$1:$AA$1,0)))</f>
        <v>3.0517578124999982</v>
      </c>
      <c r="D126" s="94">
        <f>IF(D$1="","",INDEX(LFmatrix,MATCH($B126,LF_LF_code,0),MATCH(VALUE(lfTable!D$1),LFs!$I$1:$AA$1,0)))</f>
        <v>2.4381182366094176</v>
      </c>
      <c r="E126" s="94">
        <f>IF(E$1="","",INDEX(LFmatrix,MATCH($B126,LF_LF_code,0),MATCH(VALUE(lfTable!E$1),LFs!$I$1:$AA$1,0)))</f>
        <v>2.1111203842517172</v>
      </c>
      <c r="F126" s="94">
        <f>IF(F$1="","",INDEX(LFmatrix,MATCH($B126,LF_LF_code,0),MATCH(VALUE(lfTable!F$1),LFs!$I$1:$AA$1,0)))</f>
        <v>1.8945280740001982</v>
      </c>
      <c r="G126" s="94">
        <f>IF(G$1="","",INDEX(LFmatrix,MATCH($B126,LF_LF_code,0),MATCH(VALUE(lfTable!G$1),LFs!$I$1:$AA$1,0)))</f>
        <v>1.7360013758662145</v>
      </c>
      <c r="H126" s="94">
        <f>IF(H$1="","",INDEX(LFmatrix,MATCH($B126,LF_LF_code,0),MATCH(VALUE(lfTable!H$1),LFs!$I$1:$AA$1,0)))</f>
        <v>1.6129402950939977</v>
      </c>
      <c r="I126" s="94">
        <f>IF(I$1="","",INDEX(LFmatrix,MATCH($B126,LF_LF_code,0),MATCH(VALUE(lfTable!I$1),LFs!$I$1:$AA$1,0)))</f>
        <v>1.5135812639091595</v>
      </c>
      <c r="J126" s="94">
        <f>IF(J$1="","",INDEX(LFmatrix,MATCH($B126,LF_LF_code,0),MATCH(VALUE(lfTable!J$1),LFs!$I$1:$AA$1,0)))</f>
        <v>1.4310556024763759</v>
      </c>
      <c r="K126" s="94">
        <f>IF(K$1="","",INDEX(LFmatrix,MATCH($B126,LF_LF_code,0),MATCH(VALUE(lfTable!K$1),LFs!$I$1:$AA$1,0)))</f>
        <v>1.3610244992149276</v>
      </c>
      <c r="L126" s="94">
        <f>IF(L$1="","",INDEX(LFmatrix,MATCH($B126,LF_LF_code,0),MATCH(VALUE(lfTable!L$1),LFs!$I$1:$AA$1,0)))</f>
        <v>1.3005847027330564</v>
      </c>
      <c r="M126" s="94">
        <f>IF(M$1="","",INDEX(LFmatrix,MATCH($B126,LF_LF_code,0),MATCH(VALUE(lfTable!M$1),LFs!$I$1:$AA$1,0)))</f>
        <v>1.2477057781360894</v>
      </c>
      <c r="N126" s="94">
        <f>IF(N$1="","",INDEX(LFmatrix,MATCH($B126,LF_LF_code,0),MATCH(VALUE(lfTable!N$1),LFs!$I$1:$AA$1,0)))</f>
        <v>1.2009170179457662</v>
      </c>
      <c r="O126" s="94">
        <f>IF(O$1="","",INDEX(LFmatrix,MATCH($B126,LF_LF_code,0),MATCH(VALUE(lfTable!O$1),LFs!$I$1:$AA$1,0)))</f>
        <v>1.1591222591134833</v>
      </c>
      <c r="P126" s="94">
        <f>IF(P$1="","",INDEX(LFmatrix,MATCH($B126,LF_LF_code,0),MATCH(VALUE(lfTable!P$1),LFs!$I$1:$AA$1,0)))</f>
        <v>1.1214848430498681</v>
      </c>
      <c r="Q126" s="94">
        <f>IF(Q$1="","",INDEX(LFmatrix,MATCH($B126,LF_LF_code,0),MATCH(VALUE(lfTable!Q$1),LFs!$I$1:$AA$1,0)))</f>
        <v>1.0893357042596896</v>
      </c>
      <c r="R126" s="94">
        <f>IF(R$1="","",INDEX(LFmatrix,MATCH($B126,LF_LF_code,0),MATCH(VALUE(lfTable!R$1),LFs!$I$1:$AA$1,0)))</f>
        <v>1.0613821468077027</v>
      </c>
      <c r="S126" s="94">
        <f>IF(S$1="","",INDEX(LFmatrix,MATCH($B126,LF_LF_code,0),MATCH(VALUE(lfTable!S$1),LFs!$I$1:$AA$1,0)))</f>
        <v>1.0367300125307495</v>
      </c>
      <c r="T126" s="94">
        <f>IF(T$1="","",INDEX(LFmatrix,MATCH($B126,LF_LF_code,0),MATCH(VALUE(lfTable!T$1),LFs!$I$1:$AA$1,0)))</f>
        <v>1.014736825221352</v>
      </c>
      <c r="U126" s="94">
        <f>IF(U$1="","",INDEX(LFmatrix,MATCH($B126,LF_LF_code,0),MATCH(VALUE(lfTable!U$1),LFs!$I$1:$AA$1,0)))</f>
        <v>0.99492648083420554</v>
      </c>
    </row>
    <row r="127" spans="1:21" x14ac:dyDescent="0.25">
      <c r="A127" s="92">
        <f>TechList[[#This Row],[Tech_'#]]</f>
        <v>226</v>
      </c>
      <c r="B127" s="93">
        <f>INDEX(
IF(Curves_learning="Ph1",TechList[LF_code_Ph2],TechList[LF_code_2016TAR]),
MATCH(lfTable!$A127,TechList[Tech_'#],0),)</f>
        <v>26</v>
      </c>
      <c r="C127" s="94">
        <f>IF(C$1="","",INDEX(LFmatrix,MATCH($B127,LF_LF_code,0),MATCH(VALUE(lfTable!C$1),LFs!$I$1:$AA$1,0)))</f>
        <v>3.0517578124999982</v>
      </c>
      <c r="D127" s="94">
        <f>IF(D$1="","",INDEX(LFmatrix,MATCH($B127,LF_LF_code,0),MATCH(VALUE(lfTable!D$1),LFs!$I$1:$AA$1,0)))</f>
        <v>2.4381182366094176</v>
      </c>
      <c r="E127" s="94">
        <f>IF(E$1="","",INDEX(LFmatrix,MATCH($B127,LF_LF_code,0),MATCH(VALUE(lfTable!E$1),LFs!$I$1:$AA$1,0)))</f>
        <v>2.1111203842517172</v>
      </c>
      <c r="F127" s="94">
        <f>IF(F$1="","",INDEX(LFmatrix,MATCH($B127,LF_LF_code,0),MATCH(VALUE(lfTable!F$1),LFs!$I$1:$AA$1,0)))</f>
        <v>1.8945280740001982</v>
      </c>
      <c r="G127" s="94">
        <f>IF(G$1="","",INDEX(LFmatrix,MATCH($B127,LF_LF_code,0),MATCH(VALUE(lfTable!G$1),LFs!$I$1:$AA$1,0)))</f>
        <v>1.7360013758662145</v>
      </c>
      <c r="H127" s="94">
        <f>IF(H$1="","",INDEX(LFmatrix,MATCH($B127,LF_LF_code,0),MATCH(VALUE(lfTable!H$1),LFs!$I$1:$AA$1,0)))</f>
        <v>1.6129402950939977</v>
      </c>
      <c r="I127" s="94">
        <f>IF(I$1="","",INDEX(LFmatrix,MATCH($B127,LF_LF_code,0),MATCH(VALUE(lfTable!I$1),LFs!$I$1:$AA$1,0)))</f>
        <v>1.5135812639091595</v>
      </c>
      <c r="J127" s="94">
        <f>IF(J$1="","",INDEX(LFmatrix,MATCH($B127,LF_LF_code,0),MATCH(VALUE(lfTable!J$1),LFs!$I$1:$AA$1,0)))</f>
        <v>1.4310556024763759</v>
      </c>
      <c r="K127" s="94">
        <f>IF(K$1="","",INDEX(LFmatrix,MATCH($B127,LF_LF_code,0),MATCH(VALUE(lfTable!K$1),LFs!$I$1:$AA$1,0)))</f>
        <v>1.3610244992149276</v>
      </c>
      <c r="L127" s="94">
        <f>IF(L$1="","",INDEX(LFmatrix,MATCH($B127,LF_LF_code,0),MATCH(VALUE(lfTable!L$1),LFs!$I$1:$AA$1,0)))</f>
        <v>1.3005847027330564</v>
      </c>
      <c r="M127" s="94">
        <f>IF(M$1="","",INDEX(LFmatrix,MATCH($B127,LF_LF_code,0),MATCH(VALUE(lfTable!M$1),LFs!$I$1:$AA$1,0)))</f>
        <v>1.2477057781360894</v>
      </c>
      <c r="N127" s="94">
        <f>IF(N$1="","",INDEX(LFmatrix,MATCH($B127,LF_LF_code,0),MATCH(VALUE(lfTable!N$1),LFs!$I$1:$AA$1,0)))</f>
        <v>1.2009170179457662</v>
      </c>
      <c r="O127" s="94">
        <f>IF(O$1="","",INDEX(LFmatrix,MATCH($B127,LF_LF_code,0),MATCH(VALUE(lfTable!O$1),LFs!$I$1:$AA$1,0)))</f>
        <v>1.1591222591134833</v>
      </c>
      <c r="P127" s="94">
        <f>IF(P$1="","",INDEX(LFmatrix,MATCH($B127,LF_LF_code,0),MATCH(VALUE(lfTable!P$1),LFs!$I$1:$AA$1,0)))</f>
        <v>1.1214848430498681</v>
      </c>
      <c r="Q127" s="94">
        <f>IF(Q$1="","",INDEX(LFmatrix,MATCH($B127,LF_LF_code,0),MATCH(VALUE(lfTable!Q$1),LFs!$I$1:$AA$1,0)))</f>
        <v>1.0893357042596896</v>
      </c>
      <c r="R127" s="94">
        <f>IF(R$1="","",INDEX(LFmatrix,MATCH($B127,LF_LF_code,0),MATCH(VALUE(lfTable!R$1),LFs!$I$1:$AA$1,0)))</f>
        <v>1.0613821468077027</v>
      </c>
      <c r="S127" s="94">
        <f>IF(S$1="","",INDEX(LFmatrix,MATCH($B127,LF_LF_code,0),MATCH(VALUE(lfTable!S$1),LFs!$I$1:$AA$1,0)))</f>
        <v>1.0367300125307495</v>
      </c>
      <c r="T127" s="94">
        <f>IF(T$1="","",INDEX(LFmatrix,MATCH($B127,LF_LF_code,0),MATCH(VALUE(lfTable!T$1),LFs!$I$1:$AA$1,0)))</f>
        <v>1.014736825221352</v>
      </c>
      <c r="U127" s="94">
        <f>IF(U$1="","",INDEX(LFmatrix,MATCH($B127,LF_LF_code,0),MATCH(VALUE(lfTable!U$1),LFs!$I$1:$AA$1,0)))</f>
        <v>0.99492648083420554</v>
      </c>
    </row>
    <row r="128" spans="1:21" x14ac:dyDescent="0.25">
      <c r="A128" s="92">
        <f>TechList[[#This Row],[Tech_'#]]</f>
        <v>227</v>
      </c>
      <c r="B128" s="93">
        <f>INDEX(
IF(Curves_learning="Ph1",TechList[LF_code_Ph2],TechList[LF_code_2016TAR]),
MATCH(lfTable!$A128,TechList[Tech_'#],0),)</f>
        <v>28</v>
      </c>
      <c r="C128" s="94">
        <f>IF(C$1="","",INDEX(LFmatrix,MATCH($B128,LF_LF_code,0),MATCH(VALUE(lfTable!C$1),LFs!$I$1:$AA$1,0)))</f>
        <v>1.1276102298593234</v>
      </c>
      <c r="D128" s="94">
        <f>IF(D$1="","",INDEX(LFmatrix,MATCH($B128,LF_LF_code,0),MATCH(VALUE(lfTable!D$1),LFs!$I$1:$AA$1,0)))</f>
        <v>1.0913171500540335</v>
      </c>
      <c r="E128" s="94">
        <f>IF(E$1="","",INDEX(LFmatrix,MATCH($B128,LF_LF_code,0),MATCH(VALUE(lfTable!E$1),LFs!$I$1:$AA$1,0)))</f>
        <v>1.056192193423644</v>
      </c>
      <c r="F128" s="94">
        <f>IF(F$1="","",INDEX(LFmatrix,MATCH($B128,LF_LF_code,0),MATCH(VALUE(lfTable!F$1),LFs!$I$1:$AA$1,0)))</f>
        <v>1.0261493755296172</v>
      </c>
      <c r="G128" s="94">
        <f>IF(G$1="","",INDEX(LFmatrix,MATCH($B128,LF_LF_code,0),MATCH(VALUE(lfTable!G$1),LFs!$I$1:$AA$1,0)))</f>
        <v>1</v>
      </c>
      <c r="H128" s="94">
        <f>IF(H$1="","",INDEX(LFmatrix,MATCH($B128,LF_LF_code,0),MATCH(VALUE(lfTable!H$1),LFs!$I$1:$AA$1,0)))</f>
        <v>0.97691953064494652</v>
      </c>
      <c r="I128" s="94">
        <f>IF(I$1="","",INDEX(LFmatrix,MATCH($B128,LF_LF_code,0),MATCH(VALUE(lfTable!I$1),LFs!$I$1:$AA$1,0)))</f>
        <v>0.95631417841175737</v>
      </c>
      <c r="J128" s="94">
        <f>IF(J$1="","",INDEX(LFmatrix,MATCH($B128,LF_LF_code,0),MATCH(VALUE(lfTable!J$1),LFs!$I$1:$AA$1,0)))</f>
        <v>0.93774310308567377</v>
      </c>
      <c r="K128" s="94">
        <f>IF(K$1="","",INDEX(LFmatrix,MATCH($B128,LF_LF_code,0),MATCH(VALUE(lfTable!K$1),LFs!$I$1:$AA$1,0)))</f>
        <v>0.92087064980318645</v>
      </c>
      <c r="L128" s="94">
        <f>IF(L$1="","",INDEX(LFmatrix,MATCH($B128,LF_LF_code,0),MATCH(VALUE(lfTable!L$1),LFs!$I$1:$AA$1,0)))</f>
        <v>0.90543575720993319</v>
      </c>
      <c r="M128" s="94">
        <f>IF(M$1="","",INDEX(LFmatrix,MATCH($B128,LF_LF_code,0),MATCH(VALUE(lfTable!M$1),LFs!$I$1:$AA$1,0)))</f>
        <v>0.89123165656008208</v>
      </c>
      <c r="N128" s="94">
        <f>IF(N$1="","",INDEX(LFmatrix,MATCH($B128,LF_LF_code,0),MATCH(VALUE(lfTable!N$1),LFs!$I$1:$AA$1,0)))</f>
        <v>0.87809198746709638</v>
      </c>
      <c r="O128" s="94">
        <f>IF(O$1="","",INDEX(LFmatrix,MATCH($B128,LF_LF_code,0),MATCH(VALUE(lfTable!O$1),LFs!$I$1:$AA$1,0)))</f>
        <v>0.86588105226084455</v>
      </c>
      <c r="P128" s="94">
        <f>IF(P$1="","",INDEX(LFmatrix,MATCH($B128,LF_LF_code,0),MATCH(VALUE(lfTable!P$1),LFs!$I$1:$AA$1,0)))</f>
        <v>0.85448681885319511</v>
      </c>
      <c r="Q128" s="94">
        <f>IF(Q$1="","",INDEX(LFmatrix,MATCH($B128,LF_LF_code,0),MATCH(VALUE(lfTable!Q$1),LFs!$I$1:$AA$1,0)))</f>
        <v>0.84381579613001778</v>
      </c>
      <c r="R128" s="94">
        <f>IF(R$1="","",INDEX(LFmatrix,MATCH($B128,LF_LF_code,0),MATCH(VALUE(lfTable!R$1),LFs!$I$1:$AA$1,0)))</f>
        <v>0.83378921409695139</v>
      </c>
      <c r="S128" s="94">
        <f>IF(S$1="","",INDEX(LFmatrix,MATCH($B128,LF_LF_code,0),MATCH(VALUE(lfTable!S$1),LFs!$I$1:$AA$1,0)))</f>
        <v>0.82434013150612917</v>
      </c>
      <c r="T128" s="94">
        <f>IF(T$1="","",INDEX(LFmatrix,MATCH($B128,LF_LF_code,0),MATCH(VALUE(lfTable!T$1),LFs!$I$1:$AA$1,0)))</f>
        <v>0.81541121466298638</v>
      </c>
      <c r="U128" s="94">
        <f>IF(U$1="","",INDEX(LFmatrix,MATCH($B128,LF_LF_code,0),MATCH(VALUE(lfTable!U$1),LFs!$I$1:$AA$1,0)))</f>
        <v>0.80695300980694096</v>
      </c>
    </row>
    <row r="129" spans="1:21" x14ac:dyDescent="0.25">
      <c r="A129" s="92">
        <f>TechList[[#This Row],[Tech_'#]]</f>
        <v>228</v>
      </c>
      <c r="B129" s="93">
        <f>INDEX(
IF(Curves_learning="Ph1",TechList[LF_code_Ph2],TechList[LF_code_2016TAR]),
MATCH(lfTable!$A129,TechList[Tech_'#],0),)</f>
        <v>28</v>
      </c>
      <c r="C129" s="94">
        <f>IF(C$1="","",INDEX(LFmatrix,MATCH($B129,LF_LF_code,0),MATCH(VALUE(lfTable!C$1),LFs!$I$1:$AA$1,0)))</f>
        <v>1.1276102298593234</v>
      </c>
      <c r="D129" s="94">
        <f>IF(D$1="","",INDEX(LFmatrix,MATCH($B129,LF_LF_code,0),MATCH(VALUE(lfTable!D$1),LFs!$I$1:$AA$1,0)))</f>
        <v>1.0913171500540335</v>
      </c>
      <c r="E129" s="94">
        <f>IF(E$1="","",INDEX(LFmatrix,MATCH($B129,LF_LF_code,0),MATCH(VALUE(lfTable!E$1),LFs!$I$1:$AA$1,0)))</f>
        <v>1.056192193423644</v>
      </c>
      <c r="F129" s="94">
        <f>IF(F$1="","",INDEX(LFmatrix,MATCH($B129,LF_LF_code,0),MATCH(VALUE(lfTable!F$1),LFs!$I$1:$AA$1,0)))</f>
        <v>1.0261493755296172</v>
      </c>
      <c r="G129" s="94">
        <f>IF(G$1="","",INDEX(LFmatrix,MATCH($B129,LF_LF_code,0),MATCH(VALUE(lfTable!G$1),LFs!$I$1:$AA$1,0)))</f>
        <v>1</v>
      </c>
      <c r="H129" s="94">
        <f>IF(H$1="","",INDEX(LFmatrix,MATCH($B129,LF_LF_code,0),MATCH(VALUE(lfTable!H$1),LFs!$I$1:$AA$1,0)))</f>
        <v>0.97691953064494652</v>
      </c>
      <c r="I129" s="94">
        <f>IF(I$1="","",INDEX(LFmatrix,MATCH($B129,LF_LF_code,0),MATCH(VALUE(lfTable!I$1),LFs!$I$1:$AA$1,0)))</f>
        <v>0.95631417841175737</v>
      </c>
      <c r="J129" s="94">
        <f>IF(J$1="","",INDEX(LFmatrix,MATCH($B129,LF_LF_code,0),MATCH(VALUE(lfTable!J$1),LFs!$I$1:$AA$1,0)))</f>
        <v>0.93774310308567377</v>
      </c>
      <c r="K129" s="94">
        <f>IF(K$1="","",INDEX(LFmatrix,MATCH($B129,LF_LF_code,0),MATCH(VALUE(lfTable!K$1),LFs!$I$1:$AA$1,0)))</f>
        <v>0.92087064980318645</v>
      </c>
      <c r="L129" s="94">
        <f>IF(L$1="","",INDEX(LFmatrix,MATCH($B129,LF_LF_code,0),MATCH(VALUE(lfTable!L$1),LFs!$I$1:$AA$1,0)))</f>
        <v>0.90543575720993319</v>
      </c>
      <c r="M129" s="94">
        <f>IF(M$1="","",INDEX(LFmatrix,MATCH($B129,LF_LF_code,0),MATCH(VALUE(lfTable!M$1),LFs!$I$1:$AA$1,0)))</f>
        <v>0.89123165656008208</v>
      </c>
      <c r="N129" s="94">
        <f>IF(N$1="","",INDEX(LFmatrix,MATCH($B129,LF_LF_code,0),MATCH(VALUE(lfTable!N$1),LFs!$I$1:$AA$1,0)))</f>
        <v>0.87809198746709638</v>
      </c>
      <c r="O129" s="94">
        <f>IF(O$1="","",INDEX(LFmatrix,MATCH($B129,LF_LF_code,0),MATCH(VALUE(lfTable!O$1),LFs!$I$1:$AA$1,0)))</f>
        <v>0.86588105226084455</v>
      </c>
      <c r="P129" s="94">
        <f>IF(P$1="","",INDEX(LFmatrix,MATCH($B129,LF_LF_code,0),MATCH(VALUE(lfTable!P$1),LFs!$I$1:$AA$1,0)))</f>
        <v>0.85448681885319511</v>
      </c>
      <c r="Q129" s="94">
        <f>IF(Q$1="","",INDEX(LFmatrix,MATCH($B129,LF_LF_code,0),MATCH(VALUE(lfTable!Q$1),LFs!$I$1:$AA$1,0)))</f>
        <v>0.84381579613001778</v>
      </c>
      <c r="R129" s="94">
        <f>IF(R$1="","",INDEX(LFmatrix,MATCH($B129,LF_LF_code,0),MATCH(VALUE(lfTable!R$1),LFs!$I$1:$AA$1,0)))</f>
        <v>0.83378921409695139</v>
      </c>
      <c r="S129" s="94">
        <f>IF(S$1="","",INDEX(LFmatrix,MATCH($B129,LF_LF_code,0),MATCH(VALUE(lfTable!S$1),LFs!$I$1:$AA$1,0)))</f>
        <v>0.82434013150612917</v>
      </c>
      <c r="T129" s="94">
        <f>IF(T$1="","",INDEX(LFmatrix,MATCH($B129,LF_LF_code,0),MATCH(VALUE(lfTable!T$1),LFs!$I$1:$AA$1,0)))</f>
        <v>0.81541121466298638</v>
      </c>
      <c r="U129" s="94">
        <f>IF(U$1="","",INDEX(LFmatrix,MATCH($B129,LF_LF_code,0),MATCH(VALUE(lfTable!U$1),LFs!$I$1:$AA$1,0)))</f>
        <v>0.80695300980694096</v>
      </c>
    </row>
    <row r="130" spans="1:21" x14ac:dyDescent="0.25">
      <c r="A130" s="92">
        <f>TechList[[#This Row],[Tech_'#]]</f>
        <v>229</v>
      </c>
      <c r="B130" s="93">
        <f>INDEX(
IF(Curves_learning="Ph1",TechList[LF_code_Ph2],TechList[LF_code_2016TAR]),
MATCH(lfTable!$A130,TechList[Tech_'#],0),)</f>
        <v>23</v>
      </c>
      <c r="C130" s="94">
        <f>IF(C$1="","",INDEX(LFmatrix,MATCH($B130,LF_LF_code,0),MATCH(VALUE(lfTable!C$1),LFs!$I$1:$AA$1,0)))</f>
        <v>1</v>
      </c>
      <c r="D130" s="94">
        <f>IF(D$1="","",INDEX(LFmatrix,MATCH($B130,LF_LF_code,0),MATCH(VALUE(lfTable!D$1),LFs!$I$1:$AA$1,0)))</f>
        <v>0.97691953064494652</v>
      </c>
      <c r="E130" s="94">
        <f>IF(E$1="","",INDEX(LFmatrix,MATCH($B130,LF_LF_code,0),MATCH(VALUE(lfTable!E$1),LFs!$I$1:$AA$1,0)))</f>
        <v>0.95631417841175737</v>
      </c>
      <c r="F130" s="94">
        <f>IF(F$1="","",INDEX(LFmatrix,MATCH($B130,LF_LF_code,0),MATCH(VALUE(lfTable!F$1),LFs!$I$1:$AA$1,0)))</f>
        <v>0.93774310308567377</v>
      </c>
      <c r="G130" s="94">
        <f>IF(G$1="","",INDEX(LFmatrix,MATCH($B130,LF_LF_code,0),MATCH(VALUE(lfTable!G$1),LFs!$I$1:$AA$1,0)))</f>
        <v>0.92087064980318645</v>
      </c>
      <c r="H130" s="94">
        <f>IF(H$1="","",INDEX(LFmatrix,MATCH($B130,LF_LF_code,0),MATCH(VALUE(lfTable!H$1),LFs!$I$1:$AA$1,0)))</f>
        <v>0.90543575720993319</v>
      </c>
      <c r="I130" s="94">
        <f>IF(I$1="","",INDEX(LFmatrix,MATCH($B130,LF_LF_code,0),MATCH(VALUE(lfTable!I$1),LFs!$I$1:$AA$1,0)))</f>
        <v>0.89123165656008208</v>
      </c>
      <c r="J130" s="94">
        <f>IF(J$1="","",INDEX(LFmatrix,MATCH($B130,LF_LF_code,0),MATCH(VALUE(lfTable!J$1),LFs!$I$1:$AA$1,0)))</f>
        <v>0.87809198746709638</v>
      </c>
      <c r="K130" s="94">
        <f>IF(K$1="","",INDEX(LFmatrix,MATCH($B130,LF_LF_code,0),MATCH(VALUE(lfTable!K$1),LFs!$I$1:$AA$1,0)))</f>
        <v>0.86588105226084455</v>
      </c>
      <c r="L130" s="94">
        <f>IF(L$1="","",INDEX(LFmatrix,MATCH($B130,LF_LF_code,0),MATCH(VALUE(lfTable!L$1),LFs!$I$1:$AA$1,0)))</f>
        <v>0.85448681885319511</v>
      </c>
      <c r="M130" s="94">
        <f>IF(M$1="","",INDEX(LFmatrix,MATCH($B130,LF_LF_code,0),MATCH(VALUE(lfTable!M$1),LFs!$I$1:$AA$1,0)))</f>
        <v>0.84381579613001778</v>
      </c>
      <c r="N130" s="94">
        <f>IF(N$1="","",INDEX(LFmatrix,MATCH($B130,LF_LF_code,0),MATCH(VALUE(lfTable!N$1),LFs!$I$1:$AA$1,0)))</f>
        <v>0.83378921409695139</v>
      </c>
      <c r="O130" s="94">
        <f>IF(O$1="","",INDEX(LFmatrix,MATCH($B130,LF_LF_code,0),MATCH(VALUE(lfTable!O$1),LFs!$I$1:$AA$1,0)))</f>
        <v>0.82434013150612917</v>
      </c>
      <c r="P130" s="94">
        <f>IF(P$1="","",INDEX(LFmatrix,MATCH($B130,LF_LF_code,0),MATCH(VALUE(lfTable!P$1),LFs!$I$1:$AA$1,0)))</f>
        <v>0.81541121466298638</v>
      </c>
      <c r="Q130" s="94">
        <f>IF(Q$1="","",INDEX(LFmatrix,MATCH($B130,LF_LF_code,0),MATCH(VALUE(lfTable!Q$1),LFs!$I$1:$AA$1,0)))</f>
        <v>0.80695300980694096</v>
      </c>
      <c r="R130" s="94">
        <f>IF(R$1="","",INDEX(LFmatrix,MATCH($B130,LF_LF_code,0),MATCH(VALUE(lfTable!R$1),LFs!$I$1:$AA$1,0)))</f>
        <v>0.7989225837721744</v>
      </c>
      <c r="S130" s="94">
        <f>IF(S$1="","",INDEX(LFmatrix,MATCH($B130,LF_LF_code,0),MATCH(VALUE(lfTable!S$1),LFs!$I$1:$AA$1,0)))</f>
        <v>0.79128244309567142</v>
      </c>
      <c r="T130" s="94">
        <f>IF(T$1="","",INDEX(LFmatrix,MATCH($B130,LF_LF_code,0),MATCH(VALUE(lfTable!T$1),LFs!$I$1:$AA$1,0)))</f>
        <v>0.78399966620753159</v>
      </c>
      <c r="U130" s="94">
        <f>IF(U$1="","",INDEX(LFmatrix,MATCH($B130,LF_LF_code,0),MATCH(VALUE(lfTable!U$1),LFs!$I$1:$AA$1,0)))</f>
        <v>0.77704520049644277</v>
      </c>
    </row>
    <row r="131" spans="1:21" x14ac:dyDescent="0.25">
      <c r="A131" s="92">
        <f>TechList[[#This Row],[Tech_'#]]</f>
        <v>230</v>
      </c>
      <c r="B131" s="93">
        <f>INDEX(
IF(Curves_learning="Ph1",TechList[LF_code_Ph2],TechList[LF_code_2016TAR]),
MATCH(lfTable!$A131,TechList[Tech_'#],0),)</f>
        <v>23</v>
      </c>
      <c r="C131" s="94">
        <f>IF(C$1="","",INDEX(LFmatrix,MATCH($B131,LF_LF_code,0),MATCH(VALUE(lfTable!C$1),LFs!$I$1:$AA$1,0)))</f>
        <v>1</v>
      </c>
      <c r="D131" s="94">
        <f>IF(D$1="","",INDEX(LFmatrix,MATCH($B131,LF_LF_code,0),MATCH(VALUE(lfTable!D$1),LFs!$I$1:$AA$1,0)))</f>
        <v>0.97691953064494652</v>
      </c>
      <c r="E131" s="94">
        <f>IF(E$1="","",INDEX(LFmatrix,MATCH($B131,LF_LF_code,0),MATCH(VALUE(lfTable!E$1),LFs!$I$1:$AA$1,0)))</f>
        <v>0.95631417841175737</v>
      </c>
      <c r="F131" s="94">
        <f>IF(F$1="","",INDEX(LFmatrix,MATCH($B131,LF_LF_code,0),MATCH(VALUE(lfTable!F$1),LFs!$I$1:$AA$1,0)))</f>
        <v>0.93774310308567377</v>
      </c>
      <c r="G131" s="94">
        <f>IF(G$1="","",INDEX(LFmatrix,MATCH($B131,LF_LF_code,0),MATCH(VALUE(lfTable!G$1),LFs!$I$1:$AA$1,0)))</f>
        <v>0.92087064980318645</v>
      </c>
      <c r="H131" s="94">
        <f>IF(H$1="","",INDEX(LFmatrix,MATCH($B131,LF_LF_code,0),MATCH(VALUE(lfTable!H$1),LFs!$I$1:$AA$1,0)))</f>
        <v>0.90543575720993319</v>
      </c>
      <c r="I131" s="94">
        <f>IF(I$1="","",INDEX(LFmatrix,MATCH($B131,LF_LF_code,0),MATCH(VALUE(lfTable!I$1),LFs!$I$1:$AA$1,0)))</f>
        <v>0.89123165656008208</v>
      </c>
      <c r="J131" s="94">
        <f>IF(J$1="","",INDEX(LFmatrix,MATCH($B131,LF_LF_code,0),MATCH(VALUE(lfTable!J$1),LFs!$I$1:$AA$1,0)))</f>
        <v>0.87809198746709638</v>
      </c>
      <c r="K131" s="94">
        <f>IF(K$1="","",INDEX(LFmatrix,MATCH($B131,LF_LF_code,0),MATCH(VALUE(lfTable!K$1),LFs!$I$1:$AA$1,0)))</f>
        <v>0.86588105226084455</v>
      </c>
      <c r="L131" s="94">
        <f>IF(L$1="","",INDEX(LFmatrix,MATCH($B131,LF_LF_code,0),MATCH(VALUE(lfTable!L$1),LFs!$I$1:$AA$1,0)))</f>
        <v>0.85448681885319511</v>
      </c>
      <c r="M131" s="94">
        <f>IF(M$1="","",INDEX(LFmatrix,MATCH($B131,LF_LF_code,0),MATCH(VALUE(lfTable!M$1),LFs!$I$1:$AA$1,0)))</f>
        <v>0.84381579613001778</v>
      </c>
      <c r="N131" s="94">
        <f>IF(N$1="","",INDEX(LFmatrix,MATCH($B131,LF_LF_code,0),MATCH(VALUE(lfTable!N$1),LFs!$I$1:$AA$1,0)))</f>
        <v>0.83378921409695139</v>
      </c>
      <c r="O131" s="94">
        <f>IF(O$1="","",INDEX(LFmatrix,MATCH($B131,LF_LF_code,0),MATCH(VALUE(lfTable!O$1),LFs!$I$1:$AA$1,0)))</f>
        <v>0.82434013150612917</v>
      </c>
      <c r="P131" s="94">
        <f>IF(P$1="","",INDEX(LFmatrix,MATCH($B131,LF_LF_code,0),MATCH(VALUE(lfTable!P$1),LFs!$I$1:$AA$1,0)))</f>
        <v>0.81541121466298638</v>
      </c>
      <c r="Q131" s="94">
        <f>IF(Q$1="","",INDEX(LFmatrix,MATCH($B131,LF_LF_code,0),MATCH(VALUE(lfTable!Q$1),LFs!$I$1:$AA$1,0)))</f>
        <v>0.80695300980694096</v>
      </c>
      <c r="R131" s="94">
        <f>IF(R$1="","",INDEX(LFmatrix,MATCH($B131,LF_LF_code,0),MATCH(VALUE(lfTable!R$1),LFs!$I$1:$AA$1,0)))</f>
        <v>0.7989225837721744</v>
      </c>
      <c r="S131" s="94">
        <f>IF(S$1="","",INDEX(LFmatrix,MATCH($B131,LF_LF_code,0),MATCH(VALUE(lfTable!S$1),LFs!$I$1:$AA$1,0)))</f>
        <v>0.79128244309567142</v>
      </c>
      <c r="T131" s="94">
        <f>IF(T$1="","",INDEX(LFmatrix,MATCH($B131,LF_LF_code,0),MATCH(VALUE(lfTable!T$1),LFs!$I$1:$AA$1,0)))</f>
        <v>0.78399966620753159</v>
      </c>
      <c r="U131" s="94">
        <f>IF(U$1="","",INDEX(LFmatrix,MATCH($B131,LF_LF_code,0),MATCH(VALUE(lfTable!U$1),LFs!$I$1:$AA$1,0)))</f>
        <v>0.77704520049644277</v>
      </c>
    </row>
    <row r="132" spans="1:21" x14ac:dyDescent="0.25">
      <c r="A132" s="92">
        <f>TechList[[#This Row],[Tech_'#]]</f>
        <v>231</v>
      </c>
      <c r="B132" s="93">
        <f>INDEX(
IF(Curves_learning="Ph1",TechList[LF_code_Ph2],TechList[LF_code_2016TAR]),
MATCH(lfTable!$A132,TechList[Tech_'#],0),)</f>
        <v>24</v>
      </c>
      <c r="C132" s="94">
        <f>IF(C$1="","",INDEX(LFmatrix,MATCH($B132,LF_LF_code,0),MATCH(VALUE(lfTable!C$1),LFs!$I$1:$AA$1,0)))</f>
        <v>1.0913171500540335</v>
      </c>
      <c r="D132" s="94">
        <f>IF(D$1="","",INDEX(LFmatrix,MATCH($B132,LF_LF_code,0),MATCH(VALUE(lfTable!D$1),LFs!$I$1:$AA$1,0)))</f>
        <v>1.056192193423644</v>
      </c>
      <c r="E132" s="94">
        <f>IF(E$1="","",INDEX(LFmatrix,MATCH($B132,LF_LF_code,0),MATCH(VALUE(lfTable!E$1),LFs!$I$1:$AA$1,0)))</f>
        <v>1.0261493755296172</v>
      </c>
      <c r="F132" s="94">
        <f>IF(F$1="","",INDEX(LFmatrix,MATCH($B132,LF_LF_code,0),MATCH(VALUE(lfTable!F$1),LFs!$I$1:$AA$1,0)))</f>
        <v>1</v>
      </c>
      <c r="G132" s="94">
        <f>IF(G$1="","",INDEX(LFmatrix,MATCH($B132,LF_LF_code,0),MATCH(VALUE(lfTable!G$1),LFs!$I$1:$AA$1,0)))</f>
        <v>0.97691953064494652</v>
      </c>
      <c r="H132" s="94">
        <f>IF(H$1="","",INDEX(LFmatrix,MATCH($B132,LF_LF_code,0),MATCH(VALUE(lfTable!H$1),LFs!$I$1:$AA$1,0)))</f>
        <v>0.95631417841175737</v>
      </c>
      <c r="I132" s="94">
        <f>IF(I$1="","",INDEX(LFmatrix,MATCH($B132,LF_LF_code,0),MATCH(VALUE(lfTable!I$1),LFs!$I$1:$AA$1,0)))</f>
        <v>0.93774310308567377</v>
      </c>
      <c r="J132" s="94">
        <f>IF(J$1="","",INDEX(LFmatrix,MATCH($B132,LF_LF_code,0),MATCH(VALUE(lfTable!J$1),LFs!$I$1:$AA$1,0)))</f>
        <v>0.92087064980318645</v>
      </c>
      <c r="K132" s="94">
        <f>IF(K$1="","",INDEX(LFmatrix,MATCH($B132,LF_LF_code,0),MATCH(VALUE(lfTable!K$1),LFs!$I$1:$AA$1,0)))</f>
        <v>0.90543575720993319</v>
      </c>
      <c r="L132" s="94">
        <f>IF(L$1="","",INDEX(LFmatrix,MATCH($B132,LF_LF_code,0),MATCH(VALUE(lfTable!L$1),LFs!$I$1:$AA$1,0)))</f>
        <v>0.89123165656008208</v>
      </c>
      <c r="M132" s="94">
        <f>IF(M$1="","",INDEX(LFmatrix,MATCH($B132,LF_LF_code,0),MATCH(VALUE(lfTable!M$1),LFs!$I$1:$AA$1,0)))</f>
        <v>0.87809198746709638</v>
      </c>
      <c r="N132" s="94">
        <f>IF(N$1="","",INDEX(LFmatrix,MATCH($B132,LF_LF_code,0),MATCH(VALUE(lfTable!N$1),LFs!$I$1:$AA$1,0)))</f>
        <v>0.86588105226084455</v>
      </c>
      <c r="O132" s="94">
        <f>IF(O$1="","",INDEX(LFmatrix,MATCH($B132,LF_LF_code,0),MATCH(VALUE(lfTable!O$1),LFs!$I$1:$AA$1,0)))</f>
        <v>0.85448681885319511</v>
      </c>
      <c r="P132" s="94">
        <f>IF(P$1="","",INDEX(LFmatrix,MATCH($B132,LF_LF_code,0),MATCH(VALUE(lfTable!P$1),LFs!$I$1:$AA$1,0)))</f>
        <v>0.84381579613001778</v>
      </c>
      <c r="Q132" s="94">
        <f>IF(Q$1="","",INDEX(LFmatrix,MATCH($B132,LF_LF_code,0),MATCH(VALUE(lfTable!Q$1),LFs!$I$1:$AA$1,0)))</f>
        <v>0.83378921409695139</v>
      </c>
      <c r="R132" s="94">
        <f>IF(R$1="","",INDEX(LFmatrix,MATCH($B132,LF_LF_code,0),MATCH(VALUE(lfTable!R$1),LFs!$I$1:$AA$1,0)))</f>
        <v>0.82434013150612917</v>
      </c>
      <c r="S132" s="94">
        <f>IF(S$1="","",INDEX(LFmatrix,MATCH($B132,LF_LF_code,0),MATCH(VALUE(lfTable!S$1),LFs!$I$1:$AA$1,0)))</f>
        <v>0.81541121466298638</v>
      </c>
      <c r="T132" s="94">
        <f>IF(T$1="","",INDEX(LFmatrix,MATCH($B132,LF_LF_code,0),MATCH(VALUE(lfTable!T$1),LFs!$I$1:$AA$1,0)))</f>
        <v>0.80695300980694096</v>
      </c>
      <c r="U132" s="94">
        <f>IF(U$1="","",INDEX(LFmatrix,MATCH($B132,LF_LF_code,0),MATCH(VALUE(lfTable!U$1),LFs!$I$1:$AA$1,0)))</f>
        <v>0.7989225837721744</v>
      </c>
    </row>
    <row r="133" spans="1:21" x14ac:dyDescent="0.25">
      <c r="A133" s="92">
        <f>TechList[[#This Row],[Tech_'#]]</f>
        <v>232</v>
      </c>
      <c r="B133" s="93">
        <f>INDEX(
IF(Curves_learning="Ph1",TechList[LF_code_Ph2],TechList[LF_code_2016TAR]),
MATCH(lfTable!$A133,TechList[Tech_'#],0),)</f>
        <v>24</v>
      </c>
      <c r="C133" s="94">
        <f>IF(C$1="","",INDEX(LFmatrix,MATCH($B133,LF_LF_code,0),MATCH(VALUE(lfTable!C$1),LFs!$I$1:$AA$1,0)))</f>
        <v>1.0913171500540335</v>
      </c>
      <c r="D133" s="94">
        <f>IF(D$1="","",INDEX(LFmatrix,MATCH($B133,LF_LF_code,0),MATCH(VALUE(lfTable!D$1),LFs!$I$1:$AA$1,0)))</f>
        <v>1.056192193423644</v>
      </c>
      <c r="E133" s="94">
        <f>IF(E$1="","",INDEX(LFmatrix,MATCH($B133,LF_LF_code,0),MATCH(VALUE(lfTable!E$1),LFs!$I$1:$AA$1,0)))</f>
        <v>1.0261493755296172</v>
      </c>
      <c r="F133" s="94">
        <f>IF(F$1="","",INDEX(LFmatrix,MATCH($B133,LF_LF_code,0),MATCH(VALUE(lfTable!F$1),LFs!$I$1:$AA$1,0)))</f>
        <v>1</v>
      </c>
      <c r="G133" s="94">
        <f>IF(G$1="","",INDEX(LFmatrix,MATCH($B133,LF_LF_code,0),MATCH(VALUE(lfTable!G$1),LFs!$I$1:$AA$1,0)))</f>
        <v>0.97691953064494652</v>
      </c>
      <c r="H133" s="94">
        <f>IF(H$1="","",INDEX(LFmatrix,MATCH($B133,LF_LF_code,0),MATCH(VALUE(lfTable!H$1),LFs!$I$1:$AA$1,0)))</f>
        <v>0.95631417841175737</v>
      </c>
      <c r="I133" s="94">
        <f>IF(I$1="","",INDEX(LFmatrix,MATCH($B133,LF_LF_code,0),MATCH(VALUE(lfTable!I$1),LFs!$I$1:$AA$1,0)))</f>
        <v>0.93774310308567377</v>
      </c>
      <c r="J133" s="94">
        <f>IF(J$1="","",INDEX(LFmatrix,MATCH($B133,LF_LF_code,0),MATCH(VALUE(lfTable!J$1),LFs!$I$1:$AA$1,0)))</f>
        <v>0.92087064980318645</v>
      </c>
      <c r="K133" s="94">
        <f>IF(K$1="","",INDEX(LFmatrix,MATCH($B133,LF_LF_code,0),MATCH(VALUE(lfTable!K$1),LFs!$I$1:$AA$1,0)))</f>
        <v>0.90543575720993319</v>
      </c>
      <c r="L133" s="94">
        <f>IF(L$1="","",INDEX(LFmatrix,MATCH($B133,LF_LF_code,0),MATCH(VALUE(lfTable!L$1),LFs!$I$1:$AA$1,0)))</f>
        <v>0.89123165656008208</v>
      </c>
      <c r="M133" s="94">
        <f>IF(M$1="","",INDEX(LFmatrix,MATCH($B133,LF_LF_code,0),MATCH(VALUE(lfTable!M$1),LFs!$I$1:$AA$1,0)))</f>
        <v>0.87809198746709638</v>
      </c>
      <c r="N133" s="94">
        <f>IF(N$1="","",INDEX(LFmatrix,MATCH($B133,LF_LF_code,0),MATCH(VALUE(lfTable!N$1),LFs!$I$1:$AA$1,0)))</f>
        <v>0.86588105226084455</v>
      </c>
      <c r="O133" s="94">
        <f>IF(O$1="","",INDEX(LFmatrix,MATCH($B133,LF_LF_code,0),MATCH(VALUE(lfTable!O$1),LFs!$I$1:$AA$1,0)))</f>
        <v>0.85448681885319511</v>
      </c>
      <c r="P133" s="94">
        <f>IF(P$1="","",INDEX(LFmatrix,MATCH($B133,LF_LF_code,0),MATCH(VALUE(lfTable!P$1),LFs!$I$1:$AA$1,0)))</f>
        <v>0.84381579613001778</v>
      </c>
      <c r="Q133" s="94">
        <f>IF(Q$1="","",INDEX(LFmatrix,MATCH($B133,LF_LF_code,0),MATCH(VALUE(lfTable!Q$1),LFs!$I$1:$AA$1,0)))</f>
        <v>0.83378921409695139</v>
      </c>
      <c r="R133" s="94">
        <f>IF(R$1="","",INDEX(LFmatrix,MATCH($B133,LF_LF_code,0),MATCH(VALUE(lfTable!R$1),LFs!$I$1:$AA$1,0)))</f>
        <v>0.82434013150612917</v>
      </c>
      <c r="S133" s="94">
        <f>IF(S$1="","",INDEX(LFmatrix,MATCH($B133,LF_LF_code,0),MATCH(VALUE(lfTable!S$1),LFs!$I$1:$AA$1,0)))</f>
        <v>0.81541121466298638</v>
      </c>
      <c r="T133" s="94">
        <f>IF(T$1="","",INDEX(LFmatrix,MATCH($B133,LF_LF_code,0),MATCH(VALUE(lfTable!T$1),LFs!$I$1:$AA$1,0)))</f>
        <v>0.80695300980694096</v>
      </c>
      <c r="U133" s="94">
        <f>IF(U$1="","",INDEX(LFmatrix,MATCH($B133,LF_LF_code,0),MATCH(VALUE(lfTable!U$1),LFs!$I$1:$AA$1,0)))</f>
        <v>0.7989225837721744</v>
      </c>
    </row>
    <row r="134" spans="1:21" x14ac:dyDescent="0.25">
      <c r="A134" s="92">
        <f>TechList[[#This Row],[Tech_'#]]</f>
        <v>233</v>
      </c>
      <c r="B134" s="93">
        <f>INDEX(
IF(Curves_learning="Ph1",TechList[LF_code_Ph2],TechList[LF_code_2016TAR]),
MATCH(lfTable!$A134,TechList[Tech_'#],0),)</f>
        <v>25</v>
      </c>
      <c r="C134" s="94">
        <f>IF(C$1="","",INDEX(LFmatrix,MATCH($B134,LF_LF_code,0),MATCH(VALUE(lfTable!C$1),LFs!$I$1:$AA$1,0)))</f>
        <v>2.0302137451428171</v>
      </c>
      <c r="D134" s="94">
        <f>IF(D$1="","",INDEX(LFmatrix,MATCH($B134,LF_LF_code,0),MATCH(VALUE(lfTable!D$1),LFs!$I$1:$AA$1,0)))</f>
        <v>1.6219836108792822</v>
      </c>
      <c r="E134" s="94">
        <f>IF(E$1="","",INDEX(LFmatrix,MATCH($B134,LF_LF_code,0),MATCH(VALUE(lfTable!E$1),LFs!$I$1:$AA$1,0)))</f>
        <v>1.2834471542776971</v>
      </c>
      <c r="F134" s="94">
        <f>IF(F$1="","",INDEX(LFmatrix,MATCH($B134,LF_LF_code,0),MATCH(VALUE(lfTable!F$1),LFs!$I$1:$AA$1,0)))</f>
        <v>1</v>
      </c>
      <c r="G134" s="94">
        <f>IF(G$1="","",INDEX(LFmatrix,MATCH($B134,LF_LF_code,0),MATCH(VALUE(lfTable!G$1),LFs!$I$1:$AA$1,0)))</f>
        <v>0.90543575720993319</v>
      </c>
      <c r="H134" s="94">
        <f>IF(H$1="","",INDEX(LFmatrix,MATCH($B134,LF_LF_code,0),MATCH(VALUE(lfTable!H$1),LFs!$I$1:$AA$1,0)))</f>
        <v>0.84381579613001778</v>
      </c>
      <c r="I134" s="94">
        <f>IF(I$1="","",INDEX(LFmatrix,MATCH($B134,LF_LF_code,0),MATCH(VALUE(lfTable!I$1),LFs!$I$1:$AA$1,0)))</f>
        <v>0.7989225837721744</v>
      </c>
      <c r="J134" s="94">
        <f>IF(J$1="","",INDEX(LFmatrix,MATCH($B134,LF_LF_code,0),MATCH(VALUE(lfTable!J$1),LFs!$I$1:$AA$1,0)))</f>
        <v>0.76402099431468529</v>
      </c>
      <c r="K134" s="94">
        <f>IF(K$1="","",INDEX(LFmatrix,MATCH($B134,LF_LF_code,0),MATCH(VALUE(lfTable!K$1),LFs!$I$1:$AA$1,0)))</f>
        <v>0.73570435886072294</v>
      </c>
      <c r="L134" s="94">
        <f>IF(L$1="","",INDEX(LFmatrix,MATCH($B134,LF_LF_code,0),MATCH(VALUE(lfTable!L$1),LFs!$I$1:$AA$1,0)))</f>
        <v>0.71202509779853584</v>
      </c>
      <c r="M134" s="94">
        <f>IF(M$1="","",INDEX(LFmatrix,MATCH($B134,LF_LF_code,0),MATCH(VALUE(lfTable!M$1),LFs!$I$1:$AA$1,0)))</f>
        <v>0.6917719275116031</v>
      </c>
      <c r="N134" s="94">
        <f>IF(N$1="","",INDEX(LFmatrix,MATCH($B134,LF_LF_code,0),MATCH(VALUE(lfTable!N$1),LFs!$I$1:$AA$1,0)))</f>
        <v>0.67414349607196822</v>
      </c>
      <c r="O134" s="94">
        <f>IF(O$1="","",INDEX(LFmatrix,MATCH($B134,LF_LF_code,0),MATCH(VALUE(lfTable!O$1),LFs!$I$1:$AA$1,0)))</f>
        <v>0.65858394776997065</v>
      </c>
      <c r="P134" s="94">
        <f>IF(P$1="","",INDEX(LFmatrix,MATCH($B134,LF_LF_code,0),MATCH(VALUE(lfTable!P$1),LFs!$I$1:$AA$1,0)))</f>
        <v>0.64469298357769422</v>
      </c>
      <c r="Q134" s="94">
        <f>IF(Q$1="","",INDEX(LFmatrix,MATCH($B134,LF_LF_code,0),MATCH(VALUE(lfTable!Q$1),LFs!$I$1:$AA$1,0)))</f>
        <v>0.60327231264759207</v>
      </c>
      <c r="R134" s="94">
        <f>IF(R$1="","",INDEX(LFmatrix,MATCH($B134,LF_LF_code,0),MATCH(VALUE(lfTable!R$1),LFs!$I$1:$AA$1,0)))</f>
        <v>0.59132130841776209</v>
      </c>
      <c r="S134" s="94">
        <f>IF(S$1="","",INDEX(LFmatrix,MATCH($B134,LF_LF_code,0),MATCH(VALUE(lfTable!S$1),LFs!$I$1:$AA$1,0)))</f>
        <v>0.58040809224028467</v>
      </c>
      <c r="T134" s="94">
        <f>IF(T$1="","",INDEX(LFmatrix,MATCH($B134,LF_LF_code,0),MATCH(VALUE(lfTable!T$1),LFs!$I$1:$AA$1,0)))</f>
        <v>0.57038185793421181</v>
      </c>
      <c r="U134" s="94">
        <f>IF(U$1="","",INDEX(LFmatrix,MATCH($B134,LF_LF_code,0),MATCH(VALUE(lfTable!U$1),LFs!$I$1:$AA$1,0)))</f>
        <v>0.56112147487571262</v>
      </c>
    </row>
    <row r="135" spans="1:21" x14ac:dyDescent="0.25">
      <c r="A135" s="92">
        <f>TechList[[#This Row],[Tech_'#]]</f>
        <v>234</v>
      </c>
      <c r="B135" s="93">
        <f>INDEX(
IF(Curves_learning="Ph1",TechList[LF_code_Ph2],TechList[LF_code_2016TAR]),
MATCH(lfTable!$A135,TechList[Tech_'#],0),)</f>
        <v>20</v>
      </c>
      <c r="C135" s="94">
        <f>IF(C$1="","",INDEX(LFmatrix,MATCH($B135,LF_LF_code,0),MATCH(VALUE(lfTable!C$1),LFs!$I$1:$AA$1,0)))</f>
        <v>1.5624999999999998</v>
      </c>
      <c r="D135" s="94">
        <f>IF(D$1="","",INDEX(LFmatrix,MATCH($B135,LF_LF_code,0),MATCH(VALUE(lfTable!D$1),LFs!$I$1:$AA$1,0)))</f>
        <v>1.5624999999999998</v>
      </c>
      <c r="E135" s="94">
        <f>IF(E$1="","",INDEX(LFmatrix,MATCH($B135,LF_LF_code,0),MATCH(VALUE(lfTable!E$1),LFs!$I$1:$AA$1,0)))</f>
        <v>1.5624999999999998</v>
      </c>
      <c r="F135" s="94">
        <f>IF(F$1="","",INDEX(LFmatrix,MATCH($B135,LF_LF_code,0),MATCH(VALUE(lfTable!F$1),LFs!$I$1:$AA$1,0)))</f>
        <v>1.5624999999999998</v>
      </c>
      <c r="G135" s="94">
        <f>IF(G$1="","",INDEX(LFmatrix,MATCH($B135,LF_LF_code,0),MATCH(VALUE(lfTable!G$1),LFs!$I$1:$AA$1,0)))</f>
        <v>1.5624999999999998</v>
      </c>
      <c r="H135" s="94">
        <f>IF(H$1="","",INDEX(LFmatrix,MATCH($B135,LF_LF_code,0),MATCH(VALUE(lfTable!H$1),LFs!$I$1:$AA$1,0)))</f>
        <v>1.5624999999999998</v>
      </c>
      <c r="I135" s="94">
        <f>IF(I$1="","",INDEX(LFmatrix,MATCH($B135,LF_LF_code,0),MATCH(VALUE(lfTable!I$1),LFs!$I$1:$AA$1,0)))</f>
        <v>1.5624999999999998</v>
      </c>
      <c r="J135" s="94">
        <f>IF(J$1="","",INDEX(LFmatrix,MATCH($B135,LF_LF_code,0),MATCH(VALUE(lfTable!J$1),LFs!$I$1:$AA$1,0)))</f>
        <v>1.25</v>
      </c>
      <c r="K135" s="94">
        <f>IF(K$1="","",INDEX(LFmatrix,MATCH($B135,LF_LF_code,0),MATCH(VALUE(lfTable!K$1),LFs!$I$1:$AA$1,0)))</f>
        <v>1.25</v>
      </c>
      <c r="L135" s="94">
        <f>IF(L$1="","",INDEX(LFmatrix,MATCH($B135,LF_LF_code,0),MATCH(VALUE(lfTable!L$1),LFs!$I$1:$AA$1,0)))</f>
        <v>1</v>
      </c>
      <c r="M135" s="94">
        <f>IF(M$1="","",INDEX(LFmatrix,MATCH($B135,LF_LF_code,0),MATCH(VALUE(lfTable!M$1),LFs!$I$1:$AA$1,0)))</f>
        <v>0.97</v>
      </c>
      <c r="N135" s="94">
        <f>IF(N$1="","",INDEX(LFmatrix,MATCH($B135,LF_LF_code,0),MATCH(VALUE(lfTable!N$1),LFs!$I$1:$AA$1,0)))</f>
        <v>0.94089999999999996</v>
      </c>
      <c r="O135" s="94">
        <f>IF(O$1="","",INDEX(LFmatrix,MATCH($B135,LF_LF_code,0),MATCH(VALUE(lfTable!O$1),LFs!$I$1:$AA$1,0)))</f>
        <v>0.91267299999999996</v>
      </c>
      <c r="P135" s="94">
        <f>IF(P$1="","",INDEX(LFmatrix,MATCH($B135,LF_LF_code,0),MATCH(VALUE(lfTable!P$1),LFs!$I$1:$AA$1,0)))</f>
        <v>0.88529280999999993</v>
      </c>
      <c r="Q135" s="94">
        <f>IF(Q$1="","",INDEX(LFmatrix,MATCH($B135,LF_LF_code,0),MATCH(VALUE(lfTable!Q$1),LFs!$I$1:$AA$1,0)))</f>
        <v>0.8587340256999999</v>
      </c>
      <c r="R135" s="94">
        <f>IF(R$1="","",INDEX(LFmatrix,MATCH($B135,LF_LF_code,0),MATCH(VALUE(lfTable!R$1),LFs!$I$1:$AA$1,0)))</f>
        <v>0.84155934518599984</v>
      </c>
      <c r="S135" s="94">
        <f>IF(S$1="","",INDEX(LFmatrix,MATCH($B135,LF_LF_code,0),MATCH(VALUE(lfTable!S$1),LFs!$I$1:$AA$1,0)))</f>
        <v>0.82472815828227986</v>
      </c>
      <c r="T135" s="94">
        <f>IF(T$1="","",INDEX(LFmatrix,MATCH($B135,LF_LF_code,0),MATCH(VALUE(lfTable!T$1),LFs!$I$1:$AA$1,0)))</f>
        <v>0.80823359511663428</v>
      </c>
      <c r="U135" s="94">
        <f>IF(U$1="","",INDEX(LFmatrix,MATCH($B135,LF_LF_code,0),MATCH(VALUE(lfTable!U$1),LFs!$I$1:$AA$1,0)))</f>
        <v>0.79206892321430156</v>
      </c>
    </row>
    <row r="136" spans="1:21" x14ac:dyDescent="0.25">
      <c r="A136" s="92">
        <f>TechList[[#This Row],[Tech_'#]]</f>
        <v>235</v>
      </c>
      <c r="B136" s="93">
        <f>INDEX(
IF(Curves_learning="Ph1",TechList[LF_code_Ph2],TechList[LF_code_2016TAR]),
MATCH(lfTable!$A136,TechList[Tech_'#],0),)</f>
        <v>20</v>
      </c>
      <c r="C136" s="94">
        <f>IF(C$1="","",INDEX(LFmatrix,MATCH($B136,LF_LF_code,0),MATCH(VALUE(lfTable!C$1),LFs!$I$1:$AA$1,0)))</f>
        <v>1.5624999999999998</v>
      </c>
      <c r="D136" s="94">
        <f>IF(D$1="","",INDEX(LFmatrix,MATCH($B136,LF_LF_code,0),MATCH(VALUE(lfTable!D$1),LFs!$I$1:$AA$1,0)))</f>
        <v>1.5624999999999998</v>
      </c>
      <c r="E136" s="94">
        <f>IF(E$1="","",INDEX(LFmatrix,MATCH($B136,LF_LF_code,0),MATCH(VALUE(lfTable!E$1),LFs!$I$1:$AA$1,0)))</f>
        <v>1.5624999999999998</v>
      </c>
      <c r="F136" s="94">
        <f>IF(F$1="","",INDEX(LFmatrix,MATCH($B136,LF_LF_code,0),MATCH(VALUE(lfTable!F$1),LFs!$I$1:$AA$1,0)))</f>
        <v>1.5624999999999998</v>
      </c>
      <c r="G136" s="94">
        <f>IF(G$1="","",INDEX(LFmatrix,MATCH($B136,LF_LF_code,0),MATCH(VALUE(lfTable!G$1),LFs!$I$1:$AA$1,0)))</f>
        <v>1.5624999999999998</v>
      </c>
      <c r="H136" s="94">
        <f>IF(H$1="","",INDEX(LFmatrix,MATCH($B136,LF_LF_code,0),MATCH(VALUE(lfTable!H$1),LFs!$I$1:$AA$1,0)))</f>
        <v>1.5624999999999998</v>
      </c>
      <c r="I136" s="94">
        <f>IF(I$1="","",INDEX(LFmatrix,MATCH($B136,LF_LF_code,0),MATCH(VALUE(lfTable!I$1),LFs!$I$1:$AA$1,0)))</f>
        <v>1.5624999999999998</v>
      </c>
      <c r="J136" s="94">
        <f>IF(J$1="","",INDEX(LFmatrix,MATCH($B136,LF_LF_code,0),MATCH(VALUE(lfTable!J$1),LFs!$I$1:$AA$1,0)))</f>
        <v>1.25</v>
      </c>
      <c r="K136" s="94">
        <f>IF(K$1="","",INDEX(LFmatrix,MATCH($B136,LF_LF_code,0),MATCH(VALUE(lfTable!K$1),LFs!$I$1:$AA$1,0)))</f>
        <v>1.25</v>
      </c>
      <c r="L136" s="94">
        <f>IF(L$1="","",INDEX(LFmatrix,MATCH($B136,LF_LF_code,0),MATCH(VALUE(lfTable!L$1),LFs!$I$1:$AA$1,0)))</f>
        <v>1</v>
      </c>
      <c r="M136" s="94">
        <f>IF(M$1="","",INDEX(LFmatrix,MATCH($B136,LF_LF_code,0),MATCH(VALUE(lfTable!M$1),LFs!$I$1:$AA$1,0)))</f>
        <v>0.97</v>
      </c>
      <c r="N136" s="94">
        <f>IF(N$1="","",INDEX(LFmatrix,MATCH($B136,LF_LF_code,0),MATCH(VALUE(lfTable!N$1),LFs!$I$1:$AA$1,0)))</f>
        <v>0.94089999999999996</v>
      </c>
      <c r="O136" s="94">
        <f>IF(O$1="","",INDEX(LFmatrix,MATCH($B136,LF_LF_code,0),MATCH(VALUE(lfTable!O$1),LFs!$I$1:$AA$1,0)))</f>
        <v>0.91267299999999996</v>
      </c>
      <c r="P136" s="94">
        <f>IF(P$1="","",INDEX(LFmatrix,MATCH($B136,LF_LF_code,0),MATCH(VALUE(lfTable!P$1),LFs!$I$1:$AA$1,0)))</f>
        <v>0.88529280999999993</v>
      </c>
      <c r="Q136" s="94">
        <f>IF(Q$1="","",INDEX(LFmatrix,MATCH($B136,LF_LF_code,0),MATCH(VALUE(lfTable!Q$1),LFs!$I$1:$AA$1,0)))</f>
        <v>0.8587340256999999</v>
      </c>
      <c r="R136" s="94">
        <f>IF(R$1="","",INDEX(LFmatrix,MATCH($B136,LF_LF_code,0),MATCH(VALUE(lfTable!R$1),LFs!$I$1:$AA$1,0)))</f>
        <v>0.84155934518599984</v>
      </c>
      <c r="S136" s="94">
        <f>IF(S$1="","",INDEX(LFmatrix,MATCH($B136,LF_LF_code,0),MATCH(VALUE(lfTable!S$1),LFs!$I$1:$AA$1,0)))</f>
        <v>0.82472815828227986</v>
      </c>
      <c r="T136" s="94">
        <f>IF(T$1="","",INDEX(LFmatrix,MATCH($B136,LF_LF_code,0),MATCH(VALUE(lfTable!T$1),LFs!$I$1:$AA$1,0)))</f>
        <v>0.80823359511663428</v>
      </c>
      <c r="U136" s="94">
        <f>IF(U$1="","",INDEX(LFmatrix,MATCH($B136,LF_LF_code,0),MATCH(VALUE(lfTable!U$1),LFs!$I$1:$AA$1,0)))</f>
        <v>0.79206892321430156</v>
      </c>
    </row>
    <row r="137" spans="1:21" x14ac:dyDescent="0.25">
      <c r="A137" s="92">
        <f>TechList[[#This Row],[Tech_'#]]</f>
        <v>236</v>
      </c>
      <c r="B137" s="93">
        <f>INDEX(
IF(Curves_learning="Ph1",TechList[LF_code_Ph2],TechList[LF_code_2016TAR]),
MATCH(lfTable!$A137,TechList[Tech_'#],0),)</f>
        <v>20</v>
      </c>
      <c r="C137" s="94">
        <f>IF(C$1="","",INDEX(LFmatrix,MATCH($B137,LF_LF_code,0),MATCH(VALUE(lfTable!C$1),LFs!$I$1:$AA$1,0)))</f>
        <v>1.5624999999999998</v>
      </c>
      <c r="D137" s="94">
        <f>IF(D$1="","",INDEX(LFmatrix,MATCH($B137,LF_LF_code,0),MATCH(VALUE(lfTable!D$1),LFs!$I$1:$AA$1,0)))</f>
        <v>1.5624999999999998</v>
      </c>
      <c r="E137" s="94">
        <f>IF(E$1="","",INDEX(LFmatrix,MATCH($B137,LF_LF_code,0),MATCH(VALUE(lfTable!E$1),LFs!$I$1:$AA$1,0)))</f>
        <v>1.5624999999999998</v>
      </c>
      <c r="F137" s="94">
        <f>IF(F$1="","",INDEX(LFmatrix,MATCH($B137,LF_LF_code,0),MATCH(VALUE(lfTable!F$1),LFs!$I$1:$AA$1,0)))</f>
        <v>1.5624999999999998</v>
      </c>
      <c r="G137" s="94">
        <f>IF(G$1="","",INDEX(LFmatrix,MATCH($B137,LF_LF_code,0),MATCH(VALUE(lfTable!G$1),LFs!$I$1:$AA$1,0)))</f>
        <v>1.5624999999999998</v>
      </c>
      <c r="H137" s="94">
        <f>IF(H$1="","",INDEX(LFmatrix,MATCH($B137,LF_LF_code,0),MATCH(VALUE(lfTable!H$1),LFs!$I$1:$AA$1,0)))</f>
        <v>1.5624999999999998</v>
      </c>
      <c r="I137" s="94">
        <f>IF(I$1="","",INDEX(LFmatrix,MATCH($B137,LF_LF_code,0),MATCH(VALUE(lfTable!I$1),LFs!$I$1:$AA$1,0)))</f>
        <v>1.5624999999999998</v>
      </c>
      <c r="J137" s="94">
        <f>IF(J$1="","",INDEX(LFmatrix,MATCH($B137,LF_LF_code,0),MATCH(VALUE(lfTable!J$1),LFs!$I$1:$AA$1,0)))</f>
        <v>1.25</v>
      </c>
      <c r="K137" s="94">
        <f>IF(K$1="","",INDEX(LFmatrix,MATCH($B137,LF_LF_code,0),MATCH(VALUE(lfTable!K$1),LFs!$I$1:$AA$1,0)))</f>
        <v>1.25</v>
      </c>
      <c r="L137" s="94">
        <f>IF(L$1="","",INDEX(LFmatrix,MATCH($B137,LF_LF_code,0),MATCH(VALUE(lfTable!L$1),LFs!$I$1:$AA$1,0)))</f>
        <v>1</v>
      </c>
      <c r="M137" s="94">
        <f>IF(M$1="","",INDEX(LFmatrix,MATCH($B137,LF_LF_code,0),MATCH(VALUE(lfTable!M$1),LFs!$I$1:$AA$1,0)))</f>
        <v>0.97</v>
      </c>
      <c r="N137" s="94">
        <f>IF(N$1="","",INDEX(LFmatrix,MATCH($B137,LF_LF_code,0),MATCH(VALUE(lfTable!N$1),LFs!$I$1:$AA$1,0)))</f>
        <v>0.94089999999999996</v>
      </c>
      <c r="O137" s="94">
        <f>IF(O$1="","",INDEX(LFmatrix,MATCH($B137,LF_LF_code,0),MATCH(VALUE(lfTable!O$1),LFs!$I$1:$AA$1,0)))</f>
        <v>0.91267299999999996</v>
      </c>
      <c r="P137" s="94">
        <f>IF(P$1="","",INDEX(LFmatrix,MATCH($B137,LF_LF_code,0),MATCH(VALUE(lfTable!P$1),LFs!$I$1:$AA$1,0)))</f>
        <v>0.88529280999999993</v>
      </c>
      <c r="Q137" s="94">
        <f>IF(Q$1="","",INDEX(LFmatrix,MATCH($B137,LF_LF_code,0),MATCH(VALUE(lfTable!Q$1),LFs!$I$1:$AA$1,0)))</f>
        <v>0.8587340256999999</v>
      </c>
      <c r="R137" s="94">
        <f>IF(R$1="","",INDEX(LFmatrix,MATCH($B137,LF_LF_code,0),MATCH(VALUE(lfTable!R$1),LFs!$I$1:$AA$1,0)))</f>
        <v>0.84155934518599984</v>
      </c>
      <c r="S137" s="94">
        <f>IF(S$1="","",INDEX(LFmatrix,MATCH($B137,LF_LF_code,0),MATCH(VALUE(lfTable!S$1),LFs!$I$1:$AA$1,0)))</f>
        <v>0.82472815828227986</v>
      </c>
      <c r="T137" s="94">
        <f>IF(T$1="","",INDEX(LFmatrix,MATCH($B137,LF_LF_code,0),MATCH(VALUE(lfTable!T$1),LFs!$I$1:$AA$1,0)))</f>
        <v>0.80823359511663428</v>
      </c>
      <c r="U137" s="94">
        <f>IF(U$1="","",INDEX(LFmatrix,MATCH($B137,LF_LF_code,0),MATCH(VALUE(lfTable!U$1),LFs!$I$1:$AA$1,0)))</f>
        <v>0.79206892321430156</v>
      </c>
    </row>
    <row r="138" spans="1:21" x14ac:dyDescent="0.25">
      <c r="A138" s="92">
        <f>TechList[[#This Row],[Tech_'#]]</f>
        <v>237</v>
      </c>
      <c r="B138" s="93">
        <f>INDEX(
IF(Curves_learning="Ph1",TechList[LF_code_Ph2],TechList[LF_code_2016TAR]),
MATCH(lfTable!$A138,TechList[Tech_'#],0),)</f>
        <v>20</v>
      </c>
      <c r="C138" s="94">
        <f>IF(C$1="","",INDEX(LFmatrix,MATCH($B138,LF_LF_code,0),MATCH(VALUE(lfTable!C$1),LFs!$I$1:$AA$1,0)))</f>
        <v>1.5624999999999998</v>
      </c>
      <c r="D138" s="94">
        <f>IF(D$1="","",INDEX(LFmatrix,MATCH($B138,LF_LF_code,0),MATCH(VALUE(lfTable!D$1),LFs!$I$1:$AA$1,0)))</f>
        <v>1.5624999999999998</v>
      </c>
      <c r="E138" s="94">
        <f>IF(E$1="","",INDEX(LFmatrix,MATCH($B138,LF_LF_code,0),MATCH(VALUE(lfTable!E$1),LFs!$I$1:$AA$1,0)))</f>
        <v>1.5624999999999998</v>
      </c>
      <c r="F138" s="94">
        <f>IF(F$1="","",INDEX(LFmatrix,MATCH($B138,LF_LF_code,0),MATCH(VALUE(lfTable!F$1),LFs!$I$1:$AA$1,0)))</f>
        <v>1.5624999999999998</v>
      </c>
      <c r="G138" s="94">
        <f>IF(G$1="","",INDEX(LFmatrix,MATCH($B138,LF_LF_code,0),MATCH(VALUE(lfTable!G$1),LFs!$I$1:$AA$1,0)))</f>
        <v>1.5624999999999998</v>
      </c>
      <c r="H138" s="94">
        <f>IF(H$1="","",INDEX(LFmatrix,MATCH($B138,LF_LF_code,0),MATCH(VALUE(lfTable!H$1),LFs!$I$1:$AA$1,0)))</f>
        <v>1.5624999999999998</v>
      </c>
      <c r="I138" s="94">
        <f>IF(I$1="","",INDEX(LFmatrix,MATCH($B138,LF_LF_code,0),MATCH(VALUE(lfTable!I$1),LFs!$I$1:$AA$1,0)))</f>
        <v>1.5624999999999998</v>
      </c>
      <c r="J138" s="94">
        <f>IF(J$1="","",INDEX(LFmatrix,MATCH($B138,LF_LF_code,0),MATCH(VALUE(lfTable!J$1),LFs!$I$1:$AA$1,0)))</f>
        <v>1.25</v>
      </c>
      <c r="K138" s="94">
        <f>IF(K$1="","",INDEX(LFmatrix,MATCH($B138,LF_LF_code,0),MATCH(VALUE(lfTable!K$1),LFs!$I$1:$AA$1,0)))</f>
        <v>1.25</v>
      </c>
      <c r="L138" s="94">
        <f>IF(L$1="","",INDEX(LFmatrix,MATCH($B138,LF_LF_code,0),MATCH(VALUE(lfTable!L$1),LFs!$I$1:$AA$1,0)))</f>
        <v>1</v>
      </c>
      <c r="M138" s="94">
        <f>IF(M$1="","",INDEX(LFmatrix,MATCH($B138,LF_LF_code,0),MATCH(VALUE(lfTable!M$1),LFs!$I$1:$AA$1,0)))</f>
        <v>0.97</v>
      </c>
      <c r="N138" s="94">
        <f>IF(N$1="","",INDEX(LFmatrix,MATCH($B138,LF_LF_code,0),MATCH(VALUE(lfTable!N$1),LFs!$I$1:$AA$1,0)))</f>
        <v>0.94089999999999996</v>
      </c>
      <c r="O138" s="94">
        <f>IF(O$1="","",INDEX(LFmatrix,MATCH($B138,LF_LF_code,0),MATCH(VALUE(lfTable!O$1),LFs!$I$1:$AA$1,0)))</f>
        <v>0.91267299999999996</v>
      </c>
      <c r="P138" s="94">
        <f>IF(P$1="","",INDEX(LFmatrix,MATCH($B138,LF_LF_code,0),MATCH(VALUE(lfTable!P$1),LFs!$I$1:$AA$1,0)))</f>
        <v>0.88529280999999993</v>
      </c>
      <c r="Q138" s="94">
        <f>IF(Q$1="","",INDEX(LFmatrix,MATCH($B138,LF_LF_code,0),MATCH(VALUE(lfTable!Q$1),LFs!$I$1:$AA$1,0)))</f>
        <v>0.8587340256999999</v>
      </c>
      <c r="R138" s="94">
        <f>IF(R$1="","",INDEX(LFmatrix,MATCH($B138,LF_LF_code,0),MATCH(VALUE(lfTable!R$1),LFs!$I$1:$AA$1,0)))</f>
        <v>0.84155934518599984</v>
      </c>
      <c r="S138" s="94">
        <f>IF(S$1="","",INDEX(LFmatrix,MATCH($B138,LF_LF_code,0),MATCH(VALUE(lfTable!S$1),LFs!$I$1:$AA$1,0)))</f>
        <v>0.82472815828227986</v>
      </c>
      <c r="T138" s="94">
        <f>IF(T$1="","",INDEX(LFmatrix,MATCH($B138,LF_LF_code,0),MATCH(VALUE(lfTable!T$1),LFs!$I$1:$AA$1,0)))</f>
        <v>0.80823359511663428</v>
      </c>
      <c r="U138" s="94">
        <f>IF(U$1="","",INDEX(LFmatrix,MATCH($B138,LF_LF_code,0),MATCH(VALUE(lfTable!U$1),LFs!$I$1:$AA$1,0)))</f>
        <v>0.79206892321430156</v>
      </c>
    </row>
    <row r="139" spans="1:21" x14ac:dyDescent="0.25">
      <c r="A139" s="92">
        <f>TechList[[#This Row],[Tech_'#]]</f>
        <v>238</v>
      </c>
      <c r="B139" s="93">
        <f>INDEX(
IF(Curves_learning="Ph1",TechList[LF_code_Ph2],TechList[LF_code_2016TAR]),
MATCH(lfTable!$A139,TechList[Tech_'#],0),)</f>
        <v>1</v>
      </c>
      <c r="C139" s="94">
        <f>IF(C$1="","",INDEX(LFmatrix,MATCH($B139,LF_LF_code,0),MATCH(VALUE(lfTable!C$1),LFs!$I$1:$AA$1,0)))</f>
        <v>1</v>
      </c>
      <c r="D139" s="94">
        <f>IF(D$1="","",INDEX(LFmatrix,MATCH($B139,LF_LF_code,0),MATCH(VALUE(lfTable!D$1),LFs!$I$1:$AA$1,0)))</f>
        <v>1</v>
      </c>
      <c r="E139" s="94">
        <f>IF(E$1="","",INDEX(LFmatrix,MATCH($B139,LF_LF_code,0),MATCH(VALUE(lfTable!E$1),LFs!$I$1:$AA$1,0)))</f>
        <v>1</v>
      </c>
      <c r="F139" s="94">
        <f>IF(F$1="","",INDEX(LFmatrix,MATCH($B139,LF_LF_code,0),MATCH(VALUE(lfTable!F$1),LFs!$I$1:$AA$1,0)))</f>
        <v>1</v>
      </c>
      <c r="G139" s="94">
        <f>IF(G$1="","",INDEX(LFmatrix,MATCH($B139,LF_LF_code,0),MATCH(VALUE(lfTable!G$1),LFs!$I$1:$AA$1,0)))</f>
        <v>1</v>
      </c>
      <c r="H139" s="94">
        <f>IF(H$1="","",INDEX(LFmatrix,MATCH($B139,LF_LF_code,0),MATCH(VALUE(lfTable!H$1),LFs!$I$1:$AA$1,0)))</f>
        <v>1</v>
      </c>
      <c r="I139" s="94">
        <f>IF(I$1="","",INDEX(LFmatrix,MATCH($B139,LF_LF_code,0),MATCH(VALUE(lfTable!I$1),LFs!$I$1:$AA$1,0)))</f>
        <v>1</v>
      </c>
      <c r="J139" s="94">
        <f>IF(J$1="","",INDEX(LFmatrix,MATCH($B139,LF_LF_code,0),MATCH(VALUE(lfTable!J$1),LFs!$I$1:$AA$1,0)))</f>
        <v>1</v>
      </c>
      <c r="K139" s="94">
        <f>IF(K$1="","",INDEX(LFmatrix,MATCH($B139,LF_LF_code,0),MATCH(VALUE(lfTable!K$1),LFs!$I$1:$AA$1,0)))</f>
        <v>1</v>
      </c>
      <c r="L139" s="94">
        <f>IF(L$1="","",INDEX(LFmatrix,MATCH($B139,LF_LF_code,0),MATCH(VALUE(lfTable!L$1),LFs!$I$1:$AA$1,0)))</f>
        <v>1</v>
      </c>
      <c r="M139" s="94">
        <f>IF(M$1="","",INDEX(LFmatrix,MATCH($B139,LF_LF_code,0),MATCH(VALUE(lfTable!M$1),LFs!$I$1:$AA$1,0)))</f>
        <v>1</v>
      </c>
      <c r="N139" s="94">
        <f>IF(N$1="","",INDEX(LFmatrix,MATCH($B139,LF_LF_code,0),MATCH(VALUE(lfTable!N$1),LFs!$I$1:$AA$1,0)))</f>
        <v>1</v>
      </c>
      <c r="O139" s="94">
        <f>IF(O$1="","",INDEX(LFmatrix,MATCH($B139,LF_LF_code,0),MATCH(VALUE(lfTable!O$1),LFs!$I$1:$AA$1,0)))</f>
        <v>1</v>
      </c>
      <c r="P139" s="94">
        <f>IF(P$1="","",INDEX(LFmatrix,MATCH($B139,LF_LF_code,0),MATCH(VALUE(lfTable!P$1),LFs!$I$1:$AA$1,0)))</f>
        <v>1</v>
      </c>
      <c r="Q139" s="94">
        <f>IF(Q$1="","",INDEX(LFmatrix,MATCH($B139,LF_LF_code,0),MATCH(VALUE(lfTable!Q$1),LFs!$I$1:$AA$1,0)))</f>
        <v>1</v>
      </c>
      <c r="R139" s="94">
        <f>IF(R$1="","",INDEX(LFmatrix,MATCH($B139,LF_LF_code,0),MATCH(VALUE(lfTable!R$1),LFs!$I$1:$AA$1,0)))</f>
        <v>1</v>
      </c>
      <c r="S139" s="94">
        <f>IF(S$1="","",INDEX(LFmatrix,MATCH($B139,LF_LF_code,0),MATCH(VALUE(lfTable!S$1),LFs!$I$1:$AA$1,0)))</f>
        <v>1</v>
      </c>
      <c r="T139" s="94">
        <f>IF(T$1="","",INDEX(LFmatrix,MATCH($B139,LF_LF_code,0),MATCH(VALUE(lfTable!T$1),LFs!$I$1:$AA$1,0)))</f>
        <v>1</v>
      </c>
      <c r="U139" s="94">
        <f>IF(U$1="","",INDEX(LFmatrix,MATCH($B139,LF_LF_code,0),MATCH(VALUE(lfTable!U$1),LFs!$I$1:$AA$1,0)))</f>
        <v>1</v>
      </c>
    </row>
    <row r="140" spans="1:21" x14ac:dyDescent="0.25">
      <c r="A140" s="92">
        <f>TechList[[#This Row],[Tech_'#]]</f>
        <v>239</v>
      </c>
      <c r="B140" s="93">
        <f>INDEX(
IF(Curves_learning="Ph1",TechList[LF_code_Ph2],TechList[LF_code_2016TAR]),
MATCH(lfTable!$A140,TechList[Tech_'#],0),)</f>
        <v>1</v>
      </c>
      <c r="C140" s="94">
        <f>IF(C$1="","",INDEX(LFmatrix,MATCH($B140,LF_LF_code,0),MATCH(VALUE(lfTable!C$1),LFs!$I$1:$AA$1,0)))</f>
        <v>1</v>
      </c>
      <c r="D140" s="94">
        <f>IF(D$1="","",INDEX(LFmatrix,MATCH($B140,LF_LF_code,0),MATCH(VALUE(lfTable!D$1),LFs!$I$1:$AA$1,0)))</f>
        <v>1</v>
      </c>
      <c r="E140" s="94">
        <f>IF(E$1="","",INDEX(LFmatrix,MATCH($B140,LF_LF_code,0),MATCH(VALUE(lfTable!E$1),LFs!$I$1:$AA$1,0)))</f>
        <v>1</v>
      </c>
      <c r="F140" s="94">
        <f>IF(F$1="","",INDEX(LFmatrix,MATCH($B140,LF_LF_code,0),MATCH(VALUE(lfTable!F$1),LFs!$I$1:$AA$1,0)))</f>
        <v>1</v>
      </c>
      <c r="G140" s="94">
        <f>IF(G$1="","",INDEX(LFmatrix,MATCH($B140,LF_LF_code,0),MATCH(VALUE(lfTable!G$1),LFs!$I$1:$AA$1,0)))</f>
        <v>1</v>
      </c>
      <c r="H140" s="94">
        <f>IF(H$1="","",INDEX(LFmatrix,MATCH($B140,LF_LF_code,0),MATCH(VALUE(lfTable!H$1),LFs!$I$1:$AA$1,0)))</f>
        <v>1</v>
      </c>
      <c r="I140" s="94">
        <f>IF(I$1="","",INDEX(LFmatrix,MATCH($B140,LF_LF_code,0),MATCH(VALUE(lfTable!I$1),LFs!$I$1:$AA$1,0)))</f>
        <v>1</v>
      </c>
      <c r="J140" s="94">
        <f>IF(J$1="","",INDEX(LFmatrix,MATCH($B140,LF_LF_code,0),MATCH(VALUE(lfTable!J$1),LFs!$I$1:$AA$1,0)))</f>
        <v>1</v>
      </c>
      <c r="K140" s="94">
        <f>IF(K$1="","",INDEX(LFmatrix,MATCH($B140,LF_LF_code,0),MATCH(VALUE(lfTable!K$1),LFs!$I$1:$AA$1,0)))</f>
        <v>1</v>
      </c>
      <c r="L140" s="94">
        <f>IF(L$1="","",INDEX(LFmatrix,MATCH($B140,LF_LF_code,0),MATCH(VALUE(lfTable!L$1),LFs!$I$1:$AA$1,0)))</f>
        <v>1</v>
      </c>
      <c r="M140" s="94">
        <f>IF(M$1="","",INDEX(LFmatrix,MATCH($B140,LF_LF_code,0),MATCH(VALUE(lfTable!M$1),LFs!$I$1:$AA$1,0)))</f>
        <v>1</v>
      </c>
      <c r="N140" s="94">
        <f>IF(N$1="","",INDEX(LFmatrix,MATCH($B140,LF_LF_code,0),MATCH(VALUE(lfTable!N$1),LFs!$I$1:$AA$1,0)))</f>
        <v>1</v>
      </c>
      <c r="O140" s="94">
        <f>IF(O$1="","",INDEX(LFmatrix,MATCH($B140,LF_LF_code,0),MATCH(VALUE(lfTable!O$1),LFs!$I$1:$AA$1,0)))</f>
        <v>1</v>
      </c>
      <c r="P140" s="94">
        <f>IF(P$1="","",INDEX(LFmatrix,MATCH($B140,LF_LF_code,0),MATCH(VALUE(lfTable!P$1),LFs!$I$1:$AA$1,0)))</f>
        <v>1</v>
      </c>
      <c r="Q140" s="94">
        <f>IF(Q$1="","",INDEX(LFmatrix,MATCH($B140,LF_LF_code,0),MATCH(VALUE(lfTable!Q$1),LFs!$I$1:$AA$1,0)))</f>
        <v>1</v>
      </c>
      <c r="R140" s="94">
        <f>IF(R$1="","",INDEX(LFmatrix,MATCH($B140,LF_LF_code,0),MATCH(VALUE(lfTable!R$1),LFs!$I$1:$AA$1,0)))</f>
        <v>1</v>
      </c>
      <c r="S140" s="94">
        <f>IF(S$1="","",INDEX(LFmatrix,MATCH($B140,LF_LF_code,0),MATCH(VALUE(lfTable!S$1),LFs!$I$1:$AA$1,0)))</f>
        <v>1</v>
      </c>
      <c r="T140" s="94">
        <f>IF(T$1="","",INDEX(LFmatrix,MATCH($B140,LF_LF_code,0),MATCH(VALUE(lfTable!T$1),LFs!$I$1:$AA$1,0)))</f>
        <v>1</v>
      </c>
      <c r="U140" s="94">
        <f>IF(U$1="","",INDEX(LFmatrix,MATCH($B140,LF_LF_code,0),MATCH(VALUE(lfTable!U$1),LFs!$I$1:$AA$1,0)))</f>
        <v>1</v>
      </c>
    </row>
    <row r="141" spans="1:21" x14ac:dyDescent="0.25">
      <c r="A141" s="92">
        <f>TechList[[#This Row],[Tech_'#]]</f>
        <v>240</v>
      </c>
      <c r="B141" s="93">
        <f>INDEX(
IF(Curves_learning="Ph1",TechList[LF_code_Ph2],TechList[LF_code_2016TAR]),
MATCH(lfTable!$A141,TechList[Tech_'#],0),)</f>
        <v>32</v>
      </c>
      <c r="C141" s="94">
        <f>IF(C$1="","",INDEX(LFmatrix,MATCH($B141,LF_LF_code,0),MATCH(VALUE(lfTable!C$1),LFs!$I$1:$AA$1,0)))</f>
        <v>1.7360013758662145</v>
      </c>
      <c r="D141" s="94">
        <f>IF(D$1="","",INDEX(LFmatrix,MATCH($B141,LF_LF_code,0),MATCH(VALUE(lfTable!D$1),LFs!$I$1:$AA$1,0)))</f>
        <v>1.6129402950939977</v>
      </c>
      <c r="E141" s="94">
        <f>IF(E$1="","",INDEX(LFmatrix,MATCH($B141,LF_LF_code,0),MATCH(VALUE(lfTable!E$1),LFs!$I$1:$AA$1,0)))</f>
        <v>1.5135812639091595</v>
      </c>
      <c r="F141" s="94">
        <f>IF(F$1="","",INDEX(LFmatrix,MATCH($B141,LF_LF_code,0),MATCH(VALUE(lfTable!F$1),LFs!$I$1:$AA$1,0)))</f>
        <v>1.4310556024763759</v>
      </c>
      <c r="G141" s="94">
        <f>IF(G$1="","",INDEX(LFmatrix,MATCH($B141,LF_LF_code,0),MATCH(VALUE(lfTable!G$1),LFs!$I$1:$AA$1,0)))</f>
        <v>1.3610244992149276</v>
      </c>
      <c r="H141" s="94">
        <f>IF(H$1="","",INDEX(LFmatrix,MATCH($B141,LF_LF_code,0),MATCH(VALUE(lfTable!H$1),LFs!$I$1:$AA$1,0)))</f>
        <v>1.3005847027330564</v>
      </c>
      <c r="I141" s="94">
        <f>IF(I$1="","",INDEX(LFmatrix,MATCH($B141,LF_LF_code,0),MATCH(VALUE(lfTable!I$1),LFs!$I$1:$AA$1,0)))</f>
        <v>1.2477057781360894</v>
      </c>
      <c r="J141" s="94">
        <f>IF(J$1="","",INDEX(LFmatrix,MATCH($B141,LF_LF_code,0),MATCH(VALUE(lfTable!J$1),LFs!$I$1:$AA$1,0)))</f>
        <v>1.2009170179457662</v>
      </c>
      <c r="K141" s="94">
        <f>IF(K$1="","",INDEX(LFmatrix,MATCH($B141,LF_LF_code,0),MATCH(VALUE(lfTable!K$1),LFs!$I$1:$AA$1,0)))</f>
        <v>1.1591222591134833</v>
      </c>
      <c r="L141" s="94">
        <f>IF(L$1="","",INDEX(LFmatrix,MATCH($B141,LF_LF_code,0),MATCH(VALUE(lfTable!L$1),LFs!$I$1:$AA$1,0)))</f>
        <v>1.1214848430498681</v>
      </c>
      <c r="M141" s="94">
        <f>IF(M$1="","",INDEX(LFmatrix,MATCH($B141,LF_LF_code,0),MATCH(VALUE(lfTable!M$1),LFs!$I$1:$AA$1,0)))</f>
        <v>1.0893357042596896</v>
      </c>
      <c r="N141" s="94">
        <f>IF(N$1="","",INDEX(LFmatrix,MATCH($B141,LF_LF_code,0),MATCH(VALUE(lfTable!N$1),LFs!$I$1:$AA$1,0)))</f>
        <v>1.0613821468077027</v>
      </c>
      <c r="O141" s="94">
        <f>IF(O$1="","",INDEX(LFmatrix,MATCH($B141,LF_LF_code,0),MATCH(VALUE(lfTable!O$1),LFs!$I$1:$AA$1,0)))</f>
        <v>1.0367300125307495</v>
      </c>
      <c r="P141" s="94">
        <f>IF(P$1="","",INDEX(LFmatrix,MATCH($B141,LF_LF_code,0),MATCH(VALUE(lfTable!P$1),LFs!$I$1:$AA$1,0)))</f>
        <v>1.014736825221352</v>
      </c>
      <c r="Q141" s="94">
        <f>IF(Q$1="","",INDEX(LFmatrix,MATCH($B141,LF_LF_code,0),MATCH(VALUE(lfTable!Q$1),LFs!$I$1:$AA$1,0)))</f>
        <v>0.99492648083420554</v>
      </c>
      <c r="R141" s="94">
        <f>IF(R$1="","",INDEX(LFmatrix,MATCH($B141,LF_LF_code,0),MATCH(VALUE(lfTable!R$1),LFs!$I$1:$AA$1,0)))</f>
        <v>0.99492648083420554</v>
      </c>
      <c r="S141" s="94">
        <f>IF(S$1="","",INDEX(LFmatrix,MATCH($B141,LF_LF_code,0),MATCH(VALUE(lfTable!S$1),LFs!$I$1:$AA$1,0)))</f>
        <v>0.99492648083420554</v>
      </c>
      <c r="T141" s="94">
        <f>IF(T$1="","",INDEX(LFmatrix,MATCH($B141,LF_LF_code,0),MATCH(VALUE(lfTable!T$1),LFs!$I$1:$AA$1,0)))</f>
        <v>0.99492648083420554</v>
      </c>
      <c r="U141" s="94">
        <f>IF(U$1="","",INDEX(LFmatrix,MATCH($B141,LF_LF_code,0),MATCH(VALUE(lfTable!U$1),LFs!$I$1:$AA$1,0)))</f>
        <v>0.99492648083420554</v>
      </c>
    </row>
    <row r="142" spans="1:21" x14ac:dyDescent="0.25">
      <c r="A142" s="92">
        <f>TechList[[#This Row],[Tech_'#]]</f>
        <v>241</v>
      </c>
      <c r="B142" s="93">
        <f>INDEX(
IF(Curves_learning="Ph1",TechList[LF_code_Ph2],TechList[LF_code_2016TAR]),
MATCH(lfTable!$A142,TechList[Tech_'#],0),)</f>
        <v>1</v>
      </c>
      <c r="C142" s="94">
        <f>IF(C$1="","",INDEX(LFmatrix,MATCH($B142,LF_LF_code,0),MATCH(VALUE(lfTable!C$1),LFs!$I$1:$AA$1,0)))</f>
        <v>1</v>
      </c>
      <c r="D142" s="94">
        <f>IF(D$1="","",INDEX(LFmatrix,MATCH($B142,LF_LF_code,0),MATCH(VALUE(lfTable!D$1),LFs!$I$1:$AA$1,0)))</f>
        <v>1</v>
      </c>
      <c r="E142" s="94">
        <f>IF(E$1="","",INDEX(LFmatrix,MATCH($B142,LF_LF_code,0),MATCH(VALUE(lfTable!E$1),LFs!$I$1:$AA$1,0)))</f>
        <v>1</v>
      </c>
      <c r="F142" s="94">
        <f>IF(F$1="","",INDEX(LFmatrix,MATCH($B142,LF_LF_code,0),MATCH(VALUE(lfTable!F$1),LFs!$I$1:$AA$1,0)))</f>
        <v>1</v>
      </c>
      <c r="G142" s="94">
        <f>IF(G$1="","",INDEX(LFmatrix,MATCH($B142,LF_LF_code,0),MATCH(VALUE(lfTable!G$1),LFs!$I$1:$AA$1,0)))</f>
        <v>1</v>
      </c>
      <c r="H142" s="94">
        <f>IF(H$1="","",INDEX(LFmatrix,MATCH($B142,LF_LF_code,0),MATCH(VALUE(lfTable!H$1),LFs!$I$1:$AA$1,0)))</f>
        <v>1</v>
      </c>
      <c r="I142" s="94">
        <f>IF(I$1="","",INDEX(LFmatrix,MATCH($B142,LF_LF_code,0),MATCH(VALUE(lfTable!I$1),LFs!$I$1:$AA$1,0)))</f>
        <v>1</v>
      </c>
      <c r="J142" s="94">
        <f>IF(J$1="","",INDEX(LFmatrix,MATCH($B142,LF_LF_code,0),MATCH(VALUE(lfTable!J$1),LFs!$I$1:$AA$1,0)))</f>
        <v>1</v>
      </c>
      <c r="K142" s="94">
        <f>IF(K$1="","",INDEX(LFmatrix,MATCH($B142,LF_LF_code,0),MATCH(VALUE(lfTable!K$1),LFs!$I$1:$AA$1,0)))</f>
        <v>1</v>
      </c>
      <c r="L142" s="94">
        <f>IF(L$1="","",INDEX(LFmatrix,MATCH($B142,LF_LF_code,0),MATCH(VALUE(lfTable!L$1),LFs!$I$1:$AA$1,0)))</f>
        <v>1</v>
      </c>
      <c r="M142" s="94">
        <f>IF(M$1="","",INDEX(LFmatrix,MATCH($B142,LF_LF_code,0),MATCH(VALUE(lfTable!M$1),LFs!$I$1:$AA$1,0)))</f>
        <v>1</v>
      </c>
      <c r="N142" s="94">
        <f>IF(N$1="","",INDEX(LFmatrix,MATCH($B142,LF_LF_code,0),MATCH(VALUE(lfTable!N$1),LFs!$I$1:$AA$1,0)))</f>
        <v>1</v>
      </c>
      <c r="O142" s="94">
        <f>IF(O$1="","",INDEX(LFmatrix,MATCH($B142,LF_LF_code,0),MATCH(VALUE(lfTable!O$1),LFs!$I$1:$AA$1,0)))</f>
        <v>1</v>
      </c>
      <c r="P142" s="94">
        <f>IF(P$1="","",INDEX(LFmatrix,MATCH($B142,LF_LF_code,0),MATCH(VALUE(lfTable!P$1),LFs!$I$1:$AA$1,0)))</f>
        <v>1</v>
      </c>
      <c r="Q142" s="94">
        <f>IF(Q$1="","",INDEX(LFmatrix,MATCH($B142,LF_LF_code,0),MATCH(VALUE(lfTable!Q$1),LFs!$I$1:$AA$1,0)))</f>
        <v>1</v>
      </c>
      <c r="R142" s="94">
        <f>IF(R$1="","",INDEX(LFmatrix,MATCH($B142,LF_LF_code,0),MATCH(VALUE(lfTable!R$1),LFs!$I$1:$AA$1,0)))</f>
        <v>1</v>
      </c>
      <c r="S142" s="94">
        <f>IF(S$1="","",INDEX(LFmatrix,MATCH($B142,LF_LF_code,0),MATCH(VALUE(lfTable!S$1),LFs!$I$1:$AA$1,0)))</f>
        <v>1</v>
      </c>
      <c r="T142" s="94">
        <f>IF(T$1="","",INDEX(LFmatrix,MATCH($B142,LF_LF_code,0),MATCH(VALUE(lfTable!T$1),LFs!$I$1:$AA$1,0)))</f>
        <v>1</v>
      </c>
      <c r="U142" s="94">
        <f>IF(U$1="","",INDEX(LFmatrix,MATCH($B142,LF_LF_code,0),MATCH(VALUE(lfTable!U$1),LFs!$I$1:$AA$1,0)))</f>
        <v>1</v>
      </c>
    </row>
    <row r="143" spans="1:21" x14ac:dyDescent="0.25">
      <c r="A143" s="92">
        <f>TechList[[#This Row],[Tech_'#]]</f>
        <v>242</v>
      </c>
      <c r="B143" s="93">
        <f>INDEX(
IF(Curves_learning="Ph1",TechList[LF_code_Ph2],TechList[LF_code_2016TAR]),
MATCH(lfTable!$A143,TechList[Tech_'#],0),)</f>
        <v>31</v>
      </c>
      <c r="C143" s="94">
        <f>IF(C$1="","",INDEX(LFmatrix,MATCH($B143,LF_LF_code,0),MATCH(VALUE(lfTable!C$1),LFs!$I$1:$AA$1,0)))</f>
        <v>3.180770742572451</v>
      </c>
      <c r="D143" s="94">
        <f>IF(D$1="","",INDEX(LFmatrix,MATCH($B143,LF_LF_code,0),MATCH(VALUE(lfTable!D$1),LFs!$I$1:$AA$1,0)))</f>
        <v>2.5411895800429205</v>
      </c>
      <c r="E143" s="94">
        <f>IF(E$1="","",INDEX(LFmatrix,MATCH($B143,LF_LF_code,0),MATCH(VALUE(lfTable!E$1),LFs!$I$1:$AA$1,0)))</f>
        <v>2.0302137451428171</v>
      </c>
      <c r="F143" s="94">
        <f>IF(F$1="","",INDEX(LFmatrix,MATCH($B143,LF_LF_code,0),MATCH(VALUE(lfTable!F$1),LFs!$I$1:$AA$1,0)))</f>
        <v>1.6219836108792822</v>
      </c>
      <c r="G143" s="94">
        <f>IF(G$1="","",INDEX(LFmatrix,MATCH($B143,LF_LF_code,0),MATCH(VALUE(lfTable!G$1),LFs!$I$1:$AA$1,0)))</f>
        <v>1.2834471542776971</v>
      </c>
      <c r="H143" s="94">
        <f>IF(H$1="","",INDEX(LFmatrix,MATCH($B143,LF_LF_code,0),MATCH(VALUE(lfTable!H$1),LFs!$I$1:$AA$1,0)))</f>
        <v>1</v>
      </c>
      <c r="I143" s="94">
        <f>IF(I$1="","",INDEX(LFmatrix,MATCH($B143,LF_LF_code,0),MATCH(VALUE(lfTable!I$1),LFs!$I$1:$AA$1,0)))</f>
        <v>0.90543575720993319</v>
      </c>
      <c r="J143" s="94">
        <f>IF(J$1="","",INDEX(LFmatrix,MATCH($B143,LF_LF_code,0),MATCH(VALUE(lfTable!J$1),LFs!$I$1:$AA$1,0)))</f>
        <v>0.84381579613001778</v>
      </c>
      <c r="K143" s="94">
        <f>IF(K$1="","",INDEX(LFmatrix,MATCH($B143,LF_LF_code,0),MATCH(VALUE(lfTable!K$1),LFs!$I$1:$AA$1,0)))</f>
        <v>0.7989225837721744</v>
      </c>
      <c r="L143" s="94">
        <f>IF(L$1="","",INDEX(LFmatrix,MATCH($B143,LF_LF_code,0),MATCH(VALUE(lfTable!L$1),LFs!$I$1:$AA$1,0)))</f>
        <v>0.76402099431468529</v>
      </c>
      <c r="M143" s="94">
        <f>IF(M$1="","",INDEX(LFmatrix,MATCH($B143,LF_LF_code,0),MATCH(VALUE(lfTable!M$1),LFs!$I$1:$AA$1,0)))</f>
        <v>0.73570435886072294</v>
      </c>
      <c r="N143" s="94">
        <f>IF(N$1="","",INDEX(LFmatrix,MATCH($B143,LF_LF_code,0),MATCH(VALUE(lfTable!N$1),LFs!$I$1:$AA$1,0)))</f>
        <v>0.71202509779853584</v>
      </c>
      <c r="O143" s="94">
        <f>IF(O$1="","",INDEX(LFmatrix,MATCH($B143,LF_LF_code,0),MATCH(VALUE(lfTable!O$1),LFs!$I$1:$AA$1,0)))</f>
        <v>0.6917719275116031</v>
      </c>
      <c r="P143" s="94">
        <f>IF(P$1="","",INDEX(LFmatrix,MATCH($B143,LF_LF_code,0),MATCH(VALUE(lfTable!P$1),LFs!$I$1:$AA$1,0)))</f>
        <v>0.67414349607196822</v>
      </c>
      <c r="Q143" s="94">
        <f>IF(Q$1="","",INDEX(LFmatrix,MATCH($B143,LF_LF_code,0),MATCH(VALUE(lfTable!Q$1),LFs!$I$1:$AA$1,0)))</f>
        <v>0.65858394776997065</v>
      </c>
      <c r="R143" s="94">
        <f>IF(R$1="","",INDEX(LFmatrix,MATCH($B143,LF_LF_code,0),MATCH(VALUE(lfTable!R$1),LFs!$I$1:$AA$1,0)))</f>
        <v>0.64469298357769422</v>
      </c>
      <c r="S143" s="94">
        <f>IF(S$1="","",INDEX(LFmatrix,MATCH($B143,LF_LF_code,0),MATCH(VALUE(lfTable!S$1),LFs!$I$1:$AA$1,0)))</f>
        <v>0.60327231264759207</v>
      </c>
      <c r="T143" s="94">
        <f>IF(T$1="","",INDEX(LFmatrix,MATCH($B143,LF_LF_code,0),MATCH(VALUE(lfTable!T$1),LFs!$I$1:$AA$1,0)))</f>
        <v>0.59132130841776209</v>
      </c>
      <c r="U143" s="94">
        <f>IF(U$1="","",INDEX(LFmatrix,MATCH($B143,LF_LF_code,0),MATCH(VALUE(lfTable!U$1),LFs!$I$1:$AA$1,0)))</f>
        <v>0.58040809224028467</v>
      </c>
    </row>
    <row r="144" spans="1:21" x14ac:dyDescent="0.25">
      <c r="A144" s="92">
        <f>TechList[[#This Row],[Tech_'#]]</f>
        <v>243</v>
      </c>
      <c r="B144" s="93">
        <f>INDEX(
IF(Curves_learning="Ph1",TechList[LF_code_Ph2],TechList[LF_code_2016TAR]),
MATCH(lfTable!$A144,TechList[Tech_'#],0),)</f>
        <v>31</v>
      </c>
      <c r="C144" s="94">
        <f>IF(C$1="","",INDEX(LFmatrix,MATCH($B144,LF_LF_code,0),MATCH(VALUE(lfTable!C$1),LFs!$I$1:$AA$1,0)))</f>
        <v>3.180770742572451</v>
      </c>
      <c r="D144" s="94">
        <f>IF(D$1="","",INDEX(LFmatrix,MATCH($B144,LF_LF_code,0),MATCH(VALUE(lfTable!D$1),LFs!$I$1:$AA$1,0)))</f>
        <v>2.5411895800429205</v>
      </c>
      <c r="E144" s="94">
        <f>IF(E$1="","",INDEX(LFmatrix,MATCH($B144,LF_LF_code,0),MATCH(VALUE(lfTable!E$1),LFs!$I$1:$AA$1,0)))</f>
        <v>2.0302137451428171</v>
      </c>
      <c r="F144" s="94">
        <f>IF(F$1="","",INDEX(LFmatrix,MATCH($B144,LF_LF_code,0),MATCH(VALUE(lfTable!F$1),LFs!$I$1:$AA$1,0)))</f>
        <v>1.6219836108792822</v>
      </c>
      <c r="G144" s="94">
        <f>IF(G$1="","",INDEX(LFmatrix,MATCH($B144,LF_LF_code,0),MATCH(VALUE(lfTable!G$1),LFs!$I$1:$AA$1,0)))</f>
        <v>1.2834471542776971</v>
      </c>
      <c r="H144" s="94">
        <f>IF(H$1="","",INDEX(LFmatrix,MATCH($B144,LF_LF_code,0),MATCH(VALUE(lfTable!H$1),LFs!$I$1:$AA$1,0)))</f>
        <v>1</v>
      </c>
      <c r="I144" s="94">
        <f>IF(I$1="","",INDEX(LFmatrix,MATCH($B144,LF_LF_code,0),MATCH(VALUE(lfTable!I$1),LFs!$I$1:$AA$1,0)))</f>
        <v>0.90543575720993319</v>
      </c>
      <c r="J144" s="94">
        <f>IF(J$1="","",INDEX(LFmatrix,MATCH($B144,LF_LF_code,0),MATCH(VALUE(lfTable!J$1),LFs!$I$1:$AA$1,0)))</f>
        <v>0.84381579613001778</v>
      </c>
      <c r="K144" s="94">
        <f>IF(K$1="","",INDEX(LFmatrix,MATCH($B144,LF_LF_code,0),MATCH(VALUE(lfTable!K$1),LFs!$I$1:$AA$1,0)))</f>
        <v>0.7989225837721744</v>
      </c>
      <c r="L144" s="94">
        <f>IF(L$1="","",INDEX(LFmatrix,MATCH($B144,LF_LF_code,0),MATCH(VALUE(lfTable!L$1),LFs!$I$1:$AA$1,0)))</f>
        <v>0.76402099431468529</v>
      </c>
      <c r="M144" s="94">
        <f>IF(M$1="","",INDEX(LFmatrix,MATCH($B144,LF_LF_code,0),MATCH(VALUE(lfTable!M$1),LFs!$I$1:$AA$1,0)))</f>
        <v>0.73570435886072294</v>
      </c>
      <c r="N144" s="94">
        <f>IF(N$1="","",INDEX(LFmatrix,MATCH($B144,LF_LF_code,0),MATCH(VALUE(lfTable!N$1),LFs!$I$1:$AA$1,0)))</f>
        <v>0.71202509779853584</v>
      </c>
      <c r="O144" s="94">
        <f>IF(O$1="","",INDEX(LFmatrix,MATCH($B144,LF_LF_code,0),MATCH(VALUE(lfTable!O$1),LFs!$I$1:$AA$1,0)))</f>
        <v>0.6917719275116031</v>
      </c>
      <c r="P144" s="94">
        <f>IF(P$1="","",INDEX(LFmatrix,MATCH($B144,LF_LF_code,0),MATCH(VALUE(lfTable!P$1),LFs!$I$1:$AA$1,0)))</f>
        <v>0.67414349607196822</v>
      </c>
      <c r="Q144" s="94">
        <f>IF(Q$1="","",INDEX(LFmatrix,MATCH($B144,LF_LF_code,0),MATCH(VALUE(lfTable!Q$1),LFs!$I$1:$AA$1,0)))</f>
        <v>0.65858394776997065</v>
      </c>
      <c r="R144" s="94">
        <f>IF(R$1="","",INDEX(LFmatrix,MATCH($B144,LF_LF_code,0),MATCH(VALUE(lfTable!R$1),LFs!$I$1:$AA$1,0)))</f>
        <v>0.64469298357769422</v>
      </c>
      <c r="S144" s="94">
        <f>IF(S$1="","",INDEX(LFmatrix,MATCH($B144,LF_LF_code,0),MATCH(VALUE(lfTable!S$1),LFs!$I$1:$AA$1,0)))</f>
        <v>0.60327231264759207</v>
      </c>
      <c r="T144" s="94">
        <f>IF(T$1="","",INDEX(LFmatrix,MATCH($B144,LF_LF_code,0),MATCH(VALUE(lfTable!T$1),LFs!$I$1:$AA$1,0)))</f>
        <v>0.59132130841776209</v>
      </c>
      <c r="U144" s="94">
        <f>IF(U$1="","",INDEX(LFmatrix,MATCH($B144,LF_LF_code,0),MATCH(VALUE(lfTable!U$1),LFs!$I$1:$AA$1,0)))</f>
        <v>0.58040809224028467</v>
      </c>
    </row>
    <row r="145" spans="1:21" x14ac:dyDescent="0.25">
      <c r="A145" s="92">
        <f>TechList[[#This Row],[Tech_'#]]</f>
        <v>244</v>
      </c>
      <c r="B145" s="93">
        <f>INDEX(
IF(Curves_learning="Ph1",TechList[LF_code_Ph2],TechList[LF_code_2016TAR]),
MATCH(lfTable!$A145,TechList[Tech_'#],0),)</f>
        <v>23</v>
      </c>
      <c r="C145" s="94">
        <f>IF(C$1="","",INDEX(LFmatrix,MATCH($B145,LF_LF_code,0),MATCH(VALUE(lfTable!C$1),LFs!$I$1:$AA$1,0)))</f>
        <v>1</v>
      </c>
      <c r="D145" s="94">
        <f>IF(D$1="","",INDEX(LFmatrix,MATCH($B145,LF_LF_code,0),MATCH(VALUE(lfTable!D$1),LFs!$I$1:$AA$1,0)))</f>
        <v>0.97691953064494652</v>
      </c>
      <c r="E145" s="94">
        <f>IF(E$1="","",INDEX(LFmatrix,MATCH($B145,LF_LF_code,0),MATCH(VALUE(lfTable!E$1),LFs!$I$1:$AA$1,0)))</f>
        <v>0.95631417841175737</v>
      </c>
      <c r="F145" s="94">
        <f>IF(F$1="","",INDEX(LFmatrix,MATCH($B145,LF_LF_code,0),MATCH(VALUE(lfTable!F$1),LFs!$I$1:$AA$1,0)))</f>
        <v>0.93774310308567377</v>
      </c>
      <c r="G145" s="94">
        <f>IF(G$1="","",INDEX(LFmatrix,MATCH($B145,LF_LF_code,0),MATCH(VALUE(lfTable!G$1),LFs!$I$1:$AA$1,0)))</f>
        <v>0.92087064980318645</v>
      </c>
      <c r="H145" s="94">
        <f>IF(H$1="","",INDEX(LFmatrix,MATCH($B145,LF_LF_code,0),MATCH(VALUE(lfTable!H$1),LFs!$I$1:$AA$1,0)))</f>
        <v>0.90543575720993319</v>
      </c>
      <c r="I145" s="94">
        <f>IF(I$1="","",INDEX(LFmatrix,MATCH($B145,LF_LF_code,0),MATCH(VALUE(lfTable!I$1),LFs!$I$1:$AA$1,0)))</f>
        <v>0.89123165656008208</v>
      </c>
      <c r="J145" s="94">
        <f>IF(J$1="","",INDEX(LFmatrix,MATCH($B145,LF_LF_code,0),MATCH(VALUE(lfTable!J$1),LFs!$I$1:$AA$1,0)))</f>
        <v>0.87809198746709638</v>
      </c>
      <c r="K145" s="94">
        <f>IF(K$1="","",INDEX(LFmatrix,MATCH($B145,LF_LF_code,0),MATCH(VALUE(lfTable!K$1),LFs!$I$1:$AA$1,0)))</f>
        <v>0.86588105226084455</v>
      </c>
      <c r="L145" s="94">
        <f>IF(L$1="","",INDEX(LFmatrix,MATCH($B145,LF_LF_code,0),MATCH(VALUE(lfTable!L$1),LFs!$I$1:$AA$1,0)))</f>
        <v>0.85448681885319511</v>
      </c>
      <c r="M145" s="94">
        <f>IF(M$1="","",INDEX(LFmatrix,MATCH($B145,LF_LF_code,0),MATCH(VALUE(lfTable!M$1),LFs!$I$1:$AA$1,0)))</f>
        <v>0.84381579613001778</v>
      </c>
      <c r="N145" s="94">
        <f>IF(N$1="","",INDEX(LFmatrix,MATCH($B145,LF_LF_code,0),MATCH(VALUE(lfTable!N$1),LFs!$I$1:$AA$1,0)))</f>
        <v>0.83378921409695139</v>
      </c>
      <c r="O145" s="94">
        <f>IF(O$1="","",INDEX(LFmatrix,MATCH($B145,LF_LF_code,0),MATCH(VALUE(lfTable!O$1),LFs!$I$1:$AA$1,0)))</f>
        <v>0.82434013150612917</v>
      </c>
      <c r="P145" s="94">
        <f>IF(P$1="","",INDEX(LFmatrix,MATCH($B145,LF_LF_code,0),MATCH(VALUE(lfTable!P$1),LFs!$I$1:$AA$1,0)))</f>
        <v>0.81541121466298638</v>
      </c>
      <c r="Q145" s="94">
        <f>IF(Q$1="","",INDEX(LFmatrix,MATCH($B145,LF_LF_code,0),MATCH(VALUE(lfTable!Q$1),LFs!$I$1:$AA$1,0)))</f>
        <v>0.80695300980694096</v>
      </c>
      <c r="R145" s="94">
        <f>IF(R$1="","",INDEX(LFmatrix,MATCH($B145,LF_LF_code,0),MATCH(VALUE(lfTable!R$1),LFs!$I$1:$AA$1,0)))</f>
        <v>0.7989225837721744</v>
      </c>
      <c r="S145" s="94">
        <f>IF(S$1="","",INDEX(LFmatrix,MATCH($B145,LF_LF_code,0),MATCH(VALUE(lfTable!S$1),LFs!$I$1:$AA$1,0)))</f>
        <v>0.79128244309567142</v>
      </c>
      <c r="T145" s="94">
        <f>IF(T$1="","",INDEX(LFmatrix,MATCH($B145,LF_LF_code,0),MATCH(VALUE(lfTable!T$1),LFs!$I$1:$AA$1,0)))</f>
        <v>0.78399966620753159</v>
      </c>
      <c r="U145" s="94">
        <f>IF(U$1="","",INDEX(LFmatrix,MATCH($B145,LF_LF_code,0),MATCH(VALUE(lfTable!U$1),LFs!$I$1:$AA$1,0)))</f>
        <v>0.77704520049644277</v>
      </c>
    </row>
    <row r="146" spans="1:21" x14ac:dyDescent="0.25">
      <c r="A146" s="92">
        <f>TechList[[#This Row],[Tech_'#]]</f>
        <v>245</v>
      </c>
      <c r="B146" s="93">
        <f>INDEX(
IF(Curves_learning="Ph1",TechList[LF_code_Ph2],TechList[LF_code_2016TAR]),
MATCH(lfTable!$A146,TechList[Tech_'#],0),)</f>
        <v>27</v>
      </c>
      <c r="C146" s="94">
        <f>IF(C$1="","",INDEX(LFmatrix,MATCH($B146,LF_LF_code,0),MATCH(VALUE(lfTable!C$1),LFs!$I$1:$AA$1,0)))</f>
        <v>1</v>
      </c>
      <c r="D146" s="94">
        <f>IF(D$1="","",INDEX(LFmatrix,MATCH($B146,LF_LF_code,0),MATCH(VALUE(lfTable!D$1),LFs!$I$1:$AA$1,0)))</f>
        <v>0.90543575720993319</v>
      </c>
      <c r="E146" s="94">
        <f>IF(E$1="","",INDEX(LFmatrix,MATCH($B146,LF_LF_code,0),MATCH(VALUE(lfTable!E$1),LFs!$I$1:$AA$1,0)))</f>
        <v>0.84381579613001778</v>
      </c>
      <c r="F146" s="94">
        <f>IF(F$1="","",INDEX(LFmatrix,MATCH($B146,LF_LF_code,0),MATCH(VALUE(lfTable!F$1),LFs!$I$1:$AA$1,0)))</f>
        <v>0.7989225837721744</v>
      </c>
      <c r="G146" s="94">
        <f>IF(G$1="","",INDEX(LFmatrix,MATCH($B146,LF_LF_code,0),MATCH(VALUE(lfTable!G$1),LFs!$I$1:$AA$1,0)))</f>
        <v>0.76402099431468529</v>
      </c>
      <c r="H146" s="94">
        <f>IF(H$1="","",INDEX(LFmatrix,MATCH($B146,LF_LF_code,0),MATCH(VALUE(lfTable!H$1),LFs!$I$1:$AA$1,0)))</f>
        <v>0.73570435886072294</v>
      </c>
      <c r="I146" s="94">
        <f>IF(I$1="","",INDEX(LFmatrix,MATCH($B146,LF_LF_code,0),MATCH(VALUE(lfTable!I$1),LFs!$I$1:$AA$1,0)))</f>
        <v>0.71202509779853584</v>
      </c>
      <c r="J146" s="94">
        <f>IF(J$1="","",INDEX(LFmatrix,MATCH($B146,LF_LF_code,0),MATCH(VALUE(lfTable!J$1),LFs!$I$1:$AA$1,0)))</f>
        <v>0.6917719275116031</v>
      </c>
      <c r="K146" s="94">
        <f>IF(K$1="","",INDEX(LFmatrix,MATCH($B146,LF_LF_code,0),MATCH(VALUE(lfTable!K$1),LFs!$I$1:$AA$1,0)))</f>
        <v>0.67414349607196822</v>
      </c>
      <c r="L146" s="94">
        <f>IF(L$1="","",INDEX(LFmatrix,MATCH($B146,LF_LF_code,0),MATCH(VALUE(lfTable!L$1),LFs!$I$1:$AA$1,0)))</f>
        <v>0.65858394776997065</v>
      </c>
      <c r="M146" s="94">
        <f>IF(M$1="","",INDEX(LFmatrix,MATCH($B146,LF_LF_code,0),MATCH(VALUE(lfTable!M$1),LFs!$I$1:$AA$1,0)))</f>
        <v>0.64469298357769422</v>
      </c>
      <c r="N146" s="94">
        <f>IF(N$1="","",INDEX(LFmatrix,MATCH($B146,LF_LF_code,0),MATCH(VALUE(lfTable!N$1),LFs!$I$1:$AA$1,0)))</f>
        <v>0.63217341393155224</v>
      </c>
      <c r="O146" s="94">
        <f>IF(O$1="","",INDEX(LFmatrix,MATCH($B146,LF_LF_code,0),MATCH(VALUE(lfTable!O$1),LFs!$I$1:$AA$1,0)))</f>
        <v>0.62079895928838535</v>
      </c>
      <c r="P146" s="94">
        <f>IF(P$1="","",INDEX(LFmatrix,MATCH($B146,LF_LF_code,0),MATCH(VALUE(lfTable!P$1),LFs!$I$1:$AA$1,0)))</f>
        <v>0.61039362683407417</v>
      </c>
      <c r="Q146" s="94">
        <f>IF(Q$1="","",INDEX(LFmatrix,MATCH($B146,LF_LF_code,0),MATCH(VALUE(lfTable!Q$1),LFs!$I$1:$AA$1,0)))</f>
        <v>0.61039362683407417</v>
      </c>
      <c r="R146" s="94">
        <f>IF(R$1="","",INDEX(LFmatrix,MATCH($B146,LF_LF_code,0),MATCH(VALUE(lfTable!R$1),LFs!$I$1:$AA$1,0)))</f>
        <v>0.61039362683407417</v>
      </c>
      <c r="S146" s="94">
        <f>IF(S$1="","",INDEX(LFmatrix,MATCH($B146,LF_LF_code,0),MATCH(VALUE(lfTable!S$1),LFs!$I$1:$AA$1,0)))</f>
        <v>0.61039362683407417</v>
      </c>
      <c r="T146" s="94">
        <f>IF(T$1="","",INDEX(LFmatrix,MATCH($B146,LF_LF_code,0),MATCH(VALUE(lfTable!T$1),LFs!$I$1:$AA$1,0)))</f>
        <v>0.61039362683407417</v>
      </c>
      <c r="U146" s="94">
        <f>IF(U$1="","",INDEX(LFmatrix,MATCH($B146,LF_LF_code,0),MATCH(VALUE(lfTable!U$1),LFs!$I$1:$AA$1,0)))</f>
        <v>0.61039362683407417</v>
      </c>
    </row>
    <row r="147" spans="1:21" x14ac:dyDescent="0.25">
      <c r="A147" s="92">
        <f>TechList[[#This Row],[Tech_'#]]</f>
        <v>246</v>
      </c>
      <c r="B147" s="93">
        <f>INDEX(
IF(Curves_learning="Ph1",TechList[LF_code_Ph2],TechList[LF_code_2016TAR]),
MATCH(lfTable!$A147,TechList[Tech_'#],0),)</f>
        <v>1</v>
      </c>
      <c r="C147" s="94">
        <f>IF(C$1="","",INDEX(LFmatrix,MATCH($B147,LF_LF_code,0),MATCH(VALUE(lfTable!C$1),LFs!$I$1:$AA$1,0)))</f>
        <v>1</v>
      </c>
      <c r="D147" s="94">
        <f>IF(D$1="","",INDEX(LFmatrix,MATCH($B147,LF_LF_code,0),MATCH(VALUE(lfTable!D$1),LFs!$I$1:$AA$1,0)))</f>
        <v>1</v>
      </c>
      <c r="E147" s="94">
        <f>IF(E$1="","",INDEX(LFmatrix,MATCH($B147,LF_LF_code,0),MATCH(VALUE(lfTable!E$1),LFs!$I$1:$AA$1,0)))</f>
        <v>1</v>
      </c>
      <c r="F147" s="94">
        <f>IF(F$1="","",INDEX(LFmatrix,MATCH($B147,LF_LF_code,0),MATCH(VALUE(lfTable!F$1),LFs!$I$1:$AA$1,0)))</f>
        <v>1</v>
      </c>
      <c r="G147" s="94">
        <f>IF(G$1="","",INDEX(LFmatrix,MATCH($B147,LF_LF_code,0),MATCH(VALUE(lfTable!G$1),LFs!$I$1:$AA$1,0)))</f>
        <v>1</v>
      </c>
      <c r="H147" s="94">
        <f>IF(H$1="","",INDEX(LFmatrix,MATCH($B147,LF_LF_code,0),MATCH(VALUE(lfTable!H$1),LFs!$I$1:$AA$1,0)))</f>
        <v>1</v>
      </c>
      <c r="I147" s="94">
        <f>IF(I$1="","",INDEX(LFmatrix,MATCH($B147,LF_LF_code,0),MATCH(VALUE(lfTable!I$1),LFs!$I$1:$AA$1,0)))</f>
        <v>1</v>
      </c>
      <c r="J147" s="94">
        <f>IF(J$1="","",INDEX(LFmatrix,MATCH($B147,LF_LF_code,0),MATCH(VALUE(lfTable!J$1),LFs!$I$1:$AA$1,0)))</f>
        <v>1</v>
      </c>
      <c r="K147" s="94">
        <f>IF(K$1="","",INDEX(LFmatrix,MATCH($B147,LF_LF_code,0),MATCH(VALUE(lfTable!K$1),LFs!$I$1:$AA$1,0)))</f>
        <v>1</v>
      </c>
      <c r="L147" s="94">
        <f>IF(L$1="","",INDEX(LFmatrix,MATCH($B147,LF_LF_code,0),MATCH(VALUE(lfTable!L$1),LFs!$I$1:$AA$1,0)))</f>
        <v>1</v>
      </c>
      <c r="M147" s="94">
        <f>IF(M$1="","",INDEX(LFmatrix,MATCH($B147,LF_LF_code,0),MATCH(VALUE(lfTable!M$1),LFs!$I$1:$AA$1,0)))</f>
        <v>1</v>
      </c>
      <c r="N147" s="94">
        <f>IF(N$1="","",INDEX(LFmatrix,MATCH($B147,LF_LF_code,0),MATCH(VALUE(lfTable!N$1),LFs!$I$1:$AA$1,0)))</f>
        <v>1</v>
      </c>
      <c r="O147" s="94">
        <f>IF(O$1="","",INDEX(LFmatrix,MATCH($B147,LF_LF_code,0),MATCH(VALUE(lfTable!O$1),LFs!$I$1:$AA$1,0)))</f>
        <v>1</v>
      </c>
      <c r="P147" s="94">
        <f>IF(P$1="","",INDEX(LFmatrix,MATCH($B147,LF_LF_code,0),MATCH(VALUE(lfTable!P$1),LFs!$I$1:$AA$1,0)))</f>
        <v>1</v>
      </c>
      <c r="Q147" s="94">
        <f>IF(Q$1="","",INDEX(LFmatrix,MATCH($B147,LF_LF_code,0),MATCH(VALUE(lfTable!Q$1),LFs!$I$1:$AA$1,0)))</f>
        <v>1</v>
      </c>
      <c r="R147" s="94">
        <f>IF(R$1="","",INDEX(LFmatrix,MATCH($B147,LF_LF_code,0),MATCH(VALUE(lfTable!R$1),LFs!$I$1:$AA$1,0)))</f>
        <v>1</v>
      </c>
      <c r="S147" s="94">
        <f>IF(S$1="","",INDEX(LFmatrix,MATCH($B147,LF_LF_code,0),MATCH(VALUE(lfTable!S$1),LFs!$I$1:$AA$1,0)))</f>
        <v>1</v>
      </c>
      <c r="T147" s="94">
        <f>IF(T$1="","",INDEX(LFmatrix,MATCH($B147,LF_LF_code,0),MATCH(VALUE(lfTable!T$1),LFs!$I$1:$AA$1,0)))</f>
        <v>1</v>
      </c>
      <c r="U147" s="94">
        <f>IF(U$1="","",INDEX(LFmatrix,MATCH($B147,LF_LF_code,0),MATCH(VALUE(lfTable!U$1),LFs!$I$1:$AA$1,0)))</f>
        <v>1</v>
      </c>
    </row>
    <row r="148" spans="1:21" x14ac:dyDescent="0.25">
      <c r="A148" s="92">
        <f>TechList[[#This Row],[Tech_'#]]</f>
        <v>247</v>
      </c>
      <c r="B148" s="93">
        <f>INDEX(
IF(Curves_learning="Ph1",TechList[LF_code_Ph2],TechList[LF_code_2016TAR]),
MATCH(lfTable!$A148,TechList[Tech_'#],0),)</f>
        <v>26</v>
      </c>
      <c r="C148" s="94">
        <f>IF(C$1="","",INDEX(LFmatrix,MATCH($B148,LF_LF_code,0),MATCH(VALUE(lfTable!C$1),LFs!$I$1:$AA$1,0)))</f>
        <v>3.0517578124999982</v>
      </c>
      <c r="D148" s="94">
        <f>IF(D$1="","",INDEX(LFmatrix,MATCH($B148,LF_LF_code,0),MATCH(VALUE(lfTable!D$1),LFs!$I$1:$AA$1,0)))</f>
        <v>2.4381182366094176</v>
      </c>
      <c r="E148" s="94">
        <f>IF(E$1="","",INDEX(LFmatrix,MATCH($B148,LF_LF_code,0),MATCH(VALUE(lfTable!E$1),LFs!$I$1:$AA$1,0)))</f>
        <v>2.1111203842517172</v>
      </c>
      <c r="F148" s="94">
        <f>IF(F$1="","",INDEX(LFmatrix,MATCH($B148,LF_LF_code,0),MATCH(VALUE(lfTable!F$1),LFs!$I$1:$AA$1,0)))</f>
        <v>1.8945280740001982</v>
      </c>
      <c r="G148" s="94">
        <f>IF(G$1="","",INDEX(LFmatrix,MATCH($B148,LF_LF_code,0),MATCH(VALUE(lfTable!G$1),LFs!$I$1:$AA$1,0)))</f>
        <v>1.7360013758662145</v>
      </c>
      <c r="H148" s="94">
        <f>IF(H$1="","",INDEX(LFmatrix,MATCH($B148,LF_LF_code,0),MATCH(VALUE(lfTable!H$1),LFs!$I$1:$AA$1,0)))</f>
        <v>1.6129402950939977</v>
      </c>
      <c r="I148" s="94">
        <f>IF(I$1="","",INDEX(LFmatrix,MATCH($B148,LF_LF_code,0),MATCH(VALUE(lfTable!I$1),LFs!$I$1:$AA$1,0)))</f>
        <v>1.5135812639091595</v>
      </c>
      <c r="J148" s="94">
        <f>IF(J$1="","",INDEX(LFmatrix,MATCH($B148,LF_LF_code,0),MATCH(VALUE(lfTable!J$1),LFs!$I$1:$AA$1,0)))</f>
        <v>1.4310556024763759</v>
      </c>
      <c r="K148" s="94">
        <f>IF(K$1="","",INDEX(LFmatrix,MATCH($B148,LF_LF_code,0),MATCH(VALUE(lfTable!K$1),LFs!$I$1:$AA$1,0)))</f>
        <v>1.3610244992149276</v>
      </c>
      <c r="L148" s="94">
        <f>IF(L$1="","",INDEX(LFmatrix,MATCH($B148,LF_LF_code,0),MATCH(VALUE(lfTable!L$1),LFs!$I$1:$AA$1,0)))</f>
        <v>1.3005847027330564</v>
      </c>
      <c r="M148" s="94">
        <f>IF(M$1="","",INDEX(LFmatrix,MATCH($B148,LF_LF_code,0),MATCH(VALUE(lfTable!M$1),LFs!$I$1:$AA$1,0)))</f>
        <v>1.2477057781360894</v>
      </c>
      <c r="N148" s="94">
        <f>IF(N$1="","",INDEX(LFmatrix,MATCH($B148,LF_LF_code,0),MATCH(VALUE(lfTable!N$1),LFs!$I$1:$AA$1,0)))</f>
        <v>1.2009170179457662</v>
      </c>
      <c r="O148" s="94">
        <f>IF(O$1="","",INDEX(LFmatrix,MATCH($B148,LF_LF_code,0),MATCH(VALUE(lfTable!O$1),LFs!$I$1:$AA$1,0)))</f>
        <v>1.1591222591134833</v>
      </c>
      <c r="P148" s="94">
        <f>IF(P$1="","",INDEX(LFmatrix,MATCH($B148,LF_LF_code,0),MATCH(VALUE(lfTable!P$1),LFs!$I$1:$AA$1,0)))</f>
        <v>1.1214848430498681</v>
      </c>
      <c r="Q148" s="94">
        <f>IF(Q$1="","",INDEX(LFmatrix,MATCH($B148,LF_LF_code,0),MATCH(VALUE(lfTable!Q$1),LFs!$I$1:$AA$1,0)))</f>
        <v>1.0893357042596896</v>
      </c>
      <c r="R148" s="94">
        <f>IF(R$1="","",INDEX(LFmatrix,MATCH($B148,LF_LF_code,0),MATCH(VALUE(lfTable!R$1),LFs!$I$1:$AA$1,0)))</f>
        <v>1.0613821468077027</v>
      </c>
      <c r="S148" s="94">
        <f>IF(S$1="","",INDEX(LFmatrix,MATCH($B148,LF_LF_code,0),MATCH(VALUE(lfTable!S$1),LFs!$I$1:$AA$1,0)))</f>
        <v>1.0367300125307495</v>
      </c>
      <c r="T148" s="94">
        <f>IF(T$1="","",INDEX(LFmatrix,MATCH($B148,LF_LF_code,0),MATCH(VALUE(lfTable!T$1),LFs!$I$1:$AA$1,0)))</f>
        <v>1.014736825221352</v>
      </c>
      <c r="U148" s="94">
        <f>IF(U$1="","",INDEX(LFmatrix,MATCH($B148,LF_LF_code,0),MATCH(VALUE(lfTable!U$1),LFs!$I$1:$AA$1,0)))</f>
        <v>0.99492648083420554</v>
      </c>
    </row>
    <row r="149" spans="1:21" x14ac:dyDescent="0.25">
      <c r="A149" s="92">
        <f>TechList[[#This Row],[Tech_'#]]</f>
        <v>248</v>
      </c>
      <c r="B149" s="93">
        <f>INDEX(
IF(Curves_learning="Ph1",TechList[LF_code_Ph2],TechList[LF_code_2016TAR]),
MATCH(lfTable!$A149,TechList[Tech_'#],0),)</f>
        <v>31</v>
      </c>
      <c r="C149" s="94">
        <f>IF(C$1="","",INDEX(LFmatrix,MATCH($B149,LF_LF_code,0),MATCH(VALUE(lfTable!C$1),LFs!$I$1:$AA$1,0)))</f>
        <v>3.180770742572451</v>
      </c>
      <c r="D149" s="94">
        <f>IF(D$1="","",INDEX(LFmatrix,MATCH($B149,LF_LF_code,0),MATCH(VALUE(lfTable!D$1),LFs!$I$1:$AA$1,0)))</f>
        <v>2.5411895800429205</v>
      </c>
      <c r="E149" s="94">
        <f>IF(E$1="","",INDEX(LFmatrix,MATCH($B149,LF_LF_code,0),MATCH(VALUE(lfTable!E$1),LFs!$I$1:$AA$1,0)))</f>
        <v>2.0302137451428171</v>
      </c>
      <c r="F149" s="94">
        <f>IF(F$1="","",INDEX(LFmatrix,MATCH($B149,LF_LF_code,0),MATCH(VALUE(lfTable!F$1),LFs!$I$1:$AA$1,0)))</f>
        <v>1.6219836108792822</v>
      </c>
      <c r="G149" s="94">
        <f>IF(G$1="","",INDEX(LFmatrix,MATCH($B149,LF_LF_code,0),MATCH(VALUE(lfTable!G$1),LFs!$I$1:$AA$1,0)))</f>
        <v>1.2834471542776971</v>
      </c>
      <c r="H149" s="94">
        <f>IF(H$1="","",INDEX(LFmatrix,MATCH($B149,LF_LF_code,0),MATCH(VALUE(lfTable!H$1),LFs!$I$1:$AA$1,0)))</f>
        <v>1</v>
      </c>
      <c r="I149" s="94">
        <f>IF(I$1="","",INDEX(LFmatrix,MATCH($B149,LF_LF_code,0),MATCH(VALUE(lfTable!I$1),LFs!$I$1:$AA$1,0)))</f>
        <v>0.90543575720993319</v>
      </c>
      <c r="J149" s="94">
        <f>IF(J$1="","",INDEX(LFmatrix,MATCH($B149,LF_LF_code,0),MATCH(VALUE(lfTable!J$1),LFs!$I$1:$AA$1,0)))</f>
        <v>0.84381579613001778</v>
      </c>
      <c r="K149" s="94">
        <f>IF(K$1="","",INDEX(LFmatrix,MATCH($B149,LF_LF_code,0),MATCH(VALUE(lfTable!K$1),LFs!$I$1:$AA$1,0)))</f>
        <v>0.7989225837721744</v>
      </c>
      <c r="L149" s="94">
        <f>IF(L$1="","",INDEX(LFmatrix,MATCH($B149,LF_LF_code,0),MATCH(VALUE(lfTable!L$1),LFs!$I$1:$AA$1,0)))</f>
        <v>0.76402099431468529</v>
      </c>
      <c r="M149" s="94">
        <f>IF(M$1="","",INDEX(LFmatrix,MATCH($B149,LF_LF_code,0),MATCH(VALUE(lfTable!M$1),LFs!$I$1:$AA$1,0)))</f>
        <v>0.73570435886072294</v>
      </c>
      <c r="N149" s="94">
        <f>IF(N$1="","",INDEX(LFmatrix,MATCH($B149,LF_LF_code,0),MATCH(VALUE(lfTable!N$1),LFs!$I$1:$AA$1,0)))</f>
        <v>0.71202509779853584</v>
      </c>
      <c r="O149" s="94">
        <f>IF(O$1="","",INDEX(LFmatrix,MATCH($B149,LF_LF_code,0),MATCH(VALUE(lfTable!O$1),LFs!$I$1:$AA$1,0)))</f>
        <v>0.6917719275116031</v>
      </c>
      <c r="P149" s="94">
        <f>IF(P$1="","",INDEX(LFmatrix,MATCH($B149,LF_LF_code,0),MATCH(VALUE(lfTable!P$1),LFs!$I$1:$AA$1,0)))</f>
        <v>0.67414349607196822</v>
      </c>
      <c r="Q149" s="94">
        <f>IF(Q$1="","",INDEX(LFmatrix,MATCH($B149,LF_LF_code,0),MATCH(VALUE(lfTable!Q$1),LFs!$I$1:$AA$1,0)))</f>
        <v>0.65858394776997065</v>
      </c>
      <c r="R149" s="94">
        <f>IF(R$1="","",INDEX(LFmatrix,MATCH($B149,LF_LF_code,0),MATCH(VALUE(lfTable!R$1),LFs!$I$1:$AA$1,0)))</f>
        <v>0.64469298357769422</v>
      </c>
      <c r="S149" s="94">
        <f>IF(S$1="","",INDEX(LFmatrix,MATCH($B149,LF_LF_code,0),MATCH(VALUE(lfTable!S$1),LFs!$I$1:$AA$1,0)))</f>
        <v>0.60327231264759207</v>
      </c>
      <c r="T149" s="94">
        <f>IF(T$1="","",INDEX(LFmatrix,MATCH($B149,LF_LF_code,0),MATCH(VALUE(lfTable!T$1),LFs!$I$1:$AA$1,0)))</f>
        <v>0.59132130841776209</v>
      </c>
      <c r="U149" s="94">
        <f>IF(U$1="","",INDEX(LFmatrix,MATCH($B149,LF_LF_code,0),MATCH(VALUE(lfTable!U$1),LFs!$I$1:$AA$1,0)))</f>
        <v>0.58040809224028467</v>
      </c>
    </row>
    <row r="150" spans="1:21" x14ac:dyDescent="0.25">
      <c r="A150" s="92">
        <f>TechList[[#This Row],[Tech_'#]]</f>
        <v>249</v>
      </c>
      <c r="B150" s="93">
        <f>INDEX(
IF(Curves_learning="Ph1",TechList[LF_code_Ph2],TechList[LF_code_2016TAR]),
MATCH(lfTable!$A150,TechList[Tech_'#],0),)</f>
        <v>23</v>
      </c>
      <c r="C150" s="94">
        <f>IF(C$1="","",INDEX(LFmatrix,MATCH($B150,LF_LF_code,0),MATCH(VALUE(lfTable!C$1),LFs!$I$1:$AA$1,0)))</f>
        <v>1</v>
      </c>
      <c r="D150" s="94">
        <f>IF(D$1="","",INDEX(LFmatrix,MATCH($B150,LF_LF_code,0),MATCH(VALUE(lfTable!D$1),LFs!$I$1:$AA$1,0)))</f>
        <v>0.97691953064494652</v>
      </c>
      <c r="E150" s="94">
        <f>IF(E$1="","",INDEX(LFmatrix,MATCH($B150,LF_LF_code,0),MATCH(VALUE(lfTable!E$1),LFs!$I$1:$AA$1,0)))</f>
        <v>0.95631417841175737</v>
      </c>
      <c r="F150" s="94">
        <f>IF(F$1="","",INDEX(LFmatrix,MATCH($B150,LF_LF_code,0),MATCH(VALUE(lfTable!F$1),LFs!$I$1:$AA$1,0)))</f>
        <v>0.93774310308567377</v>
      </c>
      <c r="G150" s="94">
        <f>IF(G$1="","",INDEX(LFmatrix,MATCH($B150,LF_LF_code,0),MATCH(VALUE(lfTable!G$1),LFs!$I$1:$AA$1,0)))</f>
        <v>0.92087064980318645</v>
      </c>
      <c r="H150" s="94">
        <f>IF(H$1="","",INDEX(LFmatrix,MATCH($B150,LF_LF_code,0),MATCH(VALUE(lfTable!H$1),LFs!$I$1:$AA$1,0)))</f>
        <v>0.90543575720993319</v>
      </c>
      <c r="I150" s="94">
        <f>IF(I$1="","",INDEX(LFmatrix,MATCH($B150,LF_LF_code,0),MATCH(VALUE(lfTable!I$1),LFs!$I$1:$AA$1,0)))</f>
        <v>0.89123165656008208</v>
      </c>
      <c r="J150" s="94">
        <f>IF(J$1="","",INDEX(LFmatrix,MATCH($B150,LF_LF_code,0),MATCH(VALUE(lfTable!J$1),LFs!$I$1:$AA$1,0)))</f>
        <v>0.87809198746709638</v>
      </c>
      <c r="K150" s="94">
        <f>IF(K$1="","",INDEX(LFmatrix,MATCH($B150,LF_LF_code,0),MATCH(VALUE(lfTable!K$1),LFs!$I$1:$AA$1,0)))</f>
        <v>0.86588105226084455</v>
      </c>
      <c r="L150" s="94">
        <f>IF(L$1="","",INDEX(LFmatrix,MATCH($B150,LF_LF_code,0),MATCH(VALUE(lfTable!L$1),LFs!$I$1:$AA$1,0)))</f>
        <v>0.85448681885319511</v>
      </c>
      <c r="M150" s="94">
        <f>IF(M$1="","",INDEX(LFmatrix,MATCH($B150,LF_LF_code,0),MATCH(VALUE(lfTable!M$1),LFs!$I$1:$AA$1,0)))</f>
        <v>0.84381579613001778</v>
      </c>
      <c r="N150" s="94">
        <f>IF(N$1="","",INDEX(LFmatrix,MATCH($B150,LF_LF_code,0),MATCH(VALUE(lfTable!N$1),LFs!$I$1:$AA$1,0)))</f>
        <v>0.83378921409695139</v>
      </c>
      <c r="O150" s="94">
        <f>IF(O$1="","",INDEX(LFmatrix,MATCH($B150,LF_LF_code,0),MATCH(VALUE(lfTable!O$1),LFs!$I$1:$AA$1,0)))</f>
        <v>0.82434013150612917</v>
      </c>
      <c r="P150" s="94">
        <f>IF(P$1="","",INDEX(LFmatrix,MATCH($B150,LF_LF_code,0),MATCH(VALUE(lfTable!P$1),LFs!$I$1:$AA$1,0)))</f>
        <v>0.81541121466298638</v>
      </c>
      <c r="Q150" s="94">
        <f>IF(Q$1="","",INDEX(LFmatrix,MATCH($B150,LF_LF_code,0),MATCH(VALUE(lfTable!Q$1),LFs!$I$1:$AA$1,0)))</f>
        <v>0.80695300980694096</v>
      </c>
      <c r="R150" s="94">
        <f>IF(R$1="","",INDEX(LFmatrix,MATCH($B150,LF_LF_code,0),MATCH(VALUE(lfTable!R$1),LFs!$I$1:$AA$1,0)))</f>
        <v>0.7989225837721744</v>
      </c>
      <c r="S150" s="94">
        <f>IF(S$1="","",INDEX(LFmatrix,MATCH($B150,LF_LF_code,0),MATCH(VALUE(lfTable!S$1),LFs!$I$1:$AA$1,0)))</f>
        <v>0.79128244309567142</v>
      </c>
      <c r="T150" s="94">
        <f>IF(T$1="","",INDEX(LFmatrix,MATCH($B150,LF_LF_code,0),MATCH(VALUE(lfTable!T$1),LFs!$I$1:$AA$1,0)))</f>
        <v>0.78399966620753159</v>
      </c>
      <c r="U150" s="94">
        <f>IF(U$1="","",INDEX(LFmatrix,MATCH($B150,LF_LF_code,0),MATCH(VALUE(lfTable!U$1),LFs!$I$1:$AA$1,0)))</f>
        <v>0.77704520049644277</v>
      </c>
    </row>
    <row r="151" spans="1:21" x14ac:dyDescent="0.25">
      <c r="A151" s="92">
        <f>TechList[[#This Row],[Tech_'#]]</f>
        <v>250</v>
      </c>
      <c r="B151" s="93">
        <f>INDEX(
IF(Curves_learning="Ph1",TechList[LF_code_Ph2],TechList[LF_code_2016TAR]),
MATCH(lfTable!$A151,TechList[Tech_'#],0),)</f>
        <v>24</v>
      </c>
      <c r="C151" s="94">
        <f>IF(C$1="","",INDEX(LFmatrix,MATCH($B151,LF_LF_code,0),MATCH(VALUE(lfTable!C$1),LFs!$I$1:$AA$1,0)))</f>
        <v>1.0913171500540335</v>
      </c>
      <c r="D151" s="94">
        <f>IF(D$1="","",INDEX(LFmatrix,MATCH($B151,LF_LF_code,0),MATCH(VALUE(lfTable!D$1),LFs!$I$1:$AA$1,0)))</f>
        <v>1.056192193423644</v>
      </c>
      <c r="E151" s="94">
        <f>IF(E$1="","",INDEX(LFmatrix,MATCH($B151,LF_LF_code,0),MATCH(VALUE(lfTable!E$1),LFs!$I$1:$AA$1,0)))</f>
        <v>1.0261493755296172</v>
      </c>
      <c r="F151" s="94">
        <f>IF(F$1="","",INDEX(LFmatrix,MATCH($B151,LF_LF_code,0),MATCH(VALUE(lfTable!F$1),LFs!$I$1:$AA$1,0)))</f>
        <v>1</v>
      </c>
      <c r="G151" s="94">
        <f>IF(G$1="","",INDEX(LFmatrix,MATCH($B151,LF_LF_code,0),MATCH(VALUE(lfTable!G$1),LFs!$I$1:$AA$1,0)))</f>
        <v>0.97691953064494652</v>
      </c>
      <c r="H151" s="94">
        <f>IF(H$1="","",INDEX(LFmatrix,MATCH($B151,LF_LF_code,0),MATCH(VALUE(lfTable!H$1),LFs!$I$1:$AA$1,0)))</f>
        <v>0.95631417841175737</v>
      </c>
      <c r="I151" s="94">
        <f>IF(I$1="","",INDEX(LFmatrix,MATCH($B151,LF_LF_code,0),MATCH(VALUE(lfTable!I$1),LFs!$I$1:$AA$1,0)))</f>
        <v>0.93774310308567377</v>
      </c>
      <c r="J151" s="94">
        <f>IF(J$1="","",INDEX(LFmatrix,MATCH($B151,LF_LF_code,0),MATCH(VALUE(lfTable!J$1),LFs!$I$1:$AA$1,0)))</f>
        <v>0.92087064980318645</v>
      </c>
      <c r="K151" s="94">
        <f>IF(K$1="","",INDEX(LFmatrix,MATCH($B151,LF_LF_code,0),MATCH(VALUE(lfTable!K$1),LFs!$I$1:$AA$1,0)))</f>
        <v>0.90543575720993319</v>
      </c>
      <c r="L151" s="94">
        <f>IF(L$1="","",INDEX(LFmatrix,MATCH($B151,LF_LF_code,0),MATCH(VALUE(lfTable!L$1),LFs!$I$1:$AA$1,0)))</f>
        <v>0.89123165656008208</v>
      </c>
      <c r="M151" s="94">
        <f>IF(M$1="","",INDEX(LFmatrix,MATCH($B151,LF_LF_code,0),MATCH(VALUE(lfTable!M$1),LFs!$I$1:$AA$1,0)))</f>
        <v>0.87809198746709638</v>
      </c>
      <c r="N151" s="94">
        <f>IF(N$1="","",INDEX(LFmatrix,MATCH($B151,LF_LF_code,0),MATCH(VALUE(lfTable!N$1),LFs!$I$1:$AA$1,0)))</f>
        <v>0.86588105226084455</v>
      </c>
      <c r="O151" s="94">
        <f>IF(O$1="","",INDEX(LFmatrix,MATCH($B151,LF_LF_code,0),MATCH(VALUE(lfTable!O$1),LFs!$I$1:$AA$1,0)))</f>
        <v>0.85448681885319511</v>
      </c>
      <c r="P151" s="94">
        <f>IF(P$1="","",INDEX(LFmatrix,MATCH($B151,LF_LF_code,0),MATCH(VALUE(lfTable!P$1),LFs!$I$1:$AA$1,0)))</f>
        <v>0.84381579613001778</v>
      </c>
      <c r="Q151" s="94">
        <f>IF(Q$1="","",INDEX(LFmatrix,MATCH($B151,LF_LF_code,0),MATCH(VALUE(lfTable!Q$1),LFs!$I$1:$AA$1,0)))</f>
        <v>0.83378921409695139</v>
      </c>
      <c r="R151" s="94">
        <f>IF(R$1="","",INDEX(LFmatrix,MATCH($B151,LF_LF_code,0),MATCH(VALUE(lfTable!R$1),LFs!$I$1:$AA$1,0)))</f>
        <v>0.82434013150612917</v>
      </c>
      <c r="S151" s="94">
        <f>IF(S$1="","",INDEX(LFmatrix,MATCH($B151,LF_LF_code,0),MATCH(VALUE(lfTable!S$1),LFs!$I$1:$AA$1,0)))</f>
        <v>0.81541121466298638</v>
      </c>
      <c r="T151" s="94">
        <f>IF(T$1="","",INDEX(LFmatrix,MATCH($B151,LF_LF_code,0),MATCH(VALUE(lfTable!T$1),LFs!$I$1:$AA$1,0)))</f>
        <v>0.80695300980694096</v>
      </c>
      <c r="U151" s="94">
        <f>IF(U$1="","",INDEX(LFmatrix,MATCH($B151,LF_LF_code,0),MATCH(VALUE(lfTable!U$1),LFs!$I$1:$AA$1,0)))</f>
        <v>0.7989225837721744</v>
      </c>
    </row>
    <row r="152" spans="1:21" x14ac:dyDescent="0.25">
      <c r="A152" s="92">
        <f>TechList[[#This Row],[Tech_'#]]</f>
        <v>251</v>
      </c>
      <c r="B152" s="93">
        <f>INDEX(
IF(Curves_learning="Ph1",TechList[LF_code_Ph2],TechList[LF_code_2016TAR]),
MATCH(lfTable!$A152,TechList[Tech_'#],0),)</f>
        <v>26</v>
      </c>
      <c r="C152" s="94">
        <f>IF(C$1="","",INDEX(LFmatrix,MATCH($B152,LF_LF_code,0),MATCH(VALUE(lfTable!C$1),LFs!$I$1:$AA$1,0)))</f>
        <v>3.0517578124999982</v>
      </c>
      <c r="D152" s="94">
        <f>IF(D$1="","",INDEX(LFmatrix,MATCH($B152,LF_LF_code,0),MATCH(VALUE(lfTable!D$1),LFs!$I$1:$AA$1,0)))</f>
        <v>2.4381182366094176</v>
      </c>
      <c r="E152" s="94">
        <f>IF(E$1="","",INDEX(LFmatrix,MATCH($B152,LF_LF_code,0),MATCH(VALUE(lfTable!E$1),LFs!$I$1:$AA$1,0)))</f>
        <v>2.1111203842517172</v>
      </c>
      <c r="F152" s="94">
        <f>IF(F$1="","",INDEX(LFmatrix,MATCH($B152,LF_LF_code,0),MATCH(VALUE(lfTable!F$1),LFs!$I$1:$AA$1,0)))</f>
        <v>1.8945280740001982</v>
      </c>
      <c r="G152" s="94">
        <f>IF(G$1="","",INDEX(LFmatrix,MATCH($B152,LF_LF_code,0),MATCH(VALUE(lfTable!G$1),LFs!$I$1:$AA$1,0)))</f>
        <v>1.7360013758662145</v>
      </c>
      <c r="H152" s="94">
        <f>IF(H$1="","",INDEX(LFmatrix,MATCH($B152,LF_LF_code,0),MATCH(VALUE(lfTable!H$1),LFs!$I$1:$AA$1,0)))</f>
        <v>1.6129402950939977</v>
      </c>
      <c r="I152" s="94">
        <f>IF(I$1="","",INDEX(LFmatrix,MATCH($B152,LF_LF_code,0),MATCH(VALUE(lfTable!I$1),LFs!$I$1:$AA$1,0)))</f>
        <v>1.5135812639091595</v>
      </c>
      <c r="J152" s="94">
        <f>IF(J$1="","",INDEX(LFmatrix,MATCH($B152,LF_LF_code,0),MATCH(VALUE(lfTable!J$1),LFs!$I$1:$AA$1,0)))</f>
        <v>1.4310556024763759</v>
      </c>
      <c r="K152" s="94">
        <f>IF(K$1="","",INDEX(LFmatrix,MATCH($B152,LF_LF_code,0),MATCH(VALUE(lfTable!K$1),LFs!$I$1:$AA$1,0)))</f>
        <v>1.3610244992149276</v>
      </c>
      <c r="L152" s="94">
        <f>IF(L$1="","",INDEX(LFmatrix,MATCH($B152,LF_LF_code,0),MATCH(VALUE(lfTable!L$1),LFs!$I$1:$AA$1,0)))</f>
        <v>1.3005847027330564</v>
      </c>
      <c r="M152" s="94">
        <f>IF(M$1="","",INDEX(LFmatrix,MATCH($B152,LF_LF_code,0),MATCH(VALUE(lfTable!M$1),LFs!$I$1:$AA$1,0)))</f>
        <v>1.2477057781360894</v>
      </c>
      <c r="N152" s="94">
        <f>IF(N$1="","",INDEX(LFmatrix,MATCH($B152,LF_LF_code,0),MATCH(VALUE(lfTable!N$1),LFs!$I$1:$AA$1,0)))</f>
        <v>1.2009170179457662</v>
      </c>
      <c r="O152" s="94">
        <f>IF(O$1="","",INDEX(LFmatrix,MATCH($B152,LF_LF_code,0),MATCH(VALUE(lfTable!O$1),LFs!$I$1:$AA$1,0)))</f>
        <v>1.1591222591134833</v>
      </c>
      <c r="P152" s="94">
        <f>IF(P$1="","",INDEX(LFmatrix,MATCH($B152,LF_LF_code,0),MATCH(VALUE(lfTable!P$1),LFs!$I$1:$AA$1,0)))</f>
        <v>1.1214848430498681</v>
      </c>
      <c r="Q152" s="94">
        <f>IF(Q$1="","",INDEX(LFmatrix,MATCH($B152,LF_LF_code,0),MATCH(VALUE(lfTable!Q$1),LFs!$I$1:$AA$1,0)))</f>
        <v>1.0893357042596896</v>
      </c>
      <c r="R152" s="94">
        <f>IF(R$1="","",INDEX(LFmatrix,MATCH($B152,LF_LF_code,0),MATCH(VALUE(lfTable!R$1),LFs!$I$1:$AA$1,0)))</f>
        <v>1.0613821468077027</v>
      </c>
      <c r="S152" s="94">
        <f>IF(S$1="","",INDEX(LFmatrix,MATCH($B152,LF_LF_code,0),MATCH(VALUE(lfTable!S$1),LFs!$I$1:$AA$1,0)))</f>
        <v>1.0367300125307495</v>
      </c>
      <c r="T152" s="94">
        <f>IF(T$1="","",INDEX(LFmatrix,MATCH($B152,LF_LF_code,0),MATCH(VALUE(lfTable!T$1),LFs!$I$1:$AA$1,0)))</f>
        <v>1.014736825221352</v>
      </c>
      <c r="U152" s="94">
        <f>IF(U$1="","",INDEX(LFmatrix,MATCH($B152,LF_LF_code,0),MATCH(VALUE(lfTable!U$1),LFs!$I$1:$AA$1,0)))</f>
        <v>0.99492648083420554</v>
      </c>
    </row>
    <row r="153" spans="1:21" x14ac:dyDescent="0.25">
      <c r="A153" s="92">
        <f>TechList[[#This Row],[Tech_'#]]</f>
        <v>252</v>
      </c>
      <c r="B153" s="93">
        <f>INDEX(
IF(Curves_learning="Ph1",TechList[LF_code_Ph2],TechList[LF_code_2016TAR]),
MATCH(lfTable!$A153,TechList[Tech_'#],0),)</f>
        <v>23</v>
      </c>
      <c r="C153" s="94">
        <f>IF(C$1="","",INDEX(LFmatrix,MATCH($B153,LF_LF_code,0),MATCH(VALUE(lfTable!C$1),LFs!$I$1:$AA$1,0)))</f>
        <v>1</v>
      </c>
      <c r="D153" s="94">
        <f>IF(D$1="","",INDEX(LFmatrix,MATCH($B153,LF_LF_code,0),MATCH(VALUE(lfTable!D$1),LFs!$I$1:$AA$1,0)))</f>
        <v>0.97691953064494652</v>
      </c>
      <c r="E153" s="94">
        <f>IF(E$1="","",INDEX(LFmatrix,MATCH($B153,LF_LF_code,0),MATCH(VALUE(lfTable!E$1),LFs!$I$1:$AA$1,0)))</f>
        <v>0.95631417841175737</v>
      </c>
      <c r="F153" s="94">
        <f>IF(F$1="","",INDEX(LFmatrix,MATCH($B153,LF_LF_code,0),MATCH(VALUE(lfTable!F$1),LFs!$I$1:$AA$1,0)))</f>
        <v>0.93774310308567377</v>
      </c>
      <c r="G153" s="94">
        <f>IF(G$1="","",INDEX(LFmatrix,MATCH($B153,LF_LF_code,0),MATCH(VALUE(lfTable!G$1),LFs!$I$1:$AA$1,0)))</f>
        <v>0.92087064980318645</v>
      </c>
      <c r="H153" s="94">
        <f>IF(H$1="","",INDEX(LFmatrix,MATCH($B153,LF_LF_code,0),MATCH(VALUE(lfTable!H$1),LFs!$I$1:$AA$1,0)))</f>
        <v>0.90543575720993319</v>
      </c>
      <c r="I153" s="94">
        <f>IF(I$1="","",INDEX(LFmatrix,MATCH($B153,LF_LF_code,0),MATCH(VALUE(lfTable!I$1),LFs!$I$1:$AA$1,0)))</f>
        <v>0.89123165656008208</v>
      </c>
      <c r="J153" s="94">
        <f>IF(J$1="","",INDEX(LFmatrix,MATCH($B153,LF_LF_code,0),MATCH(VALUE(lfTable!J$1),LFs!$I$1:$AA$1,0)))</f>
        <v>0.87809198746709638</v>
      </c>
      <c r="K153" s="94">
        <f>IF(K$1="","",INDEX(LFmatrix,MATCH($B153,LF_LF_code,0),MATCH(VALUE(lfTable!K$1),LFs!$I$1:$AA$1,0)))</f>
        <v>0.86588105226084455</v>
      </c>
      <c r="L153" s="94">
        <f>IF(L$1="","",INDEX(LFmatrix,MATCH($B153,LF_LF_code,0),MATCH(VALUE(lfTable!L$1),LFs!$I$1:$AA$1,0)))</f>
        <v>0.85448681885319511</v>
      </c>
      <c r="M153" s="94">
        <f>IF(M$1="","",INDEX(LFmatrix,MATCH($B153,LF_LF_code,0),MATCH(VALUE(lfTable!M$1),LFs!$I$1:$AA$1,0)))</f>
        <v>0.84381579613001778</v>
      </c>
      <c r="N153" s="94">
        <f>IF(N$1="","",INDEX(LFmatrix,MATCH($B153,LF_LF_code,0),MATCH(VALUE(lfTable!N$1),LFs!$I$1:$AA$1,0)))</f>
        <v>0.83378921409695139</v>
      </c>
      <c r="O153" s="94">
        <f>IF(O$1="","",INDEX(LFmatrix,MATCH($B153,LF_LF_code,0),MATCH(VALUE(lfTable!O$1),LFs!$I$1:$AA$1,0)))</f>
        <v>0.82434013150612917</v>
      </c>
      <c r="P153" s="94">
        <f>IF(P$1="","",INDEX(LFmatrix,MATCH($B153,LF_LF_code,0),MATCH(VALUE(lfTable!P$1),LFs!$I$1:$AA$1,0)))</f>
        <v>0.81541121466298638</v>
      </c>
      <c r="Q153" s="94">
        <f>IF(Q$1="","",INDEX(LFmatrix,MATCH($B153,LF_LF_code,0),MATCH(VALUE(lfTable!Q$1),LFs!$I$1:$AA$1,0)))</f>
        <v>0.80695300980694096</v>
      </c>
      <c r="R153" s="94">
        <f>IF(R$1="","",INDEX(LFmatrix,MATCH($B153,LF_LF_code,0),MATCH(VALUE(lfTable!R$1),LFs!$I$1:$AA$1,0)))</f>
        <v>0.7989225837721744</v>
      </c>
      <c r="S153" s="94">
        <f>IF(S$1="","",INDEX(LFmatrix,MATCH($B153,LF_LF_code,0),MATCH(VALUE(lfTable!S$1),LFs!$I$1:$AA$1,0)))</f>
        <v>0.79128244309567142</v>
      </c>
      <c r="T153" s="94">
        <f>IF(T$1="","",INDEX(LFmatrix,MATCH($B153,LF_LF_code,0),MATCH(VALUE(lfTable!T$1),LFs!$I$1:$AA$1,0)))</f>
        <v>0.78399966620753159</v>
      </c>
      <c r="U153" s="94">
        <f>IF(U$1="","",INDEX(LFmatrix,MATCH($B153,LF_LF_code,0),MATCH(VALUE(lfTable!U$1),LFs!$I$1:$AA$1,0)))</f>
        <v>0.77704520049644277</v>
      </c>
    </row>
    <row r="154" spans="1:21" x14ac:dyDescent="0.25">
      <c r="A154" s="92">
        <f>TechList[[#This Row],[Tech_'#]]</f>
        <v>253</v>
      </c>
      <c r="B154" s="93">
        <f>INDEX(
IF(Curves_learning="Ph1",TechList[LF_code_Ph2],TechList[LF_code_2016TAR]),
MATCH(lfTable!$A154,TechList[Tech_'#],0),)</f>
        <v>26</v>
      </c>
      <c r="C154" s="94">
        <f>IF(C$1="","",INDEX(LFmatrix,MATCH($B154,LF_LF_code,0),MATCH(VALUE(lfTable!C$1),LFs!$I$1:$AA$1,0)))</f>
        <v>3.0517578124999982</v>
      </c>
      <c r="D154" s="94">
        <f>IF(D$1="","",INDEX(LFmatrix,MATCH($B154,LF_LF_code,0),MATCH(VALUE(lfTable!D$1),LFs!$I$1:$AA$1,0)))</f>
        <v>2.4381182366094176</v>
      </c>
      <c r="E154" s="94">
        <f>IF(E$1="","",INDEX(LFmatrix,MATCH($B154,LF_LF_code,0),MATCH(VALUE(lfTable!E$1),LFs!$I$1:$AA$1,0)))</f>
        <v>2.1111203842517172</v>
      </c>
      <c r="F154" s="94">
        <f>IF(F$1="","",INDEX(LFmatrix,MATCH($B154,LF_LF_code,0),MATCH(VALUE(lfTable!F$1),LFs!$I$1:$AA$1,0)))</f>
        <v>1.8945280740001982</v>
      </c>
      <c r="G154" s="94">
        <f>IF(G$1="","",INDEX(LFmatrix,MATCH($B154,LF_LF_code,0),MATCH(VALUE(lfTable!G$1),LFs!$I$1:$AA$1,0)))</f>
        <v>1.7360013758662145</v>
      </c>
      <c r="H154" s="94">
        <f>IF(H$1="","",INDEX(LFmatrix,MATCH($B154,LF_LF_code,0),MATCH(VALUE(lfTable!H$1),LFs!$I$1:$AA$1,0)))</f>
        <v>1.6129402950939977</v>
      </c>
      <c r="I154" s="94">
        <f>IF(I$1="","",INDEX(LFmatrix,MATCH($B154,LF_LF_code,0),MATCH(VALUE(lfTable!I$1),LFs!$I$1:$AA$1,0)))</f>
        <v>1.5135812639091595</v>
      </c>
      <c r="J154" s="94">
        <f>IF(J$1="","",INDEX(LFmatrix,MATCH($B154,LF_LF_code,0),MATCH(VALUE(lfTable!J$1),LFs!$I$1:$AA$1,0)))</f>
        <v>1.4310556024763759</v>
      </c>
      <c r="K154" s="94">
        <f>IF(K$1="","",INDEX(LFmatrix,MATCH($B154,LF_LF_code,0),MATCH(VALUE(lfTable!K$1),LFs!$I$1:$AA$1,0)))</f>
        <v>1.3610244992149276</v>
      </c>
      <c r="L154" s="94">
        <f>IF(L$1="","",INDEX(LFmatrix,MATCH($B154,LF_LF_code,0),MATCH(VALUE(lfTable!L$1),LFs!$I$1:$AA$1,0)))</f>
        <v>1.3005847027330564</v>
      </c>
      <c r="M154" s="94">
        <f>IF(M$1="","",INDEX(LFmatrix,MATCH($B154,LF_LF_code,0),MATCH(VALUE(lfTable!M$1),LFs!$I$1:$AA$1,0)))</f>
        <v>1.2477057781360894</v>
      </c>
      <c r="N154" s="94">
        <f>IF(N$1="","",INDEX(LFmatrix,MATCH($B154,LF_LF_code,0),MATCH(VALUE(lfTable!N$1),LFs!$I$1:$AA$1,0)))</f>
        <v>1.2009170179457662</v>
      </c>
      <c r="O154" s="94">
        <f>IF(O$1="","",INDEX(LFmatrix,MATCH($B154,LF_LF_code,0),MATCH(VALUE(lfTable!O$1),LFs!$I$1:$AA$1,0)))</f>
        <v>1.1591222591134833</v>
      </c>
      <c r="P154" s="94">
        <f>IF(P$1="","",INDEX(LFmatrix,MATCH($B154,LF_LF_code,0),MATCH(VALUE(lfTable!P$1),LFs!$I$1:$AA$1,0)))</f>
        <v>1.1214848430498681</v>
      </c>
      <c r="Q154" s="94">
        <f>IF(Q$1="","",INDEX(LFmatrix,MATCH($B154,LF_LF_code,0),MATCH(VALUE(lfTable!Q$1),LFs!$I$1:$AA$1,0)))</f>
        <v>1.0893357042596896</v>
      </c>
      <c r="R154" s="94">
        <f>IF(R$1="","",INDEX(LFmatrix,MATCH($B154,LF_LF_code,0),MATCH(VALUE(lfTable!R$1),LFs!$I$1:$AA$1,0)))</f>
        <v>1.0613821468077027</v>
      </c>
      <c r="S154" s="94">
        <f>IF(S$1="","",INDEX(LFmatrix,MATCH($B154,LF_LF_code,0),MATCH(VALUE(lfTable!S$1),LFs!$I$1:$AA$1,0)))</f>
        <v>1.0367300125307495</v>
      </c>
      <c r="T154" s="94">
        <f>IF(T$1="","",INDEX(LFmatrix,MATCH($B154,LF_LF_code,0),MATCH(VALUE(lfTable!T$1),LFs!$I$1:$AA$1,0)))</f>
        <v>1.014736825221352</v>
      </c>
      <c r="U154" s="94">
        <f>IF(U$1="","",INDEX(LFmatrix,MATCH($B154,LF_LF_code,0),MATCH(VALUE(lfTable!U$1),LFs!$I$1:$AA$1,0)))</f>
        <v>0.99492648083420554</v>
      </c>
    </row>
    <row r="155" spans="1:21" x14ac:dyDescent="0.25">
      <c r="A155" s="92">
        <f>TechList[[#This Row],[Tech_'#]]</f>
        <v>254</v>
      </c>
      <c r="B155" s="93">
        <f>INDEX(
IF(Curves_learning="Ph1",TechList[LF_code_Ph2],TechList[LF_code_2016TAR]),
MATCH(lfTable!$A155,TechList[Tech_'#],0),)</f>
        <v>26</v>
      </c>
      <c r="C155" s="94">
        <f>IF(C$1="","",INDEX(LFmatrix,MATCH($B155,LF_LF_code,0),MATCH(VALUE(lfTable!C$1),LFs!$I$1:$AA$1,0)))</f>
        <v>3.0517578124999982</v>
      </c>
      <c r="D155" s="94">
        <f>IF(D$1="","",INDEX(LFmatrix,MATCH($B155,LF_LF_code,0),MATCH(VALUE(lfTable!D$1),LFs!$I$1:$AA$1,0)))</f>
        <v>2.4381182366094176</v>
      </c>
      <c r="E155" s="94">
        <f>IF(E$1="","",INDEX(LFmatrix,MATCH($B155,LF_LF_code,0),MATCH(VALUE(lfTable!E$1),LFs!$I$1:$AA$1,0)))</f>
        <v>2.1111203842517172</v>
      </c>
      <c r="F155" s="94">
        <f>IF(F$1="","",INDEX(LFmatrix,MATCH($B155,LF_LF_code,0),MATCH(VALUE(lfTable!F$1),LFs!$I$1:$AA$1,0)))</f>
        <v>1.8945280740001982</v>
      </c>
      <c r="G155" s="94">
        <f>IF(G$1="","",INDEX(LFmatrix,MATCH($B155,LF_LF_code,0),MATCH(VALUE(lfTable!G$1),LFs!$I$1:$AA$1,0)))</f>
        <v>1.7360013758662145</v>
      </c>
      <c r="H155" s="94">
        <f>IF(H$1="","",INDEX(LFmatrix,MATCH($B155,LF_LF_code,0),MATCH(VALUE(lfTable!H$1),LFs!$I$1:$AA$1,0)))</f>
        <v>1.6129402950939977</v>
      </c>
      <c r="I155" s="94">
        <f>IF(I$1="","",INDEX(LFmatrix,MATCH($B155,LF_LF_code,0),MATCH(VALUE(lfTable!I$1),LFs!$I$1:$AA$1,0)))</f>
        <v>1.5135812639091595</v>
      </c>
      <c r="J155" s="94">
        <f>IF(J$1="","",INDEX(LFmatrix,MATCH($B155,LF_LF_code,0),MATCH(VALUE(lfTable!J$1),LFs!$I$1:$AA$1,0)))</f>
        <v>1.4310556024763759</v>
      </c>
      <c r="K155" s="94">
        <f>IF(K$1="","",INDEX(LFmatrix,MATCH($B155,LF_LF_code,0),MATCH(VALUE(lfTable!K$1),LFs!$I$1:$AA$1,0)))</f>
        <v>1.3610244992149276</v>
      </c>
      <c r="L155" s="94">
        <f>IF(L$1="","",INDEX(LFmatrix,MATCH($B155,LF_LF_code,0),MATCH(VALUE(lfTable!L$1),LFs!$I$1:$AA$1,0)))</f>
        <v>1.3005847027330564</v>
      </c>
      <c r="M155" s="94">
        <f>IF(M$1="","",INDEX(LFmatrix,MATCH($B155,LF_LF_code,0),MATCH(VALUE(lfTable!M$1),LFs!$I$1:$AA$1,0)))</f>
        <v>1.2477057781360894</v>
      </c>
      <c r="N155" s="94">
        <f>IF(N$1="","",INDEX(LFmatrix,MATCH($B155,LF_LF_code,0),MATCH(VALUE(lfTable!N$1),LFs!$I$1:$AA$1,0)))</f>
        <v>1.2009170179457662</v>
      </c>
      <c r="O155" s="94">
        <f>IF(O$1="","",INDEX(LFmatrix,MATCH($B155,LF_LF_code,0),MATCH(VALUE(lfTable!O$1),LFs!$I$1:$AA$1,0)))</f>
        <v>1.1591222591134833</v>
      </c>
      <c r="P155" s="94">
        <f>IF(P$1="","",INDEX(LFmatrix,MATCH($B155,LF_LF_code,0),MATCH(VALUE(lfTable!P$1),LFs!$I$1:$AA$1,0)))</f>
        <v>1.1214848430498681</v>
      </c>
      <c r="Q155" s="94">
        <f>IF(Q$1="","",INDEX(LFmatrix,MATCH($B155,LF_LF_code,0),MATCH(VALUE(lfTable!Q$1),LFs!$I$1:$AA$1,0)))</f>
        <v>1.0893357042596896</v>
      </c>
      <c r="R155" s="94">
        <f>IF(R$1="","",INDEX(LFmatrix,MATCH($B155,LF_LF_code,0),MATCH(VALUE(lfTable!R$1),LFs!$I$1:$AA$1,0)))</f>
        <v>1.0613821468077027</v>
      </c>
      <c r="S155" s="94">
        <f>IF(S$1="","",INDEX(LFmatrix,MATCH($B155,LF_LF_code,0),MATCH(VALUE(lfTable!S$1),LFs!$I$1:$AA$1,0)))</f>
        <v>1.0367300125307495</v>
      </c>
      <c r="T155" s="94">
        <f>IF(T$1="","",INDEX(LFmatrix,MATCH($B155,LF_LF_code,0),MATCH(VALUE(lfTable!T$1),LFs!$I$1:$AA$1,0)))</f>
        <v>1.014736825221352</v>
      </c>
      <c r="U155" s="94">
        <f>IF(U$1="","",INDEX(LFmatrix,MATCH($B155,LF_LF_code,0),MATCH(VALUE(lfTable!U$1),LFs!$I$1:$AA$1,0)))</f>
        <v>0.99492648083420554</v>
      </c>
    </row>
    <row r="156" spans="1:21" x14ac:dyDescent="0.25">
      <c r="A156" s="92">
        <f>TechList[[#This Row],[Tech_'#]]</f>
        <v>255</v>
      </c>
      <c r="B156" s="93">
        <f>INDEX(
IF(Curves_learning="Ph1",TechList[LF_code_Ph2],TechList[LF_code_2016TAR]),
MATCH(lfTable!$A156,TechList[Tech_'#],0),)</f>
        <v>23</v>
      </c>
      <c r="C156" s="94">
        <f>IF(C$1="","",INDEX(LFmatrix,MATCH($B156,LF_LF_code,0),MATCH(VALUE(lfTable!C$1),LFs!$I$1:$AA$1,0)))</f>
        <v>1</v>
      </c>
      <c r="D156" s="94">
        <f>IF(D$1="","",INDEX(LFmatrix,MATCH($B156,LF_LF_code,0),MATCH(VALUE(lfTable!D$1),LFs!$I$1:$AA$1,0)))</f>
        <v>0.97691953064494652</v>
      </c>
      <c r="E156" s="94">
        <f>IF(E$1="","",INDEX(LFmatrix,MATCH($B156,LF_LF_code,0),MATCH(VALUE(lfTable!E$1),LFs!$I$1:$AA$1,0)))</f>
        <v>0.95631417841175737</v>
      </c>
      <c r="F156" s="94">
        <f>IF(F$1="","",INDEX(LFmatrix,MATCH($B156,LF_LF_code,0),MATCH(VALUE(lfTable!F$1),LFs!$I$1:$AA$1,0)))</f>
        <v>0.93774310308567377</v>
      </c>
      <c r="G156" s="94">
        <f>IF(G$1="","",INDEX(LFmatrix,MATCH($B156,LF_LF_code,0),MATCH(VALUE(lfTable!G$1),LFs!$I$1:$AA$1,0)))</f>
        <v>0.92087064980318645</v>
      </c>
      <c r="H156" s="94">
        <f>IF(H$1="","",INDEX(LFmatrix,MATCH($B156,LF_LF_code,0),MATCH(VALUE(lfTable!H$1),LFs!$I$1:$AA$1,0)))</f>
        <v>0.90543575720993319</v>
      </c>
      <c r="I156" s="94">
        <f>IF(I$1="","",INDEX(LFmatrix,MATCH($B156,LF_LF_code,0),MATCH(VALUE(lfTable!I$1),LFs!$I$1:$AA$1,0)))</f>
        <v>0.89123165656008208</v>
      </c>
      <c r="J156" s="94">
        <f>IF(J$1="","",INDEX(LFmatrix,MATCH($B156,LF_LF_code,0),MATCH(VALUE(lfTable!J$1),LFs!$I$1:$AA$1,0)))</f>
        <v>0.87809198746709638</v>
      </c>
      <c r="K156" s="94">
        <f>IF(K$1="","",INDEX(LFmatrix,MATCH($B156,LF_LF_code,0),MATCH(VALUE(lfTable!K$1),LFs!$I$1:$AA$1,0)))</f>
        <v>0.86588105226084455</v>
      </c>
      <c r="L156" s="94">
        <f>IF(L$1="","",INDEX(LFmatrix,MATCH($B156,LF_LF_code,0),MATCH(VALUE(lfTable!L$1),LFs!$I$1:$AA$1,0)))</f>
        <v>0.85448681885319511</v>
      </c>
      <c r="M156" s="94">
        <f>IF(M$1="","",INDEX(LFmatrix,MATCH($B156,LF_LF_code,0),MATCH(VALUE(lfTable!M$1),LFs!$I$1:$AA$1,0)))</f>
        <v>0.84381579613001778</v>
      </c>
      <c r="N156" s="94">
        <f>IF(N$1="","",INDEX(LFmatrix,MATCH($B156,LF_LF_code,0),MATCH(VALUE(lfTable!N$1),LFs!$I$1:$AA$1,0)))</f>
        <v>0.83378921409695139</v>
      </c>
      <c r="O156" s="94">
        <f>IF(O$1="","",INDEX(LFmatrix,MATCH($B156,LF_LF_code,0),MATCH(VALUE(lfTable!O$1),LFs!$I$1:$AA$1,0)))</f>
        <v>0.82434013150612917</v>
      </c>
      <c r="P156" s="94">
        <f>IF(P$1="","",INDEX(LFmatrix,MATCH($B156,LF_LF_code,0),MATCH(VALUE(lfTable!P$1),LFs!$I$1:$AA$1,0)))</f>
        <v>0.81541121466298638</v>
      </c>
      <c r="Q156" s="94">
        <f>IF(Q$1="","",INDEX(LFmatrix,MATCH($B156,LF_LF_code,0),MATCH(VALUE(lfTable!Q$1),LFs!$I$1:$AA$1,0)))</f>
        <v>0.80695300980694096</v>
      </c>
      <c r="R156" s="94">
        <f>IF(R$1="","",INDEX(LFmatrix,MATCH($B156,LF_LF_code,0),MATCH(VALUE(lfTable!R$1),LFs!$I$1:$AA$1,0)))</f>
        <v>0.7989225837721744</v>
      </c>
      <c r="S156" s="94">
        <f>IF(S$1="","",INDEX(LFmatrix,MATCH($B156,LF_LF_code,0),MATCH(VALUE(lfTable!S$1),LFs!$I$1:$AA$1,0)))</f>
        <v>0.79128244309567142</v>
      </c>
      <c r="T156" s="94">
        <f>IF(T$1="","",INDEX(LFmatrix,MATCH($B156,LF_LF_code,0),MATCH(VALUE(lfTable!T$1),LFs!$I$1:$AA$1,0)))</f>
        <v>0.78399966620753159</v>
      </c>
      <c r="U156" s="94">
        <f>IF(U$1="","",INDEX(LFmatrix,MATCH($B156,LF_LF_code,0),MATCH(VALUE(lfTable!U$1),LFs!$I$1:$AA$1,0)))</f>
        <v>0.77704520049644277</v>
      </c>
    </row>
    <row r="157" spans="1:21" x14ac:dyDescent="0.25">
      <c r="A157" s="92">
        <f>TechList[[#This Row],[Tech_'#]]</f>
        <v>256</v>
      </c>
      <c r="B157" s="93">
        <f>INDEX(
IF(Curves_learning="Ph1",TechList[LF_code_Ph2],TechList[LF_code_2016TAR]),
MATCH(lfTable!$A157,TechList[Tech_'#],0),)</f>
        <v>26</v>
      </c>
      <c r="C157" s="94">
        <f>IF(C$1="","",INDEX(LFmatrix,MATCH($B157,LF_LF_code,0),MATCH(VALUE(lfTable!C$1),LFs!$I$1:$AA$1,0)))</f>
        <v>3.0517578124999982</v>
      </c>
      <c r="D157" s="94">
        <f>IF(D$1="","",INDEX(LFmatrix,MATCH($B157,LF_LF_code,0),MATCH(VALUE(lfTable!D$1),LFs!$I$1:$AA$1,0)))</f>
        <v>2.4381182366094176</v>
      </c>
      <c r="E157" s="94">
        <f>IF(E$1="","",INDEX(LFmatrix,MATCH($B157,LF_LF_code,0),MATCH(VALUE(lfTable!E$1),LFs!$I$1:$AA$1,0)))</f>
        <v>2.1111203842517172</v>
      </c>
      <c r="F157" s="94">
        <f>IF(F$1="","",INDEX(LFmatrix,MATCH($B157,LF_LF_code,0),MATCH(VALUE(lfTable!F$1),LFs!$I$1:$AA$1,0)))</f>
        <v>1.8945280740001982</v>
      </c>
      <c r="G157" s="94">
        <f>IF(G$1="","",INDEX(LFmatrix,MATCH($B157,LF_LF_code,0),MATCH(VALUE(lfTable!G$1),LFs!$I$1:$AA$1,0)))</f>
        <v>1.7360013758662145</v>
      </c>
      <c r="H157" s="94">
        <f>IF(H$1="","",INDEX(LFmatrix,MATCH($B157,LF_LF_code,0),MATCH(VALUE(lfTable!H$1),LFs!$I$1:$AA$1,0)))</f>
        <v>1.6129402950939977</v>
      </c>
      <c r="I157" s="94">
        <f>IF(I$1="","",INDEX(LFmatrix,MATCH($B157,LF_LF_code,0),MATCH(VALUE(lfTable!I$1),LFs!$I$1:$AA$1,0)))</f>
        <v>1.5135812639091595</v>
      </c>
      <c r="J157" s="94">
        <f>IF(J$1="","",INDEX(LFmatrix,MATCH($B157,LF_LF_code,0),MATCH(VALUE(lfTable!J$1),LFs!$I$1:$AA$1,0)))</f>
        <v>1.4310556024763759</v>
      </c>
      <c r="K157" s="94">
        <f>IF(K$1="","",INDEX(LFmatrix,MATCH($B157,LF_LF_code,0),MATCH(VALUE(lfTable!K$1),LFs!$I$1:$AA$1,0)))</f>
        <v>1.3610244992149276</v>
      </c>
      <c r="L157" s="94">
        <f>IF(L$1="","",INDEX(LFmatrix,MATCH($B157,LF_LF_code,0),MATCH(VALUE(lfTable!L$1),LFs!$I$1:$AA$1,0)))</f>
        <v>1.3005847027330564</v>
      </c>
      <c r="M157" s="94">
        <f>IF(M$1="","",INDEX(LFmatrix,MATCH($B157,LF_LF_code,0),MATCH(VALUE(lfTable!M$1),LFs!$I$1:$AA$1,0)))</f>
        <v>1.2477057781360894</v>
      </c>
      <c r="N157" s="94">
        <f>IF(N$1="","",INDEX(LFmatrix,MATCH($B157,LF_LF_code,0),MATCH(VALUE(lfTable!N$1),LFs!$I$1:$AA$1,0)))</f>
        <v>1.2009170179457662</v>
      </c>
      <c r="O157" s="94">
        <f>IF(O$1="","",INDEX(LFmatrix,MATCH($B157,LF_LF_code,0),MATCH(VALUE(lfTable!O$1),LFs!$I$1:$AA$1,0)))</f>
        <v>1.1591222591134833</v>
      </c>
      <c r="P157" s="94">
        <f>IF(P$1="","",INDEX(LFmatrix,MATCH($B157,LF_LF_code,0),MATCH(VALUE(lfTable!P$1),LFs!$I$1:$AA$1,0)))</f>
        <v>1.1214848430498681</v>
      </c>
      <c r="Q157" s="94">
        <f>IF(Q$1="","",INDEX(LFmatrix,MATCH($B157,LF_LF_code,0),MATCH(VALUE(lfTable!Q$1),LFs!$I$1:$AA$1,0)))</f>
        <v>1.0893357042596896</v>
      </c>
      <c r="R157" s="94">
        <f>IF(R$1="","",INDEX(LFmatrix,MATCH($B157,LF_LF_code,0),MATCH(VALUE(lfTable!R$1),LFs!$I$1:$AA$1,0)))</f>
        <v>1.0613821468077027</v>
      </c>
      <c r="S157" s="94">
        <f>IF(S$1="","",INDEX(LFmatrix,MATCH($B157,LF_LF_code,0),MATCH(VALUE(lfTable!S$1),LFs!$I$1:$AA$1,0)))</f>
        <v>1.0367300125307495</v>
      </c>
      <c r="T157" s="94">
        <f>IF(T$1="","",INDEX(LFmatrix,MATCH($B157,LF_LF_code,0),MATCH(VALUE(lfTable!T$1),LFs!$I$1:$AA$1,0)))</f>
        <v>1.014736825221352</v>
      </c>
      <c r="U157" s="94">
        <f>IF(U$1="","",INDEX(LFmatrix,MATCH($B157,LF_LF_code,0),MATCH(VALUE(lfTable!U$1),LFs!$I$1:$AA$1,0)))</f>
        <v>0.99492648083420554</v>
      </c>
    </row>
    <row r="158" spans="1:21" x14ac:dyDescent="0.25">
      <c r="A158" s="92">
        <f>TechList[[#This Row],[Tech_'#]]</f>
        <v>257</v>
      </c>
      <c r="B158" s="93">
        <f>INDEX(
IF(Curves_learning="Ph1",TechList[LF_code_Ph2],TechList[LF_code_2016TAR]),
MATCH(lfTable!$A158,TechList[Tech_'#],0),)</f>
        <v>26</v>
      </c>
      <c r="C158" s="94">
        <f>IF(C$1="","",INDEX(LFmatrix,MATCH($B158,LF_LF_code,0),MATCH(VALUE(lfTable!C$1),LFs!$I$1:$AA$1,0)))</f>
        <v>3.0517578124999982</v>
      </c>
      <c r="D158" s="94">
        <f>IF(D$1="","",INDEX(LFmatrix,MATCH($B158,LF_LF_code,0),MATCH(VALUE(lfTable!D$1),LFs!$I$1:$AA$1,0)))</f>
        <v>2.4381182366094176</v>
      </c>
      <c r="E158" s="94">
        <f>IF(E$1="","",INDEX(LFmatrix,MATCH($B158,LF_LF_code,0),MATCH(VALUE(lfTable!E$1),LFs!$I$1:$AA$1,0)))</f>
        <v>2.1111203842517172</v>
      </c>
      <c r="F158" s="94">
        <f>IF(F$1="","",INDEX(LFmatrix,MATCH($B158,LF_LF_code,0),MATCH(VALUE(lfTable!F$1),LFs!$I$1:$AA$1,0)))</f>
        <v>1.8945280740001982</v>
      </c>
      <c r="G158" s="94">
        <f>IF(G$1="","",INDEX(LFmatrix,MATCH($B158,LF_LF_code,0),MATCH(VALUE(lfTable!G$1),LFs!$I$1:$AA$1,0)))</f>
        <v>1.7360013758662145</v>
      </c>
      <c r="H158" s="94">
        <f>IF(H$1="","",INDEX(LFmatrix,MATCH($B158,LF_LF_code,0),MATCH(VALUE(lfTable!H$1),LFs!$I$1:$AA$1,0)))</f>
        <v>1.6129402950939977</v>
      </c>
      <c r="I158" s="94">
        <f>IF(I$1="","",INDEX(LFmatrix,MATCH($B158,LF_LF_code,0),MATCH(VALUE(lfTable!I$1),LFs!$I$1:$AA$1,0)))</f>
        <v>1.5135812639091595</v>
      </c>
      <c r="J158" s="94">
        <f>IF(J$1="","",INDEX(LFmatrix,MATCH($B158,LF_LF_code,0),MATCH(VALUE(lfTable!J$1),LFs!$I$1:$AA$1,0)))</f>
        <v>1.4310556024763759</v>
      </c>
      <c r="K158" s="94">
        <f>IF(K$1="","",INDEX(LFmatrix,MATCH($B158,LF_LF_code,0),MATCH(VALUE(lfTable!K$1),LFs!$I$1:$AA$1,0)))</f>
        <v>1.3610244992149276</v>
      </c>
      <c r="L158" s="94">
        <f>IF(L$1="","",INDEX(LFmatrix,MATCH($B158,LF_LF_code,0),MATCH(VALUE(lfTable!L$1),LFs!$I$1:$AA$1,0)))</f>
        <v>1.3005847027330564</v>
      </c>
      <c r="M158" s="94">
        <f>IF(M$1="","",INDEX(LFmatrix,MATCH($B158,LF_LF_code,0),MATCH(VALUE(lfTable!M$1),LFs!$I$1:$AA$1,0)))</f>
        <v>1.2477057781360894</v>
      </c>
      <c r="N158" s="94">
        <f>IF(N$1="","",INDEX(LFmatrix,MATCH($B158,LF_LF_code,0),MATCH(VALUE(lfTable!N$1),LFs!$I$1:$AA$1,0)))</f>
        <v>1.2009170179457662</v>
      </c>
      <c r="O158" s="94">
        <f>IF(O$1="","",INDEX(LFmatrix,MATCH($B158,LF_LF_code,0),MATCH(VALUE(lfTable!O$1),LFs!$I$1:$AA$1,0)))</f>
        <v>1.1591222591134833</v>
      </c>
      <c r="P158" s="94">
        <f>IF(P$1="","",INDEX(LFmatrix,MATCH($B158,LF_LF_code,0),MATCH(VALUE(lfTable!P$1),LFs!$I$1:$AA$1,0)))</f>
        <v>1.1214848430498681</v>
      </c>
      <c r="Q158" s="94">
        <f>IF(Q$1="","",INDEX(LFmatrix,MATCH($B158,LF_LF_code,0),MATCH(VALUE(lfTable!Q$1),LFs!$I$1:$AA$1,0)))</f>
        <v>1.0893357042596896</v>
      </c>
      <c r="R158" s="94">
        <f>IF(R$1="","",INDEX(LFmatrix,MATCH($B158,LF_LF_code,0),MATCH(VALUE(lfTable!R$1),LFs!$I$1:$AA$1,0)))</f>
        <v>1.0613821468077027</v>
      </c>
      <c r="S158" s="94">
        <f>IF(S$1="","",INDEX(LFmatrix,MATCH($B158,LF_LF_code,0),MATCH(VALUE(lfTable!S$1),LFs!$I$1:$AA$1,0)))</f>
        <v>1.0367300125307495</v>
      </c>
      <c r="T158" s="94">
        <f>IF(T$1="","",INDEX(LFmatrix,MATCH($B158,LF_LF_code,0),MATCH(VALUE(lfTable!T$1),LFs!$I$1:$AA$1,0)))</f>
        <v>1.014736825221352</v>
      </c>
      <c r="U158" s="94">
        <f>IF(U$1="","",INDEX(LFmatrix,MATCH($B158,LF_LF_code,0),MATCH(VALUE(lfTable!U$1),LFs!$I$1:$AA$1,0)))</f>
        <v>0.99492648083420554</v>
      </c>
    </row>
    <row r="159" spans="1:21" x14ac:dyDescent="0.25">
      <c r="A159" s="92">
        <f>TechList[[#This Row],[Tech_'#]]</f>
        <v>258</v>
      </c>
      <c r="B159" s="93">
        <f>INDEX(
IF(Curves_learning="Ph1",TechList[LF_code_Ph2],TechList[LF_code_2016TAR]),
MATCH(lfTable!$A159,TechList[Tech_'#],0),)</f>
        <v>23</v>
      </c>
      <c r="C159" s="94">
        <f>IF(C$1="","",INDEX(LFmatrix,MATCH($B159,LF_LF_code,0),MATCH(VALUE(lfTable!C$1),LFs!$I$1:$AA$1,0)))</f>
        <v>1</v>
      </c>
      <c r="D159" s="94">
        <f>IF(D$1="","",INDEX(LFmatrix,MATCH($B159,LF_LF_code,0),MATCH(VALUE(lfTable!D$1),LFs!$I$1:$AA$1,0)))</f>
        <v>0.97691953064494652</v>
      </c>
      <c r="E159" s="94">
        <f>IF(E$1="","",INDEX(LFmatrix,MATCH($B159,LF_LF_code,0),MATCH(VALUE(lfTable!E$1),LFs!$I$1:$AA$1,0)))</f>
        <v>0.95631417841175737</v>
      </c>
      <c r="F159" s="94">
        <f>IF(F$1="","",INDEX(LFmatrix,MATCH($B159,LF_LF_code,0),MATCH(VALUE(lfTable!F$1),LFs!$I$1:$AA$1,0)))</f>
        <v>0.93774310308567377</v>
      </c>
      <c r="G159" s="94">
        <f>IF(G$1="","",INDEX(LFmatrix,MATCH($B159,LF_LF_code,0),MATCH(VALUE(lfTable!G$1),LFs!$I$1:$AA$1,0)))</f>
        <v>0.92087064980318645</v>
      </c>
      <c r="H159" s="94">
        <f>IF(H$1="","",INDEX(LFmatrix,MATCH($B159,LF_LF_code,0),MATCH(VALUE(lfTable!H$1),LFs!$I$1:$AA$1,0)))</f>
        <v>0.90543575720993319</v>
      </c>
      <c r="I159" s="94">
        <f>IF(I$1="","",INDEX(LFmatrix,MATCH($B159,LF_LF_code,0),MATCH(VALUE(lfTable!I$1),LFs!$I$1:$AA$1,0)))</f>
        <v>0.89123165656008208</v>
      </c>
      <c r="J159" s="94">
        <f>IF(J$1="","",INDEX(LFmatrix,MATCH($B159,LF_LF_code,0),MATCH(VALUE(lfTable!J$1),LFs!$I$1:$AA$1,0)))</f>
        <v>0.87809198746709638</v>
      </c>
      <c r="K159" s="94">
        <f>IF(K$1="","",INDEX(LFmatrix,MATCH($B159,LF_LF_code,0),MATCH(VALUE(lfTable!K$1),LFs!$I$1:$AA$1,0)))</f>
        <v>0.86588105226084455</v>
      </c>
      <c r="L159" s="94">
        <f>IF(L$1="","",INDEX(LFmatrix,MATCH($B159,LF_LF_code,0),MATCH(VALUE(lfTable!L$1),LFs!$I$1:$AA$1,0)))</f>
        <v>0.85448681885319511</v>
      </c>
      <c r="M159" s="94">
        <f>IF(M$1="","",INDEX(LFmatrix,MATCH($B159,LF_LF_code,0),MATCH(VALUE(lfTable!M$1),LFs!$I$1:$AA$1,0)))</f>
        <v>0.84381579613001778</v>
      </c>
      <c r="N159" s="94">
        <f>IF(N$1="","",INDEX(LFmatrix,MATCH($B159,LF_LF_code,0),MATCH(VALUE(lfTable!N$1),LFs!$I$1:$AA$1,0)))</f>
        <v>0.83378921409695139</v>
      </c>
      <c r="O159" s="94">
        <f>IF(O$1="","",INDEX(LFmatrix,MATCH($B159,LF_LF_code,0),MATCH(VALUE(lfTable!O$1),LFs!$I$1:$AA$1,0)))</f>
        <v>0.82434013150612917</v>
      </c>
      <c r="P159" s="94">
        <f>IF(P$1="","",INDEX(LFmatrix,MATCH($B159,LF_LF_code,0),MATCH(VALUE(lfTable!P$1),LFs!$I$1:$AA$1,0)))</f>
        <v>0.81541121466298638</v>
      </c>
      <c r="Q159" s="94">
        <f>IF(Q$1="","",INDEX(LFmatrix,MATCH($B159,LF_LF_code,0),MATCH(VALUE(lfTable!Q$1),LFs!$I$1:$AA$1,0)))</f>
        <v>0.80695300980694096</v>
      </c>
      <c r="R159" s="94">
        <f>IF(R$1="","",INDEX(LFmatrix,MATCH($B159,LF_LF_code,0),MATCH(VALUE(lfTable!R$1),LFs!$I$1:$AA$1,0)))</f>
        <v>0.7989225837721744</v>
      </c>
      <c r="S159" s="94">
        <f>IF(S$1="","",INDEX(LFmatrix,MATCH($B159,LF_LF_code,0),MATCH(VALUE(lfTable!S$1),LFs!$I$1:$AA$1,0)))</f>
        <v>0.79128244309567142</v>
      </c>
      <c r="T159" s="94">
        <f>IF(T$1="","",INDEX(LFmatrix,MATCH($B159,LF_LF_code,0),MATCH(VALUE(lfTable!T$1),LFs!$I$1:$AA$1,0)))</f>
        <v>0.78399966620753159</v>
      </c>
      <c r="U159" s="94">
        <f>IF(U$1="","",INDEX(LFmatrix,MATCH($B159,LF_LF_code,0),MATCH(VALUE(lfTable!U$1),LFs!$I$1:$AA$1,0)))</f>
        <v>0.77704520049644277</v>
      </c>
    </row>
    <row r="160" spans="1:21" x14ac:dyDescent="0.25">
      <c r="A160" s="92">
        <f>TechList[[#This Row],[Tech_'#]]</f>
        <v>259</v>
      </c>
      <c r="B160" s="93">
        <f>INDEX(
IF(Curves_learning="Ph1",TechList[LF_code_Ph2],TechList[LF_code_2016TAR]),
MATCH(lfTable!$A160,TechList[Tech_'#],0),)</f>
        <v>24</v>
      </c>
      <c r="C160" s="94">
        <f>IF(C$1="","",INDEX(LFmatrix,MATCH($B160,LF_LF_code,0),MATCH(VALUE(lfTable!C$1),LFs!$I$1:$AA$1,0)))</f>
        <v>1.0913171500540335</v>
      </c>
      <c r="D160" s="94">
        <f>IF(D$1="","",INDEX(LFmatrix,MATCH($B160,LF_LF_code,0),MATCH(VALUE(lfTable!D$1),LFs!$I$1:$AA$1,0)))</f>
        <v>1.056192193423644</v>
      </c>
      <c r="E160" s="94">
        <f>IF(E$1="","",INDEX(LFmatrix,MATCH($B160,LF_LF_code,0),MATCH(VALUE(lfTable!E$1),LFs!$I$1:$AA$1,0)))</f>
        <v>1.0261493755296172</v>
      </c>
      <c r="F160" s="94">
        <f>IF(F$1="","",INDEX(LFmatrix,MATCH($B160,LF_LF_code,0),MATCH(VALUE(lfTable!F$1),LFs!$I$1:$AA$1,0)))</f>
        <v>1</v>
      </c>
      <c r="G160" s="94">
        <f>IF(G$1="","",INDEX(LFmatrix,MATCH($B160,LF_LF_code,0),MATCH(VALUE(lfTable!G$1),LFs!$I$1:$AA$1,0)))</f>
        <v>0.97691953064494652</v>
      </c>
      <c r="H160" s="94">
        <f>IF(H$1="","",INDEX(LFmatrix,MATCH($B160,LF_LF_code,0),MATCH(VALUE(lfTable!H$1),LFs!$I$1:$AA$1,0)))</f>
        <v>0.95631417841175737</v>
      </c>
      <c r="I160" s="94">
        <f>IF(I$1="","",INDEX(LFmatrix,MATCH($B160,LF_LF_code,0),MATCH(VALUE(lfTable!I$1),LFs!$I$1:$AA$1,0)))</f>
        <v>0.93774310308567377</v>
      </c>
      <c r="J160" s="94">
        <f>IF(J$1="","",INDEX(LFmatrix,MATCH($B160,LF_LF_code,0),MATCH(VALUE(lfTable!J$1),LFs!$I$1:$AA$1,0)))</f>
        <v>0.92087064980318645</v>
      </c>
      <c r="K160" s="94">
        <f>IF(K$1="","",INDEX(LFmatrix,MATCH($B160,LF_LF_code,0),MATCH(VALUE(lfTable!K$1),LFs!$I$1:$AA$1,0)))</f>
        <v>0.90543575720993319</v>
      </c>
      <c r="L160" s="94">
        <f>IF(L$1="","",INDEX(LFmatrix,MATCH($B160,LF_LF_code,0),MATCH(VALUE(lfTable!L$1),LFs!$I$1:$AA$1,0)))</f>
        <v>0.89123165656008208</v>
      </c>
      <c r="M160" s="94">
        <f>IF(M$1="","",INDEX(LFmatrix,MATCH($B160,LF_LF_code,0),MATCH(VALUE(lfTable!M$1),LFs!$I$1:$AA$1,0)))</f>
        <v>0.87809198746709638</v>
      </c>
      <c r="N160" s="94">
        <f>IF(N$1="","",INDEX(LFmatrix,MATCH($B160,LF_LF_code,0),MATCH(VALUE(lfTable!N$1),LFs!$I$1:$AA$1,0)))</f>
        <v>0.86588105226084455</v>
      </c>
      <c r="O160" s="94">
        <f>IF(O$1="","",INDEX(LFmatrix,MATCH($B160,LF_LF_code,0),MATCH(VALUE(lfTable!O$1),LFs!$I$1:$AA$1,0)))</f>
        <v>0.85448681885319511</v>
      </c>
      <c r="P160" s="94">
        <f>IF(P$1="","",INDEX(LFmatrix,MATCH($B160,LF_LF_code,0),MATCH(VALUE(lfTable!P$1),LFs!$I$1:$AA$1,0)))</f>
        <v>0.84381579613001778</v>
      </c>
      <c r="Q160" s="94">
        <f>IF(Q$1="","",INDEX(LFmatrix,MATCH($B160,LF_LF_code,0),MATCH(VALUE(lfTable!Q$1),LFs!$I$1:$AA$1,0)))</f>
        <v>0.83378921409695139</v>
      </c>
      <c r="R160" s="94">
        <f>IF(R$1="","",INDEX(LFmatrix,MATCH($B160,LF_LF_code,0),MATCH(VALUE(lfTable!R$1),LFs!$I$1:$AA$1,0)))</f>
        <v>0.82434013150612917</v>
      </c>
      <c r="S160" s="94">
        <f>IF(S$1="","",INDEX(LFmatrix,MATCH($B160,LF_LF_code,0),MATCH(VALUE(lfTable!S$1),LFs!$I$1:$AA$1,0)))</f>
        <v>0.81541121466298638</v>
      </c>
      <c r="T160" s="94">
        <f>IF(T$1="","",INDEX(LFmatrix,MATCH($B160,LF_LF_code,0),MATCH(VALUE(lfTable!T$1),LFs!$I$1:$AA$1,0)))</f>
        <v>0.80695300980694096</v>
      </c>
      <c r="U160" s="94">
        <f>IF(U$1="","",INDEX(LFmatrix,MATCH($B160,LF_LF_code,0),MATCH(VALUE(lfTable!U$1),LFs!$I$1:$AA$1,0)))</f>
        <v>0.7989225837721744</v>
      </c>
    </row>
    <row r="161" spans="1:21" x14ac:dyDescent="0.25">
      <c r="A161" s="92">
        <f>TechList[[#This Row],[Tech_'#]]</f>
        <v>260</v>
      </c>
      <c r="B161" s="93">
        <f>INDEX(
IF(Curves_learning="Ph1",TechList[LF_code_Ph2],TechList[LF_code_2016TAR]),
MATCH(lfTable!$A161,TechList[Tech_'#],0),)</f>
        <v>24</v>
      </c>
      <c r="C161" s="94">
        <f>IF(C$1="","",INDEX(LFmatrix,MATCH($B161,LF_LF_code,0),MATCH(VALUE(lfTable!C$1),LFs!$I$1:$AA$1,0)))</f>
        <v>1.0913171500540335</v>
      </c>
      <c r="D161" s="94">
        <f>IF(D$1="","",INDEX(LFmatrix,MATCH($B161,LF_LF_code,0),MATCH(VALUE(lfTable!D$1),LFs!$I$1:$AA$1,0)))</f>
        <v>1.056192193423644</v>
      </c>
      <c r="E161" s="94">
        <f>IF(E$1="","",INDEX(LFmatrix,MATCH($B161,LF_LF_code,0),MATCH(VALUE(lfTable!E$1),LFs!$I$1:$AA$1,0)))</f>
        <v>1.0261493755296172</v>
      </c>
      <c r="F161" s="94">
        <f>IF(F$1="","",INDEX(LFmatrix,MATCH($B161,LF_LF_code,0),MATCH(VALUE(lfTable!F$1),LFs!$I$1:$AA$1,0)))</f>
        <v>1</v>
      </c>
      <c r="G161" s="94">
        <f>IF(G$1="","",INDEX(LFmatrix,MATCH($B161,LF_LF_code,0),MATCH(VALUE(lfTable!G$1),LFs!$I$1:$AA$1,0)))</f>
        <v>0.97691953064494652</v>
      </c>
      <c r="H161" s="94">
        <f>IF(H$1="","",INDEX(LFmatrix,MATCH($B161,LF_LF_code,0),MATCH(VALUE(lfTable!H$1),LFs!$I$1:$AA$1,0)))</f>
        <v>0.95631417841175737</v>
      </c>
      <c r="I161" s="94">
        <f>IF(I$1="","",INDEX(LFmatrix,MATCH($B161,LF_LF_code,0),MATCH(VALUE(lfTable!I$1),LFs!$I$1:$AA$1,0)))</f>
        <v>0.93774310308567377</v>
      </c>
      <c r="J161" s="94">
        <f>IF(J$1="","",INDEX(LFmatrix,MATCH($B161,LF_LF_code,0),MATCH(VALUE(lfTable!J$1),LFs!$I$1:$AA$1,0)))</f>
        <v>0.92087064980318645</v>
      </c>
      <c r="K161" s="94">
        <f>IF(K$1="","",INDEX(LFmatrix,MATCH($B161,LF_LF_code,0),MATCH(VALUE(lfTable!K$1),LFs!$I$1:$AA$1,0)))</f>
        <v>0.90543575720993319</v>
      </c>
      <c r="L161" s="94">
        <f>IF(L$1="","",INDEX(LFmatrix,MATCH($B161,LF_LF_code,0),MATCH(VALUE(lfTable!L$1),LFs!$I$1:$AA$1,0)))</f>
        <v>0.89123165656008208</v>
      </c>
      <c r="M161" s="94">
        <f>IF(M$1="","",INDEX(LFmatrix,MATCH($B161,LF_LF_code,0),MATCH(VALUE(lfTable!M$1),LFs!$I$1:$AA$1,0)))</f>
        <v>0.87809198746709638</v>
      </c>
      <c r="N161" s="94">
        <f>IF(N$1="","",INDEX(LFmatrix,MATCH($B161,LF_LF_code,0),MATCH(VALUE(lfTable!N$1),LFs!$I$1:$AA$1,0)))</f>
        <v>0.86588105226084455</v>
      </c>
      <c r="O161" s="94">
        <f>IF(O$1="","",INDEX(LFmatrix,MATCH($B161,LF_LF_code,0),MATCH(VALUE(lfTable!O$1),LFs!$I$1:$AA$1,0)))</f>
        <v>0.85448681885319511</v>
      </c>
      <c r="P161" s="94">
        <f>IF(P$1="","",INDEX(LFmatrix,MATCH($B161,LF_LF_code,0),MATCH(VALUE(lfTable!P$1),LFs!$I$1:$AA$1,0)))</f>
        <v>0.84381579613001778</v>
      </c>
      <c r="Q161" s="94">
        <f>IF(Q$1="","",INDEX(LFmatrix,MATCH($B161,LF_LF_code,0),MATCH(VALUE(lfTable!Q$1),LFs!$I$1:$AA$1,0)))</f>
        <v>0.83378921409695139</v>
      </c>
      <c r="R161" s="94">
        <f>IF(R$1="","",INDEX(LFmatrix,MATCH($B161,LF_LF_code,0),MATCH(VALUE(lfTable!R$1),LFs!$I$1:$AA$1,0)))</f>
        <v>0.82434013150612917</v>
      </c>
      <c r="S161" s="94">
        <f>IF(S$1="","",INDEX(LFmatrix,MATCH($B161,LF_LF_code,0),MATCH(VALUE(lfTable!S$1),LFs!$I$1:$AA$1,0)))</f>
        <v>0.81541121466298638</v>
      </c>
      <c r="T161" s="94">
        <f>IF(T$1="","",INDEX(LFmatrix,MATCH($B161,LF_LF_code,0),MATCH(VALUE(lfTable!T$1),LFs!$I$1:$AA$1,0)))</f>
        <v>0.80695300980694096</v>
      </c>
      <c r="U161" s="94">
        <f>IF(U$1="","",INDEX(LFmatrix,MATCH($B161,LF_LF_code,0),MATCH(VALUE(lfTable!U$1),LFs!$I$1:$AA$1,0)))</f>
        <v>0.7989225837721744</v>
      </c>
    </row>
    <row r="162" spans="1:21" x14ac:dyDescent="0.25">
      <c r="A162" s="92">
        <f>TechList[[#This Row],[Tech_'#]]</f>
        <v>261</v>
      </c>
      <c r="B162" s="93">
        <f>INDEX(
IF(Curves_learning="Ph1",TechList[LF_code_Ph2],TechList[LF_code_2016TAR]),
MATCH(lfTable!$A162,TechList[Tech_'#],0),)</f>
        <v>24</v>
      </c>
      <c r="C162" s="94">
        <f>IF(C$1="","",INDEX(LFmatrix,MATCH($B162,LF_LF_code,0),MATCH(VALUE(lfTable!C$1),LFs!$I$1:$AA$1,0)))</f>
        <v>1.0913171500540335</v>
      </c>
      <c r="D162" s="94">
        <f>IF(D$1="","",INDEX(LFmatrix,MATCH($B162,LF_LF_code,0),MATCH(VALUE(lfTable!D$1),LFs!$I$1:$AA$1,0)))</f>
        <v>1.056192193423644</v>
      </c>
      <c r="E162" s="94">
        <f>IF(E$1="","",INDEX(LFmatrix,MATCH($B162,LF_LF_code,0),MATCH(VALUE(lfTable!E$1),LFs!$I$1:$AA$1,0)))</f>
        <v>1.0261493755296172</v>
      </c>
      <c r="F162" s="94">
        <f>IF(F$1="","",INDEX(LFmatrix,MATCH($B162,LF_LF_code,0),MATCH(VALUE(lfTable!F$1),LFs!$I$1:$AA$1,0)))</f>
        <v>1</v>
      </c>
      <c r="G162" s="94">
        <f>IF(G$1="","",INDEX(LFmatrix,MATCH($B162,LF_LF_code,0),MATCH(VALUE(lfTable!G$1),LFs!$I$1:$AA$1,0)))</f>
        <v>0.97691953064494652</v>
      </c>
      <c r="H162" s="94">
        <f>IF(H$1="","",INDEX(LFmatrix,MATCH($B162,LF_LF_code,0),MATCH(VALUE(lfTable!H$1),LFs!$I$1:$AA$1,0)))</f>
        <v>0.95631417841175737</v>
      </c>
      <c r="I162" s="94">
        <f>IF(I$1="","",INDEX(LFmatrix,MATCH($B162,LF_LF_code,0),MATCH(VALUE(lfTable!I$1),LFs!$I$1:$AA$1,0)))</f>
        <v>0.93774310308567377</v>
      </c>
      <c r="J162" s="94">
        <f>IF(J$1="","",INDEX(LFmatrix,MATCH($B162,LF_LF_code,0),MATCH(VALUE(lfTable!J$1),LFs!$I$1:$AA$1,0)))</f>
        <v>0.92087064980318645</v>
      </c>
      <c r="K162" s="94">
        <f>IF(K$1="","",INDEX(LFmatrix,MATCH($B162,LF_LF_code,0),MATCH(VALUE(lfTable!K$1),LFs!$I$1:$AA$1,0)))</f>
        <v>0.90543575720993319</v>
      </c>
      <c r="L162" s="94">
        <f>IF(L$1="","",INDEX(LFmatrix,MATCH($B162,LF_LF_code,0),MATCH(VALUE(lfTable!L$1),LFs!$I$1:$AA$1,0)))</f>
        <v>0.89123165656008208</v>
      </c>
      <c r="M162" s="94">
        <f>IF(M$1="","",INDEX(LFmatrix,MATCH($B162,LF_LF_code,0),MATCH(VALUE(lfTable!M$1),LFs!$I$1:$AA$1,0)))</f>
        <v>0.87809198746709638</v>
      </c>
      <c r="N162" s="94">
        <f>IF(N$1="","",INDEX(LFmatrix,MATCH($B162,LF_LF_code,0),MATCH(VALUE(lfTable!N$1),LFs!$I$1:$AA$1,0)))</f>
        <v>0.86588105226084455</v>
      </c>
      <c r="O162" s="94">
        <f>IF(O$1="","",INDEX(LFmatrix,MATCH($B162,LF_LF_code,0),MATCH(VALUE(lfTable!O$1),LFs!$I$1:$AA$1,0)))</f>
        <v>0.85448681885319511</v>
      </c>
      <c r="P162" s="94">
        <f>IF(P$1="","",INDEX(LFmatrix,MATCH($B162,LF_LF_code,0),MATCH(VALUE(lfTable!P$1),LFs!$I$1:$AA$1,0)))</f>
        <v>0.84381579613001778</v>
      </c>
      <c r="Q162" s="94">
        <f>IF(Q$1="","",INDEX(LFmatrix,MATCH($B162,LF_LF_code,0),MATCH(VALUE(lfTable!Q$1),LFs!$I$1:$AA$1,0)))</f>
        <v>0.83378921409695139</v>
      </c>
      <c r="R162" s="94">
        <f>IF(R$1="","",INDEX(LFmatrix,MATCH($B162,LF_LF_code,0),MATCH(VALUE(lfTable!R$1),LFs!$I$1:$AA$1,0)))</f>
        <v>0.82434013150612917</v>
      </c>
      <c r="S162" s="94">
        <f>IF(S$1="","",INDEX(LFmatrix,MATCH($B162,LF_LF_code,0),MATCH(VALUE(lfTable!S$1),LFs!$I$1:$AA$1,0)))</f>
        <v>0.81541121466298638</v>
      </c>
      <c r="T162" s="94">
        <f>IF(T$1="","",INDEX(LFmatrix,MATCH($B162,LF_LF_code,0),MATCH(VALUE(lfTable!T$1),LFs!$I$1:$AA$1,0)))</f>
        <v>0.80695300980694096</v>
      </c>
      <c r="U162" s="94">
        <f>IF(U$1="","",INDEX(LFmatrix,MATCH($B162,LF_LF_code,0),MATCH(VALUE(lfTable!U$1),LFs!$I$1:$AA$1,0)))</f>
        <v>0.7989225837721744</v>
      </c>
    </row>
    <row r="163" spans="1:21" x14ac:dyDescent="0.25">
      <c r="A163" s="92">
        <f>TechList[[#This Row],[Tech_'#]]</f>
        <v>262</v>
      </c>
      <c r="B163" s="93">
        <f>INDEX(
IF(Curves_learning="Ph1",TechList[LF_code_Ph2],TechList[LF_code_2016TAR]),
MATCH(lfTable!$A163,TechList[Tech_'#],0),)</f>
        <v>1</v>
      </c>
      <c r="C163" s="94">
        <f>IF(C$1="","",INDEX(LFmatrix,MATCH($B163,LF_LF_code,0),MATCH(VALUE(lfTable!C$1),LFs!$I$1:$AA$1,0)))</f>
        <v>1</v>
      </c>
      <c r="D163" s="94">
        <f>IF(D$1="","",INDEX(LFmatrix,MATCH($B163,LF_LF_code,0),MATCH(VALUE(lfTable!D$1),LFs!$I$1:$AA$1,0)))</f>
        <v>1</v>
      </c>
      <c r="E163" s="94">
        <f>IF(E$1="","",INDEX(LFmatrix,MATCH($B163,LF_LF_code,0),MATCH(VALUE(lfTable!E$1),LFs!$I$1:$AA$1,0)))</f>
        <v>1</v>
      </c>
      <c r="F163" s="94">
        <f>IF(F$1="","",INDEX(LFmatrix,MATCH($B163,LF_LF_code,0),MATCH(VALUE(lfTable!F$1),LFs!$I$1:$AA$1,0)))</f>
        <v>1</v>
      </c>
      <c r="G163" s="94">
        <f>IF(G$1="","",INDEX(LFmatrix,MATCH($B163,LF_LF_code,0),MATCH(VALUE(lfTable!G$1),LFs!$I$1:$AA$1,0)))</f>
        <v>1</v>
      </c>
      <c r="H163" s="94">
        <f>IF(H$1="","",INDEX(LFmatrix,MATCH($B163,LF_LF_code,0),MATCH(VALUE(lfTable!H$1),LFs!$I$1:$AA$1,0)))</f>
        <v>1</v>
      </c>
      <c r="I163" s="94">
        <f>IF(I$1="","",INDEX(LFmatrix,MATCH($B163,LF_LF_code,0),MATCH(VALUE(lfTable!I$1),LFs!$I$1:$AA$1,0)))</f>
        <v>1</v>
      </c>
      <c r="J163" s="94">
        <f>IF(J$1="","",INDEX(LFmatrix,MATCH($B163,LF_LF_code,0),MATCH(VALUE(lfTable!J$1),LFs!$I$1:$AA$1,0)))</f>
        <v>1</v>
      </c>
      <c r="K163" s="94">
        <f>IF(K$1="","",INDEX(LFmatrix,MATCH($B163,LF_LF_code,0),MATCH(VALUE(lfTable!K$1),LFs!$I$1:$AA$1,0)))</f>
        <v>1</v>
      </c>
      <c r="L163" s="94">
        <f>IF(L$1="","",INDEX(LFmatrix,MATCH($B163,LF_LF_code,0),MATCH(VALUE(lfTable!L$1),LFs!$I$1:$AA$1,0)))</f>
        <v>1</v>
      </c>
      <c r="M163" s="94">
        <f>IF(M$1="","",INDEX(LFmatrix,MATCH($B163,LF_LF_code,0),MATCH(VALUE(lfTable!M$1),LFs!$I$1:$AA$1,0)))</f>
        <v>1</v>
      </c>
      <c r="N163" s="94">
        <f>IF(N$1="","",INDEX(LFmatrix,MATCH($B163,LF_LF_code,0),MATCH(VALUE(lfTable!N$1),LFs!$I$1:$AA$1,0)))</f>
        <v>1</v>
      </c>
      <c r="O163" s="94">
        <f>IF(O$1="","",INDEX(LFmatrix,MATCH($B163,LF_LF_code,0),MATCH(VALUE(lfTable!O$1),LFs!$I$1:$AA$1,0)))</f>
        <v>1</v>
      </c>
      <c r="P163" s="94">
        <f>IF(P$1="","",INDEX(LFmatrix,MATCH($B163,LF_LF_code,0),MATCH(VALUE(lfTable!P$1),LFs!$I$1:$AA$1,0)))</f>
        <v>1</v>
      </c>
      <c r="Q163" s="94">
        <f>IF(Q$1="","",INDEX(LFmatrix,MATCH($B163,LF_LF_code,0),MATCH(VALUE(lfTable!Q$1),LFs!$I$1:$AA$1,0)))</f>
        <v>1</v>
      </c>
      <c r="R163" s="94">
        <f>IF(R$1="","",INDEX(LFmatrix,MATCH($B163,LF_LF_code,0),MATCH(VALUE(lfTable!R$1),LFs!$I$1:$AA$1,0)))</f>
        <v>1</v>
      </c>
      <c r="S163" s="94">
        <f>IF(S$1="","",INDEX(LFmatrix,MATCH($B163,LF_LF_code,0),MATCH(VALUE(lfTable!S$1),LFs!$I$1:$AA$1,0)))</f>
        <v>1</v>
      </c>
      <c r="T163" s="94">
        <f>IF(T$1="","",INDEX(LFmatrix,MATCH($B163,LF_LF_code,0),MATCH(VALUE(lfTable!T$1),LFs!$I$1:$AA$1,0)))</f>
        <v>1</v>
      </c>
      <c r="U163" s="94">
        <f>IF(U$1="","",INDEX(LFmatrix,MATCH($B163,LF_LF_code,0),MATCH(VALUE(lfTable!U$1),LFs!$I$1:$AA$1,0)))</f>
        <v>1</v>
      </c>
    </row>
    <row r="164" spans="1:21" x14ac:dyDescent="0.25">
      <c r="A164" s="92">
        <f>TechList[[#This Row],[Tech_'#]]</f>
        <v>263</v>
      </c>
      <c r="B164" s="93">
        <f>INDEX(
IF(Curves_learning="Ph1",TechList[LF_code_Ph2],TechList[LF_code_2016TAR]),
MATCH(lfTable!$A164,TechList[Tech_'#],0),)</f>
        <v>25</v>
      </c>
      <c r="C164" s="94">
        <f>IF(C$1="","",INDEX(LFmatrix,MATCH($B164,LF_LF_code,0),MATCH(VALUE(lfTable!C$1),LFs!$I$1:$AA$1,0)))</f>
        <v>2.0302137451428171</v>
      </c>
      <c r="D164" s="94">
        <f>IF(D$1="","",INDEX(LFmatrix,MATCH($B164,LF_LF_code,0),MATCH(VALUE(lfTable!D$1),LFs!$I$1:$AA$1,0)))</f>
        <v>1.6219836108792822</v>
      </c>
      <c r="E164" s="94">
        <f>IF(E$1="","",INDEX(LFmatrix,MATCH($B164,LF_LF_code,0),MATCH(VALUE(lfTable!E$1),LFs!$I$1:$AA$1,0)))</f>
        <v>1.2834471542776971</v>
      </c>
      <c r="F164" s="94">
        <f>IF(F$1="","",INDEX(LFmatrix,MATCH($B164,LF_LF_code,0),MATCH(VALUE(lfTable!F$1),LFs!$I$1:$AA$1,0)))</f>
        <v>1</v>
      </c>
      <c r="G164" s="94">
        <f>IF(G$1="","",INDEX(LFmatrix,MATCH($B164,LF_LF_code,0),MATCH(VALUE(lfTable!G$1),LFs!$I$1:$AA$1,0)))</f>
        <v>0.90543575720993319</v>
      </c>
      <c r="H164" s="94">
        <f>IF(H$1="","",INDEX(LFmatrix,MATCH($B164,LF_LF_code,0),MATCH(VALUE(lfTable!H$1),LFs!$I$1:$AA$1,0)))</f>
        <v>0.84381579613001778</v>
      </c>
      <c r="I164" s="94">
        <f>IF(I$1="","",INDEX(LFmatrix,MATCH($B164,LF_LF_code,0),MATCH(VALUE(lfTable!I$1),LFs!$I$1:$AA$1,0)))</f>
        <v>0.7989225837721744</v>
      </c>
      <c r="J164" s="94">
        <f>IF(J$1="","",INDEX(LFmatrix,MATCH($B164,LF_LF_code,0),MATCH(VALUE(lfTable!J$1),LFs!$I$1:$AA$1,0)))</f>
        <v>0.76402099431468529</v>
      </c>
      <c r="K164" s="94">
        <f>IF(K$1="","",INDEX(LFmatrix,MATCH($B164,LF_LF_code,0),MATCH(VALUE(lfTable!K$1),LFs!$I$1:$AA$1,0)))</f>
        <v>0.73570435886072294</v>
      </c>
      <c r="L164" s="94">
        <f>IF(L$1="","",INDEX(LFmatrix,MATCH($B164,LF_LF_code,0),MATCH(VALUE(lfTable!L$1),LFs!$I$1:$AA$1,0)))</f>
        <v>0.71202509779853584</v>
      </c>
      <c r="M164" s="94">
        <f>IF(M$1="","",INDEX(LFmatrix,MATCH($B164,LF_LF_code,0),MATCH(VALUE(lfTable!M$1),LFs!$I$1:$AA$1,0)))</f>
        <v>0.6917719275116031</v>
      </c>
      <c r="N164" s="94">
        <f>IF(N$1="","",INDEX(LFmatrix,MATCH($B164,LF_LF_code,0),MATCH(VALUE(lfTable!N$1),LFs!$I$1:$AA$1,0)))</f>
        <v>0.67414349607196822</v>
      </c>
      <c r="O164" s="94">
        <f>IF(O$1="","",INDEX(LFmatrix,MATCH($B164,LF_LF_code,0),MATCH(VALUE(lfTable!O$1),LFs!$I$1:$AA$1,0)))</f>
        <v>0.65858394776997065</v>
      </c>
      <c r="P164" s="94">
        <f>IF(P$1="","",INDEX(LFmatrix,MATCH($B164,LF_LF_code,0),MATCH(VALUE(lfTable!P$1),LFs!$I$1:$AA$1,0)))</f>
        <v>0.64469298357769422</v>
      </c>
      <c r="Q164" s="94">
        <f>IF(Q$1="","",INDEX(LFmatrix,MATCH($B164,LF_LF_code,0),MATCH(VALUE(lfTable!Q$1),LFs!$I$1:$AA$1,0)))</f>
        <v>0.60327231264759207</v>
      </c>
      <c r="R164" s="94">
        <f>IF(R$1="","",INDEX(LFmatrix,MATCH($B164,LF_LF_code,0),MATCH(VALUE(lfTable!R$1),LFs!$I$1:$AA$1,0)))</f>
        <v>0.59132130841776209</v>
      </c>
      <c r="S164" s="94">
        <f>IF(S$1="","",INDEX(LFmatrix,MATCH($B164,LF_LF_code,0),MATCH(VALUE(lfTable!S$1),LFs!$I$1:$AA$1,0)))</f>
        <v>0.58040809224028467</v>
      </c>
      <c r="T164" s="94">
        <f>IF(T$1="","",INDEX(LFmatrix,MATCH($B164,LF_LF_code,0),MATCH(VALUE(lfTable!T$1),LFs!$I$1:$AA$1,0)))</f>
        <v>0.57038185793421181</v>
      </c>
      <c r="U164" s="94">
        <f>IF(U$1="","",INDEX(LFmatrix,MATCH($B164,LF_LF_code,0),MATCH(VALUE(lfTable!U$1),LFs!$I$1:$AA$1,0)))</f>
        <v>0.56112147487571262</v>
      </c>
    </row>
    <row r="165" spans="1:21" x14ac:dyDescent="0.25">
      <c r="A165" s="92">
        <f>TechList[[#This Row],[Tech_'#]]</f>
        <v>264</v>
      </c>
      <c r="B165" s="93">
        <f>INDEX(
IF(Curves_learning="Ph1",TechList[LF_code_Ph2],TechList[LF_code_2016TAR]),
MATCH(lfTable!$A165,TechList[Tech_'#],0),)</f>
        <v>24</v>
      </c>
      <c r="C165" s="94">
        <f>IF(C$1="","",INDEX(LFmatrix,MATCH($B165,LF_LF_code,0),MATCH(VALUE(lfTable!C$1),LFs!$I$1:$AA$1,0)))</f>
        <v>1.0913171500540335</v>
      </c>
      <c r="D165" s="94">
        <f>IF(D$1="","",INDEX(LFmatrix,MATCH($B165,LF_LF_code,0),MATCH(VALUE(lfTable!D$1),LFs!$I$1:$AA$1,0)))</f>
        <v>1.056192193423644</v>
      </c>
      <c r="E165" s="94">
        <f>IF(E$1="","",INDEX(LFmatrix,MATCH($B165,LF_LF_code,0),MATCH(VALUE(lfTable!E$1),LFs!$I$1:$AA$1,0)))</f>
        <v>1.0261493755296172</v>
      </c>
      <c r="F165" s="94">
        <f>IF(F$1="","",INDEX(LFmatrix,MATCH($B165,LF_LF_code,0),MATCH(VALUE(lfTable!F$1),LFs!$I$1:$AA$1,0)))</f>
        <v>1</v>
      </c>
      <c r="G165" s="94">
        <f>IF(G$1="","",INDEX(LFmatrix,MATCH($B165,LF_LF_code,0),MATCH(VALUE(lfTable!G$1),LFs!$I$1:$AA$1,0)))</f>
        <v>0.97691953064494652</v>
      </c>
      <c r="H165" s="94">
        <f>IF(H$1="","",INDEX(LFmatrix,MATCH($B165,LF_LF_code,0),MATCH(VALUE(lfTable!H$1),LFs!$I$1:$AA$1,0)))</f>
        <v>0.95631417841175737</v>
      </c>
      <c r="I165" s="94">
        <f>IF(I$1="","",INDEX(LFmatrix,MATCH($B165,LF_LF_code,0),MATCH(VALUE(lfTable!I$1),LFs!$I$1:$AA$1,0)))</f>
        <v>0.93774310308567377</v>
      </c>
      <c r="J165" s="94">
        <f>IF(J$1="","",INDEX(LFmatrix,MATCH($B165,LF_LF_code,0),MATCH(VALUE(lfTable!J$1),LFs!$I$1:$AA$1,0)))</f>
        <v>0.92087064980318645</v>
      </c>
      <c r="K165" s="94">
        <f>IF(K$1="","",INDEX(LFmatrix,MATCH($B165,LF_LF_code,0),MATCH(VALUE(lfTable!K$1),LFs!$I$1:$AA$1,0)))</f>
        <v>0.90543575720993319</v>
      </c>
      <c r="L165" s="94">
        <f>IF(L$1="","",INDEX(LFmatrix,MATCH($B165,LF_LF_code,0),MATCH(VALUE(lfTable!L$1),LFs!$I$1:$AA$1,0)))</f>
        <v>0.89123165656008208</v>
      </c>
      <c r="M165" s="94">
        <f>IF(M$1="","",INDEX(LFmatrix,MATCH($B165,LF_LF_code,0),MATCH(VALUE(lfTable!M$1),LFs!$I$1:$AA$1,0)))</f>
        <v>0.87809198746709638</v>
      </c>
      <c r="N165" s="94">
        <f>IF(N$1="","",INDEX(LFmatrix,MATCH($B165,LF_LF_code,0),MATCH(VALUE(lfTable!N$1),LFs!$I$1:$AA$1,0)))</f>
        <v>0.86588105226084455</v>
      </c>
      <c r="O165" s="94">
        <f>IF(O$1="","",INDEX(LFmatrix,MATCH($B165,LF_LF_code,0),MATCH(VALUE(lfTable!O$1),LFs!$I$1:$AA$1,0)))</f>
        <v>0.85448681885319511</v>
      </c>
      <c r="P165" s="94">
        <f>IF(P$1="","",INDEX(LFmatrix,MATCH($B165,LF_LF_code,0),MATCH(VALUE(lfTable!P$1),LFs!$I$1:$AA$1,0)))</f>
        <v>0.84381579613001778</v>
      </c>
      <c r="Q165" s="94">
        <f>IF(Q$1="","",INDEX(LFmatrix,MATCH($B165,LF_LF_code,0),MATCH(VALUE(lfTable!Q$1),LFs!$I$1:$AA$1,0)))</f>
        <v>0.83378921409695139</v>
      </c>
      <c r="R165" s="94">
        <f>IF(R$1="","",INDEX(LFmatrix,MATCH($B165,LF_LF_code,0),MATCH(VALUE(lfTable!R$1),LFs!$I$1:$AA$1,0)))</f>
        <v>0.82434013150612917</v>
      </c>
      <c r="S165" s="94">
        <f>IF(S$1="","",INDEX(LFmatrix,MATCH($B165,LF_LF_code,0),MATCH(VALUE(lfTable!S$1),LFs!$I$1:$AA$1,0)))</f>
        <v>0.81541121466298638</v>
      </c>
      <c r="T165" s="94">
        <f>IF(T$1="","",INDEX(LFmatrix,MATCH($B165,LF_LF_code,0),MATCH(VALUE(lfTable!T$1),LFs!$I$1:$AA$1,0)))</f>
        <v>0.80695300980694096</v>
      </c>
      <c r="U165" s="94">
        <f>IF(U$1="","",INDEX(LFmatrix,MATCH($B165,LF_LF_code,0),MATCH(VALUE(lfTable!U$1),LFs!$I$1:$AA$1,0)))</f>
        <v>0.7989225837721744</v>
      </c>
    </row>
    <row r="166" spans="1:21" x14ac:dyDescent="0.25">
      <c r="A166" s="92">
        <f>TechList[[#This Row],[Tech_'#]]</f>
        <v>265</v>
      </c>
      <c r="B166" s="93">
        <f>INDEX(
IF(Curves_learning="Ph1",TechList[LF_code_Ph2],TechList[LF_code_2016TAR]),
MATCH(lfTable!$A166,TechList[Tech_'#],0),)</f>
        <v>23</v>
      </c>
      <c r="C166" s="94">
        <f>IF(C$1="","",INDEX(LFmatrix,MATCH($B166,LF_LF_code,0),MATCH(VALUE(lfTable!C$1),LFs!$I$1:$AA$1,0)))</f>
        <v>1</v>
      </c>
      <c r="D166" s="94">
        <f>IF(D$1="","",INDEX(LFmatrix,MATCH($B166,LF_LF_code,0),MATCH(VALUE(lfTable!D$1),LFs!$I$1:$AA$1,0)))</f>
        <v>0.97691953064494652</v>
      </c>
      <c r="E166" s="94">
        <f>IF(E$1="","",INDEX(LFmatrix,MATCH($B166,LF_LF_code,0),MATCH(VALUE(lfTable!E$1),LFs!$I$1:$AA$1,0)))</f>
        <v>0.95631417841175737</v>
      </c>
      <c r="F166" s="94">
        <f>IF(F$1="","",INDEX(LFmatrix,MATCH($B166,LF_LF_code,0),MATCH(VALUE(lfTable!F$1),LFs!$I$1:$AA$1,0)))</f>
        <v>0.93774310308567377</v>
      </c>
      <c r="G166" s="94">
        <f>IF(G$1="","",INDEX(LFmatrix,MATCH($B166,LF_LF_code,0),MATCH(VALUE(lfTable!G$1),LFs!$I$1:$AA$1,0)))</f>
        <v>0.92087064980318645</v>
      </c>
      <c r="H166" s="94">
        <f>IF(H$1="","",INDEX(LFmatrix,MATCH($B166,LF_LF_code,0),MATCH(VALUE(lfTable!H$1),LFs!$I$1:$AA$1,0)))</f>
        <v>0.90543575720993319</v>
      </c>
      <c r="I166" s="94">
        <f>IF(I$1="","",INDEX(LFmatrix,MATCH($B166,LF_LF_code,0),MATCH(VALUE(lfTable!I$1),LFs!$I$1:$AA$1,0)))</f>
        <v>0.89123165656008208</v>
      </c>
      <c r="J166" s="94">
        <f>IF(J$1="","",INDEX(LFmatrix,MATCH($B166,LF_LF_code,0),MATCH(VALUE(lfTable!J$1),LFs!$I$1:$AA$1,0)))</f>
        <v>0.87809198746709638</v>
      </c>
      <c r="K166" s="94">
        <f>IF(K$1="","",INDEX(LFmatrix,MATCH($B166,LF_LF_code,0),MATCH(VALUE(lfTable!K$1),LFs!$I$1:$AA$1,0)))</f>
        <v>0.86588105226084455</v>
      </c>
      <c r="L166" s="94">
        <f>IF(L$1="","",INDEX(LFmatrix,MATCH($B166,LF_LF_code,0),MATCH(VALUE(lfTable!L$1),LFs!$I$1:$AA$1,0)))</f>
        <v>0.85448681885319511</v>
      </c>
      <c r="M166" s="94">
        <f>IF(M$1="","",INDEX(LFmatrix,MATCH($B166,LF_LF_code,0),MATCH(VALUE(lfTable!M$1),LFs!$I$1:$AA$1,0)))</f>
        <v>0.84381579613001778</v>
      </c>
      <c r="N166" s="94">
        <f>IF(N$1="","",INDEX(LFmatrix,MATCH($B166,LF_LF_code,0),MATCH(VALUE(lfTable!N$1),LFs!$I$1:$AA$1,0)))</f>
        <v>0.83378921409695139</v>
      </c>
      <c r="O166" s="94">
        <f>IF(O$1="","",INDEX(LFmatrix,MATCH($B166,LF_LF_code,0),MATCH(VALUE(lfTable!O$1),LFs!$I$1:$AA$1,0)))</f>
        <v>0.82434013150612917</v>
      </c>
      <c r="P166" s="94">
        <f>IF(P$1="","",INDEX(LFmatrix,MATCH($B166,LF_LF_code,0),MATCH(VALUE(lfTable!P$1),LFs!$I$1:$AA$1,0)))</f>
        <v>0.81541121466298638</v>
      </c>
      <c r="Q166" s="94">
        <f>IF(Q$1="","",INDEX(LFmatrix,MATCH($B166,LF_LF_code,0),MATCH(VALUE(lfTable!Q$1),LFs!$I$1:$AA$1,0)))</f>
        <v>0.80695300980694096</v>
      </c>
      <c r="R166" s="94">
        <f>IF(R$1="","",INDEX(LFmatrix,MATCH($B166,LF_LF_code,0),MATCH(VALUE(lfTable!R$1),LFs!$I$1:$AA$1,0)))</f>
        <v>0.7989225837721744</v>
      </c>
      <c r="S166" s="94">
        <f>IF(S$1="","",INDEX(LFmatrix,MATCH($B166,LF_LF_code,0),MATCH(VALUE(lfTable!S$1),LFs!$I$1:$AA$1,0)))</f>
        <v>0.79128244309567142</v>
      </c>
      <c r="T166" s="94">
        <f>IF(T$1="","",INDEX(LFmatrix,MATCH($B166,LF_LF_code,0),MATCH(VALUE(lfTable!T$1),LFs!$I$1:$AA$1,0)))</f>
        <v>0.78399966620753159</v>
      </c>
      <c r="U166" s="94">
        <f>IF(U$1="","",INDEX(LFmatrix,MATCH($B166,LF_LF_code,0),MATCH(VALUE(lfTable!U$1),LFs!$I$1:$AA$1,0)))</f>
        <v>0.77704520049644277</v>
      </c>
    </row>
    <row r="167" spans="1:21" x14ac:dyDescent="0.25">
      <c r="A167" s="92">
        <f>TechList[[#This Row],[Tech_'#]]</f>
        <v>266</v>
      </c>
      <c r="B167" s="93">
        <f>INDEX(
IF(Curves_learning="Ph1",TechList[LF_code_Ph2],TechList[LF_code_2016TAR]),
MATCH(lfTable!$A167,TechList[Tech_'#],0),)</f>
        <v>23</v>
      </c>
      <c r="C167" s="94">
        <f>IF(C$1="","",INDEX(LFmatrix,MATCH($B167,LF_LF_code,0),MATCH(VALUE(lfTable!C$1),LFs!$I$1:$AA$1,0)))</f>
        <v>1</v>
      </c>
      <c r="D167" s="94">
        <f>IF(D$1="","",INDEX(LFmatrix,MATCH($B167,LF_LF_code,0),MATCH(VALUE(lfTable!D$1),LFs!$I$1:$AA$1,0)))</f>
        <v>0.97691953064494652</v>
      </c>
      <c r="E167" s="94">
        <f>IF(E$1="","",INDEX(LFmatrix,MATCH($B167,LF_LF_code,0),MATCH(VALUE(lfTable!E$1),LFs!$I$1:$AA$1,0)))</f>
        <v>0.95631417841175737</v>
      </c>
      <c r="F167" s="94">
        <f>IF(F$1="","",INDEX(LFmatrix,MATCH($B167,LF_LF_code,0),MATCH(VALUE(lfTable!F$1),LFs!$I$1:$AA$1,0)))</f>
        <v>0.93774310308567377</v>
      </c>
      <c r="G167" s="94">
        <f>IF(G$1="","",INDEX(LFmatrix,MATCH($B167,LF_LF_code,0),MATCH(VALUE(lfTable!G$1),LFs!$I$1:$AA$1,0)))</f>
        <v>0.92087064980318645</v>
      </c>
      <c r="H167" s="94">
        <f>IF(H$1="","",INDEX(LFmatrix,MATCH($B167,LF_LF_code,0),MATCH(VALUE(lfTable!H$1),LFs!$I$1:$AA$1,0)))</f>
        <v>0.90543575720993319</v>
      </c>
      <c r="I167" s="94">
        <f>IF(I$1="","",INDEX(LFmatrix,MATCH($B167,LF_LF_code,0),MATCH(VALUE(lfTable!I$1),LFs!$I$1:$AA$1,0)))</f>
        <v>0.89123165656008208</v>
      </c>
      <c r="J167" s="94">
        <f>IF(J$1="","",INDEX(LFmatrix,MATCH($B167,LF_LF_code,0),MATCH(VALUE(lfTable!J$1),LFs!$I$1:$AA$1,0)))</f>
        <v>0.87809198746709638</v>
      </c>
      <c r="K167" s="94">
        <f>IF(K$1="","",INDEX(LFmatrix,MATCH($B167,LF_LF_code,0),MATCH(VALUE(lfTable!K$1),LFs!$I$1:$AA$1,0)))</f>
        <v>0.86588105226084455</v>
      </c>
      <c r="L167" s="94">
        <f>IF(L$1="","",INDEX(LFmatrix,MATCH($B167,LF_LF_code,0),MATCH(VALUE(lfTable!L$1),LFs!$I$1:$AA$1,0)))</f>
        <v>0.85448681885319511</v>
      </c>
      <c r="M167" s="94">
        <f>IF(M$1="","",INDEX(LFmatrix,MATCH($B167,LF_LF_code,0),MATCH(VALUE(lfTable!M$1),LFs!$I$1:$AA$1,0)))</f>
        <v>0.84381579613001778</v>
      </c>
      <c r="N167" s="94">
        <f>IF(N$1="","",INDEX(LFmatrix,MATCH($B167,LF_LF_code,0),MATCH(VALUE(lfTable!N$1),LFs!$I$1:$AA$1,0)))</f>
        <v>0.83378921409695139</v>
      </c>
      <c r="O167" s="94">
        <f>IF(O$1="","",INDEX(LFmatrix,MATCH($B167,LF_LF_code,0),MATCH(VALUE(lfTable!O$1),LFs!$I$1:$AA$1,0)))</f>
        <v>0.82434013150612917</v>
      </c>
      <c r="P167" s="94">
        <f>IF(P$1="","",INDEX(LFmatrix,MATCH($B167,LF_LF_code,0),MATCH(VALUE(lfTable!P$1),LFs!$I$1:$AA$1,0)))</f>
        <v>0.81541121466298638</v>
      </c>
      <c r="Q167" s="94">
        <f>IF(Q$1="","",INDEX(LFmatrix,MATCH($B167,LF_LF_code,0),MATCH(VALUE(lfTable!Q$1),LFs!$I$1:$AA$1,0)))</f>
        <v>0.80695300980694096</v>
      </c>
      <c r="R167" s="94">
        <f>IF(R$1="","",INDEX(LFmatrix,MATCH($B167,LF_LF_code,0),MATCH(VALUE(lfTable!R$1),LFs!$I$1:$AA$1,0)))</f>
        <v>0.7989225837721744</v>
      </c>
      <c r="S167" s="94">
        <f>IF(S$1="","",INDEX(LFmatrix,MATCH($B167,LF_LF_code,0),MATCH(VALUE(lfTable!S$1),LFs!$I$1:$AA$1,0)))</f>
        <v>0.79128244309567142</v>
      </c>
      <c r="T167" s="94">
        <f>IF(T$1="","",INDEX(LFmatrix,MATCH($B167,LF_LF_code,0),MATCH(VALUE(lfTable!T$1),LFs!$I$1:$AA$1,0)))</f>
        <v>0.78399966620753159</v>
      </c>
      <c r="U167" s="94">
        <f>IF(U$1="","",INDEX(LFmatrix,MATCH($B167,LF_LF_code,0),MATCH(VALUE(lfTable!U$1),LFs!$I$1:$AA$1,0)))</f>
        <v>0.77704520049644277</v>
      </c>
    </row>
    <row r="168" spans="1:21" x14ac:dyDescent="0.25">
      <c r="A168" s="92">
        <f>TechList[[#This Row],[Tech_'#]]</f>
        <v>267</v>
      </c>
      <c r="B168" s="93">
        <f>INDEX(
IF(Curves_learning="Ph1",TechList[LF_code_Ph2],TechList[LF_code_2016TAR]),
MATCH(lfTable!$A168,TechList[Tech_'#],0),)</f>
        <v>23</v>
      </c>
      <c r="C168" s="94">
        <f>IF(C$1="","",INDEX(LFmatrix,MATCH($B168,LF_LF_code,0),MATCH(VALUE(lfTable!C$1),LFs!$I$1:$AA$1,0)))</f>
        <v>1</v>
      </c>
      <c r="D168" s="94">
        <f>IF(D$1="","",INDEX(LFmatrix,MATCH($B168,LF_LF_code,0),MATCH(VALUE(lfTable!D$1),LFs!$I$1:$AA$1,0)))</f>
        <v>0.97691953064494652</v>
      </c>
      <c r="E168" s="94">
        <f>IF(E$1="","",INDEX(LFmatrix,MATCH($B168,LF_LF_code,0),MATCH(VALUE(lfTable!E$1),LFs!$I$1:$AA$1,0)))</f>
        <v>0.95631417841175737</v>
      </c>
      <c r="F168" s="94">
        <f>IF(F$1="","",INDEX(LFmatrix,MATCH($B168,LF_LF_code,0),MATCH(VALUE(lfTable!F$1),LFs!$I$1:$AA$1,0)))</f>
        <v>0.93774310308567377</v>
      </c>
      <c r="G168" s="94">
        <f>IF(G$1="","",INDEX(LFmatrix,MATCH($B168,LF_LF_code,0),MATCH(VALUE(lfTable!G$1),LFs!$I$1:$AA$1,0)))</f>
        <v>0.92087064980318645</v>
      </c>
      <c r="H168" s="94">
        <f>IF(H$1="","",INDEX(LFmatrix,MATCH($B168,LF_LF_code,0),MATCH(VALUE(lfTable!H$1),LFs!$I$1:$AA$1,0)))</f>
        <v>0.90543575720993319</v>
      </c>
      <c r="I168" s="94">
        <f>IF(I$1="","",INDEX(LFmatrix,MATCH($B168,LF_LF_code,0),MATCH(VALUE(lfTable!I$1),LFs!$I$1:$AA$1,0)))</f>
        <v>0.89123165656008208</v>
      </c>
      <c r="J168" s="94">
        <f>IF(J$1="","",INDEX(LFmatrix,MATCH($B168,LF_LF_code,0),MATCH(VALUE(lfTable!J$1),LFs!$I$1:$AA$1,0)))</f>
        <v>0.87809198746709638</v>
      </c>
      <c r="K168" s="94">
        <f>IF(K$1="","",INDEX(LFmatrix,MATCH($B168,LF_LF_code,0),MATCH(VALUE(lfTable!K$1),LFs!$I$1:$AA$1,0)))</f>
        <v>0.86588105226084455</v>
      </c>
      <c r="L168" s="94">
        <f>IF(L$1="","",INDEX(LFmatrix,MATCH($B168,LF_LF_code,0),MATCH(VALUE(lfTable!L$1),LFs!$I$1:$AA$1,0)))</f>
        <v>0.85448681885319511</v>
      </c>
      <c r="M168" s="94">
        <f>IF(M$1="","",INDEX(LFmatrix,MATCH($B168,LF_LF_code,0),MATCH(VALUE(lfTable!M$1),LFs!$I$1:$AA$1,0)))</f>
        <v>0.84381579613001778</v>
      </c>
      <c r="N168" s="94">
        <f>IF(N$1="","",INDEX(LFmatrix,MATCH($B168,LF_LF_code,0),MATCH(VALUE(lfTable!N$1),LFs!$I$1:$AA$1,0)))</f>
        <v>0.83378921409695139</v>
      </c>
      <c r="O168" s="94">
        <f>IF(O$1="","",INDEX(LFmatrix,MATCH($B168,LF_LF_code,0),MATCH(VALUE(lfTable!O$1),LFs!$I$1:$AA$1,0)))</f>
        <v>0.82434013150612917</v>
      </c>
      <c r="P168" s="94">
        <f>IF(P$1="","",INDEX(LFmatrix,MATCH($B168,LF_LF_code,0),MATCH(VALUE(lfTable!P$1),LFs!$I$1:$AA$1,0)))</f>
        <v>0.81541121466298638</v>
      </c>
      <c r="Q168" s="94">
        <f>IF(Q$1="","",INDEX(LFmatrix,MATCH($B168,LF_LF_code,0),MATCH(VALUE(lfTable!Q$1),LFs!$I$1:$AA$1,0)))</f>
        <v>0.80695300980694096</v>
      </c>
      <c r="R168" s="94">
        <f>IF(R$1="","",INDEX(LFmatrix,MATCH($B168,LF_LF_code,0),MATCH(VALUE(lfTable!R$1),LFs!$I$1:$AA$1,0)))</f>
        <v>0.7989225837721744</v>
      </c>
      <c r="S168" s="94">
        <f>IF(S$1="","",INDEX(LFmatrix,MATCH($B168,LF_LF_code,0),MATCH(VALUE(lfTable!S$1),LFs!$I$1:$AA$1,0)))</f>
        <v>0.79128244309567142</v>
      </c>
      <c r="T168" s="94">
        <f>IF(T$1="","",INDEX(LFmatrix,MATCH($B168,LF_LF_code,0),MATCH(VALUE(lfTable!T$1),LFs!$I$1:$AA$1,0)))</f>
        <v>0.78399966620753159</v>
      </c>
      <c r="U168" s="94">
        <f>IF(U$1="","",INDEX(LFmatrix,MATCH($B168,LF_LF_code,0),MATCH(VALUE(lfTable!U$1),LFs!$I$1:$AA$1,0)))</f>
        <v>0.77704520049644277</v>
      </c>
    </row>
    <row r="169" spans="1:21" x14ac:dyDescent="0.25">
      <c r="A169" s="92">
        <f>TechList[[#This Row],[Tech_'#]]</f>
        <v>268</v>
      </c>
      <c r="B169" s="93">
        <f>INDEX(
IF(Curves_learning="Ph1",TechList[LF_code_Ph2],TechList[LF_code_2016TAR]),
MATCH(lfTable!$A169,TechList[Tech_'#],0),)</f>
        <v>23</v>
      </c>
      <c r="C169" s="94">
        <f>IF(C$1="","",INDEX(LFmatrix,MATCH($B169,LF_LF_code,0),MATCH(VALUE(lfTable!C$1),LFs!$I$1:$AA$1,0)))</f>
        <v>1</v>
      </c>
      <c r="D169" s="94">
        <f>IF(D$1="","",INDEX(LFmatrix,MATCH($B169,LF_LF_code,0),MATCH(VALUE(lfTable!D$1),LFs!$I$1:$AA$1,0)))</f>
        <v>0.97691953064494652</v>
      </c>
      <c r="E169" s="94">
        <f>IF(E$1="","",INDEX(LFmatrix,MATCH($B169,LF_LF_code,0),MATCH(VALUE(lfTable!E$1),LFs!$I$1:$AA$1,0)))</f>
        <v>0.95631417841175737</v>
      </c>
      <c r="F169" s="94">
        <f>IF(F$1="","",INDEX(LFmatrix,MATCH($B169,LF_LF_code,0),MATCH(VALUE(lfTable!F$1),LFs!$I$1:$AA$1,0)))</f>
        <v>0.93774310308567377</v>
      </c>
      <c r="G169" s="94">
        <f>IF(G$1="","",INDEX(LFmatrix,MATCH($B169,LF_LF_code,0),MATCH(VALUE(lfTable!G$1),LFs!$I$1:$AA$1,0)))</f>
        <v>0.92087064980318645</v>
      </c>
      <c r="H169" s="94">
        <f>IF(H$1="","",INDEX(LFmatrix,MATCH($B169,LF_LF_code,0),MATCH(VALUE(lfTable!H$1),LFs!$I$1:$AA$1,0)))</f>
        <v>0.90543575720993319</v>
      </c>
      <c r="I169" s="94">
        <f>IF(I$1="","",INDEX(LFmatrix,MATCH($B169,LF_LF_code,0),MATCH(VALUE(lfTable!I$1),LFs!$I$1:$AA$1,0)))</f>
        <v>0.89123165656008208</v>
      </c>
      <c r="J169" s="94">
        <f>IF(J$1="","",INDEX(LFmatrix,MATCH($B169,LF_LF_code,0),MATCH(VALUE(lfTable!J$1),LFs!$I$1:$AA$1,0)))</f>
        <v>0.87809198746709638</v>
      </c>
      <c r="K169" s="94">
        <f>IF(K$1="","",INDEX(LFmatrix,MATCH($B169,LF_LF_code,0),MATCH(VALUE(lfTable!K$1),LFs!$I$1:$AA$1,0)))</f>
        <v>0.86588105226084455</v>
      </c>
      <c r="L169" s="94">
        <f>IF(L$1="","",INDEX(LFmatrix,MATCH($B169,LF_LF_code,0),MATCH(VALUE(lfTable!L$1),LFs!$I$1:$AA$1,0)))</f>
        <v>0.85448681885319511</v>
      </c>
      <c r="M169" s="94">
        <f>IF(M$1="","",INDEX(LFmatrix,MATCH($B169,LF_LF_code,0),MATCH(VALUE(lfTable!M$1),LFs!$I$1:$AA$1,0)))</f>
        <v>0.84381579613001778</v>
      </c>
      <c r="N169" s="94">
        <f>IF(N$1="","",INDEX(LFmatrix,MATCH($B169,LF_LF_code,0),MATCH(VALUE(lfTable!N$1),LFs!$I$1:$AA$1,0)))</f>
        <v>0.83378921409695139</v>
      </c>
      <c r="O169" s="94">
        <f>IF(O$1="","",INDEX(LFmatrix,MATCH($B169,LF_LF_code,0),MATCH(VALUE(lfTable!O$1),LFs!$I$1:$AA$1,0)))</f>
        <v>0.82434013150612917</v>
      </c>
      <c r="P169" s="94">
        <f>IF(P$1="","",INDEX(LFmatrix,MATCH($B169,LF_LF_code,0),MATCH(VALUE(lfTable!P$1),LFs!$I$1:$AA$1,0)))</f>
        <v>0.81541121466298638</v>
      </c>
      <c r="Q169" s="94">
        <f>IF(Q$1="","",INDEX(LFmatrix,MATCH($B169,LF_LF_code,0),MATCH(VALUE(lfTable!Q$1),LFs!$I$1:$AA$1,0)))</f>
        <v>0.80695300980694096</v>
      </c>
      <c r="R169" s="94">
        <f>IF(R$1="","",INDEX(LFmatrix,MATCH($B169,LF_LF_code,0),MATCH(VALUE(lfTable!R$1),LFs!$I$1:$AA$1,0)))</f>
        <v>0.7989225837721744</v>
      </c>
      <c r="S169" s="94">
        <f>IF(S$1="","",INDEX(LFmatrix,MATCH($B169,LF_LF_code,0),MATCH(VALUE(lfTable!S$1),LFs!$I$1:$AA$1,0)))</f>
        <v>0.79128244309567142</v>
      </c>
      <c r="T169" s="94">
        <f>IF(T$1="","",INDEX(LFmatrix,MATCH($B169,LF_LF_code,0),MATCH(VALUE(lfTable!T$1),LFs!$I$1:$AA$1,0)))</f>
        <v>0.78399966620753159</v>
      </c>
      <c r="U169" s="94">
        <f>IF(U$1="","",INDEX(LFmatrix,MATCH($B169,LF_LF_code,0),MATCH(VALUE(lfTable!U$1),LFs!$I$1:$AA$1,0)))</f>
        <v>0.77704520049644277</v>
      </c>
    </row>
    <row r="170" spans="1:21" x14ac:dyDescent="0.25">
      <c r="A170" s="92">
        <f>TechList[[#This Row],[Tech_'#]]</f>
        <v>269</v>
      </c>
      <c r="B170" s="93">
        <f>INDEX(
IF(Curves_learning="Ph1",TechList[LF_code_Ph2],TechList[LF_code_2016TAR]),
MATCH(lfTable!$A170,TechList[Tech_'#],0),)</f>
        <v>23</v>
      </c>
      <c r="C170" s="94">
        <f>IF(C$1="","",INDEX(LFmatrix,MATCH($B170,LF_LF_code,0),MATCH(VALUE(lfTable!C$1),LFs!$I$1:$AA$1,0)))</f>
        <v>1</v>
      </c>
      <c r="D170" s="94">
        <f>IF(D$1="","",INDEX(LFmatrix,MATCH($B170,LF_LF_code,0),MATCH(VALUE(lfTable!D$1),LFs!$I$1:$AA$1,0)))</f>
        <v>0.97691953064494652</v>
      </c>
      <c r="E170" s="94">
        <f>IF(E$1="","",INDEX(LFmatrix,MATCH($B170,LF_LF_code,0),MATCH(VALUE(lfTable!E$1),LFs!$I$1:$AA$1,0)))</f>
        <v>0.95631417841175737</v>
      </c>
      <c r="F170" s="94">
        <f>IF(F$1="","",INDEX(LFmatrix,MATCH($B170,LF_LF_code,0),MATCH(VALUE(lfTable!F$1),LFs!$I$1:$AA$1,0)))</f>
        <v>0.93774310308567377</v>
      </c>
      <c r="G170" s="94">
        <f>IF(G$1="","",INDEX(LFmatrix,MATCH($B170,LF_LF_code,0),MATCH(VALUE(lfTable!G$1),LFs!$I$1:$AA$1,0)))</f>
        <v>0.92087064980318645</v>
      </c>
      <c r="H170" s="94">
        <f>IF(H$1="","",INDEX(LFmatrix,MATCH($B170,LF_LF_code,0),MATCH(VALUE(lfTable!H$1),LFs!$I$1:$AA$1,0)))</f>
        <v>0.90543575720993319</v>
      </c>
      <c r="I170" s="94">
        <f>IF(I$1="","",INDEX(LFmatrix,MATCH($B170,LF_LF_code,0),MATCH(VALUE(lfTable!I$1),LFs!$I$1:$AA$1,0)))</f>
        <v>0.89123165656008208</v>
      </c>
      <c r="J170" s="94">
        <f>IF(J$1="","",INDEX(LFmatrix,MATCH($B170,LF_LF_code,0),MATCH(VALUE(lfTable!J$1),LFs!$I$1:$AA$1,0)))</f>
        <v>0.87809198746709638</v>
      </c>
      <c r="K170" s="94">
        <f>IF(K$1="","",INDEX(LFmatrix,MATCH($B170,LF_LF_code,0),MATCH(VALUE(lfTable!K$1),LFs!$I$1:$AA$1,0)))</f>
        <v>0.86588105226084455</v>
      </c>
      <c r="L170" s="94">
        <f>IF(L$1="","",INDEX(LFmatrix,MATCH($B170,LF_LF_code,0),MATCH(VALUE(lfTable!L$1),LFs!$I$1:$AA$1,0)))</f>
        <v>0.85448681885319511</v>
      </c>
      <c r="M170" s="94">
        <f>IF(M$1="","",INDEX(LFmatrix,MATCH($B170,LF_LF_code,0),MATCH(VALUE(lfTable!M$1),LFs!$I$1:$AA$1,0)))</f>
        <v>0.84381579613001778</v>
      </c>
      <c r="N170" s="94">
        <f>IF(N$1="","",INDEX(LFmatrix,MATCH($B170,LF_LF_code,0),MATCH(VALUE(lfTable!N$1),LFs!$I$1:$AA$1,0)))</f>
        <v>0.83378921409695139</v>
      </c>
      <c r="O170" s="94">
        <f>IF(O$1="","",INDEX(LFmatrix,MATCH($B170,LF_LF_code,0),MATCH(VALUE(lfTable!O$1),LFs!$I$1:$AA$1,0)))</f>
        <v>0.82434013150612917</v>
      </c>
      <c r="P170" s="94">
        <f>IF(P$1="","",INDEX(LFmatrix,MATCH($B170,LF_LF_code,0),MATCH(VALUE(lfTable!P$1),LFs!$I$1:$AA$1,0)))</f>
        <v>0.81541121466298638</v>
      </c>
      <c r="Q170" s="94">
        <f>IF(Q$1="","",INDEX(LFmatrix,MATCH($B170,LF_LF_code,0),MATCH(VALUE(lfTable!Q$1),LFs!$I$1:$AA$1,0)))</f>
        <v>0.80695300980694096</v>
      </c>
      <c r="R170" s="94">
        <f>IF(R$1="","",INDEX(LFmatrix,MATCH($B170,LF_LF_code,0),MATCH(VALUE(lfTable!R$1),LFs!$I$1:$AA$1,0)))</f>
        <v>0.7989225837721744</v>
      </c>
      <c r="S170" s="94">
        <f>IF(S$1="","",INDEX(LFmatrix,MATCH($B170,LF_LF_code,0),MATCH(VALUE(lfTable!S$1),LFs!$I$1:$AA$1,0)))</f>
        <v>0.79128244309567142</v>
      </c>
      <c r="T170" s="94">
        <f>IF(T$1="","",INDEX(LFmatrix,MATCH($B170,LF_LF_code,0),MATCH(VALUE(lfTable!T$1),LFs!$I$1:$AA$1,0)))</f>
        <v>0.78399966620753159</v>
      </c>
      <c r="U170" s="94">
        <f>IF(U$1="","",INDEX(LFmatrix,MATCH($B170,LF_LF_code,0),MATCH(VALUE(lfTable!U$1),LFs!$I$1:$AA$1,0)))</f>
        <v>0.77704520049644277</v>
      </c>
    </row>
    <row r="171" spans="1:21" x14ac:dyDescent="0.25">
      <c r="A171" s="92">
        <f>TechList[[#This Row],[Tech_'#]]</f>
        <v>270</v>
      </c>
      <c r="B171" s="93">
        <f>INDEX(
IF(Curves_learning="Ph1",TechList[LF_code_Ph2],TechList[LF_code_2016TAR]),
MATCH(lfTable!$A171,TechList[Tech_'#],0),)</f>
        <v>23</v>
      </c>
      <c r="C171" s="94">
        <f>IF(C$1="","",INDEX(LFmatrix,MATCH($B171,LF_LF_code,0),MATCH(VALUE(lfTable!C$1),LFs!$I$1:$AA$1,0)))</f>
        <v>1</v>
      </c>
      <c r="D171" s="94">
        <f>IF(D$1="","",INDEX(LFmatrix,MATCH($B171,LF_LF_code,0),MATCH(VALUE(lfTable!D$1),LFs!$I$1:$AA$1,0)))</f>
        <v>0.97691953064494652</v>
      </c>
      <c r="E171" s="94">
        <f>IF(E$1="","",INDEX(LFmatrix,MATCH($B171,LF_LF_code,0),MATCH(VALUE(lfTable!E$1),LFs!$I$1:$AA$1,0)))</f>
        <v>0.95631417841175737</v>
      </c>
      <c r="F171" s="94">
        <f>IF(F$1="","",INDEX(LFmatrix,MATCH($B171,LF_LF_code,0),MATCH(VALUE(lfTable!F$1),LFs!$I$1:$AA$1,0)))</f>
        <v>0.93774310308567377</v>
      </c>
      <c r="G171" s="94">
        <f>IF(G$1="","",INDEX(LFmatrix,MATCH($B171,LF_LF_code,0),MATCH(VALUE(lfTable!G$1),LFs!$I$1:$AA$1,0)))</f>
        <v>0.92087064980318645</v>
      </c>
      <c r="H171" s="94">
        <f>IF(H$1="","",INDEX(LFmatrix,MATCH($B171,LF_LF_code,0),MATCH(VALUE(lfTable!H$1),LFs!$I$1:$AA$1,0)))</f>
        <v>0.90543575720993319</v>
      </c>
      <c r="I171" s="94">
        <f>IF(I$1="","",INDEX(LFmatrix,MATCH($B171,LF_LF_code,0),MATCH(VALUE(lfTable!I$1),LFs!$I$1:$AA$1,0)))</f>
        <v>0.89123165656008208</v>
      </c>
      <c r="J171" s="94">
        <f>IF(J$1="","",INDEX(LFmatrix,MATCH($B171,LF_LF_code,0),MATCH(VALUE(lfTable!J$1),LFs!$I$1:$AA$1,0)))</f>
        <v>0.87809198746709638</v>
      </c>
      <c r="K171" s="94">
        <f>IF(K$1="","",INDEX(LFmatrix,MATCH($B171,LF_LF_code,0),MATCH(VALUE(lfTable!K$1),LFs!$I$1:$AA$1,0)))</f>
        <v>0.86588105226084455</v>
      </c>
      <c r="L171" s="94">
        <f>IF(L$1="","",INDEX(LFmatrix,MATCH($B171,LF_LF_code,0),MATCH(VALUE(lfTable!L$1),LFs!$I$1:$AA$1,0)))</f>
        <v>0.85448681885319511</v>
      </c>
      <c r="M171" s="94">
        <f>IF(M$1="","",INDEX(LFmatrix,MATCH($B171,LF_LF_code,0),MATCH(VALUE(lfTable!M$1),LFs!$I$1:$AA$1,0)))</f>
        <v>0.84381579613001778</v>
      </c>
      <c r="N171" s="94">
        <f>IF(N$1="","",INDEX(LFmatrix,MATCH($B171,LF_LF_code,0),MATCH(VALUE(lfTable!N$1),LFs!$I$1:$AA$1,0)))</f>
        <v>0.83378921409695139</v>
      </c>
      <c r="O171" s="94">
        <f>IF(O$1="","",INDEX(LFmatrix,MATCH($B171,LF_LF_code,0),MATCH(VALUE(lfTable!O$1),LFs!$I$1:$AA$1,0)))</f>
        <v>0.82434013150612917</v>
      </c>
      <c r="P171" s="94">
        <f>IF(P$1="","",INDEX(LFmatrix,MATCH($B171,LF_LF_code,0),MATCH(VALUE(lfTable!P$1),LFs!$I$1:$AA$1,0)))</f>
        <v>0.81541121466298638</v>
      </c>
      <c r="Q171" s="94">
        <f>IF(Q$1="","",INDEX(LFmatrix,MATCH($B171,LF_LF_code,0),MATCH(VALUE(lfTable!Q$1),LFs!$I$1:$AA$1,0)))</f>
        <v>0.80695300980694096</v>
      </c>
      <c r="R171" s="94">
        <f>IF(R$1="","",INDEX(LFmatrix,MATCH($B171,LF_LF_code,0),MATCH(VALUE(lfTable!R$1),LFs!$I$1:$AA$1,0)))</f>
        <v>0.7989225837721744</v>
      </c>
      <c r="S171" s="94">
        <f>IF(S$1="","",INDEX(LFmatrix,MATCH($B171,LF_LF_code,0),MATCH(VALUE(lfTable!S$1),LFs!$I$1:$AA$1,0)))</f>
        <v>0.79128244309567142</v>
      </c>
      <c r="T171" s="94">
        <f>IF(T$1="","",INDEX(LFmatrix,MATCH($B171,LF_LF_code,0),MATCH(VALUE(lfTable!T$1),LFs!$I$1:$AA$1,0)))</f>
        <v>0.78399966620753159</v>
      </c>
      <c r="U171" s="94">
        <f>IF(U$1="","",INDEX(LFmatrix,MATCH($B171,LF_LF_code,0),MATCH(VALUE(lfTable!U$1),LFs!$I$1:$AA$1,0)))</f>
        <v>0.77704520049644277</v>
      </c>
    </row>
    <row r="172" spans="1:21" x14ac:dyDescent="0.25">
      <c r="A172" s="92">
        <f>TechList[[#This Row],[Tech_'#]]</f>
        <v>271</v>
      </c>
      <c r="B172" s="93">
        <f>INDEX(
IF(Curves_learning="Ph1",TechList[LF_code_Ph2],TechList[LF_code_2016TAR]),
MATCH(lfTable!$A172,TechList[Tech_'#],0),)</f>
        <v>28</v>
      </c>
      <c r="C172" s="94">
        <f>IF(C$1="","",INDEX(LFmatrix,MATCH($B172,LF_LF_code,0),MATCH(VALUE(lfTable!C$1),LFs!$I$1:$AA$1,0)))</f>
        <v>1.1276102298593234</v>
      </c>
      <c r="D172" s="94">
        <f>IF(D$1="","",INDEX(LFmatrix,MATCH($B172,LF_LF_code,0),MATCH(VALUE(lfTable!D$1),LFs!$I$1:$AA$1,0)))</f>
        <v>1.0913171500540335</v>
      </c>
      <c r="E172" s="94">
        <f>IF(E$1="","",INDEX(LFmatrix,MATCH($B172,LF_LF_code,0),MATCH(VALUE(lfTable!E$1),LFs!$I$1:$AA$1,0)))</f>
        <v>1.056192193423644</v>
      </c>
      <c r="F172" s="94">
        <f>IF(F$1="","",INDEX(LFmatrix,MATCH($B172,LF_LF_code,0),MATCH(VALUE(lfTable!F$1),LFs!$I$1:$AA$1,0)))</f>
        <v>1.0261493755296172</v>
      </c>
      <c r="G172" s="94">
        <f>IF(G$1="","",INDEX(LFmatrix,MATCH($B172,LF_LF_code,0),MATCH(VALUE(lfTable!G$1),LFs!$I$1:$AA$1,0)))</f>
        <v>1</v>
      </c>
      <c r="H172" s="94">
        <f>IF(H$1="","",INDEX(LFmatrix,MATCH($B172,LF_LF_code,0),MATCH(VALUE(lfTable!H$1),LFs!$I$1:$AA$1,0)))</f>
        <v>0.97691953064494652</v>
      </c>
      <c r="I172" s="94">
        <f>IF(I$1="","",INDEX(LFmatrix,MATCH($B172,LF_LF_code,0),MATCH(VALUE(lfTable!I$1),LFs!$I$1:$AA$1,0)))</f>
        <v>0.95631417841175737</v>
      </c>
      <c r="J172" s="94">
        <f>IF(J$1="","",INDEX(LFmatrix,MATCH($B172,LF_LF_code,0),MATCH(VALUE(lfTable!J$1),LFs!$I$1:$AA$1,0)))</f>
        <v>0.93774310308567377</v>
      </c>
      <c r="K172" s="94">
        <f>IF(K$1="","",INDEX(LFmatrix,MATCH($B172,LF_LF_code,0),MATCH(VALUE(lfTable!K$1),LFs!$I$1:$AA$1,0)))</f>
        <v>0.92087064980318645</v>
      </c>
      <c r="L172" s="94">
        <f>IF(L$1="","",INDEX(LFmatrix,MATCH($B172,LF_LF_code,0),MATCH(VALUE(lfTable!L$1),LFs!$I$1:$AA$1,0)))</f>
        <v>0.90543575720993319</v>
      </c>
      <c r="M172" s="94">
        <f>IF(M$1="","",INDEX(LFmatrix,MATCH($B172,LF_LF_code,0),MATCH(VALUE(lfTable!M$1),LFs!$I$1:$AA$1,0)))</f>
        <v>0.89123165656008208</v>
      </c>
      <c r="N172" s="94">
        <f>IF(N$1="","",INDEX(LFmatrix,MATCH($B172,LF_LF_code,0),MATCH(VALUE(lfTable!N$1),LFs!$I$1:$AA$1,0)))</f>
        <v>0.87809198746709638</v>
      </c>
      <c r="O172" s="94">
        <f>IF(O$1="","",INDEX(LFmatrix,MATCH($B172,LF_LF_code,0),MATCH(VALUE(lfTable!O$1),LFs!$I$1:$AA$1,0)))</f>
        <v>0.86588105226084455</v>
      </c>
      <c r="P172" s="94">
        <f>IF(P$1="","",INDEX(LFmatrix,MATCH($B172,LF_LF_code,0),MATCH(VALUE(lfTable!P$1),LFs!$I$1:$AA$1,0)))</f>
        <v>0.85448681885319511</v>
      </c>
      <c r="Q172" s="94">
        <f>IF(Q$1="","",INDEX(LFmatrix,MATCH($B172,LF_LF_code,0),MATCH(VALUE(lfTable!Q$1),LFs!$I$1:$AA$1,0)))</f>
        <v>0.84381579613001778</v>
      </c>
      <c r="R172" s="94">
        <f>IF(R$1="","",INDEX(LFmatrix,MATCH($B172,LF_LF_code,0),MATCH(VALUE(lfTable!R$1),LFs!$I$1:$AA$1,0)))</f>
        <v>0.83378921409695139</v>
      </c>
      <c r="S172" s="94">
        <f>IF(S$1="","",INDEX(LFmatrix,MATCH($B172,LF_LF_code,0),MATCH(VALUE(lfTable!S$1),LFs!$I$1:$AA$1,0)))</f>
        <v>0.82434013150612917</v>
      </c>
      <c r="T172" s="94">
        <f>IF(T$1="","",INDEX(LFmatrix,MATCH($B172,LF_LF_code,0),MATCH(VALUE(lfTable!T$1),LFs!$I$1:$AA$1,0)))</f>
        <v>0.81541121466298638</v>
      </c>
      <c r="U172" s="94">
        <f>IF(U$1="","",INDEX(LFmatrix,MATCH($B172,LF_LF_code,0),MATCH(VALUE(lfTable!U$1),LFs!$I$1:$AA$1,0)))</f>
        <v>0.80695300980694096</v>
      </c>
    </row>
    <row r="173" spans="1:21" x14ac:dyDescent="0.25">
      <c r="A173" s="92">
        <f>TechList[[#This Row],[Tech_'#]]</f>
        <v>272</v>
      </c>
      <c r="B173" s="93">
        <f>INDEX(
IF(Curves_learning="Ph1",TechList[LF_code_Ph2],TechList[LF_code_2016TAR]),
MATCH(lfTable!$A173,TechList[Tech_'#],0),)</f>
        <v>23</v>
      </c>
      <c r="C173" s="94">
        <f>IF(C$1="","",INDEX(LFmatrix,MATCH($B173,LF_LF_code,0),MATCH(VALUE(lfTable!C$1),LFs!$I$1:$AA$1,0)))</f>
        <v>1</v>
      </c>
      <c r="D173" s="94">
        <f>IF(D$1="","",INDEX(LFmatrix,MATCH($B173,LF_LF_code,0),MATCH(VALUE(lfTable!D$1),LFs!$I$1:$AA$1,0)))</f>
        <v>0.97691953064494652</v>
      </c>
      <c r="E173" s="94">
        <f>IF(E$1="","",INDEX(LFmatrix,MATCH($B173,LF_LF_code,0),MATCH(VALUE(lfTable!E$1),LFs!$I$1:$AA$1,0)))</f>
        <v>0.95631417841175737</v>
      </c>
      <c r="F173" s="94">
        <f>IF(F$1="","",INDEX(LFmatrix,MATCH($B173,LF_LF_code,0),MATCH(VALUE(lfTable!F$1),LFs!$I$1:$AA$1,0)))</f>
        <v>0.93774310308567377</v>
      </c>
      <c r="G173" s="94">
        <f>IF(G$1="","",INDEX(LFmatrix,MATCH($B173,LF_LF_code,0),MATCH(VALUE(lfTable!G$1),LFs!$I$1:$AA$1,0)))</f>
        <v>0.92087064980318645</v>
      </c>
      <c r="H173" s="94">
        <f>IF(H$1="","",INDEX(LFmatrix,MATCH($B173,LF_LF_code,0),MATCH(VALUE(lfTable!H$1),LFs!$I$1:$AA$1,0)))</f>
        <v>0.90543575720993319</v>
      </c>
      <c r="I173" s="94">
        <f>IF(I$1="","",INDEX(LFmatrix,MATCH($B173,LF_LF_code,0),MATCH(VALUE(lfTable!I$1),LFs!$I$1:$AA$1,0)))</f>
        <v>0.89123165656008208</v>
      </c>
      <c r="J173" s="94">
        <f>IF(J$1="","",INDEX(LFmatrix,MATCH($B173,LF_LF_code,0),MATCH(VALUE(lfTable!J$1),LFs!$I$1:$AA$1,0)))</f>
        <v>0.87809198746709638</v>
      </c>
      <c r="K173" s="94">
        <f>IF(K$1="","",INDEX(LFmatrix,MATCH($B173,LF_LF_code,0),MATCH(VALUE(lfTable!K$1),LFs!$I$1:$AA$1,0)))</f>
        <v>0.86588105226084455</v>
      </c>
      <c r="L173" s="94">
        <f>IF(L$1="","",INDEX(LFmatrix,MATCH($B173,LF_LF_code,0),MATCH(VALUE(lfTable!L$1),LFs!$I$1:$AA$1,0)))</f>
        <v>0.85448681885319511</v>
      </c>
      <c r="M173" s="94">
        <f>IF(M$1="","",INDEX(LFmatrix,MATCH($B173,LF_LF_code,0),MATCH(VALUE(lfTable!M$1),LFs!$I$1:$AA$1,0)))</f>
        <v>0.84381579613001778</v>
      </c>
      <c r="N173" s="94">
        <f>IF(N$1="","",INDEX(LFmatrix,MATCH($B173,LF_LF_code,0),MATCH(VALUE(lfTable!N$1),LFs!$I$1:$AA$1,0)))</f>
        <v>0.83378921409695139</v>
      </c>
      <c r="O173" s="94">
        <f>IF(O$1="","",INDEX(LFmatrix,MATCH($B173,LF_LF_code,0),MATCH(VALUE(lfTable!O$1),LFs!$I$1:$AA$1,0)))</f>
        <v>0.82434013150612917</v>
      </c>
      <c r="P173" s="94">
        <f>IF(P$1="","",INDEX(LFmatrix,MATCH($B173,LF_LF_code,0),MATCH(VALUE(lfTable!P$1),LFs!$I$1:$AA$1,0)))</f>
        <v>0.81541121466298638</v>
      </c>
      <c r="Q173" s="94">
        <f>IF(Q$1="","",INDEX(LFmatrix,MATCH($B173,LF_LF_code,0),MATCH(VALUE(lfTable!Q$1),LFs!$I$1:$AA$1,0)))</f>
        <v>0.80695300980694096</v>
      </c>
      <c r="R173" s="94">
        <f>IF(R$1="","",INDEX(LFmatrix,MATCH($B173,LF_LF_code,0),MATCH(VALUE(lfTable!R$1),LFs!$I$1:$AA$1,0)))</f>
        <v>0.7989225837721744</v>
      </c>
      <c r="S173" s="94">
        <f>IF(S$1="","",INDEX(LFmatrix,MATCH($B173,LF_LF_code,0),MATCH(VALUE(lfTable!S$1),LFs!$I$1:$AA$1,0)))</f>
        <v>0.79128244309567142</v>
      </c>
      <c r="T173" s="94">
        <f>IF(T$1="","",INDEX(LFmatrix,MATCH($B173,LF_LF_code,0),MATCH(VALUE(lfTable!T$1),LFs!$I$1:$AA$1,0)))</f>
        <v>0.78399966620753159</v>
      </c>
      <c r="U173" s="94">
        <f>IF(U$1="","",INDEX(LFmatrix,MATCH($B173,LF_LF_code,0),MATCH(VALUE(lfTable!U$1),LFs!$I$1:$AA$1,0)))</f>
        <v>0.77704520049644277</v>
      </c>
    </row>
    <row r="174" spans="1:21" x14ac:dyDescent="0.25">
      <c r="A174" s="92">
        <f>TechList[[#This Row],[Tech_'#]]</f>
        <v>273</v>
      </c>
      <c r="B174" s="93">
        <f>INDEX(
IF(Curves_learning="Ph1",TechList[LF_code_Ph2],TechList[LF_code_2016TAR]),
MATCH(lfTable!$A174,TechList[Tech_'#],0),)</f>
        <v>28</v>
      </c>
      <c r="C174" s="94">
        <f>IF(C$1="","",INDEX(LFmatrix,MATCH($B174,LF_LF_code,0),MATCH(VALUE(lfTable!C$1),LFs!$I$1:$AA$1,0)))</f>
        <v>1.1276102298593234</v>
      </c>
      <c r="D174" s="94">
        <f>IF(D$1="","",INDEX(LFmatrix,MATCH($B174,LF_LF_code,0),MATCH(VALUE(lfTable!D$1),LFs!$I$1:$AA$1,0)))</f>
        <v>1.0913171500540335</v>
      </c>
      <c r="E174" s="94">
        <f>IF(E$1="","",INDEX(LFmatrix,MATCH($B174,LF_LF_code,0),MATCH(VALUE(lfTable!E$1),LFs!$I$1:$AA$1,0)))</f>
        <v>1.056192193423644</v>
      </c>
      <c r="F174" s="94">
        <f>IF(F$1="","",INDEX(LFmatrix,MATCH($B174,LF_LF_code,0),MATCH(VALUE(lfTable!F$1),LFs!$I$1:$AA$1,0)))</f>
        <v>1.0261493755296172</v>
      </c>
      <c r="G174" s="94">
        <f>IF(G$1="","",INDEX(LFmatrix,MATCH($B174,LF_LF_code,0),MATCH(VALUE(lfTable!G$1),LFs!$I$1:$AA$1,0)))</f>
        <v>1</v>
      </c>
      <c r="H174" s="94">
        <f>IF(H$1="","",INDEX(LFmatrix,MATCH($B174,LF_LF_code,0),MATCH(VALUE(lfTable!H$1),LFs!$I$1:$AA$1,0)))</f>
        <v>0.97691953064494652</v>
      </c>
      <c r="I174" s="94">
        <f>IF(I$1="","",INDEX(LFmatrix,MATCH($B174,LF_LF_code,0),MATCH(VALUE(lfTable!I$1),LFs!$I$1:$AA$1,0)))</f>
        <v>0.95631417841175737</v>
      </c>
      <c r="J174" s="94">
        <f>IF(J$1="","",INDEX(LFmatrix,MATCH($B174,LF_LF_code,0),MATCH(VALUE(lfTable!J$1),LFs!$I$1:$AA$1,0)))</f>
        <v>0.93774310308567377</v>
      </c>
      <c r="K174" s="94">
        <f>IF(K$1="","",INDEX(LFmatrix,MATCH($B174,LF_LF_code,0),MATCH(VALUE(lfTable!K$1),LFs!$I$1:$AA$1,0)))</f>
        <v>0.92087064980318645</v>
      </c>
      <c r="L174" s="94">
        <f>IF(L$1="","",INDEX(LFmatrix,MATCH($B174,LF_LF_code,0),MATCH(VALUE(lfTable!L$1),LFs!$I$1:$AA$1,0)))</f>
        <v>0.90543575720993319</v>
      </c>
      <c r="M174" s="94">
        <f>IF(M$1="","",INDEX(LFmatrix,MATCH($B174,LF_LF_code,0),MATCH(VALUE(lfTable!M$1),LFs!$I$1:$AA$1,0)))</f>
        <v>0.89123165656008208</v>
      </c>
      <c r="N174" s="94">
        <f>IF(N$1="","",INDEX(LFmatrix,MATCH($B174,LF_LF_code,0),MATCH(VALUE(lfTable!N$1),LFs!$I$1:$AA$1,0)))</f>
        <v>0.87809198746709638</v>
      </c>
      <c r="O174" s="94">
        <f>IF(O$1="","",INDEX(LFmatrix,MATCH($B174,LF_LF_code,0),MATCH(VALUE(lfTable!O$1),LFs!$I$1:$AA$1,0)))</f>
        <v>0.86588105226084455</v>
      </c>
      <c r="P174" s="94">
        <f>IF(P$1="","",INDEX(LFmatrix,MATCH($B174,LF_LF_code,0),MATCH(VALUE(lfTable!P$1),LFs!$I$1:$AA$1,0)))</f>
        <v>0.85448681885319511</v>
      </c>
      <c r="Q174" s="94">
        <f>IF(Q$1="","",INDEX(LFmatrix,MATCH($B174,LF_LF_code,0),MATCH(VALUE(lfTable!Q$1),LFs!$I$1:$AA$1,0)))</f>
        <v>0.84381579613001778</v>
      </c>
      <c r="R174" s="94">
        <f>IF(R$1="","",INDEX(LFmatrix,MATCH($B174,LF_LF_code,0),MATCH(VALUE(lfTable!R$1),LFs!$I$1:$AA$1,0)))</f>
        <v>0.83378921409695139</v>
      </c>
      <c r="S174" s="94">
        <f>IF(S$1="","",INDEX(LFmatrix,MATCH($B174,LF_LF_code,0),MATCH(VALUE(lfTable!S$1),LFs!$I$1:$AA$1,0)))</f>
        <v>0.82434013150612917</v>
      </c>
      <c r="T174" s="94">
        <f>IF(T$1="","",INDEX(LFmatrix,MATCH($B174,LF_LF_code,0),MATCH(VALUE(lfTable!T$1),LFs!$I$1:$AA$1,0)))</f>
        <v>0.81541121466298638</v>
      </c>
      <c r="U174" s="94">
        <f>IF(U$1="","",INDEX(LFmatrix,MATCH($B174,LF_LF_code,0),MATCH(VALUE(lfTable!U$1),LFs!$I$1:$AA$1,0)))</f>
        <v>0.80695300980694096</v>
      </c>
    </row>
    <row r="175" spans="1:21" x14ac:dyDescent="0.25">
      <c r="A175" s="92">
        <f>TechList[[#This Row],[Tech_'#]]</f>
        <v>274</v>
      </c>
      <c r="B175" s="93">
        <f>INDEX(
IF(Curves_learning="Ph1",TechList[LF_code_Ph2],TechList[LF_code_2016TAR]),
MATCH(lfTable!$A175,TechList[Tech_'#],0),)</f>
        <v>28</v>
      </c>
      <c r="C175" s="94">
        <f>IF(C$1="","",INDEX(LFmatrix,MATCH($B175,LF_LF_code,0),MATCH(VALUE(lfTable!C$1),LFs!$I$1:$AA$1,0)))</f>
        <v>1.1276102298593234</v>
      </c>
      <c r="D175" s="94">
        <f>IF(D$1="","",INDEX(LFmatrix,MATCH($B175,LF_LF_code,0),MATCH(VALUE(lfTable!D$1),LFs!$I$1:$AA$1,0)))</f>
        <v>1.0913171500540335</v>
      </c>
      <c r="E175" s="94">
        <f>IF(E$1="","",INDEX(LFmatrix,MATCH($B175,LF_LF_code,0),MATCH(VALUE(lfTable!E$1),LFs!$I$1:$AA$1,0)))</f>
        <v>1.056192193423644</v>
      </c>
      <c r="F175" s="94">
        <f>IF(F$1="","",INDEX(LFmatrix,MATCH($B175,LF_LF_code,0),MATCH(VALUE(lfTable!F$1),LFs!$I$1:$AA$1,0)))</f>
        <v>1.0261493755296172</v>
      </c>
      <c r="G175" s="94">
        <f>IF(G$1="","",INDEX(LFmatrix,MATCH($B175,LF_LF_code,0),MATCH(VALUE(lfTable!G$1),LFs!$I$1:$AA$1,0)))</f>
        <v>1</v>
      </c>
      <c r="H175" s="94">
        <f>IF(H$1="","",INDEX(LFmatrix,MATCH($B175,LF_LF_code,0),MATCH(VALUE(lfTable!H$1),LFs!$I$1:$AA$1,0)))</f>
        <v>0.97691953064494652</v>
      </c>
      <c r="I175" s="94">
        <f>IF(I$1="","",INDEX(LFmatrix,MATCH($B175,LF_LF_code,0),MATCH(VALUE(lfTable!I$1),LFs!$I$1:$AA$1,0)))</f>
        <v>0.95631417841175737</v>
      </c>
      <c r="J175" s="94">
        <f>IF(J$1="","",INDEX(LFmatrix,MATCH($B175,LF_LF_code,0),MATCH(VALUE(lfTable!J$1),LFs!$I$1:$AA$1,0)))</f>
        <v>0.93774310308567377</v>
      </c>
      <c r="K175" s="94">
        <f>IF(K$1="","",INDEX(LFmatrix,MATCH($B175,LF_LF_code,0),MATCH(VALUE(lfTable!K$1),LFs!$I$1:$AA$1,0)))</f>
        <v>0.92087064980318645</v>
      </c>
      <c r="L175" s="94">
        <f>IF(L$1="","",INDEX(LFmatrix,MATCH($B175,LF_LF_code,0),MATCH(VALUE(lfTable!L$1),LFs!$I$1:$AA$1,0)))</f>
        <v>0.90543575720993319</v>
      </c>
      <c r="M175" s="94">
        <f>IF(M$1="","",INDEX(LFmatrix,MATCH($B175,LF_LF_code,0),MATCH(VALUE(lfTable!M$1),LFs!$I$1:$AA$1,0)))</f>
        <v>0.89123165656008208</v>
      </c>
      <c r="N175" s="94">
        <f>IF(N$1="","",INDEX(LFmatrix,MATCH($B175,LF_LF_code,0),MATCH(VALUE(lfTable!N$1),LFs!$I$1:$AA$1,0)))</f>
        <v>0.87809198746709638</v>
      </c>
      <c r="O175" s="94">
        <f>IF(O$1="","",INDEX(LFmatrix,MATCH($B175,LF_LF_code,0),MATCH(VALUE(lfTable!O$1),LFs!$I$1:$AA$1,0)))</f>
        <v>0.86588105226084455</v>
      </c>
      <c r="P175" s="94">
        <f>IF(P$1="","",INDEX(LFmatrix,MATCH($B175,LF_LF_code,0),MATCH(VALUE(lfTable!P$1),LFs!$I$1:$AA$1,0)))</f>
        <v>0.85448681885319511</v>
      </c>
      <c r="Q175" s="94">
        <f>IF(Q$1="","",INDEX(LFmatrix,MATCH($B175,LF_LF_code,0),MATCH(VALUE(lfTable!Q$1),LFs!$I$1:$AA$1,0)))</f>
        <v>0.84381579613001778</v>
      </c>
      <c r="R175" s="94">
        <f>IF(R$1="","",INDEX(LFmatrix,MATCH($B175,LF_LF_code,0),MATCH(VALUE(lfTable!R$1),LFs!$I$1:$AA$1,0)))</f>
        <v>0.83378921409695139</v>
      </c>
      <c r="S175" s="94">
        <f>IF(S$1="","",INDEX(LFmatrix,MATCH($B175,LF_LF_code,0),MATCH(VALUE(lfTable!S$1),LFs!$I$1:$AA$1,0)))</f>
        <v>0.82434013150612917</v>
      </c>
      <c r="T175" s="94">
        <f>IF(T$1="","",INDEX(LFmatrix,MATCH($B175,LF_LF_code,0),MATCH(VALUE(lfTable!T$1),LFs!$I$1:$AA$1,0)))</f>
        <v>0.81541121466298638</v>
      </c>
      <c r="U175" s="94">
        <f>IF(U$1="","",INDEX(LFmatrix,MATCH($B175,LF_LF_code,0),MATCH(VALUE(lfTable!U$1),LFs!$I$1:$AA$1,0)))</f>
        <v>0.80695300980694096</v>
      </c>
    </row>
    <row r="176" spans="1:21" x14ac:dyDescent="0.25">
      <c r="A176" s="92">
        <f>TechList[[#This Row],[Tech_'#]]</f>
        <v>275</v>
      </c>
      <c r="B176" s="93">
        <f>INDEX(
IF(Curves_learning="Ph1",TechList[LF_code_Ph2],TechList[LF_code_2016TAR]),
MATCH(lfTable!$A176,TechList[Tech_'#],0),)</f>
        <v>28</v>
      </c>
      <c r="C176" s="94">
        <f>IF(C$1="","",INDEX(LFmatrix,MATCH($B176,LF_LF_code,0),MATCH(VALUE(lfTable!C$1),LFs!$I$1:$AA$1,0)))</f>
        <v>1.1276102298593234</v>
      </c>
      <c r="D176" s="94">
        <f>IF(D$1="","",INDEX(LFmatrix,MATCH($B176,LF_LF_code,0),MATCH(VALUE(lfTable!D$1),LFs!$I$1:$AA$1,0)))</f>
        <v>1.0913171500540335</v>
      </c>
      <c r="E176" s="94">
        <f>IF(E$1="","",INDEX(LFmatrix,MATCH($B176,LF_LF_code,0),MATCH(VALUE(lfTable!E$1),LFs!$I$1:$AA$1,0)))</f>
        <v>1.056192193423644</v>
      </c>
      <c r="F176" s="94">
        <f>IF(F$1="","",INDEX(LFmatrix,MATCH($B176,LF_LF_code,0),MATCH(VALUE(lfTable!F$1),LFs!$I$1:$AA$1,0)))</f>
        <v>1.0261493755296172</v>
      </c>
      <c r="G176" s="94">
        <f>IF(G$1="","",INDEX(LFmatrix,MATCH($B176,LF_LF_code,0),MATCH(VALUE(lfTable!G$1),LFs!$I$1:$AA$1,0)))</f>
        <v>1</v>
      </c>
      <c r="H176" s="94">
        <f>IF(H$1="","",INDEX(LFmatrix,MATCH($B176,LF_LF_code,0),MATCH(VALUE(lfTable!H$1),LFs!$I$1:$AA$1,0)))</f>
        <v>0.97691953064494652</v>
      </c>
      <c r="I176" s="94">
        <f>IF(I$1="","",INDEX(LFmatrix,MATCH($B176,LF_LF_code,0),MATCH(VALUE(lfTable!I$1),LFs!$I$1:$AA$1,0)))</f>
        <v>0.95631417841175737</v>
      </c>
      <c r="J176" s="94">
        <f>IF(J$1="","",INDEX(LFmatrix,MATCH($B176,LF_LF_code,0),MATCH(VALUE(lfTable!J$1),LFs!$I$1:$AA$1,0)))</f>
        <v>0.93774310308567377</v>
      </c>
      <c r="K176" s="94">
        <f>IF(K$1="","",INDEX(LFmatrix,MATCH($B176,LF_LF_code,0),MATCH(VALUE(lfTable!K$1),LFs!$I$1:$AA$1,0)))</f>
        <v>0.92087064980318645</v>
      </c>
      <c r="L176" s="94">
        <f>IF(L$1="","",INDEX(LFmatrix,MATCH($B176,LF_LF_code,0),MATCH(VALUE(lfTable!L$1),LFs!$I$1:$AA$1,0)))</f>
        <v>0.90543575720993319</v>
      </c>
      <c r="M176" s="94">
        <f>IF(M$1="","",INDEX(LFmatrix,MATCH($B176,LF_LF_code,0),MATCH(VALUE(lfTable!M$1),LFs!$I$1:$AA$1,0)))</f>
        <v>0.89123165656008208</v>
      </c>
      <c r="N176" s="94">
        <f>IF(N$1="","",INDEX(LFmatrix,MATCH($B176,LF_LF_code,0),MATCH(VALUE(lfTable!N$1),LFs!$I$1:$AA$1,0)))</f>
        <v>0.87809198746709638</v>
      </c>
      <c r="O176" s="94">
        <f>IF(O$1="","",INDEX(LFmatrix,MATCH($B176,LF_LF_code,0),MATCH(VALUE(lfTable!O$1),LFs!$I$1:$AA$1,0)))</f>
        <v>0.86588105226084455</v>
      </c>
      <c r="P176" s="94">
        <f>IF(P$1="","",INDEX(LFmatrix,MATCH($B176,LF_LF_code,0),MATCH(VALUE(lfTable!P$1),LFs!$I$1:$AA$1,0)))</f>
        <v>0.85448681885319511</v>
      </c>
      <c r="Q176" s="94">
        <f>IF(Q$1="","",INDEX(LFmatrix,MATCH($B176,LF_LF_code,0),MATCH(VALUE(lfTable!Q$1),LFs!$I$1:$AA$1,0)))</f>
        <v>0.84381579613001778</v>
      </c>
      <c r="R176" s="94">
        <f>IF(R$1="","",INDEX(LFmatrix,MATCH($B176,LF_LF_code,0),MATCH(VALUE(lfTable!R$1),LFs!$I$1:$AA$1,0)))</f>
        <v>0.83378921409695139</v>
      </c>
      <c r="S176" s="94">
        <f>IF(S$1="","",INDEX(LFmatrix,MATCH($B176,LF_LF_code,0),MATCH(VALUE(lfTable!S$1),LFs!$I$1:$AA$1,0)))</f>
        <v>0.82434013150612917</v>
      </c>
      <c r="T176" s="94">
        <f>IF(T$1="","",INDEX(LFmatrix,MATCH($B176,LF_LF_code,0),MATCH(VALUE(lfTable!T$1),LFs!$I$1:$AA$1,0)))</f>
        <v>0.81541121466298638</v>
      </c>
      <c r="U176" s="94">
        <f>IF(U$1="","",INDEX(LFmatrix,MATCH($B176,LF_LF_code,0),MATCH(VALUE(lfTable!U$1),LFs!$I$1:$AA$1,0)))</f>
        <v>0.80695300980694096</v>
      </c>
    </row>
    <row r="177" spans="1:21" x14ac:dyDescent="0.25">
      <c r="A177" s="92">
        <f>TechList[[#This Row],[Tech_'#]]</f>
        <v>276</v>
      </c>
      <c r="B177" s="93">
        <f>INDEX(
IF(Curves_learning="Ph1",TechList[LF_code_Ph2],TechList[LF_code_2016TAR]),
MATCH(lfTable!$A177,TechList[Tech_'#],0),)</f>
        <v>23</v>
      </c>
      <c r="C177" s="94">
        <f>IF(C$1="","",INDEX(LFmatrix,MATCH($B177,LF_LF_code,0),MATCH(VALUE(lfTable!C$1),LFs!$I$1:$AA$1,0)))</f>
        <v>1</v>
      </c>
      <c r="D177" s="94">
        <f>IF(D$1="","",INDEX(LFmatrix,MATCH($B177,LF_LF_code,0),MATCH(VALUE(lfTable!D$1),LFs!$I$1:$AA$1,0)))</f>
        <v>0.97691953064494652</v>
      </c>
      <c r="E177" s="94">
        <f>IF(E$1="","",INDEX(LFmatrix,MATCH($B177,LF_LF_code,0),MATCH(VALUE(lfTable!E$1),LFs!$I$1:$AA$1,0)))</f>
        <v>0.95631417841175737</v>
      </c>
      <c r="F177" s="94">
        <f>IF(F$1="","",INDEX(LFmatrix,MATCH($B177,LF_LF_code,0),MATCH(VALUE(lfTable!F$1),LFs!$I$1:$AA$1,0)))</f>
        <v>0.93774310308567377</v>
      </c>
      <c r="G177" s="94">
        <f>IF(G$1="","",INDEX(LFmatrix,MATCH($B177,LF_LF_code,0),MATCH(VALUE(lfTable!G$1),LFs!$I$1:$AA$1,0)))</f>
        <v>0.92087064980318645</v>
      </c>
      <c r="H177" s="94">
        <f>IF(H$1="","",INDEX(LFmatrix,MATCH($B177,LF_LF_code,0),MATCH(VALUE(lfTable!H$1),LFs!$I$1:$AA$1,0)))</f>
        <v>0.90543575720993319</v>
      </c>
      <c r="I177" s="94">
        <f>IF(I$1="","",INDEX(LFmatrix,MATCH($B177,LF_LF_code,0),MATCH(VALUE(lfTable!I$1),LFs!$I$1:$AA$1,0)))</f>
        <v>0.89123165656008208</v>
      </c>
      <c r="J177" s="94">
        <f>IF(J$1="","",INDEX(LFmatrix,MATCH($B177,LF_LF_code,0),MATCH(VALUE(lfTable!J$1),LFs!$I$1:$AA$1,0)))</f>
        <v>0.87809198746709638</v>
      </c>
      <c r="K177" s="94">
        <f>IF(K$1="","",INDEX(LFmatrix,MATCH($B177,LF_LF_code,0),MATCH(VALUE(lfTable!K$1),LFs!$I$1:$AA$1,0)))</f>
        <v>0.86588105226084455</v>
      </c>
      <c r="L177" s="94">
        <f>IF(L$1="","",INDEX(LFmatrix,MATCH($B177,LF_LF_code,0),MATCH(VALUE(lfTable!L$1),LFs!$I$1:$AA$1,0)))</f>
        <v>0.85448681885319511</v>
      </c>
      <c r="M177" s="94">
        <f>IF(M$1="","",INDEX(LFmatrix,MATCH($B177,LF_LF_code,0),MATCH(VALUE(lfTable!M$1),LFs!$I$1:$AA$1,0)))</f>
        <v>0.84381579613001778</v>
      </c>
      <c r="N177" s="94">
        <f>IF(N$1="","",INDEX(LFmatrix,MATCH($B177,LF_LF_code,0),MATCH(VALUE(lfTable!N$1),LFs!$I$1:$AA$1,0)))</f>
        <v>0.83378921409695139</v>
      </c>
      <c r="O177" s="94">
        <f>IF(O$1="","",INDEX(LFmatrix,MATCH($B177,LF_LF_code,0),MATCH(VALUE(lfTable!O$1),LFs!$I$1:$AA$1,0)))</f>
        <v>0.82434013150612917</v>
      </c>
      <c r="P177" s="94">
        <f>IF(P$1="","",INDEX(LFmatrix,MATCH($B177,LF_LF_code,0),MATCH(VALUE(lfTable!P$1),LFs!$I$1:$AA$1,0)))</f>
        <v>0.81541121466298638</v>
      </c>
      <c r="Q177" s="94">
        <f>IF(Q$1="","",INDEX(LFmatrix,MATCH($B177,LF_LF_code,0),MATCH(VALUE(lfTable!Q$1),LFs!$I$1:$AA$1,0)))</f>
        <v>0.80695300980694096</v>
      </c>
      <c r="R177" s="94">
        <f>IF(R$1="","",INDEX(LFmatrix,MATCH($B177,LF_LF_code,0),MATCH(VALUE(lfTable!R$1),LFs!$I$1:$AA$1,0)))</f>
        <v>0.7989225837721744</v>
      </c>
      <c r="S177" s="94">
        <f>IF(S$1="","",INDEX(LFmatrix,MATCH($B177,LF_LF_code,0),MATCH(VALUE(lfTable!S$1),LFs!$I$1:$AA$1,0)))</f>
        <v>0.79128244309567142</v>
      </c>
      <c r="T177" s="94">
        <f>IF(T$1="","",INDEX(LFmatrix,MATCH($B177,LF_LF_code,0),MATCH(VALUE(lfTable!T$1),LFs!$I$1:$AA$1,0)))</f>
        <v>0.78399966620753159</v>
      </c>
      <c r="U177" s="94">
        <f>IF(U$1="","",INDEX(LFmatrix,MATCH($B177,LF_LF_code,0),MATCH(VALUE(lfTable!U$1),LFs!$I$1:$AA$1,0)))</f>
        <v>0.77704520049644277</v>
      </c>
    </row>
    <row r="178" spans="1:21" x14ac:dyDescent="0.25">
      <c r="A178" s="92">
        <f>TechList[[#This Row],[Tech_'#]]</f>
        <v>277</v>
      </c>
      <c r="B178" s="93">
        <f>INDEX(
IF(Curves_learning="Ph1",TechList[LF_code_Ph2],TechList[LF_code_2016TAR]),
MATCH(lfTable!$A178,TechList[Tech_'#],0),)</f>
        <v>28</v>
      </c>
      <c r="C178" s="94">
        <f>IF(C$1="","",INDEX(LFmatrix,MATCH($B178,LF_LF_code,0),MATCH(VALUE(lfTable!C$1),LFs!$I$1:$AA$1,0)))</f>
        <v>1.1276102298593234</v>
      </c>
      <c r="D178" s="94">
        <f>IF(D$1="","",INDEX(LFmatrix,MATCH($B178,LF_LF_code,0),MATCH(VALUE(lfTable!D$1),LFs!$I$1:$AA$1,0)))</f>
        <v>1.0913171500540335</v>
      </c>
      <c r="E178" s="94">
        <f>IF(E$1="","",INDEX(LFmatrix,MATCH($B178,LF_LF_code,0),MATCH(VALUE(lfTable!E$1),LFs!$I$1:$AA$1,0)))</f>
        <v>1.056192193423644</v>
      </c>
      <c r="F178" s="94">
        <f>IF(F$1="","",INDEX(LFmatrix,MATCH($B178,LF_LF_code,0),MATCH(VALUE(lfTable!F$1),LFs!$I$1:$AA$1,0)))</f>
        <v>1.0261493755296172</v>
      </c>
      <c r="G178" s="94">
        <f>IF(G$1="","",INDEX(LFmatrix,MATCH($B178,LF_LF_code,0),MATCH(VALUE(lfTable!G$1),LFs!$I$1:$AA$1,0)))</f>
        <v>1</v>
      </c>
      <c r="H178" s="94">
        <f>IF(H$1="","",INDEX(LFmatrix,MATCH($B178,LF_LF_code,0),MATCH(VALUE(lfTable!H$1),LFs!$I$1:$AA$1,0)))</f>
        <v>0.97691953064494652</v>
      </c>
      <c r="I178" s="94">
        <f>IF(I$1="","",INDEX(LFmatrix,MATCH($B178,LF_LF_code,0),MATCH(VALUE(lfTable!I$1),LFs!$I$1:$AA$1,0)))</f>
        <v>0.95631417841175737</v>
      </c>
      <c r="J178" s="94">
        <f>IF(J$1="","",INDEX(LFmatrix,MATCH($B178,LF_LF_code,0),MATCH(VALUE(lfTable!J$1),LFs!$I$1:$AA$1,0)))</f>
        <v>0.93774310308567377</v>
      </c>
      <c r="K178" s="94">
        <f>IF(K$1="","",INDEX(LFmatrix,MATCH($B178,LF_LF_code,0),MATCH(VALUE(lfTable!K$1),LFs!$I$1:$AA$1,0)))</f>
        <v>0.92087064980318645</v>
      </c>
      <c r="L178" s="94">
        <f>IF(L$1="","",INDEX(LFmatrix,MATCH($B178,LF_LF_code,0),MATCH(VALUE(lfTable!L$1),LFs!$I$1:$AA$1,0)))</f>
        <v>0.90543575720993319</v>
      </c>
      <c r="M178" s="94">
        <f>IF(M$1="","",INDEX(LFmatrix,MATCH($B178,LF_LF_code,0),MATCH(VALUE(lfTable!M$1),LFs!$I$1:$AA$1,0)))</f>
        <v>0.89123165656008208</v>
      </c>
      <c r="N178" s="94">
        <f>IF(N$1="","",INDEX(LFmatrix,MATCH($B178,LF_LF_code,0),MATCH(VALUE(lfTable!N$1),LFs!$I$1:$AA$1,0)))</f>
        <v>0.87809198746709638</v>
      </c>
      <c r="O178" s="94">
        <f>IF(O$1="","",INDEX(LFmatrix,MATCH($B178,LF_LF_code,0),MATCH(VALUE(lfTable!O$1),LFs!$I$1:$AA$1,0)))</f>
        <v>0.86588105226084455</v>
      </c>
      <c r="P178" s="94">
        <f>IF(P$1="","",INDEX(LFmatrix,MATCH($B178,LF_LF_code,0),MATCH(VALUE(lfTable!P$1),LFs!$I$1:$AA$1,0)))</f>
        <v>0.85448681885319511</v>
      </c>
      <c r="Q178" s="94">
        <f>IF(Q$1="","",INDEX(LFmatrix,MATCH($B178,LF_LF_code,0),MATCH(VALUE(lfTable!Q$1),LFs!$I$1:$AA$1,0)))</f>
        <v>0.84381579613001778</v>
      </c>
      <c r="R178" s="94">
        <f>IF(R$1="","",INDEX(LFmatrix,MATCH($B178,LF_LF_code,0),MATCH(VALUE(lfTable!R$1),LFs!$I$1:$AA$1,0)))</f>
        <v>0.83378921409695139</v>
      </c>
      <c r="S178" s="94">
        <f>IF(S$1="","",INDEX(LFmatrix,MATCH($B178,LF_LF_code,0),MATCH(VALUE(lfTable!S$1),LFs!$I$1:$AA$1,0)))</f>
        <v>0.82434013150612917</v>
      </c>
      <c r="T178" s="94">
        <f>IF(T$1="","",INDEX(LFmatrix,MATCH($B178,LF_LF_code,0),MATCH(VALUE(lfTable!T$1),LFs!$I$1:$AA$1,0)))</f>
        <v>0.81541121466298638</v>
      </c>
      <c r="U178" s="94">
        <f>IF(U$1="","",INDEX(LFmatrix,MATCH($B178,LF_LF_code,0),MATCH(VALUE(lfTable!U$1),LFs!$I$1:$AA$1,0)))</f>
        <v>0.80695300980694096</v>
      </c>
    </row>
    <row r="179" spans="1:21" x14ac:dyDescent="0.25">
      <c r="A179" s="92">
        <f>TechList[[#This Row],[Tech_'#]]</f>
        <v>278</v>
      </c>
      <c r="B179" s="93">
        <f>INDEX(
IF(Curves_learning="Ph1",TechList[LF_code_Ph2],TechList[LF_code_2016TAR]),
MATCH(lfTable!$A179,TechList[Tech_'#],0),)</f>
        <v>23</v>
      </c>
      <c r="C179" s="94">
        <f>IF(C$1="","",INDEX(LFmatrix,MATCH($B179,LF_LF_code,0),MATCH(VALUE(lfTable!C$1),LFs!$I$1:$AA$1,0)))</f>
        <v>1</v>
      </c>
      <c r="D179" s="94">
        <f>IF(D$1="","",INDEX(LFmatrix,MATCH($B179,LF_LF_code,0),MATCH(VALUE(lfTable!D$1),LFs!$I$1:$AA$1,0)))</f>
        <v>0.97691953064494652</v>
      </c>
      <c r="E179" s="94">
        <f>IF(E$1="","",INDEX(LFmatrix,MATCH($B179,LF_LF_code,0),MATCH(VALUE(lfTable!E$1),LFs!$I$1:$AA$1,0)))</f>
        <v>0.95631417841175737</v>
      </c>
      <c r="F179" s="94">
        <f>IF(F$1="","",INDEX(LFmatrix,MATCH($B179,LF_LF_code,0),MATCH(VALUE(lfTable!F$1),LFs!$I$1:$AA$1,0)))</f>
        <v>0.93774310308567377</v>
      </c>
      <c r="G179" s="94">
        <f>IF(G$1="","",INDEX(LFmatrix,MATCH($B179,LF_LF_code,0),MATCH(VALUE(lfTable!G$1),LFs!$I$1:$AA$1,0)))</f>
        <v>0.92087064980318645</v>
      </c>
      <c r="H179" s="94">
        <f>IF(H$1="","",INDEX(LFmatrix,MATCH($B179,LF_LF_code,0),MATCH(VALUE(lfTable!H$1),LFs!$I$1:$AA$1,0)))</f>
        <v>0.90543575720993319</v>
      </c>
      <c r="I179" s="94">
        <f>IF(I$1="","",INDEX(LFmatrix,MATCH($B179,LF_LF_code,0),MATCH(VALUE(lfTable!I$1),LFs!$I$1:$AA$1,0)))</f>
        <v>0.89123165656008208</v>
      </c>
      <c r="J179" s="94">
        <f>IF(J$1="","",INDEX(LFmatrix,MATCH($B179,LF_LF_code,0),MATCH(VALUE(lfTable!J$1),LFs!$I$1:$AA$1,0)))</f>
        <v>0.87809198746709638</v>
      </c>
      <c r="K179" s="94">
        <f>IF(K$1="","",INDEX(LFmatrix,MATCH($B179,LF_LF_code,0),MATCH(VALUE(lfTable!K$1),LFs!$I$1:$AA$1,0)))</f>
        <v>0.86588105226084455</v>
      </c>
      <c r="L179" s="94">
        <f>IF(L$1="","",INDEX(LFmatrix,MATCH($B179,LF_LF_code,0),MATCH(VALUE(lfTable!L$1),LFs!$I$1:$AA$1,0)))</f>
        <v>0.85448681885319511</v>
      </c>
      <c r="M179" s="94">
        <f>IF(M$1="","",INDEX(LFmatrix,MATCH($B179,LF_LF_code,0),MATCH(VALUE(lfTable!M$1),LFs!$I$1:$AA$1,0)))</f>
        <v>0.84381579613001778</v>
      </c>
      <c r="N179" s="94">
        <f>IF(N$1="","",INDEX(LFmatrix,MATCH($B179,LF_LF_code,0),MATCH(VALUE(lfTable!N$1),LFs!$I$1:$AA$1,0)))</f>
        <v>0.83378921409695139</v>
      </c>
      <c r="O179" s="94">
        <f>IF(O$1="","",INDEX(LFmatrix,MATCH($B179,LF_LF_code,0),MATCH(VALUE(lfTable!O$1),LFs!$I$1:$AA$1,0)))</f>
        <v>0.82434013150612917</v>
      </c>
      <c r="P179" s="94">
        <f>IF(P$1="","",INDEX(LFmatrix,MATCH($B179,LF_LF_code,0),MATCH(VALUE(lfTable!P$1),LFs!$I$1:$AA$1,0)))</f>
        <v>0.81541121466298638</v>
      </c>
      <c r="Q179" s="94">
        <f>IF(Q$1="","",INDEX(LFmatrix,MATCH($B179,LF_LF_code,0),MATCH(VALUE(lfTable!Q$1),LFs!$I$1:$AA$1,0)))</f>
        <v>0.80695300980694096</v>
      </c>
      <c r="R179" s="94">
        <f>IF(R$1="","",INDEX(LFmatrix,MATCH($B179,LF_LF_code,0),MATCH(VALUE(lfTable!R$1),LFs!$I$1:$AA$1,0)))</f>
        <v>0.7989225837721744</v>
      </c>
      <c r="S179" s="94">
        <f>IF(S$1="","",INDEX(LFmatrix,MATCH($B179,LF_LF_code,0),MATCH(VALUE(lfTable!S$1),LFs!$I$1:$AA$1,0)))</f>
        <v>0.79128244309567142</v>
      </c>
      <c r="T179" s="94">
        <f>IF(T$1="","",INDEX(LFmatrix,MATCH($B179,LF_LF_code,0),MATCH(VALUE(lfTable!T$1),LFs!$I$1:$AA$1,0)))</f>
        <v>0.78399966620753159</v>
      </c>
      <c r="U179" s="94">
        <f>IF(U$1="","",INDEX(LFmatrix,MATCH($B179,LF_LF_code,0),MATCH(VALUE(lfTable!U$1),LFs!$I$1:$AA$1,0)))</f>
        <v>0.77704520049644277</v>
      </c>
    </row>
    <row r="180" spans="1:21" x14ac:dyDescent="0.25">
      <c r="A180" s="92">
        <f>TechList[[#This Row],[Tech_'#]]</f>
        <v>279</v>
      </c>
      <c r="B180" s="93">
        <f>INDEX(
IF(Curves_learning="Ph1",TechList[LF_code_Ph2],TechList[LF_code_2016TAR]),
MATCH(lfTable!$A180,TechList[Tech_'#],0),)</f>
        <v>28</v>
      </c>
      <c r="C180" s="94">
        <f>IF(C$1="","",INDEX(LFmatrix,MATCH($B180,LF_LF_code,0),MATCH(VALUE(lfTable!C$1),LFs!$I$1:$AA$1,0)))</f>
        <v>1.1276102298593234</v>
      </c>
      <c r="D180" s="94">
        <f>IF(D$1="","",INDEX(LFmatrix,MATCH($B180,LF_LF_code,0),MATCH(VALUE(lfTable!D$1),LFs!$I$1:$AA$1,0)))</f>
        <v>1.0913171500540335</v>
      </c>
      <c r="E180" s="94">
        <f>IF(E$1="","",INDEX(LFmatrix,MATCH($B180,LF_LF_code,0),MATCH(VALUE(lfTable!E$1),LFs!$I$1:$AA$1,0)))</f>
        <v>1.056192193423644</v>
      </c>
      <c r="F180" s="94">
        <f>IF(F$1="","",INDEX(LFmatrix,MATCH($B180,LF_LF_code,0),MATCH(VALUE(lfTable!F$1),LFs!$I$1:$AA$1,0)))</f>
        <v>1.0261493755296172</v>
      </c>
      <c r="G180" s="94">
        <f>IF(G$1="","",INDEX(LFmatrix,MATCH($B180,LF_LF_code,0),MATCH(VALUE(lfTable!G$1),LFs!$I$1:$AA$1,0)))</f>
        <v>1</v>
      </c>
      <c r="H180" s="94">
        <f>IF(H$1="","",INDEX(LFmatrix,MATCH($B180,LF_LF_code,0),MATCH(VALUE(lfTable!H$1),LFs!$I$1:$AA$1,0)))</f>
        <v>0.97691953064494652</v>
      </c>
      <c r="I180" s="94">
        <f>IF(I$1="","",INDEX(LFmatrix,MATCH($B180,LF_LF_code,0),MATCH(VALUE(lfTable!I$1),LFs!$I$1:$AA$1,0)))</f>
        <v>0.95631417841175737</v>
      </c>
      <c r="J180" s="94">
        <f>IF(J$1="","",INDEX(LFmatrix,MATCH($B180,LF_LF_code,0),MATCH(VALUE(lfTable!J$1),LFs!$I$1:$AA$1,0)))</f>
        <v>0.93774310308567377</v>
      </c>
      <c r="K180" s="94">
        <f>IF(K$1="","",INDEX(LFmatrix,MATCH($B180,LF_LF_code,0),MATCH(VALUE(lfTable!K$1),LFs!$I$1:$AA$1,0)))</f>
        <v>0.92087064980318645</v>
      </c>
      <c r="L180" s="94">
        <f>IF(L$1="","",INDEX(LFmatrix,MATCH($B180,LF_LF_code,0),MATCH(VALUE(lfTable!L$1),LFs!$I$1:$AA$1,0)))</f>
        <v>0.90543575720993319</v>
      </c>
      <c r="M180" s="94">
        <f>IF(M$1="","",INDEX(LFmatrix,MATCH($B180,LF_LF_code,0),MATCH(VALUE(lfTable!M$1),LFs!$I$1:$AA$1,0)))</f>
        <v>0.89123165656008208</v>
      </c>
      <c r="N180" s="94">
        <f>IF(N$1="","",INDEX(LFmatrix,MATCH($B180,LF_LF_code,0),MATCH(VALUE(lfTable!N$1),LFs!$I$1:$AA$1,0)))</f>
        <v>0.87809198746709638</v>
      </c>
      <c r="O180" s="94">
        <f>IF(O$1="","",INDEX(LFmatrix,MATCH($B180,LF_LF_code,0),MATCH(VALUE(lfTable!O$1),LFs!$I$1:$AA$1,0)))</f>
        <v>0.86588105226084455</v>
      </c>
      <c r="P180" s="94">
        <f>IF(P$1="","",INDEX(LFmatrix,MATCH($B180,LF_LF_code,0),MATCH(VALUE(lfTable!P$1),LFs!$I$1:$AA$1,0)))</f>
        <v>0.85448681885319511</v>
      </c>
      <c r="Q180" s="94">
        <f>IF(Q$1="","",INDEX(LFmatrix,MATCH($B180,LF_LF_code,0),MATCH(VALUE(lfTable!Q$1),LFs!$I$1:$AA$1,0)))</f>
        <v>0.84381579613001778</v>
      </c>
      <c r="R180" s="94">
        <f>IF(R$1="","",INDEX(LFmatrix,MATCH($B180,LF_LF_code,0),MATCH(VALUE(lfTable!R$1),LFs!$I$1:$AA$1,0)))</f>
        <v>0.83378921409695139</v>
      </c>
      <c r="S180" s="94">
        <f>IF(S$1="","",INDEX(LFmatrix,MATCH($B180,LF_LF_code,0),MATCH(VALUE(lfTable!S$1),LFs!$I$1:$AA$1,0)))</f>
        <v>0.82434013150612917</v>
      </c>
      <c r="T180" s="94">
        <f>IF(T$1="","",INDEX(LFmatrix,MATCH($B180,LF_LF_code,0),MATCH(VALUE(lfTable!T$1),LFs!$I$1:$AA$1,0)))</f>
        <v>0.81541121466298638</v>
      </c>
      <c r="U180" s="94">
        <f>IF(U$1="","",INDEX(LFmatrix,MATCH($B180,LF_LF_code,0),MATCH(VALUE(lfTable!U$1),LFs!$I$1:$AA$1,0)))</f>
        <v>0.80695300980694096</v>
      </c>
    </row>
    <row r="181" spans="1:21" x14ac:dyDescent="0.25">
      <c r="A181" s="92">
        <f>TechList[[#This Row],[Tech_'#]]</f>
        <v>280</v>
      </c>
      <c r="B181" s="93">
        <f>INDEX(
IF(Curves_learning="Ph1",TechList[LF_code_Ph2],TechList[LF_code_2016TAR]),
MATCH(lfTable!$A181,TechList[Tech_'#],0),)</f>
        <v>23</v>
      </c>
      <c r="C181" s="94">
        <f>IF(C$1="","",INDEX(LFmatrix,MATCH($B181,LF_LF_code,0),MATCH(VALUE(lfTable!C$1),LFs!$I$1:$AA$1,0)))</f>
        <v>1</v>
      </c>
      <c r="D181" s="94">
        <f>IF(D$1="","",INDEX(LFmatrix,MATCH($B181,LF_LF_code,0),MATCH(VALUE(lfTable!D$1),LFs!$I$1:$AA$1,0)))</f>
        <v>0.97691953064494652</v>
      </c>
      <c r="E181" s="94">
        <f>IF(E$1="","",INDEX(LFmatrix,MATCH($B181,LF_LF_code,0),MATCH(VALUE(lfTable!E$1),LFs!$I$1:$AA$1,0)))</f>
        <v>0.95631417841175737</v>
      </c>
      <c r="F181" s="94">
        <f>IF(F$1="","",INDEX(LFmatrix,MATCH($B181,LF_LF_code,0),MATCH(VALUE(lfTable!F$1),LFs!$I$1:$AA$1,0)))</f>
        <v>0.93774310308567377</v>
      </c>
      <c r="G181" s="94">
        <f>IF(G$1="","",INDEX(LFmatrix,MATCH($B181,LF_LF_code,0),MATCH(VALUE(lfTable!G$1),LFs!$I$1:$AA$1,0)))</f>
        <v>0.92087064980318645</v>
      </c>
      <c r="H181" s="94">
        <f>IF(H$1="","",INDEX(LFmatrix,MATCH($B181,LF_LF_code,0),MATCH(VALUE(lfTable!H$1),LFs!$I$1:$AA$1,0)))</f>
        <v>0.90543575720993319</v>
      </c>
      <c r="I181" s="94">
        <f>IF(I$1="","",INDEX(LFmatrix,MATCH($B181,LF_LF_code,0),MATCH(VALUE(lfTable!I$1),LFs!$I$1:$AA$1,0)))</f>
        <v>0.89123165656008208</v>
      </c>
      <c r="J181" s="94">
        <f>IF(J$1="","",INDEX(LFmatrix,MATCH($B181,LF_LF_code,0),MATCH(VALUE(lfTable!J$1),LFs!$I$1:$AA$1,0)))</f>
        <v>0.87809198746709638</v>
      </c>
      <c r="K181" s="94">
        <f>IF(K$1="","",INDEX(LFmatrix,MATCH($B181,LF_LF_code,0),MATCH(VALUE(lfTable!K$1),LFs!$I$1:$AA$1,0)))</f>
        <v>0.86588105226084455</v>
      </c>
      <c r="L181" s="94">
        <f>IF(L$1="","",INDEX(LFmatrix,MATCH($B181,LF_LF_code,0),MATCH(VALUE(lfTable!L$1),LFs!$I$1:$AA$1,0)))</f>
        <v>0.85448681885319511</v>
      </c>
      <c r="M181" s="94">
        <f>IF(M$1="","",INDEX(LFmatrix,MATCH($B181,LF_LF_code,0),MATCH(VALUE(lfTable!M$1),LFs!$I$1:$AA$1,0)))</f>
        <v>0.84381579613001778</v>
      </c>
      <c r="N181" s="94">
        <f>IF(N$1="","",INDEX(LFmatrix,MATCH($B181,LF_LF_code,0),MATCH(VALUE(lfTable!N$1),LFs!$I$1:$AA$1,0)))</f>
        <v>0.83378921409695139</v>
      </c>
      <c r="O181" s="94">
        <f>IF(O$1="","",INDEX(LFmatrix,MATCH($B181,LF_LF_code,0),MATCH(VALUE(lfTable!O$1),LFs!$I$1:$AA$1,0)))</f>
        <v>0.82434013150612917</v>
      </c>
      <c r="P181" s="94">
        <f>IF(P$1="","",INDEX(LFmatrix,MATCH($B181,LF_LF_code,0),MATCH(VALUE(lfTable!P$1),LFs!$I$1:$AA$1,0)))</f>
        <v>0.81541121466298638</v>
      </c>
      <c r="Q181" s="94">
        <f>IF(Q$1="","",INDEX(LFmatrix,MATCH($B181,LF_LF_code,0),MATCH(VALUE(lfTable!Q$1),LFs!$I$1:$AA$1,0)))</f>
        <v>0.80695300980694096</v>
      </c>
      <c r="R181" s="94">
        <f>IF(R$1="","",INDEX(LFmatrix,MATCH($B181,LF_LF_code,0),MATCH(VALUE(lfTable!R$1),LFs!$I$1:$AA$1,0)))</f>
        <v>0.7989225837721744</v>
      </c>
      <c r="S181" s="94">
        <f>IF(S$1="","",INDEX(LFmatrix,MATCH($B181,LF_LF_code,0),MATCH(VALUE(lfTable!S$1),LFs!$I$1:$AA$1,0)))</f>
        <v>0.79128244309567142</v>
      </c>
      <c r="T181" s="94">
        <f>IF(T$1="","",INDEX(LFmatrix,MATCH($B181,LF_LF_code,0),MATCH(VALUE(lfTable!T$1),LFs!$I$1:$AA$1,0)))</f>
        <v>0.78399966620753159</v>
      </c>
      <c r="U181" s="94">
        <f>IF(U$1="","",INDEX(LFmatrix,MATCH($B181,LF_LF_code,0),MATCH(VALUE(lfTable!U$1),LFs!$I$1:$AA$1,0)))</f>
        <v>0.77704520049644277</v>
      </c>
    </row>
    <row r="182" spans="1:21" x14ac:dyDescent="0.25">
      <c r="A182" s="92">
        <f>TechList[[#This Row],[Tech_'#]]</f>
        <v>281</v>
      </c>
      <c r="B182" s="93">
        <f>INDEX(
IF(Curves_learning="Ph1",TechList[LF_code_Ph2],TechList[LF_code_2016TAR]),
MATCH(lfTable!$A182,TechList[Tech_'#],0),)</f>
        <v>28</v>
      </c>
      <c r="C182" s="94">
        <f>IF(C$1="","",INDEX(LFmatrix,MATCH($B182,LF_LF_code,0),MATCH(VALUE(lfTable!C$1),LFs!$I$1:$AA$1,0)))</f>
        <v>1.1276102298593234</v>
      </c>
      <c r="D182" s="94">
        <f>IF(D$1="","",INDEX(LFmatrix,MATCH($B182,LF_LF_code,0),MATCH(VALUE(lfTable!D$1),LFs!$I$1:$AA$1,0)))</f>
        <v>1.0913171500540335</v>
      </c>
      <c r="E182" s="94">
        <f>IF(E$1="","",INDEX(LFmatrix,MATCH($B182,LF_LF_code,0),MATCH(VALUE(lfTable!E$1),LFs!$I$1:$AA$1,0)))</f>
        <v>1.056192193423644</v>
      </c>
      <c r="F182" s="94">
        <f>IF(F$1="","",INDEX(LFmatrix,MATCH($B182,LF_LF_code,0),MATCH(VALUE(lfTable!F$1),LFs!$I$1:$AA$1,0)))</f>
        <v>1.0261493755296172</v>
      </c>
      <c r="G182" s="94">
        <f>IF(G$1="","",INDEX(LFmatrix,MATCH($B182,LF_LF_code,0),MATCH(VALUE(lfTable!G$1),LFs!$I$1:$AA$1,0)))</f>
        <v>1</v>
      </c>
      <c r="H182" s="94">
        <f>IF(H$1="","",INDEX(LFmatrix,MATCH($B182,LF_LF_code,0),MATCH(VALUE(lfTable!H$1),LFs!$I$1:$AA$1,0)))</f>
        <v>0.97691953064494652</v>
      </c>
      <c r="I182" s="94">
        <f>IF(I$1="","",INDEX(LFmatrix,MATCH($B182,LF_LF_code,0),MATCH(VALUE(lfTable!I$1),LFs!$I$1:$AA$1,0)))</f>
        <v>0.95631417841175737</v>
      </c>
      <c r="J182" s="94">
        <f>IF(J$1="","",INDEX(LFmatrix,MATCH($B182,LF_LF_code,0),MATCH(VALUE(lfTable!J$1),LFs!$I$1:$AA$1,0)))</f>
        <v>0.93774310308567377</v>
      </c>
      <c r="K182" s="94">
        <f>IF(K$1="","",INDEX(LFmatrix,MATCH($B182,LF_LF_code,0),MATCH(VALUE(lfTable!K$1),LFs!$I$1:$AA$1,0)))</f>
        <v>0.92087064980318645</v>
      </c>
      <c r="L182" s="94">
        <f>IF(L$1="","",INDEX(LFmatrix,MATCH($B182,LF_LF_code,0),MATCH(VALUE(lfTable!L$1),LFs!$I$1:$AA$1,0)))</f>
        <v>0.90543575720993319</v>
      </c>
      <c r="M182" s="94">
        <f>IF(M$1="","",INDEX(LFmatrix,MATCH($B182,LF_LF_code,0),MATCH(VALUE(lfTable!M$1),LFs!$I$1:$AA$1,0)))</f>
        <v>0.89123165656008208</v>
      </c>
      <c r="N182" s="94">
        <f>IF(N$1="","",INDEX(LFmatrix,MATCH($B182,LF_LF_code,0),MATCH(VALUE(lfTable!N$1),LFs!$I$1:$AA$1,0)))</f>
        <v>0.87809198746709638</v>
      </c>
      <c r="O182" s="94">
        <f>IF(O$1="","",INDEX(LFmatrix,MATCH($B182,LF_LF_code,0),MATCH(VALUE(lfTable!O$1),LFs!$I$1:$AA$1,0)))</f>
        <v>0.86588105226084455</v>
      </c>
      <c r="P182" s="94">
        <f>IF(P$1="","",INDEX(LFmatrix,MATCH($B182,LF_LF_code,0),MATCH(VALUE(lfTable!P$1),LFs!$I$1:$AA$1,0)))</f>
        <v>0.85448681885319511</v>
      </c>
      <c r="Q182" s="94">
        <f>IF(Q$1="","",INDEX(LFmatrix,MATCH($B182,LF_LF_code,0),MATCH(VALUE(lfTable!Q$1),LFs!$I$1:$AA$1,0)))</f>
        <v>0.84381579613001778</v>
      </c>
      <c r="R182" s="94">
        <f>IF(R$1="","",INDEX(LFmatrix,MATCH($B182,LF_LF_code,0),MATCH(VALUE(lfTable!R$1),LFs!$I$1:$AA$1,0)))</f>
        <v>0.83378921409695139</v>
      </c>
      <c r="S182" s="94">
        <f>IF(S$1="","",INDEX(LFmatrix,MATCH($B182,LF_LF_code,0),MATCH(VALUE(lfTable!S$1),LFs!$I$1:$AA$1,0)))</f>
        <v>0.82434013150612917</v>
      </c>
      <c r="T182" s="94">
        <f>IF(T$1="","",INDEX(LFmatrix,MATCH($B182,LF_LF_code,0),MATCH(VALUE(lfTable!T$1),LFs!$I$1:$AA$1,0)))</f>
        <v>0.81541121466298638</v>
      </c>
      <c r="U182" s="94">
        <f>IF(U$1="","",INDEX(LFmatrix,MATCH($B182,LF_LF_code,0),MATCH(VALUE(lfTable!U$1),LFs!$I$1:$AA$1,0)))</f>
        <v>0.80695300980694096</v>
      </c>
    </row>
    <row r="183" spans="1:21" x14ac:dyDescent="0.25">
      <c r="A183" s="92">
        <f>TechList[[#This Row],[Tech_'#]]</f>
        <v>282</v>
      </c>
      <c r="B183" s="93">
        <f>INDEX(
IF(Curves_learning="Ph1",TechList[LF_code_Ph2],TechList[LF_code_2016TAR]),
MATCH(lfTable!$A183,TechList[Tech_'#],0),)</f>
        <v>28</v>
      </c>
      <c r="C183" s="94">
        <f>IF(C$1="","",INDEX(LFmatrix,MATCH($B183,LF_LF_code,0),MATCH(VALUE(lfTable!C$1),LFs!$I$1:$AA$1,0)))</f>
        <v>1.1276102298593234</v>
      </c>
      <c r="D183" s="94">
        <f>IF(D$1="","",INDEX(LFmatrix,MATCH($B183,LF_LF_code,0),MATCH(VALUE(lfTable!D$1),LFs!$I$1:$AA$1,0)))</f>
        <v>1.0913171500540335</v>
      </c>
      <c r="E183" s="94">
        <f>IF(E$1="","",INDEX(LFmatrix,MATCH($B183,LF_LF_code,0),MATCH(VALUE(lfTable!E$1),LFs!$I$1:$AA$1,0)))</f>
        <v>1.056192193423644</v>
      </c>
      <c r="F183" s="94">
        <f>IF(F$1="","",INDEX(LFmatrix,MATCH($B183,LF_LF_code,0),MATCH(VALUE(lfTable!F$1),LFs!$I$1:$AA$1,0)))</f>
        <v>1.0261493755296172</v>
      </c>
      <c r="G183" s="94">
        <f>IF(G$1="","",INDEX(LFmatrix,MATCH($B183,LF_LF_code,0),MATCH(VALUE(lfTable!G$1),LFs!$I$1:$AA$1,0)))</f>
        <v>1</v>
      </c>
      <c r="H183" s="94">
        <f>IF(H$1="","",INDEX(LFmatrix,MATCH($B183,LF_LF_code,0),MATCH(VALUE(lfTable!H$1),LFs!$I$1:$AA$1,0)))</f>
        <v>0.97691953064494652</v>
      </c>
      <c r="I183" s="94">
        <f>IF(I$1="","",INDEX(LFmatrix,MATCH($B183,LF_LF_code,0),MATCH(VALUE(lfTable!I$1),LFs!$I$1:$AA$1,0)))</f>
        <v>0.95631417841175737</v>
      </c>
      <c r="J183" s="94">
        <f>IF(J$1="","",INDEX(LFmatrix,MATCH($B183,LF_LF_code,0),MATCH(VALUE(lfTable!J$1),LFs!$I$1:$AA$1,0)))</f>
        <v>0.93774310308567377</v>
      </c>
      <c r="K183" s="94">
        <f>IF(K$1="","",INDEX(LFmatrix,MATCH($B183,LF_LF_code,0),MATCH(VALUE(lfTable!K$1),LFs!$I$1:$AA$1,0)))</f>
        <v>0.92087064980318645</v>
      </c>
      <c r="L183" s="94">
        <f>IF(L$1="","",INDEX(LFmatrix,MATCH($B183,LF_LF_code,0),MATCH(VALUE(lfTable!L$1),LFs!$I$1:$AA$1,0)))</f>
        <v>0.90543575720993319</v>
      </c>
      <c r="M183" s="94">
        <f>IF(M$1="","",INDEX(LFmatrix,MATCH($B183,LF_LF_code,0),MATCH(VALUE(lfTable!M$1),LFs!$I$1:$AA$1,0)))</f>
        <v>0.89123165656008208</v>
      </c>
      <c r="N183" s="94">
        <f>IF(N$1="","",INDEX(LFmatrix,MATCH($B183,LF_LF_code,0),MATCH(VALUE(lfTable!N$1),LFs!$I$1:$AA$1,0)))</f>
        <v>0.87809198746709638</v>
      </c>
      <c r="O183" s="94">
        <f>IF(O$1="","",INDEX(LFmatrix,MATCH($B183,LF_LF_code,0),MATCH(VALUE(lfTable!O$1),LFs!$I$1:$AA$1,0)))</f>
        <v>0.86588105226084455</v>
      </c>
      <c r="P183" s="94">
        <f>IF(P$1="","",INDEX(LFmatrix,MATCH($B183,LF_LF_code,0),MATCH(VALUE(lfTable!P$1),LFs!$I$1:$AA$1,0)))</f>
        <v>0.85448681885319511</v>
      </c>
      <c r="Q183" s="94">
        <f>IF(Q$1="","",INDEX(LFmatrix,MATCH($B183,LF_LF_code,0),MATCH(VALUE(lfTable!Q$1),LFs!$I$1:$AA$1,0)))</f>
        <v>0.84381579613001778</v>
      </c>
      <c r="R183" s="94">
        <f>IF(R$1="","",INDEX(LFmatrix,MATCH($B183,LF_LF_code,0),MATCH(VALUE(lfTable!R$1),LFs!$I$1:$AA$1,0)))</f>
        <v>0.83378921409695139</v>
      </c>
      <c r="S183" s="94">
        <f>IF(S$1="","",INDEX(LFmatrix,MATCH($B183,LF_LF_code,0),MATCH(VALUE(lfTable!S$1),LFs!$I$1:$AA$1,0)))</f>
        <v>0.82434013150612917</v>
      </c>
      <c r="T183" s="94">
        <f>IF(T$1="","",INDEX(LFmatrix,MATCH($B183,LF_LF_code,0),MATCH(VALUE(lfTable!T$1),LFs!$I$1:$AA$1,0)))</f>
        <v>0.81541121466298638</v>
      </c>
      <c r="U183" s="94">
        <f>IF(U$1="","",INDEX(LFmatrix,MATCH($B183,LF_LF_code,0),MATCH(VALUE(lfTable!U$1),LFs!$I$1:$AA$1,0)))</f>
        <v>0.80695300980694096</v>
      </c>
    </row>
    <row r="184" spans="1:21" x14ac:dyDescent="0.25">
      <c r="A184" s="92">
        <f>TechList[[#This Row],[Tech_'#]]</f>
        <v>283</v>
      </c>
      <c r="B184" s="93">
        <f>INDEX(
IF(Curves_learning="Ph1",TechList[LF_code_Ph2],TechList[LF_code_2016TAR]),
MATCH(lfTable!$A184,TechList[Tech_'#],0),)</f>
        <v>28</v>
      </c>
      <c r="C184" s="94">
        <f>IF(C$1="","",INDEX(LFmatrix,MATCH($B184,LF_LF_code,0),MATCH(VALUE(lfTable!C$1),LFs!$I$1:$AA$1,0)))</f>
        <v>1.1276102298593234</v>
      </c>
      <c r="D184" s="94">
        <f>IF(D$1="","",INDEX(LFmatrix,MATCH($B184,LF_LF_code,0),MATCH(VALUE(lfTable!D$1),LFs!$I$1:$AA$1,0)))</f>
        <v>1.0913171500540335</v>
      </c>
      <c r="E184" s="94">
        <f>IF(E$1="","",INDEX(LFmatrix,MATCH($B184,LF_LF_code,0),MATCH(VALUE(lfTable!E$1),LFs!$I$1:$AA$1,0)))</f>
        <v>1.056192193423644</v>
      </c>
      <c r="F184" s="94">
        <f>IF(F$1="","",INDEX(LFmatrix,MATCH($B184,LF_LF_code,0),MATCH(VALUE(lfTable!F$1),LFs!$I$1:$AA$1,0)))</f>
        <v>1.0261493755296172</v>
      </c>
      <c r="G184" s="94">
        <f>IF(G$1="","",INDEX(LFmatrix,MATCH($B184,LF_LF_code,0),MATCH(VALUE(lfTable!G$1),LFs!$I$1:$AA$1,0)))</f>
        <v>1</v>
      </c>
      <c r="H184" s="94">
        <f>IF(H$1="","",INDEX(LFmatrix,MATCH($B184,LF_LF_code,0),MATCH(VALUE(lfTable!H$1),LFs!$I$1:$AA$1,0)))</f>
        <v>0.97691953064494652</v>
      </c>
      <c r="I184" s="94">
        <f>IF(I$1="","",INDEX(LFmatrix,MATCH($B184,LF_LF_code,0),MATCH(VALUE(lfTable!I$1),LFs!$I$1:$AA$1,0)))</f>
        <v>0.95631417841175737</v>
      </c>
      <c r="J184" s="94">
        <f>IF(J$1="","",INDEX(LFmatrix,MATCH($B184,LF_LF_code,0),MATCH(VALUE(lfTable!J$1),LFs!$I$1:$AA$1,0)))</f>
        <v>0.93774310308567377</v>
      </c>
      <c r="K184" s="94">
        <f>IF(K$1="","",INDEX(LFmatrix,MATCH($B184,LF_LF_code,0),MATCH(VALUE(lfTable!K$1),LFs!$I$1:$AA$1,0)))</f>
        <v>0.92087064980318645</v>
      </c>
      <c r="L184" s="94">
        <f>IF(L$1="","",INDEX(LFmatrix,MATCH($B184,LF_LF_code,0),MATCH(VALUE(lfTable!L$1),LFs!$I$1:$AA$1,0)))</f>
        <v>0.90543575720993319</v>
      </c>
      <c r="M184" s="94">
        <f>IF(M$1="","",INDEX(LFmatrix,MATCH($B184,LF_LF_code,0),MATCH(VALUE(lfTable!M$1),LFs!$I$1:$AA$1,0)))</f>
        <v>0.89123165656008208</v>
      </c>
      <c r="N184" s="94">
        <f>IF(N$1="","",INDEX(LFmatrix,MATCH($B184,LF_LF_code,0),MATCH(VALUE(lfTable!N$1),LFs!$I$1:$AA$1,0)))</f>
        <v>0.87809198746709638</v>
      </c>
      <c r="O184" s="94">
        <f>IF(O$1="","",INDEX(LFmatrix,MATCH($B184,LF_LF_code,0),MATCH(VALUE(lfTable!O$1),LFs!$I$1:$AA$1,0)))</f>
        <v>0.86588105226084455</v>
      </c>
      <c r="P184" s="94">
        <f>IF(P$1="","",INDEX(LFmatrix,MATCH($B184,LF_LF_code,0),MATCH(VALUE(lfTable!P$1),LFs!$I$1:$AA$1,0)))</f>
        <v>0.85448681885319511</v>
      </c>
      <c r="Q184" s="94">
        <f>IF(Q$1="","",INDEX(LFmatrix,MATCH($B184,LF_LF_code,0),MATCH(VALUE(lfTable!Q$1),LFs!$I$1:$AA$1,0)))</f>
        <v>0.84381579613001778</v>
      </c>
      <c r="R184" s="94">
        <f>IF(R$1="","",INDEX(LFmatrix,MATCH($B184,LF_LF_code,0),MATCH(VALUE(lfTable!R$1),LFs!$I$1:$AA$1,0)))</f>
        <v>0.83378921409695139</v>
      </c>
      <c r="S184" s="94">
        <f>IF(S$1="","",INDEX(LFmatrix,MATCH($B184,LF_LF_code,0),MATCH(VALUE(lfTable!S$1),LFs!$I$1:$AA$1,0)))</f>
        <v>0.82434013150612917</v>
      </c>
      <c r="T184" s="94">
        <f>IF(T$1="","",INDEX(LFmatrix,MATCH($B184,LF_LF_code,0),MATCH(VALUE(lfTable!T$1),LFs!$I$1:$AA$1,0)))</f>
        <v>0.81541121466298638</v>
      </c>
      <c r="U184" s="94">
        <f>IF(U$1="","",INDEX(LFmatrix,MATCH($B184,LF_LF_code,0),MATCH(VALUE(lfTable!U$1),LFs!$I$1:$AA$1,0)))</f>
        <v>0.80695300980694096</v>
      </c>
    </row>
    <row r="185" spans="1:21" x14ac:dyDescent="0.25">
      <c r="A185" s="92">
        <f>TechList[[#This Row],[Tech_'#]]</f>
        <v>284</v>
      </c>
      <c r="B185" s="93">
        <f>INDEX(
IF(Curves_learning="Ph1",TechList[LF_code_Ph2],TechList[LF_code_2016TAR]),
MATCH(lfTable!$A185,TechList[Tech_'#],0),)</f>
        <v>28</v>
      </c>
      <c r="C185" s="94">
        <f>IF(C$1="","",INDEX(LFmatrix,MATCH($B185,LF_LF_code,0),MATCH(VALUE(lfTable!C$1),LFs!$I$1:$AA$1,0)))</f>
        <v>1.1276102298593234</v>
      </c>
      <c r="D185" s="94">
        <f>IF(D$1="","",INDEX(LFmatrix,MATCH($B185,LF_LF_code,0),MATCH(VALUE(lfTable!D$1),LFs!$I$1:$AA$1,0)))</f>
        <v>1.0913171500540335</v>
      </c>
      <c r="E185" s="94">
        <f>IF(E$1="","",INDEX(LFmatrix,MATCH($B185,LF_LF_code,0),MATCH(VALUE(lfTable!E$1),LFs!$I$1:$AA$1,0)))</f>
        <v>1.056192193423644</v>
      </c>
      <c r="F185" s="94">
        <f>IF(F$1="","",INDEX(LFmatrix,MATCH($B185,LF_LF_code,0),MATCH(VALUE(lfTable!F$1),LFs!$I$1:$AA$1,0)))</f>
        <v>1.0261493755296172</v>
      </c>
      <c r="G185" s="94">
        <f>IF(G$1="","",INDEX(LFmatrix,MATCH($B185,LF_LF_code,0),MATCH(VALUE(lfTable!G$1),LFs!$I$1:$AA$1,0)))</f>
        <v>1</v>
      </c>
      <c r="H185" s="94">
        <f>IF(H$1="","",INDEX(LFmatrix,MATCH($B185,LF_LF_code,0),MATCH(VALUE(lfTable!H$1),LFs!$I$1:$AA$1,0)))</f>
        <v>0.97691953064494652</v>
      </c>
      <c r="I185" s="94">
        <f>IF(I$1="","",INDEX(LFmatrix,MATCH($B185,LF_LF_code,0),MATCH(VALUE(lfTable!I$1),LFs!$I$1:$AA$1,0)))</f>
        <v>0.95631417841175737</v>
      </c>
      <c r="J185" s="94">
        <f>IF(J$1="","",INDEX(LFmatrix,MATCH($B185,LF_LF_code,0),MATCH(VALUE(lfTable!J$1),LFs!$I$1:$AA$1,0)))</f>
        <v>0.93774310308567377</v>
      </c>
      <c r="K185" s="94">
        <f>IF(K$1="","",INDEX(LFmatrix,MATCH($B185,LF_LF_code,0),MATCH(VALUE(lfTable!K$1),LFs!$I$1:$AA$1,0)))</f>
        <v>0.92087064980318645</v>
      </c>
      <c r="L185" s="94">
        <f>IF(L$1="","",INDEX(LFmatrix,MATCH($B185,LF_LF_code,0),MATCH(VALUE(lfTable!L$1),LFs!$I$1:$AA$1,0)))</f>
        <v>0.90543575720993319</v>
      </c>
      <c r="M185" s="94">
        <f>IF(M$1="","",INDEX(LFmatrix,MATCH($B185,LF_LF_code,0),MATCH(VALUE(lfTable!M$1),LFs!$I$1:$AA$1,0)))</f>
        <v>0.89123165656008208</v>
      </c>
      <c r="N185" s="94">
        <f>IF(N$1="","",INDEX(LFmatrix,MATCH($B185,LF_LF_code,0),MATCH(VALUE(lfTable!N$1),LFs!$I$1:$AA$1,0)))</f>
        <v>0.87809198746709638</v>
      </c>
      <c r="O185" s="94">
        <f>IF(O$1="","",INDEX(LFmatrix,MATCH($B185,LF_LF_code,0),MATCH(VALUE(lfTable!O$1),LFs!$I$1:$AA$1,0)))</f>
        <v>0.86588105226084455</v>
      </c>
      <c r="P185" s="94">
        <f>IF(P$1="","",INDEX(LFmatrix,MATCH($B185,LF_LF_code,0),MATCH(VALUE(lfTable!P$1),LFs!$I$1:$AA$1,0)))</f>
        <v>0.85448681885319511</v>
      </c>
      <c r="Q185" s="94">
        <f>IF(Q$1="","",INDEX(LFmatrix,MATCH($B185,LF_LF_code,0),MATCH(VALUE(lfTable!Q$1),LFs!$I$1:$AA$1,0)))</f>
        <v>0.84381579613001778</v>
      </c>
      <c r="R185" s="94">
        <f>IF(R$1="","",INDEX(LFmatrix,MATCH($B185,LF_LF_code,0),MATCH(VALUE(lfTable!R$1),LFs!$I$1:$AA$1,0)))</f>
        <v>0.83378921409695139</v>
      </c>
      <c r="S185" s="94">
        <f>IF(S$1="","",INDEX(LFmatrix,MATCH($B185,LF_LF_code,0),MATCH(VALUE(lfTable!S$1),LFs!$I$1:$AA$1,0)))</f>
        <v>0.82434013150612917</v>
      </c>
      <c r="T185" s="94">
        <f>IF(T$1="","",INDEX(LFmatrix,MATCH($B185,LF_LF_code,0),MATCH(VALUE(lfTable!T$1),LFs!$I$1:$AA$1,0)))</f>
        <v>0.81541121466298638</v>
      </c>
      <c r="U185" s="94">
        <f>IF(U$1="","",INDEX(LFmatrix,MATCH($B185,LF_LF_code,0),MATCH(VALUE(lfTable!U$1),LFs!$I$1:$AA$1,0)))</f>
        <v>0.80695300980694096</v>
      </c>
    </row>
    <row r="186" spans="1:21" x14ac:dyDescent="0.25">
      <c r="A186" s="92">
        <f>TechList[[#This Row],[Tech_'#]]</f>
        <v>285</v>
      </c>
      <c r="B186" s="93">
        <f>INDEX(
IF(Curves_learning="Ph1",TechList[LF_code_Ph2],TechList[LF_code_2016TAR]),
MATCH(lfTable!$A186,TechList[Tech_'#],0),)</f>
        <v>23</v>
      </c>
      <c r="C186" s="94">
        <f>IF(C$1="","",INDEX(LFmatrix,MATCH($B186,LF_LF_code,0),MATCH(VALUE(lfTable!C$1),LFs!$I$1:$AA$1,0)))</f>
        <v>1</v>
      </c>
      <c r="D186" s="94">
        <f>IF(D$1="","",INDEX(LFmatrix,MATCH($B186,LF_LF_code,0),MATCH(VALUE(lfTable!D$1),LFs!$I$1:$AA$1,0)))</f>
        <v>0.97691953064494652</v>
      </c>
      <c r="E186" s="94">
        <f>IF(E$1="","",INDEX(LFmatrix,MATCH($B186,LF_LF_code,0),MATCH(VALUE(lfTable!E$1),LFs!$I$1:$AA$1,0)))</f>
        <v>0.95631417841175737</v>
      </c>
      <c r="F186" s="94">
        <f>IF(F$1="","",INDEX(LFmatrix,MATCH($B186,LF_LF_code,0),MATCH(VALUE(lfTable!F$1),LFs!$I$1:$AA$1,0)))</f>
        <v>0.93774310308567377</v>
      </c>
      <c r="G186" s="94">
        <f>IF(G$1="","",INDEX(LFmatrix,MATCH($B186,LF_LF_code,0),MATCH(VALUE(lfTable!G$1),LFs!$I$1:$AA$1,0)))</f>
        <v>0.92087064980318645</v>
      </c>
      <c r="H186" s="94">
        <f>IF(H$1="","",INDEX(LFmatrix,MATCH($B186,LF_LF_code,0),MATCH(VALUE(lfTable!H$1),LFs!$I$1:$AA$1,0)))</f>
        <v>0.90543575720993319</v>
      </c>
      <c r="I186" s="94">
        <f>IF(I$1="","",INDEX(LFmatrix,MATCH($B186,LF_LF_code,0),MATCH(VALUE(lfTable!I$1),LFs!$I$1:$AA$1,0)))</f>
        <v>0.89123165656008208</v>
      </c>
      <c r="J186" s="94">
        <f>IF(J$1="","",INDEX(LFmatrix,MATCH($B186,LF_LF_code,0),MATCH(VALUE(lfTable!J$1),LFs!$I$1:$AA$1,0)))</f>
        <v>0.87809198746709638</v>
      </c>
      <c r="K186" s="94">
        <f>IF(K$1="","",INDEX(LFmatrix,MATCH($B186,LF_LF_code,0),MATCH(VALUE(lfTable!K$1),LFs!$I$1:$AA$1,0)))</f>
        <v>0.86588105226084455</v>
      </c>
      <c r="L186" s="94">
        <f>IF(L$1="","",INDEX(LFmatrix,MATCH($B186,LF_LF_code,0),MATCH(VALUE(lfTable!L$1),LFs!$I$1:$AA$1,0)))</f>
        <v>0.85448681885319511</v>
      </c>
      <c r="M186" s="94">
        <f>IF(M$1="","",INDEX(LFmatrix,MATCH($B186,LF_LF_code,0),MATCH(VALUE(lfTable!M$1),LFs!$I$1:$AA$1,0)))</f>
        <v>0.84381579613001778</v>
      </c>
      <c r="N186" s="94">
        <f>IF(N$1="","",INDEX(LFmatrix,MATCH($B186,LF_LF_code,0),MATCH(VALUE(lfTable!N$1),LFs!$I$1:$AA$1,0)))</f>
        <v>0.83378921409695139</v>
      </c>
      <c r="O186" s="94">
        <f>IF(O$1="","",INDEX(LFmatrix,MATCH($B186,LF_LF_code,0),MATCH(VALUE(lfTable!O$1),LFs!$I$1:$AA$1,0)))</f>
        <v>0.82434013150612917</v>
      </c>
      <c r="P186" s="94">
        <f>IF(P$1="","",INDEX(LFmatrix,MATCH($B186,LF_LF_code,0),MATCH(VALUE(lfTable!P$1),LFs!$I$1:$AA$1,0)))</f>
        <v>0.81541121466298638</v>
      </c>
      <c r="Q186" s="94">
        <f>IF(Q$1="","",INDEX(LFmatrix,MATCH($B186,LF_LF_code,0),MATCH(VALUE(lfTable!Q$1),LFs!$I$1:$AA$1,0)))</f>
        <v>0.80695300980694096</v>
      </c>
      <c r="R186" s="94">
        <f>IF(R$1="","",INDEX(LFmatrix,MATCH($B186,LF_LF_code,0),MATCH(VALUE(lfTable!R$1),LFs!$I$1:$AA$1,0)))</f>
        <v>0.7989225837721744</v>
      </c>
      <c r="S186" s="94">
        <f>IF(S$1="","",INDEX(LFmatrix,MATCH($B186,LF_LF_code,0),MATCH(VALUE(lfTable!S$1),LFs!$I$1:$AA$1,0)))</f>
        <v>0.79128244309567142</v>
      </c>
      <c r="T186" s="94">
        <f>IF(T$1="","",INDEX(LFmatrix,MATCH($B186,LF_LF_code,0),MATCH(VALUE(lfTable!T$1),LFs!$I$1:$AA$1,0)))</f>
        <v>0.78399966620753159</v>
      </c>
      <c r="U186" s="94">
        <f>IF(U$1="","",INDEX(LFmatrix,MATCH($B186,LF_LF_code,0),MATCH(VALUE(lfTable!U$1),LFs!$I$1:$AA$1,0)))</f>
        <v>0.77704520049644277</v>
      </c>
    </row>
    <row r="187" spans="1:21" x14ac:dyDescent="0.25">
      <c r="A187" s="92">
        <f>TechList[[#This Row],[Tech_'#]]</f>
        <v>286</v>
      </c>
      <c r="B187" s="93">
        <f>INDEX(
IF(Curves_learning="Ph1",TechList[LF_code_Ph2],TechList[LF_code_2016TAR]),
MATCH(lfTable!$A187,TechList[Tech_'#],0),)</f>
        <v>23</v>
      </c>
      <c r="C187" s="94">
        <f>IF(C$1="","",INDEX(LFmatrix,MATCH($B187,LF_LF_code,0),MATCH(VALUE(lfTable!C$1),LFs!$I$1:$AA$1,0)))</f>
        <v>1</v>
      </c>
      <c r="D187" s="94">
        <f>IF(D$1="","",INDEX(LFmatrix,MATCH($B187,LF_LF_code,0),MATCH(VALUE(lfTable!D$1),LFs!$I$1:$AA$1,0)))</f>
        <v>0.97691953064494652</v>
      </c>
      <c r="E187" s="94">
        <f>IF(E$1="","",INDEX(LFmatrix,MATCH($B187,LF_LF_code,0),MATCH(VALUE(lfTable!E$1),LFs!$I$1:$AA$1,0)))</f>
        <v>0.95631417841175737</v>
      </c>
      <c r="F187" s="94">
        <f>IF(F$1="","",INDEX(LFmatrix,MATCH($B187,LF_LF_code,0),MATCH(VALUE(lfTable!F$1),LFs!$I$1:$AA$1,0)))</f>
        <v>0.93774310308567377</v>
      </c>
      <c r="G187" s="94">
        <f>IF(G$1="","",INDEX(LFmatrix,MATCH($B187,LF_LF_code,0),MATCH(VALUE(lfTable!G$1),LFs!$I$1:$AA$1,0)))</f>
        <v>0.92087064980318645</v>
      </c>
      <c r="H187" s="94">
        <f>IF(H$1="","",INDEX(LFmatrix,MATCH($B187,LF_LF_code,0),MATCH(VALUE(lfTable!H$1),LFs!$I$1:$AA$1,0)))</f>
        <v>0.90543575720993319</v>
      </c>
      <c r="I187" s="94">
        <f>IF(I$1="","",INDEX(LFmatrix,MATCH($B187,LF_LF_code,0),MATCH(VALUE(lfTable!I$1),LFs!$I$1:$AA$1,0)))</f>
        <v>0.89123165656008208</v>
      </c>
      <c r="J187" s="94">
        <f>IF(J$1="","",INDEX(LFmatrix,MATCH($B187,LF_LF_code,0),MATCH(VALUE(lfTable!J$1),LFs!$I$1:$AA$1,0)))</f>
        <v>0.87809198746709638</v>
      </c>
      <c r="K187" s="94">
        <f>IF(K$1="","",INDEX(LFmatrix,MATCH($B187,LF_LF_code,0),MATCH(VALUE(lfTable!K$1),LFs!$I$1:$AA$1,0)))</f>
        <v>0.86588105226084455</v>
      </c>
      <c r="L187" s="94">
        <f>IF(L$1="","",INDEX(LFmatrix,MATCH($B187,LF_LF_code,0),MATCH(VALUE(lfTable!L$1),LFs!$I$1:$AA$1,0)))</f>
        <v>0.85448681885319511</v>
      </c>
      <c r="M187" s="94">
        <f>IF(M$1="","",INDEX(LFmatrix,MATCH($B187,LF_LF_code,0),MATCH(VALUE(lfTable!M$1),LFs!$I$1:$AA$1,0)))</f>
        <v>0.84381579613001778</v>
      </c>
      <c r="N187" s="94">
        <f>IF(N$1="","",INDEX(LFmatrix,MATCH($B187,LF_LF_code,0),MATCH(VALUE(lfTable!N$1),LFs!$I$1:$AA$1,0)))</f>
        <v>0.83378921409695139</v>
      </c>
      <c r="O187" s="94">
        <f>IF(O$1="","",INDEX(LFmatrix,MATCH($B187,LF_LF_code,0),MATCH(VALUE(lfTable!O$1),LFs!$I$1:$AA$1,0)))</f>
        <v>0.82434013150612917</v>
      </c>
      <c r="P187" s="94">
        <f>IF(P$1="","",INDEX(LFmatrix,MATCH($B187,LF_LF_code,0),MATCH(VALUE(lfTable!P$1),LFs!$I$1:$AA$1,0)))</f>
        <v>0.81541121466298638</v>
      </c>
      <c r="Q187" s="94">
        <f>IF(Q$1="","",INDEX(LFmatrix,MATCH($B187,LF_LF_code,0),MATCH(VALUE(lfTable!Q$1),LFs!$I$1:$AA$1,0)))</f>
        <v>0.80695300980694096</v>
      </c>
      <c r="R187" s="94">
        <f>IF(R$1="","",INDEX(LFmatrix,MATCH($B187,LF_LF_code,0),MATCH(VALUE(lfTable!R$1),LFs!$I$1:$AA$1,0)))</f>
        <v>0.7989225837721744</v>
      </c>
      <c r="S187" s="94">
        <f>IF(S$1="","",INDEX(LFmatrix,MATCH($B187,LF_LF_code,0),MATCH(VALUE(lfTable!S$1),LFs!$I$1:$AA$1,0)))</f>
        <v>0.79128244309567142</v>
      </c>
      <c r="T187" s="94">
        <f>IF(T$1="","",INDEX(LFmatrix,MATCH($B187,LF_LF_code,0),MATCH(VALUE(lfTable!T$1),LFs!$I$1:$AA$1,0)))</f>
        <v>0.78399966620753159</v>
      </c>
      <c r="U187" s="94">
        <f>IF(U$1="","",INDEX(LFmatrix,MATCH($B187,LF_LF_code,0),MATCH(VALUE(lfTable!U$1),LFs!$I$1:$AA$1,0)))</f>
        <v>0.77704520049644277</v>
      </c>
    </row>
    <row r="188" spans="1:21" x14ac:dyDescent="0.25">
      <c r="A188" s="92">
        <f>TechList[[#This Row],[Tech_'#]]</f>
        <v>287</v>
      </c>
      <c r="B188" s="93">
        <f>INDEX(
IF(Curves_learning="Ph1",TechList[LF_code_Ph2],TechList[LF_code_2016TAR]),
MATCH(lfTable!$A188,TechList[Tech_'#],0),)</f>
        <v>28</v>
      </c>
      <c r="C188" s="94">
        <f>IF(C$1="","",INDEX(LFmatrix,MATCH($B188,LF_LF_code,0),MATCH(VALUE(lfTable!C$1),LFs!$I$1:$AA$1,0)))</f>
        <v>1.1276102298593234</v>
      </c>
      <c r="D188" s="94">
        <f>IF(D$1="","",INDEX(LFmatrix,MATCH($B188,LF_LF_code,0),MATCH(VALUE(lfTable!D$1),LFs!$I$1:$AA$1,0)))</f>
        <v>1.0913171500540335</v>
      </c>
      <c r="E188" s="94">
        <f>IF(E$1="","",INDEX(LFmatrix,MATCH($B188,LF_LF_code,0),MATCH(VALUE(lfTable!E$1),LFs!$I$1:$AA$1,0)))</f>
        <v>1.056192193423644</v>
      </c>
      <c r="F188" s="94">
        <f>IF(F$1="","",INDEX(LFmatrix,MATCH($B188,LF_LF_code,0),MATCH(VALUE(lfTable!F$1),LFs!$I$1:$AA$1,0)))</f>
        <v>1.0261493755296172</v>
      </c>
      <c r="G188" s="94">
        <f>IF(G$1="","",INDEX(LFmatrix,MATCH($B188,LF_LF_code,0),MATCH(VALUE(lfTable!G$1),LFs!$I$1:$AA$1,0)))</f>
        <v>1</v>
      </c>
      <c r="H188" s="94">
        <f>IF(H$1="","",INDEX(LFmatrix,MATCH($B188,LF_LF_code,0),MATCH(VALUE(lfTable!H$1),LFs!$I$1:$AA$1,0)))</f>
        <v>0.97691953064494652</v>
      </c>
      <c r="I188" s="94">
        <f>IF(I$1="","",INDEX(LFmatrix,MATCH($B188,LF_LF_code,0),MATCH(VALUE(lfTable!I$1),LFs!$I$1:$AA$1,0)))</f>
        <v>0.95631417841175737</v>
      </c>
      <c r="J188" s="94">
        <f>IF(J$1="","",INDEX(LFmatrix,MATCH($B188,LF_LF_code,0),MATCH(VALUE(lfTable!J$1),LFs!$I$1:$AA$1,0)))</f>
        <v>0.93774310308567377</v>
      </c>
      <c r="K188" s="94">
        <f>IF(K$1="","",INDEX(LFmatrix,MATCH($B188,LF_LF_code,0),MATCH(VALUE(lfTable!K$1),LFs!$I$1:$AA$1,0)))</f>
        <v>0.92087064980318645</v>
      </c>
      <c r="L188" s="94">
        <f>IF(L$1="","",INDEX(LFmatrix,MATCH($B188,LF_LF_code,0),MATCH(VALUE(lfTable!L$1),LFs!$I$1:$AA$1,0)))</f>
        <v>0.90543575720993319</v>
      </c>
      <c r="M188" s="94">
        <f>IF(M$1="","",INDEX(LFmatrix,MATCH($B188,LF_LF_code,0),MATCH(VALUE(lfTable!M$1),LFs!$I$1:$AA$1,0)))</f>
        <v>0.89123165656008208</v>
      </c>
      <c r="N188" s="94">
        <f>IF(N$1="","",INDEX(LFmatrix,MATCH($B188,LF_LF_code,0),MATCH(VALUE(lfTable!N$1),LFs!$I$1:$AA$1,0)))</f>
        <v>0.87809198746709638</v>
      </c>
      <c r="O188" s="94">
        <f>IF(O$1="","",INDEX(LFmatrix,MATCH($B188,LF_LF_code,0),MATCH(VALUE(lfTable!O$1),LFs!$I$1:$AA$1,0)))</f>
        <v>0.86588105226084455</v>
      </c>
      <c r="P188" s="94">
        <f>IF(P$1="","",INDEX(LFmatrix,MATCH($B188,LF_LF_code,0),MATCH(VALUE(lfTable!P$1),LFs!$I$1:$AA$1,0)))</f>
        <v>0.85448681885319511</v>
      </c>
      <c r="Q188" s="94">
        <f>IF(Q$1="","",INDEX(LFmatrix,MATCH($B188,LF_LF_code,0),MATCH(VALUE(lfTable!Q$1),LFs!$I$1:$AA$1,0)))</f>
        <v>0.84381579613001778</v>
      </c>
      <c r="R188" s="94">
        <f>IF(R$1="","",INDEX(LFmatrix,MATCH($B188,LF_LF_code,0),MATCH(VALUE(lfTable!R$1),LFs!$I$1:$AA$1,0)))</f>
        <v>0.83378921409695139</v>
      </c>
      <c r="S188" s="94">
        <f>IF(S$1="","",INDEX(LFmatrix,MATCH($B188,LF_LF_code,0),MATCH(VALUE(lfTable!S$1),LFs!$I$1:$AA$1,0)))</f>
        <v>0.82434013150612917</v>
      </c>
      <c r="T188" s="94">
        <f>IF(T$1="","",INDEX(LFmatrix,MATCH($B188,LF_LF_code,0),MATCH(VALUE(lfTable!T$1),LFs!$I$1:$AA$1,0)))</f>
        <v>0.81541121466298638</v>
      </c>
      <c r="U188" s="94">
        <f>IF(U$1="","",INDEX(LFmatrix,MATCH($B188,LF_LF_code,0),MATCH(VALUE(lfTable!U$1),LFs!$I$1:$AA$1,0)))</f>
        <v>0.80695300980694096</v>
      </c>
    </row>
    <row r="189" spans="1:21" x14ac:dyDescent="0.25">
      <c r="A189" s="92">
        <f>TechList[[#This Row],[Tech_'#]]</f>
        <v>288</v>
      </c>
      <c r="B189" s="93">
        <f>INDEX(
IF(Curves_learning="Ph1",TechList[LF_code_Ph2],TechList[LF_code_2016TAR]),
MATCH(lfTable!$A189,TechList[Tech_'#],0),)</f>
        <v>23</v>
      </c>
      <c r="C189" s="94">
        <f>IF(C$1="","",INDEX(LFmatrix,MATCH($B189,LF_LF_code,0),MATCH(VALUE(lfTable!C$1),LFs!$I$1:$AA$1,0)))</f>
        <v>1</v>
      </c>
      <c r="D189" s="94">
        <f>IF(D$1="","",INDEX(LFmatrix,MATCH($B189,LF_LF_code,0),MATCH(VALUE(lfTable!D$1),LFs!$I$1:$AA$1,0)))</f>
        <v>0.97691953064494652</v>
      </c>
      <c r="E189" s="94">
        <f>IF(E$1="","",INDEX(LFmatrix,MATCH($B189,LF_LF_code,0),MATCH(VALUE(lfTable!E$1),LFs!$I$1:$AA$1,0)))</f>
        <v>0.95631417841175737</v>
      </c>
      <c r="F189" s="94">
        <f>IF(F$1="","",INDEX(LFmatrix,MATCH($B189,LF_LF_code,0),MATCH(VALUE(lfTable!F$1),LFs!$I$1:$AA$1,0)))</f>
        <v>0.93774310308567377</v>
      </c>
      <c r="G189" s="94">
        <f>IF(G$1="","",INDEX(LFmatrix,MATCH($B189,LF_LF_code,0),MATCH(VALUE(lfTable!G$1),LFs!$I$1:$AA$1,0)))</f>
        <v>0.92087064980318645</v>
      </c>
      <c r="H189" s="94">
        <f>IF(H$1="","",INDEX(LFmatrix,MATCH($B189,LF_LF_code,0),MATCH(VALUE(lfTable!H$1),LFs!$I$1:$AA$1,0)))</f>
        <v>0.90543575720993319</v>
      </c>
      <c r="I189" s="94">
        <f>IF(I$1="","",INDEX(LFmatrix,MATCH($B189,LF_LF_code,0),MATCH(VALUE(lfTable!I$1),LFs!$I$1:$AA$1,0)))</f>
        <v>0.89123165656008208</v>
      </c>
      <c r="J189" s="94">
        <f>IF(J$1="","",INDEX(LFmatrix,MATCH($B189,LF_LF_code,0),MATCH(VALUE(lfTable!J$1),LFs!$I$1:$AA$1,0)))</f>
        <v>0.87809198746709638</v>
      </c>
      <c r="K189" s="94">
        <f>IF(K$1="","",INDEX(LFmatrix,MATCH($B189,LF_LF_code,0),MATCH(VALUE(lfTable!K$1),LFs!$I$1:$AA$1,0)))</f>
        <v>0.86588105226084455</v>
      </c>
      <c r="L189" s="94">
        <f>IF(L$1="","",INDEX(LFmatrix,MATCH($B189,LF_LF_code,0),MATCH(VALUE(lfTable!L$1),LFs!$I$1:$AA$1,0)))</f>
        <v>0.85448681885319511</v>
      </c>
      <c r="M189" s="94">
        <f>IF(M$1="","",INDEX(LFmatrix,MATCH($B189,LF_LF_code,0),MATCH(VALUE(lfTable!M$1),LFs!$I$1:$AA$1,0)))</f>
        <v>0.84381579613001778</v>
      </c>
      <c r="N189" s="94">
        <f>IF(N$1="","",INDEX(LFmatrix,MATCH($B189,LF_LF_code,0),MATCH(VALUE(lfTable!N$1),LFs!$I$1:$AA$1,0)))</f>
        <v>0.83378921409695139</v>
      </c>
      <c r="O189" s="94">
        <f>IF(O$1="","",INDEX(LFmatrix,MATCH($B189,LF_LF_code,0),MATCH(VALUE(lfTable!O$1),LFs!$I$1:$AA$1,0)))</f>
        <v>0.82434013150612917</v>
      </c>
      <c r="P189" s="94">
        <f>IF(P$1="","",INDEX(LFmatrix,MATCH($B189,LF_LF_code,0),MATCH(VALUE(lfTable!P$1),LFs!$I$1:$AA$1,0)))</f>
        <v>0.81541121466298638</v>
      </c>
      <c r="Q189" s="94">
        <f>IF(Q$1="","",INDEX(LFmatrix,MATCH($B189,LF_LF_code,0),MATCH(VALUE(lfTable!Q$1),LFs!$I$1:$AA$1,0)))</f>
        <v>0.80695300980694096</v>
      </c>
      <c r="R189" s="94">
        <f>IF(R$1="","",INDEX(LFmatrix,MATCH($B189,LF_LF_code,0),MATCH(VALUE(lfTable!R$1),LFs!$I$1:$AA$1,0)))</f>
        <v>0.7989225837721744</v>
      </c>
      <c r="S189" s="94">
        <f>IF(S$1="","",INDEX(LFmatrix,MATCH($B189,LF_LF_code,0),MATCH(VALUE(lfTable!S$1),LFs!$I$1:$AA$1,0)))</f>
        <v>0.79128244309567142</v>
      </c>
      <c r="T189" s="94">
        <f>IF(T$1="","",INDEX(LFmatrix,MATCH($B189,LF_LF_code,0),MATCH(VALUE(lfTable!T$1),LFs!$I$1:$AA$1,0)))</f>
        <v>0.78399966620753159</v>
      </c>
      <c r="U189" s="94">
        <f>IF(U$1="","",INDEX(LFmatrix,MATCH($B189,LF_LF_code,0),MATCH(VALUE(lfTable!U$1),LFs!$I$1:$AA$1,0)))</f>
        <v>0.77704520049644277</v>
      </c>
    </row>
    <row r="190" spans="1:21" x14ac:dyDescent="0.25">
      <c r="A190" s="92">
        <f>TechList[[#This Row],[Tech_'#]]</f>
        <v>289</v>
      </c>
      <c r="B190" s="93">
        <f>INDEX(
IF(Curves_learning="Ph1",TechList[LF_code_Ph2],TechList[LF_code_2016TAR]),
MATCH(lfTable!$A190,TechList[Tech_'#],0),)</f>
        <v>23</v>
      </c>
      <c r="C190" s="94">
        <f>IF(C$1="","",INDEX(LFmatrix,MATCH($B190,LF_LF_code,0),MATCH(VALUE(lfTable!C$1),LFs!$I$1:$AA$1,0)))</f>
        <v>1</v>
      </c>
      <c r="D190" s="94">
        <f>IF(D$1="","",INDEX(LFmatrix,MATCH($B190,LF_LF_code,0),MATCH(VALUE(lfTable!D$1),LFs!$I$1:$AA$1,0)))</f>
        <v>0.97691953064494652</v>
      </c>
      <c r="E190" s="94">
        <f>IF(E$1="","",INDEX(LFmatrix,MATCH($B190,LF_LF_code,0),MATCH(VALUE(lfTable!E$1),LFs!$I$1:$AA$1,0)))</f>
        <v>0.95631417841175737</v>
      </c>
      <c r="F190" s="94">
        <f>IF(F$1="","",INDEX(LFmatrix,MATCH($B190,LF_LF_code,0),MATCH(VALUE(lfTable!F$1),LFs!$I$1:$AA$1,0)))</f>
        <v>0.93774310308567377</v>
      </c>
      <c r="G190" s="94">
        <f>IF(G$1="","",INDEX(LFmatrix,MATCH($B190,LF_LF_code,0),MATCH(VALUE(lfTable!G$1),LFs!$I$1:$AA$1,0)))</f>
        <v>0.92087064980318645</v>
      </c>
      <c r="H190" s="94">
        <f>IF(H$1="","",INDEX(LFmatrix,MATCH($B190,LF_LF_code,0),MATCH(VALUE(lfTable!H$1),LFs!$I$1:$AA$1,0)))</f>
        <v>0.90543575720993319</v>
      </c>
      <c r="I190" s="94">
        <f>IF(I$1="","",INDEX(LFmatrix,MATCH($B190,LF_LF_code,0),MATCH(VALUE(lfTable!I$1),LFs!$I$1:$AA$1,0)))</f>
        <v>0.89123165656008208</v>
      </c>
      <c r="J190" s="94">
        <f>IF(J$1="","",INDEX(LFmatrix,MATCH($B190,LF_LF_code,0),MATCH(VALUE(lfTable!J$1),LFs!$I$1:$AA$1,0)))</f>
        <v>0.87809198746709638</v>
      </c>
      <c r="K190" s="94">
        <f>IF(K$1="","",INDEX(LFmatrix,MATCH($B190,LF_LF_code,0),MATCH(VALUE(lfTable!K$1),LFs!$I$1:$AA$1,0)))</f>
        <v>0.86588105226084455</v>
      </c>
      <c r="L190" s="94">
        <f>IF(L$1="","",INDEX(LFmatrix,MATCH($B190,LF_LF_code,0),MATCH(VALUE(lfTable!L$1),LFs!$I$1:$AA$1,0)))</f>
        <v>0.85448681885319511</v>
      </c>
      <c r="M190" s="94">
        <f>IF(M$1="","",INDEX(LFmatrix,MATCH($B190,LF_LF_code,0),MATCH(VALUE(lfTable!M$1),LFs!$I$1:$AA$1,0)))</f>
        <v>0.84381579613001778</v>
      </c>
      <c r="N190" s="94">
        <f>IF(N$1="","",INDEX(LFmatrix,MATCH($B190,LF_LF_code,0),MATCH(VALUE(lfTable!N$1),LFs!$I$1:$AA$1,0)))</f>
        <v>0.83378921409695139</v>
      </c>
      <c r="O190" s="94">
        <f>IF(O$1="","",INDEX(LFmatrix,MATCH($B190,LF_LF_code,0),MATCH(VALUE(lfTable!O$1),LFs!$I$1:$AA$1,0)))</f>
        <v>0.82434013150612917</v>
      </c>
      <c r="P190" s="94">
        <f>IF(P$1="","",INDEX(LFmatrix,MATCH($B190,LF_LF_code,0),MATCH(VALUE(lfTable!P$1),LFs!$I$1:$AA$1,0)))</f>
        <v>0.81541121466298638</v>
      </c>
      <c r="Q190" s="94">
        <f>IF(Q$1="","",INDEX(LFmatrix,MATCH($B190,LF_LF_code,0),MATCH(VALUE(lfTable!Q$1),LFs!$I$1:$AA$1,0)))</f>
        <v>0.80695300980694096</v>
      </c>
      <c r="R190" s="94">
        <f>IF(R$1="","",INDEX(LFmatrix,MATCH($B190,LF_LF_code,0),MATCH(VALUE(lfTable!R$1),LFs!$I$1:$AA$1,0)))</f>
        <v>0.7989225837721744</v>
      </c>
      <c r="S190" s="94">
        <f>IF(S$1="","",INDEX(LFmatrix,MATCH($B190,LF_LF_code,0),MATCH(VALUE(lfTable!S$1),LFs!$I$1:$AA$1,0)))</f>
        <v>0.79128244309567142</v>
      </c>
      <c r="T190" s="94">
        <f>IF(T$1="","",INDEX(LFmatrix,MATCH($B190,LF_LF_code,0),MATCH(VALUE(lfTable!T$1),LFs!$I$1:$AA$1,0)))</f>
        <v>0.78399966620753159</v>
      </c>
      <c r="U190" s="94">
        <f>IF(U$1="","",INDEX(LFmatrix,MATCH($B190,LF_LF_code,0),MATCH(VALUE(lfTable!U$1),LFs!$I$1:$AA$1,0)))</f>
        <v>0.77704520049644277</v>
      </c>
    </row>
    <row r="191" spans="1:21" x14ac:dyDescent="0.25">
      <c r="A191" s="92">
        <f>TechList[[#This Row],[Tech_'#]]</f>
        <v>290</v>
      </c>
      <c r="B191" s="93">
        <f>INDEX(
IF(Curves_learning="Ph1",TechList[LF_code_Ph2],TechList[LF_code_2016TAR]),
MATCH(lfTable!$A191,TechList[Tech_'#],0),)</f>
        <v>24</v>
      </c>
      <c r="C191" s="94">
        <f>IF(C$1="","",INDEX(LFmatrix,MATCH($B191,LF_LF_code,0),MATCH(VALUE(lfTable!C$1),LFs!$I$1:$AA$1,0)))</f>
        <v>1.0913171500540335</v>
      </c>
      <c r="D191" s="94">
        <f>IF(D$1="","",INDEX(LFmatrix,MATCH($B191,LF_LF_code,0),MATCH(VALUE(lfTable!D$1),LFs!$I$1:$AA$1,0)))</f>
        <v>1.056192193423644</v>
      </c>
      <c r="E191" s="94">
        <f>IF(E$1="","",INDEX(LFmatrix,MATCH($B191,LF_LF_code,0),MATCH(VALUE(lfTable!E$1),LFs!$I$1:$AA$1,0)))</f>
        <v>1.0261493755296172</v>
      </c>
      <c r="F191" s="94">
        <f>IF(F$1="","",INDEX(LFmatrix,MATCH($B191,LF_LF_code,0),MATCH(VALUE(lfTable!F$1),LFs!$I$1:$AA$1,0)))</f>
        <v>1</v>
      </c>
      <c r="G191" s="94">
        <f>IF(G$1="","",INDEX(LFmatrix,MATCH($B191,LF_LF_code,0),MATCH(VALUE(lfTable!G$1),LFs!$I$1:$AA$1,0)))</f>
        <v>0.97691953064494652</v>
      </c>
      <c r="H191" s="94">
        <f>IF(H$1="","",INDEX(LFmatrix,MATCH($B191,LF_LF_code,0),MATCH(VALUE(lfTable!H$1),LFs!$I$1:$AA$1,0)))</f>
        <v>0.95631417841175737</v>
      </c>
      <c r="I191" s="94">
        <f>IF(I$1="","",INDEX(LFmatrix,MATCH($B191,LF_LF_code,0),MATCH(VALUE(lfTable!I$1),LFs!$I$1:$AA$1,0)))</f>
        <v>0.93774310308567377</v>
      </c>
      <c r="J191" s="94">
        <f>IF(J$1="","",INDEX(LFmatrix,MATCH($B191,LF_LF_code,0),MATCH(VALUE(lfTable!J$1),LFs!$I$1:$AA$1,0)))</f>
        <v>0.92087064980318645</v>
      </c>
      <c r="K191" s="94">
        <f>IF(K$1="","",INDEX(LFmatrix,MATCH($B191,LF_LF_code,0),MATCH(VALUE(lfTable!K$1),LFs!$I$1:$AA$1,0)))</f>
        <v>0.90543575720993319</v>
      </c>
      <c r="L191" s="94">
        <f>IF(L$1="","",INDEX(LFmatrix,MATCH($B191,LF_LF_code,0),MATCH(VALUE(lfTable!L$1),LFs!$I$1:$AA$1,0)))</f>
        <v>0.89123165656008208</v>
      </c>
      <c r="M191" s="94">
        <f>IF(M$1="","",INDEX(LFmatrix,MATCH($B191,LF_LF_code,0),MATCH(VALUE(lfTable!M$1),LFs!$I$1:$AA$1,0)))</f>
        <v>0.87809198746709638</v>
      </c>
      <c r="N191" s="94">
        <f>IF(N$1="","",INDEX(LFmatrix,MATCH($B191,LF_LF_code,0),MATCH(VALUE(lfTable!N$1),LFs!$I$1:$AA$1,0)))</f>
        <v>0.86588105226084455</v>
      </c>
      <c r="O191" s="94">
        <f>IF(O$1="","",INDEX(LFmatrix,MATCH($B191,LF_LF_code,0),MATCH(VALUE(lfTable!O$1),LFs!$I$1:$AA$1,0)))</f>
        <v>0.85448681885319511</v>
      </c>
      <c r="P191" s="94">
        <f>IF(P$1="","",INDEX(LFmatrix,MATCH($B191,LF_LF_code,0),MATCH(VALUE(lfTable!P$1),LFs!$I$1:$AA$1,0)))</f>
        <v>0.84381579613001778</v>
      </c>
      <c r="Q191" s="94">
        <f>IF(Q$1="","",INDEX(LFmatrix,MATCH($B191,LF_LF_code,0),MATCH(VALUE(lfTable!Q$1),LFs!$I$1:$AA$1,0)))</f>
        <v>0.83378921409695139</v>
      </c>
      <c r="R191" s="94">
        <f>IF(R$1="","",INDEX(LFmatrix,MATCH($B191,LF_LF_code,0),MATCH(VALUE(lfTable!R$1),LFs!$I$1:$AA$1,0)))</f>
        <v>0.82434013150612917</v>
      </c>
      <c r="S191" s="94">
        <f>IF(S$1="","",INDEX(LFmatrix,MATCH($B191,LF_LF_code,0),MATCH(VALUE(lfTable!S$1),LFs!$I$1:$AA$1,0)))</f>
        <v>0.81541121466298638</v>
      </c>
      <c r="T191" s="94">
        <f>IF(T$1="","",INDEX(LFmatrix,MATCH($B191,LF_LF_code,0),MATCH(VALUE(lfTable!T$1),LFs!$I$1:$AA$1,0)))</f>
        <v>0.80695300980694096</v>
      </c>
      <c r="U191" s="94">
        <f>IF(U$1="","",INDEX(LFmatrix,MATCH($B191,LF_LF_code,0),MATCH(VALUE(lfTable!U$1),LFs!$I$1:$AA$1,0)))</f>
        <v>0.7989225837721744</v>
      </c>
    </row>
    <row r="192" spans="1:21" x14ac:dyDescent="0.25">
      <c r="A192" s="92">
        <f>TechList[[#This Row],[Tech_'#]]</f>
        <v>291</v>
      </c>
      <c r="B192" s="93">
        <f>INDEX(
IF(Curves_learning="Ph1",TechList[LF_code_Ph2],TechList[LF_code_2016TAR]),
MATCH(lfTable!$A192,TechList[Tech_'#],0),)</f>
        <v>24</v>
      </c>
      <c r="C192" s="94">
        <f>IF(C$1="","",INDEX(LFmatrix,MATCH($B192,LF_LF_code,0),MATCH(VALUE(lfTable!C$1),LFs!$I$1:$AA$1,0)))</f>
        <v>1.0913171500540335</v>
      </c>
      <c r="D192" s="94">
        <f>IF(D$1="","",INDEX(LFmatrix,MATCH($B192,LF_LF_code,0),MATCH(VALUE(lfTable!D$1),LFs!$I$1:$AA$1,0)))</f>
        <v>1.056192193423644</v>
      </c>
      <c r="E192" s="94">
        <f>IF(E$1="","",INDEX(LFmatrix,MATCH($B192,LF_LF_code,0),MATCH(VALUE(lfTable!E$1),LFs!$I$1:$AA$1,0)))</f>
        <v>1.0261493755296172</v>
      </c>
      <c r="F192" s="94">
        <f>IF(F$1="","",INDEX(LFmatrix,MATCH($B192,LF_LF_code,0),MATCH(VALUE(lfTable!F$1),LFs!$I$1:$AA$1,0)))</f>
        <v>1</v>
      </c>
      <c r="G192" s="94">
        <f>IF(G$1="","",INDEX(LFmatrix,MATCH($B192,LF_LF_code,0),MATCH(VALUE(lfTable!G$1),LFs!$I$1:$AA$1,0)))</f>
        <v>0.97691953064494652</v>
      </c>
      <c r="H192" s="94">
        <f>IF(H$1="","",INDEX(LFmatrix,MATCH($B192,LF_LF_code,0),MATCH(VALUE(lfTable!H$1),LFs!$I$1:$AA$1,0)))</f>
        <v>0.95631417841175737</v>
      </c>
      <c r="I192" s="94">
        <f>IF(I$1="","",INDEX(LFmatrix,MATCH($B192,LF_LF_code,0),MATCH(VALUE(lfTable!I$1),LFs!$I$1:$AA$1,0)))</f>
        <v>0.93774310308567377</v>
      </c>
      <c r="J192" s="94">
        <f>IF(J$1="","",INDEX(LFmatrix,MATCH($B192,LF_LF_code,0),MATCH(VALUE(lfTable!J$1),LFs!$I$1:$AA$1,0)))</f>
        <v>0.92087064980318645</v>
      </c>
      <c r="K192" s="94">
        <f>IF(K$1="","",INDEX(LFmatrix,MATCH($B192,LF_LF_code,0),MATCH(VALUE(lfTable!K$1),LFs!$I$1:$AA$1,0)))</f>
        <v>0.90543575720993319</v>
      </c>
      <c r="L192" s="94">
        <f>IF(L$1="","",INDEX(LFmatrix,MATCH($B192,LF_LF_code,0),MATCH(VALUE(lfTable!L$1),LFs!$I$1:$AA$1,0)))</f>
        <v>0.89123165656008208</v>
      </c>
      <c r="M192" s="94">
        <f>IF(M$1="","",INDEX(LFmatrix,MATCH($B192,LF_LF_code,0),MATCH(VALUE(lfTable!M$1),LFs!$I$1:$AA$1,0)))</f>
        <v>0.87809198746709638</v>
      </c>
      <c r="N192" s="94">
        <f>IF(N$1="","",INDEX(LFmatrix,MATCH($B192,LF_LF_code,0),MATCH(VALUE(lfTable!N$1),LFs!$I$1:$AA$1,0)))</f>
        <v>0.86588105226084455</v>
      </c>
      <c r="O192" s="94">
        <f>IF(O$1="","",INDEX(LFmatrix,MATCH($B192,LF_LF_code,0),MATCH(VALUE(lfTable!O$1),LFs!$I$1:$AA$1,0)))</f>
        <v>0.85448681885319511</v>
      </c>
      <c r="P192" s="94">
        <f>IF(P$1="","",INDEX(LFmatrix,MATCH($B192,LF_LF_code,0),MATCH(VALUE(lfTable!P$1),LFs!$I$1:$AA$1,0)))</f>
        <v>0.84381579613001778</v>
      </c>
      <c r="Q192" s="94">
        <f>IF(Q$1="","",INDEX(LFmatrix,MATCH($B192,LF_LF_code,0),MATCH(VALUE(lfTable!Q$1),LFs!$I$1:$AA$1,0)))</f>
        <v>0.83378921409695139</v>
      </c>
      <c r="R192" s="94">
        <f>IF(R$1="","",INDEX(LFmatrix,MATCH($B192,LF_LF_code,0),MATCH(VALUE(lfTable!R$1),LFs!$I$1:$AA$1,0)))</f>
        <v>0.82434013150612917</v>
      </c>
      <c r="S192" s="94">
        <f>IF(S$1="","",INDEX(LFmatrix,MATCH($B192,LF_LF_code,0),MATCH(VALUE(lfTable!S$1),LFs!$I$1:$AA$1,0)))</f>
        <v>0.81541121466298638</v>
      </c>
      <c r="T192" s="94">
        <f>IF(T$1="","",INDEX(LFmatrix,MATCH($B192,LF_LF_code,0),MATCH(VALUE(lfTable!T$1),LFs!$I$1:$AA$1,0)))</f>
        <v>0.80695300980694096</v>
      </c>
      <c r="U192" s="94">
        <f>IF(U$1="","",INDEX(LFmatrix,MATCH($B192,LF_LF_code,0),MATCH(VALUE(lfTable!U$1),LFs!$I$1:$AA$1,0)))</f>
        <v>0.7989225837721744</v>
      </c>
    </row>
    <row r="193" spans="1:21" x14ac:dyDescent="0.25">
      <c r="A193" s="92">
        <f>TechList[[#This Row],[Tech_'#]]</f>
        <v>292</v>
      </c>
      <c r="B193" s="93">
        <f>INDEX(
IF(Curves_learning="Ph1",TechList[LF_code_Ph2],TechList[LF_code_2016TAR]),
MATCH(lfTable!$A193,TechList[Tech_'#],0),)</f>
        <v>24</v>
      </c>
      <c r="C193" s="94">
        <f>IF(C$1="","",INDEX(LFmatrix,MATCH($B193,LF_LF_code,0),MATCH(VALUE(lfTable!C$1),LFs!$I$1:$AA$1,0)))</f>
        <v>1.0913171500540335</v>
      </c>
      <c r="D193" s="94">
        <f>IF(D$1="","",INDEX(LFmatrix,MATCH($B193,LF_LF_code,0),MATCH(VALUE(lfTable!D$1),LFs!$I$1:$AA$1,0)))</f>
        <v>1.056192193423644</v>
      </c>
      <c r="E193" s="94">
        <f>IF(E$1="","",INDEX(LFmatrix,MATCH($B193,LF_LF_code,0),MATCH(VALUE(lfTable!E$1),LFs!$I$1:$AA$1,0)))</f>
        <v>1.0261493755296172</v>
      </c>
      <c r="F193" s="94">
        <f>IF(F$1="","",INDEX(LFmatrix,MATCH($B193,LF_LF_code,0),MATCH(VALUE(lfTable!F$1),LFs!$I$1:$AA$1,0)))</f>
        <v>1</v>
      </c>
      <c r="G193" s="94">
        <f>IF(G$1="","",INDEX(LFmatrix,MATCH($B193,LF_LF_code,0),MATCH(VALUE(lfTable!G$1),LFs!$I$1:$AA$1,0)))</f>
        <v>0.97691953064494652</v>
      </c>
      <c r="H193" s="94">
        <f>IF(H$1="","",INDEX(LFmatrix,MATCH($B193,LF_LF_code,0),MATCH(VALUE(lfTable!H$1),LFs!$I$1:$AA$1,0)))</f>
        <v>0.95631417841175737</v>
      </c>
      <c r="I193" s="94">
        <f>IF(I$1="","",INDEX(LFmatrix,MATCH($B193,LF_LF_code,0),MATCH(VALUE(lfTable!I$1),LFs!$I$1:$AA$1,0)))</f>
        <v>0.93774310308567377</v>
      </c>
      <c r="J193" s="94">
        <f>IF(J$1="","",INDEX(LFmatrix,MATCH($B193,LF_LF_code,0),MATCH(VALUE(lfTable!J$1),LFs!$I$1:$AA$1,0)))</f>
        <v>0.92087064980318645</v>
      </c>
      <c r="K193" s="94">
        <f>IF(K$1="","",INDEX(LFmatrix,MATCH($B193,LF_LF_code,0),MATCH(VALUE(lfTable!K$1),LFs!$I$1:$AA$1,0)))</f>
        <v>0.90543575720993319</v>
      </c>
      <c r="L193" s="94">
        <f>IF(L$1="","",INDEX(LFmatrix,MATCH($B193,LF_LF_code,0),MATCH(VALUE(lfTable!L$1),LFs!$I$1:$AA$1,0)))</f>
        <v>0.89123165656008208</v>
      </c>
      <c r="M193" s="94">
        <f>IF(M$1="","",INDEX(LFmatrix,MATCH($B193,LF_LF_code,0),MATCH(VALUE(lfTable!M$1),LFs!$I$1:$AA$1,0)))</f>
        <v>0.87809198746709638</v>
      </c>
      <c r="N193" s="94">
        <f>IF(N$1="","",INDEX(LFmatrix,MATCH($B193,LF_LF_code,0),MATCH(VALUE(lfTable!N$1),LFs!$I$1:$AA$1,0)))</f>
        <v>0.86588105226084455</v>
      </c>
      <c r="O193" s="94">
        <f>IF(O$1="","",INDEX(LFmatrix,MATCH($B193,LF_LF_code,0),MATCH(VALUE(lfTable!O$1),LFs!$I$1:$AA$1,0)))</f>
        <v>0.85448681885319511</v>
      </c>
      <c r="P193" s="94">
        <f>IF(P$1="","",INDEX(LFmatrix,MATCH($B193,LF_LF_code,0),MATCH(VALUE(lfTable!P$1),LFs!$I$1:$AA$1,0)))</f>
        <v>0.84381579613001778</v>
      </c>
      <c r="Q193" s="94">
        <f>IF(Q$1="","",INDEX(LFmatrix,MATCH($B193,LF_LF_code,0),MATCH(VALUE(lfTable!Q$1),LFs!$I$1:$AA$1,0)))</f>
        <v>0.83378921409695139</v>
      </c>
      <c r="R193" s="94">
        <f>IF(R$1="","",INDEX(LFmatrix,MATCH($B193,LF_LF_code,0),MATCH(VALUE(lfTable!R$1),LFs!$I$1:$AA$1,0)))</f>
        <v>0.82434013150612917</v>
      </c>
      <c r="S193" s="94">
        <f>IF(S$1="","",INDEX(LFmatrix,MATCH($B193,LF_LF_code,0),MATCH(VALUE(lfTable!S$1),LFs!$I$1:$AA$1,0)))</f>
        <v>0.81541121466298638</v>
      </c>
      <c r="T193" s="94">
        <f>IF(T$1="","",INDEX(LFmatrix,MATCH($B193,LF_LF_code,0),MATCH(VALUE(lfTable!T$1),LFs!$I$1:$AA$1,0)))</f>
        <v>0.80695300980694096</v>
      </c>
      <c r="U193" s="94">
        <f>IF(U$1="","",INDEX(LFmatrix,MATCH($B193,LF_LF_code,0),MATCH(VALUE(lfTable!U$1),LFs!$I$1:$AA$1,0)))</f>
        <v>0.7989225837721744</v>
      </c>
    </row>
    <row r="194" spans="1:21" x14ac:dyDescent="0.25">
      <c r="A194" s="92">
        <f>TechList[[#This Row],[Tech_'#]]</f>
        <v>293</v>
      </c>
      <c r="B194" s="93">
        <f>INDEX(
IF(Curves_learning="Ph1",TechList[LF_code_Ph2],TechList[LF_code_2016TAR]),
MATCH(lfTable!$A194,TechList[Tech_'#],0),)</f>
        <v>24</v>
      </c>
      <c r="C194" s="94">
        <f>IF(C$1="","",INDEX(LFmatrix,MATCH($B194,LF_LF_code,0),MATCH(VALUE(lfTable!C$1),LFs!$I$1:$AA$1,0)))</f>
        <v>1.0913171500540335</v>
      </c>
      <c r="D194" s="94">
        <f>IF(D$1="","",INDEX(LFmatrix,MATCH($B194,LF_LF_code,0),MATCH(VALUE(lfTable!D$1),LFs!$I$1:$AA$1,0)))</f>
        <v>1.056192193423644</v>
      </c>
      <c r="E194" s="94">
        <f>IF(E$1="","",INDEX(LFmatrix,MATCH($B194,LF_LF_code,0),MATCH(VALUE(lfTable!E$1),LFs!$I$1:$AA$1,0)))</f>
        <v>1.0261493755296172</v>
      </c>
      <c r="F194" s="94">
        <f>IF(F$1="","",INDEX(LFmatrix,MATCH($B194,LF_LF_code,0),MATCH(VALUE(lfTable!F$1),LFs!$I$1:$AA$1,0)))</f>
        <v>1</v>
      </c>
      <c r="G194" s="94">
        <f>IF(G$1="","",INDEX(LFmatrix,MATCH($B194,LF_LF_code,0),MATCH(VALUE(lfTable!G$1),LFs!$I$1:$AA$1,0)))</f>
        <v>0.97691953064494652</v>
      </c>
      <c r="H194" s="94">
        <f>IF(H$1="","",INDEX(LFmatrix,MATCH($B194,LF_LF_code,0),MATCH(VALUE(lfTable!H$1),LFs!$I$1:$AA$1,0)))</f>
        <v>0.95631417841175737</v>
      </c>
      <c r="I194" s="94">
        <f>IF(I$1="","",INDEX(LFmatrix,MATCH($B194,LF_LF_code,0),MATCH(VALUE(lfTable!I$1),LFs!$I$1:$AA$1,0)))</f>
        <v>0.93774310308567377</v>
      </c>
      <c r="J194" s="94">
        <f>IF(J$1="","",INDEX(LFmatrix,MATCH($B194,LF_LF_code,0),MATCH(VALUE(lfTable!J$1),LFs!$I$1:$AA$1,0)))</f>
        <v>0.92087064980318645</v>
      </c>
      <c r="K194" s="94">
        <f>IF(K$1="","",INDEX(LFmatrix,MATCH($B194,LF_LF_code,0),MATCH(VALUE(lfTable!K$1),LFs!$I$1:$AA$1,0)))</f>
        <v>0.90543575720993319</v>
      </c>
      <c r="L194" s="94">
        <f>IF(L$1="","",INDEX(LFmatrix,MATCH($B194,LF_LF_code,0),MATCH(VALUE(lfTable!L$1),LFs!$I$1:$AA$1,0)))</f>
        <v>0.89123165656008208</v>
      </c>
      <c r="M194" s="94">
        <f>IF(M$1="","",INDEX(LFmatrix,MATCH($B194,LF_LF_code,0),MATCH(VALUE(lfTable!M$1),LFs!$I$1:$AA$1,0)))</f>
        <v>0.87809198746709638</v>
      </c>
      <c r="N194" s="94">
        <f>IF(N$1="","",INDEX(LFmatrix,MATCH($B194,LF_LF_code,0),MATCH(VALUE(lfTable!N$1),LFs!$I$1:$AA$1,0)))</f>
        <v>0.86588105226084455</v>
      </c>
      <c r="O194" s="94">
        <f>IF(O$1="","",INDEX(LFmatrix,MATCH($B194,LF_LF_code,0),MATCH(VALUE(lfTable!O$1),LFs!$I$1:$AA$1,0)))</f>
        <v>0.85448681885319511</v>
      </c>
      <c r="P194" s="94">
        <f>IF(P$1="","",INDEX(LFmatrix,MATCH($B194,LF_LF_code,0),MATCH(VALUE(lfTable!P$1),LFs!$I$1:$AA$1,0)))</f>
        <v>0.84381579613001778</v>
      </c>
      <c r="Q194" s="94">
        <f>IF(Q$1="","",INDEX(LFmatrix,MATCH($B194,LF_LF_code,0),MATCH(VALUE(lfTable!Q$1),LFs!$I$1:$AA$1,0)))</f>
        <v>0.83378921409695139</v>
      </c>
      <c r="R194" s="94">
        <f>IF(R$1="","",INDEX(LFmatrix,MATCH($B194,LF_LF_code,0),MATCH(VALUE(lfTable!R$1),LFs!$I$1:$AA$1,0)))</f>
        <v>0.82434013150612917</v>
      </c>
      <c r="S194" s="94">
        <f>IF(S$1="","",INDEX(LFmatrix,MATCH($B194,LF_LF_code,0),MATCH(VALUE(lfTable!S$1),LFs!$I$1:$AA$1,0)))</f>
        <v>0.81541121466298638</v>
      </c>
      <c r="T194" s="94">
        <f>IF(T$1="","",INDEX(LFmatrix,MATCH($B194,LF_LF_code,0),MATCH(VALUE(lfTable!T$1),LFs!$I$1:$AA$1,0)))</f>
        <v>0.80695300980694096</v>
      </c>
      <c r="U194" s="94">
        <f>IF(U$1="","",INDEX(LFmatrix,MATCH($B194,LF_LF_code,0),MATCH(VALUE(lfTable!U$1),LFs!$I$1:$AA$1,0)))</f>
        <v>0.7989225837721744</v>
      </c>
    </row>
    <row r="195" spans="1:21" x14ac:dyDescent="0.25">
      <c r="A195" s="92">
        <f>TechList[[#This Row],[Tech_'#]]</f>
        <v>294</v>
      </c>
      <c r="B195" s="93">
        <f>INDEX(
IF(Curves_learning="Ph1",TechList[LF_code_Ph2],TechList[LF_code_2016TAR]),
MATCH(lfTable!$A195,TechList[Tech_'#],0),)</f>
        <v>24</v>
      </c>
      <c r="C195" s="94">
        <f>IF(C$1="","",INDEX(LFmatrix,MATCH($B195,LF_LF_code,0),MATCH(VALUE(lfTable!C$1),LFs!$I$1:$AA$1,0)))</f>
        <v>1.0913171500540335</v>
      </c>
      <c r="D195" s="94">
        <f>IF(D$1="","",INDEX(LFmatrix,MATCH($B195,LF_LF_code,0),MATCH(VALUE(lfTable!D$1),LFs!$I$1:$AA$1,0)))</f>
        <v>1.056192193423644</v>
      </c>
      <c r="E195" s="94">
        <f>IF(E$1="","",INDEX(LFmatrix,MATCH($B195,LF_LF_code,0),MATCH(VALUE(lfTable!E$1),LFs!$I$1:$AA$1,0)))</f>
        <v>1.0261493755296172</v>
      </c>
      <c r="F195" s="94">
        <f>IF(F$1="","",INDEX(LFmatrix,MATCH($B195,LF_LF_code,0),MATCH(VALUE(lfTable!F$1),LFs!$I$1:$AA$1,0)))</f>
        <v>1</v>
      </c>
      <c r="G195" s="94">
        <f>IF(G$1="","",INDEX(LFmatrix,MATCH($B195,LF_LF_code,0),MATCH(VALUE(lfTable!G$1),LFs!$I$1:$AA$1,0)))</f>
        <v>0.97691953064494652</v>
      </c>
      <c r="H195" s="94">
        <f>IF(H$1="","",INDEX(LFmatrix,MATCH($B195,LF_LF_code,0),MATCH(VALUE(lfTable!H$1),LFs!$I$1:$AA$1,0)))</f>
        <v>0.95631417841175737</v>
      </c>
      <c r="I195" s="94">
        <f>IF(I$1="","",INDEX(LFmatrix,MATCH($B195,LF_LF_code,0),MATCH(VALUE(lfTable!I$1),LFs!$I$1:$AA$1,0)))</f>
        <v>0.93774310308567377</v>
      </c>
      <c r="J195" s="94">
        <f>IF(J$1="","",INDEX(LFmatrix,MATCH($B195,LF_LF_code,0),MATCH(VALUE(lfTable!J$1),LFs!$I$1:$AA$1,0)))</f>
        <v>0.92087064980318645</v>
      </c>
      <c r="K195" s="94">
        <f>IF(K$1="","",INDEX(LFmatrix,MATCH($B195,LF_LF_code,0),MATCH(VALUE(lfTable!K$1),LFs!$I$1:$AA$1,0)))</f>
        <v>0.90543575720993319</v>
      </c>
      <c r="L195" s="94">
        <f>IF(L$1="","",INDEX(LFmatrix,MATCH($B195,LF_LF_code,0),MATCH(VALUE(lfTable!L$1),LFs!$I$1:$AA$1,0)))</f>
        <v>0.89123165656008208</v>
      </c>
      <c r="M195" s="94">
        <f>IF(M$1="","",INDEX(LFmatrix,MATCH($B195,LF_LF_code,0),MATCH(VALUE(lfTable!M$1),LFs!$I$1:$AA$1,0)))</f>
        <v>0.87809198746709638</v>
      </c>
      <c r="N195" s="94">
        <f>IF(N$1="","",INDEX(LFmatrix,MATCH($B195,LF_LF_code,0),MATCH(VALUE(lfTable!N$1),LFs!$I$1:$AA$1,0)))</f>
        <v>0.86588105226084455</v>
      </c>
      <c r="O195" s="94">
        <f>IF(O$1="","",INDEX(LFmatrix,MATCH($B195,LF_LF_code,0),MATCH(VALUE(lfTable!O$1),LFs!$I$1:$AA$1,0)))</f>
        <v>0.85448681885319511</v>
      </c>
      <c r="P195" s="94">
        <f>IF(P$1="","",INDEX(LFmatrix,MATCH($B195,LF_LF_code,0),MATCH(VALUE(lfTable!P$1),LFs!$I$1:$AA$1,0)))</f>
        <v>0.84381579613001778</v>
      </c>
      <c r="Q195" s="94">
        <f>IF(Q$1="","",INDEX(LFmatrix,MATCH($B195,LF_LF_code,0),MATCH(VALUE(lfTable!Q$1),LFs!$I$1:$AA$1,0)))</f>
        <v>0.83378921409695139</v>
      </c>
      <c r="R195" s="94">
        <f>IF(R$1="","",INDEX(LFmatrix,MATCH($B195,LF_LF_code,0),MATCH(VALUE(lfTable!R$1),LFs!$I$1:$AA$1,0)))</f>
        <v>0.82434013150612917</v>
      </c>
      <c r="S195" s="94">
        <f>IF(S$1="","",INDEX(LFmatrix,MATCH($B195,LF_LF_code,0),MATCH(VALUE(lfTable!S$1),LFs!$I$1:$AA$1,0)))</f>
        <v>0.81541121466298638</v>
      </c>
      <c r="T195" s="94">
        <f>IF(T$1="","",INDEX(LFmatrix,MATCH($B195,LF_LF_code,0),MATCH(VALUE(lfTable!T$1),LFs!$I$1:$AA$1,0)))</f>
        <v>0.80695300980694096</v>
      </c>
      <c r="U195" s="94">
        <f>IF(U$1="","",INDEX(LFmatrix,MATCH($B195,LF_LF_code,0),MATCH(VALUE(lfTable!U$1),LFs!$I$1:$AA$1,0)))</f>
        <v>0.7989225837721744</v>
      </c>
    </row>
    <row r="196" spans="1:21" x14ac:dyDescent="0.25">
      <c r="A196" s="92">
        <f>TechList[[#This Row],[Tech_'#]]</f>
        <v>295</v>
      </c>
      <c r="B196" s="93">
        <f>INDEX(
IF(Curves_learning="Ph1",TechList[LF_code_Ph2],TechList[LF_code_2016TAR]),
MATCH(lfTable!$A196,TechList[Tech_'#],0),)</f>
        <v>24</v>
      </c>
      <c r="C196" s="94">
        <f>IF(C$1="","",INDEX(LFmatrix,MATCH($B196,LF_LF_code,0),MATCH(VALUE(lfTable!C$1),LFs!$I$1:$AA$1,0)))</f>
        <v>1.0913171500540335</v>
      </c>
      <c r="D196" s="94">
        <f>IF(D$1="","",INDEX(LFmatrix,MATCH($B196,LF_LF_code,0),MATCH(VALUE(lfTable!D$1),LFs!$I$1:$AA$1,0)))</f>
        <v>1.056192193423644</v>
      </c>
      <c r="E196" s="94">
        <f>IF(E$1="","",INDEX(LFmatrix,MATCH($B196,LF_LF_code,0),MATCH(VALUE(lfTable!E$1),LFs!$I$1:$AA$1,0)))</f>
        <v>1.0261493755296172</v>
      </c>
      <c r="F196" s="94">
        <f>IF(F$1="","",INDEX(LFmatrix,MATCH($B196,LF_LF_code,0),MATCH(VALUE(lfTable!F$1),LFs!$I$1:$AA$1,0)))</f>
        <v>1</v>
      </c>
      <c r="G196" s="94">
        <f>IF(G$1="","",INDEX(LFmatrix,MATCH($B196,LF_LF_code,0),MATCH(VALUE(lfTable!G$1),LFs!$I$1:$AA$1,0)))</f>
        <v>0.97691953064494652</v>
      </c>
      <c r="H196" s="94">
        <f>IF(H$1="","",INDEX(LFmatrix,MATCH($B196,LF_LF_code,0),MATCH(VALUE(lfTable!H$1),LFs!$I$1:$AA$1,0)))</f>
        <v>0.95631417841175737</v>
      </c>
      <c r="I196" s="94">
        <f>IF(I$1="","",INDEX(LFmatrix,MATCH($B196,LF_LF_code,0),MATCH(VALUE(lfTable!I$1),LFs!$I$1:$AA$1,0)))</f>
        <v>0.93774310308567377</v>
      </c>
      <c r="J196" s="94">
        <f>IF(J$1="","",INDEX(LFmatrix,MATCH($B196,LF_LF_code,0),MATCH(VALUE(lfTable!J$1),LFs!$I$1:$AA$1,0)))</f>
        <v>0.92087064980318645</v>
      </c>
      <c r="K196" s="94">
        <f>IF(K$1="","",INDEX(LFmatrix,MATCH($B196,LF_LF_code,0),MATCH(VALUE(lfTable!K$1),LFs!$I$1:$AA$1,0)))</f>
        <v>0.90543575720993319</v>
      </c>
      <c r="L196" s="94">
        <f>IF(L$1="","",INDEX(LFmatrix,MATCH($B196,LF_LF_code,0),MATCH(VALUE(lfTable!L$1),LFs!$I$1:$AA$1,0)))</f>
        <v>0.89123165656008208</v>
      </c>
      <c r="M196" s="94">
        <f>IF(M$1="","",INDEX(LFmatrix,MATCH($B196,LF_LF_code,0),MATCH(VALUE(lfTable!M$1),LFs!$I$1:$AA$1,0)))</f>
        <v>0.87809198746709638</v>
      </c>
      <c r="N196" s="94">
        <f>IF(N$1="","",INDEX(LFmatrix,MATCH($B196,LF_LF_code,0),MATCH(VALUE(lfTable!N$1),LFs!$I$1:$AA$1,0)))</f>
        <v>0.86588105226084455</v>
      </c>
      <c r="O196" s="94">
        <f>IF(O$1="","",INDEX(LFmatrix,MATCH($B196,LF_LF_code,0),MATCH(VALUE(lfTable!O$1),LFs!$I$1:$AA$1,0)))</f>
        <v>0.85448681885319511</v>
      </c>
      <c r="P196" s="94">
        <f>IF(P$1="","",INDEX(LFmatrix,MATCH($B196,LF_LF_code,0),MATCH(VALUE(lfTable!P$1),LFs!$I$1:$AA$1,0)))</f>
        <v>0.84381579613001778</v>
      </c>
      <c r="Q196" s="94">
        <f>IF(Q$1="","",INDEX(LFmatrix,MATCH($B196,LF_LF_code,0),MATCH(VALUE(lfTable!Q$1),LFs!$I$1:$AA$1,0)))</f>
        <v>0.83378921409695139</v>
      </c>
      <c r="R196" s="94">
        <f>IF(R$1="","",INDEX(LFmatrix,MATCH($B196,LF_LF_code,0),MATCH(VALUE(lfTable!R$1),LFs!$I$1:$AA$1,0)))</f>
        <v>0.82434013150612917</v>
      </c>
      <c r="S196" s="94">
        <f>IF(S$1="","",INDEX(LFmatrix,MATCH($B196,LF_LF_code,0),MATCH(VALUE(lfTable!S$1),LFs!$I$1:$AA$1,0)))</f>
        <v>0.81541121466298638</v>
      </c>
      <c r="T196" s="94">
        <f>IF(T$1="","",INDEX(LFmatrix,MATCH($B196,LF_LF_code,0),MATCH(VALUE(lfTable!T$1),LFs!$I$1:$AA$1,0)))</f>
        <v>0.80695300980694096</v>
      </c>
      <c r="U196" s="94">
        <f>IF(U$1="","",INDEX(LFmatrix,MATCH($B196,LF_LF_code,0),MATCH(VALUE(lfTable!U$1),LFs!$I$1:$AA$1,0)))</f>
        <v>0.7989225837721744</v>
      </c>
    </row>
    <row r="197" spans="1:21" x14ac:dyDescent="0.25">
      <c r="A197" s="92">
        <f>TechList[[#This Row],[Tech_'#]]</f>
        <v>296</v>
      </c>
      <c r="B197" s="93">
        <f>INDEX(
IF(Curves_learning="Ph1",TechList[LF_code_Ph2],TechList[LF_code_2016TAR]),
MATCH(lfTable!$A197,TechList[Tech_'#],0),)</f>
        <v>24</v>
      </c>
      <c r="C197" s="94">
        <f>IF(C$1="","",INDEX(LFmatrix,MATCH($B197,LF_LF_code,0),MATCH(VALUE(lfTable!C$1),LFs!$I$1:$AA$1,0)))</f>
        <v>1.0913171500540335</v>
      </c>
      <c r="D197" s="94">
        <f>IF(D$1="","",INDEX(LFmatrix,MATCH($B197,LF_LF_code,0),MATCH(VALUE(lfTable!D$1),LFs!$I$1:$AA$1,0)))</f>
        <v>1.056192193423644</v>
      </c>
      <c r="E197" s="94">
        <f>IF(E$1="","",INDEX(LFmatrix,MATCH($B197,LF_LF_code,0),MATCH(VALUE(lfTable!E$1),LFs!$I$1:$AA$1,0)))</f>
        <v>1.0261493755296172</v>
      </c>
      <c r="F197" s="94">
        <f>IF(F$1="","",INDEX(LFmatrix,MATCH($B197,LF_LF_code,0),MATCH(VALUE(lfTable!F$1),LFs!$I$1:$AA$1,0)))</f>
        <v>1</v>
      </c>
      <c r="G197" s="94">
        <f>IF(G$1="","",INDEX(LFmatrix,MATCH($B197,LF_LF_code,0),MATCH(VALUE(lfTable!G$1),LFs!$I$1:$AA$1,0)))</f>
        <v>0.97691953064494652</v>
      </c>
      <c r="H197" s="94">
        <f>IF(H$1="","",INDEX(LFmatrix,MATCH($B197,LF_LF_code,0),MATCH(VALUE(lfTable!H$1),LFs!$I$1:$AA$1,0)))</f>
        <v>0.95631417841175737</v>
      </c>
      <c r="I197" s="94">
        <f>IF(I$1="","",INDEX(LFmatrix,MATCH($B197,LF_LF_code,0),MATCH(VALUE(lfTable!I$1),LFs!$I$1:$AA$1,0)))</f>
        <v>0.93774310308567377</v>
      </c>
      <c r="J197" s="94">
        <f>IF(J$1="","",INDEX(LFmatrix,MATCH($B197,LF_LF_code,0),MATCH(VALUE(lfTable!J$1),LFs!$I$1:$AA$1,0)))</f>
        <v>0.92087064980318645</v>
      </c>
      <c r="K197" s="94">
        <f>IF(K$1="","",INDEX(LFmatrix,MATCH($B197,LF_LF_code,0),MATCH(VALUE(lfTable!K$1),LFs!$I$1:$AA$1,0)))</f>
        <v>0.90543575720993319</v>
      </c>
      <c r="L197" s="94">
        <f>IF(L$1="","",INDEX(LFmatrix,MATCH($B197,LF_LF_code,0),MATCH(VALUE(lfTable!L$1),LFs!$I$1:$AA$1,0)))</f>
        <v>0.89123165656008208</v>
      </c>
      <c r="M197" s="94">
        <f>IF(M$1="","",INDEX(LFmatrix,MATCH($B197,LF_LF_code,0),MATCH(VALUE(lfTable!M$1),LFs!$I$1:$AA$1,0)))</f>
        <v>0.87809198746709638</v>
      </c>
      <c r="N197" s="94">
        <f>IF(N$1="","",INDEX(LFmatrix,MATCH($B197,LF_LF_code,0),MATCH(VALUE(lfTable!N$1),LFs!$I$1:$AA$1,0)))</f>
        <v>0.86588105226084455</v>
      </c>
      <c r="O197" s="94">
        <f>IF(O$1="","",INDEX(LFmatrix,MATCH($B197,LF_LF_code,0),MATCH(VALUE(lfTable!O$1),LFs!$I$1:$AA$1,0)))</f>
        <v>0.85448681885319511</v>
      </c>
      <c r="P197" s="94">
        <f>IF(P$1="","",INDEX(LFmatrix,MATCH($B197,LF_LF_code,0),MATCH(VALUE(lfTable!P$1),LFs!$I$1:$AA$1,0)))</f>
        <v>0.84381579613001778</v>
      </c>
      <c r="Q197" s="94">
        <f>IF(Q$1="","",INDEX(LFmatrix,MATCH($B197,LF_LF_code,0),MATCH(VALUE(lfTable!Q$1),LFs!$I$1:$AA$1,0)))</f>
        <v>0.83378921409695139</v>
      </c>
      <c r="R197" s="94">
        <f>IF(R$1="","",INDEX(LFmatrix,MATCH($B197,LF_LF_code,0),MATCH(VALUE(lfTable!R$1),LFs!$I$1:$AA$1,0)))</f>
        <v>0.82434013150612917</v>
      </c>
      <c r="S197" s="94">
        <f>IF(S$1="","",INDEX(LFmatrix,MATCH($B197,LF_LF_code,0),MATCH(VALUE(lfTable!S$1),LFs!$I$1:$AA$1,0)))</f>
        <v>0.81541121466298638</v>
      </c>
      <c r="T197" s="94">
        <f>IF(T$1="","",INDEX(LFmatrix,MATCH($B197,LF_LF_code,0),MATCH(VALUE(lfTable!T$1),LFs!$I$1:$AA$1,0)))</f>
        <v>0.80695300980694096</v>
      </c>
      <c r="U197" s="94">
        <f>IF(U$1="","",INDEX(LFmatrix,MATCH($B197,LF_LF_code,0),MATCH(VALUE(lfTable!U$1),LFs!$I$1:$AA$1,0)))</f>
        <v>0.7989225837721744</v>
      </c>
    </row>
    <row r="198" spans="1:21" x14ac:dyDescent="0.25">
      <c r="A198" s="92">
        <f>TechList[[#This Row],[Tech_'#]]</f>
        <v>297</v>
      </c>
      <c r="B198" s="93">
        <f>INDEX(
IF(Curves_learning="Ph1",TechList[LF_code_Ph2],TechList[LF_code_2016TAR]),
MATCH(lfTable!$A198,TechList[Tech_'#],0),)</f>
        <v>24</v>
      </c>
      <c r="C198" s="94">
        <f>IF(C$1="","",INDEX(LFmatrix,MATCH($B198,LF_LF_code,0),MATCH(VALUE(lfTable!C$1),LFs!$I$1:$AA$1,0)))</f>
        <v>1.0913171500540335</v>
      </c>
      <c r="D198" s="94">
        <f>IF(D$1="","",INDEX(LFmatrix,MATCH($B198,LF_LF_code,0),MATCH(VALUE(lfTable!D$1),LFs!$I$1:$AA$1,0)))</f>
        <v>1.056192193423644</v>
      </c>
      <c r="E198" s="94">
        <f>IF(E$1="","",INDEX(LFmatrix,MATCH($B198,LF_LF_code,0),MATCH(VALUE(lfTable!E$1),LFs!$I$1:$AA$1,0)))</f>
        <v>1.0261493755296172</v>
      </c>
      <c r="F198" s="94">
        <f>IF(F$1="","",INDEX(LFmatrix,MATCH($B198,LF_LF_code,0),MATCH(VALUE(lfTable!F$1),LFs!$I$1:$AA$1,0)))</f>
        <v>1</v>
      </c>
      <c r="G198" s="94">
        <f>IF(G$1="","",INDEX(LFmatrix,MATCH($B198,LF_LF_code,0),MATCH(VALUE(lfTable!G$1),LFs!$I$1:$AA$1,0)))</f>
        <v>0.97691953064494652</v>
      </c>
      <c r="H198" s="94">
        <f>IF(H$1="","",INDEX(LFmatrix,MATCH($B198,LF_LF_code,0),MATCH(VALUE(lfTable!H$1),LFs!$I$1:$AA$1,0)))</f>
        <v>0.95631417841175737</v>
      </c>
      <c r="I198" s="94">
        <f>IF(I$1="","",INDEX(LFmatrix,MATCH($B198,LF_LF_code,0),MATCH(VALUE(lfTable!I$1),LFs!$I$1:$AA$1,0)))</f>
        <v>0.93774310308567377</v>
      </c>
      <c r="J198" s="94">
        <f>IF(J$1="","",INDEX(LFmatrix,MATCH($B198,LF_LF_code,0),MATCH(VALUE(lfTable!J$1),LFs!$I$1:$AA$1,0)))</f>
        <v>0.92087064980318645</v>
      </c>
      <c r="K198" s="94">
        <f>IF(K$1="","",INDEX(LFmatrix,MATCH($B198,LF_LF_code,0),MATCH(VALUE(lfTable!K$1),LFs!$I$1:$AA$1,0)))</f>
        <v>0.90543575720993319</v>
      </c>
      <c r="L198" s="94">
        <f>IF(L$1="","",INDEX(LFmatrix,MATCH($B198,LF_LF_code,0),MATCH(VALUE(lfTable!L$1),LFs!$I$1:$AA$1,0)))</f>
        <v>0.89123165656008208</v>
      </c>
      <c r="M198" s="94">
        <f>IF(M$1="","",INDEX(LFmatrix,MATCH($B198,LF_LF_code,0),MATCH(VALUE(lfTable!M$1),LFs!$I$1:$AA$1,0)))</f>
        <v>0.87809198746709638</v>
      </c>
      <c r="N198" s="94">
        <f>IF(N$1="","",INDEX(LFmatrix,MATCH($B198,LF_LF_code,0),MATCH(VALUE(lfTable!N$1),LFs!$I$1:$AA$1,0)))</f>
        <v>0.86588105226084455</v>
      </c>
      <c r="O198" s="94">
        <f>IF(O$1="","",INDEX(LFmatrix,MATCH($B198,LF_LF_code,0),MATCH(VALUE(lfTable!O$1),LFs!$I$1:$AA$1,0)))</f>
        <v>0.85448681885319511</v>
      </c>
      <c r="P198" s="94">
        <f>IF(P$1="","",INDEX(LFmatrix,MATCH($B198,LF_LF_code,0),MATCH(VALUE(lfTable!P$1),LFs!$I$1:$AA$1,0)))</f>
        <v>0.84381579613001778</v>
      </c>
      <c r="Q198" s="94">
        <f>IF(Q$1="","",INDEX(LFmatrix,MATCH($B198,LF_LF_code,0),MATCH(VALUE(lfTable!Q$1),LFs!$I$1:$AA$1,0)))</f>
        <v>0.83378921409695139</v>
      </c>
      <c r="R198" s="94">
        <f>IF(R$1="","",INDEX(LFmatrix,MATCH($B198,LF_LF_code,0),MATCH(VALUE(lfTable!R$1),LFs!$I$1:$AA$1,0)))</f>
        <v>0.82434013150612917</v>
      </c>
      <c r="S198" s="94">
        <f>IF(S$1="","",INDEX(LFmatrix,MATCH($B198,LF_LF_code,0),MATCH(VALUE(lfTable!S$1),LFs!$I$1:$AA$1,0)))</f>
        <v>0.81541121466298638</v>
      </c>
      <c r="T198" s="94">
        <f>IF(T$1="","",INDEX(LFmatrix,MATCH($B198,LF_LF_code,0),MATCH(VALUE(lfTable!T$1),LFs!$I$1:$AA$1,0)))</f>
        <v>0.80695300980694096</v>
      </c>
      <c r="U198" s="94">
        <f>IF(U$1="","",INDEX(LFmatrix,MATCH($B198,LF_LF_code,0),MATCH(VALUE(lfTable!U$1),LFs!$I$1:$AA$1,0)))</f>
        <v>0.7989225837721744</v>
      </c>
    </row>
    <row r="199" spans="1:21" x14ac:dyDescent="0.25">
      <c r="A199" s="92">
        <f>TechList[[#This Row],[Tech_'#]]</f>
        <v>298</v>
      </c>
      <c r="B199" s="93">
        <f>INDEX(
IF(Curves_learning="Ph1",TechList[LF_code_Ph2],TechList[LF_code_2016TAR]),
MATCH(lfTable!$A199,TechList[Tech_'#],0),)</f>
        <v>24</v>
      </c>
      <c r="C199" s="94">
        <f>IF(C$1="","",INDEX(LFmatrix,MATCH($B199,LF_LF_code,0),MATCH(VALUE(lfTable!C$1),LFs!$I$1:$AA$1,0)))</f>
        <v>1.0913171500540335</v>
      </c>
      <c r="D199" s="94">
        <f>IF(D$1="","",INDEX(LFmatrix,MATCH($B199,LF_LF_code,0),MATCH(VALUE(lfTable!D$1),LFs!$I$1:$AA$1,0)))</f>
        <v>1.056192193423644</v>
      </c>
      <c r="E199" s="94">
        <f>IF(E$1="","",INDEX(LFmatrix,MATCH($B199,LF_LF_code,0),MATCH(VALUE(lfTable!E$1),LFs!$I$1:$AA$1,0)))</f>
        <v>1.0261493755296172</v>
      </c>
      <c r="F199" s="94">
        <f>IF(F$1="","",INDEX(LFmatrix,MATCH($B199,LF_LF_code,0),MATCH(VALUE(lfTable!F$1),LFs!$I$1:$AA$1,0)))</f>
        <v>1</v>
      </c>
      <c r="G199" s="94">
        <f>IF(G$1="","",INDEX(LFmatrix,MATCH($B199,LF_LF_code,0),MATCH(VALUE(lfTable!G$1),LFs!$I$1:$AA$1,0)))</f>
        <v>0.97691953064494652</v>
      </c>
      <c r="H199" s="94">
        <f>IF(H$1="","",INDEX(LFmatrix,MATCH($B199,LF_LF_code,0),MATCH(VALUE(lfTable!H$1),LFs!$I$1:$AA$1,0)))</f>
        <v>0.95631417841175737</v>
      </c>
      <c r="I199" s="94">
        <f>IF(I$1="","",INDEX(LFmatrix,MATCH($B199,LF_LF_code,0),MATCH(VALUE(lfTable!I$1),LFs!$I$1:$AA$1,0)))</f>
        <v>0.93774310308567377</v>
      </c>
      <c r="J199" s="94">
        <f>IF(J$1="","",INDEX(LFmatrix,MATCH($B199,LF_LF_code,0),MATCH(VALUE(lfTable!J$1),LFs!$I$1:$AA$1,0)))</f>
        <v>0.92087064980318645</v>
      </c>
      <c r="K199" s="94">
        <f>IF(K$1="","",INDEX(LFmatrix,MATCH($B199,LF_LF_code,0),MATCH(VALUE(lfTable!K$1),LFs!$I$1:$AA$1,0)))</f>
        <v>0.90543575720993319</v>
      </c>
      <c r="L199" s="94">
        <f>IF(L$1="","",INDEX(LFmatrix,MATCH($B199,LF_LF_code,0),MATCH(VALUE(lfTable!L$1),LFs!$I$1:$AA$1,0)))</f>
        <v>0.89123165656008208</v>
      </c>
      <c r="M199" s="94">
        <f>IF(M$1="","",INDEX(LFmatrix,MATCH($B199,LF_LF_code,0),MATCH(VALUE(lfTable!M$1),LFs!$I$1:$AA$1,0)))</f>
        <v>0.87809198746709638</v>
      </c>
      <c r="N199" s="94">
        <f>IF(N$1="","",INDEX(LFmatrix,MATCH($B199,LF_LF_code,0),MATCH(VALUE(lfTable!N$1),LFs!$I$1:$AA$1,0)))</f>
        <v>0.86588105226084455</v>
      </c>
      <c r="O199" s="94">
        <f>IF(O$1="","",INDEX(LFmatrix,MATCH($B199,LF_LF_code,0),MATCH(VALUE(lfTable!O$1),LFs!$I$1:$AA$1,0)))</f>
        <v>0.85448681885319511</v>
      </c>
      <c r="P199" s="94">
        <f>IF(P$1="","",INDEX(LFmatrix,MATCH($B199,LF_LF_code,0),MATCH(VALUE(lfTable!P$1),LFs!$I$1:$AA$1,0)))</f>
        <v>0.84381579613001778</v>
      </c>
      <c r="Q199" s="94">
        <f>IF(Q$1="","",INDEX(LFmatrix,MATCH($B199,LF_LF_code,0),MATCH(VALUE(lfTable!Q$1),LFs!$I$1:$AA$1,0)))</f>
        <v>0.83378921409695139</v>
      </c>
      <c r="R199" s="94">
        <f>IF(R$1="","",INDEX(LFmatrix,MATCH($B199,LF_LF_code,0),MATCH(VALUE(lfTable!R$1),LFs!$I$1:$AA$1,0)))</f>
        <v>0.82434013150612917</v>
      </c>
      <c r="S199" s="94">
        <f>IF(S$1="","",INDEX(LFmatrix,MATCH($B199,LF_LF_code,0),MATCH(VALUE(lfTable!S$1),LFs!$I$1:$AA$1,0)))</f>
        <v>0.81541121466298638</v>
      </c>
      <c r="T199" s="94">
        <f>IF(T$1="","",INDEX(LFmatrix,MATCH($B199,LF_LF_code,0),MATCH(VALUE(lfTable!T$1),LFs!$I$1:$AA$1,0)))</f>
        <v>0.80695300980694096</v>
      </c>
      <c r="U199" s="94">
        <f>IF(U$1="","",INDEX(LFmatrix,MATCH($B199,LF_LF_code,0),MATCH(VALUE(lfTable!U$1),LFs!$I$1:$AA$1,0)))</f>
        <v>0.7989225837721744</v>
      </c>
    </row>
    <row r="200" spans="1:21" x14ac:dyDescent="0.25">
      <c r="A200" s="92">
        <f>TechList[[#This Row],[Tech_'#]]</f>
        <v>299</v>
      </c>
      <c r="B200" s="93">
        <f>INDEX(
IF(Curves_learning="Ph1",TechList[LF_code_Ph2],TechList[LF_code_2016TAR]),
MATCH(lfTable!$A200,TechList[Tech_'#],0),)</f>
        <v>24</v>
      </c>
      <c r="C200" s="94">
        <f>IF(C$1="","",INDEX(LFmatrix,MATCH($B200,LF_LF_code,0),MATCH(VALUE(lfTable!C$1),LFs!$I$1:$AA$1,0)))</f>
        <v>1.0913171500540335</v>
      </c>
      <c r="D200" s="94">
        <f>IF(D$1="","",INDEX(LFmatrix,MATCH($B200,LF_LF_code,0),MATCH(VALUE(lfTable!D$1),LFs!$I$1:$AA$1,0)))</f>
        <v>1.056192193423644</v>
      </c>
      <c r="E200" s="94">
        <f>IF(E$1="","",INDEX(LFmatrix,MATCH($B200,LF_LF_code,0),MATCH(VALUE(lfTable!E$1),LFs!$I$1:$AA$1,0)))</f>
        <v>1.0261493755296172</v>
      </c>
      <c r="F200" s="94">
        <f>IF(F$1="","",INDEX(LFmatrix,MATCH($B200,LF_LF_code,0),MATCH(VALUE(lfTable!F$1),LFs!$I$1:$AA$1,0)))</f>
        <v>1</v>
      </c>
      <c r="G200" s="94">
        <f>IF(G$1="","",INDEX(LFmatrix,MATCH($B200,LF_LF_code,0),MATCH(VALUE(lfTable!G$1),LFs!$I$1:$AA$1,0)))</f>
        <v>0.97691953064494652</v>
      </c>
      <c r="H200" s="94">
        <f>IF(H$1="","",INDEX(LFmatrix,MATCH($B200,LF_LF_code,0),MATCH(VALUE(lfTable!H$1),LFs!$I$1:$AA$1,0)))</f>
        <v>0.95631417841175737</v>
      </c>
      <c r="I200" s="94">
        <f>IF(I$1="","",INDEX(LFmatrix,MATCH($B200,LF_LF_code,0),MATCH(VALUE(lfTable!I$1),LFs!$I$1:$AA$1,0)))</f>
        <v>0.93774310308567377</v>
      </c>
      <c r="J200" s="94">
        <f>IF(J$1="","",INDEX(LFmatrix,MATCH($B200,LF_LF_code,0),MATCH(VALUE(lfTable!J$1),LFs!$I$1:$AA$1,0)))</f>
        <v>0.92087064980318645</v>
      </c>
      <c r="K200" s="94">
        <f>IF(K$1="","",INDEX(LFmatrix,MATCH($B200,LF_LF_code,0),MATCH(VALUE(lfTable!K$1),LFs!$I$1:$AA$1,0)))</f>
        <v>0.90543575720993319</v>
      </c>
      <c r="L200" s="94">
        <f>IF(L$1="","",INDEX(LFmatrix,MATCH($B200,LF_LF_code,0),MATCH(VALUE(lfTable!L$1),LFs!$I$1:$AA$1,0)))</f>
        <v>0.89123165656008208</v>
      </c>
      <c r="M200" s="94">
        <f>IF(M$1="","",INDEX(LFmatrix,MATCH($B200,LF_LF_code,0),MATCH(VALUE(lfTable!M$1),LFs!$I$1:$AA$1,0)))</f>
        <v>0.87809198746709638</v>
      </c>
      <c r="N200" s="94">
        <f>IF(N$1="","",INDEX(LFmatrix,MATCH($B200,LF_LF_code,0),MATCH(VALUE(lfTable!N$1),LFs!$I$1:$AA$1,0)))</f>
        <v>0.86588105226084455</v>
      </c>
      <c r="O200" s="94">
        <f>IF(O$1="","",INDEX(LFmatrix,MATCH($B200,LF_LF_code,0),MATCH(VALUE(lfTable!O$1),LFs!$I$1:$AA$1,0)))</f>
        <v>0.85448681885319511</v>
      </c>
      <c r="P200" s="94">
        <f>IF(P$1="","",INDEX(LFmatrix,MATCH($B200,LF_LF_code,0),MATCH(VALUE(lfTable!P$1),LFs!$I$1:$AA$1,0)))</f>
        <v>0.84381579613001778</v>
      </c>
      <c r="Q200" s="94">
        <f>IF(Q$1="","",INDEX(LFmatrix,MATCH($B200,LF_LF_code,0),MATCH(VALUE(lfTable!Q$1),LFs!$I$1:$AA$1,0)))</f>
        <v>0.83378921409695139</v>
      </c>
      <c r="R200" s="94">
        <f>IF(R$1="","",INDEX(LFmatrix,MATCH($B200,LF_LF_code,0),MATCH(VALUE(lfTable!R$1),LFs!$I$1:$AA$1,0)))</f>
        <v>0.82434013150612917</v>
      </c>
      <c r="S200" s="94">
        <f>IF(S$1="","",INDEX(LFmatrix,MATCH($B200,LF_LF_code,0),MATCH(VALUE(lfTable!S$1),LFs!$I$1:$AA$1,0)))</f>
        <v>0.81541121466298638</v>
      </c>
      <c r="T200" s="94">
        <f>IF(T$1="","",INDEX(LFmatrix,MATCH($B200,LF_LF_code,0),MATCH(VALUE(lfTable!T$1),LFs!$I$1:$AA$1,0)))</f>
        <v>0.80695300980694096</v>
      </c>
      <c r="U200" s="94">
        <f>IF(U$1="","",INDEX(LFmatrix,MATCH($B200,LF_LF_code,0),MATCH(VALUE(lfTable!U$1),LFs!$I$1:$AA$1,0)))</f>
        <v>0.7989225837721744</v>
      </c>
    </row>
    <row r="201" spans="1:21" x14ac:dyDescent="0.25">
      <c r="A201" s="92">
        <f>TechList[[#This Row],[Tech_'#]]</f>
        <v>300</v>
      </c>
      <c r="B201" s="93">
        <f>INDEX(
IF(Curves_learning="Ph1",TechList[LF_code_Ph2],TechList[LF_code_2016TAR]),
MATCH(lfTable!$A201,TechList[Tech_'#],0),)</f>
        <v>24</v>
      </c>
      <c r="C201" s="94">
        <f>IF(C$1="","",INDEX(LFmatrix,MATCH($B201,LF_LF_code,0),MATCH(VALUE(lfTable!C$1),LFs!$I$1:$AA$1,0)))</f>
        <v>1.0913171500540335</v>
      </c>
      <c r="D201" s="94">
        <f>IF(D$1="","",INDEX(LFmatrix,MATCH($B201,LF_LF_code,0),MATCH(VALUE(lfTable!D$1),LFs!$I$1:$AA$1,0)))</f>
        <v>1.056192193423644</v>
      </c>
      <c r="E201" s="94">
        <f>IF(E$1="","",INDEX(LFmatrix,MATCH($B201,LF_LF_code,0),MATCH(VALUE(lfTable!E$1),LFs!$I$1:$AA$1,0)))</f>
        <v>1.0261493755296172</v>
      </c>
      <c r="F201" s="94">
        <f>IF(F$1="","",INDEX(LFmatrix,MATCH($B201,LF_LF_code,0),MATCH(VALUE(lfTable!F$1),LFs!$I$1:$AA$1,0)))</f>
        <v>1</v>
      </c>
      <c r="G201" s="94">
        <f>IF(G$1="","",INDEX(LFmatrix,MATCH($B201,LF_LF_code,0),MATCH(VALUE(lfTable!G$1),LFs!$I$1:$AA$1,0)))</f>
        <v>0.97691953064494652</v>
      </c>
      <c r="H201" s="94">
        <f>IF(H$1="","",INDEX(LFmatrix,MATCH($B201,LF_LF_code,0),MATCH(VALUE(lfTable!H$1),LFs!$I$1:$AA$1,0)))</f>
        <v>0.95631417841175737</v>
      </c>
      <c r="I201" s="94">
        <f>IF(I$1="","",INDEX(LFmatrix,MATCH($B201,LF_LF_code,0),MATCH(VALUE(lfTable!I$1),LFs!$I$1:$AA$1,0)))</f>
        <v>0.93774310308567377</v>
      </c>
      <c r="J201" s="94">
        <f>IF(J$1="","",INDEX(LFmatrix,MATCH($B201,LF_LF_code,0),MATCH(VALUE(lfTable!J$1),LFs!$I$1:$AA$1,0)))</f>
        <v>0.92087064980318645</v>
      </c>
      <c r="K201" s="94">
        <f>IF(K$1="","",INDEX(LFmatrix,MATCH($B201,LF_LF_code,0),MATCH(VALUE(lfTable!K$1),LFs!$I$1:$AA$1,0)))</f>
        <v>0.90543575720993319</v>
      </c>
      <c r="L201" s="94">
        <f>IF(L$1="","",INDEX(LFmatrix,MATCH($B201,LF_LF_code,0),MATCH(VALUE(lfTable!L$1),LFs!$I$1:$AA$1,0)))</f>
        <v>0.89123165656008208</v>
      </c>
      <c r="M201" s="94">
        <f>IF(M$1="","",INDEX(LFmatrix,MATCH($B201,LF_LF_code,0),MATCH(VALUE(lfTable!M$1),LFs!$I$1:$AA$1,0)))</f>
        <v>0.87809198746709638</v>
      </c>
      <c r="N201" s="94">
        <f>IF(N$1="","",INDEX(LFmatrix,MATCH($B201,LF_LF_code,0),MATCH(VALUE(lfTable!N$1),LFs!$I$1:$AA$1,0)))</f>
        <v>0.86588105226084455</v>
      </c>
      <c r="O201" s="94">
        <f>IF(O$1="","",INDEX(LFmatrix,MATCH($B201,LF_LF_code,0),MATCH(VALUE(lfTable!O$1),LFs!$I$1:$AA$1,0)))</f>
        <v>0.85448681885319511</v>
      </c>
      <c r="P201" s="94">
        <f>IF(P$1="","",INDEX(LFmatrix,MATCH($B201,LF_LF_code,0),MATCH(VALUE(lfTable!P$1),LFs!$I$1:$AA$1,0)))</f>
        <v>0.84381579613001778</v>
      </c>
      <c r="Q201" s="94">
        <f>IF(Q$1="","",INDEX(LFmatrix,MATCH($B201,LF_LF_code,0),MATCH(VALUE(lfTable!Q$1),LFs!$I$1:$AA$1,0)))</f>
        <v>0.83378921409695139</v>
      </c>
      <c r="R201" s="94">
        <f>IF(R$1="","",INDEX(LFmatrix,MATCH($B201,LF_LF_code,0),MATCH(VALUE(lfTable!R$1),LFs!$I$1:$AA$1,0)))</f>
        <v>0.82434013150612917</v>
      </c>
      <c r="S201" s="94">
        <f>IF(S$1="","",INDEX(LFmatrix,MATCH($B201,LF_LF_code,0),MATCH(VALUE(lfTable!S$1),LFs!$I$1:$AA$1,0)))</f>
        <v>0.81541121466298638</v>
      </c>
      <c r="T201" s="94">
        <f>IF(T$1="","",INDEX(LFmatrix,MATCH($B201,LF_LF_code,0),MATCH(VALUE(lfTable!T$1),LFs!$I$1:$AA$1,0)))</f>
        <v>0.80695300980694096</v>
      </c>
      <c r="U201" s="94">
        <f>IF(U$1="","",INDEX(LFmatrix,MATCH($B201,LF_LF_code,0),MATCH(VALUE(lfTable!U$1),LFs!$I$1:$AA$1,0)))</f>
        <v>0.7989225837721744</v>
      </c>
    </row>
    <row r="202" spans="1:21" x14ac:dyDescent="0.25">
      <c r="A202" s="92">
        <f>TechList[[#This Row],[Tech_'#]]</f>
        <v>301</v>
      </c>
      <c r="B202" s="93">
        <f>INDEX(
IF(Curves_learning="Ph1",TechList[LF_code_Ph2],TechList[LF_code_2016TAR]),
MATCH(lfTable!$A202,TechList[Tech_'#],0),)</f>
        <v>24</v>
      </c>
      <c r="C202" s="94">
        <f>IF(C$1="","",INDEX(LFmatrix,MATCH($B202,LF_LF_code,0),MATCH(VALUE(lfTable!C$1),LFs!$I$1:$AA$1,0)))</f>
        <v>1.0913171500540335</v>
      </c>
      <c r="D202" s="94">
        <f>IF(D$1="","",INDEX(LFmatrix,MATCH($B202,LF_LF_code,0),MATCH(VALUE(lfTable!D$1),LFs!$I$1:$AA$1,0)))</f>
        <v>1.056192193423644</v>
      </c>
      <c r="E202" s="94">
        <f>IF(E$1="","",INDEX(LFmatrix,MATCH($B202,LF_LF_code,0),MATCH(VALUE(lfTable!E$1),LFs!$I$1:$AA$1,0)))</f>
        <v>1.0261493755296172</v>
      </c>
      <c r="F202" s="94">
        <f>IF(F$1="","",INDEX(LFmatrix,MATCH($B202,LF_LF_code,0),MATCH(VALUE(lfTable!F$1),LFs!$I$1:$AA$1,0)))</f>
        <v>1</v>
      </c>
      <c r="G202" s="94">
        <f>IF(G$1="","",INDEX(LFmatrix,MATCH($B202,LF_LF_code,0),MATCH(VALUE(lfTable!G$1),LFs!$I$1:$AA$1,0)))</f>
        <v>0.97691953064494652</v>
      </c>
      <c r="H202" s="94">
        <f>IF(H$1="","",INDEX(LFmatrix,MATCH($B202,LF_LF_code,0),MATCH(VALUE(lfTable!H$1),LFs!$I$1:$AA$1,0)))</f>
        <v>0.95631417841175737</v>
      </c>
      <c r="I202" s="94">
        <f>IF(I$1="","",INDEX(LFmatrix,MATCH($B202,LF_LF_code,0),MATCH(VALUE(lfTable!I$1),LFs!$I$1:$AA$1,0)))</f>
        <v>0.93774310308567377</v>
      </c>
      <c r="J202" s="94">
        <f>IF(J$1="","",INDEX(LFmatrix,MATCH($B202,LF_LF_code,0),MATCH(VALUE(lfTable!J$1),LFs!$I$1:$AA$1,0)))</f>
        <v>0.92087064980318645</v>
      </c>
      <c r="K202" s="94">
        <f>IF(K$1="","",INDEX(LFmatrix,MATCH($B202,LF_LF_code,0),MATCH(VALUE(lfTable!K$1),LFs!$I$1:$AA$1,0)))</f>
        <v>0.90543575720993319</v>
      </c>
      <c r="L202" s="94">
        <f>IF(L$1="","",INDEX(LFmatrix,MATCH($B202,LF_LF_code,0),MATCH(VALUE(lfTable!L$1),LFs!$I$1:$AA$1,0)))</f>
        <v>0.89123165656008208</v>
      </c>
      <c r="M202" s="94">
        <f>IF(M$1="","",INDEX(LFmatrix,MATCH($B202,LF_LF_code,0),MATCH(VALUE(lfTable!M$1),LFs!$I$1:$AA$1,0)))</f>
        <v>0.87809198746709638</v>
      </c>
      <c r="N202" s="94">
        <f>IF(N$1="","",INDEX(LFmatrix,MATCH($B202,LF_LF_code,0),MATCH(VALUE(lfTable!N$1),LFs!$I$1:$AA$1,0)))</f>
        <v>0.86588105226084455</v>
      </c>
      <c r="O202" s="94">
        <f>IF(O$1="","",INDEX(LFmatrix,MATCH($B202,LF_LF_code,0),MATCH(VALUE(lfTable!O$1),LFs!$I$1:$AA$1,0)))</f>
        <v>0.85448681885319511</v>
      </c>
      <c r="P202" s="94">
        <f>IF(P$1="","",INDEX(LFmatrix,MATCH($B202,LF_LF_code,0),MATCH(VALUE(lfTable!P$1),LFs!$I$1:$AA$1,0)))</f>
        <v>0.84381579613001778</v>
      </c>
      <c r="Q202" s="94">
        <f>IF(Q$1="","",INDEX(LFmatrix,MATCH($B202,LF_LF_code,0),MATCH(VALUE(lfTable!Q$1),LFs!$I$1:$AA$1,0)))</f>
        <v>0.83378921409695139</v>
      </c>
      <c r="R202" s="94">
        <f>IF(R$1="","",INDEX(LFmatrix,MATCH($B202,LF_LF_code,0),MATCH(VALUE(lfTable!R$1),LFs!$I$1:$AA$1,0)))</f>
        <v>0.82434013150612917</v>
      </c>
      <c r="S202" s="94">
        <f>IF(S$1="","",INDEX(LFmatrix,MATCH($B202,LF_LF_code,0),MATCH(VALUE(lfTable!S$1),LFs!$I$1:$AA$1,0)))</f>
        <v>0.81541121466298638</v>
      </c>
      <c r="T202" s="94">
        <f>IF(T$1="","",INDEX(LFmatrix,MATCH($B202,LF_LF_code,0),MATCH(VALUE(lfTable!T$1),LFs!$I$1:$AA$1,0)))</f>
        <v>0.80695300980694096</v>
      </c>
      <c r="U202" s="94">
        <f>IF(U$1="","",INDEX(LFmatrix,MATCH($B202,LF_LF_code,0),MATCH(VALUE(lfTable!U$1),LFs!$I$1:$AA$1,0)))</f>
        <v>0.7989225837721744</v>
      </c>
    </row>
    <row r="203" spans="1:21" x14ac:dyDescent="0.25">
      <c r="A203" s="92">
        <f>TechList[[#This Row],[Tech_'#]]</f>
        <v>302</v>
      </c>
      <c r="B203" s="93">
        <f>INDEX(
IF(Curves_learning="Ph1",TechList[LF_code_Ph2],TechList[LF_code_2016TAR]),
MATCH(lfTable!$A203,TechList[Tech_'#],0),)</f>
        <v>24</v>
      </c>
      <c r="C203" s="94">
        <f>IF(C$1="","",INDEX(LFmatrix,MATCH($B203,LF_LF_code,0),MATCH(VALUE(lfTable!C$1),LFs!$I$1:$AA$1,0)))</f>
        <v>1.0913171500540335</v>
      </c>
      <c r="D203" s="94">
        <f>IF(D$1="","",INDEX(LFmatrix,MATCH($B203,LF_LF_code,0),MATCH(VALUE(lfTable!D$1),LFs!$I$1:$AA$1,0)))</f>
        <v>1.056192193423644</v>
      </c>
      <c r="E203" s="94">
        <f>IF(E$1="","",INDEX(LFmatrix,MATCH($B203,LF_LF_code,0),MATCH(VALUE(lfTable!E$1),LFs!$I$1:$AA$1,0)))</f>
        <v>1.0261493755296172</v>
      </c>
      <c r="F203" s="94">
        <f>IF(F$1="","",INDEX(LFmatrix,MATCH($B203,LF_LF_code,0),MATCH(VALUE(lfTable!F$1),LFs!$I$1:$AA$1,0)))</f>
        <v>1</v>
      </c>
      <c r="G203" s="94">
        <f>IF(G$1="","",INDEX(LFmatrix,MATCH($B203,LF_LF_code,0),MATCH(VALUE(lfTable!G$1),LFs!$I$1:$AA$1,0)))</f>
        <v>0.97691953064494652</v>
      </c>
      <c r="H203" s="94">
        <f>IF(H$1="","",INDEX(LFmatrix,MATCH($B203,LF_LF_code,0),MATCH(VALUE(lfTable!H$1),LFs!$I$1:$AA$1,0)))</f>
        <v>0.95631417841175737</v>
      </c>
      <c r="I203" s="94">
        <f>IF(I$1="","",INDEX(LFmatrix,MATCH($B203,LF_LF_code,0),MATCH(VALUE(lfTable!I$1),LFs!$I$1:$AA$1,0)))</f>
        <v>0.93774310308567377</v>
      </c>
      <c r="J203" s="94">
        <f>IF(J$1="","",INDEX(LFmatrix,MATCH($B203,LF_LF_code,0),MATCH(VALUE(lfTable!J$1),LFs!$I$1:$AA$1,0)))</f>
        <v>0.92087064980318645</v>
      </c>
      <c r="K203" s="94">
        <f>IF(K$1="","",INDEX(LFmatrix,MATCH($B203,LF_LF_code,0),MATCH(VALUE(lfTable!K$1),LFs!$I$1:$AA$1,0)))</f>
        <v>0.90543575720993319</v>
      </c>
      <c r="L203" s="94">
        <f>IF(L$1="","",INDEX(LFmatrix,MATCH($B203,LF_LF_code,0),MATCH(VALUE(lfTable!L$1),LFs!$I$1:$AA$1,0)))</f>
        <v>0.89123165656008208</v>
      </c>
      <c r="M203" s="94">
        <f>IF(M$1="","",INDEX(LFmatrix,MATCH($B203,LF_LF_code,0),MATCH(VALUE(lfTable!M$1),LFs!$I$1:$AA$1,0)))</f>
        <v>0.87809198746709638</v>
      </c>
      <c r="N203" s="94">
        <f>IF(N$1="","",INDEX(LFmatrix,MATCH($B203,LF_LF_code,0),MATCH(VALUE(lfTable!N$1),LFs!$I$1:$AA$1,0)))</f>
        <v>0.86588105226084455</v>
      </c>
      <c r="O203" s="94">
        <f>IF(O$1="","",INDEX(LFmatrix,MATCH($B203,LF_LF_code,0),MATCH(VALUE(lfTable!O$1),LFs!$I$1:$AA$1,0)))</f>
        <v>0.85448681885319511</v>
      </c>
      <c r="P203" s="94">
        <f>IF(P$1="","",INDEX(LFmatrix,MATCH($B203,LF_LF_code,0),MATCH(VALUE(lfTable!P$1),LFs!$I$1:$AA$1,0)))</f>
        <v>0.84381579613001778</v>
      </c>
      <c r="Q203" s="94">
        <f>IF(Q$1="","",INDEX(LFmatrix,MATCH($B203,LF_LF_code,0),MATCH(VALUE(lfTable!Q$1),LFs!$I$1:$AA$1,0)))</f>
        <v>0.83378921409695139</v>
      </c>
      <c r="R203" s="94">
        <f>IF(R$1="","",INDEX(LFmatrix,MATCH($B203,LF_LF_code,0),MATCH(VALUE(lfTable!R$1),LFs!$I$1:$AA$1,0)))</f>
        <v>0.82434013150612917</v>
      </c>
      <c r="S203" s="94">
        <f>IF(S$1="","",INDEX(LFmatrix,MATCH($B203,LF_LF_code,0),MATCH(VALUE(lfTable!S$1),LFs!$I$1:$AA$1,0)))</f>
        <v>0.81541121466298638</v>
      </c>
      <c r="T203" s="94">
        <f>IF(T$1="","",INDEX(LFmatrix,MATCH($B203,LF_LF_code,0),MATCH(VALUE(lfTable!T$1),LFs!$I$1:$AA$1,0)))</f>
        <v>0.80695300980694096</v>
      </c>
      <c r="U203" s="94">
        <f>IF(U$1="","",INDEX(LFmatrix,MATCH($B203,LF_LF_code,0),MATCH(VALUE(lfTable!U$1),LFs!$I$1:$AA$1,0)))</f>
        <v>0.7989225837721744</v>
      </c>
    </row>
    <row r="204" spans="1:21" x14ac:dyDescent="0.25">
      <c r="A204" s="92">
        <f>TechList[[#This Row],[Tech_'#]]</f>
        <v>303</v>
      </c>
      <c r="B204" s="93">
        <f>INDEX(
IF(Curves_learning="Ph1",TechList[LF_code_Ph2],TechList[LF_code_2016TAR]),
MATCH(lfTable!$A204,TechList[Tech_'#],0),)</f>
        <v>24</v>
      </c>
      <c r="C204" s="94">
        <f>IF(C$1="","",INDEX(LFmatrix,MATCH($B204,LF_LF_code,0),MATCH(VALUE(lfTable!C$1),LFs!$I$1:$AA$1,0)))</f>
        <v>1.0913171500540335</v>
      </c>
      <c r="D204" s="94">
        <f>IF(D$1="","",INDEX(LFmatrix,MATCH($B204,LF_LF_code,0),MATCH(VALUE(lfTable!D$1),LFs!$I$1:$AA$1,0)))</f>
        <v>1.056192193423644</v>
      </c>
      <c r="E204" s="94">
        <f>IF(E$1="","",INDEX(LFmatrix,MATCH($B204,LF_LF_code,0),MATCH(VALUE(lfTable!E$1),LFs!$I$1:$AA$1,0)))</f>
        <v>1.0261493755296172</v>
      </c>
      <c r="F204" s="94">
        <f>IF(F$1="","",INDEX(LFmatrix,MATCH($B204,LF_LF_code,0),MATCH(VALUE(lfTable!F$1),LFs!$I$1:$AA$1,0)))</f>
        <v>1</v>
      </c>
      <c r="G204" s="94">
        <f>IF(G$1="","",INDEX(LFmatrix,MATCH($B204,LF_LF_code,0),MATCH(VALUE(lfTable!G$1),LFs!$I$1:$AA$1,0)))</f>
        <v>0.97691953064494652</v>
      </c>
      <c r="H204" s="94">
        <f>IF(H$1="","",INDEX(LFmatrix,MATCH($B204,LF_LF_code,0),MATCH(VALUE(lfTable!H$1),LFs!$I$1:$AA$1,0)))</f>
        <v>0.95631417841175737</v>
      </c>
      <c r="I204" s="94">
        <f>IF(I$1="","",INDEX(LFmatrix,MATCH($B204,LF_LF_code,0),MATCH(VALUE(lfTable!I$1),LFs!$I$1:$AA$1,0)))</f>
        <v>0.93774310308567377</v>
      </c>
      <c r="J204" s="94">
        <f>IF(J$1="","",INDEX(LFmatrix,MATCH($B204,LF_LF_code,0),MATCH(VALUE(lfTable!J$1),LFs!$I$1:$AA$1,0)))</f>
        <v>0.92087064980318645</v>
      </c>
      <c r="K204" s="94">
        <f>IF(K$1="","",INDEX(LFmatrix,MATCH($B204,LF_LF_code,0),MATCH(VALUE(lfTable!K$1),LFs!$I$1:$AA$1,0)))</f>
        <v>0.90543575720993319</v>
      </c>
      <c r="L204" s="94">
        <f>IF(L$1="","",INDEX(LFmatrix,MATCH($B204,LF_LF_code,0),MATCH(VALUE(lfTable!L$1),LFs!$I$1:$AA$1,0)))</f>
        <v>0.89123165656008208</v>
      </c>
      <c r="M204" s="94">
        <f>IF(M$1="","",INDEX(LFmatrix,MATCH($B204,LF_LF_code,0),MATCH(VALUE(lfTable!M$1),LFs!$I$1:$AA$1,0)))</f>
        <v>0.87809198746709638</v>
      </c>
      <c r="N204" s="94">
        <f>IF(N$1="","",INDEX(LFmatrix,MATCH($B204,LF_LF_code,0),MATCH(VALUE(lfTable!N$1),LFs!$I$1:$AA$1,0)))</f>
        <v>0.86588105226084455</v>
      </c>
      <c r="O204" s="94">
        <f>IF(O$1="","",INDEX(LFmatrix,MATCH($B204,LF_LF_code,0),MATCH(VALUE(lfTable!O$1),LFs!$I$1:$AA$1,0)))</f>
        <v>0.85448681885319511</v>
      </c>
      <c r="P204" s="94">
        <f>IF(P$1="","",INDEX(LFmatrix,MATCH($B204,LF_LF_code,0),MATCH(VALUE(lfTable!P$1),LFs!$I$1:$AA$1,0)))</f>
        <v>0.84381579613001778</v>
      </c>
      <c r="Q204" s="94">
        <f>IF(Q$1="","",INDEX(LFmatrix,MATCH($B204,LF_LF_code,0),MATCH(VALUE(lfTable!Q$1),LFs!$I$1:$AA$1,0)))</f>
        <v>0.83378921409695139</v>
      </c>
      <c r="R204" s="94">
        <f>IF(R$1="","",INDEX(LFmatrix,MATCH($B204,LF_LF_code,0),MATCH(VALUE(lfTable!R$1),LFs!$I$1:$AA$1,0)))</f>
        <v>0.82434013150612917</v>
      </c>
      <c r="S204" s="94">
        <f>IF(S$1="","",INDEX(LFmatrix,MATCH($B204,LF_LF_code,0),MATCH(VALUE(lfTable!S$1),LFs!$I$1:$AA$1,0)))</f>
        <v>0.81541121466298638</v>
      </c>
      <c r="T204" s="94">
        <f>IF(T$1="","",INDEX(LFmatrix,MATCH($B204,LF_LF_code,0),MATCH(VALUE(lfTable!T$1),LFs!$I$1:$AA$1,0)))</f>
        <v>0.80695300980694096</v>
      </c>
      <c r="U204" s="94">
        <f>IF(U$1="","",INDEX(LFmatrix,MATCH($B204,LF_LF_code,0),MATCH(VALUE(lfTable!U$1),LFs!$I$1:$AA$1,0)))</f>
        <v>0.7989225837721744</v>
      </c>
    </row>
    <row r="205" spans="1:21" x14ac:dyDescent="0.25">
      <c r="A205" s="92">
        <f>TechList[[#This Row],[Tech_'#]]</f>
        <v>304</v>
      </c>
      <c r="B205" s="93">
        <f>INDEX(
IF(Curves_learning="Ph1",TechList[LF_code_Ph2],TechList[LF_code_2016TAR]),
MATCH(lfTable!$A205,TechList[Tech_'#],0),)</f>
        <v>24</v>
      </c>
      <c r="C205" s="94">
        <f>IF(C$1="","",INDEX(LFmatrix,MATCH($B205,LF_LF_code,0),MATCH(VALUE(lfTable!C$1),LFs!$I$1:$AA$1,0)))</f>
        <v>1.0913171500540335</v>
      </c>
      <c r="D205" s="94">
        <f>IF(D$1="","",INDEX(LFmatrix,MATCH($B205,LF_LF_code,0),MATCH(VALUE(lfTable!D$1),LFs!$I$1:$AA$1,0)))</f>
        <v>1.056192193423644</v>
      </c>
      <c r="E205" s="94">
        <f>IF(E$1="","",INDEX(LFmatrix,MATCH($B205,LF_LF_code,0),MATCH(VALUE(lfTable!E$1),LFs!$I$1:$AA$1,0)))</f>
        <v>1.0261493755296172</v>
      </c>
      <c r="F205" s="94">
        <f>IF(F$1="","",INDEX(LFmatrix,MATCH($B205,LF_LF_code,0),MATCH(VALUE(lfTable!F$1),LFs!$I$1:$AA$1,0)))</f>
        <v>1</v>
      </c>
      <c r="G205" s="94">
        <f>IF(G$1="","",INDEX(LFmatrix,MATCH($B205,LF_LF_code,0),MATCH(VALUE(lfTable!G$1),LFs!$I$1:$AA$1,0)))</f>
        <v>0.97691953064494652</v>
      </c>
      <c r="H205" s="94">
        <f>IF(H$1="","",INDEX(LFmatrix,MATCH($B205,LF_LF_code,0),MATCH(VALUE(lfTable!H$1),LFs!$I$1:$AA$1,0)))</f>
        <v>0.95631417841175737</v>
      </c>
      <c r="I205" s="94">
        <f>IF(I$1="","",INDEX(LFmatrix,MATCH($B205,LF_LF_code,0),MATCH(VALUE(lfTable!I$1),LFs!$I$1:$AA$1,0)))</f>
        <v>0.93774310308567377</v>
      </c>
      <c r="J205" s="94">
        <f>IF(J$1="","",INDEX(LFmatrix,MATCH($B205,LF_LF_code,0),MATCH(VALUE(lfTable!J$1),LFs!$I$1:$AA$1,0)))</f>
        <v>0.92087064980318645</v>
      </c>
      <c r="K205" s="94">
        <f>IF(K$1="","",INDEX(LFmatrix,MATCH($B205,LF_LF_code,0),MATCH(VALUE(lfTable!K$1),LFs!$I$1:$AA$1,0)))</f>
        <v>0.90543575720993319</v>
      </c>
      <c r="L205" s="94">
        <f>IF(L$1="","",INDEX(LFmatrix,MATCH($B205,LF_LF_code,0),MATCH(VALUE(lfTable!L$1),LFs!$I$1:$AA$1,0)))</f>
        <v>0.89123165656008208</v>
      </c>
      <c r="M205" s="94">
        <f>IF(M$1="","",INDEX(LFmatrix,MATCH($B205,LF_LF_code,0),MATCH(VALUE(lfTable!M$1),LFs!$I$1:$AA$1,0)))</f>
        <v>0.87809198746709638</v>
      </c>
      <c r="N205" s="94">
        <f>IF(N$1="","",INDEX(LFmatrix,MATCH($B205,LF_LF_code,0),MATCH(VALUE(lfTable!N$1),LFs!$I$1:$AA$1,0)))</f>
        <v>0.86588105226084455</v>
      </c>
      <c r="O205" s="94">
        <f>IF(O$1="","",INDEX(LFmatrix,MATCH($B205,LF_LF_code,0),MATCH(VALUE(lfTable!O$1),LFs!$I$1:$AA$1,0)))</f>
        <v>0.85448681885319511</v>
      </c>
      <c r="P205" s="94">
        <f>IF(P$1="","",INDEX(LFmatrix,MATCH($B205,LF_LF_code,0),MATCH(VALUE(lfTable!P$1),LFs!$I$1:$AA$1,0)))</f>
        <v>0.84381579613001778</v>
      </c>
      <c r="Q205" s="94">
        <f>IF(Q$1="","",INDEX(LFmatrix,MATCH($B205,LF_LF_code,0),MATCH(VALUE(lfTable!Q$1),LFs!$I$1:$AA$1,0)))</f>
        <v>0.83378921409695139</v>
      </c>
      <c r="R205" s="94">
        <f>IF(R$1="","",INDEX(LFmatrix,MATCH($B205,LF_LF_code,0),MATCH(VALUE(lfTable!R$1),LFs!$I$1:$AA$1,0)))</f>
        <v>0.82434013150612917</v>
      </c>
      <c r="S205" s="94">
        <f>IF(S$1="","",INDEX(LFmatrix,MATCH($B205,LF_LF_code,0),MATCH(VALUE(lfTable!S$1),LFs!$I$1:$AA$1,0)))</f>
        <v>0.81541121466298638</v>
      </c>
      <c r="T205" s="94">
        <f>IF(T$1="","",INDEX(LFmatrix,MATCH($B205,LF_LF_code,0),MATCH(VALUE(lfTable!T$1),LFs!$I$1:$AA$1,0)))</f>
        <v>0.80695300980694096</v>
      </c>
      <c r="U205" s="94">
        <f>IF(U$1="","",INDEX(LFmatrix,MATCH($B205,LF_LF_code,0),MATCH(VALUE(lfTable!U$1),LFs!$I$1:$AA$1,0)))</f>
        <v>0.7989225837721744</v>
      </c>
    </row>
    <row r="206" spans="1:21" x14ac:dyDescent="0.25">
      <c r="A206" s="92">
        <f>TechList[[#This Row],[Tech_'#]]</f>
        <v>305</v>
      </c>
      <c r="B206" s="93">
        <f>INDEX(
IF(Curves_learning="Ph1",TechList[LF_code_Ph2],TechList[LF_code_2016TAR]),
MATCH(lfTable!$A206,TechList[Tech_'#],0),)</f>
        <v>24</v>
      </c>
      <c r="C206" s="94">
        <f>IF(C$1="","",INDEX(LFmatrix,MATCH($B206,LF_LF_code,0),MATCH(VALUE(lfTable!C$1),LFs!$I$1:$AA$1,0)))</f>
        <v>1.0913171500540335</v>
      </c>
      <c r="D206" s="94">
        <f>IF(D$1="","",INDEX(LFmatrix,MATCH($B206,LF_LF_code,0),MATCH(VALUE(lfTable!D$1),LFs!$I$1:$AA$1,0)))</f>
        <v>1.056192193423644</v>
      </c>
      <c r="E206" s="94">
        <f>IF(E$1="","",INDEX(LFmatrix,MATCH($B206,LF_LF_code,0),MATCH(VALUE(lfTable!E$1),LFs!$I$1:$AA$1,0)))</f>
        <v>1.0261493755296172</v>
      </c>
      <c r="F206" s="94">
        <f>IF(F$1="","",INDEX(LFmatrix,MATCH($B206,LF_LF_code,0),MATCH(VALUE(lfTable!F$1),LFs!$I$1:$AA$1,0)))</f>
        <v>1</v>
      </c>
      <c r="G206" s="94">
        <f>IF(G$1="","",INDEX(LFmatrix,MATCH($B206,LF_LF_code,0),MATCH(VALUE(lfTable!G$1),LFs!$I$1:$AA$1,0)))</f>
        <v>0.97691953064494652</v>
      </c>
      <c r="H206" s="94">
        <f>IF(H$1="","",INDEX(LFmatrix,MATCH($B206,LF_LF_code,0),MATCH(VALUE(lfTable!H$1),LFs!$I$1:$AA$1,0)))</f>
        <v>0.95631417841175737</v>
      </c>
      <c r="I206" s="94">
        <f>IF(I$1="","",INDEX(LFmatrix,MATCH($B206,LF_LF_code,0),MATCH(VALUE(lfTable!I$1),LFs!$I$1:$AA$1,0)))</f>
        <v>0.93774310308567377</v>
      </c>
      <c r="J206" s="94">
        <f>IF(J$1="","",INDEX(LFmatrix,MATCH($B206,LF_LF_code,0),MATCH(VALUE(lfTable!J$1),LFs!$I$1:$AA$1,0)))</f>
        <v>0.92087064980318645</v>
      </c>
      <c r="K206" s="94">
        <f>IF(K$1="","",INDEX(LFmatrix,MATCH($B206,LF_LF_code,0),MATCH(VALUE(lfTable!K$1),LFs!$I$1:$AA$1,0)))</f>
        <v>0.90543575720993319</v>
      </c>
      <c r="L206" s="94">
        <f>IF(L$1="","",INDEX(LFmatrix,MATCH($B206,LF_LF_code,0),MATCH(VALUE(lfTable!L$1),LFs!$I$1:$AA$1,0)))</f>
        <v>0.89123165656008208</v>
      </c>
      <c r="M206" s="94">
        <f>IF(M$1="","",INDEX(LFmatrix,MATCH($B206,LF_LF_code,0),MATCH(VALUE(lfTable!M$1),LFs!$I$1:$AA$1,0)))</f>
        <v>0.87809198746709638</v>
      </c>
      <c r="N206" s="94">
        <f>IF(N$1="","",INDEX(LFmatrix,MATCH($B206,LF_LF_code,0),MATCH(VALUE(lfTable!N$1),LFs!$I$1:$AA$1,0)))</f>
        <v>0.86588105226084455</v>
      </c>
      <c r="O206" s="94">
        <f>IF(O$1="","",INDEX(LFmatrix,MATCH($B206,LF_LF_code,0),MATCH(VALUE(lfTable!O$1),LFs!$I$1:$AA$1,0)))</f>
        <v>0.85448681885319511</v>
      </c>
      <c r="P206" s="94">
        <f>IF(P$1="","",INDEX(LFmatrix,MATCH($B206,LF_LF_code,0),MATCH(VALUE(lfTable!P$1),LFs!$I$1:$AA$1,0)))</f>
        <v>0.84381579613001778</v>
      </c>
      <c r="Q206" s="94">
        <f>IF(Q$1="","",INDEX(LFmatrix,MATCH($B206,LF_LF_code,0),MATCH(VALUE(lfTable!Q$1),LFs!$I$1:$AA$1,0)))</f>
        <v>0.83378921409695139</v>
      </c>
      <c r="R206" s="94">
        <f>IF(R$1="","",INDEX(LFmatrix,MATCH($B206,LF_LF_code,0),MATCH(VALUE(lfTable!R$1),LFs!$I$1:$AA$1,0)))</f>
        <v>0.82434013150612917</v>
      </c>
      <c r="S206" s="94">
        <f>IF(S$1="","",INDEX(LFmatrix,MATCH($B206,LF_LF_code,0),MATCH(VALUE(lfTable!S$1),LFs!$I$1:$AA$1,0)))</f>
        <v>0.81541121466298638</v>
      </c>
      <c r="T206" s="94">
        <f>IF(T$1="","",INDEX(LFmatrix,MATCH($B206,LF_LF_code,0),MATCH(VALUE(lfTable!T$1),LFs!$I$1:$AA$1,0)))</f>
        <v>0.80695300980694096</v>
      </c>
      <c r="U206" s="94">
        <f>IF(U$1="","",INDEX(LFmatrix,MATCH($B206,LF_LF_code,0),MATCH(VALUE(lfTable!U$1),LFs!$I$1:$AA$1,0)))</f>
        <v>0.7989225837721744</v>
      </c>
    </row>
    <row r="207" spans="1:21" x14ac:dyDescent="0.25">
      <c r="A207" s="188">
        <f>TechList[[#This Row],[Tech_'#]]</f>
        <v>306</v>
      </c>
      <c r="B207" s="193">
        <f>INDEX(
IF(Curves_learning="Ph1",TechList[LF_code_Ph2],TechList[LF_code_2016TAR]),
MATCH(lfTable!$A207,TechList[Tech_'#],0),)</f>
        <v>24</v>
      </c>
      <c r="C207" s="194">
        <f>IF(C$1="","",INDEX(LFmatrix,MATCH($B207,LF_LF_code,0),MATCH(VALUE(lfTable!C$1),LFs!$I$1:$AA$1,0)))</f>
        <v>1.0913171500540335</v>
      </c>
      <c r="D207" s="194">
        <f>IF(D$1="","",INDEX(LFmatrix,MATCH($B207,LF_LF_code,0),MATCH(VALUE(lfTable!D$1),LFs!$I$1:$AA$1,0)))</f>
        <v>1.056192193423644</v>
      </c>
      <c r="E207" s="194">
        <f>IF(E$1="","",INDEX(LFmatrix,MATCH($B207,LF_LF_code,0),MATCH(VALUE(lfTable!E$1),LFs!$I$1:$AA$1,0)))</f>
        <v>1.0261493755296172</v>
      </c>
      <c r="F207" s="194">
        <f>IF(F$1="","",INDEX(LFmatrix,MATCH($B207,LF_LF_code,0),MATCH(VALUE(lfTable!F$1),LFs!$I$1:$AA$1,0)))</f>
        <v>1</v>
      </c>
      <c r="G207" s="194">
        <f>IF(G$1="","",INDEX(LFmatrix,MATCH($B207,LF_LF_code,0),MATCH(VALUE(lfTable!G$1),LFs!$I$1:$AA$1,0)))</f>
        <v>0.97691953064494652</v>
      </c>
      <c r="H207" s="194">
        <f>IF(H$1="","",INDEX(LFmatrix,MATCH($B207,LF_LF_code,0),MATCH(VALUE(lfTable!H$1),LFs!$I$1:$AA$1,0)))</f>
        <v>0.95631417841175737</v>
      </c>
      <c r="I207" s="194">
        <f>IF(I$1="","",INDEX(LFmatrix,MATCH($B207,LF_LF_code,0),MATCH(VALUE(lfTable!I$1),LFs!$I$1:$AA$1,0)))</f>
        <v>0.93774310308567377</v>
      </c>
      <c r="J207" s="194">
        <f>IF(J$1="","",INDEX(LFmatrix,MATCH($B207,LF_LF_code,0),MATCH(VALUE(lfTable!J$1),LFs!$I$1:$AA$1,0)))</f>
        <v>0.92087064980318645</v>
      </c>
      <c r="K207" s="194">
        <f>IF(K$1="","",INDEX(LFmatrix,MATCH($B207,LF_LF_code,0),MATCH(VALUE(lfTable!K$1),LFs!$I$1:$AA$1,0)))</f>
        <v>0.90543575720993319</v>
      </c>
      <c r="L207" s="194">
        <f>IF(L$1="","",INDEX(LFmatrix,MATCH($B207,LF_LF_code,0),MATCH(VALUE(lfTable!L$1),LFs!$I$1:$AA$1,0)))</f>
        <v>0.89123165656008208</v>
      </c>
      <c r="M207" s="194">
        <f>IF(M$1="","",INDEX(LFmatrix,MATCH($B207,LF_LF_code,0),MATCH(VALUE(lfTable!M$1),LFs!$I$1:$AA$1,0)))</f>
        <v>0.87809198746709638</v>
      </c>
      <c r="N207" s="194">
        <f>IF(N$1="","",INDEX(LFmatrix,MATCH($B207,LF_LF_code,0),MATCH(VALUE(lfTable!N$1),LFs!$I$1:$AA$1,0)))</f>
        <v>0.86588105226084455</v>
      </c>
      <c r="O207" s="194">
        <f>IF(O$1="","",INDEX(LFmatrix,MATCH($B207,LF_LF_code,0),MATCH(VALUE(lfTable!O$1),LFs!$I$1:$AA$1,0)))</f>
        <v>0.85448681885319511</v>
      </c>
      <c r="P207" s="194">
        <f>IF(P$1="","",INDEX(LFmatrix,MATCH($B207,LF_LF_code,0),MATCH(VALUE(lfTable!P$1),LFs!$I$1:$AA$1,0)))</f>
        <v>0.84381579613001778</v>
      </c>
      <c r="Q207" s="194">
        <f>IF(Q$1="","",INDEX(LFmatrix,MATCH($B207,LF_LF_code,0),MATCH(VALUE(lfTable!Q$1),LFs!$I$1:$AA$1,0)))</f>
        <v>0.83378921409695139</v>
      </c>
      <c r="R207" s="194">
        <f>IF(R$1="","",INDEX(LFmatrix,MATCH($B207,LF_LF_code,0),MATCH(VALUE(lfTable!R$1),LFs!$I$1:$AA$1,0)))</f>
        <v>0.82434013150612917</v>
      </c>
      <c r="S207" s="194">
        <f>IF(S$1="","",INDEX(LFmatrix,MATCH($B207,LF_LF_code,0),MATCH(VALUE(lfTable!S$1),LFs!$I$1:$AA$1,0)))</f>
        <v>0.81541121466298638</v>
      </c>
      <c r="T207" s="194">
        <f>IF(T$1="","",INDEX(LFmatrix,MATCH($B207,LF_LF_code,0),MATCH(VALUE(lfTable!T$1),LFs!$I$1:$AA$1,0)))</f>
        <v>0.80695300980694096</v>
      </c>
      <c r="U207" s="194">
        <f>IF(U$1="","",INDEX(LFmatrix,MATCH($B207,LF_LF_code,0),MATCH(VALUE(lfTable!U$1),LFs!$I$1:$AA$1,0)))</f>
        <v>0.7989225837721744</v>
      </c>
    </row>
    <row r="208" spans="1:21" x14ac:dyDescent="0.25">
      <c r="A208" s="188">
        <f>TechList[[#This Row],[Tech_'#]]</f>
        <v>307</v>
      </c>
      <c r="B208" s="193">
        <f>INDEX(
IF(Curves_learning="Ph1",TechList[LF_code_Ph2],TechList[LF_code_2016TAR]),
MATCH(lfTable!$A208,TechList[Tech_'#],0),)</f>
        <v>24</v>
      </c>
      <c r="C208" s="194">
        <f>IF(C$1="","",INDEX(LFmatrix,MATCH($B208,LF_LF_code,0),MATCH(VALUE(lfTable!C$1),LFs!$I$1:$AA$1,0)))</f>
        <v>1.0913171500540335</v>
      </c>
      <c r="D208" s="194">
        <f>IF(D$1="","",INDEX(LFmatrix,MATCH($B208,LF_LF_code,0),MATCH(VALUE(lfTable!D$1),LFs!$I$1:$AA$1,0)))</f>
        <v>1.056192193423644</v>
      </c>
      <c r="E208" s="194">
        <f>IF(E$1="","",INDEX(LFmatrix,MATCH($B208,LF_LF_code,0),MATCH(VALUE(lfTable!E$1),LFs!$I$1:$AA$1,0)))</f>
        <v>1.0261493755296172</v>
      </c>
      <c r="F208" s="194">
        <f>IF(F$1="","",INDEX(LFmatrix,MATCH($B208,LF_LF_code,0),MATCH(VALUE(lfTable!F$1),LFs!$I$1:$AA$1,0)))</f>
        <v>1</v>
      </c>
      <c r="G208" s="194">
        <f>IF(G$1="","",INDEX(LFmatrix,MATCH($B208,LF_LF_code,0),MATCH(VALUE(lfTable!G$1),LFs!$I$1:$AA$1,0)))</f>
        <v>0.97691953064494652</v>
      </c>
      <c r="H208" s="194">
        <f>IF(H$1="","",INDEX(LFmatrix,MATCH($B208,LF_LF_code,0),MATCH(VALUE(lfTable!H$1),LFs!$I$1:$AA$1,0)))</f>
        <v>0.95631417841175737</v>
      </c>
      <c r="I208" s="194">
        <f>IF(I$1="","",INDEX(LFmatrix,MATCH($B208,LF_LF_code,0),MATCH(VALUE(lfTable!I$1),LFs!$I$1:$AA$1,0)))</f>
        <v>0.93774310308567377</v>
      </c>
      <c r="J208" s="194">
        <f>IF(J$1="","",INDEX(LFmatrix,MATCH($B208,LF_LF_code,0),MATCH(VALUE(lfTable!J$1),LFs!$I$1:$AA$1,0)))</f>
        <v>0.92087064980318645</v>
      </c>
      <c r="K208" s="194">
        <f>IF(K$1="","",INDEX(LFmatrix,MATCH($B208,LF_LF_code,0),MATCH(VALUE(lfTable!K$1),LFs!$I$1:$AA$1,0)))</f>
        <v>0.90543575720993319</v>
      </c>
      <c r="L208" s="194">
        <f>IF(L$1="","",INDEX(LFmatrix,MATCH($B208,LF_LF_code,0),MATCH(VALUE(lfTable!L$1),LFs!$I$1:$AA$1,0)))</f>
        <v>0.89123165656008208</v>
      </c>
      <c r="M208" s="194">
        <f>IF(M$1="","",INDEX(LFmatrix,MATCH($B208,LF_LF_code,0),MATCH(VALUE(lfTable!M$1),LFs!$I$1:$AA$1,0)))</f>
        <v>0.87809198746709638</v>
      </c>
      <c r="N208" s="194">
        <f>IF(N$1="","",INDEX(LFmatrix,MATCH($B208,LF_LF_code,0),MATCH(VALUE(lfTable!N$1),LFs!$I$1:$AA$1,0)))</f>
        <v>0.86588105226084455</v>
      </c>
      <c r="O208" s="194">
        <f>IF(O$1="","",INDEX(LFmatrix,MATCH($B208,LF_LF_code,0),MATCH(VALUE(lfTable!O$1),LFs!$I$1:$AA$1,0)))</f>
        <v>0.85448681885319511</v>
      </c>
      <c r="P208" s="194">
        <f>IF(P$1="","",INDEX(LFmatrix,MATCH($B208,LF_LF_code,0),MATCH(VALUE(lfTable!P$1),LFs!$I$1:$AA$1,0)))</f>
        <v>0.84381579613001778</v>
      </c>
      <c r="Q208" s="194">
        <f>IF(Q$1="","",INDEX(LFmatrix,MATCH($B208,LF_LF_code,0),MATCH(VALUE(lfTable!Q$1),LFs!$I$1:$AA$1,0)))</f>
        <v>0.83378921409695139</v>
      </c>
      <c r="R208" s="194">
        <f>IF(R$1="","",INDEX(LFmatrix,MATCH($B208,LF_LF_code,0),MATCH(VALUE(lfTable!R$1),LFs!$I$1:$AA$1,0)))</f>
        <v>0.82434013150612917</v>
      </c>
      <c r="S208" s="194">
        <f>IF(S$1="","",INDEX(LFmatrix,MATCH($B208,LF_LF_code,0),MATCH(VALUE(lfTable!S$1),LFs!$I$1:$AA$1,0)))</f>
        <v>0.81541121466298638</v>
      </c>
      <c r="T208" s="194">
        <f>IF(T$1="","",INDEX(LFmatrix,MATCH($B208,LF_LF_code,0),MATCH(VALUE(lfTable!T$1),LFs!$I$1:$AA$1,0)))</f>
        <v>0.80695300980694096</v>
      </c>
      <c r="U208" s="194">
        <f>IF(U$1="","",INDEX(LFmatrix,MATCH($B208,LF_LF_code,0),MATCH(VALUE(lfTable!U$1),LFs!$I$1:$AA$1,0)))</f>
        <v>0.7989225837721744</v>
      </c>
    </row>
    <row r="209" spans="1:21" x14ac:dyDescent="0.25">
      <c r="A209" s="188">
        <f>TechList[[#This Row],[Tech_'#]]</f>
        <v>308</v>
      </c>
      <c r="B209" s="193">
        <f>INDEX(
IF(Curves_learning="Ph1",TechList[LF_code_Ph2],TechList[LF_code_2016TAR]),
MATCH(lfTable!$A209,TechList[Tech_'#],0),)</f>
        <v>24</v>
      </c>
      <c r="C209" s="194">
        <f>IF(C$1="","",INDEX(LFmatrix,MATCH($B209,LF_LF_code,0),MATCH(VALUE(lfTable!C$1),LFs!$I$1:$AA$1,0)))</f>
        <v>1.0913171500540335</v>
      </c>
      <c r="D209" s="194">
        <f>IF(D$1="","",INDEX(LFmatrix,MATCH($B209,LF_LF_code,0),MATCH(VALUE(lfTable!D$1),LFs!$I$1:$AA$1,0)))</f>
        <v>1.056192193423644</v>
      </c>
      <c r="E209" s="194">
        <f>IF(E$1="","",INDEX(LFmatrix,MATCH($B209,LF_LF_code,0),MATCH(VALUE(lfTable!E$1),LFs!$I$1:$AA$1,0)))</f>
        <v>1.0261493755296172</v>
      </c>
      <c r="F209" s="194">
        <f>IF(F$1="","",INDEX(LFmatrix,MATCH($B209,LF_LF_code,0),MATCH(VALUE(lfTable!F$1),LFs!$I$1:$AA$1,0)))</f>
        <v>1</v>
      </c>
      <c r="G209" s="194">
        <f>IF(G$1="","",INDEX(LFmatrix,MATCH($B209,LF_LF_code,0),MATCH(VALUE(lfTable!G$1),LFs!$I$1:$AA$1,0)))</f>
        <v>0.97691953064494652</v>
      </c>
      <c r="H209" s="194">
        <f>IF(H$1="","",INDEX(LFmatrix,MATCH($B209,LF_LF_code,0),MATCH(VALUE(lfTable!H$1),LFs!$I$1:$AA$1,0)))</f>
        <v>0.95631417841175737</v>
      </c>
      <c r="I209" s="194">
        <f>IF(I$1="","",INDEX(LFmatrix,MATCH($B209,LF_LF_code,0),MATCH(VALUE(lfTable!I$1),LFs!$I$1:$AA$1,0)))</f>
        <v>0.93774310308567377</v>
      </c>
      <c r="J209" s="194">
        <f>IF(J$1="","",INDEX(LFmatrix,MATCH($B209,LF_LF_code,0),MATCH(VALUE(lfTable!J$1),LFs!$I$1:$AA$1,0)))</f>
        <v>0.92087064980318645</v>
      </c>
      <c r="K209" s="194">
        <f>IF(K$1="","",INDEX(LFmatrix,MATCH($B209,LF_LF_code,0),MATCH(VALUE(lfTable!K$1),LFs!$I$1:$AA$1,0)))</f>
        <v>0.90543575720993319</v>
      </c>
      <c r="L209" s="194">
        <f>IF(L$1="","",INDEX(LFmatrix,MATCH($B209,LF_LF_code,0),MATCH(VALUE(lfTable!L$1),LFs!$I$1:$AA$1,0)))</f>
        <v>0.89123165656008208</v>
      </c>
      <c r="M209" s="194">
        <f>IF(M$1="","",INDEX(LFmatrix,MATCH($B209,LF_LF_code,0),MATCH(VALUE(lfTable!M$1),LFs!$I$1:$AA$1,0)))</f>
        <v>0.87809198746709638</v>
      </c>
      <c r="N209" s="194">
        <f>IF(N$1="","",INDEX(LFmatrix,MATCH($B209,LF_LF_code,0),MATCH(VALUE(lfTable!N$1),LFs!$I$1:$AA$1,0)))</f>
        <v>0.86588105226084455</v>
      </c>
      <c r="O209" s="194">
        <f>IF(O$1="","",INDEX(LFmatrix,MATCH($B209,LF_LF_code,0),MATCH(VALUE(lfTable!O$1),LFs!$I$1:$AA$1,0)))</f>
        <v>0.85448681885319511</v>
      </c>
      <c r="P209" s="194">
        <f>IF(P$1="","",INDEX(LFmatrix,MATCH($B209,LF_LF_code,0),MATCH(VALUE(lfTable!P$1),LFs!$I$1:$AA$1,0)))</f>
        <v>0.84381579613001778</v>
      </c>
      <c r="Q209" s="194">
        <f>IF(Q$1="","",INDEX(LFmatrix,MATCH($B209,LF_LF_code,0),MATCH(VALUE(lfTable!Q$1),LFs!$I$1:$AA$1,0)))</f>
        <v>0.83378921409695139</v>
      </c>
      <c r="R209" s="194">
        <f>IF(R$1="","",INDEX(LFmatrix,MATCH($B209,LF_LF_code,0),MATCH(VALUE(lfTable!R$1),LFs!$I$1:$AA$1,0)))</f>
        <v>0.82434013150612917</v>
      </c>
      <c r="S209" s="194">
        <f>IF(S$1="","",INDEX(LFmatrix,MATCH($B209,LF_LF_code,0),MATCH(VALUE(lfTable!S$1),LFs!$I$1:$AA$1,0)))</f>
        <v>0.81541121466298638</v>
      </c>
      <c r="T209" s="194">
        <f>IF(T$1="","",INDEX(LFmatrix,MATCH($B209,LF_LF_code,0),MATCH(VALUE(lfTable!T$1),LFs!$I$1:$AA$1,0)))</f>
        <v>0.80695300980694096</v>
      </c>
      <c r="U209" s="194">
        <f>IF(U$1="","",INDEX(LFmatrix,MATCH($B209,LF_LF_code,0),MATCH(VALUE(lfTable!U$1),LFs!$I$1:$AA$1,0)))</f>
        <v>0.7989225837721744</v>
      </c>
    </row>
    <row r="210" spans="1:21" x14ac:dyDescent="0.25">
      <c r="A210" s="188">
        <f>TechList[[#This Row],[Tech_'#]]</f>
        <v>309</v>
      </c>
      <c r="B210" s="193">
        <f>INDEX(
IF(Curves_learning="Ph1",TechList[LF_code_Ph2],TechList[LF_code_2016TAR]),
MATCH(lfTable!$A210,TechList[Tech_'#],0),)</f>
        <v>24</v>
      </c>
      <c r="C210" s="194">
        <f>IF(C$1="","",INDEX(LFmatrix,MATCH($B210,LF_LF_code,0),MATCH(VALUE(lfTable!C$1),LFs!$I$1:$AA$1,0)))</f>
        <v>1.0913171500540335</v>
      </c>
      <c r="D210" s="194">
        <f>IF(D$1="","",INDEX(LFmatrix,MATCH($B210,LF_LF_code,0),MATCH(VALUE(lfTable!D$1),LFs!$I$1:$AA$1,0)))</f>
        <v>1.056192193423644</v>
      </c>
      <c r="E210" s="194">
        <f>IF(E$1="","",INDEX(LFmatrix,MATCH($B210,LF_LF_code,0),MATCH(VALUE(lfTable!E$1),LFs!$I$1:$AA$1,0)))</f>
        <v>1.0261493755296172</v>
      </c>
      <c r="F210" s="194">
        <f>IF(F$1="","",INDEX(LFmatrix,MATCH($B210,LF_LF_code,0),MATCH(VALUE(lfTable!F$1),LFs!$I$1:$AA$1,0)))</f>
        <v>1</v>
      </c>
      <c r="G210" s="194">
        <f>IF(G$1="","",INDEX(LFmatrix,MATCH($B210,LF_LF_code,0),MATCH(VALUE(lfTable!G$1),LFs!$I$1:$AA$1,0)))</f>
        <v>0.97691953064494652</v>
      </c>
      <c r="H210" s="194">
        <f>IF(H$1="","",INDEX(LFmatrix,MATCH($B210,LF_LF_code,0),MATCH(VALUE(lfTable!H$1),LFs!$I$1:$AA$1,0)))</f>
        <v>0.95631417841175737</v>
      </c>
      <c r="I210" s="194">
        <f>IF(I$1="","",INDEX(LFmatrix,MATCH($B210,LF_LF_code,0),MATCH(VALUE(lfTable!I$1),LFs!$I$1:$AA$1,0)))</f>
        <v>0.93774310308567377</v>
      </c>
      <c r="J210" s="194">
        <f>IF(J$1="","",INDEX(LFmatrix,MATCH($B210,LF_LF_code,0),MATCH(VALUE(lfTable!J$1),LFs!$I$1:$AA$1,0)))</f>
        <v>0.92087064980318645</v>
      </c>
      <c r="K210" s="194">
        <f>IF(K$1="","",INDEX(LFmatrix,MATCH($B210,LF_LF_code,0),MATCH(VALUE(lfTable!K$1),LFs!$I$1:$AA$1,0)))</f>
        <v>0.90543575720993319</v>
      </c>
      <c r="L210" s="194">
        <f>IF(L$1="","",INDEX(LFmatrix,MATCH($B210,LF_LF_code,0),MATCH(VALUE(lfTable!L$1),LFs!$I$1:$AA$1,0)))</f>
        <v>0.89123165656008208</v>
      </c>
      <c r="M210" s="194">
        <f>IF(M$1="","",INDEX(LFmatrix,MATCH($B210,LF_LF_code,0),MATCH(VALUE(lfTable!M$1),LFs!$I$1:$AA$1,0)))</f>
        <v>0.87809198746709638</v>
      </c>
      <c r="N210" s="194">
        <f>IF(N$1="","",INDEX(LFmatrix,MATCH($B210,LF_LF_code,0),MATCH(VALUE(lfTable!N$1),LFs!$I$1:$AA$1,0)))</f>
        <v>0.86588105226084455</v>
      </c>
      <c r="O210" s="194">
        <f>IF(O$1="","",INDEX(LFmatrix,MATCH($B210,LF_LF_code,0),MATCH(VALUE(lfTable!O$1),LFs!$I$1:$AA$1,0)))</f>
        <v>0.85448681885319511</v>
      </c>
      <c r="P210" s="194">
        <f>IF(P$1="","",INDEX(LFmatrix,MATCH($B210,LF_LF_code,0),MATCH(VALUE(lfTable!P$1),LFs!$I$1:$AA$1,0)))</f>
        <v>0.84381579613001778</v>
      </c>
      <c r="Q210" s="194">
        <f>IF(Q$1="","",INDEX(LFmatrix,MATCH($B210,LF_LF_code,0),MATCH(VALUE(lfTable!Q$1),LFs!$I$1:$AA$1,0)))</f>
        <v>0.83378921409695139</v>
      </c>
      <c r="R210" s="194">
        <f>IF(R$1="","",INDEX(LFmatrix,MATCH($B210,LF_LF_code,0),MATCH(VALUE(lfTable!R$1),LFs!$I$1:$AA$1,0)))</f>
        <v>0.82434013150612917</v>
      </c>
      <c r="S210" s="194">
        <f>IF(S$1="","",INDEX(LFmatrix,MATCH($B210,LF_LF_code,0),MATCH(VALUE(lfTable!S$1),LFs!$I$1:$AA$1,0)))</f>
        <v>0.81541121466298638</v>
      </c>
      <c r="T210" s="194">
        <f>IF(T$1="","",INDEX(LFmatrix,MATCH($B210,LF_LF_code,0),MATCH(VALUE(lfTable!T$1),LFs!$I$1:$AA$1,0)))</f>
        <v>0.80695300980694096</v>
      </c>
      <c r="U210" s="194">
        <f>IF(U$1="","",INDEX(LFmatrix,MATCH($B210,LF_LF_code,0),MATCH(VALUE(lfTable!U$1),LFs!$I$1:$AA$1,0)))</f>
        <v>0.7989225837721744</v>
      </c>
    </row>
    <row r="211" spans="1:21" x14ac:dyDescent="0.25">
      <c r="A211" s="188">
        <f>TechList[[#This Row],[Tech_'#]]</f>
        <v>310</v>
      </c>
      <c r="B211" s="193">
        <f>INDEX(
IF(Curves_learning="Ph1",TechList[LF_code_Ph2],TechList[LF_code_2016TAR]),
MATCH(lfTable!$A211,TechList[Tech_'#],0),)</f>
        <v>24</v>
      </c>
      <c r="C211" s="194">
        <f>IF(C$1="","",INDEX(LFmatrix,MATCH($B211,LF_LF_code,0),MATCH(VALUE(lfTable!C$1),LFs!$I$1:$AA$1,0)))</f>
        <v>1.0913171500540335</v>
      </c>
      <c r="D211" s="194">
        <f>IF(D$1="","",INDEX(LFmatrix,MATCH($B211,LF_LF_code,0),MATCH(VALUE(lfTable!D$1),LFs!$I$1:$AA$1,0)))</f>
        <v>1.056192193423644</v>
      </c>
      <c r="E211" s="194">
        <f>IF(E$1="","",INDEX(LFmatrix,MATCH($B211,LF_LF_code,0),MATCH(VALUE(lfTable!E$1),LFs!$I$1:$AA$1,0)))</f>
        <v>1.0261493755296172</v>
      </c>
      <c r="F211" s="194">
        <f>IF(F$1="","",INDEX(LFmatrix,MATCH($B211,LF_LF_code,0),MATCH(VALUE(lfTable!F$1),LFs!$I$1:$AA$1,0)))</f>
        <v>1</v>
      </c>
      <c r="G211" s="194">
        <f>IF(G$1="","",INDEX(LFmatrix,MATCH($B211,LF_LF_code,0),MATCH(VALUE(lfTable!G$1),LFs!$I$1:$AA$1,0)))</f>
        <v>0.97691953064494652</v>
      </c>
      <c r="H211" s="194">
        <f>IF(H$1="","",INDEX(LFmatrix,MATCH($B211,LF_LF_code,0),MATCH(VALUE(lfTable!H$1),LFs!$I$1:$AA$1,0)))</f>
        <v>0.95631417841175737</v>
      </c>
      <c r="I211" s="194">
        <f>IF(I$1="","",INDEX(LFmatrix,MATCH($B211,LF_LF_code,0),MATCH(VALUE(lfTable!I$1),LFs!$I$1:$AA$1,0)))</f>
        <v>0.93774310308567377</v>
      </c>
      <c r="J211" s="194">
        <f>IF(J$1="","",INDEX(LFmatrix,MATCH($B211,LF_LF_code,0),MATCH(VALUE(lfTable!J$1),LFs!$I$1:$AA$1,0)))</f>
        <v>0.92087064980318645</v>
      </c>
      <c r="K211" s="194">
        <f>IF(K$1="","",INDEX(LFmatrix,MATCH($B211,LF_LF_code,0),MATCH(VALUE(lfTable!K$1),LFs!$I$1:$AA$1,0)))</f>
        <v>0.90543575720993319</v>
      </c>
      <c r="L211" s="194">
        <f>IF(L$1="","",INDEX(LFmatrix,MATCH($B211,LF_LF_code,0),MATCH(VALUE(lfTable!L$1),LFs!$I$1:$AA$1,0)))</f>
        <v>0.89123165656008208</v>
      </c>
      <c r="M211" s="194">
        <f>IF(M$1="","",INDEX(LFmatrix,MATCH($B211,LF_LF_code,0),MATCH(VALUE(lfTable!M$1),LFs!$I$1:$AA$1,0)))</f>
        <v>0.87809198746709638</v>
      </c>
      <c r="N211" s="194">
        <f>IF(N$1="","",INDEX(LFmatrix,MATCH($B211,LF_LF_code,0),MATCH(VALUE(lfTable!N$1),LFs!$I$1:$AA$1,0)))</f>
        <v>0.86588105226084455</v>
      </c>
      <c r="O211" s="194">
        <f>IF(O$1="","",INDEX(LFmatrix,MATCH($B211,LF_LF_code,0),MATCH(VALUE(lfTable!O$1),LFs!$I$1:$AA$1,0)))</f>
        <v>0.85448681885319511</v>
      </c>
      <c r="P211" s="194">
        <f>IF(P$1="","",INDEX(LFmatrix,MATCH($B211,LF_LF_code,0),MATCH(VALUE(lfTable!P$1),LFs!$I$1:$AA$1,0)))</f>
        <v>0.84381579613001778</v>
      </c>
      <c r="Q211" s="194">
        <f>IF(Q$1="","",INDEX(LFmatrix,MATCH($B211,LF_LF_code,0),MATCH(VALUE(lfTable!Q$1),LFs!$I$1:$AA$1,0)))</f>
        <v>0.83378921409695139</v>
      </c>
      <c r="R211" s="194">
        <f>IF(R$1="","",INDEX(LFmatrix,MATCH($B211,LF_LF_code,0),MATCH(VALUE(lfTable!R$1),LFs!$I$1:$AA$1,0)))</f>
        <v>0.82434013150612917</v>
      </c>
      <c r="S211" s="194">
        <f>IF(S$1="","",INDEX(LFmatrix,MATCH($B211,LF_LF_code,0),MATCH(VALUE(lfTable!S$1),LFs!$I$1:$AA$1,0)))</f>
        <v>0.81541121466298638</v>
      </c>
      <c r="T211" s="194">
        <f>IF(T$1="","",INDEX(LFmatrix,MATCH($B211,LF_LF_code,0),MATCH(VALUE(lfTable!T$1),LFs!$I$1:$AA$1,0)))</f>
        <v>0.80695300980694096</v>
      </c>
      <c r="U211" s="194">
        <f>IF(U$1="","",INDEX(LFmatrix,MATCH($B211,LF_LF_code,0),MATCH(VALUE(lfTable!U$1),LFs!$I$1:$AA$1,0)))</f>
        <v>0.7989225837721744</v>
      </c>
    </row>
    <row r="212" spans="1:21" x14ac:dyDescent="0.25">
      <c r="A212" s="188">
        <f>TechList[[#This Row],[Tech_'#]]</f>
        <v>311</v>
      </c>
      <c r="B212" s="193">
        <f>INDEX(
IF(Curves_learning="Ph1",TechList[LF_code_Ph2],TechList[LF_code_2016TAR]),
MATCH(lfTable!$A212,TechList[Tech_'#],0),)</f>
        <v>24</v>
      </c>
      <c r="C212" s="194">
        <f>IF(C$1="","",INDEX(LFmatrix,MATCH($B212,LF_LF_code,0),MATCH(VALUE(lfTable!C$1),LFs!$I$1:$AA$1,0)))</f>
        <v>1.0913171500540335</v>
      </c>
      <c r="D212" s="194">
        <f>IF(D$1="","",INDEX(LFmatrix,MATCH($B212,LF_LF_code,0),MATCH(VALUE(lfTable!D$1),LFs!$I$1:$AA$1,0)))</f>
        <v>1.056192193423644</v>
      </c>
      <c r="E212" s="194">
        <f>IF(E$1="","",INDEX(LFmatrix,MATCH($B212,LF_LF_code,0),MATCH(VALUE(lfTable!E$1),LFs!$I$1:$AA$1,0)))</f>
        <v>1.0261493755296172</v>
      </c>
      <c r="F212" s="194">
        <f>IF(F$1="","",INDEX(LFmatrix,MATCH($B212,LF_LF_code,0),MATCH(VALUE(lfTable!F$1),LFs!$I$1:$AA$1,0)))</f>
        <v>1</v>
      </c>
      <c r="G212" s="194">
        <f>IF(G$1="","",INDEX(LFmatrix,MATCH($B212,LF_LF_code,0),MATCH(VALUE(lfTable!G$1),LFs!$I$1:$AA$1,0)))</f>
        <v>0.97691953064494652</v>
      </c>
      <c r="H212" s="194">
        <f>IF(H$1="","",INDEX(LFmatrix,MATCH($B212,LF_LF_code,0),MATCH(VALUE(lfTable!H$1),LFs!$I$1:$AA$1,0)))</f>
        <v>0.95631417841175737</v>
      </c>
      <c r="I212" s="194">
        <f>IF(I$1="","",INDEX(LFmatrix,MATCH($B212,LF_LF_code,0),MATCH(VALUE(lfTable!I$1),LFs!$I$1:$AA$1,0)))</f>
        <v>0.93774310308567377</v>
      </c>
      <c r="J212" s="194">
        <f>IF(J$1="","",INDEX(LFmatrix,MATCH($B212,LF_LF_code,0),MATCH(VALUE(lfTable!J$1),LFs!$I$1:$AA$1,0)))</f>
        <v>0.92087064980318645</v>
      </c>
      <c r="K212" s="194">
        <f>IF(K$1="","",INDEX(LFmatrix,MATCH($B212,LF_LF_code,0),MATCH(VALUE(lfTable!K$1),LFs!$I$1:$AA$1,0)))</f>
        <v>0.90543575720993319</v>
      </c>
      <c r="L212" s="194">
        <f>IF(L$1="","",INDEX(LFmatrix,MATCH($B212,LF_LF_code,0),MATCH(VALUE(lfTable!L$1),LFs!$I$1:$AA$1,0)))</f>
        <v>0.89123165656008208</v>
      </c>
      <c r="M212" s="194">
        <f>IF(M$1="","",INDEX(LFmatrix,MATCH($B212,LF_LF_code,0),MATCH(VALUE(lfTable!M$1),LFs!$I$1:$AA$1,0)))</f>
        <v>0.87809198746709638</v>
      </c>
      <c r="N212" s="194">
        <f>IF(N$1="","",INDEX(LFmatrix,MATCH($B212,LF_LF_code,0),MATCH(VALUE(lfTable!N$1),LFs!$I$1:$AA$1,0)))</f>
        <v>0.86588105226084455</v>
      </c>
      <c r="O212" s="194">
        <f>IF(O$1="","",INDEX(LFmatrix,MATCH($B212,LF_LF_code,0),MATCH(VALUE(lfTable!O$1),LFs!$I$1:$AA$1,0)))</f>
        <v>0.85448681885319511</v>
      </c>
      <c r="P212" s="194">
        <f>IF(P$1="","",INDEX(LFmatrix,MATCH($B212,LF_LF_code,0),MATCH(VALUE(lfTable!P$1),LFs!$I$1:$AA$1,0)))</f>
        <v>0.84381579613001778</v>
      </c>
      <c r="Q212" s="194">
        <f>IF(Q$1="","",INDEX(LFmatrix,MATCH($B212,LF_LF_code,0),MATCH(VALUE(lfTable!Q$1),LFs!$I$1:$AA$1,0)))</f>
        <v>0.83378921409695139</v>
      </c>
      <c r="R212" s="194">
        <f>IF(R$1="","",INDEX(LFmatrix,MATCH($B212,LF_LF_code,0),MATCH(VALUE(lfTable!R$1),LFs!$I$1:$AA$1,0)))</f>
        <v>0.82434013150612917</v>
      </c>
      <c r="S212" s="194">
        <f>IF(S$1="","",INDEX(LFmatrix,MATCH($B212,LF_LF_code,0),MATCH(VALUE(lfTable!S$1),LFs!$I$1:$AA$1,0)))</f>
        <v>0.81541121466298638</v>
      </c>
      <c r="T212" s="194">
        <f>IF(T$1="","",INDEX(LFmatrix,MATCH($B212,LF_LF_code,0),MATCH(VALUE(lfTable!T$1),LFs!$I$1:$AA$1,0)))</f>
        <v>0.80695300980694096</v>
      </c>
      <c r="U212" s="194">
        <f>IF(U$1="","",INDEX(LFmatrix,MATCH($B212,LF_LF_code,0),MATCH(VALUE(lfTable!U$1),LFs!$I$1:$AA$1,0)))</f>
        <v>0.7989225837721744</v>
      </c>
    </row>
    <row r="213" spans="1:21" x14ac:dyDescent="0.25">
      <c r="A213" s="188">
        <f>TechList[[#This Row],[Tech_'#]]</f>
        <v>312</v>
      </c>
      <c r="B213" s="193">
        <f>INDEX(
IF(Curves_learning="Ph1",TechList[LF_code_Ph2],TechList[LF_code_2016TAR]),
MATCH(lfTable!$A213,TechList[Tech_'#],0),)</f>
        <v>24</v>
      </c>
      <c r="C213" s="194">
        <f>IF(C$1="","",INDEX(LFmatrix,MATCH($B213,LF_LF_code,0),MATCH(VALUE(lfTable!C$1),LFs!$I$1:$AA$1,0)))</f>
        <v>1.0913171500540335</v>
      </c>
      <c r="D213" s="194">
        <f>IF(D$1="","",INDEX(LFmatrix,MATCH($B213,LF_LF_code,0),MATCH(VALUE(lfTable!D$1),LFs!$I$1:$AA$1,0)))</f>
        <v>1.056192193423644</v>
      </c>
      <c r="E213" s="194">
        <f>IF(E$1="","",INDEX(LFmatrix,MATCH($B213,LF_LF_code,0),MATCH(VALUE(lfTable!E$1),LFs!$I$1:$AA$1,0)))</f>
        <v>1.0261493755296172</v>
      </c>
      <c r="F213" s="194">
        <f>IF(F$1="","",INDEX(LFmatrix,MATCH($B213,LF_LF_code,0),MATCH(VALUE(lfTable!F$1),LFs!$I$1:$AA$1,0)))</f>
        <v>1</v>
      </c>
      <c r="G213" s="194">
        <f>IF(G$1="","",INDEX(LFmatrix,MATCH($B213,LF_LF_code,0),MATCH(VALUE(lfTable!G$1),LFs!$I$1:$AA$1,0)))</f>
        <v>0.97691953064494652</v>
      </c>
      <c r="H213" s="194">
        <f>IF(H$1="","",INDEX(LFmatrix,MATCH($B213,LF_LF_code,0),MATCH(VALUE(lfTable!H$1),LFs!$I$1:$AA$1,0)))</f>
        <v>0.95631417841175737</v>
      </c>
      <c r="I213" s="194">
        <f>IF(I$1="","",INDEX(LFmatrix,MATCH($B213,LF_LF_code,0),MATCH(VALUE(lfTable!I$1),LFs!$I$1:$AA$1,0)))</f>
        <v>0.93774310308567377</v>
      </c>
      <c r="J213" s="194">
        <f>IF(J$1="","",INDEX(LFmatrix,MATCH($B213,LF_LF_code,0),MATCH(VALUE(lfTable!J$1),LFs!$I$1:$AA$1,0)))</f>
        <v>0.92087064980318645</v>
      </c>
      <c r="K213" s="194">
        <f>IF(K$1="","",INDEX(LFmatrix,MATCH($B213,LF_LF_code,0),MATCH(VALUE(lfTable!K$1),LFs!$I$1:$AA$1,0)))</f>
        <v>0.90543575720993319</v>
      </c>
      <c r="L213" s="194">
        <f>IF(L$1="","",INDEX(LFmatrix,MATCH($B213,LF_LF_code,0),MATCH(VALUE(lfTable!L$1),LFs!$I$1:$AA$1,0)))</f>
        <v>0.89123165656008208</v>
      </c>
      <c r="M213" s="194">
        <f>IF(M$1="","",INDEX(LFmatrix,MATCH($B213,LF_LF_code,0),MATCH(VALUE(lfTable!M$1),LFs!$I$1:$AA$1,0)))</f>
        <v>0.87809198746709638</v>
      </c>
      <c r="N213" s="194">
        <f>IF(N$1="","",INDEX(LFmatrix,MATCH($B213,LF_LF_code,0),MATCH(VALUE(lfTable!N$1),LFs!$I$1:$AA$1,0)))</f>
        <v>0.86588105226084455</v>
      </c>
      <c r="O213" s="194">
        <f>IF(O$1="","",INDEX(LFmatrix,MATCH($B213,LF_LF_code,0),MATCH(VALUE(lfTable!O$1),LFs!$I$1:$AA$1,0)))</f>
        <v>0.85448681885319511</v>
      </c>
      <c r="P213" s="194">
        <f>IF(P$1="","",INDEX(LFmatrix,MATCH($B213,LF_LF_code,0),MATCH(VALUE(lfTable!P$1),LFs!$I$1:$AA$1,0)))</f>
        <v>0.84381579613001778</v>
      </c>
      <c r="Q213" s="194">
        <f>IF(Q$1="","",INDEX(LFmatrix,MATCH($B213,LF_LF_code,0),MATCH(VALUE(lfTable!Q$1),LFs!$I$1:$AA$1,0)))</f>
        <v>0.83378921409695139</v>
      </c>
      <c r="R213" s="194">
        <f>IF(R$1="","",INDEX(LFmatrix,MATCH($B213,LF_LF_code,0),MATCH(VALUE(lfTable!R$1),LFs!$I$1:$AA$1,0)))</f>
        <v>0.82434013150612917</v>
      </c>
      <c r="S213" s="194">
        <f>IF(S$1="","",INDEX(LFmatrix,MATCH($B213,LF_LF_code,0),MATCH(VALUE(lfTable!S$1),LFs!$I$1:$AA$1,0)))</f>
        <v>0.81541121466298638</v>
      </c>
      <c r="T213" s="194">
        <f>IF(T$1="","",INDEX(LFmatrix,MATCH($B213,LF_LF_code,0),MATCH(VALUE(lfTable!T$1),LFs!$I$1:$AA$1,0)))</f>
        <v>0.80695300980694096</v>
      </c>
      <c r="U213" s="194">
        <f>IF(U$1="","",INDEX(LFmatrix,MATCH($B213,LF_LF_code,0),MATCH(VALUE(lfTable!U$1),LFs!$I$1:$AA$1,0)))</f>
        <v>0.7989225837721744</v>
      </c>
    </row>
    <row r="214" spans="1:21" x14ac:dyDescent="0.25">
      <c r="A214" s="188">
        <f>TechList[[#This Row],[Tech_'#]]</f>
        <v>313</v>
      </c>
      <c r="B214" s="193">
        <f>INDEX(
IF(Curves_learning="Ph1",TechList[LF_code_Ph2],TechList[LF_code_2016TAR]),
MATCH(lfTable!$A214,TechList[Tech_'#],0),)</f>
        <v>24</v>
      </c>
      <c r="C214" s="194">
        <f>IF(C$1="","",INDEX(LFmatrix,MATCH($B214,LF_LF_code,0),MATCH(VALUE(lfTable!C$1),LFs!$I$1:$AA$1,0)))</f>
        <v>1.0913171500540335</v>
      </c>
      <c r="D214" s="194">
        <f>IF(D$1="","",INDEX(LFmatrix,MATCH($B214,LF_LF_code,0),MATCH(VALUE(lfTable!D$1),LFs!$I$1:$AA$1,0)))</f>
        <v>1.056192193423644</v>
      </c>
      <c r="E214" s="194">
        <f>IF(E$1="","",INDEX(LFmatrix,MATCH($B214,LF_LF_code,0),MATCH(VALUE(lfTable!E$1),LFs!$I$1:$AA$1,0)))</f>
        <v>1.0261493755296172</v>
      </c>
      <c r="F214" s="194">
        <f>IF(F$1="","",INDEX(LFmatrix,MATCH($B214,LF_LF_code,0),MATCH(VALUE(lfTable!F$1),LFs!$I$1:$AA$1,0)))</f>
        <v>1</v>
      </c>
      <c r="G214" s="194">
        <f>IF(G$1="","",INDEX(LFmatrix,MATCH($B214,LF_LF_code,0),MATCH(VALUE(lfTable!G$1),LFs!$I$1:$AA$1,0)))</f>
        <v>0.97691953064494652</v>
      </c>
      <c r="H214" s="194">
        <f>IF(H$1="","",INDEX(LFmatrix,MATCH($B214,LF_LF_code,0),MATCH(VALUE(lfTable!H$1),LFs!$I$1:$AA$1,0)))</f>
        <v>0.95631417841175737</v>
      </c>
      <c r="I214" s="194">
        <f>IF(I$1="","",INDEX(LFmatrix,MATCH($B214,LF_LF_code,0),MATCH(VALUE(lfTable!I$1),LFs!$I$1:$AA$1,0)))</f>
        <v>0.93774310308567377</v>
      </c>
      <c r="J214" s="194">
        <f>IF(J$1="","",INDEX(LFmatrix,MATCH($B214,LF_LF_code,0),MATCH(VALUE(lfTable!J$1),LFs!$I$1:$AA$1,0)))</f>
        <v>0.92087064980318645</v>
      </c>
      <c r="K214" s="194">
        <f>IF(K$1="","",INDEX(LFmatrix,MATCH($B214,LF_LF_code,0),MATCH(VALUE(lfTable!K$1),LFs!$I$1:$AA$1,0)))</f>
        <v>0.90543575720993319</v>
      </c>
      <c r="L214" s="194">
        <f>IF(L$1="","",INDEX(LFmatrix,MATCH($B214,LF_LF_code,0),MATCH(VALUE(lfTable!L$1),LFs!$I$1:$AA$1,0)))</f>
        <v>0.89123165656008208</v>
      </c>
      <c r="M214" s="194">
        <f>IF(M$1="","",INDEX(LFmatrix,MATCH($B214,LF_LF_code,0),MATCH(VALUE(lfTable!M$1),LFs!$I$1:$AA$1,0)))</f>
        <v>0.87809198746709638</v>
      </c>
      <c r="N214" s="194">
        <f>IF(N$1="","",INDEX(LFmatrix,MATCH($B214,LF_LF_code,0),MATCH(VALUE(lfTable!N$1),LFs!$I$1:$AA$1,0)))</f>
        <v>0.86588105226084455</v>
      </c>
      <c r="O214" s="194">
        <f>IF(O$1="","",INDEX(LFmatrix,MATCH($B214,LF_LF_code,0),MATCH(VALUE(lfTable!O$1),LFs!$I$1:$AA$1,0)))</f>
        <v>0.85448681885319511</v>
      </c>
      <c r="P214" s="194">
        <f>IF(P$1="","",INDEX(LFmatrix,MATCH($B214,LF_LF_code,0),MATCH(VALUE(lfTable!P$1),LFs!$I$1:$AA$1,0)))</f>
        <v>0.84381579613001778</v>
      </c>
      <c r="Q214" s="194">
        <f>IF(Q$1="","",INDEX(LFmatrix,MATCH($B214,LF_LF_code,0),MATCH(VALUE(lfTable!Q$1),LFs!$I$1:$AA$1,0)))</f>
        <v>0.83378921409695139</v>
      </c>
      <c r="R214" s="194">
        <f>IF(R$1="","",INDEX(LFmatrix,MATCH($B214,LF_LF_code,0),MATCH(VALUE(lfTable!R$1),LFs!$I$1:$AA$1,0)))</f>
        <v>0.82434013150612917</v>
      </c>
      <c r="S214" s="194">
        <f>IF(S$1="","",INDEX(LFmatrix,MATCH($B214,LF_LF_code,0),MATCH(VALUE(lfTable!S$1),LFs!$I$1:$AA$1,0)))</f>
        <v>0.81541121466298638</v>
      </c>
      <c r="T214" s="194">
        <f>IF(T$1="","",INDEX(LFmatrix,MATCH($B214,LF_LF_code,0),MATCH(VALUE(lfTable!T$1),LFs!$I$1:$AA$1,0)))</f>
        <v>0.80695300980694096</v>
      </c>
      <c r="U214" s="194">
        <f>IF(U$1="","",INDEX(LFmatrix,MATCH($B214,LF_LF_code,0),MATCH(VALUE(lfTable!U$1),LFs!$I$1:$AA$1,0)))</f>
        <v>0.7989225837721744</v>
      </c>
    </row>
    <row r="215" spans="1:21" x14ac:dyDescent="0.25">
      <c r="A215" s="188">
        <f>TechList[[#This Row],[Tech_'#]]</f>
        <v>314</v>
      </c>
      <c r="B215" s="193">
        <f>INDEX(
IF(Curves_learning="Ph1",TechList[LF_code_Ph2],TechList[LF_code_2016TAR]),
MATCH(lfTable!$A215,TechList[Tech_'#],0),)</f>
        <v>22</v>
      </c>
      <c r="C215" s="194">
        <f>IF(C$1="","",INDEX(LFmatrix,MATCH($B215,LF_LF_code,0),MATCH(VALUE(lfTable!C$1),LFs!$I$1:$AA$1,0)))</f>
        <v>1.3687770760330769</v>
      </c>
      <c r="D215" s="194">
        <f>IF(D$1="","",INDEX(LFmatrix,MATCH($B215,LF_LF_code,0),MATCH(VALUE(lfTable!D$1),LFs!$I$1:$AA$1,0)))</f>
        <v>1.3277137637520846</v>
      </c>
      <c r="E215" s="194">
        <f>IF(E$1="","",INDEX(LFmatrix,MATCH($B215,LF_LF_code,0),MATCH(VALUE(lfTable!E$1),LFs!$I$1:$AA$1,0)))</f>
        <v>1.2878823508395221</v>
      </c>
      <c r="F215" s="194">
        <f>IF(F$1="","",INDEX(LFmatrix,MATCH($B215,LF_LF_code,0),MATCH(VALUE(lfTable!F$1),LFs!$I$1:$AA$1,0)))</f>
        <v>1.2492458803143365</v>
      </c>
      <c r="G215" s="194">
        <f>IF(G$1="","",INDEX(LFmatrix,MATCH($B215,LF_LF_code,0),MATCH(VALUE(lfTable!G$1),LFs!$I$1:$AA$1,0)))</f>
        <v>1.2117685039049064</v>
      </c>
      <c r="H215" s="194">
        <f>IF(H$1="","",INDEX(LFmatrix,MATCH($B215,LF_LF_code,0),MATCH(VALUE(lfTable!H$1),LFs!$I$1:$AA$1,0)))</f>
        <v>1.1754154487877593</v>
      </c>
      <c r="I215" s="194">
        <f>IF(I$1="","",INDEX(LFmatrix,MATCH($B215,LF_LF_code,0),MATCH(VALUE(lfTable!I$1),LFs!$I$1:$AA$1,0)))</f>
        <v>1.151907139812004</v>
      </c>
      <c r="J215" s="194">
        <f>IF(J$1="","",INDEX(LFmatrix,MATCH($B215,LF_LF_code,0),MATCH(VALUE(lfTable!J$1),LFs!$I$1:$AA$1,0)))</f>
        <v>1.1288689970157639</v>
      </c>
      <c r="K215" s="194">
        <f>IF(K$1="","",INDEX(LFmatrix,MATCH($B215,LF_LF_code,0),MATCH(VALUE(lfTable!K$1),LFs!$I$1:$AA$1,0)))</f>
        <v>1.1062916170754487</v>
      </c>
      <c r="L215" s="194">
        <f>IF(L$1="","",INDEX(LFmatrix,MATCH($B215,LF_LF_code,0),MATCH(VALUE(lfTable!L$1),LFs!$I$1:$AA$1,0)))</f>
        <v>1.0841657847339397</v>
      </c>
      <c r="M215" s="194">
        <f>IF(M$1="","",INDEX(LFmatrix,MATCH($B215,LF_LF_code,0),MATCH(VALUE(lfTable!M$1),LFs!$I$1:$AA$1,0)))</f>
        <v>1.0624824690392609</v>
      </c>
      <c r="N215" s="194">
        <f>IF(N$1="","",INDEX(LFmatrix,MATCH($B215,LF_LF_code,0),MATCH(VALUE(lfTable!N$1),LFs!$I$1:$AA$1,0)))</f>
        <v>1.0412328196584757</v>
      </c>
      <c r="O215" s="194">
        <f>IF(O$1="","",INDEX(LFmatrix,MATCH($B215,LF_LF_code,0),MATCH(VALUE(lfTable!O$1),LFs!$I$1:$AA$1,0)))</f>
        <v>1.0204081632653061</v>
      </c>
      <c r="P215" s="194">
        <f>IF(P$1="","",INDEX(LFmatrix,MATCH($B215,LF_LF_code,0),MATCH(VALUE(lfTable!P$1),LFs!$I$1:$AA$1,0)))</f>
        <v>1</v>
      </c>
      <c r="Q215" s="194">
        <f>IF(Q$1="","",INDEX(LFmatrix,MATCH($B215,LF_LF_code,0),MATCH(VALUE(lfTable!Q$1),LFs!$I$1:$AA$1,0)))</f>
        <v>0.98</v>
      </c>
      <c r="R215" s="194">
        <f>IF(R$1="","",INDEX(LFmatrix,MATCH($B215,LF_LF_code,0),MATCH(VALUE(lfTable!R$1),LFs!$I$1:$AA$1,0)))</f>
        <v>0.96039999999999992</v>
      </c>
      <c r="S215" s="194">
        <f>IF(S$1="","",INDEX(LFmatrix,MATCH($B215,LF_LF_code,0),MATCH(VALUE(lfTable!S$1),LFs!$I$1:$AA$1,0)))</f>
        <v>0.94119199999999992</v>
      </c>
      <c r="T215" s="194">
        <f>IF(T$1="","",INDEX(LFmatrix,MATCH($B215,LF_LF_code,0),MATCH(VALUE(lfTable!T$1),LFs!$I$1:$AA$1,0)))</f>
        <v>0.92236815999999988</v>
      </c>
      <c r="U215" s="194">
        <f>IF(U$1="","",INDEX(LFmatrix,MATCH($B215,LF_LF_code,0),MATCH(VALUE(lfTable!U$1),LFs!$I$1:$AA$1,0)))</f>
        <v>0.90392079679999982</v>
      </c>
    </row>
    <row r="216" spans="1:21" x14ac:dyDescent="0.25">
      <c r="A216" s="188">
        <f>TechList[[#This Row],[Tech_'#]]</f>
        <v>315</v>
      </c>
      <c r="B216" s="193">
        <f>INDEX(
IF(Curves_learning="Ph1",TechList[LF_code_Ph2],TechList[LF_code_2016TAR]),
MATCH(lfTable!$A216,TechList[Tech_'#],0),)</f>
        <v>22</v>
      </c>
      <c r="C216" s="194">
        <f>IF(C$1="","",INDEX(LFmatrix,MATCH($B216,LF_LF_code,0),MATCH(VALUE(lfTable!C$1),LFs!$I$1:$AA$1,0)))</f>
        <v>1.3687770760330769</v>
      </c>
      <c r="D216" s="194">
        <f>IF(D$1="","",INDEX(LFmatrix,MATCH($B216,LF_LF_code,0),MATCH(VALUE(lfTable!D$1),LFs!$I$1:$AA$1,0)))</f>
        <v>1.3277137637520846</v>
      </c>
      <c r="E216" s="194">
        <f>IF(E$1="","",INDEX(LFmatrix,MATCH($B216,LF_LF_code,0),MATCH(VALUE(lfTable!E$1),LFs!$I$1:$AA$1,0)))</f>
        <v>1.2878823508395221</v>
      </c>
      <c r="F216" s="194">
        <f>IF(F$1="","",INDEX(LFmatrix,MATCH($B216,LF_LF_code,0),MATCH(VALUE(lfTable!F$1),LFs!$I$1:$AA$1,0)))</f>
        <v>1.2492458803143365</v>
      </c>
      <c r="G216" s="194">
        <f>IF(G$1="","",INDEX(LFmatrix,MATCH($B216,LF_LF_code,0),MATCH(VALUE(lfTable!G$1),LFs!$I$1:$AA$1,0)))</f>
        <v>1.2117685039049064</v>
      </c>
      <c r="H216" s="194">
        <f>IF(H$1="","",INDEX(LFmatrix,MATCH($B216,LF_LF_code,0),MATCH(VALUE(lfTable!H$1),LFs!$I$1:$AA$1,0)))</f>
        <v>1.1754154487877593</v>
      </c>
      <c r="I216" s="194">
        <f>IF(I$1="","",INDEX(LFmatrix,MATCH($B216,LF_LF_code,0),MATCH(VALUE(lfTable!I$1),LFs!$I$1:$AA$1,0)))</f>
        <v>1.151907139812004</v>
      </c>
      <c r="J216" s="194">
        <f>IF(J$1="","",INDEX(LFmatrix,MATCH($B216,LF_LF_code,0),MATCH(VALUE(lfTable!J$1),LFs!$I$1:$AA$1,0)))</f>
        <v>1.1288689970157639</v>
      </c>
      <c r="K216" s="194">
        <f>IF(K$1="","",INDEX(LFmatrix,MATCH($B216,LF_LF_code,0),MATCH(VALUE(lfTable!K$1),LFs!$I$1:$AA$1,0)))</f>
        <v>1.1062916170754487</v>
      </c>
      <c r="L216" s="194">
        <f>IF(L$1="","",INDEX(LFmatrix,MATCH($B216,LF_LF_code,0),MATCH(VALUE(lfTable!L$1),LFs!$I$1:$AA$1,0)))</f>
        <v>1.0841657847339397</v>
      </c>
      <c r="M216" s="194">
        <f>IF(M$1="","",INDEX(LFmatrix,MATCH($B216,LF_LF_code,0),MATCH(VALUE(lfTable!M$1),LFs!$I$1:$AA$1,0)))</f>
        <v>1.0624824690392609</v>
      </c>
      <c r="N216" s="194">
        <f>IF(N$1="","",INDEX(LFmatrix,MATCH($B216,LF_LF_code,0),MATCH(VALUE(lfTable!N$1),LFs!$I$1:$AA$1,0)))</f>
        <v>1.0412328196584757</v>
      </c>
      <c r="O216" s="194">
        <f>IF(O$1="","",INDEX(LFmatrix,MATCH($B216,LF_LF_code,0),MATCH(VALUE(lfTable!O$1),LFs!$I$1:$AA$1,0)))</f>
        <v>1.0204081632653061</v>
      </c>
      <c r="P216" s="194">
        <f>IF(P$1="","",INDEX(LFmatrix,MATCH($B216,LF_LF_code,0),MATCH(VALUE(lfTable!P$1),LFs!$I$1:$AA$1,0)))</f>
        <v>1</v>
      </c>
      <c r="Q216" s="194">
        <f>IF(Q$1="","",INDEX(LFmatrix,MATCH($B216,LF_LF_code,0),MATCH(VALUE(lfTable!Q$1),LFs!$I$1:$AA$1,0)))</f>
        <v>0.98</v>
      </c>
      <c r="R216" s="194">
        <f>IF(R$1="","",INDEX(LFmatrix,MATCH($B216,LF_LF_code,0),MATCH(VALUE(lfTable!R$1),LFs!$I$1:$AA$1,0)))</f>
        <v>0.96039999999999992</v>
      </c>
      <c r="S216" s="194">
        <f>IF(S$1="","",INDEX(LFmatrix,MATCH($B216,LF_LF_code,0),MATCH(VALUE(lfTable!S$1),LFs!$I$1:$AA$1,0)))</f>
        <v>0.94119199999999992</v>
      </c>
      <c r="T216" s="194">
        <f>IF(T$1="","",INDEX(LFmatrix,MATCH($B216,LF_LF_code,0),MATCH(VALUE(lfTable!T$1),LFs!$I$1:$AA$1,0)))</f>
        <v>0.92236815999999988</v>
      </c>
      <c r="U216" s="194">
        <f>IF(U$1="","",INDEX(LFmatrix,MATCH($B216,LF_LF_code,0),MATCH(VALUE(lfTable!U$1),LFs!$I$1:$AA$1,0)))</f>
        <v>0.90392079679999982</v>
      </c>
    </row>
    <row r="217" spans="1:21" x14ac:dyDescent="0.25">
      <c r="A217" s="188">
        <f>TechList[[#This Row],[Tech_'#]]</f>
        <v>316</v>
      </c>
      <c r="B217" s="193">
        <f>INDEX(
IF(Curves_learning="Ph1",TechList[LF_code_Ph2],TechList[LF_code_2016TAR]),
MATCH(lfTable!$A217,TechList[Tech_'#],0),)</f>
        <v>22</v>
      </c>
      <c r="C217" s="194">
        <f>IF(C$1="","",INDEX(LFmatrix,MATCH($B217,LF_LF_code,0),MATCH(VALUE(lfTable!C$1),LFs!$I$1:$AA$1,0)))</f>
        <v>1.3687770760330769</v>
      </c>
      <c r="D217" s="194">
        <f>IF(D$1="","",INDEX(LFmatrix,MATCH($B217,LF_LF_code,0),MATCH(VALUE(lfTable!D$1),LFs!$I$1:$AA$1,0)))</f>
        <v>1.3277137637520846</v>
      </c>
      <c r="E217" s="194">
        <f>IF(E$1="","",INDEX(LFmatrix,MATCH($B217,LF_LF_code,0),MATCH(VALUE(lfTable!E$1),LFs!$I$1:$AA$1,0)))</f>
        <v>1.2878823508395221</v>
      </c>
      <c r="F217" s="194">
        <f>IF(F$1="","",INDEX(LFmatrix,MATCH($B217,LF_LF_code,0),MATCH(VALUE(lfTable!F$1),LFs!$I$1:$AA$1,0)))</f>
        <v>1.2492458803143365</v>
      </c>
      <c r="G217" s="194">
        <f>IF(G$1="","",INDEX(LFmatrix,MATCH($B217,LF_LF_code,0),MATCH(VALUE(lfTable!G$1),LFs!$I$1:$AA$1,0)))</f>
        <v>1.2117685039049064</v>
      </c>
      <c r="H217" s="194">
        <f>IF(H$1="","",INDEX(LFmatrix,MATCH($B217,LF_LF_code,0),MATCH(VALUE(lfTable!H$1),LFs!$I$1:$AA$1,0)))</f>
        <v>1.1754154487877593</v>
      </c>
      <c r="I217" s="194">
        <f>IF(I$1="","",INDEX(LFmatrix,MATCH($B217,LF_LF_code,0),MATCH(VALUE(lfTable!I$1),LFs!$I$1:$AA$1,0)))</f>
        <v>1.151907139812004</v>
      </c>
      <c r="J217" s="194">
        <f>IF(J$1="","",INDEX(LFmatrix,MATCH($B217,LF_LF_code,0),MATCH(VALUE(lfTable!J$1),LFs!$I$1:$AA$1,0)))</f>
        <v>1.1288689970157639</v>
      </c>
      <c r="K217" s="194">
        <f>IF(K$1="","",INDEX(LFmatrix,MATCH($B217,LF_LF_code,0),MATCH(VALUE(lfTable!K$1),LFs!$I$1:$AA$1,0)))</f>
        <v>1.1062916170754487</v>
      </c>
      <c r="L217" s="194">
        <f>IF(L$1="","",INDEX(LFmatrix,MATCH($B217,LF_LF_code,0),MATCH(VALUE(lfTable!L$1),LFs!$I$1:$AA$1,0)))</f>
        <v>1.0841657847339397</v>
      </c>
      <c r="M217" s="194">
        <f>IF(M$1="","",INDEX(LFmatrix,MATCH($B217,LF_LF_code,0),MATCH(VALUE(lfTable!M$1),LFs!$I$1:$AA$1,0)))</f>
        <v>1.0624824690392609</v>
      </c>
      <c r="N217" s="194">
        <f>IF(N$1="","",INDEX(LFmatrix,MATCH($B217,LF_LF_code,0),MATCH(VALUE(lfTable!N$1),LFs!$I$1:$AA$1,0)))</f>
        <v>1.0412328196584757</v>
      </c>
      <c r="O217" s="194">
        <f>IF(O$1="","",INDEX(LFmatrix,MATCH($B217,LF_LF_code,0),MATCH(VALUE(lfTable!O$1),LFs!$I$1:$AA$1,0)))</f>
        <v>1.0204081632653061</v>
      </c>
      <c r="P217" s="194">
        <f>IF(P$1="","",INDEX(LFmatrix,MATCH($B217,LF_LF_code,0),MATCH(VALUE(lfTable!P$1),LFs!$I$1:$AA$1,0)))</f>
        <v>1</v>
      </c>
      <c r="Q217" s="194">
        <f>IF(Q$1="","",INDEX(LFmatrix,MATCH($B217,LF_LF_code,0),MATCH(VALUE(lfTable!Q$1),LFs!$I$1:$AA$1,0)))</f>
        <v>0.98</v>
      </c>
      <c r="R217" s="194">
        <f>IF(R$1="","",INDEX(LFmatrix,MATCH($B217,LF_LF_code,0),MATCH(VALUE(lfTable!R$1),LFs!$I$1:$AA$1,0)))</f>
        <v>0.96039999999999992</v>
      </c>
      <c r="S217" s="194">
        <f>IF(S$1="","",INDEX(LFmatrix,MATCH($B217,LF_LF_code,0),MATCH(VALUE(lfTable!S$1),LFs!$I$1:$AA$1,0)))</f>
        <v>0.94119199999999992</v>
      </c>
      <c r="T217" s="194">
        <f>IF(T$1="","",INDEX(LFmatrix,MATCH($B217,LF_LF_code,0),MATCH(VALUE(lfTable!T$1),LFs!$I$1:$AA$1,0)))</f>
        <v>0.92236815999999988</v>
      </c>
      <c r="U217" s="194">
        <f>IF(U$1="","",INDEX(LFmatrix,MATCH($B217,LF_LF_code,0),MATCH(VALUE(lfTable!U$1),LFs!$I$1:$AA$1,0)))</f>
        <v>0.90392079679999982</v>
      </c>
    </row>
    <row r="218" spans="1:21" x14ac:dyDescent="0.25">
      <c r="A218" s="188">
        <f>TechList[[#This Row],[Tech_'#]]</f>
        <v>317</v>
      </c>
      <c r="B218" s="193">
        <f>INDEX(
IF(Curves_learning="Ph1",TechList[LF_code_Ph2],TechList[LF_code_2016TAR]),
MATCH(lfTable!$A218,TechList[Tech_'#],0),)</f>
        <v>22</v>
      </c>
      <c r="C218" s="194">
        <f>IF(C$1="","",INDEX(LFmatrix,MATCH($B218,LF_LF_code,0),MATCH(VALUE(lfTable!C$1),LFs!$I$1:$AA$1,0)))</f>
        <v>1.3687770760330769</v>
      </c>
      <c r="D218" s="194">
        <f>IF(D$1="","",INDEX(LFmatrix,MATCH($B218,LF_LF_code,0),MATCH(VALUE(lfTable!D$1),LFs!$I$1:$AA$1,0)))</f>
        <v>1.3277137637520846</v>
      </c>
      <c r="E218" s="194">
        <f>IF(E$1="","",INDEX(LFmatrix,MATCH($B218,LF_LF_code,0),MATCH(VALUE(lfTable!E$1),LFs!$I$1:$AA$1,0)))</f>
        <v>1.2878823508395221</v>
      </c>
      <c r="F218" s="194">
        <f>IF(F$1="","",INDEX(LFmatrix,MATCH($B218,LF_LF_code,0),MATCH(VALUE(lfTable!F$1),LFs!$I$1:$AA$1,0)))</f>
        <v>1.2492458803143365</v>
      </c>
      <c r="G218" s="194">
        <f>IF(G$1="","",INDEX(LFmatrix,MATCH($B218,LF_LF_code,0),MATCH(VALUE(lfTable!G$1),LFs!$I$1:$AA$1,0)))</f>
        <v>1.2117685039049064</v>
      </c>
      <c r="H218" s="194">
        <f>IF(H$1="","",INDEX(LFmatrix,MATCH($B218,LF_LF_code,0),MATCH(VALUE(lfTable!H$1),LFs!$I$1:$AA$1,0)))</f>
        <v>1.1754154487877593</v>
      </c>
      <c r="I218" s="194">
        <f>IF(I$1="","",INDEX(LFmatrix,MATCH($B218,LF_LF_code,0),MATCH(VALUE(lfTable!I$1),LFs!$I$1:$AA$1,0)))</f>
        <v>1.151907139812004</v>
      </c>
      <c r="J218" s="194">
        <f>IF(J$1="","",INDEX(LFmatrix,MATCH($B218,LF_LF_code,0),MATCH(VALUE(lfTable!J$1),LFs!$I$1:$AA$1,0)))</f>
        <v>1.1288689970157639</v>
      </c>
      <c r="K218" s="194">
        <f>IF(K$1="","",INDEX(LFmatrix,MATCH($B218,LF_LF_code,0),MATCH(VALUE(lfTable!K$1),LFs!$I$1:$AA$1,0)))</f>
        <v>1.1062916170754487</v>
      </c>
      <c r="L218" s="194">
        <f>IF(L$1="","",INDEX(LFmatrix,MATCH($B218,LF_LF_code,0),MATCH(VALUE(lfTable!L$1),LFs!$I$1:$AA$1,0)))</f>
        <v>1.0841657847339397</v>
      </c>
      <c r="M218" s="194">
        <f>IF(M$1="","",INDEX(LFmatrix,MATCH($B218,LF_LF_code,0),MATCH(VALUE(lfTable!M$1),LFs!$I$1:$AA$1,0)))</f>
        <v>1.0624824690392609</v>
      </c>
      <c r="N218" s="194">
        <f>IF(N$1="","",INDEX(LFmatrix,MATCH($B218,LF_LF_code,0),MATCH(VALUE(lfTable!N$1),LFs!$I$1:$AA$1,0)))</f>
        <v>1.0412328196584757</v>
      </c>
      <c r="O218" s="194">
        <f>IF(O$1="","",INDEX(LFmatrix,MATCH($B218,LF_LF_code,0),MATCH(VALUE(lfTable!O$1),LFs!$I$1:$AA$1,0)))</f>
        <v>1.0204081632653061</v>
      </c>
      <c r="P218" s="194">
        <f>IF(P$1="","",INDEX(LFmatrix,MATCH($B218,LF_LF_code,0),MATCH(VALUE(lfTable!P$1),LFs!$I$1:$AA$1,0)))</f>
        <v>1</v>
      </c>
      <c r="Q218" s="194">
        <f>IF(Q$1="","",INDEX(LFmatrix,MATCH($B218,LF_LF_code,0),MATCH(VALUE(lfTable!Q$1),LFs!$I$1:$AA$1,0)))</f>
        <v>0.98</v>
      </c>
      <c r="R218" s="194">
        <f>IF(R$1="","",INDEX(LFmatrix,MATCH($B218,LF_LF_code,0),MATCH(VALUE(lfTable!R$1),LFs!$I$1:$AA$1,0)))</f>
        <v>0.96039999999999992</v>
      </c>
      <c r="S218" s="194">
        <f>IF(S$1="","",INDEX(LFmatrix,MATCH($B218,LF_LF_code,0),MATCH(VALUE(lfTable!S$1),LFs!$I$1:$AA$1,0)))</f>
        <v>0.94119199999999992</v>
      </c>
      <c r="T218" s="194">
        <f>IF(T$1="","",INDEX(LFmatrix,MATCH($B218,LF_LF_code,0),MATCH(VALUE(lfTable!T$1),LFs!$I$1:$AA$1,0)))</f>
        <v>0.92236815999999988</v>
      </c>
      <c r="U218" s="194">
        <f>IF(U$1="","",INDEX(LFmatrix,MATCH($B218,LF_LF_code,0),MATCH(VALUE(lfTable!U$1),LFs!$I$1:$AA$1,0)))</f>
        <v>0.90392079679999982</v>
      </c>
    </row>
    <row r="219" spans="1:21" x14ac:dyDescent="0.25">
      <c r="A219" s="188">
        <f>TechList[[#This Row],[Tech_'#]]</f>
        <v>318</v>
      </c>
      <c r="B219" s="193">
        <f>INDEX(
IF(Curves_learning="Ph1",TechList[LF_code_Ph2],TechList[LF_code_2016TAR]),
MATCH(lfTable!$A219,TechList[Tech_'#],0),)</f>
        <v>23</v>
      </c>
      <c r="C219" s="194">
        <f>IF(C$1="","",INDEX(LFmatrix,MATCH($B219,LF_LF_code,0),MATCH(VALUE(lfTable!C$1),LFs!$I$1:$AA$1,0)))</f>
        <v>1</v>
      </c>
      <c r="D219" s="194">
        <f>IF(D$1="","",INDEX(LFmatrix,MATCH($B219,LF_LF_code,0),MATCH(VALUE(lfTable!D$1),LFs!$I$1:$AA$1,0)))</f>
        <v>0.97691953064494652</v>
      </c>
      <c r="E219" s="194">
        <f>IF(E$1="","",INDEX(LFmatrix,MATCH($B219,LF_LF_code,0),MATCH(VALUE(lfTable!E$1),LFs!$I$1:$AA$1,0)))</f>
        <v>0.95631417841175737</v>
      </c>
      <c r="F219" s="194">
        <f>IF(F$1="","",INDEX(LFmatrix,MATCH($B219,LF_LF_code,0),MATCH(VALUE(lfTable!F$1),LFs!$I$1:$AA$1,0)))</f>
        <v>0.93774310308567377</v>
      </c>
      <c r="G219" s="194">
        <f>IF(G$1="","",INDEX(LFmatrix,MATCH($B219,LF_LF_code,0),MATCH(VALUE(lfTable!G$1),LFs!$I$1:$AA$1,0)))</f>
        <v>0.92087064980318645</v>
      </c>
      <c r="H219" s="194">
        <f>IF(H$1="","",INDEX(LFmatrix,MATCH($B219,LF_LF_code,0),MATCH(VALUE(lfTable!H$1),LFs!$I$1:$AA$1,0)))</f>
        <v>0.90543575720993319</v>
      </c>
      <c r="I219" s="194">
        <f>IF(I$1="","",INDEX(LFmatrix,MATCH($B219,LF_LF_code,0),MATCH(VALUE(lfTable!I$1),LFs!$I$1:$AA$1,0)))</f>
        <v>0.89123165656008208</v>
      </c>
      <c r="J219" s="194">
        <f>IF(J$1="","",INDEX(LFmatrix,MATCH($B219,LF_LF_code,0),MATCH(VALUE(lfTable!J$1),LFs!$I$1:$AA$1,0)))</f>
        <v>0.87809198746709638</v>
      </c>
      <c r="K219" s="194">
        <f>IF(K$1="","",INDEX(LFmatrix,MATCH($B219,LF_LF_code,0),MATCH(VALUE(lfTable!K$1),LFs!$I$1:$AA$1,0)))</f>
        <v>0.86588105226084455</v>
      </c>
      <c r="L219" s="194">
        <f>IF(L$1="","",INDEX(LFmatrix,MATCH($B219,LF_LF_code,0),MATCH(VALUE(lfTable!L$1),LFs!$I$1:$AA$1,0)))</f>
        <v>0.85448681885319511</v>
      </c>
      <c r="M219" s="194">
        <f>IF(M$1="","",INDEX(LFmatrix,MATCH($B219,LF_LF_code,0),MATCH(VALUE(lfTable!M$1),LFs!$I$1:$AA$1,0)))</f>
        <v>0.84381579613001778</v>
      </c>
      <c r="N219" s="194">
        <f>IF(N$1="","",INDEX(LFmatrix,MATCH($B219,LF_LF_code,0),MATCH(VALUE(lfTable!N$1),LFs!$I$1:$AA$1,0)))</f>
        <v>0.83378921409695139</v>
      </c>
      <c r="O219" s="194">
        <f>IF(O$1="","",INDEX(LFmatrix,MATCH($B219,LF_LF_code,0),MATCH(VALUE(lfTable!O$1),LFs!$I$1:$AA$1,0)))</f>
        <v>0.82434013150612917</v>
      </c>
      <c r="P219" s="194">
        <f>IF(P$1="","",INDEX(LFmatrix,MATCH($B219,LF_LF_code,0),MATCH(VALUE(lfTable!P$1),LFs!$I$1:$AA$1,0)))</f>
        <v>0.81541121466298638</v>
      </c>
      <c r="Q219" s="194">
        <f>IF(Q$1="","",INDEX(LFmatrix,MATCH($B219,LF_LF_code,0),MATCH(VALUE(lfTable!Q$1),LFs!$I$1:$AA$1,0)))</f>
        <v>0.80695300980694096</v>
      </c>
      <c r="R219" s="194">
        <f>IF(R$1="","",INDEX(LFmatrix,MATCH($B219,LF_LF_code,0),MATCH(VALUE(lfTable!R$1),LFs!$I$1:$AA$1,0)))</f>
        <v>0.7989225837721744</v>
      </c>
      <c r="S219" s="194">
        <f>IF(S$1="","",INDEX(LFmatrix,MATCH($B219,LF_LF_code,0),MATCH(VALUE(lfTable!S$1),LFs!$I$1:$AA$1,0)))</f>
        <v>0.79128244309567142</v>
      </c>
      <c r="T219" s="194">
        <f>IF(T$1="","",INDEX(LFmatrix,MATCH($B219,LF_LF_code,0),MATCH(VALUE(lfTable!T$1),LFs!$I$1:$AA$1,0)))</f>
        <v>0.78399966620753159</v>
      </c>
      <c r="U219" s="194">
        <f>IF(U$1="","",INDEX(LFmatrix,MATCH($B219,LF_LF_code,0),MATCH(VALUE(lfTable!U$1),LFs!$I$1:$AA$1,0)))</f>
        <v>0.77704520049644277</v>
      </c>
    </row>
    <row r="220" spans="1:21" x14ac:dyDescent="0.25">
      <c r="A220" s="188">
        <f>TechList[[#This Row],[Tech_'#]]</f>
        <v>319</v>
      </c>
      <c r="B220" s="193">
        <f>INDEX(
IF(Curves_learning="Ph1",TechList[LF_code_Ph2],TechList[LF_code_2016TAR]),
MATCH(lfTable!$A220,TechList[Tech_'#],0),)</f>
        <v>23</v>
      </c>
      <c r="C220" s="194">
        <f>IF(C$1="","",INDEX(LFmatrix,MATCH($B220,LF_LF_code,0),MATCH(VALUE(lfTable!C$1),LFs!$I$1:$AA$1,0)))</f>
        <v>1</v>
      </c>
      <c r="D220" s="194">
        <f>IF(D$1="","",INDEX(LFmatrix,MATCH($B220,LF_LF_code,0),MATCH(VALUE(lfTable!D$1),LFs!$I$1:$AA$1,0)))</f>
        <v>0.97691953064494652</v>
      </c>
      <c r="E220" s="194">
        <f>IF(E$1="","",INDEX(LFmatrix,MATCH($B220,LF_LF_code,0),MATCH(VALUE(lfTable!E$1),LFs!$I$1:$AA$1,0)))</f>
        <v>0.95631417841175737</v>
      </c>
      <c r="F220" s="194">
        <f>IF(F$1="","",INDEX(LFmatrix,MATCH($B220,LF_LF_code,0),MATCH(VALUE(lfTable!F$1),LFs!$I$1:$AA$1,0)))</f>
        <v>0.93774310308567377</v>
      </c>
      <c r="G220" s="194">
        <f>IF(G$1="","",INDEX(LFmatrix,MATCH($B220,LF_LF_code,0),MATCH(VALUE(lfTable!G$1),LFs!$I$1:$AA$1,0)))</f>
        <v>0.92087064980318645</v>
      </c>
      <c r="H220" s="194">
        <f>IF(H$1="","",INDEX(LFmatrix,MATCH($B220,LF_LF_code,0),MATCH(VALUE(lfTable!H$1),LFs!$I$1:$AA$1,0)))</f>
        <v>0.90543575720993319</v>
      </c>
      <c r="I220" s="194">
        <f>IF(I$1="","",INDEX(LFmatrix,MATCH($B220,LF_LF_code,0),MATCH(VALUE(lfTable!I$1),LFs!$I$1:$AA$1,0)))</f>
        <v>0.89123165656008208</v>
      </c>
      <c r="J220" s="194">
        <f>IF(J$1="","",INDEX(LFmatrix,MATCH($B220,LF_LF_code,0),MATCH(VALUE(lfTable!J$1),LFs!$I$1:$AA$1,0)))</f>
        <v>0.87809198746709638</v>
      </c>
      <c r="K220" s="194">
        <f>IF(K$1="","",INDEX(LFmatrix,MATCH($B220,LF_LF_code,0),MATCH(VALUE(lfTable!K$1),LFs!$I$1:$AA$1,0)))</f>
        <v>0.86588105226084455</v>
      </c>
      <c r="L220" s="194">
        <f>IF(L$1="","",INDEX(LFmatrix,MATCH($B220,LF_LF_code,0),MATCH(VALUE(lfTable!L$1),LFs!$I$1:$AA$1,0)))</f>
        <v>0.85448681885319511</v>
      </c>
      <c r="M220" s="194">
        <f>IF(M$1="","",INDEX(LFmatrix,MATCH($B220,LF_LF_code,0),MATCH(VALUE(lfTable!M$1),LFs!$I$1:$AA$1,0)))</f>
        <v>0.84381579613001778</v>
      </c>
      <c r="N220" s="194">
        <f>IF(N$1="","",INDEX(LFmatrix,MATCH($B220,LF_LF_code,0),MATCH(VALUE(lfTable!N$1),LFs!$I$1:$AA$1,0)))</f>
        <v>0.83378921409695139</v>
      </c>
      <c r="O220" s="194">
        <f>IF(O$1="","",INDEX(LFmatrix,MATCH($B220,LF_LF_code,0),MATCH(VALUE(lfTable!O$1),LFs!$I$1:$AA$1,0)))</f>
        <v>0.82434013150612917</v>
      </c>
      <c r="P220" s="194">
        <f>IF(P$1="","",INDEX(LFmatrix,MATCH($B220,LF_LF_code,0),MATCH(VALUE(lfTable!P$1),LFs!$I$1:$AA$1,0)))</f>
        <v>0.81541121466298638</v>
      </c>
      <c r="Q220" s="194">
        <f>IF(Q$1="","",INDEX(LFmatrix,MATCH($B220,LF_LF_code,0),MATCH(VALUE(lfTable!Q$1),LFs!$I$1:$AA$1,0)))</f>
        <v>0.80695300980694096</v>
      </c>
      <c r="R220" s="194">
        <f>IF(R$1="","",INDEX(LFmatrix,MATCH($B220,LF_LF_code,0),MATCH(VALUE(lfTable!R$1),LFs!$I$1:$AA$1,0)))</f>
        <v>0.7989225837721744</v>
      </c>
      <c r="S220" s="194">
        <f>IF(S$1="","",INDEX(LFmatrix,MATCH($B220,LF_LF_code,0),MATCH(VALUE(lfTable!S$1),LFs!$I$1:$AA$1,0)))</f>
        <v>0.79128244309567142</v>
      </c>
      <c r="T220" s="194">
        <f>IF(T$1="","",INDEX(LFmatrix,MATCH($B220,LF_LF_code,0),MATCH(VALUE(lfTable!T$1),LFs!$I$1:$AA$1,0)))</f>
        <v>0.78399966620753159</v>
      </c>
      <c r="U220" s="194">
        <f>IF(U$1="","",INDEX(LFmatrix,MATCH($B220,LF_LF_code,0),MATCH(VALUE(lfTable!U$1),LFs!$I$1:$AA$1,0)))</f>
        <v>0.77704520049644277</v>
      </c>
    </row>
    <row r="221" spans="1:21" x14ac:dyDescent="0.25">
      <c r="A221" s="188">
        <f>TechList[[#This Row],[Tech_'#]]</f>
        <v>320</v>
      </c>
      <c r="B221" s="193">
        <f>INDEX(
IF(Curves_learning="Ph1",TechList[LF_code_Ph2],TechList[LF_code_2016TAR]),
MATCH(lfTable!$A221,TechList[Tech_'#],0),)</f>
        <v>23</v>
      </c>
      <c r="C221" s="194">
        <f>IF(C$1="","",INDEX(LFmatrix,MATCH($B221,LF_LF_code,0),MATCH(VALUE(lfTable!C$1),LFs!$I$1:$AA$1,0)))</f>
        <v>1</v>
      </c>
      <c r="D221" s="194">
        <f>IF(D$1="","",INDEX(LFmatrix,MATCH($B221,LF_LF_code,0),MATCH(VALUE(lfTable!D$1),LFs!$I$1:$AA$1,0)))</f>
        <v>0.97691953064494652</v>
      </c>
      <c r="E221" s="194">
        <f>IF(E$1="","",INDEX(LFmatrix,MATCH($B221,LF_LF_code,0),MATCH(VALUE(lfTable!E$1),LFs!$I$1:$AA$1,0)))</f>
        <v>0.95631417841175737</v>
      </c>
      <c r="F221" s="194">
        <f>IF(F$1="","",INDEX(LFmatrix,MATCH($B221,LF_LF_code,0),MATCH(VALUE(lfTable!F$1),LFs!$I$1:$AA$1,0)))</f>
        <v>0.93774310308567377</v>
      </c>
      <c r="G221" s="194">
        <f>IF(G$1="","",INDEX(LFmatrix,MATCH($B221,LF_LF_code,0),MATCH(VALUE(lfTable!G$1),LFs!$I$1:$AA$1,0)))</f>
        <v>0.92087064980318645</v>
      </c>
      <c r="H221" s="194">
        <f>IF(H$1="","",INDEX(LFmatrix,MATCH($B221,LF_LF_code,0),MATCH(VALUE(lfTable!H$1),LFs!$I$1:$AA$1,0)))</f>
        <v>0.90543575720993319</v>
      </c>
      <c r="I221" s="194">
        <f>IF(I$1="","",INDEX(LFmatrix,MATCH($B221,LF_LF_code,0),MATCH(VALUE(lfTable!I$1),LFs!$I$1:$AA$1,0)))</f>
        <v>0.89123165656008208</v>
      </c>
      <c r="J221" s="194">
        <f>IF(J$1="","",INDEX(LFmatrix,MATCH($B221,LF_LF_code,0),MATCH(VALUE(lfTable!J$1),LFs!$I$1:$AA$1,0)))</f>
        <v>0.87809198746709638</v>
      </c>
      <c r="K221" s="194">
        <f>IF(K$1="","",INDEX(LFmatrix,MATCH($B221,LF_LF_code,0),MATCH(VALUE(lfTable!K$1),LFs!$I$1:$AA$1,0)))</f>
        <v>0.86588105226084455</v>
      </c>
      <c r="L221" s="194">
        <f>IF(L$1="","",INDEX(LFmatrix,MATCH($B221,LF_LF_code,0),MATCH(VALUE(lfTable!L$1),LFs!$I$1:$AA$1,0)))</f>
        <v>0.85448681885319511</v>
      </c>
      <c r="M221" s="194">
        <f>IF(M$1="","",INDEX(LFmatrix,MATCH($B221,LF_LF_code,0),MATCH(VALUE(lfTable!M$1),LFs!$I$1:$AA$1,0)))</f>
        <v>0.84381579613001778</v>
      </c>
      <c r="N221" s="194">
        <f>IF(N$1="","",INDEX(LFmatrix,MATCH($B221,LF_LF_code,0),MATCH(VALUE(lfTable!N$1),LFs!$I$1:$AA$1,0)))</f>
        <v>0.83378921409695139</v>
      </c>
      <c r="O221" s="194">
        <f>IF(O$1="","",INDEX(LFmatrix,MATCH($B221,LF_LF_code,0),MATCH(VALUE(lfTable!O$1),LFs!$I$1:$AA$1,0)))</f>
        <v>0.82434013150612917</v>
      </c>
      <c r="P221" s="194">
        <f>IF(P$1="","",INDEX(LFmatrix,MATCH($B221,LF_LF_code,0),MATCH(VALUE(lfTable!P$1),LFs!$I$1:$AA$1,0)))</f>
        <v>0.81541121466298638</v>
      </c>
      <c r="Q221" s="194">
        <f>IF(Q$1="","",INDEX(LFmatrix,MATCH($B221,LF_LF_code,0),MATCH(VALUE(lfTable!Q$1),LFs!$I$1:$AA$1,0)))</f>
        <v>0.80695300980694096</v>
      </c>
      <c r="R221" s="194">
        <f>IF(R$1="","",INDEX(LFmatrix,MATCH($B221,LF_LF_code,0),MATCH(VALUE(lfTable!R$1),LFs!$I$1:$AA$1,0)))</f>
        <v>0.7989225837721744</v>
      </c>
      <c r="S221" s="194">
        <f>IF(S$1="","",INDEX(LFmatrix,MATCH($B221,LF_LF_code,0),MATCH(VALUE(lfTable!S$1),LFs!$I$1:$AA$1,0)))</f>
        <v>0.79128244309567142</v>
      </c>
      <c r="T221" s="194">
        <f>IF(T$1="","",INDEX(LFmatrix,MATCH($B221,LF_LF_code,0),MATCH(VALUE(lfTable!T$1),LFs!$I$1:$AA$1,0)))</f>
        <v>0.78399966620753159</v>
      </c>
      <c r="U221" s="194">
        <f>IF(U$1="","",INDEX(LFmatrix,MATCH($B221,LF_LF_code,0),MATCH(VALUE(lfTable!U$1),LFs!$I$1:$AA$1,0)))</f>
        <v>0.77704520049644277</v>
      </c>
    </row>
    <row r="222" spans="1:21" x14ac:dyDescent="0.25">
      <c r="A222" s="188">
        <f>TechList[[#This Row],[Tech_'#]]</f>
        <v>321</v>
      </c>
      <c r="B222" s="193">
        <f>INDEX(
IF(Curves_learning="Ph1",TechList[LF_code_Ph2],TechList[LF_code_2016TAR]),
MATCH(lfTable!$A222,TechList[Tech_'#],0),)</f>
        <v>23</v>
      </c>
      <c r="C222" s="194">
        <f>IF(C$1="","",INDEX(LFmatrix,MATCH($B222,LF_LF_code,0),MATCH(VALUE(lfTable!C$1),LFs!$I$1:$AA$1,0)))</f>
        <v>1</v>
      </c>
      <c r="D222" s="194">
        <f>IF(D$1="","",INDEX(LFmatrix,MATCH($B222,LF_LF_code,0),MATCH(VALUE(lfTable!D$1),LFs!$I$1:$AA$1,0)))</f>
        <v>0.97691953064494652</v>
      </c>
      <c r="E222" s="194">
        <f>IF(E$1="","",INDEX(LFmatrix,MATCH($B222,LF_LF_code,0),MATCH(VALUE(lfTable!E$1),LFs!$I$1:$AA$1,0)))</f>
        <v>0.95631417841175737</v>
      </c>
      <c r="F222" s="194">
        <f>IF(F$1="","",INDEX(LFmatrix,MATCH($B222,LF_LF_code,0),MATCH(VALUE(lfTable!F$1),LFs!$I$1:$AA$1,0)))</f>
        <v>0.93774310308567377</v>
      </c>
      <c r="G222" s="194">
        <f>IF(G$1="","",INDEX(LFmatrix,MATCH($B222,LF_LF_code,0),MATCH(VALUE(lfTable!G$1),LFs!$I$1:$AA$1,0)))</f>
        <v>0.92087064980318645</v>
      </c>
      <c r="H222" s="194">
        <f>IF(H$1="","",INDEX(LFmatrix,MATCH($B222,LF_LF_code,0),MATCH(VALUE(lfTable!H$1),LFs!$I$1:$AA$1,0)))</f>
        <v>0.90543575720993319</v>
      </c>
      <c r="I222" s="194">
        <f>IF(I$1="","",INDEX(LFmatrix,MATCH($B222,LF_LF_code,0),MATCH(VALUE(lfTable!I$1),LFs!$I$1:$AA$1,0)))</f>
        <v>0.89123165656008208</v>
      </c>
      <c r="J222" s="194">
        <f>IF(J$1="","",INDEX(LFmatrix,MATCH($B222,LF_LF_code,0),MATCH(VALUE(lfTable!J$1),LFs!$I$1:$AA$1,0)))</f>
        <v>0.87809198746709638</v>
      </c>
      <c r="K222" s="194">
        <f>IF(K$1="","",INDEX(LFmatrix,MATCH($B222,LF_LF_code,0),MATCH(VALUE(lfTable!K$1),LFs!$I$1:$AA$1,0)))</f>
        <v>0.86588105226084455</v>
      </c>
      <c r="L222" s="194">
        <f>IF(L$1="","",INDEX(LFmatrix,MATCH($B222,LF_LF_code,0),MATCH(VALUE(lfTable!L$1),LFs!$I$1:$AA$1,0)))</f>
        <v>0.85448681885319511</v>
      </c>
      <c r="M222" s="194">
        <f>IF(M$1="","",INDEX(LFmatrix,MATCH($B222,LF_LF_code,0),MATCH(VALUE(lfTable!M$1),LFs!$I$1:$AA$1,0)))</f>
        <v>0.84381579613001778</v>
      </c>
      <c r="N222" s="194">
        <f>IF(N$1="","",INDEX(LFmatrix,MATCH($B222,LF_LF_code,0),MATCH(VALUE(lfTable!N$1),LFs!$I$1:$AA$1,0)))</f>
        <v>0.83378921409695139</v>
      </c>
      <c r="O222" s="194">
        <f>IF(O$1="","",INDEX(LFmatrix,MATCH($B222,LF_LF_code,0),MATCH(VALUE(lfTable!O$1),LFs!$I$1:$AA$1,0)))</f>
        <v>0.82434013150612917</v>
      </c>
      <c r="P222" s="194">
        <f>IF(P$1="","",INDEX(LFmatrix,MATCH($B222,LF_LF_code,0),MATCH(VALUE(lfTable!P$1),LFs!$I$1:$AA$1,0)))</f>
        <v>0.81541121466298638</v>
      </c>
      <c r="Q222" s="194">
        <f>IF(Q$1="","",INDEX(LFmatrix,MATCH($B222,LF_LF_code,0),MATCH(VALUE(lfTable!Q$1),LFs!$I$1:$AA$1,0)))</f>
        <v>0.80695300980694096</v>
      </c>
      <c r="R222" s="194">
        <f>IF(R$1="","",INDEX(LFmatrix,MATCH($B222,LF_LF_code,0),MATCH(VALUE(lfTable!R$1),LFs!$I$1:$AA$1,0)))</f>
        <v>0.7989225837721744</v>
      </c>
      <c r="S222" s="194">
        <f>IF(S$1="","",INDEX(LFmatrix,MATCH($B222,LF_LF_code,0),MATCH(VALUE(lfTable!S$1),LFs!$I$1:$AA$1,0)))</f>
        <v>0.79128244309567142</v>
      </c>
      <c r="T222" s="194">
        <f>IF(T$1="","",INDEX(LFmatrix,MATCH($B222,LF_LF_code,0),MATCH(VALUE(lfTable!T$1),LFs!$I$1:$AA$1,0)))</f>
        <v>0.78399966620753159</v>
      </c>
      <c r="U222" s="194">
        <f>IF(U$1="","",INDEX(LFmatrix,MATCH($B222,LF_LF_code,0),MATCH(VALUE(lfTable!U$1),LFs!$I$1:$AA$1,0)))</f>
        <v>0.77704520049644277</v>
      </c>
    </row>
    <row r="223" spans="1:21" x14ac:dyDescent="0.25">
      <c r="A223" s="188">
        <f>TechList[[#This Row],[Tech_'#]]</f>
        <v>322</v>
      </c>
      <c r="B223" s="193">
        <f>INDEX(
IF(Curves_learning="Ph1",TechList[LF_code_Ph2],TechList[LF_code_2016TAR]),
MATCH(lfTable!$A223,TechList[Tech_'#],0),)</f>
        <v>0</v>
      </c>
      <c r="C223" s="194" t="e">
        <f>IF(C$1="","",INDEX(LFmatrix,MATCH($B223,LF_LF_code,0),MATCH(VALUE(lfTable!C$1),LFs!$I$1:$AA$1,0)))</f>
        <v>#N/A</v>
      </c>
      <c r="D223" s="194" t="e">
        <f>IF(D$1="","",INDEX(LFmatrix,MATCH($B223,LF_LF_code,0),MATCH(VALUE(lfTable!D$1),LFs!$I$1:$AA$1,0)))</f>
        <v>#N/A</v>
      </c>
      <c r="E223" s="194" t="e">
        <f>IF(E$1="","",INDEX(LFmatrix,MATCH($B223,LF_LF_code,0),MATCH(VALUE(lfTable!E$1),LFs!$I$1:$AA$1,0)))</f>
        <v>#N/A</v>
      </c>
      <c r="F223" s="194" t="e">
        <f>IF(F$1="","",INDEX(LFmatrix,MATCH($B223,LF_LF_code,0),MATCH(VALUE(lfTable!F$1),LFs!$I$1:$AA$1,0)))</f>
        <v>#N/A</v>
      </c>
      <c r="G223" s="194" t="e">
        <f>IF(G$1="","",INDEX(LFmatrix,MATCH($B223,LF_LF_code,0),MATCH(VALUE(lfTable!G$1),LFs!$I$1:$AA$1,0)))</f>
        <v>#N/A</v>
      </c>
      <c r="H223" s="194" t="e">
        <f>IF(H$1="","",INDEX(LFmatrix,MATCH($B223,LF_LF_code,0),MATCH(VALUE(lfTable!H$1),LFs!$I$1:$AA$1,0)))</f>
        <v>#N/A</v>
      </c>
      <c r="I223" s="194" t="e">
        <f>IF(I$1="","",INDEX(LFmatrix,MATCH($B223,LF_LF_code,0),MATCH(VALUE(lfTable!I$1),LFs!$I$1:$AA$1,0)))</f>
        <v>#N/A</v>
      </c>
      <c r="J223" s="194" t="e">
        <f>IF(J$1="","",INDEX(LFmatrix,MATCH($B223,LF_LF_code,0),MATCH(VALUE(lfTable!J$1),LFs!$I$1:$AA$1,0)))</f>
        <v>#N/A</v>
      </c>
      <c r="K223" s="194" t="e">
        <f>IF(K$1="","",INDEX(LFmatrix,MATCH($B223,LF_LF_code,0),MATCH(VALUE(lfTable!K$1),LFs!$I$1:$AA$1,0)))</f>
        <v>#N/A</v>
      </c>
      <c r="L223" s="194" t="e">
        <f>IF(L$1="","",INDEX(LFmatrix,MATCH($B223,LF_LF_code,0),MATCH(VALUE(lfTable!L$1),LFs!$I$1:$AA$1,0)))</f>
        <v>#N/A</v>
      </c>
      <c r="M223" s="194" t="e">
        <f>IF(M$1="","",INDEX(LFmatrix,MATCH($B223,LF_LF_code,0),MATCH(VALUE(lfTable!M$1),LFs!$I$1:$AA$1,0)))</f>
        <v>#N/A</v>
      </c>
      <c r="N223" s="194" t="e">
        <f>IF(N$1="","",INDEX(LFmatrix,MATCH($B223,LF_LF_code,0),MATCH(VALUE(lfTable!N$1),LFs!$I$1:$AA$1,0)))</f>
        <v>#N/A</v>
      </c>
      <c r="O223" s="194" t="e">
        <f>IF(O$1="","",INDEX(LFmatrix,MATCH($B223,LF_LF_code,0),MATCH(VALUE(lfTable!O$1),LFs!$I$1:$AA$1,0)))</f>
        <v>#N/A</v>
      </c>
      <c r="P223" s="194" t="e">
        <f>IF(P$1="","",INDEX(LFmatrix,MATCH($B223,LF_LF_code,0),MATCH(VALUE(lfTable!P$1),LFs!$I$1:$AA$1,0)))</f>
        <v>#N/A</v>
      </c>
      <c r="Q223" s="194" t="e">
        <f>IF(Q$1="","",INDEX(LFmatrix,MATCH($B223,LF_LF_code,0),MATCH(VALUE(lfTable!Q$1),LFs!$I$1:$AA$1,0)))</f>
        <v>#N/A</v>
      </c>
      <c r="R223" s="194" t="e">
        <f>IF(R$1="","",INDEX(LFmatrix,MATCH($B223,LF_LF_code,0),MATCH(VALUE(lfTable!R$1),LFs!$I$1:$AA$1,0)))</f>
        <v>#N/A</v>
      </c>
      <c r="S223" s="194" t="e">
        <f>IF(S$1="","",INDEX(LFmatrix,MATCH($B223,LF_LF_code,0),MATCH(VALUE(lfTable!S$1),LFs!$I$1:$AA$1,0)))</f>
        <v>#N/A</v>
      </c>
      <c r="T223" s="194" t="e">
        <f>IF(T$1="","",INDEX(LFmatrix,MATCH($B223,LF_LF_code,0),MATCH(VALUE(lfTable!T$1),LFs!$I$1:$AA$1,0)))</f>
        <v>#N/A</v>
      </c>
      <c r="U223" s="194" t="e">
        <f>IF(U$1="","",INDEX(LFmatrix,MATCH($B223,LF_LF_code,0),MATCH(VALUE(lfTable!U$1),LFs!$I$1:$AA$1,0)))</f>
        <v>#N/A</v>
      </c>
    </row>
    <row r="224" spans="1:21" x14ac:dyDescent="0.25">
      <c r="A224" s="188">
        <f>TechList[[#This Row],[Tech_'#]]</f>
        <v>323</v>
      </c>
      <c r="B224" s="193">
        <f>INDEX(
IF(Curves_learning="Ph1",TechList[LF_code_Ph2],TechList[LF_code_2016TAR]),
MATCH(lfTable!$A224,TechList[Tech_'#],0),)</f>
        <v>0</v>
      </c>
      <c r="C224" s="194" t="e">
        <f>IF(C$1="","",INDEX(LFmatrix,MATCH($B224,LF_LF_code,0),MATCH(VALUE(lfTable!C$1),LFs!$I$1:$AA$1,0)))</f>
        <v>#N/A</v>
      </c>
      <c r="D224" s="194" t="e">
        <f>IF(D$1="","",INDEX(LFmatrix,MATCH($B224,LF_LF_code,0),MATCH(VALUE(lfTable!D$1),LFs!$I$1:$AA$1,0)))</f>
        <v>#N/A</v>
      </c>
      <c r="E224" s="194" t="e">
        <f>IF(E$1="","",INDEX(LFmatrix,MATCH($B224,LF_LF_code,0),MATCH(VALUE(lfTable!E$1),LFs!$I$1:$AA$1,0)))</f>
        <v>#N/A</v>
      </c>
      <c r="F224" s="194" t="e">
        <f>IF(F$1="","",INDEX(LFmatrix,MATCH($B224,LF_LF_code,0),MATCH(VALUE(lfTable!F$1),LFs!$I$1:$AA$1,0)))</f>
        <v>#N/A</v>
      </c>
      <c r="G224" s="194" t="e">
        <f>IF(G$1="","",INDEX(LFmatrix,MATCH($B224,LF_LF_code,0),MATCH(VALUE(lfTable!G$1),LFs!$I$1:$AA$1,0)))</f>
        <v>#N/A</v>
      </c>
      <c r="H224" s="194" t="e">
        <f>IF(H$1="","",INDEX(LFmatrix,MATCH($B224,LF_LF_code,0),MATCH(VALUE(lfTable!H$1),LFs!$I$1:$AA$1,0)))</f>
        <v>#N/A</v>
      </c>
      <c r="I224" s="194" t="e">
        <f>IF(I$1="","",INDEX(LFmatrix,MATCH($B224,LF_LF_code,0),MATCH(VALUE(lfTable!I$1),LFs!$I$1:$AA$1,0)))</f>
        <v>#N/A</v>
      </c>
      <c r="J224" s="194" t="e">
        <f>IF(J$1="","",INDEX(LFmatrix,MATCH($B224,LF_LF_code,0),MATCH(VALUE(lfTable!J$1),LFs!$I$1:$AA$1,0)))</f>
        <v>#N/A</v>
      </c>
      <c r="K224" s="194" t="e">
        <f>IF(K$1="","",INDEX(LFmatrix,MATCH($B224,LF_LF_code,0),MATCH(VALUE(lfTable!K$1),LFs!$I$1:$AA$1,0)))</f>
        <v>#N/A</v>
      </c>
      <c r="L224" s="194" t="e">
        <f>IF(L$1="","",INDEX(LFmatrix,MATCH($B224,LF_LF_code,0),MATCH(VALUE(lfTable!L$1),LFs!$I$1:$AA$1,0)))</f>
        <v>#N/A</v>
      </c>
      <c r="M224" s="194" t="e">
        <f>IF(M$1="","",INDEX(LFmatrix,MATCH($B224,LF_LF_code,0),MATCH(VALUE(lfTable!M$1),LFs!$I$1:$AA$1,0)))</f>
        <v>#N/A</v>
      </c>
      <c r="N224" s="194" t="e">
        <f>IF(N$1="","",INDEX(LFmatrix,MATCH($B224,LF_LF_code,0),MATCH(VALUE(lfTable!N$1),LFs!$I$1:$AA$1,0)))</f>
        <v>#N/A</v>
      </c>
      <c r="O224" s="194" t="e">
        <f>IF(O$1="","",INDEX(LFmatrix,MATCH($B224,LF_LF_code,0),MATCH(VALUE(lfTable!O$1),LFs!$I$1:$AA$1,0)))</f>
        <v>#N/A</v>
      </c>
      <c r="P224" s="194" t="e">
        <f>IF(P$1="","",INDEX(LFmatrix,MATCH($B224,LF_LF_code,0),MATCH(VALUE(lfTable!P$1),LFs!$I$1:$AA$1,0)))</f>
        <v>#N/A</v>
      </c>
      <c r="Q224" s="194" t="e">
        <f>IF(Q$1="","",INDEX(LFmatrix,MATCH($B224,LF_LF_code,0),MATCH(VALUE(lfTable!Q$1),LFs!$I$1:$AA$1,0)))</f>
        <v>#N/A</v>
      </c>
      <c r="R224" s="194" t="e">
        <f>IF(R$1="","",INDEX(LFmatrix,MATCH($B224,LF_LF_code,0),MATCH(VALUE(lfTable!R$1),LFs!$I$1:$AA$1,0)))</f>
        <v>#N/A</v>
      </c>
      <c r="S224" s="194" t="e">
        <f>IF(S$1="","",INDEX(LFmatrix,MATCH($B224,LF_LF_code,0),MATCH(VALUE(lfTable!S$1),LFs!$I$1:$AA$1,0)))</f>
        <v>#N/A</v>
      </c>
      <c r="T224" s="194" t="e">
        <f>IF(T$1="","",INDEX(LFmatrix,MATCH($B224,LF_LF_code,0),MATCH(VALUE(lfTable!T$1),LFs!$I$1:$AA$1,0)))</f>
        <v>#N/A</v>
      </c>
      <c r="U224" s="194" t="e">
        <f>IF(U$1="","",INDEX(LFmatrix,MATCH($B224,LF_LF_code,0),MATCH(VALUE(lfTable!U$1),LFs!$I$1:$AA$1,0)))</f>
        <v>#N/A</v>
      </c>
    </row>
    <row r="225" spans="1:21" x14ac:dyDescent="0.25">
      <c r="A225" s="188">
        <f>TechList[[#This Row],[Tech_'#]]</f>
        <v>324</v>
      </c>
      <c r="B225" s="193">
        <f>INDEX(
IF(Curves_learning="Ph1",TechList[LF_code_Ph2],TechList[LF_code_2016TAR]),
MATCH(lfTable!$A225,TechList[Tech_'#],0),)</f>
        <v>31</v>
      </c>
      <c r="C225" s="194">
        <f>IF(C$1="","",INDEX(LFmatrix,MATCH($B225,LF_LF_code,0),MATCH(VALUE(lfTable!C$1),LFs!$I$1:$AA$1,0)))</f>
        <v>3.180770742572451</v>
      </c>
      <c r="D225" s="194">
        <f>IF(D$1="","",INDEX(LFmatrix,MATCH($B225,LF_LF_code,0),MATCH(VALUE(lfTable!D$1),LFs!$I$1:$AA$1,0)))</f>
        <v>2.5411895800429205</v>
      </c>
      <c r="E225" s="194">
        <f>IF(E$1="","",INDEX(LFmatrix,MATCH($B225,LF_LF_code,0),MATCH(VALUE(lfTable!E$1),LFs!$I$1:$AA$1,0)))</f>
        <v>2.0302137451428171</v>
      </c>
      <c r="F225" s="194">
        <f>IF(F$1="","",INDEX(LFmatrix,MATCH($B225,LF_LF_code,0),MATCH(VALUE(lfTable!F$1),LFs!$I$1:$AA$1,0)))</f>
        <v>1.6219836108792822</v>
      </c>
      <c r="G225" s="194">
        <f>IF(G$1="","",INDEX(LFmatrix,MATCH($B225,LF_LF_code,0),MATCH(VALUE(lfTable!G$1),LFs!$I$1:$AA$1,0)))</f>
        <v>1.2834471542776971</v>
      </c>
      <c r="H225" s="194">
        <f>IF(H$1="","",INDEX(LFmatrix,MATCH($B225,LF_LF_code,0),MATCH(VALUE(lfTable!H$1),LFs!$I$1:$AA$1,0)))</f>
        <v>1</v>
      </c>
      <c r="I225" s="194">
        <f>IF(I$1="","",INDEX(LFmatrix,MATCH($B225,LF_LF_code,0),MATCH(VALUE(lfTable!I$1),LFs!$I$1:$AA$1,0)))</f>
        <v>0.90543575720993319</v>
      </c>
      <c r="J225" s="194">
        <f>IF(J$1="","",INDEX(LFmatrix,MATCH($B225,LF_LF_code,0),MATCH(VALUE(lfTable!J$1),LFs!$I$1:$AA$1,0)))</f>
        <v>0.84381579613001778</v>
      </c>
      <c r="K225" s="194">
        <f>IF(K$1="","",INDEX(LFmatrix,MATCH($B225,LF_LF_code,0),MATCH(VALUE(lfTable!K$1),LFs!$I$1:$AA$1,0)))</f>
        <v>0.7989225837721744</v>
      </c>
      <c r="L225" s="194">
        <f>IF(L$1="","",INDEX(LFmatrix,MATCH($B225,LF_LF_code,0),MATCH(VALUE(lfTable!L$1),LFs!$I$1:$AA$1,0)))</f>
        <v>0.76402099431468529</v>
      </c>
      <c r="M225" s="194">
        <f>IF(M$1="","",INDEX(LFmatrix,MATCH($B225,LF_LF_code,0),MATCH(VALUE(lfTable!M$1),LFs!$I$1:$AA$1,0)))</f>
        <v>0.73570435886072294</v>
      </c>
      <c r="N225" s="194">
        <f>IF(N$1="","",INDEX(LFmatrix,MATCH($B225,LF_LF_code,0),MATCH(VALUE(lfTable!N$1),LFs!$I$1:$AA$1,0)))</f>
        <v>0.71202509779853584</v>
      </c>
      <c r="O225" s="194">
        <f>IF(O$1="","",INDEX(LFmatrix,MATCH($B225,LF_LF_code,0),MATCH(VALUE(lfTable!O$1),LFs!$I$1:$AA$1,0)))</f>
        <v>0.6917719275116031</v>
      </c>
      <c r="P225" s="194">
        <f>IF(P$1="","",INDEX(LFmatrix,MATCH($B225,LF_LF_code,0),MATCH(VALUE(lfTable!P$1),LFs!$I$1:$AA$1,0)))</f>
        <v>0.67414349607196822</v>
      </c>
      <c r="Q225" s="194">
        <f>IF(Q$1="","",INDEX(LFmatrix,MATCH($B225,LF_LF_code,0),MATCH(VALUE(lfTable!Q$1),LFs!$I$1:$AA$1,0)))</f>
        <v>0.65858394776997065</v>
      </c>
      <c r="R225" s="194">
        <f>IF(R$1="","",INDEX(LFmatrix,MATCH($B225,LF_LF_code,0),MATCH(VALUE(lfTable!R$1),LFs!$I$1:$AA$1,0)))</f>
        <v>0.64469298357769422</v>
      </c>
      <c r="S225" s="194">
        <f>IF(S$1="","",INDEX(LFmatrix,MATCH($B225,LF_LF_code,0),MATCH(VALUE(lfTable!S$1),LFs!$I$1:$AA$1,0)))</f>
        <v>0.60327231264759207</v>
      </c>
      <c r="T225" s="194">
        <f>IF(T$1="","",INDEX(LFmatrix,MATCH($B225,LF_LF_code,0),MATCH(VALUE(lfTable!T$1),LFs!$I$1:$AA$1,0)))</f>
        <v>0.59132130841776209</v>
      </c>
      <c r="U225" s="194">
        <f>IF(U$1="","",INDEX(LFmatrix,MATCH($B225,LF_LF_code,0),MATCH(VALUE(lfTable!U$1),LFs!$I$1:$AA$1,0)))</f>
        <v>0.58040809224028467</v>
      </c>
    </row>
    <row r="226" spans="1:21" x14ac:dyDescent="0.25">
      <c r="A226" s="188">
        <f>TechList[[#This Row],[Tech_'#]]</f>
        <v>325</v>
      </c>
      <c r="B226" s="193">
        <f>INDEX(
IF(Curves_learning="Ph1",TechList[LF_code_Ph2],TechList[LF_code_2016TAR]),
MATCH(lfTable!$A226,TechList[Tech_'#],0),)</f>
        <v>31</v>
      </c>
      <c r="C226" s="194">
        <f>IF(C$1="","",INDEX(LFmatrix,MATCH($B226,LF_LF_code,0),MATCH(VALUE(lfTable!C$1),LFs!$I$1:$AA$1,0)))</f>
        <v>3.180770742572451</v>
      </c>
      <c r="D226" s="194">
        <f>IF(D$1="","",INDEX(LFmatrix,MATCH($B226,LF_LF_code,0),MATCH(VALUE(lfTable!D$1),LFs!$I$1:$AA$1,0)))</f>
        <v>2.5411895800429205</v>
      </c>
      <c r="E226" s="194">
        <f>IF(E$1="","",INDEX(LFmatrix,MATCH($B226,LF_LF_code,0),MATCH(VALUE(lfTable!E$1),LFs!$I$1:$AA$1,0)))</f>
        <v>2.0302137451428171</v>
      </c>
      <c r="F226" s="194">
        <f>IF(F$1="","",INDEX(LFmatrix,MATCH($B226,LF_LF_code,0),MATCH(VALUE(lfTable!F$1),LFs!$I$1:$AA$1,0)))</f>
        <v>1.6219836108792822</v>
      </c>
      <c r="G226" s="194">
        <f>IF(G$1="","",INDEX(LFmatrix,MATCH($B226,LF_LF_code,0),MATCH(VALUE(lfTable!G$1),LFs!$I$1:$AA$1,0)))</f>
        <v>1.2834471542776971</v>
      </c>
      <c r="H226" s="194">
        <f>IF(H$1="","",INDEX(LFmatrix,MATCH($B226,LF_LF_code,0),MATCH(VALUE(lfTable!H$1),LFs!$I$1:$AA$1,0)))</f>
        <v>1</v>
      </c>
      <c r="I226" s="194">
        <f>IF(I$1="","",INDEX(LFmatrix,MATCH($B226,LF_LF_code,0),MATCH(VALUE(lfTable!I$1),LFs!$I$1:$AA$1,0)))</f>
        <v>0.90543575720993319</v>
      </c>
      <c r="J226" s="194">
        <f>IF(J$1="","",INDEX(LFmatrix,MATCH($B226,LF_LF_code,0),MATCH(VALUE(lfTable!J$1),LFs!$I$1:$AA$1,0)))</f>
        <v>0.84381579613001778</v>
      </c>
      <c r="K226" s="194">
        <f>IF(K$1="","",INDEX(LFmatrix,MATCH($B226,LF_LF_code,0),MATCH(VALUE(lfTable!K$1),LFs!$I$1:$AA$1,0)))</f>
        <v>0.7989225837721744</v>
      </c>
      <c r="L226" s="194">
        <f>IF(L$1="","",INDEX(LFmatrix,MATCH($B226,LF_LF_code,0),MATCH(VALUE(lfTable!L$1),LFs!$I$1:$AA$1,0)))</f>
        <v>0.76402099431468529</v>
      </c>
      <c r="M226" s="194">
        <f>IF(M$1="","",INDEX(LFmatrix,MATCH($B226,LF_LF_code,0),MATCH(VALUE(lfTable!M$1),LFs!$I$1:$AA$1,0)))</f>
        <v>0.73570435886072294</v>
      </c>
      <c r="N226" s="194">
        <f>IF(N$1="","",INDEX(LFmatrix,MATCH($B226,LF_LF_code,0),MATCH(VALUE(lfTable!N$1),LFs!$I$1:$AA$1,0)))</f>
        <v>0.71202509779853584</v>
      </c>
      <c r="O226" s="194">
        <f>IF(O$1="","",INDEX(LFmatrix,MATCH($B226,LF_LF_code,0),MATCH(VALUE(lfTable!O$1),LFs!$I$1:$AA$1,0)))</f>
        <v>0.6917719275116031</v>
      </c>
      <c r="P226" s="194">
        <f>IF(P$1="","",INDEX(LFmatrix,MATCH($B226,LF_LF_code,0),MATCH(VALUE(lfTable!P$1),LFs!$I$1:$AA$1,0)))</f>
        <v>0.67414349607196822</v>
      </c>
      <c r="Q226" s="194">
        <f>IF(Q$1="","",INDEX(LFmatrix,MATCH($B226,LF_LF_code,0),MATCH(VALUE(lfTable!Q$1),LFs!$I$1:$AA$1,0)))</f>
        <v>0.65858394776997065</v>
      </c>
      <c r="R226" s="194">
        <f>IF(R$1="","",INDEX(LFmatrix,MATCH($B226,LF_LF_code,0),MATCH(VALUE(lfTable!R$1),LFs!$I$1:$AA$1,0)))</f>
        <v>0.64469298357769422</v>
      </c>
      <c r="S226" s="194">
        <f>IF(S$1="","",INDEX(LFmatrix,MATCH($B226,LF_LF_code,0),MATCH(VALUE(lfTable!S$1),LFs!$I$1:$AA$1,0)))</f>
        <v>0.60327231264759207</v>
      </c>
      <c r="T226" s="194">
        <f>IF(T$1="","",INDEX(LFmatrix,MATCH($B226,LF_LF_code,0),MATCH(VALUE(lfTable!T$1),LFs!$I$1:$AA$1,0)))</f>
        <v>0.59132130841776209</v>
      </c>
      <c r="U226" s="194">
        <f>IF(U$1="","",INDEX(LFmatrix,MATCH($B226,LF_LF_code,0),MATCH(VALUE(lfTable!U$1),LFs!$I$1:$AA$1,0)))</f>
        <v>0.58040809224028467</v>
      </c>
    </row>
    <row r="227" spans="1:21" x14ac:dyDescent="0.25">
      <c r="A227" s="188">
        <f>TechList[[#This Row],[Tech_'#]]</f>
        <v>326</v>
      </c>
      <c r="B227" s="193">
        <f>INDEX(
IF(Curves_learning="Ph1",TechList[LF_code_Ph2],TechList[LF_code_2016TAR]),
MATCH(lfTable!$A227,TechList[Tech_'#],0),)</f>
        <v>23</v>
      </c>
      <c r="C227" s="194">
        <f>IF(C$1="","",INDEX(LFmatrix,MATCH($B227,LF_LF_code,0),MATCH(VALUE(lfTable!C$1),LFs!$I$1:$AA$1,0)))</f>
        <v>1</v>
      </c>
      <c r="D227" s="194">
        <f>IF(D$1="","",INDEX(LFmatrix,MATCH($B227,LF_LF_code,0),MATCH(VALUE(lfTable!D$1),LFs!$I$1:$AA$1,0)))</f>
        <v>0.97691953064494652</v>
      </c>
      <c r="E227" s="194">
        <f>IF(E$1="","",INDEX(LFmatrix,MATCH($B227,LF_LF_code,0),MATCH(VALUE(lfTable!E$1),LFs!$I$1:$AA$1,0)))</f>
        <v>0.95631417841175737</v>
      </c>
      <c r="F227" s="194">
        <f>IF(F$1="","",INDEX(LFmatrix,MATCH($B227,LF_LF_code,0),MATCH(VALUE(lfTable!F$1),LFs!$I$1:$AA$1,0)))</f>
        <v>0.93774310308567377</v>
      </c>
      <c r="G227" s="194">
        <f>IF(G$1="","",INDEX(LFmatrix,MATCH($B227,LF_LF_code,0),MATCH(VALUE(lfTable!G$1),LFs!$I$1:$AA$1,0)))</f>
        <v>0.92087064980318645</v>
      </c>
      <c r="H227" s="194">
        <f>IF(H$1="","",INDEX(LFmatrix,MATCH($B227,LF_LF_code,0),MATCH(VALUE(lfTable!H$1),LFs!$I$1:$AA$1,0)))</f>
        <v>0.90543575720993319</v>
      </c>
      <c r="I227" s="194">
        <f>IF(I$1="","",INDEX(LFmatrix,MATCH($B227,LF_LF_code,0),MATCH(VALUE(lfTable!I$1),LFs!$I$1:$AA$1,0)))</f>
        <v>0.89123165656008208</v>
      </c>
      <c r="J227" s="194">
        <f>IF(J$1="","",INDEX(LFmatrix,MATCH($B227,LF_LF_code,0),MATCH(VALUE(lfTable!J$1),LFs!$I$1:$AA$1,0)))</f>
        <v>0.87809198746709638</v>
      </c>
      <c r="K227" s="194">
        <f>IF(K$1="","",INDEX(LFmatrix,MATCH($B227,LF_LF_code,0),MATCH(VALUE(lfTable!K$1),LFs!$I$1:$AA$1,0)))</f>
        <v>0.86588105226084455</v>
      </c>
      <c r="L227" s="194">
        <f>IF(L$1="","",INDEX(LFmatrix,MATCH($B227,LF_LF_code,0),MATCH(VALUE(lfTable!L$1),LFs!$I$1:$AA$1,0)))</f>
        <v>0.85448681885319511</v>
      </c>
      <c r="M227" s="194">
        <f>IF(M$1="","",INDEX(LFmatrix,MATCH($B227,LF_LF_code,0),MATCH(VALUE(lfTable!M$1),LFs!$I$1:$AA$1,0)))</f>
        <v>0.84381579613001778</v>
      </c>
      <c r="N227" s="194">
        <f>IF(N$1="","",INDEX(LFmatrix,MATCH($B227,LF_LF_code,0),MATCH(VALUE(lfTable!N$1),LFs!$I$1:$AA$1,0)))</f>
        <v>0.83378921409695139</v>
      </c>
      <c r="O227" s="194">
        <f>IF(O$1="","",INDEX(LFmatrix,MATCH($B227,LF_LF_code,0),MATCH(VALUE(lfTable!O$1),LFs!$I$1:$AA$1,0)))</f>
        <v>0.82434013150612917</v>
      </c>
      <c r="P227" s="194">
        <f>IF(P$1="","",INDEX(LFmatrix,MATCH($B227,LF_LF_code,0),MATCH(VALUE(lfTable!P$1),LFs!$I$1:$AA$1,0)))</f>
        <v>0.81541121466298638</v>
      </c>
      <c r="Q227" s="194">
        <f>IF(Q$1="","",INDEX(LFmatrix,MATCH($B227,LF_LF_code,0),MATCH(VALUE(lfTable!Q$1),LFs!$I$1:$AA$1,0)))</f>
        <v>0.80695300980694096</v>
      </c>
      <c r="R227" s="194">
        <f>IF(R$1="","",INDEX(LFmatrix,MATCH($B227,LF_LF_code,0),MATCH(VALUE(lfTable!R$1),LFs!$I$1:$AA$1,0)))</f>
        <v>0.7989225837721744</v>
      </c>
      <c r="S227" s="194">
        <f>IF(S$1="","",INDEX(LFmatrix,MATCH($B227,LF_LF_code,0),MATCH(VALUE(lfTable!S$1),LFs!$I$1:$AA$1,0)))</f>
        <v>0.79128244309567142</v>
      </c>
      <c r="T227" s="194">
        <f>IF(T$1="","",INDEX(LFmatrix,MATCH($B227,LF_LF_code,0),MATCH(VALUE(lfTable!T$1),LFs!$I$1:$AA$1,0)))</f>
        <v>0.78399966620753159</v>
      </c>
      <c r="U227" s="194">
        <f>IF(U$1="","",INDEX(LFmatrix,MATCH($B227,LF_LF_code,0),MATCH(VALUE(lfTable!U$1),LFs!$I$1:$AA$1,0)))</f>
        <v>0.77704520049644277</v>
      </c>
    </row>
    <row r="228" spans="1:21" x14ac:dyDescent="0.25">
      <c r="A228" s="188">
        <f>TechList[[#This Row],[Tech_'#]]</f>
        <v>327</v>
      </c>
      <c r="B228" s="193">
        <f>INDEX(
IF(Curves_learning="Ph1",TechList[LF_code_Ph2],TechList[LF_code_2016TAR]),
MATCH(lfTable!$A228,TechList[Tech_'#],0),)</f>
        <v>26</v>
      </c>
      <c r="C228" s="194">
        <f>IF(C$1="","",INDEX(LFmatrix,MATCH($B228,LF_LF_code,0),MATCH(VALUE(lfTable!C$1),LFs!$I$1:$AA$1,0)))</f>
        <v>3.0517578124999982</v>
      </c>
      <c r="D228" s="194">
        <f>IF(D$1="","",INDEX(LFmatrix,MATCH($B228,LF_LF_code,0),MATCH(VALUE(lfTable!D$1),LFs!$I$1:$AA$1,0)))</f>
        <v>2.4381182366094176</v>
      </c>
      <c r="E228" s="194">
        <f>IF(E$1="","",INDEX(LFmatrix,MATCH($B228,LF_LF_code,0),MATCH(VALUE(lfTable!E$1),LFs!$I$1:$AA$1,0)))</f>
        <v>2.1111203842517172</v>
      </c>
      <c r="F228" s="194">
        <f>IF(F$1="","",INDEX(LFmatrix,MATCH($B228,LF_LF_code,0),MATCH(VALUE(lfTable!F$1),LFs!$I$1:$AA$1,0)))</f>
        <v>1.8945280740001982</v>
      </c>
      <c r="G228" s="194">
        <f>IF(G$1="","",INDEX(LFmatrix,MATCH($B228,LF_LF_code,0),MATCH(VALUE(lfTable!G$1),LFs!$I$1:$AA$1,0)))</f>
        <v>1.7360013758662145</v>
      </c>
      <c r="H228" s="194">
        <f>IF(H$1="","",INDEX(LFmatrix,MATCH($B228,LF_LF_code,0),MATCH(VALUE(lfTable!H$1),LFs!$I$1:$AA$1,0)))</f>
        <v>1.6129402950939977</v>
      </c>
      <c r="I228" s="194">
        <f>IF(I$1="","",INDEX(LFmatrix,MATCH($B228,LF_LF_code,0),MATCH(VALUE(lfTable!I$1),LFs!$I$1:$AA$1,0)))</f>
        <v>1.5135812639091595</v>
      </c>
      <c r="J228" s="194">
        <f>IF(J$1="","",INDEX(LFmatrix,MATCH($B228,LF_LF_code,0),MATCH(VALUE(lfTable!J$1),LFs!$I$1:$AA$1,0)))</f>
        <v>1.4310556024763759</v>
      </c>
      <c r="K228" s="194">
        <f>IF(K$1="","",INDEX(LFmatrix,MATCH($B228,LF_LF_code,0),MATCH(VALUE(lfTable!K$1),LFs!$I$1:$AA$1,0)))</f>
        <v>1.3610244992149276</v>
      </c>
      <c r="L228" s="194">
        <f>IF(L$1="","",INDEX(LFmatrix,MATCH($B228,LF_LF_code,0),MATCH(VALUE(lfTable!L$1),LFs!$I$1:$AA$1,0)))</f>
        <v>1.3005847027330564</v>
      </c>
      <c r="M228" s="194">
        <f>IF(M$1="","",INDEX(LFmatrix,MATCH($B228,LF_LF_code,0),MATCH(VALUE(lfTable!M$1),LFs!$I$1:$AA$1,0)))</f>
        <v>1.2477057781360894</v>
      </c>
      <c r="N228" s="194">
        <f>IF(N$1="","",INDEX(LFmatrix,MATCH($B228,LF_LF_code,0),MATCH(VALUE(lfTable!N$1),LFs!$I$1:$AA$1,0)))</f>
        <v>1.2009170179457662</v>
      </c>
      <c r="O228" s="194">
        <f>IF(O$1="","",INDEX(LFmatrix,MATCH($B228,LF_LF_code,0),MATCH(VALUE(lfTable!O$1),LFs!$I$1:$AA$1,0)))</f>
        <v>1.1591222591134833</v>
      </c>
      <c r="P228" s="194">
        <f>IF(P$1="","",INDEX(LFmatrix,MATCH($B228,LF_LF_code,0),MATCH(VALUE(lfTable!P$1),LFs!$I$1:$AA$1,0)))</f>
        <v>1.1214848430498681</v>
      </c>
      <c r="Q228" s="194">
        <f>IF(Q$1="","",INDEX(LFmatrix,MATCH($B228,LF_LF_code,0),MATCH(VALUE(lfTable!Q$1),LFs!$I$1:$AA$1,0)))</f>
        <v>1.0893357042596896</v>
      </c>
      <c r="R228" s="194">
        <f>IF(R$1="","",INDEX(LFmatrix,MATCH($B228,LF_LF_code,0),MATCH(VALUE(lfTable!R$1),LFs!$I$1:$AA$1,0)))</f>
        <v>1.0613821468077027</v>
      </c>
      <c r="S228" s="194">
        <f>IF(S$1="","",INDEX(LFmatrix,MATCH($B228,LF_LF_code,0),MATCH(VALUE(lfTable!S$1),LFs!$I$1:$AA$1,0)))</f>
        <v>1.0367300125307495</v>
      </c>
      <c r="T228" s="194">
        <f>IF(T$1="","",INDEX(LFmatrix,MATCH($B228,LF_LF_code,0),MATCH(VALUE(lfTable!T$1),LFs!$I$1:$AA$1,0)))</f>
        <v>1.014736825221352</v>
      </c>
      <c r="U228" s="194">
        <f>IF(U$1="","",INDEX(LFmatrix,MATCH($B228,LF_LF_code,0),MATCH(VALUE(lfTable!U$1),LFs!$I$1:$AA$1,0)))</f>
        <v>0.99492648083420554</v>
      </c>
    </row>
    <row r="229" spans="1:21" x14ac:dyDescent="0.25">
      <c r="A229" s="188">
        <f>TechList[[#This Row],[Tech_'#]]</f>
        <v>328</v>
      </c>
      <c r="B229" s="193">
        <f>INDEX(
IF(Curves_learning="Ph1",TechList[LF_code_Ph2],TechList[LF_code_2016TAR]),
MATCH(lfTable!$A229,TechList[Tech_'#],0),)</f>
        <v>26</v>
      </c>
      <c r="C229" s="194">
        <f>IF(C$1="","",INDEX(LFmatrix,MATCH($B229,LF_LF_code,0),MATCH(VALUE(lfTable!C$1),LFs!$I$1:$AA$1,0)))</f>
        <v>3.0517578124999982</v>
      </c>
      <c r="D229" s="194">
        <f>IF(D$1="","",INDEX(LFmatrix,MATCH($B229,LF_LF_code,0),MATCH(VALUE(lfTable!D$1),LFs!$I$1:$AA$1,0)))</f>
        <v>2.4381182366094176</v>
      </c>
      <c r="E229" s="194">
        <f>IF(E$1="","",INDEX(LFmatrix,MATCH($B229,LF_LF_code,0),MATCH(VALUE(lfTable!E$1),LFs!$I$1:$AA$1,0)))</f>
        <v>2.1111203842517172</v>
      </c>
      <c r="F229" s="194">
        <f>IF(F$1="","",INDEX(LFmatrix,MATCH($B229,LF_LF_code,0),MATCH(VALUE(lfTable!F$1),LFs!$I$1:$AA$1,0)))</f>
        <v>1.8945280740001982</v>
      </c>
      <c r="G229" s="194">
        <f>IF(G$1="","",INDEX(LFmatrix,MATCH($B229,LF_LF_code,0),MATCH(VALUE(lfTable!G$1),LFs!$I$1:$AA$1,0)))</f>
        <v>1.7360013758662145</v>
      </c>
      <c r="H229" s="194">
        <f>IF(H$1="","",INDEX(LFmatrix,MATCH($B229,LF_LF_code,0),MATCH(VALUE(lfTable!H$1),LFs!$I$1:$AA$1,0)))</f>
        <v>1.6129402950939977</v>
      </c>
      <c r="I229" s="194">
        <f>IF(I$1="","",INDEX(LFmatrix,MATCH($B229,LF_LF_code,0),MATCH(VALUE(lfTable!I$1),LFs!$I$1:$AA$1,0)))</f>
        <v>1.5135812639091595</v>
      </c>
      <c r="J229" s="194">
        <f>IF(J$1="","",INDEX(LFmatrix,MATCH($B229,LF_LF_code,0),MATCH(VALUE(lfTable!J$1),LFs!$I$1:$AA$1,0)))</f>
        <v>1.4310556024763759</v>
      </c>
      <c r="K229" s="194">
        <f>IF(K$1="","",INDEX(LFmatrix,MATCH($B229,LF_LF_code,0),MATCH(VALUE(lfTable!K$1),LFs!$I$1:$AA$1,0)))</f>
        <v>1.3610244992149276</v>
      </c>
      <c r="L229" s="194">
        <f>IF(L$1="","",INDEX(LFmatrix,MATCH($B229,LF_LF_code,0),MATCH(VALUE(lfTable!L$1),LFs!$I$1:$AA$1,0)))</f>
        <v>1.3005847027330564</v>
      </c>
      <c r="M229" s="194">
        <f>IF(M$1="","",INDEX(LFmatrix,MATCH($B229,LF_LF_code,0),MATCH(VALUE(lfTable!M$1),LFs!$I$1:$AA$1,0)))</f>
        <v>1.2477057781360894</v>
      </c>
      <c r="N229" s="194">
        <f>IF(N$1="","",INDEX(LFmatrix,MATCH($B229,LF_LF_code,0),MATCH(VALUE(lfTable!N$1),LFs!$I$1:$AA$1,0)))</f>
        <v>1.2009170179457662</v>
      </c>
      <c r="O229" s="194">
        <f>IF(O$1="","",INDEX(LFmatrix,MATCH($B229,LF_LF_code,0),MATCH(VALUE(lfTable!O$1),LFs!$I$1:$AA$1,0)))</f>
        <v>1.1591222591134833</v>
      </c>
      <c r="P229" s="194">
        <f>IF(P$1="","",INDEX(LFmatrix,MATCH($B229,LF_LF_code,0),MATCH(VALUE(lfTable!P$1),LFs!$I$1:$AA$1,0)))</f>
        <v>1.1214848430498681</v>
      </c>
      <c r="Q229" s="194">
        <f>IF(Q$1="","",INDEX(LFmatrix,MATCH($B229,LF_LF_code,0),MATCH(VALUE(lfTable!Q$1),LFs!$I$1:$AA$1,0)))</f>
        <v>1.0893357042596896</v>
      </c>
      <c r="R229" s="194">
        <f>IF(R$1="","",INDEX(LFmatrix,MATCH($B229,LF_LF_code,0),MATCH(VALUE(lfTable!R$1),LFs!$I$1:$AA$1,0)))</f>
        <v>1.0613821468077027</v>
      </c>
      <c r="S229" s="194">
        <f>IF(S$1="","",INDEX(LFmatrix,MATCH($B229,LF_LF_code,0),MATCH(VALUE(lfTable!S$1),LFs!$I$1:$AA$1,0)))</f>
        <v>1.0367300125307495</v>
      </c>
      <c r="T229" s="194">
        <f>IF(T$1="","",INDEX(LFmatrix,MATCH($B229,LF_LF_code,0),MATCH(VALUE(lfTable!T$1),LFs!$I$1:$AA$1,0)))</f>
        <v>1.014736825221352</v>
      </c>
      <c r="U229" s="194">
        <f>IF(U$1="","",INDEX(LFmatrix,MATCH($B229,LF_LF_code,0),MATCH(VALUE(lfTable!U$1),LFs!$I$1:$AA$1,0)))</f>
        <v>0.99492648083420554</v>
      </c>
    </row>
    <row r="230" spans="1:21" x14ac:dyDescent="0.25">
      <c r="A230" s="188">
        <f>TechList[[#This Row],[Tech_'#]]</f>
        <v>329</v>
      </c>
      <c r="B230" s="193">
        <f>INDEX(
IF(Curves_learning="Ph1",TechList[LF_code_Ph2],TechList[LF_code_2016TAR]),
MATCH(lfTable!$A230,TechList[Tech_'#],0),)</f>
        <v>28</v>
      </c>
      <c r="C230" s="194">
        <f>IF(C$1="","",INDEX(LFmatrix,MATCH($B230,LF_LF_code,0),MATCH(VALUE(lfTable!C$1),LFs!$I$1:$AA$1,0)))</f>
        <v>1.1276102298593234</v>
      </c>
      <c r="D230" s="194">
        <f>IF(D$1="","",INDEX(LFmatrix,MATCH($B230,LF_LF_code,0),MATCH(VALUE(lfTable!D$1),LFs!$I$1:$AA$1,0)))</f>
        <v>1.0913171500540335</v>
      </c>
      <c r="E230" s="194">
        <f>IF(E$1="","",INDEX(LFmatrix,MATCH($B230,LF_LF_code,0),MATCH(VALUE(lfTable!E$1),LFs!$I$1:$AA$1,0)))</f>
        <v>1.056192193423644</v>
      </c>
      <c r="F230" s="194">
        <f>IF(F$1="","",INDEX(LFmatrix,MATCH($B230,LF_LF_code,0),MATCH(VALUE(lfTable!F$1),LFs!$I$1:$AA$1,0)))</f>
        <v>1.0261493755296172</v>
      </c>
      <c r="G230" s="194">
        <f>IF(G$1="","",INDEX(LFmatrix,MATCH($B230,LF_LF_code,0),MATCH(VALUE(lfTable!G$1),LFs!$I$1:$AA$1,0)))</f>
        <v>1</v>
      </c>
      <c r="H230" s="194">
        <f>IF(H$1="","",INDEX(LFmatrix,MATCH($B230,LF_LF_code,0),MATCH(VALUE(lfTable!H$1),LFs!$I$1:$AA$1,0)))</f>
        <v>0.97691953064494652</v>
      </c>
      <c r="I230" s="194">
        <f>IF(I$1="","",INDEX(LFmatrix,MATCH($B230,LF_LF_code,0),MATCH(VALUE(lfTable!I$1),LFs!$I$1:$AA$1,0)))</f>
        <v>0.95631417841175737</v>
      </c>
      <c r="J230" s="194">
        <f>IF(J$1="","",INDEX(LFmatrix,MATCH($B230,LF_LF_code,0),MATCH(VALUE(lfTable!J$1),LFs!$I$1:$AA$1,0)))</f>
        <v>0.93774310308567377</v>
      </c>
      <c r="K230" s="194">
        <f>IF(K$1="","",INDEX(LFmatrix,MATCH($B230,LF_LF_code,0),MATCH(VALUE(lfTable!K$1),LFs!$I$1:$AA$1,0)))</f>
        <v>0.92087064980318645</v>
      </c>
      <c r="L230" s="194">
        <f>IF(L$1="","",INDEX(LFmatrix,MATCH($B230,LF_LF_code,0),MATCH(VALUE(lfTable!L$1),LFs!$I$1:$AA$1,0)))</f>
        <v>0.90543575720993319</v>
      </c>
      <c r="M230" s="194">
        <f>IF(M$1="","",INDEX(LFmatrix,MATCH($B230,LF_LF_code,0),MATCH(VALUE(lfTable!M$1),LFs!$I$1:$AA$1,0)))</f>
        <v>0.89123165656008208</v>
      </c>
      <c r="N230" s="194">
        <f>IF(N$1="","",INDEX(LFmatrix,MATCH($B230,LF_LF_code,0),MATCH(VALUE(lfTable!N$1),LFs!$I$1:$AA$1,0)))</f>
        <v>0.87809198746709638</v>
      </c>
      <c r="O230" s="194">
        <f>IF(O$1="","",INDEX(LFmatrix,MATCH($B230,LF_LF_code,0),MATCH(VALUE(lfTable!O$1),LFs!$I$1:$AA$1,0)))</f>
        <v>0.86588105226084455</v>
      </c>
      <c r="P230" s="194">
        <f>IF(P$1="","",INDEX(LFmatrix,MATCH($B230,LF_LF_code,0),MATCH(VALUE(lfTable!P$1),LFs!$I$1:$AA$1,0)))</f>
        <v>0.85448681885319511</v>
      </c>
      <c r="Q230" s="194">
        <f>IF(Q$1="","",INDEX(LFmatrix,MATCH($B230,LF_LF_code,0),MATCH(VALUE(lfTable!Q$1),LFs!$I$1:$AA$1,0)))</f>
        <v>0.84381579613001778</v>
      </c>
      <c r="R230" s="194">
        <f>IF(R$1="","",INDEX(LFmatrix,MATCH($B230,LF_LF_code,0),MATCH(VALUE(lfTable!R$1),LFs!$I$1:$AA$1,0)))</f>
        <v>0.83378921409695139</v>
      </c>
      <c r="S230" s="194">
        <f>IF(S$1="","",INDEX(LFmatrix,MATCH($B230,LF_LF_code,0),MATCH(VALUE(lfTable!S$1),LFs!$I$1:$AA$1,0)))</f>
        <v>0.82434013150612917</v>
      </c>
      <c r="T230" s="194">
        <f>IF(T$1="","",INDEX(LFmatrix,MATCH($B230,LF_LF_code,0),MATCH(VALUE(lfTable!T$1),LFs!$I$1:$AA$1,0)))</f>
        <v>0.81541121466298638</v>
      </c>
      <c r="U230" s="194">
        <f>IF(U$1="","",INDEX(LFmatrix,MATCH($B230,LF_LF_code,0),MATCH(VALUE(lfTable!U$1),LFs!$I$1:$AA$1,0)))</f>
        <v>0.80695300980694096</v>
      </c>
    </row>
    <row r="231" spans="1:21" x14ac:dyDescent="0.25">
      <c r="A231" s="188">
        <f>TechList[[#This Row],[Tech_'#]]</f>
        <v>330</v>
      </c>
      <c r="B231" s="253">
        <f>INDEX(
IF(Curves_learning="Ph1",TechList[LF_code_Ph2],TechList[LF_code_2016TAR]),
MATCH(lfTable!$A231,TechList[Tech_'#],0),)</f>
        <v>28</v>
      </c>
      <c r="C231" s="194">
        <f>IF(C$1="","",INDEX(LFmatrix,MATCH($B231,LF_LF_code,0),MATCH(VALUE(lfTable!C$1),LFs!$I$1:$AA$1,0)))</f>
        <v>1.1276102298593234</v>
      </c>
      <c r="D231" s="194">
        <f>IF(D$1="","",INDEX(LFmatrix,MATCH($B231,LF_LF_code,0),MATCH(VALUE(lfTable!D$1),LFs!$I$1:$AA$1,0)))</f>
        <v>1.0913171500540335</v>
      </c>
      <c r="E231" s="194">
        <f>IF(E$1="","",INDEX(LFmatrix,MATCH($B231,LF_LF_code,0),MATCH(VALUE(lfTable!E$1),LFs!$I$1:$AA$1,0)))</f>
        <v>1.056192193423644</v>
      </c>
      <c r="F231" s="194">
        <f>IF(F$1="","",INDEX(LFmatrix,MATCH($B231,LF_LF_code,0),MATCH(VALUE(lfTable!F$1),LFs!$I$1:$AA$1,0)))</f>
        <v>1.0261493755296172</v>
      </c>
      <c r="G231" s="194">
        <f>IF(G$1="","",INDEX(LFmatrix,MATCH($B231,LF_LF_code,0),MATCH(VALUE(lfTable!G$1),LFs!$I$1:$AA$1,0)))</f>
        <v>1</v>
      </c>
      <c r="H231" s="194">
        <f>IF(H$1="","",INDEX(LFmatrix,MATCH($B231,LF_LF_code,0),MATCH(VALUE(lfTable!H$1),LFs!$I$1:$AA$1,0)))</f>
        <v>0.97691953064494652</v>
      </c>
      <c r="I231" s="194">
        <f>IF(I$1="","",INDEX(LFmatrix,MATCH($B231,LF_LF_code,0),MATCH(VALUE(lfTable!I$1),LFs!$I$1:$AA$1,0)))</f>
        <v>0.95631417841175737</v>
      </c>
      <c r="J231" s="194">
        <f>IF(J$1="","",INDEX(LFmatrix,MATCH($B231,LF_LF_code,0),MATCH(VALUE(lfTable!J$1),LFs!$I$1:$AA$1,0)))</f>
        <v>0.93774310308567377</v>
      </c>
      <c r="K231" s="194">
        <f>IF(K$1="","",INDEX(LFmatrix,MATCH($B231,LF_LF_code,0),MATCH(VALUE(lfTable!K$1),LFs!$I$1:$AA$1,0)))</f>
        <v>0.92087064980318645</v>
      </c>
      <c r="L231" s="194">
        <f>IF(L$1="","",INDEX(LFmatrix,MATCH($B231,LF_LF_code,0),MATCH(VALUE(lfTable!L$1),LFs!$I$1:$AA$1,0)))</f>
        <v>0.90543575720993319</v>
      </c>
      <c r="M231" s="194">
        <f>IF(M$1="","",INDEX(LFmatrix,MATCH($B231,LF_LF_code,0),MATCH(VALUE(lfTable!M$1),LFs!$I$1:$AA$1,0)))</f>
        <v>0.89123165656008208</v>
      </c>
      <c r="N231" s="194">
        <f>IF(N$1="","",INDEX(LFmatrix,MATCH($B231,LF_LF_code,0),MATCH(VALUE(lfTable!N$1),LFs!$I$1:$AA$1,0)))</f>
        <v>0.87809198746709638</v>
      </c>
      <c r="O231" s="194">
        <f>IF(O$1="","",INDEX(LFmatrix,MATCH($B231,LF_LF_code,0),MATCH(VALUE(lfTable!O$1),LFs!$I$1:$AA$1,0)))</f>
        <v>0.86588105226084455</v>
      </c>
      <c r="P231" s="194">
        <f>IF(P$1="","",INDEX(LFmatrix,MATCH($B231,LF_LF_code,0),MATCH(VALUE(lfTable!P$1),LFs!$I$1:$AA$1,0)))</f>
        <v>0.85448681885319511</v>
      </c>
      <c r="Q231" s="194">
        <f>IF(Q$1="","",INDEX(LFmatrix,MATCH($B231,LF_LF_code,0),MATCH(VALUE(lfTable!Q$1),LFs!$I$1:$AA$1,0)))</f>
        <v>0.84381579613001778</v>
      </c>
      <c r="R231" s="194">
        <f>IF(R$1="","",INDEX(LFmatrix,MATCH($B231,LF_LF_code,0),MATCH(VALUE(lfTable!R$1),LFs!$I$1:$AA$1,0)))</f>
        <v>0.83378921409695139</v>
      </c>
      <c r="S231" s="194">
        <f>IF(S$1="","",INDEX(LFmatrix,MATCH($B231,LF_LF_code,0),MATCH(VALUE(lfTable!S$1),LFs!$I$1:$AA$1,0)))</f>
        <v>0.82434013150612917</v>
      </c>
      <c r="T231" s="194">
        <f>IF(T$1="","",INDEX(LFmatrix,MATCH($B231,LF_LF_code,0),MATCH(VALUE(lfTable!T$1),LFs!$I$1:$AA$1,0)))</f>
        <v>0.81541121466298638</v>
      </c>
      <c r="U231" s="194">
        <f>IF(U$1="","",INDEX(LFmatrix,MATCH($B231,LF_LF_code,0),MATCH(VALUE(lfTable!U$1),LFs!$I$1:$AA$1,0)))</f>
        <v>0.80695300980694096</v>
      </c>
    </row>
    <row r="232" spans="1:21" x14ac:dyDescent="0.25">
      <c r="A232" s="188">
        <f>TechList[[#This Row],[Tech_'#]]</f>
        <v>331</v>
      </c>
      <c r="B232" s="253">
        <f>INDEX(
IF(Curves_learning="Ph1",TechList[LF_code_Ph2],TechList[LF_code_2016TAR]),
MATCH(lfTable!$A232,TechList[Tech_'#],0),)</f>
        <v>23</v>
      </c>
      <c r="C232" s="194">
        <f>IF(C$1="","",INDEX(LFmatrix,MATCH($B232,LF_LF_code,0),MATCH(VALUE(lfTable!C$1),LFs!$I$1:$AA$1,0)))</f>
        <v>1</v>
      </c>
      <c r="D232" s="194">
        <f>IF(D$1="","",INDEX(LFmatrix,MATCH($B232,LF_LF_code,0),MATCH(VALUE(lfTable!D$1),LFs!$I$1:$AA$1,0)))</f>
        <v>0.97691953064494652</v>
      </c>
      <c r="E232" s="194">
        <f>IF(E$1="","",INDEX(LFmatrix,MATCH($B232,LF_LF_code,0),MATCH(VALUE(lfTable!E$1),LFs!$I$1:$AA$1,0)))</f>
        <v>0.95631417841175737</v>
      </c>
      <c r="F232" s="194">
        <f>IF(F$1="","",INDEX(LFmatrix,MATCH($B232,LF_LF_code,0),MATCH(VALUE(lfTable!F$1),LFs!$I$1:$AA$1,0)))</f>
        <v>0.93774310308567377</v>
      </c>
      <c r="G232" s="194">
        <f>IF(G$1="","",INDEX(LFmatrix,MATCH($B232,LF_LF_code,0),MATCH(VALUE(lfTable!G$1),LFs!$I$1:$AA$1,0)))</f>
        <v>0.92087064980318645</v>
      </c>
      <c r="H232" s="194">
        <f>IF(H$1="","",INDEX(LFmatrix,MATCH($B232,LF_LF_code,0),MATCH(VALUE(lfTable!H$1),LFs!$I$1:$AA$1,0)))</f>
        <v>0.90543575720993319</v>
      </c>
      <c r="I232" s="194">
        <f>IF(I$1="","",INDEX(LFmatrix,MATCH($B232,LF_LF_code,0),MATCH(VALUE(lfTable!I$1),LFs!$I$1:$AA$1,0)))</f>
        <v>0.89123165656008208</v>
      </c>
      <c r="J232" s="194">
        <f>IF(J$1="","",INDEX(LFmatrix,MATCH($B232,LF_LF_code,0),MATCH(VALUE(lfTable!J$1),LFs!$I$1:$AA$1,0)))</f>
        <v>0.87809198746709638</v>
      </c>
      <c r="K232" s="194">
        <f>IF(K$1="","",INDEX(LFmatrix,MATCH($B232,LF_LF_code,0),MATCH(VALUE(lfTable!K$1),LFs!$I$1:$AA$1,0)))</f>
        <v>0.86588105226084455</v>
      </c>
      <c r="L232" s="194">
        <f>IF(L$1="","",INDEX(LFmatrix,MATCH($B232,LF_LF_code,0),MATCH(VALUE(lfTable!L$1),LFs!$I$1:$AA$1,0)))</f>
        <v>0.85448681885319511</v>
      </c>
      <c r="M232" s="194">
        <f>IF(M$1="","",INDEX(LFmatrix,MATCH($B232,LF_LF_code,0),MATCH(VALUE(lfTable!M$1),LFs!$I$1:$AA$1,0)))</f>
        <v>0.84381579613001778</v>
      </c>
      <c r="N232" s="194">
        <f>IF(N$1="","",INDEX(LFmatrix,MATCH($B232,LF_LF_code,0),MATCH(VALUE(lfTable!N$1),LFs!$I$1:$AA$1,0)))</f>
        <v>0.83378921409695139</v>
      </c>
      <c r="O232" s="194">
        <f>IF(O$1="","",INDEX(LFmatrix,MATCH($B232,LF_LF_code,0),MATCH(VALUE(lfTable!O$1),LFs!$I$1:$AA$1,0)))</f>
        <v>0.82434013150612917</v>
      </c>
      <c r="P232" s="194">
        <f>IF(P$1="","",INDEX(LFmatrix,MATCH($B232,LF_LF_code,0),MATCH(VALUE(lfTable!P$1),LFs!$I$1:$AA$1,0)))</f>
        <v>0.81541121466298638</v>
      </c>
      <c r="Q232" s="194">
        <f>IF(Q$1="","",INDEX(LFmatrix,MATCH($B232,LF_LF_code,0),MATCH(VALUE(lfTable!Q$1),LFs!$I$1:$AA$1,0)))</f>
        <v>0.80695300980694096</v>
      </c>
      <c r="R232" s="194">
        <f>IF(R$1="","",INDEX(LFmatrix,MATCH($B232,LF_LF_code,0),MATCH(VALUE(lfTable!R$1),LFs!$I$1:$AA$1,0)))</f>
        <v>0.7989225837721744</v>
      </c>
      <c r="S232" s="194">
        <f>IF(S$1="","",INDEX(LFmatrix,MATCH($B232,LF_LF_code,0),MATCH(VALUE(lfTable!S$1),LFs!$I$1:$AA$1,0)))</f>
        <v>0.79128244309567142</v>
      </c>
      <c r="T232" s="194">
        <f>IF(T$1="","",INDEX(LFmatrix,MATCH($B232,LF_LF_code,0),MATCH(VALUE(lfTable!T$1),LFs!$I$1:$AA$1,0)))</f>
        <v>0.78399966620753159</v>
      </c>
      <c r="U232" s="194">
        <f>IF(U$1="","",INDEX(LFmatrix,MATCH($B232,LF_LF_code,0),MATCH(VALUE(lfTable!U$1),LFs!$I$1:$AA$1,0)))</f>
        <v>0.77704520049644277</v>
      </c>
    </row>
    <row r="233" spans="1:21" x14ac:dyDescent="0.25">
      <c r="A233" s="188">
        <f>TechList[[#This Row],[Tech_'#]]</f>
        <v>332</v>
      </c>
      <c r="B233" s="253">
        <f>INDEX(
IF(Curves_learning="Ph1",TechList[LF_code_Ph2],TechList[LF_code_2016TAR]),
MATCH(lfTable!$A233,TechList[Tech_'#],0),)</f>
        <v>23</v>
      </c>
      <c r="C233" s="194">
        <f>IF(C$1="","",INDEX(LFmatrix,MATCH($B233,LF_LF_code,0),MATCH(VALUE(lfTable!C$1),LFs!$I$1:$AA$1,0)))</f>
        <v>1</v>
      </c>
      <c r="D233" s="194">
        <f>IF(D$1="","",INDEX(LFmatrix,MATCH($B233,LF_LF_code,0),MATCH(VALUE(lfTable!D$1),LFs!$I$1:$AA$1,0)))</f>
        <v>0.97691953064494652</v>
      </c>
      <c r="E233" s="194">
        <f>IF(E$1="","",INDEX(LFmatrix,MATCH($B233,LF_LF_code,0),MATCH(VALUE(lfTable!E$1),LFs!$I$1:$AA$1,0)))</f>
        <v>0.95631417841175737</v>
      </c>
      <c r="F233" s="194">
        <f>IF(F$1="","",INDEX(LFmatrix,MATCH($B233,LF_LF_code,0),MATCH(VALUE(lfTable!F$1),LFs!$I$1:$AA$1,0)))</f>
        <v>0.93774310308567377</v>
      </c>
      <c r="G233" s="194">
        <f>IF(G$1="","",INDEX(LFmatrix,MATCH($B233,LF_LF_code,0),MATCH(VALUE(lfTable!G$1),LFs!$I$1:$AA$1,0)))</f>
        <v>0.92087064980318645</v>
      </c>
      <c r="H233" s="194">
        <f>IF(H$1="","",INDEX(LFmatrix,MATCH($B233,LF_LF_code,0),MATCH(VALUE(lfTable!H$1),LFs!$I$1:$AA$1,0)))</f>
        <v>0.90543575720993319</v>
      </c>
      <c r="I233" s="194">
        <f>IF(I$1="","",INDEX(LFmatrix,MATCH($B233,LF_LF_code,0),MATCH(VALUE(lfTable!I$1),LFs!$I$1:$AA$1,0)))</f>
        <v>0.89123165656008208</v>
      </c>
      <c r="J233" s="194">
        <f>IF(J$1="","",INDEX(LFmatrix,MATCH($B233,LF_LF_code,0),MATCH(VALUE(lfTable!J$1),LFs!$I$1:$AA$1,0)))</f>
        <v>0.87809198746709638</v>
      </c>
      <c r="K233" s="194">
        <f>IF(K$1="","",INDEX(LFmatrix,MATCH($B233,LF_LF_code,0),MATCH(VALUE(lfTable!K$1),LFs!$I$1:$AA$1,0)))</f>
        <v>0.86588105226084455</v>
      </c>
      <c r="L233" s="194">
        <f>IF(L$1="","",INDEX(LFmatrix,MATCH($B233,LF_LF_code,0),MATCH(VALUE(lfTable!L$1),LFs!$I$1:$AA$1,0)))</f>
        <v>0.85448681885319511</v>
      </c>
      <c r="M233" s="194">
        <f>IF(M$1="","",INDEX(LFmatrix,MATCH($B233,LF_LF_code,0),MATCH(VALUE(lfTable!M$1),LFs!$I$1:$AA$1,0)))</f>
        <v>0.84381579613001778</v>
      </c>
      <c r="N233" s="194">
        <f>IF(N$1="","",INDEX(LFmatrix,MATCH($B233,LF_LF_code,0),MATCH(VALUE(lfTable!N$1),LFs!$I$1:$AA$1,0)))</f>
        <v>0.83378921409695139</v>
      </c>
      <c r="O233" s="194">
        <f>IF(O$1="","",INDEX(LFmatrix,MATCH($B233,LF_LF_code,0),MATCH(VALUE(lfTable!O$1),LFs!$I$1:$AA$1,0)))</f>
        <v>0.82434013150612917</v>
      </c>
      <c r="P233" s="194">
        <f>IF(P$1="","",INDEX(LFmatrix,MATCH($B233,LF_LF_code,0),MATCH(VALUE(lfTable!P$1),LFs!$I$1:$AA$1,0)))</f>
        <v>0.81541121466298638</v>
      </c>
      <c r="Q233" s="194">
        <f>IF(Q$1="","",INDEX(LFmatrix,MATCH($B233,LF_LF_code,0),MATCH(VALUE(lfTable!Q$1),LFs!$I$1:$AA$1,0)))</f>
        <v>0.80695300980694096</v>
      </c>
      <c r="R233" s="194">
        <f>IF(R$1="","",INDEX(LFmatrix,MATCH($B233,LF_LF_code,0),MATCH(VALUE(lfTable!R$1),LFs!$I$1:$AA$1,0)))</f>
        <v>0.7989225837721744</v>
      </c>
      <c r="S233" s="194">
        <f>IF(S$1="","",INDEX(LFmatrix,MATCH($B233,LF_LF_code,0),MATCH(VALUE(lfTable!S$1),LFs!$I$1:$AA$1,0)))</f>
        <v>0.79128244309567142</v>
      </c>
      <c r="T233" s="194">
        <f>IF(T$1="","",INDEX(LFmatrix,MATCH($B233,LF_LF_code,0),MATCH(VALUE(lfTable!T$1),LFs!$I$1:$AA$1,0)))</f>
        <v>0.78399966620753159</v>
      </c>
      <c r="U233" s="194">
        <f>IF(U$1="","",INDEX(LFmatrix,MATCH($B233,LF_LF_code,0),MATCH(VALUE(lfTable!U$1),LFs!$I$1:$AA$1,0)))</f>
        <v>0.77704520049644277</v>
      </c>
    </row>
    <row r="234" spans="1:21" x14ac:dyDescent="0.25">
      <c r="A234" s="188">
        <f>TechList[[#This Row],[Tech_'#]]</f>
        <v>333</v>
      </c>
      <c r="B234" s="253">
        <f>INDEX(
IF(Curves_learning="Ph1",TechList[LF_code_Ph2],TechList[LF_code_2016TAR]),
MATCH(lfTable!$A234,TechList[Tech_'#],0),)</f>
        <v>23</v>
      </c>
      <c r="C234" s="194">
        <f>IF(C$1="","",INDEX(LFmatrix,MATCH($B234,LF_LF_code,0),MATCH(VALUE(lfTable!C$1),LFs!$I$1:$AA$1,0)))</f>
        <v>1</v>
      </c>
      <c r="D234" s="194">
        <f>IF(D$1="","",INDEX(LFmatrix,MATCH($B234,LF_LF_code,0),MATCH(VALUE(lfTable!D$1),LFs!$I$1:$AA$1,0)))</f>
        <v>0.97691953064494652</v>
      </c>
      <c r="E234" s="194">
        <f>IF(E$1="","",INDEX(LFmatrix,MATCH($B234,LF_LF_code,0),MATCH(VALUE(lfTable!E$1),LFs!$I$1:$AA$1,0)))</f>
        <v>0.95631417841175737</v>
      </c>
      <c r="F234" s="194">
        <f>IF(F$1="","",INDEX(LFmatrix,MATCH($B234,LF_LF_code,0),MATCH(VALUE(lfTable!F$1),LFs!$I$1:$AA$1,0)))</f>
        <v>0.93774310308567377</v>
      </c>
      <c r="G234" s="194">
        <f>IF(G$1="","",INDEX(LFmatrix,MATCH($B234,LF_LF_code,0),MATCH(VALUE(lfTable!G$1),LFs!$I$1:$AA$1,0)))</f>
        <v>0.92087064980318645</v>
      </c>
      <c r="H234" s="194">
        <f>IF(H$1="","",INDEX(LFmatrix,MATCH($B234,LF_LF_code,0),MATCH(VALUE(lfTable!H$1),LFs!$I$1:$AA$1,0)))</f>
        <v>0.90543575720993319</v>
      </c>
      <c r="I234" s="194">
        <f>IF(I$1="","",INDEX(LFmatrix,MATCH($B234,LF_LF_code,0),MATCH(VALUE(lfTable!I$1),LFs!$I$1:$AA$1,0)))</f>
        <v>0.89123165656008208</v>
      </c>
      <c r="J234" s="194">
        <f>IF(J$1="","",INDEX(LFmatrix,MATCH($B234,LF_LF_code,0),MATCH(VALUE(lfTable!J$1),LFs!$I$1:$AA$1,0)))</f>
        <v>0.87809198746709638</v>
      </c>
      <c r="K234" s="194">
        <f>IF(K$1="","",INDEX(LFmatrix,MATCH($B234,LF_LF_code,0),MATCH(VALUE(lfTable!K$1),LFs!$I$1:$AA$1,0)))</f>
        <v>0.86588105226084455</v>
      </c>
      <c r="L234" s="194">
        <f>IF(L$1="","",INDEX(LFmatrix,MATCH($B234,LF_LF_code,0),MATCH(VALUE(lfTable!L$1),LFs!$I$1:$AA$1,0)))</f>
        <v>0.85448681885319511</v>
      </c>
      <c r="M234" s="194">
        <f>IF(M$1="","",INDEX(LFmatrix,MATCH($B234,LF_LF_code,0),MATCH(VALUE(lfTable!M$1),LFs!$I$1:$AA$1,0)))</f>
        <v>0.84381579613001778</v>
      </c>
      <c r="N234" s="194">
        <f>IF(N$1="","",INDEX(LFmatrix,MATCH($B234,LF_LF_code,0),MATCH(VALUE(lfTable!N$1),LFs!$I$1:$AA$1,0)))</f>
        <v>0.83378921409695139</v>
      </c>
      <c r="O234" s="194">
        <f>IF(O$1="","",INDEX(LFmatrix,MATCH($B234,LF_LF_code,0),MATCH(VALUE(lfTable!O$1),LFs!$I$1:$AA$1,0)))</f>
        <v>0.82434013150612917</v>
      </c>
      <c r="P234" s="194">
        <f>IF(P$1="","",INDEX(LFmatrix,MATCH($B234,LF_LF_code,0),MATCH(VALUE(lfTable!P$1),LFs!$I$1:$AA$1,0)))</f>
        <v>0.81541121466298638</v>
      </c>
      <c r="Q234" s="194">
        <f>IF(Q$1="","",INDEX(LFmatrix,MATCH($B234,LF_LF_code,0),MATCH(VALUE(lfTable!Q$1),LFs!$I$1:$AA$1,0)))</f>
        <v>0.80695300980694096</v>
      </c>
      <c r="R234" s="194">
        <f>IF(R$1="","",INDEX(LFmatrix,MATCH($B234,LF_LF_code,0),MATCH(VALUE(lfTable!R$1),LFs!$I$1:$AA$1,0)))</f>
        <v>0.7989225837721744</v>
      </c>
      <c r="S234" s="194">
        <f>IF(S$1="","",INDEX(LFmatrix,MATCH($B234,LF_LF_code,0),MATCH(VALUE(lfTable!S$1),LFs!$I$1:$AA$1,0)))</f>
        <v>0.79128244309567142</v>
      </c>
      <c r="T234" s="194">
        <f>IF(T$1="","",INDEX(LFmatrix,MATCH($B234,LF_LF_code,0),MATCH(VALUE(lfTable!T$1),LFs!$I$1:$AA$1,0)))</f>
        <v>0.78399966620753159</v>
      </c>
      <c r="U234" s="194">
        <f>IF(U$1="","",INDEX(LFmatrix,MATCH($B234,LF_LF_code,0),MATCH(VALUE(lfTable!U$1),LFs!$I$1:$AA$1,0)))</f>
        <v>0.77704520049644277</v>
      </c>
    </row>
    <row r="235" spans="1:21" x14ac:dyDescent="0.25">
      <c r="A235" s="188">
        <f>TechList[[#This Row],[Tech_'#]]</f>
        <v>334</v>
      </c>
      <c r="B235" s="253">
        <f>INDEX(
IF(Curves_learning="Ph1",TechList[LF_code_Ph2],TechList[LF_code_2016TAR]),
MATCH(lfTable!$A235,TechList[Tech_'#],0),)</f>
        <v>23</v>
      </c>
      <c r="C235" s="194">
        <f>IF(C$1="","",INDEX(LFmatrix,MATCH($B235,LF_LF_code,0),MATCH(VALUE(lfTable!C$1),LFs!$I$1:$AA$1,0)))</f>
        <v>1</v>
      </c>
      <c r="D235" s="194">
        <f>IF(D$1="","",INDEX(LFmatrix,MATCH($B235,LF_LF_code,0),MATCH(VALUE(lfTable!D$1),LFs!$I$1:$AA$1,0)))</f>
        <v>0.97691953064494652</v>
      </c>
      <c r="E235" s="194">
        <f>IF(E$1="","",INDEX(LFmatrix,MATCH($B235,LF_LF_code,0),MATCH(VALUE(lfTable!E$1),LFs!$I$1:$AA$1,0)))</f>
        <v>0.95631417841175737</v>
      </c>
      <c r="F235" s="194">
        <f>IF(F$1="","",INDEX(LFmatrix,MATCH($B235,LF_LF_code,0),MATCH(VALUE(lfTable!F$1),LFs!$I$1:$AA$1,0)))</f>
        <v>0.93774310308567377</v>
      </c>
      <c r="G235" s="194">
        <f>IF(G$1="","",INDEX(LFmatrix,MATCH($B235,LF_LF_code,0),MATCH(VALUE(lfTable!G$1),LFs!$I$1:$AA$1,0)))</f>
        <v>0.92087064980318645</v>
      </c>
      <c r="H235" s="194">
        <f>IF(H$1="","",INDEX(LFmatrix,MATCH($B235,LF_LF_code,0),MATCH(VALUE(lfTable!H$1),LFs!$I$1:$AA$1,0)))</f>
        <v>0.90543575720993319</v>
      </c>
      <c r="I235" s="194">
        <f>IF(I$1="","",INDEX(LFmatrix,MATCH($B235,LF_LF_code,0),MATCH(VALUE(lfTable!I$1),LFs!$I$1:$AA$1,0)))</f>
        <v>0.89123165656008208</v>
      </c>
      <c r="J235" s="194">
        <f>IF(J$1="","",INDEX(LFmatrix,MATCH($B235,LF_LF_code,0),MATCH(VALUE(lfTable!J$1),LFs!$I$1:$AA$1,0)))</f>
        <v>0.87809198746709638</v>
      </c>
      <c r="K235" s="194">
        <f>IF(K$1="","",INDEX(LFmatrix,MATCH($B235,LF_LF_code,0),MATCH(VALUE(lfTable!K$1),LFs!$I$1:$AA$1,0)))</f>
        <v>0.86588105226084455</v>
      </c>
      <c r="L235" s="194">
        <f>IF(L$1="","",INDEX(LFmatrix,MATCH($B235,LF_LF_code,0),MATCH(VALUE(lfTable!L$1),LFs!$I$1:$AA$1,0)))</f>
        <v>0.85448681885319511</v>
      </c>
      <c r="M235" s="194">
        <f>IF(M$1="","",INDEX(LFmatrix,MATCH($B235,LF_LF_code,0),MATCH(VALUE(lfTable!M$1),LFs!$I$1:$AA$1,0)))</f>
        <v>0.84381579613001778</v>
      </c>
      <c r="N235" s="194">
        <f>IF(N$1="","",INDEX(LFmatrix,MATCH($B235,LF_LF_code,0),MATCH(VALUE(lfTable!N$1),LFs!$I$1:$AA$1,0)))</f>
        <v>0.83378921409695139</v>
      </c>
      <c r="O235" s="194">
        <f>IF(O$1="","",INDEX(LFmatrix,MATCH($B235,LF_LF_code,0),MATCH(VALUE(lfTable!O$1),LFs!$I$1:$AA$1,0)))</f>
        <v>0.82434013150612917</v>
      </c>
      <c r="P235" s="194">
        <f>IF(P$1="","",INDEX(LFmatrix,MATCH($B235,LF_LF_code,0),MATCH(VALUE(lfTable!P$1),LFs!$I$1:$AA$1,0)))</f>
        <v>0.81541121466298638</v>
      </c>
      <c r="Q235" s="194">
        <f>IF(Q$1="","",INDEX(LFmatrix,MATCH($B235,LF_LF_code,0),MATCH(VALUE(lfTable!Q$1),LFs!$I$1:$AA$1,0)))</f>
        <v>0.80695300980694096</v>
      </c>
      <c r="R235" s="194">
        <f>IF(R$1="","",INDEX(LFmatrix,MATCH($B235,LF_LF_code,0),MATCH(VALUE(lfTable!R$1),LFs!$I$1:$AA$1,0)))</f>
        <v>0.7989225837721744</v>
      </c>
      <c r="S235" s="194">
        <f>IF(S$1="","",INDEX(LFmatrix,MATCH($B235,LF_LF_code,0),MATCH(VALUE(lfTable!S$1),LFs!$I$1:$AA$1,0)))</f>
        <v>0.79128244309567142</v>
      </c>
      <c r="T235" s="194">
        <f>IF(T$1="","",INDEX(LFmatrix,MATCH($B235,LF_LF_code,0),MATCH(VALUE(lfTable!T$1),LFs!$I$1:$AA$1,0)))</f>
        <v>0.78399966620753159</v>
      </c>
      <c r="U235" s="194">
        <f>IF(U$1="","",INDEX(LFmatrix,MATCH($B235,LF_LF_code,0),MATCH(VALUE(lfTable!U$1),LFs!$I$1:$AA$1,0)))</f>
        <v>0.77704520049644277</v>
      </c>
    </row>
    <row r="236" spans="1:21" x14ac:dyDescent="0.25">
      <c r="A236" s="188">
        <f>TechList[[#This Row],[Tech_'#]]</f>
        <v>335</v>
      </c>
      <c r="B236" s="253">
        <f>INDEX(
IF(Curves_learning="Ph1",TechList[LF_code_Ph2],TechList[LF_code_2016TAR]),
MATCH(lfTable!$A236,TechList[Tech_'#],0),)</f>
        <v>29</v>
      </c>
      <c r="C236" s="194">
        <f>IF(C$1="","",INDEX(LFmatrix,MATCH($B236,LF_LF_code,0),MATCH(VALUE(lfTable!C$1),LFs!$I$1:$AA$1,0)))</f>
        <v>1.1651102801971369</v>
      </c>
      <c r="D236" s="194">
        <f>IF(D$1="","",INDEX(LFmatrix,MATCH($B236,LF_LF_code,0),MATCH(VALUE(lfTable!D$1),LFs!$I$1:$AA$1,0)))</f>
        <v>1.1276102298593234</v>
      </c>
      <c r="E236" s="194">
        <f>IF(E$1="","",INDEX(LFmatrix,MATCH($B236,LF_LF_code,0),MATCH(VALUE(lfTable!E$1),LFs!$I$1:$AA$1,0)))</f>
        <v>1.0913171500540335</v>
      </c>
      <c r="F236" s="194">
        <f>IF(F$1="","",INDEX(LFmatrix,MATCH($B236,LF_LF_code,0),MATCH(VALUE(lfTable!F$1),LFs!$I$1:$AA$1,0)))</f>
        <v>1.056192193423644</v>
      </c>
      <c r="G236" s="194">
        <f>IF(G$1="","",INDEX(LFmatrix,MATCH($B236,LF_LF_code,0),MATCH(VALUE(lfTable!G$1),LFs!$I$1:$AA$1,0)))</f>
        <v>1.0261493755296172</v>
      </c>
      <c r="H236" s="194">
        <f>IF(H$1="","",INDEX(LFmatrix,MATCH($B236,LF_LF_code,0),MATCH(VALUE(lfTable!H$1),LFs!$I$1:$AA$1,0)))</f>
        <v>1</v>
      </c>
      <c r="I236" s="194">
        <f>IF(I$1="","",INDEX(LFmatrix,MATCH($B236,LF_LF_code,0),MATCH(VALUE(lfTable!I$1),LFs!$I$1:$AA$1,0)))</f>
        <v>0.97691953064494652</v>
      </c>
      <c r="J236" s="194">
        <f>IF(J$1="","",INDEX(LFmatrix,MATCH($B236,LF_LF_code,0),MATCH(VALUE(lfTable!J$1),LFs!$I$1:$AA$1,0)))</f>
        <v>0.95631417841175737</v>
      </c>
      <c r="K236" s="194">
        <f>IF(K$1="","",INDEX(LFmatrix,MATCH($B236,LF_LF_code,0),MATCH(VALUE(lfTable!K$1),LFs!$I$1:$AA$1,0)))</f>
        <v>0.93774310308567377</v>
      </c>
      <c r="L236" s="194">
        <f>IF(L$1="","",INDEX(LFmatrix,MATCH($B236,LF_LF_code,0),MATCH(VALUE(lfTable!L$1),LFs!$I$1:$AA$1,0)))</f>
        <v>0.92087064980318645</v>
      </c>
      <c r="M236" s="194">
        <f>IF(M$1="","",INDEX(LFmatrix,MATCH($B236,LF_LF_code,0),MATCH(VALUE(lfTable!M$1),LFs!$I$1:$AA$1,0)))</f>
        <v>0.90543575720993319</v>
      </c>
      <c r="N236" s="194">
        <f>IF(N$1="","",INDEX(LFmatrix,MATCH($B236,LF_LF_code,0),MATCH(VALUE(lfTable!N$1),LFs!$I$1:$AA$1,0)))</f>
        <v>0.89123165656008208</v>
      </c>
      <c r="O236" s="194">
        <f>IF(O$1="","",INDEX(LFmatrix,MATCH($B236,LF_LF_code,0),MATCH(VALUE(lfTable!O$1),LFs!$I$1:$AA$1,0)))</f>
        <v>0.87809198746709638</v>
      </c>
      <c r="P236" s="194">
        <f>IF(P$1="","",INDEX(LFmatrix,MATCH($B236,LF_LF_code,0),MATCH(VALUE(lfTable!P$1),LFs!$I$1:$AA$1,0)))</f>
        <v>0.86588105226084455</v>
      </c>
      <c r="Q236" s="194">
        <f>IF(Q$1="","",INDEX(LFmatrix,MATCH($B236,LF_LF_code,0),MATCH(VALUE(lfTable!Q$1),LFs!$I$1:$AA$1,0)))</f>
        <v>0.85448681885319511</v>
      </c>
      <c r="R236" s="194">
        <f>IF(R$1="","",INDEX(LFmatrix,MATCH($B236,LF_LF_code,0),MATCH(VALUE(lfTable!R$1),LFs!$I$1:$AA$1,0)))</f>
        <v>0.84381579613001778</v>
      </c>
      <c r="S236" s="194">
        <f>IF(S$1="","",INDEX(LFmatrix,MATCH($B236,LF_LF_code,0),MATCH(VALUE(lfTable!S$1),LFs!$I$1:$AA$1,0)))</f>
        <v>0.83378921409695139</v>
      </c>
      <c r="T236" s="194">
        <f>IF(T$1="","",INDEX(LFmatrix,MATCH($B236,LF_LF_code,0),MATCH(VALUE(lfTable!T$1),LFs!$I$1:$AA$1,0)))</f>
        <v>0.82434013150612917</v>
      </c>
      <c r="U236" s="194">
        <f>IF(U$1="","",INDEX(LFmatrix,MATCH($B236,LF_LF_code,0),MATCH(VALUE(lfTable!U$1),LFs!$I$1:$AA$1,0)))</f>
        <v>0.81541121466298638</v>
      </c>
    </row>
    <row r="237" spans="1:21" x14ac:dyDescent="0.25">
      <c r="A237" s="188">
        <f>TechList[[#This Row],[Tech_'#]]</f>
        <v>336</v>
      </c>
      <c r="B237" s="253">
        <f>INDEX(
IF(Curves_learning="Ph1",TechList[LF_code_Ph2],TechList[LF_code_2016TAR]),
MATCH(lfTable!$A237,TechList[Tech_'#],0),)</f>
        <v>29</v>
      </c>
      <c r="C237" s="194">
        <f>IF(C$1="","",INDEX(LFmatrix,MATCH($B237,LF_LF_code,0),MATCH(VALUE(lfTable!C$1),LFs!$I$1:$AA$1,0)))</f>
        <v>1.1651102801971369</v>
      </c>
      <c r="D237" s="194">
        <f>IF(D$1="","",INDEX(LFmatrix,MATCH($B237,LF_LF_code,0),MATCH(VALUE(lfTable!D$1),LFs!$I$1:$AA$1,0)))</f>
        <v>1.1276102298593234</v>
      </c>
      <c r="E237" s="194">
        <f>IF(E$1="","",INDEX(LFmatrix,MATCH($B237,LF_LF_code,0),MATCH(VALUE(lfTable!E$1),LFs!$I$1:$AA$1,0)))</f>
        <v>1.0913171500540335</v>
      </c>
      <c r="F237" s="194">
        <f>IF(F$1="","",INDEX(LFmatrix,MATCH($B237,LF_LF_code,0),MATCH(VALUE(lfTable!F$1),LFs!$I$1:$AA$1,0)))</f>
        <v>1.056192193423644</v>
      </c>
      <c r="G237" s="194">
        <f>IF(G$1="","",INDEX(LFmatrix,MATCH($B237,LF_LF_code,0),MATCH(VALUE(lfTable!G$1),LFs!$I$1:$AA$1,0)))</f>
        <v>1.0261493755296172</v>
      </c>
      <c r="H237" s="194">
        <f>IF(H$1="","",INDEX(LFmatrix,MATCH($B237,LF_LF_code,0),MATCH(VALUE(lfTable!H$1),LFs!$I$1:$AA$1,0)))</f>
        <v>1</v>
      </c>
      <c r="I237" s="194">
        <f>IF(I$1="","",INDEX(LFmatrix,MATCH($B237,LF_LF_code,0),MATCH(VALUE(lfTable!I$1),LFs!$I$1:$AA$1,0)))</f>
        <v>0.97691953064494652</v>
      </c>
      <c r="J237" s="194">
        <f>IF(J$1="","",INDEX(LFmatrix,MATCH($B237,LF_LF_code,0),MATCH(VALUE(lfTable!J$1),LFs!$I$1:$AA$1,0)))</f>
        <v>0.95631417841175737</v>
      </c>
      <c r="K237" s="194">
        <f>IF(K$1="","",INDEX(LFmatrix,MATCH($B237,LF_LF_code,0),MATCH(VALUE(lfTable!K$1),LFs!$I$1:$AA$1,0)))</f>
        <v>0.93774310308567377</v>
      </c>
      <c r="L237" s="194">
        <f>IF(L$1="","",INDEX(LFmatrix,MATCH($B237,LF_LF_code,0),MATCH(VALUE(lfTable!L$1),LFs!$I$1:$AA$1,0)))</f>
        <v>0.92087064980318645</v>
      </c>
      <c r="M237" s="194">
        <f>IF(M$1="","",INDEX(LFmatrix,MATCH($B237,LF_LF_code,0),MATCH(VALUE(lfTable!M$1),LFs!$I$1:$AA$1,0)))</f>
        <v>0.90543575720993319</v>
      </c>
      <c r="N237" s="194">
        <f>IF(N$1="","",INDEX(LFmatrix,MATCH($B237,LF_LF_code,0),MATCH(VALUE(lfTable!N$1),LFs!$I$1:$AA$1,0)))</f>
        <v>0.89123165656008208</v>
      </c>
      <c r="O237" s="194">
        <f>IF(O$1="","",INDEX(LFmatrix,MATCH($B237,LF_LF_code,0),MATCH(VALUE(lfTable!O$1),LFs!$I$1:$AA$1,0)))</f>
        <v>0.87809198746709638</v>
      </c>
      <c r="P237" s="194">
        <f>IF(P$1="","",INDEX(LFmatrix,MATCH($B237,LF_LF_code,0),MATCH(VALUE(lfTable!P$1),LFs!$I$1:$AA$1,0)))</f>
        <v>0.86588105226084455</v>
      </c>
      <c r="Q237" s="194">
        <f>IF(Q$1="","",INDEX(LFmatrix,MATCH($B237,LF_LF_code,0),MATCH(VALUE(lfTable!Q$1),LFs!$I$1:$AA$1,0)))</f>
        <v>0.85448681885319511</v>
      </c>
      <c r="R237" s="194">
        <f>IF(R$1="","",INDEX(LFmatrix,MATCH($B237,LF_LF_code,0),MATCH(VALUE(lfTable!R$1),LFs!$I$1:$AA$1,0)))</f>
        <v>0.84381579613001778</v>
      </c>
      <c r="S237" s="194">
        <f>IF(S$1="","",INDEX(LFmatrix,MATCH($B237,LF_LF_code,0),MATCH(VALUE(lfTable!S$1),LFs!$I$1:$AA$1,0)))</f>
        <v>0.83378921409695139</v>
      </c>
      <c r="T237" s="194">
        <f>IF(T$1="","",INDEX(LFmatrix,MATCH($B237,LF_LF_code,0),MATCH(VALUE(lfTable!T$1),LFs!$I$1:$AA$1,0)))</f>
        <v>0.82434013150612917</v>
      </c>
      <c r="U237" s="194">
        <f>IF(U$1="","",INDEX(LFmatrix,MATCH($B237,LF_LF_code,0),MATCH(VALUE(lfTable!U$1),LFs!$I$1:$AA$1,0)))</f>
        <v>0.81541121466298638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W237"/>
  <sheetViews>
    <sheetView showGridLines="0" topLeftCell="A206" zoomScale="90" zoomScaleNormal="90" workbookViewId="0">
      <selection activeCell="C237" sqref="C237:W237"/>
    </sheetView>
  </sheetViews>
  <sheetFormatPr defaultRowHeight="14.25" x14ac:dyDescent="0.25"/>
  <cols>
    <col min="1" max="1" width="9.28515625" style="91" bestFit="1" customWidth="1"/>
    <col min="2" max="2" width="9.7109375" style="91" customWidth="1"/>
    <col min="3" max="3" width="12.42578125" style="91" customWidth="1"/>
    <col min="4" max="4" width="9.42578125" style="91" customWidth="1"/>
    <col min="5" max="18" width="6.7109375" style="91" customWidth="1"/>
    <col min="19" max="23" width="6.5703125" style="91" customWidth="1"/>
    <col min="24" max="24" width="5.42578125" style="91" bestFit="1" customWidth="1"/>
    <col min="25" max="16384" width="9.140625" style="91"/>
  </cols>
  <sheetData>
    <row r="1" spans="1:23" ht="34.5" customHeight="1" x14ac:dyDescent="0.25">
      <c r="A1" s="88" t="s">
        <v>361</v>
      </c>
      <c r="B1" s="88" t="s">
        <v>359</v>
      </c>
      <c r="C1" s="88" t="s">
        <v>291</v>
      </c>
      <c r="D1" s="88" t="s">
        <v>528</v>
      </c>
      <c r="E1" s="90" t="s">
        <v>509</v>
      </c>
      <c r="F1" s="90" t="s">
        <v>510</v>
      </c>
      <c r="G1" s="90" t="s">
        <v>511</v>
      </c>
      <c r="H1" s="90" t="s">
        <v>512</v>
      </c>
      <c r="I1" s="90" t="s">
        <v>513</v>
      </c>
      <c r="J1" s="90" t="s">
        <v>514</v>
      </c>
      <c r="K1" s="90" t="s">
        <v>515</v>
      </c>
      <c r="L1" s="90" t="s">
        <v>516</v>
      </c>
      <c r="M1" s="90" t="s">
        <v>517</v>
      </c>
      <c r="N1" s="90" t="s">
        <v>518</v>
      </c>
      <c r="O1" s="90" t="s">
        <v>519</v>
      </c>
      <c r="P1" s="90" t="s">
        <v>520</v>
      </c>
      <c r="Q1" s="90" t="s">
        <v>521</v>
      </c>
      <c r="R1" s="90" t="s">
        <v>522</v>
      </c>
      <c r="S1" s="90" t="s">
        <v>523</v>
      </c>
      <c r="T1" s="90" t="s">
        <v>524</v>
      </c>
      <c r="U1" s="90" t="s">
        <v>525</v>
      </c>
      <c r="V1" s="90" t="s">
        <v>526</v>
      </c>
      <c r="W1" s="90" t="s">
        <v>527</v>
      </c>
    </row>
    <row r="2" spans="1:23" x14ac:dyDescent="0.25">
      <c r="A2" s="92">
        <f>TechList[[#This Row],[Tech_'#]]</f>
        <v>101</v>
      </c>
      <c r="B2" s="93">
        <f>INDEX(IF(WR_curve="2017-2025FRM",TechList[ST_Thru_Ph2],TechList[ST_Thru]),MATCH(ICM_o!$A2,TechList[Tech_'#],0),)</f>
        <v>2024</v>
      </c>
      <c r="C2" s="93" t="str">
        <f>INDEX(TechList[Complexity],MATCH(ICM_o!$A2,TechList[Tech_'#],0),)</f>
        <v>Low2</v>
      </c>
      <c r="D2" s="93" t="s">
        <v>530</v>
      </c>
      <c r="E2" s="96">
        <f>INDEX(IF(VALUE(E$1)&lt;=$B2,IF($D2="warranty",ICMw_ST,ICMo_ST),IF($D2="warranty",ICMw_LT,ICMo_LT)),MATCH(INDEX(TechList[Complexity],MATCH(ICM_o!$A2,TechList[Tech_'#],0),),ICM_complexity,0),)</f>
        <v>0.23029963135245018</v>
      </c>
      <c r="F2" s="96">
        <f>INDEX(IF(VALUE(F$1)&lt;=$B2,IF($D2="warranty",ICMw_ST,ICMo_ST),IF($D2="warranty",ICMw_LT,ICMo_LT)),MATCH(INDEX(TechList[Complexity],MATCH(ICM_o!$A2,TechList[Tech_'#],0),),ICM_complexity,0),)</f>
        <v>0.23029963135245018</v>
      </c>
      <c r="G2" s="96">
        <f>INDEX(IF(VALUE(G$1)&lt;=$B2,IF($D2="warranty",ICMw_ST,ICMo_ST),IF($D2="warranty",ICMw_LT,ICMo_LT)),MATCH(INDEX(TechList[Complexity],MATCH(ICM_o!$A2,TechList[Tech_'#],0),),ICM_complexity,0),)</f>
        <v>0.23029963135245018</v>
      </c>
      <c r="H2" s="96">
        <f>INDEX(IF(VALUE(H$1)&lt;=$B2,IF($D2="warranty",ICMw_ST,ICMo_ST),IF($D2="warranty",ICMw_LT,ICMo_LT)),MATCH(INDEX(TechList[Complexity],MATCH(ICM_o!$A2,TechList[Tech_'#],0),),ICM_complexity,0),)</f>
        <v>0.23029963135245018</v>
      </c>
      <c r="I2" s="96">
        <f>INDEX(IF(VALUE(I$1)&lt;=$B2,IF($D2="warranty",ICMw_ST,ICMo_ST),IF($D2="warranty",ICMw_LT,ICMo_LT)),MATCH(INDEX(TechList[Complexity],MATCH(ICM_o!$A2,TechList[Tech_'#],0),),ICM_complexity,0),)</f>
        <v>0.23029963135245018</v>
      </c>
      <c r="J2" s="96">
        <f>INDEX(IF(VALUE(J$1)&lt;=$B2,IF($D2="warranty",ICMw_ST,ICMo_ST),IF($D2="warranty",ICMw_LT,ICMo_LT)),MATCH(INDEX(TechList[Complexity],MATCH(ICM_o!$A2,TechList[Tech_'#],0),),ICM_complexity,0),)</f>
        <v>0.23029963135245018</v>
      </c>
      <c r="K2" s="96">
        <f>INDEX(IF(VALUE(K$1)&lt;=$B2,IF($D2="warranty",ICMw_ST,ICMo_ST),IF($D2="warranty",ICMw_LT,ICMo_LT)),MATCH(INDEX(TechList[Complexity],MATCH(ICM_o!$A2,TechList[Tech_'#],0),),ICM_complexity,0),)</f>
        <v>0.23029963135245018</v>
      </c>
      <c r="L2" s="96">
        <f>INDEX(IF(VALUE(L$1)&lt;=$B2,IF($D2="warranty",ICMw_ST,ICMo_ST),IF($D2="warranty",ICMw_LT,ICMo_LT)),MATCH(INDEX(TechList[Complexity],MATCH(ICM_o!$A2,TechList[Tech_'#],0),),ICM_complexity,0),)</f>
        <v>0.23029963135245018</v>
      </c>
      <c r="M2" s="96">
        <f>INDEX(IF(VALUE(M$1)&lt;=$B2,IF($D2="warranty",ICMw_ST,ICMo_ST),IF($D2="warranty",ICMw_LT,ICMo_LT)),MATCH(INDEX(TechList[Complexity],MATCH(ICM_o!$A2,TechList[Tech_'#],0),),ICM_complexity,0),)</f>
        <v>0.23029963135245018</v>
      </c>
      <c r="N2" s="96">
        <f>INDEX(IF(VALUE(N$1)&lt;=$B2,IF($D2="warranty",ICMw_ST,ICMo_ST),IF($D2="warranty",ICMw_LT,ICMo_LT)),MATCH(INDEX(TechList[Complexity],MATCH(ICM_o!$A2,TechList[Tech_'#],0),),ICM_complexity,0),)</f>
        <v>0.23029963135245018</v>
      </c>
      <c r="O2" s="96">
        <f>INDEX(IF(VALUE(O$1)&lt;=$B2,IF($D2="warranty",ICMw_ST,ICMo_ST),IF($D2="warranty",ICMw_LT,ICMo_LT)),MATCH(INDEX(TechList[Complexity],MATCH(ICM_o!$A2,TechList[Tech_'#],0),),ICM_complexity,0),)</f>
        <v>0.23029963135245018</v>
      </c>
      <c r="P2" s="96">
        <f>INDEX(IF(VALUE(P$1)&lt;=$B2,IF($D2="warranty",ICMw_ST,ICMo_ST),IF($D2="warranty",ICMw_LT,ICMo_LT)),MATCH(INDEX(TechList[Complexity],MATCH(ICM_o!$A2,TechList[Tech_'#],0),),ICM_complexity,0),)</f>
        <v>0.23029963135245018</v>
      </c>
      <c r="Q2" s="96">
        <f>INDEX(IF(VALUE(Q$1)&lt;=$B2,IF($D2="warranty",ICMw_ST,ICMo_ST),IF($D2="warranty",ICMw_LT,ICMo_LT)),MATCH(INDEX(TechList[Complexity],MATCH(ICM_o!$A2,TechList[Tech_'#],0),),ICM_complexity,0),)</f>
        <v>0.23029963135245018</v>
      </c>
      <c r="R2" s="96">
        <f>INDEX(IF(VALUE(R$1)&lt;=$B2,IF($D2="warranty",ICMw_ST,ICMo_ST),IF($D2="warranty",ICMw_LT,ICMo_LT)),MATCH(INDEX(TechList[Complexity],MATCH(ICM_o!$A2,TechList[Tech_'#],0),),ICM_complexity,0),)</f>
        <v>0.18712183256115139</v>
      </c>
      <c r="S2" s="107">
        <f>INDEX(IF(VALUE(S$1)&lt;=$B2,IF($D2="warranty",ICMw_ST,ICMo_ST),IF($D2="warranty",ICMw_LT,ICMo_LT)),MATCH(INDEX(TechList[Complexity],MATCH(ICM_o!$A2,TechList[Tech_'#],0),),ICM_complexity,0),)</f>
        <v>0.18712183256115139</v>
      </c>
      <c r="T2" s="107">
        <f>INDEX(IF(VALUE(T$1)&lt;=$B2,IF($D2="warranty",ICMw_ST,ICMo_ST),IF($D2="warranty",ICMw_LT,ICMo_LT)),MATCH(INDEX(TechList[Complexity],MATCH(ICM_o!$A2,TechList[Tech_'#],0),),ICM_complexity,0),)</f>
        <v>0.18712183256115139</v>
      </c>
      <c r="U2" s="107">
        <f>INDEX(IF(VALUE(U$1)&lt;=$B2,IF($D2="warranty",ICMw_ST,ICMo_ST),IF($D2="warranty",ICMw_LT,ICMo_LT)),MATCH(INDEX(TechList[Complexity],MATCH(ICM_o!$A2,TechList[Tech_'#],0),),ICM_complexity,0),)</f>
        <v>0.18712183256115139</v>
      </c>
      <c r="V2" s="107">
        <f>INDEX(IF(VALUE(V$1)&lt;=$B2,IF($D2="warranty",ICMw_ST,ICMo_ST),IF($D2="warranty",ICMw_LT,ICMo_LT)),MATCH(INDEX(TechList[Complexity],MATCH(ICM_o!$A2,TechList[Tech_'#],0),),ICM_complexity,0),)</f>
        <v>0.18712183256115139</v>
      </c>
      <c r="W2" s="107">
        <f>INDEX(IF(VALUE(W$1)&lt;=$B2,IF($D2="warranty",ICMw_ST,ICMo_ST),IF($D2="warranty",ICMw_LT,ICMo_LT)),MATCH(INDEX(TechList[Complexity],MATCH(ICM_o!$A2,TechList[Tech_'#],0),),ICM_complexity,0),)</f>
        <v>0.18712183256115139</v>
      </c>
    </row>
    <row r="3" spans="1:23" x14ac:dyDescent="0.25">
      <c r="A3" s="92">
        <f>TechList[[#This Row],[Tech_'#]]</f>
        <v>102</v>
      </c>
      <c r="B3" s="93">
        <f>INDEX(IF(WR_curve="2017-2025FRM",TechList[ST_Thru_Ph2],TechList[ST_Thru]),MATCH(ICM_o!$A3,TechList[Tech_'#],0),)</f>
        <v>2024</v>
      </c>
      <c r="C3" s="93" t="str">
        <f>INDEX(TechList[Complexity],MATCH(ICM_o!$A3,TechList[Tech_'#],0),)</f>
        <v>Low2</v>
      </c>
      <c r="D3" s="93" t="s">
        <v>530</v>
      </c>
      <c r="E3" s="96">
        <f>INDEX(IF(VALUE(E$1)&lt;=$B3,IF($D3="warranty",ICMw_ST,ICMo_ST),IF($D3="warranty",ICMw_LT,ICMo_LT)),MATCH(INDEX(TechList[Complexity],MATCH(ICM_o!$A3,TechList[Tech_'#],0),),ICM_complexity,0),)</f>
        <v>0.23029963135245018</v>
      </c>
      <c r="F3" s="96">
        <f>INDEX(IF(VALUE(F$1)&lt;=$B3,IF($D3="warranty",ICMw_ST,ICMo_ST),IF($D3="warranty",ICMw_LT,ICMo_LT)),MATCH(INDEX(TechList[Complexity],MATCH(ICM_o!$A3,TechList[Tech_'#],0),),ICM_complexity,0),)</f>
        <v>0.23029963135245018</v>
      </c>
      <c r="G3" s="96">
        <f>INDEX(IF(VALUE(G$1)&lt;=$B3,IF($D3="warranty",ICMw_ST,ICMo_ST),IF($D3="warranty",ICMw_LT,ICMo_LT)),MATCH(INDEX(TechList[Complexity],MATCH(ICM_o!$A3,TechList[Tech_'#],0),),ICM_complexity,0),)</f>
        <v>0.23029963135245018</v>
      </c>
      <c r="H3" s="96">
        <f>INDEX(IF(VALUE(H$1)&lt;=$B3,IF($D3="warranty",ICMw_ST,ICMo_ST),IF($D3="warranty",ICMw_LT,ICMo_LT)),MATCH(INDEX(TechList[Complexity],MATCH(ICM_o!$A3,TechList[Tech_'#],0),),ICM_complexity,0),)</f>
        <v>0.23029963135245018</v>
      </c>
      <c r="I3" s="96">
        <f>INDEX(IF(VALUE(I$1)&lt;=$B3,IF($D3="warranty",ICMw_ST,ICMo_ST),IF($D3="warranty",ICMw_LT,ICMo_LT)),MATCH(INDEX(TechList[Complexity],MATCH(ICM_o!$A3,TechList[Tech_'#],0),),ICM_complexity,0),)</f>
        <v>0.23029963135245018</v>
      </c>
      <c r="J3" s="96">
        <f>INDEX(IF(VALUE(J$1)&lt;=$B3,IF($D3="warranty",ICMw_ST,ICMo_ST),IF($D3="warranty",ICMw_LT,ICMo_LT)),MATCH(INDEX(TechList[Complexity],MATCH(ICM_o!$A3,TechList[Tech_'#],0),),ICM_complexity,0),)</f>
        <v>0.23029963135245018</v>
      </c>
      <c r="K3" s="96">
        <f>INDEX(IF(VALUE(K$1)&lt;=$B3,IF($D3="warranty",ICMw_ST,ICMo_ST),IF($D3="warranty",ICMw_LT,ICMo_LT)),MATCH(INDEX(TechList[Complexity],MATCH(ICM_o!$A3,TechList[Tech_'#],0),),ICM_complexity,0),)</f>
        <v>0.23029963135245018</v>
      </c>
      <c r="L3" s="96">
        <f>INDEX(IF(VALUE(L$1)&lt;=$B3,IF($D3="warranty",ICMw_ST,ICMo_ST),IF($D3="warranty",ICMw_LT,ICMo_LT)),MATCH(INDEX(TechList[Complexity],MATCH(ICM_o!$A3,TechList[Tech_'#],0),),ICM_complexity,0),)</f>
        <v>0.23029963135245018</v>
      </c>
      <c r="M3" s="96">
        <f>INDEX(IF(VALUE(M$1)&lt;=$B3,IF($D3="warranty",ICMw_ST,ICMo_ST),IF($D3="warranty",ICMw_LT,ICMo_LT)),MATCH(INDEX(TechList[Complexity],MATCH(ICM_o!$A3,TechList[Tech_'#],0),),ICM_complexity,0),)</f>
        <v>0.23029963135245018</v>
      </c>
      <c r="N3" s="96">
        <f>INDEX(IF(VALUE(N$1)&lt;=$B3,IF($D3="warranty",ICMw_ST,ICMo_ST),IF($D3="warranty",ICMw_LT,ICMo_LT)),MATCH(INDEX(TechList[Complexity],MATCH(ICM_o!$A3,TechList[Tech_'#],0),),ICM_complexity,0),)</f>
        <v>0.23029963135245018</v>
      </c>
      <c r="O3" s="96">
        <f>INDEX(IF(VALUE(O$1)&lt;=$B3,IF($D3="warranty",ICMw_ST,ICMo_ST),IF($D3="warranty",ICMw_LT,ICMo_LT)),MATCH(INDEX(TechList[Complexity],MATCH(ICM_o!$A3,TechList[Tech_'#],0),),ICM_complexity,0),)</f>
        <v>0.23029963135245018</v>
      </c>
      <c r="P3" s="96">
        <f>INDEX(IF(VALUE(P$1)&lt;=$B3,IF($D3="warranty",ICMw_ST,ICMo_ST),IF($D3="warranty",ICMw_LT,ICMo_LT)),MATCH(INDEX(TechList[Complexity],MATCH(ICM_o!$A3,TechList[Tech_'#],0),),ICM_complexity,0),)</f>
        <v>0.23029963135245018</v>
      </c>
      <c r="Q3" s="96">
        <f>INDEX(IF(VALUE(Q$1)&lt;=$B3,IF($D3="warranty",ICMw_ST,ICMo_ST),IF($D3="warranty",ICMw_LT,ICMo_LT)),MATCH(INDEX(TechList[Complexity],MATCH(ICM_o!$A3,TechList[Tech_'#],0),),ICM_complexity,0),)</f>
        <v>0.23029963135245018</v>
      </c>
      <c r="R3" s="96">
        <f>INDEX(IF(VALUE(R$1)&lt;=$B3,IF($D3="warranty",ICMw_ST,ICMo_ST),IF($D3="warranty",ICMw_LT,ICMo_LT)),MATCH(INDEX(TechList[Complexity],MATCH(ICM_o!$A3,TechList[Tech_'#],0),),ICM_complexity,0),)</f>
        <v>0.18712183256115139</v>
      </c>
      <c r="S3" s="107">
        <f>INDEX(IF(VALUE(S$1)&lt;=$B3,IF($D3="warranty",ICMw_ST,ICMo_ST),IF($D3="warranty",ICMw_LT,ICMo_LT)),MATCH(INDEX(TechList[Complexity],MATCH(ICM_o!$A3,TechList[Tech_'#],0),),ICM_complexity,0),)</f>
        <v>0.18712183256115139</v>
      </c>
      <c r="T3" s="107">
        <f>INDEX(IF(VALUE(T$1)&lt;=$B3,IF($D3="warranty",ICMw_ST,ICMo_ST),IF($D3="warranty",ICMw_LT,ICMo_LT)),MATCH(INDEX(TechList[Complexity],MATCH(ICM_o!$A3,TechList[Tech_'#],0),),ICM_complexity,0),)</f>
        <v>0.18712183256115139</v>
      </c>
      <c r="U3" s="107">
        <f>INDEX(IF(VALUE(U$1)&lt;=$B3,IF($D3="warranty",ICMw_ST,ICMo_ST),IF($D3="warranty",ICMw_LT,ICMo_LT)),MATCH(INDEX(TechList[Complexity],MATCH(ICM_o!$A3,TechList[Tech_'#],0),),ICM_complexity,0),)</f>
        <v>0.18712183256115139</v>
      </c>
      <c r="V3" s="107">
        <f>INDEX(IF(VALUE(V$1)&lt;=$B3,IF($D3="warranty",ICMw_ST,ICMo_ST),IF($D3="warranty",ICMw_LT,ICMo_LT)),MATCH(INDEX(TechList[Complexity],MATCH(ICM_o!$A3,TechList[Tech_'#],0),),ICM_complexity,0),)</f>
        <v>0.18712183256115139</v>
      </c>
      <c r="W3" s="107">
        <f>INDEX(IF(VALUE(W$1)&lt;=$B3,IF($D3="warranty",ICMw_ST,ICMo_ST),IF($D3="warranty",ICMw_LT,ICMo_LT)),MATCH(INDEX(TechList[Complexity],MATCH(ICM_o!$A3,TechList[Tech_'#],0),),ICM_complexity,0),)</f>
        <v>0.18712183256115139</v>
      </c>
    </row>
    <row r="4" spans="1:23" x14ac:dyDescent="0.25">
      <c r="A4" s="92">
        <f>TechList[[#This Row],[Tech_'#]]</f>
        <v>103</v>
      </c>
      <c r="B4" s="93">
        <f>INDEX(IF(WR_curve="2017-2025FRM",TechList[ST_Thru_Ph2],TechList[ST_Thru]),MATCH(ICM_o!$A4,TechList[Tech_'#],0),)</f>
        <v>2024</v>
      </c>
      <c r="C4" s="93" t="str">
        <f>INDEX(TechList[Complexity],MATCH(ICM_o!$A4,TechList[Tech_'#],0),)</f>
        <v>Low2</v>
      </c>
      <c r="D4" s="93" t="s">
        <v>530</v>
      </c>
      <c r="E4" s="96">
        <f>INDEX(IF(VALUE(E$1)&lt;=$B4,IF($D4="warranty",ICMw_ST,ICMo_ST),IF($D4="warranty",ICMw_LT,ICMo_LT)),MATCH(INDEX(TechList[Complexity],MATCH(ICM_o!$A4,TechList[Tech_'#],0),),ICM_complexity,0),)</f>
        <v>0.23029963135245018</v>
      </c>
      <c r="F4" s="96">
        <f>INDEX(IF(VALUE(F$1)&lt;=$B4,IF($D4="warranty",ICMw_ST,ICMo_ST),IF($D4="warranty",ICMw_LT,ICMo_LT)),MATCH(INDEX(TechList[Complexity],MATCH(ICM_o!$A4,TechList[Tech_'#],0),),ICM_complexity,0),)</f>
        <v>0.23029963135245018</v>
      </c>
      <c r="G4" s="96">
        <f>INDEX(IF(VALUE(G$1)&lt;=$B4,IF($D4="warranty",ICMw_ST,ICMo_ST),IF($D4="warranty",ICMw_LT,ICMo_LT)),MATCH(INDEX(TechList[Complexity],MATCH(ICM_o!$A4,TechList[Tech_'#],0),),ICM_complexity,0),)</f>
        <v>0.23029963135245018</v>
      </c>
      <c r="H4" s="96">
        <f>INDEX(IF(VALUE(H$1)&lt;=$B4,IF($D4="warranty",ICMw_ST,ICMo_ST),IF($D4="warranty",ICMw_LT,ICMo_LT)),MATCH(INDEX(TechList[Complexity],MATCH(ICM_o!$A4,TechList[Tech_'#],0),),ICM_complexity,0),)</f>
        <v>0.23029963135245018</v>
      </c>
      <c r="I4" s="96">
        <f>INDEX(IF(VALUE(I$1)&lt;=$B4,IF($D4="warranty",ICMw_ST,ICMo_ST),IF($D4="warranty",ICMw_LT,ICMo_LT)),MATCH(INDEX(TechList[Complexity],MATCH(ICM_o!$A4,TechList[Tech_'#],0),),ICM_complexity,0),)</f>
        <v>0.23029963135245018</v>
      </c>
      <c r="J4" s="96">
        <f>INDEX(IF(VALUE(J$1)&lt;=$B4,IF($D4="warranty",ICMw_ST,ICMo_ST),IF($D4="warranty",ICMw_LT,ICMo_LT)),MATCH(INDEX(TechList[Complexity],MATCH(ICM_o!$A4,TechList[Tech_'#],0),),ICM_complexity,0),)</f>
        <v>0.23029963135245018</v>
      </c>
      <c r="K4" s="96">
        <f>INDEX(IF(VALUE(K$1)&lt;=$B4,IF($D4="warranty",ICMw_ST,ICMo_ST),IF($D4="warranty",ICMw_LT,ICMo_LT)),MATCH(INDEX(TechList[Complexity],MATCH(ICM_o!$A4,TechList[Tech_'#],0),),ICM_complexity,0),)</f>
        <v>0.23029963135245018</v>
      </c>
      <c r="L4" s="96">
        <f>INDEX(IF(VALUE(L$1)&lt;=$B4,IF($D4="warranty",ICMw_ST,ICMo_ST),IF($D4="warranty",ICMw_LT,ICMo_LT)),MATCH(INDEX(TechList[Complexity],MATCH(ICM_o!$A4,TechList[Tech_'#],0),),ICM_complexity,0),)</f>
        <v>0.23029963135245018</v>
      </c>
      <c r="M4" s="96">
        <f>INDEX(IF(VALUE(M$1)&lt;=$B4,IF($D4="warranty",ICMw_ST,ICMo_ST),IF($D4="warranty",ICMw_LT,ICMo_LT)),MATCH(INDEX(TechList[Complexity],MATCH(ICM_o!$A4,TechList[Tech_'#],0),),ICM_complexity,0),)</f>
        <v>0.23029963135245018</v>
      </c>
      <c r="N4" s="96">
        <f>INDEX(IF(VALUE(N$1)&lt;=$B4,IF($D4="warranty",ICMw_ST,ICMo_ST),IF($D4="warranty",ICMw_LT,ICMo_LT)),MATCH(INDEX(TechList[Complexity],MATCH(ICM_o!$A4,TechList[Tech_'#],0),),ICM_complexity,0),)</f>
        <v>0.23029963135245018</v>
      </c>
      <c r="O4" s="96">
        <f>INDEX(IF(VALUE(O$1)&lt;=$B4,IF($D4="warranty",ICMw_ST,ICMo_ST),IF($D4="warranty",ICMw_LT,ICMo_LT)),MATCH(INDEX(TechList[Complexity],MATCH(ICM_o!$A4,TechList[Tech_'#],0),),ICM_complexity,0),)</f>
        <v>0.23029963135245018</v>
      </c>
      <c r="P4" s="96">
        <f>INDEX(IF(VALUE(P$1)&lt;=$B4,IF($D4="warranty",ICMw_ST,ICMo_ST),IF($D4="warranty",ICMw_LT,ICMo_LT)),MATCH(INDEX(TechList[Complexity],MATCH(ICM_o!$A4,TechList[Tech_'#],0),),ICM_complexity,0),)</f>
        <v>0.23029963135245018</v>
      </c>
      <c r="Q4" s="96">
        <f>INDEX(IF(VALUE(Q$1)&lt;=$B4,IF($D4="warranty",ICMw_ST,ICMo_ST),IF($D4="warranty",ICMw_LT,ICMo_LT)),MATCH(INDEX(TechList[Complexity],MATCH(ICM_o!$A4,TechList[Tech_'#],0),),ICM_complexity,0),)</f>
        <v>0.23029963135245018</v>
      </c>
      <c r="R4" s="96">
        <f>INDEX(IF(VALUE(R$1)&lt;=$B4,IF($D4="warranty",ICMw_ST,ICMo_ST),IF($D4="warranty",ICMw_LT,ICMo_LT)),MATCH(INDEX(TechList[Complexity],MATCH(ICM_o!$A4,TechList[Tech_'#],0),),ICM_complexity,0),)</f>
        <v>0.18712183256115139</v>
      </c>
      <c r="S4" s="107">
        <f>INDEX(IF(VALUE(S$1)&lt;=$B4,IF($D4="warranty",ICMw_ST,ICMo_ST),IF($D4="warranty",ICMw_LT,ICMo_LT)),MATCH(INDEX(TechList[Complexity],MATCH(ICM_o!$A4,TechList[Tech_'#],0),),ICM_complexity,0),)</f>
        <v>0.18712183256115139</v>
      </c>
      <c r="T4" s="107">
        <f>INDEX(IF(VALUE(T$1)&lt;=$B4,IF($D4="warranty",ICMw_ST,ICMo_ST),IF($D4="warranty",ICMw_LT,ICMo_LT)),MATCH(INDEX(TechList[Complexity],MATCH(ICM_o!$A4,TechList[Tech_'#],0),),ICM_complexity,0),)</f>
        <v>0.18712183256115139</v>
      </c>
      <c r="U4" s="107">
        <f>INDEX(IF(VALUE(U$1)&lt;=$B4,IF($D4="warranty",ICMw_ST,ICMo_ST),IF($D4="warranty",ICMw_LT,ICMo_LT)),MATCH(INDEX(TechList[Complexity],MATCH(ICM_o!$A4,TechList[Tech_'#],0),),ICM_complexity,0),)</f>
        <v>0.18712183256115139</v>
      </c>
      <c r="V4" s="107">
        <f>INDEX(IF(VALUE(V$1)&lt;=$B4,IF($D4="warranty",ICMw_ST,ICMo_ST),IF($D4="warranty",ICMw_LT,ICMo_LT)),MATCH(INDEX(TechList[Complexity],MATCH(ICM_o!$A4,TechList[Tech_'#],0),),ICM_complexity,0),)</f>
        <v>0.18712183256115139</v>
      </c>
      <c r="W4" s="107">
        <f>INDEX(IF(VALUE(W$1)&lt;=$B4,IF($D4="warranty",ICMw_ST,ICMo_ST),IF($D4="warranty",ICMw_LT,ICMo_LT)),MATCH(INDEX(TechList[Complexity],MATCH(ICM_o!$A4,TechList[Tech_'#],0),),ICM_complexity,0),)</f>
        <v>0.18712183256115139</v>
      </c>
    </row>
    <row r="5" spans="1:23" x14ac:dyDescent="0.25">
      <c r="A5" s="92">
        <f>TechList[[#This Row],[Tech_'#]]</f>
        <v>104</v>
      </c>
      <c r="B5" s="93">
        <f>INDEX(IF(WR_curve="2017-2025FRM",TechList[ST_Thru_Ph2],TechList[ST_Thru]),MATCH(ICM_o!$A5,TechList[Tech_'#],0),)</f>
        <v>2024</v>
      </c>
      <c r="C5" s="93" t="str">
        <f>INDEX(TechList[Complexity],MATCH(ICM_o!$A5,TechList[Tech_'#],0),)</f>
        <v>Low2</v>
      </c>
      <c r="D5" s="93" t="s">
        <v>530</v>
      </c>
      <c r="E5" s="96">
        <f>INDEX(IF(VALUE(E$1)&lt;=$B5,IF($D5="warranty",ICMw_ST,ICMo_ST),IF($D5="warranty",ICMw_LT,ICMo_LT)),MATCH(INDEX(TechList[Complexity],MATCH(ICM_o!$A5,TechList[Tech_'#],0),),ICM_complexity,0),)</f>
        <v>0.23029963135245018</v>
      </c>
      <c r="F5" s="96">
        <f>INDEX(IF(VALUE(F$1)&lt;=$B5,IF($D5="warranty",ICMw_ST,ICMo_ST),IF($D5="warranty",ICMw_LT,ICMo_LT)),MATCH(INDEX(TechList[Complexity],MATCH(ICM_o!$A5,TechList[Tech_'#],0),),ICM_complexity,0),)</f>
        <v>0.23029963135245018</v>
      </c>
      <c r="G5" s="96">
        <f>INDEX(IF(VALUE(G$1)&lt;=$B5,IF($D5="warranty",ICMw_ST,ICMo_ST),IF($D5="warranty",ICMw_LT,ICMo_LT)),MATCH(INDEX(TechList[Complexity],MATCH(ICM_o!$A5,TechList[Tech_'#],0),),ICM_complexity,0),)</f>
        <v>0.23029963135245018</v>
      </c>
      <c r="H5" s="96">
        <f>INDEX(IF(VALUE(H$1)&lt;=$B5,IF($D5="warranty",ICMw_ST,ICMo_ST),IF($D5="warranty",ICMw_LT,ICMo_LT)),MATCH(INDEX(TechList[Complexity],MATCH(ICM_o!$A5,TechList[Tech_'#],0),),ICM_complexity,0),)</f>
        <v>0.23029963135245018</v>
      </c>
      <c r="I5" s="96">
        <f>INDEX(IF(VALUE(I$1)&lt;=$B5,IF($D5="warranty",ICMw_ST,ICMo_ST),IF($D5="warranty",ICMw_LT,ICMo_LT)),MATCH(INDEX(TechList[Complexity],MATCH(ICM_o!$A5,TechList[Tech_'#],0),),ICM_complexity,0),)</f>
        <v>0.23029963135245018</v>
      </c>
      <c r="J5" s="96">
        <f>INDEX(IF(VALUE(J$1)&lt;=$B5,IF($D5="warranty",ICMw_ST,ICMo_ST),IF($D5="warranty",ICMw_LT,ICMo_LT)),MATCH(INDEX(TechList[Complexity],MATCH(ICM_o!$A5,TechList[Tech_'#],0),),ICM_complexity,0),)</f>
        <v>0.23029963135245018</v>
      </c>
      <c r="K5" s="96">
        <f>INDEX(IF(VALUE(K$1)&lt;=$B5,IF($D5="warranty",ICMw_ST,ICMo_ST),IF($D5="warranty",ICMw_LT,ICMo_LT)),MATCH(INDEX(TechList[Complexity],MATCH(ICM_o!$A5,TechList[Tech_'#],0),),ICM_complexity,0),)</f>
        <v>0.23029963135245018</v>
      </c>
      <c r="L5" s="96">
        <f>INDEX(IF(VALUE(L$1)&lt;=$B5,IF($D5="warranty",ICMw_ST,ICMo_ST),IF($D5="warranty",ICMw_LT,ICMo_LT)),MATCH(INDEX(TechList[Complexity],MATCH(ICM_o!$A5,TechList[Tech_'#],0),),ICM_complexity,0),)</f>
        <v>0.23029963135245018</v>
      </c>
      <c r="M5" s="96">
        <f>INDEX(IF(VALUE(M$1)&lt;=$B5,IF($D5="warranty",ICMw_ST,ICMo_ST),IF($D5="warranty",ICMw_LT,ICMo_LT)),MATCH(INDEX(TechList[Complexity],MATCH(ICM_o!$A5,TechList[Tech_'#],0),),ICM_complexity,0),)</f>
        <v>0.23029963135245018</v>
      </c>
      <c r="N5" s="96">
        <f>INDEX(IF(VALUE(N$1)&lt;=$B5,IF($D5="warranty",ICMw_ST,ICMo_ST),IF($D5="warranty",ICMw_LT,ICMo_LT)),MATCH(INDEX(TechList[Complexity],MATCH(ICM_o!$A5,TechList[Tech_'#],0),),ICM_complexity,0),)</f>
        <v>0.23029963135245018</v>
      </c>
      <c r="O5" s="96">
        <f>INDEX(IF(VALUE(O$1)&lt;=$B5,IF($D5="warranty",ICMw_ST,ICMo_ST),IF($D5="warranty",ICMw_LT,ICMo_LT)),MATCH(INDEX(TechList[Complexity],MATCH(ICM_o!$A5,TechList[Tech_'#],0),),ICM_complexity,0),)</f>
        <v>0.23029963135245018</v>
      </c>
      <c r="P5" s="96">
        <f>INDEX(IF(VALUE(P$1)&lt;=$B5,IF($D5="warranty",ICMw_ST,ICMo_ST),IF($D5="warranty",ICMw_LT,ICMo_LT)),MATCH(INDEX(TechList[Complexity],MATCH(ICM_o!$A5,TechList[Tech_'#],0),),ICM_complexity,0),)</f>
        <v>0.23029963135245018</v>
      </c>
      <c r="Q5" s="96">
        <f>INDEX(IF(VALUE(Q$1)&lt;=$B5,IF($D5="warranty",ICMw_ST,ICMo_ST),IF($D5="warranty",ICMw_LT,ICMo_LT)),MATCH(INDEX(TechList[Complexity],MATCH(ICM_o!$A5,TechList[Tech_'#],0),),ICM_complexity,0),)</f>
        <v>0.23029963135245018</v>
      </c>
      <c r="R5" s="96">
        <f>INDEX(IF(VALUE(R$1)&lt;=$B5,IF($D5="warranty",ICMw_ST,ICMo_ST),IF($D5="warranty",ICMw_LT,ICMo_LT)),MATCH(INDEX(TechList[Complexity],MATCH(ICM_o!$A5,TechList[Tech_'#],0),),ICM_complexity,0),)</f>
        <v>0.18712183256115139</v>
      </c>
      <c r="S5" s="107">
        <f>INDEX(IF(VALUE(S$1)&lt;=$B5,IF($D5="warranty",ICMw_ST,ICMo_ST),IF($D5="warranty",ICMw_LT,ICMo_LT)),MATCH(INDEX(TechList[Complexity],MATCH(ICM_o!$A5,TechList[Tech_'#],0),),ICM_complexity,0),)</f>
        <v>0.18712183256115139</v>
      </c>
      <c r="T5" s="107">
        <f>INDEX(IF(VALUE(T$1)&lt;=$B5,IF($D5="warranty",ICMw_ST,ICMo_ST),IF($D5="warranty",ICMw_LT,ICMo_LT)),MATCH(INDEX(TechList[Complexity],MATCH(ICM_o!$A5,TechList[Tech_'#],0),),ICM_complexity,0),)</f>
        <v>0.18712183256115139</v>
      </c>
      <c r="U5" s="107">
        <f>INDEX(IF(VALUE(U$1)&lt;=$B5,IF($D5="warranty",ICMw_ST,ICMo_ST),IF($D5="warranty",ICMw_LT,ICMo_LT)),MATCH(INDEX(TechList[Complexity],MATCH(ICM_o!$A5,TechList[Tech_'#],0),),ICM_complexity,0),)</f>
        <v>0.18712183256115139</v>
      </c>
      <c r="V5" s="107">
        <f>INDEX(IF(VALUE(V$1)&lt;=$B5,IF($D5="warranty",ICMw_ST,ICMo_ST),IF($D5="warranty",ICMw_LT,ICMo_LT)),MATCH(INDEX(TechList[Complexity],MATCH(ICM_o!$A5,TechList[Tech_'#],0),),ICM_complexity,0),)</f>
        <v>0.18712183256115139</v>
      </c>
      <c r="W5" s="107">
        <f>INDEX(IF(VALUE(W$1)&lt;=$B5,IF($D5="warranty",ICMw_ST,ICMo_ST),IF($D5="warranty",ICMw_LT,ICMo_LT)),MATCH(INDEX(TechList[Complexity],MATCH(ICM_o!$A5,TechList[Tech_'#],0),),ICM_complexity,0),)</f>
        <v>0.18712183256115139</v>
      </c>
    </row>
    <row r="6" spans="1:23" x14ac:dyDescent="0.25">
      <c r="A6" s="92">
        <f>TechList[[#This Row],[Tech_'#]]</f>
        <v>105</v>
      </c>
      <c r="B6" s="93">
        <f>INDEX(IF(WR_curve="2017-2025FRM",TechList[ST_Thru_Ph2],TechList[ST_Thru]),MATCH(ICM_o!$A6,TechList[Tech_'#],0),)</f>
        <v>2024</v>
      </c>
      <c r="C6" s="93" t="str">
        <f>INDEX(TechList[Complexity],MATCH(ICM_o!$A6,TechList[Tech_'#],0),)</f>
        <v>Low2</v>
      </c>
      <c r="D6" s="93" t="s">
        <v>530</v>
      </c>
      <c r="E6" s="96">
        <f>INDEX(IF(VALUE(E$1)&lt;=$B6,IF($D6="warranty",ICMw_ST,ICMo_ST),IF($D6="warranty",ICMw_LT,ICMo_LT)),MATCH(INDEX(TechList[Complexity],MATCH(ICM_o!$A6,TechList[Tech_'#],0),),ICM_complexity,0),)</f>
        <v>0.23029963135245018</v>
      </c>
      <c r="F6" s="96">
        <f>INDEX(IF(VALUE(F$1)&lt;=$B6,IF($D6="warranty",ICMw_ST,ICMo_ST),IF($D6="warranty",ICMw_LT,ICMo_LT)),MATCH(INDEX(TechList[Complexity],MATCH(ICM_o!$A6,TechList[Tech_'#],0),),ICM_complexity,0),)</f>
        <v>0.23029963135245018</v>
      </c>
      <c r="G6" s="96">
        <f>INDEX(IF(VALUE(G$1)&lt;=$B6,IF($D6="warranty",ICMw_ST,ICMo_ST),IF($D6="warranty",ICMw_LT,ICMo_LT)),MATCH(INDEX(TechList[Complexity],MATCH(ICM_o!$A6,TechList[Tech_'#],0),),ICM_complexity,0),)</f>
        <v>0.23029963135245018</v>
      </c>
      <c r="H6" s="96">
        <f>INDEX(IF(VALUE(H$1)&lt;=$B6,IF($D6="warranty",ICMw_ST,ICMo_ST),IF($D6="warranty",ICMw_LT,ICMo_LT)),MATCH(INDEX(TechList[Complexity],MATCH(ICM_o!$A6,TechList[Tech_'#],0),),ICM_complexity,0),)</f>
        <v>0.23029963135245018</v>
      </c>
      <c r="I6" s="96">
        <f>INDEX(IF(VALUE(I$1)&lt;=$B6,IF($D6="warranty",ICMw_ST,ICMo_ST),IF($D6="warranty",ICMw_LT,ICMo_LT)),MATCH(INDEX(TechList[Complexity],MATCH(ICM_o!$A6,TechList[Tech_'#],0),),ICM_complexity,0),)</f>
        <v>0.23029963135245018</v>
      </c>
      <c r="J6" s="96">
        <f>INDEX(IF(VALUE(J$1)&lt;=$B6,IF($D6="warranty",ICMw_ST,ICMo_ST),IF($D6="warranty",ICMw_LT,ICMo_LT)),MATCH(INDEX(TechList[Complexity],MATCH(ICM_o!$A6,TechList[Tech_'#],0),),ICM_complexity,0),)</f>
        <v>0.23029963135245018</v>
      </c>
      <c r="K6" s="96">
        <f>INDEX(IF(VALUE(K$1)&lt;=$B6,IF($D6="warranty",ICMw_ST,ICMo_ST),IF($D6="warranty",ICMw_LT,ICMo_LT)),MATCH(INDEX(TechList[Complexity],MATCH(ICM_o!$A6,TechList[Tech_'#],0),),ICM_complexity,0),)</f>
        <v>0.23029963135245018</v>
      </c>
      <c r="L6" s="96">
        <f>INDEX(IF(VALUE(L$1)&lt;=$B6,IF($D6="warranty",ICMw_ST,ICMo_ST),IF($D6="warranty",ICMw_LT,ICMo_LT)),MATCH(INDEX(TechList[Complexity],MATCH(ICM_o!$A6,TechList[Tech_'#],0),),ICM_complexity,0),)</f>
        <v>0.23029963135245018</v>
      </c>
      <c r="M6" s="96">
        <f>INDEX(IF(VALUE(M$1)&lt;=$B6,IF($D6="warranty",ICMw_ST,ICMo_ST),IF($D6="warranty",ICMw_LT,ICMo_LT)),MATCH(INDEX(TechList[Complexity],MATCH(ICM_o!$A6,TechList[Tech_'#],0),),ICM_complexity,0),)</f>
        <v>0.23029963135245018</v>
      </c>
      <c r="N6" s="96">
        <f>INDEX(IF(VALUE(N$1)&lt;=$B6,IF($D6="warranty",ICMw_ST,ICMo_ST),IF($D6="warranty",ICMw_LT,ICMo_LT)),MATCH(INDEX(TechList[Complexity],MATCH(ICM_o!$A6,TechList[Tech_'#],0),),ICM_complexity,0),)</f>
        <v>0.23029963135245018</v>
      </c>
      <c r="O6" s="96">
        <f>INDEX(IF(VALUE(O$1)&lt;=$B6,IF($D6="warranty",ICMw_ST,ICMo_ST),IF($D6="warranty",ICMw_LT,ICMo_LT)),MATCH(INDEX(TechList[Complexity],MATCH(ICM_o!$A6,TechList[Tech_'#],0),),ICM_complexity,0),)</f>
        <v>0.23029963135245018</v>
      </c>
      <c r="P6" s="96">
        <f>INDEX(IF(VALUE(P$1)&lt;=$B6,IF($D6="warranty",ICMw_ST,ICMo_ST),IF($D6="warranty",ICMw_LT,ICMo_LT)),MATCH(INDEX(TechList[Complexity],MATCH(ICM_o!$A6,TechList[Tech_'#],0),),ICM_complexity,0),)</f>
        <v>0.23029963135245018</v>
      </c>
      <c r="Q6" s="96">
        <f>INDEX(IF(VALUE(Q$1)&lt;=$B6,IF($D6="warranty",ICMw_ST,ICMo_ST),IF($D6="warranty",ICMw_LT,ICMo_LT)),MATCH(INDEX(TechList[Complexity],MATCH(ICM_o!$A6,TechList[Tech_'#],0),),ICM_complexity,0),)</f>
        <v>0.23029963135245018</v>
      </c>
      <c r="R6" s="96">
        <f>INDEX(IF(VALUE(R$1)&lt;=$B6,IF($D6="warranty",ICMw_ST,ICMo_ST),IF($D6="warranty",ICMw_LT,ICMo_LT)),MATCH(INDEX(TechList[Complexity],MATCH(ICM_o!$A6,TechList[Tech_'#],0),),ICM_complexity,0),)</f>
        <v>0.18712183256115139</v>
      </c>
      <c r="S6" s="107">
        <f>INDEX(IF(VALUE(S$1)&lt;=$B6,IF($D6="warranty",ICMw_ST,ICMo_ST),IF($D6="warranty",ICMw_LT,ICMo_LT)),MATCH(INDEX(TechList[Complexity],MATCH(ICM_o!$A6,TechList[Tech_'#],0),),ICM_complexity,0),)</f>
        <v>0.18712183256115139</v>
      </c>
      <c r="T6" s="107">
        <f>INDEX(IF(VALUE(T$1)&lt;=$B6,IF($D6="warranty",ICMw_ST,ICMo_ST),IF($D6="warranty",ICMw_LT,ICMo_LT)),MATCH(INDEX(TechList[Complexity],MATCH(ICM_o!$A6,TechList[Tech_'#],0),),ICM_complexity,0),)</f>
        <v>0.18712183256115139</v>
      </c>
      <c r="U6" s="107">
        <f>INDEX(IF(VALUE(U$1)&lt;=$B6,IF($D6="warranty",ICMw_ST,ICMo_ST),IF($D6="warranty",ICMw_LT,ICMo_LT)),MATCH(INDEX(TechList[Complexity],MATCH(ICM_o!$A6,TechList[Tech_'#],0),),ICM_complexity,0),)</f>
        <v>0.18712183256115139</v>
      </c>
      <c r="V6" s="107">
        <f>INDEX(IF(VALUE(V$1)&lt;=$B6,IF($D6="warranty",ICMw_ST,ICMo_ST),IF($D6="warranty",ICMw_LT,ICMo_LT)),MATCH(INDEX(TechList[Complexity],MATCH(ICM_o!$A6,TechList[Tech_'#],0),),ICM_complexity,0),)</f>
        <v>0.18712183256115139</v>
      </c>
      <c r="W6" s="107">
        <f>INDEX(IF(VALUE(W$1)&lt;=$B6,IF($D6="warranty",ICMw_ST,ICMo_ST),IF($D6="warranty",ICMw_LT,ICMo_LT)),MATCH(INDEX(TechList[Complexity],MATCH(ICM_o!$A6,TechList[Tech_'#],0),),ICM_complexity,0),)</f>
        <v>0.18712183256115139</v>
      </c>
    </row>
    <row r="7" spans="1:23" x14ac:dyDescent="0.25">
      <c r="A7" s="92">
        <f>TechList[[#This Row],[Tech_'#]]</f>
        <v>106</v>
      </c>
      <c r="B7" s="93">
        <f>INDEX(IF(WR_curve="2017-2025FRM",TechList[ST_Thru_Ph2],TechList[ST_Thru]),MATCH(ICM_o!$A7,TechList[Tech_'#],0),)</f>
        <v>2024</v>
      </c>
      <c r="C7" s="93" t="str">
        <f>INDEX(TechList[Complexity],MATCH(ICM_o!$A7,TechList[Tech_'#],0),)</f>
        <v>Low2</v>
      </c>
      <c r="D7" s="93" t="s">
        <v>530</v>
      </c>
      <c r="E7" s="96">
        <f>INDEX(IF(VALUE(E$1)&lt;=$B7,IF($D7="warranty",ICMw_ST,ICMo_ST),IF($D7="warranty",ICMw_LT,ICMo_LT)),MATCH(INDEX(TechList[Complexity],MATCH(ICM_o!$A7,TechList[Tech_'#],0),),ICM_complexity,0),)</f>
        <v>0.23029963135245018</v>
      </c>
      <c r="F7" s="96">
        <f>INDEX(IF(VALUE(F$1)&lt;=$B7,IF($D7="warranty",ICMw_ST,ICMo_ST),IF($D7="warranty",ICMw_LT,ICMo_LT)),MATCH(INDEX(TechList[Complexity],MATCH(ICM_o!$A7,TechList[Tech_'#],0),),ICM_complexity,0),)</f>
        <v>0.23029963135245018</v>
      </c>
      <c r="G7" s="96">
        <f>INDEX(IF(VALUE(G$1)&lt;=$B7,IF($D7="warranty",ICMw_ST,ICMo_ST),IF($D7="warranty",ICMw_LT,ICMo_LT)),MATCH(INDEX(TechList[Complexity],MATCH(ICM_o!$A7,TechList[Tech_'#],0),),ICM_complexity,0),)</f>
        <v>0.23029963135245018</v>
      </c>
      <c r="H7" s="96">
        <f>INDEX(IF(VALUE(H$1)&lt;=$B7,IF($D7="warranty",ICMw_ST,ICMo_ST),IF($D7="warranty",ICMw_LT,ICMo_LT)),MATCH(INDEX(TechList[Complexity],MATCH(ICM_o!$A7,TechList[Tech_'#],0),),ICM_complexity,0),)</f>
        <v>0.23029963135245018</v>
      </c>
      <c r="I7" s="96">
        <f>INDEX(IF(VALUE(I$1)&lt;=$B7,IF($D7="warranty",ICMw_ST,ICMo_ST),IF($D7="warranty",ICMw_LT,ICMo_LT)),MATCH(INDEX(TechList[Complexity],MATCH(ICM_o!$A7,TechList[Tech_'#],0),),ICM_complexity,0),)</f>
        <v>0.23029963135245018</v>
      </c>
      <c r="J7" s="96">
        <f>INDEX(IF(VALUE(J$1)&lt;=$B7,IF($D7="warranty",ICMw_ST,ICMo_ST),IF($D7="warranty",ICMw_LT,ICMo_LT)),MATCH(INDEX(TechList[Complexity],MATCH(ICM_o!$A7,TechList[Tech_'#],0),),ICM_complexity,0),)</f>
        <v>0.23029963135245018</v>
      </c>
      <c r="K7" s="96">
        <f>INDEX(IF(VALUE(K$1)&lt;=$B7,IF($D7="warranty",ICMw_ST,ICMo_ST),IF($D7="warranty",ICMw_LT,ICMo_LT)),MATCH(INDEX(TechList[Complexity],MATCH(ICM_o!$A7,TechList[Tech_'#],0),),ICM_complexity,0),)</f>
        <v>0.23029963135245018</v>
      </c>
      <c r="L7" s="96">
        <f>INDEX(IF(VALUE(L$1)&lt;=$B7,IF($D7="warranty",ICMw_ST,ICMo_ST),IF($D7="warranty",ICMw_LT,ICMo_LT)),MATCH(INDEX(TechList[Complexity],MATCH(ICM_o!$A7,TechList[Tech_'#],0),),ICM_complexity,0),)</f>
        <v>0.23029963135245018</v>
      </c>
      <c r="M7" s="96">
        <f>INDEX(IF(VALUE(M$1)&lt;=$B7,IF($D7="warranty",ICMw_ST,ICMo_ST),IF($D7="warranty",ICMw_LT,ICMo_LT)),MATCH(INDEX(TechList[Complexity],MATCH(ICM_o!$A7,TechList[Tech_'#],0),),ICM_complexity,0),)</f>
        <v>0.23029963135245018</v>
      </c>
      <c r="N7" s="96">
        <f>INDEX(IF(VALUE(N$1)&lt;=$B7,IF($D7="warranty",ICMw_ST,ICMo_ST),IF($D7="warranty",ICMw_LT,ICMo_LT)),MATCH(INDEX(TechList[Complexity],MATCH(ICM_o!$A7,TechList[Tech_'#],0),),ICM_complexity,0),)</f>
        <v>0.23029963135245018</v>
      </c>
      <c r="O7" s="96">
        <f>INDEX(IF(VALUE(O$1)&lt;=$B7,IF($D7="warranty",ICMw_ST,ICMo_ST),IF($D7="warranty",ICMw_LT,ICMo_LT)),MATCH(INDEX(TechList[Complexity],MATCH(ICM_o!$A7,TechList[Tech_'#],0),),ICM_complexity,0),)</f>
        <v>0.23029963135245018</v>
      </c>
      <c r="P7" s="96">
        <f>INDEX(IF(VALUE(P$1)&lt;=$B7,IF($D7="warranty",ICMw_ST,ICMo_ST),IF($D7="warranty",ICMw_LT,ICMo_LT)),MATCH(INDEX(TechList[Complexity],MATCH(ICM_o!$A7,TechList[Tech_'#],0),),ICM_complexity,0),)</f>
        <v>0.23029963135245018</v>
      </c>
      <c r="Q7" s="96">
        <f>INDEX(IF(VALUE(Q$1)&lt;=$B7,IF($D7="warranty",ICMw_ST,ICMo_ST),IF($D7="warranty",ICMw_LT,ICMo_LT)),MATCH(INDEX(TechList[Complexity],MATCH(ICM_o!$A7,TechList[Tech_'#],0),),ICM_complexity,0),)</f>
        <v>0.23029963135245018</v>
      </c>
      <c r="R7" s="96">
        <f>INDEX(IF(VALUE(R$1)&lt;=$B7,IF($D7="warranty",ICMw_ST,ICMo_ST),IF($D7="warranty",ICMw_LT,ICMo_LT)),MATCH(INDEX(TechList[Complexity],MATCH(ICM_o!$A7,TechList[Tech_'#],0),),ICM_complexity,0),)</f>
        <v>0.18712183256115139</v>
      </c>
      <c r="S7" s="107">
        <f>INDEX(IF(VALUE(S$1)&lt;=$B7,IF($D7="warranty",ICMw_ST,ICMo_ST),IF($D7="warranty",ICMw_LT,ICMo_LT)),MATCH(INDEX(TechList[Complexity],MATCH(ICM_o!$A7,TechList[Tech_'#],0),),ICM_complexity,0),)</f>
        <v>0.18712183256115139</v>
      </c>
      <c r="T7" s="107">
        <f>INDEX(IF(VALUE(T$1)&lt;=$B7,IF($D7="warranty",ICMw_ST,ICMo_ST),IF($D7="warranty",ICMw_LT,ICMo_LT)),MATCH(INDEX(TechList[Complexity],MATCH(ICM_o!$A7,TechList[Tech_'#],0),),ICM_complexity,0),)</f>
        <v>0.18712183256115139</v>
      </c>
      <c r="U7" s="107">
        <f>INDEX(IF(VALUE(U$1)&lt;=$B7,IF($D7="warranty",ICMw_ST,ICMo_ST),IF($D7="warranty",ICMw_LT,ICMo_LT)),MATCH(INDEX(TechList[Complexity],MATCH(ICM_o!$A7,TechList[Tech_'#],0),),ICM_complexity,0),)</f>
        <v>0.18712183256115139</v>
      </c>
      <c r="V7" s="107">
        <f>INDEX(IF(VALUE(V$1)&lt;=$B7,IF($D7="warranty",ICMw_ST,ICMo_ST),IF($D7="warranty",ICMw_LT,ICMo_LT)),MATCH(INDEX(TechList[Complexity],MATCH(ICM_o!$A7,TechList[Tech_'#],0),),ICM_complexity,0),)</f>
        <v>0.18712183256115139</v>
      </c>
      <c r="W7" s="107">
        <f>INDEX(IF(VALUE(W$1)&lt;=$B7,IF($D7="warranty",ICMw_ST,ICMo_ST),IF($D7="warranty",ICMw_LT,ICMo_LT)),MATCH(INDEX(TechList[Complexity],MATCH(ICM_o!$A7,TechList[Tech_'#],0),),ICM_complexity,0),)</f>
        <v>0.18712183256115139</v>
      </c>
    </row>
    <row r="8" spans="1:23" x14ac:dyDescent="0.25">
      <c r="A8" s="92">
        <f>TechList[[#This Row],[Tech_'#]]</f>
        <v>107</v>
      </c>
      <c r="B8" s="93">
        <f>INDEX(IF(WR_curve="2017-2025FRM",TechList[ST_Thru_Ph2],TechList[ST_Thru]),MATCH(ICM_o!$A8,TechList[Tech_'#],0),)</f>
        <v>2024</v>
      </c>
      <c r="C8" s="93" t="str">
        <f>INDEX(TechList[Complexity],MATCH(ICM_o!$A8,TechList[Tech_'#],0),)</f>
        <v>Low2</v>
      </c>
      <c r="D8" s="93" t="s">
        <v>530</v>
      </c>
      <c r="E8" s="96">
        <f>INDEX(IF(VALUE(E$1)&lt;=$B8,IF($D8="warranty",ICMw_ST,ICMo_ST),IF($D8="warranty",ICMw_LT,ICMo_LT)),MATCH(INDEX(TechList[Complexity],MATCH(ICM_o!$A8,TechList[Tech_'#],0),),ICM_complexity,0),)</f>
        <v>0.23029963135245018</v>
      </c>
      <c r="F8" s="96">
        <f>INDEX(IF(VALUE(F$1)&lt;=$B8,IF($D8="warranty",ICMw_ST,ICMo_ST),IF($D8="warranty",ICMw_LT,ICMo_LT)),MATCH(INDEX(TechList[Complexity],MATCH(ICM_o!$A8,TechList[Tech_'#],0),),ICM_complexity,0),)</f>
        <v>0.23029963135245018</v>
      </c>
      <c r="G8" s="96">
        <f>INDEX(IF(VALUE(G$1)&lt;=$B8,IF($D8="warranty",ICMw_ST,ICMo_ST),IF($D8="warranty",ICMw_LT,ICMo_LT)),MATCH(INDEX(TechList[Complexity],MATCH(ICM_o!$A8,TechList[Tech_'#],0),),ICM_complexity,0),)</f>
        <v>0.23029963135245018</v>
      </c>
      <c r="H8" s="96">
        <f>INDEX(IF(VALUE(H$1)&lt;=$B8,IF($D8="warranty",ICMw_ST,ICMo_ST),IF($D8="warranty",ICMw_LT,ICMo_LT)),MATCH(INDEX(TechList[Complexity],MATCH(ICM_o!$A8,TechList[Tech_'#],0),),ICM_complexity,0),)</f>
        <v>0.23029963135245018</v>
      </c>
      <c r="I8" s="96">
        <f>INDEX(IF(VALUE(I$1)&lt;=$B8,IF($D8="warranty",ICMw_ST,ICMo_ST),IF($D8="warranty",ICMw_LT,ICMo_LT)),MATCH(INDEX(TechList[Complexity],MATCH(ICM_o!$A8,TechList[Tech_'#],0),),ICM_complexity,0),)</f>
        <v>0.23029963135245018</v>
      </c>
      <c r="J8" s="96">
        <f>INDEX(IF(VALUE(J$1)&lt;=$B8,IF($D8="warranty",ICMw_ST,ICMo_ST),IF($D8="warranty",ICMw_LT,ICMo_LT)),MATCH(INDEX(TechList[Complexity],MATCH(ICM_o!$A8,TechList[Tech_'#],0),),ICM_complexity,0),)</f>
        <v>0.23029963135245018</v>
      </c>
      <c r="K8" s="96">
        <f>INDEX(IF(VALUE(K$1)&lt;=$B8,IF($D8="warranty",ICMw_ST,ICMo_ST),IF($D8="warranty",ICMw_LT,ICMo_LT)),MATCH(INDEX(TechList[Complexity],MATCH(ICM_o!$A8,TechList[Tech_'#],0),),ICM_complexity,0),)</f>
        <v>0.23029963135245018</v>
      </c>
      <c r="L8" s="96">
        <f>INDEX(IF(VALUE(L$1)&lt;=$B8,IF($D8="warranty",ICMw_ST,ICMo_ST),IF($D8="warranty",ICMw_LT,ICMo_LT)),MATCH(INDEX(TechList[Complexity],MATCH(ICM_o!$A8,TechList[Tech_'#],0),),ICM_complexity,0),)</f>
        <v>0.23029963135245018</v>
      </c>
      <c r="M8" s="96">
        <f>INDEX(IF(VALUE(M$1)&lt;=$B8,IF($D8="warranty",ICMw_ST,ICMo_ST),IF($D8="warranty",ICMw_LT,ICMo_LT)),MATCH(INDEX(TechList[Complexity],MATCH(ICM_o!$A8,TechList[Tech_'#],0),),ICM_complexity,0),)</f>
        <v>0.23029963135245018</v>
      </c>
      <c r="N8" s="96">
        <f>INDEX(IF(VALUE(N$1)&lt;=$B8,IF($D8="warranty",ICMw_ST,ICMo_ST),IF($D8="warranty",ICMw_LT,ICMo_LT)),MATCH(INDEX(TechList[Complexity],MATCH(ICM_o!$A8,TechList[Tech_'#],0),),ICM_complexity,0),)</f>
        <v>0.23029963135245018</v>
      </c>
      <c r="O8" s="96">
        <f>INDEX(IF(VALUE(O$1)&lt;=$B8,IF($D8="warranty",ICMw_ST,ICMo_ST),IF($D8="warranty",ICMw_LT,ICMo_LT)),MATCH(INDEX(TechList[Complexity],MATCH(ICM_o!$A8,TechList[Tech_'#],0),),ICM_complexity,0),)</f>
        <v>0.23029963135245018</v>
      </c>
      <c r="P8" s="96">
        <f>INDEX(IF(VALUE(P$1)&lt;=$B8,IF($D8="warranty",ICMw_ST,ICMo_ST),IF($D8="warranty",ICMw_LT,ICMo_LT)),MATCH(INDEX(TechList[Complexity],MATCH(ICM_o!$A8,TechList[Tech_'#],0),),ICM_complexity,0),)</f>
        <v>0.23029963135245018</v>
      </c>
      <c r="Q8" s="96">
        <f>INDEX(IF(VALUE(Q$1)&lt;=$B8,IF($D8="warranty",ICMw_ST,ICMo_ST),IF($D8="warranty",ICMw_LT,ICMo_LT)),MATCH(INDEX(TechList[Complexity],MATCH(ICM_o!$A8,TechList[Tech_'#],0),),ICM_complexity,0),)</f>
        <v>0.23029963135245018</v>
      </c>
      <c r="R8" s="96">
        <f>INDEX(IF(VALUE(R$1)&lt;=$B8,IF($D8="warranty",ICMw_ST,ICMo_ST),IF($D8="warranty",ICMw_LT,ICMo_LT)),MATCH(INDEX(TechList[Complexity],MATCH(ICM_o!$A8,TechList[Tech_'#],0),),ICM_complexity,0),)</f>
        <v>0.18712183256115139</v>
      </c>
      <c r="S8" s="107">
        <f>INDEX(IF(VALUE(S$1)&lt;=$B8,IF($D8="warranty",ICMw_ST,ICMo_ST),IF($D8="warranty",ICMw_LT,ICMo_LT)),MATCH(INDEX(TechList[Complexity],MATCH(ICM_o!$A8,TechList[Tech_'#],0),),ICM_complexity,0),)</f>
        <v>0.18712183256115139</v>
      </c>
      <c r="T8" s="107">
        <f>INDEX(IF(VALUE(T$1)&lt;=$B8,IF($D8="warranty",ICMw_ST,ICMo_ST),IF($D8="warranty",ICMw_LT,ICMo_LT)),MATCH(INDEX(TechList[Complexity],MATCH(ICM_o!$A8,TechList[Tech_'#],0),),ICM_complexity,0),)</f>
        <v>0.18712183256115139</v>
      </c>
      <c r="U8" s="107">
        <f>INDEX(IF(VALUE(U$1)&lt;=$B8,IF($D8="warranty",ICMw_ST,ICMo_ST),IF($D8="warranty",ICMw_LT,ICMo_LT)),MATCH(INDEX(TechList[Complexity],MATCH(ICM_o!$A8,TechList[Tech_'#],0),),ICM_complexity,0),)</f>
        <v>0.18712183256115139</v>
      </c>
      <c r="V8" s="107">
        <f>INDEX(IF(VALUE(V$1)&lt;=$B8,IF($D8="warranty",ICMw_ST,ICMo_ST),IF($D8="warranty",ICMw_LT,ICMo_LT)),MATCH(INDEX(TechList[Complexity],MATCH(ICM_o!$A8,TechList[Tech_'#],0),),ICM_complexity,0),)</f>
        <v>0.18712183256115139</v>
      </c>
      <c r="W8" s="107">
        <f>INDEX(IF(VALUE(W$1)&lt;=$B8,IF($D8="warranty",ICMw_ST,ICMo_ST),IF($D8="warranty",ICMw_LT,ICMo_LT)),MATCH(INDEX(TechList[Complexity],MATCH(ICM_o!$A8,TechList[Tech_'#],0),),ICM_complexity,0),)</f>
        <v>0.18712183256115139</v>
      </c>
    </row>
    <row r="9" spans="1:23" x14ac:dyDescent="0.25">
      <c r="A9" s="92">
        <f>TechList[[#This Row],[Tech_'#]]</f>
        <v>108</v>
      </c>
      <c r="B9" s="93">
        <f>INDEX(IF(WR_curve="2017-2025FRM",TechList[ST_Thru_Ph2],TechList[ST_Thru]),MATCH(ICM_o!$A9,TechList[Tech_'#],0),)</f>
        <v>2024</v>
      </c>
      <c r="C9" s="93" t="str">
        <f>INDEX(TechList[Complexity],MATCH(ICM_o!$A9,TechList[Tech_'#],0),)</f>
        <v>Low2</v>
      </c>
      <c r="D9" s="93" t="s">
        <v>530</v>
      </c>
      <c r="E9" s="96">
        <f>INDEX(IF(VALUE(E$1)&lt;=$B9,IF($D9="warranty",ICMw_ST,ICMo_ST),IF($D9="warranty",ICMw_LT,ICMo_LT)),MATCH(INDEX(TechList[Complexity],MATCH(ICM_o!$A9,TechList[Tech_'#],0),),ICM_complexity,0),)</f>
        <v>0.23029963135245018</v>
      </c>
      <c r="F9" s="96">
        <f>INDEX(IF(VALUE(F$1)&lt;=$B9,IF($D9="warranty",ICMw_ST,ICMo_ST),IF($D9="warranty",ICMw_LT,ICMo_LT)),MATCH(INDEX(TechList[Complexity],MATCH(ICM_o!$A9,TechList[Tech_'#],0),),ICM_complexity,0),)</f>
        <v>0.23029963135245018</v>
      </c>
      <c r="G9" s="96">
        <f>INDEX(IF(VALUE(G$1)&lt;=$B9,IF($D9="warranty",ICMw_ST,ICMo_ST),IF($D9="warranty",ICMw_LT,ICMo_LT)),MATCH(INDEX(TechList[Complexity],MATCH(ICM_o!$A9,TechList[Tech_'#],0),),ICM_complexity,0),)</f>
        <v>0.23029963135245018</v>
      </c>
      <c r="H9" s="96">
        <f>INDEX(IF(VALUE(H$1)&lt;=$B9,IF($D9="warranty",ICMw_ST,ICMo_ST),IF($D9="warranty",ICMw_LT,ICMo_LT)),MATCH(INDEX(TechList[Complexity],MATCH(ICM_o!$A9,TechList[Tech_'#],0),),ICM_complexity,0),)</f>
        <v>0.23029963135245018</v>
      </c>
      <c r="I9" s="96">
        <f>INDEX(IF(VALUE(I$1)&lt;=$B9,IF($D9="warranty",ICMw_ST,ICMo_ST),IF($D9="warranty",ICMw_LT,ICMo_LT)),MATCH(INDEX(TechList[Complexity],MATCH(ICM_o!$A9,TechList[Tech_'#],0),),ICM_complexity,0),)</f>
        <v>0.23029963135245018</v>
      </c>
      <c r="J9" s="96">
        <f>INDEX(IF(VALUE(J$1)&lt;=$B9,IF($D9="warranty",ICMw_ST,ICMo_ST),IF($D9="warranty",ICMw_LT,ICMo_LT)),MATCH(INDEX(TechList[Complexity],MATCH(ICM_o!$A9,TechList[Tech_'#],0),),ICM_complexity,0),)</f>
        <v>0.23029963135245018</v>
      </c>
      <c r="K9" s="96">
        <f>INDEX(IF(VALUE(K$1)&lt;=$B9,IF($D9="warranty",ICMw_ST,ICMo_ST),IF($D9="warranty",ICMw_LT,ICMo_LT)),MATCH(INDEX(TechList[Complexity],MATCH(ICM_o!$A9,TechList[Tech_'#],0),),ICM_complexity,0),)</f>
        <v>0.23029963135245018</v>
      </c>
      <c r="L9" s="96">
        <f>INDEX(IF(VALUE(L$1)&lt;=$B9,IF($D9="warranty",ICMw_ST,ICMo_ST),IF($D9="warranty",ICMw_LT,ICMo_LT)),MATCH(INDEX(TechList[Complexity],MATCH(ICM_o!$A9,TechList[Tech_'#],0),),ICM_complexity,0),)</f>
        <v>0.23029963135245018</v>
      </c>
      <c r="M9" s="96">
        <f>INDEX(IF(VALUE(M$1)&lt;=$B9,IF($D9="warranty",ICMw_ST,ICMo_ST),IF($D9="warranty",ICMw_LT,ICMo_LT)),MATCH(INDEX(TechList[Complexity],MATCH(ICM_o!$A9,TechList[Tech_'#],0),),ICM_complexity,0),)</f>
        <v>0.23029963135245018</v>
      </c>
      <c r="N9" s="96">
        <f>INDEX(IF(VALUE(N$1)&lt;=$B9,IF($D9="warranty",ICMw_ST,ICMo_ST),IF($D9="warranty",ICMw_LT,ICMo_LT)),MATCH(INDEX(TechList[Complexity],MATCH(ICM_o!$A9,TechList[Tech_'#],0),),ICM_complexity,0),)</f>
        <v>0.23029963135245018</v>
      </c>
      <c r="O9" s="96">
        <f>INDEX(IF(VALUE(O$1)&lt;=$B9,IF($D9="warranty",ICMw_ST,ICMo_ST),IF($D9="warranty",ICMw_LT,ICMo_LT)),MATCH(INDEX(TechList[Complexity],MATCH(ICM_o!$A9,TechList[Tech_'#],0),),ICM_complexity,0),)</f>
        <v>0.23029963135245018</v>
      </c>
      <c r="P9" s="96">
        <f>INDEX(IF(VALUE(P$1)&lt;=$B9,IF($D9="warranty",ICMw_ST,ICMo_ST),IF($D9="warranty",ICMw_LT,ICMo_LT)),MATCH(INDEX(TechList[Complexity],MATCH(ICM_o!$A9,TechList[Tech_'#],0),),ICM_complexity,0),)</f>
        <v>0.23029963135245018</v>
      </c>
      <c r="Q9" s="96">
        <f>INDEX(IF(VALUE(Q$1)&lt;=$B9,IF($D9="warranty",ICMw_ST,ICMo_ST),IF($D9="warranty",ICMw_LT,ICMo_LT)),MATCH(INDEX(TechList[Complexity],MATCH(ICM_o!$A9,TechList[Tech_'#],0),),ICM_complexity,0),)</f>
        <v>0.23029963135245018</v>
      </c>
      <c r="R9" s="96">
        <f>INDEX(IF(VALUE(R$1)&lt;=$B9,IF($D9="warranty",ICMw_ST,ICMo_ST),IF($D9="warranty",ICMw_LT,ICMo_LT)),MATCH(INDEX(TechList[Complexity],MATCH(ICM_o!$A9,TechList[Tech_'#],0),),ICM_complexity,0),)</f>
        <v>0.18712183256115139</v>
      </c>
      <c r="S9" s="107">
        <f>INDEX(IF(VALUE(S$1)&lt;=$B9,IF($D9="warranty",ICMw_ST,ICMo_ST),IF($D9="warranty",ICMw_LT,ICMo_LT)),MATCH(INDEX(TechList[Complexity],MATCH(ICM_o!$A9,TechList[Tech_'#],0),),ICM_complexity,0),)</f>
        <v>0.18712183256115139</v>
      </c>
      <c r="T9" s="107">
        <f>INDEX(IF(VALUE(T$1)&lt;=$B9,IF($D9="warranty",ICMw_ST,ICMo_ST),IF($D9="warranty",ICMw_LT,ICMo_LT)),MATCH(INDEX(TechList[Complexity],MATCH(ICM_o!$A9,TechList[Tech_'#],0),),ICM_complexity,0),)</f>
        <v>0.18712183256115139</v>
      </c>
      <c r="U9" s="107">
        <f>INDEX(IF(VALUE(U$1)&lt;=$B9,IF($D9="warranty",ICMw_ST,ICMo_ST),IF($D9="warranty",ICMw_LT,ICMo_LT)),MATCH(INDEX(TechList[Complexity],MATCH(ICM_o!$A9,TechList[Tech_'#],0),),ICM_complexity,0),)</f>
        <v>0.18712183256115139</v>
      </c>
      <c r="V9" s="107">
        <f>INDEX(IF(VALUE(V$1)&lt;=$B9,IF($D9="warranty",ICMw_ST,ICMo_ST),IF($D9="warranty",ICMw_LT,ICMo_LT)),MATCH(INDEX(TechList[Complexity],MATCH(ICM_o!$A9,TechList[Tech_'#],0),),ICM_complexity,0),)</f>
        <v>0.18712183256115139</v>
      </c>
      <c r="W9" s="107">
        <f>INDEX(IF(VALUE(W$1)&lt;=$B9,IF($D9="warranty",ICMw_ST,ICMo_ST),IF($D9="warranty",ICMw_LT,ICMo_LT)),MATCH(INDEX(TechList[Complexity],MATCH(ICM_o!$A9,TechList[Tech_'#],0),),ICM_complexity,0),)</f>
        <v>0.18712183256115139</v>
      </c>
    </row>
    <row r="10" spans="1:23" x14ac:dyDescent="0.25">
      <c r="A10" s="92">
        <f>TechList[[#This Row],[Tech_'#]]</f>
        <v>109</v>
      </c>
      <c r="B10" s="93">
        <f>INDEX(IF(WR_curve="2017-2025FRM",TechList[ST_Thru_Ph2],TechList[ST_Thru]),MATCH(ICM_o!$A10,TechList[Tech_'#],0),)</f>
        <v>2024</v>
      </c>
      <c r="C10" s="93" t="str">
        <f>INDEX(TechList[Complexity],MATCH(ICM_o!$A10,TechList[Tech_'#],0),)</f>
        <v>Low2</v>
      </c>
      <c r="D10" s="93" t="s">
        <v>530</v>
      </c>
      <c r="E10" s="96">
        <f>INDEX(IF(VALUE(E$1)&lt;=$B10,IF($D10="warranty",ICMw_ST,ICMo_ST),IF($D10="warranty",ICMw_LT,ICMo_LT)),MATCH(INDEX(TechList[Complexity],MATCH(ICM_o!$A10,TechList[Tech_'#],0),),ICM_complexity,0),)</f>
        <v>0.23029963135245018</v>
      </c>
      <c r="F10" s="96">
        <f>INDEX(IF(VALUE(F$1)&lt;=$B10,IF($D10="warranty",ICMw_ST,ICMo_ST),IF($D10="warranty",ICMw_LT,ICMo_LT)),MATCH(INDEX(TechList[Complexity],MATCH(ICM_o!$A10,TechList[Tech_'#],0),),ICM_complexity,0),)</f>
        <v>0.23029963135245018</v>
      </c>
      <c r="G10" s="96">
        <f>INDEX(IF(VALUE(G$1)&lt;=$B10,IF($D10="warranty",ICMw_ST,ICMo_ST),IF($D10="warranty",ICMw_LT,ICMo_LT)),MATCH(INDEX(TechList[Complexity],MATCH(ICM_o!$A10,TechList[Tech_'#],0),),ICM_complexity,0),)</f>
        <v>0.23029963135245018</v>
      </c>
      <c r="H10" s="96">
        <f>INDEX(IF(VALUE(H$1)&lt;=$B10,IF($D10="warranty",ICMw_ST,ICMo_ST),IF($D10="warranty",ICMw_LT,ICMo_LT)),MATCH(INDEX(TechList[Complexity],MATCH(ICM_o!$A10,TechList[Tech_'#],0),),ICM_complexity,0),)</f>
        <v>0.23029963135245018</v>
      </c>
      <c r="I10" s="96">
        <f>INDEX(IF(VALUE(I$1)&lt;=$B10,IF($D10="warranty",ICMw_ST,ICMo_ST),IF($D10="warranty",ICMw_LT,ICMo_LT)),MATCH(INDEX(TechList[Complexity],MATCH(ICM_o!$A10,TechList[Tech_'#],0),),ICM_complexity,0),)</f>
        <v>0.23029963135245018</v>
      </c>
      <c r="J10" s="96">
        <f>INDEX(IF(VALUE(J$1)&lt;=$B10,IF($D10="warranty",ICMw_ST,ICMo_ST),IF($D10="warranty",ICMw_LT,ICMo_LT)),MATCH(INDEX(TechList[Complexity],MATCH(ICM_o!$A10,TechList[Tech_'#],0),),ICM_complexity,0),)</f>
        <v>0.23029963135245018</v>
      </c>
      <c r="K10" s="96">
        <f>INDEX(IF(VALUE(K$1)&lt;=$B10,IF($D10="warranty",ICMw_ST,ICMo_ST),IF($D10="warranty",ICMw_LT,ICMo_LT)),MATCH(INDEX(TechList[Complexity],MATCH(ICM_o!$A10,TechList[Tech_'#],0),),ICM_complexity,0),)</f>
        <v>0.23029963135245018</v>
      </c>
      <c r="L10" s="96">
        <f>INDEX(IF(VALUE(L$1)&lt;=$B10,IF($D10="warranty",ICMw_ST,ICMo_ST),IF($D10="warranty",ICMw_LT,ICMo_LT)),MATCH(INDEX(TechList[Complexity],MATCH(ICM_o!$A10,TechList[Tech_'#],0),),ICM_complexity,0),)</f>
        <v>0.23029963135245018</v>
      </c>
      <c r="M10" s="96">
        <f>INDEX(IF(VALUE(M$1)&lt;=$B10,IF($D10="warranty",ICMw_ST,ICMo_ST),IF($D10="warranty",ICMw_LT,ICMo_LT)),MATCH(INDEX(TechList[Complexity],MATCH(ICM_o!$A10,TechList[Tech_'#],0),),ICM_complexity,0),)</f>
        <v>0.23029963135245018</v>
      </c>
      <c r="N10" s="96">
        <f>INDEX(IF(VALUE(N$1)&lt;=$B10,IF($D10="warranty",ICMw_ST,ICMo_ST),IF($D10="warranty",ICMw_LT,ICMo_LT)),MATCH(INDEX(TechList[Complexity],MATCH(ICM_o!$A10,TechList[Tech_'#],0),),ICM_complexity,0),)</f>
        <v>0.23029963135245018</v>
      </c>
      <c r="O10" s="96">
        <f>INDEX(IF(VALUE(O$1)&lt;=$B10,IF($D10="warranty",ICMw_ST,ICMo_ST),IF($D10="warranty",ICMw_LT,ICMo_LT)),MATCH(INDEX(TechList[Complexity],MATCH(ICM_o!$A10,TechList[Tech_'#],0),),ICM_complexity,0),)</f>
        <v>0.23029963135245018</v>
      </c>
      <c r="P10" s="96">
        <f>INDEX(IF(VALUE(P$1)&lt;=$B10,IF($D10="warranty",ICMw_ST,ICMo_ST),IF($D10="warranty",ICMw_LT,ICMo_LT)),MATCH(INDEX(TechList[Complexity],MATCH(ICM_o!$A10,TechList[Tech_'#],0),),ICM_complexity,0),)</f>
        <v>0.23029963135245018</v>
      </c>
      <c r="Q10" s="96">
        <f>INDEX(IF(VALUE(Q$1)&lt;=$B10,IF($D10="warranty",ICMw_ST,ICMo_ST),IF($D10="warranty",ICMw_LT,ICMo_LT)),MATCH(INDEX(TechList[Complexity],MATCH(ICM_o!$A10,TechList[Tech_'#],0),),ICM_complexity,0),)</f>
        <v>0.23029963135245018</v>
      </c>
      <c r="R10" s="96">
        <f>INDEX(IF(VALUE(R$1)&lt;=$B10,IF($D10="warranty",ICMw_ST,ICMo_ST),IF($D10="warranty",ICMw_LT,ICMo_LT)),MATCH(INDEX(TechList[Complexity],MATCH(ICM_o!$A10,TechList[Tech_'#],0),),ICM_complexity,0),)</f>
        <v>0.18712183256115139</v>
      </c>
      <c r="S10" s="107">
        <f>INDEX(IF(VALUE(S$1)&lt;=$B10,IF($D10="warranty",ICMw_ST,ICMo_ST),IF($D10="warranty",ICMw_LT,ICMo_LT)),MATCH(INDEX(TechList[Complexity],MATCH(ICM_o!$A10,TechList[Tech_'#],0),),ICM_complexity,0),)</f>
        <v>0.18712183256115139</v>
      </c>
      <c r="T10" s="107">
        <f>INDEX(IF(VALUE(T$1)&lt;=$B10,IF($D10="warranty",ICMw_ST,ICMo_ST),IF($D10="warranty",ICMw_LT,ICMo_LT)),MATCH(INDEX(TechList[Complexity],MATCH(ICM_o!$A10,TechList[Tech_'#],0),),ICM_complexity,0),)</f>
        <v>0.18712183256115139</v>
      </c>
      <c r="U10" s="107">
        <f>INDEX(IF(VALUE(U$1)&lt;=$B10,IF($D10="warranty",ICMw_ST,ICMo_ST),IF($D10="warranty",ICMw_LT,ICMo_LT)),MATCH(INDEX(TechList[Complexity],MATCH(ICM_o!$A10,TechList[Tech_'#],0),),ICM_complexity,0),)</f>
        <v>0.18712183256115139</v>
      </c>
      <c r="V10" s="107">
        <f>INDEX(IF(VALUE(V$1)&lt;=$B10,IF($D10="warranty",ICMw_ST,ICMo_ST),IF($D10="warranty",ICMw_LT,ICMo_LT)),MATCH(INDEX(TechList[Complexity],MATCH(ICM_o!$A10,TechList[Tech_'#],0),),ICM_complexity,0),)</f>
        <v>0.18712183256115139</v>
      </c>
      <c r="W10" s="107">
        <f>INDEX(IF(VALUE(W$1)&lt;=$B10,IF($D10="warranty",ICMw_ST,ICMo_ST),IF($D10="warranty",ICMw_LT,ICMo_LT)),MATCH(INDEX(TechList[Complexity],MATCH(ICM_o!$A10,TechList[Tech_'#],0),),ICM_complexity,0),)</f>
        <v>0.18712183256115139</v>
      </c>
    </row>
    <row r="11" spans="1:23" x14ac:dyDescent="0.25">
      <c r="A11" s="92">
        <f>TechList[[#This Row],[Tech_'#]]</f>
        <v>110</v>
      </c>
      <c r="B11" s="93">
        <f>INDEX(IF(WR_curve="2017-2025FRM",TechList[ST_Thru_Ph2],TechList[ST_Thru]),MATCH(ICM_o!$A11,TechList[Tech_'#],0),)</f>
        <v>2024</v>
      </c>
      <c r="C11" s="93" t="str">
        <f>INDEX(TechList[Complexity],MATCH(ICM_o!$A11,TechList[Tech_'#],0),)</f>
        <v>Low2</v>
      </c>
      <c r="D11" s="93" t="s">
        <v>530</v>
      </c>
      <c r="E11" s="96">
        <f>INDEX(IF(VALUE(E$1)&lt;=$B11,IF($D11="warranty",ICMw_ST,ICMo_ST),IF($D11="warranty",ICMw_LT,ICMo_LT)),MATCH(INDEX(TechList[Complexity],MATCH(ICM_o!$A11,TechList[Tech_'#],0),),ICM_complexity,0),)</f>
        <v>0.23029963135245018</v>
      </c>
      <c r="F11" s="96">
        <f>INDEX(IF(VALUE(F$1)&lt;=$B11,IF($D11="warranty",ICMw_ST,ICMo_ST),IF($D11="warranty",ICMw_LT,ICMo_LT)),MATCH(INDEX(TechList[Complexity],MATCH(ICM_o!$A11,TechList[Tech_'#],0),),ICM_complexity,0),)</f>
        <v>0.23029963135245018</v>
      </c>
      <c r="G11" s="96">
        <f>INDEX(IF(VALUE(G$1)&lt;=$B11,IF($D11="warranty",ICMw_ST,ICMo_ST),IF($D11="warranty",ICMw_LT,ICMo_LT)),MATCH(INDEX(TechList[Complexity],MATCH(ICM_o!$A11,TechList[Tech_'#],0),),ICM_complexity,0),)</f>
        <v>0.23029963135245018</v>
      </c>
      <c r="H11" s="96">
        <f>INDEX(IF(VALUE(H$1)&lt;=$B11,IF($D11="warranty",ICMw_ST,ICMo_ST),IF($D11="warranty",ICMw_LT,ICMo_LT)),MATCH(INDEX(TechList[Complexity],MATCH(ICM_o!$A11,TechList[Tech_'#],0),),ICM_complexity,0),)</f>
        <v>0.23029963135245018</v>
      </c>
      <c r="I11" s="96">
        <f>INDEX(IF(VALUE(I$1)&lt;=$B11,IF($D11="warranty",ICMw_ST,ICMo_ST),IF($D11="warranty",ICMw_LT,ICMo_LT)),MATCH(INDEX(TechList[Complexity],MATCH(ICM_o!$A11,TechList[Tech_'#],0),),ICM_complexity,0),)</f>
        <v>0.23029963135245018</v>
      </c>
      <c r="J11" s="96">
        <f>INDEX(IF(VALUE(J$1)&lt;=$B11,IF($D11="warranty",ICMw_ST,ICMo_ST),IF($D11="warranty",ICMw_LT,ICMo_LT)),MATCH(INDEX(TechList[Complexity],MATCH(ICM_o!$A11,TechList[Tech_'#],0),),ICM_complexity,0),)</f>
        <v>0.23029963135245018</v>
      </c>
      <c r="K11" s="96">
        <f>INDEX(IF(VALUE(K$1)&lt;=$B11,IF($D11="warranty",ICMw_ST,ICMo_ST),IF($D11="warranty",ICMw_LT,ICMo_LT)),MATCH(INDEX(TechList[Complexity],MATCH(ICM_o!$A11,TechList[Tech_'#],0),),ICM_complexity,0),)</f>
        <v>0.23029963135245018</v>
      </c>
      <c r="L11" s="96">
        <f>INDEX(IF(VALUE(L$1)&lt;=$B11,IF($D11="warranty",ICMw_ST,ICMo_ST),IF($D11="warranty",ICMw_LT,ICMo_LT)),MATCH(INDEX(TechList[Complexity],MATCH(ICM_o!$A11,TechList[Tech_'#],0),),ICM_complexity,0),)</f>
        <v>0.23029963135245018</v>
      </c>
      <c r="M11" s="96">
        <f>INDEX(IF(VALUE(M$1)&lt;=$B11,IF($D11="warranty",ICMw_ST,ICMo_ST),IF($D11="warranty",ICMw_LT,ICMo_LT)),MATCH(INDEX(TechList[Complexity],MATCH(ICM_o!$A11,TechList[Tech_'#],0),),ICM_complexity,0),)</f>
        <v>0.23029963135245018</v>
      </c>
      <c r="N11" s="96">
        <f>INDEX(IF(VALUE(N$1)&lt;=$B11,IF($D11="warranty",ICMw_ST,ICMo_ST),IF($D11="warranty",ICMw_LT,ICMo_LT)),MATCH(INDEX(TechList[Complexity],MATCH(ICM_o!$A11,TechList[Tech_'#],0),),ICM_complexity,0),)</f>
        <v>0.23029963135245018</v>
      </c>
      <c r="O11" s="96">
        <f>INDEX(IF(VALUE(O$1)&lt;=$B11,IF($D11="warranty",ICMw_ST,ICMo_ST),IF($D11="warranty",ICMw_LT,ICMo_LT)),MATCH(INDEX(TechList[Complexity],MATCH(ICM_o!$A11,TechList[Tech_'#],0),),ICM_complexity,0),)</f>
        <v>0.23029963135245018</v>
      </c>
      <c r="P11" s="96">
        <f>INDEX(IF(VALUE(P$1)&lt;=$B11,IF($D11="warranty",ICMw_ST,ICMo_ST),IF($D11="warranty",ICMw_LT,ICMo_LT)),MATCH(INDEX(TechList[Complexity],MATCH(ICM_o!$A11,TechList[Tech_'#],0),),ICM_complexity,0),)</f>
        <v>0.23029963135245018</v>
      </c>
      <c r="Q11" s="96">
        <f>INDEX(IF(VALUE(Q$1)&lt;=$B11,IF($D11="warranty",ICMw_ST,ICMo_ST),IF($D11="warranty",ICMw_LT,ICMo_LT)),MATCH(INDEX(TechList[Complexity],MATCH(ICM_o!$A11,TechList[Tech_'#],0),),ICM_complexity,0),)</f>
        <v>0.23029963135245018</v>
      </c>
      <c r="R11" s="96">
        <f>INDEX(IF(VALUE(R$1)&lt;=$B11,IF($D11="warranty",ICMw_ST,ICMo_ST),IF($D11="warranty",ICMw_LT,ICMo_LT)),MATCH(INDEX(TechList[Complexity],MATCH(ICM_o!$A11,TechList[Tech_'#],0),),ICM_complexity,0),)</f>
        <v>0.18712183256115139</v>
      </c>
      <c r="S11" s="107">
        <f>INDEX(IF(VALUE(S$1)&lt;=$B11,IF($D11="warranty",ICMw_ST,ICMo_ST),IF($D11="warranty",ICMw_LT,ICMo_LT)),MATCH(INDEX(TechList[Complexity],MATCH(ICM_o!$A11,TechList[Tech_'#],0),),ICM_complexity,0),)</f>
        <v>0.18712183256115139</v>
      </c>
      <c r="T11" s="107">
        <f>INDEX(IF(VALUE(T$1)&lt;=$B11,IF($D11="warranty",ICMw_ST,ICMo_ST),IF($D11="warranty",ICMw_LT,ICMo_LT)),MATCH(INDEX(TechList[Complexity],MATCH(ICM_o!$A11,TechList[Tech_'#],0),),ICM_complexity,0),)</f>
        <v>0.18712183256115139</v>
      </c>
      <c r="U11" s="107">
        <f>INDEX(IF(VALUE(U$1)&lt;=$B11,IF($D11="warranty",ICMw_ST,ICMo_ST),IF($D11="warranty",ICMw_LT,ICMo_LT)),MATCH(INDEX(TechList[Complexity],MATCH(ICM_o!$A11,TechList[Tech_'#],0),),ICM_complexity,0),)</f>
        <v>0.18712183256115139</v>
      </c>
      <c r="V11" s="107">
        <f>INDEX(IF(VALUE(V$1)&lt;=$B11,IF($D11="warranty",ICMw_ST,ICMo_ST),IF($D11="warranty",ICMw_LT,ICMo_LT)),MATCH(INDEX(TechList[Complexity],MATCH(ICM_o!$A11,TechList[Tech_'#],0),),ICM_complexity,0),)</f>
        <v>0.18712183256115139</v>
      </c>
      <c r="W11" s="107">
        <f>INDEX(IF(VALUE(W$1)&lt;=$B11,IF($D11="warranty",ICMw_ST,ICMo_ST),IF($D11="warranty",ICMw_LT,ICMo_LT)),MATCH(INDEX(TechList[Complexity],MATCH(ICM_o!$A11,TechList[Tech_'#],0),),ICM_complexity,0),)</f>
        <v>0.18712183256115139</v>
      </c>
    </row>
    <row r="12" spans="1:23" x14ac:dyDescent="0.25">
      <c r="A12" s="92">
        <f>TechList[[#This Row],[Tech_'#]]</f>
        <v>111</v>
      </c>
      <c r="B12" s="93">
        <f>INDEX(IF(WR_curve="2017-2025FRM",TechList[ST_Thru_Ph2],TechList[ST_Thru]),MATCH(ICM_o!$A12,TechList[Tech_'#],0),)</f>
        <v>2024</v>
      </c>
      <c r="C12" s="93" t="str">
        <f>INDEX(TechList[Complexity],MATCH(ICM_o!$A12,TechList[Tech_'#],0),)</f>
        <v>Low2</v>
      </c>
      <c r="D12" s="93" t="s">
        <v>530</v>
      </c>
      <c r="E12" s="96">
        <f>INDEX(IF(VALUE(E$1)&lt;=$B12,IF($D12="warranty",ICMw_ST,ICMo_ST),IF($D12="warranty",ICMw_LT,ICMo_LT)),MATCH(INDEX(TechList[Complexity],MATCH(ICM_o!$A12,TechList[Tech_'#],0),),ICM_complexity,0),)</f>
        <v>0.23029963135245018</v>
      </c>
      <c r="F12" s="96">
        <f>INDEX(IF(VALUE(F$1)&lt;=$B12,IF($D12="warranty",ICMw_ST,ICMo_ST),IF($D12="warranty",ICMw_LT,ICMo_LT)),MATCH(INDEX(TechList[Complexity],MATCH(ICM_o!$A12,TechList[Tech_'#],0),),ICM_complexity,0),)</f>
        <v>0.23029963135245018</v>
      </c>
      <c r="G12" s="96">
        <f>INDEX(IF(VALUE(G$1)&lt;=$B12,IF($D12="warranty",ICMw_ST,ICMo_ST),IF($D12="warranty",ICMw_LT,ICMo_LT)),MATCH(INDEX(TechList[Complexity],MATCH(ICM_o!$A12,TechList[Tech_'#],0),),ICM_complexity,0),)</f>
        <v>0.23029963135245018</v>
      </c>
      <c r="H12" s="96">
        <f>INDEX(IF(VALUE(H$1)&lt;=$B12,IF($D12="warranty",ICMw_ST,ICMo_ST),IF($D12="warranty",ICMw_LT,ICMo_LT)),MATCH(INDEX(TechList[Complexity],MATCH(ICM_o!$A12,TechList[Tech_'#],0),),ICM_complexity,0),)</f>
        <v>0.23029963135245018</v>
      </c>
      <c r="I12" s="96">
        <f>INDEX(IF(VALUE(I$1)&lt;=$B12,IF($D12="warranty",ICMw_ST,ICMo_ST),IF($D12="warranty",ICMw_LT,ICMo_LT)),MATCH(INDEX(TechList[Complexity],MATCH(ICM_o!$A12,TechList[Tech_'#],0),),ICM_complexity,0),)</f>
        <v>0.23029963135245018</v>
      </c>
      <c r="J12" s="96">
        <f>INDEX(IF(VALUE(J$1)&lt;=$B12,IF($D12="warranty",ICMw_ST,ICMo_ST),IF($D12="warranty",ICMw_LT,ICMo_LT)),MATCH(INDEX(TechList[Complexity],MATCH(ICM_o!$A12,TechList[Tech_'#],0),),ICM_complexity,0),)</f>
        <v>0.23029963135245018</v>
      </c>
      <c r="K12" s="96">
        <f>INDEX(IF(VALUE(K$1)&lt;=$B12,IF($D12="warranty",ICMw_ST,ICMo_ST),IF($D12="warranty",ICMw_LT,ICMo_LT)),MATCH(INDEX(TechList[Complexity],MATCH(ICM_o!$A12,TechList[Tech_'#],0),),ICM_complexity,0),)</f>
        <v>0.23029963135245018</v>
      </c>
      <c r="L12" s="96">
        <f>INDEX(IF(VALUE(L$1)&lt;=$B12,IF($D12="warranty",ICMw_ST,ICMo_ST),IF($D12="warranty",ICMw_LT,ICMo_LT)),MATCH(INDEX(TechList[Complexity],MATCH(ICM_o!$A12,TechList[Tech_'#],0),),ICM_complexity,0),)</f>
        <v>0.23029963135245018</v>
      </c>
      <c r="M12" s="96">
        <f>INDEX(IF(VALUE(M$1)&lt;=$B12,IF($D12="warranty",ICMw_ST,ICMo_ST),IF($D12="warranty",ICMw_LT,ICMo_LT)),MATCH(INDEX(TechList[Complexity],MATCH(ICM_o!$A12,TechList[Tech_'#],0),),ICM_complexity,0),)</f>
        <v>0.23029963135245018</v>
      </c>
      <c r="N12" s="96">
        <f>INDEX(IF(VALUE(N$1)&lt;=$B12,IF($D12="warranty",ICMw_ST,ICMo_ST),IF($D12="warranty",ICMw_LT,ICMo_LT)),MATCH(INDEX(TechList[Complexity],MATCH(ICM_o!$A12,TechList[Tech_'#],0),),ICM_complexity,0),)</f>
        <v>0.23029963135245018</v>
      </c>
      <c r="O12" s="96">
        <f>INDEX(IF(VALUE(O$1)&lt;=$B12,IF($D12="warranty",ICMw_ST,ICMo_ST),IF($D12="warranty",ICMw_LT,ICMo_LT)),MATCH(INDEX(TechList[Complexity],MATCH(ICM_o!$A12,TechList[Tech_'#],0),),ICM_complexity,0),)</f>
        <v>0.23029963135245018</v>
      </c>
      <c r="P12" s="96">
        <f>INDEX(IF(VALUE(P$1)&lt;=$B12,IF($D12="warranty",ICMw_ST,ICMo_ST),IF($D12="warranty",ICMw_LT,ICMo_LT)),MATCH(INDEX(TechList[Complexity],MATCH(ICM_o!$A12,TechList[Tech_'#],0),),ICM_complexity,0),)</f>
        <v>0.23029963135245018</v>
      </c>
      <c r="Q12" s="96">
        <f>INDEX(IF(VALUE(Q$1)&lt;=$B12,IF($D12="warranty",ICMw_ST,ICMo_ST),IF($D12="warranty",ICMw_LT,ICMo_LT)),MATCH(INDEX(TechList[Complexity],MATCH(ICM_o!$A12,TechList[Tech_'#],0),),ICM_complexity,0),)</f>
        <v>0.23029963135245018</v>
      </c>
      <c r="R12" s="96">
        <f>INDEX(IF(VALUE(R$1)&lt;=$B12,IF($D12="warranty",ICMw_ST,ICMo_ST),IF($D12="warranty",ICMw_LT,ICMo_LT)),MATCH(INDEX(TechList[Complexity],MATCH(ICM_o!$A12,TechList[Tech_'#],0),),ICM_complexity,0),)</f>
        <v>0.18712183256115139</v>
      </c>
      <c r="S12" s="107">
        <f>INDEX(IF(VALUE(S$1)&lt;=$B12,IF($D12="warranty",ICMw_ST,ICMo_ST),IF($D12="warranty",ICMw_LT,ICMo_LT)),MATCH(INDEX(TechList[Complexity],MATCH(ICM_o!$A12,TechList[Tech_'#],0),),ICM_complexity,0),)</f>
        <v>0.18712183256115139</v>
      </c>
      <c r="T12" s="107">
        <f>INDEX(IF(VALUE(T$1)&lt;=$B12,IF($D12="warranty",ICMw_ST,ICMo_ST),IF($D12="warranty",ICMw_LT,ICMo_LT)),MATCH(INDEX(TechList[Complexity],MATCH(ICM_o!$A12,TechList[Tech_'#],0),),ICM_complexity,0),)</f>
        <v>0.18712183256115139</v>
      </c>
      <c r="U12" s="107">
        <f>INDEX(IF(VALUE(U$1)&lt;=$B12,IF($D12="warranty",ICMw_ST,ICMo_ST),IF($D12="warranty",ICMw_LT,ICMo_LT)),MATCH(INDEX(TechList[Complexity],MATCH(ICM_o!$A12,TechList[Tech_'#],0),),ICM_complexity,0),)</f>
        <v>0.18712183256115139</v>
      </c>
      <c r="V12" s="107">
        <f>INDEX(IF(VALUE(V$1)&lt;=$B12,IF($D12="warranty",ICMw_ST,ICMo_ST),IF($D12="warranty",ICMw_LT,ICMo_LT)),MATCH(INDEX(TechList[Complexity],MATCH(ICM_o!$A12,TechList[Tech_'#],0),),ICM_complexity,0),)</f>
        <v>0.18712183256115139</v>
      </c>
      <c r="W12" s="107">
        <f>INDEX(IF(VALUE(W$1)&lt;=$B12,IF($D12="warranty",ICMw_ST,ICMo_ST),IF($D12="warranty",ICMw_LT,ICMo_LT)),MATCH(INDEX(TechList[Complexity],MATCH(ICM_o!$A12,TechList[Tech_'#],0),),ICM_complexity,0),)</f>
        <v>0.18712183256115139</v>
      </c>
    </row>
    <row r="13" spans="1:23" x14ac:dyDescent="0.25">
      <c r="A13" s="92">
        <f>TechList[[#This Row],[Tech_'#]]</f>
        <v>112</v>
      </c>
      <c r="B13" s="93">
        <f>INDEX(IF(WR_curve="2017-2025FRM",TechList[ST_Thru_Ph2],TechList[ST_Thru]),MATCH(ICM_o!$A13,TechList[Tech_'#],0),)</f>
        <v>2024</v>
      </c>
      <c r="C13" s="93" t="str">
        <f>INDEX(TechList[Complexity],MATCH(ICM_o!$A13,TechList[Tech_'#],0),)</f>
        <v>Low2</v>
      </c>
      <c r="D13" s="93" t="s">
        <v>530</v>
      </c>
      <c r="E13" s="96">
        <f>INDEX(IF(VALUE(E$1)&lt;=$B13,IF($D13="warranty",ICMw_ST,ICMo_ST),IF($D13="warranty",ICMw_LT,ICMo_LT)),MATCH(INDEX(TechList[Complexity],MATCH(ICM_o!$A13,TechList[Tech_'#],0),),ICM_complexity,0),)</f>
        <v>0.23029963135245018</v>
      </c>
      <c r="F13" s="96">
        <f>INDEX(IF(VALUE(F$1)&lt;=$B13,IF($D13="warranty",ICMw_ST,ICMo_ST),IF($D13="warranty",ICMw_LT,ICMo_LT)),MATCH(INDEX(TechList[Complexity],MATCH(ICM_o!$A13,TechList[Tech_'#],0),),ICM_complexity,0),)</f>
        <v>0.23029963135245018</v>
      </c>
      <c r="G13" s="96">
        <f>INDEX(IF(VALUE(G$1)&lt;=$B13,IF($D13="warranty",ICMw_ST,ICMo_ST),IF($D13="warranty",ICMw_LT,ICMo_LT)),MATCH(INDEX(TechList[Complexity],MATCH(ICM_o!$A13,TechList[Tech_'#],0),),ICM_complexity,0),)</f>
        <v>0.23029963135245018</v>
      </c>
      <c r="H13" s="96">
        <f>INDEX(IF(VALUE(H$1)&lt;=$B13,IF($D13="warranty",ICMw_ST,ICMo_ST),IF($D13="warranty",ICMw_LT,ICMo_LT)),MATCH(INDEX(TechList[Complexity],MATCH(ICM_o!$A13,TechList[Tech_'#],0),),ICM_complexity,0),)</f>
        <v>0.23029963135245018</v>
      </c>
      <c r="I13" s="96">
        <f>INDEX(IF(VALUE(I$1)&lt;=$B13,IF($D13="warranty",ICMw_ST,ICMo_ST),IF($D13="warranty",ICMw_LT,ICMo_LT)),MATCH(INDEX(TechList[Complexity],MATCH(ICM_o!$A13,TechList[Tech_'#],0),),ICM_complexity,0),)</f>
        <v>0.23029963135245018</v>
      </c>
      <c r="J13" s="96">
        <f>INDEX(IF(VALUE(J$1)&lt;=$B13,IF($D13="warranty",ICMw_ST,ICMo_ST),IF($D13="warranty",ICMw_LT,ICMo_LT)),MATCH(INDEX(TechList[Complexity],MATCH(ICM_o!$A13,TechList[Tech_'#],0),),ICM_complexity,0),)</f>
        <v>0.23029963135245018</v>
      </c>
      <c r="K13" s="96">
        <f>INDEX(IF(VALUE(K$1)&lt;=$B13,IF($D13="warranty",ICMw_ST,ICMo_ST),IF($D13="warranty",ICMw_LT,ICMo_LT)),MATCH(INDEX(TechList[Complexity],MATCH(ICM_o!$A13,TechList[Tech_'#],0),),ICM_complexity,0),)</f>
        <v>0.23029963135245018</v>
      </c>
      <c r="L13" s="96">
        <f>INDEX(IF(VALUE(L$1)&lt;=$B13,IF($D13="warranty",ICMw_ST,ICMo_ST),IF($D13="warranty",ICMw_LT,ICMo_LT)),MATCH(INDEX(TechList[Complexity],MATCH(ICM_o!$A13,TechList[Tech_'#],0),),ICM_complexity,0),)</f>
        <v>0.23029963135245018</v>
      </c>
      <c r="M13" s="96">
        <f>INDEX(IF(VALUE(M$1)&lt;=$B13,IF($D13="warranty",ICMw_ST,ICMo_ST),IF($D13="warranty",ICMw_LT,ICMo_LT)),MATCH(INDEX(TechList[Complexity],MATCH(ICM_o!$A13,TechList[Tech_'#],0),),ICM_complexity,0),)</f>
        <v>0.23029963135245018</v>
      </c>
      <c r="N13" s="96">
        <f>INDEX(IF(VALUE(N$1)&lt;=$B13,IF($D13="warranty",ICMw_ST,ICMo_ST),IF($D13="warranty",ICMw_LT,ICMo_LT)),MATCH(INDEX(TechList[Complexity],MATCH(ICM_o!$A13,TechList[Tech_'#],0),),ICM_complexity,0),)</f>
        <v>0.23029963135245018</v>
      </c>
      <c r="O13" s="96">
        <f>INDEX(IF(VALUE(O$1)&lt;=$B13,IF($D13="warranty",ICMw_ST,ICMo_ST),IF($D13="warranty",ICMw_LT,ICMo_LT)),MATCH(INDEX(TechList[Complexity],MATCH(ICM_o!$A13,TechList[Tech_'#],0),),ICM_complexity,0),)</f>
        <v>0.23029963135245018</v>
      </c>
      <c r="P13" s="96">
        <f>INDEX(IF(VALUE(P$1)&lt;=$B13,IF($D13="warranty",ICMw_ST,ICMo_ST),IF($D13="warranty",ICMw_LT,ICMo_LT)),MATCH(INDEX(TechList[Complexity],MATCH(ICM_o!$A13,TechList[Tech_'#],0),),ICM_complexity,0),)</f>
        <v>0.23029963135245018</v>
      </c>
      <c r="Q13" s="96">
        <f>INDEX(IF(VALUE(Q$1)&lt;=$B13,IF($D13="warranty",ICMw_ST,ICMo_ST),IF($D13="warranty",ICMw_LT,ICMo_LT)),MATCH(INDEX(TechList[Complexity],MATCH(ICM_o!$A13,TechList[Tech_'#],0),),ICM_complexity,0),)</f>
        <v>0.23029963135245018</v>
      </c>
      <c r="R13" s="96">
        <f>INDEX(IF(VALUE(R$1)&lt;=$B13,IF($D13="warranty",ICMw_ST,ICMo_ST),IF($D13="warranty",ICMw_LT,ICMo_LT)),MATCH(INDEX(TechList[Complexity],MATCH(ICM_o!$A13,TechList[Tech_'#],0),),ICM_complexity,0),)</f>
        <v>0.18712183256115139</v>
      </c>
      <c r="S13" s="107">
        <f>INDEX(IF(VALUE(S$1)&lt;=$B13,IF($D13="warranty",ICMw_ST,ICMo_ST),IF($D13="warranty",ICMw_LT,ICMo_LT)),MATCH(INDEX(TechList[Complexity],MATCH(ICM_o!$A13,TechList[Tech_'#],0),),ICM_complexity,0),)</f>
        <v>0.18712183256115139</v>
      </c>
      <c r="T13" s="107">
        <f>INDEX(IF(VALUE(T$1)&lt;=$B13,IF($D13="warranty",ICMw_ST,ICMo_ST),IF($D13="warranty",ICMw_LT,ICMo_LT)),MATCH(INDEX(TechList[Complexity],MATCH(ICM_o!$A13,TechList[Tech_'#],0),),ICM_complexity,0),)</f>
        <v>0.18712183256115139</v>
      </c>
      <c r="U13" s="107">
        <f>INDEX(IF(VALUE(U$1)&lt;=$B13,IF($D13="warranty",ICMw_ST,ICMo_ST),IF($D13="warranty",ICMw_LT,ICMo_LT)),MATCH(INDEX(TechList[Complexity],MATCH(ICM_o!$A13,TechList[Tech_'#],0),),ICM_complexity,0),)</f>
        <v>0.18712183256115139</v>
      </c>
      <c r="V13" s="107">
        <f>INDEX(IF(VALUE(V$1)&lt;=$B13,IF($D13="warranty",ICMw_ST,ICMo_ST),IF($D13="warranty",ICMw_LT,ICMo_LT)),MATCH(INDEX(TechList[Complexity],MATCH(ICM_o!$A13,TechList[Tech_'#],0),),ICM_complexity,0),)</f>
        <v>0.18712183256115139</v>
      </c>
      <c r="W13" s="107">
        <f>INDEX(IF(VALUE(W$1)&lt;=$B13,IF($D13="warranty",ICMw_ST,ICMo_ST),IF($D13="warranty",ICMw_LT,ICMo_LT)),MATCH(INDEX(TechList[Complexity],MATCH(ICM_o!$A13,TechList[Tech_'#],0),),ICM_complexity,0),)</f>
        <v>0.18712183256115139</v>
      </c>
    </row>
    <row r="14" spans="1:23" x14ac:dyDescent="0.25">
      <c r="A14" s="92">
        <f>TechList[[#This Row],[Tech_'#]]</f>
        <v>113</v>
      </c>
      <c r="B14" s="93">
        <f>INDEX(IF(WR_curve="2017-2025FRM",TechList[ST_Thru_Ph2],TechList[ST_Thru]),MATCH(ICM_o!$A14,TechList[Tech_'#],0),)</f>
        <v>2024</v>
      </c>
      <c r="C14" s="93" t="str">
        <f>INDEX(TechList[Complexity],MATCH(ICM_o!$A14,TechList[Tech_'#],0),)</f>
        <v>Low2</v>
      </c>
      <c r="D14" s="93" t="s">
        <v>530</v>
      </c>
      <c r="E14" s="96">
        <f>INDEX(IF(VALUE(E$1)&lt;=$B14,IF($D14="warranty",ICMw_ST,ICMo_ST),IF($D14="warranty",ICMw_LT,ICMo_LT)),MATCH(INDEX(TechList[Complexity],MATCH(ICM_o!$A14,TechList[Tech_'#],0),),ICM_complexity,0),)</f>
        <v>0.23029963135245018</v>
      </c>
      <c r="F14" s="96">
        <f>INDEX(IF(VALUE(F$1)&lt;=$B14,IF($D14="warranty",ICMw_ST,ICMo_ST),IF($D14="warranty",ICMw_LT,ICMo_LT)),MATCH(INDEX(TechList[Complexity],MATCH(ICM_o!$A14,TechList[Tech_'#],0),),ICM_complexity,0),)</f>
        <v>0.23029963135245018</v>
      </c>
      <c r="G14" s="96">
        <f>INDEX(IF(VALUE(G$1)&lt;=$B14,IF($D14="warranty",ICMw_ST,ICMo_ST),IF($D14="warranty",ICMw_LT,ICMo_LT)),MATCH(INDEX(TechList[Complexity],MATCH(ICM_o!$A14,TechList[Tech_'#],0),),ICM_complexity,0),)</f>
        <v>0.23029963135245018</v>
      </c>
      <c r="H14" s="96">
        <f>INDEX(IF(VALUE(H$1)&lt;=$B14,IF($D14="warranty",ICMw_ST,ICMo_ST),IF($D14="warranty",ICMw_LT,ICMo_LT)),MATCH(INDEX(TechList[Complexity],MATCH(ICM_o!$A14,TechList[Tech_'#],0),),ICM_complexity,0),)</f>
        <v>0.23029963135245018</v>
      </c>
      <c r="I14" s="96">
        <f>INDEX(IF(VALUE(I$1)&lt;=$B14,IF($D14="warranty",ICMw_ST,ICMo_ST),IF($D14="warranty",ICMw_LT,ICMo_LT)),MATCH(INDEX(TechList[Complexity],MATCH(ICM_o!$A14,TechList[Tech_'#],0),),ICM_complexity,0),)</f>
        <v>0.23029963135245018</v>
      </c>
      <c r="J14" s="96">
        <f>INDEX(IF(VALUE(J$1)&lt;=$B14,IF($D14="warranty",ICMw_ST,ICMo_ST),IF($D14="warranty",ICMw_LT,ICMo_LT)),MATCH(INDEX(TechList[Complexity],MATCH(ICM_o!$A14,TechList[Tech_'#],0),),ICM_complexity,0),)</f>
        <v>0.23029963135245018</v>
      </c>
      <c r="K14" s="96">
        <f>INDEX(IF(VALUE(K$1)&lt;=$B14,IF($D14="warranty",ICMw_ST,ICMo_ST),IF($D14="warranty",ICMw_LT,ICMo_LT)),MATCH(INDEX(TechList[Complexity],MATCH(ICM_o!$A14,TechList[Tech_'#],0),),ICM_complexity,0),)</f>
        <v>0.23029963135245018</v>
      </c>
      <c r="L14" s="96">
        <f>INDEX(IF(VALUE(L$1)&lt;=$B14,IF($D14="warranty",ICMw_ST,ICMo_ST),IF($D14="warranty",ICMw_LT,ICMo_LT)),MATCH(INDEX(TechList[Complexity],MATCH(ICM_o!$A14,TechList[Tech_'#],0),),ICM_complexity,0),)</f>
        <v>0.23029963135245018</v>
      </c>
      <c r="M14" s="96">
        <f>INDEX(IF(VALUE(M$1)&lt;=$B14,IF($D14="warranty",ICMw_ST,ICMo_ST),IF($D14="warranty",ICMw_LT,ICMo_LT)),MATCH(INDEX(TechList[Complexity],MATCH(ICM_o!$A14,TechList[Tech_'#],0),),ICM_complexity,0),)</f>
        <v>0.23029963135245018</v>
      </c>
      <c r="N14" s="96">
        <f>INDEX(IF(VALUE(N$1)&lt;=$B14,IF($D14="warranty",ICMw_ST,ICMo_ST),IF($D14="warranty",ICMw_LT,ICMo_LT)),MATCH(INDEX(TechList[Complexity],MATCH(ICM_o!$A14,TechList[Tech_'#],0),),ICM_complexity,0),)</f>
        <v>0.23029963135245018</v>
      </c>
      <c r="O14" s="96">
        <f>INDEX(IF(VALUE(O$1)&lt;=$B14,IF($D14="warranty",ICMw_ST,ICMo_ST),IF($D14="warranty",ICMw_LT,ICMo_LT)),MATCH(INDEX(TechList[Complexity],MATCH(ICM_o!$A14,TechList[Tech_'#],0),),ICM_complexity,0),)</f>
        <v>0.23029963135245018</v>
      </c>
      <c r="P14" s="96">
        <f>INDEX(IF(VALUE(P$1)&lt;=$B14,IF($D14="warranty",ICMw_ST,ICMo_ST),IF($D14="warranty",ICMw_LT,ICMo_LT)),MATCH(INDEX(TechList[Complexity],MATCH(ICM_o!$A14,TechList[Tech_'#],0),),ICM_complexity,0),)</f>
        <v>0.23029963135245018</v>
      </c>
      <c r="Q14" s="96">
        <f>INDEX(IF(VALUE(Q$1)&lt;=$B14,IF($D14="warranty",ICMw_ST,ICMo_ST),IF($D14="warranty",ICMw_LT,ICMo_LT)),MATCH(INDEX(TechList[Complexity],MATCH(ICM_o!$A14,TechList[Tech_'#],0),),ICM_complexity,0),)</f>
        <v>0.23029963135245018</v>
      </c>
      <c r="R14" s="96">
        <f>INDEX(IF(VALUE(R$1)&lt;=$B14,IF($D14="warranty",ICMw_ST,ICMo_ST),IF($D14="warranty",ICMw_LT,ICMo_LT)),MATCH(INDEX(TechList[Complexity],MATCH(ICM_o!$A14,TechList[Tech_'#],0),),ICM_complexity,0),)</f>
        <v>0.18712183256115139</v>
      </c>
      <c r="S14" s="107">
        <f>INDEX(IF(VALUE(S$1)&lt;=$B14,IF($D14="warranty",ICMw_ST,ICMo_ST),IF($D14="warranty",ICMw_LT,ICMo_LT)),MATCH(INDEX(TechList[Complexity],MATCH(ICM_o!$A14,TechList[Tech_'#],0),),ICM_complexity,0),)</f>
        <v>0.18712183256115139</v>
      </c>
      <c r="T14" s="107">
        <f>INDEX(IF(VALUE(T$1)&lt;=$B14,IF($D14="warranty",ICMw_ST,ICMo_ST),IF($D14="warranty",ICMw_LT,ICMo_LT)),MATCH(INDEX(TechList[Complexity],MATCH(ICM_o!$A14,TechList[Tech_'#],0),),ICM_complexity,0),)</f>
        <v>0.18712183256115139</v>
      </c>
      <c r="U14" s="107">
        <f>INDEX(IF(VALUE(U$1)&lt;=$B14,IF($D14="warranty",ICMw_ST,ICMo_ST),IF($D14="warranty",ICMw_LT,ICMo_LT)),MATCH(INDEX(TechList[Complexity],MATCH(ICM_o!$A14,TechList[Tech_'#],0),),ICM_complexity,0),)</f>
        <v>0.18712183256115139</v>
      </c>
      <c r="V14" s="107">
        <f>INDEX(IF(VALUE(V$1)&lt;=$B14,IF($D14="warranty",ICMw_ST,ICMo_ST),IF($D14="warranty",ICMw_LT,ICMo_LT)),MATCH(INDEX(TechList[Complexity],MATCH(ICM_o!$A14,TechList[Tech_'#],0),),ICM_complexity,0),)</f>
        <v>0.18712183256115139</v>
      </c>
      <c r="W14" s="107">
        <f>INDEX(IF(VALUE(W$1)&lt;=$B14,IF($D14="warranty",ICMw_ST,ICMo_ST),IF($D14="warranty",ICMw_LT,ICMo_LT)),MATCH(INDEX(TechList[Complexity],MATCH(ICM_o!$A14,TechList[Tech_'#],0),),ICM_complexity,0),)</f>
        <v>0.18712183256115139</v>
      </c>
    </row>
    <row r="15" spans="1:23" x14ac:dyDescent="0.25">
      <c r="A15" s="92">
        <f>TechList[[#This Row],[Tech_'#]]</f>
        <v>114</v>
      </c>
      <c r="B15" s="93">
        <f>INDEX(IF(WR_curve="2017-2025FRM",TechList[ST_Thru_Ph2],TechList[ST_Thru]),MATCH(ICM_o!$A15,TechList[Tech_'#],0),)</f>
        <v>2024</v>
      </c>
      <c r="C15" s="93" t="str">
        <f>INDEX(TechList[Complexity],MATCH(ICM_o!$A15,TechList[Tech_'#],0),)</f>
        <v>Low2</v>
      </c>
      <c r="D15" s="93" t="s">
        <v>530</v>
      </c>
      <c r="E15" s="96">
        <f>INDEX(IF(VALUE(E$1)&lt;=$B15,IF($D15="warranty",ICMw_ST,ICMo_ST),IF($D15="warranty",ICMw_LT,ICMo_LT)),MATCH(INDEX(TechList[Complexity],MATCH(ICM_o!$A15,TechList[Tech_'#],0),),ICM_complexity,0),)</f>
        <v>0.23029963135245018</v>
      </c>
      <c r="F15" s="96">
        <f>INDEX(IF(VALUE(F$1)&lt;=$B15,IF($D15="warranty",ICMw_ST,ICMo_ST),IF($D15="warranty",ICMw_LT,ICMo_LT)),MATCH(INDEX(TechList[Complexity],MATCH(ICM_o!$A15,TechList[Tech_'#],0),),ICM_complexity,0),)</f>
        <v>0.23029963135245018</v>
      </c>
      <c r="G15" s="96">
        <f>INDEX(IF(VALUE(G$1)&lt;=$B15,IF($D15="warranty",ICMw_ST,ICMo_ST),IF($D15="warranty",ICMw_LT,ICMo_LT)),MATCH(INDEX(TechList[Complexity],MATCH(ICM_o!$A15,TechList[Tech_'#],0),),ICM_complexity,0),)</f>
        <v>0.23029963135245018</v>
      </c>
      <c r="H15" s="96">
        <f>INDEX(IF(VALUE(H$1)&lt;=$B15,IF($D15="warranty",ICMw_ST,ICMo_ST),IF($D15="warranty",ICMw_LT,ICMo_LT)),MATCH(INDEX(TechList[Complexity],MATCH(ICM_o!$A15,TechList[Tech_'#],0),),ICM_complexity,0),)</f>
        <v>0.23029963135245018</v>
      </c>
      <c r="I15" s="96">
        <f>INDEX(IF(VALUE(I$1)&lt;=$B15,IF($D15="warranty",ICMw_ST,ICMo_ST),IF($D15="warranty",ICMw_LT,ICMo_LT)),MATCH(INDEX(TechList[Complexity],MATCH(ICM_o!$A15,TechList[Tech_'#],0),),ICM_complexity,0),)</f>
        <v>0.23029963135245018</v>
      </c>
      <c r="J15" s="96">
        <f>INDEX(IF(VALUE(J$1)&lt;=$B15,IF($D15="warranty",ICMw_ST,ICMo_ST),IF($D15="warranty",ICMw_LT,ICMo_LT)),MATCH(INDEX(TechList[Complexity],MATCH(ICM_o!$A15,TechList[Tech_'#],0),),ICM_complexity,0),)</f>
        <v>0.23029963135245018</v>
      </c>
      <c r="K15" s="96">
        <f>INDEX(IF(VALUE(K$1)&lt;=$B15,IF($D15="warranty",ICMw_ST,ICMo_ST),IF($D15="warranty",ICMw_LT,ICMo_LT)),MATCH(INDEX(TechList[Complexity],MATCH(ICM_o!$A15,TechList[Tech_'#],0),),ICM_complexity,0),)</f>
        <v>0.23029963135245018</v>
      </c>
      <c r="L15" s="96">
        <f>INDEX(IF(VALUE(L$1)&lt;=$B15,IF($D15="warranty",ICMw_ST,ICMo_ST),IF($D15="warranty",ICMw_LT,ICMo_LT)),MATCH(INDEX(TechList[Complexity],MATCH(ICM_o!$A15,TechList[Tech_'#],0),),ICM_complexity,0),)</f>
        <v>0.23029963135245018</v>
      </c>
      <c r="M15" s="96">
        <f>INDEX(IF(VALUE(M$1)&lt;=$B15,IF($D15="warranty",ICMw_ST,ICMo_ST),IF($D15="warranty",ICMw_LT,ICMo_LT)),MATCH(INDEX(TechList[Complexity],MATCH(ICM_o!$A15,TechList[Tech_'#],0),),ICM_complexity,0),)</f>
        <v>0.23029963135245018</v>
      </c>
      <c r="N15" s="96">
        <f>INDEX(IF(VALUE(N$1)&lt;=$B15,IF($D15="warranty",ICMw_ST,ICMo_ST),IF($D15="warranty",ICMw_LT,ICMo_LT)),MATCH(INDEX(TechList[Complexity],MATCH(ICM_o!$A15,TechList[Tech_'#],0),),ICM_complexity,0),)</f>
        <v>0.23029963135245018</v>
      </c>
      <c r="O15" s="96">
        <f>INDEX(IF(VALUE(O$1)&lt;=$B15,IF($D15="warranty",ICMw_ST,ICMo_ST),IF($D15="warranty",ICMw_LT,ICMo_LT)),MATCH(INDEX(TechList[Complexity],MATCH(ICM_o!$A15,TechList[Tech_'#],0),),ICM_complexity,0),)</f>
        <v>0.23029963135245018</v>
      </c>
      <c r="P15" s="96">
        <f>INDEX(IF(VALUE(P$1)&lt;=$B15,IF($D15="warranty",ICMw_ST,ICMo_ST),IF($D15="warranty",ICMw_LT,ICMo_LT)),MATCH(INDEX(TechList[Complexity],MATCH(ICM_o!$A15,TechList[Tech_'#],0),),ICM_complexity,0),)</f>
        <v>0.23029963135245018</v>
      </c>
      <c r="Q15" s="96">
        <f>INDEX(IF(VALUE(Q$1)&lt;=$B15,IF($D15="warranty",ICMw_ST,ICMo_ST),IF($D15="warranty",ICMw_LT,ICMo_LT)),MATCH(INDEX(TechList[Complexity],MATCH(ICM_o!$A15,TechList[Tech_'#],0),),ICM_complexity,0),)</f>
        <v>0.23029963135245018</v>
      </c>
      <c r="R15" s="96">
        <f>INDEX(IF(VALUE(R$1)&lt;=$B15,IF($D15="warranty",ICMw_ST,ICMo_ST),IF($D15="warranty",ICMw_LT,ICMo_LT)),MATCH(INDEX(TechList[Complexity],MATCH(ICM_o!$A15,TechList[Tech_'#],0),),ICM_complexity,0),)</f>
        <v>0.18712183256115139</v>
      </c>
      <c r="S15" s="107">
        <f>INDEX(IF(VALUE(S$1)&lt;=$B15,IF($D15="warranty",ICMw_ST,ICMo_ST),IF($D15="warranty",ICMw_LT,ICMo_LT)),MATCH(INDEX(TechList[Complexity],MATCH(ICM_o!$A15,TechList[Tech_'#],0),),ICM_complexity,0),)</f>
        <v>0.18712183256115139</v>
      </c>
      <c r="T15" s="107">
        <f>INDEX(IF(VALUE(T$1)&lt;=$B15,IF($D15="warranty",ICMw_ST,ICMo_ST),IF($D15="warranty",ICMw_LT,ICMo_LT)),MATCH(INDEX(TechList[Complexity],MATCH(ICM_o!$A15,TechList[Tech_'#],0),),ICM_complexity,0),)</f>
        <v>0.18712183256115139</v>
      </c>
      <c r="U15" s="107">
        <f>INDEX(IF(VALUE(U$1)&lt;=$B15,IF($D15="warranty",ICMw_ST,ICMo_ST),IF($D15="warranty",ICMw_LT,ICMo_LT)),MATCH(INDEX(TechList[Complexity],MATCH(ICM_o!$A15,TechList[Tech_'#],0),),ICM_complexity,0),)</f>
        <v>0.18712183256115139</v>
      </c>
      <c r="V15" s="107">
        <f>INDEX(IF(VALUE(V$1)&lt;=$B15,IF($D15="warranty",ICMw_ST,ICMo_ST),IF($D15="warranty",ICMw_LT,ICMo_LT)),MATCH(INDEX(TechList[Complexity],MATCH(ICM_o!$A15,TechList[Tech_'#],0),),ICM_complexity,0),)</f>
        <v>0.18712183256115139</v>
      </c>
      <c r="W15" s="107">
        <f>INDEX(IF(VALUE(W$1)&lt;=$B15,IF($D15="warranty",ICMw_ST,ICMo_ST),IF($D15="warranty",ICMw_LT,ICMo_LT)),MATCH(INDEX(TechList[Complexity],MATCH(ICM_o!$A15,TechList[Tech_'#],0),),ICM_complexity,0),)</f>
        <v>0.18712183256115139</v>
      </c>
    </row>
    <row r="16" spans="1:23" x14ac:dyDescent="0.25">
      <c r="A16" s="92">
        <f>TechList[[#This Row],[Tech_'#]]</f>
        <v>115</v>
      </c>
      <c r="B16" s="93">
        <f>INDEX(IF(WR_curve="2017-2025FRM",TechList[ST_Thru_Ph2],TechList[ST_Thru]),MATCH(ICM_o!$A16,TechList[Tech_'#],0),)</f>
        <v>2024</v>
      </c>
      <c r="C16" s="93" t="str">
        <f>INDEX(TechList[Complexity],MATCH(ICM_o!$A16,TechList[Tech_'#],0),)</f>
        <v>Low2</v>
      </c>
      <c r="D16" s="93" t="s">
        <v>530</v>
      </c>
      <c r="E16" s="96">
        <f>INDEX(IF(VALUE(E$1)&lt;=$B16,IF($D16="warranty",ICMw_ST,ICMo_ST),IF($D16="warranty",ICMw_LT,ICMo_LT)),MATCH(INDEX(TechList[Complexity],MATCH(ICM_o!$A16,TechList[Tech_'#],0),),ICM_complexity,0),)</f>
        <v>0.23029963135245018</v>
      </c>
      <c r="F16" s="96">
        <f>INDEX(IF(VALUE(F$1)&lt;=$B16,IF($D16="warranty",ICMw_ST,ICMo_ST),IF($D16="warranty",ICMw_LT,ICMo_LT)),MATCH(INDEX(TechList[Complexity],MATCH(ICM_o!$A16,TechList[Tech_'#],0),),ICM_complexity,0),)</f>
        <v>0.23029963135245018</v>
      </c>
      <c r="G16" s="96">
        <f>INDEX(IF(VALUE(G$1)&lt;=$B16,IF($D16="warranty",ICMw_ST,ICMo_ST),IF($D16="warranty",ICMw_LT,ICMo_LT)),MATCH(INDEX(TechList[Complexity],MATCH(ICM_o!$A16,TechList[Tech_'#],0),),ICM_complexity,0),)</f>
        <v>0.23029963135245018</v>
      </c>
      <c r="H16" s="96">
        <f>INDEX(IF(VALUE(H$1)&lt;=$B16,IF($D16="warranty",ICMw_ST,ICMo_ST),IF($D16="warranty",ICMw_LT,ICMo_LT)),MATCH(INDEX(TechList[Complexity],MATCH(ICM_o!$A16,TechList[Tech_'#],0),),ICM_complexity,0),)</f>
        <v>0.23029963135245018</v>
      </c>
      <c r="I16" s="96">
        <f>INDEX(IF(VALUE(I$1)&lt;=$B16,IF($D16="warranty",ICMw_ST,ICMo_ST),IF($D16="warranty",ICMw_LT,ICMo_LT)),MATCH(INDEX(TechList[Complexity],MATCH(ICM_o!$A16,TechList[Tech_'#],0),),ICM_complexity,0),)</f>
        <v>0.23029963135245018</v>
      </c>
      <c r="J16" s="96">
        <f>INDEX(IF(VALUE(J$1)&lt;=$B16,IF($D16="warranty",ICMw_ST,ICMo_ST),IF($D16="warranty",ICMw_LT,ICMo_LT)),MATCH(INDEX(TechList[Complexity],MATCH(ICM_o!$A16,TechList[Tech_'#],0),),ICM_complexity,0),)</f>
        <v>0.23029963135245018</v>
      </c>
      <c r="K16" s="96">
        <f>INDEX(IF(VALUE(K$1)&lt;=$B16,IF($D16="warranty",ICMw_ST,ICMo_ST),IF($D16="warranty",ICMw_LT,ICMo_LT)),MATCH(INDEX(TechList[Complexity],MATCH(ICM_o!$A16,TechList[Tech_'#],0),),ICM_complexity,0),)</f>
        <v>0.23029963135245018</v>
      </c>
      <c r="L16" s="96">
        <f>INDEX(IF(VALUE(L$1)&lt;=$B16,IF($D16="warranty",ICMw_ST,ICMo_ST),IF($D16="warranty",ICMw_LT,ICMo_LT)),MATCH(INDEX(TechList[Complexity],MATCH(ICM_o!$A16,TechList[Tech_'#],0),),ICM_complexity,0),)</f>
        <v>0.23029963135245018</v>
      </c>
      <c r="M16" s="96">
        <f>INDEX(IF(VALUE(M$1)&lt;=$B16,IF($D16="warranty",ICMw_ST,ICMo_ST),IF($D16="warranty",ICMw_LT,ICMo_LT)),MATCH(INDEX(TechList[Complexity],MATCH(ICM_o!$A16,TechList[Tech_'#],0),),ICM_complexity,0),)</f>
        <v>0.23029963135245018</v>
      </c>
      <c r="N16" s="96">
        <f>INDEX(IF(VALUE(N$1)&lt;=$B16,IF($D16="warranty",ICMw_ST,ICMo_ST),IF($D16="warranty",ICMw_LT,ICMo_LT)),MATCH(INDEX(TechList[Complexity],MATCH(ICM_o!$A16,TechList[Tech_'#],0),),ICM_complexity,0),)</f>
        <v>0.23029963135245018</v>
      </c>
      <c r="O16" s="96">
        <f>INDEX(IF(VALUE(O$1)&lt;=$B16,IF($D16="warranty",ICMw_ST,ICMo_ST),IF($D16="warranty",ICMw_LT,ICMo_LT)),MATCH(INDEX(TechList[Complexity],MATCH(ICM_o!$A16,TechList[Tech_'#],0),),ICM_complexity,0),)</f>
        <v>0.23029963135245018</v>
      </c>
      <c r="P16" s="96">
        <f>INDEX(IF(VALUE(P$1)&lt;=$B16,IF($D16="warranty",ICMw_ST,ICMo_ST),IF($D16="warranty",ICMw_LT,ICMo_LT)),MATCH(INDEX(TechList[Complexity],MATCH(ICM_o!$A16,TechList[Tech_'#],0),),ICM_complexity,0),)</f>
        <v>0.23029963135245018</v>
      </c>
      <c r="Q16" s="96">
        <f>INDEX(IF(VALUE(Q$1)&lt;=$B16,IF($D16="warranty",ICMw_ST,ICMo_ST),IF($D16="warranty",ICMw_LT,ICMo_LT)),MATCH(INDEX(TechList[Complexity],MATCH(ICM_o!$A16,TechList[Tech_'#],0),),ICM_complexity,0),)</f>
        <v>0.23029963135245018</v>
      </c>
      <c r="R16" s="96">
        <f>INDEX(IF(VALUE(R$1)&lt;=$B16,IF($D16="warranty",ICMw_ST,ICMo_ST),IF($D16="warranty",ICMw_LT,ICMo_LT)),MATCH(INDEX(TechList[Complexity],MATCH(ICM_o!$A16,TechList[Tech_'#],0),),ICM_complexity,0),)</f>
        <v>0.18712183256115139</v>
      </c>
      <c r="S16" s="107">
        <f>INDEX(IF(VALUE(S$1)&lt;=$B16,IF($D16="warranty",ICMw_ST,ICMo_ST),IF($D16="warranty",ICMw_LT,ICMo_LT)),MATCH(INDEX(TechList[Complexity],MATCH(ICM_o!$A16,TechList[Tech_'#],0),),ICM_complexity,0),)</f>
        <v>0.18712183256115139</v>
      </c>
      <c r="T16" s="107">
        <f>INDEX(IF(VALUE(T$1)&lt;=$B16,IF($D16="warranty",ICMw_ST,ICMo_ST),IF($D16="warranty",ICMw_LT,ICMo_LT)),MATCH(INDEX(TechList[Complexity],MATCH(ICM_o!$A16,TechList[Tech_'#],0),),ICM_complexity,0),)</f>
        <v>0.18712183256115139</v>
      </c>
      <c r="U16" s="107">
        <f>INDEX(IF(VALUE(U$1)&lt;=$B16,IF($D16="warranty",ICMw_ST,ICMo_ST),IF($D16="warranty",ICMw_LT,ICMo_LT)),MATCH(INDEX(TechList[Complexity],MATCH(ICM_o!$A16,TechList[Tech_'#],0),),ICM_complexity,0),)</f>
        <v>0.18712183256115139</v>
      </c>
      <c r="V16" s="107">
        <f>INDEX(IF(VALUE(V$1)&lt;=$B16,IF($D16="warranty",ICMw_ST,ICMo_ST),IF($D16="warranty",ICMw_LT,ICMo_LT)),MATCH(INDEX(TechList[Complexity],MATCH(ICM_o!$A16,TechList[Tech_'#],0),),ICM_complexity,0),)</f>
        <v>0.18712183256115139</v>
      </c>
      <c r="W16" s="107">
        <f>INDEX(IF(VALUE(W$1)&lt;=$B16,IF($D16="warranty",ICMw_ST,ICMo_ST),IF($D16="warranty",ICMw_LT,ICMo_LT)),MATCH(INDEX(TechList[Complexity],MATCH(ICM_o!$A16,TechList[Tech_'#],0),),ICM_complexity,0),)</f>
        <v>0.18712183256115139</v>
      </c>
    </row>
    <row r="17" spans="1:23" x14ac:dyDescent="0.25">
      <c r="A17" s="92">
        <f>TechList[[#This Row],[Tech_'#]]</f>
        <v>116</v>
      </c>
      <c r="B17" s="93">
        <f>INDEX(IF(WR_curve="2017-2025FRM",TechList[ST_Thru_Ph2],TechList[ST_Thru]),MATCH(ICM_o!$A17,TechList[Tech_'#],0),)</f>
        <v>2024</v>
      </c>
      <c r="C17" s="93" t="str">
        <f>INDEX(TechList[Complexity],MATCH(ICM_o!$A17,TechList[Tech_'#],0),)</f>
        <v>Low2</v>
      </c>
      <c r="D17" s="93" t="s">
        <v>530</v>
      </c>
      <c r="E17" s="96">
        <f>INDEX(IF(VALUE(E$1)&lt;=$B17,IF($D17="warranty",ICMw_ST,ICMo_ST),IF($D17="warranty",ICMw_LT,ICMo_LT)),MATCH(INDEX(TechList[Complexity],MATCH(ICM_o!$A17,TechList[Tech_'#],0),),ICM_complexity,0),)</f>
        <v>0.23029963135245018</v>
      </c>
      <c r="F17" s="96">
        <f>INDEX(IF(VALUE(F$1)&lt;=$B17,IF($D17="warranty",ICMw_ST,ICMo_ST),IF($D17="warranty",ICMw_LT,ICMo_LT)),MATCH(INDEX(TechList[Complexity],MATCH(ICM_o!$A17,TechList[Tech_'#],0),),ICM_complexity,0),)</f>
        <v>0.23029963135245018</v>
      </c>
      <c r="G17" s="96">
        <f>INDEX(IF(VALUE(G$1)&lt;=$B17,IF($D17="warranty",ICMw_ST,ICMo_ST),IF($D17="warranty",ICMw_LT,ICMo_LT)),MATCH(INDEX(TechList[Complexity],MATCH(ICM_o!$A17,TechList[Tech_'#],0),),ICM_complexity,0),)</f>
        <v>0.23029963135245018</v>
      </c>
      <c r="H17" s="96">
        <f>INDEX(IF(VALUE(H$1)&lt;=$B17,IF($D17="warranty",ICMw_ST,ICMo_ST),IF($D17="warranty",ICMw_LT,ICMo_LT)),MATCH(INDEX(TechList[Complexity],MATCH(ICM_o!$A17,TechList[Tech_'#],0),),ICM_complexity,0),)</f>
        <v>0.23029963135245018</v>
      </c>
      <c r="I17" s="96">
        <f>INDEX(IF(VALUE(I$1)&lt;=$B17,IF($D17="warranty",ICMw_ST,ICMo_ST),IF($D17="warranty",ICMw_LT,ICMo_LT)),MATCH(INDEX(TechList[Complexity],MATCH(ICM_o!$A17,TechList[Tech_'#],0),),ICM_complexity,0),)</f>
        <v>0.23029963135245018</v>
      </c>
      <c r="J17" s="96">
        <f>INDEX(IF(VALUE(J$1)&lt;=$B17,IF($D17="warranty",ICMw_ST,ICMo_ST),IF($D17="warranty",ICMw_LT,ICMo_LT)),MATCH(INDEX(TechList[Complexity],MATCH(ICM_o!$A17,TechList[Tech_'#],0),),ICM_complexity,0),)</f>
        <v>0.23029963135245018</v>
      </c>
      <c r="K17" s="96">
        <f>INDEX(IF(VALUE(K$1)&lt;=$B17,IF($D17="warranty",ICMw_ST,ICMo_ST),IF($D17="warranty",ICMw_LT,ICMo_LT)),MATCH(INDEX(TechList[Complexity],MATCH(ICM_o!$A17,TechList[Tech_'#],0),),ICM_complexity,0),)</f>
        <v>0.23029963135245018</v>
      </c>
      <c r="L17" s="96">
        <f>INDEX(IF(VALUE(L$1)&lt;=$B17,IF($D17="warranty",ICMw_ST,ICMo_ST),IF($D17="warranty",ICMw_LT,ICMo_LT)),MATCH(INDEX(TechList[Complexity],MATCH(ICM_o!$A17,TechList[Tech_'#],0),),ICM_complexity,0),)</f>
        <v>0.23029963135245018</v>
      </c>
      <c r="M17" s="96">
        <f>INDEX(IF(VALUE(M$1)&lt;=$B17,IF($D17="warranty",ICMw_ST,ICMo_ST),IF($D17="warranty",ICMw_LT,ICMo_LT)),MATCH(INDEX(TechList[Complexity],MATCH(ICM_o!$A17,TechList[Tech_'#],0),),ICM_complexity,0),)</f>
        <v>0.23029963135245018</v>
      </c>
      <c r="N17" s="96">
        <f>INDEX(IF(VALUE(N$1)&lt;=$B17,IF($D17="warranty",ICMw_ST,ICMo_ST),IF($D17="warranty",ICMw_LT,ICMo_LT)),MATCH(INDEX(TechList[Complexity],MATCH(ICM_o!$A17,TechList[Tech_'#],0),),ICM_complexity,0),)</f>
        <v>0.23029963135245018</v>
      </c>
      <c r="O17" s="96">
        <f>INDEX(IF(VALUE(O$1)&lt;=$B17,IF($D17="warranty",ICMw_ST,ICMo_ST),IF($D17="warranty",ICMw_LT,ICMo_LT)),MATCH(INDEX(TechList[Complexity],MATCH(ICM_o!$A17,TechList[Tech_'#],0),),ICM_complexity,0),)</f>
        <v>0.23029963135245018</v>
      </c>
      <c r="P17" s="96">
        <f>INDEX(IF(VALUE(P$1)&lt;=$B17,IF($D17="warranty",ICMw_ST,ICMo_ST),IF($D17="warranty",ICMw_LT,ICMo_LT)),MATCH(INDEX(TechList[Complexity],MATCH(ICM_o!$A17,TechList[Tech_'#],0),),ICM_complexity,0),)</f>
        <v>0.23029963135245018</v>
      </c>
      <c r="Q17" s="96">
        <f>INDEX(IF(VALUE(Q$1)&lt;=$B17,IF($D17="warranty",ICMw_ST,ICMo_ST),IF($D17="warranty",ICMw_LT,ICMo_LT)),MATCH(INDEX(TechList[Complexity],MATCH(ICM_o!$A17,TechList[Tech_'#],0),),ICM_complexity,0),)</f>
        <v>0.23029963135245018</v>
      </c>
      <c r="R17" s="96">
        <f>INDEX(IF(VALUE(R$1)&lt;=$B17,IF($D17="warranty",ICMw_ST,ICMo_ST),IF($D17="warranty",ICMw_LT,ICMo_LT)),MATCH(INDEX(TechList[Complexity],MATCH(ICM_o!$A17,TechList[Tech_'#],0),),ICM_complexity,0),)</f>
        <v>0.18712183256115139</v>
      </c>
      <c r="S17" s="107">
        <f>INDEX(IF(VALUE(S$1)&lt;=$B17,IF($D17="warranty",ICMw_ST,ICMo_ST),IF($D17="warranty",ICMw_LT,ICMo_LT)),MATCH(INDEX(TechList[Complexity],MATCH(ICM_o!$A17,TechList[Tech_'#],0),),ICM_complexity,0),)</f>
        <v>0.18712183256115139</v>
      </c>
      <c r="T17" s="107">
        <f>INDEX(IF(VALUE(T$1)&lt;=$B17,IF($D17="warranty",ICMw_ST,ICMo_ST),IF($D17="warranty",ICMw_LT,ICMo_LT)),MATCH(INDEX(TechList[Complexity],MATCH(ICM_o!$A17,TechList[Tech_'#],0),),ICM_complexity,0),)</f>
        <v>0.18712183256115139</v>
      </c>
      <c r="U17" s="107">
        <f>INDEX(IF(VALUE(U$1)&lt;=$B17,IF($D17="warranty",ICMw_ST,ICMo_ST),IF($D17="warranty",ICMw_LT,ICMo_LT)),MATCH(INDEX(TechList[Complexity],MATCH(ICM_o!$A17,TechList[Tech_'#],0),),ICM_complexity,0),)</f>
        <v>0.18712183256115139</v>
      </c>
      <c r="V17" s="107">
        <f>INDEX(IF(VALUE(V$1)&lt;=$B17,IF($D17="warranty",ICMw_ST,ICMo_ST),IF($D17="warranty",ICMw_LT,ICMo_LT)),MATCH(INDEX(TechList[Complexity],MATCH(ICM_o!$A17,TechList[Tech_'#],0),),ICM_complexity,0),)</f>
        <v>0.18712183256115139</v>
      </c>
      <c r="W17" s="107">
        <f>INDEX(IF(VALUE(W$1)&lt;=$B17,IF($D17="warranty",ICMw_ST,ICMo_ST),IF($D17="warranty",ICMw_LT,ICMo_LT)),MATCH(INDEX(TechList[Complexity],MATCH(ICM_o!$A17,TechList[Tech_'#],0),),ICM_complexity,0),)</f>
        <v>0.18712183256115139</v>
      </c>
    </row>
    <row r="18" spans="1:23" x14ac:dyDescent="0.25">
      <c r="A18" s="92">
        <f>TechList[[#This Row],[Tech_'#]]</f>
        <v>117</v>
      </c>
      <c r="B18" s="93">
        <f>INDEX(IF(WR_curve="2017-2025FRM",TechList[ST_Thru_Ph2],TechList[ST_Thru]),MATCH(ICM_o!$A18,TechList[Tech_'#],0),)</f>
        <v>2024</v>
      </c>
      <c r="C18" s="93" t="str">
        <f>INDEX(TechList[Complexity],MATCH(ICM_o!$A18,TechList[Tech_'#],0),)</f>
        <v>Low2</v>
      </c>
      <c r="D18" s="93" t="s">
        <v>530</v>
      </c>
      <c r="E18" s="96">
        <f>INDEX(IF(VALUE(E$1)&lt;=$B18,IF($D18="warranty",ICMw_ST,ICMo_ST),IF($D18="warranty",ICMw_LT,ICMo_LT)),MATCH(INDEX(TechList[Complexity],MATCH(ICM_o!$A18,TechList[Tech_'#],0),),ICM_complexity,0),)</f>
        <v>0.23029963135245018</v>
      </c>
      <c r="F18" s="96">
        <f>INDEX(IF(VALUE(F$1)&lt;=$B18,IF($D18="warranty",ICMw_ST,ICMo_ST),IF($D18="warranty",ICMw_LT,ICMo_LT)),MATCH(INDEX(TechList[Complexity],MATCH(ICM_o!$A18,TechList[Tech_'#],0),),ICM_complexity,0),)</f>
        <v>0.23029963135245018</v>
      </c>
      <c r="G18" s="96">
        <f>INDEX(IF(VALUE(G$1)&lt;=$B18,IF($D18="warranty",ICMw_ST,ICMo_ST),IF($D18="warranty",ICMw_LT,ICMo_LT)),MATCH(INDEX(TechList[Complexity],MATCH(ICM_o!$A18,TechList[Tech_'#],0),),ICM_complexity,0),)</f>
        <v>0.23029963135245018</v>
      </c>
      <c r="H18" s="96">
        <f>INDEX(IF(VALUE(H$1)&lt;=$B18,IF($D18="warranty",ICMw_ST,ICMo_ST),IF($D18="warranty",ICMw_LT,ICMo_LT)),MATCH(INDEX(TechList[Complexity],MATCH(ICM_o!$A18,TechList[Tech_'#],0),),ICM_complexity,0),)</f>
        <v>0.23029963135245018</v>
      </c>
      <c r="I18" s="96">
        <f>INDEX(IF(VALUE(I$1)&lt;=$B18,IF($D18="warranty",ICMw_ST,ICMo_ST),IF($D18="warranty",ICMw_LT,ICMo_LT)),MATCH(INDEX(TechList[Complexity],MATCH(ICM_o!$A18,TechList[Tech_'#],0),),ICM_complexity,0),)</f>
        <v>0.23029963135245018</v>
      </c>
      <c r="J18" s="96">
        <f>INDEX(IF(VALUE(J$1)&lt;=$B18,IF($D18="warranty",ICMw_ST,ICMo_ST),IF($D18="warranty",ICMw_LT,ICMo_LT)),MATCH(INDEX(TechList[Complexity],MATCH(ICM_o!$A18,TechList[Tech_'#],0),),ICM_complexity,0),)</f>
        <v>0.23029963135245018</v>
      </c>
      <c r="K18" s="96">
        <f>INDEX(IF(VALUE(K$1)&lt;=$B18,IF($D18="warranty",ICMw_ST,ICMo_ST),IF($D18="warranty",ICMw_LT,ICMo_LT)),MATCH(INDEX(TechList[Complexity],MATCH(ICM_o!$A18,TechList[Tech_'#],0),),ICM_complexity,0),)</f>
        <v>0.23029963135245018</v>
      </c>
      <c r="L18" s="96">
        <f>INDEX(IF(VALUE(L$1)&lt;=$B18,IF($D18="warranty",ICMw_ST,ICMo_ST),IF($D18="warranty",ICMw_LT,ICMo_LT)),MATCH(INDEX(TechList[Complexity],MATCH(ICM_o!$A18,TechList[Tech_'#],0),),ICM_complexity,0),)</f>
        <v>0.23029963135245018</v>
      </c>
      <c r="M18" s="96">
        <f>INDEX(IF(VALUE(M$1)&lt;=$B18,IF($D18="warranty",ICMw_ST,ICMo_ST),IF($D18="warranty",ICMw_LT,ICMo_LT)),MATCH(INDEX(TechList[Complexity],MATCH(ICM_o!$A18,TechList[Tech_'#],0),),ICM_complexity,0),)</f>
        <v>0.23029963135245018</v>
      </c>
      <c r="N18" s="96">
        <f>INDEX(IF(VALUE(N$1)&lt;=$B18,IF($D18="warranty",ICMw_ST,ICMo_ST),IF($D18="warranty",ICMw_LT,ICMo_LT)),MATCH(INDEX(TechList[Complexity],MATCH(ICM_o!$A18,TechList[Tech_'#],0),),ICM_complexity,0),)</f>
        <v>0.23029963135245018</v>
      </c>
      <c r="O18" s="96">
        <f>INDEX(IF(VALUE(O$1)&lt;=$B18,IF($D18="warranty",ICMw_ST,ICMo_ST),IF($D18="warranty",ICMw_LT,ICMo_LT)),MATCH(INDEX(TechList[Complexity],MATCH(ICM_o!$A18,TechList[Tech_'#],0),),ICM_complexity,0),)</f>
        <v>0.23029963135245018</v>
      </c>
      <c r="P18" s="96">
        <f>INDEX(IF(VALUE(P$1)&lt;=$B18,IF($D18="warranty",ICMw_ST,ICMo_ST),IF($D18="warranty",ICMw_LT,ICMo_LT)),MATCH(INDEX(TechList[Complexity],MATCH(ICM_o!$A18,TechList[Tech_'#],0),),ICM_complexity,0),)</f>
        <v>0.23029963135245018</v>
      </c>
      <c r="Q18" s="96">
        <f>INDEX(IF(VALUE(Q$1)&lt;=$B18,IF($D18="warranty",ICMw_ST,ICMo_ST),IF($D18="warranty",ICMw_LT,ICMo_LT)),MATCH(INDEX(TechList[Complexity],MATCH(ICM_o!$A18,TechList[Tech_'#],0),),ICM_complexity,0),)</f>
        <v>0.23029963135245018</v>
      </c>
      <c r="R18" s="96">
        <f>INDEX(IF(VALUE(R$1)&lt;=$B18,IF($D18="warranty",ICMw_ST,ICMo_ST),IF($D18="warranty",ICMw_LT,ICMo_LT)),MATCH(INDEX(TechList[Complexity],MATCH(ICM_o!$A18,TechList[Tech_'#],0),),ICM_complexity,0),)</f>
        <v>0.18712183256115139</v>
      </c>
      <c r="S18" s="107">
        <f>INDEX(IF(VALUE(S$1)&lt;=$B18,IF($D18="warranty",ICMw_ST,ICMo_ST),IF($D18="warranty",ICMw_LT,ICMo_LT)),MATCH(INDEX(TechList[Complexity],MATCH(ICM_o!$A18,TechList[Tech_'#],0),),ICM_complexity,0),)</f>
        <v>0.18712183256115139</v>
      </c>
      <c r="T18" s="107">
        <f>INDEX(IF(VALUE(T$1)&lt;=$B18,IF($D18="warranty",ICMw_ST,ICMo_ST),IF($D18="warranty",ICMw_LT,ICMo_LT)),MATCH(INDEX(TechList[Complexity],MATCH(ICM_o!$A18,TechList[Tech_'#],0),),ICM_complexity,0),)</f>
        <v>0.18712183256115139</v>
      </c>
      <c r="U18" s="107">
        <f>INDEX(IF(VALUE(U$1)&lt;=$B18,IF($D18="warranty",ICMw_ST,ICMo_ST),IF($D18="warranty",ICMw_LT,ICMo_LT)),MATCH(INDEX(TechList[Complexity],MATCH(ICM_o!$A18,TechList[Tech_'#],0),),ICM_complexity,0),)</f>
        <v>0.18712183256115139</v>
      </c>
      <c r="V18" s="107">
        <f>INDEX(IF(VALUE(V$1)&lt;=$B18,IF($D18="warranty",ICMw_ST,ICMo_ST),IF($D18="warranty",ICMw_LT,ICMo_LT)),MATCH(INDEX(TechList[Complexity],MATCH(ICM_o!$A18,TechList[Tech_'#],0),),ICM_complexity,0),)</f>
        <v>0.18712183256115139</v>
      </c>
      <c r="W18" s="107">
        <f>INDEX(IF(VALUE(W$1)&lt;=$B18,IF($D18="warranty",ICMw_ST,ICMo_ST),IF($D18="warranty",ICMw_LT,ICMo_LT)),MATCH(INDEX(TechList[Complexity],MATCH(ICM_o!$A18,TechList[Tech_'#],0),),ICM_complexity,0),)</f>
        <v>0.18712183256115139</v>
      </c>
    </row>
    <row r="19" spans="1:23" x14ac:dyDescent="0.25">
      <c r="A19" s="92">
        <f>TechList[[#This Row],[Tech_'#]]</f>
        <v>118</v>
      </c>
      <c r="B19" s="93">
        <f>INDEX(IF(WR_curve="2017-2025FRM",TechList[ST_Thru_Ph2],TechList[ST_Thru]),MATCH(ICM_o!$A19,TechList[Tech_'#],0),)</f>
        <v>2024</v>
      </c>
      <c r="C19" s="93" t="str">
        <f>INDEX(TechList[Complexity],MATCH(ICM_o!$A19,TechList[Tech_'#],0),)</f>
        <v>Low2</v>
      </c>
      <c r="D19" s="93" t="s">
        <v>530</v>
      </c>
      <c r="E19" s="96">
        <f>INDEX(IF(VALUE(E$1)&lt;=$B19,IF($D19="warranty",ICMw_ST,ICMo_ST),IF($D19="warranty",ICMw_LT,ICMo_LT)),MATCH(INDEX(TechList[Complexity],MATCH(ICM_o!$A19,TechList[Tech_'#],0),),ICM_complexity,0),)</f>
        <v>0.23029963135245018</v>
      </c>
      <c r="F19" s="96">
        <f>INDEX(IF(VALUE(F$1)&lt;=$B19,IF($D19="warranty",ICMw_ST,ICMo_ST),IF($D19="warranty",ICMw_LT,ICMo_LT)),MATCH(INDEX(TechList[Complexity],MATCH(ICM_o!$A19,TechList[Tech_'#],0),),ICM_complexity,0),)</f>
        <v>0.23029963135245018</v>
      </c>
      <c r="G19" s="96">
        <f>INDEX(IF(VALUE(G$1)&lt;=$B19,IF($D19="warranty",ICMw_ST,ICMo_ST),IF($D19="warranty",ICMw_LT,ICMo_LT)),MATCH(INDEX(TechList[Complexity],MATCH(ICM_o!$A19,TechList[Tech_'#],0),),ICM_complexity,0),)</f>
        <v>0.23029963135245018</v>
      </c>
      <c r="H19" s="96">
        <f>INDEX(IF(VALUE(H$1)&lt;=$B19,IF($D19="warranty",ICMw_ST,ICMo_ST),IF($D19="warranty",ICMw_LT,ICMo_LT)),MATCH(INDEX(TechList[Complexity],MATCH(ICM_o!$A19,TechList[Tech_'#],0),),ICM_complexity,0),)</f>
        <v>0.23029963135245018</v>
      </c>
      <c r="I19" s="96">
        <f>INDEX(IF(VALUE(I$1)&lt;=$B19,IF($D19="warranty",ICMw_ST,ICMo_ST),IF($D19="warranty",ICMw_LT,ICMo_LT)),MATCH(INDEX(TechList[Complexity],MATCH(ICM_o!$A19,TechList[Tech_'#],0),),ICM_complexity,0),)</f>
        <v>0.23029963135245018</v>
      </c>
      <c r="J19" s="96">
        <f>INDEX(IF(VALUE(J$1)&lt;=$B19,IF($D19="warranty",ICMw_ST,ICMo_ST),IF($D19="warranty",ICMw_LT,ICMo_LT)),MATCH(INDEX(TechList[Complexity],MATCH(ICM_o!$A19,TechList[Tech_'#],0),),ICM_complexity,0),)</f>
        <v>0.23029963135245018</v>
      </c>
      <c r="K19" s="96">
        <f>INDEX(IF(VALUE(K$1)&lt;=$B19,IF($D19="warranty",ICMw_ST,ICMo_ST),IF($D19="warranty",ICMw_LT,ICMo_LT)),MATCH(INDEX(TechList[Complexity],MATCH(ICM_o!$A19,TechList[Tech_'#],0),),ICM_complexity,0),)</f>
        <v>0.23029963135245018</v>
      </c>
      <c r="L19" s="96">
        <f>INDEX(IF(VALUE(L$1)&lt;=$B19,IF($D19="warranty",ICMw_ST,ICMo_ST),IF($D19="warranty",ICMw_LT,ICMo_LT)),MATCH(INDEX(TechList[Complexity],MATCH(ICM_o!$A19,TechList[Tech_'#],0),),ICM_complexity,0),)</f>
        <v>0.23029963135245018</v>
      </c>
      <c r="M19" s="96">
        <f>INDEX(IF(VALUE(M$1)&lt;=$B19,IF($D19="warranty",ICMw_ST,ICMo_ST),IF($D19="warranty",ICMw_LT,ICMo_LT)),MATCH(INDEX(TechList[Complexity],MATCH(ICM_o!$A19,TechList[Tech_'#],0),),ICM_complexity,0),)</f>
        <v>0.23029963135245018</v>
      </c>
      <c r="N19" s="96">
        <f>INDEX(IF(VALUE(N$1)&lt;=$B19,IF($D19="warranty",ICMw_ST,ICMo_ST),IF($D19="warranty",ICMw_LT,ICMo_LT)),MATCH(INDEX(TechList[Complexity],MATCH(ICM_o!$A19,TechList[Tech_'#],0),),ICM_complexity,0),)</f>
        <v>0.23029963135245018</v>
      </c>
      <c r="O19" s="96">
        <f>INDEX(IF(VALUE(O$1)&lt;=$B19,IF($D19="warranty",ICMw_ST,ICMo_ST),IF($D19="warranty",ICMw_LT,ICMo_LT)),MATCH(INDEX(TechList[Complexity],MATCH(ICM_o!$A19,TechList[Tech_'#],0),),ICM_complexity,0),)</f>
        <v>0.23029963135245018</v>
      </c>
      <c r="P19" s="96">
        <f>INDEX(IF(VALUE(P$1)&lt;=$B19,IF($D19="warranty",ICMw_ST,ICMo_ST),IF($D19="warranty",ICMw_LT,ICMo_LT)),MATCH(INDEX(TechList[Complexity],MATCH(ICM_o!$A19,TechList[Tech_'#],0),),ICM_complexity,0),)</f>
        <v>0.23029963135245018</v>
      </c>
      <c r="Q19" s="96">
        <f>INDEX(IF(VALUE(Q$1)&lt;=$B19,IF($D19="warranty",ICMw_ST,ICMo_ST),IF($D19="warranty",ICMw_LT,ICMo_LT)),MATCH(INDEX(TechList[Complexity],MATCH(ICM_o!$A19,TechList[Tech_'#],0),),ICM_complexity,0),)</f>
        <v>0.23029963135245018</v>
      </c>
      <c r="R19" s="96">
        <f>INDEX(IF(VALUE(R$1)&lt;=$B19,IF($D19="warranty",ICMw_ST,ICMo_ST),IF($D19="warranty",ICMw_LT,ICMo_LT)),MATCH(INDEX(TechList[Complexity],MATCH(ICM_o!$A19,TechList[Tech_'#],0),),ICM_complexity,0),)</f>
        <v>0.18712183256115139</v>
      </c>
      <c r="S19" s="107">
        <f>INDEX(IF(VALUE(S$1)&lt;=$B19,IF($D19="warranty",ICMw_ST,ICMo_ST),IF($D19="warranty",ICMw_LT,ICMo_LT)),MATCH(INDEX(TechList[Complexity],MATCH(ICM_o!$A19,TechList[Tech_'#],0),),ICM_complexity,0),)</f>
        <v>0.18712183256115139</v>
      </c>
      <c r="T19" s="107">
        <f>INDEX(IF(VALUE(T$1)&lt;=$B19,IF($D19="warranty",ICMw_ST,ICMo_ST),IF($D19="warranty",ICMw_LT,ICMo_LT)),MATCH(INDEX(TechList[Complexity],MATCH(ICM_o!$A19,TechList[Tech_'#],0),),ICM_complexity,0),)</f>
        <v>0.18712183256115139</v>
      </c>
      <c r="U19" s="107">
        <f>INDEX(IF(VALUE(U$1)&lt;=$B19,IF($D19="warranty",ICMw_ST,ICMo_ST),IF($D19="warranty",ICMw_LT,ICMo_LT)),MATCH(INDEX(TechList[Complexity],MATCH(ICM_o!$A19,TechList[Tech_'#],0),),ICM_complexity,0),)</f>
        <v>0.18712183256115139</v>
      </c>
      <c r="V19" s="107">
        <f>INDEX(IF(VALUE(V$1)&lt;=$B19,IF($D19="warranty",ICMw_ST,ICMo_ST),IF($D19="warranty",ICMw_LT,ICMo_LT)),MATCH(INDEX(TechList[Complexity],MATCH(ICM_o!$A19,TechList[Tech_'#],0),),ICM_complexity,0),)</f>
        <v>0.18712183256115139</v>
      </c>
      <c r="W19" s="107">
        <f>INDEX(IF(VALUE(W$1)&lt;=$B19,IF($D19="warranty",ICMw_ST,ICMo_ST),IF($D19="warranty",ICMw_LT,ICMo_LT)),MATCH(INDEX(TechList[Complexity],MATCH(ICM_o!$A19,TechList[Tech_'#],0),),ICM_complexity,0),)</f>
        <v>0.18712183256115139</v>
      </c>
    </row>
    <row r="20" spans="1:23" x14ac:dyDescent="0.25">
      <c r="A20" s="92">
        <f>TechList[[#This Row],[Tech_'#]]</f>
        <v>119</v>
      </c>
      <c r="B20" s="93">
        <f>INDEX(IF(WR_curve="2017-2025FRM",TechList[ST_Thru_Ph2],TechList[ST_Thru]),MATCH(ICM_o!$A20,TechList[Tech_'#],0),)</f>
        <v>2024</v>
      </c>
      <c r="C20" s="93" t="str">
        <f>INDEX(TechList[Complexity],MATCH(ICM_o!$A20,TechList[Tech_'#],0),)</f>
        <v>Low2</v>
      </c>
      <c r="D20" s="93" t="s">
        <v>530</v>
      </c>
      <c r="E20" s="96">
        <f>INDEX(IF(VALUE(E$1)&lt;=$B20,IF($D20="warranty",ICMw_ST,ICMo_ST),IF($D20="warranty",ICMw_LT,ICMo_LT)),MATCH(INDEX(TechList[Complexity],MATCH(ICM_o!$A20,TechList[Tech_'#],0),),ICM_complexity,0),)</f>
        <v>0.23029963135245018</v>
      </c>
      <c r="F20" s="96">
        <f>INDEX(IF(VALUE(F$1)&lt;=$B20,IF($D20="warranty",ICMw_ST,ICMo_ST),IF($D20="warranty",ICMw_LT,ICMo_LT)),MATCH(INDEX(TechList[Complexity],MATCH(ICM_o!$A20,TechList[Tech_'#],0),),ICM_complexity,0),)</f>
        <v>0.23029963135245018</v>
      </c>
      <c r="G20" s="96">
        <f>INDEX(IF(VALUE(G$1)&lt;=$B20,IF($D20="warranty",ICMw_ST,ICMo_ST),IF($D20="warranty",ICMw_LT,ICMo_LT)),MATCH(INDEX(TechList[Complexity],MATCH(ICM_o!$A20,TechList[Tech_'#],0),),ICM_complexity,0),)</f>
        <v>0.23029963135245018</v>
      </c>
      <c r="H20" s="96">
        <f>INDEX(IF(VALUE(H$1)&lt;=$B20,IF($D20="warranty",ICMw_ST,ICMo_ST),IF($D20="warranty",ICMw_LT,ICMo_LT)),MATCH(INDEX(TechList[Complexity],MATCH(ICM_o!$A20,TechList[Tech_'#],0),),ICM_complexity,0),)</f>
        <v>0.23029963135245018</v>
      </c>
      <c r="I20" s="96">
        <f>INDEX(IF(VALUE(I$1)&lt;=$B20,IF($D20="warranty",ICMw_ST,ICMo_ST),IF($D20="warranty",ICMw_LT,ICMo_LT)),MATCH(INDEX(TechList[Complexity],MATCH(ICM_o!$A20,TechList[Tech_'#],0),),ICM_complexity,0),)</f>
        <v>0.23029963135245018</v>
      </c>
      <c r="J20" s="96">
        <f>INDEX(IF(VALUE(J$1)&lt;=$B20,IF($D20="warranty",ICMw_ST,ICMo_ST),IF($D20="warranty",ICMw_LT,ICMo_LT)),MATCH(INDEX(TechList[Complexity],MATCH(ICM_o!$A20,TechList[Tech_'#],0),),ICM_complexity,0),)</f>
        <v>0.23029963135245018</v>
      </c>
      <c r="K20" s="96">
        <f>INDEX(IF(VALUE(K$1)&lt;=$B20,IF($D20="warranty",ICMw_ST,ICMo_ST),IF($D20="warranty",ICMw_LT,ICMo_LT)),MATCH(INDEX(TechList[Complexity],MATCH(ICM_o!$A20,TechList[Tech_'#],0),),ICM_complexity,0),)</f>
        <v>0.23029963135245018</v>
      </c>
      <c r="L20" s="96">
        <f>INDEX(IF(VALUE(L$1)&lt;=$B20,IF($D20="warranty",ICMw_ST,ICMo_ST),IF($D20="warranty",ICMw_LT,ICMo_LT)),MATCH(INDEX(TechList[Complexity],MATCH(ICM_o!$A20,TechList[Tech_'#],0),),ICM_complexity,0),)</f>
        <v>0.23029963135245018</v>
      </c>
      <c r="M20" s="96">
        <f>INDEX(IF(VALUE(M$1)&lt;=$B20,IF($D20="warranty",ICMw_ST,ICMo_ST),IF($D20="warranty",ICMw_LT,ICMo_LT)),MATCH(INDEX(TechList[Complexity],MATCH(ICM_o!$A20,TechList[Tech_'#],0),),ICM_complexity,0),)</f>
        <v>0.23029963135245018</v>
      </c>
      <c r="N20" s="96">
        <f>INDEX(IF(VALUE(N$1)&lt;=$B20,IF($D20="warranty",ICMw_ST,ICMo_ST),IF($D20="warranty",ICMw_LT,ICMo_LT)),MATCH(INDEX(TechList[Complexity],MATCH(ICM_o!$A20,TechList[Tech_'#],0),),ICM_complexity,0),)</f>
        <v>0.23029963135245018</v>
      </c>
      <c r="O20" s="96">
        <f>INDEX(IF(VALUE(O$1)&lt;=$B20,IF($D20="warranty",ICMw_ST,ICMo_ST),IF($D20="warranty",ICMw_LT,ICMo_LT)),MATCH(INDEX(TechList[Complexity],MATCH(ICM_o!$A20,TechList[Tech_'#],0),),ICM_complexity,0),)</f>
        <v>0.23029963135245018</v>
      </c>
      <c r="P20" s="96">
        <f>INDEX(IF(VALUE(P$1)&lt;=$B20,IF($D20="warranty",ICMw_ST,ICMo_ST),IF($D20="warranty",ICMw_LT,ICMo_LT)),MATCH(INDEX(TechList[Complexity],MATCH(ICM_o!$A20,TechList[Tech_'#],0),),ICM_complexity,0),)</f>
        <v>0.23029963135245018</v>
      </c>
      <c r="Q20" s="96">
        <f>INDEX(IF(VALUE(Q$1)&lt;=$B20,IF($D20="warranty",ICMw_ST,ICMo_ST),IF($D20="warranty",ICMw_LT,ICMo_LT)),MATCH(INDEX(TechList[Complexity],MATCH(ICM_o!$A20,TechList[Tech_'#],0),),ICM_complexity,0),)</f>
        <v>0.23029963135245018</v>
      </c>
      <c r="R20" s="96">
        <f>INDEX(IF(VALUE(R$1)&lt;=$B20,IF($D20="warranty",ICMw_ST,ICMo_ST),IF($D20="warranty",ICMw_LT,ICMo_LT)),MATCH(INDEX(TechList[Complexity],MATCH(ICM_o!$A20,TechList[Tech_'#],0),),ICM_complexity,0),)</f>
        <v>0.18712183256115139</v>
      </c>
      <c r="S20" s="107">
        <f>INDEX(IF(VALUE(S$1)&lt;=$B20,IF($D20="warranty",ICMw_ST,ICMo_ST),IF($D20="warranty",ICMw_LT,ICMo_LT)),MATCH(INDEX(TechList[Complexity],MATCH(ICM_o!$A20,TechList[Tech_'#],0),),ICM_complexity,0),)</f>
        <v>0.18712183256115139</v>
      </c>
      <c r="T20" s="107">
        <f>INDEX(IF(VALUE(T$1)&lt;=$B20,IF($D20="warranty",ICMw_ST,ICMo_ST),IF($D20="warranty",ICMw_LT,ICMo_LT)),MATCH(INDEX(TechList[Complexity],MATCH(ICM_o!$A20,TechList[Tech_'#],0),),ICM_complexity,0),)</f>
        <v>0.18712183256115139</v>
      </c>
      <c r="U20" s="107">
        <f>INDEX(IF(VALUE(U$1)&lt;=$B20,IF($D20="warranty",ICMw_ST,ICMo_ST),IF($D20="warranty",ICMw_LT,ICMo_LT)),MATCH(INDEX(TechList[Complexity],MATCH(ICM_o!$A20,TechList[Tech_'#],0),),ICM_complexity,0),)</f>
        <v>0.18712183256115139</v>
      </c>
      <c r="V20" s="107">
        <f>INDEX(IF(VALUE(V$1)&lt;=$B20,IF($D20="warranty",ICMw_ST,ICMo_ST),IF($D20="warranty",ICMw_LT,ICMo_LT)),MATCH(INDEX(TechList[Complexity],MATCH(ICM_o!$A20,TechList[Tech_'#],0),),ICM_complexity,0),)</f>
        <v>0.18712183256115139</v>
      </c>
      <c r="W20" s="107">
        <f>INDEX(IF(VALUE(W$1)&lt;=$B20,IF($D20="warranty",ICMw_ST,ICMo_ST),IF($D20="warranty",ICMw_LT,ICMo_LT)),MATCH(INDEX(TechList[Complexity],MATCH(ICM_o!$A20,TechList[Tech_'#],0),),ICM_complexity,0),)</f>
        <v>0.18712183256115139</v>
      </c>
    </row>
    <row r="21" spans="1:23" x14ac:dyDescent="0.25">
      <c r="A21" s="92">
        <f>TechList[[#This Row],[Tech_'#]]</f>
        <v>120</v>
      </c>
      <c r="B21" s="93">
        <f>INDEX(IF(WR_curve="2017-2025FRM",TechList[ST_Thru_Ph2],TechList[ST_Thru]),MATCH(ICM_o!$A21,TechList[Tech_'#],0),)</f>
        <v>2024</v>
      </c>
      <c r="C21" s="93" t="str">
        <f>INDEX(TechList[Complexity],MATCH(ICM_o!$A21,TechList[Tech_'#],0),)</f>
        <v>Low2</v>
      </c>
      <c r="D21" s="93" t="s">
        <v>530</v>
      </c>
      <c r="E21" s="96">
        <f>INDEX(IF(VALUE(E$1)&lt;=$B21,IF($D21="warranty",ICMw_ST,ICMo_ST),IF($D21="warranty",ICMw_LT,ICMo_LT)),MATCH(INDEX(TechList[Complexity],MATCH(ICM_o!$A21,TechList[Tech_'#],0),),ICM_complexity,0),)</f>
        <v>0.23029963135245018</v>
      </c>
      <c r="F21" s="96">
        <f>INDEX(IF(VALUE(F$1)&lt;=$B21,IF($D21="warranty",ICMw_ST,ICMo_ST),IF($D21="warranty",ICMw_LT,ICMo_LT)),MATCH(INDEX(TechList[Complexity],MATCH(ICM_o!$A21,TechList[Tech_'#],0),),ICM_complexity,0),)</f>
        <v>0.23029963135245018</v>
      </c>
      <c r="G21" s="96">
        <f>INDEX(IF(VALUE(G$1)&lt;=$B21,IF($D21="warranty",ICMw_ST,ICMo_ST),IF($D21="warranty",ICMw_LT,ICMo_LT)),MATCH(INDEX(TechList[Complexity],MATCH(ICM_o!$A21,TechList[Tech_'#],0),),ICM_complexity,0),)</f>
        <v>0.23029963135245018</v>
      </c>
      <c r="H21" s="96">
        <f>INDEX(IF(VALUE(H$1)&lt;=$B21,IF($D21="warranty",ICMw_ST,ICMo_ST),IF($D21="warranty",ICMw_LT,ICMo_LT)),MATCH(INDEX(TechList[Complexity],MATCH(ICM_o!$A21,TechList[Tech_'#],0),),ICM_complexity,0),)</f>
        <v>0.23029963135245018</v>
      </c>
      <c r="I21" s="96">
        <f>INDEX(IF(VALUE(I$1)&lt;=$B21,IF($D21="warranty",ICMw_ST,ICMo_ST),IF($D21="warranty",ICMw_LT,ICMo_LT)),MATCH(INDEX(TechList[Complexity],MATCH(ICM_o!$A21,TechList[Tech_'#],0),),ICM_complexity,0),)</f>
        <v>0.23029963135245018</v>
      </c>
      <c r="J21" s="96">
        <f>INDEX(IF(VALUE(J$1)&lt;=$B21,IF($D21="warranty",ICMw_ST,ICMo_ST),IF($D21="warranty",ICMw_LT,ICMo_LT)),MATCH(INDEX(TechList[Complexity],MATCH(ICM_o!$A21,TechList[Tech_'#],0),),ICM_complexity,0),)</f>
        <v>0.23029963135245018</v>
      </c>
      <c r="K21" s="96">
        <f>INDEX(IF(VALUE(K$1)&lt;=$B21,IF($D21="warranty",ICMw_ST,ICMo_ST),IF($D21="warranty",ICMw_LT,ICMo_LT)),MATCH(INDEX(TechList[Complexity],MATCH(ICM_o!$A21,TechList[Tech_'#],0),),ICM_complexity,0),)</f>
        <v>0.23029963135245018</v>
      </c>
      <c r="L21" s="96">
        <f>INDEX(IF(VALUE(L$1)&lt;=$B21,IF($D21="warranty",ICMw_ST,ICMo_ST),IF($D21="warranty",ICMw_LT,ICMo_LT)),MATCH(INDEX(TechList[Complexity],MATCH(ICM_o!$A21,TechList[Tech_'#],0),),ICM_complexity,0),)</f>
        <v>0.23029963135245018</v>
      </c>
      <c r="M21" s="96">
        <f>INDEX(IF(VALUE(M$1)&lt;=$B21,IF($D21="warranty",ICMw_ST,ICMo_ST),IF($D21="warranty",ICMw_LT,ICMo_LT)),MATCH(INDEX(TechList[Complexity],MATCH(ICM_o!$A21,TechList[Tech_'#],0),),ICM_complexity,0),)</f>
        <v>0.23029963135245018</v>
      </c>
      <c r="N21" s="96">
        <f>INDEX(IF(VALUE(N$1)&lt;=$B21,IF($D21="warranty",ICMw_ST,ICMo_ST),IF($D21="warranty",ICMw_LT,ICMo_LT)),MATCH(INDEX(TechList[Complexity],MATCH(ICM_o!$A21,TechList[Tech_'#],0),),ICM_complexity,0),)</f>
        <v>0.23029963135245018</v>
      </c>
      <c r="O21" s="96">
        <f>INDEX(IF(VALUE(O$1)&lt;=$B21,IF($D21="warranty",ICMw_ST,ICMo_ST),IF($D21="warranty",ICMw_LT,ICMo_LT)),MATCH(INDEX(TechList[Complexity],MATCH(ICM_o!$A21,TechList[Tech_'#],0),),ICM_complexity,0),)</f>
        <v>0.23029963135245018</v>
      </c>
      <c r="P21" s="96">
        <f>INDEX(IF(VALUE(P$1)&lt;=$B21,IF($D21="warranty",ICMw_ST,ICMo_ST),IF($D21="warranty",ICMw_LT,ICMo_LT)),MATCH(INDEX(TechList[Complexity],MATCH(ICM_o!$A21,TechList[Tech_'#],0),),ICM_complexity,0),)</f>
        <v>0.23029963135245018</v>
      </c>
      <c r="Q21" s="96">
        <f>INDEX(IF(VALUE(Q$1)&lt;=$B21,IF($D21="warranty",ICMw_ST,ICMo_ST),IF($D21="warranty",ICMw_LT,ICMo_LT)),MATCH(INDEX(TechList[Complexity],MATCH(ICM_o!$A21,TechList[Tech_'#],0),),ICM_complexity,0),)</f>
        <v>0.23029963135245018</v>
      </c>
      <c r="R21" s="96">
        <f>INDEX(IF(VALUE(R$1)&lt;=$B21,IF($D21="warranty",ICMw_ST,ICMo_ST),IF($D21="warranty",ICMw_LT,ICMo_LT)),MATCH(INDEX(TechList[Complexity],MATCH(ICM_o!$A21,TechList[Tech_'#],0),),ICM_complexity,0),)</f>
        <v>0.18712183256115139</v>
      </c>
      <c r="S21" s="107">
        <f>INDEX(IF(VALUE(S$1)&lt;=$B21,IF($D21="warranty",ICMw_ST,ICMo_ST),IF($D21="warranty",ICMw_LT,ICMo_LT)),MATCH(INDEX(TechList[Complexity],MATCH(ICM_o!$A21,TechList[Tech_'#],0),),ICM_complexity,0),)</f>
        <v>0.18712183256115139</v>
      </c>
      <c r="T21" s="107">
        <f>INDEX(IF(VALUE(T$1)&lt;=$B21,IF($D21="warranty",ICMw_ST,ICMo_ST),IF($D21="warranty",ICMw_LT,ICMo_LT)),MATCH(INDEX(TechList[Complexity],MATCH(ICM_o!$A21,TechList[Tech_'#],0),),ICM_complexity,0),)</f>
        <v>0.18712183256115139</v>
      </c>
      <c r="U21" s="107">
        <f>INDEX(IF(VALUE(U$1)&lt;=$B21,IF($D21="warranty",ICMw_ST,ICMo_ST),IF($D21="warranty",ICMw_LT,ICMo_LT)),MATCH(INDEX(TechList[Complexity],MATCH(ICM_o!$A21,TechList[Tech_'#],0),),ICM_complexity,0),)</f>
        <v>0.18712183256115139</v>
      </c>
      <c r="V21" s="107">
        <f>INDEX(IF(VALUE(V$1)&lt;=$B21,IF($D21="warranty",ICMw_ST,ICMo_ST),IF($D21="warranty",ICMw_LT,ICMo_LT)),MATCH(INDEX(TechList[Complexity],MATCH(ICM_o!$A21,TechList[Tech_'#],0),),ICM_complexity,0),)</f>
        <v>0.18712183256115139</v>
      </c>
      <c r="W21" s="107">
        <f>INDEX(IF(VALUE(W$1)&lt;=$B21,IF($D21="warranty",ICMw_ST,ICMo_ST),IF($D21="warranty",ICMw_LT,ICMo_LT)),MATCH(INDEX(TechList[Complexity],MATCH(ICM_o!$A21,TechList[Tech_'#],0),),ICM_complexity,0),)</f>
        <v>0.18712183256115139</v>
      </c>
    </row>
    <row r="22" spans="1:23" x14ac:dyDescent="0.25">
      <c r="A22" s="92">
        <f>TechList[[#This Row],[Tech_'#]]</f>
        <v>121</v>
      </c>
      <c r="B22" s="93">
        <f>INDEX(IF(WR_curve="2017-2025FRM",TechList[ST_Thru_Ph2],TechList[ST_Thru]),MATCH(ICM_o!$A22,TechList[Tech_'#],0),)</f>
        <v>2024</v>
      </c>
      <c r="C22" s="93" t="str">
        <f>INDEX(TechList[Complexity],MATCH(ICM_o!$A22,TechList[Tech_'#],0),)</f>
        <v>Low2</v>
      </c>
      <c r="D22" s="93" t="s">
        <v>530</v>
      </c>
      <c r="E22" s="96">
        <f>INDEX(IF(VALUE(E$1)&lt;=$B22,IF($D22="warranty",ICMw_ST,ICMo_ST),IF($D22="warranty",ICMw_LT,ICMo_LT)),MATCH(INDEX(TechList[Complexity],MATCH(ICM_o!$A22,TechList[Tech_'#],0),),ICM_complexity,0),)</f>
        <v>0.23029963135245018</v>
      </c>
      <c r="F22" s="96">
        <f>INDEX(IF(VALUE(F$1)&lt;=$B22,IF($D22="warranty",ICMw_ST,ICMo_ST),IF($D22="warranty",ICMw_LT,ICMo_LT)),MATCH(INDEX(TechList[Complexity],MATCH(ICM_o!$A22,TechList[Tech_'#],0),),ICM_complexity,0),)</f>
        <v>0.23029963135245018</v>
      </c>
      <c r="G22" s="96">
        <f>INDEX(IF(VALUE(G$1)&lt;=$B22,IF($D22="warranty",ICMw_ST,ICMo_ST),IF($D22="warranty",ICMw_LT,ICMo_LT)),MATCH(INDEX(TechList[Complexity],MATCH(ICM_o!$A22,TechList[Tech_'#],0),),ICM_complexity,0),)</f>
        <v>0.23029963135245018</v>
      </c>
      <c r="H22" s="96">
        <f>INDEX(IF(VALUE(H$1)&lt;=$B22,IF($D22="warranty",ICMw_ST,ICMo_ST),IF($D22="warranty",ICMw_LT,ICMo_LT)),MATCH(INDEX(TechList[Complexity],MATCH(ICM_o!$A22,TechList[Tech_'#],0),),ICM_complexity,0),)</f>
        <v>0.23029963135245018</v>
      </c>
      <c r="I22" s="96">
        <f>INDEX(IF(VALUE(I$1)&lt;=$B22,IF($D22="warranty",ICMw_ST,ICMo_ST),IF($D22="warranty",ICMw_LT,ICMo_LT)),MATCH(INDEX(TechList[Complexity],MATCH(ICM_o!$A22,TechList[Tech_'#],0),),ICM_complexity,0),)</f>
        <v>0.23029963135245018</v>
      </c>
      <c r="J22" s="96">
        <f>INDEX(IF(VALUE(J$1)&lt;=$B22,IF($D22="warranty",ICMw_ST,ICMo_ST),IF($D22="warranty",ICMw_LT,ICMo_LT)),MATCH(INDEX(TechList[Complexity],MATCH(ICM_o!$A22,TechList[Tech_'#],0),),ICM_complexity,0),)</f>
        <v>0.23029963135245018</v>
      </c>
      <c r="K22" s="96">
        <f>INDEX(IF(VALUE(K$1)&lt;=$B22,IF($D22="warranty",ICMw_ST,ICMo_ST),IF($D22="warranty",ICMw_LT,ICMo_LT)),MATCH(INDEX(TechList[Complexity],MATCH(ICM_o!$A22,TechList[Tech_'#],0),),ICM_complexity,0),)</f>
        <v>0.23029963135245018</v>
      </c>
      <c r="L22" s="96">
        <f>INDEX(IF(VALUE(L$1)&lt;=$B22,IF($D22="warranty",ICMw_ST,ICMo_ST),IF($D22="warranty",ICMw_LT,ICMo_LT)),MATCH(INDEX(TechList[Complexity],MATCH(ICM_o!$A22,TechList[Tech_'#],0),),ICM_complexity,0),)</f>
        <v>0.23029963135245018</v>
      </c>
      <c r="M22" s="96">
        <f>INDEX(IF(VALUE(M$1)&lt;=$B22,IF($D22="warranty",ICMw_ST,ICMo_ST),IF($D22="warranty",ICMw_LT,ICMo_LT)),MATCH(INDEX(TechList[Complexity],MATCH(ICM_o!$A22,TechList[Tech_'#],0),),ICM_complexity,0),)</f>
        <v>0.23029963135245018</v>
      </c>
      <c r="N22" s="96">
        <f>INDEX(IF(VALUE(N$1)&lt;=$B22,IF($D22="warranty",ICMw_ST,ICMo_ST),IF($D22="warranty",ICMw_LT,ICMo_LT)),MATCH(INDEX(TechList[Complexity],MATCH(ICM_o!$A22,TechList[Tech_'#],0),),ICM_complexity,0),)</f>
        <v>0.23029963135245018</v>
      </c>
      <c r="O22" s="96">
        <f>INDEX(IF(VALUE(O$1)&lt;=$B22,IF($D22="warranty",ICMw_ST,ICMo_ST),IF($D22="warranty",ICMw_LT,ICMo_LT)),MATCH(INDEX(TechList[Complexity],MATCH(ICM_o!$A22,TechList[Tech_'#],0),),ICM_complexity,0),)</f>
        <v>0.23029963135245018</v>
      </c>
      <c r="P22" s="96">
        <f>INDEX(IF(VALUE(P$1)&lt;=$B22,IF($D22="warranty",ICMw_ST,ICMo_ST),IF($D22="warranty",ICMw_LT,ICMo_LT)),MATCH(INDEX(TechList[Complexity],MATCH(ICM_o!$A22,TechList[Tech_'#],0),),ICM_complexity,0),)</f>
        <v>0.23029963135245018</v>
      </c>
      <c r="Q22" s="96">
        <f>INDEX(IF(VALUE(Q$1)&lt;=$B22,IF($D22="warranty",ICMw_ST,ICMo_ST),IF($D22="warranty",ICMw_LT,ICMo_LT)),MATCH(INDEX(TechList[Complexity],MATCH(ICM_o!$A22,TechList[Tech_'#],0),),ICM_complexity,0),)</f>
        <v>0.23029963135245018</v>
      </c>
      <c r="R22" s="96">
        <f>INDEX(IF(VALUE(R$1)&lt;=$B22,IF($D22="warranty",ICMw_ST,ICMo_ST),IF($D22="warranty",ICMw_LT,ICMo_LT)),MATCH(INDEX(TechList[Complexity],MATCH(ICM_o!$A22,TechList[Tech_'#],0),),ICM_complexity,0),)</f>
        <v>0.18712183256115139</v>
      </c>
      <c r="S22" s="107">
        <f>INDEX(IF(VALUE(S$1)&lt;=$B22,IF($D22="warranty",ICMw_ST,ICMo_ST),IF($D22="warranty",ICMw_LT,ICMo_LT)),MATCH(INDEX(TechList[Complexity],MATCH(ICM_o!$A22,TechList[Tech_'#],0),),ICM_complexity,0),)</f>
        <v>0.18712183256115139</v>
      </c>
      <c r="T22" s="107">
        <f>INDEX(IF(VALUE(T$1)&lt;=$B22,IF($D22="warranty",ICMw_ST,ICMo_ST),IF($D22="warranty",ICMw_LT,ICMo_LT)),MATCH(INDEX(TechList[Complexity],MATCH(ICM_o!$A22,TechList[Tech_'#],0),),ICM_complexity,0),)</f>
        <v>0.18712183256115139</v>
      </c>
      <c r="U22" s="107">
        <f>INDEX(IF(VALUE(U$1)&lt;=$B22,IF($D22="warranty",ICMw_ST,ICMo_ST),IF($D22="warranty",ICMw_LT,ICMo_LT)),MATCH(INDEX(TechList[Complexity],MATCH(ICM_o!$A22,TechList[Tech_'#],0),),ICM_complexity,0),)</f>
        <v>0.18712183256115139</v>
      </c>
      <c r="V22" s="107">
        <f>INDEX(IF(VALUE(V$1)&lt;=$B22,IF($D22="warranty",ICMw_ST,ICMo_ST),IF($D22="warranty",ICMw_LT,ICMo_LT)),MATCH(INDEX(TechList[Complexity],MATCH(ICM_o!$A22,TechList[Tech_'#],0),),ICM_complexity,0),)</f>
        <v>0.18712183256115139</v>
      </c>
      <c r="W22" s="107">
        <f>INDEX(IF(VALUE(W$1)&lt;=$B22,IF($D22="warranty",ICMw_ST,ICMo_ST),IF($D22="warranty",ICMw_LT,ICMo_LT)),MATCH(INDEX(TechList[Complexity],MATCH(ICM_o!$A22,TechList[Tech_'#],0),),ICM_complexity,0),)</f>
        <v>0.18712183256115139</v>
      </c>
    </row>
    <row r="23" spans="1:23" x14ac:dyDescent="0.25">
      <c r="A23" s="92">
        <f>TechList[[#This Row],[Tech_'#]]</f>
        <v>122</v>
      </c>
      <c r="B23" s="93">
        <f>INDEX(IF(WR_curve="2017-2025FRM",TechList[ST_Thru_Ph2],TechList[ST_Thru]),MATCH(ICM_o!$A23,TechList[Tech_'#],0),)</f>
        <v>2024</v>
      </c>
      <c r="C23" s="93" t="str">
        <f>INDEX(TechList[Complexity],MATCH(ICM_o!$A23,TechList[Tech_'#],0),)</f>
        <v>Low2</v>
      </c>
      <c r="D23" s="93" t="s">
        <v>530</v>
      </c>
      <c r="E23" s="96">
        <f>INDEX(IF(VALUE(E$1)&lt;=$B23,IF($D23="warranty",ICMw_ST,ICMo_ST),IF($D23="warranty",ICMw_LT,ICMo_LT)),MATCH(INDEX(TechList[Complexity],MATCH(ICM_o!$A23,TechList[Tech_'#],0),),ICM_complexity,0),)</f>
        <v>0.23029963135245018</v>
      </c>
      <c r="F23" s="96">
        <f>INDEX(IF(VALUE(F$1)&lt;=$B23,IF($D23="warranty",ICMw_ST,ICMo_ST),IF($D23="warranty",ICMw_LT,ICMo_LT)),MATCH(INDEX(TechList[Complexity],MATCH(ICM_o!$A23,TechList[Tech_'#],0),),ICM_complexity,0),)</f>
        <v>0.23029963135245018</v>
      </c>
      <c r="G23" s="96">
        <f>INDEX(IF(VALUE(G$1)&lt;=$B23,IF($D23="warranty",ICMw_ST,ICMo_ST),IF($D23="warranty",ICMw_LT,ICMo_LT)),MATCH(INDEX(TechList[Complexity],MATCH(ICM_o!$A23,TechList[Tech_'#],0),),ICM_complexity,0),)</f>
        <v>0.23029963135245018</v>
      </c>
      <c r="H23" s="96">
        <f>INDEX(IF(VALUE(H$1)&lt;=$B23,IF($D23="warranty",ICMw_ST,ICMo_ST),IF($D23="warranty",ICMw_LT,ICMo_LT)),MATCH(INDEX(TechList[Complexity],MATCH(ICM_o!$A23,TechList[Tech_'#],0),),ICM_complexity,0),)</f>
        <v>0.23029963135245018</v>
      </c>
      <c r="I23" s="96">
        <f>INDEX(IF(VALUE(I$1)&lt;=$B23,IF($D23="warranty",ICMw_ST,ICMo_ST),IF($D23="warranty",ICMw_LT,ICMo_LT)),MATCH(INDEX(TechList[Complexity],MATCH(ICM_o!$A23,TechList[Tech_'#],0),),ICM_complexity,0),)</f>
        <v>0.23029963135245018</v>
      </c>
      <c r="J23" s="96">
        <f>INDEX(IF(VALUE(J$1)&lt;=$B23,IF($D23="warranty",ICMw_ST,ICMo_ST),IF($D23="warranty",ICMw_LT,ICMo_LT)),MATCH(INDEX(TechList[Complexity],MATCH(ICM_o!$A23,TechList[Tech_'#],0),),ICM_complexity,0),)</f>
        <v>0.23029963135245018</v>
      </c>
      <c r="K23" s="96">
        <f>INDEX(IF(VALUE(K$1)&lt;=$B23,IF($D23="warranty",ICMw_ST,ICMo_ST),IF($D23="warranty",ICMw_LT,ICMo_LT)),MATCH(INDEX(TechList[Complexity],MATCH(ICM_o!$A23,TechList[Tech_'#],0),),ICM_complexity,0),)</f>
        <v>0.23029963135245018</v>
      </c>
      <c r="L23" s="96">
        <f>INDEX(IF(VALUE(L$1)&lt;=$B23,IF($D23="warranty",ICMw_ST,ICMo_ST),IF($D23="warranty",ICMw_LT,ICMo_LT)),MATCH(INDEX(TechList[Complexity],MATCH(ICM_o!$A23,TechList[Tech_'#],0),),ICM_complexity,0),)</f>
        <v>0.23029963135245018</v>
      </c>
      <c r="M23" s="96">
        <f>INDEX(IF(VALUE(M$1)&lt;=$B23,IF($D23="warranty",ICMw_ST,ICMo_ST),IF($D23="warranty",ICMw_LT,ICMo_LT)),MATCH(INDEX(TechList[Complexity],MATCH(ICM_o!$A23,TechList[Tech_'#],0),),ICM_complexity,0),)</f>
        <v>0.23029963135245018</v>
      </c>
      <c r="N23" s="96">
        <f>INDEX(IF(VALUE(N$1)&lt;=$B23,IF($D23="warranty",ICMw_ST,ICMo_ST),IF($D23="warranty",ICMw_LT,ICMo_LT)),MATCH(INDEX(TechList[Complexity],MATCH(ICM_o!$A23,TechList[Tech_'#],0),),ICM_complexity,0),)</f>
        <v>0.23029963135245018</v>
      </c>
      <c r="O23" s="96">
        <f>INDEX(IF(VALUE(O$1)&lt;=$B23,IF($D23="warranty",ICMw_ST,ICMo_ST),IF($D23="warranty",ICMw_LT,ICMo_LT)),MATCH(INDEX(TechList[Complexity],MATCH(ICM_o!$A23,TechList[Tech_'#],0),),ICM_complexity,0),)</f>
        <v>0.23029963135245018</v>
      </c>
      <c r="P23" s="96">
        <f>INDEX(IF(VALUE(P$1)&lt;=$B23,IF($D23="warranty",ICMw_ST,ICMo_ST),IF($D23="warranty",ICMw_LT,ICMo_LT)),MATCH(INDEX(TechList[Complexity],MATCH(ICM_o!$A23,TechList[Tech_'#],0),),ICM_complexity,0),)</f>
        <v>0.23029963135245018</v>
      </c>
      <c r="Q23" s="96">
        <f>INDEX(IF(VALUE(Q$1)&lt;=$B23,IF($D23="warranty",ICMw_ST,ICMo_ST),IF($D23="warranty",ICMw_LT,ICMo_LT)),MATCH(INDEX(TechList[Complexity],MATCH(ICM_o!$A23,TechList[Tech_'#],0),),ICM_complexity,0),)</f>
        <v>0.23029963135245018</v>
      </c>
      <c r="R23" s="96">
        <f>INDEX(IF(VALUE(R$1)&lt;=$B23,IF($D23="warranty",ICMw_ST,ICMo_ST),IF($D23="warranty",ICMw_LT,ICMo_LT)),MATCH(INDEX(TechList[Complexity],MATCH(ICM_o!$A23,TechList[Tech_'#],0),),ICM_complexity,0),)</f>
        <v>0.18712183256115139</v>
      </c>
      <c r="S23" s="107">
        <f>INDEX(IF(VALUE(S$1)&lt;=$B23,IF($D23="warranty",ICMw_ST,ICMo_ST),IF($D23="warranty",ICMw_LT,ICMo_LT)),MATCH(INDEX(TechList[Complexity],MATCH(ICM_o!$A23,TechList[Tech_'#],0),),ICM_complexity,0),)</f>
        <v>0.18712183256115139</v>
      </c>
      <c r="T23" s="107">
        <f>INDEX(IF(VALUE(T$1)&lt;=$B23,IF($D23="warranty",ICMw_ST,ICMo_ST),IF($D23="warranty",ICMw_LT,ICMo_LT)),MATCH(INDEX(TechList[Complexity],MATCH(ICM_o!$A23,TechList[Tech_'#],0),),ICM_complexity,0),)</f>
        <v>0.18712183256115139</v>
      </c>
      <c r="U23" s="107">
        <f>INDEX(IF(VALUE(U$1)&lt;=$B23,IF($D23="warranty",ICMw_ST,ICMo_ST),IF($D23="warranty",ICMw_LT,ICMo_LT)),MATCH(INDEX(TechList[Complexity],MATCH(ICM_o!$A23,TechList[Tech_'#],0),),ICM_complexity,0),)</f>
        <v>0.18712183256115139</v>
      </c>
      <c r="V23" s="107">
        <f>INDEX(IF(VALUE(V$1)&lt;=$B23,IF($D23="warranty",ICMw_ST,ICMo_ST),IF($D23="warranty",ICMw_LT,ICMo_LT)),MATCH(INDEX(TechList[Complexity],MATCH(ICM_o!$A23,TechList[Tech_'#],0),),ICM_complexity,0),)</f>
        <v>0.18712183256115139</v>
      </c>
      <c r="W23" s="107">
        <f>INDEX(IF(VALUE(W$1)&lt;=$B23,IF($D23="warranty",ICMw_ST,ICMo_ST),IF($D23="warranty",ICMw_LT,ICMo_LT)),MATCH(INDEX(TechList[Complexity],MATCH(ICM_o!$A23,TechList[Tech_'#],0),),ICM_complexity,0),)</f>
        <v>0.18712183256115139</v>
      </c>
    </row>
    <row r="24" spans="1:23" x14ac:dyDescent="0.25">
      <c r="A24" s="92">
        <f>TechList[[#This Row],[Tech_'#]]</f>
        <v>123</v>
      </c>
      <c r="B24" s="93">
        <f>INDEX(IF(WR_curve="2017-2025FRM",TechList[ST_Thru_Ph2],TechList[ST_Thru]),MATCH(ICM_o!$A24,TechList[Tech_'#],0),)</f>
        <v>2024</v>
      </c>
      <c r="C24" s="93" t="str">
        <f>INDEX(TechList[Complexity],MATCH(ICM_o!$A24,TechList[Tech_'#],0),)</f>
        <v>Low2</v>
      </c>
      <c r="D24" s="93" t="s">
        <v>530</v>
      </c>
      <c r="E24" s="96">
        <f>INDEX(IF(VALUE(E$1)&lt;=$B24,IF($D24="warranty",ICMw_ST,ICMo_ST),IF($D24="warranty",ICMw_LT,ICMo_LT)),MATCH(INDEX(TechList[Complexity],MATCH(ICM_o!$A24,TechList[Tech_'#],0),),ICM_complexity,0),)</f>
        <v>0.23029963135245018</v>
      </c>
      <c r="F24" s="96">
        <f>INDEX(IF(VALUE(F$1)&lt;=$B24,IF($D24="warranty",ICMw_ST,ICMo_ST),IF($D24="warranty",ICMw_LT,ICMo_LT)),MATCH(INDEX(TechList[Complexity],MATCH(ICM_o!$A24,TechList[Tech_'#],0),),ICM_complexity,0),)</f>
        <v>0.23029963135245018</v>
      </c>
      <c r="G24" s="96">
        <f>INDEX(IF(VALUE(G$1)&lt;=$B24,IF($D24="warranty",ICMw_ST,ICMo_ST),IF($D24="warranty",ICMw_LT,ICMo_LT)),MATCH(INDEX(TechList[Complexity],MATCH(ICM_o!$A24,TechList[Tech_'#],0),),ICM_complexity,0),)</f>
        <v>0.23029963135245018</v>
      </c>
      <c r="H24" s="96">
        <f>INDEX(IF(VALUE(H$1)&lt;=$B24,IF($D24="warranty",ICMw_ST,ICMo_ST),IF($D24="warranty",ICMw_LT,ICMo_LT)),MATCH(INDEX(TechList[Complexity],MATCH(ICM_o!$A24,TechList[Tech_'#],0),),ICM_complexity,0),)</f>
        <v>0.23029963135245018</v>
      </c>
      <c r="I24" s="96">
        <f>INDEX(IF(VALUE(I$1)&lt;=$B24,IF($D24="warranty",ICMw_ST,ICMo_ST),IF($D24="warranty",ICMw_LT,ICMo_LT)),MATCH(INDEX(TechList[Complexity],MATCH(ICM_o!$A24,TechList[Tech_'#],0),),ICM_complexity,0),)</f>
        <v>0.23029963135245018</v>
      </c>
      <c r="J24" s="96">
        <f>INDEX(IF(VALUE(J$1)&lt;=$B24,IF($D24="warranty",ICMw_ST,ICMo_ST),IF($D24="warranty",ICMw_LT,ICMo_LT)),MATCH(INDEX(TechList[Complexity],MATCH(ICM_o!$A24,TechList[Tech_'#],0),),ICM_complexity,0),)</f>
        <v>0.23029963135245018</v>
      </c>
      <c r="K24" s="96">
        <f>INDEX(IF(VALUE(K$1)&lt;=$B24,IF($D24="warranty",ICMw_ST,ICMo_ST),IF($D24="warranty",ICMw_LT,ICMo_LT)),MATCH(INDEX(TechList[Complexity],MATCH(ICM_o!$A24,TechList[Tech_'#],0),),ICM_complexity,0),)</f>
        <v>0.23029963135245018</v>
      </c>
      <c r="L24" s="96">
        <f>INDEX(IF(VALUE(L$1)&lt;=$B24,IF($D24="warranty",ICMw_ST,ICMo_ST),IF($D24="warranty",ICMw_LT,ICMo_LT)),MATCH(INDEX(TechList[Complexity],MATCH(ICM_o!$A24,TechList[Tech_'#],0),),ICM_complexity,0),)</f>
        <v>0.23029963135245018</v>
      </c>
      <c r="M24" s="96">
        <f>INDEX(IF(VALUE(M$1)&lt;=$B24,IF($D24="warranty",ICMw_ST,ICMo_ST),IF($D24="warranty",ICMw_LT,ICMo_LT)),MATCH(INDEX(TechList[Complexity],MATCH(ICM_o!$A24,TechList[Tech_'#],0),),ICM_complexity,0),)</f>
        <v>0.23029963135245018</v>
      </c>
      <c r="N24" s="96">
        <f>INDEX(IF(VALUE(N$1)&lt;=$B24,IF($D24="warranty",ICMw_ST,ICMo_ST),IF($D24="warranty",ICMw_LT,ICMo_LT)),MATCH(INDEX(TechList[Complexity],MATCH(ICM_o!$A24,TechList[Tech_'#],0),),ICM_complexity,0),)</f>
        <v>0.23029963135245018</v>
      </c>
      <c r="O24" s="96">
        <f>INDEX(IF(VALUE(O$1)&lt;=$B24,IF($D24="warranty",ICMw_ST,ICMo_ST),IF($D24="warranty",ICMw_LT,ICMo_LT)),MATCH(INDEX(TechList[Complexity],MATCH(ICM_o!$A24,TechList[Tech_'#],0),),ICM_complexity,0),)</f>
        <v>0.23029963135245018</v>
      </c>
      <c r="P24" s="96">
        <f>INDEX(IF(VALUE(P$1)&lt;=$B24,IF($D24="warranty",ICMw_ST,ICMo_ST),IF($D24="warranty",ICMw_LT,ICMo_LT)),MATCH(INDEX(TechList[Complexity],MATCH(ICM_o!$A24,TechList[Tech_'#],0),),ICM_complexity,0),)</f>
        <v>0.23029963135245018</v>
      </c>
      <c r="Q24" s="96">
        <f>INDEX(IF(VALUE(Q$1)&lt;=$B24,IF($D24="warranty",ICMw_ST,ICMo_ST),IF($D24="warranty",ICMw_LT,ICMo_LT)),MATCH(INDEX(TechList[Complexity],MATCH(ICM_o!$A24,TechList[Tech_'#],0),),ICM_complexity,0),)</f>
        <v>0.23029963135245018</v>
      </c>
      <c r="R24" s="96">
        <f>INDEX(IF(VALUE(R$1)&lt;=$B24,IF($D24="warranty",ICMw_ST,ICMo_ST),IF($D24="warranty",ICMw_LT,ICMo_LT)),MATCH(INDEX(TechList[Complexity],MATCH(ICM_o!$A24,TechList[Tech_'#],0),),ICM_complexity,0),)</f>
        <v>0.18712183256115139</v>
      </c>
      <c r="S24" s="107">
        <f>INDEX(IF(VALUE(S$1)&lt;=$B24,IF($D24="warranty",ICMw_ST,ICMo_ST),IF($D24="warranty",ICMw_LT,ICMo_LT)),MATCH(INDEX(TechList[Complexity],MATCH(ICM_o!$A24,TechList[Tech_'#],0),),ICM_complexity,0),)</f>
        <v>0.18712183256115139</v>
      </c>
      <c r="T24" s="107">
        <f>INDEX(IF(VALUE(T$1)&lt;=$B24,IF($D24="warranty",ICMw_ST,ICMo_ST),IF($D24="warranty",ICMw_LT,ICMo_LT)),MATCH(INDEX(TechList[Complexity],MATCH(ICM_o!$A24,TechList[Tech_'#],0),),ICM_complexity,0),)</f>
        <v>0.18712183256115139</v>
      </c>
      <c r="U24" s="107">
        <f>INDEX(IF(VALUE(U$1)&lt;=$B24,IF($D24="warranty",ICMw_ST,ICMo_ST),IF($D24="warranty",ICMw_LT,ICMo_LT)),MATCH(INDEX(TechList[Complexity],MATCH(ICM_o!$A24,TechList[Tech_'#],0),),ICM_complexity,0),)</f>
        <v>0.18712183256115139</v>
      </c>
      <c r="V24" s="107">
        <f>INDEX(IF(VALUE(V$1)&lt;=$B24,IF($D24="warranty",ICMw_ST,ICMo_ST),IF($D24="warranty",ICMw_LT,ICMo_LT)),MATCH(INDEX(TechList[Complexity],MATCH(ICM_o!$A24,TechList[Tech_'#],0),),ICM_complexity,0),)</f>
        <v>0.18712183256115139</v>
      </c>
      <c r="W24" s="107">
        <f>INDEX(IF(VALUE(W$1)&lt;=$B24,IF($D24="warranty",ICMw_ST,ICMo_ST),IF($D24="warranty",ICMw_LT,ICMo_LT)),MATCH(INDEX(TechList[Complexity],MATCH(ICM_o!$A24,TechList[Tech_'#],0),),ICM_complexity,0),)</f>
        <v>0.18712183256115139</v>
      </c>
    </row>
    <row r="25" spans="1:23" x14ac:dyDescent="0.25">
      <c r="A25" s="92">
        <f>TechList[[#This Row],[Tech_'#]]</f>
        <v>124</v>
      </c>
      <c r="B25" s="93">
        <f>INDEX(IF(WR_curve="2017-2025FRM",TechList[ST_Thru_Ph2],TechList[ST_Thru]),MATCH(ICM_o!$A25,TechList[Tech_'#],0),)</f>
        <v>2024</v>
      </c>
      <c r="C25" s="93" t="str">
        <f>INDEX(TechList[Complexity],MATCH(ICM_o!$A25,TechList[Tech_'#],0),)</f>
        <v>Low2</v>
      </c>
      <c r="D25" s="93" t="s">
        <v>530</v>
      </c>
      <c r="E25" s="96">
        <f>INDEX(IF(VALUE(E$1)&lt;=$B25,IF($D25="warranty",ICMw_ST,ICMo_ST),IF($D25="warranty",ICMw_LT,ICMo_LT)),MATCH(INDEX(TechList[Complexity],MATCH(ICM_o!$A25,TechList[Tech_'#],0),),ICM_complexity,0),)</f>
        <v>0.23029963135245018</v>
      </c>
      <c r="F25" s="96">
        <f>INDEX(IF(VALUE(F$1)&lt;=$B25,IF($D25="warranty",ICMw_ST,ICMo_ST),IF($D25="warranty",ICMw_LT,ICMo_LT)),MATCH(INDEX(TechList[Complexity],MATCH(ICM_o!$A25,TechList[Tech_'#],0),),ICM_complexity,0),)</f>
        <v>0.23029963135245018</v>
      </c>
      <c r="G25" s="96">
        <f>INDEX(IF(VALUE(G$1)&lt;=$B25,IF($D25="warranty",ICMw_ST,ICMo_ST),IF($D25="warranty",ICMw_LT,ICMo_LT)),MATCH(INDEX(TechList[Complexity],MATCH(ICM_o!$A25,TechList[Tech_'#],0),),ICM_complexity,0),)</f>
        <v>0.23029963135245018</v>
      </c>
      <c r="H25" s="96">
        <f>INDEX(IF(VALUE(H$1)&lt;=$B25,IF($D25="warranty",ICMw_ST,ICMo_ST),IF($D25="warranty",ICMw_LT,ICMo_LT)),MATCH(INDEX(TechList[Complexity],MATCH(ICM_o!$A25,TechList[Tech_'#],0),),ICM_complexity,0),)</f>
        <v>0.23029963135245018</v>
      </c>
      <c r="I25" s="96">
        <f>INDEX(IF(VALUE(I$1)&lt;=$B25,IF($D25="warranty",ICMw_ST,ICMo_ST),IF($D25="warranty",ICMw_LT,ICMo_LT)),MATCH(INDEX(TechList[Complexity],MATCH(ICM_o!$A25,TechList[Tech_'#],0),),ICM_complexity,0),)</f>
        <v>0.23029963135245018</v>
      </c>
      <c r="J25" s="96">
        <f>INDEX(IF(VALUE(J$1)&lt;=$B25,IF($D25="warranty",ICMw_ST,ICMo_ST),IF($D25="warranty",ICMw_LT,ICMo_LT)),MATCH(INDEX(TechList[Complexity],MATCH(ICM_o!$A25,TechList[Tech_'#],0),),ICM_complexity,0),)</f>
        <v>0.23029963135245018</v>
      </c>
      <c r="K25" s="96">
        <f>INDEX(IF(VALUE(K$1)&lt;=$B25,IF($D25="warranty",ICMw_ST,ICMo_ST),IF($D25="warranty",ICMw_LT,ICMo_LT)),MATCH(INDEX(TechList[Complexity],MATCH(ICM_o!$A25,TechList[Tech_'#],0),),ICM_complexity,0),)</f>
        <v>0.23029963135245018</v>
      </c>
      <c r="L25" s="96">
        <f>INDEX(IF(VALUE(L$1)&lt;=$B25,IF($D25="warranty",ICMw_ST,ICMo_ST),IF($D25="warranty",ICMw_LT,ICMo_LT)),MATCH(INDEX(TechList[Complexity],MATCH(ICM_o!$A25,TechList[Tech_'#],0),),ICM_complexity,0),)</f>
        <v>0.23029963135245018</v>
      </c>
      <c r="M25" s="96">
        <f>INDEX(IF(VALUE(M$1)&lt;=$B25,IF($D25="warranty",ICMw_ST,ICMo_ST),IF($D25="warranty",ICMw_LT,ICMo_LT)),MATCH(INDEX(TechList[Complexity],MATCH(ICM_o!$A25,TechList[Tech_'#],0),),ICM_complexity,0),)</f>
        <v>0.23029963135245018</v>
      </c>
      <c r="N25" s="96">
        <f>INDEX(IF(VALUE(N$1)&lt;=$B25,IF($D25="warranty",ICMw_ST,ICMo_ST),IF($D25="warranty",ICMw_LT,ICMo_LT)),MATCH(INDEX(TechList[Complexity],MATCH(ICM_o!$A25,TechList[Tech_'#],0),),ICM_complexity,0),)</f>
        <v>0.23029963135245018</v>
      </c>
      <c r="O25" s="96">
        <f>INDEX(IF(VALUE(O$1)&lt;=$B25,IF($D25="warranty",ICMw_ST,ICMo_ST),IF($D25="warranty",ICMw_LT,ICMo_LT)),MATCH(INDEX(TechList[Complexity],MATCH(ICM_o!$A25,TechList[Tech_'#],0),),ICM_complexity,0),)</f>
        <v>0.23029963135245018</v>
      </c>
      <c r="P25" s="96">
        <f>INDEX(IF(VALUE(P$1)&lt;=$B25,IF($D25="warranty",ICMw_ST,ICMo_ST),IF($D25="warranty",ICMw_LT,ICMo_LT)),MATCH(INDEX(TechList[Complexity],MATCH(ICM_o!$A25,TechList[Tech_'#],0),),ICM_complexity,0),)</f>
        <v>0.23029963135245018</v>
      </c>
      <c r="Q25" s="96">
        <f>INDEX(IF(VALUE(Q$1)&lt;=$B25,IF($D25="warranty",ICMw_ST,ICMo_ST),IF($D25="warranty",ICMw_LT,ICMo_LT)),MATCH(INDEX(TechList[Complexity],MATCH(ICM_o!$A25,TechList[Tech_'#],0),),ICM_complexity,0),)</f>
        <v>0.23029963135245018</v>
      </c>
      <c r="R25" s="96">
        <f>INDEX(IF(VALUE(R$1)&lt;=$B25,IF($D25="warranty",ICMw_ST,ICMo_ST),IF($D25="warranty",ICMw_LT,ICMo_LT)),MATCH(INDEX(TechList[Complexity],MATCH(ICM_o!$A25,TechList[Tech_'#],0),),ICM_complexity,0),)</f>
        <v>0.18712183256115139</v>
      </c>
      <c r="S25" s="107">
        <f>INDEX(IF(VALUE(S$1)&lt;=$B25,IF($D25="warranty",ICMw_ST,ICMo_ST),IF($D25="warranty",ICMw_LT,ICMo_LT)),MATCH(INDEX(TechList[Complexity],MATCH(ICM_o!$A25,TechList[Tech_'#],0),),ICM_complexity,0),)</f>
        <v>0.18712183256115139</v>
      </c>
      <c r="T25" s="107">
        <f>INDEX(IF(VALUE(T$1)&lt;=$B25,IF($D25="warranty",ICMw_ST,ICMo_ST),IF($D25="warranty",ICMw_LT,ICMo_LT)),MATCH(INDEX(TechList[Complexity],MATCH(ICM_o!$A25,TechList[Tech_'#],0),),ICM_complexity,0),)</f>
        <v>0.18712183256115139</v>
      </c>
      <c r="U25" s="107">
        <f>INDEX(IF(VALUE(U$1)&lt;=$B25,IF($D25="warranty",ICMw_ST,ICMo_ST),IF($D25="warranty",ICMw_LT,ICMo_LT)),MATCH(INDEX(TechList[Complexity],MATCH(ICM_o!$A25,TechList[Tech_'#],0),),ICM_complexity,0),)</f>
        <v>0.18712183256115139</v>
      </c>
      <c r="V25" s="107">
        <f>INDEX(IF(VALUE(V$1)&lt;=$B25,IF($D25="warranty",ICMw_ST,ICMo_ST),IF($D25="warranty",ICMw_LT,ICMo_LT)),MATCH(INDEX(TechList[Complexity],MATCH(ICM_o!$A25,TechList[Tech_'#],0),),ICM_complexity,0),)</f>
        <v>0.18712183256115139</v>
      </c>
      <c r="W25" s="107">
        <f>INDEX(IF(VALUE(W$1)&lt;=$B25,IF($D25="warranty",ICMw_ST,ICMo_ST),IF($D25="warranty",ICMw_LT,ICMo_LT)),MATCH(INDEX(TechList[Complexity],MATCH(ICM_o!$A25,TechList[Tech_'#],0),),ICM_complexity,0),)</f>
        <v>0.18712183256115139</v>
      </c>
    </row>
    <row r="26" spans="1:23" x14ac:dyDescent="0.25">
      <c r="A26" s="92">
        <f>TechList[[#This Row],[Tech_'#]]</f>
        <v>125</v>
      </c>
      <c r="B26" s="93">
        <f>INDEX(IF(WR_curve="2017-2025FRM",TechList[ST_Thru_Ph2],TechList[ST_Thru]),MATCH(ICM_o!$A26,TechList[Tech_'#],0),)</f>
        <v>2024</v>
      </c>
      <c r="C26" s="93" t="str">
        <f>INDEX(TechList[Complexity],MATCH(ICM_o!$A26,TechList[Tech_'#],0),)</f>
        <v>Low2</v>
      </c>
      <c r="D26" s="93" t="s">
        <v>530</v>
      </c>
      <c r="E26" s="96">
        <f>INDEX(IF(VALUE(E$1)&lt;=$B26,IF($D26="warranty",ICMw_ST,ICMo_ST),IF($D26="warranty",ICMw_LT,ICMo_LT)),MATCH(INDEX(TechList[Complexity],MATCH(ICM_o!$A26,TechList[Tech_'#],0),),ICM_complexity,0),)</f>
        <v>0.23029963135245018</v>
      </c>
      <c r="F26" s="96">
        <f>INDEX(IF(VALUE(F$1)&lt;=$B26,IF($D26="warranty",ICMw_ST,ICMo_ST),IF($D26="warranty",ICMw_LT,ICMo_LT)),MATCH(INDEX(TechList[Complexity],MATCH(ICM_o!$A26,TechList[Tech_'#],0),),ICM_complexity,0),)</f>
        <v>0.23029963135245018</v>
      </c>
      <c r="G26" s="96">
        <f>INDEX(IF(VALUE(G$1)&lt;=$B26,IF($D26="warranty",ICMw_ST,ICMo_ST),IF($D26="warranty",ICMw_LT,ICMo_LT)),MATCH(INDEX(TechList[Complexity],MATCH(ICM_o!$A26,TechList[Tech_'#],0),),ICM_complexity,0),)</f>
        <v>0.23029963135245018</v>
      </c>
      <c r="H26" s="96">
        <f>INDEX(IF(VALUE(H$1)&lt;=$B26,IF($D26="warranty",ICMw_ST,ICMo_ST),IF($D26="warranty",ICMw_LT,ICMo_LT)),MATCH(INDEX(TechList[Complexity],MATCH(ICM_o!$A26,TechList[Tech_'#],0),),ICM_complexity,0),)</f>
        <v>0.23029963135245018</v>
      </c>
      <c r="I26" s="96">
        <f>INDEX(IF(VALUE(I$1)&lt;=$B26,IF($D26="warranty",ICMw_ST,ICMo_ST),IF($D26="warranty",ICMw_LT,ICMo_LT)),MATCH(INDEX(TechList[Complexity],MATCH(ICM_o!$A26,TechList[Tech_'#],0),),ICM_complexity,0),)</f>
        <v>0.23029963135245018</v>
      </c>
      <c r="J26" s="96">
        <f>INDEX(IF(VALUE(J$1)&lt;=$B26,IF($D26="warranty",ICMw_ST,ICMo_ST),IF($D26="warranty",ICMw_LT,ICMo_LT)),MATCH(INDEX(TechList[Complexity],MATCH(ICM_o!$A26,TechList[Tech_'#],0),),ICM_complexity,0),)</f>
        <v>0.23029963135245018</v>
      </c>
      <c r="K26" s="96">
        <f>INDEX(IF(VALUE(K$1)&lt;=$B26,IF($D26="warranty",ICMw_ST,ICMo_ST),IF($D26="warranty",ICMw_LT,ICMo_LT)),MATCH(INDEX(TechList[Complexity],MATCH(ICM_o!$A26,TechList[Tech_'#],0),),ICM_complexity,0),)</f>
        <v>0.23029963135245018</v>
      </c>
      <c r="L26" s="96">
        <f>INDEX(IF(VALUE(L$1)&lt;=$B26,IF($D26="warranty",ICMw_ST,ICMo_ST),IF($D26="warranty",ICMw_LT,ICMo_LT)),MATCH(INDEX(TechList[Complexity],MATCH(ICM_o!$A26,TechList[Tech_'#],0),),ICM_complexity,0),)</f>
        <v>0.23029963135245018</v>
      </c>
      <c r="M26" s="96">
        <f>INDEX(IF(VALUE(M$1)&lt;=$B26,IF($D26="warranty",ICMw_ST,ICMo_ST),IF($D26="warranty",ICMw_LT,ICMo_LT)),MATCH(INDEX(TechList[Complexity],MATCH(ICM_o!$A26,TechList[Tech_'#],0),),ICM_complexity,0),)</f>
        <v>0.23029963135245018</v>
      </c>
      <c r="N26" s="96">
        <f>INDEX(IF(VALUE(N$1)&lt;=$B26,IF($D26="warranty",ICMw_ST,ICMo_ST),IF($D26="warranty",ICMw_LT,ICMo_LT)),MATCH(INDEX(TechList[Complexity],MATCH(ICM_o!$A26,TechList[Tech_'#],0),),ICM_complexity,0),)</f>
        <v>0.23029963135245018</v>
      </c>
      <c r="O26" s="96">
        <f>INDEX(IF(VALUE(O$1)&lt;=$B26,IF($D26="warranty",ICMw_ST,ICMo_ST),IF($D26="warranty",ICMw_LT,ICMo_LT)),MATCH(INDEX(TechList[Complexity],MATCH(ICM_o!$A26,TechList[Tech_'#],0),),ICM_complexity,0),)</f>
        <v>0.23029963135245018</v>
      </c>
      <c r="P26" s="96">
        <f>INDEX(IF(VALUE(P$1)&lt;=$B26,IF($D26="warranty",ICMw_ST,ICMo_ST),IF($D26="warranty",ICMw_LT,ICMo_LT)),MATCH(INDEX(TechList[Complexity],MATCH(ICM_o!$A26,TechList[Tech_'#],0),),ICM_complexity,0),)</f>
        <v>0.23029963135245018</v>
      </c>
      <c r="Q26" s="96">
        <f>INDEX(IF(VALUE(Q$1)&lt;=$B26,IF($D26="warranty",ICMw_ST,ICMo_ST),IF($D26="warranty",ICMw_LT,ICMo_LT)),MATCH(INDEX(TechList[Complexity],MATCH(ICM_o!$A26,TechList[Tech_'#],0),),ICM_complexity,0),)</f>
        <v>0.23029963135245018</v>
      </c>
      <c r="R26" s="96">
        <f>INDEX(IF(VALUE(R$1)&lt;=$B26,IF($D26="warranty",ICMw_ST,ICMo_ST),IF($D26="warranty",ICMw_LT,ICMo_LT)),MATCH(INDEX(TechList[Complexity],MATCH(ICM_o!$A26,TechList[Tech_'#],0),),ICM_complexity,0),)</f>
        <v>0.18712183256115139</v>
      </c>
      <c r="S26" s="107">
        <f>INDEX(IF(VALUE(S$1)&lt;=$B26,IF($D26="warranty",ICMw_ST,ICMo_ST),IF($D26="warranty",ICMw_LT,ICMo_LT)),MATCH(INDEX(TechList[Complexity],MATCH(ICM_o!$A26,TechList[Tech_'#],0),),ICM_complexity,0),)</f>
        <v>0.18712183256115139</v>
      </c>
      <c r="T26" s="107">
        <f>INDEX(IF(VALUE(T$1)&lt;=$B26,IF($D26="warranty",ICMw_ST,ICMo_ST),IF($D26="warranty",ICMw_LT,ICMo_LT)),MATCH(INDEX(TechList[Complexity],MATCH(ICM_o!$A26,TechList[Tech_'#],0),),ICM_complexity,0),)</f>
        <v>0.18712183256115139</v>
      </c>
      <c r="U26" s="107">
        <f>INDEX(IF(VALUE(U$1)&lt;=$B26,IF($D26="warranty",ICMw_ST,ICMo_ST),IF($D26="warranty",ICMw_LT,ICMo_LT)),MATCH(INDEX(TechList[Complexity],MATCH(ICM_o!$A26,TechList[Tech_'#],0),),ICM_complexity,0),)</f>
        <v>0.18712183256115139</v>
      </c>
      <c r="V26" s="107">
        <f>INDEX(IF(VALUE(V$1)&lt;=$B26,IF($D26="warranty",ICMw_ST,ICMo_ST),IF($D26="warranty",ICMw_LT,ICMo_LT)),MATCH(INDEX(TechList[Complexity],MATCH(ICM_o!$A26,TechList[Tech_'#],0),),ICM_complexity,0),)</f>
        <v>0.18712183256115139</v>
      </c>
      <c r="W26" s="107">
        <f>INDEX(IF(VALUE(W$1)&lt;=$B26,IF($D26="warranty",ICMw_ST,ICMo_ST),IF($D26="warranty",ICMw_LT,ICMo_LT)),MATCH(INDEX(TechList[Complexity],MATCH(ICM_o!$A26,TechList[Tech_'#],0),),ICM_complexity,0),)</f>
        <v>0.18712183256115139</v>
      </c>
    </row>
    <row r="27" spans="1:23" x14ac:dyDescent="0.25">
      <c r="A27" s="92">
        <f>TechList[[#This Row],[Tech_'#]]</f>
        <v>126</v>
      </c>
      <c r="B27" s="93">
        <f>INDEX(IF(WR_curve="2017-2025FRM",TechList[ST_Thru_Ph2],TechList[ST_Thru]),MATCH(ICM_o!$A27,TechList[Tech_'#],0),)</f>
        <v>2024</v>
      </c>
      <c r="C27" s="93" t="str">
        <f>INDEX(TechList[Complexity],MATCH(ICM_o!$A27,TechList[Tech_'#],0),)</f>
        <v>Low2</v>
      </c>
      <c r="D27" s="93" t="s">
        <v>530</v>
      </c>
      <c r="E27" s="96">
        <f>INDEX(IF(VALUE(E$1)&lt;=$B27,IF($D27="warranty",ICMw_ST,ICMo_ST),IF($D27="warranty",ICMw_LT,ICMo_LT)),MATCH(INDEX(TechList[Complexity],MATCH(ICM_o!$A27,TechList[Tech_'#],0),),ICM_complexity,0),)</f>
        <v>0.23029963135245018</v>
      </c>
      <c r="F27" s="96">
        <f>INDEX(IF(VALUE(F$1)&lt;=$B27,IF($D27="warranty",ICMw_ST,ICMo_ST),IF($D27="warranty",ICMw_LT,ICMo_LT)),MATCH(INDEX(TechList[Complexity],MATCH(ICM_o!$A27,TechList[Tech_'#],0),),ICM_complexity,0),)</f>
        <v>0.23029963135245018</v>
      </c>
      <c r="G27" s="96">
        <f>INDEX(IF(VALUE(G$1)&lt;=$B27,IF($D27="warranty",ICMw_ST,ICMo_ST),IF($D27="warranty",ICMw_LT,ICMo_LT)),MATCH(INDEX(TechList[Complexity],MATCH(ICM_o!$A27,TechList[Tech_'#],0),),ICM_complexity,0),)</f>
        <v>0.23029963135245018</v>
      </c>
      <c r="H27" s="96">
        <f>INDEX(IF(VALUE(H$1)&lt;=$B27,IF($D27="warranty",ICMw_ST,ICMo_ST),IF($D27="warranty",ICMw_LT,ICMo_LT)),MATCH(INDEX(TechList[Complexity],MATCH(ICM_o!$A27,TechList[Tech_'#],0),),ICM_complexity,0),)</f>
        <v>0.23029963135245018</v>
      </c>
      <c r="I27" s="96">
        <f>INDEX(IF(VALUE(I$1)&lt;=$B27,IF($D27="warranty",ICMw_ST,ICMo_ST),IF($D27="warranty",ICMw_LT,ICMo_LT)),MATCH(INDEX(TechList[Complexity],MATCH(ICM_o!$A27,TechList[Tech_'#],0),),ICM_complexity,0),)</f>
        <v>0.23029963135245018</v>
      </c>
      <c r="J27" s="96">
        <f>INDEX(IF(VALUE(J$1)&lt;=$B27,IF($D27="warranty",ICMw_ST,ICMo_ST),IF($D27="warranty",ICMw_LT,ICMo_LT)),MATCH(INDEX(TechList[Complexity],MATCH(ICM_o!$A27,TechList[Tech_'#],0),),ICM_complexity,0),)</f>
        <v>0.23029963135245018</v>
      </c>
      <c r="K27" s="96">
        <f>INDEX(IF(VALUE(K$1)&lt;=$B27,IF($D27="warranty",ICMw_ST,ICMo_ST),IF($D27="warranty",ICMw_LT,ICMo_LT)),MATCH(INDEX(TechList[Complexity],MATCH(ICM_o!$A27,TechList[Tech_'#],0),),ICM_complexity,0),)</f>
        <v>0.23029963135245018</v>
      </c>
      <c r="L27" s="96">
        <f>INDEX(IF(VALUE(L$1)&lt;=$B27,IF($D27="warranty",ICMw_ST,ICMo_ST),IF($D27="warranty",ICMw_LT,ICMo_LT)),MATCH(INDEX(TechList[Complexity],MATCH(ICM_o!$A27,TechList[Tech_'#],0),),ICM_complexity,0),)</f>
        <v>0.23029963135245018</v>
      </c>
      <c r="M27" s="96">
        <f>INDEX(IF(VALUE(M$1)&lt;=$B27,IF($D27="warranty",ICMw_ST,ICMo_ST),IF($D27="warranty",ICMw_LT,ICMo_LT)),MATCH(INDEX(TechList[Complexity],MATCH(ICM_o!$A27,TechList[Tech_'#],0),),ICM_complexity,0),)</f>
        <v>0.23029963135245018</v>
      </c>
      <c r="N27" s="96">
        <f>INDEX(IF(VALUE(N$1)&lt;=$B27,IF($D27="warranty",ICMw_ST,ICMo_ST),IF($D27="warranty",ICMw_LT,ICMo_LT)),MATCH(INDEX(TechList[Complexity],MATCH(ICM_o!$A27,TechList[Tech_'#],0),),ICM_complexity,0),)</f>
        <v>0.23029963135245018</v>
      </c>
      <c r="O27" s="96">
        <f>INDEX(IF(VALUE(O$1)&lt;=$B27,IF($D27="warranty",ICMw_ST,ICMo_ST),IF($D27="warranty",ICMw_LT,ICMo_LT)),MATCH(INDEX(TechList[Complexity],MATCH(ICM_o!$A27,TechList[Tech_'#],0),),ICM_complexity,0),)</f>
        <v>0.23029963135245018</v>
      </c>
      <c r="P27" s="96">
        <f>INDEX(IF(VALUE(P$1)&lt;=$B27,IF($D27="warranty",ICMw_ST,ICMo_ST),IF($D27="warranty",ICMw_LT,ICMo_LT)),MATCH(INDEX(TechList[Complexity],MATCH(ICM_o!$A27,TechList[Tech_'#],0),),ICM_complexity,0),)</f>
        <v>0.23029963135245018</v>
      </c>
      <c r="Q27" s="96">
        <f>INDEX(IF(VALUE(Q$1)&lt;=$B27,IF($D27="warranty",ICMw_ST,ICMo_ST),IF($D27="warranty",ICMw_LT,ICMo_LT)),MATCH(INDEX(TechList[Complexity],MATCH(ICM_o!$A27,TechList[Tech_'#],0),),ICM_complexity,0),)</f>
        <v>0.23029963135245018</v>
      </c>
      <c r="R27" s="96">
        <f>INDEX(IF(VALUE(R$1)&lt;=$B27,IF($D27="warranty",ICMw_ST,ICMo_ST),IF($D27="warranty",ICMw_LT,ICMo_LT)),MATCH(INDEX(TechList[Complexity],MATCH(ICM_o!$A27,TechList[Tech_'#],0),),ICM_complexity,0),)</f>
        <v>0.18712183256115139</v>
      </c>
      <c r="S27" s="107">
        <f>INDEX(IF(VALUE(S$1)&lt;=$B27,IF($D27="warranty",ICMw_ST,ICMo_ST),IF($D27="warranty",ICMw_LT,ICMo_LT)),MATCH(INDEX(TechList[Complexity],MATCH(ICM_o!$A27,TechList[Tech_'#],0),),ICM_complexity,0),)</f>
        <v>0.18712183256115139</v>
      </c>
      <c r="T27" s="107">
        <f>INDEX(IF(VALUE(T$1)&lt;=$B27,IF($D27="warranty",ICMw_ST,ICMo_ST),IF($D27="warranty",ICMw_LT,ICMo_LT)),MATCH(INDEX(TechList[Complexity],MATCH(ICM_o!$A27,TechList[Tech_'#],0),),ICM_complexity,0),)</f>
        <v>0.18712183256115139</v>
      </c>
      <c r="U27" s="107">
        <f>INDEX(IF(VALUE(U$1)&lt;=$B27,IF($D27="warranty",ICMw_ST,ICMo_ST),IF($D27="warranty",ICMw_LT,ICMo_LT)),MATCH(INDEX(TechList[Complexity],MATCH(ICM_o!$A27,TechList[Tech_'#],0),),ICM_complexity,0),)</f>
        <v>0.18712183256115139</v>
      </c>
      <c r="V27" s="107">
        <f>INDEX(IF(VALUE(V$1)&lt;=$B27,IF($D27="warranty",ICMw_ST,ICMo_ST),IF($D27="warranty",ICMw_LT,ICMo_LT)),MATCH(INDEX(TechList[Complexity],MATCH(ICM_o!$A27,TechList[Tech_'#],0),),ICM_complexity,0),)</f>
        <v>0.18712183256115139</v>
      </c>
      <c r="W27" s="107">
        <f>INDEX(IF(VALUE(W$1)&lt;=$B27,IF($D27="warranty",ICMw_ST,ICMo_ST),IF($D27="warranty",ICMw_LT,ICMo_LT)),MATCH(INDEX(TechList[Complexity],MATCH(ICM_o!$A27,TechList[Tech_'#],0),),ICM_complexity,0),)</f>
        <v>0.18712183256115139</v>
      </c>
    </row>
    <row r="28" spans="1:23" x14ac:dyDescent="0.25">
      <c r="A28" s="92">
        <f>TechList[[#This Row],[Tech_'#]]</f>
        <v>127</v>
      </c>
      <c r="B28" s="93">
        <f>INDEX(IF(WR_curve="2017-2025FRM",TechList[ST_Thru_Ph2],TechList[ST_Thru]),MATCH(ICM_o!$A28,TechList[Tech_'#],0),)</f>
        <v>2024</v>
      </c>
      <c r="C28" s="93" t="str">
        <f>INDEX(TechList[Complexity],MATCH(ICM_o!$A28,TechList[Tech_'#],0),)</f>
        <v>Low2</v>
      </c>
      <c r="D28" s="93" t="s">
        <v>530</v>
      </c>
      <c r="E28" s="96">
        <f>INDEX(IF(VALUE(E$1)&lt;=$B28,IF($D28="warranty",ICMw_ST,ICMo_ST),IF($D28="warranty",ICMw_LT,ICMo_LT)),MATCH(INDEX(TechList[Complexity],MATCH(ICM_o!$A28,TechList[Tech_'#],0),),ICM_complexity,0),)</f>
        <v>0.23029963135245018</v>
      </c>
      <c r="F28" s="96">
        <f>INDEX(IF(VALUE(F$1)&lt;=$B28,IF($D28="warranty",ICMw_ST,ICMo_ST),IF($D28="warranty",ICMw_LT,ICMo_LT)),MATCH(INDEX(TechList[Complexity],MATCH(ICM_o!$A28,TechList[Tech_'#],0),),ICM_complexity,0),)</f>
        <v>0.23029963135245018</v>
      </c>
      <c r="G28" s="96">
        <f>INDEX(IF(VALUE(G$1)&lt;=$B28,IF($D28="warranty",ICMw_ST,ICMo_ST),IF($D28="warranty",ICMw_LT,ICMo_LT)),MATCH(INDEX(TechList[Complexity],MATCH(ICM_o!$A28,TechList[Tech_'#],0),),ICM_complexity,0),)</f>
        <v>0.23029963135245018</v>
      </c>
      <c r="H28" s="96">
        <f>INDEX(IF(VALUE(H$1)&lt;=$B28,IF($D28="warranty",ICMw_ST,ICMo_ST),IF($D28="warranty",ICMw_LT,ICMo_LT)),MATCH(INDEX(TechList[Complexity],MATCH(ICM_o!$A28,TechList[Tech_'#],0),),ICM_complexity,0),)</f>
        <v>0.23029963135245018</v>
      </c>
      <c r="I28" s="96">
        <f>INDEX(IF(VALUE(I$1)&lt;=$B28,IF($D28="warranty",ICMw_ST,ICMo_ST),IF($D28="warranty",ICMw_LT,ICMo_LT)),MATCH(INDEX(TechList[Complexity],MATCH(ICM_o!$A28,TechList[Tech_'#],0),),ICM_complexity,0),)</f>
        <v>0.23029963135245018</v>
      </c>
      <c r="J28" s="96">
        <f>INDEX(IF(VALUE(J$1)&lt;=$B28,IF($D28="warranty",ICMw_ST,ICMo_ST),IF($D28="warranty",ICMw_LT,ICMo_LT)),MATCH(INDEX(TechList[Complexity],MATCH(ICM_o!$A28,TechList[Tech_'#],0),),ICM_complexity,0),)</f>
        <v>0.23029963135245018</v>
      </c>
      <c r="K28" s="96">
        <f>INDEX(IF(VALUE(K$1)&lt;=$B28,IF($D28="warranty",ICMw_ST,ICMo_ST),IF($D28="warranty",ICMw_LT,ICMo_LT)),MATCH(INDEX(TechList[Complexity],MATCH(ICM_o!$A28,TechList[Tech_'#],0),),ICM_complexity,0),)</f>
        <v>0.23029963135245018</v>
      </c>
      <c r="L28" s="96">
        <f>INDEX(IF(VALUE(L$1)&lt;=$B28,IF($D28="warranty",ICMw_ST,ICMo_ST),IF($D28="warranty",ICMw_LT,ICMo_LT)),MATCH(INDEX(TechList[Complexity],MATCH(ICM_o!$A28,TechList[Tech_'#],0),),ICM_complexity,0),)</f>
        <v>0.23029963135245018</v>
      </c>
      <c r="M28" s="96">
        <f>INDEX(IF(VALUE(M$1)&lt;=$B28,IF($D28="warranty",ICMw_ST,ICMo_ST),IF($D28="warranty",ICMw_LT,ICMo_LT)),MATCH(INDEX(TechList[Complexity],MATCH(ICM_o!$A28,TechList[Tech_'#],0),),ICM_complexity,0),)</f>
        <v>0.23029963135245018</v>
      </c>
      <c r="N28" s="96">
        <f>INDEX(IF(VALUE(N$1)&lt;=$B28,IF($D28="warranty",ICMw_ST,ICMo_ST),IF($D28="warranty",ICMw_LT,ICMo_LT)),MATCH(INDEX(TechList[Complexity],MATCH(ICM_o!$A28,TechList[Tech_'#],0),),ICM_complexity,0),)</f>
        <v>0.23029963135245018</v>
      </c>
      <c r="O28" s="96">
        <f>INDEX(IF(VALUE(O$1)&lt;=$B28,IF($D28="warranty",ICMw_ST,ICMo_ST),IF($D28="warranty",ICMw_LT,ICMo_LT)),MATCH(INDEX(TechList[Complexity],MATCH(ICM_o!$A28,TechList[Tech_'#],0),),ICM_complexity,0),)</f>
        <v>0.23029963135245018</v>
      </c>
      <c r="P28" s="96">
        <f>INDEX(IF(VALUE(P$1)&lt;=$B28,IF($D28="warranty",ICMw_ST,ICMo_ST),IF($D28="warranty",ICMw_LT,ICMo_LT)),MATCH(INDEX(TechList[Complexity],MATCH(ICM_o!$A28,TechList[Tech_'#],0),),ICM_complexity,0),)</f>
        <v>0.23029963135245018</v>
      </c>
      <c r="Q28" s="96">
        <f>INDEX(IF(VALUE(Q$1)&lt;=$B28,IF($D28="warranty",ICMw_ST,ICMo_ST),IF($D28="warranty",ICMw_LT,ICMo_LT)),MATCH(INDEX(TechList[Complexity],MATCH(ICM_o!$A28,TechList[Tech_'#],0),),ICM_complexity,0),)</f>
        <v>0.23029963135245018</v>
      </c>
      <c r="R28" s="96">
        <f>INDEX(IF(VALUE(R$1)&lt;=$B28,IF($D28="warranty",ICMw_ST,ICMo_ST),IF($D28="warranty",ICMw_LT,ICMo_LT)),MATCH(INDEX(TechList[Complexity],MATCH(ICM_o!$A28,TechList[Tech_'#],0),),ICM_complexity,0),)</f>
        <v>0.18712183256115139</v>
      </c>
      <c r="S28" s="107">
        <f>INDEX(IF(VALUE(S$1)&lt;=$B28,IF($D28="warranty",ICMw_ST,ICMo_ST),IF($D28="warranty",ICMw_LT,ICMo_LT)),MATCH(INDEX(TechList[Complexity],MATCH(ICM_o!$A28,TechList[Tech_'#],0),),ICM_complexity,0),)</f>
        <v>0.18712183256115139</v>
      </c>
      <c r="T28" s="107">
        <f>INDEX(IF(VALUE(T$1)&lt;=$B28,IF($D28="warranty",ICMw_ST,ICMo_ST),IF($D28="warranty",ICMw_LT,ICMo_LT)),MATCH(INDEX(TechList[Complexity],MATCH(ICM_o!$A28,TechList[Tech_'#],0),),ICM_complexity,0),)</f>
        <v>0.18712183256115139</v>
      </c>
      <c r="U28" s="107">
        <f>INDEX(IF(VALUE(U$1)&lt;=$B28,IF($D28="warranty",ICMw_ST,ICMo_ST),IF($D28="warranty",ICMw_LT,ICMo_LT)),MATCH(INDEX(TechList[Complexity],MATCH(ICM_o!$A28,TechList[Tech_'#],0),),ICM_complexity,0),)</f>
        <v>0.18712183256115139</v>
      </c>
      <c r="V28" s="107">
        <f>INDEX(IF(VALUE(V$1)&lt;=$B28,IF($D28="warranty",ICMw_ST,ICMo_ST),IF($D28="warranty",ICMw_LT,ICMo_LT)),MATCH(INDEX(TechList[Complexity],MATCH(ICM_o!$A28,TechList[Tech_'#],0),),ICM_complexity,0),)</f>
        <v>0.18712183256115139</v>
      </c>
      <c r="W28" s="107">
        <f>INDEX(IF(VALUE(W$1)&lt;=$B28,IF($D28="warranty",ICMw_ST,ICMo_ST),IF($D28="warranty",ICMw_LT,ICMo_LT)),MATCH(INDEX(TechList[Complexity],MATCH(ICM_o!$A28,TechList[Tech_'#],0),),ICM_complexity,0),)</f>
        <v>0.18712183256115139</v>
      </c>
    </row>
    <row r="29" spans="1:23" x14ac:dyDescent="0.25">
      <c r="A29" s="92">
        <f>TechList[[#This Row],[Tech_'#]]</f>
        <v>128</v>
      </c>
      <c r="B29" s="93">
        <f>INDEX(IF(WR_curve="2017-2025FRM",TechList[ST_Thru_Ph2],TechList[ST_Thru]),MATCH(ICM_o!$A29,TechList[Tech_'#],0),)</f>
        <v>2024</v>
      </c>
      <c r="C29" s="93" t="str">
        <f>INDEX(TechList[Complexity],MATCH(ICM_o!$A29,TechList[Tech_'#],0),)</f>
        <v>Low2</v>
      </c>
      <c r="D29" s="93" t="s">
        <v>530</v>
      </c>
      <c r="E29" s="96">
        <f>INDEX(IF(VALUE(E$1)&lt;=$B29,IF($D29="warranty",ICMw_ST,ICMo_ST),IF($D29="warranty",ICMw_LT,ICMo_LT)),MATCH(INDEX(TechList[Complexity],MATCH(ICM_o!$A29,TechList[Tech_'#],0),),ICM_complexity,0),)</f>
        <v>0.23029963135245018</v>
      </c>
      <c r="F29" s="96">
        <f>INDEX(IF(VALUE(F$1)&lt;=$B29,IF($D29="warranty",ICMw_ST,ICMo_ST),IF($D29="warranty",ICMw_LT,ICMo_LT)),MATCH(INDEX(TechList[Complexity],MATCH(ICM_o!$A29,TechList[Tech_'#],0),),ICM_complexity,0),)</f>
        <v>0.23029963135245018</v>
      </c>
      <c r="G29" s="96">
        <f>INDEX(IF(VALUE(G$1)&lt;=$B29,IF($D29="warranty",ICMw_ST,ICMo_ST),IF($D29="warranty",ICMw_LT,ICMo_LT)),MATCH(INDEX(TechList[Complexity],MATCH(ICM_o!$A29,TechList[Tech_'#],0),),ICM_complexity,0),)</f>
        <v>0.23029963135245018</v>
      </c>
      <c r="H29" s="96">
        <f>INDEX(IF(VALUE(H$1)&lt;=$B29,IF($D29="warranty",ICMw_ST,ICMo_ST),IF($D29="warranty",ICMw_LT,ICMo_LT)),MATCH(INDEX(TechList[Complexity],MATCH(ICM_o!$A29,TechList[Tech_'#],0),),ICM_complexity,0),)</f>
        <v>0.23029963135245018</v>
      </c>
      <c r="I29" s="96">
        <f>INDEX(IF(VALUE(I$1)&lt;=$B29,IF($D29="warranty",ICMw_ST,ICMo_ST),IF($D29="warranty",ICMw_LT,ICMo_LT)),MATCH(INDEX(TechList[Complexity],MATCH(ICM_o!$A29,TechList[Tech_'#],0),),ICM_complexity,0),)</f>
        <v>0.23029963135245018</v>
      </c>
      <c r="J29" s="96">
        <f>INDEX(IF(VALUE(J$1)&lt;=$B29,IF($D29="warranty",ICMw_ST,ICMo_ST),IF($D29="warranty",ICMw_LT,ICMo_LT)),MATCH(INDEX(TechList[Complexity],MATCH(ICM_o!$A29,TechList[Tech_'#],0),),ICM_complexity,0),)</f>
        <v>0.23029963135245018</v>
      </c>
      <c r="K29" s="96">
        <f>INDEX(IF(VALUE(K$1)&lt;=$B29,IF($D29="warranty",ICMw_ST,ICMo_ST),IF($D29="warranty",ICMw_LT,ICMo_LT)),MATCH(INDEX(TechList[Complexity],MATCH(ICM_o!$A29,TechList[Tech_'#],0),),ICM_complexity,0),)</f>
        <v>0.23029963135245018</v>
      </c>
      <c r="L29" s="96">
        <f>INDEX(IF(VALUE(L$1)&lt;=$B29,IF($D29="warranty",ICMw_ST,ICMo_ST),IF($D29="warranty",ICMw_LT,ICMo_LT)),MATCH(INDEX(TechList[Complexity],MATCH(ICM_o!$A29,TechList[Tech_'#],0),),ICM_complexity,0),)</f>
        <v>0.23029963135245018</v>
      </c>
      <c r="M29" s="96">
        <f>INDEX(IF(VALUE(M$1)&lt;=$B29,IF($D29="warranty",ICMw_ST,ICMo_ST),IF($D29="warranty",ICMw_LT,ICMo_LT)),MATCH(INDEX(TechList[Complexity],MATCH(ICM_o!$A29,TechList[Tech_'#],0),),ICM_complexity,0),)</f>
        <v>0.23029963135245018</v>
      </c>
      <c r="N29" s="96">
        <f>INDEX(IF(VALUE(N$1)&lt;=$B29,IF($D29="warranty",ICMw_ST,ICMo_ST),IF($D29="warranty",ICMw_LT,ICMo_LT)),MATCH(INDEX(TechList[Complexity],MATCH(ICM_o!$A29,TechList[Tech_'#],0),),ICM_complexity,0),)</f>
        <v>0.23029963135245018</v>
      </c>
      <c r="O29" s="96">
        <f>INDEX(IF(VALUE(O$1)&lt;=$B29,IF($D29="warranty",ICMw_ST,ICMo_ST),IF($D29="warranty",ICMw_LT,ICMo_LT)),MATCH(INDEX(TechList[Complexity],MATCH(ICM_o!$A29,TechList[Tech_'#],0),),ICM_complexity,0),)</f>
        <v>0.23029963135245018</v>
      </c>
      <c r="P29" s="96">
        <f>INDEX(IF(VALUE(P$1)&lt;=$B29,IF($D29="warranty",ICMw_ST,ICMo_ST),IF($D29="warranty",ICMw_LT,ICMo_LT)),MATCH(INDEX(TechList[Complexity],MATCH(ICM_o!$A29,TechList[Tech_'#],0),),ICM_complexity,0),)</f>
        <v>0.23029963135245018</v>
      </c>
      <c r="Q29" s="96">
        <f>INDEX(IF(VALUE(Q$1)&lt;=$B29,IF($D29="warranty",ICMw_ST,ICMo_ST),IF($D29="warranty",ICMw_LT,ICMo_LT)),MATCH(INDEX(TechList[Complexity],MATCH(ICM_o!$A29,TechList[Tech_'#],0),),ICM_complexity,0),)</f>
        <v>0.23029963135245018</v>
      </c>
      <c r="R29" s="96">
        <f>INDEX(IF(VALUE(R$1)&lt;=$B29,IF($D29="warranty",ICMw_ST,ICMo_ST),IF($D29="warranty",ICMw_LT,ICMo_LT)),MATCH(INDEX(TechList[Complexity],MATCH(ICM_o!$A29,TechList[Tech_'#],0),),ICM_complexity,0),)</f>
        <v>0.18712183256115139</v>
      </c>
      <c r="S29" s="107">
        <f>INDEX(IF(VALUE(S$1)&lt;=$B29,IF($D29="warranty",ICMw_ST,ICMo_ST),IF($D29="warranty",ICMw_LT,ICMo_LT)),MATCH(INDEX(TechList[Complexity],MATCH(ICM_o!$A29,TechList[Tech_'#],0),),ICM_complexity,0),)</f>
        <v>0.18712183256115139</v>
      </c>
      <c r="T29" s="107">
        <f>INDEX(IF(VALUE(T$1)&lt;=$B29,IF($D29="warranty",ICMw_ST,ICMo_ST),IF($D29="warranty",ICMw_LT,ICMo_LT)),MATCH(INDEX(TechList[Complexity],MATCH(ICM_o!$A29,TechList[Tech_'#],0),),ICM_complexity,0),)</f>
        <v>0.18712183256115139</v>
      </c>
      <c r="U29" s="107">
        <f>INDEX(IF(VALUE(U$1)&lt;=$B29,IF($D29="warranty",ICMw_ST,ICMo_ST),IF($D29="warranty",ICMw_LT,ICMo_LT)),MATCH(INDEX(TechList[Complexity],MATCH(ICM_o!$A29,TechList[Tech_'#],0),),ICM_complexity,0),)</f>
        <v>0.18712183256115139</v>
      </c>
      <c r="V29" s="107">
        <f>INDEX(IF(VALUE(V$1)&lt;=$B29,IF($D29="warranty",ICMw_ST,ICMo_ST),IF($D29="warranty",ICMw_LT,ICMo_LT)),MATCH(INDEX(TechList[Complexity],MATCH(ICM_o!$A29,TechList[Tech_'#],0),),ICM_complexity,0),)</f>
        <v>0.18712183256115139</v>
      </c>
      <c r="W29" s="107">
        <f>INDEX(IF(VALUE(W$1)&lt;=$B29,IF($D29="warranty",ICMw_ST,ICMo_ST),IF($D29="warranty",ICMw_LT,ICMo_LT)),MATCH(INDEX(TechList[Complexity],MATCH(ICM_o!$A29,TechList[Tech_'#],0),),ICM_complexity,0),)</f>
        <v>0.18712183256115139</v>
      </c>
    </row>
    <row r="30" spans="1:23" x14ac:dyDescent="0.25">
      <c r="A30" s="92">
        <f>TechList[[#This Row],[Tech_'#]]</f>
        <v>129</v>
      </c>
      <c r="B30" s="93">
        <f>INDEX(IF(WR_curve="2017-2025FRM",TechList[ST_Thru_Ph2],TechList[ST_Thru]),MATCH(ICM_o!$A30,TechList[Tech_'#],0),)</f>
        <v>2024</v>
      </c>
      <c r="C30" s="93" t="str">
        <f>INDEX(TechList[Complexity],MATCH(ICM_o!$A30,TechList[Tech_'#],0),)</f>
        <v>Low2</v>
      </c>
      <c r="D30" s="93" t="s">
        <v>530</v>
      </c>
      <c r="E30" s="96">
        <f>INDEX(IF(VALUE(E$1)&lt;=$B30,IF($D30="warranty",ICMw_ST,ICMo_ST),IF($D30="warranty",ICMw_LT,ICMo_LT)),MATCH(INDEX(TechList[Complexity],MATCH(ICM_o!$A30,TechList[Tech_'#],0),),ICM_complexity,0),)</f>
        <v>0.23029963135245018</v>
      </c>
      <c r="F30" s="96">
        <f>INDEX(IF(VALUE(F$1)&lt;=$B30,IF($D30="warranty",ICMw_ST,ICMo_ST),IF($D30="warranty",ICMw_LT,ICMo_LT)),MATCH(INDEX(TechList[Complexity],MATCH(ICM_o!$A30,TechList[Tech_'#],0),),ICM_complexity,0),)</f>
        <v>0.23029963135245018</v>
      </c>
      <c r="G30" s="96">
        <f>INDEX(IF(VALUE(G$1)&lt;=$B30,IF($D30="warranty",ICMw_ST,ICMo_ST),IF($D30="warranty",ICMw_LT,ICMo_LT)),MATCH(INDEX(TechList[Complexity],MATCH(ICM_o!$A30,TechList[Tech_'#],0),),ICM_complexity,0),)</f>
        <v>0.23029963135245018</v>
      </c>
      <c r="H30" s="96">
        <f>INDEX(IF(VALUE(H$1)&lt;=$B30,IF($D30="warranty",ICMw_ST,ICMo_ST),IF($D30="warranty",ICMw_LT,ICMo_LT)),MATCH(INDEX(TechList[Complexity],MATCH(ICM_o!$A30,TechList[Tech_'#],0),),ICM_complexity,0),)</f>
        <v>0.23029963135245018</v>
      </c>
      <c r="I30" s="96">
        <f>INDEX(IF(VALUE(I$1)&lt;=$B30,IF($D30="warranty",ICMw_ST,ICMo_ST),IF($D30="warranty",ICMw_LT,ICMo_LT)),MATCH(INDEX(TechList[Complexity],MATCH(ICM_o!$A30,TechList[Tech_'#],0),),ICM_complexity,0),)</f>
        <v>0.23029963135245018</v>
      </c>
      <c r="J30" s="96">
        <f>INDEX(IF(VALUE(J$1)&lt;=$B30,IF($D30="warranty",ICMw_ST,ICMo_ST),IF($D30="warranty",ICMw_LT,ICMo_LT)),MATCH(INDEX(TechList[Complexity],MATCH(ICM_o!$A30,TechList[Tech_'#],0),),ICM_complexity,0),)</f>
        <v>0.23029963135245018</v>
      </c>
      <c r="K30" s="96">
        <f>INDEX(IF(VALUE(K$1)&lt;=$B30,IF($D30="warranty",ICMw_ST,ICMo_ST),IF($D30="warranty",ICMw_LT,ICMo_LT)),MATCH(INDEX(TechList[Complexity],MATCH(ICM_o!$A30,TechList[Tech_'#],0),),ICM_complexity,0),)</f>
        <v>0.23029963135245018</v>
      </c>
      <c r="L30" s="96">
        <f>INDEX(IF(VALUE(L$1)&lt;=$B30,IF($D30="warranty",ICMw_ST,ICMo_ST),IF($D30="warranty",ICMw_LT,ICMo_LT)),MATCH(INDEX(TechList[Complexity],MATCH(ICM_o!$A30,TechList[Tech_'#],0),),ICM_complexity,0),)</f>
        <v>0.23029963135245018</v>
      </c>
      <c r="M30" s="96">
        <f>INDEX(IF(VALUE(M$1)&lt;=$B30,IF($D30="warranty",ICMw_ST,ICMo_ST),IF($D30="warranty",ICMw_LT,ICMo_LT)),MATCH(INDEX(TechList[Complexity],MATCH(ICM_o!$A30,TechList[Tech_'#],0),),ICM_complexity,0),)</f>
        <v>0.23029963135245018</v>
      </c>
      <c r="N30" s="96">
        <f>INDEX(IF(VALUE(N$1)&lt;=$B30,IF($D30="warranty",ICMw_ST,ICMo_ST),IF($D30="warranty",ICMw_LT,ICMo_LT)),MATCH(INDEX(TechList[Complexity],MATCH(ICM_o!$A30,TechList[Tech_'#],0),),ICM_complexity,0),)</f>
        <v>0.23029963135245018</v>
      </c>
      <c r="O30" s="96">
        <f>INDEX(IF(VALUE(O$1)&lt;=$B30,IF($D30="warranty",ICMw_ST,ICMo_ST),IF($D30="warranty",ICMw_LT,ICMo_LT)),MATCH(INDEX(TechList[Complexity],MATCH(ICM_o!$A30,TechList[Tech_'#],0),),ICM_complexity,0),)</f>
        <v>0.23029963135245018</v>
      </c>
      <c r="P30" s="96">
        <f>INDEX(IF(VALUE(P$1)&lt;=$B30,IF($D30="warranty",ICMw_ST,ICMo_ST),IF($D30="warranty",ICMw_LT,ICMo_LT)),MATCH(INDEX(TechList[Complexity],MATCH(ICM_o!$A30,TechList[Tech_'#],0),),ICM_complexity,0),)</f>
        <v>0.23029963135245018</v>
      </c>
      <c r="Q30" s="96">
        <f>INDEX(IF(VALUE(Q$1)&lt;=$B30,IF($D30="warranty",ICMw_ST,ICMo_ST),IF($D30="warranty",ICMw_LT,ICMo_LT)),MATCH(INDEX(TechList[Complexity],MATCH(ICM_o!$A30,TechList[Tech_'#],0),),ICM_complexity,0),)</f>
        <v>0.23029963135245018</v>
      </c>
      <c r="R30" s="96">
        <f>INDEX(IF(VALUE(R$1)&lt;=$B30,IF($D30="warranty",ICMw_ST,ICMo_ST),IF($D30="warranty",ICMw_LT,ICMo_LT)),MATCH(INDEX(TechList[Complexity],MATCH(ICM_o!$A30,TechList[Tech_'#],0),),ICM_complexity,0),)</f>
        <v>0.18712183256115139</v>
      </c>
      <c r="S30" s="107">
        <f>INDEX(IF(VALUE(S$1)&lt;=$B30,IF($D30="warranty",ICMw_ST,ICMo_ST),IF($D30="warranty",ICMw_LT,ICMo_LT)),MATCH(INDEX(TechList[Complexity],MATCH(ICM_o!$A30,TechList[Tech_'#],0),),ICM_complexity,0),)</f>
        <v>0.18712183256115139</v>
      </c>
      <c r="T30" s="107">
        <f>INDEX(IF(VALUE(T$1)&lt;=$B30,IF($D30="warranty",ICMw_ST,ICMo_ST),IF($D30="warranty",ICMw_LT,ICMo_LT)),MATCH(INDEX(TechList[Complexity],MATCH(ICM_o!$A30,TechList[Tech_'#],0),),ICM_complexity,0),)</f>
        <v>0.18712183256115139</v>
      </c>
      <c r="U30" s="107">
        <f>INDEX(IF(VALUE(U$1)&lt;=$B30,IF($D30="warranty",ICMw_ST,ICMo_ST),IF($D30="warranty",ICMw_LT,ICMo_LT)),MATCH(INDEX(TechList[Complexity],MATCH(ICM_o!$A30,TechList[Tech_'#],0),),ICM_complexity,0),)</f>
        <v>0.18712183256115139</v>
      </c>
      <c r="V30" s="107">
        <f>INDEX(IF(VALUE(V$1)&lt;=$B30,IF($D30="warranty",ICMw_ST,ICMo_ST),IF($D30="warranty",ICMw_LT,ICMo_LT)),MATCH(INDEX(TechList[Complexity],MATCH(ICM_o!$A30,TechList[Tech_'#],0),),ICM_complexity,0),)</f>
        <v>0.18712183256115139</v>
      </c>
      <c r="W30" s="107">
        <f>INDEX(IF(VALUE(W$1)&lt;=$B30,IF($D30="warranty",ICMw_ST,ICMo_ST),IF($D30="warranty",ICMw_LT,ICMo_LT)),MATCH(INDEX(TechList[Complexity],MATCH(ICM_o!$A30,TechList[Tech_'#],0),),ICM_complexity,0),)</f>
        <v>0.18712183256115139</v>
      </c>
    </row>
    <row r="31" spans="1:23" x14ac:dyDescent="0.25">
      <c r="A31" s="92">
        <f>TechList[[#This Row],[Tech_'#]]</f>
        <v>130</v>
      </c>
      <c r="B31" s="93">
        <f>INDEX(IF(WR_curve="2017-2025FRM",TechList[ST_Thru_Ph2],TechList[ST_Thru]),MATCH(ICM_o!$A31,TechList[Tech_'#],0),)</f>
        <v>2024</v>
      </c>
      <c r="C31" s="93" t="str">
        <f>INDEX(TechList[Complexity],MATCH(ICM_o!$A31,TechList[Tech_'#],0),)</f>
        <v>Med2</v>
      </c>
      <c r="D31" s="93" t="s">
        <v>530</v>
      </c>
      <c r="E31" s="96">
        <f>INDEX(IF(VALUE(E$1)&lt;=$B31,IF($D31="warranty",ICMw_ST,ICMo_ST),IF($D31="warranty",ICMw_LT,ICMo_LT)),MATCH(INDEX(TechList[Complexity],MATCH(ICM_o!$A31,TechList[Tech_'#],0),),ICM_complexity,0),)</f>
        <v>0.34265745788495999</v>
      </c>
      <c r="F31" s="96">
        <f>INDEX(IF(VALUE(F$1)&lt;=$B31,IF($D31="warranty",ICMw_ST,ICMo_ST),IF($D31="warranty",ICMw_LT,ICMo_LT)),MATCH(INDEX(TechList[Complexity],MATCH(ICM_o!$A31,TechList[Tech_'#],0),),ICM_complexity,0),)</f>
        <v>0.34265745788495999</v>
      </c>
      <c r="G31" s="96">
        <f>INDEX(IF(VALUE(G$1)&lt;=$B31,IF($D31="warranty",ICMw_ST,ICMo_ST),IF($D31="warranty",ICMw_LT,ICMo_LT)),MATCH(INDEX(TechList[Complexity],MATCH(ICM_o!$A31,TechList[Tech_'#],0),),ICM_complexity,0),)</f>
        <v>0.34265745788495999</v>
      </c>
      <c r="H31" s="96">
        <f>INDEX(IF(VALUE(H$1)&lt;=$B31,IF($D31="warranty",ICMw_ST,ICMo_ST),IF($D31="warranty",ICMw_LT,ICMo_LT)),MATCH(INDEX(TechList[Complexity],MATCH(ICM_o!$A31,TechList[Tech_'#],0),),ICM_complexity,0),)</f>
        <v>0.34265745788495999</v>
      </c>
      <c r="I31" s="96">
        <f>INDEX(IF(VALUE(I$1)&lt;=$B31,IF($D31="warranty",ICMw_ST,ICMo_ST),IF($D31="warranty",ICMw_LT,ICMo_LT)),MATCH(INDEX(TechList[Complexity],MATCH(ICM_o!$A31,TechList[Tech_'#],0),),ICM_complexity,0),)</f>
        <v>0.34265745788495999</v>
      </c>
      <c r="J31" s="96">
        <f>INDEX(IF(VALUE(J$1)&lt;=$B31,IF($D31="warranty",ICMw_ST,ICMo_ST),IF($D31="warranty",ICMw_LT,ICMo_LT)),MATCH(INDEX(TechList[Complexity],MATCH(ICM_o!$A31,TechList[Tech_'#],0),),ICM_complexity,0),)</f>
        <v>0.34265745788495999</v>
      </c>
      <c r="K31" s="96">
        <f>INDEX(IF(VALUE(K$1)&lt;=$B31,IF($D31="warranty",ICMw_ST,ICMo_ST),IF($D31="warranty",ICMw_LT,ICMo_LT)),MATCH(INDEX(TechList[Complexity],MATCH(ICM_o!$A31,TechList[Tech_'#],0),),ICM_complexity,0),)</f>
        <v>0.34265745788495999</v>
      </c>
      <c r="L31" s="96">
        <f>INDEX(IF(VALUE(L$1)&lt;=$B31,IF($D31="warranty",ICMw_ST,ICMo_ST),IF($D31="warranty",ICMw_LT,ICMo_LT)),MATCH(INDEX(TechList[Complexity],MATCH(ICM_o!$A31,TechList[Tech_'#],0),),ICM_complexity,0),)</f>
        <v>0.34265745788495999</v>
      </c>
      <c r="M31" s="96">
        <f>INDEX(IF(VALUE(M$1)&lt;=$B31,IF($D31="warranty",ICMw_ST,ICMo_ST),IF($D31="warranty",ICMw_LT,ICMo_LT)),MATCH(INDEX(TechList[Complexity],MATCH(ICM_o!$A31,TechList[Tech_'#],0),),ICM_complexity,0),)</f>
        <v>0.34265745788495999</v>
      </c>
      <c r="N31" s="96">
        <f>INDEX(IF(VALUE(N$1)&lt;=$B31,IF($D31="warranty",ICMw_ST,ICMo_ST),IF($D31="warranty",ICMw_LT,ICMo_LT)),MATCH(INDEX(TechList[Complexity],MATCH(ICM_o!$A31,TechList[Tech_'#],0),),ICM_complexity,0),)</f>
        <v>0.34265745788495999</v>
      </c>
      <c r="O31" s="96">
        <f>INDEX(IF(VALUE(O$1)&lt;=$B31,IF($D31="warranty",ICMw_ST,ICMo_ST),IF($D31="warranty",ICMw_LT,ICMo_LT)),MATCH(INDEX(TechList[Complexity],MATCH(ICM_o!$A31,TechList[Tech_'#],0),),ICM_complexity,0),)</f>
        <v>0.34265745788495999</v>
      </c>
      <c r="P31" s="96">
        <f>INDEX(IF(VALUE(P$1)&lt;=$B31,IF($D31="warranty",ICMw_ST,ICMo_ST),IF($D31="warranty",ICMw_LT,ICMo_LT)),MATCH(INDEX(TechList[Complexity],MATCH(ICM_o!$A31,TechList[Tech_'#],0),),ICM_complexity,0),)</f>
        <v>0.34265745788495999</v>
      </c>
      <c r="Q31" s="96">
        <f>INDEX(IF(VALUE(Q$1)&lt;=$B31,IF($D31="warranty",ICMw_ST,ICMo_ST),IF($D31="warranty",ICMw_LT,ICMo_LT)),MATCH(INDEX(TechList[Complexity],MATCH(ICM_o!$A31,TechList[Tech_'#],0),),ICM_complexity,0),)</f>
        <v>0.34265745788495999</v>
      </c>
      <c r="R31" s="96">
        <f>INDEX(IF(VALUE(R$1)&lt;=$B31,IF($D31="warranty",ICMw_ST,ICMo_ST),IF($D31="warranty",ICMw_LT,ICMo_LT)),MATCH(INDEX(TechList[Complexity],MATCH(ICM_o!$A31,TechList[Tech_'#],0),),ICM_complexity,0),)</f>
        <v>0.25867876394958889</v>
      </c>
      <c r="S31" s="107">
        <f>INDEX(IF(VALUE(S$1)&lt;=$B31,IF($D31="warranty",ICMw_ST,ICMo_ST),IF($D31="warranty",ICMw_LT,ICMo_LT)),MATCH(INDEX(TechList[Complexity],MATCH(ICM_o!$A31,TechList[Tech_'#],0),),ICM_complexity,0),)</f>
        <v>0.25867876394958889</v>
      </c>
      <c r="T31" s="107">
        <f>INDEX(IF(VALUE(T$1)&lt;=$B31,IF($D31="warranty",ICMw_ST,ICMo_ST),IF($D31="warranty",ICMw_LT,ICMo_LT)),MATCH(INDEX(TechList[Complexity],MATCH(ICM_o!$A31,TechList[Tech_'#],0),),ICM_complexity,0),)</f>
        <v>0.25867876394958889</v>
      </c>
      <c r="U31" s="107">
        <f>INDEX(IF(VALUE(U$1)&lt;=$B31,IF($D31="warranty",ICMw_ST,ICMo_ST),IF($D31="warranty",ICMw_LT,ICMo_LT)),MATCH(INDEX(TechList[Complexity],MATCH(ICM_o!$A31,TechList[Tech_'#],0),),ICM_complexity,0),)</f>
        <v>0.25867876394958889</v>
      </c>
      <c r="V31" s="107">
        <f>INDEX(IF(VALUE(V$1)&lt;=$B31,IF($D31="warranty",ICMw_ST,ICMo_ST),IF($D31="warranty",ICMw_LT,ICMo_LT)),MATCH(INDEX(TechList[Complexity],MATCH(ICM_o!$A31,TechList[Tech_'#],0),),ICM_complexity,0),)</f>
        <v>0.25867876394958889</v>
      </c>
      <c r="W31" s="107">
        <f>INDEX(IF(VALUE(W$1)&lt;=$B31,IF($D31="warranty",ICMw_ST,ICMo_ST),IF($D31="warranty",ICMw_LT,ICMo_LT)),MATCH(INDEX(TechList[Complexity],MATCH(ICM_o!$A31,TechList[Tech_'#],0),),ICM_complexity,0),)</f>
        <v>0.25867876394958889</v>
      </c>
    </row>
    <row r="32" spans="1:23" x14ac:dyDescent="0.25">
      <c r="A32" s="92">
        <f>TechList[[#This Row],[Tech_'#]]</f>
        <v>131</v>
      </c>
      <c r="B32" s="93">
        <f>INDEX(IF(WR_curve="2017-2025FRM",TechList[ST_Thru_Ph2],TechList[ST_Thru]),MATCH(ICM_o!$A32,TechList[Tech_'#],0),)</f>
        <v>2024</v>
      </c>
      <c r="C32" s="93" t="str">
        <f>INDEX(TechList[Complexity],MATCH(ICM_o!$A32,TechList[Tech_'#],0),)</f>
        <v>Med2</v>
      </c>
      <c r="D32" s="93" t="s">
        <v>530</v>
      </c>
      <c r="E32" s="96">
        <f>INDEX(IF(VALUE(E$1)&lt;=$B32,IF($D32="warranty",ICMw_ST,ICMo_ST),IF($D32="warranty",ICMw_LT,ICMo_LT)),MATCH(INDEX(TechList[Complexity],MATCH(ICM_o!$A32,TechList[Tech_'#],0),),ICM_complexity,0),)</f>
        <v>0.34265745788495999</v>
      </c>
      <c r="F32" s="96">
        <f>INDEX(IF(VALUE(F$1)&lt;=$B32,IF($D32="warranty",ICMw_ST,ICMo_ST),IF($D32="warranty",ICMw_LT,ICMo_LT)),MATCH(INDEX(TechList[Complexity],MATCH(ICM_o!$A32,TechList[Tech_'#],0),),ICM_complexity,0),)</f>
        <v>0.34265745788495999</v>
      </c>
      <c r="G32" s="96">
        <f>INDEX(IF(VALUE(G$1)&lt;=$B32,IF($D32="warranty",ICMw_ST,ICMo_ST),IF($D32="warranty",ICMw_LT,ICMo_LT)),MATCH(INDEX(TechList[Complexity],MATCH(ICM_o!$A32,TechList[Tech_'#],0),),ICM_complexity,0),)</f>
        <v>0.34265745788495999</v>
      </c>
      <c r="H32" s="96">
        <f>INDEX(IF(VALUE(H$1)&lt;=$B32,IF($D32="warranty",ICMw_ST,ICMo_ST),IF($D32="warranty",ICMw_LT,ICMo_LT)),MATCH(INDEX(TechList[Complexity],MATCH(ICM_o!$A32,TechList[Tech_'#],0),),ICM_complexity,0),)</f>
        <v>0.34265745788495999</v>
      </c>
      <c r="I32" s="96">
        <f>INDEX(IF(VALUE(I$1)&lt;=$B32,IF($D32="warranty",ICMw_ST,ICMo_ST),IF($D32="warranty",ICMw_LT,ICMo_LT)),MATCH(INDEX(TechList[Complexity],MATCH(ICM_o!$A32,TechList[Tech_'#],0),),ICM_complexity,0),)</f>
        <v>0.34265745788495999</v>
      </c>
      <c r="J32" s="96">
        <f>INDEX(IF(VALUE(J$1)&lt;=$B32,IF($D32="warranty",ICMw_ST,ICMo_ST),IF($D32="warranty",ICMw_LT,ICMo_LT)),MATCH(INDEX(TechList[Complexity],MATCH(ICM_o!$A32,TechList[Tech_'#],0),),ICM_complexity,0),)</f>
        <v>0.34265745788495999</v>
      </c>
      <c r="K32" s="96">
        <f>INDEX(IF(VALUE(K$1)&lt;=$B32,IF($D32="warranty",ICMw_ST,ICMo_ST),IF($D32="warranty",ICMw_LT,ICMo_LT)),MATCH(INDEX(TechList[Complexity],MATCH(ICM_o!$A32,TechList[Tech_'#],0),),ICM_complexity,0),)</f>
        <v>0.34265745788495999</v>
      </c>
      <c r="L32" s="96">
        <f>INDEX(IF(VALUE(L$1)&lt;=$B32,IF($D32="warranty",ICMw_ST,ICMo_ST),IF($D32="warranty",ICMw_LT,ICMo_LT)),MATCH(INDEX(TechList[Complexity],MATCH(ICM_o!$A32,TechList[Tech_'#],0),),ICM_complexity,0),)</f>
        <v>0.34265745788495999</v>
      </c>
      <c r="M32" s="96">
        <f>INDEX(IF(VALUE(M$1)&lt;=$B32,IF($D32="warranty",ICMw_ST,ICMo_ST),IF($D32="warranty",ICMw_LT,ICMo_LT)),MATCH(INDEX(TechList[Complexity],MATCH(ICM_o!$A32,TechList[Tech_'#],0),),ICM_complexity,0),)</f>
        <v>0.34265745788495999</v>
      </c>
      <c r="N32" s="96">
        <f>INDEX(IF(VALUE(N$1)&lt;=$B32,IF($D32="warranty",ICMw_ST,ICMo_ST),IF($D32="warranty",ICMw_LT,ICMo_LT)),MATCH(INDEX(TechList[Complexity],MATCH(ICM_o!$A32,TechList[Tech_'#],0),),ICM_complexity,0),)</f>
        <v>0.34265745788495999</v>
      </c>
      <c r="O32" s="96">
        <f>INDEX(IF(VALUE(O$1)&lt;=$B32,IF($D32="warranty",ICMw_ST,ICMo_ST),IF($D32="warranty",ICMw_LT,ICMo_LT)),MATCH(INDEX(TechList[Complexity],MATCH(ICM_o!$A32,TechList[Tech_'#],0),),ICM_complexity,0),)</f>
        <v>0.34265745788495999</v>
      </c>
      <c r="P32" s="96">
        <f>INDEX(IF(VALUE(P$1)&lt;=$B32,IF($D32="warranty",ICMw_ST,ICMo_ST),IF($D32="warranty",ICMw_LT,ICMo_LT)),MATCH(INDEX(TechList[Complexity],MATCH(ICM_o!$A32,TechList[Tech_'#],0),),ICM_complexity,0),)</f>
        <v>0.34265745788495999</v>
      </c>
      <c r="Q32" s="96">
        <f>INDEX(IF(VALUE(Q$1)&lt;=$B32,IF($D32="warranty",ICMw_ST,ICMo_ST),IF($D32="warranty",ICMw_LT,ICMo_LT)),MATCH(INDEX(TechList[Complexity],MATCH(ICM_o!$A32,TechList[Tech_'#],0),),ICM_complexity,0),)</f>
        <v>0.34265745788495999</v>
      </c>
      <c r="R32" s="96">
        <f>INDEX(IF(VALUE(R$1)&lt;=$B32,IF($D32="warranty",ICMw_ST,ICMo_ST),IF($D32="warranty",ICMw_LT,ICMo_LT)),MATCH(INDEX(TechList[Complexity],MATCH(ICM_o!$A32,TechList[Tech_'#],0),),ICM_complexity,0),)</f>
        <v>0.25867876394958889</v>
      </c>
      <c r="S32" s="107">
        <f>INDEX(IF(VALUE(S$1)&lt;=$B32,IF($D32="warranty",ICMw_ST,ICMo_ST),IF($D32="warranty",ICMw_LT,ICMo_LT)),MATCH(INDEX(TechList[Complexity],MATCH(ICM_o!$A32,TechList[Tech_'#],0),),ICM_complexity,0),)</f>
        <v>0.25867876394958889</v>
      </c>
      <c r="T32" s="107">
        <f>INDEX(IF(VALUE(T$1)&lt;=$B32,IF($D32="warranty",ICMw_ST,ICMo_ST),IF($D32="warranty",ICMw_LT,ICMo_LT)),MATCH(INDEX(TechList[Complexity],MATCH(ICM_o!$A32,TechList[Tech_'#],0),),ICM_complexity,0),)</f>
        <v>0.25867876394958889</v>
      </c>
      <c r="U32" s="107">
        <f>INDEX(IF(VALUE(U$1)&lt;=$B32,IF($D32="warranty",ICMw_ST,ICMo_ST),IF($D32="warranty",ICMw_LT,ICMo_LT)),MATCH(INDEX(TechList[Complexity],MATCH(ICM_o!$A32,TechList[Tech_'#],0),),ICM_complexity,0),)</f>
        <v>0.25867876394958889</v>
      </c>
      <c r="V32" s="107">
        <f>INDEX(IF(VALUE(V$1)&lt;=$B32,IF($D32="warranty",ICMw_ST,ICMo_ST),IF($D32="warranty",ICMw_LT,ICMo_LT)),MATCH(INDEX(TechList[Complexity],MATCH(ICM_o!$A32,TechList[Tech_'#],0),),ICM_complexity,0),)</f>
        <v>0.25867876394958889</v>
      </c>
      <c r="W32" s="107">
        <f>INDEX(IF(VALUE(W$1)&lt;=$B32,IF($D32="warranty",ICMw_ST,ICMo_ST),IF($D32="warranty",ICMw_LT,ICMo_LT)),MATCH(INDEX(TechList[Complexity],MATCH(ICM_o!$A32,TechList[Tech_'#],0),),ICM_complexity,0),)</f>
        <v>0.25867876394958889</v>
      </c>
    </row>
    <row r="33" spans="1:23" x14ac:dyDescent="0.25">
      <c r="A33" s="92">
        <f>TechList[[#This Row],[Tech_'#]]</f>
        <v>132</v>
      </c>
      <c r="B33" s="93">
        <f>INDEX(IF(WR_curve="2017-2025FRM",TechList[ST_Thru_Ph2],TechList[ST_Thru]),MATCH(ICM_o!$A33,TechList[Tech_'#],0),)</f>
        <v>2024</v>
      </c>
      <c r="C33" s="93" t="str">
        <f>INDEX(TechList[Complexity],MATCH(ICM_o!$A33,TechList[Tech_'#],0),)</f>
        <v>Med2</v>
      </c>
      <c r="D33" s="93" t="s">
        <v>530</v>
      </c>
      <c r="E33" s="96">
        <f>INDEX(IF(VALUE(E$1)&lt;=$B33,IF($D33="warranty",ICMw_ST,ICMo_ST),IF($D33="warranty",ICMw_LT,ICMo_LT)),MATCH(INDEX(TechList[Complexity],MATCH(ICM_o!$A33,TechList[Tech_'#],0),),ICM_complexity,0),)</f>
        <v>0.34265745788495999</v>
      </c>
      <c r="F33" s="96">
        <f>INDEX(IF(VALUE(F$1)&lt;=$B33,IF($D33="warranty",ICMw_ST,ICMo_ST),IF($D33="warranty",ICMw_LT,ICMo_LT)),MATCH(INDEX(TechList[Complexity],MATCH(ICM_o!$A33,TechList[Tech_'#],0),),ICM_complexity,0),)</f>
        <v>0.34265745788495999</v>
      </c>
      <c r="G33" s="96">
        <f>INDEX(IF(VALUE(G$1)&lt;=$B33,IF($D33="warranty",ICMw_ST,ICMo_ST),IF($D33="warranty",ICMw_LT,ICMo_LT)),MATCH(INDEX(TechList[Complexity],MATCH(ICM_o!$A33,TechList[Tech_'#],0),),ICM_complexity,0),)</f>
        <v>0.34265745788495999</v>
      </c>
      <c r="H33" s="96">
        <f>INDEX(IF(VALUE(H$1)&lt;=$B33,IF($D33="warranty",ICMw_ST,ICMo_ST),IF($D33="warranty",ICMw_LT,ICMo_LT)),MATCH(INDEX(TechList[Complexity],MATCH(ICM_o!$A33,TechList[Tech_'#],0),),ICM_complexity,0),)</f>
        <v>0.34265745788495999</v>
      </c>
      <c r="I33" s="96">
        <f>INDEX(IF(VALUE(I$1)&lt;=$B33,IF($D33="warranty",ICMw_ST,ICMo_ST),IF($D33="warranty",ICMw_LT,ICMo_LT)),MATCH(INDEX(TechList[Complexity],MATCH(ICM_o!$A33,TechList[Tech_'#],0),),ICM_complexity,0),)</f>
        <v>0.34265745788495999</v>
      </c>
      <c r="J33" s="96">
        <f>INDEX(IF(VALUE(J$1)&lt;=$B33,IF($D33="warranty",ICMw_ST,ICMo_ST),IF($D33="warranty",ICMw_LT,ICMo_LT)),MATCH(INDEX(TechList[Complexity],MATCH(ICM_o!$A33,TechList[Tech_'#],0),),ICM_complexity,0),)</f>
        <v>0.34265745788495999</v>
      </c>
      <c r="K33" s="96">
        <f>INDEX(IF(VALUE(K$1)&lt;=$B33,IF($D33="warranty",ICMw_ST,ICMo_ST),IF($D33="warranty",ICMw_LT,ICMo_LT)),MATCH(INDEX(TechList[Complexity],MATCH(ICM_o!$A33,TechList[Tech_'#],0),),ICM_complexity,0),)</f>
        <v>0.34265745788495999</v>
      </c>
      <c r="L33" s="96">
        <f>INDEX(IF(VALUE(L$1)&lt;=$B33,IF($D33="warranty",ICMw_ST,ICMo_ST),IF($D33="warranty",ICMw_LT,ICMo_LT)),MATCH(INDEX(TechList[Complexity],MATCH(ICM_o!$A33,TechList[Tech_'#],0),),ICM_complexity,0),)</f>
        <v>0.34265745788495999</v>
      </c>
      <c r="M33" s="96">
        <f>INDEX(IF(VALUE(M$1)&lt;=$B33,IF($D33="warranty",ICMw_ST,ICMo_ST),IF($D33="warranty",ICMw_LT,ICMo_LT)),MATCH(INDEX(TechList[Complexity],MATCH(ICM_o!$A33,TechList[Tech_'#],0),),ICM_complexity,0),)</f>
        <v>0.34265745788495999</v>
      </c>
      <c r="N33" s="96">
        <f>INDEX(IF(VALUE(N$1)&lt;=$B33,IF($D33="warranty",ICMw_ST,ICMo_ST),IF($D33="warranty",ICMw_LT,ICMo_LT)),MATCH(INDEX(TechList[Complexity],MATCH(ICM_o!$A33,TechList[Tech_'#],0),),ICM_complexity,0),)</f>
        <v>0.34265745788495999</v>
      </c>
      <c r="O33" s="96">
        <f>INDEX(IF(VALUE(O$1)&lt;=$B33,IF($D33="warranty",ICMw_ST,ICMo_ST),IF($D33="warranty",ICMw_LT,ICMo_LT)),MATCH(INDEX(TechList[Complexity],MATCH(ICM_o!$A33,TechList[Tech_'#],0),),ICM_complexity,0),)</f>
        <v>0.34265745788495999</v>
      </c>
      <c r="P33" s="96">
        <f>INDEX(IF(VALUE(P$1)&lt;=$B33,IF($D33="warranty",ICMw_ST,ICMo_ST),IF($D33="warranty",ICMw_LT,ICMo_LT)),MATCH(INDEX(TechList[Complexity],MATCH(ICM_o!$A33,TechList[Tech_'#],0),),ICM_complexity,0),)</f>
        <v>0.34265745788495999</v>
      </c>
      <c r="Q33" s="96">
        <f>INDEX(IF(VALUE(Q$1)&lt;=$B33,IF($D33="warranty",ICMw_ST,ICMo_ST),IF($D33="warranty",ICMw_LT,ICMo_LT)),MATCH(INDEX(TechList[Complexity],MATCH(ICM_o!$A33,TechList[Tech_'#],0),),ICM_complexity,0),)</f>
        <v>0.34265745788495999</v>
      </c>
      <c r="R33" s="96">
        <f>INDEX(IF(VALUE(R$1)&lt;=$B33,IF($D33="warranty",ICMw_ST,ICMo_ST),IF($D33="warranty",ICMw_LT,ICMo_LT)),MATCH(INDEX(TechList[Complexity],MATCH(ICM_o!$A33,TechList[Tech_'#],0),),ICM_complexity,0),)</f>
        <v>0.25867876394958889</v>
      </c>
      <c r="S33" s="107">
        <f>INDEX(IF(VALUE(S$1)&lt;=$B33,IF($D33="warranty",ICMw_ST,ICMo_ST),IF($D33="warranty",ICMw_LT,ICMo_LT)),MATCH(INDEX(TechList[Complexity],MATCH(ICM_o!$A33,TechList[Tech_'#],0),),ICM_complexity,0),)</f>
        <v>0.25867876394958889</v>
      </c>
      <c r="T33" s="107">
        <f>INDEX(IF(VALUE(T$1)&lt;=$B33,IF($D33="warranty",ICMw_ST,ICMo_ST),IF($D33="warranty",ICMw_LT,ICMo_LT)),MATCH(INDEX(TechList[Complexity],MATCH(ICM_o!$A33,TechList[Tech_'#],0),),ICM_complexity,0),)</f>
        <v>0.25867876394958889</v>
      </c>
      <c r="U33" s="107">
        <f>INDEX(IF(VALUE(U$1)&lt;=$B33,IF($D33="warranty",ICMw_ST,ICMo_ST),IF($D33="warranty",ICMw_LT,ICMo_LT)),MATCH(INDEX(TechList[Complexity],MATCH(ICM_o!$A33,TechList[Tech_'#],0),),ICM_complexity,0),)</f>
        <v>0.25867876394958889</v>
      </c>
      <c r="V33" s="107">
        <f>INDEX(IF(VALUE(V$1)&lt;=$B33,IF($D33="warranty",ICMw_ST,ICMo_ST),IF($D33="warranty",ICMw_LT,ICMo_LT)),MATCH(INDEX(TechList[Complexity],MATCH(ICM_o!$A33,TechList[Tech_'#],0),),ICM_complexity,0),)</f>
        <v>0.25867876394958889</v>
      </c>
      <c r="W33" s="107">
        <f>INDEX(IF(VALUE(W$1)&lt;=$B33,IF($D33="warranty",ICMw_ST,ICMo_ST),IF($D33="warranty",ICMw_LT,ICMo_LT)),MATCH(INDEX(TechList[Complexity],MATCH(ICM_o!$A33,TechList[Tech_'#],0),),ICM_complexity,0),)</f>
        <v>0.25867876394958889</v>
      </c>
    </row>
    <row r="34" spans="1:23" x14ac:dyDescent="0.25">
      <c r="A34" s="92">
        <f>TechList[[#This Row],[Tech_'#]]</f>
        <v>133</v>
      </c>
      <c r="B34" s="93">
        <f>INDEX(IF(WR_curve="2017-2025FRM",TechList[ST_Thru_Ph2],TechList[ST_Thru]),MATCH(ICM_o!$A34,TechList[Tech_'#],0),)</f>
        <v>2024</v>
      </c>
      <c r="C34" s="93" t="str">
        <f>INDEX(TechList[Complexity],MATCH(ICM_o!$A34,TechList[Tech_'#],0),)</f>
        <v>Med2</v>
      </c>
      <c r="D34" s="93" t="s">
        <v>530</v>
      </c>
      <c r="E34" s="96">
        <f>INDEX(IF(VALUE(E$1)&lt;=$B34,IF($D34="warranty",ICMw_ST,ICMo_ST),IF($D34="warranty",ICMw_LT,ICMo_LT)),MATCH(INDEX(TechList[Complexity],MATCH(ICM_o!$A34,TechList[Tech_'#],0),),ICM_complexity,0),)</f>
        <v>0.34265745788495999</v>
      </c>
      <c r="F34" s="96">
        <f>INDEX(IF(VALUE(F$1)&lt;=$B34,IF($D34="warranty",ICMw_ST,ICMo_ST),IF($D34="warranty",ICMw_LT,ICMo_LT)),MATCH(INDEX(TechList[Complexity],MATCH(ICM_o!$A34,TechList[Tech_'#],0),),ICM_complexity,0),)</f>
        <v>0.34265745788495999</v>
      </c>
      <c r="G34" s="96">
        <f>INDEX(IF(VALUE(G$1)&lt;=$B34,IF($D34="warranty",ICMw_ST,ICMo_ST),IF($D34="warranty",ICMw_LT,ICMo_LT)),MATCH(INDEX(TechList[Complexity],MATCH(ICM_o!$A34,TechList[Tech_'#],0),),ICM_complexity,0),)</f>
        <v>0.34265745788495999</v>
      </c>
      <c r="H34" s="96">
        <f>INDEX(IF(VALUE(H$1)&lt;=$B34,IF($D34="warranty",ICMw_ST,ICMo_ST),IF($D34="warranty",ICMw_LT,ICMo_LT)),MATCH(INDEX(TechList[Complexity],MATCH(ICM_o!$A34,TechList[Tech_'#],0),),ICM_complexity,0),)</f>
        <v>0.34265745788495999</v>
      </c>
      <c r="I34" s="96">
        <f>INDEX(IF(VALUE(I$1)&lt;=$B34,IF($D34="warranty",ICMw_ST,ICMo_ST),IF($D34="warranty",ICMw_LT,ICMo_LT)),MATCH(INDEX(TechList[Complexity],MATCH(ICM_o!$A34,TechList[Tech_'#],0),),ICM_complexity,0),)</f>
        <v>0.34265745788495999</v>
      </c>
      <c r="J34" s="96">
        <f>INDEX(IF(VALUE(J$1)&lt;=$B34,IF($D34="warranty",ICMw_ST,ICMo_ST),IF($D34="warranty",ICMw_LT,ICMo_LT)),MATCH(INDEX(TechList[Complexity],MATCH(ICM_o!$A34,TechList[Tech_'#],0),),ICM_complexity,0),)</f>
        <v>0.34265745788495999</v>
      </c>
      <c r="K34" s="96">
        <f>INDEX(IF(VALUE(K$1)&lt;=$B34,IF($D34="warranty",ICMw_ST,ICMo_ST),IF($D34="warranty",ICMw_LT,ICMo_LT)),MATCH(INDEX(TechList[Complexity],MATCH(ICM_o!$A34,TechList[Tech_'#],0),),ICM_complexity,0),)</f>
        <v>0.34265745788495999</v>
      </c>
      <c r="L34" s="96">
        <f>INDEX(IF(VALUE(L$1)&lt;=$B34,IF($D34="warranty",ICMw_ST,ICMo_ST),IF($D34="warranty",ICMw_LT,ICMo_LT)),MATCH(INDEX(TechList[Complexity],MATCH(ICM_o!$A34,TechList[Tech_'#],0),),ICM_complexity,0),)</f>
        <v>0.34265745788495999</v>
      </c>
      <c r="M34" s="96">
        <f>INDEX(IF(VALUE(M$1)&lt;=$B34,IF($D34="warranty",ICMw_ST,ICMo_ST),IF($D34="warranty",ICMw_LT,ICMo_LT)),MATCH(INDEX(TechList[Complexity],MATCH(ICM_o!$A34,TechList[Tech_'#],0),),ICM_complexity,0),)</f>
        <v>0.34265745788495999</v>
      </c>
      <c r="N34" s="96">
        <f>INDEX(IF(VALUE(N$1)&lt;=$B34,IF($D34="warranty",ICMw_ST,ICMo_ST),IF($D34="warranty",ICMw_LT,ICMo_LT)),MATCH(INDEX(TechList[Complexity],MATCH(ICM_o!$A34,TechList[Tech_'#],0),),ICM_complexity,0),)</f>
        <v>0.34265745788495999</v>
      </c>
      <c r="O34" s="96">
        <f>INDEX(IF(VALUE(O$1)&lt;=$B34,IF($D34="warranty",ICMw_ST,ICMo_ST),IF($D34="warranty",ICMw_LT,ICMo_LT)),MATCH(INDEX(TechList[Complexity],MATCH(ICM_o!$A34,TechList[Tech_'#],0),),ICM_complexity,0),)</f>
        <v>0.34265745788495999</v>
      </c>
      <c r="P34" s="96">
        <f>INDEX(IF(VALUE(P$1)&lt;=$B34,IF($D34="warranty",ICMw_ST,ICMo_ST),IF($D34="warranty",ICMw_LT,ICMo_LT)),MATCH(INDEX(TechList[Complexity],MATCH(ICM_o!$A34,TechList[Tech_'#],0),),ICM_complexity,0),)</f>
        <v>0.34265745788495999</v>
      </c>
      <c r="Q34" s="96">
        <f>INDEX(IF(VALUE(Q$1)&lt;=$B34,IF($D34="warranty",ICMw_ST,ICMo_ST),IF($D34="warranty",ICMw_LT,ICMo_LT)),MATCH(INDEX(TechList[Complexity],MATCH(ICM_o!$A34,TechList[Tech_'#],0),),ICM_complexity,0),)</f>
        <v>0.34265745788495999</v>
      </c>
      <c r="R34" s="96">
        <f>INDEX(IF(VALUE(R$1)&lt;=$B34,IF($D34="warranty",ICMw_ST,ICMo_ST),IF($D34="warranty",ICMw_LT,ICMo_LT)),MATCH(INDEX(TechList[Complexity],MATCH(ICM_o!$A34,TechList[Tech_'#],0),),ICM_complexity,0),)</f>
        <v>0.25867876394958889</v>
      </c>
      <c r="S34" s="107">
        <f>INDEX(IF(VALUE(S$1)&lt;=$B34,IF($D34="warranty",ICMw_ST,ICMo_ST),IF($D34="warranty",ICMw_LT,ICMo_LT)),MATCH(INDEX(TechList[Complexity],MATCH(ICM_o!$A34,TechList[Tech_'#],0),),ICM_complexity,0),)</f>
        <v>0.25867876394958889</v>
      </c>
      <c r="T34" s="107">
        <f>INDEX(IF(VALUE(T$1)&lt;=$B34,IF($D34="warranty",ICMw_ST,ICMo_ST),IF($D34="warranty",ICMw_LT,ICMo_LT)),MATCH(INDEX(TechList[Complexity],MATCH(ICM_o!$A34,TechList[Tech_'#],0),),ICM_complexity,0),)</f>
        <v>0.25867876394958889</v>
      </c>
      <c r="U34" s="107">
        <f>INDEX(IF(VALUE(U$1)&lt;=$B34,IF($D34="warranty",ICMw_ST,ICMo_ST),IF($D34="warranty",ICMw_LT,ICMo_LT)),MATCH(INDEX(TechList[Complexity],MATCH(ICM_o!$A34,TechList[Tech_'#],0),),ICM_complexity,0),)</f>
        <v>0.25867876394958889</v>
      </c>
      <c r="V34" s="107">
        <f>INDEX(IF(VALUE(V$1)&lt;=$B34,IF($D34="warranty",ICMw_ST,ICMo_ST),IF($D34="warranty",ICMw_LT,ICMo_LT)),MATCH(INDEX(TechList[Complexity],MATCH(ICM_o!$A34,TechList[Tech_'#],0),),ICM_complexity,0),)</f>
        <v>0.25867876394958889</v>
      </c>
      <c r="W34" s="107">
        <f>INDEX(IF(VALUE(W$1)&lt;=$B34,IF($D34="warranty",ICMw_ST,ICMo_ST),IF($D34="warranty",ICMw_LT,ICMo_LT)),MATCH(INDEX(TechList[Complexity],MATCH(ICM_o!$A34,TechList[Tech_'#],0),),ICM_complexity,0),)</f>
        <v>0.25867876394958889</v>
      </c>
    </row>
    <row r="35" spans="1:23" x14ac:dyDescent="0.25">
      <c r="A35" s="92">
        <f>TechList[[#This Row],[Tech_'#]]</f>
        <v>134</v>
      </c>
      <c r="B35" s="93">
        <f>INDEX(IF(WR_curve="2017-2025FRM",TechList[ST_Thru_Ph2],TechList[ST_Thru]),MATCH(ICM_o!$A35,TechList[Tech_'#],0),)</f>
        <v>2024</v>
      </c>
      <c r="C35" s="93" t="str">
        <f>INDEX(TechList[Complexity],MATCH(ICM_o!$A35,TechList[Tech_'#],0),)</f>
        <v>Med2</v>
      </c>
      <c r="D35" s="93" t="s">
        <v>530</v>
      </c>
      <c r="E35" s="96">
        <f>INDEX(IF(VALUE(E$1)&lt;=$B35,IF($D35="warranty",ICMw_ST,ICMo_ST),IF($D35="warranty",ICMw_LT,ICMo_LT)),MATCH(INDEX(TechList[Complexity],MATCH(ICM_o!$A35,TechList[Tech_'#],0),),ICM_complexity,0),)</f>
        <v>0.34265745788495999</v>
      </c>
      <c r="F35" s="96">
        <f>INDEX(IF(VALUE(F$1)&lt;=$B35,IF($D35="warranty",ICMw_ST,ICMo_ST),IF($D35="warranty",ICMw_LT,ICMo_LT)),MATCH(INDEX(TechList[Complexity],MATCH(ICM_o!$A35,TechList[Tech_'#],0),),ICM_complexity,0),)</f>
        <v>0.34265745788495999</v>
      </c>
      <c r="G35" s="96">
        <f>INDEX(IF(VALUE(G$1)&lt;=$B35,IF($D35="warranty",ICMw_ST,ICMo_ST),IF($D35="warranty",ICMw_LT,ICMo_LT)),MATCH(INDEX(TechList[Complexity],MATCH(ICM_o!$A35,TechList[Tech_'#],0),),ICM_complexity,0),)</f>
        <v>0.34265745788495999</v>
      </c>
      <c r="H35" s="96">
        <f>INDEX(IF(VALUE(H$1)&lt;=$B35,IF($D35="warranty",ICMw_ST,ICMo_ST),IF($D35="warranty",ICMw_LT,ICMo_LT)),MATCH(INDEX(TechList[Complexity],MATCH(ICM_o!$A35,TechList[Tech_'#],0),),ICM_complexity,0),)</f>
        <v>0.34265745788495999</v>
      </c>
      <c r="I35" s="96">
        <f>INDEX(IF(VALUE(I$1)&lt;=$B35,IF($D35="warranty",ICMw_ST,ICMo_ST),IF($D35="warranty",ICMw_LT,ICMo_LT)),MATCH(INDEX(TechList[Complexity],MATCH(ICM_o!$A35,TechList[Tech_'#],0),),ICM_complexity,0),)</f>
        <v>0.34265745788495999</v>
      </c>
      <c r="J35" s="96">
        <f>INDEX(IF(VALUE(J$1)&lt;=$B35,IF($D35="warranty",ICMw_ST,ICMo_ST),IF($D35="warranty",ICMw_LT,ICMo_LT)),MATCH(INDEX(TechList[Complexity],MATCH(ICM_o!$A35,TechList[Tech_'#],0),),ICM_complexity,0),)</f>
        <v>0.34265745788495999</v>
      </c>
      <c r="K35" s="96">
        <f>INDEX(IF(VALUE(K$1)&lt;=$B35,IF($D35="warranty",ICMw_ST,ICMo_ST),IF($D35="warranty",ICMw_LT,ICMo_LT)),MATCH(INDEX(TechList[Complexity],MATCH(ICM_o!$A35,TechList[Tech_'#],0),),ICM_complexity,0),)</f>
        <v>0.34265745788495999</v>
      </c>
      <c r="L35" s="96">
        <f>INDEX(IF(VALUE(L$1)&lt;=$B35,IF($D35="warranty",ICMw_ST,ICMo_ST),IF($D35="warranty",ICMw_LT,ICMo_LT)),MATCH(INDEX(TechList[Complexity],MATCH(ICM_o!$A35,TechList[Tech_'#],0),),ICM_complexity,0),)</f>
        <v>0.34265745788495999</v>
      </c>
      <c r="M35" s="96">
        <f>INDEX(IF(VALUE(M$1)&lt;=$B35,IF($D35="warranty",ICMw_ST,ICMo_ST),IF($D35="warranty",ICMw_LT,ICMo_LT)),MATCH(INDEX(TechList[Complexity],MATCH(ICM_o!$A35,TechList[Tech_'#],0),),ICM_complexity,0),)</f>
        <v>0.34265745788495999</v>
      </c>
      <c r="N35" s="96">
        <f>INDEX(IF(VALUE(N$1)&lt;=$B35,IF($D35="warranty",ICMw_ST,ICMo_ST),IF($D35="warranty",ICMw_LT,ICMo_LT)),MATCH(INDEX(TechList[Complexity],MATCH(ICM_o!$A35,TechList[Tech_'#],0),),ICM_complexity,0),)</f>
        <v>0.34265745788495999</v>
      </c>
      <c r="O35" s="96">
        <f>INDEX(IF(VALUE(O$1)&lt;=$B35,IF($D35="warranty",ICMw_ST,ICMo_ST),IF($D35="warranty",ICMw_LT,ICMo_LT)),MATCH(INDEX(TechList[Complexity],MATCH(ICM_o!$A35,TechList[Tech_'#],0),),ICM_complexity,0),)</f>
        <v>0.34265745788495999</v>
      </c>
      <c r="P35" s="96">
        <f>INDEX(IF(VALUE(P$1)&lt;=$B35,IF($D35="warranty",ICMw_ST,ICMo_ST),IF($D35="warranty",ICMw_LT,ICMo_LT)),MATCH(INDEX(TechList[Complexity],MATCH(ICM_o!$A35,TechList[Tech_'#],0),),ICM_complexity,0),)</f>
        <v>0.34265745788495999</v>
      </c>
      <c r="Q35" s="96">
        <f>INDEX(IF(VALUE(Q$1)&lt;=$B35,IF($D35="warranty",ICMw_ST,ICMo_ST),IF($D35="warranty",ICMw_LT,ICMo_LT)),MATCH(INDEX(TechList[Complexity],MATCH(ICM_o!$A35,TechList[Tech_'#],0),),ICM_complexity,0),)</f>
        <v>0.34265745788495999</v>
      </c>
      <c r="R35" s="96">
        <f>INDEX(IF(VALUE(R$1)&lt;=$B35,IF($D35="warranty",ICMw_ST,ICMo_ST),IF($D35="warranty",ICMw_LT,ICMo_LT)),MATCH(INDEX(TechList[Complexity],MATCH(ICM_o!$A35,TechList[Tech_'#],0),),ICM_complexity,0),)</f>
        <v>0.25867876394958889</v>
      </c>
      <c r="S35" s="107">
        <f>INDEX(IF(VALUE(S$1)&lt;=$B35,IF($D35="warranty",ICMw_ST,ICMo_ST),IF($D35="warranty",ICMw_LT,ICMo_LT)),MATCH(INDEX(TechList[Complexity],MATCH(ICM_o!$A35,TechList[Tech_'#],0),),ICM_complexity,0),)</f>
        <v>0.25867876394958889</v>
      </c>
      <c r="T35" s="107">
        <f>INDEX(IF(VALUE(T$1)&lt;=$B35,IF($D35="warranty",ICMw_ST,ICMo_ST),IF($D35="warranty",ICMw_LT,ICMo_LT)),MATCH(INDEX(TechList[Complexity],MATCH(ICM_o!$A35,TechList[Tech_'#],0),),ICM_complexity,0),)</f>
        <v>0.25867876394958889</v>
      </c>
      <c r="U35" s="107">
        <f>INDEX(IF(VALUE(U$1)&lt;=$B35,IF($D35="warranty",ICMw_ST,ICMo_ST),IF($D35="warranty",ICMw_LT,ICMo_LT)),MATCH(INDEX(TechList[Complexity],MATCH(ICM_o!$A35,TechList[Tech_'#],0),),ICM_complexity,0),)</f>
        <v>0.25867876394958889</v>
      </c>
      <c r="V35" s="107">
        <f>INDEX(IF(VALUE(V$1)&lt;=$B35,IF($D35="warranty",ICMw_ST,ICMo_ST),IF($D35="warranty",ICMw_LT,ICMo_LT)),MATCH(INDEX(TechList[Complexity],MATCH(ICM_o!$A35,TechList[Tech_'#],0),),ICM_complexity,0),)</f>
        <v>0.25867876394958889</v>
      </c>
      <c r="W35" s="107">
        <f>INDEX(IF(VALUE(W$1)&lt;=$B35,IF($D35="warranty",ICMw_ST,ICMo_ST),IF($D35="warranty",ICMw_LT,ICMo_LT)),MATCH(INDEX(TechList[Complexity],MATCH(ICM_o!$A35,TechList[Tech_'#],0),),ICM_complexity,0),)</f>
        <v>0.25867876394958889</v>
      </c>
    </row>
    <row r="36" spans="1:23" x14ac:dyDescent="0.25">
      <c r="A36" s="92">
        <f>TechList[[#This Row],[Tech_'#]]</f>
        <v>135</v>
      </c>
      <c r="B36" s="93">
        <f>INDEX(IF(WR_curve="2017-2025FRM",TechList[ST_Thru_Ph2],TechList[ST_Thru]),MATCH(ICM_o!$A36,TechList[Tech_'#],0),)</f>
        <v>2024</v>
      </c>
      <c r="C36" s="93" t="str">
        <f>INDEX(TechList[Complexity],MATCH(ICM_o!$A36,TechList[Tech_'#],0),)</f>
        <v>Med2</v>
      </c>
      <c r="D36" s="93" t="s">
        <v>530</v>
      </c>
      <c r="E36" s="96">
        <f>INDEX(IF(VALUE(E$1)&lt;=$B36,IF($D36="warranty",ICMw_ST,ICMo_ST),IF($D36="warranty",ICMw_LT,ICMo_LT)),MATCH(INDEX(TechList[Complexity],MATCH(ICM_o!$A36,TechList[Tech_'#],0),),ICM_complexity,0),)</f>
        <v>0.34265745788495999</v>
      </c>
      <c r="F36" s="96">
        <f>INDEX(IF(VALUE(F$1)&lt;=$B36,IF($D36="warranty",ICMw_ST,ICMo_ST),IF($D36="warranty",ICMw_LT,ICMo_LT)),MATCH(INDEX(TechList[Complexity],MATCH(ICM_o!$A36,TechList[Tech_'#],0),),ICM_complexity,0),)</f>
        <v>0.34265745788495999</v>
      </c>
      <c r="G36" s="96">
        <f>INDEX(IF(VALUE(G$1)&lt;=$B36,IF($D36="warranty",ICMw_ST,ICMo_ST),IF($D36="warranty",ICMw_LT,ICMo_LT)),MATCH(INDEX(TechList[Complexity],MATCH(ICM_o!$A36,TechList[Tech_'#],0),),ICM_complexity,0),)</f>
        <v>0.34265745788495999</v>
      </c>
      <c r="H36" s="96">
        <f>INDEX(IF(VALUE(H$1)&lt;=$B36,IF($D36="warranty",ICMw_ST,ICMo_ST),IF($D36="warranty",ICMw_LT,ICMo_LT)),MATCH(INDEX(TechList[Complexity],MATCH(ICM_o!$A36,TechList[Tech_'#],0),),ICM_complexity,0),)</f>
        <v>0.34265745788495999</v>
      </c>
      <c r="I36" s="96">
        <f>INDEX(IF(VALUE(I$1)&lt;=$B36,IF($D36="warranty",ICMw_ST,ICMo_ST),IF($D36="warranty",ICMw_LT,ICMo_LT)),MATCH(INDEX(TechList[Complexity],MATCH(ICM_o!$A36,TechList[Tech_'#],0),),ICM_complexity,0),)</f>
        <v>0.34265745788495999</v>
      </c>
      <c r="J36" s="96">
        <f>INDEX(IF(VALUE(J$1)&lt;=$B36,IF($D36="warranty",ICMw_ST,ICMo_ST),IF($D36="warranty",ICMw_LT,ICMo_LT)),MATCH(INDEX(TechList[Complexity],MATCH(ICM_o!$A36,TechList[Tech_'#],0),),ICM_complexity,0),)</f>
        <v>0.34265745788495999</v>
      </c>
      <c r="K36" s="96">
        <f>INDEX(IF(VALUE(K$1)&lt;=$B36,IF($D36="warranty",ICMw_ST,ICMo_ST),IF($D36="warranty",ICMw_LT,ICMo_LT)),MATCH(INDEX(TechList[Complexity],MATCH(ICM_o!$A36,TechList[Tech_'#],0),),ICM_complexity,0),)</f>
        <v>0.34265745788495999</v>
      </c>
      <c r="L36" s="96">
        <f>INDEX(IF(VALUE(L$1)&lt;=$B36,IF($D36="warranty",ICMw_ST,ICMo_ST),IF($D36="warranty",ICMw_LT,ICMo_LT)),MATCH(INDEX(TechList[Complexity],MATCH(ICM_o!$A36,TechList[Tech_'#],0),),ICM_complexity,0),)</f>
        <v>0.34265745788495999</v>
      </c>
      <c r="M36" s="96">
        <f>INDEX(IF(VALUE(M$1)&lt;=$B36,IF($D36="warranty",ICMw_ST,ICMo_ST),IF($D36="warranty",ICMw_LT,ICMo_LT)),MATCH(INDEX(TechList[Complexity],MATCH(ICM_o!$A36,TechList[Tech_'#],0),),ICM_complexity,0),)</f>
        <v>0.34265745788495999</v>
      </c>
      <c r="N36" s="96">
        <f>INDEX(IF(VALUE(N$1)&lt;=$B36,IF($D36="warranty",ICMw_ST,ICMo_ST),IF($D36="warranty",ICMw_LT,ICMo_LT)),MATCH(INDEX(TechList[Complexity],MATCH(ICM_o!$A36,TechList[Tech_'#],0),),ICM_complexity,0),)</f>
        <v>0.34265745788495999</v>
      </c>
      <c r="O36" s="96">
        <f>INDEX(IF(VALUE(O$1)&lt;=$B36,IF($D36="warranty",ICMw_ST,ICMo_ST),IF($D36="warranty",ICMw_LT,ICMo_LT)),MATCH(INDEX(TechList[Complexity],MATCH(ICM_o!$A36,TechList[Tech_'#],0),),ICM_complexity,0),)</f>
        <v>0.34265745788495999</v>
      </c>
      <c r="P36" s="96">
        <f>INDEX(IF(VALUE(P$1)&lt;=$B36,IF($D36="warranty",ICMw_ST,ICMo_ST),IF($D36="warranty",ICMw_LT,ICMo_LT)),MATCH(INDEX(TechList[Complexity],MATCH(ICM_o!$A36,TechList[Tech_'#],0),),ICM_complexity,0),)</f>
        <v>0.34265745788495999</v>
      </c>
      <c r="Q36" s="96">
        <f>INDEX(IF(VALUE(Q$1)&lt;=$B36,IF($D36="warranty",ICMw_ST,ICMo_ST),IF($D36="warranty",ICMw_LT,ICMo_LT)),MATCH(INDEX(TechList[Complexity],MATCH(ICM_o!$A36,TechList[Tech_'#],0),),ICM_complexity,0),)</f>
        <v>0.34265745788495999</v>
      </c>
      <c r="R36" s="96">
        <f>INDEX(IF(VALUE(R$1)&lt;=$B36,IF($D36="warranty",ICMw_ST,ICMo_ST),IF($D36="warranty",ICMw_LT,ICMo_LT)),MATCH(INDEX(TechList[Complexity],MATCH(ICM_o!$A36,TechList[Tech_'#],0),),ICM_complexity,0),)</f>
        <v>0.25867876394958889</v>
      </c>
      <c r="S36" s="107">
        <f>INDEX(IF(VALUE(S$1)&lt;=$B36,IF($D36="warranty",ICMw_ST,ICMo_ST),IF($D36="warranty",ICMw_LT,ICMo_LT)),MATCH(INDEX(TechList[Complexity],MATCH(ICM_o!$A36,TechList[Tech_'#],0),),ICM_complexity,0),)</f>
        <v>0.25867876394958889</v>
      </c>
      <c r="T36" s="107">
        <f>INDEX(IF(VALUE(T$1)&lt;=$B36,IF($D36="warranty",ICMw_ST,ICMo_ST),IF($D36="warranty",ICMw_LT,ICMo_LT)),MATCH(INDEX(TechList[Complexity],MATCH(ICM_o!$A36,TechList[Tech_'#],0),),ICM_complexity,0),)</f>
        <v>0.25867876394958889</v>
      </c>
      <c r="U36" s="107">
        <f>INDEX(IF(VALUE(U$1)&lt;=$B36,IF($D36="warranty",ICMw_ST,ICMo_ST),IF($D36="warranty",ICMw_LT,ICMo_LT)),MATCH(INDEX(TechList[Complexity],MATCH(ICM_o!$A36,TechList[Tech_'#],0),),ICM_complexity,0),)</f>
        <v>0.25867876394958889</v>
      </c>
      <c r="V36" s="107">
        <f>INDEX(IF(VALUE(V$1)&lt;=$B36,IF($D36="warranty",ICMw_ST,ICMo_ST),IF($D36="warranty",ICMw_LT,ICMo_LT)),MATCH(INDEX(TechList[Complexity],MATCH(ICM_o!$A36,TechList[Tech_'#],0),),ICM_complexity,0),)</f>
        <v>0.25867876394958889</v>
      </c>
      <c r="W36" s="107">
        <f>INDEX(IF(VALUE(W$1)&lt;=$B36,IF($D36="warranty",ICMw_ST,ICMo_ST),IF($D36="warranty",ICMw_LT,ICMo_LT)),MATCH(INDEX(TechList[Complexity],MATCH(ICM_o!$A36,TechList[Tech_'#],0),),ICM_complexity,0),)</f>
        <v>0.25867876394958889</v>
      </c>
    </row>
    <row r="37" spans="1:23" x14ac:dyDescent="0.25">
      <c r="A37" s="92">
        <f>TechList[[#This Row],[Tech_'#]]</f>
        <v>136</v>
      </c>
      <c r="B37" s="93">
        <f>INDEX(IF(WR_curve="2017-2025FRM",TechList[ST_Thru_Ph2],TechList[ST_Thru]),MATCH(ICM_o!$A37,TechList[Tech_'#],0),)</f>
        <v>2024</v>
      </c>
      <c r="C37" s="93" t="str">
        <f>INDEX(TechList[Complexity],MATCH(ICM_o!$A37,TechList[Tech_'#],0),)</f>
        <v>Med2</v>
      </c>
      <c r="D37" s="93" t="s">
        <v>530</v>
      </c>
      <c r="E37" s="96">
        <f>INDEX(IF(VALUE(E$1)&lt;=$B37,IF($D37="warranty",ICMw_ST,ICMo_ST),IF($D37="warranty",ICMw_LT,ICMo_LT)),MATCH(INDEX(TechList[Complexity],MATCH(ICM_o!$A37,TechList[Tech_'#],0),),ICM_complexity,0),)</f>
        <v>0.34265745788495999</v>
      </c>
      <c r="F37" s="96">
        <f>INDEX(IF(VALUE(F$1)&lt;=$B37,IF($D37="warranty",ICMw_ST,ICMo_ST),IF($D37="warranty",ICMw_LT,ICMo_LT)),MATCH(INDEX(TechList[Complexity],MATCH(ICM_o!$A37,TechList[Tech_'#],0),),ICM_complexity,0),)</f>
        <v>0.34265745788495999</v>
      </c>
      <c r="G37" s="96">
        <f>INDEX(IF(VALUE(G$1)&lt;=$B37,IF($D37="warranty",ICMw_ST,ICMo_ST),IF($D37="warranty",ICMw_LT,ICMo_LT)),MATCH(INDEX(TechList[Complexity],MATCH(ICM_o!$A37,TechList[Tech_'#],0),),ICM_complexity,0),)</f>
        <v>0.34265745788495999</v>
      </c>
      <c r="H37" s="96">
        <f>INDEX(IF(VALUE(H$1)&lt;=$B37,IF($D37="warranty",ICMw_ST,ICMo_ST),IF($D37="warranty",ICMw_LT,ICMo_LT)),MATCH(INDEX(TechList[Complexity],MATCH(ICM_o!$A37,TechList[Tech_'#],0),),ICM_complexity,0),)</f>
        <v>0.34265745788495999</v>
      </c>
      <c r="I37" s="96">
        <f>INDEX(IF(VALUE(I$1)&lt;=$B37,IF($D37="warranty",ICMw_ST,ICMo_ST),IF($D37="warranty",ICMw_LT,ICMo_LT)),MATCH(INDEX(TechList[Complexity],MATCH(ICM_o!$A37,TechList[Tech_'#],0),),ICM_complexity,0),)</f>
        <v>0.34265745788495999</v>
      </c>
      <c r="J37" s="96">
        <f>INDEX(IF(VALUE(J$1)&lt;=$B37,IF($D37="warranty",ICMw_ST,ICMo_ST),IF($D37="warranty",ICMw_LT,ICMo_LT)),MATCH(INDEX(TechList[Complexity],MATCH(ICM_o!$A37,TechList[Tech_'#],0),),ICM_complexity,0),)</f>
        <v>0.34265745788495999</v>
      </c>
      <c r="K37" s="96">
        <f>INDEX(IF(VALUE(K$1)&lt;=$B37,IF($D37="warranty",ICMw_ST,ICMo_ST),IF($D37="warranty",ICMw_LT,ICMo_LT)),MATCH(INDEX(TechList[Complexity],MATCH(ICM_o!$A37,TechList[Tech_'#],0),),ICM_complexity,0),)</f>
        <v>0.34265745788495999</v>
      </c>
      <c r="L37" s="96">
        <f>INDEX(IF(VALUE(L$1)&lt;=$B37,IF($D37="warranty",ICMw_ST,ICMo_ST),IF($D37="warranty",ICMw_LT,ICMo_LT)),MATCH(INDEX(TechList[Complexity],MATCH(ICM_o!$A37,TechList[Tech_'#],0),),ICM_complexity,0),)</f>
        <v>0.34265745788495999</v>
      </c>
      <c r="M37" s="96">
        <f>INDEX(IF(VALUE(M$1)&lt;=$B37,IF($D37="warranty",ICMw_ST,ICMo_ST),IF($D37="warranty",ICMw_LT,ICMo_LT)),MATCH(INDEX(TechList[Complexity],MATCH(ICM_o!$A37,TechList[Tech_'#],0),),ICM_complexity,0),)</f>
        <v>0.34265745788495999</v>
      </c>
      <c r="N37" s="96">
        <f>INDEX(IF(VALUE(N$1)&lt;=$B37,IF($D37="warranty",ICMw_ST,ICMo_ST),IF($D37="warranty",ICMw_LT,ICMo_LT)),MATCH(INDEX(TechList[Complexity],MATCH(ICM_o!$A37,TechList[Tech_'#],0),),ICM_complexity,0),)</f>
        <v>0.34265745788495999</v>
      </c>
      <c r="O37" s="96">
        <f>INDEX(IF(VALUE(O$1)&lt;=$B37,IF($D37="warranty",ICMw_ST,ICMo_ST),IF($D37="warranty",ICMw_LT,ICMo_LT)),MATCH(INDEX(TechList[Complexity],MATCH(ICM_o!$A37,TechList[Tech_'#],0),),ICM_complexity,0),)</f>
        <v>0.34265745788495999</v>
      </c>
      <c r="P37" s="96">
        <f>INDEX(IF(VALUE(P$1)&lt;=$B37,IF($D37="warranty",ICMw_ST,ICMo_ST),IF($D37="warranty",ICMw_LT,ICMo_LT)),MATCH(INDEX(TechList[Complexity],MATCH(ICM_o!$A37,TechList[Tech_'#],0),),ICM_complexity,0),)</f>
        <v>0.34265745788495999</v>
      </c>
      <c r="Q37" s="96">
        <f>INDEX(IF(VALUE(Q$1)&lt;=$B37,IF($D37="warranty",ICMw_ST,ICMo_ST),IF($D37="warranty",ICMw_LT,ICMo_LT)),MATCH(INDEX(TechList[Complexity],MATCH(ICM_o!$A37,TechList[Tech_'#],0),),ICM_complexity,0),)</f>
        <v>0.34265745788495999</v>
      </c>
      <c r="R37" s="96">
        <f>INDEX(IF(VALUE(R$1)&lt;=$B37,IF($D37="warranty",ICMw_ST,ICMo_ST),IF($D37="warranty",ICMw_LT,ICMo_LT)),MATCH(INDEX(TechList[Complexity],MATCH(ICM_o!$A37,TechList[Tech_'#],0),),ICM_complexity,0),)</f>
        <v>0.25867876394958889</v>
      </c>
      <c r="S37" s="107">
        <f>INDEX(IF(VALUE(S$1)&lt;=$B37,IF($D37="warranty",ICMw_ST,ICMo_ST),IF($D37="warranty",ICMw_LT,ICMo_LT)),MATCH(INDEX(TechList[Complexity],MATCH(ICM_o!$A37,TechList[Tech_'#],0),),ICM_complexity,0),)</f>
        <v>0.25867876394958889</v>
      </c>
      <c r="T37" s="107">
        <f>INDEX(IF(VALUE(T$1)&lt;=$B37,IF($D37="warranty",ICMw_ST,ICMo_ST),IF($D37="warranty",ICMw_LT,ICMo_LT)),MATCH(INDEX(TechList[Complexity],MATCH(ICM_o!$A37,TechList[Tech_'#],0),),ICM_complexity,0),)</f>
        <v>0.25867876394958889</v>
      </c>
      <c r="U37" s="107">
        <f>INDEX(IF(VALUE(U$1)&lt;=$B37,IF($D37="warranty",ICMw_ST,ICMo_ST),IF($D37="warranty",ICMw_LT,ICMo_LT)),MATCH(INDEX(TechList[Complexity],MATCH(ICM_o!$A37,TechList[Tech_'#],0),),ICM_complexity,0),)</f>
        <v>0.25867876394958889</v>
      </c>
      <c r="V37" s="107">
        <f>INDEX(IF(VALUE(V$1)&lt;=$B37,IF($D37="warranty",ICMw_ST,ICMo_ST),IF($D37="warranty",ICMw_LT,ICMo_LT)),MATCH(INDEX(TechList[Complexity],MATCH(ICM_o!$A37,TechList[Tech_'#],0),),ICM_complexity,0),)</f>
        <v>0.25867876394958889</v>
      </c>
      <c r="W37" s="107">
        <f>INDEX(IF(VALUE(W$1)&lt;=$B37,IF($D37="warranty",ICMw_ST,ICMo_ST),IF($D37="warranty",ICMw_LT,ICMo_LT)),MATCH(INDEX(TechList[Complexity],MATCH(ICM_o!$A37,TechList[Tech_'#],0),),ICM_complexity,0),)</f>
        <v>0.25867876394958889</v>
      </c>
    </row>
    <row r="38" spans="1:23" x14ac:dyDescent="0.25">
      <c r="A38" s="92">
        <f>TechList[[#This Row],[Tech_'#]]</f>
        <v>137</v>
      </c>
      <c r="B38" s="93">
        <f>INDEX(IF(WR_curve="2017-2025FRM",TechList[ST_Thru_Ph2],TechList[ST_Thru]),MATCH(ICM_o!$A38,TechList[Tech_'#],0),)</f>
        <v>2024</v>
      </c>
      <c r="C38" s="93" t="str">
        <f>INDEX(TechList[Complexity],MATCH(ICM_o!$A38,TechList[Tech_'#],0),)</f>
        <v>Med2</v>
      </c>
      <c r="D38" s="93" t="s">
        <v>530</v>
      </c>
      <c r="E38" s="96">
        <f>INDEX(IF(VALUE(E$1)&lt;=$B38,IF($D38="warranty",ICMw_ST,ICMo_ST),IF($D38="warranty",ICMw_LT,ICMo_LT)),MATCH(INDEX(TechList[Complexity],MATCH(ICM_o!$A38,TechList[Tech_'#],0),),ICM_complexity,0),)</f>
        <v>0.34265745788495999</v>
      </c>
      <c r="F38" s="96">
        <f>INDEX(IF(VALUE(F$1)&lt;=$B38,IF($D38="warranty",ICMw_ST,ICMo_ST),IF($D38="warranty",ICMw_LT,ICMo_LT)),MATCH(INDEX(TechList[Complexity],MATCH(ICM_o!$A38,TechList[Tech_'#],0),),ICM_complexity,0),)</f>
        <v>0.34265745788495999</v>
      </c>
      <c r="G38" s="96">
        <f>INDEX(IF(VALUE(G$1)&lt;=$B38,IF($D38="warranty",ICMw_ST,ICMo_ST),IF($D38="warranty",ICMw_LT,ICMo_LT)),MATCH(INDEX(TechList[Complexity],MATCH(ICM_o!$A38,TechList[Tech_'#],0),),ICM_complexity,0),)</f>
        <v>0.34265745788495999</v>
      </c>
      <c r="H38" s="96">
        <f>INDEX(IF(VALUE(H$1)&lt;=$B38,IF($D38="warranty",ICMw_ST,ICMo_ST),IF($D38="warranty",ICMw_LT,ICMo_LT)),MATCH(INDEX(TechList[Complexity],MATCH(ICM_o!$A38,TechList[Tech_'#],0),),ICM_complexity,0),)</f>
        <v>0.34265745788495999</v>
      </c>
      <c r="I38" s="96">
        <f>INDEX(IF(VALUE(I$1)&lt;=$B38,IF($D38="warranty",ICMw_ST,ICMo_ST),IF($D38="warranty",ICMw_LT,ICMo_LT)),MATCH(INDEX(TechList[Complexity],MATCH(ICM_o!$A38,TechList[Tech_'#],0),),ICM_complexity,0),)</f>
        <v>0.34265745788495999</v>
      </c>
      <c r="J38" s="96">
        <f>INDEX(IF(VALUE(J$1)&lt;=$B38,IF($D38="warranty",ICMw_ST,ICMo_ST),IF($D38="warranty",ICMw_LT,ICMo_LT)),MATCH(INDEX(TechList[Complexity],MATCH(ICM_o!$A38,TechList[Tech_'#],0),),ICM_complexity,0),)</f>
        <v>0.34265745788495999</v>
      </c>
      <c r="K38" s="96">
        <f>INDEX(IF(VALUE(K$1)&lt;=$B38,IF($D38="warranty",ICMw_ST,ICMo_ST),IF($D38="warranty",ICMw_LT,ICMo_LT)),MATCH(INDEX(TechList[Complexity],MATCH(ICM_o!$A38,TechList[Tech_'#],0),),ICM_complexity,0),)</f>
        <v>0.34265745788495999</v>
      </c>
      <c r="L38" s="96">
        <f>INDEX(IF(VALUE(L$1)&lt;=$B38,IF($D38="warranty",ICMw_ST,ICMo_ST),IF($D38="warranty",ICMw_LT,ICMo_LT)),MATCH(INDEX(TechList[Complexity],MATCH(ICM_o!$A38,TechList[Tech_'#],0),),ICM_complexity,0),)</f>
        <v>0.34265745788495999</v>
      </c>
      <c r="M38" s="96">
        <f>INDEX(IF(VALUE(M$1)&lt;=$B38,IF($D38="warranty",ICMw_ST,ICMo_ST),IF($D38="warranty",ICMw_LT,ICMo_LT)),MATCH(INDEX(TechList[Complexity],MATCH(ICM_o!$A38,TechList[Tech_'#],0),),ICM_complexity,0),)</f>
        <v>0.34265745788495999</v>
      </c>
      <c r="N38" s="96">
        <f>INDEX(IF(VALUE(N$1)&lt;=$B38,IF($D38="warranty",ICMw_ST,ICMo_ST),IF($D38="warranty",ICMw_LT,ICMo_LT)),MATCH(INDEX(TechList[Complexity],MATCH(ICM_o!$A38,TechList[Tech_'#],0),),ICM_complexity,0),)</f>
        <v>0.34265745788495999</v>
      </c>
      <c r="O38" s="96">
        <f>INDEX(IF(VALUE(O$1)&lt;=$B38,IF($D38="warranty",ICMw_ST,ICMo_ST),IF($D38="warranty",ICMw_LT,ICMo_LT)),MATCH(INDEX(TechList[Complexity],MATCH(ICM_o!$A38,TechList[Tech_'#],0),),ICM_complexity,0),)</f>
        <v>0.34265745788495999</v>
      </c>
      <c r="P38" s="96">
        <f>INDEX(IF(VALUE(P$1)&lt;=$B38,IF($D38="warranty",ICMw_ST,ICMo_ST),IF($D38="warranty",ICMw_LT,ICMo_LT)),MATCH(INDEX(TechList[Complexity],MATCH(ICM_o!$A38,TechList[Tech_'#],0),),ICM_complexity,0),)</f>
        <v>0.34265745788495999</v>
      </c>
      <c r="Q38" s="96">
        <f>INDEX(IF(VALUE(Q$1)&lt;=$B38,IF($D38="warranty",ICMw_ST,ICMo_ST),IF($D38="warranty",ICMw_LT,ICMo_LT)),MATCH(INDEX(TechList[Complexity],MATCH(ICM_o!$A38,TechList[Tech_'#],0),),ICM_complexity,0),)</f>
        <v>0.34265745788495999</v>
      </c>
      <c r="R38" s="96">
        <f>INDEX(IF(VALUE(R$1)&lt;=$B38,IF($D38="warranty",ICMw_ST,ICMo_ST),IF($D38="warranty",ICMw_LT,ICMo_LT)),MATCH(INDEX(TechList[Complexity],MATCH(ICM_o!$A38,TechList[Tech_'#],0),),ICM_complexity,0),)</f>
        <v>0.25867876394958889</v>
      </c>
      <c r="S38" s="107">
        <f>INDEX(IF(VALUE(S$1)&lt;=$B38,IF($D38="warranty",ICMw_ST,ICMo_ST),IF($D38="warranty",ICMw_LT,ICMo_LT)),MATCH(INDEX(TechList[Complexity],MATCH(ICM_o!$A38,TechList[Tech_'#],0),),ICM_complexity,0),)</f>
        <v>0.25867876394958889</v>
      </c>
      <c r="T38" s="107">
        <f>INDEX(IF(VALUE(T$1)&lt;=$B38,IF($D38="warranty",ICMw_ST,ICMo_ST),IF($D38="warranty",ICMw_LT,ICMo_LT)),MATCH(INDEX(TechList[Complexity],MATCH(ICM_o!$A38,TechList[Tech_'#],0),),ICM_complexity,0),)</f>
        <v>0.25867876394958889</v>
      </c>
      <c r="U38" s="107">
        <f>INDEX(IF(VALUE(U$1)&lt;=$B38,IF($D38="warranty",ICMw_ST,ICMo_ST),IF($D38="warranty",ICMw_LT,ICMo_LT)),MATCH(INDEX(TechList[Complexity],MATCH(ICM_o!$A38,TechList[Tech_'#],0),),ICM_complexity,0),)</f>
        <v>0.25867876394958889</v>
      </c>
      <c r="V38" s="107">
        <f>INDEX(IF(VALUE(V$1)&lt;=$B38,IF($D38="warranty",ICMw_ST,ICMo_ST),IF($D38="warranty",ICMw_LT,ICMo_LT)),MATCH(INDEX(TechList[Complexity],MATCH(ICM_o!$A38,TechList[Tech_'#],0),),ICM_complexity,0),)</f>
        <v>0.25867876394958889</v>
      </c>
      <c r="W38" s="107">
        <f>INDEX(IF(VALUE(W$1)&lt;=$B38,IF($D38="warranty",ICMw_ST,ICMo_ST),IF($D38="warranty",ICMw_LT,ICMo_LT)),MATCH(INDEX(TechList[Complexity],MATCH(ICM_o!$A38,TechList[Tech_'#],0),),ICM_complexity,0),)</f>
        <v>0.25867876394958889</v>
      </c>
    </row>
    <row r="39" spans="1:23" x14ac:dyDescent="0.25">
      <c r="A39" s="92">
        <f>TechList[[#This Row],[Tech_'#]]</f>
        <v>138</v>
      </c>
      <c r="B39" s="93">
        <f>INDEX(IF(WR_curve="2017-2025FRM",TechList[ST_Thru_Ph2],TechList[ST_Thru]),MATCH(ICM_o!$A39,TechList[Tech_'#],0),)</f>
        <v>2024</v>
      </c>
      <c r="C39" s="93" t="str">
        <f>INDEX(TechList[Complexity],MATCH(ICM_o!$A39,TechList[Tech_'#],0),)</f>
        <v>Med2</v>
      </c>
      <c r="D39" s="93" t="s">
        <v>530</v>
      </c>
      <c r="E39" s="96">
        <f>INDEX(IF(VALUE(E$1)&lt;=$B39,IF($D39="warranty",ICMw_ST,ICMo_ST),IF($D39="warranty",ICMw_LT,ICMo_LT)),MATCH(INDEX(TechList[Complexity],MATCH(ICM_o!$A39,TechList[Tech_'#],0),),ICM_complexity,0),)</f>
        <v>0.34265745788495999</v>
      </c>
      <c r="F39" s="96">
        <f>INDEX(IF(VALUE(F$1)&lt;=$B39,IF($D39="warranty",ICMw_ST,ICMo_ST),IF($D39="warranty",ICMw_LT,ICMo_LT)),MATCH(INDEX(TechList[Complexity],MATCH(ICM_o!$A39,TechList[Tech_'#],0),),ICM_complexity,0),)</f>
        <v>0.34265745788495999</v>
      </c>
      <c r="G39" s="96">
        <f>INDEX(IF(VALUE(G$1)&lt;=$B39,IF($D39="warranty",ICMw_ST,ICMo_ST),IF($D39="warranty",ICMw_LT,ICMo_LT)),MATCH(INDEX(TechList[Complexity],MATCH(ICM_o!$A39,TechList[Tech_'#],0),),ICM_complexity,0),)</f>
        <v>0.34265745788495999</v>
      </c>
      <c r="H39" s="96">
        <f>INDEX(IF(VALUE(H$1)&lt;=$B39,IF($D39="warranty",ICMw_ST,ICMo_ST),IF($D39="warranty",ICMw_LT,ICMo_LT)),MATCH(INDEX(TechList[Complexity],MATCH(ICM_o!$A39,TechList[Tech_'#],0),),ICM_complexity,0),)</f>
        <v>0.34265745788495999</v>
      </c>
      <c r="I39" s="96">
        <f>INDEX(IF(VALUE(I$1)&lt;=$B39,IF($D39="warranty",ICMw_ST,ICMo_ST),IF($D39="warranty",ICMw_LT,ICMo_LT)),MATCH(INDEX(TechList[Complexity],MATCH(ICM_o!$A39,TechList[Tech_'#],0),),ICM_complexity,0),)</f>
        <v>0.34265745788495999</v>
      </c>
      <c r="J39" s="96">
        <f>INDEX(IF(VALUE(J$1)&lt;=$B39,IF($D39="warranty",ICMw_ST,ICMo_ST),IF($D39="warranty",ICMw_LT,ICMo_LT)),MATCH(INDEX(TechList[Complexity],MATCH(ICM_o!$A39,TechList[Tech_'#],0),),ICM_complexity,0),)</f>
        <v>0.34265745788495999</v>
      </c>
      <c r="K39" s="96">
        <f>INDEX(IF(VALUE(K$1)&lt;=$B39,IF($D39="warranty",ICMw_ST,ICMo_ST),IF($D39="warranty",ICMw_LT,ICMo_LT)),MATCH(INDEX(TechList[Complexity],MATCH(ICM_o!$A39,TechList[Tech_'#],0),),ICM_complexity,0),)</f>
        <v>0.34265745788495999</v>
      </c>
      <c r="L39" s="96">
        <f>INDEX(IF(VALUE(L$1)&lt;=$B39,IF($D39="warranty",ICMw_ST,ICMo_ST),IF($D39="warranty",ICMw_LT,ICMo_LT)),MATCH(INDEX(TechList[Complexity],MATCH(ICM_o!$A39,TechList[Tech_'#],0),),ICM_complexity,0),)</f>
        <v>0.34265745788495999</v>
      </c>
      <c r="M39" s="96">
        <f>INDEX(IF(VALUE(M$1)&lt;=$B39,IF($D39="warranty",ICMw_ST,ICMo_ST),IF($D39="warranty",ICMw_LT,ICMo_LT)),MATCH(INDEX(TechList[Complexity],MATCH(ICM_o!$A39,TechList[Tech_'#],0),),ICM_complexity,0),)</f>
        <v>0.34265745788495999</v>
      </c>
      <c r="N39" s="96">
        <f>INDEX(IF(VALUE(N$1)&lt;=$B39,IF($D39="warranty",ICMw_ST,ICMo_ST),IF($D39="warranty",ICMw_LT,ICMo_LT)),MATCH(INDEX(TechList[Complexity],MATCH(ICM_o!$A39,TechList[Tech_'#],0),),ICM_complexity,0),)</f>
        <v>0.34265745788495999</v>
      </c>
      <c r="O39" s="96">
        <f>INDEX(IF(VALUE(O$1)&lt;=$B39,IF($D39="warranty",ICMw_ST,ICMo_ST),IF($D39="warranty",ICMw_LT,ICMo_LT)),MATCH(INDEX(TechList[Complexity],MATCH(ICM_o!$A39,TechList[Tech_'#],0),),ICM_complexity,0),)</f>
        <v>0.34265745788495999</v>
      </c>
      <c r="P39" s="96">
        <f>INDEX(IF(VALUE(P$1)&lt;=$B39,IF($D39="warranty",ICMw_ST,ICMo_ST),IF($D39="warranty",ICMw_LT,ICMo_LT)),MATCH(INDEX(TechList[Complexity],MATCH(ICM_o!$A39,TechList[Tech_'#],0),),ICM_complexity,0),)</f>
        <v>0.34265745788495999</v>
      </c>
      <c r="Q39" s="96">
        <f>INDEX(IF(VALUE(Q$1)&lt;=$B39,IF($D39="warranty",ICMw_ST,ICMo_ST),IF($D39="warranty",ICMw_LT,ICMo_LT)),MATCH(INDEX(TechList[Complexity],MATCH(ICM_o!$A39,TechList[Tech_'#],0),),ICM_complexity,0),)</f>
        <v>0.34265745788495999</v>
      </c>
      <c r="R39" s="96">
        <f>INDEX(IF(VALUE(R$1)&lt;=$B39,IF($D39="warranty",ICMw_ST,ICMo_ST),IF($D39="warranty",ICMw_LT,ICMo_LT)),MATCH(INDEX(TechList[Complexity],MATCH(ICM_o!$A39,TechList[Tech_'#],0),),ICM_complexity,0),)</f>
        <v>0.25867876394958889</v>
      </c>
      <c r="S39" s="107">
        <f>INDEX(IF(VALUE(S$1)&lt;=$B39,IF($D39="warranty",ICMw_ST,ICMo_ST),IF($D39="warranty",ICMw_LT,ICMo_LT)),MATCH(INDEX(TechList[Complexity],MATCH(ICM_o!$A39,TechList[Tech_'#],0),),ICM_complexity,0),)</f>
        <v>0.25867876394958889</v>
      </c>
      <c r="T39" s="107">
        <f>INDEX(IF(VALUE(T$1)&lt;=$B39,IF($D39="warranty",ICMw_ST,ICMo_ST),IF($D39="warranty",ICMw_LT,ICMo_LT)),MATCH(INDEX(TechList[Complexity],MATCH(ICM_o!$A39,TechList[Tech_'#],0),),ICM_complexity,0),)</f>
        <v>0.25867876394958889</v>
      </c>
      <c r="U39" s="107">
        <f>INDEX(IF(VALUE(U$1)&lt;=$B39,IF($D39="warranty",ICMw_ST,ICMo_ST),IF($D39="warranty",ICMw_LT,ICMo_LT)),MATCH(INDEX(TechList[Complexity],MATCH(ICM_o!$A39,TechList[Tech_'#],0),),ICM_complexity,0),)</f>
        <v>0.25867876394958889</v>
      </c>
      <c r="V39" s="107">
        <f>INDEX(IF(VALUE(V$1)&lt;=$B39,IF($D39="warranty",ICMw_ST,ICMo_ST),IF($D39="warranty",ICMw_LT,ICMo_LT)),MATCH(INDEX(TechList[Complexity],MATCH(ICM_o!$A39,TechList[Tech_'#],0),),ICM_complexity,0),)</f>
        <v>0.25867876394958889</v>
      </c>
      <c r="W39" s="107">
        <f>INDEX(IF(VALUE(W$1)&lt;=$B39,IF($D39="warranty",ICMw_ST,ICMo_ST),IF($D39="warranty",ICMw_LT,ICMo_LT)),MATCH(INDEX(TechList[Complexity],MATCH(ICM_o!$A39,TechList[Tech_'#],0),),ICM_complexity,0),)</f>
        <v>0.25867876394958889</v>
      </c>
    </row>
    <row r="40" spans="1:23" x14ac:dyDescent="0.25">
      <c r="A40" s="92">
        <f>TechList[[#This Row],[Tech_'#]]</f>
        <v>139</v>
      </c>
      <c r="B40" s="93">
        <f>INDEX(IF(WR_curve="2017-2025FRM",TechList[ST_Thru_Ph2],TechList[ST_Thru]),MATCH(ICM_o!$A40,TechList[Tech_'#],0),)</f>
        <v>2024</v>
      </c>
      <c r="C40" s="93" t="str">
        <f>INDEX(TechList[Complexity],MATCH(ICM_o!$A40,TechList[Tech_'#],0),)</f>
        <v>Med2</v>
      </c>
      <c r="D40" s="93" t="s">
        <v>530</v>
      </c>
      <c r="E40" s="96">
        <f>INDEX(IF(VALUE(E$1)&lt;=$B40,IF($D40="warranty",ICMw_ST,ICMo_ST),IF($D40="warranty",ICMw_LT,ICMo_LT)),MATCH(INDEX(TechList[Complexity],MATCH(ICM_o!$A40,TechList[Tech_'#],0),),ICM_complexity,0),)</f>
        <v>0.34265745788495999</v>
      </c>
      <c r="F40" s="96">
        <f>INDEX(IF(VALUE(F$1)&lt;=$B40,IF($D40="warranty",ICMw_ST,ICMo_ST),IF($D40="warranty",ICMw_LT,ICMo_LT)),MATCH(INDEX(TechList[Complexity],MATCH(ICM_o!$A40,TechList[Tech_'#],0),),ICM_complexity,0),)</f>
        <v>0.34265745788495999</v>
      </c>
      <c r="G40" s="96">
        <f>INDEX(IF(VALUE(G$1)&lt;=$B40,IF($D40="warranty",ICMw_ST,ICMo_ST),IF($D40="warranty",ICMw_LT,ICMo_LT)),MATCH(INDEX(TechList[Complexity],MATCH(ICM_o!$A40,TechList[Tech_'#],0),),ICM_complexity,0),)</f>
        <v>0.34265745788495999</v>
      </c>
      <c r="H40" s="96">
        <f>INDEX(IF(VALUE(H$1)&lt;=$B40,IF($D40="warranty",ICMw_ST,ICMo_ST),IF($D40="warranty",ICMw_LT,ICMo_LT)),MATCH(INDEX(TechList[Complexity],MATCH(ICM_o!$A40,TechList[Tech_'#],0),),ICM_complexity,0),)</f>
        <v>0.34265745788495999</v>
      </c>
      <c r="I40" s="96">
        <f>INDEX(IF(VALUE(I$1)&lt;=$B40,IF($D40="warranty",ICMw_ST,ICMo_ST),IF($D40="warranty",ICMw_LT,ICMo_LT)),MATCH(INDEX(TechList[Complexity],MATCH(ICM_o!$A40,TechList[Tech_'#],0),),ICM_complexity,0),)</f>
        <v>0.34265745788495999</v>
      </c>
      <c r="J40" s="96">
        <f>INDEX(IF(VALUE(J$1)&lt;=$B40,IF($D40="warranty",ICMw_ST,ICMo_ST),IF($D40="warranty",ICMw_LT,ICMo_LT)),MATCH(INDEX(TechList[Complexity],MATCH(ICM_o!$A40,TechList[Tech_'#],0),),ICM_complexity,0),)</f>
        <v>0.34265745788495999</v>
      </c>
      <c r="K40" s="96">
        <f>INDEX(IF(VALUE(K$1)&lt;=$B40,IF($D40="warranty",ICMw_ST,ICMo_ST),IF($D40="warranty",ICMw_LT,ICMo_LT)),MATCH(INDEX(TechList[Complexity],MATCH(ICM_o!$A40,TechList[Tech_'#],0),),ICM_complexity,0),)</f>
        <v>0.34265745788495999</v>
      </c>
      <c r="L40" s="96">
        <f>INDEX(IF(VALUE(L$1)&lt;=$B40,IF($D40="warranty",ICMw_ST,ICMo_ST),IF($D40="warranty",ICMw_LT,ICMo_LT)),MATCH(INDEX(TechList[Complexity],MATCH(ICM_o!$A40,TechList[Tech_'#],0),),ICM_complexity,0),)</f>
        <v>0.34265745788495999</v>
      </c>
      <c r="M40" s="96">
        <f>INDEX(IF(VALUE(M$1)&lt;=$B40,IF($D40="warranty",ICMw_ST,ICMo_ST),IF($D40="warranty",ICMw_LT,ICMo_LT)),MATCH(INDEX(TechList[Complexity],MATCH(ICM_o!$A40,TechList[Tech_'#],0),),ICM_complexity,0),)</f>
        <v>0.34265745788495999</v>
      </c>
      <c r="N40" s="96">
        <f>INDEX(IF(VALUE(N$1)&lt;=$B40,IF($D40="warranty",ICMw_ST,ICMo_ST),IF($D40="warranty",ICMw_LT,ICMo_LT)),MATCH(INDEX(TechList[Complexity],MATCH(ICM_o!$A40,TechList[Tech_'#],0),),ICM_complexity,0),)</f>
        <v>0.34265745788495999</v>
      </c>
      <c r="O40" s="96">
        <f>INDEX(IF(VALUE(O$1)&lt;=$B40,IF($D40="warranty",ICMw_ST,ICMo_ST),IF($D40="warranty",ICMw_LT,ICMo_LT)),MATCH(INDEX(TechList[Complexity],MATCH(ICM_o!$A40,TechList[Tech_'#],0),),ICM_complexity,0),)</f>
        <v>0.34265745788495999</v>
      </c>
      <c r="P40" s="96">
        <f>INDEX(IF(VALUE(P$1)&lt;=$B40,IF($D40="warranty",ICMw_ST,ICMo_ST),IF($D40="warranty",ICMw_LT,ICMo_LT)),MATCH(INDEX(TechList[Complexity],MATCH(ICM_o!$A40,TechList[Tech_'#],0),),ICM_complexity,0),)</f>
        <v>0.34265745788495999</v>
      </c>
      <c r="Q40" s="96">
        <f>INDEX(IF(VALUE(Q$1)&lt;=$B40,IF($D40="warranty",ICMw_ST,ICMo_ST),IF($D40="warranty",ICMw_LT,ICMo_LT)),MATCH(INDEX(TechList[Complexity],MATCH(ICM_o!$A40,TechList[Tech_'#],0),),ICM_complexity,0),)</f>
        <v>0.34265745788495999</v>
      </c>
      <c r="R40" s="96">
        <f>INDEX(IF(VALUE(R$1)&lt;=$B40,IF($D40="warranty",ICMw_ST,ICMo_ST),IF($D40="warranty",ICMw_LT,ICMo_LT)),MATCH(INDEX(TechList[Complexity],MATCH(ICM_o!$A40,TechList[Tech_'#],0),),ICM_complexity,0),)</f>
        <v>0.25867876394958889</v>
      </c>
      <c r="S40" s="107">
        <f>INDEX(IF(VALUE(S$1)&lt;=$B40,IF($D40="warranty",ICMw_ST,ICMo_ST),IF($D40="warranty",ICMw_LT,ICMo_LT)),MATCH(INDEX(TechList[Complexity],MATCH(ICM_o!$A40,TechList[Tech_'#],0),),ICM_complexity,0),)</f>
        <v>0.25867876394958889</v>
      </c>
      <c r="T40" s="107">
        <f>INDEX(IF(VALUE(T$1)&lt;=$B40,IF($D40="warranty",ICMw_ST,ICMo_ST),IF($D40="warranty",ICMw_LT,ICMo_LT)),MATCH(INDEX(TechList[Complexity],MATCH(ICM_o!$A40,TechList[Tech_'#],0),),ICM_complexity,0),)</f>
        <v>0.25867876394958889</v>
      </c>
      <c r="U40" s="107">
        <f>INDEX(IF(VALUE(U$1)&lt;=$B40,IF($D40="warranty",ICMw_ST,ICMo_ST),IF($D40="warranty",ICMw_LT,ICMo_LT)),MATCH(INDEX(TechList[Complexity],MATCH(ICM_o!$A40,TechList[Tech_'#],0),),ICM_complexity,0),)</f>
        <v>0.25867876394958889</v>
      </c>
      <c r="V40" s="107">
        <f>INDEX(IF(VALUE(V$1)&lt;=$B40,IF($D40="warranty",ICMw_ST,ICMo_ST),IF($D40="warranty",ICMw_LT,ICMo_LT)),MATCH(INDEX(TechList[Complexity],MATCH(ICM_o!$A40,TechList[Tech_'#],0),),ICM_complexity,0),)</f>
        <v>0.25867876394958889</v>
      </c>
      <c r="W40" s="107">
        <f>INDEX(IF(VALUE(W$1)&lt;=$B40,IF($D40="warranty",ICMw_ST,ICMo_ST),IF($D40="warranty",ICMw_LT,ICMo_LT)),MATCH(INDEX(TechList[Complexity],MATCH(ICM_o!$A40,TechList[Tech_'#],0),),ICM_complexity,0),)</f>
        <v>0.25867876394958889</v>
      </c>
    </row>
    <row r="41" spans="1:23" x14ac:dyDescent="0.25">
      <c r="A41" s="92">
        <f>TechList[[#This Row],[Tech_'#]]</f>
        <v>140</v>
      </c>
      <c r="B41" s="93">
        <f>INDEX(IF(WR_curve="2017-2025FRM",TechList[ST_Thru_Ph2],TechList[ST_Thru]),MATCH(ICM_o!$A41,TechList[Tech_'#],0),)</f>
        <v>2024</v>
      </c>
      <c r="C41" s="93" t="str">
        <f>INDEX(TechList[Complexity],MATCH(ICM_o!$A41,TechList[Tech_'#],0),)</f>
        <v>Med2</v>
      </c>
      <c r="D41" s="93" t="s">
        <v>530</v>
      </c>
      <c r="E41" s="96">
        <f>INDEX(IF(VALUE(E$1)&lt;=$B41,IF($D41="warranty",ICMw_ST,ICMo_ST),IF($D41="warranty",ICMw_LT,ICMo_LT)),MATCH(INDEX(TechList[Complexity],MATCH(ICM_o!$A41,TechList[Tech_'#],0),),ICM_complexity,0),)</f>
        <v>0.34265745788495999</v>
      </c>
      <c r="F41" s="96">
        <f>INDEX(IF(VALUE(F$1)&lt;=$B41,IF($D41="warranty",ICMw_ST,ICMo_ST),IF($D41="warranty",ICMw_LT,ICMo_LT)),MATCH(INDEX(TechList[Complexity],MATCH(ICM_o!$A41,TechList[Tech_'#],0),),ICM_complexity,0),)</f>
        <v>0.34265745788495999</v>
      </c>
      <c r="G41" s="96">
        <f>INDEX(IF(VALUE(G$1)&lt;=$B41,IF($D41="warranty",ICMw_ST,ICMo_ST),IF($D41="warranty",ICMw_LT,ICMo_LT)),MATCH(INDEX(TechList[Complexity],MATCH(ICM_o!$A41,TechList[Tech_'#],0),),ICM_complexity,0),)</f>
        <v>0.34265745788495999</v>
      </c>
      <c r="H41" s="96">
        <f>INDEX(IF(VALUE(H$1)&lt;=$B41,IF($D41="warranty",ICMw_ST,ICMo_ST),IF($D41="warranty",ICMw_LT,ICMo_LT)),MATCH(INDEX(TechList[Complexity],MATCH(ICM_o!$A41,TechList[Tech_'#],0),),ICM_complexity,0),)</f>
        <v>0.34265745788495999</v>
      </c>
      <c r="I41" s="96">
        <f>INDEX(IF(VALUE(I$1)&lt;=$B41,IF($D41="warranty",ICMw_ST,ICMo_ST),IF($D41="warranty",ICMw_LT,ICMo_LT)),MATCH(INDEX(TechList[Complexity],MATCH(ICM_o!$A41,TechList[Tech_'#],0),),ICM_complexity,0),)</f>
        <v>0.34265745788495999</v>
      </c>
      <c r="J41" s="96">
        <f>INDEX(IF(VALUE(J$1)&lt;=$B41,IF($D41="warranty",ICMw_ST,ICMo_ST),IF($D41="warranty",ICMw_LT,ICMo_LT)),MATCH(INDEX(TechList[Complexity],MATCH(ICM_o!$A41,TechList[Tech_'#],0),),ICM_complexity,0),)</f>
        <v>0.34265745788495999</v>
      </c>
      <c r="K41" s="96">
        <f>INDEX(IF(VALUE(K$1)&lt;=$B41,IF($D41="warranty",ICMw_ST,ICMo_ST),IF($D41="warranty",ICMw_LT,ICMo_LT)),MATCH(INDEX(TechList[Complexity],MATCH(ICM_o!$A41,TechList[Tech_'#],0),),ICM_complexity,0),)</f>
        <v>0.34265745788495999</v>
      </c>
      <c r="L41" s="96">
        <f>INDEX(IF(VALUE(L$1)&lt;=$B41,IF($D41="warranty",ICMw_ST,ICMo_ST),IF($D41="warranty",ICMw_LT,ICMo_LT)),MATCH(INDEX(TechList[Complexity],MATCH(ICM_o!$A41,TechList[Tech_'#],0),),ICM_complexity,0),)</f>
        <v>0.34265745788495999</v>
      </c>
      <c r="M41" s="96">
        <f>INDEX(IF(VALUE(M$1)&lt;=$B41,IF($D41="warranty",ICMw_ST,ICMo_ST),IF($D41="warranty",ICMw_LT,ICMo_LT)),MATCH(INDEX(TechList[Complexity],MATCH(ICM_o!$A41,TechList[Tech_'#],0),),ICM_complexity,0),)</f>
        <v>0.34265745788495999</v>
      </c>
      <c r="N41" s="96">
        <f>INDEX(IF(VALUE(N$1)&lt;=$B41,IF($D41="warranty",ICMw_ST,ICMo_ST),IF($D41="warranty",ICMw_LT,ICMo_LT)),MATCH(INDEX(TechList[Complexity],MATCH(ICM_o!$A41,TechList[Tech_'#],0),),ICM_complexity,0),)</f>
        <v>0.34265745788495999</v>
      </c>
      <c r="O41" s="96">
        <f>INDEX(IF(VALUE(O$1)&lt;=$B41,IF($D41="warranty",ICMw_ST,ICMo_ST),IF($D41="warranty",ICMw_LT,ICMo_LT)),MATCH(INDEX(TechList[Complexity],MATCH(ICM_o!$A41,TechList[Tech_'#],0),),ICM_complexity,0),)</f>
        <v>0.34265745788495999</v>
      </c>
      <c r="P41" s="96">
        <f>INDEX(IF(VALUE(P$1)&lt;=$B41,IF($D41="warranty",ICMw_ST,ICMo_ST),IF($D41="warranty",ICMw_LT,ICMo_LT)),MATCH(INDEX(TechList[Complexity],MATCH(ICM_o!$A41,TechList[Tech_'#],0),),ICM_complexity,0),)</f>
        <v>0.34265745788495999</v>
      </c>
      <c r="Q41" s="96">
        <f>INDEX(IF(VALUE(Q$1)&lt;=$B41,IF($D41="warranty",ICMw_ST,ICMo_ST),IF($D41="warranty",ICMw_LT,ICMo_LT)),MATCH(INDEX(TechList[Complexity],MATCH(ICM_o!$A41,TechList[Tech_'#],0),),ICM_complexity,0),)</f>
        <v>0.34265745788495999</v>
      </c>
      <c r="R41" s="96">
        <f>INDEX(IF(VALUE(R$1)&lt;=$B41,IF($D41="warranty",ICMw_ST,ICMo_ST),IF($D41="warranty",ICMw_LT,ICMo_LT)),MATCH(INDEX(TechList[Complexity],MATCH(ICM_o!$A41,TechList[Tech_'#],0),),ICM_complexity,0),)</f>
        <v>0.25867876394958889</v>
      </c>
      <c r="S41" s="107">
        <f>INDEX(IF(VALUE(S$1)&lt;=$B41,IF($D41="warranty",ICMw_ST,ICMo_ST),IF($D41="warranty",ICMw_LT,ICMo_LT)),MATCH(INDEX(TechList[Complexity],MATCH(ICM_o!$A41,TechList[Tech_'#],0),),ICM_complexity,0),)</f>
        <v>0.25867876394958889</v>
      </c>
      <c r="T41" s="107">
        <f>INDEX(IF(VALUE(T$1)&lt;=$B41,IF($D41="warranty",ICMw_ST,ICMo_ST),IF($D41="warranty",ICMw_LT,ICMo_LT)),MATCH(INDEX(TechList[Complexity],MATCH(ICM_o!$A41,TechList[Tech_'#],0),),ICM_complexity,0),)</f>
        <v>0.25867876394958889</v>
      </c>
      <c r="U41" s="107">
        <f>INDEX(IF(VALUE(U$1)&lt;=$B41,IF($D41="warranty",ICMw_ST,ICMo_ST),IF($D41="warranty",ICMw_LT,ICMo_LT)),MATCH(INDEX(TechList[Complexity],MATCH(ICM_o!$A41,TechList[Tech_'#],0),),ICM_complexity,0),)</f>
        <v>0.25867876394958889</v>
      </c>
      <c r="V41" s="107">
        <f>INDEX(IF(VALUE(V$1)&lt;=$B41,IF($D41="warranty",ICMw_ST,ICMo_ST),IF($D41="warranty",ICMw_LT,ICMo_LT)),MATCH(INDEX(TechList[Complexity],MATCH(ICM_o!$A41,TechList[Tech_'#],0),),ICM_complexity,0),)</f>
        <v>0.25867876394958889</v>
      </c>
      <c r="W41" s="107">
        <f>INDEX(IF(VALUE(W$1)&lt;=$B41,IF($D41="warranty",ICMw_ST,ICMo_ST),IF($D41="warranty",ICMw_LT,ICMo_LT)),MATCH(INDEX(TechList[Complexity],MATCH(ICM_o!$A41,TechList[Tech_'#],0),),ICM_complexity,0),)</f>
        <v>0.25867876394958889</v>
      </c>
    </row>
    <row r="42" spans="1:23" x14ac:dyDescent="0.25">
      <c r="A42" s="92">
        <f>TechList[[#This Row],[Tech_'#]]</f>
        <v>141</v>
      </c>
      <c r="B42" s="93">
        <f>INDEX(IF(WR_curve="2017-2025FRM",TechList[ST_Thru_Ph2],TechList[ST_Thru]),MATCH(ICM_o!$A42,TechList[Tech_'#],0),)</f>
        <v>2024</v>
      </c>
      <c r="C42" s="93" t="str">
        <f>INDEX(TechList[Complexity],MATCH(ICM_o!$A42,TechList[Tech_'#],0),)</f>
        <v>Med2</v>
      </c>
      <c r="D42" s="93" t="s">
        <v>530</v>
      </c>
      <c r="E42" s="96">
        <f>INDEX(IF(VALUE(E$1)&lt;=$B42,IF($D42="warranty",ICMw_ST,ICMo_ST),IF($D42="warranty",ICMw_LT,ICMo_LT)),MATCH(INDEX(TechList[Complexity],MATCH(ICM_o!$A42,TechList[Tech_'#],0),),ICM_complexity,0),)</f>
        <v>0.34265745788495999</v>
      </c>
      <c r="F42" s="96">
        <f>INDEX(IF(VALUE(F$1)&lt;=$B42,IF($D42="warranty",ICMw_ST,ICMo_ST),IF($D42="warranty",ICMw_LT,ICMo_LT)),MATCH(INDEX(TechList[Complexity],MATCH(ICM_o!$A42,TechList[Tech_'#],0),),ICM_complexity,0),)</f>
        <v>0.34265745788495999</v>
      </c>
      <c r="G42" s="96">
        <f>INDEX(IF(VALUE(G$1)&lt;=$B42,IF($D42="warranty",ICMw_ST,ICMo_ST),IF($D42="warranty",ICMw_LT,ICMo_LT)),MATCH(INDEX(TechList[Complexity],MATCH(ICM_o!$A42,TechList[Tech_'#],0),),ICM_complexity,0),)</f>
        <v>0.34265745788495999</v>
      </c>
      <c r="H42" s="96">
        <f>INDEX(IF(VALUE(H$1)&lt;=$B42,IF($D42="warranty",ICMw_ST,ICMo_ST),IF($D42="warranty",ICMw_LT,ICMo_LT)),MATCH(INDEX(TechList[Complexity],MATCH(ICM_o!$A42,TechList[Tech_'#],0),),ICM_complexity,0),)</f>
        <v>0.34265745788495999</v>
      </c>
      <c r="I42" s="96">
        <f>INDEX(IF(VALUE(I$1)&lt;=$B42,IF($D42="warranty",ICMw_ST,ICMo_ST),IF($D42="warranty",ICMw_LT,ICMo_LT)),MATCH(INDEX(TechList[Complexity],MATCH(ICM_o!$A42,TechList[Tech_'#],0),),ICM_complexity,0),)</f>
        <v>0.34265745788495999</v>
      </c>
      <c r="J42" s="96">
        <f>INDEX(IF(VALUE(J$1)&lt;=$B42,IF($D42="warranty",ICMw_ST,ICMo_ST),IF($D42="warranty",ICMw_LT,ICMo_LT)),MATCH(INDEX(TechList[Complexity],MATCH(ICM_o!$A42,TechList[Tech_'#],0),),ICM_complexity,0),)</f>
        <v>0.34265745788495999</v>
      </c>
      <c r="K42" s="96">
        <f>INDEX(IF(VALUE(K$1)&lt;=$B42,IF($D42="warranty",ICMw_ST,ICMo_ST),IF($D42="warranty",ICMw_LT,ICMo_LT)),MATCH(INDEX(TechList[Complexity],MATCH(ICM_o!$A42,TechList[Tech_'#],0),),ICM_complexity,0),)</f>
        <v>0.34265745788495999</v>
      </c>
      <c r="L42" s="96">
        <f>INDEX(IF(VALUE(L$1)&lt;=$B42,IF($D42="warranty",ICMw_ST,ICMo_ST),IF($D42="warranty",ICMw_LT,ICMo_LT)),MATCH(INDEX(TechList[Complexity],MATCH(ICM_o!$A42,TechList[Tech_'#],0),),ICM_complexity,0),)</f>
        <v>0.34265745788495999</v>
      </c>
      <c r="M42" s="96">
        <f>INDEX(IF(VALUE(M$1)&lt;=$B42,IF($D42="warranty",ICMw_ST,ICMo_ST),IF($D42="warranty",ICMw_LT,ICMo_LT)),MATCH(INDEX(TechList[Complexity],MATCH(ICM_o!$A42,TechList[Tech_'#],0),),ICM_complexity,0),)</f>
        <v>0.34265745788495999</v>
      </c>
      <c r="N42" s="96">
        <f>INDEX(IF(VALUE(N$1)&lt;=$B42,IF($D42="warranty",ICMw_ST,ICMo_ST),IF($D42="warranty",ICMw_LT,ICMo_LT)),MATCH(INDEX(TechList[Complexity],MATCH(ICM_o!$A42,TechList[Tech_'#],0),),ICM_complexity,0),)</f>
        <v>0.34265745788495999</v>
      </c>
      <c r="O42" s="96">
        <f>INDEX(IF(VALUE(O$1)&lt;=$B42,IF($D42="warranty",ICMw_ST,ICMo_ST),IF($D42="warranty",ICMw_LT,ICMo_LT)),MATCH(INDEX(TechList[Complexity],MATCH(ICM_o!$A42,TechList[Tech_'#],0),),ICM_complexity,0),)</f>
        <v>0.34265745788495999</v>
      </c>
      <c r="P42" s="96">
        <f>INDEX(IF(VALUE(P$1)&lt;=$B42,IF($D42="warranty",ICMw_ST,ICMo_ST),IF($D42="warranty",ICMw_LT,ICMo_LT)),MATCH(INDEX(TechList[Complexity],MATCH(ICM_o!$A42,TechList[Tech_'#],0),),ICM_complexity,0),)</f>
        <v>0.34265745788495999</v>
      </c>
      <c r="Q42" s="96">
        <f>INDEX(IF(VALUE(Q$1)&lt;=$B42,IF($D42="warranty",ICMw_ST,ICMo_ST),IF($D42="warranty",ICMw_LT,ICMo_LT)),MATCH(INDEX(TechList[Complexity],MATCH(ICM_o!$A42,TechList[Tech_'#],0),),ICM_complexity,0),)</f>
        <v>0.34265745788495999</v>
      </c>
      <c r="R42" s="96">
        <f>INDEX(IF(VALUE(R$1)&lt;=$B42,IF($D42="warranty",ICMw_ST,ICMo_ST),IF($D42="warranty",ICMw_LT,ICMo_LT)),MATCH(INDEX(TechList[Complexity],MATCH(ICM_o!$A42,TechList[Tech_'#],0),),ICM_complexity,0),)</f>
        <v>0.25867876394958889</v>
      </c>
      <c r="S42" s="107">
        <f>INDEX(IF(VALUE(S$1)&lt;=$B42,IF($D42="warranty",ICMw_ST,ICMo_ST),IF($D42="warranty",ICMw_LT,ICMo_LT)),MATCH(INDEX(TechList[Complexity],MATCH(ICM_o!$A42,TechList[Tech_'#],0),),ICM_complexity,0),)</f>
        <v>0.25867876394958889</v>
      </c>
      <c r="T42" s="107">
        <f>INDEX(IF(VALUE(T$1)&lt;=$B42,IF($D42="warranty",ICMw_ST,ICMo_ST),IF($D42="warranty",ICMw_LT,ICMo_LT)),MATCH(INDEX(TechList[Complexity],MATCH(ICM_o!$A42,TechList[Tech_'#],0),),ICM_complexity,0),)</f>
        <v>0.25867876394958889</v>
      </c>
      <c r="U42" s="107">
        <f>INDEX(IF(VALUE(U$1)&lt;=$B42,IF($D42="warranty",ICMw_ST,ICMo_ST),IF($D42="warranty",ICMw_LT,ICMo_LT)),MATCH(INDEX(TechList[Complexity],MATCH(ICM_o!$A42,TechList[Tech_'#],0),),ICM_complexity,0),)</f>
        <v>0.25867876394958889</v>
      </c>
      <c r="V42" s="107">
        <f>INDEX(IF(VALUE(V$1)&lt;=$B42,IF($D42="warranty",ICMw_ST,ICMo_ST),IF($D42="warranty",ICMw_LT,ICMo_LT)),MATCH(INDEX(TechList[Complexity],MATCH(ICM_o!$A42,TechList[Tech_'#],0),),ICM_complexity,0),)</f>
        <v>0.25867876394958889</v>
      </c>
      <c r="W42" s="107">
        <f>INDEX(IF(VALUE(W$1)&lt;=$B42,IF($D42="warranty",ICMw_ST,ICMo_ST),IF($D42="warranty",ICMw_LT,ICMo_LT)),MATCH(INDEX(TechList[Complexity],MATCH(ICM_o!$A42,TechList[Tech_'#],0),),ICM_complexity,0),)</f>
        <v>0.25867876394958889</v>
      </c>
    </row>
    <row r="43" spans="1:23" x14ac:dyDescent="0.25">
      <c r="A43" s="92">
        <f>TechList[[#This Row],[Tech_'#]]</f>
        <v>142</v>
      </c>
      <c r="B43" s="93">
        <f>INDEX(IF(WR_curve="2017-2025FRM",TechList[ST_Thru_Ph2],TechList[ST_Thru]),MATCH(ICM_o!$A43,TechList[Tech_'#],0),)</f>
        <v>2024</v>
      </c>
      <c r="C43" s="93" t="str">
        <f>INDEX(TechList[Complexity],MATCH(ICM_o!$A43,TechList[Tech_'#],0),)</f>
        <v>Med2</v>
      </c>
      <c r="D43" s="93" t="s">
        <v>530</v>
      </c>
      <c r="E43" s="96">
        <f>INDEX(IF(VALUE(E$1)&lt;=$B43,IF($D43="warranty",ICMw_ST,ICMo_ST),IF($D43="warranty",ICMw_LT,ICMo_LT)),MATCH(INDEX(TechList[Complexity],MATCH(ICM_o!$A43,TechList[Tech_'#],0),),ICM_complexity,0),)</f>
        <v>0.34265745788495999</v>
      </c>
      <c r="F43" s="96">
        <f>INDEX(IF(VALUE(F$1)&lt;=$B43,IF($D43="warranty",ICMw_ST,ICMo_ST),IF($D43="warranty",ICMw_LT,ICMo_LT)),MATCH(INDEX(TechList[Complexity],MATCH(ICM_o!$A43,TechList[Tech_'#],0),),ICM_complexity,0),)</f>
        <v>0.34265745788495999</v>
      </c>
      <c r="G43" s="96">
        <f>INDEX(IF(VALUE(G$1)&lt;=$B43,IF($D43="warranty",ICMw_ST,ICMo_ST),IF($D43="warranty",ICMw_LT,ICMo_LT)),MATCH(INDEX(TechList[Complexity],MATCH(ICM_o!$A43,TechList[Tech_'#],0),),ICM_complexity,0),)</f>
        <v>0.34265745788495999</v>
      </c>
      <c r="H43" s="96">
        <f>INDEX(IF(VALUE(H$1)&lt;=$B43,IF($D43="warranty",ICMw_ST,ICMo_ST),IF($D43="warranty",ICMw_LT,ICMo_LT)),MATCH(INDEX(TechList[Complexity],MATCH(ICM_o!$A43,TechList[Tech_'#],0),),ICM_complexity,0),)</f>
        <v>0.34265745788495999</v>
      </c>
      <c r="I43" s="96">
        <f>INDEX(IF(VALUE(I$1)&lt;=$B43,IF($D43="warranty",ICMw_ST,ICMo_ST),IF($D43="warranty",ICMw_LT,ICMo_LT)),MATCH(INDEX(TechList[Complexity],MATCH(ICM_o!$A43,TechList[Tech_'#],0),),ICM_complexity,0),)</f>
        <v>0.34265745788495999</v>
      </c>
      <c r="J43" s="96">
        <f>INDEX(IF(VALUE(J$1)&lt;=$B43,IF($D43="warranty",ICMw_ST,ICMo_ST),IF($D43="warranty",ICMw_LT,ICMo_LT)),MATCH(INDEX(TechList[Complexity],MATCH(ICM_o!$A43,TechList[Tech_'#],0),),ICM_complexity,0),)</f>
        <v>0.34265745788495999</v>
      </c>
      <c r="K43" s="96">
        <f>INDEX(IF(VALUE(K$1)&lt;=$B43,IF($D43="warranty",ICMw_ST,ICMo_ST),IF($D43="warranty",ICMw_LT,ICMo_LT)),MATCH(INDEX(TechList[Complexity],MATCH(ICM_o!$A43,TechList[Tech_'#],0),),ICM_complexity,0),)</f>
        <v>0.34265745788495999</v>
      </c>
      <c r="L43" s="96">
        <f>INDEX(IF(VALUE(L$1)&lt;=$B43,IF($D43="warranty",ICMw_ST,ICMo_ST),IF($D43="warranty",ICMw_LT,ICMo_LT)),MATCH(INDEX(TechList[Complexity],MATCH(ICM_o!$A43,TechList[Tech_'#],0),),ICM_complexity,0),)</f>
        <v>0.34265745788495999</v>
      </c>
      <c r="M43" s="96">
        <f>INDEX(IF(VALUE(M$1)&lt;=$B43,IF($D43="warranty",ICMw_ST,ICMo_ST),IF($D43="warranty",ICMw_LT,ICMo_LT)),MATCH(INDEX(TechList[Complexity],MATCH(ICM_o!$A43,TechList[Tech_'#],0),),ICM_complexity,0),)</f>
        <v>0.34265745788495999</v>
      </c>
      <c r="N43" s="96">
        <f>INDEX(IF(VALUE(N$1)&lt;=$B43,IF($D43="warranty",ICMw_ST,ICMo_ST),IF($D43="warranty",ICMw_LT,ICMo_LT)),MATCH(INDEX(TechList[Complexity],MATCH(ICM_o!$A43,TechList[Tech_'#],0),),ICM_complexity,0),)</f>
        <v>0.34265745788495999</v>
      </c>
      <c r="O43" s="96">
        <f>INDEX(IF(VALUE(O$1)&lt;=$B43,IF($D43="warranty",ICMw_ST,ICMo_ST),IF($D43="warranty",ICMw_LT,ICMo_LT)),MATCH(INDEX(TechList[Complexity],MATCH(ICM_o!$A43,TechList[Tech_'#],0),),ICM_complexity,0),)</f>
        <v>0.34265745788495999</v>
      </c>
      <c r="P43" s="96">
        <f>INDEX(IF(VALUE(P$1)&lt;=$B43,IF($D43="warranty",ICMw_ST,ICMo_ST),IF($D43="warranty",ICMw_LT,ICMo_LT)),MATCH(INDEX(TechList[Complexity],MATCH(ICM_o!$A43,TechList[Tech_'#],0),),ICM_complexity,0),)</f>
        <v>0.34265745788495999</v>
      </c>
      <c r="Q43" s="96">
        <f>INDEX(IF(VALUE(Q$1)&lt;=$B43,IF($D43="warranty",ICMw_ST,ICMo_ST),IF($D43="warranty",ICMw_LT,ICMo_LT)),MATCH(INDEX(TechList[Complexity],MATCH(ICM_o!$A43,TechList[Tech_'#],0),),ICM_complexity,0),)</f>
        <v>0.34265745788495999</v>
      </c>
      <c r="R43" s="96">
        <f>INDEX(IF(VALUE(R$1)&lt;=$B43,IF($D43="warranty",ICMw_ST,ICMo_ST),IF($D43="warranty",ICMw_LT,ICMo_LT)),MATCH(INDEX(TechList[Complexity],MATCH(ICM_o!$A43,TechList[Tech_'#],0),),ICM_complexity,0),)</f>
        <v>0.25867876394958889</v>
      </c>
      <c r="S43" s="107">
        <f>INDEX(IF(VALUE(S$1)&lt;=$B43,IF($D43="warranty",ICMw_ST,ICMo_ST),IF($D43="warranty",ICMw_LT,ICMo_LT)),MATCH(INDEX(TechList[Complexity],MATCH(ICM_o!$A43,TechList[Tech_'#],0),),ICM_complexity,0),)</f>
        <v>0.25867876394958889</v>
      </c>
      <c r="T43" s="107">
        <f>INDEX(IF(VALUE(T$1)&lt;=$B43,IF($D43="warranty",ICMw_ST,ICMo_ST),IF($D43="warranty",ICMw_LT,ICMo_LT)),MATCH(INDEX(TechList[Complexity],MATCH(ICM_o!$A43,TechList[Tech_'#],0),),ICM_complexity,0),)</f>
        <v>0.25867876394958889</v>
      </c>
      <c r="U43" s="107">
        <f>INDEX(IF(VALUE(U$1)&lt;=$B43,IF($D43="warranty",ICMw_ST,ICMo_ST),IF($D43="warranty",ICMw_LT,ICMo_LT)),MATCH(INDEX(TechList[Complexity],MATCH(ICM_o!$A43,TechList[Tech_'#],0),),ICM_complexity,0),)</f>
        <v>0.25867876394958889</v>
      </c>
      <c r="V43" s="107">
        <f>INDEX(IF(VALUE(V$1)&lt;=$B43,IF($D43="warranty",ICMw_ST,ICMo_ST),IF($D43="warranty",ICMw_LT,ICMo_LT)),MATCH(INDEX(TechList[Complexity],MATCH(ICM_o!$A43,TechList[Tech_'#],0),),ICM_complexity,0),)</f>
        <v>0.25867876394958889</v>
      </c>
      <c r="W43" s="107">
        <f>INDEX(IF(VALUE(W$1)&lt;=$B43,IF($D43="warranty",ICMw_ST,ICMo_ST),IF($D43="warranty",ICMw_LT,ICMo_LT)),MATCH(INDEX(TechList[Complexity],MATCH(ICM_o!$A43,TechList[Tech_'#],0),),ICM_complexity,0),)</f>
        <v>0.25867876394958889</v>
      </c>
    </row>
    <row r="44" spans="1:23" x14ac:dyDescent="0.25">
      <c r="A44" s="92">
        <f>TechList[[#This Row],[Tech_'#]]</f>
        <v>143</v>
      </c>
      <c r="B44" s="93">
        <f>INDEX(IF(WR_curve="2017-2025FRM",TechList[ST_Thru_Ph2],TechList[ST_Thru]),MATCH(ICM_o!$A44,TechList[Tech_'#],0),)</f>
        <v>2024</v>
      </c>
      <c r="C44" s="93" t="str">
        <f>INDEX(TechList[Complexity],MATCH(ICM_o!$A44,TechList[Tech_'#],0),)</f>
        <v>Med2</v>
      </c>
      <c r="D44" s="93" t="s">
        <v>530</v>
      </c>
      <c r="E44" s="96">
        <f>INDEX(IF(VALUE(E$1)&lt;=$B44,IF($D44="warranty",ICMw_ST,ICMo_ST),IF($D44="warranty",ICMw_LT,ICMo_LT)),MATCH(INDEX(TechList[Complexity],MATCH(ICM_o!$A44,TechList[Tech_'#],0),),ICM_complexity,0),)</f>
        <v>0.34265745788495999</v>
      </c>
      <c r="F44" s="96">
        <f>INDEX(IF(VALUE(F$1)&lt;=$B44,IF($D44="warranty",ICMw_ST,ICMo_ST),IF($D44="warranty",ICMw_LT,ICMo_LT)),MATCH(INDEX(TechList[Complexity],MATCH(ICM_o!$A44,TechList[Tech_'#],0),),ICM_complexity,0),)</f>
        <v>0.34265745788495999</v>
      </c>
      <c r="G44" s="96">
        <f>INDEX(IF(VALUE(G$1)&lt;=$B44,IF($D44="warranty",ICMw_ST,ICMo_ST),IF($D44="warranty",ICMw_LT,ICMo_LT)),MATCH(INDEX(TechList[Complexity],MATCH(ICM_o!$A44,TechList[Tech_'#],0),),ICM_complexity,0),)</f>
        <v>0.34265745788495999</v>
      </c>
      <c r="H44" s="96">
        <f>INDEX(IF(VALUE(H$1)&lt;=$B44,IF($D44="warranty",ICMw_ST,ICMo_ST),IF($D44="warranty",ICMw_LT,ICMo_LT)),MATCH(INDEX(TechList[Complexity],MATCH(ICM_o!$A44,TechList[Tech_'#],0),),ICM_complexity,0),)</f>
        <v>0.34265745788495999</v>
      </c>
      <c r="I44" s="96">
        <f>INDEX(IF(VALUE(I$1)&lt;=$B44,IF($D44="warranty",ICMw_ST,ICMo_ST),IF($D44="warranty",ICMw_LT,ICMo_LT)),MATCH(INDEX(TechList[Complexity],MATCH(ICM_o!$A44,TechList[Tech_'#],0),),ICM_complexity,0),)</f>
        <v>0.34265745788495999</v>
      </c>
      <c r="J44" s="96">
        <f>INDEX(IF(VALUE(J$1)&lt;=$B44,IF($D44="warranty",ICMw_ST,ICMo_ST),IF($D44="warranty",ICMw_LT,ICMo_LT)),MATCH(INDEX(TechList[Complexity],MATCH(ICM_o!$A44,TechList[Tech_'#],0),),ICM_complexity,0),)</f>
        <v>0.34265745788495999</v>
      </c>
      <c r="K44" s="96">
        <f>INDEX(IF(VALUE(K$1)&lt;=$B44,IF($D44="warranty",ICMw_ST,ICMo_ST),IF($D44="warranty",ICMw_LT,ICMo_LT)),MATCH(INDEX(TechList[Complexity],MATCH(ICM_o!$A44,TechList[Tech_'#],0),),ICM_complexity,0),)</f>
        <v>0.34265745788495999</v>
      </c>
      <c r="L44" s="96">
        <f>INDEX(IF(VALUE(L$1)&lt;=$B44,IF($D44="warranty",ICMw_ST,ICMo_ST),IF($D44="warranty",ICMw_LT,ICMo_LT)),MATCH(INDEX(TechList[Complexity],MATCH(ICM_o!$A44,TechList[Tech_'#],0),),ICM_complexity,0),)</f>
        <v>0.34265745788495999</v>
      </c>
      <c r="M44" s="96">
        <f>INDEX(IF(VALUE(M$1)&lt;=$B44,IF($D44="warranty",ICMw_ST,ICMo_ST),IF($D44="warranty",ICMw_LT,ICMo_LT)),MATCH(INDEX(TechList[Complexity],MATCH(ICM_o!$A44,TechList[Tech_'#],0),),ICM_complexity,0),)</f>
        <v>0.34265745788495999</v>
      </c>
      <c r="N44" s="96">
        <f>INDEX(IF(VALUE(N$1)&lt;=$B44,IF($D44="warranty",ICMw_ST,ICMo_ST),IF($D44="warranty",ICMw_LT,ICMo_LT)),MATCH(INDEX(TechList[Complexity],MATCH(ICM_o!$A44,TechList[Tech_'#],0),),ICM_complexity,0),)</f>
        <v>0.34265745788495999</v>
      </c>
      <c r="O44" s="96">
        <f>INDEX(IF(VALUE(O$1)&lt;=$B44,IF($D44="warranty",ICMw_ST,ICMo_ST),IF($D44="warranty",ICMw_LT,ICMo_LT)),MATCH(INDEX(TechList[Complexity],MATCH(ICM_o!$A44,TechList[Tech_'#],0),),ICM_complexity,0),)</f>
        <v>0.34265745788495999</v>
      </c>
      <c r="P44" s="96">
        <f>INDEX(IF(VALUE(P$1)&lt;=$B44,IF($D44="warranty",ICMw_ST,ICMo_ST),IF($D44="warranty",ICMw_LT,ICMo_LT)),MATCH(INDEX(TechList[Complexity],MATCH(ICM_o!$A44,TechList[Tech_'#],0),),ICM_complexity,0),)</f>
        <v>0.34265745788495999</v>
      </c>
      <c r="Q44" s="96">
        <f>INDEX(IF(VALUE(Q$1)&lt;=$B44,IF($D44="warranty",ICMw_ST,ICMo_ST),IF($D44="warranty",ICMw_LT,ICMo_LT)),MATCH(INDEX(TechList[Complexity],MATCH(ICM_o!$A44,TechList[Tech_'#],0),),ICM_complexity,0),)</f>
        <v>0.34265745788495999</v>
      </c>
      <c r="R44" s="96">
        <f>INDEX(IF(VALUE(R$1)&lt;=$B44,IF($D44="warranty",ICMw_ST,ICMo_ST),IF($D44="warranty",ICMw_LT,ICMo_LT)),MATCH(INDEX(TechList[Complexity],MATCH(ICM_o!$A44,TechList[Tech_'#],0),),ICM_complexity,0),)</f>
        <v>0.25867876394958889</v>
      </c>
      <c r="S44" s="107">
        <f>INDEX(IF(VALUE(S$1)&lt;=$B44,IF($D44="warranty",ICMw_ST,ICMo_ST),IF($D44="warranty",ICMw_LT,ICMo_LT)),MATCH(INDEX(TechList[Complexity],MATCH(ICM_o!$A44,TechList[Tech_'#],0),),ICM_complexity,0),)</f>
        <v>0.25867876394958889</v>
      </c>
      <c r="T44" s="107">
        <f>INDEX(IF(VALUE(T$1)&lt;=$B44,IF($D44="warranty",ICMw_ST,ICMo_ST),IF($D44="warranty",ICMw_LT,ICMo_LT)),MATCH(INDEX(TechList[Complexity],MATCH(ICM_o!$A44,TechList[Tech_'#],0),),ICM_complexity,0),)</f>
        <v>0.25867876394958889</v>
      </c>
      <c r="U44" s="107">
        <f>INDEX(IF(VALUE(U$1)&lt;=$B44,IF($D44="warranty",ICMw_ST,ICMo_ST),IF($D44="warranty",ICMw_LT,ICMo_LT)),MATCH(INDEX(TechList[Complexity],MATCH(ICM_o!$A44,TechList[Tech_'#],0),),ICM_complexity,0),)</f>
        <v>0.25867876394958889</v>
      </c>
      <c r="V44" s="107">
        <f>INDEX(IF(VALUE(V$1)&lt;=$B44,IF($D44="warranty",ICMw_ST,ICMo_ST),IF($D44="warranty",ICMw_LT,ICMo_LT)),MATCH(INDEX(TechList[Complexity],MATCH(ICM_o!$A44,TechList[Tech_'#],0),),ICM_complexity,0),)</f>
        <v>0.25867876394958889</v>
      </c>
      <c r="W44" s="107">
        <f>INDEX(IF(VALUE(W$1)&lt;=$B44,IF($D44="warranty",ICMw_ST,ICMo_ST),IF($D44="warranty",ICMw_LT,ICMo_LT)),MATCH(INDEX(TechList[Complexity],MATCH(ICM_o!$A44,TechList[Tech_'#],0),),ICM_complexity,0),)</f>
        <v>0.25867876394958889</v>
      </c>
    </row>
    <row r="45" spans="1:23" x14ac:dyDescent="0.25">
      <c r="A45" s="92">
        <f>TechList[[#This Row],[Tech_'#]]</f>
        <v>144</v>
      </c>
      <c r="B45" s="93">
        <f>INDEX(IF(WR_curve="2017-2025FRM",TechList[ST_Thru_Ph2],TechList[ST_Thru]),MATCH(ICM_o!$A45,TechList[Tech_'#],0),)</f>
        <v>2024</v>
      </c>
      <c r="C45" s="93" t="str">
        <f>INDEX(TechList[Complexity],MATCH(ICM_o!$A45,TechList[Tech_'#],0),)</f>
        <v>Med2</v>
      </c>
      <c r="D45" s="93" t="s">
        <v>530</v>
      </c>
      <c r="E45" s="96">
        <f>INDEX(IF(VALUE(E$1)&lt;=$B45,IF($D45="warranty",ICMw_ST,ICMo_ST),IF($D45="warranty",ICMw_LT,ICMo_LT)),MATCH(INDEX(TechList[Complexity],MATCH(ICM_o!$A45,TechList[Tech_'#],0),),ICM_complexity,0),)</f>
        <v>0.34265745788495999</v>
      </c>
      <c r="F45" s="96">
        <f>INDEX(IF(VALUE(F$1)&lt;=$B45,IF($D45="warranty",ICMw_ST,ICMo_ST),IF($D45="warranty",ICMw_LT,ICMo_LT)),MATCH(INDEX(TechList[Complexity],MATCH(ICM_o!$A45,TechList[Tech_'#],0),),ICM_complexity,0),)</f>
        <v>0.34265745788495999</v>
      </c>
      <c r="G45" s="96">
        <f>INDEX(IF(VALUE(G$1)&lt;=$B45,IF($D45="warranty",ICMw_ST,ICMo_ST),IF($D45="warranty",ICMw_LT,ICMo_LT)),MATCH(INDEX(TechList[Complexity],MATCH(ICM_o!$A45,TechList[Tech_'#],0),),ICM_complexity,0),)</f>
        <v>0.34265745788495999</v>
      </c>
      <c r="H45" s="96">
        <f>INDEX(IF(VALUE(H$1)&lt;=$B45,IF($D45="warranty",ICMw_ST,ICMo_ST),IF($D45="warranty",ICMw_LT,ICMo_LT)),MATCH(INDEX(TechList[Complexity],MATCH(ICM_o!$A45,TechList[Tech_'#],0),),ICM_complexity,0),)</f>
        <v>0.34265745788495999</v>
      </c>
      <c r="I45" s="96">
        <f>INDEX(IF(VALUE(I$1)&lt;=$B45,IF($D45="warranty",ICMw_ST,ICMo_ST),IF($D45="warranty",ICMw_LT,ICMo_LT)),MATCH(INDEX(TechList[Complexity],MATCH(ICM_o!$A45,TechList[Tech_'#],0),),ICM_complexity,0),)</f>
        <v>0.34265745788495999</v>
      </c>
      <c r="J45" s="96">
        <f>INDEX(IF(VALUE(J$1)&lt;=$B45,IF($D45="warranty",ICMw_ST,ICMo_ST),IF($D45="warranty",ICMw_LT,ICMo_LT)),MATCH(INDEX(TechList[Complexity],MATCH(ICM_o!$A45,TechList[Tech_'#],0),),ICM_complexity,0),)</f>
        <v>0.34265745788495999</v>
      </c>
      <c r="K45" s="96">
        <f>INDEX(IF(VALUE(K$1)&lt;=$B45,IF($D45="warranty",ICMw_ST,ICMo_ST),IF($D45="warranty",ICMw_LT,ICMo_LT)),MATCH(INDEX(TechList[Complexity],MATCH(ICM_o!$A45,TechList[Tech_'#],0),),ICM_complexity,0),)</f>
        <v>0.34265745788495999</v>
      </c>
      <c r="L45" s="96">
        <f>INDEX(IF(VALUE(L$1)&lt;=$B45,IF($D45="warranty",ICMw_ST,ICMo_ST),IF($D45="warranty",ICMw_LT,ICMo_LT)),MATCH(INDEX(TechList[Complexity],MATCH(ICM_o!$A45,TechList[Tech_'#],0),),ICM_complexity,0),)</f>
        <v>0.34265745788495999</v>
      </c>
      <c r="M45" s="96">
        <f>INDEX(IF(VALUE(M$1)&lt;=$B45,IF($D45="warranty",ICMw_ST,ICMo_ST),IF($D45="warranty",ICMw_LT,ICMo_LT)),MATCH(INDEX(TechList[Complexity],MATCH(ICM_o!$A45,TechList[Tech_'#],0),),ICM_complexity,0),)</f>
        <v>0.34265745788495999</v>
      </c>
      <c r="N45" s="96">
        <f>INDEX(IF(VALUE(N$1)&lt;=$B45,IF($D45="warranty",ICMw_ST,ICMo_ST),IF($D45="warranty",ICMw_LT,ICMo_LT)),MATCH(INDEX(TechList[Complexity],MATCH(ICM_o!$A45,TechList[Tech_'#],0),),ICM_complexity,0),)</f>
        <v>0.34265745788495999</v>
      </c>
      <c r="O45" s="96">
        <f>INDEX(IF(VALUE(O$1)&lt;=$B45,IF($D45="warranty",ICMw_ST,ICMo_ST),IF($D45="warranty",ICMw_LT,ICMo_LT)),MATCH(INDEX(TechList[Complexity],MATCH(ICM_o!$A45,TechList[Tech_'#],0),),ICM_complexity,0),)</f>
        <v>0.34265745788495999</v>
      </c>
      <c r="P45" s="96">
        <f>INDEX(IF(VALUE(P$1)&lt;=$B45,IF($D45="warranty",ICMw_ST,ICMo_ST),IF($D45="warranty",ICMw_LT,ICMo_LT)),MATCH(INDEX(TechList[Complexity],MATCH(ICM_o!$A45,TechList[Tech_'#],0),),ICM_complexity,0),)</f>
        <v>0.34265745788495999</v>
      </c>
      <c r="Q45" s="96">
        <f>INDEX(IF(VALUE(Q$1)&lt;=$B45,IF($D45="warranty",ICMw_ST,ICMo_ST),IF($D45="warranty",ICMw_LT,ICMo_LT)),MATCH(INDEX(TechList[Complexity],MATCH(ICM_o!$A45,TechList[Tech_'#],0),),ICM_complexity,0),)</f>
        <v>0.34265745788495999</v>
      </c>
      <c r="R45" s="96">
        <f>INDEX(IF(VALUE(R$1)&lt;=$B45,IF($D45="warranty",ICMw_ST,ICMo_ST),IF($D45="warranty",ICMw_LT,ICMo_LT)),MATCH(INDEX(TechList[Complexity],MATCH(ICM_o!$A45,TechList[Tech_'#],0),),ICM_complexity,0),)</f>
        <v>0.25867876394958889</v>
      </c>
      <c r="S45" s="107">
        <f>INDEX(IF(VALUE(S$1)&lt;=$B45,IF($D45="warranty",ICMw_ST,ICMo_ST),IF($D45="warranty",ICMw_LT,ICMo_LT)),MATCH(INDEX(TechList[Complexity],MATCH(ICM_o!$A45,TechList[Tech_'#],0),),ICM_complexity,0),)</f>
        <v>0.25867876394958889</v>
      </c>
      <c r="T45" s="107">
        <f>INDEX(IF(VALUE(T$1)&lt;=$B45,IF($D45="warranty",ICMw_ST,ICMo_ST),IF($D45="warranty",ICMw_LT,ICMo_LT)),MATCH(INDEX(TechList[Complexity],MATCH(ICM_o!$A45,TechList[Tech_'#],0),),ICM_complexity,0),)</f>
        <v>0.25867876394958889</v>
      </c>
      <c r="U45" s="107">
        <f>INDEX(IF(VALUE(U$1)&lt;=$B45,IF($D45="warranty",ICMw_ST,ICMo_ST),IF($D45="warranty",ICMw_LT,ICMo_LT)),MATCH(INDEX(TechList[Complexity],MATCH(ICM_o!$A45,TechList[Tech_'#],0),),ICM_complexity,0),)</f>
        <v>0.25867876394958889</v>
      </c>
      <c r="V45" s="107">
        <f>INDEX(IF(VALUE(V$1)&lt;=$B45,IF($D45="warranty",ICMw_ST,ICMo_ST),IF($D45="warranty",ICMw_LT,ICMo_LT)),MATCH(INDEX(TechList[Complexity],MATCH(ICM_o!$A45,TechList[Tech_'#],0),),ICM_complexity,0),)</f>
        <v>0.25867876394958889</v>
      </c>
      <c r="W45" s="107">
        <f>INDEX(IF(VALUE(W$1)&lt;=$B45,IF($D45="warranty",ICMw_ST,ICMo_ST),IF($D45="warranty",ICMw_LT,ICMo_LT)),MATCH(INDEX(TechList[Complexity],MATCH(ICM_o!$A45,TechList[Tech_'#],0),),ICM_complexity,0),)</f>
        <v>0.25867876394958889</v>
      </c>
    </row>
    <row r="46" spans="1:23" x14ac:dyDescent="0.25">
      <c r="A46" s="92">
        <f>TechList[[#This Row],[Tech_'#]]</f>
        <v>145</v>
      </c>
      <c r="B46" s="93">
        <f>INDEX(IF(WR_curve="2017-2025FRM",TechList[ST_Thru_Ph2],TechList[ST_Thru]),MATCH(ICM_o!$A46,TechList[Tech_'#],0),)</f>
        <v>2024</v>
      </c>
      <c r="C46" s="93" t="str">
        <f>INDEX(TechList[Complexity],MATCH(ICM_o!$A46,TechList[Tech_'#],0),)</f>
        <v>Med2</v>
      </c>
      <c r="D46" s="93" t="s">
        <v>530</v>
      </c>
      <c r="E46" s="96">
        <f>INDEX(IF(VALUE(E$1)&lt;=$B46,IF($D46="warranty",ICMw_ST,ICMo_ST),IF($D46="warranty",ICMw_LT,ICMo_LT)),MATCH(INDEX(TechList[Complexity],MATCH(ICM_o!$A46,TechList[Tech_'#],0),),ICM_complexity,0),)</f>
        <v>0.34265745788495999</v>
      </c>
      <c r="F46" s="96">
        <f>INDEX(IF(VALUE(F$1)&lt;=$B46,IF($D46="warranty",ICMw_ST,ICMo_ST),IF($D46="warranty",ICMw_LT,ICMo_LT)),MATCH(INDEX(TechList[Complexity],MATCH(ICM_o!$A46,TechList[Tech_'#],0),),ICM_complexity,0),)</f>
        <v>0.34265745788495999</v>
      </c>
      <c r="G46" s="96">
        <f>INDEX(IF(VALUE(G$1)&lt;=$B46,IF($D46="warranty",ICMw_ST,ICMo_ST),IF($D46="warranty",ICMw_LT,ICMo_LT)),MATCH(INDEX(TechList[Complexity],MATCH(ICM_o!$A46,TechList[Tech_'#],0),),ICM_complexity,0),)</f>
        <v>0.34265745788495999</v>
      </c>
      <c r="H46" s="96">
        <f>INDEX(IF(VALUE(H$1)&lt;=$B46,IF($D46="warranty",ICMw_ST,ICMo_ST),IF($D46="warranty",ICMw_LT,ICMo_LT)),MATCH(INDEX(TechList[Complexity],MATCH(ICM_o!$A46,TechList[Tech_'#],0),),ICM_complexity,0),)</f>
        <v>0.34265745788495999</v>
      </c>
      <c r="I46" s="96">
        <f>INDEX(IF(VALUE(I$1)&lt;=$B46,IF($D46="warranty",ICMw_ST,ICMo_ST),IF($D46="warranty",ICMw_LT,ICMo_LT)),MATCH(INDEX(TechList[Complexity],MATCH(ICM_o!$A46,TechList[Tech_'#],0),),ICM_complexity,0),)</f>
        <v>0.34265745788495999</v>
      </c>
      <c r="J46" s="96">
        <f>INDEX(IF(VALUE(J$1)&lt;=$B46,IF($D46="warranty",ICMw_ST,ICMo_ST),IF($D46="warranty",ICMw_LT,ICMo_LT)),MATCH(INDEX(TechList[Complexity],MATCH(ICM_o!$A46,TechList[Tech_'#],0),),ICM_complexity,0),)</f>
        <v>0.34265745788495999</v>
      </c>
      <c r="K46" s="96">
        <f>INDEX(IF(VALUE(K$1)&lt;=$B46,IF($D46="warranty",ICMw_ST,ICMo_ST),IF($D46="warranty",ICMw_LT,ICMo_LT)),MATCH(INDEX(TechList[Complexity],MATCH(ICM_o!$A46,TechList[Tech_'#],0),),ICM_complexity,0),)</f>
        <v>0.34265745788495999</v>
      </c>
      <c r="L46" s="96">
        <f>INDEX(IF(VALUE(L$1)&lt;=$B46,IF($D46="warranty",ICMw_ST,ICMo_ST),IF($D46="warranty",ICMw_LT,ICMo_LT)),MATCH(INDEX(TechList[Complexity],MATCH(ICM_o!$A46,TechList[Tech_'#],0),),ICM_complexity,0),)</f>
        <v>0.34265745788495999</v>
      </c>
      <c r="M46" s="96">
        <f>INDEX(IF(VALUE(M$1)&lt;=$B46,IF($D46="warranty",ICMw_ST,ICMo_ST),IF($D46="warranty",ICMw_LT,ICMo_LT)),MATCH(INDEX(TechList[Complexity],MATCH(ICM_o!$A46,TechList[Tech_'#],0),),ICM_complexity,0),)</f>
        <v>0.34265745788495999</v>
      </c>
      <c r="N46" s="96">
        <f>INDEX(IF(VALUE(N$1)&lt;=$B46,IF($D46="warranty",ICMw_ST,ICMo_ST),IF($D46="warranty",ICMw_LT,ICMo_LT)),MATCH(INDEX(TechList[Complexity],MATCH(ICM_o!$A46,TechList[Tech_'#],0),),ICM_complexity,0),)</f>
        <v>0.34265745788495999</v>
      </c>
      <c r="O46" s="96">
        <f>INDEX(IF(VALUE(O$1)&lt;=$B46,IF($D46="warranty",ICMw_ST,ICMo_ST),IF($D46="warranty",ICMw_LT,ICMo_LT)),MATCH(INDEX(TechList[Complexity],MATCH(ICM_o!$A46,TechList[Tech_'#],0),),ICM_complexity,0),)</f>
        <v>0.34265745788495999</v>
      </c>
      <c r="P46" s="96">
        <f>INDEX(IF(VALUE(P$1)&lt;=$B46,IF($D46="warranty",ICMw_ST,ICMo_ST),IF($D46="warranty",ICMw_LT,ICMo_LT)),MATCH(INDEX(TechList[Complexity],MATCH(ICM_o!$A46,TechList[Tech_'#],0),),ICM_complexity,0),)</f>
        <v>0.34265745788495999</v>
      </c>
      <c r="Q46" s="96">
        <f>INDEX(IF(VALUE(Q$1)&lt;=$B46,IF($D46="warranty",ICMw_ST,ICMo_ST),IF($D46="warranty",ICMw_LT,ICMo_LT)),MATCH(INDEX(TechList[Complexity],MATCH(ICM_o!$A46,TechList[Tech_'#],0),),ICM_complexity,0),)</f>
        <v>0.34265745788495999</v>
      </c>
      <c r="R46" s="96">
        <f>INDEX(IF(VALUE(R$1)&lt;=$B46,IF($D46="warranty",ICMw_ST,ICMo_ST),IF($D46="warranty",ICMw_LT,ICMo_LT)),MATCH(INDEX(TechList[Complexity],MATCH(ICM_o!$A46,TechList[Tech_'#],0),),ICM_complexity,0),)</f>
        <v>0.25867876394958889</v>
      </c>
      <c r="S46" s="107">
        <f>INDEX(IF(VALUE(S$1)&lt;=$B46,IF($D46="warranty",ICMw_ST,ICMo_ST),IF($D46="warranty",ICMw_LT,ICMo_LT)),MATCH(INDEX(TechList[Complexity],MATCH(ICM_o!$A46,TechList[Tech_'#],0),),ICM_complexity,0),)</f>
        <v>0.25867876394958889</v>
      </c>
      <c r="T46" s="107">
        <f>INDEX(IF(VALUE(T$1)&lt;=$B46,IF($D46="warranty",ICMw_ST,ICMo_ST),IF($D46="warranty",ICMw_LT,ICMo_LT)),MATCH(INDEX(TechList[Complexity],MATCH(ICM_o!$A46,TechList[Tech_'#],0),),ICM_complexity,0),)</f>
        <v>0.25867876394958889</v>
      </c>
      <c r="U46" s="107">
        <f>INDEX(IF(VALUE(U$1)&lt;=$B46,IF($D46="warranty",ICMw_ST,ICMo_ST),IF($D46="warranty",ICMw_LT,ICMo_LT)),MATCH(INDEX(TechList[Complexity],MATCH(ICM_o!$A46,TechList[Tech_'#],0),),ICM_complexity,0),)</f>
        <v>0.25867876394958889</v>
      </c>
      <c r="V46" s="107">
        <f>INDEX(IF(VALUE(V$1)&lt;=$B46,IF($D46="warranty",ICMw_ST,ICMo_ST),IF($D46="warranty",ICMw_LT,ICMo_LT)),MATCH(INDEX(TechList[Complexity],MATCH(ICM_o!$A46,TechList[Tech_'#],0),),ICM_complexity,0),)</f>
        <v>0.25867876394958889</v>
      </c>
      <c r="W46" s="107">
        <f>INDEX(IF(VALUE(W$1)&lt;=$B46,IF($D46="warranty",ICMw_ST,ICMo_ST),IF($D46="warranty",ICMw_LT,ICMo_LT)),MATCH(INDEX(TechList[Complexity],MATCH(ICM_o!$A46,TechList[Tech_'#],0),),ICM_complexity,0),)</f>
        <v>0.25867876394958889</v>
      </c>
    </row>
    <row r="47" spans="1:23" x14ac:dyDescent="0.25">
      <c r="A47" s="92">
        <f>TechList[[#This Row],[Tech_'#]]</f>
        <v>146</v>
      </c>
      <c r="B47" s="93">
        <f>INDEX(IF(WR_curve="2017-2025FRM",TechList[ST_Thru_Ph2],TechList[ST_Thru]),MATCH(ICM_o!$A47,TechList[Tech_'#],0),)</f>
        <v>2024</v>
      </c>
      <c r="C47" s="93" t="str">
        <f>INDEX(TechList[Complexity],MATCH(ICM_o!$A47,TechList[Tech_'#],0),)</f>
        <v>Med2</v>
      </c>
      <c r="D47" s="93" t="s">
        <v>530</v>
      </c>
      <c r="E47" s="96">
        <f>INDEX(IF(VALUE(E$1)&lt;=$B47,IF($D47="warranty",ICMw_ST,ICMo_ST),IF($D47="warranty",ICMw_LT,ICMo_LT)),MATCH(INDEX(TechList[Complexity],MATCH(ICM_o!$A47,TechList[Tech_'#],0),),ICM_complexity,0),)</f>
        <v>0.34265745788495999</v>
      </c>
      <c r="F47" s="96">
        <f>INDEX(IF(VALUE(F$1)&lt;=$B47,IF($D47="warranty",ICMw_ST,ICMo_ST),IF($D47="warranty",ICMw_LT,ICMo_LT)),MATCH(INDEX(TechList[Complexity],MATCH(ICM_o!$A47,TechList[Tech_'#],0),),ICM_complexity,0),)</f>
        <v>0.34265745788495999</v>
      </c>
      <c r="G47" s="96">
        <f>INDEX(IF(VALUE(G$1)&lt;=$B47,IF($D47="warranty",ICMw_ST,ICMo_ST),IF($D47="warranty",ICMw_LT,ICMo_LT)),MATCH(INDEX(TechList[Complexity],MATCH(ICM_o!$A47,TechList[Tech_'#],0),),ICM_complexity,0),)</f>
        <v>0.34265745788495999</v>
      </c>
      <c r="H47" s="96">
        <f>INDEX(IF(VALUE(H$1)&lt;=$B47,IF($D47="warranty",ICMw_ST,ICMo_ST),IF($D47="warranty",ICMw_LT,ICMo_LT)),MATCH(INDEX(TechList[Complexity],MATCH(ICM_o!$A47,TechList[Tech_'#],0),),ICM_complexity,0),)</f>
        <v>0.34265745788495999</v>
      </c>
      <c r="I47" s="96">
        <f>INDEX(IF(VALUE(I$1)&lt;=$B47,IF($D47="warranty",ICMw_ST,ICMo_ST),IF($D47="warranty",ICMw_LT,ICMo_LT)),MATCH(INDEX(TechList[Complexity],MATCH(ICM_o!$A47,TechList[Tech_'#],0),),ICM_complexity,0),)</f>
        <v>0.34265745788495999</v>
      </c>
      <c r="J47" s="96">
        <f>INDEX(IF(VALUE(J$1)&lt;=$B47,IF($D47="warranty",ICMw_ST,ICMo_ST),IF($D47="warranty",ICMw_LT,ICMo_LT)),MATCH(INDEX(TechList[Complexity],MATCH(ICM_o!$A47,TechList[Tech_'#],0),),ICM_complexity,0),)</f>
        <v>0.34265745788495999</v>
      </c>
      <c r="K47" s="96">
        <f>INDEX(IF(VALUE(K$1)&lt;=$B47,IF($D47="warranty",ICMw_ST,ICMo_ST),IF($D47="warranty",ICMw_LT,ICMo_LT)),MATCH(INDEX(TechList[Complexity],MATCH(ICM_o!$A47,TechList[Tech_'#],0),),ICM_complexity,0),)</f>
        <v>0.34265745788495999</v>
      </c>
      <c r="L47" s="96">
        <f>INDEX(IF(VALUE(L$1)&lt;=$B47,IF($D47="warranty",ICMw_ST,ICMo_ST),IF($D47="warranty",ICMw_LT,ICMo_LT)),MATCH(INDEX(TechList[Complexity],MATCH(ICM_o!$A47,TechList[Tech_'#],0),),ICM_complexity,0),)</f>
        <v>0.34265745788495999</v>
      </c>
      <c r="M47" s="96">
        <f>INDEX(IF(VALUE(M$1)&lt;=$B47,IF($D47="warranty",ICMw_ST,ICMo_ST),IF($D47="warranty",ICMw_LT,ICMo_LT)),MATCH(INDEX(TechList[Complexity],MATCH(ICM_o!$A47,TechList[Tech_'#],0),),ICM_complexity,0),)</f>
        <v>0.34265745788495999</v>
      </c>
      <c r="N47" s="96">
        <f>INDEX(IF(VALUE(N$1)&lt;=$B47,IF($D47="warranty",ICMw_ST,ICMo_ST),IF($D47="warranty",ICMw_LT,ICMo_LT)),MATCH(INDEX(TechList[Complexity],MATCH(ICM_o!$A47,TechList[Tech_'#],0),),ICM_complexity,0),)</f>
        <v>0.34265745788495999</v>
      </c>
      <c r="O47" s="96">
        <f>INDEX(IF(VALUE(O$1)&lt;=$B47,IF($D47="warranty",ICMw_ST,ICMo_ST),IF($D47="warranty",ICMw_LT,ICMo_LT)),MATCH(INDEX(TechList[Complexity],MATCH(ICM_o!$A47,TechList[Tech_'#],0),),ICM_complexity,0),)</f>
        <v>0.34265745788495999</v>
      </c>
      <c r="P47" s="96">
        <f>INDEX(IF(VALUE(P$1)&lt;=$B47,IF($D47="warranty",ICMw_ST,ICMo_ST),IF($D47="warranty",ICMw_LT,ICMo_LT)),MATCH(INDEX(TechList[Complexity],MATCH(ICM_o!$A47,TechList[Tech_'#],0),),ICM_complexity,0),)</f>
        <v>0.34265745788495999</v>
      </c>
      <c r="Q47" s="96">
        <f>INDEX(IF(VALUE(Q$1)&lt;=$B47,IF($D47="warranty",ICMw_ST,ICMo_ST),IF($D47="warranty",ICMw_LT,ICMo_LT)),MATCH(INDEX(TechList[Complexity],MATCH(ICM_o!$A47,TechList[Tech_'#],0),),ICM_complexity,0),)</f>
        <v>0.34265745788495999</v>
      </c>
      <c r="R47" s="96">
        <f>INDEX(IF(VALUE(R$1)&lt;=$B47,IF($D47="warranty",ICMw_ST,ICMo_ST),IF($D47="warranty",ICMw_LT,ICMo_LT)),MATCH(INDEX(TechList[Complexity],MATCH(ICM_o!$A47,TechList[Tech_'#],0),),ICM_complexity,0),)</f>
        <v>0.25867876394958889</v>
      </c>
      <c r="S47" s="107">
        <f>INDEX(IF(VALUE(S$1)&lt;=$B47,IF($D47="warranty",ICMw_ST,ICMo_ST),IF($D47="warranty",ICMw_LT,ICMo_LT)),MATCH(INDEX(TechList[Complexity],MATCH(ICM_o!$A47,TechList[Tech_'#],0),),ICM_complexity,0),)</f>
        <v>0.25867876394958889</v>
      </c>
      <c r="T47" s="107">
        <f>INDEX(IF(VALUE(T$1)&lt;=$B47,IF($D47="warranty",ICMw_ST,ICMo_ST),IF($D47="warranty",ICMw_LT,ICMo_LT)),MATCH(INDEX(TechList[Complexity],MATCH(ICM_o!$A47,TechList[Tech_'#],0),),ICM_complexity,0),)</f>
        <v>0.25867876394958889</v>
      </c>
      <c r="U47" s="107">
        <f>INDEX(IF(VALUE(U$1)&lt;=$B47,IF($D47="warranty",ICMw_ST,ICMo_ST),IF($D47="warranty",ICMw_LT,ICMo_LT)),MATCH(INDEX(TechList[Complexity],MATCH(ICM_o!$A47,TechList[Tech_'#],0),),ICM_complexity,0),)</f>
        <v>0.25867876394958889</v>
      </c>
      <c r="V47" s="107">
        <f>INDEX(IF(VALUE(V$1)&lt;=$B47,IF($D47="warranty",ICMw_ST,ICMo_ST),IF($D47="warranty",ICMw_LT,ICMo_LT)),MATCH(INDEX(TechList[Complexity],MATCH(ICM_o!$A47,TechList[Tech_'#],0),),ICM_complexity,0),)</f>
        <v>0.25867876394958889</v>
      </c>
      <c r="W47" s="107">
        <f>INDEX(IF(VALUE(W$1)&lt;=$B47,IF($D47="warranty",ICMw_ST,ICMo_ST),IF($D47="warranty",ICMw_LT,ICMo_LT)),MATCH(INDEX(TechList[Complexity],MATCH(ICM_o!$A47,TechList[Tech_'#],0),),ICM_complexity,0),)</f>
        <v>0.25867876394958889</v>
      </c>
    </row>
    <row r="48" spans="1:23" x14ac:dyDescent="0.25">
      <c r="A48" s="92">
        <f>TechList[[#This Row],[Tech_'#]]</f>
        <v>147</v>
      </c>
      <c r="B48" s="93">
        <f>INDEX(IF(WR_curve="2017-2025FRM",TechList[ST_Thru_Ph2],TechList[ST_Thru]),MATCH(ICM_o!$A48,TechList[Tech_'#],0),)</f>
        <v>2024</v>
      </c>
      <c r="C48" s="93" t="str">
        <f>INDEX(TechList[Complexity],MATCH(ICM_o!$A48,TechList[Tech_'#],0),)</f>
        <v>Med2</v>
      </c>
      <c r="D48" s="93" t="s">
        <v>530</v>
      </c>
      <c r="E48" s="96">
        <f>INDEX(IF(VALUE(E$1)&lt;=$B48,IF($D48="warranty",ICMw_ST,ICMo_ST),IF($D48="warranty",ICMw_LT,ICMo_LT)),MATCH(INDEX(TechList[Complexity],MATCH(ICM_o!$A48,TechList[Tech_'#],0),),ICM_complexity,0),)</f>
        <v>0.34265745788495999</v>
      </c>
      <c r="F48" s="96">
        <f>INDEX(IF(VALUE(F$1)&lt;=$B48,IF($D48="warranty",ICMw_ST,ICMo_ST),IF($D48="warranty",ICMw_LT,ICMo_LT)),MATCH(INDEX(TechList[Complexity],MATCH(ICM_o!$A48,TechList[Tech_'#],0),),ICM_complexity,0),)</f>
        <v>0.34265745788495999</v>
      </c>
      <c r="G48" s="96">
        <f>INDEX(IF(VALUE(G$1)&lt;=$B48,IF($D48="warranty",ICMw_ST,ICMo_ST),IF($D48="warranty",ICMw_LT,ICMo_LT)),MATCH(INDEX(TechList[Complexity],MATCH(ICM_o!$A48,TechList[Tech_'#],0),),ICM_complexity,0),)</f>
        <v>0.34265745788495999</v>
      </c>
      <c r="H48" s="96">
        <f>INDEX(IF(VALUE(H$1)&lt;=$B48,IF($D48="warranty",ICMw_ST,ICMo_ST),IF($D48="warranty",ICMw_LT,ICMo_LT)),MATCH(INDEX(TechList[Complexity],MATCH(ICM_o!$A48,TechList[Tech_'#],0),),ICM_complexity,0),)</f>
        <v>0.34265745788495999</v>
      </c>
      <c r="I48" s="96">
        <f>INDEX(IF(VALUE(I$1)&lt;=$B48,IF($D48="warranty",ICMw_ST,ICMo_ST),IF($D48="warranty",ICMw_LT,ICMo_LT)),MATCH(INDEX(TechList[Complexity],MATCH(ICM_o!$A48,TechList[Tech_'#],0),),ICM_complexity,0),)</f>
        <v>0.34265745788495999</v>
      </c>
      <c r="J48" s="96">
        <f>INDEX(IF(VALUE(J$1)&lt;=$B48,IF($D48="warranty",ICMw_ST,ICMo_ST),IF($D48="warranty",ICMw_LT,ICMo_LT)),MATCH(INDEX(TechList[Complexity],MATCH(ICM_o!$A48,TechList[Tech_'#],0),),ICM_complexity,0),)</f>
        <v>0.34265745788495999</v>
      </c>
      <c r="K48" s="96">
        <f>INDEX(IF(VALUE(K$1)&lt;=$B48,IF($D48="warranty",ICMw_ST,ICMo_ST),IF($D48="warranty",ICMw_LT,ICMo_LT)),MATCH(INDEX(TechList[Complexity],MATCH(ICM_o!$A48,TechList[Tech_'#],0),),ICM_complexity,0),)</f>
        <v>0.34265745788495999</v>
      </c>
      <c r="L48" s="96">
        <f>INDEX(IF(VALUE(L$1)&lt;=$B48,IF($D48="warranty",ICMw_ST,ICMo_ST),IF($D48="warranty",ICMw_LT,ICMo_LT)),MATCH(INDEX(TechList[Complexity],MATCH(ICM_o!$A48,TechList[Tech_'#],0),),ICM_complexity,0),)</f>
        <v>0.34265745788495999</v>
      </c>
      <c r="M48" s="96">
        <f>INDEX(IF(VALUE(M$1)&lt;=$B48,IF($D48="warranty",ICMw_ST,ICMo_ST),IF($D48="warranty",ICMw_LT,ICMo_LT)),MATCH(INDEX(TechList[Complexity],MATCH(ICM_o!$A48,TechList[Tech_'#],0),),ICM_complexity,0),)</f>
        <v>0.34265745788495999</v>
      </c>
      <c r="N48" s="96">
        <f>INDEX(IF(VALUE(N$1)&lt;=$B48,IF($D48="warranty",ICMw_ST,ICMo_ST),IF($D48="warranty",ICMw_LT,ICMo_LT)),MATCH(INDEX(TechList[Complexity],MATCH(ICM_o!$A48,TechList[Tech_'#],0),),ICM_complexity,0),)</f>
        <v>0.34265745788495999</v>
      </c>
      <c r="O48" s="96">
        <f>INDEX(IF(VALUE(O$1)&lt;=$B48,IF($D48="warranty",ICMw_ST,ICMo_ST),IF($D48="warranty",ICMw_LT,ICMo_LT)),MATCH(INDEX(TechList[Complexity],MATCH(ICM_o!$A48,TechList[Tech_'#],0),),ICM_complexity,0),)</f>
        <v>0.34265745788495999</v>
      </c>
      <c r="P48" s="96">
        <f>INDEX(IF(VALUE(P$1)&lt;=$B48,IF($D48="warranty",ICMw_ST,ICMo_ST),IF($D48="warranty",ICMw_LT,ICMo_LT)),MATCH(INDEX(TechList[Complexity],MATCH(ICM_o!$A48,TechList[Tech_'#],0),),ICM_complexity,0),)</f>
        <v>0.34265745788495999</v>
      </c>
      <c r="Q48" s="96">
        <f>INDEX(IF(VALUE(Q$1)&lt;=$B48,IF($D48="warranty",ICMw_ST,ICMo_ST),IF($D48="warranty",ICMw_LT,ICMo_LT)),MATCH(INDEX(TechList[Complexity],MATCH(ICM_o!$A48,TechList[Tech_'#],0),),ICM_complexity,0),)</f>
        <v>0.34265745788495999</v>
      </c>
      <c r="R48" s="96">
        <f>INDEX(IF(VALUE(R$1)&lt;=$B48,IF($D48="warranty",ICMw_ST,ICMo_ST),IF($D48="warranty",ICMw_LT,ICMo_LT)),MATCH(INDEX(TechList[Complexity],MATCH(ICM_o!$A48,TechList[Tech_'#],0),),ICM_complexity,0),)</f>
        <v>0.25867876394958889</v>
      </c>
      <c r="S48" s="107">
        <f>INDEX(IF(VALUE(S$1)&lt;=$B48,IF($D48="warranty",ICMw_ST,ICMo_ST),IF($D48="warranty",ICMw_LT,ICMo_LT)),MATCH(INDEX(TechList[Complexity],MATCH(ICM_o!$A48,TechList[Tech_'#],0),),ICM_complexity,0),)</f>
        <v>0.25867876394958889</v>
      </c>
      <c r="T48" s="107">
        <f>INDEX(IF(VALUE(T$1)&lt;=$B48,IF($D48="warranty",ICMw_ST,ICMo_ST),IF($D48="warranty",ICMw_LT,ICMo_LT)),MATCH(INDEX(TechList[Complexity],MATCH(ICM_o!$A48,TechList[Tech_'#],0),),ICM_complexity,0),)</f>
        <v>0.25867876394958889</v>
      </c>
      <c r="U48" s="107">
        <f>INDEX(IF(VALUE(U$1)&lt;=$B48,IF($D48="warranty",ICMw_ST,ICMo_ST),IF($D48="warranty",ICMw_LT,ICMo_LT)),MATCH(INDEX(TechList[Complexity],MATCH(ICM_o!$A48,TechList[Tech_'#],0),),ICM_complexity,0),)</f>
        <v>0.25867876394958889</v>
      </c>
      <c r="V48" s="107">
        <f>INDEX(IF(VALUE(V$1)&lt;=$B48,IF($D48="warranty",ICMw_ST,ICMo_ST),IF($D48="warranty",ICMw_LT,ICMo_LT)),MATCH(INDEX(TechList[Complexity],MATCH(ICM_o!$A48,TechList[Tech_'#],0),),ICM_complexity,0),)</f>
        <v>0.25867876394958889</v>
      </c>
      <c r="W48" s="107">
        <f>INDEX(IF(VALUE(W$1)&lt;=$B48,IF($D48="warranty",ICMw_ST,ICMo_ST),IF($D48="warranty",ICMw_LT,ICMo_LT)),MATCH(INDEX(TechList[Complexity],MATCH(ICM_o!$A48,TechList[Tech_'#],0),),ICM_complexity,0),)</f>
        <v>0.25867876394958889</v>
      </c>
    </row>
    <row r="49" spans="1:23" x14ac:dyDescent="0.25">
      <c r="A49" s="92">
        <f>TechList[[#This Row],[Tech_'#]]</f>
        <v>148</v>
      </c>
      <c r="B49" s="93">
        <f>INDEX(IF(WR_curve="2017-2025FRM",TechList[ST_Thru_Ph2],TechList[ST_Thru]),MATCH(ICM_o!$A49,TechList[Tech_'#],0),)</f>
        <v>2024</v>
      </c>
      <c r="C49" s="93" t="str">
        <f>INDEX(TechList[Complexity],MATCH(ICM_o!$A49,TechList[Tech_'#],0),)</f>
        <v>Med2</v>
      </c>
      <c r="D49" s="93" t="s">
        <v>530</v>
      </c>
      <c r="E49" s="96">
        <f>INDEX(IF(VALUE(E$1)&lt;=$B49,IF($D49="warranty",ICMw_ST,ICMo_ST),IF($D49="warranty",ICMw_LT,ICMo_LT)),MATCH(INDEX(TechList[Complexity],MATCH(ICM_o!$A49,TechList[Tech_'#],0),),ICM_complexity,0),)</f>
        <v>0.34265745788495999</v>
      </c>
      <c r="F49" s="96">
        <f>INDEX(IF(VALUE(F$1)&lt;=$B49,IF($D49="warranty",ICMw_ST,ICMo_ST),IF($D49="warranty",ICMw_LT,ICMo_LT)),MATCH(INDEX(TechList[Complexity],MATCH(ICM_o!$A49,TechList[Tech_'#],0),),ICM_complexity,0),)</f>
        <v>0.34265745788495999</v>
      </c>
      <c r="G49" s="96">
        <f>INDEX(IF(VALUE(G$1)&lt;=$B49,IF($D49="warranty",ICMw_ST,ICMo_ST),IF($D49="warranty",ICMw_LT,ICMo_LT)),MATCH(INDEX(TechList[Complexity],MATCH(ICM_o!$A49,TechList[Tech_'#],0),),ICM_complexity,0),)</f>
        <v>0.34265745788495999</v>
      </c>
      <c r="H49" s="96">
        <f>INDEX(IF(VALUE(H$1)&lt;=$B49,IF($D49="warranty",ICMw_ST,ICMo_ST),IF($D49="warranty",ICMw_LT,ICMo_LT)),MATCH(INDEX(TechList[Complexity],MATCH(ICM_o!$A49,TechList[Tech_'#],0),),ICM_complexity,0),)</f>
        <v>0.34265745788495999</v>
      </c>
      <c r="I49" s="96">
        <f>INDEX(IF(VALUE(I$1)&lt;=$B49,IF($D49="warranty",ICMw_ST,ICMo_ST),IF($D49="warranty",ICMw_LT,ICMo_LT)),MATCH(INDEX(TechList[Complexity],MATCH(ICM_o!$A49,TechList[Tech_'#],0),),ICM_complexity,0),)</f>
        <v>0.34265745788495999</v>
      </c>
      <c r="J49" s="96">
        <f>INDEX(IF(VALUE(J$1)&lt;=$B49,IF($D49="warranty",ICMw_ST,ICMo_ST),IF($D49="warranty",ICMw_LT,ICMo_LT)),MATCH(INDEX(TechList[Complexity],MATCH(ICM_o!$A49,TechList[Tech_'#],0),),ICM_complexity,0),)</f>
        <v>0.34265745788495999</v>
      </c>
      <c r="K49" s="96">
        <f>INDEX(IF(VALUE(K$1)&lt;=$B49,IF($D49="warranty",ICMw_ST,ICMo_ST),IF($D49="warranty",ICMw_LT,ICMo_LT)),MATCH(INDEX(TechList[Complexity],MATCH(ICM_o!$A49,TechList[Tech_'#],0),),ICM_complexity,0),)</f>
        <v>0.34265745788495999</v>
      </c>
      <c r="L49" s="96">
        <f>INDEX(IF(VALUE(L$1)&lt;=$B49,IF($D49="warranty",ICMw_ST,ICMo_ST),IF($D49="warranty",ICMw_LT,ICMo_LT)),MATCH(INDEX(TechList[Complexity],MATCH(ICM_o!$A49,TechList[Tech_'#],0),),ICM_complexity,0),)</f>
        <v>0.34265745788495999</v>
      </c>
      <c r="M49" s="96">
        <f>INDEX(IF(VALUE(M$1)&lt;=$B49,IF($D49="warranty",ICMw_ST,ICMo_ST),IF($D49="warranty",ICMw_LT,ICMo_LT)),MATCH(INDEX(TechList[Complexity],MATCH(ICM_o!$A49,TechList[Tech_'#],0),),ICM_complexity,0),)</f>
        <v>0.34265745788495999</v>
      </c>
      <c r="N49" s="96">
        <f>INDEX(IF(VALUE(N$1)&lt;=$B49,IF($D49="warranty",ICMw_ST,ICMo_ST),IF($D49="warranty",ICMw_LT,ICMo_LT)),MATCH(INDEX(TechList[Complexity],MATCH(ICM_o!$A49,TechList[Tech_'#],0),),ICM_complexity,0),)</f>
        <v>0.34265745788495999</v>
      </c>
      <c r="O49" s="96">
        <f>INDEX(IF(VALUE(O$1)&lt;=$B49,IF($D49="warranty",ICMw_ST,ICMo_ST),IF($D49="warranty",ICMw_LT,ICMo_LT)),MATCH(INDEX(TechList[Complexity],MATCH(ICM_o!$A49,TechList[Tech_'#],0),),ICM_complexity,0),)</f>
        <v>0.34265745788495999</v>
      </c>
      <c r="P49" s="96">
        <f>INDEX(IF(VALUE(P$1)&lt;=$B49,IF($D49="warranty",ICMw_ST,ICMo_ST),IF($D49="warranty",ICMw_LT,ICMo_LT)),MATCH(INDEX(TechList[Complexity],MATCH(ICM_o!$A49,TechList[Tech_'#],0),),ICM_complexity,0),)</f>
        <v>0.34265745788495999</v>
      </c>
      <c r="Q49" s="96">
        <f>INDEX(IF(VALUE(Q$1)&lt;=$B49,IF($D49="warranty",ICMw_ST,ICMo_ST),IF($D49="warranty",ICMw_LT,ICMo_LT)),MATCH(INDEX(TechList[Complexity],MATCH(ICM_o!$A49,TechList[Tech_'#],0),),ICM_complexity,0),)</f>
        <v>0.34265745788495999</v>
      </c>
      <c r="R49" s="96">
        <f>INDEX(IF(VALUE(R$1)&lt;=$B49,IF($D49="warranty",ICMw_ST,ICMo_ST),IF($D49="warranty",ICMw_LT,ICMo_LT)),MATCH(INDEX(TechList[Complexity],MATCH(ICM_o!$A49,TechList[Tech_'#],0),),ICM_complexity,0),)</f>
        <v>0.25867876394958889</v>
      </c>
      <c r="S49" s="107">
        <f>INDEX(IF(VALUE(S$1)&lt;=$B49,IF($D49="warranty",ICMw_ST,ICMo_ST),IF($D49="warranty",ICMw_LT,ICMo_LT)),MATCH(INDEX(TechList[Complexity],MATCH(ICM_o!$A49,TechList[Tech_'#],0),),ICM_complexity,0),)</f>
        <v>0.25867876394958889</v>
      </c>
      <c r="T49" s="107">
        <f>INDEX(IF(VALUE(T$1)&lt;=$B49,IF($D49="warranty",ICMw_ST,ICMo_ST),IF($D49="warranty",ICMw_LT,ICMo_LT)),MATCH(INDEX(TechList[Complexity],MATCH(ICM_o!$A49,TechList[Tech_'#],0),),ICM_complexity,0),)</f>
        <v>0.25867876394958889</v>
      </c>
      <c r="U49" s="107">
        <f>INDEX(IF(VALUE(U$1)&lt;=$B49,IF($D49="warranty",ICMw_ST,ICMo_ST),IF($D49="warranty",ICMw_LT,ICMo_LT)),MATCH(INDEX(TechList[Complexity],MATCH(ICM_o!$A49,TechList[Tech_'#],0),),ICM_complexity,0),)</f>
        <v>0.25867876394958889</v>
      </c>
      <c r="V49" s="107">
        <f>INDEX(IF(VALUE(V$1)&lt;=$B49,IF($D49="warranty",ICMw_ST,ICMo_ST),IF($D49="warranty",ICMw_LT,ICMo_LT)),MATCH(INDEX(TechList[Complexity],MATCH(ICM_o!$A49,TechList[Tech_'#],0),),ICM_complexity,0),)</f>
        <v>0.25867876394958889</v>
      </c>
      <c r="W49" s="107">
        <f>INDEX(IF(VALUE(W$1)&lt;=$B49,IF($D49="warranty",ICMw_ST,ICMo_ST),IF($D49="warranty",ICMw_LT,ICMo_LT)),MATCH(INDEX(TechList[Complexity],MATCH(ICM_o!$A49,TechList[Tech_'#],0),),ICM_complexity,0),)</f>
        <v>0.25867876394958889</v>
      </c>
    </row>
    <row r="50" spans="1:23" x14ac:dyDescent="0.25">
      <c r="A50" s="92">
        <f>TechList[[#This Row],[Tech_'#]]</f>
        <v>149</v>
      </c>
      <c r="B50" s="93">
        <f>INDEX(IF(WR_curve="2017-2025FRM",TechList[ST_Thru_Ph2],TechList[ST_Thru]),MATCH(ICM_o!$A50,TechList[Tech_'#],0),)</f>
        <v>2024</v>
      </c>
      <c r="C50" s="93" t="str">
        <f>INDEX(TechList[Complexity],MATCH(ICM_o!$A50,TechList[Tech_'#],0),)</f>
        <v>Med2</v>
      </c>
      <c r="D50" s="93" t="s">
        <v>530</v>
      </c>
      <c r="E50" s="96">
        <f>INDEX(IF(VALUE(E$1)&lt;=$B50,IF($D50="warranty",ICMw_ST,ICMo_ST),IF($D50="warranty",ICMw_LT,ICMo_LT)),MATCH(INDEX(TechList[Complexity],MATCH(ICM_o!$A50,TechList[Tech_'#],0),),ICM_complexity,0),)</f>
        <v>0.34265745788495999</v>
      </c>
      <c r="F50" s="96">
        <f>INDEX(IF(VALUE(F$1)&lt;=$B50,IF($D50="warranty",ICMw_ST,ICMo_ST),IF($D50="warranty",ICMw_LT,ICMo_LT)),MATCH(INDEX(TechList[Complexity],MATCH(ICM_o!$A50,TechList[Tech_'#],0),),ICM_complexity,0),)</f>
        <v>0.34265745788495999</v>
      </c>
      <c r="G50" s="96">
        <f>INDEX(IF(VALUE(G$1)&lt;=$B50,IF($D50="warranty",ICMw_ST,ICMo_ST),IF($D50="warranty",ICMw_LT,ICMo_LT)),MATCH(INDEX(TechList[Complexity],MATCH(ICM_o!$A50,TechList[Tech_'#],0),),ICM_complexity,0),)</f>
        <v>0.34265745788495999</v>
      </c>
      <c r="H50" s="96">
        <f>INDEX(IF(VALUE(H$1)&lt;=$B50,IF($D50="warranty",ICMw_ST,ICMo_ST),IF($D50="warranty",ICMw_LT,ICMo_LT)),MATCH(INDEX(TechList[Complexity],MATCH(ICM_o!$A50,TechList[Tech_'#],0),),ICM_complexity,0),)</f>
        <v>0.34265745788495999</v>
      </c>
      <c r="I50" s="96">
        <f>INDEX(IF(VALUE(I$1)&lt;=$B50,IF($D50="warranty",ICMw_ST,ICMo_ST),IF($D50="warranty",ICMw_LT,ICMo_LT)),MATCH(INDEX(TechList[Complexity],MATCH(ICM_o!$A50,TechList[Tech_'#],0),),ICM_complexity,0),)</f>
        <v>0.34265745788495999</v>
      </c>
      <c r="J50" s="96">
        <f>INDEX(IF(VALUE(J$1)&lt;=$B50,IF($D50="warranty",ICMw_ST,ICMo_ST),IF($D50="warranty",ICMw_LT,ICMo_LT)),MATCH(INDEX(TechList[Complexity],MATCH(ICM_o!$A50,TechList[Tech_'#],0),),ICM_complexity,0),)</f>
        <v>0.34265745788495999</v>
      </c>
      <c r="K50" s="96">
        <f>INDEX(IF(VALUE(K$1)&lt;=$B50,IF($D50="warranty",ICMw_ST,ICMo_ST),IF($D50="warranty",ICMw_LT,ICMo_LT)),MATCH(INDEX(TechList[Complexity],MATCH(ICM_o!$A50,TechList[Tech_'#],0),),ICM_complexity,0),)</f>
        <v>0.34265745788495999</v>
      </c>
      <c r="L50" s="96">
        <f>INDEX(IF(VALUE(L$1)&lt;=$B50,IF($D50="warranty",ICMw_ST,ICMo_ST),IF($D50="warranty",ICMw_LT,ICMo_LT)),MATCH(INDEX(TechList[Complexity],MATCH(ICM_o!$A50,TechList[Tech_'#],0),),ICM_complexity,0),)</f>
        <v>0.34265745788495999</v>
      </c>
      <c r="M50" s="96">
        <f>INDEX(IF(VALUE(M$1)&lt;=$B50,IF($D50="warranty",ICMw_ST,ICMo_ST),IF($D50="warranty",ICMw_LT,ICMo_LT)),MATCH(INDEX(TechList[Complexity],MATCH(ICM_o!$A50,TechList[Tech_'#],0),),ICM_complexity,0),)</f>
        <v>0.34265745788495999</v>
      </c>
      <c r="N50" s="96">
        <f>INDEX(IF(VALUE(N$1)&lt;=$B50,IF($D50="warranty",ICMw_ST,ICMo_ST),IF($D50="warranty",ICMw_LT,ICMo_LT)),MATCH(INDEX(TechList[Complexity],MATCH(ICM_o!$A50,TechList[Tech_'#],0),),ICM_complexity,0),)</f>
        <v>0.34265745788495999</v>
      </c>
      <c r="O50" s="96">
        <f>INDEX(IF(VALUE(O$1)&lt;=$B50,IF($D50="warranty",ICMw_ST,ICMo_ST),IF($D50="warranty",ICMw_LT,ICMo_LT)),MATCH(INDEX(TechList[Complexity],MATCH(ICM_o!$A50,TechList[Tech_'#],0),),ICM_complexity,0),)</f>
        <v>0.34265745788495999</v>
      </c>
      <c r="P50" s="96">
        <f>INDEX(IF(VALUE(P$1)&lt;=$B50,IF($D50="warranty",ICMw_ST,ICMo_ST),IF($D50="warranty",ICMw_LT,ICMo_LT)),MATCH(INDEX(TechList[Complexity],MATCH(ICM_o!$A50,TechList[Tech_'#],0),),ICM_complexity,0),)</f>
        <v>0.34265745788495999</v>
      </c>
      <c r="Q50" s="96">
        <f>INDEX(IF(VALUE(Q$1)&lt;=$B50,IF($D50="warranty",ICMw_ST,ICMo_ST),IF($D50="warranty",ICMw_LT,ICMo_LT)),MATCH(INDEX(TechList[Complexity],MATCH(ICM_o!$A50,TechList[Tech_'#],0),),ICM_complexity,0),)</f>
        <v>0.34265745788495999</v>
      </c>
      <c r="R50" s="96">
        <f>INDEX(IF(VALUE(R$1)&lt;=$B50,IF($D50="warranty",ICMw_ST,ICMo_ST),IF($D50="warranty",ICMw_LT,ICMo_LT)),MATCH(INDEX(TechList[Complexity],MATCH(ICM_o!$A50,TechList[Tech_'#],0),),ICM_complexity,0),)</f>
        <v>0.25867876394958889</v>
      </c>
      <c r="S50" s="107">
        <f>INDEX(IF(VALUE(S$1)&lt;=$B50,IF($D50="warranty",ICMw_ST,ICMo_ST),IF($D50="warranty",ICMw_LT,ICMo_LT)),MATCH(INDEX(TechList[Complexity],MATCH(ICM_o!$A50,TechList[Tech_'#],0),),ICM_complexity,0),)</f>
        <v>0.25867876394958889</v>
      </c>
      <c r="T50" s="107">
        <f>INDEX(IF(VALUE(T$1)&lt;=$B50,IF($D50="warranty",ICMw_ST,ICMo_ST),IF($D50="warranty",ICMw_LT,ICMo_LT)),MATCH(INDEX(TechList[Complexity],MATCH(ICM_o!$A50,TechList[Tech_'#],0),),ICM_complexity,0),)</f>
        <v>0.25867876394958889</v>
      </c>
      <c r="U50" s="107">
        <f>INDEX(IF(VALUE(U$1)&lt;=$B50,IF($D50="warranty",ICMw_ST,ICMo_ST),IF($D50="warranty",ICMw_LT,ICMo_LT)),MATCH(INDEX(TechList[Complexity],MATCH(ICM_o!$A50,TechList[Tech_'#],0),),ICM_complexity,0),)</f>
        <v>0.25867876394958889</v>
      </c>
      <c r="V50" s="107">
        <f>INDEX(IF(VALUE(V$1)&lt;=$B50,IF($D50="warranty",ICMw_ST,ICMo_ST),IF($D50="warranty",ICMw_LT,ICMo_LT)),MATCH(INDEX(TechList[Complexity],MATCH(ICM_o!$A50,TechList[Tech_'#],0),),ICM_complexity,0),)</f>
        <v>0.25867876394958889</v>
      </c>
      <c r="W50" s="107">
        <f>INDEX(IF(VALUE(W$1)&lt;=$B50,IF($D50="warranty",ICMw_ST,ICMo_ST),IF($D50="warranty",ICMw_LT,ICMo_LT)),MATCH(INDEX(TechList[Complexity],MATCH(ICM_o!$A50,TechList[Tech_'#],0),),ICM_complexity,0),)</f>
        <v>0.25867876394958889</v>
      </c>
    </row>
    <row r="51" spans="1:23" x14ac:dyDescent="0.25">
      <c r="A51" s="92">
        <f>TechList[[#This Row],[Tech_'#]]</f>
        <v>150</v>
      </c>
      <c r="B51" s="93">
        <f>INDEX(IF(WR_curve="2017-2025FRM",TechList[ST_Thru_Ph2],TechList[ST_Thru]),MATCH(ICM_o!$A51,TechList[Tech_'#],0),)</f>
        <v>2024</v>
      </c>
      <c r="C51" s="93" t="str">
        <f>INDEX(TechList[Complexity],MATCH(ICM_o!$A51,TechList[Tech_'#],0),)</f>
        <v>High1</v>
      </c>
      <c r="D51" s="93" t="s">
        <v>530</v>
      </c>
      <c r="E51" s="96">
        <f>INDEX(IF(VALUE(E$1)&lt;=$B51,IF($D51="warranty",ICMw_ST,ICMo_ST),IF($D51="warranty",ICMw_LT,ICMo_LT)),MATCH(INDEX(TechList[Complexity],MATCH(ICM_o!$A51,TechList[Tech_'#],0),),ICM_complexity,0),)</f>
        <v>0.49890350877192979</v>
      </c>
      <c r="F51" s="96">
        <f>INDEX(IF(VALUE(F$1)&lt;=$B51,IF($D51="warranty",ICMw_ST,ICMo_ST),IF($D51="warranty",ICMw_LT,ICMo_LT)),MATCH(INDEX(TechList[Complexity],MATCH(ICM_o!$A51,TechList[Tech_'#],0),),ICM_complexity,0),)</f>
        <v>0.49890350877192979</v>
      </c>
      <c r="G51" s="96">
        <f>INDEX(IF(VALUE(G$1)&lt;=$B51,IF($D51="warranty",ICMw_ST,ICMo_ST),IF($D51="warranty",ICMw_LT,ICMo_LT)),MATCH(INDEX(TechList[Complexity],MATCH(ICM_o!$A51,TechList[Tech_'#],0),),ICM_complexity,0),)</f>
        <v>0.49890350877192979</v>
      </c>
      <c r="H51" s="96">
        <f>INDEX(IF(VALUE(H$1)&lt;=$B51,IF($D51="warranty",ICMw_ST,ICMo_ST),IF($D51="warranty",ICMw_LT,ICMo_LT)),MATCH(INDEX(TechList[Complexity],MATCH(ICM_o!$A51,TechList[Tech_'#],0),),ICM_complexity,0),)</f>
        <v>0.49890350877192979</v>
      </c>
      <c r="I51" s="96">
        <f>INDEX(IF(VALUE(I$1)&lt;=$B51,IF($D51="warranty",ICMw_ST,ICMo_ST),IF($D51="warranty",ICMw_LT,ICMo_LT)),MATCH(INDEX(TechList[Complexity],MATCH(ICM_o!$A51,TechList[Tech_'#],0),),ICM_complexity,0),)</f>
        <v>0.49890350877192979</v>
      </c>
      <c r="J51" s="96">
        <f>INDEX(IF(VALUE(J$1)&lt;=$B51,IF($D51="warranty",ICMw_ST,ICMo_ST),IF($D51="warranty",ICMw_LT,ICMo_LT)),MATCH(INDEX(TechList[Complexity],MATCH(ICM_o!$A51,TechList[Tech_'#],0),),ICM_complexity,0),)</f>
        <v>0.49890350877192979</v>
      </c>
      <c r="K51" s="96">
        <f>INDEX(IF(VALUE(K$1)&lt;=$B51,IF($D51="warranty",ICMw_ST,ICMo_ST),IF($D51="warranty",ICMw_LT,ICMo_LT)),MATCH(INDEX(TechList[Complexity],MATCH(ICM_o!$A51,TechList[Tech_'#],0),),ICM_complexity,0),)</f>
        <v>0.49890350877192979</v>
      </c>
      <c r="L51" s="96">
        <f>INDEX(IF(VALUE(L$1)&lt;=$B51,IF($D51="warranty",ICMw_ST,ICMo_ST),IF($D51="warranty",ICMw_LT,ICMo_LT)),MATCH(INDEX(TechList[Complexity],MATCH(ICM_o!$A51,TechList[Tech_'#],0),),ICM_complexity,0),)</f>
        <v>0.49890350877192979</v>
      </c>
      <c r="M51" s="96">
        <f>INDEX(IF(VALUE(M$1)&lt;=$B51,IF($D51="warranty",ICMw_ST,ICMo_ST),IF($D51="warranty",ICMw_LT,ICMo_LT)),MATCH(INDEX(TechList[Complexity],MATCH(ICM_o!$A51,TechList[Tech_'#],0),),ICM_complexity,0),)</f>
        <v>0.49890350877192979</v>
      </c>
      <c r="N51" s="96">
        <f>INDEX(IF(VALUE(N$1)&lt;=$B51,IF($D51="warranty",ICMw_ST,ICMo_ST),IF($D51="warranty",ICMw_LT,ICMo_LT)),MATCH(INDEX(TechList[Complexity],MATCH(ICM_o!$A51,TechList[Tech_'#],0),),ICM_complexity,0),)</f>
        <v>0.49890350877192979</v>
      </c>
      <c r="O51" s="96">
        <f>INDEX(IF(VALUE(O$1)&lt;=$B51,IF($D51="warranty",ICMw_ST,ICMo_ST),IF($D51="warranty",ICMw_LT,ICMo_LT)),MATCH(INDEX(TechList[Complexity],MATCH(ICM_o!$A51,TechList[Tech_'#],0),),ICM_complexity,0),)</f>
        <v>0.49890350877192979</v>
      </c>
      <c r="P51" s="96">
        <f>INDEX(IF(VALUE(P$1)&lt;=$B51,IF($D51="warranty",ICMw_ST,ICMo_ST),IF($D51="warranty",ICMw_LT,ICMo_LT)),MATCH(INDEX(TechList[Complexity],MATCH(ICM_o!$A51,TechList[Tech_'#],0),),ICM_complexity,0),)</f>
        <v>0.49890350877192979</v>
      </c>
      <c r="Q51" s="96">
        <f>INDEX(IF(VALUE(Q$1)&lt;=$B51,IF($D51="warranty",ICMw_ST,ICMo_ST),IF($D51="warranty",ICMw_LT,ICMo_LT)),MATCH(INDEX(TechList[Complexity],MATCH(ICM_o!$A51,TechList[Tech_'#],0),),ICM_complexity,0),)</f>
        <v>0.49890350877192979</v>
      </c>
      <c r="R51" s="96">
        <f>INDEX(IF(VALUE(R$1)&lt;=$B51,IF($D51="warranty",ICMw_ST,ICMo_ST),IF($D51="warranty",ICMw_LT,ICMo_LT)),MATCH(INDEX(TechList[Complexity],MATCH(ICM_o!$A51,TechList[Tech_'#],0),),ICM_complexity,0),)</f>
        <v>0.31359649122807015</v>
      </c>
      <c r="S51" s="107">
        <f>INDEX(IF(VALUE(S$1)&lt;=$B51,IF($D51="warranty",ICMw_ST,ICMo_ST),IF($D51="warranty",ICMw_LT,ICMo_LT)),MATCH(INDEX(TechList[Complexity],MATCH(ICM_o!$A51,TechList[Tech_'#],0),),ICM_complexity,0),)</f>
        <v>0.31359649122807015</v>
      </c>
      <c r="T51" s="107">
        <f>INDEX(IF(VALUE(T$1)&lt;=$B51,IF($D51="warranty",ICMw_ST,ICMo_ST),IF($D51="warranty",ICMw_LT,ICMo_LT)),MATCH(INDEX(TechList[Complexity],MATCH(ICM_o!$A51,TechList[Tech_'#],0),),ICM_complexity,0),)</f>
        <v>0.31359649122807015</v>
      </c>
      <c r="U51" s="107">
        <f>INDEX(IF(VALUE(U$1)&lt;=$B51,IF($D51="warranty",ICMw_ST,ICMo_ST),IF($D51="warranty",ICMw_LT,ICMo_LT)),MATCH(INDEX(TechList[Complexity],MATCH(ICM_o!$A51,TechList[Tech_'#],0),),ICM_complexity,0),)</f>
        <v>0.31359649122807015</v>
      </c>
      <c r="V51" s="107">
        <f>INDEX(IF(VALUE(V$1)&lt;=$B51,IF($D51="warranty",ICMw_ST,ICMo_ST),IF($D51="warranty",ICMw_LT,ICMo_LT)),MATCH(INDEX(TechList[Complexity],MATCH(ICM_o!$A51,TechList[Tech_'#],0),),ICM_complexity,0),)</f>
        <v>0.31359649122807015</v>
      </c>
      <c r="W51" s="107">
        <f>INDEX(IF(VALUE(W$1)&lt;=$B51,IF($D51="warranty",ICMw_ST,ICMo_ST),IF($D51="warranty",ICMw_LT,ICMo_LT)),MATCH(INDEX(TechList[Complexity],MATCH(ICM_o!$A51,TechList[Tech_'#],0),),ICM_complexity,0),)</f>
        <v>0.31359649122807015</v>
      </c>
    </row>
    <row r="52" spans="1:23" x14ac:dyDescent="0.25">
      <c r="A52" s="92">
        <f>TechList[[#This Row],[Tech_'#]]</f>
        <v>151</v>
      </c>
      <c r="B52" s="93">
        <f>INDEX(IF(WR_curve="2017-2025FRM",TechList[ST_Thru_Ph2],TechList[ST_Thru]),MATCH(ICM_o!$A52,TechList[Tech_'#],0),)</f>
        <v>2024</v>
      </c>
      <c r="C52" s="93" t="str">
        <f>INDEX(TechList[Complexity],MATCH(ICM_o!$A52,TechList[Tech_'#],0),)</f>
        <v>High1</v>
      </c>
      <c r="D52" s="93" t="s">
        <v>530</v>
      </c>
      <c r="E52" s="96">
        <f>INDEX(IF(VALUE(E$1)&lt;=$B52,IF($D52="warranty",ICMw_ST,ICMo_ST),IF($D52="warranty",ICMw_LT,ICMo_LT)),MATCH(INDEX(TechList[Complexity],MATCH(ICM_o!$A52,TechList[Tech_'#],0),),ICM_complexity,0),)</f>
        <v>0.49890350877192979</v>
      </c>
      <c r="F52" s="96">
        <f>INDEX(IF(VALUE(F$1)&lt;=$B52,IF($D52="warranty",ICMw_ST,ICMo_ST),IF($D52="warranty",ICMw_LT,ICMo_LT)),MATCH(INDEX(TechList[Complexity],MATCH(ICM_o!$A52,TechList[Tech_'#],0),),ICM_complexity,0),)</f>
        <v>0.49890350877192979</v>
      </c>
      <c r="G52" s="96">
        <f>INDEX(IF(VALUE(G$1)&lt;=$B52,IF($D52="warranty",ICMw_ST,ICMo_ST),IF($D52="warranty",ICMw_LT,ICMo_LT)),MATCH(INDEX(TechList[Complexity],MATCH(ICM_o!$A52,TechList[Tech_'#],0),),ICM_complexity,0),)</f>
        <v>0.49890350877192979</v>
      </c>
      <c r="H52" s="96">
        <f>INDEX(IF(VALUE(H$1)&lt;=$B52,IF($D52="warranty",ICMw_ST,ICMo_ST),IF($D52="warranty",ICMw_LT,ICMo_LT)),MATCH(INDEX(TechList[Complexity],MATCH(ICM_o!$A52,TechList[Tech_'#],0),),ICM_complexity,0),)</f>
        <v>0.49890350877192979</v>
      </c>
      <c r="I52" s="96">
        <f>INDEX(IF(VALUE(I$1)&lt;=$B52,IF($D52="warranty",ICMw_ST,ICMo_ST),IF($D52="warranty",ICMw_LT,ICMo_LT)),MATCH(INDEX(TechList[Complexity],MATCH(ICM_o!$A52,TechList[Tech_'#],0),),ICM_complexity,0),)</f>
        <v>0.49890350877192979</v>
      </c>
      <c r="J52" s="96">
        <f>INDEX(IF(VALUE(J$1)&lt;=$B52,IF($D52="warranty",ICMw_ST,ICMo_ST),IF($D52="warranty",ICMw_LT,ICMo_LT)),MATCH(INDEX(TechList[Complexity],MATCH(ICM_o!$A52,TechList[Tech_'#],0),),ICM_complexity,0),)</f>
        <v>0.49890350877192979</v>
      </c>
      <c r="K52" s="96">
        <f>INDEX(IF(VALUE(K$1)&lt;=$B52,IF($D52="warranty",ICMw_ST,ICMo_ST),IF($D52="warranty",ICMw_LT,ICMo_LT)),MATCH(INDEX(TechList[Complexity],MATCH(ICM_o!$A52,TechList[Tech_'#],0),),ICM_complexity,0),)</f>
        <v>0.49890350877192979</v>
      </c>
      <c r="L52" s="96">
        <f>INDEX(IF(VALUE(L$1)&lt;=$B52,IF($D52="warranty",ICMw_ST,ICMo_ST),IF($D52="warranty",ICMw_LT,ICMo_LT)),MATCH(INDEX(TechList[Complexity],MATCH(ICM_o!$A52,TechList[Tech_'#],0),),ICM_complexity,0),)</f>
        <v>0.49890350877192979</v>
      </c>
      <c r="M52" s="96">
        <f>INDEX(IF(VALUE(M$1)&lt;=$B52,IF($D52="warranty",ICMw_ST,ICMo_ST),IF($D52="warranty",ICMw_LT,ICMo_LT)),MATCH(INDEX(TechList[Complexity],MATCH(ICM_o!$A52,TechList[Tech_'#],0),),ICM_complexity,0),)</f>
        <v>0.49890350877192979</v>
      </c>
      <c r="N52" s="96">
        <f>INDEX(IF(VALUE(N$1)&lt;=$B52,IF($D52="warranty",ICMw_ST,ICMo_ST),IF($D52="warranty",ICMw_LT,ICMo_LT)),MATCH(INDEX(TechList[Complexity],MATCH(ICM_o!$A52,TechList[Tech_'#],0),),ICM_complexity,0),)</f>
        <v>0.49890350877192979</v>
      </c>
      <c r="O52" s="96">
        <f>INDEX(IF(VALUE(O$1)&lt;=$B52,IF($D52="warranty",ICMw_ST,ICMo_ST),IF($D52="warranty",ICMw_LT,ICMo_LT)),MATCH(INDEX(TechList[Complexity],MATCH(ICM_o!$A52,TechList[Tech_'#],0),),ICM_complexity,0),)</f>
        <v>0.49890350877192979</v>
      </c>
      <c r="P52" s="96">
        <f>INDEX(IF(VALUE(P$1)&lt;=$B52,IF($D52="warranty",ICMw_ST,ICMo_ST),IF($D52="warranty",ICMw_LT,ICMo_LT)),MATCH(INDEX(TechList[Complexity],MATCH(ICM_o!$A52,TechList[Tech_'#],0),),ICM_complexity,0),)</f>
        <v>0.49890350877192979</v>
      </c>
      <c r="Q52" s="96">
        <f>INDEX(IF(VALUE(Q$1)&lt;=$B52,IF($D52="warranty",ICMw_ST,ICMo_ST),IF($D52="warranty",ICMw_LT,ICMo_LT)),MATCH(INDEX(TechList[Complexity],MATCH(ICM_o!$A52,TechList[Tech_'#],0),),ICM_complexity,0),)</f>
        <v>0.49890350877192979</v>
      </c>
      <c r="R52" s="96">
        <f>INDEX(IF(VALUE(R$1)&lt;=$B52,IF($D52="warranty",ICMw_ST,ICMo_ST),IF($D52="warranty",ICMw_LT,ICMo_LT)),MATCH(INDEX(TechList[Complexity],MATCH(ICM_o!$A52,TechList[Tech_'#],0),),ICM_complexity,0),)</f>
        <v>0.31359649122807015</v>
      </c>
      <c r="S52" s="107">
        <f>INDEX(IF(VALUE(S$1)&lt;=$B52,IF($D52="warranty",ICMw_ST,ICMo_ST),IF($D52="warranty",ICMw_LT,ICMo_LT)),MATCH(INDEX(TechList[Complexity],MATCH(ICM_o!$A52,TechList[Tech_'#],0),),ICM_complexity,0),)</f>
        <v>0.31359649122807015</v>
      </c>
      <c r="T52" s="107">
        <f>INDEX(IF(VALUE(T$1)&lt;=$B52,IF($D52="warranty",ICMw_ST,ICMo_ST),IF($D52="warranty",ICMw_LT,ICMo_LT)),MATCH(INDEX(TechList[Complexity],MATCH(ICM_o!$A52,TechList[Tech_'#],0),),ICM_complexity,0),)</f>
        <v>0.31359649122807015</v>
      </c>
      <c r="U52" s="107">
        <f>INDEX(IF(VALUE(U$1)&lt;=$B52,IF($D52="warranty",ICMw_ST,ICMo_ST),IF($D52="warranty",ICMw_LT,ICMo_LT)),MATCH(INDEX(TechList[Complexity],MATCH(ICM_o!$A52,TechList[Tech_'#],0),),ICM_complexity,0),)</f>
        <v>0.31359649122807015</v>
      </c>
      <c r="V52" s="107">
        <f>INDEX(IF(VALUE(V$1)&lt;=$B52,IF($D52="warranty",ICMw_ST,ICMo_ST),IF($D52="warranty",ICMw_LT,ICMo_LT)),MATCH(INDEX(TechList[Complexity],MATCH(ICM_o!$A52,TechList[Tech_'#],0),),ICM_complexity,0),)</f>
        <v>0.31359649122807015</v>
      </c>
      <c r="W52" s="107">
        <f>INDEX(IF(VALUE(W$1)&lt;=$B52,IF($D52="warranty",ICMw_ST,ICMo_ST),IF($D52="warranty",ICMw_LT,ICMo_LT)),MATCH(INDEX(TechList[Complexity],MATCH(ICM_o!$A52,TechList[Tech_'#],0),),ICM_complexity,0),)</f>
        <v>0.31359649122807015</v>
      </c>
    </row>
    <row r="53" spans="1:23" x14ac:dyDescent="0.25">
      <c r="A53" s="92">
        <f>TechList[[#This Row],[Tech_'#]]</f>
        <v>152</v>
      </c>
      <c r="B53" s="93">
        <f>INDEX(IF(WR_curve="2017-2025FRM",TechList[ST_Thru_Ph2],TechList[ST_Thru]),MATCH(ICM_o!$A53,TechList[Tech_'#],0),)</f>
        <v>2024</v>
      </c>
      <c r="C53" s="93" t="str">
        <f>INDEX(TechList[Complexity],MATCH(ICM_o!$A53,TechList[Tech_'#],0),)</f>
        <v>High1</v>
      </c>
      <c r="D53" s="93" t="s">
        <v>530</v>
      </c>
      <c r="E53" s="96">
        <f>INDEX(IF(VALUE(E$1)&lt;=$B53,IF($D53="warranty",ICMw_ST,ICMo_ST),IF($D53="warranty",ICMw_LT,ICMo_LT)),MATCH(INDEX(TechList[Complexity],MATCH(ICM_o!$A53,TechList[Tech_'#],0),),ICM_complexity,0),)</f>
        <v>0.49890350877192979</v>
      </c>
      <c r="F53" s="96">
        <f>INDEX(IF(VALUE(F$1)&lt;=$B53,IF($D53="warranty",ICMw_ST,ICMo_ST),IF($D53="warranty",ICMw_LT,ICMo_LT)),MATCH(INDEX(TechList[Complexity],MATCH(ICM_o!$A53,TechList[Tech_'#],0),),ICM_complexity,0),)</f>
        <v>0.49890350877192979</v>
      </c>
      <c r="G53" s="96">
        <f>INDEX(IF(VALUE(G$1)&lt;=$B53,IF($D53="warranty",ICMw_ST,ICMo_ST),IF($D53="warranty",ICMw_LT,ICMo_LT)),MATCH(INDEX(TechList[Complexity],MATCH(ICM_o!$A53,TechList[Tech_'#],0),),ICM_complexity,0),)</f>
        <v>0.49890350877192979</v>
      </c>
      <c r="H53" s="96">
        <f>INDEX(IF(VALUE(H$1)&lt;=$B53,IF($D53="warranty",ICMw_ST,ICMo_ST),IF($D53="warranty",ICMw_LT,ICMo_LT)),MATCH(INDEX(TechList[Complexity],MATCH(ICM_o!$A53,TechList[Tech_'#],0),),ICM_complexity,0),)</f>
        <v>0.49890350877192979</v>
      </c>
      <c r="I53" s="96">
        <f>INDEX(IF(VALUE(I$1)&lt;=$B53,IF($D53="warranty",ICMw_ST,ICMo_ST),IF($D53="warranty",ICMw_LT,ICMo_LT)),MATCH(INDEX(TechList[Complexity],MATCH(ICM_o!$A53,TechList[Tech_'#],0),),ICM_complexity,0),)</f>
        <v>0.49890350877192979</v>
      </c>
      <c r="J53" s="96">
        <f>INDEX(IF(VALUE(J$1)&lt;=$B53,IF($D53="warranty",ICMw_ST,ICMo_ST),IF($D53="warranty",ICMw_LT,ICMo_LT)),MATCH(INDEX(TechList[Complexity],MATCH(ICM_o!$A53,TechList[Tech_'#],0),),ICM_complexity,0),)</f>
        <v>0.49890350877192979</v>
      </c>
      <c r="K53" s="96">
        <f>INDEX(IF(VALUE(K$1)&lt;=$B53,IF($D53="warranty",ICMw_ST,ICMo_ST),IF($D53="warranty",ICMw_LT,ICMo_LT)),MATCH(INDEX(TechList[Complexity],MATCH(ICM_o!$A53,TechList[Tech_'#],0),),ICM_complexity,0),)</f>
        <v>0.49890350877192979</v>
      </c>
      <c r="L53" s="96">
        <f>INDEX(IF(VALUE(L$1)&lt;=$B53,IF($D53="warranty",ICMw_ST,ICMo_ST),IF($D53="warranty",ICMw_LT,ICMo_LT)),MATCH(INDEX(TechList[Complexity],MATCH(ICM_o!$A53,TechList[Tech_'#],0),),ICM_complexity,0),)</f>
        <v>0.49890350877192979</v>
      </c>
      <c r="M53" s="96">
        <f>INDEX(IF(VALUE(M$1)&lt;=$B53,IF($D53="warranty",ICMw_ST,ICMo_ST),IF($D53="warranty",ICMw_LT,ICMo_LT)),MATCH(INDEX(TechList[Complexity],MATCH(ICM_o!$A53,TechList[Tech_'#],0),),ICM_complexity,0),)</f>
        <v>0.49890350877192979</v>
      </c>
      <c r="N53" s="96">
        <f>INDEX(IF(VALUE(N$1)&lt;=$B53,IF($D53="warranty",ICMw_ST,ICMo_ST),IF($D53="warranty",ICMw_LT,ICMo_LT)),MATCH(INDEX(TechList[Complexity],MATCH(ICM_o!$A53,TechList[Tech_'#],0),),ICM_complexity,0),)</f>
        <v>0.49890350877192979</v>
      </c>
      <c r="O53" s="96">
        <f>INDEX(IF(VALUE(O$1)&lt;=$B53,IF($D53="warranty",ICMw_ST,ICMo_ST),IF($D53="warranty",ICMw_LT,ICMo_LT)),MATCH(INDEX(TechList[Complexity],MATCH(ICM_o!$A53,TechList[Tech_'#],0),),ICM_complexity,0),)</f>
        <v>0.49890350877192979</v>
      </c>
      <c r="P53" s="96">
        <f>INDEX(IF(VALUE(P$1)&lt;=$B53,IF($D53="warranty",ICMw_ST,ICMo_ST),IF($D53="warranty",ICMw_LT,ICMo_LT)),MATCH(INDEX(TechList[Complexity],MATCH(ICM_o!$A53,TechList[Tech_'#],0),),ICM_complexity,0),)</f>
        <v>0.49890350877192979</v>
      </c>
      <c r="Q53" s="96">
        <f>INDEX(IF(VALUE(Q$1)&lt;=$B53,IF($D53="warranty",ICMw_ST,ICMo_ST),IF($D53="warranty",ICMw_LT,ICMo_LT)),MATCH(INDEX(TechList[Complexity],MATCH(ICM_o!$A53,TechList[Tech_'#],0),),ICM_complexity,0),)</f>
        <v>0.49890350877192979</v>
      </c>
      <c r="R53" s="96">
        <f>INDEX(IF(VALUE(R$1)&lt;=$B53,IF($D53="warranty",ICMw_ST,ICMo_ST),IF($D53="warranty",ICMw_LT,ICMo_LT)),MATCH(INDEX(TechList[Complexity],MATCH(ICM_o!$A53,TechList[Tech_'#],0),),ICM_complexity,0),)</f>
        <v>0.31359649122807015</v>
      </c>
      <c r="S53" s="107">
        <f>INDEX(IF(VALUE(S$1)&lt;=$B53,IF($D53="warranty",ICMw_ST,ICMo_ST),IF($D53="warranty",ICMw_LT,ICMo_LT)),MATCH(INDEX(TechList[Complexity],MATCH(ICM_o!$A53,TechList[Tech_'#],0),),ICM_complexity,0),)</f>
        <v>0.31359649122807015</v>
      </c>
      <c r="T53" s="107">
        <f>INDEX(IF(VALUE(T$1)&lt;=$B53,IF($D53="warranty",ICMw_ST,ICMo_ST),IF($D53="warranty",ICMw_LT,ICMo_LT)),MATCH(INDEX(TechList[Complexity],MATCH(ICM_o!$A53,TechList[Tech_'#],0),),ICM_complexity,0),)</f>
        <v>0.31359649122807015</v>
      </c>
      <c r="U53" s="107">
        <f>INDEX(IF(VALUE(U$1)&lt;=$B53,IF($D53="warranty",ICMw_ST,ICMo_ST),IF($D53="warranty",ICMw_LT,ICMo_LT)),MATCH(INDEX(TechList[Complexity],MATCH(ICM_o!$A53,TechList[Tech_'#],0),),ICM_complexity,0),)</f>
        <v>0.31359649122807015</v>
      </c>
      <c r="V53" s="107">
        <f>INDEX(IF(VALUE(V$1)&lt;=$B53,IF($D53="warranty",ICMw_ST,ICMo_ST),IF($D53="warranty",ICMw_LT,ICMo_LT)),MATCH(INDEX(TechList[Complexity],MATCH(ICM_o!$A53,TechList[Tech_'#],0),),ICM_complexity,0),)</f>
        <v>0.31359649122807015</v>
      </c>
      <c r="W53" s="107">
        <f>INDEX(IF(VALUE(W$1)&lt;=$B53,IF($D53="warranty",ICMw_ST,ICMo_ST),IF($D53="warranty",ICMw_LT,ICMo_LT)),MATCH(INDEX(TechList[Complexity],MATCH(ICM_o!$A53,TechList[Tech_'#],0),),ICM_complexity,0),)</f>
        <v>0.31359649122807015</v>
      </c>
    </row>
    <row r="54" spans="1:23" x14ac:dyDescent="0.25">
      <c r="A54" s="92">
        <f>TechList[[#This Row],[Tech_'#]]</f>
        <v>153</v>
      </c>
      <c r="B54" s="93">
        <f>INDEX(IF(WR_curve="2017-2025FRM",TechList[ST_Thru_Ph2],TechList[ST_Thru]),MATCH(ICM_o!$A54,TechList[Tech_'#],0),)</f>
        <v>2024</v>
      </c>
      <c r="C54" s="93" t="str">
        <f>INDEX(TechList[Complexity],MATCH(ICM_o!$A54,TechList[Tech_'#],0),)</f>
        <v>High1</v>
      </c>
      <c r="D54" s="93" t="s">
        <v>530</v>
      </c>
      <c r="E54" s="96">
        <f>INDEX(IF(VALUE(E$1)&lt;=$B54,IF($D54="warranty",ICMw_ST,ICMo_ST),IF($D54="warranty",ICMw_LT,ICMo_LT)),MATCH(INDEX(TechList[Complexity],MATCH(ICM_o!$A54,TechList[Tech_'#],0),),ICM_complexity,0),)</f>
        <v>0.49890350877192979</v>
      </c>
      <c r="F54" s="96">
        <f>INDEX(IF(VALUE(F$1)&lt;=$B54,IF($D54="warranty",ICMw_ST,ICMo_ST),IF($D54="warranty",ICMw_LT,ICMo_LT)),MATCH(INDEX(TechList[Complexity],MATCH(ICM_o!$A54,TechList[Tech_'#],0),),ICM_complexity,0),)</f>
        <v>0.49890350877192979</v>
      </c>
      <c r="G54" s="96">
        <f>INDEX(IF(VALUE(G$1)&lt;=$B54,IF($D54="warranty",ICMw_ST,ICMo_ST),IF($D54="warranty",ICMw_LT,ICMo_LT)),MATCH(INDEX(TechList[Complexity],MATCH(ICM_o!$A54,TechList[Tech_'#],0),),ICM_complexity,0),)</f>
        <v>0.49890350877192979</v>
      </c>
      <c r="H54" s="96">
        <f>INDEX(IF(VALUE(H$1)&lt;=$B54,IF($D54="warranty",ICMw_ST,ICMo_ST),IF($D54="warranty",ICMw_LT,ICMo_LT)),MATCH(INDEX(TechList[Complexity],MATCH(ICM_o!$A54,TechList[Tech_'#],0),),ICM_complexity,0),)</f>
        <v>0.49890350877192979</v>
      </c>
      <c r="I54" s="96">
        <f>INDEX(IF(VALUE(I$1)&lt;=$B54,IF($D54="warranty",ICMw_ST,ICMo_ST),IF($D54="warranty",ICMw_LT,ICMo_LT)),MATCH(INDEX(TechList[Complexity],MATCH(ICM_o!$A54,TechList[Tech_'#],0),),ICM_complexity,0),)</f>
        <v>0.49890350877192979</v>
      </c>
      <c r="J54" s="96">
        <f>INDEX(IF(VALUE(J$1)&lt;=$B54,IF($D54="warranty",ICMw_ST,ICMo_ST),IF($D54="warranty",ICMw_LT,ICMo_LT)),MATCH(INDEX(TechList[Complexity],MATCH(ICM_o!$A54,TechList[Tech_'#],0),),ICM_complexity,0),)</f>
        <v>0.49890350877192979</v>
      </c>
      <c r="K54" s="96">
        <f>INDEX(IF(VALUE(K$1)&lt;=$B54,IF($D54="warranty",ICMw_ST,ICMo_ST),IF($D54="warranty",ICMw_LT,ICMo_LT)),MATCH(INDEX(TechList[Complexity],MATCH(ICM_o!$A54,TechList[Tech_'#],0),),ICM_complexity,0),)</f>
        <v>0.49890350877192979</v>
      </c>
      <c r="L54" s="96">
        <f>INDEX(IF(VALUE(L$1)&lt;=$B54,IF($D54="warranty",ICMw_ST,ICMo_ST),IF($D54="warranty",ICMw_LT,ICMo_LT)),MATCH(INDEX(TechList[Complexity],MATCH(ICM_o!$A54,TechList[Tech_'#],0),),ICM_complexity,0),)</f>
        <v>0.49890350877192979</v>
      </c>
      <c r="M54" s="96">
        <f>INDEX(IF(VALUE(M$1)&lt;=$B54,IF($D54="warranty",ICMw_ST,ICMo_ST),IF($D54="warranty",ICMw_LT,ICMo_LT)),MATCH(INDEX(TechList[Complexity],MATCH(ICM_o!$A54,TechList[Tech_'#],0),),ICM_complexity,0),)</f>
        <v>0.49890350877192979</v>
      </c>
      <c r="N54" s="96">
        <f>INDEX(IF(VALUE(N$1)&lt;=$B54,IF($D54="warranty",ICMw_ST,ICMo_ST),IF($D54="warranty",ICMw_LT,ICMo_LT)),MATCH(INDEX(TechList[Complexity],MATCH(ICM_o!$A54,TechList[Tech_'#],0),),ICM_complexity,0),)</f>
        <v>0.49890350877192979</v>
      </c>
      <c r="O54" s="96">
        <f>INDEX(IF(VALUE(O$1)&lt;=$B54,IF($D54="warranty",ICMw_ST,ICMo_ST),IF($D54="warranty",ICMw_LT,ICMo_LT)),MATCH(INDEX(TechList[Complexity],MATCH(ICM_o!$A54,TechList[Tech_'#],0),),ICM_complexity,0),)</f>
        <v>0.49890350877192979</v>
      </c>
      <c r="P54" s="96">
        <f>INDEX(IF(VALUE(P$1)&lt;=$B54,IF($D54="warranty",ICMw_ST,ICMo_ST),IF($D54="warranty",ICMw_LT,ICMo_LT)),MATCH(INDEX(TechList[Complexity],MATCH(ICM_o!$A54,TechList[Tech_'#],0),),ICM_complexity,0),)</f>
        <v>0.49890350877192979</v>
      </c>
      <c r="Q54" s="96">
        <f>INDEX(IF(VALUE(Q$1)&lt;=$B54,IF($D54="warranty",ICMw_ST,ICMo_ST),IF($D54="warranty",ICMw_LT,ICMo_LT)),MATCH(INDEX(TechList[Complexity],MATCH(ICM_o!$A54,TechList[Tech_'#],0),),ICM_complexity,0),)</f>
        <v>0.49890350877192979</v>
      </c>
      <c r="R54" s="96">
        <f>INDEX(IF(VALUE(R$1)&lt;=$B54,IF($D54="warranty",ICMw_ST,ICMo_ST),IF($D54="warranty",ICMw_LT,ICMo_LT)),MATCH(INDEX(TechList[Complexity],MATCH(ICM_o!$A54,TechList[Tech_'#],0),),ICM_complexity,0),)</f>
        <v>0.31359649122807015</v>
      </c>
      <c r="S54" s="107">
        <f>INDEX(IF(VALUE(S$1)&lt;=$B54,IF($D54="warranty",ICMw_ST,ICMo_ST),IF($D54="warranty",ICMw_LT,ICMo_LT)),MATCH(INDEX(TechList[Complexity],MATCH(ICM_o!$A54,TechList[Tech_'#],0),),ICM_complexity,0),)</f>
        <v>0.31359649122807015</v>
      </c>
      <c r="T54" s="107">
        <f>INDEX(IF(VALUE(T$1)&lt;=$B54,IF($D54="warranty",ICMw_ST,ICMo_ST),IF($D54="warranty",ICMw_LT,ICMo_LT)),MATCH(INDEX(TechList[Complexity],MATCH(ICM_o!$A54,TechList[Tech_'#],0),),ICM_complexity,0),)</f>
        <v>0.31359649122807015</v>
      </c>
      <c r="U54" s="107">
        <f>INDEX(IF(VALUE(U$1)&lt;=$B54,IF($D54="warranty",ICMw_ST,ICMo_ST),IF($D54="warranty",ICMw_LT,ICMo_LT)),MATCH(INDEX(TechList[Complexity],MATCH(ICM_o!$A54,TechList[Tech_'#],0),),ICM_complexity,0),)</f>
        <v>0.31359649122807015</v>
      </c>
      <c r="V54" s="107">
        <f>INDEX(IF(VALUE(V$1)&lt;=$B54,IF($D54="warranty",ICMw_ST,ICMo_ST),IF($D54="warranty",ICMw_LT,ICMo_LT)),MATCH(INDEX(TechList[Complexity],MATCH(ICM_o!$A54,TechList[Tech_'#],0),),ICM_complexity,0),)</f>
        <v>0.31359649122807015</v>
      </c>
      <c r="W54" s="107">
        <f>INDEX(IF(VALUE(W$1)&lt;=$B54,IF($D54="warranty",ICMw_ST,ICMo_ST),IF($D54="warranty",ICMw_LT,ICMo_LT)),MATCH(INDEX(TechList[Complexity],MATCH(ICM_o!$A54,TechList[Tech_'#],0),),ICM_complexity,0),)</f>
        <v>0.31359649122807015</v>
      </c>
    </row>
    <row r="55" spans="1:23" x14ac:dyDescent="0.25">
      <c r="A55" s="92">
        <f>TechList[[#This Row],[Tech_'#]]</f>
        <v>154</v>
      </c>
      <c r="B55" s="93">
        <f>INDEX(IF(WR_curve="2017-2025FRM",TechList[ST_Thru_Ph2],TechList[ST_Thru]),MATCH(ICM_o!$A55,TechList[Tech_'#],0),)</f>
        <v>2024</v>
      </c>
      <c r="C55" s="93" t="str">
        <f>INDEX(TechList[Complexity],MATCH(ICM_o!$A55,TechList[Tech_'#],0),)</f>
        <v>High1</v>
      </c>
      <c r="D55" s="93" t="s">
        <v>530</v>
      </c>
      <c r="E55" s="96">
        <f>INDEX(IF(VALUE(E$1)&lt;=$B55,IF($D55="warranty",ICMw_ST,ICMo_ST),IF($D55="warranty",ICMw_LT,ICMo_LT)),MATCH(INDEX(TechList[Complexity],MATCH(ICM_o!$A55,TechList[Tech_'#],0),),ICM_complexity,0),)</f>
        <v>0.49890350877192979</v>
      </c>
      <c r="F55" s="96">
        <f>INDEX(IF(VALUE(F$1)&lt;=$B55,IF($D55="warranty",ICMw_ST,ICMo_ST),IF($D55="warranty",ICMw_LT,ICMo_LT)),MATCH(INDEX(TechList[Complexity],MATCH(ICM_o!$A55,TechList[Tech_'#],0),),ICM_complexity,0),)</f>
        <v>0.49890350877192979</v>
      </c>
      <c r="G55" s="96">
        <f>INDEX(IF(VALUE(G$1)&lt;=$B55,IF($D55="warranty",ICMw_ST,ICMo_ST),IF($D55="warranty",ICMw_LT,ICMo_LT)),MATCH(INDEX(TechList[Complexity],MATCH(ICM_o!$A55,TechList[Tech_'#],0),),ICM_complexity,0),)</f>
        <v>0.49890350877192979</v>
      </c>
      <c r="H55" s="96">
        <f>INDEX(IF(VALUE(H$1)&lt;=$B55,IF($D55="warranty",ICMw_ST,ICMo_ST),IF($D55="warranty",ICMw_LT,ICMo_LT)),MATCH(INDEX(TechList[Complexity],MATCH(ICM_o!$A55,TechList[Tech_'#],0),),ICM_complexity,0),)</f>
        <v>0.49890350877192979</v>
      </c>
      <c r="I55" s="96">
        <f>INDEX(IF(VALUE(I$1)&lt;=$B55,IF($D55="warranty",ICMw_ST,ICMo_ST),IF($D55="warranty",ICMw_LT,ICMo_LT)),MATCH(INDEX(TechList[Complexity],MATCH(ICM_o!$A55,TechList[Tech_'#],0),),ICM_complexity,0),)</f>
        <v>0.49890350877192979</v>
      </c>
      <c r="J55" s="96">
        <f>INDEX(IF(VALUE(J$1)&lt;=$B55,IF($D55="warranty",ICMw_ST,ICMo_ST),IF($D55="warranty",ICMw_LT,ICMo_LT)),MATCH(INDEX(TechList[Complexity],MATCH(ICM_o!$A55,TechList[Tech_'#],0),),ICM_complexity,0),)</f>
        <v>0.49890350877192979</v>
      </c>
      <c r="K55" s="96">
        <f>INDEX(IF(VALUE(K$1)&lt;=$B55,IF($D55="warranty",ICMw_ST,ICMo_ST),IF($D55="warranty",ICMw_LT,ICMo_LT)),MATCH(INDEX(TechList[Complexity],MATCH(ICM_o!$A55,TechList[Tech_'#],0),),ICM_complexity,0),)</f>
        <v>0.49890350877192979</v>
      </c>
      <c r="L55" s="96">
        <f>INDEX(IF(VALUE(L$1)&lt;=$B55,IF($D55="warranty",ICMw_ST,ICMo_ST),IF($D55="warranty",ICMw_LT,ICMo_LT)),MATCH(INDEX(TechList[Complexity],MATCH(ICM_o!$A55,TechList[Tech_'#],0),),ICM_complexity,0),)</f>
        <v>0.49890350877192979</v>
      </c>
      <c r="M55" s="96">
        <f>INDEX(IF(VALUE(M$1)&lt;=$B55,IF($D55="warranty",ICMw_ST,ICMo_ST),IF($D55="warranty",ICMw_LT,ICMo_LT)),MATCH(INDEX(TechList[Complexity],MATCH(ICM_o!$A55,TechList[Tech_'#],0),),ICM_complexity,0),)</f>
        <v>0.49890350877192979</v>
      </c>
      <c r="N55" s="96">
        <f>INDEX(IF(VALUE(N$1)&lt;=$B55,IF($D55="warranty",ICMw_ST,ICMo_ST),IF($D55="warranty",ICMw_LT,ICMo_LT)),MATCH(INDEX(TechList[Complexity],MATCH(ICM_o!$A55,TechList[Tech_'#],0),),ICM_complexity,0),)</f>
        <v>0.49890350877192979</v>
      </c>
      <c r="O55" s="96">
        <f>INDEX(IF(VALUE(O$1)&lt;=$B55,IF($D55="warranty",ICMw_ST,ICMo_ST),IF($D55="warranty",ICMw_LT,ICMo_LT)),MATCH(INDEX(TechList[Complexity],MATCH(ICM_o!$A55,TechList[Tech_'#],0),),ICM_complexity,0),)</f>
        <v>0.49890350877192979</v>
      </c>
      <c r="P55" s="96">
        <f>INDEX(IF(VALUE(P$1)&lt;=$B55,IF($D55="warranty",ICMw_ST,ICMo_ST),IF($D55="warranty",ICMw_LT,ICMo_LT)),MATCH(INDEX(TechList[Complexity],MATCH(ICM_o!$A55,TechList[Tech_'#],0),),ICM_complexity,0),)</f>
        <v>0.49890350877192979</v>
      </c>
      <c r="Q55" s="96">
        <f>INDEX(IF(VALUE(Q$1)&lt;=$B55,IF($D55="warranty",ICMw_ST,ICMo_ST),IF($D55="warranty",ICMw_LT,ICMo_LT)),MATCH(INDEX(TechList[Complexity],MATCH(ICM_o!$A55,TechList[Tech_'#],0),),ICM_complexity,0),)</f>
        <v>0.49890350877192979</v>
      </c>
      <c r="R55" s="96">
        <f>INDEX(IF(VALUE(R$1)&lt;=$B55,IF($D55="warranty",ICMw_ST,ICMo_ST),IF($D55="warranty",ICMw_LT,ICMo_LT)),MATCH(INDEX(TechList[Complexity],MATCH(ICM_o!$A55,TechList[Tech_'#],0),),ICM_complexity,0),)</f>
        <v>0.31359649122807015</v>
      </c>
      <c r="S55" s="107">
        <f>INDEX(IF(VALUE(S$1)&lt;=$B55,IF($D55="warranty",ICMw_ST,ICMo_ST),IF($D55="warranty",ICMw_LT,ICMo_LT)),MATCH(INDEX(TechList[Complexity],MATCH(ICM_o!$A55,TechList[Tech_'#],0),),ICM_complexity,0),)</f>
        <v>0.31359649122807015</v>
      </c>
      <c r="T55" s="107">
        <f>INDEX(IF(VALUE(T$1)&lt;=$B55,IF($D55="warranty",ICMw_ST,ICMo_ST),IF($D55="warranty",ICMw_LT,ICMo_LT)),MATCH(INDEX(TechList[Complexity],MATCH(ICM_o!$A55,TechList[Tech_'#],0),),ICM_complexity,0),)</f>
        <v>0.31359649122807015</v>
      </c>
      <c r="U55" s="107">
        <f>INDEX(IF(VALUE(U$1)&lt;=$B55,IF($D55="warranty",ICMw_ST,ICMo_ST),IF($D55="warranty",ICMw_LT,ICMo_LT)),MATCH(INDEX(TechList[Complexity],MATCH(ICM_o!$A55,TechList[Tech_'#],0),),ICM_complexity,0),)</f>
        <v>0.31359649122807015</v>
      </c>
      <c r="V55" s="107">
        <f>INDEX(IF(VALUE(V$1)&lt;=$B55,IF($D55="warranty",ICMw_ST,ICMo_ST),IF($D55="warranty",ICMw_LT,ICMo_LT)),MATCH(INDEX(TechList[Complexity],MATCH(ICM_o!$A55,TechList[Tech_'#],0),),ICM_complexity,0),)</f>
        <v>0.31359649122807015</v>
      </c>
      <c r="W55" s="107">
        <f>INDEX(IF(VALUE(W$1)&lt;=$B55,IF($D55="warranty",ICMw_ST,ICMo_ST),IF($D55="warranty",ICMw_LT,ICMo_LT)),MATCH(INDEX(TechList[Complexity],MATCH(ICM_o!$A55,TechList[Tech_'#],0),),ICM_complexity,0),)</f>
        <v>0.31359649122807015</v>
      </c>
    </row>
    <row r="56" spans="1:23" x14ac:dyDescent="0.25">
      <c r="A56" s="92">
        <f>TechList[[#This Row],[Tech_'#]]</f>
        <v>155</v>
      </c>
      <c r="B56" s="93">
        <f>INDEX(IF(WR_curve="2017-2025FRM",TechList[ST_Thru_Ph2],TechList[ST_Thru]),MATCH(ICM_o!$A56,TechList[Tech_'#],0),)</f>
        <v>2024</v>
      </c>
      <c r="C56" s="93" t="str">
        <f>INDEX(TechList[Complexity],MATCH(ICM_o!$A56,TechList[Tech_'#],0),)</f>
        <v>High1</v>
      </c>
      <c r="D56" s="93" t="s">
        <v>530</v>
      </c>
      <c r="E56" s="96">
        <f>INDEX(IF(VALUE(E$1)&lt;=$B56,IF($D56="warranty",ICMw_ST,ICMo_ST),IF($D56="warranty",ICMw_LT,ICMo_LT)),MATCH(INDEX(TechList[Complexity],MATCH(ICM_o!$A56,TechList[Tech_'#],0),),ICM_complexity,0),)</f>
        <v>0.49890350877192979</v>
      </c>
      <c r="F56" s="96">
        <f>INDEX(IF(VALUE(F$1)&lt;=$B56,IF($D56="warranty",ICMw_ST,ICMo_ST),IF($D56="warranty",ICMw_LT,ICMo_LT)),MATCH(INDEX(TechList[Complexity],MATCH(ICM_o!$A56,TechList[Tech_'#],0),),ICM_complexity,0),)</f>
        <v>0.49890350877192979</v>
      </c>
      <c r="G56" s="96">
        <f>INDEX(IF(VALUE(G$1)&lt;=$B56,IF($D56="warranty",ICMw_ST,ICMo_ST),IF($D56="warranty",ICMw_LT,ICMo_LT)),MATCH(INDEX(TechList[Complexity],MATCH(ICM_o!$A56,TechList[Tech_'#],0),),ICM_complexity,0),)</f>
        <v>0.49890350877192979</v>
      </c>
      <c r="H56" s="96">
        <f>INDEX(IF(VALUE(H$1)&lt;=$B56,IF($D56="warranty",ICMw_ST,ICMo_ST),IF($D56="warranty",ICMw_LT,ICMo_LT)),MATCH(INDEX(TechList[Complexity],MATCH(ICM_o!$A56,TechList[Tech_'#],0),),ICM_complexity,0),)</f>
        <v>0.49890350877192979</v>
      </c>
      <c r="I56" s="96">
        <f>INDEX(IF(VALUE(I$1)&lt;=$B56,IF($D56="warranty",ICMw_ST,ICMo_ST),IF($D56="warranty",ICMw_LT,ICMo_LT)),MATCH(INDEX(TechList[Complexity],MATCH(ICM_o!$A56,TechList[Tech_'#],0),),ICM_complexity,0),)</f>
        <v>0.49890350877192979</v>
      </c>
      <c r="J56" s="96">
        <f>INDEX(IF(VALUE(J$1)&lt;=$B56,IF($D56="warranty",ICMw_ST,ICMo_ST),IF($D56="warranty",ICMw_LT,ICMo_LT)),MATCH(INDEX(TechList[Complexity],MATCH(ICM_o!$A56,TechList[Tech_'#],0),),ICM_complexity,0),)</f>
        <v>0.49890350877192979</v>
      </c>
      <c r="K56" s="96">
        <f>INDEX(IF(VALUE(K$1)&lt;=$B56,IF($D56="warranty",ICMw_ST,ICMo_ST),IF($D56="warranty",ICMw_LT,ICMo_LT)),MATCH(INDEX(TechList[Complexity],MATCH(ICM_o!$A56,TechList[Tech_'#],0),),ICM_complexity,0),)</f>
        <v>0.49890350877192979</v>
      </c>
      <c r="L56" s="96">
        <f>INDEX(IF(VALUE(L$1)&lt;=$B56,IF($D56="warranty",ICMw_ST,ICMo_ST),IF($D56="warranty",ICMw_LT,ICMo_LT)),MATCH(INDEX(TechList[Complexity],MATCH(ICM_o!$A56,TechList[Tech_'#],0),),ICM_complexity,0),)</f>
        <v>0.49890350877192979</v>
      </c>
      <c r="M56" s="96">
        <f>INDEX(IF(VALUE(M$1)&lt;=$B56,IF($D56="warranty",ICMw_ST,ICMo_ST),IF($D56="warranty",ICMw_LT,ICMo_LT)),MATCH(INDEX(TechList[Complexity],MATCH(ICM_o!$A56,TechList[Tech_'#],0),),ICM_complexity,0),)</f>
        <v>0.49890350877192979</v>
      </c>
      <c r="N56" s="96">
        <f>INDEX(IF(VALUE(N$1)&lt;=$B56,IF($D56="warranty",ICMw_ST,ICMo_ST),IF($D56="warranty",ICMw_LT,ICMo_LT)),MATCH(INDEX(TechList[Complexity],MATCH(ICM_o!$A56,TechList[Tech_'#],0),),ICM_complexity,0),)</f>
        <v>0.49890350877192979</v>
      </c>
      <c r="O56" s="96">
        <f>INDEX(IF(VALUE(O$1)&lt;=$B56,IF($D56="warranty",ICMw_ST,ICMo_ST),IF($D56="warranty",ICMw_LT,ICMo_LT)),MATCH(INDEX(TechList[Complexity],MATCH(ICM_o!$A56,TechList[Tech_'#],0),),ICM_complexity,0),)</f>
        <v>0.49890350877192979</v>
      </c>
      <c r="P56" s="96">
        <f>INDEX(IF(VALUE(P$1)&lt;=$B56,IF($D56="warranty",ICMw_ST,ICMo_ST),IF($D56="warranty",ICMw_LT,ICMo_LT)),MATCH(INDEX(TechList[Complexity],MATCH(ICM_o!$A56,TechList[Tech_'#],0),),ICM_complexity,0),)</f>
        <v>0.49890350877192979</v>
      </c>
      <c r="Q56" s="96">
        <f>INDEX(IF(VALUE(Q$1)&lt;=$B56,IF($D56="warranty",ICMw_ST,ICMo_ST),IF($D56="warranty",ICMw_LT,ICMo_LT)),MATCH(INDEX(TechList[Complexity],MATCH(ICM_o!$A56,TechList[Tech_'#],0),),ICM_complexity,0),)</f>
        <v>0.49890350877192979</v>
      </c>
      <c r="R56" s="96">
        <f>INDEX(IF(VALUE(R$1)&lt;=$B56,IF($D56="warranty",ICMw_ST,ICMo_ST),IF($D56="warranty",ICMw_LT,ICMo_LT)),MATCH(INDEX(TechList[Complexity],MATCH(ICM_o!$A56,TechList[Tech_'#],0),),ICM_complexity,0),)</f>
        <v>0.31359649122807015</v>
      </c>
      <c r="S56" s="107">
        <f>INDEX(IF(VALUE(S$1)&lt;=$B56,IF($D56="warranty",ICMw_ST,ICMo_ST),IF($D56="warranty",ICMw_LT,ICMo_LT)),MATCH(INDEX(TechList[Complexity],MATCH(ICM_o!$A56,TechList[Tech_'#],0),),ICM_complexity,0),)</f>
        <v>0.31359649122807015</v>
      </c>
      <c r="T56" s="107">
        <f>INDEX(IF(VALUE(T$1)&lt;=$B56,IF($D56="warranty",ICMw_ST,ICMo_ST),IF($D56="warranty",ICMw_LT,ICMo_LT)),MATCH(INDEX(TechList[Complexity],MATCH(ICM_o!$A56,TechList[Tech_'#],0),),ICM_complexity,0),)</f>
        <v>0.31359649122807015</v>
      </c>
      <c r="U56" s="107">
        <f>INDEX(IF(VALUE(U$1)&lt;=$B56,IF($D56="warranty",ICMw_ST,ICMo_ST),IF($D56="warranty",ICMw_LT,ICMo_LT)),MATCH(INDEX(TechList[Complexity],MATCH(ICM_o!$A56,TechList[Tech_'#],0),),ICM_complexity,0),)</f>
        <v>0.31359649122807015</v>
      </c>
      <c r="V56" s="107">
        <f>INDEX(IF(VALUE(V$1)&lt;=$B56,IF($D56="warranty",ICMw_ST,ICMo_ST),IF($D56="warranty",ICMw_LT,ICMo_LT)),MATCH(INDEX(TechList[Complexity],MATCH(ICM_o!$A56,TechList[Tech_'#],0),),ICM_complexity,0),)</f>
        <v>0.31359649122807015</v>
      </c>
      <c r="W56" s="107">
        <f>INDEX(IF(VALUE(W$1)&lt;=$B56,IF($D56="warranty",ICMw_ST,ICMo_ST),IF($D56="warranty",ICMw_LT,ICMo_LT)),MATCH(INDEX(TechList[Complexity],MATCH(ICM_o!$A56,TechList[Tech_'#],0),),ICM_complexity,0),)</f>
        <v>0.31359649122807015</v>
      </c>
    </row>
    <row r="57" spans="1:23" x14ac:dyDescent="0.25">
      <c r="A57" s="92">
        <f>TechList[[#This Row],[Tech_'#]]</f>
        <v>156</v>
      </c>
      <c r="B57" s="93">
        <f>INDEX(IF(WR_curve="2017-2025FRM",TechList[ST_Thru_Ph2],TechList[ST_Thru]),MATCH(ICM_o!$A57,TechList[Tech_'#],0),)</f>
        <v>2024</v>
      </c>
      <c r="C57" s="93" t="str">
        <f>INDEX(TechList[Complexity],MATCH(ICM_o!$A57,TechList[Tech_'#],0),)</f>
        <v>High1</v>
      </c>
      <c r="D57" s="93" t="s">
        <v>530</v>
      </c>
      <c r="E57" s="96">
        <f>INDEX(IF(VALUE(E$1)&lt;=$B57,IF($D57="warranty",ICMw_ST,ICMo_ST),IF($D57="warranty",ICMw_LT,ICMo_LT)),MATCH(INDEX(TechList[Complexity],MATCH(ICM_o!$A57,TechList[Tech_'#],0),),ICM_complexity,0),)</f>
        <v>0.49890350877192979</v>
      </c>
      <c r="F57" s="96">
        <f>INDEX(IF(VALUE(F$1)&lt;=$B57,IF($D57="warranty",ICMw_ST,ICMo_ST),IF($D57="warranty",ICMw_LT,ICMo_LT)),MATCH(INDEX(TechList[Complexity],MATCH(ICM_o!$A57,TechList[Tech_'#],0),),ICM_complexity,0),)</f>
        <v>0.49890350877192979</v>
      </c>
      <c r="G57" s="96">
        <f>INDEX(IF(VALUE(G$1)&lt;=$B57,IF($D57="warranty",ICMw_ST,ICMo_ST),IF($D57="warranty",ICMw_LT,ICMo_LT)),MATCH(INDEX(TechList[Complexity],MATCH(ICM_o!$A57,TechList[Tech_'#],0),),ICM_complexity,0),)</f>
        <v>0.49890350877192979</v>
      </c>
      <c r="H57" s="96">
        <f>INDEX(IF(VALUE(H$1)&lt;=$B57,IF($D57="warranty",ICMw_ST,ICMo_ST),IF($D57="warranty",ICMw_LT,ICMo_LT)),MATCH(INDEX(TechList[Complexity],MATCH(ICM_o!$A57,TechList[Tech_'#],0),),ICM_complexity,0),)</f>
        <v>0.49890350877192979</v>
      </c>
      <c r="I57" s="96">
        <f>INDEX(IF(VALUE(I$1)&lt;=$B57,IF($D57="warranty",ICMw_ST,ICMo_ST),IF($D57="warranty",ICMw_LT,ICMo_LT)),MATCH(INDEX(TechList[Complexity],MATCH(ICM_o!$A57,TechList[Tech_'#],0),),ICM_complexity,0),)</f>
        <v>0.49890350877192979</v>
      </c>
      <c r="J57" s="96">
        <f>INDEX(IF(VALUE(J$1)&lt;=$B57,IF($D57="warranty",ICMw_ST,ICMo_ST),IF($D57="warranty",ICMw_LT,ICMo_LT)),MATCH(INDEX(TechList[Complexity],MATCH(ICM_o!$A57,TechList[Tech_'#],0),),ICM_complexity,0),)</f>
        <v>0.49890350877192979</v>
      </c>
      <c r="K57" s="96">
        <f>INDEX(IF(VALUE(K$1)&lt;=$B57,IF($D57="warranty",ICMw_ST,ICMo_ST),IF($D57="warranty",ICMw_LT,ICMo_LT)),MATCH(INDEX(TechList[Complexity],MATCH(ICM_o!$A57,TechList[Tech_'#],0),),ICM_complexity,0),)</f>
        <v>0.49890350877192979</v>
      </c>
      <c r="L57" s="96">
        <f>INDEX(IF(VALUE(L$1)&lt;=$B57,IF($D57="warranty",ICMw_ST,ICMo_ST),IF($D57="warranty",ICMw_LT,ICMo_LT)),MATCH(INDEX(TechList[Complexity],MATCH(ICM_o!$A57,TechList[Tech_'#],0),),ICM_complexity,0),)</f>
        <v>0.49890350877192979</v>
      </c>
      <c r="M57" s="96">
        <f>INDEX(IF(VALUE(M$1)&lt;=$B57,IF($D57="warranty",ICMw_ST,ICMo_ST),IF($D57="warranty",ICMw_LT,ICMo_LT)),MATCH(INDEX(TechList[Complexity],MATCH(ICM_o!$A57,TechList[Tech_'#],0),),ICM_complexity,0),)</f>
        <v>0.49890350877192979</v>
      </c>
      <c r="N57" s="96">
        <f>INDEX(IF(VALUE(N$1)&lt;=$B57,IF($D57="warranty",ICMw_ST,ICMo_ST),IF($D57="warranty",ICMw_LT,ICMo_LT)),MATCH(INDEX(TechList[Complexity],MATCH(ICM_o!$A57,TechList[Tech_'#],0),),ICM_complexity,0),)</f>
        <v>0.49890350877192979</v>
      </c>
      <c r="O57" s="96">
        <f>INDEX(IF(VALUE(O$1)&lt;=$B57,IF($D57="warranty",ICMw_ST,ICMo_ST),IF($D57="warranty",ICMw_LT,ICMo_LT)),MATCH(INDEX(TechList[Complexity],MATCH(ICM_o!$A57,TechList[Tech_'#],0),),ICM_complexity,0),)</f>
        <v>0.49890350877192979</v>
      </c>
      <c r="P57" s="96">
        <f>INDEX(IF(VALUE(P$1)&lt;=$B57,IF($D57="warranty",ICMw_ST,ICMo_ST),IF($D57="warranty",ICMw_LT,ICMo_LT)),MATCH(INDEX(TechList[Complexity],MATCH(ICM_o!$A57,TechList[Tech_'#],0),),ICM_complexity,0),)</f>
        <v>0.49890350877192979</v>
      </c>
      <c r="Q57" s="96">
        <f>INDEX(IF(VALUE(Q$1)&lt;=$B57,IF($D57="warranty",ICMw_ST,ICMo_ST),IF($D57="warranty",ICMw_LT,ICMo_LT)),MATCH(INDEX(TechList[Complexity],MATCH(ICM_o!$A57,TechList[Tech_'#],0),),ICM_complexity,0),)</f>
        <v>0.49890350877192979</v>
      </c>
      <c r="R57" s="96">
        <f>INDEX(IF(VALUE(R$1)&lt;=$B57,IF($D57="warranty",ICMw_ST,ICMo_ST),IF($D57="warranty",ICMw_LT,ICMo_LT)),MATCH(INDEX(TechList[Complexity],MATCH(ICM_o!$A57,TechList[Tech_'#],0),),ICM_complexity,0),)</f>
        <v>0.31359649122807015</v>
      </c>
      <c r="S57" s="107">
        <f>INDEX(IF(VALUE(S$1)&lt;=$B57,IF($D57="warranty",ICMw_ST,ICMo_ST),IF($D57="warranty",ICMw_LT,ICMo_LT)),MATCH(INDEX(TechList[Complexity],MATCH(ICM_o!$A57,TechList[Tech_'#],0),),ICM_complexity,0),)</f>
        <v>0.31359649122807015</v>
      </c>
      <c r="T57" s="107">
        <f>INDEX(IF(VALUE(T$1)&lt;=$B57,IF($D57="warranty",ICMw_ST,ICMo_ST),IF($D57="warranty",ICMw_LT,ICMo_LT)),MATCH(INDEX(TechList[Complexity],MATCH(ICM_o!$A57,TechList[Tech_'#],0),),ICM_complexity,0),)</f>
        <v>0.31359649122807015</v>
      </c>
      <c r="U57" s="107">
        <f>INDEX(IF(VALUE(U$1)&lt;=$B57,IF($D57="warranty",ICMw_ST,ICMo_ST),IF($D57="warranty",ICMw_LT,ICMo_LT)),MATCH(INDEX(TechList[Complexity],MATCH(ICM_o!$A57,TechList[Tech_'#],0),),ICM_complexity,0),)</f>
        <v>0.31359649122807015</v>
      </c>
      <c r="V57" s="107">
        <f>INDEX(IF(VALUE(V$1)&lt;=$B57,IF($D57="warranty",ICMw_ST,ICMo_ST),IF($D57="warranty",ICMw_LT,ICMo_LT)),MATCH(INDEX(TechList[Complexity],MATCH(ICM_o!$A57,TechList[Tech_'#],0),),ICM_complexity,0),)</f>
        <v>0.31359649122807015</v>
      </c>
      <c r="W57" s="107">
        <f>INDEX(IF(VALUE(W$1)&lt;=$B57,IF($D57="warranty",ICMw_ST,ICMo_ST),IF($D57="warranty",ICMw_LT,ICMo_LT)),MATCH(INDEX(TechList[Complexity],MATCH(ICM_o!$A57,TechList[Tech_'#],0),),ICM_complexity,0),)</f>
        <v>0.31359649122807015</v>
      </c>
    </row>
    <row r="58" spans="1:23" x14ac:dyDescent="0.25">
      <c r="A58" s="92">
        <f>TechList[[#This Row],[Tech_'#]]</f>
        <v>157</v>
      </c>
      <c r="B58" s="93">
        <f>INDEX(IF(WR_curve="2017-2025FRM",TechList[ST_Thru_Ph2],TechList[ST_Thru]),MATCH(ICM_o!$A58,TechList[Tech_'#],0),)</f>
        <v>2024</v>
      </c>
      <c r="C58" s="93" t="str">
        <f>INDEX(TechList[Complexity],MATCH(ICM_o!$A58,TechList[Tech_'#],0),)</f>
        <v>High1</v>
      </c>
      <c r="D58" s="93" t="s">
        <v>530</v>
      </c>
      <c r="E58" s="96">
        <f>INDEX(IF(VALUE(E$1)&lt;=$B58,IF($D58="warranty",ICMw_ST,ICMo_ST),IF($D58="warranty",ICMw_LT,ICMo_LT)),MATCH(INDEX(TechList[Complexity],MATCH(ICM_o!$A58,TechList[Tech_'#],0),),ICM_complexity,0),)</f>
        <v>0.49890350877192979</v>
      </c>
      <c r="F58" s="96">
        <f>INDEX(IF(VALUE(F$1)&lt;=$B58,IF($D58="warranty",ICMw_ST,ICMo_ST),IF($D58="warranty",ICMw_LT,ICMo_LT)),MATCH(INDEX(TechList[Complexity],MATCH(ICM_o!$A58,TechList[Tech_'#],0),),ICM_complexity,0),)</f>
        <v>0.49890350877192979</v>
      </c>
      <c r="G58" s="96">
        <f>INDEX(IF(VALUE(G$1)&lt;=$B58,IF($D58="warranty",ICMw_ST,ICMo_ST),IF($D58="warranty",ICMw_LT,ICMo_LT)),MATCH(INDEX(TechList[Complexity],MATCH(ICM_o!$A58,TechList[Tech_'#],0),),ICM_complexity,0),)</f>
        <v>0.49890350877192979</v>
      </c>
      <c r="H58" s="96">
        <f>INDEX(IF(VALUE(H$1)&lt;=$B58,IF($D58="warranty",ICMw_ST,ICMo_ST),IF($D58="warranty",ICMw_LT,ICMo_LT)),MATCH(INDEX(TechList[Complexity],MATCH(ICM_o!$A58,TechList[Tech_'#],0),),ICM_complexity,0),)</f>
        <v>0.49890350877192979</v>
      </c>
      <c r="I58" s="96">
        <f>INDEX(IF(VALUE(I$1)&lt;=$B58,IF($D58="warranty",ICMw_ST,ICMo_ST),IF($D58="warranty",ICMw_LT,ICMo_LT)),MATCH(INDEX(TechList[Complexity],MATCH(ICM_o!$A58,TechList[Tech_'#],0),),ICM_complexity,0),)</f>
        <v>0.49890350877192979</v>
      </c>
      <c r="J58" s="96">
        <f>INDEX(IF(VALUE(J$1)&lt;=$B58,IF($D58="warranty",ICMw_ST,ICMo_ST),IF($D58="warranty",ICMw_LT,ICMo_LT)),MATCH(INDEX(TechList[Complexity],MATCH(ICM_o!$A58,TechList[Tech_'#],0),),ICM_complexity,0),)</f>
        <v>0.49890350877192979</v>
      </c>
      <c r="K58" s="96">
        <f>INDEX(IF(VALUE(K$1)&lt;=$B58,IF($D58="warranty",ICMw_ST,ICMo_ST),IF($D58="warranty",ICMw_LT,ICMo_LT)),MATCH(INDEX(TechList[Complexity],MATCH(ICM_o!$A58,TechList[Tech_'#],0),),ICM_complexity,0),)</f>
        <v>0.49890350877192979</v>
      </c>
      <c r="L58" s="96">
        <f>INDEX(IF(VALUE(L$1)&lt;=$B58,IF($D58="warranty",ICMw_ST,ICMo_ST),IF($D58="warranty",ICMw_LT,ICMo_LT)),MATCH(INDEX(TechList[Complexity],MATCH(ICM_o!$A58,TechList[Tech_'#],0),),ICM_complexity,0),)</f>
        <v>0.49890350877192979</v>
      </c>
      <c r="M58" s="96">
        <f>INDEX(IF(VALUE(M$1)&lt;=$B58,IF($D58="warranty",ICMw_ST,ICMo_ST),IF($D58="warranty",ICMw_LT,ICMo_LT)),MATCH(INDEX(TechList[Complexity],MATCH(ICM_o!$A58,TechList[Tech_'#],0),),ICM_complexity,0),)</f>
        <v>0.49890350877192979</v>
      </c>
      <c r="N58" s="96">
        <f>INDEX(IF(VALUE(N$1)&lt;=$B58,IF($D58="warranty",ICMw_ST,ICMo_ST),IF($D58="warranty",ICMw_LT,ICMo_LT)),MATCH(INDEX(TechList[Complexity],MATCH(ICM_o!$A58,TechList[Tech_'#],0),),ICM_complexity,0),)</f>
        <v>0.49890350877192979</v>
      </c>
      <c r="O58" s="96">
        <f>INDEX(IF(VALUE(O$1)&lt;=$B58,IF($D58="warranty",ICMw_ST,ICMo_ST),IF($D58="warranty",ICMw_LT,ICMo_LT)),MATCH(INDEX(TechList[Complexity],MATCH(ICM_o!$A58,TechList[Tech_'#],0),),ICM_complexity,0),)</f>
        <v>0.49890350877192979</v>
      </c>
      <c r="P58" s="96">
        <f>INDEX(IF(VALUE(P$1)&lt;=$B58,IF($D58="warranty",ICMw_ST,ICMo_ST),IF($D58="warranty",ICMw_LT,ICMo_LT)),MATCH(INDEX(TechList[Complexity],MATCH(ICM_o!$A58,TechList[Tech_'#],0),),ICM_complexity,0),)</f>
        <v>0.49890350877192979</v>
      </c>
      <c r="Q58" s="96">
        <f>INDEX(IF(VALUE(Q$1)&lt;=$B58,IF($D58="warranty",ICMw_ST,ICMo_ST),IF($D58="warranty",ICMw_LT,ICMo_LT)),MATCH(INDEX(TechList[Complexity],MATCH(ICM_o!$A58,TechList[Tech_'#],0),),ICM_complexity,0),)</f>
        <v>0.49890350877192979</v>
      </c>
      <c r="R58" s="96">
        <f>INDEX(IF(VALUE(R$1)&lt;=$B58,IF($D58="warranty",ICMw_ST,ICMo_ST),IF($D58="warranty",ICMw_LT,ICMo_LT)),MATCH(INDEX(TechList[Complexity],MATCH(ICM_o!$A58,TechList[Tech_'#],0),),ICM_complexity,0),)</f>
        <v>0.31359649122807015</v>
      </c>
      <c r="S58" s="107">
        <f>INDEX(IF(VALUE(S$1)&lt;=$B58,IF($D58="warranty",ICMw_ST,ICMo_ST),IF($D58="warranty",ICMw_LT,ICMo_LT)),MATCH(INDEX(TechList[Complexity],MATCH(ICM_o!$A58,TechList[Tech_'#],0),),ICM_complexity,0),)</f>
        <v>0.31359649122807015</v>
      </c>
      <c r="T58" s="107">
        <f>INDEX(IF(VALUE(T$1)&lt;=$B58,IF($D58="warranty",ICMw_ST,ICMo_ST),IF($D58="warranty",ICMw_LT,ICMo_LT)),MATCH(INDEX(TechList[Complexity],MATCH(ICM_o!$A58,TechList[Tech_'#],0),),ICM_complexity,0),)</f>
        <v>0.31359649122807015</v>
      </c>
      <c r="U58" s="107">
        <f>INDEX(IF(VALUE(U$1)&lt;=$B58,IF($D58="warranty",ICMw_ST,ICMo_ST),IF($D58="warranty",ICMw_LT,ICMo_LT)),MATCH(INDEX(TechList[Complexity],MATCH(ICM_o!$A58,TechList[Tech_'#],0),),ICM_complexity,0),)</f>
        <v>0.31359649122807015</v>
      </c>
      <c r="V58" s="107">
        <f>INDEX(IF(VALUE(V$1)&lt;=$B58,IF($D58="warranty",ICMw_ST,ICMo_ST),IF($D58="warranty",ICMw_LT,ICMo_LT)),MATCH(INDEX(TechList[Complexity],MATCH(ICM_o!$A58,TechList[Tech_'#],0),),ICM_complexity,0),)</f>
        <v>0.31359649122807015</v>
      </c>
      <c r="W58" s="107">
        <f>INDEX(IF(VALUE(W$1)&lt;=$B58,IF($D58="warranty",ICMw_ST,ICMo_ST),IF($D58="warranty",ICMw_LT,ICMo_LT)),MATCH(INDEX(TechList[Complexity],MATCH(ICM_o!$A58,TechList[Tech_'#],0),),ICM_complexity,0),)</f>
        <v>0.31359649122807015</v>
      </c>
    </row>
    <row r="59" spans="1:23" x14ac:dyDescent="0.25">
      <c r="A59" s="92">
        <f>TechList[[#This Row],[Tech_'#]]</f>
        <v>158</v>
      </c>
      <c r="B59" s="93">
        <f>INDEX(IF(WR_curve="2017-2025FRM",TechList[ST_Thru_Ph2],TechList[ST_Thru]),MATCH(ICM_o!$A59,TechList[Tech_'#],0),)</f>
        <v>2024</v>
      </c>
      <c r="C59" s="93" t="str">
        <f>INDEX(TechList[Complexity],MATCH(ICM_o!$A59,TechList[Tech_'#],0),)</f>
        <v>High1</v>
      </c>
      <c r="D59" s="93" t="s">
        <v>530</v>
      </c>
      <c r="E59" s="96">
        <f>INDEX(IF(VALUE(E$1)&lt;=$B59,IF($D59="warranty",ICMw_ST,ICMo_ST),IF($D59="warranty",ICMw_LT,ICMo_LT)),MATCH(INDEX(TechList[Complexity],MATCH(ICM_o!$A59,TechList[Tech_'#],0),),ICM_complexity,0),)</f>
        <v>0.49890350877192979</v>
      </c>
      <c r="F59" s="96">
        <f>INDEX(IF(VALUE(F$1)&lt;=$B59,IF($D59="warranty",ICMw_ST,ICMo_ST),IF($D59="warranty",ICMw_LT,ICMo_LT)),MATCH(INDEX(TechList[Complexity],MATCH(ICM_o!$A59,TechList[Tech_'#],0),),ICM_complexity,0),)</f>
        <v>0.49890350877192979</v>
      </c>
      <c r="G59" s="96">
        <f>INDEX(IF(VALUE(G$1)&lt;=$B59,IF($D59="warranty",ICMw_ST,ICMo_ST),IF($D59="warranty",ICMw_LT,ICMo_LT)),MATCH(INDEX(TechList[Complexity],MATCH(ICM_o!$A59,TechList[Tech_'#],0),),ICM_complexity,0),)</f>
        <v>0.49890350877192979</v>
      </c>
      <c r="H59" s="96">
        <f>INDEX(IF(VALUE(H$1)&lt;=$B59,IF($D59="warranty",ICMw_ST,ICMo_ST),IF($D59="warranty",ICMw_LT,ICMo_LT)),MATCH(INDEX(TechList[Complexity],MATCH(ICM_o!$A59,TechList[Tech_'#],0),),ICM_complexity,0),)</f>
        <v>0.49890350877192979</v>
      </c>
      <c r="I59" s="96">
        <f>INDEX(IF(VALUE(I$1)&lt;=$B59,IF($D59="warranty",ICMw_ST,ICMo_ST),IF($D59="warranty",ICMw_LT,ICMo_LT)),MATCH(INDEX(TechList[Complexity],MATCH(ICM_o!$A59,TechList[Tech_'#],0),),ICM_complexity,0),)</f>
        <v>0.49890350877192979</v>
      </c>
      <c r="J59" s="96">
        <f>INDEX(IF(VALUE(J$1)&lt;=$B59,IF($D59="warranty",ICMw_ST,ICMo_ST),IF($D59="warranty",ICMw_LT,ICMo_LT)),MATCH(INDEX(TechList[Complexity],MATCH(ICM_o!$A59,TechList[Tech_'#],0),),ICM_complexity,0),)</f>
        <v>0.49890350877192979</v>
      </c>
      <c r="K59" s="96">
        <f>INDEX(IF(VALUE(K$1)&lt;=$B59,IF($D59="warranty",ICMw_ST,ICMo_ST),IF($D59="warranty",ICMw_LT,ICMo_LT)),MATCH(INDEX(TechList[Complexity],MATCH(ICM_o!$A59,TechList[Tech_'#],0),),ICM_complexity,0),)</f>
        <v>0.49890350877192979</v>
      </c>
      <c r="L59" s="96">
        <f>INDEX(IF(VALUE(L$1)&lt;=$B59,IF($D59="warranty",ICMw_ST,ICMo_ST),IF($D59="warranty",ICMw_LT,ICMo_LT)),MATCH(INDEX(TechList[Complexity],MATCH(ICM_o!$A59,TechList[Tech_'#],0),),ICM_complexity,0),)</f>
        <v>0.49890350877192979</v>
      </c>
      <c r="M59" s="96">
        <f>INDEX(IF(VALUE(M$1)&lt;=$B59,IF($D59="warranty",ICMw_ST,ICMo_ST),IF($D59="warranty",ICMw_LT,ICMo_LT)),MATCH(INDEX(TechList[Complexity],MATCH(ICM_o!$A59,TechList[Tech_'#],0),),ICM_complexity,0),)</f>
        <v>0.49890350877192979</v>
      </c>
      <c r="N59" s="96">
        <f>INDEX(IF(VALUE(N$1)&lt;=$B59,IF($D59="warranty",ICMw_ST,ICMo_ST),IF($D59="warranty",ICMw_LT,ICMo_LT)),MATCH(INDEX(TechList[Complexity],MATCH(ICM_o!$A59,TechList[Tech_'#],0),),ICM_complexity,0),)</f>
        <v>0.49890350877192979</v>
      </c>
      <c r="O59" s="96">
        <f>INDEX(IF(VALUE(O$1)&lt;=$B59,IF($D59="warranty",ICMw_ST,ICMo_ST),IF($D59="warranty",ICMw_LT,ICMo_LT)),MATCH(INDEX(TechList[Complexity],MATCH(ICM_o!$A59,TechList[Tech_'#],0),),ICM_complexity,0),)</f>
        <v>0.49890350877192979</v>
      </c>
      <c r="P59" s="96">
        <f>INDEX(IF(VALUE(P$1)&lt;=$B59,IF($D59="warranty",ICMw_ST,ICMo_ST),IF($D59="warranty",ICMw_LT,ICMo_LT)),MATCH(INDEX(TechList[Complexity],MATCH(ICM_o!$A59,TechList[Tech_'#],0),),ICM_complexity,0),)</f>
        <v>0.49890350877192979</v>
      </c>
      <c r="Q59" s="96">
        <f>INDEX(IF(VALUE(Q$1)&lt;=$B59,IF($D59="warranty",ICMw_ST,ICMo_ST),IF($D59="warranty",ICMw_LT,ICMo_LT)),MATCH(INDEX(TechList[Complexity],MATCH(ICM_o!$A59,TechList[Tech_'#],0),),ICM_complexity,0),)</f>
        <v>0.49890350877192979</v>
      </c>
      <c r="R59" s="96">
        <f>INDEX(IF(VALUE(R$1)&lt;=$B59,IF($D59="warranty",ICMw_ST,ICMo_ST),IF($D59="warranty",ICMw_LT,ICMo_LT)),MATCH(INDEX(TechList[Complexity],MATCH(ICM_o!$A59,TechList[Tech_'#],0),),ICM_complexity,0),)</f>
        <v>0.31359649122807015</v>
      </c>
      <c r="S59" s="107">
        <f>INDEX(IF(VALUE(S$1)&lt;=$B59,IF($D59="warranty",ICMw_ST,ICMo_ST),IF($D59="warranty",ICMw_LT,ICMo_LT)),MATCH(INDEX(TechList[Complexity],MATCH(ICM_o!$A59,TechList[Tech_'#],0),),ICM_complexity,0),)</f>
        <v>0.31359649122807015</v>
      </c>
      <c r="T59" s="107">
        <f>INDEX(IF(VALUE(T$1)&lt;=$B59,IF($D59="warranty",ICMw_ST,ICMo_ST),IF($D59="warranty",ICMw_LT,ICMo_LT)),MATCH(INDEX(TechList[Complexity],MATCH(ICM_o!$A59,TechList[Tech_'#],0),),ICM_complexity,0),)</f>
        <v>0.31359649122807015</v>
      </c>
      <c r="U59" s="107">
        <f>INDEX(IF(VALUE(U$1)&lt;=$B59,IF($D59="warranty",ICMw_ST,ICMo_ST),IF($D59="warranty",ICMw_LT,ICMo_LT)),MATCH(INDEX(TechList[Complexity],MATCH(ICM_o!$A59,TechList[Tech_'#],0),),ICM_complexity,0),)</f>
        <v>0.31359649122807015</v>
      </c>
      <c r="V59" s="107">
        <f>INDEX(IF(VALUE(V$1)&lt;=$B59,IF($D59="warranty",ICMw_ST,ICMo_ST),IF($D59="warranty",ICMw_LT,ICMo_LT)),MATCH(INDEX(TechList[Complexity],MATCH(ICM_o!$A59,TechList[Tech_'#],0),),ICM_complexity,0),)</f>
        <v>0.31359649122807015</v>
      </c>
      <c r="W59" s="107">
        <f>INDEX(IF(VALUE(W$1)&lt;=$B59,IF($D59="warranty",ICMw_ST,ICMo_ST),IF($D59="warranty",ICMw_LT,ICMo_LT)),MATCH(INDEX(TechList[Complexity],MATCH(ICM_o!$A59,TechList[Tech_'#],0),),ICM_complexity,0),)</f>
        <v>0.31359649122807015</v>
      </c>
    </row>
    <row r="60" spans="1:23" x14ac:dyDescent="0.25">
      <c r="A60" s="92">
        <f>TechList[[#This Row],[Tech_'#]]</f>
        <v>159</v>
      </c>
      <c r="B60" s="93">
        <f>INDEX(IF(WR_curve="2017-2025FRM",TechList[ST_Thru_Ph2],TechList[ST_Thru]),MATCH(ICM_o!$A60,TechList[Tech_'#],0),)</f>
        <v>2024</v>
      </c>
      <c r="C60" s="93" t="str">
        <f>INDEX(TechList[Complexity],MATCH(ICM_o!$A60,TechList[Tech_'#],0),)</f>
        <v>High1</v>
      </c>
      <c r="D60" s="93" t="s">
        <v>530</v>
      </c>
      <c r="E60" s="96">
        <f>INDEX(IF(VALUE(E$1)&lt;=$B60,IF($D60="warranty",ICMw_ST,ICMo_ST),IF($D60="warranty",ICMw_LT,ICMo_LT)),MATCH(INDEX(TechList[Complexity],MATCH(ICM_o!$A60,TechList[Tech_'#],0),),ICM_complexity,0),)</f>
        <v>0.49890350877192979</v>
      </c>
      <c r="F60" s="96">
        <f>INDEX(IF(VALUE(F$1)&lt;=$B60,IF($D60="warranty",ICMw_ST,ICMo_ST),IF($D60="warranty",ICMw_LT,ICMo_LT)),MATCH(INDEX(TechList[Complexity],MATCH(ICM_o!$A60,TechList[Tech_'#],0),),ICM_complexity,0),)</f>
        <v>0.49890350877192979</v>
      </c>
      <c r="G60" s="96">
        <f>INDEX(IF(VALUE(G$1)&lt;=$B60,IF($D60="warranty",ICMw_ST,ICMo_ST),IF($D60="warranty",ICMw_LT,ICMo_LT)),MATCH(INDEX(TechList[Complexity],MATCH(ICM_o!$A60,TechList[Tech_'#],0),),ICM_complexity,0),)</f>
        <v>0.49890350877192979</v>
      </c>
      <c r="H60" s="96">
        <f>INDEX(IF(VALUE(H$1)&lt;=$B60,IF($D60="warranty",ICMw_ST,ICMo_ST),IF($D60="warranty",ICMw_LT,ICMo_LT)),MATCH(INDEX(TechList[Complexity],MATCH(ICM_o!$A60,TechList[Tech_'#],0),),ICM_complexity,0),)</f>
        <v>0.49890350877192979</v>
      </c>
      <c r="I60" s="96">
        <f>INDEX(IF(VALUE(I$1)&lt;=$B60,IF($D60="warranty",ICMw_ST,ICMo_ST),IF($D60="warranty",ICMw_LT,ICMo_LT)),MATCH(INDEX(TechList[Complexity],MATCH(ICM_o!$A60,TechList[Tech_'#],0),),ICM_complexity,0),)</f>
        <v>0.49890350877192979</v>
      </c>
      <c r="J60" s="96">
        <f>INDEX(IF(VALUE(J$1)&lt;=$B60,IF($D60="warranty",ICMw_ST,ICMo_ST),IF($D60="warranty",ICMw_LT,ICMo_LT)),MATCH(INDEX(TechList[Complexity],MATCH(ICM_o!$A60,TechList[Tech_'#],0),),ICM_complexity,0),)</f>
        <v>0.49890350877192979</v>
      </c>
      <c r="K60" s="96">
        <f>INDEX(IF(VALUE(K$1)&lt;=$B60,IF($D60="warranty",ICMw_ST,ICMo_ST),IF($D60="warranty",ICMw_LT,ICMo_LT)),MATCH(INDEX(TechList[Complexity],MATCH(ICM_o!$A60,TechList[Tech_'#],0),),ICM_complexity,0),)</f>
        <v>0.49890350877192979</v>
      </c>
      <c r="L60" s="96">
        <f>INDEX(IF(VALUE(L$1)&lt;=$B60,IF($D60="warranty",ICMw_ST,ICMo_ST),IF($D60="warranty",ICMw_LT,ICMo_LT)),MATCH(INDEX(TechList[Complexity],MATCH(ICM_o!$A60,TechList[Tech_'#],0),),ICM_complexity,0),)</f>
        <v>0.49890350877192979</v>
      </c>
      <c r="M60" s="96">
        <f>INDEX(IF(VALUE(M$1)&lt;=$B60,IF($D60="warranty",ICMw_ST,ICMo_ST),IF($D60="warranty",ICMw_LT,ICMo_LT)),MATCH(INDEX(TechList[Complexity],MATCH(ICM_o!$A60,TechList[Tech_'#],0),),ICM_complexity,0),)</f>
        <v>0.49890350877192979</v>
      </c>
      <c r="N60" s="96">
        <f>INDEX(IF(VALUE(N$1)&lt;=$B60,IF($D60="warranty",ICMw_ST,ICMo_ST),IF($D60="warranty",ICMw_LT,ICMo_LT)),MATCH(INDEX(TechList[Complexity],MATCH(ICM_o!$A60,TechList[Tech_'#],0),),ICM_complexity,0),)</f>
        <v>0.49890350877192979</v>
      </c>
      <c r="O60" s="96">
        <f>INDEX(IF(VALUE(O$1)&lt;=$B60,IF($D60="warranty",ICMw_ST,ICMo_ST),IF($D60="warranty",ICMw_LT,ICMo_LT)),MATCH(INDEX(TechList[Complexity],MATCH(ICM_o!$A60,TechList[Tech_'#],0),),ICM_complexity,0),)</f>
        <v>0.49890350877192979</v>
      </c>
      <c r="P60" s="96">
        <f>INDEX(IF(VALUE(P$1)&lt;=$B60,IF($D60="warranty",ICMw_ST,ICMo_ST),IF($D60="warranty",ICMw_LT,ICMo_LT)),MATCH(INDEX(TechList[Complexity],MATCH(ICM_o!$A60,TechList[Tech_'#],0),),ICM_complexity,0),)</f>
        <v>0.49890350877192979</v>
      </c>
      <c r="Q60" s="96">
        <f>INDEX(IF(VALUE(Q$1)&lt;=$B60,IF($D60="warranty",ICMw_ST,ICMo_ST),IF($D60="warranty",ICMw_LT,ICMo_LT)),MATCH(INDEX(TechList[Complexity],MATCH(ICM_o!$A60,TechList[Tech_'#],0),),ICM_complexity,0),)</f>
        <v>0.49890350877192979</v>
      </c>
      <c r="R60" s="96">
        <f>INDEX(IF(VALUE(R$1)&lt;=$B60,IF($D60="warranty",ICMw_ST,ICMo_ST),IF($D60="warranty",ICMw_LT,ICMo_LT)),MATCH(INDEX(TechList[Complexity],MATCH(ICM_o!$A60,TechList[Tech_'#],0),),ICM_complexity,0),)</f>
        <v>0.31359649122807015</v>
      </c>
      <c r="S60" s="107">
        <f>INDEX(IF(VALUE(S$1)&lt;=$B60,IF($D60="warranty",ICMw_ST,ICMo_ST),IF($D60="warranty",ICMw_LT,ICMo_LT)),MATCH(INDEX(TechList[Complexity],MATCH(ICM_o!$A60,TechList[Tech_'#],0),),ICM_complexity,0),)</f>
        <v>0.31359649122807015</v>
      </c>
      <c r="T60" s="107">
        <f>INDEX(IF(VALUE(T$1)&lt;=$B60,IF($D60="warranty",ICMw_ST,ICMo_ST),IF($D60="warranty",ICMw_LT,ICMo_LT)),MATCH(INDEX(TechList[Complexity],MATCH(ICM_o!$A60,TechList[Tech_'#],0),),ICM_complexity,0),)</f>
        <v>0.31359649122807015</v>
      </c>
      <c r="U60" s="107">
        <f>INDEX(IF(VALUE(U$1)&lt;=$B60,IF($D60="warranty",ICMw_ST,ICMo_ST),IF($D60="warranty",ICMw_LT,ICMo_LT)),MATCH(INDEX(TechList[Complexity],MATCH(ICM_o!$A60,TechList[Tech_'#],0),),ICM_complexity,0),)</f>
        <v>0.31359649122807015</v>
      </c>
      <c r="V60" s="107">
        <f>INDEX(IF(VALUE(V$1)&lt;=$B60,IF($D60="warranty",ICMw_ST,ICMo_ST),IF($D60="warranty",ICMw_LT,ICMo_LT)),MATCH(INDEX(TechList[Complexity],MATCH(ICM_o!$A60,TechList[Tech_'#],0),),ICM_complexity,0),)</f>
        <v>0.31359649122807015</v>
      </c>
      <c r="W60" s="107">
        <f>INDEX(IF(VALUE(W$1)&lt;=$B60,IF($D60="warranty",ICMw_ST,ICMo_ST),IF($D60="warranty",ICMw_LT,ICMo_LT)),MATCH(INDEX(TechList[Complexity],MATCH(ICM_o!$A60,TechList[Tech_'#],0),),ICM_complexity,0),)</f>
        <v>0.31359649122807015</v>
      </c>
    </row>
    <row r="61" spans="1:23" x14ac:dyDescent="0.25">
      <c r="A61" s="92">
        <f>TechList[[#This Row],[Tech_'#]]</f>
        <v>160</v>
      </c>
      <c r="B61" s="93">
        <f>INDEX(IF(WR_curve="2017-2025FRM",TechList[ST_Thru_Ph2],TechList[ST_Thru]),MATCH(ICM_o!$A61,TechList[Tech_'#],0),)</f>
        <v>2024</v>
      </c>
      <c r="C61" s="93" t="str">
        <f>INDEX(TechList[Complexity],MATCH(ICM_o!$A61,TechList[Tech_'#],0),)</f>
        <v>High1</v>
      </c>
      <c r="D61" s="93" t="s">
        <v>530</v>
      </c>
      <c r="E61" s="96">
        <f>INDEX(IF(VALUE(E$1)&lt;=$B61,IF($D61="warranty",ICMw_ST,ICMo_ST),IF($D61="warranty",ICMw_LT,ICMo_LT)),MATCH(INDEX(TechList[Complexity],MATCH(ICM_o!$A61,TechList[Tech_'#],0),),ICM_complexity,0),)</f>
        <v>0.49890350877192979</v>
      </c>
      <c r="F61" s="96">
        <f>INDEX(IF(VALUE(F$1)&lt;=$B61,IF($D61="warranty",ICMw_ST,ICMo_ST),IF($D61="warranty",ICMw_LT,ICMo_LT)),MATCH(INDEX(TechList[Complexity],MATCH(ICM_o!$A61,TechList[Tech_'#],0),),ICM_complexity,0),)</f>
        <v>0.49890350877192979</v>
      </c>
      <c r="G61" s="96">
        <f>INDEX(IF(VALUE(G$1)&lt;=$B61,IF($D61="warranty",ICMw_ST,ICMo_ST),IF($D61="warranty",ICMw_LT,ICMo_LT)),MATCH(INDEX(TechList[Complexity],MATCH(ICM_o!$A61,TechList[Tech_'#],0),),ICM_complexity,0),)</f>
        <v>0.49890350877192979</v>
      </c>
      <c r="H61" s="96">
        <f>INDEX(IF(VALUE(H$1)&lt;=$B61,IF($D61="warranty",ICMw_ST,ICMo_ST),IF($D61="warranty",ICMw_LT,ICMo_LT)),MATCH(INDEX(TechList[Complexity],MATCH(ICM_o!$A61,TechList[Tech_'#],0),),ICM_complexity,0),)</f>
        <v>0.49890350877192979</v>
      </c>
      <c r="I61" s="96">
        <f>INDEX(IF(VALUE(I$1)&lt;=$B61,IF($D61="warranty",ICMw_ST,ICMo_ST),IF($D61="warranty",ICMw_LT,ICMo_LT)),MATCH(INDEX(TechList[Complexity],MATCH(ICM_o!$A61,TechList[Tech_'#],0),),ICM_complexity,0),)</f>
        <v>0.49890350877192979</v>
      </c>
      <c r="J61" s="96">
        <f>INDEX(IF(VALUE(J$1)&lt;=$B61,IF($D61="warranty",ICMw_ST,ICMo_ST),IF($D61="warranty",ICMw_LT,ICMo_LT)),MATCH(INDEX(TechList[Complexity],MATCH(ICM_o!$A61,TechList[Tech_'#],0),),ICM_complexity,0),)</f>
        <v>0.49890350877192979</v>
      </c>
      <c r="K61" s="96">
        <f>INDEX(IF(VALUE(K$1)&lt;=$B61,IF($D61="warranty",ICMw_ST,ICMo_ST),IF($D61="warranty",ICMw_LT,ICMo_LT)),MATCH(INDEX(TechList[Complexity],MATCH(ICM_o!$A61,TechList[Tech_'#],0),),ICM_complexity,0),)</f>
        <v>0.49890350877192979</v>
      </c>
      <c r="L61" s="96">
        <f>INDEX(IF(VALUE(L$1)&lt;=$B61,IF($D61="warranty",ICMw_ST,ICMo_ST),IF($D61="warranty",ICMw_LT,ICMo_LT)),MATCH(INDEX(TechList[Complexity],MATCH(ICM_o!$A61,TechList[Tech_'#],0),),ICM_complexity,0),)</f>
        <v>0.49890350877192979</v>
      </c>
      <c r="M61" s="96">
        <f>INDEX(IF(VALUE(M$1)&lt;=$B61,IF($D61="warranty",ICMw_ST,ICMo_ST),IF($D61="warranty",ICMw_LT,ICMo_LT)),MATCH(INDEX(TechList[Complexity],MATCH(ICM_o!$A61,TechList[Tech_'#],0),),ICM_complexity,0),)</f>
        <v>0.49890350877192979</v>
      </c>
      <c r="N61" s="96">
        <f>INDEX(IF(VALUE(N$1)&lt;=$B61,IF($D61="warranty",ICMw_ST,ICMo_ST),IF($D61="warranty",ICMw_LT,ICMo_LT)),MATCH(INDEX(TechList[Complexity],MATCH(ICM_o!$A61,TechList[Tech_'#],0),),ICM_complexity,0),)</f>
        <v>0.49890350877192979</v>
      </c>
      <c r="O61" s="96">
        <f>INDEX(IF(VALUE(O$1)&lt;=$B61,IF($D61="warranty",ICMw_ST,ICMo_ST),IF($D61="warranty",ICMw_LT,ICMo_LT)),MATCH(INDEX(TechList[Complexity],MATCH(ICM_o!$A61,TechList[Tech_'#],0),),ICM_complexity,0),)</f>
        <v>0.49890350877192979</v>
      </c>
      <c r="P61" s="96">
        <f>INDEX(IF(VALUE(P$1)&lt;=$B61,IF($D61="warranty",ICMw_ST,ICMo_ST),IF($D61="warranty",ICMw_LT,ICMo_LT)),MATCH(INDEX(TechList[Complexity],MATCH(ICM_o!$A61,TechList[Tech_'#],0),),ICM_complexity,0),)</f>
        <v>0.49890350877192979</v>
      </c>
      <c r="Q61" s="96">
        <f>INDEX(IF(VALUE(Q$1)&lt;=$B61,IF($D61="warranty",ICMw_ST,ICMo_ST),IF($D61="warranty",ICMw_LT,ICMo_LT)),MATCH(INDEX(TechList[Complexity],MATCH(ICM_o!$A61,TechList[Tech_'#],0),),ICM_complexity,0),)</f>
        <v>0.49890350877192979</v>
      </c>
      <c r="R61" s="96">
        <f>INDEX(IF(VALUE(R$1)&lt;=$B61,IF($D61="warranty",ICMw_ST,ICMo_ST),IF($D61="warranty",ICMw_LT,ICMo_LT)),MATCH(INDEX(TechList[Complexity],MATCH(ICM_o!$A61,TechList[Tech_'#],0),),ICM_complexity,0),)</f>
        <v>0.31359649122807015</v>
      </c>
      <c r="S61" s="107">
        <f>INDEX(IF(VALUE(S$1)&lt;=$B61,IF($D61="warranty",ICMw_ST,ICMo_ST),IF($D61="warranty",ICMw_LT,ICMo_LT)),MATCH(INDEX(TechList[Complexity],MATCH(ICM_o!$A61,TechList[Tech_'#],0),),ICM_complexity,0),)</f>
        <v>0.31359649122807015</v>
      </c>
      <c r="T61" s="107">
        <f>INDEX(IF(VALUE(T$1)&lt;=$B61,IF($D61="warranty",ICMw_ST,ICMo_ST),IF($D61="warranty",ICMw_LT,ICMo_LT)),MATCH(INDEX(TechList[Complexity],MATCH(ICM_o!$A61,TechList[Tech_'#],0),),ICM_complexity,0),)</f>
        <v>0.31359649122807015</v>
      </c>
      <c r="U61" s="107">
        <f>INDEX(IF(VALUE(U$1)&lt;=$B61,IF($D61="warranty",ICMw_ST,ICMo_ST),IF($D61="warranty",ICMw_LT,ICMo_LT)),MATCH(INDEX(TechList[Complexity],MATCH(ICM_o!$A61,TechList[Tech_'#],0),),ICM_complexity,0),)</f>
        <v>0.31359649122807015</v>
      </c>
      <c r="V61" s="107">
        <f>INDEX(IF(VALUE(V$1)&lt;=$B61,IF($D61="warranty",ICMw_ST,ICMo_ST),IF($D61="warranty",ICMw_LT,ICMo_LT)),MATCH(INDEX(TechList[Complexity],MATCH(ICM_o!$A61,TechList[Tech_'#],0),),ICM_complexity,0),)</f>
        <v>0.31359649122807015</v>
      </c>
      <c r="W61" s="107">
        <f>INDEX(IF(VALUE(W$1)&lt;=$B61,IF($D61="warranty",ICMw_ST,ICMo_ST),IF($D61="warranty",ICMw_LT,ICMo_LT)),MATCH(INDEX(TechList[Complexity],MATCH(ICM_o!$A61,TechList[Tech_'#],0),),ICM_complexity,0),)</f>
        <v>0.31359649122807015</v>
      </c>
    </row>
    <row r="62" spans="1:23" x14ac:dyDescent="0.25">
      <c r="A62" s="92">
        <f>TechList[[#This Row],[Tech_'#]]</f>
        <v>161</v>
      </c>
      <c r="B62" s="93">
        <f>INDEX(IF(WR_curve="2017-2025FRM",TechList[ST_Thru_Ph2],TechList[ST_Thru]),MATCH(ICM_o!$A62,TechList[Tech_'#],0),)</f>
        <v>0</v>
      </c>
      <c r="C62" s="93" t="str">
        <f>INDEX(TechList[Complexity],MATCH(ICM_o!$A62,TechList[Tech_'#],0),)</f>
        <v/>
      </c>
      <c r="D62" s="93" t="s">
        <v>530</v>
      </c>
      <c r="E62" s="96" t="e">
        <f>INDEX(IF(VALUE(E$1)&lt;=$B62,IF($D62="warranty",ICMw_ST,ICMo_ST),IF($D62="warranty",ICMw_LT,ICMo_LT)),MATCH(INDEX(TechList[Complexity],MATCH(ICM_o!$A62,TechList[Tech_'#],0),),ICM_complexity,0),)</f>
        <v>#N/A</v>
      </c>
      <c r="F62" s="96" t="e">
        <f>INDEX(IF(VALUE(F$1)&lt;=$B62,IF($D62="warranty",ICMw_ST,ICMo_ST),IF($D62="warranty",ICMw_LT,ICMo_LT)),MATCH(INDEX(TechList[Complexity],MATCH(ICM_o!$A62,TechList[Tech_'#],0),),ICM_complexity,0),)</f>
        <v>#N/A</v>
      </c>
      <c r="G62" s="96" t="e">
        <f>INDEX(IF(VALUE(G$1)&lt;=$B62,IF($D62="warranty",ICMw_ST,ICMo_ST),IF($D62="warranty",ICMw_LT,ICMo_LT)),MATCH(INDEX(TechList[Complexity],MATCH(ICM_o!$A62,TechList[Tech_'#],0),),ICM_complexity,0),)</f>
        <v>#N/A</v>
      </c>
      <c r="H62" s="96" t="e">
        <f>INDEX(IF(VALUE(H$1)&lt;=$B62,IF($D62="warranty",ICMw_ST,ICMo_ST),IF($D62="warranty",ICMw_LT,ICMo_LT)),MATCH(INDEX(TechList[Complexity],MATCH(ICM_o!$A62,TechList[Tech_'#],0),),ICM_complexity,0),)</f>
        <v>#N/A</v>
      </c>
      <c r="I62" s="96" t="e">
        <f>INDEX(IF(VALUE(I$1)&lt;=$B62,IF($D62="warranty",ICMw_ST,ICMo_ST),IF($D62="warranty",ICMw_LT,ICMo_LT)),MATCH(INDEX(TechList[Complexity],MATCH(ICM_o!$A62,TechList[Tech_'#],0),),ICM_complexity,0),)</f>
        <v>#N/A</v>
      </c>
      <c r="J62" s="96" t="e">
        <f>INDEX(IF(VALUE(J$1)&lt;=$B62,IF($D62="warranty",ICMw_ST,ICMo_ST),IF($D62="warranty",ICMw_LT,ICMo_LT)),MATCH(INDEX(TechList[Complexity],MATCH(ICM_o!$A62,TechList[Tech_'#],0),),ICM_complexity,0),)</f>
        <v>#N/A</v>
      </c>
      <c r="K62" s="96" t="e">
        <f>INDEX(IF(VALUE(K$1)&lt;=$B62,IF($D62="warranty",ICMw_ST,ICMo_ST),IF($D62="warranty",ICMw_LT,ICMo_LT)),MATCH(INDEX(TechList[Complexity],MATCH(ICM_o!$A62,TechList[Tech_'#],0),),ICM_complexity,0),)</f>
        <v>#N/A</v>
      </c>
      <c r="L62" s="96" t="e">
        <f>INDEX(IF(VALUE(L$1)&lt;=$B62,IF($D62="warranty",ICMw_ST,ICMo_ST),IF($D62="warranty",ICMw_LT,ICMo_LT)),MATCH(INDEX(TechList[Complexity],MATCH(ICM_o!$A62,TechList[Tech_'#],0),),ICM_complexity,0),)</f>
        <v>#N/A</v>
      </c>
      <c r="M62" s="96" t="e">
        <f>INDEX(IF(VALUE(M$1)&lt;=$B62,IF($D62="warranty",ICMw_ST,ICMo_ST),IF($D62="warranty",ICMw_LT,ICMo_LT)),MATCH(INDEX(TechList[Complexity],MATCH(ICM_o!$A62,TechList[Tech_'#],0),),ICM_complexity,0),)</f>
        <v>#N/A</v>
      </c>
      <c r="N62" s="96" t="e">
        <f>INDEX(IF(VALUE(N$1)&lt;=$B62,IF($D62="warranty",ICMw_ST,ICMo_ST),IF($D62="warranty",ICMw_LT,ICMo_LT)),MATCH(INDEX(TechList[Complexity],MATCH(ICM_o!$A62,TechList[Tech_'#],0),),ICM_complexity,0),)</f>
        <v>#N/A</v>
      </c>
      <c r="O62" s="96" t="e">
        <f>INDEX(IF(VALUE(O$1)&lt;=$B62,IF($D62="warranty",ICMw_ST,ICMo_ST),IF($D62="warranty",ICMw_LT,ICMo_LT)),MATCH(INDEX(TechList[Complexity],MATCH(ICM_o!$A62,TechList[Tech_'#],0),),ICM_complexity,0),)</f>
        <v>#N/A</v>
      </c>
      <c r="P62" s="96" t="e">
        <f>INDEX(IF(VALUE(P$1)&lt;=$B62,IF($D62="warranty",ICMw_ST,ICMo_ST),IF($D62="warranty",ICMw_LT,ICMo_LT)),MATCH(INDEX(TechList[Complexity],MATCH(ICM_o!$A62,TechList[Tech_'#],0),),ICM_complexity,0),)</f>
        <v>#N/A</v>
      </c>
      <c r="Q62" s="96" t="e">
        <f>INDEX(IF(VALUE(Q$1)&lt;=$B62,IF($D62="warranty",ICMw_ST,ICMo_ST),IF($D62="warranty",ICMw_LT,ICMo_LT)),MATCH(INDEX(TechList[Complexity],MATCH(ICM_o!$A62,TechList[Tech_'#],0),),ICM_complexity,0),)</f>
        <v>#N/A</v>
      </c>
      <c r="R62" s="96" t="e">
        <f>INDEX(IF(VALUE(R$1)&lt;=$B62,IF($D62="warranty",ICMw_ST,ICMo_ST),IF($D62="warranty",ICMw_LT,ICMo_LT)),MATCH(INDEX(TechList[Complexity],MATCH(ICM_o!$A62,TechList[Tech_'#],0),),ICM_complexity,0),)</f>
        <v>#N/A</v>
      </c>
      <c r="S62" s="107" t="e">
        <f>INDEX(IF(VALUE(S$1)&lt;=$B62,IF($D62="warranty",ICMw_ST,ICMo_ST),IF($D62="warranty",ICMw_LT,ICMo_LT)),MATCH(INDEX(TechList[Complexity],MATCH(ICM_o!$A62,TechList[Tech_'#],0),),ICM_complexity,0),)</f>
        <v>#N/A</v>
      </c>
      <c r="T62" s="107" t="e">
        <f>INDEX(IF(VALUE(T$1)&lt;=$B62,IF($D62="warranty",ICMw_ST,ICMo_ST),IF($D62="warranty",ICMw_LT,ICMo_LT)),MATCH(INDEX(TechList[Complexity],MATCH(ICM_o!$A62,TechList[Tech_'#],0),),ICM_complexity,0),)</f>
        <v>#N/A</v>
      </c>
      <c r="U62" s="107" t="e">
        <f>INDEX(IF(VALUE(U$1)&lt;=$B62,IF($D62="warranty",ICMw_ST,ICMo_ST),IF($D62="warranty",ICMw_LT,ICMo_LT)),MATCH(INDEX(TechList[Complexity],MATCH(ICM_o!$A62,TechList[Tech_'#],0),),ICM_complexity,0),)</f>
        <v>#N/A</v>
      </c>
      <c r="V62" s="107" t="e">
        <f>INDEX(IF(VALUE(V$1)&lt;=$B62,IF($D62="warranty",ICMw_ST,ICMo_ST),IF($D62="warranty",ICMw_LT,ICMo_LT)),MATCH(INDEX(TechList[Complexity],MATCH(ICM_o!$A62,TechList[Tech_'#],0),),ICM_complexity,0),)</f>
        <v>#N/A</v>
      </c>
      <c r="W62" s="107" t="e">
        <f>INDEX(IF(VALUE(W$1)&lt;=$B62,IF($D62="warranty",ICMw_ST,ICMo_ST),IF($D62="warranty",ICMw_LT,ICMo_LT)),MATCH(INDEX(TechList[Complexity],MATCH(ICM_o!$A62,TechList[Tech_'#],0),),ICM_complexity,0),)</f>
        <v>#N/A</v>
      </c>
    </row>
    <row r="63" spans="1:23" x14ac:dyDescent="0.25">
      <c r="A63" s="92">
        <f>TechList[[#This Row],[Tech_'#]]</f>
        <v>162</v>
      </c>
      <c r="B63" s="93">
        <f>INDEX(IF(WR_curve="2017-2025FRM",TechList[ST_Thru_Ph2],TechList[ST_Thru]),MATCH(ICM_o!$A63,TechList[Tech_'#],0),)</f>
        <v>2018</v>
      </c>
      <c r="C63" s="93" t="str">
        <f>INDEX(TechList[Complexity],MATCH(ICM_o!$A63,TechList[Tech_'#],0),)</f>
        <v>High1</v>
      </c>
      <c r="D63" s="93" t="s">
        <v>530</v>
      </c>
      <c r="E63" s="96">
        <f>INDEX(IF(VALUE(E$1)&lt;=$B63,IF($D63="warranty",ICMw_ST,ICMo_ST),IF($D63="warranty",ICMw_LT,ICMo_LT)),MATCH(INDEX(TechList[Complexity],MATCH(ICM_o!$A63,TechList[Tech_'#],0),),ICM_complexity,0),)</f>
        <v>0.49890350877192979</v>
      </c>
      <c r="F63" s="96">
        <f>INDEX(IF(VALUE(F$1)&lt;=$B63,IF($D63="warranty",ICMw_ST,ICMo_ST),IF($D63="warranty",ICMw_LT,ICMo_LT)),MATCH(INDEX(TechList[Complexity],MATCH(ICM_o!$A63,TechList[Tech_'#],0),),ICM_complexity,0),)</f>
        <v>0.49890350877192979</v>
      </c>
      <c r="G63" s="96">
        <f>INDEX(IF(VALUE(G$1)&lt;=$B63,IF($D63="warranty",ICMw_ST,ICMo_ST),IF($D63="warranty",ICMw_LT,ICMo_LT)),MATCH(INDEX(TechList[Complexity],MATCH(ICM_o!$A63,TechList[Tech_'#],0),),ICM_complexity,0),)</f>
        <v>0.49890350877192979</v>
      </c>
      <c r="H63" s="96">
        <f>INDEX(IF(VALUE(H$1)&lt;=$B63,IF($D63="warranty",ICMw_ST,ICMo_ST),IF($D63="warranty",ICMw_LT,ICMo_LT)),MATCH(INDEX(TechList[Complexity],MATCH(ICM_o!$A63,TechList[Tech_'#],0),),ICM_complexity,0),)</f>
        <v>0.49890350877192979</v>
      </c>
      <c r="I63" s="96">
        <f>INDEX(IF(VALUE(I$1)&lt;=$B63,IF($D63="warranty",ICMw_ST,ICMo_ST),IF($D63="warranty",ICMw_LT,ICMo_LT)),MATCH(INDEX(TechList[Complexity],MATCH(ICM_o!$A63,TechList[Tech_'#],0),),ICM_complexity,0),)</f>
        <v>0.49890350877192979</v>
      </c>
      <c r="J63" s="96">
        <f>INDEX(IF(VALUE(J$1)&lt;=$B63,IF($D63="warranty",ICMw_ST,ICMo_ST),IF($D63="warranty",ICMw_LT,ICMo_LT)),MATCH(INDEX(TechList[Complexity],MATCH(ICM_o!$A63,TechList[Tech_'#],0),),ICM_complexity,0),)</f>
        <v>0.49890350877192979</v>
      </c>
      <c r="K63" s="96">
        <f>INDEX(IF(VALUE(K$1)&lt;=$B63,IF($D63="warranty",ICMw_ST,ICMo_ST),IF($D63="warranty",ICMw_LT,ICMo_LT)),MATCH(INDEX(TechList[Complexity],MATCH(ICM_o!$A63,TechList[Tech_'#],0),),ICM_complexity,0),)</f>
        <v>0.49890350877192979</v>
      </c>
      <c r="L63" s="96">
        <f>INDEX(IF(VALUE(L$1)&lt;=$B63,IF($D63="warranty",ICMw_ST,ICMo_ST),IF($D63="warranty",ICMw_LT,ICMo_LT)),MATCH(INDEX(TechList[Complexity],MATCH(ICM_o!$A63,TechList[Tech_'#],0),),ICM_complexity,0),)</f>
        <v>0.31359649122807015</v>
      </c>
      <c r="M63" s="96">
        <f>INDEX(IF(VALUE(M$1)&lt;=$B63,IF($D63="warranty",ICMw_ST,ICMo_ST),IF($D63="warranty",ICMw_LT,ICMo_LT)),MATCH(INDEX(TechList[Complexity],MATCH(ICM_o!$A63,TechList[Tech_'#],0),),ICM_complexity,0),)</f>
        <v>0.31359649122807015</v>
      </c>
      <c r="N63" s="96">
        <f>INDEX(IF(VALUE(N$1)&lt;=$B63,IF($D63="warranty",ICMw_ST,ICMo_ST),IF($D63="warranty",ICMw_LT,ICMo_LT)),MATCH(INDEX(TechList[Complexity],MATCH(ICM_o!$A63,TechList[Tech_'#],0),),ICM_complexity,0),)</f>
        <v>0.31359649122807015</v>
      </c>
      <c r="O63" s="96">
        <f>INDEX(IF(VALUE(O$1)&lt;=$B63,IF($D63="warranty",ICMw_ST,ICMo_ST),IF($D63="warranty",ICMw_LT,ICMo_LT)),MATCH(INDEX(TechList[Complexity],MATCH(ICM_o!$A63,TechList[Tech_'#],0),),ICM_complexity,0),)</f>
        <v>0.31359649122807015</v>
      </c>
      <c r="P63" s="96">
        <f>INDEX(IF(VALUE(P$1)&lt;=$B63,IF($D63="warranty",ICMw_ST,ICMo_ST),IF($D63="warranty",ICMw_LT,ICMo_LT)),MATCH(INDEX(TechList[Complexity],MATCH(ICM_o!$A63,TechList[Tech_'#],0),),ICM_complexity,0),)</f>
        <v>0.31359649122807015</v>
      </c>
      <c r="Q63" s="96">
        <f>INDEX(IF(VALUE(Q$1)&lt;=$B63,IF($D63="warranty",ICMw_ST,ICMo_ST),IF($D63="warranty",ICMw_LT,ICMo_LT)),MATCH(INDEX(TechList[Complexity],MATCH(ICM_o!$A63,TechList[Tech_'#],0),),ICM_complexity,0),)</f>
        <v>0.31359649122807015</v>
      </c>
      <c r="R63" s="96">
        <f>INDEX(IF(VALUE(R$1)&lt;=$B63,IF($D63="warranty",ICMw_ST,ICMo_ST),IF($D63="warranty",ICMw_LT,ICMo_LT)),MATCH(INDEX(TechList[Complexity],MATCH(ICM_o!$A63,TechList[Tech_'#],0),),ICM_complexity,0),)</f>
        <v>0.31359649122807015</v>
      </c>
      <c r="S63" s="107">
        <f>INDEX(IF(VALUE(S$1)&lt;=$B63,IF($D63="warranty",ICMw_ST,ICMo_ST),IF($D63="warranty",ICMw_LT,ICMo_LT)),MATCH(INDEX(TechList[Complexity],MATCH(ICM_o!$A63,TechList[Tech_'#],0),),ICM_complexity,0),)</f>
        <v>0.31359649122807015</v>
      </c>
      <c r="T63" s="107">
        <f>INDEX(IF(VALUE(T$1)&lt;=$B63,IF($D63="warranty",ICMw_ST,ICMo_ST),IF($D63="warranty",ICMw_LT,ICMo_LT)),MATCH(INDEX(TechList[Complexity],MATCH(ICM_o!$A63,TechList[Tech_'#],0),),ICM_complexity,0),)</f>
        <v>0.31359649122807015</v>
      </c>
      <c r="U63" s="107">
        <f>INDEX(IF(VALUE(U$1)&lt;=$B63,IF($D63="warranty",ICMw_ST,ICMo_ST),IF($D63="warranty",ICMw_LT,ICMo_LT)),MATCH(INDEX(TechList[Complexity],MATCH(ICM_o!$A63,TechList[Tech_'#],0),),ICM_complexity,0),)</f>
        <v>0.31359649122807015</v>
      </c>
      <c r="V63" s="107">
        <f>INDEX(IF(VALUE(V$1)&lt;=$B63,IF($D63="warranty",ICMw_ST,ICMo_ST),IF($D63="warranty",ICMw_LT,ICMo_LT)),MATCH(INDEX(TechList[Complexity],MATCH(ICM_o!$A63,TechList[Tech_'#],0),),ICM_complexity,0),)</f>
        <v>0.31359649122807015</v>
      </c>
      <c r="W63" s="107">
        <f>INDEX(IF(VALUE(W$1)&lt;=$B63,IF($D63="warranty",ICMw_ST,ICMo_ST),IF($D63="warranty",ICMw_LT,ICMo_LT)),MATCH(INDEX(TechList[Complexity],MATCH(ICM_o!$A63,TechList[Tech_'#],0),),ICM_complexity,0),)</f>
        <v>0.31359649122807015</v>
      </c>
    </row>
    <row r="64" spans="1:23" x14ac:dyDescent="0.25">
      <c r="A64" s="92">
        <f>TechList[[#This Row],[Tech_'#]]</f>
        <v>163</v>
      </c>
      <c r="B64" s="93">
        <f>INDEX(IF(WR_curve="2017-2025FRM",TechList[ST_Thru_Ph2],TechList[ST_Thru]),MATCH(ICM_o!$A64,TechList[Tech_'#],0),)</f>
        <v>2018</v>
      </c>
      <c r="C64" s="93" t="str">
        <f>INDEX(TechList[Complexity],MATCH(ICM_o!$A64,TechList[Tech_'#],0),)</f>
        <v>High1</v>
      </c>
      <c r="D64" s="93" t="s">
        <v>530</v>
      </c>
      <c r="E64" s="96">
        <f>INDEX(IF(VALUE(E$1)&lt;=$B64,IF($D64="warranty",ICMw_ST,ICMo_ST),IF($D64="warranty",ICMw_LT,ICMo_LT)),MATCH(INDEX(TechList[Complexity],MATCH(ICM_o!$A64,TechList[Tech_'#],0),),ICM_complexity,0),)</f>
        <v>0.49890350877192979</v>
      </c>
      <c r="F64" s="96">
        <f>INDEX(IF(VALUE(F$1)&lt;=$B64,IF($D64="warranty",ICMw_ST,ICMo_ST),IF($D64="warranty",ICMw_LT,ICMo_LT)),MATCH(INDEX(TechList[Complexity],MATCH(ICM_o!$A64,TechList[Tech_'#],0),),ICM_complexity,0),)</f>
        <v>0.49890350877192979</v>
      </c>
      <c r="G64" s="96">
        <f>INDEX(IF(VALUE(G$1)&lt;=$B64,IF($D64="warranty",ICMw_ST,ICMo_ST),IF($D64="warranty",ICMw_LT,ICMo_LT)),MATCH(INDEX(TechList[Complexity],MATCH(ICM_o!$A64,TechList[Tech_'#],0),),ICM_complexity,0),)</f>
        <v>0.49890350877192979</v>
      </c>
      <c r="H64" s="96">
        <f>INDEX(IF(VALUE(H$1)&lt;=$B64,IF($D64="warranty",ICMw_ST,ICMo_ST),IF($D64="warranty",ICMw_LT,ICMo_LT)),MATCH(INDEX(TechList[Complexity],MATCH(ICM_o!$A64,TechList[Tech_'#],0),),ICM_complexity,0),)</f>
        <v>0.49890350877192979</v>
      </c>
      <c r="I64" s="96">
        <f>INDEX(IF(VALUE(I$1)&lt;=$B64,IF($D64="warranty",ICMw_ST,ICMo_ST),IF($D64="warranty",ICMw_LT,ICMo_LT)),MATCH(INDEX(TechList[Complexity],MATCH(ICM_o!$A64,TechList[Tech_'#],0),),ICM_complexity,0),)</f>
        <v>0.49890350877192979</v>
      </c>
      <c r="J64" s="96">
        <f>INDEX(IF(VALUE(J$1)&lt;=$B64,IF($D64="warranty",ICMw_ST,ICMo_ST),IF($D64="warranty",ICMw_LT,ICMo_LT)),MATCH(INDEX(TechList[Complexity],MATCH(ICM_o!$A64,TechList[Tech_'#],0),),ICM_complexity,0),)</f>
        <v>0.49890350877192979</v>
      </c>
      <c r="K64" s="96">
        <f>INDEX(IF(VALUE(K$1)&lt;=$B64,IF($D64="warranty",ICMw_ST,ICMo_ST),IF($D64="warranty",ICMw_LT,ICMo_LT)),MATCH(INDEX(TechList[Complexity],MATCH(ICM_o!$A64,TechList[Tech_'#],0),),ICM_complexity,0),)</f>
        <v>0.49890350877192979</v>
      </c>
      <c r="L64" s="96">
        <f>INDEX(IF(VALUE(L$1)&lt;=$B64,IF($D64="warranty",ICMw_ST,ICMo_ST),IF($D64="warranty",ICMw_LT,ICMo_LT)),MATCH(INDEX(TechList[Complexity],MATCH(ICM_o!$A64,TechList[Tech_'#],0),),ICM_complexity,0),)</f>
        <v>0.31359649122807015</v>
      </c>
      <c r="M64" s="96">
        <f>INDEX(IF(VALUE(M$1)&lt;=$B64,IF($D64="warranty",ICMw_ST,ICMo_ST),IF($D64="warranty",ICMw_LT,ICMo_LT)),MATCH(INDEX(TechList[Complexity],MATCH(ICM_o!$A64,TechList[Tech_'#],0),),ICM_complexity,0),)</f>
        <v>0.31359649122807015</v>
      </c>
      <c r="N64" s="96">
        <f>INDEX(IF(VALUE(N$1)&lt;=$B64,IF($D64="warranty",ICMw_ST,ICMo_ST),IF($D64="warranty",ICMw_LT,ICMo_LT)),MATCH(INDEX(TechList[Complexity],MATCH(ICM_o!$A64,TechList[Tech_'#],0),),ICM_complexity,0),)</f>
        <v>0.31359649122807015</v>
      </c>
      <c r="O64" s="96">
        <f>INDEX(IF(VALUE(O$1)&lt;=$B64,IF($D64="warranty",ICMw_ST,ICMo_ST),IF($D64="warranty",ICMw_LT,ICMo_LT)),MATCH(INDEX(TechList[Complexity],MATCH(ICM_o!$A64,TechList[Tech_'#],0),),ICM_complexity,0),)</f>
        <v>0.31359649122807015</v>
      </c>
      <c r="P64" s="96">
        <f>INDEX(IF(VALUE(P$1)&lt;=$B64,IF($D64="warranty",ICMw_ST,ICMo_ST),IF($D64="warranty",ICMw_LT,ICMo_LT)),MATCH(INDEX(TechList[Complexity],MATCH(ICM_o!$A64,TechList[Tech_'#],0),),ICM_complexity,0),)</f>
        <v>0.31359649122807015</v>
      </c>
      <c r="Q64" s="96">
        <f>INDEX(IF(VALUE(Q$1)&lt;=$B64,IF($D64="warranty",ICMw_ST,ICMo_ST),IF($D64="warranty",ICMw_LT,ICMo_LT)),MATCH(INDEX(TechList[Complexity],MATCH(ICM_o!$A64,TechList[Tech_'#],0),),ICM_complexity,0),)</f>
        <v>0.31359649122807015</v>
      </c>
      <c r="R64" s="96">
        <f>INDEX(IF(VALUE(R$1)&lt;=$B64,IF($D64="warranty",ICMw_ST,ICMo_ST),IF($D64="warranty",ICMw_LT,ICMo_LT)),MATCH(INDEX(TechList[Complexity],MATCH(ICM_o!$A64,TechList[Tech_'#],0),),ICM_complexity,0),)</f>
        <v>0.31359649122807015</v>
      </c>
      <c r="S64" s="107">
        <f>INDEX(IF(VALUE(S$1)&lt;=$B64,IF($D64="warranty",ICMw_ST,ICMo_ST),IF($D64="warranty",ICMw_LT,ICMo_LT)),MATCH(INDEX(TechList[Complexity],MATCH(ICM_o!$A64,TechList[Tech_'#],0),),ICM_complexity,0),)</f>
        <v>0.31359649122807015</v>
      </c>
      <c r="T64" s="107">
        <f>INDEX(IF(VALUE(T$1)&lt;=$B64,IF($D64="warranty",ICMw_ST,ICMo_ST),IF($D64="warranty",ICMw_LT,ICMo_LT)),MATCH(INDEX(TechList[Complexity],MATCH(ICM_o!$A64,TechList[Tech_'#],0),),ICM_complexity,0),)</f>
        <v>0.31359649122807015</v>
      </c>
      <c r="U64" s="107">
        <f>INDEX(IF(VALUE(U$1)&lt;=$B64,IF($D64="warranty",ICMw_ST,ICMo_ST),IF($D64="warranty",ICMw_LT,ICMo_LT)),MATCH(INDEX(TechList[Complexity],MATCH(ICM_o!$A64,TechList[Tech_'#],0),),ICM_complexity,0),)</f>
        <v>0.31359649122807015</v>
      </c>
      <c r="V64" s="107">
        <f>INDEX(IF(VALUE(V$1)&lt;=$B64,IF($D64="warranty",ICMw_ST,ICMo_ST),IF($D64="warranty",ICMw_LT,ICMo_LT)),MATCH(INDEX(TechList[Complexity],MATCH(ICM_o!$A64,TechList[Tech_'#],0),),ICM_complexity,0),)</f>
        <v>0.31359649122807015</v>
      </c>
      <c r="W64" s="107">
        <f>INDEX(IF(VALUE(W$1)&lt;=$B64,IF($D64="warranty",ICMw_ST,ICMo_ST),IF($D64="warranty",ICMw_LT,ICMo_LT)),MATCH(INDEX(TechList[Complexity],MATCH(ICM_o!$A64,TechList[Tech_'#],0),),ICM_complexity,0),)</f>
        <v>0.31359649122807015</v>
      </c>
    </row>
    <row r="65" spans="1:23" x14ac:dyDescent="0.25">
      <c r="A65" s="92">
        <f>TechList[[#This Row],[Tech_'#]]</f>
        <v>164</v>
      </c>
      <c r="B65" s="93">
        <f>INDEX(IF(WR_curve="2017-2025FRM",TechList[ST_Thru_Ph2],TechList[ST_Thru]),MATCH(ICM_o!$A65,TechList[Tech_'#],0),)</f>
        <v>2018</v>
      </c>
      <c r="C65" s="93" t="str">
        <f>INDEX(TechList[Complexity],MATCH(ICM_o!$A65,TechList[Tech_'#],0),)</f>
        <v>Low2</v>
      </c>
      <c r="D65" s="93" t="s">
        <v>530</v>
      </c>
      <c r="E65" s="96">
        <f>INDEX(IF(VALUE(E$1)&lt;=$B65,IF($D65="warranty",ICMw_ST,ICMo_ST),IF($D65="warranty",ICMw_LT,ICMo_LT)),MATCH(INDEX(TechList[Complexity],MATCH(ICM_o!$A65,TechList[Tech_'#],0),),ICM_complexity,0),)</f>
        <v>0.23029963135245018</v>
      </c>
      <c r="F65" s="96">
        <f>INDEX(IF(VALUE(F$1)&lt;=$B65,IF($D65="warranty",ICMw_ST,ICMo_ST),IF($D65="warranty",ICMw_LT,ICMo_LT)),MATCH(INDEX(TechList[Complexity],MATCH(ICM_o!$A65,TechList[Tech_'#],0),),ICM_complexity,0),)</f>
        <v>0.23029963135245018</v>
      </c>
      <c r="G65" s="96">
        <f>INDEX(IF(VALUE(G$1)&lt;=$B65,IF($D65="warranty",ICMw_ST,ICMo_ST),IF($D65="warranty",ICMw_LT,ICMo_LT)),MATCH(INDEX(TechList[Complexity],MATCH(ICM_o!$A65,TechList[Tech_'#],0),),ICM_complexity,0),)</f>
        <v>0.23029963135245018</v>
      </c>
      <c r="H65" s="96">
        <f>INDEX(IF(VALUE(H$1)&lt;=$B65,IF($D65="warranty",ICMw_ST,ICMo_ST),IF($D65="warranty",ICMw_LT,ICMo_LT)),MATCH(INDEX(TechList[Complexity],MATCH(ICM_o!$A65,TechList[Tech_'#],0),),ICM_complexity,0),)</f>
        <v>0.23029963135245018</v>
      </c>
      <c r="I65" s="96">
        <f>INDEX(IF(VALUE(I$1)&lt;=$B65,IF($D65="warranty",ICMw_ST,ICMo_ST),IF($D65="warranty",ICMw_LT,ICMo_LT)),MATCH(INDEX(TechList[Complexity],MATCH(ICM_o!$A65,TechList[Tech_'#],0),),ICM_complexity,0),)</f>
        <v>0.23029963135245018</v>
      </c>
      <c r="J65" s="96">
        <f>INDEX(IF(VALUE(J$1)&lt;=$B65,IF($D65="warranty",ICMw_ST,ICMo_ST),IF($D65="warranty",ICMw_LT,ICMo_LT)),MATCH(INDEX(TechList[Complexity],MATCH(ICM_o!$A65,TechList[Tech_'#],0),),ICM_complexity,0),)</f>
        <v>0.23029963135245018</v>
      </c>
      <c r="K65" s="96">
        <f>INDEX(IF(VALUE(K$1)&lt;=$B65,IF($D65="warranty",ICMw_ST,ICMo_ST),IF($D65="warranty",ICMw_LT,ICMo_LT)),MATCH(INDEX(TechList[Complexity],MATCH(ICM_o!$A65,TechList[Tech_'#],0),),ICM_complexity,0),)</f>
        <v>0.23029963135245018</v>
      </c>
      <c r="L65" s="96">
        <f>INDEX(IF(VALUE(L$1)&lt;=$B65,IF($D65="warranty",ICMw_ST,ICMo_ST),IF($D65="warranty",ICMw_LT,ICMo_LT)),MATCH(INDEX(TechList[Complexity],MATCH(ICM_o!$A65,TechList[Tech_'#],0),),ICM_complexity,0),)</f>
        <v>0.18712183256115139</v>
      </c>
      <c r="M65" s="96">
        <f>INDEX(IF(VALUE(M$1)&lt;=$B65,IF($D65="warranty",ICMw_ST,ICMo_ST),IF($D65="warranty",ICMw_LT,ICMo_LT)),MATCH(INDEX(TechList[Complexity],MATCH(ICM_o!$A65,TechList[Tech_'#],0),),ICM_complexity,0),)</f>
        <v>0.18712183256115139</v>
      </c>
      <c r="N65" s="96">
        <f>INDEX(IF(VALUE(N$1)&lt;=$B65,IF($D65="warranty",ICMw_ST,ICMo_ST),IF($D65="warranty",ICMw_LT,ICMo_LT)),MATCH(INDEX(TechList[Complexity],MATCH(ICM_o!$A65,TechList[Tech_'#],0),),ICM_complexity,0),)</f>
        <v>0.18712183256115139</v>
      </c>
      <c r="O65" s="96">
        <f>INDEX(IF(VALUE(O$1)&lt;=$B65,IF($D65="warranty",ICMw_ST,ICMo_ST),IF($D65="warranty",ICMw_LT,ICMo_LT)),MATCH(INDEX(TechList[Complexity],MATCH(ICM_o!$A65,TechList[Tech_'#],0),),ICM_complexity,0),)</f>
        <v>0.18712183256115139</v>
      </c>
      <c r="P65" s="96">
        <f>INDEX(IF(VALUE(P$1)&lt;=$B65,IF($D65="warranty",ICMw_ST,ICMo_ST),IF($D65="warranty",ICMw_LT,ICMo_LT)),MATCH(INDEX(TechList[Complexity],MATCH(ICM_o!$A65,TechList[Tech_'#],0),),ICM_complexity,0),)</f>
        <v>0.18712183256115139</v>
      </c>
      <c r="Q65" s="96">
        <f>INDEX(IF(VALUE(Q$1)&lt;=$B65,IF($D65="warranty",ICMw_ST,ICMo_ST),IF($D65="warranty",ICMw_LT,ICMo_LT)),MATCH(INDEX(TechList[Complexity],MATCH(ICM_o!$A65,TechList[Tech_'#],0),),ICM_complexity,0),)</f>
        <v>0.18712183256115139</v>
      </c>
      <c r="R65" s="96">
        <f>INDEX(IF(VALUE(R$1)&lt;=$B65,IF($D65="warranty",ICMw_ST,ICMo_ST),IF($D65="warranty",ICMw_LT,ICMo_LT)),MATCH(INDEX(TechList[Complexity],MATCH(ICM_o!$A65,TechList[Tech_'#],0),),ICM_complexity,0),)</f>
        <v>0.18712183256115139</v>
      </c>
      <c r="S65" s="107">
        <f>INDEX(IF(VALUE(S$1)&lt;=$B65,IF($D65="warranty",ICMw_ST,ICMo_ST),IF($D65="warranty",ICMw_LT,ICMo_LT)),MATCH(INDEX(TechList[Complexity],MATCH(ICM_o!$A65,TechList[Tech_'#],0),),ICM_complexity,0),)</f>
        <v>0.18712183256115139</v>
      </c>
      <c r="T65" s="107">
        <f>INDEX(IF(VALUE(T$1)&lt;=$B65,IF($D65="warranty",ICMw_ST,ICMo_ST),IF($D65="warranty",ICMw_LT,ICMo_LT)),MATCH(INDEX(TechList[Complexity],MATCH(ICM_o!$A65,TechList[Tech_'#],0),),ICM_complexity,0),)</f>
        <v>0.18712183256115139</v>
      </c>
      <c r="U65" s="107">
        <f>INDEX(IF(VALUE(U$1)&lt;=$B65,IF($D65="warranty",ICMw_ST,ICMo_ST),IF($D65="warranty",ICMw_LT,ICMo_LT)),MATCH(INDEX(TechList[Complexity],MATCH(ICM_o!$A65,TechList[Tech_'#],0),),ICM_complexity,0),)</f>
        <v>0.18712183256115139</v>
      </c>
      <c r="V65" s="107">
        <f>INDEX(IF(VALUE(V$1)&lt;=$B65,IF($D65="warranty",ICMw_ST,ICMo_ST),IF($D65="warranty",ICMw_LT,ICMo_LT)),MATCH(INDEX(TechList[Complexity],MATCH(ICM_o!$A65,TechList[Tech_'#],0),),ICM_complexity,0),)</f>
        <v>0.18712183256115139</v>
      </c>
      <c r="W65" s="107">
        <f>INDEX(IF(VALUE(W$1)&lt;=$B65,IF($D65="warranty",ICMw_ST,ICMo_ST),IF($D65="warranty",ICMw_LT,ICMo_LT)),MATCH(INDEX(TechList[Complexity],MATCH(ICM_o!$A65,TechList[Tech_'#],0),),ICM_complexity,0),)</f>
        <v>0.18712183256115139</v>
      </c>
    </row>
    <row r="66" spans="1:23" x14ac:dyDescent="0.25">
      <c r="A66" s="92">
        <f>TechList[[#This Row],[Tech_'#]]</f>
        <v>165</v>
      </c>
      <c r="B66" s="93">
        <f>INDEX(IF(WR_curve="2017-2025FRM",TechList[ST_Thru_Ph2],TechList[ST_Thru]),MATCH(ICM_o!$A66,TechList[Tech_'#],0),)</f>
        <v>2018</v>
      </c>
      <c r="C66" s="93" t="str">
        <f>INDEX(TechList[Complexity],MATCH(ICM_o!$A66,TechList[Tech_'#],0),)</f>
        <v>Low2</v>
      </c>
      <c r="D66" s="93" t="s">
        <v>530</v>
      </c>
      <c r="E66" s="96">
        <f>INDEX(IF(VALUE(E$1)&lt;=$B66,IF($D66="warranty",ICMw_ST,ICMo_ST),IF($D66="warranty",ICMw_LT,ICMo_LT)),MATCH(INDEX(TechList[Complexity],MATCH(ICM_o!$A66,TechList[Tech_'#],0),),ICM_complexity,0),)</f>
        <v>0.23029963135245018</v>
      </c>
      <c r="F66" s="96">
        <f>INDEX(IF(VALUE(F$1)&lt;=$B66,IF($D66="warranty",ICMw_ST,ICMo_ST),IF($D66="warranty",ICMw_LT,ICMo_LT)),MATCH(INDEX(TechList[Complexity],MATCH(ICM_o!$A66,TechList[Tech_'#],0),),ICM_complexity,0),)</f>
        <v>0.23029963135245018</v>
      </c>
      <c r="G66" s="96">
        <f>INDEX(IF(VALUE(G$1)&lt;=$B66,IF($D66="warranty",ICMw_ST,ICMo_ST),IF($D66="warranty",ICMw_LT,ICMo_LT)),MATCH(INDEX(TechList[Complexity],MATCH(ICM_o!$A66,TechList[Tech_'#],0),),ICM_complexity,0),)</f>
        <v>0.23029963135245018</v>
      </c>
      <c r="H66" s="96">
        <f>INDEX(IF(VALUE(H$1)&lt;=$B66,IF($D66="warranty",ICMw_ST,ICMo_ST),IF($D66="warranty",ICMw_LT,ICMo_LT)),MATCH(INDEX(TechList[Complexity],MATCH(ICM_o!$A66,TechList[Tech_'#],0),),ICM_complexity,0),)</f>
        <v>0.23029963135245018</v>
      </c>
      <c r="I66" s="96">
        <f>INDEX(IF(VALUE(I$1)&lt;=$B66,IF($D66="warranty",ICMw_ST,ICMo_ST),IF($D66="warranty",ICMw_LT,ICMo_LT)),MATCH(INDEX(TechList[Complexity],MATCH(ICM_o!$A66,TechList[Tech_'#],0),),ICM_complexity,0),)</f>
        <v>0.23029963135245018</v>
      </c>
      <c r="J66" s="96">
        <f>INDEX(IF(VALUE(J$1)&lt;=$B66,IF($D66="warranty",ICMw_ST,ICMo_ST),IF($D66="warranty",ICMw_LT,ICMo_LT)),MATCH(INDEX(TechList[Complexity],MATCH(ICM_o!$A66,TechList[Tech_'#],0),),ICM_complexity,0),)</f>
        <v>0.23029963135245018</v>
      </c>
      <c r="K66" s="96">
        <f>INDEX(IF(VALUE(K$1)&lt;=$B66,IF($D66="warranty",ICMw_ST,ICMo_ST),IF($D66="warranty",ICMw_LT,ICMo_LT)),MATCH(INDEX(TechList[Complexity],MATCH(ICM_o!$A66,TechList[Tech_'#],0),),ICM_complexity,0),)</f>
        <v>0.23029963135245018</v>
      </c>
      <c r="L66" s="96">
        <f>INDEX(IF(VALUE(L$1)&lt;=$B66,IF($D66="warranty",ICMw_ST,ICMo_ST),IF($D66="warranty",ICMw_LT,ICMo_LT)),MATCH(INDEX(TechList[Complexity],MATCH(ICM_o!$A66,TechList[Tech_'#],0),),ICM_complexity,0),)</f>
        <v>0.18712183256115139</v>
      </c>
      <c r="M66" s="96">
        <f>INDEX(IF(VALUE(M$1)&lt;=$B66,IF($D66="warranty",ICMw_ST,ICMo_ST),IF($D66="warranty",ICMw_LT,ICMo_LT)),MATCH(INDEX(TechList[Complexity],MATCH(ICM_o!$A66,TechList[Tech_'#],0),),ICM_complexity,0),)</f>
        <v>0.18712183256115139</v>
      </c>
      <c r="N66" s="96">
        <f>INDEX(IF(VALUE(N$1)&lt;=$B66,IF($D66="warranty",ICMw_ST,ICMo_ST),IF($D66="warranty",ICMw_LT,ICMo_LT)),MATCH(INDEX(TechList[Complexity],MATCH(ICM_o!$A66,TechList[Tech_'#],0),),ICM_complexity,0),)</f>
        <v>0.18712183256115139</v>
      </c>
      <c r="O66" s="96">
        <f>INDEX(IF(VALUE(O$1)&lt;=$B66,IF($D66="warranty",ICMw_ST,ICMo_ST),IF($D66="warranty",ICMw_LT,ICMo_LT)),MATCH(INDEX(TechList[Complexity],MATCH(ICM_o!$A66,TechList[Tech_'#],0),),ICM_complexity,0),)</f>
        <v>0.18712183256115139</v>
      </c>
      <c r="P66" s="96">
        <f>INDEX(IF(VALUE(P$1)&lt;=$B66,IF($D66="warranty",ICMw_ST,ICMo_ST),IF($D66="warranty",ICMw_LT,ICMo_LT)),MATCH(INDEX(TechList[Complexity],MATCH(ICM_o!$A66,TechList[Tech_'#],0),),ICM_complexity,0),)</f>
        <v>0.18712183256115139</v>
      </c>
      <c r="Q66" s="96">
        <f>INDEX(IF(VALUE(Q$1)&lt;=$B66,IF($D66="warranty",ICMw_ST,ICMo_ST),IF($D66="warranty",ICMw_LT,ICMo_LT)),MATCH(INDEX(TechList[Complexity],MATCH(ICM_o!$A66,TechList[Tech_'#],0),),ICM_complexity,0),)</f>
        <v>0.18712183256115139</v>
      </c>
      <c r="R66" s="96">
        <f>INDEX(IF(VALUE(R$1)&lt;=$B66,IF($D66="warranty",ICMw_ST,ICMo_ST),IF($D66="warranty",ICMw_LT,ICMo_LT)),MATCH(INDEX(TechList[Complexity],MATCH(ICM_o!$A66,TechList[Tech_'#],0),),ICM_complexity,0),)</f>
        <v>0.18712183256115139</v>
      </c>
      <c r="S66" s="107">
        <f>INDEX(IF(VALUE(S$1)&lt;=$B66,IF($D66="warranty",ICMw_ST,ICMo_ST),IF($D66="warranty",ICMw_LT,ICMo_LT)),MATCH(INDEX(TechList[Complexity],MATCH(ICM_o!$A66,TechList[Tech_'#],0),),ICM_complexity,0),)</f>
        <v>0.18712183256115139</v>
      </c>
      <c r="T66" s="107">
        <f>INDEX(IF(VALUE(T$1)&lt;=$B66,IF($D66="warranty",ICMw_ST,ICMo_ST),IF($D66="warranty",ICMw_LT,ICMo_LT)),MATCH(INDEX(TechList[Complexity],MATCH(ICM_o!$A66,TechList[Tech_'#],0),),ICM_complexity,0),)</f>
        <v>0.18712183256115139</v>
      </c>
      <c r="U66" s="107">
        <f>INDEX(IF(VALUE(U$1)&lt;=$B66,IF($D66="warranty",ICMw_ST,ICMo_ST),IF($D66="warranty",ICMw_LT,ICMo_LT)),MATCH(INDEX(TechList[Complexity],MATCH(ICM_o!$A66,TechList[Tech_'#],0),),ICM_complexity,0),)</f>
        <v>0.18712183256115139</v>
      </c>
      <c r="V66" s="107">
        <f>INDEX(IF(VALUE(V$1)&lt;=$B66,IF($D66="warranty",ICMw_ST,ICMo_ST),IF($D66="warranty",ICMw_LT,ICMo_LT)),MATCH(INDEX(TechList[Complexity],MATCH(ICM_o!$A66,TechList[Tech_'#],0),),ICM_complexity,0),)</f>
        <v>0.18712183256115139</v>
      </c>
      <c r="W66" s="107">
        <f>INDEX(IF(VALUE(W$1)&lt;=$B66,IF($D66="warranty",ICMw_ST,ICMo_ST),IF($D66="warranty",ICMw_LT,ICMo_LT)),MATCH(INDEX(TechList[Complexity],MATCH(ICM_o!$A66,TechList[Tech_'#],0),),ICM_complexity,0),)</f>
        <v>0.18712183256115139</v>
      </c>
    </row>
    <row r="67" spans="1:23" x14ac:dyDescent="0.25">
      <c r="A67" s="92">
        <f>TechList[[#This Row],[Tech_'#]]</f>
        <v>166</v>
      </c>
      <c r="B67" s="93">
        <f>INDEX(IF(WR_curve="2017-2025FRM",TechList[ST_Thru_Ph2],TechList[ST_Thru]),MATCH(ICM_o!$A67,TechList[Tech_'#],0),)</f>
        <v>2018</v>
      </c>
      <c r="C67" s="93" t="str">
        <f>INDEX(TechList[Complexity],MATCH(ICM_o!$A67,TechList[Tech_'#],0),)</f>
        <v>Med2</v>
      </c>
      <c r="D67" s="93" t="s">
        <v>530</v>
      </c>
      <c r="E67" s="96">
        <f>INDEX(IF(VALUE(E$1)&lt;=$B67,IF($D67="warranty",ICMw_ST,ICMo_ST),IF($D67="warranty",ICMw_LT,ICMo_LT)),MATCH(INDEX(TechList[Complexity],MATCH(ICM_o!$A67,TechList[Tech_'#],0),),ICM_complexity,0),)</f>
        <v>0.34265745788495999</v>
      </c>
      <c r="F67" s="96">
        <f>INDEX(IF(VALUE(F$1)&lt;=$B67,IF($D67="warranty",ICMw_ST,ICMo_ST),IF($D67="warranty",ICMw_LT,ICMo_LT)),MATCH(INDEX(TechList[Complexity],MATCH(ICM_o!$A67,TechList[Tech_'#],0),),ICM_complexity,0),)</f>
        <v>0.34265745788495999</v>
      </c>
      <c r="G67" s="96">
        <f>INDEX(IF(VALUE(G$1)&lt;=$B67,IF($D67="warranty",ICMw_ST,ICMo_ST),IF($D67="warranty",ICMw_LT,ICMo_LT)),MATCH(INDEX(TechList[Complexity],MATCH(ICM_o!$A67,TechList[Tech_'#],0),),ICM_complexity,0),)</f>
        <v>0.34265745788495999</v>
      </c>
      <c r="H67" s="96">
        <f>INDEX(IF(VALUE(H$1)&lt;=$B67,IF($D67="warranty",ICMw_ST,ICMo_ST),IF($D67="warranty",ICMw_LT,ICMo_LT)),MATCH(INDEX(TechList[Complexity],MATCH(ICM_o!$A67,TechList[Tech_'#],0),),ICM_complexity,0),)</f>
        <v>0.34265745788495999</v>
      </c>
      <c r="I67" s="96">
        <f>INDEX(IF(VALUE(I$1)&lt;=$B67,IF($D67="warranty",ICMw_ST,ICMo_ST),IF($D67="warranty",ICMw_LT,ICMo_LT)),MATCH(INDEX(TechList[Complexity],MATCH(ICM_o!$A67,TechList[Tech_'#],0),),ICM_complexity,0),)</f>
        <v>0.34265745788495999</v>
      </c>
      <c r="J67" s="96">
        <f>INDEX(IF(VALUE(J$1)&lt;=$B67,IF($D67="warranty",ICMw_ST,ICMo_ST),IF($D67="warranty",ICMw_LT,ICMo_LT)),MATCH(INDEX(TechList[Complexity],MATCH(ICM_o!$A67,TechList[Tech_'#],0),),ICM_complexity,0),)</f>
        <v>0.34265745788495999</v>
      </c>
      <c r="K67" s="96">
        <f>INDEX(IF(VALUE(K$1)&lt;=$B67,IF($D67="warranty",ICMw_ST,ICMo_ST),IF($D67="warranty",ICMw_LT,ICMo_LT)),MATCH(INDEX(TechList[Complexity],MATCH(ICM_o!$A67,TechList[Tech_'#],0),),ICM_complexity,0),)</f>
        <v>0.34265745788495999</v>
      </c>
      <c r="L67" s="96">
        <f>INDEX(IF(VALUE(L$1)&lt;=$B67,IF($D67="warranty",ICMw_ST,ICMo_ST),IF($D67="warranty",ICMw_LT,ICMo_LT)),MATCH(INDEX(TechList[Complexity],MATCH(ICM_o!$A67,TechList[Tech_'#],0),),ICM_complexity,0),)</f>
        <v>0.25867876394958889</v>
      </c>
      <c r="M67" s="96">
        <f>INDEX(IF(VALUE(M$1)&lt;=$B67,IF($D67="warranty",ICMw_ST,ICMo_ST),IF($D67="warranty",ICMw_LT,ICMo_LT)),MATCH(INDEX(TechList[Complexity],MATCH(ICM_o!$A67,TechList[Tech_'#],0),),ICM_complexity,0),)</f>
        <v>0.25867876394958889</v>
      </c>
      <c r="N67" s="96">
        <f>INDEX(IF(VALUE(N$1)&lt;=$B67,IF($D67="warranty",ICMw_ST,ICMo_ST),IF($D67="warranty",ICMw_LT,ICMo_LT)),MATCH(INDEX(TechList[Complexity],MATCH(ICM_o!$A67,TechList[Tech_'#],0),),ICM_complexity,0),)</f>
        <v>0.25867876394958889</v>
      </c>
      <c r="O67" s="96">
        <f>INDEX(IF(VALUE(O$1)&lt;=$B67,IF($D67="warranty",ICMw_ST,ICMo_ST),IF($D67="warranty",ICMw_LT,ICMo_LT)),MATCH(INDEX(TechList[Complexity],MATCH(ICM_o!$A67,TechList[Tech_'#],0),),ICM_complexity,0),)</f>
        <v>0.25867876394958889</v>
      </c>
      <c r="P67" s="96">
        <f>INDEX(IF(VALUE(P$1)&lt;=$B67,IF($D67="warranty",ICMw_ST,ICMo_ST),IF($D67="warranty",ICMw_LT,ICMo_LT)),MATCH(INDEX(TechList[Complexity],MATCH(ICM_o!$A67,TechList[Tech_'#],0),),ICM_complexity,0),)</f>
        <v>0.25867876394958889</v>
      </c>
      <c r="Q67" s="96">
        <f>INDEX(IF(VALUE(Q$1)&lt;=$B67,IF($D67="warranty",ICMw_ST,ICMo_ST),IF($D67="warranty",ICMw_LT,ICMo_LT)),MATCH(INDEX(TechList[Complexity],MATCH(ICM_o!$A67,TechList[Tech_'#],0),),ICM_complexity,0),)</f>
        <v>0.25867876394958889</v>
      </c>
      <c r="R67" s="96">
        <f>INDEX(IF(VALUE(R$1)&lt;=$B67,IF($D67="warranty",ICMw_ST,ICMo_ST),IF($D67="warranty",ICMw_LT,ICMo_LT)),MATCH(INDEX(TechList[Complexity],MATCH(ICM_o!$A67,TechList[Tech_'#],0),),ICM_complexity,0),)</f>
        <v>0.25867876394958889</v>
      </c>
      <c r="S67" s="107">
        <f>INDEX(IF(VALUE(S$1)&lt;=$B67,IF($D67="warranty",ICMw_ST,ICMo_ST),IF($D67="warranty",ICMw_LT,ICMo_LT)),MATCH(INDEX(TechList[Complexity],MATCH(ICM_o!$A67,TechList[Tech_'#],0),),ICM_complexity,0),)</f>
        <v>0.25867876394958889</v>
      </c>
      <c r="T67" s="107">
        <f>INDEX(IF(VALUE(T$1)&lt;=$B67,IF($D67="warranty",ICMw_ST,ICMo_ST),IF($D67="warranty",ICMw_LT,ICMo_LT)),MATCH(INDEX(TechList[Complexity],MATCH(ICM_o!$A67,TechList[Tech_'#],0),),ICM_complexity,0),)</f>
        <v>0.25867876394958889</v>
      </c>
      <c r="U67" s="107">
        <f>INDEX(IF(VALUE(U$1)&lt;=$B67,IF($D67="warranty",ICMw_ST,ICMo_ST),IF($D67="warranty",ICMw_LT,ICMo_LT)),MATCH(INDEX(TechList[Complexity],MATCH(ICM_o!$A67,TechList[Tech_'#],0),),ICM_complexity,0),)</f>
        <v>0.25867876394958889</v>
      </c>
      <c r="V67" s="107">
        <f>INDEX(IF(VALUE(V$1)&lt;=$B67,IF($D67="warranty",ICMw_ST,ICMo_ST),IF($D67="warranty",ICMw_LT,ICMo_LT)),MATCH(INDEX(TechList[Complexity],MATCH(ICM_o!$A67,TechList[Tech_'#],0),),ICM_complexity,0),)</f>
        <v>0.25867876394958889</v>
      </c>
      <c r="W67" s="107">
        <f>INDEX(IF(VALUE(W$1)&lt;=$B67,IF($D67="warranty",ICMw_ST,ICMo_ST),IF($D67="warranty",ICMw_LT,ICMo_LT)),MATCH(INDEX(TechList[Complexity],MATCH(ICM_o!$A67,TechList[Tech_'#],0),),ICM_complexity,0),)</f>
        <v>0.25867876394958889</v>
      </c>
    </row>
    <row r="68" spans="1:23" x14ac:dyDescent="0.25">
      <c r="A68" s="92">
        <f>TechList[[#This Row],[Tech_'#]]</f>
        <v>167</v>
      </c>
      <c r="B68" s="93">
        <f>INDEX(IF(WR_curve="2017-2025FRM",TechList[ST_Thru_Ph2],TechList[ST_Thru]),MATCH(ICM_o!$A68,TechList[Tech_'#],0),)</f>
        <v>2018</v>
      </c>
      <c r="C68" s="93" t="str">
        <f>INDEX(TechList[Complexity],MATCH(ICM_o!$A68,TechList[Tech_'#],0),)</f>
        <v>Med2</v>
      </c>
      <c r="D68" s="93" t="s">
        <v>530</v>
      </c>
      <c r="E68" s="96">
        <f>INDEX(IF(VALUE(E$1)&lt;=$B68,IF($D68="warranty",ICMw_ST,ICMo_ST),IF($D68="warranty",ICMw_LT,ICMo_LT)),MATCH(INDEX(TechList[Complexity],MATCH(ICM_o!$A68,TechList[Tech_'#],0),),ICM_complexity,0),)</f>
        <v>0.34265745788495999</v>
      </c>
      <c r="F68" s="96">
        <f>INDEX(IF(VALUE(F$1)&lt;=$B68,IF($D68="warranty",ICMw_ST,ICMo_ST),IF($D68="warranty",ICMw_LT,ICMo_LT)),MATCH(INDEX(TechList[Complexity],MATCH(ICM_o!$A68,TechList[Tech_'#],0),),ICM_complexity,0),)</f>
        <v>0.34265745788495999</v>
      </c>
      <c r="G68" s="96">
        <f>INDEX(IF(VALUE(G$1)&lt;=$B68,IF($D68="warranty",ICMw_ST,ICMo_ST),IF($D68="warranty",ICMw_LT,ICMo_LT)),MATCH(INDEX(TechList[Complexity],MATCH(ICM_o!$A68,TechList[Tech_'#],0),),ICM_complexity,0),)</f>
        <v>0.34265745788495999</v>
      </c>
      <c r="H68" s="96">
        <f>INDEX(IF(VALUE(H$1)&lt;=$B68,IF($D68="warranty",ICMw_ST,ICMo_ST),IF($D68="warranty",ICMw_LT,ICMo_LT)),MATCH(INDEX(TechList[Complexity],MATCH(ICM_o!$A68,TechList[Tech_'#],0),),ICM_complexity,0),)</f>
        <v>0.34265745788495999</v>
      </c>
      <c r="I68" s="96">
        <f>INDEX(IF(VALUE(I$1)&lt;=$B68,IF($D68="warranty",ICMw_ST,ICMo_ST),IF($D68="warranty",ICMw_LT,ICMo_LT)),MATCH(INDEX(TechList[Complexity],MATCH(ICM_o!$A68,TechList[Tech_'#],0),),ICM_complexity,0),)</f>
        <v>0.34265745788495999</v>
      </c>
      <c r="J68" s="96">
        <f>INDEX(IF(VALUE(J$1)&lt;=$B68,IF($D68="warranty",ICMw_ST,ICMo_ST),IF($D68="warranty",ICMw_LT,ICMo_LT)),MATCH(INDEX(TechList[Complexity],MATCH(ICM_o!$A68,TechList[Tech_'#],0),),ICM_complexity,0),)</f>
        <v>0.34265745788495999</v>
      </c>
      <c r="K68" s="96">
        <f>INDEX(IF(VALUE(K$1)&lt;=$B68,IF($D68="warranty",ICMw_ST,ICMo_ST),IF($D68="warranty",ICMw_LT,ICMo_LT)),MATCH(INDEX(TechList[Complexity],MATCH(ICM_o!$A68,TechList[Tech_'#],0),),ICM_complexity,0),)</f>
        <v>0.34265745788495999</v>
      </c>
      <c r="L68" s="96">
        <f>INDEX(IF(VALUE(L$1)&lt;=$B68,IF($D68="warranty",ICMw_ST,ICMo_ST),IF($D68="warranty",ICMw_LT,ICMo_LT)),MATCH(INDEX(TechList[Complexity],MATCH(ICM_o!$A68,TechList[Tech_'#],0),),ICM_complexity,0),)</f>
        <v>0.25867876394958889</v>
      </c>
      <c r="M68" s="96">
        <f>INDEX(IF(VALUE(M$1)&lt;=$B68,IF($D68="warranty",ICMw_ST,ICMo_ST),IF($D68="warranty",ICMw_LT,ICMo_LT)),MATCH(INDEX(TechList[Complexity],MATCH(ICM_o!$A68,TechList[Tech_'#],0),),ICM_complexity,0),)</f>
        <v>0.25867876394958889</v>
      </c>
      <c r="N68" s="96">
        <f>INDEX(IF(VALUE(N$1)&lt;=$B68,IF($D68="warranty",ICMw_ST,ICMo_ST),IF($D68="warranty",ICMw_LT,ICMo_LT)),MATCH(INDEX(TechList[Complexity],MATCH(ICM_o!$A68,TechList[Tech_'#],0),),ICM_complexity,0),)</f>
        <v>0.25867876394958889</v>
      </c>
      <c r="O68" s="96">
        <f>INDEX(IF(VALUE(O$1)&lt;=$B68,IF($D68="warranty",ICMw_ST,ICMo_ST),IF($D68="warranty",ICMw_LT,ICMo_LT)),MATCH(INDEX(TechList[Complexity],MATCH(ICM_o!$A68,TechList[Tech_'#],0),),ICM_complexity,0),)</f>
        <v>0.25867876394958889</v>
      </c>
      <c r="P68" s="96">
        <f>INDEX(IF(VALUE(P$1)&lt;=$B68,IF($D68="warranty",ICMw_ST,ICMo_ST),IF($D68="warranty",ICMw_LT,ICMo_LT)),MATCH(INDEX(TechList[Complexity],MATCH(ICM_o!$A68,TechList[Tech_'#],0),),ICM_complexity,0),)</f>
        <v>0.25867876394958889</v>
      </c>
      <c r="Q68" s="96">
        <f>INDEX(IF(VALUE(Q$1)&lt;=$B68,IF($D68="warranty",ICMw_ST,ICMo_ST),IF($D68="warranty",ICMw_LT,ICMo_LT)),MATCH(INDEX(TechList[Complexity],MATCH(ICM_o!$A68,TechList[Tech_'#],0),),ICM_complexity,0),)</f>
        <v>0.25867876394958889</v>
      </c>
      <c r="R68" s="96">
        <f>INDEX(IF(VALUE(R$1)&lt;=$B68,IF($D68="warranty",ICMw_ST,ICMo_ST),IF($D68="warranty",ICMw_LT,ICMo_LT)),MATCH(INDEX(TechList[Complexity],MATCH(ICM_o!$A68,TechList[Tech_'#],0),),ICM_complexity,0),)</f>
        <v>0.25867876394958889</v>
      </c>
      <c r="S68" s="107">
        <f>INDEX(IF(VALUE(S$1)&lt;=$B68,IF($D68="warranty",ICMw_ST,ICMo_ST),IF($D68="warranty",ICMw_LT,ICMo_LT)),MATCH(INDEX(TechList[Complexity],MATCH(ICM_o!$A68,TechList[Tech_'#],0),),ICM_complexity,0),)</f>
        <v>0.25867876394958889</v>
      </c>
      <c r="T68" s="107">
        <f>INDEX(IF(VALUE(T$1)&lt;=$B68,IF($D68="warranty",ICMw_ST,ICMo_ST),IF($D68="warranty",ICMw_LT,ICMo_LT)),MATCH(INDEX(TechList[Complexity],MATCH(ICM_o!$A68,TechList[Tech_'#],0),),ICM_complexity,0),)</f>
        <v>0.25867876394958889</v>
      </c>
      <c r="U68" s="107">
        <f>INDEX(IF(VALUE(U$1)&lt;=$B68,IF($D68="warranty",ICMw_ST,ICMo_ST),IF($D68="warranty",ICMw_LT,ICMo_LT)),MATCH(INDEX(TechList[Complexity],MATCH(ICM_o!$A68,TechList[Tech_'#],0),),ICM_complexity,0),)</f>
        <v>0.25867876394958889</v>
      </c>
      <c r="V68" s="107">
        <f>INDEX(IF(VALUE(V$1)&lt;=$B68,IF($D68="warranty",ICMw_ST,ICMo_ST),IF($D68="warranty",ICMw_LT,ICMo_LT)),MATCH(INDEX(TechList[Complexity],MATCH(ICM_o!$A68,TechList[Tech_'#],0),),ICM_complexity,0),)</f>
        <v>0.25867876394958889</v>
      </c>
      <c r="W68" s="107">
        <f>INDEX(IF(VALUE(W$1)&lt;=$B68,IF($D68="warranty",ICMw_ST,ICMo_ST),IF($D68="warranty",ICMw_LT,ICMo_LT)),MATCH(INDEX(TechList[Complexity],MATCH(ICM_o!$A68,TechList[Tech_'#],0),),ICM_complexity,0),)</f>
        <v>0.25867876394958889</v>
      </c>
    </row>
    <row r="69" spans="1:23" x14ac:dyDescent="0.25">
      <c r="A69" s="92">
        <f>TechList[[#This Row],[Tech_'#]]</f>
        <v>168</v>
      </c>
      <c r="B69" s="93">
        <f>INDEX(IF(WR_curve="2017-2025FRM",TechList[ST_Thru_Ph2],TechList[ST_Thru]),MATCH(ICM_o!$A69,TechList[Tech_'#],0),)</f>
        <v>2018</v>
      </c>
      <c r="C69" s="93" t="str">
        <f>INDEX(TechList[Complexity],MATCH(ICM_o!$A69,TechList[Tech_'#],0),)</f>
        <v>Low2</v>
      </c>
      <c r="D69" s="93" t="s">
        <v>530</v>
      </c>
      <c r="E69" s="96">
        <f>INDEX(IF(VALUE(E$1)&lt;=$B69,IF($D69="warranty",ICMw_ST,ICMo_ST),IF($D69="warranty",ICMw_LT,ICMo_LT)),MATCH(INDEX(TechList[Complexity],MATCH(ICM_o!$A69,TechList[Tech_'#],0),),ICM_complexity,0),)</f>
        <v>0.23029963135245018</v>
      </c>
      <c r="F69" s="96">
        <f>INDEX(IF(VALUE(F$1)&lt;=$B69,IF($D69="warranty",ICMw_ST,ICMo_ST),IF($D69="warranty",ICMw_LT,ICMo_LT)),MATCH(INDEX(TechList[Complexity],MATCH(ICM_o!$A69,TechList[Tech_'#],0),),ICM_complexity,0),)</f>
        <v>0.23029963135245018</v>
      </c>
      <c r="G69" s="96">
        <f>INDEX(IF(VALUE(G$1)&lt;=$B69,IF($D69="warranty",ICMw_ST,ICMo_ST),IF($D69="warranty",ICMw_LT,ICMo_LT)),MATCH(INDEX(TechList[Complexity],MATCH(ICM_o!$A69,TechList[Tech_'#],0),),ICM_complexity,0),)</f>
        <v>0.23029963135245018</v>
      </c>
      <c r="H69" s="96">
        <f>INDEX(IF(VALUE(H$1)&lt;=$B69,IF($D69="warranty",ICMw_ST,ICMo_ST),IF($D69="warranty",ICMw_LT,ICMo_LT)),MATCH(INDEX(TechList[Complexity],MATCH(ICM_o!$A69,TechList[Tech_'#],0),),ICM_complexity,0),)</f>
        <v>0.23029963135245018</v>
      </c>
      <c r="I69" s="96">
        <f>INDEX(IF(VALUE(I$1)&lt;=$B69,IF($D69="warranty",ICMw_ST,ICMo_ST),IF($D69="warranty",ICMw_LT,ICMo_LT)),MATCH(INDEX(TechList[Complexity],MATCH(ICM_o!$A69,TechList[Tech_'#],0),),ICM_complexity,0),)</f>
        <v>0.23029963135245018</v>
      </c>
      <c r="J69" s="96">
        <f>INDEX(IF(VALUE(J$1)&lt;=$B69,IF($D69="warranty",ICMw_ST,ICMo_ST),IF($D69="warranty",ICMw_LT,ICMo_LT)),MATCH(INDEX(TechList[Complexity],MATCH(ICM_o!$A69,TechList[Tech_'#],0),),ICM_complexity,0),)</f>
        <v>0.23029963135245018</v>
      </c>
      <c r="K69" s="96">
        <f>INDEX(IF(VALUE(K$1)&lt;=$B69,IF($D69="warranty",ICMw_ST,ICMo_ST),IF($D69="warranty",ICMw_LT,ICMo_LT)),MATCH(INDEX(TechList[Complexity],MATCH(ICM_o!$A69,TechList[Tech_'#],0),),ICM_complexity,0),)</f>
        <v>0.23029963135245018</v>
      </c>
      <c r="L69" s="96">
        <f>INDEX(IF(VALUE(L$1)&lt;=$B69,IF($D69="warranty",ICMw_ST,ICMo_ST),IF($D69="warranty",ICMw_LT,ICMo_LT)),MATCH(INDEX(TechList[Complexity],MATCH(ICM_o!$A69,TechList[Tech_'#],0),),ICM_complexity,0),)</f>
        <v>0.18712183256115139</v>
      </c>
      <c r="M69" s="96">
        <f>INDEX(IF(VALUE(M$1)&lt;=$B69,IF($D69="warranty",ICMw_ST,ICMo_ST),IF($D69="warranty",ICMw_LT,ICMo_LT)),MATCH(INDEX(TechList[Complexity],MATCH(ICM_o!$A69,TechList[Tech_'#],0),),ICM_complexity,0),)</f>
        <v>0.18712183256115139</v>
      </c>
      <c r="N69" s="96">
        <f>INDEX(IF(VALUE(N$1)&lt;=$B69,IF($D69="warranty",ICMw_ST,ICMo_ST),IF($D69="warranty",ICMw_LT,ICMo_LT)),MATCH(INDEX(TechList[Complexity],MATCH(ICM_o!$A69,TechList[Tech_'#],0),),ICM_complexity,0),)</f>
        <v>0.18712183256115139</v>
      </c>
      <c r="O69" s="96">
        <f>INDEX(IF(VALUE(O$1)&lt;=$B69,IF($D69="warranty",ICMw_ST,ICMo_ST),IF($D69="warranty",ICMw_LT,ICMo_LT)),MATCH(INDEX(TechList[Complexity],MATCH(ICM_o!$A69,TechList[Tech_'#],0),),ICM_complexity,0),)</f>
        <v>0.18712183256115139</v>
      </c>
      <c r="P69" s="96">
        <f>INDEX(IF(VALUE(P$1)&lt;=$B69,IF($D69="warranty",ICMw_ST,ICMo_ST),IF($D69="warranty",ICMw_LT,ICMo_LT)),MATCH(INDEX(TechList[Complexity],MATCH(ICM_o!$A69,TechList[Tech_'#],0),),ICM_complexity,0),)</f>
        <v>0.18712183256115139</v>
      </c>
      <c r="Q69" s="96">
        <f>INDEX(IF(VALUE(Q$1)&lt;=$B69,IF($D69="warranty",ICMw_ST,ICMo_ST),IF($D69="warranty",ICMw_LT,ICMo_LT)),MATCH(INDEX(TechList[Complexity],MATCH(ICM_o!$A69,TechList[Tech_'#],0),),ICM_complexity,0),)</f>
        <v>0.18712183256115139</v>
      </c>
      <c r="R69" s="96">
        <f>INDEX(IF(VALUE(R$1)&lt;=$B69,IF($D69="warranty",ICMw_ST,ICMo_ST),IF($D69="warranty",ICMw_LT,ICMo_LT)),MATCH(INDEX(TechList[Complexity],MATCH(ICM_o!$A69,TechList[Tech_'#],0),),ICM_complexity,0),)</f>
        <v>0.18712183256115139</v>
      </c>
      <c r="S69" s="107">
        <f>INDEX(IF(VALUE(S$1)&lt;=$B69,IF($D69="warranty",ICMw_ST,ICMo_ST),IF($D69="warranty",ICMw_LT,ICMo_LT)),MATCH(INDEX(TechList[Complexity],MATCH(ICM_o!$A69,TechList[Tech_'#],0),),ICM_complexity,0),)</f>
        <v>0.18712183256115139</v>
      </c>
      <c r="T69" s="107">
        <f>INDEX(IF(VALUE(T$1)&lt;=$B69,IF($D69="warranty",ICMw_ST,ICMo_ST),IF($D69="warranty",ICMw_LT,ICMo_LT)),MATCH(INDEX(TechList[Complexity],MATCH(ICM_o!$A69,TechList[Tech_'#],0),),ICM_complexity,0),)</f>
        <v>0.18712183256115139</v>
      </c>
      <c r="U69" s="107">
        <f>INDEX(IF(VALUE(U$1)&lt;=$B69,IF($D69="warranty",ICMw_ST,ICMo_ST),IF($D69="warranty",ICMw_LT,ICMo_LT)),MATCH(INDEX(TechList[Complexity],MATCH(ICM_o!$A69,TechList[Tech_'#],0),),ICM_complexity,0),)</f>
        <v>0.18712183256115139</v>
      </c>
      <c r="V69" s="107">
        <f>INDEX(IF(VALUE(V$1)&lt;=$B69,IF($D69="warranty",ICMw_ST,ICMo_ST),IF($D69="warranty",ICMw_LT,ICMo_LT)),MATCH(INDEX(TechList[Complexity],MATCH(ICM_o!$A69,TechList[Tech_'#],0),),ICM_complexity,0),)</f>
        <v>0.18712183256115139</v>
      </c>
      <c r="W69" s="107">
        <f>INDEX(IF(VALUE(W$1)&lt;=$B69,IF($D69="warranty",ICMw_ST,ICMo_ST),IF($D69="warranty",ICMw_LT,ICMo_LT)),MATCH(INDEX(TechList[Complexity],MATCH(ICM_o!$A69,TechList[Tech_'#],0),),ICM_complexity,0),)</f>
        <v>0.18712183256115139</v>
      </c>
    </row>
    <row r="70" spans="1:23" x14ac:dyDescent="0.25">
      <c r="A70" s="92">
        <f>TechList[[#This Row],[Tech_'#]]</f>
        <v>169</v>
      </c>
      <c r="B70" s="93">
        <f>INDEX(IF(WR_curve="2017-2025FRM",TechList[ST_Thru_Ph2],TechList[ST_Thru]),MATCH(ICM_o!$A70,TechList[Tech_'#],0),)</f>
        <v>2018</v>
      </c>
      <c r="C70" s="93" t="str">
        <f>INDEX(TechList[Complexity],MATCH(ICM_o!$A70,TechList[Tech_'#],0),)</f>
        <v>Med2</v>
      </c>
      <c r="D70" s="93" t="s">
        <v>530</v>
      </c>
      <c r="E70" s="96">
        <f>INDEX(IF(VALUE(E$1)&lt;=$B70,IF($D70="warranty",ICMw_ST,ICMo_ST),IF($D70="warranty",ICMw_LT,ICMo_LT)),MATCH(INDEX(TechList[Complexity],MATCH(ICM_o!$A70,TechList[Tech_'#],0),),ICM_complexity,0),)</f>
        <v>0.34265745788495999</v>
      </c>
      <c r="F70" s="96">
        <f>INDEX(IF(VALUE(F$1)&lt;=$B70,IF($D70="warranty",ICMw_ST,ICMo_ST),IF($D70="warranty",ICMw_LT,ICMo_LT)),MATCH(INDEX(TechList[Complexity],MATCH(ICM_o!$A70,TechList[Tech_'#],0),),ICM_complexity,0),)</f>
        <v>0.34265745788495999</v>
      </c>
      <c r="G70" s="96">
        <f>INDEX(IF(VALUE(G$1)&lt;=$B70,IF($D70="warranty",ICMw_ST,ICMo_ST),IF($D70="warranty",ICMw_LT,ICMo_LT)),MATCH(INDEX(TechList[Complexity],MATCH(ICM_o!$A70,TechList[Tech_'#],0),),ICM_complexity,0),)</f>
        <v>0.34265745788495999</v>
      </c>
      <c r="H70" s="96">
        <f>INDEX(IF(VALUE(H$1)&lt;=$B70,IF($D70="warranty",ICMw_ST,ICMo_ST),IF($D70="warranty",ICMw_LT,ICMo_LT)),MATCH(INDEX(TechList[Complexity],MATCH(ICM_o!$A70,TechList[Tech_'#],0),),ICM_complexity,0),)</f>
        <v>0.34265745788495999</v>
      </c>
      <c r="I70" s="96">
        <f>INDEX(IF(VALUE(I$1)&lt;=$B70,IF($D70="warranty",ICMw_ST,ICMo_ST),IF($D70="warranty",ICMw_LT,ICMo_LT)),MATCH(INDEX(TechList[Complexity],MATCH(ICM_o!$A70,TechList[Tech_'#],0),),ICM_complexity,0),)</f>
        <v>0.34265745788495999</v>
      </c>
      <c r="J70" s="96">
        <f>INDEX(IF(VALUE(J$1)&lt;=$B70,IF($D70="warranty",ICMw_ST,ICMo_ST),IF($D70="warranty",ICMw_LT,ICMo_LT)),MATCH(INDEX(TechList[Complexity],MATCH(ICM_o!$A70,TechList[Tech_'#],0),),ICM_complexity,0),)</f>
        <v>0.34265745788495999</v>
      </c>
      <c r="K70" s="96">
        <f>INDEX(IF(VALUE(K$1)&lt;=$B70,IF($D70="warranty",ICMw_ST,ICMo_ST),IF($D70="warranty",ICMw_LT,ICMo_LT)),MATCH(INDEX(TechList[Complexity],MATCH(ICM_o!$A70,TechList[Tech_'#],0),),ICM_complexity,0),)</f>
        <v>0.34265745788495999</v>
      </c>
      <c r="L70" s="96">
        <f>INDEX(IF(VALUE(L$1)&lt;=$B70,IF($D70="warranty",ICMw_ST,ICMo_ST),IF($D70="warranty",ICMw_LT,ICMo_LT)),MATCH(INDEX(TechList[Complexity],MATCH(ICM_o!$A70,TechList[Tech_'#],0),),ICM_complexity,0),)</f>
        <v>0.25867876394958889</v>
      </c>
      <c r="M70" s="96">
        <f>INDEX(IF(VALUE(M$1)&lt;=$B70,IF($D70="warranty",ICMw_ST,ICMo_ST),IF($D70="warranty",ICMw_LT,ICMo_LT)),MATCH(INDEX(TechList[Complexity],MATCH(ICM_o!$A70,TechList[Tech_'#],0),),ICM_complexity,0),)</f>
        <v>0.25867876394958889</v>
      </c>
      <c r="N70" s="96">
        <f>INDEX(IF(VALUE(N$1)&lt;=$B70,IF($D70="warranty",ICMw_ST,ICMo_ST),IF($D70="warranty",ICMw_LT,ICMo_LT)),MATCH(INDEX(TechList[Complexity],MATCH(ICM_o!$A70,TechList[Tech_'#],0),),ICM_complexity,0),)</f>
        <v>0.25867876394958889</v>
      </c>
      <c r="O70" s="96">
        <f>INDEX(IF(VALUE(O$1)&lt;=$B70,IF($D70="warranty",ICMw_ST,ICMo_ST),IF($D70="warranty",ICMw_LT,ICMo_LT)),MATCH(INDEX(TechList[Complexity],MATCH(ICM_o!$A70,TechList[Tech_'#],0),),ICM_complexity,0),)</f>
        <v>0.25867876394958889</v>
      </c>
      <c r="P70" s="96">
        <f>INDEX(IF(VALUE(P$1)&lt;=$B70,IF($D70="warranty",ICMw_ST,ICMo_ST),IF($D70="warranty",ICMw_LT,ICMo_LT)),MATCH(INDEX(TechList[Complexity],MATCH(ICM_o!$A70,TechList[Tech_'#],0),),ICM_complexity,0),)</f>
        <v>0.25867876394958889</v>
      </c>
      <c r="Q70" s="96">
        <f>INDEX(IF(VALUE(Q$1)&lt;=$B70,IF($D70="warranty",ICMw_ST,ICMo_ST),IF($D70="warranty",ICMw_LT,ICMo_LT)),MATCH(INDEX(TechList[Complexity],MATCH(ICM_o!$A70,TechList[Tech_'#],0),),ICM_complexity,0),)</f>
        <v>0.25867876394958889</v>
      </c>
      <c r="R70" s="96">
        <f>INDEX(IF(VALUE(R$1)&lt;=$B70,IF($D70="warranty",ICMw_ST,ICMo_ST),IF($D70="warranty",ICMw_LT,ICMo_LT)),MATCH(INDEX(TechList[Complexity],MATCH(ICM_o!$A70,TechList[Tech_'#],0),),ICM_complexity,0),)</f>
        <v>0.25867876394958889</v>
      </c>
      <c r="S70" s="107">
        <f>INDEX(IF(VALUE(S$1)&lt;=$B70,IF($D70="warranty",ICMw_ST,ICMo_ST),IF($D70="warranty",ICMw_LT,ICMo_LT)),MATCH(INDEX(TechList[Complexity],MATCH(ICM_o!$A70,TechList[Tech_'#],0),),ICM_complexity,0),)</f>
        <v>0.25867876394958889</v>
      </c>
      <c r="T70" s="107">
        <f>INDEX(IF(VALUE(T$1)&lt;=$B70,IF($D70="warranty",ICMw_ST,ICMo_ST),IF($D70="warranty",ICMw_LT,ICMo_LT)),MATCH(INDEX(TechList[Complexity],MATCH(ICM_o!$A70,TechList[Tech_'#],0),),ICM_complexity,0),)</f>
        <v>0.25867876394958889</v>
      </c>
      <c r="U70" s="107">
        <f>INDEX(IF(VALUE(U$1)&lt;=$B70,IF($D70="warranty",ICMw_ST,ICMo_ST),IF($D70="warranty",ICMw_LT,ICMo_LT)),MATCH(INDEX(TechList[Complexity],MATCH(ICM_o!$A70,TechList[Tech_'#],0),),ICM_complexity,0),)</f>
        <v>0.25867876394958889</v>
      </c>
      <c r="V70" s="107">
        <f>INDEX(IF(VALUE(V$1)&lt;=$B70,IF($D70="warranty",ICMw_ST,ICMo_ST),IF($D70="warranty",ICMw_LT,ICMo_LT)),MATCH(INDEX(TechList[Complexity],MATCH(ICM_o!$A70,TechList[Tech_'#],0),),ICM_complexity,0),)</f>
        <v>0.25867876394958889</v>
      </c>
      <c r="W70" s="107">
        <f>INDEX(IF(VALUE(W$1)&lt;=$B70,IF($D70="warranty",ICMw_ST,ICMo_ST),IF($D70="warranty",ICMw_LT,ICMo_LT)),MATCH(INDEX(TechList[Complexity],MATCH(ICM_o!$A70,TechList[Tech_'#],0),),ICM_complexity,0),)</f>
        <v>0.25867876394958889</v>
      </c>
    </row>
    <row r="71" spans="1:23" x14ac:dyDescent="0.25">
      <c r="A71" s="92">
        <f>TechList[[#This Row],[Tech_'#]]</f>
        <v>170</v>
      </c>
      <c r="B71" s="93">
        <f>INDEX(IF(WR_curve="2017-2025FRM",TechList[ST_Thru_Ph2],TechList[ST_Thru]),MATCH(ICM_o!$A71,TechList[Tech_'#],0),)</f>
        <v>2018</v>
      </c>
      <c r="C71" s="93" t="str">
        <f>INDEX(TechList[Complexity],MATCH(ICM_o!$A71,TechList[Tech_'#],0),)</f>
        <v>Med2</v>
      </c>
      <c r="D71" s="93" t="s">
        <v>530</v>
      </c>
      <c r="E71" s="96">
        <f>INDEX(IF(VALUE(E$1)&lt;=$B71,IF($D71="warranty",ICMw_ST,ICMo_ST),IF($D71="warranty",ICMw_LT,ICMo_LT)),MATCH(INDEX(TechList[Complexity],MATCH(ICM_o!$A71,TechList[Tech_'#],0),),ICM_complexity,0),)</f>
        <v>0.34265745788495999</v>
      </c>
      <c r="F71" s="96">
        <f>INDEX(IF(VALUE(F$1)&lt;=$B71,IF($D71="warranty",ICMw_ST,ICMo_ST),IF($D71="warranty",ICMw_LT,ICMo_LT)),MATCH(INDEX(TechList[Complexity],MATCH(ICM_o!$A71,TechList[Tech_'#],0),),ICM_complexity,0),)</f>
        <v>0.34265745788495999</v>
      </c>
      <c r="G71" s="96">
        <f>INDEX(IF(VALUE(G$1)&lt;=$B71,IF($D71="warranty",ICMw_ST,ICMo_ST),IF($D71="warranty",ICMw_LT,ICMo_LT)),MATCH(INDEX(TechList[Complexity],MATCH(ICM_o!$A71,TechList[Tech_'#],0),),ICM_complexity,0),)</f>
        <v>0.34265745788495999</v>
      </c>
      <c r="H71" s="96">
        <f>INDEX(IF(VALUE(H$1)&lt;=$B71,IF($D71="warranty",ICMw_ST,ICMo_ST),IF($D71="warranty",ICMw_LT,ICMo_LT)),MATCH(INDEX(TechList[Complexity],MATCH(ICM_o!$A71,TechList[Tech_'#],0),),ICM_complexity,0),)</f>
        <v>0.34265745788495999</v>
      </c>
      <c r="I71" s="96">
        <f>INDEX(IF(VALUE(I$1)&lt;=$B71,IF($D71="warranty",ICMw_ST,ICMo_ST),IF($D71="warranty",ICMw_LT,ICMo_LT)),MATCH(INDEX(TechList[Complexity],MATCH(ICM_o!$A71,TechList[Tech_'#],0),),ICM_complexity,0),)</f>
        <v>0.34265745788495999</v>
      </c>
      <c r="J71" s="96">
        <f>INDEX(IF(VALUE(J$1)&lt;=$B71,IF($D71="warranty",ICMw_ST,ICMo_ST),IF($D71="warranty",ICMw_LT,ICMo_LT)),MATCH(INDEX(TechList[Complexity],MATCH(ICM_o!$A71,TechList[Tech_'#],0),),ICM_complexity,0),)</f>
        <v>0.34265745788495999</v>
      </c>
      <c r="K71" s="96">
        <f>INDEX(IF(VALUE(K$1)&lt;=$B71,IF($D71="warranty",ICMw_ST,ICMo_ST),IF($D71="warranty",ICMw_LT,ICMo_LT)),MATCH(INDEX(TechList[Complexity],MATCH(ICM_o!$A71,TechList[Tech_'#],0),),ICM_complexity,0),)</f>
        <v>0.34265745788495999</v>
      </c>
      <c r="L71" s="96">
        <f>INDEX(IF(VALUE(L$1)&lt;=$B71,IF($D71="warranty",ICMw_ST,ICMo_ST),IF($D71="warranty",ICMw_LT,ICMo_LT)),MATCH(INDEX(TechList[Complexity],MATCH(ICM_o!$A71,TechList[Tech_'#],0),),ICM_complexity,0),)</f>
        <v>0.25867876394958889</v>
      </c>
      <c r="M71" s="96">
        <f>INDEX(IF(VALUE(M$1)&lt;=$B71,IF($D71="warranty",ICMw_ST,ICMo_ST),IF($D71="warranty",ICMw_LT,ICMo_LT)),MATCH(INDEX(TechList[Complexity],MATCH(ICM_o!$A71,TechList[Tech_'#],0),),ICM_complexity,0),)</f>
        <v>0.25867876394958889</v>
      </c>
      <c r="N71" s="96">
        <f>INDEX(IF(VALUE(N$1)&lt;=$B71,IF($D71="warranty",ICMw_ST,ICMo_ST),IF($D71="warranty",ICMw_LT,ICMo_LT)),MATCH(INDEX(TechList[Complexity],MATCH(ICM_o!$A71,TechList[Tech_'#],0),),ICM_complexity,0),)</f>
        <v>0.25867876394958889</v>
      </c>
      <c r="O71" s="96">
        <f>INDEX(IF(VALUE(O$1)&lt;=$B71,IF($D71="warranty",ICMw_ST,ICMo_ST),IF($D71="warranty",ICMw_LT,ICMo_LT)),MATCH(INDEX(TechList[Complexity],MATCH(ICM_o!$A71,TechList[Tech_'#],0),),ICM_complexity,0),)</f>
        <v>0.25867876394958889</v>
      </c>
      <c r="P71" s="96">
        <f>INDEX(IF(VALUE(P$1)&lt;=$B71,IF($D71="warranty",ICMw_ST,ICMo_ST),IF($D71="warranty",ICMw_LT,ICMo_LT)),MATCH(INDEX(TechList[Complexity],MATCH(ICM_o!$A71,TechList[Tech_'#],0),),ICM_complexity,0),)</f>
        <v>0.25867876394958889</v>
      </c>
      <c r="Q71" s="96">
        <f>INDEX(IF(VALUE(Q$1)&lt;=$B71,IF($D71="warranty",ICMw_ST,ICMo_ST),IF($D71="warranty",ICMw_LT,ICMo_LT)),MATCH(INDEX(TechList[Complexity],MATCH(ICM_o!$A71,TechList[Tech_'#],0),),ICM_complexity,0),)</f>
        <v>0.25867876394958889</v>
      </c>
      <c r="R71" s="96">
        <f>INDEX(IF(VALUE(R$1)&lt;=$B71,IF($D71="warranty",ICMw_ST,ICMo_ST),IF($D71="warranty",ICMw_LT,ICMo_LT)),MATCH(INDEX(TechList[Complexity],MATCH(ICM_o!$A71,TechList[Tech_'#],0),),ICM_complexity,0),)</f>
        <v>0.25867876394958889</v>
      </c>
      <c r="S71" s="107">
        <f>INDEX(IF(VALUE(S$1)&lt;=$B71,IF($D71="warranty",ICMw_ST,ICMo_ST),IF($D71="warranty",ICMw_LT,ICMo_LT)),MATCH(INDEX(TechList[Complexity],MATCH(ICM_o!$A71,TechList[Tech_'#],0),),ICM_complexity,0),)</f>
        <v>0.25867876394958889</v>
      </c>
      <c r="T71" s="107">
        <f>INDEX(IF(VALUE(T$1)&lt;=$B71,IF($D71="warranty",ICMw_ST,ICMo_ST),IF($D71="warranty",ICMw_LT,ICMo_LT)),MATCH(INDEX(TechList[Complexity],MATCH(ICM_o!$A71,TechList[Tech_'#],0),),ICM_complexity,0),)</f>
        <v>0.25867876394958889</v>
      </c>
      <c r="U71" s="107">
        <f>INDEX(IF(VALUE(U$1)&lt;=$B71,IF($D71="warranty",ICMw_ST,ICMo_ST),IF($D71="warranty",ICMw_LT,ICMo_LT)),MATCH(INDEX(TechList[Complexity],MATCH(ICM_o!$A71,TechList[Tech_'#],0),),ICM_complexity,0),)</f>
        <v>0.25867876394958889</v>
      </c>
      <c r="V71" s="107">
        <f>INDEX(IF(VALUE(V$1)&lt;=$B71,IF($D71="warranty",ICMw_ST,ICMo_ST),IF($D71="warranty",ICMw_LT,ICMo_LT)),MATCH(INDEX(TechList[Complexity],MATCH(ICM_o!$A71,TechList[Tech_'#],0),),ICM_complexity,0),)</f>
        <v>0.25867876394958889</v>
      </c>
      <c r="W71" s="107">
        <f>INDEX(IF(VALUE(W$1)&lt;=$B71,IF($D71="warranty",ICMw_ST,ICMo_ST),IF($D71="warranty",ICMw_LT,ICMo_LT)),MATCH(INDEX(TechList[Complexity],MATCH(ICM_o!$A71,TechList[Tech_'#],0),),ICM_complexity,0),)</f>
        <v>0.25867876394958889</v>
      </c>
    </row>
    <row r="72" spans="1:23" x14ac:dyDescent="0.25">
      <c r="A72" s="92">
        <f>TechList[[#This Row],[Tech_'#]]</f>
        <v>171</v>
      </c>
      <c r="B72" s="93">
        <f>INDEX(IF(WR_curve="2017-2025FRM",TechList[ST_Thru_Ph2],TechList[ST_Thru]),MATCH(ICM_o!$A72,TechList[Tech_'#],0),)</f>
        <v>2024</v>
      </c>
      <c r="C72" s="93" t="str">
        <f>INDEX(TechList[Complexity],MATCH(ICM_o!$A72,TechList[Tech_'#],0),)</f>
        <v>Med2</v>
      </c>
      <c r="D72" s="93" t="s">
        <v>530</v>
      </c>
      <c r="E72" s="96">
        <f>INDEX(IF(VALUE(E$1)&lt;=$B72,IF($D72="warranty",ICMw_ST,ICMo_ST),IF($D72="warranty",ICMw_LT,ICMo_LT)),MATCH(INDEX(TechList[Complexity],MATCH(ICM_o!$A72,TechList[Tech_'#],0),),ICM_complexity,0),)</f>
        <v>0.34265745788495999</v>
      </c>
      <c r="F72" s="96">
        <f>INDEX(IF(VALUE(F$1)&lt;=$B72,IF($D72="warranty",ICMw_ST,ICMo_ST),IF($D72="warranty",ICMw_LT,ICMo_LT)),MATCH(INDEX(TechList[Complexity],MATCH(ICM_o!$A72,TechList[Tech_'#],0),),ICM_complexity,0),)</f>
        <v>0.34265745788495999</v>
      </c>
      <c r="G72" s="96">
        <f>INDEX(IF(VALUE(G$1)&lt;=$B72,IF($D72="warranty",ICMw_ST,ICMo_ST),IF($D72="warranty",ICMw_LT,ICMo_LT)),MATCH(INDEX(TechList[Complexity],MATCH(ICM_o!$A72,TechList[Tech_'#],0),),ICM_complexity,0),)</f>
        <v>0.34265745788495999</v>
      </c>
      <c r="H72" s="96">
        <f>INDEX(IF(VALUE(H$1)&lt;=$B72,IF($D72="warranty",ICMw_ST,ICMo_ST),IF($D72="warranty",ICMw_LT,ICMo_LT)),MATCH(INDEX(TechList[Complexity],MATCH(ICM_o!$A72,TechList[Tech_'#],0),),ICM_complexity,0),)</f>
        <v>0.34265745788495999</v>
      </c>
      <c r="I72" s="96">
        <f>INDEX(IF(VALUE(I$1)&lt;=$B72,IF($D72="warranty",ICMw_ST,ICMo_ST),IF($D72="warranty",ICMw_LT,ICMo_LT)),MATCH(INDEX(TechList[Complexity],MATCH(ICM_o!$A72,TechList[Tech_'#],0),),ICM_complexity,0),)</f>
        <v>0.34265745788495999</v>
      </c>
      <c r="J72" s="96">
        <f>INDEX(IF(VALUE(J$1)&lt;=$B72,IF($D72="warranty",ICMw_ST,ICMo_ST),IF($D72="warranty",ICMw_LT,ICMo_LT)),MATCH(INDEX(TechList[Complexity],MATCH(ICM_o!$A72,TechList[Tech_'#],0),),ICM_complexity,0),)</f>
        <v>0.34265745788495999</v>
      </c>
      <c r="K72" s="96">
        <f>INDEX(IF(VALUE(K$1)&lt;=$B72,IF($D72="warranty",ICMw_ST,ICMo_ST),IF($D72="warranty",ICMw_LT,ICMo_LT)),MATCH(INDEX(TechList[Complexity],MATCH(ICM_o!$A72,TechList[Tech_'#],0),),ICM_complexity,0),)</f>
        <v>0.34265745788495999</v>
      </c>
      <c r="L72" s="96">
        <f>INDEX(IF(VALUE(L$1)&lt;=$B72,IF($D72="warranty",ICMw_ST,ICMo_ST),IF($D72="warranty",ICMw_LT,ICMo_LT)),MATCH(INDEX(TechList[Complexity],MATCH(ICM_o!$A72,TechList[Tech_'#],0),),ICM_complexity,0),)</f>
        <v>0.34265745788495999</v>
      </c>
      <c r="M72" s="96">
        <f>INDEX(IF(VALUE(M$1)&lt;=$B72,IF($D72="warranty",ICMw_ST,ICMo_ST),IF($D72="warranty",ICMw_LT,ICMo_LT)),MATCH(INDEX(TechList[Complexity],MATCH(ICM_o!$A72,TechList[Tech_'#],0),),ICM_complexity,0),)</f>
        <v>0.34265745788495999</v>
      </c>
      <c r="N72" s="96">
        <f>INDEX(IF(VALUE(N$1)&lt;=$B72,IF($D72="warranty",ICMw_ST,ICMo_ST),IF($D72="warranty",ICMw_LT,ICMo_LT)),MATCH(INDEX(TechList[Complexity],MATCH(ICM_o!$A72,TechList[Tech_'#],0),),ICM_complexity,0),)</f>
        <v>0.34265745788495999</v>
      </c>
      <c r="O72" s="96">
        <f>INDEX(IF(VALUE(O$1)&lt;=$B72,IF($D72="warranty",ICMw_ST,ICMo_ST),IF($D72="warranty",ICMw_LT,ICMo_LT)),MATCH(INDEX(TechList[Complexity],MATCH(ICM_o!$A72,TechList[Tech_'#],0),),ICM_complexity,0),)</f>
        <v>0.34265745788495999</v>
      </c>
      <c r="P72" s="96">
        <f>INDEX(IF(VALUE(P$1)&lt;=$B72,IF($D72="warranty",ICMw_ST,ICMo_ST),IF($D72="warranty",ICMw_LT,ICMo_LT)),MATCH(INDEX(TechList[Complexity],MATCH(ICM_o!$A72,TechList[Tech_'#],0),),ICM_complexity,0),)</f>
        <v>0.34265745788495999</v>
      </c>
      <c r="Q72" s="96">
        <f>INDEX(IF(VALUE(Q$1)&lt;=$B72,IF($D72="warranty",ICMw_ST,ICMo_ST),IF($D72="warranty",ICMw_LT,ICMo_LT)),MATCH(INDEX(TechList[Complexity],MATCH(ICM_o!$A72,TechList[Tech_'#],0),),ICM_complexity,0),)</f>
        <v>0.34265745788495999</v>
      </c>
      <c r="R72" s="96">
        <f>INDEX(IF(VALUE(R$1)&lt;=$B72,IF($D72="warranty",ICMw_ST,ICMo_ST),IF($D72="warranty",ICMw_LT,ICMo_LT)),MATCH(INDEX(TechList[Complexity],MATCH(ICM_o!$A72,TechList[Tech_'#],0),),ICM_complexity,0),)</f>
        <v>0.25867876394958889</v>
      </c>
      <c r="S72" s="107">
        <f>INDEX(IF(VALUE(S$1)&lt;=$B72,IF($D72="warranty",ICMw_ST,ICMo_ST),IF($D72="warranty",ICMw_LT,ICMo_LT)),MATCH(INDEX(TechList[Complexity],MATCH(ICM_o!$A72,TechList[Tech_'#],0),),ICM_complexity,0),)</f>
        <v>0.25867876394958889</v>
      </c>
      <c r="T72" s="107">
        <f>INDEX(IF(VALUE(T$1)&lt;=$B72,IF($D72="warranty",ICMw_ST,ICMo_ST),IF($D72="warranty",ICMw_LT,ICMo_LT)),MATCH(INDEX(TechList[Complexity],MATCH(ICM_o!$A72,TechList[Tech_'#],0),),ICM_complexity,0),)</f>
        <v>0.25867876394958889</v>
      </c>
      <c r="U72" s="107">
        <f>INDEX(IF(VALUE(U$1)&lt;=$B72,IF($D72="warranty",ICMw_ST,ICMo_ST),IF($D72="warranty",ICMw_LT,ICMo_LT)),MATCH(INDEX(TechList[Complexity],MATCH(ICM_o!$A72,TechList[Tech_'#],0),),ICM_complexity,0),)</f>
        <v>0.25867876394958889</v>
      </c>
      <c r="V72" s="107">
        <f>INDEX(IF(VALUE(V$1)&lt;=$B72,IF($D72="warranty",ICMw_ST,ICMo_ST),IF($D72="warranty",ICMw_LT,ICMo_LT)),MATCH(INDEX(TechList[Complexity],MATCH(ICM_o!$A72,TechList[Tech_'#],0),),ICM_complexity,0),)</f>
        <v>0.25867876394958889</v>
      </c>
      <c r="W72" s="107">
        <f>INDEX(IF(VALUE(W$1)&lt;=$B72,IF($D72="warranty",ICMw_ST,ICMo_ST),IF($D72="warranty",ICMw_LT,ICMo_LT)),MATCH(INDEX(TechList[Complexity],MATCH(ICM_o!$A72,TechList[Tech_'#],0),),ICM_complexity,0),)</f>
        <v>0.25867876394958889</v>
      </c>
    </row>
    <row r="73" spans="1:23" x14ac:dyDescent="0.25">
      <c r="A73" s="92">
        <f>TechList[[#This Row],[Tech_'#]]</f>
        <v>172</v>
      </c>
      <c r="B73" s="93">
        <f>INDEX(IF(WR_curve="2017-2025FRM",TechList[ST_Thru_Ph2],TechList[ST_Thru]),MATCH(ICM_o!$A73,TechList[Tech_'#],0),)</f>
        <v>2024</v>
      </c>
      <c r="C73" s="93" t="str">
        <f>INDEX(TechList[Complexity],MATCH(ICM_o!$A73,TechList[Tech_'#],0),)</f>
        <v>Med2</v>
      </c>
      <c r="D73" s="93" t="s">
        <v>530</v>
      </c>
      <c r="E73" s="96">
        <f>INDEX(IF(VALUE(E$1)&lt;=$B73,IF($D73="warranty",ICMw_ST,ICMo_ST),IF($D73="warranty",ICMw_LT,ICMo_LT)),MATCH(INDEX(TechList[Complexity],MATCH(ICM_o!$A73,TechList[Tech_'#],0),),ICM_complexity,0),)</f>
        <v>0.34265745788495999</v>
      </c>
      <c r="F73" s="96">
        <f>INDEX(IF(VALUE(F$1)&lt;=$B73,IF($D73="warranty",ICMw_ST,ICMo_ST),IF($D73="warranty",ICMw_LT,ICMo_LT)),MATCH(INDEX(TechList[Complexity],MATCH(ICM_o!$A73,TechList[Tech_'#],0),),ICM_complexity,0),)</f>
        <v>0.34265745788495999</v>
      </c>
      <c r="G73" s="96">
        <f>INDEX(IF(VALUE(G$1)&lt;=$B73,IF($D73="warranty",ICMw_ST,ICMo_ST),IF($D73="warranty",ICMw_LT,ICMo_LT)),MATCH(INDEX(TechList[Complexity],MATCH(ICM_o!$A73,TechList[Tech_'#],0),),ICM_complexity,0),)</f>
        <v>0.34265745788495999</v>
      </c>
      <c r="H73" s="96">
        <f>INDEX(IF(VALUE(H$1)&lt;=$B73,IF($D73="warranty",ICMw_ST,ICMo_ST),IF($D73="warranty",ICMw_LT,ICMo_LT)),MATCH(INDEX(TechList[Complexity],MATCH(ICM_o!$A73,TechList[Tech_'#],0),),ICM_complexity,0),)</f>
        <v>0.34265745788495999</v>
      </c>
      <c r="I73" s="96">
        <f>INDEX(IF(VALUE(I$1)&lt;=$B73,IF($D73="warranty",ICMw_ST,ICMo_ST),IF($D73="warranty",ICMw_LT,ICMo_LT)),MATCH(INDEX(TechList[Complexity],MATCH(ICM_o!$A73,TechList[Tech_'#],0),),ICM_complexity,0),)</f>
        <v>0.34265745788495999</v>
      </c>
      <c r="J73" s="96">
        <f>INDEX(IF(VALUE(J$1)&lt;=$B73,IF($D73="warranty",ICMw_ST,ICMo_ST),IF($D73="warranty",ICMw_LT,ICMo_LT)),MATCH(INDEX(TechList[Complexity],MATCH(ICM_o!$A73,TechList[Tech_'#],0),),ICM_complexity,0),)</f>
        <v>0.34265745788495999</v>
      </c>
      <c r="K73" s="96">
        <f>INDEX(IF(VALUE(K$1)&lt;=$B73,IF($D73="warranty",ICMw_ST,ICMo_ST),IF($D73="warranty",ICMw_LT,ICMo_LT)),MATCH(INDEX(TechList[Complexity],MATCH(ICM_o!$A73,TechList[Tech_'#],0),),ICM_complexity,0),)</f>
        <v>0.34265745788495999</v>
      </c>
      <c r="L73" s="96">
        <f>INDEX(IF(VALUE(L$1)&lt;=$B73,IF($D73="warranty",ICMw_ST,ICMo_ST),IF($D73="warranty",ICMw_LT,ICMo_LT)),MATCH(INDEX(TechList[Complexity],MATCH(ICM_o!$A73,TechList[Tech_'#],0),),ICM_complexity,0),)</f>
        <v>0.34265745788495999</v>
      </c>
      <c r="M73" s="96">
        <f>INDEX(IF(VALUE(M$1)&lt;=$B73,IF($D73="warranty",ICMw_ST,ICMo_ST),IF($D73="warranty",ICMw_LT,ICMo_LT)),MATCH(INDEX(TechList[Complexity],MATCH(ICM_o!$A73,TechList[Tech_'#],0),),ICM_complexity,0),)</f>
        <v>0.34265745788495999</v>
      </c>
      <c r="N73" s="96">
        <f>INDEX(IF(VALUE(N$1)&lt;=$B73,IF($D73="warranty",ICMw_ST,ICMo_ST),IF($D73="warranty",ICMw_LT,ICMo_LT)),MATCH(INDEX(TechList[Complexity],MATCH(ICM_o!$A73,TechList[Tech_'#],0),),ICM_complexity,0),)</f>
        <v>0.34265745788495999</v>
      </c>
      <c r="O73" s="96">
        <f>INDEX(IF(VALUE(O$1)&lt;=$B73,IF($D73="warranty",ICMw_ST,ICMo_ST),IF($D73="warranty",ICMw_LT,ICMo_LT)),MATCH(INDEX(TechList[Complexity],MATCH(ICM_o!$A73,TechList[Tech_'#],0),),ICM_complexity,0),)</f>
        <v>0.34265745788495999</v>
      </c>
      <c r="P73" s="96">
        <f>INDEX(IF(VALUE(P$1)&lt;=$B73,IF($D73="warranty",ICMw_ST,ICMo_ST),IF($D73="warranty",ICMw_LT,ICMo_LT)),MATCH(INDEX(TechList[Complexity],MATCH(ICM_o!$A73,TechList[Tech_'#],0),),ICM_complexity,0),)</f>
        <v>0.34265745788495999</v>
      </c>
      <c r="Q73" s="96">
        <f>INDEX(IF(VALUE(Q$1)&lt;=$B73,IF($D73="warranty",ICMw_ST,ICMo_ST),IF($D73="warranty",ICMw_LT,ICMo_LT)),MATCH(INDEX(TechList[Complexity],MATCH(ICM_o!$A73,TechList[Tech_'#],0),),ICM_complexity,0),)</f>
        <v>0.34265745788495999</v>
      </c>
      <c r="R73" s="96">
        <f>INDEX(IF(VALUE(R$1)&lt;=$B73,IF($D73="warranty",ICMw_ST,ICMo_ST),IF($D73="warranty",ICMw_LT,ICMo_LT)),MATCH(INDEX(TechList[Complexity],MATCH(ICM_o!$A73,TechList[Tech_'#],0),),ICM_complexity,0),)</f>
        <v>0.25867876394958889</v>
      </c>
      <c r="S73" s="107">
        <f>INDEX(IF(VALUE(S$1)&lt;=$B73,IF($D73="warranty",ICMw_ST,ICMo_ST),IF($D73="warranty",ICMw_LT,ICMo_LT)),MATCH(INDEX(TechList[Complexity],MATCH(ICM_o!$A73,TechList[Tech_'#],0),),ICM_complexity,0),)</f>
        <v>0.25867876394958889</v>
      </c>
      <c r="T73" s="107">
        <f>INDEX(IF(VALUE(T$1)&lt;=$B73,IF($D73="warranty",ICMw_ST,ICMo_ST),IF($D73="warranty",ICMw_LT,ICMo_LT)),MATCH(INDEX(TechList[Complexity],MATCH(ICM_o!$A73,TechList[Tech_'#],0),),ICM_complexity,0),)</f>
        <v>0.25867876394958889</v>
      </c>
      <c r="U73" s="107">
        <f>INDEX(IF(VALUE(U$1)&lt;=$B73,IF($D73="warranty",ICMw_ST,ICMo_ST),IF($D73="warranty",ICMw_LT,ICMo_LT)),MATCH(INDEX(TechList[Complexity],MATCH(ICM_o!$A73,TechList[Tech_'#],0),),ICM_complexity,0),)</f>
        <v>0.25867876394958889</v>
      </c>
      <c r="V73" s="107">
        <f>INDEX(IF(VALUE(V$1)&lt;=$B73,IF($D73="warranty",ICMw_ST,ICMo_ST),IF($D73="warranty",ICMw_LT,ICMo_LT)),MATCH(INDEX(TechList[Complexity],MATCH(ICM_o!$A73,TechList[Tech_'#],0),),ICM_complexity,0),)</f>
        <v>0.25867876394958889</v>
      </c>
      <c r="W73" s="107">
        <f>INDEX(IF(VALUE(W$1)&lt;=$B73,IF($D73="warranty",ICMw_ST,ICMo_ST),IF($D73="warranty",ICMw_LT,ICMo_LT)),MATCH(INDEX(TechList[Complexity],MATCH(ICM_o!$A73,TechList[Tech_'#],0),),ICM_complexity,0),)</f>
        <v>0.25867876394958889</v>
      </c>
    </row>
    <row r="74" spans="1:23" x14ac:dyDescent="0.25">
      <c r="A74" s="92">
        <f>TechList[[#This Row],[Tech_'#]]</f>
        <v>173</v>
      </c>
      <c r="B74" s="93">
        <f>INDEX(IF(WR_curve="2017-2025FRM",TechList[ST_Thru_Ph2],TechList[ST_Thru]),MATCH(ICM_o!$A74,TechList[Tech_'#],0),)</f>
        <v>2018</v>
      </c>
      <c r="C74" s="93" t="str">
        <f>INDEX(TechList[Complexity],MATCH(ICM_o!$A74,TechList[Tech_'#],0),)</f>
        <v>Low2</v>
      </c>
      <c r="D74" s="93" t="s">
        <v>530</v>
      </c>
      <c r="E74" s="96">
        <f>INDEX(IF(VALUE(E$1)&lt;=$B74,IF($D74="warranty",ICMw_ST,ICMo_ST),IF($D74="warranty",ICMw_LT,ICMo_LT)),MATCH(INDEX(TechList[Complexity],MATCH(ICM_o!$A74,TechList[Tech_'#],0),),ICM_complexity,0),)</f>
        <v>0.23029963135245018</v>
      </c>
      <c r="F74" s="96">
        <f>INDEX(IF(VALUE(F$1)&lt;=$B74,IF($D74="warranty",ICMw_ST,ICMo_ST),IF($D74="warranty",ICMw_LT,ICMo_LT)),MATCH(INDEX(TechList[Complexity],MATCH(ICM_o!$A74,TechList[Tech_'#],0),),ICM_complexity,0),)</f>
        <v>0.23029963135245018</v>
      </c>
      <c r="G74" s="96">
        <f>INDEX(IF(VALUE(G$1)&lt;=$B74,IF($D74="warranty",ICMw_ST,ICMo_ST),IF($D74="warranty",ICMw_LT,ICMo_LT)),MATCH(INDEX(TechList[Complexity],MATCH(ICM_o!$A74,TechList[Tech_'#],0),),ICM_complexity,0),)</f>
        <v>0.23029963135245018</v>
      </c>
      <c r="H74" s="96">
        <f>INDEX(IF(VALUE(H$1)&lt;=$B74,IF($D74="warranty",ICMw_ST,ICMo_ST),IF($D74="warranty",ICMw_LT,ICMo_LT)),MATCH(INDEX(TechList[Complexity],MATCH(ICM_o!$A74,TechList[Tech_'#],0),),ICM_complexity,0),)</f>
        <v>0.23029963135245018</v>
      </c>
      <c r="I74" s="96">
        <f>INDEX(IF(VALUE(I$1)&lt;=$B74,IF($D74="warranty",ICMw_ST,ICMo_ST),IF($D74="warranty",ICMw_LT,ICMo_LT)),MATCH(INDEX(TechList[Complexity],MATCH(ICM_o!$A74,TechList[Tech_'#],0),),ICM_complexity,0),)</f>
        <v>0.23029963135245018</v>
      </c>
      <c r="J74" s="96">
        <f>INDEX(IF(VALUE(J$1)&lt;=$B74,IF($D74="warranty",ICMw_ST,ICMo_ST),IF($D74="warranty",ICMw_LT,ICMo_LT)),MATCH(INDEX(TechList[Complexity],MATCH(ICM_o!$A74,TechList[Tech_'#],0),),ICM_complexity,0),)</f>
        <v>0.23029963135245018</v>
      </c>
      <c r="K74" s="96">
        <f>INDEX(IF(VALUE(K$1)&lt;=$B74,IF($D74="warranty",ICMw_ST,ICMo_ST),IF($D74="warranty",ICMw_LT,ICMo_LT)),MATCH(INDEX(TechList[Complexity],MATCH(ICM_o!$A74,TechList[Tech_'#],0),),ICM_complexity,0),)</f>
        <v>0.23029963135245018</v>
      </c>
      <c r="L74" s="96">
        <f>INDEX(IF(VALUE(L$1)&lt;=$B74,IF($D74="warranty",ICMw_ST,ICMo_ST),IF($D74="warranty",ICMw_LT,ICMo_LT)),MATCH(INDEX(TechList[Complexity],MATCH(ICM_o!$A74,TechList[Tech_'#],0),),ICM_complexity,0),)</f>
        <v>0.18712183256115139</v>
      </c>
      <c r="M74" s="96">
        <f>INDEX(IF(VALUE(M$1)&lt;=$B74,IF($D74="warranty",ICMw_ST,ICMo_ST),IF($D74="warranty",ICMw_LT,ICMo_LT)),MATCH(INDEX(TechList[Complexity],MATCH(ICM_o!$A74,TechList[Tech_'#],0),),ICM_complexity,0),)</f>
        <v>0.18712183256115139</v>
      </c>
      <c r="N74" s="96">
        <f>INDEX(IF(VALUE(N$1)&lt;=$B74,IF($D74="warranty",ICMw_ST,ICMo_ST),IF($D74="warranty",ICMw_LT,ICMo_LT)),MATCH(INDEX(TechList[Complexity],MATCH(ICM_o!$A74,TechList[Tech_'#],0),),ICM_complexity,0),)</f>
        <v>0.18712183256115139</v>
      </c>
      <c r="O74" s="96">
        <f>INDEX(IF(VALUE(O$1)&lt;=$B74,IF($D74="warranty",ICMw_ST,ICMo_ST),IF($D74="warranty",ICMw_LT,ICMo_LT)),MATCH(INDEX(TechList[Complexity],MATCH(ICM_o!$A74,TechList[Tech_'#],0),),ICM_complexity,0),)</f>
        <v>0.18712183256115139</v>
      </c>
      <c r="P74" s="96">
        <f>INDEX(IF(VALUE(P$1)&lt;=$B74,IF($D74="warranty",ICMw_ST,ICMo_ST),IF($D74="warranty",ICMw_LT,ICMo_LT)),MATCH(INDEX(TechList[Complexity],MATCH(ICM_o!$A74,TechList[Tech_'#],0),),ICM_complexity,0),)</f>
        <v>0.18712183256115139</v>
      </c>
      <c r="Q74" s="96">
        <f>INDEX(IF(VALUE(Q$1)&lt;=$B74,IF($D74="warranty",ICMw_ST,ICMo_ST),IF($D74="warranty",ICMw_LT,ICMo_LT)),MATCH(INDEX(TechList[Complexity],MATCH(ICM_o!$A74,TechList[Tech_'#],0),),ICM_complexity,0),)</f>
        <v>0.18712183256115139</v>
      </c>
      <c r="R74" s="96">
        <f>INDEX(IF(VALUE(R$1)&lt;=$B74,IF($D74="warranty",ICMw_ST,ICMo_ST),IF($D74="warranty",ICMw_LT,ICMo_LT)),MATCH(INDEX(TechList[Complexity],MATCH(ICM_o!$A74,TechList[Tech_'#],0),),ICM_complexity,0),)</f>
        <v>0.18712183256115139</v>
      </c>
      <c r="S74" s="107">
        <f>INDEX(IF(VALUE(S$1)&lt;=$B74,IF($D74="warranty",ICMw_ST,ICMo_ST),IF($D74="warranty",ICMw_LT,ICMo_LT)),MATCH(INDEX(TechList[Complexity],MATCH(ICM_o!$A74,TechList[Tech_'#],0),),ICM_complexity,0),)</f>
        <v>0.18712183256115139</v>
      </c>
      <c r="T74" s="107">
        <f>INDEX(IF(VALUE(T$1)&lt;=$B74,IF($D74="warranty",ICMw_ST,ICMo_ST),IF($D74="warranty",ICMw_LT,ICMo_LT)),MATCH(INDEX(TechList[Complexity],MATCH(ICM_o!$A74,TechList[Tech_'#],0),),ICM_complexity,0),)</f>
        <v>0.18712183256115139</v>
      </c>
      <c r="U74" s="107">
        <f>INDEX(IF(VALUE(U$1)&lt;=$B74,IF($D74="warranty",ICMw_ST,ICMo_ST),IF($D74="warranty",ICMw_LT,ICMo_LT)),MATCH(INDEX(TechList[Complexity],MATCH(ICM_o!$A74,TechList[Tech_'#],0),),ICM_complexity,0),)</f>
        <v>0.18712183256115139</v>
      </c>
      <c r="V74" s="107">
        <f>INDEX(IF(VALUE(V$1)&lt;=$B74,IF($D74="warranty",ICMw_ST,ICMo_ST),IF($D74="warranty",ICMw_LT,ICMo_LT)),MATCH(INDEX(TechList[Complexity],MATCH(ICM_o!$A74,TechList[Tech_'#],0),),ICM_complexity,0),)</f>
        <v>0.18712183256115139</v>
      </c>
      <c r="W74" s="107">
        <f>INDEX(IF(VALUE(W$1)&lt;=$B74,IF($D74="warranty",ICMw_ST,ICMo_ST),IF($D74="warranty",ICMw_LT,ICMo_LT)),MATCH(INDEX(TechList[Complexity],MATCH(ICM_o!$A74,TechList[Tech_'#],0),),ICM_complexity,0),)</f>
        <v>0.18712183256115139</v>
      </c>
    </row>
    <row r="75" spans="1:23" x14ac:dyDescent="0.25">
      <c r="A75" s="92">
        <f>TechList[[#This Row],[Tech_'#]]</f>
        <v>174</v>
      </c>
      <c r="B75" s="93">
        <f>INDEX(IF(WR_curve="2017-2025FRM",TechList[ST_Thru_Ph2],TechList[ST_Thru]),MATCH(ICM_o!$A75,TechList[Tech_'#],0),)</f>
        <v>2018</v>
      </c>
      <c r="C75" s="93" t="str">
        <f>INDEX(TechList[Complexity],MATCH(ICM_o!$A75,TechList[Tech_'#],0),)</f>
        <v>Low2</v>
      </c>
      <c r="D75" s="93" t="s">
        <v>530</v>
      </c>
      <c r="E75" s="96">
        <f>INDEX(IF(VALUE(E$1)&lt;=$B75,IF($D75="warranty",ICMw_ST,ICMo_ST),IF($D75="warranty",ICMw_LT,ICMo_LT)),MATCH(INDEX(TechList[Complexity],MATCH(ICM_o!$A75,TechList[Tech_'#],0),),ICM_complexity,0),)</f>
        <v>0.23029963135245018</v>
      </c>
      <c r="F75" s="96">
        <f>INDEX(IF(VALUE(F$1)&lt;=$B75,IF($D75="warranty",ICMw_ST,ICMo_ST),IF($D75="warranty",ICMw_LT,ICMo_LT)),MATCH(INDEX(TechList[Complexity],MATCH(ICM_o!$A75,TechList[Tech_'#],0),),ICM_complexity,0),)</f>
        <v>0.23029963135245018</v>
      </c>
      <c r="G75" s="96">
        <f>INDEX(IF(VALUE(G$1)&lt;=$B75,IF($D75="warranty",ICMw_ST,ICMo_ST),IF($D75="warranty",ICMw_LT,ICMo_LT)),MATCH(INDEX(TechList[Complexity],MATCH(ICM_o!$A75,TechList[Tech_'#],0),),ICM_complexity,0),)</f>
        <v>0.23029963135245018</v>
      </c>
      <c r="H75" s="96">
        <f>INDEX(IF(VALUE(H$1)&lt;=$B75,IF($D75="warranty",ICMw_ST,ICMo_ST),IF($D75="warranty",ICMw_LT,ICMo_LT)),MATCH(INDEX(TechList[Complexity],MATCH(ICM_o!$A75,TechList[Tech_'#],0),),ICM_complexity,0),)</f>
        <v>0.23029963135245018</v>
      </c>
      <c r="I75" s="96">
        <f>INDEX(IF(VALUE(I$1)&lt;=$B75,IF($D75="warranty",ICMw_ST,ICMo_ST),IF($D75="warranty",ICMw_LT,ICMo_LT)),MATCH(INDEX(TechList[Complexity],MATCH(ICM_o!$A75,TechList[Tech_'#],0),),ICM_complexity,0),)</f>
        <v>0.23029963135245018</v>
      </c>
      <c r="J75" s="96">
        <f>INDEX(IF(VALUE(J$1)&lt;=$B75,IF($D75="warranty",ICMw_ST,ICMo_ST),IF($D75="warranty",ICMw_LT,ICMo_LT)),MATCH(INDEX(TechList[Complexity],MATCH(ICM_o!$A75,TechList[Tech_'#],0),),ICM_complexity,0),)</f>
        <v>0.23029963135245018</v>
      </c>
      <c r="K75" s="96">
        <f>INDEX(IF(VALUE(K$1)&lt;=$B75,IF($D75="warranty",ICMw_ST,ICMo_ST),IF($D75="warranty",ICMw_LT,ICMo_LT)),MATCH(INDEX(TechList[Complexity],MATCH(ICM_o!$A75,TechList[Tech_'#],0),),ICM_complexity,0),)</f>
        <v>0.23029963135245018</v>
      </c>
      <c r="L75" s="96">
        <f>INDEX(IF(VALUE(L$1)&lt;=$B75,IF($D75="warranty",ICMw_ST,ICMo_ST),IF($D75="warranty",ICMw_LT,ICMo_LT)),MATCH(INDEX(TechList[Complexity],MATCH(ICM_o!$A75,TechList[Tech_'#],0),),ICM_complexity,0),)</f>
        <v>0.18712183256115139</v>
      </c>
      <c r="M75" s="96">
        <f>INDEX(IF(VALUE(M$1)&lt;=$B75,IF($D75="warranty",ICMw_ST,ICMo_ST),IF($D75="warranty",ICMw_LT,ICMo_LT)),MATCH(INDEX(TechList[Complexity],MATCH(ICM_o!$A75,TechList[Tech_'#],0),),ICM_complexity,0),)</f>
        <v>0.18712183256115139</v>
      </c>
      <c r="N75" s="96">
        <f>INDEX(IF(VALUE(N$1)&lt;=$B75,IF($D75="warranty",ICMw_ST,ICMo_ST),IF($D75="warranty",ICMw_LT,ICMo_LT)),MATCH(INDEX(TechList[Complexity],MATCH(ICM_o!$A75,TechList[Tech_'#],0),),ICM_complexity,0),)</f>
        <v>0.18712183256115139</v>
      </c>
      <c r="O75" s="96">
        <f>INDEX(IF(VALUE(O$1)&lt;=$B75,IF($D75="warranty",ICMw_ST,ICMo_ST),IF($D75="warranty",ICMw_LT,ICMo_LT)),MATCH(INDEX(TechList[Complexity],MATCH(ICM_o!$A75,TechList[Tech_'#],0),),ICM_complexity,0),)</f>
        <v>0.18712183256115139</v>
      </c>
      <c r="P75" s="96">
        <f>INDEX(IF(VALUE(P$1)&lt;=$B75,IF($D75="warranty",ICMw_ST,ICMo_ST),IF($D75="warranty",ICMw_LT,ICMo_LT)),MATCH(INDEX(TechList[Complexity],MATCH(ICM_o!$A75,TechList[Tech_'#],0),),ICM_complexity,0),)</f>
        <v>0.18712183256115139</v>
      </c>
      <c r="Q75" s="96">
        <f>INDEX(IF(VALUE(Q$1)&lt;=$B75,IF($D75="warranty",ICMw_ST,ICMo_ST),IF($D75="warranty",ICMw_LT,ICMo_LT)),MATCH(INDEX(TechList[Complexity],MATCH(ICM_o!$A75,TechList[Tech_'#],0),),ICM_complexity,0),)</f>
        <v>0.18712183256115139</v>
      </c>
      <c r="R75" s="96">
        <f>INDEX(IF(VALUE(R$1)&lt;=$B75,IF($D75="warranty",ICMw_ST,ICMo_ST),IF($D75="warranty",ICMw_LT,ICMo_LT)),MATCH(INDEX(TechList[Complexity],MATCH(ICM_o!$A75,TechList[Tech_'#],0),),ICM_complexity,0),)</f>
        <v>0.18712183256115139</v>
      </c>
      <c r="S75" s="107">
        <f>INDEX(IF(VALUE(S$1)&lt;=$B75,IF($D75="warranty",ICMw_ST,ICMo_ST),IF($D75="warranty",ICMw_LT,ICMo_LT)),MATCH(INDEX(TechList[Complexity],MATCH(ICM_o!$A75,TechList[Tech_'#],0),),ICM_complexity,0),)</f>
        <v>0.18712183256115139</v>
      </c>
      <c r="T75" s="107">
        <f>INDEX(IF(VALUE(T$1)&lt;=$B75,IF($D75="warranty",ICMw_ST,ICMo_ST),IF($D75="warranty",ICMw_LT,ICMo_LT)),MATCH(INDEX(TechList[Complexity],MATCH(ICM_o!$A75,TechList[Tech_'#],0),),ICM_complexity,0),)</f>
        <v>0.18712183256115139</v>
      </c>
      <c r="U75" s="107">
        <f>INDEX(IF(VALUE(U$1)&lt;=$B75,IF($D75="warranty",ICMw_ST,ICMo_ST),IF($D75="warranty",ICMw_LT,ICMo_LT)),MATCH(INDEX(TechList[Complexity],MATCH(ICM_o!$A75,TechList[Tech_'#],0),),ICM_complexity,0),)</f>
        <v>0.18712183256115139</v>
      </c>
      <c r="V75" s="107">
        <f>INDEX(IF(VALUE(V$1)&lt;=$B75,IF($D75="warranty",ICMw_ST,ICMo_ST),IF($D75="warranty",ICMw_LT,ICMo_LT)),MATCH(INDEX(TechList[Complexity],MATCH(ICM_o!$A75,TechList[Tech_'#],0),),ICM_complexity,0),)</f>
        <v>0.18712183256115139</v>
      </c>
      <c r="W75" s="107">
        <f>INDEX(IF(VALUE(W$1)&lt;=$B75,IF($D75="warranty",ICMw_ST,ICMo_ST),IF($D75="warranty",ICMw_LT,ICMo_LT)),MATCH(INDEX(TechList[Complexity],MATCH(ICM_o!$A75,TechList[Tech_'#],0),),ICM_complexity,0),)</f>
        <v>0.18712183256115139</v>
      </c>
    </row>
    <row r="76" spans="1:23" x14ac:dyDescent="0.25">
      <c r="A76" s="92">
        <f>TechList[[#This Row],[Tech_'#]]</f>
        <v>175</v>
      </c>
      <c r="B76" s="93">
        <f>INDEX(IF(WR_curve="2017-2025FRM",TechList[ST_Thru_Ph2],TechList[ST_Thru]),MATCH(ICM_o!$A76,TechList[Tech_'#],0),)</f>
        <v>2018</v>
      </c>
      <c r="C76" s="93" t="str">
        <f>INDEX(TechList[Complexity],MATCH(ICM_o!$A76,TechList[Tech_'#],0),)</f>
        <v>Low2</v>
      </c>
      <c r="D76" s="93" t="s">
        <v>530</v>
      </c>
      <c r="E76" s="96">
        <f>INDEX(IF(VALUE(E$1)&lt;=$B76,IF($D76="warranty",ICMw_ST,ICMo_ST),IF($D76="warranty",ICMw_LT,ICMo_LT)),MATCH(INDEX(TechList[Complexity],MATCH(ICM_o!$A76,TechList[Tech_'#],0),),ICM_complexity,0),)</f>
        <v>0.23029963135245018</v>
      </c>
      <c r="F76" s="96">
        <f>INDEX(IF(VALUE(F$1)&lt;=$B76,IF($D76="warranty",ICMw_ST,ICMo_ST),IF($D76="warranty",ICMw_LT,ICMo_LT)),MATCH(INDEX(TechList[Complexity],MATCH(ICM_o!$A76,TechList[Tech_'#],0),),ICM_complexity,0),)</f>
        <v>0.23029963135245018</v>
      </c>
      <c r="G76" s="96">
        <f>INDEX(IF(VALUE(G$1)&lt;=$B76,IF($D76="warranty",ICMw_ST,ICMo_ST),IF($D76="warranty",ICMw_LT,ICMo_LT)),MATCH(INDEX(TechList[Complexity],MATCH(ICM_o!$A76,TechList[Tech_'#],0),),ICM_complexity,0),)</f>
        <v>0.23029963135245018</v>
      </c>
      <c r="H76" s="96">
        <f>INDEX(IF(VALUE(H$1)&lt;=$B76,IF($D76="warranty",ICMw_ST,ICMo_ST),IF($D76="warranty",ICMw_LT,ICMo_LT)),MATCH(INDEX(TechList[Complexity],MATCH(ICM_o!$A76,TechList[Tech_'#],0),),ICM_complexity,0),)</f>
        <v>0.23029963135245018</v>
      </c>
      <c r="I76" s="96">
        <f>INDEX(IF(VALUE(I$1)&lt;=$B76,IF($D76="warranty",ICMw_ST,ICMo_ST),IF($D76="warranty",ICMw_LT,ICMo_LT)),MATCH(INDEX(TechList[Complexity],MATCH(ICM_o!$A76,TechList[Tech_'#],0),),ICM_complexity,0),)</f>
        <v>0.23029963135245018</v>
      </c>
      <c r="J76" s="96">
        <f>INDEX(IF(VALUE(J$1)&lt;=$B76,IF($D76="warranty",ICMw_ST,ICMo_ST),IF($D76="warranty",ICMw_LT,ICMo_LT)),MATCH(INDEX(TechList[Complexity],MATCH(ICM_o!$A76,TechList[Tech_'#],0),),ICM_complexity,0),)</f>
        <v>0.23029963135245018</v>
      </c>
      <c r="K76" s="96">
        <f>INDEX(IF(VALUE(K$1)&lt;=$B76,IF($D76="warranty",ICMw_ST,ICMo_ST),IF($D76="warranty",ICMw_LT,ICMo_LT)),MATCH(INDEX(TechList[Complexity],MATCH(ICM_o!$A76,TechList[Tech_'#],0),),ICM_complexity,0),)</f>
        <v>0.23029963135245018</v>
      </c>
      <c r="L76" s="96">
        <f>INDEX(IF(VALUE(L$1)&lt;=$B76,IF($D76="warranty",ICMw_ST,ICMo_ST),IF($D76="warranty",ICMw_LT,ICMo_LT)),MATCH(INDEX(TechList[Complexity],MATCH(ICM_o!$A76,TechList[Tech_'#],0),),ICM_complexity,0),)</f>
        <v>0.18712183256115139</v>
      </c>
      <c r="M76" s="96">
        <f>INDEX(IF(VALUE(M$1)&lt;=$B76,IF($D76="warranty",ICMw_ST,ICMo_ST),IF($D76="warranty",ICMw_LT,ICMo_LT)),MATCH(INDEX(TechList[Complexity],MATCH(ICM_o!$A76,TechList[Tech_'#],0),),ICM_complexity,0),)</f>
        <v>0.18712183256115139</v>
      </c>
      <c r="N76" s="96">
        <f>INDEX(IF(VALUE(N$1)&lt;=$B76,IF($D76="warranty",ICMw_ST,ICMo_ST),IF($D76="warranty",ICMw_LT,ICMo_LT)),MATCH(INDEX(TechList[Complexity],MATCH(ICM_o!$A76,TechList[Tech_'#],0),),ICM_complexity,0),)</f>
        <v>0.18712183256115139</v>
      </c>
      <c r="O76" s="96">
        <f>INDEX(IF(VALUE(O$1)&lt;=$B76,IF($D76="warranty",ICMw_ST,ICMo_ST),IF($D76="warranty",ICMw_LT,ICMo_LT)),MATCH(INDEX(TechList[Complexity],MATCH(ICM_o!$A76,TechList[Tech_'#],0),),ICM_complexity,0),)</f>
        <v>0.18712183256115139</v>
      </c>
      <c r="P76" s="96">
        <f>INDEX(IF(VALUE(P$1)&lt;=$B76,IF($D76="warranty",ICMw_ST,ICMo_ST),IF($D76="warranty",ICMw_LT,ICMo_LT)),MATCH(INDEX(TechList[Complexity],MATCH(ICM_o!$A76,TechList[Tech_'#],0),),ICM_complexity,0),)</f>
        <v>0.18712183256115139</v>
      </c>
      <c r="Q76" s="96">
        <f>INDEX(IF(VALUE(Q$1)&lt;=$B76,IF($D76="warranty",ICMw_ST,ICMo_ST),IF($D76="warranty",ICMw_LT,ICMo_LT)),MATCH(INDEX(TechList[Complexity],MATCH(ICM_o!$A76,TechList[Tech_'#],0),),ICM_complexity,0),)</f>
        <v>0.18712183256115139</v>
      </c>
      <c r="R76" s="96">
        <f>INDEX(IF(VALUE(R$1)&lt;=$B76,IF($D76="warranty",ICMw_ST,ICMo_ST),IF($D76="warranty",ICMw_LT,ICMo_LT)),MATCH(INDEX(TechList[Complexity],MATCH(ICM_o!$A76,TechList[Tech_'#],0),),ICM_complexity,0),)</f>
        <v>0.18712183256115139</v>
      </c>
      <c r="S76" s="107">
        <f>INDEX(IF(VALUE(S$1)&lt;=$B76,IF($D76="warranty",ICMw_ST,ICMo_ST),IF($D76="warranty",ICMw_LT,ICMo_LT)),MATCH(INDEX(TechList[Complexity],MATCH(ICM_o!$A76,TechList[Tech_'#],0),),ICM_complexity,0),)</f>
        <v>0.18712183256115139</v>
      </c>
      <c r="T76" s="107">
        <f>INDEX(IF(VALUE(T$1)&lt;=$B76,IF($D76="warranty",ICMw_ST,ICMo_ST),IF($D76="warranty",ICMw_LT,ICMo_LT)),MATCH(INDEX(TechList[Complexity],MATCH(ICM_o!$A76,TechList[Tech_'#],0),),ICM_complexity,0),)</f>
        <v>0.18712183256115139</v>
      </c>
      <c r="U76" s="107">
        <f>INDEX(IF(VALUE(U$1)&lt;=$B76,IF($D76="warranty",ICMw_ST,ICMo_ST),IF($D76="warranty",ICMw_LT,ICMo_LT)),MATCH(INDEX(TechList[Complexity],MATCH(ICM_o!$A76,TechList[Tech_'#],0),),ICM_complexity,0),)</f>
        <v>0.18712183256115139</v>
      </c>
      <c r="V76" s="107">
        <f>INDEX(IF(VALUE(V$1)&lt;=$B76,IF($D76="warranty",ICMw_ST,ICMo_ST),IF($D76="warranty",ICMw_LT,ICMo_LT)),MATCH(INDEX(TechList[Complexity],MATCH(ICM_o!$A76,TechList[Tech_'#],0),),ICM_complexity,0),)</f>
        <v>0.18712183256115139</v>
      </c>
      <c r="W76" s="107">
        <f>INDEX(IF(VALUE(W$1)&lt;=$B76,IF($D76="warranty",ICMw_ST,ICMo_ST),IF($D76="warranty",ICMw_LT,ICMo_LT)),MATCH(INDEX(TechList[Complexity],MATCH(ICM_o!$A76,TechList[Tech_'#],0),),ICM_complexity,0),)</f>
        <v>0.18712183256115139</v>
      </c>
    </row>
    <row r="77" spans="1:23" x14ac:dyDescent="0.25">
      <c r="A77" s="92">
        <f>TechList[[#This Row],[Tech_'#]]</f>
        <v>176</v>
      </c>
      <c r="B77" s="93">
        <f>INDEX(IF(WR_curve="2017-2025FRM",TechList[ST_Thru_Ph2],TechList[ST_Thru]),MATCH(ICM_o!$A77,TechList[Tech_'#],0),)</f>
        <v>2018</v>
      </c>
      <c r="C77" s="93" t="str">
        <f>INDEX(TechList[Complexity],MATCH(ICM_o!$A77,TechList[Tech_'#],0),)</f>
        <v>Low2</v>
      </c>
      <c r="D77" s="93" t="s">
        <v>530</v>
      </c>
      <c r="E77" s="96">
        <f>INDEX(IF(VALUE(E$1)&lt;=$B77,IF($D77="warranty",ICMw_ST,ICMo_ST),IF($D77="warranty",ICMw_LT,ICMo_LT)),MATCH(INDEX(TechList[Complexity],MATCH(ICM_o!$A77,TechList[Tech_'#],0),),ICM_complexity,0),)</f>
        <v>0.23029963135245018</v>
      </c>
      <c r="F77" s="96">
        <f>INDEX(IF(VALUE(F$1)&lt;=$B77,IF($D77="warranty",ICMw_ST,ICMo_ST),IF($D77="warranty",ICMw_LT,ICMo_LT)),MATCH(INDEX(TechList[Complexity],MATCH(ICM_o!$A77,TechList[Tech_'#],0),),ICM_complexity,0),)</f>
        <v>0.23029963135245018</v>
      </c>
      <c r="G77" s="96">
        <f>INDEX(IF(VALUE(G$1)&lt;=$B77,IF($D77="warranty",ICMw_ST,ICMo_ST),IF($D77="warranty",ICMw_LT,ICMo_LT)),MATCH(INDEX(TechList[Complexity],MATCH(ICM_o!$A77,TechList[Tech_'#],0),),ICM_complexity,0),)</f>
        <v>0.23029963135245018</v>
      </c>
      <c r="H77" s="96">
        <f>INDEX(IF(VALUE(H$1)&lt;=$B77,IF($D77="warranty",ICMw_ST,ICMo_ST),IF($D77="warranty",ICMw_LT,ICMo_LT)),MATCH(INDEX(TechList[Complexity],MATCH(ICM_o!$A77,TechList[Tech_'#],0),),ICM_complexity,0),)</f>
        <v>0.23029963135245018</v>
      </c>
      <c r="I77" s="96">
        <f>INDEX(IF(VALUE(I$1)&lt;=$B77,IF($D77="warranty",ICMw_ST,ICMo_ST),IF($D77="warranty",ICMw_LT,ICMo_LT)),MATCH(INDEX(TechList[Complexity],MATCH(ICM_o!$A77,TechList[Tech_'#],0),),ICM_complexity,0),)</f>
        <v>0.23029963135245018</v>
      </c>
      <c r="J77" s="96">
        <f>INDEX(IF(VALUE(J$1)&lt;=$B77,IF($D77="warranty",ICMw_ST,ICMo_ST),IF($D77="warranty",ICMw_LT,ICMo_LT)),MATCH(INDEX(TechList[Complexity],MATCH(ICM_o!$A77,TechList[Tech_'#],0),),ICM_complexity,0),)</f>
        <v>0.23029963135245018</v>
      </c>
      <c r="K77" s="96">
        <f>INDEX(IF(VALUE(K$1)&lt;=$B77,IF($D77="warranty",ICMw_ST,ICMo_ST),IF($D77="warranty",ICMw_LT,ICMo_LT)),MATCH(INDEX(TechList[Complexity],MATCH(ICM_o!$A77,TechList[Tech_'#],0),),ICM_complexity,0),)</f>
        <v>0.23029963135245018</v>
      </c>
      <c r="L77" s="96">
        <f>INDEX(IF(VALUE(L$1)&lt;=$B77,IF($D77="warranty",ICMw_ST,ICMo_ST),IF($D77="warranty",ICMw_LT,ICMo_LT)),MATCH(INDEX(TechList[Complexity],MATCH(ICM_o!$A77,TechList[Tech_'#],0),),ICM_complexity,0),)</f>
        <v>0.18712183256115139</v>
      </c>
      <c r="M77" s="96">
        <f>INDEX(IF(VALUE(M$1)&lt;=$B77,IF($D77="warranty",ICMw_ST,ICMo_ST),IF($D77="warranty",ICMw_LT,ICMo_LT)),MATCH(INDEX(TechList[Complexity],MATCH(ICM_o!$A77,TechList[Tech_'#],0),),ICM_complexity,0),)</f>
        <v>0.18712183256115139</v>
      </c>
      <c r="N77" s="96">
        <f>INDEX(IF(VALUE(N$1)&lt;=$B77,IF($D77="warranty",ICMw_ST,ICMo_ST),IF($D77="warranty",ICMw_LT,ICMo_LT)),MATCH(INDEX(TechList[Complexity],MATCH(ICM_o!$A77,TechList[Tech_'#],0),),ICM_complexity,0),)</f>
        <v>0.18712183256115139</v>
      </c>
      <c r="O77" s="96">
        <f>INDEX(IF(VALUE(O$1)&lt;=$B77,IF($D77="warranty",ICMw_ST,ICMo_ST),IF($D77="warranty",ICMw_LT,ICMo_LT)),MATCH(INDEX(TechList[Complexity],MATCH(ICM_o!$A77,TechList[Tech_'#],0),),ICM_complexity,0),)</f>
        <v>0.18712183256115139</v>
      </c>
      <c r="P77" s="96">
        <f>INDEX(IF(VALUE(P$1)&lt;=$B77,IF($D77="warranty",ICMw_ST,ICMo_ST),IF($D77="warranty",ICMw_LT,ICMo_LT)),MATCH(INDEX(TechList[Complexity],MATCH(ICM_o!$A77,TechList[Tech_'#],0),),ICM_complexity,0),)</f>
        <v>0.18712183256115139</v>
      </c>
      <c r="Q77" s="96">
        <f>INDEX(IF(VALUE(Q$1)&lt;=$B77,IF($D77="warranty",ICMw_ST,ICMo_ST),IF($D77="warranty",ICMw_LT,ICMo_LT)),MATCH(INDEX(TechList[Complexity],MATCH(ICM_o!$A77,TechList[Tech_'#],0),),ICM_complexity,0),)</f>
        <v>0.18712183256115139</v>
      </c>
      <c r="R77" s="96">
        <f>INDEX(IF(VALUE(R$1)&lt;=$B77,IF($D77="warranty",ICMw_ST,ICMo_ST),IF($D77="warranty",ICMw_LT,ICMo_LT)),MATCH(INDEX(TechList[Complexity],MATCH(ICM_o!$A77,TechList[Tech_'#],0),),ICM_complexity,0),)</f>
        <v>0.18712183256115139</v>
      </c>
      <c r="S77" s="107">
        <f>INDEX(IF(VALUE(S$1)&lt;=$B77,IF($D77="warranty",ICMw_ST,ICMo_ST),IF($D77="warranty",ICMw_LT,ICMo_LT)),MATCH(INDEX(TechList[Complexity],MATCH(ICM_o!$A77,TechList[Tech_'#],0),),ICM_complexity,0),)</f>
        <v>0.18712183256115139</v>
      </c>
      <c r="T77" s="107">
        <f>INDEX(IF(VALUE(T$1)&lt;=$B77,IF($D77="warranty",ICMw_ST,ICMo_ST),IF($D77="warranty",ICMw_LT,ICMo_LT)),MATCH(INDEX(TechList[Complexity],MATCH(ICM_o!$A77,TechList[Tech_'#],0),),ICM_complexity,0),)</f>
        <v>0.18712183256115139</v>
      </c>
      <c r="U77" s="107">
        <f>INDEX(IF(VALUE(U$1)&lt;=$B77,IF($D77="warranty",ICMw_ST,ICMo_ST),IF($D77="warranty",ICMw_LT,ICMo_LT)),MATCH(INDEX(TechList[Complexity],MATCH(ICM_o!$A77,TechList[Tech_'#],0),),ICM_complexity,0),)</f>
        <v>0.18712183256115139</v>
      </c>
      <c r="V77" s="107">
        <f>INDEX(IF(VALUE(V$1)&lt;=$B77,IF($D77="warranty",ICMw_ST,ICMo_ST),IF($D77="warranty",ICMw_LT,ICMo_LT)),MATCH(INDEX(TechList[Complexity],MATCH(ICM_o!$A77,TechList[Tech_'#],0),),ICM_complexity,0),)</f>
        <v>0.18712183256115139</v>
      </c>
      <c r="W77" s="107">
        <f>INDEX(IF(VALUE(W$1)&lt;=$B77,IF($D77="warranty",ICMw_ST,ICMo_ST),IF($D77="warranty",ICMw_LT,ICMo_LT)),MATCH(INDEX(TechList[Complexity],MATCH(ICM_o!$A77,TechList[Tech_'#],0),),ICM_complexity,0),)</f>
        <v>0.18712183256115139</v>
      </c>
    </row>
    <row r="78" spans="1:23" x14ac:dyDescent="0.25">
      <c r="A78" s="92">
        <f>TechList[[#This Row],[Tech_'#]]</f>
        <v>177</v>
      </c>
      <c r="B78" s="93">
        <f>INDEX(IF(WR_curve="2017-2025FRM",TechList[ST_Thru_Ph2],TechList[ST_Thru]),MATCH(ICM_o!$A78,TechList[Tech_'#],0),)</f>
        <v>2024</v>
      </c>
      <c r="C78" s="93" t="str">
        <f>INDEX(TechList[Complexity],MATCH(ICM_o!$A78,TechList[Tech_'#],0),)</f>
        <v>Med2</v>
      </c>
      <c r="D78" s="93" t="s">
        <v>530</v>
      </c>
      <c r="E78" s="96">
        <f>INDEX(IF(VALUE(E$1)&lt;=$B78,IF($D78="warranty",ICMw_ST,ICMo_ST),IF($D78="warranty",ICMw_LT,ICMo_LT)),MATCH(INDEX(TechList[Complexity],MATCH(ICM_o!$A78,TechList[Tech_'#],0),),ICM_complexity,0),)</f>
        <v>0.34265745788495999</v>
      </c>
      <c r="F78" s="96">
        <f>INDEX(IF(VALUE(F$1)&lt;=$B78,IF($D78="warranty",ICMw_ST,ICMo_ST),IF($D78="warranty",ICMw_LT,ICMo_LT)),MATCH(INDEX(TechList[Complexity],MATCH(ICM_o!$A78,TechList[Tech_'#],0),),ICM_complexity,0),)</f>
        <v>0.34265745788495999</v>
      </c>
      <c r="G78" s="96">
        <f>INDEX(IF(VALUE(G$1)&lt;=$B78,IF($D78="warranty",ICMw_ST,ICMo_ST),IF($D78="warranty",ICMw_LT,ICMo_LT)),MATCH(INDEX(TechList[Complexity],MATCH(ICM_o!$A78,TechList[Tech_'#],0),),ICM_complexity,0),)</f>
        <v>0.34265745788495999</v>
      </c>
      <c r="H78" s="96">
        <f>INDEX(IF(VALUE(H$1)&lt;=$B78,IF($D78="warranty",ICMw_ST,ICMo_ST),IF($D78="warranty",ICMw_LT,ICMo_LT)),MATCH(INDEX(TechList[Complexity],MATCH(ICM_o!$A78,TechList[Tech_'#],0),),ICM_complexity,0),)</f>
        <v>0.34265745788495999</v>
      </c>
      <c r="I78" s="96">
        <f>INDEX(IF(VALUE(I$1)&lt;=$B78,IF($D78="warranty",ICMw_ST,ICMo_ST),IF($D78="warranty",ICMw_LT,ICMo_LT)),MATCH(INDEX(TechList[Complexity],MATCH(ICM_o!$A78,TechList[Tech_'#],0),),ICM_complexity,0),)</f>
        <v>0.34265745788495999</v>
      </c>
      <c r="J78" s="96">
        <f>INDEX(IF(VALUE(J$1)&lt;=$B78,IF($D78="warranty",ICMw_ST,ICMo_ST),IF($D78="warranty",ICMw_LT,ICMo_LT)),MATCH(INDEX(TechList[Complexity],MATCH(ICM_o!$A78,TechList[Tech_'#],0),),ICM_complexity,0),)</f>
        <v>0.34265745788495999</v>
      </c>
      <c r="K78" s="96">
        <f>INDEX(IF(VALUE(K$1)&lt;=$B78,IF($D78="warranty",ICMw_ST,ICMo_ST),IF($D78="warranty",ICMw_LT,ICMo_LT)),MATCH(INDEX(TechList[Complexity],MATCH(ICM_o!$A78,TechList[Tech_'#],0),),ICM_complexity,0),)</f>
        <v>0.34265745788495999</v>
      </c>
      <c r="L78" s="96">
        <f>INDEX(IF(VALUE(L$1)&lt;=$B78,IF($D78="warranty",ICMw_ST,ICMo_ST),IF($D78="warranty",ICMw_LT,ICMo_LT)),MATCH(INDEX(TechList[Complexity],MATCH(ICM_o!$A78,TechList[Tech_'#],0),),ICM_complexity,0),)</f>
        <v>0.34265745788495999</v>
      </c>
      <c r="M78" s="96">
        <f>INDEX(IF(VALUE(M$1)&lt;=$B78,IF($D78="warranty",ICMw_ST,ICMo_ST),IF($D78="warranty",ICMw_LT,ICMo_LT)),MATCH(INDEX(TechList[Complexity],MATCH(ICM_o!$A78,TechList[Tech_'#],0),),ICM_complexity,0),)</f>
        <v>0.34265745788495999</v>
      </c>
      <c r="N78" s="96">
        <f>INDEX(IF(VALUE(N$1)&lt;=$B78,IF($D78="warranty",ICMw_ST,ICMo_ST),IF($D78="warranty",ICMw_LT,ICMo_LT)),MATCH(INDEX(TechList[Complexity],MATCH(ICM_o!$A78,TechList[Tech_'#],0),),ICM_complexity,0),)</f>
        <v>0.34265745788495999</v>
      </c>
      <c r="O78" s="96">
        <f>INDEX(IF(VALUE(O$1)&lt;=$B78,IF($D78="warranty",ICMw_ST,ICMo_ST),IF($D78="warranty",ICMw_LT,ICMo_LT)),MATCH(INDEX(TechList[Complexity],MATCH(ICM_o!$A78,TechList[Tech_'#],0),),ICM_complexity,0),)</f>
        <v>0.34265745788495999</v>
      </c>
      <c r="P78" s="96">
        <f>INDEX(IF(VALUE(P$1)&lt;=$B78,IF($D78="warranty",ICMw_ST,ICMo_ST),IF($D78="warranty",ICMw_LT,ICMo_LT)),MATCH(INDEX(TechList[Complexity],MATCH(ICM_o!$A78,TechList[Tech_'#],0),),ICM_complexity,0),)</f>
        <v>0.34265745788495999</v>
      </c>
      <c r="Q78" s="96">
        <f>INDEX(IF(VALUE(Q$1)&lt;=$B78,IF($D78="warranty",ICMw_ST,ICMo_ST),IF($D78="warranty",ICMw_LT,ICMo_LT)),MATCH(INDEX(TechList[Complexity],MATCH(ICM_o!$A78,TechList[Tech_'#],0),),ICM_complexity,0),)</f>
        <v>0.34265745788495999</v>
      </c>
      <c r="R78" s="96">
        <f>INDEX(IF(VALUE(R$1)&lt;=$B78,IF($D78="warranty",ICMw_ST,ICMo_ST),IF($D78="warranty",ICMw_LT,ICMo_LT)),MATCH(INDEX(TechList[Complexity],MATCH(ICM_o!$A78,TechList[Tech_'#],0),),ICM_complexity,0),)</f>
        <v>0.25867876394958889</v>
      </c>
      <c r="S78" s="107">
        <f>INDEX(IF(VALUE(S$1)&lt;=$B78,IF($D78="warranty",ICMw_ST,ICMo_ST),IF($D78="warranty",ICMw_LT,ICMo_LT)),MATCH(INDEX(TechList[Complexity],MATCH(ICM_o!$A78,TechList[Tech_'#],0),),ICM_complexity,0),)</f>
        <v>0.25867876394958889</v>
      </c>
      <c r="T78" s="107">
        <f>INDEX(IF(VALUE(T$1)&lt;=$B78,IF($D78="warranty",ICMw_ST,ICMo_ST),IF($D78="warranty",ICMw_LT,ICMo_LT)),MATCH(INDEX(TechList[Complexity],MATCH(ICM_o!$A78,TechList[Tech_'#],0),),ICM_complexity,0),)</f>
        <v>0.25867876394958889</v>
      </c>
      <c r="U78" s="107">
        <f>INDEX(IF(VALUE(U$1)&lt;=$B78,IF($D78="warranty",ICMw_ST,ICMo_ST),IF($D78="warranty",ICMw_LT,ICMo_LT)),MATCH(INDEX(TechList[Complexity],MATCH(ICM_o!$A78,TechList[Tech_'#],0),),ICM_complexity,0),)</f>
        <v>0.25867876394958889</v>
      </c>
      <c r="V78" s="107">
        <f>INDEX(IF(VALUE(V$1)&lt;=$B78,IF($D78="warranty",ICMw_ST,ICMo_ST),IF($D78="warranty",ICMw_LT,ICMo_LT)),MATCH(INDEX(TechList[Complexity],MATCH(ICM_o!$A78,TechList[Tech_'#],0),),ICM_complexity,0),)</f>
        <v>0.25867876394958889</v>
      </c>
      <c r="W78" s="107">
        <f>INDEX(IF(VALUE(W$1)&lt;=$B78,IF($D78="warranty",ICMw_ST,ICMo_ST),IF($D78="warranty",ICMw_LT,ICMo_LT)),MATCH(INDEX(TechList[Complexity],MATCH(ICM_o!$A78,TechList[Tech_'#],0),),ICM_complexity,0),)</f>
        <v>0.25867876394958889</v>
      </c>
    </row>
    <row r="79" spans="1:23" x14ac:dyDescent="0.25">
      <c r="A79" s="92">
        <f>TechList[[#This Row],[Tech_'#]]</f>
        <v>178</v>
      </c>
      <c r="B79" s="93">
        <f>INDEX(IF(WR_curve="2017-2025FRM",TechList[ST_Thru_Ph2],TechList[ST_Thru]),MATCH(ICM_o!$A79,TechList[Tech_'#],0),)</f>
        <v>2024</v>
      </c>
      <c r="C79" s="93" t="str">
        <f>INDEX(TechList[Complexity],MATCH(ICM_o!$A79,TechList[Tech_'#],0),)</f>
        <v>Med2</v>
      </c>
      <c r="D79" s="93" t="s">
        <v>530</v>
      </c>
      <c r="E79" s="96">
        <f>INDEX(IF(VALUE(E$1)&lt;=$B79,IF($D79="warranty",ICMw_ST,ICMo_ST),IF($D79="warranty",ICMw_LT,ICMo_LT)),MATCH(INDEX(TechList[Complexity],MATCH(ICM_o!$A79,TechList[Tech_'#],0),),ICM_complexity,0),)</f>
        <v>0.34265745788495999</v>
      </c>
      <c r="F79" s="96">
        <f>INDEX(IF(VALUE(F$1)&lt;=$B79,IF($D79="warranty",ICMw_ST,ICMo_ST),IF($D79="warranty",ICMw_LT,ICMo_LT)),MATCH(INDEX(TechList[Complexity],MATCH(ICM_o!$A79,TechList[Tech_'#],0),),ICM_complexity,0),)</f>
        <v>0.34265745788495999</v>
      </c>
      <c r="G79" s="96">
        <f>INDEX(IF(VALUE(G$1)&lt;=$B79,IF($D79="warranty",ICMw_ST,ICMo_ST),IF($D79="warranty",ICMw_LT,ICMo_LT)),MATCH(INDEX(TechList[Complexity],MATCH(ICM_o!$A79,TechList[Tech_'#],0),),ICM_complexity,0),)</f>
        <v>0.34265745788495999</v>
      </c>
      <c r="H79" s="96">
        <f>INDEX(IF(VALUE(H$1)&lt;=$B79,IF($D79="warranty",ICMw_ST,ICMo_ST),IF($D79="warranty",ICMw_LT,ICMo_LT)),MATCH(INDEX(TechList[Complexity],MATCH(ICM_o!$A79,TechList[Tech_'#],0),),ICM_complexity,0),)</f>
        <v>0.34265745788495999</v>
      </c>
      <c r="I79" s="96">
        <f>INDEX(IF(VALUE(I$1)&lt;=$B79,IF($D79="warranty",ICMw_ST,ICMo_ST),IF($D79="warranty",ICMw_LT,ICMo_LT)),MATCH(INDEX(TechList[Complexity],MATCH(ICM_o!$A79,TechList[Tech_'#],0),),ICM_complexity,0),)</f>
        <v>0.34265745788495999</v>
      </c>
      <c r="J79" s="96">
        <f>INDEX(IF(VALUE(J$1)&lt;=$B79,IF($D79="warranty",ICMw_ST,ICMo_ST),IF($D79="warranty",ICMw_LT,ICMo_LT)),MATCH(INDEX(TechList[Complexity],MATCH(ICM_o!$A79,TechList[Tech_'#],0),),ICM_complexity,0),)</f>
        <v>0.34265745788495999</v>
      </c>
      <c r="K79" s="96">
        <f>INDEX(IF(VALUE(K$1)&lt;=$B79,IF($D79="warranty",ICMw_ST,ICMo_ST),IF($D79="warranty",ICMw_LT,ICMo_LT)),MATCH(INDEX(TechList[Complexity],MATCH(ICM_o!$A79,TechList[Tech_'#],0),),ICM_complexity,0),)</f>
        <v>0.34265745788495999</v>
      </c>
      <c r="L79" s="96">
        <f>INDEX(IF(VALUE(L$1)&lt;=$B79,IF($D79="warranty",ICMw_ST,ICMo_ST),IF($D79="warranty",ICMw_LT,ICMo_LT)),MATCH(INDEX(TechList[Complexity],MATCH(ICM_o!$A79,TechList[Tech_'#],0),),ICM_complexity,0),)</f>
        <v>0.34265745788495999</v>
      </c>
      <c r="M79" s="96">
        <f>INDEX(IF(VALUE(M$1)&lt;=$B79,IF($D79="warranty",ICMw_ST,ICMo_ST),IF($D79="warranty",ICMw_LT,ICMo_LT)),MATCH(INDEX(TechList[Complexity],MATCH(ICM_o!$A79,TechList[Tech_'#],0),),ICM_complexity,0),)</f>
        <v>0.34265745788495999</v>
      </c>
      <c r="N79" s="96">
        <f>INDEX(IF(VALUE(N$1)&lt;=$B79,IF($D79="warranty",ICMw_ST,ICMo_ST),IF($D79="warranty",ICMw_LT,ICMo_LT)),MATCH(INDEX(TechList[Complexity],MATCH(ICM_o!$A79,TechList[Tech_'#],0),),ICM_complexity,0),)</f>
        <v>0.34265745788495999</v>
      </c>
      <c r="O79" s="96">
        <f>INDEX(IF(VALUE(O$1)&lt;=$B79,IF($D79="warranty",ICMw_ST,ICMo_ST),IF($D79="warranty",ICMw_LT,ICMo_LT)),MATCH(INDEX(TechList[Complexity],MATCH(ICM_o!$A79,TechList[Tech_'#],0),),ICM_complexity,0),)</f>
        <v>0.34265745788495999</v>
      </c>
      <c r="P79" s="96">
        <f>INDEX(IF(VALUE(P$1)&lt;=$B79,IF($D79="warranty",ICMw_ST,ICMo_ST),IF($D79="warranty",ICMw_LT,ICMo_LT)),MATCH(INDEX(TechList[Complexity],MATCH(ICM_o!$A79,TechList[Tech_'#],0),),ICM_complexity,0),)</f>
        <v>0.34265745788495999</v>
      </c>
      <c r="Q79" s="96">
        <f>INDEX(IF(VALUE(Q$1)&lt;=$B79,IF($D79="warranty",ICMw_ST,ICMo_ST),IF($D79="warranty",ICMw_LT,ICMo_LT)),MATCH(INDEX(TechList[Complexity],MATCH(ICM_o!$A79,TechList[Tech_'#],0),),ICM_complexity,0),)</f>
        <v>0.34265745788495999</v>
      </c>
      <c r="R79" s="96">
        <f>INDEX(IF(VALUE(R$1)&lt;=$B79,IF($D79="warranty",ICMw_ST,ICMo_ST),IF($D79="warranty",ICMw_LT,ICMo_LT)),MATCH(INDEX(TechList[Complexity],MATCH(ICM_o!$A79,TechList[Tech_'#],0),),ICM_complexity,0),)</f>
        <v>0.25867876394958889</v>
      </c>
      <c r="S79" s="107">
        <f>INDEX(IF(VALUE(S$1)&lt;=$B79,IF($D79="warranty",ICMw_ST,ICMo_ST),IF($D79="warranty",ICMw_LT,ICMo_LT)),MATCH(INDEX(TechList[Complexity],MATCH(ICM_o!$A79,TechList[Tech_'#],0),),ICM_complexity,0),)</f>
        <v>0.25867876394958889</v>
      </c>
      <c r="T79" s="107">
        <f>INDEX(IF(VALUE(T$1)&lt;=$B79,IF($D79="warranty",ICMw_ST,ICMo_ST),IF($D79="warranty",ICMw_LT,ICMo_LT)),MATCH(INDEX(TechList[Complexity],MATCH(ICM_o!$A79,TechList[Tech_'#],0),),ICM_complexity,0),)</f>
        <v>0.25867876394958889</v>
      </c>
      <c r="U79" s="107">
        <f>INDEX(IF(VALUE(U$1)&lt;=$B79,IF($D79="warranty",ICMw_ST,ICMo_ST),IF($D79="warranty",ICMw_LT,ICMo_LT)),MATCH(INDEX(TechList[Complexity],MATCH(ICM_o!$A79,TechList[Tech_'#],0),),ICM_complexity,0),)</f>
        <v>0.25867876394958889</v>
      </c>
      <c r="V79" s="107">
        <f>INDEX(IF(VALUE(V$1)&lt;=$B79,IF($D79="warranty",ICMw_ST,ICMo_ST),IF($D79="warranty",ICMw_LT,ICMo_LT)),MATCH(INDEX(TechList[Complexity],MATCH(ICM_o!$A79,TechList[Tech_'#],0),),ICM_complexity,0),)</f>
        <v>0.25867876394958889</v>
      </c>
      <c r="W79" s="107">
        <f>INDEX(IF(VALUE(W$1)&lt;=$B79,IF($D79="warranty",ICMw_ST,ICMo_ST),IF($D79="warranty",ICMw_LT,ICMo_LT)),MATCH(INDEX(TechList[Complexity],MATCH(ICM_o!$A79,TechList[Tech_'#],0),),ICM_complexity,0),)</f>
        <v>0.25867876394958889</v>
      </c>
    </row>
    <row r="80" spans="1:23" x14ac:dyDescent="0.25">
      <c r="A80" s="92">
        <f>TechList[[#This Row],[Tech_'#]]</f>
        <v>179</v>
      </c>
      <c r="B80" s="93">
        <f>INDEX(IF(WR_curve="2017-2025FRM",TechList[ST_Thru_Ph2],TechList[ST_Thru]),MATCH(ICM_o!$A80,TechList[Tech_'#],0),)</f>
        <v>2022</v>
      </c>
      <c r="C80" s="93" t="str">
        <f>INDEX(TechList[Complexity],MATCH(ICM_o!$A80,TechList[Tech_'#],0),)</f>
        <v>Low2</v>
      </c>
      <c r="D80" s="93" t="s">
        <v>530</v>
      </c>
      <c r="E80" s="96">
        <f>INDEX(IF(VALUE(E$1)&lt;=$B80,IF($D80="warranty",ICMw_ST,ICMo_ST),IF($D80="warranty",ICMw_LT,ICMo_LT)),MATCH(INDEX(TechList[Complexity],MATCH(ICM_o!$A80,TechList[Tech_'#],0),),ICM_complexity,0),)</f>
        <v>0.23029963135245018</v>
      </c>
      <c r="F80" s="96">
        <f>INDEX(IF(VALUE(F$1)&lt;=$B80,IF($D80="warranty",ICMw_ST,ICMo_ST),IF($D80="warranty",ICMw_LT,ICMo_LT)),MATCH(INDEX(TechList[Complexity],MATCH(ICM_o!$A80,TechList[Tech_'#],0),),ICM_complexity,0),)</f>
        <v>0.23029963135245018</v>
      </c>
      <c r="G80" s="96">
        <f>INDEX(IF(VALUE(G$1)&lt;=$B80,IF($D80="warranty",ICMw_ST,ICMo_ST),IF($D80="warranty",ICMw_LT,ICMo_LT)),MATCH(INDEX(TechList[Complexity],MATCH(ICM_o!$A80,TechList[Tech_'#],0),),ICM_complexity,0),)</f>
        <v>0.23029963135245018</v>
      </c>
      <c r="H80" s="96">
        <f>INDEX(IF(VALUE(H$1)&lt;=$B80,IF($D80="warranty",ICMw_ST,ICMo_ST),IF($D80="warranty",ICMw_LT,ICMo_LT)),MATCH(INDEX(TechList[Complexity],MATCH(ICM_o!$A80,TechList[Tech_'#],0),),ICM_complexity,0),)</f>
        <v>0.23029963135245018</v>
      </c>
      <c r="I80" s="96">
        <f>INDEX(IF(VALUE(I$1)&lt;=$B80,IF($D80="warranty",ICMw_ST,ICMo_ST),IF($D80="warranty",ICMw_LT,ICMo_LT)),MATCH(INDEX(TechList[Complexity],MATCH(ICM_o!$A80,TechList[Tech_'#],0),),ICM_complexity,0),)</f>
        <v>0.23029963135245018</v>
      </c>
      <c r="J80" s="96">
        <f>INDEX(IF(VALUE(J$1)&lt;=$B80,IF($D80="warranty",ICMw_ST,ICMo_ST),IF($D80="warranty",ICMw_LT,ICMo_LT)),MATCH(INDEX(TechList[Complexity],MATCH(ICM_o!$A80,TechList[Tech_'#],0),),ICM_complexity,0),)</f>
        <v>0.23029963135245018</v>
      </c>
      <c r="K80" s="96">
        <f>INDEX(IF(VALUE(K$1)&lt;=$B80,IF($D80="warranty",ICMw_ST,ICMo_ST),IF($D80="warranty",ICMw_LT,ICMo_LT)),MATCH(INDEX(TechList[Complexity],MATCH(ICM_o!$A80,TechList[Tech_'#],0),),ICM_complexity,0),)</f>
        <v>0.23029963135245018</v>
      </c>
      <c r="L80" s="96">
        <f>INDEX(IF(VALUE(L$1)&lt;=$B80,IF($D80="warranty",ICMw_ST,ICMo_ST),IF($D80="warranty",ICMw_LT,ICMo_LT)),MATCH(INDEX(TechList[Complexity],MATCH(ICM_o!$A80,TechList[Tech_'#],0),),ICM_complexity,0),)</f>
        <v>0.23029963135245018</v>
      </c>
      <c r="M80" s="96">
        <f>INDEX(IF(VALUE(M$1)&lt;=$B80,IF($D80="warranty",ICMw_ST,ICMo_ST),IF($D80="warranty",ICMw_LT,ICMo_LT)),MATCH(INDEX(TechList[Complexity],MATCH(ICM_o!$A80,TechList[Tech_'#],0),),ICM_complexity,0),)</f>
        <v>0.23029963135245018</v>
      </c>
      <c r="N80" s="96">
        <f>INDEX(IF(VALUE(N$1)&lt;=$B80,IF($D80="warranty",ICMw_ST,ICMo_ST),IF($D80="warranty",ICMw_LT,ICMo_LT)),MATCH(INDEX(TechList[Complexity],MATCH(ICM_o!$A80,TechList[Tech_'#],0),),ICM_complexity,0),)</f>
        <v>0.23029963135245018</v>
      </c>
      <c r="O80" s="96">
        <f>INDEX(IF(VALUE(O$1)&lt;=$B80,IF($D80="warranty",ICMw_ST,ICMo_ST),IF($D80="warranty",ICMw_LT,ICMo_LT)),MATCH(INDEX(TechList[Complexity],MATCH(ICM_o!$A80,TechList[Tech_'#],0),),ICM_complexity,0),)</f>
        <v>0.23029963135245018</v>
      </c>
      <c r="P80" s="96">
        <f>INDEX(IF(VALUE(P$1)&lt;=$B80,IF($D80="warranty",ICMw_ST,ICMo_ST),IF($D80="warranty",ICMw_LT,ICMo_LT)),MATCH(INDEX(TechList[Complexity],MATCH(ICM_o!$A80,TechList[Tech_'#],0),),ICM_complexity,0),)</f>
        <v>0.18712183256115139</v>
      </c>
      <c r="Q80" s="96">
        <f>INDEX(IF(VALUE(Q$1)&lt;=$B80,IF($D80="warranty",ICMw_ST,ICMo_ST),IF($D80="warranty",ICMw_LT,ICMo_LT)),MATCH(INDEX(TechList[Complexity],MATCH(ICM_o!$A80,TechList[Tech_'#],0),),ICM_complexity,0),)</f>
        <v>0.18712183256115139</v>
      </c>
      <c r="R80" s="96">
        <f>INDEX(IF(VALUE(R$1)&lt;=$B80,IF($D80="warranty",ICMw_ST,ICMo_ST),IF($D80="warranty",ICMw_LT,ICMo_LT)),MATCH(INDEX(TechList[Complexity],MATCH(ICM_o!$A80,TechList[Tech_'#],0),),ICM_complexity,0),)</f>
        <v>0.18712183256115139</v>
      </c>
      <c r="S80" s="107">
        <f>INDEX(IF(VALUE(S$1)&lt;=$B80,IF($D80="warranty",ICMw_ST,ICMo_ST),IF($D80="warranty",ICMw_LT,ICMo_LT)),MATCH(INDEX(TechList[Complexity],MATCH(ICM_o!$A80,TechList[Tech_'#],0),),ICM_complexity,0),)</f>
        <v>0.18712183256115139</v>
      </c>
      <c r="T80" s="107">
        <f>INDEX(IF(VALUE(T$1)&lt;=$B80,IF($D80="warranty",ICMw_ST,ICMo_ST),IF($D80="warranty",ICMw_LT,ICMo_LT)),MATCH(INDEX(TechList[Complexity],MATCH(ICM_o!$A80,TechList[Tech_'#],0),),ICM_complexity,0),)</f>
        <v>0.18712183256115139</v>
      </c>
      <c r="U80" s="107">
        <f>INDEX(IF(VALUE(U$1)&lt;=$B80,IF($D80="warranty",ICMw_ST,ICMo_ST),IF($D80="warranty",ICMw_LT,ICMo_LT)),MATCH(INDEX(TechList[Complexity],MATCH(ICM_o!$A80,TechList[Tech_'#],0),),ICM_complexity,0),)</f>
        <v>0.18712183256115139</v>
      </c>
      <c r="V80" s="107">
        <f>INDEX(IF(VALUE(V$1)&lt;=$B80,IF($D80="warranty",ICMw_ST,ICMo_ST),IF($D80="warranty",ICMw_LT,ICMo_LT)),MATCH(INDEX(TechList[Complexity],MATCH(ICM_o!$A80,TechList[Tech_'#],0),),ICM_complexity,0),)</f>
        <v>0.18712183256115139</v>
      </c>
      <c r="W80" s="107">
        <f>INDEX(IF(VALUE(W$1)&lt;=$B80,IF($D80="warranty",ICMw_ST,ICMo_ST),IF($D80="warranty",ICMw_LT,ICMo_LT)),MATCH(INDEX(TechList[Complexity],MATCH(ICM_o!$A80,TechList[Tech_'#],0),),ICM_complexity,0),)</f>
        <v>0.18712183256115139</v>
      </c>
    </row>
    <row r="81" spans="1:23" x14ac:dyDescent="0.25">
      <c r="A81" s="92">
        <f>TechList[[#This Row],[Tech_'#]]</f>
        <v>180</v>
      </c>
      <c r="B81" s="93">
        <f>INDEX(IF(WR_curve="2017-2025FRM",TechList[ST_Thru_Ph2],TechList[ST_Thru]),MATCH(ICM_o!$A81,TechList[Tech_'#],0),)</f>
        <v>2018</v>
      </c>
      <c r="C81" s="93" t="str">
        <f>INDEX(TechList[Complexity],MATCH(ICM_o!$A81,TechList[Tech_'#],0),)</f>
        <v>Low2</v>
      </c>
      <c r="D81" s="93" t="s">
        <v>530</v>
      </c>
      <c r="E81" s="96">
        <f>INDEX(IF(VALUE(E$1)&lt;=$B81,IF($D81="warranty",ICMw_ST,ICMo_ST),IF($D81="warranty",ICMw_LT,ICMo_LT)),MATCH(INDEX(TechList[Complexity],MATCH(ICM_o!$A81,TechList[Tech_'#],0),),ICM_complexity,0),)</f>
        <v>0.23029963135245018</v>
      </c>
      <c r="F81" s="96">
        <f>INDEX(IF(VALUE(F$1)&lt;=$B81,IF($D81="warranty",ICMw_ST,ICMo_ST),IF($D81="warranty",ICMw_LT,ICMo_LT)),MATCH(INDEX(TechList[Complexity],MATCH(ICM_o!$A81,TechList[Tech_'#],0),),ICM_complexity,0),)</f>
        <v>0.23029963135245018</v>
      </c>
      <c r="G81" s="96">
        <f>INDEX(IF(VALUE(G$1)&lt;=$B81,IF($D81="warranty",ICMw_ST,ICMo_ST),IF($D81="warranty",ICMw_LT,ICMo_LT)),MATCH(INDEX(TechList[Complexity],MATCH(ICM_o!$A81,TechList[Tech_'#],0),),ICM_complexity,0),)</f>
        <v>0.23029963135245018</v>
      </c>
      <c r="H81" s="96">
        <f>INDEX(IF(VALUE(H$1)&lt;=$B81,IF($D81="warranty",ICMw_ST,ICMo_ST),IF($D81="warranty",ICMw_LT,ICMo_LT)),MATCH(INDEX(TechList[Complexity],MATCH(ICM_o!$A81,TechList[Tech_'#],0),),ICM_complexity,0),)</f>
        <v>0.23029963135245018</v>
      </c>
      <c r="I81" s="96">
        <f>INDEX(IF(VALUE(I$1)&lt;=$B81,IF($D81="warranty",ICMw_ST,ICMo_ST),IF($D81="warranty",ICMw_LT,ICMo_LT)),MATCH(INDEX(TechList[Complexity],MATCH(ICM_o!$A81,TechList[Tech_'#],0),),ICM_complexity,0),)</f>
        <v>0.23029963135245018</v>
      </c>
      <c r="J81" s="96">
        <f>INDEX(IF(VALUE(J$1)&lt;=$B81,IF($D81="warranty",ICMw_ST,ICMo_ST),IF($D81="warranty",ICMw_LT,ICMo_LT)),MATCH(INDEX(TechList[Complexity],MATCH(ICM_o!$A81,TechList[Tech_'#],0),),ICM_complexity,0),)</f>
        <v>0.23029963135245018</v>
      </c>
      <c r="K81" s="96">
        <f>INDEX(IF(VALUE(K$1)&lt;=$B81,IF($D81="warranty",ICMw_ST,ICMo_ST),IF($D81="warranty",ICMw_LT,ICMo_LT)),MATCH(INDEX(TechList[Complexity],MATCH(ICM_o!$A81,TechList[Tech_'#],0),),ICM_complexity,0),)</f>
        <v>0.23029963135245018</v>
      </c>
      <c r="L81" s="96">
        <f>INDEX(IF(VALUE(L$1)&lt;=$B81,IF($D81="warranty",ICMw_ST,ICMo_ST),IF($D81="warranty",ICMw_LT,ICMo_LT)),MATCH(INDEX(TechList[Complexity],MATCH(ICM_o!$A81,TechList[Tech_'#],0),),ICM_complexity,0),)</f>
        <v>0.18712183256115139</v>
      </c>
      <c r="M81" s="96">
        <f>INDEX(IF(VALUE(M$1)&lt;=$B81,IF($D81="warranty",ICMw_ST,ICMo_ST),IF($D81="warranty",ICMw_LT,ICMo_LT)),MATCH(INDEX(TechList[Complexity],MATCH(ICM_o!$A81,TechList[Tech_'#],0),),ICM_complexity,0),)</f>
        <v>0.18712183256115139</v>
      </c>
      <c r="N81" s="96">
        <f>INDEX(IF(VALUE(N$1)&lt;=$B81,IF($D81="warranty",ICMw_ST,ICMo_ST),IF($D81="warranty",ICMw_LT,ICMo_LT)),MATCH(INDEX(TechList[Complexity],MATCH(ICM_o!$A81,TechList[Tech_'#],0),),ICM_complexity,0),)</f>
        <v>0.18712183256115139</v>
      </c>
      <c r="O81" s="96">
        <f>INDEX(IF(VALUE(O$1)&lt;=$B81,IF($D81="warranty",ICMw_ST,ICMo_ST),IF($D81="warranty",ICMw_LT,ICMo_LT)),MATCH(INDEX(TechList[Complexity],MATCH(ICM_o!$A81,TechList[Tech_'#],0),),ICM_complexity,0),)</f>
        <v>0.18712183256115139</v>
      </c>
      <c r="P81" s="96">
        <f>INDEX(IF(VALUE(P$1)&lt;=$B81,IF($D81="warranty",ICMw_ST,ICMo_ST),IF($D81="warranty",ICMw_LT,ICMo_LT)),MATCH(INDEX(TechList[Complexity],MATCH(ICM_o!$A81,TechList[Tech_'#],0),),ICM_complexity,0),)</f>
        <v>0.18712183256115139</v>
      </c>
      <c r="Q81" s="96">
        <f>INDEX(IF(VALUE(Q$1)&lt;=$B81,IF($D81="warranty",ICMw_ST,ICMo_ST),IF($D81="warranty",ICMw_LT,ICMo_LT)),MATCH(INDEX(TechList[Complexity],MATCH(ICM_o!$A81,TechList[Tech_'#],0),),ICM_complexity,0),)</f>
        <v>0.18712183256115139</v>
      </c>
      <c r="R81" s="96">
        <f>INDEX(IF(VALUE(R$1)&lt;=$B81,IF($D81="warranty",ICMw_ST,ICMo_ST),IF($D81="warranty",ICMw_LT,ICMo_LT)),MATCH(INDEX(TechList[Complexity],MATCH(ICM_o!$A81,TechList[Tech_'#],0),),ICM_complexity,0),)</f>
        <v>0.18712183256115139</v>
      </c>
      <c r="S81" s="107">
        <f>INDEX(IF(VALUE(S$1)&lt;=$B81,IF($D81="warranty",ICMw_ST,ICMo_ST),IF($D81="warranty",ICMw_LT,ICMo_LT)),MATCH(INDEX(TechList[Complexity],MATCH(ICM_o!$A81,TechList[Tech_'#],0),),ICM_complexity,0),)</f>
        <v>0.18712183256115139</v>
      </c>
      <c r="T81" s="107">
        <f>INDEX(IF(VALUE(T$1)&lt;=$B81,IF($D81="warranty",ICMw_ST,ICMo_ST),IF($D81="warranty",ICMw_LT,ICMo_LT)),MATCH(INDEX(TechList[Complexity],MATCH(ICM_o!$A81,TechList[Tech_'#],0),),ICM_complexity,0),)</f>
        <v>0.18712183256115139</v>
      </c>
      <c r="U81" s="107">
        <f>INDEX(IF(VALUE(U$1)&lt;=$B81,IF($D81="warranty",ICMw_ST,ICMo_ST),IF($D81="warranty",ICMw_LT,ICMo_LT)),MATCH(INDEX(TechList[Complexity],MATCH(ICM_o!$A81,TechList[Tech_'#],0),),ICM_complexity,0),)</f>
        <v>0.18712183256115139</v>
      </c>
      <c r="V81" s="107">
        <f>INDEX(IF(VALUE(V$1)&lt;=$B81,IF($D81="warranty",ICMw_ST,ICMo_ST),IF($D81="warranty",ICMw_LT,ICMo_LT)),MATCH(INDEX(TechList[Complexity],MATCH(ICM_o!$A81,TechList[Tech_'#],0),),ICM_complexity,0),)</f>
        <v>0.18712183256115139</v>
      </c>
      <c r="W81" s="107">
        <f>INDEX(IF(VALUE(W$1)&lt;=$B81,IF($D81="warranty",ICMw_ST,ICMo_ST),IF($D81="warranty",ICMw_LT,ICMo_LT)),MATCH(INDEX(TechList[Complexity],MATCH(ICM_o!$A81,TechList[Tech_'#],0),),ICM_complexity,0),)</f>
        <v>0.18712183256115139</v>
      </c>
    </row>
    <row r="82" spans="1:23" x14ac:dyDescent="0.25">
      <c r="A82" s="92">
        <f>TechList[[#This Row],[Tech_'#]]</f>
        <v>181</v>
      </c>
      <c r="B82" s="93">
        <f>INDEX(IF(WR_curve="2017-2025FRM",TechList[ST_Thru_Ph2],TechList[ST_Thru]),MATCH(ICM_o!$A82,TechList[Tech_'#],0),)</f>
        <v>2018</v>
      </c>
      <c r="C82" s="93" t="str">
        <f>INDEX(TechList[Complexity],MATCH(ICM_o!$A82,TechList[Tech_'#],0),)</f>
        <v>Low2</v>
      </c>
      <c r="D82" s="93" t="s">
        <v>530</v>
      </c>
      <c r="E82" s="96">
        <f>INDEX(IF(VALUE(E$1)&lt;=$B82,IF($D82="warranty",ICMw_ST,ICMo_ST),IF($D82="warranty",ICMw_LT,ICMo_LT)),MATCH(INDEX(TechList[Complexity],MATCH(ICM_o!$A82,TechList[Tech_'#],0),),ICM_complexity,0),)</f>
        <v>0.23029963135245018</v>
      </c>
      <c r="F82" s="96">
        <f>INDEX(IF(VALUE(F$1)&lt;=$B82,IF($D82="warranty",ICMw_ST,ICMo_ST),IF($D82="warranty",ICMw_LT,ICMo_LT)),MATCH(INDEX(TechList[Complexity],MATCH(ICM_o!$A82,TechList[Tech_'#],0),),ICM_complexity,0),)</f>
        <v>0.23029963135245018</v>
      </c>
      <c r="G82" s="96">
        <f>INDEX(IF(VALUE(G$1)&lt;=$B82,IF($D82="warranty",ICMw_ST,ICMo_ST),IF($D82="warranty",ICMw_LT,ICMo_LT)),MATCH(INDEX(TechList[Complexity],MATCH(ICM_o!$A82,TechList[Tech_'#],0),),ICM_complexity,0),)</f>
        <v>0.23029963135245018</v>
      </c>
      <c r="H82" s="96">
        <f>INDEX(IF(VALUE(H$1)&lt;=$B82,IF($D82="warranty",ICMw_ST,ICMo_ST),IF($D82="warranty",ICMw_LT,ICMo_LT)),MATCH(INDEX(TechList[Complexity],MATCH(ICM_o!$A82,TechList[Tech_'#],0),),ICM_complexity,0),)</f>
        <v>0.23029963135245018</v>
      </c>
      <c r="I82" s="96">
        <f>INDEX(IF(VALUE(I$1)&lt;=$B82,IF($D82="warranty",ICMw_ST,ICMo_ST),IF($D82="warranty",ICMw_LT,ICMo_LT)),MATCH(INDEX(TechList[Complexity],MATCH(ICM_o!$A82,TechList[Tech_'#],0),),ICM_complexity,0),)</f>
        <v>0.23029963135245018</v>
      </c>
      <c r="J82" s="96">
        <f>INDEX(IF(VALUE(J$1)&lt;=$B82,IF($D82="warranty",ICMw_ST,ICMo_ST),IF($D82="warranty",ICMw_LT,ICMo_LT)),MATCH(INDEX(TechList[Complexity],MATCH(ICM_o!$A82,TechList[Tech_'#],0),),ICM_complexity,0),)</f>
        <v>0.23029963135245018</v>
      </c>
      <c r="K82" s="96">
        <f>INDEX(IF(VALUE(K$1)&lt;=$B82,IF($D82="warranty",ICMw_ST,ICMo_ST),IF($D82="warranty",ICMw_LT,ICMo_LT)),MATCH(INDEX(TechList[Complexity],MATCH(ICM_o!$A82,TechList[Tech_'#],0),),ICM_complexity,0),)</f>
        <v>0.23029963135245018</v>
      </c>
      <c r="L82" s="96">
        <f>INDEX(IF(VALUE(L$1)&lt;=$B82,IF($D82="warranty",ICMw_ST,ICMo_ST),IF($D82="warranty",ICMw_LT,ICMo_LT)),MATCH(INDEX(TechList[Complexity],MATCH(ICM_o!$A82,TechList[Tech_'#],0),),ICM_complexity,0),)</f>
        <v>0.18712183256115139</v>
      </c>
      <c r="M82" s="96">
        <f>INDEX(IF(VALUE(M$1)&lt;=$B82,IF($D82="warranty",ICMw_ST,ICMo_ST),IF($D82="warranty",ICMw_LT,ICMo_LT)),MATCH(INDEX(TechList[Complexity],MATCH(ICM_o!$A82,TechList[Tech_'#],0),),ICM_complexity,0),)</f>
        <v>0.18712183256115139</v>
      </c>
      <c r="N82" s="96">
        <f>INDEX(IF(VALUE(N$1)&lt;=$B82,IF($D82="warranty",ICMw_ST,ICMo_ST),IF($D82="warranty",ICMw_LT,ICMo_LT)),MATCH(INDEX(TechList[Complexity],MATCH(ICM_o!$A82,TechList[Tech_'#],0),),ICM_complexity,0),)</f>
        <v>0.18712183256115139</v>
      </c>
      <c r="O82" s="96">
        <f>INDEX(IF(VALUE(O$1)&lt;=$B82,IF($D82="warranty",ICMw_ST,ICMo_ST),IF($D82="warranty",ICMw_LT,ICMo_LT)),MATCH(INDEX(TechList[Complexity],MATCH(ICM_o!$A82,TechList[Tech_'#],0),),ICM_complexity,0),)</f>
        <v>0.18712183256115139</v>
      </c>
      <c r="P82" s="96">
        <f>INDEX(IF(VALUE(P$1)&lt;=$B82,IF($D82="warranty",ICMw_ST,ICMo_ST),IF($D82="warranty",ICMw_LT,ICMo_LT)),MATCH(INDEX(TechList[Complexity],MATCH(ICM_o!$A82,TechList[Tech_'#],0),),ICM_complexity,0),)</f>
        <v>0.18712183256115139</v>
      </c>
      <c r="Q82" s="96">
        <f>INDEX(IF(VALUE(Q$1)&lt;=$B82,IF($D82="warranty",ICMw_ST,ICMo_ST),IF($D82="warranty",ICMw_LT,ICMo_LT)),MATCH(INDEX(TechList[Complexity],MATCH(ICM_o!$A82,TechList[Tech_'#],0),),ICM_complexity,0),)</f>
        <v>0.18712183256115139</v>
      </c>
      <c r="R82" s="96">
        <f>INDEX(IF(VALUE(R$1)&lt;=$B82,IF($D82="warranty",ICMw_ST,ICMo_ST),IF($D82="warranty",ICMw_LT,ICMo_LT)),MATCH(INDEX(TechList[Complexity],MATCH(ICM_o!$A82,TechList[Tech_'#],0),),ICM_complexity,0),)</f>
        <v>0.18712183256115139</v>
      </c>
      <c r="S82" s="107">
        <f>INDEX(IF(VALUE(S$1)&lt;=$B82,IF($D82="warranty",ICMw_ST,ICMo_ST),IF($D82="warranty",ICMw_LT,ICMo_LT)),MATCH(INDEX(TechList[Complexity],MATCH(ICM_o!$A82,TechList[Tech_'#],0),),ICM_complexity,0),)</f>
        <v>0.18712183256115139</v>
      </c>
      <c r="T82" s="107">
        <f>INDEX(IF(VALUE(T$1)&lt;=$B82,IF($D82="warranty",ICMw_ST,ICMo_ST),IF($D82="warranty",ICMw_LT,ICMo_LT)),MATCH(INDEX(TechList[Complexity],MATCH(ICM_o!$A82,TechList[Tech_'#],0),),ICM_complexity,0),)</f>
        <v>0.18712183256115139</v>
      </c>
      <c r="U82" s="107">
        <f>INDEX(IF(VALUE(U$1)&lt;=$B82,IF($D82="warranty",ICMw_ST,ICMo_ST),IF($D82="warranty",ICMw_LT,ICMo_LT)),MATCH(INDEX(TechList[Complexity],MATCH(ICM_o!$A82,TechList[Tech_'#],0),),ICM_complexity,0),)</f>
        <v>0.18712183256115139</v>
      </c>
      <c r="V82" s="107">
        <f>INDEX(IF(VALUE(V$1)&lt;=$B82,IF($D82="warranty",ICMw_ST,ICMo_ST),IF($D82="warranty",ICMw_LT,ICMo_LT)),MATCH(INDEX(TechList[Complexity],MATCH(ICM_o!$A82,TechList[Tech_'#],0),),ICM_complexity,0),)</f>
        <v>0.18712183256115139</v>
      </c>
      <c r="W82" s="107">
        <f>INDEX(IF(VALUE(W$1)&lt;=$B82,IF($D82="warranty",ICMw_ST,ICMo_ST),IF($D82="warranty",ICMw_LT,ICMo_LT)),MATCH(INDEX(TechList[Complexity],MATCH(ICM_o!$A82,TechList[Tech_'#],0),),ICM_complexity,0),)</f>
        <v>0.18712183256115139</v>
      </c>
    </row>
    <row r="83" spans="1:23" x14ac:dyDescent="0.25">
      <c r="A83" s="92">
        <f>TechList[[#This Row],[Tech_'#]]</f>
        <v>182</v>
      </c>
      <c r="B83" s="93">
        <f>INDEX(IF(WR_curve="2017-2025FRM",TechList[ST_Thru_Ph2],TechList[ST_Thru]),MATCH(ICM_o!$A83,TechList[Tech_'#],0),)</f>
        <v>2024</v>
      </c>
      <c r="C83" s="93" t="str">
        <f>INDEX(TechList[Complexity],MATCH(ICM_o!$A83,TechList[Tech_'#],0),)</f>
        <v>Low2</v>
      </c>
      <c r="D83" s="93" t="s">
        <v>530</v>
      </c>
      <c r="E83" s="96">
        <f>INDEX(IF(VALUE(E$1)&lt;=$B83,IF($D83="warranty",ICMw_ST,ICMo_ST),IF($D83="warranty",ICMw_LT,ICMo_LT)),MATCH(INDEX(TechList[Complexity],MATCH(ICM_o!$A83,TechList[Tech_'#],0),),ICM_complexity,0),)</f>
        <v>0.23029963135245018</v>
      </c>
      <c r="F83" s="96">
        <f>INDEX(IF(VALUE(F$1)&lt;=$B83,IF($D83="warranty",ICMw_ST,ICMo_ST),IF($D83="warranty",ICMw_LT,ICMo_LT)),MATCH(INDEX(TechList[Complexity],MATCH(ICM_o!$A83,TechList[Tech_'#],0),),ICM_complexity,0),)</f>
        <v>0.23029963135245018</v>
      </c>
      <c r="G83" s="96">
        <f>INDEX(IF(VALUE(G$1)&lt;=$B83,IF($D83="warranty",ICMw_ST,ICMo_ST),IF($D83="warranty",ICMw_LT,ICMo_LT)),MATCH(INDEX(TechList[Complexity],MATCH(ICM_o!$A83,TechList[Tech_'#],0),),ICM_complexity,0),)</f>
        <v>0.23029963135245018</v>
      </c>
      <c r="H83" s="96">
        <f>INDEX(IF(VALUE(H$1)&lt;=$B83,IF($D83="warranty",ICMw_ST,ICMo_ST),IF($D83="warranty",ICMw_LT,ICMo_LT)),MATCH(INDEX(TechList[Complexity],MATCH(ICM_o!$A83,TechList[Tech_'#],0),),ICM_complexity,0),)</f>
        <v>0.23029963135245018</v>
      </c>
      <c r="I83" s="96">
        <f>INDEX(IF(VALUE(I$1)&lt;=$B83,IF($D83="warranty",ICMw_ST,ICMo_ST),IF($D83="warranty",ICMw_LT,ICMo_LT)),MATCH(INDEX(TechList[Complexity],MATCH(ICM_o!$A83,TechList[Tech_'#],0),),ICM_complexity,0),)</f>
        <v>0.23029963135245018</v>
      </c>
      <c r="J83" s="96">
        <f>INDEX(IF(VALUE(J$1)&lt;=$B83,IF($D83="warranty",ICMw_ST,ICMo_ST),IF($D83="warranty",ICMw_LT,ICMo_LT)),MATCH(INDEX(TechList[Complexity],MATCH(ICM_o!$A83,TechList[Tech_'#],0),),ICM_complexity,0),)</f>
        <v>0.23029963135245018</v>
      </c>
      <c r="K83" s="96">
        <f>INDEX(IF(VALUE(K$1)&lt;=$B83,IF($D83="warranty",ICMw_ST,ICMo_ST),IF($D83="warranty",ICMw_LT,ICMo_LT)),MATCH(INDEX(TechList[Complexity],MATCH(ICM_o!$A83,TechList[Tech_'#],0),),ICM_complexity,0),)</f>
        <v>0.23029963135245018</v>
      </c>
      <c r="L83" s="96">
        <f>INDEX(IF(VALUE(L$1)&lt;=$B83,IF($D83="warranty",ICMw_ST,ICMo_ST),IF($D83="warranty",ICMw_LT,ICMo_LT)),MATCH(INDEX(TechList[Complexity],MATCH(ICM_o!$A83,TechList[Tech_'#],0),),ICM_complexity,0),)</f>
        <v>0.23029963135245018</v>
      </c>
      <c r="M83" s="96">
        <f>INDEX(IF(VALUE(M$1)&lt;=$B83,IF($D83="warranty",ICMw_ST,ICMo_ST),IF($D83="warranty",ICMw_LT,ICMo_LT)),MATCH(INDEX(TechList[Complexity],MATCH(ICM_o!$A83,TechList[Tech_'#],0),),ICM_complexity,0),)</f>
        <v>0.23029963135245018</v>
      </c>
      <c r="N83" s="96">
        <f>INDEX(IF(VALUE(N$1)&lt;=$B83,IF($D83="warranty",ICMw_ST,ICMo_ST),IF($D83="warranty",ICMw_LT,ICMo_LT)),MATCH(INDEX(TechList[Complexity],MATCH(ICM_o!$A83,TechList[Tech_'#],0),),ICM_complexity,0),)</f>
        <v>0.23029963135245018</v>
      </c>
      <c r="O83" s="96">
        <f>INDEX(IF(VALUE(O$1)&lt;=$B83,IF($D83="warranty",ICMw_ST,ICMo_ST),IF($D83="warranty",ICMw_LT,ICMo_LT)),MATCH(INDEX(TechList[Complexity],MATCH(ICM_o!$A83,TechList[Tech_'#],0),),ICM_complexity,0),)</f>
        <v>0.23029963135245018</v>
      </c>
      <c r="P83" s="96">
        <f>INDEX(IF(VALUE(P$1)&lt;=$B83,IF($D83="warranty",ICMw_ST,ICMo_ST),IF($D83="warranty",ICMw_LT,ICMo_LT)),MATCH(INDEX(TechList[Complexity],MATCH(ICM_o!$A83,TechList[Tech_'#],0),),ICM_complexity,0),)</f>
        <v>0.23029963135245018</v>
      </c>
      <c r="Q83" s="96">
        <f>INDEX(IF(VALUE(Q$1)&lt;=$B83,IF($D83="warranty",ICMw_ST,ICMo_ST),IF($D83="warranty",ICMw_LT,ICMo_LT)),MATCH(INDEX(TechList[Complexity],MATCH(ICM_o!$A83,TechList[Tech_'#],0),),ICM_complexity,0),)</f>
        <v>0.23029963135245018</v>
      </c>
      <c r="R83" s="96">
        <f>INDEX(IF(VALUE(R$1)&lt;=$B83,IF($D83="warranty",ICMw_ST,ICMo_ST),IF($D83="warranty",ICMw_LT,ICMo_LT)),MATCH(INDEX(TechList[Complexity],MATCH(ICM_o!$A83,TechList[Tech_'#],0),),ICM_complexity,0),)</f>
        <v>0.18712183256115139</v>
      </c>
      <c r="S83" s="107">
        <f>INDEX(IF(VALUE(S$1)&lt;=$B83,IF($D83="warranty",ICMw_ST,ICMo_ST),IF($D83="warranty",ICMw_LT,ICMo_LT)),MATCH(INDEX(TechList[Complexity],MATCH(ICM_o!$A83,TechList[Tech_'#],0),),ICM_complexity,0),)</f>
        <v>0.18712183256115139</v>
      </c>
      <c r="T83" s="107">
        <f>INDEX(IF(VALUE(T$1)&lt;=$B83,IF($D83="warranty",ICMw_ST,ICMo_ST),IF($D83="warranty",ICMw_LT,ICMo_LT)),MATCH(INDEX(TechList[Complexity],MATCH(ICM_o!$A83,TechList[Tech_'#],0),),ICM_complexity,0),)</f>
        <v>0.18712183256115139</v>
      </c>
      <c r="U83" s="107">
        <f>INDEX(IF(VALUE(U$1)&lt;=$B83,IF($D83="warranty",ICMw_ST,ICMo_ST),IF($D83="warranty",ICMw_LT,ICMo_LT)),MATCH(INDEX(TechList[Complexity],MATCH(ICM_o!$A83,TechList[Tech_'#],0),),ICM_complexity,0),)</f>
        <v>0.18712183256115139</v>
      </c>
      <c r="V83" s="107">
        <f>INDEX(IF(VALUE(V$1)&lt;=$B83,IF($D83="warranty",ICMw_ST,ICMo_ST),IF($D83="warranty",ICMw_LT,ICMo_LT)),MATCH(INDEX(TechList[Complexity],MATCH(ICM_o!$A83,TechList[Tech_'#],0),),ICM_complexity,0),)</f>
        <v>0.18712183256115139</v>
      </c>
      <c r="W83" s="107">
        <f>INDEX(IF(VALUE(W$1)&lt;=$B83,IF($D83="warranty",ICMw_ST,ICMo_ST),IF($D83="warranty",ICMw_LT,ICMo_LT)),MATCH(INDEX(TechList[Complexity],MATCH(ICM_o!$A83,TechList[Tech_'#],0),),ICM_complexity,0),)</f>
        <v>0.18712183256115139</v>
      </c>
    </row>
    <row r="84" spans="1:23" x14ac:dyDescent="0.25">
      <c r="A84" s="92">
        <f>TechList[[#This Row],[Tech_'#]]</f>
        <v>183</v>
      </c>
      <c r="B84" s="93">
        <f>INDEX(IF(WR_curve="2017-2025FRM",TechList[ST_Thru_Ph2],TechList[ST_Thru]),MATCH(ICM_o!$A84,TechList[Tech_'#],0),)</f>
        <v>2018</v>
      </c>
      <c r="C84" s="93" t="str">
        <f>INDEX(TechList[Complexity],MATCH(ICM_o!$A84,TechList[Tech_'#],0),)</f>
        <v>Med2</v>
      </c>
      <c r="D84" s="93" t="s">
        <v>530</v>
      </c>
      <c r="E84" s="96">
        <f>INDEX(IF(VALUE(E$1)&lt;=$B84,IF($D84="warranty",ICMw_ST,ICMo_ST),IF($D84="warranty",ICMw_LT,ICMo_LT)),MATCH(INDEX(TechList[Complexity],MATCH(ICM_o!$A84,TechList[Tech_'#],0),),ICM_complexity,0),)</f>
        <v>0.34265745788495999</v>
      </c>
      <c r="F84" s="96">
        <f>INDEX(IF(VALUE(F$1)&lt;=$B84,IF($D84="warranty",ICMw_ST,ICMo_ST),IF($D84="warranty",ICMw_LT,ICMo_LT)),MATCH(INDEX(TechList[Complexity],MATCH(ICM_o!$A84,TechList[Tech_'#],0),),ICM_complexity,0),)</f>
        <v>0.34265745788495999</v>
      </c>
      <c r="G84" s="96">
        <f>INDEX(IF(VALUE(G$1)&lt;=$B84,IF($D84="warranty",ICMw_ST,ICMo_ST),IF($D84="warranty",ICMw_LT,ICMo_LT)),MATCH(INDEX(TechList[Complexity],MATCH(ICM_o!$A84,TechList[Tech_'#],0),),ICM_complexity,0),)</f>
        <v>0.34265745788495999</v>
      </c>
      <c r="H84" s="96">
        <f>INDEX(IF(VALUE(H$1)&lt;=$B84,IF($D84="warranty",ICMw_ST,ICMo_ST),IF($D84="warranty",ICMw_LT,ICMo_LT)),MATCH(INDEX(TechList[Complexity],MATCH(ICM_o!$A84,TechList[Tech_'#],0),),ICM_complexity,0),)</f>
        <v>0.34265745788495999</v>
      </c>
      <c r="I84" s="96">
        <f>INDEX(IF(VALUE(I$1)&lt;=$B84,IF($D84="warranty",ICMw_ST,ICMo_ST),IF($D84="warranty",ICMw_LT,ICMo_LT)),MATCH(INDEX(TechList[Complexity],MATCH(ICM_o!$A84,TechList[Tech_'#],0),),ICM_complexity,0),)</f>
        <v>0.34265745788495999</v>
      </c>
      <c r="J84" s="96">
        <f>INDEX(IF(VALUE(J$1)&lt;=$B84,IF($D84="warranty",ICMw_ST,ICMo_ST),IF($D84="warranty",ICMw_LT,ICMo_LT)),MATCH(INDEX(TechList[Complexity],MATCH(ICM_o!$A84,TechList[Tech_'#],0),),ICM_complexity,0),)</f>
        <v>0.34265745788495999</v>
      </c>
      <c r="K84" s="96">
        <f>INDEX(IF(VALUE(K$1)&lt;=$B84,IF($D84="warranty",ICMw_ST,ICMo_ST),IF($D84="warranty",ICMw_LT,ICMo_LT)),MATCH(INDEX(TechList[Complexity],MATCH(ICM_o!$A84,TechList[Tech_'#],0),),ICM_complexity,0),)</f>
        <v>0.34265745788495999</v>
      </c>
      <c r="L84" s="96">
        <f>INDEX(IF(VALUE(L$1)&lt;=$B84,IF($D84="warranty",ICMw_ST,ICMo_ST),IF($D84="warranty",ICMw_LT,ICMo_LT)),MATCH(INDEX(TechList[Complexity],MATCH(ICM_o!$A84,TechList[Tech_'#],0),),ICM_complexity,0),)</f>
        <v>0.25867876394958889</v>
      </c>
      <c r="M84" s="96">
        <f>INDEX(IF(VALUE(M$1)&lt;=$B84,IF($D84="warranty",ICMw_ST,ICMo_ST),IF($D84="warranty",ICMw_LT,ICMo_LT)),MATCH(INDEX(TechList[Complexity],MATCH(ICM_o!$A84,TechList[Tech_'#],0),),ICM_complexity,0),)</f>
        <v>0.25867876394958889</v>
      </c>
      <c r="N84" s="96">
        <f>INDEX(IF(VALUE(N$1)&lt;=$B84,IF($D84="warranty",ICMw_ST,ICMo_ST),IF($D84="warranty",ICMw_LT,ICMo_LT)),MATCH(INDEX(TechList[Complexity],MATCH(ICM_o!$A84,TechList[Tech_'#],0),),ICM_complexity,0),)</f>
        <v>0.25867876394958889</v>
      </c>
      <c r="O84" s="96">
        <f>INDEX(IF(VALUE(O$1)&lt;=$B84,IF($D84="warranty",ICMw_ST,ICMo_ST),IF($D84="warranty",ICMw_LT,ICMo_LT)),MATCH(INDEX(TechList[Complexity],MATCH(ICM_o!$A84,TechList[Tech_'#],0),),ICM_complexity,0),)</f>
        <v>0.25867876394958889</v>
      </c>
      <c r="P84" s="96">
        <f>INDEX(IF(VALUE(P$1)&lt;=$B84,IF($D84="warranty",ICMw_ST,ICMo_ST),IF($D84="warranty",ICMw_LT,ICMo_LT)),MATCH(INDEX(TechList[Complexity],MATCH(ICM_o!$A84,TechList[Tech_'#],0),),ICM_complexity,0),)</f>
        <v>0.25867876394958889</v>
      </c>
      <c r="Q84" s="96">
        <f>INDEX(IF(VALUE(Q$1)&lt;=$B84,IF($D84="warranty",ICMw_ST,ICMo_ST),IF($D84="warranty",ICMw_LT,ICMo_LT)),MATCH(INDEX(TechList[Complexity],MATCH(ICM_o!$A84,TechList[Tech_'#],0),),ICM_complexity,0),)</f>
        <v>0.25867876394958889</v>
      </c>
      <c r="R84" s="96">
        <f>INDEX(IF(VALUE(R$1)&lt;=$B84,IF($D84="warranty",ICMw_ST,ICMo_ST),IF($D84="warranty",ICMw_LT,ICMo_LT)),MATCH(INDEX(TechList[Complexity],MATCH(ICM_o!$A84,TechList[Tech_'#],0),),ICM_complexity,0),)</f>
        <v>0.25867876394958889</v>
      </c>
      <c r="S84" s="107">
        <f>INDEX(IF(VALUE(S$1)&lt;=$B84,IF($D84="warranty",ICMw_ST,ICMo_ST),IF($D84="warranty",ICMw_LT,ICMo_LT)),MATCH(INDEX(TechList[Complexity],MATCH(ICM_o!$A84,TechList[Tech_'#],0),),ICM_complexity,0),)</f>
        <v>0.25867876394958889</v>
      </c>
      <c r="T84" s="107">
        <f>INDEX(IF(VALUE(T$1)&lt;=$B84,IF($D84="warranty",ICMw_ST,ICMo_ST),IF($D84="warranty",ICMw_LT,ICMo_LT)),MATCH(INDEX(TechList[Complexity],MATCH(ICM_o!$A84,TechList[Tech_'#],0),),ICM_complexity,0),)</f>
        <v>0.25867876394958889</v>
      </c>
      <c r="U84" s="107">
        <f>INDEX(IF(VALUE(U$1)&lt;=$B84,IF($D84="warranty",ICMw_ST,ICMo_ST),IF($D84="warranty",ICMw_LT,ICMo_LT)),MATCH(INDEX(TechList[Complexity],MATCH(ICM_o!$A84,TechList[Tech_'#],0),),ICM_complexity,0),)</f>
        <v>0.25867876394958889</v>
      </c>
      <c r="V84" s="107">
        <f>INDEX(IF(VALUE(V$1)&lt;=$B84,IF($D84="warranty",ICMw_ST,ICMo_ST),IF($D84="warranty",ICMw_LT,ICMo_LT)),MATCH(INDEX(TechList[Complexity],MATCH(ICM_o!$A84,TechList[Tech_'#],0),),ICM_complexity,0),)</f>
        <v>0.25867876394958889</v>
      </c>
      <c r="W84" s="107">
        <f>INDEX(IF(VALUE(W$1)&lt;=$B84,IF($D84="warranty",ICMw_ST,ICMo_ST),IF($D84="warranty",ICMw_LT,ICMo_LT)),MATCH(INDEX(TechList[Complexity],MATCH(ICM_o!$A84,TechList[Tech_'#],0),),ICM_complexity,0),)</f>
        <v>0.25867876394958889</v>
      </c>
    </row>
    <row r="85" spans="1:23" x14ac:dyDescent="0.25">
      <c r="A85" s="92">
        <f>TechList[[#This Row],[Tech_'#]]</f>
        <v>184</v>
      </c>
      <c r="B85" s="93">
        <f>INDEX(IF(WR_curve="2017-2025FRM",TechList[ST_Thru_Ph2],TechList[ST_Thru]),MATCH(ICM_o!$A85,TechList[Tech_'#],0),)</f>
        <v>2018</v>
      </c>
      <c r="C85" s="93" t="str">
        <f>INDEX(TechList[Complexity],MATCH(ICM_o!$A85,TechList[Tech_'#],0),)</f>
        <v>Med2</v>
      </c>
      <c r="D85" s="93" t="s">
        <v>530</v>
      </c>
      <c r="E85" s="96">
        <f>INDEX(IF(VALUE(E$1)&lt;=$B85,IF($D85="warranty",ICMw_ST,ICMo_ST),IF($D85="warranty",ICMw_LT,ICMo_LT)),MATCH(INDEX(TechList[Complexity],MATCH(ICM_o!$A85,TechList[Tech_'#],0),),ICM_complexity,0),)</f>
        <v>0.34265745788495999</v>
      </c>
      <c r="F85" s="96">
        <f>INDEX(IF(VALUE(F$1)&lt;=$B85,IF($D85="warranty",ICMw_ST,ICMo_ST),IF($D85="warranty",ICMw_LT,ICMo_LT)),MATCH(INDEX(TechList[Complexity],MATCH(ICM_o!$A85,TechList[Tech_'#],0),),ICM_complexity,0),)</f>
        <v>0.34265745788495999</v>
      </c>
      <c r="G85" s="96">
        <f>INDEX(IF(VALUE(G$1)&lt;=$B85,IF($D85="warranty",ICMw_ST,ICMo_ST),IF($D85="warranty",ICMw_LT,ICMo_LT)),MATCH(INDEX(TechList[Complexity],MATCH(ICM_o!$A85,TechList[Tech_'#],0),),ICM_complexity,0),)</f>
        <v>0.34265745788495999</v>
      </c>
      <c r="H85" s="96">
        <f>INDEX(IF(VALUE(H$1)&lt;=$B85,IF($D85="warranty",ICMw_ST,ICMo_ST),IF($D85="warranty",ICMw_LT,ICMo_LT)),MATCH(INDEX(TechList[Complexity],MATCH(ICM_o!$A85,TechList[Tech_'#],0),),ICM_complexity,0),)</f>
        <v>0.34265745788495999</v>
      </c>
      <c r="I85" s="96">
        <f>INDEX(IF(VALUE(I$1)&lt;=$B85,IF($D85="warranty",ICMw_ST,ICMo_ST),IF($D85="warranty",ICMw_LT,ICMo_LT)),MATCH(INDEX(TechList[Complexity],MATCH(ICM_o!$A85,TechList[Tech_'#],0),),ICM_complexity,0),)</f>
        <v>0.34265745788495999</v>
      </c>
      <c r="J85" s="96">
        <f>INDEX(IF(VALUE(J$1)&lt;=$B85,IF($D85="warranty",ICMw_ST,ICMo_ST),IF($D85="warranty",ICMw_LT,ICMo_LT)),MATCH(INDEX(TechList[Complexity],MATCH(ICM_o!$A85,TechList[Tech_'#],0),),ICM_complexity,0),)</f>
        <v>0.34265745788495999</v>
      </c>
      <c r="K85" s="96">
        <f>INDEX(IF(VALUE(K$1)&lt;=$B85,IF($D85="warranty",ICMw_ST,ICMo_ST),IF($D85="warranty",ICMw_LT,ICMo_LT)),MATCH(INDEX(TechList[Complexity],MATCH(ICM_o!$A85,TechList[Tech_'#],0),),ICM_complexity,0),)</f>
        <v>0.34265745788495999</v>
      </c>
      <c r="L85" s="96">
        <f>INDEX(IF(VALUE(L$1)&lt;=$B85,IF($D85="warranty",ICMw_ST,ICMo_ST),IF($D85="warranty",ICMw_LT,ICMo_LT)),MATCH(INDEX(TechList[Complexity],MATCH(ICM_o!$A85,TechList[Tech_'#],0),),ICM_complexity,0),)</f>
        <v>0.25867876394958889</v>
      </c>
      <c r="M85" s="96">
        <f>INDEX(IF(VALUE(M$1)&lt;=$B85,IF($D85="warranty",ICMw_ST,ICMo_ST),IF($D85="warranty",ICMw_LT,ICMo_LT)),MATCH(INDEX(TechList[Complexity],MATCH(ICM_o!$A85,TechList[Tech_'#],0),),ICM_complexity,0),)</f>
        <v>0.25867876394958889</v>
      </c>
      <c r="N85" s="96">
        <f>INDEX(IF(VALUE(N$1)&lt;=$B85,IF($D85="warranty",ICMw_ST,ICMo_ST),IF($D85="warranty",ICMw_LT,ICMo_LT)),MATCH(INDEX(TechList[Complexity],MATCH(ICM_o!$A85,TechList[Tech_'#],0),),ICM_complexity,0),)</f>
        <v>0.25867876394958889</v>
      </c>
      <c r="O85" s="96">
        <f>INDEX(IF(VALUE(O$1)&lt;=$B85,IF($D85="warranty",ICMw_ST,ICMo_ST),IF($D85="warranty",ICMw_LT,ICMo_LT)),MATCH(INDEX(TechList[Complexity],MATCH(ICM_o!$A85,TechList[Tech_'#],0),),ICM_complexity,0),)</f>
        <v>0.25867876394958889</v>
      </c>
      <c r="P85" s="96">
        <f>INDEX(IF(VALUE(P$1)&lt;=$B85,IF($D85="warranty",ICMw_ST,ICMo_ST),IF($D85="warranty",ICMw_LT,ICMo_LT)),MATCH(INDEX(TechList[Complexity],MATCH(ICM_o!$A85,TechList[Tech_'#],0),),ICM_complexity,0),)</f>
        <v>0.25867876394958889</v>
      </c>
      <c r="Q85" s="96">
        <f>INDEX(IF(VALUE(Q$1)&lt;=$B85,IF($D85="warranty",ICMw_ST,ICMo_ST),IF($D85="warranty",ICMw_LT,ICMo_LT)),MATCH(INDEX(TechList[Complexity],MATCH(ICM_o!$A85,TechList[Tech_'#],0),),ICM_complexity,0),)</f>
        <v>0.25867876394958889</v>
      </c>
      <c r="R85" s="96">
        <f>INDEX(IF(VALUE(R$1)&lt;=$B85,IF($D85="warranty",ICMw_ST,ICMo_ST),IF($D85="warranty",ICMw_LT,ICMo_LT)),MATCH(INDEX(TechList[Complexity],MATCH(ICM_o!$A85,TechList[Tech_'#],0),),ICM_complexity,0),)</f>
        <v>0.25867876394958889</v>
      </c>
      <c r="S85" s="107">
        <f>INDEX(IF(VALUE(S$1)&lt;=$B85,IF($D85="warranty",ICMw_ST,ICMo_ST),IF($D85="warranty",ICMw_LT,ICMo_LT)),MATCH(INDEX(TechList[Complexity],MATCH(ICM_o!$A85,TechList[Tech_'#],0),),ICM_complexity,0),)</f>
        <v>0.25867876394958889</v>
      </c>
      <c r="T85" s="107">
        <f>INDEX(IF(VALUE(T$1)&lt;=$B85,IF($D85="warranty",ICMw_ST,ICMo_ST),IF($D85="warranty",ICMw_LT,ICMo_LT)),MATCH(INDEX(TechList[Complexity],MATCH(ICM_o!$A85,TechList[Tech_'#],0),),ICM_complexity,0),)</f>
        <v>0.25867876394958889</v>
      </c>
      <c r="U85" s="107">
        <f>INDEX(IF(VALUE(U$1)&lt;=$B85,IF($D85="warranty",ICMw_ST,ICMo_ST),IF($D85="warranty",ICMw_LT,ICMo_LT)),MATCH(INDEX(TechList[Complexity],MATCH(ICM_o!$A85,TechList[Tech_'#],0),),ICM_complexity,0),)</f>
        <v>0.25867876394958889</v>
      </c>
      <c r="V85" s="107">
        <f>INDEX(IF(VALUE(V$1)&lt;=$B85,IF($D85="warranty",ICMw_ST,ICMo_ST),IF($D85="warranty",ICMw_LT,ICMo_LT)),MATCH(INDEX(TechList[Complexity],MATCH(ICM_o!$A85,TechList[Tech_'#],0),),ICM_complexity,0),)</f>
        <v>0.25867876394958889</v>
      </c>
      <c r="W85" s="107">
        <f>INDEX(IF(VALUE(W$1)&lt;=$B85,IF($D85="warranty",ICMw_ST,ICMo_ST),IF($D85="warranty",ICMw_LT,ICMo_LT)),MATCH(INDEX(TechList[Complexity],MATCH(ICM_o!$A85,TechList[Tech_'#],0),),ICM_complexity,0),)</f>
        <v>0.25867876394958889</v>
      </c>
    </row>
    <row r="86" spans="1:23" x14ac:dyDescent="0.25">
      <c r="A86" s="92">
        <f>TechList[[#This Row],[Tech_'#]]</f>
        <v>185</v>
      </c>
      <c r="B86" s="93">
        <f>INDEX(IF(WR_curve="2017-2025FRM",TechList[ST_Thru_Ph2],TechList[ST_Thru]),MATCH(ICM_o!$A86,TechList[Tech_'#],0),)</f>
        <v>2018</v>
      </c>
      <c r="C86" s="93" t="str">
        <f>INDEX(TechList[Complexity],MATCH(ICM_o!$A86,TechList[Tech_'#],0),)</f>
        <v>Med2</v>
      </c>
      <c r="D86" s="93" t="s">
        <v>530</v>
      </c>
      <c r="E86" s="96">
        <f>INDEX(IF(VALUE(E$1)&lt;=$B86,IF($D86="warranty",ICMw_ST,ICMo_ST),IF($D86="warranty",ICMw_LT,ICMo_LT)),MATCH(INDEX(TechList[Complexity],MATCH(ICM_o!$A86,TechList[Tech_'#],0),),ICM_complexity,0),)</f>
        <v>0.34265745788495999</v>
      </c>
      <c r="F86" s="96">
        <f>INDEX(IF(VALUE(F$1)&lt;=$B86,IF($D86="warranty",ICMw_ST,ICMo_ST),IF($D86="warranty",ICMw_LT,ICMo_LT)),MATCH(INDEX(TechList[Complexity],MATCH(ICM_o!$A86,TechList[Tech_'#],0),),ICM_complexity,0),)</f>
        <v>0.34265745788495999</v>
      </c>
      <c r="G86" s="96">
        <f>INDEX(IF(VALUE(G$1)&lt;=$B86,IF($D86="warranty",ICMw_ST,ICMo_ST),IF($D86="warranty",ICMw_LT,ICMo_LT)),MATCH(INDEX(TechList[Complexity],MATCH(ICM_o!$A86,TechList[Tech_'#],0),),ICM_complexity,0),)</f>
        <v>0.34265745788495999</v>
      </c>
      <c r="H86" s="96">
        <f>INDEX(IF(VALUE(H$1)&lt;=$B86,IF($D86="warranty",ICMw_ST,ICMo_ST),IF($D86="warranty",ICMw_LT,ICMo_LT)),MATCH(INDEX(TechList[Complexity],MATCH(ICM_o!$A86,TechList[Tech_'#],0),),ICM_complexity,0),)</f>
        <v>0.34265745788495999</v>
      </c>
      <c r="I86" s="96">
        <f>INDEX(IF(VALUE(I$1)&lt;=$B86,IF($D86="warranty",ICMw_ST,ICMo_ST),IF($D86="warranty",ICMw_LT,ICMo_LT)),MATCH(INDEX(TechList[Complexity],MATCH(ICM_o!$A86,TechList[Tech_'#],0),),ICM_complexity,0),)</f>
        <v>0.34265745788495999</v>
      </c>
      <c r="J86" s="96">
        <f>INDEX(IF(VALUE(J$1)&lt;=$B86,IF($D86="warranty",ICMw_ST,ICMo_ST),IF($D86="warranty",ICMw_LT,ICMo_LT)),MATCH(INDEX(TechList[Complexity],MATCH(ICM_o!$A86,TechList[Tech_'#],0),),ICM_complexity,0),)</f>
        <v>0.34265745788495999</v>
      </c>
      <c r="K86" s="96">
        <f>INDEX(IF(VALUE(K$1)&lt;=$B86,IF($D86="warranty",ICMw_ST,ICMo_ST),IF($D86="warranty",ICMw_LT,ICMo_LT)),MATCH(INDEX(TechList[Complexity],MATCH(ICM_o!$A86,TechList[Tech_'#],0),),ICM_complexity,0),)</f>
        <v>0.34265745788495999</v>
      </c>
      <c r="L86" s="96">
        <f>INDEX(IF(VALUE(L$1)&lt;=$B86,IF($D86="warranty",ICMw_ST,ICMo_ST),IF($D86="warranty",ICMw_LT,ICMo_LT)),MATCH(INDEX(TechList[Complexity],MATCH(ICM_o!$A86,TechList[Tech_'#],0),),ICM_complexity,0),)</f>
        <v>0.25867876394958889</v>
      </c>
      <c r="M86" s="96">
        <f>INDEX(IF(VALUE(M$1)&lt;=$B86,IF($D86="warranty",ICMw_ST,ICMo_ST),IF($D86="warranty",ICMw_LT,ICMo_LT)),MATCH(INDEX(TechList[Complexity],MATCH(ICM_o!$A86,TechList[Tech_'#],0),),ICM_complexity,0),)</f>
        <v>0.25867876394958889</v>
      </c>
      <c r="N86" s="96">
        <f>INDEX(IF(VALUE(N$1)&lt;=$B86,IF($D86="warranty",ICMw_ST,ICMo_ST),IF($D86="warranty",ICMw_LT,ICMo_LT)),MATCH(INDEX(TechList[Complexity],MATCH(ICM_o!$A86,TechList[Tech_'#],0),),ICM_complexity,0),)</f>
        <v>0.25867876394958889</v>
      </c>
      <c r="O86" s="96">
        <f>INDEX(IF(VALUE(O$1)&lt;=$B86,IF($D86="warranty",ICMw_ST,ICMo_ST),IF($D86="warranty",ICMw_LT,ICMo_LT)),MATCH(INDEX(TechList[Complexity],MATCH(ICM_o!$A86,TechList[Tech_'#],0),),ICM_complexity,0),)</f>
        <v>0.25867876394958889</v>
      </c>
      <c r="P86" s="96">
        <f>INDEX(IF(VALUE(P$1)&lt;=$B86,IF($D86="warranty",ICMw_ST,ICMo_ST),IF($D86="warranty",ICMw_LT,ICMo_LT)),MATCH(INDEX(TechList[Complexity],MATCH(ICM_o!$A86,TechList[Tech_'#],0),),ICM_complexity,0),)</f>
        <v>0.25867876394958889</v>
      </c>
      <c r="Q86" s="96">
        <f>INDEX(IF(VALUE(Q$1)&lt;=$B86,IF($D86="warranty",ICMw_ST,ICMo_ST),IF($D86="warranty",ICMw_LT,ICMo_LT)),MATCH(INDEX(TechList[Complexity],MATCH(ICM_o!$A86,TechList[Tech_'#],0),),ICM_complexity,0),)</f>
        <v>0.25867876394958889</v>
      </c>
      <c r="R86" s="96">
        <f>INDEX(IF(VALUE(R$1)&lt;=$B86,IF($D86="warranty",ICMw_ST,ICMo_ST),IF($D86="warranty",ICMw_LT,ICMo_LT)),MATCH(INDEX(TechList[Complexity],MATCH(ICM_o!$A86,TechList[Tech_'#],0),),ICM_complexity,0),)</f>
        <v>0.25867876394958889</v>
      </c>
      <c r="S86" s="107">
        <f>INDEX(IF(VALUE(S$1)&lt;=$B86,IF($D86="warranty",ICMw_ST,ICMo_ST),IF($D86="warranty",ICMw_LT,ICMo_LT)),MATCH(INDEX(TechList[Complexity],MATCH(ICM_o!$A86,TechList[Tech_'#],0),),ICM_complexity,0),)</f>
        <v>0.25867876394958889</v>
      </c>
      <c r="T86" s="107">
        <f>INDEX(IF(VALUE(T$1)&lt;=$B86,IF($D86="warranty",ICMw_ST,ICMo_ST),IF($D86="warranty",ICMw_LT,ICMo_LT)),MATCH(INDEX(TechList[Complexity],MATCH(ICM_o!$A86,TechList[Tech_'#],0),),ICM_complexity,0),)</f>
        <v>0.25867876394958889</v>
      </c>
      <c r="U86" s="107">
        <f>INDEX(IF(VALUE(U$1)&lt;=$B86,IF($D86="warranty",ICMw_ST,ICMo_ST),IF($D86="warranty",ICMw_LT,ICMo_LT)),MATCH(INDEX(TechList[Complexity],MATCH(ICM_o!$A86,TechList[Tech_'#],0),),ICM_complexity,0),)</f>
        <v>0.25867876394958889</v>
      </c>
      <c r="V86" s="107">
        <f>INDEX(IF(VALUE(V$1)&lt;=$B86,IF($D86="warranty",ICMw_ST,ICMo_ST),IF($D86="warranty",ICMw_LT,ICMo_LT)),MATCH(INDEX(TechList[Complexity],MATCH(ICM_o!$A86,TechList[Tech_'#],0),),ICM_complexity,0),)</f>
        <v>0.25867876394958889</v>
      </c>
      <c r="W86" s="107">
        <f>INDEX(IF(VALUE(W$1)&lt;=$B86,IF($D86="warranty",ICMw_ST,ICMo_ST),IF($D86="warranty",ICMw_LT,ICMo_LT)),MATCH(INDEX(TechList[Complexity],MATCH(ICM_o!$A86,TechList[Tech_'#],0),),ICM_complexity,0),)</f>
        <v>0.25867876394958889</v>
      </c>
    </row>
    <row r="87" spans="1:23" x14ac:dyDescent="0.25">
      <c r="A87" s="92">
        <f>TechList[[#This Row],[Tech_'#]]</f>
        <v>186</v>
      </c>
      <c r="B87" s="93">
        <f>INDEX(IF(WR_curve="2017-2025FRM",TechList[ST_Thru_Ph2],TechList[ST_Thru]),MATCH(ICM_o!$A87,TechList[Tech_'#],0),)</f>
        <v>2018</v>
      </c>
      <c r="C87" s="93" t="str">
        <f>INDEX(TechList[Complexity],MATCH(ICM_o!$A87,TechList[Tech_'#],0),)</f>
        <v>Med2</v>
      </c>
      <c r="D87" s="93" t="s">
        <v>530</v>
      </c>
      <c r="E87" s="96">
        <f>INDEX(IF(VALUE(E$1)&lt;=$B87,IF($D87="warranty",ICMw_ST,ICMo_ST),IF($D87="warranty",ICMw_LT,ICMo_LT)),MATCH(INDEX(TechList[Complexity],MATCH(ICM_o!$A87,TechList[Tech_'#],0),),ICM_complexity,0),)</f>
        <v>0.34265745788495999</v>
      </c>
      <c r="F87" s="96">
        <f>INDEX(IF(VALUE(F$1)&lt;=$B87,IF($D87="warranty",ICMw_ST,ICMo_ST),IF($D87="warranty",ICMw_LT,ICMo_LT)),MATCH(INDEX(TechList[Complexity],MATCH(ICM_o!$A87,TechList[Tech_'#],0),),ICM_complexity,0),)</f>
        <v>0.34265745788495999</v>
      </c>
      <c r="G87" s="96">
        <f>INDEX(IF(VALUE(G$1)&lt;=$B87,IF($D87="warranty",ICMw_ST,ICMo_ST),IF($D87="warranty",ICMw_LT,ICMo_LT)),MATCH(INDEX(TechList[Complexity],MATCH(ICM_o!$A87,TechList[Tech_'#],0),),ICM_complexity,0),)</f>
        <v>0.34265745788495999</v>
      </c>
      <c r="H87" s="96">
        <f>INDEX(IF(VALUE(H$1)&lt;=$B87,IF($D87="warranty",ICMw_ST,ICMo_ST),IF($D87="warranty",ICMw_LT,ICMo_LT)),MATCH(INDEX(TechList[Complexity],MATCH(ICM_o!$A87,TechList[Tech_'#],0),),ICM_complexity,0),)</f>
        <v>0.34265745788495999</v>
      </c>
      <c r="I87" s="96">
        <f>INDEX(IF(VALUE(I$1)&lt;=$B87,IF($D87="warranty",ICMw_ST,ICMo_ST),IF($D87="warranty",ICMw_LT,ICMo_LT)),MATCH(INDEX(TechList[Complexity],MATCH(ICM_o!$A87,TechList[Tech_'#],0),),ICM_complexity,0),)</f>
        <v>0.34265745788495999</v>
      </c>
      <c r="J87" s="96">
        <f>INDEX(IF(VALUE(J$1)&lt;=$B87,IF($D87="warranty",ICMw_ST,ICMo_ST),IF($D87="warranty",ICMw_LT,ICMo_LT)),MATCH(INDEX(TechList[Complexity],MATCH(ICM_o!$A87,TechList[Tech_'#],0),),ICM_complexity,0),)</f>
        <v>0.34265745788495999</v>
      </c>
      <c r="K87" s="96">
        <f>INDEX(IF(VALUE(K$1)&lt;=$B87,IF($D87="warranty",ICMw_ST,ICMo_ST),IF($D87="warranty",ICMw_LT,ICMo_LT)),MATCH(INDEX(TechList[Complexity],MATCH(ICM_o!$A87,TechList[Tech_'#],0),),ICM_complexity,0),)</f>
        <v>0.34265745788495999</v>
      </c>
      <c r="L87" s="96">
        <f>INDEX(IF(VALUE(L$1)&lt;=$B87,IF($D87="warranty",ICMw_ST,ICMo_ST),IF($D87="warranty",ICMw_LT,ICMo_LT)),MATCH(INDEX(TechList[Complexity],MATCH(ICM_o!$A87,TechList[Tech_'#],0),),ICM_complexity,0),)</f>
        <v>0.25867876394958889</v>
      </c>
      <c r="M87" s="96">
        <f>INDEX(IF(VALUE(M$1)&lt;=$B87,IF($D87="warranty",ICMw_ST,ICMo_ST),IF($D87="warranty",ICMw_LT,ICMo_LT)),MATCH(INDEX(TechList[Complexity],MATCH(ICM_o!$A87,TechList[Tech_'#],0),),ICM_complexity,0),)</f>
        <v>0.25867876394958889</v>
      </c>
      <c r="N87" s="96">
        <f>INDEX(IF(VALUE(N$1)&lt;=$B87,IF($D87="warranty",ICMw_ST,ICMo_ST),IF($D87="warranty",ICMw_LT,ICMo_LT)),MATCH(INDEX(TechList[Complexity],MATCH(ICM_o!$A87,TechList[Tech_'#],0),),ICM_complexity,0),)</f>
        <v>0.25867876394958889</v>
      </c>
      <c r="O87" s="96">
        <f>INDEX(IF(VALUE(O$1)&lt;=$B87,IF($D87="warranty",ICMw_ST,ICMo_ST),IF($D87="warranty",ICMw_LT,ICMo_LT)),MATCH(INDEX(TechList[Complexity],MATCH(ICM_o!$A87,TechList[Tech_'#],0),),ICM_complexity,0),)</f>
        <v>0.25867876394958889</v>
      </c>
      <c r="P87" s="96">
        <f>INDEX(IF(VALUE(P$1)&lt;=$B87,IF($D87="warranty",ICMw_ST,ICMo_ST),IF($D87="warranty",ICMw_LT,ICMo_LT)),MATCH(INDEX(TechList[Complexity],MATCH(ICM_o!$A87,TechList[Tech_'#],0),),ICM_complexity,0),)</f>
        <v>0.25867876394958889</v>
      </c>
      <c r="Q87" s="96">
        <f>INDEX(IF(VALUE(Q$1)&lt;=$B87,IF($D87="warranty",ICMw_ST,ICMo_ST),IF($D87="warranty",ICMw_LT,ICMo_LT)),MATCH(INDEX(TechList[Complexity],MATCH(ICM_o!$A87,TechList[Tech_'#],0),),ICM_complexity,0),)</f>
        <v>0.25867876394958889</v>
      </c>
      <c r="R87" s="96">
        <f>INDEX(IF(VALUE(R$1)&lt;=$B87,IF($D87="warranty",ICMw_ST,ICMo_ST),IF($D87="warranty",ICMw_LT,ICMo_LT)),MATCH(INDEX(TechList[Complexity],MATCH(ICM_o!$A87,TechList[Tech_'#],0),),ICM_complexity,0),)</f>
        <v>0.25867876394958889</v>
      </c>
      <c r="S87" s="107">
        <f>INDEX(IF(VALUE(S$1)&lt;=$B87,IF($D87="warranty",ICMw_ST,ICMo_ST),IF($D87="warranty",ICMw_LT,ICMo_LT)),MATCH(INDEX(TechList[Complexity],MATCH(ICM_o!$A87,TechList[Tech_'#],0),),ICM_complexity,0),)</f>
        <v>0.25867876394958889</v>
      </c>
      <c r="T87" s="107">
        <f>INDEX(IF(VALUE(T$1)&lt;=$B87,IF($D87="warranty",ICMw_ST,ICMo_ST),IF($D87="warranty",ICMw_LT,ICMo_LT)),MATCH(INDEX(TechList[Complexity],MATCH(ICM_o!$A87,TechList[Tech_'#],0),),ICM_complexity,0),)</f>
        <v>0.25867876394958889</v>
      </c>
      <c r="U87" s="107">
        <f>INDEX(IF(VALUE(U$1)&lt;=$B87,IF($D87="warranty",ICMw_ST,ICMo_ST),IF($D87="warranty",ICMw_LT,ICMo_LT)),MATCH(INDEX(TechList[Complexity],MATCH(ICM_o!$A87,TechList[Tech_'#],0),),ICM_complexity,0),)</f>
        <v>0.25867876394958889</v>
      </c>
      <c r="V87" s="107">
        <f>INDEX(IF(VALUE(V$1)&lt;=$B87,IF($D87="warranty",ICMw_ST,ICMo_ST),IF($D87="warranty",ICMw_LT,ICMo_LT)),MATCH(INDEX(TechList[Complexity],MATCH(ICM_o!$A87,TechList[Tech_'#],0),),ICM_complexity,0),)</f>
        <v>0.25867876394958889</v>
      </c>
      <c r="W87" s="107">
        <f>INDEX(IF(VALUE(W$1)&lt;=$B87,IF($D87="warranty",ICMw_ST,ICMo_ST),IF($D87="warranty",ICMw_LT,ICMo_LT)),MATCH(INDEX(TechList[Complexity],MATCH(ICM_o!$A87,TechList[Tech_'#],0),),ICM_complexity,0),)</f>
        <v>0.25867876394958889</v>
      </c>
    </row>
    <row r="88" spans="1:23" x14ac:dyDescent="0.25">
      <c r="A88" s="92">
        <f>TechList[[#This Row],[Tech_'#]]</f>
        <v>187</v>
      </c>
      <c r="B88" s="93">
        <f>INDEX(IF(WR_curve="2017-2025FRM",TechList[ST_Thru_Ph2],TechList[ST_Thru]),MATCH(ICM_o!$A88,TechList[Tech_'#],0),)</f>
        <v>2024</v>
      </c>
      <c r="C88" s="93" t="str">
        <f>INDEX(TechList[Complexity],MATCH(ICM_o!$A88,TechList[Tech_'#],0),)</f>
        <v>High1</v>
      </c>
      <c r="D88" s="93" t="s">
        <v>530</v>
      </c>
      <c r="E88" s="96">
        <f>INDEX(IF(VALUE(E$1)&lt;=$B88,IF($D88="warranty",ICMw_ST,ICMo_ST),IF($D88="warranty",ICMw_LT,ICMo_LT)),MATCH(INDEX(TechList[Complexity],MATCH(ICM_o!$A88,TechList[Tech_'#],0),),ICM_complexity,0),)</f>
        <v>0.49890350877192979</v>
      </c>
      <c r="F88" s="96">
        <f>INDEX(IF(VALUE(F$1)&lt;=$B88,IF($D88="warranty",ICMw_ST,ICMo_ST),IF($D88="warranty",ICMw_LT,ICMo_LT)),MATCH(INDEX(TechList[Complexity],MATCH(ICM_o!$A88,TechList[Tech_'#],0),),ICM_complexity,0),)</f>
        <v>0.49890350877192979</v>
      </c>
      <c r="G88" s="96">
        <f>INDEX(IF(VALUE(G$1)&lt;=$B88,IF($D88="warranty",ICMw_ST,ICMo_ST),IF($D88="warranty",ICMw_LT,ICMo_LT)),MATCH(INDEX(TechList[Complexity],MATCH(ICM_o!$A88,TechList[Tech_'#],0),),ICM_complexity,0),)</f>
        <v>0.49890350877192979</v>
      </c>
      <c r="H88" s="96">
        <f>INDEX(IF(VALUE(H$1)&lt;=$B88,IF($D88="warranty",ICMw_ST,ICMo_ST),IF($D88="warranty",ICMw_LT,ICMo_LT)),MATCH(INDEX(TechList[Complexity],MATCH(ICM_o!$A88,TechList[Tech_'#],0),),ICM_complexity,0),)</f>
        <v>0.49890350877192979</v>
      </c>
      <c r="I88" s="96">
        <f>INDEX(IF(VALUE(I$1)&lt;=$B88,IF($D88="warranty",ICMw_ST,ICMo_ST),IF($D88="warranty",ICMw_LT,ICMo_LT)),MATCH(INDEX(TechList[Complexity],MATCH(ICM_o!$A88,TechList[Tech_'#],0),),ICM_complexity,0),)</f>
        <v>0.49890350877192979</v>
      </c>
      <c r="J88" s="96">
        <f>INDEX(IF(VALUE(J$1)&lt;=$B88,IF($D88="warranty",ICMw_ST,ICMo_ST),IF($D88="warranty",ICMw_LT,ICMo_LT)),MATCH(INDEX(TechList[Complexity],MATCH(ICM_o!$A88,TechList[Tech_'#],0),),ICM_complexity,0),)</f>
        <v>0.49890350877192979</v>
      </c>
      <c r="K88" s="96">
        <f>INDEX(IF(VALUE(K$1)&lt;=$B88,IF($D88="warranty",ICMw_ST,ICMo_ST),IF($D88="warranty",ICMw_LT,ICMo_LT)),MATCH(INDEX(TechList[Complexity],MATCH(ICM_o!$A88,TechList[Tech_'#],0),),ICM_complexity,0),)</f>
        <v>0.49890350877192979</v>
      </c>
      <c r="L88" s="96">
        <f>INDEX(IF(VALUE(L$1)&lt;=$B88,IF($D88="warranty",ICMw_ST,ICMo_ST),IF($D88="warranty",ICMw_LT,ICMo_LT)),MATCH(INDEX(TechList[Complexity],MATCH(ICM_o!$A88,TechList[Tech_'#],0),),ICM_complexity,0),)</f>
        <v>0.49890350877192979</v>
      </c>
      <c r="M88" s="96">
        <f>INDEX(IF(VALUE(M$1)&lt;=$B88,IF($D88="warranty",ICMw_ST,ICMo_ST),IF($D88="warranty",ICMw_LT,ICMo_LT)),MATCH(INDEX(TechList[Complexity],MATCH(ICM_o!$A88,TechList[Tech_'#],0),),ICM_complexity,0),)</f>
        <v>0.49890350877192979</v>
      </c>
      <c r="N88" s="96">
        <f>INDEX(IF(VALUE(N$1)&lt;=$B88,IF($D88="warranty",ICMw_ST,ICMo_ST),IF($D88="warranty",ICMw_LT,ICMo_LT)),MATCH(INDEX(TechList[Complexity],MATCH(ICM_o!$A88,TechList[Tech_'#],0),),ICM_complexity,0),)</f>
        <v>0.49890350877192979</v>
      </c>
      <c r="O88" s="96">
        <f>INDEX(IF(VALUE(O$1)&lt;=$B88,IF($D88="warranty",ICMw_ST,ICMo_ST),IF($D88="warranty",ICMw_LT,ICMo_LT)),MATCH(INDEX(TechList[Complexity],MATCH(ICM_o!$A88,TechList[Tech_'#],0),),ICM_complexity,0),)</f>
        <v>0.49890350877192979</v>
      </c>
      <c r="P88" s="96">
        <f>INDEX(IF(VALUE(P$1)&lt;=$B88,IF($D88="warranty",ICMw_ST,ICMo_ST),IF($D88="warranty",ICMw_LT,ICMo_LT)),MATCH(INDEX(TechList[Complexity],MATCH(ICM_o!$A88,TechList[Tech_'#],0),),ICM_complexity,0),)</f>
        <v>0.49890350877192979</v>
      </c>
      <c r="Q88" s="96">
        <f>INDEX(IF(VALUE(Q$1)&lt;=$B88,IF($D88="warranty",ICMw_ST,ICMo_ST),IF($D88="warranty",ICMw_LT,ICMo_LT)),MATCH(INDEX(TechList[Complexity],MATCH(ICM_o!$A88,TechList[Tech_'#],0),),ICM_complexity,0),)</f>
        <v>0.49890350877192979</v>
      </c>
      <c r="R88" s="96">
        <f>INDEX(IF(VALUE(R$1)&lt;=$B88,IF($D88="warranty",ICMw_ST,ICMo_ST),IF($D88="warranty",ICMw_LT,ICMo_LT)),MATCH(INDEX(TechList[Complexity],MATCH(ICM_o!$A88,TechList[Tech_'#],0),),ICM_complexity,0),)</f>
        <v>0.31359649122807015</v>
      </c>
      <c r="S88" s="107">
        <f>INDEX(IF(VALUE(S$1)&lt;=$B88,IF($D88="warranty",ICMw_ST,ICMo_ST),IF($D88="warranty",ICMw_LT,ICMo_LT)),MATCH(INDEX(TechList[Complexity],MATCH(ICM_o!$A88,TechList[Tech_'#],0),),ICM_complexity,0),)</f>
        <v>0.31359649122807015</v>
      </c>
      <c r="T88" s="107">
        <f>INDEX(IF(VALUE(T$1)&lt;=$B88,IF($D88="warranty",ICMw_ST,ICMo_ST),IF($D88="warranty",ICMw_LT,ICMo_LT)),MATCH(INDEX(TechList[Complexity],MATCH(ICM_o!$A88,TechList[Tech_'#],0),),ICM_complexity,0),)</f>
        <v>0.31359649122807015</v>
      </c>
      <c r="U88" s="107">
        <f>INDEX(IF(VALUE(U$1)&lt;=$B88,IF($D88="warranty",ICMw_ST,ICMo_ST),IF($D88="warranty",ICMw_LT,ICMo_LT)),MATCH(INDEX(TechList[Complexity],MATCH(ICM_o!$A88,TechList[Tech_'#],0),),ICM_complexity,0),)</f>
        <v>0.31359649122807015</v>
      </c>
      <c r="V88" s="107">
        <f>INDEX(IF(VALUE(V$1)&lt;=$B88,IF($D88="warranty",ICMw_ST,ICMo_ST),IF($D88="warranty",ICMw_LT,ICMo_LT)),MATCH(INDEX(TechList[Complexity],MATCH(ICM_o!$A88,TechList[Tech_'#],0),),ICM_complexity,0),)</f>
        <v>0.31359649122807015</v>
      </c>
      <c r="W88" s="107">
        <f>INDEX(IF(VALUE(W$1)&lt;=$B88,IF($D88="warranty",ICMw_ST,ICMo_ST),IF($D88="warranty",ICMw_LT,ICMo_LT)),MATCH(INDEX(TechList[Complexity],MATCH(ICM_o!$A88,TechList[Tech_'#],0),),ICM_complexity,0),)</f>
        <v>0.31359649122807015</v>
      </c>
    </row>
    <row r="89" spans="1:23" x14ac:dyDescent="0.25">
      <c r="A89" s="92">
        <f>TechList[[#This Row],[Tech_'#]]</f>
        <v>188</v>
      </c>
      <c r="B89" s="93">
        <f>INDEX(IF(WR_curve="2017-2025FRM",TechList[ST_Thru_Ph2],TechList[ST_Thru]),MATCH(ICM_o!$A89,TechList[Tech_'#],0),)</f>
        <v>2024</v>
      </c>
      <c r="C89" s="93" t="str">
        <f>INDEX(TechList[Complexity],MATCH(ICM_o!$A89,TechList[Tech_'#],0),)</f>
        <v>None</v>
      </c>
      <c r="D89" s="93" t="s">
        <v>530</v>
      </c>
      <c r="E89" s="96">
        <f>INDEX(IF(VALUE(E$1)&lt;=$B89,IF($D89="warranty",ICMw_ST,ICMo_ST),IF($D89="warranty",ICMw_LT,ICMo_LT)),MATCH(INDEX(TechList[Complexity],MATCH(ICM_o!$A89,TechList[Tech_'#],0),),ICM_complexity,0),)</f>
        <v>0</v>
      </c>
      <c r="F89" s="96">
        <f>INDEX(IF(VALUE(F$1)&lt;=$B89,IF($D89="warranty",ICMw_ST,ICMo_ST),IF($D89="warranty",ICMw_LT,ICMo_LT)),MATCH(INDEX(TechList[Complexity],MATCH(ICM_o!$A89,TechList[Tech_'#],0),),ICM_complexity,0),)</f>
        <v>0</v>
      </c>
      <c r="G89" s="96">
        <f>INDEX(IF(VALUE(G$1)&lt;=$B89,IF($D89="warranty",ICMw_ST,ICMo_ST),IF($D89="warranty",ICMw_LT,ICMo_LT)),MATCH(INDEX(TechList[Complexity],MATCH(ICM_o!$A89,TechList[Tech_'#],0),),ICM_complexity,0),)</f>
        <v>0</v>
      </c>
      <c r="H89" s="96">
        <f>INDEX(IF(VALUE(H$1)&lt;=$B89,IF($D89="warranty",ICMw_ST,ICMo_ST),IF($D89="warranty",ICMw_LT,ICMo_LT)),MATCH(INDEX(TechList[Complexity],MATCH(ICM_o!$A89,TechList[Tech_'#],0),),ICM_complexity,0),)</f>
        <v>0</v>
      </c>
      <c r="I89" s="96">
        <f>INDEX(IF(VALUE(I$1)&lt;=$B89,IF($D89="warranty",ICMw_ST,ICMo_ST),IF($D89="warranty",ICMw_LT,ICMo_LT)),MATCH(INDEX(TechList[Complexity],MATCH(ICM_o!$A89,TechList[Tech_'#],0),),ICM_complexity,0),)</f>
        <v>0</v>
      </c>
      <c r="J89" s="96">
        <f>INDEX(IF(VALUE(J$1)&lt;=$B89,IF($D89="warranty",ICMw_ST,ICMo_ST),IF($D89="warranty",ICMw_LT,ICMo_LT)),MATCH(INDEX(TechList[Complexity],MATCH(ICM_o!$A89,TechList[Tech_'#],0),),ICM_complexity,0),)</f>
        <v>0</v>
      </c>
      <c r="K89" s="96">
        <f>INDEX(IF(VALUE(K$1)&lt;=$B89,IF($D89="warranty",ICMw_ST,ICMo_ST),IF($D89="warranty",ICMw_LT,ICMo_LT)),MATCH(INDEX(TechList[Complexity],MATCH(ICM_o!$A89,TechList[Tech_'#],0),),ICM_complexity,0),)</f>
        <v>0</v>
      </c>
      <c r="L89" s="96">
        <f>INDEX(IF(VALUE(L$1)&lt;=$B89,IF($D89="warranty",ICMw_ST,ICMo_ST),IF($D89="warranty",ICMw_LT,ICMo_LT)),MATCH(INDEX(TechList[Complexity],MATCH(ICM_o!$A89,TechList[Tech_'#],0),),ICM_complexity,0),)</f>
        <v>0</v>
      </c>
      <c r="M89" s="96">
        <f>INDEX(IF(VALUE(M$1)&lt;=$B89,IF($D89="warranty",ICMw_ST,ICMo_ST),IF($D89="warranty",ICMw_LT,ICMo_LT)),MATCH(INDEX(TechList[Complexity],MATCH(ICM_o!$A89,TechList[Tech_'#],0),),ICM_complexity,0),)</f>
        <v>0</v>
      </c>
      <c r="N89" s="96">
        <f>INDEX(IF(VALUE(N$1)&lt;=$B89,IF($D89="warranty",ICMw_ST,ICMo_ST),IF($D89="warranty",ICMw_LT,ICMo_LT)),MATCH(INDEX(TechList[Complexity],MATCH(ICM_o!$A89,TechList[Tech_'#],0),),ICM_complexity,0),)</f>
        <v>0</v>
      </c>
      <c r="O89" s="96">
        <f>INDEX(IF(VALUE(O$1)&lt;=$B89,IF($D89="warranty",ICMw_ST,ICMo_ST),IF($D89="warranty",ICMw_LT,ICMo_LT)),MATCH(INDEX(TechList[Complexity],MATCH(ICM_o!$A89,TechList[Tech_'#],0),),ICM_complexity,0),)</f>
        <v>0</v>
      </c>
      <c r="P89" s="96">
        <f>INDEX(IF(VALUE(P$1)&lt;=$B89,IF($D89="warranty",ICMw_ST,ICMo_ST),IF($D89="warranty",ICMw_LT,ICMo_LT)),MATCH(INDEX(TechList[Complexity],MATCH(ICM_o!$A89,TechList[Tech_'#],0),),ICM_complexity,0),)</f>
        <v>0</v>
      </c>
      <c r="Q89" s="96">
        <f>INDEX(IF(VALUE(Q$1)&lt;=$B89,IF($D89="warranty",ICMw_ST,ICMo_ST),IF($D89="warranty",ICMw_LT,ICMo_LT)),MATCH(INDEX(TechList[Complexity],MATCH(ICM_o!$A89,TechList[Tech_'#],0),),ICM_complexity,0),)</f>
        <v>0</v>
      </c>
      <c r="R89" s="96">
        <f>INDEX(IF(VALUE(R$1)&lt;=$B89,IF($D89="warranty",ICMw_ST,ICMo_ST),IF($D89="warranty",ICMw_LT,ICMo_LT)),MATCH(INDEX(TechList[Complexity],MATCH(ICM_o!$A89,TechList[Tech_'#],0),),ICM_complexity,0),)</f>
        <v>0</v>
      </c>
      <c r="S89" s="107">
        <f>INDEX(IF(VALUE(S$1)&lt;=$B89,IF($D89="warranty",ICMw_ST,ICMo_ST),IF($D89="warranty",ICMw_LT,ICMo_LT)),MATCH(INDEX(TechList[Complexity],MATCH(ICM_o!$A89,TechList[Tech_'#],0),),ICM_complexity,0),)</f>
        <v>0</v>
      </c>
      <c r="T89" s="107">
        <f>INDEX(IF(VALUE(T$1)&lt;=$B89,IF($D89="warranty",ICMw_ST,ICMo_ST),IF($D89="warranty",ICMw_LT,ICMo_LT)),MATCH(INDEX(TechList[Complexity],MATCH(ICM_o!$A89,TechList[Tech_'#],0),),ICM_complexity,0),)</f>
        <v>0</v>
      </c>
      <c r="U89" s="107">
        <f>INDEX(IF(VALUE(U$1)&lt;=$B89,IF($D89="warranty",ICMw_ST,ICMo_ST),IF($D89="warranty",ICMw_LT,ICMo_LT)),MATCH(INDEX(TechList[Complexity],MATCH(ICM_o!$A89,TechList[Tech_'#],0),),ICM_complexity,0),)</f>
        <v>0</v>
      </c>
      <c r="V89" s="107">
        <f>INDEX(IF(VALUE(V$1)&lt;=$B89,IF($D89="warranty",ICMw_ST,ICMo_ST),IF($D89="warranty",ICMw_LT,ICMo_LT)),MATCH(INDEX(TechList[Complexity],MATCH(ICM_o!$A89,TechList[Tech_'#],0),),ICM_complexity,0),)</f>
        <v>0</v>
      </c>
      <c r="W89" s="107">
        <f>INDEX(IF(VALUE(W$1)&lt;=$B89,IF($D89="warranty",ICMw_ST,ICMo_ST),IF($D89="warranty",ICMw_LT,ICMo_LT)),MATCH(INDEX(TechList[Complexity],MATCH(ICM_o!$A89,TechList[Tech_'#],0),),ICM_complexity,0),)</f>
        <v>0</v>
      </c>
    </row>
    <row r="90" spans="1:23" x14ac:dyDescent="0.25">
      <c r="A90" s="92">
        <f>TechList[[#This Row],[Tech_'#]]</f>
        <v>189</v>
      </c>
      <c r="B90" s="93">
        <f>INDEX(IF(WR_curve="2017-2025FRM",TechList[ST_Thru_Ph2],TechList[ST_Thru]),MATCH(ICM_o!$A90,TechList[Tech_'#],0),)</f>
        <v>2024</v>
      </c>
      <c r="C90" s="93" t="str">
        <f>INDEX(TechList[Complexity],MATCH(ICM_o!$A90,TechList[Tech_'#],0),)</f>
        <v>High1</v>
      </c>
      <c r="D90" s="93" t="s">
        <v>530</v>
      </c>
      <c r="E90" s="96">
        <f>INDEX(IF(VALUE(E$1)&lt;=$B90,IF($D90="warranty",ICMw_ST,ICMo_ST),IF($D90="warranty",ICMw_LT,ICMo_LT)),MATCH(INDEX(TechList[Complexity],MATCH(ICM_o!$A90,TechList[Tech_'#],0),),ICM_complexity,0),)</f>
        <v>0.49890350877192979</v>
      </c>
      <c r="F90" s="96">
        <f>INDEX(IF(VALUE(F$1)&lt;=$B90,IF($D90="warranty",ICMw_ST,ICMo_ST),IF($D90="warranty",ICMw_LT,ICMo_LT)),MATCH(INDEX(TechList[Complexity],MATCH(ICM_o!$A90,TechList[Tech_'#],0),),ICM_complexity,0),)</f>
        <v>0.49890350877192979</v>
      </c>
      <c r="G90" s="96">
        <f>INDEX(IF(VALUE(G$1)&lt;=$B90,IF($D90="warranty",ICMw_ST,ICMo_ST),IF($D90="warranty",ICMw_LT,ICMo_LT)),MATCH(INDEX(TechList[Complexity],MATCH(ICM_o!$A90,TechList[Tech_'#],0),),ICM_complexity,0),)</f>
        <v>0.49890350877192979</v>
      </c>
      <c r="H90" s="96">
        <f>INDEX(IF(VALUE(H$1)&lt;=$B90,IF($D90="warranty",ICMw_ST,ICMo_ST),IF($D90="warranty",ICMw_LT,ICMo_LT)),MATCH(INDEX(TechList[Complexity],MATCH(ICM_o!$A90,TechList[Tech_'#],0),),ICM_complexity,0),)</f>
        <v>0.49890350877192979</v>
      </c>
      <c r="I90" s="96">
        <f>INDEX(IF(VALUE(I$1)&lt;=$B90,IF($D90="warranty",ICMw_ST,ICMo_ST),IF($D90="warranty",ICMw_LT,ICMo_LT)),MATCH(INDEX(TechList[Complexity],MATCH(ICM_o!$A90,TechList[Tech_'#],0),),ICM_complexity,0),)</f>
        <v>0.49890350877192979</v>
      </c>
      <c r="J90" s="96">
        <f>INDEX(IF(VALUE(J$1)&lt;=$B90,IF($D90="warranty",ICMw_ST,ICMo_ST),IF($D90="warranty",ICMw_LT,ICMo_LT)),MATCH(INDEX(TechList[Complexity],MATCH(ICM_o!$A90,TechList[Tech_'#],0),),ICM_complexity,0),)</f>
        <v>0.49890350877192979</v>
      </c>
      <c r="K90" s="96">
        <f>INDEX(IF(VALUE(K$1)&lt;=$B90,IF($D90="warranty",ICMw_ST,ICMo_ST),IF($D90="warranty",ICMw_LT,ICMo_LT)),MATCH(INDEX(TechList[Complexity],MATCH(ICM_o!$A90,TechList[Tech_'#],0),),ICM_complexity,0),)</f>
        <v>0.49890350877192979</v>
      </c>
      <c r="L90" s="96">
        <f>INDEX(IF(VALUE(L$1)&lt;=$B90,IF($D90="warranty",ICMw_ST,ICMo_ST),IF($D90="warranty",ICMw_LT,ICMo_LT)),MATCH(INDEX(TechList[Complexity],MATCH(ICM_o!$A90,TechList[Tech_'#],0),),ICM_complexity,0),)</f>
        <v>0.49890350877192979</v>
      </c>
      <c r="M90" s="96">
        <f>INDEX(IF(VALUE(M$1)&lt;=$B90,IF($D90="warranty",ICMw_ST,ICMo_ST),IF($D90="warranty",ICMw_LT,ICMo_LT)),MATCH(INDEX(TechList[Complexity],MATCH(ICM_o!$A90,TechList[Tech_'#],0),),ICM_complexity,0),)</f>
        <v>0.49890350877192979</v>
      </c>
      <c r="N90" s="96">
        <f>INDEX(IF(VALUE(N$1)&lt;=$B90,IF($D90="warranty",ICMw_ST,ICMo_ST),IF($D90="warranty",ICMw_LT,ICMo_LT)),MATCH(INDEX(TechList[Complexity],MATCH(ICM_o!$A90,TechList[Tech_'#],0),),ICM_complexity,0),)</f>
        <v>0.49890350877192979</v>
      </c>
      <c r="O90" s="96">
        <f>INDEX(IF(VALUE(O$1)&lt;=$B90,IF($D90="warranty",ICMw_ST,ICMo_ST),IF($D90="warranty",ICMw_LT,ICMo_LT)),MATCH(INDEX(TechList[Complexity],MATCH(ICM_o!$A90,TechList[Tech_'#],0),),ICM_complexity,0),)</f>
        <v>0.49890350877192979</v>
      </c>
      <c r="P90" s="96">
        <f>INDEX(IF(VALUE(P$1)&lt;=$B90,IF($D90="warranty",ICMw_ST,ICMo_ST),IF($D90="warranty",ICMw_LT,ICMo_LT)),MATCH(INDEX(TechList[Complexity],MATCH(ICM_o!$A90,TechList[Tech_'#],0),),ICM_complexity,0),)</f>
        <v>0.49890350877192979</v>
      </c>
      <c r="Q90" s="96">
        <f>INDEX(IF(VALUE(Q$1)&lt;=$B90,IF($D90="warranty",ICMw_ST,ICMo_ST),IF($D90="warranty",ICMw_LT,ICMo_LT)),MATCH(INDEX(TechList[Complexity],MATCH(ICM_o!$A90,TechList[Tech_'#],0),),ICM_complexity,0),)</f>
        <v>0.49890350877192979</v>
      </c>
      <c r="R90" s="96">
        <f>INDEX(IF(VALUE(R$1)&lt;=$B90,IF($D90="warranty",ICMw_ST,ICMo_ST),IF($D90="warranty",ICMw_LT,ICMo_LT)),MATCH(INDEX(TechList[Complexity],MATCH(ICM_o!$A90,TechList[Tech_'#],0),),ICM_complexity,0),)</f>
        <v>0.31359649122807015</v>
      </c>
      <c r="S90" s="107">
        <f>INDEX(IF(VALUE(S$1)&lt;=$B90,IF($D90="warranty",ICMw_ST,ICMo_ST),IF($D90="warranty",ICMw_LT,ICMo_LT)),MATCH(INDEX(TechList[Complexity],MATCH(ICM_o!$A90,TechList[Tech_'#],0),),ICM_complexity,0),)</f>
        <v>0.31359649122807015</v>
      </c>
      <c r="T90" s="107">
        <f>INDEX(IF(VALUE(T$1)&lt;=$B90,IF($D90="warranty",ICMw_ST,ICMo_ST),IF($D90="warranty",ICMw_LT,ICMo_LT)),MATCH(INDEX(TechList[Complexity],MATCH(ICM_o!$A90,TechList[Tech_'#],0),),ICM_complexity,0),)</f>
        <v>0.31359649122807015</v>
      </c>
      <c r="U90" s="107">
        <f>INDEX(IF(VALUE(U$1)&lt;=$B90,IF($D90="warranty",ICMw_ST,ICMo_ST),IF($D90="warranty",ICMw_LT,ICMo_LT)),MATCH(INDEX(TechList[Complexity],MATCH(ICM_o!$A90,TechList[Tech_'#],0),),ICM_complexity,0),)</f>
        <v>0.31359649122807015</v>
      </c>
      <c r="V90" s="107">
        <f>INDEX(IF(VALUE(V$1)&lt;=$B90,IF($D90="warranty",ICMw_ST,ICMo_ST),IF($D90="warranty",ICMw_LT,ICMo_LT)),MATCH(INDEX(TechList[Complexity],MATCH(ICM_o!$A90,TechList[Tech_'#],0),),ICM_complexity,0),)</f>
        <v>0.31359649122807015</v>
      </c>
      <c r="W90" s="107">
        <f>INDEX(IF(VALUE(W$1)&lt;=$B90,IF($D90="warranty",ICMw_ST,ICMo_ST),IF($D90="warranty",ICMw_LT,ICMo_LT)),MATCH(INDEX(TechList[Complexity],MATCH(ICM_o!$A90,TechList[Tech_'#],0),),ICM_complexity,0),)</f>
        <v>0.31359649122807015</v>
      </c>
    </row>
    <row r="91" spans="1:23" x14ac:dyDescent="0.25">
      <c r="A91" s="92">
        <f>TechList[[#This Row],[Tech_'#]]</f>
        <v>190</v>
      </c>
      <c r="B91" s="93">
        <f>INDEX(IF(WR_curve="2017-2025FRM",TechList[ST_Thru_Ph2],TechList[ST_Thru]),MATCH(ICM_o!$A91,TechList[Tech_'#],0),)</f>
        <v>2024</v>
      </c>
      <c r="C91" s="93" t="str">
        <f>INDEX(TechList[Complexity],MATCH(ICM_o!$A91,TechList[Tech_'#],0),)</f>
        <v>High1</v>
      </c>
      <c r="D91" s="93" t="s">
        <v>530</v>
      </c>
      <c r="E91" s="96">
        <f>INDEX(IF(VALUE(E$1)&lt;=$B91,IF($D91="warranty",ICMw_ST,ICMo_ST),IF($D91="warranty",ICMw_LT,ICMo_LT)),MATCH(INDEX(TechList[Complexity],MATCH(ICM_o!$A91,TechList[Tech_'#],0),),ICM_complexity,0),)</f>
        <v>0.49890350877192979</v>
      </c>
      <c r="F91" s="96">
        <f>INDEX(IF(VALUE(F$1)&lt;=$B91,IF($D91="warranty",ICMw_ST,ICMo_ST),IF($D91="warranty",ICMw_LT,ICMo_LT)),MATCH(INDEX(TechList[Complexity],MATCH(ICM_o!$A91,TechList[Tech_'#],0),),ICM_complexity,0),)</f>
        <v>0.49890350877192979</v>
      </c>
      <c r="G91" s="96">
        <f>INDEX(IF(VALUE(G$1)&lt;=$B91,IF($D91="warranty",ICMw_ST,ICMo_ST),IF($D91="warranty",ICMw_LT,ICMo_LT)),MATCH(INDEX(TechList[Complexity],MATCH(ICM_o!$A91,TechList[Tech_'#],0),),ICM_complexity,0),)</f>
        <v>0.49890350877192979</v>
      </c>
      <c r="H91" s="96">
        <f>INDEX(IF(VALUE(H$1)&lt;=$B91,IF($D91="warranty",ICMw_ST,ICMo_ST),IF($D91="warranty",ICMw_LT,ICMo_LT)),MATCH(INDEX(TechList[Complexity],MATCH(ICM_o!$A91,TechList[Tech_'#],0),),ICM_complexity,0),)</f>
        <v>0.49890350877192979</v>
      </c>
      <c r="I91" s="96">
        <f>INDEX(IF(VALUE(I$1)&lt;=$B91,IF($D91="warranty",ICMw_ST,ICMo_ST),IF($D91="warranty",ICMw_LT,ICMo_LT)),MATCH(INDEX(TechList[Complexity],MATCH(ICM_o!$A91,TechList[Tech_'#],0),),ICM_complexity,0),)</f>
        <v>0.49890350877192979</v>
      </c>
      <c r="J91" s="96">
        <f>INDEX(IF(VALUE(J$1)&lt;=$B91,IF($D91="warranty",ICMw_ST,ICMo_ST),IF($D91="warranty",ICMw_LT,ICMo_LT)),MATCH(INDEX(TechList[Complexity],MATCH(ICM_o!$A91,TechList[Tech_'#],0),),ICM_complexity,0),)</f>
        <v>0.49890350877192979</v>
      </c>
      <c r="K91" s="96">
        <f>INDEX(IF(VALUE(K$1)&lt;=$B91,IF($D91="warranty",ICMw_ST,ICMo_ST),IF($D91="warranty",ICMw_LT,ICMo_LT)),MATCH(INDEX(TechList[Complexity],MATCH(ICM_o!$A91,TechList[Tech_'#],0),),ICM_complexity,0),)</f>
        <v>0.49890350877192979</v>
      </c>
      <c r="L91" s="96">
        <f>INDEX(IF(VALUE(L$1)&lt;=$B91,IF($D91="warranty",ICMw_ST,ICMo_ST),IF($D91="warranty",ICMw_LT,ICMo_LT)),MATCH(INDEX(TechList[Complexity],MATCH(ICM_o!$A91,TechList[Tech_'#],0),),ICM_complexity,0),)</f>
        <v>0.49890350877192979</v>
      </c>
      <c r="M91" s="96">
        <f>INDEX(IF(VALUE(M$1)&lt;=$B91,IF($D91="warranty",ICMw_ST,ICMo_ST),IF($D91="warranty",ICMw_LT,ICMo_LT)),MATCH(INDEX(TechList[Complexity],MATCH(ICM_o!$A91,TechList[Tech_'#],0),),ICM_complexity,0),)</f>
        <v>0.49890350877192979</v>
      </c>
      <c r="N91" s="96">
        <f>INDEX(IF(VALUE(N$1)&lt;=$B91,IF($D91="warranty",ICMw_ST,ICMo_ST),IF($D91="warranty",ICMw_LT,ICMo_LT)),MATCH(INDEX(TechList[Complexity],MATCH(ICM_o!$A91,TechList[Tech_'#],0),),ICM_complexity,0),)</f>
        <v>0.49890350877192979</v>
      </c>
      <c r="O91" s="96">
        <f>INDEX(IF(VALUE(O$1)&lt;=$B91,IF($D91="warranty",ICMw_ST,ICMo_ST),IF($D91="warranty",ICMw_LT,ICMo_LT)),MATCH(INDEX(TechList[Complexity],MATCH(ICM_o!$A91,TechList[Tech_'#],0),),ICM_complexity,0),)</f>
        <v>0.49890350877192979</v>
      </c>
      <c r="P91" s="96">
        <f>INDEX(IF(VALUE(P$1)&lt;=$B91,IF($D91="warranty",ICMw_ST,ICMo_ST),IF($D91="warranty",ICMw_LT,ICMo_LT)),MATCH(INDEX(TechList[Complexity],MATCH(ICM_o!$A91,TechList[Tech_'#],0),),ICM_complexity,0),)</f>
        <v>0.49890350877192979</v>
      </c>
      <c r="Q91" s="96">
        <f>INDEX(IF(VALUE(Q$1)&lt;=$B91,IF($D91="warranty",ICMw_ST,ICMo_ST),IF($D91="warranty",ICMw_LT,ICMo_LT)),MATCH(INDEX(TechList[Complexity],MATCH(ICM_o!$A91,TechList[Tech_'#],0),),ICM_complexity,0),)</f>
        <v>0.49890350877192979</v>
      </c>
      <c r="R91" s="96">
        <f>INDEX(IF(VALUE(R$1)&lt;=$B91,IF($D91="warranty",ICMw_ST,ICMo_ST),IF($D91="warranty",ICMw_LT,ICMo_LT)),MATCH(INDEX(TechList[Complexity],MATCH(ICM_o!$A91,TechList[Tech_'#],0),),ICM_complexity,0),)</f>
        <v>0.31359649122807015</v>
      </c>
      <c r="S91" s="107">
        <f>INDEX(IF(VALUE(S$1)&lt;=$B91,IF($D91="warranty",ICMw_ST,ICMo_ST),IF($D91="warranty",ICMw_LT,ICMo_LT)),MATCH(INDEX(TechList[Complexity],MATCH(ICM_o!$A91,TechList[Tech_'#],0),),ICM_complexity,0),)</f>
        <v>0.31359649122807015</v>
      </c>
      <c r="T91" s="107">
        <f>INDEX(IF(VALUE(T$1)&lt;=$B91,IF($D91="warranty",ICMw_ST,ICMo_ST),IF($D91="warranty",ICMw_LT,ICMo_LT)),MATCH(INDEX(TechList[Complexity],MATCH(ICM_o!$A91,TechList[Tech_'#],0),),ICM_complexity,0),)</f>
        <v>0.31359649122807015</v>
      </c>
      <c r="U91" s="107">
        <f>INDEX(IF(VALUE(U$1)&lt;=$B91,IF($D91="warranty",ICMw_ST,ICMo_ST),IF($D91="warranty",ICMw_LT,ICMo_LT)),MATCH(INDEX(TechList[Complexity],MATCH(ICM_o!$A91,TechList[Tech_'#],0),),ICM_complexity,0),)</f>
        <v>0.31359649122807015</v>
      </c>
      <c r="V91" s="107">
        <f>INDEX(IF(VALUE(V$1)&lt;=$B91,IF($D91="warranty",ICMw_ST,ICMo_ST),IF($D91="warranty",ICMw_LT,ICMo_LT)),MATCH(INDEX(TechList[Complexity],MATCH(ICM_o!$A91,TechList[Tech_'#],0),),ICM_complexity,0),)</f>
        <v>0.31359649122807015</v>
      </c>
      <c r="W91" s="107">
        <f>INDEX(IF(VALUE(W$1)&lt;=$B91,IF($D91="warranty",ICMw_ST,ICMo_ST),IF($D91="warranty",ICMw_LT,ICMo_LT)),MATCH(INDEX(TechList[Complexity],MATCH(ICM_o!$A91,TechList[Tech_'#],0),),ICM_complexity,0),)</f>
        <v>0.31359649122807015</v>
      </c>
    </row>
    <row r="92" spans="1:23" x14ac:dyDescent="0.25">
      <c r="A92" s="92">
        <f>TechList[[#This Row],[Tech_'#]]</f>
        <v>191</v>
      </c>
      <c r="B92" s="93">
        <f>INDEX(IF(WR_curve="2017-2025FRM",TechList[ST_Thru_Ph2],TechList[ST_Thru]),MATCH(ICM_o!$A92,TechList[Tech_'#],0),)</f>
        <v>2018</v>
      </c>
      <c r="C92" s="93" t="str">
        <f>INDEX(TechList[Complexity],MATCH(ICM_o!$A92,TechList[Tech_'#],0),)</f>
        <v>Med2</v>
      </c>
      <c r="D92" s="93" t="s">
        <v>530</v>
      </c>
      <c r="E92" s="96">
        <f>INDEX(IF(VALUE(E$1)&lt;=$B92,IF($D92="warranty",ICMw_ST,ICMo_ST),IF($D92="warranty",ICMw_LT,ICMo_LT)),MATCH(INDEX(TechList[Complexity],MATCH(ICM_o!$A92,TechList[Tech_'#],0),),ICM_complexity,0),)</f>
        <v>0.34265745788495999</v>
      </c>
      <c r="F92" s="96">
        <f>INDEX(IF(VALUE(F$1)&lt;=$B92,IF($D92="warranty",ICMw_ST,ICMo_ST),IF($D92="warranty",ICMw_LT,ICMo_LT)),MATCH(INDEX(TechList[Complexity],MATCH(ICM_o!$A92,TechList[Tech_'#],0),),ICM_complexity,0),)</f>
        <v>0.34265745788495999</v>
      </c>
      <c r="G92" s="96">
        <f>INDEX(IF(VALUE(G$1)&lt;=$B92,IF($D92="warranty",ICMw_ST,ICMo_ST),IF($D92="warranty",ICMw_LT,ICMo_LT)),MATCH(INDEX(TechList[Complexity],MATCH(ICM_o!$A92,TechList[Tech_'#],0),),ICM_complexity,0),)</f>
        <v>0.34265745788495999</v>
      </c>
      <c r="H92" s="96">
        <f>INDEX(IF(VALUE(H$1)&lt;=$B92,IF($D92="warranty",ICMw_ST,ICMo_ST),IF($D92="warranty",ICMw_LT,ICMo_LT)),MATCH(INDEX(TechList[Complexity],MATCH(ICM_o!$A92,TechList[Tech_'#],0),),ICM_complexity,0),)</f>
        <v>0.34265745788495999</v>
      </c>
      <c r="I92" s="96">
        <f>INDEX(IF(VALUE(I$1)&lt;=$B92,IF($D92="warranty",ICMw_ST,ICMo_ST),IF($D92="warranty",ICMw_LT,ICMo_LT)),MATCH(INDEX(TechList[Complexity],MATCH(ICM_o!$A92,TechList[Tech_'#],0),),ICM_complexity,0),)</f>
        <v>0.34265745788495999</v>
      </c>
      <c r="J92" s="96">
        <f>INDEX(IF(VALUE(J$1)&lt;=$B92,IF($D92="warranty",ICMw_ST,ICMo_ST),IF($D92="warranty",ICMw_LT,ICMo_LT)),MATCH(INDEX(TechList[Complexity],MATCH(ICM_o!$A92,TechList[Tech_'#],0),),ICM_complexity,0),)</f>
        <v>0.34265745788495999</v>
      </c>
      <c r="K92" s="96">
        <f>INDEX(IF(VALUE(K$1)&lt;=$B92,IF($D92="warranty",ICMw_ST,ICMo_ST),IF($D92="warranty",ICMw_LT,ICMo_LT)),MATCH(INDEX(TechList[Complexity],MATCH(ICM_o!$A92,TechList[Tech_'#],0),),ICM_complexity,0),)</f>
        <v>0.34265745788495999</v>
      </c>
      <c r="L92" s="96">
        <f>INDEX(IF(VALUE(L$1)&lt;=$B92,IF($D92="warranty",ICMw_ST,ICMo_ST),IF($D92="warranty",ICMw_LT,ICMo_LT)),MATCH(INDEX(TechList[Complexity],MATCH(ICM_o!$A92,TechList[Tech_'#],0),),ICM_complexity,0),)</f>
        <v>0.25867876394958889</v>
      </c>
      <c r="M92" s="96">
        <f>INDEX(IF(VALUE(M$1)&lt;=$B92,IF($D92="warranty",ICMw_ST,ICMo_ST),IF($D92="warranty",ICMw_LT,ICMo_LT)),MATCH(INDEX(TechList[Complexity],MATCH(ICM_o!$A92,TechList[Tech_'#],0),),ICM_complexity,0),)</f>
        <v>0.25867876394958889</v>
      </c>
      <c r="N92" s="96">
        <f>INDEX(IF(VALUE(N$1)&lt;=$B92,IF($D92="warranty",ICMw_ST,ICMo_ST),IF($D92="warranty",ICMw_LT,ICMo_LT)),MATCH(INDEX(TechList[Complexity],MATCH(ICM_o!$A92,TechList[Tech_'#],0),),ICM_complexity,0),)</f>
        <v>0.25867876394958889</v>
      </c>
      <c r="O92" s="96">
        <f>INDEX(IF(VALUE(O$1)&lt;=$B92,IF($D92="warranty",ICMw_ST,ICMo_ST),IF($D92="warranty",ICMw_LT,ICMo_LT)),MATCH(INDEX(TechList[Complexity],MATCH(ICM_o!$A92,TechList[Tech_'#],0),),ICM_complexity,0),)</f>
        <v>0.25867876394958889</v>
      </c>
      <c r="P92" s="96">
        <f>INDEX(IF(VALUE(P$1)&lt;=$B92,IF($D92="warranty",ICMw_ST,ICMo_ST),IF($D92="warranty",ICMw_LT,ICMo_LT)),MATCH(INDEX(TechList[Complexity],MATCH(ICM_o!$A92,TechList[Tech_'#],0),),ICM_complexity,0),)</f>
        <v>0.25867876394958889</v>
      </c>
      <c r="Q92" s="96">
        <f>INDEX(IF(VALUE(Q$1)&lt;=$B92,IF($D92="warranty",ICMw_ST,ICMo_ST),IF($D92="warranty",ICMw_LT,ICMo_LT)),MATCH(INDEX(TechList[Complexity],MATCH(ICM_o!$A92,TechList[Tech_'#],0),),ICM_complexity,0),)</f>
        <v>0.25867876394958889</v>
      </c>
      <c r="R92" s="96">
        <f>INDEX(IF(VALUE(R$1)&lt;=$B92,IF($D92="warranty",ICMw_ST,ICMo_ST),IF($D92="warranty",ICMw_LT,ICMo_LT)),MATCH(INDEX(TechList[Complexity],MATCH(ICM_o!$A92,TechList[Tech_'#],0),),ICM_complexity,0),)</f>
        <v>0.25867876394958889</v>
      </c>
      <c r="S92" s="107">
        <f>INDEX(IF(VALUE(S$1)&lt;=$B92,IF($D92="warranty",ICMw_ST,ICMo_ST),IF($D92="warranty",ICMw_LT,ICMo_LT)),MATCH(INDEX(TechList[Complexity],MATCH(ICM_o!$A92,TechList[Tech_'#],0),),ICM_complexity,0),)</f>
        <v>0.25867876394958889</v>
      </c>
      <c r="T92" s="107">
        <f>INDEX(IF(VALUE(T$1)&lt;=$B92,IF($D92="warranty",ICMw_ST,ICMo_ST),IF($D92="warranty",ICMw_LT,ICMo_LT)),MATCH(INDEX(TechList[Complexity],MATCH(ICM_o!$A92,TechList[Tech_'#],0),),ICM_complexity,0),)</f>
        <v>0.25867876394958889</v>
      </c>
      <c r="U92" s="107">
        <f>INDEX(IF(VALUE(U$1)&lt;=$B92,IF($D92="warranty",ICMw_ST,ICMo_ST),IF($D92="warranty",ICMw_LT,ICMo_LT)),MATCH(INDEX(TechList[Complexity],MATCH(ICM_o!$A92,TechList[Tech_'#],0),),ICM_complexity,0),)</f>
        <v>0.25867876394958889</v>
      </c>
      <c r="V92" s="107">
        <f>INDEX(IF(VALUE(V$1)&lt;=$B92,IF($D92="warranty",ICMw_ST,ICMo_ST),IF($D92="warranty",ICMw_LT,ICMo_LT)),MATCH(INDEX(TechList[Complexity],MATCH(ICM_o!$A92,TechList[Tech_'#],0),),ICM_complexity,0),)</f>
        <v>0.25867876394958889</v>
      </c>
      <c r="W92" s="107">
        <f>INDEX(IF(VALUE(W$1)&lt;=$B92,IF($D92="warranty",ICMw_ST,ICMo_ST),IF($D92="warranty",ICMw_LT,ICMo_LT)),MATCH(INDEX(TechList[Complexity],MATCH(ICM_o!$A92,TechList[Tech_'#],0),),ICM_complexity,0),)</f>
        <v>0.25867876394958889</v>
      </c>
    </row>
    <row r="93" spans="1:23" x14ac:dyDescent="0.25">
      <c r="A93" s="92">
        <f>TechList[[#This Row],[Tech_'#]]</f>
        <v>192</v>
      </c>
      <c r="B93" s="93">
        <f>INDEX(IF(WR_curve="2017-2025FRM",TechList[ST_Thru_Ph2],TechList[ST_Thru]),MATCH(ICM_o!$A93,TechList[Tech_'#],0),)</f>
        <v>2024</v>
      </c>
      <c r="C93" s="93" t="str">
        <f>INDEX(TechList[Complexity],MATCH(ICM_o!$A93,TechList[Tech_'#],0),)</f>
        <v>Med2</v>
      </c>
      <c r="D93" s="93" t="s">
        <v>530</v>
      </c>
      <c r="E93" s="96">
        <f>INDEX(IF(VALUE(E$1)&lt;=$B93,IF($D93="warranty",ICMw_ST,ICMo_ST),IF($D93="warranty",ICMw_LT,ICMo_LT)),MATCH(INDEX(TechList[Complexity],MATCH(ICM_o!$A93,TechList[Tech_'#],0),),ICM_complexity,0),)</f>
        <v>0.34265745788495999</v>
      </c>
      <c r="F93" s="96">
        <f>INDEX(IF(VALUE(F$1)&lt;=$B93,IF($D93="warranty",ICMw_ST,ICMo_ST),IF($D93="warranty",ICMw_LT,ICMo_LT)),MATCH(INDEX(TechList[Complexity],MATCH(ICM_o!$A93,TechList[Tech_'#],0),),ICM_complexity,0),)</f>
        <v>0.34265745788495999</v>
      </c>
      <c r="G93" s="96">
        <f>INDEX(IF(VALUE(G$1)&lt;=$B93,IF($D93="warranty",ICMw_ST,ICMo_ST),IF($D93="warranty",ICMw_LT,ICMo_LT)),MATCH(INDEX(TechList[Complexity],MATCH(ICM_o!$A93,TechList[Tech_'#],0),),ICM_complexity,0),)</f>
        <v>0.34265745788495999</v>
      </c>
      <c r="H93" s="96">
        <f>INDEX(IF(VALUE(H$1)&lt;=$B93,IF($D93="warranty",ICMw_ST,ICMo_ST),IF($D93="warranty",ICMw_LT,ICMo_LT)),MATCH(INDEX(TechList[Complexity],MATCH(ICM_o!$A93,TechList[Tech_'#],0),),ICM_complexity,0),)</f>
        <v>0.34265745788495999</v>
      </c>
      <c r="I93" s="96">
        <f>INDEX(IF(VALUE(I$1)&lt;=$B93,IF($D93="warranty",ICMw_ST,ICMo_ST),IF($D93="warranty",ICMw_LT,ICMo_LT)),MATCH(INDEX(TechList[Complexity],MATCH(ICM_o!$A93,TechList[Tech_'#],0),),ICM_complexity,0),)</f>
        <v>0.34265745788495999</v>
      </c>
      <c r="J93" s="96">
        <f>INDEX(IF(VALUE(J$1)&lt;=$B93,IF($D93="warranty",ICMw_ST,ICMo_ST),IF($D93="warranty",ICMw_LT,ICMo_LT)),MATCH(INDEX(TechList[Complexity],MATCH(ICM_o!$A93,TechList[Tech_'#],0),),ICM_complexity,0),)</f>
        <v>0.34265745788495999</v>
      </c>
      <c r="K93" s="96">
        <f>INDEX(IF(VALUE(K$1)&lt;=$B93,IF($D93="warranty",ICMw_ST,ICMo_ST),IF($D93="warranty",ICMw_LT,ICMo_LT)),MATCH(INDEX(TechList[Complexity],MATCH(ICM_o!$A93,TechList[Tech_'#],0),),ICM_complexity,0),)</f>
        <v>0.34265745788495999</v>
      </c>
      <c r="L93" s="96">
        <f>INDEX(IF(VALUE(L$1)&lt;=$B93,IF($D93="warranty",ICMw_ST,ICMo_ST),IF($D93="warranty",ICMw_LT,ICMo_LT)),MATCH(INDEX(TechList[Complexity],MATCH(ICM_o!$A93,TechList[Tech_'#],0),),ICM_complexity,0),)</f>
        <v>0.34265745788495999</v>
      </c>
      <c r="M93" s="96">
        <f>INDEX(IF(VALUE(M$1)&lt;=$B93,IF($D93="warranty",ICMw_ST,ICMo_ST),IF($D93="warranty",ICMw_LT,ICMo_LT)),MATCH(INDEX(TechList[Complexity],MATCH(ICM_o!$A93,TechList[Tech_'#],0),),ICM_complexity,0),)</f>
        <v>0.34265745788495999</v>
      </c>
      <c r="N93" s="96">
        <f>INDEX(IF(VALUE(N$1)&lt;=$B93,IF($D93="warranty",ICMw_ST,ICMo_ST),IF($D93="warranty",ICMw_LT,ICMo_LT)),MATCH(INDEX(TechList[Complexity],MATCH(ICM_o!$A93,TechList[Tech_'#],0),),ICM_complexity,0),)</f>
        <v>0.34265745788495999</v>
      </c>
      <c r="O93" s="96">
        <f>INDEX(IF(VALUE(O$1)&lt;=$B93,IF($D93="warranty",ICMw_ST,ICMo_ST),IF($D93="warranty",ICMw_LT,ICMo_LT)),MATCH(INDEX(TechList[Complexity],MATCH(ICM_o!$A93,TechList[Tech_'#],0),),ICM_complexity,0),)</f>
        <v>0.34265745788495999</v>
      </c>
      <c r="P93" s="96">
        <f>INDEX(IF(VALUE(P$1)&lt;=$B93,IF($D93="warranty",ICMw_ST,ICMo_ST),IF($D93="warranty",ICMw_LT,ICMo_LT)),MATCH(INDEX(TechList[Complexity],MATCH(ICM_o!$A93,TechList[Tech_'#],0),),ICM_complexity,0),)</f>
        <v>0.34265745788495999</v>
      </c>
      <c r="Q93" s="96">
        <f>INDEX(IF(VALUE(Q$1)&lt;=$B93,IF($D93="warranty",ICMw_ST,ICMo_ST),IF($D93="warranty",ICMw_LT,ICMo_LT)),MATCH(INDEX(TechList[Complexity],MATCH(ICM_o!$A93,TechList[Tech_'#],0),),ICM_complexity,0),)</f>
        <v>0.34265745788495999</v>
      </c>
      <c r="R93" s="96">
        <f>INDEX(IF(VALUE(R$1)&lt;=$B93,IF($D93="warranty",ICMw_ST,ICMo_ST),IF($D93="warranty",ICMw_LT,ICMo_LT)),MATCH(INDEX(TechList[Complexity],MATCH(ICM_o!$A93,TechList[Tech_'#],0),),ICM_complexity,0),)</f>
        <v>0.25867876394958889</v>
      </c>
      <c r="S93" s="107">
        <f>INDEX(IF(VALUE(S$1)&lt;=$B93,IF($D93="warranty",ICMw_ST,ICMo_ST),IF($D93="warranty",ICMw_LT,ICMo_LT)),MATCH(INDEX(TechList[Complexity],MATCH(ICM_o!$A93,TechList[Tech_'#],0),),ICM_complexity,0),)</f>
        <v>0.25867876394958889</v>
      </c>
      <c r="T93" s="107">
        <f>INDEX(IF(VALUE(T$1)&lt;=$B93,IF($D93="warranty",ICMw_ST,ICMo_ST),IF($D93="warranty",ICMw_LT,ICMo_LT)),MATCH(INDEX(TechList[Complexity],MATCH(ICM_o!$A93,TechList[Tech_'#],0),),ICM_complexity,0),)</f>
        <v>0.25867876394958889</v>
      </c>
      <c r="U93" s="107">
        <f>INDEX(IF(VALUE(U$1)&lt;=$B93,IF($D93="warranty",ICMw_ST,ICMo_ST),IF($D93="warranty",ICMw_LT,ICMo_LT)),MATCH(INDEX(TechList[Complexity],MATCH(ICM_o!$A93,TechList[Tech_'#],0),),ICM_complexity,0),)</f>
        <v>0.25867876394958889</v>
      </c>
      <c r="V93" s="107">
        <f>INDEX(IF(VALUE(V$1)&lt;=$B93,IF($D93="warranty",ICMw_ST,ICMo_ST),IF($D93="warranty",ICMw_LT,ICMo_LT)),MATCH(INDEX(TechList[Complexity],MATCH(ICM_o!$A93,TechList[Tech_'#],0),),ICM_complexity,0),)</f>
        <v>0.25867876394958889</v>
      </c>
      <c r="W93" s="107">
        <f>INDEX(IF(VALUE(W$1)&lt;=$B93,IF($D93="warranty",ICMw_ST,ICMo_ST),IF($D93="warranty",ICMw_LT,ICMo_LT)),MATCH(INDEX(TechList[Complexity],MATCH(ICM_o!$A93,TechList[Tech_'#],0),),ICM_complexity,0),)</f>
        <v>0.25867876394958889</v>
      </c>
    </row>
    <row r="94" spans="1:23" x14ac:dyDescent="0.25">
      <c r="A94" s="92">
        <f>TechList[[#This Row],[Tech_'#]]</f>
        <v>193</v>
      </c>
      <c r="B94" s="93">
        <f>INDEX(IF(WR_curve="2017-2025FRM",TechList[ST_Thru_Ph2],TechList[ST_Thru]),MATCH(ICM_o!$A94,TechList[Tech_'#],0),)</f>
        <v>2018</v>
      </c>
      <c r="C94" s="93" t="str">
        <f>INDEX(TechList[Complexity],MATCH(ICM_o!$A94,TechList[Tech_'#],0),)</f>
        <v>High1</v>
      </c>
      <c r="D94" s="93" t="s">
        <v>530</v>
      </c>
      <c r="E94" s="96">
        <f>INDEX(IF(VALUE(E$1)&lt;=$B94,IF($D94="warranty",ICMw_ST,ICMo_ST),IF($D94="warranty",ICMw_LT,ICMo_LT)),MATCH(INDEX(TechList[Complexity],MATCH(ICM_o!$A94,TechList[Tech_'#],0),),ICM_complexity,0),)</f>
        <v>0.49890350877192979</v>
      </c>
      <c r="F94" s="96">
        <f>INDEX(IF(VALUE(F$1)&lt;=$B94,IF($D94="warranty",ICMw_ST,ICMo_ST),IF($D94="warranty",ICMw_LT,ICMo_LT)),MATCH(INDEX(TechList[Complexity],MATCH(ICM_o!$A94,TechList[Tech_'#],0),),ICM_complexity,0),)</f>
        <v>0.49890350877192979</v>
      </c>
      <c r="G94" s="96">
        <f>INDEX(IF(VALUE(G$1)&lt;=$B94,IF($D94="warranty",ICMw_ST,ICMo_ST),IF($D94="warranty",ICMw_LT,ICMo_LT)),MATCH(INDEX(TechList[Complexity],MATCH(ICM_o!$A94,TechList[Tech_'#],0),),ICM_complexity,0),)</f>
        <v>0.49890350877192979</v>
      </c>
      <c r="H94" s="96">
        <f>INDEX(IF(VALUE(H$1)&lt;=$B94,IF($D94="warranty",ICMw_ST,ICMo_ST),IF($D94="warranty",ICMw_LT,ICMo_LT)),MATCH(INDEX(TechList[Complexity],MATCH(ICM_o!$A94,TechList[Tech_'#],0),),ICM_complexity,0),)</f>
        <v>0.49890350877192979</v>
      </c>
      <c r="I94" s="96">
        <f>INDEX(IF(VALUE(I$1)&lt;=$B94,IF($D94="warranty",ICMw_ST,ICMo_ST),IF($D94="warranty",ICMw_LT,ICMo_LT)),MATCH(INDEX(TechList[Complexity],MATCH(ICM_o!$A94,TechList[Tech_'#],0),),ICM_complexity,0),)</f>
        <v>0.49890350877192979</v>
      </c>
      <c r="J94" s="96">
        <f>INDEX(IF(VALUE(J$1)&lt;=$B94,IF($D94="warranty",ICMw_ST,ICMo_ST),IF($D94="warranty",ICMw_LT,ICMo_LT)),MATCH(INDEX(TechList[Complexity],MATCH(ICM_o!$A94,TechList[Tech_'#],0),),ICM_complexity,0),)</f>
        <v>0.49890350877192979</v>
      </c>
      <c r="K94" s="96">
        <f>INDEX(IF(VALUE(K$1)&lt;=$B94,IF($D94="warranty",ICMw_ST,ICMo_ST),IF($D94="warranty",ICMw_LT,ICMo_LT)),MATCH(INDEX(TechList[Complexity],MATCH(ICM_o!$A94,TechList[Tech_'#],0),),ICM_complexity,0),)</f>
        <v>0.49890350877192979</v>
      </c>
      <c r="L94" s="96">
        <f>INDEX(IF(VALUE(L$1)&lt;=$B94,IF($D94="warranty",ICMw_ST,ICMo_ST),IF($D94="warranty",ICMw_LT,ICMo_LT)),MATCH(INDEX(TechList[Complexity],MATCH(ICM_o!$A94,TechList[Tech_'#],0),),ICM_complexity,0),)</f>
        <v>0.31359649122807015</v>
      </c>
      <c r="M94" s="96">
        <f>INDEX(IF(VALUE(M$1)&lt;=$B94,IF($D94="warranty",ICMw_ST,ICMo_ST),IF($D94="warranty",ICMw_LT,ICMo_LT)),MATCH(INDEX(TechList[Complexity],MATCH(ICM_o!$A94,TechList[Tech_'#],0),),ICM_complexity,0),)</f>
        <v>0.31359649122807015</v>
      </c>
      <c r="N94" s="96">
        <f>INDEX(IF(VALUE(N$1)&lt;=$B94,IF($D94="warranty",ICMw_ST,ICMo_ST),IF($D94="warranty",ICMw_LT,ICMo_LT)),MATCH(INDEX(TechList[Complexity],MATCH(ICM_o!$A94,TechList[Tech_'#],0),),ICM_complexity,0),)</f>
        <v>0.31359649122807015</v>
      </c>
      <c r="O94" s="96">
        <f>INDEX(IF(VALUE(O$1)&lt;=$B94,IF($D94="warranty",ICMw_ST,ICMo_ST),IF($D94="warranty",ICMw_LT,ICMo_LT)),MATCH(INDEX(TechList[Complexity],MATCH(ICM_o!$A94,TechList[Tech_'#],0),),ICM_complexity,0),)</f>
        <v>0.31359649122807015</v>
      </c>
      <c r="P94" s="96">
        <f>INDEX(IF(VALUE(P$1)&lt;=$B94,IF($D94="warranty",ICMw_ST,ICMo_ST),IF($D94="warranty",ICMw_LT,ICMo_LT)),MATCH(INDEX(TechList[Complexity],MATCH(ICM_o!$A94,TechList[Tech_'#],0),),ICM_complexity,0),)</f>
        <v>0.31359649122807015</v>
      </c>
      <c r="Q94" s="96">
        <f>INDEX(IF(VALUE(Q$1)&lt;=$B94,IF($D94="warranty",ICMw_ST,ICMo_ST),IF($D94="warranty",ICMw_LT,ICMo_LT)),MATCH(INDEX(TechList[Complexity],MATCH(ICM_o!$A94,TechList[Tech_'#],0),),ICM_complexity,0),)</f>
        <v>0.31359649122807015</v>
      </c>
      <c r="R94" s="96">
        <f>INDEX(IF(VALUE(R$1)&lt;=$B94,IF($D94="warranty",ICMw_ST,ICMo_ST),IF($D94="warranty",ICMw_LT,ICMo_LT)),MATCH(INDEX(TechList[Complexity],MATCH(ICM_o!$A94,TechList[Tech_'#],0),),ICM_complexity,0),)</f>
        <v>0.31359649122807015</v>
      </c>
      <c r="S94" s="107">
        <f>INDEX(IF(VALUE(S$1)&lt;=$B94,IF($D94="warranty",ICMw_ST,ICMo_ST),IF($D94="warranty",ICMw_LT,ICMo_LT)),MATCH(INDEX(TechList[Complexity],MATCH(ICM_o!$A94,TechList[Tech_'#],0),),ICM_complexity,0),)</f>
        <v>0.31359649122807015</v>
      </c>
      <c r="T94" s="107">
        <f>INDEX(IF(VALUE(T$1)&lt;=$B94,IF($D94="warranty",ICMw_ST,ICMo_ST),IF($D94="warranty",ICMw_LT,ICMo_LT)),MATCH(INDEX(TechList[Complexity],MATCH(ICM_o!$A94,TechList[Tech_'#],0),),ICM_complexity,0),)</f>
        <v>0.31359649122807015</v>
      </c>
      <c r="U94" s="107">
        <f>INDEX(IF(VALUE(U$1)&lt;=$B94,IF($D94="warranty",ICMw_ST,ICMo_ST),IF($D94="warranty",ICMw_LT,ICMo_LT)),MATCH(INDEX(TechList[Complexity],MATCH(ICM_o!$A94,TechList[Tech_'#],0),),ICM_complexity,0),)</f>
        <v>0.31359649122807015</v>
      </c>
      <c r="V94" s="107">
        <f>INDEX(IF(VALUE(V$1)&lt;=$B94,IF($D94="warranty",ICMw_ST,ICMo_ST),IF($D94="warranty",ICMw_LT,ICMo_LT)),MATCH(INDEX(TechList[Complexity],MATCH(ICM_o!$A94,TechList[Tech_'#],0),),ICM_complexity,0),)</f>
        <v>0.31359649122807015</v>
      </c>
      <c r="W94" s="107">
        <f>INDEX(IF(VALUE(W$1)&lt;=$B94,IF($D94="warranty",ICMw_ST,ICMo_ST),IF($D94="warranty",ICMw_LT,ICMo_LT)),MATCH(INDEX(TechList[Complexity],MATCH(ICM_o!$A94,TechList[Tech_'#],0),),ICM_complexity,0),)</f>
        <v>0.31359649122807015</v>
      </c>
    </row>
    <row r="95" spans="1:23" x14ac:dyDescent="0.25">
      <c r="A95" s="92">
        <f>TechList[[#This Row],[Tech_'#]]</f>
        <v>194</v>
      </c>
      <c r="B95" s="93">
        <f>INDEX(IF(WR_curve="2017-2025FRM",TechList[ST_Thru_Ph2],TechList[ST_Thru]),MATCH(ICM_o!$A95,TechList[Tech_'#],0),)</f>
        <v>2018</v>
      </c>
      <c r="C95" s="93" t="str">
        <f>INDEX(TechList[Complexity],MATCH(ICM_o!$A95,TechList[Tech_'#],0),)</f>
        <v>Med2</v>
      </c>
      <c r="D95" s="93" t="s">
        <v>530</v>
      </c>
      <c r="E95" s="96">
        <f>INDEX(IF(VALUE(E$1)&lt;=$B95,IF($D95="warranty",ICMw_ST,ICMo_ST),IF($D95="warranty",ICMw_LT,ICMo_LT)),MATCH(INDEX(TechList[Complexity],MATCH(ICM_o!$A95,TechList[Tech_'#],0),),ICM_complexity,0),)</f>
        <v>0.34265745788495999</v>
      </c>
      <c r="F95" s="96">
        <f>INDEX(IF(VALUE(F$1)&lt;=$B95,IF($D95="warranty",ICMw_ST,ICMo_ST),IF($D95="warranty",ICMw_LT,ICMo_LT)),MATCH(INDEX(TechList[Complexity],MATCH(ICM_o!$A95,TechList[Tech_'#],0),),ICM_complexity,0),)</f>
        <v>0.34265745788495999</v>
      </c>
      <c r="G95" s="96">
        <f>INDEX(IF(VALUE(G$1)&lt;=$B95,IF($D95="warranty",ICMw_ST,ICMo_ST),IF($D95="warranty",ICMw_LT,ICMo_LT)),MATCH(INDEX(TechList[Complexity],MATCH(ICM_o!$A95,TechList[Tech_'#],0),),ICM_complexity,0),)</f>
        <v>0.34265745788495999</v>
      </c>
      <c r="H95" s="96">
        <f>INDEX(IF(VALUE(H$1)&lt;=$B95,IF($D95="warranty",ICMw_ST,ICMo_ST),IF($D95="warranty",ICMw_LT,ICMo_LT)),MATCH(INDEX(TechList[Complexity],MATCH(ICM_o!$A95,TechList[Tech_'#],0),),ICM_complexity,0),)</f>
        <v>0.34265745788495999</v>
      </c>
      <c r="I95" s="96">
        <f>INDEX(IF(VALUE(I$1)&lt;=$B95,IF($D95="warranty",ICMw_ST,ICMo_ST),IF($D95="warranty",ICMw_LT,ICMo_LT)),MATCH(INDEX(TechList[Complexity],MATCH(ICM_o!$A95,TechList[Tech_'#],0),),ICM_complexity,0),)</f>
        <v>0.34265745788495999</v>
      </c>
      <c r="J95" s="96">
        <f>INDEX(IF(VALUE(J$1)&lt;=$B95,IF($D95="warranty",ICMw_ST,ICMo_ST),IF($D95="warranty",ICMw_LT,ICMo_LT)),MATCH(INDEX(TechList[Complexity],MATCH(ICM_o!$A95,TechList[Tech_'#],0),),ICM_complexity,0),)</f>
        <v>0.34265745788495999</v>
      </c>
      <c r="K95" s="96">
        <f>INDEX(IF(VALUE(K$1)&lt;=$B95,IF($D95="warranty",ICMw_ST,ICMo_ST),IF($D95="warranty",ICMw_LT,ICMo_LT)),MATCH(INDEX(TechList[Complexity],MATCH(ICM_o!$A95,TechList[Tech_'#],0),),ICM_complexity,0),)</f>
        <v>0.34265745788495999</v>
      </c>
      <c r="L95" s="96">
        <f>INDEX(IF(VALUE(L$1)&lt;=$B95,IF($D95="warranty",ICMw_ST,ICMo_ST),IF($D95="warranty",ICMw_LT,ICMo_LT)),MATCH(INDEX(TechList[Complexity],MATCH(ICM_o!$A95,TechList[Tech_'#],0),),ICM_complexity,0),)</f>
        <v>0.25867876394958889</v>
      </c>
      <c r="M95" s="96">
        <f>INDEX(IF(VALUE(M$1)&lt;=$B95,IF($D95="warranty",ICMw_ST,ICMo_ST),IF($D95="warranty",ICMw_LT,ICMo_LT)),MATCH(INDEX(TechList[Complexity],MATCH(ICM_o!$A95,TechList[Tech_'#],0),),ICM_complexity,0),)</f>
        <v>0.25867876394958889</v>
      </c>
      <c r="N95" s="96">
        <f>INDEX(IF(VALUE(N$1)&lt;=$B95,IF($D95="warranty",ICMw_ST,ICMo_ST),IF($D95="warranty",ICMw_LT,ICMo_LT)),MATCH(INDEX(TechList[Complexity],MATCH(ICM_o!$A95,TechList[Tech_'#],0),),ICM_complexity,0),)</f>
        <v>0.25867876394958889</v>
      </c>
      <c r="O95" s="96">
        <f>INDEX(IF(VALUE(O$1)&lt;=$B95,IF($D95="warranty",ICMw_ST,ICMo_ST),IF($D95="warranty",ICMw_LT,ICMo_LT)),MATCH(INDEX(TechList[Complexity],MATCH(ICM_o!$A95,TechList[Tech_'#],0),),ICM_complexity,0),)</f>
        <v>0.25867876394958889</v>
      </c>
      <c r="P95" s="96">
        <f>INDEX(IF(VALUE(P$1)&lt;=$B95,IF($D95="warranty",ICMw_ST,ICMo_ST),IF($D95="warranty",ICMw_LT,ICMo_LT)),MATCH(INDEX(TechList[Complexity],MATCH(ICM_o!$A95,TechList[Tech_'#],0),),ICM_complexity,0),)</f>
        <v>0.25867876394958889</v>
      </c>
      <c r="Q95" s="96">
        <f>INDEX(IF(VALUE(Q$1)&lt;=$B95,IF($D95="warranty",ICMw_ST,ICMo_ST),IF($D95="warranty",ICMw_LT,ICMo_LT)),MATCH(INDEX(TechList[Complexity],MATCH(ICM_o!$A95,TechList[Tech_'#],0),),ICM_complexity,0),)</f>
        <v>0.25867876394958889</v>
      </c>
      <c r="R95" s="96">
        <f>INDEX(IF(VALUE(R$1)&lt;=$B95,IF($D95="warranty",ICMw_ST,ICMo_ST),IF($D95="warranty",ICMw_LT,ICMo_LT)),MATCH(INDEX(TechList[Complexity],MATCH(ICM_o!$A95,TechList[Tech_'#],0),),ICM_complexity,0),)</f>
        <v>0.25867876394958889</v>
      </c>
      <c r="S95" s="107">
        <f>INDEX(IF(VALUE(S$1)&lt;=$B95,IF($D95="warranty",ICMw_ST,ICMo_ST),IF($D95="warranty",ICMw_LT,ICMo_LT)),MATCH(INDEX(TechList[Complexity],MATCH(ICM_o!$A95,TechList[Tech_'#],0),),ICM_complexity,0),)</f>
        <v>0.25867876394958889</v>
      </c>
      <c r="T95" s="107">
        <f>INDEX(IF(VALUE(T$1)&lt;=$B95,IF($D95="warranty",ICMw_ST,ICMo_ST),IF($D95="warranty",ICMw_LT,ICMo_LT)),MATCH(INDEX(TechList[Complexity],MATCH(ICM_o!$A95,TechList[Tech_'#],0),),ICM_complexity,0),)</f>
        <v>0.25867876394958889</v>
      </c>
      <c r="U95" s="107">
        <f>INDEX(IF(VALUE(U$1)&lt;=$B95,IF($D95="warranty",ICMw_ST,ICMo_ST),IF($D95="warranty",ICMw_LT,ICMo_LT)),MATCH(INDEX(TechList[Complexity],MATCH(ICM_o!$A95,TechList[Tech_'#],0),),ICM_complexity,0),)</f>
        <v>0.25867876394958889</v>
      </c>
      <c r="V95" s="107">
        <f>INDEX(IF(VALUE(V$1)&lt;=$B95,IF($D95="warranty",ICMw_ST,ICMo_ST),IF($D95="warranty",ICMw_LT,ICMo_LT)),MATCH(INDEX(TechList[Complexity],MATCH(ICM_o!$A95,TechList[Tech_'#],0),),ICM_complexity,0),)</f>
        <v>0.25867876394958889</v>
      </c>
      <c r="W95" s="107">
        <f>INDEX(IF(VALUE(W$1)&lt;=$B95,IF($D95="warranty",ICMw_ST,ICMo_ST),IF($D95="warranty",ICMw_LT,ICMo_LT)),MATCH(INDEX(TechList[Complexity],MATCH(ICM_o!$A95,TechList[Tech_'#],0),),ICM_complexity,0),)</f>
        <v>0.25867876394958889</v>
      </c>
    </row>
    <row r="96" spans="1:23" x14ac:dyDescent="0.25">
      <c r="A96" s="92">
        <f>TechList[[#This Row],[Tech_'#]]</f>
        <v>195</v>
      </c>
      <c r="B96" s="93">
        <f>INDEX(IF(WR_curve="2017-2025FRM",TechList[ST_Thru_Ph2],TechList[ST_Thru]),MATCH(ICM_o!$A96,TechList[Tech_'#],0),)</f>
        <v>2018</v>
      </c>
      <c r="C96" s="93" t="str">
        <f>INDEX(TechList[Complexity],MATCH(ICM_o!$A96,TechList[Tech_'#],0),)</f>
        <v>Med2</v>
      </c>
      <c r="D96" s="93" t="s">
        <v>530</v>
      </c>
      <c r="E96" s="96">
        <f>INDEX(IF(VALUE(E$1)&lt;=$B96,IF($D96="warranty",ICMw_ST,ICMo_ST),IF($D96="warranty",ICMw_LT,ICMo_LT)),MATCH(INDEX(TechList[Complexity],MATCH(ICM_o!$A96,TechList[Tech_'#],0),),ICM_complexity,0),)</f>
        <v>0.34265745788495999</v>
      </c>
      <c r="F96" s="96">
        <f>INDEX(IF(VALUE(F$1)&lt;=$B96,IF($D96="warranty",ICMw_ST,ICMo_ST),IF($D96="warranty",ICMw_LT,ICMo_LT)),MATCH(INDEX(TechList[Complexity],MATCH(ICM_o!$A96,TechList[Tech_'#],0),),ICM_complexity,0),)</f>
        <v>0.34265745788495999</v>
      </c>
      <c r="G96" s="96">
        <f>INDEX(IF(VALUE(G$1)&lt;=$B96,IF($D96="warranty",ICMw_ST,ICMo_ST),IF($D96="warranty",ICMw_LT,ICMo_LT)),MATCH(INDEX(TechList[Complexity],MATCH(ICM_o!$A96,TechList[Tech_'#],0),),ICM_complexity,0),)</f>
        <v>0.34265745788495999</v>
      </c>
      <c r="H96" s="96">
        <f>INDEX(IF(VALUE(H$1)&lt;=$B96,IF($D96="warranty",ICMw_ST,ICMo_ST),IF($D96="warranty",ICMw_LT,ICMo_LT)),MATCH(INDEX(TechList[Complexity],MATCH(ICM_o!$A96,TechList[Tech_'#],0),),ICM_complexity,0),)</f>
        <v>0.34265745788495999</v>
      </c>
      <c r="I96" s="96">
        <f>INDEX(IF(VALUE(I$1)&lt;=$B96,IF($D96="warranty",ICMw_ST,ICMo_ST),IF($D96="warranty",ICMw_LT,ICMo_LT)),MATCH(INDEX(TechList[Complexity],MATCH(ICM_o!$A96,TechList[Tech_'#],0),),ICM_complexity,0),)</f>
        <v>0.34265745788495999</v>
      </c>
      <c r="J96" s="96">
        <f>INDEX(IF(VALUE(J$1)&lt;=$B96,IF($D96="warranty",ICMw_ST,ICMo_ST),IF($D96="warranty",ICMw_LT,ICMo_LT)),MATCH(INDEX(TechList[Complexity],MATCH(ICM_o!$A96,TechList[Tech_'#],0),),ICM_complexity,0),)</f>
        <v>0.34265745788495999</v>
      </c>
      <c r="K96" s="96">
        <f>INDEX(IF(VALUE(K$1)&lt;=$B96,IF($D96="warranty",ICMw_ST,ICMo_ST),IF($D96="warranty",ICMw_LT,ICMo_LT)),MATCH(INDEX(TechList[Complexity],MATCH(ICM_o!$A96,TechList[Tech_'#],0),),ICM_complexity,0),)</f>
        <v>0.34265745788495999</v>
      </c>
      <c r="L96" s="96">
        <f>INDEX(IF(VALUE(L$1)&lt;=$B96,IF($D96="warranty",ICMw_ST,ICMo_ST),IF($D96="warranty",ICMw_LT,ICMo_LT)),MATCH(INDEX(TechList[Complexity],MATCH(ICM_o!$A96,TechList[Tech_'#],0),),ICM_complexity,0),)</f>
        <v>0.25867876394958889</v>
      </c>
      <c r="M96" s="96">
        <f>INDEX(IF(VALUE(M$1)&lt;=$B96,IF($D96="warranty",ICMw_ST,ICMo_ST),IF($D96="warranty",ICMw_LT,ICMo_LT)),MATCH(INDEX(TechList[Complexity],MATCH(ICM_o!$A96,TechList[Tech_'#],0),),ICM_complexity,0),)</f>
        <v>0.25867876394958889</v>
      </c>
      <c r="N96" s="96">
        <f>INDEX(IF(VALUE(N$1)&lt;=$B96,IF($D96="warranty",ICMw_ST,ICMo_ST),IF($D96="warranty",ICMw_LT,ICMo_LT)),MATCH(INDEX(TechList[Complexity],MATCH(ICM_o!$A96,TechList[Tech_'#],0),),ICM_complexity,0),)</f>
        <v>0.25867876394958889</v>
      </c>
      <c r="O96" s="96">
        <f>INDEX(IF(VALUE(O$1)&lt;=$B96,IF($D96="warranty",ICMw_ST,ICMo_ST),IF($D96="warranty",ICMw_LT,ICMo_LT)),MATCH(INDEX(TechList[Complexity],MATCH(ICM_o!$A96,TechList[Tech_'#],0),),ICM_complexity,0),)</f>
        <v>0.25867876394958889</v>
      </c>
      <c r="P96" s="96">
        <f>INDEX(IF(VALUE(P$1)&lt;=$B96,IF($D96="warranty",ICMw_ST,ICMo_ST),IF($D96="warranty",ICMw_LT,ICMo_LT)),MATCH(INDEX(TechList[Complexity],MATCH(ICM_o!$A96,TechList[Tech_'#],0),),ICM_complexity,0),)</f>
        <v>0.25867876394958889</v>
      </c>
      <c r="Q96" s="96">
        <f>INDEX(IF(VALUE(Q$1)&lt;=$B96,IF($D96="warranty",ICMw_ST,ICMo_ST),IF($D96="warranty",ICMw_LT,ICMo_LT)),MATCH(INDEX(TechList[Complexity],MATCH(ICM_o!$A96,TechList[Tech_'#],0),),ICM_complexity,0),)</f>
        <v>0.25867876394958889</v>
      </c>
      <c r="R96" s="96">
        <f>INDEX(IF(VALUE(R$1)&lt;=$B96,IF($D96="warranty",ICMw_ST,ICMo_ST),IF($D96="warranty",ICMw_LT,ICMo_LT)),MATCH(INDEX(TechList[Complexity],MATCH(ICM_o!$A96,TechList[Tech_'#],0),),ICM_complexity,0),)</f>
        <v>0.25867876394958889</v>
      </c>
      <c r="S96" s="107">
        <f>INDEX(IF(VALUE(S$1)&lt;=$B96,IF($D96="warranty",ICMw_ST,ICMo_ST),IF($D96="warranty",ICMw_LT,ICMo_LT)),MATCH(INDEX(TechList[Complexity],MATCH(ICM_o!$A96,TechList[Tech_'#],0),),ICM_complexity,0),)</f>
        <v>0.25867876394958889</v>
      </c>
      <c r="T96" s="107">
        <f>INDEX(IF(VALUE(T$1)&lt;=$B96,IF($D96="warranty",ICMw_ST,ICMo_ST),IF($D96="warranty",ICMw_LT,ICMo_LT)),MATCH(INDEX(TechList[Complexity],MATCH(ICM_o!$A96,TechList[Tech_'#],0),),ICM_complexity,0),)</f>
        <v>0.25867876394958889</v>
      </c>
      <c r="U96" s="107">
        <f>INDEX(IF(VALUE(U$1)&lt;=$B96,IF($D96="warranty",ICMw_ST,ICMo_ST),IF($D96="warranty",ICMw_LT,ICMo_LT)),MATCH(INDEX(TechList[Complexity],MATCH(ICM_o!$A96,TechList[Tech_'#],0),),ICM_complexity,0),)</f>
        <v>0.25867876394958889</v>
      </c>
      <c r="V96" s="107">
        <f>INDEX(IF(VALUE(V$1)&lt;=$B96,IF($D96="warranty",ICMw_ST,ICMo_ST),IF($D96="warranty",ICMw_LT,ICMo_LT)),MATCH(INDEX(TechList[Complexity],MATCH(ICM_o!$A96,TechList[Tech_'#],0),),ICM_complexity,0),)</f>
        <v>0.25867876394958889</v>
      </c>
      <c r="W96" s="107">
        <f>INDEX(IF(VALUE(W$1)&lt;=$B96,IF($D96="warranty",ICMw_ST,ICMo_ST),IF($D96="warranty",ICMw_LT,ICMo_LT)),MATCH(INDEX(TechList[Complexity],MATCH(ICM_o!$A96,TechList[Tech_'#],0),),ICM_complexity,0),)</f>
        <v>0.25867876394958889</v>
      </c>
    </row>
    <row r="97" spans="1:23" x14ac:dyDescent="0.25">
      <c r="A97" s="92">
        <f>TechList[[#This Row],[Tech_'#]]</f>
        <v>196</v>
      </c>
      <c r="B97" s="93">
        <f>INDEX(IF(WR_curve="2017-2025FRM",TechList[ST_Thru_Ph2],TechList[ST_Thru]),MATCH(ICM_o!$A97,TechList[Tech_'#],0),)</f>
        <v>2018</v>
      </c>
      <c r="C97" s="93" t="str">
        <f>INDEX(TechList[Complexity],MATCH(ICM_o!$A97,TechList[Tech_'#],0),)</f>
        <v>Low2</v>
      </c>
      <c r="D97" s="93" t="s">
        <v>530</v>
      </c>
      <c r="E97" s="96">
        <f>INDEX(IF(VALUE(E$1)&lt;=$B97,IF($D97="warranty",ICMw_ST,ICMo_ST),IF($D97="warranty",ICMw_LT,ICMo_LT)),MATCH(INDEX(TechList[Complexity],MATCH(ICM_o!$A97,TechList[Tech_'#],0),),ICM_complexity,0),)</f>
        <v>0.23029963135245018</v>
      </c>
      <c r="F97" s="96">
        <f>INDEX(IF(VALUE(F$1)&lt;=$B97,IF($D97="warranty",ICMw_ST,ICMo_ST),IF($D97="warranty",ICMw_LT,ICMo_LT)),MATCH(INDEX(TechList[Complexity],MATCH(ICM_o!$A97,TechList[Tech_'#],0),),ICM_complexity,0),)</f>
        <v>0.23029963135245018</v>
      </c>
      <c r="G97" s="96">
        <f>INDEX(IF(VALUE(G$1)&lt;=$B97,IF($D97="warranty",ICMw_ST,ICMo_ST),IF($D97="warranty",ICMw_LT,ICMo_LT)),MATCH(INDEX(TechList[Complexity],MATCH(ICM_o!$A97,TechList[Tech_'#],0),),ICM_complexity,0),)</f>
        <v>0.23029963135245018</v>
      </c>
      <c r="H97" s="96">
        <f>INDEX(IF(VALUE(H$1)&lt;=$B97,IF($D97="warranty",ICMw_ST,ICMo_ST),IF($D97="warranty",ICMw_LT,ICMo_LT)),MATCH(INDEX(TechList[Complexity],MATCH(ICM_o!$A97,TechList[Tech_'#],0),),ICM_complexity,0),)</f>
        <v>0.23029963135245018</v>
      </c>
      <c r="I97" s="96">
        <f>INDEX(IF(VALUE(I$1)&lt;=$B97,IF($D97="warranty",ICMw_ST,ICMo_ST),IF($D97="warranty",ICMw_LT,ICMo_LT)),MATCH(INDEX(TechList[Complexity],MATCH(ICM_o!$A97,TechList[Tech_'#],0),),ICM_complexity,0),)</f>
        <v>0.23029963135245018</v>
      </c>
      <c r="J97" s="96">
        <f>INDEX(IF(VALUE(J$1)&lt;=$B97,IF($D97="warranty",ICMw_ST,ICMo_ST),IF($D97="warranty",ICMw_LT,ICMo_LT)),MATCH(INDEX(TechList[Complexity],MATCH(ICM_o!$A97,TechList[Tech_'#],0),),ICM_complexity,0),)</f>
        <v>0.23029963135245018</v>
      </c>
      <c r="K97" s="96">
        <f>INDEX(IF(VALUE(K$1)&lt;=$B97,IF($D97="warranty",ICMw_ST,ICMo_ST),IF($D97="warranty",ICMw_LT,ICMo_LT)),MATCH(INDEX(TechList[Complexity],MATCH(ICM_o!$A97,TechList[Tech_'#],0),),ICM_complexity,0),)</f>
        <v>0.23029963135245018</v>
      </c>
      <c r="L97" s="96">
        <f>INDEX(IF(VALUE(L$1)&lt;=$B97,IF($D97="warranty",ICMw_ST,ICMo_ST),IF($D97="warranty",ICMw_LT,ICMo_LT)),MATCH(INDEX(TechList[Complexity],MATCH(ICM_o!$A97,TechList[Tech_'#],0),),ICM_complexity,0),)</f>
        <v>0.18712183256115139</v>
      </c>
      <c r="M97" s="96">
        <f>INDEX(IF(VALUE(M$1)&lt;=$B97,IF($D97="warranty",ICMw_ST,ICMo_ST),IF($D97="warranty",ICMw_LT,ICMo_LT)),MATCH(INDEX(TechList[Complexity],MATCH(ICM_o!$A97,TechList[Tech_'#],0),),ICM_complexity,0),)</f>
        <v>0.18712183256115139</v>
      </c>
      <c r="N97" s="96">
        <f>INDEX(IF(VALUE(N$1)&lt;=$B97,IF($D97="warranty",ICMw_ST,ICMo_ST),IF($D97="warranty",ICMw_LT,ICMo_LT)),MATCH(INDEX(TechList[Complexity],MATCH(ICM_o!$A97,TechList[Tech_'#],0),),ICM_complexity,0),)</f>
        <v>0.18712183256115139</v>
      </c>
      <c r="O97" s="96">
        <f>INDEX(IF(VALUE(O$1)&lt;=$B97,IF($D97="warranty",ICMw_ST,ICMo_ST),IF($D97="warranty",ICMw_LT,ICMo_LT)),MATCH(INDEX(TechList[Complexity],MATCH(ICM_o!$A97,TechList[Tech_'#],0),),ICM_complexity,0),)</f>
        <v>0.18712183256115139</v>
      </c>
      <c r="P97" s="96">
        <f>INDEX(IF(VALUE(P$1)&lt;=$B97,IF($D97="warranty",ICMw_ST,ICMo_ST),IF($D97="warranty",ICMw_LT,ICMo_LT)),MATCH(INDEX(TechList[Complexity],MATCH(ICM_o!$A97,TechList[Tech_'#],0),),ICM_complexity,0),)</f>
        <v>0.18712183256115139</v>
      </c>
      <c r="Q97" s="96">
        <f>INDEX(IF(VALUE(Q$1)&lt;=$B97,IF($D97="warranty",ICMw_ST,ICMo_ST),IF($D97="warranty",ICMw_LT,ICMo_LT)),MATCH(INDEX(TechList[Complexity],MATCH(ICM_o!$A97,TechList[Tech_'#],0),),ICM_complexity,0),)</f>
        <v>0.18712183256115139</v>
      </c>
      <c r="R97" s="96">
        <f>INDEX(IF(VALUE(R$1)&lt;=$B97,IF($D97="warranty",ICMw_ST,ICMo_ST),IF($D97="warranty",ICMw_LT,ICMo_LT)),MATCH(INDEX(TechList[Complexity],MATCH(ICM_o!$A97,TechList[Tech_'#],0),),ICM_complexity,0),)</f>
        <v>0.18712183256115139</v>
      </c>
      <c r="S97" s="107">
        <f>INDEX(IF(VALUE(S$1)&lt;=$B97,IF($D97="warranty",ICMw_ST,ICMo_ST),IF($D97="warranty",ICMw_LT,ICMo_LT)),MATCH(INDEX(TechList[Complexity],MATCH(ICM_o!$A97,TechList[Tech_'#],0),),ICM_complexity,0),)</f>
        <v>0.18712183256115139</v>
      </c>
      <c r="T97" s="107">
        <f>INDEX(IF(VALUE(T$1)&lt;=$B97,IF($D97="warranty",ICMw_ST,ICMo_ST),IF($D97="warranty",ICMw_LT,ICMo_LT)),MATCH(INDEX(TechList[Complexity],MATCH(ICM_o!$A97,TechList[Tech_'#],0),),ICM_complexity,0),)</f>
        <v>0.18712183256115139</v>
      </c>
      <c r="U97" s="107">
        <f>INDEX(IF(VALUE(U$1)&lt;=$B97,IF($D97="warranty",ICMw_ST,ICMo_ST),IF($D97="warranty",ICMw_LT,ICMo_LT)),MATCH(INDEX(TechList[Complexity],MATCH(ICM_o!$A97,TechList[Tech_'#],0),),ICM_complexity,0),)</f>
        <v>0.18712183256115139</v>
      </c>
      <c r="V97" s="107">
        <f>INDEX(IF(VALUE(V$1)&lt;=$B97,IF($D97="warranty",ICMw_ST,ICMo_ST),IF($D97="warranty",ICMw_LT,ICMo_LT)),MATCH(INDEX(TechList[Complexity],MATCH(ICM_o!$A97,TechList[Tech_'#],0),),ICM_complexity,0),)</f>
        <v>0.18712183256115139</v>
      </c>
      <c r="W97" s="107">
        <f>INDEX(IF(VALUE(W$1)&lt;=$B97,IF($D97="warranty",ICMw_ST,ICMo_ST),IF($D97="warranty",ICMw_LT,ICMo_LT)),MATCH(INDEX(TechList[Complexity],MATCH(ICM_o!$A97,TechList[Tech_'#],0),),ICM_complexity,0),)</f>
        <v>0.18712183256115139</v>
      </c>
    </row>
    <row r="98" spans="1:23" x14ac:dyDescent="0.25">
      <c r="A98" s="92">
        <f>TechList[[#This Row],[Tech_'#]]</f>
        <v>197</v>
      </c>
      <c r="B98" s="93">
        <f>INDEX(IF(WR_curve="2017-2025FRM",TechList[ST_Thru_Ph2],TechList[ST_Thru]),MATCH(ICM_o!$A98,TechList[Tech_'#],0),)</f>
        <v>2018</v>
      </c>
      <c r="C98" s="93" t="str">
        <f>INDEX(TechList[Complexity],MATCH(ICM_o!$A98,TechList[Tech_'#],0),)</f>
        <v>Med2</v>
      </c>
      <c r="D98" s="93" t="s">
        <v>530</v>
      </c>
      <c r="E98" s="96">
        <f>INDEX(IF(VALUE(E$1)&lt;=$B98,IF($D98="warranty",ICMw_ST,ICMo_ST),IF($D98="warranty",ICMw_LT,ICMo_LT)),MATCH(INDEX(TechList[Complexity],MATCH(ICM_o!$A98,TechList[Tech_'#],0),),ICM_complexity,0),)</f>
        <v>0.34265745788495999</v>
      </c>
      <c r="F98" s="96">
        <f>INDEX(IF(VALUE(F$1)&lt;=$B98,IF($D98="warranty",ICMw_ST,ICMo_ST),IF($D98="warranty",ICMw_LT,ICMo_LT)),MATCH(INDEX(TechList[Complexity],MATCH(ICM_o!$A98,TechList[Tech_'#],0),),ICM_complexity,0),)</f>
        <v>0.34265745788495999</v>
      </c>
      <c r="G98" s="96">
        <f>INDEX(IF(VALUE(G$1)&lt;=$B98,IF($D98="warranty",ICMw_ST,ICMo_ST),IF($D98="warranty",ICMw_LT,ICMo_LT)),MATCH(INDEX(TechList[Complexity],MATCH(ICM_o!$A98,TechList[Tech_'#],0),),ICM_complexity,0),)</f>
        <v>0.34265745788495999</v>
      </c>
      <c r="H98" s="96">
        <f>INDEX(IF(VALUE(H$1)&lt;=$B98,IF($D98="warranty",ICMw_ST,ICMo_ST),IF($D98="warranty",ICMw_LT,ICMo_LT)),MATCH(INDEX(TechList[Complexity],MATCH(ICM_o!$A98,TechList[Tech_'#],0),),ICM_complexity,0),)</f>
        <v>0.34265745788495999</v>
      </c>
      <c r="I98" s="96">
        <f>INDEX(IF(VALUE(I$1)&lt;=$B98,IF($D98="warranty",ICMw_ST,ICMo_ST),IF($D98="warranty",ICMw_LT,ICMo_LT)),MATCH(INDEX(TechList[Complexity],MATCH(ICM_o!$A98,TechList[Tech_'#],0),),ICM_complexity,0),)</f>
        <v>0.34265745788495999</v>
      </c>
      <c r="J98" s="96">
        <f>INDEX(IF(VALUE(J$1)&lt;=$B98,IF($D98="warranty",ICMw_ST,ICMo_ST),IF($D98="warranty",ICMw_LT,ICMo_LT)),MATCH(INDEX(TechList[Complexity],MATCH(ICM_o!$A98,TechList[Tech_'#],0),),ICM_complexity,0),)</f>
        <v>0.34265745788495999</v>
      </c>
      <c r="K98" s="96">
        <f>INDEX(IF(VALUE(K$1)&lt;=$B98,IF($D98="warranty",ICMw_ST,ICMo_ST),IF($D98="warranty",ICMw_LT,ICMo_LT)),MATCH(INDEX(TechList[Complexity],MATCH(ICM_o!$A98,TechList[Tech_'#],0),),ICM_complexity,0),)</f>
        <v>0.34265745788495999</v>
      </c>
      <c r="L98" s="96">
        <f>INDEX(IF(VALUE(L$1)&lt;=$B98,IF($D98="warranty",ICMw_ST,ICMo_ST),IF($D98="warranty",ICMw_LT,ICMo_LT)),MATCH(INDEX(TechList[Complexity],MATCH(ICM_o!$A98,TechList[Tech_'#],0),),ICM_complexity,0),)</f>
        <v>0.25867876394958889</v>
      </c>
      <c r="M98" s="96">
        <f>INDEX(IF(VALUE(M$1)&lt;=$B98,IF($D98="warranty",ICMw_ST,ICMo_ST),IF($D98="warranty",ICMw_LT,ICMo_LT)),MATCH(INDEX(TechList[Complexity],MATCH(ICM_o!$A98,TechList[Tech_'#],0),),ICM_complexity,0),)</f>
        <v>0.25867876394958889</v>
      </c>
      <c r="N98" s="96">
        <f>INDEX(IF(VALUE(N$1)&lt;=$B98,IF($D98="warranty",ICMw_ST,ICMo_ST),IF($D98="warranty",ICMw_LT,ICMo_LT)),MATCH(INDEX(TechList[Complexity],MATCH(ICM_o!$A98,TechList[Tech_'#],0),),ICM_complexity,0),)</f>
        <v>0.25867876394958889</v>
      </c>
      <c r="O98" s="96">
        <f>INDEX(IF(VALUE(O$1)&lt;=$B98,IF($D98="warranty",ICMw_ST,ICMo_ST),IF($D98="warranty",ICMw_LT,ICMo_LT)),MATCH(INDEX(TechList[Complexity],MATCH(ICM_o!$A98,TechList[Tech_'#],0),),ICM_complexity,0),)</f>
        <v>0.25867876394958889</v>
      </c>
      <c r="P98" s="96">
        <f>INDEX(IF(VALUE(P$1)&lt;=$B98,IF($D98="warranty",ICMw_ST,ICMo_ST),IF($D98="warranty",ICMw_LT,ICMo_LT)),MATCH(INDEX(TechList[Complexity],MATCH(ICM_o!$A98,TechList[Tech_'#],0),),ICM_complexity,0),)</f>
        <v>0.25867876394958889</v>
      </c>
      <c r="Q98" s="96">
        <f>INDEX(IF(VALUE(Q$1)&lt;=$B98,IF($D98="warranty",ICMw_ST,ICMo_ST),IF($D98="warranty",ICMw_LT,ICMo_LT)),MATCH(INDEX(TechList[Complexity],MATCH(ICM_o!$A98,TechList[Tech_'#],0),),ICM_complexity,0),)</f>
        <v>0.25867876394958889</v>
      </c>
      <c r="R98" s="96">
        <f>INDEX(IF(VALUE(R$1)&lt;=$B98,IF($D98="warranty",ICMw_ST,ICMo_ST),IF($D98="warranty",ICMw_LT,ICMo_LT)),MATCH(INDEX(TechList[Complexity],MATCH(ICM_o!$A98,TechList[Tech_'#],0),),ICM_complexity,0),)</f>
        <v>0.25867876394958889</v>
      </c>
      <c r="S98" s="107">
        <f>INDEX(IF(VALUE(S$1)&lt;=$B98,IF($D98="warranty",ICMw_ST,ICMo_ST),IF($D98="warranty",ICMw_LT,ICMo_LT)),MATCH(INDEX(TechList[Complexity],MATCH(ICM_o!$A98,TechList[Tech_'#],0),),ICM_complexity,0),)</f>
        <v>0.25867876394958889</v>
      </c>
      <c r="T98" s="107">
        <f>INDEX(IF(VALUE(T$1)&lt;=$B98,IF($D98="warranty",ICMw_ST,ICMo_ST),IF($D98="warranty",ICMw_LT,ICMo_LT)),MATCH(INDEX(TechList[Complexity],MATCH(ICM_o!$A98,TechList[Tech_'#],0),),ICM_complexity,0),)</f>
        <v>0.25867876394958889</v>
      </c>
      <c r="U98" s="107">
        <f>INDEX(IF(VALUE(U$1)&lt;=$B98,IF($D98="warranty",ICMw_ST,ICMo_ST),IF($D98="warranty",ICMw_LT,ICMo_LT)),MATCH(INDEX(TechList[Complexity],MATCH(ICM_o!$A98,TechList[Tech_'#],0),),ICM_complexity,0),)</f>
        <v>0.25867876394958889</v>
      </c>
      <c r="V98" s="107">
        <f>INDEX(IF(VALUE(V$1)&lt;=$B98,IF($D98="warranty",ICMw_ST,ICMo_ST),IF($D98="warranty",ICMw_LT,ICMo_LT)),MATCH(INDEX(TechList[Complexity],MATCH(ICM_o!$A98,TechList[Tech_'#],0),),ICM_complexity,0),)</f>
        <v>0.25867876394958889</v>
      </c>
      <c r="W98" s="107">
        <f>INDEX(IF(VALUE(W$1)&lt;=$B98,IF($D98="warranty",ICMw_ST,ICMo_ST),IF($D98="warranty",ICMw_LT,ICMo_LT)),MATCH(INDEX(TechList[Complexity],MATCH(ICM_o!$A98,TechList[Tech_'#],0),),ICM_complexity,0),)</f>
        <v>0.25867876394958889</v>
      </c>
    </row>
    <row r="99" spans="1:23" x14ac:dyDescent="0.25">
      <c r="A99" s="92">
        <f>TechList[[#This Row],[Tech_'#]]</f>
        <v>198</v>
      </c>
      <c r="B99" s="93">
        <f>INDEX(IF(WR_curve="2017-2025FRM",TechList[ST_Thru_Ph2],TechList[ST_Thru]),MATCH(ICM_o!$A99,TechList[Tech_'#],0),)</f>
        <v>2018</v>
      </c>
      <c r="C99" s="93" t="str">
        <f>INDEX(TechList[Complexity],MATCH(ICM_o!$A99,TechList[Tech_'#],0),)</f>
        <v>Med2</v>
      </c>
      <c r="D99" s="93" t="s">
        <v>530</v>
      </c>
      <c r="E99" s="96">
        <f>INDEX(IF(VALUE(E$1)&lt;=$B99,IF($D99="warranty",ICMw_ST,ICMo_ST),IF($D99="warranty",ICMw_LT,ICMo_LT)),MATCH(INDEX(TechList[Complexity],MATCH(ICM_o!$A99,TechList[Tech_'#],0),),ICM_complexity,0),)</f>
        <v>0.34265745788495999</v>
      </c>
      <c r="F99" s="96">
        <f>INDEX(IF(VALUE(F$1)&lt;=$B99,IF($D99="warranty",ICMw_ST,ICMo_ST),IF($D99="warranty",ICMw_LT,ICMo_LT)),MATCH(INDEX(TechList[Complexity],MATCH(ICM_o!$A99,TechList[Tech_'#],0),),ICM_complexity,0),)</f>
        <v>0.34265745788495999</v>
      </c>
      <c r="G99" s="96">
        <f>INDEX(IF(VALUE(G$1)&lt;=$B99,IF($D99="warranty",ICMw_ST,ICMo_ST),IF($D99="warranty",ICMw_LT,ICMo_LT)),MATCH(INDEX(TechList[Complexity],MATCH(ICM_o!$A99,TechList[Tech_'#],0),),ICM_complexity,0),)</f>
        <v>0.34265745788495999</v>
      </c>
      <c r="H99" s="96">
        <f>INDEX(IF(VALUE(H$1)&lt;=$B99,IF($D99="warranty",ICMw_ST,ICMo_ST),IF($D99="warranty",ICMw_LT,ICMo_LT)),MATCH(INDEX(TechList[Complexity],MATCH(ICM_o!$A99,TechList[Tech_'#],0),),ICM_complexity,0),)</f>
        <v>0.34265745788495999</v>
      </c>
      <c r="I99" s="96">
        <f>INDEX(IF(VALUE(I$1)&lt;=$B99,IF($D99="warranty",ICMw_ST,ICMo_ST),IF($D99="warranty",ICMw_LT,ICMo_LT)),MATCH(INDEX(TechList[Complexity],MATCH(ICM_o!$A99,TechList[Tech_'#],0),),ICM_complexity,0),)</f>
        <v>0.34265745788495999</v>
      </c>
      <c r="J99" s="96">
        <f>INDEX(IF(VALUE(J$1)&lt;=$B99,IF($D99="warranty",ICMw_ST,ICMo_ST),IF($D99="warranty",ICMw_LT,ICMo_LT)),MATCH(INDEX(TechList[Complexity],MATCH(ICM_o!$A99,TechList[Tech_'#],0),),ICM_complexity,0),)</f>
        <v>0.34265745788495999</v>
      </c>
      <c r="K99" s="96">
        <f>INDEX(IF(VALUE(K$1)&lt;=$B99,IF($D99="warranty",ICMw_ST,ICMo_ST),IF($D99="warranty",ICMw_LT,ICMo_LT)),MATCH(INDEX(TechList[Complexity],MATCH(ICM_o!$A99,TechList[Tech_'#],0),),ICM_complexity,0),)</f>
        <v>0.34265745788495999</v>
      </c>
      <c r="L99" s="96">
        <f>INDEX(IF(VALUE(L$1)&lt;=$B99,IF($D99="warranty",ICMw_ST,ICMo_ST),IF($D99="warranty",ICMw_LT,ICMo_LT)),MATCH(INDEX(TechList[Complexity],MATCH(ICM_o!$A99,TechList[Tech_'#],0),),ICM_complexity,0),)</f>
        <v>0.25867876394958889</v>
      </c>
      <c r="M99" s="96">
        <f>INDEX(IF(VALUE(M$1)&lt;=$B99,IF($D99="warranty",ICMw_ST,ICMo_ST),IF($D99="warranty",ICMw_LT,ICMo_LT)),MATCH(INDEX(TechList[Complexity],MATCH(ICM_o!$A99,TechList[Tech_'#],0),),ICM_complexity,0),)</f>
        <v>0.25867876394958889</v>
      </c>
      <c r="N99" s="96">
        <f>INDEX(IF(VALUE(N$1)&lt;=$B99,IF($D99="warranty",ICMw_ST,ICMo_ST),IF($D99="warranty",ICMw_LT,ICMo_LT)),MATCH(INDEX(TechList[Complexity],MATCH(ICM_o!$A99,TechList[Tech_'#],0),),ICM_complexity,0),)</f>
        <v>0.25867876394958889</v>
      </c>
      <c r="O99" s="96">
        <f>INDEX(IF(VALUE(O$1)&lt;=$B99,IF($D99="warranty",ICMw_ST,ICMo_ST),IF($D99="warranty",ICMw_LT,ICMo_LT)),MATCH(INDEX(TechList[Complexity],MATCH(ICM_o!$A99,TechList[Tech_'#],0),),ICM_complexity,0),)</f>
        <v>0.25867876394958889</v>
      </c>
      <c r="P99" s="96">
        <f>INDEX(IF(VALUE(P$1)&lt;=$B99,IF($D99="warranty",ICMw_ST,ICMo_ST),IF($D99="warranty",ICMw_LT,ICMo_LT)),MATCH(INDEX(TechList[Complexity],MATCH(ICM_o!$A99,TechList[Tech_'#],0),),ICM_complexity,0),)</f>
        <v>0.25867876394958889</v>
      </c>
      <c r="Q99" s="96">
        <f>INDEX(IF(VALUE(Q$1)&lt;=$B99,IF($D99="warranty",ICMw_ST,ICMo_ST),IF($D99="warranty",ICMw_LT,ICMo_LT)),MATCH(INDEX(TechList[Complexity],MATCH(ICM_o!$A99,TechList[Tech_'#],0),),ICM_complexity,0),)</f>
        <v>0.25867876394958889</v>
      </c>
      <c r="R99" s="96">
        <f>INDEX(IF(VALUE(R$1)&lt;=$B99,IF($D99="warranty",ICMw_ST,ICMo_ST),IF($D99="warranty",ICMw_LT,ICMo_LT)),MATCH(INDEX(TechList[Complexity],MATCH(ICM_o!$A99,TechList[Tech_'#],0),),ICM_complexity,0),)</f>
        <v>0.25867876394958889</v>
      </c>
      <c r="S99" s="107">
        <f>INDEX(IF(VALUE(S$1)&lt;=$B99,IF($D99="warranty",ICMw_ST,ICMo_ST),IF($D99="warranty",ICMw_LT,ICMo_LT)),MATCH(INDEX(TechList[Complexity],MATCH(ICM_o!$A99,TechList[Tech_'#],0),),ICM_complexity,0),)</f>
        <v>0.25867876394958889</v>
      </c>
      <c r="T99" s="107">
        <f>INDEX(IF(VALUE(T$1)&lt;=$B99,IF($D99="warranty",ICMw_ST,ICMo_ST),IF($D99="warranty",ICMw_LT,ICMo_LT)),MATCH(INDEX(TechList[Complexity],MATCH(ICM_o!$A99,TechList[Tech_'#],0),),ICM_complexity,0),)</f>
        <v>0.25867876394958889</v>
      </c>
      <c r="U99" s="107">
        <f>INDEX(IF(VALUE(U$1)&lt;=$B99,IF($D99="warranty",ICMw_ST,ICMo_ST),IF($D99="warranty",ICMw_LT,ICMo_LT)),MATCH(INDEX(TechList[Complexity],MATCH(ICM_o!$A99,TechList[Tech_'#],0),),ICM_complexity,0),)</f>
        <v>0.25867876394958889</v>
      </c>
      <c r="V99" s="107">
        <f>INDEX(IF(VALUE(V$1)&lt;=$B99,IF($D99="warranty",ICMw_ST,ICMo_ST),IF($D99="warranty",ICMw_LT,ICMo_LT)),MATCH(INDEX(TechList[Complexity],MATCH(ICM_o!$A99,TechList[Tech_'#],0),),ICM_complexity,0),)</f>
        <v>0.25867876394958889</v>
      </c>
      <c r="W99" s="107">
        <f>INDEX(IF(VALUE(W$1)&lt;=$B99,IF($D99="warranty",ICMw_ST,ICMo_ST),IF($D99="warranty",ICMw_LT,ICMo_LT)),MATCH(INDEX(TechList[Complexity],MATCH(ICM_o!$A99,TechList[Tech_'#],0),),ICM_complexity,0),)</f>
        <v>0.25867876394958889</v>
      </c>
    </row>
    <row r="100" spans="1:23" x14ac:dyDescent="0.25">
      <c r="A100" s="92">
        <f>TechList[[#This Row],[Tech_'#]]</f>
        <v>199</v>
      </c>
      <c r="B100" s="93">
        <f>INDEX(IF(WR_curve="2017-2025FRM",TechList[ST_Thru_Ph2],TechList[ST_Thru]),MATCH(ICM_o!$A100,TechList[Tech_'#],0),)</f>
        <v>2018</v>
      </c>
      <c r="C100" s="93" t="str">
        <f>INDEX(TechList[Complexity],MATCH(ICM_o!$A100,TechList[Tech_'#],0),)</f>
        <v>Med2</v>
      </c>
      <c r="D100" s="93" t="s">
        <v>530</v>
      </c>
      <c r="E100" s="96">
        <f>INDEX(IF(VALUE(E$1)&lt;=$B100,IF($D100="warranty",ICMw_ST,ICMo_ST),IF($D100="warranty",ICMw_LT,ICMo_LT)),MATCH(INDEX(TechList[Complexity],MATCH(ICM_o!$A100,TechList[Tech_'#],0),),ICM_complexity,0),)</f>
        <v>0.34265745788495999</v>
      </c>
      <c r="F100" s="96">
        <f>INDEX(IF(VALUE(F$1)&lt;=$B100,IF($D100="warranty",ICMw_ST,ICMo_ST),IF($D100="warranty",ICMw_LT,ICMo_LT)),MATCH(INDEX(TechList[Complexity],MATCH(ICM_o!$A100,TechList[Tech_'#],0),),ICM_complexity,0),)</f>
        <v>0.34265745788495999</v>
      </c>
      <c r="G100" s="96">
        <f>INDEX(IF(VALUE(G$1)&lt;=$B100,IF($D100="warranty",ICMw_ST,ICMo_ST),IF($D100="warranty",ICMw_LT,ICMo_LT)),MATCH(INDEX(TechList[Complexity],MATCH(ICM_o!$A100,TechList[Tech_'#],0),),ICM_complexity,0),)</f>
        <v>0.34265745788495999</v>
      </c>
      <c r="H100" s="96">
        <f>INDEX(IF(VALUE(H$1)&lt;=$B100,IF($D100="warranty",ICMw_ST,ICMo_ST),IF($D100="warranty",ICMw_LT,ICMo_LT)),MATCH(INDEX(TechList[Complexity],MATCH(ICM_o!$A100,TechList[Tech_'#],0),),ICM_complexity,0),)</f>
        <v>0.34265745788495999</v>
      </c>
      <c r="I100" s="96">
        <f>INDEX(IF(VALUE(I$1)&lt;=$B100,IF($D100="warranty",ICMw_ST,ICMo_ST),IF($D100="warranty",ICMw_LT,ICMo_LT)),MATCH(INDEX(TechList[Complexity],MATCH(ICM_o!$A100,TechList[Tech_'#],0),),ICM_complexity,0),)</f>
        <v>0.34265745788495999</v>
      </c>
      <c r="J100" s="96">
        <f>INDEX(IF(VALUE(J$1)&lt;=$B100,IF($D100="warranty",ICMw_ST,ICMo_ST),IF($D100="warranty",ICMw_LT,ICMo_LT)),MATCH(INDEX(TechList[Complexity],MATCH(ICM_o!$A100,TechList[Tech_'#],0),),ICM_complexity,0),)</f>
        <v>0.34265745788495999</v>
      </c>
      <c r="K100" s="96">
        <f>INDEX(IF(VALUE(K$1)&lt;=$B100,IF($D100="warranty",ICMw_ST,ICMo_ST),IF($D100="warranty",ICMw_LT,ICMo_LT)),MATCH(INDEX(TechList[Complexity],MATCH(ICM_o!$A100,TechList[Tech_'#],0),),ICM_complexity,0),)</f>
        <v>0.34265745788495999</v>
      </c>
      <c r="L100" s="96">
        <f>INDEX(IF(VALUE(L$1)&lt;=$B100,IF($D100="warranty",ICMw_ST,ICMo_ST),IF($D100="warranty",ICMw_LT,ICMo_LT)),MATCH(INDEX(TechList[Complexity],MATCH(ICM_o!$A100,TechList[Tech_'#],0),),ICM_complexity,0),)</f>
        <v>0.25867876394958889</v>
      </c>
      <c r="M100" s="96">
        <f>INDEX(IF(VALUE(M$1)&lt;=$B100,IF($D100="warranty",ICMw_ST,ICMo_ST),IF($D100="warranty",ICMw_LT,ICMo_LT)),MATCH(INDEX(TechList[Complexity],MATCH(ICM_o!$A100,TechList[Tech_'#],0),),ICM_complexity,0),)</f>
        <v>0.25867876394958889</v>
      </c>
      <c r="N100" s="96">
        <f>INDEX(IF(VALUE(N$1)&lt;=$B100,IF($D100="warranty",ICMw_ST,ICMo_ST),IF($D100="warranty",ICMw_LT,ICMo_LT)),MATCH(INDEX(TechList[Complexity],MATCH(ICM_o!$A100,TechList[Tech_'#],0),),ICM_complexity,0),)</f>
        <v>0.25867876394958889</v>
      </c>
      <c r="O100" s="96">
        <f>INDEX(IF(VALUE(O$1)&lt;=$B100,IF($D100="warranty",ICMw_ST,ICMo_ST),IF($D100="warranty",ICMw_LT,ICMo_LT)),MATCH(INDEX(TechList[Complexity],MATCH(ICM_o!$A100,TechList[Tech_'#],0),),ICM_complexity,0),)</f>
        <v>0.25867876394958889</v>
      </c>
      <c r="P100" s="96">
        <f>INDEX(IF(VALUE(P$1)&lt;=$B100,IF($D100="warranty",ICMw_ST,ICMo_ST),IF($D100="warranty",ICMw_LT,ICMo_LT)),MATCH(INDEX(TechList[Complexity],MATCH(ICM_o!$A100,TechList[Tech_'#],0),),ICM_complexity,0),)</f>
        <v>0.25867876394958889</v>
      </c>
      <c r="Q100" s="96">
        <f>INDEX(IF(VALUE(Q$1)&lt;=$B100,IF($D100="warranty",ICMw_ST,ICMo_ST),IF($D100="warranty",ICMw_LT,ICMo_LT)),MATCH(INDEX(TechList[Complexity],MATCH(ICM_o!$A100,TechList[Tech_'#],0),),ICM_complexity,0),)</f>
        <v>0.25867876394958889</v>
      </c>
      <c r="R100" s="96">
        <f>INDEX(IF(VALUE(R$1)&lt;=$B100,IF($D100="warranty",ICMw_ST,ICMo_ST),IF($D100="warranty",ICMw_LT,ICMo_LT)),MATCH(INDEX(TechList[Complexity],MATCH(ICM_o!$A100,TechList[Tech_'#],0),),ICM_complexity,0),)</f>
        <v>0.25867876394958889</v>
      </c>
      <c r="S100" s="107">
        <f>INDEX(IF(VALUE(S$1)&lt;=$B100,IF($D100="warranty",ICMw_ST,ICMo_ST),IF($D100="warranty",ICMw_LT,ICMo_LT)),MATCH(INDEX(TechList[Complexity],MATCH(ICM_o!$A100,TechList[Tech_'#],0),),ICM_complexity,0),)</f>
        <v>0.25867876394958889</v>
      </c>
      <c r="T100" s="107">
        <f>INDEX(IF(VALUE(T$1)&lt;=$B100,IF($D100="warranty",ICMw_ST,ICMo_ST),IF($D100="warranty",ICMw_LT,ICMo_LT)),MATCH(INDEX(TechList[Complexity],MATCH(ICM_o!$A100,TechList[Tech_'#],0),),ICM_complexity,0),)</f>
        <v>0.25867876394958889</v>
      </c>
      <c r="U100" s="107">
        <f>INDEX(IF(VALUE(U$1)&lt;=$B100,IF($D100="warranty",ICMw_ST,ICMo_ST),IF($D100="warranty",ICMw_LT,ICMo_LT)),MATCH(INDEX(TechList[Complexity],MATCH(ICM_o!$A100,TechList[Tech_'#],0),),ICM_complexity,0),)</f>
        <v>0.25867876394958889</v>
      </c>
      <c r="V100" s="107">
        <f>INDEX(IF(VALUE(V$1)&lt;=$B100,IF($D100="warranty",ICMw_ST,ICMo_ST),IF($D100="warranty",ICMw_LT,ICMo_LT)),MATCH(INDEX(TechList[Complexity],MATCH(ICM_o!$A100,TechList[Tech_'#],0),),ICM_complexity,0),)</f>
        <v>0.25867876394958889</v>
      </c>
      <c r="W100" s="107">
        <f>INDEX(IF(VALUE(W$1)&lt;=$B100,IF($D100="warranty",ICMw_ST,ICMo_ST),IF($D100="warranty",ICMw_LT,ICMo_LT)),MATCH(INDEX(TechList[Complexity],MATCH(ICM_o!$A100,TechList[Tech_'#],0),),ICM_complexity,0),)</f>
        <v>0.25867876394958889</v>
      </c>
    </row>
    <row r="101" spans="1:23" x14ac:dyDescent="0.25">
      <c r="A101" s="92">
        <f>TechList[[#This Row],[Tech_'#]]</f>
        <v>200</v>
      </c>
      <c r="B101" s="93">
        <f>INDEX(IF(WR_curve="2017-2025FRM",TechList[ST_Thru_Ph2],TechList[ST_Thru]),MATCH(ICM_o!$A101,TechList[Tech_'#],0),)</f>
        <v>2018</v>
      </c>
      <c r="C101" s="93" t="str">
        <f>INDEX(TechList[Complexity],MATCH(ICM_o!$A101,TechList[Tech_'#],0),)</f>
        <v>Med2</v>
      </c>
      <c r="D101" s="93" t="s">
        <v>530</v>
      </c>
      <c r="E101" s="96">
        <f>INDEX(IF(VALUE(E$1)&lt;=$B101,IF($D101="warranty",ICMw_ST,ICMo_ST),IF($D101="warranty",ICMw_LT,ICMo_LT)),MATCH(INDEX(TechList[Complexity],MATCH(ICM_o!$A101,TechList[Tech_'#],0),),ICM_complexity,0),)</f>
        <v>0.34265745788495999</v>
      </c>
      <c r="F101" s="96">
        <f>INDEX(IF(VALUE(F$1)&lt;=$B101,IF($D101="warranty",ICMw_ST,ICMo_ST),IF($D101="warranty",ICMw_LT,ICMo_LT)),MATCH(INDEX(TechList[Complexity],MATCH(ICM_o!$A101,TechList[Tech_'#],0),),ICM_complexity,0),)</f>
        <v>0.34265745788495999</v>
      </c>
      <c r="G101" s="96">
        <f>INDEX(IF(VALUE(G$1)&lt;=$B101,IF($D101="warranty",ICMw_ST,ICMo_ST),IF($D101="warranty",ICMw_LT,ICMo_LT)),MATCH(INDEX(TechList[Complexity],MATCH(ICM_o!$A101,TechList[Tech_'#],0),),ICM_complexity,0),)</f>
        <v>0.34265745788495999</v>
      </c>
      <c r="H101" s="96">
        <f>INDEX(IF(VALUE(H$1)&lt;=$B101,IF($D101="warranty",ICMw_ST,ICMo_ST),IF($D101="warranty",ICMw_LT,ICMo_LT)),MATCH(INDEX(TechList[Complexity],MATCH(ICM_o!$A101,TechList[Tech_'#],0),),ICM_complexity,0),)</f>
        <v>0.34265745788495999</v>
      </c>
      <c r="I101" s="96">
        <f>INDEX(IF(VALUE(I$1)&lt;=$B101,IF($D101="warranty",ICMw_ST,ICMo_ST),IF($D101="warranty",ICMw_LT,ICMo_LT)),MATCH(INDEX(TechList[Complexity],MATCH(ICM_o!$A101,TechList[Tech_'#],0),),ICM_complexity,0),)</f>
        <v>0.34265745788495999</v>
      </c>
      <c r="J101" s="96">
        <f>INDEX(IF(VALUE(J$1)&lt;=$B101,IF($D101="warranty",ICMw_ST,ICMo_ST),IF($D101="warranty",ICMw_LT,ICMo_LT)),MATCH(INDEX(TechList[Complexity],MATCH(ICM_o!$A101,TechList[Tech_'#],0),),ICM_complexity,0),)</f>
        <v>0.34265745788495999</v>
      </c>
      <c r="K101" s="96">
        <f>INDEX(IF(VALUE(K$1)&lt;=$B101,IF($D101="warranty",ICMw_ST,ICMo_ST),IF($D101="warranty",ICMw_LT,ICMo_LT)),MATCH(INDEX(TechList[Complexity],MATCH(ICM_o!$A101,TechList[Tech_'#],0),),ICM_complexity,0),)</f>
        <v>0.34265745788495999</v>
      </c>
      <c r="L101" s="96">
        <f>INDEX(IF(VALUE(L$1)&lt;=$B101,IF($D101="warranty",ICMw_ST,ICMo_ST),IF($D101="warranty",ICMw_LT,ICMo_LT)),MATCH(INDEX(TechList[Complexity],MATCH(ICM_o!$A101,TechList[Tech_'#],0),),ICM_complexity,0),)</f>
        <v>0.25867876394958889</v>
      </c>
      <c r="M101" s="96">
        <f>INDEX(IF(VALUE(M$1)&lt;=$B101,IF($D101="warranty",ICMw_ST,ICMo_ST),IF($D101="warranty",ICMw_LT,ICMo_LT)),MATCH(INDEX(TechList[Complexity],MATCH(ICM_o!$A101,TechList[Tech_'#],0),),ICM_complexity,0),)</f>
        <v>0.25867876394958889</v>
      </c>
      <c r="N101" s="96">
        <f>INDEX(IF(VALUE(N$1)&lt;=$B101,IF($D101="warranty",ICMw_ST,ICMo_ST),IF($D101="warranty",ICMw_LT,ICMo_LT)),MATCH(INDEX(TechList[Complexity],MATCH(ICM_o!$A101,TechList[Tech_'#],0),),ICM_complexity,0),)</f>
        <v>0.25867876394958889</v>
      </c>
      <c r="O101" s="96">
        <f>INDEX(IF(VALUE(O$1)&lt;=$B101,IF($D101="warranty",ICMw_ST,ICMo_ST),IF($D101="warranty",ICMw_LT,ICMo_LT)),MATCH(INDEX(TechList[Complexity],MATCH(ICM_o!$A101,TechList[Tech_'#],0),),ICM_complexity,0),)</f>
        <v>0.25867876394958889</v>
      </c>
      <c r="P101" s="96">
        <f>INDEX(IF(VALUE(P$1)&lt;=$B101,IF($D101="warranty",ICMw_ST,ICMo_ST),IF($D101="warranty",ICMw_LT,ICMo_LT)),MATCH(INDEX(TechList[Complexity],MATCH(ICM_o!$A101,TechList[Tech_'#],0),),ICM_complexity,0),)</f>
        <v>0.25867876394958889</v>
      </c>
      <c r="Q101" s="96">
        <f>INDEX(IF(VALUE(Q$1)&lt;=$B101,IF($D101="warranty",ICMw_ST,ICMo_ST),IF($D101="warranty",ICMw_LT,ICMo_LT)),MATCH(INDEX(TechList[Complexity],MATCH(ICM_o!$A101,TechList[Tech_'#],0),),ICM_complexity,0),)</f>
        <v>0.25867876394958889</v>
      </c>
      <c r="R101" s="96">
        <f>INDEX(IF(VALUE(R$1)&lt;=$B101,IF($D101="warranty",ICMw_ST,ICMo_ST),IF($D101="warranty",ICMw_LT,ICMo_LT)),MATCH(INDEX(TechList[Complexity],MATCH(ICM_o!$A101,TechList[Tech_'#],0),),ICM_complexity,0),)</f>
        <v>0.25867876394958889</v>
      </c>
      <c r="S101" s="107">
        <f>INDEX(IF(VALUE(S$1)&lt;=$B101,IF($D101="warranty",ICMw_ST,ICMo_ST),IF($D101="warranty",ICMw_LT,ICMo_LT)),MATCH(INDEX(TechList[Complexity],MATCH(ICM_o!$A101,TechList[Tech_'#],0),),ICM_complexity,0),)</f>
        <v>0.25867876394958889</v>
      </c>
      <c r="T101" s="107">
        <f>INDEX(IF(VALUE(T$1)&lt;=$B101,IF($D101="warranty",ICMw_ST,ICMo_ST),IF($D101="warranty",ICMw_LT,ICMo_LT)),MATCH(INDEX(TechList[Complexity],MATCH(ICM_o!$A101,TechList[Tech_'#],0),),ICM_complexity,0),)</f>
        <v>0.25867876394958889</v>
      </c>
      <c r="U101" s="107">
        <f>INDEX(IF(VALUE(U$1)&lt;=$B101,IF($D101="warranty",ICMw_ST,ICMo_ST),IF($D101="warranty",ICMw_LT,ICMo_LT)),MATCH(INDEX(TechList[Complexity],MATCH(ICM_o!$A101,TechList[Tech_'#],0),),ICM_complexity,0),)</f>
        <v>0.25867876394958889</v>
      </c>
      <c r="V101" s="107">
        <f>INDEX(IF(VALUE(V$1)&lt;=$B101,IF($D101="warranty",ICMw_ST,ICMo_ST),IF($D101="warranty",ICMw_LT,ICMo_LT)),MATCH(INDEX(TechList[Complexity],MATCH(ICM_o!$A101,TechList[Tech_'#],0),),ICM_complexity,0),)</f>
        <v>0.25867876394958889</v>
      </c>
      <c r="W101" s="107">
        <f>INDEX(IF(VALUE(W$1)&lt;=$B101,IF($D101="warranty",ICMw_ST,ICMo_ST),IF($D101="warranty",ICMw_LT,ICMo_LT)),MATCH(INDEX(TechList[Complexity],MATCH(ICM_o!$A101,TechList[Tech_'#],0),),ICM_complexity,0),)</f>
        <v>0.25867876394958889</v>
      </c>
    </row>
    <row r="102" spans="1:23" x14ac:dyDescent="0.25">
      <c r="A102" s="92">
        <f>TechList[[#This Row],[Tech_'#]]</f>
        <v>201</v>
      </c>
      <c r="B102" s="93">
        <f>INDEX(IF(WR_curve="2017-2025FRM",TechList[ST_Thru_Ph2],TechList[ST_Thru]),MATCH(ICM_o!$A102,TechList[Tech_'#],0),)</f>
        <v>2018</v>
      </c>
      <c r="C102" s="93" t="str">
        <f>INDEX(TechList[Complexity],MATCH(ICM_o!$A102,TechList[Tech_'#],0),)</f>
        <v>Low2</v>
      </c>
      <c r="D102" s="93" t="s">
        <v>530</v>
      </c>
      <c r="E102" s="96">
        <f>INDEX(IF(VALUE(E$1)&lt;=$B102,IF($D102="warranty",ICMw_ST,ICMo_ST),IF($D102="warranty",ICMw_LT,ICMo_LT)),MATCH(INDEX(TechList[Complexity],MATCH(ICM_o!$A102,TechList[Tech_'#],0),),ICM_complexity,0),)</f>
        <v>0.23029963135245018</v>
      </c>
      <c r="F102" s="96">
        <f>INDEX(IF(VALUE(F$1)&lt;=$B102,IF($D102="warranty",ICMw_ST,ICMo_ST),IF($D102="warranty",ICMw_LT,ICMo_LT)),MATCH(INDEX(TechList[Complexity],MATCH(ICM_o!$A102,TechList[Tech_'#],0),),ICM_complexity,0),)</f>
        <v>0.23029963135245018</v>
      </c>
      <c r="G102" s="96">
        <f>INDEX(IF(VALUE(G$1)&lt;=$B102,IF($D102="warranty",ICMw_ST,ICMo_ST),IF($D102="warranty",ICMw_LT,ICMo_LT)),MATCH(INDEX(TechList[Complexity],MATCH(ICM_o!$A102,TechList[Tech_'#],0),),ICM_complexity,0),)</f>
        <v>0.23029963135245018</v>
      </c>
      <c r="H102" s="96">
        <f>INDEX(IF(VALUE(H$1)&lt;=$B102,IF($D102="warranty",ICMw_ST,ICMo_ST),IF($D102="warranty",ICMw_LT,ICMo_LT)),MATCH(INDEX(TechList[Complexity],MATCH(ICM_o!$A102,TechList[Tech_'#],0),),ICM_complexity,0),)</f>
        <v>0.23029963135245018</v>
      </c>
      <c r="I102" s="96">
        <f>INDEX(IF(VALUE(I$1)&lt;=$B102,IF($D102="warranty",ICMw_ST,ICMo_ST),IF($D102="warranty",ICMw_LT,ICMo_LT)),MATCH(INDEX(TechList[Complexity],MATCH(ICM_o!$A102,TechList[Tech_'#],0),),ICM_complexity,0),)</f>
        <v>0.23029963135245018</v>
      </c>
      <c r="J102" s="96">
        <f>INDEX(IF(VALUE(J$1)&lt;=$B102,IF($D102="warranty",ICMw_ST,ICMo_ST),IF($D102="warranty",ICMw_LT,ICMo_LT)),MATCH(INDEX(TechList[Complexity],MATCH(ICM_o!$A102,TechList[Tech_'#],0),),ICM_complexity,0),)</f>
        <v>0.23029963135245018</v>
      </c>
      <c r="K102" s="96">
        <f>INDEX(IF(VALUE(K$1)&lt;=$B102,IF($D102="warranty",ICMw_ST,ICMo_ST),IF($D102="warranty",ICMw_LT,ICMo_LT)),MATCH(INDEX(TechList[Complexity],MATCH(ICM_o!$A102,TechList[Tech_'#],0),),ICM_complexity,0),)</f>
        <v>0.23029963135245018</v>
      </c>
      <c r="L102" s="96">
        <f>INDEX(IF(VALUE(L$1)&lt;=$B102,IF($D102="warranty",ICMw_ST,ICMo_ST),IF($D102="warranty",ICMw_LT,ICMo_LT)),MATCH(INDEX(TechList[Complexity],MATCH(ICM_o!$A102,TechList[Tech_'#],0),),ICM_complexity,0),)</f>
        <v>0.18712183256115139</v>
      </c>
      <c r="M102" s="96">
        <f>INDEX(IF(VALUE(M$1)&lt;=$B102,IF($D102="warranty",ICMw_ST,ICMo_ST),IF($D102="warranty",ICMw_LT,ICMo_LT)),MATCH(INDEX(TechList[Complexity],MATCH(ICM_o!$A102,TechList[Tech_'#],0),),ICM_complexity,0),)</f>
        <v>0.18712183256115139</v>
      </c>
      <c r="N102" s="96">
        <f>INDEX(IF(VALUE(N$1)&lt;=$B102,IF($D102="warranty",ICMw_ST,ICMo_ST),IF($D102="warranty",ICMw_LT,ICMo_LT)),MATCH(INDEX(TechList[Complexity],MATCH(ICM_o!$A102,TechList[Tech_'#],0),),ICM_complexity,0),)</f>
        <v>0.18712183256115139</v>
      </c>
      <c r="O102" s="96">
        <f>INDEX(IF(VALUE(O$1)&lt;=$B102,IF($D102="warranty",ICMw_ST,ICMo_ST),IF($D102="warranty",ICMw_LT,ICMo_LT)),MATCH(INDEX(TechList[Complexity],MATCH(ICM_o!$A102,TechList[Tech_'#],0),),ICM_complexity,0),)</f>
        <v>0.18712183256115139</v>
      </c>
      <c r="P102" s="96">
        <f>INDEX(IF(VALUE(P$1)&lt;=$B102,IF($D102="warranty",ICMw_ST,ICMo_ST),IF($D102="warranty",ICMw_LT,ICMo_LT)),MATCH(INDEX(TechList[Complexity],MATCH(ICM_o!$A102,TechList[Tech_'#],0),),ICM_complexity,0),)</f>
        <v>0.18712183256115139</v>
      </c>
      <c r="Q102" s="96">
        <f>INDEX(IF(VALUE(Q$1)&lt;=$B102,IF($D102="warranty",ICMw_ST,ICMo_ST),IF($D102="warranty",ICMw_LT,ICMo_LT)),MATCH(INDEX(TechList[Complexity],MATCH(ICM_o!$A102,TechList[Tech_'#],0),),ICM_complexity,0),)</f>
        <v>0.18712183256115139</v>
      </c>
      <c r="R102" s="96">
        <f>INDEX(IF(VALUE(R$1)&lt;=$B102,IF($D102="warranty",ICMw_ST,ICMo_ST),IF($D102="warranty",ICMw_LT,ICMo_LT)),MATCH(INDEX(TechList[Complexity],MATCH(ICM_o!$A102,TechList[Tech_'#],0),),ICM_complexity,0),)</f>
        <v>0.18712183256115139</v>
      </c>
      <c r="S102" s="107">
        <f>INDEX(IF(VALUE(S$1)&lt;=$B102,IF($D102="warranty",ICMw_ST,ICMo_ST),IF($D102="warranty",ICMw_LT,ICMo_LT)),MATCH(INDEX(TechList[Complexity],MATCH(ICM_o!$A102,TechList[Tech_'#],0),),ICM_complexity,0),)</f>
        <v>0.18712183256115139</v>
      </c>
      <c r="T102" s="107">
        <f>INDEX(IF(VALUE(T$1)&lt;=$B102,IF($D102="warranty",ICMw_ST,ICMo_ST),IF($D102="warranty",ICMw_LT,ICMo_LT)),MATCH(INDEX(TechList[Complexity],MATCH(ICM_o!$A102,TechList[Tech_'#],0),),ICM_complexity,0),)</f>
        <v>0.18712183256115139</v>
      </c>
      <c r="U102" s="107">
        <f>INDEX(IF(VALUE(U$1)&lt;=$B102,IF($D102="warranty",ICMw_ST,ICMo_ST),IF($D102="warranty",ICMw_LT,ICMo_LT)),MATCH(INDEX(TechList[Complexity],MATCH(ICM_o!$A102,TechList[Tech_'#],0),),ICM_complexity,0),)</f>
        <v>0.18712183256115139</v>
      </c>
      <c r="V102" s="107">
        <f>INDEX(IF(VALUE(V$1)&lt;=$B102,IF($D102="warranty",ICMw_ST,ICMo_ST),IF($D102="warranty",ICMw_LT,ICMo_LT)),MATCH(INDEX(TechList[Complexity],MATCH(ICM_o!$A102,TechList[Tech_'#],0),),ICM_complexity,0),)</f>
        <v>0.18712183256115139</v>
      </c>
      <c r="W102" s="107">
        <f>INDEX(IF(VALUE(W$1)&lt;=$B102,IF($D102="warranty",ICMw_ST,ICMo_ST),IF($D102="warranty",ICMw_LT,ICMo_LT)),MATCH(INDEX(TechList[Complexity],MATCH(ICM_o!$A102,TechList[Tech_'#],0),),ICM_complexity,0),)</f>
        <v>0.18712183256115139</v>
      </c>
    </row>
    <row r="103" spans="1:23" x14ac:dyDescent="0.25">
      <c r="A103" s="92">
        <f>TechList[[#This Row],[Tech_'#]]</f>
        <v>202</v>
      </c>
      <c r="B103" s="93">
        <f>INDEX(IF(WR_curve="2017-2025FRM",TechList[ST_Thru_Ph2],TechList[ST_Thru]),MATCH(ICM_o!$A103,TechList[Tech_'#],0),)</f>
        <v>2018</v>
      </c>
      <c r="C103" s="93" t="str">
        <f>INDEX(TechList[Complexity],MATCH(ICM_o!$A103,TechList[Tech_'#],0),)</f>
        <v>Med2</v>
      </c>
      <c r="D103" s="93" t="s">
        <v>530</v>
      </c>
      <c r="E103" s="96">
        <f>INDEX(IF(VALUE(E$1)&lt;=$B103,IF($D103="warranty",ICMw_ST,ICMo_ST),IF($D103="warranty",ICMw_LT,ICMo_LT)),MATCH(INDEX(TechList[Complexity],MATCH(ICM_o!$A103,TechList[Tech_'#],0),),ICM_complexity,0),)</f>
        <v>0.34265745788495999</v>
      </c>
      <c r="F103" s="96">
        <f>INDEX(IF(VALUE(F$1)&lt;=$B103,IF($D103="warranty",ICMw_ST,ICMo_ST),IF($D103="warranty",ICMw_LT,ICMo_LT)),MATCH(INDEX(TechList[Complexity],MATCH(ICM_o!$A103,TechList[Tech_'#],0),),ICM_complexity,0),)</f>
        <v>0.34265745788495999</v>
      </c>
      <c r="G103" s="96">
        <f>INDEX(IF(VALUE(G$1)&lt;=$B103,IF($D103="warranty",ICMw_ST,ICMo_ST),IF($D103="warranty",ICMw_LT,ICMo_LT)),MATCH(INDEX(TechList[Complexity],MATCH(ICM_o!$A103,TechList[Tech_'#],0),),ICM_complexity,0),)</f>
        <v>0.34265745788495999</v>
      </c>
      <c r="H103" s="96">
        <f>INDEX(IF(VALUE(H$1)&lt;=$B103,IF($D103="warranty",ICMw_ST,ICMo_ST),IF($D103="warranty",ICMw_LT,ICMo_LT)),MATCH(INDEX(TechList[Complexity],MATCH(ICM_o!$A103,TechList[Tech_'#],0),),ICM_complexity,0),)</f>
        <v>0.34265745788495999</v>
      </c>
      <c r="I103" s="96">
        <f>INDEX(IF(VALUE(I$1)&lt;=$B103,IF($D103="warranty",ICMw_ST,ICMo_ST),IF($D103="warranty",ICMw_LT,ICMo_LT)),MATCH(INDEX(TechList[Complexity],MATCH(ICM_o!$A103,TechList[Tech_'#],0),),ICM_complexity,0),)</f>
        <v>0.34265745788495999</v>
      </c>
      <c r="J103" s="96">
        <f>INDEX(IF(VALUE(J$1)&lt;=$B103,IF($D103="warranty",ICMw_ST,ICMo_ST),IF($D103="warranty",ICMw_LT,ICMo_LT)),MATCH(INDEX(TechList[Complexity],MATCH(ICM_o!$A103,TechList[Tech_'#],0),),ICM_complexity,0),)</f>
        <v>0.34265745788495999</v>
      </c>
      <c r="K103" s="96">
        <f>INDEX(IF(VALUE(K$1)&lt;=$B103,IF($D103="warranty",ICMw_ST,ICMo_ST),IF($D103="warranty",ICMw_LT,ICMo_LT)),MATCH(INDEX(TechList[Complexity],MATCH(ICM_o!$A103,TechList[Tech_'#],0),),ICM_complexity,0),)</f>
        <v>0.34265745788495999</v>
      </c>
      <c r="L103" s="96">
        <f>INDEX(IF(VALUE(L$1)&lt;=$B103,IF($D103="warranty",ICMw_ST,ICMo_ST),IF($D103="warranty",ICMw_LT,ICMo_LT)),MATCH(INDEX(TechList[Complexity],MATCH(ICM_o!$A103,TechList[Tech_'#],0),),ICM_complexity,0),)</f>
        <v>0.25867876394958889</v>
      </c>
      <c r="M103" s="96">
        <f>INDEX(IF(VALUE(M$1)&lt;=$B103,IF($D103="warranty",ICMw_ST,ICMo_ST),IF($D103="warranty",ICMw_LT,ICMo_LT)),MATCH(INDEX(TechList[Complexity],MATCH(ICM_o!$A103,TechList[Tech_'#],0),),ICM_complexity,0),)</f>
        <v>0.25867876394958889</v>
      </c>
      <c r="N103" s="96">
        <f>INDEX(IF(VALUE(N$1)&lt;=$B103,IF($D103="warranty",ICMw_ST,ICMo_ST),IF($D103="warranty",ICMw_LT,ICMo_LT)),MATCH(INDEX(TechList[Complexity],MATCH(ICM_o!$A103,TechList[Tech_'#],0),),ICM_complexity,0),)</f>
        <v>0.25867876394958889</v>
      </c>
      <c r="O103" s="96">
        <f>INDEX(IF(VALUE(O$1)&lt;=$B103,IF($D103="warranty",ICMw_ST,ICMo_ST),IF($D103="warranty",ICMw_LT,ICMo_LT)),MATCH(INDEX(TechList[Complexity],MATCH(ICM_o!$A103,TechList[Tech_'#],0),),ICM_complexity,0),)</f>
        <v>0.25867876394958889</v>
      </c>
      <c r="P103" s="96">
        <f>INDEX(IF(VALUE(P$1)&lt;=$B103,IF($D103="warranty",ICMw_ST,ICMo_ST),IF($D103="warranty",ICMw_LT,ICMo_LT)),MATCH(INDEX(TechList[Complexity],MATCH(ICM_o!$A103,TechList[Tech_'#],0),),ICM_complexity,0),)</f>
        <v>0.25867876394958889</v>
      </c>
      <c r="Q103" s="96">
        <f>INDEX(IF(VALUE(Q$1)&lt;=$B103,IF($D103="warranty",ICMw_ST,ICMo_ST),IF($D103="warranty",ICMw_LT,ICMo_LT)),MATCH(INDEX(TechList[Complexity],MATCH(ICM_o!$A103,TechList[Tech_'#],0),),ICM_complexity,0),)</f>
        <v>0.25867876394958889</v>
      </c>
      <c r="R103" s="96">
        <f>INDEX(IF(VALUE(R$1)&lt;=$B103,IF($D103="warranty",ICMw_ST,ICMo_ST),IF($D103="warranty",ICMw_LT,ICMo_LT)),MATCH(INDEX(TechList[Complexity],MATCH(ICM_o!$A103,TechList[Tech_'#],0),),ICM_complexity,0),)</f>
        <v>0.25867876394958889</v>
      </c>
      <c r="S103" s="107">
        <f>INDEX(IF(VALUE(S$1)&lt;=$B103,IF($D103="warranty",ICMw_ST,ICMo_ST),IF($D103="warranty",ICMw_LT,ICMo_LT)),MATCH(INDEX(TechList[Complexity],MATCH(ICM_o!$A103,TechList[Tech_'#],0),),ICM_complexity,0),)</f>
        <v>0.25867876394958889</v>
      </c>
      <c r="T103" s="107">
        <f>INDEX(IF(VALUE(T$1)&lt;=$B103,IF($D103="warranty",ICMw_ST,ICMo_ST),IF($D103="warranty",ICMw_LT,ICMo_LT)),MATCH(INDEX(TechList[Complexity],MATCH(ICM_o!$A103,TechList[Tech_'#],0),),ICM_complexity,0),)</f>
        <v>0.25867876394958889</v>
      </c>
      <c r="U103" s="107">
        <f>INDEX(IF(VALUE(U$1)&lt;=$B103,IF($D103="warranty",ICMw_ST,ICMo_ST),IF($D103="warranty",ICMw_LT,ICMo_LT)),MATCH(INDEX(TechList[Complexity],MATCH(ICM_o!$A103,TechList[Tech_'#],0),),ICM_complexity,0),)</f>
        <v>0.25867876394958889</v>
      </c>
      <c r="V103" s="107">
        <f>INDEX(IF(VALUE(V$1)&lt;=$B103,IF($D103="warranty",ICMw_ST,ICMo_ST),IF($D103="warranty",ICMw_LT,ICMo_LT)),MATCH(INDEX(TechList[Complexity],MATCH(ICM_o!$A103,TechList[Tech_'#],0),),ICM_complexity,0),)</f>
        <v>0.25867876394958889</v>
      </c>
      <c r="W103" s="107">
        <f>INDEX(IF(VALUE(W$1)&lt;=$B103,IF($D103="warranty",ICMw_ST,ICMo_ST),IF($D103="warranty",ICMw_LT,ICMo_LT)),MATCH(INDEX(TechList[Complexity],MATCH(ICM_o!$A103,TechList[Tech_'#],0),),ICM_complexity,0),)</f>
        <v>0.25867876394958889</v>
      </c>
    </row>
    <row r="104" spans="1:23" x14ac:dyDescent="0.25">
      <c r="A104" s="92">
        <f>TechList[[#This Row],[Tech_'#]]</f>
        <v>203</v>
      </c>
      <c r="B104" s="93">
        <f>INDEX(IF(WR_curve="2017-2025FRM",TechList[ST_Thru_Ph2],TechList[ST_Thru]),MATCH(ICM_o!$A104,TechList[Tech_'#],0),)</f>
        <v>2018</v>
      </c>
      <c r="C104" s="93" t="str">
        <f>INDEX(TechList[Complexity],MATCH(ICM_o!$A104,TechList[Tech_'#],0),)</f>
        <v>Med2</v>
      </c>
      <c r="D104" s="93" t="s">
        <v>530</v>
      </c>
      <c r="E104" s="96">
        <f>INDEX(IF(VALUE(E$1)&lt;=$B104,IF($D104="warranty",ICMw_ST,ICMo_ST),IF($D104="warranty",ICMw_LT,ICMo_LT)),MATCH(INDEX(TechList[Complexity],MATCH(ICM_o!$A104,TechList[Tech_'#],0),),ICM_complexity,0),)</f>
        <v>0.34265745788495999</v>
      </c>
      <c r="F104" s="96">
        <f>INDEX(IF(VALUE(F$1)&lt;=$B104,IF($D104="warranty",ICMw_ST,ICMo_ST),IF($D104="warranty",ICMw_LT,ICMo_LT)),MATCH(INDEX(TechList[Complexity],MATCH(ICM_o!$A104,TechList[Tech_'#],0),),ICM_complexity,0),)</f>
        <v>0.34265745788495999</v>
      </c>
      <c r="G104" s="96">
        <f>INDEX(IF(VALUE(G$1)&lt;=$B104,IF($D104="warranty",ICMw_ST,ICMo_ST),IF($D104="warranty",ICMw_LT,ICMo_LT)),MATCH(INDEX(TechList[Complexity],MATCH(ICM_o!$A104,TechList[Tech_'#],0),),ICM_complexity,0),)</f>
        <v>0.34265745788495999</v>
      </c>
      <c r="H104" s="96">
        <f>INDEX(IF(VALUE(H$1)&lt;=$B104,IF($D104="warranty",ICMw_ST,ICMo_ST),IF($D104="warranty",ICMw_LT,ICMo_LT)),MATCH(INDEX(TechList[Complexity],MATCH(ICM_o!$A104,TechList[Tech_'#],0),),ICM_complexity,0),)</f>
        <v>0.34265745788495999</v>
      </c>
      <c r="I104" s="96">
        <f>INDEX(IF(VALUE(I$1)&lt;=$B104,IF($D104="warranty",ICMw_ST,ICMo_ST),IF($D104="warranty",ICMw_LT,ICMo_LT)),MATCH(INDEX(TechList[Complexity],MATCH(ICM_o!$A104,TechList[Tech_'#],0),),ICM_complexity,0),)</f>
        <v>0.34265745788495999</v>
      </c>
      <c r="J104" s="96">
        <f>INDEX(IF(VALUE(J$1)&lt;=$B104,IF($D104="warranty",ICMw_ST,ICMo_ST),IF($D104="warranty",ICMw_LT,ICMo_LT)),MATCH(INDEX(TechList[Complexity],MATCH(ICM_o!$A104,TechList[Tech_'#],0),),ICM_complexity,0),)</f>
        <v>0.34265745788495999</v>
      </c>
      <c r="K104" s="96">
        <f>INDEX(IF(VALUE(K$1)&lt;=$B104,IF($D104="warranty",ICMw_ST,ICMo_ST),IF($D104="warranty",ICMw_LT,ICMo_LT)),MATCH(INDEX(TechList[Complexity],MATCH(ICM_o!$A104,TechList[Tech_'#],0),),ICM_complexity,0),)</f>
        <v>0.34265745788495999</v>
      </c>
      <c r="L104" s="96">
        <f>INDEX(IF(VALUE(L$1)&lt;=$B104,IF($D104="warranty",ICMw_ST,ICMo_ST),IF($D104="warranty",ICMw_LT,ICMo_LT)),MATCH(INDEX(TechList[Complexity],MATCH(ICM_o!$A104,TechList[Tech_'#],0),),ICM_complexity,0),)</f>
        <v>0.25867876394958889</v>
      </c>
      <c r="M104" s="96">
        <f>INDEX(IF(VALUE(M$1)&lt;=$B104,IF($D104="warranty",ICMw_ST,ICMo_ST),IF($D104="warranty",ICMw_LT,ICMo_LT)),MATCH(INDEX(TechList[Complexity],MATCH(ICM_o!$A104,TechList[Tech_'#],0),),ICM_complexity,0),)</f>
        <v>0.25867876394958889</v>
      </c>
      <c r="N104" s="96">
        <f>INDEX(IF(VALUE(N$1)&lt;=$B104,IF($D104="warranty",ICMw_ST,ICMo_ST),IF($D104="warranty",ICMw_LT,ICMo_LT)),MATCH(INDEX(TechList[Complexity],MATCH(ICM_o!$A104,TechList[Tech_'#],0),),ICM_complexity,0),)</f>
        <v>0.25867876394958889</v>
      </c>
      <c r="O104" s="96">
        <f>INDEX(IF(VALUE(O$1)&lt;=$B104,IF($D104="warranty",ICMw_ST,ICMo_ST),IF($D104="warranty",ICMw_LT,ICMo_LT)),MATCH(INDEX(TechList[Complexity],MATCH(ICM_o!$A104,TechList[Tech_'#],0),),ICM_complexity,0),)</f>
        <v>0.25867876394958889</v>
      </c>
      <c r="P104" s="96">
        <f>INDEX(IF(VALUE(P$1)&lt;=$B104,IF($D104="warranty",ICMw_ST,ICMo_ST),IF($D104="warranty",ICMw_LT,ICMo_LT)),MATCH(INDEX(TechList[Complexity],MATCH(ICM_o!$A104,TechList[Tech_'#],0),),ICM_complexity,0),)</f>
        <v>0.25867876394958889</v>
      </c>
      <c r="Q104" s="96">
        <f>INDEX(IF(VALUE(Q$1)&lt;=$B104,IF($D104="warranty",ICMw_ST,ICMo_ST),IF($D104="warranty",ICMw_LT,ICMo_LT)),MATCH(INDEX(TechList[Complexity],MATCH(ICM_o!$A104,TechList[Tech_'#],0),),ICM_complexity,0),)</f>
        <v>0.25867876394958889</v>
      </c>
      <c r="R104" s="96">
        <f>INDEX(IF(VALUE(R$1)&lt;=$B104,IF($D104="warranty",ICMw_ST,ICMo_ST),IF($D104="warranty",ICMw_LT,ICMo_LT)),MATCH(INDEX(TechList[Complexity],MATCH(ICM_o!$A104,TechList[Tech_'#],0),),ICM_complexity,0),)</f>
        <v>0.25867876394958889</v>
      </c>
      <c r="S104" s="107">
        <f>INDEX(IF(VALUE(S$1)&lt;=$B104,IF($D104="warranty",ICMw_ST,ICMo_ST),IF($D104="warranty",ICMw_LT,ICMo_LT)),MATCH(INDEX(TechList[Complexity],MATCH(ICM_o!$A104,TechList[Tech_'#],0),),ICM_complexity,0),)</f>
        <v>0.25867876394958889</v>
      </c>
      <c r="T104" s="107">
        <f>INDEX(IF(VALUE(T$1)&lt;=$B104,IF($D104="warranty",ICMw_ST,ICMo_ST),IF($D104="warranty",ICMw_LT,ICMo_LT)),MATCH(INDEX(TechList[Complexity],MATCH(ICM_o!$A104,TechList[Tech_'#],0),),ICM_complexity,0),)</f>
        <v>0.25867876394958889</v>
      </c>
      <c r="U104" s="107">
        <f>INDEX(IF(VALUE(U$1)&lt;=$B104,IF($D104="warranty",ICMw_ST,ICMo_ST),IF($D104="warranty",ICMw_LT,ICMo_LT)),MATCH(INDEX(TechList[Complexity],MATCH(ICM_o!$A104,TechList[Tech_'#],0),),ICM_complexity,0),)</f>
        <v>0.25867876394958889</v>
      </c>
      <c r="V104" s="107">
        <f>INDEX(IF(VALUE(V$1)&lt;=$B104,IF($D104="warranty",ICMw_ST,ICMo_ST),IF($D104="warranty",ICMw_LT,ICMo_LT)),MATCH(INDEX(TechList[Complexity],MATCH(ICM_o!$A104,TechList[Tech_'#],0),),ICM_complexity,0),)</f>
        <v>0.25867876394958889</v>
      </c>
      <c r="W104" s="107">
        <f>INDEX(IF(VALUE(W$1)&lt;=$B104,IF($D104="warranty",ICMw_ST,ICMo_ST),IF($D104="warranty",ICMw_LT,ICMo_LT)),MATCH(INDEX(TechList[Complexity],MATCH(ICM_o!$A104,TechList[Tech_'#],0),),ICM_complexity,0),)</f>
        <v>0.25867876394958889</v>
      </c>
    </row>
    <row r="105" spans="1:23" x14ac:dyDescent="0.25">
      <c r="A105" s="92">
        <f>TechList[[#This Row],[Tech_'#]]</f>
        <v>204</v>
      </c>
      <c r="B105" s="93">
        <f>INDEX(IF(WR_curve="2017-2025FRM",TechList[ST_Thru_Ph2],TechList[ST_Thru]),MATCH(ICM_o!$A105,TechList[Tech_'#],0),)</f>
        <v>2018</v>
      </c>
      <c r="C105" s="93" t="str">
        <f>INDEX(TechList[Complexity],MATCH(ICM_o!$A105,TechList[Tech_'#],0),)</f>
        <v>Med2</v>
      </c>
      <c r="D105" s="93" t="s">
        <v>530</v>
      </c>
      <c r="E105" s="96">
        <f>INDEX(IF(VALUE(E$1)&lt;=$B105,IF($D105="warranty",ICMw_ST,ICMo_ST),IF($D105="warranty",ICMw_LT,ICMo_LT)),MATCH(INDEX(TechList[Complexity],MATCH(ICM_o!$A105,TechList[Tech_'#],0),),ICM_complexity,0),)</f>
        <v>0.34265745788495999</v>
      </c>
      <c r="F105" s="96">
        <f>INDEX(IF(VALUE(F$1)&lt;=$B105,IF($D105="warranty",ICMw_ST,ICMo_ST),IF($D105="warranty",ICMw_LT,ICMo_LT)),MATCH(INDEX(TechList[Complexity],MATCH(ICM_o!$A105,TechList[Tech_'#],0),),ICM_complexity,0),)</f>
        <v>0.34265745788495999</v>
      </c>
      <c r="G105" s="96">
        <f>INDEX(IF(VALUE(G$1)&lt;=$B105,IF($D105="warranty",ICMw_ST,ICMo_ST),IF($D105="warranty",ICMw_LT,ICMo_LT)),MATCH(INDEX(TechList[Complexity],MATCH(ICM_o!$A105,TechList[Tech_'#],0),),ICM_complexity,0),)</f>
        <v>0.34265745788495999</v>
      </c>
      <c r="H105" s="96">
        <f>INDEX(IF(VALUE(H$1)&lt;=$B105,IF($D105="warranty",ICMw_ST,ICMo_ST),IF($D105="warranty",ICMw_LT,ICMo_LT)),MATCH(INDEX(TechList[Complexity],MATCH(ICM_o!$A105,TechList[Tech_'#],0),),ICM_complexity,0),)</f>
        <v>0.34265745788495999</v>
      </c>
      <c r="I105" s="96">
        <f>INDEX(IF(VALUE(I$1)&lt;=$B105,IF($D105="warranty",ICMw_ST,ICMo_ST),IF($D105="warranty",ICMw_LT,ICMo_LT)),MATCH(INDEX(TechList[Complexity],MATCH(ICM_o!$A105,TechList[Tech_'#],0),),ICM_complexity,0),)</f>
        <v>0.34265745788495999</v>
      </c>
      <c r="J105" s="96">
        <f>INDEX(IF(VALUE(J$1)&lt;=$B105,IF($D105="warranty",ICMw_ST,ICMo_ST),IF($D105="warranty",ICMw_LT,ICMo_LT)),MATCH(INDEX(TechList[Complexity],MATCH(ICM_o!$A105,TechList[Tech_'#],0),),ICM_complexity,0),)</f>
        <v>0.34265745788495999</v>
      </c>
      <c r="K105" s="96">
        <f>INDEX(IF(VALUE(K$1)&lt;=$B105,IF($D105="warranty",ICMw_ST,ICMo_ST),IF($D105="warranty",ICMw_LT,ICMo_LT)),MATCH(INDEX(TechList[Complexity],MATCH(ICM_o!$A105,TechList[Tech_'#],0),),ICM_complexity,0),)</f>
        <v>0.34265745788495999</v>
      </c>
      <c r="L105" s="96">
        <f>INDEX(IF(VALUE(L$1)&lt;=$B105,IF($D105="warranty",ICMw_ST,ICMo_ST),IF($D105="warranty",ICMw_LT,ICMo_LT)),MATCH(INDEX(TechList[Complexity],MATCH(ICM_o!$A105,TechList[Tech_'#],0),),ICM_complexity,0),)</f>
        <v>0.25867876394958889</v>
      </c>
      <c r="M105" s="96">
        <f>INDEX(IF(VALUE(M$1)&lt;=$B105,IF($D105="warranty",ICMw_ST,ICMo_ST),IF($D105="warranty",ICMw_LT,ICMo_LT)),MATCH(INDEX(TechList[Complexity],MATCH(ICM_o!$A105,TechList[Tech_'#],0),),ICM_complexity,0),)</f>
        <v>0.25867876394958889</v>
      </c>
      <c r="N105" s="96">
        <f>INDEX(IF(VALUE(N$1)&lt;=$B105,IF($D105="warranty",ICMw_ST,ICMo_ST),IF($D105="warranty",ICMw_LT,ICMo_LT)),MATCH(INDEX(TechList[Complexity],MATCH(ICM_o!$A105,TechList[Tech_'#],0),),ICM_complexity,0),)</f>
        <v>0.25867876394958889</v>
      </c>
      <c r="O105" s="96">
        <f>INDEX(IF(VALUE(O$1)&lt;=$B105,IF($D105="warranty",ICMw_ST,ICMo_ST),IF($D105="warranty",ICMw_LT,ICMo_LT)),MATCH(INDEX(TechList[Complexity],MATCH(ICM_o!$A105,TechList[Tech_'#],0),),ICM_complexity,0),)</f>
        <v>0.25867876394958889</v>
      </c>
      <c r="P105" s="96">
        <f>INDEX(IF(VALUE(P$1)&lt;=$B105,IF($D105="warranty",ICMw_ST,ICMo_ST),IF($D105="warranty",ICMw_LT,ICMo_LT)),MATCH(INDEX(TechList[Complexity],MATCH(ICM_o!$A105,TechList[Tech_'#],0),),ICM_complexity,0),)</f>
        <v>0.25867876394958889</v>
      </c>
      <c r="Q105" s="96">
        <f>INDEX(IF(VALUE(Q$1)&lt;=$B105,IF($D105="warranty",ICMw_ST,ICMo_ST),IF($D105="warranty",ICMw_LT,ICMo_LT)),MATCH(INDEX(TechList[Complexity],MATCH(ICM_o!$A105,TechList[Tech_'#],0),),ICM_complexity,0),)</f>
        <v>0.25867876394958889</v>
      </c>
      <c r="R105" s="96">
        <f>INDEX(IF(VALUE(R$1)&lt;=$B105,IF($D105="warranty",ICMw_ST,ICMo_ST),IF($D105="warranty",ICMw_LT,ICMo_LT)),MATCH(INDEX(TechList[Complexity],MATCH(ICM_o!$A105,TechList[Tech_'#],0),),ICM_complexity,0),)</f>
        <v>0.25867876394958889</v>
      </c>
      <c r="S105" s="107">
        <f>INDEX(IF(VALUE(S$1)&lt;=$B105,IF($D105="warranty",ICMw_ST,ICMo_ST),IF($D105="warranty",ICMw_LT,ICMo_LT)),MATCH(INDEX(TechList[Complexity],MATCH(ICM_o!$A105,TechList[Tech_'#],0),),ICM_complexity,0),)</f>
        <v>0.25867876394958889</v>
      </c>
      <c r="T105" s="107">
        <f>INDEX(IF(VALUE(T$1)&lt;=$B105,IF($D105="warranty",ICMw_ST,ICMo_ST),IF($D105="warranty",ICMw_LT,ICMo_LT)),MATCH(INDEX(TechList[Complexity],MATCH(ICM_o!$A105,TechList[Tech_'#],0),),ICM_complexity,0),)</f>
        <v>0.25867876394958889</v>
      </c>
      <c r="U105" s="107">
        <f>INDEX(IF(VALUE(U$1)&lt;=$B105,IF($D105="warranty",ICMw_ST,ICMo_ST),IF($D105="warranty",ICMw_LT,ICMo_LT)),MATCH(INDEX(TechList[Complexity],MATCH(ICM_o!$A105,TechList[Tech_'#],0),),ICM_complexity,0),)</f>
        <v>0.25867876394958889</v>
      </c>
      <c r="V105" s="107">
        <f>INDEX(IF(VALUE(V$1)&lt;=$B105,IF($D105="warranty",ICMw_ST,ICMo_ST),IF($D105="warranty",ICMw_LT,ICMo_LT)),MATCH(INDEX(TechList[Complexity],MATCH(ICM_o!$A105,TechList[Tech_'#],0),),ICM_complexity,0),)</f>
        <v>0.25867876394958889</v>
      </c>
      <c r="W105" s="107">
        <f>INDEX(IF(VALUE(W$1)&lt;=$B105,IF($D105="warranty",ICMw_ST,ICMo_ST),IF($D105="warranty",ICMw_LT,ICMo_LT)),MATCH(INDEX(TechList[Complexity],MATCH(ICM_o!$A105,TechList[Tech_'#],0),),ICM_complexity,0),)</f>
        <v>0.25867876394958889</v>
      </c>
    </row>
    <row r="106" spans="1:23" x14ac:dyDescent="0.25">
      <c r="A106" s="92">
        <f>TechList[[#This Row],[Tech_'#]]</f>
        <v>205</v>
      </c>
      <c r="B106" s="93">
        <f>INDEX(IF(WR_curve="2017-2025FRM",TechList[ST_Thru_Ph2],TechList[ST_Thru]),MATCH(ICM_o!$A106,TechList[Tech_'#],0),)</f>
        <v>2018</v>
      </c>
      <c r="C106" s="93" t="str">
        <f>INDEX(TechList[Complexity],MATCH(ICM_o!$A106,TechList[Tech_'#],0),)</f>
        <v>Low2</v>
      </c>
      <c r="D106" s="93" t="s">
        <v>530</v>
      </c>
      <c r="E106" s="96">
        <f>INDEX(IF(VALUE(E$1)&lt;=$B106,IF($D106="warranty",ICMw_ST,ICMo_ST),IF($D106="warranty",ICMw_LT,ICMo_LT)),MATCH(INDEX(TechList[Complexity],MATCH(ICM_o!$A106,TechList[Tech_'#],0),),ICM_complexity,0),)</f>
        <v>0.23029963135245018</v>
      </c>
      <c r="F106" s="96">
        <f>INDEX(IF(VALUE(F$1)&lt;=$B106,IF($D106="warranty",ICMw_ST,ICMo_ST),IF($D106="warranty",ICMw_LT,ICMo_LT)),MATCH(INDEX(TechList[Complexity],MATCH(ICM_o!$A106,TechList[Tech_'#],0),),ICM_complexity,0),)</f>
        <v>0.23029963135245018</v>
      </c>
      <c r="G106" s="96">
        <f>INDEX(IF(VALUE(G$1)&lt;=$B106,IF($D106="warranty",ICMw_ST,ICMo_ST),IF($D106="warranty",ICMw_LT,ICMo_LT)),MATCH(INDEX(TechList[Complexity],MATCH(ICM_o!$A106,TechList[Tech_'#],0),),ICM_complexity,0),)</f>
        <v>0.23029963135245018</v>
      </c>
      <c r="H106" s="96">
        <f>INDEX(IF(VALUE(H$1)&lt;=$B106,IF($D106="warranty",ICMw_ST,ICMo_ST),IF($D106="warranty",ICMw_LT,ICMo_LT)),MATCH(INDEX(TechList[Complexity],MATCH(ICM_o!$A106,TechList[Tech_'#],0),),ICM_complexity,0),)</f>
        <v>0.23029963135245018</v>
      </c>
      <c r="I106" s="96">
        <f>INDEX(IF(VALUE(I$1)&lt;=$B106,IF($D106="warranty",ICMw_ST,ICMo_ST),IF($D106="warranty",ICMw_LT,ICMo_LT)),MATCH(INDEX(TechList[Complexity],MATCH(ICM_o!$A106,TechList[Tech_'#],0),),ICM_complexity,0),)</f>
        <v>0.23029963135245018</v>
      </c>
      <c r="J106" s="96">
        <f>INDEX(IF(VALUE(J$1)&lt;=$B106,IF($D106="warranty",ICMw_ST,ICMo_ST),IF($D106="warranty",ICMw_LT,ICMo_LT)),MATCH(INDEX(TechList[Complexity],MATCH(ICM_o!$A106,TechList[Tech_'#],0),),ICM_complexity,0),)</f>
        <v>0.23029963135245018</v>
      </c>
      <c r="K106" s="96">
        <f>INDEX(IF(VALUE(K$1)&lt;=$B106,IF($D106="warranty",ICMw_ST,ICMo_ST),IF($D106="warranty",ICMw_LT,ICMo_LT)),MATCH(INDEX(TechList[Complexity],MATCH(ICM_o!$A106,TechList[Tech_'#],0),),ICM_complexity,0),)</f>
        <v>0.23029963135245018</v>
      </c>
      <c r="L106" s="96">
        <f>INDEX(IF(VALUE(L$1)&lt;=$B106,IF($D106="warranty",ICMw_ST,ICMo_ST),IF($D106="warranty",ICMw_LT,ICMo_LT)),MATCH(INDEX(TechList[Complexity],MATCH(ICM_o!$A106,TechList[Tech_'#],0),),ICM_complexity,0),)</f>
        <v>0.18712183256115139</v>
      </c>
      <c r="M106" s="96">
        <f>INDEX(IF(VALUE(M$1)&lt;=$B106,IF($D106="warranty",ICMw_ST,ICMo_ST),IF($D106="warranty",ICMw_LT,ICMo_LT)),MATCH(INDEX(TechList[Complexity],MATCH(ICM_o!$A106,TechList[Tech_'#],0),),ICM_complexity,0),)</f>
        <v>0.18712183256115139</v>
      </c>
      <c r="N106" s="96">
        <f>INDEX(IF(VALUE(N$1)&lt;=$B106,IF($D106="warranty",ICMw_ST,ICMo_ST),IF($D106="warranty",ICMw_LT,ICMo_LT)),MATCH(INDEX(TechList[Complexity],MATCH(ICM_o!$A106,TechList[Tech_'#],0),),ICM_complexity,0),)</f>
        <v>0.18712183256115139</v>
      </c>
      <c r="O106" s="96">
        <f>INDEX(IF(VALUE(O$1)&lt;=$B106,IF($D106="warranty",ICMw_ST,ICMo_ST),IF($D106="warranty",ICMw_LT,ICMo_LT)),MATCH(INDEX(TechList[Complexity],MATCH(ICM_o!$A106,TechList[Tech_'#],0),),ICM_complexity,0),)</f>
        <v>0.18712183256115139</v>
      </c>
      <c r="P106" s="96">
        <f>INDEX(IF(VALUE(P$1)&lt;=$B106,IF($D106="warranty",ICMw_ST,ICMo_ST),IF($D106="warranty",ICMw_LT,ICMo_LT)),MATCH(INDEX(TechList[Complexity],MATCH(ICM_o!$A106,TechList[Tech_'#],0),),ICM_complexity,0),)</f>
        <v>0.18712183256115139</v>
      </c>
      <c r="Q106" s="96">
        <f>INDEX(IF(VALUE(Q$1)&lt;=$B106,IF($D106="warranty",ICMw_ST,ICMo_ST),IF($D106="warranty",ICMw_LT,ICMo_LT)),MATCH(INDEX(TechList[Complexity],MATCH(ICM_o!$A106,TechList[Tech_'#],0),),ICM_complexity,0),)</f>
        <v>0.18712183256115139</v>
      </c>
      <c r="R106" s="96">
        <f>INDEX(IF(VALUE(R$1)&lt;=$B106,IF($D106="warranty",ICMw_ST,ICMo_ST),IF($D106="warranty",ICMw_LT,ICMo_LT)),MATCH(INDEX(TechList[Complexity],MATCH(ICM_o!$A106,TechList[Tech_'#],0),),ICM_complexity,0),)</f>
        <v>0.18712183256115139</v>
      </c>
      <c r="S106" s="107">
        <f>INDEX(IF(VALUE(S$1)&lt;=$B106,IF($D106="warranty",ICMw_ST,ICMo_ST),IF($D106="warranty",ICMw_LT,ICMo_LT)),MATCH(INDEX(TechList[Complexity],MATCH(ICM_o!$A106,TechList[Tech_'#],0),),ICM_complexity,0),)</f>
        <v>0.18712183256115139</v>
      </c>
      <c r="T106" s="107">
        <f>INDEX(IF(VALUE(T$1)&lt;=$B106,IF($D106="warranty",ICMw_ST,ICMo_ST),IF($D106="warranty",ICMw_LT,ICMo_LT)),MATCH(INDEX(TechList[Complexity],MATCH(ICM_o!$A106,TechList[Tech_'#],0),),ICM_complexity,0),)</f>
        <v>0.18712183256115139</v>
      </c>
      <c r="U106" s="107">
        <f>INDEX(IF(VALUE(U$1)&lt;=$B106,IF($D106="warranty",ICMw_ST,ICMo_ST),IF($D106="warranty",ICMw_LT,ICMo_LT)),MATCH(INDEX(TechList[Complexity],MATCH(ICM_o!$A106,TechList[Tech_'#],0),),ICM_complexity,0),)</f>
        <v>0.18712183256115139</v>
      </c>
      <c r="V106" s="107">
        <f>INDEX(IF(VALUE(V$1)&lt;=$B106,IF($D106="warranty",ICMw_ST,ICMo_ST),IF($D106="warranty",ICMw_LT,ICMo_LT)),MATCH(INDEX(TechList[Complexity],MATCH(ICM_o!$A106,TechList[Tech_'#],0),),ICM_complexity,0),)</f>
        <v>0.18712183256115139</v>
      </c>
      <c r="W106" s="107">
        <f>INDEX(IF(VALUE(W$1)&lt;=$B106,IF($D106="warranty",ICMw_ST,ICMo_ST),IF($D106="warranty",ICMw_LT,ICMo_LT)),MATCH(INDEX(TechList[Complexity],MATCH(ICM_o!$A106,TechList[Tech_'#],0),),ICM_complexity,0),)</f>
        <v>0.18712183256115139</v>
      </c>
    </row>
    <row r="107" spans="1:23" x14ac:dyDescent="0.25">
      <c r="A107" s="92">
        <f>TechList[[#This Row],[Tech_'#]]</f>
        <v>206</v>
      </c>
      <c r="B107" s="93">
        <f>INDEX(IF(WR_curve="2017-2025FRM",TechList[ST_Thru_Ph2],TechList[ST_Thru]),MATCH(ICM_o!$A107,TechList[Tech_'#],0),)</f>
        <v>2018</v>
      </c>
      <c r="C107" s="93" t="str">
        <f>INDEX(TechList[Complexity],MATCH(ICM_o!$A107,TechList[Tech_'#],0),)</f>
        <v>Low2</v>
      </c>
      <c r="D107" s="93" t="s">
        <v>530</v>
      </c>
      <c r="E107" s="96">
        <f>INDEX(IF(VALUE(E$1)&lt;=$B107,IF($D107="warranty",ICMw_ST,ICMo_ST),IF($D107="warranty",ICMw_LT,ICMo_LT)),MATCH(INDEX(TechList[Complexity],MATCH(ICM_o!$A107,TechList[Tech_'#],0),),ICM_complexity,0),)</f>
        <v>0.23029963135245018</v>
      </c>
      <c r="F107" s="96">
        <f>INDEX(IF(VALUE(F$1)&lt;=$B107,IF($D107="warranty",ICMw_ST,ICMo_ST),IF($D107="warranty",ICMw_LT,ICMo_LT)),MATCH(INDEX(TechList[Complexity],MATCH(ICM_o!$A107,TechList[Tech_'#],0),),ICM_complexity,0),)</f>
        <v>0.23029963135245018</v>
      </c>
      <c r="G107" s="96">
        <f>INDEX(IF(VALUE(G$1)&lt;=$B107,IF($D107="warranty",ICMw_ST,ICMo_ST),IF($D107="warranty",ICMw_LT,ICMo_LT)),MATCH(INDEX(TechList[Complexity],MATCH(ICM_o!$A107,TechList[Tech_'#],0),),ICM_complexity,0),)</f>
        <v>0.23029963135245018</v>
      </c>
      <c r="H107" s="96">
        <f>INDEX(IF(VALUE(H$1)&lt;=$B107,IF($D107="warranty",ICMw_ST,ICMo_ST),IF($D107="warranty",ICMw_LT,ICMo_LT)),MATCH(INDEX(TechList[Complexity],MATCH(ICM_o!$A107,TechList[Tech_'#],0),),ICM_complexity,0),)</f>
        <v>0.23029963135245018</v>
      </c>
      <c r="I107" s="96">
        <f>INDEX(IF(VALUE(I$1)&lt;=$B107,IF($D107="warranty",ICMw_ST,ICMo_ST),IF($D107="warranty",ICMw_LT,ICMo_LT)),MATCH(INDEX(TechList[Complexity],MATCH(ICM_o!$A107,TechList[Tech_'#],0),),ICM_complexity,0),)</f>
        <v>0.23029963135245018</v>
      </c>
      <c r="J107" s="96">
        <f>INDEX(IF(VALUE(J$1)&lt;=$B107,IF($D107="warranty",ICMw_ST,ICMo_ST),IF($D107="warranty",ICMw_LT,ICMo_LT)),MATCH(INDEX(TechList[Complexity],MATCH(ICM_o!$A107,TechList[Tech_'#],0),),ICM_complexity,0),)</f>
        <v>0.23029963135245018</v>
      </c>
      <c r="K107" s="96">
        <f>INDEX(IF(VALUE(K$1)&lt;=$B107,IF($D107="warranty",ICMw_ST,ICMo_ST),IF($D107="warranty",ICMw_LT,ICMo_LT)),MATCH(INDEX(TechList[Complexity],MATCH(ICM_o!$A107,TechList[Tech_'#],0),),ICM_complexity,0),)</f>
        <v>0.23029963135245018</v>
      </c>
      <c r="L107" s="96">
        <f>INDEX(IF(VALUE(L$1)&lt;=$B107,IF($D107="warranty",ICMw_ST,ICMo_ST),IF($D107="warranty",ICMw_LT,ICMo_LT)),MATCH(INDEX(TechList[Complexity],MATCH(ICM_o!$A107,TechList[Tech_'#],0),),ICM_complexity,0),)</f>
        <v>0.18712183256115139</v>
      </c>
      <c r="M107" s="96">
        <f>INDEX(IF(VALUE(M$1)&lt;=$B107,IF($D107="warranty",ICMw_ST,ICMo_ST),IF($D107="warranty",ICMw_LT,ICMo_LT)),MATCH(INDEX(TechList[Complexity],MATCH(ICM_o!$A107,TechList[Tech_'#],0),),ICM_complexity,0),)</f>
        <v>0.18712183256115139</v>
      </c>
      <c r="N107" s="96">
        <f>INDEX(IF(VALUE(N$1)&lt;=$B107,IF($D107="warranty",ICMw_ST,ICMo_ST),IF($D107="warranty",ICMw_LT,ICMo_LT)),MATCH(INDEX(TechList[Complexity],MATCH(ICM_o!$A107,TechList[Tech_'#],0),),ICM_complexity,0),)</f>
        <v>0.18712183256115139</v>
      </c>
      <c r="O107" s="96">
        <f>INDEX(IF(VALUE(O$1)&lt;=$B107,IF($D107="warranty",ICMw_ST,ICMo_ST),IF($D107="warranty",ICMw_LT,ICMo_LT)),MATCH(INDEX(TechList[Complexity],MATCH(ICM_o!$A107,TechList[Tech_'#],0),),ICM_complexity,0),)</f>
        <v>0.18712183256115139</v>
      </c>
      <c r="P107" s="96">
        <f>INDEX(IF(VALUE(P$1)&lt;=$B107,IF($D107="warranty",ICMw_ST,ICMo_ST),IF($D107="warranty",ICMw_LT,ICMo_LT)),MATCH(INDEX(TechList[Complexity],MATCH(ICM_o!$A107,TechList[Tech_'#],0),),ICM_complexity,0),)</f>
        <v>0.18712183256115139</v>
      </c>
      <c r="Q107" s="96">
        <f>INDEX(IF(VALUE(Q$1)&lt;=$B107,IF($D107="warranty",ICMw_ST,ICMo_ST),IF($D107="warranty",ICMw_LT,ICMo_LT)),MATCH(INDEX(TechList[Complexity],MATCH(ICM_o!$A107,TechList[Tech_'#],0),),ICM_complexity,0),)</f>
        <v>0.18712183256115139</v>
      </c>
      <c r="R107" s="96">
        <f>INDEX(IF(VALUE(R$1)&lt;=$B107,IF($D107="warranty",ICMw_ST,ICMo_ST),IF($D107="warranty",ICMw_LT,ICMo_LT)),MATCH(INDEX(TechList[Complexity],MATCH(ICM_o!$A107,TechList[Tech_'#],0),),ICM_complexity,0),)</f>
        <v>0.18712183256115139</v>
      </c>
      <c r="S107" s="107">
        <f>INDEX(IF(VALUE(S$1)&lt;=$B107,IF($D107="warranty",ICMw_ST,ICMo_ST),IF($D107="warranty",ICMw_LT,ICMo_LT)),MATCH(INDEX(TechList[Complexity],MATCH(ICM_o!$A107,TechList[Tech_'#],0),),ICM_complexity,0),)</f>
        <v>0.18712183256115139</v>
      </c>
      <c r="T107" s="107">
        <f>INDEX(IF(VALUE(T$1)&lt;=$B107,IF($D107="warranty",ICMw_ST,ICMo_ST),IF($D107="warranty",ICMw_LT,ICMo_LT)),MATCH(INDEX(TechList[Complexity],MATCH(ICM_o!$A107,TechList[Tech_'#],0),),ICM_complexity,0),)</f>
        <v>0.18712183256115139</v>
      </c>
      <c r="U107" s="107">
        <f>INDEX(IF(VALUE(U$1)&lt;=$B107,IF($D107="warranty",ICMw_ST,ICMo_ST),IF($D107="warranty",ICMw_LT,ICMo_LT)),MATCH(INDEX(TechList[Complexity],MATCH(ICM_o!$A107,TechList[Tech_'#],0),),ICM_complexity,0),)</f>
        <v>0.18712183256115139</v>
      </c>
      <c r="V107" s="107">
        <f>INDEX(IF(VALUE(V$1)&lt;=$B107,IF($D107="warranty",ICMw_ST,ICMo_ST),IF($D107="warranty",ICMw_LT,ICMo_LT)),MATCH(INDEX(TechList[Complexity],MATCH(ICM_o!$A107,TechList[Tech_'#],0),),ICM_complexity,0),)</f>
        <v>0.18712183256115139</v>
      </c>
      <c r="W107" s="107">
        <f>INDEX(IF(VALUE(W$1)&lt;=$B107,IF($D107="warranty",ICMw_ST,ICMo_ST),IF($D107="warranty",ICMw_LT,ICMo_LT)),MATCH(INDEX(TechList[Complexity],MATCH(ICM_o!$A107,TechList[Tech_'#],0),),ICM_complexity,0),)</f>
        <v>0.18712183256115139</v>
      </c>
    </row>
    <row r="108" spans="1:23" x14ac:dyDescent="0.25">
      <c r="A108" s="92">
        <f>TechList[[#This Row],[Tech_'#]]</f>
        <v>207</v>
      </c>
      <c r="B108" s="93">
        <f>INDEX(IF(WR_curve="2017-2025FRM",TechList[ST_Thru_Ph2],TechList[ST_Thru]),MATCH(ICM_o!$A108,TechList[Tech_'#],0),)</f>
        <v>2018</v>
      </c>
      <c r="C108" s="93" t="str">
        <f>INDEX(TechList[Complexity],MATCH(ICM_o!$A108,TechList[Tech_'#],0),)</f>
        <v>Low2</v>
      </c>
      <c r="D108" s="93" t="s">
        <v>530</v>
      </c>
      <c r="E108" s="96">
        <f>INDEX(IF(VALUE(E$1)&lt;=$B108,IF($D108="warranty",ICMw_ST,ICMo_ST),IF($D108="warranty",ICMw_LT,ICMo_LT)),MATCH(INDEX(TechList[Complexity],MATCH(ICM_o!$A108,TechList[Tech_'#],0),),ICM_complexity,0),)</f>
        <v>0.23029963135245018</v>
      </c>
      <c r="F108" s="96">
        <f>INDEX(IF(VALUE(F$1)&lt;=$B108,IF($D108="warranty",ICMw_ST,ICMo_ST),IF($D108="warranty",ICMw_LT,ICMo_LT)),MATCH(INDEX(TechList[Complexity],MATCH(ICM_o!$A108,TechList[Tech_'#],0),),ICM_complexity,0),)</f>
        <v>0.23029963135245018</v>
      </c>
      <c r="G108" s="96">
        <f>INDEX(IF(VALUE(G$1)&lt;=$B108,IF($D108="warranty",ICMw_ST,ICMo_ST),IF($D108="warranty",ICMw_LT,ICMo_LT)),MATCH(INDEX(TechList[Complexity],MATCH(ICM_o!$A108,TechList[Tech_'#],0),),ICM_complexity,0),)</f>
        <v>0.23029963135245018</v>
      </c>
      <c r="H108" s="96">
        <f>INDEX(IF(VALUE(H$1)&lt;=$B108,IF($D108="warranty",ICMw_ST,ICMo_ST),IF($D108="warranty",ICMw_LT,ICMo_LT)),MATCH(INDEX(TechList[Complexity],MATCH(ICM_o!$A108,TechList[Tech_'#],0),),ICM_complexity,0),)</f>
        <v>0.23029963135245018</v>
      </c>
      <c r="I108" s="96">
        <f>INDEX(IF(VALUE(I$1)&lt;=$B108,IF($D108="warranty",ICMw_ST,ICMo_ST),IF($D108="warranty",ICMw_LT,ICMo_LT)),MATCH(INDEX(TechList[Complexity],MATCH(ICM_o!$A108,TechList[Tech_'#],0),),ICM_complexity,0),)</f>
        <v>0.23029963135245018</v>
      </c>
      <c r="J108" s="96">
        <f>INDEX(IF(VALUE(J$1)&lt;=$B108,IF($D108="warranty",ICMw_ST,ICMo_ST),IF($D108="warranty",ICMw_LT,ICMo_LT)),MATCH(INDEX(TechList[Complexity],MATCH(ICM_o!$A108,TechList[Tech_'#],0),),ICM_complexity,0),)</f>
        <v>0.23029963135245018</v>
      </c>
      <c r="K108" s="96">
        <f>INDEX(IF(VALUE(K$1)&lt;=$B108,IF($D108="warranty",ICMw_ST,ICMo_ST),IF($D108="warranty",ICMw_LT,ICMo_LT)),MATCH(INDEX(TechList[Complexity],MATCH(ICM_o!$A108,TechList[Tech_'#],0),),ICM_complexity,0),)</f>
        <v>0.23029963135245018</v>
      </c>
      <c r="L108" s="96">
        <f>INDEX(IF(VALUE(L$1)&lt;=$B108,IF($D108="warranty",ICMw_ST,ICMo_ST),IF($D108="warranty",ICMw_LT,ICMo_LT)),MATCH(INDEX(TechList[Complexity],MATCH(ICM_o!$A108,TechList[Tech_'#],0),),ICM_complexity,0),)</f>
        <v>0.18712183256115139</v>
      </c>
      <c r="M108" s="96">
        <f>INDEX(IF(VALUE(M$1)&lt;=$B108,IF($D108="warranty",ICMw_ST,ICMo_ST),IF($D108="warranty",ICMw_LT,ICMo_LT)),MATCH(INDEX(TechList[Complexity],MATCH(ICM_o!$A108,TechList[Tech_'#],0),),ICM_complexity,0),)</f>
        <v>0.18712183256115139</v>
      </c>
      <c r="N108" s="96">
        <f>INDEX(IF(VALUE(N$1)&lt;=$B108,IF($D108="warranty",ICMw_ST,ICMo_ST),IF($D108="warranty",ICMw_LT,ICMo_LT)),MATCH(INDEX(TechList[Complexity],MATCH(ICM_o!$A108,TechList[Tech_'#],0),),ICM_complexity,0),)</f>
        <v>0.18712183256115139</v>
      </c>
      <c r="O108" s="96">
        <f>INDEX(IF(VALUE(O$1)&lt;=$B108,IF($D108="warranty",ICMw_ST,ICMo_ST),IF($D108="warranty",ICMw_LT,ICMo_LT)),MATCH(INDEX(TechList[Complexity],MATCH(ICM_o!$A108,TechList[Tech_'#],0),),ICM_complexity,0),)</f>
        <v>0.18712183256115139</v>
      </c>
      <c r="P108" s="96">
        <f>INDEX(IF(VALUE(P$1)&lt;=$B108,IF($D108="warranty",ICMw_ST,ICMo_ST),IF($D108="warranty",ICMw_LT,ICMo_LT)),MATCH(INDEX(TechList[Complexity],MATCH(ICM_o!$A108,TechList[Tech_'#],0),),ICM_complexity,0),)</f>
        <v>0.18712183256115139</v>
      </c>
      <c r="Q108" s="96">
        <f>INDEX(IF(VALUE(Q$1)&lt;=$B108,IF($D108="warranty",ICMw_ST,ICMo_ST),IF($D108="warranty",ICMw_LT,ICMo_LT)),MATCH(INDEX(TechList[Complexity],MATCH(ICM_o!$A108,TechList[Tech_'#],0),),ICM_complexity,0),)</f>
        <v>0.18712183256115139</v>
      </c>
      <c r="R108" s="96">
        <f>INDEX(IF(VALUE(R$1)&lt;=$B108,IF($D108="warranty",ICMw_ST,ICMo_ST),IF($D108="warranty",ICMw_LT,ICMo_LT)),MATCH(INDEX(TechList[Complexity],MATCH(ICM_o!$A108,TechList[Tech_'#],0),),ICM_complexity,0),)</f>
        <v>0.18712183256115139</v>
      </c>
      <c r="S108" s="107">
        <f>INDEX(IF(VALUE(S$1)&lt;=$B108,IF($D108="warranty",ICMw_ST,ICMo_ST),IF($D108="warranty",ICMw_LT,ICMo_LT)),MATCH(INDEX(TechList[Complexity],MATCH(ICM_o!$A108,TechList[Tech_'#],0),),ICM_complexity,0),)</f>
        <v>0.18712183256115139</v>
      </c>
      <c r="T108" s="107">
        <f>INDEX(IF(VALUE(T$1)&lt;=$B108,IF($D108="warranty",ICMw_ST,ICMo_ST),IF($D108="warranty",ICMw_LT,ICMo_LT)),MATCH(INDEX(TechList[Complexity],MATCH(ICM_o!$A108,TechList[Tech_'#],0),),ICM_complexity,0),)</f>
        <v>0.18712183256115139</v>
      </c>
      <c r="U108" s="107">
        <f>INDEX(IF(VALUE(U$1)&lt;=$B108,IF($D108="warranty",ICMw_ST,ICMo_ST),IF($D108="warranty",ICMw_LT,ICMo_LT)),MATCH(INDEX(TechList[Complexity],MATCH(ICM_o!$A108,TechList[Tech_'#],0),),ICM_complexity,0),)</f>
        <v>0.18712183256115139</v>
      </c>
      <c r="V108" s="107">
        <f>INDEX(IF(VALUE(V$1)&lt;=$B108,IF($D108="warranty",ICMw_ST,ICMo_ST),IF($D108="warranty",ICMw_LT,ICMo_LT)),MATCH(INDEX(TechList[Complexity],MATCH(ICM_o!$A108,TechList[Tech_'#],0),),ICM_complexity,0),)</f>
        <v>0.18712183256115139</v>
      </c>
      <c r="W108" s="107">
        <f>INDEX(IF(VALUE(W$1)&lt;=$B108,IF($D108="warranty",ICMw_ST,ICMo_ST),IF($D108="warranty",ICMw_LT,ICMo_LT)),MATCH(INDEX(TechList[Complexity],MATCH(ICM_o!$A108,TechList[Tech_'#],0),),ICM_complexity,0),)</f>
        <v>0.18712183256115139</v>
      </c>
    </row>
    <row r="109" spans="1:23" x14ac:dyDescent="0.25">
      <c r="A109" s="92">
        <f>TechList[[#This Row],[Tech_'#]]</f>
        <v>208</v>
      </c>
      <c r="B109" s="93">
        <f>INDEX(IF(WR_curve="2017-2025FRM",TechList[ST_Thru_Ph2],TechList[ST_Thru]),MATCH(ICM_o!$A109,TechList[Tech_'#],0),)</f>
        <v>2018</v>
      </c>
      <c r="C109" s="93" t="str">
        <f>INDEX(TechList[Complexity],MATCH(ICM_o!$A109,TechList[Tech_'#],0),)</f>
        <v>Low2</v>
      </c>
      <c r="D109" s="93" t="s">
        <v>530</v>
      </c>
      <c r="E109" s="96">
        <f>INDEX(IF(VALUE(E$1)&lt;=$B109,IF($D109="warranty",ICMw_ST,ICMo_ST),IF($D109="warranty",ICMw_LT,ICMo_LT)),MATCH(INDEX(TechList[Complexity],MATCH(ICM_o!$A109,TechList[Tech_'#],0),),ICM_complexity,0),)</f>
        <v>0.23029963135245018</v>
      </c>
      <c r="F109" s="96">
        <f>INDEX(IF(VALUE(F$1)&lt;=$B109,IF($D109="warranty",ICMw_ST,ICMo_ST),IF($D109="warranty",ICMw_LT,ICMo_LT)),MATCH(INDEX(TechList[Complexity],MATCH(ICM_o!$A109,TechList[Tech_'#],0),),ICM_complexity,0),)</f>
        <v>0.23029963135245018</v>
      </c>
      <c r="G109" s="96">
        <f>INDEX(IF(VALUE(G$1)&lt;=$B109,IF($D109="warranty",ICMw_ST,ICMo_ST),IF($D109="warranty",ICMw_LT,ICMo_LT)),MATCH(INDEX(TechList[Complexity],MATCH(ICM_o!$A109,TechList[Tech_'#],0),),ICM_complexity,0),)</f>
        <v>0.23029963135245018</v>
      </c>
      <c r="H109" s="96">
        <f>INDEX(IF(VALUE(H$1)&lt;=$B109,IF($D109="warranty",ICMw_ST,ICMo_ST),IF($D109="warranty",ICMw_LT,ICMo_LT)),MATCH(INDEX(TechList[Complexity],MATCH(ICM_o!$A109,TechList[Tech_'#],0),),ICM_complexity,0),)</f>
        <v>0.23029963135245018</v>
      </c>
      <c r="I109" s="96">
        <f>INDEX(IF(VALUE(I$1)&lt;=$B109,IF($D109="warranty",ICMw_ST,ICMo_ST),IF($D109="warranty",ICMw_LT,ICMo_LT)),MATCH(INDEX(TechList[Complexity],MATCH(ICM_o!$A109,TechList[Tech_'#],0),),ICM_complexity,0),)</f>
        <v>0.23029963135245018</v>
      </c>
      <c r="J109" s="96">
        <f>INDEX(IF(VALUE(J$1)&lt;=$B109,IF($D109="warranty",ICMw_ST,ICMo_ST),IF($D109="warranty",ICMw_LT,ICMo_LT)),MATCH(INDEX(TechList[Complexity],MATCH(ICM_o!$A109,TechList[Tech_'#],0),),ICM_complexity,0),)</f>
        <v>0.23029963135245018</v>
      </c>
      <c r="K109" s="96">
        <f>INDEX(IF(VALUE(K$1)&lt;=$B109,IF($D109="warranty",ICMw_ST,ICMo_ST),IF($D109="warranty",ICMw_LT,ICMo_LT)),MATCH(INDEX(TechList[Complexity],MATCH(ICM_o!$A109,TechList[Tech_'#],0),),ICM_complexity,0),)</f>
        <v>0.23029963135245018</v>
      </c>
      <c r="L109" s="96">
        <f>INDEX(IF(VALUE(L$1)&lt;=$B109,IF($D109="warranty",ICMw_ST,ICMo_ST),IF($D109="warranty",ICMw_LT,ICMo_LT)),MATCH(INDEX(TechList[Complexity],MATCH(ICM_o!$A109,TechList[Tech_'#],0),),ICM_complexity,0),)</f>
        <v>0.18712183256115139</v>
      </c>
      <c r="M109" s="96">
        <f>INDEX(IF(VALUE(M$1)&lt;=$B109,IF($D109="warranty",ICMw_ST,ICMo_ST),IF($D109="warranty",ICMw_LT,ICMo_LT)),MATCH(INDEX(TechList[Complexity],MATCH(ICM_o!$A109,TechList[Tech_'#],0),),ICM_complexity,0),)</f>
        <v>0.18712183256115139</v>
      </c>
      <c r="N109" s="96">
        <f>INDEX(IF(VALUE(N$1)&lt;=$B109,IF($D109="warranty",ICMw_ST,ICMo_ST),IF($D109="warranty",ICMw_LT,ICMo_LT)),MATCH(INDEX(TechList[Complexity],MATCH(ICM_o!$A109,TechList[Tech_'#],0),),ICM_complexity,0),)</f>
        <v>0.18712183256115139</v>
      </c>
      <c r="O109" s="96">
        <f>INDEX(IF(VALUE(O$1)&lt;=$B109,IF($D109="warranty",ICMw_ST,ICMo_ST),IF($D109="warranty",ICMw_LT,ICMo_LT)),MATCH(INDEX(TechList[Complexity],MATCH(ICM_o!$A109,TechList[Tech_'#],0),),ICM_complexity,0),)</f>
        <v>0.18712183256115139</v>
      </c>
      <c r="P109" s="96">
        <f>INDEX(IF(VALUE(P$1)&lt;=$B109,IF($D109="warranty",ICMw_ST,ICMo_ST),IF($D109="warranty",ICMw_LT,ICMo_LT)),MATCH(INDEX(TechList[Complexity],MATCH(ICM_o!$A109,TechList[Tech_'#],0),),ICM_complexity,0),)</f>
        <v>0.18712183256115139</v>
      </c>
      <c r="Q109" s="96">
        <f>INDEX(IF(VALUE(Q$1)&lt;=$B109,IF($D109="warranty",ICMw_ST,ICMo_ST),IF($D109="warranty",ICMw_LT,ICMo_LT)),MATCH(INDEX(TechList[Complexity],MATCH(ICM_o!$A109,TechList[Tech_'#],0),),ICM_complexity,0),)</f>
        <v>0.18712183256115139</v>
      </c>
      <c r="R109" s="96">
        <f>INDEX(IF(VALUE(R$1)&lt;=$B109,IF($D109="warranty",ICMw_ST,ICMo_ST),IF($D109="warranty",ICMw_LT,ICMo_LT)),MATCH(INDEX(TechList[Complexity],MATCH(ICM_o!$A109,TechList[Tech_'#],0),),ICM_complexity,0),)</f>
        <v>0.18712183256115139</v>
      </c>
      <c r="S109" s="107">
        <f>INDEX(IF(VALUE(S$1)&lt;=$B109,IF($D109="warranty",ICMw_ST,ICMo_ST),IF($D109="warranty",ICMw_LT,ICMo_LT)),MATCH(INDEX(TechList[Complexity],MATCH(ICM_o!$A109,TechList[Tech_'#],0),),ICM_complexity,0),)</f>
        <v>0.18712183256115139</v>
      </c>
      <c r="T109" s="107">
        <f>INDEX(IF(VALUE(T$1)&lt;=$B109,IF($D109="warranty",ICMw_ST,ICMo_ST),IF($D109="warranty",ICMw_LT,ICMo_LT)),MATCH(INDEX(TechList[Complexity],MATCH(ICM_o!$A109,TechList[Tech_'#],0),),ICM_complexity,0),)</f>
        <v>0.18712183256115139</v>
      </c>
      <c r="U109" s="107">
        <f>INDEX(IF(VALUE(U$1)&lt;=$B109,IF($D109="warranty",ICMw_ST,ICMo_ST),IF($D109="warranty",ICMw_LT,ICMo_LT)),MATCH(INDEX(TechList[Complexity],MATCH(ICM_o!$A109,TechList[Tech_'#],0),),ICM_complexity,0),)</f>
        <v>0.18712183256115139</v>
      </c>
      <c r="V109" s="107">
        <f>INDEX(IF(VALUE(V$1)&lt;=$B109,IF($D109="warranty",ICMw_ST,ICMo_ST),IF($D109="warranty",ICMw_LT,ICMo_LT)),MATCH(INDEX(TechList[Complexity],MATCH(ICM_o!$A109,TechList[Tech_'#],0),),ICM_complexity,0),)</f>
        <v>0.18712183256115139</v>
      </c>
      <c r="W109" s="107">
        <f>INDEX(IF(VALUE(W$1)&lt;=$B109,IF($D109="warranty",ICMw_ST,ICMo_ST),IF($D109="warranty",ICMw_LT,ICMo_LT)),MATCH(INDEX(TechList[Complexity],MATCH(ICM_o!$A109,TechList[Tech_'#],0),),ICM_complexity,0),)</f>
        <v>0.18712183256115139</v>
      </c>
    </row>
    <row r="110" spans="1:23" x14ac:dyDescent="0.25">
      <c r="A110" s="92">
        <f>TechList[[#This Row],[Tech_'#]]</f>
        <v>209</v>
      </c>
      <c r="B110" s="93">
        <f>INDEX(IF(WR_curve="2017-2025FRM",TechList[ST_Thru_Ph2],TechList[ST_Thru]),MATCH(ICM_o!$A110,TechList[Tech_'#],0),)</f>
        <v>2018</v>
      </c>
      <c r="C110" s="93" t="str">
        <f>INDEX(TechList[Complexity],MATCH(ICM_o!$A110,TechList[Tech_'#],0),)</f>
        <v>Low2</v>
      </c>
      <c r="D110" s="93" t="s">
        <v>530</v>
      </c>
      <c r="E110" s="96">
        <f>INDEX(IF(VALUE(E$1)&lt;=$B110,IF($D110="warranty",ICMw_ST,ICMo_ST),IF($D110="warranty",ICMw_LT,ICMo_LT)),MATCH(INDEX(TechList[Complexity],MATCH(ICM_o!$A110,TechList[Tech_'#],0),),ICM_complexity,0),)</f>
        <v>0.23029963135245018</v>
      </c>
      <c r="F110" s="96">
        <f>INDEX(IF(VALUE(F$1)&lt;=$B110,IF($D110="warranty",ICMw_ST,ICMo_ST),IF($D110="warranty",ICMw_LT,ICMo_LT)),MATCH(INDEX(TechList[Complexity],MATCH(ICM_o!$A110,TechList[Tech_'#],0),),ICM_complexity,0),)</f>
        <v>0.23029963135245018</v>
      </c>
      <c r="G110" s="96">
        <f>INDEX(IF(VALUE(G$1)&lt;=$B110,IF($D110="warranty",ICMw_ST,ICMo_ST),IF($D110="warranty",ICMw_LT,ICMo_LT)),MATCH(INDEX(TechList[Complexity],MATCH(ICM_o!$A110,TechList[Tech_'#],0),),ICM_complexity,0),)</f>
        <v>0.23029963135245018</v>
      </c>
      <c r="H110" s="96">
        <f>INDEX(IF(VALUE(H$1)&lt;=$B110,IF($D110="warranty",ICMw_ST,ICMo_ST),IF($D110="warranty",ICMw_LT,ICMo_LT)),MATCH(INDEX(TechList[Complexity],MATCH(ICM_o!$A110,TechList[Tech_'#],0),),ICM_complexity,0),)</f>
        <v>0.23029963135245018</v>
      </c>
      <c r="I110" s="96">
        <f>INDEX(IF(VALUE(I$1)&lt;=$B110,IF($D110="warranty",ICMw_ST,ICMo_ST),IF($D110="warranty",ICMw_LT,ICMo_LT)),MATCH(INDEX(TechList[Complexity],MATCH(ICM_o!$A110,TechList[Tech_'#],0),),ICM_complexity,0),)</f>
        <v>0.23029963135245018</v>
      </c>
      <c r="J110" s="96">
        <f>INDEX(IF(VALUE(J$1)&lt;=$B110,IF($D110="warranty",ICMw_ST,ICMo_ST),IF($D110="warranty",ICMw_LT,ICMo_LT)),MATCH(INDEX(TechList[Complexity],MATCH(ICM_o!$A110,TechList[Tech_'#],0),),ICM_complexity,0),)</f>
        <v>0.23029963135245018</v>
      </c>
      <c r="K110" s="96">
        <f>INDEX(IF(VALUE(K$1)&lt;=$B110,IF($D110="warranty",ICMw_ST,ICMo_ST),IF($D110="warranty",ICMw_LT,ICMo_LT)),MATCH(INDEX(TechList[Complexity],MATCH(ICM_o!$A110,TechList[Tech_'#],0),),ICM_complexity,0),)</f>
        <v>0.23029963135245018</v>
      </c>
      <c r="L110" s="96">
        <f>INDEX(IF(VALUE(L$1)&lt;=$B110,IF($D110="warranty",ICMw_ST,ICMo_ST),IF($D110="warranty",ICMw_LT,ICMo_LT)),MATCH(INDEX(TechList[Complexity],MATCH(ICM_o!$A110,TechList[Tech_'#],0),),ICM_complexity,0),)</f>
        <v>0.18712183256115139</v>
      </c>
      <c r="M110" s="96">
        <f>INDEX(IF(VALUE(M$1)&lt;=$B110,IF($D110="warranty",ICMw_ST,ICMo_ST),IF($D110="warranty",ICMw_LT,ICMo_LT)),MATCH(INDEX(TechList[Complexity],MATCH(ICM_o!$A110,TechList[Tech_'#],0),),ICM_complexity,0),)</f>
        <v>0.18712183256115139</v>
      </c>
      <c r="N110" s="96">
        <f>INDEX(IF(VALUE(N$1)&lt;=$B110,IF($D110="warranty",ICMw_ST,ICMo_ST),IF($D110="warranty",ICMw_LT,ICMo_LT)),MATCH(INDEX(TechList[Complexity],MATCH(ICM_o!$A110,TechList[Tech_'#],0),),ICM_complexity,0),)</f>
        <v>0.18712183256115139</v>
      </c>
      <c r="O110" s="96">
        <f>INDEX(IF(VALUE(O$1)&lt;=$B110,IF($D110="warranty",ICMw_ST,ICMo_ST),IF($D110="warranty",ICMw_LT,ICMo_LT)),MATCH(INDEX(TechList[Complexity],MATCH(ICM_o!$A110,TechList[Tech_'#],0),),ICM_complexity,0),)</f>
        <v>0.18712183256115139</v>
      </c>
      <c r="P110" s="96">
        <f>INDEX(IF(VALUE(P$1)&lt;=$B110,IF($D110="warranty",ICMw_ST,ICMo_ST),IF($D110="warranty",ICMw_LT,ICMo_LT)),MATCH(INDEX(TechList[Complexity],MATCH(ICM_o!$A110,TechList[Tech_'#],0),),ICM_complexity,0),)</f>
        <v>0.18712183256115139</v>
      </c>
      <c r="Q110" s="96">
        <f>INDEX(IF(VALUE(Q$1)&lt;=$B110,IF($D110="warranty",ICMw_ST,ICMo_ST),IF($D110="warranty",ICMw_LT,ICMo_LT)),MATCH(INDEX(TechList[Complexity],MATCH(ICM_o!$A110,TechList[Tech_'#],0),),ICM_complexity,0),)</f>
        <v>0.18712183256115139</v>
      </c>
      <c r="R110" s="96">
        <f>INDEX(IF(VALUE(R$1)&lt;=$B110,IF($D110="warranty",ICMw_ST,ICMo_ST),IF($D110="warranty",ICMw_LT,ICMo_LT)),MATCH(INDEX(TechList[Complexity],MATCH(ICM_o!$A110,TechList[Tech_'#],0),),ICM_complexity,0),)</f>
        <v>0.18712183256115139</v>
      </c>
      <c r="S110" s="107">
        <f>INDEX(IF(VALUE(S$1)&lt;=$B110,IF($D110="warranty",ICMw_ST,ICMo_ST),IF($D110="warranty",ICMw_LT,ICMo_LT)),MATCH(INDEX(TechList[Complexity],MATCH(ICM_o!$A110,TechList[Tech_'#],0),),ICM_complexity,0),)</f>
        <v>0.18712183256115139</v>
      </c>
      <c r="T110" s="107">
        <f>INDEX(IF(VALUE(T$1)&lt;=$B110,IF($D110="warranty",ICMw_ST,ICMo_ST),IF($D110="warranty",ICMw_LT,ICMo_LT)),MATCH(INDEX(TechList[Complexity],MATCH(ICM_o!$A110,TechList[Tech_'#],0),),ICM_complexity,0),)</f>
        <v>0.18712183256115139</v>
      </c>
      <c r="U110" s="107">
        <f>INDEX(IF(VALUE(U$1)&lt;=$B110,IF($D110="warranty",ICMw_ST,ICMo_ST),IF($D110="warranty",ICMw_LT,ICMo_LT)),MATCH(INDEX(TechList[Complexity],MATCH(ICM_o!$A110,TechList[Tech_'#],0),),ICM_complexity,0),)</f>
        <v>0.18712183256115139</v>
      </c>
      <c r="V110" s="107">
        <f>INDEX(IF(VALUE(V$1)&lt;=$B110,IF($D110="warranty",ICMw_ST,ICMo_ST),IF($D110="warranty",ICMw_LT,ICMo_LT)),MATCH(INDEX(TechList[Complexity],MATCH(ICM_o!$A110,TechList[Tech_'#],0),),ICM_complexity,0),)</f>
        <v>0.18712183256115139</v>
      </c>
      <c r="W110" s="107">
        <f>INDEX(IF(VALUE(W$1)&lt;=$B110,IF($D110="warranty",ICMw_ST,ICMo_ST),IF($D110="warranty",ICMw_LT,ICMo_LT)),MATCH(INDEX(TechList[Complexity],MATCH(ICM_o!$A110,TechList[Tech_'#],0),),ICM_complexity,0),)</f>
        <v>0.18712183256115139</v>
      </c>
    </row>
    <row r="111" spans="1:23" x14ac:dyDescent="0.25">
      <c r="A111" s="92">
        <f>TechList[[#This Row],[Tech_'#]]</f>
        <v>210</v>
      </c>
      <c r="B111" s="93">
        <f>INDEX(IF(WR_curve="2017-2025FRM",TechList[ST_Thru_Ph2],TechList[ST_Thru]),MATCH(ICM_o!$A111,TechList[Tech_'#],0),)</f>
        <v>2018</v>
      </c>
      <c r="C111" s="93" t="str">
        <f>INDEX(TechList[Complexity],MATCH(ICM_o!$A111,TechList[Tech_'#],0),)</f>
        <v>Low2</v>
      </c>
      <c r="D111" s="93" t="s">
        <v>530</v>
      </c>
      <c r="E111" s="96">
        <f>INDEX(IF(VALUE(E$1)&lt;=$B111,IF($D111="warranty",ICMw_ST,ICMo_ST),IF($D111="warranty",ICMw_LT,ICMo_LT)),MATCH(INDEX(TechList[Complexity],MATCH(ICM_o!$A111,TechList[Tech_'#],0),),ICM_complexity,0),)</f>
        <v>0.23029963135245018</v>
      </c>
      <c r="F111" s="96">
        <f>INDEX(IF(VALUE(F$1)&lt;=$B111,IF($D111="warranty",ICMw_ST,ICMo_ST),IF($D111="warranty",ICMw_LT,ICMo_LT)),MATCH(INDEX(TechList[Complexity],MATCH(ICM_o!$A111,TechList[Tech_'#],0),),ICM_complexity,0),)</f>
        <v>0.23029963135245018</v>
      </c>
      <c r="G111" s="96">
        <f>INDEX(IF(VALUE(G$1)&lt;=$B111,IF($D111="warranty",ICMw_ST,ICMo_ST),IF($D111="warranty",ICMw_LT,ICMo_LT)),MATCH(INDEX(TechList[Complexity],MATCH(ICM_o!$A111,TechList[Tech_'#],0),),ICM_complexity,0),)</f>
        <v>0.23029963135245018</v>
      </c>
      <c r="H111" s="96">
        <f>INDEX(IF(VALUE(H$1)&lt;=$B111,IF($D111="warranty",ICMw_ST,ICMo_ST),IF($D111="warranty",ICMw_LT,ICMo_LT)),MATCH(INDEX(TechList[Complexity],MATCH(ICM_o!$A111,TechList[Tech_'#],0),),ICM_complexity,0),)</f>
        <v>0.23029963135245018</v>
      </c>
      <c r="I111" s="96">
        <f>INDEX(IF(VALUE(I$1)&lt;=$B111,IF($D111="warranty",ICMw_ST,ICMo_ST),IF($D111="warranty",ICMw_LT,ICMo_LT)),MATCH(INDEX(TechList[Complexity],MATCH(ICM_o!$A111,TechList[Tech_'#],0),),ICM_complexity,0),)</f>
        <v>0.23029963135245018</v>
      </c>
      <c r="J111" s="96">
        <f>INDEX(IF(VALUE(J$1)&lt;=$B111,IF($D111="warranty",ICMw_ST,ICMo_ST),IF($D111="warranty",ICMw_LT,ICMo_LT)),MATCH(INDEX(TechList[Complexity],MATCH(ICM_o!$A111,TechList[Tech_'#],0),),ICM_complexity,0),)</f>
        <v>0.23029963135245018</v>
      </c>
      <c r="K111" s="96">
        <f>INDEX(IF(VALUE(K$1)&lt;=$B111,IF($D111="warranty",ICMw_ST,ICMo_ST),IF($D111="warranty",ICMw_LT,ICMo_LT)),MATCH(INDEX(TechList[Complexity],MATCH(ICM_o!$A111,TechList[Tech_'#],0),),ICM_complexity,0),)</f>
        <v>0.23029963135245018</v>
      </c>
      <c r="L111" s="96">
        <f>INDEX(IF(VALUE(L$1)&lt;=$B111,IF($D111="warranty",ICMw_ST,ICMo_ST),IF($D111="warranty",ICMw_LT,ICMo_LT)),MATCH(INDEX(TechList[Complexity],MATCH(ICM_o!$A111,TechList[Tech_'#],0),),ICM_complexity,0),)</f>
        <v>0.18712183256115139</v>
      </c>
      <c r="M111" s="96">
        <f>INDEX(IF(VALUE(M$1)&lt;=$B111,IF($D111="warranty",ICMw_ST,ICMo_ST),IF($D111="warranty",ICMw_LT,ICMo_LT)),MATCH(INDEX(TechList[Complexity],MATCH(ICM_o!$A111,TechList[Tech_'#],0),),ICM_complexity,0),)</f>
        <v>0.18712183256115139</v>
      </c>
      <c r="N111" s="96">
        <f>INDEX(IF(VALUE(N$1)&lt;=$B111,IF($D111="warranty",ICMw_ST,ICMo_ST),IF($D111="warranty",ICMw_LT,ICMo_LT)),MATCH(INDEX(TechList[Complexity],MATCH(ICM_o!$A111,TechList[Tech_'#],0),),ICM_complexity,0),)</f>
        <v>0.18712183256115139</v>
      </c>
      <c r="O111" s="96">
        <f>INDEX(IF(VALUE(O$1)&lt;=$B111,IF($D111="warranty",ICMw_ST,ICMo_ST),IF($D111="warranty",ICMw_LT,ICMo_LT)),MATCH(INDEX(TechList[Complexity],MATCH(ICM_o!$A111,TechList[Tech_'#],0),),ICM_complexity,0),)</f>
        <v>0.18712183256115139</v>
      </c>
      <c r="P111" s="96">
        <f>INDEX(IF(VALUE(P$1)&lt;=$B111,IF($D111="warranty",ICMw_ST,ICMo_ST),IF($D111="warranty",ICMw_LT,ICMo_LT)),MATCH(INDEX(TechList[Complexity],MATCH(ICM_o!$A111,TechList[Tech_'#],0),),ICM_complexity,0),)</f>
        <v>0.18712183256115139</v>
      </c>
      <c r="Q111" s="96">
        <f>INDEX(IF(VALUE(Q$1)&lt;=$B111,IF($D111="warranty",ICMw_ST,ICMo_ST),IF($D111="warranty",ICMw_LT,ICMo_LT)),MATCH(INDEX(TechList[Complexity],MATCH(ICM_o!$A111,TechList[Tech_'#],0),),ICM_complexity,0),)</f>
        <v>0.18712183256115139</v>
      </c>
      <c r="R111" s="96">
        <f>INDEX(IF(VALUE(R$1)&lt;=$B111,IF($D111="warranty",ICMw_ST,ICMo_ST),IF($D111="warranty",ICMw_LT,ICMo_LT)),MATCH(INDEX(TechList[Complexity],MATCH(ICM_o!$A111,TechList[Tech_'#],0),),ICM_complexity,0),)</f>
        <v>0.18712183256115139</v>
      </c>
      <c r="S111" s="107">
        <f>INDEX(IF(VALUE(S$1)&lt;=$B111,IF($D111="warranty",ICMw_ST,ICMo_ST),IF($D111="warranty",ICMw_LT,ICMo_LT)),MATCH(INDEX(TechList[Complexity],MATCH(ICM_o!$A111,TechList[Tech_'#],0),),ICM_complexity,0),)</f>
        <v>0.18712183256115139</v>
      </c>
      <c r="T111" s="107">
        <f>INDEX(IF(VALUE(T$1)&lt;=$B111,IF($D111="warranty",ICMw_ST,ICMo_ST),IF($D111="warranty",ICMw_LT,ICMo_LT)),MATCH(INDEX(TechList[Complexity],MATCH(ICM_o!$A111,TechList[Tech_'#],0),),ICM_complexity,0),)</f>
        <v>0.18712183256115139</v>
      </c>
      <c r="U111" s="107">
        <f>INDEX(IF(VALUE(U$1)&lt;=$B111,IF($D111="warranty",ICMw_ST,ICMo_ST),IF($D111="warranty",ICMw_LT,ICMo_LT)),MATCH(INDEX(TechList[Complexity],MATCH(ICM_o!$A111,TechList[Tech_'#],0),),ICM_complexity,0),)</f>
        <v>0.18712183256115139</v>
      </c>
      <c r="V111" s="107">
        <f>INDEX(IF(VALUE(V$1)&lt;=$B111,IF($D111="warranty",ICMw_ST,ICMo_ST),IF($D111="warranty",ICMw_LT,ICMo_LT)),MATCH(INDEX(TechList[Complexity],MATCH(ICM_o!$A111,TechList[Tech_'#],0),),ICM_complexity,0),)</f>
        <v>0.18712183256115139</v>
      </c>
      <c r="W111" s="107">
        <f>INDEX(IF(VALUE(W$1)&lt;=$B111,IF($D111="warranty",ICMw_ST,ICMo_ST),IF($D111="warranty",ICMw_LT,ICMo_LT)),MATCH(INDEX(TechList[Complexity],MATCH(ICM_o!$A111,TechList[Tech_'#],0),),ICM_complexity,0),)</f>
        <v>0.18712183256115139</v>
      </c>
    </row>
    <row r="112" spans="1:23" x14ac:dyDescent="0.25">
      <c r="A112" s="92">
        <f>TechList[[#This Row],[Tech_'#]]</f>
        <v>211</v>
      </c>
      <c r="B112" s="93">
        <f>INDEX(IF(WR_curve="2017-2025FRM",TechList[ST_Thru_Ph2],TechList[ST_Thru]),MATCH(ICM_o!$A112,TechList[Tech_'#],0),)</f>
        <v>2024</v>
      </c>
      <c r="C112" s="93" t="str">
        <f>INDEX(TechList[Complexity],MATCH(ICM_o!$A112,TechList[Tech_'#],0),)</f>
        <v>Low2</v>
      </c>
      <c r="D112" s="93" t="s">
        <v>530</v>
      </c>
      <c r="E112" s="96">
        <f>INDEX(IF(VALUE(E$1)&lt;=$B112,IF($D112="warranty",ICMw_ST,ICMo_ST),IF($D112="warranty",ICMw_LT,ICMo_LT)),MATCH(INDEX(TechList[Complexity],MATCH(ICM_o!$A112,TechList[Tech_'#],0),),ICM_complexity,0),)</f>
        <v>0.23029963135245018</v>
      </c>
      <c r="F112" s="96">
        <f>INDEX(IF(VALUE(F$1)&lt;=$B112,IF($D112="warranty",ICMw_ST,ICMo_ST),IF($D112="warranty",ICMw_LT,ICMo_LT)),MATCH(INDEX(TechList[Complexity],MATCH(ICM_o!$A112,TechList[Tech_'#],0),),ICM_complexity,0),)</f>
        <v>0.23029963135245018</v>
      </c>
      <c r="G112" s="96">
        <f>INDEX(IF(VALUE(G$1)&lt;=$B112,IF($D112="warranty",ICMw_ST,ICMo_ST),IF($D112="warranty",ICMw_LT,ICMo_LT)),MATCH(INDEX(TechList[Complexity],MATCH(ICM_o!$A112,TechList[Tech_'#],0),),ICM_complexity,0),)</f>
        <v>0.23029963135245018</v>
      </c>
      <c r="H112" s="96">
        <f>INDEX(IF(VALUE(H$1)&lt;=$B112,IF($D112="warranty",ICMw_ST,ICMo_ST),IF($D112="warranty",ICMw_LT,ICMo_LT)),MATCH(INDEX(TechList[Complexity],MATCH(ICM_o!$A112,TechList[Tech_'#],0),),ICM_complexity,0),)</f>
        <v>0.23029963135245018</v>
      </c>
      <c r="I112" s="96">
        <f>INDEX(IF(VALUE(I$1)&lt;=$B112,IF($D112="warranty",ICMw_ST,ICMo_ST),IF($D112="warranty",ICMw_LT,ICMo_LT)),MATCH(INDEX(TechList[Complexity],MATCH(ICM_o!$A112,TechList[Tech_'#],0),),ICM_complexity,0),)</f>
        <v>0.23029963135245018</v>
      </c>
      <c r="J112" s="96">
        <f>INDEX(IF(VALUE(J$1)&lt;=$B112,IF($D112="warranty",ICMw_ST,ICMo_ST),IF($D112="warranty",ICMw_LT,ICMo_LT)),MATCH(INDEX(TechList[Complexity],MATCH(ICM_o!$A112,TechList[Tech_'#],0),),ICM_complexity,0),)</f>
        <v>0.23029963135245018</v>
      </c>
      <c r="K112" s="96">
        <f>INDEX(IF(VALUE(K$1)&lt;=$B112,IF($D112="warranty",ICMw_ST,ICMo_ST),IF($D112="warranty",ICMw_LT,ICMo_LT)),MATCH(INDEX(TechList[Complexity],MATCH(ICM_o!$A112,TechList[Tech_'#],0),),ICM_complexity,0),)</f>
        <v>0.23029963135245018</v>
      </c>
      <c r="L112" s="96">
        <f>INDEX(IF(VALUE(L$1)&lt;=$B112,IF($D112="warranty",ICMw_ST,ICMo_ST),IF($D112="warranty",ICMw_LT,ICMo_LT)),MATCH(INDEX(TechList[Complexity],MATCH(ICM_o!$A112,TechList[Tech_'#],0),),ICM_complexity,0),)</f>
        <v>0.23029963135245018</v>
      </c>
      <c r="M112" s="96">
        <f>INDEX(IF(VALUE(M$1)&lt;=$B112,IF($D112="warranty",ICMw_ST,ICMo_ST),IF($D112="warranty",ICMw_LT,ICMo_LT)),MATCH(INDEX(TechList[Complexity],MATCH(ICM_o!$A112,TechList[Tech_'#],0),),ICM_complexity,0),)</f>
        <v>0.23029963135245018</v>
      </c>
      <c r="N112" s="96">
        <f>INDEX(IF(VALUE(N$1)&lt;=$B112,IF($D112="warranty",ICMw_ST,ICMo_ST),IF($D112="warranty",ICMw_LT,ICMo_LT)),MATCH(INDEX(TechList[Complexity],MATCH(ICM_o!$A112,TechList[Tech_'#],0),),ICM_complexity,0),)</f>
        <v>0.23029963135245018</v>
      </c>
      <c r="O112" s="96">
        <f>INDEX(IF(VALUE(O$1)&lt;=$B112,IF($D112="warranty",ICMw_ST,ICMo_ST),IF($D112="warranty",ICMw_LT,ICMo_LT)),MATCH(INDEX(TechList[Complexity],MATCH(ICM_o!$A112,TechList[Tech_'#],0),),ICM_complexity,0),)</f>
        <v>0.23029963135245018</v>
      </c>
      <c r="P112" s="96">
        <f>INDEX(IF(VALUE(P$1)&lt;=$B112,IF($D112="warranty",ICMw_ST,ICMo_ST),IF($D112="warranty",ICMw_LT,ICMo_LT)),MATCH(INDEX(TechList[Complexity],MATCH(ICM_o!$A112,TechList[Tech_'#],0),),ICM_complexity,0),)</f>
        <v>0.23029963135245018</v>
      </c>
      <c r="Q112" s="96">
        <f>INDEX(IF(VALUE(Q$1)&lt;=$B112,IF($D112="warranty",ICMw_ST,ICMo_ST),IF($D112="warranty",ICMw_LT,ICMo_LT)),MATCH(INDEX(TechList[Complexity],MATCH(ICM_o!$A112,TechList[Tech_'#],0),),ICM_complexity,0),)</f>
        <v>0.23029963135245018</v>
      </c>
      <c r="R112" s="96">
        <f>INDEX(IF(VALUE(R$1)&lt;=$B112,IF($D112="warranty",ICMw_ST,ICMo_ST),IF($D112="warranty",ICMw_LT,ICMo_LT)),MATCH(INDEX(TechList[Complexity],MATCH(ICM_o!$A112,TechList[Tech_'#],0),),ICM_complexity,0),)</f>
        <v>0.18712183256115139</v>
      </c>
      <c r="S112" s="107">
        <f>INDEX(IF(VALUE(S$1)&lt;=$B112,IF($D112="warranty",ICMw_ST,ICMo_ST),IF($D112="warranty",ICMw_LT,ICMo_LT)),MATCH(INDEX(TechList[Complexity],MATCH(ICM_o!$A112,TechList[Tech_'#],0),),ICM_complexity,0),)</f>
        <v>0.18712183256115139</v>
      </c>
      <c r="T112" s="107">
        <f>INDEX(IF(VALUE(T$1)&lt;=$B112,IF($D112="warranty",ICMw_ST,ICMo_ST),IF($D112="warranty",ICMw_LT,ICMo_LT)),MATCH(INDEX(TechList[Complexity],MATCH(ICM_o!$A112,TechList[Tech_'#],0),),ICM_complexity,0),)</f>
        <v>0.18712183256115139</v>
      </c>
      <c r="U112" s="107">
        <f>INDEX(IF(VALUE(U$1)&lt;=$B112,IF($D112="warranty",ICMw_ST,ICMo_ST),IF($D112="warranty",ICMw_LT,ICMo_LT)),MATCH(INDEX(TechList[Complexity],MATCH(ICM_o!$A112,TechList[Tech_'#],0),),ICM_complexity,0),)</f>
        <v>0.18712183256115139</v>
      </c>
      <c r="V112" s="107">
        <f>INDEX(IF(VALUE(V$1)&lt;=$B112,IF($D112="warranty",ICMw_ST,ICMo_ST),IF($D112="warranty",ICMw_LT,ICMo_LT)),MATCH(INDEX(TechList[Complexity],MATCH(ICM_o!$A112,TechList[Tech_'#],0),),ICM_complexity,0),)</f>
        <v>0.18712183256115139</v>
      </c>
      <c r="W112" s="107">
        <f>INDEX(IF(VALUE(W$1)&lt;=$B112,IF($D112="warranty",ICMw_ST,ICMo_ST),IF($D112="warranty",ICMw_LT,ICMo_LT)),MATCH(INDEX(TechList[Complexity],MATCH(ICM_o!$A112,TechList[Tech_'#],0),),ICM_complexity,0),)</f>
        <v>0.18712183256115139</v>
      </c>
    </row>
    <row r="113" spans="1:23" x14ac:dyDescent="0.25">
      <c r="A113" s="92">
        <f>TechList[[#This Row],[Tech_'#]]</f>
        <v>212</v>
      </c>
      <c r="B113" s="93">
        <f>INDEX(IF(WR_curve="2017-2025FRM",TechList[ST_Thru_Ph2],TechList[ST_Thru]),MATCH(ICM_o!$A113,TechList[Tech_'#],0),)</f>
        <v>2024</v>
      </c>
      <c r="C113" s="93" t="str">
        <f>INDEX(TechList[Complexity],MATCH(ICM_o!$A113,TechList[Tech_'#],0),)</f>
        <v>Low2</v>
      </c>
      <c r="D113" s="93" t="s">
        <v>530</v>
      </c>
      <c r="E113" s="96">
        <f>INDEX(IF(VALUE(E$1)&lt;=$B113,IF($D113="warranty",ICMw_ST,ICMo_ST),IF($D113="warranty",ICMw_LT,ICMo_LT)),MATCH(INDEX(TechList[Complexity],MATCH(ICM_o!$A113,TechList[Tech_'#],0),),ICM_complexity,0),)</f>
        <v>0.23029963135245018</v>
      </c>
      <c r="F113" s="96">
        <f>INDEX(IF(VALUE(F$1)&lt;=$B113,IF($D113="warranty",ICMw_ST,ICMo_ST),IF($D113="warranty",ICMw_LT,ICMo_LT)),MATCH(INDEX(TechList[Complexity],MATCH(ICM_o!$A113,TechList[Tech_'#],0),),ICM_complexity,0),)</f>
        <v>0.23029963135245018</v>
      </c>
      <c r="G113" s="96">
        <f>INDEX(IF(VALUE(G$1)&lt;=$B113,IF($D113="warranty",ICMw_ST,ICMo_ST),IF($D113="warranty",ICMw_LT,ICMo_LT)),MATCH(INDEX(TechList[Complexity],MATCH(ICM_o!$A113,TechList[Tech_'#],0),),ICM_complexity,0),)</f>
        <v>0.23029963135245018</v>
      </c>
      <c r="H113" s="96">
        <f>INDEX(IF(VALUE(H$1)&lt;=$B113,IF($D113="warranty",ICMw_ST,ICMo_ST),IF($D113="warranty",ICMw_LT,ICMo_LT)),MATCH(INDEX(TechList[Complexity],MATCH(ICM_o!$A113,TechList[Tech_'#],0),),ICM_complexity,0),)</f>
        <v>0.23029963135245018</v>
      </c>
      <c r="I113" s="96">
        <f>INDEX(IF(VALUE(I$1)&lt;=$B113,IF($D113="warranty",ICMw_ST,ICMo_ST),IF($D113="warranty",ICMw_LT,ICMo_LT)),MATCH(INDEX(TechList[Complexity],MATCH(ICM_o!$A113,TechList[Tech_'#],0),),ICM_complexity,0),)</f>
        <v>0.23029963135245018</v>
      </c>
      <c r="J113" s="96">
        <f>INDEX(IF(VALUE(J$1)&lt;=$B113,IF($D113="warranty",ICMw_ST,ICMo_ST),IF($D113="warranty",ICMw_LT,ICMo_LT)),MATCH(INDEX(TechList[Complexity],MATCH(ICM_o!$A113,TechList[Tech_'#],0),),ICM_complexity,0),)</f>
        <v>0.23029963135245018</v>
      </c>
      <c r="K113" s="96">
        <f>INDEX(IF(VALUE(K$1)&lt;=$B113,IF($D113="warranty",ICMw_ST,ICMo_ST),IF($D113="warranty",ICMw_LT,ICMo_LT)),MATCH(INDEX(TechList[Complexity],MATCH(ICM_o!$A113,TechList[Tech_'#],0),),ICM_complexity,0),)</f>
        <v>0.23029963135245018</v>
      </c>
      <c r="L113" s="96">
        <f>INDEX(IF(VALUE(L$1)&lt;=$B113,IF($D113="warranty",ICMw_ST,ICMo_ST),IF($D113="warranty",ICMw_LT,ICMo_LT)),MATCH(INDEX(TechList[Complexity],MATCH(ICM_o!$A113,TechList[Tech_'#],0),),ICM_complexity,0),)</f>
        <v>0.23029963135245018</v>
      </c>
      <c r="M113" s="96">
        <f>INDEX(IF(VALUE(M$1)&lt;=$B113,IF($D113="warranty",ICMw_ST,ICMo_ST),IF($D113="warranty",ICMw_LT,ICMo_LT)),MATCH(INDEX(TechList[Complexity],MATCH(ICM_o!$A113,TechList[Tech_'#],0),),ICM_complexity,0),)</f>
        <v>0.23029963135245018</v>
      </c>
      <c r="N113" s="96">
        <f>INDEX(IF(VALUE(N$1)&lt;=$B113,IF($D113="warranty",ICMw_ST,ICMo_ST),IF($D113="warranty",ICMw_LT,ICMo_LT)),MATCH(INDEX(TechList[Complexity],MATCH(ICM_o!$A113,TechList[Tech_'#],0),),ICM_complexity,0),)</f>
        <v>0.23029963135245018</v>
      </c>
      <c r="O113" s="96">
        <f>INDEX(IF(VALUE(O$1)&lt;=$B113,IF($D113="warranty",ICMw_ST,ICMo_ST),IF($D113="warranty",ICMw_LT,ICMo_LT)),MATCH(INDEX(TechList[Complexity],MATCH(ICM_o!$A113,TechList[Tech_'#],0),),ICM_complexity,0),)</f>
        <v>0.23029963135245018</v>
      </c>
      <c r="P113" s="96">
        <f>INDEX(IF(VALUE(P$1)&lt;=$B113,IF($D113="warranty",ICMw_ST,ICMo_ST),IF($D113="warranty",ICMw_LT,ICMo_LT)),MATCH(INDEX(TechList[Complexity],MATCH(ICM_o!$A113,TechList[Tech_'#],0),),ICM_complexity,0),)</f>
        <v>0.23029963135245018</v>
      </c>
      <c r="Q113" s="96">
        <f>INDEX(IF(VALUE(Q$1)&lt;=$B113,IF($D113="warranty",ICMw_ST,ICMo_ST),IF($D113="warranty",ICMw_LT,ICMo_LT)),MATCH(INDEX(TechList[Complexity],MATCH(ICM_o!$A113,TechList[Tech_'#],0),),ICM_complexity,0),)</f>
        <v>0.23029963135245018</v>
      </c>
      <c r="R113" s="96">
        <f>INDEX(IF(VALUE(R$1)&lt;=$B113,IF($D113="warranty",ICMw_ST,ICMo_ST),IF($D113="warranty",ICMw_LT,ICMo_LT)),MATCH(INDEX(TechList[Complexity],MATCH(ICM_o!$A113,TechList[Tech_'#],0),),ICM_complexity,0),)</f>
        <v>0.18712183256115139</v>
      </c>
      <c r="S113" s="107">
        <f>INDEX(IF(VALUE(S$1)&lt;=$B113,IF($D113="warranty",ICMw_ST,ICMo_ST),IF($D113="warranty",ICMw_LT,ICMo_LT)),MATCH(INDEX(TechList[Complexity],MATCH(ICM_o!$A113,TechList[Tech_'#],0),),ICM_complexity,0),)</f>
        <v>0.18712183256115139</v>
      </c>
      <c r="T113" s="107">
        <f>INDEX(IF(VALUE(T$1)&lt;=$B113,IF($D113="warranty",ICMw_ST,ICMo_ST),IF($D113="warranty",ICMw_LT,ICMo_LT)),MATCH(INDEX(TechList[Complexity],MATCH(ICM_o!$A113,TechList[Tech_'#],0),),ICM_complexity,0),)</f>
        <v>0.18712183256115139</v>
      </c>
      <c r="U113" s="107">
        <f>INDEX(IF(VALUE(U$1)&lt;=$B113,IF($D113="warranty",ICMw_ST,ICMo_ST),IF($D113="warranty",ICMw_LT,ICMo_LT)),MATCH(INDEX(TechList[Complexity],MATCH(ICM_o!$A113,TechList[Tech_'#],0),),ICM_complexity,0),)</f>
        <v>0.18712183256115139</v>
      </c>
      <c r="V113" s="107">
        <f>INDEX(IF(VALUE(V$1)&lt;=$B113,IF($D113="warranty",ICMw_ST,ICMo_ST),IF($D113="warranty",ICMw_LT,ICMo_LT)),MATCH(INDEX(TechList[Complexity],MATCH(ICM_o!$A113,TechList[Tech_'#],0),),ICM_complexity,0),)</f>
        <v>0.18712183256115139</v>
      </c>
      <c r="W113" s="107">
        <f>INDEX(IF(VALUE(W$1)&lt;=$B113,IF($D113="warranty",ICMw_ST,ICMo_ST),IF($D113="warranty",ICMw_LT,ICMo_LT)),MATCH(INDEX(TechList[Complexity],MATCH(ICM_o!$A113,TechList[Tech_'#],0),),ICM_complexity,0),)</f>
        <v>0.18712183256115139</v>
      </c>
    </row>
    <row r="114" spans="1:23" x14ac:dyDescent="0.25">
      <c r="A114" s="92">
        <f>TechList[[#This Row],[Tech_'#]]</f>
        <v>213</v>
      </c>
      <c r="B114" s="93">
        <f>INDEX(IF(WR_curve="2017-2025FRM",TechList[ST_Thru_Ph2],TechList[ST_Thru]),MATCH(ICM_o!$A114,TechList[Tech_'#],0),)</f>
        <v>2024</v>
      </c>
      <c r="C114" s="93" t="str">
        <f>INDEX(TechList[Complexity],MATCH(ICM_o!$A114,TechList[Tech_'#],0),)</f>
        <v>Low2</v>
      </c>
      <c r="D114" s="93" t="s">
        <v>530</v>
      </c>
      <c r="E114" s="96">
        <f>INDEX(IF(VALUE(E$1)&lt;=$B114,IF($D114="warranty",ICMw_ST,ICMo_ST),IF($D114="warranty",ICMw_LT,ICMo_LT)),MATCH(INDEX(TechList[Complexity],MATCH(ICM_o!$A114,TechList[Tech_'#],0),),ICM_complexity,0),)</f>
        <v>0.23029963135245018</v>
      </c>
      <c r="F114" s="96">
        <f>INDEX(IF(VALUE(F$1)&lt;=$B114,IF($D114="warranty",ICMw_ST,ICMo_ST),IF($D114="warranty",ICMw_LT,ICMo_LT)),MATCH(INDEX(TechList[Complexity],MATCH(ICM_o!$A114,TechList[Tech_'#],0),),ICM_complexity,0),)</f>
        <v>0.23029963135245018</v>
      </c>
      <c r="G114" s="96">
        <f>INDEX(IF(VALUE(G$1)&lt;=$B114,IF($D114="warranty",ICMw_ST,ICMo_ST),IF($D114="warranty",ICMw_LT,ICMo_LT)),MATCH(INDEX(TechList[Complexity],MATCH(ICM_o!$A114,TechList[Tech_'#],0),),ICM_complexity,0),)</f>
        <v>0.23029963135245018</v>
      </c>
      <c r="H114" s="96">
        <f>INDEX(IF(VALUE(H$1)&lt;=$B114,IF($D114="warranty",ICMw_ST,ICMo_ST),IF($D114="warranty",ICMw_LT,ICMo_LT)),MATCH(INDEX(TechList[Complexity],MATCH(ICM_o!$A114,TechList[Tech_'#],0),),ICM_complexity,0),)</f>
        <v>0.23029963135245018</v>
      </c>
      <c r="I114" s="96">
        <f>INDEX(IF(VALUE(I$1)&lt;=$B114,IF($D114="warranty",ICMw_ST,ICMo_ST),IF($D114="warranty",ICMw_LT,ICMo_LT)),MATCH(INDEX(TechList[Complexity],MATCH(ICM_o!$A114,TechList[Tech_'#],0),),ICM_complexity,0),)</f>
        <v>0.23029963135245018</v>
      </c>
      <c r="J114" s="96">
        <f>INDEX(IF(VALUE(J$1)&lt;=$B114,IF($D114="warranty",ICMw_ST,ICMo_ST),IF($D114="warranty",ICMw_LT,ICMo_LT)),MATCH(INDEX(TechList[Complexity],MATCH(ICM_o!$A114,TechList[Tech_'#],0),),ICM_complexity,0),)</f>
        <v>0.23029963135245018</v>
      </c>
      <c r="K114" s="96">
        <f>INDEX(IF(VALUE(K$1)&lt;=$B114,IF($D114="warranty",ICMw_ST,ICMo_ST),IF($D114="warranty",ICMw_LT,ICMo_LT)),MATCH(INDEX(TechList[Complexity],MATCH(ICM_o!$A114,TechList[Tech_'#],0),),ICM_complexity,0),)</f>
        <v>0.23029963135245018</v>
      </c>
      <c r="L114" s="96">
        <f>INDEX(IF(VALUE(L$1)&lt;=$B114,IF($D114="warranty",ICMw_ST,ICMo_ST),IF($D114="warranty",ICMw_LT,ICMo_LT)),MATCH(INDEX(TechList[Complexity],MATCH(ICM_o!$A114,TechList[Tech_'#],0),),ICM_complexity,0),)</f>
        <v>0.23029963135245018</v>
      </c>
      <c r="M114" s="96">
        <f>INDEX(IF(VALUE(M$1)&lt;=$B114,IF($D114="warranty",ICMw_ST,ICMo_ST),IF($D114="warranty",ICMw_LT,ICMo_LT)),MATCH(INDEX(TechList[Complexity],MATCH(ICM_o!$A114,TechList[Tech_'#],0),),ICM_complexity,0),)</f>
        <v>0.23029963135245018</v>
      </c>
      <c r="N114" s="96">
        <f>INDEX(IF(VALUE(N$1)&lt;=$B114,IF($D114="warranty",ICMw_ST,ICMo_ST),IF($D114="warranty",ICMw_LT,ICMo_LT)),MATCH(INDEX(TechList[Complexity],MATCH(ICM_o!$A114,TechList[Tech_'#],0),),ICM_complexity,0),)</f>
        <v>0.23029963135245018</v>
      </c>
      <c r="O114" s="96">
        <f>INDEX(IF(VALUE(O$1)&lt;=$B114,IF($D114="warranty",ICMw_ST,ICMo_ST),IF($D114="warranty",ICMw_LT,ICMo_LT)),MATCH(INDEX(TechList[Complexity],MATCH(ICM_o!$A114,TechList[Tech_'#],0),),ICM_complexity,0),)</f>
        <v>0.23029963135245018</v>
      </c>
      <c r="P114" s="96">
        <f>INDEX(IF(VALUE(P$1)&lt;=$B114,IF($D114="warranty",ICMw_ST,ICMo_ST),IF($D114="warranty",ICMw_LT,ICMo_LT)),MATCH(INDEX(TechList[Complexity],MATCH(ICM_o!$A114,TechList[Tech_'#],0),),ICM_complexity,0),)</f>
        <v>0.23029963135245018</v>
      </c>
      <c r="Q114" s="96">
        <f>INDEX(IF(VALUE(Q$1)&lt;=$B114,IF($D114="warranty",ICMw_ST,ICMo_ST),IF($D114="warranty",ICMw_LT,ICMo_LT)),MATCH(INDEX(TechList[Complexity],MATCH(ICM_o!$A114,TechList[Tech_'#],0),),ICM_complexity,0),)</f>
        <v>0.23029963135245018</v>
      </c>
      <c r="R114" s="96">
        <f>INDEX(IF(VALUE(R$1)&lt;=$B114,IF($D114="warranty",ICMw_ST,ICMo_ST),IF($D114="warranty",ICMw_LT,ICMo_LT)),MATCH(INDEX(TechList[Complexity],MATCH(ICM_o!$A114,TechList[Tech_'#],0),),ICM_complexity,0),)</f>
        <v>0.18712183256115139</v>
      </c>
      <c r="S114" s="107">
        <f>INDEX(IF(VALUE(S$1)&lt;=$B114,IF($D114="warranty",ICMw_ST,ICMo_ST),IF($D114="warranty",ICMw_LT,ICMo_LT)),MATCH(INDEX(TechList[Complexity],MATCH(ICM_o!$A114,TechList[Tech_'#],0),),ICM_complexity,0),)</f>
        <v>0.18712183256115139</v>
      </c>
      <c r="T114" s="107">
        <f>INDEX(IF(VALUE(T$1)&lt;=$B114,IF($D114="warranty",ICMw_ST,ICMo_ST),IF($D114="warranty",ICMw_LT,ICMo_LT)),MATCH(INDEX(TechList[Complexity],MATCH(ICM_o!$A114,TechList[Tech_'#],0),),ICM_complexity,0),)</f>
        <v>0.18712183256115139</v>
      </c>
      <c r="U114" s="107">
        <f>INDEX(IF(VALUE(U$1)&lt;=$B114,IF($D114="warranty",ICMw_ST,ICMo_ST),IF($D114="warranty",ICMw_LT,ICMo_LT)),MATCH(INDEX(TechList[Complexity],MATCH(ICM_o!$A114,TechList[Tech_'#],0),),ICM_complexity,0),)</f>
        <v>0.18712183256115139</v>
      </c>
      <c r="V114" s="107">
        <f>INDEX(IF(VALUE(V$1)&lt;=$B114,IF($D114="warranty",ICMw_ST,ICMo_ST),IF($D114="warranty",ICMw_LT,ICMo_LT)),MATCH(INDEX(TechList[Complexity],MATCH(ICM_o!$A114,TechList[Tech_'#],0),),ICM_complexity,0),)</f>
        <v>0.18712183256115139</v>
      </c>
      <c r="W114" s="107">
        <f>INDEX(IF(VALUE(W$1)&lt;=$B114,IF($D114="warranty",ICMw_ST,ICMo_ST),IF($D114="warranty",ICMw_LT,ICMo_LT)),MATCH(INDEX(TechList[Complexity],MATCH(ICM_o!$A114,TechList[Tech_'#],0),),ICM_complexity,0),)</f>
        <v>0.18712183256115139</v>
      </c>
    </row>
    <row r="115" spans="1:23" x14ac:dyDescent="0.25">
      <c r="A115" s="92">
        <f>TechList[[#This Row],[Tech_'#]]</f>
        <v>214</v>
      </c>
      <c r="B115" s="93">
        <f>INDEX(IF(WR_curve="2017-2025FRM",TechList[ST_Thru_Ph2],TechList[ST_Thru]),MATCH(ICM_o!$A115,TechList[Tech_'#],0),)</f>
        <v>2024</v>
      </c>
      <c r="C115" s="93" t="str">
        <f>INDEX(TechList[Complexity],MATCH(ICM_o!$A115,TechList[Tech_'#],0),)</f>
        <v>Low2</v>
      </c>
      <c r="D115" s="93" t="s">
        <v>530</v>
      </c>
      <c r="E115" s="96">
        <f>INDEX(IF(VALUE(E$1)&lt;=$B115,IF($D115="warranty",ICMw_ST,ICMo_ST),IF($D115="warranty",ICMw_LT,ICMo_LT)),MATCH(INDEX(TechList[Complexity],MATCH(ICM_o!$A115,TechList[Tech_'#],0),),ICM_complexity,0),)</f>
        <v>0.23029963135245018</v>
      </c>
      <c r="F115" s="96">
        <f>INDEX(IF(VALUE(F$1)&lt;=$B115,IF($D115="warranty",ICMw_ST,ICMo_ST),IF($D115="warranty",ICMw_LT,ICMo_LT)),MATCH(INDEX(TechList[Complexity],MATCH(ICM_o!$A115,TechList[Tech_'#],0),),ICM_complexity,0),)</f>
        <v>0.23029963135245018</v>
      </c>
      <c r="G115" s="96">
        <f>INDEX(IF(VALUE(G$1)&lt;=$B115,IF($D115="warranty",ICMw_ST,ICMo_ST),IF($D115="warranty",ICMw_LT,ICMo_LT)),MATCH(INDEX(TechList[Complexity],MATCH(ICM_o!$A115,TechList[Tech_'#],0),),ICM_complexity,0),)</f>
        <v>0.23029963135245018</v>
      </c>
      <c r="H115" s="96">
        <f>INDEX(IF(VALUE(H$1)&lt;=$B115,IF($D115="warranty",ICMw_ST,ICMo_ST),IF($D115="warranty",ICMw_LT,ICMo_LT)),MATCH(INDEX(TechList[Complexity],MATCH(ICM_o!$A115,TechList[Tech_'#],0),),ICM_complexity,0),)</f>
        <v>0.23029963135245018</v>
      </c>
      <c r="I115" s="96">
        <f>INDEX(IF(VALUE(I$1)&lt;=$B115,IF($D115="warranty",ICMw_ST,ICMo_ST),IF($D115="warranty",ICMw_LT,ICMo_LT)),MATCH(INDEX(TechList[Complexity],MATCH(ICM_o!$A115,TechList[Tech_'#],0),),ICM_complexity,0),)</f>
        <v>0.23029963135245018</v>
      </c>
      <c r="J115" s="96">
        <f>INDEX(IF(VALUE(J$1)&lt;=$B115,IF($D115="warranty",ICMw_ST,ICMo_ST),IF($D115="warranty",ICMw_LT,ICMo_LT)),MATCH(INDEX(TechList[Complexity],MATCH(ICM_o!$A115,TechList[Tech_'#],0),),ICM_complexity,0),)</f>
        <v>0.23029963135245018</v>
      </c>
      <c r="K115" s="96">
        <f>INDEX(IF(VALUE(K$1)&lt;=$B115,IF($D115="warranty",ICMw_ST,ICMo_ST),IF($D115="warranty",ICMw_LT,ICMo_LT)),MATCH(INDEX(TechList[Complexity],MATCH(ICM_o!$A115,TechList[Tech_'#],0),),ICM_complexity,0),)</f>
        <v>0.23029963135245018</v>
      </c>
      <c r="L115" s="96">
        <f>INDEX(IF(VALUE(L$1)&lt;=$B115,IF($D115="warranty",ICMw_ST,ICMo_ST),IF($D115="warranty",ICMw_LT,ICMo_LT)),MATCH(INDEX(TechList[Complexity],MATCH(ICM_o!$A115,TechList[Tech_'#],0),),ICM_complexity,0),)</f>
        <v>0.23029963135245018</v>
      </c>
      <c r="M115" s="96">
        <f>INDEX(IF(VALUE(M$1)&lt;=$B115,IF($D115="warranty",ICMw_ST,ICMo_ST),IF($D115="warranty",ICMw_LT,ICMo_LT)),MATCH(INDEX(TechList[Complexity],MATCH(ICM_o!$A115,TechList[Tech_'#],0),),ICM_complexity,0),)</f>
        <v>0.23029963135245018</v>
      </c>
      <c r="N115" s="96">
        <f>INDEX(IF(VALUE(N$1)&lt;=$B115,IF($D115="warranty",ICMw_ST,ICMo_ST),IF($D115="warranty",ICMw_LT,ICMo_LT)),MATCH(INDEX(TechList[Complexity],MATCH(ICM_o!$A115,TechList[Tech_'#],0),),ICM_complexity,0),)</f>
        <v>0.23029963135245018</v>
      </c>
      <c r="O115" s="96">
        <f>INDEX(IF(VALUE(O$1)&lt;=$B115,IF($D115="warranty",ICMw_ST,ICMo_ST),IF($D115="warranty",ICMw_LT,ICMo_LT)),MATCH(INDEX(TechList[Complexity],MATCH(ICM_o!$A115,TechList[Tech_'#],0),),ICM_complexity,0),)</f>
        <v>0.23029963135245018</v>
      </c>
      <c r="P115" s="96">
        <f>INDEX(IF(VALUE(P$1)&lt;=$B115,IF($D115="warranty",ICMw_ST,ICMo_ST),IF($D115="warranty",ICMw_LT,ICMo_LT)),MATCH(INDEX(TechList[Complexity],MATCH(ICM_o!$A115,TechList[Tech_'#],0),),ICM_complexity,0),)</f>
        <v>0.23029963135245018</v>
      </c>
      <c r="Q115" s="96">
        <f>INDEX(IF(VALUE(Q$1)&lt;=$B115,IF($D115="warranty",ICMw_ST,ICMo_ST),IF($D115="warranty",ICMw_LT,ICMo_LT)),MATCH(INDEX(TechList[Complexity],MATCH(ICM_o!$A115,TechList[Tech_'#],0),),ICM_complexity,0),)</f>
        <v>0.23029963135245018</v>
      </c>
      <c r="R115" s="96">
        <f>INDEX(IF(VALUE(R$1)&lt;=$B115,IF($D115="warranty",ICMw_ST,ICMo_ST),IF($D115="warranty",ICMw_LT,ICMo_LT)),MATCH(INDEX(TechList[Complexity],MATCH(ICM_o!$A115,TechList[Tech_'#],0),),ICM_complexity,0),)</f>
        <v>0.18712183256115139</v>
      </c>
      <c r="S115" s="107">
        <f>INDEX(IF(VALUE(S$1)&lt;=$B115,IF($D115="warranty",ICMw_ST,ICMo_ST),IF($D115="warranty",ICMw_LT,ICMo_LT)),MATCH(INDEX(TechList[Complexity],MATCH(ICM_o!$A115,TechList[Tech_'#],0),),ICM_complexity,0),)</f>
        <v>0.18712183256115139</v>
      </c>
      <c r="T115" s="107">
        <f>INDEX(IF(VALUE(T$1)&lt;=$B115,IF($D115="warranty",ICMw_ST,ICMo_ST),IF($D115="warranty",ICMw_LT,ICMo_LT)),MATCH(INDEX(TechList[Complexity],MATCH(ICM_o!$A115,TechList[Tech_'#],0),),ICM_complexity,0),)</f>
        <v>0.18712183256115139</v>
      </c>
      <c r="U115" s="107">
        <f>INDEX(IF(VALUE(U$1)&lt;=$B115,IF($D115="warranty",ICMw_ST,ICMo_ST),IF($D115="warranty",ICMw_LT,ICMo_LT)),MATCH(INDEX(TechList[Complexity],MATCH(ICM_o!$A115,TechList[Tech_'#],0),),ICM_complexity,0),)</f>
        <v>0.18712183256115139</v>
      </c>
      <c r="V115" s="107">
        <f>INDEX(IF(VALUE(V$1)&lt;=$B115,IF($D115="warranty",ICMw_ST,ICMo_ST),IF($D115="warranty",ICMw_LT,ICMo_LT)),MATCH(INDEX(TechList[Complexity],MATCH(ICM_o!$A115,TechList[Tech_'#],0),),ICM_complexity,0),)</f>
        <v>0.18712183256115139</v>
      </c>
      <c r="W115" s="107">
        <f>INDEX(IF(VALUE(W$1)&lt;=$B115,IF($D115="warranty",ICMw_ST,ICMo_ST),IF($D115="warranty",ICMw_LT,ICMo_LT)),MATCH(INDEX(TechList[Complexity],MATCH(ICM_o!$A115,TechList[Tech_'#],0),),ICM_complexity,0),)</f>
        <v>0.18712183256115139</v>
      </c>
    </row>
    <row r="116" spans="1:23" x14ac:dyDescent="0.25">
      <c r="A116" s="92">
        <f>TechList[[#This Row],[Tech_'#]]</f>
        <v>215</v>
      </c>
      <c r="B116" s="93">
        <f>INDEX(IF(WR_curve="2017-2025FRM",TechList[ST_Thru_Ph2],TechList[ST_Thru]),MATCH(ICM_o!$A116,TechList[Tech_'#],0),)</f>
        <v>2024</v>
      </c>
      <c r="C116" s="93" t="str">
        <f>INDEX(TechList[Complexity],MATCH(ICM_o!$A116,TechList[Tech_'#],0),)</f>
        <v>Med2</v>
      </c>
      <c r="D116" s="93" t="s">
        <v>530</v>
      </c>
      <c r="E116" s="96">
        <f>INDEX(IF(VALUE(E$1)&lt;=$B116,IF($D116="warranty",ICMw_ST,ICMo_ST),IF($D116="warranty",ICMw_LT,ICMo_LT)),MATCH(INDEX(TechList[Complexity],MATCH(ICM_o!$A116,TechList[Tech_'#],0),),ICM_complexity,0),)</f>
        <v>0.34265745788495999</v>
      </c>
      <c r="F116" s="96">
        <f>INDEX(IF(VALUE(F$1)&lt;=$B116,IF($D116="warranty",ICMw_ST,ICMo_ST),IF($D116="warranty",ICMw_LT,ICMo_LT)),MATCH(INDEX(TechList[Complexity],MATCH(ICM_o!$A116,TechList[Tech_'#],0),),ICM_complexity,0),)</f>
        <v>0.34265745788495999</v>
      </c>
      <c r="G116" s="96">
        <f>INDEX(IF(VALUE(G$1)&lt;=$B116,IF($D116="warranty",ICMw_ST,ICMo_ST),IF($D116="warranty",ICMw_LT,ICMo_LT)),MATCH(INDEX(TechList[Complexity],MATCH(ICM_o!$A116,TechList[Tech_'#],0),),ICM_complexity,0),)</f>
        <v>0.34265745788495999</v>
      </c>
      <c r="H116" s="96">
        <f>INDEX(IF(VALUE(H$1)&lt;=$B116,IF($D116="warranty",ICMw_ST,ICMo_ST),IF($D116="warranty",ICMw_LT,ICMo_LT)),MATCH(INDEX(TechList[Complexity],MATCH(ICM_o!$A116,TechList[Tech_'#],0),),ICM_complexity,0),)</f>
        <v>0.34265745788495999</v>
      </c>
      <c r="I116" s="96">
        <f>INDEX(IF(VALUE(I$1)&lt;=$B116,IF($D116="warranty",ICMw_ST,ICMo_ST),IF($D116="warranty",ICMw_LT,ICMo_LT)),MATCH(INDEX(TechList[Complexity],MATCH(ICM_o!$A116,TechList[Tech_'#],0),),ICM_complexity,0),)</f>
        <v>0.34265745788495999</v>
      </c>
      <c r="J116" s="96">
        <f>INDEX(IF(VALUE(J$1)&lt;=$B116,IF($D116="warranty",ICMw_ST,ICMo_ST),IF($D116="warranty",ICMw_LT,ICMo_LT)),MATCH(INDEX(TechList[Complexity],MATCH(ICM_o!$A116,TechList[Tech_'#],0),),ICM_complexity,0),)</f>
        <v>0.34265745788495999</v>
      </c>
      <c r="K116" s="96">
        <f>INDEX(IF(VALUE(K$1)&lt;=$B116,IF($D116="warranty",ICMw_ST,ICMo_ST),IF($D116="warranty",ICMw_LT,ICMo_LT)),MATCH(INDEX(TechList[Complexity],MATCH(ICM_o!$A116,TechList[Tech_'#],0),),ICM_complexity,0),)</f>
        <v>0.34265745788495999</v>
      </c>
      <c r="L116" s="96">
        <f>INDEX(IF(VALUE(L$1)&lt;=$B116,IF($D116="warranty",ICMw_ST,ICMo_ST),IF($D116="warranty",ICMw_LT,ICMo_LT)),MATCH(INDEX(TechList[Complexity],MATCH(ICM_o!$A116,TechList[Tech_'#],0),),ICM_complexity,0),)</f>
        <v>0.34265745788495999</v>
      </c>
      <c r="M116" s="96">
        <f>INDEX(IF(VALUE(M$1)&lt;=$B116,IF($D116="warranty",ICMw_ST,ICMo_ST),IF($D116="warranty",ICMw_LT,ICMo_LT)),MATCH(INDEX(TechList[Complexity],MATCH(ICM_o!$A116,TechList[Tech_'#],0),),ICM_complexity,0),)</f>
        <v>0.34265745788495999</v>
      </c>
      <c r="N116" s="96">
        <f>INDEX(IF(VALUE(N$1)&lt;=$B116,IF($D116="warranty",ICMw_ST,ICMo_ST),IF($D116="warranty",ICMw_LT,ICMo_LT)),MATCH(INDEX(TechList[Complexity],MATCH(ICM_o!$A116,TechList[Tech_'#],0),),ICM_complexity,0),)</f>
        <v>0.34265745788495999</v>
      </c>
      <c r="O116" s="96">
        <f>INDEX(IF(VALUE(O$1)&lt;=$B116,IF($D116="warranty",ICMw_ST,ICMo_ST),IF($D116="warranty",ICMw_LT,ICMo_LT)),MATCH(INDEX(TechList[Complexity],MATCH(ICM_o!$A116,TechList[Tech_'#],0),),ICM_complexity,0),)</f>
        <v>0.34265745788495999</v>
      </c>
      <c r="P116" s="96">
        <f>INDEX(IF(VALUE(P$1)&lt;=$B116,IF($D116="warranty",ICMw_ST,ICMo_ST),IF($D116="warranty",ICMw_LT,ICMo_LT)),MATCH(INDEX(TechList[Complexity],MATCH(ICM_o!$A116,TechList[Tech_'#],0),),ICM_complexity,0),)</f>
        <v>0.34265745788495999</v>
      </c>
      <c r="Q116" s="96">
        <f>INDEX(IF(VALUE(Q$1)&lt;=$B116,IF($D116="warranty",ICMw_ST,ICMo_ST),IF($D116="warranty",ICMw_LT,ICMo_LT)),MATCH(INDEX(TechList[Complexity],MATCH(ICM_o!$A116,TechList[Tech_'#],0),),ICM_complexity,0),)</f>
        <v>0.34265745788495999</v>
      </c>
      <c r="R116" s="96">
        <f>INDEX(IF(VALUE(R$1)&lt;=$B116,IF($D116="warranty",ICMw_ST,ICMo_ST),IF($D116="warranty",ICMw_LT,ICMo_LT)),MATCH(INDEX(TechList[Complexity],MATCH(ICM_o!$A116,TechList[Tech_'#],0),),ICM_complexity,0),)</f>
        <v>0.25867876394958889</v>
      </c>
      <c r="S116" s="107">
        <f>INDEX(IF(VALUE(S$1)&lt;=$B116,IF($D116="warranty",ICMw_ST,ICMo_ST),IF($D116="warranty",ICMw_LT,ICMo_LT)),MATCH(INDEX(TechList[Complexity],MATCH(ICM_o!$A116,TechList[Tech_'#],0),),ICM_complexity,0),)</f>
        <v>0.25867876394958889</v>
      </c>
      <c r="T116" s="107">
        <f>INDEX(IF(VALUE(T$1)&lt;=$B116,IF($D116="warranty",ICMw_ST,ICMo_ST),IF($D116="warranty",ICMw_LT,ICMo_LT)),MATCH(INDEX(TechList[Complexity],MATCH(ICM_o!$A116,TechList[Tech_'#],0),),ICM_complexity,0),)</f>
        <v>0.25867876394958889</v>
      </c>
      <c r="U116" s="107">
        <f>INDEX(IF(VALUE(U$1)&lt;=$B116,IF($D116="warranty",ICMw_ST,ICMo_ST),IF($D116="warranty",ICMw_LT,ICMo_LT)),MATCH(INDEX(TechList[Complexity],MATCH(ICM_o!$A116,TechList[Tech_'#],0),),ICM_complexity,0),)</f>
        <v>0.25867876394958889</v>
      </c>
      <c r="V116" s="107">
        <f>INDEX(IF(VALUE(V$1)&lt;=$B116,IF($D116="warranty",ICMw_ST,ICMo_ST),IF($D116="warranty",ICMw_LT,ICMo_LT)),MATCH(INDEX(TechList[Complexity],MATCH(ICM_o!$A116,TechList[Tech_'#],0),),ICM_complexity,0),)</f>
        <v>0.25867876394958889</v>
      </c>
      <c r="W116" s="107">
        <f>INDEX(IF(VALUE(W$1)&lt;=$B116,IF($D116="warranty",ICMw_ST,ICMo_ST),IF($D116="warranty",ICMw_LT,ICMo_LT)),MATCH(INDEX(TechList[Complexity],MATCH(ICM_o!$A116,TechList[Tech_'#],0),),ICM_complexity,0),)</f>
        <v>0.25867876394958889</v>
      </c>
    </row>
    <row r="117" spans="1:23" x14ac:dyDescent="0.25">
      <c r="A117" s="92">
        <f>TechList[[#This Row],[Tech_'#]]</f>
        <v>216</v>
      </c>
      <c r="B117" s="93">
        <f>INDEX(IF(WR_curve="2017-2025FRM",TechList[ST_Thru_Ph2],TechList[ST_Thru]),MATCH(ICM_o!$A117,TechList[Tech_'#],0),)</f>
        <v>2024</v>
      </c>
      <c r="C117" s="93" t="str">
        <f>INDEX(TechList[Complexity],MATCH(ICM_o!$A117,TechList[Tech_'#],0),)</f>
        <v>Med2</v>
      </c>
      <c r="D117" s="93" t="s">
        <v>530</v>
      </c>
      <c r="E117" s="96">
        <f>INDEX(IF(VALUE(E$1)&lt;=$B117,IF($D117="warranty",ICMw_ST,ICMo_ST),IF($D117="warranty",ICMw_LT,ICMo_LT)),MATCH(INDEX(TechList[Complexity],MATCH(ICM_o!$A117,TechList[Tech_'#],0),),ICM_complexity,0),)</f>
        <v>0.34265745788495999</v>
      </c>
      <c r="F117" s="96">
        <f>INDEX(IF(VALUE(F$1)&lt;=$B117,IF($D117="warranty",ICMw_ST,ICMo_ST),IF($D117="warranty",ICMw_LT,ICMo_LT)),MATCH(INDEX(TechList[Complexity],MATCH(ICM_o!$A117,TechList[Tech_'#],0),),ICM_complexity,0),)</f>
        <v>0.34265745788495999</v>
      </c>
      <c r="G117" s="96">
        <f>INDEX(IF(VALUE(G$1)&lt;=$B117,IF($D117="warranty",ICMw_ST,ICMo_ST),IF($D117="warranty",ICMw_LT,ICMo_LT)),MATCH(INDEX(TechList[Complexity],MATCH(ICM_o!$A117,TechList[Tech_'#],0),),ICM_complexity,0),)</f>
        <v>0.34265745788495999</v>
      </c>
      <c r="H117" s="96">
        <f>INDEX(IF(VALUE(H$1)&lt;=$B117,IF($D117="warranty",ICMw_ST,ICMo_ST),IF($D117="warranty",ICMw_LT,ICMo_LT)),MATCH(INDEX(TechList[Complexity],MATCH(ICM_o!$A117,TechList[Tech_'#],0),),ICM_complexity,0),)</f>
        <v>0.34265745788495999</v>
      </c>
      <c r="I117" s="96">
        <f>INDEX(IF(VALUE(I$1)&lt;=$B117,IF($D117="warranty",ICMw_ST,ICMo_ST),IF($D117="warranty",ICMw_LT,ICMo_LT)),MATCH(INDEX(TechList[Complexity],MATCH(ICM_o!$A117,TechList[Tech_'#],0),),ICM_complexity,0),)</f>
        <v>0.34265745788495999</v>
      </c>
      <c r="J117" s="96">
        <f>INDEX(IF(VALUE(J$1)&lt;=$B117,IF($D117="warranty",ICMw_ST,ICMo_ST),IF($D117="warranty",ICMw_LT,ICMo_LT)),MATCH(INDEX(TechList[Complexity],MATCH(ICM_o!$A117,TechList[Tech_'#],0),),ICM_complexity,0),)</f>
        <v>0.34265745788495999</v>
      </c>
      <c r="K117" s="96">
        <f>INDEX(IF(VALUE(K$1)&lt;=$B117,IF($D117="warranty",ICMw_ST,ICMo_ST),IF($D117="warranty",ICMw_LT,ICMo_LT)),MATCH(INDEX(TechList[Complexity],MATCH(ICM_o!$A117,TechList[Tech_'#],0),),ICM_complexity,0),)</f>
        <v>0.34265745788495999</v>
      </c>
      <c r="L117" s="96">
        <f>INDEX(IF(VALUE(L$1)&lt;=$B117,IF($D117="warranty",ICMw_ST,ICMo_ST),IF($D117="warranty",ICMw_LT,ICMo_LT)),MATCH(INDEX(TechList[Complexity],MATCH(ICM_o!$A117,TechList[Tech_'#],0),),ICM_complexity,0),)</f>
        <v>0.34265745788495999</v>
      </c>
      <c r="M117" s="96">
        <f>INDEX(IF(VALUE(M$1)&lt;=$B117,IF($D117="warranty",ICMw_ST,ICMo_ST),IF($D117="warranty",ICMw_LT,ICMo_LT)),MATCH(INDEX(TechList[Complexity],MATCH(ICM_o!$A117,TechList[Tech_'#],0),),ICM_complexity,0),)</f>
        <v>0.34265745788495999</v>
      </c>
      <c r="N117" s="96">
        <f>INDEX(IF(VALUE(N$1)&lt;=$B117,IF($D117="warranty",ICMw_ST,ICMo_ST),IF($D117="warranty",ICMw_LT,ICMo_LT)),MATCH(INDEX(TechList[Complexity],MATCH(ICM_o!$A117,TechList[Tech_'#],0),),ICM_complexity,0),)</f>
        <v>0.34265745788495999</v>
      </c>
      <c r="O117" s="96">
        <f>INDEX(IF(VALUE(O$1)&lt;=$B117,IF($D117="warranty",ICMw_ST,ICMo_ST),IF($D117="warranty",ICMw_LT,ICMo_LT)),MATCH(INDEX(TechList[Complexity],MATCH(ICM_o!$A117,TechList[Tech_'#],0),),ICM_complexity,0),)</f>
        <v>0.34265745788495999</v>
      </c>
      <c r="P117" s="96">
        <f>INDEX(IF(VALUE(P$1)&lt;=$B117,IF($D117="warranty",ICMw_ST,ICMo_ST),IF($D117="warranty",ICMw_LT,ICMo_LT)),MATCH(INDEX(TechList[Complexity],MATCH(ICM_o!$A117,TechList[Tech_'#],0),),ICM_complexity,0),)</f>
        <v>0.34265745788495999</v>
      </c>
      <c r="Q117" s="96">
        <f>INDEX(IF(VALUE(Q$1)&lt;=$B117,IF($D117="warranty",ICMw_ST,ICMo_ST),IF($D117="warranty",ICMw_LT,ICMo_LT)),MATCH(INDEX(TechList[Complexity],MATCH(ICM_o!$A117,TechList[Tech_'#],0),),ICM_complexity,0),)</f>
        <v>0.34265745788495999</v>
      </c>
      <c r="R117" s="96">
        <f>INDEX(IF(VALUE(R$1)&lt;=$B117,IF($D117="warranty",ICMw_ST,ICMo_ST),IF($D117="warranty",ICMw_LT,ICMo_LT)),MATCH(INDEX(TechList[Complexity],MATCH(ICM_o!$A117,TechList[Tech_'#],0),),ICM_complexity,0),)</f>
        <v>0.25867876394958889</v>
      </c>
      <c r="S117" s="107">
        <f>INDEX(IF(VALUE(S$1)&lt;=$B117,IF($D117="warranty",ICMw_ST,ICMo_ST),IF($D117="warranty",ICMw_LT,ICMo_LT)),MATCH(INDEX(TechList[Complexity],MATCH(ICM_o!$A117,TechList[Tech_'#],0),),ICM_complexity,0),)</f>
        <v>0.25867876394958889</v>
      </c>
      <c r="T117" s="107">
        <f>INDEX(IF(VALUE(T$1)&lt;=$B117,IF($D117="warranty",ICMw_ST,ICMo_ST),IF($D117="warranty",ICMw_LT,ICMo_LT)),MATCH(INDEX(TechList[Complexity],MATCH(ICM_o!$A117,TechList[Tech_'#],0),),ICM_complexity,0),)</f>
        <v>0.25867876394958889</v>
      </c>
      <c r="U117" s="107">
        <f>INDEX(IF(VALUE(U$1)&lt;=$B117,IF($D117="warranty",ICMw_ST,ICMo_ST),IF($D117="warranty",ICMw_LT,ICMo_LT)),MATCH(INDEX(TechList[Complexity],MATCH(ICM_o!$A117,TechList[Tech_'#],0),),ICM_complexity,0),)</f>
        <v>0.25867876394958889</v>
      </c>
      <c r="V117" s="107">
        <f>INDEX(IF(VALUE(V$1)&lt;=$B117,IF($D117="warranty",ICMw_ST,ICMo_ST),IF($D117="warranty",ICMw_LT,ICMo_LT)),MATCH(INDEX(TechList[Complexity],MATCH(ICM_o!$A117,TechList[Tech_'#],0),),ICM_complexity,0),)</f>
        <v>0.25867876394958889</v>
      </c>
      <c r="W117" s="107">
        <f>INDEX(IF(VALUE(W$1)&lt;=$B117,IF($D117="warranty",ICMw_ST,ICMo_ST),IF($D117="warranty",ICMw_LT,ICMo_LT)),MATCH(INDEX(TechList[Complexity],MATCH(ICM_o!$A117,TechList[Tech_'#],0),),ICM_complexity,0),)</f>
        <v>0.25867876394958889</v>
      </c>
    </row>
    <row r="118" spans="1:23" x14ac:dyDescent="0.25">
      <c r="A118" s="92">
        <f>TechList[[#This Row],[Tech_'#]]</f>
        <v>217</v>
      </c>
      <c r="B118" s="93">
        <f>INDEX(IF(WR_curve="2017-2025FRM",TechList[ST_Thru_Ph2],TechList[ST_Thru]),MATCH(ICM_o!$A118,TechList[Tech_'#],0),)</f>
        <v>2018</v>
      </c>
      <c r="C118" s="93" t="str">
        <f>INDEX(TechList[Complexity],MATCH(ICM_o!$A118,TechList[Tech_'#],0),)</f>
        <v>Low2</v>
      </c>
      <c r="D118" s="93" t="s">
        <v>530</v>
      </c>
      <c r="E118" s="96">
        <f>INDEX(IF(VALUE(E$1)&lt;=$B118,IF($D118="warranty",ICMw_ST,ICMo_ST),IF($D118="warranty",ICMw_LT,ICMo_LT)),MATCH(INDEX(TechList[Complexity],MATCH(ICM_o!$A118,TechList[Tech_'#],0),),ICM_complexity,0),)</f>
        <v>0.23029963135245018</v>
      </c>
      <c r="F118" s="96">
        <f>INDEX(IF(VALUE(F$1)&lt;=$B118,IF($D118="warranty",ICMw_ST,ICMo_ST),IF($D118="warranty",ICMw_LT,ICMo_LT)),MATCH(INDEX(TechList[Complexity],MATCH(ICM_o!$A118,TechList[Tech_'#],0),),ICM_complexity,0),)</f>
        <v>0.23029963135245018</v>
      </c>
      <c r="G118" s="96">
        <f>INDEX(IF(VALUE(G$1)&lt;=$B118,IF($D118="warranty",ICMw_ST,ICMo_ST),IF($D118="warranty",ICMw_LT,ICMo_LT)),MATCH(INDEX(TechList[Complexity],MATCH(ICM_o!$A118,TechList[Tech_'#],0),),ICM_complexity,0),)</f>
        <v>0.23029963135245018</v>
      </c>
      <c r="H118" s="96">
        <f>INDEX(IF(VALUE(H$1)&lt;=$B118,IF($D118="warranty",ICMw_ST,ICMo_ST),IF($D118="warranty",ICMw_LT,ICMo_LT)),MATCH(INDEX(TechList[Complexity],MATCH(ICM_o!$A118,TechList[Tech_'#],0),),ICM_complexity,0),)</f>
        <v>0.23029963135245018</v>
      </c>
      <c r="I118" s="96">
        <f>INDEX(IF(VALUE(I$1)&lt;=$B118,IF($D118="warranty",ICMw_ST,ICMo_ST),IF($D118="warranty",ICMw_LT,ICMo_LT)),MATCH(INDEX(TechList[Complexity],MATCH(ICM_o!$A118,TechList[Tech_'#],0),),ICM_complexity,0),)</f>
        <v>0.23029963135245018</v>
      </c>
      <c r="J118" s="96">
        <f>INDEX(IF(VALUE(J$1)&lt;=$B118,IF($D118="warranty",ICMw_ST,ICMo_ST),IF($D118="warranty",ICMw_LT,ICMo_LT)),MATCH(INDEX(TechList[Complexity],MATCH(ICM_o!$A118,TechList[Tech_'#],0),),ICM_complexity,0),)</f>
        <v>0.23029963135245018</v>
      </c>
      <c r="K118" s="96">
        <f>INDEX(IF(VALUE(K$1)&lt;=$B118,IF($D118="warranty",ICMw_ST,ICMo_ST),IF($D118="warranty",ICMw_LT,ICMo_LT)),MATCH(INDEX(TechList[Complexity],MATCH(ICM_o!$A118,TechList[Tech_'#],0),),ICM_complexity,0),)</f>
        <v>0.23029963135245018</v>
      </c>
      <c r="L118" s="96">
        <f>INDEX(IF(VALUE(L$1)&lt;=$B118,IF($D118="warranty",ICMw_ST,ICMo_ST),IF($D118="warranty",ICMw_LT,ICMo_LT)),MATCH(INDEX(TechList[Complexity],MATCH(ICM_o!$A118,TechList[Tech_'#],0),),ICM_complexity,0),)</f>
        <v>0.18712183256115139</v>
      </c>
      <c r="M118" s="96">
        <f>INDEX(IF(VALUE(M$1)&lt;=$B118,IF($D118="warranty",ICMw_ST,ICMo_ST),IF($D118="warranty",ICMw_LT,ICMo_LT)),MATCH(INDEX(TechList[Complexity],MATCH(ICM_o!$A118,TechList[Tech_'#],0),),ICM_complexity,0),)</f>
        <v>0.18712183256115139</v>
      </c>
      <c r="N118" s="96">
        <f>INDEX(IF(VALUE(N$1)&lt;=$B118,IF($D118="warranty",ICMw_ST,ICMo_ST),IF($D118="warranty",ICMw_LT,ICMo_LT)),MATCH(INDEX(TechList[Complexity],MATCH(ICM_o!$A118,TechList[Tech_'#],0),),ICM_complexity,0),)</f>
        <v>0.18712183256115139</v>
      </c>
      <c r="O118" s="96">
        <f>INDEX(IF(VALUE(O$1)&lt;=$B118,IF($D118="warranty",ICMw_ST,ICMo_ST),IF($D118="warranty",ICMw_LT,ICMo_LT)),MATCH(INDEX(TechList[Complexity],MATCH(ICM_o!$A118,TechList[Tech_'#],0),),ICM_complexity,0),)</f>
        <v>0.18712183256115139</v>
      </c>
      <c r="P118" s="96">
        <f>INDEX(IF(VALUE(P$1)&lt;=$B118,IF($D118="warranty",ICMw_ST,ICMo_ST),IF($D118="warranty",ICMw_LT,ICMo_LT)),MATCH(INDEX(TechList[Complexity],MATCH(ICM_o!$A118,TechList[Tech_'#],0),),ICM_complexity,0),)</f>
        <v>0.18712183256115139</v>
      </c>
      <c r="Q118" s="96">
        <f>INDEX(IF(VALUE(Q$1)&lt;=$B118,IF($D118="warranty",ICMw_ST,ICMo_ST),IF($D118="warranty",ICMw_LT,ICMo_LT)),MATCH(INDEX(TechList[Complexity],MATCH(ICM_o!$A118,TechList[Tech_'#],0),),ICM_complexity,0),)</f>
        <v>0.18712183256115139</v>
      </c>
      <c r="R118" s="96">
        <f>INDEX(IF(VALUE(R$1)&lt;=$B118,IF($D118="warranty",ICMw_ST,ICMo_ST),IF($D118="warranty",ICMw_LT,ICMo_LT)),MATCH(INDEX(TechList[Complexity],MATCH(ICM_o!$A118,TechList[Tech_'#],0),),ICM_complexity,0),)</f>
        <v>0.18712183256115139</v>
      </c>
      <c r="S118" s="107">
        <f>INDEX(IF(VALUE(S$1)&lt;=$B118,IF($D118="warranty",ICMw_ST,ICMo_ST),IF($D118="warranty",ICMw_LT,ICMo_LT)),MATCH(INDEX(TechList[Complexity],MATCH(ICM_o!$A118,TechList[Tech_'#],0),),ICM_complexity,0),)</f>
        <v>0.18712183256115139</v>
      </c>
      <c r="T118" s="107">
        <f>INDEX(IF(VALUE(T$1)&lt;=$B118,IF($D118="warranty",ICMw_ST,ICMo_ST),IF($D118="warranty",ICMw_LT,ICMo_LT)),MATCH(INDEX(TechList[Complexity],MATCH(ICM_o!$A118,TechList[Tech_'#],0),),ICM_complexity,0),)</f>
        <v>0.18712183256115139</v>
      </c>
      <c r="U118" s="107">
        <f>INDEX(IF(VALUE(U$1)&lt;=$B118,IF($D118="warranty",ICMw_ST,ICMo_ST),IF($D118="warranty",ICMw_LT,ICMo_LT)),MATCH(INDEX(TechList[Complexity],MATCH(ICM_o!$A118,TechList[Tech_'#],0),),ICM_complexity,0),)</f>
        <v>0.18712183256115139</v>
      </c>
      <c r="V118" s="107">
        <f>INDEX(IF(VALUE(V$1)&lt;=$B118,IF($D118="warranty",ICMw_ST,ICMo_ST),IF($D118="warranty",ICMw_LT,ICMo_LT)),MATCH(INDEX(TechList[Complexity],MATCH(ICM_o!$A118,TechList[Tech_'#],0),),ICM_complexity,0),)</f>
        <v>0.18712183256115139</v>
      </c>
      <c r="W118" s="107">
        <f>INDEX(IF(VALUE(W$1)&lt;=$B118,IF($D118="warranty",ICMw_ST,ICMo_ST),IF($D118="warranty",ICMw_LT,ICMo_LT)),MATCH(INDEX(TechList[Complexity],MATCH(ICM_o!$A118,TechList[Tech_'#],0),),ICM_complexity,0),)</f>
        <v>0.18712183256115139</v>
      </c>
    </row>
    <row r="119" spans="1:23" x14ac:dyDescent="0.25">
      <c r="A119" s="92">
        <f>TechList[[#This Row],[Tech_'#]]</f>
        <v>218</v>
      </c>
      <c r="B119" s="93">
        <f>INDEX(IF(WR_curve="2017-2025FRM",TechList[ST_Thru_Ph2],TechList[ST_Thru]),MATCH(ICM_o!$A119,TechList[Tech_'#],0),)</f>
        <v>2018</v>
      </c>
      <c r="C119" s="93" t="str">
        <f>INDEX(TechList[Complexity],MATCH(ICM_o!$A119,TechList[Tech_'#],0),)</f>
        <v>Low2</v>
      </c>
      <c r="D119" s="93" t="s">
        <v>530</v>
      </c>
      <c r="E119" s="96">
        <f>INDEX(IF(VALUE(E$1)&lt;=$B119,IF($D119="warranty",ICMw_ST,ICMo_ST),IF($D119="warranty",ICMw_LT,ICMo_LT)),MATCH(INDEX(TechList[Complexity],MATCH(ICM_o!$A119,TechList[Tech_'#],0),),ICM_complexity,0),)</f>
        <v>0.23029963135245018</v>
      </c>
      <c r="F119" s="96">
        <f>INDEX(IF(VALUE(F$1)&lt;=$B119,IF($D119="warranty",ICMw_ST,ICMo_ST),IF($D119="warranty",ICMw_LT,ICMo_LT)),MATCH(INDEX(TechList[Complexity],MATCH(ICM_o!$A119,TechList[Tech_'#],0),),ICM_complexity,0),)</f>
        <v>0.23029963135245018</v>
      </c>
      <c r="G119" s="96">
        <f>INDEX(IF(VALUE(G$1)&lt;=$B119,IF($D119="warranty",ICMw_ST,ICMo_ST),IF($D119="warranty",ICMw_LT,ICMo_LT)),MATCH(INDEX(TechList[Complexity],MATCH(ICM_o!$A119,TechList[Tech_'#],0),),ICM_complexity,0),)</f>
        <v>0.23029963135245018</v>
      </c>
      <c r="H119" s="96">
        <f>INDEX(IF(VALUE(H$1)&lt;=$B119,IF($D119="warranty",ICMw_ST,ICMo_ST),IF($D119="warranty",ICMw_LT,ICMo_LT)),MATCH(INDEX(TechList[Complexity],MATCH(ICM_o!$A119,TechList[Tech_'#],0),),ICM_complexity,0),)</f>
        <v>0.23029963135245018</v>
      </c>
      <c r="I119" s="96">
        <f>INDEX(IF(VALUE(I$1)&lt;=$B119,IF($D119="warranty",ICMw_ST,ICMo_ST),IF($D119="warranty",ICMw_LT,ICMo_LT)),MATCH(INDEX(TechList[Complexity],MATCH(ICM_o!$A119,TechList[Tech_'#],0),),ICM_complexity,0),)</f>
        <v>0.23029963135245018</v>
      </c>
      <c r="J119" s="96">
        <f>INDEX(IF(VALUE(J$1)&lt;=$B119,IF($D119="warranty",ICMw_ST,ICMo_ST),IF($D119="warranty",ICMw_LT,ICMo_LT)),MATCH(INDEX(TechList[Complexity],MATCH(ICM_o!$A119,TechList[Tech_'#],0),),ICM_complexity,0),)</f>
        <v>0.23029963135245018</v>
      </c>
      <c r="K119" s="96">
        <f>INDEX(IF(VALUE(K$1)&lt;=$B119,IF($D119="warranty",ICMw_ST,ICMo_ST),IF($D119="warranty",ICMw_LT,ICMo_LT)),MATCH(INDEX(TechList[Complexity],MATCH(ICM_o!$A119,TechList[Tech_'#],0),),ICM_complexity,0),)</f>
        <v>0.23029963135245018</v>
      </c>
      <c r="L119" s="96">
        <f>INDEX(IF(VALUE(L$1)&lt;=$B119,IF($D119="warranty",ICMw_ST,ICMo_ST),IF($D119="warranty",ICMw_LT,ICMo_LT)),MATCH(INDEX(TechList[Complexity],MATCH(ICM_o!$A119,TechList[Tech_'#],0),),ICM_complexity,0),)</f>
        <v>0.18712183256115139</v>
      </c>
      <c r="M119" s="96">
        <f>INDEX(IF(VALUE(M$1)&lt;=$B119,IF($D119="warranty",ICMw_ST,ICMo_ST),IF($D119="warranty",ICMw_LT,ICMo_LT)),MATCH(INDEX(TechList[Complexity],MATCH(ICM_o!$A119,TechList[Tech_'#],0),),ICM_complexity,0),)</f>
        <v>0.18712183256115139</v>
      </c>
      <c r="N119" s="96">
        <f>INDEX(IF(VALUE(N$1)&lt;=$B119,IF($D119="warranty",ICMw_ST,ICMo_ST),IF($D119="warranty",ICMw_LT,ICMo_LT)),MATCH(INDEX(TechList[Complexity],MATCH(ICM_o!$A119,TechList[Tech_'#],0),),ICM_complexity,0),)</f>
        <v>0.18712183256115139</v>
      </c>
      <c r="O119" s="96">
        <f>INDEX(IF(VALUE(O$1)&lt;=$B119,IF($D119="warranty",ICMw_ST,ICMo_ST),IF($D119="warranty",ICMw_LT,ICMo_LT)),MATCH(INDEX(TechList[Complexity],MATCH(ICM_o!$A119,TechList[Tech_'#],0),),ICM_complexity,0),)</f>
        <v>0.18712183256115139</v>
      </c>
      <c r="P119" s="96">
        <f>INDEX(IF(VALUE(P$1)&lt;=$B119,IF($D119="warranty",ICMw_ST,ICMo_ST),IF($D119="warranty",ICMw_LT,ICMo_LT)),MATCH(INDEX(TechList[Complexity],MATCH(ICM_o!$A119,TechList[Tech_'#],0),),ICM_complexity,0),)</f>
        <v>0.18712183256115139</v>
      </c>
      <c r="Q119" s="96">
        <f>INDEX(IF(VALUE(Q$1)&lt;=$B119,IF($D119="warranty",ICMw_ST,ICMo_ST),IF($D119="warranty",ICMw_LT,ICMo_LT)),MATCH(INDEX(TechList[Complexity],MATCH(ICM_o!$A119,TechList[Tech_'#],0),),ICM_complexity,0),)</f>
        <v>0.18712183256115139</v>
      </c>
      <c r="R119" s="96">
        <f>INDEX(IF(VALUE(R$1)&lt;=$B119,IF($D119="warranty",ICMw_ST,ICMo_ST),IF($D119="warranty",ICMw_LT,ICMo_LT)),MATCH(INDEX(TechList[Complexity],MATCH(ICM_o!$A119,TechList[Tech_'#],0),),ICM_complexity,0),)</f>
        <v>0.18712183256115139</v>
      </c>
      <c r="S119" s="107">
        <f>INDEX(IF(VALUE(S$1)&lt;=$B119,IF($D119="warranty",ICMw_ST,ICMo_ST),IF($D119="warranty",ICMw_LT,ICMo_LT)),MATCH(INDEX(TechList[Complexity],MATCH(ICM_o!$A119,TechList[Tech_'#],0),),ICM_complexity,0),)</f>
        <v>0.18712183256115139</v>
      </c>
      <c r="T119" s="107">
        <f>INDEX(IF(VALUE(T$1)&lt;=$B119,IF($D119="warranty",ICMw_ST,ICMo_ST),IF($D119="warranty",ICMw_LT,ICMo_LT)),MATCH(INDEX(TechList[Complexity],MATCH(ICM_o!$A119,TechList[Tech_'#],0),),ICM_complexity,0),)</f>
        <v>0.18712183256115139</v>
      </c>
      <c r="U119" s="107">
        <f>INDEX(IF(VALUE(U$1)&lt;=$B119,IF($D119="warranty",ICMw_ST,ICMo_ST),IF($D119="warranty",ICMw_LT,ICMo_LT)),MATCH(INDEX(TechList[Complexity],MATCH(ICM_o!$A119,TechList[Tech_'#],0),),ICM_complexity,0),)</f>
        <v>0.18712183256115139</v>
      </c>
      <c r="V119" s="107">
        <f>INDEX(IF(VALUE(V$1)&lt;=$B119,IF($D119="warranty",ICMw_ST,ICMo_ST),IF($D119="warranty",ICMw_LT,ICMo_LT)),MATCH(INDEX(TechList[Complexity],MATCH(ICM_o!$A119,TechList[Tech_'#],0),),ICM_complexity,0),)</f>
        <v>0.18712183256115139</v>
      </c>
      <c r="W119" s="107">
        <f>INDEX(IF(VALUE(W$1)&lt;=$B119,IF($D119="warranty",ICMw_ST,ICMo_ST),IF($D119="warranty",ICMw_LT,ICMo_LT)),MATCH(INDEX(TechList[Complexity],MATCH(ICM_o!$A119,TechList[Tech_'#],0),),ICM_complexity,0),)</f>
        <v>0.18712183256115139</v>
      </c>
    </row>
    <row r="120" spans="1:23" x14ac:dyDescent="0.25">
      <c r="A120" s="92">
        <f>TechList[[#This Row],[Tech_'#]]</f>
        <v>219</v>
      </c>
      <c r="B120" s="93">
        <f>INDEX(IF(WR_curve="2017-2025FRM",TechList[ST_Thru_Ph2],TechList[ST_Thru]),MATCH(ICM_o!$A120,TechList[Tech_'#],0),)</f>
        <v>0</v>
      </c>
      <c r="C120" s="93" t="str">
        <f>INDEX(TechList[Complexity],MATCH(ICM_o!$A120,TechList[Tech_'#],0),)</f>
        <v/>
      </c>
      <c r="D120" s="93" t="s">
        <v>530</v>
      </c>
      <c r="E120" s="96" t="e">
        <f>INDEX(IF(VALUE(E$1)&lt;=$B120,IF($D120="warranty",ICMw_ST,ICMo_ST),IF($D120="warranty",ICMw_LT,ICMo_LT)),MATCH(INDEX(TechList[Complexity],MATCH(ICM_o!$A120,TechList[Tech_'#],0),),ICM_complexity,0),)</f>
        <v>#N/A</v>
      </c>
      <c r="F120" s="96" t="e">
        <f>INDEX(IF(VALUE(F$1)&lt;=$B120,IF($D120="warranty",ICMw_ST,ICMo_ST),IF($D120="warranty",ICMw_LT,ICMo_LT)),MATCH(INDEX(TechList[Complexity],MATCH(ICM_o!$A120,TechList[Tech_'#],0),),ICM_complexity,0),)</f>
        <v>#N/A</v>
      </c>
      <c r="G120" s="96" t="e">
        <f>INDEX(IF(VALUE(G$1)&lt;=$B120,IF($D120="warranty",ICMw_ST,ICMo_ST),IF($D120="warranty",ICMw_LT,ICMo_LT)),MATCH(INDEX(TechList[Complexity],MATCH(ICM_o!$A120,TechList[Tech_'#],0),),ICM_complexity,0),)</f>
        <v>#N/A</v>
      </c>
      <c r="H120" s="96" t="e">
        <f>INDEX(IF(VALUE(H$1)&lt;=$B120,IF($D120="warranty",ICMw_ST,ICMo_ST),IF($D120="warranty",ICMw_LT,ICMo_LT)),MATCH(INDEX(TechList[Complexity],MATCH(ICM_o!$A120,TechList[Tech_'#],0),),ICM_complexity,0),)</f>
        <v>#N/A</v>
      </c>
      <c r="I120" s="96" t="e">
        <f>INDEX(IF(VALUE(I$1)&lt;=$B120,IF($D120="warranty",ICMw_ST,ICMo_ST),IF($D120="warranty",ICMw_LT,ICMo_LT)),MATCH(INDEX(TechList[Complexity],MATCH(ICM_o!$A120,TechList[Tech_'#],0),),ICM_complexity,0),)</f>
        <v>#N/A</v>
      </c>
      <c r="J120" s="96" t="e">
        <f>INDEX(IF(VALUE(J$1)&lt;=$B120,IF($D120="warranty",ICMw_ST,ICMo_ST),IF($D120="warranty",ICMw_LT,ICMo_LT)),MATCH(INDEX(TechList[Complexity],MATCH(ICM_o!$A120,TechList[Tech_'#],0),),ICM_complexity,0),)</f>
        <v>#N/A</v>
      </c>
      <c r="K120" s="96" t="e">
        <f>INDEX(IF(VALUE(K$1)&lt;=$B120,IF($D120="warranty",ICMw_ST,ICMo_ST),IF($D120="warranty",ICMw_LT,ICMo_LT)),MATCH(INDEX(TechList[Complexity],MATCH(ICM_o!$A120,TechList[Tech_'#],0),),ICM_complexity,0),)</f>
        <v>#N/A</v>
      </c>
      <c r="L120" s="96" t="e">
        <f>INDEX(IF(VALUE(L$1)&lt;=$B120,IF($D120="warranty",ICMw_ST,ICMo_ST),IF($D120="warranty",ICMw_LT,ICMo_LT)),MATCH(INDEX(TechList[Complexity],MATCH(ICM_o!$A120,TechList[Tech_'#],0),),ICM_complexity,0),)</f>
        <v>#N/A</v>
      </c>
      <c r="M120" s="96" t="e">
        <f>INDEX(IF(VALUE(M$1)&lt;=$B120,IF($D120="warranty",ICMw_ST,ICMo_ST),IF($D120="warranty",ICMw_LT,ICMo_LT)),MATCH(INDEX(TechList[Complexity],MATCH(ICM_o!$A120,TechList[Tech_'#],0),),ICM_complexity,0),)</f>
        <v>#N/A</v>
      </c>
      <c r="N120" s="96" t="e">
        <f>INDEX(IF(VALUE(N$1)&lt;=$B120,IF($D120="warranty",ICMw_ST,ICMo_ST),IF($D120="warranty",ICMw_LT,ICMo_LT)),MATCH(INDEX(TechList[Complexity],MATCH(ICM_o!$A120,TechList[Tech_'#],0),),ICM_complexity,0),)</f>
        <v>#N/A</v>
      </c>
      <c r="O120" s="96" t="e">
        <f>INDEX(IF(VALUE(O$1)&lt;=$B120,IF($D120="warranty",ICMw_ST,ICMo_ST),IF($D120="warranty",ICMw_LT,ICMo_LT)),MATCH(INDEX(TechList[Complexity],MATCH(ICM_o!$A120,TechList[Tech_'#],0),),ICM_complexity,0),)</f>
        <v>#N/A</v>
      </c>
      <c r="P120" s="96" t="e">
        <f>INDEX(IF(VALUE(P$1)&lt;=$B120,IF($D120="warranty",ICMw_ST,ICMo_ST),IF($D120="warranty",ICMw_LT,ICMo_LT)),MATCH(INDEX(TechList[Complexity],MATCH(ICM_o!$A120,TechList[Tech_'#],0),),ICM_complexity,0),)</f>
        <v>#N/A</v>
      </c>
      <c r="Q120" s="96" t="e">
        <f>INDEX(IF(VALUE(Q$1)&lt;=$B120,IF($D120="warranty",ICMw_ST,ICMo_ST),IF($D120="warranty",ICMw_LT,ICMo_LT)),MATCH(INDEX(TechList[Complexity],MATCH(ICM_o!$A120,TechList[Tech_'#],0),),ICM_complexity,0),)</f>
        <v>#N/A</v>
      </c>
      <c r="R120" s="96" t="e">
        <f>INDEX(IF(VALUE(R$1)&lt;=$B120,IF($D120="warranty",ICMw_ST,ICMo_ST),IF($D120="warranty",ICMw_LT,ICMo_LT)),MATCH(INDEX(TechList[Complexity],MATCH(ICM_o!$A120,TechList[Tech_'#],0),),ICM_complexity,0),)</f>
        <v>#N/A</v>
      </c>
      <c r="S120" s="107" t="e">
        <f>INDEX(IF(VALUE(S$1)&lt;=$B120,IF($D120="warranty",ICMw_ST,ICMo_ST),IF($D120="warranty",ICMw_LT,ICMo_LT)),MATCH(INDEX(TechList[Complexity],MATCH(ICM_o!$A120,TechList[Tech_'#],0),),ICM_complexity,0),)</f>
        <v>#N/A</v>
      </c>
      <c r="T120" s="107" t="e">
        <f>INDEX(IF(VALUE(T$1)&lt;=$B120,IF($D120="warranty",ICMw_ST,ICMo_ST),IF($D120="warranty",ICMw_LT,ICMo_LT)),MATCH(INDEX(TechList[Complexity],MATCH(ICM_o!$A120,TechList[Tech_'#],0),),ICM_complexity,0),)</f>
        <v>#N/A</v>
      </c>
      <c r="U120" s="107" t="e">
        <f>INDEX(IF(VALUE(U$1)&lt;=$B120,IF($D120="warranty",ICMw_ST,ICMo_ST),IF($D120="warranty",ICMw_LT,ICMo_LT)),MATCH(INDEX(TechList[Complexity],MATCH(ICM_o!$A120,TechList[Tech_'#],0),),ICM_complexity,0),)</f>
        <v>#N/A</v>
      </c>
      <c r="V120" s="107" t="e">
        <f>INDEX(IF(VALUE(V$1)&lt;=$B120,IF($D120="warranty",ICMw_ST,ICMo_ST),IF($D120="warranty",ICMw_LT,ICMo_LT)),MATCH(INDEX(TechList[Complexity],MATCH(ICM_o!$A120,TechList[Tech_'#],0),),ICM_complexity,0),)</f>
        <v>#N/A</v>
      </c>
      <c r="W120" s="107" t="e">
        <f>INDEX(IF(VALUE(W$1)&lt;=$B120,IF($D120="warranty",ICMw_ST,ICMo_ST),IF($D120="warranty",ICMw_LT,ICMo_LT)),MATCH(INDEX(TechList[Complexity],MATCH(ICM_o!$A120,TechList[Tech_'#],0),),ICM_complexity,0),)</f>
        <v>#N/A</v>
      </c>
    </row>
    <row r="121" spans="1:23" x14ac:dyDescent="0.25">
      <c r="A121" s="92">
        <f>TechList[[#This Row],[Tech_'#]]</f>
        <v>220</v>
      </c>
      <c r="B121" s="93">
        <f>INDEX(IF(WR_curve="2017-2025FRM",TechList[ST_Thru_Ph2],TechList[ST_Thru]),MATCH(ICM_o!$A121,TechList[Tech_'#],0),)</f>
        <v>2024</v>
      </c>
      <c r="C121" s="93" t="str">
        <f>INDEX(TechList[Complexity],MATCH(ICM_o!$A121,TechList[Tech_'#],0),)</f>
        <v>High2</v>
      </c>
      <c r="D121" s="93" t="s">
        <v>530</v>
      </c>
      <c r="E121" s="96">
        <f>INDEX(IF(VALUE(E$1)&lt;=$B121,IF($D121="warranty",ICMw_ST,ICMo_ST),IF($D121="warranty",ICMw_LT,ICMo_LT)),MATCH(INDEX(TechList[Complexity],MATCH(ICM_o!$A121,TechList[Tech_'#],0),),ICM_complexity,0),)</f>
        <v>0.69640396200327392</v>
      </c>
      <c r="F121" s="96">
        <f>INDEX(IF(VALUE(F$1)&lt;=$B121,IF($D121="warranty",ICMw_ST,ICMo_ST),IF($D121="warranty",ICMw_LT,ICMo_LT)),MATCH(INDEX(TechList[Complexity],MATCH(ICM_o!$A121,TechList[Tech_'#],0),),ICM_complexity,0),)</f>
        <v>0.69640396200327392</v>
      </c>
      <c r="G121" s="96">
        <f>INDEX(IF(VALUE(G$1)&lt;=$B121,IF($D121="warranty",ICMw_ST,ICMo_ST),IF($D121="warranty",ICMw_LT,ICMo_LT)),MATCH(INDEX(TechList[Complexity],MATCH(ICM_o!$A121,TechList[Tech_'#],0),),ICM_complexity,0),)</f>
        <v>0.69640396200327392</v>
      </c>
      <c r="H121" s="96">
        <f>INDEX(IF(VALUE(H$1)&lt;=$B121,IF($D121="warranty",ICMw_ST,ICMo_ST),IF($D121="warranty",ICMw_LT,ICMo_LT)),MATCH(INDEX(TechList[Complexity],MATCH(ICM_o!$A121,TechList[Tech_'#],0),),ICM_complexity,0),)</f>
        <v>0.69640396200327392</v>
      </c>
      <c r="I121" s="96">
        <f>INDEX(IF(VALUE(I$1)&lt;=$B121,IF($D121="warranty",ICMw_ST,ICMo_ST),IF($D121="warranty",ICMw_LT,ICMo_LT)),MATCH(INDEX(TechList[Complexity],MATCH(ICM_o!$A121,TechList[Tech_'#],0),),ICM_complexity,0),)</f>
        <v>0.69640396200327392</v>
      </c>
      <c r="J121" s="96">
        <f>INDEX(IF(VALUE(J$1)&lt;=$B121,IF($D121="warranty",ICMw_ST,ICMo_ST),IF($D121="warranty",ICMw_LT,ICMo_LT)),MATCH(INDEX(TechList[Complexity],MATCH(ICM_o!$A121,TechList[Tech_'#],0),),ICM_complexity,0),)</f>
        <v>0.69640396200327392</v>
      </c>
      <c r="K121" s="96">
        <f>INDEX(IF(VALUE(K$1)&lt;=$B121,IF($D121="warranty",ICMw_ST,ICMo_ST),IF($D121="warranty",ICMw_LT,ICMo_LT)),MATCH(INDEX(TechList[Complexity],MATCH(ICM_o!$A121,TechList[Tech_'#],0),),ICM_complexity,0),)</f>
        <v>0.69640396200327392</v>
      </c>
      <c r="L121" s="96">
        <f>INDEX(IF(VALUE(L$1)&lt;=$B121,IF($D121="warranty",ICMw_ST,ICMo_ST),IF($D121="warranty",ICMw_LT,ICMo_LT)),MATCH(INDEX(TechList[Complexity],MATCH(ICM_o!$A121,TechList[Tech_'#],0),),ICM_complexity,0),)</f>
        <v>0.69640396200327392</v>
      </c>
      <c r="M121" s="96">
        <f>INDEX(IF(VALUE(M$1)&lt;=$B121,IF($D121="warranty",ICMw_ST,ICMo_ST),IF($D121="warranty",ICMw_LT,ICMo_LT)),MATCH(INDEX(TechList[Complexity],MATCH(ICM_o!$A121,TechList[Tech_'#],0),),ICM_complexity,0),)</f>
        <v>0.69640396200327392</v>
      </c>
      <c r="N121" s="96">
        <f>INDEX(IF(VALUE(N$1)&lt;=$B121,IF($D121="warranty",ICMw_ST,ICMo_ST),IF($D121="warranty",ICMw_LT,ICMo_LT)),MATCH(INDEX(TechList[Complexity],MATCH(ICM_o!$A121,TechList[Tech_'#],0),),ICM_complexity,0),)</f>
        <v>0.69640396200327392</v>
      </c>
      <c r="O121" s="96">
        <f>INDEX(IF(VALUE(O$1)&lt;=$B121,IF($D121="warranty",ICMw_ST,ICMo_ST),IF($D121="warranty",ICMw_LT,ICMo_LT)),MATCH(INDEX(TechList[Complexity],MATCH(ICM_o!$A121,TechList[Tech_'#],0),),ICM_complexity,0),)</f>
        <v>0.69640396200327392</v>
      </c>
      <c r="P121" s="96">
        <f>INDEX(IF(VALUE(P$1)&lt;=$B121,IF($D121="warranty",ICMw_ST,ICMo_ST),IF($D121="warranty",ICMw_LT,ICMo_LT)),MATCH(INDEX(TechList[Complexity],MATCH(ICM_o!$A121,TechList[Tech_'#],0),),ICM_complexity,0),)</f>
        <v>0.69640396200327392</v>
      </c>
      <c r="Q121" s="96">
        <f>INDEX(IF(VALUE(Q$1)&lt;=$B121,IF($D121="warranty",ICMw_ST,ICMo_ST),IF($D121="warranty",ICMw_LT,ICMo_LT)),MATCH(INDEX(TechList[Complexity],MATCH(ICM_o!$A121,TechList[Tech_'#],0),),ICM_complexity,0),)</f>
        <v>0.69640396200327392</v>
      </c>
      <c r="R121" s="96">
        <f>INDEX(IF(VALUE(R$1)&lt;=$B121,IF($D121="warranty",ICMw_ST,ICMo_ST),IF($D121="warranty",ICMw_LT,ICMo_LT)),MATCH(INDEX(TechList[Complexity],MATCH(ICM_o!$A121,TechList[Tech_'#],0),),ICM_complexity,0),)</f>
        <v>0.44778438032283796</v>
      </c>
      <c r="S121" s="107">
        <f>INDEX(IF(VALUE(S$1)&lt;=$B121,IF($D121="warranty",ICMw_ST,ICMo_ST),IF($D121="warranty",ICMw_LT,ICMo_LT)),MATCH(INDEX(TechList[Complexity],MATCH(ICM_o!$A121,TechList[Tech_'#],0),),ICM_complexity,0),)</f>
        <v>0.44778438032283796</v>
      </c>
      <c r="T121" s="107">
        <f>INDEX(IF(VALUE(T$1)&lt;=$B121,IF($D121="warranty",ICMw_ST,ICMo_ST),IF($D121="warranty",ICMw_LT,ICMo_LT)),MATCH(INDEX(TechList[Complexity],MATCH(ICM_o!$A121,TechList[Tech_'#],0),),ICM_complexity,0),)</f>
        <v>0.44778438032283796</v>
      </c>
      <c r="U121" s="107">
        <f>INDEX(IF(VALUE(U$1)&lt;=$B121,IF($D121="warranty",ICMw_ST,ICMo_ST),IF($D121="warranty",ICMw_LT,ICMo_LT)),MATCH(INDEX(TechList[Complexity],MATCH(ICM_o!$A121,TechList[Tech_'#],0),),ICM_complexity,0),)</f>
        <v>0.44778438032283796</v>
      </c>
      <c r="V121" s="107">
        <f>INDEX(IF(VALUE(V$1)&lt;=$B121,IF($D121="warranty",ICMw_ST,ICMo_ST),IF($D121="warranty",ICMw_LT,ICMo_LT)),MATCH(INDEX(TechList[Complexity],MATCH(ICM_o!$A121,TechList[Tech_'#],0),),ICM_complexity,0),)</f>
        <v>0.44778438032283796</v>
      </c>
      <c r="W121" s="107">
        <f>INDEX(IF(VALUE(W$1)&lt;=$B121,IF($D121="warranty",ICMw_ST,ICMo_ST),IF($D121="warranty",ICMw_LT,ICMo_LT)),MATCH(INDEX(TechList[Complexity],MATCH(ICM_o!$A121,TechList[Tech_'#],0),),ICM_complexity,0),)</f>
        <v>0.44778438032283796</v>
      </c>
    </row>
    <row r="122" spans="1:23" x14ac:dyDescent="0.25">
      <c r="A122" s="92">
        <f>TechList[[#This Row],[Tech_'#]]</f>
        <v>221</v>
      </c>
      <c r="B122" s="93">
        <f>INDEX(IF(WR_curve="2017-2025FRM",TechList[ST_Thru_Ph2],TechList[ST_Thru]),MATCH(ICM_o!$A122,TechList[Tech_'#],0),)</f>
        <v>2024</v>
      </c>
      <c r="C122" s="93" t="str">
        <f>INDEX(TechList[Complexity],MATCH(ICM_o!$A122,TechList[Tech_'#],0),)</f>
        <v>High2</v>
      </c>
      <c r="D122" s="93" t="s">
        <v>530</v>
      </c>
      <c r="E122" s="96">
        <f>INDEX(IF(VALUE(E$1)&lt;=$B122,IF($D122="warranty",ICMw_ST,ICMo_ST),IF($D122="warranty",ICMw_LT,ICMo_LT)),MATCH(INDEX(TechList[Complexity],MATCH(ICM_o!$A122,TechList[Tech_'#],0),),ICM_complexity,0),)</f>
        <v>0.69640396200327392</v>
      </c>
      <c r="F122" s="96">
        <f>INDEX(IF(VALUE(F$1)&lt;=$B122,IF($D122="warranty",ICMw_ST,ICMo_ST),IF($D122="warranty",ICMw_LT,ICMo_LT)),MATCH(INDEX(TechList[Complexity],MATCH(ICM_o!$A122,TechList[Tech_'#],0),),ICM_complexity,0),)</f>
        <v>0.69640396200327392</v>
      </c>
      <c r="G122" s="96">
        <f>INDEX(IF(VALUE(G$1)&lt;=$B122,IF($D122="warranty",ICMw_ST,ICMo_ST),IF($D122="warranty",ICMw_LT,ICMo_LT)),MATCH(INDEX(TechList[Complexity],MATCH(ICM_o!$A122,TechList[Tech_'#],0),),ICM_complexity,0),)</f>
        <v>0.69640396200327392</v>
      </c>
      <c r="H122" s="96">
        <f>INDEX(IF(VALUE(H$1)&lt;=$B122,IF($D122="warranty",ICMw_ST,ICMo_ST),IF($D122="warranty",ICMw_LT,ICMo_LT)),MATCH(INDEX(TechList[Complexity],MATCH(ICM_o!$A122,TechList[Tech_'#],0),),ICM_complexity,0),)</f>
        <v>0.69640396200327392</v>
      </c>
      <c r="I122" s="96">
        <f>INDEX(IF(VALUE(I$1)&lt;=$B122,IF($D122="warranty",ICMw_ST,ICMo_ST),IF($D122="warranty",ICMw_LT,ICMo_LT)),MATCH(INDEX(TechList[Complexity],MATCH(ICM_o!$A122,TechList[Tech_'#],0),),ICM_complexity,0),)</f>
        <v>0.69640396200327392</v>
      </c>
      <c r="J122" s="96">
        <f>INDEX(IF(VALUE(J$1)&lt;=$B122,IF($D122="warranty",ICMw_ST,ICMo_ST),IF($D122="warranty",ICMw_LT,ICMo_LT)),MATCH(INDEX(TechList[Complexity],MATCH(ICM_o!$A122,TechList[Tech_'#],0),),ICM_complexity,0),)</f>
        <v>0.69640396200327392</v>
      </c>
      <c r="K122" s="96">
        <f>INDEX(IF(VALUE(K$1)&lt;=$B122,IF($D122="warranty",ICMw_ST,ICMo_ST),IF($D122="warranty",ICMw_LT,ICMo_LT)),MATCH(INDEX(TechList[Complexity],MATCH(ICM_o!$A122,TechList[Tech_'#],0),),ICM_complexity,0),)</f>
        <v>0.69640396200327392</v>
      </c>
      <c r="L122" s="96">
        <f>INDEX(IF(VALUE(L$1)&lt;=$B122,IF($D122="warranty",ICMw_ST,ICMo_ST),IF($D122="warranty",ICMw_LT,ICMo_LT)),MATCH(INDEX(TechList[Complexity],MATCH(ICM_o!$A122,TechList[Tech_'#],0),),ICM_complexity,0),)</f>
        <v>0.69640396200327392</v>
      </c>
      <c r="M122" s="96">
        <f>INDEX(IF(VALUE(M$1)&lt;=$B122,IF($D122="warranty",ICMw_ST,ICMo_ST),IF($D122="warranty",ICMw_LT,ICMo_LT)),MATCH(INDEX(TechList[Complexity],MATCH(ICM_o!$A122,TechList[Tech_'#],0),),ICM_complexity,0),)</f>
        <v>0.69640396200327392</v>
      </c>
      <c r="N122" s="96">
        <f>INDEX(IF(VALUE(N$1)&lt;=$B122,IF($D122="warranty",ICMw_ST,ICMo_ST),IF($D122="warranty",ICMw_LT,ICMo_LT)),MATCH(INDEX(TechList[Complexity],MATCH(ICM_o!$A122,TechList[Tech_'#],0),),ICM_complexity,0),)</f>
        <v>0.69640396200327392</v>
      </c>
      <c r="O122" s="96">
        <f>INDEX(IF(VALUE(O$1)&lt;=$B122,IF($D122="warranty",ICMw_ST,ICMo_ST),IF($D122="warranty",ICMw_LT,ICMo_LT)),MATCH(INDEX(TechList[Complexity],MATCH(ICM_o!$A122,TechList[Tech_'#],0),),ICM_complexity,0),)</f>
        <v>0.69640396200327392</v>
      </c>
      <c r="P122" s="96">
        <f>INDEX(IF(VALUE(P$1)&lt;=$B122,IF($D122="warranty",ICMw_ST,ICMo_ST),IF($D122="warranty",ICMw_LT,ICMo_LT)),MATCH(INDEX(TechList[Complexity],MATCH(ICM_o!$A122,TechList[Tech_'#],0),),ICM_complexity,0),)</f>
        <v>0.69640396200327392</v>
      </c>
      <c r="Q122" s="96">
        <f>INDEX(IF(VALUE(Q$1)&lt;=$B122,IF($D122="warranty",ICMw_ST,ICMo_ST),IF($D122="warranty",ICMw_LT,ICMo_LT)),MATCH(INDEX(TechList[Complexity],MATCH(ICM_o!$A122,TechList[Tech_'#],0),),ICM_complexity,0),)</f>
        <v>0.69640396200327392</v>
      </c>
      <c r="R122" s="96">
        <f>INDEX(IF(VALUE(R$1)&lt;=$B122,IF($D122="warranty",ICMw_ST,ICMo_ST),IF($D122="warranty",ICMw_LT,ICMo_LT)),MATCH(INDEX(TechList[Complexity],MATCH(ICM_o!$A122,TechList[Tech_'#],0),),ICM_complexity,0),)</f>
        <v>0.44778438032283796</v>
      </c>
      <c r="S122" s="107">
        <f>INDEX(IF(VALUE(S$1)&lt;=$B122,IF($D122="warranty",ICMw_ST,ICMo_ST),IF($D122="warranty",ICMw_LT,ICMo_LT)),MATCH(INDEX(TechList[Complexity],MATCH(ICM_o!$A122,TechList[Tech_'#],0),),ICM_complexity,0),)</f>
        <v>0.44778438032283796</v>
      </c>
      <c r="T122" s="107">
        <f>INDEX(IF(VALUE(T$1)&lt;=$B122,IF($D122="warranty",ICMw_ST,ICMo_ST),IF($D122="warranty",ICMw_LT,ICMo_LT)),MATCH(INDEX(TechList[Complexity],MATCH(ICM_o!$A122,TechList[Tech_'#],0),),ICM_complexity,0),)</f>
        <v>0.44778438032283796</v>
      </c>
      <c r="U122" s="107">
        <f>INDEX(IF(VALUE(U$1)&lt;=$B122,IF($D122="warranty",ICMw_ST,ICMo_ST),IF($D122="warranty",ICMw_LT,ICMo_LT)),MATCH(INDEX(TechList[Complexity],MATCH(ICM_o!$A122,TechList[Tech_'#],0),),ICM_complexity,0),)</f>
        <v>0.44778438032283796</v>
      </c>
      <c r="V122" s="107">
        <f>INDEX(IF(VALUE(V$1)&lt;=$B122,IF($D122="warranty",ICMw_ST,ICMo_ST),IF($D122="warranty",ICMw_LT,ICMo_LT)),MATCH(INDEX(TechList[Complexity],MATCH(ICM_o!$A122,TechList[Tech_'#],0),),ICM_complexity,0),)</f>
        <v>0.44778438032283796</v>
      </c>
      <c r="W122" s="107">
        <f>INDEX(IF(VALUE(W$1)&lt;=$B122,IF($D122="warranty",ICMw_ST,ICMo_ST),IF($D122="warranty",ICMw_LT,ICMo_LT)),MATCH(INDEX(TechList[Complexity],MATCH(ICM_o!$A122,TechList[Tech_'#],0),),ICM_complexity,0),)</f>
        <v>0.44778438032283796</v>
      </c>
    </row>
    <row r="123" spans="1:23" x14ac:dyDescent="0.25">
      <c r="A123" s="92">
        <f>TechList[[#This Row],[Tech_'#]]</f>
        <v>222</v>
      </c>
      <c r="B123" s="93">
        <f>INDEX(IF(WR_curve="2017-2025FRM",TechList[ST_Thru_Ph2],TechList[ST_Thru]),MATCH(ICM_o!$A123,TechList[Tech_'#],0),)</f>
        <v>0</v>
      </c>
      <c r="C123" s="93" t="str">
        <f>INDEX(TechList[Complexity],MATCH(ICM_o!$A123,TechList[Tech_'#],0),)</f>
        <v/>
      </c>
      <c r="D123" s="93" t="s">
        <v>530</v>
      </c>
      <c r="E123" s="96" t="e">
        <f>INDEX(IF(VALUE(E$1)&lt;=$B123,IF($D123="warranty",ICMw_ST,ICMo_ST),IF($D123="warranty",ICMw_LT,ICMo_LT)),MATCH(INDEX(TechList[Complexity],MATCH(ICM_o!$A123,TechList[Tech_'#],0),),ICM_complexity,0),)</f>
        <v>#N/A</v>
      </c>
      <c r="F123" s="96" t="e">
        <f>INDEX(IF(VALUE(F$1)&lt;=$B123,IF($D123="warranty",ICMw_ST,ICMo_ST),IF($D123="warranty",ICMw_LT,ICMo_LT)),MATCH(INDEX(TechList[Complexity],MATCH(ICM_o!$A123,TechList[Tech_'#],0),),ICM_complexity,0),)</f>
        <v>#N/A</v>
      </c>
      <c r="G123" s="96" t="e">
        <f>INDEX(IF(VALUE(G$1)&lt;=$B123,IF($D123="warranty",ICMw_ST,ICMo_ST),IF($D123="warranty",ICMw_LT,ICMo_LT)),MATCH(INDEX(TechList[Complexity],MATCH(ICM_o!$A123,TechList[Tech_'#],0),),ICM_complexity,0),)</f>
        <v>#N/A</v>
      </c>
      <c r="H123" s="96" t="e">
        <f>INDEX(IF(VALUE(H$1)&lt;=$B123,IF($D123="warranty",ICMw_ST,ICMo_ST),IF($D123="warranty",ICMw_LT,ICMo_LT)),MATCH(INDEX(TechList[Complexity],MATCH(ICM_o!$A123,TechList[Tech_'#],0),),ICM_complexity,0),)</f>
        <v>#N/A</v>
      </c>
      <c r="I123" s="96" t="e">
        <f>INDEX(IF(VALUE(I$1)&lt;=$B123,IF($D123="warranty",ICMw_ST,ICMo_ST),IF($D123="warranty",ICMw_LT,ICMo_LT)),MATCH(INDEX(TechList[Complexity],MATCH(ICM_o!$A123,TechList[Tech_'#],0),),ICM_complexity,0),)</f>
        <v>#N/A</v>
      </c>
      <c r="J123" s="96" t="e">
        <f>INDEX(IF(VALUE(J$1)&lt;=$B123,IF($D123="warranty",ICMw_ST,ICMo_ST),IF($D123="warranty",ICMw_LT,ICMo_LT)),MATCH(INDEX(TechList[Complexity],MATCH(ICM_o!$A123,TechList[Tech_'#],0),),ICM_complexity,0),)</f>
        <v>#N/A</v>
      </c>
      <c r="K123" s="96" t="e">
        <f>INDEX(IF(VALUE(K$1)&lt;=$B123,IF($D123="warranty",ICMw_ST,ICMo_ST),IF($D123="warranty",ICMw_LT,ICMo_LT)),MATCH(INDEX(TechList[Complexity],MATCH(ICM_o!$A123,TechList[Tech_'#],0),),ICM_complexity,0),)</f>
        <v>#N/A</v>
      </c>
      <c r="L123" s="96" t="e">
        <f>INDEX(IF(VALUE(L$1)&lt;=$B123,IF($D123="warranty",ICMw_ST,ICMo_ST),IF($D123="warranty",ICMw_LT,ICMo_LT)),MATCH(INDEX(TechList[Complexity],MATCH(ICM_o!$A123,TechList[Tech_'#],0),),ICM_complexity,0),)</f>
        <v>#N/A</v>
      </c>
      <c r="M123" s="96" t="e">
        <f>INDEX(IF(VALUE(M$1)&lt;=$B123,IF($D123="warranty",ICMw_ST,ICMo_ST),IF($D123="warranty",ICMw_LT,ICMo_LT)),MATCH(INDEX(TechList[Complexity],MATCH(ICM_o!$A123,TechList[Tech_'#],0),),ICM_complexity,0),)</f>
        <v>#N/A</v>
      </c>
      <c r="N123" s="96" t="e">
        <f>INDEX(IF(VALUE(N$1)&lt;=$B123,IF($D123="warranty",ICMw_ST,ICMo_ST),IF($D123="warranty",ICMw_LT,ICMo_LT)),MATCH(INDEX(TechList[Complexity],MATCH(ICM_o!$A123,TechList[Tech_'#],0),),ICM_complexity,0),)</f>
        <v>#N/A</v>
      </c>
      <c r="O123" s="96" t="e">
        <f>INDEX(IF(VALUE(O$1)&lt;=$B123,IF($D123="warranty",ICMw_ST,ICMo_ST),IF($D123="warranty",ICMw_LT,ICMo_LT)),MATCH(INDEX(TechList[Complexity],MATCH(ICM_o!$A123,TechList[Tech_'#],0),),ICM_complexity,0),)</f>
        <v>#N/A</v>
      </c>
      <c r="P123" s="96" t="e">
        <f>INDEX(IF(VALUE(P$1)&lt;=$B123,IF($D123="warranty",ICMw_ST,ICMo_ST),IF($D123="warranty",ICMw_LT,ICMo_LT)),MATCH(INDEX(TechList[Complexity],MATCH(ICM_o!$A123,TechList[Tech_'#],0),),ICM_complexity,0),)</f>
        <v>#N/A</v>
      </c>
      <c r="Q123" s="96" t="e">
        <f>INDEX(IF(VALUE(Q$1)&lt;=$B123,IF($D123="warranty",ICMw_ST,ICMo_ST),IF($D123="warranty",ICMw_LT,ICMo_LT)),MATCH(INDEX(TechList[Complexity],MATCH(ICM_o!$A123,TechList[Tech_'#],0),),ICM_complexity,0),)</f>
        <v>#N/A</v>
      </c>
      <c r="R123" s="96" t="e">
        <f>INDEX(IF(VALUE(R$1)&lt;=$B123,IF($D123="warranty",ICMw_ST,ICMo_ST),IF($D123="warranty",ICMw_LT,ICMo_LT)),MATCH(INDEX(TechList[Complexity],MATCH(ICM_o!$A123,TechList[Tech_'#],0),),ICM_complexity,0),)</f>
        <v>#N/A</v>
      </c>
      <c r="S123" s="107" t="e">
        <f>INDEX(IF(VALUE(S$1)&lt;=$B123,IF($D123="warranty",ICMw_ST,ICMo_ST),IF($D123="warranty",ICMw_LT,ICMo_LT)),MATCH(INDEX(TechList[Complexity],MATCH(ICM_o!$A123,TechList[Tech_'#],0),),ICM_complexity,0),)</f>
        <v>#N/A</v>
      </c>
      <c r="T123" s="107" t="e">
        <f>INDEX(IF(VALUE(T$1)&lt;=$B123,IF($D123="warranty",ICMw_ST,ICMo_ST),IF($D123="warranty",ICMw_LT,ICMo_LT)),MATCH(INDEX(TechList[Complexity],MATCH(ICM_o!$A123,TechList[Tech_'#],0),),ICM_complexity,0),)</f>
        <v>#N/A</v>
      </c>
      <c r="U123" s="107" t="e">
        <f>INDEX(IF(VALUE(U$1)&lt;=$B123,IF($D123="warranty",ICMw_ST,ICMo_ST),IF($D123="warranty",ICMw_LT,ICMo_LT)),MATCH(INDEX(TechList[Complexity],MATCH(ICM_o!$A123,TechList[Tech_'#],0),),ICM_complexity,0),)</f>
        <v>#N/A</v>
      </c>
      <c r="V123" s="107" t="e">
        <f>INDEX(IF(VALUE(V$1)&lt;=$B123,IF($D123="warranty",ICMw_ST,ICMo_ST),IF($D123="warranty",ICMw_LT,ICMo_LT)),MATCH(INDEX(TechList[Complexity],MATCH(ICM_o!$A123,TechList[Tech_'#],0),),ICM_complexity,0),)</f>
        <v>#N/A</v>
      </c>
      <c r="W123" s="107" t="e">
        <f>INDEX(IF(VALUE(W$1)&lt;=$B123,IF($D123="warranty",ICMw_ST,ICMo_ST),IF($D123="warranty",ICMw_LT,ICMo_LT)),MATCH(INDEX(TechList[Complexity],MATCH(ICM_o!$A123,TechList[Tech_'#],0),),ICM_complexity,0),)</f>
        <v>#N/A</v>
      </c>
    </row>
    <row r="124" spans="1:23" x14ac:dyDescent="0.25">
      <c r="A124" s="92">
        <f>TechList[[#This Row],[Tech_'#]]</f>
        <v>223</v>
      </c>
      <c r="B124" s="93">
        <f>INDEX(IF(WR_curve="2017-2025FRM",TechList[ST_Thru_Ph2],TechList[ST_Thru]),MATCH(ICM_o!$A124,TechList[Tech_'#],0),)</f>
        <v>2024</v>
      </c>
      <c r="C124" s="93" t="str">
        <f>INDEX(TechList[Complexity],MATCH(ICM_o!$A124,TechList[Tech_'#],0),)</f>
        <v>High2</v>
      </c>
      <c r="D124" s="93" t="s">
        <v>530</v>
      </c>
      <c r="E124" s="96">
        <f>INDEX(IF(VALUE(E$1)&lt;=$B124,IF($D124="warranty",ICMw_ST,ICMo_ST),IF($D124="warranty",ICMw_LT,ICMo_LT)),MATCH(INDEX(TechList[Complexity],MATCH(ICM_o!$A124,TechList[Tech_'#],0),),ICM_complexity,0),)</f>
        <v>0.69640396200327392</v>
      </c>
      <c r="F124" s="96">
        <f>INDEX(IF(VALUE(F$1)&lt;=$B124,IF($D124="warranty",ICMw_ST,ICMo_ST),IF($D124="warranty",ICMw_LT,ICMo_LT)),MATCH(INDEX(TechList[Complexity],MATCH(ICM_o!$A124,TechList[Tech_'#],0),),ICM_complexity,0),)</f>
        <v>0.69640396200327392</v>
      </c>
      <c r="G124" s="96">
        <f>INDEX(IF(VALUE(G$1)&lt;=$B124,IF($D124="warranty",ICMw_ST,ICMo_ST),IF($D124="warranty",ICMw_LT,ICMo_LT)),MATCH(INDEX(TechList[Complexity],MATCH(ICM_o!$A124,TechList[Tech_'#],0),),ICM_complexity,0),)</f>
        <v>0.69640396200327392</v>
      </c>
      <c r="H124" s="96">
        <f>INDEX(IF(VALUE(H$1)&lt;=$B124,IF($D124="warranty",ICMw_ST,ICMo_ST),IF($D124="warranty",ICMw_LT,ICMo_LT)),MATCH(INDEX(TechList[Complexity],MATCH(ICM_o!$A124,TechList[Tech_'#],0),),ICM_complexity,0),)</f>
        <v>0.69640396200327392</v>
      </c>
      <c r="I124" s="96">
        <f>INDEX(IF(VALUE(I$1)&lt;=$B124,IF($D124="warranty",ICMw_ST,ICMo_ST),IF($D124="warranty",ICMw_LT,ICMo_LT)),MATCH(INDEX(TechList[Complexity],MATCH(ICM_o!$A124,TechList[Tech_'#],0),),ICM_complexity,0),)</f>
        <v>0.69640396200327392</v>
      </c>
      <c r="J124" s="96">
        <f>INDEX(IF(VALUE(J$1)&lt;=$B124,IF($D124="warranty",ICMw_ST,ICMo_ST),IF($D124="warranty",ICMw_LT,ICMo_LT)),MATCH(INDEX(TechList[Complexity],MATCH(ICM_o!$A124,TechList[Tech_'#],0),),ICM_complexity,0),)</f>
        <v>0.69640396200327392</v>
      </c>
      <c r="K124" s="96">
        <f>INDEX(IF(VALUE(K$1)&lt;=$B124,IF($D124="warranty",ICMw_ST,ICMo_ST),IF($D124="warranty",ICMw_LT,ICMo_LT)),MATCH(INDEX(TechList[Complexity],MATCH(ICM_o!$A124,TechList[Tech_'#],0),),ICM_complexity,0),)</f>
        <v>0.69640396200327392</v>
      </c>
      <c r="L124" s="96">
        <f>INDEX(IF(VALUE(L$1)&lt;=$B124,IF($D124="warranty",ICMw_ST,ICMo_ST),IF($D124="warranty",ICMw_LT,ICMo_LT)),MATCH(INDEX(TechList[Complexity],MATCH(ICM_o!$A124,TechList[Tech_'#],0),),ICM_complexity,0),)</f>
        <v>0.69640396200327392</v>
      </c>
      <c r="M124" s="96">
        <f>INDEX(IF(VALUE(M$1)&lt;=$B124,IF($D124="warranty",ICMw_ST,ICMo_ST),IF($D124="warranty",ICMw_LT,ICMo_LT)),MATCH(INDEX(TechList[Complexity],MATCH(ICM_o!$A124,TechList[Tech_'#],0),),ICM_complexity,0),)</f>
        <v>0.69640396200327392</v>
      </c>
      <c r="N124" s="96">
        <f>INDEX(IF(VALUE(N$1)&lt;=$B124,IF($D124="warranty",ICMw_ST,ICMo_ST),IF($D124="warranty",ICMw_LT,ICMo_LT)),MATCH(INDEX(TechList[Complexity],MATCH(ICM_o!$A124,TechList[Tech_'#],0),),ICM_complexity,0),)</f>
        <v>0.69640396200327392</v>
      </c>
      <c r="O124" s="96">
        <f>INDEX(IF(VALUE(O$1)&lt;=$B124,IF($D124="warranty",ICMw_ST,ICMo_ST),IF($D124="warranty",ICMw_LT,ICMo_LT)),MATCH(INDEX(TechList[Complexity],MATCH(ICM_o!$A124,TechList[Tech_'#],0),),ICM_complexity,0),)</f>
        <v>0.69640396200327392</v>
      </c>
      <c r="P124" s="96">
        <f>INDEX(IF(VALUE(P$1)&lt;=$B124,IF($D124="warranty",ICMw_ST,ICMo_ST),IF($D124="warranty",ICMw_LT,ICMo_LT)),MATCH(INDEX(TechList[Complexity],MATCH(ICM_o!$A124,TechList[Tech_'#],0),),ICM_complexity,0),)</f>
        <v>0.69640396200327392</v>
      </c>
      <c r="Q124" s="96">
        <f>INDEX(IF(VALUE(Q$1)&lt;=$B124,IF($D124="warranty",ICMw_ST,ICMo_ST),IF($D124="warranty",ICMw_LT,ICMo_LT)),MATCH(INDEX(TechList[Complexity],MATCH(ICM_o!$A124,TechList[Tech_'#],0),),ICM_complexity,0),)</f>
        <v>0.69640396200327392</v>
      </c>
      <c r="R124" s="96">
        <f>INDEX(IF(VALUE(R$1)&lt;=$B124,IF($D124="warranty",ICMw_ST,ICMo_ST),IF($D124="warranty",ICMw_LT,ICMo_LT)),MATCH(INDEX(TechList[Complexity],MATCH(ICM_o!$A124,TechList[Tech_'#],0),),ICM_complexity,0),)</f>
        <v>0.44778438032283796</v>
      </c>
      <c r="S124" s="107">
        <f>INDEX(IF(VALUE(S$1)&lt;=$B124,IF($D124="warranty",ICMw_ST,ICMo_ST),IF($D124="warranty",ICMw_LT,ICMo_LT)),MATCH(INDEX(TechList[Complexity],MATCH(ICM_o!$A124,TechList[Tech_'#],0),),ICM_complexity,0),)</f>
        <v>0.44778438032283796</v>
      </c>
      <c r="T124" s="107">
        <f>INDEX(IF(VALUE(T$1)&lt;=$B124,IF($D124="warranty",ICMw_ST,ICMo_ST),IF($D124="warranty",ICMw_LT,ICMo_LT)),MATCH(INDEX(TechList[Complexity],MATCH(ICM_o!$A124,TechList[Tech_'#],0),),ICM_complexity,0),)</f>
        <v>0.44778438032283796</v>
      </c>
      <c r="U124" s="107">
        <f>INDEX(IF(VALUE(U$1)&lt;=$B124,IF($D124="warranty",ICMw_ST,ICMo_ST),IF($D124="warranty",ICMw_LT,ICMo_LT)),MATCH(INDEX(TechList[Complexity],MATCH(ICM_o!$A124,TechList[Tech_'#],0),),ICM_complexity,0),)</f>
        <v>0.44778438032283796</v>
      </c>
      <c r="V124" s="107">
        <f>INDEX(IF(VALUE(V$1)&lt;=$B124,IF($D124="warranty",ICMw_ST,ICMo_ST),IF($D124="warranty",ICMw_LT,ICMo_LT)),MATCH(INDEX(TechList[Complexity],MATCH(ICM_o!$A124,TechList[Tech_'#],0),),ICM_complexity,0),)</f>
        <v>0.44778438032283796</v>
      </c>
      <c r="W124" s="107">
        <f>INDEX(IF(VALUE(W$1)&lt;=$B124,IF($D124="warranty",ICMw_ST,ICMo_ST),IF($D124="warranty",ICMw_LT,ICMo_LT)),MATCH(INDEX(TechList[Complexity],MATCH(ICM_o!$A124,TechList[Tech_'#],0),),ICM_complexity,0),)</f>
        <v>0.44778438032283796</v>
      </c>
    </row>
    <row r="125" spans="1:23" x14ac:dyDescent="0.25">
      <c r="A125" s="92">
        <f>TechList[[#This Row],[Tech_'#]]</f>
        <v>224</v>
      </c>
      <c r="B125" s="93">
        <f>INDEX(IF(WR_curve="2017-2025FRM",TechList[ST_Thru_Ph2],TechList[ST_Thru]),MATCH(ICM_o!$A125,TechList[Tech_'#],0),)</f>
        <v>2024</v>
      </c>
      <c r="C125" s="93" t="str">
        <f>INDEX(TechList[Complexity],MATCH(ICM_o!$A125,TechList[Tech_'#],0),)</f>
        <v>High2</v>
      </c>
      <c r="D125" s="93" t="s">
        <v>530</v>
      </c>
      <c r="E125" s="96">
        <f>INDEX(IF(VALUE(E$1)&lt;=$B125,IF($D125="warranty",ICMw_ST,ICMo_ST),IF($D125="warranty",ICMw_LT,ICMo_LT)),MATCH(INDEX(TechList[Complexity],MATCH(ICM_o!$A125,TechList[Tech_'#],0),),ICM_complexity,0),)</f>
        <v>0.69640396200327392</v>
      </c>
      <c r="F125" s="96">
        <f>INDEX(IF(VALUE(F$1)&lt;=$B125,IF($D125="warranty",ICMw_ST,ICMo_ST),IF($D125="warranty",ICMw_LT,ICMo_LT)),MATCH(INDEX(TechList[Complexity],MATCH(ICM_o!$A125,TechList[Tech_'#],0),),ICM_complexity,0),)</f>
        <v>0.69640396200327392</v>
      </c>
      <c r="G125" s="96">
        <f>INDEX(IF(VALUE(G$1)&lt;=$B125,IF($D125="warranty",ICMw_ST,ICMo_ST),IF($D125="warranty",ICMw_LT,ICMo_LT)),MATCH(INDEX(TechList[Complexity],MATCH(ICM_o!$A125,TechList[Tech_'#],0),),ICM_complexity,0),)</f>
        <v>0.69640396200327392</v>
      </c>
      <c r="H125" s="96">
        <f>INDEX(IF(VALUE(H$1)&lt;=$B125,IF($D125="warranty",ICMw_ST,ICMo_ST),IF($D125="warranty",ICMw_LT,ICMo_LT)),MATCH(INDEX(TechList[Complexity],MATCH(ICM_o!$A125,TechList[Tech_'#],0),),ICM_complexity,0),)</f>
        <v>0.69640396200327392</v>
      </c>
      <c r="I125" s="96">
        <f>INDEX(IF(VALUE(I$1)&lt;=$B125,IF($D125="warranty",ICMw_ST,ICMo_ST),IF($D125="warranty",ICMw_LT,ICMo_LT)),MATCH(INDEX(TechList[Complexity],MATCH(ICM_o!$A125,TechList[Tech_'#],0),),ICM_complexity,0),)</f>
        <v>0.69640396200327392</v>
      </c>
      <c r="J125" s="96">
        <f>INDEX(IF(VALUE(J$1)&lt;=$B125,IF($D125="warranty",ICMw_ST,ICMo_ST),IF($D125="warranty",ICMw_LT,ICMo_LT)),MATCH(INDEX(TechList[Complexity],MATCH(ICM_o!$A125,TechList[Tech_'#],0),),ICM_complexity,0),)</f>
        <v>0.69640396200327392</v>
      </c>
      <c r="K125" s="96">
        <f>INDEX(IF(VALUE(K$1)&lt;=$B125,IF($D125="warranty",ICMw_ST,ICMo_ST),IF($D125="warranty",ICMw_LT,ICMo_LT)),MATCH(INDEX(TechList[Complexity],MATCH(ICM_o!$A125,TechList[Tech_'#],0),),ICM_complexity,0),)</f>
        <v>0.69640396200327392</v>
      </c>
      <c r="L125" s="96">
        <f>INDEX(IF(VALUE(L$1)&lt;=$B125,IF($D125="warranty",ICMw_ST,ICMo_ST),IF($D125="warranty",ICMw_LT,ICMo_LT)),MATCH(INDEX(TechList[Complexity],MATCH(ICM_o!$A125,TechList[Tech_'#],0),),ICM_complexity,0),)</f>
        <v>0.69640396200327392</v>
      </c>
      <c r="M125" s="96">
        <f>INDEX(IF(VALUE(M$1)&lt;=$B125,IF($D125="warranty",ICMw_ST,ICMo_ST),IF($D125="warranty",ICMw_LT,ICMo_LT)),MATCH(INDEX(TechList[Complexity],MATCH(ICM_o!$A125,TechList[Tech_'#],0),),ICM_complexity,0),)</f>
        <v>0.69640396200327392</v>
      </c>
      <c r="N125" s="96">
        <f>INDEX(IF(VALUE(N$1)&lt;=$B125,IF($D125="warranty",ICMw_ST,ICMo_ST),IF($D125="warranty",ICMw_LT,ICMo_LT)),MATCH(INDEX(TechList[Complexity],MATCH(ICM_o!$A125,TechList[Tech_'#],0),),ICM_complexity,0),)</f>
        <v>0.69640396200327392</v>
      </c>
      <c r="O125" s="96">
        <f>INDEX(IF(VALUE(O$1)&lt;=$B125,IF($D125="warranty",ICMw_ST,ICMo_ST),IF($D125="warranty",ICMw_LT,ICMo_LT)),MATCH(INDEX(TechList[Complexity],MATCH(ICM_o!$A125,TechList[Tech_'#],0),),ICM_complexity,0),)</f>
        <v>0.69640396200327392</v>
      </c>
      <c r="P125" s="96">
        <f>INDEX(IF(VALUE(P$1)&lt;=$B125,IF($D125="warranty",ICMw_ST,ICMo_ST),IF($D125="warranty",ICMw_LT,ICMo_LT)),MATCH(INDEX(TechList[Complexity],MATCH(ICM_o!$A125,TechList[Tech_'#],0),),ICM_complexity,0),)</f>
        <v>0.69640396200327392</v>
      </c>
      <c r="Q125" s="96">
        <f>INDEX(IF(VALUE(Q$1)&lt;=$B125,IF($D125="warranty",ICMw_ST,ICMo_ST),IF($D125="warranty",ICMw_LT,ICMo_LT)),MATCH(INDEX(TechList[Complexity],MATCH(ICM_o!$A125,TechList[Tech_'#],0),),ICM_complexity,0),)</f>
        <v>0.69640396200327392</v>
      </c>
      <c r="R125" s="96">
        <f>INDEX(IF(VALUE(R$1)&lt;=$B125,IF($D125="warranty",ICMw_ST,ICMo_ST),IF($D125="warranty",ICMw_LT,ICMo_LT)),MATCH(INDEX(TechList[Complexity],MATCH(ICM_o!$A125,TechList[Tech_'#],0),),ICM_complexity,0),)</f>
        <v>0.44778438032283796</v>
      </c>
      <c r="S125" s="107">
        <f>INDEX(IF(VALUE(S$1)&lt;=$B125,IF($D125="warranty",ICMw_ST,ICMo_ST),IF($D125="warranty",ICMw_LT,ICMo_LT)),MATCH(INDEX(TechList[Complexity],MATCH(ICM_o!$A125,TechList[Tech_'#],0),),ICM_complexity,0),)</f>
        <v>0.44778438032283796</v>
      </c>
      <c r="T125" s="107">
        <f>INDEX(IF(VALUE(T$1)&lt;=$B125,IF($D125="warranty",ICMw_ST,ICMo_ST),IF($D125="warranty",ICMw_LT,ICMo_LT)),MATCH(INDEX(TechList[Complexity],MATCH(ICM_o!$A125,TechList[Tech_'#],0),),ICM_complexity,0),)</f>
        <v>0.44778438032283796</v>
      </c>
      <c r="U125" s="107">
        <f>INDEX(IF(VALUE(U$1)&lt;=$B125,IF($D125="warranty",ICMw_ST,ICMo_ST),IF($D125="warranty",ICMw_LT,ICMo_LT)),MATCH(INDEX(TechList[Complexity],MATCH(ICM_o!$A125,TechList[Tech_'#],0),),ICM_complexity,0),)</f>
        <v>0.44778438032283796</v>
      </c>
      <c r="V125" s="107">
        <f>INDEX(IF(VALUE(V$1)&lt;=$B125,IF($D125="warranty",ICMw_ST,ICMo_ST),IF($D125="warranty",ICMw_LT,ICMo_LT)),MATCH(INDEX(TechList[Complexity],MATCH(ICM_o!$A125,TechList[Tech_'#],0),),ICM_complexity,0),)</f>
        <v>0.44778438032283796</v>
      </c>
      <c r="W125" s="107">
        <f>INDEX(IF(VALUE(W$1)&lt;=$B125,IF($D125="warranty",ICMw_ST,ICMo_ST),IF($D125="warranty",ICMw_LT,ICMo_LT)),MATCH(INDEX(TechList[Complexity],MATCH(ICM_o!$A125,TechList[Tech_'#],0),),ICM_complexity,0),)</f>
        <v>0.44778438032283796</v>
      </c>
    </row>
    <row r="126" spans="1:23" x14ac:dyDescent="0.25">
      <c r="A126" s="92">
        <f>TechList[[#This Row],[Tech_'#]]</f>
        <v>225</v>
      </c>
      <c r="B126" s="93">
        <f>INDEX(IF(WR_curve="2017-2025FRM",TechList[ST_Thru_Ph2],TechList[ST_Thru]),MATCH(ICM_o!$A126,TechList[Tech_'#],0),)</f>
        <v>0</v>
      </c>
      <c r="C126" s="93" t="str">
        <f>INDEX(TechList[Complexity],MATCH(ICM_o!$A126,TechList[Tech_'#],0),)</f>
        <v/>
      </c>
      <c r="D126" s="93" t="s">
        <v>530</v>
      </c>
      <c r="E126" s="96" t="e">
        <f>INDEX(IF(VALUE(E$1)&lt;=$B126,IF($D126="warranty",ICMw_ST,ICMo_ST),IF($D126="warranty",ICMw_LT,ICMo_LT)),MATCH(INDEX(TechList[Complexity],MATCH(ICM_o!$A126,TechList[Tech_'#],0),),ICM_complexity,0),)</f>
        <v>#N/A</v>
      </c>
      <c r="F126" s="96" t="e">
        <f>INDEX(IF(VALUE(F$1)&lt;=$B126,IF($D126="warranty",ICMw_ST,ICMo_ST),IF($D126="warranty",ICMw_LT,ICMo_LT)),MATCH(INDEX(TechList[Complexity],MATCH(ICM_o!$A126,TechList[Tech_'#],0),),ICM_complexity,0),)</f>
        <v>#N/A</v>
      </c>
      <c r="G126" s="96" t="e">
        <f>INDEX(IF(VALUE(G$1)&lt;=$B126,IF($D126="warranty",ICMw_ST,ICMo_ST),IF($D126="warranty",ICMw_LT,ICMo_LT)),MATCH(INDEX(TechList[Complexity],MATCH(ICM_o!$A126,TechList[Tech_'#],0),),ICM_complexity,0),)</f>
        <v>#N/A</v>
      </c>
      <c r="H126" s="96" t="e">
        <f>INDEX(IF(VALUE(H$1)&lt;=$B126,IF($D126="warranty",ICMw_ST,ICMo_ST),IF($D126="warranty",ICMw_LT,ICMo_LT)),MATCH(INDEX(TechList[Complexity],MATCH(ICM_o!$A126,TechList[Tech_'#],0),),ICM_complexity,0),)</f>
        <v>#N/A</v>
      </c>
      <c r="I126" s="96" t="e">
        <f>INDEX(IF(VALUE(I$1)&lt;=$B126,IF($D126="warranty",ICMw_ST,ICMo_ST),IF($D126="warranty",ICMw_LT,ICMo_LT)),MATCH(INDEX(TechList[Complexity],MATCH(ICM_o!$A126,TechList[Tech_'#],0),),ICM_complexity,0),)</f>
        <v>#N/A</v>
      </c>
      <c r="J126" s="96" t="e">
        <f>INDEX(IF(VALUE(J$1)&lt;=$B126,IF($D126="warranty",ICMw_ST,ICMo_ST),IF($D126="warranty",ICMw_LT,ICMo_LT)),MATCH(INDEX(TechList[Complexity],MATCH(ICM_o!$A126,TechList[Tech_'#],0),),ICM_complexity,0),)</f>
        <v>#N/A</v>
      </c>
      <c r="K126" s="96" t="e">
        <f>INDEX(IF(VALUE(K$1)&lt;=$B126,IF($D126="warranty",ICMw_ST,ICMo_ST),IF($D126="warranty",ICMw_LT,ICMo_LT)),MATCH(INDEX(TechList[Complexity],MATCH(ICM_o!$A126,TechList[Tech_'#],0),),ICM_complexity,0),)</f>
        <v>#N/A</v>
      </c>
      <c r="L126" s="96" t="e">
        <f>INDEX(IF(VALUE(L$1)&lt;=$B126,IF($D126="warranty",ICMw_ST,ICMo_ST),IF($D126="warranty",ICMw_LT,ICMo_LT)),MATCH(INDEX(TechList[Complexity],MATCH(ICM_o!$A126,TechList[Tech_'#],0),),ICM_complexity,0),)</f>
        <v>#N/A</v>
      </c>
      <c r="M126" s="96" t="e">
        <f>INDEX(IF(VALUE(M$1)&lt;=$B126,IF($D126="warranty",ICMw_ST,ICMo_ST),IF($D126="warranty",ICMw_LT,ICMo_LT)),MATCH(INDEX(TechList[Complexity],MATCH(ICM_o!$A126,TechList[Tech_'#],0),),ICM_complexity,0),)</f>
        <v>#N/A</v>
      </c>
      <c r="N126" s="96" t="e">
        <f>INDEX(IF(VALUE(N$1)&lt;=$B126,IF($D126="warranty",ICMw_ST,ICMo_ST),IF($D126="warranty",ICMw_LT,ICMo_LT)),MATCH(INDEX(TechList[Complexity],MATCH(ICM_o!$A126,TechList[Tech_'#],0),),ICM_complexity,0),)</f>
        <v>#N/A</v>
      </c>
      <c r="O126" s="96" t="e">
        <f>INDEX(IF(VALUE(O$1)&lt;=$B126,IF($D126="warranty",ICMw_ST,ICMo_ST),IF($D126="warranty",ICMw_LT,ICMo_LT)),MATCH(INDEX(TechList[Complexity],MATCH(ICM_o!$A126,TechList[Tech_'#],0),),ICM_complexity,0),)</f>
        <v>#N/A</v>
      </c>
      <c r="P126" s="96" t="e">
        <f>INDEX(IF(VALUE(P$1)&lt;=$B126,IF($D126="warranty",ICMw_ST,ICMo_ST),IF($D126="warranty",ICMw_LT,ICMo_LT)),MATCH(INDEX(TechList[Complexity],MATCH(ICM_o!$A126,TechList[Tech_'#],0),),ICM_complexity,0),)</f>
        <v>#N/A</v>
      </c>
      <c r="Q126" s="96" t="e">
        <f>INDEX(IF(VALUE(Q$1)&lt;=$B126,IF($D126="warranty",ICMw_ST,ICMo_ST),IF($D126="warranty",ICMw_LT,ICMo_LT)),MATCH(INDEX(TechList[Complexity],MATCH(ICM_o!$A126,TechList[Tech_'#],0),),ICM_complexity,0),)</f>
        <v>#N/A</v>
      </c>
      <c r="R126" s="96" t="e">
        <f>INDEX(IF(VALUE(R$1)&lt;=$B126,IF($D126="warranty",ICMw_ST,ICMo_ST),IF($D126="warranty",ICMw_LT,ICMo_LT)),MATCH(INDEX(TechList[Complexity],MATCH(ICM_o!$A126,TechList[Tech_'#],0),),ICM_complexity,0),)</f>
        <v>#N/A</v>
      </c>
      <c r="S126" s="107" t="e">
        <f>INDEX(IF(VALUE(S$1)&lt;=$B126,IF($D126="warranty",ICMw_ST,ICMo_ST),IF($D126="warranty",ICMw_LT,ICMo_LT)),MATCH(INDEX(TechList[Complexity],MATCH(ICM_o!$A126,TechList[Tech_'#],0),),ICM_complexity,0),)</f>
        <v>#N/A</v>
      </c>
      <c r="T126" s="107" t="e">
        <f>INDEX(IF(VALUE(T$1)&lt;=$B126,IF($D126="warranty",ICMw_ST,ICMo_ST),IF($D126="warranty",ICMw_LT,ICMo_LT)),MATCH(INDEX(TechList[Complexity],MATCH(ICM_o!$A126,TechList[Tech_'#],0),),ICM_complexity,0),)</f>
        <v>#N/A</v>
      </c>
      <c r="U126" s="107" t="e">
        <f>INDEX(IF(VALUE(U$1)&lt;=$B126,IF($D126="warranty",ICMw_ST,ICMo_ST),IF($D126="warranty",ICMw_LT,ICMo_LT)),MATCH(INDEX(TechList[Complexity],MATCH(ICM_o!$A126,TechList[Tech_'#],0),),ICM_complexity,0),)</f>
        <v>#N/A</v>
      </c>
      <c r="V126" s="107" t="e">
        <f>INDEX(IF(VALUE(V$1)&lt;=$B126,IF($D126="warranty",ICMw_ST,ICMo_ST),IF($D126="warranty",ICMw_LT,ICMo_LT)),MATCH(INDEX(TechList[Complexity],MATCH(ICM_o!$A126,TechList[Tech_'#],0),),ICM_complexity,0),)</f>
        <v>#N/A</v>
      </c>
      <c r="W126" s="107" t="e">
        <f>INDEX(IF(VALUE(W$1)&lt;=$B126,IF($D126="warranty",ICMw_ST,ICMo_ST),IF($D126="warranty",ICMw_LT,ICMo_LT)),MATCH(INDEX(TechList[Complexity],MATCH(ICM_o!$A126,TechList[Tech_'#],0),),ICM_complexity,0),)</f>
        <v>#N/A</v>
      </c>
    </row>
    <row r="127" spans="1:23" x14ac:dyDescent="0.25">
      <c r="A127" s="92">
        <f>TechList[[#This Row],[Tech_'#]]</f>
        <v>226</v>
      </c>
      <c r="B127" s="93">
        <f>INDEX(IF(WR_curve="2017-2025FRM",TechList[ST_Thru_Ph2],TechList[ST_Thru]),MATCH(ICM_o!$A127,TechList[Tech_'#],0),)</f>
        <v>2024</v>
      </c>
      <c r="C127" s="93" t="str">
        <f>INDEX(TechList[Complexity],MATCH(ICM_o!$A127,TechList[Tech_'#],0),)</f>
        <v>High2</v>
      </c>
      <c r="D127" s="93" t="s">
        <v>530</v>
      </c>
      <c r="E127" s="96">
        <f>INDEX(IF(VALUE(E$1)&lt;=$B127,IF($D127="warranty",ICMw_ST,ICMo_ST),IF($D127="warranty",ICMw_LT,ICMo_LT)),MATCH(INDEX(TechList[Complexity],MATCH(ICM_o!$A127,TechList[Tech_'#],0),),ICM_complexity,0),)</f>
        <v>0.69640396200327392</v>
      </c>
      <c r="F127" s="96">
        <f>INDEX(IF(VALUE(F$1)&lt;=$B127,IF($D127="warranty",ICMw_ST,ICMo_ST),IF($D127="warranty",ICMw_LT,ICMo_LT)),MATCH(INDEX(TechList[Complexity],MATCH(ICM_o!$A127,TechList[Tech_'#],0),),ICM_complexity,0),)</f>
        <v>0.69640396200327392</v>
      </c>
      <c r="G127" s="96">
        <f>INDEX(IF(VALUE(G$1)&lt;=$B127,IF($D127="warranty",ICMw_ST,ICMo_ST),IF($D127="warranty",ICMw_LT,ICMo_LT)),MATCH(INDEX(TechList[Complexity],MATCH(ICM_o!$A127,TechList[Tech_'#],0),),ICM_complexity,0),)</f>
        <v>0.69640396200327392</v>
      </c>
      <c r="H127" s="96">
        <f>INDEX(IF(VALUE(H$1)&lt;=$B127,IF($D127="warranty",ICMw_ST,ICMo_ST),IF($D127="warranty",ICMw_LT,ICMo_LT)),MATCH(INDEX(TechList[Complexity],MATCH(ICM_o!$A127,TechList[Tech_'#],0),),ICM_complexity,0),)</f>
        <v>0.69640396200327392</v>
      </c>
      <c r="I127" s="96">
        <f>INDEX(IF(VALUE(I$1)&lt;=$B127,IF($D127="warranty",ICMw_ST,ICMo_ST),IF($D127="warranty",ICMw_LT,ICMo_LT)),MATCH(INDEX(TechList[Complexity],MATCH(ICM_o!$A127,TechList[Tech_'#],0),),ICM_complexity,0),)</f>
        <v>0.69640396200327392</v>
      </c>
      <c r="J127" s="96">
        <f>INDEX(IF(VALUE(J$1)&lt;=$B127,IF($D127="warranty",ICMw_ST,ICMo_ST),IF($D127="warranty",ICMw_LT,ICMo_LT)),MATCH(INDEX(TechList[Complexity],MATCH(ICM_o!$A127,TechList[Tech_'#],0),),ICM_complexity,0),)</f>
        <v>0.69640396200327392</v>
      </c>
      <c r="K127" s="96">
        <f>INDEX(IF(VALUE(K$1)&lt;=$B127,IF($D127="warranty",ICMw_ST,ICMo_ST),IF($D127="warranty",ICMw_LT,ICMo_LT)),MATCH(INDEX(TechList[Complexity],MATCH(ICM_o!$A127,TechList[Tech_'#],0),),ICM_complexity,0),)</f>
        <v>0.69640396200327392</v>
      </c>
      <c r="L127" s="96">
        <f>INDEX(IF(VALUE(L$1)&lt;=$B127,IF($D127="warranty",ICMw_ST,ICMo_ST),IF($D127="warranty",ICMw_LT,ICMo_LT)),MATCH(INDEX(TechList[Complexity],MATCH(ICM_o!$A127,TechList[Tech_'#],0),),ICM_complexity,0),)</f>
        <v>0.69640396200327392</v>
      </c>
      <c r="M127" s="96">
        <f>INDEX(IF(VALUE(M$1)&lt;=$B127,IF($D127="warranty",ICMw_ST,ICMo_ST),IF($D127="warranty",ICMw_LT,ICMo_LT)),MATCH(INDEX(TechList[Complexity],MATCH(ICM_o!$A127,TechList[Tech_'#],0),),ICM_complexity,0),)</f>
        <v>0.69640396200327392</v>
      </c>
      <c r="N127" s="96">
        <f>INDEX(IF(VALUE(N$1)&lt;=$B127,IF($D127="warranty",ICMw_ST,ICMo_ST),IF($D127="warranty",ICMw_LT,ICMo_LT)),MATCH(INDEX(TechList[Complexity],MATCH(ICM_o!$A127,TechList[Tech_'#],0),),ICM_complexity,0),)</f>
        <v>0.69640396200327392</v>
      </c>
      <c r="O127" s="96">
        <f>INDEX(IF(VALUE(O$1)&lt;=$B127,IF($D127="warranty",ICMw_ST,ICMo_ST),IF($D127="warranty",ICMw_LT,ICMo_LT)),MATCH(INDEX(TechList[Complexity],MATCH(ICM_o!$A127,TechList[Tech_'#],0),),ICM_complexity,0),)</f>
        <v>0.69640396200327392</v>
      </c>
      <c r="P127" s="96">
        <f>INDEX(IF(VALUE(P$1)&lt;=$B127,IF($D127="warranty",ICMw_ST,ICMo_ST),IF($D127="warranty",ICMw_LT,ICMo_LT)),MATCH(INDEX(TechList[Complexity],MATCH(ICM_o!$A127,TechList[Tech_'#],0),),ICM_complexity,0),)</f>
        <v>0.69640396200327392</v>
      </c>
      <c r="Q127" s="96">
        <f>INDEX(IF(VALUE(Q$1)&lt;=$B127,IF($D127="warranty",ICMw_ST,ICMo_ST),IF($D127="warranty",ICMw_LT,ICMo_LT)),MATCH(INDEX(TechList[Complexity],MATCH(ICM_o!$A127,TechList[Tech_'#],0),),ICM_complexity,0),)</f>
        <v>0.69640396200327392</v>
      </c>
      <c r="R127" s="96">
        <f>INDEX(IF(VALUE(R$1)&lt;=$B127,IF($D127="warranty",ICMw_ST,ICMo_ST),IF($D127="warranty",ICMw_LT,ICMo_LT)),MATCH(INDEX(TechList[Complexity],MATCH(ICM_o!$A127,TechList[Tech_'#],0),),ICM_complexity,0),)</f>
        <v>0.44778438032283796</v>
      </c>
      <c r="S127" s="107">
        <f>INDEX(IF(VALUE(S$1)&lt;=$B127,IF($D127="warranty",ICMw_ST,ICMo_ST),IF($D127="warranty",ICMw_LT,ICMo_LT)),MATCH(INDEX(TechList[Complexity],MATCH(ICM_o!$A127,TechList[Tech_'#],0),),ICM_complexity,0),)</f>
        <v>0.44778438032283796</v>
      </c>
      <c r="T127" s="107">
        <f>INDEX(IF(VALUE(T$1)&lt;=$B127,IF($D127="warranty",ICMw_ST,ICMo_ST),IF($D127="warranty",ICMw_LT,ICMo_LT)),MATCH(INDEX(TechList[Complexity],MATCH(ICM_o!$A127,TechList[Tech_'#],0),),ICM_complexity,0),)</f>
        <v>0.44778438032283796</v>
      </c>
      <c r="U127" s="107">
        <f>INDEX(IF(VALUE(U$1)&lt;=$B127,IF($D127="warranty",ICMw_ST,ICMo_ST),IF($D127="warranty",ICMw_LT,ICMo_LT)),MATCH(INDEX(TechList[Complexity],MATCH(ICM_o!$A127,TechList[Tech_'#],0),),ICM_complexity,0),)</f>
        <v>0.44778438032283796</v>
      </c>
      <c r="V127" s="107">
        <f>INDEX(IF(VALUE(V$1)&lt;=$B127,IF($D127="warranty",ICMw_ST,ICMo_ST),IF($D127="warranty",ICMw_LT,ICMo_LT)),MATCH(INDEX(TechList[Complexity],MATCH(ICM_o!$A127,TechList[Tech_'#],0),),ICM_complexity,0),)</f>
        <v>0.44778438032283796</v>
      </c>
      <c r="W127" s="107">
        <f>INDEX(IF(VALUE(W$1)&lt;=$B127,IF($D127="warranty",ICMw_ST,ICMo_ST),IF($D127="warranty",ICMw_LT,ICMo_LT)),MATCH(INDEX(TechList[Complexity],MATCH(ICM_o!$A127,TechList[Tech_'#],0),),ICM_complexity,0),)</f>
        <v>0.44778438032283796</v>
      </c>
    </row>
    <row r="128" spans="1:23" x14ac:dyDescent="0.25">
      <c r="A128" s="92">
        <f>TechList[[#This Row],[Tech_'#]]</f>
        <v>227</v>
      </c>
      <c r="B128" s="93">
        <f>INDEX(IF(WR_curve="2017-2025FRM",TechList[ST_Thru_Ph2],TechList[ST_Thru]),MATCH(ICM_o!$A128,TechList[Tech_'#],0),)</f>
        <v>2024</v>
      </c>
      <c r="C128" s="93" t="str">
        <f>INDEX(TechList[Complexity],MATCH(ICM_o!$A128,TechList[Tech_'#],0),)</f>
        <v>High2</v>
      </c>
      <c r="D128" s="93" t="s">
        <v>530</v>
      </c>
      <c r="E128" s="96">
        <f>INDEX(IF(VALUE(E$1)&lt;=$B128,IF($D128="warranty",ICMw_ST,ICMo_ST),IF($D128="warranty",ICMw_LT,ICMo_LT)),MATCH(INDEX(TechList[Complexity],MATCH(ICM_o!$A128,TechList[Tech_'#],0),),ICM_complexity,0),)</f>
        <v>0.69640396200327392</v>
      </c>
      <c r="F128" s="96">
        <f>INDEX(IF(VALUE(F$1)&lt;=$B128,IF($D128="warranty",ICMw_ST,ICMo_ST),IF($D128="warranty",ICMw_LT,ICMo_LT)),MATCH(INDEX(TechList[Complexity],MATCH(ICM_o!$A128,TechList[Tech_'#],0),),ICM_complexity,0),)</f>
        <v>0.69640396200327392</v>
      </c>
      <c r="G128" s="96">
        <f>INDEX(IF(VALUE(G$1)&lt;=$B128,IF($D128="warranty",ICMw_ST,ICMo_ST),IF($D128="warranty",ICMw_LT,ICMo_LT)),MATCH(INDEX(TechList[Complexity],MATCH(ICM_o!$A128,TechList[Tech_'#],0),),ICM_complexity,0),)</f>
        <v>0.69640396200327392</v>
      </c>
      <c r="H128" s="96">
        <f>INDEX(IF(VALUE(H$1)&lt;=$B128,IF($D128="warranty",ICMw_ST,ICMo_ST),IF($D128="warranty",ICMw_LT,ICMo_LT)),MATCH(INDEX(TechList[Complexity],MATCH(ICM_o!$A128,TechList[Tech_'#],0),),ICM_complexity,0),)</f>
        <v>0.69640396200327392</v>
      </c>
      <c r="I128" s="96">
        <f>INDEX(IF(VALUE(I$1)&lt;=$B128,IF($D128="warranty",ICMw_ST,ICMo_ST),IF($D128="warranty",ICMw_LT,ICMo_LT)),MATCH(INDEX(TechList[Complexity],MATCH(ICM_o!$A128,TechList[Tech_'#],0),),ICM_complexity,0),)</f>
        <v>0.69640396200327392</v>
      </c>
      <c r="J128" s="96">
        <f>INDEX(IF(VALUE(J$1)&lt;=$B128,IF($D128="warranty",ICMw_ST,ICMo_ST),IF($D128="warranty",ICMw_LT,ICMo_LT)),MATCH(INDEX(TechList[Complexity],MATCH(ICM_o!$A128,TechList[Tech_'#],0),),ICM_complexity,0),)</f>
        <v>0.69640396200327392</v>
      </c>
      <c r="K128" s="96">
        <f>INDEX(IF(VALUE(K$1)&lt;=$B128,IF($D128="warranty",ICMw_ST,ICMo_ST),IF($D128="warranty",ICMw_LT,ICMo_LT)),MATCH(INDEX(TechList[Complexity],MATCH(ICM_o!$A128,TechList[Tech_'#],0),),ICM_complexity,0),)</f>
        <v>0.69640396200327392</v>
      </c>
      <c r="L128" s="96">
        <f>INDEX(IF(VALUE(L$1)&lt;=$B128,IF($D128="warranty",ICMw_ST,ICMo_ST),IF($D128="warranty",ICMw_LT,ICMo_LT)),MATCH(INDEX(TechList[Complexity],MATCH(ICM_o!$A128,TechList[Tech_'#],0),),ICM_complexity,0),)</f>
        <v>0.69640396200327392</v>
      </c>
      <c r="M128" s="96">
        <f>INDEX(IF(VALUE(M$1)&lt;=$B128,IF($D128="warranty",ICMw_ST,ICMo_ST),IF($D128="warranty",ICMw_LT,ICMo_LT)),MATCH(INDEX(TechList[Complexity],MATCH(ICM_o!$A128,TechList[Tech_'#],0),),ICM_complexity,0),)</f>
        <v>0.69640396200327392</v>
      </c>
      <c r="N128" s="96">
        <f>INDEX(IF(VALUE(N$1)&lt;=$B128,IF($D128="warranty",ICMw_ST,ICMo_ST),IF($D128="warranty",ICMw_LT,ICMo_LT)),MATCH(INDEX(TechList[Complexity],MATCH(ICM_o!$A128,TechList[Tech_'#],0),),ICM_complexity,0),)</f>
        <v>0.69640396200327392</v>
      </c>
      <c r="O128" s="96">
        <f>INDEX(IF(VALUE(O$1)&lt;=$B128,IF($D128="warranty",ICMw_ST,ICMo_ST),IF($D128="warranty",ICMw_LT,ICMo_LT)),MATCH(INDEX(TechList[Complexity],MATCH(ICM_o!$A128,TechList[Tech_'#],0),),ICM_complexity,0),)</f>
        <v>0.69640396200327392</v>
      </c>
      <c r="P128" s="96">
        <f>INDEX(IF(VALUE(P$1)&lt;=$B128,IF($D128="warranty",ICMw_ST,ICMo_ST),IF($D128="warranty",ICMw_LT,ICMo_LT)),MATCH(INDEX(TechList[Complexity],MATCH(ICM_o!$A128,TechList[Tech_'#],0),),ICM_complexity,0),)</f>
        <v>0.69640396200327392</v>
      </c>
      <c r="Q128" s="96">
        <f>INDEX(IF(VALUE(Q$1)&lt;=$B128,IF($D128="warranty",ICMw_ST,ICMo_ST),IF($D128="warranty",ICMw_LT,ICMo_LT)),MATCH(INDEX(TechList[Complexity],MATCH(ICM_o!$A128,TechList[Tech_'#],0),),ICM_complexity,0),)</f>
        <v>0.69640396200327392</v>
      </c>
      <c r="R128" s="96">
        <f>INDEX(IF(VALUE(R$1)&lt;=$B128,IF($D128="warranty",ICMw_ST,ICMo_ST),IF($D128="warranty",ICMw_LT,ICMo_LT)),MATCH(INDEX(TechList[Complexity],MATCH(ICM_o!$A128,TechList[Tech_'#],0),),ICM_complexity,0),)</f>
        <v>0.44778438032283796</v>
      </c>
      <c r="S128" s="107">
        <f>INDEX(IF(VALUE(S$1)&lt;=$B128,IF($D128="warranty",ICMw_ST,ICMo_ST),IF($D128="warranty",ICMw_LT,ICMo_LT)),MATCH(INDEX(TechList[Complexity],MATCH(ICM_o!$A128,TechList[Tech_'#],0),),ICM_complexity,0),)</f>
        <v>0.44778438032283796</v>
      </c>
      <c r="T128" s="107">
        <f>INDEX(IF(VALUE(T$1)&lt;=$B128,IF($D128="warranty",ICMw_ST,ICMo_ST),IF($D128="warranty",ICMw_LT,ICMo_LT)),MATCH(INDEX(TechList[Complexity],MATCH(ICM_o!$A128,TechList[Tech_'#],0),),ICM_complexity,0),)</f>
        <v>0.44778438032283796</v>
      </c>
      <c r="U128" s="107">
        <f>INDEX(IF(VALUE(U$1)&lt;=$B128,IF($D128="warranty",ICMw_ST,ICMo_ST),IF($D128="warranty",ICMw_LT,ICMo_LT)),MATCH(INDEX(TechList[Complexity],MATCH(ICM_o!$A128,TechList[Tech_'#],0),),ICM_complexity,0),)</f>
        <v>0.44778438032283796</v>
      </c>
      <c r="V128" s="107">
        <f>INDEX(IF(VALUE(V$1)&lt;=$B128,IF($D128="warranty",ICMw_ST,ICMo_ST),IF($D128="warranty",ICMw_LT,ICMo_LT)),MATCH(INDEX(TechList[Complexity],MATCH(ICM_o!$A128,TechList[Tech_'#],0),),ICM_complexity,0),)</f>
        <v>0.44778438032283796</v>
      </c>
      <c r="W128" s="107">
        <f>INDEX(IF(VALUE(W$1)&lt;=$B128,IF($D128="warranty",ICMw_ST,ICMo_ST),IF($D128="warranty",ICMw_LT,ICMo_LT)),MATCH(INDEX(TechList[Complexity],MATCH(ICM_o!$A128,TechList[Tech_'#],0),),ICM_complexity,0),)</f>
        <v>0.44778438032283796</v>
      </c>
    </row>
    <row r="129" spans="1:23" x14ac:dyDescent="0.25">
      <c r="A129" s="92">
        <f>TechList[[#This Row],[Tech_'#]]</f>
        <v>228</v>
      </c>
      <c r="B129" s="93">
        <f>INDEX(IF(WR_curve="2017-2025FRM",TechList[ST_Thru_Ph2],TechList[ST_Thru]),MATCH(ICM_o!$A129,TechList[Tech_'#],0),)</f>
        <v>2024</v>
      </c>
      <c r="C129" s="93" t="str">
        <f>INDEX(TechList[Complexity],MATCH(ICM_o!$A129,TechList[Tech_'#],0),)</f>
        <v>Low2</v>
      </c>
      <c r="D129" s="93" t="s">
        <v>530</v>
      </c>
      <c r="E129" s="96">
        <f>INDEX(IF(VALUE(E$1)&lt;=$B129,IF($D129="warranty",ICMw_ST,ICMo_ST),IF($D129="warranty",ICMw_LT,ICMo_LT)),MATCH(INDEX(TechList[Complexity],MATCH(ICM_o!$A129,TechList[Tech_'#],0),),ICM_complexity,0),)</f>
        <v>0.23029963135245018</v>
      </c>
      <c r="F129" s="96">
        <f>INDEX(IF(VALUE(F$1)&lt;=$B129,IF($D129="warranty",ICMw_ST,ICMo_ST),IF($D129="warranty",ICMw_LT,ICMo_LT)),MATCH(INDEX(TechList[Complexity],MATCH(ICM_o!$A129,TechList[Tech_'#],0),),ICM_complexity,0),)</f>
        <v>0.23029963135245018</v>
      </c>
      <c r="G129" s="96">
        <f>INDEX(IF(VALUE(G$1)&lt;=$B129,IF($D129="warranty",ICMw_ST,ICMo_ST),IF($D129="warranty",ICMw_LT,ICMo_LT)),MATCH(INDEX(TechList[Complexity],MATCH(ICM_o!$A129,TechList[Tech_'#],0),),ICM_complexity,0),)</f>
        <v>0.23029963135245018</v>
      </c>
      <c r="H129" s="96">
        <f>INDEX(IF(VALUE(H$1)&lt;=$B129,IF($D129="warranty",ICMw_ST,ICMo_ST),IF($D129="warranty",ICMw_LT,ICMo_LT)),MATCH(INDEX(TechList[Complexity],MATCH(ICM_o!$A129,TechList[Tech_'#],0),),ICM_complexity,0),)</f>
        <v>0.23029963135245018</v>
      </c>
      <c r="I129" s="96">
        <f>INDEX(IF(VALUE(I$1)&lt;=$B129,IF($D129="warranty",ICMw_ST,ICMo_ST),IF($D129="warranty",ICMw_LT,ICMo_LT)),MATCH(INDEX(TechList[Complexity],MATCH(ICM_o!$A129,TechList[Tech_'#],0),),ICM_complexity,0),)</f>
        <v>0.23029963135245018</v>
      </c>
      <c r="J129" s="96">
        <f>INDEX(IF(VALUE(J$1)&lt;=$B129,IF($D129="warranty",ICMw_ST,ICMo_ST),IF($D129="warranty",ICMw_LT,ICMo_LT)),MATCH(INDEX(TechList[Complexity],MATCH(ICM_o!$A129,TechList[Tech_'#],0),),ICM_complexity,0),)</f>
        <v>0.23029963135245018</v>
      </c>
      <c r="K129" s="96">
        <f>INDEX(IF(VALUE(K$1)&lt;=$B129,IF($D129="warranty",ICMw_ST,ICMo_ST),IF($D129="warranty",ICMw_LT,ICMo_LT)),MATCH(INDEX(TechList[Complexity],MATCH(ICM_o!$A129,TechList[Tech_'#],0),),ICM_complexity,0),)</f>
        <v>0.23029963135245018</v>
      </c>
      <c r="L129" s="96">
        <f>INDEX(IF(VALUE(L$1)&lt;=$B129,IF($D129="warranty",ICMw_ST,ICMo_ST),IF($D129="warranty",ICMw_LT,ICMo_LT)),MATCH(INDEX(TechList[Complexity],MATCH(ICM_o!$A129,TechList[Tech_'#],0),),ICM_complexity,0),)</f>
        <v>0.23029963135245018</v>
      </c>
      <c r="M129" s="96">
        <f>INDEX(IF(VALUE(M$1)&lt;=$B129,IF($D129="warranty",ICMw_ST,ICMo_ST),IF($D129="warranty",ICMw_LT,ICMo_LT)),MATCH(INDEX(TechList[Complexity],MATCH(ICM_o!$A129,TechList[Tech_'#],0),),ICM_complexity,0),)</f>
        <v>0.23029963135245018</v>
      </c>
      <c r="N129" s="96">
        <f>INDEX(IF(VALUE(N$1)&lt;=$B129,IF($D129="warranty",ICMw_ST,ICMo_ST),IF($D129="warranty",ICMw_LT,ICMo_LT)),MATCH(INDEX(TechList[Complexity],MATCH(ICM_o!$A129,TechList[Tech_'#],0),),ICM_complexity,0),)</f>
        <v>0.23029963135245018</v>
      </c>
      <c r="O129" s="96">
        <f>INDEX(IF(VALUE(O$1)&lt;=$B129,IF($D129="warranty",ICMw_ST,ICMo_ST),IF($D129="warranty",ICMw_LT,ICMo_LT)),MATCH(INDEX(TechList[Complexity],MATCH(ICM_o!$A129,TechList[Tech_'#],0),),ICM_complexity,0),)</f>
        <v>0.23029963135245018</v>
      </c>
      <c r="P129" s="96">
        <f>INDEX(IF(VALUE(P$1)&lt;=$B129,IF($D129="warranty",ICMw_ST,ICMo_ST),IF($D129="warranty",ICMw_LT,ICMo_LT)),MATCH(INDEX(TechList[Complexity],MATCH(ICM_o!$A129,TechList[Tech_'#],0),),ICM_complexity,0),)</f>
        <v>0.23029963135245018</v>
      </c>
      <c r="Q129" s="96">
        <f>INDEX(IF(VALUE(Q$1)&lt;=$B129,IF($D129="warranty",ICMw_ST,ICMo_ST),IF($D129="warranty",ICMw_LT,ICMo_LT)),MATCH(INDEX(TechList[Complexity],MATCH(ICM_o!$A129,TechList[Tech_'#],0),),ICM_complexity,0),)</f>
        <v>0.23029963135245018</v>
      </c>
      <c r="R129" s="96">
        <f>INDEX(IF(VALUE(R$1)&lt;=$B129,IF($D129="warranty",ICMw_ST,ICMo_ST),IF($D129="warranty",ICMw_LT,ICMo_LT)),MATCH(INDEX(TechList[Complexity],MATCH(ICM_o!$A129,TechList[Tech_'#],0),),ICM_complexity,0),)</f>
        <v>0.18712183256115139</v>
      </c>
      <c r="S129" s="107">
        <f>INDEX(IF(VALUE(S$1)&lt;=$B129,IF($D129="warranty",ICMw_ST,ICMo_ST),IF($D129="warranty",ICMw_LT,ICMo_LT)),MATCH(INDEX(TechList[Complexity],MATCH(ICM_o!$A129,TechList[Tech_'#],0),),ICM_complexity,0),)</f>
        <v>0.18712183256115139</v>
      </c>
      <c r="T129" s="107">
        <f>INDEX(IF(VALUE(T$1)&lt;=$B129,IF($D129="warranty",ICMw_ST,ICMo_ST),IF($D129="warranty",ICMw_LT,ICMo_LT)),MATCH(INDEX(TechList[Complexity],MATCH(ICM_o!$A129,TechList[Tech_'#],0),),ICM_complexity,0),)</f>
        <v>0.18712183256115139</v>
      </c>
      <c r="U129" s="107">
        <f>INDEX(IF(VALUE(U$1)&lt;=$B129,IF($D129="warranty",ICMw_ST,ICMo_ST),IF($D129="warranty",ICMw_LT,ICMo_LT)),MATCH(INDEX(TechList[Complexity],MATCH(ICM_o!$A129,TechList[Tech_'#],0),),ICM_complexity,0),)</f>
        <v>0.18712183256115139</v>
      </c>
      <c r="V129" s="107">
        <f>INDEX(IF(VALUE(V$1)&lt;=$B129,IF($D129="warranty",ICMw_ST,ICMo_ST),IF($D129="warranty",ICMw_LT,ICMo_LT)),MATCH(INDEX(TechList[Complexity],MATCH(ICM_o!$A129,TechList[Tech_'#],0),),ICM_complexity,0),)</f>
        <v>0.18712183256115139</v>
      </c>
      <c r="W129" s="107">
        <f>INDEX(IF(VALUE(W$1)&lt;=$B129,IF($D129="warranty",ICMw_ST,ICMo_ST),IF($D129="warranty",ICMw_LT,ICMo_LT)),MATCH(INDEX(TechList[Complexity],MATCH(ICM_o!$A129,TechList[Tech_'#],0),),ICM_complexity,0),)</f>
        <v>0.18712183256115139</v>
      </c>
    </row>
    <row r="130" spans="1:23" x14ac:dyDescent="0.25">
      <c r="A130" s="92">
        <f>TechList[[#This Row],[Tech_'#]]</f>
        <v>229</v>
      </c>
      <c r="B130" s="93">
        <f>INDEX(IF(WR_curve="2017-2025FRM",TechList[ST_Thru_Ph2],TechList[ST_Thru]),MATCH(ICM_o!$A130,TechList[Tech_'#],0),)</f>
        <v>2018</v>
      </c>
      <c r="C130" s="93" t="str">
        <f>INDEX(TechList[Complexity],MATCH(ICM_o!$A130,TechList[Tech_'#],0),)</f>
        <v>Med2</v>
      </c>
      <c r="D130" s="93" t="s">
        <v>530</v>
      </c>
      <c r="E130" s="96">
        <f>INDEX(IF(VALUE(E$1)&lt;=$B130,IF($D130="warranty",ICMw_ST,ICMo_ST),IF($D130="warranty",ICMw_LT,ICMo_LT)),MATCH(INDEX(TechList[Complexity],MATCH(ICM_o!$A130,TechList[Tech_'#],0),),ICM_complexity,0),)</f>
        <v>0.34265745788495999</v>
      </c>
      <c r="F130" s="96">
        <f>INDEX(IF(VALUE(F$1)&lt;=$B130,IF($D130="warranty",ICMw_ST,ICMo_ST),IF($D130="warranty",ICMw_LT,ICMo_LT)),MATCH(INDEX(TechList[Complexity],MATCH(ICM_o!$A130,TechList[Tech_'#],0),),ICM_complexity,0),)</f>
        <v>0.34265745788495999</v>
      </c>
      <c r="G130" s="96">
        <f>INDEX(IF(VALUE(G$1)&lt;=$B130,IF($D130="warranty",ICMw_ST,ICMo_ST),IF($D130="warranty",ICMw_LT,ICMo_LT)),MATCH(INDEX(TechList[Complexity],MATCH(ICM_o!$A130,TechList[Tech_'#],0),),ICM_complexity,0),)</f>
        <v>0.34265745788495999</v>
      </c>
      <c r="H130" s="96">
        <f>INDEX(IF(VALUE(H$1)&lt;=$B130,IF($D130="warranty",ICMw_ST,ICMo_ST),IF($D130="warranty",ICMw_LT,ICMo_LT)),MATCH(INDEX(TechList[Complexity],MATCH(ICM_o!$A130,TechList[Tech_'#],0),),ICM_complexity,0),)</f>
        <v>0.34265745788495999</v>
      </c>
      <c r="I130" s="96">
        <f>INDEX(IF(VALUE(I$1)&lt;=$B130,IF($D130="warranty",ICMw_ST,ICMo_ST),IF($D130="warranty",ICMw_LT,ICMo_LT)),MATCH(INDEX(TechList[Complexity],MATCH(ICM_o!$A130,TechList[Tech_'#],0),),ICM_complexity,0),)</f>
        <v>0.34265745788495999</v>
      </c>
      <c r="J130" s="96">
        <f>INDEX(IF(VALUE(J$1)&lt;=$B130,IF($D130="warranty",ICMw_ST,ICMo_ST),IF($D130="warranty",ICMw_LT,ICMo_LT)),MATCH(INDEX(TechList[Complexity],MATCH(ICM_o!$A130,TechList[Tech_'#],0),),ICM_complexity,0),)</f>
        <v>0.34265745788495999</v>
      </c>
      <c r="K130" s="96">
        <f>INDEX(IF(VALUE(K$1)&lt;=$B130,IF($D130="warranty",ICMw_ST,ICMo_ST),IF($D130="warranty",ICMw_LT,ICMo_LT)),MATCH(INDEX(TechList[Complexity],MATCH(ICM_o!$A130,TechList[Tech_'#],0),),ICM_complexity,0),)</f>
        <v>0.34265745788495999</v>
      </c>
      <c r="L130" s="96">
        <f>INDEX(IF(VALUE(L$1)&lt;=$B130,IF($D130="warranty",ICMw_ST,ICMo_ST),IF($D130="warranty",ICMw_LT,ICMo_LT)),MATCH(INDEX(TechList[Complexity],MATCH(ICM_o!$A130,TechList[Tech_'#],0),),ICM_complexity,0),)</f>
        <v>0.25867876394958889</v>
      </c>
      <c r="M130" s="96">
        <f>INDEX(IF(VALUE(M$1)&lt;=$B130,IF($D130="warranty",ICMw_ST,ICMo_ST),IF($D130="warranty",ICMw_LT,ICMo_LT)),MATCH(INDEX(TechList[Complexity],MATCH(ICM_o!$A130,TechList[Tech_'#],0),),ICM_complexity,0),)</f>
        <v>0.25867876394958889</v>
      </c>
      <c r="N130" s="96">
        <f>INDEX(IF(VALUE(N$1)&lt;=$B130,IF($D130="warranty",ICMw_ST,ICMo_ST),IF($D130="warranty",ICMw_LT,ICMo_LT)),MATCH(INDEX(TechList[Complexity],MATCH(ICM_o!$A130,TechList[Tech_'#],0),),ICM_complexity,0),)</f>
        <v>0.25867876394958889</v>
      </c>
      <c r="O130" s="96">
        <f>INDEX(IF(VALUE(O$1)&lt;=$B130,IF($D130="warranty",ICMw_ST,ICMo_ST),IF($D130="warranty",ICMw_LT,ICMo_LT)),MATCH(INDEX(TechList[Complexity],MATCH(ICM_o!$A130,TechList[Tech_'#],0),),ICM_complexity,0),)</f>
        <v>0.25867876394958889</v>
      </c>
      <c r="P130" s="96">
        <f>INDEX(IF(VALUE(P$1)&lt;=$B130,IF($D130="warranty",ICMw_ST,ICMo_ST),IF($D130="warranty",ICMw_LT,ICMo_LT)),MATCH(INDEX(TechList[Complexity],MATCH(ICM_o!$A130,TechList[Tech_'#],0),),ICM_complexity,0),)</f>
        <v>0.25867876394958889</v>
      </c>
      <c r="Q130" s="96">
        <f>INDEX(IF(VALUE(Q$1)&lt;=$B130,IF($D130="warranty",ICMw_ST,ICMo_ST),IF($D130="warranty",ICMw_LT,ICMo_LT)),MATCH(INDEX(TechList[Complexity],MATCH(ICM_o!$A130,TechList[Tech_'#],0),),ICM_complexity,0),)</f>
        <v>0.25867876394958889</v>
      </c>
      <c r="R130" s="96">
        <f>INDEX(IF(VALUE(R$1)&lt;=$B130,IF($D130="warranty",ICMw_ST,ICMo_ST),IF($D130="warranty",ICMw_LT,ICMo_LT)),MATCH(INDEX(TechList[Complexity],MATCH(ICM_o!$A130,TechList[Tech_'#],0),),ICM_complexity,0),)</f>
        <v>0.25867876394958889</v>
      </c>
      <c r="S130" s="107">
        <f>INDEX(IF(VALUE(S$1)&lt;=$B130,IF($D130="warranty",ICMw_ST,ICMo_ST),IF($D130="warranty",ICMw_LT,ICMo_LT)),MATCH(INDEX(TechList[Complexity],MATCH(ICM_o!$A130,TechList[Tech_'#],0),),ICM_complexity,0),)</f>
        <v>0.25867876394958889</v>
      </c>
      <c r="T130" s="107">
        <f>INDEX(IF(VALUE(T$1)&lt;=$B130,IF($D130="warranty",ICMw_ST,ICMo_ST),IF($D130="warranty",ICMw_LT,ICMo_LT)),MATCH(INDEX(TechList[Complexity],MATCH(ICM_o!$A130,TechList[Tech_'#],0),),ICM_complexity,0),)</f>
        <v>0.25867876394958889</v>
      </c>
      <c r="U130" s="107">
        <f>INDEX(IF(VALUE(U$1)&lt;=$B130,IF($D130="warranty",ICMw_ST,ICMo_ST),IF($D130="warranty",ICMw_LT,ICMo_LT)),MATCH(INDEX(TechList[Complexity],MATCH(ICM_o!$A130,TechList[Tech_'#],0),),ICM_complexity,0),)</f>
        <v>0.25867876394958889</v>
      </c>
      <c r="V130" s="107">
        <f>INDEX(IF(VALUE(V$1)&lt;=$B130,IF($D130="warranty",ICMw_ST,ICMo_ST),IF($D130="warranty",ICMw_LT,ICMo_LT)),MATCH(INDEX(TechList[Complexity],MATCH(ICM_o!$A130,TechList[Tech_'#],0),),ICM_complexity,0),)</f>
        <v>0.25867876394958889</v>
      </c>
      <c r="W130" s="107">
        <f>INDEX(IF(VALUE(W$1)&lt;=$B130,IF($D130="warranty",ICMw_ST,ICMo_ST),IF($D130="warranty",ICMw_LT,ICMo_LT)),MATCH(INDEX(TechList[Complexity],MATCH(ICM_o!$A130,TechList[Tech_'#],0),),ICM_complexity,0),)</f>
        <v>0.25867876394958889</v>
      </c>
    </row>
    <row r="131" spans="1:23" x14ac:dyDescent="0.25">
      <c r="A131" s="92">
        <f>TechList[[#This Row],[Tech_'#]]</f>
        <v>230</v>
      </c>
      <c r="B131" s="93">
        <f>INDEX(IF(WR_curve="2017-2025FRM",TechList[ST_Thru_Ph2],TechList[ST_Thru]),MATCH(ICM_o!$A131,TechList[Tech_'#],0),)</f>
        <v>2018</v>
      </c>
      <c r="C131" s="93" t="str">
        <f>INDEX(TechList[Complexity],MATCH(ICM_o!$A131,TechList[Tech_'#],0),)</f>
        <v>Med2</v>
      </c>
      <c r="D131" s="93" t="s">
        <v>530</v>
      </c>
      <c r="E131" s="96">
        <f>INDEX(IF(VALUE(E$1)&lt;=$B131,IF($D131="warranty",ICMw_ST,ICMo_ST),IF($D131="warranty",ICMw_LT,ICMo_LT)),MATCH(INDEX(TechList[Complexity],MATCH(ICM_o!$A131,TechList[Tech_'#],0),),ICM_complexity,0),)</f>
        <v>0.34265745788495999</v>
      </c>
      <c r="F131" s="96">
        <f>INDEX(IF(VALUE(F$1)&lt;=$B131,IF($D131="warranty",ICMw_ST,ICMo_ST),IF($D131="warranty",ICMw_LT,ICMo_LT)),MATCH(INDEX(TechList[Complexity],MATCH(ICM_o!$A131,TechList[Tech_'#],0),),ICM_complexity,0),)</f>
        <v>0.34265745788495999</v>
      </c>
      <c r="G131" s="96">
        <f>INDEX(IF(VALUE(G$1)&lt;=$B131,IF($D131="warranty",ICMw_ST,ICMo_ST),IF($D131="warranty",ICMw_LT,ICMo_LT)),MATCH(INDEX(TechList[Complexity],MATCH(ICM_o!$A131,TechList[Tech_'#],0),),ICM_complexity,0),)</f>
        <v>0.34265745788495999</v>
      </c>
      <c r="H131" s="96">
        <f>INDEX(IF(VALUE(H$1)&lt;=$B131,IF($D131="warranty",ICMw_ST,ICMo_ST),IF($D131="warranty",ICMw_LT,ICMo_LT)),MATCH(INDEX(TechList[Complexity],MATCH(ICM_o!$A131,TechList[Tech_'#],0),),ICM_complexity,0),)</f>
        <v>0.34265745788495999</v>
      </c>
      <c r="I131" s="96">
        <f>INDEX(IF(VALUE(I$1)&lt;=$B131,IF($D131="warranty",ICMw_ST,ICMo_ST),IF($D131="warranty",ICMw_LT,ICMo_LT)),MATCH(INDEX(TechList[Complexity],MATCH(ICM_o!$A131,TechList[Tech_'#],0),),ICM_complexity,0),)</f>
        <v>0.34265745788495999</v>
      </c>
      <c r="J131" s="96">
        <f>INDEX(IF(VALUE(J$1)&lt;=$B131,IF($D131="warranty",ICMw_ST,ICMo_ST),IF($D131="warranty",ICMw_LT,ICMo_LT)),MATCH(INDEX(TechList[Complexity],MATCH(ICM_o!$A131,TechList[Tech_'#],0),),ICM_complexity,0),)</f>
        <v>0.34265745788495999</v>
      </c>
      <c r="K131" s="96">
        <f>INDEX(IF(VALUE(K$1)&lt;=$B131,IF($D131="warranty",ICMw_ST,ICMo_ST),IF($D131="warranty",ICMw_LT,ICMo_LT)),MATCH(INDEX(TechList[Complexity],MATCH(ICM_o!$A131,TechList[Tech_'#],0),),ICM_complexity,0),)</f>
        <v>0.34265745788495999</v>
      </c>
      <c r="L131" s="96">
        <f>INDEX(IF(VALUE(L$1)&lt;=$B131,IF($D131="warranty",ICMw_ST,ICMo_ST),IF($D131="warranty",ICMw_LT,ICMo_LT)),MATCH(INDEX(TechList[Complexity],MATCH(ICM_o!$A131,TechList[Tech_'#],0),),ICM_complexity,0),)</f>
        <v>0.25867876394958889</v>
      </c>
      <c r="M131" s="96">
        <f>INDEX(IF(VALUE(M$1)&lt;=$B131,IF($D131="warranty",ICMw_ST,ICMo_ST),IF($D131="warranty",ICMw_LT,ICMo_LT)),MATCH(INDEX(TechList[Complexity],MATCH(ICM_o!$A131,TechList[Tech_'#],0),),ICM_complexity,0),)</f>
        <v>0.25867876394958889</v>
      </c>
      <c r="N131" s="96">
        <f>INDEX(IF(VALUE(N$1)&lt;=$B131,IF($D131="warranty",ICMw_ST,ICMo_ST),IF($D131="warranty",ICMw_LT,ICMo_LT)),MATCH(INDEX(TechList[Complexity],MATCH(ICM_o!$A131,TechList[Tech_'#],0),),ICM_complexity,0),)</f>
        <v>0.25867876394958889</v>
      </c>
      <c r="O131" s="96">
        <f>INDEX(IF(VALUE(O$1)&lt;=$B131,IF($D131="warranty",ICMw_ST,ICMo_ST),IF($D131="warranty",ICMw_LT,ICMo_LT)),MATCH(INDEX(TechList[Complexity],MATCH(ICM_o!$A131,TechList[Tech_'#],0),),ICM_complexity,0),)</f>
        <v>0.25867876394958889</v>
      </c>
      <c r="P131" s="96">
        <f>INDEX(IF(VALUE(P$1)&lt;=$B131,IF($D131="warranty",ICMw_ST,ICMo_ST),IF($D131="warranty",ICMw_LT,ICMo_LT)),MATCH(INDEX(TechList[Complexity],MATCH(ICM_o!$A131,TechList[Tech_'#],0),),ICM_complexity,0),)</f>
        <v>0.25867876394958889</v>
      </c>
      <c r="Q131" s="96">
        <f>INDEX(IF(VALUE(Q$1)&lt;=$B131,IF($D131="warranty",ICMw_ST,ICMo_ST),IF($D131="warranty",ICMw_LT,ICMo_LT)),MATCH(INDEX(TechList[Complexity],MATCH(ICM_o!$A131,TechList[Tech_'#],0),),ICM_complexity,0),)</f>
        <v>0.25867876394958889</v>
      </c>
      <c r="R131" s="96">
        <f>INDEX(IF(VALUE(R$1)&lt;=$B131,IF($D131="warranty",ICMw_ST,ICMo_ST),IF($D131="warranty",ICMw_LT,ICMo_LT)),MATCH(INDEX(TechList[Complexity],MATCH(ICM_o!$A131,TechList[Tech_'#],0),),ICM_complexity,0),)</f>
        <v>0.25867876394958889</v>
      </c>
      <c r="S131" s="107">
        <f>INDEX(IF(VALUE(S$1)&lt;=$B131,IF($D131="warranty",ICMw_ST,ICMo_ST),IF($D131="warranty",ICMw_LT,ICMo_LT)),MATCH(INDEX(TechList[Complexity],MATCH(ICM_o!$A131,TechList[Tech_'#],0),),ICM_complexity,0),)</f>
        <v>0.25867876394958889</v>
      </c>
      <c r="T131" s="107">
        <f>INDEX(IF(VALUE(T$1)&lt;=$B131,IF($D131="warranty",ICMw_ST,ICMo_ST),IF($D131="warranty",ICMw_LT,ICMo_LT)),MATCH(INDEX(TechList[Complexity],MATCH(ICM_o!$A131,TechList[Tech_'#],0),),ICM_complexity,0),)</f>
        <v>0.25867876394958889</v>
      </c>
      <c r="U131" s="107">
        <f>INDEX(IF(VALUE(U$1)&lt;=$B131,IF($D131="warranty",ICMw_ST,ICMo_ST),IF($D131="warranty",ICMw_LT,ICMo_LT)),MATCH(INDEX(TechList[Complexity],MATCH(ICM_o!$A131,TechList[Tech_'#],0),),ICM_complexity,0),)</f>
        <v>0.25867876394958889</v>
      </c>
      <c r="V131" s="107">
        <f>INDEX(IF(VALUE(V$1)&lt;=$B131,IF($D131="warranty",ICMw_ST,ICMo_ST),IF($D131="warranty",ICMw_LT,ICMo_LT)),MATCH(INDEX(TechList[Complexity],MATCH(ICM_o!$A131,TechList[Tech_'#],0),),ICM_complexity,0),)</f>
        <v>0.25867876394958889</v>
      </c>
      <c r="W131" s="107">
        <f>INDEX(IF(VALUE(W$1)&lt;=$B131,IF($D131="warranty",ICMw_ST,ICMo_ST),IF($D131="warranty",ICMw_LT,ICMo_LT)),MATCH(INDEX(TechList[Complexity],MATCH(ICM_o!$A131,TechList[Tech_'#],0),),ICM_complexity,0),)</f>
        <v>0.25867876394958889</v>
      </c>
    </row>
    <row r="132" spans="1:23" x14ac:dyDescent="0.25">
      <c r="A132" s="92">
        <f>TechList[[#This Row],[Tech_'#]]</f>
        <v>231</v>
      </c>
      <c r="B132" s="93">
        <f>INDEX(IF(WR_curve="2017-2025FRM",TechList[ST_Thru_Ph2],TechList[ST_Thru]),MATCH(ICM_o!$A132,TechList[Tech_'#],0),)</f>
        <v>2018</v>
      </c>
      <c r="C132" s="93" t="str">
        <f>INDEX(TechList[Complexity],MATCH(ICM_o!$A132,TechList[Tech_'#],0),)</f>
        <v>Low2</v>
      </c>
      <c r="D132" s="93" t="s">
        <v>530</v>
      </c>
      <c r="E132" s="96">
        <f>INDEX(IF(VALUE(E$1)&lt;=$B132,IF($D132="warranty",ICMw_ST,ICMo_ST),IF($D132="warranty",ICMw_LT,ICMo_LT)),MATCH(INDEX(TechList[Complexity],MATCH(ICM_o!$A132,TechList[Tech_'#],0),),ICM_complexity,0),)</f>
        <v>0.23029963135245018</v>
      </c>
      <c r="F132" s="96">
        <f>INDEX(IF(VALUE(F$1)&lt;=$B132,IF($D132="warranty",ICMw_ST,ICMo_ST),IF($D132="warranty",ICMw_LT,ICMo_LT)),MATCH(INDEX(TechList[Complexity],MATCH(ICM_o!$A132,TechList[Tech_'#],0),),ICM_complexity,0),)</f>
        <v>0.23029963135245018</v>
      </c>
      <c r="G132" s="96">
        <f>INDEX(IF(VALUE(G$1)&lt;=$B132,IF($D132="warranty",ICMw_ST,ICMo_ST),IF($D132="warranty",ICMw_LT,ICMo_LT)),MATCH(INDEX(TechList[Complexity],MATCH(ICM_o!$A132,TechList[Tech_'#],0),),ICM_complexity,0),)</f>
        <v>0.23029963135245018</v>
      </c>
      <c r="H132" s="96">
        <f>INDEX(IF(VALUE(H$1)&lt;=$B132,IF($D132="warranty",ICMw_ST,ICMo_ST),IF($D132="warranty",ICMw_LT,ICMo_LT)),MATCH(INDEX(TechList[Complexity],MATCH(ICM_o!$A132,TechList[Tech_'#],0),),ICM_complexity,0),)</f>
        <v>0.23029963135245018</v>
      </c>
      <c r="I132" s="96">
        <f>INDEX(IF(VALUE(I$1)&lt;=$B132,IF($D132="warranty",ICMw_ST,ICMo_ST),IF($D132="warranty",ICMw_LT,ICMo_LT)),MATCH(INDEX(TechList[Complexity],MATCH(ICM_o!$A132,TechList[Tech_'#],0),),ICM_complexity,0),)</f>
        <v>0.23029963135245018</v>
      </c>
      <c r="J132" s="96">
        <f>INDEX(IF(VALUE(J$1)&lt;=$B132,IF($D132="warranty",ICMw_ST,ICMo_ST),IF($D132="warranty",ICMw_LT,ICMo_LT)),MATCH(INDEX(TechList[Complexity],MATCH(ICM_o!$A132,TechList[Tech_'#],0),),ICM_complexity,0),)</f>
        <v>0.23029963135245018</v>
      </c>
      <c r="K132" s="96">
        <f>INDEX(IF(VALUE(K$1)&lt;=$B132,IF($D132="warranty",ICMw_ST,ICMo_ST),IF($D132="warranty",ICMw_LT,ICMo_LT)),MATCH(INDEX(TechList[Complexity],MATCH(ICM_o!$A132,TechList[Tech_'#],0),),ICM_complexity,0),)</f>
        <v>0.23029963135245018</v>
      </c>
      <c r="L132" s="96">
        <f>INDEX(IF(VALUE(L$1)&lt;=$B132,IF($D132="warranty",ICMw_ST,ICMo_ST),IF($D132="warranty",ICMw_LT,ICMo_LT)),MATCH(INDEX(TechList[Complexity],MATCH(ICM_o!$A132,TechList[Tech_'#],0),),ICM_complexity,0),)</f>
        <v>0.18712183256115139</v>
      </c>
      <c r="M132" s="96">
        <f>INDEX(IF(VALUE(M$1)&lt;=$B132,IF($D132="warranty",ICMw_ST,ICMo_ST),IF($D132="warranty",ICMw_LT,ICMo_LT)),MATCH(INDEX(TechList[Complexity],MATCH(ICM_o!$A132,TechList[Tech_'#],0),),ICM_complexity,0),)</f>
        <v>0.18712183256115139</v>
      </c>
      <c r="N132" s="96">
        <f>INDEX(IF(VALUE(N$1)&lt;=$B132,IF($D132="warranty",ICMw_ST,ICMo_ST),IF($D132="warranty",ICMw_LT,ICMo_LT)),MATCH(INDEX(TechList[Complexity],MATCH(ICM_o!$A132,TechList[Tech_'#],0),),ICM_complexity,0),)</f>
        <v>0.18712183256115139</v>
      </c>
      <c r="O132" s="96">
        <f>INDEX(IF(VALUE(O$1)&lt;=$B132,IF($D132="warranty",ICMw_ST,ICMo_ST),IF($D132="warranty",ICMw_LT,ICMo_LT)),MATCH(INDEX(TechList[Complexity],MATCH(ICM_o!$A132,TechList[Tech_'#],0),),ICM_complexity,0),)</f>
        <v>0.18712183256115139</v>
      </c>
      <c r="P132" s="96">
        <f>INDEX(IF(VALUE(P$1)&lt;=$B132,IF($D132="warranty",ICMw_ST,ICMo_ST),IF($D132="warranty",ICMw_LT,ICMo_LT)),MATCH(INDEX(TechList[Complexity],MATCH(ICM_o!$A132,TechList[Tech_'#],0),),ICM_complexity,0),)</f>
        <v>0.18712183256115139</v>
      </c>
      <c r="Q132" s="96">
        <f>INDEX(IF(VALUE(Q$1)&lt;=$B132,IF($D132="warranty",ICMw_ST,ICMo_ST),IF($D132="warranty",ICMw_LT,ICMo_LT)),MATCH(INDEX(TechList[Complexity],MATCH(ICM_o!$A132,TechList[Tech_'#],0),),ICM_complexity,0),)</f>
        <v>0.18712183256115139</v>
      </c>
      <c r="R132" s="96">
        <f>INDEX(IF(VALUE(R$1)&lt;=$B132,IF($D132="warranty",ICMw_ST,ICMo_ST),IF($D132="warranty",ICMw_LT,ICMo_LT)),MATCH(INDEX(TechList[Complexity],MATCH(ICM_o!$A132,TechList[Tech_'#],0),),ICM_complexity,0),)</f>
        <v>0.18712183256115139</v>
      </c>
      <c r="S132" s="107">
        <f>INDEX(IF(VALUE(S$1)&lt;=$B132,IF($D132="warranty",ICMw_ST,ICMo_ST),IF($D132="warranty",ICMw_LT,ICMo_LT)),MATCH(INDEX(TechList[Complexity],MATCH(ICM_o!$A132,TechList[Tech_'#],0),),ICM_complexity,0),)</f>
        <v>0.18712183256115139</v>
      </c>
      <c r="T132" s="107">
        <f>INDEX(IF(VALUE(T$1)&lt;=$B132,IF($D132="warranty",ICMw_ST,ICMo_ST),IF($D132="warranty",ICMw_LT,ICMo_LT)),MATCH(INDEX(TechList[Complexity],MATCH(ICM_o!$A132,TechList[Tech_'#],0),),ICM_complexity,0),)</f>
        <v>0.18712183256115139</v>
      </c>
      <c r="U132" s="107">
        <f>INDEX(IF(VALUE(U$1)&lt;=$B132,IF($D132="warranty",ICMw_ST,ICMo_ST),IF($D132="warranty",ICMw_LT,ICMo_LT)),MATCH(INDEX(TechList[Complexity],MATCH(ICM_o!$A132,TechList[Tech_'#],0),),ICM_complexity,0),)</f>
        <v>0.18712183256115139</v>
      </c>
      <c r="V132" s="107">
        <f>INDEX(IF(VALUE(V$1)&lt;=$B132,IF($D132="warranty",ICMw_ST,ICMo_ST),IF($D132="warranty",ICMw_LT,ICMo_LT)),MATCH(INDEX(TechList[Complexity],MATCH(ICM_o!$A132,TechList[Tech_'#],0),),ICM_complexity,0),)</f>
        <v>0.18712183256115139</v>
      </c>
      <c r="W132" s="107">
        <f>INDEX(IF(VALUE(W$1)&lt;=$B132,IF($D132="warranty",ICMw_ST,ICMo_ST),IF($D132="warranty",ICMw_LT,ICMo_LT)),MATCH(INDEX(TechList[Complexity],MATCH(ICM_o!$A132,TechList[Tech_'#],0),),ICM_complexity,0),)</f>
        <v>0.18712183256115139</v>
      </c>
    </row>
    <row r="133" spans="1:23" x14ac:dyDescent="0.25">
      <c r="A133" s="92">
        <f>TechList[[#This Row],[Tech_'#]]</f>
        <v>232</v>
      </c>
      <c r="B133" s="93">
        <f>INDEX(IF(WR_curve="2017-2025FRM",TechList[ST_Thru_Ph2],TechList[ST_Thru]),MATCH(ICM_o!$A133,TechList[Tech_'#],0),)</f>
        <v>2018</v>
      </c>
      <c r="C133" s="93" t="str">
        <f>INDEX(TechList[Complexity],MATCH(ICM_o!$A133,TechList[Tech_'#],0),)</f>
        <v>Low2</v>
      </c>
      <c r="D133" s="93" t="s">
        <v>530</v>
      </c>
      <c r="E133" s="96">
        <f>INDEX(IF(VALUE(E$1)&lt;=$B133,IF($D133="warranty",ICMw_ST,ICMo_ST),IF($D133="warranty",ICMw_LT,ICMo_LT)),MATCH(INDEX(TechList[Complexity],MATCH(ICM_o!$A133,TechList[Tech_'#],0),),ICM_complexity,0),)</f>
        <v>0.23029963135245018</v>
      </c>
      <c r="F133" s="96">
        <f>INDEX(IF(VALUE(F$1)&lt;=$B133,IF($D133="warranty",ICMw_ST,ICMo_ST),IF($D133="warranty",ICMw_LT,ICMo_LT)),MATCH(INDEX(TechList[Complexity],MATCH(ICM_o!$A133,TechList[Tech_'#],0),),ICM_complexity,0),)</f>
        <v>0.23029963135245018</v>
      </c>
      <c r="G133" s="96">
        <f>INDEX(IF(VALUE(G$1)&lt;=$B133,IF($D133="warranty",ICMw_ST,ICMo_ST),IF($D133="warranty",ICMw_LT,ICMo_LT)),MATCH(INDEX(TechList[Complexity],MATCH(ICM_o!$A133,TechList[Tech_'#],0),),ICM_complexity,0),)</f>
        <v>0.23029963135245018</v>
      </c>
      <c r="H133" s="96">
        <f>INDEX(IF(VALUE(H$1)&lt;=$B133,IF($D133="warranty",ICMw_ST,ICMo_ST),IF($D133="warranty",ICMw_LT,ICMo_LT)),MATCH(INDEX(TechList[Complexity],MATCH(ICM_o!$A133,TechList[Tech_'#],0),),ICM_complexity,0),)</f>
        <v>0.23029963135245018</v>
      </c>
      <c r="I133" s="96">
        <f>INDEX(IF(VALUE(I$1)&lt;=$B133,IF($D133="warranty",ICMw_ST,ICMo_ST),IF($D133="warranty",ICMw_LT,ICMo_LT)),MATCH(INDEX(TechList[Complexity],MATCH(ICM_o!$A133,TechList[Tech_'#],0),),ICM_complexity,0),)</f>
        <v>0.23029963135245018</v>
      </c>
      <c r="J133" s="96">
        <f>INDEX(IF(VALUE(J$1)&lt;=$B133,IF($D133="warranty",ICMw_ST,ICMo_ST),IF($D133="warranty",ICMw_LT,ICMo_LT)),MATCH(INDEX(TechList[Complexity],MATCH(ICM_o!$A133,TechList[Tech_'#],0),),ICM_complexity,0),)</f>
        <v>0.23029963135245018</v>
      </c>
      <c r="K133" s="96">
        <f>INDEX(IF(VALUE(K$1)&lt;=$B133,IF($D133="warranty",ICMw_ST,ICMo_ST),IF($D133="warranty",ICMw_LT,ICMo_LT)),MATCH(INDEX(TechList[Complexity],MATCH(ICM_o!$A133,TechList[Tech_'#],0),),ICM_complexity,0),)</f>
        <v>0.23029963135245018</v>
      </c>
      <c r="L133" s="96">
        <f>INDEX(IF(VALUE(L$1)&lt;=$B133,IF($D133="warranty",ICMw_ST,ICMo_ST),IF($D133="warranty",ICMw_LT,ICMo_LT)),MATCH(INDEX(TechList[Complexity],MATCH(ICM_o!$A133,TechList[Tech_'#],0),),ICM_complexity,0),)</f>
        <v>0.18712183256115139</v>
      </c>
      <c r="M133" s="96">
        <f>INDEX(IF(VALUE(M$1)&lt;=$B133,IF($D133="warranty",ICMw_ST,ICMo_ST),IF($D133="warranty",ICMw_LT,ICMo_LT)),MATCH(INDEX(TechList[Complexity],MATCH(ICM_o!$A133,TechList[Tech_'#],0),),ICM_complexity,0),)</f>
        <v>0.18712183256115139</v>
      </c>
      <c r="N133" s="96">
        <f>INDEX(IF(VALUE(N$1)&lt;=$B133,IF($D133="warranty",ICMw_ST,ICMo_ST),IF($D133="warranty",ICMw_LT,ICMo_LT)),MATCH(INDEX(TechList[Complexity],MATCH(ICM_o!$A133,TechList[Tech_'#],0),),ICM_complexity,0),)</f>
        <v>0.18712183256115139</v>
      </c>
      <c r="O133" s="96">
        <f>INDEX(IF(VALUE(O$1)&lt;=$B133,IF($D133="warranty",ICMw_ST,ICMo_ST),IF($D133="warranty",ICMw_LT,ICMo_LT)),MATCH(INDEX(TechList[Complexity],MATCH(ICM_o!$A133,TechList[Tech_'#],0),),ICM_complexity,0),)</f>
        <v>0.18712183256115139</v>
      </c>
      <c r="P133" s="96">
        <f>INDEX(IF(VALUE(P$1)&lt;=$B133,IF($D133="warranty",ICMw_ST,ICMo_ST),IF($D133="warranty",ICMw_LT,ICMo_LT)),MATCH(INDEX(TechList[Complexity],MATCH(ICM_o!$A133,TechList[Tech_'#],0),),ICM_complexity,0),)</f>
        <v>0.18712183256115139</v>
      </c>
      <c r="Q133" s="96">
        <f>INDEX(IF(VALUE(Q$1)&lt;=$B133,IF($D133="warranty",ICMw_ST,ICMo_ST),IF($D133="warranty",ICMw_LT,ICMo_LT)),MATCH(INDEX(TechList[Complexity],MATCH(ICM_o!$A133,TechList[Tech_'#],0),),ICM_complexity,0),)</f>
        <v>0.18712183256115139</v>
      </c>
      <c r="R133" s="96">
        <f>INDEX(IF(VALUE(R$1)&lt;=$B133,IF($D133="warranty",ICMw_ST,ICMo_ST),IF($D133="warranty",ICMw_LT,ICMo_LT)),MATCH(INDEX(TechList[Complexity],MATCH(ICM_o!$A133,TechList[Tech_'#],0),),ICM_complexity,0),)</f>
        <v>0.18712183256115139</v>
      </c>
      <c r="S133" s="107">
        <f>INDEX(IF(VALUE(S$1)&lt;=$B133,IF($D133="warranty",ICMw_ST,ICMo_ST),IF($D133="warranty",ICMw_LT,ICMo_LT)),MATCH(INDEX(TechList[Complexity],MATCH(ICM_o!$A133,TechList[Tech_'#],0),),ICM_complexity,0),)</f>
        <v>0.18712183256115139</v>
      </c>
      <c r="T133" s="107">
        <f>INDEX(IF(VALUE(T$1)&lt;=$B133,IF($D133="warranty",ICMw_ST,ICMo_ST),IF($D133="warranty",ICMw_LT,ICMo_LT)),MATCH(INDEX(TechList[Complexity],MATCH(ICM_o!$A133,TechList[Tech_'#],0),),ICM_complexity,0),)</f>
        <v>0.18712183256115139</v>
      </c>
      <c r="U133" s="107">
        <f>INDEX(IF(VALUE(U$1)&lt;=$B133,IF($D133="warranty",ICMw_ST,ICMo_ST),IF($D133="warranty",ICMw_LT,ICMo_LT)),MATCH(INDEX(TechList[Complexity],MATCH(ICM_o!$A133,TechList[Tech_'#],0),),ICM_complexity,0),)</f>
        <v>0.18712183256115139</v>
      </c>
      <c r="V133" s="107">
        <f>INDEX(IF(VALUE(V$1)&lt;=$B133,IF($D133="warranty",ICMw_ST,ICMo_ST),IF($D133="warranty",ICMw_LT,ICMo_LT)),MATCH(INDEX(TechList[Complexity],MATCH(ICM_o!$A133,TechList[Tech_'#],0),),ICM_complexity,0),)</f>
        <v>0.18712183256115139</v>
      </c>
      <c r="W133" s="107">
        <f>INDEX(IF(VALUE(W$1)&lt;=$B133,IF($D133="warranty",ICMw_ST,ICMo_ST),IF($D133="warranty",ICMw_LT,ICMo_LT)),MATCH(INDEX(TechList[Complexity],MATCH(ICM_o!$A133,TechList[Tech_'#],0),),ICM_complexity,0),)</f>
        <v>0.18712183256115139</v>
      </c>
    </row>
    <row r="134" spans="1:23" x14ac:dyDescent="0.25">
      <c r="A134" s="92">
        <f>TechList[[#This Row],[Tech_'#]]</f>
        <v>233</v>
      </c>
      <c r="B134" s="93">
        <f>INDEX(IF(WR_curve="2017-2025FRM",TechList[ST_Thru_Ph2],TechList[ST_Thru]),MATCH(ICM_o!$A134,TechList[Tech_'#],0),)</f>
        <v>2018</v>
      </c>
      <c r="C134" s="93" t="str">
        <f>INDEX(TechList[Complexity],MATCH(ICM_o!$A134,TechList[Tech_'#],0),)</f>
        <v>High1</v>
      </c>
      <c r="D134" s="93" t="s">
        <v>530</v>
      </c>
      <c r="E134" s="96">
        <f>INDEX(IF(VALUE(E$1)&lt;=$B134,IF($D134="warranty",ICMw_ST,ICMo_ST),IF($D134="warranty",ICMw_LT,ICMo_LT)),MATCH(INDEX(TechList[Complexity],MATCH(ICM_o!$A134,TechList[Tech_'#],0),),ICM_complexity,0),)</f>
        <v>0.49890350877192979</v>
      </c>
      <c r="F134" s="96">
        <f>INDEX(IF(VALUE(F$1)&lt;=$B134,IF($D134="warranty",ICMw_ST,ICMo_ST),IF($D134="warranty",ICMw_LT,ICMo_LT)),MATCH(INDEX(TechList[Complexity],MATCH(ICM_o!$A134,TechList[Tech_'#],0),),ICM_complexity,0),)</f>
        <v>0.49890350877192979</v>
      </c>
      <c r="G134" s="96">
        <f>INDEX(IF(VALUE(G$1)&lt;=$B134,IF($D134="warranty",ICMw_ST,ICMo_ST),IF($D134="warranty",ICMw_LT,ICMo_LT)),MATCH(INDEX(TechList[Complexity],MATCH(ICM_o!$A134,TechList[Tech_'#],0),),ICM_complexity,0),)</f>
        <v>0.49890350877192979</v>
      </c>
      <c r="H134" s="96">
        <f>INDEX(IF(VALUE(H$1)&lt;=$B134,IF($D134="warranty",ICMw_ST,ICMo_ST),IF($D134="warranty",ICMw_LT,ICMo_LT)),MATCH(INDEX(TechList[Complexity],MATCH(ICM_o!$A134,TechList[Tech_'#],0),),ICM_complexity,0),)</f>
        <v>0.49890350877192979</v>
      </c>
      <c r="I134" s="96">
        <f>INDEX(IF(VALUE(I$1)&lt;=$B134,IF($D134="warranty",ICMw_ST,ICMo_ST),IF($D134="warranty",ICMw_LT,ICMo_LT)),MATCH(INDEX(TechList[Complexity],MATCH(ICM_o!$A134,TechList[Tech_'#],0),),ICM_complexity,0),)</f>
        <v>0.49890350877192979</v>
      </c>
      <c r="J134" s="96">
        <f>INDEX(IF(VALUE(J$1)&lt;=$B134,IF($D134="warranty",ICMw_ST,ICMo_ST),IF($D134="warranty",ICMw_LT,ICMo_LT)),MATCH(INDEX(TechList[Complexity],MATCH(ICM_o!$A134,TechList[Tech_'#],0),),ICM_complexity,0),)</f>
        <v>0.49890350877192979</v>
      </c>
      <c r="K134" s="96">
        <f>INDEX(IF(VALUE(K$1)&lt;=$B134,IF($D134="warranty",ICMw_ST,ICMo_ST),IF($D134="warranty",ICMw_LT,ICMo_LT)),MATCH(INDEX(TechList[Complexity],MATCH(ICM_o!$A134,TechList[Tech_'#],0),),ICM_complexity,0),)</f>
        <v>0.49890350877192979</v>
      </c>
      <c r="L134" s="96">
        <f>INDEX(IF(VALUE(L$1)&lt;=$B134,IF($D134="warranty",ICMw_ST,ICMo_ST),IF($D134="warranty",ICMw_LT,ICMo_LT)),MATCH(INDEX(TechList[Complexity],MATCH(ICM_o!$A134,TechList[Tech_'#],0),),ICM_complexity,0),)</f>
        <v>0.31359649122807015</v>
      </c>
      <c r="M134" s="96">
        <f>INDEX(IF(VALUE(M$1)&lt;=$B134,IF($D134="warranty",ICMw_ST,ICMo_ST),IF($D134="warranty",ICMw_LT,ICMo_LT)),MATCH(INDEX(TechList[Complexity],MATCH(ICM_o!$A134,TechList[Tech_'#],0),),ICM_complexity,0),)</f>
        <v>0.31359649122807015</v>
      </c>
      <c r="N134" s="96">
        <f>INDEX(IF(VALUE(N$1)&lt;=$B134,IF($D134="warranty",ICMw_ST,ICMo_ST),IF($D134="warranty",ICMw_LT,ICMo_LT)),MATCH(INDEX(TechList[Complexity],MATCH(ICM_o!$A134,TechList[Tech_'#],0),),ICM_complexity,0),)</f>
        <v>0.31359649122807015</v>
      </c>
      <c r="O134" s="96">
        <f>INDEX(IF(VALUE(O$1)&lt;=$B134,IF($D134="warranty",ICMw_ST,ICMo_ST),IF($D134="warranty",ICMw_LT,ICMo_LT)),MATCH(INDEX(TechList[Complexity],MATCH(ICM_o!$A134,TechList[Tech_'#],0),),ICM_complexity,0),)</f>
        <v>0.31359649122807015</v>
      </c>
      <c r="P134" s="96">
        <f>INDEX(IF(VALUE(P$1)&lt;=$B134,IF($D134="warranty",ICMw_ST,ICMo_ST),IF($D134="warranty",ICMw_LT,ICMo_LT)),MATCH(INDEX(TechList[Complexity],MATCH(ICM_o!$A134,TechList[Tech_'#],0),),ICM_complexity,0),)</f>
        <v>0.31359649122807015</v>
      </c>
      <c r="Q134" s="96">
        <f>INDEX(IF(VALUE(Q$1)&lt;=$B134,IF($D134="warranty",ICMw_ST,ICMo_ST),IF($D134="warranty",ICMw_LT,ICMo_LT)),MATCH(INDEX(TechList[Complexity],MATCH(ICM_o!$A134,TechList[Tech_'#],0),),ICM_complexity,0),)</f>
        <v>0.31359649122807015</v>
      </c>
      <c r="R134" s="96">
        <f>INDEX(IF(VALUE(R$1)&lt;=$B134,IF($D134="warranty",ICMw_ST,ICMo_ST),IF($D134="warranty",ICMw_LT,ICMo_LT)),MATCH(INDEX(TechList[Complexity],MATCH(ICM_o!$A134,TechList[Tech_'#],0),),ICM_complexity,0),)</f>
        <v>0.31359649122807015</v>
      </c>
      <c r="S134" s="107">
        <f>INDEX(IF(VALUE(S$1)&lt;=$B134,IF($D134="warranty",ICMw_ST,ICMo_ST),IF($D134="warranty",ICMw_LT,ICMo_LT)),MATCH(INDEX(TechList[Complexity],MATCH(ICM_o!$A134,TechList[Tech_'#],0),),ICM_complexity,0),)</f>
        <v>0.31359649122807015</v>
      </c>
      <c r="T134" s="107">
        <f>INDEX(IF(VALUE(T$1)&lt;=$B134,IF($D134="warranty",ICMw_ST,ICMo_ST),IF($D134="warranty",ICMw_LT,ICMo_LT)),MATCH(INDEX(TechList[Complexity],MATCH(ICM_o!$A134,TechList[Tech_'#],0),),ICM_complexity,0),)</f>
        <v>0.31359649122807015</v>
      </c>
      <c r="U134" s="107">
        <f>INDEX(IF(VALUE(U$1)&lt;=$B134,IF($D134="warranty",ICMw_ST,ICMo_ST),IF($D134="warranty",ICMw_LT,ICMo_LT)),MATCH(INDEX(TechList[Complexity],MATCH(ICM_o!$A134,TechList[Tech_'#],0),),ICM_complexity,0),)</f>
        <v>0.31359649122807015</v>
      </c>
      <c r="V134" s="107">
        <f>INDEX(IF(VALUE(V$1)&lt;=$B134,IF($D134="warranty",ICMw_ST,ICMo_ST),IF($D134="warranty",ICMw_LT,ICMo_LT)),MATCH(INDEX(TechList[Complexity],MATCH(ICM_o!$A134,TechList[Tech_'#],0),),ICM_complexity,0),)</f>
        <v>0.31359649122807015</v>
      </c>
      <c r="W134" s="107">
        <f>INDEX(IF(VALUE(W$1)&lt;=$B134,IF($D134="warranty",ICMw_ST,ICMo_ST),IF($D134="warranty",ICMw_LT,ICMo_LT)),MATCH(INDEX(TechList[Complexity],MATCH(ICM_o!$A134,TechList[Tech_'#],0),),ICM_complexity,0),)</f>
        <v>0.31359649122807015</v>
      </c>
    </row>
    <row r="135" spans="1:23" x14ac:dyDescent="0.25">
      <c r="A135" s="92">
        <f>TechList[[#This Row],[Tech_'#]]</f>
        <v>234</v>
      </c>
      <c r="B135" s="93">
        <f>INDEX(IF(WR_curve="2017-2025FRM",TechList[ST_Thru_Ph2],TechList[ST_Thru]),MATCH(ICM_o!$A135,TechList[Tech_'#],0),)</f>
        <v>2024</v>
      </c>
      <c r="C135" s="93" t="str">
        <f>INDEX(TechList[Complexity],MATCH(ICM_o!$A135,TechList[Tech_'#],0),)</f>
        <v>Med2</v>
      </c>
      <c r="D135" s="93" t="s">
        <v>530</v>
      </c>
      <c r="E135" s="96">
        <f>INDEX(IF(VALUE(E$1)&lt;=$B135,IF($D135="warranty",ICMw_ST,ICMo_ST),IF($D135="warranty",ICMw_LT,ICMo_LT)),MATCH(INDEX(TechList[Complexity],MATCH(ICM_o!$A135,TechList[Tech_'#],0),),ICM_complexity,0),)</f>
        <v>0.34265745788495999</v>
      </c>
      <c r="F135" s="96">
        <f>INDEX(IF(VALUE(F$1)&lt;=$B135,IF($D135="warranty",ICMw_ST,ICMo_ST),IF($D135="warranty",ICMw_LT,ICMo_LT)),MATCH(INDEX(TechList[Complexity],MATCH(ICM_o!$A135,TechList[Tech_'#],0),),ICM_complexity,0),)</f>
        <v>0.34265745788495999</v>
      </c>
      <c r="G135" s="96">
        <f>INDEX(IF(VALUE(G$1)&lt;=$B135,IF($D135="warranty",ICMw_ST,ICMo_ST),IF($D135="warranty",ICMw_LT,ICMo_LT)),MATCH(INDEX(TechList[Complexity],MATCH(ICM_o!$A135,TechList[Tech_'#],0),),ICM_complexity,0),)</f>
        <v>0.34265745788495999</v>
      </c>
      <c r="H135" s="96">
        <f>INDEX(IF(VALUE(H$1)&lt;=$B135,IF($D135="warranty",ICMw_ST,ICMo_ST),IF($D135="warranty",ICMw_LT,ICMo_LT)),MATCH(INDEX(TechList[Complexity],MATCH(ICM_o!$A135,TechList[Tech_'#],0),),ICM_complexity,0),)</f>
        <v>0.34265745788495999</v>
      </c>
      <c r="I135" s="96">
        <f>INDEX(IF(VALUE(I$1)&lt;=$B135,IF($D135="warranty",ICMw_ST,ICMo_ST),IF($D135="warranty",ICMw_LT,ICMo_LT)),MATCH(INDEX(TechList[Complexity],MATCH(ICM_o!$A135,TechList[Tech_'#],0),),ICM_complexity,0),)</f>
        <v>0.34265745788495999</v>
      </c>
      <c r="J135" s="96">
        <f>INDEX(IF(VALUE(J$1)&lt;=$B135,IF($D135="warranty",ICMw_ST,ICMo_ST),IF($D135="warranty",ICMw_LT,ICMo_LT)),MATCH(INDEX(TechList[Complexity],MATCH(ICM_o!$A135,TechList[Tech_'#],0),),ICM_complexity,0),)</f>
        <v>0.34265745788495999</v>
      </c>
      <c r="K135" s="96">
        <f>INDEX(IF(VALUE(K$1)&lt;=$B135,IF($D135="warranty",ICMw_ST,ICMo_ST),IF($D135="warranty",ICMw_LT,ICMo_LT)),MATCH(INDEX(TechList[Complexity],MATCH(ICM_o!$A135,TechList[Tech_'#],0),),ICM_complexity,0),)</f>
        <v>0.34265745788495999</v>
      </c>
      <c r="L135" s="96">
        <f>INDEX(IF(VALUE(L$1)&lt;=$B135,IF($D135="warranty",ICMw_ST,ICMo_ST),IF($D135="warranty",ICMw_LT,ICMo_LT)),MATCH(INDEX(TechList[Complexity],MATCH(ICM_o!$A135,TechList[Tech_'#],0),),ICM_complexity,0),)</f>
        <v>0.34265745788495999</v>
      </c>
      <c r="M135" s="96">
        <f>INDEX(IF(VALUE(M$1)&lt;=$B135,IF($D135="warranty",ICMw_ST,ICMo_ST),IF($D135="warranty",ICMw_LT,ICMo_LT)),MATCH(INDEX(TechList[Complexity],MATCH(ICM_o!$A135,TechList[Tech_'#],0),),ICM_complexity,0),)</f>
        <v>0.34265745788495999</v>
      </c>
      <c r="N135" s="96">
        <f>INDEX(IF(VALUE(N$1)&lt;=$B135,IF($D135="warranty",ICMw_ST,ICMo_ST),IF($D135="warranty",ICMw_LT,ICMo_LT)),MATCH(INDEX(TechList[Complexity],MATCH(ICM_o!$A135,TechList[Tech_'#],0),),ICM_complexity,0),)</f>
        <v>0.34265745788495999</v>
      </c>
      <c r="O135" s="96">
        <f>INDEX(IF(VALUE(O$1)&lt;=$B135,IF($D135="warranty",ICMw_ST,ICMo_ST),IF($D135="warranty",ICMw_LT,ICMo_LT)),MATCH(INDEX(TechList[Complexity],MATCH(ICM_o!$A135,TechList[Tech_'#],0),),ICM_complexity,0),)</f>
        <v>0.34265745788495999</v>
      </c>
      <c r="P135" s="96">
        <f>INDEX(IF(VALUE(P$1)&lt;=$B135,IF($D135="warranty",ICMw_ST,ICMo_ST),IF($D135="warranty",ICMw_LT,ICMo_LT)),MATCH(INDEX(TechList[Complexity],MATCH(ICM_o!$A135,TechList[Tech_'#],0),),ICM_complexity,0),)</f>
        <v>0.34265745788495999</v>
      </c>
      <c r="Q135" s="96">
        <f>INDEX(IF(VALUE(Q$1)&lt;=$B135,IF($D135="warranty",ICMw_ST,ICMo_ST),IF($D135="warranty",ICMw_LT,ICMo_LT)),MATCH(INDEX(TechList[Complexity],MATCH(ICM_o!$A135,TechList[Tech_'#],0),),ICM_complexity,0),)</f>
        <v>0.34265745788495999</v>
      </c>
      <c r="R135" s="96">
        <f>INDEX(IF(VALUE(R$1)&lt;=$B135,IF($D135="warranty",ICMw_ST,ICMo_ST),IF($D135="warranty",ICMw_LT,ICMo_LT)),MATCH(INDEX(TechList[Complexity],MATCH(ICM_o!$A135,TechList[Tech_'#],0),),ICM_complexity,0),)</f>
        <v>0.25867876394958889</v>
      </c>
      <c r="S135" s="107">
        <f>INDEX(IF(VALUE(S$1)&lt;=$B135,IF($D135="warranty",ICMw_ST,ICMo_ST),IF($D135="warranty",ICMw_LT,ICMo_LT)),MATCH(INDEX(TechList[Complexity],MATCH(ICM_o!$A135,TechList[Tech_'#],0),),ICM_complexity,0),)</f>
        <v>0.25867876394958889</v>
      </c>
      <c r="T135" s="107">
        <f>INDEX(IF(VALUE(T$1)&lt;=$B135,IF($D135="warranty",ICMw_ST,ICMo_ST),IF($D135="warranty",ICMw_LT,ICMo_LT)),MATCH(INDEX(TechList[Complexity],MATCH(ICM_o!$A135,TechList[Tech_'#],0),),ICM_complexity,0),)</f>
        <v>0.25867876394958889</v>
      </c>
      <c r="U135" s="107">
        <f>INDEX(IF(VALUE(U$1)&lt;=$B135,IF($D135="warranty",ICMw_ST,ICMo_ST),IF($D135="warranty",ICMw_LT,ICMo_LT)),MATCH(INDEX(TechList[Complexity],MATCH(ICM_o!$A135,TechList[Tech_'#],0),),ICM_complexity,0),)</f>
        <v>0.25867876394958889</v>
      </c>
      <c r="V135" s="107">
        <f>INDEX(IF(VALUE(V$1)&lt;=$B135,IF($D135="warranty",ICMw_ST,ICMo_ST),IF($D135="warranty",ICMw_LT,ICMo_LT)),MATCH(INDEX(TechList[Complexity],MATCH(ICM_o!$A135,TechList[Tech_'#],0),),ICM_complexity,0),)</f>
        <v>0.25867876394958889</v>
      </c>
      <c r="W135" s="107">
        <f>INDEX(IF(VALUE(W$1)&lt;=$B135,IF($D135="warranty",ICMw_ST,ICMo_ST),IF($D135="warranty",ICMw_LT,ICMo_LT)),MATCH(INDEX(TechList[Complexity],MATCH(ICM_o!$A135,TechList[Tech_'#],0),),ICM_complexity,0),)</f>
        <v>0.25867876394958889</v>
      </c>
    </row>
    <row r="136" spans="1:23" x14ac:dyDescent="0.25">
      <c r="A136" s="92">
        <f>TechList[[#This Row],[Tech_'#]]</f>
        <v>235</v>
      </c>
      <c r="B136" s="93">
        <f>INDEX(IF(WR_curve="2017-2025FRM",TechList[ST_Thru_Ph2],TechList[ST_Thru]),MATCH(ICM_o!$A136,TechList[Tech_'#],0),)</f>
        <v>2024</v>
      </c>
      <c r="C136" s="93" t="str">
        <f>INDEX(TechList[Complexity],MATCH(ICM_o!$A136,TechList[Tech_'#],0),)</f>
        <v>Med2</v>
      </c>
      <c r="D136" s="93" t="s">
        <v>530</v>
      </c>
      <c r="E136" s="96">
        <f>INDEX(IF(VALUE(E$1)&lt;=$B136,IF($D136="warranty",ICMw_ST,ICMo_ST),IF($D136="warranty",ICMw_LT,ICMo_LT)),MATCH(INDEX(TechList[Complexity],MATCH(ICM_o!$A136,TechList[Tech_'#],0),),ICM_complexity,0),)</f>
        <v>0.34265745788495999</v>
      </c>
      <c r="F136" s="96">
        <f>INDEX(IF(VALUE(F$1)&lt;=$B136,IF($D136="warranty",ICMw_ST,ICMo_ST),IF($D136="warranty",ICMw_LT,ICMo_LT)),MATCH(INDEX(TechList[Complexity],MATCH(ICM_o!$A136,TechList[Tech_'#],0),),ICM_complexity,0),)</f>
        <v>0.34265745788495999</v>
      </c>
      <c r="G136" s="96">
        <f>INDEX(IF(VALUE(G$1)&lt;=$B136,IF($D136="warranty",ICMw_ST,ICMo_ST),IF($D136="warranty",ICMw_LT,ICMo_LT)),MATCH(INDEX(TechList[Complexity],MATCH(ICM_o!$A136,TechList[Tech_'#],0),),ICM_complexity,0),)</f>
        <v>0.34265745788495999</v>
      </c>
      <c r="H136" s="96">
        <f>INDEX(IF(VALUE(H$1)&lt;=$B136,IF($D136="warranty",ICMw_ST,ICMo_ST),IF($D136="warranty",ICMw_LT,ICMo_LT)),MATCH(INDEX(TechList[Complexity],MATCH(ICM_o!$A136,TechList[Tech_'#],0),),ICM_complexity,0),)</f>
        <v>0.34265745788495999</v>
      </c>
      <c r="I136" s="96">
        <f>INDEX(IF(VALUE(I$1)&lt;=$B136,IF($D136="warranty",ICMw_ST,ICMo_ST),IF($D136="warranty",ICMw_LT,ICMo_LT)),MATCH(INDEX(TechList[Complexity],MATCH(ICM_o!$A136,TechList[Tech_'#],0),),ICM_complexity,0),)</f>
        <v>0.34265745788495999</v>
      </c>
      <c r="J136" s="96">
        <f>INDEX(IF(VALUE(J$1)&lt;=$B136,IF($D136="warranty",ICMw_ST,ICMo_ST),IF($D136="warranty",ICMw_LT,ICMo_LT)),MATCH(INDEX(TechList[Complexity],MATCH(ICM_o!$A136,TechList[Tech_'#],0),),ICM_complexity,0),)</f>
        <v>0.34265745788495999</v>
      </c>
      <c r="K136" s="96">
        <f>INDEX(IF(VALUE(K$1)&lt;=$B136,IF($D136="warranty",ICMw_ST,ICMo_ST),IF($D136="warranty",ICMw_LT,ICMo_LT)),MATCH(INDEX(TechList[Complexity],MATCH(ICM_o!$A136,TechList[Tech_'#],0),),ICM_complexity,0),)</f>
        <v>0.34265745788495999</v>
      </c>
      <c r="L136" s="96">
        <f>INDEX(IF(VALUE(L$1)&lt;=$B136,IF($D136="warranty",ICMw_ST,ICMo_ST),IF($D136="warranty",ICMw_LT,ICMo_LT)),MATCH(INDEX(TechList[Complexity],MATCH(ICM_o!$A136,TechList[Tech_'#],0),),ICM_complexity,0),)</f>
        <v>0.34265745788495999</v>
      </c>
      <c r="M136" s="96">
        <f>INDEX(IF(VALUE(M$1)&lt;=$B136,IF($D136="warranty",ICMw_ST,ICMo_ST),IF($D136="warranty",ICMw_LT,ICMo_LT)),MATCH(INDEX(TechList[Complexity],MATCH(ICM_o!$A136,TechList[Tech_'#],0),),ICM_complexity,0),)</f>
        <v>0.34265745788495999</v>
      </c>
      <c r="N136" s="96">
        <f>INDEX(IF(VALUE(N$1)&lt;=$B136,IF($D136="warranty",ICMw_ST,ICMo_ST),IF($D136="warranty",ICMw_LT,ICMo_LT)),MATCH(INDEX(TechList[Complexity],MATCH(ICM_o!$A136,TechList[Tech_'#],0),),ICM_complexity,0),)</f>
        <v>0.34265745788495999</v>
      </c>
      <c r="O136" s="96">
        <f>INDEX(IF(VALUE(O$1)&lt;=$B136,IF($D136="warranty",ICMw_ST,ICMo_ST),IF($D136="warranty",ICMw_LT,ICMo_LT)),MATCH(INDEX(TechList[Complexity],MATCH(ICM_o!$A136,TechList[Tech_'#],0),),ICM_complexity,0),)</f>
        <v>0.34265745788495999</v>
      </c>
      <c r="P136" s="96">
        <f>INDEX(IF(VALUE(P$1)&lt;=$B136,IF($D136="warranty",ICMw_ST,ICMo_ST),IF($D136="warranty",ICMw_LT,ICMo_LT)),MATCH(INDEX(TechList[Complexity],MATCH(ICM_o!$A136,TechList[Tech_'#],0),),ICM_complexity,0),)</f>
        <v>0.34265745788495999</v>
      </c>
      <c r="Q136" s="96">
        <f>INDEX(IF(VALUE(Q$1)&lt;=$B136,IF($D136="warranty",ICMw_ST,ICMo_ST),IF($D136="warranty",ICMw_LT,ICMo_LT)),MATCH(INDEX(TechList[Complexity],MATCH(ICM_o!$A136,TechList[Tech_'#],0),),ICM_complexity,0),)</f>
        <v>0.34265745788495999</v>
      </c>
      <c r="R136" s="96">
        <f>INDEX(IF(VALUE(R$1)&lt;=$B136,IF($D136="warranty",ICMw_ST,ICMo_ST),IF($D136="warranty",ICMw_LT,ICMo_LT)),MATCH(INDEX(TechList[Complexity],MATCH(ICM_o!$A136,TechList[Tech_'#],0),),ICM_complexity,0),)</f>
        <v>0.25867876394958889</v>
      </c>
      <c r="S136" s="107">
        <f>INDEX(IF(VALUE(S$1)&lt;=$B136,IF($D136="warranty",ICMw_ST,ICMo_ST),IF($D136="warranty",ICMw_LT,ICMo_LT)),MATCH(INDEX(TechList[Complexity],MATCH(ICM_o!$A136,TechList[Tech_'#],0),),ICM_complexity,0),)</f>
        <v>0.25867876394958889</v>
      </c>
      <c r="T136" s="107">
        <f>INDEX(IF(VALUE(T$1)&lt;=$B136,IF($D136="warranty",ICMw_ST,ICMo_ST),IF($D136="warranty",ICMw_LT,ICMo_LT)),MATCH(INDEX(TechList[Complexity],MATCH(ICM_o!$A136,TechList[Tech_'#],0),),ICM_complexity,0),)</f>
        <v>0.25867876394958889</v>
      </c>
      <c r="U136" s="107">
        <f>INDEX(IF(VALUE(U$1)&lt;=$B136,IF($D136="warranty",ICMw_ST,ICMo_ST),IF($D136="warranty",ICMw_LT,ICMo_LT)),MATCH(INDEX(TechList[Complexity],MATCH(ICM_o!$A136,TechList[Tech_'#],0),),ICM_complexity,0),)</f>
        <v>0.25867876394958889</v>
      </c>
      <c r="V136" s="107">
        <f>INDEX(IF(VALUE(V$1)&lt;=$B136,IF($D136="warranty",ICMw_ST,ICMo_ST),IF($D136="warranty",ICMw_LT,ICMo_LT)),MATCH(INDEX(TechList[Complexity],MATCH(ICM_o!$A136,TechList[Tech_'#],0),),ICM_complexity,0),)</f>
        <v>0.25867876394958889</v>
      </c>
      <c r="W136" s="107">
        <f>INDEX(IF(VALUE(W$1)&lt;=$B136,IF($D136="warranty",ICMw_ST,ICMo_ST),IF($D136="warranty",ICMw_LT,ICMo_LT)),MATCH(INDEX(TechList[Complexity],MATCH(ICM_o!$A136,TechList[Tech_'#],0),),ICM_complexity,0),)</f>
        <v>0.25867876394958889</v>
      </c>
    </row>
    <row r="137" spans="1:23" x14ac:dyDescent="0.25">
      <c r="A137" s="92">
        <f>TechList[[#This Row],[Tech_'#]]</f>
        <v>236</v>
      </c>
      <c r="B137" s="93">
        <f>INDEX(IF(WR_curve="2017-2025FRM",TechList[ST_Thru_Ph2],TechList[ST_Thru]),MATCH(ICM_o!$A137,TechList[Tech_'#],0),)</f>
        <v>2024</v>
      </c>
      <c r="C137" s="93" t="str">
        <f>INDEX(TechList[Complexity],MATCH(ICM_o!$A137,TechList[Tech_'#],0),)</f>
        <v>Med2</v>
      </c>
      <c r="D137" s="93" t="s">
        <v>530</v>
      </c>
      <c r="E137" s="96">
        <f>INDEX(IF(VALUE(E$1)&lt;=$B137,IF($D137="warranty",ICMw_ST,ICMo_ST),IF($D137="warranty",ICMw_LT,ICMo_LT)),MATCH(INDEX(TechList[Complexity],MATCH(ICM_o!$A137,TechList[Tech_'#],0),),ICM_complexity,0),)</f>
        <v>0.34265745788495999</v>
      </c>
      <c r="F137" s="96">
        <f>INDEX(IF(VALUE(F$1)&lt;=$B137,IF($D137="warranty",ICMw_ST,ICMo_ST),IF($D137="warranty",ICMw_LT,ICMo_LT)),MATCH(INDEX(TechList[Complexity],MATCH(ICM_o!$A137,TechList[Tech_'#],0),),ICM_complexity,0),)</f>
        <v>0.34265745788495999</v>
      </c>
      <c r="G137" s="96">
        <f>INDEX(IF(VALUE(G$1)&lt;=$B137,IF($D137="warranty",ICMw_ST,ICMo_ST),IF($D137="warranty",ICMw_LT,ICMo_LT)),MATCH(INDEX(TechList[Complexity],MATCH(ICM_o!$A137,TechList[Tech_'#],0),),ICM_complexity,0),)</f>
        <v>0.34265745788495999</v>
      </c>
      <c r="H137" s="96">
        <f>INDEX(IF(VALUE(H$1)&lt;=$B137,IF($D137="warranty",ICMw_ST,ICMo_ST),IF($D137="warranty",ICMw_LT,ICMo_LT)),MATCH(INDEX(TechList[Complexity],MATCH(ICM_o!$A137,TechList[Tech_'#],0),),ICM_complexity,0),)</f>
        <v>0.34265745788495999</v>
      </c>
      <c r="I137" s="96">
        <f>INDEX(IF(VALUE(I$1)&lt;=$B137,IF($D137="warranty",ICMw_ST,ICMo_ST),IF($D137="warranty",ICMw_LT,ICMo_LT)),MATCH(INDEX(TechList[Complexity],MATCH(ICM_o!$A137,TechList[Tech_'#],0),),ICM_complexity,0),)</f>
        <v>0.34265745788495999</v>
      </c>
      <c r="J137" s="96">
        <f>INDEX(IF(VALUE(J$1)&lt;=$B137,IF($D137="warranty",ICMw_ST,ICMo_ST),IF($D137="warranty",ICMw_LT,ICMo_LT)),MATCH(INDEX(TechList[Complexity],MATCH(ICM_o!$A137,TechList[Tech_'#],0),),ICM_complexity,0),)</f>
        <v>0.34265745788495999</v>
      </c>
      <c r="K137" s="96">
        <f>INDEX(IF(VALUE(K$1)&lt;=$B137,IF($D137="warranty",ICMw_ST,ICMo_ST),IF($D137="warranty",ICMw_LT,ICMo_LT)),MATCH(INDEX(TechList[Complexity],MATCH(ICM_o!$A137,TechList[Tech_'#],0),),ICM_complexity,0),)</f>
        <v>0.34265745788495999</v>
      </c>
      <c r="L137" s="96">
        <f>INDEX(IF(VALUE(L$1)&lt;=$B137,IF($D137="warranty",ICMw_ST,ICMo_ST),IF($D137="warranty",ICMw_LT,ICMo_LT)),MATCH(INDEX(TechList[Complexity],MATCH(ICM_o!$A137,TechList[Tech_'#],0),),ICM_complexity,0),)</f>
        <v>0.34265745788495999</v>
      </c>
      <c r="M137" s="96">
        <f>INDEX(IF(VALUE(M$1)&lt;=$B137,IF($D137="warranty",ICMw_ST,ICMo_ST),IF($D137="warranty",ICMw_LT,ICMo_LT)),MATCH(INDEX(TechList[Complexity],MATCH(ICM_o!$A137,TechList[Tech_'#],0),),ICM_complexity,0),)</f>
        <v>0.34265745788495999</v>
      </c>
      <c r="N137" s="96">
        <f>INDEX(IF(VALUE(N$1)&lt;=$B137,IF($D137="warranty",ICMw_ST,ICMo_ST),IF($D137="warranty",ICMw_LT,ICMo_LT)),MATCH(INDEX(TechList[Complexity],MATCH(ICM_o!$A137,TechList[Tech_'#],0),),ICM_complexity,0),)</f>
        <v>0.34265745788495999</v>
      </c>
      <c r="O137" s="96">
        <f>INDEX(IF(VALUE(O$1)&lt;=$B137,IF($D137="warranty",ICMw_ST,ICMo_ST),IF($D137="warranty",ICMw_LT,ICMo_LT)),MATCH(INDEX(TechList[Complexity],MATCH(ICM_o!$A137,TechList[Tech_'#],0),),ICM_complexity,0),)</f>
        <v>0.34265745788495999</v>
      </c>
      <c r="P137" s="96">
        <f>INDEX(IF(VALUE(P$1)&lt;=$B137,IF($D137="warranty",ICMw_ST,ICMo_ST),IF($D137="warranty",ICMw_LT,ICMo_LT)),MATCH(INDEX(TechList[Complexity],MATCH(ICM_o!$A137,TechList[Tech_'#],0),),ICM_complexity,0),)</f>
        <v>0.34265745788495999</v>
      </c>
      <c r="Q137" s="96">
        <f>INDEX(IF(VALUE(Q$1)&lt;=$B137,IF($D137="warranty",ICMw_ST,ICMo_ST),IF($D137="warranty",ICMw_LT,ICMo_LT)),MATCH(INDEX(TechList[Complexity],MATCH(ICM_o!$A137,TechList[Tech_'#],0),),ICM_complexity,0),)</f>
        <v>0.34265745788495999</v>
      </c>
      <c r="R137" s="96">
        <f>INDEX(IF(VALUE(R$1)&lt;=$B137,IF($D137="warranty",ICMw_ST,ICMo_ST),IF($D137="warranty",ICMw_LT,ICMo_LT)),MATCH(INDEX(TechList[Complexity],MATCH(ICM_o!$A137,TechList[Tech_'#],0),),ICM_complexity,0),)</f>
        <v>0.25867876394958889</v>
      </c>
      <c r="S137" s="107">
        <f>INDEX(IF(VALUE(S$1)&lt;=$B137,IF($D137="warranty",ICMw_ST,ICMo_ST),IF($D137="warranty",ICMw_LT,ICMo_LT)),MATCH(INDEX(TechList[Complexity],MATCH(ICM_o!$A137,TechList[Tech_'#],0),),ICM_complexity,0),)</f>
        <v>0.25867876394958889</v>
      </c>
      <c r="T137" s="107">
        <f>INDEX(IF(VALUE(T$1)&lt;=$B137,IF($D137="warranty",ICMw_ST,ICMo_ST),IF($D137="warranty",ICMw_LT,ICMo_LT)),MATCH(INDEX(TechList[Complexity],MATCH(ICM_o!$A137,TechList[Tech_'#],0),),ICM_complexity,0),)</f>
        <v>0.25867876394958889</v>
      </c>
      <c r="U137" s="107">
        <f>INDEX(IF(VALUE(U$1)&lt;=$B137,IF($D137="warranty",ICMw_ST,ICMo_ST),IF($D137="warranty",ICMw_LT,ICMo_LT)),MATCH(INDEX(TechList[Complexity],MATCH(ICM_o!$A137,TechList[Tech_'#],0),),ICM_complexity,0),)</f>
        <v>0.25867876394958889</v>
      </c>
      <c r="V137" s="107">
        <f>INDEX(IF(VALUE(V$1)&lt;=$B137,IF($D137="warranty",ICMw_ST,ICMo_ST),IF($D137="warranty",ICMw_LT,ICMo_LT)),MATCH(INDEX(TechList[Complexity],MATCH(ICM_o!$A137,TechList[Tech_'#],0),),ICM_complexity,0),)</f>
        <v>0.25867876394958889</v>
      </c>
      <c r="W137" s="107">
        <f>INDEX(IF(VALUE(W$1)&lt;=$B137,IF($D137="warranty",ICMw_ST,ICMo_ST),IF($D137="warranty",ICMw_LT,ICMo_LT)),MATCH(INDEX(TechList[Complexity],MATCH(ICM_o!$A137,TechList[Tech_'#],0),),ICM_complexity,0),)</f>
        <v>0.25867876394958889</v>
      </c>
    </row>
    <row r="138" spans="1:23" x14ac:dyDescent="0.25">
      <c r="A138" s="92">
        <f>TechList[[#This Row],[Tech_'#]]</f>
        <v>237</v>
      </c>
      <c r="B138" s="93">
        <f>INDEX(IF(WR_curve="2017-2025FRM",TechList[ST_Thru_Ph2],TechList[ST_Thru]),MATCH(ICM_o!$A138,TechList[Tech_'#],0),)</f>
        <v>2024</v>
      </c>
      <c r="C138" s="93" t="str">
        <f>INDEX(TechList[Complexity],MATCH(ICM_o!$A138,TechList[Tech_'#],0),)</f>
        <v>Med2</v>
      </c>
      <c r="D138" s="93" t="s">
        <v>530</v>
      </c>
      <c r="E138" s="96">
        <f>INDEX(IF(VALUE(E$1)&lt;=$B138,IF($D138="warranty",ICMw_ST,ICMo_ST),IF($D138="warranty",ICMw_LT,ICMo_LT)),MATCH(INDEX(TechList[Complexity],MATCH(ICM_o!$A138,TechList[Tech_'#],0),),ICM_complexity,0),)</f>
        <v>0.34265745788495999</v>
      </c>
      <c r="F138" s="96">
        <f>INDEX(IF(VALUE(F$1)&lt;=$B138,IF($D138="warranty",ICMw_ST,ICMo_ST),IF($D138="warranty",ICMw_LT,ICMo_LT)),MATCH(INDEX(TechList[Complexity],MATCH(ICM_o!$A138,TechList[Tech_'#],0),),ICM_complexity,0),)</f>
        <v>0.34265745788495999</v>
      </c>
      <c r="G138" s="96">
        <f>INDEX(IF(VALUE(G$1)&lt;=$B138,IF($D138="warranty",ICMw_ST,ICMo_ST),IF($D138="warranty",ICMw_LT,ICMo_LT)),MATCH(INDEX(TechList[Complexity],MATCH(ICM_o!$A138,TechList[Tech_'#],0),),ICM_complexity,0),)</f>
        <v>0.34265745788495999</v>
      </c>
      <c r="H138" s="96">
        <f>INDEX(IF(VALUE(H$1)&lt;=$B138,IF($D138="warranty",ICMw_ST,ICMo_ST),IF($D138="warranty",ICMw_LT,ICMo_LT)),MATCH(INDEX(TechList[Complexity],MATCH(ICM_o!$A138,TechList[Tech_'#],0),),ICM_complexity,0),)</f>
        <v>0.34265745788495999</v>
      </c>
      <c r="I138" s="96">
        <f>INDEX(IF(VALUE(I$1)&lt;=$B138,IF($D138="warranty",ICMw_ST,ICMo_ST),IF($D138="warranty",ICMw_LT,ICMo_LT)),MATCH(INDEX(TechList[Complexity],MATCH(ICM_o!$A138,TechList[Tech_'#],0),),ICM_complexity,0),)</f>
        <v>0.34265745788495999</v>
      </c>
      <c r="J138" s="96">
        <f>INDEX(IF(VALUE(J$1)&lt;=$B138,IF($D138="warranty",ICMw_ST,ICMo_ST),IF($D138="warranty",ICMw_LT,ICMo_LT)),MATCH(INDEX(TechList[Complexity],MATCH(ICM_o!$A138,TechList[Tech_'#],0),),ICM_complexity,0),)</f>
        <v>0.34265745788495999</v>
      </c>
      <c r="K138" s="96">
        <f>INDEX(IF(VALUE(K$1)&lt;=$B138,IF($D138="warranty",ICMw_ST,ICMo_ST),IF($D138="warranty",ICMw_LT,ICMo_LT)),MATCH(INDEX(TechList[Complexity],MATCH(ICM_o!$A138,TechList[Tech_'#],0),),ICM_complexity,0),)</f>
        <v>0.34265745788495999</v>
      </c>
      <c r="L138" s="96">
        <f>INDEX(IF(VALUE(L$1)&lt;=$B138,IF($D138="warranty",ICMw_ST,ICMo_ST),IF($D138="warranty",ICMw_LT,ICMo_LT)),MATCH(INDEX(TechList[Complexity],MATCH(ICM_o!$A138,TechList[Tech_'#],0),),ICM_complexity,0),)</f>
        <v>0.34265745788495999</v>
      </c>
      <c r="M138" s="96">
        <f>INDEX(IF(VALUE(M$1)&lt;=$B138,IF($D138="warranty",ICMw_ST,ICMo_ST),IF($D138="warranty",ICMw_LT,ICMo_LT)),MATCH(INDEX(TechList[Complexity],MATCH(ICM_o!$A138,TechList[Tech_'#],0),),ICM_complexity,0),)</f>
        <v>0.34265745788495999</v>
      </c>
      <c r="N138" s="96">
        <f>INDEX(IF(VALUE(N$1)&lt;=$B138,IF($D138="warranty",ICMw_ST,ICMo_ST),IF($D138="warranty",ICMw_LT,ICMo_LT)),MATCH(INDEX(TechList[Complexity],MATCH(ICM_o!$A138,TechList[Tech_'#],0),),ICM_complexity,0),)</f>
        <v>0.34265745788495999</v>
      </c>
      <c r="O138" s="96">
        <f>INDEX(IF(VALUE(O$1)&lt;=$B138,IF($D138="warranty",ICMw_ST,ICMo_ST),IF($D138="warranty",ICMw_LT,ICMo_LT)),MATCH(INDEX(TechList[Complexity],MATCH(ICM_o!$A138,TechList[Tech_'#],0),),ICM_complexity,0),)</f>
        <v>0.34265745788495999</v>
      </c>
      <c r="P138" s="96">
        <f>INDEX(IF(VALUE(P$1)&lt;=$B138,IF($D138="warranty",ICMw_ST,ICMo_ST),IF($D138="warranty",ICMw_LT,ICMo_LT)),MATCH(INDEX(TechList[Complexity],MATCH(ICM_o!$A138,TechList[Tech_'#],0),),ICM_complexity,0),)</f>
        <v>0.34265745788495999</v>
      </c>
      <c r="Q138" s="96">
        <f>INDEX(IF(VALUE(Q$1)&lt;=$B138,IF($D138="warranty",ICMw_ST,ICMo_ST),IF($D138="warranty",ICMw_LT,ICMo_LT)),MATCH(INDEX(TechList[Complexity],MATCH(ICM_o!$A138,TechList[Tech_'#],0),),ICM_complexity,0),)</f>
        <v>0.34265745788495999</v>
      </c>
      <c r="R138" s="96">
        <f>INDEX(IF(VALUE(R$1)&lt;=$B138,IF($D138="warranty",ICMw_ST,ICMo_ST),IF($D138="warranty",ICMw_LT,ICMo_LT)),MATCH(INDEX(TechList[Complexity],MATCH(ICM_o!$A138,TechList[Tech_'#],0),),ICM_complexity,0),)</f>
        <v>0.25867876394958889</v>
      </c>
      <c r="S138" s="107">
        <f>INDEX(IF(VALUE(S$1)&lt;=$B138,IF($D138="warranty",ICMw_ST,ICMo_ST),IF($D138="warranty",ICMw_LT,ICMo_LT)),MATCH(INDEX(TechList[Complexity],MATCH(ICM_o!$A138,TechList[Tech_'#],0),),ICM_complexity,0),)</f>
        <v>0.25867876394958889</v>
      </c>
      <c r="T138" s="107">
        <f>INDEX(IF(VALUE(T$1)&lt;=$B138,IF($D138="warranty",ICMw_ST,ICMo_ST),IF($D138="warranty",ICMw_LT,ICMo_LT)),MATCH(INDEX(TechList[Complexity],MATCH(ICM_o!$A138,TechList[Tech_'#],0),),ICM_complexity,0),)</f>
        <v>0.25867876394958889</v>
      </c>
      <c r="U138" s="107">
        <f>INDEX(IF(VALUE(U$1)&lt;=$B138,IF($D138="warranty",ICMw_ST,ICMo_ST),IF($D138="warranty",ICMw_LT,ICMo_LT)),MATCH(INDEX(TechList[Complexity],MATCH(ICM_o!$A138,TechList[Tech_'#],0),),ICM_complexity,0),)</f>
        <v>0.25867876394958889</v>
      </c>
      <c r="V138" s="107">
        <f>INDEX(IF(VALUE(V$1)&lt;=$B138,IF($D138="warranty",ICMw_ST,ICMo_ST),IF($D138="warranty",ICMw_LT,ICMo_LT)),MATCH(INDEX(TechList[Complexity],MATCH(ICM_o!$A138,TechList[Tech_'#],0),),ICM_complexity,0),)</f>
        <v>0.25867876394958889</v>
      </c>
      <c r="W138" s="107">
        <f>INDEX(IF(VALUE(W$1)&lt;=$B138,IF($D138="warranty",ICMw_ST,ICMo_ST),IF($D138="warranty",ICMw_LT,ICMo_LT)),MATCH(INDEX(TechList[Complexity],MATCH(ICM_o!$A138,TechList[Tech_'#],0),),ICM_complexity,0),)</f>
        <v>0.25867876394958889</v>
      </c>
    </row>
    <row r="139" spans="1:23" x14ac:dyDescent="0.25">
      <c r="A139" s="92">
        <f>TechList[[#This Row],[Tech_'#]]</f>
        <v>238</v>
      </c>
      <c r="B139" s="93">
        <f>INDEX(IF(WR_curve="2017-2025FRM",TechList[ST_Thru_Ph2],TechList[ST_Thru]),MATCH(ICM_o!$A139,TechList[Tech_'#],0),)</f>
        <v>2018</v>
      </c>
      <c r="C139" s="93" t="str">
        <f>INDEX(TechList[Complexity],MATCH(ICM_o!$A139,TechList[Tech_'#],0),)</f>
        <v>Low2</v>
      </c>
      <c r="D139" s="93" t="s">
        <v>530</v>
      </c>
      <c r="E139" s="96">
        <f>INDEX(IF(VALUE(E$1)&lt;=$B139,IF($D139="warranty",ICMw_ST,ICMo_ST),IF($D139="warranty",ICMw_LT,ICMo_LT)),MATCH(INDEX(TechList[Complexity],MATCH(ICM_o!$A139,TechList[Tech_'#],0),),ICM_complexity,0),)</f>
        <v>0.23029963135245018</v>
      </c>
      <c r="F139" s="96">
        <f>INDEX(IF(VALUE(F$1)&lt;=$B139,IF($D139="warranty",ICMw_ST,ICMo_ST),IF($D139="warranty",ICMw_LT,ICMo_LT)),MATCH(INDEX(TechList[Complexity],MATCH(ICM_o!$A139,TechList[Tech_'#],0),),ICM_complexity,0),)</f>
        <v>0.23029963135245018</v>
      </c>
      <c r="G139" s="96">
        <f>INDEX(IF(VALUE(G$1)&lt;=$B139,IF($D139="warranty",ICMw_ST,ICMo_ST),IF($D139="warranty",ICMw_LT,ICMo_LT)),MATCH(INDEX(TechList[Complexity],MATCH(ICM_o!$A139,TechList[Tech_'#],0),),ICM_complexity,0),)</f>
        <v>0.23029963135245018</v>
      </c>
      <c r="H139" s="96">
        <f>INDEX(IF(VALUE(H$1)&lt;=$B139,IF($D139="warranty",ICMw_ST,ICMo_ST),IF($D139="warranty",ICMw_LT,ICMo_LT)),MATCH(INDEX(TechList[Complexity],MATCH(ICM_o!$A139,TechList[Tech_'#],0),),ICM_complexity,0),)</f>
        <v>0.23029963135245018</v>
      </c>
      <c r="I139" s="96">
        <f>INDEX(IF(VALUE(I$1)&lt;=$B139,IF($D139="warranty",ICMw_ST,ICMo_ST),IF($D139="warranty",ICMw_LT,ICMo_LT)),MATCH(INDEX(TechList[Complexity],MATCH(ICM_o!$A139,TechList[Tech_'#],0),),ICM_complexity,0),)</f>
        <v>0.23029963135245018</v>
      </c>
      <c r="J139" s="96">
        <f>INDEX(IF(VALUE(J$1)&lt;=$B139,IF($D139="warranty",ICMw_ST,ICMo_ST),IF($D139="warranty",ICMw_LT,ICMo_LT)),MATCH(INDEX(TechList[Complexity],MATCH(ICM_o!$A139,TechList[Tech_'#],0),),ICM_complexity,0),)</f>
        <v>0.23029963135245018</v>
      </c>
      <c r="K139" s="96">
        <f>INDEX(IF(VALUE(K$1)&lt;=$B139,IF($D139="warranty",ICMw_ST,ICMo_ST),IF($D139="warranty",ICMw_LT,ICMo_LT)),MATCH(INDEX(TechList[Complexity],MATCH(ICM_o!$A139,TechList[Tech_'#],0),),ICM_complexity,0),)</f>
        <v>0.23029963135245018</v>
      </c>
      <c r="L139" s="96">
        <f>INDEX(IF(VALUE(L$1)&lt;=$B139,IF($D139="warranty",ICMw_ST,ICMo_ST),IF($D139="warranty",ICMw_LT,ICMo_LT)),MATCH(INDEX(TechList[Complexity],MATCH(ICM_o!$A139,TechList[Tech_'#],0),),ICM_complexity,0),)</f>
        <v>0.18712183256115139</v>
      </c>
      <c r="M139" s="96">
        <f>INDEX(IF(VALUE(M$1)&lt;=$B139,IF($D139="warranty",ICMw_ST,ICMo_ST),IF($D139="warranty",ICMw_LT,ICMo_LT)),MATCH(INDEX(TechList[Complexity],MATCH(ICM_o!$A139,TechList[Tech_'#],0),),ICM_complexity,0),)</f>
        <v>0.18712183256115139</v>
      </c>
      <c r="N139" s="96">
        <f>INDEX(IF(VALUE(N$1)&lt;=$B139,IF($D139="warranty",ICMw_ST,ICMo_ST),IF($D139="warranty",ICMw_LT,ICMo_LT)),MATCH(INDEX(TechList[Complexity],MATCH(ICM_o!$A139,TechList[Tech_'#],0),),ICM_complexity,0),)</f>
        <v>0.18712183256115139</v>
      </c>
      <c r="O139" s="96">
        <f>INDEX(IF(VALUE(O$1)&lt;=$B139,IF($D139="warranty",ICMw_ST,ICMo_ST),IF($D139="warranty",ICMw_LT,ICMo_LT)),MATCH(INDEX(TechList[Complexity],MATCH(ICM_o!$A139,TechList[Tech_'#],0),),ICM_complexity,0),)</f>
        <v>0.18712183256115139</v>
      </c>
      <c r="P139" s="96">
        <f>INDEX(IF(VALUE(P$1)&lt;=$B139,IF($D139="warranty",ICMw_ST,ICMo_ST),IF($D139="warranty",ICMw_LT,ICMo_LT)),MATCH(INDEX(TechList[Complexity],MATCH(ICM_o!$A139,TechList[Tech_'#],0),),ICM_complexity,0),)</f>
        <v>0.18712183256115139</v>
      </c>
      <c r="Q139" s="96">
        <f>INDEX(IF(VALUE(Q$1)&lt;=$B139,IF($D139="warranty",ICMw_ST,ICMo_ST),IF($D139="warranty",ICMw_LT,ICMo_LT)),MATCH(INDEX(TechList[Complexity],MATCH(ICM_o!$A139,TechList[Tech_'#],0),),ICM_complexity,0),)</f>
        <v>0.18712183256115139</v>
      </c>
      <c r="R139" s="96">
        <f>INDEX(IF(VALUE(R$1)&lt;=$B139,IF($D139="warranty",ICMw_ST,ICMo_ST),IF($D139="warranty",ICMw_LT,ICMo_LT)),MATCH(INDEX(TechList[Complexity],MATCH(ICM_o!$A139,TechList[Tech_'#],0),),ICM_complexity,0),)</f>
        <v>0.18712183256115139</v>
      </c>
      <c r="S139" s="107">
        <f>INDEX(IF(VALUE(S$1)&lt;=$B139,IF($D139="warranty",ICMw_ST,ICMo_ST),IF($D139="warranty",ICMw_LT,ICMo_LT)),MATCH(INDEX(TechList[Complexity],MATCH(ICM_o!$A139,TechList[Tech_'#],0),),ICM_complexity,0),)</f>
        <v>0.18712183256115139</v>
      </c>
      <c r="T139" s="107">
        <f>INDEX(IF(VALUE(T$1)&lt;=$B139,IF($D139="warranty",ICMw_ST,ICMo_ST),IF($D139="warranty",ICMw_LT,ICMo_LT)),MATCH(INDEX(TechList[Complexity],MATCH(ICM_o!$A139,TechList[Tech_'#],0),),ICM_complexity,0),)</f>
        <v>0.18712183256115139</v>
      </c>
      <c r="U139" s="107">
        <f>INDEX(IF(VALUE(U$1)&lt;=$B139,IF($D139="warranty",ICMw_ST,ICMo_ST),IF($D139="warranty",ICMw_LT,ICMo_LT)),MATCH(INDEX(TechList[Complexity],MATCH(ICM_o!$A139,TechList[Tech_'#],0),),ICM_complexity,0),)</f>
        <v>0.18712183256115139</v>
      </c>
      <c r="V139" s="107">
        <f>INDEX(IF(VALUE(V$1)&lt;=$B139,IF($D139="warranty",ICMw_ST,ICMo_ST),IF($D139="warranty",ICMw_LT,ICMo_LT)),MATCH(INDEX(TechList[Complexity],MATCH(ICM_o!$A139,TechList[Tech_'#],0),),ICM_complexity,0),)</f>
        <v>0.18712183256115139</v>
      </c>
      <c r="W139" s="107">
        <f>INDEX(IF(VALUE(W$1)&lt;=$B139,IF($D139="warranty",ICMw_ST,ICMo_ST),IF($D139="warranty",ICMw_LT,ICMo_LT)),MATCH(INDEX(TechList[Complexity],MATCH(ICM_o!$A139,TechList[Tech_'#],0),),ICM_complexity,0),)</f>
        <v>0.18712183256115139</v>
      </c>
    </row>
    <row r="140" spans="1:23" x14ac:dyDescent="0.25">
      <c r="A140" s="92">
        <f>TechList[[#This Row],[Tech_'#]]</f>
        <v>239</v>
      </c>
      <c r="B140" s="93">
        <f>INDEX(IF(WR_curve="2017-2025FRM",TechList[ST_Thru_Ph2],TechList[ST_Thru]),MATCH(ICM_o!$A140,TechList[Tech_'#],0),)</f>
        <v>2018</v>
      </c>
      <c r="C140" s="93" t="str">
        <f>INDEX(TechList[Complexity],MATCH(ICM_o!$A140,TechList[Tech_'#],0),)</f>
        <v>Low2</v>
      </c>
      <c r="D140" s="93" t="s">
        <v>530</v>
      </c>
      <c r="E140" s="96">
        <f>INDEX(IF(VALUE(E$1)&lt;=$B140,IF($D140="warranty",ICMw_ST,ICMo_ST),IF($D140="warranty",ICMw_LT,ICMo_LT)),MATCH(INDEX(TechList[Complexity],MATCH(ICM_o!$A140,TechList[Tech_'#],0),),ICM_complexity,0),)</f>
        <v>0.23029963135245018</v>
      </c>
      <c r="F140" s="96">
        <f>INDEX(IF(VALUE(F$1)&lt;=$B140,IF($D140="warranty",ICMw_ST,ICMo_ST),IF($D140="warranty",ICMw_LT,ICMo_LT)),MATCH(INDEX(TechList[Complexity],MATCH(ICM_o!$A140,TechList[Tech_'#],0),),ICM_complexity,0),)</f>
        <v>0.23029963135245018</v>
      </c>
      <c r="G140" s="96">
        <f>INDEX(IF(VALUE(G$1)&lt;=$B140,IF($D140="warranty",ICMw_ST,ICMo_ST),IF($D140="warranty",ICMw_LT,ICMo_LT)),MATCH(INDEX(TechList[Complexity],MATCH(ICM_o!$A140,TechList[Tech_'#],0),),ICM_complexity,0),)</f>
        <v>0.23029963135245018</v>
      </c>
      <c r="H140" s="96">
        <f>INDEX(IF(VALUE(H$1)&lt;=$B140,IF($D140="warranty",ICMw_ST,ICMo_ST),IF($D140="warranty",ICMw_LT,ICMo_LT)),MATCH(INDEX(TechList[Complexity],MATCH(ICM_o!$A140,TechList[Tech_'#],0),),ICM_complexity,0),)</f>
        <v>0.23029963135245018</v>
      </c>
      <c r="I140" s="96">
        <f>INDEX(IF(VALUE(I$1)&lt;=$B140,IF($D140="warranty",ICMw_ST,ICMo_ST),IF($D140="warranty",ICMw_LT,ICMo_LT)),MATCH(INDEX(TechList[Complexity],MATCH(ICM_o!$A140,TechList[Tech_'#],0),),ICM_complexity,0),)</f>
        <v>0.23029963135245018</v>
      </c>
      <c r="J140" s="96">
        <f>INDEX(IF(VALUE(J$1)&lt;=$B140,IF($D140="warranty",ICMw_ST,ICMo_ST),IF($D140="warranty",ICMw_LT,ICMo_LT)),MATCH(INDEX(TechList[Complexity],MATCH(ICM_o!$A140,TechList[Tech_'#],0),),ICM_complexity,0),)</f>
        <v>0.23029963135245018</v>
      </c>
      <c r="K140" s="96">
        <f>INDEX(IF(VALUE(K$1)&lt;=$B140,IF($D140="warranty",ICMw_ST,ICMo_ST),IF($D140="warranty",ICMw_LT,ICMo_LT)),MATCH(INDEX(TechList[Complexity],MATCH(ICM_o!$A140,TechList[Tech_'#],0),),ICM_complexity,0),)</f>
        <v>0.23029963135245018</v>
      </c>
      <c r="L140" s="96">
        <f>INDEX(IF(VALUE(L$1)&lt;=$B140,IF($D140="warranty",ICMw_ST,ICMo_ST),IF($D140="warranty",ICMw_LT,ICMo_LT)),MATCH(INDEX(TechList[Complexity],MATCH(ICM_o!$A140,TechList[Tech_'#],0),),ICM_complexity,0),)</f>
        <v>0.18712183256115139</v>
      </c>
      <c r="M140" s="96">
        <f>INDEX(IF(VALUE(M$1)&lt;=$B140,IF($D140="warranty",ICMw_ST,ICMo_ST),IF($D140="warranty",ICMw_LT,ICMo_LT)),MATCH(INDEX(TechList[Complexity],MATCH(ICM_o!$A140,TechList[Tech_'#],0),),ICM_complexity,0),)</f>
        <v>0.18712183256115139</v>
      </c>
      <c r="N140" s="96">
        <f>INDEX(IF(VALUE(N$1)&lt;=$B140,IF($D140="warranty",ICMw_ST,ICMo_ST),IF($D140="warranty",ICMw_LT,ICMo_LT)),MATCH(INDEX(TechList[Complexity],MATCH(ICM_o!$A140,TechList[Tech_'#],0),),ICM_complexity,0),)</f>
        <v>0.18712183256115139</v>
      </c>
      <c r="O140" s="96">
        <f>INDEX(IF(VALUE(O$1)&lt;=$B140,IF($D140="warranty",ICMw_ST,ICMo_ST),IF($D140="warranty",ICMw_LT,ICMo_LT)),MATCH(INDEX(TechList[Complexity],MATCH(ICM_o!$A140,TechList[Tech_'#],0),),ICM_complexity,0),)</f>
        <v>0.18712183256115139</v>
      </c>
      <c r="P140" s="96">
        <f>INDEX(IF(VALUE(P$1)&lt;=$B140,IF($D140="warranty",ICMw_ST,ICMo_ST),IF($D140="warranty",ICMw_LT,ICMo_LT)),MATCH(INDEX(TechList[Complexity],MATCH(ICM_o!$A140,TechList[Tech_'#],0),),ICM_complexity,0),)</f>
        <v>0.18712183256115139</v>
      </c>
      <c r="Q140" s="96">
        <f>INDEX(IF(VALUE(Q$1)&lt;=$B140,IF($D140="warranty",ICMw_ST,ICMo_ST),IF($D140="warranty",ICMw_LT,ICMo_LT)),MATCH(INDEX(TechList[Complexity],MATCH(ICM_o!$A140,TechList[Tech_'#],0),),ICM_complexity,0),)</f>
        <v>0.18712183256115139</v>
      </c>
      <c r="R140" s="96">
        <f>INDEX(IF(VALUE(R$1)&lt;=$B140,IF($D140="warranty",ICMw_ST,ICMo_ST),IF($D140="warranty",ICMw_LT,ICMo_LT)),MATCH(INDEX(TechList[Complexity],MATCH(ICM_o!$A140,TechList[Tech_'#],0),),ICM_complexity,0),)</f>
        <v>0.18712183256115139</v>
      </c>
      <c r="S140" s="107">
        <f>INDEX(IF(VALUE(S$1)&lt;=$B140,IF($D140="warranty",ICMw_ST,ICMo_ST),IF($D140="warranty",ICMw_LT,ICMo_LT)),MATCH(INDEX(TechList[Complexity],MATCH(ICM_o!$A140,TechList[Tech_'#],0),),ICM_complexity,0),)</f>
        <v>0.18712183256115139</v>
      </c>
      <c r="T140" s="107">
        <f>INDEX(IF(VALUE(T$1)&lt;=$B140,IF($D140="warranty",ICMw_ST,ICMo_ST),IF($D140="warranty",ICMw_LT,ICMo_LT)),MATCH(INDEX(TechList[Complexity],MATCH(ICM_o!$A140,TechList[Tech_'#],0),),ICM_complexity,0),)</f>
        <v>0.18712183256115139</v>
      </c>
      <c r="U140" s="107">
        <f>INDEX(IF(VALUE(U$1)&lt;=$B140,IF($D140="warranty",ICMw_ST,ICMo_ST),IF($D140="warranty",ICMw_LT,ICMo_LT)),MATCH(INDEX(TechList[Complexity],MATCH(ICM_o!$A140,TechList[Tech_'#],0),),ICM_complexity,0),)</f>
        <v>0.18712183256115139</v>
      </c>
      <c r="V140" s="107">
        <f>INDEX(IF(VALUE(V$1)&lt;=$B140,IF($D140="warranty",ICMw_ST,ICMo_ST),IF($D140="warranty",ICMw_LT,ICMo_LT)),MATCH(INDEX(TechList[Complexity],MATCH(ICM_o!$A140,TechList[Tech_'#],0),),ICM_complexity,0),)</f>
        <v>0.18712183256115139</v>
      </c>
      <c r="W140" s="107">
        <f>INDEX(IF(VALUE(W$1)&lt;=$B140,IF($D140="warranty",ICMw_ST,ICMo_ST),IF($D140="warranty",ICMw_LT,ICMo_LT)),MATCH(INDEX(TechList[Complexity],MATCH(ICM_o!$A140,TechList[Tech_'#],0),),ICM_complexity,0),)</f>
        <v>0.18712183256115139</v>
      </c>
    </row>
    <row r="141" spans="1:23" x14ac:dyDescent="0.25">
      <c r="A141" s="92">
        <f>TechList[[#This Row],[Tech_'#]]</f>
        <v>240</v>
      </c>
      <c r="B141" s="93">
        <f>INDEX(IF(WR_curve="2017-2025FRM",TechList[ST_Thru_Ph2],TechList[ST_Thru]),MATCH(ICM_o!$A141,TechList[Tech_'#],0),)</f>
        <v>2024</v>
      </c>
      <c r="C141" s="93" t="str">
        <f>INDEX(TechList[Complexity],MATCH(ICM_o!$A141,TechList[Tech_'#],0),)</f>
        <v>Low2</v>
      </c>
      <c r="D141" s="93" t="s">
        <v>530</v>
      </c>
      <c r="E141" s="96">
        <f>INDEX(IF(VALUE(E$1)&lt;=$B141,IF($D141="warranty",ICMw_ST,ICMo_ST),IF($D141="warranty",ICMw_LT,ICMo_LT)),MATCH(INDEX(TechList[Complexity],MATCH(ICM_o!$A141,TechList[Tech_'#],0),),ICM_complexity,0),)</f>
        <v>0.23029963135245018</v>
      </c>
      <c r="F141" s="96">
        <f>INDEX(IF(VALUE(F$1)&lt;=$B141,IF($D141="warranty",ICMw_ST,ICMo_ST),IF($D141="warranty",ICMw_LT,ICMo_LT)),MATCH(INDEX(TechList[Complexity],MATCH(ICM_o!$A141,TechList[Tech_'#],0),),ICM_complexity,0),)</f>
        <v>0.23029963135245018</v>
      </c>
      <c r="G141" s="96">
        <f>INDEX(IF(VALUE(G$1)&lt;=$B141,IF($D141="warranty",ICMw_ST,ICMo_ST),IF($D141="warranty",ICMw_LT,ICMo_LT)),MATCH(INDEX(TechList[Complexity],MATCH(ICM_o!$A141,TechList[Tech_'#],0),),ICM_complexity,0),)</f>
        <v>0.23029963135245018</v>
      </c>
      <c r="H141" s="96">
        <f>INDEX(IF(VALUE(H$1)&lt;=$B141,IF($D141="warranty",ICMw_ST,ICMo_ST),IF($D141="warranty",ICMw_LT,ICMo_LT)),MATCH(INDEX(TechList[Complexity],MATCH(ICM_o!$A141,TechList[Tech_'#],0),),ICM_complexity,0),)</f>
        <v>0.23029963135245018</v>
      </c>
      <c r="I141" s="96">
        <f>INDEX(IF(VALUE(I$1)&lt;=$B141,IF($D141="warranty",ICMw_ST,ICMo_ST),IF($D141="warranty",ICMw_LT,ICMo_LT)),MATCH(INDEX(TechList[Complexity],MATCH(ICM_o!$A141,TechList[Tech_'#],0),),ICM_complexity,0),)</f>
        <v>0.23029963135245018</v>
      </c>
      <c r="J141" s="96">
        <f>INDEX(IF(VALUE(J$1)&lt;=$B141,IF($D141="warranty",ICMw_ST,ICMo_ST),IF($D141="warranty",ICMw_LT,ICMo_LT)),MATCH(INDEX(TechList[Complexity],MATCH(ICM_o!$A141,TechList[Tech_'#],0),),ICM_complexity,0),)</f>
        <v>0.23029963135245018</v>
      </c>
      <c r="K141" s="96">
        <f>INDEX(IF(VALUE(K$1)&lt;=$B141,IF($D141="warranty",ICMw_ST,ICMo_ST),IF($D141="warranty",ICMw_LT,ICMo_LT)),MATCH(INDEX(TechList[Complexity],MATCH(ICM_o!$A141,TechList[Tech_'#],0),),ICM_complexity,0),)</f>
        <v>0.23029963135245018</v>
      </c>
      <c r="L141" s="96">
        <f>INDEX(IF(VALUE(L$1)&lt;=$B141,IF($D141="warranty",ICMw_ST,ICMo_ST),IF($D141="warranty",ICMw_LT,ICMo_LT)),MATCH(INDEX(TechList[Complexity],MATCH(ICM_o!$A141,TechList[Tech_'#],0),),ICM_complexity,0),)</f>
        <v>0.23029963135245018</v>
      </c>
      <c r="M141" s="96">
        <f>INDEX(IF(VALUE(M$1)&lt;=$B141,IF($D141="warranty",ICMw_ST,ICMo_ST),IF($D141="warranty",ICMw_LT,ICMo_LT)),MATCH(INDEX(TechList[Complexity],MATCH(ICM_o!$A141,TechList[Tech_'#],0),),ICM_complexity,0),)</f>
        <v>0.23029963135245018</v>
      </c>
      <c r="N141" s="96">
        <f>INDEX(IF(VALUE(N$1)&lt;=$B141,IF($D141="warranty",ICMw_ST,ICMo_ST),IF($D141="warranty",ICMw_LT,ICMo_LT)),MATCH(INDEX(TechList[Complexity],MATCH(ICM_o!$A141,TechList[Tech_'#],0),),ICM_complexity,0),)</f>
        <v>0.23029963135245018</v>
      </c>
      <c r="O141" s="96">
        <f>INDEX(IF(VALUE(O$1)&lt;=$B141,IF($D141="warranty",ICMw_ST,ICMo_ST),IF($D141="warranty",ICMw_LT,ICMo_LT)),MATCH(INDEX(TechList[Complexity],MATCH(ICM_o!$A141,TechList[Tech_'#],0),),ICM_complexity,0),)</f>
        <v>0.23029963135245018</v>
      </c>
      <c r="P141" s="96">
        <f>INDEX(IF(VALUE(P$1)&lt;=$B141,IF($D141="warranty",ICMw_ST,ICMo_ST),IF($D141="warranty",ICMw_LT,ICMo_LT)),MATCH(INDEX(TechList[Complexity],MATCH(ICM_o!$A141,TechList[Tech_'#],0),),ICM_complexity,0),)</f>
        <v>0.23029963135245018</v>
      </c>
      <c r="Q141" s="96">
        <f>INDEX(IF(VALUE(Q$1)&lt;=$B141,IF($D141="warranty",ICMw_ST,ICMo_ST),IF($D141="warranty",ICMw_LT,ICMo_LT)),MATCH(INDEX(TechList[Complexity],MATCH(ICM_o!$A141,TechList[Tech_'#],0),),ICM_complexity,0),)</f>
        <v>0.23029963135245018</v>
      </c>
      <c r="R141" s="96">
        <f>INDEX(IF(VALUE(R$1)&lt;=$B141,IF($D141="warranty",ICMw_ST,ICMo_ST),IF($D141="warranty",ICMw_LT,ICMo_LT)),MATCH(INDEX(TechList[Complexity],MATCH(ICM_o!$A141,TechList[Tech_'#],0),),ICM_complexity,0),)</f>
        <v>0.18712183256115139</v>
      </c>
      <c r="S141" s="107">
        <f>INDEX(IF(VALUE(S$1)&lt;=$B141,IF($D141="warranty",ICMw_ST,ICMo_ST),IF($D141="warranty",ICMw_LT,ICMo_LT)),MATCH(INDEX(TechList[Complexity],MATCH(ICM_o!$A141,TechList[Tech_'#],0),),ICM_complexity,0),)</f>
        <v>0.18712183256115139</v>
      </c>
      <c r="T141" s="107">
        <f>INDEX(IF(VALUE(T$1)&lt;=$B141,IF($D141="warranty",ICMw_ST,ICMo_ST),IF($D141="warranty",ICMw_LT,ICMo_LT)),MATCH(INDEX(TechList[Complexity],MATCH(ICM_o!$A141,TechList[Tech_'#],0),),ICM_complexity,0),)</f>
        <v>0.18712183256115139</v>
      </c>
      <c r="U141" s="107">
        <f>INDEX(IF(VALUE(U$1)&lt;=$B141,IF($D141="warranty",ICMw_ST,ICMo_ST),IF($D141="warranty",ICMw_LT,ICMo_LT)),MATCH(INDEX(TechList[Complexity],MATCH(ICM_o!$A141,TechList[Tech_'#],0),),ICM_complexity,0),)</f>
        <v>0.18712183256115139</v>
      </c>
      <c r="V141" s="107">
        <f>INDEX(IF(VALUE(V$1)&lt;=$B141,IF($D141="warranty",ICMw_ST,ICMo_ST),IF($D141="warranty",ICMw_LT,ICMo_LT)),MATCH(INDEX(TechList[Complexity],MATCH(ICM_o!$A141,TechList[Tech_'#],0),),ICM_complexity,0),)</f>
        <v>0.18712183256115139</v>
      </c>
      <c r="W141" s="107">
        <f>INDEX(IF(VALUE(W$1)&lt;=$B141,IF($D141="warranty",ICMw_ST,ICMo_ST),IF($D141="warranty",ICMw_LT,ICMo_LT)),MATCH(INDEX(TechList[Complexity],MATCH(ICM_o!$A141,TechList[Tech_'#],0),),ICM_complexity,0),)</f>
        <v>0.18712183256115139</v>
      </c>
    </row>
    <row r="142" spans="1:23" x14ac:dyDescent="0.25">
      <c r="A142" s="92">
        <f>TechList[[#This Row],[Tech_'#]]</f>
        <v>241</v>
      </c>
      <c r="B142" s="93">
        <f>INDEX(IF(WR_curve="2017-2025FRM",TechList[ST_Thru_Ph2],TechList[ST_Thru]),MATCH(ICM_o!$A142,TechList[Tech_'#],0),)</f>
        <v>2018</v>
      </c>
      <c r="C142" s="93" t="str">
        <f>INDEX(TechList[Complexity],MATCH(ICM_o!$A142,TechList[Tech_'#],0),)</f>
        <v>Low2</v>
      </c>
      <c r="D142" s="93" t="s">
        <v>530</v>
      </c>
      <c r="E142" s="96">
        <f>INDEX(IF(VALUE(E$1)&lt;=$B142,IF($D142="warranty",ICMw_ST,ICMo_ST),IF($D142="warranty",ICMw_LT,ICMo_LT)),MATCH(INDEX(TechList[Complexity],MATCH(ICM_o!$A142,TechList[Tech_'#],0),),ICM_complexity,0),)</f>
        <v>0.23029963135245018</v>
      </c>
      <c r="F142" s="96">
        <f>INDEX(IF(VALUE(F$1)&lt;=$B142,IF($D142="warranty",ICMw_ST,ICMo_ST),IF($D142="warranty",ICMw_LT,ICMo_LT)),MATCH(INDEX(TechList[Complexity],MATCH(ICM_o!$A142,TechList[Tech_'#],0),),ICM_complexity,0),)</f>
        <v>0.23029963135245018</v>
      </c>
      <c r="G142" s="96">
        <f>INDEX(IF(VALUE(G$1)&lt;=$B142,IF($D142="warranty",ICMw_ST,ICMo_ST),IF($D142="warranty",ICMw_LT,ICMo_LT)),MATCH(INDEX(TechList[Complexity],MATCH(ICM_o!$A142,TechList[Tech_'#],0),),ICM_complexity,0),)</f>
        <v>0.23029963135245018</v>
      </c>
      <c r="H142" s="96">
        <f>INDEX(IF(VALUE(H$1)&lt;=$B142,IF($D142="warranty",ICMw_ST,ICMo_ST),IF($D142="warranty",ICMw_LT,ICMo_LT)),MATCH(INDEX(TechList[Complexity],MATCH(ICM_o!$A142,TechList[Tech_'#],0),),ICM_complexity,0),)</f>
        <v>0.23029963135245018</v>
      </c>
      <c r="I142" s="96">
        <f>INDEX(IF(VALUE(I$1)&lt;=$B142,IF($D142="warranty",ICMw_ST,ICMo_ST),IF($D142="warranty",ICMw_LT,ICMo_LT)),MATCH(INDEX(TechList[Complexity],MATCH(ICM_o!$A142,TechList[Tech_'#],0),),ICM_complexity,0),)</f>
        <v>0.23029963135245018</v>
      </c>
      <c r="J142" s="96">
        <f>INDEX(IF(VALUE(J$1)&lt;=$B142,IF($D142="warranty",ICMw_ST,ICMo_ST),IF($D142="warranty",ICMw_LT,ICMo_LT)),MATCH(INDEX(TechList[Complexity],MATCH(ICM_o!$A142,TechList[Tech_'#],0),),ICM_complexity,0),)</f>
        <v>0.23029963135245018</v>
      </c>
      <c r="K142" s="96">
        <f>INDEX(IF(VALUE(K$1)&lt;=$B142,IF($D142="warranty",ICMw_ST,ICMo_ST),IF($D142="warranty",ICMw_LT,ICMo_LT)),MATCH(INDEX(TechList[Complexity],MATCH(ICM_o!$A142,TechList[Tech_'#],0),),ICM_complexity,0),)</f>
        <v>0.23029963135245018</v>
      </c>
      <c r="L142" s="96">
        <f>INDEX(IF(VALUE(L$1)&lt;=$B142,IF($D142="warranty",ICMw_ST,ICMo_ST),IF($D142="warranty",ICMw_LT,ICMo_LT)),MATCH(INDEX(TechList[Complexity],MATCH(ICM_o!$A142,TechList[Tech_'#],0),),ICM_complexity,0),)</f>
        <v>0.18712183256115139</v>
      </c>
      <c r="M142" s="96">
        <f>INDEX(IF(VALUE(M$1)&lt;=$B142,IF($D142="warranty",ICMw_ST,ICMo_ST),IF($D142="warranty",ICMw_LT,ICMo_LT)),MATCH(INDEX(TechList[Complexity],MATCH(ICM_o!$A142,TechList[Tech_'#],0),),ICM_complexity,0),)</f>
        <v>0.18712183256115139</v>
      </c>
      <c r="N142" s="96">
        <f>INDEX(IF(VALUE(N$1)&lt;=$B142,IF($D142="warranty",ICMw_ST,ICMo_ST),IF($D142="warranty",ICMw_LT,ICMo_LT)),MATCH(INDEX(TechList[Complexity],MATCH(ICM_o!$A142,TechList[Tech_'#],0),),ICM_complexity,0),)</f>
        <v>0.18712183256115139</v>
      </c>
      <c r="O142" s="96">
        <f>INDEX(IF(VALUE(O$1)&lt;=$B142,IF($D142="warranty",ICMw_ST,ICMo_ST),IF($D142="warranty",ICMw_LT,ICMo_LT)),MATCH(INDEX(TechList[Complexity],MATCH(ICM_o!$A142,TechList[Tech_'#],0),),ICM_complexity,0),)</f>
        <v>0.18712183256115139</v>
      </c>
      <c r="P142" s="96">
        <f>INDEX(IF(VALUE(P$1)&lt;=$B142,IF($D142="warranty",ICMw_ST,ICMo_ST),IF($D142="warranty",ICMw_LT,ICMo_LT)),MATCH(INDEX(TechList[Complexity],MATCH(ICM_o!$A142,TechList[Tech_'#],0),),ICM_complexity,0),)</f>
        <v>0.18712183256115139</v>
      </c>
      <c r="Q142" s="96">
        <f>INDEX(IF(VALUE(Q$1)&lt;=$B142,IF($D142="warranty",ICMw_ST,ICMo_ST),IF($D142="warranty",ICMw_LT,ICMo_LT)),MATCH(INDEX(TechList[Complexity],MATCH(ICM_o!$A142,TechList[Tech_'#],0),),ICM_complexity,0),)</f>
        <v>0.18712183256115139</v>
      </c>
      <c r="R142" s="96">
        <f>INDEX(IF(VALUE(R$1)&lt;=$B142,IF($D142="warranty",ICMw_ST,ICMo_ST),IF($D142="warranty",ICMw_LT,ICMo_LT)),MATCH(INDEX(TechList[Complexity],MATCH(ICM_o!$A142,TechList[Tech_'#],0),),ICM_complexity,0),)</f>
        <v>0.18712183256115139</v>
      </c>
      <c r="S142" s="107">
        <f>INDEX(IF(VALUE(S$1)&lt;=$B142,IF($D142="warranty",ICMw_ST,ICMo_ST),IF($D142="warranty",ICMw_LT,ICMo_LT)),MATCH(INDEX(TechList[Complexity],MATCH(ICM_o!$A142,TechList[Tech_'#],0),),ICM_complexity,0),)</f>
        <v>0.18712183256115139</v>
      </c>
      <c r="T142" s="107">
        <f>INDEX(IF(VALUE(T$1)&lt;=$B142,IF($D142="warranty",ICMw_ST,ICMo_ST),IF($D142="warranty",ICMw_LT,ICMo_LT)),MATCH(INDEX(TechList[Complexity],MATCH(ICM_o!$A142,TechList[Tech_'#],0),),ICM_complexity,0),)</f>
        <v>0.18712183256115139</v>
      </c>
      <c r="U142" s="107">
        <f>INDEX(IF(VALUE(U$1)&lt;=$B142,IF($D142="warranty",ICMw_ST,ICMo_ST),IF($D142="warranty",ICMw_LT,ICMo_LT)),MATCH(INDEX(TechList[Complexity],MATCH(ICM_o!$A142,TechList[Tech_'#],0),),ICM_complexity,0),)</f>
        <v>0.18712183256115139</v>
      </c>
      <c r="V142" s="107">
        <f>INDEX(IF(VALUE(V$1)&lt;=$B142,IF($D142="warranty",ICMw_ST,ICMo_ST),IF($D142="warranty",ICMw_LT,ICMo_LT)),MATCH(INDEX(TechList[Complexity],MATCH(ICM_o!$A142,TechList[Tech_'#],0),),ICM_complexity,0),)</f>
        <v>0.18712183256115139</v>
      </c>
      <c r="W142" s="107">
        <f>INDEX(IF(VALUE(W$1)&lt;=$B142,IF($D142="warranty",ICMw_ST,ICMo_ST),IF($D142="warranty",ICMw_LT,ICMo_LT)),MATCH(INDEX(TechList[Complexity],MATCH(ICM_o!$A142,TechList[Tech_'#],0),),ICM_complexity,0),)</f>
        <v>0.18712183256115139</v>
      </c>
    </row>
    <row r="143" spans="1:23" x14ac:dyDescent="0.25">
      <c r="A143" s="92">
        <f>TechList[[#This Row],[Tech_'#]]</f>
        <v>242</v>
      </c>
      <c r="B143" s="93">
        <f>INDEX(IF(WR_curve="2017-2025FRM",TechList[ST_Thru_Ph2],TechList[ST_Thru]),MATCH(ICM_o!$A143,TechList[Tech_'#],0),)</f>
        <v>0</v>
      </c>
      <c r="C143" s="93">
        <f>INDEX(TechList[Complexity],MATCH(ICM_o!$A143,TechList[Tech_'#],0),)</f>
        <v>0</v>
      </c>
      <c r="D143" s="93" t="s">
        <v>530</v>
      </c>
      <c r="E143" s="96" t="e">
        <f>INDEX(IF(VALUE(E$1)&lt;=$B143,IF($D143="warranty",ICMw_ST,ICMo_ST),IF($D143="warranty",ICMw_LT,ICMo_LT)),MATCH(INDEX(TechList[Complexity],MATCH(ICM_o!$A143,TechList[Tech_'#],0),),ICM_complexity,0),)</f>
        <v>#N/A</v>
      </c>
      <c r="F143" s="96" t="e">
        <f>INDEX(IF(VALUE(F$1)&lt;=$B143,IF($D143="warranty",ICMw_ST,ICMo_ST),IF($D143="warranty",ICMw_LT,ICMo_LT)),MATCH(INDEX(TechList[Complexity],MATCH(ICM_o!$A143,TechList[Tech_'#],0),),ICM_complexity,0),)</f>
        <v>#N/A</v>
      </c>
      <c r="G143" s="96" t="e">
        <f>INDEX(IF(VALUE(G$1)&lt;=$B143,IF($D143="warranty",ICMw_ST,ICMo_ST),IF($D143="warranty",ICMw_LT,ICMo_LT)),MATCH(INDEX(TechList[Complexity],MATCH(ICM_o!$A143,TechList[Tech_'#],0),),ICM_complexity,0),)</f>
        <v>#N/A</v>
      </c>
      <c r="H143" s="96" t="e">
        <f>INDEX(IF(VALUE(H$1)&lt;=$B143,IF($D143="warranty",ICMw_ST,ICMo_ST),IF($D143="warranty",ICMw_LT,ICMo_LT)),MATCH(INDEX(TechList[Complexity],MATCH(ICM_o!$A143,TechList[Tech_'#],0),),ICM_complexity,0),)</f>
        <v>#N/A</v>
      </c>
      <c r="I143" s="96" t="e">
        <f>INDEX(IF(VALUE(I$1)&lt;=$B143,IF($D143="warranty",ICMw_ST,ICMo_ST),IF($D143="warranty",ICMw_LT,ICMo_LT)),MATCH(INDEX(TechList[Complexity],MATCH(ICM_o!$A143,TechList[Tech_'#],0),),ICM_complexity,0),)</f>
        <v>#N/A</v>
      </c>
      <c r="J143" s="96" t="e">
        <f>INDEX(IF(VALUE(J$1)&lt;=$B143,IF($D143="warranty",ICMw_ST,ICMo_ST),IF($D143="warranty",ICMw_LT,ICMo_LT)),MATCH(INDEX(TechList[Complexity],MATCH(ICM_o!$A143,TechList[Tech_'#],0),),ICM_complexity,0),)</f>
        <v>#N/A</v>
      </c>
      <c r="K143" s="96" t="e">
        <f>INDEX(IF(VALUE(K$1)&lt;=$B143,IF($D143="warranty",ICMw_ST,ICMo_ST),IF($D143="warranty",ICMw_LT,ICMo_LT)),MATCH(INDEX(TechList[Complexity],MATCH(ICM_o!$A143,TechList[Tech_'#],0),),ICM_complexity,0),)</f>
        <v>#N/A</v>
      </c>
      <c r="L143" s="96" t="e">
        <f>INDEX(IF(VALUE(L$1)&lt;=$B143,IF($D143="warranty",ICMw_ST,ICMo_ST),IF($D143="warranty",ICMw_LT,ICMo_LT)),MATCH(INDEX(TechList[Complexity],MATCH(ICM_o!$A143,TechList[Tech_'#],0),),ICM_complexity,0),)</f>
        <v>#N/A</v>
      </c>
      <c r="M143" s="96" t="e">
        <f>INDEX(IF(VALUE(M$1)&lt;=$B143,IF($D143="warranty",ICMw_ST,ICMo_ST),IF($D143="warranty",ICMw_LT,ICMo_LT)),MATCH(INDEX(TechList[Complexity],MATCH(ICM_o!$A143,TechList[Tech_'#],0),),ICM_complexity,0),)</f>
        <v>#N/A</v>
      </c>
      <c r="N143" s="96" t="e">
        <f>INDEX(IF(VALUE(N$1)&lt;=$B143,IF($D143="warranty",ICMw_ST,ICMo_ST),IF($D143="warranty",ICMw_LT,ICMo_LT)),MATCH(INDEX(TechList[Complexity],MATCH(ICM_o!$A143,TechList[Tech_'#],0),),ICM_complexity,0),)</f>
        <v>#N/A</v>
      </c>
      <c r="O143" s="96" t="e">
        <f>INDEX(IF(VALUE(O$1)&lt;=$B143,IF($D143="warranty",ICMw_ST,ICMo_ST),IF($D143="warranty",ICMw_LT,ICMo_LT)),MATCH(INDEX(TechList[Complexity],MATCH(ICM_o!$A143,TechList[Tech_'#],0),),ICM_complexity,0),)</f>
        <v>#N/A</v>
      </c>
      <c r="P143" s="96" t="e">
        <f>INDEX(IF(VALUE(P$1)&lt;=$B143,IF($D143="warranty",ICMw_ST,ICMo_ST),IF($D143="warranty",ICMw_LT,ICMo_LT)),MATCH(INDEX(TechList[Complexity],MATCH(ICM_o!$A143,TechList[Tech_'#],0),),ICM_complexity,0),)</f>
        <v>#N/A</v>
      </c>
      <c r="Q143" s="96" t="e">
        <f>INDEX(IF(VALUE(Q$1)&lt;=$B143,IF($D143="warranty",ICMw_ST,ICMo_ST),IF($D143="warranty",ICMw_LT,ICMo_LT)),MATCH(INDEX(TechList[Complexity],MATCH(ICM_o!$A143,TechList[Tech_'#],0),),ICM_complexity,0),)</f>
        <v>#N/A</v>
      </c>
      <c r="R143" s="96" t="e">
        <f>INDEX(IF(VALUE(R$1)&lt;=$B143,IF($D143="warranty",ICMw_ST,ICMo_ST),IF($D143="warranty",ICMw_LT,ICMo_LT)),MATCH(INDEX(TechList[Complexity],MATCH(ICM_o!$A143,TechList[Tech_'#],0),),ICM_complexity,0),)</f>
        <v>#N/A</v>
      </c>
      <c r="S143" s="107" t="e">
        <f>INDEX(IF(VALUE(S$1)&lt;=$B143,IF($D143="warranty",ICMw_ST,ICMo_ST),IF($D143="warranty",ICMw_LT,ICMo_LT)),MATCH(INDEX(TechList[Complexity],MATCH(ICM_o!$A143,TechList[Tech_'#],0),),ICM_complexity,0),)</f>
        <v>#N/A</v>
      </c>
      <c r="T143" s="107" t="e">
        <f>INDEX(IF(VALUE(T$1)&lt;=$B143,IF($D143="warranty",ICMw_ST,ICMo_ST),IF($D143="warranty",ICMw_LT,ICMo_LT)),MATCH(INDEX(TechList[Complexity],MATCH(ICM_o!$A143,TechList[Tech_'#],0),),ICM_complexity,0),)</f>
        <v>#N/A</v>
      </c>
      <c r="U143" s="107" t="e">
        <f>INDEX(IF(VALUE(U$1)&lt;=$B143,IF($D143="warranty",ICMw_ST,ICMo_ST),IF($D143="warranty",ICMw_LT,ICMo_LT)),MATCH(INDEX(TechList[Complexity],MATCH(ICM_o!$A143,TechList[Tech_'#],0),),ICM_complexity,0),)</f>
        <v>#N/A</v>
      </c>
      <c r="V143" s="107" t="e">
        <f>INDEX(IF(VALUE(V$1)&lt;=$B143,IF($D143="warranty",ICMw_ST,ICMo_ST),IF($D143="warranty",ICMw_LT,ICMo_LT)),MATCH(INDEX(TechList[Complexity],MATCH(ICM_o!$A143,TechList[Tech_'#],0),),ICM_complexity,0),)</f>
        <v>#N/A</v>
      </c>
      <c r="W143" s="107" t="e">
        <f>INDEX(IF(VALUE(W$1)&lt;=$B143,IF($D143="warranty",ICMw_ST,ICMo_ST),IF($D143="warranty",ICMw_LT,ICMo_LT)),MATCH(INDEX(TechList[Complexity],MATCH(ICM_o!$A143,TechList[Tech_'#],0),),ICM_complexity,0),)</f>
        <v>#N/A</v>
      </c>
    </row>
    <row r="144" spans="1:23" x14ac:dyDescent="0.25">
      <c r="A144" s="92">
        <f>TechList[[#This Row],[Tech_'#]]</f>
        <v>243</v>
      </c>
      <c r="B144" s="93">
        <f>INDEX(IF(WR_curve="2017-2025FRM",TechList[ST_Thru_Ph2],TechList[ST_Thru]),MATCH(ICM_o!$A144,TechList[Tech_'#],0),)</f>
        <v>2024</v>
      </c>
      <c r="C144" s="93" t="str">
        <f>INDEX(TechList[Complexity],MATCH(ICM_o!$A144,TechList[Tech_'#],0),)</f>
        <v>High1</v>
      </c>
      <c r="D144" s="93" t="s">
        <v>530</v>
      </c>
      <c r="E144" s="96">
        <f>INDEX(IF(VALUE(E$1)&lt;=$B144,IF($D144="warranty",ICMw_ST,ICMo_ST),IF($D144="warranty",ICMw_LT,ICMo_LT)),MATCH(INDEX(TechList[Complexity],MATCH(ICM_o!$A144,TechList[Tech_'#],0),),ICM_complexity,0),)</f>
        <v>0.49890350877192979</v>
      </c>
      <c r="F144" s="96">
        <f>INDEX(IF(VALUE(F$1)&lt;=$B144,IF($D144="warranty",ICMw_ST,ICMo_ST),IF($D144="warranty",ICMw_LT,ICMo_LT)),MATCH(INDEX(TechList[Complexity],MATCH(ICM_o!$A144,TechList[Tech_'#],0),),ICM_complexity,0),)</f>
        <v>0.49890350877192979</v>
      </c>
      <c r="G144" s="96">
        <f>INDEX(IF(VALUE(G$1)&lt;=$B144,IF($D144="warranty",ICMw_ST,ICMo_ST),IF($D144="warranty",ICMw_LT,ICMo_LT)),MATCH(INDEX(TechList[Complexity],MATCH(ICM_o!$A144,TechList[Tech_'#],0),),ICM_complexity,0),)</f>
        <v>0.49890350877192979</v>
      </c>
      <c r="H144" s="96">
        <f>INDEX(IF(VALUE(H$1)&lt;=$B144,IF($D144="warranty",ICMw_ST,ICMo_ST),IF($D144="warranty",ICMw_LT,ICMo_LT)),MATCH(INDEX(TechList[Complexity],MATCH(ICM_o!$A144,TechList[Tech_'#],0),),ICM_complexity,0),)</f>
        <v>0.49890350877192979</v>
      </c>
      <c r="I144" s="96">
        <f>INDEX(IF(VALUE(I$1)&lt;=$B144,IF($D144="warranty",ICMw_ST,ICMo_ST),IF($D144="warranty",ICMw_LT,ICMo_LT)),MATCH(INDEX(TechList[Complexity],MATCH(ICM_o!$A144,TechList[Tech_'#],0),),ICM_complexity,0),)</f>
        <v>0.49890350877192979</v>
      </c>
      <c r="J144" s="96">
        <f>INDEX(IF(VALUE(J$1)&lt;=$B144,IF($D144="warranty",ICMw_ST,ICMo_ST),IF($D144="warranty",ICMw_LT,ICMo_LT)),MATCH(INDEX(TechList[Complexity],MATCH(ICM_o!$A144,TechList[Tech_'#],0),),ICM_complexity,0),)</f>
        <v>0.49890350877192979</v>
      </c>
      <c r="K144" s="96">
        <f>INDEX(IF(VALUE(K$1)&lt;=$B144,IF($D144="warranty",ICMw_ST,ICMo_ST),IF($D144="warranty",ICMw_LT,ICMo_LT)),MATCH(INDEX(TechList[Complexity],MATCH(ICM_o!$A144,TechList[Tech_'#],0),),ICM_complexity,0),)</f>
        <v>0.49890350877192979</v>
      </c>
      <c r="L144" s="96">
        <f>INDEX(IF(VALUE(L$1)&lt;=$B144,IF($D144="warranty",ICMw_ST,ICMo_ST),IF($D144="warranty",ICMw_LT,ICMo_LT)),MATCH(INDEX(TechList[Complexity],MATCH(ICM_o!$A144,TechList[Tech_'#],0),),ICM_complexity,0),)</f>
        <v>0.49890350877192979</v>
      </c>
      <c r="M144" s="96">
        <f>INDEX(IF(VALUE(M$1)&lt;=$B144,IF($D144="warranty",ICMw_ST,ICMo_ST),IF($D144="warranty",ICMw_LT,ICMo_LT)),MATCH(INDEX(TechList[Complexity],MATCH(ICM_o!$A144,TechList[Tech_'#],0),),ICM_complexity,0),)</f>
        <v>0.49890350877192979</v>
      </c>
      <c r="N144" s="96">
        <f>INDEX(IF(VALUE(N$1)&lt;=$B144,IF($D144="warranty",ICMw_ST,ICMo_ST),IF($D144="warranty",ICMw_LT,ICMo_LT)),MATCH(INDEX(TechList[Complexity],MATCH(ICM_o!$A144,TechList[Tech_'#],0),),ICM_complexity,0),)</f>
        <v>0.49890350877192979</v>
      </c>
      <c r="O144" s="96">
        <f>INDEX(IF(VALUE(O$1)&lt;=$B144,IF($D144="warranty",ICMw_ST,ICMo_ST),IF($D144="warranty",ICMw_LT,ICMo_LT)),MATCH(INDEX(TechList[Complexity],MATCH(ICM_o!$A144,TechList[Tech_'#],0),),ICM_complexity,0),)</f>
        <v>0.49890350877192979</v>
      </c>
      <c r="P144" s="96">
        <f>INDEX(IF(VALUE(P$1)&lt;=$B144,IF($D144="warranty",ICMw_ST,ICMo_ST),IF($D144="warranty",ICMw_LT,ICMo_LT)),MATCH(INDEX(TechList[Complexity],MATCH(ICM_o!$A144,TechList[Tech_'#],0),),ICM_complexity,0),)</f>
        <v>0.49890350877192979</v>
      </c>
      <c r="Q144" s="96">
        <f>INDEX(IF(VALUE(Q$1)&lt;=$B144,IF($D144="warranty",ICMw_ST,ICMo_ST),IF($D144="warranty",ICMw_LT,ICMo_LT)),MATCH(INDEX(TechList[Complexity],MATCH(ICM_o!$A144,TechList[Tech_'#],0),),ICM_complexity,0),)</f>
        <v>0.49890350877192979</v>
      </c>
      <c r="R144" s="96">
        <f>INDEX(IF(VALUE(R$1)&lt;=$B144,IF($D144="warranty",ICMw_ST,ICMo_ST),IF($D144="warranty",ICMw_LT,ICMo_LT)),MATCH(INDEX(TechList[Complexity],MATCH(ICM_o!$A144,TechList[Tech_'#],0),),ICM_complexity,0),)</f>
        <v>0.31359649122807015</v>
      </c>
      <c r="S144" s="107">
        <f>INDEX(IF(VALUE(S$1)&lt;=$B144,IF($D144="warranty",ICMw_ST,ICMo_ST),IF($D144="warranty",ICMw_LT,ICMo_LT)),MATCH(INDEX(TechList[Complexity],MATCH(ICM_o!$A144,TechList[Tech_'#],0),),ICM_complexity,0),)</f>
        <v>0.31359649122807015</v>
      </c>
      <c r="T144" s="107">
        <f>INDEX(IF(VALUE(T$1)&lt;=$B144,IF($D144="warranty",ICMw_ST,ICMo_ST),IF($D144="warranty",ICMw_LT,ICMo_LT)),MATCH(INDEX(TechList[Complexity],MATCH(ICM_o!$A144,TechList[Tech_'#],0),),ICM_complexity,0),)</f>
        <v>0.31359649122807015</v>
      </c>
      <c r="U144" s="107">
        <f>INDEX(IF(VALUE(U$1)&lt;=$B144,IF($D144="warranty",ICMw_ST,ICMo_ST),IF($D144="warranty",ICMw_LT,ICMo_LT)),MATCH(INDEX(TechList[Complexity],MATCH(ICM_o!$A144,TechList[Tech_'#],0),),ICM_complexity,0),)</f>
        <v>0.31359649122807015</v>
      </c>
      <c r="V144" s="107">
        <f>INDEX(IF(VALUE(V$1)&lt;=$B144,IF($D144="warranty",ICMw_ST,ICMo_ST),IF($D144="warranty",ICMw_LT,ICMo_LT)),MATCH(INDEX(TechList[Complexity],MATCH(ICM_o!$A144,TechList[Tech_'#],0),),ICM_complexity,0),)</f>
        <v>0.31359649122807015</v>
      </c>
      <c r="W144" s="107">
        <f>INDEX(IF(VALUE(W$1)&lt;=$B144,IF($D144="warranty",ICMw_ST,ICMo_ST),IF($D144="warranty",ICMw_LT,ICMo_LT)),MATCH(INDEX(TechList[Complexity],MATCH(ICM_o!$A144,TechList[Tech_'#],0),),ICM_complexity,0),)</f>
        <v>0.31359649122807015</v>
      </c>
    </row>
    <row r="145" spans="1:23" x14ac:dyDescent="0.25">
      <c r="A145" s="92">
        <f>TechList[[#This Row],[Tech_'#]]</f>
        <v>244</v>
      </c>
      <c r="B145" s="93">
        <f>INDEX(IF(WR_curve="2017-2025FRM",TechList[ST_Thru_Ph2],TechList[ST_Thru]),MATCH(ICM_o!$A145,TechList[Tech_'#],0),)</f>
        <v>2018</v>
      </c>
      <c r="C145" s="93" t="str">
        <f>INDEX(TechList[Complexity],MATCH(ICM_o!$A145,TechList[Tech_'#],0),)</f>
        <v>Med2</v>
      </c>
      <c r="D145" s="93" t="s">
        <v>530</v>
      </c>
      <c r="E145" s="96">
        <f>INDEX(IF(VALUE(E$1)&lt;=$B145,IF($D145="warranty",ICMw_ST,ICMo_ST),IF($D145="warranty",ICMw_LT,ICMo_LT)),MATCH(INDEX(TechList[Complexity],MATCH(ICM_o!$A145,TechList[Tech_'#],0),),ICM_complexity,0),)</f>
        <v>0.34265745788495999</v>
      </c>
      <c r="F145" s="96">
        <f>INDEX(IF(VALUE(F$1)&lt;=$B145,IF($D145="warranty",ICMw_ST,ICMo_ST),IF($D145="warranty",ICMw_LT,ICMo_LT)),MATCH(INDEX(TechList[Complexity],MATCH(ICM_o!$A145,TechList[Tech_'#],0),),ICM_complexity,0),)</f>
        <v>0.34265745788495999</v>
      </c>
      <c r="G145" s="96">
        <f>INDEX(IF(VALUE(G$1)&lt;=$B145,IF($D145="warranty",ICMw_ST,ICMo_ST),IF($D145="warranty",ICMw_LT,ICMo_LT)),MATCH(INDEX(TechList[Complexity],MATCH(ICM_o!$A145,TechList[Tech_'#],0),),ICM_complexity,0),)</f>
        <v>0.34265745788495999</v>
      </c>
      <c r="H145" s="96">
        <f>INDEX(IF(VALUE(H$1)&lt;=$B145,IF($D145="warranty",ICMw_ST,ICMo_ST),IF($D145="warranty",ICMw_LT,ICMo_LT)),MATCH(INDEX(TechList[Complexity],MATCH(ICM_o!$A145,TechList[Tech_'#],0),),ICM_complexity,0),)</f>
        <v>0.34265745788495999</v>
      </c>
      <c r="I145" s="96">
        <f>INDEX(IF(VALUE(I$1)&lt;=$B145,IF($D145="warranty",ICMw_ST,ICMo_ST),IF($D145="warranty",ICMw_LT,ICMo_LT)),MATCH(INDEX(TechList[Complexity],MATCH(ICM_o!$A145,TechList[Tech_'#],0),),ICM_complexity,0),)</f>
        <v>0.34265745788495999</v>
      </c>
      <c r="J145" s="96">
        <f>INDEX(IF(VALUE(J$1)&lt;=$B145,IF($D145="warranty",ICMw_ST,ICMo_ST),IF($D145="warranty",ICMw_LT,ICMo_LT)),MATCH(INDEX(TechList[Complexity],MATCH(ICM_o!$A145,TechList[Tech_'#],0),),ICM_complexity,0),)</f>
        <v>0.34265745788495999</v>
      </c>
      <c r="K145" s="96">
        <f>INDEX(IF(VALUE(K$1)&lt;=$B145,IF($D145="warranty",ICMw_ST,ICMo_ST),IF($D145="warranty",ICMw_LT,ICMo_LT)),MATCH(INDEX(TechList[Complexity],MATCH(ICM_o!$A145,TechList[Tech_'#],0),),ICM_complexity,0),)</f>
        <v>0.34265745788495999</v>
      </c>
      <c r="L145" s="96">
        <f>INDEX(IF(VALUE(L$1)&lt;=$B145,IF($D145="warranty",ICMw_ST,ICMo_ST),IF($D145="warranty",ICMw_LT,ICMo_LT)),MATCH(INDEX(TechList[Complexity],MATCH(ICM_o!$A145,TechList[Tech_'#],0),),ICM_complexity,0),)</f>
        <v>0.25867876394958889</v>
      </c>
      <c r="M145" s="96">
        <f>INDEX(IF(VALUE(M$1)&lt;=$B145,IF($D145="warranty",ICMw_ST,ICMo_ST),IF($D145="warranty",ICMw_LT,ICMo_LT)),MATCH(INDEX(TechList[Complexity],MATCH(ICM_o!$A145,TechList[Tech_'#],0),),ICM_complexity,0),)</f>
        <v>0.25867876394958889</v>
      </c>
      <c r="N145" s="96">
        <f>INDEX(IF(VALUE(N$1)&lt;=$B145,IF($D145="warranty",ICMw_ST,ICMo_ST),IF($D145="warranty",ICMw_LT,ICMo_LT)),MATCH(INDEX(TechList[Complexity],MATCH(ICM_o!$A145,TechList[Tech_'#],0),),ICM_complexity,0),)</f>
        <v>0.25867876394958889</v>
      </c>
      <c r="O145" s="96">
        <f>INDEX(IF(VALUE(O$1)&lt;=$B145,IF($D145="warranty",ICMw_ST,ICMo_ST),IF($D145="warranty",ICMw_LT,ICMo_LT)),MATCH(INDEX(TechList[Complexity],MATCH(ICM_o!$A145,TechList[Tech_'#],0),),ICM_complexity,0),)</f>
        <v>0.25867876394958889</v>
      </c>
      <c r="P145" s="96">
        <f>INDEX(IF(VALUE(P$1)&lt;=$B145,IF($D145="warranty",ICMw_ST,ICMo_ST),IF($D145="warranty",ICMw_LT,ICMo_LT)),MATCH(INDEX(TechList[Complexity],MATCH(ICM_o!$A145,TechList[Tech_'#],0),),ICM_complexity,0),)</f>
        <v>0.25867876394958889</v>
      </c>
      <c r="Q145" s="96">
        <f>INDEX(IF(VALUE(Q$1)&lt;=$B145,IF($D145="warranty",ICMw_ST,ICMo_ST),IF($D145="warranty",ICMw_LT,ICMo_LT)),MATCH(INDEX(TechList[Complexity],MATCH(ICM_o!$A145,TechList[Tech_'#],0),),ICM_complexity,0),)</f>
        <v>0.25867876394958889</v>
      </c>
      <c r="R145" s="96">
        <f>INDEX(IF(VALUE(R$1)&lt;=$B145,IF($D145="warranty",ICMw_ST,ICMo_ST),IF($D145="warranty",ICMw_LT,ICMo_LT)),MATCH(INDEX(TechList[Complexity],MATCH(ICM_o!$A145,TechList[Tech_'#],0),),ICM_complexity,0),)</f>
        <v>0.25867876394958889</v>
      </c>
      <c r="S145" s="107">
        <f>INDEX(IF(VALUE(S$1)&lt;=$B145,IF($D145="warranty",ICMw_ST,ICMo_ST),IF($D145="warranty",ICMw_LT,ICMo_LT)),MATCH(INDEX(TechList[Complexity],MATCH(ICM_o!$A145,TechList[Tech_'#],0),),ICM_complexity,0),)</f>
        <v>0.25867876394958889</v>
      </c>
      <c r="T145" s="107">
        <f>INDEX(IF(VALUE(T$1)&lt;=$B145,IF($D145="warranty",ICMw_ST,ICMo_ST),IF($D145="warranty",ICMw_LT,ICMo_LT)),MATCH(INDEX(TechList[Complexity],MATCH(ICM_o!$A145,TechList[Tech_'#],0),),ICM_complexity,0),)</f>
        <v>0.25867876394958889</v>
      </c>
      <c r="U145" s="107">
        <f>INDEX(IF(VALUE(U$1)&lt;=$B145,IF($D145="warranty",ICMw_ST,ICMo_ST),IF($D145="warranty",ICMw_LT,ICMo_LT)),MATCH(INDEX(TechList[Complexity],MATCH(ICM_o!$A145,TechList[Tech_'#],0),),ICM_complexity,0),)</f>
        <v>0.25867876394958889</v>
      </c>
      <c r="V145" s="107">
        <f>INDEX(IF(VALUE(V$1)&lt;=$B145,IF($D145="warranty",ICMw_ST,ICMo_ST),IF($D145="warranty",ICMw_LT,ICMo_LT)),MATCH(INDEX(TechList[Complexity],MATCH(ICM_o!$A145,TechList[Tech_'#],0),),ICM_complexity,0),)</f>
        <v>0.25867876394958889</v>
      </c>
      <c r="W145" s="107">
        <f>INDEX(IF(VALUE(W$1)&lt;=$B145,IF($D145="warranty",ICMw_ST,ICMo_ST),IF($D145="warranty",ICMw_LT,ICMo_LT)),MATCH(INDEX(TechList[Complexity],MATCH(ICM_o!$A145,TechList[Tech_'#],0),),ICM_complexity,0),)</f>
        <v>0.25867876394958889</v>
      </c>
    </row>
    <row r="146" spans="1:23" x14ac:dyDescent="0.25">
      <c r="A146" s="92">
        <f>TechList[[#This Row],[Tech_'#]]</f>
        <v>245</v>
      </c>
      <c r="B146" s="93">
        <f>INDEX(IF(WR_curve="2017-2025FRM",TechList[ST_Thru_Ph2],TechList[ST_Thru]),MATCH(ICM_o!$A146,TechList[Tech_'#],0),)</f>
        <v>2024</v>
      </c>
      <c r="C146" s="93" t="str">
        <f>INDEX(TechList[Complexity],MATCH(ICM_o!$A146,TechList[Tech_'#],0),)</f>
        <v>High2</v>
      </c>
      <c r="D146" s="93" t="s">
        <v>530</v>
      </c>
      <c r="E146" s="96">
        <f>INDEX(IF(VALUE(E$1)&lt;=$B146,IF($D146="warranty",ICMw_ST,ICMo_ST),IF($D146="warranty",ICMw_LT,ICMo_LT)),MATCH(INDEX(TechList[Complexity],MATCH(ICM_o!$A146,TechList[Tech_'#],0),),ICM_complexity,0),)</f>
        <v>0.69640396200327392</v>
      </c>
      <c r="F146" s="96">
        <f>INDEX(IF(VALUE(F$1)&lt;=$B146,IF($D146="warranty",ICMw_ST,ICMo_ST),IF($D146="warranty",ICMw_LT,ICMo_LT)),MATCH(INDEX(TechList[Complexity],MATCH(ICM_o!$A146,TechList[Tech_'#],0),),ICM_complexity,0),)</f>
        <v>0.69640396200327392</v>
      </c>
      <c r="G146" s="96">
        <f>INDEX(IF(VALUE(G$1)&lt;=$B146,IF($D146="warranty",ICMw_ST,ICMo_ST),IF($D146="warranty",ICMw_LT,ICMo_LT)),MATCH(INDEX(TechList[Complexity],MATCH(ICM_o!$A146,TechList[Tech_'#],0),),ICM_complexity,0),)</f>
        <v>0.69640396200327392</v>
      </c>
      <c r="H146" s="96">
        <f>INDEX(IF(VALUE(H$1)&lt;=$B146,IF($D146="warranty",ICMw_ST,ICMo_ST),IF($D146="warranty",ICMw_LT,ICMo_LT)),MATCH(INDEX(TechList[Complexity],MATCH(ICM_o!$A146,TechList[Tech_'#],0),),ICM_complexity,0),)</f>
        <v>0.69640396200327392</v>
      </c>
      <c r="I146" s="96">
        <f>INDEX(IF(VALUE(I$1)&lt;=$B146,IF($D146="warranty",ICMw_ST,ICMo_ST),IF($D146="warranty",ICMw_LT,ICMo_LT)),MATCH(INDEX(TechList[Complexity],MATCH(ICM_o!$A146,TechList[Tech_'#],0),),ICM_complexity,0),)</f>
        <v>0.69640396200327392</v>
      </c>
      <c r="J146" s="96">
        <f>INDEX(IF(VALUE(J$1)&lt;=$B146,IF($D146="warranty",ICMw_ST,ICMo_ST),IF($D146="warranty",ICMw_LT,ICMo_LT)),MATCH(INDEX(TechList[Complexity],MATCH(ICM_o!$A146,TechList[Tech_'#],0),),ICM_complexity,0),)</f>
        <v>0.69640396200327392</v>
      </c>
      <c r="K146" s="96">
        <f>INDEX(IF(VALUE(K$1)&lt;=$B146,IF($D146="warranty",ICMw_ST,ICMo_ST),IF($D146="warranty",ICMw_LT,ICMo_LT)),MATCH(INDEX(TechList[Complexity],MATCH(ICM_o!$A146,TechList[Tech_'#],0),),ICM_complexity,0),)</f>
        <v>0.69640396200327392</v>
      </c>
      <c r="L146" s="96">
        <f>INDEX(IF(VALUE(L$1)&lt;=$B146,IF($D146="warranty",ICMw_ST,ICMo_ST),IF($D146="warranty",ICMw_LT,ICMo_LT)),MATCH(INDEX(TechList[Complexity],MATCH(ICM_o!$A146,TechList[Tech_'#],0),),ICM_complexity,0),)</f>
        <v>0.69640396200327392</v>
      </c>
      <c r="M146" s="96">
        <f>INDEX(IF(VALUE(M$1)&lt;=$B146,IF($D146="warranty",ICMw_ST,ICMo_ST),IF($D146="warranty",ICMw_LT,ICMo_LT)),MATCH(INDEX(TechList[Complexity],MATCH(ICM_o!$A146,TechList[Tech_'#],0),),ICM_complexity,0),)</f>
        <v>0.69640396200327392</v>
      </c>
      <c r="N146" s="96">
        <f>INDEX(IF(VALUE(N$1)&lt;=$B146,IF($D146="warranty",ICMw_ST,ICMo_ST),IF($D146="warranty",ICMw_LT,ICMo_LT)),MATCH(INDEX(TechList[Complexity],MATCH(ICM_o!$A146,TechList[Tech_'#],0),),ICM_complexity,0),)</f>
        <v>0.69640396200327392</v>
      </c>
      <c r="O146" s="96">
        <f>INDEX(IF(VALUE(O$1)&lt;=$B146,IF($D146="warranty",ICMw_ST,ICMo_ST),IF($D146="warranty",ICMw_LT,ICMo_LT)),MATCH(INDEX(TechList[Complexity],MATCH(ICM_o!$A146,TechList[Tech_'#],0),),ICM_complexity,0),)</f>
        <v>0.69640396200327392</v>
      </c>
      <c r="P146" s="96">
        <f>INDEX(IF(VALUE(P$1)&lt;=$B146,IF($D146="warranty",ICMw_ST,ICMo_ST),IF($D146="warranty",ICMw_LT,ICMo_LT)),MATCH(INDEX(TechList[Complexity],MATCH(ICM_o!$A146,TechList[Tech_'#],0),),ICM_complexity,0),)</f>
        <v>0.69640396200327392</v>
      </c>
      <c r="Q146" s="96">
        <f>INDEX(IF(VALUE(Q$1)&lt;=$B146,IF($D146="warranty",ICMw_ST,ICMo_ST),IF($D146="warranty",ICMw_LT,ICMo_LT)),MATCH(INDEX(TechList[Complexity],MATCH(ICM_o!$A146,TechList[Tech_'#],0),),ICM_complexity,0),)</f>
        <v>0.69640396200327392</v>
      </c>
      <c r="R146" s="96">
        <f>INDEX(IF(VALUE(R$1)&lt;=$B146,IF($D146="warranty",ICMw_ST,ICMo_ST),IF($D146="warranty",ICMw_LT,ICMo_LT)),MATCH(INDEX(TechList[Complexity],MATCH(ICM_o!$A146,TechList[Tech_'#],0),),ICM_complexity,0),)</f>
        <v>0.44778438032283796</v>
      </c>
      <c r="S146" s="107">
        <f>INDEX(IF(VALUE(S$1)&lt;=$B146,IF($D146="warranty",ICMw_ST,ICMo_ST),IF($D146="warranty",ICMw_LT,ICMo_LT)),MATCH(INDEX(TechList[Complexity],MATCH(ICM_o!$A146,TechList[Tech_'#],0),),ICM_complexity,0),)</f>
        <v>0.44778438032283796</v>
      </c>
      <c r="T146" s="107">
        <f>INDEX(IF(VALUE(T$1)&lt;=$B146,IF($D146="warranty",ICMw_ST,ICMo_ST),IF($D146="warranty",ICMw_LT,ICMo_LT)),MATCH(INDEX(TechList[Complexity],MATCH(ICM_o!$A146,TechList[Tech_'#],0),),ICM_complexity,0),)</f>
        <v>0.44778438032283796</v>
      </c>
      <c r="U146" s="107">
        <f>INDEX(IF(VALUE(U$1)&lt;=$B146,IF($D146="warranty",ICMw_ST,ICMo_ST),IF($D146="warranty",ICMw_LT,ICMo_LT)),MATCH(INDEX(TechList[Complexity],MATCH(ICM_o!$A146,TechList[Tech_'#],0),),ICM_complexity,0),)</f>
        <v>0.44778438032283796</v>
      </c>
      <c r="V146" s="107">
        <f>INDEX(IF(VALUE(V$1)&lt;=$B146,IF($D146="warranty",ICMw_ST,ICMo_ST),IF($D146="warranty",ICMw_LT,ICMo_LT)),MATCH(INDEX(TechList[Complexity],MATCH(ICM_o!$A146,TechList[Tech_'#],0),),ICM_complexity,0),)</f>
        <v>0.44778438032283796</v>
      </c>
      <c r="W146" s="107">
        <f>INDEX(IF(VALUE(W$1)&lt;=$B146,IF($D146="warranty",ICMw_ST,ICMo_ST),IF($D146="warranty",ICMw_LT,ICMo_LT)),MATCH(INDEX(TechList[Complexity],MATCH(ICM_o!$A146,TechList[Tech_'#],0),),ICM_complexity,0),)</f>
        <v>0.44778438032283796</v>
      </c>
    </row>
    <row r="147" spans="1:23" x14ac:dyDescent="0.25">
      <c r="A147" s="92">
        <f>TechList[[#This Row],[Tech_'#]]</f>
        <v>246</v>
      </c>
      <c r="B147" s="93">
        <f>INDEX(IF(WR_curve="2017-2025FRM",TechList[ST_Thru_Ph2],TechList[ST_Thru]),MATCH(ICM_o!$A147,TechList[Tech_'#],0),)</f>
        <v>2018</v>
      </c>
      <c r="C147" s="93" t="str">
        <f>INDEX(TechList[Complexity],MATCH(ICM_o!$A147,TechList[Tech_'#],0),)</f>
        <v>None</v>
      </c>
      <c r="D147" s="93" t="s">
        <v>530</v>
      </c>
      <c r="E147" s="96">
        <f>INDEX(IF(VALUE(E$1)&lt;=$B147,IF($D147="warranty",ICMw_ST,ICMo_ST),IF($D147="warranty",ICMw_LT,ICMo_LT)),MATCH(INDEX(TechList[Complexity],MATCH(ICM_o!$A147,TechList[Tech_'#],0),),ICM_complexity,0),)</f>
        <v>0</v>
      </c>
      <c r="F147" s="96">
        <f>INDEX(IF(VALUE(F$1)&lt;=$B147,IF($D147="warranty",ICMw_ST,ICMo_ST),IF($D147="warranty",ICMw_LT,ICMo_LT)),MATCH(INDEX(TechList[Complexity],MATCH(ICM_o!$A147,TechList[Tech_'#],0),),ICM_complexity,0),)</f>
        <v>0</v>
      </c>
      <c r="G147" s="96">
        <f>INDEX(IF(VALUE(G$1)&lt;=$B147,IF($D147="warranty",ICMw_ST,ICMo_ST),IF($D147="warranty",ICMw_LT,ICMo_LT)),MATCH(INDEX(TechList[Complexity],MATCH(ICM_o!$A147,TechList[Tech_'#],0),),ICM_complexity,0),)</f>
        <v>0</v>
      </c>
      <c r="H147" s="96">
        <f>INDEX(IF(VALUE(H$1)&lt;=$B147,IF($D147="warranty",ICMw_ST,ICMo_ST),IF($D147="warranty",ICMw_LT,ICMo_LT)),MATCH(INDEX(TechList[Complexity],MATCH(ICM_o!$A147,TechList[Tech_'#],0),),ICM_complexity,0),)</f>
        <v>0</v>
      </c>
      <c r="I147" s="96">
        <f>INDEX(IF(VALUE(I$1)&lt;=$B147,IF($D147="warranty",ICMw_ST,ICMo_ST),IF($D147="warranty",ICMw_LT,ICMo_LT)),MATCH(INDEX(TechList[Complexity],MATCH(ICM_o!$A147,TechList[Tech_'#],0),),ICM_complexity,0),)</f>
        <v>0</v>
      </c>
      <c r="J147" s="96">
        <f>INDEX(IF(VALUE(J$1)&lt;=$B147,IF($D147="warranty",ICMw_ST,ICMo_ST),IF($D147="warranty",ICMw_LT,ICMo_LT)),MATCH(INDEX(TechList[Complexity],MATCH(ICM_o!$A147,TechList[Tech_'#],0),),ICM_complexity,0),)</f>
        <v>0</v>
      </c>
      <c r="K147" s="96">
        <f>INDEX(IF(VALUE(K$1)&lt;=$B147,IF($D147="warranty",ICMw_ST,ICMo_ST),IF($D147="warranty",ICMw_LT,ICMo_LT)),MATCH(INDEX(TechList[Complexity],MATCH(ICM_o!$A147,TechList[Tech_'#],0),),ICM_complexity,0),)</f>
        <v>0</v>
      </c>
      <c r="L147" s="96">
        <f>INDEX(IF(VALUE(L$1)&lt;=$B147,IF($D147="warranty",ICMw_ST,ICMo_ST),IF($D147="warranty",ICMw_LT,ICMo_LT)),MATCH(INDEX(TechList[Complexity],MATCH(ICM_o!$A147,TechList[Tech_'#],0),),ICM_complexity,0),)</f>
        <v>0</v>
      </c>
      <c r="M147" s="96">
        <f>INDEX(IF(VALUE(M$1)&lt;=$B147,IF($D147="warranty",ICMw_ST,ICMo_ST),IF($D147="warranty",ICMw_LT,ICMo_LT)),MATCH(INDEX(TechList[Complexity],MATCH(ICM_o!$A147,TechList[Tech_'#],0),),ICM_complexity,0),)</f>
        <v>0</v>
      </c>
      <c r="N147" s="96">
        <f>INDEX(IF(VALUE(N$1)&lt;=$B147,IF($D147="warranty",ICMw_ST,ICMo_ST),IF($D147="warranty",ICMw_LT,ICMo_LT)),MATCH(INDEX(TechList[Complexity],MATCH(ICM_o!$A147,TechList[Tech_'#],0),),ICM_complexity,0),)</f>
        <v>0</v>
      </c>
      <c r="O147" s="96">
        <f>INDEX(IF(VALUE(O$1)&lt;=$B147,IF($D147="warranty",ICMw_ST,ICMo_ST),IF($D147="warranty",ICMw_LT,ICMo_LT)),MATCH(INDEX(TechList[Complexity],MATCH(ICM_o!$A147,TechList[Tech_'#],0),),ICM_complexity,0),)</f>
        <v>0</v>
      </c>
      <c r="P147" s="96">
        <f>INDEX(IF(VALUE(P$1)&lt;=$B147,IF($D147="warranty",ICMw_ST,ICMo_ST),IF($D147="warranty",ICMw_LT,ICMo_LT)),MATCH(INDEX(TechList[Complexity],MATCH(ICM_o!$A147,TechList[Tech_'#],0),),ICM_complexity,0),)</f>
        <v>0</v>
      </c>
      <c r="Q147" s="96">
        <f>INDEX(IF(VALUE(Q$1)&lt;=$B147,IF($D147="warranty",ICMw_ST,ICMo_ST),IF($D147="warranty",ICMw_LT,ICMo_LT)),MATCH(INDEX(TechList[Complexity],MATCH(ICM_o!$A147,TechList[Tech_'#],0),),ICM_complexity,0),)</f>
        <v>0</v>
      </c>
      <c r="R147" s="96">
        <f>INDEX(IF(VALUE(R$1)&lt;=$B147,IF($D147="warranty",ICMw_ST,ICMo_ST),IF($D147="warranty",ICMw_LT,ICMo_LT)),MATCH(INDEX(TechList[Complexity],MATCH(ICM_o!$A147,TechList[Tech_'#],0),),ICM_complexity,0),)</f>
        <v>0</v>
      </c>
      <c r="S147" s="107">
        <f>INDEX(IF(VALUE(S$1)&lt;=$B147,IF($D147="warranty",ICMw_ST,ICMo_ST),IF($D147="warranty",ICMw_LT,ICMo_LT)),MATCH(INDEX(TechList[Complexity],MATCH(ICM_o!$A147,TechList[Tech_'#],0),),ICM_complexity,0),)</f>
        <v>0</v>
      </c>
      <c r="T147" s="107">
        <f>INDEX(IF(VALUE(T$1)&lt;=$B147,IF($D147="warranty",ICMw_ST,ICMo_ST),IF($D147="warranty",ICMw_LT,ICMo_LT)),MATCH(INDEX(TechList[Complexity],MATCH(ICM_o!$A147,TechList[Tech_'#],0),),ICM_complexity,0),)</f>
        <v>0</v>
      </c>
      <c r="U147" s="107">
        <f>INDEX(IF(VALUE(U$1)&lt;=$B147,IF($D147="warranty",ICMw_ST,ICMo_ST),IF($D147="warranty",ICMw_LT,ICMo_LT)),MATCH(INDEX(TechList[Complexity],MATCH(ICM_o!$A147,TechList[Tech_'#],0),),ICM_complexity,0),)</f>
        <v>0</v>
      </c>
      <c r="V147" s="107">
        <f>INDEX(IF(VALUE(V$1)&lt;=$B147,IF($D147="warranty",ICMw_ST,ICMo_ST),IF($D147="warranty",ICMw_LT,ICMo_LT)),MATCH(INDEX(TechList[Complexity],MATCH(ICM_o!$A147,TechList[Tech_'#],0),),ICM_complexity,0),)</f>
        <v>0</v>
      </c>
      <c r="W147" s="107">
        <f>INDEX(IF(VALUE(W$1)&lt;=$B147,IF($D147="warranty",ICMw_ST,ICMo_ST),IF($D147="warranty",ICMw_LT,ICMo_LT)),MATCH(INDEX(TechList[Complexity],MATCH(ICM_o!$A147,TechList[Tech_'#],0),),ICM_complexity,0),)</f>
        <v>0</v>
      </c>
    </row>
    <row r="148" spans="1:23" x14ac:dyDescent="0.25">
      <c r="A148" s="92">
        <f>TechList[[#This Row],[Tech_'#]]</f>
        <v>247</v>
      </c>
      <c r="B148" s="93">
        <f>INDEX(IF(WR_curve="2017-2025FRM",TechList[ST_Thru_Ph2],TechList[ST_Thru]),MATCH(ICM_o!$A148,TechList[Tech_'#],0),)</f>
        <v>0</v>
      </c>
      <c r="C148" s="93" t="str">
        <f>INDEX(TechList[Complexity],MATCH(ICM_o!$A148,TechList[Tech_'#],0),)</f>
        <v/>
      </c>
      <c r="D148" s="93" t="s">
        <v>530</v>
      </c>
      <c r="E148" s="96" t="e">
        <f>INDEX(IF(VALUE(E$1)&lt;=$B148,IF($D148="warranty",ICMw_ST,ICMo_ST),IF($D148="warranty",ICMw_LT,ICMo_LT)),MATCH(INDEX(TechList[Complexity],MATCH(ICM_o!$A148,TechList[Tech_'#],0),),ICM_complexity,0),)</f>
        <v>#N/A</v>
      </c>
      <c r="F148" s="96" t="e">
        <f>INDEX(IF(VALUE(F$1)&lt;=$B148,IF($D148="warranty",ICMw_ST,ICMo_ST),IF($D148="warranty",ICMw_LT,ICMo_LT)),MATCH(INDEX(TechList[Complexity],MATCH(ICM_o!$A148,TechList[Tech_'#],0),),ICM_complexity,0),)</f>
        <v>#N/A</v>
      </c>
      <c r="G148" s="96" t="e">
        <f>INDEX(IF(VALUE(G$1)&lt;=$B148,IF($D148="warranty",ICMw_ST,ICMo_ST),IF($D148="warranty",ICMw_LT,ICMo_LT)),MATCH(INDEX(TechList[Complexity],MATCH(ICM_o!$A148,TechList[Tech_'#],0),),ICM_complexity,0),)</f>
        <v>#N/A</v>
      </c>
      <c r="H148" s="96" t="e">
        <f>INDEX(IF(VALUE(H$1)&lt;=$B148,IF($D148="warranty",ICMw_ST,ICMo_ST),IF($D148="warranty",ICMw_LT,ICMo_LT)),MATCH(INDEX(TechList[Complexity],MATCH(ICM_o!$A148,TechList[Tech_'#],0),),ICM_complexity,0),)</f>
        <v>#N/A</v>
      </c>
      <c r="I148" s="96" t="e">
        <f>INDEX(IF(VALUE(I$1)&lt;=$B148,IF($D148="warranty",ICMw_ST,ICMo_ST),IF($D148="warranty",ICMw_LT,ICMo_LT)),MATCH(INDEX(TechList[Complexity],MATCH(ICM_o!$A148,TechList[Tech_'#],0),),ICM_complexity,0),)</f>
        <v>#N/A</v>
      </c>
      <c r="J148" s="96" t="e">
        <f>INDEX(IF(VALUE(J$1)&lt;=$B148,IF($D148="warranty",ICMw_ST,ICMo_ST),IF($D148="warranty",ICMw_LT,ICMo_LT)),MATCH(INDEX(TechList[Complexity],MATCH(ICM_o!$A148,TechList[Tech_'#],0),),ICM_complexity,0),)</f>
        <v>#N/A</v>
      </c>
      <c r="K148" s="96" t="e">
        <f>INDEX(IF(VALUE(K$1)&lt;=$B148,IF($D148="warranty",ICMw_ST,ICMo_ST),IF($D148="warranty",ICMw_LT,ICMo_LT)),MATCH(INDEX(TechList[Complexity],MATCH(ICM_o!$A148,TechList[Tech_'#],0),),ICM_complexity,0),)</f>
        <v>#N/A</v>
      </c>
      <c r="L148" s="96" t="e">
        <f>INDEX(IF(VALUE(L$1)&lt;=$B148,IF($D148="warranty",ICMw_ST,ICMo_ST),IF($D148="warranty",ICMw_LT,ICMo_LT)),MATCH(INDEX(TechList[Complexity],MATCH(ICM_o!$A148,TechList[Tech_'#],0),),ICM_complexity,0),)</f>
        <v>#N/A</v>
      </c>
      <c r="M148" s="96" t="e">
        <f>INDEX(IF(VALUE(M$1)&lt;=$B148,IF($D148="warranty",ICMw_ST,ICMo_ST),IF($D148="warranty",ICMw_LT,ICMo_LT)),MATCH(INDEX(TechList[Complexity],MATCH(ICM_o!$A148,TechList[Tech_'#],0),),ICM_complexity,0),)</f>
        <v>#N/A</v>
      </c>
      <c r="N148" s="96" t="e">
        <f>INDEX(IF(VALUE(N$1)&lt;=$B148,IF($D148="warranty",ICMw_ST,ICMo_ST),IF($D148="warranty",ICMw_LT,ICMo_LT)),MATCH(INDEX(TechList[Complexity],MATCH(ICM_o!$A148,TechList[Tech_'#],0),),ICM_complexity,0),)</f>
        <v>#N/A</v>
      </c>
      <c r="O148" s="96" t="e">
        <f>INDEX(IF(VALUE(O$1)&lt;=$B148,IF($D148="warranty",ICMw_ST,ICMo_ST),IF($D148="warranty",ICMw_LT,ICMo_LT)),MATCH(INDEX(TechList[Complexity],MATCH(ICM_o!$A148,TechList[Tech_'#],0),),ICM_complexity,0),)</f>
        <v>#N/A</v>
      </c>
      <c r="P148" s="96" t="e">
        <f>INDEX(IF(VALUE(P$1)&lt;=$B148,IF($D148="warranty",ICMw_ST,ICMo_ST),IF($D148="warranty",ICMw_LT,ICMo_LT)),MATCH(INDEX(TechList[Complexity],MATCH(ICM_o!$A148,TechList[Tech_'#],0),),ICM_complexity,0),)</f>
        <v>#N/A</v>
      </c>
      <c r="Q148" s="96" t="e">
        <f>INDEX(IF(VALUE(Q$1)&lt;=$B148,IF($D148="warranty",ICMw_ST,ICMo_ST),IF($D148="warranty",ICMw_LT,ICMo_LT)),MATCH(INDEX(TechList[Complexity],MATCH(ICM_o!$A148,TechList[Tech_'#],0),),ICM_complexity,0),)</f>
        <v>#N/A</v>
      </c>
      <c r="R148" s="96" t="e">
        <f>INDEX(IF(VALUE(R$1)&lt;=$B148,IF($D148="warranty",ICMw_ST,ICMo_ST),IF($D148="warranty",ICMw_LT,ICMo_LT)),MATCH(INDEX(TechList[Complexity],MATCH(ICM_o!$A148,TechList[Tech_'#],0),),ICM_complexity,0),)</f>
        <v>#N/A</v>
      </c>
      <c r="S148" s="107" t="e">
        <f>INDEX(IF(VALUE(S$1)&lt;=$B148,IF($D148="warranty",ICMw_ST,ICMo_ST),IF($D148="warranty",ICMw_LT,ICMo_LT)),MATCH(INDEX(TechList[Complexity],MATCH(ICM_o!$A148,TechList[Tech_'#],0),),ICM_complexity,0),)</f>
        <v>#N/A</v>
      </c>
      <c r="T148" s="107" t="e">
        <f>INDEX(IF(VALUE(T$1)&lt;=$B148,IF($D148="warranty",ICMw_ST,ICMo_ST),IF($D148="warranty",ICMw_LT,ICMo_LT)),MATCH(INDEX(TechList[Complexity],MATCH(ICM_o!$A148,TechList[Tech_'#],0),),ICM_complexity,0),)</f>
        <v>#N/A</v>
      </c>
      <c r="U148" s="107" t="e">
        <f>INDEX(IF(VALUE(U$1)&lt;=$B148,IF($D148="warranty",ICMw_ST,ICMo_ST),IF($D148="warranty",ICMw_LT,ICMo_LT)),MATCH(INDEX(TechList[Complexity],MATCH(ICM_o!$A148,TechList[Tech_'#],0),),ICM_complexity,0),)</f>
        <v>#N/A</v>
      </c>
      <c r="V148" s="107" t="e">
        <f>INDEX(IF(VALUE(V$1)&lt;=$B148,IF($D148="warranty",ICMw_ST,ICMo_ST),IF($D148="warranty",ICMw_LT,ICMo_LT)),MATCH(INDEX(TechList[Complexity],MATCH(ICM_o!$A148,TechList[Tech_'#],0),),ICM_complexity,0),)</f>
        <v>#N/A</v>
      </c>
      <c r="W148" s="107" t="e">
        <f>INDEX(IF(VALUE(W$1)&lt;=$B148,IF($D148="warranty",ICMw_ST,ICMo_ST),IF($D148="warranty",ICMw_LT,ICMo_LT)),MATCH(INDEX(TechList[Complexity],MATCH(ICM_o!$A148,TechList[Tech_'#],0),),ICM_complexity,0),)</f>
        <v>#N/A</v>
      </c>
    </row>
    <row r="149" spans="1:23" x14ac:dyDescent="0.25">
      <c r="A149" s="92">
        <f>TechList[[#This Row],[Tech_'#]]</f>
        <v>248</v>
      </c>
      <c r="B149" s="93">
        <f>INDEX(IF(WR_curve="2017-2025FRM",TechList[ST_Thru_Ph2],TechList[ST_Thru]),MATCH(ICM_o!$A149,TechList[Tech_'#],0),)</f>
        <v>2024</v>
      </c>
      <c r="C149" s="93" t="str">
        <f>INDEX(TechList[Complexity],MATCH(ICM_o!$A149,TechList[Tech_'#],0),)</f>
        <v>High1</v>
      </c>
      <c r="D149" s="93" t="s">
        <v>530</v>
      </c>
      <c r="E149" s="96">
        <f>INDEX(IF(VALUE(E$1)&lt;=$B149,IF($D149="warranty",ICMw_ST,ICMo_ST),IF($D149="warranty",ICMw_LT,ICMo_LT)),MATCH(INDEX(TechList[Complexity],MATCH(ICM_o!$A149,TechList[Tech_'#],0),),ICM_complexity,0),)</f>
        <v>0.49890350877192979</v>
      </c>
      <c r="F149" s="96">
        <f>INDEX(IF(VALUE(F$1)&lt;=$B149,IF($D149="warranty",ICMw_ST,ICMo_ST),IF($D149="warranty",ICMw_LT,ICMo_LT)),MATCH(INDEX(TechList[Complexity],MATCH(ICM_o!$A149,TechList[Tech_'#],0),),ICM_complexity,0),)</f>
        <v>0.49890350877192979</v>
      </c>
      <c r="G149" s="96">
        <f>INDEX(IF(VALUE(G$1)&lt;=$B149,IF($D149="warranty",ICMw_ST,ICMo_ST),IF($D149="warranty",ICMw_LT,ICMo_LT)),MATCH(INDEX(TechList[Complexity],MATCH(ICM_o!$A149,TechList[Tech_'#],0),),ICM_complexity,0),)</f>
        <v>0.49890350877192979</v>
      </c>
      <c r="H149" s="96">
        <f>INDEX(IF(VALUE(H$1)&lt;=$B149,IF($D149="warranty",ICMw_ST,ICMo_ST),IF($D149="warranty",ICMw_LT,ICMo_LT)),MATCH(INDEX(TechList[Complexity],MATCH(ICM_o!$A149,TechList[Tech_'#],0),),ICM_complexity,0),)</f>
        <v>0.49890350877192979</v>
      </c>
      <c r="I149" s="96">
        <f>INDEX(IF(VALUE(I$1)&lt;=$B149,IF($D149="warranty",ICMw_ST,ICMo_ST),IF($D149="warranty",ICMw_LT,ICMo_LT)),MATCH(INDEX(TechList[Complexity],MATCH(ICM_o!$A149,TechList[Tech_'#],0),),ICM_complexity,0),)</f>
        <v>0.49890350877192979</v>
      </c>
      <c r="J149" s="96">
        <f>INDEX(IF(VALUE(J$1)&lt;=$B149,IF($D149="warranty",ICMw_ST,ICMo_ST),IF($D149="warranty",ICMw_LT,ICMo_LT)),MATCH(INDEX(TechList[Complexity],MATCH(ICM_o!$A149,TechList[Tech_'#],0),),ICM_complexity,0),)</f>
        <v>0.49890350877192979</v>
      </c>
      <c r="K149" s="96">
        <f>INDEX(IF(VALUE(K$1)&lt;=$B149,IF($D149="warranty",ICMw_ST,ICMo_ST),IF($D149="warranty",ICMw_LT,ICMo_LT)),MATCH(INDEX(TechList[Complexity],MATCH(ICM_o!$A149,TechList[Tech_'#],0),),ICM_complexity,0),)</f>
        <v>0.49890350877192979</v>
      </c>
      <c r="L149" s="96">
        <f>INDEX(IF(VALUE(L$1)&lt;=$B149,IF($D149="warranty",ICMw_ST,ICMo_ST),IF($D149="warranty",ICMw_LT,ICMo_LT)),MATCH(INDEX(TechList[Complexity],MATCH(ICM_o!$A149,TechList[Tech_'#],0),),ICM_complexity,0),)</f>
        <v>0.49890350877192979</v>
      </c>
      <c r="M149" s="96">
        <f>INDEX(IF(VALUE(M$1)&lt;=$B149,IF($D149="warranty",ICMw_ST,ICMo_ST),IF($D149="warranty",ICMw_LT,ICMo_LT)),MATCH(INDEX(TechList[Complexity],MATCH(ICM_o!$A149,TechList[Tech_'#],0),),ICM_complexity,0),)</f>
        <v>0.49890350877192979</v>
      </c>
      <c r="N149" s="96">
        <f>INDEX(IF(VALUE(N$1)&lt;=$B149,IF($D149="warranty",ICMw_ST,ICMo_ST),IF($D149="warranty",ICMw_LT,ICMo_LT)),MATCH(INDEX(TechList[Complexity],MATCH(ICM_o!$A149,TechList[Tech_'#],0),),ICM_complexity,0),)</f>
        <v>0.49890350877192979</v>
      </c>
      <c r="O149" s="96">
        <f>INDEX(IF(VALUE(O$1)&lt;=$B149,IF($D149="warranty",ICMw_ST,ICMo_ST),IF($D149="warranty",ICMw_LT,ICMo_LT)),MATCH(INDEX(TechList[Complexity],MATCH(ICM_o!$A149,TechList[Tech_'#],0),),ICM_complexity,0),)</f>
        <v>0.49890350877192979</v>
      </c>
      <c r="P149" s="96">
        <f>INDEX(IF(VALUE(P$1)&lt;=$B149,IF($D149="warranty",ICMw_ST,ICMo_ST),IF($D149="warranty",ICMw_LT,ICMo_LT)),MATCH(INDEX(TechList[Complexity],MATCH(ICM_o!$A149,TechList[Tech_'#],0),),ICM_complexity,0),)</f>
        <v>0.49890350877192979</v>
      </c>
      <c r="Q149" s="96">
        <f>INDEX(IF(VALUE(Q$1)&lt;=$B149,IF($D149="warranty",ICMw_ST,ICMo_ST),IF($D149="warranty",ICMw_LT,ICMo_LT)),MATCH(INDEX(TechList[Complexity],MATCH(ICM_o!$A149,TechList[Tech_'#],0),),ICM_complexity,0),)</f>
        <v>0.49890350877192979</v>
      </c>
      <c r="R149" s="96">
        <f>INDEX(IF(VALUE(R$1)&lt;=$B149,IF($D149="warranty",ICMw_ST,ICMo_ST),IF($D149="warranty",ICMw_LT,ICMo_LT)),MATCH(INDEX(TechList[Complexity],MATCH(ICM_o!$A149,TechList[Tech_'#],0),),ICM_complexity,0),)</f>
        <v>0.31359649122807015</v>
      </c>
      <c r="S149" s="107">
        <f>INDEX(IF(VALUE(S$1)&lt;=$B149,IF($D149="warranty",ICMw_ST,ICMo_ST),IF($D149="warranty",ICMw_LT,ICMo_LT)),MATCH(INDEX(TechList[Complexity],MATCH(ICM_o!$A149,TechList[Tech_'#],0),),ICM_complexity,0),)</f>
        <v>0.31359649122807015</v>
      </c>
      <c r="T149" s="107">
        <f>INDEX(IF(VALUE(T$1)&lt;=$B149,IF($D149="warranty",ICMw_ST,ICMo_ST),IF($D149="warranty",ICMw_LT,ICMo_LT)),MATCH(INDEX(TechList[Complexity],MATCH(ICM_o!$A149,TechList[Tech_'#],0),),ICM_complexity,0),)</f>
        <v>0.31359649122807015</v>
      </c>
      <c r="U149" s="107">
        <f>INDEX(IF(VALUE(U$1)&lt;=$B149,IF($D149="warranty",ICMw_ST,ICMo_ST),IF($D149="warranty",ICMw_LT,ICMo_LT)),MATCH(INDEX(TechList[Complexity],MATCH(ICM_o!$A149,TechList[Tech_'#],0),),ICM_complexity,0),)</f>
        <v>0.31359649122807015</v>
      </c>
      <c r="V149" s="107">
        <f>INDEX(IF(VALUE(V$1)&lt;=$B149,IF($D149="warranty",ICMw_ST,ICMo_ST),IF($D149="warranty",ICMw_LT,ICMo_LT)),MATCH(INDEX(TechList[Complexity],MATCH(ICM_o!$A149,TechList[Tech_'#],0),),ICM_complexity,0),)</f>
        <v>0.31359649122807015</v>
      </c>
      <c r="W149" s="107">
        <f>INDEX(IF(VALUE(W$1)&lt;=$B149,IF($D149="warranty",ICMw_ST,ICMo_ST),IF($D149="warranty",ICMw_LT,ICMo_LT)),MATCH(INDEX(TechList[Complexity],MATCH(ICM_o!$A149,TechList[Tech_'#],0),),ICM_complexity,0),)</f>
        <v>0.31359649122807015</v>
      </c>
    </row>
    <row r="150" spans="1:23" x14ac:dyDescent="0.25">
      <c r="A150" s="92">
        <f>TechList[[#This Row],[Tech_'#]]</f>
        <v>249</v>
      </c>
      <c r="B150" s="93">
        <f>INDEX(IF(WR_curve="2017-2025FRM",TechList[ST_Thru_Ph2],TechList[ST_Thru]),MATCH(ICM_o!$A150,TechList[Tech_'#],0),)</f>
        <v>2018</v>
      </c>
      <c r="C150" s="93" t="str">
        <f>INDEX(TechList[Complexity],MATCH(ICM_o!$A150,TechList[Tech_'#],0),)</f>
        <v>High1</v>
      </c>
      <c r="D150" s="93" t="s">
        <v>530</v>
      </c>
      <c r="E150" s="96">
        <f>INDEX(IF(VALUE(E$1)&lt;=$B150,IF($D150="warranty",ICMw_ST,ICMo_ST),IF($D150="warranty",ICMw_LT,ICMo_LT)),MATCH(INDEX(TechList[Complexity],MATCH(ICM_o!$A150,TechList[Tech_'#],0),),ICM_complexity,0),)</f>
        <v>0.49890350877192979</v>
      </c>
      <c r="F150" s="96">
        <f>INDEX(IF(VALUE(F$1)&lt;=$B150,IF($D150="warranty",ICMw_ST,ICMo_ST),IF($D150="warranty",ICMw_LT,ICMo_LT)),MATCH(INDEX(TechList[Complexity],MATCH(ICM_o!$A150,TechList[Tech_'#],0),),ICM_complexity,0),)</f>
        <v>0.49890350877192979</v>
      </c>
      <c r="G150" s="96">
        <f>INDEX(IF(VALUE(G$1)&lt;=$B150,IF($D150="warranty",ICMw_ST,ICMo_ST),IF($D150="warranty",ICMw_LT,ICMo_LT)),MATCH(INDEX(TechList[Complexity],MATCH(ICM_o!$A150,TechList[Tech_'#],0),),ICM_complexity,0),)</f>
        <v>0.49890350877192979</v>
      </c>
      <c r="H150" s="96">
        <f>INDEX(IF(VALUE(H$1)&lt;=$B150,IF($D150="warranty",ICMw_ST,ICMo_ST),IF($D150="warranty",ICMw_LT,ICMo_LT)),MATCH(INDEX(TechList[Complexity],MATCH(ICM_o!$A150,TechList[Tech_'#],0),),ICM_complexity,0),)</f>
        <v>0.49890350877192979</v>
      </c>
      <c r="I150" s="96">
        <f>INDEX(IF(VALUE(I$1)&lt;=$B150,IF($D150="warranty",ICMw_ST,ICMo_ST),IF($D150="warranty",ICMw_LT,ICMo_LT)),MATCH(INDEX(TechList[Complexity],MATCH(ICM_o!$A150,TechList[Tech_'#],0),),ICM_complexity,0),)</f>
        <v>0.49890350877192979</v>
      </c>
      <c r="J150" s="96">
        <f>INDEX(IF(VALUE(J$1)&lt;=$B150,IF($D150="warranty",ICMw_ST,ICMo_ST),IF($D150="warranty",ICMw_LT,ICMo_LT)),MATCH(INDEX(TechList[Complexity],MATCH(ICM_o!$A150,TechList[Tech_'#],0),),ICM_complexity,0),)</f>
        <v>0.49890350877192979</v>
      </c>
      <c r="K150" s="96">
        <f>INDEX(IF(VALUE(K$1)&lt;=$B150,IF($D150="warranty",ICMw_ST,ICMo_ST),IF($D150="warranty",ICMw_LT,ICMo_LT)),MATCH(INDEX(TechList[Complexity],MATCH(ICM_o!$A150,TechList[Tech_'#],0),),ICM_complexity,0),)</f>
        <v>0.49890350877192979</v>
      </c>
      <c r="L150" s="96">
        <f>INDEX(IF(VALUE(L$1)&lt;=$B150,IF($D150="warranty",ICMw_ST,ICMo_ST),IF($D150="warranty",ICMw_LT,ICMo_LT)),MATCH(INDEX(TechList[Complexity],MATCH(ICM_o!$A150,TechList[Tech_'#],0),),ICM_complexity,0),)</f>
        <v>0.31359649122807015</v>
      </c>
      <c r="M150" s="96">
        <f>INDEX(IF(VALUE(M$1)&lt;=$B150,IF($D150="warranty",ICMw_ST,ICMo_ST),IF($D150="warranty",ICMw_LT,ICMo_LT)),MATCH(INDEX(TechList[Complexity],MATCH(ICM_o!$A150,TechList[Tech_'#],0),),ICM_complexity,0),)</f>
        <v>0.31359649122807015</v>
      </c>
      <c r="N150" s="96">
        <f>INDEX(IF(VALUE(N$1)&lt;=$B150,IF($D150="warranty",ICMw_ST,ICMo_ST),IF($D150="warranty",ICMw_LT,ICMo_LT)),MATCH(INDEX(TechList[Complexity],MATCH(ICM_o!$A150,TechList[Tech_'#],0),),ICM_complexity,0),)</f>
        <v>0.31359649122807015</v>
      </c>
      <c r="O150" s="96">
        <f>INDEX(IF(VALUE(O$1)&lt;=$B150,IF($D150="warranty",ICMw_ST,ICMo_ST),IF($D150="warranty",ICMw_LT,ICMo_LT)),MATCH(INDEX(TechList[Complexity],MATCH(ICM_o!$A150,TechList[Tech_'#],0),),ICM_complexity,0),)</f>
        <v>0.31359649122807015</v>
      </c>
      <c r="P150" s="96">
        <f>INDEX(IF(VALUE(P$1)&lt;=$B150,IF($D150="warranty",ICMw_ST,ICMo_ST),IF($D150="warranty",ICMw_LT,ICMo_LT)),MATCH(INDEX(TechList[Complexity],MATCH(ICM_o!$A150,TechList[Tech_'#],0),),ICM_complexity,0),)</f>
        <v>0.31359649122807015</v>
      </c>
      <c r="Q150" s="96">
        <f>INDEX(IF(VALUE(Q$1)&lt;=$B150,IF($D150="warranty",ICMw_ST,ICMo_ST),IF($D150="warranty",ICMw_LT,ICMo_LT)),MATCH(INDEX(TechList[Complexity],MATCH(ICM_o!$A150,TechList[Tech_'#],0),),ICM_complexity,0),)</f>
        <v>0.31359649122807015</v>
      </c>
      <c r="R150" s="96">
        <f>INDEX(IF(VALUE(R$1)&lt;=$B150,IF($D150="warranty",ICMw_ST,ICMo_ST),IF($D150="warranty",ICMw_LT,ICMo_LT)),MATCH(INDEX(TechList[Complexity],MATCH(ICM_o!$A150,TechList[Tech_'#],0),),ICM_complexity,0),)</f>
        <v>0.31359649122807015</v>
      </c>
      <c r="S150" s="107">
        <f>INDEX(IF(VALUE(S$1)&lt;=$B150,IF($D150="warranty",ICMw_ST,ICMo_ST),IF($D150="warranty",ICMw_LT,ICMo_LT)),MATCH(INDEX(TechList[Complexity],MATCH(ICM_o!$A150,TechList[Tech_'#],0),),ICM_complexity,0),)</f>
        <v>0.31359649122807015</v>
      </c>
      <c r="T150" s="107">
        <f>INDEX(IF(VALUE(T$1)&lt;=$B150,IF($D150="warranty",ICMw_ST,ICMo_ST),IF($D150="warranty",ICMw_LT,ICMo_LT)),MATCH(INDEX(TechList[Complexity],MATCH(ICM_o!$A150,TechList[Tech_'#],0),),ICM_complexity,0),)</f>
        <v>0.31359649122807015</v>
      </c>
      <c r="U150" s="107">
        <f>INDEX(IF(VALUE(U$1)&lt;=$B150,IF($D150="warranty",ICMw_ST,ICMo_ST),IF($D150="warranty",ICMw_LT,ICMo_LT)),MATCH(INDEX(TechList[Complexity],MATCH(ICM_o!$A150,TechList[Tech_'#],0),),ICM_complexity,0),)</f>
        <v>0.31359649122807015</v>
      </c>
      <c r="V150" s="107">
        <f>INDEX(IF(VALUE(V$1)&lt;=$B150,IF($D150="warranty",ICMw_ST,ICMo_ST),IF($D150="warranty",ICMw_LT,ICMo_LT)),MATCH(INDEX(TechList[Complexity],MATCH(ICM_o!$A150,TechList[Tech_'#],0),),ICM_complexity,0),)</f>
        <v>0.31359649122807015</v>
      </c>
      <c r="W150" s="107">
        <f>INDEX(IF(VALUE(W$1)&lt;=$B150,IF($D150="warranty",ICMw_ST,ICMo_ST),IF($D150="warranty",ICMw_LT,ICMo_LT)),MATCH(INDEX(TechList[Complexity],MATCH(ICM_o!$A150,TechList[Tech_'#],0),),ICM_complexity,0),)</f>
        <v>0.31359649122807015</v>
      </c>
    </row>
    <row r="151" spans="1:23" x14ac:dyDescent="0.25">
      <c r="A151" s="92">
        <f>TechList[[#This Row],[Tech_'#]]</f>
        <v>250</v>
      </c>
      <c r="B151" s="93">
        <f>INDEX(IF(WR_curve="2017-2025FRM",TechList[ST_Thru_Ph2],TechList[ST_Thru]),MATCH(ICM_o!$A151,TechList[Tech_'#],0),)</f>
        <v>2018</v>
      </c>
      <c r="C151" s="93" t="str">
        <f>INDEX(TechList[Complexity],MATCH(ICM_o!$A151,TechList[Tech_'#],0),)</f>
        <v>High1</v>
      </c>
      <c r="D151" s="93" t="s">
        <v>530</v>
      </c>
      <c r="E151" s="96">
        <f>INDEX(IF(VALUE(E$1)&lt;=$B151,IF($D151="warranty",ICMw_ST,ICMo_ST),IF($D151="warranty",ICMw_LT,ICMo_LT)),MATCH(INDEX(TechList[Complexity],MATCH(ICM_o!$A151,TechList[Tech_'#],0),),ICM_complexity,0),)</f>
        <v>0.49890350877192979</v>
      </c>
      <c r="F151" s="96">
        <f>INDEX(IF(VALUE(F$1)&lt;=$B151,IF($D151="warranty",ICMw_ST,ICMo_ST),IF($D151="warranty",ICMw_LT,ICMo_LT)),MATCH(INDEX(TechList[Complexity],MATCH(ICM_o!$A151,TechList[Tech_'#],0),),ICM_complexity,0),)</f>
        <v>0.49890350877192979</v>
      </c>
      <c r="G151" s="96">
        <f>INDEX(IF(VALUE(G$1)&lt;=$B151,IF($D151="warranty",ICMw_ST,ICMo_ST),IF($D151="warranty",ICMw_LT,ICMo_LT)),MATCH(INDEX(TechList[Complexity],MATCH(ICM_o!$A151,TechList[Tech_'#],0),),ICM_complexity,0),)</f>
        <v>0.49890350877192979</v>
      </c>
      <c r="H151" s="96">
        <f>INDEX(IF(VALUE(H$1)&lt;=$B151,IF($D151="warranty",ICMw_ST,ICMo_ST),IF($D151="warranty",ICMw_LT,ICMo_LT)),MATCH(INDEX(TechList[Complexity],MATCH(ICM_o!$A151,TechList[Tech_'#],0),),ICM_complexity,0),)</f>
        <v>0.49890350877192979</v>
      </c>
      <c r="I151" s="96">
        <f>INDEX(IF(VALUE(I$1)&lt;=$B151,IF($D151="warranty",ICMw_ST,ICMo_ST),IF($D151="warranty",ICMw_LT,ICMo_LT)),MATCH(INDEX(TechList[Complexity],MATCH(ICM_o!$A151,TechList[Tech_'#],0),),ICM_complexity,0),)</f>
        <v>0.49890350877192979</v>
      </c>
      <c r="J151" s="96">
        <f>INDEX(IF(VALUE(J$1)&lt;=$B151,IF($D151="warranty",ICMw_ST,ICMo_ST),IF($D151="warranty",ICMw_LT,ICMo_LT)),MATCH(INDEX(TechList[Complexity],MATCH(ICM_o!$A151,TechList[Tech_'#],0),),ICM_complexity,0),)</f>
        <v>0.49890350877192979</v>
      </c>
      <c r="K151" s="96">
        <f>INDEX(IF(VALUE(K$1)&lt;=$B151,IF($D151="warranty",ICMw_ST,ICMo_ST),IF($D151="warranty",ICMw_LT,ICMo_LT)),MATCH(INDEX(TechList[Complexity],MATCH(ICM_o!$A151,TechList[Tech_'#],0),),ICM_complexity,0),)</f>
        <v>0.49890350877192979</v>
      </c>
      <c r="L151" s="96">
        <f>INDEX(IF(VALUE(L$1)&lt;=$B151,IF($D151="warranty",ICMw_ST,ICMo_ST),IF($D151="warranty",ICMw_LT,ICMo_LT)),MATCH(INDEX(TechList[Complexity],MATCH(ICM_o!$A151,TechList[Tech_'#],0),),ICM_complexity,0),)</f>
        <v>0.31359649122807015</v>
      </c>
      <c r="M151" s="96">
        <f>INDEX(IF(VALUE(M$1)&lt;=$B151,IF($D151="warranty",ICMw_ST,ICMo_ST),IF($D151="warranty",ICMw_LT,ICMo_LT)),MATCH(INDEX(TechList[Complexity],MATCH(ICM_o!$A151,TechList[Tech_'#],0),),ICM_complexity,0),)</f>
        <v>0.31359649122807015</v>
      </c>
      <c r="N151" s="96">
        <f>INDEX(IF(VALUE(N$1)&lt;=$B151,IF($D151="warranty",ICMw_ST,ICMo_ST),IF($D151="warranty",ICMw_LT,ICMo_LT)),MATCH(INDEX(TechList[Complexity],MATCH(ICM_o!$A151,TechList[Tech_'#],0),),ICM_complexity,0),)</f>
        <v>0.31359649122807015</v>
      </c>
      <c r="O151" s="96">
        <f>INDEX(IF(VALUE(O$1)&lt;=$B151,IF($D151="warranty",ICMw_ST,ICMo_ST),IF($D151="warranty",ICMw_LT,ICMo_LT)),MATCH(INDEX(TechList[Complexity],MATCH(ICM_o!$A151,TechList[Tech_'#],0),),ICM_complexity,0),)</f>
        <v>0.31359649122807015</v>
      </c>
      <c r="P151" s="96">
        <f>INDEX(IF(VALUE(P$1)&lt;=$B151,IF($D151="warranty",ICMw_ST,ICMo_ST),IF($D151="warranty",ICMw_LT,ICMo_LT)),MATCH(INDEX(TechList[Complexity],MATCH(ICM_o!$A151,TechList[Tech_'#],0),),ICM_complexity,0),)</f>
        <v>0.31359649122807015</v>
      </c>
      <c r="Q151" s="96">
        <f>INDEX(IF(VALUE(Q$1)&lt;=$B151,IF($D151="warranty",ICMw_ST,ICMo_ST),IF($D151="warranty",ICMw_LT,ICMo_LT)),MATCH(INDEX(TechList[Complexity],MATCH(ICM_o!$A151,TechList[Tech_'#],0),),ICM_complexity,0),)</f>
        <v>0.31359649122807015</v>
      </c>
      <c r="R151" s="96">
        <f>INDEX(IF(VALUE(R$1)&lt;=$B151,IF($D151="warranty",ICMw_ST,ICMo_ST),IF($D151="warranty",ICMw_LT,ICMo_LT)),MATCH(INDEX(TechList[Complexity],MATCH(ICM_o!$A151,TechList[Tech_'#],0),),ICM_complexity,0),)</f>
        <v>0.31359649122807015</v>
      </c>
      <c r="S151" s="107">
        <f>INDEX(IF(VALUE(S$1)&lt;=$B151,IF($D151="warranty",ICMw_ST,ICMo_ST),IF($D151="warranty",ICMw_LT,ICMo_LT)),MATCH(INDEX(TechList[Complexity],MATCH(ICM_o!$A151,TechList[Tech_'#],0),),ICM_complexity,0),)</f>
        <v>0.31359649122807015</v>
      </c>
      <c r="T151" s="107">
        <f>INDEX(IF(VALUE(T$1)&lt;=$B151,IF($D151="warranty",ICMw_ST,ICMo_ST),IF($D151="warranty",ICMw_LT,ICMo_LT)),MATCH(INDEX(TechList[Complexity],MATCH(ICM_o!$A151,TechList[Tech_'#],0),),ICM_complexity,0),)</f>
        <v>0.31359649122807015</v>
      </c>
      <c r="U151" s="107">
        <f>INDEX(IF(VALUE(U$1)&lt;=$B151,IF($D151="warranty",ICMw_ST,ICMo_ST),IF($D151="warranty",ICMw_LT,ICMo_LT)),MATCH(INDEX(TechList[Complexity],MATCH(ICM_o!$A151,TechList[Tech_'#],0),),ICM_complexity,0),)</f>
        <v>0.31359649122807015</v>
      </c>
      <c r="V151" s="107">
        <f>INDEX(IF(VALUE(V$1)&lt;=$B151,IF($D151="warranty",ICMw_ST,ICMo_ST),IF($D151="warranty",ICMw_LT,ICMo_LT)),MATCH(INDEX(TechList[Complexity],MATCH(ICM_o!$A151,TechList[Tech_'#],0),),ICM_complexity,0),)</f>
        <v>0.31359649122807015</v>
      </c>
      <c r="W151" s="107">
        <f>INDEX(IF(VALUE(W$1)&lt;=$B151,IF($D151="warranty",ICMw_ST,ICMo_ST),IF($D151="warranty",ICMw_LT,ICMo_LT)),MATCH(INDEX(TechList[Complexity],MATCH(ICM_o!$A151,TechList[Tech_'#],0),),ICM_complexity,0),)</f>
        <v>0.31359649122807015</v>
      </c>
    </row>
    <row r="152" spans="1:23" x14ac:dyDescent="0.25">
      <c r="A152" s="92">
        <f>TechList[[#This Row],[Tech_'#]]</f>
        <v>251</v>
      </c>
      <c r="B152" s="93">
        <f>INDEX(IF(WR_curve="2017-2025FRM",TechList[ST_Thru_Ph2],TechList[ST_Thru]),MATCH(ICM_o!$A152,TechList[Tech_'#],0),)</f>
        <v>2018</v>
      </c>
      <c r="C152" s="93" t="str">
        <f>INDEX(TechList[Complexity],MATCH(ICM_o!$A152,TechList[Tech_'#],0),)</f>
        <v>High1</v>
      </c>
      <c r="D152" s="93" t="s">
        <v>530</v>
      </c>
      <c r="E152" s="96">
        <f>INDEX(IF(VALUE(E$1)&lt;=$B152,IF($D152="warranty",ICMw_ST,ICMo_ST),IF($D152="warranty",ICMw_LT,ICMo_LT)),MATCH(INDEX(TechList[Complexity],MATCH(ICM_o!$A152,TechList[Tech_'#],0),),ICM_complexity,0),)</f>
        <v>0.49890350877192979</v>
      </c>
      <c r="F152" s="96">
        <f>INDEX(IF(VALUE(F$1)&lt;=$B152,IF($D152="warranty",ICMw_ST,ICMo_ST),IF($D152="warranty",ICMw_LT,ICMo_LT)),MATCH(INDEX(TechList[Complexity],MATCH(ICM_o!$A152,TechList[Tech_'#],0),),ICM_complexity,0),)</f>
        <v>0.49890350877192979</v>
      </c>
      <c r="G152" s="96">
        <f>INDEX(IF(VALUE(G$1)&lt;=$B152,IF($D152="warranty",ICMw_ST,ICMo_ST),IF($D152="warranty",ICMw_LT,ICMo_LT)),MATCH(INDEX(TechList[Complexity],MATCH(ICM_o!$A152,TechList[Tech_'#],0),),ICM_complexity,0),)</f>
        <v>0.49890350877192979</v>
      </c>
      <c r="H152" s="96">
        <f>INDEX(IF(VALUE(H$1)&lt;=$B152,IF($D152="warranty",ICMw_ST,ICMo_ST),IF($D152="warranty",ICMw_LT,ICMo_LT)),MATCH(INDEX(TechList[Complexity],MATCH(ICM_o!$A152,TechList[Tech_'#],0),),ICM_complexity,0),)</f>
        <v>0.49890350877192979</v>
      </c>
      <c r="I152" s="96">
        <f>INDEX(IF(VALUE(I$1)&lt;=$B152,IF($D152="warranty",ICMw_ST,ICMo_ST),IF($D152="warranty",ICMw_LT,ICMo_LT)),MATCH(INDEX(TechList[Complexity],MATCH(ICM_o!$A152,TechList[Tech_'#],0),),ICM_complexity,0),)</f>
        <v>0.49890350877192979</v>
      </c>
      <c r="J152" s="96">
        <f>INDEX(IF(VALUE(J$1)&lt;=$B152,IF($D152="warranty",ICMw_ST,ICMo_ST),IF($D152="warranty",ICMw_LT,ICMo_LT)),MATCH(INDEX(TechList[Complexity],MATCH(ICM_o!$A152,TechList[Tech_'#],0),),ICM_complexity,0),)</f>
        <v>0.49890350877192979</v>
      </c>
      <c r="K152" s="96">
        <f>INDEX(IF(VALUE(K$1)&lt;=$B152,IF($D152="warranty",ICMw_ST,ICMo_ST),IF($D152="warranty",ICMw_LT,ICMo_LT)),MATCH(INDEX(TechList[Complexity],MATCH(ICM_o!$A152,TechList[Tech_'#],0),),ICM_complexity,0),)</f>
        <v>0.49890350877192979</v>
      </c>
      <c r="L152" s="96">
        <f>INDEX(IF(VALUE(L$1)&lt;=$B152,IF($D152="warranty",ICMw_ST,ICMo_ST),IF($D152="warranty",ICMw_LT,ICMo_LT)),MATCH(INDEX(TechList[Complexity],MATCH(ICM_o!$A152,TechList[Tech_'#],0),),ICM_complexity,0),)</f>
        <v>0.31359649122807015</v>
      </c>
      <c r="M152" s="96">
        <f>INDEX(IF(VALUE(M$1)&lt;=$B152,IF($D152="warranty",ICMw_ST,ICMo_ST),IF($D152="warranty",ICMw_LT,ICMo_LT)),MATCH(INDEX(TechList[Complexity],MATCH(ICM_o!$A152,TechList[Tech_'#],0),),ICM_complexity,0),)</f>
        <v>0.31359649122807015</v>
      </c>
      <c r="N152" s="96">
        <f>INDEX(IF(VALUE(N$1)&lt;=$B152,IF($D152="warranty",ICMw_ST,ICMo_ST),IF($D152="warranty",ICMw_LT,ICMo_LT)),MATCH(INDEX(TechList[Complexity],MATCH(ICM_o!$A152,TechList[Tech_'#],0),),ICM_complexity,0),)</f>
        <v>0.31359649122807015</v>
      </c>
      <c r="O152" s="96">
        <f>INDEX(IF(VALUE(O$1)&lt;=$B152,IF($D152="warranty",ICMw_ST,ICMo_ST),IF($D152="warranty",ICMw_LT,ICMo_LT)),MATCH(INDEX(TechList[Complexity],MATCH(ICM_o!$A152,TechList[Tech_'#],0),),ICM_complexity,0),)</f>
        <v>0.31359649122807015</v>
      </c>
      <c r="P152" s="96">
        <f>INDEX(IF(VALUE(P$1)&lt;=$B152,IF($D152="warranty",ICMw_ST,ICMo_ST),IF($D152="warranty",ICMw_LT,ICMo_LT)),MATCH(INDEX(TechList[Complexity],MATCH(ICM_o!$A152,TechList[Tech_'#],0),),ICM_complexity,0),)</f>
        <v>0.31359649122807015</v>
      </c>
      <c r="Q152" s="96">
        <f>INDEX(IF(VALUE(Q$1)&lt;=$B152,IF($D152="warranty",ICMw_ST,ICMo_ST),IF($D152="warranty",ICMw_LT,ICMo_LT)),MATCH(INDEX(TechList[Complexity],MATCH(ICM_o!$A152,TechList[Tech_'#],0),),ICM_complexity,0),)</f>
        <v>0.31359649122807015</v>
      </c>
      <c r="R152" s="96">
        <f>INDEX(IF(VALUE(R$1)&lt;=$B152,IF($D152="warranty",ICMw_ST,ICMo_ST),IF($D152="warranty",ICMw_LT,ICMo_LT)),MATCH(INDEX(TechList[Complexity],MATCH(ICM_o!$A152,TechList[Tech_'#],0),),ICM_complexity,0),)</f>
        <v>0.31359649122807015</v>
      </c>
      <c r="S152" s="107">
        <f>INDEX(IF(VALUE(S$1)&lt;=$B152,IF($D152="warranty",ICMw_ST,ICMo_ST),IF($D152="warranty",ICMw_LT,ICMo_LT)),MATCH(INDEX(TechList[Complexity],MATCH(ICM_o!$A152,TechList[Tech_'#],0),),ICM_complexity,0),)</f>
        <v>0.31359649122807015</v>
      </c>
      <c r="T152" s="107">
        <f>INDEX(IF(VALUE(T$1)&lt;=$B152,IF($D152="warranty",ICMw_ST,ICMo_ST),IF($D152="warranty",ICMw_LT,ICMo_LT)),MATCH(INDEX(TechList[Complexity],MATCH(ICM_o!$A152,TechList[Tech_'#],0),),ICM_complexity,0),)</f>
        <v>0.31359649122807015</v>
      </c>
      <c r="U152" s="107">
        <f>INDEX(IF(VALUE(U$1)&lt;=$B152,IF($D152="warranty",ICMw_ST,ICMo_ST),IF($D152="warranty",ICMw_LT,ICMo_LT)),MATCH(INDEX(TechList[Complexity],MATCH(ICM_o!$A152,TechList[Tech_'#],0),),ICM_complexity,0),)</f>
        <v>0.31359649122807015</v>
      </c>
      <c r="V152" s="107">
        <f>INDEX(IF(VALUE(V$1)&lt;=$B152,IF($D152="warranty",ICMw_ST,ICMo_ST),IF($D152="warranty",ICMw_LT,ICMo_LT)),MATCH(INDEX(TechList[Complexity],MATCH(ICM_o!$A152,TechList[Tech_'#],0),),ICM_complexity,0),)</f>
        <v>0.31359649122807015</v>
      </c>
      <c r="W152" s="107">
        <f>INDEX(IF(VALUE(W$1)&lt;=$B152,IF($D152="warranty",ICMw_ST,ICMo_ST),IF($D152="warranty",ICMw_LT,ICMo_LT)),MATCH(INDEX(TechList[Complexity],MATCH(ICM_o!$A152,TechList[Tech_'#],0),),ICM_complexity,0),)</f>
        <v>0.31359649122807015</v>
      </c>
    </row>
    <row r="153" spans="1:23" x14ac:dyDescent="0.25">
      <c r="A153" s="92">
        <f>TechList[[#This Row],[Tech_'#]]</f>
        <v>252</v>
      </c>
      <c r="B153" s="93">
        <f>INDEX(IF(WR_curve="2017-2025FRM",TechList[ST_Thru_Ph2],TechList[ST_Thru]),MATCH(ICM_o!$A153,TechList[Tech_'#],0),)</f>
        <v>2018</v>
      </c>
      <c r="C153" s="93" t="str">
        <f>INDEX(TechList[Complexity],MATCH(ICM_o!$A153,TechList[Tech_'#],0),)</f>
        <v>High1</v>
      </c>
      <c r="D153" s="93" t="s">
        <v>530</v>
      </c>
      <c r="E153" s="96">
        <f>INDEX(IF(VALUE(E$1)&lt;=$B153,IF($D153="warranty",ICMw_ST,ICMo_ST),IF($D153="warranty",ICMw_LT,ICMo_LT)),MATCH(INDEX(TechList[Complexity],MATCH(ICM_o!$A153,TechList[Tech_'#],0),),ICM_complexity,0),)</f>
        <v>0.49890350877192979</v>
      </c>
      <c r="F153" s="96">
        <f>INDEX(IF(VALUE(F$1)&lt;=$B153,IF($D153="warranty",ICMw_ST,ICMo_ST),IF($D153="warranty",ICMw_LT,ICMo_LT)),MATCH(INDEX(TechList[Complexity],MATCH(ICM_o!$A153,TechList[Tech_'#],0),),ICM_complexity,0),)</f>
        <v>0.49890350877192979</v>
      </c>
      <c r="G153" s="96">
        <f>INDEX(IF(VALUE(G$1)&lt;=$B153,IF($D153="warranty",ICMw_ST,ICMo_ST),IF($D153="warranty",ICMw_LT,ICMo_LT)),MATCH(INDEX(TechList[Complexity],MATCH(ICM_o!$A153,TechList[Tech_'#],0),),ICM_complexity,0),)</f>
        <v>0.49890350877192979</v>
      </c>
      <c r="H153" s="96">
        <f>INDEX(IF(VALUE(H$1)&lt;=$B153,IF($D153="warranty",ICMw_ST,ICMo_ST),IF($D153="warranty",ICMw_LT,ICMo_LT)),MATCH(INDEX(TechList[Complexity],MATCH(ICM_o!$A153,TechList[Tech_'#],0),),ICM_complexity,0),)</f>
        <v>0.49890350877192979</v>
      </c>
      <c r="I153" s="96">
        <f>INDEX(IF(VALUE(I$1)&lt;=$B153,IF($D153="warranty",ICMw_ST,ICMo_ST),IF($D153="warranty",ICMw_LT,ICMo_LT)),MATCH(INDEX(TechList[Complexity],MATCH(ICM_o!$A153,TechList[Tech_'#],0),),ICM_complexity,0),)</f>
        <v>0.49890350877192979</v>
      </c>
      <c r="J153" s="96">
        <f>INDEX(IF(VALUE(J$1)&lt;=$B153,IF($D153="warranty",ICMw_ST,ICMo_ST),IF($D153="warranty",ICMw_LT,ICMo_LT)),MATCH(INDEX(TechList[Complexity],MATCH(ICM_o!$A153,TechList[Tech_'#],0),),ICM_complexity,0),)</f>
        <v>0.49890350877192979</v>
      </c>
      <c r="K153" s="96">
        <f>INDEX(IF(VALUE(K$1)&lt;=$B153,IF($D153="warranty",ICMw_ST,ICMo_ST),IF($D153="warranty",ICMw_LT,ICMo_LT)),MATCH(INDEX(TechList[Complexity],MATCH(ICM_o!$A153,TechList[Tech_'#],0),),ICM_complexity,0),)</f>
        <v>0.49890350877192979</v>
      </c>
      <c r="L153" s="96">
        <f>INDEX(IF(VALUE(L$1)&lt;=$B153,IF($D153="warranty",ICMw_ST,ICMo_ST),IF($D153="warranty",ICMw_LT,ICMo_LT)),MATCH(INDEX(TechList[Complexity],MATCH(ICM_o!$A153,TechList[Tech_'#],0),),ICM_complexity,0),)</f>
        <v>0.31359649122807015</v>
      </c>
      <c r="M153" s="96">
        <f>INDEX(IF(VALUE(M$1)&lt;=$B153,IF($D153="warranty",ICMw_ST,ICMo_ST),IF($D153="warranty",ICMw_LT,ICMo_LT)),MATCH(INDEX(TechList[Complexity],MATCH(ICM_o!$A153,TechList[Tech_'#],0),),ICM_complexity,0),)</f>
        <v>0.31359649122807015</v>
      </c>
      <c r="N153" s="96">
        <f>INDEX(IF(VALUE(N$1)&lt;=$B153,IF($D153="warranty",ICMw_ST,ICMo_ST),IF($D153="warranty",ICMw_LT,ICMo_LT)),MATCH(INDEX(TechList[Complexity],MATCH(ICM_o!$A153,TechList[Tech_'#],0),),ICM_complexity,0),)</f>
        <v>0.31359649122807015</v>
      </c>
      <c r="O153" s="96">
        <f>INDEX(IF(VALUE(O$1)&lt;=$B153,IF($D153="warranty",ICMw_ST,ICMo_ST),IF($D153="warranty",ICMw_LT,ICMo_LT)),MATCH(INDEX(TechList[Complexity],MATCH(ICM_o!$A153,TechList[Tech_'#],0),),ICM_complexity,0),)</f>
        <v>0.31359649122807015</v>
      </c>
      <c r="P153" s="96">
        <f>INDEX(IF(VALUE(P$1)&lt;=$B153,IF($D153="warranty",ICMw_ST,ICMo_ST),IF($D153="warranty",ICMw_LT,ICMo_LT)),MATCH(INDEX(TechList[Complexity],MATCH(ICM_o!$A153,TechList[Tech_'#],0),),ICM_complexity,0),)</f>
        <v>0.31359649122807015</v>
      </c>
      <c r="Q153" s="96">
        <f>INDEX(IF(VALUE(Q$1)&lt;=$B153,IF($D153="warranty",ICMw_ST,ICMo_ST),IF($D153="warranty",ICMw_LT,ICMo_LT)),MATCH(INDEX(TechList[Complexity],MATCH(ICM_o!$A153,TechList[Tech_'#],0),),ICM_complexity,0),)</f>
        <v>0.31359649122807015</v>
      </c>
      <c r="R153" s="96">
        <f>INDEX(IF(VALUE(R$1)&lt;=$B153,IF($D153="warranty",ICMw_ST,ICMo_ST),IF($D153="warranty",ICMw_LT,ICMo_LT)),MATCH(INDEX(TechList[Complexity],MATCH(ICM_o!$A153,TechList[Tech_'#],0),),ICM_complexity,0),)</f>
        <v>0.31359649122807015</v>
      </c>
      <c r="S153" s="107">
        <f>INDEX(IF(VALUE(S$1)&lt;=$B153,IF($D153="warranty",ICMw_ST,ICMo_ST),IF($D153="warranty",ICMw_LT,ICMo_LT)),MATCH(INDEX(TechList[Complexity],MATCH(ICM_o!$A153,TechList[Tech_'#],0),),ICM_complexity,0),)</f>
        <v>0.31359649122807015</v>
      </c>
      <c r="T153" s="107">
        <f>INDEX(IF(VALUE(T$1)&lt;=$B153,IF($D153="warranty",ICMw_ST,ICMo_ST),IF($D153="warranty",ICMw_LT,ICMo_LT)),MATCH(INDEX(TechList[Complexity],MATCH(ICM_o!$A153,TechList[Tech_'#],0),),ICM_complexity,0),)</f>
        <v>0.31359649122807015</v>
      </c>
      <c r="U153" s="107">
        <f>INDEX(IF(VALUE(U$1)&lt;=$B153,IF($D153="warranty",ICMw_ST,ICMo_ST),IF($D153="warranty",ICMw_LT,ICMo_LT)),MATCH(INDEX(TechList[Complexity],MATCH(ICM_o!$A153,TechList[Tech_'#],0),),ICM_complexity,0),)</f>
        <v>0.31359649122807015</v>
      </c>
      <c r="V153" s="107">
        <f>INDEX(IF(VALUE(V$1)&lt;=$B153,IF($D153="warranty",ICMw_ST,ICMo_ST),IF($D153="warranty",ICMw_LT,ICMo_LT)),MATCH(INDEX(TechList[Complexity],MATCH(ICM_o!$A153,TechList[Tech_'#],0),),ICM_complexity,0),)</f>
        <v>0.31359649122807015</v>
      </c>
      <c r="W153" s="107">
        <f>INDEX(IF(VALUE(W$1)&lt;=$B153,IF($D153="warranty",ICMw_ST,ICMo_ST),IF($D153="warranty",ICMw_LT,ICMo_LT)),MATCH(INDEX(TechList[Complexity],MATCH(ICM_o!$A153,TechList[Tech_'#],0),),ICM_complexity,0),)</f>
        <v>0.31359649122807015</v>
      </c>
    </row>
    <row r="154" spans="1:23" x14ac:dyDescent="0.25">
      <c r="A154" s="92">
        <f>TechList[[#This Row],[Tech_'#]]</f>
        <v>253</v>
      </c>
      <c r="B154" s="93">
        <f>INDEX(IF(WR_curve="2017-2025FRM",TechList[ST_Thru_Ph2],TechList[ST_Thru]),MATCH(ICM_o!$A154,TechList[Tech_'#],0),)</f>
        <v>0</v>
      </c>
      <c r="C154" s="93" t="str">
        <f>INDEX(TechList[Complexity],MATCH(ICM_o!$A154,TechList[Tech_'#],0),)</f>
        <v/>
      </c>
      <c r="D154" s="93" t="s">
        <v>530</v>
      </c>
      <c r="E154" s="96" t="e">
        <f>INDEX(IF(VALUE(E$1)&lt;=$B154,IF($D154="warranty",ICMw_ST,ICMo_ST),IF($D154="warranty",ICMw_LT,ICMo_LT)),MATCH(INDEX(TechList[Complexity],MATCH(ICM_o!$A154,TechList[Tech_'#],0),),ICM_complexity,0),)</f>
        <v>#N/A</v>
      </c>
      <c r="F154" s="96" t="e">
        <f>INDEX(IF(VALUE(F$1)&lt;=$B154,IF($D154="warranty",ICMw_ST,ICMo_ST),IF($D154="warranty",ICMw_LT,ICMo_LT)),MATCH(INDEX(TechList[Complexity],MATCH(ICM_o!$A154,TechList[Tech_'#],0),),ICM_complexity,0),)</f>
        <v>#N/A</v>
      </c>
      <c r="G154" s="96" t="e">
        <f>INDEX(IF(VALUE(G$1)&lt;=$B154,IF($D154="warranty",ICMw_ST,ICMo_ST),IF($D154="warranty",ICMw_LT,ICMo_LT)),MATCH(INDEX(TechList[Complexity],MATCH(ICM_o!$A154,TechList[Tech_'#],0),),ICM_complexity,0),)</f>
        <v>#N/A</v>
      </c>
      <c r="H154" s="96" t="e">
        <f>INDEX(IF(VALUE(H$1)&lt;=$B154,IF($D154="warranty",ICMw_ST,ICMo_ST),IF($D154="warranty",ICMw_LT,ICMo_LT)),MATCH(INDEX(TechList[Complexity],MATCH(ICM_o!$A154,TechList[Tech_'#],0),),ICM_complexity,0),)</f>
        <v>#N/A</v>
      </c>
      <c r="I154" s="96" t="e">
        <f>INDEX(IF(VALUE(I$1)&lt;=$B154,IF($D154="warranty",ICMw_ST,ICMo_ST),IF($D154="warranty",ICMw_LT,ICMo_LT)),MATCH(INDEX(TechList[Complexity],MATCH(ICM_o!$A154,TechList[Tech_'#],0),),ICM_complexity,0),)</f>
        <v>#N/A</v>
      </c>
      <c r="J154" s="96" t="e">
        <f>INDEX(IF(VALUE(J$1)&lt;=$B154,IF($D154="warranty",ICMw_ST,ICMo_ST),IF($D154="warranty",ICMw_LT,ICMo_LT)),MATCH(INDEX(TechList[Complexity],MATCH(ICM_o!$A154,TechList[Tech_'#],0),),ICM_complexity,0),)</f>
        <v>#N/A</v>
      </c>
      <c r="K154" s="96" t="e">
        <f>INDEX(IF(VALUE(K$1)&lt;=$B154,IF($D154="warranty",ICMw_ST,ICMo_ST),IF($D154="warranty",ICMw_LT,ICMo_LT)),MATCH(INDEX(TechList[Complexity],MATCH(ICM_o!$A154,TechList[Tech_'#],0),),ICM_complexity,0),)</f>
        <v>#N/A</v>
      </c>
      <c r="L154" s="96" t="e">
        <f>INDEX(IF(VALUE(L$1)&lt;=$B154,IF($D154="warranty",ICMw_ST,ICMo_ST),IF($D154="warranty",ICMw_LT,ICMo_LT)),MATCH(INDEX(TechList[Complexity],MATCH(ICM_o!$A154,TechList[Tech_'#],0),),ICM_complexity,0),)</f>
        <v>#N/A</v>
      </c>
      <c r="M154" s="96" t="e">
        <f>INDEX(IF(VALUE(M$1)&lt;=$B154,IF($D154="warranty",ICMw_ST,ICMo_ST),IF($D154="warranty",ICMw_LT,ICMo_LT)),MATCH(INDEX(TechList[Complexity],MATCH(ICM_o!$A154,TechList[Tech_'#],0),),ICM_complexity,0),)</f>
        <v>#N/A</v>
      </c>
      <c r="N154" s="96" t="e">
        <f>INDEX(IF(VALUE(N$1)&lt;=$B154,IF($D154="warranty",ICMw_ST,ICMo_ST),IF($D154="warranty",ICMw_LT,ICMo_LT)),MATCH(INDEX(TechList[Complexity],MATCH(ICM_o!$A154,TechList[Tech_'#],0),),ICM_complexity,0),)</f>
        <v>#N/A</v>
      </c>
      <c r="O154" s="96" t="e">
        <f>INDEX(IF(VALUE(O$1)&lt;=$B154,IF($D154="warranty",ICMw_ST,ICMo_ST),IF($D154="warranty",ICMw_LT,ICMo_LT)),MATCH(INDEX(TechList[Complexity],MATCH(ICM_o!$A154,TechList[Tech_'#],0),),ICM_complexity,0),)</f>
        <v>#N/A</v>
      </c>
      <c r="P154" s="96" t="e">
        <f>INDEX(IF(VALUE(P$1)&lt;=$B154,IF($D154="warranty",ICMw_ST,ICMo_ST),IF($D154="warranty",ICMw_LT,ICMo_LT)),MATCH(INDEX(TechList[Complexity],MATCH(ICM_o!$A154,TechList[Tech_'#],0),),ICM_complexity,0),)</f>
        <v>#N/A</v>
      </c>
      <c r="Q154" s="96" t="e">
        <f>INDEX(IF(VALUE(Q$1)&lt;=$B154,IF($D154="warranty",ICMw_ST,ICMo_ST),IF($D154="warranty",ICMw_LT,ICMo_LT)),MATCH(INDEX(TechList[Complexity],MATCH(ICM_o!$A154,TechList[Tech_'#],0),),ICM_complexity,0),)</f>
        <v>#N/A</v>
      </c>
      <c r="R154" s="96" t="e">
        <f>INDEX(IF(VALUE(R$1)&lt;=$B154,IF($D154="warranty",ICMw_ST,ICMo_ST),IF($D154="warranty",ICMw_LT,ICMo_LT)),MATCH(INDEX(TechList[Complexity],MATCH(ICM_o!$A154,TechList[Tech_'#],0),),ICM_complexity,0),)</f>
        <v>#N/A</v>
      </c>
      <c r="S154" s="107" t="e">
        <f>INDEX(IF(VALUE(S$1)&lt;=$B154,IF($D154="warranty",ICMw_ST,ICMo_ST),IF($D154="warranty",ICMw_LT,ICMo_LT)),MATCH(INDEX(TechList[Complexity],MATCH(ICM_o!$A154,TechList[Tech_'#],0),),ICM_complexity,0),)</f>
        <v>#N/A</v>
      </c>
      <c r="T154" s="107" t="e">
        <f>INDEX(IF(VALUE(T$1)&lt;=$B154,IF($D154="warranty",ICMw_ST,ICMo_ST),IF($D154="warranty",ICMw_LT,ICMo_LT)),MATCH(INDEX(TechList[Complexity],MATCH(ICM_o!$A154,TechList[Tech_'#],0),),ICM_complexity,0),)</f>
        <v>#N/A</v>
      </c>
      <c r="U154" s="107" t="e">
        <f>INDEX(IF(VALUE(U$1)&lt;=$B154,IF($D154="warranty",ICMw_ST,ICMo_ST),IF($D154="warranty",ICMw_LT,ICMo_LT)),MATCH(INDEX(TechList[Complexity],MATCH(ICM_o!$A154,TechList[Tech_'#],0),),ICM_complexity,0),)</f>
        <v>#N/A</v>
      </c>
      <c r="V154" s="107" t="e">
        <f>INDEX(IF(VALUE(V$1)&lt;=$B154,IF($D154="warranty",ICMw_ST,ICMo_ST),IF($D154="warranty",ICMw_LT,ICMo_LT)),MATCH(INDEX(TechList[Complexity],MATCH(ICM_o!$A154,TechList[Tech_'#],0),),ICM_complexity,0),)</f>
        <v>#N/A</v>
      </c>
      <c r="W154" s="107" t="e">
        <f>INDEX(IF(VALUE(W$1)&lt;=$B154,IF($D154="warranty",ICMw_ST,ICMo_ST),IF($D154="warranty",ICMw_LT,ICMo_LT)),MATCH(INDEX(TechList[Complexity],MATCH(ICM_o!$A154,TechList[Tech_'#],0),),ICM_complexity,0),)</f>
        <v>#N/A</v>
      </c>
    </row>
    <row r="155" spans="1:23" x14ac:dyDescent="0.25">
      <c r="A155" s="92">
        <f>TechList[[#This Row],[Tech_'#]]</f>
        <v>254</v>
      </c>
      <c r="B155" s="93">
        <f>INDEX(IF(WR_curve="2017-2025FRM",TechList[ST_Thru_Ph2],TechList[ST_Thru]),MATCH(ICM_o!$A155,TechList[Tech_'#],0),)</f>
        <v>2024</v>
      </c>
      <c r="C155" s="93" t="str">
        <f>INDEX(TechList[Complexity],MATCH(ICM_o!$A155,TechList[Tech_'#],0),)</f>
        <v>High2</v>
      </c>
      <c r="D155" s="93" t="s">
        <v>530</v>
      </c>
      <c r="E155" s="96">
        <f>INDEX(IF(VALUE(E$1)&lt;=$B155,IF($D155="warranty",ICMw_ST,ICMo_ST),IF($D155="warranty",ICMw_LT,ICMo_LT)),MATCH(INDEX(TechList[Complexity],MATCH(ICM_o!$A155,TechList[Tech_'#],0),),ICM_complexity,0),)</f>
        <v>0.69640396200327392</v>
      </c>
      <c r="F155" s="96">
        <f>INDEX(IF(VALUE(F$1)&lt;=$B155,IF($D155="warranty",ICMw_ST,ICMo_ST),IF($D155="warranty",ICMw_LT,ICMo_LT)),MATCH(INDEX(TechList[Complexity],MATCH(ICM_o!$A155,TechList[Tech_'#],0),),ICM_complexity,0),)</f>
        <v>0.69640396200327392</v>
      </c>
      <c r="G155" s="96">
        <f>INDEX(IF(VALUE(G$1)&lt;=$B155,IF($D155="warranty",ICMw_ST,ICMo_ST),IF($D155="warranty",ICMw_LT,ICMo_LT)),MATCH(INDEX(TechList[Complexity],MATCH(ICM_o!$A155,TechList[Tech_'#],0),),ICM_complexity,0),)</f>
        <v>0.69640396200327392</v>
      </c>
      <c r="H155" s="96">
        <f>INDEX(IF(VALUE(H$1)&lt;=$B155,IF($D155="warranty",ICMw_ST,ICMo_ST),IF($D155="warranty",ICMw_LT,ICMo_LT)),MATCH(INDEX(TechList[Complexity],MATCH(ICM_o!$A155,TechList[Tech_'#],0),),ICM_complexity,0),)</f>
        <v>0.69640396200327392</v>
      </c>
      <c r="I155" s="96">
        <f>INDEX(IF(VALUE(I$1)&lt;=$B155,IF($D155="warranty",ICMw_ST,ICMo_ST),IF($D155="warranty",ICMw_LT,ICMo_LT)),MATCH(INDEX(TechList[Complexity],MATCH(ICM_o!$A155,TechList[Tech_'#],0),),ICM_complexity,0),)</f>
        <v>0.69640396200327392</v>
      </c>
      <c r="J155" s="96">
        <f>INDEX(IF(VALUE(J$1)&lt;=$B155,IF($D155="warranty",ICMw_ST,ICMo_ST),IF($D155="warranty",ICMw_LT,ICMo_LT)),MATCH(INDEX(TechList[Complexity],MATCH(ICM_o!$A155,TechList[Tech_'#],0),),ICM_complexity,0),)</f>
        <v>0.69640396200327392</v>
      </c>
      <c r="K155" s="96">
        <f>INDEX(IF(VALUE(K$1)&lt;=$B155,IF($D155="warranty",ICMw_ST,ICMo_ST),IF($D155="warranty",ICMw_LT,ICMo_LT)),MATCH(INDEX(TechList[Complexity],MATCH(ICM_o!$A155,TechList[Tech_'#],0),),ICM_complexity,0),)</f>
        <v>0.69640396200327392</v>
      </c>
      <c r="L155" s="96">
        <f>INDEX(IF(VALUE(L$1)&lt;=$B155,IF($D155="warranty",ICMw_ST,ICMo_ST),IF($D155="warranty",ICMw_LT,ICMo_LT)),MATCH(INDEX(TechList[Complexity],MATCH(ICM_o!$A155,TechList[Tech_'#],0),),ICM_complexity,0),)</f>
        <v>0.69640396200327392</v>
      </c>
      <c r="M155" s="96">
        <f>INDEX(IF(VALUE(M$1)&lt;=$B155,IF($D155="warranty",ICMw_ST,ICMo_ST),IF($D155="warranty",ICMw_LT,ICMo_LT)),MATCH(INDEX(TechList[Complexity],MATCH(ICM_o!$A155,TechList[Tech_'#],0),),ICM_complexity,0),)</f>
        <v>0.69640396200327392</v>
      </c>
      <c r="N155" s="96">
        <f>INDEX(IF(VALUE(N$1)&lt;=$B155,IF($D155="warranty",ICMw_ST,ICMo_ST),IF($D155="warranty",ICMw_LT,ICMo_LT)),MATCH(INDEX(TechList[Complexity],MATCH(ICM_o!$A155,TechList[Tech_'#],0),),ICM_complexity,0),)</f>
        <v>0.69640396200327392</v>
      </c>
      <c r="O155" s="96">
        <f>INDEX(IF(VALUE(O$1)&lt;=$B155,IF($D155="warranty",ICMw_ST,ICMo_ST),IF($D155="warranty",ICMw_LT,ICMo_LT)),MATCH(INDEX(TechList[Complexity],MATCH(ICM_o!$A155,TechList[Tech_'#],0),),ICM_complexity,0),)</f>
        <v>0.69640396200327392</v>
      </c>
      <c r="P155" s="96">
        <f>INDEX(IF(VALUE(P$1)&lt;=$B155,IF($D155="warranty",ICMw_ST,ICMo_ST),IF($D155="warranty",ICMw_LT,ICMo_LT)),MATCH(INDEX(TechList[Complexity],MATCH(ICM_o!$A155,TechList[Tech_'#],0),),ICM_complexity,0),)</f>
        <v>0.69640396200327392</v>
      </c>
      <c r="Q155" s="96">
        <f>INDEX(IF(VALUE(Q$1)&lt;=$B155,IF($D155="warranty",ICMw_ST,ICMo_ST),IF($D155="warranty",ICMw_LT,ICMo_LT)),MATCH(INDEX(TechList[Complexity],MATCH(ICM_o!$A155,TechList[Tech_'#],0),),ICM_complexity,0),)</f>
        <v>0.69640396200327392</v>
      </c>
      <c r="R155" s="96">
        <f>INDEX(IF(VALUE(R$1)&lt;=$B155,IF($D155="warranty",ICMw_ST,ICMo_ST),IF($D155="warranty",ICMw_LT,ICMo_LT)),MATCH(INDEX(TechList[Complexity],MATCH(ICM_o!$A155,TechList[Tech_'#],0),),ICM_complexity,0),)</f>
        <v>0.44778438032283796</v>
      </c>
      <c r="S155" s="107">
        <f>INDEX(IF(VALUE(S$1)&lt;=$B155,IF($D155="warranty",ICMw_ST,ICMo_ST),IF($D155="warranty",ICMw_LT,ICMo_LT)),MATCH(INDEX(TechList[Complexity],MATCH(ICM_o!$A155,TechList[Tech_'#],0),),ICM_complexity,0),)</f>
        <v>0.44778438032283796</v>
      </c>
      <c r="T155" s="107">
        <f>INDEX(IF(VALUE(T$1)&lt;=$B155,IF($D155="warranty",ICMw_ST,ICMo_ST),IF($D155="warranty",ICMw_LT,ICMo_LT)),MATCH(INDEX(TechList[Complexity],MATCH(ICM_o!$A155,TechList[Tech_'#],0),),ICM_complexity,0),)</f>
        <v>0.44778438032283796</v>
      </c>
      <c r="U155" s="107">
        <f>INDEX(IF(VALUE(U$1)&lt;=$B155,IF($D155="warranty",ICMw_ST,ICMo_ST),IF($D155="warranty",ICMw_LT,ICMo_LT)),MATCH(INDEX(TechList[Complexity],MATCH(ICM_o!$A155,TechList[Tech_'#],0),),ICM_complexity,0),)</f>
        <v>0.44778438032283796</v>
      </c>
      <c r="V155" s="107">
        <f>INDEX(IF(VALUE(V$1)&lt;=$B155,IF($D155="warranty",ICMw_ST,ICMo_ST),IF($D155="warranty",ICMw_LT,ICMo_LT)),MATCH(INDEX(TechList[Complexity],MATCH(ICM_o!$A155,TechList[Tech_'#],0),),ICM_complexity,0),)</f>
        <v>0.44778438032283796</v>
      </c>
      <c r="W155" s="107">
        <f>INDEX(IF(VALUE(W$1)&lt;=$B155,IF($D155="warranty",ICMw_ST,ICMo_ST),IF($D155="warranty",ICMw_LT,ICMo_LT)),MATCH(INDEX(TechList[Complexity],MATCH(ICM_o!$A155,TechList[Tech_'#],0),),ICM_complexity,0),)</f>
        <v>0.44778438032283796</v>
      </c>
    </row>
    <row r="156" spans="1:23" x14ac:dyDescent="0.25">
      <c r="A156" s="92">
        <f>TechList[[#This Row],[Tech_'#]]</f>
        <v>255</v>
      </c>
      <c r="B156" s="93">
        <f>INDEX(IF(WR_curve="2017-2025FRM",TechList[ST_Thru_Ph2],TechList[ST_Thru]),MATCH(ICM_o!$A156,TechList[Tech_'#],0),)</f>
        <v>2018</v>
      </c>
      <c r="C156" s="93" t="str">
        <f>INDEX(TechList[Complexity],MATCH(ICM_o!$A156,TechList[Tech_'#],0),)</f>
        <v>High1</v>
      </c>
      <c r="D156" s="93" t="s">
        <v>530</v>
      </c>
      <c r="E156" s="96">
        <f>INDEX(IF(VALUE(E$1)&lt;=$B156,IF($D156="warranty",ICMw_ST,ICMo_ST),IF($D156="warranty",ICMw_LT,ICMo_LT)),MATCH(INDEX(TechList[Complexity],MATCH(ICM_o!$A156,TechList[Tech_'#],0),),ICM_complexity,0),)</f>
        <v>0.49890350877192979</v>
      </c>
      <c r="F156" s="96">
        <f>INDEX(IF(VALUE(F$1)&lt;=$B156,IF($D156="warranty",ICMw_ST,ICMo_ST),IF($D156="warranty",ICMw_LT,ICMo_LT)),MATCH(INDEX(TechList[Complexity],MATCH(ICM_o!$A156,TechList[Tech_'#],0),),ICM_complexity,0),)</f>
        <v>0.49890350877192979</v>
      </c>
      <c r="G156" s="96">
        <f>INDEX(IF(VALUE(G$1)&lt;=$B156,IF($D156="warranty",ICMw_ST,ICMo_ST),IF($D156="warranty",ICMw_LT,ICMo_LT)),MATCH(INDEX(TechList[Complexity],MATCH(ICM_o!$A156,TechList[Tech_'#],0),),ICM_complexity,0),)</f>
        <v>0.49890350877192979</v>
      </c>
      <c r="H156" s="96">
        <f>INDEX(IF(VALUE(H$1)&lt;=$B156,IF($D156="warranty",ICMw_ST,ICMo_ST),IF($D156="warranty",ICMw_LT,ICMo_LT)),MATCH(INDEX(TechList[Complexity],MATCH(ICM_o!$A156,TechList[Tech_'#],0),),ICM_complexity,0),)</f>
        <v>0.49890350877192979</v>
      </c>
      <c r="I156" s="96">
        <f>INDEX(IF(VALUE(I$1)&lt;=$B156,IF($D156="warranty",ICMw_ST,ICMo_ST),IF($D156="warranty",ICMw_LT,ICMo_LT)),MATCH(INDEX(TechList[Complexity],MATCH(ICM_o!$A156,TechList[Tech_'#],0),),ICM_complexity,0),)</f>
        <v>0.49890350877192979</v>
      </c>
      <c r="J156" s="96">
        <f>INDEX(IF(VALUE(J$1)&lt;=$B156,IF($D156="warranty",ICMw_ST,ICMo_ST),IF($D156="warranty",ICMw_LT,ICMo_LT)),MATCH(INDEX(TechList[Complexity],MATCH(ICM_o!$A156,TechList[Tech_'#],0),),ICM_complexity,0),)</f>
        <v>0.49890350877192979</v>
      </c>
      <c r="K156" s="96">
        <f>INDEX(IF(VALUE(K$1)&lt;=$B156,IF($D156="warranty",ICMw_ST,ICMo_ST),IF($D156="warranty",ICMw_LT,ICMo_LT)),MATCH(INDEX(TechList[Complexity],MATCH(ICM_o!$A156,TechList[Tech_'#],0),),ICM_complexity,0),)</f>
        <v>0.49890350877192979</v>
      </c>
      <c r="L156" s="96">
        <f>INDEX(IF(VALUE(L$1)&lt;=$B156,IF($D156="warranty",ICMw_ST,ICMo_ST),IF($D156="warranty",ICMw_LT,ICMo_LT)),MATCH(INDEX(TechList[Complexity],MATCH(ICM_o!$A156,TechList[Tech_'#],0),),ICM_complexity,0),)</f>
        <v>0.31359649122807015</v>
      </c>
      <c r="M156" s="96">
        <f>INDEX(IF(VALUE(M$1)&lt;=$B156,IF($D156="warranty",ICMw_ST,ICMo_ST),IF($D156="warranty",ICMw_LT,ICMo_LT)),MATCH(INDEX(TechList[Complexity],MATCH(ICM_o!$A156,TechList[Tech_'#],0),),ICM_complexity,0),)</f>
        <v>0.31359649122807015</v>
      </c>
      <c r="N156" s="96">
        <f>INDEX(IF(VALUE(N$1)&lt;=$B156,IF($D156="warranty",ICMw_ST,ICMo_ST),IF($D156="warranty",ICMw_LT,ICMo_LT)),MATCH(INDEX(TechList[Complexity],MATCH(ICM_o!$A156,TechList[Tech_'#],0),),ICM_complexity,0),)</f>
        <v>0.31359649122807015</v>
      </c>
      <c r="O156" s="96">
        <f>INDEX(IF(VALUE(O$1)&lt;=$B156,IF($D156="warranty",ICMw_ST,ICMo_ST),IF($D156="warranty",ICMw_LT,ICMo_LT)),MATCH(INDEX(TechList[Complexity],MATCH(ICM_o!$A156,TechList[Tech_'#],0),),ICM_complexity,0),)</f>
        <v>0.31359649122807015</v>
      </c>
      <c r="P156" s="96">
        <f>INDEX(IF(VALUE(P$1)&lt;=$B156,IF($D156="warranty",ICMw_ST,ICMo_ST),IF($D156="warranty",ICMw_LT,ICMo_LT)),MATCH(INDEX(TechList[Complexity],MATCH(ICM_o!$A156,TechList[Tech_'#],0),),ICM_complexity,0),)</f>
        <v>0.31359649122807015</v>
      </c>
      <c r="Q156" s="96">
        <f>INDEX(IF(VALUE(Q$1)&lt;=$B156,IF($D156="warranty",ICMw_ST,ICMo_ST),IF($D156="warranty",ICMw_LT,ICMo_LT)),MATCH(INDEX(TechList[Complexity],MATCH(ICM_o!$A156,TechList[Tech_'#],0),),ICM_complexity,0),)</f>
        <v>0.31359649122807015</v>
      </c>
      <c r="R156" s="96">
        <f>INDEX(IF(VALUE(R$1)&lt;=$B156,IF($D156="warranty",ICMw_ST,ICMo_ST),IF($D156="warranty",ICMw_LT,ICMo_LT)),MATCH(INDEX(TechList[Complexity],MATCH(ICM_o!$A156,TechList[Tech_'#],0),),ICM_complexity,0),)</f>
        <v>0.31359649122807015</v>
      </c>
      <c r="S156" s="107">
        <f>INDEX(IF(VALUE(S$1)&lt;=$B156,IF($D156="warranty",ICMw_ST,ICMo_ST),IF($D156="warranty",ICMw_LT,ICMo_LT)),MATCH(INDEX(TechList[Complexity],MATCH(ICM_o!$A156,TechList[Tech_'#],0),),ICM_complexity,0),)</f>
        <v>0.31359649122807015</v>
      </c>
      <c r="T156" s="107">
        <f>INDEX(IF(VALUE(T$1)&lt;=$B156,IF($D156="warranty",ICMw_ST,ICMo_ST),IF($D156="warranty",ICMw_LT,ICMo_LT)),MATCH(INDEX(TechList[Complexity],MATCH(ICM_o!$A156,TechList[Tech_'#],0),),ICM_complexity,0),)</f>
        <v>0.31359649122807015</v>
      </c>
      <c r="U156" s="107">
        <f>INDEX(IF(VALUE(U$1)&lt;=$B156,IF($D156="warranty",ICMw_ST,ICMo_ST),IF($D156="warranty",ICMw_LT,ICMo_LT)),MATCH(INDEX(TechList[Complexity],MATCH(ICM_o!$A156,TechList[Tech_'#],0),),ICM_complexity,0),)</f>
        <v>0.31359649122807015</v>
      </c>
      <c r="V156" s="107">
        <f>INDEX(IF(VALUE(V$1)&lt;=$B156,IF($D156="warranty",ICMw_ST,ICMo_ST),IF($D156="warranty",ICMw_LT,ICMo_LT)),MATCH(INDEX(TechList[Complexity],MATCH(ICM_o!$A156,TechList[Tech_'#],0),),ICM_complexity,0),)</f>
        <v>0.31359649122807015</v>
      </c>
      <c r="W156" s="107">
        <f>INDEX(IF(VALUE(W$1)&lt;=$B156,IF($D156="warranty",ICMw_ST,ICMo_ST),IF($D156="warranty",ICMw_LT,ICMo_LT)),MATCH(INDEX(TechList[Complexity],MATCH(ICM_o!$A156,TechList[Tech_'#],0),),ICM_complexity,0),)</f>
        <v>0.31359649122807015</v>
      </c>
    </row>
    <row r="157" spans="1:23" x14ac:dyDescent="0.25">
      <c r="A157" s="92">
        <f>TechList[[#This Row],[Tech_'#]]</f>
        <v>256</v>
      </c>
      <c r="B157" s="93">
        <f>INDEX(IF(WR_curve="2017-2025FRM",TechList[ST_Thru_Ph2],TechList[ST_Thru]),MATCH(ICM_o!$A157,TechList[Tech_'#],0),)</f>
        <v>0</v>
      </c>
      <c r="C157" s="93" t="str">
        <f>INDEX(TechList[Complexity],MATCH(ICM_o!$A157,TechList[Tech_'#],0),)</f>
        <v/>
      </c>
      <c r="D157" s="93" t="s">
        <v>530</v>
      </c>
      <c r="E157" s="96" t="e">
        <f>INDEX(IF(VALUE(E$1)&lt;=$B157,IF($D157="warranty",ICMw_ST,ICMo_ST),IF($D157="warranty",ICMw_LT,ICMo_LT)),MATCH(INDEX(TechList[Complexity],MATCH(ICM_o!$A157,TechList[Tech_'#],0),),ICM_complexity,0),)</f>
        <v>#N/A</v>
      </c>
      <c r="F157" s="96" t="e">
        <f>INDEX(IF(VALUE(F$1)&lt;=$B157,IF($D157="warranty",ICMw_ST,ICMo_ST),IF($D157="warranty",ICMw_LT,ICMo_LT)),MATCH(INDEX(TechList[Complexity],MATCH(ICM_o!$A157,TechList[Tech_'#],0),),ICM_complexity,0),)</f>
        <v>#N/A</v>
      </c>
      <c r="G157" s="96" t="e">
        <f>INDEX(IF(VALUE(G$1)&lt;=$B157,IF($D157="warranty",ICMw_ST,ICMo_ST),IF($D157="warranty",ICMw_LT,ICMo_LT)),MATCH(INDEX(TechList[Complexity],MATCH(ICM_o!$A157,TechList[Tech_'#],0),),ICM_complexity,0),)</f>
        <v>#N/A</v>
      </c>
      <c r="H157" s="96" t="e">
        <f>INDEX(IF(VALUE(H$1)&lt;=$B157,IF($D157="warranty",ICMw_ST,ICMo_ST),IF($D157="warranty",ICMw_LT,ICMo_LT)),MATCH(INDEX(TechList[Complexity],MATCH(ICM_o!$A157,TechList[Tech_'#],0),),ICM_complexity,0),)</f>
        <v>#N/A</v>
      </c>
      <c r="I157" s="96" t="e">
        <f>INDEX(IF(VALUE(I$1)&lt;=$B157,IF($D157="warranty",ICMw_ST,ICMo_ST),IF($D157="warranty",ICMw_LT,ICMo_LT)),MATCH(INDEX(TechList[Complexity],MATCH(ICM_o!$A157,TechList[Tech_'#],0),),ICM_complexity,0),)</f>
        <v>#N/A</v>
      </c>
      <c r="J157" s="96" t="e">
        <f>INDEX(IF(VALUE(J$1)&lt;=$B157,IF($D157="warranty",ICMw_ST,ICMo_ST),IF($D157="warranty",ICMw_LT,ICMo_LT)),MATCH(INDEX(TechList[Complexity],MATCH(ICM_o!$A157,TechList[Tech_'#],0),),ICM_complexity,0),)</f>
        <v>#N/A</v>
      </c>
      <c r="K157" s="96" t="e">
        <f>INDEX(IF(VALUE(K$1)&lt;=$B157,IF($D157="warranty",ICMw_ST,ICMo_ST),IF($D157="warranty",ICMw_LT,ICMo_LT)),MATCH(INDEX(TechList[Complexity],MATCH(ICM_o!$A157,TechList[Tech_'#],0),),ICM_complexity,0),)</f>
        <v>#N/A</v>
      </c>
      <c r="L157" s="96" t="e">
        <f>INDEX(IF(VALUE(L$1)&lt;=$B157,IF($D157="warranty",ICMw_ST,ICMo_ST),IF($D157="warranty",ICMw_LT,ICMo_LT)),MATCH(INDEX(TechList[Complexity],MATCH(ICM_o!$A157,TechList[Tech_'#],0),),ICM_complexity,0),)</f>
        <v>#N/A</v>
      </c>
      <c r="M157" s="96" t="e">
        <f>INDEX(IF(VALUE(M$1)&lt;=$B157,IF($D157="warranty",ICMw_ST,ICMo_ST),IF($D157="warranty",ICMw_LT,ICMo_LT)),MATCH(INDEX(TechList[Complexity],MATCH(ICM_o!$A157,TechList[Tech_'#],0),),ICM_complexity,0),)</f>
        <v>#N/A</v>
      </c>
      <c r="N157" s="96" t="e">
        <f>INDEX(IF(VALUE(N$1)&lt;=$B157,IF($D157="warranty",ICMw_ST,ICMo_ST),IF($D157="warranty",ICMw_LT,ICMo_LT)),MATCH(INDEX(TechList[Complexity],MATCH(ICM_o!$A157,TechList[Tech_'#],0),),ICM_complexity,0),)</f>
        <v>#N/A</v>
      </c>
      <c r="O157" s="96" t="e">
        <f>INDEX(IF(VALUE(O$1)&lt;=$B157,IF($D157="warranty",ICMw_ST,ICMo_ST),IF($D157="warranty",ICMw_LT,ICMo_LT)),MATCH(INDEX(TechList[Complexity],MATCH(ICM_o!$A157,TechList[Tech_'#],0),),ICM_complexity,0),)</f>
        <v>#N/A</v>
      </c>
      <c r="P157" s="96" t="e">
        <f>INDEX(IF(VALUE(P$1)&lt;=$B157,IF($D157="warranty",ICMw_ST,ICMo_ST),IF($D157="warranty",ICMw_LT,ICMo_LT)),MATCH(INDEX(TechList[Complexity],MATCH(ICM_o!$A157,TechList[Tech_'#],0),),ICM_complexity,0),)</f>
        <v>#N/A</v>
      </c>
      <c r="Q157" s="96" t="e">
        <f>INDEX(IF(VALUE(Q$1)&lt;=$B157,IF($D157="warranty",ICMw_ST,ICMo_ST),IF($D157="warranty",ICMw_LT,ICMo_LT)),MATCH(INDEX(TechList[Complexity],MATCH(ICM_o!$A157,TechList[Tech_'#],0),),ICM_complexity,0),)</f>
        <v>#N/A</v>
      </c>
      <c r="R157" s="96" t="e">
        <f>INDEX(IF(VALUE(R$1)&lt;=$B157,IF($D157="warranty",ICMw_ST,ICMo_ST),IF($D157="warranty",ICMw_LT,ICMo_LT)),MATCH(INDEX(TechList[Complexity],MATCH(ICM_o!$A157,TechList[Tech_'#],0),),ICM_complexity,0),)</f>
        <v>#N/A</v>
      </c>
      <c r="S157" s="107" t="e">
        <f>INDEX(IF(VALUE(S$1)&lt;=$B157,IF($D157="warranty",ICMw_ST,ICMo_ST),IF($D157="warranty",ICMw_LT,ICMo_LT)),MATCH(INDEX(TechList[Complexity],MATCH(ICM_o!$A157,TechList[Tech_'#],0),),ICM_complexity,0),)</f>
        <v>#N/A</v>
      </c>
      <c r="T157" s="107" t="e">
        <f>INDEX(IF(VALUE(T$1)&lt;=$B157,IF($D157="warranty",ICMw_ST,ICMo_ST),IF($D157="warranty",ICMw_LT,ICMo_LT)),MATCH(INDEX(TechList[Complexity],MATCH(ICM_o!$A157,TechList[Tech_'#],0),),ICM_complexity,0),)</f>
        <v>#N/A</v>
      </c>
      <c r="U157" s="107" t="e">
        <f>INDEX(IF(VALUE(U$1)&lt;=$B157,IF($D157="warranty",ICMw_ST,ICMo_ST),IF($D157="warranty",ICMw_LT,ICMo_LT)),MATCH(INDEX(TechList[Complexity],MATCH(ICM_o!$A157,TechList[Tech_'#],0),),ICM_complexity,0),)</f>
        <v>#N/A</v>
      </c>
      <c r="V157" s="107" t="e">
        <f>INDEX(IF(VALUE(V$1)&lt;=$B157,IF($D157="warranty",ICMw_ST,ICMo_ST),IF($D157="warranty",ICMw_LT,ICMo_LT)),MATCH(INDEX(TechList[Complexity],MATCH(ICM_o!$A157,TechList[Tech_'#],0),),ICM_complexity,0),)</f>
        <v>#N/A</v>
      </c>
      <c r="W157" s="107" t="e">
        <f>INDEX(IF(VALUE(W$1)&lt;=$B157,IF($D157="warranty",ICMw_ST,ICMo_ST),IF($D157="warranty",ICMw_LT,ICMo_LT)),MATCH(INDEX(TechList[Complexity],MATCH(ICM_o!$A157,TechList[Tech_'#],0),),ICM_complexity,0),)</f>
        <v>#N/A</v>
      </c>
    </row>
    <row r="158" spans="1:23" x14ac:dyDescent="0.25">
      <c r="A158" s="92">
        <f>TechList[[#This Row],[Tech_'#]]</f>
        <v>257</v>
      </c>
      <c r="B158" s="93">
        <f>INDEX(IF(WR_curve="2017-2025FRM",TechList[ST_Thru_Ph2],TechList[ST_Thru]),MATCH(ICM_o!$A158,TechList[Tech_'#],0),)</f>
        <v>2024</v>
      </c>
      <c r="C158" s="93" t="str">
        <f>INDEX(TechList[Complexity],MATCH(ICM_o!$A158,TechList[Tech_'#],0),)</f>
        <v>High2</v>
      </c>
      <c r="D158" s="93" t="s">
        <v>530</v>
      </c>
      <c r="E158" s="96">
        <f>INDEX(IF(VALUE(E$1)&lt;=$B158,IF($D158="warranty",ICMw_ST,ICMo_ST),IF($D158="warranty",ICMw_LT,ICMo_LT)),MATCH(INDEX(TechList[Complexity],MATCH(ICM_o!$A158,TechList[Tech_'#],0),),ICM_complexity,0),)</f>
        <v>0.69640396200327392</v>
      </c>
      <c r="F158" s="96">
        <f>INDEX(IF(VALUE(F$1)&lt;=$B158,IF($D158="warranty",ICMw_ST,ICMo_ST),IF($D158="warranty",ICMw_LT,ICMo_LT)),MATCH(INDEX(TechList[Complexity],MATCH(ICM_o!$A158,TechList[Tech_'#],0),),ICM_complexity,0),)</f>
        <v>0.69640396200327392</v>
      </c>
      <c r="G158" s="96">
        <f>INDEX(IF(VALUE(G$1)&lt;=$B158,IF($D158="warranty",ICMw_ST,ICMo_ST),IF($D158="warranty",ICMw_LT,ICMo_LT)),MATCH(INDEX(TechList[Complexity],MATCH(ICM_o!$A158,TechList[Tech_'#],0),),ICM_complexity,0),)</f>
        <v>0.69640396200327392</v>
      </c>
      <c r="H158" s="96">
        <f>INDEX(IF(VALUE(H$1)&lt;=$B158,IF($D158="warranty",ICMw_ST,ICMo_ST),IF($D158="warranty",ICMw_LT,ICMo_LT)),MATCH(INDEX(TechList[Complexity],MATCH(ICM_o!$A158,TechList[Tech_'#],0),),ICM_complexity,0),)</f>
        <v>0.69640396200327392</v>
      </c>
      <c r="I158" s="96">
        <f>INDEX(IF(VALUE(I$1)&lt;=$B158,IF($D158="warranty",ICMw_ST,ICMo_ST),IF($D158="warranty",ICMw_LT,ICMo_LT)),MATCH(INDEX(TechList[Complexity],MATCH(ICM_o!$A158,TechList[Tech_'#],0),),ICM_complexity,0),)</f>
        <v>0.69640396200327392</v>
      </c>
      <c r="J158" s="96">
        <f>INDEX(IF(VALUE(J$1)&lt;=$B158,IF($D158="warranty",ICMw_ST,ICMo_ST),IF($D158="warranty",ICMw_LT,ICMo_LT)),MATCH(INDEX(TechList[Complexity],MATCH(ICM_o!$A158,TechList[Tech_'#],0),),ICM_complexity,0),)</f>
        <v>0.69640396200327392</v>
      </c>
      <c r="K158" s="96">
        <f>INDEX(IF(VALUE(K$1)&lt;=$B158,IF($D158="warranty",ICMw_ST,ICMo_ST),IF($D158="warranty",ICMw_LT,ICMo_LT)),MATCH(INDEX(TechList[Complexity],MATCH(ICM_o!$A158,TechList[Tech_'#],0),),ICM_complexity,0),)</f>
        <v>0.69640396200327392</v>
      </c>
      <c r="L158" s="96">
        <f>INDEX(IF(VALUE(L$1)&lt;=$B158,IF($D158="warranty",ICMw_ST,ICMo_ST),IF($D158="warranty",ICMw_LT,ICMo_LT)),MATCH(INDEX(TechList[Complexity],MATCH(ICM_o!$A158,TechList[Tech_'#],0),),ICM_complexity,0),)</f>
        <v>0.69640396200327392</v>
      </c>
      <c r="M158" s="96">
        <f>INDEX(IF(VALUE(M$1)&lt;=$B158,IF($D158="warranty",ICMw_ST,ICMo_ST),IF($D158="warranty",ICMw_LT,ICMo_LT)),MATCH(INDEX(TechList[Complexity],MATCH(ICM_o!$A158,TechList[Tech_'#],0),),ICM_complexity,0),)</f>
        <v>0.69640396200327392</v>
      </c>
      <c r="N158" s="96">
        <f>INDEX(IF(VALUE(N$1)&lt;=$B158,IF($D158="warranty",ICMw_ST,ICMo_ST),IF($D158="warranty",ICMw_LT,ICMo_LT)),MATCH(INDEX(TechList[Complexity],MATCH(ICM_o!$A158,TechList[Tech_'#],0),),ICM_complexity,0),)</f>
        <v>0.69640396200327392</v>
      </c>
      <c r="O158" s="96">
        <f>INDEX(IF(VALUE(O$1)&lt;=$B158,IF($D158="warranty",ICMw_ST,ICMo_ST),IF($D158="warranty",ICMw_LT,ICMo_LT)),MATCH(INDEX(TechList[Complexity],MATCH(ICM_o!$A158,TechList[Tech_'#],0),),ICM_complexity,0),)</f>
        <v>0.69640396200327392</v>
      </c>
      <c r="P158" s="96">
        <f>INDEX(IF(VALUE(P$1)&lt;=$B158,IF($D158="warranty",ICMw_ST,ICMo_ST),IF($D158="warranty",ICMw_LT,ICMo_LT)),MATCH(INDEX(TechList[Complexity],MATCH(ICM_o!$A158,TechList[Tech_'#],0),),ICM_complexity,0),)</f>
        <v>0.69640396200327392</v>
      </c>
      <c r="Q158" s="96">
        <f>INDEX(IF(VALUE(Q$1)&lt;=$B158,IF($D158="warranty",ICMw_ST,ICMo_ST),IF($D158="warranty",ICMw_LT,ICMo_LT)),MATCH(INDEX(TechList[Complexity],MATCH(ICM_o!$A158,TechList[Tech_'#],0),),ICM_complexity,0),)</f>
        <v>0.69640396200327392</v>
      </c>
      <c r="R158" s="96">
        <f>INDEX(IF(VALUE(R$1)&lt;=$B158,IF($D158="warranty",ICMw_ST,ICMo_ST),IF($D158="warranty",ICMw_LT,ICMo_LT)),MATCH(INDEX(TechList[Complexity],MATCH(ICM_o!$A158,TechList[Tech_'#],0),),ICM_complexity,0),)</f>
        <v>0.44778438032283796</v>
      </c>
      <c r="S158" s="107">
        <f>INDEX(IF(VALUE(S$1)&lt;=$B158,IF($D158="warranty",ICMw_ST,ICMo_ST),IF($D158="warranty",ICMw_LT,ICMo_LT)),MATCH(INDEX(TechList[Complexity],MATCH(ICM_o!$A158,TechList[Tech_'#],0),),ICM_complexity,0),)</f>
        <v>0.44778438032283796</v>
      </c>
      <c r="T158" s="107">
        <f>INDEX(IF(VALUE(T$1)&lt;=$B158,IF($D158="warranty",ICMw_ST,ICMo_ST),IF($D158="warranty",ICMw_LT,ICMo_LT)),MATCH(INDEX(TechList[Complexity],MATCH(ICM_o!$A158,TechList[Tech_'#],0),),ICM_complexity,0),)</f>
        <v>0.44778438032283796</v>
      </c>
      <c r="U158" s="107">
        <f>INDEX(IF(VALUE(U$1)&lt;=$B158,IF($D158="warranty",ICMw_ST,ICMo_ST),IF($D158="warranty",ICMw_LT,ICMo_LT)),MATCH(INDEX(TechList[Complexity],MATCH(ICM_o!$A158,TechList[Tech_'#],0),),ICM_complexity,0),)</f>
        <v>0.44778438032283796</v>
      </c>
      <c r="V158" s="107">
        <f>INDEX(IF(VALUE(V$1)&lt;=$B158,IF($D158="warranty",ICMw_ST,ICMo_ST),IF($D158="warranty",ICMw_LT,ICMo_LT)),MATCH(INDEX(TechList[Complexity],MATCH(ICM_o!$A158,TechList[Tech_'#],0),),ICM_complexity,0),)</f>
        <v>0.44778438032283796</v>
      </c>
      <c r="W158" s="107">
        <f>INDEX(IF(VALUE(W$1)&lt;=$B158,IF($D158="warranty",ICMw_ST,ICMo_ST),IF($D158="warranty",ICMw_LT,ICMo_LT)),MATCH(INDEX(TechList[Complexity],MATCH(ICM_o!$A158,TechList[Tech_'#],0),),ICM_complexity,0),)</f>
        <v>0.44778438032283796</v>
      </c>
    </row>
    <row r="159" spans="1:23" x14ac:dyDescent="0.25">
      <c r="A159" s="92">
        <f>TechList[[#This Row],[Tech_'#]]</f>
        <v>258</v>
      </c>
      <c r="B159" s="93">
        <f>INDEX(IF(WR_curve="2017-2025FRM",TechList[ST_Thru_Ph2],TechList[ST_Thru]),MATCH(ICM_o!$A159,TechList[Tech_'#],0),)</f>
        <v>2018</v>
      </c>
      <c r="C159" s="93" t="str">
        <f>INDEX(TechList[Complexity],MATCH(ICM_o!$A159,TechList[Tech_'#],0),)</f>
        <v>High1</v>
      </c>
      <c r="D159" s="93" t="s">
        <v>530</v>
      </c>
      <c r="E159" s="96">
        <f>INDEX(IF(VALUE(E$1)&lt;=$B159,IF($D159="warranty",ICMw_ST,ICMo_ST),IF($D159="warranty",ICMw_LT,ICMo_LT)),MATCH(INDEX(TechList[Complexity],MATCH(ICM_o!$A159,TechList[Tech_'#],0),),ICM_complexity,0),)</f>
        <v>0.49890350877192979</v>
      </c>
      <c r="F159" s="96">
        <f>INDEX(IF(VALUE(F$1)&lt;=$B159,IF($D159="warranty",ICMw_ST,ICMo_ST),IF($D159="warranty",ICMw_LT,ICMo_LT)),MATCH(INDEX(TechList[Complexity],MATCH(ICM_o!$A159,TechList[Tech_'#],0),),ICM_complexity,0),)</f>
        <v>0.49890350877192979</v>
      </c>
      <c r="G159" s="96">
        <f>INDEX(IF(VALUE(G$1)&lt;=$B159,IF($D159="warranty",ICMw_ST,ICMo_ST),IF($D159="warranty",ICMw_LT,ICMo_LT)),MATCH(INDEX(TechList[Complexity],MATCH(ICM_o!$A159,TechList[Tech_'#],0),),ICM_complexity,0),)</f>
        <v>0.49890350877192979</v>
      </c>
      <c r="H159" s="96">
        <f>INDEX(IF(VALUE(H$1)&lt;=$B159,IF($D159="warranty",ICMw_ST,ICMo_ST),IF($D159="warranty",ICMw_LT,ICMo_LT)),MATCH(INDEX(TechList[Complexity],MATCH(ICM_o!$A159,TechList[Tech_'#],0),),ICM_complexity,0),)</f>
        <v>0.49890350877192979</v>
      </c>
      <c r="I159" s="96">
        <f>INDEX(IF(VALUE(I$1)&lt;=$B159,IF($D159="warranty",ICMw_ST,ICMo_ST),IF($D159="warranty",ICMw_LT,ICMo_LT)),MATCH(INDEX(TechList[Complexity],MATCH(ICM_o!$A159,TechList[Tech_'#],0),),ICM_complexity,0),)</f>
        <v>0.49890350877192979</v>
      </c>
      <c r="J159" s="96">
        <f>INDEX(IF(VALUE(J$1)&lt;=$B159,IF($D159="warranty",ICMw_ST,ICMo_ST),IF($D159="warranty",ICMw_LT,ICMo_LT)),MATCH(INDEX(TechList[Complexity],MATCH(ICM_o!$A159,TechList[Tech_'#],0),),ICM_complexity,0),)</f>
        <v>0.49890350877192979</v>
      </c>
      <c r="K159" s="96">
        <f>INDEX(IF(VALUE(K$1)&lt;=$B159,IF($D159="warranty",ICMw_ST,ICMo_ST),IF($D159="warranty",ICMw_LT,ICMo_LT)),MATCH(INDEX(TechList[Complexity],MATCH(ICM_o!$A159,TechList[Tech_'#],0),),ICM_complexity,0),)</f>
        <v>0.49890350877192979</v>
      </c>
      <c r="L159" s="96">
        <f>INDEX(IF(VALUE(L$1)&lt;=$B159,IF($D159="warranty",ICMw_ST,ICMo_ST),IF($D159="warranty",ICMw_LT,ICMo_LT)),MATCH(INDEX(TechList[Complexity],MATCH(ICM_o!$A159,TechList[Tech_'#],0),),ICM_complexity,0),)</f>
        <v>0.31359649122807015</v>
      </c>
      <c r="M159" s="96">
        <f>INDEX(IF(VALUE(M$1)&lt;=$B159,IF($D159="warranty",ICMw_ST,ICMo_ST),IF($D159="warranty",ICMw_LT,ICMo_LT)),MATCH(INDEX(TechList[Complexity],MATCH(ICM_o!$A159,TechList[Tech_'#],0),),ICM_complexity,0),)</f>
        <v>0.31359649122807015</v>
      </c>
      <c r="N159" s="96">
        <f>INDEX(IF(VALUE(N$1)&lt;=$B159,IF($D159="warranty",ICMw_ST,ICMo_ST),IF($D159="warranty",ICMw_LT,ICMo_LT)),MATCH(INDEX(TechList[Complexity],MATCH(ICM_o!$A159,TechList[Tech_'#],0),),ICM_complexity,0),)</f>
        <v>0.31359649122807015</v>
      </c>
      <c r="O159" s="96">
        <f>INDEX(IF(VALUE(O$1)&lt;=$B159,IF($D159="warranty",ICMw_ST,ICMo_ST),IF($D159="warranty",ICMw_LT,ICMo_LT)),MATCH(INDEX(TechList[Complexity],MATCH(ICM_o!$A159,TechList[Tech_'#],0),),ICM_complexity,0),)</f>
        <v>0.31359649122807015</v>
      </c>
      <c r="P159" s="96">
        <f>INDEX(IF(VALUE(P$1)&lt;=$B159,IF($D159="warranty",ICMw_ST,ICMo_ST),IF($D159="warranty",ICMw_LT,ICMo_LT)),MATCH(INDEX(TechList[Complexity],MATCH(ICM_o!$A159,TechList[Tech_'#],0),),ICM_complexity,0),)</f>
        <v>0.31359649122807015</v>
      </c>
      <c r="Q159" s="96">
        <f>INDEX(IF(VALUE(Q$1)&lt;=$B159,IF($D159="warranty",ICMw_ST,ICMo_ST),IF($D159="warranty",ICMw_LT,ICMo_LT)),MATCH(INDEX(TechList[Complexity],MATCH(ICM_o!$A159,TechList[Tech_'#],0),),ICM_complexity,0),)</f>
        <v>0.31359649122807015</v>
      </c>
      <c r="R159" s="96">
        <f>INDEX(IF(VALUE(R$1)&lt;=$B159,IF($D159="warranty",ICMw_ST,ICMo_ST),IF($D159="warranty",ICMw_LT,ICMo_LT)),MATCH(INDEX(TechList[Complexity],MATCH(ICM_o!$A159,TechList[Tech_'#],0),),ICM_complexity,0),)</f>
        <v>0.31359649122807015</v>
      </c>
      <c r="S159" s="107">
        <f>INDEX(IF(VALUE(S$1)&lt;=$B159,IF($D159="warranty",ICMw_ST,ICMo_ST),IF($D159="warranty",ICMw_LT,ICMo_LT)),MATCH(INDEX(TechList[Complexity],MATCH(ICM_o!$A159,TechList[Tech_'#],0),),ICM_complexity,0),)</f>
        <v>0.31359649122807015</v>
      </c>
      <c r="T159" s="107">
        <f>INDEX(IF(VALUE(T$1)&lt;=$B159,IF($D159="warranty",ICMw_ST,ICMo_ST),IF($D159="warranty",ICMw_LT,ICMo_LT)),MATCH(INDEX(TechList[Complexity],MATCH(ICM_o!$A159,TechList[Tech_'#],0),),ICM_complexity,0),)</f>
        <v>0.31359649122807015</v>
      </c>
      <c r="U159" s="107">
        <f>INDEX(IF(VALUE(U$1)&lt;=$B159,IF($D159="warranty",ICMw_ST,ICMo_ST),IF($D159="warranty",ICMw_LT,ICMo_LT)),MATCH(INDEX(TechList[Complexity],MATCH(ICM_o!$A159,TechList[Tech_'#],0),),ICM_complexity,0),)</f>
        <v>0.31359649122807015</v>
      </c>
      <c r="V159" s="107">
        <f>INDEX(IF(VALUE(V$1)&lt;=$B159,IF($D159="warranty",ICMw_ST,ICMo_ST),IF($D159="warranty",ICMw_LT,ICMo_LT)),MATCH(INDEX(TechList[Complexity],MATCH(ICM_o!$A159,TechList[Tech_'#],0),),ICM_complexity,0),)</f>
        <v>0.31359649122807015</v>
      </c>
      <c r="W159" s="107">
        <f>INDEX(IF(VALUE(W$1)&lt;=$B159,IF($D159="warranty",ICMw_ST,ICMo_ST),IF($D159="warranty",ICMw_LT,ICMo_LT)),MATCH(INDEX(TechList[Complexity],MATCH(ICM_o!$A159,TechList[Tech_'#],0),),ICM_complexity,0),)</f>
        <v>0.31359649122807015</v>
      </c>
    </row>
    <row r="160" spans="1:23" x14ac:dyDescent="0.25">
      <c r="A160" s="92">
        <f>TechList[[#This Row],[Tech_'#]]</f>
        <v>259</v>
      </c>
      <c r="B160" s="93">
        <f>INDEX(IF(WR_curve="2017-2025FRM",TechList[ST_Thru_Ph2],TechList[ST_Thru]),MATCH(ICM_o!$A160,TechList[Tech_'#],0),)</f>
        <v>2018</v>
      </c>
      <c r="C160" s="93" t="str">
        <f>INDEX(TechList[Complexity],MATCH(ICM_o!$A160,TechList[Tech_'#],0),)</f>
        <v>Low2</v>
      </c>
      <c r="D160" s="93" t="s">
        <v>530</v>
      </c>
      <c r="E160" s="96">
        <f>INDEX(IF(VALUE(E$1)&lt;=$B160,IF($D160="warranty",ICMw_ST,ICMo_ST),IF($D160="warranty",ICMw_LT,ICMo_LT)),MATCH(INDEX(TechList[Complexity],MATCH(ICM_o!$A160,TechList[Tech_'#],0),),ICM_complexity,0),)</f>
        <v>0.23029963135245018</v>
      </c>
      <c r="F160" s="96">
        <f>INDEX(IF(VALUE(F$1)&lt;=$B160,IF($D160="warranty",ICMw_ST,ICMo_ST),IF($D160="warranty",ICMw_LT,ICMo_LT)),MATCH(INDEX(TechList[Complexity],MATCH(ICM_o!$A160,TechList[Tech_'#],0),),ICM_complexity,0),)</f>
        <v>0.23029963135245018</v>
      </c>
      <c r="G160" s="96">
        <f>INDEX(IF(VALUE(G$1)&lt;=$B160,IF($D160="warranty",ICMw_ST,ICMo_ST),IF($D160="warranty",ICMw_LT,ICMo_LT)),MATCH(INDEX(TechList[Complexity],MATCH(ICM_o!$A160,TechList[Tech_'#],0),),ICM_complexity,0),)</f>
        <v>0.23029963135245018</v>
      </c>
      <c r="H160" s="96">
        <f>INDEX(IF(VALUE(H$1)&lt;=$B160,IF($D160="warranty",ICMw_ST,ICMo_ST),IF($D160="warranty",ICMw_LT,ICMo_LT)),MATCH(INDEX(TechList[Complexity],MATCH(ICM_o!$A160,TechList[Tech_'#],0),),ICM_complexity,0),)</f>
        <v>0.23029963135245018</v>
      </c>
      <c r="I160" s="96">
        <f>INDEX(IF(VALUE(I$1)&lt;=$B160,IF($D160="warranty",ICMw_ST,ICMo_ST),IF($D160="warranty",ICMw_LT,ICMo_LT)),MATCH(INDEX(TechList[Complexity],MATCH(ICM_o!$A160,TechList[Tech_'#],0),),ICM_complexity,0),)</f>
        <v>0.23029963135245018</v>
      </c>
      <c r="J160" s="96">
        <f>INDEX(IF(VALUE(J$1)&lt;=$B160,IF($D160="warranty",ICMw_ST,ICMo_ST),IF($D160="warranty",ICMw_LT,ICMo_LT)),MATCH(INDEX(TechList[Complexity],MATCH(ICM_o!$A160,TechList[Tech_'#],0),),ICM_complexity,0),)</f>
        <v>0.23029963135245018</v>
      </c>
      <c r="K160" s="96">
        <f>INDEX(IF(VALUE(K$1)&lt;=$B160,IF($D160="warranty",ICMw_ST,ICMo_ST),IF($D160="warranty",ICMw_LT,ICMo_LT)),MATCH(INDEX(TechList[Complexity],MATCH(ICM_o!$A160,TechList[Tech_'#],0),),ICM_complexity,0),)</f>
        <v>0.23029963135245018</v>
      </c>
      <c r="L160" s="96">
        <f>INDEX(IF(VALUE(L$1)&lt;=$B160,IF($D160="warranty",ICMw_ST,ICMo_ST),IF($D160="warranty",ICMw_LT,ICMo_LT)),MATCH(INDEX(TechList[Complexity],MATCH(ICM_o!$A160,TechList[Tech_'#],0),),ICM_complexity,0),)</f>
        <v>0.18712183256115139</v>
      </c>
      <c r="M160" s="96">
        <f>INDEX(IF(VALUE(M$1)&lt;=$B160,IF($D160="warranty",ICMw_ST,ICMo_ST),IF($D160="warranty",ICMw_LT,ICMo_LT)),MATCH(INDEX(TechList[Complexity],MATCH(ICM_o!$A160,TechList[Tech_'#],0),),ICM_complexity,0),)</f>
        <v>0.18712183256115139</v>
      </c>
      <c r="N160" s="96">
        <f>INDEX(IF(VALUE(N$1)&lt;=$B160,IF($D160="warranty",ICMw_ST,ICMo_ST),IF($D160="warranty",ICMw_LT,ICMo_LT)),MATCH(INDEX(TechList[Complexity],MATCH(ICM_o!$A160,TechList[Tech_'#],0),),ICM_complexity,0),)</f>
        <v>0.18712183256115139</v>
      </c>
      <c r="O160" s="96">
        <f>INDEX(IF(VALUE(O$1)&lt;=$B160,IF($D160="warranty",ICMw_ST,ICMo_ST),IF($D160="warranty",ICMw_LT,ICMo_LT)),MATCH(INDEX(TechList[Complexity],MATCH(ICM_o!$A160,TechList[Tech_'#],0),),ICM_complexity,0),)</f>
        <v>0.18712183256115139</v>
      </c>
      <c r="P160" s="96">
        <f>INDEX(IF(VALUE(P$1)&lt;=$B160,IF($D160="warranty",ICMw_ST,ICMo_ST),IF($D160="warranty",ICMw_LT,ICMo_LT)),MATCH(INDEX(TechList[Complexity],MATCH(ICM_o!$A160,TechList[Tech_'#],0),),ICM_complexity,0),)</f>
        <v>0.18712183256115139</v>
      </c>
      <c r="Q160" s="96">
        <f>INDEX(IF(VALUE(Q$1)&lt;=$B160,IF($D160="warranty",ICMw_ST,ICMo_ST),IF($D160="warranty",ICMw_LT,ICMo_LT)),MATCH(INDEX(TechList[Complexity],MATCH(ICM_o!$A160,TechList[Tech_'#],0),),ICM_complexity,0),)</f>
        <v>0.18712183256115139</v>
      </c>
      <c r="R160" s="96">
        <f>INDEX(IF(VALUE(R$1)&lt;=$B160,IF($D160="warranty",ICMw_ST,ICMo_ST),IF($D160="warranty",ICMw_LT,ICMo_LT)),MATCH(INDEX(TechList[Complexity],MATCH(ICM_o!$A160,TechList[Tech_'#],0),),ICM_complexity,0),)</f>
        <v>0.18712183256115139</v>
      </c>
      <c r="S160" s="107">
        <f>INDEX(IF(VALUE(S$1)&lt;=$B160,IF($D160="warranty",ICMw_ST,ICMo_ST),IF($D160="warranty",ICMw_LT,ICMo_LT)),MATCH(INDEX(TechList[Complexity],MATCH(ICM_o!$A160,TechList[Tech_'#],0),),ICM_complexity,0),)</f>
        <v>0.18712183256115139</v>
      </c>
      <c r="T160" s="107">
        <f>INDEX(IF(VALUE(T$1)&lt;=$B160,IF($D160="warranty",ICMw_ST,ICMo_ST),IF($D160="warranty",ICMw_LT,ICMo_LT)),MATCH(INDEX(TechList[Complexity],MATCH(ICM_o!$A160,TechList[Tech_'#],0),),ICM_complexity,0),)</f>
        <v>0.18712183256115139</v>
      </c>
      <c r="U160" s="107">
        <f>INDEX(IF(VALUE(U$1)&lt;=$B160,IF($D160="warranty",ICMw_ST,ICMo_ST),IF($D160="warranty",ICMw_LT,ICMo_LT)),MATCH(INDEX(TechList[Complexity],MATCH(ICM_o!$A160,TechList[Tech_'#],0),),ICM_complexity,0),)</f>
        <v>0.18712183256115139</v>
      </c>
      <c r="V160" s="107">
        <f>INDEX(IF(VALUE(V$1)&lt;=$B160,IF($D160="warranty",ICMw_ST,ICMo_ST),IF($D160="warranty",ICMw_LT,ICMo_LT)),MATCH(INDEX(TechList[Complexity],MATCH(ICM_o!$A160,TechList[Tech_'#],0),),ICM_complexity,0),)</f>
        <v>0.18712183256115139</v>
      </c>
      <c r="W160" s="107">
        <f>INDEX(IF(VALUE(W$1)&lt;=$B160,IF($D160="warranty",ICMw_ST,ICMo_ST),IF($D160="warranty",ICMw_LT,ICMo_LT)),MATCH(INDEX(TechList[Complexity],MATCH(ICM_o!$A160,TechList[Tech_'#],0),),ICM_complexity,0),)</f>
        <v>0.18712183256115139</v>
      </c>
    </row>
    <row r="161" spans="1:23" x14ac:dyDescent="0.25">
      <c r="A161" s="92">
        <f>TechList[[#This Row],[Tech_'#]]</f>
        <v>260</v>
      </c>
      <c r="B161" s="93">
        <f>INDEX(IF(WR_curve="2017-2025FRM",TechList[ST_Thru_Ph2],TechList[ST_Thru]),MATCH(ICM_o!$A161,TechList[Tech_'#],0),)</f>
        <v>2018</v>
      </c>
      <c r="C161" s="93" t="str">
        <f>INDEX(TechList[Complexity],MATCH(ICM_o!$A161,TechList[Tech_'#],0),)</f>
        <v>Low2</v>
      </c>
      <c r="D161" s="93" t="s">
        <v>530</v>
      </c>
      <c r="E161" s="96">
        <f>INDEX(IF(VALUE(E$1)&lt;=$B161,IF($D161="warranty",ICMw_ST,ICMo_ST),IF($D161="warranty",ICMw_LT,ICMo_LT)),MATCH(INDEX(TechList[Complexity],MATCH(ICM_o!$A161,TechList[Tech_'#],0),),ICM_complexity,0),)</f>
        <v>0.23029963135245018</v>
      </c>
      <c r="F161" s="96">
        <f>INDEX(IF(VALUE(F$1)&lt;=$B161,IF($D161="warranty",ICMw_ST,ICMo_ST),IF($D161="warranty",ICMw_LT,ICMo_LT)),MATCH(INDEX(TechList[Complexity],MATCH(ICM_o!$A161,TechList[Tech_'#],0),),ICM_complexity,0),)</f>
        <v>0.23029963135245018</v>
      </c>
      <c r="G161" s="96">
        <f>INDEX(IF(VALUE(G$1)&lt;=$B161,IF($D161="warranty",ICMw_ST,ICMo_ST),IF($D161="warranty",ICMw_LT,ICMo_LT)),MATCH(INDEX(TechList[Complexity],MATCH(ICM_o!$A161,TechList[Tech_'#],0),),ICM_complexity,0),)</f>
        <v>0.23029963135245018</v>
      </c>
      <c r="H161" s="96">
        <f>INDEX(IF(VALUE(H$1)&lt;=$B161,IF($D161="warranty",ICMw_ST,ICMo_ST),IF($D161="warranty",ICMw_LT,ICMo_LT)),MATCH(INDEX(TechList[Complexity],MATCH(ICM_o!$A161,TechList[Tech_'#],0),),ICM_complexity,0),)</f>
        <v>0.23029963135245018</v>
      </c>
      <c r="I161" s="96">
        <f>INDEX(IF(VALUE(I$1)&lt;=$B161,IF($D161="warranty",ICMw_ST,ICMo_ST),IF($D161="warranty",ICMw_LT,ICMo_LT)),MATCH(INDEX(TechList[Complexity],MATCH(ICM_o!$A161,TechList[Tech_'#],0),),ICM_complexity,0),)</f>
        <v>0.23029963135245018</v>
      </c>
      <c r="J161" s="96">
        <f>INDEX(IF(VALUE(J$1)&lt;=$B161,IF($D161="warranty",ICMw_ST,ICMo_ST),IF($D161="warranty",ICMw_LT,ICMo_LT)),MATCH(INDEX(TechList[Complexity],MATCH(ICM_o!$A161,TechList[Tech_'#],0),),ICM_complexity,0),)</f>
        <v>0.23029963135245018</v>
      </c>
      <c r="K161" s="96">
        <f>INDEX(IF(VALUE(K$1)&lt;=$B161,IF($D161="warranty",ICMw_ST,ICMo_ST),IF($D161="warranty",ICMw_LT,ICMo_LT)),MATCH(INDEX(TechList[Complexity],MATCH(ICM_o!$A161,TechList[Tech_'#],0),),ICM_complexity,0),)</f>
        <v>0.23029963135245018</v>
      </c>
      <c r="L161" s="96">
        <f>INDEX(IF(VALUE(L$1)&lt;=$B161,IF($D161="warranty",ICMw_ST,ICMo_ST),IF($D161="warranty",ICMw_LT,ICMo_LT)),MATCH(INDEX(TechList[Complexity],MATCH(ICM_o!$A161,TechList[Tech_'#],0),),ICM_complexity,0),)</f>
        <v>0.18712183256115139</v>
      </c>
      <c r="M161" s="96">
        <f>INDEX(IF(VALUE(M$1)&lt;=$B161,IF($D161="warranty",ICMw_ST,ICMo_ST),IF($D161="warranty",ICMw_LT,ICMo_LT)),MATCH(INDEX(TechList[Complexity],MATCH(ICM_o!$A161,TechList[Tech_'#],0),),ICM_complexity,0),)</f>
        <v>0.18712183256115139</v>
      </c>
      <c r="N161" s="96">
        <f>INDEX(IF(VALUE(N$1)&lt;=$B161,IF($D161="warranty",ICMw_ST,ICMo_ST),IF($D161="warranty",ICMw_LT,ICMo_LT)),MATCH(INDEX(TechList[Complexity],MATCH(ICM_o!$A161,TechList[Tech_'#],0),),ICM_complexity,0),)</f>
        <v>0.18712183256115139</v>
      </c>
      <c r="O161" s="96">
        <f>INDEX(IF(VALUE(O$1)&lt;=$B161,IF($D161="warranty",ICMw_ST,ICMo_ST),IF($D161="warranty",ICMw_LT,ICMo_LT)),MATCH(INDEX(TechList[Complexity],MATCH(ICM_o!$A161,TechList[Tech_'#],0),),ICM_complexity,0),)</f>
        <v>0.18712183256115139</v>
      </c>
      <c r="P161" s="96">
        <f>INDEX(IF(VALUE(P$1)&lt;=$B161,IF($D161="warranty",ICMw_ST,ICMo_ST),IF($D161="warranty",ICMw_LT,ICMo_LT)),MATCH(INDEX(TechList[Complexity],MATCH(ICM_o!$A161,TechList[Tech_'#],0),),ICM_complexity,0),)</f>
        <v>0.18712183256115139</v>
      </c>
      <c r="Q161" s="96">
        <f>INDEX(IF(VALUE(Q$1)&lt;=$B161,IF($D161="warranty",ICMw_ST,ICMo_ST),IF($D161="warranty",ICMw_LT,ICMo_LT)),MATCH(INDEX(TechList[Complexity],MATCH(ICM_o!$A161,TechList[Tech_'#],0),),ICM_complexity,0),)</f>
        <v>0.18712183256115139</v>
      </c>
      <c r="R161" s="96">
        <f>INDEX(IF(VALUE(R$1)&lt;=$B161,IF($D161="warranty",ICMw_ST,ICMo_ST),IF($D161="warranty",ICMw_LT,ICMo_LT)),MATCH(INDEX(TechList[Complexity],MATCH(ICM_o!$A161,TechList[Tech_'#],0),),ICM_complexity,0),)</f>
        <v>0.18712183256115139</v>
      </c>
      <c r="S161" s="107">
        <f>INDEX(IF(VALUE(S$1)&lt;=$B161,IF($D161="warranty",ICMw_ST,ICMo_ST),IF($D161="warranty",ICMw_LT,ICMo_LT)),MATCH(INDEX(TechList[Complexity],MATCH(ICM_o!$A161,TechList[Tech_'#],0),),ICM_complexity,0),)</f>
        <v>0.18712183256115139</v>
      </c>
      <c r="T161" s="107">
        <f>INDEX(IF(VALUE(T$1)&lt;=$B161,IF($D161="warranty",ICMw_ST,ICMo_ST),IF($D161="warranty",ICMw_LT,ICMo_LT)),MATCH(INDEX(TechList[Complexity],MATCH(ICM_o!$A161,TechList[Tech_'#],0),),ICM_complexity,0),)</f>
        <v>0.18712183256115139</v>
      </c>
      <c r="U161" s="107">
        <f>INDEX(IF(VALUE(U$1)&lt;=$B161,IF($D161="warranty",ICMw_ST,ICMo_ST),IF($D161="warranty",ICMw_LT,ICMo_LT)),MATCH(INDEX(TechList[Complexity],MATCH(ICM_o!$A161,TechList[Tech_'#],0),),ICM_complexity,0),)</f>
        <v>0.18712183256115139</v>
      </c>
      <c r="V161" s="107">
        <f>INDEX(IF(VALUE(V$1)&lt;=$B161,IF($D161="warranty",ICMw_ST,ICMo_ST),IF($D161="warranty",ICMw_LT,ICMo_LT)),MATCH(INDEX(TechList[Complexity],MATCH(ICM_o!$A161,TechList[Tech_'#],0),),ICM_complexity,0),)</f>
        <v>0.18712183256115139</v>
      </c>
      <c r="W161" s="107">
        <f>INDEX(IF(VALUE(W$1)&lt;=$B161,IF($D161="warranty",ICMw_ST,ICMo_ST),IF($D161="warranty",ICMw_LT,ICMo_LT)),MATCH(INDEX(TechList[Complexity],MATCH(ICM_o!$A161,TechList[Tech_'#],0),),ICM_complexity,0),)</f>
        <v>0.18712183256115139</v>
      </c>
    </row>
    <row r="162" spans="1:23" x14ac:dyDescent="0.25">
      <c r="A162" s="92">
        <f>TechList[[#This Row],[Tech_'#]]</f>
        <v>261</v>
      </c>
      <c r="B162" s="93">
        <f>INDEX(IF(WR_curve="2017-2025FRM",TechList[ST_Thru_Ph2],TechList[ST_Thru]),MATCH(ICM_o!$A162,TechList[Tech_'#],0),)</f>
        <v>2018</v>
      </c>
      <c r="C162" s="93" t="str">
        <f>INDEX(TechList[Complexity],MATCH(ICM_o!$A162,TechList[Tech_'#],0),)</f>
        <v>Low2</v>
      </c>
      <c r="D162" s="93" t="s">
        <v>530</v>
      </c>
      <c r="E162" s="96">
        <f>INDEX(IF(VALUE(E$1)&lt;=$B162,IF($D162="warranty",ICMw_ST,ICMo_ST),IF($D162="warranty",ICMw_LT,ICMo_LT)),MATCH(INDEX(TechList[Complexity],MATCH(ICM_o!$A162,TechList[Tech_'#],0),),ICM_complexity,0),)</f>
        <v>0.23029963135245018</v>
      </c>
      <c r="F162" s="96">
        <f>INDEX(IF(VALUE(F$1)&lt;=$B162,IF($D162="warranty",ICMw_ST,ICMo_ST),IF($D162="warranty",ICMw_LT,ICMo_LT)),MATCH(INDEX(TechList[Complexity],MATCH(ICM_o!$A162,TechList[Tech_'#],0),),ICM_complexity,0),)</f>
        <v>0.23029963135245018</v>
      </c>
      <c r="G162" s="96">
        <f>INDEX(IF(VALUE(G$1)&lt;=$B162,IF($D162="warranty",ICMw_ST,ICMo_ST),IF($D162="warranty",ICMw_LT,ICMo_LT)),MATCH(INDEX(TechList[Complexity],MATCH(ICM_o!$A162,TechList[Tech_'#],0),),ICM_complexity,0),)</f>
        <v>0.23029963135245018</v>
      </c>
      <c r="H162" s="96">
        <f>INDEX(IF(VALUE(H$1)&lt;=$B162,IF($D162="warranty",ICMw_ST,ICMo_ST),IF($D162="warranty",ICMw_LT,ICMo_LT)),MATCH(INDEX(TechList[Complexity],MATCH(ICM_o!$A162,TechList[Tech_'#],0),),ICM_complexity,0),)</f>
        <v>0.23029963135245018</v>
      </c>
      <c r="I162" s="96">
        <f>INDEX(IF(VALUE(I$1)&lt;=$B162,IF($D162="warranty",ICMw_ST,ICMo_ST),IF($D162="warranty",ICMw_LT,ICMo_LT)),MATCH(INDEX(TechList[Complexity],MATCH(ICM_o!$A162,TechList[Tech_'#],0),),ICM_complexity,0),)</f>
        <v>0.23029963135245018</v>
      </c>
      <c r="J162" s="96">
        <f>INDEX(IF(VALUE(J$1)&lt;=$B162,IF($D162="warranty",ICMw_ST,ICMo_ST),IF($D162="warranty",ICMw_LT,ICMo_LT)),MATCH(INDEX(TechList[Complexity],MATCH(ICM_o!$A162,TechList[Tech_'#],0),),ICM_complexity,0),)</f>
        <v>0.23029963135245018</v>
      </c>
      <c r="K162" s="96">
        <f>INDEX(IF(VALUE(K$1)&lt;=$B162,IF($D162="warranty",ICMw_ST,ICMo_ST),IF($D162="warranty",ICMw_LT,ICMo_LT)),MATCH(INDEX(TechList[Complexity],MATCH(ICM_o!$A162,TechList[Tech_'#],0),),ICM_complexity,0),)</f>
        <v>0.23029963135245018</v>
      </c>
      <c r="L162" s="96">
        <f>INDEX(IF(VALUE(L$1)&lt;=$B162,IF($D162="warranty",ICMw_ST,ICMo_ST),IF($D162="warranty",ICMw_LT,ICMo_LT)),MATCH(INDEX(TechList[Complexity],MATCH(ICM_o!$A162,TechList[Tech_'#],0),),ICM_complexity,0),)</f>
        <v>0.18712183256115139</v>
      </c>
      <c r="M162" s="96">
        <f>INDEX(IF(VALUE(M$1)&lt;=$B162,IF($D162="warranty",ICMw_ST,ICMo_ST),IF($D162="warranty",ICMw_LT,ICMo_LT)),MATCH(INDEX(TechList[Complexity],MATCH(ICM_o!$A162,TechList[Tech_'#],0),),ICM_complexity,0),)</f>
        <v>0.18712183256115139</v>
      </c>
      <c r="N162" s="96">
        <f>INDEX(IF(VALUE(N$1)&lt;=$B162,IF($D162="warranty",ICMw_ST,ICMo_ST),IF($D162="warranty",ICMw_LT,ICMo_LT)),MATCH(INDEX(TechList[Complexity],MATCH(ICM_o!$A162,TechList[Tech_'#],0),),ICM_complexity,0),)</f>
        <v>0.18712183256115139</v>
      </c>
      <c r="O162" s="96">
        <f>INDEX(IF(VALUE(O$1)&lt;=$B162,IF($D162="warranty",ICMw_ST,ICMo_ST),IF($D162="warranty",ICMw_LT,ICMo_LT)),MATCH(INDEX(TechList[Complexity],MATCH(ICM_o!$A162,TechList[Tech_'#],0),),ICM_complexity,0),)</f>
        <v>0.18712183256115139</v>
      </c>
      <c r="P162" s="96">
        <f>INDEX(IF(VALUE(P$1)&lt;=$B162,IF($D162="warranty",ICMw_ST,ICMo_ST),IF($D162="warranty",ICMw_LT,ICMo_LT)),MATCH(INDEX(TechList[Complexity],MATCH(ICM_o!$A162,TechList[Tech_'#],0),),ICM_complexity,0),)</f>
        <v>0.18712183256115139</v>
      </c>
      <c r="Q162" s="96">
        <f>INDEX(IF(VALUE(Q$1)&lt;=$B162,IF($D162="warranty",ICMw_ST,ICMo_ST),IF($D162="warranty",ICMw_LT,ICMo_LT)),MATCH(INDEX(TechList[Complexity],MATCH(ICM_o!$A162,TechList[Tech_'#],0),),ICM_complexity,0),)</f>
        <v>0.18712183256115139</v>
      </c>
      <c r="R162" s="96">
        <f>INDEX(IF(VALUE(R$1)&lt;=$B162,IF($D162="warranty",ICMw_ST,ICMo_ST),IF($D162="warranty",ICMw_LT,ICMo_LT)),MATCH(INDEX(TechList[Complexity],MATCH(ICM_o!$A162,TechList[Tech_'#],0),),ICM_complexity,0),)</f>
        <v>0.18712183256115139</v>
      </c>
      <c r="S162" s="107">
        <f>INDEX(IF(VALUE(S$1)&lt;=$B162,IF($D162="warranty",ICMw_ST,ICMo_ST),IF($D162="warranty",ICMw_LT,ICMo_LT)),MATCH(INDEX(TechList[Complexity],MATCH(ICM_o!$A162,TechList[Tech_'#],0),),ICM_complexity,0),)</f>
        <v>0.18712183256115139</v>
      </c>
      <c r="T162" s="107">
        <f>INDEX(IF(VALUE(T$1)&lt;=$B162,IF($D162="warranty",ICMw_ST,ICMo_ST),IF($D162="warranty",ICMw_LT,ICMo_LT)),MATCH(INDEX(TechList[Complexity],MATCH(ICM_o!$A162,TechList[Tech_'#],0),),ICM_complexity,0),)</f>
        <v>0.18712183256115139</v>
      </c>
      <c r="U162" s="107">
        <f>INDEX(IF(VALUE(U$1)&lt;=$B162,IF($D162="warranty",ICMw_ST,ICMo_ST),IF($D162="warranty",ICMw_LT,ICMo_LT)),MATCH(INDEX(TechList[Complexity],MATCH(ICM_o!$A162,TechList[Tech_'#],0),),ICM_complexity,0),)</f>
        <v>0.18712183256115139</v>
      </c>
      <c r="V162" s="107">
        <f>INDEX(IF(VALUE(V$1)&lt;=$B162,IF($D162="warranty",ICMw_ST,ICMo_ST),IF($D162="warranty",ICMw_LT,ICMo_LT)),MATCH(INDEX(TechList[Complexity],MATCH(ICM_o!$A162,TechList[Tech_'#],0),),ICM_complexity,0),)</f>
        <v>0.18712183256115139</v>
      </c>
      <c r="W162" s="107">
        <f>INDEX(IF(VALUE(W$1)&lt;=$B162,IF($D162="warranty",ICMw_ST,ICMo_ST),IF($D162="warranty",ICMw_LT,ICMo_LT)),MATCH(INDEX(TechList[Complexity],MATCH(ICM_o!$A162,TechList[Tech_'#],0),),ICM_complexity,0),)</f>
        <v>0.18712183256115139</v>
      </c>
    </row>
    <row r="163" spans="1:23" x14ac:dyDescent="0.25">
      <c r="A163" s="92">
        <f>TechList[[#This Row],[Tech_'#]]</f>
        <v>262</v>
      </c>
      <c r="B163" s="93">
        <f>INDEX(IF(WR_curve="2017-2025FRM",TechList[ST_Thru_Ph2],TechList[ST_Thru]),MATCH(ICM_o!$A163,TechList[Tech_'#],0),)</f>
        <v>2018</v>
      </c>
      <c r="C163" s="93" t="str">
        <f>INDEX(TechList[Complexity],MATCH(ICM_o!$A163,TechList[Tech_'#],0),)</f>
        <v>Low2</v>
      </c>
      <c r="D163" s="93" t="s">
        <v>530</v>
      </c>
      <c r="E163" s="96">
        <f>INDEX(IF(VALUE(E$1)&lt;=$B163,IF($D163="warranty",ICMw_ST,ICMo_ST),IF($D163="warranty",ICMw_LT,ICMo_LT)),MATCH(INDEX(TechList[Complexity],MATCH(ICM_o!$A163,TechList[Tech_'#],0),),ICM_complexity,0),)</f>
        <v>0.23029963135245018</v>
      </c>
      <c r="F163" s="96">
        <f>INDEX(IF(VALUE(F$1)&lt;=$B163,IF($D163="warranty",ICMw_ST,ICMo_ST),IF($D163="warranty",ICMw_LT,ICMo_LT)),MATCH(INDEX(TechList[Complexity],MATCH(ICM_o!$A163,TechList[Tech_'#],0),),ICM_complexity,0),)</f>
        <v>0.23029963135245018</v>
      </c>
      <c r="G163" s="96">
        <f>INDEX(IF(VALUE(G$1)&lt;=$B163,IF($D163="warranty",ICMw_ST,ICMo_ST),IF($D163="warranty",ICMw_LT,ICMo_LT)),MATCH(INDEX(TechList[Complexity],MATCH(ICM_o!$A163,TechList[Tech_'#],0),),ICM_complexity,0),)</f>
        <v>0.23029963135245018</v>
      </c>
      <c r="H163" s="96">
        <f>INDEX(IF(VALUE(H$1)&lt;=$B163,IF($D163="warranty",ICMw_ST,ICMo_ST),IF($D163="warranty",ICMw_LT,ICMo_LT)),MATCH(INDEX(TechList[Complexity],MATCH(ICM_o!$A163,TechList[Tech_'#],0),),ICM_complexity,0),)</f>
        <v>0.23029963135245018</v>
      </c>
      <c r="I163" s="96">
        <f>INDEX(IF(VALUE(I$1)&lt;=$B163,IF($D163="warranty",ICMw_ST,ICMo_ST),IF($D163="warranty",ICMw_LT,ICMo_LT)),MATCH(INDEX(TechList[Complexity],MATCH(ICM_o!$A163,TechList[Tech_'#],0),),ICM_complexity,0),)</f>
        <v>0.23029963135245018</v>
      </c>
      <c r="J163" s="96">
        <f>INDEX(IF(VALUE(J$1)&lt;=$B163,IF($D163="warranty",ICMw_ST,ICMo_ST),IF($D163="warranty",ICMw_LT,ICMo_LT)),MATCH(INDEX(TechList[Complexity],MATCH(ICM_o!$A163,TechList[Tech_'#],0),),ICM_complexity,0),)</f>
        <v>0.23029963135245018</v>
      </c>
      <c r="K163" s="96">
        <f>INDEX(IF(VALUE(K$1)&lt;=$B163,IF($D163="warranty",ICMw_ST,ICMo_ST),IF($D163="warranty",ICMw_LT,ICMo_LT)),MATCH(INDEX(TechList[Complexity],MATCH(ICM_o!$A163,TechList[Tech_'#],0),),ICM_complexity,0),)</f>
        <v>0.23029963135245018</v>
      </c>
      <c r="L163" s="96">
        <f>INDEX(IF(VALUE(L$1)&lt;=$B163,IF($D163="warranty",ICMw_ST,ICMo_ST),IF($D163="warranty",ICMw_LT,ICMo_LT)),MATCH(INDEX(TechList[Complexity],MATCH(ICM_o!$A163,TechList[Tech_'#],0),),ICM_complexity,0),)</f>
        <v>0.18712183256115139</v>
      </c>
      <c r="M163" s="96">
        <f>INDEX(IF(VALUE(M$1)&lt;=$B163,IF($D163="warranty",ICMw_ST,ICMo_ST),IF($D163="warranty",ICMw_LT,ICMo_LT)),MATCH(INDEX(TechList[Complexity],MATCH(ICM_o!$A163,TechList[Tech_'#],0),),ICM_complexity,0),)</f>
        <v>0.18712183256115139</v>
      </c>
      <c r="N163" s="96">
        <f>INDEX(IF(VALUE(N$1)&lt;=$B163,IF($D163="warranty",ICMw_ST,ICMo_ST),IF($D163="warranty",ICMw_LT,ICMo_LT)),MATCH(INDEX(TechList[Complexity],MATCH(ICM_o!$A163,TechList[Tech_'#],0),),ICM_complexity,0),)</f>
        <v>0.18712183256115139</v>
      </c>
      <c r="O163" s="96">
        <f>INDEX(IF(VALUE(O$1)&lt;=$B163,IF($D163="warranty",ICMw_ST,ICMo_ST),IF($D163="warranty",ICMw_LT,ICMo_LT)),MATCH(INDEX(TechList[Complexity],MATCH(ICM_o!$A163,TechList[Tech_'#],0),),ICM_complexity,0),)</f>
        <v>0.18712183256115139</v>
      </c>
      <c r="P163" s="96">
        <f>INDEX(IF(VALUE(P$1)&lt;=$B163,IF($D163="warranty",ICMw_ST,ICMo_ST),IF($D163="warranty",ICMw_LT,ICMo_LT)),MATCH(INDEX(TechList[Complexity],MATCH(ICM_o!$A163,TechList[Tech_'#],0),),ICM_complexity,0),)</f>
        <v>0.18712183256115139</v>
      </c>
      <c r="Q163" s="96">
        <f>INDEX(IF(VALUE(Q$1)&lt;=$B163,IF($D163="warranty",ICMw_ST,ICMo_ST),IF($D163="warranty",ICMw_LT,ICMo_LT)),MATCH(INDEX(TechList[Complexity],MATCH(ICM_o!$A163,TechList[Tech_'#],0),),ICM_complexity,0),)</f>
        <v>0.18712183256115139</v>
      </c>
      <c r="R163" s="96">
        <f>INDEX(IF(VALUE(R$1)&lt;=$B163,IF($D163="warranty",ICMw_ST,ICMo_ST),IF($D163="warranty",ICMw_LT,ICMo_LT)),MATCH(INDEX(TechList[Complexity],MATCH(ICM_o!$A163,TechList[Tech_'#],0),),ICM_complexity,0),)</f>
        <v>0.18712183256115139</v>
      </c>
      <c r="S163" s="107">
        <f>INDEX(IF(VALUE(S$1)&lt;=$B163,IF($D163="warranty",ICMw_ST,ICMo_ST),IF($D163="warranty",ICMw_LT,ICMo_LT)),MATCH(INDEX(TechList[Complexity],MATCH(ICM_o!$A163,TechList[Tech_'#],0),),ICM_complexity,0),)</f>
        <v>0.18712183256115139</v>
      </c>
      <c r="T163" s="107">
        <f>INDEX(IF(VALUE(T$1)&lt;=$B163,IF($D163="warranty",ICMw_ST,ICMo_ST),IF($D163="warranty",ICMw_LT,ICMo_LT)),MATCH(INDEX(TechList[Complexity],MATCH(ICM_o!$A163,TechList[Tech_'#],0),),ICM_complexity,0),)</f>
        <v>0.18712183256115139</v>
      </c>
      <c r="U163" s="107">
        <f>INDEX(IF(VALUE(U$1)&lt;=$B163,IF($D163="warranty",ICMw_ST,ICMo_ST),IF($D163="warranty",ICMw_LT,ICMo_LT)),MATCH(INDEX(TechList[Complexity],MATCH(ICM_o!$A163,TechList[Tech_'#],0),),ICM_complexity,0),)</f>
        <v>0.18712183256115139</v>
      </c>
      <c r="V163" s="107">
        <f>INDEX(IF(VALUE(V$1)&lt;=$B163,IF($D163="warranty",ICMw_ST,ICMo_ST),IF($D163="warranty",ICMw_LT,ICMo_LT)),MATCH(INDEX(TechList[Complexity],MATCH(ICM_o!$A163,TechList[Tech_'#],0),),ICM_complexity,0),)</f>
        <v>0.18712183256115139</v>
      </c>
      <c r="W163" s="107">
        <f>INDEX(IF(VALUE(W$1)&lt;=$B163,IF($D163="warranty",ICMw_ST,ICMo_ST),IF($D163="warranty",ICMw_LT,ICMo_LT)),MATCH(INDEX(TechList[Complexity],MATCH(ICM_o!$A163,TechList[Tech_'#],0),),ICM_complexity,0),)</f>
        <v>0.18712183256115139</v>
      </c>
    </row>
    <row r="164" spans="1:23" x14ac:dyDescent="0.25">
      <c r="A164" s="92">
        <f>TechList[[#This Row],[Tech_'#]]</f>
        <v>263</v>
      </c>
      <c r="B164" s="93">
        <f>INDEX(IF(WR_curve="2017-2025FRM",TechList[ST_Thru_Ph2],TechList[ST_Thru]),MATCH(ICM_o!$A164,TechList[Tech_'#],0),)</f>
        <v>2018</v>
      </c>
      <c r="C164" s="93" t="str">
        <f>INDEX(TechList[Complexity],MATCH(ICM_o!$A164,TechList[Tech_'#],0),)</f>
        <v>Med2</v>
      </c>
      <c r="D164" s="93" t="s">
        <v>530</v>
      </c>
      <c r="E164" s="96">
        <f>INDEX(IF(VALUE(E$1)&lt;=$B164,IF($D164="warranty",ICMw_ST,ICMo_ST),IF($D164="warranty",ICMw_LT,ICMo_LT)),MATCH(INDEX(TechList[Complexity],MATCH(ICM_o!$A164,TechList[Tech_'#],0),),ICM_complexity,0),)</f>
        <v>0.34265745788495999</v>
      </c>
      <c r="F164" s="96">
        <f>INDEX(IF(VALUE(F$1)&lt;=$B164,IF($D164="warranty",ICMw_ST,ICMo_ST),IF($D164="warranty",ICMw_LT,ICMo_LT)),MATCH(INDEX(TechList[Complexity],MATCH(ICM_o!$A164,TechList[Tech_'#],0),),ICM_complexity,0),)</f>
        <v>0.34265745788495999</v>
      </c>
      <c r="G164" s="96">
        <f>INDEX(IF(VALUE(G$1)&lt;=$B164,IF($D164="warranty",ICMw_ST,ICMo_ST),IF($D164="warranty",ICMw_LT,ICMo_LT)),MATCH(INDEX(TechList[Complexity],MATCH(ICM_o!$A164,TechList[Tech_'#],0),),ICM_complexity,0),)</f>
        <v>0.34265745788495999</v>
      </c>
      <c r="H164" s="96">
        <f>INDEX(IF(VALUE(H$1)&lt;=$B164,IF($D164="warranty",ICMw_ST,ICMo_ST),IF($D164="warranty",ICMw_LT,ICMo_LT)),MATCH(INDEX(TechList[Complexity],MATCH(ICM_o!$A164,TechList[Tech_'#],0),),ICM_complexity,0),)</f>
        <v>0.34265745788495999</v>
      </c>
      <c r="I164" s="96">
        <f>INDEX(IF(VALUE(I$1)&lt;=$B164,IF($D164="warranty",ICMw_ST,ICMo_ST),IF($D164="warranty",ICMw_LT,ICMo_LT)),MATCH(INDEX(TechList[Complexity],MATCH(ICM_o!$A164,TechList[Tech_'#],0),),ICM_complexity,0),)</f>
        <v>0.34265745788495999</v>
      </c>
      <c r="J164" s="96">
        <f>INDEX(IF(VALUE(J$1)&lt;=$B164,IF($D164="warranty",ICMw_ST,ICMo_ST),IF($D164="warranty",ICMw_LT,ICMo_LT)),MATCH(INDEX(TechList[Complexity],MATCH(ICM_o!$A164,TechList[Tech_'#],0),),ICM_complexity,0),)</f>
        <v>0.34265745788495999</v>
      </c>
      <c r="K164" s="96">
        <f>INDEX(IF(VALUE(K$1)&lt;=$B164,IF($D164="warranty",ICMw_ST,ICMo_ST),IF($D164="warranty",ICMw_LT,ICMo_LT)),MATCH(INDEX(TechList[Complexity],MATCH(ICM_o!$A164,TechList[Tech_'#],0),),ICM_complexity,0),)</f>
        <v>0.34265745788495999</v>
      </c>
      <c r="L164" s="96">
        <f>INDEX(IF(VALUE(L$1)&lt;=$B164,IF($D164="warranty",ICMw_ST,ICMo_ST),IF($D164="warranty",ICMw_LT,ICMo_LT)),MATCH(INDEX(TechList[Complexity],MATCH(ICM_o!$A164,TechList[Tech_'#],0),),ICM_complexity,0),)</f>
        <v>0.25867876394958889</v>
      </c>
      <c r="M164" s="96">
        <f>INDEX(IF(VALUE(M$1)&lt;=$B164,IF($D164="warranty",ICMw_ST,ICMo_ST),IF($D164="warranty",ICMw_LT,ICMo_LT)),MATCH(INDEX(TechList[Complexity],MATCH(ICM_o!$A164,TechList[Tech_'#],0),),ICM_complexity,0),)</f>
        <v>0.25867876394958889</v>
      </c>
      <c r="N164" s="96">
        <f>INDEX(IF(VALUE(N$1)&lt;=$B164,IF($D164="warranty",ICMw_ST,ICMo_ST),IF($D164="warranty",ICMw_LT,ICMo_LT)),MATCH(INDEX(TechList[Complexity],MATCH(ICM_o!$A164,TechList[Tech_'#],0),),ICM_complexity,0),)</f>
        <v>0.25867876394958889</v>
      </c>
      <c r="O164" s="96">
        <f>INDEX(IF(VALUE(O$1)&lt;=$B164,IF($D164="warranty",ICMw_ST,ICMo_ST),IF($D164="warranty",ICMw_LT,ICMo_LT)),MATCH(INDEX(TechList[Complexity],MATCH(ICM_o!$A164,TechList[Tech_'#],0),),ICM_complexity,0),)</f>
        <v>0.25867876394958889</v>
      </c>
      <c r="P164" s="96">
        <f>INDEX(IF(VALUE(P$1)&lt;=$B164,IF($D164="warranty",ICMw_ST,ICMo_ST),IF($D164="warranty",ICMw_LT,ICMo_LT)),MATCH(INDEX(TechList[Complexity],MATCH(ICM_o!$A164,TechList[Tech_'#],0),),ICM_complexity,0),)</f>
        <v>0.25867876394958889</v>
      </c>
      <c r="Q164" s="96">
        <f>INDEX(IF(VALUE(Q$1)&lt;=$B164,IF($D164="warranty",ICMw_ST,ICMo_ST),IF($D164="warranty",ICMw_LT,ICMo_LT)),MATCH(INDEX(TechList[Complexity],MATCH(ICM_o!$A164,TechList[Tech_'#],0),),ICM_complexity,0),)</f>
        <v>0.25867876394958889</v>
      </c>
      <c r="R164" s="96">
        <f>INDEX(IF(VALUE(R$1)&lt;=$B164,IF($D164="warranty",ICMw_ST,ICMo_ST),IF($D164="warranty",ICMw_LT,ICMo_LT)),MATCH(INDEX(TechList[Complexity],MATCH(ICM_o!$A164,TechList[Tech_'#],0),),ICM_complexity,0),)</f>
        <v>0.25867876394958889</v>
      </c>
      <c r="S164" s="107">
        <f>INDEX(IF(VALUE(S$1)&lt;=$B164,IF($D164="warranty",ICMw_ST,ICMo_ST),IF($D164="warranty",ICMw_LT,ICMo_LT)),MATCH(INDEX(TechList[Complexity],MATCH(ICM_o!$A164,TechList[Tech_'#],0),),ICM_complexity,0),)</f>
        <v>0.25867876394958889</v>
      </c>
      <c r="T164" s="107">
        <f>INDEX(IF(VALUE(T$1)&lt;=$B164,IF($D164="warranty",ICMw_ST,ICMo_ST),IF($D164="warranty",ICMw_LT,ICMo_LT)),MATCH(INDEX(TechList[Complexity],MATCH(ICM_o!$A164,TechList[Tech_'#],0),),ICM_complexity,0),)</f>
        <v>0.25867876394958889</v>
      </c>
      <c r="U164" s="107">
        <f>INDEX(IF(VALUE(U$1)&lt;=$B164,IF($D164="warranty",ICMw_ST,ICMo_ST),IF($D164="warranty",ICMw_LT,ICMo_LT)),MATCH(INDEX(TechList[Complexity],MATCH(ICM_o!$A164,TechList[Tech_'#],0),),ICM_complexity,0),)</f>
        <v>0.25867876394958889</v>
      </c>
      <c r="V164" s="107">
        <f>INDEX(IF(VALUE(V$1)&lt;=$B164,IF($D164="warranty",ICMw_ST,ICMo_ST),IF($D164="warranty",ICMw_LT,ICMo_LT)),MATCH(INDEX(TechList[Complexity],MATCH(ICM_o!$A164,TechList[Tech_'#],0),),ICM_complexity,0),)</f>
        <v>0.25867876394958889</v>
      </c>
      <c r="W164" s="107">
        <f>INDEX(IF(VALUE(W$1)&lt;=$B164,IF($D164="warranty",ICMw_ST,ICMo_ST),IF($D164="warranty",ICMw_LT,ICMo_LT)),MATCH(INDEX(TechList[Complexity],MATCH(ICM_o!$A164,TechList[Tech_'#],0),),ICM_complexity,0),)</f>
        <v>0.25867876394958889</v>
      </c>
    </row>
    <row r="165" spans="1:23" x14ac:dyDescent="0.25">
      <c r="A165" s="92">
        <f>TechList[[#This Row],[Tech_'#]]</f>
        <v>264</v>
      </c>
      <c r="B165" s="93">
        <f>INDEX(IF(WR_curve="2017-2025FRM",TechList[ST_Thru_Ph2],TechList[ST_Thru]),MATCH(ICM_o!$A165,TechList[Tech_'#],0),)</f>
        <v>2018</v>
      </c>
      <c r="C165" s="93" t="str">
        <f>INDEX(TechList[Complexity],MATCH(ICM_o!$A165,TechList[Tech_'#],0),)</f>
        <v>Low2</v>
      </c>
      <c r="D165" s="93" t="s">
        <v>530</v>
      </c>
      <c r="E165" s="96">
        <f>INDEX(IF(VALUE(E$1)&lt;=$B165,IF($D165="warranty",ICMw_ST,ICMo_ST),IF($D165="warranty",ICMw_LT,ICMo_LT)),MATCH(INDEX(TechList[Complexity],MATCH(ICM_o!$A165,TechList[Tech_'#],0),),ICM_complexity,0),)</f>
        <v>0.23029963135245018</v>
      </c>
      <c r="F165" s="96">
        <f>INDEX(IF(VALUE(F$1)&lt;=$B165,IF($D165="warranty",ICMw_ST,ICMo_ST),IF($D165="warranty",ICMw_LT,ICMo_LT)),MATCH(INDEX(TechList[Complexity],MATCH(ICM_o!$A165,TechList[Tech_'#],0),),ICM_complexity,0),)</f>
        <v>0.23029963135245018</v>
      </c>
      <c r="G165" s="96">
        <f>INDEX(IF(VALUE(G$1)&lt;=$B165,IF($D165="warranty",ICMw_ST,ICMo_ST),IF($D165="warranty",ICMw_LT,ICMo_LT)),MATCH(INDEX(TechList[Complexity],MATCH(ICM_o!$A165,TechList[Tech_'#],0),),ICM_complexity,0),)</f>
        <v>0.23029963135245018</v>
      </c>
      <c r="H165" s="96">
        <f>INDEX(IF(VALUE(H$1)&lt;=$B165,IF($D165="warranty",ICMw_ST,ICMo_ST),IF($D165="warranty",ICMw_LT,ICMo_LT)),MATCH(INDEX(TechList[Complexity],MATCH(ICM_o!$A165,TechList[Tech_'#],0),),ICM_complexity,0),)</f>
        <v>0.23029963135245018</v>
      </c>
      <c r="I165" s="96">
        <f>INDEX(IF(VALUE(I$1)&lt;=$B165,IF($D165="warranty",ICMw_ST,ICMo_ST),IF($D165="warranty",ICMw_LT,ICMo_LT)),MATCH(INDEX(TechList[Complexity],MATCH(ICM_o!$A165,TechList[Tech_'#],0),),ICM_complexity,0),)</f>
        <v>0.23029963135245018</v>
      </c>
      <c r="J165" s="96">
        <f>INDEX(IF(VALUE(J$1)&lt;=$B165,IF($D165="warranty",ICMw_ST,ICMo_ST),IF($D165="warranty",ICMw_LT,ICMo_LT)),MATCH(INDEX(TechList[Complexity],MATCH(ICM_o!$A165,TechList[Tech_'#],0),),ICM_complexity,0),)</f>
        <v>0.23029963135245018</v>
      </c>
      <c r="K165" s="96">
        <f>INDEX(IF(VALUE(K$1)&lt;=$B165,IF($D165="warranty",ICMw_ST,ICMo_ST),IF($D165="warranty",ICMw_LT,ICMo_LT)),MATCH(INDEX(TechList[Complexity],MATCH(ICM_o!$A165,TechList[Tech_'#],0),),ICM_complexity,0),)</f>
        <v>0.23029963135245018</v>
      </c>
      <c r="L165" s="96">
        <f>INDEX(IF(VALUE(L$1)&lt;=$B165,IF($D165="warranty",ICMw_ST,ICMo_ST),IF($D165="warranty",ICMw_LT,ICMo_LT)),MATCH(INDEX(TechList[Complexity],MATCH(ICM_o!$A165,TechList[Tech_'#],0),),ICM_complexity,0),)</f>
        <v>0.18712183256115139</v>
      </c>
      <c r="M165" s="96">
        <f>INDEX(IF(VALUE(M$1)&lt;=$B165,IF($D165="warranty",ICMw_ST,ICMo_ST),IF($D165="warranty",ICMw_LT,ICMo_LT)),MATCH(INDEX(TechList[Complexity],MATCH(ICM_o!$A165,TechList[Tech_'#],0),),ICM_complexity,0),)</f>
        <v>0.18712183256115139</v>
      </c>
      <c r="N165" s="96">
        <f>INDEX(IF(VALUE(N$1)&lt;=$B165,IF($D165="warranty",ICMw_ST,ICMo_ST),IF($D165="warranty",ICMw_LT,ICMo_LT)),MATCH(INDEX(TechList[Complexity],MATCH(ICM_o!$A165,TechList[Tech_'#],0),),ICM_complexity,0),)</f>
        <v>0.18712183256115139</v>
      </c>
      <c r="O165" s="96">
        <f>INDEX(IF(VALUE(O$1)&lt;=$B165,IF($D165="warranty",ICMw_ST,ICMo_ST),IF($D165="warranty",ICMw_LT,ICMo_LT)),MATCH(INDEX(TechList[Complexity],MATCH(ICM_o!$A165,TechList[Tech_'#],0),),ICM_complexity,0),)</f>
        <v>0.18712183256115139</v>
      </c>
      <c r="P165" s="96">
        <f>INDEX(IF(VALUE(P$1)&lt;=$B165,IF($D165="warranty",ICMw_ST,ICMo_ST),IF($D165="warranty",ICMw_LT,ICMo_LT)),MATCH(INDEX(TechList[Complexity],MATCH(ICM_o!$A165,TechList[Tech_'#],0),),ICM_complexity,0),)</f>
        <v>0.18712183256115139</v>
      </c>
      <c r="Q165" s="96">
        <f>INDEX(IF(VALUE(Q$1)&lt;=$B165,IF($D165="warranty",ICMw_ST,ICMo_ST),IF($D165="warranty",ICMw_LT,ICMo_LT)),MATCH(INDEX(TechList[Complexity],MATCH(ICM_o!$A165,TechList[Tech_'#],0),),ICM_complexity,0),)</f>
        <v>0.18712183256115139</v>
      </c>
      <c r="R165" s="96">
        <f>INDEX(IF(VALUE(R$1)&lt;=$B165,IF($D165="warranty",ICMw_ST,ICMo_ST),IF($D165="warranty",ICMw_LT,ICMo_LT)),MATCH(INDEX(TechList[Complexity],MATCH(ICM_o!$A165,TechList[Tech_'#],0),),ICM_complexity,0),)</f>
        <v>0.18712183256115139</v>
      </c>
      <c r="S165" s="107">
        <f>INDEX(IF(VALUE(S$1)&lt;=$B165,IF($D165="warranty",ICMw_ST,ICMo_ST),IF($D165="warranty",ICMw_LT,ICMo_LT)),MATCH(INDEX(TechList[Complexity],MATCH(ICM_o!$A165,TechList[Tech_'#],0),),ICM_complexity,0),)</f>
        <v>0.18712183256115139</v>
      </c>
      <c r="T165" s="107">
        <f>INDEX(IF(VALUE(T$1)&lt;=$B165,IF($D165="warranty",ICMw_ST,ICMo_ST),IF($D165="warranty",ICMw_LT,ICMo_LT)),MATCH(INDEX(TechList[Complexity],MATCH(ICM_o!$A165,TechList[Tech_'#],0),),ICM_complexity,0),)</f>
        <v>0.18712183256115139</v>
      </c>
      <c r="U165" s="107">
        <f>INDEX(IF(VALUE(U$1)&lt;=$B165,IF($D165="warranty",ICMw_ST,ICMo_ST),IF($D165="warranty",ICMw_LT,ICMo_LT)),MATCH(INDEX(TechList[Complexity],MATCH(ICM_o!$A165,TechList[Tech_'#],0),),ICM_complexity,0),)</f>
        <v>0.18712183256115139</v>
      </c>
      <c r="V165" s="107">
        <f>INDEX(IF(VALUE(V$1)&lt;=$B165,IF($D165="warranty",ICMw_ST,ICMo_ST),IF($D165="warranty",ICMw_LT,ICMo_LT)),MATCH(INDEX(TechList[Complexity],MATCH(ICM_o!$A165,TechList[Tech_'#],0),),ICM_complexity,0),)</f>
        <v>0.18712183256115139</v>
      </c>
      <c r="W165" s="107">
        <f>INDEX(IF(VALUE(W$1)&lt;=$B165,IF($D165="warranty",ICMw_ST,ICMo_ST),IF($D165="warranty",ICMw_LT,ICMo_LT)),MATCH(INDEX(TechList[Complexity],MATCH(ICM_o!$A165,TechList[Tech_'#],0),),ICM_complexity,0),)</f>
        <v>0.18712183256115139</v>
      </c>
    </row>
    <row r="166" spans="1:23" x14ac:dyDescent="0.25">
      <c r="A166" s="92">
        <f>TechList[[#This Row],[Tech_'#]]</f>
        <v>265</v>
      </c>
      <c r="B166" s="93">
        <f>INDEX(IF(WR_curve="2017-2025FRM",TechList[ST_Thru_Ph2],TechList[ST_Thru]),MATCH(ICM_o!$A166,TechList[Tech_'#],0),)</f>
        <v>2018</v>
      </c>
      <c r="C166" s="93" t="str">
        <f>INDEX(TechList[Complexity],MATCH(ICM_o!$A166,TechList[Tech_'#],0),)</f>
        <v>Med2</v>
      </c>
      <c r="D166" s="93" t="s">
        <v>530</v>
      </c>
      <c r="E166" s="96">
        <f>INDEX(IF(VALUE(E$1)&lt;=$B166,IF($D166="warranty",ICMw_ST,ICMo_ST),IF($D166="warranty",ICMw_LT,ICMo_LT)),MATCH(INDEX(TechList[Complexity],MATCH(ICM_o!$A166,TechList[Tech_'#],0),),ICM_complexity,0),)</f>
        <v>0.34265745788495999</v>
      </c>
      <c r="F166" s="96">
        <f>INDEX(IF(VALUE(F$1)&lt;=$B166,IF($D166="warranty",ICMw_ST,ICMo_ST),IF($D166="warranty",ICMw_LT,ICMo_LT)),MATCH(INDEX(TechList[Complexity],MATCH(ICM_o!$A166,TechList[Tech_'#],0),),ICM_complexity,0),)</f>
        <v>0.34265745788495999</v>
      </c>
      <c r="G166" s="96">
        <f>INDEX(IF(VALUE(G$1)&lt;=$B166,IF($D166="warranty",ICMw_ST,ICMo_ST),IF($D166="warranty",ICMw_LT,ICMo_LT)),MATCH(INDEX(TechList[Complexity],MATCH(ICM_o!$A166,TechList[Tech_'#],0),),ICM_complexity,0),)</f>
        <v>0.34265745788495999</v>
      </c>
      <c r="H166" s="96">
        <f>INDEX(IF(VALUE(H$1)&lt;=$B166,IF($D166="warranty",ICMw_ST,ICMo_ST),IF($D166="warranty",ICMw_LT,ICMo_LT)),MATCH(INDEX(TechList[Complexity],MATCH(ICM_o!$A166,TechList[Tech_'#],0),),ICM_complexity,0),)</f>
        <v>0.34265745788495999</v>
      </c>
      <c r="I166" s="96">
        <f>INDEX(IF(VALUE(I$1)&lt;=$B166,IF($D166="warranty",ICMw_ST,ICMo_ST),IF($D166="warranty",ICMw_LT,ICMo_LT)),MATCH(INDEX(TechList[Complexity],MATCH(ICM_o!$A166,TechList[Tech_'#],0),),ICM_complexity,0),)</f>
        <v>0.34265745788495999</v>
      </c>
      <c r="J166" s="96">
        <f>INDEX(IF(VALUE(J$1)&lt;=$B166,IF($D166="warranty",ICMw_ST,ICMo_ST),IF($D166="warranty",ICMw_LT,ICMo_LT)),MATCH(INDEX(TechList[Complexity],MATCH(ICM_o!$A166,TechList[Tech_'#],0),),ICM_complexity,0),)</f>
        <v>0.34265745788495999</v>
      </c>
      <c r="K166" s="96">
        <f>INDEX(IF(VALUE(K$1)&lt;=$B166,IF($D166="warranty",ICMw_ST,ICMo_ST),IF($D166="warranty",ICMw_LT,ICMo_LT)),MATCH(INDEX(TechList[Complexity],MATCH(ICM_o!$A166,TechList[Tech_'#],0),),ICM_complexity,0),)</f>
        <v>0.34265745788495999</v>
      </c>
      <c r="L166" s="96">
        <f>INDEX(IF(VALUE(L$1)&lt;=$B166,IF($D166="warranty",ICMw_ST,ICMo_ST),IF($D166="warranty",ICMw_LT,ICMo_LT)),MATCH(INDEX(TechList[Complexity],MATCH(ICM_o!$A166,TechList[Tech_'#],0),),ICM_complexity,0),)</f>
        <v>0.25867876394958889</v>
      </c>
      <c r="M166" s="96">
        <f>INDEX(IF(VALUE(M$1)&lt;=$B166,IF($D166="warranty",ICMw_ST,ICMo_ST),IF($D166="warranty",ICMw_LT,ICMo_LT)),MATCH(INDEX(TechList[Complexity],MATCH(ICM_o!$A166,TechList[Tech_'#],0),),ICM_complexity,0),)</f>
        <v>0.25867876394958889</v>
      </c>
      <c r="N166" s="96">
        <f>INDEX(IF(VALUE(N$1)&lt;=$B166,IF($D166="warranty",ICMw_ST,ICMo_ST),IF($D166="warranty",ICMw_LT,ICMo_LT)),MATCH(INDEX(TechList[Complexity],MATCH(ICM_o!$A166,TechList[Tech_'#],0),),ICM_complexity,0),)</f>
        <v>0.25867876394958889</v>
      </c>
      <c r="O166" s="96">
        <f>INDEX(IF(VALUE(O$1)&lt;=$B166,IF($D166="warranty",ICMw_ST,ICMo_ST),IF($D166="warranty",ICMw_LT,ICMo_LT)),MATCH(INDEX(TechList[Complexity],MATCH(ICM_o!$A166,TechList[Tech_'#],0),),ICM_complexity,0),)</f>
        <v>0.25867876394958889</v>
      </c>
      <c r="P166" s="96">
        <f>INDEX(IF(VALUE(P$1)&lt;=$B166,IF($D166="warranty",ICMw_ST,ICMo_ST),IF($D166="warranty",ICMw_LT,ICMo_LT)),MATCH(INDEX(TechList[Complexity],MATCH(ICM_o!$A166,TechList[Tech_'#],0),),ICM_complexity,0),)</f>
        <v>0.25867876394958889</v>
      </c>
      <c r="Q166" s="96">
        <f>INDEX(IF(VALUE(Q$1)&lt;=$B166,IF($D166="warranty",ICMw_ST,ICMo_ST),IF($D166="warranty",ICMw_LT,ICMo_LT)),MATCH(INDEX(TechList[Complexity],MATCH(ICM_o!$A166,TechList[Tech_'#],0),),ICM_complexity,0),)</f>
        <v>0.25867876394958889</v>
      </c>
      <c r="R166" s="96">
        <f>INDEX(IF(VALUE(R$1)&lt;=$B166,IF($D166="warranty",ICMw_ST,ICMo_ST),IF($D166="warranty",ICMw_LT,ICMo_LT)),MATCH(INDEX(TechList[Complexity],MATCH(ICM_o!$A166,TechList[Tech_'#],0),),ICM_complexity,0),)</f>
        <v>0.25867876394958889</v>
      </c>
      <c r="S166" s="107">
        <f>INDEX(IF(VALUE(S$1)&lt;=$B166,IF($D166="warranty",ICMw_ST,ICMo_ST),IF($D166="warranty",ICMw_LT,ICMo_LT)),MATCH(INDEX(TechList[Complexity],MATCH(ICM_o!$A166,TechList[Tech_'#],0),),ICM_complexity,0),)</f>
        <v>0.25867876394958889</v>
      </c>
      <c r="T166" s="107">
        <f>INDEX(IF(VALUE(T$1)&lt;=$B166,IF($D166="warranty",ICMw_ST,ICMo_ST),IF($D166="warranty",ICMw_LT,ICMo_LT)),MATCH(INDEX(TechList[Complexity],MATCH(ICM_o!$A166,TechList[Tech_'#],0),),ICM_complexity,0),)</f>
        <v>0.25867876394958889</v>
      </c>
      <c r="U166" s="107">
        <f>INDEX(IF(VALUE(U$1)&lt;=$B166,IF($D166="warranty",ICMw_ST,ICMo_ST),IF($D166="warranty",ICMw_LT,ICMo_LT)),MATCH(INDEX(TechList[Complexity],MATCH(ICM_o!$A166,TechList[Tech_'#],0),),ICM_complexity,0),)</f>
        <v>0.25867876394958889</v>
      </c>
      <c r="V166" s="107">
        <f>INDEX(IF(VALUE(V$1)&lt;=$B166,IF($D166="warranty",ICMw_ST,ICMo_ST),IF($D166="warranty",ICMw_LT,ICMo_LT)),MATCH(INDEX(TechList[Complexity],MATCH(ICM_o!$A166,TechList[Tech_'#],0),),ICM_complexity,0),)</f>
        <v>0.25867876394958889</v>
      </c>
      <c r="W166" s="107">
        <f>INDEX(IF(VALUE(W$1)&lt;=$B166,IF($D166="warranty",ICMw_ST,ICMo_ST),IF($D166="warranty",ICMw_LT,ICMo_LT)),MATCH(INDEX(TechList[Complexity],MATCH(ICM_o!$A166,TechList[Tech_'#],0),),ICM_complexity,0),)</f>
        <v>0.25867876394958889</v>
      </c>
    </row>
    <row r="167" spans="1:23" x14ac:dyDescent="0.25">
      <c r="A167" s="92">
        <f>TechList[[#This Row],[Tech_'#]]</f>
        <v>266</v>
      </c>
      <c r="B167" s="93">
        <f>INDEX(IF(WR_curve="2017-2025FRM",TechList[ST_Thru_Ph2],TechList[ST_Thru]),MATCH(ICM_o!$A167,TechList[Tech_'#],0),)</f>
        <v>2018</v>
      </c>
      <c r="C167" s="93" t="str">
        <f>INDEX(TechList[Complexity],MATCH(ICM_o!$A167,TechList[Tech_'#],0),)</f>
        <v>Med2</v>
      </c>
      <c r="D167" s="93" t="s">
        <v>530</v>
      </c>
      <c r="E167" s="96">
        <f>INDEX(IF(VALUE(E$1)&lt;=$B167,IF($D167="warranty",ICMw_ST,ICMo_ST),IF($D167="warranty",ICMw_LT,ICMo_LT)),MATCH(INDEX(TechList[Complexity],MATCH(ICM_o!$A167,TechList[Tech_'#],0),),ICM_complexity,0),)</f>
        <v>0.34265745788495999</v>
      </c>
      <c r="F167" s="96">
        <f>INDEX(IF(VALUE(F$1)&lt;=$B167,IF($D167="warranty",ICMw_ST,ICMo_ST),IF($D167="warranty",ICMw_LT,ICMo_LT)),MATCH(INDEX(TechList[Complexity],MATCH(ICM_o!$A167,TechList[Tech_'#],0),),ICM_complexity,0),)</f>
        <v>0.34265745788495999</v>
      </c>
      <c r="G167" s="96">
        <f>INDEX(IF(VALUE(G$1)&lt;=$B167,IF($D167="warranty",ICMw_ST,ICMo_ST),IF($D167="warranty",ICMw_LT,ICMo_LT)),MATCH(INDEX(TechList[Complexity],MATCH(ICM_o!$A167,TechList[Tech_'#],0),),ICM_complexity,0),)</f>
        <v>0.34265745788495999</v>
      </c>
      <c r="H167" s="96">
        <f>INDEX(IF(VALUE(H$1)&lt;=$B167,IF($D167="warranty",ICMw_ST,ICMo_ST),IF($D167="warranty",ICMw_LT,ICMo_LT)),MATCH(INDEX(TechList[Complexity],MATCH(ICM_o!$A167,TechList[Tech_'#],0),),ICM_complexity,0),)</f>
        <v>0.34265745788495999</v>
      </c>
      <c r="I167" s="96">
        <f>INDEX(IF(VALUE(I$1)&lt;=$B167,IF($D167="warranty",ICMw_ST,ICMo_ST),IF($D167="warranty",ICMw_LT,ICMo_LT)),MATCH(INDEX(TechList[Complexity],MATCH(ICM_o!$A167,TechList[Tech_'#],0),),ICM_complexity,0),)</f>
        <v>0.34265745788495999</v>
      </c>
      <c r="J167" s="96">
        <f>INDEX(IF(VALUE(J$1)&lt;=$B167,IF($D167="warranty",ICMw_ST,ICMo_ST),IF($D167="warranty",ICMw_LT,ICMo_LT)),MATCH(INDEX(TechList[Complexity],MATCH(ICM_o!$A167,TechList[Tech_'#],0),),ICM_complexity,0),)</f>
        <v>0.34265745788495999</v>
      </c>
      <c r="K167" s="96">
        <f>INDEX(IF(VALUE(K$1)&lt;=$B167,IF($D167="warranty",ICMw_ST,ICMo_ST),IF($D167="warranty",ICMw_LT,ICMo_LT)),MATCH(INDEX(TechList[Complexity],MATCH(ICM_o!$A167,TechList[Tech_'#],0),),ICM_complexity,0),)</f>
        <v>0.34265745788495999</v>
      </c>
      <c r="L167" s="96">
        <f>INDEX(IF(VALUE(L$1)&lt;=$B167,IF($D167="warranty",ICMw_ST,ICMo_ST),IF($D167="warranty",ICMw_LT,ICMo_LT)),MATCH(INDEX(TechList[Complexity],MATCH(ICM_o!$A167,TechList[Tech_'#],0),),ICM_complexity,0),)</f>
        <v>0.25867876394958889</v>
      </c>
      <c r="M167" s="96">
        <f>INDEX(IF(VALUE(M$1)&lt;=$B167,IF($D167="warranty",ICMw_ST,ICMo_ST),IF($D167="warranty",ICMw_LT,ICMo_LT)),MATCH(INDEX(TechList[Complexity],MATCH(ICM_o!$A167,TechList[Tech_'#],0),),ICM_complexity,0),)</f>
        <v>0.25867876394958889</v>
      </c>
      <c r="N167" s="96">
        <f>INDEX(IF(VALUE(N$1)&lt;=$B167,IF($D167="warranty",ICMw_ST,ICMo_ST),IF($D167="warranty",ICMw_LT,ICMo_LT)),MATCH(INDEX(TechList[Complexity],MATCH(ICM_o!$A167,TechList[Tech_'#],0),),ICM_complexity,0),)</f>
        <v>0.25867876394958889</v>
      </c>
      <c r="O167" s="96">
        <f>INDEX(IF(VALUE(O$1)&lt;=$B167,IF($D167="warranty",ICMw_ST,ICMo_ST),IF($D167="warranty",ICMw_LT,ICMo_LT)),MATCH(INDEX(TechList[Complexity],MATCH(ICM_o!$A167,TechList[Tech_'#],0),),ICM_complexity,0),)</f>
        <v>0.25867876394958889</v>
      </c>
      <c r="P167" s="96">
        <f>INDEX(IF(VALUE(P$1)&lt;=$B167,IF($D167="warranty",ICMw_ST,ICMo_ST),IF($D167="warranty",ICMw_LT,ICMo_LT)),MATCH(INDEX(TechList[Complexity],MATCH(ICM_o!$A167,TechList[Tech_'#],0),),ICM_complexity,0),)</f>
        <v>0.25867876394958889</v>
      </c>
      <c r="Q167" s="96">
        <f>INDEX(IF(VALUE(Q$1)&lt;=$B167,IF($D167="warranty",ICMw_ST,ICMo_ST),IF($D167="warranty",ICMw_LT,ICMo_LT)),MATCH(INDEX(TechList[Complexity],MATCH(ICM_o!$A167,TechList[Tech_'#],0),),ICM_complexity,0),)</f>
        <v>0.25867876394958889</v>
      </c>
      <c r="R167" s="96">
        <f>INDEX(IF(VALUE(R$1)&lt;=$B167,IF($D167="warranty",ICMw_ST,ICMo_ST),IF($D167="warranty",ICMw_LT,ICMo_LT)),MATCH(INDEX(TechList[Complexity],MATCH(ICM_o!$A167,TechList[Tech_'#],0),),ICM_complexity,0),)</f>
        <v>0.25867876394958889</v>
      </c>
      <c r="S167" s="107">
        <f>INDEX(IF(VALUE(S$1)&lt;=$B167,IF($D167="warranty",ICMw_ST,ICMo_ST),IF($D167="warranty",ICMw_LT,ICMo_LT)),MATCH(INDEX(TechList[Complexity],MATCH(ICM_o!$A167,TechList[Tech_'#],0),),ICM_complexity,0),)</f>
        <v>0.25867876394958889</v>
      </c>
      <c r="T167" s="107">
        <f>INDEX(IF(VALUE(T$1)&lt;=$B167,IF($D167="warranty",ICMw_ST,ICMo_ST),IF($D167="warranty",ICMw_LT,ICMo_LT)),MATCH(INDEX(TechList[Complexity],MATCH(ICM_o!$A167,TechList[Tech_'#],0),),ICM_complexity,0),)</f>
        <v>0.25867876394958889</v>
      </c>
      <c r="U167" s="107">
        <f>INDEX(IF(VALUE(U$1)&lt;=$B167,IF($D167="warranty",ICMw_ST,ICMo_ST),IF($D167="warranty",ICMw_LT,ICMo_LT)),MATCH(INDEX(TechList[Complexity],MATCH(ICM_o!$A167,TechList[Tech_'#],0),),ICM_complexity,0),)</f>
        <v>0.25867876394958889</v>
      </c>
      <c r="V167" s="107">
        <f>INDEX(IF(VALUE(V$1)&lt;=$B167,IF($D167="warranty",ICMw_ST,ICMo_ST),IF($D167="warranty",ICMw_LT,ICMo_LT)),MATCH(INDEX(TechList[Complexity],MATCH(ICM_o!$A167,TechList[Tech_'#],0),),ICM_complexity,0),)</f>
        <v>0.25867876394958889</v>
      </c>
      <c r="W167" s="107">
        <f>INDEX(IF(VALUE(W$1)&lt;=$B167,IF($D167="warranty",ICMw_ST,ICMo_ST),IF($D167="warranty",ICMw_LT,ICMo_LT)),MATCH(INDEX(TechList[Complexity],MATCH(ICM_o!$A167,TechList[Tech_'#],0),),ICM_complexity,0),)</f>
        <v>0.25867876394958889</v>
      </c>
    </row>
    <row r="168" spans="1:23" x14ac:dyDescent="0.25">
      <c r="A168" s="92">
        <f>TechList[[#This Row],[Tech_'#]]</f>
        <v>267</v>
      </c>
      <c r="B168" s="93">
        <f>INDEX(IF(WR_curve="2017-2025FRM",TechList[ST_Thru_Ph2],TechList[ST_Thru]),MATCH(ICM_o!$A168,TechList[Tech_'#],0),)</f>
        <v>2024</v>
      </c>
      <c r="C168" s="93" t="str">
        <f>INDEX(TechList[Complexity],MATCH(ICM_o!$A168,TechList[Tech_'#],0),)</f>
        <v>Med2</v>
      </c>
      <c r="D168" s="93" t="s">
        <v>530</v>
      </c>
      <c r="E168" s="96">
        <f>INDEX(IF(VALUE(E$1)&lt;=$B168,IF($D168="warranty",ICMw_ST,ICMo_ST),IF($D168="warranty",ICMw_LT,ICMo_LT)),MATCH(INDEX(TechList[Complexity],MATCH(ICM_o!$A168,TechList[Tech_'#],0),),ICM_complexity,0),)</f>
        <v>0.34265745788495999</v>
      </c>
      <c r="F168" s="96">
        <f>INDEX(IF(VALUE(F$1)&lt;=$B168,IF($D168="warranty",ICMw_ST,ICMo_ST),IF($D168="warranty",ICMw_LT,ICMo_LT)),MATCH(INDEX(TechList[Complexity],MATCH(ICM_o!$A168,TechList[Tech_'#],0),),ICM_complexity,0),)</f>
        <v>0.34265745788495999</v>
      </c>
      <c r="G168" s="96">
        <f>INDEX(IF(VALUE(G$1)&lt;=$B168,IF($D168="warranty",ICMw_ST,ICMo_ST),IF($D168="warranty",ICMw_LT,ICMo_LT)),MATCH(INDEX(TechList[Complexity],MATCH(ICM_o!$A168,TechList[Tech_'#],0),),ICM_complexity,0),)</f>
        <v>0.34265745788495999</v>
      </c>
      <c r="H168" s="96">
        <f>INDEX(IF(VALUE(H$1)&lt;=$B168,IF($D168="warranty",ICMw_ST,ICMo_ST),IF($D168="warranty",ICMw_LT,ICMo_LT)),MATCH(INDEX(TechList[Complexity],MATCH(ICM_o!$A168,TechList[Tech_'#],0),),ICM_complexity,0),)</f>
        <v>0.34265745788495999</v>
      </c>
      <c r="I168" s="96">
        <f>INDEX(IF(VALUE(I$1)&lt;=$B168,IF($D168="warranty",ICMw_ST,ICMo_ST),IF($D168="warranty",ICMw_LT,ICMo_LT)),MATCH(INDEX(TechList[Complexity],MATCH(ICM_o!$A168,TechList[Tech_'#],0),),ICM_complexity,0),)</f>
        <v>0.34265745788495999</v>
      </c>
      <c r="J168" s="96">
        <f>INDEX(IF(VALUE(J$1)&lt;=$B168,IF($D168="warranty",ICMw_ST,ICMo_ST),IF($D168="warranty",ICMw_LT,ICMo_LT)),MATCH(INDEX(TechList[Complexity],MATCH(ICM_o!$A168,TechList[Tech_'#],0),),ICM_complexity,0),)</f>
        <v>0.34265745788495999</v>
      </c>
      <c r="K168" s="96">
        <f>INDEX(IF(VALUE(K$1)&lt;=$B168,IF($D168="warranty",ICMw_ST,ICMo_ST),IF($D168="warranty",ICMw_LT,ICMo_LT)),MATCH(INDEX(TechList[Complexity],MATCH(ICM_o!$A168,TechList[Tech_'#],0),),ICM_complexity,0),)</f>
        <v>0.34265745788495999</v>
      </c>
      <c r="L168" s="96">
        <f>INDEX(IF(VALUE(L$1)&lt;=$B168,IF($D168="warranty",ICMw_ST,ICMo_ST),IF($D168="warranty",ICMw_LT,ICMo_LT)),MATCH(INDEX(TechList[Complexity],MATCH(ICM_o!$A168,TechList[Tech_'#],0),),ICM_complexity,0),)</f>
        <v>0.34265745788495999</v>
      </c>
      <c r="M168" s="96">
        <f>INDEX(IF(VALUE(M$1)&lt;=$B168,IF($D168="warranty",ICMw_ST,ICMo_ST),IF($D168="warranty",ICMw_LT,ICMo_LT)),MATCH(INDEX(TechList[Complexity],MATCH(ICM_o!$A168,TechList[Tech_'#],0),),ICM_complexity,0),)</f>
        <v>0.34265745788495999</v>
      </c>
      <c r="N168" s="96">
        <f>INDEX(IF(VALUE(N$1)&lt;=$B168,IF($D168="warranty",ICMw_ST,ICMo_ST),IF($D168="warranty",ICMw_LT,ICMo_LT)),MATCH(INDEX(TechList[Complexity],MATCH(ICM_o!$A168,TechList[Tech_'#],0),),ICM_complexity,0),)</f>
        <v>0.34265745788495999</v>
      </c>
      <c r="O168" s="96">
        <f>INDEX(IF(VALUE(O$1)&lt;=$B168,IF($D168="warranty",ICMw_ST,ICMo_ST),IF($D168="warranty",ICMw_LT,ICMo_LT)),MATCH(INDEX(TechList[Complexity],MATCH(ICM_o!$A168,TechList[Tech_'#],0),),ICM_complexity,0),)</f>
        <v>0.34265745788495999</v>
      </c>
      <c r="P168" s="96">
        <f>INDEX(IF(VALUE(P$1)&lt;=$B168,IF($D168="warranty",ICMw_ST,ICMo_ST),IF($D168="warranty",ICMw_LT,ICMo_LT)),MATCH(INDEX(TechList[Complexity],MATCH(ICM_o!$A168,TechList[Tech_'#],0),),ICM_complexity,0),)</f>
        <v>0.34265745788495999</v>
      </c>
      <c r="Q168" s="96">
        <f>INDEX(IF(VALUE(Q$1)&lt;=$B168,IF($D168="warranty",ICMw_ST,ICMo_ST),IF($D168="warranty",ICMw_LT,ICMo_LT)),MATCH(INDEX(TechList[Complexity],MATCH(ICM_o!$A168,TechList[Tech_'#],0),),ICM_complexity,0),)</f>
        <v>0.34265745788495999</v>
      </c>
      <c r="R168" s="96">
        <f>INDEX(IF(VALUE(R$1)&lt;=$B168,IF($D168="warranty",ICMw_ST,ICMo_ST),IF($D168="warranty",ICMw_LT,ICMo_LT)),MATCH(INDEX(TechList[Complexity],MATCH(ICM_o!$A168,TechList[Tech_'#],0),),ICM_complexity,0),)</f>
        <v>0.25867876394958889</v>
      </c>
      <c r="S168" s="107">
        <f>INDEX(IF(VALUE(S$1)&lt;=$B168,IF($D168="warranty",ICMw_ST,ICMo_ST),IF($D168="warranty",ICMw_LT,ICMo_LT)),MATCH(INDEX(TechList[Complexity],MATCH(ICM_o!$A168,TechList[Tech_'#],0),),ICM_complexity,0),)</f>
        <v>0.25867876394958889</v>
      </c>
      <c r="T168" s="107">
        <f>INDEX(IF(VALUE(T$1)&lt;=$B168,IF($D168="warranty",ICMw_ST,ICMo_ST),IF($D168="warranty",ICMw_LT,ICMo_LT)),MATCH(INDEX(TechList[Complexity],MATCH(ICM_o!$A168,TechList[Tech_'#],0),),ICM_complexity,0),)</f>
        <v>0.25867876394958889</v>
      </c>
      <c r="U168" s="107">
        <f>INDEX(IF(VALUE(U$1)&lt;=$B168,IF($D168="warranty",ICMw_ST,ICMo_ST),IF($D168="warranty",ICMw_LT,ICMo_LT)),MATCH(INDEX(TechList[Complexity],MATCH(ICM_o!$A168,TechList[Tech_'#],0),),ICM_complexity,0),)</f>
        <v>0.25867876394958889</v>
      </c>
      <c r="V168" s="107">
        <f>INDEX(IF(VALUE(V$1)&lt;=$B168,IF($D168="warranty",ICMw_ST,ICMo_ST),IF($D168="warranty",ICMw_LT,ICMo_LT)),MATCH(INDEX(TechList[Complexity],MATCH(ICM_o!$A168,TechList[Tech_'#],0),),ICM_complexity,0),)</f>
        <v>0.25867876394958889</v>
      </c>
      <c r="W168" s="107">
        <f>INDEX(IF(VALUE(W$1)&lt;=$B168,IF($D168="warranty",ICMw_ST,ICMo_ST),IF($D168="warranty",ICMw_LT,ICMo_LT)),MATCH(INDEX(TechList[Complexity],MATCH(ICM_o!$A168,TechList[Tech_'#],0),),ICM_complexity,0),)</f>
        <v>0.25867876394958889</v>
      </c>
    </row>
    <row r="169" spans="1:23" x14ac:dyDescent="0.25">
      <c r="A169" s="92">
        <f>TechList[[#This Row],[Tech_'#]]</f>
        <v>268</v>
      </c>
      <c r="B169" s="93">
        <f>INDEX(IF(WR_curve="2017-2025FRM",TechList[ST_Thru_Ph2],TechList[ST_Thru]),MATCH(ICM_o!$A169,TechList[Tech_'#],0),)</f>
        <v>2024</v>
      </c>
      <c r="C169" s="93" t="str">
        <f>INDEX(TechList[Complexity],MATCH(ICM_o!$A169,TechList[Tech_'#],0),)</f>
        <v>Med2</v>
      </c>
      <c r="D169" s="93" t="s">
        <v>530</v>
      </c>
      <c r="E169" s="96">
        <f>INDEX(IF(VALUE(E$1)&lt;=$B169,IF($D169="warranty",ICMw_ST,ICMo_ST),IF($D169="warranty",ICMw_LT,ICMo_LT)),MATCH(INDEX(TechList[Complexity],MATCH(ICM_o!$A169,TechList[Tech_'#],0),),ICM_complexity,0),)</f>
        <v>0.34265745788495999</v>
      </c>
      <c r="F169" s="96">
        <f>INDEX(IF(VALUE(F$1)&lt;=$B169,IF($D169="warranty",ICMw_ST,ICMo_ST),IF($D169="warranty",ICMw_LT,ICMo_LT)),MATCH(INDEX(TechList[Complexity],MATCH(ICM_o!$A169,TechList[Tech_'#],0),),ICM_complexity,0),)</f>
        <v>0.34265745788495999</v>
      </c>
      <c r="G169" s="96">
        <f>INDEX(IF(VALUE(G$1)&lt;=$B169,IF($D169="warranty",ICMw_ST,ICMo_ST),IF($D169="warranty",ICMw_LT,ICMo_LT)),MATCH(INDEX(TechList[Complexity],MATCH(ICM_o!$A169,TechList[Tech_'#],0),),ICM_complexity,0),)</f>
        <v>0.34265745788495999</v>
      </c>
      <c r="H169" s="96">
        <f>INDEX(IF(VALUE(H$1)&lt;=$B169,IF($D169="warranty",ICMw_ST,ICMo_ST),IF($D169="warranty",ICMw_LT,ICMo_LT)),MATCH(INDEX(TechList[Complexity],MATCH(ICM_o!$A169,TechList[Tech_'#],0),),ICM_complexity,0),)</f>
        <v>0.34265745788495999</v>
      </c>
      <c r="I169" s="96">
        <f>INDEX(IF(VALUE(I$1)&lt;=$B169,IF($D169="warranty",ICMw_ST,ICMo_ST),IF($D169="warranty",ICMw_LT,ICMo_LT)),MATCH(INDEX(TechList[Complexity],MATCH(ICM_o!$A169,TechList[Tech_'#],0),),ICM_complexity,0),)</f>
        <v>0.34265745788495999</v>
      </c>
      <c r="J169" s="96">
        <f>INDEX(IF(VALUE(J$1)&lt;=$B169,IF($D169="warranty",ICMw_ST,ICMo_ST),IF($D169="warranty",ICMw_LT,ICMo_LT)),MATCH(INDEX(TechList[Complexity],MATCH(ICM_o!$A169,TechList[Tech_'#],0),),ICM_complexity,0),)</f>
        <v>0.34265745788495999</v>
      </c>
      <c r="K169" s="96">
        <f>INDEX(IF(VALUE(K$1)&lt;=$B169,IF($D169="warranty",ICMw_ST,ICMo_ST),IF($D169="warranty",ICMw_LT,ICMo_LT)),MATCH(INDEX(TechList[Complexity],MATCH(ICM_o!$A169,TechList[Tech_'#],0),),ICM_complexity,0),)</f>
        <v>0.34265745788495999</v>
      </c>
      <c r="L169" s="96">
        <f>INDEX(IF(VALUE(L$1)&lt;=$B169,IF($D169="warranty",ICMw_ST,ICMo_ST),IF($D169="warranty",ICMw_LT,ICMo_LT)),MATCH(INDEX(TechList[Complexity],MATCH(ICM_o!$A169,TechList[Tech_'#],0),),ICM_complexity,0),)</f>
        <v>0.34265745788495999</v>
      </c>
      <c r="M169" s="96">
        <f>INDEX(IF(VALUE(M$1)&lt;=$B169,IF($D169="warranty",ICMw_ST,ICMo_ST),IF($D169="warranty",ICMw_LT,ICMo_LT)),MATCH(INDEX(TechList[Complexity],MATCH(ICM_o!$A169,TechList[Tech_'#],0),),ICM_complexity,0),)</f>
        <v>0.34265745788495999</v>
      </c>
      <c r="N169" s="96">
        <f>INDEX(IF(VALUE(N$1)&lt;=$B169,IF($D169="warranty",ICMw_ST,ICMo_ST),IF($D169="warranty",ICMw_LT,ICMo_LT)),MATCH(INDEX(TechList[Complexity],MATCH(ICM_o!$A169,TechList[Tech_'#],0),),ICM_complexity,0),)</f>
        <v>0.34265745788495999</v>
      </c>
      <c r="O169" s="96">
        <f>INDEX(IF(VALUE(O$1)&lt;=$B169,IF($D169="warranty",ICMw_ST,ICMo_ST),IF($D169="warranty",ICMw_LT,ICMo_LT)),MATCH(INDEX(TechList[Complexity],MATCH(ICM_o!$A169,TechList[Tech_'#],0),),ICM_complexity,0),)</f>
        <v>0.34265745788495999</v>
      </c>
      <c r="P169" s="96">
        <f>INDEX(IF(VALUE(P$1)&lt;=$B169,IF($D169="warranty",ICMw_ST,ICMo_ST),IF($D169="warranty",ICMw_LT,ICMo_LT)),MATCH(INDEX(TechList[Complexity],MATCH(ICM_o!$A169,TechList[Tech_'#],0),),ICM_complexity,0),)</f>
        <v>0.34265745788495999</v>
      </c>
      <c r="Q169" s="96">
        <f>INDEX(IF(VALUE(Q$1)&lt;=$B169,IF($D169="warranty",ICMw_ST,ICMo_ST),IF($D169="warranty",ICMw_LT,ICMo_LT)),MATCH(INDEX(TechList[Complexity],MATCH(ICM_o!$A169,TechList[Tech_'#],0),),ICM_complexity,0),)</f>
        <v>0.34265745788495999</v>
      </c>
      <c r="R169" s="96">
        <f>INDEX(IF(VALUE(R$1)&lt;=$B169,IF($D169="warranty",ICMw_ST,ICMo_ST),IF($D169="warranty",ICMw_LT,ICMo_LT)),MATCH(INDEX(TechList[Complexity],MATCH(ICM_o!$A169,TechList[Tech_'#],0),),ICM_complexity,0),)</f>
        <v>0.25867876394958889</v>
      </c>
      <c r="S169" s="107">
        <f>INDEX(IF(VALUE(S$1)&lt;=$B169,IF($D169="warranty",ICMw_ST,ICMo_ST),IF($D169="warranty",ICMw_LT,ICMo_LT)),MATCH(INDEX(TechList[Complexity],MATCH(ICM_o!$A169,TechList[Tech_'#],0),),ICM_complexity,0),)</f>
        <v>0.25867876394958889</v>
      </c>
      <c r="T169" s="107">
        <f>INDEX(IF(VALUE(T$1)&lt;=$B169,IF($D169="warranty",ICMw_ST,ICMo_ST),IF($D169="warranty",ICMw_LT,ICMo_LT)),MATCH(INDEX(TechList[Complexity],MATCH(ICM_o!$A169,TechList[Tech_'#],0),),ICM_complexity,0),)</f>
        <v>0.25867876394958889</v>
      </c>
      <c r="U169" s="107">
        <f>INDEX(IF(VALUE(U$1)&lt;=$B169,IF($D169="warranty",ICMw_ST,ICMo_ST),IF($D169="warranty",ICMw_LT,ICMo_LT)),MATCH(INDEX(TechList[Complexity],MATCH(ICM_o!$A169,TechList[Tech_'#],0),),ICM_complexity,0),)</f>
        <v>0.25867876394958889</v>
      </c>
      <c r="V169" s="107">
        <f>INDEX(IF(VALUE(V$1)&lt;=$B169,IF($D169="warranty",ICMw_ST,ICMo_ST),IF($D169="warranty",ICMw_LT,ICMo_LT)),MATCH(INDEX(TechList[Complexity],MATCH(ICM_o!$A169,TechList[Tech_'#],0),),ICM_complexity,0),)</f>
        <v>0.25867876394958889</v>
      </c>
      <c r="W169" s="107">
        <f>INDEX(IF(VALUE(W$1)&lt;=$B169,IF($D169="warranty",ICMw_ST,ICMo_ST),IF($D169="warranty",ICMw_LT,ICMo_LT)),MATCH(INDEX(TechList[Complexity],MATCH(ICM_o!$A169,TechList[Tech_'#],0),),ICM_complexity,0),)</f>
        <v>0.25867876394958889</v>
      </c>
    </row>
    <row r="170" spans="1:23" x14ac:dyDescent="0.25">
      <c r="A170" s="92">
        <f>TechList[[#This Row],[Tech_'#]]</f>
        <v>269</v>
      </c>
      <c r="B170" s="93">
        <f>INDEX(IF(WR_curve="2017-2025FRM",TechList[ST_Thru_Ph2],TechList[ST_Thru]),MATCH(ICM_o!$A170,TechList[Tech_'#],0),)</f>
        <v>2024</v>
      </c>
      <c r="C170" s="93" t="str">
        <f>INDEX(TechList[Complexity],MATCH(ICM_o!$A170,TechList[Tech_'#],0),)</f>
        <v>Med2</v>
      </c>
      <c r="D170" s="93" t="s">
        <v>530</v>
      </c>
      <c r="E170" s="96">
        <f>INDEX(IF(VALUE(E$1)&lt;=$B170,IF($D170="warranty",ICMw_ST,ICMo_ST),IF($D170="warranty",ICMw_LT,ICMo_LT)),MATCH(INDEX(TechList[Complexity],MATCH(ICM_o!$A170,TechList[Tech_'#],0),),ICM_complexity,0),)</f>
        <v>0.34265745788495999</v>
      </c>
      <c r="F170" s="96">
        <f>INDEX(IF(VALUE(F$1)&lt;=$B170,IF($D170="warranty",ICMw_ST,ICMo_ST),IF($D170="warranty",ICMw_LT,ICMo_LT)),MATCH(INDEX(TechList[Complexity],MATCH(ICM_o!$A170,TechList[Tech_'#],0),),ICM_complexity,0),)</f>
        <v>0.34265745788495999</v>
      </c>
      <c r="G170" s="96">
        <f>INDEX(IF(VALUE(G$1)&lt;=$B170,IF($D170="warranty",ICMw_ST,ICMo_ST),IF($D170="warranty",ICMw_LT,ICMo_LT)),MATCH(INDEX(TechList[Complexity],MATCH(ICM_o!$A170,TechList[Tech_'#],0),),ICM_complexity,0),)</f>
        <v>0.34265745788495999</v>
      </c>
      <c r="H170" s="96">
        <f>INDEX(IF(VALUE(H$1)&lt;=$B170,IF($D170="warranty",ICMw_ST,ICMo_ST),IF($D170="warranty",ICMw_LT,ICMo_LT)),MATCH(INDEX(TechList[Complexity],MATCH(ICM_o!$A170,TechList[Tech_'#],0),),ICM_complexity,0),)</f>
        <v>0.34265745788495999</v>
      </c>
      <c r="I170" s="96">
        <f>INDEX(IF(VALUE(I$1)&lt;=$B170,IF($D170="warranty",ICMw_ST,ICMo_ST),IF($D170="warranty",ICMw_LT,ICMo_LT)),MATCH(INDEX(TechList[Complexity],MATCH(ICM_o!$A170,TechList[Tech_'#],0),),ICM_complexity,0),)</f>
        <v>0.34265745788495999</v>
      </c>
      <c r="J170" s="96">
        <f>INDEX(IF(VALUE(J$1)&lt;=$B170,IF($D170="warranty",ICMw_ST,ICMo_ST),IF($D170="warranty",ICMw_LT,ICMo_LT)),MATCH(INDEX(TechList[Complexity],MATCH(ICM_o!$A170,TechList[Tech_'#],0),),ICM_complexity,0),)</f>
        <v>0.34265745788495999</v>
      </c>
      <c r="K170" s="96">
        <f>INDEX(IF(VALUE(K$1)&lt;=$B170,IF($D170="warranty",ICMw_ST,ICMo_ST),IF($D170="warranty",ICMw_LT,ICMo_LT)),MATCH(INDEX(TechList[Complexity],MATCH(ICM_o!$A170,TechList[Tech_'#],0),),ICM_complexity,0),)</f>
        <v>0.34265745788495999</v>
      </c>
      <c r="L170" s="96">
        <f>INDEX(IF(VALUE(L$1)&lt;=$B170,IF($D170="warranty",ICMw_ST,ICMo_ST),IF($D170="warranty",ICMw_LT,ICMo_LT)),MATCH(INDEX(TechList[Complexity],MATCH(ICM_o!$A170,TechList[Tech_'#],0),),ICM_complexity,0),)</f>
        <v>0.34265745788495999</v>
      </c>
      <c r="M170" s="96">
        <f>INDEX(IF(VALUE(M$1)&lt;=$B170,IF($D170="warranty",ICMw_ST,ICMo_ST),IF($D170="warranty",ICMw_LT,ICMo_LT)),MATCH(INDEX(TechList[Complexity],MATCH(ICM_o!$A170,TechList[Tech_'#],0),),ICM_complexity,0),)</f>
        <v>0.34265745788495999</v>
      </c>
      <c r="N170" s="96">
        <f>INDEX(IF(VALUE(N$1)&lt;=$B170,IF($D170="warranty",ICMw_ST,ICMo_ST),IF($D170="warranty",ICMw_LT,ICMo_LT)),MATCH(INDEX(TechList[Complexity],MATCH(ICM_o!$A170,TechList[Tech_'#],0),),ICM_complexity,0),)</f>
        <v>0.34265745788495999</v>
      </c>
      <c r="O170" s="96">
        <f>INDEX(IF(VALUE(O$1)&lt;=$B170,IF($D170="warranty",ICMw_ST,ICMo_ST),IF($D170="warranty",ICMw_LT,ICMo_LT)),MATCH(INDEX(TechList[Complexity],MATCH(ICM_o!$A170,TechList[Tech_'#],0),),ICM_complexity,0),)</f>
        <v>0.34265745788495999</v>
      </c>
      <c r="P170" s="96">
        <f>INDEX(IF(VALUE(P$1)&lt;=$B170,IF($D170="warranty",ICMw_ST,ICMo_ST),IF($D170="warranty",ICMw_LT,ICMo_LT)),MATCH(INDEX(TechList[Complexity],MATCH(ICM_o!$A170,TechList[Tech_'#],0),),ICM_complexity,0),)</f>
        <v>0.34265745788495999</v>
      </c>
      <c r="Q170" s="96">
        <f>INDEX(IF(VALUE(Q$1)&lt;=$B170,IF($D170="warranty",ICMw_ST,ICMo_ST),IF($D170="warranty",ICMw_LT,ICMo_LT)),MATCH(INDEX(TechList[Complexity],MATCH(ICM_o!$A170,TechList[Tech_'#],0),),ICM_complexity,0),)</f>
        <v>0.34265745788495999</v>
      </c>
      <c r="R170" s="96">
        <f>INDEX(IF(VALUE(R$1)&lt;=$B170,IF($D170="warranty",ICMw_ST,ICMo_ST),IF($D170="warranty",ICMw_LT,ICMo_LT)),MATCH(INDEX(TechList[Complexity],MATCH(ICM_o!$A170,TechList[Tech_'#],0),),ICM_complexity,0),)</f>
        <v>0.25867876394958889</v>
      </c>
      <c r="S170" s="107">
        <f>INDEX(IF(VALUE(S$1)&lt;=$B170,IF($D170="warranty",ICMw_ST,ICMo_ST),IF($D170="warranty",ICMw_LT,ICMo_LT)),MATCH(INDEX(TechList[Complexity],MATCH(ICM_o!$A170,TechList[Tech_'#],0),),ICM_complexity,0),)</f>
        <v>0.25867876394958889</v>
      </c>
      <c r="T170" s="107">
        <f>INDEX(IF(VALUE(T$1)&lt;=$B170,IF($D170="warranty",ICMw_ST,ICMo_ST),IF($D170="warranty",ICMw_LT,ICMo_LT)),MATCH(INDEX(TechList[Complexity],MATCH(ICM_o!$A170,TechList[Tech_'#],0),),ICM_complexity,0),)</f>
        <v>0.25867876394958889</v>
      </c>
      <c r="U170" s="107">
        <f>INDEX(IF(VALUE(U$1)&lt;=$B170,IF($D170="warranty",ICMw_ST,ICMo_ST),IF($D170="warranty",ICMw_LT,ICMo_LT)),MATCH(INDEX(TechList[Complexity],MATCH(ICM_o!$A170,TechList[Tech_'#],0),),ICM_complexity,0),)</f>
        <v>0.25867876394958889</v>
      </c>
      <c r="V170" s="107">
        <f>INDEX(IF(VALUE(V$1)&lt;=$B170,IF($D170="warranty",ICMw_ST,ICMo_ST),IF($D170="warranty",ICMw_LT,ICMo_LT)),MATCH(INDEX(TechList[Complexity],MATCH(ICM_o!$A170,TechList[Tech_'#],0),),ICM_complexity,0),)</f>
        <v>0.25867876394958889</v>
      </c>
      <c r="W170" s="107">
        <f>INDEX(IF(VALUE(W$1)&lt;=$B170,IF($D170="warranty",ICMw_ST,ICMo_ST),IF($D170="warranty",ICMw_LT,ICMo_LT)),MATCH(INDEX(TechList[Complexity],MATCH(ICM_o!$A170,TechList[Tech_'#],0),),ICM_complexity,0),)</f>
        <v>0.25867876394958889</v>
      </c>
    </row>
    <row r="171" spans="1:23" x14ac:dyDescent="0.25">
      <c r="A171" s="92">
        <f>TechList[[#This Row],[Tech_'#]]</f>
        <v>270</v>
      </c>
      <c r="B171" s="93">
        <f>INDEX(IF(WR_curve="2017-2025FRM",TechList[ST_Thru_Ph2],TechList[ST_Thru]),MATCH(ICM_o!$A171,TechList[Tech_'#],0),)</f>
        <v>2024</v>
      </c>
      <c r="C171" s="93" t="str">
        <f>INDEX(TechList[Complexity],MATCH(ICM_o!$A171,TechList[Tech_'#],0),)</f>
        <v>Med2</v>
      </c>
      <c r="D171" s="93" t="s">
        <v>530</v>
      </c>
      <c r="E171" s="96">
        <f>INDEX(IF(VALUE(E$1)&lt;=$B171,IF($D171="warranty",ICMw_ST,ICMo_ST),IF($D171="warranty",ICMw_LT,ICMo_LT)),MATCH(INDEX(TechList[Complexity],MATCH(ICM_o!$A171,TechList[Tech_'#],0),),ICM_complexity,0),)</f>
        <v>0.34265745788495999</v>
      </c>
      <c r="F171" s="96">
        <f>INDEX(IF(VALUE(F$1)&lt;=$B171,IF($D171="warranty",ICMw_ST,ICMo_ST),IF($D171="warranty",ICMw_LT,ICMo_LT)),MATCH(INDEX(TechList[Complexity],MATCH(ICM_o!$A171,TechList[Tech_'#],0),),ICM_complexity,0),)</f>
        <v>0.34265745788495999</v>
      </c>
      <c r="G171" s="96">
        <f>INDEX(IF(VALUE(G$1)&lt;=$B171,IF($D171="warranty",ICMw_ST,ICMo_ST),IF($D171="warranty",ICMw_LT,ICMo_LT)),MATCH(INDEX(TechList[Complexity],MATCH(ICM_o!$A171,TechList[Tech_'#],0),),ICM_complexity,0),)</f>
        <v>0.34265745788495999</v>
      </c>
      <c r="H171" s="96">
        <f>INDEX(IF(VALUE(H$1)&lt;=$B171,IF($D171="warranty",ICMw_ST,ICMo_ST),IF($D171="warranty",ICMw_LT,ICMo_LT)),MATCH(INDEX(TechList[Complexity],MATCH(ICM_o!$A171,TechList[Tech_'#],0),),ICM_complexity,0),)</f>
        <v>0.34265745788495999</v>
      </c>
      <c r="I171" s="96">
        <f>INDEX(IF(VALUE(I$1)&lt;=$B171,IF($D171="warranty",ICMw_ST,ICMo_ST),IF($D171="warranty",ICMw_LT,ICMo_LT)),MATCH(INDEX(TechList[Complexity],MATCH(ICM_o!$A171,TechList[Tech_'#],0),),ICM_complexity,0),)</f>
        <v>0.34265745788495999</v>
      </c>
      <c r="J171" s="96">
        <f>INDEX(IF(VALUE(J$1)&lt;=$B171,IF($D171="warranty",ICMw_ST,ICMo_ST),IF($D171="warranty",ICMw_LT,ICMo_LT)),MATCH(INDEX(TechList[Complexity],MATCH(ICM_o!$A171,TechList[Tech_'#],0),),ICM_complexity,0),)</f>
        <v>0.34265745788495999</v>
      </c>
      <c r="K171" s="96">
        <f>INDEX(IF(VALUE(K$1)&lt;=$B171,IF($D171="warranty",ICMw_ST,ICMo_ST),IF($D171="warranty",ICMw_LT,ICMo_LT)),MATCH(INDEX(TechList[Complexity],MATCH(ICM_o!$A171,TechList[Tech_'#],0),),ICM_complexity,0),)</f>
        <v>0.34265745788495999</v>
      </c>
      <c r="L171" s="96">
        <f>INDEX(IF(VALUE(L$1)&lt;=$B171,IF($D171="warranty",ICMw_ST,ICMo_ST),IF($D171="warranty",ICMw_LT,ICMo_LT)),MATCH(INDEX(TechList[Complexity],MATCH(ICM_o!$A171,TechList[Tech_'#],0),),ICM_complexity,0),)</f>
        <v>0.34265745788495999</v>
      </c>
      <c r="M171" s="96">
        <f>INDEX(IF(VALUE(M$1)&lt;=$B171,IF($D171="warranty",ICMw_ST,ICMo_ST),IF($D171="warranty",ICMw_LT,ICMo_LT)),MATCH(INDEX(TechList[Complexity],MATCH(ICM_o!$A171,TechList[Tech_'#],0),),ICM_complexity,0),)</f>
        <v>0.34265745788495999</v>
      </c>
      <c r="N171" s="96">
        <f>INDEX(IF(VALUE(N$1)&lt;=$B171,IF($D171="warranty",ICMw_ST,ICMo_ST),IF($D171="warranty",ICMw_LT,ICMo_LT)),MATCH(INDEX(TechList[Complexity],MATCH(ICM_o!$A171,TechList[Tech_'#],0),),ICM_complexity,0),)</f>
        <v>0.34265745788495999</v>
      </c>
      <c r="O171" s="96">
        <f>INDEX(IF(VALUE(O$1)&lt;=$B171,IF($D171="warranty",ICMw_ST,ICMo_ST),IF($D171="warranty",ICMw_LT,ICMo_LT)),MATCH(INDEX(TechList[Complexity],MATCH(ICM_o!$A171,TechList[Tech_'#],0),),ICM_complexity,0),)</f>
        <v>0.34265745788495999</v>
      </c>
      <c r="P171" s="96">
        <f>INDEX(IF(VALUE(P$1)&lt;=$B171,IF($D171="warranty",ICMw_ST,ICMo_ST),IF($D171="warranty",ICMw_LT,ICMo_LT)),MATCH(INDEX(TechList[Complexity],MATCH(ICM_o!$A171,TechList[Tech_'#],0),),ICM_complexity,0),)</f>
        <v>0.34265745788495999</v>
      </c>
      <c r="Q171" s="96">
        <f>INDEX(IF(VALUE(Q$1)&lt;=$B171,IF($D171="warranty",ICMw_ST,ICMo_ST),IF($D171="warranty",ICMw_LT,ICMo_LT)),MATCH(INDEX(TechList[Complexity],MATCH(ICM_o!$A171,TechList[Tech_'#],0),),ICM_complexity,0),)</f>
        <v>0.34265745788495999</v>
      </c>
      <c r="R171" s="96">
        <f>INDEX(IF(VALUE(R$1)&lt;=$B171,IF($D171="warranty",ICMw_ST,ICMo_ST),IF($D171="warranty",ICMw_LT,ICMo_LT)),MATCH(INDEX(TechList[Complexity],MATCH(ICM_o!$A171,TechList[Tech_'#],0),),ICM_complexity,0),)</f>
        <v>0.25867876394958889</v>
      </c>
      <c r="S171" s="107">
        <f>INDEX(IF(VALUE(S$1)&lt;=$B171,IF($D171="warranty",ICMw_ST,ICMo_ST),IF($D171="warranty",ICMw_LT,ICMo_LT)),MATCH(INDEX(TechList[Complexity],MATCH(ICM_o!$A171,TechList[Tech_'#],0),),ICM_complexity,0),)</f>
        <v>0.25867876394958889</v>
      </c>
      <c r="T171" s="107">
        <f>INDEX(IF(VALUE(T$1)&lt;=$B171,IF($D171="warranty",ICMw_ST,ICMo_ST),IF($D171="warranty",ICMw_LT,ICMo_LT)),MATCH(INDEX(TechList[Complexity],MATCH(ICM_o!$A171,TechList[Tech_'#],0),),ICM_complexity,0),)</f>
        <v>0.25867876394958889</v>
      </c>
      <c r="U171" s="107">
        <f>INDEX(IF(VALUE(U$1)&lt;=$B171,IF($D171="warranty",ICMw_ST,ICMo_ST),IF($D171="warranty",ICMw_LT,ICMo_LT)),MATCH(INDEX(TechList[Complexity],MATCH(ICM_o!$A171,TechList[Tech_'#],0),),ICM_complexity,0),)</f>
        <v>0.25867876394958889</v>
      </c>
      <c r="V171" s="107">
        <f>INDEX(IF(VALUE(V$1)&lt;=$B171,IF($D171="warranty",ICMw_ST,ICMo_ST),IF($D171="warranty",ICMw_LT,ICMo_LT)),MATCH(INDEX(TechList[Complexity],MATCH(ICM_o!$A171,TechList[Tech_'#],0),),ICM_complexity,0),)</f>
        <v>0.25867876394958889</v>
      </c>
      <c r="W171" s="107">
        <f>INDEX(IF(VALUE(W$1)&lt;=$B171,IF($D171="warranty",ICMw_ST,ICMo_ST),IF($D171="warranty",ICMw_LT,ICMo_LT)),MATCH(INDEX(TechList[Complexity],MATCH(ICM_o!$A171,TechList[Tech_'#],0),),ICM_complexity,0),)</f>
        <v>0.25867876394958889</v>
      </c>
    </row>
    <row r="172" spans="1:23" x14ac:dyDescent="0.25">
      <c r="A172" s="92">
        <f>TechList[[#This Row],[Tech_'#]]</f>
        <v>271</v>
      </c>
      <c r="B172" s="93">
        <f>INDEX(IF(WR_curve="2017-2025FRM",TechList[ST_Thru_Ph2],TechList[ST_Thru]),MATCH(ICM_o!$A172,TechList[Tech_'#],0),)</f>
        <v>2018</v>
      </c>
      <c r="C172" s="93" t="str">
        <f>INDEX(TechList[Complexity],MATCH(ICM_o!$A172,TechList[Tech_'#],0),)</f>
        <v>Med2</v>
      </c>
      <c r="D172" s="93" t="s">
        <v>530</v>
      </c>
      <c r="E172" s="96">
        <f>INDEX(IF(VALUE(E$1)&lt;=$B172,IF($D172="warranty",ICMw_ST,ICMo_ST),IF($D172="warranty",ICMw_LT,ICMo_LT)),MATCH(INDEX(TechList[Complexity],MATCH(ICM_o!$A172,TechList[Tech_'#],0),),ICM_complexity,0),)</f>
        <v>0.34265745788495999</v>
      </c>
      <c r="F172" s="96">
        <f>INDEX(IF(VALUE(F$1)&lt;=$B172,IF($D172="warranty",ICMw_ST,ICMo_ST),IF($D172="warranty",ICMw_LT,ICMo_LT)),MATCH(INDEX(TechList[Complexity],MATCH(ICM_o!$A172,TechList[Tech_'#],0),),ICM_complexity,0),)</f>
        <v>0.34265745788495999</v>
      </c>
      <c r="G172" s="96">
        <f>INDEX(IF(VALUE(G$1)&lt;=$B172,IF($D172="warranty",ICMw_ST,ICMo_ST),IF($D172="warranty",ICMw_LT,ICMo_LT)),MATCH(INDEX(TechList[Complexity],MATCH(ICM_o!$A172,TechList[Tech_'#],0),),ICM_complexity,0),)</f>
        <v>0.34265745788495999</v>
      </c>
      <c r="H172" s="96">
        <f>INDEX(IF(VALUE(H$1)&lt;=$B172,IF($D172="warranty",ICMw_ST,ICMo_ST),IF($D172="warranty",ICMw_LT,ICMo_LT)),MATCH(INDEX(TechList[Complexity],MATCH(ICM_o!$A172,TechList[Tech_'#],0),),ICM_complexity,0),)</f>
        <v>0.34265745788495999</v>
      </c>
      <c r="I172" s="96">
        <f>INDEX(IF(VALUE(I$1)&lt;=$B172,IF($D172="warranty",ICMw_ST,ICMo_ST),IF($D172="warranty",ICMw_LT,ICMo_LT)),MATCH(INDEX(TechList[Complexity],MATCH(ICM_o!$A172,TechList[Tech_'#],0),),ICM_complexity,0),)</f>
        <v>0.34265745788495999</v>
      </c>
      <c r="J172" s="96">
        <f>INDEX(IF(VALUE(J$1)&lt;=$B172,IF($D172="warranty",ICMw_ST,ICMo_ST),IF($D172="warranty",ICMw_LT,ICMo_LT)),MATCH(INDEX(TechList[Complexity],MATCH(ICM_o!$A172,TechList[Tech_'#],0),),ICM_complexity,0),)</f>
        <v>0.34265745788495999</v>
      </c>
      <c r="K172" s="96">
        <f>INDEX(IF(VALUE(K$1)&lt;=$B172,IF($D172="warranty",ICMw_ST,ICMo_ST),IF($D172="warranty",ICMw_LT,ICMo_LT)),MATCH(INDEX(TechList[Complexity],MATCH(ICM_o!$A172,TechList[Tech_'#],0),),ICM_complexity,0),)</f>
        <v>0.34265745788495999</v>
      </c>
      <c r="L172" s="96">
        <f>INDEX(IF(VALUE(L$1)&lt;=$B172,IF($D172="warranty",ICMw_ST,ICMo_ST),IF($D172="warranty",ICMw_LT,ICMo_LT)),MATCH(INDEX(TechList[Complexity],MATCH(ICM_o!$A172,TechList[Tech_'#],0),),ICM_complexity,0),)</f>
        <v>0.25867876394958889</v>
      </c>
      <c r="M172" s="96">
        <f>INDEX(IF(VALUE(M$1)&lt;=$B172,IF($D172="warranty",ICMw_ST,ICMo_ST),IF($D172="warranty",ICMw_LT,ICMo_LT)),MATCH(INDEX(TechList[Complexity],MATCH(ICM_o!$A172,TechList[Tech_'#],0),),ICM_complexity,0),)</f>
        <v>0.25867876394958889</v>
      </c>
      <c r="N172" s="96">
        <f>INDEX(IF(VALUE(N$1)&lt;=$B172,IF($D172="warranty",ICMw_ST,ICMo_ST),IF($D172="warranty",ICMw_LT,ICMo_LT)),MATCH(INDEX(TechList[Complexity],MATCH(ICM_o!$A172,TechList[Tech_'#],0),),ICM_complexity,0),)</f>
        <v>0.25867876394958889</v>
      </c>
      <c r="O172" s="96">
        <f>INDEX(IF(VALUE(O$1)&lt;=$B172,IF($D172="warranty",ICMw_ST,ICMo_ST),IF($D172="warranty",ICMw_LT,ICMo_LT)),MATCH(INDEX(TechList[Complexity],MATCH(ICM_o!$A172,TechList[Tech_'#],0),),ICM_complexity,0),)</f>
        <v>0.25867876394958889</v>
      </c>
      <c r="P172" s="96">
        <f>INDEX(IF(VALUE(P$1)&lt;=$B172,IF($D172="warranty",ICMw_ST,ICMo_ST),IF($D172="warranty",ICMw_LT,ICMo_LT)),MATCH(INDEX(TechList[Complexity],MATCH(ICM_o!$A172,TechList[Tech_'#],0),),ICM_complexity,0),)</f>
        <v>0.25867876394958889</v>
      </c>
      <c r="Q172" s="96">
        <f>INDEX(IF(VALUE(Q$1)&lt;=$B172,IF($D172="warranty",ICMw_ST,ICMo_ST),IF($D172="warranty",ICMw_LT,ICMo_LT)),MATCH(INDEX(TechList[Complexity],MATCH(ICM_o!$A172,TechList[Tech_'#],0),),ICM_complexity,0),)</f>
        <v>0.25867876394958889</v>
      </c>
      <c r="R172" s="96">
        <f>INDEX(IF(VALUE(R$1)&lt;=$B172,IF($D172="warranty",ICMw_ST,ICMo_ST),IF($D172="warranty",ICMw_LT,ICMo_LT)),MATCH(INDEX(TechList[Complexity],MATCH(ICM_o!$A172,TechList[Tech_'#],0),),ICM_complexity,0),)</f>
        <v>0.25867876394958889</v>
      </c>
      <c r="S172" s="107">
        <f>INDEX(IF(VALUE(S$1)&lt;=$B172,IF($D172="warranty",ICMw_ST,ICMo_ST),IF($D172="warranty",ICMw_LT,ICMo_LT)),MATCH(INDEX(TechList[Complexity],MATCH(ICM_o!$A172,TechList[Tech_'#],0),),ICM_complexity,0),)</f>
        <v>0.25867876394958889</v>
      </c>
      <c r="T172" s="107">
        <f>INDEX(IF(VALUE(T$1)&lt;=$B172,IF($D172="warranty",ICMw_ST,ICMo_ST),IF($D172="warranty",ICMw_LT,ICMo_LT)),MATCH(INDEX(TechList[Complexity],MATCH(ICM_o!$A172,TechList[Tech_'#],0),),ICM_complexity,0),)</f>
        <v>0.25867876394958889</v>
      </c>
      <c r="U172" s="107">
        <f>INDEX(IF(VALUE(U$1)&lt;=$B172,IF($D172="warranty",ICMw_ST,ICMo_ST),IF($D172="warranty",ICMw_LT,ICMo_LT)),MATCH(INDEX(TechList[Complexity],MATCH(ICM_o!$A172,TechList[Tech_'#],0),),ICM_complexity,0),)</f>
        <v>0.25867876394958889</v>
      </c>
      <c r="V172" s="107">
        <f>INDEX(IF(VALUE(V$1)&lt;=$B172,IF($D172="warranty",ICMw_ST,ICMo_ST),IF($D172="warranty",ICMw_LT,ICMo_LT)),MATCH(INDEX(TechList[Complexity],MATCH(ICM_o!$A172,TechList[Tech_'#],0),),ICM_complexity,0),)</f>
        <v>0.25867876394958889</v>
      </c>
      <c r="W172" s="107">
        <f>INDEX(IF(VALUE(W$1)&lt;=$B172,IF($D172="warranty",ICMw_ST,ICMo_ST),IF($D172="warranty",ICMw_LT,ICMo_LT)),MATCH(INDEX(TechList[Complexity],MATCH(ICM_o!$A172,TechList[Tech_'#],0),),ICM_complexity,0),)</f>
        <v>0.25867876394958889</v>
      </c>
    </row>
    <row r="173" spans="1:23" x14ac:dyDescent="0.25">
      <c r="A173" s="92">
        <f>TechList[[#This Row],[Tech_'#]]</f>
        <v>272</v>
      </c>
      <c r="B173" s="93">
        <f>INDEX(IF(WR_curve="2017-2025FRM",TechList[ST_Thru_Ph2],TechList[ST_Thru]),MATCH(ICM_o!$A173,TechList[Tech_'#],0),)</f>
        <v>2018</v>
      </c>
      <c r="C173" s="93" t="str">
        <f>INDEX(TechList[Complexity],MATCH(ICM_o!$A173,TechList[Tech_'#],0),)</f>
        <v>Med2</v>
      </c>
      <c r="D173" s="93" t="s">
        <v>530</v>
      </c>
      <c r="E173" s="96">
        <f>INDEX(IF(VALUE(E$1)&lt;=$B173,IF($D173="warranty",ICMw_ST,ICMo_ST),IF($D173="warranty",ICMw_LT,ICMo_LT)),MATCH(INDEX(TechList[Complexity],MATCH(ICM_o!$A173,TechList[Tech_'#],0),),ICM_complexity,0),)</f>
        <v>0.34265745788495999</v>
      </c>
      <c r="F173" s="96">
        <f>INDEX(IF(VALUE(F$1)&lt;=$B173,IF($D173="warranty",ICMw_ST,ICMo_ST),IF($D173="warranty",ICMw_LT,ICMo_LT)),MATCH(INDEX(TechList[Complexity],MATCH(ICM_o!$A173,TechList[Tech_'#],0),),ICM_complexity,0),)</f>
        <v>0.34265745788495999</v>
      </c>
      <c r="G173" s="96">
        <f>INDEX(IF(VALUE(G$1)&lt;=$B173,IF($D173="warranty",ICMw_ST,ICMo_ST),IF($D173="warranty",ICMw_LT,ICMo_LT)),MATCH(INDEX(TechList[Complexity],MATCH(ICM_o!$A173,TechList[Tech_'#],0),),ICM_complexity,0),)</f>
        <v>0.34265745788495999</v>
      </c>
      <c r="H173" s="96">
        <f>INDEX(IF(VALUE(H$1)&lt;=$B173,IF($D173="warranty",ICMw_ST,ICMo_ST),IF($D173="warranty",ICMw_LT,ICMo_LT)),MATCH(INDEX(TechList[Complexity],MATCH(ICM_o!$A173,TechList[Tech_'#],0),),ICM_complexity,0),)</f>
        <v>0.34265745788495999</v>
      </c>
      <c r="I173" s="96">
        <f>INDEX(IF(VALUE(I$1)&lt;=$B173,IF($D173="warranty",ICMw_ST,ICMo_ST),IF($D173="warranty",ICMw_LT,ICMo_LT)),MATCH(INDEX(TechList[Complexity],MATCH(ICM_o!$A173,TechList[Tech_'#],0),),ICM_complexity,0),)</f>
        <v>0.34265745788495999</v>
      </c>
      <c r="J173" s="96">
        <f>INDEX(IF(VALUE(J$1)&lt;=$B173,IF($D173="warranty",ICMw_ST,ICMo_ST),IF($D173="warranty",ICMw_LT,ICMo_LT)),MATCH(INDEX(TechList[Complexity],MATCH(ICM_o!$A173,TechList[Tech_'#],0),),ICM_complexity,0),)</f>
        <v>0.34265745788495999</v>
      </c>
      <c r="K173" s="96">
        <f>INDEX(IF(VALUE(K$1)&lt;=$B173,IF($D173="warranty",ICMw_ST,ICMo_ST),IF($D173="warranty",ICMw_LT,ICMo_LT)),MATCH(INDEX(TechList[Complexity],MATCH(ICM_o!$A173,TechList[Tech_'#],0),),ICM_complexity,0),)</f>
        <v>0.34265745788495999</v>
      </c>
      <c r="L173" s="96">
        <f>INDEX(IF(VALUE(L$1)&lt;=$B173,IF($D173="warranty",ICMw_ST,ICMo_ST),IF($D173="warranty",ICMw_LT,ICMo_LT)),MATCH(INDEX(TechList[Complexity],MATCH(ICM_o!$A173,TechList[Tech_'#],0),),ICM_complexity,0),)</f>
        <v>0.25867876394958889</v>
      </c>
      <c r="M173" s="96">
        <f>INDEX(IF(VALUE(M$1)&lt;=$B173,IF($D173="warranty",ICMw_ST,ICMo_ST),IF($D173="warranty",ICMw_LT,ICMo_LT)),MATCH(INDEX(TechList[Complexity],MATCH(ICM_o!$A173,TechList[Tech_'#],0),),ICM_complexity,0),)</f>
        <v>0.25867876394958889</v>
      </c>
      <c r="N173" s="96">
        <f>INDEX(IF(VALUE(N$1)&lt;=$B173,IF($D173="warranty",ICMw_ST,ICMo_ST),IF($D173="warranty",ICMw_LT,ICMo_LT)),MATCH(INDEX(TechList[Complexity],MATCH(ICM_o!$A173,TechList[Tech_'#],0),),ICM_complexity,0),)</f>
        <v>0.25867876394958889</v>
      </c>
      <c r="O173" s="96">
        <f>INDEX(IF(VALUE(O$1)&lt;=$B173,IF($D173="warranty",ICMw_ST,ICMo_ST),IF($D173="warranty",ICMw_LT,ICMo_LT)),MATCH(INDEX(TechList[Complexity],MATCH(ICM_o!$A173,TechList[Tech_'#],0),),ICM_complexity,0),)</f>
        <v>0.25867876394958889</v>
      </c>
      <c r="P173" s="96">
        <f>INDEX(IF(VALUE(P$1)&lt;=$B173,IF($D173="warranty",ICMw_ST,ICMo_ST),IF($D173="warranty",ICMw_LT,ICMo_LT)),MATCH(INDEX(TechList[Complexity],MATCH(ICM_o!$A173,TechList[Tech_'#],0),),ICM_complexity,0),)</f>
        <v>0.25867876394958889</v>
      </c>
      <c r="Q173" s="96">
        <f>INDEX(IF(VALUE(Q$1)&lt;=$B173,IF($D173="warranty",ICMw_ST,ICMo_ST),IF($D173="warranty",ICMw_LT,ICMo_LT)),MATCH(INDEX(TechList[Complexity],MATCH(ICM_o!$A173,TechList[Tech_'#],0),),ICM_complexity,0),)</f>
        <v>0.25867876394958889</v>
      </c>
      <c r="R173" s="96">
        <f>INDEX(IF(VALUE(R$1)&lt;=$B173,IF($D173="warranty",ICMw_ST,ICMo_ST),IF($D173="warranty",ICMw_LT,ICMo_LT)),MATCH(INDEX(TechList[Complexity],MATCH(ICM_o!$A173,TechList[Tech_'#],0),),ICM_complexity,0),)</f>
        <v>0.25867876394958889</v>
      </c>
      <c r="S173" s="107">
        <f>INDEX(IF(VALUE(S$1)&lt;=$B173,IF($D173="warranty",ICMw_ST,ICMo_ST),IF($D173="warranty",ICMw_LT,ICMo_LT)),MATCH(INDEX(TechList[Complexity],MATCH(ICM_o!$A173,TechList[Tech_'#],0),),ICM_complexity,0),)</f>
        <v>0.25867876394958889</v>
      </c>
      <c r="T173" s="107">
        <f>INDEX(IF(VALUE(T$1)&lt;=$B173,IF($D173="warranty",ICMw_ST,ICMo_ST),IF($D173="warranty",ICMw_LT,ICMo_LT)),MATCH(INDEX(TechList[Complexity],MATCH(ICM_o!$A173,TechList[Tech_'#],0),),ICM_complexity,0),)</f>
        <v>0.25867876394958889</v>
      </c>
      <c r="U173" s="107">
        <f>INDEX(IF(VALUE(U$1)&lt;=$B173,IF($D173="warranty",ICMw_ST,ICMo_ST),IF($D173="warranty",ICMw_LT,ICMo_LT)),MATCH(INDEX(TechList[Complexity],MATCH(ICM_o!$A173,TechList[Tech_'#],0),),ICM_complexity,0),)</f>
        <v>0.25867876394958889</v>
      </c>
      <c r="V173" s="107">
        <f>INDEX(IF(VALUE(V$1)&lt;=$B173,IF($D173="warranty",ICMw_ST,ICMo_ST),IF($D173="warranty",ICMw_LT,ICMo_LT)),MATCH(INDEX(TechList[Complexity],MATCH(ICM_o!$A173,TechList[Tech_'#],0),),ICM_complexity,0),)</f>
        <v>0.25867876394958889</v>
      </c>
      <c r="W173" s="107">
        <f>INDEX(IF(VALUE(W$1)&lt;=$B173,IF($D173="warranty",ICMw_ST,ICMo_ST),IF($D173="warranty",ICMw_LT,ICMo_LT)),MATCH(INDEX(TechList[Complexity],MATCH(ICM_o!$A173,TechList[Tech_'#],0),),ICM_complexity,0),)</f>
        <v>0.25867876394958889</v>
      </c>
    </row>
    <row r="174" spans="1:23" x14ac:dyDescent="0.25">
      <c r="A174" s="92">
        <f>TechList[[#This Row],[Tech_'#]]</f>
        <v>273</v>
      </c>
      <c r="B174" s="93">
        <f>INDEX(IF(WR_curve="2017-2025FRM",TechList[ST_Thru_Ph2],TechList[ST_Thru]),MATCH(ICM_o!$A174,TechList[Tech_'#],0),)</f>
        <v>2018</v>
      </c>
      <c r="C174" s="93" t="str">
        <f>INDEX(TechList[Complexity],MATCH(ICM_o!$A174,TechList[Tech_'#],0),)</f>
        <v>Med2</v>
      </c>
      <c r="D174" s="93" t="s">
        <v>530</v>
      </c>
      <c r="E174" s="96">
        <f>INDEX(IF(VALUE(E$1)&lt;=$B174,IF($D174="warranty",ICMw_ST,ICMo_ST),IF($D174="warranty",ICMw_LT,ICMo_LT)),MATCH(INDEX(TechList[Complexity],MATCH(ICM_o!$A174,TechList[Tech_'#],0),),ICM_complexity,0),)</f>
        <v>0.34265745788495999</v>
      </c>
      <c r="F174" s="96">
        <f>INDEX(IF(VALUE(F$1)&lt;=$B174,IF($D174="warranty",ICMw_ST,ICMo_ST),IF($D174="warranty",ICMw_LT,ICMo_LT)),MATCH(INDEX(TechList[Complexity],MATCH(ICM_o!$A174,TechList[Tech_'#],0),),ICM_complexity,0),)</f>
        <v>0.34265745788495999</v>
      </c>
      <c r="G174" s="96">
        <f>INDEX(IF(VALUE(G$1)&lt;=$B174,IF($D174="warranty",ICMw_ST,ICMo_ST),IF($D174="warranty",ICMw_LT,ICMo_LT)),MATCH(INDEX(TechList[Complexity],MATCH(ICM_o!$A174,TechList[Tech_'#],0),),ICM_complexity,0),)</f>
        <v>0.34265745788495999</v>
      </c>
      <c r="H174" s="96">
        <f>INDEX(IF(VALUE(H$1)&lt;=$B174,IF($D174="warranty",ICMw_ST,ICMo_ST),IF($D174="warranty",ICMw_LT,ICMo_LT)),MATCH(INDEX(TechList[Complexity],MATCH(ICM_o!$A174,TechList[Tech_'#],0),),ICM_complexity,0),)</f>
        <v>0.34265745788495999</v>
      </c>
      <c r="I174" s="96">
        <f>INDEX(IF(VALUE(I$1)&lt;=$B174,IF($D174="warranty",ICMw_ST,ICMo_ST),IF($D174="warranty",ICMw_LT,ICMo_LT)),MATCH(INDEX(TechList[Complexity],MATCH(ICM_o!$A174,TechList[Tech_'#],0),),ICM_complexity,0),)</f>
        <v>0.34265745788495999</v>
      </c>
      <c r="J174" s="96">
        <f>INDEX(IF(VALUE(J$1)&lt;=$B174,IF($D174="warranty",ICMw_ST,ICMo_ST),IF($D174="warranty",ICMw_LT,ICMo_LT)),MATCH(INDEX(TechList[Complexity],MATCH(ICM_o!$A174,TechList[Tech_'#],0),),ICM_complexity,0),)</f>
        <v>0.34265745788495999</v>
      </c>
      <c r="K174" s="96">
        <f>INDEX(IF(VALUE(K$1)&lt;=$B174,IF($D174="warranty",ICMw_ST,ICMo_ST),IF($D174="warranty",ICMw_LT,ICMo_LT)),MATCH(INDEX(TechList[Complexity],MATCH(ICM_o!$A174,TechList[Tech_'#],0),),ICM_complexity,0),)</f>
        <v>0.34265745788495999</v>
      </c>
      <c r="L174" s="96">
        <f>INDEX(IF(VALUE(L$1)&lt;=$B174,IF($D174="warranty",ICMw_ST,ICMo_ST),IF($D174="warranty",ICMw_LT,ICMo_LT)),MATCH(INDEX(TechList[Complexity],MATCH(ICM_o!$A174,TechList[Tech_'#],0),),ICM_complexity,0),)</f>
        <v>0.25867876394958889</v>
      </c>
      <c r="M174" s="96">
        <f>INDEX(IF(VALUE(M$1)&lt;=$B174,IF($D174="warranty",ICMw_ST,ICMo_ST),IF($D174="warranty",ICMw_LT,ICMo_LT)),MATCH(INDEX(TechList[Complexity],MATCH(ICM_o!$A174,TechList[Tech_'#],0),),ICM_complexity,0),)</f>
        <v>0.25867876394958889</v>
      </c>
      <c r="N174" s="96">
        <f>INDEX(IF(VALUE(N$1)&lt;=$B174,IF($D174="warranty",ICMw_ST,ICMo_ST),IF($D174="warranty",ICMw_LT,ICMo_LT)),MATCH(INDEX(TechList[Complexity],MATCH(ICM_o!$A174,TechList[Tech_'#],0),),ICM_complexity,0),)</f>
        <v>0.25867876394958889</v>
      </c>
      <c r="O174" s="96">
        <f>INDEX(IF(VALUE(O$1)&lt;=$B174,IF($D174="warranty",ICMw_ST,ICMo_ST),IF($D174="warranty",ICMw_LT,ICMo_LT)),MATCH(INDEX(TechList[Complexity],MATCH(ICM_o!$A174,TechList[Tech_'#],0),),ICM_complexity,0),)</f>
        <v>0.25867876394958889</v>
      </c>
      <c r="P174" s="96">
        <f>INDEX(IF(VALUE(P$1)&lt;=$B174,IF($D174="warranty",ICMw_ST,ICMo_ST),IF($D174="warranty",ICMw_LT,ICMo_LT)),MATCH(INDEX(TechList[Complexity],MATCH(ICM_o!$A174,TechList[Tech_'#],0),),ICM_complexity,0),)</f>
        <v>0.25867876394958889</v>
      </c>
      <c r="Q174" s="96">
        <f>INDEX(IF(VALUE(Q$1)&lt;=$B174,IF($D174="warranty",ICMw_ST,ICMo_ST),IF($D174="warranty",ICMw_LT,ICMo_LT)),MATCH(INDEX(TechList[Complexity],MATCH(ICM_o!$A174,TechList[Tech_'#],0),),ICM_complexity,0),)</f>
        <v>0.25867876394958889</v>
      </c>
      <c r="R174" s="96">
        <f>INDEX(IF(VALUE(R$1)&lt;=$B174,IF($D174="warranty",ICMw_ST,ICMo_ST),IF($D174="warranty",ICMw_LT,ICMo_LT)),MATCH(INDEX(TechList[Complexity],MATCH(ICM_o!$A174,TechList[Tech_'#],0),),ICM_complexity,0),)</f>
        <v>0.25867876394958889</v>
      </c>
      <c r="S174" s="107">
        <f>INDEX(IF(VALUE(S$1)&lt;=$B174,IF($D174="warranty",ICMw_ST,ICMo_ST),IF($D174="warranty",ICMw_LT,ICMo_LT)),MATCH(INDEX(TechList[Complexity],MATCH(ICM_o!$A174,TechList[Tech_'#],0),),ICM_complexity,0),)</f>
        <v>0.25867876394958889</v>
      </c>
      <c r="T174" s="107">
        <f>INDEX(IF(VALUE(T$1)&lt;=$B174,IF($D174="warranty",ICMw_ST,ICMo_ST),IF($D174="warranty",ICMw_LT,ICMo_LT)),MATCH(INDEX(TechList[Complexity],MATCH(ICM_o!$A174,TechList[Tech_'#],0),),ICM_complexity,0),)</f>
        <v>0.25867876394958889</v>
      </c>
      <c r="U174" s="107">
        <f>INDEX(IF(VALUE(U$1)&lt;=$B174,IF($D174="warranty",ICMw_ST,ICMo_ST),IF($D174="warranty",ICMw_LT,ICMo_LT)),MATCH(INDEX(TechList[Complexity],MATCH(ICM_o!$A174,TechList[Tech_'#],0),),ICM_complexity,0),)</f>
        <v>0.25867876394958889</v>
      </c>
      <c r="V174" s="107">
        <f>INDEX(IF(VALUE(V$1)&lt;=$B174,IF($D174="warranty",ICMw_ST,ICMo_ST),IF($D174="warranty",ICMw_LT,ICMo_LT)),MATCH(INDEX(TechList[Complexity],MATCH(ICM_o!$A174,TechList[Tech_'#],0),),ICM_complexity,0),)</f>
        <v>0.25867876394958889</v>
      </c>
      <c r="W174" s="107">
        <f>INDEX(IF(VALUE(W$1)&lt;=$B174,IF($D174="warranty",ICMw_ST,ICMo_ST),IF($D174="warranty",ICMw_LT,ICMo_LT)),MATCH(INDEX(TechList[Complexity],MATCH(ICM_o!$A174,TechList[Tech_'#],0),),ICM_complexity,0),)</f>
        <v>0.25867876394958889</v>
      </c>
    </row>
    <row r="175" spans="1:23" x14ac:dyDescent="0.25">
      <c r="A175" s="92">
        <f>TechList[[#This Row],[Tech_'#]]</f>
        <v>274</v>
      </c>
      <c r="B175" s="93">
        <f>INDEX(IF(WR_curve="2017-2025FRM",TechList[ST_Thru_Ph2],TechList[ST_Thru]),MATCH(ICM_o!$A175,TechList[Tech_'#],0),)</f>
        <v>2018</v>
      </c>
      <c r="C175" s="93" t="str">
        <f>INDEX(TechList[Complexity],MATCH(ICM_o!$A175,TechList[Tech_'#],0),)</f>
        <v>Med2</v>
      </c>
      <c r="D175" s="93" t="s">
        <v>530</v>
      </c>
      <c r="E175" s="96">
        <f>INDEX(IF(VALUE(E$1)&lt;=$B175,IF($D175="warranty",ICMw_ST,ICMo_ST),IF($D175="warranty",ICMw_LT,ICMo_LT)),MATCH(INDEX(TechList[Complexity],MATCH(ICM_o!$A175,TechList[Tech_'#],0),),ICM_complexity,0),)</f>
        <v>0.34265745788495999</v>
      </c>
      <c r="F175" s="96">
        <f>INDEX(IF(VALUE(F$1)&lt;=$B175,IF($D175="warranty",ICMw_ST,ICMo_ST),IF($D175="warranty",ICMw_LT,ICMo_LT)),MATCH(INDEX(TechList[Complexity],MATCH(ICM_o!$A175,TechList[Tech_'#],0),),ICM_complexity,0),)</f>
        <v>0.34265745788495999</v>
      </c>
      <c r="G175" s="96">
        <f>INDEX(IF(VALUE(G$1)&lt;=$B175,IF($D175="warranty",ICMw_ST,ICMo_ST),IF($D175="warranty",ICMw_LT,ICMo_LT)),MATCH(INDEX(TechList[Complexity],MATCH(ICM_o!$A175,TechList[Tech_'#],0),),ICM_complexity,0),)</f>
        <v>0.34265745788495999</v>
      </c>
      <c r="H175" s="96">
        <f>INDEX(IF(VALUE(H$1)&lt;=$B175,IF($D175="warranty",ICMw_ST,ICMo_ST),IF($D175="warranty",ICMw_LT,ICMo_LT)),MATCH(INDEX(TechList[Complexity],MATCH(ICM_o!$A175,TechList[Tech_'#],0),),ICM_complexity,0),)</f>
        <v>0.34265745788495999</v>
      </c>
      <c r="I175" s="96">
        <f>INDEX(IF(VALUE(I$1)&lt;=$B175,IF($D175="warranty",ICMw_ST,ICMo_ST),IF($D175="warranty",ICMw_LT,ICMo_LT)),MATCH(INDEX(TechList[Complexity],MATCH(ICM_o!$A175,TechList[Tech_'#],0),),ICM_complexity,0),)</f>
        <v>0.34265745788495999</v>
      </c>
      <c r="J175" s="96">
        <f>INDEX(IF(VALUE(J$1)&lt;=$B175,IF($D175="warranty",ICMw_ST,ICMo_ST),IF($D175="warranty",ICMw_LT,ICMo_LT)),MATCH(INDEX(TechList[Complexity],MATCH(ICM_o!$A175,TechList[Tech_'#],0),),ICM_complexity,0),)</f>
        <v>0.34265745788495999</v>
      </c>
      <c r="K175" s="96">
        <f>INDEX(IF(VALUE(K$1)&lt;=$B175,IF($D175="warranty",ICMw_ST,ICMo_ST),IF($D175="warranty",ICMw_LT,ICMo_LT)),MATCH(INDEX(TechList[Complexity],MATCH(ICM_o!$A175,TechList[Tech_'#],0),),ICM_complexity,0),)</f>
        <v>0.34265745788495999</v>
      </c>
      <c r="L175" s="96">
        <f>INDEX(IF(VALUE(L$1)&lt;=$B175,IF($D175="warranty",ICMw_ST,ICMo_ST),IF($D175="warranty",ICMw_LT,ICMo_LT)),MATCH(INDEX(TechList[Complexity],MATCH(ICM_o!$A175,TechList[Tech_'#],0),),ICM_complexity,0),)</f>
        <v>0.25867876394958889</v>
      </c>
      <c r="M175" s="96">
        <f>INDEX(IF(VALUE(M$1)&lt;=$B175,IF($D175="warranty",ICMw_ST,ICMo_ST),IF($D175="warranty",ICMw_LT,ICMo_LT)),MATCH(INDEX(TechList[Complexity],MATCH(ICM_o!$A175,TechList[Tech_'#],0),),ICM_complexity,0),)</f>
        <v>0.25867876394958889</v>
      </c>
      <c r="N175" s="96">
        <f>INDEX(IF(VALUE(N$1)&lt;=$B175,IF($D175="warranty",ICMw_ST,ICMo_ST),IF($D175="warranty",ICMw_LT,ICMo_LT)),MATCH(INDEX(TechList[Complexity],MATCH(ICM_o!$A175,TechList[Tech_'#],0),),ICM_complexity,0),)</f>
        <v>0.25867876394958889</v>
      </c>
      <c r="O175" s="96">
        <f>INDEX(IF(VALUE(O$1)&lt;=$B175,IF($D175="warranty",ICMw_ST,ICMo_ST),IF($D175="warranty",ICMw_LT,ICMo_LT)),MATCH(INDEX(TechList[Complexity],MATCH(ICM_o!$A175,TechList[Tech_'#],0),),ICM_complexity,0),)</f>
        <v>0.25867876394958889</v>
      </c>
      <c r="P175" s="96">
        <f>INDEX(IF(VALUE(P$1)&lt;=$B175,IF($D175="warranty",ICMw_ST,ICMo_ST),IF($D175="warranty",ICMw_LT,ICMo_LT)),MATCH(INDEX(TechList[Complexity],MATCH(ICM_o!$A175,TechList[Tech_'#],0),),ICM_complexity,0),)</f>
        <v>0.25867876394958889</v>
      </c>
      <c r="Q175" s="96">
        <f>INDEX(IF(VALUE(Q$1)&lt;=$B175,IF($D175="warranty",ICMw_ST,ICMo_ST),IF($D175="warranty",ICMw_LT,ICMo_LT)),MATCH(INDEX(TechList[Complexity],MATCH(ICM_o!$A175,TechList[Tech_'#],0),),ICM_complexity,0),)</f>
        <v>0.25867876394958889</v>
      </c>
      <c r="R175" s="96">
        <f>INDEX(IF(VALUE(R$1)&lt;=$B175,IF($D175="warranty",ICMw_ST,ICMo_ST),IF($D175="warranty",ICMw_LT,ICMo_LT)),MATCH(INDEX(TechList[Complexity],MATCH(ICM_o!$A175,TechList[Tech_'#],0),),ICM_complexity,0),)</f>
        <v>0.25867876394958889</v>
      </c>
      <c r="S175" s="107">
        <f>INDEX(IF(VALUE(S$1)&lt;=$B175,IF($D175="warranty",ICMw_ST,ICMo_ST),IF($D175="warranty",ICMw_LT,ICMo_LT)),MATCH(INDEX(TechList[Complexity],MATCH(ICM_o!$A175,TechList[Tech_'#],0),),ICM_complexity,0),)</f>
        <v>0.25867876394958889</v>
      </c>
      <c r="T175" s="107">
        <f>INDEX(IF(VALUE(T$1)&lt;=$B175,IF($D175="warranty",ICMw_ST,ICMo_ST),IF($D175="warranty",ICMw_LT,ICMo_LT)),MATCH(INDEX(TechList[Complexity],MATCH(ICM_o!$A175,TechList[Tech_'#],0),),ICM_complexity,0),)</f>
        <v>0.25867876394958889</v>
      </c>
      <c r="U175" s="107">
        <f>INDEX(IF(VALUE(U$1)&lt;=$B175,IF($D175="warranty",ICMw_ST,ICMo_ST),IF($D175="warranty",ICMw_LT,ICMo_LT)),MATCH(INDEX(TechList[Complexity],MATCH(ICM_o!$A175,TechList[Tech_'#],0),),ICM_complexity,0),)</f>
        <v>0.25867876394958889</v>
      </c>
      <c r="V175" s="107">
        <f>INDEX(IF(VALUE(V$1)&lt;=$B175,IF($D175="warranty",ICMw_ST,ICMo_ST),IF($D175="warranty",ICMw_LT,ICMo_LT)),MATCH(INDEX(TechList[Complexity],MATCH(ICM_o!$A175,TechList[Tech_'#],0),),ICM_complexity,0),)</f>
        <v>0.25867876394958889</v>
      </c>
      <c r="W175" s="107">
        <f>INDEX(IF(VALUE(W$1)&lt;=$B175,IF($D175="warranty",ICMw_ST,ICMo_ST),IF($D175="warranty",ICMw_LT,ICMo_LT)),MATCH(INDEX(TechList[Complexity],MATCH(ICM_o!$A175,TechList[Tech_'#],0),),ICM_complexity,0),)</f>
        <v>0.25867876394958889</v>
      </c>
    </row>
    <row r="176" spans="1:23" x14ac:dyDescent="0.25">
      <c r="A176" s="92">
        <f>TechList[[#This Row],[Tech_'#]]</f>
        <v>275</v>
      </c>
      <c r="B176" s="93">
        <f>INDEX(IF(WR_curve="2017-2025FRM",TechList[ST_Thru_Ph2],TechList[ST_Thru]),MATCH(ICM_o!$A176,TechList[Tech_'#],0),)</f>
        <v>2018</v>
      </c>
      <c r="C176" s="93" t="str">
        <f>INDEX(TechList[Complexity],MATCH(ICM_o!$A176,TechList[Tech_'#],0),)</f>
        <v>Med2</v>
      </c>
      <c r="D176" s="93" t="s">
        <v>530</v>
      </c>
      <c r="E176" s="96">
        <f>INDEX(IF(VALUE(E$1)&lt;=$B176,IF($D176="warranty",ICMw_ST,ICMo_ST),IF($D176="warranty",ICMw_LT,ICMo_LT)),MATCH(INDEX(TechList[Complexity],MATCH(ICM_o!$A176,TechList[Tech_'#],0),),ICM_complexity,0),)</f>
        <v>0.34265745788495999</v>
      </c>
      <c r="F176" s="96">
        <f>INDEX(IF(VALUE(F$1)&lt;=$B176,IF($D176="warranty",ICMw_ST,ICMo_ST),IF($D176="warranty",ICMw_LT,ICMo_LT)),MATCH(INDEX(TechList[Complexity],MATCH(ICM_o!$A176,TechList[Tech_'#],0),),ICM_complexity,0),)</f>
        <v>0.34265745788495999</v>
      </c>
      <c r="G176" s="96">
        <f>INDEX(IF(VALUE(G$1)&lt;=$B176,IF($D176="warranty",ICMw_ST,ICMo_ST),IF($D176="warranty",ICMw_LT,ICMo_LT)),MATCH(INDEX(TechList[Complexity],MATCH(ICM_o!$A176,TechList[Tech_'#],0),),ICM_complexity,0),)</f>
        <v>0.34265745788495999</v>
      </c>
      <c r="H176" s="96">
        <f>INDEX(IF(VALUE(H$1)&lt;=$B176,IF($D176="warranty",ICMw_ST,ICMo_ST),IF($D176="warranty",ICMw_LT,ICMo_LT)),MATCH(INDEX(TechList[Complexity],MATCH(ICM_o!$A176,TechList[Tech_'#],0),),ICM_complexity,0),)</f>
        <v>0.34265745788495999</v>
      </c>
      <c r="I176" s="96">
        <f>INDEX(IF(VALUE(I$1)&lt;=$B176,IF($D176="warranty",ICMw_ST,ICMo_ST),IF($D176="warranty",ICMw_LT,ICMo_LT)),MATCH(INDEX(TechList[Complexity],MATCH(ICM_o!$A176,TechList[Tech_'#],0),),ICM_complexity,0),)</f>
        <v>0.34265745788495999</v>
      </c>
      <c r="J176" s="96">
        <f>INDEX(IF(VALUE(J$1)&lt;=$B176,IF($D176="warranty",ICMw_ST,ICMo_ST),IF($D176="warranty",ICMw_LT,ICMo_LT)),MATCH(INDEX(TechList[Complexity],MATCH(ICM_o!$A176,TechList[Tech_'#],0),),ICM_complexity,0),)</f>
        <v>0.34265745788495999</v>
      </c>
      <c r="K176" s="96">
        <f>INDEX(IF(VALUE(K$1)&lt;=$B176,IF($D176="warranty",ICMw_ST,ICMo_ST),IF($D176="warranty",ICMw_LT,ICMo_LT)),MATCH(INDEX(TechList[Complexity],MATCH(ICM_o!$A176,TechList[Tech_'#],0),),ICM_complexity,0),)</f>
        <v>0.34265745788495999</v>
      </c>
      <c r="L176" s="96">
        <f>INDEX(IF(VALUE(L$1)&lt;=$B176,IF($D176="warranty",ICMw_ST,ICMo_ST),IF($D176="warranty",ICMw_LT,ICMo_LT)),MATCH(INDEX(TechList[Complexity],MATCH(ICM_o!$A176,TechList[Tech_'#],0),),ICM_complexity,0),)</f>
        <v>0.25867876394958889</v>
      </c>
      <c r="M176" s="96">
        <f>INDEX(IF(VALUE(M$1)&lt;=$B176,IF($D176="warranty",ICMw_ST,ICMo_ST),IF($D176="warranty",ICMw_LT,ICMo_LT)),MATCH(INDEX(TechList[Complexity],MATCH(ICM_o!$A176,TechList[Tech_'#],0),),ICM_complexity,0),)</f>
        <v>0.25867876394958889</v>
      </c>
      <c r="N176" s="96">
        <f>INDEX(IF(VALUE(N$1)&lt;=$B176,IF($D176="warranty",ICMw_ST,ICMo_ST),IF($D176="warranty",ICMw_LT,ICMo_LT)),MATCH(INDEX(TechList[Complexity],MATCH(ICM_o!$A176,TechList[Tech_'#],0),),ICM_complexity,0),)</f>
        <v>0.25867876394958889</v>
      </c>
      <c r="O176" s="96">
        <f>INDEX(IF(VALUE(O$1)&lt;=$B176,IF($D176="warranty",ICMw_ST,ICMo_ST),IF($D176="warranty",ICMw_LT,ICMo_LT)),MATCH(INDEX(TechList[Complexity],MATCH(ICM_o!$A176,TechList[Tech_'#],0),),ICM_complexity,0),)</f>
        <v>0.25867876394958889</v>
      </c>
      <c r="P176" s="96">
        <f>INDEX(IF(VALUE(P$1)&lt;=$B176,IF($D176="warranty",ICMw_ST,ICMo_ST),IF($D176="warranty",ICMw_LT,ICMo_LT)),MATCH(INDEX(TechList[Complexity],MATCH(ICM_o!$A176,TechList[Tech_'#],0),),ICM_complexity,0),)</f>
        <v>0.25867876394958889</v>
      </c>
      <c r="Q176" s="96">
        <f>INDEX(IF(VALUE(Q$1)&lt;=$B176,IF($D176="warranty",ICMw_ST,ICMo_ST),IF($D176="warranty",ICMw_LT,ICMo_LT)),MATCH(INDEX(TechList[Complexity],MATCH(ICM_o!$A176,TechList[Tech_'#],0),),ICM_complexity,0),)</f>
        <v>0.25867876394958889</v>
      </c>
      <c r="R176" s="96">
        <f>INDEX(IF(VALUE(R$1)&lt;=$B176,IF($D176="warranty",ICMw_ST,ICMo_ST),IF($D176="warranty",ICMw_LT,ICMo_LT)),MATCH(INDEX(TechList[Complexity],MATCH(ICM_o!$A176,TechList[Tech_'#],0),),ICM_complexity,0),)</f>
        <v>0.25867876394958889</v>
      </c>
      <c r="S176" s="107">
        <f>INDEX(IF(VALUE(S$1)&lt;=$B176,IF($D176="warranty",ICMw_ST,ICMo_ST),IF($D176="warranty",ICMw_LT,ICMo_LT)),MATCH(INDEX(TechList[Complexity],MATCH(ICM_o!$A176,TechList[Tech_'#],0),),ICM_complexity,0),)</f>
        <v>0.25867876394958889</v>
      </c>
      <c r="T176" s="107">
        <f>INDEX(IF(VALUE(T$1)&lt;=$B176,IF($D176="warranty",ICMw_ST,ICMo_ST),IF($D176="warranty",ICMw_LT,ICMo_LT)),MATCH(INDEX(TechList[Complexity],MATCH(ICM_o!$A176,TechList[Tech_'#],0),),ICM_complexity,0),)</f>
        <v>0.25867876394958889</v>
      </c>
      <c r="U176" s="107">
        <f>INDEX(IF(VALUE(U$1)&lt;=$B176,IF($D176="warranty",ICMw_ST,ICMo_ST),IF($D176="warranty",ICMw_LT,ICMo_LT)),MATCH(INDEX(TechList[Complexity],MATCH(ICM_o!$A176,TechList[Tech_'#],0),),ICM_complexity,0),)</f>
        <v>0.25867876394958889</v>
      </c>
      <c r="V176" s="107">
        <f>INDEX(IF(VALUE(V$1)&lt;=$B176,IF($D176="warranty",ICMw_ST,ICMo_ST),IF($D176="warranty",ICMw_LT,ICMo_LT)),MATCH(INDEX(TechList[Complexity],MATCH(ICM_o!$A176,TechList[Tech_'#],0),),ICM_complexity,0),)</f>
        <v>0.25867876394958889</v>
      </c>
      <c r="W176" s="107">
        <f>INDEX(IF(VALUE(W$1)&lt;=$B176,IF($D176="warranty",ICMw_ST,ICMo_ST),IF($D176="warranty",ICMw_LT,ICMo_LT)),MATCH(INDEX(TechList[Complexity],MATCH(ICM_o!$A176,TechList[Tech_'#],0),),ICM_complexity,0),)</f>
        <v>0.25867876394958889</v>
      </c>
    </row>
    <row r="177" spans="1:23" x14ac:dyDescent="0.25">
      <c r="A177" s="92">
        <f>TechList[[#This Row],[Tech_'#]]</f>
        <v>276</v>
      </c>
      <c r="B177" s="93">
        <f>INDEX(IF(WR_curve="2017-2025FRM",TechList[ST_Thru_Ph2],TechList[ST_Thru]),MATCH(ICM_o!$A177,TechList[Tech_'#],0),)</f>
        <v>2018</v>
      </c>
      <c r="C177" s="93" t="str">
        <f>INDEX(TechList[Complexity],MATCH(ICM_o!$A177,TechList[Tech_'#],0),)</f>
        <v>Med2</v>
      </c>
      <c r="D177" s="93" t="s">
        <v>530</v>
      </c>
      <c r="E177" s="96">
        <f>INDEX(IF(VALUE(E$1)&lt;=$B177,IF($D177="warranty",ICMw_ST,ICMo_ST),IF($D177="warranty",ICMw_LT,ICMo_LT)),MATCH(INDEX(TechList[Complexity],MATCH(ICM_o!$A177,TechList[Tech_'#],0),),ICM_complexity,0),)</f>
        <v>0.34265745788495999</v>
      </c>
      <c r="F177" s="96">
        <f>INDEX(IF(VALUE(F$1)&lt;=$B177,IF($D177="warranty",ICMw_ST,ICMo_ST),IF($D177="warranty",ICMw_LT,ICMo_LT)),MATCH(INDEX(TechList[Complexity],MATCH(ICM_o!$A177,TechList[Tech_'#],0),),ICM_complexity,0),)</f>
        <v>0.34265745788495999</v>
      </c>
      <c r="G177" s="96">
        <f>INDEX(IF(VALUE(G$1)&lt;=$B177,IF($D177="warranty",ICMw_ST,ICMo_ST),IF($D177="warranty",ICMw_LT,ICMo_LT)),MATCH(INDEX(TechList[Complexity],MATCH(ICM_o!$A177,TechList[Tech_'#],0),),ICM_complexity,0),)</f>
        <v>0.34265745788495999</v>
      </c>
      <c r="H177" s="96">
        <f>INDEX(IF(VALUE(H$1)&lt;=$B177,IF($D177="warranty",ICMw_ST,ICMo_ST),IF($D177="warranty",ICMw_LT,ICMo_LT)),MATCH(INDEX(TechList[Complexity],MATCH(ICM_o!$A177,TechList[Tech_'#],0),),ICM_complexity,0),)</f>
        <v>0.34265745788495999</v>
      </c>
      <c r="I177" s="96">
        <f>INDEX(IF(VALUE(I$1)&lt;=$B177,IF($D177="warranty",ICMw_ST,ICMo_ST),IF($D177="warranty",ICMw_LT,ICMo_LT)),MATCH(INDEX(TechList[Complexity],MATCH(ICM_o!$A177,TechList[Tech_'#],0),),ICM_complexity,0),)</f>
        <v>0.34265745788495999</v>
      </c>
      <c r="J177" s="96">
        <f>INDEX(IF(VALUE(J$1)&lt;=$B177,IF($D177="warranty",ICMw_ST,ICMo_ST),IF($D177="warranty",ICMw_LT,ICMo_LT)),MATCH(INDEX(TechList[Complexity],MATCH(ICM_o!$A177,TechList[Tech_'#],0),),ICM_complexity,0),)</f>
        <v>0.34265745788495999</v>
      </c>
      <c r="K177" s="96">
        <f>INDEX(IF(VALUE(K$1)&lt;=$B177,IF($D177="warranty",ICMw_ST,ICMo_ST),IF($D177="warranty",ICMw_LT,ICMo_LT)),MATCH(INDEX(TechList[Complexity],MATCH(ICM_o!$A177,TechList[Tech_'#],0),),ICM_complexity,0),)</f>
        <v>0.34265745788495999</v>
      </c>
      <c r="L177" s="96">
        <f>INDEX(IF(VALUE(L$1)&lt;=$B177,IF($D177="warranty",ICMw_ST,ICMo_ST),IF($D177="warranty",ICMw_LT,ICMo_LT)),MATCH(INDEX(TechList[Complexity],MATCH(ICM_o!$A177,TechList[Tech_'#],0),),ICM_complexity,0),)</f>
        <v>0.25867876394958889</v>
      </c>
      <c r="M177" s="96">
        <f>INDEX(IF(VALUE(M$1)&lt;=$B177,IF($D177="warranty",ICMw_ST,ICMo_ST),IF($D177="warranty",ICMw_LT,ICMo_LT)),MATCH(INDEX(TechList[Complexity],MATCH(ICM_o!$A177,TechList[Tech_'#],0),),ICM_complexity,0),)</f>
        <v>0.25867876394958889</v>
      </c>
      <c r="N177" s="96">
        <f>INDEX(IF(VALUE(N$1)&lt;=$B177,IF($D177="warranty",ICMw_ST,ICMo_ST),IF($D177="warranty",ICMw_LT,ICMo_LT)),MATCH(INDEX(TechList[Complexity],MATCH(ICM_o!$A177,TechList[Tech_'#],0),),ICM_complexity,0),)</f>
        <v>0.25867876394958889</v>
      </c>
      <c r="O177" s="96">
        <f>INDEX(IF(VALUE(O$1)&lt;=$B177,IF($D177="warranty",ICMw_ST,ICMo_ST),IF($D177="warranty",ICMw_LT,ICMo_LT)),MATCH(INDEX(TechList[Complexity],MATCH(ICM_o!$A177,TechList[Tech_'#],0),),ICM_complexity,0),)</f>
        <v>0.25867876394958889</v>
      </c>
      <c r="P177" s="96">
        <f>INDEX(IF(VALUE(P$1)&lt;=$B177,IF($D177="warranty",ICMw_ST,ICMo_ST),IF($D177="warranty",ICMw_LT,ICMo_LT)),MATCH(INDEX(TechList[Complexity],MATCH(ICM_o!$A177,TechList[Tech_'#],0),),ICM_complexity,0),)</f>
        <v>0.25867876394958889</v>
      </c>
      <c r="Q177" s="96">
        <f>INDEX(IF(VALUE(Q$1)&lt;=$B177,IF($D177="warranty",ICMw_ST,ICMo_ST),IF($D177="warranty",ICMw_LT,ICMo_LT)),MATCH(INDEX(TechList[Complexity],MATCH(ICM_o!$A177,TechList[Tech_'#],0),),ICM_complexity,0),)</f>
        <v>0.25867876394958889</v>
      </c>
      <c r="R177" s="96">
        <f>INDEX(IF(VALUE(R$1)&lt;=$B177,IF($D177="warranty",ICMw_ST,ICMo_ST),IF($D177="warranty",ICMw_LT,ICMo_LT)),MATCH(INDEX(TechList[Complexity],MATCH(ICM_o!$A177,TechList[Tech_'#],0),),ICM_complexity,0),)</f>
        <v>0.25867876394958889</v>
      </c>
      <c r="S177" s="107">
        <f>INDEX(IF(VALUE(S$1)&lt;=$B177,IF($D177="warranty",ICMw_ST,ICMo_ST),IF($D177="warranty",ICMw_LT,ICMo_LT)),MATCH(INDEX(TechList[Complexity],MATCH(ICM_o!$A177,TechList[Tech_'#],0),),ICM_complexity,0),)</f>
        <v>0.25867876394958889</v>
      </c>
      <c r="T177" s="107">
        <f>INDEX(IF(VALUE(T$1)&lt;=$B177,IF($D177="warranty",ICMw_ST,ICMo_ST),IF($D177="warranty",ICMw_LT,ICMo_LT)),MATCH(INDEX(TechList[Complexity],MATCH(ICM_o!$A177,TechList[Tech_'#],0),),ICM_complexity,0),)</f>
        <v>0.25867876394958889</v>
      </c>
      <c r="U177" s="107">
        <f>INDEX(IF(VALUE(U$1)&lt;=$B177,IF($D177="warranty",ICMw_ST,ICMo_ST),IF($D177="warranty",ICMw_LT,ICMo_LT)),MATCH(INDEX(TechList[Complexity],MATCH(ICM_o!$A177,TechList[Tech_'#],0),),ICM_complexity,0),)</f>
        <v>0.25867876394958889</v>
      </c>
      <c r="V177" s="107">
        <f>INDEX(IF(VALUE(V$1)&lt;=$B177,IF($D177="warranty",ICMw_ST,ICMo_ST),IF($D177="warranty",ICMw_LT,ICMo_LT)),MATCH(INDEX(TechList[Complexity],MATCH(ICM_o!$A177,TechList[Tech_'#],0),),ICM_complexity,0),)</f>
        <v>0.25867876394958889</v>
      </c>
      <c r="W177" s="107">
        <f>INDEX(IF(VALUE(W$1)&lt;=$B177,IF($D177="warranty",ICMw_ST,ICMo_ST),IF($D177="warranty",ICMw_LT,ICMo_LT)),MATCH(INDEX(TechList[Complexity],MATCH(ICM_o!$A177,TechList[Tech_'#],0),),ICM_complexity,0),)</f>
        <v>0.25867876394958889</v>
      </c>
    </row>
    <row r="178" spans="1:23" x14ac:dyDescent="0.25">
      <c r="A178" s="92">
        <f>TechList[[#This Row],[Tech_'#]]</f>
        <v>277</v>
      </c>
      <c r="B178" s="93">
        <f>INDEX(IF(WR_curve="2017-2025FRM",TechList[ST_Thru_Ph2],TechList[ST_Thru]),MATCH(ICM_o!$A178,TechList[Tech_'#],0),)</f>
        <v>2018</v>
      </c>
      <c r="C178" s="93" t="str">
        <f>INDEX(TechList[Complexity],MATCH(ICM_o!$A178,TechList[Tech_'#],0),)</f>
        <v>Med2</v>
      </c>
      <c r="D178" s="93" t="s">
        <v>530</v>
      </c>
      <c r="E178" s="96">
        <f>INDEX(IF(VALUE(E$1)&lt;=$B178,IF($D178="warranty",ICMw_ST,ICMo_ST),IF($D178="warranty",ICMw_LT,ICMo_LT)),MATCH(INDEX(TechList[Complexity],MATCH(ICM_o!$A178,TechList[Tech_'#],0),),ICM_complexity,0),)</f>
        <v>0.34265745788495999</v>
      </c>
      <c r="F178" s="96">
        <f>INDEX(IF(VALUE(F$1)&lt;=$B178,IF($D178="warranty",ICMw_ST,ICMo_ST),IF($D178="warranty",ICMw_LT,ICMo_LT)),MATCH(INDEX(TechList[Complexity],MATCH(ICM_o!$A178,TechList[Tech_'#],0),),ICM_complexity,0),)</f>
        <v>0.34265745788495999</v>
      </c>
      <c r="G178" s="96">
        <f>INDEX(IF(VALUE(G$1)&lt;=$B178,IF($D178="warranty",ICMw_ST,ICMo_ST),IF($D178="warranty",ICMw_LT,ICMo_LT)),MATCH(INDEX(TechList[Complexity],MATCH(ICM_o!$A178,TechList[Tech_'#],0),),ICM_complexity,0),)</f>
        <v>0.34265745788495999</v>
      </c>
      <c r="H178" s="96">
        <f>INDEX(IF(VALUE(H$1)&lt;=$B178,IF($D178="warranty",ICMw_ST,ICMo_ST),IF($D178="warranty",ICMw_LT,ICMo_LT)),MATCH(INDEX(TechList[Complexity],MATCH(ICM_o!$A178,TechList[Tech_'#],0),),ICM_complexity,0),)</f>
        <v>0.34265745788495999</v>
      </c>
      <c r="I178" s="96">
        <f>INDEX(IF(VALUE(I$1)&lt;=$B178,IF($D178="warranty",ICMw_ST,ICMo_ST),IF($D178="warranty",ICMw_LT,ICMo_LT)),MATCH(INDEX(TechList[Complexity],MATCH(ICM_o!$A178,TechList[Tech_'#],0),),ICM_complexity,0),)</f>
        <v>0.34265745788495999</v>
      </c>
      <c r="J178" s="96">
        <f>INDEX(IF(VALUE(J$1)&lt;=$B178,IF($D178="warranty",ICMw_ST,ICMo_ST),IF($D178="warranty",ICMw_LT,ICMo_LT)),MATCH(INDEX(TechList[Complexity],MATCH(ICM_o!$A178,TechList[Tech_'#],0),),ICM_complexity,0),)</f>
        <v>0.34265745788495999</v>
      </c>
      <c r="K178" s="96">
        <f>INDEX(IF(VALUE(K$1)&lt;=$B178,IF($D178="warranty",ICMw_ST,ICMo_ST),IF($D178="warranty",ICMw_LT,ICMo_LT)),MATCH(INDEX(TechList[Complexity],MATCH(ICM_o!$A178,TechList[Tech_'#],0),),ICM_complexity,0),)</f>
        <v>0.34265745788495999</v>
      </c>
      <c r="L178" s="96">
        <f>INDEX(IF(VALUE(L$1)&lt;=$B178,IF($D178="warranty",ICMw_ST,ICMo_ST),IF($D178="warranty",ICMw_LT,ICMo_LT)),MATCH(INDEX(TechList[Complexity],MATCH(ICM_o!$A178,TechList[Tech_'#],0),),ICM_complexity,0),)</f>
        <v>0.25867876394958889</v>
      </c>
      <c r="M178" s="96">
        <f>INDEX(IF(VALUE(M$1)&lt;=$B178,IF($D178="warranty",ICMw_ST,ICMo_ST),IF($D178="warranty",ICMw_LT,ICMo_LT)),MATCH(INDEX(TechList[Complexity],MATCH(ICM_o!$A178,TechList[Tech_'#],0),),ICM_complexity,0),)</f>
        <v>0.25867876394958889</v>
      </c>
      <c r="N178" s="96">
        <f>INDEX(IF(VALUE(N$1)&lt;=$B178,IF($D178="warranty",ICMw_ST,ICMo_ST),IF($D178="warranty",ICMw_LT,ICMo_LT)),MATCH(INDEX(TechList[Complexity],MATCH(ICM_o!$A178,TechList[Tech_'#],0),),ICM_complexity,0),)</f>
        <v>0.25867876394958889</v>
      </c>
      <c r="O178" s="96">
        <f>INDEX(IF(VALUE(O$1)&lt;=$B178,IF($D178="warranty",ICMw_ST,ICMo_ST),IF($D178="warranty",ICMw_LT,ICMo_LT)),MATCH(INDEX(TechList[Complexity],MATCH(ICM_o!$A178,TechList[Tech_'#],0),),ICM_complexity,0),)</f>
        <v>0.25867876394958889</v>
      </c>
      <c r="P178" s="96">
        <f>INDEX(IF(VALUE(P$1)&lt;=$B178,IF($D178="warranty",ICMw_ST,ICMo_ST),IF($D178="warranty",ICMw_LT,ICMo_LT)),MATCH(INDEX(TechList[Complexity],MATCH(ICM_o!$A178,TechList[Tech_'#],0),),ICM_complexity,0),)</f>
        <v>0.25867876394958889</v>
      </c>
      <c r="Q178" s="96">
        <f>INDEX(IF(VALUE(Q$1)&lt;=$B178,IF($D178="warranty",ICMw_ST,ICMo_ST),IF($D178="warranty",ICMw_LT,ICMo_LT)),MATCH(INDEX(TechList[Complexity],MATCH(ICM_o!$A178,TechList[Tech_'#],0),),ICM_complexity,0),)</f>
        <v>0.25867876394958889</v>
      </c>
      <c r="R178" s="96">
        <f>INDEX(IF(VALUE(R$1)&lt;=$B178,IF($D178="warranty",ICMw_ST,ICMo_ST),IF($D178="warranty",ICMw_LT,ICMo_LT)),MATCH(INDEX(TechList[Complexity],MATCH(ICM_o!$A178,TechList[Tech_'#],0),),ICM_complexity,0),)</f>
        <v>0.25867876394958889</v>
      </c>
      <c r="S178" s="107">
        <f>INDEX(IF(VALUE(S$1)&lt;=$B178,IF($D178="warranty",ICMw_ST,ICMo_ST),IF($D178="warranty",ICMw_LT,ICMo_LT)),MATCH(INDEX(TechList[Complexity],MATCH(ICM_o!$A178,TechList[Tech_'#],0),),ICM_complexity,0),)</f>
        <v>0.25867876394958889</v>
      </c>
      <c r="T178" s="107">
        <f>INDEX(IF(VALUE(T$1)&lt;=$B178,IF($D178="warranty",ICMw_ST,ICMo_ST),IF($D178="warranty",ICMw_LT,ICMo_LT)),MATCH(INDEX(TechList[Complexity],MATCH(ICM_o!$A178,TechList[Tech_'#],0),),ICM_complexity,0),)</f>
        <v>0.25867876394958889</v>
      </c>
      <c r="U178" s="107">
        <f>INDEX(IF(VALUE(U$1)&lt;=$B178,IF($D178="warranty",ICMw_ST,ICMo_ST),IF($D178="warranty",ICMw_LT,ICMo_LT)),MATCH(INDEX(TechList[Complexity],MATCH(ICM_o!$A178,TechList[Tech_'#],0),),ICM_complexity,0),)</f>
        <v>0.25867876394958889</v>
      </c>
      <c r="V178" s="107">
        <f>INDEX(IF(VALUE(V$1)&lt;=$B178,IF($D178="warranty",ICMw_ST,ICMo_ST),IF($D178="warranty",ICMw_LT,ICMo_LT)),MATCH(INDEX(TechList[Complexity],MATCH(ICM_o!$A178,TechList[Tech_'#],0),),ICM_complexity,0),)</f>
        <v>0.25867876394958889</v>
      </c>
      <c r="W178" s="107">
        <f>INDEX(IF(VALUE(W$1)&lt;=$B178,IF($D178="warranty",ICMw_ST,ICMo_ST),IF($D178="warranty",ICMw_LT,ICMo_LT)),MATCH(INDEX(TechList[Complexity],MATCH(ICM_o!$A178,TechList[Tech_'#],0),),ICM_complexity,0),)</f>
        <v>0.25867876394958889</v>
      </c>
    </row>
    <row r="179" spans="1:23" x14ac:dyDescent="0.25">
      <c r="A179" s="92">
        <f>TechList[[#This Row],[Tech_'#]]</f>
        <v>278</v>
      </c>
      <c r="B179" s="93">
        <f>INDEX(IF(WR_curve="2017-2025FRM",TechList[ST_Thru_Ph2],TechList[ST_Thru]),MATCH(ICM_o!$A179,TechList[Tech_'#],0),)</f>
        <v>2018</v>
      </c>
      <c r="C179" s="93" t="str">
        <f>INDEX(TechList[Complexity],MATCH(ICM_o!$A179,TechList[Tech_'#],0),)</f>
        <v>Med2</v>
      </c>
      <c r="D179" s="93" t="s">
        <v>530</v>
      </c>
      <c r="E179" s="96">
        <f>INDEX(IF(VALUE(E$1)&lt;=$B179,IF($D179="warranty",ICMw_ST,ICMo_ST),IF($D179="warranty",ICMw_LT,ICMo_LT)),MATCH(INDEX(TechList[Complexity],MATCH(ICM_o!$A179,TechList[Tech_'#],0),),ICM_complexity,0),)</f>
        <v>0.34265745788495999</v>
      </c>
      <c r="F179" s="96">
        <f>INDEX(IF(VALUE(F$1)&lt;=$B179,IF($D179="warranty",ICMw_ST,ICMo_ST),IF($D179="warranty",ICMw_LT,ICMo_LT)),MATCH(INDEX(TechList[Complexity],MATCH(ICM_o!$A179,TechList[Tech_'#],0),),ICM_complexity,0),)</f>
        <v>0.34265745788495999</v>
      </c>
      <c r="G179" s="96">
        <f>INDEX(IF(VALUE(G$1)&lt;=$B179,IF($D179="warranty",ICMw_ST,ICMo_ST),IF($D179="warranty",ICMw_LT,ICMo_LT)),MATCH(INDEX(TechList[Complexity],MATCH(ICM_o!$A179,TechList[Tech_'#],0),),ICM_complexity,0),)</f>
        <v>0.34265745788495999</v>
      </c>
      <c r="H179" s="96">
        <f>INDEX(IF(VALUE(H$1)&lt;=$B179,IF($D179="warranty",ICMw_ST,ICMo_ST),IF($D179="warranty",ICMw_LT,ICMo_LT)),MATCH(INDEX(TechList[Complexity],MATCH(ICM_o!$A179,TechList[Tech_'#],0),),ICM_complexity,0),)</f>
        <v>0.34265745788495999</v>
      </c>
      <c r="I179" s="96">
        <f>INDEX(IF(VALUE(I$1)&lt;=$B179,IF($D179="warranty",ICMw_ST,ICMo_ST),IF($D179="warranty",ICMw_LT,ICMo_LT)),MATCH(INDEX(TechList[Complexity],MATCH(ICM_o!$A179,TechList[Tech_'#],0),),ICM_complexity,0),)</f>
        <v>0.34265745788495999</v>
      </c>
      <c r="J179" s="96">
        <f>INDEX(IF(VALUE(J$1)&lt;=$B179,IF($D179="warranty",ICMw_ST,ICMo_ST),IF($D179="warranty",ICMw_LT,ICMo_LT)),MATCH(INDEX(TechList[Complexity],MATCH(ICM_o!$A179,TechList[Tech_'#],0),),ICM_complexity,0),)</f>
        <v>0.34265745788495999</v>
      </c>
      <c r="K179" s="96">
        <f>INDEX(IF(VALUE(K$1)&lt;=$B179,IF($D179="warranty",ICMw_ST,ICMo_ST),IF($D179="warranty",ICMw_LT,ICMo_LT)),MATCH(INDEX(TechList[Complexity],MATCH(ICM_o!$A179,TechList[Tech_'#],0),),ICM_complexity,0),)</f>
        <v>0.34265745788495999</v>
      </c>
      <c r="L179" s="96">
        <f>INDEX(IF(VALUE(L$1)&lt;=$B179,IF($D179="warranty",ICMw_ST,ICMo_ST),IF($D179="warranty",ICMw_LT,ICMo_LT)),MATCH(INDEX(TechList[Complexity],MATCH(ICM_o!$A179,TechList[Tech_'#],0),),ICM_complexity,0),)</f>
        <v>0.25867876394958889</v>
      </c>
      <c r="M179" s="96">
        <f>INDEX(IF(VALUE(M$1)&lt;=$B179,IF($D179="warranty",ICMw_ST,ICMo_ST),IF($D179="warranty",ICMw_LT,ICMo_LT)),MATCH(INDEX(TechList[Complexity],MATCH(ICM_o!$A179,TechList[Tech_'#],0),),ICM_complexity,0),)</f>
        <v>0.25867876394958889</v>
      </c>
      <c r="N179" s="96">
        <f>INDEX(IF(VALUE(N$1)&lt;=$B179,IF($D179="warranty",ICMw_ST,ICMo_ST),IF($D179="warranty",ICMw_LT,ICMo_LT)),MATCH(INDEX(TechList[Complexity],MATCH(ICM_o!$A179,TechList[Tech_'#],0),),ICM_complexity,0),)</f>
        <v>0.25867876394958889</v>
      </c>
      <c r="O179" s="96">
        <f>INDEX(IF(VALUE(O$1)&lt;=$B179,IF($D179="warranty",ICMw_ST,ICMo_ST),IF($D179="warranty",ICMw_LT,ICMo_LT)),MATCH(INDEX(TechList[Complexity],MATCH(ICM_o!$A179,TechList[Tech_'#],0),),ICM_complexity,0),)</f>
        <v>0.25867876394958889</v>
      </c>
      <c r="P179" s="96">
        <f>INDEX(IF(VALUE(P$1)&lt;=$B179,IF($D179="warranty",ICMw_ST,ICMo_ST),IF($D179="warranty",ICMw_LT,ICMo_LT)),MATCH(INDEX(TechList[Complexity],MATCH(ICM_o!$A179,TechList[Tech_'#],0),),ICM_complexity,0),)</f>
        <v>0.25867876394958889</v>
      </c>
      <c r="Q179" s="96">
        <f>INDEX(IF(VALUE(Q$1)&lt;=$B179,IF($D179="warranty",ICMw_ST,ICMo_ST),IF($D179="warranty",ICMw_LT,ICMo_LT)),MATCH(INDEX(TechList[Complexity],MATCH(ICM_o!$A179,TechList[Tech_'#],0),),ICM_complexity,0),)</f>
        <v>0.25867876394958889</v>
      </c>
      <c r="R179" s="96">
        <f>INDEX(IF(VALUE(R$1)&lt;=$B179,IF($D179="warranty",ICMw_ST,ICMo_ST),IF($D179="warranty",ICMw_LT,ICMo_LT)),MATCH(INDEX(TechList[Complexity],MATCH(ICM_o!$A179,TechList[Tech_'#],0),),ICM_complexity,0),)</f>
        <v>0.25867876394958889</v>
      </c>
      <c r="S179" s="107">
        <f>INDEX(IF(VALUE(S$1)&lt;=$B179,IF($D179="warranty",ICMw_ST,ICMo_ST),IF($D179="warranty",ICMw_LT,ICMo_LT)),MATCH(INDEX(TechList[Complexity],MATCH(ICM_o!$A179,TechList[Tech_'#],0),),ICM_complexity,0),)</f>
        <v>0.25867876394958889</v>
      </c>
      <c r="T179" s="107">
        <f>INDEX(IF(VALUE(T$1)&lt;=$B179,IF($D179="warranty",ICMw_ST,ICMo_ST),IF($D179="warranty",ICMw_LT,ICMo_LT)),MATCH(INDEX(TechList[Complexity],MATCH(ICM_o!$A179,TechList[Tech_'#],0),),ICM_complexity,0),)</f>
        <v>0.25867876394958889</v>
      </c>
      <c r="U179" s="107">
        <f>INDEX(IF(VALUE(U$1)&lt;=$B179,IF($D179="warranty",ICMw_ST,ICMo_ST),IF($D179="warranty",ICMw_LT,ICMo_LT)),MATCH(INDEX(TechList[Complexity],MATCH(ICM_o!$A179,TechList[Tech_'#],0),),ICM_complexity,0),)</f>
        <v>0.25867876394958889</v>
      </c>
      <c r="V179" s="107">
        <f>INDEX(IF(VALUE(V$1)&lt;=$B179,IF($D179="warranty",ICMw_ST,ICMo_ST),IF($D179="warranty",ICMw_LT,ICMo_LT)),MATCH(INDEX(TechList[Complexity],MATCH(ICM_o!$A179,TechList[Tech_'#],0),),ICM_complexity,0),)</f>
        <v>0.25867876394958889</v>
      </c>
      <c r="W179" s="107">
        <f>INDEX(IF(VALUE(W$1)&lt;=$B179,IF($D179="warranty",ICMw_ST,ICMo_ST),IF($D179="warranty",ICMw_LT,ICMo_LT)),MATCH(INDEX(TechList[Complexity],MATCH(ICM_o!$A179,TechList[Tech_'#],0),),ICM_complexity,0),)</f>
        <v>0.25867876394958889</v>
      </c>
    </row>
    <row r="180" spans="1:23" x14ac:dyDescent="0.25">
      <c r="A180" s="92">
        <f>TechList[[#This Row],[Tech_'#]]</f>
        <v>279</v>
      </c>
      <c r="B180" s="93">
        <f>INDEX(IF(WR_curve="2017-2025FRM",TechList[ST_Thru_Ph2],TechList[ST_Thru]),MATCH(ICM_o!$A180,TechList[Tech_'#],0),)</f>
        <v>2018</v>
      </c>
      <c r="C180" s="93" t="str">
        <f>INDEX(TechList[Complexity],MATCH(ICM_o!$A180,TechList[Tech_'#],0),)</f>
        <v>Med2</v>
      </c>
      <c r="D180" s="93" t="s">
        <v>530</v>
      </c>
      <c r="E180" s="96">
        <f>INDEX(IF(VALUE(E$1)&lt;=$B180,IF($D180="warranty",ICMw_ST,ICMo_ST),IF($D180="warranty",ICMw_LT,ICMo_LT)),MATCH(INDEX(TechList[Complexity],MATCH(ICM_o!$A180,TechList[Tech_'#],0),),ICM_complexity,0),)</f>
        <v>0.34265745788495999</v>
      </c>
      <c r="F180" s="96">
        <f>INDEX(IF(VALUE(F$1)&lt;=$B180,IF($D180="warranty",ICMw_ST,ICMo_ST),IF($D180="warranty",ICMw_LT,ICMo_LT)),MATCH(INDEX(TechList[Complexity],MATCH(ICM_o!$A180,TechList[Tech_'#],0),),ICM_complexity,0),)</f>
        <v>0.34265745788495999</v>
      </c>
      <c r="G180" s="96">
        <f>INDEX(IF(VALUE(G$1)&lt;=$B180,IF($D180="warranty",ICMw_ST,ICMo_ST),IF($D180="warranty",ICMw_LT,ICMo_LT)),MATCH(INDEX(TechList[Complexity],MATCH(ICM_o!$A180,TechList[Tech_'#],0),),ICM_complexity,0),)</f>
        <v>0.34265745788495999</v>
      </c>
      <c r="H180" s="96">
        <f>INDEX(IF(VALUE(H$1)&lt;=$B180,IF($D180="warranty",ICMw_ST,ICMo_ST),IF($D180="warranty",ICMw_LT,ICMo_LT)),MATCH(INDEX(TechList[Complexity],MATCH(ICM_o!$A180,TechList[Tech_'#],0),),ICM_complexity,0),)</f>
        <v>0.34265745788495999</v>
      </c>
      <c r="I180" s="96">
        <f>INDEX(IF(VALUE(I$1)&lt;=$B180,IF($D180="warranty",ICMw_ST,ICMo_ST),IF($D180="warranty",ICMw_LT,ICMo_LT)),MATCH(INDEX(TechList[Complexity],MATCH(ICM_o!$A180,TechList[Tech_'#],0),),ICM_complexity,0),)</f>
        <v>0.34265745788495999</v>
      </c>
      <c r="J180" s="96">
        <f>INDEX(IF(VALUE(J$1)&lt;=$B180,IF($D180="warranty",ICMw_ST,ICMo_ST),IF($D180="warranty",ICMw_LT,ICMo_LT)),MATCH(INDEX(TechList[Complexity],MATCH(ICM_o!$A180,TechList[Tech_'#],0),),ICM_complexity,0),)</f>
        <v>0.34265745788495999</v>
      </c>
      <c r="K180" s="96">
        <f>INDEX(IF(VALUE(K$1)&lt;=$B180,IF($D180="warranty",ICMw_ST,ICMo_ST),IF($D180="warranty",ICMw_LT,ICMo_LT)),MATCH(INDEX(TechList[Complexity],MATCH(ICM_o!$A180,TechList[Tech_'#],0),),ICM_complexity,0),)</f>
        <v>0.34265745788495999</v>
      </c>
      <c r="L180" s="96">
        <f>INDEX(IF(VALUE(L$1)&lt;=$B180,IF($D180="warranty",ICMw_ST,ICMo_ST),IF($D180="warranty",ICMw_LT,ICMo_LT)),MATCH(INDEX(TechList[Complexity],MATCH(ICM_o!$A180,TechList[Tech_'#],0),),ICM_complexity,0),)</f>
        <v>0.25867876394958889</v>
      </c>
      <c r="M180" s="96">
        <f>INDEX(IF(VALUE(M$1)&lt;=$B180,IF($D180="warranty",ICMw_ST,ICMo_ST),IF($D180="warranty",ICMw_LT,ICMo_LT)),MATCH(INDEX(TechList[Complexity],MATCH(ICM_o!$A180,TechList[Tech_'#],0),),ICM_complexity,0),)</f>
        <v>0.25867876394958889</v>
      </c>
      <c r="N180" s="96">
        <f>INDEX(IF(VALUE(N$1)&lt;=$B180,IF($D180="warranty",ICMw_ST,ICMo_ST),IF($D180="warranty",ICMw_LT,ICMo_LT)),MATCH(INDEX(TechList[Complexity],MATCH(ICM_o!$A180,TechList[Tech_'#],0),),ICM_complexity,0),)</f>
        <v>0.25867876394958889</v>
      </c>
      <c r="O180" s="96">
        <f>INDEX(IF(VALUE(O$1)&lt;=$B180,IF($D180="warranty",ICMw_ST,ICMo_ST),IF($D180="warranty",ICMw_LT,ICMo_LT)),MATCH(INDEX(TechList[Complexity],MATCH(ICM_o!$A180,TechList[Tech_'#],0),),ICM_complexity,0),)</f>
        <v>0.25867876394958889</v>
      </c>
      <c r="P180" s="96">
        <f>INDEX(IF(VALUE(P$1)&lt;=$B180,IF($D180="warranty",ICMw_ST,ICMo_ST),IF($D180="warranty",ICMw_LT,ICMo_LT)),MATCH(INDEX(TechList[Complexity],MATCH(ICM_o!$A180,TechList[Tech_'#],0),),ICM_complexity,0),)</f>
        <v>0.25867876394958889</v>
      </c>
      <c r="Q180" s="96">
        <f>INDEX(IF(VALUE(Q$1)&lt;=$B180,IF($D180="warranty",ICMw_ST,ICMo_ST),IF($D180="warranty",ICMw_LT,ICMo_LT)),MATCH(INDEX(TechList[Complexity],MATCH(ICM_o!$A180,TechList[Tech_'#],0),),ICM_complexity,0),)</f>
        <v>0.25867876394958889</v>
      </c>
      <c r="R180" s="96">
        <f>INDEX(IF(VALUE(R$1)&lt;=$B180,IF($D180="warranty",ICMw_ST,ICMo_ST),IF($D180="warranty",ICMw_LT,ICMo_LT)),MATCH(INDEX(TechList[Complexity],MATCH(ICM_o!$A180,TechList[Tech_'#],0),),ICM_complexity,0),)</f>
        <v>0.25867876394958889</v>
      </c>
      <c r="S180" s="107">
        <f>INDEX(IF(VALUE(S$1)&lt;=$B180,IF($D180="warranty",ICMw_ST,ICMo_ST),IF($D180="warranty",ICMw_LT,ICMo_LT)),MATCH(INDEX(TechList[Complexity],MATCH(ICM_o!$A180,TechList[Tech_'#],0),),ICM_complexity,0),)</f>
        <v>0.25867876394958889</v>
      </c>
      <c r="T180" s="107">
        <f>INDEX(IF(VALUE(T$1)&lt;=$B180,IF($D180="warranty",ICMw_ST,ICMo_ST),IF($D180="warranty",ICMw_LT,ICMo_LT)),MATCH(INDEX(TechList[Complexity],MATCH(ICM_o!$A180,TechList[Tech_'#],0),),ICM_complexity,0),)</f>
        <v>0.25867876394958889</v>
      </c>
      <c r="U180" s="107">
        <f>INDEX(IF(VALUE(U$1)&lt;=$B180,IF($D180="warranty",ICMw_ST,ICMo_ST),IF($D180="warranty",ICMw_LT,ICMo_LT)),MATCH(INDEX(TechList[Complexity],MATCH(ICM_o!$A180,TechList[Tech_'#],0),),ICM_complexity,0),)</f>
        <v>0.25867876394958889</v>
      </c>
      <c r="V180" s="107">
        <f>INDEX(IF(VALUE(V$1)&lt;=$B180,IF($D180="warranty",ICMw_ST,ICMo_ST),IF($D180="warranty",ICMw_LT,ICMo_LT)),MATCH(INDEX(TechList[Complexity],MATCH(ICM_o!$A180,TechList[Tech_'#],0),),ICM_complexity,0),)</f>
        <v>0.25867876394958889</v>
      </c>
      <c r="W180" s="107">
        <f>INDEX(IF(VALUE(W$1)&lt;=$B180,IF($D180="warranty",ICMw_ST,ICMo_ST),IF($D180="warranty",ICMw_LT,ICMo_LT)),MATCH(INDEX(TechList[Complexity],MATCH(ICM_o!$A180,TechList[Tech_'#],0),),ICM_complexity,0),)</f>
        <v>0.25867876394958889</v>
      </c>
    </row>
    <row r="181" spans="1:23" x14ac:dyDescent="0.25">
      <c r="A181" s="92">
        <f>TechList[[#This Row],[Tech_'#]]</f>
        <v>280</v>
      </c>
      <c r="B181" s="93">
        <f>INDEX(IF(WR_curve="2017-2025FRM",TechList[ST_Thru_Ph2],TechList[ST_Thru]),MATCH(ICM_o!$A181,TechList[Tech_'#],0),)</f>
        <v>2018</v>
      </c>
      <c r="C181" s="93" t="str">
        <f>INDEX(TechList[Complexity],MATCH(ICM_o!$A181,TechList[Tech_'#],0),)</f>
        <v>Med2</v>
      </c>
      <c r="D181" s="93" t="s">
        <v>530</v>
      </c>
      <c r="E181" s="96">
        <f>INDEX(IF(VALUE(E$1)&lt;=$B181,IF($D181="warranty",ICMw_ST,ICMo_ST),IF($D181="warranty",ICMw_LT,ICMo_LT)),MATCH(INDEX(TechList[Complexity],MATCH(ICM_o!$A181,TechList[Tech_'#],0),),ICM_complexity,0),)</f>
        <v>0.34265745788495999</v>
      </c>
      <c r="F181" s="96">
        <f>INDEX(IF(VALUE(F$1)&lt;=$B181,IF($D181="warranty",ICMw_ST,ICMo_ST),IF($D181="warranty",ICMw_LT,ICMo_LT)),MATCH(INDEX(TechList[Complexity],MATCH(ICM_o!$A181,TechList[Tech_'#],0),),ICM_complexity,0),)</f>
        <v>0.34265745788495999</v>
      </c>
      <c r="G181" s="96">
        <f>INDEX(IF(VALUE(G$1)&lt;=$B181,IF($D181="warranty",ICMw_ST,ICMo_ST),IF($D181="warranty",ICMw_LT,ICMo_LT)),MATCH(INDEX(TechList[Complexity],MATCH(ICM_o!$A181,TechList[Tech_'#],0),),ICM_complexity,0),)</f>
        <v>0.34265745788495999</v>
      </c>
      <c r="H181" s="96">
        <f>INDEX(IF(VALUE(H$1)&lt;=$B181,IF($D181="warranty",ICMw_ST,ICMo_ST),IF($D181="warranty",ICMw_LT,ICMo_LT)),MATCH(INDEX(TechList[Complexity],MATCH(ICM_o!$A181,TechList[Tech_'#],0),),ICM_complexity,0),)</f>
        <v>0.34265745788495999</v>
      </c>
      <c r="I181" s="96">
        <f>INDEX(IF(VALUE(I$1)&lt;=$B181,IF($D181="warranty",ICMw_ST,ICMo_ST),IF($D181="warranty",ICMw_LT,ICMo_LT)),MATCH(INDEX(TechList[Complexity],MATCH(ICM_o!$A181,TechList[Tech_'#],0),),ICM_complexity,0),)</f>
        <v>0.34265745788495999</v>
      </c>
      <c r="J181" s="96">
        <f>INDEX(IF(VALUE(J$1)&lt;=$B181,IF($D181="warranty",ICMw_ST,ICMo_ST),IF($D181="warranty",ICMw_LT,ICMo_LT)),MATCH(INDEX(TechList[Complexity],MATCH(ICM_o!$A181,TechList[Tech_'#],0),),ICM_complexity,0),)</f>
        <v>0.34265745788495999</v>
      </c>
      <c r="K181" s="96">
        <f>INDEX(IF(VALUE(K$1)&lt;=$B181,IF($D181="warranty",ICMw_ST,ICMo_ST),IF($D181="warranty",ICMw_LT,ICMo_LT)),MATCH(INDEX(TechList[Complexity],MATCH(ICM_o!$A181,TechList[Tech_'#],0),),ICM_complexity,0),)</f>
        <v>0.34265745788495999</v>
      </c>
      <c r="L181" s="96">
        <f>INDEX(IF(VALUE(L$1)&lt;=$B181,IF($D181="warranty",ICMw_ST,ICMo_ST),IF($D181="warranty",ICMw_LT,ICMo_LT)),MATCH(INDEX(TechList[Complexity],MATCH(ICM_o!$A181,TechList[Tech_'#],0),),ICM_complexity,0),)</f>
        <v>0.25867876394958889</v>
      </c>
      <c r="M181" s="96">
        <f>INDEX(IF(VALUE(M$1)&lt;=$B181,IF($D181="warranty",ICMw_ST,ICMo_ST),IF($D181="warranty",ICMw_LT,ICMo_LT)),MATCH(INDEX(TechList[Complexity],MATCH(ICM_o!$A181,TechList[Tech_'#],0),),ICM_complexity,0),)</f>
        <v>0.25867876394958889</v>
      </c>
      <c r="N181" s="96">
        <f>INDEX(IF(VALUE(N$1)&lt;=$B181,IF($D181="warranty",ICMw_ST,ICMo_ST),IF($D181="warranty",ICMw_LT,ICMo_LT)),MATCH(INDEX(TechList[Complexity],MATCH(ICM_o!$A181,TechList[Tech_'#],0),),ICM_complexity,0),)</f>
        <v>0.25867876394958889</v>
      </c>
      <c r="O181" s="96">
        <f>INDEX(IF(VALUE(O$1)&lt;=$B181,IF($D181="warranty",ICMw_ST,ICMo_ST),IF($D181="warranty",ICMw_LT,ICMo_LT)),MATCH(INDEX(TechList[Complexity],MATCH(ICM_o!$A181,TechList[Tech_'#],0),),ICM_complexity,0),)</f>
        <v>0.25867876394958889</v>
      </c>
      <c r="P181" s="96">
        <f>INDEX(IF(VALUE(P$1)&lt;=$B181,IF($D181="warranty",ICMw_ST,ICMo_ST),IF($D181="warranty",ICMw_LT,ICMo_LT)),MATCH(INDEX(TechList[Complexity],MATCH(ICM_o!$A181,TechList[Tech_'#],0),),ICM_complexity,0),)</f>
        <v>0.25867876394958889</v>
      </c>
      <c r="Q181" s="96">
        <f>INDEX(IF(VALUE(Q$1)&lt;=$B181,IF($D181="warranty",ICMw_ST,ICMo_ST),IF($D181="warranty",ICMw_LT,ICMo_LT)),MATCH(INDEX(TechList[Complexity],MATCH(ICM_o!$A181,TechList[Tech_'#],0),),ICM_complexity,0),)</f>
        <v>0.25867876394958889</v>
      </c>
      <c r="R181" s="96">
        <f>INDEX(IF(VALUE(R$1)&lt;=$B181,IF($D181="warranty",ICMw_ST,ICMo_ST),IF($D181="warranty",ICMw_LT,ICMo_LT)),MATCH(INDEX(TechList[Complexity],MATCH(ICM_o!$A181,TechList[Tech_'#],0),),ICM_complexity,0),)</f>
        <v>0.25867876394958889</v>
      </c>
      <c r="S181" s="107">
        <f>INDEX(IF(VALUE(S$1)&lt;=$B181,IF($D181="warranty",ICMw_ST,ICMo_ST),IF($D181="warranty",ICMw_LT,ICMo_LT)),MATCH(INDEX(TechList[Complexity],MATCH(ICM_o!$A181,TechList[Tech_'#],0),),ICM_complexity,0),)</f>
        <v>0.25867876394958889</v>
      </c>
      <c r="T181" s="107">
        <f>INDEX(IF(VALUE(T$1)&lt;=$B181,IF($D181="warranty",ICMw_ST,ICMo_ST),IF($D181="warranty",ICMw_LT,ICMo_LT)),MATCH(INDEX(TechList[Complexity],MATCH(ICM_o!$A181,TechList[Tech_'#],0),),ICM_complexity,0),)</f>
        <v>0.25867876394958889</v>
      </c>
      <c r="U181" s="107">
        <f>INDEX(IF(VALUE(U$1)&lt;=$B181,IF($D181="warranty",ICMw_ST,ICMo_ST),IF($D181="warranty",ICMw_LT,ICMo_LT)),MATCH(INDEX(TechList[Complexity],MATCH(ICM_o!$A181,TechList[Tech_'#],0),),ICM_complexity,0),)</f>
        <v>0.25867876394958889</v>
      </c>
      <c r="V181" s="107">
        <f>INDEX(IF(VALUE(V$1)&lt;=$B181,IF($D181="warranty",ICMw_ST,ICMo_ST),IF($D181="warranty",ICMw_LT,ICMo_LT)),MATCH(INDEX(TechList[Complexity],MATCH(ICM_o!$A181,TechList[Tech_'#],0),),ICM_complexity,0),)</f>
        <v>0.25867876394958889</v>
      </c>
      <c r="W181" s="107">
        <f>INDEX(IF(VALUE(W$1)&lt;=$B181,IF($D181="warranty",ICMw_ST,ICMo_ST),IF($D181="warranty",ICMw_LT,ICMo_LT)),MATCH(INDEX(TechList[Complexity],MATCH(ICM_o!$A181,TechList[Tech_'#],0),),ICM_complexity,0),)</f>
        <v>0.25867876394958889</v>
      </c>
    </row>
    <row r="182" spans="1:23" x14ac:dyDescent="0.25">
      <c r="A182" s="92">
        <f>TechList[[#This Row],[Tech_'#]]</f>
        <v>281</v>
      </c>
      <c r="B182" s="93">
        <f>INDEX(IF(WR_curve="2017-2025FRM",TechList[ST_Thru_Ph2],TechList[ST_Thru]),MATCH(ICM_o!$A182,TechList[Tech_'#],0),)</f>
        <v>2018</v>
      </c>
      <c r="C182" s="93" t="str">
        <f>INDEX(TechList[Complexity],MATCH(ICM_o!$A182,TechList[Tech_'#],0),)</f>
        <v>Med2</v>
      </c>
      <c r="D182" s="93" t="s">
        <v>530</v>
      </c>
      <c r="E182" s="96">
        <f>INDEX(IF(VALUE(E$1)&lt;=$B182,IF($D182="warranty",ICMw_ST,ICMo_ST),IF($D182="warranty",ICMw_LT,ICMo_LT)),MATCH(INDEX(TechList[Complexity],MATCH(ICM_o!$A182,TechList[Tech_'#],0),),ICM_complexity,0),)</f>
        <v>0.34265745788495999</v>
      </c>
      <c r="F182" s="96">
        <f>INDEX(IF(VALUE(F$1)&lt;=$B182,IF($D182="warranty",ICMw_ST,ICMo_ST),IF($D182="warranty",ICMw_LT,ICMo_LT)),MATCH(INDEX(TechList[Complexity],MATCH(ICM_o!$A182,TechList[Tech_'#],0),),ICM_complexity,0),)</f>
        <v>0.34265745788495999</v>
      </c>
      <c r="G182" s="96">
        <f>INDEX(IF(VALUE(G$1)&lt;=$B182,IF($D182="warranty",ICMw_ST,ICMo_ST),IF($D182="warranty",ICMw_LT,ICMo_LT)),MATCH(INDEX(TechList[Complexity],MATCH(ICM_o!$A182,TechList[Tech_'#],0),),ICM_complexity,0),)</f>
        <v>0.34265745788495999</v>
      </c>
      <c r="H182" s="96">
        <f>INDEX(IF(VALUE(H$1)&lt;=$B182,IF($D182="warranty",ICMw_ST,ICMo_ST),IF($D182="warranty",ICMw_LT,ICMo_LT)),MATCH(INDEX(TechList[Complexity],MATCH(ICM_o!$A182,TechList[Tech_'#],0),),ICM_complexity,0),)</f>
        <v>0.34265745788495999</v>
      </c>
      <c r="I182" s="96">
        <f>INDEX(IF(VALUE(I$1)&lt;=$B182,IF($D182="warranty",ICMw_ST,ICMo_ST),IF($D182="warranty",ICMw_LT,ICMo_LT)),MATCH(INDEX(TechList[Complexity],MATCH(ICM_o!$A182,TechList[Tech_'#],0),),ICM_complexity,0),)</f>
        <v>0.34265745788495999</v>
      </c>
      <c r="J182" s="96">
        <f>INDEX(IF(VALUE(J$1)&lt;=$B182,IF($D182="warranty",ICMw_ST,ICMo_ST),IF($D182="warranty",ICMw_LT,ICMo_LT)),MATCH(INDEX(TechList[Complexity],MATCH(ICM_o!$A182,TechList[Tech_'#],0),),ICM_complexity,0),)</f>
        <v>0.34265745788495999</v>
      </c>
      <c r="K182" s="96">
        <f>INDEX(IF(VALUE(K$1)&lt;=$B182,IF($D182="warranty",ICMw_ST,ICMo_ST),IF($D182="warranty",ICMw_LT,ICMo_LT)),MATCH(INDEX(TechList[Complexity],MATCH(ICM_o!$A182,TechList[Tech_'#],0),),ICM_complexity,0),)</f>
        <v>0.34265745788495999</v>
      </c>
      <c r="L182" s="96">
        <f>INDEX(IF(VALUE(L$1)&lt;=$B182,IF($D182="warranty",ICMw_ST,ICMo_ST),IF($D182="warranty",ICMw_LT,ICMo_LT)),MATCH(INDEX(TechList[Complexity],MATCH(ICM_o!$A182,TechList[Tech_'#],0),),ICM_complexity,0),)</f>
        <v>0.25867876394958889</v>
      </c>
      <c r="M182" s="96">
        <f>INDEX(IF(VALUE(M$1)&lt;=$B182,IF($D182="warranty",ICMw_ST,ICMo_ST),IF($D182="warranty",ICMw_LT,ICMo_LT)),MATCH(INDEX(TechList[Complexity],MATCH(ICM_o!$A182,TechList[Tech_'#],0),),ICM_complexity,0),)</f>
        <v>0.25867876394958889</v>
      </c>
      <c r="N182" s="96">
        <f>INDEX(IF(VALUE(N$1)&lt;=$B182,IF($D182="warranty",ICMw_ST,ICMo_ST),IF($D182="warranty",ICMw_LT,ICMo_LT)),MATCH(INDEX(TechList[Complexity],MATCH(ICM_o!$A182,TechList[Tech_'#],0),),ICM_complexity,0),)</f>
        <v>0.25867876394958889</v>
      </c>
      <c r="O182" s="96">
        <f>INDEX(IF(VALUE(O$1)&lt;=$B182,IF($D182="warranty",ICMw_ST,ICMo_ST),IF($D182="warranty",ICMw_LT,ICMo_LT)),MATCH(INDEX(TechList[Complexity],MATCH(ICM_o!$A182,TechList[Tech_'#],0),),ICM_complexity,0),)</f>
        <v>0.25867876394958889</v>
      </c>
      <c r="P182" s="96">
        <f>INDEX(IF(VALUE(P$1)&lt;=$B182,IF($D182="warranty",ICMw_ST,ICMo_ST),IF($D182="warranty",ICMw_LT,ICMo_LT)),MATCH(INDEX(TechList[Complexity],MATCH(ICM_o!$A182,TechList[Tech_'#],0),),ICM_complexity,0),)</f>
        <v>0.25867876394958889</v>
      </c>
      <c r="Q182" s="96">
        <f>INDEX(IF(VALUE(Q$1)&lt;=$B182,IF($D182="warranty",ICMw_ST,ICMo_ST),IF($D182="warranty",ICMw_LT,ICMo_LT)),MATCH(INDEX(TechList[Complexity],MATCH(ICM_o!$A182,TechList[Tech_'#],0),),ICM_complexity,0),)</f>
        <v>0.25867876394958889</v>
      </c>
      <c r="R182" s="96">
        <f>INDEX(IF(VALUE(R$1)&lt;=$B182,IF($D182="warranty",ICMw_ST,ICMo_ST),IF($D182="warranty",ICMw_LT,ICMo_LT)),MATCH(INDEX(TechList[Complexity],MATCH(ICM_o!$A182,TechList[Tech_'#],0),),ICM_complexity,0),)</f>
        <v>0.25867876394958889</v>
      </c>
      <c r="S182" s="107">
        <f>INDEX(IF(VALUE(S$1)&lt;=$B182,IF($D182="warranty",ICMw_ST,ICMo_ST),IF($D182="warranty",ICMw_LT,ICMo_LT)),MATCH(INDEX(TechList[Complexity],MATCH(ICM_o!$A182,TechList[Tech_'#],0),),ICM_complexity,0),)</f>
        <v>0.25867876394958889</v>
      </c>
      <c r="T182" s="107">
        <f>INDEX(IF(VALUE(T$1)&lt;=$B182,IF($D182="warranty",ICMw_ST,ICMo_ST),IF($D182="warranty",ICMw_LT,ICMo_LT)),MATCH(INDEX(TechList[Complexity],MATCH(ICM_o!$A182,TechList[Tech_'#],0),),ICM_complexity,0),)</f>
        <v>0.25867876394958889</v>
      </c>
      <c r="U182" s="107">
        <f>INDEX(IF(VALUE(U$1)&lt;=$B182,IF($D182="warranty",ICMw_ST,ICMo_ST),IF($D182="warranty",ICMw_LT,ICMo_LT)),MATCH(INDEX(TechList[Complexity],MATCH(ICM_o!$A182,TechList[Tech_'#],0),),ICM_complexity,0),)</f>
        <v>0.25867876394958889</v>
      </c>
      <c r="V182" s="107">
        <f>INDEX(IF(VALUE(V$1)&lt;=$B182,IF($D182="warranty",ICMw_ST,ICMo_ST),IF($D182="warranty",ICMw_LT,ICMo_LT)),MATCH(INDEX(TechList[Complexity],MATCH(ICM_o!$A182,TechList[Tech_'#],0),),ICM_complexity,0),)</f>
        <v>0.25867876394958889</v>
      </c>
      <c r="W182" s="107">
        <f>INDEX(IF(VALUE(W$1)&lt;=$B182,IF($D182="warranty",ICMw_ST,ICMo_ST),IF($D182="warranty",ICMw_LT,ICMo_LT)),MATCH(INDEX(TechList[Complexity],MATCH(ICM_o!$A182,TechList[Tech_'#],0),),ICM_complexity,0),)</f>
        <v>0.25867876394958889</v>
      </c>
    </row>
    <row r="183" spans="1:23" x14ac:dyDescent="0.25">
      <c r="A183" s="92">
        <f>TechList[[#This Row],[Tech_'#]]</f>
        <v>282</v>
      </c>
      <c r="B183" s="93">
        <f>INDEX(IF(WR_curve="2017-2025FRM",TechList[ST_Thru_Ph2],TechList[ST_Thru]),MATCH(ICM_o!$A183,TechList[Tech_'#],0),)</f>
        <v>2018</v>
      </c>
      <c r="C183" s="93" t="str">
        <f>INDEX(TechList[Complexity],MATCH(ICM_o!$A183,TechList[Tech_'#],0),)</f>
        <v>Med2</v>
      </c>
      <c r="D183" s="93" t="s">
        <v>530</v>
      </c>
      <c r="E183" s="96">
        <f>INDEX(IF(VALUE(E$1)&lt;=$B183,IF($D183="warranty",ICMw_ST,ICMo_ST),IF($D183="warranty",ICMw_LT,ICMo_LT)),MATCH(INDEX(TechList[Complexity],MATCH(ICM_o!$A183,TechList[Tech_'#],0),),ICM_complexity,0),)</f>
        <v>0.34265745788495999</v>
      </c>
      <c r="F183" s="96">
        <f>INDEX(IF(VALUE(F$1)&lt;=$B183,IF($D183="warranty",ICMw_ST,ICMo_ST),IF($D183="warranty",ICMw_LT,ICMo_LT)),MATCH(INDEX(TechList[Complexity],MATCH(ICM_o!$A183,TechList[Tech_'#],0),),ICM_complexity,0),)</f>
        <v>0.34265745788495999</v>
      </c>
      <c r="G183" s="96">
        <f>INDEX(IF(VALUE(G$1)&lt;=$B183,IF($D183="warranty",ICMw_ST,ICMo_ST),IF($D183="warranty",ICMw_LT,ICMo_LT)),MATCH(INDEX(TechList[Complexity],MATCH(ICM_o!$A183,TechList[Tech_'#],0),),ICM_complexity,0),)</f>
        <v>0.34265745788495999</v>
      </c>
      <c r="H183" s="96">
        <f>INDEX(IF(VALUE(H$1)&lt;=$B183,IF($D183="warranty",ICMw_ST,ICMo_ST),IF($D183="warranty",ICMw_LT,ICMo_LT)),MATCH(INDEX(TechList[Complexity],MATCH(ICM_o!$A183,TechList[Tech_'#],0),),ICM_complexity,0),)</f>
        <v>0.34265745788495999</v>
      </c>
      <c r="I183" s="96">
        <f>INDEX(IF(VALUE(I$1)&lt;=$B183,IF($D183="warranty",ICMw_ST,ICMo_ST),IF($D183="warranty",ICMw_LT,ICMo_LT)),MATCH(INDEX(TechList[Complexity],MATCH(ICM_o!$A183,TechList[Tech_'#],0),),ICM_complexity,0),)</f>
        <v>0.34265745788495999</v>
      </c>
      <c r="J183" s="96">
        <f>INDEX(IF(VALUE(J$1)&lt;=$B183,IF($D183="warranty",ICMw_ST,ICMo_ST),IF($D183="warranty",ICMw_LT,ICMo_LT)),MATCH(INDEX(TechList[Complexity],MATCH(ICM_o!$A183,TechList[Tech_'#],0),),ICM_complexity,0),)</f>
        <v>0.34265745788495999</v>
      </c>
      <c r="K183" s="96">
        <f>INDEX(IF(VALUE(K$1)&lt;=$B183,IF($D183="warranty",ICMw_ST,ICMo_ST),IF($D183="warranty",ICMw_LT,ICMo_LT)),MATCH(INDEX(TechList[Complexity],MATCH(ICM_o!$A183,TechList[Tech_'#],0),),ICM_complexity,0),)</f>
        <v>0.34265745788495999</v>
      </c>
      <c r="L183" s="96">
        <f>INDEX(IF(VALUE(L$1)&lt;=$B183,IF($D183="warranty",ICMw_ST,ICMo_ST),IF($D183="warranty",ICMw_LT,ICMo_LT)),MATCH(INDEX(TechList[Complexity],MATCH(ICM_o!$A183,TechList[Tech_'#],0),),ICM_complexity,0),)</f>
        <v>0.25867876394958889</v>
      </c>
      <c r="M183" s="96">
        <f>INDEX(IF(VALUE(M$1)&lt;=$B183,IF($D183="warranty",ICMw_ST,ICMo_ST),IF($D183="warranty",ICMw_LT,ICMo_LT)),MATCH(INDEX(TechList[Complexity],MATCH(ICM_o!$A183,TechList[Tech_'#],0),),ICM_complexity,0),)</f>
        <v>0.25867876394958889</v>
      </c>
      <c r="N183" s="96">
        <f>INDEX(IF(VALUE(N$1)&lt;=$B183,IF($D183="warranty",ICMw_ST,ICMo_ST),IF($D183="warranty",ICMw_LT,ICMo_LT)),MATCH(INDEX(TechList[Complexity],MATCH(ICM_o!$A183,TechList[Tech_'#],0),),ICM_complexity,0),)</f>
        <v>0.25867876394958889</v>
      </c>
      <c r="O183" s="96">
        <f>INDEX(IF(VALUE(O$1)&lt;=$B183,IF($D183="warranty",ICMw_ST,ICMo_ST),IF($D183="warranty",ICMw_LT,ICMo_LT)),MATCH(INDEX(TechList[Complexity],MATCH(ICM_o!$A183,TechList[Tech_'#],0),),ICM_complexity,0),)</f>
        <v>0.25867876394958889</v>
      </c>
      <c r="P183" s="96">
        <f>INDEX(IF(VALUE(P$1)&lt;=$B183,IF($D183="warranty",ICMw_ST,ICMo_ST),IF($D183="warranty",ICMw_LT,ICMo_LT)),MATCH(INDEX(TechList[Complexity],MATCH(ICM_o!$A183,TechList[Tech_'#],0),),ICM_complexity,0),)</f>
        <v>0.25867876394958889</v>
      </c>
      <c r="Q183" s="96">
        <f>INDEX(IF(VALUE(Q$1)&lt;=$B183,IF($D183="warranty",ICMw_ST,ICMo_ST),IF($D183="warranty",ICMw_LT,ICMo_LT)),MATCH(INDEX(TechList[Complexity],MATCH(ICM_o!$A183,TechList[Tech_'#],0),),ICM_complexity,0),)</f>
        <v>0.25867876394958889</v>
      </c>
      <c r="R183" s="96">
        <f>INDEX(IF(VALUE(R$1)&lt;=$B183,IF($D183="warranty",ICMw_ST,ICMo_ST),IF($D183="warranty",ICMw_LT,ICMo_LT)),MATCH(INDEX(TechList[Complexity],MATCH(ICM_o!$A183,TechList[Tech_'#],0),),ICM_complexity,0),)</f>
        <v>0.25867876394958889</v>
      </c>
      <c r="S183" s="107">
        <f>INDEX(IF(VALUE(S$1)&lt;=$B183,IF($D183="warranty",ICMw_ST,ICMo_ST),IF($D183="warranty",ICMw_LT,ICMo_LT)),MATCH(INDEX(TechList[Complexity],MATCH(ICM_o!$A183,TechList[Tech_'#],0),),ICM_complexity,0),)</f>
        <v>0.25867876394958889</v>
      </c>
      <c r="T183" s="107">
        <f>INDEX(IF(VALUE(T$1)&lt;=$B183,IF($D183="warranty",ICMw_ST,ICMo_ST),IF($D183="warranty",ICMw_LT,ICMo_LT)),MATCH(INDEX(TechList[Complexity],MATCH(ICM_o!$A183,TechList[Tech_'#],0),),ICM_complexity,0),)</f>
        <v>0.25867876394958889</v>
      </c>
      <c r="U183" s="107">
        <f>INDEX(IF(VALUE(U$1)&lt;=$B183,IF($D183="warranty",ICMw_ST,ICMo_ST),IF($D183="warranty",ICMw_LT,ICMo_LT)),MATCH(INDEX(TechList[Complexity],MATCH(ICM_o!$A183,TechList[Tech_'#],0),),ICM_complexity,0),)</f>
        <v>0.25867876394958889</v>
      </c>
      <c r="V183" s="107">
        <f>INDEX(IF(VALUE(V$1)&lt;=$B183,IF($D183="warranty",ICMw_ST,ICMo_ST),IF($D183="warranty",ICMw_LT,ICMo_LT)),MATCH(INDEX(TechList[Complexity],MATCH(ICM_o!$A183,TechList[Tech_'#],0),),ICM_complexity,0),)</f>
        <v>0.25867876394958889</v>
      </c>
      <c r="W183" s="107">
        <f>INDEX(IF(VALUE(W$1)&lt;=$B183,IF($D183="warranty",ICMw_ST,ICMo_ST),IF($D183="warranty",ICMw_LT,ICMo_LT)),MATCH(INDEX(TechList[Complexity],MATCH(ICM_o!$A183,TechList[Tech_'#],0),),ICM_complexity,0),)</f>
        <v>0.25867876394958889</v>
      </c>
    </row>
    <row r="184" spans="1:23" x14ac:dyDescent="0.25">
      <c r="A184" s="92">
        <f>TechList[[#This Row],[Tech_'#]]</f>
        <v>283</v>
      </c>
      <c r="B184" s="93">
        <f>INDEX(IF(WR_curve="2017-2025FRM",TechList[ST_Thru_Ph2],TechList[ST_Thru]),MATCH(ICM_o!$A184,TechList[Tech_'#],0),)</f>
        <v>2018</v>
      </c>
      <c r="C184" s="93" t="str">
        <f>INDEX(TechList[Complexity],MATCH(ICM_o!$A184,TechList[Tech_'#],0),)</f>
        <v>Med2</v>
      </c>
      <c r="D184" s="93" t="s">
        <v>530</v>
      </c>
      <c r="E184" s="96">
        <f>INDEX(IF(VALUE(E$1)&lt;=$B184,IF($D184="warranty",ICMw_ST,ICMo_ST),IF($D184="warranty",ICMw_LT,ICMo_LT)),MATCH(INDEX(TechList[Complexity],MATCH(ICM_o!$A184,TechList[Tech_'#],0),),ICM_complexity,0),)</f>
        <v>0.34265745788495999</v>
      </c>
      <c r="F184" s="96">
        <f>INDEX(IF(VALUE(F$1)&lt;=$B184,IF($D184="warranty",ICMw_ST,ICMo_ST),IF($D184="warranty",ICMw_LT,ICMo_LT)),MATCH(INDEX(TechList[Complexity],MATCH(ICM_o!$A184,TechList[Tech_'#],0),),ICM_complexity,0),)</f>
        <v>0.34265745788495999</v>
      </c>
      <c r="G184" s="96">
        <f>INDEX(IF(VALUE(G$1)&lt;=$B184,IF($D184="warranty",ICMw_ST,ICMo_ST),IF($D184="warranty",ICMw_LT,ICMo_LT)),MATCH(INDEX(TechList[Complexity],MATCH(ICM_o!$A184,TechList[Tech_'#],0),),ICM_complexity,0),)</f>
        <v>0.34265745788495999</v>
      </c>
      <c r="H184" s="96">
        <f>INDEX(IF(VALUE(H$1)&lt;=$B184,IF($D184="warranty",ICMw_ST,ICMo_ST),IF($D184="warranty",ICMw_LT,ICMo_LT)),MATCH(INDEX(TechList[Complexity],MATCH(ICM_o!$A184,TechList[Tech_'#],0),),ICM_complexity,0),)</f>
        <v>0.34265745788495999</v>
      </c>
      <c r="I184" s="96">
        <f>INDEX(IF(VALUE(I$1)&lt;=$B184,IF($D184="warranty",ICMw_ST,ICMo_ST),IF($D184="warranty",ICMw_LT,ICMo_LT)),MATCH(INDEX(TechList[Complexity],MATCH(ICM_o!$A184,TechList[Tech_'#],0),),ICM_complexity,0),)</f>
        <v>0.34265745788495999</v>
      </c>
      <c r="J184" s="96">
        <f>INDEX(IF(VALUE(J$1)&lt;=$B184,IF($D184="warranty",ICMw_ST,ICMo_ST),IF($D184="warranty",ICMw_LT,ICMo_LT)),MATCH(INDEX(TechList[Complexity],MATCH(ICM_o!$A184,TechList[Tech_'#],0),),ICM_complexity,0),)</f>
        <v>0.34265745788495999</v>
      </c>
      <c r="K184" s="96">
        <f>INDEX(IF(VALUE(K$1)&lt;=$B184,IF($D184="warranty",ICMw_ST,ICMo_ST),IF($D184="warranty",ICMw_LT,ICMo_LT)),MATCH(INDEX(TechList[Complexity],MATCH(ICM_o!$A184,TechList[Tech_'#],0),),ICM_complexity,0),)</f>
        <v>0.34265745788495999</v>
      </c>
      <c r="L184" s="96">
        <f>INDEX(IF(VALUE(L$1)&lt;=$B184,IF($D184="warranty",ICMw_ST,ICMo_ST),IF($D184="warranty",ICMw_LT,ICMo_LT)),MATCH(INDEX(TechList[Complexity],MATCH(ICM_o!$A184,TechList[Tech_'#],0),),ICM_complexity,0),)</f>
        <v>0.25867876394958889</v>
      </c>
      <c r="M184" s="96">
        <f>INDEX(IF(VALUE(M$1)&lt;=$B184,IF($D184="warranty",ICMw_ST,ICMo_ST),IF($D184="warranty",ICMw_LT,ICMo_LT)),MATCH(INDEX(TechList[Complexity],MATCH(ICM_o!$A184,TechList[Tech_'#],0),),ICM_complexity,0),)</f>
        <v>0.25867876394958889</v>
      </c>
      <c r="N184" s="96">
        <f>INDEX(IF(VALUE(N$1)&lt;=$B184,IF($D184="warranty",ICMw_ST,ICMo_ST),IF($D184="warranty",ICMw_LT,ICMo_LT)),MATCH(INDEX(TechList[Complexity],MATCH(ICM_o!$A184,TechList[Tech_'#],0),),ICM_complexity,0),)</f>
        <v>0.25867876394958889</v>
      </c>
      <c r="O184" s="96">
        <f>INDEX(IF(VALUE(O$1)&lt;=$B184,IF($D184="warranty",ICMw_ST,ICMo_ST),IF($D184="warranty",ICMw_LT,ICMo_LT)),MATCH(INDEX(TechList[Complexity],MATCH(ICM_o!$A184,TechList[Tech_'#],0),),ICM_complexity,0),)</f>
        <v>0.25867876394958889</v>
      </c>
      <c r="P184" s="96">
        <f>INDEX(IF(VALUE(P$1)&lt;=$B184,IF($D184="warranty",ICMw_ST,ICMo_ST),IF($D184="warranty",ICMw_LT,ICMo_LT)),MATCH(INDEX(TechList[Complexity],MATCH(ICM_o!$A184,TechList[Tech_'#],0),),ICM_complexity,0),)</f>
        <v>0.25867876394958889</v>
      </c>
      <c r="Q184" s="96">
        <f>INDEX(IF(VALUE(Q$1)&lt;=$B184,IF($D184="warranty",ICMw_ST,ICMo_ST),IF($D184="warranty",ICMw_LT,ICMo_LT)),MATCH(INDEX(TechList[Complexity],MATCH(ICM_o!$A184,TechList[Tech_'#],0),),ICM_complexity,0),)</f>
        <v>0.25867876394958889</v>
      </c>
      <c r="R184" s="96">
        <f>INDEX(IF(VALUE(R$1)&lt;=$B184,IF($D184="warranty",ICMw_ST,ICMo_ST),IF($D184="warranty",ICMw_LT,ICMo_LT)),MATCH(INDEX(TechList[Complexity],MATCH(ICM_o!$A184,TechList[Tech_'#],0),),ICM_complexity,0),)</f>
        <v>0.25867876394958889</v>
      </c>
      <c r="S184" s="107">
        <f>INDEX(IF(VALUE(S$1)&lt;=$B184,IF($D184="warranty",ICMw_ST,ICMo_ST),IF($D184="warranty",ICMw_LT,ICMo_LT)),MATCH(INDEX(TechList[Complexity],MATCH(ICM_o!$A184,TechList[Tech_'#],0),),ICM_complexity,0),)</f>
        <v>0.25867876394958889</v>
      </c>
      <c r="T184" s="107">
        <f>INDEX(IF(VALUE(T$1)&lt;=$B184,IF($D184="warranty",ICMw_ST,ICMo_ST),IF($D184="warranty",ICMw_LT,ICMo_LT)),MATCH(INDEX(TechList[Complexity],MATCH(ICM_o!$A184,TechList[Tech_'#],0),),ICM_complexity,0),)</f>
        <v>0.25867876394958889</v>
      </c>
      <c r="U184" s="107">
        <f>INDEX(IF(VALUE(U$1)&lt;=$B184,IF($D184="warranty",ICMw_ST,ICMo_ST),IF($D184="warranty",ICMw_LT,ICMo_LT)),MATCH(INDEX(TechList[Complexity],MATCH(ICM_o!$A184,TechList[Tech_'#],0),),ICM_complexity,0),)</f>
        <v>0.25867876394958889</v>
      </c>
      <c r="V184" s="107">
        <f>INDEX(IF(VALUE(V$1)&lt;=$B184,IF($D184="warranty",ICMw_ST,ICMo_ST),IF($D184="warranty",ICMw_LT,ICMo_LT)),MATCH(INDEX(TechList[Complexity],MATCH(ICM_o!$A184,TechList[Tech_'#],0),),ICM_complexity,0),)</f>
        <v>0.25867876394958889</v>
      </c>
      <c r="W184" s="107">
        <f>INDEX(IF(VALUE(W$1)&lt;=$B184,IF($D184="warranty",ICMw_ST,ICMo_ST),IF($D184="warranty",ICMw_LT,ICMo_LT)),MATCH(INDEX(TechList[Complexity],MATCH(ICM_o!$A184,TechList[Tech_'#],0),),ICM_complexity,0),)</f>
        <v>0.25867876394958889</v>
      </c>
    </row>
    <row r="185" spans="1:23" x14ac:dyDescent="0.25">
      <c r="A185" s="92">
        <f>TechList[[#This Row],[Tech_'#]]</f>
        <v>284</v>
      </c>
      <c r="B185" s="93">
        <f>INDEX(IF(WR_curve="2017-2025FRM",TechList[ST_Thru_Ph2],TechList[ST_Thru]),MATCH(ICM_o!$A185,TechList[Tech_'#],0),)</f>
        <v>2018</v>
      </c>
      <c r="C185" s="93" t="str">
        <f>INDEX(TechList[Complexity],MATCH(ICM_o!$A185,TechList[Tech_'#],0),)</f>
        <v>Med2</v>
      </c>
      <c r="D185" s="93" t="s">
        <v>530</v>
      </c>
      <c r="E185" s="96">
        <f>INDEX(IF(VALUE(E$1)&lt;=$B185,IF($D185="warranty",ICMw_ST,ICMo_ST),IF($D185="warranty",ICMw_LT,ICMo_LT)),MATCH(INDEX(TechList[Complexity],MATCH(ICM_o!$A185,TechList[Tech_'#],0),),ICM_complexity,0),)</f>
        <v>0.34265745788495999</v>
      </c>
      <c r="F185" s="96">
        <f>INDEX(IF(VALUE(F$1)&lt;=$B185,IF($D185="warranty",ICMw_ST,ICMo_ST),IF($D185="warranty",ICMw_LT,ICMo_LT)),MATCH(INDEX(TechList[Complexity],MATCH(ICM_o!$A185,TechList[Tech_'#],0),),ICM_complexity,0),)</f>
        <v>0.34265745788495999</v>
      </c>
      <c r="G185" s="96">
        <f>INDEX(IF(VALUE(G$1)&lt;=$B185,IF($D185="warranty",ICMw_ST,ICMo_ST),IF($D185="warranty",ICMw_LT,ICMo_LT)),MATCH(INDEX(TechList[Complexity],MATCH(ICM_o!$A185,TechList[Tech_'#],0),),ICM_complexity,0),)</f>
        <v>0.34265745788495999</v>
      </c>
      <c r="H185" s="96">
        <f>INDEX(IF(VALUE(H$1)&lt;=$B185,IF($D185="warranty",ICMw_ST,ICMo_ST),IF($D185="warranty",ICMw_LT,ICMo_LT)),MATCH(INDEX(TechList[Complexity],MATCH(ICM_o!$A185,TechList[Tech_'#],0),),ICM_complexity,0),)</f>
        <v>0.34265745788495999</v>
      </c>
      <c r="I185" s="96">
        <f>INDEX(IF(VALUE(I$1)&lt;=$B185,IF($D185="warranty",ICMw_ST,ICMo_ST),IF($D185="warranty",ICMw_LT,ICMo_LT)),MATCH(INDEX(TechList[Complexity],MATCH(ICM_o!$A185,TechList[Tech_'#],0),),ICM_complexity,0),)</f>
        <v>0.34265745788495999</v>
      </c>
      <c r="J185" s="96">
        <f>INDEX(IF(VALUE(J$1)&lt;=$B185,IF($D185="warranty",ICMw_ST,ICMo_ST),IF($D185="warranty",ICMw_LT,ICMo_LT)),MATCH(INDEX(TechList[Complexity],MATCH(ICM_o!$A185,TechList[Tech_'#],0),),ICM_complexity,0),)</f>
        <v>0.34265745788495999</v>
      </c>
      <c r="K185" s="96">
        <f>INDEX(IF(VALUE(K$1)&lt;=$B185,IF($D185="warranty",ICMw_ST,ICMo_ST),IF($D185="warranty",ICMw_LT,ICMo_LT)),MATCH(INDEX(TechList[Complexity],MATCH(ICM_o!$A185,TechList[Tech_'#],0),),ICM_complexity,0),)</f>
        <v>0.34265745788495999</v>
      </c>
      <c r="L185" s="96">
        <f>INDEX(IF(VALUE(L$1)&lt;=$B185,IF($D185="warranty",ICMw_ST,ICMo_ST),IF($D185="warranty",ICMw_LT,ICMo_LT)),MATCH(INDEX(TechList[Complexity],MATCH(ICM_o!$A185,TechList[Tech_'#],0),),ICM_complexity,0),)</f>
        <v>0.25867876394958889</v>
      </c>
      <c r="M185" s="96">
        <f>INDEX(IF(VALUE(M$1)&lt;=$B185,IF($D185="warranty",ICMw_ST,ICMo_ST),IF($D185="warranty",ICMw_LT,ICMo_LT)),MATCH(INDEX(TechList[Complexity],MATCH(ICM_o!$A185,TechList[Tech_'#],0),),ICM_complexity,0),)</f>
        <v>0.25867876394958889</v>
      </c>
      <c r="N185" s="96">
        <f>INDEX(IF(VALUE(N$1)&lt;=$B185,IF($D185="warranty",ICMw_ST,ICMo_ST),IF($D185="warranty",ICMw_LT,ICMo_LT)),MATCH(INDEX(TechList[Complexity],MATCH(ICM_o!$A185,TechList[Tech_'#],0),),ICM_complexity,0),)</f>
        <v>0.25867876394958889</v>
      </c>
      <c r="O185" s="96">
        <f>INDEX(IF(VALUE(O$1)&lt;=$B185,IF($D185="warranty",ICMw_ST,ICMo_ST),IF($D185="warranty",ICMw_LT,ICMo_LT)),MATCH(INDEX(TechList[Complexity],MATCH(ICM_o!$A185,TechList[Tech_'#],0),),ICM_complexity,0),)</f>
        <v>0.25867876394958889</v>
      </c>
      <c r="P185" s="96">
        <f>INDEX(IF(VALUE(P$1)&lt;=$B185,IF($D185="warranty",ICMw_ST,ICMo_ST),IF($D185="warranty",ICMw_LT,ICMo_LT)),MATCH(INDEX(TechList[Complexity],MATCH(ICM_o!$A185,TechList[Tech_'#],0),),ICM_complexity,0),)</f>
        <v>0.25867876394958889</v>
      </c>
      <c r="Q185" s="96">
        <f>INDEX(IF(VALUE(Q$1)&lt;=$B185,IF($D185="warranty",ICMw_ST,ICMo_ST),IF($D185="warranty",ICMw_LT,ICMo_LT)),MATCH(INDEX(TechList[Complexity],MATCH(ICM_o!$A185,TechList[Tech_'#],0),),ICM_complexity,0),)</f>
        <v>0.25867876394958889</v>
      </c>
      <c r="R185" s="96">
        <f>INDEX(IF(VALUE(R$1)&lt;=$B185,IF($D185="warranty",ICMw_ST,ICMo_ST),IF($D185="warranty",ICMw_LT,ICMo_LT)),MATCH(INDEX(TechList[Complexity],MATCH(ICM_o!$A185,TechList[Tech_'#],0),),ICM_complexity,0),)</f>
        <v>0.25867876394958889</v>
      </c>
      <c r="S185" s="107">
        <f>INDEX(IF(VALUE(S$1)&lt;=$B185,IF($D185="warranty",ICMw_ST,ICMo_ST),IF($D185="warranty",ICMw_LT,ICMo_LT)),MATCH(INDEX(TechList[Complexity],MATCH(ICM_o!$A185,TechList[Tech_'#],0),),ICM_complexity,0),)</f>
        <v>0.25867876394958889</v>
      </c>
      <c r="T185" s="107">
        <f>INDEX(IF(VALUE(T$1)&lt;=$B185,IF($D185="warranty",ICMw_ST,ICMo_ST),IF($D185="warranty",ICMw_LT,ICMo_LT)),MATCH(INDEX(TechList[Complexity],MATCH(ICM_o!$A185,TechList[Tech_'#],0),),ICM_complexity,0),)</f>
        <v>0.25867876394958889</v>
      </c>
      <c r="U185" s="107">
        <f>INDEX(IF(VALUE(U$1)&lt;=$B185,IF($D185="warranty",ICMw_ST,ICMo_ST),IF($D185="warranty",ICMw_LT,ICMo_LT)),MATCH(INDEX(TechList[Complexity],MATCH(ICM_o!$A185,TechList[Tech_'#],0),),ICM_complexity,0),)</f>
        <v>0.25867876394958889</v>
      </c>
      <c r="V185" s="107">
        <f>INDEX(IF(VALUE(V$1)&lt;=$B185,IF($D185="warranty",ICMw_ST,ICMo_ST),IF($D185="warranty",ICMw_LT,ICMo_LT)),MATCH(INDEX(TechList[Complexity],MATCH(ICM_o!$A185,TechList[Tech_'#],0),),ICM_complexity,0),)</f>
        <v>0.25867876394958889</v>
      </c>
      <c r="W185" s="107">
        <f>INDEX(IF(VALUE(W$1)&lt;=$B185,IF($D185="warranty",ICMw_ST,ICMo_ST),IF($D185="warranty",ICMw_LT,ICMo_LT)),MATCH(INDEX(TechList[Complexity],MATCH(ICM_o!$A185,TechList[Tech_'#],0),),ICM_complexity,0),)</f>
        <v>0.25867876394958889</v>
      </c>
    </row>
    <row r="186" spans="1:23" x14ac:dyDescent="0.25">
      <c r="A186" s="92">
        <f>TechList[[#This Row],[Tech_'#]]</f>
        <v>285</v>
      </c>
      <c r="B186" s="93">
        <f>INDEX(IF(WR_curve="2017-2025FRM",TechList[ST_Thru_Ph2],TechList[ST_Thru]),MATCH(ICM_o!$A186,TechList[Tech_'#],0),)</f>
        <v>2018</v>
      </c>
      <c r="C186" s="93" t="str">
        <f>INDEX(TechList[Complexity],MATCH(ICM_o!$A186,TechList[Tech_'#],0),)</f>
        <v>Med2</v>
      </c>
      <c r="D186" s="93" t="s">
        <v>530</v>
      </c>
      <c r="E186" s="96">
        <f>INDEX(IF(VALUE(E$1)&lt;=$B186,IF($D186="warranty",ICMw_ST,ICMo_ST),IF($D186="warranty",ICMw_LT,ICMo_LT)),MATCH(INDEX(TechList[Complexity],MATCH(ICM_o!$A186,TechList[Tech_'#],0),),ICM_complexity,0),)</f>
        <v>0.34265745788495999</v>
      </c>
      <c r="F186" s="96">
        <f>INDEX(IF(VALUE(F$1)&lt;=$B186,IF($D186="warranty",ICMw_ST,ICMo_ST),IF($D186="warranty",ICMw_LT,ICMo_LT)),MATCH(INDEX(TechList[Complexity],MATCH(ICM_o!$A186,TechList[Tech_'#],0),),ICM_complexity,0),)</f>
        <v>0.34265745788495999</v>
      </c>
      <c r="G186" s="96">
        <f>INDEX(IF(VALUE(G$1)&lt;=$B186,IF($D186="warranty",ICMw_ST,ICMo_ST),IF($D186="warranty",ICMw_LT,ICMo_LT)),MATCH(INDEX(TechList[Complexity],MATCH(ICM_o!$A186,TechList[Tech_'#],0),),ICM_complexity,0),)</f>
        <v>0.34265745788495999</v>
      </c>
      <c r="H186" s="96">
        <f>INDEX(IF(VALUE(H$1)&lt;=$B186,IF($D186="warranty",ICMw_ST,ICMo_ST),IF($D186="warranty",ICMw_LT,ICMo_LT)),MATCH(INDEX(TechList[Complexity],MATCH(ICM_o!$A186,TechList[Tech_'#],0),),ICM_complexity,0),)</f>
        <v>0.34265745788495999</v>
      </c>
      <c r="I186" s="96">
        <f>INDEX(IF(VALUE(I$1)&lt;=$B186,IF($D186="warranty",ICMw_ST,ICMo_ST),IF($D186="warranty",ICMw_LT,ICMo_LT)),MATCH(INDEX(TechList[Complexity],MATCH(ICM_o!$A186,TechList[Tech_'#],0),),ICM_complexity,0),)</f>
        <v>0.34265745788495999</v>
      </c>
      <c r="J186" s="96">
        <f>INDEX(IF(VALUE(J$1)&lt;=$B186,IF($D186="warranty",ICMw_ST,ICMo_ST),IF($D186="warranty",ICMw_LT,ICMo_LT)),MATCH(INDEX(TechList[Complexity],MATCH(ICM_o!$A186,TechList[Tech_'#],0),),ICM_complexity,0),)</f>
        <v>0.34265745788495999</v>
      </c>
      <c r="K186" s="96">
        <f>INDEX(IF(VALUE(K$1)&lt;=$B186,IF($D186="warranty",ICMw_ST,ICMo_ST),IF($D186="warranty",ICMw_LT,ICMo_LT)),MATCH(INDEX(TechList[Complexity],MATCH(ICM_o!$A186,TechList[Tech_'#],0),),ICM_complexity,0),)</f>
        <v>0.34265745788495999</v>
      </c>
      <c r="L186" s="96">
        <f>INDEX(IF(VALUE(L$1)&lt;=$B186,IF($D186="warranty",ICMw_ST,ICMo_ST),IF($D186="warranty",ICMw_LT,ICMo_LT)),MATCH(INDEX(TechList[Complexity],MATCH(ICM_o!$A186,TechList[Tech_'#],0),),ICM_complexity,0),)</f>
        <v>0.25867876394958889</v>
      </c>
      <c r="M186" s="96">
        <f>INDEX(IF(VALUE(M$1)&lt;=$B186,IF($D186="warranty",ICMw_ST,ICMo_ST),IF($D186="warranty",ICMw_LT,ICMo_LT)),MATCH(INDEX(TechList[Complexity],MATCH(ICM_o!$A186,TechList[Tech_'#],0),),ICM_complexity,0),)</f>
        <v>0.25867876394958889</v>
      </c>
      <c r="N186" s="96">
        <f>INDEX(IF(VALUE(N$1)&lt;=$B186,IF($D186="warranty",ICMw_ST,ICMo_ST),IF($D186="warranty",ICMw_LT,ICMo_LT)),MATCH(INDEX(TechList[Complexity],MATCH(ICM_o!$A186,TechList[Tech_'#],0),),ICM_complexity,0),)</f>
        <v>0.25867876394958889</v>
      </c>
      <c r="O186" s="96">
        <f>INDEX(IF(VALUE(O$1)&lt;=$B186,IF($D186="warranty",ICMw_ST,ICMo_ST),IF($D186="warranty",ICMw_LT,ICMo_LT)),MATCH(INDEX(TechList[Complexity],MATCH(ICM_o!$A186,TechList[Tech_'#],0),),ICM_complexity,0),)</f>
        <v>0.25867876394958889</v>
      </c>
      <c r="P186" s="96">
        <f>INDEX(IF(VALUE(P$1)&lt;=$B186,IF($D186="warranty",ICMw_ST,ICMo_ST),IF($D186="warranty",ICMw_LT,ICMo_LT)),MATCH(INDEX(TechList[Complexity],MATCH(ICM_o!$A186,TechList[Tech_'#],0),),ICM_complexity,0),)</f>
        <v>0.25867876394958889</v>
      </c>
      <c r="Q186" s="96">
        <f>INDEX(IF(VALUE(Q$1)&lt;=$B186,IF($D186="warranty",ICMw_ST,ICMo_ST),IF($D186="warranty",ICMw_LT,ICMo_LT)),MATCH(INDEX(TechList[Complexity],MATCH(ICM_o!$A186,TechList[Tech_'#],0),),ICM_complexity,0),)</f>
        <v>0.25867876394958889</v>
      </c>
      <c r="R186" s="96">
        <f>INDEX(IF(VALUE(R$1)&lt;=$B186,IF($D186="warranty",ICMw_ST,ICMo_ST),IF($D186="warranty",ICMw_LT,ICMo_LT)),MATCH(INDEX(TechList[Complexity],MATCH(ICM_o!$A186,TechList[Tech_'#],0),),ICM_complexity,0),)</f>
        <v>0.25867876394958889</v>
      </c>
      <c r="S186" s="107">
        <f>INDEX(IF(VALUE(S$1)&lt;=$B186,IF($D186="warranty",ICMw_ST,ICMo_ST),IF($D186="warranty",ICMw_LT,ICMo_LT)),MATCH(INDEX(TechList[Complexity],MATCH(ICM_o!$A186,TechList[Tech_'#],0),),ICM_complexity,0),)</f>
        <v>0.25867876394958889</v>
      </c>
      <c r="T186" s="107">
        <f>INDEX(IF(VALUE(T$1)&lt;=$B186,IF($D186="warranty",ICMw_ST,ICMo_ST),IF($D186="warranty",ICMw_LT,ICMo_LT)),MATCH(INDEX(TechList[Complexity],MATCH(ICM_o!$A186,TechList[Tech_'#],0),),ICM_complexity,0),)</f>
        <v>0.25867876394958889</v>
      </c>
      <c r="U186" s="107">
        <f>INDEX(IF(VALUE(U$1)&lt;=$B186,IF($D186="warranty",ICMw_ST,ICMo_ST),IF($D186="warranty",ICMw_LT,ICMo_LT)),MATCH(INDEX(TechList[Complexity],MATCH(ICM_o!$A186,TechList[Tech_'#],0),),ICM_complexity,0),)</f>
        <v>0.25867876394958889</v>
      </c>
      <c r="V186" s="107">
        <f>INDEX(IF(VALUE(V$1)&lt;=$B186,IF($D186="warranty",ICMw_ST,ICMo_ST),IF($D186="warranty",ICMw_LT,ICMo_LT)),MATCH(INDEX(TechList[Complexity],MATCH(ICM_o!$A186,TechList[Tech_'#],0),),ICM_complexity,0),)</f>
        <v>0.25867876394958889</v>
      </c>
      <c r="W186" s="107">
        <f>INDEX(IF(VALUE(W$1)&lt;=$B186,IF($D186="warranty",ICMw_ST,ICMo_ST),IF($D186="warranty",ICMw_LT,ICMo_LT)),MATCH(INDEX(TechList[Complexity],MATCH(ICM_o!$A186,TechList[Tech_'#],0),),ICM_complexity,0),)</f>
        <v>0.25867876394958889</v>
      </c>
    </row>
    <row r="187" spans="1:23" x14ac:dyDescent="0.25">
      <c r="A187" s="92">
        <f>TechList[[#This Row],[Tech_'#]]</f>
        <v>286</v>
      </c>
      <c r="B187" s="93">
        <f>INDEX(IF(WR_curve="2017-2025FRM",TechList[ST_Thru_Ph2],TechList[ST_Thru]),MATCH(ICM_o!$A187,TechList[Tech_'#],0),)</f>
        <v>2018</v>
      </c>
      <c r="C187" s="93" t="str">
        <f>INDEX(TechList[Complexity],MATCH(ICM_o!$A187,TechList[Tech_'#],0),)</f>
        <v>Med2</v>
      </c>
      <c r="D187" s="93" t="s">
        <v>530</v>
      </c>
      <c r="E187" s="96">
        <f>INDEX(IF(VALUE(E$1)&lt;=$B187,IF($D187="warranty",ICMw_ST,ICMo_ST),IF($D187="warranty",ICMw_LT,ICMo_LT)),MATCH(INDEX(TechList[Complexity],MATCH(ICM_o!$A187,TechList[Tech_'#],0),),ICM_complexity,0),)</f>
        <v>0.34265745788495999</v>
      </c>
      <c r="F187" s="96">
        <f>INDEX(IF(VALUE(F$1)&lt;=$B187,IF($D187="warranty",ICMw_ST,ICMo_ST),IF($D187="warranty",ICMw_LT,ICMo_LT)),MATCH(INDEX(TechList[Complexity],MATCH(ICM_o!$A187,TechList[Tech_'#],0),),ICM_complexity,0),)</f>
        <v>0.34265745788495999</v>
      </c>
      <c r="G187" s="96">
        <f>INDEX(IF(VALUE(G$1)&lt;=$B187,IF($D187="warranty",ICMw_ST,ICMo_ST),IF($D187="warranty",ICMw_LT,ICMo_LT)),MATCH(INDEX(TechList[Complexity],MATCH(ICM_o!$A187,TechList[Tech_'#],0),),ICM_complexity,0),)</f>
        <v>0.34265745788495999</v>
      </c>
      <c r="H187" s="96">
        <f>INDEX(IF(VALUE(H$1)&lt;=$B187,IF($D187="warranty",ICMw_ST,ICMo_ST),IF($D187="warranty",ICMw_LT,ICMo_LT)),MATCH(INDEX(TechList[Complexity],MATCH(ICM_o!$A187,TechList[Tech_'#],0),),ICM_complexity,0),)</f>
        <v>0.34265745788495999</v>
      </c>
      <c r="I187" s="96">
        <f>INDEX(IF(VALUE(I$1)&lt;=$B187,IF($D187="warranty",ICMw_ST,ICMo_ST),IF($D187="warranty",ICMw_LT,ICMo_LT)),MATCH(INDEX(TechList[Complexity],MATCH(ICM_o!$A187,TechList[Tech_'#],0),),ICM_complexity,0),)</f>
        <v>0.34265745788495999</v>
      </c>
      <c r="J187" s="96">
        <f>INDEX(IF(VALUE(J$1)&lt;=$B187,IF($D187="warranty",ICMw_ST,ICMo_ST),IF($D187="warranty",ICMw_LT,ICMo_LT)),MATCH(INDEX(TechList[Complexity],MATCH(ICM_o!$A187,TechList[Tech_'#],0),),ICM_complexity,0),)</f>
        <v>0.34265745788495999</v>
      </c>
      <c r="K187" s="96">
        <f>INDEX(IF(VALUE(K$1)&lt;=$B187,IF($D187="warranty",ICMw_ST,ICMo_ST),IF($D187="warranty",ICMw_LT,ICMo_LT)),MATCH(INDEX(TechList[Complexity],MATCH(ICM_o!$A187,TechList[Tech_'#],0),),ICM_complexity,0),)</f>
        <v>0.34265745788495999</v>
      </c>
      <c r="L187" s="96">
        <f>INDEX(IF(VALUE(L$1)&lt;=$B187,IF($D187="warranty",ICMw_ST,ICMo_ST),IF($D187="warranty",ICMw_LT,ICMo_LT)),MATCH(INDEX(TechList[Complexity],MATCH(ICM_o!$A187,TechList[Tech_'#],0),),ICM_complexity,0),)</f>
        <v>0.25867876394958889</v>
      </c>
      <c r="M187" s="96">
        <f>INDEX(IF(VALUE(M$1)&lt;=$B187,IF($D187="warranty",ICMw_ST,ICMo_ST),IF($D187="warranty",ICMw_LT,ICMo_LT)),MATCH(INDEX(TechList[Complexity],MATCH(ICM_o!$A187,TechList[Tech_'#],0),),ICM_complexity,0),)</f>
        <v>0.25867876394958889</v>
      </c>
      <c r="N187" s="96">
        <f>INDEX(IF(VALUE(N$1)&lt;=$B187,IF($D187="warranty",ICMw_ST,ICMo_ST),IF($D187="warranty",ICMw_LT,ICMo_LT)),MATCH(INDEX(TechList[Complexity],MATCH(ICM_o!$A187,TechList[Tech_'#],0),),ICM_complexity,0),)</f>
        <v>0.25867876394958889</v>
      </c>
      <c r="O187" s="96">
        <f>INDEX(IF(VALUE(O$1)&lt;=$B187,IF($D187="warranty",ICMw_ST,ICMo_ST),IF($D187="warranty",ICMw_LT,ICMo_LT)),MATCH(INDEX(TechList[Complexity],MATCH(ICM_o!$A187,TechList[Tech_'#],0),),ICM_complexity,0),)</f>
        <v>0.25867876394958889</v>
      </c>
      <c r="P187" s="96">
        <f>INDEX(IF(VALUE(P$1)&lt;=$B187,IF($D187="warranty",ICMw_ST,ICMo_ST),IF($D187="warranty",ICMw_LT,ICMo_LT)),MATCH(INDEX(TechList[Complexity],MATCH(ICM_o!$A187,TechList[Tech_'#],0),),ICM_complexity,0),)</f>
        <v>0.25867876394958889</v>
      </c>
      <c r="Q187" s="96">
        <f>INDEX(IF(VALUE(Q$1)&lt;=$B187,IF($D187="warranty",ICMw_ST,ICMo_ST),IF($D187="warranty",ICMw_LT,ICMo_LT)),MATCH(INDEX(TechList[Complexity],MATCH(ICM_o!$A187,TechList[Tech_'#],0),),ICM_complexity,0),)</f>
        <v>0.25867876394958889</v>
      </c>
      <c r="R187" s="96">
        <f>INDEX(IF(VALUE(R$1)&lt;=$B187,IF($D187="warranty",ICMw_ST,ICMo_ST),IF($D187="warranty",ICMw_LT,ICMo_LT)),MATCH(INDEX(TechList[Complexity],MATCH(ICM_o!$A187,TechList[Tech_'#],0),),ICM_complexity,0),)</f>
        <v>0.25867876394958889</v>
      </c>
      <c r="S187" s="107">
        <f>INDEX(IF(VALUE(S$1)&lt;=$B187,IF($D187="warranty",ICMw_ST,ICMo_ST),IF($D187="warranty",ICMw_LT,ICMo_LT)),MATCH(INDEX(TechList[Complexity],MATCH(ICM_o!$A187,TechList[Tech_'#],0),),ICM_complexity,0),)</f>
        <v>0.25867876394958889</v>
      </c>
      <c r="T187" s="107">
        <f>INDEX(IF(VALUE(T$1)&lt;=$B187,IF($D187="warranty",ICMw_ST,ICMo_ST),IF($D187="warranty",ICMw_LT,ICMo_LT)),MATCH(INDEX(TechList[Complexity],MATCH(ICM_o!$A187,TechList[Tech_'#],0),),ICM_complexity,0),)</f>
        <v>0.25867876394958889</v>
      </c>
      <c r="U187" s="107">
        <f>INDEX(IF(VALUE(U$1)&lt;=$B187,IF($D187="warranty",ICMw_ST,ICMo_ST),IF($D187="warranty",ICMw_LT,ICMo_LT)),MATCH(INDEX(TechList[Complexity],MATCH(ICM_o!$A187,TechList[Tech_'#],0),),ICM_complexity,0),)</f>
        <v>0.25867876394958889</v>
      </c>
      <c r="V187" s="107">
        <f>INDEX(IF(VALUE(V$1)&lt;=$B187,IF($D187="warranty",ICMw_ST,ICMo_ST),IF($D187="warranty",ICMw_LT,ICMo_LT)),MATCH(INDEX(TechList[Complexity],MATCH(ICM_o!$A187,TechList[Tech_'#],0),),ICM_complexity,0),)</f>
        <v>0.25867876394958889</v>
      </c>
      <c r="W187" s="107">
        <f>INDEX(IF(VALUE(W$1)&lt;=$B187,IF($D187="warranty",ICMw_ST,ICMo_ST),IF($D187="warranty",ICMw_LT,ICMo_LT)),MATCH(INDEX(TechList[Complexity],MATCH(ICM_o!$A187,TechList[Tech_'#],0),),ICM_complexity,0),)</f>
        <v>0.25867876394958889</v>
      </c>
    </row>
    <row r="188" spans="1:23" x14ac:dyDescent="0.25">
      <c r="A188" s="92">
        <f>TechList[[#This Row],[Tech_'#]]</f>
        <v>287</v>
      </c>
      <c r="B188" s="93">
        <f>INDEX(IF(WR_curve="2017-2025FRM",TechList[ST_Thru_Ph2],TechList[ST_Thru]),MATCH(ICM_o!$A188,TechList[Tech_'#],0),)</f>
        <v>2018</v>
      </c>
      <c r="C188" s="93" t="str">
        <f>INDEX(TechList[Complexity],MATCH(ICM_o!$A188,TechList[Tech_'#],0),)</f>
        <v>Med2</v>
      </c>
      <c r="D188" s="93" t="s">
        <v>530</v>
      </c>
      <c r="E188" s="96">
        <f>INDEX(IF(VALUE(E$1)&lt;=$B188,IF($D188="warranty",ICMw_ST,ICMo_ST),IF($D188="warranty",ICMw_LT,ICMo_LT)),MATCH(INDEX(TechList[Complexity],MATCH(ICM_o!$A188,TechList[Tech_'#],0),),ICM_complexity,0),)</f>
        <v>0.34265745788495999</v>
      </c>
      <c r="F188" s="96">
        <f>INDEX(IF(VALUE(F$1)&lt;=$B188,IF($D188="warranty",ICMw_ST,ICMo_ST),IF($D188="warranty",ICMw_LT,ICMo_LT)),MATCH(INDEX(TechList[Complexity],MATCH(ICM_o!$A188,TechList[Tech_'#],0),),ICM_complexity,0),)</f>
        <v>0.34265745788495999</v>
      </c>
      <c r="G188" s="96">
        <f>INDEX(IF(VALUE(G$1)&lt;=$B188,IF($D188="warranty",ICMw_ST,ICMo_ST),IF($D188="warranty",ICMw_LT,ICMo_LT)),MATCH(INDEX(TechList[Complexity],MATCH(ICM_o!$A188,TechList[Tech_'#],0),),ICM_complexity,0),)</f>
        <v>0.34265745788495999</v>
      </c>
      <c r="H188" s="96">
        <f>INDEX(IF(VALUE(H$1)&lt;=$B188,IF($D188="warranty",ICMw_ST,ICMo_ST),IF($D188="warranty",ICMw_LT,ICMo_LT)),MATCH(INDEX(TechList[Complexity],MATCH(ICM_o!$A188,TechList[Tech_'#],0),),ICM_complexity,0),)</f>
        <v>0.34265745788495999</v>
      </c>
      <c r="I188" s="96">
        <f>INDEX(IF(VALUE(I$1)&lt;=$B188,IF($D188="warranty",ICMw_ST,ICMo_ST),IF($D188="warranty",ICMw_LT,ICMo_LT)),MATCH(INDEX(TechList[Complexity],MATCH(ICM_o!$A188,TechList[Tech_'#],0),),ICM_complexity,0),)</f>
        <v>0.34265745788495999</v>
      </c>
      <c r="J188" s="96">
        <f>INDEX(IF(VALUE(J$1)&lt;=$B188,IF($D188="warranty",ICMw_ST,ICMo_ST),IF($D188="warranty",ICMw_LT,ICMo_LT)),MATCH(INDEX(TechList[Complexity],MATCH(ICM_o!$A188,TechList[Tech_'#],0),),ICM_complexity,0),)</f>
        <v>0.34265745788495999</v>
      </c>
      <c r="K188" s="96">
        <f>INDEX(IF(VALUE(K$1)&lt;=$B188,IF($D188="warranty",ICMw_ST,ICMo_ST),IF($D188="warranty",ICMw_LT,ICMo_LT)),MATCH(INDEX(TechList[Complexity],MATCH(ICM_o!$A188,TechList[Tech_'#],0),),ICM_complexity,0),)</f>
        <v>0.34265745788495999</v>
      </c>
      <c r="L188" s="96">
        <f>INDEX(IF(VALUE(L$1)&lt;=$B188,IF($D188="warranty",ICMw_ST,ICMo_ST),IF($D188="warranty",ICMw_LT,ICMo_LT)),MATCH(INDEX(TechList[Complexity],MATCH(ICM_o!$A188,TechList[Tech_'#],0),),ICM_complexity,0),)</f>
        <v>0.25867876394958889</v>
      </c>
      <c r="M188" s="96">
        <f>INDEX(IF(VALUE(M$1)&lt;=$B188,IF($D188="warranty",ICMw_ST,ICMo_ST),IF($D188="warranty",ICMw_LT,ICMo_LT)),MATCH(INDEX(TechList[Complexity],MATCH(ICM_o!$A188,TechList[Tech_'#],0),),ICM_complexity,0),)</f>
        <v>0.25867876394958889</v>
      </c>
      <c r="N188" s="96">
        <f>INDEX(IF(VALUE(N$1)&lt;=$B188,IF($D188="warranty",ICMw_ST,ICMo_ST),IF($D188="warranty",ICMw_LT,ICMo_LT)),MATCH(INDEX(TechList[Complexity],MATCH(ICM_o!$A188,TechList[Tech_'#],0),),ICM_complexity,0),)</f>
        <v>0.25867876394958889</v>
      </c>
      <c r="O188" s="96">
        <f>INDEX(IF(VALUE(O$1)&lt;=$B188,IF($D188="warranty",ICMw_ST,ICMo_ST),IF($D188="warranty",ICMw_LT,ICMo_LT)),MATCH(INDEX(TechList[Complexity],MATCH(ICM_o!$A188,TechList[Tech_'#],0),),ICM_complexity,0),)</f>
        <v>0.25867876394958889</v>
      </c>
      <c r="P188" s="96">
        <f>INDEX(IF(VALUE(P$1)&lt;=$B188,IF($D188="warranty",ICMw_ST,ICMo_ST),IF($D188="warranty",ICMw_LT,ICMo_LT)),MATCH(INDEX(TechList[Complexity],MATCH(ICM_o!$A188,TechList[Tech_'#],0),),ICM_complexity,0),)</f>
        <v>0.25867876394958889</v>
      </c>
      <c r="Q188" s="96">
        <f>INDEX(IF(VALUE(Q$1)&lt;=$B188,IF($D188="warranty",ICMw_ST,ICMo_ST),IF($D188="warranty",ICMw_LT,ICMo_LT)),MATCH(INDEX(TechList[Complexity],MATCH(ICM_o!$A188,TechList[Tech_'#],0),),ICM_complexity,0),)</f>
        <v>0.25867876394958889</v>
      </c>
      <c r="R188" s="96">
        <f>INDEX(IF(VALUE(R$1)&lt;=$B188,IF($D188="warranty",ICMw_ST,ICMo_ST),IF($D188="warranty",ICMw_LT,ICMo_LT)),MATCH(INDEX(TechList[Complexity],MATCH(ICM_o!$A188,TechList[Tech_'#],0),),ICM_complexity,0),)</f>
        <v>0.25867876394958889</v>
      </c>
      <c r="S188" s="107">
        <f>INDEX(IF(VALUE(S$1)&lt;=$B188,IF($D188="warranty",ICMw_ST,ICMo_ST),IF($D188="warranty",ICMw_LT,ICMo_LT)),MATCH(INDEX(TechList[Complexity],MATCH(ICM_o!$A188,TechList[Tech_'#],0),),ICM_complexity,0),)</f>
        <v>0.25867876394958889</v>
      </c>
      <c r="T188" s="107">
        <f>INDEX(IF(VALUE(T$1)&lt;=$B188,IF($D188="warranty",ICMw_ST,ICMo_ST),IF($D188="warranty",ICMw_LT,ICMo_LT)),MATCH(INDEX(TechList[Complexity],MATCH(ICM_o!$A188,TechList[Tech_'#],0),),ICM_complexity,0),)</f>
        <v>0.25867876394958889</v>
      </c>
      <c r="U188" s="107">
        <f>INDEX(IF(VALUE(U$1)&lt;=$B188,IF($D188="warranty",ICMw_ST,ICMo_ST),IF($D188="warranty",ICMw_LT,ICMo_LT)),MATCH(INDEX(TechList[Complexity],MATCH(ICM_o!$A188,TechList[Tech_'#],0),),ICM_complexity,0),)</f>
        <v>0.25867876394958889</v>
      </c>
      <c r="V188" s="107">
        <f>INDEX(IF(VALUE(V$1)&lt;=$B188,IF($D188="warranty",ICMw_ST,ICMo_ST),IF($D188="warranty",ICMw_LT,ICMo_LT)),MATCH(INDEX(TechList[Complexity],MATCH(ICM_o!$A188,TechList[Tech_'#],0),),ICM_complexity,0),)</f>
        <v>0.25867876394958889</v>
      </c>
      <c r="W188" s="107">
        <f>INDEX(IF(VALUE(W$1)&lt;=$B188,IF($D188="warranty",ICMw_ST,ICMo_ST),IF($D188="warranty",ICMw_LT,ICMo_LT)),MATCH(INDEX(TechList[Complexity],MATCH(ICM_o!$A188,TechList[Tech_'#],0),),ICM_complexity,0),)</f>
        <v>0.25867876394958889</v>
      </c>
    </row>
    <row r="189" spans="1:23" x14ac:dyDescent="0.25">
      <c r="A189" s="92">
        <f>TechList[[#This Row],[Tech_'#]]</f>
        <v>288</v>
      </c>
      <c r="B189" s="93">
        <f>INDEX(IF(WR_curve="2017-2025FRM",TechList[ST_Thru_Ph2],TechList[ST_Thru]),MATCH(ICM_o!$A189,TechList[Tech_'#],0),)</f>
        <v>2018</v>
      </c>
      <c r="C189" s="93" t="str">
        <f>INDEX(TechList[Complexity],MATCH(ICM_o!$A189,TechList[Tech_'#],0),)</f>
        <v>Med2</v>
      </c>
      <c r="D189" s="93" t="s">
        <v>530</v>
      </c>
      <c r="E189" s="96">
        <f>INDEX(IF(VALUE(E$1)&lt;=$B189,IF($D189="warranty",ICMw_ST,ICMo_ST),IF($D189="warranty",ICMw_LT,ICMo_LT)),MATCH(INDEX(TechList[Complexity],MATCH(ICM_o!$A189,TechList[Tech_'#],0),),ICM_complexity,0),)</f>
        <v>0.34265745788495999</v>
      </c>
      <c r="F189" s="96">
        <f>INDEX(IF(VALUE(F$1)&lt;=$B189,IF($D189="warranty",ICMw_ST,ICMo_ST),IF($D189="warranty",ICMw_LT,ICMo_LT)),MATCH(INDEX(TechList[Complexity],MATCH(ICM_o!$A189,TechList[Tech_'#],0),),ICM_complexity,0),)</f>
        <v>0.34265745788495999</v>
      </c>
      <c r="G189" s="96">
        <f>INDEX(IF(VALUE(G$1)&lt;=$B189,IF($D189="warranty",ICMw_ST,ICMo_ST),IF($D189="warranty",ICMw_LT,ICMo_LT)),MATCH(INDEX(TechList[Complexity],MATCH(ICM_o!$A189,TechList[Tech_'#],0),),ICM_complexity,0),)</f>
        <v>0.34265745788495999</v>
      </c>
      <c r="H189" s="96">
        <f>INDEX(IF(VALUE(H$1)&lt;=$B189,IF($D189="warranty",ICMw_ST,ICMo_ST),IF($D189="warranty",ICMw_LT,ICMo_LT)),MATCH(INDEX(TechList[Complexity],MATCH(ICM_o!$A189,TechList[Tech_'#],0),),ICM_complexity,0),)</f>
        <v>0.34265745788495999</v>
      </c>
      <c r="I189" s="96">
        <f>INDEX(IF(VALUE(I$1)&lt;=$B189,IF($D189="warranty",ICMw_ST,ICMo_ST),IF($D189="warranty",ICMw_LT,ICMo_LT)),MATCH(INDEX(TechList[Complexity],MATCH(ICM_o!$A189,TechList[Tech_'#],0),),ICM_complexity,0),)</f>
        <v>0.34265745788495999</v>
      </c>
      <c r="J189" s="96">
        <f>INDEX(IF(VALUE(J$1)&lt;=$B189,IF($D189="warranty",ICMw_ST,ICMo_ST),IF($D189="warranty",ICMw_LT,ICMo_LT)),MATCH(INDEX(TechList[Complexity],MATCH(ICM_o!$A189,TechList[Tech_'#],0),),ICM_complexity,0),)</f>
        <v>0.34265745788495999</v>
      </c>
      <c r="K189" s="96">
        <f>INDEX(IF(VALUE(K$1)&lt;=$B189,IF($D189="warranty",ICMw_ST,ICMo_ST),IF($D189="warranty",ICMw_LT,ICMo_LT)),MATCH(INDEX(TechList[Complexity],MATCH(ICM_o!$A189,TechList[Tech_'#],0),),ICM_complexity,0),)</f>
        <v>0.34265745788495999</v>
      </c>
      <c r="L189" s="96">
        <f>INDEX(IF(VALUE(L$1)&lt;=$B189,IF($D189="warranty",ICMw_ST,ICMo_ST),IF($D189="warranty",ICMw_LT,ICMo_LT)),MATCH(INDEX(TechList[Complexity],MATCH(ICM_o!$A189,TechList[Tech_'#],0),),ICM_complexity,0),)</f>
        <v>0.25867876394958889</v>
      </c>
      <c r="M189" s="96">
        <f>INDEX(IF(VALUE(M$1)&lt;=$B189,IF($D189="warranty",ICMw_ST,ICMo_ST),IF($D189="warranty",ICMw_LT,ICMo_LT)),MATCH(INDEX(TechList[Complexity],MATCH(ICM_o!$A189,TechList[Tech_'#],0),),ICM_complexity,0),)</f>
        <v>0.25867876394958889</v>
      </c>
      <c r="N189" s="96">
        <f>INDEX(IF(VALUE(N$1)&lt;=$B189,IF($D189="warranty",ICMw_ST,ICMo_ST),IF($D189="warranty",ICMw_LT,ICMo_LT)),MATCH(INDEX(TechList[Complexity],MATCH(ICM_o!$A189,TechList[Tech_'#],0),),ICM_complexity,0),)</f>
        <v>0.25867876394958889</v>
      </c>
      <c r="O189" s="96">
        <f>INDEX(IF(VALUE(O$1)&lt;=$B189,IF($D189="warranty",ICMw_ST,ICMo_ST),IF($D189="warranty",ICMw_LT,ICMo_LT)),MATCH(INDEX(TechList[Complexity],MATCH(ICM_o!$A189,TechList[Tech_'#],0),),ICM_complexity,0),)</f>
        <v>0.25867876394958889</v>
      </c>
      <c r="P189" s="96">
        <f>INDEX(IF(VALUE(P$1)&lt;=$B189,IF($D189="warranty",ICMw_ST,ICMo_ST),IF($D189="warranty",ICMw_LT,ICMo_LT)),MATCH(INDEX(TechList[Complexity],MATCH(ICM_o!$A189,TechList[Tech_'#],0),),ICM_complexity,0),)</f>
        <v>0.25867876394958889</v>
      </c>
      <c r="Q189" s="96">
        <f>INDEX(IF(VALUE(Q$1)&lt;=$B189,IF($D189="warranty",ICMw_ST,ICMo_ST),IF($D189="warranty",ICMw_LT,ICMo_LT)),MATCH(INDEX(TechList[Complexity],MATCH(ICM_o!$A189,TechList[Tech_'#],0),),ICM_complexity,0),)</f>
        <v>0.25867876394958889</v>
      </c>
      <c r="R189" s="96">
        <f>INDEX(IF(VALUE(R$1)&lt;=$B189,IF($D189="warranty",ICMw_ST,ICMo_ST),IF($D189="warranty",ICMw_LT,ICMo_LT)),MATCH(INDEX(TechList[Complexity],MATCH(ICM_o!$A189,TechList[Tech_'#],0),),ICM_complexity,0),)</f>
        <v>0.25867876394958889</v>
      </c>
      <c r="S189" s="107">
        <f>INDEX(IF(VALUE(S$1)&lt;=$B189,IF($D189="warranty",ICMw_ST,ICMo_ST),IF($D189="warranty",ICMw_LT,ICMo_LT)),MATCH(INDEX(TechList[Complexity],MATCH(ICM_o!$A189,TechList[Tech_'#],0),),ICM_complexity,0),)</f>
        <v>0.25867876394958889</v>
      </c>
      <c r="T189" s="107">
        <f>INDEX(IF(VALUE(T$1)&lt;=$B189,IF($D189="warranty",ICMw_ST,ICMo_ST),IF($D189="warranty",ICMw_LT,ICMo_LT)),MATCH(INDEX(TechList[Complexity],MATCH(ICM_o!$A189,TechList[Tech_'#],0),),ICM_complexity,0),)</f>
        <v>0.25867876394958889</v>
      </c>
      <c r="U189" s="107">
        <f>INDEX(IF(VALUE(U$1)&lt;=$B189,IF($D189="warranty",ICMw_ST,ICMo_ST),IF($D189="warranty",ICMw_LT,ICMo_LT)),MATCH(INDEX(TechList[Complexity],MATCH(ICM_o!$A189,TechList[Tech_'#],0),),ICM_complexity,0),)</f>
        <v>0.25867876394958889</v>
      </c>
      <c r="V189" s="107">
        <f>INDEX(IF(VALUE(V$1)&lt;=$B189,IF($D189="warranty",ICMw_ST,ICMo_ST),IF($D189="warranty",ICMw_LT,ICMo_LT)),MATCH(INDEX(TechList[Complexity],MATCH(ICM_o!$A189,TechList[Tech_'#],0),),ICM_complexity,0),)</f>
        <v>0.25867876394958889</v>
      </c>
      <c r="W189" s="107">
        <f>INDEX(IF(VALUE(W$1)&lt;=$B189,IF($D189="warranty",ICMw_ST,ICMo_ST),IF($D189="warranty",ICMw_LT,ICMo_LT)),MATCH(INDEX(TechList[Complexity],MATCH(ICM_o!$A189,TechList[Tech_'#],0),),ICM_complexity,0),)</f>
        <v>0.25867876394958889</v>
      </c>
    </row>
    <row r="190" spans="1:23" x14ac:dyDescent="0.25">
      <c r="A190" s="92">
        <f>TechList[[#This Row],[Tech_'#]]</f>
        <v>289</v>
      </c>
      <c r="B190" s="93">
        <f>INDEX(IF(WR_curve="2017-2025FRM",TechList[ST_Thru_Ph2],TechList[ST_Thru]),MATCH(ICM_o!$A190,TechList[Tech_'#],0),)</f>
        <v>2018</v>
      </c>
      <c r="C190" s="93" t="str">
        <f>INDEX(TechList[Complexity],MATCH(ICM_o!$A190,TechList[Tech_'#],0),)</f>
        <v>Med2</v>
      </c>
      <c r="D190" s="93" t="s">
        <v>530</v>
      </c>
      <c r="E190" s="96">
        <f>INDEX(IF(VALUE(E$1)&lt;=$B190,IF($D190="warranty",ICMw_ST,ICMo_ST),IF($D190="warranty",ICMw_LT,ICMo_LT)),MATCH(INDEX(TechList[Complexity],MATCH(ICM_o!$A190,TechList[Tech_'#],0),),ICM_complexity,0),)</f>
        <v>0.34265745788495999</v>
      </c>
      <c r="F190" s="96">
        <f>INDEX(IF(VALUE(F$1)&lt;=$B190,IF($D190="warranty",ICMw_ST,ICMo_ST),IF($D190="warranty",ICMw_LT,ICMo_LT)),MATCH(INDEX(TechList[Complexity],MATCH(ICM_o!$A190,TechList[Tech_'#],0),),ICM_complexity,0),)</f>
        <v>0.34265745788495999</v>
      </c>
      <c r="G190" s="96">
        <f>INDEX(IF(VALUE(G$1)&lt;=$B190,IF($D190="warranty",ICMw_ST,ICMo_ST),IF($D190="warranty",ICMw_LT,ICMo_LT)),MATCH(INDEX(TechList[Complexity],MATCH(ICM_o!$A190,TechList[Tech_'#],0),),ICM_complexity,0),)</f>
        <v>0.34265745788495999</v>
      </c>
      <c r="H190" s="96">
        <f>INDEX(IF(VALUE(H$1)&lt;=$B190,IF($D190="warranty",ICMw_ST,ICMo_ST),IF($D190="warranty",ICMw_LT,ICMo_LT)),MATCH(INDEX(TechList[Complexity],MATCH(ICM_o!$A190,TechList[Tech_'#],0),),ICM_complexity,0),)</f>
        <v>0.34265745788495999</v>
      </c>
      <c r="I190" s="96">
        <f>INDEX(IF(VALUE(I$1)&lt;=$B190,IF($D190="warranty",ICMw_ST,ICMo_ST),IF($D190="warranty",ICMw_LT,ICMo_LT)),MATCH(INDEX(TechList[Complexity],MATCH(ICM_o!$A190,TechList[Tech_'#],0),),ICM_complexity,0),)</f>
        <v>0.34265745788495999</v>
      </c>
      <c r="J190" s="96">
        <f>INDEX(IF(VALUE(J$1)&lt;=$B190,IF($D190="warranty",ICMw_ST,ICMo_ST),IF($D190="warranty",ICMw_LT,ICMo_LT)),MATCH(INDEX(TechList[Complexity],MATCH(ICM_o!$A190,TechList[Tech_'#],0),),ICM_complexity,0),)</f>
        <v>0.34265745788495999</v>
      </c>
      <c r="K190" s="96">
        <f>INDEX(IF(VALUE(K$1)&lt;=$B190,IF($D190="warranty",ICMw_ST,ICMo_ST),IF($D190="warranty",ICMw_LT,ICMo_LT)),MATCH(INDEX(TechList[Complexity],MATCH(ICM_o!$A190,TechList[Tech_'#],0),),ICM_complexity,0),)</f>
        <v>0.34265745788495999</v>
      </c>
      <c r="L190" s="96">
        <f>INDEX(IF(VALUE(L$1)&lt;=$B190,IF($D190="warranty",ICMw_ST,ICMo_ST),IF($D190="warranty",ICMw_LT,ICMo_LT)),MATCH(INDEX(TechList[Complexity],MATCH(ICM_o!$A190,TechList[Tech_'#],0),),ICM_complexity,0),)</f>
        <v>0.25867876394958889</v>
      </c>
      <c r="M190" s="96">
        <f>INDEX(IF(VALUE(M$1)&lt;=$B190,IF($D190="warranty",ICMw_ST,ICMo_ST),IF($D190="warranty",ICMw_LT,ICMo_LT)),MATCH(INDEX(TechList[Complexity],MATCH(ICM_o!$A190,TechList[Tech_'#],0),),ICM_complexity,0),)</f>
        <v>0.25867876394958889</v>
      </c>
      <c r="N190" s="96">
        <f>INDEX(IF(VALUE(N$1)&lt;=$B190,IF($D190="warranty",ICMw_ST,ICMo_ST),IF($D190="warranty",ICMw_LT,ICMo_LT)),MATCH(INDEX(TechList[Complexity],MATCH(ICM_o!$A190,TechList[Tech_'#],0),),ICM_complexity,0),)</f>
        <v>0.25867876394958889</v>
      </c>
      <c r="O190" s="96">
        <f>INDEX(IF(VALUE(O$1)&lt;=$B190,IF($D190="warranty",ICMw_ST,ICMo_ST),IF($D190="warranty",ICMw_LT,ICMo_LT)),MATCH(INDEX(TechList[Complexity],MATCH(ICM_o!$A190,TechList[Tech_'#],0),),ICM_complexity,0),)</f>
        <v>0.25867876394958889</v>
      </c>
      <c r="P190" s="96">
        <f>INDEX(IF(VALUE(P$1)&lt;=$B190,IF($D190="warranty",ICMw_ST,ICMo_ST),IF($D190="warranty",ICMw_LT,ICMo_LT)),MATCH(INDEX(TechList[Complexity],MATCH(ICM_o!$A190,TechList[Tech_'#],0),),ICM_complexity,0),)</f>
        <v>0.25867876394958889</v>
      </c>
      <c r="Q190" s="96">
        <f>INDEX(IF(VALUE(Q$1)&lt;=$B190,IF($D190="warranty",ICMw_ST,ICMo_ST),IF($D190="warranty",ICMw_LT,ICMo_LT)),MATCH(INDEX(TechList[Complexity],MATCH(ICM_o!$A190,TechList[Tech_'#],0),),ICM_complexity,0),)</f>
        <v>0.25867876394958889</v>
      </c>
      <c r="R190" s="96">
        <f>INDEX(IF(VALUE(R$1)&lt;=$B190,IF($D190="warranty",ICMw_ST,ICMo_ST),IF($D190="warranty",ICMw_LT,ICMo_LT)),MATCH(INDEX(TechList[Complexity],MATCH(ICM_o!$A190,TechList[Tech_'#],0),),ICM_complexity,0),)</f>
        <v>0.25867876394958889</v>
      </c>
      <c r="S190" s="107">
        <f>INDEX(IF(VALUE(S$1)&lt;=$B190,IF($D190="warranty",ICMw_ST,ICMo_ST),IF($D190="warranty",ICMw_LT,ICMo_LT)),MATCH(INDEX(TechList[Complexity],MATCH(ICM_o!$A190,TechList[Tech_'#],0),),ICM_complexity,0),)</f>
        <v>0.25867876394958889</v>
      </c>
      <c r="T190" s="107">
        <f>INDEX(IF(VALUE(T$1)&lt;=$B190,IF($D190="warranty",ICMw_ST,ICMo_ST),IF($D190="warranty",ICMw_LT,ICMo_LT)),MATCH(INDEX(TechList[Complexity],MATCH(ICM_o!$A190,TechList[Tech_'#],0),),ICM_complexity,0),)</f>
        <v>0.25867876394958889</v>
      </c>
      <c r="U190" s="107">
        <f>INDEX(IF(VALUE(U$1)&lt;=$B190,IF($D190="warranty",ICMw_ST,ICMo_ST),IF($D190="warranty",ICMw_LT,ICMo_LT)),MATCH(INDEX(TechList[Complexity],MATCH(ICM_o!$A190,TechList[Tech_'#],0),),ICM_complexity,0),)</f>
        <v>0.25867876394958889</v>
      </c>
      <c r="V190" s="107">
        <f>INDEX(IF(VALUE(V$1)&lt;=$B190,IF($D190="warranty",ICMw_ST,ICMo_ST),IF($D190="warranty",ICMw_LT,ICMo_LT)),MATCH(INDEX(TechList[Complexity],MATCH(ICM_o!$A190,TechList[Tech_'#],0),),ICM_complexity,0),)</f>
        <v>0.25867876394958889</v>
      </c>
      <c r="W190" s="107">
        <f>INDEX(IF(VALUE(W$1)&lt;=$B190,IF($D190="warranty",ICMw_ST,ICMo_ST),IF($D190="warranty",ICMw_LT,ICMo_LT)),MATCH(INDEX(TechList[Complexity],MATCH(ICM_o!$A190,TechList[Tech_'#],0),),ICM_complexity,0),)</f>
        <v>0.25867876394958889</v>
      </c>
    </row>
    <row r="191" spans="1:23" x14ac:dyDescent="0.25">
      <c r="A191" s="92">
        <f>TechList[[#This Row],[Tech_'#]]</f>
        <v>290</v>
      </c>
      <c r="B191" s="93">
        <f>INDEX(IF(WR_curve="2017-2025FRM",TechList[ST_Thru_Ph2],TechList[ST_Thru]),MATCH(ICM_o!$A191,TechList[Tech_'#],0),)</f>
        <v>2018</v>
      </c>
      <c r="C191" s="93" t="str">
        <f>INDEX(TechList[Complexity],MATCH(ICM_o!$A191,TechList[Tech_'#],0),)</f>
        <v>Med2</v>
      </c>
      <c r="D191" s="93" t="s">
        <v>530</v>
      </c>
      <c r="E191" s="96">
        <f>INDEX(IF(VALUE(E$1)&lt;=$B191,IF($D191="warranty",ICMw_ST,ICMo_ST),IF($D191="warranty",ICMw_LT,ICMo_LT)),MATCH(INDEX(TechList[Complexity],MATCH(ICM_o!$A191,TechList[Tech_'#],0),),ICM_complexity,0),)</f>
        <v>0.34265745788495999</v>
      </c>
      <c r="F191" s="96">
        <f>INDEX(IF(VALUE(F$1)&lt;=$B191,IF($D191="warranty",ICMw_ST,ICMo_ST),IF($D191="warranty",ICMw_LT,ICMo_LT)),MATCH(INDEX(TechList[Complexity],MATCH(ICM_o!$A191,TechList[Tech_'#],0),),ICM_complexity,0),)</f>
        <v>0.34265745788495999</v>
      </c>
      <c r="G191" s="96">
        <f>INDEX(IF(VALUE(G$1)&lt;=$B191,IF($D191="warranty",ICMw_ST,ICMo_ST),IF($D191="warranty",ICMw_LT,ICMo_LT)),MATCH(INDEX(TechList[Complexity],MATCH(ICM_o!$A191,TechList[Tech_'#],0),),ICM_complexity,0),)</f>
        <v>0.34265745788495999</v>
      </c>
      <c r="H191" s="96">
        <f>INDEX(IF(VALUE(H$1)&lt;=$B191,IF($D191="warranty",ICMw_ST,ICMo_ST),IF($D191="warranty",ICMw_LT,ICMo_LT)),MATCH(INDEX(TechList[Complexity],MATCH(ICM_o!$A191,TechList[Tech_'#],0),),ICM_complexity,0),)</f>
        <v>0.34265745788495999</v>
      </c>
      <c r="I191" s="96">
        <f>INDEX(IF(VALUE(I$1)&lt;=$B191,IF($D191="warranty",ICMw_ST,ICMo_ST),IF($D191="warranty",ICMw_LT,ICMo_LT)),MATCH(INDEX(TechList[Complexity],MATCH(ICM_o!$A191,TechList[Tech_'#],0),),ICM_complexity,0),)</f>
        <v>0.34265745788495999</v>
      </c>
      <c r="J191" s="96">
        <f>INDEX(IF(VALUE(J$1)&lt;=$B191,IF($D191="warranty",ICMw_ST,ICMo_ST),IF($D191="warranty",ICMw_LT,ICMo_LT)),MATCH(INDEX(TechList[Complexity],MATCH(ICM_o!$A191,TechList[Tech_'#],0),),ICM_complexity,0),)</f>
        <v>0.34265745788495999</v>
      </c>
      <c r="K191" s="96">
        <f>INDEX(IF(VALUE(K$1)&lt;=$B191,IF($D191="warranty",ICMw_ST,ICMo_ST),IF($D191="warranty",ICMw_LT,ICMo_LT)),MATCH(INDEX(TechList[Complexity],MATCH(ICM_o!$A191,TechList[Tech_'#],0),),ICM_complexity,0),)</f>
        <v>0.34265745788495999</v>
      </c>
      <c r="L191" s="96">
        <f>INDEX(IF(VALUE(L$1)&lt;=$B191,IF($D191="warranty",ICMw_ST,ICMo_ST),IF($D191="warranty",ICMw_LT,ICMo_LT)),MATCH(INDEX(TechList[Complexity],MATCH(ICM_o!$A191,TechList[Tech_'#],0),),ICM_complexity,0),)</f>
        <v>0.25867876394958889</v>
      </c>
      <c r="M191" s="96">
        <f>INDEX(IF(VALUE(M$1)&lt;=$B191,IF($D191="warranty",ICMw_ST,ICMo_ST),IF($D191="warranty",ICMw_LT,ICMo_LT)),MATCH(INDEX(TechList[Complexity],MATCH(ICM_o!$A191,TechList[Tech_'#],0),),ICM_complexity,0),)</f>
        <v>0.25867876394958889</v>
      </c>
      <c r="N191" s="96">
        <f>INDEX(IF(VALUE(N$1)&lt;=$B191,IF($D191="warranty",ICMw_ST,ICMo_ST),IF($D191="warranty",ICMw_LT,ICMo_LT)),MATCH(INDEX(TechList[Complexity],MATCH(ICM_o!$A191,TechList[Tech_'#],0),),ICM_complexity,0),)</f>
        <v>0.25867876394958889</v>
      </c>
      <c r="O191" s="96">
        <f>INDEX(IF(VALUE(O$1)&lt;=$B191,IF($D191="warranty",ICMw_ST,ICMo_ST),IF($D191="warranty",ICMw_LT,ICMo_LT)),MATCH(INDEX(TechList[Complexity],MATCH(ICM_o!$A191,TechList[Tech_'#],0),),ICM_complexity,0),)</f>
        <v>0.25867876394958889</v>
      </c>
      <c r="P191" s="96">
        <f>INDEX(IF(VALUE(P$1)&lt;=$B191,IF($D191="warranty",ICMw_ST,ICMo_ST),IF($D191="warranty",ICMw_LT,ICMo_LT)),MATCH(INDEX(TechList[Complexity],MATCH(ICM_o!$A191,TechList[Tech_'#],0),),ICM_complexity,0),)</f>
        <v>0.25867876394958889</v>
      </c>
      <c r="Q191" s="96">
        <f>INDEX(IF(VALUE(Q$1)&lt;=$B191,IF($D191="warranty",ICMw_ST,ICMo_ST),IF($D191="warranty",ICMw_LT,ICMo_LT)),MATCH(INDEX(TechList[Complexity],MATCH(ICM_o!$A191,TechList[Tech_'#],0),),ICM_complexity,0),)</f>
        <v>0.25867876394958889</v>
      </c>
      <c r="R191" s="96">
        <f>INDEX(IF(VALUE(R$1)&lt;=$B191,IF($D191="warranty",ICMw_ST,ICMo_ST),IF($D191="warranty",ICMw_LT,ICMo_LT)),MATCH(INDEX(TechList[Complexity],MATCH(ICM_o!$A191,TechList[Tech_'#],0),),ICM_complexity,0),)</f>
        <v>0.25867876394958889</v>
      </c>
      <c r="S191" s="107">
        <f>INDEX(IF(VALUE(S$1)&lt;=$B191,IF($D191="warranty",ICMw_ST,ICMo_ST),IF($D191="warranty",ICMw_LT,ICMo_LT)),MATCH(INDEX(TechList[Complexity],MATCH(ICM_o!$A191,TechList[Tech_'#],0),),ICM_complexity,0),)</f>
        <v>0.25867876394958889</v>
      </c>
      <c r="T191" s="107">
        <f>INDEX(IF(VALUE(T$1)&lt;=$B191,IF($D191="warranty",ICMw_ST,ICMo_ST),IF($D191="warranty",ICMw_LT,ICMo_LT)),MATCH(INDEX(TechList[Complexity],MATCH(ICM_o!$A191,TechList[Tech_'#],0),),ICM_complexity,0),)</f>
        <v>0.25867876394958889</v>
      </c>
      <c r="U191" s="107">
        <f>INDEX(IF(VALUE(U$1)&lt;=$B191,IF($D191="warranty",ICMw_ST,ICMo_ST),IF($D191="warranty",ICMw_LT,ICMo_LT)),MATCH(INDEX(TechList[Complexity],MATCH(ICM_o!$A191,TechList[Tech_'#],0),),ICM_complexity,0),)</f>
        <v>0.25867876394958889</v>
      </c>
      <c r="V191" s="107">
        <f>INDEX(IF(VALUE(V$1)&lt;=$B191,IF($D191="warranty",ICMw_ST,ICMo_ST),IF($D191="warranty",ICMw_LT,ICMo_LT)),MATCH(INDEX(TechList[Complexity],MATCH(ICM_o!$A191,TechList[Tech_'#],0),),ICM_complexity,0),)</f>
        <v>0.25867876394958889</v>
      </c>
      <c r="W191" s="107">
        <f>INDEX(IF(VALUE(W$1)&lt;=$B191,IF($D191="warranty",ICMw_ST,ICMo_ST),IF($D191="warranty",ICMw_LT,ICMo_LT)),MATCH(INDEX(TechList[Complexity],MATCH(ICM_o!$A191,TechList[Tech_'#],0),),ICM_complexity,0),)</f>
        <v>0.25867876394958889</v>
      </c>
    </row>
    <row r="192" spans="1:23" x14ac:dyDescent="0.25">
      <c r="A192" s="92">
        <f>TechList[[#This Row],[Tech_'#]]</f>
        <v>291</v>
      </c>
      <c r="B192" s="93">
        <f>INDEX(IF(WR_curve="2017-2025FRM",TechList[ST_Thru_Ph2],TechList[ST_Thru]),MATCH(ICM_o!$A192,TechList[Tech_'#],0),)</f>
        <v>2018</v>
      </c>
      <c r="C192" s="93" t="str">
        <f>INDEX(TechList[Complexity],MATCH(ICM_o!$A192,TechList[Tech_'#],0),)</f>
        <v>Med2</v>
      </c>
      <c r="D192" s="93" t="s">
        <v>530</v>
      </c>
      <c r="E192" s="96">
        <f>INDEX(IF(VALUE(E$1)&lt;=$B192,IF($D192="warranty",ICMw_ST,ICMo_ST),IF($D192="warranty",ICMw_LT,ICMo_LT)),MATCH(INDEX(TechList[Complexity],MATCH(ICM_o!$A192,TechList[Tech_'#],0),),ICM_complexity,0),)</f>
        <v>0.34265745788495999</v>
      </c>
      <c r="F192" s="96">
        <f>INDEX(IF(VALUE(F$1)&lt;=$B192,IF($D192="warranty",ICMw_ST,ICMo_ST),IF($D192="warranty",ICMw_LT,ICMo_LT)),MATCH(INDEX(TechList[Complexity],MATCH(ICM_o!$A192,TechList[Tech_'#],0),),ICM_complexity,0),)</f>
        <v>0.34265745788495999</v>
      </c>
      <c r="G192" s="96">
        <f>INDEX(IF(VALUE(G$1)&lt;=$B192,IF($D192="warranty",ICMw_ST,ICMo_ST),IF($D192="warranty",ICMw_LT,ICMo_LT)),MATCH(INDEX(TechList[Complexity],MATCH(ICM_o!$A192,TechList[Tech_'#],0),),ICM_complexity,0),)</f>
        <v>0.34265745788495999</v>
      </c>
      <c r="H192" s="96">
        <f>INDEX(IF(VALUE(H$1)&lt;=$B192,IF($D192="warranty",ICMw_ST,ICMo_ST),IF($D192="warranty",ICMw_LT,ICMo_LT)),MATCH(INDEX(TechList[Complexity],MATCH(ICM_o!$A192,TechList[Tech_'#],0),),ICM_complexity,0),)</f>
        <v>0.34265745788495999</v>
      </c>
      <c r="I192" s="96">
        <f>INDEX(IF(VALUE(I$1)&lt;=$B192,IF($D192="warranty",ICMw_ST,ICMo_ST),IF($D192="warranty",ICMw_LT,ICMo_LT)),MATCH(INDEX(TechList[Complexity],MATCH(ICM_o!$A192,TechList[Tech_'#],0),),ICM_complexity,0),)</f>
        <v>0.34265745788495999</v>
      </c>
      <c r="J192" s="96">
        <f>INDEX(IF(VALUE(J$1)&lt;=$B192,IF($D192="warranty",ICMw_ST,ICMo_ST),IF($D192="warranty",ICMw_LT,ICMo_LT)),MATCH(INDEX(TechList[Complexity],MATCH(ICM_o!$A192,TechList[Tech_'#],0),),ICM_complexity,0),)</f>
        <v>0.34265745788495999</v>
      </c>
      <c r="K192" s="96">
        <f>INDEX(IF(VALUE(K$1)&lt;=$B192,IF($D192="warranty",ICMw_ST,ICMo_ST),IF($D192="warranty",ICMw_LT,ICMo_LT)),MATCH(INDEX(TechList[Complexity],MATCH(ICM_o!$A192,TechList[Tech_'#],0),),ICM_complexity,0),)</f>
        <v>0.34265745788495999</v>
      </c>
      <c r="L192" s="96">
        <f>INDEX(IF(VALUE(L$1)&lt;=$B192,IF($D192="warranty",ICMw_ST,ICMo_ST),IF($D192="warranty",ICMw_LT,ICMo_LT)),MATCH(INDEX(TechList[Complexity],MATCH(ICM_o!$A192,TechList[Tech_'#],0),),ICM_complexity,0),)</f>
        <v>0.25867876394958889</v>
      </c>
      <c r="M192" s="96">
        <f>INDEX(IF(VALUE(M$1)&lt;=$B192,IF($D192="warranty",ICMw_ST,ICMo_ST),IF($D192="warranty",ICMw_LT,ICMo_LT)),MATCH(INDEX(TechList[Complexity],MATCH(ICM_o!$A192,TechList[Tech_'#],0),),ICM_complexity,0),)</f>
        <v>0.25867876394958889</v>
      </c>
      <c r="N192" s="96">
        <f>INDEX(IF(VALUE(N$1)&lt;=$B192,IF($D192="warranty",ICMw_ST,ICMo_ST),IF($D192="warranty",ICMw_LT,ICMo_LT)),MATCH(INDEX(TechList[Complexity],MATCH(ICM_o!$A192,TechList[Tech_'#],0),),ICM_complexity,0),)</f>
        <v>0.25867876394958889</v>
      </c>
      <c r="O192" s="96">
        <f>INDEX(IF(VALUE(O$1)&lt;=$B192,IF($D192="warranty",ICMw_ST,ICMo_ST),IF($D192="warranty",ICMw_LT,ICMo_LT)),MATCH(INDEX(TechList[Complexity],MATCH(ICM_o!$A192,TechList[Tech_'#],0),),ICM_complexity,0),)</f>
        <v>0.25867876394958889</v>
      </c>
      <c r="P192" s="96">
        <f>INDEX(IF(VALUE(P$1)&lt;=$B192,IF($D192="warranty",ICMw_ST,ICMo_ST),IF($D192="warranty",ICMw_LT,ICMo_LT)),MATCH(INDEX(TechList[Complexity],MATCH(ICM_o!$A192,TechList[Tech_'#],0),),ICM_complexity,0),)</f>
        <v>0.25867876394958889</v>
      </c>
      <c r="Q192" s="96">
        <f>INDEX(IF(VALUE(Q$1)&lt;=$B192,IF($D192="warranty",ICMw_ST,ICMo_ST),IF($D192="warranty",ICMw_LT,ICMo_LT)),MATCH(INDEX(TechList[Complexity],MATCH(ICM_o!$A192,TechList[Tech_'#],0),),ICM_complexity,0),)</f>
        <v>0.25867876394958889</v>
      </c>
      <c r="R192" s="96">
        <f>INDEX(IF(VALUE(R$1)&lt;=$B192,IF($D192="warranty",ICMw_ST,ICMo_ST),IF($D192="warranty",ICMw_LT,ICMo_LT)),MATCH(INDEX(TechList[Complexity],MATCH(ICM_o!$A192,TechList[Tech_'#],0),),ICM_complexity,0),)</f>
        <v>0.25867876394958889</v>
      </c>
      <c r="S192" s="107">
        <f>INDEX(IF(VALUE(S$1)&lt;=$B192,IF($D192="warranty",ICMw_ST,ICMo_ST),IF($D192="warranty",ICMw_LT,ICMo_LT)),MATCH(INDEX(TechList[Complexity],MATCH(ICM_o!$A192,TechList[Tech_'#],0),),ICM_complexity,0),)</f>
        <v>0.25867876394958889</v>
      </c>
      <c r="T192" s="107">
        <f>INDEX(IF(VALUE(T$1)&lt;=$B192,IF($D192="warranty",ICMw_ST,ICMo_ST),IF($D192="warranty",ICMw_LT,ICMo_LT)),MATCH(INDEX(TechList[Complexity],MATCH(ICM_o!$A192,TechList[Tech_'#],0),),ICM_complexity,0),)</f>
        <v>0.25867876394958889</v>
      </c>
      <c r="U192" s="107">
        <f>INDEX(IF(VALUE(U$1)&lt;=$B192,IF($D192="warranty",ICMw_ST,ICMo_ST),IF($D192="warranty",ICMw_LT,ICMo_LT)),MATCH(INDEX(TechList[Complexity],MATCH(ICM_o!$A192,TechList[Tech_'#],0),),ICM_complexity,0),)</f>
        <v>0.25867876394958889</v>
      </c>
      <c r="V192" s="107">
        <f>INDEX(IF(VALUE(V$1)&lt;=$B192,IF($D192="warranty",ICMw_ST,ICMo_ST),IF($D192="warranty",ICMw_LT,ICMo_LT)),MATCH(INDEX(TechList[Complexity],MATCH(ICM_o!$A192,TechList[Tech_'#],0),),ICM_complexity,0),)</f>
        <v>0.25867876394958889</v>
      </c>
      <c r="W192" s="107">
        <f>INDEX(IF(VALUE(W$1)&lt;=$B192,IF($D192="warranty",ICMw_ST,ICMo_ST),IF($D192="warranty",ICMw_LT,ICMo_LT)),MATCH(INDEX(TechList[Complexity],MATCH(ICM_o!$A192,TechList[Tech_'#],0),),ICM_complexity,0),)</f>
        <v>0.25867876394958889</v>
      </c>
    </row>
    <row r="193" spans="1:23" x14ac:dyDescent="0.25">
      <c r="A193" s="92">
        <f>TechList[[#This Row],[Tech_'#]]</f>
        <v>292</v>
      </c>
      <c r="B193" s="93">
        <f>INDEX(IF(WR_curve="2017-2025FRM",TechList[ST_Thru_Ph2],TechList[ST_Thru]),MATCH(ICM_o!$A193,TechList[Tech_'#],0),)</f>
        <v>2018</v>
      </c>
      <c r="C193" s="93" t="str">
        <f>INDEX(TechList[Complexity],MATCH(ICM_o!$A193,TechList[Tech_'#],0),)</f>
        <v>Med2</v>
      </c>
      <c r="D193" s="93" t="s">
        <v>530</v>
      </c>
      <c r="E193" s="96">
        <f>INDEX(IF(VALUE(E$1)&lt;=$B193,IF($D193="warranty",ICMw_ST,ICMo_ST),IF($D193="warranty",ICMw_LT,ICMo_LT)),MATCH(INDEX(TechList[Complexity],MATCH(ICM_o!$A193,TechList[Tech_'#],0),),ICM_complexity,0),)</f>
        <v>0.34265745788495999</v>
      </c>
      <c r="F193" s="96">
        <f>INDEX(IF(VALUE(F$1)&lt;=$B193,IF($D193="warranty",ICMw_ST,ICMo_ST),IF($D193="warranty",ICMw_LT,ICMo_LT)),MATCH(INDEX(TechList[Complexity],MATCH(ICM_o!$A193,TechList[Tech_'#],0),),ICM_complexity,0),)</f>
        <v>0.34265745788495999</v>
      </c>
      <c r="G193" s="96">
        <f>INDEX(IF(VALUE(G$1)&lt;=$B193,IF($D193="warranty",ICMw_ST,ICMo_ST),IF($D193="warranty",ICMw_LT,ICMo_LT)),MATCH(INDEX(TechList[Complexity],MATCH(ICM_o!$A193,TechList[Tech_'#],0),),ICM_complexity,0),)</f>
        <v>0.34265745788495999</v>
      </c>
      <c r="H193" s="96">
        <f>INDEX(IF(VALUE(H$1)&lt;=$B193,IF($D193="warranty",ICMw_ST,ICMo_ST),IF($D193="warranty",ICMw_LT,ICMo_LT)),MATCH(INDEX(TechList[Complexity],MATCH(ICM_o!$A193,TechList[Tech_'#],0),),ICM_complexity,0),)</f>
        <v>0.34265745788495999</v>
      </c>
      <c r="I193" s="96">
        <f>INDEX(IF(VALUE(I$1)&lt;=$B193,IF($D193="warranty",ICMw_ST,ICMo_ST),IF($D193="warranty",ICMw_LT,ICMo_LT)),MATCH(INDEX(TechList[Complexity],MATCH(ICM_o!$A193,TechList[Tech_'#],0),),ICM_complexity,0),)</f>
        <v>0.34265745788495999</v>
      </c>
      <c r="J193" s="96">
        <f>INDEX(IF(VALUE(J$1)&lt;=$B193,IF($D193="warranty",ICMw_ST,ICMo_ST),IF($D193="warranty",ICMw_LT,ICMo_LT)),MATCH(INDEX(TechList[Complexity],MATCH(ICM_o!$A193,TechList[Tech_'#],0),),ICM_complexity,0),)</f>
        <v>0.34265745788495999</v>
      </c>
      <c r="K193" s="96">
        <f>INDEX(IF(VALUE(K$1)&lt;=$B193,IF($D193="warranty",ICMw_ST,ICMo_ST),IF($D193="warranty",ICMw_LT,ICMo_LT)),MATCH(INDEX(TechList[Complexity],MATCH(ICM_o!$A193,TechList[Tech_'#],0),),ICM_complexity,0),)</f>
        <v>0.34265745788495999</v>
      </c>
      <c r="L193" s="96">
        <f>INDEX(IF(VALUE(L$1)&lt;=$B193,IF($D193="warranty",ICMw_ST,ICMo_ST),IF($D193="warranty",ICMw_LT,ICMo_LT)),MATCH(INDEX(TechList[Complexity],MATCH(ICM_o!$A193,TechList[Tech_'#],0),),ICM_complexity,0),)</f>
        <v>0.25867876394958889</v>
      </c>
      <c r="M193" s="96">
        <f>INDEX(IF(VALUE(M$1)&lt;=$B193,IF($D193="warranty",ICMw_ST,ICMo_ST),IF($D193="warranty",ICMw_LT,ICMo_LT)),MATCH(INDEX(TechList[Complexity],MATCH(ICM_o!$A193,TechList[Tech_'#],0),),ICM_complexity,0),)</f>
        <v>0.25867876394958889</v>
      </c>
      <c r="N193" s="96">
        <f>INDEX(IF(VALUE(N$1)&lt;=$B193,IF($D193="warranty",ICMw_ST,ICMo_ST),IF($D193="warranty",ICMw_LT,ICMo_LT)),MATCH(INDEX(TechList[Complexity],MATCH(ICM_o!$A193,TechList[Tech_'#],0),),ICM_complexity,0),)</f>
        <v>0.25867876394958889</v>
      </c>
      <c r="O193" s="96">
        <f>INDEX(IF(VALUE(O$1)&lt;=$B193,IF($D193="warranty",ICMw_ST,ICMo_ST),IF($D193="warranty",ICMw_LT,ICMo_LT)),MATCH(INDEX(TechList[Complexity],MATCH(ICM_o!$A193,TechList[Tech_'#],0),),ICM_complexity,0),)</f>
        <v>0.25867876394958889</v>
      </c>
      <c r="P193" s="96">
        <f>INDEX(IF(VALUE(P$1)&lt;=$B193,IF($D193="warranty",ICMw_ST,ICMo_ST),IF($D193="warranty",ICMw_LT,ICMo_LT)),MATCH(INDEX(TechList[Complexity],MATCH(ICM_o!$A193,TechList[Tech_'#],0),),ICM_complexity,0),)</f>
        <v>0.25867876394958889</v>
      </c>
      <c r="Q193" s="96">
        <f>INDEX(IF(VALUE(Q$1)&lt;=$B193,IF($D193="warranty",ICMw_ST,ICMo_ST),IF($D193="warranty",ICMw_LT,ICMo_LT)),MATCH(INDEX(TechList[Complexity],MATCH(ICM_o!$A193,TechList[Tech_'#],0),),ICM_complexity,0),)</f>
        <v>0.25867876394958889</v>
      </c>
      <c r="R193" s="96">
        <f>INDEX(IF(VALUE(R$1)&lt;=$B193,IF($D193="warranty",ICMw_ST,ICMo_ST),IF($D193="warranty",ICMw_LT,ICMo_LT)),MATCH(INDEX(TechList[Complexity],MATCH(ICM_o!$A193,TechList[Tech_'#],0),),ICM_complexity,0),)</f>
        <v>0.25867876394958889</v>
      </c>
      <c r="S193" s="107">
        <f>INDEX(IF(VALUE(S$1)&lt;=$B193,IF($D193="warranty",ICMw_ST,ICMo_ST),IF($D193="warranty",ICMw_LT,ICMo_LT)),MATCH(INDEX(TechList[Complexity],MATCH(ICM_o!$A193,TechList[Tech_'#],0),),ICM_complexity,0),)</f>
        <v>0.25867876394958889</v>
      </c>
      <c r="T193" s="107">
        <f>INDEX(IF(VALUE(T$1)&lt;=$B193,IF($D193="warranty",ICMw_ST,ICMo_ST),IF($D193="warranty",ICMw_LT,ICMo_LT)),MATCH(INDEX(TechList[Complexity],MATCH(ICM_o!$A193,TechList[Tech_'#],0),),ICM_complexity,0),)</f>
        <v>0.25867876394958889</v>
      </c>
      <c r="U193" s="107">
        <f>INDEX(IF(VALUE(U$1)&lt;=$B193,IF($D193="warranty",ICMw_ST,ICMo_ST),IF($D193="warranty",ICMw_LT,ICMo_LT)),MATCH(INDEX(TechList[Complexity],MATCH(ICM_o!$A193,TechList[Tech_'#],0),),ICM_complexity,0),)</f>
        <v>0.25867876394958889</v>
      </c>
      <c r="V193" s="107">
        <f>INDEX(IF(VALUE(V$1)&lt;=$B193,IF($D193="warranty",ICMw_ST,ICMo_ST),IF($D193="warranty",ICMw_LT,ICMo_LT)),MATCH(INDEX(TechList[Complexity],MATCH(ICM_o!$A193,TechList[Tech_'#],0),),ICM_complexity,0),)</f>
        <v>0.25867876394958889</v>
      </c>
      <c r="W193" s="107">
        <f>INDEX(IF(VALUE(W$1)&lt;=$B193,IF($D193="warranty",ICMw_ST,ICMo_ST),IF($D193="warranty",ICMw_LT,ICMo_LT)),MATCH(INDEX(TechList[Complexity],MATCH(ICM_o!$A193,TechList[Tech_'#],0),),ICM_complexity,0),)</f>
        <v>0.25867876394958889</v>
      </c>
    </row>
    <row r="194" spans="1:23" x14ac:dyDescent="0.25">
      <c r="A194" s="92">
        <f>TechList[[#This Row],[Tech_'#]]</f>
        <v>293</v>
      </c>
      <c r="B194" s="93">
        <f>INDEX(IF(WR_curve="2017-2025FRM",TechList[ST_Thru_Ph2],TechList[ST_Thru]),MATCH(ICM_o!$A194,TechList[Tech_'#],0),)</f>
        <v>2018</v>
      </c>
      <c r="C194" s="93" t="str">
        <f>INDEX(TechList[Complexity],MATCH(ICM_o!$A194,TechList[Tech_'#],0),)</f>
        <v>Med2</v>
      </c>
      <c r="D194" s="93" t="s">
        <v>530</v>
      </c>
      <c r="E194" s="96">
        <f>INDEX(IF(VALUE(E$1)&lt;=$B194,IF($D194="warranty",ICMw_ST,ICMo_ST),IF($D194="warranty",ICMw_LT,ICMo_LT)),MATCH(INDEX(TechList[Complexity],MATCH(ICM_o!$A194,TechList[Tech_'#],0),),ICM_complexity,0),)</f>
        <v>0.34265745788495999</v>
      </c>
      <c r="F194" s="96">
        <f>INDEX(IF(VALUE(F$1)&lt;=$B194,IF($D194="warranty",ICMw_ST,ICMo_ST),IF($D194="warranty",ICMw_LT,ICMo_LT)),MATCH(INDEX(TechList[Complexity],MATCH(ICM_o!$A194,TechList[Tech_'#],0),),ICM_complexity,0),)</f>
        <v>0.34265745788495999</v>
      </c>
      <c r="G194" s="96">
        <f>INDEX(IF(VALUE(G$1)&lt;=$B194,IF($D194="warranty",ICMw_ST,ICMo_ST),IF($D194="warranty",ICMw_LT,ICMo_LT)),MATCH(INDEX(TechList[Complexity],MATCH(ICM_o!$A194,TechList[Tech_'#],0),),ICM_complexity,0),)</f>
        <v>0.34265745788495999</v>
      </c>
      <c r="H194" s="96">
        <f>INDEX(IF(VALUE(H$1)&lt;=$B194,IF($D194="warranty",ICMw_ST,ICMo_ST),IF($D194="warranty",ICMw_LT,ICMo_LT)),MATCH(INDEX(TechList[Complexity],MATCH(ICM_o!$A194,TechList[Tech_'#],0),),ICM_complexity,0),)</f>
        <v>0.34265745788495999</v>
      </c>
      <c r="I194" s="96">
        <f>INDEX(IF(VALUE(I$1)&lt;=$B194,IF($D194="warranty",ICMw_ST,ICMo_ST),IF($D194="warranty",ICMw_LT,ICMo_LT)),MATCH(INDEX(TechList[Complexity],MATCH(ICM_o!$A194,TechList[Tech_'#],0),),ICM_complexity,0),)</f>
        <v>0.34265745788495999</v>
      </c>
      <c r="J194" s="96">
        <f>INDEX(IF(VALUE(J$1)&lt;=$B194,IF($D194="warranty",ICMw_ST,ICMo_ST),IF($D194="warranty",ICMw_LT,ICMo_LT)),MATCH(INDEX(TechList[Complexity],MATCH(ICM_o!$A194,TechList[Tech_'#],0),),ICM_complexity,0),)</f>
        <v>0.34265745788495999</v>
      </c>
      <c r="K194" s="96">
        <f>INDEX(IF(VALUE(K$1)&lt;=$B194,IF($D194="warranty",ICMw_ST,ICMo_ST),IF($D194="warranty",ICMw_LT,ICMo_LT)),MATCH(INDEX(TechList[Complexity],MATCH(ICM_o!$A194,TechList[Tech_'#],0),),ICM_complexity,0),)</f>
        <v>0.34265745788495999</v>
      </c>
      <c r="L194" s="96">
        <f>INDEX(IF(VALUE(L$1)&lt;=$B194,IF($D194="warranty",ICMw_ST,ICMo_ST),IF($D194="warranty",ICMw_LT,ICMo_LT)),MATCH(INDEX(TechList[Complexity],MATCH(ICM_o!$A194,TechList[Tech_'#],0),),ICM_complexity,0),)</f>
        <v>0.25867876394958889</v>
      </c>
      <c r="M194" s="96">
        <f>INDEX(IF(VALUE(M$1)&lt;=$B194,IF($D194="warranty",ICMw_ST,ICMo_ST),IF($D194="warranty",ICMw_LT,ICMo_LT)),MATCH(INDEX(TechList[Complexity],MATCH(ICM_o!$A194,TechList[Tech_'#],0),),ICM_complexity,0),)</f>
        <v>0.25867876394958889</v>
      </c>
      <c r="N194" s="96">
        <f>INDEX(IF(VALUE(N$1)&lt;=$B194,IF($D194="warranty",ICMw_ST,ICMo_ST),IF($D194="warranty",ICMw_LT,ICMo_LT)),MATCH(INDEX(TechList[Complexity],MATCH(ICM_o!$A194,TechList[Tech_'#],0),),ICM_complexity,0),)</f>
        <v>0.25867876394958889</v>
      </c>
      <c r="O194" s="96">
        <f>INDEX(IF(VALUE(O$1)&lt;=$B194,IF($D194="warranty",ICMw_ST,ICMo_ST),IF($D194="warranty",ICMw_LT,ICMo_LT)),MATCH(INDEX(TechList[Complexity],MATCH(ICM_o!$A194,TechList[Tech_'#],0),),ICM_complexity,0),)</f>
        <v>0.25867876394958889</v>
      </c>
      <c r="P194" s="96">
        <f>INDEX(IF(VALUE(P$1)&lt;=$B194,IF($D194="warranty",ICMw_ST,ICMo_ST),IF($D194="warranty",ICMw_LT,ICMo_LT)),MATCH(INDEX(TechList[Complexity],MATCH(ICM_o!$A194,TechList[Tech_'#],0),),ICM_complexity,0),)</f>
        <v>0.25867876394958889</v>
      </c>
      <c r="Q194" s="96">
        <f>INDEX(IF(VALUE(Q$1)&lt;=$B194,IF($D194="warranty",ICMw_ST,ICMo_ST),IF($D194="warranty",ICMw_LT,ICMo_LT)),MATCH(INDEX(TechList[Complexity],MATCH(ICM_o!$A194,TechList[Tech_'#],0),),ICM_complexity,0),)</f>
        <v>0.25867876394958889</v>
      </c>
      <c r="R194" s="96">
        <f>INDEX(IF(VALUE(R$1)&lt;=$B194,IF($D194="warranty",ICMw_ST,ICMo_ST),IF($D194="warranty",ICMw_LT,ICMo_LT)),MATCH(INDEX(TechList[Complexity],MATCH(ICM_o!$A194,TechList[Tech_'#],0),),ICM_complexity,0),)</f>
        <v>0.25867876394958889</v>
      </c>
      <c r="S194" s="107">
        <f>INDEX(IF(VALUE(S$1)&lt;=$B194,IF($D194="warranty",ICMw_ST,ICMo_ST),IF($D194="warranty",ICMw_LT,ICMo_LT)),MATCH(INDEX(TechList[Complexity],MATCH(ICM_o!$A194,TechList[Tech_'#],0),),ICM_complexity,0),)</f>
        <v>0.25867876394958889</v>
      </c>
      <c r="T194" s="107">
        <f>INDEX(IF(VALUE(T$1)&lt;=$B194,IF($D194="warranty",ICMw_ST,ICMo_ST),IF($D194="warranty",ICMw_LT,ICMo_LT)),MATCH(INDEX(TechList[Complexity],MATCH(ICM_o!$A194,TechList[Tech_'#],0),),ICM_complexity,0),)</f>
        <v>0.25867876394958889</v>
      </c>
      <c r="U194" s="107">
        <f>INDEX(IF(VALUE(U$1)&lt;=$B194,IF($D194="warranty",ICMw_ST,ICMo_ST),IF($D194="warranty",ICMw_LT,ICMo_LT)),MATCH(INDEX(TechList[Complexity],MATCH(ICM_o!$A194,TechList[Tech_'#],0),),ICM_complexity,0),)</f>
        <v>0.25867876394958889</v>
      </c>
      <c r="V194" s="107">
        <f>INDEX(IF(VALUE(V$1)&lt;=$B194,IF($D194="warranty",ICMw_ST,ICMo_ST),IF($D194="warranty",ICMw_LT,ICMo_LT)),MATCH(INDEX(TechList[Complexity],MATCH(ICM_o!$A194,TechList[Tech_'#],0),),ICM_complexity,0),)</f>
        <v>0.25867876394958889</v>
      </c>
      <c r="W194" s="107">
        <f>INDEX(IF(VALUE(W$1)&lt;=$B194,IF($D194="warranty",ICMw_ST,ICMo_ST),IF($D194="warranty",ICMw_LT,ICMo_LT)),MATCH(INDEX(TechList[Complexity],MATCH(ICM_o!$A194,TechList[Tech_'#],0),),ICM_complexity,0),)</f>
        <v>0.25867876394958889</v>
      </c>
    </row>
    <row r="195" spans="1:23" x14ac:dyDescent="0.25">
      <c r="A195" s="92">
        <f>TechList[[#This Row],[Tech_'#]]</f>
        <v>294</v>
      </c>
      <c r="B195" s="93">
        <f>INDEX(IF(WR_curve="2017-2025FRM",TechList[ST_Thru_Ph2],TechList[ST_Thru]),MATCH(ICM_o!$A195,TechList[Tech_'#],0),)</f>
        <v>2018</v>
      </c>
      <c r="C195" s="93" t="str">
        <f>INDEX(TechList[Complexity],MATCH(ICM_o!$A195,TechList[Tech_'#],0),)</f>
        <v>Med2</v>
      </c>
      <c r="D195" s="93" t="s">
        <v>530</v>
      </c>
      <c r="E195" s="96">
        <f>INDEX(IF(VALUE(E$1)&lt;=$B195,IF($D195="warranty",ICMw_ST,ICMo_ST),IF($D195="warranty",ICMw_LT,ICMo_LT)),MATCH(INDEX(TechList[Complexity],MATCH(ICM_o!$A195,TechList[Tech_'#],0),),ICM_complexity,0),)</f>
        <v>0.34265745788495999</v>
      </c>
      <c r="F195" s="96">
        <f>INDEX(IF(VALUE(F$1)&lt;=$B195,IF($D195="warranty",ICMw_ST,ICMo_ST),IF($D195="warranty",ICMw_LT,ICMo_LT)),MATCH(INDEX(TechList[Complexity],MATCH(ICM_o!$A195,TechList[Tech_'#],0),),ICM_complexity,0),)</f>
        <v>0.34265745788495999</v>
      </c>
      <c r="G195" s="96">
        <f>INDEX(IF(VALUE(G$1)&lt;=$B195,IF($D195="warranty",ICMw_ST,ICMo_ST),IF($D195="warranty",ICMw_LT,ICMo_LT)),MATCH(INDEX(TechList[Complexity],MATCH(ICM_o!$A195,TechList[Tech_'#],0),),ICM_complexity,0),)</f>
        <v>0.34265745788495999</v>
      </c>
      <c r="H195" s="96">
        <f>INDEX(IF(VALUE(H$1)&lt;=$B195,IF($D195="warranty",ICMw_ST,ICMo_ST),IF($D195="warranty",ICMw_LT,ICMo_LT)),MATCH(INDEX(TechList[Complexity],MATCH(ICM_o!$A195,TechList[Tech_'#],0),),ICM_complexity,0),)</f>
        <v>0.34265745788495999</v>
      </c>
      <c r="I195" s="96">
        <f>INDEX(IF(VALUE(I$1)&lt;=$B195,IF($D195="warranty",ICMw_ST,ICMo_ST),IF($D195="warranty",ICMw_LT,ICMo_LT)),MATCH(INDEX(TechList[Complexity],MATCH(ICM_o!$A195,TechList[Tech_'#],0),),ICM_complexity,0),)</f>
        <v>0.34265745788495999</v>
      </c>
      <c r="J195" s="96">
        <f>INDEX(IF(VALUE(J$1)&lt;=$B195,IF($D195="warranty",ICMw_ST,ICMo_ST),IF($D195="warranty",ICMw_LT,ICMo_LT)),MATCH(INDEX(TechList[Complexity],MATCH(ICM_o!$A195,TechList[Tech_'#],0),),ICM_complexity,0),)</f>
        <v>0.34265745788495999</v>
      </c>
      <c r="K195" s="96">
        <f>INDEX(IF(VALUE(K$1)&lt;=$B195,IF($D195="warranty",ICMw_ST,ICMo_ST),IF($D195="warranty",ICMw_LT,ICMo_LT)),MATCH(INDEX(TechList[Complexity],MATCH(ICM_o!$A195,TechList[Tech_'#],0),),ICM_complexity,0),)</f>
        <v>0.34265745788495999</v>
      </c>
      <c r="L195" s="96">
        <f>INDEX(IF(VALUE(L$1)&lt;=$B195,IF($D195="warranty",ICMw_ST,ICMo_ST),IF($D195="warranty",ICMw_LT,ICMo_LT)),MATCH(INDEX(TechList[Complexity],MATCH(ICM_o!$A195,TechList[Tech_'#],0),),ICM_complexity,0),)</f>
        <v>0.25867876394958889</v>
      </c>
      <c r="M195" s="96">
        <f>INDEX(IF(VALUE(M$1)&lt;=$B195,IF($D195="warranty",ICMw_ST,ICMo_ST),IF($D195="warranty",ICMw_LT,ICMo_LT)),MATCH(INDEX(TechList[Complexity],MATCH(ICM_o!$A195,TechList[Tech_'#],0),),ICM_complexity,0),)</f>
        <v>0.25867876394958889</v>
      </c>
      <c r="N195" s="96">
        <f>INDEX(IF(VALUE(N$1)&lt;=$B195,IF($D195="warranty",ICMw_ST,ICMo_ST),IF($D195="warranty",ICMw_LT,ICMo_LT)),MATCH(INDEX(TechList[Complexity],MATCH(ICM_o!$A195,TechList[Tech_'#],0),),ICM_complexity,0),)</f>
        <v>0.25867876394958889</v>
      </c>
      <c r="O195" s="96">
        <f>INDEX(IF(VALUE(O$1)&lt;=$B195,IF($D195="warranty",ICMw_ST,ICMo_ST),IF($D195="warranty",ICMw_LT,ICMo_LT)),MATCH(INDEX(TechList[Complexity],MATCH(ICM_o!$A195,TechList[Tech_'#],0),),ICM_complexity,0),)</f>
        <v>0.25867876394958889</v>
      </c>
      <c r="P195" s="96">
        <f>INDEX(IF(VALUE(P$1)&lt;=$B195,IF($D195="warranty",ICMw_ST,ICMo_ST),IF($D195="warranty",ICMw_LT,ICMo_LT)),MATCH(INDEX(TechList[Complexity],MATCH(ICM_o!$A195,TechList[Tech_'#],0),),ICM_complexity,0),)</f>
        <v>0.25867876394958889</v>
      </c>
      <c r="Q195" s="96">
        <f>INDEX(IF(VALUE(Q$1)&lt;=$B195,IF($D195="warranty",ICMw_ST,ICMo_ST),IF($D195="warranty",ICMw_LT,ICMo_LT)),MATCH(INDEX(TechList[Complexity],MATCH(ICM_o!$A195,TechList[Tech_'#],0),),ICM_complexity,0),)</f>
        <v>0.25867876394958889</v>
      </c>
      <c r="R195" s="96">
        <f>INDEX(IF(VALUE(R$1)&lt;=$B195,IF($D195="warranty",ICMw_ST,ICMo_ST),IF($D195="warranty",ICMw_LT,ICMo_LT)),MATCH(INDEX(TechList[Complexity],MATCH(ICM_o!$A195,TechList[Tech_'#],0),),ICM_complexity,0),)</f>
        <v>0.25867876394958889</v>
      </c>
      <c r="S195" s="107">
        <f>INDEX(IF(VALUE(S$1)&lt;=$B195,IF($D195="warranty",ICMw_ST,ICMo_ST),IF($D195="warranty",ICMw_LT,ICMo_LT)),MATCH(INDEX(TechList[Complexity],MATCH(ICM_o!$A195,TechList[Tech_'#],0),),ICM_complexity,0),)</f>
        <v>0.25867876394958889</v>
      </c>
      <c r="T195" s="107">
        <f>INDEX(IF(VALUE(T$1)&lt;=$B195,IF($D195="warranty",ICMw_ST,ICMo_ST),IF($D195="warranty",ICMw_LT,ICMo_LT)),MATCH(INDEX(TechList[Complexity],MATCH(ICM_o!$A195,TechList[Tech_'#],0),),ICM_complexity,0),)</f>
        <v>0.25867876394958889</v>
      </c>
      <c r="U195" s="107">
        <f>INDEX(IF(VALUE(U$1)&lt;=$B195,IF($D195="warranty",ICMw_ST,ICMo_ST),IF($D195="warranty",ICMw_LT,ICMo_LT)),MATCH(INDEX(TechList[Complexity],MATCH(ICM_o!$A195,TechList[Tech_'#],0),),ICM_complexity,0),)</f>
        <v>0.25867876394958889</v>
      </c>
      <c r="V195" s="107">
        <f>INDEX(IF(VALUE(V$1)&lt;=$B195,IF($D195="warranty",ICMw_ST,ICMo_ST),IF($D195="warranty",ICMw_LT,ICMo_LT)),MATCH(INDEX(TechList[Complexity],MATCH(ICM_o!$A195,TechList[Tech_'#],0),),ICM_complexity,0),)</f>
        <v>0.25867876394958889</v>
      </c>
      <c r="W195" s="107">
        <f>INDEX(IF(VALUE(W$1)&lt;=$B195,IF($D195="warranty",ICMw_ST,ICMo_ST),IF($D195="warranty",ICMw_LT,ICMo_LT)),MATCH(INDEX(TechList[Complexity],MATCH(ICM_o!$A195,TechList[Tech_'#],0),),ICM_complexity,0),)</f>
        <v>0.25867876394958889</v>
      </c>
    </row>
    <row r="196" spans="1:23" x14ac:dyDescent="0.25">
      <c r="A196" s="92">
        <f>TechList[[#This Row],[Tech_'#]]</f>
        <v>295</v>
      </c>
      <c r="B196" s="93">
        <f>INDEX(IF(WR_curve="2017-2025FRM",TechList[ST_Thru_Ph2],TechList[ST_Thru]),MATCH(ICM_o!$A196,TechList[Tech_'#],0),)</f>
        <v>2018</v>
      </c>
      <c r="C196" s="93" t="str">
        <f>INDEX(TechList[Complexity],MATCH(ICM_o!$A196,TechList[Tech_'#],0),)</f>
        <v>Med2</v>
      </c>
      <c r="D196" s="93" t="s">
        <v>530</v>
      </c>
      <c r="E196" s="96">
        <f>INDEX(IF(VALUE(E$1)&lt;=$B196,IF($D196="warranty",ICMw_ST,ICMo_ST),IF($D196="warranty",ICMw_LT,ICMo_LT)),MATCH(INDEX(TechList[Complexity],MATCH(ICM_o!$A196,TechList[Tech_'#],0),),ICM_complexity,0),)</f>
        <v>0.34265745788495999</v>
      </c>
      <c r="F196" s="96">
        <f>INDEX(IF(VALUE(F$1)&lt;=$B196,IF($D196="warranty",ICMw_ST,ICMo_ST),IF($D196="warranty",ICMw_LT,ICMo_LT)),MATCH(INDEX(TechList[Complexity],MATCH(ICM_o!$A196,TechList[Tech_'#],0),),ICM_complexity,0),)</f>
        <v>0.34265745788495999</v>
      </c>
      <c r="G196" s="96">
        <f>INDEX(IF(VALUE(G$1)&lt;=$B196,IF($D196="warranty",ICMw_ST,ICMo_ST),IF($D196="warranty",ICMw_LT,ICMo_LT)),MATCH(INDEX(TechList[Complexity],MATCH(ICM_o!$A196,TechList[Tech_'#],0),),ICM_complexity,0),)</f>
        <v>0.34265745788495999</v>
      </c>
      <c r="H196" s="96">
        <f>INDEX(IF(VALUE(H$1)&lt;=$B196,IF($D196="warranty",ICMw_ST,ICMo_ST),IF($D196="warranty",ICMw_LT,ICMo_LT)),MATCH(INDEX(TechList[Complexity],MATCH(ICM_o!$A196,TechList[Tech_'#],0),),ICM_complexity,0),)</f>
        <v>0.34265745788495999</v>
      </c>
      <c r="I196" s="96">
        <f>INDEX(IF(VALUE(I$1)&lt;=$B196,IF($D196="warranty",ICMw_ST,ICMo_ST),IF($D196="warranty",ICMw_LT,ICMo_LT)),MATCH(INDEX(TechList[Complexity],MATCH(ICM_o!$A196,TechList[Tech_'#],0),),ICM_complexity,0),)</f>
        <v>0.34265745788495999</v>
      </c>
      <c r="J196" s="96">
        <f>INDEX(IF(VALUE(J$1)&lt;=$B196,IF($D196="warranty",ICMw_ST,ICMo_ST),IF($D196="warranty",ICMw_LT,ICMo_LT)),MATCH(INDEX(TechList[Complexity],MATCH(ICM_o!$A196,TechList[Tech_'#],0),),ICM_complexity,0),)</f>
        <v>0.34265745788495999</v>
      </c>
      <c r="K196" s="96">
        <f>INDEX(IF(VALUE(K$1)&lt;=$B196,IF($D196="warranty",ICMw_ST,ICMo_ST),IF($D196="warranty",ICMw_LT,ICMo_LT)),MATCH(INDEX(TechList[Complexity],MATCH(ICM_o!$A196,TechList[Tech_'#],0),),ICM_complexity,0),)</f>
        <v>0.34265745788495999</v>
      </c>
      <c r="L196" s="96">
        <f>INDEX(IF(VALUE(L$1)&lt;=$B196,IF($D196="warranty",ICMw_ST,ICMo_ST),IF($D196="warranty",ICMw_LT,ICMo_LT)),MATCH(INDEX(TechList[Complexity],MATCH(ICM_o!$A196,TechList[Tech_'#],0),),ICM_complexity,0),)</f>
        <v>0.25867876394958889</v>
      </c>
      <c r="M196" s="96">
        <f>INDEX(IF(VALUE(M$1)&lt;=$B196,IF($D196="warranty",ICMw_ST,ICMo_ST),IF($D196="warranty",ICMw_LT,ICMo_LT)),MATCH(INDEX(TechList[Complexity],MATCH(ICM_o!$A196,TechList[Tech_'#],0),),ICM_complexity,0),)</f>
        <v>0.25867876394958889</v>
      </c>
      <c r="N196" s="96">
        <f>INDEX(IF(VALUE(N$1)&lt;=$B196,IF($D196="warranty",ICMw_ST,ICMo_ST),IF($D196="warranty",ICMw_LT,ICMo_LT)),MATCH(INDEX(TechList[Complexity],MATCH(ICM_o!$A196,TechList[Tech_'#],0),),ICM_complexity,0),)</f>
        <v>0.25867876394958889</v>
      </c>
      <c r="O196" s="96">
        <f>INDEX(IF(VALUE(O$1)&lt;=$B196,IF($D196="warranty",ICMw_ST,ICMo_ST),IF($D196="warranty",ICMw_LT,ICMo_LT)),MATCH(INDEX(TechList[Complexity],MATCH(ICM_o!$A196,TechList[Tech_'#],0),),ICM_complexity,0),)</f>
        <v>0.25867876394958889</v>
      </c>
      <c r="P196" s="96">
        <f>INDEX(IF(VALUE(P$1)&lt;=$B196,IF($D196="warranty",ICMw_ST,ICMo_ST),IF($D196="warranty",ICMw_LT,ICMo_LT)),MATCH(INDEX(TechList[Complexity],MATCH(ICM_o!$A196,TechList[Tech_'#],0),),ICM_complexity,0),)</f>
        <v>0.25867876394958889</v>
      </c>
      <c r="Q196" s="96">
        <f>INDEX(IF(VALUE(Q$1)&lt;=$B196,IF($D196="warranty",ICMw_ST,ICMo_ST),IF($D196="warranty",ICMw_LT,ICMo_LT)),MATCH(INDEX(TechList[Complexity],MATCH(ICM_o!$A196,TechList[Tech_'#],0),),ICM_complexity,0),)</f>
        <v>0.25867876394958889</v>
      </c>
      <c r="R196" s="96">
        <f>INDEX(IF(VALUE(R$1)&lt;=$B196,IF($D196="warranty",ICMw_ST,ICMo_ST),IF($D196="warranty",ICMw_LT,ICMo_LT)),MATCH(INDEX(TechList[Complexity],MATCH(ICM_o!$A196,TechList[Tech_'#],0),),ICM_complexity,0),)</f>
        <v>0.25867876394958889</v>
      </c>
      <c r="S196" s="107">
        <f>INDEX(IF(VALUE(S$1)&lt;=$B196,IF($D196="warranty",ICMw_ST,ICMo_ST),IF($D196="warranty",ICMw_LT,ICMo_LT)),MATCH(INDEX(TechList[Complexity],MATCH(ICM_o!$A196,TechList[Tech_'#],0),),ICM_complexity,0),)</f>
        <v>0.25867876394958889</v>
      </c>
      <c r="T196" s="107">
        <f>INDEX(IF(VALUE(T$1)&lt;=$B196,IF($D196="warranty",ICMw_ST,ICMo_ST),IF($D196="warranty",ICMw_LT,ICMo_LT)),MATCH(INDEX(TechList[Complexity],MATCH(ICM_o!$A196,TechList[Tech_'#],0),),ICM_complexity,0),)</f>
        <v>0.25867876394958889</v>
      </c>
      <c r="U196" s="107">
        <f>INDEX(IF(VALUE(U$1)&lt;=$B196,IF($D196="warranty",ICMw_ST,ICMo_ST),IF($D196="warranty",ICMw_LT,ICMo_LT)),MATCH(INDEX(TechList[Complexity],MATCH(ICM_o!$A196,TechList[Tech_'#],0),),ICM_complexity,0),)</f>
        <v>0.25867876394958889</v>
      </c>
      <c r="V196" s="107">
        <f>INDEX(IF(VALUE(V$1)&lt;=$B196,IF($D196="warranty",ICMw_ST,ICMo_ST),IF($D196="warranty",ICMw_LT,ICMo_LT)),MATCH(INDEX(TechList[Complexity],MATCH(ICM_o!$A196,TechList[Tech_'#],0),),ICM_complexity,0),)</f>
        <v>0.25867876394958889</v>
      </c>
      <c r="W196" s="107">
        <f>INDEX(IF(VALUE(W$1)&lt;=$B196,IF($D196="warranty",ICMw_ST,ICMo_ST),IF($D196="warranty",ICMw_LT,ICMo_LT)),MATCH(INDEX(TechList[Complexity],MATCH(ICM_o!$A196,TechList[Tech_'#],0),),ICM_complexity,0),)</f>
        <v>0.25867876394958889</v>
      </c>
    </row>
    <row r="197" spans="1:23" x14ac:dyDescent="0.25">
      <c r="A197" s="92">
        <f>TechList[[#This Row],[Tech_'#]]</f>
        <v>296</v>
      </c>
      <c r="B197" s="93">
        <f>INDEX(IF(WR_curve="2017-2025FRM",TechList[ST_Thru_Ph2],TechList[ST_Thru]),MATCH(ICM_o!$A197,TechList[Tech_'#],0),)</f>
        <v>2018</v>
      </c>
      <c r="C197" s="93" t="str">
        <f>INDEX(TechList[Complexity],MATCH(ICM_o!$A197,TechList[Tech_'#],0),)</f>
        <v>Med2</v>
      </c>
      <c r="D197" s="93" t="s">
        <v>530</v>
      </c>
      <c r="E197" s="96">
        <f>INDEX(IF(VALUE(E$1)&lt;=$B197,IF($D197="warranty",ICMw_ST,ICMo_ST),IF($D197="warranty",ICMw_LT,ICMo_LT)),MATCH(INDEX(TechList[Complexity],MATCH(ICM_o!$A197,TechList[Tech_'#],0),),ICM_complexity,0),)</f>
        <v>0.34265745788495999</v>
      </c>
      <c r="F197" s="96">
        <f>INDEX(IF(VALUE(F$1)&lt;=$B197,IF($D197="warranty",ICMw_ST,ICMo_ST),IF($D197="warranty",ICMw_LT,ICMo_LT)),MATCH(INDEX(TechList[Complexity],MATCH(ICM_o!$A197,TechList[Tech_'#],0),),ICM_complexity,0),)</f>
        <v>0.34265745788495999</v>
      </c>
      <c r="G197" s="96">
        <f>INDEX(IF(VALUE(G$1)&lt;=$B197,IF($D197="warranty",ICMw_ST,ICMo_ST),IF($D197="warranty",ICMw_LT,ICMo_LT)),MATCH(INDEX(TechList[Complexity],MATCH(ICM_o!$A197,TechList[Tech_'#],0),),ICM_complexity,0),)</f>
        <v>0.34265745788495999</v>
      </c>
      <c r="H197" s="96">
        <f>INDEX(IF(VALUE(H$1)&lt;=$B197,IF($D197="warranty",ICMw_ST,ICMo_ST),IF($D197="warranty",ICMw_LT,ICMo_LT)),MATCH(INDEX(TechList[Complexity],MATCH(ICM_o!$A197,TechList[Tech_'#],0),),ICM_complexity,0),)</f>
        <v>0.34265745788495999</v>
      </c>
      <c r="I197" s="96">
        <f>INDEX(IF(VALUE(I$1)&lt;=$B197,IF($D197="warranty",ICMw_ST,ICMo_ST),IF($D197="warranty",ICMw_LT,ICMo_LT)),MATCH(INDEX(TechList[Complexity],MATCH(ICM_o!$A197,TechList[Tech_'#],0),),ICM_complexity,0),)</f>
        <v>0.34265745788495999</v>
      </c>
      <c r="J197" s="96">
        <f>INDEX(IF(VALUE(J$1)&lt;=$B197,IF($D197="warranty",ICMw_ST,ICMo_ST),IF($D197="warranty",ICMw_LT,ICMo_LT)),MATCH(INDEX(TechList[Complexity],MATCH(ICM_o!$A197,TechList[Tech_'#],0),),ICM_complexity,0),)</f>
        <v>0.34265745788495999</v>
      </c>
      <c r="K197" s="96">
        <f>INDEX(IF(VALUE(K$1)&lt;=$B197,IF($D197="warranty",ICMw_ST,ICMo_ST),IF($D197="warranty",ICMw_LT,ICMo_LT)),MATCH(INDEX(TechList[Complexity],MATCH(ICM_o!$A197,TechList[Tech_'#],0),),ICM_complexity,0),)</f>
        <v>0.34265745788495999</v>
      </c>
      <c r="L197" s="96">
        <f>INDEX(IF(VALUE(L$1)&lt;=$B197,IF($D197="warranty",ICMw_ST,ICMo_ST),IF($D197="warranty",ICMw_LT,ICMo_LT)),MATCH(INDEX(TechList[Complexity],MATCH(ICM_o!$A197,TechList[Tech_'#],0),),ICM_complexity,0),)</f>
        <v>0.25867876394958889</v>
      </c>
      <c r="M197" s="96">
        <f>INDEX(IF(VALUE(M$1)&lt;=$B197,IF($D197="warranty",ICMw_ST,ICMo_ST),IF($D197="warranty",ICMw_LT,ICMo_LT)),MATCH(INDEX(TechList[Complexity],MATCH(ICM_o!$A197,TechList[Tech_'#],0),),ICM_complexity,0),)</f>
        <v>0.25867876394958889</v>
      </c>
      <c r="N197" s="96">
        <f>INDEX(IF(VALUE(N$1)&lt;=$B197,IF($D197="warranty",ICMw_ST,ICMo_ST),IF($D197="warranty",ICMw_LT,ICMo_LT)),MATCH(INDEX(TechList[Complexity],MATCH(ICM_o!$A197,TechList[Tech_'#],0),),ICM_complexity,0),)</f>
        <v>0.25867876394958889</v>
      </c>
      <c r="O197" s="96">
        <f>INDEX(IF(VALUE(O$1)&lt;=$B197,IF($D197="warranty",ICMw_ST,ICMo_ST),IF($D197="warranty",ICMw_LT,ICMo_LT)),MATCH(INDEX(TechList[Complexity],MATCH(ICM_o!$A197,TechList[Tech_'#],0),),ICM_complexity,0),)</f>
        <v>0.25867876394958889</v>
      </c>
      <c r="P197" s="96">
        <f>INDEX(IF(VALUE(P$1)&lt;=$B197,IF($D197="warranty",ICMw_ST,ICMo_ST),IF($D197="warranty",ICMw_LT,ICMo_LT)),MATCH(INDEX(TechList[Complexity],MATCH(ICM_o!$A197,TechList[Tech_'#],0),),ICM_complexity,0),)</f>
        <v>0.25867876394958889</v>
      </c>
      <c r="Q197" s="96">
        <f>INDEX(IF(VALUE(Q$1)&lt;=$B197,IF($D197="warranty",ICMw_ST,ICMo_ST),IF($D197="warranty",ICMw_LT,ICMo_LT)),MATCH(INDEX(TechList[Complexity],MATCH(ICM_o!$A197,TechList[Tech_'#],0),),ICM_complexity,0),)</f>
        <v>0.25867876394958889</v>
      </c>
      <c r="R197" s="96">
        <f>INDEX(IF(VALUE(R$1)&lt;=$B197,IF($D197="warranty",ICMw_ST,ICMo_ST),IF($D197="warranty",ICMw_LT,ICMo_LT)),MATCH(INDEX(TechList[Complexity],MATCH(ICM_o!$A197,TechList[Tech_'#],0),),ICM_complexity,0),)</f>
        <v>0.25867876394958889</v>
      </c>
      <c r="S197" s="107">
        <f>INDEX(IF(VALUE(S$1)&lt;=$B197,IF($D197="warranty",ICMw_ST,ICMo_ST),IF($D197="warranty",ICMw_LT,ICMo_LT)),MATCH(INDEX(TechList[Complexity],MATCH(ICM_o!$A197,TechList[Tech_'#],0),),ICM_complexity,0),)</f>
        <v>0.25867876394958889</v>
      </c>
      <c r="T197" s="107">
        <f>INDEX(IF(VALUE(T$1)&lt;=$B197,IF($D197="warranty",ICMw_ST,ICMo_ST),IF($D197="warranty",ICMw_LT,ICMo_LT)),MATCH(INDEX(TechList[Complexity],MATCH(ICM_o!$A197,TechList[Tech_'#],0),),ICM_complexity,0),)</f>
        <v>0.25867876394958889</v>
      </c>
      <c r="U197" s="107">
        <f>INDEX(IF(VALUE(U$1)&lt;=$B197,IF($D197="warranty",ICMw_ST,ICMo_ST),IF($D197="warranty",ICMw_LT,ICMo_LT)),MATCH(INDEX(TechList[Complexity],MATCH(ICM_o!$A197,TechList[Tech_'#],0),),ICM_complexity,0),)</f>
        <v>0.25867876394958889</v>
      </c>
      <c r="V197" s="107">
        <f>INDEX(IF(VALUE(V$1)&lt;=$B197,IF($D197="warranty",ICMw_ST,ICMo_ST),IF($D197="warranty",ICMw_LT,ICMo_LT)),MATCH(INDEX(TechList[Complexity],MATCH(ICM_o!$A197,TechList[Tech_'#],0),),ICM_complexity,0),)</f>
        <v>0.25867876394958889</v>
      </c>
      <c r="W197" s="107">
        <f>INDEX(IF(VALUE(W$1)&lt;=$B197,IF($D197="warranty",ICMw_ST,ICMo_ST),IF($D197="warranty",ICMw_LT,ICMo_LT)),MATCH(INDEX(TechList[Complexity],MATCH(ICM_o!$A197,TechList[Tech_'#],0),),ICM_complexity,0),)</f>
        <v>0.25867876394958889</v>
      </c>
    </row>
    <row r="198" spans="1:23" x14ac:dyDescent="0.25">
      <c r="A198" s="92">
        <f>TechList[[#This Row],[Tech_'#]]</f>
        <v>297</v>
      </c>
      <c r="B198" s="93">
        <f>INDEX(IF(WR_curve="2017-2025FRM",TechList[ST_Thru_Ph2],TechList[ST_Thru]),MATCH(ICM_o!$A198,TechList[Tech_'#],0),)</f>
        <v>2018</v>
      </c>
      <c r="C198" s="93" t="str">
        <f>INDEX(TechList[Complexity],MATCH(ICM_o!$A198,TechList[Tech_'#],0),)</f>
        <v>Low2</v>
      </c>
      <c r="D198" s="93" t="s">
        <v>530</v>
      </c>
      <c r="E198" s="96">
        <f>INDEX(IF(VALUE(E$1)&lt;=$B198,IF($D198="warranty",ICMw_ST,ICMo_ST),IF($D198="warranty",ICMw_LT,ICMo_LT)),MATCH(INDEX(TechList[Complexity],MATCH(ICM_o!$A198,TechList[Tech_'#],0),),ICM_complexity,0),)</f>
        <v>0.23029963135245018</v>
      </c>
      <c r="F198" s="96">
        <f>INDEX(IF(VALUE(F$1)&lt;=$B198,IF($D198="warranty",ICMw_ST,ICMo_ST),IF($D198="warranty",ICMw_LT,ICMo_LT)),MATCH(INDEX(TechList[Complexity],MATCH(ICM_o!$A198,TechList[Tech_'#],0),),ICM_complexity,0),)</f>
        <v>0.23029963135245018</v>
      </c>
      <c r="G198" s="96">
        <f>INDEX(IF(VALUE(G$1)&lt;=$B198,IF($D198="warranty",ICMw_ST,ICMo_ST),IF($D198="warranty",ICMw_LT,ICMo_LT)),MATCH(INDEX(TechList[Complexity],MATCH(ICM_o!$A198,TechList[Tech_'#],0),),ICM_complexity,0),)</f>
        <v>0.23029963135245018</v>
      </c>
      <c r="H198" s="96">
        <f>INDEX(IF(VALUE(H$1)&lt;=$B198,IF($D198="warranty",ICMw_ST,ICMo_ST),IF($D198="warranty",ICMw_LT,ICMo_LT)),MATCH(INDEX(TechList[Complexity],MATCH(ICM_o!$A198,TechList[Tech_'#],0),),ICM_complexity,0),)</f>
        <v>0.23029963135245018</v>
      </c>
      <c r="I198" s="96">
        <f>INDEX(IF(VALUE(I$1)&lt;=$B198,IF($D198="warranty",ICMw_ST,ICMo_ST),IF($D198="warranty",ICMw_LT,ICMo_LT)),MATCH(INDEX(TechList[Complexity],MATCH(ICM_o!$A198,TechList[Tech_'#],0),),ICM_complexity,0),)</f>
        <v>0.23029963135245018</v>
      </c>
      <c r="J198" s="96">
        <f>INDEX(IF(VALUE(J$1)&lt;=$B198,IF($D198="warranty",ICMw_ST,ICMo_ST),IF($D198="warranty",ICMw_LT,ICMo_LT)),MATCH(INDEX(TechList[Complexity],MATCH(ICM_o!$A198,TechList[Tech_'#],0),),ICM_complexity,0),)</f>
        <v>0.23029963135245018</v>
      </c>
      <c r="K198" s="96">
        <f>INDEX(IF(VALUE(K$1)&lt;=$B198,IF($D198="warranty",ICMw_ST,ICMo_ST),IF($D198="warranty",ICMw_LT,ICMo_LT)),MATCH(INDEX(TechList[Complexity],MATCH(ICM_o!$A198,TechList[Tech_'#],0),),ICM_complexity,0),)</f>
        <v>0.23029963135245018</v>
      </c>
      <c r="L198" s="96">
        <f>INDEX(IF(VALUE(L$1)&lt;=$B198,IF($D198="warranty",ICMw_ST,ICMo_ST),IF($D198="warranty",ICMw_LT,ICMo_LT)),MATCH(INDEX(TechList[Complexity],MATCH(ICM_o!$A198,TechList[Tech_'#],0),),ICM_complexity,0),)</f>
        <v>0.18712183256115139</v>
      </c>
      <c r="M198" s="96">
        <f>INDEX(IF(VALUE(M$1)&lt;=$B198,IF($D198="warranty",ICMw_ST,ICMo_ST),IF($D198="warranty",ICMw_LT,ICMo_LT)),MATCH(INDEX(TechList[Complexity],MATCH(ICM_o!$A198,TechList[Tech_'#],0),),ICM_complexity,0),)</f>
        <v>0.18712183256115139</v>
      </c>
      <c r="N198" s="96">
        <f>INDEX(IF(VALUE(N$1)&lt;=$B198,IF($D198="warranty",ICMw_ST,ICMo_ST),IF($D198="warranty",ICMw_LT,ICMo_LT)),MATCH(INDEX(TechList[Complexity],MATCH(ICM_o!$A198,TechList[Tech_'#],0),),ICM_complexity,0),)</f>
        <v>0.18712183256115139</v>
      </c>
      <c r="O198" s="96">
        <f>INDEX(IF(VALUE(O$1)&lt;=$B198,IF($D198="warranty",ICMw_ST,ICMo_ST),IF($D198="warranty",ICMw_LT,ICMo_LT)),MATCH(INDEX(TechList[Complexity],MATCH(ICM_o!$A198,TechList[Tech_'#],0),),ICM_complexity,0),)</f>
        <v>0.18712183256115139</v>
      </c>
      <c r="P198" s="96">
        <f>INDEX(IF(VALUE(P$1)&lt;=$B198,IF($D198="warranty",ICMw_ST,ICMo_ST),IF($D198="warranty",ICMw_LT,ICMo_LT)),MATCH(INDEX(TechList[Complexity],MATCH(ICM_o!$A198,TechList[Tech_'#],0),),ICM_complexity,0),)</f>
        <v>0.18712183256115139</v>
      </c>
      <c r="Q198" s="96">
        <f>INDEX(IF(VALUE(Q$1)&lt;=$B198,IF($D198="warranty",ICMw_ST,ICMo_ST),IF($D198="warranty",ICMw_LT,ICMo_LT)),MATCH(INDEX(TechList[Complexity],MATCH(ICM_o!$A198,TechList[Tech_'#],0),),ICM_complexity,0),)</f>
        <v>0.18712183256115139</v>
      </c>
      <c r="R198" s="96">
        <f>INDEX(IF(VALUE(R$1)&lt;=$B198,IF($D198="warranty",ICMw_ST,ICMo_ST),IF($D198="warranty",ICMw_LT,ICMo_LT)),MATCH(INDEX(TechList[Complexity],MATCH(ICM_o!$A198,TechList[Tech_'#],0),),ICM_complexity,0),)</f>
        <v>0.18712183256115139</v>
      </c>
      <c r="S198" s="107">
        <f>INDEX(IF(VALUE(S$1)&lt;=$B198,IF($D198="warranty",ICMw_ST,ICMo_ST),IF($D198="warranty",ICMw_LT,ICMo_LT)),MATCH(INDEX(TechList[Complexity],MATCH(ICM_o!$A198,TechList[Tech_'#],0),),ICM_complexity,0),)</f>
        <v>0.18712183256115139</v>
      </c>
      <c r="T198" s="107">
        <f>INDEX(IF(VALUE(T$1)&lt;=$B198,IF($D198="warranty",ICMw_ST,ICMo_ST),IF($D198="warranty",ICMw_LT,ICMo_LT)),MATCH(INDEX(TechList[Complexity],MATCH(ICM_o!$A198,TechList[Tech_'#],0),),ICM_complexity,0),)</f>
        <v>0.18712183256115139</v>
      </c>
      <c r="U198" s="107">
        <f>INDEX(IF(VALUE(U$1)&lt;=$B198,IF($D198="warranty",ICMw_ST,ICMo_ST),IF($D198="warranty",ICMw_LT,ICMo_LT)),MATCH(INDEX(TechList[Complexity],MATCH(ICM_o!$A198,TechList[Tech_'#],0),),ICM_complexity,0),)</f>
        <v>0.18712183256115139</v>
      </c>
      <c r="V198" s="107">
        <f>INDEX(IF(VALUE(V$1)&lt;=$B198,IF($D198="warranty",ICMw_ST,ICMo_ST),IF($D198="warranty",ICMw_LT,ICMo_LT)),MATCH(INDEX(TechList[Complexity],MATCH(ICM_o!$A198,TechList[Tech_'#],0),),ICM_complexity,0),)</f>
        <v>0.18712183256115139</v>
      </c>
      <c r="W198" s="107">
        <f>INDEX(IF(VALUE(W$1)&lt;=$B198,IF($D198="warranty",ICMw_ST,ICMo_ST),IF($D198="warranty",ICMw_LT,ICMo_LT)),MATCH(INDEX(TechList[Complexity],MATCH(ICM_o!$A198,TechList[Tech_'#],0),),ICM_complexity,0),)</f>
        <v>0.18712183256115139</v>
      </c>
    </row>
    <row r="199" spans="1:23" x14ac:dyDescent="0.25">
      <c r="A199" s="92">
        <f>TechList[[#This Row],[Tech_'#]]</f>
        <v>298</v>
      </c>
      <c r="B199" s="93">
        <f>INDEX(IF(WR_curve="2017-2025FRM",TechList[ST_Thru_Ph2],TechList[ST_Thru]),MATCH(ICM_o!$A199,TechList[Tech_'#],0),)</f>
        <v>2018</v>
      </c>
      <c r="C199" s="93" t="str">
        <f>INDEX(TechList[Complexity],MATCH(ICM_o!$A199,TechList[Tech_'#],0),)</f>
        <v>Low2</v>
      </c>
      <c r="D199" s="93" t="s">
        <v>530</v>
      </c>
      <c r="E199" s="96">
        <f>INDEX(IF(VALUE(E$1)&lt;=$B199,IF($D199="warranty",ICMw_ST,ICMo_ST),IF($D199="warranty",ICMw_LT,ICMo_LT)),MATCH(INDEX(TechList[Complexity],MATCH(ICM_o!$A199,TechList[Tech_'#],0),),ICM_complexity,0),)</f>
        <v>0.23029963135245018</v>
      </c>
      <c r="F199" s="96">
        <f>INDEX(IF(VALUE(F$1)&lt;=$B199,IF($D199="warranty",ICMw_ST,ICMo_ST),IF($D199="warranty",ICMw_LT,ICMo_LT)),MATCH(INDEX(TechList[Complexity],MATCH(ICM_o!$A199,TechList[Tech_'#],0),),ICM_complexity,0),)</f>
        <v>0.23029963135245018</v>
      </c>
      <c r="G199" s="96">
        <f>INDEX(IF(VALUE(G$1)&lt;=$B199,IF($D199="warranty",ICMw_ST,ICMo_ST),IF($D199="warranty",ICMw_LT,ICMo_LT)),MATCH(INDEX(TechList[Complexity],MATCH(ICM_o!$A199,TechList[Tech_'#],0),),ICM_complexity,0),)</f>
        <v>0.23029963135245018</v>
      </c>
      <c r="H199" s="96">
        <f>INDEX(IF(VALUE(H$1)&lt;=$B199,IF($D199="warranty",ICMw_ST,ICMo_ST),IF($D199="warranty",ICMw_LT,ICMo_LT)),MATCH(INDEX(TechList[Complexity],MATCH(ICM_o!$A199,TechList[Tech_'#],0),),ICM_complexity,0),)</f>
        <v>0.23029963135245018</v>
      </c>
      <c r="I199" s="96">
        <f>INDEX(IF(VALUE(I$1)&lt;=$B199,IF($D199="warranty",ICMw_ST,ICMo_ST),IF($D199="warranty",ICMw_LT,ICMo_LT)),MATCH(INDEX(TechList[Complexity],MATCH(ICM_o!$A199,TechList[Tech_'#],0),),ICM_complexity,0),)</f>
        <v>0.23029963135245018</v>
      </c>
      <c r="J199" s="96">
        <f>INDEX(IF(VALUE(J$1)&lt;=$B199,IF($D199="warranty",ICMw_ST,ICMo_ST),IF($D199="warranty",ICMw_LT,ICMo_LT)),MATCH(INDEX(TechList[Complexity],MATCH(ICM_o!$A199,TechList[Tech_'#],0),),ICM_complexity,0),)</f>
        <v>0.23029963135245018</v>
      </c>
      <c r="K199" s="96">
        <f>INDEX(IF(VALUE(K$1)&lt;=$B199,IF($D199="warranty",ICMw_ST,ICMo_ST),IF($D199="warranty",ICMw_LT,ICMo_LT)),MATCH(INDEX(TechList[Complexity],MATCH(ICM_o!$A199,TechList[Tech_'#],0),),ICM_complexity,0),)</f>
        <v>0.23029963135245018</v>
      </c>
      <c r="L199" s="96">
        <f>INDEX(IF(VALUE(L$1)&lt;=$B199,IF($D199="warranty",ICMw_ST,ICMo_ST),IF($D199="warranty",ICMw_LT,ICMo_LT)),MATCH(INDEX(TechList[Complexity],MATCH(ICM_o!$A199,TechList[Tech_'#],0),),ICM_complexity,0),)</f>
        <v>0.18712183256115139</v>
      </c>
      <c r="M199" s="96">
        <f>INDEX(IF(VALUE(M$1)&lt;=$B199,IF($D199="warranty",ICMw_ST,ICMo_ST),IF($D199="warranty",ICMw_LT,ICMo_LT)),MATCH(INDEX(TechList[Complexity],MATCH(ICM_o!$A199,TechList[Tech_'#],0),),ICM_complexity,0),)</f>
        <v>0.18712183256115139</v>
      </c>
      <c r="N199" s="96">
        <f>INDEX(IF(VALUE(N$1)&lt;=$B199,IF($D199="warranty",ICMw_ST,ICMo_ST),IF($D199="warranty",ICMw_LT,ICMo_LT)),MATCH(INDEX(TechList[Complexity],MATCH(ICM_o!$A199,TechList[Tech_'#],0),),ICM_complexity,0),)</f>
        <v>0.18712183256115139</v>
      </c>
      <c r="O199" s="96">
        <f>INDEX(IF(VALUE(O$1)&lt;=$B199,IF($D199="warranty",ICMw_ST,ICMo_ST),IF($D199="warranty",ICMw_LT,ICMo_LT)),MATCH(INDEX(TechList[Complexity],MATCH(ICM_o!$A199,TechList[Tech_'#],0),),ICM_complexity,0),)</f>
        <v>0.18712183256115139</v>
      </c>
      <c r="P199" s="96">
        <f>INDEX(IF(VALUE(P$1)&lt;=$B199,IF($D199="warranty",ICMw_ST,ICMo_ST),IF($D199="warranty",ICMw_LT,ICMo_LT)),MATCH(INDEX(TechList[Complexity],MATCH(ICM_o!$A199,TechList[Tech_'#],0),),ICM_complexity,0),)</f>
        <v>0.18712183256115139</v>
      </c>
      <c r="Q199" s="96">
        <f>INDEX(IF(VALUE(Q$1)&lt;=$B199,IF($D199="warranty",ICMw_ST,ICMo_ST),IF($D199="warranty",ICMw_LT,ICMo_LT)),MATCH(INDEX(TechList[Complexity],MATCH(ICM_o!$A199,TechList[Tech_'#],0),),ICM_complexity,0),)</f>
        <v>0.18712183256115139</v>
      </c>
      <c r="R199" s="96">
        <f>INDEX(IF(VALUE(R$1)&lt;=$B199,IF($D199="warranty",ICMw_ST,ICMo_ST),IF($D199="warranty",ICMw_LT,ICMo_LT)),MATCH(INDEX(TechList[Complexity],MATCH(ICM_o!$A199,TechList[Tech_'#],0),),ICM_complexity,0),)</f>
        <v>0.18712183256115139</v>
      </c>
      <c r="S199" s="107">
        <f>INDEX(IF(VALUE(S$1)&lt;=$B199,IF($D199="warranty",ICMw_ST,ICMo_ST),IF($D199="warranty",ICMw_LT,ICMo_LT)),MATCH(INDEX(TechList[Complexity],MATCH(ICM_o!$A199,TechList[Tech_'#],0),),ICM_complexity,0),)</f>
        <v>0.18712183256115139</v>
      </c>
      <c r="T199" s="107">
        <f>INDEX(IF(VALUE(T$1)&lt;=$B199,IF($D199="warranty",ICMw_ST,ICMo_ST),IF($D199="warranty",ICMw_LT,ICMo_LT)),MATCH(INDEX(TechList[Complexity],MATCH(ICM_o!$A199,TechList[Tech_'#],0),),ICM_complexity,0),)</f>
        <v>0.18712183256115139</v>
      </c>
      <c r="U199" s="107">
        <f>INDEX(IF(VALUE(U$1)&lt;=$B199,IF($D199="warranty",ICMw_ST,ICMo_ST),IF($D199="warranty",ICMw_LT,ICMo_LT)),MATCH(INDEX(TechList[Complexity],MATCH(ICM_o!$A199,TechList[Tech_'#],0),),ICM_complexity,0),)</f>
        <v>0.18712183256115139</v>
      </c>
      <c r="V199" s="107">
        <f>INDEX(IF(VALUE(V$1)&lt;=$B199,IF($D199="warranty",ICMw_ST,ICMo_ST),IF($D199="warranty",ICMw_LT,ICMo_LT)),MATCH(INDEX(TechList[Complexity],MATCH(ICM_o!$A199,TechList[Tech_'#],0),),ICM_complexity,0),)</f>
        <v>0.18712183256115139</v>
      </c>
      <c r="W199" s="107">
        <f>INDEX(IF(VALUE(W$1)&lt;=$B199,IF($D199="warranty",ICMw_ST,ICMo_ST),IF($D199="warranty",ICMw_LT,ICMo_LT)),MATCH(INDEX(TechList[Complexity],MATCH(ICM_o!$A199,TechList[Tech_'#],0),),ICM_complexity,0),)</f>
        <v>0.18712183256115139</v>
      </c>
    </row>
    <row r="200" spans="1:23" x14ac:dyDescent="0.25">
      <c r="A200" s="92">
        <f>TechList[[#This Row],[Tech_'#]]</f>
        <v>299</v>
      </c>
      <c r="B200" s="93">
        <f>INDEX(IF(WR_curve="2017-2025FRM",TechList[ST_Thru_Ph2],TechList[ST_Thru]),MATCH(ICM_o!$A200,TechList[Tech_'#],0),)</f>
        <v>2018</v>
      </c>
      <c r="C200" s="93" t="str">
        <f>INDEX(TechList[Complexity],MATCH(ICM_o!$A200,TechList[Tech_'#],0),)</f>
        <v>Low2</v>
      </c>
      <c r="D200" s="93" t="s">
        <v>530</v>
      </c>
      <c r="E200" s="96">
        <f>INDEX(IF(VALUE(E$1)&lt;=$B200,IF($D200="warranty",ICMw_ST,ICMo_ST),IF($D200="warranty",ICMw_LT,ICMo_LT)),MATCH(INDEX(TechList[Complexity],MATCH(ICM_o!$A200,TechList[Tech_'#],0),),ICM_complexity,0),)</f>
        <v>0.23029963135245018</v>
      </c>
      <c r="F200" s="96">
        <f>INDEX(IF(VALUE(F$1)&lt;=$B200,IF($D200="warranty",ICMw_ST,ICMo_ST),IF($D200="warranty",ICMw_LT,ICMo_LT)),MATCH(INDEX(TechList[Complexity],MATCH(ICM_o!$A200,TechList[Tech_'#],0),),ICM_complexity,0),)</f>
        <v>0.23029963135245018</v>
      </c>
      <c r="G200" s="96">
        <f>INDEX(IF(VALUE(G$1)&lt;=$B200,IF($D200="warranty",ICMw_ST,ICMo_ST),IF($D200="warranty",ICMw_LT,ICMo_LT)),MATCH(INDEX(TechList[Complexity],MATCH(ICM_o!$A200,TechList[Tech_'#],0),),ICM_complexity,0),)</f>
        <v>0.23029963135245018</v>
      </c>
      <c r="H200" s="96">
        <f>INDEX(IF(VALUE(H$1)&lt;=$B200,IF($D200="warranty",ICMw_ST,ICMo_ST),IF($D200="warranty",ICMw_LT,ICMo_LT)),MATCH(INDEX(TechList[Complexity],MATCH(ICM_o!$A200,TechList[Tech_'#],0),),ICM_complexity,0),)</f>
        <v>0.23029963135245018</v>
      </c>
      <c r="I200" s="96">
        <f>INDEX(IF(VALUE(I$1)&lt;=$B200,IF($D200="warranty",ICMw_ST,ICMo_ST),IF($D200="warranty",ICMw_LT,ICMo_LT)),MATCH(INDEX(TechList[Complexity],MATCH(ICM_o!$A200,TechList[Tech_'#],0),),ICM_complexity,0),)</f>
        <v>0.23029963135245018</v>
      </c>
      <c r="J200" s="96">
        <f>INDEX(IF(VALUE(J$1)&lt;=$B200,IF($D200="warranty",ICMw_ST,ICMo_ST),IF($D200="warranty",ICMw_LT,ICMo_LT)),MATCH(INDEX(TechList[Complexity],MATCH(ICM_o!$A200,TechList[Tech_'#],0),),ICM_complexity,0),)</f>
        <v>0.23029963135245018</v>
      </c>
      <c r="K200" s="96">
        <f>INDEX(IF(VALUE(K$1)&lt;=$B200,IF($D200="warranty",ICMw_ST,ICMo_ST),IF($D200="warranty",ICMw_LT,ICMo_LT)),MATCH(INDEX(TechList[Complexity],MATCH(ICM_o!$A200,TechList[Tech_'#],0),),ICM_complexity,0),)</f>
        <v>0.23029963135245018</v>
      </c>
      <c r="L200" s="96">
        <f>INDEX(IF(VALUE(L$1)&lt;=$B200,IF($D200="warranty",ICMw_ST,ICMo_ST),IF($D200="warranty",ICMw_LT,ICMo_LT)),MATCH(INDEX(TechList[Complexity],MATCH(ICM_o!$A200,TechList[Tech_'#],0),),ICM_complexity,0),)</f>
        <v>0.18712183256115139</v>
      </c>
      <c r="M200" s="96">
        <f>INDEX(IF(VALUE(M$1)&lt;=$B200,IF($D200="warranty",ICMw_ST,ICMo_ST),IF($D200="warranty",ICMw_LT,ICMo_LT)),MATCH(INDEX(TechList[Complexity],MATCH(ICM_o!$A200,TechList[Tech_'#],0),),ICM_complexity,0),)</f>
        <v>0.18712183256115139</v>
      </c>
      <c r="N200" s="96">
        <f>INDEX(IF(VALUE(N$1)&lt;=$B200,IF($D200="warranty",ICMw_ST,ICMo_ST),IF($D200="warranty",ICMw_LT,ICMo_LT)),MATCH(INDEX(TechList[Complexity],MATCH(ICM_o!$A200,TechList[Tech_'#],0),),ICM_complexity,0),)</f>
        <v>0.18712183256115139</v>
      </c>
      <c r="O200" s="96">
        <f>INDEX(IF(VALUE(O$1)&lt;=$B200,IF($D200="warranty",ICMw_ST,ICMo_ST),IF($D200="warranty",ICMw_LT,ICMo_LT)),MATCH(INDEX(TechList[Complexity],MATCH(ICM_o!$A200,TechList[Tech_'#],0),),ICM_complexity,0),)</f>
        <v>0.18712183256115139</v>
      </c>
      <c r="P200" s="96">
        <f>INDEX(IF(VALUE(P$1)&lt;=$B200,IF($D200="warranty",ICMw_ST,ICMo_ST),IF($D200="warranty",ICMw_LT,ICMo_LT)),MATCH(INDEX(TechList[Complexity],MATCH(ICM_o!$A200,TechList[Tech_'#],0),),ICM_complexity,0),)</f>
        <v>0.18712183256115139</v>
      </c>
      <c r="Q200" s="96">
        <f>INDEX(IF(VALUE(Q$1)&lt;=$B200,IF($D200="warranty",ICMw_ST,ICMo_ST),IF($D200="warranty",ICMw_LT,ICMo_LT)),MATCH(INDEX(TechList[Complexity],MATCH(ICM_o!$A200,TechList[Tech_'#],0),),ICM_complexity,0),)</f>
        <v>0.18712183256115139</v>
      </c>
      <c r="R200" s="96">
        <f>INDEX(IF(VALUE(R$1)&lt;=$B200,IF($D200="warranty",ICMw_ST,ICMo_ST),IF($D200="warranty",ICMw_LT,ICMo_LT)),MATCH(INDEX(TechList[Complexity],MATCH(ICM_o!$A200,TechList[Tech_'#],0),),ICM_complexity,0),)</f>
        <v>0.18712183256115139</v>
      </c>
      <c r="S200" s="107">
        <f>INDEX(IF(VALUE(S$1)&lt;=$B200,IF($D200="warranty",ICMw_ST,ICMo_ST),IF($D200="warranty",ICMw_LT,ICMo_LT)),MATCH(INDEX(TechList[Complexity],MATCH(ICM_o!$A200,TechList[Tech_'#],0),),ICM_complexity,0),)</f>
        <v>0.18712183256115139</v>
      </c>
      <c r="T200" s="107">
        <f>INDEX(IF(VALUE(T$1)&lt;=$B200,IF($D200="warranty",ICMw_ST,ICMo_ST),IF($D200="warranty",ICMw_LT,ICMo_LT)),MATCH(INDEX(TechList[Complexity],MATCH(ICM_o!$A200,TechList[Tech_'#],0),),ICM_complexity,0),)</f>
        <v>0.18712183256115139</v>
      </c>
      <c r="U200" s="107">
        <f>INDEX(IF(VALUE(U$1)&lt;=$B200,IF($D200="warranty",ICMw_ST,ICMo_ST),IF($D200="warranty",ICMw_LT,ICMo_LT)),MATCH(INDEX(TechList[Complexity],MATCH(ICM_o!$A200,TechList[Tech_'#],0),),ICM_complexity,0),)</f>
        <v>0.18712183256115139</v>
      </c>
      <c r="V200" s="107">
        <f>INDEX(IF(VALUE(V$1)&lt;=$B200,IF($D200="warranty",ICMw_ST,ICMo_ST),IF($D200="warranty",ICMw_LT,ICMo_LT)),MATCH(INDEX(TechList[Complexity],MATCH(ICM_o!$A200,TechList[Tech_'#],0),),ICM_complexity,0),)</f>
        <v>0.18712183256115139</v>
      </c>
      <c r="W200" s="107">
        <f>INDEX(IF(VALUE(W$1)&lt;=$B200,IF($D200="warranty",ICMw_ST,ICMo_ST),IF($D200="warranty",ICMw_LT,ICMo_LT)),MATCH(INDEX(TechList[Complexity],MATCH(ICM_o!$A200,TechList[Tech_'#],0),),ICM_complexity,0),)</f>
        <v>0.18712183256115139</v>
      </c>
    </row>
    <row r="201" spans="1:23" x14ac:dyDescent="0.25">
      <c r="A201" s="92">
        <f>TechList[[#This Row],[Tech_'#]]</f>
        <v>300</v>
      </c>
      <c r="B201" s="93">
        <f>INDEX(IF(WR_curve="2017-2025FRM",TechList[ST_Thru_Ph2],TechList[ST_Thru]),MATCH(ICM_o!$A201,TechList[Tech_'#],0),)</f>
        <v>2018</v>
      </c>
      <c r="C201" s="93" t="str">
        <f>INDEX(TechList[Complexity],MATCH(ICM_o!$A201,TechList[Tech_'#],0),)</f>
        <v>Med2</v>
      </c>
      <c r="D201" s="93" t="s">
        <v>530</v>
      </c>
      <c r="E201" s="96">
        <f>INDEX(IF(VALUE(E$1)&lt;=$B201,IF($D201="warranty",ICMw_ST,ICMo_ST),IF($D201="warranty",ICMw_LT,ICMo_LT)),MATCH(INDEX(TechList[Complexity],MATCH(ICM_o!$A201,TechList[Tech_'#],0),),ICM_complexity,0),)</f>
        <v>0.34265745788495999</v>
      </c>
      <c r="F201" s="96">
        <f>INDEX(IF(VALUE(F$1)&lt;=$B201,IF($D201="warranty",ICMw_ST,ICMo_ST),IF($D201="warranty",ICMw_LT,ICMo_LT)),MATCH(INDEX(TechList[Complexity],MATCH(ICM_o!$A201,TechList[Tech_'#],0),),ICM_complexity,0),)</f>
        <v>0.34265745788495999</v>
      </c>
      <c r="G201" s="96">
        <f>INDEX(IF(VALUE(G$1)&lt;=$B201,IF($D201="warranty",ICMw_ST,ICMo_ST),IF($D201="warranty",ICMw_LT,ICMo_LT)),MATCH(INDEX(TechList[Complexity],MATCH(ICM_o!$A201,TechList[Tech_'#],0),),ICM_complexity,0),)</f>
        <v>0.34265745788495999</v>
      </c>
      <c r="H201" s="96">
        <f>INDEX(IF(VALUE(H$1)&lt;=$B201,IF($D201="warranty",ICMw_ST,ICMo_ST),IF($D201="warranty",ICMw_LT,ICMo_LT)),MATCH(INDEX(TechList[Complexity],MATCH(ICM_o!$A201,TechList[Tech_'#],0),),ICM_complexity,0),)</f>
        <v>0.34265745788495999</v>
      </c>
      <c r="I201" s="96">
        <f>INDEX(IF(VALUE(I$1)&lt;=$B201,IF($D201="warranty",ICMw_ST,ICMo_ST),IF($D201="warranty",ICMw_LT,ICMo_LT)),MATCH(INDEX(TechList[Complexity],MATCH(ICM_o!$A201,TechList[Tech_'#],0),),ICM_complexity,0),)</f>
        <v>0.34265745788495999</v>
      </c>
      <c r="J201" s="96">
        <f>INDEX(IF(VALUE(J$1)&lt;=$B201,IF($D201="warranty",ICMw_ST,ICMo_ST),IF($D201="warranty",ICMw_LT,ICMo_LT)),MATCH(INDEX(TechList[Complexity],MATCH(ICM_o!$A201,TechList[Tech_'#],0),),ICM_complexity,0),)</f>
        <v>0.34265745788495999</v>
      </c>
      <c r="K201" s="96">
        <f>INDEX(IF(VALUE(K$1)&lt;=$B201,IF($D201="warranty",ICMw_ST,ICMo_ST),IF($D201="warranty",ICMw_LT,ICMo_LT)),MATCH(INDEX(TechList[Complexity],MATCH(ICM_o!$A201,TechList[Tech_'#],0),),ICM_complexity,0),)</f>
        <v>0.34265745788495999</v>
      </c>
      <c r="L201" s="96">
        <f>INDEX(IF(VALUE(L$1)&lt;=$B201,IF($D201="warranty",ICMw_ST,ICMo_ST),IF($D201="warranty",ICMw_LT,ICMo_LT)),MATCH(INDEX(TechList[Complexity],MATCH(ICM_o!$A201,TechList[Tech_'#],0),),ICM_complexity,0),)</f>
        <v>0.25867876394958889</v>
      </c>
      <c r="M201" s="96">
        <f>INDEX(IF(VALUE(M$1)&lt;=$B201,IF($D201="warranty",ICMw_ST,ICMo_ST),IF($D201="warranty",ICMw_LT,ICMo_LT)),MATCH(INDEX(TechList[Complexity],MATCH(ICM_o!$A201,TechList[Tech_'#],0),),ICM_complexity,0),)</f>
        <v>0.25867876394958889</v>
      </c>
      <c r="N201" s="96">
        <f>INDEX(IF(VALUE(N$1)&lt;=$B201,IF($D201="warranty",ICMw_ST,ICMo_ST),IF($D201="warranty",ICMw_LT,ICMo_LT)),MATCH(INDEX(TechList[Complexity],MATCH(ICM_o!$A201,TechList[Tech_'#],0),),ICM_complexity,0),)</f>
        <v>0.25867876394958889</v>
      </c>
      <c r="O201" s="96">
        <f>INDEX(IF(VALUE(O$1)&lt;=$B201,IF($D201="warranty",ICMw_ST,ICMo_ST),IF($D201="warranty",ICMw_LT,ICMo_LT)),MATCH(INDEX(TechList[Complexity],MATCH(ICM_o!$A201,TechList[Tech_'#],0),),ICM_complexity,0),)</f>
        <v>0.25867876394958889</v>
      </c>
      <c r="P201" s="96">
        <f>INDEX(IF(VALUE(P$1)&lt;=$B201,IF($D201="warranty",ICMw_ST,ICMo_ST),IF($D201="warranty",ICMw_LT,ICMo_LT)),MATCH(INDEX(TechList[Complexity],MATCH(ICM_o!$A201,TechList[Tech_'#],0),),ICM_complexity,0),)</f>
        <v>0.25867876394958889</v>
      </c>
      <c r="Q201" s="96">
        <f>INDEX(IF(VALUE(Q$1)&lt;=$B201,IF($D201="warranty",ICMw_ST,ICMo_ST),IF($D201="warranty",ICMw_LT,ICMo_LT)),MATCH(INDEX(TechList[Complexity],MATCH(ICM_o!$A201,TechList[Tech_'#],0),),ICM_complexity,0),)</f>
        <v>0.25867876394958889</v>
      </c>
      <c r="R201" s="96">
        <f>INDEX(IF(VALUE(R$1)&lt;=$B201,IF($D201="warranty",ICMw_ST,ICMo_ST),IF($D201="warranty",ICMw_LT,ICMo_LT)),MATCH(INDEX(TechList[Complexity],MATCH(ICM_o!$A201,TechList[Tech_'#],0),),ICM_complexity,0),)</f>
        <v>0.25867876394958889</v>
      </c>
      <c r="S201" s="107">
        <f>INDEX(IF(VALUE(S$1)&lt;=$B201,IF($D201="warranty",ICMw_ST,ICMo_ST),IF($D201="warranty",ICMw_LT,ICMo_LT)),MATCH(INDEX(TechList[Complexity],MATCH(ICM_o!$A201,TechList[Tech_'#],0),),ICM_complexity,0),)</f>
        <v>0.25867876394958889</v>
      </c>
      <c r="T201" s="107">
        <f>INDEX(IF(VALUE(T$1)&lt;=$B201,IF($D201="warranty",ICMw_ST,ICMo_ST),IF($D201="warranty",ICMw_LT,ICMo_LT)),MATCH(INDEX(TechList[Complexity],MATCH(ICM_o!$A201,TechList[Tech_'#],0),),ICM_complexity,0),)</f>
        <v>0.25867876394958889</v>
      </c>
      <c r="U201" s="107">
        <f>INDEX(IF(VALUE(U$1)&lt;=$B201,IF($D201="warranty",ICMw_ST,ICMo_ST),IF($D201="warranty",ICMw_LT,ICMo_LT)),MATCH(INDEX(TechList[Complexity],MATCH(ICM_o!$A201,TechList[Tech_'#],0),),ICM_complexity,0),)</f>
        <v>0.25867876394958889</v>
      </c>
      <c r="V201" s="107">
        <f>INDEX(IF(VALUE(V$1)&lt;=$B201,IF($D201="warranty",ICMw_ST,ICMo_ST),IF($D201="warranty",ICMw_LT,ICMo_LT)),MATCH(INDEX(TechList[Complexity],MATCH(ICM_o!$A201,TechList[Tech_'#],0),),ICM_complexity,0),)</f>
        <v>0.25867876394958889</v>
      </c>
      <c r="W201" s="107">
        <f>INDEX(IF(VALUE(W$1)&lt;=$B201,IF($D201="warranty",ICMw_ST,ICMo_ST),IF($D201="warranty",ICMw_LT,ICMo_LT)),MATCH(INDEX(TechList[Complexity],MATCH(ICM_o!$A201,TechList[Tech_'#],0),),ICM_complexity,0),)</f>
        <v>0.25867876394958889</v>
      </c>
    </row>
    <row r="202" spans="1:23" x14ac:dyDescent="0.25">
      <c r="A202" s="92">
        <f>TechList[[#This Row],[Tech_'#]]</f>
        <v>301</v>
      </c>
      <c r="B202" s="93">
        <f>INDEX(IF(WR_curve="2017-2025FRM",TechList[ST_Thru_Ph2],TechList[ST_Thru]),MATCH(ICM_o!$A202,TechList[Tech_'#],0),)</f>
        <v>2018</v>
      </c>
      <c r="C202" s="93" t="str">
        <f>INDEX(TechList[Complexity],MATCH(ICM_o!$A202,TechList[Tech_'#],0),)</f>
        <v>Med2</v>
      </c>
      <c r="D202" s="93" t="s">
        <v>530</v>
      </c>
      <c r="E202" s="96">
        <f>INDEX(IF(VALUE(E$1)&lt;=$B202,IF($D202="warranty",ICMw_ST,ICMo_ST),IF($D202="warranty",ICMw_LT,ICMo_LT)),MATCH(INDEX(TechList[Complexity],MATCH(ICM_o!$A202,TechList[Tech_'#],0),),ICM_complexity,0),)</f>
        <v>0.34265745788495999</v>
      </c>
      <c r="F202" s="96">
        <f>INDEX(IF(VALUE(F$1)&lt;=$B202,IF($D202="warranty",ICMw_ST,ICMo_ST),IF($D202="warranty",ICMw_LT,ICMo_LT)),MATCH(INDEX(TechList[Complexity],MATCH(ICM_o!$A202,TechList[Tech_'#],0),),ICM_complexity,0),)</f>
        <v>0.34265745788495999</v>
      </c>
      <c r="G202" s="96">
        <f>INDEX(IF(VALUE(G$1)&lt;=$B202,IF($D202="warranty",ICMw_ST,ICMo_ST),IF($D202="warranty",ICMw_LT,ICMo_LT)),MATCH(INDEX(TechList[Complexity],MATCH(ICM_o!$A202,TechList[Tech_'#],0),),ICM_complexity,0),)</f>
        <v>0.34265745788495999</v>
      </c>
      <c r="H202" s="96">
        <f>INDEX(IF(VALUE(H$1)&lt;=$B202,IF($D202="warranty",ICMw_ST,ICMo_ST),IF($D202="warranty",ICMw_LT,ICMo_LT)),MATCH(INDEX(TechList[Complexity],MATCH(ICM_o!$A202,TechList[Tech_'#],0),),ICM_complexity,0),)</f>
        <v>0.34265745788495999</v>
      </c>
      <c r="I202" s="96">
        <f>INDEX(IF(VALUE(I$1)&lt;=$B202,IF($D202="warranty",ICMw_ST,ICMo_ST),IF($D202="warranty",ICMw_LT,ICMo_LT)),MATCH(INDEX(TechList[Complexity],MATCH(ICM_o!$A202,TechList[Tech_'#],0),),ICM_complexity,0),)</f>
        <v>0.34265745788495999</v>
      </c>
      <c r="J202" s="96">
        <f>INDEX(IF(VALUE(J$1)&lt;=$B202,IF($D202="warranty",ICMw_ST,ICMo_ST),IF($D202="warranty",ICMw_LT,ICMo_LT)),MATCH(INDEX(TechList[Complexity],MATCH(ICM_o!$A202,TechList[Tech_'#],0),),ICM_complexity,0),)</f>
        <v>0.34265745788495999</v>
      </c>
      <c r="K202" s="96">
        <f>INDEX(IF(VALUE(K$1)&lt;=$B202,IF($D202="warranty",ICMw_ST,ICMo_ST),IF($D202="warranty",ICMw_LT,ICMo_LT)),MATCH(INDEX(TechList[Complexity],MATCH(ICM_o!$A202,TechList[Tech_'#],0),),ICM_complexity,0),)</f>
        <v>0.34265745788495999</v>
      </c>
      <c r="L202" s="96">
        <f>INDEX(IF(VALUE(L$1)&lt;=$B202,IF($D202="warranty",ICMw_ST,ICMo_ST),IF($D202="warranty",ICMw_LT,ICMo_LT)),MATCH(INDEX(TechList[Complexity],MATCH(ICM_o!$A202,TechList[Tech_'#],0),),ICM_complexity,0),)</f>
        <v>0.25867876394958889</v>
      </c>
      <c r="M202" s="96">
        <f>INDEX(IF(VALUE(M$1)&lt;=$B202,IF($D202="warranty",ICMw_ST,ICMo_ST),IF($D202="warranty",ICMw_LT,ICMo_LT)),MATCH(INDEX(TechList[Complexity],MATCH(ICM_o!$A202,TechList[Tech_'#],0),),ICM_complexity,0),)</f>
        <v>0.25867876394958889</v>
      </c>
      <c r="N202" s="96">
        <f>INDEX(IF(VALUE(N$1)&lt;=$B202,IF($D202="warranty",ICMw_ST,ICMo_ST),IF($D202="warranty",ICMw_LT,ICMo_LT)),MATCH(INDEX(TechList[Complexity],MATCH(ICM_o!$A202,TechList[Tech_'#],0),),ICM_complexity,0),)</f>
        <v>0.25867876394958889</v>
      </c>
      <c r="O202" s="96">
        <f>INDEX(IF(VALUE(O$1)&lt;=$B202,IF($D202="warranty",ICMw_ST,ICMo_ST),IF($D202="warranty",ICMw_LT,ICMo_LT)),MATCH(INDEX(TechList[Complexity],MATCH(ICM_o!$A202,TechList[Tech_'#],0),),ICM_complexity,0),)</f>
        <v>0.25867876394958889</v>
      </c>
      <c r="P202" s="96">
        <f>INDEX(IF(VALUE(P$1)&lt;=$B202,IF($D202="warranty",ICMw_ST,ICMo_ST),IF($D202="warranty",ICMw_LT,ICMo_LT)),MATCH(INDEX(TechList[Complexity],MATCH(ICM_o!$A202,TechList[Tech_'#],0),),ICM_complexity,0),)</f>
        <v>0.25867876394958889</v>
      </c>
      <c r="Q202" s="96">
        <f>INDEX(IF(VALUE(Q$1)&lt;=$B202,IF($D202="warranty",ICMw_ST,ICMo_ST),IF($D202="warranty",ICMw_LT,ICMo_LT)),MATCH(INDEX(TechList[Complexity],MATCH(ICM_o!$A202,TechList[Tech_'#],0),),ICM_complexity,0),)</f>
        <v>0.25867876394958889</v>
      </c>
      <c r="R202" s="96">
        <f>INDEX(IF(VALUE(R$1)&lt;=$B202,IF($D202="warranty",ICMw_ST,ICMo_ST),IF($D202="warranty",ICMw_LT,ICMo_LT)),MATCH(INDEX(TechList[Complexity],MATCH(ICM_o!$A202,TechList[Tech_'#],0),),ICM_complexity,0),)</f>
        <v>0.25867876394958889</v>
      </c>
      <c r="S202" s="107">
        <f>INDEX(IF(VALUE(S$1)&lt;=$B202,IF($D202="warranty",ICMw_ST,ICMo_ST),IF($D202="warranty",ICMw_LT,ICMo_LT)),MATCH(INDEX(TechList[Complexity],MATCH(ICM_o!$A202,TechList[Tech_'#],0),),ICM_complexity,0),)</f>
        <v>0.25867876394958889</v>
      </c>
      <c r="T202" s="107">
        <f>INDEX(IF(VALUE(T$1)&lt;=$B202,IF($D202="warranty",ICMw_ST,ICMo_ST),IF($D202="warranty",ICMw_LT,ICMo_LT)),MATCH(INDEX(TechList[Complexity],MATCH(ICM_o!$A202,TechList[Tech_'#],0),),ICM_complexity,0),)</f>
        <v>0.25867876394958889</v>
      </c>
      <c r="U202" s="107">
        <f>INDEX(IF(VALUE(U$1)&lt;=$B202,IF($D202="warranty",ICMw_ST,ICMo_ST),IF($D202="warranty",ICMw_LT,ICMo_LT)),MATCH(INDEX(TechList[Complexity],MATCH(ICM_o!$A202,TechList[Tech_'#],0),),ICM_complexity,0),)</f>
        <v>0.25867876394958889</v>
      </c>
      <c r="V202" s="107">
        <f>INDEX(IF(VALUE(V$1)&lt;=$B202,IF($D202="warranty",ICMw_ST,ICMo_ST),IF($D202="warranty",ICMw_LT,ICMo_LT)),MATCH(INDEX(TechList[Complexity],MATCH(ICM_o!$A202,TechList[Tech_'#],0),),ICM_complexity,0),)</f>
        <v>0.25867876394958889</v>
      </c>
      <c r="W202" s="107">
        <f>INDEX(IF(VALUE(W$1)&lt;=$B202,IF($D202="warranty",ICMw_ST,ICMo_ST),IF($D202="warranty",ICMw_LT,ICMo_LT)),MATCH(INDEX(TechList[Complexity],MATCH(ICM_o!$A202,TechList[Tech_'#],0),),ICM_complexity,0),)</f>
        <v>0.25867876394958889</v>
      </c>
    </row>
    <row r="203" spans="1:23" x14ac:dyDescent="0.25">
      <c r="A203" s="92">
        <f>TechList[[#This Row],[Tech_'#]]</f>
        <v>302</v>
      </c>
      <c r="B203" s="93">
        <f>INDEX(IF(WR_curve="2017-2025FRM",TechList[ST_Thru_Ph2],TechList[ST_Thru]),MATCH(ICM_o!$A203,TechList[Tech_'#],0),)</f>
        <v>2018</v>
      </c>
      <c r="C203" s="93" t="str">
        <f>INDEX(TechList[Complexity],MATCH(ICM_o!$A203,TechList[Tech_'#],0),)</f>
        <v>Med2</v>
      </c>
      <c r="D203" s="93" t="s">
        <v>530</v>
      </c>
      <c r="E203" s="96">
        <f>INDEX(IF(VALUE(E$1)&lt;=$B203,IF($D203="warranty",ICMw_ST,ICMo_ST),IF($D203="warranty",ICMw_LT,ICMo_LT)),MATCH(INDEX(TechList[Complexity],MATCH(ICM_o!$A203,TechList[Tech_'#],0),),ICM_complexity,0),)</f>
        <v>0.34265745788495999</v>
      </c>
      <c r="F203" s="96">
        <f>INDEX(IF(VALUE(F$1)&lt;=$B203,IF($D203="warranty",ICMw_ST,ICMo_ST),IF($D203="warranty",ICMw_LT,ICMo_LT)),MATCH(INDEX(TechList[Complexity],MATCH(ICM_o!$A203,TechList[Tech_'#],0),),ICM_complexity,0),)</f>
        <v>0.34265745788495999</v>
      </c>
      <c r="G203" s="96">
        <f>INDEX(IF(VALUE(G$1)&lt;=$B203,IF($D203="warranty",ICMw_ST,ICMo_ST),IF($D203="warranty",ICMw_LT,ICMo_LT)),MATCH(INDEX(TechList[Complexity],MATCH(ICM_o!$A203,TechList[Tech_'#],0),),ICM_complexity,0),)</f>
        <v>0.34265745788495999</v>
      </c>
      <c r="H203" s="96">
        <f>INDEX(IF(VALUE(H$1)&lt;=$B203,IF($D203="warranty",ICMw_ST,ICMo_ST),IF($D203="warranty",ICMw_LT,ICMo_LT)),MATCH(INDEX(TechList[Complexity],MATCH(ICM_o!$A203,TechList[Tech_'#],0),),ICM_complexity,0),)</f>
        <v>0.34265745788495999</v>
      </c>
      <c r="I203" s="96">
        <f>INDEX(IF(VALUE(I$1)&lt;=$B203,IF($D203="warranty",ICMw_ST,ICMo_ST),IF($D203="warranty",ICMw_LT,ICMo_LT)),MATCH(INDEX(TechList[Complexity],MATCH(ICM_o!$A203,TechList[Tech_'#],0),),ICM_complexity,0),)</f>
        <v>0.34265745788495999</v>
      </c>
      <c r="J203" s="96">
        <f>INDEX(IF(VALUE(J$1)&lt;=$B203,IF($D203="warranty",ICMw_ST,ICMo_ST),IF($D203="warranty",ICMw_LT,ICMo_LT)),MATCH(INDEX(TechList[Complexity],MATCH(ICM_o!$A203,TechList[Tech_'#],0),),ICM_complexity,0),)</f>
        <v>0.34265745788495999</v>
      </c>
      <c r="K203" s="96">
        <f>INDEX(IF(VALUE(K$1)&lt;=$B203,IF($D203="warranty",ICMw_ST,ICMo_ST),IF($D203="warranty",ICMw_LT,ICMo_LT)),MATCH(INDEX(TechList[Complexity],MATCH(ICM_o!$A203,TechList[Tech_'#],0),),ICM_complexity,0),)</f>
        <v>0.34265745788495999</v>
      </c>
      <c r="L203" s="96">
        <f>INDEX(IF(VALUE(L$1)&lt;=$B203,IF($D203="warranty",ICMw_ST,ICMo_ST),IF($D203="warranty",ICMw_LT,ICMo_LT)),MATCH(INDEX(TechList[Complexity],MATCH(ICM_o!$A203,TechList[Tech_'#],0),),ICM_complexity,0),)</f>
        <v>0.25867876394958889</v>
      </c>
      <c r="M203" s="96">
        <f>INDEX(IF(VALUE(M$1)&lt;=$B203,IF($D203="warranty",ICMw_ST,ICMo_ST),IF($D203="warranty",ICMw_LT,ICMo_LT)),MATCH(INDEX(TechList[Complexity],MATCH(ICM_o!$A203,TechList[Tech_'#],0),),ICM_complexity,0),)</f>
        <v>0.25867876394958889</v>
      </c>
      <c r="N203" s="96">
        <f>INDEX(IF(VALUE(N$1)&lt;=$B203,IF($D203="warranty",ICMw_ST,ICMo_ST),IF($D203="warranty",ICMw_LT,ICMo_LT)),MATCH(INDEX(TechList[Complexity],MATCH(ICM_o!$A203,TechList[Tech_'#],0),),ICM_complexity,0),)</f>
        <v>0.25867876394958889</v>
      </c>
      <c r="O203" s="96">
        <f>INDEX(IF(VALUE(O$1)&lt;=$B203,IF($D203="warranty",ICMw_ST,ICMo_ST),IF($D203="warranty",ICMw_LT,ICMo_LT)),MATCH(INDEX(TechList[Complexity],MATCH(ICM_o!$A203,TechList[Tech_'#],0),),ICM_complexity,0),)</f>
        <v>0.25867876394958889</v>
      </c>
      <c r="P203" s="96">
        <f>INDEX(IF(VALUE(P$1)&lt;=$B203,IF($D203="warranty",ICMw_ST,ICMo_ST),IF($D203="warranty",ICMw_LT,ICMo_LT)),MATCH(INDEX(TechList[Complexity],MATCH(ICM_o!$A203,TechList[Tech_'#],0),),ICM_complexity,0),)</f>
        <v>0.25867876394958889</v>
      </c>
      <c r="Q203" s="96">
        <f>INDEX(IF(VALUE(Q$1)&lt;=$B203,IF($D203="warranty",ICMw_ST,ICMo_ST),IF($D203="warranty",ICMw_LT,ICMo_LT)),MATCH(INDEX(TechList[Complexity],MATCH(ICM_o!$A203,TechList[Tech_'#],0),),ICM_complexity,0),)</f>
        <v>0.25867876394958889</v>
      </c>
      <c r="R203" s="96">
        <f>INDEX(IF(VALUE(R$1)&lt;=$B203,IF($D203="warranty",ICMw_ST,ICMo_ST),IF($D203="warranty",ICMw_LT,ICMo_LT)),MATCH(INDEX(TechList[Complexity],MATCH(ICM_o!$A203,TechList[Tech_'#],0),),ICM_complexity,0),)</f>
        <v>0.25867876394958889</v>
      </c>
      <c r="S203" s="107">
        <f>INDEX(IF(VALUE(S$1)&lt;=$B203,IF($D203="warranty",ICMw_ST,ICMo_ST),IF($D203="warranty",ICMw_LT,ICMo_LT)),MATCH(INDEX(TechList[Complexity],MATCH(ICM_o!$A203,TechList[Tech_'#],0),),ICM_complexity,0),)</f>
        <v>0.25867876394958889</v>
      </c>
      <c r="T203" s="107">
        <f>INDEX(IF(VALUE(T$1)&lt;=$B203,IF($D203="warranty",ICMw_ST,ICMo_ST),IF($D203="warranty",ICMw_LT,ICMo_LT)),MATCH(INDEX(TechList[Complexity],MATCH(ICM_o!$A203,TechList[Tech_'#],0),),ICM_complexity,0),)</f>
        <v>0.25867876394958889</v>
      </c>
      <c r="U203" s="107">
        <f>INDEX(IF(VALUE(U$1)&lt;=$B203,IF($D203="warranty",ICMw_ST,ICMo_ST),IF($D203="warranty",ICMw_LT,ICMo_LT)),MATCH(INDEX(TechList[Complexity],MATCH(ICM_o!$A203,TechList[Tech_'#],0),),ICM_complexity,0),)</f>
        <v>0.25867876394958889</v>
      </c>
      <c r="V203" s="107">
        <f>INDEX(IF(VALUE(V$1)&lt;=$B203,IF($D203="warranty",ICMw_ST,ICMo_ST),IF($D203="warranty",ICMw_LT,ICMo_LT)),MATCH(INDEX(TechList[Complexity],MATCH(ICM_o!$A203,TechList[Tech_'#],0),),ICM_complexity,0),)</f>
        <v>0.25867876394958889</v>
      </c>
      <c r="W203" s="107">
        <f>INDEX(IF(VALUE(W$1)&lt;=$B203,IF($D203="warranty",ICMw_ST,ICMo_ST),IF($D203="warranty",ICMw_LT,ICMo_LT)),MATCH(INDEX(TechList[Complexity],MATCH(ICM_o!$A203,TechList[Tech_'#],0),),ICM_complexity,0),)</f>
        <v>0.25867876394958889</v>
      </c>
    </row>
    <row r="204" spans="1:23" x14ac:dyDescent="0.25">
      <c r="A204" s="92">
        <f>TechList[[#This Row],[Tech_'#]]</f>
        <v>303</v>
      </c>
      <c r="B204" s="93">
        <f>INDEX(IF(WR_curve="2017-2025FRM",TechList[ST_Thru_Ph2],TechList[ST_Thru]),MATCH(ICM_o!$A204,TechList[Tech_'#],0),)</f>
        <v>2018</v>
      </c>
      <c r="C204" s="93" t="str">
        <f>INDEX(TechList[Complexity],MATCH(ICM_o!$A204,TechList[Tech_'#],0),)</f>
        <v>Low2</v>
      </c>
      <c r="D204" s="93" t="s">
        <v>530</v>
      </c>
      <c r="E204" s="96">
        <f>INDEX(IF(VALUE(E$1)&lt;=$B204,IF($D204="warranty",ICMw_ST,ICMo_ST),IF($D204="warranty",ICMw_LT,ICMo_LT)),MATCH(INDEX(TechList[Complexity],MATCH(ICM_o!$A204,TechList[Tech_'#],0),),ICM_complexity,0),)</f>
        <v>0.23029963135245018</v>
      </c>
      <c r="F204" s="96">
        <f>INDEX(IF(VALUE(F$1)&lt;=$B204,IF($D204="warranty",ICMw_ST,ICMo_ST),IF($D204="warranty",ICMw_LT,ICMo_LT)),MATCH(INDEX(TechList[Complexity],MATCH(ICM_o!$A204,TechList[Tech_'#],0),),ICM_complexity,0),)</f>
        <v>0.23029963135245018</v>
      </c>
      <c r="G204" s="96">
        <f>INDEX(IF(VALUE(G$1)&lt;=$B204,IF($D204="warranty",ICMw_ST,ICMo_ST),IF($D204="warranty",ICMw_LT,ICMo_LT)),MATCH(INDEX(TechList[Complexity],MATCH(ICM_o!$A204,TechList[Tech_'#],0),),ICM_complexity,0),)</f>
        <v>0.23029963135245018</v>
      </c>
      <c r="H204" s="96">
        <f>INDEX(IF(VALUE(H$1)&lt;=$B204,IF($D204="warranty",ICMw_ST,ICMo_ST),IF($D204="warranty",ICMw_LT,ICMo_LT)),MATCH(INDEX(TechList[Complexity],MATCH(ICM_o!$A204,TechList[Tech_'#],0),),ICM_complexity,0),)</f>
        <v>0.23029963135245018</v>
      </c>
      <c r="I204" s="96">
        <f>INDEX(IF(VALUE(I$1)&lt;=$B204,IF($D204="warranty",ICMw_ST,ICMo_ST),IF($D204="warranty",ICMw_LT,ICMo_LT)),MATCH(INDEX(TechList[Complexity],MATCH(ICM_o!$A204,TechList[Tech_'#],0),),ICM_complexity,0),)</f>
        <v>0.23029963135245018</v>
      </c>
      <c r="J204" s="96">
        <f>INDEX(IF(VALUE(J$1)&lt;=$B204,IF($D204="warranty",ICMw_ST,ICMo_ST),IF($D204="warranty",ICMw_LT,ICMo_LT)),MATCH(INDEX(TechList[Complexity],MATCH(ICM_o!$A204,TechList[Tech_'#],0),),ICM_complexity,0),)</f>
        <v>0.23029963135245018</v>
      </c>
      <c r="K204" s="96">
        <f>INDEX(IF(VALUE(K$1)&lt;=$B204,IF($D204="warranty",ICMw_ST,ICMo_ST),IF($D204="warranty",ICMw_LT,ICMo_LT)),MATCH(INDEX(TechList[Complexity],MATCH(ICM_o!$A204,TechList[Tech_'#],0),),ICM_complexity,0),)</f>
        <v>0.23029963135245018</v>
      </c>
      <c r="L204" s="96">
        <f>INDEX(IF(VALUE(L$1)&lt;=$B204,IF($D204="warranty",ICMw_ST,ICMo_ST),IF($D204="warranty",ICMw_LT,ICMo_LT)),MATCH(INDEX(TechList[Complexity],MATCH(ICM_o!$A204,TechList[Tech_'#],0),),ICM_complexity,0),)</f>
        <v>0.18712183256115139</v>
      </c>
      <c r="M204" s="96">
        <f>INDEX(IF(VALUE(M$1)&lt;=$B204,IF($D204="warranty",ICMw_ST,ICMo_ST),IF($D204="warranty",ICMw_LT,ICMo_LT)),MATCH(INDEX(TechList[Complexity],MATCH(ICM_o!$A204,TechList[Tech_'#],0),),ICM_complexity,0),)</f>
        <v>0.18712183256115139</v>
      </c>
      <c r="N204" s="96">
        <f>INDEX(IF(VALUE(N$1)&lt;=$B204,IF($D204="warranty",ICMw_ST,ICMo_ST),IF($D204="warranty",ICMw_LT,ICMo_LT)),MATCH(INDEX(TechList[Complexity],MATCH(ICM_o!$A204,TechList[Tech_'#],0),),ICM_complexity,0),)</f>
        <v>0.18712183256115139</v>
      </c>
      <c r="O204" s="96">
        <f>INDEX(IF(VALUE(O$1)&lt;=$B204,IF($D204="warranty",ICMw_ST,ICMo_ST),IF($D204="warranty",ICMw_LT,ICMo_LT)),MATCH(INDEX(TechList[Complexity],MATCH(ICM_o!$A204,TechList[Tech_'#],0),),ICM_complexity,0),)</f>
        <v>0.18712183256115139</v>
      </c>
      <c r="P204" s="96">
        <f>INDEX(IF(VALUE(P$1)&lt;=$B204,IF($D204="warranty",ICMw_ST,ICMo_ST),IF($D204="warranty",ICMw_LT,ICMo_LT)),MATCH(INDEX(TechList[Complexity],MATCH(ICM_o!$A204,TechList[Tech_'#],0),),ICM_complexity,0),)</f>
        <v>0.18712183256115139</v>
      </c>
      <c r="Q204" s="96">
        <f>INDEX(IF(VALUE(Q$1)&lt;=$B204,IF($D204="warranty",ICMw_ST,ICMo_ST),IF($D204="warranty",ICMw_LT,ICMo_LT)),MATCH(INDEX(TechList[Complexity],MATCH(ICM_o!$A204,TechList[Tech_'#],0),),ICM_complexity,0),)</f>
        <v>0.18712183256115139</v>
      </c>
      <c r="R204" s="96">
        <f>INDEX(IF(VALUE(R$1)&lt;=$B204,IF($D204="warranty",ICMw_ST,ICMo_ST),IF($D204="warranty",ICMw_LT,ICMo_LT)),MATCH(INDEX(TechList[Complexity],MATCH(ICM_o!$A204,TechList[Tech_'#],0),),ICM_complexity,0),)</f>
        <v>0.18712183256115139</v>
      </c>
      <c r="S204" s="107">
        <f>INDEX(IF(VALUE(S$1)&lt;=$B204,IF($D204="warranty",ICMw_ST,ICMo_ST),IF($D204="warranty",ICMw_LT,ICMo_LT)),MATCH(INDEX(TechList[Complexity],MATCH(ICM_o!$A204,TechList[Tech_'#],0),),ICM_complexity,0),)</f>
        <v>0.18712183256115139</v>
      </c>
      <c r="T204" s="107">
        <f>INDEX(IF(VALUE(T$1)&lt;=$B204,IF($D204="warranty",ICMw_ST,ICMo_ST),IF($D204="warranty",ICMw_LT,ICMo_LT)),MATCH(INDEX(TechList[Complexity],MATCH(ICM_o!$A204,TechList[Tech_'#],0),),ICM_complexity,0),)</f>
        <v>0.18712183256115139</v>
      </c>
      <c r="U204" s="107">
        <f>INDEX(IF(VALUE(U$1)&lt;=$B204,IF($D204="warranty",ICMw_ST,ICMo_ST),IF($D204="warranty",ICMw_LT,ICMo_LT)),MATCH(INDEX(TechList[Complexity],MATCH(ICM_o!$A204,TechList[Tech_'#],0),),ICM_complexity,0),)</f>
        <v>0.18712183256115139</v>
      </c>
      <c r="V204" s="107">
        <f>INDEX(IF(VALUE(V$1)&lt;=$B204,IF($D204="warranty",ICMw_ST,ICMo_ST),IF($D204="warranty",ICMw_LT,ICMo_LT)),MATCH(INDEX(TechList[Complexity],MATCH(ICM_o!$A204,TechList[Tech_'#],0),),ICM_complexity,0),)</f>
        <v>0.18712183256115139</v>
      </c>
      <c r="W204" s="107">
        <f>INDEX(IF(VALUE(W$1)&lt;=$B204,IF($D204="warranty",ICMw_ST,ICMo_ST),IF($D204="warranty",ICMw_LT,ICMo_LT)),MATCH(INDEX(TechList[Complexity],MATCH(ICM_o!$A204,TechList[Tech_'#],0),),ICM_complexity,0),)</f>
        <v>0.18712183256115139</v>
      </c>
    </row>
    <row r="205" spans="1:23" x14ac:dyDescent="0.25">
      <c r="A205" s="92">
        <f>TechList[[#This Row],[Tech_'#]]</f>
        <v>304</v>
      </c>
      <c r="B205" s="93">
        <f>INDEX(IF(WR_curve="2017-2025FRM",TechList[ST_Thru_Ph2],TechList[ST_Thru]),MATCH(ICM_o!$A205,TechList[Tech_'#],0),)</f>
        <v>2018</v>
      </c>
      <c r="C205" s="93" t="str">
        <f>INDEX(TechList[Complexity],MATCH(ICM_o!$A205,TechList[Tech_'#],0),)</f>
        <v>Low2</v>
      </c>
      <c r="D205" s="93" t="s">
        <v>530</v>
      </c>
      <c r="E205" s="96">
        <f>INDEX(IF(VALUE(E$1)&lt;=$B205,IF($D205="warranty",ICMw_ST,ICMo_ST),IF($D205="warranty",ICMw_LT,ICMo_LT)),MATCH(INDEX(TechList[Complexity],MATCH(ICM_o!$A205,TechList[Tech_'#],0),),ICM_complexity,0),)</f>
        <v>0.23029963135245018</v>
      </c>
      <c r="F205" s="96">
        <f>INDEX(IF(VALUE(F$1)&lt;=$B205,IF($D205="warranty",ICMw_ST,ICMo_ST),IF($D205="warranty",ICMw_LT,ICMo_LT)),MATCH(INDEX(TechList[Complexity],MATCH(ICM_o!$A205,TechList[Tech_'#],0),),ICM_complexity,0),)</f>
        <v>0.23029963135245018</v>
      </c>
      <c r="G205" s="96">
        <f>INDEX(IF(VALUE(G$1)&lt;=$B205,IF($D205="warranty",ICMw_ST,ICMo_ST),IF($D205="warranty",ICMw_LT,ICMo_LT)),MATCH(INDEX(TechList[Complexity],MATCH(ICM_o!$A205,TechList[Tech_'#],0),),ICM_complexity,0),)</f>
        <v>0.23029963135245018</v>
      </c>
      <c r="H205" s="96">
        <f>INDEX(IF(VALUE(H$1)&lt;=$B205,IF($D205="warranty",ICMw_ST,ICMo_ST),IF($D205="warranty",ICMw_LT,ICMo_LT)),MATCH(INDEX(TechList[Complexity],MATCH(ICM_o!$A205,TechList[Tech_'#],0),),ICM_complexity,0),)</f>
        <v>0.23029963135245018</v>
      </c>
      <c r="I205" s="96">
        <f>INDEX(IF(VALUE(I$1)&lt;=$B205,IF($D205="warranty",ICMw_ST,ICMo_ST),IF($D205="warranty",ICMw_LT,ICMo_LT)),MATCH(INDEX(TechList[Complexity],MATCH(ICM_o!$A205,TechList[Tech_'#],0),),ICM_complexity,0),)</f>
        <v>0.23029963135245018</v>
      </c>
      <c r="J205" s="96">
        <f>INDEX(IF(VALUE(J$1)&lt;=$B205,IF($D205="warranty",ICMw_ST,ICMo_ST),IF($D205="warranty",ICMw_LT,ICMo_LT)),MATCH(INDEX(TechList[Complexity],MATCH(ICM_o!$A205,TechList[Tech_'#],0),),ICM_complexity,0),)</f>
        <v>0.23029963135245018</v>
      </c>
      <c r="K205" s="96">
        <f>INDEX(IF(VALUE(K$1)&lt;=$B205,IF($D205="warranty",ICMw_ST,ICMo_ST),IF($D205="warranty",ICMw_LT,ICMo_LT)),MATCH(INDEX(TechList[Complexity],MATCH(ICM_o!$A205,TechList[Tech_'#],0),),ICM_complexity,0),)</f>
        <v>0.23029963135245018</v>
      </c>
      <c r="L205" s="96">
        <f>INDEX(IF(VALUE(L$1)&lt;=$B205,IF($D205="warranty",ICMw_ST,ICMo_ST),IF($D205="warranty",ICMw_LT,ICMo_LT)),MATCH(INDEX(TechList[Complexity],MATCH(ICM_o!$A205,TechList[Tech_'#],0),),ICM_complexity,0),)</f>
        <v>0.18712183256115139</v>
      </c>
      <c r="M205" s="96">
        <f>INDEX(IF(VALUE(M$1)&lt;=$B205,IF($D205="warranty",ICMw_ST,ICMo_ST),IF($D205="warranty",ICMw_LT,ICMo_LT)),MATCH(INDEX(TechList[Complexity],MATCH(ICM_o!$A205,TechList[Tech_'#],0),),ICM_complexity,0),)</f>
        <v>0.18712183256115139</v>
      </c>
      <c r="N205" s="96">
        <f>INDEX(IF(VALUE(N$1)&lt;=$B205,IF($D205="warranty",ICMw_ST,ICMo_ST),IF($D205="warranty",ICMw_LT,ICMo_LT)),MATCH(INDEX(TechList[Complexity],MATCH(ICM_o!$A205,TechList[Tech_'#],0),),ICM_complexity,0),)</f>
        <v>0.18712183256115139</v>
      </c>
      <c r="O205" s="96">
        <f>INDEX(IF(VALUE(O$1)&lt;=$B205,IF($D205="warranty",ICMw_ST,ICMo_ST),IF($D205="warranty",ICMw_LT,ICMo_LT)),MATCH(INDEX(TechList[Complexity],MATCH(ICM_o!$A205,TechList[Tech_'#],0),),ICM_complexity,0),)</f>
        <v>0.18712183256115139</v>
      </c>
      <c r="P205" s="96">
        <f>INDEX(IF(VALUE(P$1)&lt;=$B205,IF($D205="warranty",ICMw_ST,ICMo_ST),IF($D205="warranty",ICMw_LT,ICMo_LT)),MATCH(INDEX(TechList[Complexity],MATCH(ICM_o!$A205,TechList[Tech_'#],0),),ICM_complexity,0),)</f>
        <v>0.18712183256115139</v>
      </c>
      <c r="Q205" s="96">
        <f>INDEX(IF(VALUE(Q$1)&lt;=$B205,IF($D205="warranty",ICMw_ST,ICMo_ST),IF($D205="warranty",ICMw_LT,ICMo_LT)),MATCH(INDEX(TechList[Complexity],MATCH(ICM_o!$A205,TechList[Tech_'#],0),),ICM_complexity,0),)</f>
        <v>0.18712183256115139</v>
      </c>
      <c r="R205" s="96">
        <f>INDEX(IF(VALUE(R$1)&lt;=$B205,IF($D205="warranty",ICMw_ST,ICMo_ST),IF($D205="warranty",ICMw_LT,ICMo_LT)),MATCH(INDEX(TechList[Complexity],MATCH(ICM_o!$A205,TechList[Tech_'#],0),),ICM_complexity,0),)</f>
        <v>0.18712183256115139</v>
      </c>
      <c r="S205" s="107">
        <f>INDEX(IF(VALUE(S$1)&lt;=$B205,IF($D205="warranty",ICMw_ST,ICMo_ST),IF($D205="warranty",ICMw_LT,ICMo_LT)),MATCH(INDEX(TechList[Complexity],MATCH(ICM_o!$A205,TechList[Tech_'#],0),),ICM_complexity,0),)</f>
        <v>0.18712183256115139</v>
      </c>
      <c r="T205" s="107">
        <f>INDEX(IF(VALUE(T$1)&lt;=$B205,IF($D205="warranty",ICMw_ST,ICMo_ST),IF($D205="warranty",ICMw_LT,ICMo_LT)),MATCH(INDEX(TechList[Complexity],MATCH(ICM_o!$A205,TechList[Tech_'#],0),),ICM_complexity,0),)</f>
        <v>0.18712183256115139</v>
      </c>
      <c r="U205" s="107">
        <f>INDEX(IF(VALUE(U$1)&lt;=$B205,IF($D205="warranty",ICMw_ST,ICMo_ST),IF($D205="warranty",ICMw_LT,ICMo_LT)),MATCH(INDEX(TechList[Complexity],MATCH(ICM_o!$A205,TechList[Tech_'#],0),),ICM_complexity,0),)</f>
        <v>0.18712183256115139</v>
      </c>
      <c r="V205" s="107">
        <f>INDEX(IF(VALUE(V$1)&lt;=$B205,IF($D205="warranty",ICMw_ST,ICMo_ST),IF($D205="warranty",ICMw_LT,ICMo_LT)),MATCH(INDEX(TechList[Complexity],MATCH(ICM_o!$A205,TechList[Tech_'#],0),),ICM_complexity,0),)</f>
        <v>0.18712183256115139</v>
      </c>
      <c r="W205" s="107">
        <f>INDEX(IF(VALUE(W$1)&lt;=$B205,IF($D205="warranty",ICMw_ST,ICMo_ST),IF($D205="warranty",ICMw_LT,ICMo_LT)),MATCH(INDEX(TechList[Complexity],MATCH(ICM_o!$A205,TechList[Tech_'#],0),),ICM_complexity,0),)</f>
        <v>0.18712183256115139</v>
      </c>
    </row>
    <row r="206" spans="1:23" x14ac:dyDescent="0.25">
      <c r="A206" s="92">
        <f>TechList[[#This Row],[Tech_'#]]</f>
        <v>305</v>
      </c>
      <c r="B206" s="93">
        <f>INDEX(IF(WR_curve="2017-2025FRM",TechList[ST_Thru_Ph2],TechList[ST_Thru]),MATCH(ICM_o!$A206,TechList[Tech_'#],0),)</f>
        <v>2018</v>
      </c>
      <c r="C206" s="93" t="str">
        <f>INDEX(TechList[Complexity],MATCH(ICM_o!$A206,TechList[Tech_'#],0),)</f>
        <v>Low2</v>
      </c>
      <c r="D206" s="93" t="s">
        <v>530</v>
      </c>
      <c r="E206" s="96">
        <f>INDEX(IF(VALUE(E$1)&lt;=$B206,IF($D206="warranty",ICMw_ST,ICMo_ST),IF($D206="warranty",ICMw_LT,ICMo_LT)),MATCH(INDEX(TechList[Complexity],MATCH(ICM_o!$A206,TechList[Tech_'#],0),),ICM_complexity,0),)</f>
        <v>0.23029963135245018</v>
      </c>
      <c r="F206" s="96">
        <f>INDEX(IF(VALUE(F$1)&lt;=$B206,IF($D206="warranty",ICMw_ST,ICMo_ST),IF($D206="warranty",ICMw_LT,ICMo_LT)),MATCH(INDEX(TechList[Complexity],MATCH(ICM_o!$A206,TechList[Tech_'#],0),),ICM_complexity,0),)</f>
        <v>0.23029963135245018</v>
      </c>
      <c r="G206" s="96">
        <f>INDEX(IF(VALUE(G$1)&lt;=$B206,IF($D206="warranty",ICMw_ST,ICMo_ST),IF($D206="warranty",ICMw_LT,ICMo_LT)),MATCH(INDEX(TechList[Complexity],MATCH(ICM_o!$A206,TechList[Tech_'#],0),),ICM_complexity,0),)</f>
        <v>0.23029963135245018</v>
      </c>
      <c r="H206" s="96">
        <f>INDEX(IF(VALUE(H$1)&lt;=$B206,IF($D206="warranty",ICMw_ST,ICMo_ST),IF($D206="warranty",ICMw_LT,ICMo_LT)),MATCH(INDEX(TechList[Complexity],MATCH(ICM_o!$A206,TechList[Tech_'#],0),),ICM_complexity,0),)</f>
        <v>0.23029963135245018</v>
      </c>
      <c r="I206" s="96">
        <f>INDEX(IF(VALUE(I$1)&lt;=$B206,IF($D206="warranty",ICMw_ST,ICMo_ST),IF($D206="warranty",ICMw_LT,ICMo_LT)),MATCH(INDEX(TechList[Complexity],MATCH(ICM_o!$A206,TechList[Tech_'#],0),),ICM_complexity,0),)</f>
        <v>0.23029963135245018</v>
      </c>
      <c r="J206" s="96">
        <f>INDEX(IF(VALUE(J$1)&lt;=$B206,IF($D206="warranty",ICMw_ST,ICMo_ST),IF($D206="warranty",ICMw_LT,ICMo_LT)),MATCH(INDEX(TechList[Complexity],MATCH(ICM_o!$A206,TechList[Tech_'#],0),),ICM_complexity,0),)</f>
        <v>0.23029963135245018</v>
      </c>
      <c r="K206" s="96">
        <f>INDEX(IF(VALUE(K$1)&lt;=$B206,IF($D206="warranty",ICMw_ST,ICMo_ST),IF($D206="warranty",ICMw_LT,ICMo_LT)),MATCH(INDEX(TechList[Complexity],MATCH(ICM_o!$A206,TechList[Tech_'#],0),),ICM_complexity,0),)</f>
        <v>0.23029963135245018</v>
      </c>
      <c r="L206" s="96">
        <f>INDEX(IF(VALUE(L$1)&lt;=$B206,IF($D206="warranty",ICMw_ST,ICMo_ST),IF($D206="warranty",ICMw_LT,ICMo_LT)),MATCH(INDEX(TechList[Complexity],MATCH(ICM_o!$A206,TechList[Tech_'#],0),),ICM_complexity,0),)</f>
        <v>0.18712183256115139</v>
      </c>
      <c r="M206" s="96">
        <f>INDEX(IF(VALUE(M$1)&lt;=$B206,IF($D206="warranty",ICMw_ST,ICMo_ST),IF($D206="warranty",ICMw_LT,ICMo_LT)),MATCH(INDEX(TechList[Complexity],MATCH(ICM_o!$A206,TechList[Tech_'#],0),),ICM_complexity,0),)</f>
        <v>0.18712183256115139</v>
      </c>
      <c r="N206" s="96">
        <f>INDEX(IF(VALUE(N$1)&lt;=$B206,IF($D206="warranty",ICMw_ST,ICMo_ST),IF($D206="warranty",ICMw_LT,ICMo_LT)),MATCH(INDEX(TechList[Complexity],MATCH(ICM_o!$A206,TechList[Tech_'#],0),),ICM_complexity,0),)</f>
        <v>0.18712183256115139</v>
      </c>
      <c r="O206" s="96">
        <f>INDEX(IF(VALUE(O$1)&lt;=$B206,IF($D206="warranty",ICMw_ST,ICMo_ST),IF($D206="warranty",ICMw_LT,ICMo_LT)),MATCH(INDEX(TechList[Complexity],MATCH(ICM_o!$A206,TechList[Tech_'#],0),),ICM_complexity,0),)</f>
        <v>0.18712183256115139</v>
      </c>
      <c r="P206" s="96">
        <f>INDEX(IF(VALUE(P$1)&lt;=$B206,IF($D206="warranty",ICMw_ST,ICMo_ST),IF($D206="warranty",ICMw_LT,ICMo_LT)),MATCH(INDEX(TechList[Complexity],MATCH(ICM_o!$A206,TechList[Tech_'#],0),),ICM_complexity,0),)</f>
        <v>0.18712183256115139</v>
      </c>
      <c r="Q206" s="96">
        <f>INDEX(IF(VALUE(Q$1)&lt;=$B206,IF($D206="warranty",ICMw_ST,ICMo_ST),IF($D206="warranty",ICMw_LT,ICMo_LT)),MATCH(INDEX(TechList[Complexity],MATCH(ICM_o!$A206,TechList[Tech_'#],0),),ICM_complexity,0),)</f>
        <v>0.18712183256115139</v>
      </c>
      <c r="R206" s="96">
        <f>INDEX(IF(VALUE(R$1)&lt;=$B206,IF($D206="warranty",ICMw_ST,ICMo_ST),IF($D206="warranty",ICMw_LT,ICMo_LT)),MATCH(INDEX(TechList[Complexity],MATCH(ICM_o!$A206,TechList[Tech_'#],0),),ICM_complexity,0),)</f>
        <v>0.18712183256115139</v>
      </c>
      <c r="S206" s="107">
        <f>INDEX(IF(VALUE(S$1)&lt;=$B206,IF($D206="warranty",ICMw_ST,ICMo_ST),IF($D206="warranty",ICMw_LT,ICMo_LT)),MATCH(INDEX(TechList[Complexity],MATCH(ICM_o!$A206,TechList[Tech_'#],0),),ICM_complexity,0),)</f>
        <v>0.18712183256115139</v>
      </c>
      <c r="T206" s="107">
        <f>INDEX(IF(VALUE(T$1)&lt;=$B206,IF($D206="warranty",ICMw_ST,ICMo_ST),IF($D206="warranty",ICMw_LT,ICMo_LT)),MATCH(INDEX(TechList[Complexity],MATCH(ICM_o!$A206,TechList[Tech_'#],0),),ICM_complexity,0),)</f>
        <v>0.18712183256115139</v>
      </c>
      <c r="U206" s="107">
        <f>INDEX(IF(VALUE(U$1)&lt;=$B206,IF($D206="warranty",ICMw_ST,ICMo_ST),IF($D206="warranty",ICMw_LT,ICMo_LT)),MATCH(INDEX(TechList[Complexity],MATCH(ICM_o!$A206,TechList[Tech_'#],0),),ICM_complexity,0),)</f>
        <v>0.18712183256115139</v>
      </c>
      <c r="V206" s="107">
        <f>INDEX(IF(VALUE(V$1)&lt;=$B206,IF($D206="warranty",ICMw_ST,ICMo_ST),IF($D206="warranty",ICMw_LT,ICMo_LT)),MATCH(INDEX(TechList[Complexity],MATCH(ICM_o!$A206,TechList[Tech_'#],0),),ICM_complexity,0),)</f>
        <v>0.18712183256115139</v>
      </c>
      <c r="W206" s="107">
        <f>INDEX(IF(VALUE(W$1)&lt;=$B206,IF($D206="warranty",ICMw_ST,ICMo_ST),IF($D206="warranty",ICMw_LT,ICMo_LT)),MATCH(INDEX(TechList[Complexity],MATCH(ICM_o!$A206,TechList[Tech_'#],0),),ICM_complexity,0),)</f>
        <v>0.18712183256115139</v>
      </c>
    </row>
    <row r="207" spans="1:23" x14ac:dyDescent="0.25">
      <c r="A207" s="92">
        <f>TechList[[#This Row],[Tech_'#]]</f>
        <v>306</v>
      </c>
      <c r="B207" s="193">
        <f>INDEX(IF(WR_curve="2017-2025FRM",TechList[ST_Thru_Ph2],TechList[ST_Thru]),MATCH(ICM_o!$A207,TechList[Tech_'#],0),)</f>
        <v>2018</v>
      </c>
      <c r="C207" s="193" t="str">
        <f>INDEX(TechList[Complexity],MATCH(ICM_o!$A207,TechList[Tech_'#],0),)</f>
        <v>Low2</v>
      </c>
      <c r="D207" s="93" t="s">
        <v>530</v>
      </c>
      <c r="E207" s="195">
        <f>INDEX(IF(VALUE(E$1)&lt;=$B207,IF($D207="warranty",ICMw_ST,ICMo_ST),IF($D207="warranty",ICMw_LT,ICMo_LT)),MATCH(INDEX(TechList[Complexity],MATCH(ICM_o!$A207,TechList[Tech_'#],0),),ICM_complexity,0),)</f>
        <v>0.23029963135245018</v>
      </c>
      <c r="F207" s="195">
        <f>INDEX(IF(VALUE(F$1)&lt;=$B207,IF($D207="warranty",ICMw_ST,ICMo_ST),IF($D207="warranty",ICMw_LT,ICMo_LT)),MATCH(INDEX(TechList[Complexity],MATCH(ICM_o!$A207,TechList[Tech_'#],0),),ICM_complexity,0),)</f>
        <v>0.23029963135245018</v>
      </c>
      <c r="G207" s="195">
        <f>INDEX(IF(VALUE(G$1)&lt;=$B207,IF($D207="warranty",ICMw_ST,ICMo_ST),IF($D207="warranty",ICMw_LT,ICMo_LT)),MATCH(INDEX(TechList[Complexity],MATCH(ICM_o!$A207,TechList[Tech_'#],0),),ICM_complexity,0),)</f>
        <v>0.23029963135245018</v>
      </c>
      <c r="H207" s="195">
        <f>INDEX(IF(VALUE(H$1)&lt;=$B207,IF($D207="warranty",ICMw_ST,ICMo_ST),IF($D207="warranty",ICMw_LT,ICMo_LT)),MATCH(INDEX(TechList[Complexity],MATCH(ICM_o!$A207,TechList[Tech_'#],0),),ICM_complexity,0),)</f>
        <v>0.23029963135245018</v>
      </c>
      <c r="I207" s="195">
        <f>INDEX(IF(VALUE(I$1)&lt;=$B207,IF($D207="warranty",ICMw_ST,ICMo_ST),IF($D207="warranty",ICMw_LT,ICMo_LT)),MATCH(INDEX(TechList[Complexity],MATCH(ICM_o!$A207,TechList[Tech_'#],0),),ICM_complexity,0),)</f>
        <v>0.23029963135245018</v>
      </c>
      <c r="J207" s="195">
        <f>INDEX(IF(VALUE(J$1)&lt;=$B207,IF($D207="warranty",ICMw_ST,ICMo_ST),IF($D207="warranty",ICMw_LT,ICMo_LT)),MATCH(INDEX(TechList[Complexity],MATCH(ICM_o!$A207,TechList[Tech_'#],0),),ICM_complexity,0),)</f>
        <v>0.23029963135245018</v>
      </c>
      <c r="K207" s="195">
        <f>INDEX(IF(VALUE(K$1)&lt;=$B207,IF($D207="warranty",ICMw_ST,ICMo_ST),IF($D207="warranty",ICMw_LT,ICMo_LT)),MATCH(INDEX(TechList[Complexity],MATCH(ICM_o!$A207,TechList[Tech_'#],0),),ICM_complexity,0),)</f>
        <v>0.23029963135245018</v>
      </c>
      <c r="L207" s="195">
        <f>INDEX(IF(VALUE(L$1)&lt;=$B207,IF($D207="warranty",ICMw_ST,ICMo_ST),IF($D207="warranty",ICMw_LT,ICMo_LT)),MATCH(INDEX(TechList[Complexity],MATCH(ICM_o!$A207,TechList[Tech_'#],0),),ICM_complexity,0),)</f>
        <v>0.18712183256115139</v>
      </c>
      <c r="M207" s="195">
        <f>INDEX(IF(VALUE(M$1)&lt;=$B207,IF($D207="warranty",ICMw_ST,ICMo_ST),IF($D207="warranty",ICMw_LT,ICMo_LT)),MATCH(INDEX(TechList[Complexity],MATCH(ICM_o!$A207,TechList[Tech_'#],0),),ICM_complexity,0),)</f>
        <v>0.18712183256115139</v>
      </c>
      <c r="N207" s="195">
        <f>INDEX(IF(VALUE(N$1)&lt;=$B207,IF($D207="warranty",ICMw_ST,ICMo_ST),IF($D207="warranty",ICMw_LT,ICMo_LT)),MATCH(INDEX(TechList[Complexity],MATCH(ICM_o!$A207,TechList[Tech_'#],0),),ICM_complexity,0),)</f>
        <v>0.18712183256115139</v>
      </c>
      <c r="O207" s="195">
        <f>INDEX(IF(VALUE(O$1)&lt;=$B207,IF($D207="warranty",ICMw_ST,ICMo_ST),IF($D207="warranty",ICMw_LT,ICMo_LT)),MATCH(INDEX(TechList[Complexity],MATCH(ICM_o!$A207,TechList[Tech_'#],0),),ICM_complexity,0),)</f>
        <v>0.18712183256115139</v>
      </c>
      <c r="P207" s="195">
        <f>INDEX(IF(VALUE(P$1)&lt;=$B207,IF($D207="warranty",ICMw_ST,ICMo_ST),IF($D207="warranty",ICMw_LT,ICMo_LT)),MATCH(INDEX(TechList[Complexity],MATCH(ICM_o!$A207,TechList[Tech_'#],0),),ICM_complexity,0),)</f>
        <v>0.18712183256115139</v>
      </c>
      <c r="Q207" s="195">
        <f>INDEX(IF(VALUE(Q$1)&lt;=$B207,IF($D207="warranty",ICMw_ST,ICMo_ST),IF($D207="warranty",ICMw_LT,ICMo_LT)),MATCH(INDEX(TechList[Complexity],MATCH(ICM_o!$A207,TechList[Tech_'#],0),),ICM_complexity,0),)</f>
        <v>0.18712183256115139</v>
      </c>
      <c r="R207" s="195">
        <f>INDEX(IF(VALUE(R$1)&lt;=$B207,IF($D207="warranty",ICMw_ST,ICMo_ST),IF($D207="warranty",ICMw_LT,ICMo_LT)),MATCH(INDEX(TechList[Complexity],MATCH(ICM_o!$A207,TechList[Tech_'#],0),),ICM_complexity,0),)</f>
        <v>0.18712183256115139</v>
      </c>
      <c r="S207" s="107">
        <f>INDEX(IF(VALUE(S$1)&lt;=$B207,IF($D207="warranty",ICMw_ST,ICMo_ST),IF($D207="warranty",ICMw_LT,ICMo_LT)),MATCH(INDEX(TechList[Complexity],MATCH(ICM_o!$A207,TechList[Tech_'#],0),),ICM_complexity,0),)</f>
        <v>0.18712183256115139</v>
      </c>
      <c r="T207" s="107">
        <f>INDEX(IF(VALUE(T$1)&lt;=$B207,IF($D207="warranty",ICMw_ST,ICMo_ST),IF($D207="warranty",ICMw_LT,ICMo_LT)),MATCH(INDEX(TechList[Complexity],MATCH(ICM_o!$A207,TechList[Tech_'#],0),),ICM_complexity,0),)</f>
        <v>0.18712183256115139</v>
      </c>
      <c r="U207" s="107">
        <f>INDEX(IF(VALUE(U$1)&lt;=$B207,IF($D207="warranty",ICMw_ST,ICMo_ST),IF($D207="warranty",ICMw_LT,ICMo_LT)),MATCH(INDEX(TechList[Complexity],MATCH(ICM_o!$A207,TechList[Tech_'#],0),),ICM_complexity,0),)</f>
        <v>0.18712183256115139</v>
      </c>
      <c r="V207" s="107">
        <f>INDEX(IF(VALUE(V$1)&lt;=$B207,IF($D207="warranty",ICMw_ST,ICMo_ST),IF($D207="warranty",ICMw_LT,ICMo_LT)),MATCH(INDEX(TechList[Complexity],MATCH(ICM_o!$A207,TechList[Tech_'#],0),),ICM_complexity,0),)</f>
        <v>0.18712183256115139</v>
      </c>
      <c r="W207" s="107">
        <f>INDEX(IF(VALUE(W$1)&lt;=$B207,IF($D207="warranty",ICMw_ST,ICMo_ST),IF($D207="warranty",ICMw_LT,ICMo_LT)),MATCH(INDEX(TechList[Complexity],MATCH(ICM_o!$A207,TechList[Tech_'#],0),),ICM_complexity,0),)</f>
        <v>0.18712183256115139</v>
      </c>
    </row>
    <row r="208" spans="1:23" x14ac:dyDescent="0.25">
      <c r="A208" s="92">
        <f>TechList[[#This Row],[Tech_'#]]</f>
        <v>307</v>
      </c>
      <c r="B208" s="193">
        <f>INDEX(IF(WR_curve="2017-2025FRM",TechList[ST_Thru_Ph2],TechList[ST_Thru]),MATCH(ICM_o!$A208,TechList[Tech_'#],0),)</f>
        <v>2018</v>
      </c>
      <c r="C208" s="193" t="str">
        <f>INDEX(TechList[Complexity],MATCH(ICM_o!$A208,TechList[Tech_'#],0),)</f>
        <v>Low2</v>
      </c>
      <c r="D208" s="93" t="s">
        <v>530</v>
      </c>
      <c r="E208" s="195">
        <f>INDEX(IF(VALUE(E$1)&lt;=$B208,IF($D208="warranty",ICMw_ST,ICMo_ST),IF($D208="warranty",ICMw_LT,ICMo_LT)),MATCH(INDEX(TechList[Complexity],MATCH(ICM_o!$A208,TechList[Tech_'#],0),),ICM_complexity,0),)</f>
        <v>0.23029963135245018</v>
      </c>
      <c r="F208" s="195">
        <f>INDEX(IF(VALUE(F$1)&lt;=$B208,IF($D208="warranty",ICMw_ST,ICMo_ST),IF($D208="warranty",ICMw_LT,ICMo_LT)),MATCH(INDEX(TechList[Complexity],MATCH(ICM_o!$A208,TechList[Tech_'#],0),),ICM_complexity,0),)</f>
        <v>0.23029963135245018</v>
      </c>
      <c r="G208" s="195">
        <f>INDEX(IF(VALUE(G$1)&lt;=$B208,IF($D208="warranty",ICMw_ST,ICMo_ST),IF($D208="warranty",ICMw_LT,ICMo_LT)),MATCH(INDEX(TechList[Complexity],MATCH(ICM_o!$A208,TechList[Tech_'#],0),),ICM_complexity,0),)</f>
        <v>0.23029963135245018</v>
      </c>
      <c r="H208" s="195">
        <f>INDEX(IF(VALUE(H$1)&lt;=$B208,IF($D208="warranty",ICMw_ST,ICMo_ST),IF($D208="warranty",ICMw_LT,ICMo_LT)),MATCH(INDEX(TechList[Complexity],MATCH(ICM_o!$A208,TechList[Tech_'#],0),),ICM_complexity,0),)</f>
        <v>0.23029963135245018</v>
      </c>
      <c r="I208" s="195">
        <f>INDEX(IF(VALUE(I$1)&lt;=$B208,IF($D208="warranty",ICMw_ST,ICMo_ST),IF($D208="warranty",ICMw_LT,ICMo_LT)),MATCH(INDEX(TechList[Complexity],MATCH(ICM_o!$A208,TechList[Tech_'#],0),),ICM_complexity,0),)</f>
        <v>0.23029963135245018</v>
      </c>
      <c r="J208" s="195">
        <f>INDEX(IF(VALUE(J$1)&lt;=$B208,IF($D208="warranty",ICMw_ST,ICMo_ST),IF($D208="warranty",ICMw_LT,ICMo_LT)),MATCH(INDEX(TechList[Complexity],MATCH(ICM_o!$A208,TechList[Tech_'#],0),),ICM_complexity,0),)</f>
        <v>0.23029963135245018</v>
      </c>
      <c r="K208" s="195">
        <f>INDEX(IF(VALUE(K$1)&lt;=$B208,IF($D208="warranty",ICMw_ST,ICMo_ST),IF($D208="warranty",ICMw_LT,ICMo_LT)),MATCH(INDEX(TechList[Complexity],MATCH(ICM_o!$A208,TechList[Tech_'#],0),),ICM_complexity,0),)</f>
        <v>0.23029963135245018</v>
      </c>
      <c r="L208" s="195">
        <f>INDEX(IF(VALUE(L$1)&lt;=$B208,IF($D208="warranty",ICMw_ST,ICMo_ST),IF($D208="warranty",ICMw_LT,ICMo_LT)),MATCH(INDEX(TechList[Complexity],MATCH(ICM_o!$A208,TechList[Tech_'#],0),),ICM_complexity,0),)</f>
        <v>0.18712183256115139</v>
      </c>
      <c r="M208" s="195">
        <f>INDEX(IF(VALUE(M$1)&lt;=$B208,IF($D208="warranty",ICMw_ST,ICMo_ST),IF($D208="warranty",ICMw_LT,ICMo_LT)),MATCH(INDEX(TechList[Complexity],MATCH(ICM_o!$A208,TechList[Tech_'#],0),),ICM_complexity,0),)</f>
        <v>0.18712183256115139</v>
      </c>
      <c r="N208" s="195">
        <f>INDEX(IF(VALUE(N$1)&lt;=$B208,IF($D208="warranty",ICMw_ST,ICMo_ST),IF($D208="warranty",ICMw_LT,ICMo_LT)),MATCH(INDEX(TechList[Complexity],MATCH(ICM_o!$A208,TechList[Tech_'#],0),),ICM_complexity,0),)</f>
        <v>0.18712183256115139</v>
      </c>
      <c r="O208" s="195">
        <f>INDEX(IF(VALUE(O$1)&lt;=$B208,IF($D208="warranty",ICMw_ST,ICMo_ST),IF($D208="warranty",ICMw_LT,ICMo_LT)),MATCH(INDEX(TechList[Complexity],MATCH(ICM_o!$A208,TechList[Tech_'#],0),),ICM_complexity,0),)</f>
        <v>0.18712183256115139</v>
      </c>
      <c r="P208" s="195">
        <f>INDEX(IF(VALUE(P$1)&lt;=$B208,IF($D208="warranty",ICMw_ST,ICMo_ST),IF($D208="warranty",ICMw_LT,ICMo_LT)),MATCH(INDEX(TechList[Complexity],MATCH(ICM_o!$A208,TechList[Tech_'#],0),),ICM_complexity,0),)</f>
        <v>0.18712183256115139</v>
      </c>
      <c r="Q208" s="195">
        <f>INDEX(IF(VALUE(Q$1)&lt;=$B208,IF($D208="warranty",ICMw_ST,ICMo_ST),IF($D208="warranty",ICMw_LT,ICMo_LT)),MATCH(INDEX(TechList[Complexity],MATCH(ICM_o!$A208,TechList[Tech_'#],0),),ICM_complexity,0),)</f>
        <v>0.18712183256115139</v>
      </c>
      <c r="R208" s="195">
        <f>INDEX(IF(VALUE(R$1)&lt;=$B208,IF($D208="warranty",ICMw_ST,ICMo_ST),IF($D208="warranty",ICMw_LT,ICMo_LT)),MATCH(INDEX(TechList[Complexity],MATCH(ICM_o!$A208,TechList[Tech_'#],0),),ICM_complexity,0),)</f>
        <v>0.18712183256115139</v>
      </c>
      <c r="S208" s="107">
        <f>INDEX(IF(VALUE(S$1)&lt;=$B208,IF($D208="warranty",ICMw_ST,ICMo_ST),IF($D208="warranty",ICMw_LT,ICMo_LT)),MATCH(INDEX(TechList[Complexity],MATCH(ICM_o!$A208,TechList[Tech_'#],0),),ICM_complexity,0),)</f>
        <v>0.18712183256115139</v>
      </c>
      <c r="T208" s="107">
        <f>INDEX(IF(VALUE(T$1)&lt;=$B208,IF($D208="warranty",ICMw_ST,ICMo_ST),IF($D208="warranty",ICMw_LT,ICMo_LT)),MATCH(INDEX(TechList[Complexity],MATCH(ICM_o!$A208,TechList[Tech_'#],0),),ICM_complexity,0),)</f>
        <v>0.18712183256115139</v>
      </c>
      <c r="U208" s="107">
        <f>INDEX(IF(VALUE(U$1)&lt;=$B208,IF($D208="warranty",ICMw_ST,ICMo_ST),IF($D208="warranty",ICMw_LT,ICMo_LT)),MATCH(INDEX(TechList[Complexity],MATCH(ICM_o!$A208,TechList[Tech_'#],0),),ICM_complexity,0),)</f>
        <v>0.18712183256115139</v>
      </c>
      <c r="V208" s="107">
        <f>INDEX(IF(VALUE(V$1)&lt;=$B208,IF($D208="warranty",ICMw_ST,ICMo_ST),IF($D208="warranty",ICMw_LT,ICMo_LT)),MATCH(INDEX(TechList[Complexity],MATCH(ICM_o!$A208,TechList[Tech_'#],0),),ICM_complexity,0),)</f>
        <v>0.18712183256115139</v>
      </c>
      <c r="W208" s="107">
        <f>INDEX(IF(VALUE(W$1)&lt;=$B208,IF($D208="warranty",ICMw_ST,ICMo_ST),IF($D208="warranty",ICMw_LT,ICMo_LT)),MATCH(INDEX(TechList[Complexity],MATCH(ICM_o!$A208,TechList[Tech_'#],0),),ICM_complexity,0),)</f>
        <v>0.18712183256115139</v>
      </c>
    </row>
    <row r="209" spans="1:23" x14ac:dyDescent="0.25">
      <c r="A209" s="92">
        <f>TechList[[#This Row],[Tech_'#]]</f>
        <v>308</v>
      </c>
      <c r="B209" s="193">
        <f>INDEX(IF(WR_curve="2017-2025FRM",TechList[ST_Thru_Ph2],TechList[ST_Thru]),MATCH(ICM_o!$A209,TechList[Tech_'#],0),)</f>
        <v>2024</v>
      </c>
      <c r="C209" s="193" t="str">
        <f>INDEX(TechList[Complexity],MATCH(ICM_o!$A209,TechList[Tech_'#],0),)</f>
        <v>Med2</v>
      </c>
      <c r="D209" s="93" t="s">
        <v>530</v>
      </c>
      <c r="E209" s="195">
        <f>INDEX(IF(VALUE(E$1)&lt;=$B209,IF($D209="warranty",ICMw_ST,ICMo_ST),IF($D209="warranty",ICMw_LT,ICMo_LT)),MATCH(INDEX(TechList[Complexity],MATCH(ICM_o!$A209,TechList[Tech_'#],0),),ICM_complexity,0),)</f>
        <v>0.34265745788495999</v>
      </c>
      <c r="F209" s="195">
        <f>INDEX(IF(VALUE(F$1)&lt;=$B209,IF($D209="warranty",ICMw_ST,ICMo_ST),IF($D209="warranty",ICMw_LT,ICMo_LT)),MATCH(INDEX(TechList[Complexity],MATCH(ICM_o!$A209,TechList[Tech_'#],0),),ICM_complexity,0),)</f>
        <v>0.34265745788495999</v>
      </c>
      <c r="G209" s="195">
        <f>INDEX(IF(VALUE(G$1)&lt;=$B209,IF($D209="warranty",ICMw_ST,ICMo_ST),IF($D209="warranty",ICMw_LT,ICMo_LT)),MATCH(INDEX(TechList[Complexity],MATCH(ICM_o!$A209,TechList[Tech_'#],0),),ICM_complexity,0),)</f>
        <v>0.34265745788495999</v>
      </c>
      <c r="H209" s="195">
        <f>INDEX(IF(VALUE(H$1)&lt;=$B209,IF($D209="warranty",ICMw_ST,ICMo_ST),IF($D209="warranty",ICMw_LT,ICMo_LT)),MATCH(INDEX(TechList[Complexity],MATCH(ICM_o!$A209,TechList[Tech_'#],0),),ICM_complexity,0),)</f>
        <v>0.34265745788495999</v>
      </c>
      <c r="I209" s="195">
        <f>INDEX(IF(VALUE(I$1)&lt;=$B209,IF($D209="warranty",ICMw_ST,ICMo_ST),IF($D209="warranty",ICMw_LT,ICMo_LT)),MATCH(INDEX(TechList[Complexity],MATCH(ICM_o!$A209,TechList[Tech_'#],0),),ICM_complexity,0),)</f>
        <v>0.34265745788495999</v>
      </c>
      <c r="J209" s="195">
        <f>INDEX(IF(VALUE(J$1)&lt;=$B209,IF($D209="warranty",ICMw_ST,ICMo_ST),IF($D209="warranty",ICMw_LT,ICMo_LT)),MATCH(INDEX(TechList[Complexity],MATCH(ICM_o!$A209,TechList[Tech_'#],0),),ICM_complexity,0),)</f>
        <v>0.34265745788495999</v>
      </c>
      <c r="K209" s="195">
        <f>INDEX(IF(VALUE(K$1)&lt;=$B209,IF($D209="warranty",ICMw_ST,ICMo_ST),IF($D209="warranty",ICMw_LT,ICMo_LT)),MATCH(INDEX(TechList[Complexity],MATCH(ICM_o!$A209,TechList[Tech_'#],0),),ICM_complexity,0),)</f>
        <v>0.34265745788495999</v>
      </c>
      <c r="L209" s="195">
        <f>INDEX(IF(VALUE(L$1)&lt;=$B209,IF($D209="warranty",ICMw_ST,ICMo_ST),IF($D209="warranty",ICMw_LT,ICMo_LT)),MATCH(INDEX(TechList[Complexity],MATCH(ICM_o!$A209,TechList[Tech_'#],0),),ICM_complexity,0),)</f>
        <v>0.34265745788495999</v>
      </c>
      <c r="M209" s="195">
        <f>INDEX(IF(VALUE(M$1)&lt;=$B209,IF($D209="warranty",ICMw_ST,ICMo_ST),IF($D209="warranty",ICMw_LT,ICMo_LT)),MATCH(INDEX(TechList[Complexity],MATCH(ICM_o!$A209,TechList[Tech_'#],0),),ICM_complexity,0),)</f>
        <v>0.34265745788495999</v>
      </c>
      <c r="N209" s="195">
        <f>INDEX(IF(VALUE(N$1)&lt;=$B209,IF($D209="warranty",ICMw_ST,ICMo_ST),IF($D209="warranty",ICMw_LT,ICMo_LT)),MATCH(INDEX(TechList[Complexity],MATCH(ICM_o!$A209,TechList[Tech_'#],0),),ICM_complexity,0),)</f>
        <v>0.34265745788495999</v>
      </c>
      <c r="O209" s="195">
        <f>INDEX(IF(VALUE(O$1)&lt;=$B209,IF($D209="warranty",ICMw_ST,ICMo_ST),IF($D209="warranty",ICMw_LT,ICMo_LT)),MATCH(INDEX(TechList[Complexity],MATCH(ICM_o!$A209,TechList[Tech_'#],0),),ICM_complexity,0),)</f>
        <v>0.34265745788495999</v>
      </c>
      <c r="P209" s="195">
        <f>INDEX(IF(VALUE(P$1)&lt;=$B209,IF($D209="warranty",ICMw_ST,ICMo_ST),IF($D209="warranty",ICMw_LT,ICMo_LT)),MATCH(INDEX(TechList[Complexity],MATCH(ICM_o!$A209,TechList[Tech_'#],0),),ICM_complexity,0),)</f>
        <v>0.34265745788495999</v>
      </c>
      <c r="Q209" s="195">
        <f>INDEX(IF(VALUE(Q$1)&lt;=$B209,IF($D209="warranty",ICMw_ST,ICMo_ST),IF($D209="warranty",ICMw_LT,ICMo_LT)),MATCH(INDEX(TechList[Complexity],MATCH(ICM_o!$A209,TechList[Tech_'#],0),),ICM_complexity,0),)</f>
        <v>0.34265745788495999</v>
      </c>
      <c r="R209" s="195">
        <f>INDEX(IF(VALUE(R$1)&lt;=$B209,IF($D209="warranty",ICMw_ST,ICMo_ST),IF($D209="warranty",ICMw_LT,ICMo_LT)),MATCH(INDEX(TechList[Complexity],MATCH(ICM_o!$A209,TechList[Tech_'#],0),),ICM_complexity,0),)</f>
        <v>0.25867876394958889</v>
      </c>
      <c r="S209" s="107">
        <f>INDEX(IF(VALUE(S$1)&lt;=$B209,IF($D209="warranty",ICMw_ST,ICMo_ST),IF($D209="warranty",ICMw_LT,ICMo_LT)),MATCH(INDEX(TechList[Complexity],MATCH(ICM_o!$A209,TechList[Tech_'#],0),),ICM_complexity,0),)</f>
        <v>0.25867876394958889</v>
      </c>
      <c r="T209" s="107">
        <f>INDEX(IF(VALUE(T$1)&lt;=$B209,IF($D209="warranty",ICMw_ST,ICMo_ST),IF($D209="warranty",ICMw_LT,ICMo_LT)),MATCH(INDEX(TechList[Complexity],MATCH(ICM_o!$A209,TechList[Tech_'#],0),),ICM_complexity,0),)</f>
        <v>0.25867876394958889</v>
      </c>
      <c r="U209" s="107">
        <f>INDEX(IF(VALUE(U$1)&lt;=$B209,IF($D209="warranty",ICMw_ST,ICMo_ST),IF($D209="warranty",ICMw_LT,ICMo_LT)),MATCH(INDEX(TechList[Complexity],MATCH(ICM_o!$A209,TechList[Tech_'#],0),),ICM_complexity,0),)</f>
        <v>0.25867876394958889</v>
      </c>
      <c r="V209" s="107">
        <f>INDEX(IF(VALUE(V$1)&lt;=$B209,IF($D209="warranty",ICMw_ST,ICMo_ST),IF($D209="warranty",ICMw_LT,ICMo_LT)),MATCH(INDEX(TechList[Complexity],MATCH(ICM_o!$A209,TechList[Tech_'#],0),),ICM_complexity,0),)</f>
        <v>0.25867876394958889</v>
      </c>
      <c r="W209" s="107">
        <f>INDEX(IF(VALUE(W$1)&lt;=$B209,IF($D209="warranty",ICMw_ST,ICMo_ST),IF($D209="warranty",ICMw_LT,ICMo_LT)),MATCH(INDEX(TechList[Complexity],MATCH(ICM_o!$A209,TechList[Tech_'#],0),),ICM_complexity,0),)</f>
        <v>0.25867876394958889</v>
      </c>
    </row>
    <row r="210" spans="1:23" x14ac:dyDescent="0.25">
      <c r="A210" s="92">
        <f>TechList[[#This Row],[Tech_'#]]</f>
        <v>309</v>
      </c>
      <c r="B210" s="193">
        <f>INDEX(IF(WR_curve="2017-2025FRM",TechList[ST_Thru_Ph2],TechList[ST_Thru]),MATCH(ICM_o!$A210,TechList[Tech_'#],0),)</f>
        <v>2024</v>
      </c>
      <c r="C210" s="193" t="str">
        <f>INDEX(TechList[Complexity],MATCH(ICM_o!$A210,TechList[Tech_'#],0),)</f>
        <v>Med2</v>
      </c>
      <c r="D210" s="93" t="s">
        <v>530</v>
      </c>
      <c r="E210" s="195">
        <f>INDEX(IF(VALUE(E$1)&lt;=$B210,IF($D210="warranty",ICMw_ST,ICMo_ST),IF($D210="warranty",ICMw_LT,ICMo_LT)),MATCH(INDEX(TechList[Complexity],MATCH(ICM_o!$A210,TechList[Tech_'#],0),),ICM_complexity,0),)</f>
        <v>0.34265745788495999</v>
      </c>
      <c r="F210" s="195">
        <f>INDEX(IF(VALUE(F$1)&lt;=$B210,IF($D210="warranty",ICMw_ST,ICMo_ST),IF($D210="warranty",ICMw_LT,ICMo_LT)),MATCH(INDEX(TechList[Complexity],MATCH(ICM_o!$A210,TechList[Tech_'#],0),),ICM_complexity,0),)</f>
        <v>0.34265745788495999</v>
      </c>
      <c r="G210" s="195">
        <f>INDEX(IF(VALUE(G$1)&lt;=$B210,IF($D210="warranty",ICMw_ST,ICMo_ST),IF($D210="warranty",ICMw_LT,ICMo_LT)),MATCH(INDEX(TechList[Complexity],MATCH(ICM_o!$A210,TechList[Tech_'#],0),),ICM_complexity,0),)</f>
        <v>0.34265745788495999</v>
      </c>
      <c r="H210" s="195">
        <f>INDEX(IF(VALUE(H$1)&lt;=$B210,IF($D210="warranty",ICMw_ST,ICMo_ST),IF($D210="warranty",ICMw_LT,ICMo_LT)),MATCH(INDEX(TechList[Complexity],MATCH(ICM_o!$A210,TechList[Tech_'#],0),),ICM_complexity,0),)</f>
        <v>0.34265745788495999</v>
      </c>
      <c r="I210" s="195">
        <f>INDEX(IF(VALUE(I$1)&lt;=$B210,IF($D210="warranty",ICMw_ST,ICMo_ST),IF($D210="warranty",ICMw_LT,ICMo_LT)),MATCH(INDEX(TechList[Complexity],MATCH(ICM_o!$A210,TechList[Tech_'#],0),),ICM_complexity,0),)</f>
        <v>0.34265745788495999</v>
      </c>
      <c r="J210" s="195">
        <f>INDEX(IF(VALUE(J$1)&lt;=$B210,IF($D210="warranty",ICMw_ST,ICMo_ST),IF($D210="warranty",ICMw_LT,ICMo_LT)),MATCH(INDEX(TechList[Complexity],MATCH(ICM_o!$A210,TechList[Tech_'#],0),),ICM_complexity,0),)</f>
        <v>0.34265745788495999</v>
      </c>
      <c r="K210" s="195">
        <f>INDEX(IF(VALUE(K$1)&lt;=$B210,IF($D210="warranty",ICMw_ST,ICMo_ST),IF($D210="warranty",ICMw_LT,ICMo_LT)),MATCH(INDEX(TechList[Complexity],MATCH(ICM_o!$A210,TechList[Tech_'#],0),),ICM_complexity,0),)</f>
        <v>0.34265745788495999</v>
      </c>
      <c r="L210" s="195">
        <f>INDEX(IF(VALUE(L$1)&lt;=$B210,IF($D210="warranty",ICMw_ST,ICMo_ST),IF($D210="warranty",ICMw_LT,ICMo_LT)),MATCH(INDEX(TechList[Complexity],MATCH(ICM_o!$A210,TechList[Tech_'#],0),),ICM_complexity,0),)</f>
        <v>0.34265745788495999</v>
      </c>
      <c r="M210" s="195">
        <f>INDEX(IF(VALUE(M$1)&lt;=$B210,IF($D210="warranty",ICMw_ST,ICMo_ST),IF($D210="warranty",ICMw_LT,ICMo_LT)),MATCH(INDEX(TechList[Complexity],MATCH(ICM_o!$A210,TechList[Tech_'#],0),),ICM_complexity,0),)</f>
        <v>0.34265745788495999</v>
      </c>
      <c r="N210" s="195">
        <f>INDEX(IF(VALUE(N$1)&lt;=$B210,IF($D210="warranty",ICMw_ST,ICMo_ST),IF($D210="warranty",ICMw_LT,ICMo_LT)),MATCH(INDEX(TechList[Complexity],MATCH(ICM_o!$A210,TechList[Tech_'#],0),),ICM_complexity,0),)</f>
        <v>0.34265745788495999</v>
      </c>
      <c r="O210" s="195">
        <f>INDEX(IF(VALUE(O$1)&lt;=$B210,IF($D210="warranty",ICMw_ST,ICMo_ST),IF($D210="warranty",ICMw_LT,ICMo_LT)),MATCH(INDEX(TechList[Complexity],MATCH(ICM_o!$A210,TechList[Tech_'#],0),),ICM_complexity,0),)</f>
        <v>0.34265745788495999</v>
      </c>
      <c r="P210" s="195">
        <f>INDEX(IF(VALUE(P$1)&lt;=$B210,IF($D210="warranty",ICMw_ST,ICMo_ST),IF($D210="warranty",ICMw_LT,ICMo_LT)),MATCH(INDEX(TechList[Complexity],MATCH(ICM_o!$A210,TechList[Tech_'#],0),),ICM_complexity,0),)</f>
        <v>0.34265745788495999</v>
      </c>
      <c r="Q210" s="195">
        <f>INDEX(IF(VALUE(Q$1)&lt;=$B210,IF($D210="warranty",ICMw_ST,ICMo_ST),IF($D210="warranty",ICMw_LT,ICMo_LT)),MATCH(INDEX(TechList[Complexity],MATCH(ICM_o!$A210,TechList[Tech_'#],0),),ICM_complexity,0),)</f>
        <v>0.34265745788495999</v>
      </c>
      <c r="R210" s="195">
        <f>INDEX(IF(VALUE(R$1)&lt;=$B210,IF($D210="warranty",ICMw_ST,ICMo_ST),IF($D210="warranty",ICMw_LT,ICMo_LT)),MATCH(INDEX(TechList[Complexity],MATCH(ICM_o!$A210,TechList[Tech_'#],0),),ICM_complexity,0),)</f>
        <v>0.25867876394958889</v>
      </c>
      <c r="S210" s="107">
        <f>INDEX(IF(VALUE(S$1)&lt;=$B210,IF($D210="warranty",ICMw_ST,ICMo_ST),IF($D210="warranty",ICMw_LT,ICMo_LT)),MATCH(INDEX(TechList[Complexity],MATCH(ICM_o!$A210,TechList[Tech_'#],0),),ICM_complexity,0),)</f>
        <v>0.25867876394958889</v>
      </c>
      <c r="T210" s="107">
        <f>INDEX(IF(VALUE(T$1)&lt;=$B210,IF($D210="warranty",ICMw_ST,ICMo_ST),IF($D210="warranty",ICMw_LT,ICMo_LT)),MATCH(INDEX(TechList[Complexity],MATCH(ICM_o!$A210,TechList[Tech_'#],0),),ICM_complexity,0),)</f>
        <v>0.25867876394958889</v>
      </c>
      <c r="U210" s="107">
        <f>INDEX(IF(VALUE(U$1)&lt;=$B210,IF($D210="warranty",ICMw_ST,ICMo_ST),IF($D210="warranty",ICMw_LT,ICMo_LT)),MATCH(INDEX(TechList[Complexity],MATCH(ICM_o!$A210,TechList[Tech_'#],0),),ICM_complexity,0),)</f>
        <v>0.25867876394958889</v>
      </c>
      <c r="V210" s="107">
        <f>INDEX(IF(VALUE(V$1)&lt;=$B210,IF($D210="warranty",ICMw_ST,ICMo_ST),IF($D210="warranty",ICMw_LT,ICMo_LT)),MATCH(INDEX(TechList[Complexity],MATCH(ICM_o!$A210,TechList[Tech_'#],0),),ICM_complexity,0),)</f>
        <v>0.25867876394958889</v>
      </c>
      <c r="W210" s="107">
        <f>INDEX(IF(VALUE(W$1)&lt;=$B210,IF($D210="warranty",ICMw_ST,ICMo_ST),IF($D210="warranty",ICMw_LT,ICMo_LT)),MATCH(INDEX(TechList[Complexity],MATCH(ICM_o!$A210,TechList[Tech_'#],0),),ICM_complexity,0),)</f>
        <v>0.25867876394958889</v>
      </c>
    </row>
    <row r="211" spans="1:23" x14ac:dyDescent="0.25">
      <c r="A211" s="188">
        <f>TechList[[#This Row],[Tech_'#]]</f>
        <v>310</v>
      </c>
      <c r="B211" s="193">
        <f>INDEX(IF(WR_curve="2017-2025FRM",TechList[ST_Thru_Ph2],TechList[ST_Thru]),MATCH(ICM_o!$A211,TechList[Tech_'#],0),)</f>
        <v>2024</v>
      </c>
      <c r="C211" s="193" t="str">
        <f>INDEX(TechList[Complexity],MATCH(ICM_o!$A211,TechList[Tech_'#],0),)</f>
        <v>Med2</v>
      </c>
      <c r="D211" s="93" t="s">
        <v>530</v>
      </c>
      <c r="E211" s="195">
        <f>INDEX(IF(VALUE(E$1)&lt;=$B211,IF($D211="warranty",ICMw_ST,ICMo_ST),IF($D211="warranty",ICMw_LT,ICMo_LT)),MATCH(INDEX(TechList[Complexity],MATCH(ICM_o!$A211,TechList[Tech_'#],0),),ICM_complexity,0),)</f>
        <v>0.34265745788495999</v>
      </c>
      <c r="F211" s="195">
        <f>INDEX(IF(VALUE(F$1)&lt;=$B211,IF($D211="warranty",ICMw_ST,ICMo_ST),IF($D211="warranty",ICMw_LT,ICMo_LT)),MATCH(INDEX(TechList[Complexity],MATCH(ICM_o!$A211,TechList[Tech_'#],0),),ICM_complexity,0),)</f>
        <v>0.34265745788495999</v>
      </c>
      <c r="G211" s="195">
        <f>INDEX(IF(VALUE(G$1)&lt;=$B211,IF($D211="warranty",ICMw_ST,ICMo_ST),IF($D211="warranty",ICMw_LT,ICMo_LT)),MATCH(INDEX(TechList[Complexity],MATCH(ICM_o!$A211,TechList[Tech_'#],0),),ICM_complexity,0),)</f>
        <v>0.34265745788495999</v>
      </c>
      <c r="H211" s="195">
        <f>INDEX(IF(VALUE(H$1)&lt;=$B211,IF($D211="warranty",ICMw_ST,ICMo_ST),IF($D211="warranty",ICMw_LT,ICMo_LT)),MATCH(INDEX(TechList[Complexity],MATCH(ICM_o!$A211,TechList[Tech_'#],0),),ICM_complexity,0),)</f>
        <v>0.34265745788495999</v>
      </c>
      <c r="I211" s="195">
        <f>INDEX(IF(VALUE(I$1)&lt;=$B211,IF($D211="warranty",ICMw_ST,ICMo_ST),IF($D211="warranty",ICMw_LT,ICMo_LT)),MATCH(INDEX(TechList[Complexity],MATCH(ICM_o!$A211,TechList[Tech_'#],0),),ICM_complexity,0),)</f>
        <v>0.34265745788495999</v>
      </c>
      <c r="J211" s="195">
        <f>INDEX(IF(VALUE(J$1)&lt;=$B211,IF($D211="warranty",ICMw_ST,ICMo_ST),IF($D211="warranty",ICMw_LT,ICMo_LT)),MATCH(INDEX(TechList[Complexity],MATCH(ICM_o!$A211,TechList[Tech_'#],0),),ICM_complexity,0),)</f>
        <v>0.34265745788495999</v>
      </c>
      <c r="K211" s="195">
        <f>INDEX(IF(VALUE(K$1)&lt;=$B211,IF($D211="warranty",ICMw_ST,ICMo_ST),IF($D211="warranty",ICMw_LT,ICMo_LT)),MATCH(INDEX(TechList[Complexity],MATCH(ICM_o!$A211,TechList[Tech_'#],0),),ICM_complexity,0),)</f>
        <v>0.34265745788495999</v>
      </c>
      <c r="L211" s="195">
        <f>INDEX(IF(VALUE(L$1)&lt;=$B211,IF($D211="warranty",ICMw_ST,ICMo_ST),IF($D211="warranty",ICMw_LT,ICMo_LT)),MATCH(INDEX(TechList[Complexity],MATCH(ICM_o!$A211,TechList[Tech_'#],0),),ICM_complexity,0),)</f>
        <v>0.34265745788495999</v>
      </c>
      <c r="M211" s="195">
        <f>INDEX(IF(VALUE(M$1)&lt;=$B211,IF($D211="warranty",ICMw_ST,ICMo_ST),IF($D211="warranty",ICMw_LT,ICMo_LT)),MATCH(INDEX(TechList[Complexity],MATCH(ICM_o!$A211,TechList[Tech_'#],0),),ICM_complexity,0),)</f>
        <v>0.34265745788495999</v>
      </c>
      <c r="N211" s="195">
        <f>INDEX(IF(VALUE(N$1)&lt;=$B211,IF($D211="warranty",ICMw_ST,ICMo_ST),IF($D211="warranty",ICMw_LT,ICMo_LT)),MATCH(INDEX(TechList[Complexity],MATCH(ICM_o!$A211,TechList[Tech_'#],0),),ICM_complexity,0),)</f>
        <v>0.34265745788495999</v>
      </c>
      <c r="O211" s="195">
        <f>INDEX(IF(VALUE(O$1)&lt;=$B211,IF($D211="warranty",ICMw_ST,ICMo_ST),IF($D211="warranty",ICMw_LT,ICMo_LT)),MATCH(INDEX(TechList[Complexity],MATCH(ICM_o!$A211,TechList[Tech_'#],0),),ICM_complexity,0),)</f>
        <v>0.34265745788495999</v>
      </c>
      <c r="P211" s="195">
        <f>INDEX(IF(VALUE(P$1)&lt;=$B211,IF($D211="warranty",ICMw_ST,ICMo_ST),IF($D211="warranty",ICMw_LT,ICMo_LT)),MATCH(INDEX(TechList[Complexity],MATCH(ICM_o!$A211,TechList[Tech_'#],0),),ICM_complexity,0),)</f>
        <v>0.34265745788495999</v>
      </c>
      <c r="Q211" s="195">
        <f>INDEX(IF(VALUE(Q$1)&lt;=$B211,IF($D211="warranty",ICMw_ST,ICMo_ST),IF($D211="warranty",ICMw_LT,ICMo_LT)),MATCH(INDEX(TechList[Complexity],MATCH(ICM_o!$A211,TechList[Tech_'#],0),),ICM_complexity,0),)</f>
        <v>0.34265745788495999</v>
      </c>
      <c r="R211" s="195">
        <f>INDEX(IF(VALUE(R$1)&lt;=$B211,IF($D211="warranty",ICMw_ST,ICMo_ST),IF($D211="warranty",ICMw_LT,ICMo_LT)),MATCH(INDEX(TechList[Complexity],MATCH(ICM_o!$A211,TechList[Tech_'#],0),),ICM_complexity,0),)</f>
        <v>0.25867876394958889</v>
      </c>
      <c r="S211" s="107">
        <f>INDEX(IF(VALUE(S$1)&lt;=$B211,IF($D211="warranty",ICMw_ST,ICMo_ST),IF($D211="warranty",ICMw_LT,ICMo_LT)),MATCH(INDEX(TechList[Complexity],MATCH(ICM_o!$A211,TechList[Tech_'#],0),),ICM_complexity,0),)</f>
        <v>0.25867876394958889</v>
      </c>
      <c r="T211" s="107">
        <f>INDEX(IF(VALUE(T$1)&lt;=$B211,IF($D211="warranty",ICMw_ST,ICMo_ST),IF($D211="warranty",ICMw_LT,ICMo_LT)),MATCH(INDEX(TechList[Complexity],MATCH(ICM_o!$A211,TechList[Tech_'#],0),),ICM_complexity,0),)</f>
        <v>0.25867876394958889</v>
      </c>
      <c r="U211" s="107">
        <f>INDEX(IF(VALUE(U$1)&lt;=$B211,IF($D211="warranty",ICMw_ST,ICMo_ST),IF($D211="warranty",ICMw_LT,ICMo_LT)),MATCH(INDEX(TechList[Complexity],MATCH(ICM_o!$A211,TechList[Tech_'#],0),),ICM_complexity,0),)</f>
        <v>0.25867876394958889</v>
      </c>
      <c r="V211" s="107">
        <f>INDEX(IF(VALUE(V$1)&lt;=$B211,IF($D211="warranty",ICMw_ST,ICMo_ST),IF($D211="warranty",ICMw_LT,ICMo_LT)),MATCH(INDEX(TechList[Complexity],MATCH(ICM_o!$A211,TechList[Tech_'#],0),),ICM_complexity,0),)</f>
        <v>0.25867876394958889</v>
      </c>
      <c r="W211" s="107">
        <f>INDEX(IF(VALUE(W$1)&lt;=$B211,IF($D211="warranty",ICMw_ST,ICMo_ST),IF($D211="warranty",ICMw_LT,ICMo_LT)),MATCH(INDEX(TechList[Complexity],MATCH(ICM_o!$A211,TechList[Tech_'#],0),),ICM_complexity,0),)</f>
        <v>0.25867876394958889</v>
      </c>
    </row>
    <row r="212" spans="1:23" x14ac:dyDescent="0.25">
      <c r="A212" s="188">
        <f>TechList[[#This Row],[Tech_'#]]</f>
        <v>311</v>
      </c>
      <c r="B212" s="193">
        <f>INDEX(IF(WR_curve="2017-2025FRM",TechList[ST_Thru_Ph2],TechList[ST_Thru]),MATCH(ICM_o!$A212,TechList[Tech_'#],0),)</f>
        <v>2024</v>
      </c>
      <c r="C212" s="193" t="str">
        <f>INDEX(TechList[Complexity],MATCH(ICM_o!$A212,TechList[Tech_'#],0),)</f>
        <v>High1</v>
      </c>
      <c r="D212" s="93" t="s">
        <v>530</v>
      </c>
      <c r="E212" s="195">
        <f>INDEX(IF(VALUE(E$1)&lt;=$B212,IF($D212="warranty",ICMw_ST,ICMo_ST),IF($D212="warranty",ICMw_LT,ICMo_LT)),MATCH(INDEX(TechList[Complexity],MATCH(ICM_o!$A212,TechList[Tech_'#],0),),ICM_complexity,0),)</f>
        <v>0.49890350877192979</v>
      </c>
      <c r="F212" s="195">
        <f>INDEX(IF(VALUE(F$1)&lt;=$B212,IF($D212="warranty",ICMw_ST,ICMo_ST),IF($D212="warranty",ICMw_LT,ICMo_LT)),MATCH(INDEX(TechList[Complexity],MATCH(ICM_o!$A212,TechList[Tech_'#],0),),ICM_complexity,0),)</f>
        <v>0.49890350877192979</v>
      </c>
      <c r="G212" s="195">
        <f>INDEX(IF(VALUE(G$1)&lt;=$B212,IF($D212="warranty",ICMw_ST,ICMo_ST),IF($D212="warranty",ICMw_LT,ICMo_LT)),MATCH(INDEX(TechList[Complexity],MATCH(ICM_o!$A212,TechList[Tech_'#],0),),ICM_complexity,0),)</f>
        <v>0.49890350877192979</v>
      </c>
      <c r="H212" s="195">
        <f>INDEX(IF(VALUE(H$1)&lt;=$B212,IF($D212="warranty",ICMw_ST,ICMo_ST),IF($D212="warranty",ICMw_LT,ICMo_LT)),MATCH(INDEX(TechList[Complexity],MATCH(ICM_o!$A212,TechList[Tech_'#],0),),ICM_complexity,0),)</f>
        <v>0.49890350877192979</v>
      </c>
      <c r="I212" s="195">
        <f>INDEX(IF(VALUE(I$1)&lt;=$B212,IF($D212="warranty",ICMw_ST,ICMo_ST),IF($D212="warranty",ICMw_LT,ICMo_LT)),MATCH(INDEX(TechList[Complexity],MATCH(ICM_o!$A212,TechList[Tech_'#],0),),ICM_complexity,0),)</f>
        <v>0.49890350877192979</v>
      </c>
      <c r="J212" s="195">
        <f>INDEX(IF(VALUE(J$1)&lt;=$B212,IF($D212="warranty",ICMw_ST,ICMo_ST),IF($D212="warranty",ICMw_LT,ICMo_LT)),MATCH(INDEX(TechList[Complexity],MATCH(ICM_o!$A212,TechList[Tech_'#],0),),ICM_complexity,0),)</f>
        <v>0.49890350877192979</v>
      </c>
      <c r="K212" s="195">
        <f>INDEX(IF(VALUE(K$1)&lt;=$B212,IF($D212="warranty",ICMw_ST,ICMo_ST),IF($D212="warranty",ICMw_LT,ICMo_LT)),MATCH(INDEX(TechList[Complexity],MATCH(ICM_o!$A212,TechList[Tech_'#],0),),ICM_complexity,0),)</f>
        <v>0.49890350877192979</v>
      </c>
      <c r="L212" s="195">
        <f>INDEX(IF(VALUE(L$1)&lt;=$B212,IF($D212="warranty",ICMw_ST,ICMo_ST),IF($D212="warranty",ICMw_LT,ICMo_LT)),MATCH(INDEX(TechList[Complexity],MATCH(ICM_o!$A212,TechList[Tech_'#],0),),ICM_complexity,0),)</f>
        <v>0.49890350877192979</v>
      </c>
      <c r="M212" s="195">
        <f>INDEX(IF(VALUE(M$1)&lt;=$B212,IF($D212="warranty",ICMw_ST,ICMo_ST),IF($D212="warranty",ICMw_LT,ICMo_LT)),MATCH(INDEX(TechList[Complexity],MATCH(ICM_o!$A212,TechList[Tech_'#],0),),ICM_complexity,0),)</f>
        <v>0.49890350877192979</v>
      </c>
      <c r="N212" s="195">
        <f>INDEX(IF(VALUE(N$1)&lt;=$B212,IF($D212="warranty",ICMw_ST,ICMo_ST),IF($D212="warranty",ICMw_LT,ICMo_LT)),MATCH(INDEX(TechList[Complexity],MATCH(ICM_o!$A212,TechList[Tech_'#],0),),ICM_complexity,0),)</f>
        <v>0.49890350877192979</v>
      </c>
      <c r="O212" s="195">
        <f>INDEX(IF(VALUE(O$1)&lt;=$B212,IF($D212="warranty",ICMw_ST,ICMo_ST),IF($D212="warranty",ICMw_LT,ICMo_LT)),MATCH(INDEX(TechList[Complexity],MATCH(ICM_o!$A212,TechList[Tech_'#],0),),ICM_complexity,0),)</f>
        <v>0.49890350877192979</v>
      </c>
      <c r="P212" s="195">
        <f>INDEX(IF(VALUE(P$1)&lt;=$B212,IF($D212="warranty",ICMw_ST,ICMo_ST),IF($D212="warranty",ICMw_LT,ICMo_LT)),MATCH(INDEX(TechList[Complexity],MATCH(ICM_o!$A212,TechList[Tech_'#],0),),ICM_complexity,0),)</f>
        <v>0.49890350877192979</v>
      </c>
      <c r="Q212" s="195">
        <f>INDEX(IF(VALUE(Q$1)&lt;=$B212,IF($D212="warranty",ICMw_ST,ICMo_ST),IF($D212="warranty",ICMw_LT,ICMo_LT)),MATCH(INDEX(TechList[Complexity],MATCH(ICM_o!$A212,TechList[Tech_'#],0),),ICM_complexity,0),)</f>
        <v>0.49890350877192979</v>
      </c>
      <c r="R212" s="195">
        <f>INDEX(IF(VALUE(R$1)&lt;=$B212,IF($D212="warranty",ICMw_ST,ICMo_ST),IF($D212="warranty",ICMw_LT,ICMo_LT)),MATCH(INDEX(TechList[Complexity],MATCH(ICM_o!$A212,TechList[Tech_'#],0),),ICM_complexity,0),)</f>
        <v>0.31359649122807015</v>
      </c>
      <c r="S212" s="107">
        <f>INDEX(IF(VALUE(S$1)&lt;=$B212,IF($D212="warranty",ICMw_ST,ICMo_ST),IF($D212="warranty",ICMw_LT,ICMo_LT)),MATCH(INDEX(TechList[Complexity],MATCH(ICM_o!$A212,TechList[Tech_'#],0),),ICM_complexity,0),)</f>
        <v>0.31359649122807015</v>
      </c>
      <c r="T212" s="107">
        <f>INDEX(IF(VALUE(T$1)&lt;=$B212,IF($D212="warranty",ICMw_ST,ICMo_ST),IF($D212="warranty",ICMw_LT,ICMo_LT)),MATCH(INDEX(TechList[Complexity],MATCH(ICM_o!$A212,TechList[Tech_'#],0),),ICM_complexity,0),)</f>
        <v>0.31359649122807015</v>
      </c>
      <c r="U212" s="107">
        <f>INDEX(IF(VALUE(U$1)&lt;=$B212,IF($D212="warranty",ICMw_ST,ICMo_ST),IF($D212="warranty",ICMw_LT,ICMo_LT)),MATCH(INDEX(TechList[Complexity],MATCH(ICM_o!$A212,TechList[Tech_'#],0),),ICM_complexity,0),)</f>
        <v>0.31359649122807015</v>
      </c>
      <c r="V212" s="107">
        <f>INDEX(IF(VALUE(V$1)&lt;=$B212,IF($D212="warranty",ICMw_ST,ICMo_ST),IF($D212="warranty",ICMw_LT,ICMo_LT)),MATCH(INDEX(TechList[Complexity],MATCH(ICM_o!$A212,TechList[Tech_'#],0),),ICM_complexity,0),)</f>
        <v>0.31359649122807015</v>
      </c>
      <c r="W212" s="107">
        <f>INDEX(IF(VALUE(W$1)&lt;=$B212,IF($D212="warranty",ICMw_ST,ICMo_ST),IF($D212="warranty",ICMw_LT,ICMo_LT)),MATCH(INDEX(TechList[Complexity],MATCH(ICM_o!$A212,TechList[Tech_'#],0),),ICM_complexity,0),)</f>
        <v>0.31359649122807015</v>
      </c>
    </row>
    <row r="213" spans="1:23" x14ac:dyDescent="0.25">
      <c r="A213" s="188">
        <f>TechList[[#This Row],[Tech_'#]]</f>
        <v>312</v>
      </c>
      <c r="B213" s="193">
        <f>INDEX(IF(WR_curve="2017-2025FRM",TechList[ST_Thru_Ph2],TechList[ST_Thru]),MATCH(ICM_o!$A213,TechList[Tech_'#],0),)</f>
        <v>2024</v>
      </c>
      <c r="C213" s="193" t="str">
        <f>INDEX(TechList[Complexity],MATCH(ICM_o!$A213,TechList[Tech_'#],0),)</f>
        <v>High1</v>
      </c>
      <c r="D213" s="93" t="s">
        <v>530</v>
      </c>
      <c r="E213" s="195">
        <f>INDEX(IF(VALUE(E$1)&lt;=$B213,IF($D213="warranty",ICMw_ST,ICMo_ST),IF($D213="warranty",ICMw_LT,ICMo_LT)),MATCH(INDEX(TechList[Complexity],MATCH(ICM_o!$A213,TechList[Tech_'#],0),),ICM_complexity,0),)</f>
        <v>0.49890350877192979</v>
      </c>
      <c r="F213" s="195">
        <f>INDEX(IF(VALUE(F$1)&lt;=$B213,IF($D213="warranty",ICMw_ST,ICMo_ST),IF($D213="warranty",ICMw_LT,ICMo_LT)),MATCH(INDEX(TechList[Complexity],MATCH(ICM_o!$A213,TechList[Tech_'#],0),),ICM_complexity,0),)</f>
        <v>0.49890350877192979</v>
      </c>
      <c r="G213" s="195">
        <f>INDEX(IF(VALUE(G$1)&lt;=$B213,IF($D213="warranty",ICMw_ST,ICMo_ST),IF($D213="warranty",ICMw_LT,ICMo_LT)),MATCH(INDEX(TechList[Complexity],MATCH(ICM_o!$A213,TechList[Tech_'#],0),),ICM_complexity,0),)</f>
        <v>0.49890350877192979</v>
      </c>
      <c r="H213" s="195">
        <f>INDEX(IF(VALUE(H$1)&lt;=$B213,IF($D213="warranty",ICMw_ST,ICMo_ST),IF($D213="warranty",ICMw_LT,ICMo_LT)),MATCH(INDEX(TechList[Complexity],MATCH(ICM_o!$A213,TechList[Tech_'#],0),),ICM_complexity,0),)</f>
        <v>0.49890350877192979</v>
      </c>
      <c r="I213" s="195">
        <f>INDEX(IF(VALUE(I$1)&lt;=$B213,IF($D213="warranty",ICMw_ST,ICMo_ST),IF($D213="warranty",ICMw_LT,ICMo_LT)),MATCH(INDEX(TechList[Complexity],MATCH(ICM_o!$A213,TechList[Tech_'#],0),),ICM_complexity,0),)</f>
        <v>0.49890350877192979</v>
      </c>
      <c r="J213" s="195">
        <f>INDEX(IF(VALUE(J$1)&lt;=$B213,IF($D213="warranty",ICMw_ST,ICMo_ST),IF($D213="warranty",ICMw_LT,ICMo_LT)),MATCH(INDEX(TechList[Complexity],MATCH(ICM_o!$A213,TechList[Tech_'#],0),),ICM_complexity,0),)</f>
        <v>0.49890350877192979</v>
      </c>
      <c r="K213" s="195">
        <f>INDEX(IF(VALUE(K$1)&lt;=$B213,IF($D213="warranty",ICMw_ST,ICMo_ST),IF($D213="warranty",ICMw_LT,ICMo_LT)),MATCH(INDEX(TechList[Complexity],MATCH(ICM_o!$A213,TechList[Tech_'#],0),),ICM_complexity,0),)</f>
        <v>0.49890350877192979</v>
      </c>
      <c r="L213" s="195">
        <f>INDEX(IF(VALUE(L$1)&lt;=$B213,IF($D213="warranty",ICMw_ST,ICMo_ST),IF($D213="warranty",ICMw_LT,ICMo_LT)),MATCH(INDEX(TechList[Complexity],MATCH(ICM_o!$A213,TechList[Tech_'#],0),),ICM_complexity,0),)</f>
        <v>0.49890350877192979</v>
      </c>
      <c r="M213" s="195">
        <f>INDEX(IF(VALUE(M$1)&lt;=$B213,IF($D213="warranty",ICMw_ST,ICMo_ST),IF($D213="warranty",ICMw_LT,ICMo_LT)),MATCH(INDEX(TechList[Complexity],MATCH(ICM_o!$A213,TechList[Tech_'#],0),),ICM_complexity,0),)</f>
        <v>0.49890350877192979</v>
      </c>
      <c r="N213" s="195">
        <f>INDEX(IF(VALUE(N$1)&lt;=$B213,IF($D213="warranty",ICMw_ST,ICMo_ST),IF($D213="warranty",ICMw_LT,ICMo_LT)),MATCH(INDEX(TechList[Complexity],MATCH(ICM_o!$A213,TechList[Tech_'#],0),),ICM_complexity,0),)</f>
        <v>0.49890350877192979</v>
      </c>
      <c r="O213" s="195">
        <f>INDEX(IF(VALUE(O$1)&lt;=$B213,IF($D213="warranty",ICMw_ST,ICMo_ST),IF($D213="warranty",ICMw_LT,ICMo_LT)),MATCH(INDEX(TechList[Complexity],MATCH(ICM_o!$A213,TechList[Tech_'#],0),),ICM_complexity,0),)</f>
        <v>0.49890350877192979</v>
      </c>
      <c r="P213" s="195">
        <f>INDEX(IF(VALUE(P$1)&lt;=$B213,IF($D213="warranty",ICMw_ST,ICMo_ST),IF($D213="warranty",ICMw_LT,ICMo_LT)),MATCH(INDEX(TechList[Complexity],MATCH(ICM_o!$A213,TechList[Tech_'#],0),),ICM_complexity,0),)</f>
        <v>0.49890350877192979</v>
      </c>
      <c r="Q213" s="195">
        <f>INDEX(IF(VALUE(Q$1)&lt;=$B213,IF($D213="warranty",ICMw_ST,ICMo_ST),IF($D213="warranty",ICMw_LT,ICMo_LT)),MATCH(INDEX(TechList[Complexity],MATCH(ICM_o!$A213,TechList[Tech_'#],0),),ICM_complexity,0),)</f>
        <v>0.49890350877192979</v>
      </c>
      <c r="R213" s="195">
        <f>INDEX(IF(VALUE(R$1)&lt;=$B213,IF($D213="warranty",ICMw_ST,ICMo_ST),IF($D213="warranty",ICMw_LT,ICMo_LT)),MATCH(INDEX(TechList[Complexity],MATCH(ICM_o!$A213,TechList[Tech_'#],0),),ICM_complexity,0),)</f>
        <v>0.31359649122807015</v>
      </c>
      <c r="S213" s="107">
        <f>INDEX(IF(VALUE(S$1)&lt;=$B213,IF($D213="warranty",ICMw_ST,ICMo_ST),IF($D213="warranty",ICMw_LT,ICMo_LT)),MATCH(INDEX(TechList[Complexity],MATCH(ICM_o!$A213,TechList[Tech_'#],0),),ICM_complexity,0),)</f>
        <v>0.31359649122807015</v>
      </c>
      <c r="T213" s="107">
        <f>INDEX(IF(VALUE(T$1)&lt;=$B213,IF($D213="warranty",ICMw_ST,ICMo_ST),IF($D213="warranty",ICMw_LT,ICMo_LT)),MATCH(INDEX(TechList[Complexity],MATCH(ICM_o!$A213,TechList[Tech_'#],0),),ICM_complexity,0),)</f>
        <v>0.31359649122807015</v>
      </c>
      <c r="U213" s="107">
        <f>INDEX(IF(VALUE(U$1)&lt;=$B213,IF($D213="warranty",ICMw_ST,ICMo_ST),IF($D213="warranty",ICMw_LT,ICMo_LT)),MATCH(INDEX(TechList[Complexity],MATCH(ICM_o!$A213,TechList[Tech_'#],0),),ICM_complexity,0),)</f>
        <v>0.31359649122807015</v>
      </c>
      <c r="V213" s="107">
        <f>INDEX(IF(VALUE(V$1)&lt;=$B213,IF($D213="warranty",ICMw_ST,ICMo_ST),IF($D213="warranty",ICMw_LT,ICMo_LT)),MATCH(INDEX(TechList[Complexity],MATCH(ICM_o!$A213,TechList[Tech_'#],0),),ICM_complexity,0),)</f>
        <v>0.31359649122807015</v>
      </c>
      <c r="W213" s="107">
        <f>INDEX(IF(VALUE(W$1)&lt;=$B213,IF($D213="warranty",ICMw_ST,ICMo_ST),IF($D213="warranty",ICMw_LT,ICMo_LT)),MATCH(INDEX(TechList[Complexity],MATCH(ICM_o!$A213,TechList[Tech_'#],0),),ICM_complexity,0),)</f>
        <v>0.31359649122807015</v>
      </c>
    </row>
    <row r="214" spans="1:23" x14ac:dyDescent="0.25">
      <c r="A214" s="188">
        <f>TechList[[#This Row],[Tech_'#]]</f>
        <v>313</v>
      </c>
      <c r="B214" s="193">
        <f>INDEX(IF(WR_curve="2017-2025FRM",TechList[ST_Thru_Ph2],TechList[ST_Thru]),MATCH(ICM_o!$A214,TechList[Tech_'#],0),)</f>
        <v>2024</v>
      </c>
      <c r="C214" s="193" t="str">
        <f>INDEX(TechList[Complexity],MATCH(ICM_o!$A214,TechList[Tech_'#],0),)</f>
        <v>High1</v>
      </c>
      <c r="D214" s="93" t="s">
        <v>530</v>
      </c>
      <c r="E214" s="195">
        <f>INDEX(IF(VALUE(E$1)&lt;=$B214,IF($D214="warranty",ICMw_ST,ICMo_ST),IF($D214="warranty",ICMw_LT,ICMo_LT)),MATCH(INDEX(TechList[Complexity],MATCH(ICM_o!$A214,TechList[Tech_'#],0),),ICM_complexity,0),)</f>
        <v>0.49890350877192979</v>
      </c>
      <c r="F214" s="195">
        <f>INDEX(IF(VALUE(F$1)&lt;=$B214,IF($D214="warranty",ICMw_ST,ICMo_ST),IF($D214="warranty",ICMw_LT,ICMo_LT)),MATCH(INDEX(TechList[Complexity],MATCH(ICM_o!$A214,TechList[Tech_'#],0),),ICM_complexity,0),)</f>
        <v>0.49890350877192979</v>
      </c>
      <c r="G214" s="195">
        <f>INDEX(IF(VALUE(G$1)&lt;=$B214,IF($D214="warranty",ICMw_ST,ICMo_ST),IF($D214="warranty",ICMw_LT,ICMo_LT)),MATCH(INDEX(TechList[Complexity],MATCH(ICM_o!$A214,TechList[Tech_'#],0),),ICM_complexity,0),)</f>
        <v>0.49890350877192979</v>
      </c>
      <c r="H214" s="195">
        <f>INDEX(IF(VALUE(H$1)&lt;=$B214,IF($D214="warranty",ICMw_ST,ICMo_ST),IF($D214="warranty",ICMw_LT,ICMo_LT)),MATCH(INDEX(TechList[Complexity],MATCH(ICM_o!$A214,TechList[Tech_'#],0),),ICM_complexity,0),)</f>
        <v>0.49890350877192979</v>
      </c>
      <c r="I214" s="195">
        <f>INDEX(IF(VALUE(I$1)&lt;=$B214,IF($D214="warranty",ICMw_ST,ICMo_ST),IF($D214="warranty",ICMw_LT,ICMo_LT)),MATCH(INDEX(TechList[Complexity],MATCH(ICM_o!$A214,TechList[Tech_'#],0),),ICM_complexity,0),)</f>
        <v>0.49890350877192979</v>
      </c>
      <c r="J214" s="195">
        <f>INDEX(IF(VALUE(J$1)&lt;=$B214,IF($D214="warranty",ICMw_ST,ICMo_ST),IF($D214="warranty",ICMw_LT,ICMo_LT)),MATCH(INDEX(TechList[Complexity],MATCH(ICM_o!$A214,TechList[Tech_'#],0),),ICM_complexity,0),)</f>
        <v>0.49890350877192979</v>
      </c>
      <c r="K214" s="195">
        <f>INDEX(IF(VALUE(K$1)&lt;=$B214,IF($D214="warranty",ICMw_ST,ICMo_ST),IF($D214="warranty",ICMw_LT,ICMo_LT)),MATCH(INDEX(TechList[Complexity],MATCH(ICM_o!$A214,TechList[Tech_'#],0),),ICM_complexity,0),)</f>
        <v>0.49890350877192979</v>
      </c>
      <c r="L214" s="195">
        <f>INDEX(IF(VALUE(L$1)&lt;=$B214,IF($D214="warranty",ICMw_ST,ICMo_ST),IF($D214="warranty",ICMw_LT,ICMo_LT)),MATCH(INDEX(TechList[Complexity],MATCH(ICM_o!$A214,TechList[Tech_'#],0),),ICM_complexity,0),)</f>
        <v>0.49890350877192979</v>
      </c>
      <c r="M214" s="195">
        <f>INDEX(IF(VALUE(M$1)&lt;=$B214,IF($D214="warranty",ICMw_ST,ICMo_ST),IF($D214="warranty",ICMw_LT,ICMo_LT)),MATCH(INDEX(TechList[Complexity],MATCH(ICM_o!$A214,TechList[Tech_'#],0),),ICM_complexity,0),)</f>
        <v>0.49890350877192979</v>
      </c>
      <c r="N214" s="195">
        <f>INDEX(IF(VALUE(N$1)&lt;=$B214,IF($D214="warranty",ICMw_ST,ICMo_ST),IF($D214="warranty",ICMw_LT,ICMo_LT)),MATCH(INDEX(TechList[Complexity],MATCH(ICM_o!$A214,TechList[Tech_'#],0),),ICM_complexity,0),)</f>
        <v>0.49890350877192979</v>
      </c>
      <c r="O214" s="195">
        <f>INDEX(IF(VALUE(O$1)&lt;=$B214,IF($D214="warranty",ICMw_ST,ICMo_ST),IF($D214="warranty",ICMw_LT,ICMo_LT)),MATCH(INDEX(TechList[Complexity],MATCH(ICM_o!$A214,TechList[Tech_'#],0),),ICM_complexity,0),)</f>
        <v>0.49890350877192979</v>
      </c>
      <c r="P214" s="195">
        <f>INDEX(IF(VALUE(P$1)&lt;=$B214,IF($D214="warranty",ICMw_ST,ICMo_ST),IF($D214="warranty",ICMw_LT,ICMo_LT)),MATCH(INDEX(TechList[Complexity],MATCH(ICM_o!$A214,TechList[Tech_'#],0),),ICM_complexity,0),)</f>
        <v>0.49890350877192979</v>
      </c>
      <c r="Q214" s="195">
        <f>INDEX(IF(VALUE(Q$1)&lt;=$B214,IF($D214="warranty",ICMw_ST,ICMo_ST),IF($D214="warranty",ICMw_LT,ICMo_LT)),MATCH(INDEX(TechList[Complexity],MATCH(ICM_o!$A214,TechList[Tech_'#],0),),ICM_complexity,0),)</f>
        <v>0.49890350877192979</v>
      </c>
      <c r="R214" s="195">
        <f>INDEX(IF(VALUE(R$1)&lt;=$B214,IF($D214="warranty",ICMw_ST,ICMo_ST),IF($D214="warranty",ICMw_LT,ICMo_LT)),MATCH(INDEX(TechList[Complexity],MATCH(ICM_o!$A214,TechList[Tech_'#],0),),ICM_complexity,0),)</f>
        <v>0.31359649122807015</v>
      </c>
      <c r="S214" s="107">
        <f>INDEX(IF(VALUE(S$1)&lt;=$B214,IF($D214="warranty",ICMw_ST,ICMo_ST),IF($D214="warranty",ICMw_LT,ICMo_LT)),MATCH(INDEX(TechList[Complexity],MATCH(ICM_o!$A214,TechList[Tech_'#],0),),ICM_complexity,0),)</f>
        <v>0.31359649122807015</v>
      </c>
      <c r="T214" s="107">
        <f>INDEX(IF(VALUE(T$1)&lt;=$B214,IF($D214="warranty",ICMw_ST,ICMo_ST),IF($D214="warranty",ICMw_LT,ICMo_LT)),MATCH(INDEX(TechList[Complexity],MATCH(ICM_o!$A214,TechList[Tech_'#],0),),ICM_complexity,0),)</f>
        <v>0.31359649122807015</v>
      </c>
      <c r="U214" s="107">
        <f>INDEX(IF(VALUE(U$1)&lt;=$B214,IF($D214="warranty",ICMw_ST,ICMo_ST),IF($D214="warranty",ICMw_LT,ICMo_LT)),MATCH(INDEX(TechList[Complexity],MATCH(ICM_o!$A214,TechList[Tech_'#],0),),ICM_complexity,0),)</f>
        <v>0.31359649122807015</v>
      </c>
      <c r="V214" s="107">
        <f>INDEX(IF(VALUE(V$1)&lt;=$B214,IF($D214="warranty",ICMw_ST,ICMo_ST),IF($D214="warranty",ICMw_LT,ICMo_LT)),MATCH(INDEX(TechList[Complexity],MATCH(ICM_o!$A214,TechList[Tech_'#],0),),ICM_complexity,0),)</f>
        <v>0.31359649122807015</v>
      </c>
      <c r="W214" s="107">
        <f>INDEX(IF(VALUE(W$1)&lt;=$B214,IF($D214="warranty",ICMw_ST,ICMo_ST),IF($D214="warranty",ICMw_LT,ICMo_LT)),MATCH(INDEX(TechList[Complexity],MATCH(ICM_o!$A214,TechList[Tech_'#],0),),ICM_complexity,0),)</f>
        <v>0.31359649122807015</v>
      </c>
    </row>
    <row r="215" spans="1:23" x14ac:dyDescent="0.25">
      <c r="A215" s="188">
        <f>TechList[[#This Row],[Tech_'#]]</f>
        <v>314</v>
      </c>
      <c r="B215" s="193">
        <f>INDEX(IF(WR_curve="2017-2025FRM",TechList[ST_Thru_Ph2],TechList[ST_Thru]),MATCH(ICM_o!$A215,TechList[Tech_'#],0),)</f>
        <v>2024</v>
      </c>
      <c r="C215" s="193" t="str">
        <f>INDEX(TechList[Complexity],MATCH(ICM_o!$A215,TechList[Tech_'#],0),)</f>
        <v>Med2</v>
      </c>
      <c r="D215" s="93" t="s">
        <v>530</v>
      </c>
      <c r="E215" s="195">
        <f>INDEX(IF(VALUE(E$1)&lt;=$B215,IF($D215="warranty",ICMw_ST,ICMo_ST),IF($D215="warranty",ICMw_LT,ICMo_LT)),MATCH(INDEX(TechList[Complexity],MATCH(ICM_o!$A215,TechList[Tech_'#],0),),ICM_complexity,0),)</f>
        <v>0.34265745788495999</v>
      </c>
      <c r="F215" s="195">
        <f>INDEX(IF(VALUE(F$1)&lt;=$B215,IF($D215="warranty",ICMw_ST,ICMo_ST),IF($D215="warranty",ICMw_LT,ICMo_LT)),MATCH(INDEX(TechList[Complexity],MATCH(ICM_o!$A215,TechList[Tech_'#],0),),ICM_complexity,0),)</f>
        <v>0.34265745788495999</v>
      </c>
      <c r="G215" s="195">
        <f>INDEX(IF(VALUE(G$1)&lt;=$B215,IF($D215="warranty",ICMw_ST,ICMo_ST),IF($D215="warranty",ICMw_LT,ICMo_LT)),MATCH(INDEX(TechList[Complexity],MATCH(ICM_o!$A215,TechList[Tech_'#],0),),ICM_complexity,0),)</f>
        <v>0.34265745788495999</v>
      </c>
      <c r="H215" s="195">
        <f>INDEX(IF(VALUE(H$1)&lt;=$B215,IF($D215="warranty",ICMw_ST,ICMo_ST),IF($D215="warranty",ICMw_LT,ICMo_LT)),MATCH(INDEX(TechList[Complexity],MATCH(ICM_o!$A215,TechList[Tech_'#],0),),ICM_complexity,0),)</f>
        <v>0.34265745788495999</v>
      </c>
      <c r="I215" s="195">
        <f>INDEX(IF(VALUE(I$1)&lt;=$B215,IF($D215="warranty",ICMw_ST,ICMo_ST),IF($D215="warranty",ICMw_LT,ICMo_LT)),MATCH(INDEX(TechList[Complexity],MATCH(ICM_o!$A215,TechList[Tech_'#],0),),ICM_complexity,0),)</f>
        <v>0.34265745788495999</v>
      </c>
      <c r="J215" s="195">
        <f>INDEX(IF(VALUE(J$1)&lt;=$B215,IF($D215="warranty",ICMw_ST,ICMo_ST),IF($D215="warranty",ICMw_LT,ICMo_LT)),MATCH(INDEX(TechList[Complexity],MATCH(ICM_o!$A215,TechList[Tech_'#],0),),ICM_complexity,0),)</f>
        <v>0.34265745788495999</v>
      </c>
      <c r="K215" s="195">
        <f>INDEX(IF(VALUE(K$1)&lt;=$B215,IF($D215="warranty",ICMw_ST,ICMo_ST),IF($D215="warranty",ICMw_LT,ICMo_LT)),MATCH(INDEX(TechList[Complexity],MATCH(ICM_o!$A215,TechList[Tech_'#],0),),ICM_complexity,0),)</f>
        <v>0.34265745788495999</v>
      </c>
      <c r="L215" s="195">
        <f>INDEX(IF(VALUE(L$1)&lt;=$B215,IF($D215="warranty",ICMw_ST,ICMo_ST),IF($D215="warranty",ICMw_LT,ICMo_LT)),MATCH(INDEX(TechList[Complexity],MATCH(ICM_o!$A215,TechList[Tech_'#],0),),ICM_complexity,0),)</f>
        <v>0.34265745788495999</v>
      </c>
      <c r="M215" s="195">
        <f>INDEX(IF(VALUE(M$1)&lt;=$B215,IF($D215="warranty",ICMw_ST,ICMo_ST),IF($D215="warranty",ICMw_LT,ICMo_LT)),MATCH(INDEX(TechList[Complexity],MATCH(ICM_o!$A215,TechList[Tech_'#],0),),ICM_complexity,0),)</f>
        <v>0.34265745788495999</v>
      </c>
      <c r="N215" s="195">
        <f>INDEX(IF(VALUE(N$1)&lt;=$B215,IF($D215="warranty",ICMw_ST,ICMo_ST),IF($D215="warranty",ICMw_LT,ICMo_LT)),MATCH(INDEX(TechList[Complexity],MATCH(ICM_o!$A215,TechList[Tech_'#],0),),ICM_complexity,0),)</f>
        <v>0.34265745788495999</v>
      </c>
      <c r="O215" s="195">
        <f>INDEX(IF(VALUE(O$1)&lt;=$B215,IF($D215="warranty",ICMw_ST,ICMo_ST),IF($D215="warranty",ICMw_LT,ICMo_LT)),MATCH(INDEX(TechList[Complexity],MATCH(ICM_o!$A215,TechList[Tech_'#],0),),ICM_complexity,0),)</f>
        <v>0.34265745788495999</v>
      </c>
      <c r="P215" s="195">
        <f>INDEX(IF(VALUE(P$1)&lt;=$B215,IF($D215="warranty",ICMw_ST,ICMo_ST),IF($D215="warranty",ICMw_LT,ICMo_LT)),MATCH(INDEX(TechList[Complexity],MATCH(ICM_o!$A215,TechList[Tech_'#],0),),ICM_complexity,0),)</f>
        <v>0.34265745788495999</v>
      </c>
      <c r="Q215" s="195">
        <f>INDEX(IF(VALUE(Q$1)&lt;=$B215,IF($D215="warranty",ICMw_ST,ICMo_ST),IF($D215="warranty",ICMw_LT,ICMo_LT)),MATCH(INDEX(TechList[Complexity],MATCH(ICM_o!$A215,TechList[Tech_'#],0),),ICM_complexity,0),)</f>
        <v>0.34265745788495999</v>
      </c>
      <c r="R215" s="195">
        <f>INDEX(IF(VALUE(R$1)&lt;=$B215,IF($D215="warranty",ICMw_ST,ICMo_ST),IF($D215="warranty",ICMw_LT,ICMo_LT)),MATCH(INDEX(TechList[Complexity],MATCH(ICM_o!$A215,TechList[Tech_'#],0),),ICM_complexity,0),)</f>
        <v>0.25867876394958889</v>
      </c>
      <c r="S215" s="107">
        <f>INDEX(IF(VALUE(S$1)&lt;=$B215,IF($D215="warranty",ICMw_ST,ICMo_ST),IF($D215="warranty",ICMw_LT,ICMo_LT)),MATCH(INDEX(TechList[Complexity],MATCH(ICM_o!$A215,TechList[Tech_'#],0),),ICM_complexity,0),)</f>
        <v>0.25867876394958889</v>
      </c>
      <c r="T215" s="107">
        <f>INDEX(IF(VALUE(T$1)&lt;=$B215,IF($D215="warranty",ICMw_ST,ICMo_ST),IF($D215="warranty",ICMw_LT,ICMo_LT)),MATCH(INDEX(TechList[Complexity],MATCH(ICM_o!$A215,TechList[Tech_'#],0),),ICM_complexity,0),)</f>
        <v>0.25867876394958889</v>
      </c>
      <c r="U215" s="107">
        <f>INDEX(IF(VALUE(U$1)&lt;=$B215,IF($D215="warranty",ICMw_ST,ICMo_ST),IF($D215="warranty",ICMw_LT,ICMo_LT)),MATCH(INDEX(TechList[Complexity],MATCH(ICM_o!$A215,TechList[Tech_'#],0),),ICM_complexity,0),)</f>
        <v>0.25867876394958889</v>
      </c>
      <c r="V215" s="107">
        <f>INDEX(IF(VALUE(V$1)&lt;=$B215,IF($D215="warranty",ICMw_ST,ICMo_ST),IF($D215="warranty",ICMw_LT,ICMo_LT)),MATCH(INDEX(TechList[Complexity],MATCH(ICM_o!$A215,TechList[Tech_'#],0),),ICM_complexity,0),)</f>
        <v>0.25867876394958889</v>
      </c>
      <c r="W215" s="107">
        <f>INDEX(IF(VALUE(W$1)&lt;=$B215,IF($D215="warranty",ICMw_ST,ICMo_ST),IF($D215="warranty",ICMw_LT,ICMo_LT)),MATCH(INDEX(TechList[Complexity],MATCH(ICM_o!$A215,TechList[Tech_'#],0),),ICM_complexity,0),)</f>
        <v>0.25867876394958889</v>
      </c>
    </row>
    <row r="216" spans="1:23" x14ac:dyDescent="0.25">
      <c r="A216" s="188">
        <f>TechList[[#This Row],[Tech_'#]]</f>
        <v>315</v>
      </c>
      <c r="B216" s="193">
        <f>INDEX(IF(WR_curve="2017-2025FRM",TechList[ST_Thru_Ph2],TechList[ST_Thru]),MATCH(ICM_o!$A216,TechList[Tech_'#],0),)</f>
        <v>2024</v>
      </c>
      <c r="C216" s="193" t="str">
        <f>INDEX(TechList[Complexity],MATCH(ICM_o!$A216,TechList[Tech_'#],0),)</f>
        <v>Med2</v>
      </c>
      <c r="D216" s="93" t="s">
        <v>530</v>
      </c>
      <c r="E216" s="195">
        <f>INDEX(IF(VALUE(E$1)&lt;=$B216,IF($D216="warranty",ICMw_ST,ICMo_ST),IF($D216="warranty",ICMw_LT,ICMo_LT)),MATCH(INDEX(TechList[Complexity],MATCH(ICM_o!$A216,TechList[Tech_'#],0),),ICM_complexity,0),)</f>
        <v>0.34265745788495999</v>
      </c>
      <c r="F216" s="195">
        <f>INDEX(IF(VALUE(F$1)&lt;=$B216,IF($D216="warranty",ICMw_ST,ICMo_ST),IF($D216="warranty",ICMw_LT,ICMo_LT)),MATCH(INDEX(TechList[Complexity],MATCH(ICM_o!$A216,TechList[Tech_'#],0),),ICM_complexity,0),)</f>
        <v>0.34265745788495999</v>
      </c>
      <c r="G216" s="195">
        <f>INDEX(IF(VALUE(G$1)&lt;=$B216,IF($D216="warranty",ICMw_ST,ICMo_ST),IF($D216="warranty",ICMw_LT,ICMo_LT)),MATCH(INDEX(TechList[Complexity],MATCH(ICM_o!$A216,TechList[Tech_'#],0),),ICM_complexity,0),)</f>
        <v>0.34265745788495999</v>
      </c>
      <c r="H216" s="195">
        <f>INDEX(IF(VALUE(H$1)&lt;=$B216,IF($D216="warranty",ICMw_ST,ICMo_ST),IF($D216="warranty",ICMw_LT,ICMo_LT)),MATCH(INDEX(TechList[Complexity],MATCH(ICM_o!$A216,TechList[Tech_'#],0),),ICM_complexity,0),)</f>
        <v>0.34265745788495999</v>
      </c>
      <c r="I216" s="195">
        <f>INDEX(IF(VALUE(I$1)&lt;=$B216,IF($D216="warranty",ICMw_ST,ICMo_ST),IF($D216="warranty",ICMw_LT,ICMo_LT)),MATCH(INDEX(TechList[Complexity],MATCH(ICM_o!$A216,TechList[Tech_'#],0),),ICM_complexity,0),)</f>
        <v>0.34265745788495999</v>
      </c>
      <c r="J216" s="195">
        <f>INDEX(IF(VALUE(J$1)&lt;=$B216,IF($D216="warranty",ICMw_ST,ICMo_ST),IF($D216="warranty",ICMw_LT,ICMo_LT)),MATCH(INDEX(TechList[Complexity],MATCH(ICM_o!$A216,TechList[Tech_'#],0),),ICM_complexity,0),)</f>
        <v>0.34265745788495999</v>
      </c>
      <c r="K216" s="195">
        <f>INDEX(IF(VALUE(K$1)&lt;=$B216,IF($D216="warranty",ICMw_ST,ICMo_ST),IF($D216="warranty",ICMw_LT,ICMo_LT)),MATCH(INDEX(TechList[Complexity],MATCH(ICM_o!$A216,TechList[Tech_'#],0),),ICM_complexity,0),)</f>
        <v>0.34265745788495999</v>
      </c>
      <c r="L216" s="195">
        <f>INDEX(IF(VALUE(L$1)&lt;=$B216,IF($D216="warranty",ICMw_ST,ICMo_ST),IF($D216="warranty",ICMw_LT,ICMo_LT)),MATCH(INDEX(TechList[Complexity],MATCH(ICM_o!$A216,TechList[Tech_'#],0),),ICM_complexity,0),)</f>
        <v>0.34265745788495999</v>
      </c>
      <c r="M216" s="195">
        <f>INDEX(IF(VALUE(M$1)&lt;=$B216,IF($D216="warranty",ICMw_ST,ICMo_ST),IF($D216="warranty",ICMw_LT,ICMo_LT)),MATCH(INDEX(TechList[Complexity],MATCH(ICM_o!$A216,TechList[Tech_'#],0),),ICM_complexity,0),)</f>
        <v>0.34265745788495999</v>
      </c>
      <c r="N216" s="195">
        <f>INDEX(IF(VALUE(N$1)&lt;=$B216,IF($D216="warranty",ICMw_ST,ICMo_ST),IF($D216="warranty",ICMw_LT,ICMo_LT)),MATCH(INDEX(TechList[Complexity],MATCH(ICM_o!$A216,TechList[Tech_'#],0),),ICM_complexity,0),)</f>
        <v>0.34265745788495999</v>
      </c>
      <c r="O216" s="195">
        <f>INDEX(IF(VALUE(O$1)&lt;=$B216,IF($D216="warranty",ICMw_ST,ICMo_ST),IF($D216="warranty",ICMw_LT,ICMo_LT)),MATCH(INDEX(TechList[Complexity],MATCH(ICM_o!$A216,TechList[Tech_'#],0),),ICM_complexity,0),)</f>
        <v>0.34265745788495999</v>
      </c>
      <c r="P216" s="195">
        <f>INDEX(IF(VALUE(P$1)&lt;=$B216,IF($D216="warranty",ICMw_ST,ICMo_ST),IF($D216="warranty",ICMw_LT,ICMo_LT)),MATCH(INDEX(TechList[Complexity],MATCH(ICM_o!$A216,TechList[Tech_'#],0),),ICM_complexity,0),)</f>
        <v>0.34265745788495999</v>
      </c>
      <c r="Q216" s="195">
        <f>INDEX(IF(VALUE(Q$1)&lt;=$B216,IF($D216="warranty",ICMw_ST,ICMo_ST),IF($D216="warranty",ICMw_LT,ICMo_LT)),MATCH(INDEX(TechList[Complexity],MATCH(ICM_o!$A216,TechList[Tech_'#],0),),ICM_complexity,0),)</f>
        <v>0.34265745788495999</v>
      </c>
      <c r="R216" s="195">
        <f>INDEX(IF(VALUE(R$1)&lt;=$B216,IF($D216="warranty",ICMw_ST,ICMo_ST),IF($D216="warranty",ICMw_LT,ICMo_LT)),MATCH(INDEX(TechList[Complexity],MATCH(ICM_o!$A216,TechList[Tech_'#],0),),ICM_complexity,0),)</f>
        <v>0.25867876394958889</v>
      </c>
      <c r="S216" s="107">
        <f>INDEX(IF(VALUE(S$1)&lt;=$B216,IF($D216="warranty",ICMw_ST,ICMo_ST),IF($D216="warranty",ICMw_LT,ICMo_LT)),MATCH(INDEX(TechList[Complexity],MATCH(ICM_o!$A216,TechList[Tech_'#],0),),ICM_complexity,0),)</f>
        <v>0.25867876394958889</v>
      </c>
      <c r="T216" s="107">
        <f>INDEX(IF(VALUE(T$1)&lt;=$B216,IF($D216="warranty",ICMw_ST,ICMo_ST),IF($D216="warranty",ICMw_LT,ICMo_LT)),MATCH(INDEX(TechList[Complexity],MATCH(ICM_o!$A216,TechList[Tech_'#],0),),ICM_complexity,0),)</f>
        <v>0.25867876394958889</v>
      </c>
      <c r="U216" s="107">
        <f>INDEX(IF(VALUE(U$1)&lt;=$B216,IF($D216="warranty",ICMw_ST,ICMo_ST),IF($D216="warranty",ICMw_LT,ICMo_LT)),MATCH(INDEX(TechList[Complexity],MATCH(ICM_o!$A216,TechList[Tech_'#],0),),ICM_complexity,0),)</f>
        <v>0.25867876394958889</v>
      </c>
      <c r="V216" s="107">
        <f>INDEX(IF(VALUE(V$1)&lt;=$B216,IF($D216="warranty",ICMw_ST,ICMo_ST),IF($D216="warranty",ICMw_LT,ICMo_LT)),MATCH(INDEX(TechList[Complexity],MATCH(ICM_o!$A216,TechList[Tech_'#],0),),ICM_complexity,0),)</f>
        <v>0.25867876394958889</v>
      </c>
      <c r="W216" s="107">
        <f>INDEX(IF(VALUE(W$1)&lt;=$B216,IF($D216="warranty",ICMw_ST,ICMo_ST),IF($D216="warranty",ICMw_LT,ICMo_LT)),MATCH(INDEX(TechList[Complexity],MATCH(ICM_o!$A216,TechList[Tech_'#],0),),ICM_complexity,0),)</f>
        <v>0.25867876394958889</v>
      </c>
    </row>
    <row r="217" spans="1:23" x14ac:dyDescent="0.25">
      <c r="A217" s="188">
        <f>TechList[[#This Row],[Tech_'#]]</f>
        <v>316</v>
      </c>
      <c r="B217" s="193">
        <f>INDEX(IF(WR_curve="2017-2025FRM",TechList[ST_Thru_Ph2],TechList[ST_Thru]),MATCH(ICM_o!$A217,TechList[Tech_'#],0),)</f>
        <v>2024</v>
      </c>
      <c r="C217" s="193" t="str">
        <f>INDEX(TechList[Complexity],MATCH(ICM_o!$A217,TechList[Tech_'#],0),)</f>
        <v>Med2</v>
      </c>
      <c r="D217" s="93" t="s">
        <v>530</v>
      </c>
      <c r="E217" s="195">
        <f>INDEX(IF(VALUE(E$1)&lt;=$B217,IF($D217="warranty",ICMw_ST,ICMo_ST),IF($D217="warranty",ICMw_LT,ICMo_LT)),MATCH(INDEX(TechList[Complexity],MATCH(ICM_o!$A217,TechList[Tech_'#],0),),ICM_complexity,0),)</f>
        <v>0.34265745788495999</v>
      </c>
      <c r="F217" s="195">
        <f>INDEX(IF(VALUE(F$1)&lt;=$B217,IF($D217="warranty",ICMw_ST,ICMo_ST),IF($D217="warranty",ICMw_LT,ICMo_LT)),MATCH(INDEX(TechList[Complexity],MATCH(ICM_o!$A217,TechList[Tech_'#],0),),ICM_complexity,0),)</f>
        <v>0.34265745788495999</v>
      </c>
      <c r="G217" s="195">
        <f>INDEX(IF(VALUE(G$1)&lt;=$B217,IF($D217="warranty",ICMw_ST,ICMo_ST),IF($D217="warranty",ICMw_LT,ICMo_LT)),MATCH(INDEX(TechList[Complexity],MATCH(ICM_o!$A217,TechList[Tech_'#],0),),ICM_complexity,0),)</f>
        <v>0.34265745788495999</v>
      </c>
      <c r="H217" s="195">
        <f>INDEX(IF(VALUE(H$1)&lt;=$B217,IF($D217="warranty",ICMw_ST,ICMo_ST),IF($D217="warranty",ICMw_LT,ICMo_LT)),MATCH(INDEX(TechList[Complexity],MATCH(ICM_o!$A217,TechList[Tech_'#],0),),ICM_complexity,0),)</f>
        <v>0.34265745788495999</v>
      </c>
      <c r="I217" s="195">
        <f>INDEX(IF(VALUE(I$1)&lt;=$B217,IF($D217="warranty",ICMw_ST,ICMo_ST),IF($D217="warranty",ICMw_LT,ICMo_LT)),MATCH(INDEX(TechList[Complexity],MATCH(ICM_o!$A217,TechList[Tech_'#],0),),ICM_complexity,0),)</f>
        <v>0.34265745788495999</v>
      </c>
      <c r="J217" s="195">
        <f>INDEX(IF(VALUE(J$1)&lt;=$B217,IF($D217="warranty",ICMw_ST,ICMo_ST),IF($D217="warranty",ICMw_LT,ICMo_LT)),MATCH(INDEX(TechList[Complexity],MATCH(ICM_o!$A217,TechList[Tech_'#],0),),ICM_complexity,0),)</f>
        <v>0.34265745788495999</v>
      </c>
      <c r="K217" s="195">
        <f>INDEX(IF(VALUE(K$1)&lt;=$B217,IF($D217="warranty",ICMw_ST,ICMo_ST),IF($D217="warranty",ICMw_LT,ICMo_LT)),MATCH(INDEX(TechList[Complexity],MATCH(ICM_o!$A217,TechList[Tech_'#],0),),ICM_complexity,0),)</f>
        <v>0.34265745788495999</v>
      </c>
      <c r="L217" s="195">
        <f>INDEX(IF(VALUE(L$1)&lt;=$B217,IF($D217="warranty",ICMw_ST,ICMo_ST),IF($D217="warranty",ICMw_LT,ICMo_LT)),MATCH(INDEX(TechList[Complexity],MATCH(ICM_o!$A217,TechList[Tech_'#],0),),ICM_complexity,0),)</f>
        <v>0.34265745788495999</v>
      </c>
      <c r="M217" s="195">
        <f>INDEX(IF(VALUE(M$1)&lt;=$B217,IF($D217="warranty",ICMw_ST,ICMo_ST),IF($D217="warranty",ICMw_LT,ICMo_LT)),MATCH(INDEX(TechList[Complexity],MATCH(ICM_o!$A217,TechList[Tech_'#],0),),ICM_complexity,0),)</f>
        <v>0.34265745788495999</v>
      </c>
      <c r="N217" s="195">
        <f>INDEX(IF(VALUE(N$1)&lt;=$B217,IF($D217="warranty",ICMw_ST,ICMo_ST),IF($D217="warranty",ICMw_LT,ICMo_LT)),MATCH(INDEX(TechList[Complexity],MATCH(ICM_o!$A217,TechList[Tech_'#],0),),ICM_complexity,0),)</f>
        <v>0.34265745788495999</v>
      </c>
      <c r="O217" s="195">
        <f>INDEX(IF(VALUE(O$1)&lt;=$B217,IF($D217="warranty",ICMw_ST,ICMo_ST),IF($D217="warranty",ICMw_LT,ICMo_LT)),MATCH(INDEX(TechList[Complexity],MATCH(ICM_o!$A217,TechList[Tech_'#],0),),ICM_complexity,0),)</f>
        <v>0.34265745788495999</v>
      </c>
      <c r="P217" s="195">
        <f>INDEX(IF(VALUE(P$1)&lt;=$B217,IF($D217="warranty",ICMw_ST,ICMo_ST),IF($D217="warranty",ICMw_LT,ICMo_LT)),MATCH(INDEX(TechList[Complexity],MATCH(ICM_o!$A217,TechList[Tech_'#],0),),ICM_complexity,0),)</f>
        <v>0.34265745788495999</v>
      </c>
      <c r="Q217" s="195">
        <f>INDEX(IF(VALUE(Q$1)&lt;=$B217,IF($D217="warranty",ICMw_ST,ICMo_ST),IF($D217="warranty",ICMw_LT,ICMo_LT)),MATCH(INDEX(TechList[Complexity],MATCH(ICM_o!$A217,TechList[Tech_'#],0),),ICM_complexity,0),)</f>
        <v>0.34265745788495999</v>
      </c>
      <c r="R217" s="195">
        <f>INDEX(IF(VALUE(R$1)&lt;=$B217,IF($D217="warranty",ICMw_ST,ICMo_ST),IF($D217="warranty",ICMw_LT,ICMo_LT)),MATCH(INDEX(TechList[Complexity],MATCH(ICM_o!$A217,TechList[Tech_'#],0),),ICM_complexity,0),)</f>
        <v>0.25867876394958889</v>
      </c>
      <c r="S217" s="107">
        <f>INDEX(IF(VALUE(S$1)&lt;=$B217,IF($D217="warranty",ICMw_ST,ICMo_ST),IF($D217="warranty",ICMw_LT,ICMo_LT)),MATCH(INDEX(TechList[Complexity],MATCH(ICM_o!$A217,TechList[Tech_'#],0),),ICM_complexity,0),)</f>
        <v>0.25867876394958889</v>
      </c>
      <c r="T217" s="107">
        <f>INDEX(IF(VALUE(T$1)&lt;=$B217,IF($D217="warranty",ICMw_ST,ICMo_ST),IF($D217="warranty",ICMw_LT,ICMo_LT)),MATCH(INDEX(TechList[Complexity],MATCH(ICM_o!$A217,TechList[Tech_'#],0),),ICM_complexity,0),)</f>
        <v>0.25867876394958889</v>
      </c>
      <c r="U217" s="107">
        <f>INDEX(IF(VALUE(U$1)&lt;=$B217,IF($D217="warranty",ICMw_ST,ICMo_ST),IF($D217="warranty",ICMw_LT,ICMo_LT)),MATCH(INDEX(TechList[Complexity],MATCH(ICM_o!$A217,TechList[Tech_'#],0),),ICM_complexity,0),)</f>
        <v>0.25867876394958889</v>
      </c>
      <c r="V217" s="107">
        <f>INDEX(IF(VALUE(V$1)&lt;=$B217,IF($D217="warranty",ICMw_ST,ICMo_ST),IF($D217="warranty",ICMw_LT,ICMo_LT)),MATCH(INDEX(TechList[Complexity],MATCH(ICM_o!$A217,TechList[Tech_'#],0),),ICM_complexity,0),)</f>
        <v>0.25867876394958889</v>
      </c>
      <c r="W217" s="107">
        <f>INDEX(IF(VALUE(W$1)&lt;=$B217,IF($D217="warranty",ICMw_ST,ICMo_ST),IF($D217="warranty",ICMw_LT,ICMo_LT)),MATCH(INDEX(TechList[Complexity],MATCH(ICM_o!$A217,TechList[Tech_'#],0),),ICM_complexity,0),)</f>
        <v>0.25867876394958889</v>
      </c>
    </row>
    <row r="218" spans="1:23" x14ac:dyDescent="0.25">
      <c r="A218" s="188">
        <f>TechList[[#This Row],[Tech_'#]]</f>
        <v>317</v>
      </c>
      <c r="B218" s="193">
        <f>INDEX(IF(WR_curve="2017-2025FRM",TechList[ST_Thru_Ph2],TechList[ST_Thru]),MATCH(ICM_o!$A218,TechList[Tech_'#],0),)</f>
        <v>2024</v>
      </c>
      <c r="C218" s="193" t="str">
        <f>INDEX(TechList[Complexity],MATCH(ICM_o!$A218,TechList[Tech_'#],0),)</f>
        <v>Med2</v>
      </c>
      <c r="D218" s="93" t="s">
        <v>530</v>
      </c>
      <c r="E218" s="195">
        <f>INDEX(IF(VALUE(E$1)&lt;=$B218,IF($D218="warranty",ICMw_ST,ICMo_ST),IF($D218="warranty",ICMw_LT,ICMo_LT)),MATCH(INDEX(TechList[Complexity],MATCH(ICM_o!$A218,TechList[Tech_'#],0),),ICM_complexity,0),)</f>
        <v>0.34265745788495999</v>
      </c>
      <c r="F218" s="195">
        <f>INDEX(IF(VALUE(F$1)&lt;=$B218,IF($D218="warranty",ICMw_ST,ICMo_ST),IF($D218="warranty",ICMw_LT,ICMo_LT)),MATCH(INDEX(TechList[Complexity],MATCH(ICM_o!$A218,TechList[Tech_'#],0),),ICM_complexity,0),)</f>
        <v>0.34265745788495999</v>
      </c>
      <c r="G218" s="195">
        <f>INDEX(IF(VALUE(G$1)&lt;=$B218,IF($D218="warranty",ICMw_ST,ICMo_ST),IF($D218="warranty",ICMw_LT,ICMo_LT)),MATCH(INDEX(TechList[Complexity],MATCH(ICM_o!$A218,TechList[Tech_'#],0),),ICM_complexity,0),)</f>
        <v>0.34265745788495999</v>
      </c>
      <c r="H218" s="195">
        <f>INDEX(IF(VALUE(H$1)&lt;=$B218,IF($D218="warranty",ICMw_ST,ICMo_ST),IF($D218="warranty",ICMw_LT,ICMo_LT)),MATCH(INDEX(TechList[Complexity],MATCH(ICM_o!$A218,TechList[Tech_'#],0),),ICM_complexity,0),)</f>
        <v>0.34265745788495999</v>
      </c>
      <c r="I218" s="195">
        <f>INDEX(IF(VALUE(I$1)&lt;=$B218,IF($D218="warranty",ICMw_ST,ICMo_ST),IF($D218="warranty",ICMw_LT,ICMo_LT)),MATCH(INDEX(TechList[Complexity],MATCH(ICM_o!$A218,TechList[Tech_'#],0),),ICM_complexity,0),)</f>
        <v>0.34265745788495999</v>
      </c>
      <c r="J218" s="195">
        <f>INDEX(IF(VALUE(J$1)&lt;=$B218,IF($D218="warranty",ICMw_ST,ICMo_ST),IF($D218="warranty",ICMw_LT,ICMo_LT)),MATCH(INDEX(TechList[Complexity],MATCH(ICM_o!$A218,TechList[Tech_'#],0),),ICM_complexity,0),)</f>
        <v>0.34265745788495999</v>
      </c>
      <c r="K218" s="195">
        <f>INDEX(IF(VALUE(K$1)&lt;=$B218,IF($D218="warranty",ICMw_ST,ICMo_ST),IF($D218="warranty",ICMw_LT,ICMo_LT)),MATCH(INDEX(TechList[Complexity],MATCH(ICM_o!$A218,TechList[Tech_'#],0),),ICM_complexity,0),)</f>
        <v>0.34265745788495999</v>
      </c>
      <c r="L218" s="195">
        <f>INDEX(IF(VALUE(L$1)&lt;=$B218,IF($D218="warranty",ICMw_ST,ICMo_ST),IF($D218="warranty",ICMw_LT,ICMo_LT)),MATCH(INDEX(TechList[Complexity],MATCH(ICM_o!$A218,TechList[Tech_'#],0),),ICM_complexity,0),)</f>
        <v>0.34265745788495999</v>
      </c>
      <c r="M218" s="195">
        <f>INDEX(IF(VALUE(M$1)&lt;=$B218,IF($D218="warranty",ICMw_ST,ICMo_ST),IF($D218="warranty",ICMw_LT,ICMo_LT)),MATCH(INDEX(TechList[Complexity],MATCH(ICM_o!$A218,TechList[Tech_'#],0),),ICM_complexity,0),)</f>
        <v>0.34265745788495999</v>
      </c>
      <c r="N218" s="195">
        <f>INDEX(IF(VALUE(N$1)&lt;=$B218,IF($D218="warranty",ICMw_ST,ICMo_ST),IF($D218="warranty",ICMw_LT,ICMo_LT)),MATCH(INDEX(TechList[Complexity],MATCH(ICM_o!$A218,TechList[Tech_'#],0),),ICM_complexity,0),)</f>
        <v>0.34265745788495999</v>
      </c>
      <c r="O218" s="195">
        <f>INDEX(IF(VALUE(O$1)&lt;=$B218,IF($D218="warranty",ICMw_ST,ICMo_ST),IF($D218="warranty",ICMw_LT,ICMo_LT)),MATCH(INDEX(TechList[Complexity],MATCH(ICM_o!$A218,TechList[Tech_'#],0),),ICM_complexity,0),)</f>
        <v>0.34265745788495999</v>
      </c>
      <c r="P218" s="195">
        <f>INDEX(IF(VALUE(P$1)&lt;=$B218,IF($D218="warranty",ICMw_ST,ICMo_ST),IF($D218="warranty",ICMw_LT,ICMo_LT)),MATCH(INDEX(TechList[Complexity],MATCH(ICM_o!$A218,TechList[Tech_'#],0),),ICM_complexity,0),)</f>
        <v>0.34265745788495999</v>
      </c>
      <c r="Q218" s="195">
        <f>INDEX(IF(VALUE(Q$1)&lt;=$B218,IF($D218="warranty",ICMw_ST,ICMo_ST),IF($D218="warranty",ICMw_LT,ICMo_LT)),MATCH(INDEX(TechList[Complexity],MATCH(ICM_o!$A218,TechList[Tech_'#],0),),ICM_complexity,0),)</f>
        <v>0.34265745788495999</v>
      </c>
      <c r="R218" s="195">
        <f>INDEX(IF(VALUE(R$1)&lt;=$B218,IF($D218="warranty",ICMw_ST,ICMo_ST),IF($D218="warranty",ICMw_LT,ICMo_LT)),MATCH(INDEX(TechList[Complexity],MATCH(ICM_o!$A218,TechList[Tech_'#],0),),ICM_complexity,0),)</f>
        <v>0.25867876394958889</v>
      </c>
      <c r="S218" s="107">
        <f>INDEX(IF(VALUE(S$1)&lt;=$B218,IF($D218="warranty",ICMw_ST,ICMo_ST),IF($D218="warranty",ICMw_LT,ICMo_LT)),MATCH(INDEX(TechList[Complexity],MATCH(ICM_o!$A218,TechList[Tech_'#],0),),ICM_complexity,0),)</f>
        <v>0.25867876394958889</v>
      </c>
      <c r="T218" s="107">
        <f>INDEX(IF(VALUE(T$1)&lt;=$B218,IF($D218="warranty",ICMw_ST,ICMo_ST),IF($D218="warranty",ICMw_LT,ICMo_LT)),MATCH(INDEX(TechList[Complexity],MATCH(ICM_o!$A218,TechList[Tech_'#],0),),ICM_complexity,0),)</f>
        <v>0.25867876394958889</v>
      </c>
      <c r="U218" s="107">
        <f>INDEX(IF(VALUE(U$1)&lt;=$B218,IF($D218="warranty",ICMw_ST,ICMo_ST),IF($D218="warranty",ICMw_LT,ICMo_LT)),MATCH(INDEX(TechList[Complexity],MATCH(ICM_o!$A218,TechList[Tech_'#],0),),ICM_complexity,0),)</f>
        <v>0.25867876394958889</v>
      </c>
      <c r="V218" s="107">
        <f>INDEX(IF(VALUE(V$1)&lt;=$B218,IF($D218="warranty",ICMw_ST,ICMo_ST),IF($D218="warranty",ICMw_LT,ICMo_LT)),MATCH(INDEX(TechList[Complexity],MATCH(ICM_o!$A218,TechList[Tech_'#],0),),ICM_complexity,0),)</f>
        <v>0.25867876394958889</v>
      </c>
      <c r="W218" s="107">
        <f>INDEX(IF(VALUE(W$1)&lt;=$B218,IF($D218="warranty",ICMw_ST,ICMo_ST),IF($D218="warranty",ICMw_LT,ICMo_LT)),MATCH(INDEX(TechList[Complexity],MATCH(ICM_o!$A218,TechList[Tech_'#],0),),ICM_complexity,0),)</f>
        <v>0.25867876394958889</v>
      </c>
    </row>
    <row r="219" spans="1:23" x14ac:dyDescent="0.25">
      <c r="A219" s="188">
        <f>TechList[[#This Row],[Tech_'#]]</f>
        <v>318</v>
      </c>
      <c r="B219" s="193">
        <f>INDEX(IF(WR_curve="2017-2025FRM",TechList[ST_Thru_Ph2],TechList[ST_Thru]),MATCH(ICM_o!$A219,TechList[Tech_'#],0),)</f>
        <v>2018</v>
      </c>
      <c r="C219" s="193" t="str">
        <f>INDEX(TechList[Complexity],MATCH(ICM_o!$A219,TechList[Tech_'#],0),)</f>
        <v>Med2</v>
      </c>
      <c r="D219" s="93" t="s">
        <v>530</v>
      </c>
      <c r="E219" s="195">
        <f>INDEX(IF(VALUE(E$1)&lt;=$B219,IF($D219="warranty",ICMw_ST,ICMo_ST),IF($D219="warranty",ICMw_LT,ICMo_LT)),MATCH(INDEX(TechList[Complexity],MATCH(ICM_o!$A219,TechList[Tech_'#],0),),ICM_complexity,0),)</f>
        <v>0.34265745788495999</v>
      </c>
      <c r="F219" s="195">
        <f>INDEX(IF(VALUE(F$1)&lt;=$B219,IF($D219="warranty",ICMw_ST,ICMo_ST),IF($D219="warranty",ICMw_LT,ICMo_LT)),MATCH(INDEX(TechList[Complexity],MATCH(ICM_o!$A219,TechList[Tech_'#],0),),ICM_complexity,0),)</f>
        <v>0.34265745788495999</v>
      </c>
      <c r="G219" s="195">
        <f>INDEX(IF(VALUE(G$1)&lt;=$B219,IF($D219="warranty",ICMw_ST,ICMo_ST),IF($D219="warranty",ICMw_LT,ICMo_LT)),MATCH(INDEX(TechList[Complexity],MATCH(ICM_o!$A219,TechList[Tech_'#],0),),ICM_complexity,0),)</f>
        <v>0.34265745788495999</v>
      </c>
      <c r="H219" s="195">
        <f>INDEX(IF(VALUE(H$1)&lt;=$B219,IF($D219="warranty",ICMw_ST,ICMo_ST),IF($D219="warranty",ICMw_LT,ICMo_LT)),MATCH(INDEX(TechList[Complexity],MATCH(ICM_o!$A219,TechList[Tech_'#],0),),ICM_complexity,0),)</f>
        <v>0.34265745788495999</v>
      </c>
      <c r="I219" s="195">
        <f>INDEX(IF(VALUE(I$1)&lt;=$B219,IF($D219="warranty",ICMw_ST,ICMo_ST),IF($D219="warranty",ICMw_LT,ICMo_LT)),MATCH(INDEX(TechList[Complexity],MATCH(ICM_o!$A219,TechList[Tech_'#],0),),ICM_complexity,0),)</f>
        <v>0.34265745788495999</v>
      </c>
      <c r="J219" s="195">
        <f>INDEX(IF(VALUE(J$1)&lt;=$B219,IF($D219="warranty",ICMw_ST,ICMo_ST),IF($D219="warranty",ICMw_LT,ICMo_LT)),MATCH(INDEX(TechList[Complexity],MATCH(ICM_o!$A219,TechList[Tech_'#],0),),ICM_complexity,0),)</f>
        <v>0.34265745788495999</v>
      </c>
      <c r="K219" s="195">
        <f>INDEX(IF(VALUE(K$1)&lt;=$B219,IF($D219="warranty",ICMw_ST,ICMo_ST),IF($D219="warranty",ICMw_LT,ICMo_LT)),MATCH(INDEX(TechList[Complexity],MATCH(ICM_o!$A219,TechList[Tech_'#],0),),ICM_complexity,0),)</f>
        <v>0.34265745788495999</v>
      </c>
      <c r="L219" s="195">
        <f>INDEX(IF(VALUE(L$1)&lt;=$B219,IF($D219="warranty",ICMw_ST,ICMo_ST),IF($D219="warranty",ICMw_LT,ICMo_LT)),MATCH(INDEX(TechList[Complexity],MATCH(ICM_o!$A219,TechList[Tech_'#],0),),ICM_complexity,0),)</f>
        <v>0.25867876394958889</v>
      </c>
      <c r="M219" s="195">
        <f>INDEX(IF(VALUE(M$1)&lt;=$B219,IF($D219="warranty",ICMw_ST,ICMo_ST),IF($D219="warranty",ICMw_LT,ICMo_LT)),MATCH(INDEX(TechList[Complexity],MATCH(ICM_o!$A219,TechList[Tech_'#],0),),ICM_complexity,0),)</f>
        <v>0.25867876394958889</v>
      </c>
      <c r="N219" s="195">
        <f>INDEX(IF(VALUE(N$1)&lt;=$B219,IF($D219="warranty",ICMw_ST,ICMo_ST),IF($D219="warranty",ICMw_LT,ICMo_LT)),MATCH(INDEX(TechList[Complexity],MATCH(ICM_o!$A219,TechList[Tech_'#],0),),ICM_complexity,0),)</f>
        <v>0.25867876394958889</v>
      </c>
      <c r="O219" s="195">
        <f>INDEX(IF(VALUE(O$1)&lt;=$B219,IF($D219="warranty",ICMw_ST,ICMo_ST),IF($D219="warranty",ICMw_LT,ICMo_LT)),MATCH(INDEX(TechList[Complexity],MATCH(ICM_o!$A219,TechList[Tech_'#],0),),ICM_complexity,0),)</f>
        <v>0.25867876394958889</v>
      </c>
      <c r="P219" s="195">
        <f>INDEX(IF(VALUE(P$1)&lt;=$B219,IF($D219="warranty",ICMw_ST,ICMo_ST),IF($D219="warranty",ICMw_LT,ICMo_LT)),MATCH(INDEX(TechList[Complexity],MATCH(ICM_o!$A219,TechList[Tech_'#],0),),ICM_complexity,0),)</f>
        <v>0.25867876394958889</v>
      </c>
      <c r="Q219" s="195">
        <f>INDEX(IF(VALUE(Q$1)&lt;=$B219,IF($D219="warranty",ICMw_ST,ICMo_ST),IF($D219="warranty",ICMw_LT,ICMo_LT)),MATCH(INDEX(TechList[Complexity],MATCH(ICM_o!$A219,TechList[Tech_'#],0),),ICM_complexity,0),)</f>
        <v>0.25867876394958889</v>
      </c>
      <c r="R219" s="195">
        <f>INDEX(IF(VALUE(R$1)&lt;=$B219,IF($D219="warranty",ICMw_ST,ICMo_ST),IF($D219="warranty",ICMw_LT,ICMo_LT)),MATCH(INDEX(TechList[Complexity],MATCH(ICM_o!$A219,TechList[Tech_'#],0),),ICM_complexity,0),)</f>
        <v>0.25867876394958889</v>
      </c>
      <c r="S219" s="107">
        <f>INDEX(IF(VALUE(S$1)&lt;=$B219,IF($D219="warranty",ICMw_ST,ICMo_ST),IF($D219="warranty",ICMw_LT,ICMo_LT)),MATCH(INDEX(TechList[Complexity],MATCH(ICM_o!$A219,TechList[Tech_'#],0),),ICM_complexity,0),)</f>
        <v>0.25867876394958889</v>
      </c>
      <c r="T219" s="107">
        <f>INDEX(IF(VALUE(T$1)&lt;=$B219,IF($D219="warranty",ICMw_ST,ICMo_ST),IF($D219="warranty",ICMw_LT,ICMo_LT)),MATCH(INDEX(TechList[Complexity],MATCH(ICM_o!$A219,TechList[Tech_'#],0),),ICM_complexity,0),)</f>
        <v>0.25867876394958889</v>
      </c>
      <c r="U219" s="107">
        <f>INDEX(IF(VALUE(U$1)&lt;=$B219,IF($D219="warranty",ICMw_ST,ICMo_ST),IF($D219="warranty",ICMw_LT,ICMo_LT)),MATCH(INDEX(TechList[Complexity],MATCH(ICM_o!$A219,TechList[Tech_'#],0),),ICM_complexity,0),)</f>
        <v>0.25867876394958889</v>
      </c>
      <c r="V219" s="107">
        <f>INDEX(IF(VALUE(V$1)&lt;=$B219,IF($D219="warranty",ICMw_ST,ICMo_ST),IF($D219="warranty",ICMw_LT,ICMo_LT)),MATCH(INDEX(TechList[Complexity],MATCH(ICM_o!$A219,TechList[Tech_'#],0),),ICM_complexity,0),)</f>
        <v>0.25867876394958889</v>
      </c>
      <c r="W219" s="107">
        <f>INDEX(IF(VALUE(W$1)&lt;=$B219,IF($D219="warranty",ICMw_ST,ICMo_ST),IF($D219="warranty",ICMw_LT,ICMo_LT)),MATCH(INDEX(TechList[Complexity],MATCH(ICM_o!$A219,TechList[Tech_'#],0),),ICM_complexity,0),)</f>
        <v>0.25867876394958889</v>
      </c>
    </row>
    <row r="220" spans="1:23" x14ac:dyDescent="0.25">
      <c r="A220" s="188">
        <f>TechList[[#This Row],[Tech_'#]]</f>
        <v>319</v>
      </c>
      <c r="B220" s="193">
        <f>INDEX(IF(WR_curve="2017-2025FRM",TechList[ST_Thru_Ph2],TechList[ST_Thru]),MATCH(ICM_o!$A220,TechList[Tech_'#],0),)</f>
        <v>2024</v>
      </c>
      <c r="C220" s="193" t="str">
        <f>INDEX(TechList[Complexity],MATCH(ICM_o!$A220,TechList[Tech_'#],0),)</f>
        <v>Med2</v>
      </c>
      <c r="D220" s="93" t="s">
        <v>530</v>
      </c>
      <c r="E220" s="195">
        <f>INDEX(IF(VALUE(E$1)&lt;=$B220,IF($D220="warranty",ICMw_ST,ICMo_ST),IF($D220="warranty",ICMw_LT,ICMo_LT)),MATCH(INDEX(TechList[Complexity],MATCH(ICM_o!$A220,TechList[Tech_'#],0),),ICM_complexity,0),)</f>
        <v>0.34265745788495999</v>
      </c>
      <c r="F220" s="195">
        <f>INDEX(IF(VALUE(F$1)&lt;=$B220,IF($D220="warranty",ICMw_ST,ICMo_ST),IF($D220="warranty",ICMw_LT,ICMo_LT)),MATCH(INDEX(TechList[Complexity],MATCH(ICM_o!$A220,TechList[Tech_'#],0),),ICM_complexity,0),)</f>
        <v>0.34265745788495999</v>
      </c>
      <c r="G220" s="195">
        <f>INDEX(IF(VALUE(G$1)&lt;=$B220,IF($D220="warranty",ICMw_ST,ICMo_ST),IF($D220="warranty",ICMw_LT,ICMo_LT)),MATCH(INDEX(TechList[Complexity],MATCH(ICM_o!$A220,TechList[Tech_'#],0),),ICM_complexity,0),)</f>
        <v>0.34265745788495999</v>
      </c>
      <c r="H220" s="195">
        <f>INDEX(IF(VALUE(H$1)&lt;=$B220,IF($D220="warranty",ICMw_ST,ICMo_ST),IF($D220="warranty",ICMw_LT,ICMo_LT)),MATCH(INDEX(TechList[Complexity],MATCH(ICM_o!$A220,TechList[Tech_'#],0),),ICM_complexity,0),)</f>
        <v>0.34265745788495999</v>
      </c>
      <c r="I220" s="195">
        <f>INDEX(IF(VALUE(I$1)&lt;=$B220,IF($D220="warranty",ICMw_ST,ICMo_ST),IF($D220="warranty",ICMw_LT,ICMo_LT)),MATCH(INDEX(TechList[Complexity],MATCH(ICM_o!$A220,TechList[Tech_'#],0),),ICM_complexity,0),)</f>
        <v>0.34265745788495999</v>
      </c>
      <c r="J220" s="195">
        <f>INDEX(IF(VALUE(J$1)&lt;=$B220,IF($D220="warranty",ICMw_ST,ICMo_ST),IF($D220="warranty",ICMw_LT,ICMo_LT)),MATCH(INDEX(TechList[Complexity],MATCH(ICM_o!$A220,TechList[Tech_'#],0),),ICM_complexity,0),)</f>
        <v>0.34265745788495999</v>
      </c>
      <c r="K220" s="195">
        <f>INDEX(IF(VALUE(K$1)&lt;=$B220,IF($D220="warranty",ICMw_ST,ICMo_ST),IF($D220="warranty",ICMw_LT,ICMo_LT)),MATCH(INDEX(TechList[Complexity],MATCH(ICM_o!$A220,TechList[Tech_'#],0),),ICM_complexity,0),)</f>
        <v>0.34265745788495999</v>
      </c>
      <c r="L220" s="195">
        <f>INDEX(IF(VALUE(L$1)&lt;=$B220,IF($D220="warranty",ICMw_ST,ICMo_ST),IF($D220="warranty",ICMw_LT,ICMo_LT)),MATCH(INDEX(TechList[Complexity],MATCH(ICM_o!$A220,TechList[Tech_'#],0),),ICM_complexity,0),)</f>
        <v>0.34265745788495999</v>
      </c>
      <c r="M220" s="195">
        <f>INDEX(IF(VALUE(M$1)&lt;=$B220,IF($D220="warranty",ICMw_ST,ICMo_ST),IF($D220="warranty",ICMw_LT,ICMo_LT)),MATCH(INDEX(TechList[Complexity],MATCH(ICM_o!$A220,TechList[Tech_'#],0),),ICM_complexity,0),)</f>
        <v>0.34265745788495999</v>
      </c>
      <c r="N220" s="195">
        <f>INDEX(IF(VALUE(N$1)&lt;=$B220,IF($D220="warranty",ICMw_ST,ICMo_ST),IF($D220="warranty",ICMw_LT,ICMo_LT)),MATCH(INDEX(TechList[Complexity],MATCH(ICM_o!$A220,TechList[Tech_'#],0),),ICM_complexity,0),)</f>
        <v>0.34265745788495999</v>
      </c>
      <c r="O220" s="195">
        <f>INDEX(IF(VALUE(O$1)&lt;=$B220,IF($D220="warranty",ICMw_ST,ICMo_ST),IF($D220="warranty",ICMw_LT,ICMo_LT)),MATCH(INDEX(TechList[Complexity],MATCH(ICM_o!$A220,TechList[Tech_'#],0),),ICM_complexity,0),)</f>
        <v>0.34265745788495999</v>
      </c>
      <c r="P220" s="195">
        <f>INDEX(IF(VALUE(P$1)&lt;=$B220,IF($D220="warranty",ICMw_ST,ICMo_ST),IF($D220="warranty",ICMw_LT,ICMo_LT)),MATCH(INDEX(TechList[Complexity],MATCH(ICM_o!$A220,TechList[Tech_'#],0),),ICM_complexity,0),)</f>
        <v>0.34265745788495999</v>
      </c>
      <c r="Q220" s="195">
        <f>INDEX(IF(VALUE(Q$1)&lt;=$B220,IF($D220="warranty",ICMw_ST,ICMo_ST),IF($D220="warranty",ICMw_LT,ICMo_LT)),MATCH(INDEX(TechList[Complexity],MATCH(ICM_o!$A220,TechList[Tech_'#],0),),ICM_complexity,0),)</f>
        <v>0.34265745788495999</v>
      </c>
      <c r="R220" s="195">
        <f>INDEX(IF(VALUE(R$1)&lt;=$B220,IF($D220="warranty",ICMw_ST,ICMo_ST),IF($D220="warranty",ICMw_LT,ICMo_LT)),MATCH(INDEX(TechList[Complexity],MATCH(ICM_o!$A220,TechList[Tech_'#],0),),ICM_complexity,0),)</f>
        <v>0.25867876394958889</v>
      </c>
      <c r="S220" s="107">
        <f>INDEX(IF(VALUE(S$1)&lt;=$B220,IF($D220="warranty",ICMw_ST,ICMo_ST),IF($D220="warranty",ICMw_LT,ICMo_LT)),MATCH(INDEX(TechList[Complexity],MATCH(ICM_o!$A220,TechList[Tech_'#],0),),ICM_complexity,0),)</f>
        <v>0.25867876394958889</v>
      </c>
      <c r="T220" s="107">
        <f>INDEX(IF(VALUE(T$1)&lt;=$B220,IF($D220="warranty",ICMw_ST,ICMo_ST),IF($D220="warranty",ICMw_LT,ICMo_LT)),MATCH(INDEX(TechList[Complexity],MATCH(ICM_o!$A220,TechList[Tech_'#],0),),ICM_complexity,0),)</f>
        <v>0.25867876394958889</v>
      </c>
      <c r="U220" s="107">
        <f>INDEX(IF(VALUE(U$1)&lt;=$B220,IF($D220="warranty",ICMw_ST,ICMo_ST),IF($D220="warranty",ICMw_LT,ICMo_LT)),MATCH(INDEX(TechList[Complexity],MATCH(ICM_o!$A220,TechList[Tech_'#],0),),ICM_complexity,0),)</f>
        <v>0.25867876394958889</v>
      </c>
      <c r="V220" s="107">
        <f>INDEX(IF(VALUE(V$1)&lt;=$B220,IF($D220="warranty",ICMw_ST,ICMo_ST),IF($D220="warranty",ICMw_LT,ICMo_LT)),MATCH(INDEX(TechList[Complexity],MATCH(ICM_o!$A220,TechList[Tech_'#],0),),ICM_complexity,0),)</f>
        <v>0.25867876394958889</v>
      </c>
      <c r="W220" s="107">
        <f>INDEX(IF(VALUE(W$1)&lt;=$B220,IF($D220="warranty",ICMw_ST,ICMo_ST),IF($D220="warranty",ICMw_LT,ICMo_LT)),MATCH(INDEX(TechList[Complexity],MATCH(ICM_o!$A220,TechList[Tech_'#],0),),ICM_complexity,0),)</f>
        <v>0.25867876394958889</v>
      </c>
    </row>
    <row r="221" spans="1:23" x14ac:dyDescent="0.25">
      <c r="A221" s="188">
        <f>TechList[[#This Row],[Tech_'#]]</f>
        <v>320</v>
      </c>
      <c r="B221" s="193">
        <f>INDEX(IF(WR_curve="2017-2025FRM",TechList[ST_Thru_Ph2],TechList[ST_Thru]),MATCH(ICM_o!$A221,TechList[Tech_'#],0),)</f>
        <v>2024</v>
      </c>
      <c r="C221" s="193" t="str">
        <f>INDEX(TechList[Complexity],MATCH(ICM_o!$A221,TechList[Tech_'#],0),)</f>
        <v>Med2</v>
      </c>
      <c r="D221" s="93" t="s">
        <v>530</v>
      </c>
      <c r="E221" s="195">
        <f>INDEX(IF(VALUE(E$1)&lt;=$B221,IF($D221="warranty",ICMw_ST,ICMo_ST),IF($D221="warranty",ICMw_LT,ICMo_LT)),MATCH(INDEX(TechList[Complexity],MATCH(ICM_o!$A221,TechList[Tech_'#],0),),ICM_complexity,0),)</f>
        <v>0.34265745788495999</v>
      </c>
      <c r="F221" s="195">
        <f>INDEX(IF(VALUE(F$1)&lt;=$B221,IF($D221="warranty",ICMw_ST,ICMo_ST),IF($D221="warranty",ICMw_LT,ICMo_LT)),MATCH(INDEX(TechList[Complexity],MATCH(ICM_o!$A221,TechList[Tech_'#],0),),ICM_complexity,0),)</f>
        <v>0.34265745788495999</v>
      </c>
      <c r="G221" s="195">
        <f>INDEX(IF(VALUE(G$1)&lt;=$B221,IF($D221="warranty",ICMw_ST,ICMo_ST),IF($D221="warranty",ICMw_LT,ICMo_LT)),MATCH(INDEX(TechList[Complexity],MATCH(ICM_o!$A221,TechList[Tech_'#],0),),ICM_complexity,0),)</f>
        <v>0.34265745788495999</v>
      </c>
      <c r="H221" s="195">
        <f>INDEX(IF(VALUE(H$1)&lt;=$B221,IF($D221="warranty",ICMw_ST,ICMo_ST),IF($D221="warranty",ICMw_LT,ICMo_LT)),MATCH(INDEX(TechList[Complexity],MATCH(ICM_o!$A221,TechList[Tech_'#],0),),ICM_complexity,0),)</f>
        <v>0.34265745788495999</v>
      </c>
      <c r="I221" s="195">
        <f>INDEX(IF(VALUE(I$1)&lt;=$B221,IF($D221="warranty",ICMw_ST,ICMo_ST),IF($D221="warranty",ICMw_LT,ICMo_LT)),MATCH(INDEX(TechList[Complexity],MATCH(ICM_o!$A221,TechList[Tech_'#],0),),ICM_complexity,0),)</f>
        <v>0.34265745788495999</v>
      </c>
      <c r="J221" s="195">
        <f>INDEX(IF(VALUE(J$1)&lt;=$B221,IF($D221="warranty",ICMw_ST,ICMo_ST),IF($D221="warranty",ICMw_LT,ICMo_LT)),MATCH(INDEX(TechList[Complexity],MATCH(ICM_o!$A221,TechList[Tech_'#],0),),ICM_complexity,0),)</f>
        <v>0.34265745788495999</v>
      </c>
      <c r="K221" s="195">
        <f>INDEX(IF(VALUE(K$1)&lt;=$B221,IF($D221="warranty",ICMw_ST,ICMo_ST),IF($D221="warranty",ICMw_LT,ICMo_LT)),MATCH(INDEX(TechList[Complexity],MATCH(ICM_o!$A221,TechList[Tech_'#],0),),ICM_complexity,0),)</f>
        <v>0.34265745788495999</v>
      </c>
      <c r="L221" s="195">
        <f>INDEX(IF(VALUE(L$1)&lt;=$B221,IF($D221="warranty",ICMw_ST,ICMo_ST),IF($D221="warranty",ICMw_LT,ICMo_LT)),MATCH(INDEX(TechList[Complexity],MATCH(ICM_o!$A221,TechList[Tech_'#],0),),ICM_complexity,0),)</f>
        <v>0.34265745788495999</v>
      </c>
      <c r="M221" s="195">
        <f>INDEX(IF(VALUE(M$1)&lt;=$B221,IF($D221="warranty",ICMw_ST,ICMo_ST),IF($D221="warranty",ICMw_LT,ICMo_LT)),MATCH(INDEX(TechList[Complexity],MATCH(ICM_o!$A221,TechList[Tech_'#],0),),ICM_complexity,0),)</f>
        <v>0.34265745788495999</v>
      </c>
      <c r="N221" s="195">
        <f>INDEX(IF(VALUE(N$1)&lt;=$B221,IF($D221="warranty",ICMw_ST,ICMo_ST),IF($D221="warranty",ICMw_LT,ICMo_LT)),MATCH(INDEX(TechList[Complexity],MATCH(ICM_o!$A221,TechList[Tech_'#],0),),ICM_complexity,0),)</f>
        <v>0.34265745788495999</v>
      </c>
      <c r="O221" s="195">
        <f>INDEX(IF(VALUE(O$1)&lt;=$B221,IF($D221="warranty",ICMw_ST,ICMo_ST),IF($D221="warranty",ICMw_LT,ICMo_LT)),MATCH(INDEX(TechList[Complexity],MATCH(ICM_o!$A221,TechList[Tech_'#],0),),ICM_complexity,0),)</f>
        <v>0.34265745788495999</v>
      </c>
      <c r="P221" s="195">
        <f>INDEX(IF(VALUE(P$1)&lt;=$B221,IF($D221="warranty",ICMw_ST,ICMo_ST),IF($D221="warranty",ICMw_LT,ICMo_LT)),MATCH(INDEX(TechList[Complexity],MATCH(ICM_o!$A221,TechList[Tech_'#],0),),ICM_complexity,0),)</f>
        <v>0.34265745788495999</v>
      </c>
      <c r="Q221" s="195">
        <f>INDEX(IF(VALUE(Q$1)&lt;=$B221,IF($D221="warranty",ICMw_ST,ICMo_ST),IF($D221="warranty",ICMw_LT,ICMo_LT)),MATCH(INDEX(TechList[Complexity],MATCH(ICM_o!$A221,TechList[Tech_'#],0),),ICM_complexity,0),)</f>
        <v>0.34265745788495999</v>
      </c>
      <c r="R221" s="195">
        <f>INDEX(IF(VALUE(R$1)&lt;=$B221,IF($D221="warranty",ICMw_ST,ICMo_ST),IF($D221="warranty",ICMw_LT,ICMo_LT)),MATCH(INDEX(TechList[Complexity],MATCH(ICM_o!$A221,TechList[Tech_'#],0),),ICM_complexity,0),)</f>
        <v>0.25867876394958889</v>
      </c>
      <c r="S221" s="107">
        <f>INDEX(IF(VALUE(S$1)&lt;=$B221,IF($D221="warranty",ICMw_ST,ICMo_ST),IF($D221="warranty",ICMw_LT,ICMo_LT)),MATCH(INDEX(TechList[Complexity],MATCH(ICM_o!$A221,TechList[Tech_'#],0),),ICM_complexity,0),)</f>
        <v>0.25867876394958889</v>
      </c>
      <c r="T221" s="107">
        <f>INDEX(IF(VALUE(T$1)&lt;=$B221,IF($D221="warranty",ICMw_ST,ICMo_ST),IF($D221="warranty",ICMw_LT,ICMo_LT)),MATCH(INDEX(TechList[Complexity],MATCH(ICM_o!$A221,TechList[Tech_'#],0),),ICM_complexity,0),)</f>
        <v>0.25867876394958889</v>
      </c>
      <c r="U221" s="107">
        <f>INDEX(IF(VALUE(U$1)&lt;=$B221,IF($D221="warranty",ICMw_ST,ICMo_ST),IF($D221="warranty",ICMw_LT,ICMo_LT)),MATCH(INDEX(TechList[Complexity],MATCH(ICM_o!$A221,TechList[Tech_'#],0),),ICM_complexity,0),)</f>
        <v>0.25867876394958889</v>
      </c>
      <c r="V221" s="107">
        <f>INDEX(IF(VALUE(V$1)&lt;=$B221,IF($D221="warranty",ICMw_ST,ICMo_ST),IF($D221="warranty",ICMw_LT,ICMo_LT)),MATCH(INDEX(TechList[Complexity],MATCH(ICM_o!$A221,TechList[Tech_'#],0),),ICM_complexity,0),)</f>
        <v>0.25867876394958889</v>
      </c>
      <c r="W221" s="107">
        <f>INDEX(IF(VALUE(W$1)&lt;=$B221,IF($D221="warranty",ICMw_ST,ICMo_ST),IF($D221="warranty",ICMw_LT,ICMo_LT)),MATCH(INDEX(TechList[Complexity],MATCH(ICM_o!$A221,TechList[Tech_'#],0),),ICM_complexity,0),)</f>
        <v>0.25867876394958889</v>
      </c>
    </row>
    <row r="222" spans="1:23" x14ac:dyDescent="0.25">
      <c r="A222" s="188">
        <f>TechList[[#This Row],[Tech_'#]]</f>
        <v>321</v>
      </c>
      <c r="B222" s="193">
        <f>INDEX(IF(WR_curve="2017-2025FRM",TechList[ST_Thru_Ph2],TechList[ST_Thru]),MATCH(ICM_o!$A222,TechList[Tech_'#],0),)</f>
        <v>2024</v>
      </c>
      <c r="C222" s="193" t="str">
        <f>INDEX(TechList[Complexity],MATCH(ICM_o!$A222,TechList[Tech_'#],0),)</f>
        <v>Med2</v>
      </c>
      <c r="D222" s="93" t="s">
        <v>530</v>
      </c>
      <c r="E222" s="195">
        <f>INDEX(IF(VALUE(E$1)&lt;=$B222,IF($D222="warranty",ICMw_ST,ICMo_ST),IF($D222="warranty",ICMw_LT,ICMo_LT)),MATCH(INDEX(TechList[Complexity],MATCH(ICM_o!$A222,TechList[Tech_'#],0),),ICM_complexity,0),)</f>
        <v>0.34265745788495999</v>
      </c>
      <c r="F222" s="195">
        <f>INDEX(IF(VALUE(F$1)&lt;=$B222,IF($D222="warranty",ICMw_ST,ICMo_ST),IF($D222="warranty",ICMw_LT,ICMo_LT)),MATCH(INDEX(TechList[Complexity],MATCH(ICM_o!$A222,TechList[Tech_'#],0),),ICM_complexity,0),)</f>
        <v>0.34265745788495999</v>
      </c>
      <c r="G222" s="195">
        <f>INDEX(IF(VALUE(G$1)&lt;=$B222,IF($D222="warranty",ICMw_ST,ICMo_ST),IF($D222="warranty",ICMw_LT,ICMo_LT)),MATCH(INDEX(TechList[Complexity],MATCH(ICM_o!$A222,TechList[Tech_'#],0),),ICM_complexity,0),)</f>
        <v>0.34265745788495999</v>
      </c>
      <c r="H222" s="195">
        <f>INDEX(IF(VALUE(H$1)&lt;=$B222,IF($D222="warranty",ICMw_ST,ICMo_ST),IF($D222="warranty",ICMw_LT,ICMo_LT)),MATCH(INDEX(TechList[Complexity],MATCH(ICM_o!$A222,TechList[Tech_'#],0),),ICM_complexity,0),)</f>
        <v>0.34265745788495999</v>
      </c>
      <c r="I222" s="195">
        <f>INDEX(IF(VALUE(I$1)&lt;=$B222,IF($D222="warranty",ICMw_ST,ICMo_ST),IF($D222="warranty",ICMw_LT,ICMo_LT)),MATCH(INDEX(TechList[Complexity],MATCH(ICM_o!$A222,TechList[Tech_'#],0),),ICM_complexity,0),)</f>
        <v>0.34265745788495999</v>
      </c>
      <c r="J222" s="195">
        <f>INDEX(IF(VALUE(J$1)&lt;=$B222,IF($D222="warranty",ICMw_ST,ICMo_ST),IF($D222="warranty",ICMw_LT,ICMo_LT)),MATCH(INDEX(TechList[Complexity],MATCH(ICM_o!$A222,TechList[Tech_'#],0),),ICM_complexity,0),)</f>
        <v>0.34265745788495999</v>
      </c>
      <c r="K222" s="195">
        <f>INDEX(IF(VALUE(K$1)&lt;=$B222,IF($D222="warranty",ICMw_ST,ICMo_ST),IF($D222="warranty",ICMw_LT,ICMo_LT)),MATCH(INDEX(TechList[Complexity],MATCH(ICM_o!$A222,TechList[Tech_'#],0),),ICM_complexity,0),)</f>
        <v>0.34265745788495999</v>
      </c>
      <c r="L222" s="195">
        <f>INDEX(IF(VALUE(L$1)&lt;=$B222,IF($D222="warranty",ICMw_ST,ICMo_ST),IF($D222="warranty",ICMw_LT,ICMo_LT)),MATCH(INDEX(TechList[Complexity],MATCH(ICM_o!$A222,TechList[Tech_'#],0),),ICM_complexity,0),)</f>
        <v>0.34265745788495999</v>
      </c>
      <c r="M222" s="195">
        <f>INDEX(IF(VALUE(M$1)&lt;=$B222,IF($D222="warranty",ICMw_ST,ICMo_ST),IF($D222="warranty",ICMw_LT,ICMo_LT)),MATCH(INDEX(TechList[Complexity],MATCH(ICM_o!$A222,TechList[Tech_'#],0),),ICM_complexity,0),)</f>
        <v>0.34265745788495999</v>
      </c>
      <c r="N222" s="195">
        <f>INDEX(IF(VALUE(N$1)&lt;=$B222,IF($D222="warranty",ICMw_ST,ICMo_ST),IF($D222="warranty",ICMw_LT,ICMo_LT)),MATCH(INDEX(TechList[Complexity],MATCH(ICM_o!$A222,TechList[Tech_'#],0),),ICM_complexity,0),)</f>
        <v>0.34265745788495999</v>
      </c>
      <c r="O222" s="195">
        <f>INDEX(IF(VALUE(O$1)&lt;=$B222,IF($D222="warranty",ICMw_ST,ICMo_ST),IF($D222="warranty",ICMw_LT,ICMo_LT)),MATCH(INDEX(TechList[Complexity],MATCH(ICM_o!$A222,TechList[Tech_'#],0),),ICM_complexity,0),)</f>
        <v>0.34265745788495999</v>
      </c>
      <c r="P222" s="195">
        <f>INDEX(IF(VALUE(P$1)&lt;=$B222,IF($D222="warranty",ICMw_ST,ICMo_ST),IF($D222="warranty",ICMw_LT,ICMo_LT)),MATCH(INDEX(TechList[Complexity],MATCH(ICM_o!$A222,TechList[Tech_'#],0),),ICM_complexity,0),)</f>
        <v>0.34265745788495999</v>
      </c>
      <c r="Q222" s="195">
        <f>INDEX(IF(VALUE(Q$1)&lt;=$B222,IF($D222="warranty",ICMw_ST,ICMo_ST),IF($D222="warranty",ICMw_LT,ICMo_LT)),MATCH(INDEX(TechList[Complexity],MATCH(ICM_o!$A222,TechList[Tech_'#],0),),ICM_complexity,0),)</f>
        <v>0.34265745788495999</v>
      </c>
      <c r="R222" s="195">
        <f>INDEX(IF(VALUE(R$1)&lt;=$B222,IF($D222="warranty",ICMw_ST,ICMo_ST),IF($D222="warranty",ICMw_LT,ICMo_LT)),MATCH(INDEX(TechList[Complexity],MATCH(ICM_o!$A222,TechList[Tech_'#],0),),ICM_complexity,0),)</f>
        <v>0.25867876394958889</v>
      </c>
      <c r="S222" s="107">
        <f>INDEX(IF(VALUE(S$1)&lt;=$B222,IF($D222="warranty",ICMw_ST,ICMo_ST),IF($D222="warranty",ICMw_LT,ICMo_LT)),MATCH(INDEX(TechList[Complexity],MATCH(ICM_o!$A222,TechList[Tech_'#],0),),ICM_complexity,0),)</f>
        <v>0.25867876394958889</v>
      </c>
      <c r="T222" s="107">
        <f>INDEX(IF(VALUE(T$1)&lt;=$B222,IF($D222="warranty",ICMw_ST,ICMo_ST),IF($D222="warranty",ICMw_LT,ICMo_LT)),MATCH(INDEX(TechList[Complexity],MATCH(ICM_o!$A222,TechList[Tech_'#],0),),ICM_complexity,0),)</f>
        <v>0.25867876394958889</v>
      </c>
      <c r="U222" s="107">
        <f>INDEX(IF(VALUE(U$1)&lt;=$B222,IF($D222="warranty",ICMw_ST,ICMo_ST),IF($D222="warranty",ICMw_LT,ICMo_LT)),MATCH(INDEX(TechList[Complexity],MATCH(ICM_o!$A222,TechList[Tech_'#],0),),ICM_complexity,0),)</f>
        <v>0.25867876394958889</v>
      </c>
      <c r="V222" s="107">
        <f>INDEX(IF(VALUE(V$1)&lt;=$B222,IF($D222="warranty",ICMw_ST,ICMo_ST),IF($D222="warranty",ICMw_LT,ICMo_LT)),MATCH(INDEX(TechList[Complexity],MATCH(ICM_o!$A222,TechList[Tech_'#],0),),ICM_complexity,0),)</f>
        <v>0.25867876394958889</v>
      </c>
      <c r="W222" s="107">
        <f>INDEX(IF(VALUE(W$1)&lt;=$B222,IF($D222="warranty",ICMw_ST,ICMo_ST),IF($D222="warranty",ICMw_LT,ICMo_LT)),MATCH(INDEX(TechList[Complexity],MATCH(ICM_o!$A222,TechList[Tech_'#],0),),ICM_complexity,0),)</f>
        <v>0.25867876394958889</v>
      </c>
    </row>
    <row r="223" spans="1:23" x14ac:dyDescent="0.25">
      <c r="A223" s="188">
        <f>TechList[[#This Row],[Tech_'#]]</f>
        <v>322</v>
      </c>
      <c r="B223" s="193">
        <f>INDEX(IF(WR_curve="2017-2025FRM",TechList[ST_Thru_Ph2],TechList[ST_Thru]),MATCH(ICM_o!$A223,TechList[Tech_'#],0),)</f>
        <v>0</v>
      </c>
      <c r="C223" s="193">
        <f>INDEX(TechList[Complexity],MATCH(ICM_o!$A223,TechList[Tech_'#],0),)</f>
        <v>0</v>
      </c>
      <c r="D223" s="93" t="s">
        <v>530</v>
      </c>
      <c r="E223" s="195" t="e">
        <f>INDEX(IF(VALUE(E$1)&lt;=$B223,IF($D223="warranty",ICMw_ST,ICMo_ST),IF($D223="warranty",ICMw_LT,ICMo_LT)),MATCH(INDEX(TechList[Complexity],MATCH(ICM_o!$A223,TechList[Tech_'#],0),),ICM_complexity,0),)</f>
        <v>#N/A</v>
      </c>
      <c r="F223" s="195" t="e">
        <f>INDEX(IF(VALUE(F$1)&lt;=$B223,IF($D223="warranty",ICMw_ST,ICMo_ST),IF($D223="warranty",ICMw_LT,ICMo_LT)),MATCH(INDEX(TechList[Complexity],MATCH(ICM_o!$A223,TechList[Tech_'#],0),),ICM_complexity,0),)</f>
        <v>#N/A</v>
      </c>
      <c r="G223" s="195" t="e">
        <f>INDEX(IF(VALUE(G$1)&lt;=$B223,IF($D223="warranty",ICMw_ST,ICMo_ST),IF($D223="warranty",ICMw_LT,ICMo_LT)),MATCH(INDEX(TechList[Complexity],MATCH(ICM_o!$A223,TechList[Tech_'#],0),),ICM_complexity,0),)</f>
        <v>#N/A</v>
      </c>
      <c r="H223" s="195" t="e">
        <f>INDEX(IF(VALUE(H$1)&lt;=$B223,IF($D223="warranty",ICMw_ST,ICMo_ST),IF($D223="warranty",ICMw_LT,ICMo_LT)),MATCH(INDEX(TechList[Complexity],MATCH(ICM_o!$A223,TechList[Tech_'#],0),),ICM_complexity,0),)</f>
        <v>#N/A</v>
      </c>
      <c r="I223" s="195" t="e">
        <f>INDEX(IF(VALUE(I$1)&lt;=$B223,IF($D223="warranty",ICMw_ST,ICMo_ST),IF($D223="warranty",ICMw_LT,ICMo_LT)),MATCH(INDEX(TechList[Complexity],MATCH(ICM_o!$A223,TechList[Tech_'#],0),),ICM_complexity,0),)</f>
        <v>#N/A</v>
      </c>
      <c r="J223" s="195" t="e">
        <f>INDEX(IF(VALUE(J$1)&lt;=$B223,IF($D223="warranty",ICMw_ST,ICMo_ST),IF($D223="warranty",ICMw_LT,ICMo_LT)),MATCH(INDEX(TechList[Complexity],MATCH(ICM_o!$A223,TechList[Tech_'#],0),),ICM_complexity,0),)</f>
        <v>#N/A</v>
      </c>
      <c r="K223" s="195" t="e">
        <f>INDEX(IF(VALUE(K$1)&lt;=$B223,IF($D223="warranty",ICMw_ST,ICMo_ST),IF($D223="warranty",ICMw_LT,ICMo_LT)),MATCH(INDEX(TechList[Complexity],MATCH(ICM_o!$A223,TechList[Tech_'#],0),),ICM_complexity,0),)</f>
        <v>#N/A</v>
      </c>
      <c r="L223" s="195" t="e">
        <f>INDEX(IF(VALUE(L$1)&lt;=$B223,IF($D223="warranty",ICMw_ST,ICMo_ST),IF($D223="warranty",ICMw_LT,ICMo_LT)),MATCH(INDEX(TechList[Complexity],MATCH(ICM_o!$A223,TechList[Tech_'#],0),),ICM_complexity,0),)</f>
        <v>#N/A</v>
      </c>
      <c r="M223" s="195" t="e">
        <f>INDEX(IF(VALUE(M$1)&lt;=$B223,IF($D223="warranty",ICMw_ST,ICMo_ST),IF($D223="warranty",ICMw_LT,ICMo_LT)),MATCH(INDEX(TechList[Complexity],MATCH(ICM_o!$A223,TechList[Tech_'#],0),),ICM_complexity,0),)</f>
        <v>#N/A</v>
      </c>
      <c r="N223" s="195" t="e">
        <f>INDEX(IF(VALUE(N$1)&lt;=$B223,IF($D223="warranty",ICMw_ST,ICMo_ST),IF($D223="warranty",ICMw_LT,ICMo_LT)),MATCH(INDEX(TechList[Complexity],MATCH(ICM_o!$A223,TechList[Tech_'#],0),),ICM_complexity,0),)</f>
        <v>#N/A</v>
      </c>
      <c r="O223" s="195" t="e">
        <f>INDEX(IF(VALUE(O$1)&lt;=$B223,IF($D223="warranty",ICMw_ST,ICMo_ST),IF($D223="warranty",ICMw_LT,ICMo_LT)),MATCH(INDEX(TechList[Complexity],MATCH(ICM_o!$A223,TechList[Tech_'#],0),),ICM_complexity,0),)</f>
        <v>#N/A</v>
      </c>
      <c r="P223" s="195" t="e">
        <f>INDEX(IF(VALUE(P$1)&lt;=$B223,IF($D223="warranty",ICMw_ST,ICMo_ST),IF($D223="warranty",ICMw_LT,ICMo_LT)),MATCH(INDEX(TechList[Complexity],MATCH(ICM_o!$A223,TechList[Tech_'#],0),),ICM_complexity,0),)</f>
        <v>#N/A</v>
      </c>
      <c r="Q223" s="195" t="e">
        <f>INDEX(IF(VALUE(Q$1)&lt;=$B223,IF($D223="warranty",ICMw_ST,ICMo_ST),IF($D223="warranty",ICMw_LT,ICMo_LT)),MATCH(INDEX(TechList[Complexity],MATCH(ICM_o!$A223,TechList[Tech_'#],0),),ICM_complexity,0),)</f>
        <v>#N/A</v>
      </c>
      <c r="R223" s="195" t="e">
        <f>INDEX(IF(VALUE(R$1)&lt;=$B223,IF($D223="warranty",ICMw_ST,ICMo_ST),IF($D223="warranty",ICMw_LT,ICMo_LT)),MATCH(INDEX(TechList[Complexity],MATCH(ICM_o!$A223,TechList[Tech_'#],0),),ICM_complexity,0),)</f>
        <v>#N/A</v>
      </c>
      <c r="S223" s="107" t="e">
        <f>INDEX(IF(VALUE(S$1)&lt;=$B223,IF($D223="warranty",ICMw_ST,ICMo_ST),IF($D223="warranty",ICMw_LT,ICMo_LT)),MATCH(INDEX(TechList[Complexity],MATCH(ICM_o!$A223,TechList[Tech_'#],0),),ICM_complexity,0),)</f>
        <v>#N/A</v>
      </c>
      <c r="T223" s="107" t="e">
        <f>INDEX(IF(VALUE(T$1)&lt;=$B223,IF($D223="warranty",ICMw_ST,ICMo_ST),IF($D223="warranty",ICMw_LT,ICMo_LT)),MATCH(INDEX(TechList[Complexity],MATCH(ICM_o!$A223,TechList[Tech_'#],0),),ICM_complexity,0),)</f>
        <v>#N/A</v>
      </c>
      <c r="U223" s="107" t="e">
        <f>INDEX(IF(VALUE(U$1)&lt;=$B223,IF($D223="warranty",ICMw_ST,ICMo_ST),IF($D223="warranty",ICMw_LT,ICMo_LT)),MATCH(INDEX(TechList[Complexity],MATCH(ICM_o!$A223,TechList[Tech_'#],0),),ICM_complexity,0),)</f>
        <v>#N/A</v>
      </c>
      <c r="V223" s="107" t="e">
        <f>INDEX(IF(VALUE(V$1)&lt;=$B223,IF($D223="warranty",ICMw_ST,ICMo_ST),IF($D223="warranty",ICMw_LT,ICMo_LT)),MATCH(INDEX(TechList[Complexity],MATCH(ICM_o!$A223,TechList[Tech_'#],0),),ICM_complexity,0),)</f>
        <v>#N/A</v>
      </c>
      <c r="W223" s="107" t="e">
        <f>INDEX(IF(VALUE(W$1)&lt;=$B223,IF($D223="warranty",ICMw_ST,ICMo_ST),IF($D223="warranty",ICMw_LT,ICMo_LT)),MATCH(INDEX(TechList[Complexity],MATCH(ICM_o!$A223,TechList[Tech_'#],0),),ICM_complexity,0),)</f>
        <v>#N/A</v>
      </c>
    </row>
    <row r="224" spans="1:23" x14ac:dyDescent="0.25">
      <c r="A224" s="188">
        <f>TechList[[#This Row],[Tech_'#]]</f>
        <v>323</v>
      </c>
      <c r="B224" s="193">
        <f>INDEX(IF(WR_curve="2017-2025FRM",TechList[ST_Thru_Ph2],TechList[ST_Thru]),MATCH(ICM_o!$A224,TechList[Tech_'#],0),)</f>
        <v>0</v>
      </c>
      <c r="C224" s="193">
        <f>INDEX(TechList[Complexity],MATCH(ICM_o!$A224,TechList[Tech_'#],0),)</f>
        <v>0</v>
      </c>
      <c r="D224" s="93" t="s">
        <v>530</v>
      </c>
      <c r="E224" s="195" t="e">
        <f>INDEX(IF(VALUE(E$1)&lt;=$B224,IF($D224="warranty",ICMw_ST,ICMo_ST),IF($D224="warranty",ICMw_LT,ICMo_LT)),MATCH(INDEX(TechList[Complexity],MATCH(ICM_o!$A224,TechList[Tech_'#],0),),ICM_complexity,0),)</f>
        <v>#N/A</v>
      </c>
      <c r="F224" s="195" t="e">
        <f>INDEX(IF(VALUE(F$1)&lt;=$B224,IF($D224="warranty",ICMw_ST,ICMo_ST),IF($D224="warranty",ICMw_LT,ICMo_LT)),MATCH(INDEX(TechList[Complexity],MATCH(ICM_o!$A224,TechList[Tech_'#],0),),ICM_complexity,0),)</f>
        <v>#N/A</v>
      </c>
      <c r="G224" s="195" t="e">
        <f>INDEX(IF(VALUE(G$1)&lt;=$B224,IF($D224="warranty",ICMw_ST,ICMo_ST),IF($D224="warranty",ICMw_LT,ICMo_LT)),MATCH(INDEX(TechList[Complexity],MATCH(ICM_o!$A224,TechList[Tech_'#],0),),ICM_complexity,0),)</f>
        <v>#N/A</v>
      </c>
      <c r="H224" s="195" t="e">
        <f>INDEX(IF(VALUE(H$1)&lt;=$B224,IF($D224="warranty",ICMw_ST,ICMo_ST),IF($D224="warranty",ICMw_LT,ICMo_LT)),MATCH(INDEX(TechList[Complexity],MATCH(ICM_o!$A224,TechList[Tech_'#],0),),ICM_complexity,0),)</f>
        <v>#N/A</v>
      </c>
      <c r="I224" s="195" t="e">
        <f>INDEX(IF(VALUE(I$1)&lt;=$B224,IF($D224="warranty",ICMw_ST,ICMo_ST),IF($D224="warranty",ICMw_LT,ICMo_LT)),MATCH(INDEX(TechList[Complexity],MATCH(ICM_o!$A224,TechList[Tech_'#],0),),ICM_complexity,0),)</f>
        <v>#N/A</v>
      </c>
      <c r="J224" s="195" t="e">
        <f>INDEX(IF(VALUE(J$1)&lt;=$B224,IF($D224="warranty",ICMw_ST,ICMo_ST),IF($D224="warranty",ICMw_LT,ICMo_LT)),MATCH(INDEX(TechList[Complexity],MATCH(ICM_o!$A224,TechList[Tech_'#],0),),ICM_complexity,0),)</f>
        <v>#N/A</v>
      </c>
      <c r="K224" s="195" t="e">
        <f>INDEX(IF(VALUE(K$1)&lt;=$B224,IF($D224="warranty",ICMw_ST,ICMo_ST),IF($D224="warranty",ICMw_LT,ICMo_LT)),MATCH(INDEX(TechList[Complexity],MATCH(ICM_o!$A224,TechList[Tech_'#],0),),ICM_complexity,0),)</f>
        <v>#N/A</v>
      </c>
      <c r="L224" s="195" t="e">
        <f>INDEX(IF(VALUE(L$1)&lt;=$B224,IF($D224="warranty",ICMw_ST,ICMo_ST),IF($D224="warranty",ICMw_LT,ICMo_LT)),MATCH(INDEX(TechList[Complexity],MATCH(ICM_o!$A224,TechList[Tech_'#],0),),ICM_complexity,0),)</f>
        <v>#N/A</v>
      </c>
      <c r="M224" s="195" t="e">
        <f>INDEX(IF(VALUE(M$1)&lt;=$B224,IF($D224="warranty",ICMw_ST,ICMo_ST),IF($D224="warranty",ICMw_LT,ICMo_LT)),MATCH(INDEX(TechList[Complexity],MATCH(ICM_o!$A224,TechList[Tech_'#],0),),ICM_complexity,0),)</f>
        <v>#N/A</v>
      </c>
      <c r="N224" s="195" t="e">
        <f>INDEX(IF(VALUE(N$1)&lt;=$B224,IF($D224="warranty",ICMw_ST,ICMo_ST),IF($D224="warranty",ICMw_LT,ICMo_LT)),MATCH(INDEX(TechList[Complexity],MATCH(ICM_o!$A224,TechList[Tech_'#],0),),ICM_complexity,0),)</f>
        <v>#N/A</v>
      </c>
      <c r="O224" s="195" t="e">
        <f>INDEX(IF(VALUE(O$1)&lt;=$B224,IF($D224="warranty",ICMw_ST,ICMo_ST),IF($D224="warranty",ICMw_LT,ICMo_LT)),MATCH(INDEX(TechList[Complexity],MATCH(ICM_o!$A224,TechList[Tech_'#],0),),ICM_complexity,0),)</f>
        <v>#N/A</v>
      </c>
      <c r="P224" s="195" t="e">
        <f>INDEX(IF(VALUE(P$1)&lt;=$B224,IF($D224="warranty",ICMw_ST,ICMo_ST),IF($D224="warranty",ICMw_LT,ICMo_LT)),MATCH(INDEX(TechList[Complexity],MATCH(ICM_o!$A224,TechList[Tech_'#],0),),ICM_complexity,0),)</f>
        <v>#N/A</v>
      </c>
      <c r="Q224" s="195" t="e">
        <f>INDEX(IF(VALUE(Q$1)&lt;=$B224,IF($D224="warranty",ICMw_ST,ICMo_ST),IF($D224="warranty",ICMw_LT,ICMo_LT)),MATCH(INDEX(TechList[Complexity],MATCH(ICM_o!$A224,TechList[Tech_'#],0),),ICM_complexity,0),)</f>
        <v>#N/A</v>
      </c>
      <c r="R224" s="195" t="e">
        <f>INDEX(IF(VALUE(R$1)&lt;=$B224,IF($D224="warranty",ICMw_ST,ICMo_ST),IF($D224="warranty",ICMw_LT,ICMo_LT)),MATCH(INDEX(TechList[Complexity],MATCH(ICM_o!$A224,TechList[Tech_'#],0),),ICM_complexity,0),)</f>
        <v>#N/A</v>
      </c>
      <c r="S224" s="107" t="e">
        <f>INDEX(IF(VALUE(S$1)&lt;=$B224,IF($D224="warranty",ICMw_ST,ICMo_ST),IF($D224="warranty",ICMw_LT,ICMo_LT)),MATCH(INDEX(TechList[Complexity],MATCH(ICM_o!$A224,TechList[Tech_'#],0),),ICM_complexity,0),)</f>
        <v>#N/A</v>
      </c>
      <c r="T224" s="107" t="e">
        <f>INDEX(IF(VALUE(T$1)&lt;=$B224,IF($D224="warranty",ICMw_ST,ICMo_ST),IF($D224="warranty",ICMw_LT,ICMo_LT)),MATCH(INDEX(TechList[Complexity],MATCH(ICM_o!$A224,TechList[Tech_'#],0),),ICM_complexity,0),)</f>
        <v>#N/A</v>
      </c>
      <c r="U224" s="107" t="e">
        <f>INDEX(IF(VALUE(U$1)&lt;=$B224,IF($D224="warranty",ICMw_ST,ICMo_ST),IF($D224="warranty",ICMw_LT,ICMo_LT)),MATCH(INDEX(TechList[Complexity],MATCH(ICM_o!$A224,TechList[Tech_'#],0),),ICM_complexity,0),)</f>
        <v>#N/A</v>
      </c>
      <c r="V224" s="107" t="e">
        <f>INDEX(IF(VALUE(V$1)&lt;=$B224,IF($D224="warranty",ICMw_ST,ICMo_ST),IF($D224="warranty",ICMw_LT,ICMo_LT)),MATCH(INDEX(TechList[Complexity],MATCH(ICM_o!$A224,TechList[Tech_'#],0),),ICM_complexity,0),)</f>
        <v>#N/A</v>
      </c>
      <c r="W224" s="107" t="e">
        <f>INDEX(IF(VALUE(W$1)&lt;=$B224,IF($D224="warranty",ICMw_ST,ICMo_ST),IF($D224="warranty",ICMw_LT,ICMo_LT)),MATCH(INDEX(TechList[Complexity],MATCH(ICM_o!$A224,TechList[Tech_'#],0),),ICM_complexity,0),)</f>
        <v>#N/A</v>
      </c>
    </row>
    <row r="225" spans="1:23" x14ac:dyDescent="0.25">
      <c r="A225" s="188">
        <f>TechList[[#This Row],[Tech_'#]]</f>
        <v>324</v>
      </c>
      <c r="B225" s="193">
        <f>INDEX(IF(WR_curve="2017-2025FRM",TechList[ST_Thru_Ph2],TechList[ST_Thru]),MATCH(ICM_o!$A225,TechList[Tech_'#],0),)</f>
        <v>0</v>
      </c>
      <c r="C225" s="193">
        <f>INDEX(TechList[Complexity],MATCH(ICM_o!$A225,TechList[Tech_'#],0),)</f>
        <v>0</v>
      </c>
      <c r="D225" s="93" t="s">
        <v>530</v>
      </c>
      <c r="E225" s="195" t="e">
        <f>INDEX(IF(VALUE(E$1)&lt;=$B225,IF($D225="warranty",ICMw_ST,ICMo_ST),IF($D225="warranty",ICMw_LT,ICMo_LT)),MATCH(INDEX(TechList[Complexity],MATCH(ICM_o!$A225,TechList[Tech_'#],0),),ICM_complexity,0),)</f>
        <v>#N/A</v>
      </c>
      <c r="F225" s="195" t="e">
        <f>INDEX(IF(VALUE(F$1)&lt;=$B225,IF($D225="warranty",ICMw_ST,ICMo_ST),IF($D225="warranty",ICMw_LT,ICMo_LT)),MATCH(INDEX(TechList[Complexity],MATCH(ICM_o!$A225,TechList[Tech_'#],0),),ICM_complexity,0),)</f>
        <v>#N/A</v>
      </c>
      <c r="G225" s="195" t="e">
        <f>INDEX(IF(VALUE(G$1)&lt;=$B225,IF($D225="warranty",ICMw_ST,ICMo_ST),IF($D225="warranty",ICMw_LT,ICMo_LT)),MATCH(INDEX(TechList[Complexity],MATCH(ICM_o!$A225,TechList[Tech_'#],0),),ICM_complexity,0),)</f>
        <v>#N/A</v>
      </c>
      <c r="H225" s="195" t="e">
        <f>INDEX(IF(VALUE(H$1)&lt;=$B225,IF($D225="warranty",ICMw_ST,ICMo_ST),IF($D225="warranty",ICMw_LT,ICMo_LT)),MATCH(INDEX(TechList[Complexity],MATCH(ICM_o!$A225,TechList[Tech_'#],0),),ICM_complexity,0),)</f>
        <v>#N/A</v>
      </c>
      <c r="I225" s="195" t="e">
        <f>INDEX(IF(VALUE(I$1)&lt;=$B225,IF($D225="warranty",ICMw_ST,ICMo_ST),IF($D225="warranty",ICMw_LT,ICMo_LT)),MATCH(INDEX(TechList[Complexity],MATCH(ICM_o!$A225,TechList[Tech_'#],0),),ICM_complexity,0),)</f>
        <v>#N/A</v>
      </c>
      <c r="J225" s="195" t="e">
        <f>INDEX(IF(VALUE(J$1)&lt;=$B225,IF($D225="warranty",ICMw_ST,ICMo_ST),IF($D225="warranty",ICMw_LT,ICMo_LT)),MATCH(INDEX(TechList[Complexity],MATCH(ICM_o!$A225,TechList[Tech_'#],0),),ICM_complexity,0),)</f>
        <v>#N/A</v>
      </c>
      <c r="K225" s="195" t="e">
        <f>INDEX(IF(VALUE(K$1)&lt;=$B225,IF($D225="warranty",ICMw_ST,ICMo_ST),IF($D225="warranty",ICMw_LT,ICMo_LT)),MATCH(INDEX(TechList[Complexity],MATCH(ICM_o!$A225,TechList[Tech_'#],0),),ICM_complexity,0),)</f>
        <v>#N/A</v>
      </c>
      <c r="L225" s="195" t="e">
        <f>INDEX(IF(VALUE(L$1)&lt;=$B225,IF($D225="warranty",ICMw_ST,ICMo_ST),IF($D225="warranty",ICMw_LT,ICMo_LT)),MATCH(INDEX(TechList[Complexity],MATCH(ICM_o!$A225,TechList[Tech_'#],0),),ICM_complexity,0),)</f>
        <v>#N/A</v>
      </c>
      <c r="M225" s="195" t="e">
        <f>INDEX(IF(VALUE(M$1)&lt;=$B225,IF($D225="warranty",ICMw_ST,ICMo_ST),IF($D225="warranty",ICMw_LT,ICMo_LT)),MATCH(INDEX(TechList[Complexity],MATCH(ICM_o!$A225,TechList[Tech_'#],0),),ICM_complexity,0),)</f>
        <v>#N/A</v>
      </c>
      <c r="N225" s="195" t="e">
        <f>INDEX(IF(VALUE(N$1)&lt;=$B225,IF($D225="warranty",ICMw_ST,ICMo_ST),IF($D225="warranty",ICMw_LT,ICMo_LT)),MATCH(INDEX(TechList[Complexity],MATCH(ICM_o!$A225,TechList[Tech_'#],0),),ICM_complexity,0),)</f>
        <v>#N/A</v>
      </c>
      <c r="O225" s="195" t="e">
        <f>INDEX(IF(VALUE(O$1)&lt;=$B225,IF($D225="warranty",ICMw_ST,ICMo_ST),IF($D225="warranty",ICMw_LT,ICMo_LT)),MATCH(INDEX(TechList[Complexity],MATCH(ICM_o!$A225,TechList[Tech_'#],0),),ICM_complexity,0),)</f>
        <v>#N/A</v>
      </c>
      <c r="P225" s="195" t="e">
        <f>INDEX(IF(VALUE(P$1)&lt;=$B225,IF($D225="warranty",ICMw_ST,ICMo_ST),IF($D225="warranty",ICMw_LT,ICMo_LT)),MATCH(INDEX(TechList[Complexity],MATCH(ICM_o!$A225,TechList[Tech_'#],0),),ICM_complexity,0),)</f>
        <v>#N/A</v>
      </c>
      <c r="Q225" s="195" t="e">
        <f>INDEX(IF(VALUE(Q$1)&lt;=$B225,IF($D225="warranty",ICMw_ST,ICMo_ST),IF($D225="warranty",ICMw_LT,ICMo_LT)),MATCH(INDEX(TechList[Complexity],MATCH(ICM_o!$A225,TechList[Tech_'#],0),),ICM_complexity,0),)</f>
        <v>#N/A</v>
      </c>
      <c r="R225" s="195" t="e">
        <f>INDEX(IF(VALUE(R$1)&lt;=$B225,IF($D225="warranty",ICMw_ST,ICMo_ST),IF($D225="warranty",ICMw_LT,ICMo_LT)),MATCH(INDEX(TechList[Complexity],MATCH(ICM_o!$A225,TechList[Tech_'#],0),),ICM_complexity,0),)</f>
        <v>#N/A</v>
      </c>
      <c r="S225" s="107" t="e">
        <f>INDEX(IF(VALUE(S$1)&lt;=$B225,IF($D225="warranty",ICMw_ST,ICMo_ST),IF($D225="warranty",ICMw_LT,ICMo_LT)),MATCH(INDEX(TechList[Complexity],MATCH(ICM_o!$A225,TechList[Tech_'#],0),),ICM_complexity,0),)</f>
        <v>#N/A</v>
      </c>
      <c r="T225" s="107" t="e">
        <f>INDEX(IF(VALUE(T$1)&lt;=$B225,IF($D225="warranty",ICMw_ST,ICMo_ST),IF($D225="warranty",ICMw_LT,ICMo_LT)),MATCH(INDEX(TechList[Complexity],MATCH(ICM_o!$A225,TechList[Tech_'#],0),),ICM_complexity,0),)</f>
        <v>#N/A</v>
      </c>
      <c r="U225" s="107" t="e">
        <f>INDEX(IF(VALUE(U$1)&lt;=$B225,IF($D225="warranty",ICMw_ST,ICMo_ST),IF($D225="warranty",ICMw_LT,ICMo_LT)),MATCH(INDEX(TechList[Complexity],MATCH(ICM_o!$A225,TechList[Tech_'#],0),),ICM_complexity,0),)</f>
        <v>#N/A</v>
      </c>
      <c r="V225" s="107" t="e">
        <f>INDEX(IF(VALUE(V$1)&lt;=$B225,IF($D225="warranty",ICMw_ST,ICMo_ST),IF($D225="warranty",ICMw_LT,ICMo_LT)),MATCH(INDEX(TechList[Complexity],MATCH(ICM_o!$A225,TechList[Tech_'#],0),),ICM_complexity,0),)</f>
        <v>#N/A</v>
      </c>
      <c r="W225" s="107" t="e">
        <f>INDEX(IF(VALUE(W$1)&lt;=$B225,IF($D225="warranty",ICMw_ST,ICMo_ST),IF($D225="warranty",ICMw_LT,ICMo_LT)),MATCH(INDEX(TechList[Complexity],MATCH(ICM_o!$A225,TechList[Tech_'#],0),),ICM_complexity,0),)</f>
        <v>#N/A</v>
      </c>
    </row>
    <row r="226" spans="1:23" x14ac:dyDescent="0.25">
      <c r="A226" s="188">
        <f>TechList[[#This Row],[Tech_'#]]</f>
        <v>325</v>
      </c>
      <c r="B226" s="193">
        <f>INDEX(IF(WR_curve="2017-2025FRM",TechList[ST_Thru_Ph2],TechList[ST_Thru]),MATCH(ICM_o!$A226,TechList[Tech_'#],0),)</f>
        <v>2024</v>
      </c>
      <c r="C226" s="193" t="str">
        <f>INDEX(TechList[Complexity],MATCH(ICM_o!$A226,TechList[Tech_'#],0),)</f>
        <v>High1</v>
      </c>
      <c r="D226" s="93" t="s">
        <v>530</v>
      </c>
      <c r="E226" s="195">
        <f>INDEX(IF(VALUE(E$1)&lt;=$B226,IF($D226="warranty",ICMw_ST,ICMo_ST),IF($D226="warranty",ICMw_LT,ICMo_LT)),MATCH(INDEX(TechList[Complexity],MATCH(ICM_o!$A226,TechList[Tech_'#],0),),ICM_complexity,0),)</f>
        <v>0.49890350877192979</v>
      </c>
      <c r="F226" s="195">
        <f>INDEX(IF(VALUE(F$1)&lt;=$B226,IF($D226="warranty",ICMw_ST,ICMo_ST),IF($D226="warranty",ICMw_LT,ICMo_LT)),MATCH(INDEX(TechList[Complexity],MATCH(ICM_o!$A226,TechList[Tech_'#],0),),ICM_complexity,0),)</f>
        <v>0.49890350877192979</v>
      </c>
      <c r="G226" s="195">
        <f>INDEX(IF(VALUE(G$1)&lt;=$B226,IF($D226="warranty",ICMw_ST,ICMo_ST),IF($D226="warranty",ICMw_LT,ICMo_LT)),MATCH(INDEX(TechList[Complexity],MATCH(ICM_o!$A226,TechList[Tech_'#],0),),ICM_complexity,0),)</f>
        <v>0.49890350877192979</v>
      </c>
      <c r="H226" s="195">
        <f>INDEX(IF(VALUE(H$1)&lt;=$B226,IF($D226="warranty",ICMw_ST,ICMo_ST),IF($D226="warranty",ICMw_LT,ICMo_LT)),MATCH(INDEX(TechList[Complexity],MATCH(ICM_o!$A226,TechList[Tech_'#],0),),ICM_complexity,0),)</f>
        <v>0.49890350877192979</v>
      </c>
      <c r="I226" s="195">
        <f>INDEX(IF(VALUE(I$1)&lt;=$B226,IF($D226="warranty",ICMw_ST,ICMo_ST),IF($D226="warranty",ICMw_LT,ICMo_LT)),MATCH(INDEX(TechList[Complexity],MATCH(ICM_o!$A226,TechList[Tech_'#],0),),ICM_complexity,0),)</f>
        <v>0.49890350877192979</v>
      </c>
      <c r="J226" s="195">
        <f>INDEX(IF(VALUE(J$1)&lt;=$B226,IF($D226="warranty",ICMw_ST,ICMo_ST),IF($D226="warranty",ICMw_LT,ICMo_LT)),MATCH(INDEX(TechList[Complexity],MATCH(ICM_o!$A226,TechList[Tech_'#],0),),ICM_complexity,0),)</f>
        <v>0.49890350877192979</v>
      </c>
      <c r="K226" s="195">
        <f>INDEX(IF(VALUE(K$1)&lt;=$B226,IF($D226="warranty",ICMw_ST,ICMo_ST),IF($D226="warranty",ICMw_LT,ICMo_LT)),MATCH(INDEX(TechList[Complexity],MATCH(ICM_o!$A226,TechList[Tech_'#],0),),ICM_complexity,0),)</f>
        <v>0.49890350877192979</v>
      </c>
      <c r="L226" s="195">
        <f>INDEX(IF(VALUE(L$1)&lt;=$B226,IF($D226="warranty",ICMw_ST,ICMo_ST),IF($D226="warranty",ICMw_LT,ICMo_LT)),MATCH(INDEX(TechList[Complexity],MATCH(ICM_o!$A226,TechList[Tech_'#],0),),ICM_complexity,0),)</f>
        <v>0.49890350877192979</v>
      </c>
      <c r="M226" s="195">
        <f>INDEX(IF(VALUE(M$1)&lt;=$B226,IF($D226="warranty",ICMw_ST,ICMo_ST),IF($D226="warranty",ICMw_LT,ICMo_LT)),MATCH(INDEX(TechList[Complexity],MATCH(ICM_o!$A226,TechList[Tech_'#],0),),ICM_complexity,0),)</f>
        <v>0.49890350877192979</v>
      </c>
      <c r="N226" s="195">
        <f>INDEX(IF(VALUE(N$1)&lt;=$B226,IF($D226="warranty",ICMw_ST,ICMo_ST),IF($D226="warranty",ICMw_LT,ICMo_LT)),MATCH(INDEX(TechList[Complexity],MATCH(ICM_o!$A226,TechList[Tech_'#],0),),ICM_complexity,0),)</f>
        <v>0.49890350877192979</v>
      </c>
      <c r="O226" s="195">
        <f>INDEX(IF(VALUE(O$1)&lt;=$B226,IF($D226="warranty",ICMw_ST,ICMo_ST),IF($D226="warranty",ICMw_LT,ICMo_LT)),MATCH(INDEX(TechList[Complexity],MATCH(ICM_o!$A226,TechList[Tech_'#],0),),ICM_complexity,0),)</f>
        <v>0.49890350877192979</v>
      </c>
      <c r="P226" s="195">
        <f>INDEX(IF(VALUE(P$1)&lt;=$B226,IF($D226="warranty",ICMw_ST,ICMo_ST),IF($D226="warranty",ICMw_LT,ICMo_LT)),MATCH(INDEX(TechList[Complexity],MATCH(ICM_o!$A226,TechList[Tech_'#],0),),ICM_complexity,0),)</f>
        <v>0.49890350877192979</v>
      </c>
      <c r="Q226" s="195">
        <f>INDEX(IF(VALUE(Q$1)&lt;=$B226,IF($D226="warranty",ICMw_ST,ICMo_ST),IF($D226="warranty",ICMw_LT,ICMo_LT)),MATCH(INDEX(TechList[Complexity],MATCH(ICM_o!$A226,TechList[Tech_'#],0),),ICM_complexity,0),)</f>
        <v>0.49890350877192979</v>
      </c>
      <c r="R226" s="195">
        <f>INDEX(IF(VALUE(R$1)&lt;=$B226,IF($D226="warranty",ICMw_ST,ICMo_ST),IF($D226="warranty",ICMw_LT,ICMo_LT)),MATCH(INDEX(TechList[Complexity],MATCH(ICM_o!$A226,TechList[Tech_'#],0),),ICM_complexity,0),)</f>
        <v>0.31359649122807015</v>
      </c>
      <c r="S226" s="107">
        <f>INDEX(IF(VALUE(S$1)&lt;=$B226,IF($D226="warranty",ICMw_ST,ICMo_ST),IF($D226="warranty",ICMw_LT,ICMo_LT)),MATCH(INDEX(TechList[Complexity],MATCH(ICM_o!$A226,TechList[Tech_'#],0),),ICM_complexity,0),)</f>
        <v>0.31359649122807015</v>
      </c>
      <c r="T226" s="107">
        <f>INDEX(IF(VALUE(T$1)&lt;=$B226,IF($D226="warranty",ICMw_ST,ICMo_ST),IF($D226="warranty",ICMw_LT,ICMo_LT)),MATCH(INDEX(TechList[Complexity],MATCH(ICM_o!$A226,TechList[Tech_'#],0),),ICM_complexity,0),)</f>
        <v>0.31359649122807015</v>
      </c>
      <c r="U226" s="107">
        <f>INDEX(IF(VALUE(U$1)&lt;=$B226,IF($D226="warranty",ICMw_ST,ICMo_ST),IF($D226="warranty",ICMw_LT,ICMo_LT)),MATCH(INDEX(TechList[Complexity],MATCH(ICM_o!$A226,TechList[Tech_'#],0),),ICM_complexity,0),)</f>
        <v>0.31359649122807015</v>
      </c>
      <c r="V226" s="107">
        <f>INDEX(IF(VALUE(V$1)&lt;=$B226,IF($D226="warranty",ICMw_ST,ICMo_ST),IF($D226="warranty",ICMw_LT,ICMo_LT)),MATCH(INDEX(TechList[Complexity],MATCH(ICM_o!$A226,TechList[Tech_'#],0),),ICM_complexity,0),)</f>
        <v>0.31359649122807015</v>
      </c>
      <c r="W226" s="107">
        <f>INDEX(IF(VALUE(W$1)&lt;=$B226,IF($D226="warranty",ICMw_ST,ICMo_ST),IF($D226="warranty",ICMw_LT,ICMo_LT)),MATCH(INDEX(TechList[Complexity],MATCH(ICM_o!$A226,TechList[Tech_'#],0),),ICM_complexity,0),)</f>
        <v>0.31359649122807015</v>
      </c>
    </row>
    <row r="227" spans="1:23" x14ac:dyDescent="0.25">
      <c r="A227" s="188">
        <f>TechList[[#This Row],[Tech_'#]]</f>
        <v>326</v>
      </c>
      <c r="B227" s="193">
        <f>INDEX(IF(WR_curve="2017-2025FRM",TechList[ST_Thru_Ph2],TechList[ST_Thru]),MATCH(ICM_o!$A227,TechList[Tech_'#],0),)</f>
        <v>2018</v>
      </c>
      <c r="C227" s="193" t="str">
        <f>INDEX(TechList[Complexity],MATCH(ICM_o!$A227,TechList[Tech_'#],0),)</f>
        <v>Med2</v>
      </c>
      <c r="D227" s="93" t="s">
        <v>530</v>
      </c>
      <c r="E227" s="195">
        <f>INDEX(IF(VALUE(E$1)&lt;=$B227,IF($D227="warranty",ICMw_ST,ICMo_ST),IF($D227="warranty",ICMw_LT,ICMo_LT)),MATCH(INDEX(TechList[Complexity],MATCH(ICM_o!$A227,TechList[Tech_'#],0),),ICM_complexity,0),)</f>
        <v>0.34265745788495999</v>
      </c>
      <c r="F227" s="195">
        <f>INDEX(IF(VALUE(F$1)&lt;=$B227,IF($D227="warranty",ICMw_ST,ICMo_ST),IF($D227="warranty",ICMw_LT,ICMo_LT)),MATCH(INDEX(TechList[Complexity],MATCH(ICM_o!$A227,TechList[Tech_'#],0),),ICM_complexity,0),)</f>
        <v>0.34265745788495999</v>
      </c>
      <c r="G227" s="195">
        <f>INDEX(IF(VALUE(G$1)&lt;=$B227,IF($D227="warranty",ICMw_ST,ICMo_ST),IF($D227="warranty",ICMw_LT,ICMo_LT)),MATCH(INDEX(TechList[Complexity],MATCH(ICM_o!$A227,TechList[Tech_'#],0),),ICM_complexity,0),)</f>
        <v>0.34265745788495999</v>
      </c>
      <c r="H227" s="195">
        <f>INDEX(IF(VALUE(H$1)&lt;=$B227,IF($D227="warranty",ICMw_ST,ICMo_ST),IF($D227="warranty",ICMw_LT,ICMo_LT)),MATCH(INDEX(TechList[Complexity],MATCH(ICM_o!$A227,TechList[Tech_'#],0),),ICM_complexity,0),)</f>
        <v>0.34265745788495999</v>
      </c>
      <c r="I227" s="195">
        <f>INDEX(IF(VALUE(I$1)&lt;=$B227,IF($D227="warranty",ICMw_ST,ICMo_ST),IF($D227="warranty",ICMw_LT,ICMo_LT)),MATCH(INDEX(TechList[Complexity],MATCH(ICM_o!$A227,TechList[Tech_'#],0),),ICM_complexity,0),)</f>
        <v>0.34265745788495999</v>
      </c>
      <c r="J227" s="195">
        <f>INDEX(IF(VALUE(J$1)&lt;=$B227,IF($D227="warranty",ICMw_ST,ICMo_ST),IF($D227="warranty",ICMw_LT,ICMo_LT)),MATCH(INDEX(TechList[Complexity],MATCH(ICM_o!$A227,TechList[Tech_'#],0),),ICM_complexity,0),)</f>
        <v>0.34265745788495999</v>
      </c>
      <c r="K227" s="195">
        <f>INDEX(IF(VALUE(K$1)&lt;=$B227,IF($D227="warranty",ICMw_ST,ICMo_ST),IF($D227="warranty",ICMw_LT,ICMo_LT)),MATCH(INDEX(TechList[Complexity],MATCH(ICM_o!$A227,TechList[Tech_'#],0),),ICM_complexity,0),)</f>
        <v>0.34265745788495999</v>
      </c>
      <c r="L227" s="195">
        <f>INDEX(IF(VALUE(L$1)&lt;=$B227,IF($D227="warranty",ICMw_ST,ICMo_ST),IF($D227="warranty",ICMw_LT,ICMo_LT)),MATCH(INDEX(TechList[Complexity],MATCH(ICM_o!$A227,TechList[Tech_'#],0),),ICM_complexity,0),)</f>
        <v>0.25867876394958889</v>
      </c>
      <c r="M227" s="195">
        <f>INDEX(IF(VALUE(M$1)&lt;=$B227,IF($D227="warranty",ICMw_ST,ICMo_ST),IF($D227="warranty",ICMw_LT,ICMo_LT)),MATCH(INDEX(TechList[Complexity],MATCH(ICM_o!$A227,TechList[Tech_'#],0),),ICM_complexity,0),)</f>
        <v>0.25867876394958889</v>
      </c>
      <c r="N227" s="195">
        <f>INDEX(IF(VALUE(N$1)&lt;=$B227,IF($D227="warranty",ICMw_ST,ICMo_ST),IF($D227="warranty",ICMw_LT,ICMo_LT)),MATCH(INDEX(TechList[Complexity],MATCH(ICM_o!$A227,TechList[Tech_'#],0),),ICM_complexity,0),)</f>
        <v>0.25867876394958889</v>
      </c>
      <c r="O227" s="195">
        <f>INDEX(IF(VALUE(O$1)&lt;=$B227,IF($D227="warranty",ICMw_ST,ICMo_ST),IF($D227="warranty",ICMw_LT,ICMo_LT)),MATCH(INDEX(TechList[Complexity],MATCH(ICM_o!$A227,TechList[Tech_'#],0),),ICM_complexity,0),)</f>
        <v>0.25867876394958889</v>
      </c>
      <c r="P227" s="195">
        <f>INDEX(IF(VALUE(P$1)&lt;=$B227,IF($D227="warranty",ICMw_ST,ICMo_ST),IF($D227="warranty",ICMw_LT,ICMo_LT)),MATCH(INDEX(TechList[Complexity],MATCH(ICM_o!$A227,TechList[Tech_'#],0),),ICM_complexity,0),)</f>
        <v>0.25867876394958889</v>
      </c>
      <c r="Q227" s="195">
        <f>INDEX(IF(VALUE(Q$1)&lt;=$B227,IF($D227="warranty",ICMw_ST,ICMo_ST),IF($D227="warranty",ICMw_LT,ICMo_LT)),MATCH(INDEX(TechList[Complexity],MATCH(ICM_o!$A227,TechList[Tech_'#],0),),ICM_complexity,0),)</f>
        <v>0.25867876394958889</v>
      </c>
      <c r="R227" s="195">
        <f>INDEX(IF(VALUE(R$1)&lt;=$B227,IF($D227="warranty",ICMw_ST,ICMo_ST),IF($D227="warranty",ICMw_LT,ICMo_LT)),MATCH(INDEX(TechList[Complexity],MATCH(ICM_o!$A227,TechList[Tech_'#],0),),ICM_complexity,0),)</f>
        <v>0.25867876394958889</v>
      </c>
      <c r="S227" s="107">
        <f>INDEX(IF(VALUE(S$1)&lt;=$B227,IF($D227="warranty",ICMw_ST,ICMo_ST),IF($D227="warranty",ICMw_LT,ICMo_LT)),MATCH(INDEX(TechList[Complexity],MATCH(ICM_o!$A227,TechList[Tech_'#],0),),ICM_complexity,0),)</f>
        <v>0.25867876394958889</v>
      </c>
      <c r="T227" s="107">
        <f>INDEX(IF(VALUE(T$1)&lt;=$B227,IF($D227="warranty",ICMw_ST,ICMo_ST),IF($D227="warranty",ICMw_LT,ICMo_LT)),MATCH(INDEX(TechList[Complexity],MATCH(ICM_o!$A227,TechList[Tech_'#],0),),ICM_complexity,0),)</f>
        <v>0.25867876394958889</v>
      </c>
      <c r="U227" s="107">
        <f>INDEX(IF(VALUE(U$1)&lt;=$B227,IF($D227="warranty",ICMw_ST,ICMo_ST),IF($D227="warranty",ICMw_LT,ICMo_LT)),MATCH(INDEX(TechList[Complexity],MATCH(ICM_o!$A227,TechList[Tech_'#],0),),ICM_complexity,0),)</f>
        <v>0.25867876394958889</v>
      </c>
      <c r="V227" s="107">
        <f>INDEX(IF(VALUE(V$1)&lt;=$B227,IF($D227="warranty",ICMw_ST,ICMo_ST),IF($D227="warranty",ICMw_LT,ICMo_LT)),MATCH(INDEX(TechList[Complexity],MATCH(ICM_o!$A227,TechList[Tech_'#],0),),ICM_complexity,0),)</f>
        <v>0.25867876394958889</v>
      </c>
      <c r="W227" s="107">
        <f>INDEX(IF(VALUE(W$1)&lt;=$B227,IF($D227="warranty",ICMw_ST,ICMo_ST),IF($D227="warranty",ICMw_LT,ICMo_LT)),MATCH(INDEX(TechList[Complexity],MATCH(ICM_o!$A227,TechList[Tech_'#],0),),ICM_complexity,0),)</f>
        <v>0.25867876394958889</v>
      </c>
    </row>
    <row r="228" spans="1:23" x14ac:dyDescent="0.25">
      <c r="A228" s="188">
        <f>TechList[[#This Row],[Tech_'#]]</f>
        <v>327</v>
      </c>
      <c r="B228" s="193">
        <f>INDEX(IF(WR_curve="2017-2025FRM",TechList[ST_Thru_Ph2],TechList[ST_Thru]),MATCH(ICM_o!$A228,TechList[Tech_'#],0),)</f>
        <v>0</v>
      </c>
      <c r="C228" s="193">
        <f>INDEX(TechList[Complexity],MATCH(ICM_o!$A228,TechList[Tech_'#],0),)</f>
        <v>0</v>
      </c>
      <c r="D228" s="193" t="s">
        <v>530</v>
      </c>
      <c r="E228" s="195" t="e">
        <f>INDEX(IF(VALUE(E$1)&lt;=$B228,IF($D228="warranty",ICMw_ST,ICMo_ST),IF($D228="warranty",ICMw_LT,ICMo_LT)),MATCH(INDEX(TechList[Complexity],MATCH(ICM_o!$A228,TechList[Tech_'#],0),),ICM_complexity,0),)</f>
        <v>#N/A</v>
      </c>
      <c r="F228" s="195" t="e">
        <f>INDEX(IF(VALUE(F$1)&lt;=$B228,IF($D228="warranty",ICMw_ST,ICMo_ST),IF($D228="warranty",ICMw_LT,ICMo_LT)),MATCH(INDEX(TechList[Complexity],MATCH(ICM_o!$A228,TechList[Tech_'#],0),),ICM_complexity,0),)</f>
        <v>#N/A</v>
      </c>
      <c r="G228" s="195" t="e">
        <f>INDEX(IF(VALUE(G$1)&lt;=$B228,IF($D228="warranty",ICMw_ST,ICMo_ST),IF($D228="warranty",ICMw_LT,ICMo_LT)),MATCH(INDEX(TechList[Complexity],MATCH(ICM_o!$A228,TechList[Tech_'#],0),),ICM_complexity,0),)</f>
        <v>#N/A</v>
      </c>
      <c r="H228" s="195" t="e">
        <f>INDEX(IF(VALUE(H$1)&lt;=$B228,IF($D228="warranty",ICMw_ST,ICMo_ST),IF($D228="warranty",ICMw_LT,ICMo_LT)),MATCH(INDEX(TechList[Complexity],MATCH(ICM_o!$A228,TechList[Tech_'#],0),),ICM_complexity,0),)</f>
        <v>#N/A</v>
      </c>
      <c r="I228" s="195" t="e">
        <f>INDEX(IF(VALUE(I$1)&lt;=$B228,IF($D228="warranty",ICMw_ST,ICMo_ST),IF($D228="warranty",ICMw_LT,ICMo_LT)),MATCH(INDEX(TechList[Complexity],MATCH(ICM_o!$A228,TechList[Tech_'#],0),),ICM_complexity,0),)</f>
        <v>#N/A</v>
      </c>
      <c r="J228" s="195" t="e">
        <f>INDEX(IF(VALUE(J$1)&lt;=$B228,IF($D228="warranty",ICMw_ST,ICMo_ST),IF($D228="warranty",ICMw_LT,ICMo_LT)),MATCH(INDEX(TechList[Complexity],MATCH(ICM_o!$A228,TechList[Tech_'#],0),),ICM_complexity,0),)</f>
        <v>#N/A</v>
      </c>
      <c r="K228" s="195" t="e">
        <f>INDEX(IF(VALUE(K$1)&lt;=$B228,IF($D228="warranty",ICMw_ST,ICMo_ST),IF($D228="warranty",ICMw_LT,ICMo_LT)),MATCH(INDEX(TechList[Complexity],MATCH(ICM_o!$A228,TechList[Tech_'#],0),),ICM_complexity,0),)</f>
        <v>#N/A</v>
      </c>
      <c r="L228" s="195" t="e">
        <f>INDEX(IF(VALUE(L$1)&lt;=$B228,IF($D228="warranty",ICMw_ST,ICMo_ST),IF($D228="warranty",ICMw_LT,ICMo_LT)),MATCH(INDEX(TechList[Complexity],MATCH(ICM_o!$A228,TechList[Tech_'#],0),),ICM_complexity,0),)</f>
        <v>#N/A</v>
      </c>
      <c r="M228" s="195" t="e">
        <f>INDEX(IF(VALUE(M$1)&lt;=$B228,IF($D228="warranty",ICMw_ST,ICMo_ST),IF($D228="warranty",ICMw_LT,ICMo_LT)),MATCH(INDEX(TechList[Complexity],MATCH(ICM_o!$A228,TechList[Tech_'#],0),),ICM_complexity,0),)</f>
        <v>#N/A</v>
      </c>
      <c r="N228" s="195" t="e">
        <f>INDEX(IF(VALUE(N$1)&lt;=$B228,IF($D228="warranty",ICMw_ST,ICMo_ST),IF($D228="warranty",ICMw_LT,ICMo_LT)),MATCH(INDEX(TechList[Complexity],MATCH(ICM_o!$A228,TechList[Tech_'#],0),),ICM_complexity,0),)</f>
        <v>#N/A</v>
      </c>
      <c r="O228" s="195" t="e">
        <f>INDEX(IF(VALUE(O$1)&lt;=$B228,IF($D228="warranty",ICMw_ST,ICMo_ST),IF($D228="warranty",ICMw_LT,ICMo_LT)),MATCH(INDEX(TechList[Complexity],MATCH(ICM_o!$A228,TechList[Tech_'#],0),),ICM_complexity,0),)</f>
        <v>#N/A</v>
      </c>
      <c r="P228" s="195" t="e">
        <f>INDEX(IF(VALUE(P$1)&lt;=$B228,IF($D228="warranty",ICMw_ST,ICMo_ST),IF($D228="warranty",ICMw_LT,ICMo_LT)),MATCH(INDEX(TechList[Complexity],MATCH(ICM_o!$A228,TechList[Tech_'#],0),),ICM_complexity,0),)</f>
        <v>#N/A</v>
      </c>
      <c r="Q228" s="195" t="e">
        <f>INDEX(IF(VALUE(Q$1)&lt;=$B228,IF($D228="warranty",ICMw_ST,ICMo_ST),IF($D228="warranty",ICMw_LT,ICMo_LT)),MATCH(INDEX(TechList[Complexity],MATCH(ICM_o!$A228,TechList[Tech_'#],0),),ICM_complexity,0),)</f>
        <v>#N/A</v>
      </c>
      <c r="R228" s="195" t="e">
        <f>INDEX(IF(VALUE(R$1)&lt;=$B228,IF($D228="warranty",ICMw_ST,ICMo_ST),IF($D228="warranty",ICMw_LT,ICMo_LT)),MATCH(INDEX(TechList[Complexity],MATCH(ICM_o!$A228,TechList[Tech_'#],0),),ICM_complexity,0),)</f>
        <v>#N/A</v>
      </c>
      <c r="S228" s="107" t="e">
        <f>INDEX(IF(VALUE(S$1)&lt;=$B228,IF($D228="warranty",ICMw_ST,ICMo_ST),IF($D228="warranty",ICMw_LT,ICMo_LT)),MATCH(INDEX(TechList[Complexity],MATCH(ICM_o!$A228,TechList[Tech_'#],0),),ICM_complexity,0),)</f>
        <v>#N/A</v>
      </c>
      <c r="T228" s="107" t="e">
        <f>INDEX(IF(VALUE(T$1)&lt;=$B228,IF($D228="warranty",ICMw_ST,ICMo_ST),IF($D228="warranty",ICMw_LT,ICMo_LT)),MATCH(INDEX(TechList[Complexity],MATCH(ICM_o!$A228,TechList[Tech_'#],0),),ICM_complexity,0),)</f>
        <v>#N/A</v>
      </c>
      <c r="U228" s="107" t="e">
        <f>INDEX(IF(VALUE(U$1)&lt;=$B228,IF($D228="warranty",ICMw_ST,ICMo_ST),IF($D228="warranty",ICMw_LT,ICMo_LT)),MATCH(INDEX(TechList[Complexity],MATCH(ICM_o!$A228,TechList[Tech_'#],0),),ICM_complexity,0),)</f>
        <v>#N/A</v>
      </c>
      <c r="V228" s="107" t="e">
        <f>INDEX(IF(VALUE(V$1)&lt;=$B228,IF($D228="warranty",ICMw_ST,ICMo_ST),IF($D228="warranty",ICMw_LT,ICMo_LT)),MATCH(INDEX(TechList[Complexity],MATCH(ICM_o!$A228,TechList[Tech_'#],0),),ICM_complexity,0),)</f>
        <v>#N/A</v>
      </c>
      <c r="W228" s="107" t="e">
        <f>INDEX(IF(VALUE(W$1)&lt;=$B228,IF($D228="warranty",ICMw_ST,ICMo_ST),IF($D228="warranty",ICMw_LT,ICMo_LT)),MATCH(INDEX(TechList[Complexity],MATCH(ICM_o!$A228,TechList[Tech_'#],0),),ICM_complexity,0),)</f>
        <v>#N/A</v>
      </c>
    </row>
    <row r="229" spans="1:23" x14ac:dyDescent="0.25">
      <c r="A229" s="188">
        <f>TechList[[#This Row],[Tech_'#]]</f>
        <v>328</v>
      </c>
      <c r="B229" s="193">
        <f>INDEX(IF(WR_curve="2017-2025FRM",TechList[ST_Thru_Ph2],TechList[ST_Thru]),MATCH(ICM_o!$A229,TechList[Tech_'#],0),)</f>
        <v>2024</v>
      </c>
      <c r="C229" s="193" t="str">
        <f>INDEX(TechList[Complexity],MATCH(ICM_o!$A229,TechList[Tech_'#],0),)</f>
        <v>High2</v>
      </c>
      <c r="D229" s="193" t="s">
        <v>530</v>
      </c>
      <c r="E229" s="195">
        <f>INDEX(IF(VALUE(E$1)&lt;=$B229,IF($D229="warranty",ICMw_ST,ICMo_ST),IF($D229="warranty",ICMw_LT,ICMo_LT)),MATCH(INDEX(TechList[Complexity],MATCH(ICM_o!$A229,TechList[Tech_'#],0),),ICM_complexity,0),)</f>
        <v>0.69640396200327392</v>
      </c>
      <c r="F229" s="195">
        <f>INDEX(IF(VALUE(F$1)&lt;=$B229,IF($D229="warranty",ICMw_ST,ICMo_ST),IF($D229="warranty",ICMw_LT,ICMo_LT)),MATCH(INDEX(TechList[Complexity],MATCH(ICM_o!$A229,TechList[Tech_'#],0),),ICM_complexity,0),)</f>
        <v>0.69640396200327392</v>
      </c>
      <c r="G229" s="195">
        <f>INDEX(IF(VALUE(G$1)&lt;=$B229,IF($D229="warranty",ICMw_ST,ICMo_ST),IF($D229="warranty",ICMw_LT,ICMo_LT)),MATCH(INDEX(TechList[Complexity],MATCH(ICM_o!$A229,TechList[Tech_'#],0),),ICM_complexity,0),)</f>
        <v>0.69640396200327392</v>
      </c>
      <c r="H229" s="195">
        <f>INDEX(IF(VALUE(H$1)&lt;=$B229,IF($D229="warranty",ICMw_ST,ICMo_ST),IF($D229="warranty",ICMw_LT,ICMo_LT)),MATCH(INDEX(TechList[Complexity],MATCH(ICM_o!$A229,TechList[Tech_'#],0),),ICM_complexity,0),)</f>
        <v>0.69640396200327392</v>
      </c>
      <c r="I229" s="195">
        <f>INDEX(IF(VALUE(I$1)&lt;=$B229,IF($D229="warranty",ICMw_ST,ICMo_ST),IF($D229="warranty",ICMw_LT,ICMo_LT)),MATCH(INDEX(TechList[Complexity],MATCH(ICM_o!$A229,TechList[Tech_'#],0),),ICM_complexity,0),)</f>
        <v>0.69640396200327392</v>
      </c>
      <c r="J229" s="195">
        <f>INDEX(IF(VALUE(J$1)&lt;=$B229,IF($D229="warranty",ICMw_ST,ICMo_ST),IF($D229="warranty",ICMw_LT,ICMo_LT)),MATCH(INDEX(TechList[Complexity],MATCH(ICM_o!$A229,TechList[Tech_'#],0),),ICM_complexity,0),)</f>
        <v>0.69640396200327392</v>
      </c>
      <c r="K229" s="195">
        <f>INDEX(IF(VALUE(K$1)&lt;=$B229,IF($D229="warranty",ICMw_ST,ICMo_ST),IF($D229="warranty",ICMw_LT,ICMo_LT)),MATCH(INDEX(TechList[Complexity],MATCH(ICM_o!$A229,TechList[Tech_'#],0),),ICM_complexity,0),)</f>
        <v>0.69640396200327392</v>
      </c>
      <c r="L229" s="195">
        <f>INDEX(IF(VALUE(L$1)&lt;=$B229,IF($D229="warranty",ICMw_ST,ICMo_ST),IF($D229="warranty",ICMw_LT,ICMo_LT)),MATCH(INDEX(TechList[Complexity],MATCH(ICM_o!$A229,TechList[Tech_'#],0),),ICM_complexity,0),)</f>
        <v>0.69640396200327392</v>
      </c>
      <c r="M229" s="195">
        <f>INDEX(IF(VALUE(M$1)&lt;=$B229,IF($D229="warranty",ICMw_ST,ICMo_ST),IF($D229="warranty",ICMw_LT,ICMo_LT)),MATCH(INDEX(TechList[Complexity],MATCH(ICM_o!$A229,TechList[Tech_'#],0),),ICM_complexity,0),)</f>
        <v>0.69640396200327392</v>
      </c>
      <c r="N229" s="195">
        <f>INDEX(IF(VALUE(N$1)&lt;=$B229,IF($D229="warranty",ICMw_ST,ICMo_ST),IF($D229="warranty",ICMw_LT,ICMo_LT)),MATCH(INDEX(TechList[Complexity],MATCH(ICM_o!$A229,TechList[Tech_'#],0),),ICM_complexity,0),)</f>
        <v>0.69640396200327392</v>
      </c>
      <c r="O229" s="195">
        <f>INDEX(IF(VALUE(O$1)&lt;=$B229,IF($D229="warranty",ICMw_ST,ICMo_ST),IF($D229="warranty",ICMw_LT,ICMo_LT)),MATCH(INDEX(TechList[Complexity],MATCH(ICM_o!$A229,TechList[Tech_'#],0),),ICM_complexity,0),)</f>
        <v>0.69640396200327392</v>
      </c>
      <c r="P229" s="195">
        <f>INDEX(IF(VALUE(P$1)&lt;=$B229,IF($D229="warranty",ICMw_ST,ICMo_ST),IF($D229="warranty",ICMw_LT,ICMo_LT)),MATCH(INDEX(TechList[Complexity],MATCH(ICM_o!$A229,TechList[Tech_'#],0),),ICM_complexity,0),)</f>
        <v>0.69640396200327392</v>
      </c>
      <c r="Q229" s="195">
        <f>INDEX(IF(VALUE(Q$1)&lt;=$B229,IF($D229="warranty",ICMw_ST,ICMo_ST),IF($D229="warranty",ICMw_LT,ICMo_LT)),MATCH(INDEX(TechList[Complexity],MATCH(ICM_o!$A229,TechList[Tech_'#],0),),ICM_complexity,0),)</f>
        <v>0.69640396200327392</v>
      </c>
      <c r="R229" s="195">
        <f>INDEX(IF(VALUE(R$1)&lt;=$B229,IF($D229="warranty",ICMw_ST,ICMo_ST),IF($D229="warranty",ICMw_LT,ICMo_LT)),MATCH(INDEX(TechList[Complexity],MATCH(ICM_o!$A229,TechList[Tech_'#],0),),ICM_complexity,0),)</f>
        <v>0.44778438032283796</v>
      </c>
      <c r="S229" s="107">
        <f>INDEX(IF(VALUE(S$1)&lt;=$B229,IF($D229="warranty",ICMw_ST,ICMo_ST),IF($D229="warranty",ICMw_LT,ICMo_LT)),MATCH(INDEX(TechList[Complexity],MATCH(ICM_o!$A229,TechList[Tech_'#],0),),ICM_complexity,0),)</f>
        <v>0.44778438032283796</v>
      </c>
      <c r="T229" s="107">
        <f>INDEX(IF(VALUE(T$1)&lt;=$B229,IF($D229="warranty",ICMw_ST,ICMo_ST),IF($D229="warranty",ICMw_LT,ICMo_LT)),MATCH(INDEX(TechList[Complexity],MATCH(ICM_o!$A229,TechList[Tech_'#],0),),ICM_complexity,0),)</f>
        <v>0.44778438032283796</v>
      </c>
      <c r="U229" s="107">
        <f>INDEX(IF(VALUE(U$1)&lt;=$B229,IF($D229="warranty",ICMw_ST,ICMo_ST),IF($D229="warranty",ICMw_LT,ICMo_LT)),MATCH(INDEX(TechList[Complexity],MATCH(ICM_o!$A229,TechList[Tech_'#],0),),ICM_complexity,0),)</f>
        <v>0.44778438032283796</v>
      </c>
      <c r="V229" s="107">
        <f>INDEX(IF(VALUE(V$1)&lt;=$B229,IF($D229="warranty",ICMw_ST,ICMo_ST),IF($D229="warranty",ICMw_LT,ICMo_LT)),MATCH(INDEX(TechList[Complexity],MATCH(ICM_o!$A229,TechList[Tech_'#],0),),ICM_complexity,0),)</f>
        <v>0.44778438032283796</v>
      </c>
      <c r="W229" s="107">
        <f>INDEX(IF(VALUE(W$1)&lt;=$B229,IF($D229="warranty",ICMw_ST,ICMo_ST),IF($D229="warranty",ICMw_LT,ICMo_LT)),MATCH(INDEX(TechList[Complexity],MATCH(ICM_o!$A229,TechList[Tech_'#],0),),ICM_complexity,0),)</f>
        <v>0.44778438032283796</v>
      </c>
    </row>
    <row r="230" spans="1:23" x14ac:dyDescent="0.25">
      <c r="A230" s="188">
        <f>TechList[[#This Row],[Tech_'#]]</f>
        <v>329</v>
      </c>
      <c r="B230" s="193">
        <f>INDEX(IF(WR_curve="2017-2025FRM",TechList[ST_Thru_Ph2],TechList[ST_Thru]),MATCH(ICM_o!$A230,TechList[Tech_'#],0),)</f>
        <v>2024</v>
      </c>
      <c r="C230" s="193" t="str">
        <f>INDEX(TechList[Complexity],MATCH(ICM_o!$A230,TechList[Tech_'#],0),)</f>
        <v>High2</v>
      </c>
      <c r="D230" s="193" t="s">
        <v>530</v>
      </c>
      <c r="E230" s="195">
        <f>INDEX(IF(VALUE(E$1)&lt;=$B230,IF($D230="warranty",ICMw_ST,ICMo_ST),IF($D230="warranty",ICMw_LT,ICMo_LT)),MATCH(INDEX(TechList[Complexity],MATCH(ICM_o!$A230,TechList[Tech_'#],0),),ICM_complexity,0),)</f>
        <v>0.69640396200327392</v>
      </c>
      <c r="F230" s="195">
        <f>INDEX(IF(VALUE(F$1)&lt;=$B230,IF($D230="warranty",ICMw_ST,ICMo_ST),IF($D230="warranty",ICMw_LT,ICMo_LT)),MATCH(INDEX(TechList[Complexity],MATCH(ICM_o!$A230,TechList[Tech_'#],0),),ICM_complexity,0),)</f>
        <v>0.69640396200327392</v>
      </c>
      <c r="G230" s="195">
        <f>INDEX(IF(VALUE(G$1)&lt;=$B230,IF($D230="warranty",ICMw_ST,ICMo_ST),IF($D230="warranty",ICMw_LT,ICMo_LT)),MATCH(INDEX(TechList[Complexity],MATCH(ICM_o!$A230,TechList[Tech_'#],0),),ICM_complexity,0),)</f>
        <v>0.69640396200327392</v>
      </c>
      <c r="H230" s="195">
        <f>INDEX(IF(VALUE(H$1)&lt;=$B230,IF($D230="warranty",ICMw_ST,ICMo_ST),IF($D230="warranty",ICMw_LT,ICMo_LT)),MATCH(INDEX(TechList[Complexity],MATCH(ICM_o!$A230,TechList[Tech_'#],0),),ICM_complexity,0),)</f>
        <v>0.69640396200327392</v>
      </c>
      <c r="I230" s="195">
        <f>INDEX(IF(VALUE(I$1)&lt;=$B230,IF($D230="warranty",ICMw_ST,ICMo_ST),IF($D230="warranty",ICMw_LT,ICMo_LT)),MATCH(INDEX(TechList[Complexity],MATCH(ICM_o!$A230,TechList[Tech_'#],0),),ICM_complexity,0),)</f>
        <v>0.69640396200327392</v>
      </c>
      <c r="J230" s="195">
        <f>INDEX(IF(VALUE(J$1)&lt;=$B230,IF($D230="warranty",ICMw_ST,ICMo_ST),IF($D230="warranty",ICMw_LT,ICMo_LT)),MATCH(INDEX(TechList[Complexity],MATCH(ICM_o!$A230,TechList[Tech_'#],0),),ICM_complexity,0),)</f>
        <v>0.69640396200327392</v>
      </c>
      <c r="K230" s="195">
        <f>INDEX(IF(VALUE(K$1)&lt;=$B230,IF($D230="warranty",ICMw_ST,ICMo_ST),IF($D230="warranty",ICMw_LT,ICMo_LT)),MATCH(INDEX(TechList[Complexity],MATCH(ICM_o!$A230,TechList[Tech_'#],0),),ICM_complexity,0),)</f>
        <v>0.69640396200327392</v>
      </c>
      <c r="L230" s="195">
        <f>INDEX(IF(VALUE(L$1)&lt;=$B230,IF($D230="warranty",ICMw_ST,ICMo_ST),IF($D230="warranty",ICMw_LT,ICMo_LT)),MATCH(INDEX(TechList[Complexity],MATCH(ICM_o!$A230,TechList[Tech_'#],0),),ICM_complexity,0),)</f>
        <v>0.69640396200327392</v>
      </c>
      <c r="M230" s="195">
        <f>INDEX(IF(VALUE(M$1)&lt;=$B230,IF($D230="warranty",ICMw_ST,ICMo_ST),IF($D230="warranty",ICMw_LT,ICMo_LT)),MATCH(INDEX(TechList[Complexity],MATCH(ICM_o!$A230,TechList[Tech_'#],0),),ICM_complexity,0),)</f>
        <v>0.69640396200327392</v>
      </c>
      <c r="N230" s="195">
        <f>INDEX(IF(VALUE(N$1)&lt;=$B230,IF($D230="warranty",ICMw_ST,ICMo_ST),IF($D230="warranty",ICMw_LT,ICMo_LT)),MATCH(INDEX(TechList[Complexity],MATCH(ICM_o!$A230,TechList[Tech_'#],0),),ICM_complexity,0),)</f>
        <v>0.69640396200327392</v>
      </c>
      <c r="O230" s="195">
        <f>INDEX(IF(VALUE(O$1)&lt;=$B230,IF($D230="warranty",ICMw_ST,ICMo_ST),IF($D230="warranty",ICMw_LT,ICMo_LT)),MATCH(INDEX(TechList[Complexity],MATCH(ICM_o!$A230,TechList[Tech_'#],0),),ICM_complexity,0),)</f>
        <v>0.69640396200327392</v>
      </c>
      <c r="P230" s="195">
        <f>INDEX(IF(VALUE(P$1)&lt;=$B230,IF($D230="warranty",ICMw_ST,ICMo_ST),IF($D230="warranty",ICMw_LT,ICMo_LT)),MATCH(INDEX(TechList[Complexity],MATCH(ICM_o!$A230,TechList[Tech_'#],0),),ICM_complexity,0),)</f>
        <v>0.69640396200327392</v>
      </c>
      <c r="Q230" s="195">
        <f>INDEX(IF(VALUE(Q$1)&lt;=$B230,IF($D230="warranty",ICMw_ST,ICMo_ST),IF($D230="warranty",ICMw_LT,ICMo_LT)),MATCH(INDEX(TechList[Complexity],MATCH(ICM_o!$A230,TechList[Tech_'#],0),),ICM_complexity,0),)</f>
        <v>0.69640396200327392</v>
      </c>
      <c r="R230" s="195">
        <f>INDEX(IF(VALUE(R$1)&lt;=$B230,IF($D230="warranty",ICMw_ST,ICMo_ST),IF($D230="warranty",ICMw_LT,ICMo_LT)),MATCH(INDEX(TechList[Complexity],MATCH(ICM_o!$A230,TechList[Tech_'#],0),),ICM_complexity,0),)</f>
        <v>0.44778438032283796</v>
      </c>
      <c r="S230" s="107">
        <f>INDEX(IF(VALUE(S$1)&lt;=$B230,IF($D230="warranty",ICMw_ST,ICMo_ST),IF($D230="warranty",ICMw_LT,ICMo_LT)),MATCH(INDEX(TechList[Complexity],MATCH(ICM_o!$A230,TechList[Tech_'#],0),),ICM_complexity,0),)</f>
        <v>0.44778438032283796</v>
      </c>
      <c r="T230" s="107">
        <f>INDEX(IF(VALUE(T$1)&lt;=$B230,IF($D230="warranty",ICMw_ST,ICMo_ST),IF($D230="warranty",ICMw_LT,ICMo_LT)),MATCH(INDEX(TechList[Complexity],MATCH(ICM_o!$A230,TechList[Tech_'#],0),),ICM_complexity,0),)</f>
        <v>0.44778438032283796</v>
      </c>
      <c r="U230" s="107">
        <f>INDEX(IF(VALUE(U$1)&lt;=$B230,IF($D230="warranty",ICMw_ST,ICMo_ST),IF($D230="warranty",ICMw_LT,ICMo_LT)),MATCH(INDEX(TechList[Complexity],MATCH(ICM_o!$A230,TechList[Tech_'#],0),),ICM_complexity,0),)</f>
        <v>0.44778438032283796</v>
      </c>
      <c r="V230" s="107">
        <f>INDEX(IF(VALUE(V$1)&lt;=$B230,IF($D230="warranty",ICMw_ST,ICMo_ST),IF($D230="warranty",ICMw_LT,ICMo_LT)),MATCH(INDEX(TechList[Complexity],MATCH(ICM_o!$A230,TechList[Tech_'#],0),),ICM_complexity,0),)</f>
        <v>0.44778438032283796</v>
      </c>
      <c r="W230" s="107">
        <f>INDEX(IF(VALUE(W$1)&lt;=$B230,IF($D230="warranty",ICMw_ST,ICMo_ST),IF($D230="warranty",ICMw_LT,ICMo_LT)),MATCH(INDEX(TechList[Complexity],MATCH(ICM_o!$A230,TechList[Tech_'#],0),),ICM_complexity,0),)</f>
        <v>0.44778438032283796</v>
      </c>
    </row>
    <row r="231" spans="1:23" x14ac:dyDescent="0.25">
      <c r="A231" s="188">
        <f>TechList[[#This Row],[Tech_'#]]</f>
        <v>330</v>
      </c>
      <c r="B231" s="193">
        <f>INDEX(IF(WR_curve="2017-2025FRM",TechList[ST_Thru_Ph2],TechList[ST_Thru]),MATCH(ICM_o!$A231,TechList[Tech_'#],0),)</f>
        <v>2018</v>
      </c>
      <c r="C231" s="193" t="str">
        <f>INDEX(TechList[Complexity],MATCH(ICM_o!$A231,TechList[Tech_'#],0),)</f>
        <v>Low2</v>
      </c>
      <c r="D231" s="193" t="s">
        <v>530</v>
      </c>
      <c r="E231" s="195">
        <f>INDEX(IF(VALUE(E$1)&lt;=$B231,IF($D231="warranty",ICMw_ST,ICMo_ST),IF($D231="warranty",ICMw_LT,ICMo_LT)),MATCH(INDEX(TechList[Complexity],MATCH(ICM_o!$A231,TechList[Tech_'#],0),),ICM_complexity,0),)</f>
        <v>0.23029963135245018</v>
      </c>
      <c r="F231" s="195">
        <f>INDEX(IF(VALUE(F$1)&lt;=$B231,IF($D231="warranty",ICMw_ST,ICMo_ST),IF($D231="warranty",ICMw_LT,ICMo_LT)),MATCH(INDEX(TechList[Complexity],MATCH(ICM_o!$A231,TechList[Tech_'#],0),),ICM_complexity,0),)</f>
        <v>0.23029963135245018</v>
      </c>
      <c r="G231" s="195">
        <f>INDEX(IF(VALUE(G$1)&lt;=$B231,IF($D231="warranty",ICMw_ST,ICMo_ST),IF($D231="warranty",ICMw_LT,ICMo_LT)),MATCH(INDEX(TechList[Complexity],MATCH(ICM_o!$A231,TechList[Tech_'#],0),),ICM_complexity,0),)</f>
        <v>0.23029963135245018</v>
      </c>
      <c r="H231" s="195">
        <f>INDEX(IF(VALUE(H$1)&lt;=$B231,IF($D231="warranty",ICMw_ST,ICMo_ST),IF($D231="warranty",ICMw_LT,ICMo_LT)),MATCH(INDEX(TechList[Complexity],MATCH(ICM_o!$A231,TechList[Tech_'#],0),),ICM_complexity,0),)</f>
        <v>0.23029963135245018</v>
      </c>
      <c r="I231" s="195">
        <f>INDEX(IF(VALUE(I$1)&lt;=$B231,IF($D231="warranty",ICMw_ST,ICMo_ST),IF($D231="warranty",ICMw_LT,ICMo_LT)),MATCH(INDEX(TechList[Complexity],MATCH(ICM_o!$A231,TechList[Tech_'#],0),),ICM_complexity,0),)</f>
        <v>0.23029963135245018</v>
      </c>
      <c r="J231" s="195">
        <f>INDEX(IF(VALUE(J$1)&lt;=$B231,IF($D231="warranty",ICMw_ST,ICMo_ST),IF($D231="warranty",ICMw_LT,ICMo_LT)),MATCH(INDEX(TechList[Complexity],MATCH(ICM_o!$A231,TechList[Tech_'#],0),),ICM_complexity,0),)</f>
        <v>0.23029963135245018</v>
      </c>
      <c r="K231" s="195">
        <f>INDEX(IF(VALUE(K$1)&lt;=$B231,IF($D231="warranty",ICMw_ST,ICMo_ST),IF($D231="warranty",ICMw_LT,ICMo_LT)),MATCH(INDEX(TechList[Complexity],MATCH(ICM_o!$A231,TechList[Tech_'#],0),),ICM_complexity,0),)</f>
        <v>0.23029963135245018</v>
      </c>
      <c r="L231" s="195">
        <f>INDEX(IF(VALUE(L$1)&lt;=$B231,IF($D231="warranty",ICMw_ST,ICMo_ST),IF($D231="warranty",ICMw_LT,ICMo_LT)),MATCH(INDEX(TechList[Complexity],MATCH(ICM_o!$A231,TechList[Tech_'#],0),),ICM_complexity,0),)</f>
        <v>0.18712183256115139</v>
      </c>
      <c r="M231" s="195">
        <f>INDEX(IF(VALUE(M$1)&lt;=$B231,IF($D231="warranty",ICMw_ST,ICMo_ST),IF($D231="warranty",ICMw_LT,ICMo_LT)),MATCH(INDEX(TechList[Complexity],MATCH(ICM_o!$A231,TechList[Tech_'#],0),),ICM_complexity,0),)</f>
        <v>0.18712183256115139</v>
      </c>
      <c r="N231" s="195">
        <f>INDEX(IF(VALUE(N$1)&lt;=$B231,IF($D231="warranty",ICMw_ST,ICMo_ST),IF($D231="warranty",ICMw_LT,ICMo_LT)),MATCH(INDEX(TechList[Complexity],MATCH(ICM_o!$A231,TechList[Tech_'#],0),),ICM_complexity,0),)</f>
        <v>0.18712183256115139</v>
      </c>
      <c r="O231" s="195">
        <f>INDEX(IF(VALUE(O$1)&lt;=$B231,IF($D231="warranty",ICMw_ST,ICMo_ST),IF($D231="warranty",ICMw_LT,ICMo_LT)),MATCH(INDEX(TechList[Complexity],MATCH(ICM_o!$A231,TechList[Tech_'#],0),),ICM_complexity,0),)</f>
        <v>0.18712183256115139</v>
      </c>
      <c r="P231" s="195">
        <f>INDEX(IF(VALUE(P$1)&lt;=$B231,IF($D231="warranty",ICMw_ST,ICMo_ST),IF($D231="warranty",ICMw_LT,ICMo_LT)),MATCH(INDEX(TechList[Complexity],MATCH(ICM_o!$A231,TechList[Tech_'#],0),),ICM_complexity,0),)</f>
        <v>0.18712183256115139</v>
      </c>
      <c r="Q231" s="195">
        <f>INDEX(IF(VALUE(Q$1)&lt;=$B231,IF($D231="warranty",ICMw_ST,ICMo_ST),IF($D231="warranty",ICMw_LT,ICMo_LT)),MATCH(INDEX(TechList[Complexity],MATCH(ICM_o!$A231,TechList[Tech_'#],0),),ICM_complexity,0),)</f>
        <v>0.18712183256115139</v>
      </c>
      <c r="R231" s="195">
        <f>INDEX(IF(VALUE(R$1)&lt;=$B231,IF($D231="warranty",ICMw_ST,ICMo_ST),IF($D231="warranty",ICMw_LT,ICMo_LT)),MATCH(INDEX(TechList[Complexity],MATCH(ICM_o!$A231,TechList[Tech_'#],0),),ICM_complexity,0),)</f>
        <v>0.18712183256115139</v>
      </c>
      <c r="S231" s="107">
        <f>INDEX(IF(VALUE(S$1)&lt;=$B231,IF($D231="warranty",ICMw_ST,ICMo_ST),IF($D231="warranty",ICMw_LT,ICMo_LT)),MATCH(INDEX(TechList[Complexity],MATCH(ICM_o!$A231,TechList[Tech_'#],0),),ICM_complexity,0),)</f>
        <v>0.18712183256115139</v>
      </c>
      <c r="T231" s="107">
        <f>INDEX(IF(VALUE(T$1)&lt;=$B231,IF($D231="warranty",ICMw_ST,ICMo_ST),IF($D231="warranty",ICMw_LT,ICMo_LT)),MATCH(INDEX(TechList[Complexity],MATCH(ICM_o!$A231,TechList[Tech_'#],0),),ICM_complexity,0),)</f>
        <v>0.18712183256115139</v>
      </c>
      <c r="U231" s="107">
        <f>INDEX(IF(VALUE(U$1)&lt;=$B231,IF($D231="warranty",ICMw_ST,ICMo_ST),IF($D231="warranty",ICMw_LT,ICMo_LT)),MATCH(INDEX(TechList[Complexity],MATCH(ICM_o!$A231,TechList[Tech_'#],0),),ICM_complexity,0),)</f>
        <v>0.18712183256115139</v>
      </c>
      <c r="V231" s="107">
        <f>INDEX(IF(VALUE(V$1)&lt;=$B231,IF($D231="warranty",ICMw_ST,ICMo_ST),IF($D231="warranty",ICMw_LT,ICMo_LT)),MATCH(INDEX(TechList[Complexity],MATCH(ICM_o!$A231,TechList[Tech_'#],0),),ICM_complexity,0),)</f>
        <v>0.18712183256115139</v>
      </c>
      <c r="W231" s="107">
        <f>INDEX(IF(VALUE(W$1)&lt;=$B231,IF($D231="warranty",ICMw_ST,ICMo_ST),IF($D231="warranty",ICMw_LT,ICMo_LT)),MATCH(INDEX(TechList[Complexity],MATCH(ICM_o!$A231,TechList[Tech_'#],0),),ICM_complexity,0),)</f>
        <v>0.18712183256115139</v>
      </c>
    </row>
    <row r="232" spans="1:23" x14ac:dyDescent="0.25">
      <c r="A232" s="188">
        <f>TechList[[#This Row],[Tech_'#]]</f>
        <v>331</v>
      </c>
      <c r="B232" s="193">
        <f>INDEX(IF(WR_curve="2017-2025FRM",TechList[ST_Thru_Ph2],TechList[ST_Thru]),MATCH(ICM_o!$A232,TechList[Tech_'#],0),)</f>
        <v>2018</v>
      </c>
      <c r="C232" s="193" t="str">
        <f>INDEX(TechList[Complexity],MATCH(ICM_o!$A232,TechList[Tech_'#],0),)</f>
        <v>Low2</v>
      </c>
      <c r="D232" s="193" t="s">
        <v>530</v>
      </c>
      <c r="E232" s="195">
        <f>INDEX(IF(VALUE(E$1)&lt;=$B232,IF($D232="warranty",ICMw_ST,ICMo_ST),IF($D232="warranty",ICMw_LT,ICMo_LT)),MATCH(INDEX(TechList[Complexity],MATCH(ICM_o!$A232,TechList[Tech_'#],0),),ICM_complexity,0),)</f>
        <v>0.23029963135245018</v>
      </c>
      <c r="F232" s="195">
        <f>INDEX(IF(VALUE(F$1)&lt;=$B232,IF($D232="warranty",ICMw_ST,ICMo_ST),IF($D232="warranty",ICMw_LT,ICMo_LT)),MATCH(INDEX(TechList[Complexity],MATCH(ICM_o!$A232,TechList[Tech_'#],0),),ICM_complexity,0),)</f>
        <v>0.23029963135245018</v>
      </c>
      <c r="G232" s="195">
        <f>INDEX(IF(VALUE(G$1)&lt;=$B232,IF($D232="warranty",ICMw_ST,ICMo_ST),IF($D232="warranty",ICMw_LT,ICMo_LT)),MATCH(INDEX(TechList[Complexity],MATCH(ICM_o!$A232,TechList[Tech_'#],0),),ICM_complexity,0),)</f>
        <v>0.23029963135245018</v>
      </c>
      <c r="H232" s="195">
        <f>INDEX(IF(VALUE(H$1)&lt;=$B232,IF($D232="warranty",ICMw_ST,ICMo_ST),IF($D232="warranty",ICMw_LT,ICMo_LT)),MATCH(INDEX(TechList[Complexity],MATCH(ICM_o!$A232,TechList[Tech_'#],0),),ICM_complexity,0),)</f>
        <v>0.23029963135245018</v>
      </c>
      <c r="I232" s="195">
        <f>INDEX(IF(VALUE(I$1)&lt;=$B232,IF($D232="warranty",ICMw_ST,ICMo_ST),IF($D232="warranty",ICMw_LT,ICMo_LT)),MATCH(INDEX(TechList[Complexity],MATCH(ICM_o!$A232,TechList[Tech_'#],0),),ICM_complexity,0),)</f>
        <v>0.23029963135245018</v>
      </c>
      <c r="J232" s="195">
        <f>INDEX(IF(VALUE(J$1)&lt;=$B232,IF($D232="warranty",ICMw_ST,ICMo_ST),IF($D232="warranty",ICMw_LT,ICMo_LT)),MATCH(INDEX(TechList[Complexity],MATCH(ICM_o!$A232,TechList[Tech_'#],0),),ICM_complexity,0),)</f>
        <v>0.23029963135245018</v>
      </c>
      <c r="K232" s="195">
        <f>INDEX(IF(VALUE(K$1)&lt;=$B232,IF($D232="warranty",ICMw_ST,ICMo_ST),IF($D232="warranty",ICMw_LT,ICMo_LT)),MATCH(INDEX(TechList[Complexity],MATCH(ICM_o!$A232,TechList[Tech_'#],0),),ICM_complexity,0),)</f>
        <v>0.23029963135245018</v>
      </c>
      <c r="L232" s="195">
        <f>INDEX(IF(VALUE(L$1)&lt;=$B232,IF($D232="warranty",ICMw_ST,ICMo_ST),IF($D232="warranty",ICMw_LT,ICMo_LT)),MATCH(INDEX(TechList[Complexity],MATCH(ICM_o!$A232,TechList[Tech_'#],0),),ICM_complexity,0),)</f>
        <v>0.18712183256115139</v>
      </c>
      <c r="M232" s="195">
        <f>INDEX(IF(VALUE(M$1)&lt;=$B232,IF($D232="warranty",ICMw_ST,ICMo_ST),IF($D232="warranty",ICMw_LT,ICMo_LT)),MATCH(INDEX(TechList[Complexity],MATCH(ICM_o!$A232,TechList[Tech_'#],0),),ICM_complexity,0),)</f>
        <v>0.18712183256115139</v>
      </c>
      <c r="N232" s="195">
        <f>INDEX(IF(VALUE(N$1)&lt;=$B232,IF($D232="warranty",ICMw_ST,ICMo_ST),IF($D232="warranty",ICMw_LT,ICMo_LT)),MATCH(INDEX(TechList[Complexity],MATCH(ICM_o!$A232,TechList[Tech_'#],0),),ICM_complexity,0),)</f>
        <v>0.18712183256115139</v>
      </c>
      <c r="O232" s="195">
        <f>INDEX(IF(VALUE(O$1)&lt;=$B232,IF($D232="warranty",ICMw_ST,ICMo_ST),IF($D232="warranty",ICMw_LT,ICMo_LT)),MATCH(INDEX(TechList[Complexity],MATCH(ICM_o!$A232,TechList[Tech_'#],0),),ICM_complexity,0),)</f>
        <v>0.18712183256115139</v>
      </c>
      <c r="P232" s="195">
        <f>INDEX(IF(VALUE(P$1)&lt;=$B232,IF($D232="warranty",ICMw_ST,ICMo_ST),IF($D232="warranty",ICMw_LT,ICMo_LT)),MATCH(INDEX(TechList[Complexity],MATCH(ICM_o!$A232,TechList[Tech_'#],0),),ICM_complexity,0),)</f>
        <v>0.18712183256115139</v>
      </c>
      <c r="Q232" s="195">
        <f>INDEX(IF(VALUE(Q$1)&lt;=$B232,IF($D232="warranty",ICMw_ST,ICMo_ST),IF($D232="warranty",ICMw_LT,ICMo_LT)),MATCH(INDEX(TechList[Complexity],MATCH(ICM_o!$A232,TechList[Tech_'#],0),),ICM_complexity,0),)</f>
        <v>0.18712183256115139</v>
      </c>
      <c r="R232" s="195">
        <f>INDEX(IF(VALUE(R$1)&lt;=$B232,IF($D232="warranty",ICMw_ST,ICMo_ST),IF($D232="warranty",ICMw_LT,ICMo_LT)),MATCH(INDEX(TechList[Complexity],MATCH(ICM_o!$A232,TechList[Tech_'#],0),),ICM_complexity,0),)</f>
        <v>0.18712183256115139</v>
      </c>
      <c r="S232" s="107">
        <f>INDEX(IF(VALUE(S$1)&lt;=$B232,IF($D232="warranty",ICMw_ST,ICMo_ST),IF($D232="warranty",ICMw_LT,ICMo_LT)),MATCH(INDEX(TechList[Complexity],MATCH(ICM_o!$A232,TechList[Tech_'#],0),),ICM_complexity,0),)</f>
        <v>0.18712183256115139</v>
      </c>
      <c r="T232" s="107">
        <f>INDEX(IF(VALUE(T$1)&lt;=$B232,IF($D232="warranty",ICMw_ST,ICMo_ST),IF($D232="warranty",ICMw_LT,ICMo_LT)),MATCH(INDEX(TechList[Complexity],MATCH(ICM_o!$A232,TechList[Tech_'#],0),),ICM_complexity,0),)</f>
        <v>0.18712183256115139</v>
      </c>
      <c r="U232" s="107">
        <f>INDEX(IF(VALUE(U$1)&lt;=$B232,IF($D232="warranty",ICMw_ST,ICMo_ST),IF($D232="warranty",ICMw_LT,ICMo_LT)),MATCH(INDEX(TechList[Complexity],MATCH(ICM_o!$A232,TechList[Tech_'#],0),),ICM_complexity,0),)</f>
        <v>0.18712183256115139</v>
      </c>
      <c r="V232" s="107">
        <f>INDEX(IF(VALUE(V$1)&lt;=$B232,IF($D232="warranty",ICMw_ST,ICMo_ST),IF($D232="warranty",ICMw_LT,ICMo_LT)),MATCH(INDEX(TechList[Complexity],MATCH(ICM_o!$A232,TechList[Tech_'#],0),),ICM_complexity,0),)</f>
        <v>0.18712183256115139</v>
      </c>
      <c r="W232" s="107">
        <f>INDEX(IF(VALUE(W$1)&lt;=$B232,IF($D232="warranty",ICMw_ST,ICMo_ST),IF($D232="warranty",ICMw_LT,ICMo_LT)),MATCH(INDEX(TechList[Complexity],MATCH(ICM_o!$A232,TechList[Tech_'#],0),),ICM_complexity,0),)</f>
        <v>0.18712183256115139</v>
      </c>
    </row>
    <row r="233" spans="1:23" x14ac:dyDescent="0.25">
      <c r="A233" s="188">
        <f>TechList[[#This Row],[Tech_'#]]</f>
        <v>332</v>
      </c>
      <c r="B233" s="193">
        <f>INDEX(IF(WR_curve="2017-2025FRM",TechList[ST_Thru_Ph2],TechList[ST_Thru]),MATCH(ICM_o!$A233,TechList[Tech_'#],0),)</f>
        <v>2018</v>
      </c>
      <c r="C233" s="193" t="str">
        <f>INDEX(TechList[Complexity],MATCH(ICM_o!$A233,TechList[Tech_'#],0),)</f>
        <v>Low2</v>
      </c>
      <c r="D233" s="193" t="s">
        <v>530</v>
      </c>
      <c r="E233" s="195">
        <f>INDEX(IF(VALUE(E$1)&lt;=$B233,IF($D233="warranty",ICMw_ST,ICMo_ST),IF($D233="warranty",ICMw_LT,ICMo_LT)),MATCH(INDEX(TechList[Complexity],MATCH(ICM_o!$A233,TechList[Tech_'#],0),),ICM_complexity,0),)</f>
        <v>0.23029963135245018</v>
      </c>
      <c r="F233" s="195">
        <f>INDEX(IF(VALUE(F$1)&lt;=$B233,IF($D233="warranty",ICMw_ST,ICMo_ST),IF($D233="warranty",ICMw_LT,ICMo_LT)),MATCH(INDEX(TechList[Complexity],MATCH(ICM_o!$A233,TechList[Tech_'#],0),),ICM_complexity,0),)</f>
        <v>0.23029963135245018</v>
      </c>
      <c r="G233" s="195">
        <f>INDEX(IF(VALUE(G$1)&lt;=$B233,IF($D233="warranty",ICMw_ST,ICMo_ST),IF($D233="warranty",ICMw_LT,ICMo_LT)),MATCH(INDEX(TechList[Complexity],MATCH(ICM_o!$A233,TechList[Tech_'#],0),),ICM_complexity,0),)</f>
        <v>0.23029963135245018</v>
      </c>
      <c r="H233" s="195">
        <f>INDEX(IF(VALUE(H$1)&lt;=$B233,IF($D233="warranty",ICMw_ST,ICMo_ST),IF($D233="warranty",ICMw_LT,ICMo_LT)),MATCH(INDEX(TechList[Complexity],MATCH(ICM_o!$A233,TechList[Tech_'#],0),),ICM_complexity,0),)</f>
        <v>0.23029963135245018</v>
      </c>
      <c r="I233" s="195">
        <f>INDEX(IF(VALUE(I$1)&lt;=$B233,IF($D233="warranty",ICMw_ST,ICMo_ST),IF($D233="warranty",ICMw_LT,ICMo_LT)),MATCH(INDEX(TechList[Complexity],MATCH(ICM_o!$A233,TechList[Tech_'#],0),),ICM_complexity,0),)</f>
        <v>0.23029963135245018</v>
      </c>
      <c r="J233" s="195">
        <f>INDEX(IF(VALUE(J$1)&lt;=$B233,IF($D233="warranty",ICMw_ST,ICMo_ST),IF($D233="warranty",ICMw_LT,ICMo_LT)),MATCH(INDEX(TechList[Complexity],MATCH(ICM_o!$A233,TechList[Tech_'#],0),),ICM_complexity,0),)</f>
        <v>0.23029963135245018</v>
      </c>
      <c r="K233" s="195">
        <f>INDEX(IF(VALUE(K$1)&lt;=$B233,IF($D233="warranty",ICMw_ST,ICMo_ST),IF($D233="warranty",ICMw_LT,ICMo_LT)),MATCH(INDEX(TechList[Complexity],MATCH(ICM_o!$A233,TechList[Tech_'#],0),),ICM_complexity,0),)</f>
        <v>0.23029963135245018</v>
      </c>
      <c r="L233" s="195">
        <f>INDEX(IF(VALUE(L$1)&lt;=$B233,IF($D233="warranty",ICMw_ST,ICMo_ST),IF($D233="warranty",ICMw_LT,ICMo_LT)),MATCH(INDEX(TechList[Complexity],MATCH(ICM_o!$A233,TechList[Tech_'#],0),),ICM_complexity,0),)</f>
        <v>0.18712183256115139</v>
      </c>
      <c r="M233" s="195">
        <f>INDEX(IF(VALUE(M$1)&lt;=$B233,IF($D233="warranty",ICMw_ST,ICMo_ST),IF($D233="warranty",ICMw_LT,ICMo_LT)),MATCH(INDEX(TechList[Complexity],MATCH(ICM_o!$A233,TechList[Tech_'#],0),),ICM_complexity,0),)</f>
        <v>0.18712183256115139</v>
      </c>
      <c r="N233" s="195">
        <f>INDEX(IF(VALUE(N$1)&lt;=$B233,IF($D233="warranty",ICMw_ST,ICMo_ST),IF($D233="warranty",ICMw_LT,ICMo_LT)),MATCH(INDEX(TechList[Complexity],MATCH(ICM_o!$A233,TechList[Tech_'#],0),),ICM_complexity,0),)</f>
        <v>0.18712183256115139</v>
      </c>
      <c r="O233" s="195">
        <f>INDEX(IF(VALUE(O$1)&lt;=$B233,IF($D233="warranty",ICMw_ST,ICMo_ST),IF($D233="warranty",ICMw_LT,ICMo_LT)),MATCH(INDEX(TechList[Complexity],MATCH(ICM_o!$A233,TechList[Tech_'#],0),),ICM_complexity,0),)</f>
        <v>0.18712183256115139</v>
      </c>
      <c r="P233" s="195">
        <f>INDEX(IF(VALUE(P$1)&lt;=$B233,IF($D233="warranty",ICMw_ST,ICMo_ST),IF($D233="warranty",ICMw_LT,ICMo_LT)),MATCH(INDEX(TechList[Complexity],MATCH(ICM_o!$A233,TechList[Tech_'#],0),),ICM_complexity,0),)</f>
        <v>0.18712183256115139</v>
      </c>
      <c r="Q233" s="195">
        <f>INDEX(IF(VALUE(Q$1)&lt;=$B233,IF($D233="warranty",ICMw_ST,ICMo_ST),IF($D233="warranty",ICMw_LT,ICMo_LT)),MATCH(INDEX(TechList[Complexity],MATCH(ICM_o!$A233,TechList[Tech_'#],0),),ICM_complexity,0),)</f>
        <v>0.18712183256115139</v>
      </c>
      <c r="R233" s="195">
        <f>INDEX(IF(VALUE(R$1)&lt;=$B233,IF($D233="warranty",ICMw_ST,ICMo_ST),IF($D233="warranty",ICMw_LT,ICMo_LT)),MATCH(INDEX(TechList[Complexity],MATCH(ICM_o!$A233,TechList[Tech_'#],0),),ICM_complexity,0),)</f>
        <v>0.18712183256115139</v>
      </c>
      <c r="S233" s="107">
        <f>INDEX(IF(VALUE(S$1)&lt;=$B233,IF($D233="warranty",ICMw_ST,ICMo_ST),IF($D233="warranty",ICMw_LT,ICMo_LT)),MATCH(INDEX(TechList[Complexity],MATCH(ICM_o!$A233,TechList[Tech_'#],0),),ICM_complexity,0),)</f>
        <v>0.18712183256115139</v>
      </c>
      <c r="T233" s="107">
        <f>INDEX(IF(VALUE(T$1)&lt;=$B233,IF($D233="warranty",ICMw_ST,ICMo_ST),IF($D233="warranty",ICMw_LT,ICMo_LT)),MATCH(INDEX(TechList[Complexity],MATCH(ICM_o!$A233,TechList[Tech_'#],0),),ICM_complexity,0),)</f>
        <v>0.18712183256115139</v>
      </c>
      <c r="U233" s="107">
        <f>INDEX(IF(VALUE(U$1)&lt;=$B233,IF($D233="warranty",ICMw_ST,ICMo_ST),IF($D233="warranty",ICMw_LT,ICMo_LT)),MATCH(INDEX(TechList[Complexity],MATCH(ICM_o!$A233,TechList[Tech_'#],0),),ICM_complexity,0),)</f>
        <v>0.18712183256115139</v>
      </c>
      <c r="V233" s="107">
        <f>INDEX(IF(VALUE(V$1)&lt;=$B233,IF($D233="warranty",ICMw_ST,ICMo_ST),IF($D233="warranty",ICMw_LT,ICMo_LT)),MATCH(INDEX(TechList[Complexity],MATCH(ICM_o!$A233,TechList[Tech_'#],0),),ICM_complexity,0),)</f>
        <v>0.18712183256115139</v>
      </c>
      <c r="W233" s="107">
        <f>INDEX(IF(VALUE(W$1)&lt;=$B233,IF($D233="warranty",ICMw_ST,ICMo_ST),IF($D233="warranty",ICMw_LT,ICMo_LT)),MATCH(INDEX(TechList[Complexity],MATCH(ICM_o!$A233,TechList[Tech_'#],0),),ICM_complexity,0),)</f>
        <v>0.18712183256115139</v>
      </c>
    </row>
    <row r="234" spans="1:23" x14ac:dyDescent="0.25">
      <c r="A234" s="188">
        <f>TechList[[#This Row],[Tech_'#]]</f>
        <v>333</v>
      </c>
      <c r="B234" s="193">
        <f>INDEX(IF(WR_curve="2017-2025FRM",TechList[ST_Thru_Ph2],TechList[ST_Thru]),MATCH(ICM_o!$A234,TechList[Tech_'#],0),)</f>
        <v>2024</v>
      </c>
      <c r="C234" s="193" t="str">
        <f>INDEX(TechList[Complexity],MATCH(ICM_o!$A234,TechList[Tech_'#],0),)</f>
        <v>Low2</v>
      </c>
      <c r="D234" s="193" t="s">
        <v>530</v>
      </c>
      <c r="E234" s="195">
        <f>INDEX(IF(VALUE(E$1)&lt;=$B234,IF($D234="warranty",ICMw_ST,ICMo_ST),IF($D234="warranty",ICMw_LT,ICMo_LT)),MATCH(INDEX(TechList[Complexity],MATCH(ICM_o!$A234,TechList[Tech_'#],0),),ICM_complexity,0),)</f>
        <v>0.23029963135245018</v>
      </c>
      <c r="F234" s="195">
        <f>INDEX(IF(VALUE(F$1)&lt;=$B234,IF($D234="warranty",ICMw_ST,ICMo_ST),IF($D234="warranty",ICMw_LT,ICMo_LT)),MATCH(INDEX(TechList[Complexity],MATCH(ICM_o!$A234,TechList[Tech_'#],0),),ICM_complexity,0),)</f>
        <v>0.23029963135245018</v>
      </c>
      <c r="G234" s="195">
        <f>INDEX(IF(VALUE(G$1)&lt;=$B234,IF($D234="warranty",ICMw_ST,ICMo_ST),IF($D234="warranty",ICMw_LT,ICMo_LT)),MATCH(INDEX(TechList[Complexity],MATCH(ICM_o!$A234,TechList[Tech_'#],0),),ICM_complexity,0),)</f>
        <v>0.23029963135245018</v>
      </c>
      <c r="H234" s="195">
        <f>INDEX(IF(VALUE(H$1)&lt;=$B234,IF($D234="warranty",ICMw_ST,ICMo_ST),IF($D234="warranty",ICMw_LT,ICMo_LT)),MATCH(INDEX(TechList[Complexity],MATCH(ICM_o!$A234,TechList[Tech_'#],0),),ICM_complexity,0),)</f>
        <v>0.23029963135245018</v>
      </c>
      <c r="I234" s="195">
        <f>INDEX(IF(VALUE(I$1)&lt;=$B234,IF($D234="warranty",ICMw_ST,ICMo_ST),IF($D234="warranty",ICMw_LT,ICMo_LT)),MATCH(INDEX(TechList[Complexity],MATCH(ICM_o!$A234,TechList[Tech_'#],0),),ICM_complexity,0),)</f>
        <v>0.23029963135245018</v>
      </c>
      <c r="J234" s="195">
        <f>INDEX(IF(VALUE(J$1)&lt;=$B234,IF($D234="warranty",ICMw_ST,ICMo_ST),IF($D234="warranty",ICMw_LT,ICMo_LT)),MATCH(INDEX(TechList[Complexity],MATCH(ICM_o!$A234,TechList[Tech_'#],0),),ICM_complexity,0),)</f>
        <v>0.23029963135245018</v>
      </c>
      <c r="K234" s="195">
        <f>INDEX(IF(VALUE(K$1)&lt;=$B234,IF($D234="warranty",ICMw_ST,ICMo_ST),IF($D234="warranty",ICMw_LT,ICMo_LT)),MATCH(INDEX(TechList[Complexity],MATCH(ICM_o!$A234,TechList[Tech_'#],0),),ICM_complexity,0),)</f>
        <v>0.23029963135245018</v>
      </c>
      <c r="L234" s="195">
        <f>INDEX(IF(VALUE(L$1)&lt;=$B234,IF($D234="warranty",ICMw_ST,ICMo_ST),IF($D234="warranty",ICMw_LT,ICMo_LT)),MATCH(INDEX(TechList[Complexity],MATCH(ICM_o!$A234,TechList[Tech_'#],0),),ICM_complexity,0),)</f>
        <v>0.23029963135245018</v>
      </c>
      <c r="M234" s="195">
        <f>INDEX(IF(VALUE(M$1)&lt;=$B234,IF($D234="warranty",ICMw_ST,ICMo_ST),IF($D234="warranty",ICMw_LT,ICMo_LT)),MATCH(INDEX(TechList[Complexity],MATCH(ICM_o!$A234,TechList[Tech_'#],0),),ICM_complexity,0),)</f>
        <v>0.23029963135245018</v>
      </c>
      <c r="N234" s="195">
        <f>INDEX(IF(VALUE(N$1)&lt;=$B234,IF($D234="warranty",ICMw_ST,ICMo_ST),IF($D234="warranty",ICMw_LT,ICMo_LT)),MATCH(INDEX(TechList[Complexity],MATCH(ICM_o!$A234,TechList[Tech_'#],0),),ICM_complexity,0),)</f>
        <v>0.23029963135245018</v>
      </c>
      <c r="O234" s="195">
        <f>INDEX(IF(VALUE(O$1)&lt;=$B234,IF($D234="warranty",ICMw_ST,ICMo_ST),IF($D234="warranty",ICMw_LT,ICMo_LT)),MATCH(INDEX(TechList[Complexity],MATCH(ICM_o!$A234,TechList[Tech_'#],0),),ICM_complexity,0),)</f>
        <v>0.23029963135245018</v>
      </c>
      <c r="P234" s="195">
        <f>INDEX(IF(VALUE(P$1)&lt;=$B234,IF($D234="warranty",ICMw_ST,ICMo_ST),IF($D234="warranty",ICMw_LT,ICMo_LT)),MATCH(INDEX(TechList[Complexity],MATCH(ICM_o!$A234,TechList[Tech_'#],0),),ICM_complexity,0),)</f>
        <v>0.23029963135245018</v>
      </c>
      <c r="Q234" s="195">
        <f>INDEX(IF(VALUE(Q$1)&lt;=$B234,IF($D234="warranty",ICMw_ST,ICMo_ST),IF($D234="warranty",ICMw_LT,ICMo_LT)),MATCH(INDEX(TechList[Complexity],MATCH(ICM_o!$A234,TechList[Tech_'#],0),),ICM_complexity,0),)</f>
        <v>0.23029963135245018</v>
      </c>
      <c r="R234" s="195">
        <f>INDEX(IF(VALUE(R$1)&lt;=$B234,IF($D234="warranty",ICMw_ST,ICMo_ST),IF($D234="warranty",ICMw_LT,ICMo_LT)),MATCH(INDEX(TechList[Complexity],MATCH(ICM_o!$A234,TechList[Tech_'#],0),),ICM_complexity,0),)</f>
        <v>0.18712183256115139</v>
      </c>
      <c r="S234" s="107">
        <f>INDEX(IF(VALUE(S$1)&lt;=$B234,IF($D234="warranty",ICMw_ST,ICMo_ST),IF($D234="warranty",ICMw_LT,ICMo_LT)),MATCH(INDEX(TechList[Complexity],MATCH(ICM_o!$A234,TechList[Tech_'#],0),),ICM_complexity,0),)</f>
        <v>0.18712183256115139</v>
      </c>
      <c r="T234" s="107">
        <f>INDEX(IF(VALUE(T$1)&lt;=$B234,IF($D234="warranty",ICMw_ST,ICMo_ST),IF($D234="warranty",ICMw_LT,ICMo_LT)),MATCH(INDEX(TechList[Complexity],MATCH(ICM_o!$A234,TechList[Tech_'#],0),),ICM_complexity,0),)</f>
        <v>0.18712183256115139</v>
      </c>
      <c r="U234" s="107">
        <f>INDEX(IF(VALUE(U$1)&lt;=$B234,IF($D234="warranty",ICMw_ST,ICMo_ST),IF($D234="warranty",ICMw_LT,ICMo_LT)),MATCH(INDEX(TechList[Complexity],MATCH(ICM_o!$A234,TechList[Tech_'#],0),),ICM_complexity,0),)</f>
        <v>0.18712183256115139</v>
      </c>
      <c r="V234" s="107">
        <f>INDEX(IF(VALUE(V$1)&lt;=$B234,IF($D234="warranty",ICMw_ST,ICMo_ST),IF($D234="warranty",ICMw_LT,ICMo_LT)),MATCH(INDEX(TechList[Complexity],MATCH(ICM_o!$A234,TechList[Tech_'#],0),),ICM_complexity,0),)</f>
        <v>0.18712183256115139</v>
      </c>
      <c r="W234" s="107">
        <f>INDEX(IF(VALUE(W$1)&lt;=$B234,IF($D234="warranty",ICMw_ST,ICMo_ST),IF($D234="warranty",ICMw_LT,ICMo_LT)),MATCH(INDEX(TechList[Complexity],MATCH(ICM_o!$A234,TechList[Tech_'#],0),),ICM_complexity,0),)</f>
        <v>0.18712183256115139</v>
      </c>
    </row>
    <row r="235" spans="1:23" x14ac:dyDescent="0.25">
      <c r="A235" s="188">
        <f>TechList[[#This Row],[Tech_'#]]</f>
        <v>334</v>
      </c>
      <c r="B235" s="193">
        <f>INDEX(IF(WR_curve="2017-2025FRM",TechList[ST_Thru_Ph2],TechList[ST_Thru]),MATCH(ICM_o!$A235,TechList[Tech_'#],0),)</f>
        <v>2024</v>
      </c>
      <c r="C235" s="193" t="str">
        <f>INDEX(TechList[Complexity],MATCH(ICM_o!$A235,TechList[Tech_'#],0),)</f>
        <v>Low2</v>
      </c>
      <c r="D235" s="193" t="s">
        <v>530</v>
      </c>
      <c r="E235" s="195">
        <f>INDEX(IF(VALUE(E$1)&lt;=$B235,IF($D235="warranty",ICMw_ST,ICMo_ST),IF($D235="warranty",ICMw_LT,ICMo_LT)),MATCH(INDEX(TechList[Complexity],MATCH(ICM_o!$A235,TechList[Tech_'#],0),),ICM_complexity,0),)</f>
        <v>0.23029963135245018</v>
      </c>
      <c r="F235" s="195">
        <f>INDEX(IF(VALUE(F$1)&lt;=$B235,IF($D235="warranty",ICMw_ST,ICMo_ST),IF($D235="warranty",ICMw_LT,ICMo_LT)),MATCH(INDEX(TechList[Complexity],MATCH(ICM_o!$A235,TechList[Tech_'#],0),),ICM_complexity,0),)</f>
        <v>0.23029963135245018</v>
      </c>
      <c r="G235" s="195">
        <f>INDEX(IF(VALUE(G$1)&lt;=$B235,IF($D235="warranty",ICMw_ST,ICMo_ST),IF($D235="warranty",ICMw_LT,ICMo_LT)),MATCH(INDEX(TechList[Complexity],MATCH(ICM_o!$A235,TechList[Tech_'#],0),),ICM_complexity,0),)</f>
        <v>0.23029963135245018</v>
      </c>
      <c r="H235" s="195">
        <f>INDEX(IF(VALUE(H$1)&lt;=$B235,IF($D235="warranty",ICMw_ST,ICMo_ST),IF($D235="warranty",ICMw_LT,ICMo_LT)),MATCH(INDEX(TechList[Complexity],MATCH(ICM_o!$A235,TechList[Tech_'#],0),),ICM_complexity,0),)</f>
        <v>0.23029963135245018</v>
      </c>
      <c r="I235" s="195">
        <f>INDEX(IF(VALUE(I$1)&lt;=$B235,IF($D235="warranty",ICMw_ST,ICMo_ST),IF($D235="warranty",ICMw_LT,ICMo_LT)),MATCH(INDEX(TechList[Complexity],MATCH(ICM_o!$A235,TechList[Tech_'#],0),),ICM_complexity,0),)</f>
        <v>0.23029963135245018</v>
      </c>
      <c r="J235" s="195">
        <f>INDEX(IF(VALUE(J$1)&lt;=$B235,IF($D235="warranty",ICMw_ST,ICMo_ST),IF($D235="warranty",ICMw_LT,ICMo_LT)),MATCH(INDEX(TechList[Complexity],MATCH(ICM_o!$A235,TechList[Tech_'#],0),),ICM_complexity,0),)</f>
        <v>0.23029963135245018</v>
      </c>
      <c r="K235" s="195">
        <f>INDEX(IF(VALUE(K$1)&lt;=$B235,IF($D235="warranty",ICMw_ST,ICMo_ST),IF($D235="warranty",ICMw_LT,ICMo_LT)),MATCH(INDEX(TechList[Complexity],MATCH(ICM_o!$A235,TechList[Tech_'#],0),),ICM_complexity,0),)</f>
        <v>0.23029963135245018</v>
      </c>
      <c r="L235" s="195">
        <f>INDEX(IF(VALUE(L$1)&lt;=$B235,IF($D235="warranty",ICMw_ST,ICMo_ST),IF($D235="warranty",ICMw_LT,ICMo_LT)),MATCH(INDEX(TechList[Complexity],MATCH(ICM_o!$A235,TechList[Tech_'#],0),),ICM_complexity,0),)</f>
        <v>0.23029963135245018</v>
      </c>
      <c r="M235" s="195">
        <f>INDEX(IF(VALUE(M$1)&lt;=$B235,IF($D235="warranty",ICMw_ST,ICMo_ST),IF($D235="warranty",ICMw_LT,ICMo_LT)),MATCH(INDEX(TechList[Complexity],MATCH(ICM_o!$A235,TechList[Tech_'#],0),),ICM_complexity,0),)</f>
        <v>0.23029963135245018</v>
      </c>
      <c r="N235" s="195">
        <f>INDEX(IF(VALUE(N$1)&lt;=$B235,IF($D235="warranty",ICMw_ST,ICMo_ST),IF($D235="warranty",ICMw_LT,ICMo_LT)),MATCH(INDEX(TechList[Complexity],MATCH(ICM_o!$A235,TechList[Tech_'#],0),),ICM_complexity,0),)</f>
        <v>0.23029963135245018</v>
      </c>
      <c r="O235" s="195">
        <f>INDEX(IF(VALUE(O$1)&lt;=$B235,IF($D235="warranty",ICMw_ST,ICMo_ST),IF($D235="warranty",ICMw_LT,ICMo_LT)),MATCH(INDEX(TechList[Complexity],MATCH(ICM_o!$A235,TechList[Tech_'#],0),),ICM_complexity,0),)</f>
        <v>0.23029963135245018</v>
      </c>
      <c r="P235" s="195">
        <f>INDEX(IF(VALUE(P$1)&lt;=$B235,IF($D235="warranty",ICMw_ST,ICMo_ST),IF($D235="warranty",ICMw_LT,ICMo_LT)),MATCH(INDEX(TechList[Complexity],MATCH(ICM_o!$A235,TechList[Tech_'#],0),),ICM_complexity,0),)</f>
        <v>0.23029963135245018</v>
      </c>
      <c r="Q235" s="195">
        <f>INDEX(IF(VALUE(Q$1)&lt;=$B235,IF($D235="warranty",ICMw_ST,ICMo_ST),IF($D235="warranty",ICMw_LT,ICMo_LT)),MATCH(INDEX(TechList[Complexity],MATCH(ICM_o!$A235,TechList[Tech_'#],0),),ICM_complexity,0),)</f>
        <v>0.23029963135245018</v>
      </c>
      <c r="R235" s="195">
        <f>INDEX(IF(VALUE(R$1)&lt;=$B235,IF($D235="warranty",ICMw_ST,ICMo_ST),IF($D235="warranty",ICMw_LT,ICMo_LT)),MATCH(INDEX(TechList[Complexity],MATCH(ICM_o!$A235,TechList[Tech_'#],0),),ICM_complexity,0),)</f>
        <v>0.18712183256115139</v>
      </c>
      <c r="S235" s="107">
        <f>INDEX(IF(VALUE(S$1)&lt;=$B235,IF($D235="warranty",ICMw_ST,ICMo_ST),IF($D235="warranty",ICMw_LT,ICMo_LT)),MATCH(INDEX(TechList[Complexity],MATCH(ICM_o!$A235,TechList[Tech_'#],0),),ICM_complexity,0),)</f>
        <v>0.18712183256115139</v>
      </c>
      <c r="T235" s="107">
        <f>INDEX(IF(VALUE(T$1)&lt;=$B235,IF($D235="warranty",ICMw_ST,ICMo_ST),IF($D235="warranty",ICMw_LT,ICMo_LT)),MATCH(INDEX(TechList[Complexity],MATCH(ICM_o!$A235,TechList[Tech_'#],0),),ICM_complexity,0),)</f>
        <v>0.18712183256115139</v>
      </c>
      <c r="U235" s="107">
        <f>INDEX(IF(VALUE(U$1)&lt;=$B235,IF($D235="warranty",ICMw_ST,ICMo_ST),IF($D235="warranty",ICMw_LT,ICMo_LT)),MATCH(INDEX(TechList[Complexity],MATCH(ICM_o!$A235,TechList[Tech_'#],0),),ICM_complexity,0),)</f>
        <v>0.18712183256115139</v>
      </c>
      <c r="V235" s="107">
        <f>INDEX(IF(VALUE(V$1)&lt;=$B235,IF($D235="warranty",ICMw_ST,ICMo_ST),IF($D235="warranty",ICMw_LT,ICMo_LT)),MATCH(INDEX(TechList[Complexity],MATCH(ICM_o!$A235,TechList[Tech_'#],0),),ICM_complexity,0),)</f>
        <v>0.18712183256115139</v>
      </c>
      <c r="W235" s="107">
        <f>INDEX(IF(VALUE(W$1)&lt;=$B235,IF($D235="warranty",ICMw_ST,ICMo_ST),IF($D235="warranty",ICMw_LT,ICMo_LT)),MATCH(INDEX(TechList[Complexity],MATCH(ICM_o!$A235,TechList[Tech_'#],0),),ICM_complexity,0),)</f>
        <v>0.18712183256115139</v>
      </c>
    </row>
    <row r="236" spans="1:23" x14ac:dyDescent="0.25">
      <c r="A236" s="188">
        <f>TechList[[#This Row],[Tech_'#]]</f>
        <v>335</v>
      </c>
      <c r="B236" s="253">
        <f>INDEX(IF(WR_curve="2017-2025FRM",TechList[ST_Thru_Ph2],TechList[ST_Thru]),MATCH(ICM_o!$A236,TechList[Tech_'#],0),)</f>
        <v>2024</v>
      </c>
      <c r="C236" s="193" t="str">
        <f>INDEX(TechList[Complexity],MATCH(ICM_o!$A236,TechList[Tech_'#],0),)</f>
        <v>Low2</v>
      </c>
      <c r="D236" s="193" t="s">
        <v>530</v>
      </c>
      <c r="E236" s="195">
        <f>INDEX(IF(VALUE(E$1)&lt;=$B236,IF($D236="warranty",ICMw_ST,ICMo_ST),IF($D236="warranty",ICMw_LT,ICMo_LT)),MATCH(INDEX(TechList[Complexity],MATCH(ICM_o!$A236,TechList[Tech_'#],0),),ICM_complexity,0),)</f>
        <v>0.23029963135245018</v>
      </c>
      <c r="F236" s="195">
        <f>INDEX(IF(VALUE(F$1)&lt;=$B236,IF($D236="warranty",ICMw_ST,ICMo_ST),IF($D236="warranty",ICMw_LT,ICMo_LT)),MATCH(INDEX(TechList[Complexity],MATCH(ICM_o!$A236,TechList[Tech_'#],0),),ICM_complexity,0),)</f>
        <v>0.23029963135245018</v>
      </c>
      <c r="G236" s="195">
        <f>INDEX(IF(VALUE(G$1)&lt;=$B236,IF($D236="warranty",ICMw_ST,ICMo_ST),IF($D236="warranty",ICMw_LT,ICMo_LT)),MATCH(INDEX(TechList[Complexity],MATCH(ICM_o!$A236,TechList[Tech_'#],0),),ICM_complexity,0),)</f>
        <v>0.23029963135245018</v>
      </c>
      <c r="H236" s="195">
        <f>INDEX(IF(VALUE(H$1)&lt;=$B236,IF($D236="warranty",ICMw_ST,ICMo_ST),IF($D236="warranty",ICMw_LT,ICMo_LT)),MATCH(INDEX(TechList[Complexity],MATCH(ICM_o!$A236,TechList[Tech_'#],0),),ICM_complexity,0),)</f>
        <v>0.23029963135245018</v>
      </c>
      <c r="I236" s="195">
        <f>INDEX(IF(VALUE(I$1)&lt;=$B236,IF($D236="warranty",ICMw_ST,ICMo_ST),IF($D236="warranty",ICMw_LT,ICMo_LT)),MATCH(INDEX(TechList[Complexity],MATCH(ICM_o!$A236,TechList[Tech_'#],0),),ICM_complexity,0),)</f>
        <v>0.23029963135245018</v>
      </c>
      <c r="J236" s="195">
        <f>INDEX(IF(VALUE(J$1)&lt;=$B236,IF($D236="warranty",ICMw_ST,ICMo_ST),IF($D236="warranty",ICMw_LT,ICMo_LT)),MATCH(INDEX(TechList[Complexity],MATCH(ICM_o!$A236,TechList[Tech_'#],0),),ICM_complexity,0),)</f>
        <v>0.23029963135245018</v>
      </c>
      <c r="K236" s="195">
        <f>INDEX(IF(VALUE(K$1)&lt;=$B236,IF($D236="warranty",ICMw_ST,ICMo_ST),IF($D236="warranty",ICMw_LT,ICMo_LT)),MATCH(INDEX(TechList[Complexity],MATCH(ICM_o!$A236,TechList[Tech_'#],0),),ICM_complexity,0),)</f>
        <v>0.23029963135245018</v>
      </c>
      <c r="L236" s="195">
        <f>INDEX(IF(VALUE(L$1)&lt;=$B236,IF($D236="warranty",ICMw_ST,ICMo_ST),IF($D236="warranty",ICMw_LT,ICMo_LT)),MATCH(INDEX(TechList[Complexity],MATCH(ICM_o!$A236,TechList[Tech_'#],0),),ICM_complexity,0),)</f>
        <v>0.23029963135245018</v>
      </c>
      <c r="M236" s="195">
        <f>INDEX(IF(VALUE(M$1)&lt;=$B236,IF($D236="warranty",ICMw_ST,ICMo_ST),IF($D236="warranty",ICMw_LT,ICMo_LT)),MATCH(INDEX(TechList[Complexity],MATCH(ICM_o!$A236,TechList[Tech_'#],0),),ICM_complexity,0),)</f>
        <v>0.23029963135245018</v>
      </c>
      <c r="N236" s="195">
        <f>INDEX(IF(VALUE(N$1)&lt;=$B236,IF($D236="warranty",ICMw_ST,ICMo_ST),IF($D236="warranty",ICMw_LT,ICMo_LT)),MATCH(INDEX(TechList[Complexity],MATCH(ICM_o!$A236,TechList[Tech_'#],0),),ICM_complexity,0),)</f>
        <v>0.23029963135245018</v>
      </c>
      <c r="O236" s="195">
        <f>INDEX(IF(VALUE(O$1)&lt;=$B236,IF($D236="warranty",ICMw_ST,ICMo_ST),IF($D236="warranty",ICMw_LT,ICMo_LT)),MATCH(INDEX(TechList[Complexity],MATCH(ICM_o!$A236,TechList[Tech_'#],0),),ICM_complexity,0),)</f>
        <v>0.23029963135245018</v>
      </c>
      <c r="P236" s="195">
        <f>INDEX(IF(VALUE(P$1)&lt;=$B236,IF($D236="warranty",ICMw_ST,ICMo_ST),IF($D236="warranty",ICMw_LT,ICMo_LT)),MATCH(INDEX(TechList[Complexity],MATCH(ICM_o!$A236,TechList[Tech_'#],0),),ICM_complexity,0),)</f>
        <v>0.23029963135245018</v>
      </c>
      <c r="Q236" s="195">
        <f>INDEX(IF(VALUE(Q$1)&lt;=$B236,IF($D236="warranty",ICMw_ST,ICMo_ST),IF($D236="warranty",ICMw_LT,ICMo_LT)),MATCH(INDEX(TechList[Complexity],MATCH(ICM_o!$A236,TechList[Tech_'#],0),),ICM_complexity,0),)</f>
        <v>0.23029963135245018</v>
      </c>
      <c r="R236" s="195">
        <f>INDEX(IF(VALUE(R$1)&lt;=$B236,IF($D236="warranty",ICMw_ST,ICMo_ST),IF($D236="warranty",ICMw_LT,ICMo_LT)),MATCH(INDEX(TechList[Complexity],MATCH(ICM_o!$A236,TechList[Tech_'#],0),),ICM_complexity,0),)</f>
        <v>0.18712183256115139</v>
      </c>
      <c r="S236" s="107">
        <f>INDEX(IF(VALUE(S$1)&lt;=$B236,IF($D236="warranty",ICMw_ST,ICMo_ST),IF($D236="warranty",ICMw_LT,ICMo_LT)),MATCH(INDEX(TechList[Complexity],MATCH(ICM_o!$A236,TechList[Tech_'#],0),),ICM_complexity,0),)</f>
        <v>0.18712183256115139</v>
      </c>
      <c r="T236" s="107">
        <f>INDEX(IF(VALUE(T$1)&lt;=$B236,IF($D236="warranty",ICMw_ST,ICMo_ST),IF($D236="warranty",ICMw_LT,ICMo_LT)),MATCH(INDEX(TechList[Complexity],MATCH(ICM_o!$A236,TechList[Tech_'#],0),),ICM_complexity,0),)</f>
        <v>0.18712183256115139</v>
      </c>
      <c r="U236" s="107">
        <f>INDEX(IF(VALUE(U$1)&lt;=$B236,IF($D236="warranty",ICMw_ST,ICMo_ST),IF($D236="warranty",ICMw_LT,ICMo_LT)),MATCH(INDEX(TechList[Complexity],MATCH(ICM_o!$A236,TechList[Tech_'#],0),),ICM_complexity,0),)</f>
        <v>0.18712183256115139</v>
      </c>
      <c r="V236" s="107">
        <f>INDEX(IF(VALUE(V$1)&lt;=$B236,IF($D236="warranty",ICMw_ST,ICMo_ST),IF($D236="warranty",ICMw_LT,ICMo_LT)),MATCH(INDEX(TechList[Complexity],MATCH(ICM_o!$A236,TechList[Tech_'#],0),),ICM_complexity,0),)</f>
        <v>0.18712183256115139</v>
      </c>
      <c r="W236" s="107">
        <f>INDEX(IF(VALUE(W$1)&lt;=$B236,IF($D236="warranty",ICMw_ST,ICMo_ST),IF($D236="warranty",ICMw_LT,ICMo_LT)),MATCH(INDEX(TechList[Complexity],MATCH(ICM_o!$A236,TechList[Tech_'#],0),),ICM_complexity,0),)</f>
        <v>0.18712183256115139</v>
      </c>
    </row>
    <row r="237" spans="1:23" x14ac:dyDescent="0.25">
      <c r="A237" s="188">
        <f>TechList[[#This Row],[Tech_'#]]</f>
        <v>336</v>
      </c>
      <c r="B237" s="253">
        <f>INDEX(IF(WR_curve="2017-2025FRM",TechList[ST_Thru_Ph2],TechList[ST_Thru]),MATCH(ICM_o!$A237,TechList[Tech_'#],0),)</f>
        <v>2024</v>
      </c>
      <c r="C237" s="193" t="str">
        <f>INDEX(TechList[Complexity],MATCH(ICM_o!$A237,TechList[Tech_'#],0),)</f>
        <v>Low2</v>
      </c>
      <c r="D237" s="193" t="s">
        <v>530</v>
      </c>
      <c r="E237" s="195">
        <f>INDEX(IF(VALUE(E$1)&lt;=$B237,IF($D237="warranty",ICMw_ST,ICMo_ST),IF($D237="warranty",ICMw_LT,ICMo_LT)),MATCH(INDEX(TechList[Complexity],MATCH(ICM_o!$A237,TechList[Tech_'#],0),),ICM_complexity,0),)</f>
        <v>0.23029963135245018</v>
      </c>
      <c r="F237" s="195">
        <f>INDEX(IF(VALUE(F$1)&lt;=$B237,IF($D237="warranty",ICMw_ST,ICMo_ST),IF($D237="warranty",ICMw_LT,ICMo_LT)),MATCH(INDEX(TechList[Complexity],MATCH(ICM_o!$A237,TechList[Tech_'#],0),),ICM_complexity,0),)</f>
        <v>0.23029963135245018</v>
      </c>
      <c r="G237" s="195">
        <f>INDEX(IF(VALUE(G$1)&lt;=$B237,IF($D237="warranty",ICMw_ST,ICMo_ST),IF($D237="warranty",ICMw_LT,ICMo_LT)),MATCH(INDEX(TechList[Complexity],MATCH(ICM_o!$A237,TechList[Tech_'#],0),),ICM_complexity,0),)</f>
        <v>0.23029963135245018</v>
      </c>
      <c r="H237" s="195">
        <f>INDEX(IF(VALUE(H$1)&lt;=$B237,IF($D237="warranty",ICMw_ST,ICMo_ST),IF($D237="warranty",ICMw_LT,ICMo_LT)),MATCH(INDEX(TechList[Complexity],MATCH(ICM_o!$A237,TechList[Tech_'#],0),),ICM_complexity,0),)</f>
        <v>0.23029963135245018</v>
      </c>
      <c r="I237" s="195">
        <f>INDEX(IF(VALUE(I$1)&lt;=$B237,IF($D237="warranty",ICMw_ST,ICMo_ST),IF($D237="warranty",ICMw_LT,ICMo_LT)),MATCH(INDEX(TechList[Complexity],MATCH(ICM_o!$A237,TechList[Tech_'#],0),),ICM_complexity,0),)</f>
        <v>0.23029963135245018</v>
      </c>
      <c r="J237" s="195">
        <f>INDEX(IF(VALUE(J$1)&lt;=$B237,IF($D237="warranty",ICMw_ST,ICMo_ST),IF($D237="warranty",ICMw_LT,ICMo_LT)),MATCH(INDEX(TechList[Complexity],MATCH(ICM_o!$A237,TechList[Tech_'#],0),),ICM_complexity,0),)</f>
        <v>0.23029963135245018</v>
      </c>
      <c r="K237" s="195">
        <f>INDEX(IF(VALUE(K$1)&lt;=$B237,IF($D237="warranty",ICMw_ST,ICMo_ST),IF($D237="warranty",ICMw_LT,ICMo_LT)),MATCH(INDEX(TechList[Complexity],MATCH(ICM_o!$A237,TechList[Tech_'#],0),),ICM_complexity,0),)</f>
        <v>0.23029963135245018</v>
      </c>
      <c r="L237" s="195">
        <f>INDEX(IF(VALUE(L$1)&lt;=$B237,IF($D237="warranty",ICMw_ST,ICMo_ST),IF($D237="warranty",ICMw_LT,ICMo_LT)),MATCH(INDEX(TechList[Complexity],MATCH(ICM_o!$A237,TechList[Tech_'#],0),),ICM_complexity,0),)</f>
        <v>0.23029963135245018</v>
      </c>
      <c r="M237" s="195">
        <f>INDEX(IF(VALUE(M$1)&lt;=$B237,IF($D237="warranty",ICMw_ST,ICMo_ST),IF($D237="warranty",ICMw_LT,ICMo_LT)),MATCH(INDEX(TechList[Complexity],MATCH(ICM_o!$A237,TechList[Tech_'#],0),),ICM_complexity,0),)</f>
        <v>0.23029963135245018</v>
      </c>
      <c r="N237" s="195">
        <f>INDEX(IF(VALUE(N$1)&lt;=$B237,IF($D237="warranty",ICMw_ST,ICMo_ST),IF($D237="warranty",ICMw_LT,ICMo_LT)),MATCH(INDEX(TechList[Complexity],MATCH(ICM_o!$A237,TechList[Tech_'#],0),),ICM_complexity,0),)</f>
        <v>0.23029963135245018</v>
      </c>
      <c r="O237" s="195">
        <f>INDEX(IF(VALUE(O$1)&lt;=$B237,IF($D237="warranty",ICMw_ST,ICMo_ST),IF($D237="warranty",ICMw_LT,ICMo_LT)),MATCH(INDEX(TechList[Complexity],MATCH(ICM_o!$A237,TechList[Tech_'#],0),),ICM_complexity,0),)</f>
        <v>0.23029963135245018</v>
      </c>
      <c r="P237" s="195">
        <f>INDEX(IF(VALUE(P$1)&lt;=$B237,IF($D237="warranty",ICMw_ST,ICMo_ST),IF($D237="warranty",ICMw_LT,ICMo_LT)),MATCH(INDEX(TechList[Complexity],MATCH(ICM_o!$A237,TechList[Tech_'#],0),),ICM_complexity,0),)</f>
        <v>0.23029963135245018</v>
      </c>
      <c r="Q237" s="195">
        <f>INDEX(IF(VALUE(Q$1)&lt;=$B237,IF($D237="warranty",ICMw_ST,ICMo_ST),IF($D237="warranty",ICMw_LT,ICMo_LT)),MATCH(INDEX(TechList[Complexity],MATCH(ICM_o!$A237,TechList[Tech_'#],0),),ICM_complexity,0),)</f>
        <v>0.23029963135245018</v>
      </c>
      <c r="R237" s="195">
        <f>INDEX(IF(VALUE(R$1)&lt;=$B237,IF($D237="warranty",ICMw_ST,ICMo_ST),IF($D237="warranty",ICMw_LT,ICMo_LT)),MATCH(INDEX(TechList[Complexity],MATCH(ICM_o!$A237,TechList[Tech_'#],0),),ICM_complexity,0),)</f>
        <v>0.18712183256115139</v>
      </c>
      <c r="S237" s="107">
        <f>INDEX(IF(VALUE(S$1)&lt;=$B237,IF($D237="warranty",ICMw_ST,ICMo_ST),IF($D237="warranty",ICMw_LT,ICMo_LT)),MATCH(INDEX(TechList[Complexity],MATCH(ICM_o!$A237,TechList[Tech_'#],0),),ICM_complexity,0),)</f>
        <v>0.18712183256115139</v>
      </c>
      <c r="T237" s="107">
        <f>INDEX(IF(VALUE(T$1)&lt;=$B237,IF($D237="warranty",ICMw_ST,ICMo_ST),IF($D237="warranty",ICMw_LT,ICMo_LT)),MATCH(INDEX(TechList[Complexity],MATCH(ICM_o!$A237,TechList[Tech_'#],0),),ICM_complexity,0),)</f>
        <v>0.18712183256115139</v>
      </c>
      <c r="U237" s="107">
        <f>INDEX(IF(VALUE(U$1)&lt;=$B237,IF($D237="warranty",ICMw_ST,ICMo_ST),IF($D237="warranty",ICMw_LT,ICMo_LT)),MATCH(INDEX(TechList[Complexity],MATCH(ICM_o!$A237,TechList[Tech_'#],0),),ICM_complexity,0),)</f>
        <v>0.18712183256115139</v>
      </c>
      <c r="V237" s="107">
        <f>INDEX(IF(VALUE(V$1)&lt;=$B237,IF($D237="warranty",ICMw_ST,ICMo_ST),IF($D237="warranty",ICMw_LT,ICMo_LT)),MATCH(INDEX(TechList[Complexity],MATCH(ICM_o!$A237,TechList[Tech_'#],0),),ICM_complexity,0),)</f>
        <v>0.18712183256115139</v>
      </c>
      <c r="W237" s="107">
        <f>INDEX(IF(VALUE(W$1)&lt;=$B237,IF($D237="warranty",ICMw_ST,ICMo_ST),IF($D237="warranty",ICMw_LT,ICMo_LT)),MATCH(INDEX(TechList[Complexity],MATCH(ICM_o!$A237,TechList[Tech_'#],0),),ICM_complexity,0),)</f>
        <v>0.18712183256115139</v>
      </c>
    </row>
  </sheetData>
  <pageMargins left="0.7" right="0.7" top="0.75" bottom="0.75" header="0.3" footer="0.3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W237"/>
  <sheetViews>
    <sheetView showGridLines="0" topLeftCell="A211" zoomScale="90" zoomScaleNormal="90" workbookViewId="0">
      <selection activeCell="C237" sqref="C237:R237"/>
    </sheetView>
  </sheetViews>
  <sheetFormatPr defaultRowHeight="14.25" x14ac:dyDescent="0.25"/>
  <cols>
    <col min="1" max="1" width="9.28515625" style="91" bestFit="1" customWidth="1"/>
    <col min="2" max="2" width="9.7109375" style="91" customWidth="1"/>
    <col min="3" max="3" width="12.42578125" style="91" customWidth="1"/>
    <col min="4" max="4" width="9.42578125" style="91" customWidth="1"/>
    <col min="5" max="18" width="6.7109375" style="91" customWidth="1"/>
    <col min="19" max="23" width="6.5703125" style="91" customWidth="1"/>
    <col min="24" max="24" width="5.42578125" style="91" bestFit="1" customWidth="1"/>
    <col min="25" max="16384" width="9.140625" style="91"/>
  </cols>
  <sheetData>
    <row r="1" spans="1:23" ht="34.5" customHeight="1" x14ac:dyDescent="0.25">
      <c r="A1" s="88" t="s">
        <v>361</v>
      </c>
      <c r="B1" s="88" t="s">
        <v>359</v>
      </c>
      <c r="C1" s="88" t="s">
        <v>291</v>
      </c>
      <c r="D1" s="88" t="s">
        <v>528</v>
      </c>
      <c r="E1" s="90" t="s">
        <v>509</v>
      </c>
      <c r="F1" s="90" t="s">
        <v>510</v>
      </c>
      <c r="G1" s="90" t="s">
        <v>511</v>
      </c>
      <c r="H1" s="90" t="s">
        <v>512</v>
      </c>
      <c r="I1" s="90" t="s">
        <v>513</v>
      </c>
      <c r="J1" s="90" t="s">
        <v>514</v>
      </c>
      <c r="K1" s="90" t="s">
        <v>515</v>
      </c>
      <c r="L1" s="90" t="s">
        <v>516</v>
      </c>
      <c r="M1" s="90" t="s">
        <v>517</v>
      </c>
      <c r="N1" s="90" t="s">
        <v>518</v>
      </c>
      <c r="O1" s="90" t="s">
        <v>519</v>
      </c>
      <c r="P1" s="90" t="s">
        <v>520</v>
      </c>
      <c r="Q1" s="90" t="s">
        <v>521</v>
      </c>
      <c r="R1" s="90" t="s">
        <v>522</v>
      </c>
      <c r="S1" s="90" t="s">
        <v>523</v>
      </c>
      <c r="T1" s="90" t="s">
        <v>524</v>
      </c>
      <c r="U1" s="90" t="s">
        <v>525</v>
      </c>
      <c r="V1" s="90" t="s">
        <v>526</v>
      </c>
      <c r="W1" s="90" t="s">
        <v>527</v>
      </c>
    </row>
    <row r="2" spans="1:23" x14ac:dyDescent="0.25">
      <c r="A2" s="92">
        <f>TechList[[#This Row],[Tech_'#]]</f>
        <v>101</v>
      </c>
      <c r="B2" s="93">
        <f>INDEX(IF(WR_curve="2017-2025FRM",TechList[ST_Thru_Ph2],TechList[ST_Thru]),MATCH(ICM_w!$A2,TechList[Tech_'#],0),)</f>
        <v>2024</v>
      </c>
      <c r="C2" s="93" t="str">
        <f>INDEX(TechList[Complexity],MATCH(ICM_w!$A2,TechList[Tech_'#],0),)</f>
        <v>Low2</v>
      </c>
      <c r="D2" s="93" t="s">
        <v>529</v>
      </c>
      <c r="E2" s="96">
        <f>INDEX(IF(VALUE(E$1)&lt;=$B2,IF($D2="warranty",ICMw_ST,ICMo_ST),IF($D2="warranty",ICMw_LT,ICMo_LT)),MATCH(INDEX(TechList[Complexity],MATCH(ICM_w!$A2,TechList[Tech_'#],0),),ICM_complexity,0),)</f>
        <v>1.1612064878607426E-2</v>
      </c>
      <c r="F2" s="96">
        <f>INDEX(IF(VALUE(F$1)&lt;=$B2,IF($D2="warranty",ICMw_ST,ICMo_ST),IF($D2="warranty",ICMw_LT,ICMo_LT)),MATCH(INDEX(TechList[Complexity],MATCH(ICM_w!$A2,TechList[Tech_'#],0),),ICM_complexity,0),)</f>
        <v>1.1612064878607426E-2</v>
      </c>
      <c r="G2" s="96">
        <f>INDEX(IF(VALUE(G$1)&lt;=$B2,IF($D2="warranty",ICMw_ST,ICMo_ST),IF($D2="warranty",ICMw_LT,ICMo_LT)),MATCH(INDEX(TechList[Complexity],MATCH(ICM_w!$A2,TechList[Tech_'#],0),),ICM_complexity,0),)</f>
        <v>1.1612064878607426E-2</v>
      </c>
      <c r="H2" s="96">
        <f>INDEX(IF(VALUE(H$1)&lt;=$B2,IF($D2="warranty",ICMw_ST,ICMo_ST),IF($D2="warranty",ICMw_LT,ICMo_LT)),MATCH(INDEX(TechList[Complexity],MATCH(ICM_w!$A2,TechList[Tech_'#],0),),ICM_complexity,0),)</f>
        <v>1.1612064878607426E-2</v>
      </c>
      <c r="I2" s="96">
        <f>INDEX(IF(VALUE(I$1)&lt;=$B2,IF($D2="warranty",ICMw_ST,ICMo_ST),IF($D2="warranty",ICMw_LT,ICMo_LT)),MATCH(INDEX(TechList[Complexity],MATCH(ICM_w!$A2,TechList[Tech_'#],0),),ICM_complexity,0),)</f>
        <v>1.1612064878607426E-2</v>
      </c>
      <c r="J2" s="96">
        <f>INDEX(IF(VALUE(J$1)&lt;=$B2,IF($D2="warranty",ICMw_ST,ICMo_ST),IF($D2="warranty",ICMw_LT,ICMo_LT)),MATCH(INDEX(TechList[Complexity],MATCH(ICM_w!$A2,TechList[Tech_'#],0),),ICM_complexity,0),)</f>
        <v>1.1612064878607426E-2</v>
      </c>
      <c r="K2" s="96">
        <f>INDEX(IF(VALUE(K$1)&lt;=$B2,IF($D2="warranty",ICMw_ST,ICMo_ST),IF($D2="warranty",ICMw_LT,ICMo_LT)),MATCH(INDEX(TechList[Complexity],MATCH(ICM_w!$A2,TechList[Tech_'#],0),),ICM_complexity,0),)</f>
        <v>1.1612064878607426E-2</v>
      </c>
      <c r="L2" s="96">
        <f>INDEX(IF(VALUE(L$1)&lt;=$B2,IF($D2="warranty",ICMw_ST,ICMo_ST),IF($D2="warranty",ICMw_LT,ICMo_LT)),MATCH(INDEX(TechList[Complexity],MATCH(ICM_w!$A2,TechList[Tech_'#],0),),ICM_complexity,0),)</f>
        <v>1.1612064878607426E-2</v>
      </c>
      <c r="M2" s="96">
        <f>INDEX(IF(VALUE(M$1)&lt;=$B2,IF($D2="warranty",ICMw_ST,ICMo_ST),IF($D2="warranty",ICMw_LT,ICMo_LT)),MATCH(INDEX(TechList[Complexity],MATCH(ICM_w!$A2,TechList[Tech_'#],0),),ICM_complexity,0),)</f>
        <v>1.1612064878607426E-2</v>
      </c>
      <c r="N2" s="96">
        <f>INDEX(IF(VALUE(N$1)&lt;=$B2,IF($D2="warranty",ICMw_ST,ICMo_ST),IF($D2="warranty",ICMw_LT,ICMo_LT)),MATCH(INDEX(TechList[Complexity],MATCH(ICM_w!$A2,TechList[Tech_'#],0),),ICM_complexity,0),)</f>
        <v>1.1612064878607426E-2</v>
      </c>
      <c r="O2" s="96">
        <f>INDEX(IF(VALUE(O$1)&lt;=$B2,IF($D2="warranty",ICMw_ST,ICMo_ST),IF($D2="warranty",ICMw_LT,ICMo_LT)),MATCH(INDEX(TechList[Complexity],MATCH(ICM_w!$A2,TechList[Tech_'#],0),),ICM_complexity,0),)</f>
        <v>1.1612064878607426E-2</v>
      </c>
      <c r="P2" s="96">
        <f>INDEX(IF(VALUE(P$1)&lt;=$B2,IF($D2="warranty",ICMw_ST,ICMo_ST),IF($D2="warranty",ICMw_LT,ICMo_LT)),MATCH(INDEX(TechList[Complexity],MATCH(ICM_w!$A2,TechList[Tech_'#],0),),ICM_complexity,0),)</f>
        <v>1.1612064878607426E-2</v>
      </c>
      <c r="Q2" s="96">
        <f>INDEX(IF(VALUE(Q$1)&lt;=$B2,IF($D2="warranty",ICMw_ST,ICMo_ST),IF($D2="warranty",ICMw_LT,ICMo_LT)),MATCH(INDEX(TechList[Complexity],MATCH(ICM_w!$A2,TechList[Tech_'#],0),),ICM_complexity,0),)</f>
        <v>1.1612064878607426E-2</v>
      </c>
      <c r="R2" s="96">
        <f>INDEX(IF(VALUE(R$1)&lt;=$B2,IF($D2="warranty",ICMw_ST,ICMo_ST),IF($D2="warranty",ICMw_LT,ICMo_LT)),MATCH(INDEX(TechList[Complexity],MATCH(ICM_w!$A2,TechList[Tech_'#],0),),ICM_complexity,0),)</f>
        <v>5.4039526304876673E-3</v>
      </c>
      <c r="S2" s="96">
        <f>INDEX(IF(VALUE(S$1)&lt;=$B2,IF($D2="warranty",ICMw_ST,ICMo_ST),IF($D2="warranty",ICMw_LT,ICMo_LT)),MATCH(INDEX(TechList[Complexity],MATCH(ICM_w!$A2,TechList[Tech_'#],0),),ICM_complexity,0),)</f>
        <v>5.4039526304876673E-3</v>
      </c>
      <c r="T2" s="96">
        <f>INDEX(IF(VALUE(T$1)&lt;=$B2,IF($D2="warranty",ICMw_ST,ICMo_ST),IF($D2="warranty",ICMw_LT,ICMo_LT)),MATCH(INDEX(TechList[Complexity],MATCH(ICM_w!$A2,TechList[Tech_'#],0),),ICM_complexity,0),)</f>
        <v>5.4039526304876673E-3</v>
      </c>
      <c r="U2" s="96">
        <f>INDEX(IF(VALUE(U$1)&lt;=$B2,IF($D2="warranty",ICMw_ST,ICMo_ST),IF($D2="warranty",ICMw_LT,ICMo_LT)),MATCH(INDEX(TechList[Complexity],MATCH(ICM_w!$A2,TechList[Tech_'#],0),),ICM_complexity,0),)</f>
        <v>5.4039526304876673E-3</v>
      </c>
      <c r="V2" s="96">
        <f>INDEX(IF(VALUE(V$1)&lt;=$B2,IF($D2="warranty",ICMw_ST,ICMo_ST),IF($D2="warranty",ICMw_LT,ICMo_LT)),MATCH(INDEX(TechList[Complexity],MATCH(ICM_w!$A2,TechList[Tech_'#],0),),ICM_complexity,0),)</f>
        <v>5.4039526304876673E-3</v>
      </c>
      <c r="W2" s="96">
        <f>INDEX(IF(VALUE(W$1)&lt;=$B2,IF($D2="warranty",ICMw_ST,ICMo_ST),IF($D2="warranty",ICMw_LT,ICMo_LT)),MATCH(INDEX(TechList[Complexity],MATCH(ICM_w!$A2,TechList[Tech_'#],0),),ICM_complexity,0),)</f>
        <v>5.4039526304876673E-3</v>
      </c>
    </row>
    <row r="3" spans="1:23" x14ac:dyDescent="0.25">
      <c r="A3" s="92">
        <f>TechList[[#This Row],[Tech_'#]]</f>
        <v>102</v>
      </c>
      <c r="B3" s="93">
        <f>INDEX(IF(WR_curve="2017-2025FRM",TechList[ST_Thru_Ph2],TechList[ST_Thru]),MATCH(ICM_w!$A3,TechList[Tech_'#],0),)</f>
        <v>2024</v>
      </c>
      <c r="C3" s="93" t="str">
        <f>INDEX(TechList[Complexity],MATCH(ICM_w!$A3,TechList[Tech_'#],0),)</f>
        <v>Low2</v>
      </c>
      <c r="D3" s="93" t="s">
        <v>529</v>
      </c>
      <c r="E3" s="96">
        <f>INDEX(IF(VALUE(E$1)&lt;=$B3,IF($D3="warranty",ICMw_ST,ICMo_ST),IF($D3="warranty",ICMw_LT,ICMo_LT)),MATCH(INDEX(TechList[Complexity],MATCH(ICM_w!$A3,TechList[Tech_'#],0),),ICM_complexity,0),)</f>
        <v>1.1612064878607426E-2</v>
      </c>
      <c r="F3" s="96">
        <f>INDEX(IF(VALUE(F$1)&lt;=$B3,IF($D3="warranty",ICMw_ST,ICMo_ST),IF($D3="warranty",ICMw_LT,ICMo_LT)),MATCH(INDEX(TechList[Complexity],MATCH(ICM_w!$A3,TechList[Tech_'#],0),),ICM_complexity,0),)</f>
        <v>1.1612064878607426E-2</v>
      </c>
      <c r="G3" s="96">
        <f>INDEX(IF(VALUE(G$1)&lt;=$B3,IF($D3="warranty",ICMw_ST,ICMo_ST),IF($D3="warranty",ICMw_LT,ICMo_LT)),MATCH(INDEX(TechList[Complexity],MATCH(ICM_w!$A3,TechList[Tech_'#],0),),ICM_complexity,0),)</f>
        <v>1.1612064878607426E-2</v>
      </c>
      <c r="H3" s="96">
        <f>INDEX(IF(VALUE(H$1)&lt;=$B3,IF($D3="warranty",ICMw_ST,ICMo_ST),IF($D3="warranty",ICMw_LT,ICMo_LT)),MATCH(INDEX(TechList[Complexity],MATCH(ICM_w!$A3,TechList[Tech_'#],0),),ICM_complexity,0),)</f>
        <v>1.1612064878607426E-2</v>
      </c>
      <c r="I3" s="96">
        <f>INDEX(IF(VALUE(I$1)&lt;=$B3,IF($D3="warranty",ICMw_ST,ICMo_ST),IF($D3="warranty",ICMw_LT,ICMo_LT)),MATCH(INDEX(TechList[Complexity],MATCH(ICM_w!$A3,TechList[Tech_'#],0),),ICM_complexity,0),)</f>
        <v>1.1612064878607426E-2</v>
      </c>
      <c r="J3" s="96">
        <f>INDEX(IF(VALUE(J$1)&lt;=$B3,IF($D3="warranty",ICMw_ST,ICMo_ST),IF($D3="warranty",ICMw_LT,ICMo_LT)),MATCH(INDEX(TechList[Complexity],MATCH(ICM_w!$A3,TechList[Tech_'#],0),),ICM_complexity,0),)</f>
        <v>1.1612064878607426E-2</v>
      </c>
      <c r="K3" s="96">
        <f>INDEX(IF(VALUE(K$1)&lt;=$B3,IF($D3="warranty",ICMw_ST,ICMo_ST),IF($D3="warranty",ICMw_LT,ICMo_LT)),MATCH(INDEX(TechList[Complexity],MATCH(ICM_w!$A3,TechList[Tech_'#],0),),ICM_complexity,0),)</f>
        <v>1.1612064878607426E-2</v>
      </c>
      <c r="L3" s="96">
        <f>INDEX(IF(VALUE(L$1)&lt;=$B3,IF($D3="warranty",ICMw_ST,ICMo_ST),IF($D3="warranty",ICMw_LT,ICMo_LT)),MATCH(INDEX(TechList[Complexity],MATCH(ICM_w!$A3,TechList[Tech_'#],0),),ICM_complexity,0),)</f>
        <v>1.1612064878607426E-2</v>
      </c>
      <c r="M3" s="96">
        <f>INDEX(IF(VALUE(M$1)&lt;=$B3,IF($D3="warranty",ICMw_ST,ICMo_ST),IF($D3="warranty",ICMw_LT,ICMo_LT)),MATCH(INDEX(TechList[Complexity],MATCH(ICM_w!$A3,TechList[Tech_'#],0),),ICM_complexity,0),)</f>
        <v>1.1612064878607426E-2</v>
      </c>
      <c r="N3" s="96">
        <f>INDEX(IF(VALUE(N$1)&lt;=$B3,IF($D3="warranty",ICMw_ST,ICMo_ST),IF($D3="warranty",ICMw_LT,ICMo_LT)),MATCH(INDEX(TechList[Complexity],MATCH(ICM_w!$A3,TechList[Tech_'#],0),),ICM_complexity,0),)</f>
        <v>1.1612064878607426E-2</v>
      </c>
      <c r="O3" s="96">
        <f>INDEX(IF(VALUE(O$1)&lt;=$B3,IF($D3="warranty",ICMw_ST,ICMo_ST),IF($D3="warranty",ICMw_LT,ICMo_LT)),MATCH(INDEX(TechList[Complexity],MATCH(ICM_w!$A3,TechList[Tech_'#],0),),ICM_complexity,0),)</f>
        <v>1.1612064878607426E-2</v>
      </c>
      <c r="P3" s="96">
        <f>INDEX(IF(VALUE(P$1)&lt;=$B3,IF($D3="warranty",ICMw_ST,ICMo_ST),IF($D3="warranty",ICMw_LT,ICMo_LT)),MATCH(INDEX(TechList[Complexity],MATCH(ICM_w!$A3,TechList[Tech_'#],0),),ICM_complexity,0),)</f>
        <v>1.1612064878607426E-2</v>
      </c>
      <c r="Q3" s="96">
        <f>INDEX(IF(VALUE(Q$1)&lt;=$B3,IF($D3="warranty",ICMw_ST,ICMo_ST),IF($D3="warranty",ICMw_LT,ICMo_LT)),MATCH(INDEX(TechList[Complexity],MATCH(ICM_w!$A3,TechList[Tech_'#],0),),ICM_complexity,0),)</f>
        <v>1.1612064878607426E-2</v>
      </c>
      <c r="R3" s="96">
        <f>INDEX(IF(VALUE(R$1)&lt;=$B3,IF($D3="warranty",ICMw_ST,ICMo_ST),IF($D3="warranty",ICMw_LT,ICMo_LT)),MATCH(INDEX(TechList[Complexity],MATCH(ICM_w!$A3,TechList[Tech_'#],0),),ICM_complexity,0),)</f>
        <v>5.4039526304876673E-3</v>
      </c>
      <c r="S3" s="107">
        <f>INDEX(IF(VALUE(S$1)&lt;=$B3,IF($D3="warranty",ICMw_ST,ICMo_ST),IF($D3="warranty",ICMw_LT,ICMo_LT)),MATCH(INDEX(TechList[Complexity],MATCH(ICM_w!$A3,TechList[Tech_'#],0),),ICM_complexity,0),)</f>
        <v>5.4039526304876673E-3</v>
      </c>
      <c r="T3" s="107">
        <f>INDEX(IF(VALUE(T$1)&lt;=$B3,IF($D3="warranty",ICMw_ST,ICMo_ST),IF($D3="warranty",ICMw_LT,ICMo_LT)),MATCH(INDEX(TechList[Complexity],MATCH(ICM_w!$A3,TechList[Tech_'#],0),),ICM_complexity,0),)</f>
        <v>5.4039526304876673E-3</v>
      </c>
      <c r="U3" s="107">
        <f>INDEX(IF(VALUE(U$1)&lt;=$B3,IF($D3="warranty",ICMw_ST,ICMo_ST),IF($D3="warranty",ICMw_LT,ICMo_LT)),MATCH(INDEX(TechList[Complexity],MATCH(ICM_w!$A3,TechList[Tech_'#],0),),ICM_complexity,0),)</f>
        <v>5.4039526304876673E-3</v>
      </c>
      <c r="V3" s="107">
        <f>INDEX(IF(VALUE(V$1)&lt;=$B3,IF($D3="warranty",ICMw_ST,ICMo_ST),IF($D3="warranty",ICMw_LT,ICMo_LT)),MATCH(INDEX(TechList[Complexity],MATCH(ICM_w!$A3,TechList[Tech_'#],0),),ICM_complexity,0),)</f>
        <v>5.4039526304876673E-3</v>
      </c>
      <c r="W3" s="107">
        <f>INDEX(IF(VALUE(W$1)&lt;=$B3,IF($D3="warranty",ICMw_ST,ICMo_ST),IF($D3="warranty",ICMw_LT,ICMo_LT)),MATCH(INDEX(TechList[Complexity],MATCH(ICM_w!$A3,TechList[Tech_'#],0),),ICM_complexity,0),)</f>
        <v>5.4039526304876673E-3</v>
      </c>
    </row>
    <row r="4" spans="1:23" x14ac:dyDescent="0.25">
      <c r="A4" s="92">
        <f>TechList[[#This Row],[Tech_'#]]</f>
        <v>103</v>
      </c>
      <c r="B4" s="93">
        <f>INDEX(IF(WR_curve="2017-2025FRM",TechList[ST_Thru_Ph2],TechList[ST_Thru]),MATCH(ICM_w!$A4,TechList[Tech_'#],0),)</f>
        <v>2024</v>
      </c>
      <c r="C4" s="93" t="str">
        <f>INDEX(TechList[Complexity],MATCH(ICM_w!$A4,TechList[Tech_'#],0),)</f>
        <v>Low2</v>
      </c>
      <c r="D4" s="93" t="s">
        <v>529</v>
      </c>
      <c r="E4" s="96">
        <f>INDEX(IF(VALUE(E$1)&lt;=$B4,IF($D4="warranty",ICMw_ST,ICMo_ST),IF($D4="warranty",ICMw_LT,ICMo_LT)),MATCH(INDEX(TechList[Complexity],MATCH(ICM_w!$A4,TechList[Tech_'#],0),),ICM_complexity,0),)</f>
        <v>1.1612064878607426E-2</v>
      </c>
      <c r="F4" s="96">
        <f>INDEX(IF(VALUE(F$1)&lt;=$B4,IF($D4="warranty",ICMw_ST,ICMo_ST),IF($D4="warranty",ICMw_LT,ICMo_LT)),MATCH(INDEX(TechList[Complexity],MATCH(ICM_w!$A4,TechList[Tech_'#],0),),ICM_complexity,0),)</f>
        <v>1.1612064878607426E-2</v>
      </c>
      <c r="G4" s="96">
        <f>INDEX(IF(VALUE(G$1)&lt;=$B4,IF($D4="warranty",ICMw_ST,ICMo_ST),IF($D4="warranty",ICMw_LT,ICMo_LT)),MATCH(INDEX(TechList[Complexity],MATCH(ICM_w!$A4,TechList[Tech_'#],0),),ICM_complexity,0),)</f>
        <v>1.1612064878607426E-2</v>
      </c>
      <c r="H4" s="96">
        <f>INDEX(IF(VALUE(H$1)&lt;=$B4,IF($D4="warranty",ICMw_ST,ICMo_ST),IF($D4="warranty",ICMw_LT,ICMo_LT)),MATCH(INDEX(TechList[Complexity],MATCH(ICM_w!$A4,TechList[Tech_'#],0),),ICM_complexity,0),)</f>
        <v>1.1612064878607426E-2</v>
      </c>
      <c r="I4" s="96">
        <f>INDEX(IF(VALUE(I$1)&lt;=$B4,IF($D4="warranty",ICMw_ST,ICMo_ST),IF($D4="warranty",ICMw_LT,ICMo_LT)),MATCH(INDEX(TechList[Complexity],MATCH(ICM_w!$A4,TechList[Tech_'#],0),),ICM_complexity,0),)</f>
        <v>1.1612064878607426E-2</v>
      </c>
      <c r="J4" s="96">
        <f>INDEX(IF(VALUE(J$1)&lt;=$B4,IF($D4="warranty",ICMw_ST,ICMo_ST),IF($D4="warranty",ICMw_LT,ICMo_LT)),MATCH(INDEX(TechList[Complexity],MATCH(ICM_w!$A4,TechList[Tech_'#],0),),ICM_complexity,0),)</f>
        <v>1.1612064878607426E-2</v>
      </c>
      <c r="K4" s="96">
        <f>INDEX(IF(VALUE(K$1)&lt;=$B4,IF($D4="warranty",ICMw_ST,ICMo_ST),IF($D4="warranty",ICMw_LT,ICMo_LT)),MATCH(INDEX(TechList[Complexity],MATCH(ICM_w!$A4,TechList[Tech_'#],0),),ICM_complexity,0),)</f>
        <v>1.1612064878607426E-2</v>
      </c>
      <c r="L4" s="96">
        <f>INDEX(IF(VALUE(L$1)&lt;=$B4,IF($D4="warranty",ICMw_ST,ICMo_ST),IF($D4="warranty",ICMw_LT,ICMo_LT)),MATCH(INDEX(TechList[Complexity],MATCH(ICM_w!$A4,TechList[Tech_'#],0),),ICM_complexity,0),)</f>
        <v>1.1612064878607426E-2</v>
      </c>
      <c r="M4" s="96">
        <f>INDEX(IF(VALUE(M$1)&lt;=$B4,IF($D4="warranty",ICMw_ST,ICMo_ST),IF($D4="warranty",ICMw_LT,ICMo_LT)),MATCH(INDEX(TechList[Complexity],MATCH(ICM_w!$A4,TechList[Tech_'#],0),),ICM_complexity,0),)</f>
        <v>1.1612064878607426E-2</v>
      </c>
      <c r="N4" s="96">
        <f>INDEX(IF(VALUE(N$1)&lt;=$B4,IF($D4="warranty",ICMw_ST,ICMo_ST),IF($D4="warranty",ICMw_LT,ICMo_LT)),MATCH(INDEX(TechList[Complexity],MATCH(ICM_w!$A4,TechList[Tech_'#],0),),ICM_complexity,0),)</f>
        <v>1.1612064878607426E-2</v>
      </c>
      <c r="O4" s="96">
        <f>INDEX(IF(VALUE(O$1)&lt;=$B4,IF($D4="warranty",ICMw_ST,ICMo_ST),IF($D4="warranty",ICMw_LT,ICMo_LT)),MATCH(INDEX(TechList[Complexity],MATCH(ICM_w!$A4,TechList[Tech_'#],0),),ICM_complexity,0),)</f>
        <v>1.1612064878607426E-2</v>
      </c>
      <c r="P4" s="96">
        <f>INDEX(IF(VALUE(P$1)&lt;=$B4,IF($D4="warranty",ICMw_ST,ICMo_ST),IF($D4="warranty",ICMw_LT,ICMo_LT)),MATCH(INDEX(TechList[Complexity],MATCH(ICM_w!$A4,TechList[Tech_'#],0),),ICM_complexity,0),)</f>
        <v>1.1612064878607426E-2</v>
      </c>
      <c r="Q4" s="96">
        <f>INDEX(IF(VALUE(Q$1)&lt;=$B4,IF($D4="warranty",ICMw_ST,ICMo_ST),IF($D4="warranty",ICMw_LT,ICMo_LT)),MATCH(INDEX(TechList[Complexity],MATCH(ICM_w!$A4,TechList[Tech_'#],0),),ICM_complexity,0),)</f>
        <v>1.1612064878607426E-2</v>
      </c>
      <c r="R4" s="96">
        <f>INDEX(IF(VALUE(R$1)&lt;=$B4,IF($D4="warranty",ICMw_ST,ICMo_ST),IF($D4="warranty",ICMw_LT,ICMo_LT)),MATCH(INDEX(TechList[Complexity],MATCH(ICM_w!$A4,TechList[Tech_'#],0),),ICM_complexity,0),)</f>
        <v>5.4039526304876673E-3</v>
      </c>
      <c r="S4" s="107">
        <f>INDEX(IF(VALUE(S$1)&lt;=$B4,IF($D4="warranty",ICMw_ST,ICMo_ST),IF($D4="warranty",ICMw_LT,ICMo_LT)),MATCH(INDEX(TechList[Complexity],MATCH(ICM_w!$A4,TechList[Tech_'#],0),),ICM_complexity,0),)</f>
        <v>5.4039526304876673E-3</v>
      </c>
      <c r="T4" s="107">
        <f>INDEX(IF(VALUE(T$1)&lt;=$B4,IF($D4="warranty",ICMw_ST,ICMo_ST),IF($D4="warranty",ICMw_LT,ICMo_LT)),MATCH(INDEX(TechList[Complexity],MATCH(ICM_w!$A4,TechList[Tech_'#],0),),ICM_complexity,0),)</f>
        <v>5.4039526304876673E-3</v>
      </c>
      <c r="U4" s="107">
        <f>INDEX(IF(VALUE(U$1)&lt;=$B4,IF($D4="warranty",ICMw_ST,ICMo_ST),IF($D4="warranty",ICMw_LT,ICMo_LT)),MATCH(INDEX(TechList[Complexity],MATCH(ICM_w!$A4,TechList[Tech_'#],0),),ICM_complexity,0),)</f>
        <v>5.4039526304876673E-3</v>
      </c>
      <c r="V4" s="107">
        <f>INDEX(IF(VALUE(V$1)&lt;=$B4,IF($D4="warranty",ICMw_ST,ICMo_ST),IF($D4="warranty",ICMw_LT,ICMo_LT)),MATCH(INDEX(TechList[Complexity],MATCH(ICM_w!$A4,TechList[Tech_'#],0),),ICM_complexity,0),)</f>
        <v>5.4039526304876673E-3</v>
      </c>
      <c r="W4" s="107">
        <f>INDEX(IF(VALUE(W$1)&lt;=$B4,IF($D4="warranty",ICMw_ST,ICMo_ST),IF($D4="warranty",ICMw_LT,ICMo_LT)),MATCH(INDEX(TechList[Complexity],MATCH(ICM_w!$A4,TechList[Tech_'#],0),),ICM_complexity,0),)</f>
        <v>5.4039526304876673E-3</v>
      </c>
    </row>
    <row r="5" spans="1:23" x14ac:dyDescent="0.25">
      <c r="A5" s="92">
        <f>TechList[[#This Row],[Tech_'#]]</f>
        <v>104</v>
      </c>
      <c r="B5" s="93">
        <f>INDEX(IF(WR_curve="2017-2025FRM",TechList[ST_Thru_Ph2],TechList[ST_Thru]),MATCH(ICM_w!$A5,TechList[Tech_'#],0),)</f>
        <v>2024</v>
      </c>
      <c r="C5" s="93" t="str">
        <f>INDEX(TechList[Complexity],MATCH(ICM_w!$A5,TechList[Tech_'#],0),)</f>
        <v>Low2</v>
      </c>
      <c r="D5" s="93" t="s">
        <v>529</v>
      </c>
      <c r="E5" s="96">
        <f>INDEX(IF(VALUE(E$1)&lt;=$B5,IF($D5="warranty",ICMw_ST,ICMo_ST),IF($D5="warranty",ICMw_LT,ICMo_LT)),MATCH(INDEX(TechList[Complexity],MATCH(ICM_w!$A5,TechList[Tech_'#],0),),ICM_complexity,0),)</f>
        <v>1.1612064878607426E-2</v>
      </c>
      <c r="F5" s="96">
        <f>INDEX(IF(VALUE(F$1)&lt;=$B5,IF($D5="warranty",ICMw_ST,ICMo_ST),IF($D5="warranty",ICMw_LT,ICMo_LT)),MATCH(INDEX(TechList[Complexity],MATCH(ICM_w!$A5,TechList[Tech_'#],0),),ICM_complexity,0),)</f>
        <v>1.1612064878607426E-2</v>
      </c>
      <c r="G5" s="96">
        <f>INDEX(IF(VALUE(G$1)&lt;=$B5,IF($D5="warranty",ICMw_ST,ICMo_ST),IF($D5="warranty",ICMw_LT,ICMo_LT)),MATCH(INDEX(TechList[Complexity],MATCH(ICM_w!$A5,TechList[Tech_'#],0),),ICM_complexity,0),)</f>
        <v>1.1612064878607426E-2</v>
      </c>
      <c r="H5" s="96">
        <f>INDEX(IF(VALUE(H$1)&lt;=$B5,IF($D5="warranty",ICMw_ST,ICMo_ST),IF($D5="warranty",ICMw_LT,ICMo_LT)),MATCH(INDEX(TechList[Complexity],MATCH(ICM_w!$A5,TechList[Tech_'#],0),),ICM_complexity,0),)</f>
        <v>1.1612064878607426E-2</v>
      </c>
      <c r="I5" s="96">
        <f>INDEX(IF(VALUE(I$1)&lt;=$B5,IF($D5="warranty",ICMw_ST,ICMo_ST),IF($D5="warranty",ICMw_LT,ICMo_LT)),MATCH(INDEX(TechList[Complexity],MATCH(ICM_w!$A5,TechList[Tech_'#],0),),ICM_complexity,0),)</f>
        <v>1.1612064878607426E-2</v>
      </c>
      <c r="J5" s="96">
        <f>INDEX(IF(VALUE(J$1)&lt;=$B5,IF($D5="warranty",ICMw_ST,ICMo_ST),IF($D5="warranty",ICMw_LT,ICMo_LT)),MATCH(INDEX(TechList[Complexity],MATCH(ICM_w!$A5,TechList[Tech_'#],0),),ICM_complexity,0),)</f>
        <v>1.1612064878607426E-2</v>
      </c>
      <c r="K5" s="96">
        <f>INDEX(IF(VALUE(K$1)&lt;=$B5,IF($D5="warranty",ICMw_ST,ICMo_ST),IF($D5="warranty",ICMw_LT,ICMo_LT)),MATCH(INDEX(TechList[Complexity],MATCH(ICM_w!$A5,TechList[Tech_'#],0),),ICM_complexity,0),)</f>
        <v>1.1612064878607426E-2</v>
      </c>
      <c r="L5" s="96">
        <f>INDEX(IF(VALUE(L$1)&lt;=$B5,IF($D5="warranty",ICMw_ST,ICMo_ST),IF($D5="warranty",ICMw_LT,ICMo_LT)),MATCH(INDEX(TechList[Complexity],MATCH(ICM_w!$A5,TechList[Tech_'#],0),),ICM_complexity,0),)</f>
        <v>1.1612064878607426E-2</v>
      </c>
      <c r="M5" s="96">
        <f>INDEX(IF(VALUE(M$1)&lt;=$B5,IF($D5="warranty",ICMw_ST,ICMo_ST),IF($D5="warranty",ICMw_LT,ICMo_LT)),MATCH(INDEX(TechList[Complexity],MATCH(ICM_w!$A5,TechList[Tech_'#],0),),ICM_complexity,0),)</f>
        <v>1.1612064878607426E-2</v>
      </c>
      <c r="N5" s="96">
        <f>INDEX(IF(VALUE(N$1)&lt;=$B5,IF($D5="warranty",ICMw_ST,ICMo_ST),IF($D5="warranty",ICMw_LT,ICMo_LT)),MATCH(INDEX(TechList[Complexity],MATCH(ICM_w!$A5,TechList[Tech_'#],0),),ICM_complexity,0),)</f>
        <v>1.1612064878607426E-2</v>
      </c>
      <c r="O5" s="96">
        <f>INDEX(IF(VALUE(O$1)&lt;=$B5,IF($D5="warranty",ICMw_ST,ICMo_ST),IF($D5="warranty",ICMw_LT,ICMo_LT)),MATCH(INDEX(TechList[Complexity],MATCH(ICM_w!$A5,TechList[Tech_'#],0),),ICM_complexity,0),)</f>
        <v>1.1612064878607426E-2</v>
      </c>
      <c r="P5" s="96">
        <f>INDEX(IF(VALUE(P$1)&lt;=$B5,IF($D5="warranty",ICMw_ST,ICMo_ST),IF($D5="warranty",ICMw_LT,ICMo_LT)),MATCH(INDEX(TechList[Complexity],MATCH(ICM_w!$A5,TechList[Tech_'#],0),),ICM_complexity,0),)</f>
        <v>1.1612064878607426E-2</v>
      </c>
      <c r="Q5" s="96">
        <f>INDEX(IF(VALUE(Q$1)&lt;=$B5,IF($D5="warranty",ICMw_ST,ICMo_ST),IF($D5="warranty",ICMw_LT,ICMo_LT)),MATCH(INDEX(TechList[Complexity],MATCH(ICM_w!$A5,TechList[Tech_'#],0),),ICM_complexity,0),)</f>
        <v>1.1612064878607426E-2</v>
      </c>
      <c r="R5" s="96">
        <f>INDEX(IF(VALUE(R$1)&lt;=$B5,IF($D5="warranty",ICMw_ST,ICMo_ST),IF($D5="warranty",ICMw_LT,ICMo_LT)),MATCH(INDEX(TechList[Complexity],MATCH(ICM_w!$A5,TechList[Tech_'#],0),),ICM_complexity,0),)</f>
        <v>5.4039526304876673E-3</v>
      </c>
      <c r="S5" s="107">
        <f>INDEX(IF(VALUE(S$1)&lt;=$B5,IF($D5="warranty",ICMw_ST,ICMo_ST),IF($D5="warranty",ICMw_LT,ICMo_LT)),MATCH(INDEX(TechList[Complexity],MATCH(ICM_w!$A5,TechList[Tech_'#],0),),ICM_complexity,0),)</f>
        <v>5.4039526304876673E-3</v>
      </c>
      <c r="T5" s="107">
        <f>INDEX(IF(VALUE(T$1)&lt;=$B5,IF($D5="warranty",ICMw_ST,ICMo_ST),IF($D5="warranty",ICMw_LT,ICMo_LT)),MATCH(INDEX(TechList[Complexity],MATCH(ICM_w!$A5,TechList[Tech_'#],0),),ICM_complexity,0),)</f>
        <v>5.4039526304876673E-3</v>
      </c>
      <c r="U5" s="107">
        <f>INDEX(IF(VALUE(U$1)&lt;=$B5,IF($D5="warranty",ICMw_ST,ICMo_ST),IF($D5="warranty",ICMw_LT,ICMo_LT)),MATCH(INDEX(TechList[Complexity],MATCH(ICM_w!$A5,TechList[Tech_'#],0),),ICM_complexity,0),)</f>
        <v>5.4039526304876673E-3</v>
      </c>
      <c r="V5" s="107">
        <f>INDEX(IF(VALUE(V$1)&lt;=$B5,IF($D5="warranty",ICMw_ST,ICMo_ST),IF($D5="warranty",ICMw_LT,ICMo_LT)),MATCH(INDEX(TechList[Complexity],MATCH(ICM_w!$A5,TechList[Tech_'#],0),),ICM_complexity,0),)</f>
        <v>5.4039526304876673E-3</v>
      </c>
      <c r="W5" s="107">
        <f>INDEX(IF(VALUE(W$1)&lt;=$B5,IF($D5="warranty",ICMw_ST,ICMo_ST),IF($D5="warranty",ICMw_LT,ICMo_LT)),MATCH(INDEX(TechList[Complexity],MATCH(ICM_w!$A5,TechList[Tech_'#],0),),ICM_complexity,0),)</f>
        <v>5.4039526304876673E-3</v>
      </c>
    </row>
    <row r="6" spans="1:23" x14ac:dyDescent="0.25">
      <c r="A6" s="92">
        <f>TechList[[#This Row],[Tech_'#]]</f>
        <v>105</v>
      </c>
      <c r="B6" s="93">
        <f>INDEX(IF(WR_curve="2017-2025FRM",TechList[ST_Thru_Ph2],TechList[ST_Thru]),MATCH(ICM_w!$A6,TechList[Tech_'#],0),)</f>
        <v>2024</v>
      </c>
      <c r="C6" s="93" t="str">
        <f>INDEX(TechList[Complexity],MATCH(ICM_w!$A6,TechList[Tech_'#],0),)</f>
        <v>Low2</v>
      </c>
      <c r="D6" s="93" t="s">
        <v>529</v>
      </c>
      <c r="E6" s="96">
        <f>INDEX(IF(VALUE(E$1)&lt;=$B6,IF($D6="warranty",ICMw_ST,ICMo_ST),IF($D6="warranty",ICMw_LT,ICMo_LT)),MATCH(INDEX(TechList[Complexity],MATCH(ICM_w!$A6,TechList[Tech_'#],0),),ICM_complexity,0),)</f>
        <v>1.1612064878607426E-2</v>
      </c>
      <c r="F6" s="96">
        <f>INDEX(IF(VALUE(F$1)&lt;=$B6,IF($D6="warranty",ICMw_ST,ICMo_ST),IF($D6="warranty",ICMw_LT,ICMo_LT)),MATCH(INDEX(TechList[Complexity],MATCH(ICM_w!$A6,TechList[Tech_'#],0),),ICM_complexity,0),)</f>
        <v>1.1612064878607426E-2</v>
      </c>
      <c r="G6" s="96">
        <f>INDEX(IF(VALUE(G$1)&lt;=$B6,IF($D6="warranty",ICMw_ST,ICMo_ST),IF($D6="warranty",ICMw_LT,ICMo_LT)),MATCH(INDEX(TechList[Complexity],MATCH(ICM_w!$A6,TechList[Tech_'#],0),),ICM_complexity,0),)</f>
        <v>1.1612064878607426E-2</v>
      </c>
      <c r="H6" s="96">
        <f>INDEX(IF(VALUE(H$1)&lt;=$B6,IF($D6="warranty",ICMw_ST,ICMo_ST),IF($D6="warranty",ICMw_LT,ICMo_LT)),MATCH(INDEX(TechList[Complexity],MATCH(ICM_w!$A6,TechList[Tech_'#],0),),ICM_complexity,0),)</f>
        <v>1.1612064878607426E-2</v>
      </c>
      <c r="I6" s="96">
        <f>INDEX(IF(VALUE(I$1)&lt;=$B6,IF($D6="warranty",ICMw_ST,ICMo_ST),IF($D6="warranty",ICMw_LT,ICMo_LT)),MATCH(INDEX(TechList[Complexity],MATCH(ICM_w!$A6,TechList[Tech_'#],0),),ICM_complexity,0),)</f>
        <v>1.1612064878607426E-2</v>
      </c>
      <c r="J6" s="96">
        <f>INDEX(IF(VALUE(J$1)&lt;=$B6,IF($D6="warranty",ICMw_ST,ICMo_ST),IF($D6="warranty",ICMw_LT,ICMo_LT)),MATCH(INDEX(TechList[Complexity],MATCH(ICM_w!$A6,TechList[Tech_'#],0),),ICM_complexity,0),)</f>
        <v>1.1612064878607426E-2</v>
      </c>
      <c r="K6" s="96">
        <f>INDEX(IF(VALUE(K$1)&lt;=$B6,IF($D6="warranty",ICMw_ST,ICMo_ST),IF($D6="warranty",ICMw_LT,ICMo_LT)),MATCH(INDEX(TechList[Complexity],MATCH(ICM_w!$A6,TechList[Tech_'#],0),),ICM_complexity,0),)</f>
        <v>1.1612064878607426E-2</v>
      </c>
      <c r="L6" s="96">
        <f>INDEX(IF(VALUE(L$1)&lt;=$B6,IF($D6="warranty",ICMw_ST,ICMo_ST),IF($D6="warranty",ICMw_LT,ICMo_LT)),MATCH(INDEX(TechList[Complexity],MATCH(ICM_w!$A6,TechList[Tech_'#],0),),ICM_complexity,0),)</f>
        <v>1.1612064878607426E-2</v>
      </c>
      <c r="M6" s="96">
        <f>INDEX(IF(VALUE(M$1)&lt;=$B6,IF($D6="warranty",ICMw_ST,ICMo_ST),IF($D6="warranty",ICMw_LT,ICMo_LT)),MATCH(INDEX(TechList[Complexity],MATCH(ICM_w!$A6,TechList[Tech_'#],0),),ICM_complexity,0),)</f>
        <v>1.1612064878607426E-2</v>
      </c>
      <c r="N6" s="96">
        <f>INDEX(IF(VALUE(N$1)&lt;=$B6,IF($D6="warranty",ICMw_ST,ICMo_ST),IF($D6="warranty",ICMw_LT,ICMo_LT)),MATCH(INDEX(TechList[Complexity],MATCH(ICM_w!$A6,TechList[Tech_'#],0),),ICM_complexity,0),)</f>
        <v>1.1612064878607426E-2</v>
      </c>
      <c r="O6" s="96">
        <f>INDEX(IF(VALUE(O$1)&lt;=$B6,IF($D6="warranty",ICMw_ST,ICMo_ST),IF($D6="warranty",ICMw_LT,ICMo_LT)),MATCH(INDEX(TechList[Complexity],MATCH(ICM_w!$A6,TechList[Tech_'#],0),),ICM_complexity,0),)</f>
        <v>1.1612064878607426E-2</v>
      </c>
      <c r="P6" s="96">
        <f>INDEX(IF(VALUE(P$1)&lt;=$B6,IF($D6="warranty",ICMw_ST,ICMo_ST),IF($D6="warranty",ICMw_LT,ICMo_LT)),MATCH(INDEX(TechList[Complexity],MATCH(ICM_w!$A6,TechList[Tech_'#],0),),ICM_complexity,0),)</f>
        <v>1.1612064878607426E-2</v>
      </c>
      <c r="Q6" s="96">
        <f>INDEX(IF(VALUE(Q$1)&lt;=$B6,IF($D6="warranty",ICMw_ST,ICMo_ST),IF($D6="warranty",ICMw_LT,ICMo_LT)),MATCH(INDEX(TechList[Complexity],MATCH(ICM_w!$A6,TechList[Tech_'#],0),),ICM_complexity,0),)</f>
        <v>1.1612064878607426E-2</v>
      </c>
      <c r="R6" s="96">
        <f>INDEX(IF(VALUE(R$1)&lt;=$B6,IF($D6="warranty",ICMw_ST,ICMo_ST),IF($D6="warranty",ICMw_LT,ICMo_LT)),MATCH(INDEX(TechList[Complexity],MATCH(ICM_w!$A6,TechList[Tech_'#],0),),ICM_complexity,0),)</f>
        <v>5.4039526304876673E-3</v>
      </c>
      <c r="S6" s="107">
        <f>INDEX(IF(VALUE(S$1)&lt;=$B6,IF($D6="warranty",ICMw_ST,ICMo_ST),IF($D6="warranty",ICMw_LT,ICMo_LT)),MATCH(INDEX(TechList[Complexity],MATCH(ICM_w!$A6,TechList[Tech_'#],0),),ICM_complexity,0),)</f>
        <v>5.4039526304876673E-3</v>
      </c>
      <c r="T6" s="107">
        <f>INDEX(IF(VALUE(T$1)&lt;=$B6,IF($D6="warranty",ICMw_ST,ICMo_ST),IF($D6="warranty",ICMw_LT,ICMo_LT)),MATCH(INDEX(TechList[Complexity],MATCH(ICM_w!$A6,TechList[Tech_'#],0),),ICM_complexity,0),)</f>
        <v>5.4039526304876673E-3</v>
      </c>
      <c r="U6" s="107">
        <f>INDEX(IF(VALUE(U$1)&lt;=$B6,IF($D6="warranty",ICMw_ST,ICMo_ST),IF($D6="warranty",ICMw_LT,ICMo_LT)),MATCH(INDEX(TechList[Complexity],MATCH(ICM_w!$A6,TechList[Tech_'#],0),),ICM_complexity,0),)</f>
        <v>5.4039526304876673E-3</v>
      </c>
      <c r="V6" s="107">
        <f>INDEX(IF(VALUE(V$1)&lt;=$B6,IF($D6="warranty",ICMw_ST,ICMo_ST),IF($D6="warranty",ICMw_LT,ICMo_LT)),MATCH(INDEX(TechList[Complexity],MATCH(ICM_w!$A6,TechList[Tech_'#],0),),ICM_complexity,0),)</f>
        <v>5.4039526304876673E-3</v>
      </c>
      <c r="W6" s="107">
        <f>INDEX(IF(VALUE(W$1)&lt;=$B6,IF($D6="warranty",ICMw_ST,ICMo_ST),IF($D6="warranty",ICMw_LT,ICMo_LT)),MATCH(INDEX(TechList[Complexity],MATCH(ICM_w!$A6,TechList[Tech_'#],0),),ICM_complexity,0),)</f>
        <v>5.4039526304876673E-3</v>
      </c>
    </row>
    <row r="7" spans="1:23" x14ac:dyDescent="0.25">
      <c r="A7" s="92">
        <f>TechList[[#This Row],[Tech_'#]]</f>
        <v>106</v>
      </c>
      <c r="B7" s="93">
        <f>INDEX(IF(WR_curve="2017-2025FRM",TechList[ST_Thru_Ph2],TechList[ST_Thru]),MATCH(ICM_w!$A7,TechList[Tech_'#],0),)</f>
        <v>2024</v>
      </c>
      <c r="C7" s="93" t="str">
        <f>INDEX(TechList[Complexity],MATCH(ICM_w!$A7,TechList[Tech_'#],0),)</f>
        <v>Low2</v>
      </c>
      <c r="D7" s="93" t="s">
        <v>529</v>
      </c>
      <c r="E7" s="96">
        <f>INDEX(IF(VALUE(E$1)&lt;=$B7,IF($D7="warranty",ICMw_ST,ICMo_ST),IF($D7="warranty",ICMw_LT,ICMo_LT)),MATCH(INDEX(TechList[Complexity],MATCH(ICM_w!$A7,TechList[Tech_'#],0),),ICM_complexity,0),)</f>
        <v>1.1612064878607426E-2</v>
      </c>
      <c r="F7" s="96">
        <f>INDEX(IF(VALUE(F$1)&lt;=$B7,IF($D7="warranty",ICMw_ST,ICMo_ST),IF($D7="warranty",ICMw_LT,ICMo_LT)),MATCH(INDEX(TechList[Complexity],MATCH(ICM_w!$A7,TechList[Tech_'#],0),),ICM_complexity,0),)</f>
        <v>1.1612064878607426E-2</v>
      </c>
      <c r="G7" s="96">
        <f>INDEX(IF(VALUE(G$1)&lt;=$B7,IF($D7="warranty",ICMw_ST,ICMo_ST),IF($D7="warranty",ICMw_LT,ICMo_LT)),MATCH(INDEX(TechList[Complexity],MATCH(ICM_w!$A7,TechList[Tech_'#],0),),ICM_complexity,0),)</f>
        <v>1.1612064878607426E-2</v>
      </c>
      <c r="H7" s="96">
        <f>INDEX(IF(VALUE(H$1)&lt;=$B7,IF($D7="warranty",ICMw_ST,ICMo_ST),IF($D7="warranty",ICMw_LT,ICMo_LT)),MATCH(INDEX(TechList[Complexity],MATCH(ICM_w!$A7,TechList[Tech_'#],0),),ICM_complexity,0),)</f>
        <v>1.1612064878607426E-2</v>
      </c>
      <c r="I7" s="96">
        <f>INDEX(IF(VALUE(I$1)&lt;=$B7,IF($D7="warranty",ICMw_ST,ICMo_ST),IF($D7="warranty",ICMw_LT,ICMo_LT)),MATCH(INDEX(TechList[Complexity],MATCH(ICM_w!$A7,TechList[Tech_'#],0),),ICM_complexity,0),)</f>
        <v>1.1612064878607426E-2</v>
      </c>
      <c r="J7" s="96">
        <f>INDEX(IF(VALUE(J$1)&lt;=$B7,IF($D7="warranty",ICMw_ST,ICMo_ST),IF($D7="warranty",ICMw_LT,ICMo_LT)),MATCH(INDEX(TechList[Complexity],MATCH(ICM_w!$A7,TechList[Tech_'#],0),),ICM_complexity,0),)</f>
        <v>1.1612064878607426E-2</v>
      </c>
      <c r="K7" s="96">
        <f>INDEX(IF(VALUE(K$1)&lt;=$B7,IF($D7="warranty",ICMw_ST,ICMo_ST),IF($D7="warranty",ICMw_LT,ICMo_LT)),MATCH(INDEX(TechList[Complexity],MATCH(ICM_w!$A7,TechList[Tech_'#],0),),ICM_complexity,0),)</f>
        <v>1.1612064878607426E-2</v>
      </c>
      <c r="L7" s="96">
        <f>INDEX(IF(VALUE(L$1)&lt;=$B7,IF($D7="warranty",ICMw_ST,ICMo_ST),IF($D7="warranty",ICMw_LT,ICMo_LT)),MATCH(INDEX(TechList[Complexity],MATCH(ICM_w!$A7,TechList[Tech_'#],0),),ICM_complexity,0),)</f>
        <v>1.1612064878607426E-2</v>
      </c>
      <c r="M7" s="96">
        <f>INDEX(IF(VALUE(M$1)&lt;=$B7,IF($D7="warranty",ICMw_ST,ICMo_ST),IF($D7="warranty",ICMw_LT,ICMo_LT)),MATCH(INDEX(TechList[Complexity],MATCH(ICM_w!$A7,TechList[Tech_'#],0),),ICM_complexity,0),)</f>
        <v>1.1612064878607426E-2</v>
      </c>
      <c r="N7" s="96">
        <f>INDEX(IF(VALUE(N$1)&lt;=$B7,IF($D7="warranty",ICMw_ST,ICMo_ST),IF($D7="warranty",ICMw_LT,ICMo_LT)),MATCH(INDEX(TechList[Complexity],MATCH(ICM_w!$A7,TechList[Tech_'#],0),),ICM_complexity,0),)</f>
        <v>1.1612064878607426E-2</v>
      </c>
      <c r="O7" s="96">
        <f>INDEX(IF(VALUE(O$1)&lt;=$B7,IF($D7="warranty",ICMw_ST,ICMo_ST),IF($D7="warranty",ICMw_LT,ICMo_LT)),MATCH(INDEX(TechList[Complexity],MATCH(ICM_w!$A7,TechList[Tech_'#],0),),ICM_complexity,0),)</f>
        <v>1.1612064878607426E-2</v>
      </c>
      <c r="P7" s="96">
        <f>INDEX(IF(VALUE(P$1)&lt;=$B7,IF($D7="warranty",ICMw_ST,ICMo_ST),IF($D7="warranty",ICMw_LT,ICMo_LT)),MATCH(INDEX(TechList[Complexity],MATCH(ICM_w!$A7,TechList[Tech_'#],0),),ICM_complexity,0),)</f>
        <v>1.1612064878607426E-2</v>
      </c>
      <c r="Q7" s="96">
        <f>INDEX(IF(VALUE(Q$1)&lt;=$B7,IF($D7="warranty",ICMw_ST,ICMo_ST),IF($D7="warranty",ICMw_LT,ICMo_LT)),MATCH(INDEX(TechList[Complexity],MATCH(ICM_w!$A7,TechList[Tech_'#],0),),ICM_complexity,0),)</f>
        <v>1.1612064878607426E-2</v>
      </c>
      <c r="R7" s="96">
        <f>INDEX(IF(VALUE(R$1)&lt;=$B7,IF($D7="warranty",ICMw_ST,ICMo_ST),IF($D7="warranty",ICMw_LT,ICMo_LT)),MATCH(INDEX(TechList[Complexity],MATCH(ICM_w!$A7,TechList[Tech_'#],0),),ICM_complexity,0),)</f>
        <v>5.4039526304876673E-3</v>
      </c>
      <c r="S7" s="107">
        <f>INDEX(IF(VALUE(S$1)&lt;=$B7,IF($D7="warranty",ICMw_ST,ICMo_ST),IF($D7="warranty",ICMw_LT,ICMo_LT)),MATCH(INDEX(TechList[Complexity],MATCH(ICM_w!$A7,TechList[Tech_'#],0),),ICM_complexity,0),)</f>
        <v>5.4039526304876673E-3</v>
      </c>
      <c r="T7" s="107">
        <f>INDEX(IF(VALUE(T$1)&lt;=$B7,IF($D7="warranty",ICMw_ST,ICMo_ST),IF($D7="warranty",ICMw_LT,ICMo_LT)),MATCH(INDEX(TechList[Complexity],MATCH(ICM_w!$A7,TechList[Tech_'#],0),),ICM_complexity,0),)</f>
        <v>5.4039526304876673E-3</v>
      </c>
      <c r="U7" s="107">
        <f>INDEX(IF(VALUE(U$1)&lt;=$B7,IF($D7="warranty",ICMw_ST,ICMo_ST),IF($D7="warranty",ICMw_LT,ICMo_LT)),MATCH(INDEX(TechList[Complexity],MATCH(ICM_w!$A7,TechList[Tech_'#],0),),ICM_complexity,0),)</f>
        <v>5.4039526304876673E-3</v>
      </c>
      <c r="V7" s="107">
        <f>INDEX(IF(VALUE(V$1)&lt;=$B7,IF($D7="warranty",ICMw_ST,ICMo_ST),IF($D7="warranty",ICMw_LT,ICMo_LT)),MATCH(INDEX(TechList[Complexity],MATCH(ICM_w!$A7,TechList[Tech_'#],0),),ICM_complexity,0),)</f>
        <v>5.4039526304876673E-3</v>
      </c>
      <c r="W7" s="107">
        <f>INDEX(IF(VALUE(W$1)&lt;=$B7,IF($D7="warranty",ICMw_ST,ICMo_ST),IF($D7="warranty",ICMw_LT,ICMo_LT)),MATCH(INDEX(TechList[Complexity],MATCH(ICM_w!$A7,TechList[Tech_'#],0),),ICM_complexity,0),)</f>
        <v>5.4039526304876673E-3</v>
      </c>
    </row>
    <row r="8" spans="1:23" x14ac:dyDescent="0.25">
      <c r="A8" s="92">
        <f>TechList[[#This Row],[Tech_'#]]</f>
        <v>107</v>
      </c>
      <c r="B8" s="93">
        <f>INDEX(IF(WR_curve="2017-2025FRM",TechList[ST_Thru_Ph2],TechList[ST_Thru]),MATCH(ICM_w!$A8,TechList[Tech_'#],0),)</f>
        <v>2024</v>
      </c>
      <c r="C8" s="93" t="str">
        <f>INDEX(TechList[Complexity],MATCH(ICM_w!$A8,TechList[Tech_'#],0),)</f>
        <v>Low2</v>
      </c>
      <c r="D8" s="93" t="s">
        <v>529</v>
      </c>
      <c r="E8" s="96">
        <f>INDEX(IF(VALUE(E$1)&lt;=$B8,IF($D8="warranty",ICMw_ST,ICMo_ST),IF($D8="warranty",ICMw_LT,ICMo_LT)),MATCH(INDEX(TechList[Complexity],MATCH(ICM_w!$A8,TechList[Tech_'#],0),),ICM_complexity,0),)</f>
        <v>1.1612064878607426E-2</v>
      </c>
      <c r="F8" s="96">
        <f>INDEX(IF(VALUE(F$1)&lt;=$B8,IF($D8="warranty",ICMw_ST,ICMo_ST),IF($D8="warranty",ICMw_LT,ICMo_LT)),MATCH(INDEX(TechList[Complexity],MATCH(ICM_w!$A8,TechList[Tech_'#],0),),ICM_complexity,0),)</f>
        <v>1.1612064878607426E-2</v>
      </c>
      <c r="G8" s="96">
        <f>INDEX(IF(VALUE(G$1)&lt;=$B8,IF($D8="warranty",ICMw_ST,ICMo_ST),IF($D8="warranty",ICMw_LT,ICMo_LT)),MATCH(INDEX(TechList[Complexity],MATCH(ICM_w!$A8,TechList[Tech_'#],0),),ICM_complexity,0),)</f>
        <v>1.1612064878607426E-2</v>
      </c>
      <c r="H8" s="96">
        <f>INDEX(IF(VALUE(H$1)&lt;=$B8,IF($D8="warranty",ICMw_ST,ICMo_ST),IF($D8="warranty",ICMw_LT,ICMo_LT)),MATCH(INDEX(TechList[Complexity],MATCH(ICM_w!$A8,TechList[Tech_'#],0),),ICM_complexity,0),)</f>
        <v>1.1612064878607426E-2</v>
      </c>
      <c r="I8" s="96">
        <f>INDEX(IF(VALUE(I$1)&lt;=$B8,IF($D8="warranty",ICMw_ST,ICMo_ST),IF($D8="warranty",ICMw_LT,ICMo_LT)),MATCH(INDEX(TechList[Complexity],MATCH(ICM_w!$A8,TechList[Tech_'#],0),),ICM_complexity,0),)</f>
        <v>1.1612064878607426E-2</v>
      </c>
      <c r="J8" s="96">
        <f>INDEX(IF(VALUE(J$1)&lt;=$B8,IF($D8="warranty",ICMw_ST,ICMo_ST),IF($D8="warranty",ICMw_LT,ICMo_LT)),MATCH(INDEX(TechList[Complexity],MATCH(ICM_w!$A8,TechList[Tech_'#],0),),ICM_complexity,0),)</f>
        <v>1.1612064878607426E-2</v>
      </c>
      <c r="K8" s="96">
        <f>INDEX(IF(VALUE(K$1)&lt;=$B8,IF($D8="warranty",ICMw_ST,ICMo_ST),IF($D8="warranty",ICMw_LT,ICMo_LT)),MATCH(INDEX(TechList[Complexity],MATCH(ICM_w!$A8,TechList[Tech_'#],0),),ICM_complexity,0),)</f>
        <v>1.1612064878607426E-2</v>
      </c>
      <c r="L8" s="96">
        <f>INDEX(IF(VALUE(L$1)&lt;=$B8,IF($D8="warranty",ICMw_ST,ICMo_ST),IF($D8="warranty",ICMw_LT,ICMo_LT)),MATCH(INDEX(TechList[Complexity],MATCH(ICM_w!$A8,TechList[Tech_'#],0),),ICM_complexity,0),)</f>
        <v>1.1612064878607426E-2</v>
      </c>
      <c r="M8" s="96">
        <f>INDEX(IF(VALUE(M$1)&lt;=$B8,IF($D8="warranty",ICMw_ST,ICMo_ST),IF($D8="warranty",ICMw_LT,ICMo_LT)),MATCH(INDEX(TechList[Complexity],MATCH(ICM_w!$A8,TechList[Tech_'#],0),),ICM_complexity,0),)</f>
        <v>1.1612064878607426E-2</v>
      </c>
      <c r="N8" s="96">
        <f>INDEX(IF(VALUE(N$1)&lt;=$B8,IF($D8="warranty",ICMw_ST,ICMo_ST),IF($D8="warranty",ICMw_LT,ICMo_LT)),MATCH(INDEX(TechList[Complexity],MATCH(ICM_w!$A8,TechList[Tech_'#],0),),ICM_complexity,0),)</f>
        <v>1.1612064878607426E-2</v>
      </c>
      <c r="O8" s="96">
        <f>INDEX(IF(VALUE(O$1)&lt;=$B8,IF($D8="warranty",ICMw_ST,ICMo_ST),IF($D8="warranty",ICMw_LT,ICMo_LT)),MATCH(INDEX(TechList[Complexity],MATCH(ICM_w!$A8,TechList[Tech_'#],0),),ICM_complexity,0),)</f>
        <v>1.1612064878607426E-2</v>
      </c>
      <c r="P8" s="96">
        <f>INDEX(IF(VALUE(P$1)&lt;=$B8,IF($D8="warranty",ICMw_ST,ICMo_ST),IF($D8="warranty",ICMw_LT,ICMo_LT)),MATCH(INDEX(TechList[Complexity],MATCH(ICM_w!$A8,TechList[Tech_'#],0),),ICM_complexity,0),)</f>
        <v>1.1612064878607426E-2</v>
      </c>
      <c r="Q8" s="96">
        <f>INDEX(IF(VALUE(Q$1)&lt;=$B8,IF($D8="warranty",ICMw_ST,ICMo_ST),IF($D8="warranty",ICMw_LT,ICMo_LT)),MATCH(INDEX(TechList[Complexity],MATCH(ICM_w!$A8,TechList[Tech_'#],0),),ICM_complexity,0),)</f>
        <v>1.1612064878607426E-2</v>
      </c>
      <c r="R8" s="96">
        <f>INDEX(IF(VALUE(R$1)&lt;=$B8,IF($D8="warranty",ICMw_ST,ICMo_ST),IF($D8="warranty",ICMw_LT,ICMo_LT)),MATCH(INDEX(TechList[Complexity],MATCH(ICM_w!$A8,TechList[Tech_'#],0),),ICM_complexity,0),)</f>
        <v>5.4039526304876673E-3</v>
      </c>
      <c r="S8" s="107">
        <f>INDEX(IF(VALUE(S$1)&lt;=$B8,IF($D8="warranty",ICMw_ST,ICMo_ST),IF($D8="warranty",ICMw_LT,ICMo_LT)),MATCH(INDEX(TechList[Complexity],MATCH(ICM_w!$A8,TechList[Tech_'#],0),),ICM_complexity,0),)</f>
        <v>5.4039526304876673E-3</v>
      </c>
      <c r="T8" s="107">
        <f>INDEX(IF(VALUE(T$1)&lt;=$B8,IF($D8="warranty",ICMw_ST,ICMo_ST),IF($D8="warranty",ICMw_LT,ICMo_LT)),MATCH(INDEX(TechList[Complexity],MATCH(ICM_w!$A8,TechList[Tech_'#],0),),ICM_complexity,0),)</f>
        <v>5.4039526304876673E-3</v>
      </c>
      <c r="U8" s="107">
        <f>INDEX(IF(VALUE(U$1)&lt;=$B8,IF($D8="warranty",ICMw_ST,ICMo_ST),IF($D8="warranty",ICMw_LT,ICMo_LT)),MATCH(INDEX(TechList[Complexity],MATCH(ICM_w!$A8,TechList[Tech_'#],0),),ICM_complexity,0),)</f>
        <v>5.4039526304876673E-3</v>
      </c>
      <c r="V8" s="107">
        <f>INDEX(IF(VALUE(V$1)&lt;=$B8,IF($D8="warranty",ICMw_ST,ICMo_ST),IF($D8="warranty",ICMw_LT,ICMo_LT)),MATCH(INDEX(TechList[Complexity],MATCH(ICM_w!$A8,TechList[Tech_'#],0),),ICM_complexity,0),)</f>
        <v>5.4039526304876673E-3</v>
      </c>
      <c r="W8" s="107">
        <f>INDEX(IF(VALUE(W$1)&lt;=$B8,IF($D8="warranty",ICMw_ST,ICMo_ST),IF($D8="warranty",ICMw_LT,ICMo_LT)),MATCH(INDEX(TechList[Complexity],MATCH(ICM_w!$A8,TechList[Tech_'#],0),),ICM_complexity,0),)</f>
        <v>5.4039526304876673E-3</v>
      </c>
    </row>
    <row r="9" spans="1:23" x14ac:dyDescent="0.25">
      <c r="A9" s="92">
        <f>TechList[[#This Row],[Tech_'#]]</f>
        <v>108</v>
      </c>
      <c r="B9" s="93">
        <f>INDEX(IF(WR_curve="2017-2025FRM",TechList[ST_Thru_Ph2],TechList[ST_Thru]),MATCH(ICM_w!$A9,TechList[Tech_'#],0),)</f>
        <v>2024</v>
      </c>
      <c r="C9" s="93" t="str">
        <f>INDEX(TechList[Complexity],MATCH(ICM_w!$A9,TechList[Tech_'#],0),)</f>
        <v>Low2</v>
      </c>
      <c r="D9" s="93" t="s">
        <v>529</v>
      </c>
      <c r="E9" s="96">
        <f>INDEX(IF(VALUE(E$1)&lt;=$B9,IF($D9="warranty",ICMw_ST,ICMo_ST),IF($D9="warranty",ICMw_LT,ICMo_LT)),MATCH(INDEX(TechList[Complexity],MATCH(ICM_w!$A9,TechList[Tech_'#],0),),ICM_complexity,0),)</f>
        <v>1.1612064878607426E-2</v>
      </c>
      <c r="F9" s="96">
        <f>INDEX(IF(VALUE(F$1)&lt;=$B9,IF($D9="warranty",ICMw_ST,ICMo_ST),IF($D9="warranty",ICMw_LT,ICMo_LT)),MATCH(INDEX(TechList[Complexity],MATCH(ICM_w!$A9,TechList[Tech_'#],0),),ICM_complexity,0),)</f>
        <v>1.1612064878607426E-2</v>
      </c>
      <c r="G9" s="96">
        <f>INDEX(IF(VALUE(G$1)&lt;=$B9,IF($D9="warranty",ICMw_ST,ICMo_ST),IF($D9="warranty",ICMw_LT,ICMo_LT)),MATCH(INDEX(TechList[Complexity],MATCH(ICM_w!$A9,TechList[Tech_'#],0),),ICM_complexity,0),)</f>
        <v>1.1612064878607426E-2</v>
      </c>
      <c r="H9" s="96">
        <f>INDEX(IF(VALUE(H$1)&lt;=$B9,IF($D9="warranty",ICMw_ST,ICMo_ST),IF($D9="warranty",ICMw_LT,ICMo_LT)),MATCH(INDEX(TechList[Complexity],MATCH(ICM_w!$A9,TechList[Tech_'#],0),),ICM_complexity,0),)</f>
        <v>1.1612064878607426E-2</v>
      </c>
      <c r="I9" s="96">
        <f>INDEX(IF(VALUE(I$1)&lt;=$B9,IF($D9="warranty",ICMw_ST,ICMo_ST),IF($D9="warranty",ICMw_LT,ICMo_LT)),MATCH(INDEX(TechList[Complexity],MATCH(ICM_w!$A9,TechList[Tech_'#],0),),ICM_complexity,0),)</f>
        <v>1.1612064878607426E-2</v>
      </c>
      <c r="J9" s="96">
        <f>INDEX(IF(VALUE(J$1)&lt;=$B9,IF($D9="warranty",ICMw_ST,ICMo_ST),IF($D9="warranty",ICMw_LT,ICMo_LT)),MATCH(INDEX(TechList[Complexity],MATCH(ICM_w!$A9,TechList[Tech_'#],0),),ICM_complexity,0),)</f>
        <v>1.1612064878607426E-2</v>
      </c>
      <c r="K9" s="96">
        <f>INDEX(IF(VALUE(K$1)&lt;=$B9,IF($D9="warranty",ICMw_ST,ICMo_ST),IF($D9="warranty",ICMw_LT,ICMo_LT)),MATCH(INDEX(TechList[Complexity],MATCH(ICM_w!$A9,TechList[Tech_'#],0),),ICM_complexity,0),)</f>
        <v>1.1612064878607426E-2</v>
      </c>
      <c r="L9" s="96">
        <f>INDEX(IF(VALUE(L$1)&lt;=$B9,IF($D9="warranty",ICMw_ST,ICMo_ST),IF($D9="warranty",ICMw_LT,ICMo_LT)),MATCH(INDEX(TechList[Complexity],MATCH(ICM_w!$A9,TechList[Tech_'#],0),),ICM_complexity,0),)</f>
        <v>1.1612064878607426E-2</v>
      </c>
      <c r="M9" s="96">
        <f>INDEX(IF(VALUE(M$1)&lt;=$B9,IF($D9="warranty",ICMw_ST,ICMo_ST),IF($D9="warranty",ICMw_LT,ICMo_LT)),MATCH(INDEX(TechList[Complexity],MATCH(ICM_w!$A9,TechList[Tech_'#],0),),ICM_complexity,0),)</f>
        <v>1.1612064878607426E-2</v>
      </c>
      <c r="N9" s="96">
        <f>INDEX(IF(VALUE(N$1)&lt;=$B9,IF($D9="warranty",ICMw_ST,ICMo_ST),IF($D9="warranty",ICMw_LT,ICMo_LT)),MATCH(INDEX(TechList[Complexity],MATCH(ICM_w!$A9,TechList[Tech_'#],0),),ICM_complexity,0),)</f>
        <v>1.1612064878607426E-2</v>
      </c>
      <c r="O9" s="96">
        <f>INDEX(IF(VALUE(O$1)&lt;=$B9,IF($D9="warranty",ICMw_ST,ICMo_ST),IF($D9="warranty",ICMw_LT,ICMo_LT)),MATCH(INDEX(TechList[Complexity],MATCH(ICM_w!$A9,TechList[Tech_'#],0),),ICM_complexity,0),)</f>
        <v>1.1612064878607426E-2</v>
      </c>
      <c r="P9" s="96">
        <f>INDEX(IF(VALUE(P$1)&lt;=$B9,IF($D9="warranty",ICMw_ST,ICMo_ST),IF($D9="warranty",ICMw_LT,ICMo_LT)),MATCH(INDEX(TechList[Complexity],MATCH(ICM_w!$A9,TechList[Tech_'#],0),),ICM_complexity,0),)</f>
        <v>1.1612064878607426E-2</v>
      </c>
      <c r="Q9" s="96">
        <f>INDEX(IF(VALUE(Q$1)&lt;=$B9,IF($D9="warranty",ICMw_ST,ICMo_ST),IF($D9="warranty",ICMw_LT,ICMo_LT)),MATCH(INDEX(TechList[Complexity],MATCH(ICM_w!$A9,TechList[Tech_'#],0),),ICM_complexity,0),)</f>
        <v>1.1612064878607426E-2</v>
      </c>
      <c r="R9" s="96">
        <f>INDEX(IF(VALUE(R$1)&lt;=$B9,IF($D9="warranty",ICMw_ST,ICMo_ST),IF($D9="warranty",ICMw_LT,ICMo_LT)),MATCH(INDEX(TechList[Complexity],MATCH(ICM_w!$A9,TechList[Tech_'#],0),),ICM_complexity,0),)</f>
        <v>5.4039526304876673E-3</v>
      </c>
      <c r="S9" s="107">
        <f>INDEX(IF(VALUE(S$1)&lt;=$B9,IF($D9="warranty",ICMw_ST,ICMo_ST),IF($D9="warranty",ICMw_LT,ICMo_LT)),MATCH(INDEX(TechList[Complexity],MATCH(ICM_w!$A9,TechList[Tech_'#],0),),ICM_complexity,0),)</f>
        <v>5.4039526304876673E-3</v>
      </c>
      <c r="T9" s="107">
        <f>INDEX(IF(VALUE(T$1)&lt;=$B9,IF($D9="warranty",ICMw_ST,ICMo_ST),IF($D9="warranty",ICMw_LT,ICMo_LT)),MATCH(INDEX(TechList[Complexity],MATCH(ICM_w!$A9,TechList[Tech_'#],0),),ICM_complexity,0),)</f>
        <v>5.4039526304876673E-3</v>
      </c>
      <c r="U9" s="107">
        <f>INDEX(IF(VALUE(U$1)&lt;=$B9,IF($D9="warranty",ICMw_ST,ICMo_ST),IF($D9="warranty",ICMw_LT,ICMo_LT)),MATCH(INDEX(TechList[Complexity],MATCH(ICM_w!$A9,TechList[Tech_'#],0),),ICM_complexity,0),)</f>
        <v>5.4039526304876673E-3</v>
      </c>
      <c r="V9" s="107">
        <f>INDEX(IF(VALUE(V$1)&lt;=$B9,IF($D9="warranty",ICMw_ST,ICMo_ST),IF($D9="warranty",ICMw_LT,ICMo_LT)),MATCH(INDEX(TechList[Complexity],MATCH(ICM_w!$A9,TechList[Tech_'#],0),),ICM_complexity,0),)</f>
        <v>5.4039526304876673E-3</v>
      </c>
      <c r="W9" s="107">
        <f>INDEX(IF(VALUE(W$1)&lt;=$B9,IF($D9="warranty",ICMw_ST,ICMo_ST),IF($D9="warranty",ICMw_LT,ICMo_LT)),MATCH(INDEX(TechList[Complexity],MATCH(ICM_w!$A9,TechList[Tech_'#],0),),ICM_complexity,0),)</f>
        <v>5.4039526304876673E-3</v>
      </c>
    </row>
    <row r="10" spans="1:23" x14ac:dyDescent="0.25">
      <c r="A10" s="92">
        <f>TechList[[#This Row],[Tech_'#]]</f>
        <v>109</v>
      </c>
      <c r="B10" s="93">
        <f>INDEX(IF(WR_curve="2017-2025FRM",TechList[ST_Thru_Ph2],TechList[ST_Thru]),MATCH(ICM_w!$A10,TechList[Tech_'#],0),)</f>
        <v>2024</v>
      </c>
      <c r="C10" s="93" t="str">
        <f>INDEX(TechList[Complexity],MATCH(ICM_w!$A10,TechList[Tech_'#],0),)</f>
        <v>Low2</v>
      </c>
      <c r="D10" s="93" t="s">
        <v>529</v>
      </c>
      <c r="E10" s="96">
        <f>INDEX(IF(VALUE(E$1)&lt;=$B10,IF($D10="warranty",ICMw_ST,ICMo_ST),IF($D10="warranty",ICMw_LT,ICMo_LT)),MATCH(INDEX(TechList[Complexity],MATCH(ICM_w!$A10,TechList[Tech_'#],0),),ICM_complexity,0),)</f>
        <v>1.1612064878607426E-2</v>
      </c>
      <c r="F10" s="96">
        <f>INDEX(IF(VALUE(F$1)&lt;=$B10,IF($D10="warranty",ICMw_ST,ICMo_ST),IF($D10="warranty",ICMw_LT,ICMo_LT)),MATCH(INDEX(TechList[Complexity],MATCH(ICM_w!$A10,TechList[Tech_'#],0),),ICM_complexity,0),)</f>
        <v>1.1612064878607426E-2</v>
      </c>
      <c r="G10" s="96">
        <f>INDEX(IF(VALUE(G$1)&lt;=$B10,IF($D10="warranty",ICMw_ST,ICMo_ST),IF($D10="warranty",ICMw_LT,ICMo_LT)),MATCH(INDEX(TechList[Complexity],MATCH(ICM_w!$A10,TechList[Tech_'#],0),),ICM_complexity,0),)</f>
        <v>1.1612064878607426E-2</v>
      </c>
      <c r="H10" s="96">
        <f>INDEX(IF(VALUE(H$1)&lt;=$B10,IF($D10="warranty",ICMw_ST,ICMo_ST),IF($D10="warranty",ICMw_LT,ICMo_LT)),MATCH(INDEX(TechList[Complexity],MATCH(ICM_w!$A10,TechList[Tech_'#],0),),ICM_complexity,0),)</f>
        <v>1.1612064878607426E-2</v>
      </c>
      <c r="I10" s="96">
        <f>INDEX(IF(VALUE(I$1)&lt;=$B10,IF($D10="warranty",ICMw_ST,ICMo_ST),IF($D10="warranty",ICMw_LT,ICMo_LT)),MATCH(INDEX(TechList[Complexity],MATCH(ICM_w!$A10,TechList[Tech_'#],0),),ICM_complexity,0),)</f>
        <v>1.1612064878607426E-2</v>
      </c>
      <c r="J10" s="96">
        <f>INDEX(IF(VALUE(J$1)&lt;=$B10,IF($D10="warranty",ICMw_ST,ICMo_ST),IF($D10="warranty",ICMw_LT,ICMo_LT)),MATCH(INDEX(TechList[Complexity],MATCH(ICM_w!$A10,TechList[Tech_'#],0),),ICM_complexity,0),)</f>
        <v>1.1612064878607426E-2</v>
      </c>
      <c r="K10" s="96">
        <f>INDEX(IF(VALUE(K$1)&lt;=$B10,IF($D10="warranty",ICMw_ST,ICMo_ST),IF($D10="warranty",ICMw_LT,ICMo_LT)),MATCH(INDEX(TechList[Complexity],MATCH(ICM_w!$A10,TechList[Tech_'#],0),),ICM_complexity,0),)</f>
        <v>1.1612064878607426E-2</v>
      </c>
      <c r="L10" s="96">
        <f>INDEX(IF(VALUE(L$1)&lt;=$B10,IF($D10="warranty",ICMw_ST,ICMo_ST),IF($D10="warranty",ICMw_LT,ICMo_LT)),MATCH(INDEX(TechList[Complexity],MATCH(ICM_w!$A10,TechList[Tech_'#],0),),ICM_complexity,0),)</f>
        <v>1.1612064878607426E-2</v>
      </c>
      <c r="M10" s="96">
        <f>INDEX(IF(VALUE(M$1)&lt;=$B10,IF($D10="warranty",ICMw_ST,ICMo_ST),IF($D10="warranty",ICMw_LT,ICMo_LT)),MATCH(INDEX(TechList[Complexity],MATCH(ICM_w!$A10,TechList[Tech_'#],0),),ICM_complexity,0),)</f>
        <v>1.1612064878607426E-2</v>
      </c>
      <c r="N10" s="96">
        <f>INDEX(IF(VALUE(N$1)&lt;=$B10,IF($D10="warranty",ICMw_ST,ICMo_ST),IF($D10="warranty",ICMw_LT,ICMo_LT)),MATCH(INDEX(TechList[Complexity],MATCH(ICM_w!$A10,TechList[Tech_'#],0),),ICM_complexity,0),)</f>
        <v>1.1612064878607426E-2</v>
      </c>
      <c r="O10" s="96">
        <f>INDEX(IF(VALUE(O$1)&lt;=$B10,IF($D10="warranty",ICMw_ST,ICMo_ST),IF($D10="warranty",ICMw_LT,ICMo_LT)),MATCH(INDEX(TechList[Complexity],MATCH(ICM_w!$A10,TechList[Tech_'#],0),),ICM_complexity,0),)</f>
        <v>1.1612064878607426E-2</v>
      </c>
      <c r="P10" s="96">
        <f>INDEX(IF(VALUE(P$1)&lt;=$B10,IF($D10="warranty",ICMw_ST,ICMo_ST),IF($D10="warranty",ICMw_LT,ICMo_LT)),MATCH(INDEX(TechList[Complexity],MATCH(ICM_w!$A10,TechList[Tech_'#],0),),ICM_complexity,0),)</f>
        <v>1.1612064878607426E-2</v>
      </c>
      <c r="Q10" s="96">
        <f>INDEX(IF(VALUE(Q$1)&lt;=$B10,IF($D10="warranty",ICMw_ST,ICMo_ST),IF($D10="warranty",ICMw_LT,ICMo_LT)),MATCH(INDEX(TechList[Complexity],MATCH(ICM_w!$A10,TechList[Tech_'#],0),),ICM_complexity,0),)</f>
        <v>1.1612064878607426E-2</v>
      </c>
      <c r="R10" s="96">
        <f>INDEX(IF(VALUE(R$1)&lt;=$B10,IF($D10="warranty",ICMw_ST,ICMo_ST),IF($D10="warranty",ICMw_LT,ICMo_LT)),MATCH(INDEX(TechList[Complexity],MATCH(ICM_w!$A10,TechList[Tech_'#],0),),ICM_complexity,0),)</f>
        <v>5.4039526304876673E-3</v>
      </c>
      <c r="S10" s="107">
        <f>INDEX(IF(VALUE(S$1)&lt;=$B10,IF($D10="warranty",ICMw_ST,ICMo_ST),IF($D10="warranty",ICMw_LT,ICMo_LT)),MATCH(INDEX(TechList[Complexity],MATCH(ICM_w!$A10,TechList[Tech_'#],0),),ICM_complexity,0),)</f>
        <v>5.4039526304876673E-3</v>
      </c>
      <c r="T10" s="107">
        <f>INDEX(IF(VALUE(T$1)&lt;=$B10,IF($D10="warranty",ICMw_ST,ICMo_ST),IF($D10="warranty",ICMw_LT,ICMo_LT)),MATCH(INDEX(TechList[Complexity],MATCH(ICM_w!$A10,TechList[Tech_'#],0),),ICM_complexity,0),)</f>
        <v>5.4039526304876673E-3</v>
      </c>
      <c r="U10" s="107">
        <f>INDEX(IF(VALUE(U$1)&lt;=$B10,IF($D10="warranty",ICMw_ST,ICMo_ST),IF($D10="warranty",ICMw_LT,ICMo_LT)),MATCH(INDEX(TechList[Complexity],MATCH(ICM_w!$A10,TechList[Tech_'#],0),),ICM_complexity,0),)</f>
        <v>5.4039526304876673E-3</v>
      </c>
      <c r="V10" s="107">
        <f>INDEX(IF(VALUE(V$1)&lt;=$B10,IF($D10="warranty",ICMw_ST,ICMo_ST),IF($D10="warranty",ICMw_LT,ICMo_LT)),MATCH(INDEX(TechList[Complexity],MATCH(ICM_w!$A10,TechList[Tech_'#],0),),ICM_complexity,0),)</f>
        <v>5.4039526304876673E-3</v>
      </c>
      <c r="W10" s="107">
        <f>INDEX(IF(VALUE(W$1)&lt;=$B10,IF($D10="warranty",ICMw_ST,ICMo_ST),IF($D10="warranty",ICMw_LT,ICMo_LT)),MATCH(INDEX(TechList[Complexity],MATCH(ICM_w!$A10,TechList[Tech_'#],0),),ICM_complexity,0),)</f>
        <v>5.4039526304876673E-3</v>
      </c>
    </row>
    <row r="11" spans="1:23" x14ac:dyDescent="0.25">
      <c r="A11" s="92">
        <f>TechList[[#This Row],[Tech_'#]]</f>
        <v>110</v>
      </c>
      <c r="B11" s="93">
        <f>INDEX(IF(WR_curve="2017-2025FRM",TechList[ST_Thru_Ph2],TechList[ST_Thru]),MATCH(ICM_w!$A11,TechList[Tech_'#],0),)</f>
        <v>2024</v>
      </c>
      <c r="C11" s="93" t="str">
        <f>INDEX(TechList[Complexity],MATCH(ICM_w!$A11,TechList[Tech_'#],0),)</f>
        <v>Low2</v>
      </c>
      <c r="D11" s="93" t="s">
        <v>529</v>
      </c>
      <c r="E11" s="96">
        <f>INDEX(IF(VALUE(E$1)&lt;=$B11,IF($D11="warranty",ICMw_ST,ICMo_ST),IF($D11="warranty",ICMw_LT,ICMo_LT)),MATCH(INDEX(TechList[Complexity],MATCH(ICM_w!$A11,TechList[Tech_'#],0),),ICM_complexity,0),)</f>
        <v>1.1612064878607426E-2</v>
      </c>
      <c r="F11" s="96">
        <f>INDEX(IF(VALUE(F$1)&lt;=$B11,IF($D11="warranty",ICMw_ST,ICMo_ST),IF($D11="warranty",ICMw_LT,ICMo_LT)),MATCH(INDEX(TechList[Complexity],MATCH(ICM_w!$A11,TechList[Tech_'#],0),),ICM_complexity,0),)</f>
        <v>1.1612064878607426E-2</v>
      </c>
      <c r="G11" s="96">
        <f>INDEX(IF(VALUE(G$1)&lt;=$B11,IF($D11="warranty",ICMw_ST,ICMo_ST),IF($D11="warranty",ICMw_LT,ICMo_LT)),MATCH(INDEX(TechList[Complexity],MATCH(ICM_w!$A11,TechList[Tech_'#],0),),ICM_complexity,0),)</f>
        <v>1.1612064878607426E-2</v>
      </c>
      <c r="H11" s="96">
        <f>INDEX(IF(VALUE(H$1)&lt;=$B11,IF($D11="warranty",ICMw_ST,ICMo_ST),IF($D11="warranty",ICMw_LT,ICMo_LT)),MATCH(INDEX(TechList[Complexity],MATCH(ICM_w!$A11,TechList[Tech_'#],0),),ICM_complexity,0),)</f>
        <v>1.1612064878607426E-2</v>
      </c>
      <c r="I11" s="96">
        <f>INDEX(IF(VALUE(I$1)&lt;=$B11,IF($D11="warranty",ICMw_ST,ICMo_ST),IF($D11="warranty",ICMw_LT,ICMo_LT)),MATCH(INDEX(TechList[Complexity],MATCH(ICM_w!$A11,TechList[Tech_'#],0),),ICM_complexity,0),)</f>
        <v>1.1612064878607426E-2</v>
      </c>
      <c r="J11" s="96">
        <f>INDEX(IF(VALUE(J$1)&lt;=$B11,IF($D11="warranty",ICMw_ST,ICMo_ST),IF($D11="warranty",ICMw_LT,ICMo_LT)),MATCH(INDEX(TechList[Complexity],MATCH(ICM_w!$A11,TechList[Tech_'#],0),),ICM_complexity,0),)</f>
        <v>1.1612064878607426E-2</v>
      </c>
      <c r="K11" s="96">
        <f>INDEX(IF(VALUE(K$1)&lt;=$B11,IF($D11="warranty",ICMw_ST,ICMo_ST),IF($D11="warranty",ICMw_LT,ICMo_LT)),MATCH(INDEX(TechList[Complexity],MATCH(ICM_w!$A11,TechList[Tech_'#],0),),ICM_complexity,0),)</f>
        <v>1.1612064878607426E-2</v>
      </c>
      <c r="L11" s="96">
        <f>INDEX(IF(VALUE(L$1)&lt;=$B11,IF($D11="warranty",ICMw_ST,ICMo_ST),IF($D11="warranty",ICMw_LT,ICMo_LT)),MATCH(INDEX(TechList[Complexity],MATCH(ICM_w!$A11,TechList[Tech_'#],0),),ICM_complexity,0),)</f>
        <v>1.1612064878607426E-2</v>
      </c>
      <c r="M11" s="96">
        <f>INDEX(IF(VALUE(M$1)&lt;=$B11,IF($D11="warranty",ICMw_ST,ICMo_ST),IF($D11="warranty",ICMw_LT,ICMo_LT)),MATCH(INDEX(TechList[Complexity],MATCH(ICM_w!$A11,TechList[Tech_'#],0),),ICM_complexity,0),)</f>
        <v>1.1612064878607426E-2</v>
      </c>
      <c r="N11" s="96">
        <f>INDEX(IF(VALUE(N$1)&lt;=$B11,IF($D11="warranty",ICMw_ST,ICMo_ST),IF($D11="warranty",ICMw_LT,ICMo_LT)),MATCH(INDEX(TechList[Complexity],MATCH(ICM_w!$A11,TechList[Tech_'#],0),),ICM_complexity,0),)</f>
        <v>1.1612064878607426E-2</v>
      </c>
      <c r="O11" s="96">
        <f>INDEX(IF(VALUE(O$1)&lt;=$B11,IF($D11="warranty",ICMw_ST,ICMo_ST),IF($D11="warranty",ICMw_LT,ICMo_LT)),MATCH(INDEX(TechList[Complexity],MATCH(ICM_w!$A11,TechList[Tech_'#],0),),ICM_complexity,0),)</f>
        <v>1.1612064878607426E-2</v>
      </c>
      <c r="P11" s="96">
        <f>INDEX(IF(VALUE(P$1)&lt;=$B11,IF($D11="warranty",ICMw_ST,ICMo_ST),IF($D11="warranty",ICMw_LT,ICMo_LT)),MATCH(INDEX(TechList[Complexity],MATCH(ICM_w!$A11,TechList[Tech_'#],0),),ICM_complexity,0),)</f>
        <v>1.1612064878607426E-2</v>
      </c>
      <c r="Q11" s="96">
        <f>INDEX(IF(VALUE(Q$1)&lt;=$B11,IF($D11="warranty",ICMw_ST,ICMo_ST),IF($D11="warranty",ICMw_LT,ICMo_LT)),MATCH(INDEX(TechList[Complexity],MATCH(ICM_w!$A11,TechList[Tech_'#],0),),ICM_complexity,0),)</f>
        <v>1.1612064878607426E-2</v>
      </c>
      <c r="R11" s="96">
        <f>INDEX(IF(VALUE(R$1)&lt;=$B11,IF($D11="warranty",ICMw_ST,ICMo_ST),IF($D11="warranty",ICMw_LT,ICMo_LT)),MATCH(INDEX(TechList[Complexity],MATCH(ICM_w!$A11,TechList[Tech_'#],0),),ICM_complexity,0),)</f>
        <v>5.4039526304876673E-3</v>
      </c>
      <c r="S11" s="107">
        <f>INDEX(IF(VALUE(S$1)&lt;=$B11,IF($D11="warranty",ICMw_ST,ICMo_ST),IF($D11="warranty",ICMw_LT,ICMo_LT)),MATCH(INDEX(TechList[Complexity],MATCH(ICM_w!$A11,TechList[Tech_'#],0),),ICM_complexity,0),)</f>
        <v>5.4039526304876673E-3</v>
      </c>
      <c r="T11" s="107">
        <f>INDEX(IF(VALUE(T$1)&lt;=$B11,IF($D11="warranty",ICMw_ST,ICMo_ST),IF($D11="warranty",ICMw_LT,ICMo_LT)),MATCH(INDEX(TechList[Complexity],MATCH(ICM_w!$A11,TechList[Tech_'#],0),),ICM_complexity,0),)</f>
        <v>5.4039526304876673E-3</v>
      </c>
      <c r="U11" s="107">
        <f>INDEX(IF(VALUE(U$1)&lt;=$B11,IF($D11="warranty",ICMw_ST,ICMo_ST),IF($D11="warranty",ICMw_LT,ICMo_LT)),MATCH(INDEX(TechList[Complexity],MATCH(ICM_w!$A11,TechList[Tech_'#],0),),ICM_complexity,0),)</f>
        <v>5.4039526304876673E-3</v>
      </c>
      <c r="V11" s="107">
        <f>INDEX(IF(VALUE(V$1)&lt;=$B11,IF($D11="warranty",ICMw_ST,ICMo_ST),IF($D11="warranty",ICMw_LT,ICMo_LT)),MATCH(INDEX(TechList[Complexity],MATCH(ICM_w!$A11,TechList[Tech_'#],0),),ICM_complexity,0),)</f>
        <v>5.4039526304876673E-3</v>
      </c>
      <c r="W11" s="107">
        <f>INDEX(IF(VALUE(W$1)&lt;=$B11,IF($D11="warranty",ICMw_ST,ICMo_ST),IF($D11="warranty",ICMw_LT,ICMo_LT)),MATCH(INDEX(TechList[Complexity],MATCH(ICM_w!$A11,TechList[Tech_'#],0),),ICM_complexity,0),)</f>
        <v>5.4039526304876673E-3</v>
      </c>
    </row>
    <row r="12" spans="1:23" x14ac:dyDescent="0.25">
      <c r="A12" s="92">
        <f>TechList[[#This Row],[Tech_'#]]</f>
        <v>111</v>
      </c>
      <c r="B12" s="93">
        <f>INDEX(IF(WR_curve="2017-2025FRM",TechList[ST_Thru_Ph2],TechList[ST_Thru]),MATCH(ICM_w!$A12,TechList[Tech_'#],0),)</f>
        <v>2024</v>
      </c>
      <c r="C12" s="93" t="str">
        <f>INDEX(TechList[Complexity],MATCH(ICM_w!$A12,TechList[Tech_'#],0),)</f>
        <v>Low2</v>
      </c>
      <c r="D12" s="93" t="s">
        <v>529</v>
      </c>
      <c r="E12" s="96">
        <f>INDEX(IF(VALUE(E$1)&lt;=$B12,IF($D12="warranty",ICMw_ST,ICMo_ST),IF($D12="warranty",ICMw_LT,ICMo_LT)),MATCH(INDEX(TechList[Complexity],MATCH(ICM_w!$A12,TechList[Tech_'#],0),),ICM_complexity,0),)</f>
        <v>1.1612064878607426E-2</v>
      </c>
      <c r="F12" s="96">
        <f>INDEX(IF(VALUE(F$1)&lt;=$B12,IF($D12="warranty",ICMw_ST,ICMo_ST),IF($D12="warranty",ICMw_LT,ICMo_LT)),MATCH(INDEX(TechList[Complexity],MATCH(ICM_w!$A12,TechList[Tech_'#],0),),ICM_complexity,0),)</f>
        <v>1.1612064878607426E-2</v>
      </c>
      <c r="G12" s="96">
        <f>INDEX(IF(VALUE(G$1)&lt;=$B12,IF($D12="warranty",ICMw_ST,ICMo_ST),IF($D12="warranty",ICMw_LT,ICMo_LT)),MATCH(INDEX(TechList[Complexity],MATCH(ICM_w!$A12,TechList[Tech_'#],0),),ICM_complexity,0),)</f>
        <v>1.1612064878607426E-2</v>
      </c>
      <c r="H12" s="96">
        <f>INDEX(IF(VALUE(H$1)&lt;=$B12,IF($D12="warranty",ICMw_ST,ICMo_ST),IF($D12="warranty",ICMw_LT,ICMo_LT)),MATCH(INDEX(TechList[Complexity],MATCH(ICM_w!$A12,TechList[Tech_'#],0),),ICM_complexity,0),)</f>
        <v>1.1612064878607426E-2</v>
      </c>
      <c r="I12" s="96">
        <f>INDEX(IF(VALUE(I$1)&lt;=$B12,IF($D12="warranty",ICMw_ST,ICMo_ST),IF($D12="warranty",ICMw_LT,ICMo_LT)),MATCH(INDEX(TechList[Complexity],MATCH(ICM_w!$A12,TechList[Tech_'#],0),),ICM_complexity,0),)</f>
        <v>1.1612064878607426E-2</v>
      </c>
      <c r="J12" s="96">
        <f>INDEX(IF(VALUE(J$1)&lt;=$B12,IF($D12="warranty",ICMw_ST,ICMo_ST),IF($D12="warranty",ICMw_LT,ICMo_LT)),MATCH(INDEX(TechList[Complexity],MATCH(ICM_w!$A12,TechList[Tech_'#],0),),ICM_complexity,0),)</f>
        <v>1.1612064878607426E-2</v>
      </c>
      <c r="K12" s="96">
        <f>INDEX(IF(VALUE(K$1)&lt;=$B12,IF($D12="warranty",ICMw_ST,ICMo_ST),IF($D12="warranty",ICMw_LT,ICMo_LT)),MATCH(INDEX(TechList[Complexity],MATCH(ICM_w!$A12,TechList[Tech_'#],0),),ICM_complexity,0),)</f>
        <v>1.1612064878607426E-2</v>
      </c>
      <c r="L12" s="96">
        <f>INDEX(IF(VALUE(L$1)&lt;=$B12,IF($D12="warranty",ICMw_ST,ICMo_ST),IF($D12="warranty",ICMw_LT,ICMo_LT)),MATCH(INDEX(TechList[Complexity],MATCH(ICM_w!$A12,TechList[Tech_'#],0),),ICM_complexity,0),)</f>
        <v>1.1612064878607426E-2</v>
      </c>
      <c r="M12" s="96">
        <f>INDEX(IF(VALUE(M$1)&lt;=$B12,IF($D12="warranty",ICMw_ST,ICMo_ST),IF($D12="warranty",ICMw_LT,ICMo_LT)),MATCH(INDEX(TechList[Complexity],MATCH(ICM_w!$A12,TechList[Tech_'#],0),),ICM_complexity,0),)</f>
        <v>1.1612064878607426E-2</v>
      </c>
      <c r="N12" s="96">
        <f>INDEX(IF(VALUE(N$1)&lt;=$B12,IF($D12="warranty",ICMw_ST,ICMo_ST),IF($D12="warranty",ICMw_LT,ICMo_LT)),MATCH(INDEX(TechList[Complexity],MATCH(ICM_w!$A12,TechList[Tech_'#],0),),ICM_complexity,0),)</f>
        <v>1.1612064878607426E-2</v>
      </c>
      <c r="O12" s="96">
        <f>INDEX(IF(VALUE(O$1)&lt;=$B12,IF($D12="warranty",ICMw_ST,ICMo_ST),IF($D12="warranty",ICMw_LT,ICMo_LT)),MATCH(INDEX(TechList[Complexity],MATCH(ICM_w!$A12,TechList[Tech_'#],0),),ICM_complexity,0),)</f>
        <v>1.1612064878607426E-2</v>
      </c>
      <c r="P12" s="96">
        <f>INDEX(IF(VALUE(P$1)&lt;=$B12,IF($D12="warranty",ICMw_ST,ICMo_ST),IF($D12="warranty",ICMw_LT,ICMo_LT)),MATCH(INDEX(TechList[Complexity],MATCH(ICM_w!$A12,TechList[Tech_'#],0),),ICM_complexity,0),)</f>
        <v>1.1612064878607426E-2</v>
      </c>
      <c r="Q12" s="96">
        <f>INDEX(IF(VALUE(Q$1)&lt;=$B12,IF($D12="warranty",ICMw_ST,ICMo_ST),IF($D12="warranty",ICMw_LT,ICMo_LT)),MATCH(INDEX(TechList[Complexity],MATCH(ICM_w!$A12,TechList[Tech_'#],0),),ICM_complexity,0),)</f>
        <v>1.1612064878607426E-2</v>
      </c>
      <c r="R12" s="96">
        <f>INDEX(IF(VALUE(R$1)&lt;=$B12,IF($D12="warranty",ICMw_ST,ICMo_ST),IF($D12="warranty",ICMw_LT,ICMo_LT)),MATCH(INDEX(TechList[Complexity],MATCH(ICM_w!$A12,TechList[Tech_'#],0),),ICM_complexity,0),)</f>
        <v>5.4039526304876673E-3</v>
      </c>
      <c r="S12" s="107">
        <f>INDEX(IF(VALUE(S$1)&lt;=$B12,IF($D12="warranty",ICMw_ST,ICMo_ST),IF($D12="warranty",ICMw_LT,ICMo_LT)),MATCH(INDEX(TechList[Complexity],MATCH(ICM_w!$A12,TechList[Tech_'#],0),),ICM_complexity,0),)</f>
        <v>5.4039526304876673E-3</v>
      </c>
      <c r="T12" s="107">
        <f>INDEX(IF(VALUE(T$1)&lt;=$B12,IF($D12="warranty",ICMw_ST,ICMo_ST),IF($D12="warranty",ICMw_LT,ICMo_LT)),MATCH(INDEX(TechList[Complexity],MATCH(ICM_w!$A12,TechList[Tech_'#],0),),ICM_complexity,0),)</f>
        <v>5.4039526304876673E-3</v>
      </c>
      <c r="U12" s="107">
        <f>INDEX(IF(VALUE(U$1)&lt;=$B12,IF($D12="warranty",ICMw_ST,ICMo_ST),IF($D12="warranty",ICMw_LT,ICMo_LT)),MATCH(INDEX(TechList[Complexity],MATCH(ICM_w!$A12,TechList[Tech_'#],0),),ICM_complexity,0),)</f>
        <v>5.4039526304876673E-3</v>
      </c>
      <c r="V12" s="107">
        <f>INDEX(IF(VALUE(V$1)&lt;=$B12,IF($D12="warranty",ICMw_ST,ICMo_ST),IF($D12="warranty",ICMw_LT,ICMo_LT)),MATCH(INDEX(TechList[Complexity],MATCH(ICM_w!$A12,TechList[Tech_'#],0),),ICM_complexity,0),)</f>
        <v>5.4039526304876673E-3</v>
      </c>
      <c r="W12" s="107">
        <f>INDEX(IF(VALUE(W$1)&lt;=$B12,IF($D12="warranty",ICMw_ST,ICMo_ST),IF($D12="warranty",ICMw_LT,ICMo_LT)),MATCH(INDEX(TechList[Complexity],MATCH(ICM_w!$A12,TechList[Tech_'#],0),),ICM_complexity,0),)</f>
        <v>5.4039526304876673E-3</v>
      </c>
    </row>
    <row r="13" spans="1:23" x14ac:dyDescent="0.25">
      <c r="A13" s="92">
        <f>TechList[[#This Row],[Tech_'#]]</f>
        <v>112</v>
      </c>
      <c r="B13" s="93">
        <f>INDEX(IF(WR_curve="2017-2025FRM",TechList[ST_Thru_Ph2],TechList[ST_Thru]),MATCH(ICM_w!$A13,TechList[Tech_'#],0),)</f>
        <v>2024</v>
      </c>
      <c r="C13" s="93" t="str">
        <f>INDEX(TechList[Complexity],MATCH(ICM_w!$A13,TechList[Tech_'#],0),)</f>
        <v>Low2</v>
      </c>
      <c r="D13" s="93" t="s">
        <v>529</v>
      </c>
      <c r="E13" s="96">
        <f>INDEX(IF(VALUE(E$1)&lt;=$B13,IF($D13="warranty",ICMw_ST,ICMo_ST),IF($D13="warranty",ICMw_LT,ICMo_LT)),MATCH(INDEX(TechList[Complexity],MATCH(ICM_w!$A13,TechList[Tech_'#],0),),ICM_complexity,0),)</f>
        <v>1.1612064878607426E-2</v>
      </c>
      <c r="F13" s="96">
        <f>INDEX(IF(VALUE(F$1)&lt;=$B13,IF($D13="warranty",ICMw_ST,ICMo_ST),IF($D13="warranty",ICMw_LT,ICMo_LT)),MATCH(INDEX(TechList[Complexity],MATCH(ICM_w!$A13,TechList[Tech_'#],0),),ICM_complexity,0),)</f>
        <v>1.1612064878607426E-2</v>
      </c>
      <c r="G13" s="96">
        <f>INDEX(IF(VALUE(G$1)&lt;=$B13,IF($D13="warranty",ICMw_ST,ICMo_ST),IF($D13="warranty",ICMw_LT,ICMo_LT)),MATCH(INDEX(TechList[Complexity],MATCH(ICM_w!$A13,TechList[Tech_'#],0),),ICM_complexity,0),)</f>
        <v>1.1612064878607426E-2</v>
      </c>
      <c r="H13" s="96">
        <f>INDEX(IF(VALUE(H$1)&lt;=$B13,IF($D13="warranty",ICMw_ST,ICMo_ST),IF($D13="warranty",ICMw_LT,ICMo_LT)),MATCH(INDEX(TechList[Complexity],MATCH(ICM_w!$A13,TechList[Tech_'#],0),),ICM_complexity,0),)</f>
        <v>1.1612064878607426E-2</v>
      </c>
      <c r="I13" s="96">
        <f>INDEX(IF(VALUE(I$1)&lt;=$B13,IF($D13="warranty",ICMw_ST,ICMo_ST),IF($D13="warranty",ICMw_LT,ICMo_LT)),MATCH(INDEX(TechList[Complexity],MATCH(ICM_w!$A13,TechList[Tech_'#],0),),ICM_complexity,0),)</f>
        <v>1.1612064878607426E-2</v>
      </c>
      <c r="J13" s="96">
        <f>INDEX(IF(VALUE(J$1)&lt;=$B13,IF($D13="warranty",ICMw_ST,ICMo_ST),IF($D13="warranty",ICMw_LT,ICMo_LT)),MATCH(INDEX(TechList[Complexity],MATCH(ICM_w!$A13,TechList[Tech_'#],0),),ICM_complexity,0),)</f>
        <v>1.1612064878607426E-2</v>
      </c>
      <c r="K13" s="96">
        <f>INDEX(IF(VALUE(K$1)&lt;=$B13,IF($D13="warranty",ICMw_ST,ICMo_ST),IF($D13="warranty",ICMw_LT,ICMo_LT)),MATCH(INDEX(TechList[Complexity],MATCH(ICM_w!$A13,TechList[Tech_'#],0),),ICM_complexity,0),)</f>
        <v>1.1612064878607426E-2</v>
      </c>
      <c r="L13" s="96">
        <f>INDEX(IF(VALUE(L$1)&lt;=$B13,IF($D13="warranty",ICMw_ST,ICMo_ST),IF($D13="warranty",ICMw_LT,ICMo_LT)),MATCH(INDEX(TechList[Complexity],MATCH(ICM_w!$A13,TechList[Tech_'#],0),),ICM_complexity,0),)</f>
        <v>1.1612064878607426E-2</v>
      </c>
      <c r="M13" s="96">
        <f>INDEX(IF(VALUE(M$1)&lt;=$B13,IF($D13="warranty",ICMw_ST,ICMo_ST),IF($D13="warranty",ICMw_LT,ICMo_LT)),MATCH(INDEX(TechList[Complexity],MATCH(ICM_w!$A13,TechList[Tech_'#],0),),ICM_complexity,0),)</f>
        <v>1.1612064878607426E-2</v>
      </c>
      <c r="N13" s="96">
        <f>INDEX(IF(VALUE(N$1)&lt;=$B13,IF($D13="warranty",ICMw_ST,ICMo_ST),IF($D13="warranty",ICMw_LT,ICMo_LT)),MATCH(INDEX(TechList[Complexity],MATCH(ICM_w!$A13,TechList[Tech_'#],0),),ICM_complexity,0),)</f>
        <v>1.1612064878607426E-2</v>
      </c>
      <c r="O13" s="96">
        <f>INDEX(IF(VALUE(O$1)&lt;=$B13,IF($D13="warranty",ICMw_ST,ICMo_ST),IF($D13="warranty",ICMw_LT,ICMo_LT)),MATCH(INDEX(TechList[Complexity],MATCH(ICM_w!$A13,TechList[Tech_'#],0),),ICM_complexity,0),)</f>
        <v>1.1612064878607426E-2</v>
      </c>
      <c r="P13" s="96">
        <f>INDEX(IF(VALUE(P$1)&lt;=$B13,IF($D13="warranty",ICMw_ST,ICMo_ST),IF($D13="warranty",ICMw_LT,ICMo_LT)),MATCH(INDEX(TechList[Complexity],MATCH(ICM_w!$A13,TechList[Tech_'#],0),),ICM_complexity,0),)</f>
        <v>1.1612064878607426E-2</v>
      </c>
      <c r="Q13" s="96">
        <f>INDEX(IF(VALUE(Q$1)&lt;=$B13,IF($D13="warranty",ICMw_ST,ICMo_ST),IF($D13="warranty",ICMw_LT,ICMo_LT)),MATCH(INDEX(TechList[Complexity],MATCH(ICM_w!$A13,TechList[Tech_'#],0),),ICM_complexity,0),)</f>
        <v>1.1612064878607426E-2</v>
      </c>
      <c r="R13" s="96">
        <f>INDEX(IF(VALUE(R$1)&lt;=$B13,IF($D13="warranty",ICMw_ST,ICMo_ST),IF($D13="warranty",ICMw_LT,ICMo_LT)),MATCH(INDEX(TechList[Complexity],MATCH(ICM_w!$A13,TechList[Tech_'#],0),),ICM_complexity,0),)</f>
        <v>5.4039526304876673E-3</v>
      </c>
      <c r="S13" s="107">
        <f>INDEX(IF(VALUE(S$1)&lt;=$B13,IF($D13="warranty",ICMw_ST,ICMo_ST),IF($D13="warranty",ICMw_LT,ICMo_LT)),MATCH(INDEX(TechList[Complexity],MATCH(ICM_w!$A13,TechList[Tech_'#],0),),ICM_complexity,0),)</f>
        <v>5.4039526304876673E-3</v>
      </c>
      <c r="T13" s="107">
        <f>INDEX(IF(VALUE(T$1)&lt;=$B13,IF($D13="warranty",ICMw_ST,ICMo_ST),IF($D13="warranty",ICMw_LT,ICMo_LT)),MATCH(INDEX(TechList[Complexity],MATCH(ICM_w!$A13,TechList[Tech_'#],0),),ICM_complexity,0),)</f>
        <v>5.4039526304876673E-3</v>
      </c>
      <c r="U13" s="107">
        <f>INDEX(IF(VALUE(U$1)&lt;=$B13,IF($D13="warranty",ICMw_ST,ICMo_ST),IF($D13="warranty",ICMw_LT,ICMo_LT)),MATCH(INDEX(TechList[Complexity],MATCH(ICM_w!$A13,TechList[Tech_'#],0),),ICM_complexity,0),)</f>
        <v>5.4039526304876673E-3</v>
      </c>
      <c r="V13" s="107">
        <f>INDEX(IF(VALUE(V$1)&lt;=$B13,IF($D13="warranty",ICMw_ST,ICMo_ST),IF($D13="warranty",ICMw_LT,ICMo_LT)),MATCH(INDEX(TechList[Complexity],MATCH(ICM_w!$A13,TechList[Tech_'#],0),),ICM_complexity,0),)</f>
        <v>5.4039526304876673E-3</v>
      </c>
      <c r="W13" s="107">
        <f>INDEX(IF(VALUE(W$1)&lt;=$B13,IF($D13="warranty",ICMw_ST,ICMo_ST),IF($D13="warranty",ICMw_LT,ICMo_LT)),MATCH(INDEX(TechList[Complexity],MATCH(ICM_w!$A13,TechList[Tech_'#],0),),ICM_complexity,0),)</f>
        <v>5.4039526304876673E-3</v>
      </c>
    </row>
    <row r="14" spans="1:23" x14ac:dyDescent="0.25">
      <c r="A14" s="92">
        <f>TechList[[#This Row],[Tech_'#]]</f>
        <v>113</v>
      </c>
      <c r="B14" s="93">
        <f>INDEX(IF(WR_curve="2017-2025FRM",TechList[ST_Thru_Ph2],TechList[ST_Thru]),MATCH(ICM_w!$A14,TechList[Tech_'#],0),)</f>
        <v>2024</v>
      </c>
      <c r="C14" s="93" t="str">
        <f>INDEX(TechList[Complexity],MATCH(ICM_w!$A14,TechList[Tech_'#],0),)</f>
        <v>Low2</v>
      </c>
      <c r="D14" s="93" t="s">
        <v>529</v>
      </c>
      <c r="E14" s="96">
        <f>INDEX(IF(VALUE(E$1)&lt;=$B14,IF($D14="warranty",ICMw_ST,ICMo_ST),IF($D14="warranty",ICMw_LT,ICMo_LT)),MATCH(INDEX(TechList[Complexity],MATCH(ICM_w!$A14,TechList[Tech_'#],0),),ICM_complexity,0),)</f>
        <v>1.1612064878607426E-2</v>
      </c>
      <c r="F14" s="96">
        <f>INDEX(IF(VALUE(F$1)&lt;=$B14,IF($D14="warranty",ICMw_ST,ICMo_ST),IF($D14="warranty",ICMw_LT,ICMo_LT)),MATCH(INDEX(TechList[Complexity],MATCH(ICM_w!$A14,TechList[Tech_'#],0),),ICM_complexity,0),)</f>
        <v>1.1612064878607426E-2</v>
      </c>
      <c r="G14" s="96">
        <f>INDEX(IF(VALUE(G$1)&lt;=$B14,IF($D14="warranty",ICMw_ST,ICMo_ST),IF($D14="warranty",ICMw_LT,ICMo_LT)),MATCH(INDEX(TechList[Complexity],MATCH(ICM_w!$A14,TechList[Tech_'#],0),),ICM_complexity,0),)</f>
        <v>1.1612064878607426E-2</v>
      </c>
      <c r="H14" s="96">
        <f>INDEX(IF(VALUE(H$1)&lt;=$B14,IF($D14="warranty",ICMw_ST,ICMo_ST),IF($D14="warranty",ICMw_LT,ICMo_LT)),MATCH(INDEX(TechList[Complexity],MATCH(ICM_w!$A14,TechList[Tech_'#],0),),ICM_complexity,0),)</f>
        <v>1.1612064878607426E-2</v>
      </c>
      <c r="I14" s="96">
        <f>INDEX(IF(VALUE(I$1)&lt;=$B14,IF($D14="warranty",ICMw_ST,ICMo_ST),IF($D14="warranty",ICMw_LT,ICMo_LT)),MATCH(INDEX(TechList[Complexity],MATCH(ICM_w!$A14,TechList[Tech_'#],0),),ICM_complexity,0),)</f>
        <v>1.1612064878607426E-2</v>
      </c>
      <c r="J14" s="96">
        <f>INDEX(IF(VALUE(J$1)&lt;=$B14,IF($D14="warranty",ICMw_ST,ICMo_ST),IF($D14="warranty",ICMw_LT,ICMo_LT)),MATCH(INDEX(TechList[Complexity],MATCH(ICM_w!$A14,TechList[Tech_'#],0),),ICM_complexity,0),)</f>
        <v>1.1612064878607426E-2</v>
      </c>
      <c r="K14" s="96">
        <f>INDEX(IF(VALUE(K$1)&lt;=$B14,IF($D14="warranty",ICMw_ST,ICMo_ST),IF($D14="warranty",ICMw_LT,ICMo_LT)),MATCH(INDEX(TechList[Complexity],MATCH(ICM_w!$A14,TechList[Tech_'#],0),),ICM_complexity,0),)</f>
        <v>1.1612064878607426E-2</v>
      </c>
      <c r="L14" s="96">
        <f>INDEX(IF(VALUE(L$1)&lt;=$B14,IF($D14="warranty",ICMw_ST,ICMo_ST),IF($D14="warranty",ICMw_LT,ICMo_LT)),MATCH(INDEX(TechList[Complexity],MATCH(ICM_w!$A14,TechList[Tech_'#],0),),ICM_complexity,0),)</f>
        <v>1.1612064878607426E-2</v>
      </c>
      <c r="M14" s="96">
        <f>INDEX(IF(VALUE(M$1)&lt;=$B14,IF($D14="warranty",ICMw_ST,ICMo_ST),IF($D14="warranty",ICMw_LT,ICMo_LT)),MATCH(INDEX(TechList[Complexity],MATCH(ICM_w!$A14,TechList[Tech_'#],0),),ICM_complexity,0),)</f>
        <v>1.1612064878607426E-2</v>
      </c>
      <c r="N14" s="96">
        <f>INDEX(IF(VALUE(N$1)&lt;=$B14,IF($D14="warranty",ICMw_ST,ICMo_ST),IF($D14="warranty",ICMw_LT,ICMo_LT)),MATCH(INDEX(TechList[Complexity],MATCH(ICM_w!$A14,TechList[Tech_'#],0),),ICM_complexity,0),)</f>
        <v>1.1612064878607426E-2</v>
      </c>
      <c r="O14" s="96">
        <f>INDEX(IF(VALUE(O$1)&lt;=$B14,IF($D14="warranty",ICMw_ST,ICMo_ST),IF($D14="warranty",ICMw_LT,ICMo_LT)),MATCH(INDEX(TechList[Complexity],MATCH(ICM_w!$A14,TechList[Tech_'#],0),),ICM_complexity,0),)</f>
        <v>1.1612064878607426E-2</v>
      </c>
      <c r="P14" s="96">
        <f>INDEX(IF(VALUE(P$1)&lt;=$B14,IF($D14="warranty",ICMw_ST,ICMo_ST),IF($D14="warranty",ICMw_LT,ICMo_LT)),MATCH(INDEX(TechList[Complexity],MATCH(ICM_w!$A14,TechList[Tech_'#],0),),ICM_complexity,0),)</f>
        <v>1.1612064878607426E-2</v>
      </c>
      <c r="Q14" s="96">
        <f>INDEX(IF(VALUE(Q$1)&lt;=$B14,IF($D14="warranty",ICMw_ST,ICMo_ST),IF($D14="warranty",ICMw_LT,ICMo_LT)),MATCH(INDEX(TechList[Complexity],MATCH(ICM_w!$A14,TechList[Tech_'#],0),),ICM_complexity,0),)</f>
        <v>1.1612064878607426E-2</v>
      </c>
      <c r="R14" s="96">
        <f>INDEX(IF(VALUE(R$1)&lt;=$B14,IF($D14="warranty",ICMw_ST,ICMo_ST),IF($D14="warranty",ICMw_LT,ICMo_LT)),MATCH(INDEX(TechList[Complexity],MATCH(ICM_w!$A14,TechList[Tech_'#],0),),ICM_complexity,0),)</f>
        <v>5.4039526304876673E-3</v>
      </c>
      <c r="S14" s="107">
        <f>INDEX(IF(VALUE(S$1)&lt;=$B14,IF($D14="warranty",ICMw_ST,ICMo_ST),IF($D14="warranty",ICMw_LT,ICMo_LT)),MATCH(INDEX(TechList[Complexity],MATCH(ICM_w!$A14,TechList[Tech_'#],0),),ICM_complexity,0),)</f>
        <v>5.4039526304876673E-3</v>
      </c>
      <c r="T14" s="107">
        <f>INDEX(IF(VALUE(T$1)&lt;=$B14,IF($D14="warranty",ICMw_ST,ICMo_ST),IF($D14="warranty",ICMw_LT,ICMo_LT)),MATCH(INDEX(TechList[Complexity],MATCH(ICM_w!$A14,TechList[Tech_'#],0),),ICM_complexity,0),)</f>
        <v>5.4039526304876673E-3</v>
      </c>
      <c r="U14" s="107">
        <f>INDEX(IF(VALUE(U$1)&lt;=$B14,IF($D14="warranty",ICMw_ST,ICMo_ST),IF($D14="warranty",ICMw_LT,ICMo_LT)),MATCH(INDEX(TechList[Complexity],MATCH(ICM_w!$A14,TechList[Tech_'#],0),),ICM_complexity,0),)</f>
        <v>5.4039526304876673E-3</v>
      </c>
      <c r="V14" s="107">
        <f>INDEX(IF(VALUE(V$1)&lt;=$B14,IF($D14="warranty",ICMw_ST,ICMo_ST),IF($D14="warranty",ICMw_LT,ICMo_LT)),MATCH(INDEX(TechList[Complexity],MATCH(ICM_w!$A14,TechList[Tech_'#],0),),ICM_complexity,0),)</f>
        <v>5.4039526304876673E-3</v>
      </c>
      <c r="W14" s="107">
        <f>INDEX(IF(VALUE(W$1)&lt;=$B14,IF($D14="warranty",ICMw_ST,ICMo_ST),IF($D14="warranty",ICMw_LT,ICMo_LT)),MATCH(INDEX(TechList[Complexity],MATCH(ICM_w!$A14,TechList[Tech_'#],0),),ICM_complexity,0),)</f>
        <v>5.4039526304876673E-3</v>
      </c>
    </row>
    <row r="15" spans="1:23" x14ac:dyDescent="0.25">
      <c r="A15" s="92">
        <f>TechList[[#This Row],[Tech_'#]]</f>
        <v>114</v>
      </c>
      <c r="B15" s="93">
        <f>INDEX(IF(WR_curve="2017-2025FRM",TechList[ST_Thru_Ph2],TechList[ST_Thru]),MATCH(ICM_w!$A15,TechList[Tech_'#],0),)</f>
        <v>2024</v>
      </c>
      <c r="C15" s="93" t="str">
        <f>INDEX(TechList[Complexity],MATCH(ICM_w!$A15,TechList[Tech_'#],0),)</f>
        <v>Low2</v>
      </c>
      <c r="D15" s="93" t="s">
        <v>529</v>
      </c>
      <c r="E15" s="96">
        <f>INDEX(IF(VALUE(E$1)&lt;=$B15,IF($D15="warranty",ICMw_ST,ICMo_ST),IF($D15="warranty",ICMw_LT,ICMo_LT)),MATCH(INDEX(TechList[Complexity],MATCH(ICM_w!$A15,TechList[Tech_'#],0),),ICM_complexity,0),)</f>
        <v>1.1612064878607426E-2</v>
      </c>
      <c r="F15" s="96">
        <f>INDEX(IF(VALUE(F$1)&lt;=$B15,IF($D15="warranty",ICMw_ST,ICMo_ST),IF($D15="warranty",ICMw_LT,ICMo_LT)),MATCH(INDEX(TechList[Complexity],MATCH(ICM_w!$A15,TechList[Tech_'#],0),),ICM_complexity,0),)</f>
        <v>1.1612064878607426E-2</v>
      </c>
      <c r="G15" s="96">
        <f>INDEX(IF(VALUE(G$1)&lt;=$B15,IF($D15="warranty",ICMw_ST,ICMo_ST),IF($D15="warranty",ICMw_LT,ICMo_LT)),MATCH(INDEX(TechList[Complexity],MATCH(ICM_w!$A15,TechList[Tech_'#],0),),ICM_complexity,0),)</f>
        <v>1.1612064878607426E-2</v>
      </c>
      <c r="H15" s="96">
        <f>INDEX(IF(VALUE(H$1)&lt;=$B15,IF($D15="warranty",ICMw_ST,ICMo_ST),IF($D15="warranty",ICMw_LT,ICMo_LT)),MATCH(INDEX(TechList[Complexity],MATCH(ICM_w!$A15,TechList[Tech_'#],0),),ICM_complexity,0),)</f>
        <v>1.1612064878607426E-2</v>
      </c>
      <c r="I15" s="96">
        <f>INDEX(IF(VALUE(I$1)&lt;=$B15,IF($D15="warranty",ICMw_ST,ICMo_ST),IF($D15="warranty",ICMw_LT,ICMo_LT)),MATCH(INDEX(TechList[Complexity],MATCH(ICM_w!$A15,TechList[Tech_'#],0),),ICM_complexity,0),)</f>
        <v>1.1612064878607426E-2</v>
      </c>
      <c r="J15" s="96">
        <f>INDEX(IF(VALUE(J$1)&lt;=$B15,IF($D15="warranty",ICMw_ST,ICMo_ST),IF($D15="warranty",ICMw_LT,ICMo_LT)),MATCH(INDEX(TechList[Complexity],MATCH(ICM_w!$A15,TechList[Tech_'#],0),),ICM_complexity,0),)</f>
        <v>1.1612064878607426E-2</v>
      </c>
      <c r="K15" s="96">
        <f>INDEX(IF(VALUE(K$1)&lt;=$B15,IF($D15="warranty",ICMw_ST,ICMo_ST),IF($D15="warranty",ICMw_LT,ICMo_LT)),MATCH(INDEX(TechList[Complexity],MATCH(ICM_w!$A15,TechList[Tech_'#],0),),ICM_complexity,0),)</f>
        <v>1.1612064878607426E-2</v>
      </c>
      <c r="L15" s="96">
        <f>INDEX(IF(VALUE(L$1)&lt;=$B15,IF($D15="warranty",ICMw_ST,ICMo_ST),IF($D15="warranty",ICMw_LT,ICMo_LT)),MATCH(INDEX(TechList[Complexity],MATCH(ICM_w!$A15,TechList[Tech_'#],0),),ICM_complexity,0),)</f>
        <v>1.1612064878607426E-2</v>
      </c>
      <c r="M15" s="96">
        <f>INDEX(IF(VALUE(M$1)&lt;=$B15,IF($D15="warranty",ICMw_ST,ICMo_ST),IF($D15="warranty",ICMw_LT,ICMo_LT)),MATCH(INDEX(TechList[Complexity],MATCH(ICM_w!$A15,TechList[Tech_'#],0),),ICM_complexity,0),)</f>
        <v>1.1612064878607426E-2</v>
      </c>
      <c r="N15" s="96">
        <f>INDEX(IF(VALUE(N$1)&lt;=$B15,IF($D15="warranty",ICMw_ST,ICMo_ST),IF($D15="warranty",ICMw_LT,ICMo_LT)),MATCH(INDEX(TechList[Complexity],MATCH(ICM_w!$A15,TechList[Tech_'#],0),),ICM_complexity,0),)</f>
        <v>1.1612064878607426E-2</v>
      </c>
      <c r="O15" s="96">
        <f>INDEX(IF(VALUE(O$1)&lt;=$B15,IF($D15="warranty",ICMw_ST,ICMo_ST),IF($D15="warranty",ICMw_LT,ICMo_LT)),MATCH(INDEX(TechList[Complexity],MATCH(ICM_w!$A15,TechList[Tech_'#],0),),ICM_complexity,0),)</f>
        <v>1.1612064878607426E-2</v>
      </c>
      <c r="P15" s="96">
        <f>INDEX(IF(VALUE(P$1)&lt;=$B15,IF($D15="warranty",ICMw_ST,ICMo_ST),IF($D15="warranty",ICMw_LT,ICMo_LT)),MATCH(INDEX(TechList[Complexity],MATCH(ICM_w!$A15,TechList[Tech_'#],0),),ICM_complexity,0),)</f>
        <v>1.1612064878607426E-2</v>
      </c>
      <c r="Q15" s="96">
        <f>INDEX(IF(VALUE(Q$1)&lt;=$B15,IF($D15="warranty",ICMw_ST,ICMo_ST),IF($D15="warranty",ICMw_LT,ICMo_LT)),MATCH(INDEX(TechList[Complexity],MATCH(ICM_w!$A15,TechList[Tech_'#],0),),ICM_complexity,0),)</f>
        <v>1.1612064878607426E-2</v>
      </c>
      <c r="R15" s="96">
        <f>INDEX(IF(VALUE(R$1)&lt;=$B15,IF($D15="warranty",ICMw_ST,ICMo_ST),IF($D15="warranty",ICMw_LT,ICMo_LT)),MATCH(INDEX(TechList[Complexity],MATCH(ICM_w!$A15,TechList[Tech_'#],0),),ICM_complexity,0),)</f>
        <v>5.4039526304876673E-3</v>
      </c>
      <c r="S15" s="107">
        <f>INDEX(IF(VALUE(S$1)&lt;=$B15,IF($D15="warranty",ICMw_ST,ICMo_ST),IF($D15="warranty",ICMw_LT,ICMo_LT)),MATCH(INDEX(TechList[Complexity],MATCH(ICM_w!$A15,TechList[Tech_'#],0),),ICM_complexity,0),)</f>
        <v>5.4039526304876673E-3</v>
      </c>
      <c r="T15" s="107">
        <f>INDEX(IF(VALUE(T$1)&lt;=$B15,IF($D15="warranty",ICMw_ST,ICMo_ST),IF($D15="warranty",ICMw_LT,ICMo_LT)),MATCH(INDEX(TechList[Complexity],MATCH(ICM_w!$A15,TechList[Tech_'#],0),),ICM_complexity,0),)</f>
        <v>5.4039526304876673E-3</v>
      </c>
      <c r="U15" s="107">
        <f>INDEX(IF(VALUE(U$1)&lt;=$B15,IF($D15="warranty",ICMw_ST,ICMo_ST),IF($D15="warranty",ICMw_LT,ICMo_LT)),MATCH(INDEX(TechList[Complexity],MATCH(ICM_w!$A15,TechList[Tech_'#],0),),ICM_complexity,0),)</f>
        <v>5.4039526304876673E-3</v>
      </c>
      <c r="V15" s="107">
        <f>INDEX(IF(VALUE(V$1)&lt;=$B15,IF($D15="warranty",ICMw_ST,ICMo_ST),IF($D15="warranty",ICMw_LT,ICMo_LT)),MATCH(INDEX(TechList[Complexity],MATCH(ICM_w!$A15,TechList[Tech_'#],0),),ICM_complexity,0),)</f>
        <v>5.4039526304876673E-3</v>
      </c>
      <c r="W15" s="107">
        <f>INDEX(IF(VALUE(W$1)&lt;=$B15,IF($D15="warranty",ICMw_ST,ICMo_ST),IF($D15="warranty",ICMw_LT,ICMo_LT)),MATCH(INDEX(TechList[Complexity],MATCH(ICM_w!$A15,TechList[Tech_'#],0),),ICM_complexity,0),)</f>
        <v>5.4039526304876673E-3</v>
      </c>
    </row>
    <row r="16" spans="1:23" x14ac:dyDescent="0.25">
      <c r="A16" s="92">
        <f>TechList[[#This Row],[Tech_'#]]</f>
        <v>115</v>
      </c>
      <c r="B16" s="93">
        <f>INDEX(IF(WR_curve="2017-2025FRM",TechList[ST_Thru_Ph2],TechList[ST_Thru]),MATCH(ICM_w!$A16,TechList[Tech_'#],0),)</f>
        <v>2024</v>
      </c>
      <c r="C16" s="93" t="str">
        <f>INDEX(TechList[Complexity],MATCH(ICM_w!$A16,TechList[Tech_'#],0),)</f>
        <v>Low2</v>
      </c>
      <c r="D16" s="93" t="s">
        <v>529</v>
      </c>
      <c r="E16" s="96">
        <f>INDEX(IF(VALUE(E$1)&lt;=$B16,IF($D16="warranty",ICMw_ST,ICMo_ST),IF($D16="warranty",ICMw_LT,ICMo_LT)),MATCH(INDEX(TechList[Complexity],MATCH(ICM_w!$A16,TechList[Tech_'#],0),),ICM_complexity,0),)</f>
        <v>1.1612064878607426E-2</v>
      </c>
      <c r="F16" s="96">
        <f>INDEX(IF(VALUE(F$1)&lt;=$B16,IF($D16="warranty",ICMw_ST,ICMo_ST),IF($D16="warranty",ICMw_LT,ICMo_LT)),MATCH(INDEX(TechList[Complexity],MATCH(ICM_w!$A16,TechList[Tech_'#],0),),ICM_complexity,0),)</f>
        <v>1.1612064878607426E-2</v>
      </c>
      <c r="G16" s="96">
        <f>INDEX(IF(VALUE(G$1)&lt;=$B16,IF($D16="warranty",ICMw_ST,ICMo_ST),IF($D16="warranty",ICMw_LT,ICMo_LT)),MATCH(INDEX(TechList[Complexity],MATCH(ICM_w!$A16,TechList[Tech_'#],0),),ICM_complexity,0),)</f>
        <v>1.1612064878607426E-2</v>
      </c>
      <c r="H16" s="96">
        <f>INDEX(IF(VALUE(H$1)&lt;=$B16,IF($D16="warranty",ICMw_ST,ICMo_ST),IF($D16="warranty",ICMw_LT,ICMo_LT)),MATCH(INDEX(TechList[Complexity],MATCH(ICM_w!$A16,TechList[Tech_'#],0),),ICM_complexity,0),)</f>
        <v>1.1612064878607426E-2</v>
      </c>
      <c r="I16" s="96">
        <f>INDEX(IF(VALUE(I$1)&lt;=$B16,IF($D16="warranty",ICMw_ST,ICMo_ST),IF($D16="warranty",ICMw_LT,ICMo_LT)),MATCH(INDEX(TechList[Complexity],MATCH(ICM_w!$A16,TechList[Tech_'#],0),),ICM_complexity,0),)</f>
        <v>1.1612064878607426E-2</v>
      </c>
      <c r="J16" s="96">
        <f>INDEX(IF(VALUE(J$1)&lt;=$B16,IF($D16="warranty",ICMw_ST,ICMo_ST),IF($D16="warranty",ICMw_LT,ICMo_LT)),MATCH(INDEX(TechList[Complexity],MATCH(ICM_w!$A16,TechList[Tech_'#],0),),ICM_complexity,0),)</f>
        <v>1.1612064878607426E-2</v>
      </c>
      <c r="K16" s="96">
        <f>INDEX(IF(VALUE(K$1)&lt;=$B16,IF($D16="warranty",ICMw_ST,ICMo_ST),IF($D16="warranty",ICMw_LT,ICMo_LT)),MATCH(INDEX(TechList[Complexity],MATCH(ICM_w!$A16,TechList[Tech_'#],0),),ICM_complexity,0),)</f>
        <v>1.1612064878607426E-2</v>
      </c>
      <c r="L16" s="96">
        <f>INDEX(IF(VALUE(L$1)&lt;=$B16,IF($D16="warranty",ICMw_ST,ICMo_ST),IF($D16="warranty",ICMw_LT,ICMo_LT)),MATCH(INDEX(TechList[Complexity],MATCH(ICM_w!$A16,TechList[Tech_'#],0),),ICM_complexity,0),)</f>
        <v>1.1612064878607426E-2</v>
      </c>
      <c r="M16" s="96">
        <f>INDEX(IF(VALUE(M$1)&lt;=$B16,IF($D16="warranty",ICMw_ST,ICMo_ST),IF($D16="warranty",ICMw_LT,ICMo_LT)),MATCH(INDEX(TechList[Complexity],MATCH(ICM_w!$A16,TechList[Tech_'#],0),),ICM_complexity,0),)</f>
        <v>1.1612064878607426E-2</v>
      </c>
      <c r="N16" s="96">
        <f>INDEX(IF(VALUE(N$1)&lt;=$B16,IF($D16="warranty",ICMw_ST,ICMo_ST),IF($D16="warranty",ICMw_LT,ICMo_LT)),MATCH(INDEX(TechList[Complexity],MATCH(ICM_w!$A16,TechList[Tech_'#],0),),ICM_complexity,0),)</f>
        <v>1.1612064878607426E-2</v>
      </c>
      <c r="O16" s="96">
        <f>INDEX(IF(VALUE(O$1)&lt;=$B16,IF($D16="warranty",ICMw_ST,ICMo_ST),IF($D16="warranty",ICMw_LT,ICMo_LT)),MATCH(INDEX(TechList[Complexity],MATCH(ICM_w!$A16,TechList[Tech_'#],0),),ICM_complexity,0),)</f>
        <v>1.1612064878607426E-2</v>
      </c>
      <c r="P16" s="96">
        <f>INDEX(IF(VALUE(P$1)&lt;=$B16,IF($D16="warranty",ICMw_ST,ICMo_ST),IF($D16="warranty",ICMw_LT,ICMo_LT)),MATCH(INDEX(TechList[Complexity],MATCH(ICM_w!$A16,TechList[Tech_'#],0),),ICM_complexity,0),)</f>
        <v>1.1612064878607426E-2</v>
      </c>
      <c r="Q16" s="96">
        <f>INDEX(IF(VALUE(Q$1)&lt;=$B16,IF($D16="warranty",ICMw_ST,ICMo_ST),IF($D16="warranty",ICMw_LT,ICMo_LT)),MATCH(INDEX(TechList[Complexity],MATCH(ICM_w!$A16,TechList[Tech_'#],0),),ICM_complexity,0),)</f>
        <v>1.1612064878607426E-2</v>
      </c>
      <c r="R16" s="96">
        <f>INDEX(IF(VALUE(R$1)&lt;=$B16,IF($D16="warranty",ICMw_ST,ICMo_ST),IF($D16="warranty",ICMw_LT,ICMo_LT)),MATCH(INDEX(TechList[Complexity],MATCH(ICM_w!$A16,TechList[Tech_'#],0),),ICM_complexity,0),)</f>
        <v>5.4039526304876673E-3</v>
      </c>
      <c r="S16" s="107">
        <f>INDEX(IF(VALUE(S$1)&lt;=$B16,IF($D16="warranty",ICMw_ST,ICMo_ST),IF($D16="warranty",ICMw_LT,ICMo_LT)),MATCH(INDEX(TechList[Complexity],MATCH(ICM_w!$A16,TechList[Tech_'#],0),),ICM_complexity,0),)</f>
        <v>5.4039526304876673E-3</v>
      </c>
      <c r="T16" s="107">
        <f>INDEX(IF(VALUE(T$1)&lt;=$B16,IF($D16="warranty",ICMw_ST,ICMo_ST),IF($D16="warranty",ICMw_LT,ICMo_LT)),MATCH(INDEX(TechList[Complexity],MATCH(ICM_w!$A16,TechList[Tech_'#],0),),ICM_complexity,0),)</f>
        <v>5.4039526304876673E-3</v>
      </c>
      <c r="U16" s="107">
        <f>INDEX(IF(VALUE(U$1)&lt;=$B16,IF($D16="warranty",ICMw_ST,ICMo_ST),IF($D16="warranty",ICMw_LT,ICMo_LT)),MATCH(INDEX(TechList[Complexity],MATCH(ICM_w!$A16,TechList[Tech_'#],0),),ICM_complexity,0),)</f>
        <v>5.4039526304876673E-3</v>
      </c>
      <c r="V16" s="107">
        <f>INDEX(IF(VALUE(V$1)&lt;=$B16,IF($D16="warranty",ICMw_ST,ICMo_ST),IF($D16="warranty",ICMw_LT,ICMo_LT)),MATCH(INDEX(TechList[Complexity],MATCH(ICM_w!$A16,TechList[Tech_'#],0),),ICM_complexity,0),)</f>
        <v>5.4039526304876673E-3</v>
      </c>
      <c r="W16" s="107">
        <f>INDEX(IF(VALUE(W$1)&lt;=$B16,IF($D16="warranty",ICMw_ST,ICMo_ST),IF($D16="warranty",ICMw_LT,ICMo_LT)),MATCH(INDEX(TechList[Complexity],MATCH(ICM_w!$A16,TechList[Tech_'#],0),),ICM_complexity,0),)</f>
        <v>5.4039526304876673E-3</v>
      </c>
    </row>
    <row r="17" spans="1:23" x14ac:dyDescent="0.25">
      <c r="A17" s="92">
        <f>TechList[[#This Row],[Tech_'#]]</f>
        <v>116</v>
      </c>
      <c r="B17" s="93">
        <f>INDEX(IF(WR_curve="2017-2025FRM",TechList[ST_Thru_Ph2],TechList[ST_Thru]),MATCH(ICM_w!$A17,TechList[Tech_'#],0),)</f>
        <v>2024</v>
      </c>
      <c r="C17" s="93" t="str">
        <f>INDEX(TechList[Complexity],MATCH(ICM_w!$A17,TechList[Tech_'#],0),)</f>
        <v>Low2</v>
      </c>
      <c r="D17" s="93" t="s">
        <v>529</v>
      </c>
      <c r="E17" s="96">
        <f>INDEX(IF(VALUE(E$1)&lt;=$B17,IF($D17="warranty",ICMw_ST,ICMo_ST),IF($D17="warranty",ICMw_LT,ICMo_LT)),MATCH(INDEX(TechList[Complexity],MATCH(ICM_w!$A17,TechList[Tech_'#],0),),ICM_complexity,0),)</f>
        <v>1.1612064878607426E-2</v>
      </c>
      <c r="F17" s="96">
        <f>INDEX(IF(VALUE(F$1)&lt;=$B17,IF($D17="warranty",ICMw_ST,ICMo_ST),IF($D17="warranty",ICMw_LT,ICMo_LT)),MATCH(INDEX(TechList[Complexity],MATCH(ICM_w!$A17,TechList[Tech_'#],0),),ICM_complexity,0),)</f>
        <v>1.1612064878607426E-2</v>
      </c>
      <c r="G17" s="96">
        <f>INDEX(IF(VALUE(G$1)&lt;=$B17,IF($D17="warranty",ICMw_ST,ICMo_ST),IF($D17="warranty",ICMw_LT,ICMo_LT)),MATCH(INDEX(TechList[Complexity],MATCH(ICM_w!$A17,TechList[Tech_'#],0),),ICM_complexity,0),)</f>
        <v>1.1612064878607426E-2</v>
      </c>
      <c r="H17" s="96">
        <f>INDEX(IF(VALUE(H$1)&lt;=$B17,IF($D17="warranty",ICMw_ST,ICMo_ST),IF($D17="warranty",ICMw_LT,ICMo_LT)),MATCH(INDEX(TechList[Complexity],MATCH(ICM_w!$A17,TechList[Tech_'#],0),),ICM_complexity,0),)</f>
        <v>1.1612064878607426E-2</v>
      </c>
      <c r="I17" s="96">
        <f>INDEX(IF(VALUE(I$1)&lt;=$B17,IF($D17="warranty",ICMw_ST,ICMo_ST),IF($D17="warranty",ICMw_LT,ICMo_LT)),MATCH(INDEX(TechList[Complexity],MATCH(ICM_w!$A17,TechList[Tech_'#],0),),ICM_complexity,0),)</f>
        <v>1.1612064878607426E-2</v>
      </c>
      <c r="J17" s="96">
        <f>INDEX(IF(VALUE(J$1)&lt;=$B17,IF($D17="warranty",ICMw_ST,ICMo_ST),IF($D17="warranty",ICMw_LT,ICMo_LT)),MATCH(INDEX(TechList[Complexity],MATCH(ICM_w!$A17,TechList[Tech_'#],0),),ICM_complexity,0),)</f>
        <v>1.1612064878607426E-2</v>
      </c>
      <c r="K17" s="96">
        <f>INDEX(IF(VALUE(K$1)&lt;=$B17,IF($D17="warranty",ICMw_ST,ICMo_ST),IF($D17="warranty",ICMw_LT,ICMo_LT)),MATCH(INDEX(TechList[Complexity],MATCH(ICM_w!$A17,TechList[Tech_'#],0),),ICM_complexity,0),)</f>
        <v>1.1612064878607426E-2</v>
      </c>
      <c r="L17" s="96">
        <f>INDEX(IF(VALUE(L$1)&lt;=$B17,IF($D17="warranty",ICMw_ST,ICMo_ST),IF($D17="warranty",ICMw_LT,ICMo_LT)),MATCH(INDEX(TechList[Complexity],MATCH(ICM_w!$A17,TechList[Tech_'#],0),),ICM_complexity,0),)</f>
        <v>1.1612064878607426E-2</v>
      </c>
      <c r="M17" s="96">
        <f>INDEX(IF(VALUE(M$1)&lt;=$B17,IF($D17="warranty",ICMw_ST,ICMo_ST),IF($D17="warranty",ICMw_LT,ICMo_LT)),MATCH(INDEX(TechList[Complexity],MATCH(ICM_w!$A17,TechList[Tech_'#],0),),ICM_complexity,0),)</f>
        <v>1.1612064878607426E-2</v>
      </c>
      <c r="N17" s="96">
        <f>INDEX(IF(VALUE(N$1)&lt;=$B17,IF($D17="warranty",ICMw_ST,ICMo_ST),IF($D17="warranty",ICMw_LT,ICMo_LT)),MATCH(INDEX(TechList[Complexity],MATCH(ICM_w!$A17,TechList[Tech_'#],0),),ICM_complexity,0),)</f>
        <v>1.1612064878607426E-2</v>
      </c>
      <c r="O17" s="96">
        <f>INDEX(IF(VALUE(O$1)&lt;=$B17,IF($D17="warranty",ICMw_ST,ICMo_ST),IF($D17="warranty",ICMw_LT,ICMo_LT)),MATCH(INDEX(TechList[Complexity],MATCH(ICM_w!$A17,TechList[Tech_'#],0),),ICM_complexity,0),)</f>
        <v>1.1612064878607426E-2</v>
      </c>
      <c r="P17" s="96">
        <f>INDEX(IF(VALUE(P$1)&lt;=$B17,IF($D17="warranty",ICMw_ST,ICMo_ST),IF($D17="warranty",ICMw_LT,ICMo_LT)),MATCH(INDEX(TechList[Complexity],MATCH(ICM_w!$A17,TechList[Tech_'#],0),),ICM_complexity,0),)</f>
        <v>1.1612064878607426E-2</v>
      </c>
      <c r="Q17" s="96">
        <f>INDEX(IF(VALUE(Q$1)&lt;=$B17,IF($D17="warranty",ICMw_ST,ICMo_ST),IF($D17="warranty",ICMw_LT,ICMo_LT)),MATCH(INDEX(TechList[Complexity],MATCH(ICM_w!$A17,TechList[Tech_'#],0),),ICM_complexity,0),)</f>
        <v>1.1612064878607426E-2</v>
      </c>
      <c r="R17" s="96">
        <f>INDEX(IF(VALUE(R$1)&lt;=$B17,IF($D17="warranty",ICMw_ST,ICMo_ST),IF($D17="warranty",ICMw_LT,ICMo_LT)),MATCH(INDEX(TechList[Complexity],MATCH(ICM_w!$A17,TechList[Tech_'#],0),),ICM_complexity,0),)</f>
        <v>5.4039526304876673E-3</v>
      </c>
      <c r="S17" s="107">
        <f>INDEX(IF(VALUE(S$1)&lt;=$B17,IF($D17="warranty",ICMw_ST,ICMo_ST),IF($D17="warranty",ICMw_LT,ICMo_LT)),MATCH(INDEX(TechList[Complexity],MATCH(ICM_w!$A17,TechList[Tech_'#],0),),ICM_complexity,0),)</f>
        <v>5.4039526304876673E-3</v>
      </c>
      <c r="T17" s="107">
        <f>INDEX(IF(VALUE(T$1)&lt;=$B17,IF($D17="warranty",ICMw_ST,ICMo_ST),IF($D17="warranty",ICMw_LT,ICMo_LT)),MATCH(INDEX(TechList[Complexity],MATCH(ICM_w!$A17,TechList[Tech_'#],0),),ICM_complexity,0),)</f>
        <v>5.4039526304876673E-3</v>
      </c>
      <c r="U17" s="107">
        <f>INDEX(IF(VALUE(U$1)&lt;=$B17,IF($D17="warranty",ICMw_ST,ICMo_ST),IF($D17="warranty",ICMw_LT,ICMo_LT)),MATCH(INDEX(TechList[Complexity],MATCH(ICM_w!$A17,TechList[Tech_'#],0),),ICM_complexity,0),)</f>
        <v>5.4039526304876673E-3</v>
      </c>
      <c r="V17" s="107">
        <f>INDEX(IF(VALUE(V$1)&lt;=$B17,IF($D17="warranty",ICMw_ST,ICMo_ST),IF($D17="warranty",ICMw_LT,ICMo_LT)),MATCH(INDEX(TechList[Complexity],MATCH(ICM_w!$A17,TechList[Tech_'#],0),),ICM_complexity,0),)</f>
        <v>5.4039526304876673E-3</v>
      </c>
      <c r="W17" s="107">
        <f>INDEX(IF(VALUE(W$1)&lt;=$B17,IF($D17="warranty",ICMw_ST,ICMo_ST),IF($D17="warranty",ICMw_LT,ICMo_LT)),MATCH(INDEX(TechList[Complexity],MATCH(ICM_w!$A17,TechList[Tech_'#],0),),ICM_complexity,0),)</f>
        <v>5.4039526304876673E-3</v>
      </c>
    </row>
    <row r="18" spans="1:23" x14ac:dyDescent="0.25">
      <c r="A18" s="92">
        <f>TechList[[#This Row],[Tech_'#]]</f>
        <v>117</v>
      </c>
      <c r="B18" s="93">
        <f>INDEX(IF(WR_curve="2017-2025FRM",TechList[ST_Thru_Ph2],TechList[ST_Thru]),MATCH(ICM_w!$A18,TechList[Tech_'#],0),)</f>
        <v>2024</v>
      </c>
      <c r="C18" s="93" t="str">
        <f>INDEX(TechList[Complexity],MATCH(ICM_w!$A18,TechList[Tech_'#],0),)</f>
        <v>Low2</v>
      </c>
      <c r="D18" s="93" t="s">
        <v>529</v>
      </c>
      <c r="E18" s="96">
        <f>INDEX(IF(VALUE(E$1)&lt;=$B18,IF($D18="warranty",ICMw_ST,ICMo_ST),IF($D18="warranty",ICMw_LT,ICMo_LT)),MATCH(INDEX(TechList[Complexity],MATCH(ICM_w!$A18,TechList[Tech_'#],0),),ICM_complexity,0),)</f>
        <v>1.1612064878607426E-2</v>
      </c>
      <c r="F18" s="96">
        <f>INDEX(IF(VALUE(F$1)&lt;=$B18,IF($D18="warranty",ICMw_ST,ICMo_ST),IF($D18="warranty",ICMw_LT,ICMo_LT)),MATCH(INDEX(TechList[Complexity],MATCH(ICM_w!$A18,TechList[Tech_'#],0),),ICM_complexity,0),)</f>
        <v>1.1612064878607426E-2</v>
      </c>
      <c r="G18" s="96">
        <f>INDEX(IF(VALUE(G$1)&lt;=$B18,IF($D18="warranty",ICMw_ST,ICMo_ST),IF($D18="warranty",ICMw_LT,ICMo_LT)),MATCH(INDEX(TechList[Complexity],MATCH(ICM_w!$A18,TechList[Tech_'#],0),),ICM_complexity,0),)</f>
        <v>1.1612064878607426E-2</v>
      </c>
      <c r="H18" s="96">
        <f>INDEX(IF(VALUE(H$1)&lt;=$B18,IF($D18="warranty",ICMw_ST,ICMo_ST),IF($D18="warranty",ICMw_LT,ICMo_LT)),MATCH(INDEX(TechList[Complexity],MATCH(ICM_w!$A18,TechList[Tech_'#],0),),ICM_complexity,0),)</f>
        <v>1.1612064878607426E-2</v>
      </c>
      <c r="I18" s="96">
        <f>INDEX(IF(VALUE(I$1)&lt;=$B18,IF($D18="warranty",ICMw_ST,ICMo_ST),IF($D18="warranty",ICMw_LT,ICMo_LT)),MATCH(INDEX(TechList[Complexity],MATCH(ICM_w!$A18,TechList[Tech_'#],0),),ICM_complexity,0),)</f>
        <v>1.1612064878607426E-2</v>
      </c>
      <c r="J18" s="96">
        <f>INDEX(IF(VALUE(J$1)&lt;=$B18,IF($D18="warranty",ICMw_ST,ICMo_ST),IF($D18="warranty",ICMw_LT,ICMo_LT)),MATCH(INDEX(TechList[Complexity],MATCH(ICM_w!$A18,TechList[Tech_'#],0),),ICM_complexity,0),)</f>
        <v>1.1612064878607426E-2</v>
      </c>
      <c r="K18" s="96">
        <f>INDEX(IF(VALUE(K$1)&lt;=$B18,IF($D18="warranty",ICMw_ST,ICMo_ST),IF($D18="warranty",ICMw_LT,ICMo_LT)),MATCH(INDEX(TechList[Complexity],MATCH(ICM_w!$A18,TechList[Tech_'#],0),),ICM_complexity,0),)</f>
        <v>1.1612064878607426E-2</v>
      </c>
      <c r="L18" s="96">
        <f>INDEX(IF(VALUE(L$1)&lt;=$B18,IF($D18="warranty",ICMw_ST,ICMo_ST),IF($D18="warranty",ICMw_LT,ICMo_LT)),MATCH(INDEX(TechList[Complexity],MATCH(ICM_w!$A18,TechList[Tech_'#],0),),ICM_complexity,0),)</f>
        <v>1.1612064878607426E-2</v>
      </c>
      <c r="M18" s="96">
        <f>INDEX(IF(VALUE(M$1)&lt;=$B18,IF($D18="warranty",ICMw_ST,ICMo_ST),IF($D18="warranty",ICMw_LT,ICMo_LT)),MATCH(INDEX(TechList[Complexity],MATCH(ICM_w!$A18,TechList[Tech_'#],0),),ICM_complexity,0),)</f>
        <v>1.1612064878607426E-2</v>
      </c>
      <c r="N18" s="96">
        <f>INDEX(IF(VALUE(N$1)&lt;=$B18,IF($D18="warranty",ICMw_ST,ICMo_ST),IF($D18="warranty",ICMw_LT,ICMo_LT)),MATCH(INDEX(TechList[Complexity],MATCH(ICM_w!$A18,TechList[Tech_'#],0),),ICM_complexity,0),)</f>
        <v>1.1612064878607426E-2</v>
      </c>
      <c r="O18" s="96">
        <f>INDEX(IF(VALUE(O$1)&lt;=$B18,IF($D18="warranty",ICMw_ST,ICMo_ST),IF($D18="warranty",ICMw_LT,ICMo_LT)),MATCH(INDEX(TechList[Complexity],MATCH(ICM_w!$A18,TechList[Tech_'#],0),),ICM_complexity,0),)</f>
        <v>1.1612064878607426E-2</v>
      </c>
      <c r="P18" s="96">
        <f>INDEX(IF(VALUE(P$1)&lt;=$B18,IF($D18="warranty",ICMw_ST,ICMo_ST),IF($D18="warranty",ICMw_LT,ICMo_LT)),MATCH(INDEX(TechList[Complexity],MATCH(ICM_w!$A18,TechList[Tech_'#],0),),ICM_complexity,0),)</f>
        <v>1.1612064878607426E-2</v>
      </c>
      <c r="Q18" s="96">
        <f>INDEX(IF(VALUE(Q$1)&lt;=$B18,IF($D18="warranty",ICMw_ST,ICMo_ST),IF($D18="warranty",ICMw_LT,ICMo_LT)),MATCH(INDEX(TechList[Complexity],MATCH(ICM_w!$A18,TechList[Tech_'#],0),),ICM_complexity,0),)</f>
        <v>1.1612064878607426E-2</v>
      </c>
      <c r="R18" s="96">
        <f>INDEX(IF(VALUE(R$1)&lt;=$B18,IF($D18="warranty",ICMw_ST,ICMo_ST),IF($D18="warranty",ICMw_LT,ICMo_LT)),MATCH(INDEX(TechList[Complexity],MATCH(ICM_w!$A18,TechList[Tech_'#],0),),ICM_complexity,0),)</f>
        <v>5.4039526304876673E-3</v>
      </c>
      <c r="S18" s="107">
        <f>INDEX(IF(VALUE(S$1)&lt;=$B18,IF($D18="warranty",ICMw_ST,ICMo_ST),IF($D18="warranty",ICMw_LT,ICMo_LT)),MATCH(INDEX(TechList[Complexity],MATCH(ICM_w!$A18,TechList[Tech_'#],0),),ICM_complexity,0),)</f>
        <v>5.4039526304876673E-3</v>
      </c>
      <c r="T18" s="107">
        <f>INDEX(IF(VALUE(T$1)&lt;=$B18,IF($D18="warranty",ICMw_ST,ICMo_ST),IF($D18="warranty",ICMw_LT,ICMo_LT)),MATCH(INDEX(TechList[Complexity],MATCH(ICM_w!$A18,TechList[Tech_'#],0),),ICM_complexity,0),)</f>
        <v>5.4039526304876673E-3</v>
      </c>
      <c r="U18" s="107">
        <f>INDEX(IF(VALUE(U$1)&lt;=$B18,IF($D18="warranty",ICMw_ST,ICMo_ST),IF($D18="warranty",ICMw_LT,ICMo_LT)),MATCH(INDEX(TechList[Complexity],MATCH(ICM_w!$A18,TechList[Tech_'#],0),),ICM_complexity,0),)</f>
        <v>5.4039526304876673E-3</v>
      </c>
      <c r="V18" s="107">
        <f>INDEX(IF(VALUE(V$1)&lt;=$B18,IF($D18="warranty",ICMw_ST,ICMo_ST),IF($D18="warranty",ICMw_LT,ICMo_LT)),MATCH(INDEX(TechList[Complexity],MATCH(ICM_w!$A18,TechList[Tech_'#],0),),ICM_complexity,0),)</f>
        <v>5.4039526304876673E-3</v>
      </c>
      <c r="W18" s="107">
        <f>INDEX(IF(VALUE(W$1)&lt;=$B18,IF($D18="warranty",ICMw_ST,ICMo_ST),IF($D18="warranty",ICMw_LT,ICMo_LT)),MATCH(INDEX(TechList[Complexity],MATCH(ICM_w!$A18,TechList[Tech_'#],0),),ICM_complexity,0),)</f>
        <v>5.4039526304876673E-3</v>
      </c>
    </row>
    <row r="19" spans="1:23" x14ac:dyDescent="0.25">
      <c r="A19" s="92">
        <f>TechList[[#This Row],[Tech_'#]]</f>
        <v>118</v>
      </c>
      <c r="B19" s="93">
        <f>INDEX(IF(WR_curve="2017-2025FRM",TechList[ST_Thru_Ph2],TechList[ST_Thru]),MATCH(ICM_w!$A19,TechList[Tech_'#],0),)</f>
        <v>2024</v>
      </c>
      <c r="C19" s="93" t="str">
        <f>INDEX(TechList[Complexity],MATCH(ICM_w!$A19,TechList[Tech_'#],0),)</f>
        <v>Low2</v>
      </c>
      <c r="D19" s="93" t="s">
        <v>529</v>
      </c>
      <c r="E19" s="96">
        <f>INDEX(IF(VALUE(E$1)&lt;=$B19,IF($D19="warranty",ICMw_ST,ICMo_ST),IF($D19="warranty",ICMw_LT,ICMo_LT)),MATCH(INDEX(TechList[Complexity],MATCH(ICM_w!$A19,TechList[Tech_'#],0),),ICM_complexity,0),)</f>
        <v>1.1612064878607426E-2</v>
      </c>
      <c r="F19" s="96">
        <f>INDEX(IF(VALUE(F$1)&lt;=$B19,IF($D19="warranty",ICMw_ST,ICMo_ST),IF($D19="warranty",ICMw_LT,ICMo_LT)),MATCH(INDEX(TechList[Complexity],MATCH(ICM_w!$A19,TechList[Tech_'#],0),),ICM_complexity,0),)</f>
        <v>1.1612064878607426E-2</v>
      </c>
      <c r="G19" s="96">
        <f>INDEX(IF(VALUE(G$1)&lt;=$B19,IF($D19="warranty",ICMw_ST,ICMo_ST),IF($D19="warranty",ICMw_LT,ICMo_LT)),MATCH(INDEX(TechList[Complexity],MATCH(ICM_w!$A19,TechList[Tech_'#],0),),ICM_complexity,0),)</f>
        <v>1.1612064878607426E-2</v>
      </c>
      <c r="H19" s="96">
        <f>INDEX(IF(VALUE(H$1)&lt;=$B19,IF($D19="warranty",ICMw_ST,ICMo_ST),IF($D19="warranty",ICMw_LT,ICMo_LT)),MATCH(INDEX(TechList[Complexity],MATCH(ICM_w!$A19,TechList[Tech_'#],0),),ICM_complexity,0),)</f>
        <v>1.1612064878607426E-2</v>
      </c>
      <c r="I19" s="96">
        <f>INDEX(IF(VALUE(I$1)&lt;=$B19,IF($D19="warranty",ICMw_ST,ICMo_ST),IF($D19="warranty",ICMw_LT,ICMo_LT)),MATCH(INDEX(TechList[Complexity],MATCH(ICM_w!$A19,TechList[Tech_'#],0),),ICM_complexity,0),)</f>
        <v>1.1612064878607426E-2</v>
      </c>
      <c r="J19" s="96">
        <f>INDEX(IF(VALUE(J$1)&lt;=$B19,IF($D19="warranty",ICMw_ST,ICMo_ST),IF($D19="warranty",ICMw_LT,ICMo_LT)),MATCH(INDEX(TechList[Complexity],MATCH(ICM_w!$A19,TechList[Tech_'#],0),),ICM_complexity,0),)</f>
        <v>1.1612064878607426E-2</v>
      </c>
      <c r="K19" s="96">
        <f>INDEX(IF(VALUE(K$1)&lt;=$B19,IF($D19="warranty",ICMw_ST,ICMo_ST),IF($D19="warranty",ICMw_LT,ICMo_LT)),MATCH(INDEX(TechList[Complexity],MATCH(ICM_w!$A19,TechList[Tech_'#],0),),ICM_complexity,0),)</f>
        <v>1.1612064878607426E-2</v>
      </c>
      <c r="L19" s="96">
        <f>INDEX(IF(VALUE(L$1)&lt;=$B19,IF($D19="warranty",ICMw_ST,ICMo_ST),IF($D19="warranty",ICMw_LT,ICMo_LT)),MATCH(INDEX(TechList[Complexity],MATCH(ICM_w!$A19,TechList[Tech_'#],0),),ICM_complexity,0),)</f>
        <v>1.1612064878607426E-2</v>
      </c>
      <c r="M19" s="96">
        <f>INDEX(IF(VALUE(M$1)&lt;=$B19,IF($D19="warranty",ICMw_ST,ICMo_ST),IF($D19="warranty",ICMw_LT,ICMo_LT)),MATCH(INDEX(TechList[Complexity],MATCH(ICM_w!$A19,TechList[Tech_'#],0),),ICM_complexity,0),)</f>
        <v>1.1612064878607426E-2</v>
      </c>
      <c r="N19" s="96">
        <f>INDEX(IF(VALUE(N$1)&lt;=$B19,IF($D19="warranty",ICMw_ST,ICMo_ST),IF($D19="warranty",ICMw_LT,ICMo_LT)),MATCH(INDEX(TechList[Complexity],MATCH(ICM_w!$A19,TechList[Tech_'#],0),),ICM_complexity,0),)</f>
        <v>1.1612064878607426E-2</v>
      </c>
      <c r="O19" s="96">
        <f>INDEX(IF(VALUE(O$1)&lt;=$B19,IF($D19="warranty",ICMw_ST,ICMo_ST),IF($D19="warranty",ICMw_LT,ICMo_LT)),MATCH(INDEX(TechList[Complexity],MATCH(ICM_w!$A19,TechList[Tech_'#],0),),ICM_complexity,0),)</f>
        <v>1.1612064878607426E-2</v>
      </c>
      <c r="P19" s="96">
        <f>INDEX(IF(VALUE(P$1)&lt;=$B19,IF($D19="warranty",ICMw_ST,ICMo_ST),IF($D19="warranty",ICMw_LT,ICMo_LT)),MATCH(INDEX(TechList[Complexity],MATCH(ICM_w!$A19,TechList[Tech_'#],0),),ICM_complexity,0),)</f>
        <v>1.1612064878607426E-2</v>
      </c>
      <c r="Q19" s="96">
        <f>INDEX(IF(VALUE(Q$1)&lt;=$B19,IF($D19="warranty",ICMw_ST,ICMo_ST),IF($D19="warranty",ICMw_LT,ICMo_LT)),MATCH(INDEX(TechList[Complexity],MATCH(ICM_w!$A19,TechList[Tech_'#],0),),ICM_complexity,0),)</f>
        <v>1.1612064878607426E-2</v>
      </c>
      <c r="R19" s="96">
        <f>INDEX(IF(VALUE(R$1)&lt;=$B19,IF($D19="warranty",ICMw_ST,ICMo_ST),IF($D19="warranty",ICMw_LT,ICMo_LT)),MATCH(INDEX(TechList[Complexity],MATCH(ICM_w!$A19,TechList[Tech_'#],0),),ICM_complexity,0),)</f>
        <v>5.4039526304876673E-3</v>
      </c>
      <c r="S19" s="107">
        <f>INDEX(IF(VALUE(S$1)&lt;=$B19,IF($D19="warranty",ICMw_ST,ICMo_ST),IF($D19="warranty",ICMw_LT,ICMo_LT)),MATCH(INDEX(TechList[Complexity],MATCH(ICM_w!$A19,TechList[Tech_'#],0),),ICM_complexity,0),)</f>
        <v>5.4039526304876673E-3</v>
      </c>
      <c r="T19" s="107">
        <f>INDEX(IF(VALUE(T$1)&lt;=$B19,IF($D19="warranty",ICMw_ST,ICMo_ST),IF($D19="warranty",ICMw_LT,ICMo_LT)),MATCH(INDEX(TechList[Complexity],MATCH(ICM_w!$A19,TechList[Tech_'#],0),),ICM_complexity,0),)</f>
        <v>5.4039526304876673E-3</v>
      </c>
      <c r="U19" s="107">
        <f>INDEX(IF(VALUE(U$1)&lt;=$B19,IF($D19="warranty",ICMw_ST,ICMo_ST),IF($D19="warranty",ICMw_LT,ICMo_LT)),MATCH(INDEX(TechList[Complexity],MATCH(ICM_w!$A19,TechList[Tech_'#],0),),ICM_complexity,0),)</f>
        <v>5.4039526304876673E-3</v>
      </c>
      <c r="V19" s="107">
        <f>INDEX(IF(VALUE(V$1)&lt;=$B19,IF($D19="warranty",ICMw_ST,ICMo_ST),IF($D19="warranty",ICMw_LT,ICMo_LT)),MATCH(INDEX(TechList[Complexity],MATCH(ICM_w!$A19,TechList[Tech_'#],0),),ICM_complexity,0),)</f>
        <v>5.4039526304876673E-3</v>
      </c>
      <c r="W19" s="107">
        <f>INDEX(IF(VALUE(W$1)&lt;=$B19,IF($D19="warranty",ICMw_ST,ICMo_ST),IF($D19="warranty",ICMw_LT,ICMo_LT)),MATCH(INDEX(TechList[Complexity],MATCH(ICM_w!$A19,TechList[Tech_'#],0),),ICM_complexity,0),)</f>
        <v>5.4039526304876673E-3</v>
      </c>
    </row>
    <row r="20" spans="1:23" x14ac:dyDescent="0.25">
      <c r="A20" s="92">
        <f>TechList[[#This Row],[Tech_'#]]</f>
        <v>119</v>
      </c>
      <c r="B20" s="93">
        <f>INDEX(IF(WR_curve="2017-2025FRM",TechList[ST_Thru_Ph2],TechList[ST_Thru]),MATCH(ICM_w!$A20,TechList[Tech_'#],0),)</f>
        <v>2024</v>
      </c>
      <c r="C20" s="93" t="str">
        <f>INDEX(TechList[Complexity],MATCH(ICM_w!$A20,TechList[Tech_'#],0),)</f>
        <v>Low2</v>
      </c>
      <c r="D20" s="93" t="s">
        <v>529</v>
      </c>
      <c r="E20" s="96">
        <f>INDEX(IF(VALUE(E$1)&lt;=$B20,IF($D20="warranty",ICMw_ST,ICMo_ST),IF($D20="warranty",ICMw_LT,ICMo_LT)),MATCH(INDEX(TechList[Complexity],MATCH(ICM_w!$A20,TechList[Tech_'#],0),),ICM_complexity,0),)</f>
        <v>1.1612064878607426E-2</v>
      </c>
      <c r="F20" s="96">
        <f>INDEX(IF(VALUE(F$1)&lt;=$B20,IF($D20="warranty",ICMw_ST,ICMo_ST),IF($D20="warranty",ICMw_LT,ICMo_LT)),MATCH(INDEX(TechList[Complexity],MATCH(ICM_w!$A20,TechList[Tech_'#],0),),ICM_complexity,0),)</f>
        <v>1.1612064878607426E-2</v>
      </c>
      <c r="G20" s="96">
        <f>INDEX(IF(VALUE(G$1)&lt;=$B20,IF($D20="warranty",ICMw_ST,ICMo_ST),IF($D20="warranty",ICMw_LT,ICMo_LT)),MATCH(INDEX(TechList[Complexity],MATCH(ICM_w!$A20,TechList[Tech_'#],0),),ICM_complexity,0),)</f>
        <v>1.1612064878607426E-2</v>
      </c>
      <c r="H20" s="96">
        <f>INDEX(IF(VALUE(H$1)&lt;=$B20,IF($D20="warranty",ICMw_ST,ICMo_ST),IF($D20="warranty",ICMw_LT,ICMo_LT)),MATCH(INDEX(TechList[Complexity],MATCH(ICM_w!$A20,TechList[Tech_'#],0),),ICM_complexity,0),)</f>
        <v>1.1612064878607426E-2</v>
      </c>
      <c r="I20" s="96">
        <f>INDEX(IF(VALUE(I$1)&lt;=$B20,IF($D20="warranty",ICMw_ST,ICMo_ST),IF($D20="warranty",ICMw_LT,ICMo_LT)),MATCH(INDEX(TechList[Complexity],MATCH(ICM_w!$A20,TechList[Tech_'#],0),),ICM_complexity,0),)</f>
        <v>1.1612064878607426E-2</v>
      </c>
      <c r="J20" s="96">
        <f>INDEX(IF(VALUE(J$1)&lt;=$B20,IF($D20="warranty",ICMw_ST,ICMo_ST),IF($D20="warranty",ICMw_LT,ICMo_LT)),MATCH(INDEX(TechList[Complexity],MATCH(ICM_w!$A20,TechList[Tech_'#],0),),ICM_complexity,0),)</f>
        <v>1.1612064878607426E-2</v>
      </c>
      <c r="K20" s="96">
        <f>INDEX(IF(VALUE(K$1)&lt;=$B20,IF($D20="warranty",ICMw_ST,ICMo_ST),IF($D20="warranty",ICMw_LT,ICMo_LT)),MATCH(INDEX(TechList[Complexity],MATCH(ICM_w!$A20,TechList[Tech_'#],0),),ICM_complexity,0),)</f>
        <v>1.1612064878607426E-2</v>
      </c>
      <c r="L20" s="96">
        <f>INDEX(IF(VALUE(L$1)&lt;=$B20,IF($D20="warranty",ICMw_ST,ICMo_ST),IF($D20="warranty",ICMw_LT,ICMo_LT)),MATCH(INDEX(TechList[Complexity],MATCH(ICM_w!$A20,TechList[Tech_'#],0),),ICM_complexity,0),)</f>
        <v>1.1612064878607426E-2</v>
      </c>
      <c r="M20" s="96">
        <f>INDEX(IF(VALUE(M$1)&lt;=$B20,IF($D20="warranty",ICMw_ST,ICMo_ST),IF($D20="warranty",ICMw_LT,ICMo_LT)),MATCH(INDEX(TechList[Complexity],MATCH(ICM_w!$A20,TechList[Tech_'#],0),),ICM_complexity,0),)</f>
        <v>1.1612064878607426E-2</v>
      </c>
      <c r="N20" s="96">
        <f>INDEX(IF(VALUE(N$1)&lt;=$B20,IF($D20="warranty",ICMw_ST,ICMo_ST),IF($D20="warranty",ICMw_LT,ICMo_LT)),MATCH(INDEX(TechList[Complexity],MATCH(ICM_w!$A20,TechList[Tech_'#],0),),ICM_complexity,0),)</f>
        <v>1.1612064878607426E-2</v>
      </c>
      <c r="O20" s="96">
        <f>INDEX(IF(VALUE(O$1)&lt;=$B20,IF($D20="warranty",ICMw_ST,ICMo_ST),IF($D20="warranty",ICMw_LT,ICMo_LT)),MATCH(INDEX(TechList[Complexity],MATCH(ICM_w!$A20,TechList[Tech_'#],0),),ICM_complexity,0),)</f>
        <v>1.1612064878607426E-2</v>
      </c>
      <c r="P20" s="96">
        <f>INDEX(IF(VALUE(P$1)&lt;=$B20,IF($D20="warranty",ICMw_ST,ICMo_ST),IF($D20="warranty",ICMw_LT,ICMo_LT)),MATCH(INDEX(TechList[Complexity],MATCH(ICM_w!$A20,TechList[Tech_'#],0),),ICM_complexity,0),)</f>
        <v>1.1612064878607426E-2</v>
      </c>
      <c r="Q20" s="96">
        <f>INDEX(IF(VALUE(Q$1)&lt;=$B20,IF($D20="warranty",ICMw_ST,ICMo_ST),IF($D20="warranty",ICMw_LT,ICMo_LT)),MATCH(INDEX(TechList[Complexity],MATCH(ICM_w!$A20,TechList[Tech_'#],0),),ICM_complexity,0),)</f>
        <v>1.1612064878607426E-2</v>
      </c>
      <c r="R20" s="96">
        <f>INDEX(IF(VALUE(R$1)&lt;=$B20,IF($D20="warranty",ICMw_ST,ICMo_ST),IF($D20="warranty",ICMw_LT,ICMo_LT)),MATCH(INDEX(TechList[Complexity],MATCH(ICM_w!$A20,TechList[Tech_'#],0),),ICM_complexity,0),)</f>
        <v>5.4039526304876673E-3</v>
      </c>
      <c r="S20" s="107">
        <f>INDEX(IF(VALUE(S$1)&lt;=$B20,IF($D20="warranty",ICMw_ST,ICMo_ST),IF($D20="warranty",ICMw_LT,ICMo_LT)),MATCH(INDEX(TechList[Complexity],MATCH(ICM_w!$A20,TechList[Tech_'#],0),),ICM_complexity,0),)</f>
        <v>5.4039526304876673E-3</v>
      </c>
      <c r="T20" s="107">
        <f>INDEX(IF(VALUE(T$1)&lt;=$B20,IF($D20="warranty",ICMw_ST,ICMo_ST),IF($D20="warranty",ICMw_LT,ICMo_LT)),MATCH(INDEX(TechList[Complexity],MATCH(ICM_w!$A20,TechList[Tech_'#],0),),ICM_complexity,0),)</f>
        <v>5.4039526304876673E-3</v>
      </c>
      <c r="U20" s="107">
        <f>INDEX(IF(VALUE(U$1)&lt;=$B20,IF($D20="warranty",ICMw_ST,ICMo_ST),IF($D20="warranty",ICMw_LT,ICMo_LT)),MATCH(INDEX(TechList[Complexity],MATCH(ICM_w!$A20,TechList[Tech_'#],0),),ICM_complexity,0),)</f>
        <v>5.4039526304876673E-3</v>
      </c>
      <c r="V20" s="107">
        <f>INDEX(IF(VALUE(V$1)&lt;=$B20,IF($D20="warranty",ICMw_ST,ICMo_ST),IF($D20="warranty",ICMw_LT,ICMo_LT)),MATCH(INDEX(TechList[Complexity],MATCH(ICM_w!$A20,TechList[Tech_'#],0),),ICM_complexity,0),)</f>
        <v>5.4039526304876673E-3</v>
      </c>
      <c r="W20" s="107">
        <f>INDEX(IF(VALUE(W$1)&lt;=$B20,IF($D20="warranty",ICMw_ST,ICMo_ST),IF($D20="warranty",ICMw_LT,ICMo_LT)),MATCH(INDEX(TechList[Complexity],MATCH(ICM_w!$A20,TechList[Tech_'#],0),),ICM_complexity,0),)</f>
        <v>5.4039526304876673E-3</v>
      </c>
    </row>
    <row r="21" spans="1:23" x14ac:dyDescent="0.25">
      <c r="A21" s="92">
        <f>TechList[[#This Row],[Tech_'#]]</f>
        <v>120</v>
      </c>
      <c r="B21" s="93">
        <f>INDEX(IF(WR_curve="2017-2025FRM",TechList[ST_Thru_Ph2],TechList[ST_Thru]),MATCH(ICM_w!$A21,TechList[Tech_'#],0),)</f>
        <v>2024</v>
      </c>
      <c r="C21" s="93" t="str">
        <f>INDEX(TechList[Complexity],MATCH(ICM_w!$A21,TechList[Tech_'#],0),)</f>
        <v>Low2</v>
      </c>
      <c r="D21" s="93" t="s">
        <v>529</v>
      </c>
      <c r="E21" s="96">
        <f>INDEX(IF(VALUE(E$1)&lt;=$B21,IF($D21="warranty",ICMw_ST,ICMo_ST),IF($D21="warranty",ICMw_LT,ICMo_LT)),MATCH(INDEX(TechList[Complexity],MATCH(ICM_w!$A21,TechList[Tech_'#],0),),ICM_complexity,0),)</f>
        <v>1.1612064878607426E-2</v>
      </c>
      <c r="F21" s="96">
        <f>INDEX(IF(VALUE(F$1)&lt;=$B21,IF($D21="warranty",ICMw_ST,ICMo_ST),IF($D21="warranty",ICMw_LT,ICMo_LT)),MATCH(INDEX(TechList[Complexity],MATCH(ICM_w!$A21,TechList[Tech_'#],0),),ICM_complexity,0),)</f>
        <v>1.1612064878607426E-2</v>
      </c>
      <c r="G21" s="96">
        <f>INDEX(IF(VALUE(G$1)&lt;=$B21,IF($D21="warranty",ICMw_ST,ICMo_ST),IF($D21="warranty",ICMw_LT,ICMo_LT)),MATCH(INDEX(TechList[Complexity],MATCH(ICM_w!$A21,TechList[Tech_'#],0),),ICM_complexity,0),)</f>
        <v>1.1612064878607426E-2</v>
      </c>
      <c r="H21" s="96">
        <f>INDEX(IF(VALUE(H$1)&lt;=$B21,IF($D21="warranty",ICMw_ST,ICMo_ST),IF($D21="warranty",ICMw_LT,ICMo_LT)),MATCH(INDEX(TechList[Complexity],MATCH(ICM_w!$A21,TechList[Tech_'#],0),),ICM_complexity,0),)</f>
        <v>1.1612064878607426E-2</v>
      </c>
      <c r="I21" s="96">
        <f>INDEX(IF(VALUE(I$1)&lt;=$B21,IF($D21="warranty",ICMw_ST,ICMo_ST),IF($D21="warranty",ICMw_LT,ICMo_LT)),MATCH(INDEX(TechList[Complexity],MATCH(ICM_w!$A21,TechList[Tech_'#],0),),ICM_complexity,0),)</f>
        <v>1.1612064878607426E-2</v>
      </c>
      <c r="J21" s="96">
        <f>INDEX(IF(VALUE(J$1)&lt;=$B21,IF($D21="warranty",ICMw_ST,ICMo_ST),IF($D21="warranty",ICMw_LT,ICMo_LT)),MATCH(INDEX(TechList[Complexity],MATCH(ICM_w!$A21,TechList[Tech_'#],0),),ICM_complexity,0),)</f>
        <v>1.1612064878607426E-2</v>
      </c>
      <c r="K21" s="96">
        <f>INDEX(IF(VALUE(K$1)&lt;=$B21,IF($D21="warranty",ICMw_ST,ICMo_ST),IF($D21="warranty",ICMw_LT,ICMo_LT)),MATCH(INDEX(TechList[Complexity],MATCH(ICM_w!$A21,TechList[Tech_'#],0),),ICM_complexity,0),)</f>
        <v>1.1612064878607426E-2</v>
      </c>
      <c r="L21" s="96">
        <f>INDEX(IF(VALUE(L$1)&lt;=$B21,IF($D21="warranty",ICMw_ST,ICMo_ST),IF($D21="warranty",ICMw_LT,ICMo_LT)),MATCH(INDEX(TechList[Complexity],MATCH(ICM_w!$A21,TechList[Tech_'#],0),),ICM_complexity,0),)</f>
        <v>1.1612064878607426E-2</v>
      </c>
      <c r="M21" s="96">
        <f>INDEX(IF(VALUE(M$1)&lt;=$B21,IF($D21="warranty",ICMw_ST,ICMo_ST),IF($D21="warranty",ICMw_LT,ICMo_LT)),MATCH(INDEX(TechList[Complexity],MATCH(ICM_w!$A21,TechList[Tech_'#],0),),ICM_complexity,0),)</f>
        <v>1.1612064878607426E-2</v>
      </c>
      <c r="N21" s="96">
        <f>INDEX(IF(VALUE(N$1)&lt;=$B21,IF($D21="warranty",ICMw_ST,ICMo_ST),IF($D21="warranty",ICMw_LT,ICMo_LT)),MATCH(INDEX(TechList[Complexity],MATCH(ICM_w!$A21,TechList[Tech_'#],0),),ICM_complexity,0),)</f>
        <v>1.1612064878607426E-2</v>
      </c>
      <c r="O21" s="96">
        <f>INDEX(IF(VALUE(O$1)&lt;=$B21,IF($D21="warranty",ICMw_ST,ICMo_ST),IF($D21="warranty",ICMw_LT,ICMo_LT)),MATCH(INDEX(TechList[Complexity],MATCH(ICM_w!$A21,TechList[Tech_'#],0),),ICM_complexity,0),)</f>
        <v>1.1612064878607426E-2</v>
      </c>
      <c r="P21" s="96">
        <f>INDEX(IF(VALUE(P$1)&lt;=$B21,IF($D21="warranty",ICMw_ST,ICMo_ST),IF($D21="warranty",ICMw_LT,ICMo_LT)),MATCH(INDEX(TechList[Complexity],MATCH(ICM_w!$A21,TechList[Tech_'#],0),),ICM_complexity,0),)</f>
        <v>1.1612064878607426E-2</v>
      </c>
      <c r="Q21" s="96">
        <f>INDEX(IF(VALUE(Q$1)&lt;=$B21,IF($D21="warranty",ICMw_ST,ICMo_ST),IF($D21="warranty",ICMw_LT,ICMo_LT)),MATCH(INDEX(TechList[Complexity],MATCH(ICM_w!$A21,TechList[Tech_'#],0),),ICM_complexity,0),)</f>
        <v>1.1612064878607426E-2</v>
      </c>
      <c r="R21" s="96">
        <f>INDEX(IF(VALUE(R$1)&lt;=$B21,IF($D21="warranty",ICMw_ST,ICMo_ST),IF($D21="warranty",ICMw_LT,ICMo_LT)),MATCH(INDEX(TechList[Complexity],MATCH(ICM_w!$A21,TechList[Tech_'#],0),),ICM_complexity,0),)</f>
        <v>5.4039526304876673E-3</v>
      </c>
      <c r="S21" s="107">
        <f>INDEX(IF(VALUE(S$1)&lt;=$B21,IF($D21="warranty",ICMw_ST,ICMo_ST),IF($D21="warranty",ICMw_LT,ICMo_LT)),MATCH(INDEX(TechList[Complexity],MATCH(ICM_w!$A21,TechList[Tech_'#],0),),ICM_complexity,0),)</f>
        <v>5.4039526304876673E-3</v>
      </c>
      <c r="T21" s="107">
        <f>INDEX(IF(VALUE(T$1)&lt;=$B21,IF($D21="warranty",ICMw_ST,ICMo_ST),IF($D21="warranty",ICMw_LT,ICMo_LT)),MATCH(INDEX(TechList[Complexity],MATCH(ICM_w!$A21,TechList[Tech_'#],0),),ICM_complexity,0),)</f>
        <v>5.4039526304876673E-3</v>
      </c>
      <c r="U21" s="107">
        <f>INDEX(IF(VALUE(U$1)&lt;=$B21,IF($D21="warranty",ICMw_ST,ICMo_ST),IF($D21="warranty",ICMw_LT,ICMo_LT)),MATCH(INDEX(TechList[Complexity],MATCH(ICM_w!$A21,TechList[Tech_'#],0),),ICM_complexity,0),)</f>
        <v>5.4039526304876673E-3</v>
      </c>
      <c r="V21" s="107">
        <f>INDEX(IF(VALUE(V$1)&lt;=$B21,IF($D21="warranty",ICMw_ST,ICMo_ST),IF($D21="warranty",ICMw_LT,ICMo_LT)),MATCH(INDEX(TechList[Complexity],MATCH(ICM_w!$A21,TechList[Tech_'#],0),),ICM_complexity,0),)</f>
        <v>5.4039526304876673E-3</v>
      </c>
      <c r="W21" s="107">
        <f>INDEX(IF(VALUE(W$1)&lt;=$B21,IF($D21="warranty",ICMw_ST,ICMo_ST),IF($D21="warranty",ICMw_LT,ICMo_LT)),MATCH(INDEX(TechList[Complexity],MATCH(ICM_w!$A21,TechList[Tech_'#],0),),ICM_complexity,0),)</f>
        <v>5.4039526304876673E-3</v>
      </c>
    </row>
    <row r="22" spans="1:23" x14ac:dyDescent="0.25">
      <c r="A22" s="92">
        <f>TechList[[#This Row],[Tech_'#]]</f>
        <v>121</v>
      </c>
      <c r="B22" s="93">
        <f>INDEX(IF(WR_curve="2017-2025FRM",TechList[ST_Thru_Ph2],TechList[ST_Thru]),MATCH(ICM_w!$A22,TechList[Tech_'#],0),)</f>
        <v>2024</v>
      </c>
      <c r="C22" s="93" t="str">
        <f>INDEX(TechList[Complexity],MATCH(ICM_w!$A22,TechList[Tech_'#],0),)</f>
        <v>Low2</v>
      </c>
      <c r="D22" s="93" t="s">
        <v>529</v>
      </c>
      <c r="E22" s="96">
        <f>INDEX(IF(VALUE(E$1)&lt;=$B22,IF($D22="warranty",ICMw_ST,ICMo_ST),IF($D22="warranty",ICMw_LT,ICMo_LT)),MATCH(INDEX(TechList[Complexity],MATCH(ICM_w!$A22,TechList[Tech_'#],0),),ICM_complexity,0),)</f>
        <v>1.1612064878607426E-2</v>
      </c>
      <c r="F22" s="96">
        <f>INDEX(IF(VALUE(F$1)&lt;=$B22,IF($D22="warranty",ICMw_ST,ICMo_ST),IF($D22="warranty",ICMw_LT,ICMo_LT)),MATCH(INDEX(TechList[Complexity],MATCH(ICM_w!$A22,TechList[Tech_'#],0),),ICM_complexity,0),)</f>
        <v>1.1612064878607426E-2</v>
      </c>
      <c r="G22" s="96">
        <f>INDEX(IF(VALUE(G$1)&lt;=$B22,IF($D22="warranty",ICMw_ST,ICMo_ST),IF($D22="warranty",ICMw_LT,ICMo_LT)),MATCH(INDEX(TechList[Complexity],MATCH(ICM_w!$A22,TechList[Tech_'#],0),),ICM_complexity,0),)</f>
        <v>1.1612064878607426E-2</v>
      </c>
      <c r="H22" s="96">
        <f>INDEX(IF(VALUE(H$1)&lt;=$B22,IF($D22="warranty",ICMw_ST,ICMo_ST),IF($D22="warranty",ICMw_LT,ICMo_LT)),MATCH(INDEX(TechList[Complexity],MATCH(ICM_w!$A22,TechList[Tech_'#],0),),ICM_complexity,0),)</f>
        <v>1.1612064878607426E-2</v>
      </c>
      <c r="I22" s="96">
        <f>INDEX(IF(VALUE(I$1)&lt;=$B22,IF($D22="warranty",ICMw_ST,ICMo_ST),IF($D22="warranty",ICMw_LT,ICMo_LT)),MATCH(INDEX(TechList[Complexity],MATCH(ICM_w!$A22,TechList[Tech_'#],0),),ICM_complexity,0),)</f>
        <v>1.1612064878607426E-2</v>
      </c>
      <c r="J22" s="96">
        <f>INDEX(IF(VALUE(J$1)&lt;=$B22,IF($D22="warranty",ICMw_ST,ICMo_ST),IF($D22="warranty",ICMw_LT,ICMo_LT)),MATCH(INDEX(TechList[Complexity],MATCH(ICM_w!$A22,TechList[Tech_'#],0),),ICM_complexity,0),)</f>
        <v>1.1612064878607426E-2</v>
      </c>
      <c r="K22" s="96">
        <f>INDEX(IF(VALUE(K$1)&lt;=$B22,IF($D22="warranty",ICMw_ST,ICMo_ST),IF($D22="warranty",ICMw_LT,ICMo_LT)),MATCH(INDEX(TechList[Complexity],MATCH(ICM_w!$A22,TechList[Tech_'#],0),),ICM_complexity,0),)</f>
        <v>1.1612064878607426E-2</v>
      </c>
      <c r="L22" s="96">
        <f>INDEX(IF(VALUE(L$1)&lt;=$B22,IF($D22="warranty",ICMw_ST,ICMo_ST),IF($D22="warranty",ICMw_LT,ICMo_LT)),MATCH(INDEX(TechList[Complexity],MATCH(ICM_w!$A22,TechList[Tech_'#],0),),ICM_complexity,0),)</f>
        <v>1.1612064878607426E-2</v>
      </c>
      <c r="M22" s="96">
        <f>INDEX(IF(VALUE(M$1)&lt;=$B22,IF($D22="warranty",ICMw_ST,ICMo_ST),IF($D22="warranty",ICMw_LT,ICMo_LT)),MATCH(INDEX(TechList[Complexity],MATCH(ICM_w!$A22,TechList[Tech_'#],0),),ICM_complexity,0),)</f>
        <v>1.1612064878607426E-2</v>
      </c>
      <c r="N22" s="96">
        <f>INDEX(IF(VALUE(N$1)&lt;=$B22,IF($D22="warranty",ICMw_ST,ICMo_ST),IF($D22="warranty",ICMw_LT,ICMo_LT)),MATCH(INDEX(TechList[Complexity],MATCH(ICM_w!$A22,TechList[Tech_'#],0),),ICM_complexity,0),)</f>
        <v>1.1612064878607426E-2</v>
      </c>
      <c r="O22" s="96">
        <f>INDEX(IF(VALUE(O$1)&lt;=$B22,IF($D22="warranty",ICMw_ST,ICMo_ST),IF($D22="warranty",ICMw_LT,ICMo_LT)),MATCH(INDEX(TechList[Complexity],MATCH(ICM_w!$A22,TechList[Tech_'#],0),),ICM_complexity,0),)</f>
        <v>1.1612064878607426E-2</v>
      </c>
      <c r="P22" s="96">
        <f>INDEX(IF(VALUE(P$1)&lt;=$B22,IF($D22="warranty",ICMw_ST,ICMo_ST),IF($D22="warranty",ICMw_LT,ICMo_LT)),MATCH(INDEX(TechList[Complexity],MATCH(ICM_w!$A22,TechList[Tech_'#],0),),ICM_complexity,0),)</f>
        <v>1.1612064878607426E-2</v>
      </c>
      <c r="Q22" s="96">
        <f>INDEX(IF(VALUE(Q$1)&lt;=$B22,IF($D22="warranty",ICMw_ST,ICMo_ST),IF($D22="warranty",ICMw_LT,ICMo_LT)),MATCH(INDEX(TechList[Complexity],MATCH(ICM_w!$A22,TechList[Tech_'#],0),),ICM_complexity,0),)</f>
        <v>1.1612064878607426E-2</v>
      </c>
      <c r="R22" s="96">
        <f>INDEX(IF(VALUE(R$1)&lt;=$B22,IF($D22="warranty",ICMw_ST,ICMo_ST),IF($D22="warranty",ICMw_LT,ICMo_LT)),MATCH(INDEX(TechList[Complexity],MATCH(ICM_w!$A22,TechList[Tech_'#],0),),ICM_complexity,0),)</f>
        <v>5.4039526304876673E-3</v>
      </c>
      <c r="S22" s="107">
        <f>INDEX(IF(VALUE(S$1)&lt;=$B22,IF($D22="warranty",ICMw_ST,ICMo_ST),IF($D22="warranty",ICMw_LT,ICMo_LT)),MATCH(INDEX(TechList[Complexity],MATCH(ICM_w!$A22,TechList[Tech_'#],0),),ICM_complexity,0),)</f>
        <v>5.4039526304876673E-3</v>
      </c>
      <c r="T22" s="107">
        <f>INDEX(IF(VALUE(T$1)&lt;=$B22,IF($D22="warranty",ICMw_ST,ICMo_ST),IF($D22="warranty",ICMw_LT,ICMo_LT)),MATCH(INDEX(TechList[Complexity],MATCH(ICM_w!$A22,TechList[Tech_'#],0),),ICM_complexity,0),)</f>
        <v>5.4039526304876673E-3</v>
      </c>
      <c r="U22" s="107">
        <f>INDEX(IF(VALUE(U$1)&lt;=$B22,IF($D22="warranty",ICMw_ST,ICMo_ST),IF($D22="warranty",ICMw_LT,ICMo_LT)),MATCH(INDEX(TechList[Complexity],MATCH(ICM_w!$A22,TechList[Tech_'#],0),),ICM_complexity,0),)</f>
        <v>5.4039526304876673E-3</v>
      </c>
      <c r="V22" s="107">
        <f>INDEX(IF(VALUE(V$1)&lt;=$B22,IF($D22="warranty",ICMw_ST,ICMo_ST),IF($D22="warranty",ICMw_LT,ICMo_LT)),MATCH(INDEX(TechList[Complexity],MATCH(ICM_w!$A22,TechList[Tech_'#],0),),ICM_complexity,0),)</f>
        <v>5.4039526304876673E-3</v>
      </c>
      <c r="W22" s="107">
        <f>INDEX(IF(VALUE(W$1)&lt;=$B22,IF($D22="warranty",ICMw_ST,ICMo_ST),IF($D22="warranty",ICMw_LT,ICMo_LT)),MATCH(INDEX(TechList[Complexity],MATCH(ICM_w!$A22,TechList[Tech_'#],0),),ICM_complexity,0),)</f>
        <v>5.4039526304876673E-3</v>
      </c>
    </row>
    <row r="23" spans="1:23" x14ac:dyDescent="0.25">
      <c r="A23" s="92">
        <f>TechList[[#This Row],[Tech_'#]]</f>
        <v>122</v>
      </c>
      <c r="B23" s="93">
        <f>INDEX(IF(WR_curve="2017-2025FRM",TechList[ST_Thru_Ph2],TechList[ST_Thru]),MATCH(ICM_w!$A23,TechList[Tech_'#],0),)</f>
        <v>2024</v>
      </c>
      <c r="C23" s="93" t="str">
        <f>INDEX(TechList[Complexity],MATCH(ICM_w!$A23,TechList[Tech_'#],0),)</f>
        <v>Low2</v>
      </c>
      <c r="D23" s="93" t="s">
        <v>529</v>
      </c>
      <c r="E23" s="96">
        <f>INDEX(IF(VALUE(E$1)&lt;=$B23,IF($D23="warranty",ICMw_ST,ICMo_ST),IF($D23="warranty",ICMw_LT,ICMo_LT)),MATCH(INDEX(TechList[Complexity],MATCH(ICM_w!$A23,TechList[Tech_'#],0),),ICM_complexity,0),)</f>
        <v>1.1612064878607426E-2</v>
      </c>
      <c r="F23" s="96">
        <f>INDEX(IF(VALUE(F$1)&lt;=$B23,IF($D23="warranty",ICMw_ST,ICMo_ST),IF($D23="warranty",ICMw_LT,ICMo_LT)),MATCH(INDEX(TechList[Complexity],MATCH(ICM_w!$A23,TechList[Tech_'#],0),),ICM_complexity,0),)</f>
        <v>1.1612064878607426E-2</v>
      </c>
      <c r="G23" s="96">
        <f>INDEX(IF(VALUE(G$1)&lt;=$B23,IF($D23="warranty",ICMw_ST,ICMo_ST),IF($D23="warranty",ICMw_LT,ICMo_LT)),MATCH(INDEX(TechList[Complexity],MATCH(ICM_w!$A23,TechList[Tech_'#],0),),ICM_complexity,0),)</f>
        <v>1.1612064878607426E-2</v>
      </c>
      <c r="H23" s="96">
        <f>INDEX(IF(VALUE(H$1)&lt;=$B23,IF($D23="warranty",ICMw_ST,ICMo_ST),IF($D23="warranty",ICMw_LT,ICMo_LT)),MATCH(INDEX(TechList[Complexity],MATCH(ICM_w!$A23,TechList[Tech_'#],0),),ICM_complexity,0),)</f>
        <v>1.1612064878607426E-2</v>
      </c>
      <c r="I23" s="96">
        <f>INDEX(IF(VALUE(I$1)&lt;=$B23,IF($D23="warranty",ICMw_ST,ICMo_ST),IF($D23="warranty",ICMw_LT,ICMo_LT)),MATCH(INDEX(TechList[Complexity],MATCH(ICM_w!$A23,TechList[Tech_'#],0),),ICM_complexity,0),)</f>
        <v>1.1612064878607426E-2</v>
      </c>
      <c r="J23" s="96">
        <f>INDEX(IF(VALUE(J$1)&lt;=$B23,IF($D23="warranty",ICMw_ST,ICMo_ST),IF($D23="warranty",ICMw_LT,ICMo_LT)),MATCH(INDEX(TechList[Complexity],MATCH(ICM_w!$A23,TechList[Tech_'#],0),),ICM_complexity,0),)</f>
        <v>1.1612064878607426E-2</v>
      </c>
      <c r="K23" s="96">
        <f>INDEX(IF(VALUE(K$1)&lt;=$B23,IF($D23="warranty",ICMw_ST,ICMo_ST),IF($D23="warranty",ICMw_LT,ICMo_LT)),MATCH(INDEX(TechList[Complexity],MATCH(ICM_w!$A23,TechList[Tech_'#],0),),ICM_complexity,0),)</f>
        <v>1.1612064878607426E-2</v>
      </c>
      <c r="L23" s="96">
        <f>INDEX(IF(VALUE(L$1)&lt;=$B23,IF($D23="warranty",ICMw_ST,ICMo_ST),IF($D23="warranty",ICMw_LT,ICMo_LT)),MATCH(INDEX(TechList[Complexity],MATCH(ICM_w!$A23,TechList[Tech_'#],0),),ICM_complexity,0),)</f>
        <v>1.1612064878607426E-2</v>
      </c>
      <c r="M23" s="96">
        <f>INDEX(IF(VALUE(M$1)&lt;=$B23,IF($D23="warranty",ICMw_ST,ICMo_ST),IF($D23="warranty",ICMw_LT,ICMo_LT)),MATCH(INDEX(TechList[Complexity],MATCH(ICM_w!$A23,TechList[Tech_'#],0),),ICM_complexity,0),)</f>
        <v>1.1612064878607426E-2</v>
      </c>
      <c r="N23" s="96">
        <f>INDEX(IF(VALUE(N$1)&lt;=$B23,IF($D23="warranty",ICMw_ST,ICMo_ST),IF($D23="warranty",ICMw_LT,ICMo_LT)),MATCH(INDEX(TechList[Complexity],MATCH(ICM_w!$A23,TechList[Tech_'#],0),),ICM_complexity,0),)</f>
        <v>1.1612064878607426E-2</v>
      </c>
      <c r="O23" s="96">
        <f>INDEX(IF(VALUE(O$1)&lt;=$B23,IF($D23="warranty",ICMw_ST,ICMo_ST),IF($D23="warranty",ICMw_LT,ICMo_LT)),MATCH(INDEX(TechList[Complexity],MATCH(ICM_w!$A23,TechList[Tech_'#],0),),ICM_complexity,0),)</f>
        <v>1.1612064878607426E-2</v>
      </c>
      <c r="P23" s="96">
        <f>INDEX(IF(VALUE(P$1)&lt;=$B23,IF($D23="warranty",ICMw_ST,ICMo_ST),IF($D23="warranty",ICMw_LT,ICMo_LT)),MATCH(INDEX(TechList[Complexity],MATCH(ICM_w!$A23,TechList[Tech_'#],0),),ICM_complexity,0),)</f>
        <v>1.1612064878607426E-2</v>
      </c>
      <c r="Q23" s="96">
        <f>INDEX(IF(VALUE(Q$1)&lt;=$B23,IF($D23="warranty",ICMw_ST,ICMo_ST),IF($D23="warranty",ICMw_LT,ICMo_LT)),MATCH(INDEX(TechList[Complexity],MATCH(ICM_w!$A23,TechList[Tech_'#],0),),ICM_complexity,0),)</f>
        <v>1.1612064878607426E-2</v>
      </c>
      <c r="R23" s="96">
        <f>INDEX(IF(VALUE(R$1)&lt;=$B23,IF($D23="warranty",ICMw_ST,ICMo_ST),IF($D23="warranty",ICMw_LT,ICMo_LT)),MATCH(INDEX(TechList[Complexity],MATCH(ICM_w!$A23,TechList[Tech_'#],0),),ICM_complexity,0),)</f>
        <v>5.4039526304876673E-3</v>
      </c>
      <c r="S23" s="107">
        <f>INDEX(IF(VALUE(S$1)&lt;=$B23,IF($D23="warranty",ICMw_ST,ICMo_ST),IF($D23="warranty",ICMw_LT,ICMo_LT)),MATCH(INDEX(TechList[Complexity],MATCH(ICM_w!$A23,TechList[Tech_'#],0),),ICM_complexity,0),)</f>
        <v>5.4039526304876673E-3</v>
      </c>
      <c r="T23" s="107">
        <f>INDEX(IF(VALUE(T$1)&lt;=$B23,IF($D23="warranty",ICMw_ST,ICMo_ST),IF($D23="warranty",ICMw_LT,ICMo_LT)),MATCH(INDEX(TechList[Complexity],MATCH(ICM_w!$A23,TechList[Tech_'#],0),),ICM_complexity,0),)</f>
        <v>5.4039526304876673E-3</v>
      </c>
      <c r="U23" s="107">
        <f>INDEX(IF(VALUE(U$1)&lt;=$B23,IF($D23="warranty",ICMw_ST,ICMo_ST),IF($D23="warranty",ICMw_LT,ICMo_LT)),MATCH(INDEX(TechList[Complexity],MATCH(ICM_w!$A23,TechList[Tech_'#],0),),ICM_complexity,0),)</f>
        <v>5.4039526304876673E-3</v>
      </c>
      <c r="V23" s="107">
        <f>INDEX(IF(VALUE(V$1)&lt;=$B23,IF($D23="warranty",ICMw_ST,ICMo_ST),IF($D23="warranty",ICMw_LT,ICMo_LT)),MATCH(INDEX(TechList[Complexity],MATCH(ICM_w!$A23,TechList[Tech_'#],0),),ICM_complexity,0),)</f>
        <v>5.4039526304876673E-3</v>
      </c>
      <c r="W23" s="107">
        <f>INDEX(IF(VALUE(W$1)&lt;=$B23,IF($D23="warranty",ICMw_ST,ICMo_ST),IF($D23="warranty",ICMw_LT,ICMo_LT)),MATCH(INDEX(TechList[Complexity],MATCH(ICM_w!$A23,TechList[Tech_'#],0),),ICM_complexity,0),)</f>
        <v>5.4039526304876673E-3</v>
      </c>
    </row>
    <row r="24" spans="1:23" x14ac:dyDescent="0.25">
      <c r="A24" s="92">
        <f>TechList[[#This Row],[Tech_'#]]</f>
        <v>123</v>
      </c>
      <c r="B24" s="93">
        <f>INDEX(IF(WR_curve="2017-2025FRM",TechList[ST_Thru_Ph2],TechList[ST_Thru]),MATCH(ICM_w!$A24,TechList[Tech_'#],0),)</f>
        <v>2024</v>
      </c>
      <c r="C24" s="93" t="str">
        <f>INDEX(TechList[Complexity],MATCH(ICM_w!$A24,TechList[Tech_'#],0),)</f>
        <v>Low2</v>
      </c>
      <c r="D24" s="93" t="s">
        <v>529</v>
      </c>
      <c r="E24" s="96">
        <f>INDEX(IF(VALUE(E$1)&lt;=$B24,IF($D24="warranty",ICMw_ST,ICMo_ST),IF($D24="warranty",ICMw_LT,ICMo_LT)),MATCH(INDEX(TechList[Complexity],MATCH(ICM_w!$A24,TechList[Tech_'#],0),),ICM_complexity,0),)</f>
        <v>1.1612064878607426E-2</v>
      </c>
      <c r="F24" s="96">
        <f>INDEX(IF(VALUE(F$1)&lt;=$B24,IF($D24="warranty",ICMw_ST,ICMo_ST),IF($D24="warranty",ICMw_LT,ICMo_LT)),MATCH(INDEX(TechList[Complexity],MATCH(ICM_w!$A24,TechList[Tech_'#],0),),ICM_complexity,0),)</f>
        <v>1.1612064878607426E-2</v>
      </c>
      <c r="G24" s="96">
        <f>INDEX(IF(VALUE(G$1)&lt;=$B24,IF($D24="warranty",ICMw_ST,ICMo_ST),IF($D24="warranty",ICMw_LT,ICMo_LT)),MATCH(INDEX(TechList[Complexity],MATCH(ICM_w!$A24,TechList[Tech_'#],0),),ICM_complexity,0),)</f>
        <v>1.1612064878607426E-2</v>
      </c>
      <c r="H24" s="96">
        <f>INDEX(IF(VALUE(H$1)&lt;=$B24,IF($D24="warranty",ICMw_ST,ICMo_ST),IF($D24="warranty",ICMw_LT,ICMo_LT)),MATCH(INDEX(TechList[Complexity],MATCH(ICM_w!$A24,TechList[Tech_'#],0),),ICM_complexity,0),)</f>
        <v>1.1612064878607426E-2</v>
      </c>
      <c r="I24" s="96">
        <f>INDEX(IF(VALUE(I$1)&lt;=$B24,IF($D24="warranty",ICMw_ST,ICMo_ST),IF($D24="warranty",ICMw_LT,ICMo_LT)),MATCH(INDEX(TechList[Complexity],MATCH(ICM_w!$A24,TechList[Tech_'#],0),),ICM_complexity,0),)</f>
        <v>1.1612064878607426E-2</v>
      </c>
      <c r="J24" s="96">
        <f>INDEX(IF(VALUE(J$1)&lt;=$B24,IF($D24="warranty",ICMw_ST,ICMo_ST),IF($D24="warranty",ICMw_LT,ICMo_LT)),MATCH(INDEX(TechList[Complexity],MATCH(ICM_w!$A24,TechList[Tech_'#],0),),ICM_complexity,0),)</f>
        <v>1.1612064878607426E-2</v>
      </c>
      <c r="K24" s="96">
        <f>INDEX(IF(VALUE(K$1)&lt;=$B24,IF($D24="warranty",ICMw_ST,ICMo_ST),IF($D24="warranty",ICMw_LT,ICMo_LT)),MATCH(INDEX(TechList[Complexity],MATCH(ICM_w!$A24,TechList[Tech_'#],0),),ICM_complexity,0),)</f>
        <v>1.1612064878607426E-2</v>
      </c>
      <c r="L24" s="96">
        <f>INDEX(IF(VALUE(L$1)&lt;=$B24,IF($D24="warranty",ICMw_ST,ICMo_ST),IF($D24="warranty",ICMw_LT,ICMo_LT)),MATCH(INDEX(TechList[Complexity],MATCH(ICM_w!$A24,TechList[Tech_'#],0),),ICM_complexity,0),)</f>
        <v>1.1612064878607426E-2</v>
      </c>
      <c r="M24" s="96">
        <f>INDEX(IF(VALUE(M$1)&lt;=$B24,IF($D24="warranty",ICMw_ST,ICMo_ST),IF($D24="warranty",ICMw_LT,ICMo_LT)),MATCH(INDEX(TechList[Complexity],MATCH(ICM_w!$A24,TechList[Tech_'#],0),),ICM_complexity,0),)</f>
        <v>1.1612064878607426E-2</v>
      </c>
      <c r="N24" s="96">
        <f>INDEX(IF(VALUE(N$1)&lt;=$B24,IF($D24="warranty",ICMw_ST,ICMo_ST),IF($D24="warranty",ICMw_LT,ICMo_LT)),MATCH(INDEX(TechList[Complexity],MATCH(ICM_w!$A24,TechList[Tech_'#],0),),ICM_complexity,0),)</f>
        <v>1.1612064878607426E-2</v>
      </c>
      <c r="O24" s="96">
        <f>INDEX(IF(VALUE(O$1)&lt;=$B24,IF($D24="warranty",ICMw_ST,ICMo_ST),IF($D24="warranty",ICMw_LT,ICMo_LT)),MATCH(INDEX(TechList[Complexity],MATCH(ICM_w!$A24,TechList[Tech_'#],0),),ICM_complexity,0),)</f>
        <v>1.1612064878607426E-2</v>
      </c>
      <c r="P24" s="96">
        <f>INDEX(IF(VALUE(P$1)&lt;=$B24,IF($D24="warranty",ICMw_ST,ICMo_ST),IF($D24="warranty",ICMw_LT,ICMo_LT)),MATCH(INDEX(TechList[Complexity],MATCH(ICM_w!$A24,TechList[Tech_'#],0),),ICM_complexity,0),)</f>
        <v>1.1612064878607426E-2</v>
      </c>
      <c r="Q24" s="96">
        <f>INDEX(IF(VALUE(Q$1)&lt;=$B24,IF($D24="warranty",ICMw_ST,ICMo_ST),IF($D24="warranty",ICMw_LT,ICMo_LT)),MATCH(INDEX(TechList[Complexity],MATCH(ICM_w!$A24,TechList[Tech_'#],0),),ICM_complexity,0),)</f>
        <v>1.1612064878607426E-2</v>
      </c>
      <c r="R24" s="96">
        <f>INDEX(IF(VALUE(R$1)&lt;=$B24,IF($D24="warranty",ICMw_ST,ICMo_ST),IF($D24="warranty",ICMw_LT,ICMo_LT)),MATCH(INDEX(TechList[Complexity],MATCH(ICM_w!$A24,TechList[Tech_'#],0),),ICM_complexity,0),)</f>
        <v>5.4039526304876673E-3</v>
      </c>
      <c r="S24" s="107">
        <f>INDEX(IF(VALUE(S$1)&lt;=$B24,IF($D24="warranty",ICMw_ST,ICMo_ST),IF($D24="warranty",ICMw_LT,ICMo_LT)),MATCH(INDEX(TechList[Complexity],MATCH(ICM_w!$A24,TechList[Tech_'#],0),),ICM_complexity,0),)</f>
        <v>5.4039526304876673E-3</v>
      </c>
      <c r="T24" s="107">
        <f>INDEX(IF(VALUE(T$1)&lt;=$B24,IF($D24="warranty",ICMw_ST,ICMo_ST),IF($D24="warranty",ICMw_LT,ICMo_LT)),MATCH(INDEX(TechList[Complexity],MATCH(ICM_w!$A24,TechList[Tech_'#],0),),ICM_complexity,0),)</f>
        <v>5.4039526304876673E-3</v>
      </c>
      <c r="U24" s="107">
        <f>INDEX(IF(VALUE(U$1)&lt;=$B24,IF($D24="warranty",ICMw_ST,ICMo_ST),IF($D24="warranty",ICMw_LT,ICMo_LT)),MATCH(INDEX(TechList[Complexity],MATCH(ICM_w!$A24,TechList[Tech_'#],0),),ICM_complexity,0),)</f>
        <v>5.4039526304876673E-3</v>
      </c>
      <c r="V24" s="107">
        <f>INDEX(IF(VALUE(V$1)&lt;=$B24,IF($D24="warranty",ICMw_ST,ICMo_ST),IF($D24="warranty",ICMw_LT,ICMo_LT)),MATCH(INDEX(TechList[Complexity],MATCH(ICM_w!$A24,TechList[Tech_'#],0),),ICM_complexity,0),)</f>
        <v>5.4039526304876673E-3</v>
      </c>
      <c r="W24" s="107">
        <f>INDEX(IF(VALUE(W$1)&lt;=$B24,IF($D24="warranty",ICMw_ST,ICMo_ST),IF($D24="warranty",ICMw_LT,ICMo_LT)),MATCH(INDEX(TechList[Complexity],MATCH(ICM_w!$A24,TechList[Tech_'#],0),),ICM_complexity,0),)</f>
        <v>5.4039526304876673E-3</v>
      </c>
    </row>
    <row r="25" spans="1:23" x14ac:dyDescent="0.25">
      <c r="A25" s="92">
        <f>TechList[[#This Row],[Tech_'#]]</f>
        <v>124</v>
      </c>
      <c r="B25" s="93">
        <f>INDEX(IF(WR_curve="2017-2025FRM",TechList[ST_Thru_Ph2],TechList[ST_Thru]),MATCH(ICM_w!$A25,TechList[Tech_'#],0),)</f>
        <v>2024</v>
      </c>
      <c r="C25" s="93" t="str">
        <f>INDEX(TechList[Complexity],MATCH(ICM_w!$A25,TechList[Tech_'#],0),)</f>
        <v>Low2</v>
      </c>
      <c r="D25" s="93" t="s">
        <v>529</v>
      </c>
      <c r="E25" s="96">
        <f>INDEX(IF(VALUE(E$1)&lt;=$B25,IF($D25="warranty",ICMw_ST,ICMo_ST),IF($D25="warranty",ICMw_LT,ICMo_LT)),MATCH(INDEX(TechList[Complexity],MATCH(ICM_w!$A25,TechList[Tech_'#],0),),ICM_complexity,0),)</f>
        <v>1.1612064878607426E-2</v>
      </c>
      <c r="F25" s="96">
        <f>INDEX(IF(VALUE(F$1)&lt;=$B25,IF($D25="warranty",ICMw_ST,ICMo_ST),IF($D25="warranty",ICMw_LT,ICMo_LT)),MATCH(INDEX(TechList[Complexity],MATCH(ICM_w!$A25,TechList[Tech_'#],0),),ICM_complexity,0),)</f>
        <v>1.1612064878607426E-2</v>
      </c>
      <c r="G25" s="96">
        <f>INDEX(IF(VALUE(G$1)&lt;=$B25,IF($D25="warranty",ICMw_ST,ICMo_ST),IF($D25="warranty",ICMw_LT,ICMo_LT)),MATCH(INDEX(TechList[Complexity],MATCH(ICM_w!$A25,TechList[Tech_'#],0),),ICM_complexity,0),)</f>
        <v>1.1612064878607426E-2</v>
      </c>
      <c r="H25" s="96">
        <f>INDEX(IF(VALUE(H$1)&lt;=$B25,IF($D25="warranty",ICMw_ST,ICMo_ST),IF($D25="warranty",ICMw_LT,ICMo_LT)),MATCH(INDEX(TechList[Complexity],MATCH(ICM_w!$A25,TechList[Tech_'#],0),),ICM_complexity,0),)</f>
        <v>1.1612064878607426E-2</v>
      </c>
      <c r="I25" s="96">
        <f>INDEX(IF(VALUE(I$1)&lt;=$B25,IF($D25="warranty",ICMw_ST,ICMo_ST),IF($D25="warranty",ICMw_LT,ICMo_LT)),MATCH(INDEX(TechList[Complexity],MATCH(ICM_w!$A25,TechList[Tech_'#],0),),ICM_complexity,0),)</f>
        <v>1.1612064878607426E-2</v>
      </c>
      <c r="J25" s="96">
        <f>INDEX(IF(VALUE(J$1)&lt;=$B25,IF($D25="warranty",ICMw_ST,ICMo_ST),IF($D25="warranty",ICMw_LT,ICMo_LT)),MATCH(INDEX(TechList[Complexity],MATCH(ICM_w!$A25,TechList[Tech_'#],0),),ICM_complexity,0),)</f>
        <v>1.1612064878607426E-2</v>
      </c>
      <c r="K25" s="96">
        <f>INDEX(IF(VALUE(K$1)&lt;=$B25,IF($D25="warranty",ICMw_ST,ICMo_ST),IF($D25="warranty",ICMw_LT,ICMo_LT)),MATCH(INDEX(TechList[Complexity],MATCH(ICM_w!$A25,TechList[Tech_'#],0),),ICM_complexity,0),)</f>
        <v>1.1612064878607426E-2</v>
      </c>
      <c r="L25" s="96">
        <f>INDEX(IF(VALUE(L$1)&lt;=$B25,IF($D25="warranty",ICMw_ST,ICMo_ST),IF($D25="warranty",ICMw_LT,ICMo_LT)),MATCH(INDEX(TechList[Complexity],MATCH(ICM_w!$A25,TechList[Tech_'#],0),),ICM_complexity,0),)</f>
        <v>1.1612064878607426E-2</v>
      </c>
      <c r="M25" s="96">
        <f>INDEX(IF(VALUE(M$1)&lt;=$B25,IF($D25="warranty",ICMw_ST,ICMo_ST),IF($D25="warranty",ICMw_LT,ICMo_LT)),MATCH(INDEX(TechList[Complexity],MATCH(ICM_w!$A25,TechList[Tech_'#],0),),ICM_complexity,0),)</f>
        <v>1.1612064878607426E-2</v>
      </c>
      <c r="N25" s="96">
        <f>INDEX(IF(VALUE(N$1)&lt;=$B25,IF($D25="warranty",ICMw_ST,ICMo_ST),IF($D25="warranty",ICMw_LT,ICMo_LT)),MATCH(INDEX(TechList[Complexity],MATCH(ICM_w!$A25,TechList[Tech_'#],0),),ICM_complexity,0),)</f>
        <v>1.1612064878607426E-2</v>
      </c>
      <c r="O25" s="96">
        <f>INDEX(IF(VALUE(O$1)&lt;=$B25,IF($D25="warranty",ICMw_ST,ICMo_ST),IF($D25="warranty",ICMw_LT,ICMo_LT)),MATCH(INDEX(TechList[Complexity],MATCH(ICM_w!$A25,TechList[Tech_'#],0),),ICM_complexity,0),)</f>
        <v>1.1612064878607426E-2</v>
      </c>
      <c r="P25" s="96">
        <f>INDEX(IF(VALUE(P$1)&lt;=$B25,IF($D25="warranty",ICMw_ST,ICMo_ST),IF($D25="warranty",ICMw_LT,ICMo_LT)),MATCH(INDEX(TechList[Complexity],MATCH(ICM_w!$A25,TechList[Tech_'#],0),),ICM_complexity,0),)</f>
        <v>1.1612064878607426E-2</v>
      </c>
      <c r="Q25" s="96">
        <f>INDEX(IF(VALUE(Q$1)&lt;=$B25,IF($D25="warranty",ICMw_ST,ICMo_ST),IF($D25="warranty",ICMw_LT,ICMo_LT)),MATCH(INDEX(TechList[Complexity],MATCH(ICM_w!$A25,TechList[Tech_'#],0),),ICM_complexity,0),)</f>
        <v>1.1612064878607426E-2</v>
      </c>
      <c r="R25" s="96">
        <f>INDEX(IF(VALUE(R$1)&lt;=$B25,IF($D25="warranty",ICMw_ST,ICMo_ST),IF($D25="warranty",ICMw_LT,ICMo_LT)),MATCH(INDEX(TechList[Complexity],MATCH(ICM_w!$A25,TechList[Tech_'#],0),),ICM_complexity,0),)</f>
        <v>5.4039526304876673E-3</v>
      </c>
      <c r="S25" s="107">
        <f>INDEX(IF(VALUE(S$1)&lt;=$B25,IF($D25="warranty",ICMw_ST,ICMo_ST),IF($D25="warranty",ICMw_LT,ICMo_LT)),MATCH(INDEX(TechList[Complexity],MATCH(ICM_w!$A25,TechList[Tech_'#],0),),ICM_complexity,0),)</f>
        <v>5.4039526304876673E-3</v>
      </c>
      <c r="T25" s="107">
        <f>INDEX(IF(VALUE(T$1)&lt;=$B25,IF($D25="warranty",ICMw_ST,ICMo_ST),IF($D25="warranty",ICMw_LT,ICMo_LT)),MATCH(INDEX(TechList[Complexity],MATCH(ICM_w!$A25,TechList[Tech_'#],0),),ICM_complexity,0),)</f>
        <v>5.4039526304876673E-3</v>
      </c>
      <c r="U25" s="107">
        <f>INDEX(IF(VALUE(U$1)&lt;=$B25,IF($D25="warranty",ICMw_ST,ICMo_ST),IF($D25="warranty",ICMw_LT,ICMo_LT)),MATCH(INDEX(TechList[Complexity],MATCH(ICM_w!$A25,TechList[Tech_'#],0),),ICM_complexity,0),)</f>
        <v>5.4039526304876673E-3</v>
      </c>
      <c r="V25" s="107">
        <f>INDEX(IF(VALUE(V$1)&lt;=$B25,IF($D25="warranty",ICMw_ST,ICMo_ST),IF($D25="warranty",ICMw_LT,ICMo_LT)),MATCH(INDEX(TechList[Complexity],MATCH(ICM_w!$A25,TechList[Tech_'#],0),),ICM_complexity,0),)</f>
        <v>5.4039526304876673E-3</v>
      </c>
      <c r="W25" s="107">
        <f>INDEX(IF(VALUE(W$1)&lt;=$B25,IF($D25="warranty",ICMw_ST,ICMo_ST),IF($D25="warranty",ICMw_LT,ICMo_LT)),MATCH(INDEX(TechList[Complexity],MATCH(ICM_w!$A25,TechList[Tech_'#],0),),ICM_complexity,0),)</f>
        <v>5.4039526304876673E-3</v>
      </c>
    </row>
    <row r="26" spans="1:23" x14ac:dyDescent="0.25">
      <c r="A26" s="92">
        <f>TechList[[#This Row],[Tech_'#]]</f>
        <v>125</v>
      </c>
      <c r="B26" s="93">
        <f>INDEX(IF(WR_curve="2017-2025FRM",TechList[ST_Thru_Ph2],TechList[ST_Thru]),MATCH(ICM_w!$A26,TechList[Tech_'#],0),)</f>
        <v>2024</v>
      </c>
      <c r="C26" s="93" t="str">
        <f>INDEX(TechList[Complexity],MATCH(ICM_w!$A26,TechList[Tech_'#],0),)</f>
        <v>Low2</v>
      </c>
      <c r="D26" s="93" t="s">
        <v>529</v>
      </c>
      <c r="E26" s="96">
        <f>INDEX(IF(VALUE(E$1)&lt;=$B26,IF($D26="warranty",ICMw_ST,ICMo_ST),IF($D26="warranty",ICMw_LT,ICMo_LT)),MATCH(INDEX(TechList[Complexity],MATCH(ICM_w!$A26,TechList[Tech_'#],0),),ICM_complexity,0),)</f>
        <v>1.1612064878607426E-2</v>
      </c>
      <c r="F26" s="96">
        <f>INDEX(IF(VALUE(F$1)&lt;=$B26,IF($D26="warranty",ICMw_ST,ICMo_ST),IF($D26="warranty",ICMw_LT,ICMo_LT)),MATCH(INDEX(TechList[Complexity],MATCH(ICM_w!$A26,TechList[Tech_'#],0),),ICM_complexity,0),)</f>
        <v>1.1612064878607426E-2</v>
      </c>
      <c r="G26" s="96">
        <f>INDEX(IF(VALUE(G$1)&lt;=$B26,IF($D26="warranty",ICMw_ST,ICMo_ST),IF($D26="warranty",ICMw_LT,ICMo_LT)),MATCH(INDEX(TechList[Complexity],MATCH(ICM_w!$A26,TechList[Tech_'#],0),),ICM_complexity,0),)</f>
        <v>1.1612064878607426E-2</v>
      </c>
      <c r="H26" s="96">
        <f>INDEX(IF(VALUE(H$1)&lt;=$B26,IF($D26="warranty",ICMw_ST,ICMo_ST),IF($D26="warranty",ICMw_LT,ICMo_LT)),MATCH(INDEX(TechList[Complexity],MATCH(ICM_w!$A26,TechList[Tech_'#],0),),ICM_complexity,0),)</f>
        <v>1.1612064878607426E-2</v>
      </c>
      <c r="I26" s="96">
        <f>INDEX(IF(VALUE(I$1)&lt;=$B26,IF($D26="warranty",ICMw_ST,ICMo_ST),IF($D26="warranty",ICMw_LT,ICMo_LT)),MATCH(INDEX(TechList[Complexity],MATCH(ICM_w!$A26,TechList[Tech_'#],0),),ICM_complexity,0),)</f>
        <v>1.1612064878607426E-2</v>
      </c>
      <c r="J26" s="96">
        <f>INDEX(IF(VALUE(J$1)&lt;=$B26,IF($D26="warranty",ICMw_ST,ICMo_ST),IF($D26="warranty",ICMw_LT,ICMo_LT)),MATCH(INDEX(TechList[Complexity],MATCH(ICM_w!$A26,TechList[Tech_'#],0),),ICM_complexity,0),)</f>
        <v>1.1612064878607426E-2</v>
      </c>
      <c r="K26" s="96">
        <f>INDEX(IF(VALUE(K$1)&lt;=$B26,IF($D26="warranty",ICMw_ST,ICMo_ST),IF($D26="warranty",ICMw_LT,ICMo_LT)),MATCH(INDEX(TechList[Complexity],MATCH(ICM_w!$A26,TechList[Tech_'#],0),),ICM_complexity,0),)</f>
        <v>1.1612064878607426E-2</v>
      </c>
      <c r="L26" s="96">
        <f>INDEX(IF(VALUE(L$1)&lt;=$B26,IF($D26="warranty",ICMw_ST,ICMo_ST),IF($D26="warranty",ICMw_LT,ICMo_LT)),MATCH(INDEX(TechList[Complexity],MATCH(ICM_w!$A26,TechList[Tech_'#],0),),ICM_complexity,0),)</f>
        <v>1.1612064878607426E-2</v>
      </c>
      <c r="M26" s="96">
        <f>INDEX(IF(VALUE(M$1)&lt;=$B26,IF($D26="warranty",ICMw_ST,ICMo_ST),IF($D26="warranty",ICMw_LT,ICMo_LT)),MATCH(INDEX(TechList[Complexity],MATCH(ICM_w!$A26,TechList[Tech_'#],0),),ICM_complexity,0),)</f>
        <v>1.1612064878607426E-2</v>
      </c>
      <c r="N26" s="96">
        <f>INDEX(IF(VALUE(N$1)&lt;=$B26,IF($D26="warranty",ICMw_ST,ICMo_ST),IF($D26="warranty",ICMw_LT,ICMo_LT)),MATCH(INDEX(TechList[Complexity],MATCH(ICM_w!$A26,TechList[Tech_'#],0),),ICM_complexity,0),)</f>
        <v>1.1612064878607426E-2</v>
      </c>
      <c r="O26" s="96">
        <f>INDEX(IF(VALUE(O$1)&lt;=$B26,IF($D26="warranty",ICMw_ST,ICMo_ST),IF($D26="warranty",ICMw_LT,ICMo_LT)),MATCH(INDEX(TechList[Complexity],MATCH(ICM_w!$A26,TechList[Tech_'#],0),),ICM_complexity,0),)</f>
        <v>1.1612064878607426E-2</v>
      </c>
      <c r="P26" s="96">
        <f>INDEX(IF(VALUE(P$1)&lt;=$B26,IF($D26="warranty",ICMw_ST,ICMo_ST),IF($D26="warranty",ICMw_LT,ICMo_LT)),MATCH(INDEX(TechList[Complexity],MATCH(ICM_w!$A26,TechList[Tech_'#],0),),ICM_complexity,0),)</f>
        <v>1.1612064878607426E-2</v>
      </c>
      <c r="Q26" s="96">
        <f>INDEX(IF(VALUE(Q$1)&lt;=$B26,IF($D26="warranty",ICMw_ST,ICMo_ST),IF($D26="warranty",ICMw_LT,ICMo_LT)),MATCH(INDEX(TechList[Complexity],MATCH(ICM_w!$A26,TechList[Tech_'#],0),),ICM_complexity,0),)</f>
        <v>1.1612064878607426E-2</v>
      </c>
      <c r="R26" s="96">
        <f>INDEX(IF(VALUE(R$1)&lt;=$B26,IF($D26="warranty",ICMw_ST,ICMo_ST),IF($D26="warranty",ICMw_LT,ICMo_LT)),MATCH(INDEX(TechList[Complexity],MATCH(ICM_w!$A26,TechList[Tech_'#],0),),ICM_complexity,0),)</f>
        <v>5.4039526304876673E-3</v>
      </c>
      <c r="S26" s="107">
        <f>INDEX(IF(VALUE(S$1)&lt;=$B26,IF($D26="warranty",ICMw_ST,ICMo_ST),IF($D26="warranty",ICMw_LT,ICMo_LT)),MATCH(INDEX(TechList[Complexity],MATCH(ICM_w!$A26,TechList[Tech_'#],0),),ICM_complexity,0),)</f>
        <v>5.4039526304876673E-3</v>
      </c>
      <c r="T26" s="107">
        <f>INDEX(IF(VALUE(T$1)&lt;=$B26,IF($D26="warranty",ICMw_ST,ICMo_ST),IF($D26="warranty",ICMw_LT,ICMo_LT)),MATCH(INDEX(TechList[Complexity],MATCH(ICM_w!$A26,TechList[Tech_'#],0),),ICM_complexity,0),)</f>
        <v>5.4039526304876673E-3</v>
      </c>
      <c r="U26" s="107">
        <f>INDEX(IF(VALUE(U$1)&lt;=$B26,IF($D26="warranty",ICMw_ST,ICMo_ST),IF($D26="warranty",ICMw_LT,ICMo_LT)),MATCH(INDEX(TechList[Complexity],MATCH(ICM_w!$A26,TechList[Tech_'#],0),),ICM_complexity,0),)</f>
        <v>5.4039526304876673E-3</v>
      </c>
      <c r="V26" s="107">
        <f>INDEX(IF(VALUE(V$1)&lt;=$B26,IF($D26="warranty",ICMw_ST,ICMo_ST),IF($D26="warranty",ICMw_LT,ICMo_LT)),MATCH(INDEX(TechList[Complexity],MATCH(ICM_w!$A26,TechList[Tech_'#],0),),ICM_complexity,0),)</f>
        <v>5.4039526304876673E-3</v>
      </c>
      <c r="W26" s="107">
        <f>INDEX(IF(VALUE(W$1)&lt;=$B26,IF($D26="warranty",ICMw_ST,ICMo_ST),IF($D26="warranty",ICMw_LT,ICMo_LT)),MATCH(INDEX(TechList[Complexity],MATCH(ICM_w!$A26,TechList[Tech_'#],0),),ICM_complexity,0),)</f>
        <v>5.4039526304876673E-3</v>
      </c>
    </row>
    <row r="27" spans="1:23" x14ac:dyDescent="0.25">
      <c r="A27" s="92">
        <f>TechList[[#This Row],[Tech_'#]]</f>
        <v>126</v>
      </c>
      <c r="B27" s="93">
        <f>INDEX(IF(WR_curve="2017-2025FRM",TechList[ST_Thru_Ph2],TechList[ST_Thru]),MATCH(ICM_w!$A27,TechList[Tech_'#],0),)</f>
        <v>2024</v>
      </c>
      <c r="C27" s="93" t="str">
        <f>INDEX(TechList[Complexity],MATCH(ICM_w!$A27,TechList[Tech_'#],0),)</f>
        <v>Low2</v>
      </c>
      <c r="D27" s="93" t="s">
        <v>529</v>
      </c>
      <c r="E27" s="96">
        <f>INDEX(IF(VALUE(E$1)&lt;=$B27,IF($D27="warranty",ICMw_ST,ICMo_ST),IF($D27="warranty",ICMw_LT,ICMo_LT)),MATCH(INDEX(TechList[Complexity],MATCH(ICM_w!$A27,TechList[Tech_'#],0),),ICM_complexity,0),)</f>
        <v>1.1612064878607426E-2</v>
      </c>
      <c r="F27" s="96">
        <f>INDEX(IF(VALUE(F$1)&lt;=$B27,IF($D27="warranty",ICMw_ST,ICMo_ST),IF($D27="warranty",ICMw_LT,ICMo_LT)),MATCH(INDEX(TechList[Complexity],MATCH(ICM_w!$A27,TechList[Tech_'#],0),),ICM_complexity,0),)</f>
        <v>1.1612064878607426E-2</v>
      </c>
      <c r="G27" s="96">
        <f>INDEX(IF(VALUE(G$1)&lt;=$B27,IF($D27="warranty",ICMw_ST,ICMo_ST),IF($D27="warranty",ICMw_LT,ICMo_LT)),MATCH(INDEX(TechList[Complexity],MATCH(ICM_w!$A27,TechList[Tech_'#],0),),ICM_complexity,0),)</f>
        <v>1.1612064878607426E-2</v>
      </c>
      <c r="H27" s="96">
        <f>INDEX(IF(VALUE(H$1)&lt;=$B27,IF($D27="warranty",ICMw_ST,ICMo_ST),IF($D27="warranty",ICMw_LT,ICMo_LT)),MATCH(INDEX(TechList[Complexity],MATCH(ICM_w!$A27,TechList[Tech_'#],0),),ICM_complexity,0),)</f>
        <v>1.1612064878607426E-2</v>
      </c>
      <c r="I27" s="96">
        <f>INDEX(IF(VALUE(I$1)&lt;=$B27,IF($D27="warranty",ICMw_ST,ICMo_ST),IF($D27="warranty",ICMw_LT,ICMo_LT)),MATCH(INDEX(TechList[Complexity],MATCH(ICM_w!$A27,TechList[Tech_'#],0),),ICM_complexity,0),)</f>
        <v>1.1612064878607426E-2</v>
      </c>
      <c r="J27" s="96">
        <f>INDEX(IF(VALUE(J$1)&lt;=$B27,IF($D27="warranty",ICMw_ST,ICMo_ST),IF($D27="warranty",ICMw_LT,ICMo_LT)),MATCH(INDEX(TechList[Complexity],MATCH(ICM_w!$A27,TechList[Tech_'#],0),),ICM_complexity,0),)</f>
        <v>1.1612064878607426E-2</v>
      </c>
      <c r="K27" s="96">
        <f>INDEX(IF(VALUE(K$1)&lt;=$B27,IF($D27="warranty",ICMw_ST,ICMo_ST),IF($D27="warranty",ICMw_LT,ICMo_LT)),MATCH(INDEX(TechList[Complexity],MATCH(ICM_w!$A27,TechList[Tech_'#],0),),ICM_complexity,0),)</f>
        <v>1.1612064878607426E-2</v>
      </c>
      <c r="L27" s="96">
        <f>INDEX(IF(VALUE(L$1)&lt;=$B27,IF($D27="warranty",ICMw_ST,ICMo_ST),IF($D27="warranty",ICMw_LT,ICMo_LT)),MATCH(INDEX(TechList[Complexity],MATCH(ICM_w!$A27,TechList[Tech_'#],0),),ICM_complexity,0),)</f>
        <v>1.1612064878607426E-2</v>
      </c>
      <c r="M27" s="96">
        <f>INDEX(IF(VALUE(M$1)&lt;=$B27,IF($D27="warranty",ICMw_ST,ICMo_ST),IF($D27="warranty",ICMw_LT,ICMo_LT)),MATCH(INDEX(TechList[Complexity],MATCH(ICM_w!$A27,TechList[Tech_'#],0),),ICM_complexity,0),)</f>
        <v>1.1612064878607426E-2</v>
      </c>
      <c r="N27" s="96">
        <f>INDEX(IF(VALUE(N$1)&lt;=$B27,IF($D27="warranty",ICMw_ST,ICMo_ST),IF($D27="warranty",ICMw_LT,ICMo_LT)),MATCH(INDEX(TechList[Complexity],MATCH(ICM_w!$A27,TechList[Tech_'#],0),),ICM_complexity,0),)</f>
        <v>1.1612064878607426E-2</v>
      </c>
      <c r="O27" s="96">
        <f>INDEX(IF(VALUE(O$1)&lt;=$B27,IF($D27="warranty",ICMw_ST,ICMo_ST),IF($D27="warranty",ICMw_LT,ICMo_LT)),MATCH(INDEX(TechList[Complexity],MATCH(ICM_w!$A27,TechList[Tech_'#],0),),ICM_complexity,0),)</f>
        <v>1.1612064878607426E-2</v>
      </c>
      <c r="P27" s="96">
        <f>INDEX(IF(VALUE(P$1)&lt;=$B27,IF($D27="warranty",ICMw_ST,ICMo_ST),IF($D27="warranty",ICMw_LT,ICMo_LT)),MATCH(INDEX(TechList[Complexity],MATCH(ICM_w!$A27,TechList[Tech_'#],0),),ICM_complexity,0),)</f>
        <v>1.1612064878607426E-2</v>
      </c>
      <c r="Q27" s="96">
        <f>INDEX(IF(VALUE(Q$1)&lt;=$B27,IF($D27="warranty",ICMw_ST,ICMo_ST),IF($D27="warranty",ICMw_LT,ICMo_LT)),MATCH(INDEX(TechList[Complexity],MATCH(ICM_w!$A27,TechList[Tech_'#],0),),ICM_complexity,0),)</f>
        <v>1.1612064878607426E-2</v>
      </c>
      <c r="R27" s="96">
        <f>INDEX(IF(VALUE(R$1)&lt;=$B27,IF($D27="warranty",ICMw_ST,ICMo_ST),IF($D27="warranty",ICMw_LT,ICMo_LT)),MATCH(INDEX(TechList[Complexity],MATCH(ICM_w!$A27,TechList[Tech_'#],0),),ICM_complexity,0),)</f>
        <v>5.4039526304876673E-3</v>
      </c>
      <c r="S27" s="107">
        <f>INDEX(IF(VALUE(S$1)&lt;=$B27,IF($D27="warranty",ICMw_ST,ICMo_ST),IF($D27="warranty",ICMw_LT,ICMo_LT)),MATCH(INDEX(TechList[Complexity],MATCH(ICM_w!$A27,TechList[Tech_'#],0),),ICM_complexity,0),)</f>
        <v>5.4039526304876673E-3</v>
      </c>
      <c r="T27" s="107">
        <f>INDEX(IF(VALUE(T$1)&lt;=$B27,IF($D27="warranty",ICMw_ST,ICMo_ST),IF($D27="warranty",ICMw_LT,ICMo_LT)),MATCH(INDEX(TechList[Complexity],MATCH(ICM_w!$A27,TechList[Tech_'#],0),),ICM_complexity,0),)</f>
        <v>5.4039526304876673E-3</v>
      </c>
      <c r="U27" s="107">
        <f>INDEX(IF(VALUE(U$1)&lt;=$B27,IF($D27="warranty",ICMw_ST,ICMo_ST),IF($D27="warranty",ICMw_LT,ICMo_LT)),MATCH(INDEX(TechList[Complexity],MATCH(ICM_w!$A27,TechList[Tech_'#],0),),ICM_complexity,0),)</f>
        <v>5.4039526304876673E-3</v>
      </c>
      <c r="V27" s="107">
        <f>INDEX(IF(VALUE(V$1)&lt;=$B27,IF($D27="warranty",ICMw_ST,ICMo_ST),IF($D27="warranty",ICMw_LT,ICMo_LT)),MATCH(INDEX(TechList[Complexity],MATCH(ICM_w!$A27,TechList[Tech_'#],0),),ICM_complexity,0),)</f>
        <v>5.4039526304876673E-3</v>
      </c>
      <c r="W27" s="107">
        <f>INDEX(IF(VALUE(W$1)&lt;=$B27,IF($D27="warranty",ICMw_ST,ICMo_ST),IF($D27="warranty",ICMw_LT,ICMo_LT)),MATCH(INDEX(TechList[Complexity],MATCH(ICM_w!$A27,TechList[Tech_'#],0),),ICM_complexity,0),)</f>
        <v>5.4039526304876673E-3</v>
      </c>
    </row>
    <row r="28" spans="1:23" x14ac:dyDescent="0.25">
      <c r="A28" s="92">
        <f>TechList[[#This Row],[Tech_'#]]</f>
        <v>127</v>
      </c>
      <c r="B28" s="93">
        <f>INDEX(IF(WR_curve="2017-2025FRM",TechList[ST_Thru_Ph2],TechList[ST_Thru]),MATCH(ICM_w!$A28,TechList[Tech_'#],0),)</f>
        <v>2024</v>
      </c>
      <c r="C28" s="93" t="str">
        <f>INDEX(TechList[Complexity],MATCH(ICM_w!$A28,TechList[Tech_'#],0),)</f>
        <v>Low2</v>
      </c>
      <c r="D28" s="93" t="s">
        <v>529</v>
      </c>
      <c r="E28" s="96">
        <f>INDEX(IF(VALUE(E$1)&lt;=$B28,IF($D28="warranty",ICMw_ST,ICMo_ST),IF($D28="warranty",ICMw_LT,ICMo_LT)),MATCH(INDEX(TechList[Complexity],MATCH(ICM_w!$A28,TechList[Tech_'#],0),),ICM_complexity,0),)</f>
        <v>1.1612064878607426E-2</v>
      </c>
      <c r="F28" s="96">
        <f>INDEX(IF(VALUE(F$1)&lt;=$B28,IF($D28="warranty",ICMw_ST,ICMo_ST),IF($D28="warranty",ICMw_LT,ICMo_LT)),MATCH(INDEX(TechList[Complexity],MATCH(ICM_w!$A28,TechList[Tech_'#],0),),ICM_complexity,0),)</f>
        <v>1.1612064878607426E-2</v>
      </c>
      <c r="G28" s="96">
        <f>INDEX(IF(VALUE(G$1)&lt;=$B28,IF($D28="warranty",ICMw_ST,ICMo_ST),IF($D28="warranty",ICMw_LT,ICMo_LT)),MATCH(INDEX(TechList[Complexity],MATCH(ICM_w!$A28,TechList[Tech_'#],0),),ICM_complexity,0),)</f>
        <v>1.1612064878607426E-2</v>
      </c>
      <c r="H28" s="96">
        <f>INDEX(IF(VALUE(H$1)&lt;=$B28,IF($D28="warranty",ICMw_ST,ICMo_ST),IF($D28="warranty",ICMw_LT,ICMo_LT)),MATCH(INDEX(TechList[Complexity],MATCH(ICM_w!$A28,TechList[Tech_'#],0),),ICM_complexity,0),)</f>
        <v>1.1612064878607426E-2</v>
      </c>
      <c r="I28" s="96">
        <f>INDEX(IF(VALUE(I$1)&lt;=$B28,IF($D28="warranty",ICMw_ST,ICMo_ST),IF($D28="warranty",ICMw_LT,ICMo_LT)),MATCH(INDEX(TechList[Complexity],MATCH(ICM_w!$A28,TechList[Tech_'#],0),),ICM_complexity,0),)</f>
        <v>1.1612064878607426E-2</v>
      </c>
      <c r="J28" s="96">
        <f>INDEX(IF(VALUE(J$1)&lt;=$B28,IF($D28="warranty",ICMw_ST,ICMo_ST),IF($D28="warranty",ICMw_LT,ICMo_LT)),MATCH(INDEX(TechList[Complexity],MATCH(ICM_w!$A28,TechList[Tech_'#],0),),ICM_complexity,0),)</f>
        <v>1.1612064878607426E-2</v>
      </c>
      <c r="K28" s="96">
        <f>INDEX(IF(VALUE(K$1)&lt;=$B28,IF($D28="warranty",ICMw_ST,ICMo_ST),IF($D28="warranty",ICMw_LT,ICMo_LT)),MATCH(INDEX(TechList[Complexity],MATCH(ICM_w!$A28,TechList[Tech_'#],0),),ICM_complexity,0),)</f>
        <v>1.1612064878607426E-2</v>
      </c>
      <c r="L28" s="96">
        <f>INDEX(IF(VALUE(L$1)&lt;=$B28,IF($D28="warranty",ICMw_ST,ICMo_ST),IF($D28="warranty",ICMw_LT,ICMo_LT)),MATCH(INDEX(TechList[Complexity],MATCH(ICM_w!$A28,TechList[Tech_'#],0),),ICM_complexity,0),)</f>
        <v>1.1612064878607426E-2</v>
      </c>
      <c r="M28" s="96">
        <f>INDEX(IF(VALUE(M$1)&lt;=$B28,IF($D28="warranty",ICMw_ST,ICMo_ST),IF($D28="warranty",ICMw_LT,ICMo_LT)),MATCH(INDEX(TechList[Complexity],MATCH(ICM_w!$A28,TechList[Tech_'#],0),),ICM_complexity,0),)</f>
        <v>1.1612064878607426E-2</v>
      </c>
      <c r="N28" s="96">
        <f>INDEX(IF(VALUE(N$1)&lt;=$B28,IF($D28="warranty",ICMw_ST,ICMo_ST),IF($D28="warranty",ICMw_LT,ICMo_LT)),MATCH(INDEX(TechList[Complexity],MATCH(ICM_w!$A28,TechList[Tech_'#],0),),ICM_complexity,0),)</f>
        <v>1.1612064878607426E-2</v>
      </c>
      <c r="O28" s="96">
        <f>INDEX(IF(VALUE(O$1)&lt;=$B28,IF($D28="warranty",ICMw_ST,ICMo_ST),IF($D28="warranty",ICMw_LT,ICMo_LT)),MATCH(INDEX(TechList[Complexity],MATCH(ICM_w!$A28,TechList[Tech_'#],0),),ICM_complexity,0),)</f>
        <v>1.1612064878607426E-2</v>
      </c>
      <c r="P28" s="96">
        <f>INDEX(IF(VALUE(P$1)&lt;=$B28,IF($D28="warranty",ICMw_ST,ICMo_ST),IF($D28="warranty",ICMw_LT,ICMo_LT)),MATCH(INDEX(TechList[Complexity],MATCH(ICM_w!$A28,TechList[Tech_'#],0),),ICM_complexity,0),)</f>
        <v>1.1612064878607426E-2</v>
      </c>
      <c r="Q28" s="96">
        <f>INDEX(IF(VALUE(Q$1)&lt;=$B28,IF($D28="warranty",ICMw_ST,ICMo_ST),IF($D28="warranty",ICMw_LT,ICMo_LT)),MATCH(INDEX(TechList[Complexity],MATCH(ICM_w!$A28,TechList[Tech_'#],0),),ICM_complexity,0),)</f>
        <v>1.1612064878607426E-2</v>
      </c>
      <c r="R28" s="96">
        <f>INDEX(IF(VALUE(R$1)&lt;=$B28,IF($D28="warranty",ICMw_ST,ICMo_ST),IF($D28="warranty",ICMw_LT,ICMo_LT)),MATCH(INDEX(TechList[Complexity],MATCH(ICM_w!$A28,TechList[Tech_'#],0),),ICM_complexity,0),)</f>
        <v>5.4039526304876673E-3</v>
      </c>
      <c r="S28" s="107">
        <f>INDEX(IF(VALUE(S$1)&lt;=$B28,IF($D28="warranty",ICMw_ST,ICMo_ST),IF($D28="warranty",ICMw_LT,ICMo_LT)),MATCH(INDEX(TechList[Complexity],MATCH(ICM_w!$A28,TechList[Tech_'#],0),),ICM_complexity,0),)</f>
        <v>5.4039526304876673E-3</v>
      </c>
      <c r="T28" s="107">
        <f>INDEX(IF(VALUE(T$1)&lt;=$B28,IF($D28="warranty",ICMw_ST,ICMo_ST),IF($D28="warranty",ICMw_LT,ICMo_LT)),MATCH(INDEX(TechList[Complexity],MATCH(ICM_w!$A28,TechList[Tech_'#],0),),ICM_complexity,0),)</f>
        <v>5.4039526304876673E-3</v>
      </c>
      <c r="U28" s="107">
        <f>INDEX(IF(VALUE(U$1)&lt;=$B28,IF($D28="warranty",ICMw_ST,ICMo_ST),IF($D28="warranty",ICMw_LT,ICMo_LT)),MATCH(INDEX(TechList[Complexity],MATCH(ICM_w!$A28,TechList[Tech_'#],0),),ICM_complexity,0),)</f>
        <v>5.4039526304876673E-3</v>
      </c>
      <c r="V28" s="107">
        <f>INDEX(IF(VALUE(V$1)&lt;=$B28,IF($D28="warranty",ICMw_ST,ICMo_ST),IF($D28="warranty",ICMw_LT,ICMo_LT)),MATCH(INDEX(TechList[Complexity],MATCH(ICM_w!$A28,TechList[Tech_'#],0),),ICM_complexity,0),)</f>
        <v>5.4039526304876673E-3</v>
      </c>
      <c r="W28" s="107">
        <f>INDEX(IF(VALUE(W$1)&lt;=$B28,IF($D28="warranty",ICMw_ST,ICMo_ST),IF($D28="warranty",ICMw_LT,ICMo_LT)),MATCH(INDEX(TechList[Complexity],MATCH(ICM_w!$A28,TechList[Tech_'#],0),),ICM_complexity,0),)</f>
        <v>5.4039526304876673E-3</v>
      </c>
    </row>
    <row r="29" spans="1:23" x14ac:dyDescent="0.25">
      <c r="A29" s="92">
        <f>TechList[[#This Row],[Tech_'#]]</f>
        <v>128</v>
      </c>
      <c r="B29" s="93">
        <f>INDEX(IF(WR_curve="2017-2025FRM",TechList[ST_Thru_Ph2],TechList[ST_Thru]),MATCH(ICM_w!$A29,TechList[Tech_'#],0),)</f>
        <v>2024</v>
      </c>
      <c r="C29" s="93" t="str">
        <f>INDEX(TechList[Complexity],MATCH(ICM_w!$A29,TechList[Tech_'#],0),)</f>
        <v>Low2</v>
      </c>
      <c r="D29" s="93" t="s">
        <v>529</v>
      </c>
      <c r="E29" s="96">
        <f>INDEX(IF(VALUE(E$1)&lt;=$B29,IF($D29="warranty",ICMw_ST,ICMo_ST),IF($D29="warranty",ICMw_LT,ICMo_LT)),MATCH(INDEX(TechList[Complexity],MATCH(ICM_w!$A29,TechList[Tech_'#],0),),ICM_complexity,0),)</f>
        <v>1.1612064878607426E-2</v>
      </c>
      <c r="F29" s="96">
        <f>INDEX(IF(VALUE(F$1)&lt;=$B29,IF($D29="warranty",ICMw_ST,ICMo_ST),IF($D29="warranty",ICMw_LT,ICMo_LT)),MATCH(INDEX(TechList[Complexity],MATCH(ICM_w!$A29,TechList[Tech_'#],0),),ICM_complexity,0),)</f>
        <v>1.1612064878607426E-2</v>
      </c>
      <c r="G29" s="96">
        <f>INDEX(IF(VALUE(G$1)&lt;=$B29,IF($D29="warranty",ICMw_ST,ICMo_ST),IF($D29="warranty",ICMw_LT,ICMo_LT)),MATCH(INDEX(TechList[Complexity],MATCH(ICM_w!$A29,TechList[Tech_'#],0),),ICM_complexity,0),)</f>
        <v>1.1612064878607426E-2</v>
      </c>
      <c r="H29" s="96">
        <f>INDEX(IF(VALUE(H$1)&lt;=$B29,IF($D29="warranty",ICMw_ST,ICMo_ST),IF($D29="warranty",ICMw_LT,ICMo_LT)),MATCH(INDEX(TechList[Complexity],MATCH(ICM_w!$A29,TechList[Tech_'#],0),),ICM_complexity,0),)</f>
        <v>1.1612064878607426E-2</v>
      </c>
      <c r="I29" s="96">
        <f>INDEX(IF(VALUE(I$1)&lt;=$B29,IF($D29="warranty",ICMw_ST,ICMo_ST),IF($D29="warranty",ICMw_LT,ICMo_LT)),MATCH(INDEX(TechList[Complexity],MATCH(ICM_w!$A29,TechList[Tech_'#],0),),ICM_complexity,0),)</f>
        <v>1.1612064878607426E-2</v>
      </c>
      <c r="J29" s="96">
        <f>INDEX(IF(VALUE(J$1)&lt;=$B29,IF($D29="warranty",ICMw_ST,ICMo_ST),IF($D29="warranty",ICMw_LT,ICMo_LT)),MATCH(INDEX(TechList[Complexity],MATCH(ICM_w!$A29,TechList[Tech_'#],0),),ICM_complexity,0),)</f>
        <v>1.1612064878607426E-2</v>
      </c>
      <c r="K29" s="96">
        <f>INDEX(IF(VALUE(K$1)&lt;=$B29,IF($D29="warranty",ICMw_ST,ICMo_ST),IF($D29="warranty",ICMw_LT,ICMo_LT)),MATCH(INDEX(TechList[Complexity],MATCH(ICM_w!$A29,TechList[Tech_'#],0),),ICM_complexity,0),)</f>
        <v>1.1612064878607426E-2</v>
      </c>
      <c r="L29" s="96">
        <f>INDEX(IF(VALUE(L$1)&lt;=$B29,IF($D29="warranty",ICMw_ST,ICMo_ST),IF($D29="warranty",ICMw_LT,ICMo_LT)),MATCH(INDEX(TechList[Complexity],MATCH(ICM_w!$A29,TechList[Tech_'#],0),),ICM_complexity,0),)</f>
        <v>1.1612064878607426E-2</v>
      </c>
      <c r="M29" s="96">
        <f>INDEX(IF(VALUE(M$1)&lt;=$B29,IF($D29="warranty",ICMw_ST,ICMo_ST),IF($D29="warranty",ICMw_LT,ICMo_LT)),MATCH(INDEX(TechList[Complexity],MATCH(ICM_w!$A29,TechList[Tech_'#],0),),ICM_complexity,0),)</f>
        <v>1.1612064878607426E-2</v>
      </c>
      <c r="N29" s="96">
        <f>INDEX(IF(VALUE(N$1)&lt;=$B29,IF($D29="warranty",ICMw_ST,ICMo_ST),IF($D29="warranty",ICMw_LT,ICMo_LT)),MATCH(INDEX(TechList[Complexity],MATCH(ICM_w!$A29,TechList[Tech_'#],0),),ICM_complexity,0),)</f>
        <v>1.1612064878607426E-2</v>
      </c>
      <c r="O29" s="96">
        <f>INDEX(IF(VALUE(O$1)&lt;=$B29,IF($D29="warranty",ICMw_ST,ICMo_ST),IF($D29="warranty",ICMw_LT,ICMo_LT)),MATCH(INDEX(TechList[Complexity],MATCH(ICM_w!$A29,TechList[Tech_'#],0),),ICM_complexity,0),)</f>
        <v>1.1612064878607426E-2</v>
      </c>
      <c r="P29" s="96">
        <f>INDEX(IF(VALUE(P$1)&lt;=$B29,IF($D29="warranty",ICMw_ST,ICMo_ST),IF($D29="warranty",ICMw_LT,ICMo_LT)),MATCH(INDEX(TechList[Complexity],MATCH(ICM_w!$A29,TechList[Tech_'#],0),),ICM_complexity,0),)</f>
        <v>1.1612064878607426E-2</v>
      </c>
      <c r="Q29" s="96">
        <f>INDEX(IF(VALUE(Q$1)&lt;=$B29,IF($D29="warranty",ICMw_ST,ICMo_ST),IF($D29="warranty",ICMw_LT,ICMo_LT)),MATCH(INDEX(TechList[Complexity],MATCH(ICM_w!$A29,TechList[Tech_'#],0),),ICM_complexity,0),)</f>
        <v>1.1612064878607426E-2</v>
      </c>
      <c r="R29" s="96">
        <f>INDEX(IF(VALUE(R$1)&lt;=$B29,IF($D29="warranty",ICMw_ST,ICMo_ST),IF($D29="warranty",ICMw_LT,ICMo_LT)),MATCH(INDEX(TechList[Complexity],MATCH(ICM_w!$A29,TechList[Tech_'#],0),),ICM_complexity,0),)</f>
        <v>5.4039526304876673E-3</v>
      </c>
      <c r="S29" s="107">
        <f>INDEX(IF(VALUE(S$1)&lt;=$B29,IF($D29="warranty",ICMw_ST,ICMo_ST),IF($D29="warranty",ICMw_LT,ICMo_LT)),MATCH(INDEX(TechList[Complexity],MATCH(ICM_w!$A29,TechList[Tech_'#],0),),ICM_complexity,0),)</f>
        <v>5.4039526304876673E-3</v>
      </c>
      <c r="T29" s="107">
        <f>INDEX(IF(VALUE(T$1)&lt;=$B29,IF($D29="warranty",ICMw_ST,ICMo_ST),IF($D29="warranty",ICMw_LT,ICMo_LT)),MATCH(INDEX(TechList[Complexity],MATCH(ICM_w!$A29,TechList[Tech_'#],0),),ICM_complexity,0),)</f>
        <v>5.4039526304876673E-3</v>
      </c>
      <c r="U29" s="107">
        <f>INDEX(IF(VALUE(U$1)&lt;=$B29,IF($D29="warranty",ICMw_ST,ICMo_ST),IF($D29="warranty",ICMw_LT,ICMo_LT)),MATCH(INDEX(TechList[Complexity],MATCH(ICM_w!$A29,TechList[Tech_'#],0),),ICM_complexity,0),)</f>
        <v>5.4039526304876673E-3</v>
      </c>
      <c r="V29" s="107">
        <f>INDEX(IF(VALUE(V$1)&lt;=$B29,IF($D29="warranty",ICMw_ST,ICMo_ST),IF($D29="warranty",ICMw_LT,ICMo_LT)),MATCH(INDEX(TechList[Complexity],MATCH(ICM_w!$A29,TechList[Tech_'#],0),),ICM_complexity,0),)</f>
        <v>5.4039526304876673E-3</v>
      </c>
      <c r="W29" s="107">
        <f>INDEX(IF(VALUE(W$1)&lt;=$B29,IF($D29="warranty",ICMw_ST,ICMo_ST),IF($D29="warranty",ICMw_LT,ICMo_LT)),MATCH(INDEX(TechList[Complexity],MATCH(ICM_w!$A29,TechList[Tech_'#],0),),ICM_complexity,0),)</f>
        <v>5.4039526304876673E-3</v>
      </c>
    </row>
    <row r="30" spans="1:23" x14ac:dyDescent="0.25">
      <c r="A30" s="92">
        <f>TechList[[#This Row],[Tech_'#]]</f>
        <v>129</v>
      </c>
      <c r="B30" s="93">
        <f>INDEX(IF(WR_curve="2017-2025FRM",TechList[ST_Thru_Ph2],TechList[ST_Thru]),MATCH(ICM_w!$A30,TechList[Tech_'#],0),)</f>
        <v>2024</v>
      </c>
      <c r="C30" s="93" t="str">
        <f>INDEX(TechList[Complexity],MATCH(ICM_w!$A30,TechList[Tech_'#],0),)</f>
        <v>Low2</v>
      </c>
      <c r="D30" s="93" t="s">
        <v>529</v>
      </c>
      <c r="E30" s="96">
        <f>INDEX(IF(VALUE(E$1)&lt;=$B30,IF($D30="warranty",ICMw_ST,ICMo_ST),IF($D30="warranty",ICMw_LT,ICMo_LT)),MATCH(INDEX(TechList[Complexity],MATCH(ICM_w!$A30,TechList[Tech_'#],0),),ICM_complexity,0),)</f>
        <v>1.1612064878607426E-2</v>
      </c>
      <c r="F30" s="96">
        <f>INDEX(IF(VALUE(F$1)&lt;=$B30,IF($D30="warranty",ICMw_ST,ICMo_ST),IF($D30="warranty",ICMw_LT,ICMo_LT)),MATCH(INDEX(TechList[Complexity],MATCH(ICM_w!$A30,TechList[Tech_'#],0),),ICM_complexity,0),)</f>
        <v>1.1612064878607426E-2</v>
      </c>
      <c r="G30" s="96">
        <f>INDEX(IF(VALUE(G$1)&lt;=$B30,IF($D30="warranty",ICMw_ST,ICMo_ST),IF($D30="warranty",ICMw_LT,ICMo_LT)),MATCH(INDEX(TechList[Complexity],MATCH(ICM_w!$A30,TechList[Tech_'#],0),),ICM_complexity,0),)</f>
        <v>1.1612064878607426E-2</v>
      </c>
      <c r="H30" s="96">
        <f>INDEX(IF(VALUE(H$1)&lt;=$B30,IF($D30="warranty",ICMw_ST,ICMo_ST),IF($D30="warranty",ICMw_LT,ICMo_LT)),MATCH(INDEX(TechList[Complexity],MATCH(ICM_w!$A30,TechList[Tech_'#],0),),ICM_complexity,0),)</f>
        <v>1.1612064878607426E-2</v>
      </c>
      <c r="I30" s="96">
        <f>INDEX(IF(VALUE(I$1)&lt;=$B30,IF($D30="warranty",ICMw_ST,ICMo_ST),IF($D30="warranty",ICMw_LT,ICMo_LT)),MATCH(INDEX(TechList[Complexity],MATCH(ICM_w!$A30,TechList[Tech_'#],0),),ICM_complexity,0),)</f>
        <v>1.1612064878607426E-2</v>
      </c>
      <c r="J30" s="96">
        <f>INDEX(IF(VALUE(J$1)&lt;=$B30,IF($D30="warranty",ICMw_ST,ICMo_ST),IF($D30="warranty",ICMw_LT,ICMo_LT)),MATCH(INDEX(TechList[Complexity],MATCH(ICM_w!$A30,TechList[Tech_'#],0),),ICM_complexity,0),)</f>
        <v>1.1612064878607426E-2</v>
      </c>
      <c r="K30" s="96">
        <f>INDEX(IF(VALUE(K$1)&lt;=$B30,IF($D30="warranty",ICMw_ST,ICMo_ST),IF($D30="warranty",ICMw_LT,ICMo_LT)),MATCH(INDEX(TechList[Complexity],MATCH(ICM_w!$A30,TechList[Tech_'#],0),),ICM_complexity,0),)</f>
        <v>1.1612064878607426E-2</v>
      </c>
      <c r="L30" s="96">
        <f>INDEX(IF(VALUE(L$1)&lt;=$B30,IF($D30="warranty",ICMw_ST,ICMo_ST),IF($D30="warranty",ICMw_LT,ICMo_LT)),MATCH(INDEX(TechList[Complexity],MATCH(ICM_w!$A30,TechList[Tech_'#],0),),ICM_complexity,0),)</f>
        <v>1.1612064878607426E-2</v>
      </c>
      <c r="M30" s="96">
        <f>INDEX(IF(VALUE(M$1)&lt;=$B30,IF($D30="warranty",ICMw_ST,ICMo_ST),IF($D30="warranty",ICMw_LT,ICMo_LT)),MATCH(INDEX(TechList[Complexity],MATCH(ICM_w!$A30,TechList[Tech_'#],0),),ICM_complexity,0),)</f>
        <v>1.1612064878607426E-2</v>
      </c>
      <c r="N30" s="96">
        <f>INDEX(IF(VALUE(N$1)&lt;=$B30,IF($D30="warranty",ICMw_ST,ICMo_ST),IF($D30="warranty",ICMw_LT,ICMo_LT)),MATCH(INDEX(TechList[Complexity],MATCH(ICM_w!$A30,TechList[Tech_'#],0),),ICM_complexity,0),)</f>
        <v>1.1612064878607426E-2</v>
      </c>
      <c r="O30" s="96">
        <f>INDEX(IF(VALUE(O$1)&lt;=$B30,IF($D30="warranty",ICMw_ST,ICMo_ST),IF($D30="warranty",ICMw_LT,ICMo_LT)),MATCH(INDEX(TechList[Complexity],MATCH(ICM_w!$A30,TechList[Tech_'#],0),),ICM_complexity,0),)</f>
        <v>1.1612064878607426E-2</v>
      </c>
      <c r="P30" s="96">
        <f>INDEX(IF(VALUE(P$1)&lt;=$B30,IF($D30="warranty",ICMw_ST,ICMo_ST),IF($D30="warranty",ICMw_LT,ICMo_LT)),MATCH(INDEX(TechList[Complexity],MATCH(ICM_w!$A30,TechList[Tech_'#],0),),ICM_complexity,0),)</f>
        <v>1.1612064878607426E-2</v>
      </c>
      <c r="Q30" s="96">
        <f>INDEX(IF(VALUE(Q$1)&lt;=$B30,IF($D30="warranty",ICMw_ST,ICMo_ST),IF($D30="warranty",ICMw_LT,ICMo_LT)),MATCH(INDEX(TechList[Complexity],MATCH(ICM_w!$A30,TechList[Tech_'#],0),),ICM_complexity,0),)</f>
        <v>1.1612064878607426E-2</v>
      </c>
      <c r="R30" s="96">
        <f>INDEX(IF(VALUE(R$1)&lt;=$B30,IF($D30="warranty",ICMw_ST,ICMo_ST),IF($D30="warranty",ICMw_LT,ICMo_LT)),MATCH(INDEX(TechList[Complexity],MATCH(ICM_w!$A30,TechList[Tech_'#],0),),ICM_complexity,0),)</f>
        <v>5.4039526304876673E-3</v>
      </c>
      <c r="S30" s="107">
        <f>INDEX(IF(VALUE(S$1)&lt;=$B30,IF($D30="warranty",ICMw_ST,ICMo_ST),IF($D30="warranty",ICMw_LT,ICMo_LT)),MATCH(INDEX(TechList[Complexity],MATCH(ICM_w!$A30,TechList[Tech_'#],0),),ICM_complexity,0),)</f>
        <v>5.4039526304876673E-3</v>
      </c>
      <c r="T30" s="107">
        <f>INDEX(IF(VALUE(T$1)&lt;=$B30,IF($D30="warranty",ICMw_ST,ICMo_ST),IF($D30="warranty",ICMw_LT,ICMo_LT)),MATCH(INDEX(TechList[Complexity],MATCH(ICM_w!$A30,TechList[Tech_'#],0),),ICM_complexity,0),)</f>
        <v>5.4039526304876673E-3</v>
      </c>
      <c r="U30" s="107">
        <f>INDEX(IF(VALUE(U$1)&lt;=$B30,IF($D30="warranty",ICMw_ST,ICMo_ST),IF($D30="warranty",ICMw_LT,ICMo_LT)),MATCH(INDEX(TechList[Complexity],MATCH(ICM_w!$A30,TechList[Tech_'#],0),),ICM_complexity,0),)</f>
        <v>5.4039526304876673E-3</v>
      </c>
      <c r="V30" s="107">
        <f>INDEX(IF(VALUE(V$1)&lt;=$B30,IF($D30="warranty",ICMw_ST,ICMo_ST),IF($D30="warranty",ICMw_LT,ICMo_LT)),MATCH(INDEX(TechList[Complexity],MATCH(ICM_w!$A30,TechList[Tech_'#],0),),ICM_complexity,0),)</f>
        <v>5.4039526304876673E-3</v>
      </c>
      <c r="W30" s="107">
        <f>INDEX(IF(VALUE(W$1)&lt;=$B30,IF($D30="warranty",ICMw_ST,ICMo_ST),IF($D30="warranty",ICMw_LT,ICMo_LT)),MATCH(INDEX(TechList[Complexity],MATCH(ICM_w!$A30,TechList[Tech_'#],0),),ICM_complexity,0),)</f>
        <v>5.4039526304876673E-3</v>
      </c>
    </row>
    <row r="31" spans="1:23" x14ac:dyDescent="0.25">
      <c r="A31" s="92">
        <f>TechList[[#This Row],[Tech_'#]]</f>
        <v>130</v>
      </c>
      <c r="B31" s="93">
        <f>INDEX(IF(WR_curve="2017-2025FRM",TechList[ST_Thru_Ph2],TechList[ST_Thru]),MATCH(ICM_w!$A31,TechList[Tech_'#],0),)</f>
        <v>2024</v>
      </c>
      <c r="C31" s="93" t="str">
        <f>INDEX(TechList[Complexity],MATCH(ICM_w!$A31,TechList[Tech_'#],0),)</f>
        <v>Med2</v>
      </c>
      <c r="D31" s="93" t="s">
        <v>529</v>
      </c>
      <c r="E31" s="96">
        <f>INDEX(IF(VALUE(E$1)&lt;=$B31,IF($D31="warranty",ICMw_ST,ICMo_ST),IF($D31="warranty",ICMw_LT,ICMo_LT)),MATCH(INDEX(TechList[Complexity],MATCH(ICM_w!$A31,TechList[Tech_'#],0),),ICM_complexity,0),)</f>
        <v>4.4582609201523245E-2</v>
      </c>
      <c r="F31" s="96">
        <f>INDEX(IF(VALUE(F$1)&lt;=$B31,IF($D31="warranty",ICMw_ST,ICMo_ST),IF($D31="warranty",ICMw_LT,ICMo_LT)),MATCH(INDEX(TechList[Complexity],MATCH(ICM_w!$A31,TechList[Tech_'#],0),),ICM_complexity,0),)</f>
        <v>4.4582609201523245E-2</v>
      </c>
      <c r="G31" s="96">
        <f>INDEX(IF(VALUE(G$1)&lt;=$B31,IF($D31="warranty",ICMw_ST,ICMo_ST),IF($D31="warranty",ICMw_LT,ICMo_LT)),MATCH(INDEX(TechList[Complexity],MATCH(ICM_w!$A31,TechList[Tech_'#],0),),ICM_complexity,0),)</f>
        <v>4.4582609201523245E-2</v>
      </c>
      <c r="H31" s="96">
        <f>INDEX(IF(VALUE(H$1)&lt;=$B31,IF($D31="warranty",ICMw_ST,ICMo_ST),IF($D31="warranty",ICMw_LT,ICMo_LT)),MATCH(INDEX(TechList[Complexity],MATCH(ICM_w!$A31,TechList[Tech_'#],0),),ICM_complexity,0),)</f>
        <v>4.4582609201523245E-2</v>
      </c>
      <c r="I31" s="96">
        <f>INDEX(IF(VALUE(I$1)&lt;=$B31,IF($D31="warranty",ICMw_ST,ICMo_ST),IF($D31="warranty",ICMw_LT,ICMo_LT)),MATCH(INDEX(TechList[Complexity],MATCH(ICM_w!$A31,TechList[Tech_'#],0),),ICM_complexity,0),)</f>
        <v>4.4582609201523245E-2</v>
      </c>
      <c r="J31" s="96">
        <f>INDEX(IF(VALUE(J$1)&lt;=$B31,IF($D31="warranty",ICMw_ST,ICMo_ST),IF($D31="warranty",ICMw_LT,ICMo_LT)),MATCH(INDEX(TechList[Complexity],MATCH(ICM_w!$A31,TechList[Tech_'#],0),),ICM_complexity,0),)</f>
        <v>4.4582609201523245E-2</v>
      </c>
      <c r="K31" s="96">
        <f>INDEX(IF(VALUE(K$1)&lt;=$B31,IF($D31="warranty",ICMw_ST,ICMo_ST),IF($D31="warranty",ICMw_LT,ICMo_LT)),MATCH(INDEX(TechList[Complexity],MATCH(ICM_w!$A31,TechList[Tech_'#],0),),ICM_complexity,0),)</f>
        <v>4.4582609201523245E-2</v>
      </c>
      <c r="L31" s="96">
        <f>INDEX(IF(VALUE(L$1)&lt;=$B31,IF($D31="warranty",ICMw_ST,ICMo_ST),IF($D31="warranty",ICMw_LT,ICMo_LT)),MATCH(INDEX(TechList[Complexity],MATCH(ICM_w!$A31,TechList[Tech_'#],0),),ICM_complexity,0),)</f>
        <v>4.4582609201523245E-2</v>
      </c>
      <c r="M31" s="96">
        <f>INDEX(IF(VALUE(M$1)&lt;=$B31,IF($D31="warranty",ICMw_ST,ICMo_ST),IF($D31="warranty",ICMw_LT,ICMo_LT)),MATCH(INDEX(TechList[Complexity],MATCH(ICM_w!$A31,TechList[Tech_'#],0),),ICM_complexity,0),)</f>
        <v>4.4582609201523245E-2</v>
      </c>
      <c r="N31" s="96">
        <f>INDEX(IF(VALUE(N$1)&lt;=$B31,IF($D31="warranty",ICMw_ST,ICMo_ST),IF($D31="warranty",ICMw_LT,ICMo_LT)),MATCH(INDEX(TechList[Complexity],MATCH(ICM_w!$A31,TechList[Tech_'#],0),),ICM_complexity,0),)</f>
        <v>4.4582609201523245E-2</v>
      </c>
      <c r="O31" s="96">
        <f>INDEX(IF(VALUE(O$1)&lt;=$B31,IF($D31="warranty",ICMw_ST,ICMo_ST),IF($D31="warranty",ICMw_LT,ICMo_LT)),MATCH(INDEX(TechList[Complexity],MATCH(ICM_w!$A31,TechList[Tech_'#],0),),ICM_complexity,0),)</f>
        <v>4.4582609201523245E-2</v>
      </c>
      <c r="P31" s="96">
        <f>INDEX(IF(VALUE(P$1)&lt;=$B31,IF($D31="warranty",ICMw_ST,ICMo_ST),IF($D31="warranty",ICMw_LT,ICMo_LT)),MATCH(INDEX(TechList[Complexity],MATCH(ICM_w!$A31,TechList[Tech_'#],0),),ICM_complexity,0),)</f>
        <v>4.4582609201523245E-2</v>
      </c>
      <c r="Q31" s="96">
        <f>INDEX(IF(VALUE(Q$1)&lt;=$B31,IF($D31="warranty",ICMw_ST,ICMo_ST),IF($D31="warranty",ICMw_LT,ICMo_LT)),MATCH(INDEX(TechList[Complexity],MATCH(ICM_w!$A31,TechList[Tech_'#],0),),ICM_complexity,0),)</f>
        <v>4.4582609201523245E-2</v>
      </c>
      <c r="R31" s="96">
        <f>INDEX(IF(VALUE(R$1)&lt;=$B31,IF($D31="warranty",ICMw_ST,ICMo_ST),IF($D31="warranty",ICMw_LT,ICMo_LT)),MATCH(INDEX(TechList[Complexity],MATCH(ICM_w!$A31,TechList[Tech_'#],0),),ICM_complexity,0),)</f>
        <v>3.1008394855893514E-2</v>
      </c>
      <c r="S31" s="107">
        <f>INDEX(IF(VALUE(S$1)&lt;=$B31,IF($D31="warranty",ICMw_ST,ICMo_ST),IF($D31="warranty",ICMw_LT,ICMo_LT)),MATCH(INDEX(TechList[Complexity],MATCH(ICM_w!$A31,TechList[Tech_'#],0),),ICM_complexity,0),)</f>
        <v>3.1008394855893514E-2</v>
      </c>
      <c r="T31" s="107">
        <f>INDEX(IF(VALUE(T$1)&lt;=$B31,IF($D31="warranty",ICMw_ST,ICMo_ST),IF($D31="warranty",ICMw_LT,ICMo_LT)),MATCH(INDEX(TechList[Complexity],MATCH(ICM_w!$A31,TechList[Tech_'#],0),),ICM_complexity,0),)</f>
        <v>3.1008394855893514E-2</v>
      </c>
      <c r="U31" s="107">
        <f>INDEX(IF(VALUE(U$1)&lt;=$B31,IF($D31="warranty",ICMw_ST,ICMo_ST),IF($D31="warranty",ICMw_LT,ICMo_LT)),MATCH(INDEX(TechList[Complexity],MATCH(ICM_w!$A31,TechList[Tech_'#],0),),ICM_complexity,0),)</f>
        <v>3.1008394855893514E-2</v>
      </c>
      <c r="V31" s="107">
        <f>INDEX(IF(VALUE(V$1)&lt;=$B31,IF($D31="warranty",ICMw_ST,ICMo_ST),IF($D31="warranty",ICMw_LT,ICMo_LT)),MATCH(INDEX(TechList[Complexity],MATCH(ICM_w!$A31,TechList[Tech_'#],0),),ICM_complexity,0),)</f>
        <v>3.1008394855893514E-2</v>
      </c>
      <c r="W31" s="107">
        <f>INDEX(IF(VALUE(W$1)&lt;=$B31,IF($D31="warranty",ICMw_ST,ICMo_ST),IF($D31="warranty",ICMw_LT,ICMo_LT)),MATCH(INDEX(TechList[Complexity],MATCH(ICM_w!$A31,TechList[Tech_'#],0),),ICM_complexity,0),)</f>
        <v>3.1008394855893514E-2</v>
      </c>
    </row>
    <row r="32" spans="1:23" x14ac:dyDescent="0.25">
      <c r="A32" s="92">
        <f>TechList[[#This Row],[Tech_'#]]</f>
        <v>131</v>
      </c>
      <c r="B32" s="93">
        <f>INDEX(IF(WR_curve="2017-2025FRM",TechList[ST_Thru_Ph2],TechList[ST_Thru]),MATCH(ICM_w!$A32,TechList[Tech_'#],0),)</f>
        <v>2024</v>
      </c>
      <c r="C32" s="93" t="str">
        <f>INDEX(TechList[Complexity],MATCH(ICM_w!$A32,TechList[Tech_'#],0),)</f>
        <v>Med2</v>
      </c>
      <c r="D32" s="93" t="s">
        <v>529</v>
      </c>
      <c r="E32" s="96">
        <f>INDEX(IF(VALUE(E$1)&lt;=$B32,IF($D32="warranty",ICMw_ST,ICMo_ST),IF($D32="warranty",ICMw_LT,ICMo_LT)),MATCH(INDEX(TechList[Complexity],MATCH(ICM_w!$A32,TechList[Tech_'#],0),),ICM_complexity,0),)</f>
        <v>4.4582609201523245E-2</v>
      </c>
      <c r="F32" s="96">
        <f>INDEX(IF(VALUE(F$1)&lt;=$B32,IF($D32="warranty",ICMw_ST,ICMo_ST),IF($D32="warranty",ICMw_LT,ICMo_LT)),MATCH(INDEX(TechList[Complexity],MATCH(ICM_w!$A32,TechList[Tech_'#],0),),ICM_complexity,0),)</f>
        <v>4.4582609201523245E-2</v>
      </c>
      <c r="G32" s="96">
        <f>INDEX(IF(VALUE(G$1)&lt;=$B32,IF($D32="warranty",ICMw_ST,ICMo_ST),IF($D32="warranty",ICMw_LT,ICMo_LT)),MATCH(INDEX(TechList[Complexity],MATCH(ICM_w!$A32,TechList[Tech_'#],0),),ICM_complexity,0),)</f>
        <v>4.4582609201523245E-2</v>
      </c>
      <c r="H32" s="96">
        <f>INDEX(IF(VALUE(H$1)&lt;=$B32,IF($D32="warranty",ICMw_ST,ICMo_ST),IF($D32="warranty",ICMw_LT,ICMo_LT)),MATCH(INDEX(TechList[Complexity],MATCH(ICM_w!$A32,TechList[Tech_'#],0),),ICM_complexity,0),)</f>
        <v>4.4582609201523245E-2</v>
      </c>
      <c r="I32" s="96">
        <f>INDEX(IF(VALUE(I$1)&lt;=$B32,IF($D32="warranty",ICMw_ST,ICMo_ST),IF($D32="warranty",ICMw_LT,ICMo_LT)),MATCH(INDEX(TechList[Complexity],MATCH(ICM_w!$A32,TechList[Tech_'#],0),),ICM_complexity,0),)</f>
        <v>4.4582609201523245E-2</v>
      </c>
      <c r="J32" s="96">
        <f>INDEX(IF(VALUE(J$1)&lt;=$B32,IF($D32="warranty",ICMw_ST,ICMo_ST),IF($D32="warranty",ICMw_LT,ICMo_LT)),MATCH(INDEX(TechList[Complexity],MATCH(ICM_w!$A32,TechList[Tech_'#],0),),ICM_complexity,0),)</f>
        <v>4.4582609201523245E-2</v>
      </c>
      <c r="K32" s="96">
        <f>INDEX(IF(VALUE(K$1)&lt;=$B32,IF($D32="warranty",ICMw_ST,ICMo_ST),IF($D32="warranty",ICMw_LT,ICMo_LT)),MATCH(INDEX(TechList[Complexity],MATCH(ICM_w!$A32,TechList[Tech_'#],0),),ICM_complexity,0),)</f>
        <v>4.4582609201523245E-2</v>
      </c>
      <c r="L32" s="96">
        <f>INDEX(IF(VALUE(L$1)&lt;=$B32,IF($D32="warranty",ICMw_ST,ICMo_ST),IF($D32="warranty",ICMw_LT,ICMo_LT)),MATCH(INDEX(TechList[Complexity],MATCH(ICM_w!$A32,TechList[Tech_'#],0),),ICM_complexity,0),)</f>
        <v>4.4582609201523245E-2</v>
      </c>
      <c r="M32" s="96">
        <f>INDEX(IF(VALUE(M$1)&lt;=$B32,IF($D32="warranty",ICMw_ST,ICMo_ST),IF($D32="warranty",ICMw_LT,ICMo_LT)),MATCH(INDEX(TechList[Complexity],MATCH(ICM_w!$A32,TechList[Tech_'#],0),),ICM_complexity,0),)</f>
        <v>4.4582609201523245E-2</v>
      </c>
      <c r="N32" s="96">
        <f>INDEX(IF(VALUE(N$1)&lt;=$B32,IF($D32="warranty",ICMw_ST,ICMo_ST),IF($D32="warranty",ICMw_LT,ICMo_LT)),MATCH(INDEX(TechList[Complexity],MATCH(ICM_w!$A32,TechList[Tech_'#],0),),ICM_complexity,0),)</f>
        <v>4.4582609201523245E-2</v>
      </c>
      <c r="O32" s="96">
        <f>INDEX(IF(VALUE(O$1)&lt;=$B32,IF($D32="warranty",ICMw_ST,ICMo_ST),IF($D32="warranty",ICMw_LT,ICMo_LT)),MATCH(INDEX(TechList[Complexity],MATCH(ICM_w!$A32,TechList[Tech_'#],0),),ICM_complexity,0),)</f>
        <v>4.4582609201523245E-2</v>
      </c>
      <c r="P32" s="96">
        <f>INDEX(IF(VALUE(P$1)&lt;=$B32,IF($D32="warranty",ICMw_ST,ICMo_ST),IF($D32="warranty",ICMw_LT,ICMo_LT)),MATCH(INDEX(TechList[Complexity],MATCH(ICM_w!$A32,TechList[Tech_'#],0),),ICM_complexity,0),)</f>
        <v>4.4582609201523245E-2</v>
      </c>
      <c r="Q32" s="96">
        <f>INDEX(IF(VALUE(Q$1)&lt;=$B32,IF($D32="warranty",ICMw_ST,ICMo_ST),IF($D32="warranty",ICMw_LT,ICMo_LT)),MATCH(INDEX(TechList[Complexity],MATCH(ICM_w!$A32,TechList[Tech_'#],0),),ICM_complexity,0),)</f>
        <v>4.4582609201523245E-2</v>
      </c>
      <c r="R32" s="96">
        <f>INDEX(IF(VALUE(R$1)&lt;=$B32,IF($D32="warranty",ICMw_ST,ICMo_ST),IF($D32="warranty",ICMw_LT,ICMo_LT)),MATCH(INDEX(TechList[Complexity],MATCH(ICM_w!$A32,TechList[Tech_'#],0),),ICM_complexity,0),)</f>
        <v>3.1008394855893514E-2</v>
      </c>
      <c r="S32" s="107">
        <f>INDEX(IF(VALUE(S$1)&lt;=$B32,IF($D32="warranty",ICMw_ST,ICMo_ST),IF($D32="warranty",ICMw_LT,ICMo_LT)),MATCH(INDEX(TechList[Complexity],MATCH(ICM_w!$A32,TechList[Tech_'#],0),),ICM_complexity,0),)</f>
        <v>3.1008394855893514E-2</v>
      </c>
      <c r="T32" s="107">
        <f>INDEX(IF(VALUE(T$1)&lt;=$B32,IF($D32="warranty",ICMw_ST,ICMo_ST),IF($D32="warranty",ICMw_LT,ICMo_LT)),MATCH(INDEX(TechList[Complexity],MATCH(ICM_w!$A32,TechList[Tech_'#],0),),ICM_complexity,0),)</f>
        <v>3.1008394855893514E-2</v>
      </c>
      <c r="U32" s="107">
        <f>INDEX(IF(VALUE(U$1)&lt;=$B32,IF($D32="warranty",ICMw_ST,ICMo_ST),IF($D32="warranty",ICMw_LT,ICMo_LT)),MATCH(INDEX(TechList[Complexity],MATCH(ICM_w!$A32,TechList[Tech_'#],0),),ICM_complexity,0),)</f>
        <v>3.1008394855893514E-2</v>
      </c>
      <c r="V32" s="107">
        <f>INDEX(IF(VALUE(V$1)&lt;=$B32,IF($D32="warranty",ICMw_ST,ICMo_ST),IF($D32="warranty",ICMw_LT,ICMo_LT)),MATCH(INDEX(TechList[Complexity],MATCH(ICM_w!$A32,TechList[Tech_'#],0),),ICM_complexity,0),)</f>
        <v>3.1008394855893514E-2</v>
      </c>
      <c r="W32" s="107">
        <f>INDEX(IF(VALUE(W$1)&lt;=$B32,IF($D32="warranty",ICMw_ST,ICMo_ST),IF($D32="warranty",ICMw_LT,ICMo_LT)),MATCH(INDEX(TechList[Complexity],MATCH(ICM_w!$A32,TechList[Tech_'#],0),),ICM_complexity,0),)</f>
        <v>3.1008394855893514E-2</v>
      </c>
    </row>
    <row r="33" spans="1:23" x14ac:dyDescent="0.25">
      <c r="A33" s="92">
        <f>TechList[[#This Row],[Tech_'#]]</f>
        <v>132</v>
      </c>
      <c r="B33" s="93">
        <f>INDEX(IF(WR_curve="2017-2025FRM",TechList[ST_Thru_Ph2],TechList[ST_Thru]),MATCH(ICM_w!$A33,TechList[Tech_'#],0),)</f>
        <v>2024</v>
      </c>
      <c r="C33" s="93" t="str">
        <f>INDEX(TechList[Complexity],MATCH(ICM_w!$A33,TechList[Tech_'#],0),)</f>
        <v>Med2</v>
      </c>
      <c r="D33" s="93" t="s">
        <v>529</v>
      </c>
      <c r="E33" s="96">
        <f>INDEX(IF(VALUE(E$1)&lt;=$B33,IF($D33="warranty",ICMw_ST,ICMo_ST),IF($D33="warranty",ICMw_LT,ICMo_LT)),MATCH(INDEX(TechList[Complexity],MATCH(ICM_w!$A33,TechList[Tech_'#],0),),ICM_complexity,0),)</f>
        <v>4.4582609201523245E-2</v>
      </c>
      <c r="F33" s="96">
        <f>INDEX(IF(VALUE(F$1)&lt;=$B33,IF($D33="warranty",ICMw_ST,ICMo_ST),IF($D33="warranty",ICMw_LT,ICMo_LT)),MATCH(INDEX(TechList[Complexity],MATCH(ICM_w!$A33,TechList[Tech_'#],0),),ICM_complexity,0),)</f>
        <v>4.4582609201523245E-2</v>
      </c>
      <c r="G33" s="96">
        <f>INDEX(IF(VALUE(G$1)&lt;=$B33,IF($D33="warranty",ICMw_ST,ICMo_ST),IF($D33="warranty",ICMw_LT,ICMo_LT)),MATCH(INDEX(TechList[Complexity],MATCH(ICM_w!$A33,TechList[Tech_'#],0),),ICM_complexity,0),)</f>
        <v>4.4582609201523245E-2</v>
      </c>
      <c r="H33" s="96">
        <f>INDEX(IF(VALUE(H$1)&lt;=$B33,IF($D33="warranty",ICMw_ST,ICMo_ST),IF($D33="warranty",ICMw_LT,ICMo_LT)),MATCH(INDEX(TechList[Complexity],MATCH(ICM_w!$A33,TechList[Tech_'#],0),),ICM_complexity,0),)</f>
        <v>4.4582609201523245E-2</v>
      </c>
      <c r="I33" s="96">
        <f>INDEX(IF(VALUE(I$1)&lt;=$B33,IF($D33="warranty",ICMw_ST,ICMo_ST),IF($D33="warranty",ICMw_LT,ICMo_LT)),MATCH(INDEX(TechList[Complexity],MATCH(ICM_w!$A33,TechList[Tech_'#],0),),ICM_complexity,0),)</f>
        <v>4.4582609201523245E-2</v>
      </c>
      <c r="J33" s="96">
        <f>INDEX(IF(VALUE(J$1)&lt;=$B33,IF($D33="warranty",ICMw_ST,ICMo_ST),IF($D33="warranty",ICMw_LT,ICMo_LT)),MATCH(INDEX(TechList[Complexity],MATCH(ICM_w!$A33,TechList[Tech_'#],0),),ICM_complexity,0),)</f>
        <v>4.4582609201523245E-2</v>
      </c>
      <c r="K33" s="96">
        <f>INDEX(IF(VALUE(K$1)&lt;=$B33,IF($D33="warranty",ICMw_ST,ICMo_ST),IF($D33="warranty",ICMw_LT,ICMo_LT)),MATCH(INDEX(TechList[Complexity],MATCH(ICM_w!$A33,TechList[Tech_'#],0),),ICM_complexity,0),)</f>
        <v>4.4582609201523245E-2</v>
      </c>
      <c r="L33" s="96">
        <f>INDEX(IF(VALUE(L$1)&lt;=$B33,IF($D33="warranty",ICMw_ST,ICMo_ST),IF($D33="warranty",ICMw_LT,ICMo_LT)),MATCH(INDEX(TechList[Complexity],MATCH(ICM_w!$A33,TechList[Tech_'#],0),),ICM_complexity,0),)</f>
        <v>4.4582609201523245E-2</v>
      </c>
      <c r="M33" s="96">
        <f>INDEX(IF(VALUE(M$1)&lt;=$B33,IF($D33="warranty",ICMw_ST,ICMo_ST),IF($D33="warranty",ICMw_LT,ICMo_LT)),MATCH(INDEX(TechList[Complexity],MATCH(ICM_w!$A33,TechList[Tech_'#],0),),ICM_complexity,0),)</f>
        <v>4.4582609201523245E-2</v>
      </c>
      <c r="N33" s="96">
        <f>INDEX(IF(VALUE(N$1)&lt;=$B33,IF($D33="warranty",ICMw_ST,ICMo_ST),IF($D33="warranty",ICMw_LT,ICMo_LT)),MATCH(INDEX(TechList[Complexity],MATCH(ICM_w!$A33,TechList[Tech_'#],0),),ICM_complexity,0),)</f>
        <v>4.4582609201523245E-2</v>
      </c>
      <c r="O33" s="96">
        <f>INDEX(IF(VALUE(O$1)&lt;=$B33,IF($D33="warranty",ICMw_ST,ICMo_ST),IF($D33="warranty",ICMw_LT,ICMo_LT)),MATCH(INDEX(TechList[Complexity],MATCH(ICM_w!$A33,TechList[Tech_'#],0),),ICM_complexity,0),)</f>
        <v>4.4582609201523245E-2</v>
      </c>
      <c r="P33" s="96">
        <f>INDEX(IF(VALUE(P$1)&lt;=$B33,IF($D33="warranty",ICMw_ST,ICMo_ST),IF($D33="warranty",ICMw_LT,ICMo_LT)),MATCH(INDEX(TechList[Complexity],MATCH(ICM_w!$A33,TechList[Tech_'#],0),),ICM_complexity,0),)</f>
        <v>4.4582609201523245E-2</v>
      </c>
      <c r="Q33" s="96">
        <f>INDEX(IF(VALUE(Q$1)&lt;=$B33,IF($D33="warranty",ICMw_ST,ICMo_ST),IF($D33="warranty",ICMw_LT,ICMo_LT)),MATCH(INDEX(TechList[Complexity],MATCH(ICM_w!$A33,TechList[Tech_'#],0),),ICM_complexity,0),)</f>
        <v>4.4582609201523245E-2</v>
      </c>
      <c r="R33" s="96">
        <f>INDEX(IF(VALUE(R$1)&lt;=$B33,IF($D33="warranty",ICMw_ST,ICMo_ST),IF($D33="warranty",ICMw_LT,ICMo_LT)),MATCH(INDEX(TechList[Complexity],MATCH(ICM_w!$A33,TechList[Tech_'#],0),),ICM_complexity,0),)</f>
        <v>3.1008394855893514E-2</v>
      </c>
      <c r="S33" s="107">
        <f>INDEX(IF(VALUE(S$1)&lt;=$B33,IF($D33="warranty",ICMw_ST,ICMo_ST),IF($D33="warranty",ICMw_LT,ICMo_LT)),MATCH(INDEX(TechList[Complexity],MATCH(ICM_w!$A33,TechList[Tech_'#],0),),ICM_complexity,0),)</f>
        <v>3.1008394855893514E-2</v>
      </c>
      <c r="T33" s="107">
        <f>INDEX(IF(VALUE(T$1)&lt;=$B33,IF($D33="warranty",ICMw_ST,ICMo_ST),IF($D33="warranty",ICMw_LT,ICMo_LT)),MATCH(INDEX(TechList[Complexity],MATCH(ICM_w!$A33,TechList[Tech_'#],0),),ICM_complexity,0),)</f>
        <v>3.1008394855893514E-2</v>
      </c>
      <c r="U33" s="107">
        <f>INDEX(IF(VALUE(U$1)&lt;=$B33,IF($D33="warranty",ICMw_ST,ICMo_ST),IF($D33="warranty",ICMw_LT,ICMo_LT)),MATCH(INDEX(TechList[Complexity],MATCH(ICM_w!$A33,TechList[Tech_'#],0),),ICM_complexity,0),)</f>
        <v>3.1008394855893514E-2</v>
      </c>
      <c r="V33" s="107">
        <f>INDEX(IF(VALUE(V$1)&lt;=$B33,IF($D33="warranty",ICMw_ST,ICMo_ST),IF($D33="warranty",ICMw_LT,ICMo_LT)),MATCH(INDEX(TechList[Complexity],MATCH(ICM_w!$A33,TechList[Tech_'#],0),),ICM_complexity,0),)</f>
        <v>3.1008394855893514E-2</v>
      </c>
      <c r="W33" s="107">
        <f>INDEX(IF(VALUE(W$1)&lt;=$B33,IF($D33="warranty",ICMw_ST,ICMo_ST),IF($D33="warranty",ICMw_LT,ICMo_LT)),MATCH(INDEX(TechList[Complexity],MATCH(ICM_w!$A33,TechList[Tech_'#],0),),ICM_complexity,0),)</f>
        <v>3.1008394855893514E-2</v>
      </c>
    </row>
    <row r="34" spans="1:23" x14ac:dyDescent="0.25">
      <c r="A34" s="92">
        <f>TechList[[#This Row],[Tech_'#]]</f>
        <v>133</v>
      </c>
      <c r="B34" s="93">
        <f>INDEX(IF(WR_curve="2017-2025FRM",TechList[ST_Thru_Ph2],TechList[ST_Thru]),MATCH(ICM_w!$A34,TechList[Tech_'#],0),)</f>
        <v>2024</v>
      </c>
      <c r="C34" s="93" t="str">
        <f>INDEX(TechList[Complexity],MATCH(ICM_w!$A34,TechList[Tech_'#],0),)</f>
        <v>Med2</v>
      </c>
      <c r="D34" s="93" t="s">
        <v>529</v>
      </c>
      <c r="E34" s="96">
        <f>INDEX(IF(VALUE(E$1)&lt;=$B34,IF($D34="warranty",ICMw_ST,ICMo_ST),IF($D34="warranty",ICMw_LT,ICMo_LT)),MATCH(INDEX(TechList[Complexity],MATCH(ICM_w!$A34,TechList[Tech_'#],0),),ICM_complexity,0),)</f>
        <v>4.4582609201523245E-2</v>
      </c>
      <c r="F34" s="96">
        <f>INDEX(IF(VALUE(F$1)&lt;=$B34,IF($D34="warranty",ICMw_ST,ICMo_ST),IF($D34="warranty",ICMw_LT,ICMo_LT)),MATCH(INDEX(TechList[Complexity],MATCH(ICM_w!$A34,TechList[Tech_'#],0),),ICM_complexity,0),)</f>
        <v>4.4582609201523245E-2</v>
      </c>
      <c r="G34" s="96">
        <f>INDEX(IF(VALUE(G$1)&lt;=$B34,IF($D34="warranty",ICMw_ST,ICMo_ST),IF($D34="warranty",ICMw_LT,ICMo_LT)),MATCH(INDEX(TechList[Complexity],MATCH(ICM_w!$A34,TechList[Tech_'#],0),),ICM_complexity,0),)</f>
        <v>4.4582609201523245E-2</v>
      </c>
      <c r="H34" s="96">
        <f>INDEX(IF(VALUE(H$1)&lt;=$B34,IF($D34="warranty",ICMw_ST,ICMo_ST),IF($D34="warranty",ICMw_LT,ICMo_LT)),MATCH(INDEX(TechList[Complexity],MATCH(ICM_w!$A34,TechList[Tech_'#],0),),ICM_complexity,0),)</f>
        <v>4.4582609201523245E-2</v>
      </c>
      <c r="I34" s="96">
        <f>INDEX(IF(VALUE(I$1)&lt;=$B34,IF($D34="warranty",ICMw_ST,ICMo_ST),IF($D34="warranty",ICMw_LT,ICMo_LT)),MATCH(INDEX(TechList[Complexity],MATCH(ICM_w!$A34,TechList[Tech_'#],0),),ICM_complexity,0),)</f>
        <v>4.4582609201523245E-2</v>
      </c>
      <c r="J34" s="96">
        <f>INDEX(IF(VALUE(J$1)&lt;=$B34,IF($D34="warranty",ICMw_ST,ICMo_ST),IF($D34="warranty",ICMw_LT,ICMo_LT)),MATCH(INDEX(TechList[Complexity],MATCH(ICM_w!$A34,TechList[Tech_'#],0),),ICM_complexity,0),)</f>
        <v>4.4582609201523245E-2</v>
      </c>
      <c r="K34" s="96">
        <f>INDEX(IF(VALUE(K$1)&lt;=$B34,IF($D34="warranty",ICMw_ST,ICMo_ST),IF($D34="warranty",ICMw_LT,ICMo_LT)),MATCH(INDEX(TechList[Complexity],MATCH(ICM_w!$A34,TechList[Tech_'#],0),),ICM_complexity,0),)</f>
        <v>4.4582609201523245E-2</v>
      </c>
      <c r="L34" s="96">
        <f>INDEX(IF(VALUE(L$1)&lt;=$B34,IF($D34="warranty",ICMw_ST,ICMo_ST),IF($D34="warranty",ICMw_LT,ICMo_LT)),MATCH(INDEX(TechList[Complexity],MATCH(ICM_w!$A34,TechList[Tech_'#],0),),ICM_complexity,0),)</f>
        <v>4.4582609201523245E-2</v>
      </c>
      <c r="M34" s="96">
        <f>INDEX(IF(VALUE(M$1)&lt;=$B34,IF($D34="warranty",ICMw_ST,ICMo_ST),IF($D34="warranty",ICMw_LT,ICMo_LT)),MATCH(INDEX(TechList[Complexity],MATCH(ICM_w!$A34,TechList[Tech_'#],0),),ICM_complexity,0),)</f>
        <v>4.4582609201523245E-2</v>
      </c>
      <c r="N34" s="96">
        <f>INDEX(IF(VALUE(N$1)&lt;=$B34,IF($D34="warranty",ICMw_ST,ICMo_ST),IF($D34="warranty",ICMw_LT,ICMo_LT)),MATCH(INDEX(TechList[Complexity],MATCH(ICM_w!$A34,TechList[Tech_'#],0),),ICM_complexity,0),)</f>
        <v>4.4582609201523245E-2</v>
      </c>
      <c r="O34" s="96">
        <f>INDEX(IF(VALUE(O$1)&lt;=$B34,IF($D34="warranty",ICMw_ST,ICMo_ST),IF($D34="warranty",ICMw_LT,ICMo_LT)),MATCH(INDEX(TechList[Complexity],MATCH(ICM_w!$A34,TechList[Tech_'#],0),),ICM_complexity,0),)</f>
        <v>4.4582609201523245E-2</v>
      </c>
      <c r="P34" s="96">
        <f>INDEX(IF(VALUE(P$1)&lt;=$B34,IF($D34="warranty",ICMw_ST,ICMo_ST),IF($D34="warranty",ICMw_LT,ICMo_LT)),MATCH(INDEX(TechList[Complexity],MATCH(ICM_w!$A34,TechList[Tech_'#],0),),ICM_complexity,0),)</f>
        <v>4.4582609201523245E-2</v>
      </c>
      <c r="Q34" s="96">
        <f>INDEX(IF(VALUE(Q$1)&lt;=$B34,IF($D34="warranty",ICMw_ST,ICMo_ST),IF($D34="warranty",ICMw_LT,ICMo_LT)),MATCH(INDEX(TechList[Complexity],MATCH(ICM_w!$A34,TechList[Tech_'#],0),),ICM_complexity,0),)</f>
        <v>4.4582609201523245E-2</v>
      </c>
      <c r="R34" s="96">
        <f>INDEX(IF(VALUE(R$1)&lt;=$B34,IF($D34="warranty",ICMw_ST,ICMo_ST),IF($D34="warranty",ICMw_LT,ICMo_LT)),MATCH(INDEX(TechList[Complexity],MATCH(ICM_w!$A34,TechList[Tech_'#],0),),ICM_complexity,0),)</f>
        <v>3.1008394855893514E-2</v>
      </c>
      <c r="S34" s="107">
        <f>INDEX(IF(VALUE(S$1)&lt;=$B34,IF($D34="warranty",ICMw_ST,ICMo_ST),IF($D34="warranty",ICMw_LT,ICMo_LT)),MATCH(INDEX(TechList[Complexity],MATCH(ICM_w!$A34,TechList[Tech_'#],0),),ICM_complexity,0),)</f>
        <v>3.1008394855893514E-2</v>
      </c>
      <c r="T34" s="107">
        <f>INDEX(IF(VALUE(T$1)&lt;=$B34,IF($D34="warranty",ICMw_ST,ICMo_ST),IF($D34="warranty",ICMw_LT,ICMo_LT)),MATCH(INDEX(TechList[Complexity],MATCH(ICM_w!$A34,TechList[Tech_'#],0),),ICM_complexity,0),)</f>
        <v>3.1008394855893514E-2</v>
      </c>
      <c r="U34" s="107">
        <f>INDEX(IF(VALUE(U$1)&lt;=$B34,IF($D34="warranty",ICMw_ST,ICMo_ST),IF($D34="warranty",ICMw_LT,ICMo_LT)),MATCH(INDEX(TechList[Complexity],MATCH(ICM_w!$A34,TechList[Tech_'#],0),),ICM_complexity,0),)</f>
        <v>3.1008394855893514E-2</v>
      </c>
      <c r="V34" s="107">
        <f>INDEX(IF(VALUE(V$1)&lt;=$B34,IF($D34="warranty",ICMw_ST,ICMo_ST),IF($D34="warranty",ICMw_LT,ICMo_LT)),MATCH(INDEX(TechList[Complexity],MATCH(ICM_w!$A34,TechList[Tech_'#],0),),ICM_complexity,0),)</f>
        <v>3.1008394855893514E-2</v>
      </c>
      <c r="W34" s="107">
        <f>INDEX(IF(VALUE(W$1)&lt;=$B34,IF($D34="warranty",ICMw_ST,ICMo_ST),IF($D34="warranty",ICMw_LT,ICMo_LT)),MATCH(INDEX(TechList[Complexity],MATCH(ICM_w!$A34,TechList[Tech_'#],0),),ICM_complexity,0),)</f>
        <v>3.1008394855893514E-2</v>
      </c>
    </row>
    <row r="35" spans="1:23" x14ac:dyDescent="0.25">
      <c r="A35" s="92">
        <f>TechList[[#This Row],[Tech_'#]]</f>
        <v>134</v>
      </c>
      <c r="B35" s="93">
        <f>INDEX(IF(WR_curve="2017-2025FRM",TechList[ST_Thru_Ph2],TechList[ST_Thru]),MATCH(ICM_w!$A35,TechList[Tech_'#],0),)</f>
        <v>2024</v>
      </c>
      <c r="C35" s="93" t="str">
        <f>INDEX(TechList[Complexity],MATCH(ICM_w!$A35,TechList[Tech_'#],0),)</f>
        <v>Med2</v>
      </c>
      <c r="D35" s="93" t="s">
        <v>529</v>
      </c>
      <c r="E35" s="96">
        <f>INDEX(IF(VALUE(E$1)&lt;=$B35,IF($D35="warranty",ICMw_ST,ICMo_ST),IF($D35="warranty",ICMw_LT,ICMo_LT)),MATCH(INDEX(TechList[Complexity],MATCH(ICM_w!$A35,TechList[Tech_'#],0),),ICM_complexity,0),)</f>
        <v>4.4582609201523245E-2</v>
      </c>
      <c r="F35" s="96">
        <f>INDEX(IF(VALUE(F$1)&lt;=$B35,IF($D35="warranty",ICMw_ST,ICMo_ST),IF($D35="warranty",ICMw_LT,ICMo_LT)),MATCH(INDEX(TechList[Complexity],MATCH(ICM_w!$A35,TechList[Tech_'#],0),),ICM_complexity,0),)</f>
        <v>4.4582609201523245E-2</v>
      </c>
      <c r="G35" s="96">
        <f>INDEX(IF(VALUE(G$1)&lt;=$B35,IF($D35="warranty",ICMw_ST,ICMo_ST),IF($D35="warranty",ICMw_LT,ICMo_LT)),MATCH(INDEX(TechList[Complexity],MATCH(ICM_w!$A35,TechList[Tech_'#],0),),ICM_complexity,0),)</f>
        <v>4.4582609201523245E-2</v>
      </c>
      <c r="H35" s="96">
        <f>INDEX(IF(VALUE(H$1)&lt;=$B35,IF($D35="warranty",ICMw_ST,ICMo_ST),IF($D35="warranty",ICMw_LT,ICMo_LT)),MATCH(INDEX(TechList[Complexity],MATCH(ICM_w!$A35,TechList[Tech_'#],0),),ICM_complexity,0),)</f>
        <v>4.4582609201523245E-2</v>
      </c>
      <c r="I35" s="96">
        <f>INDEX(IF(VALUE(I$1)&lt;=$B35,IF($D35="warranty",ICMw_ST,ICMo_ST),IF($D35="warranty",ICMw_LT,ICMo_LT)),MATCH(INDEX(TechList[Complexity],MATCH(ICM_w!$A35,TechList[Tech_'#],0),),ICM_complexity,0),)</f>
        <v>4.4582609201523245E-2</v>
      </c>
      <c r="J35" s="96">
        <f>INDEX(IF(VALUE(J$1)&lt;=$B35,IF($D35="warranty",ICMw_ST,ICMo_ST),IF($D35="warranty",ICMw_LT,ICMo_LT)),MATCH(INDEX(TechList[Complexity],MATCH(ICM_w!$A35,TechList[Tech_'#],0),),ICM_complexity,0),)</f>
        <v>4.4582609201523245E-2</v>
      </c>
      <c r="K35" s="96">
        <f>INDEX(IF(VALUE(K$1)&lt;=$B35,IF($D35="warranty",ICMw_ST,ICMo_ST),IF($D35="warranty",ICMw_LT,ICMo_LT)),MATCH(INDEX(TechList[Complexity],MATCH(ICM_w!$A35,TechList[Tech_'#],0),),ICM_complexity,0),)</f>
        <v>4.4582609201523245E-2</v>
      </c>
      <c r="L35" s="96">
        <f>INDEX(IF(VALUE(L$1)&lt;=$B35,IF($D35="warranty",ICMw_ST,ICMo_ST),IF($D35="warranty",ICMw_LT,ICMo_LT)),MATCH(INDEX(TechList[Complexity],MATCH(ICM_w!$A35,TechList[Tech_'#],0),),ICM_complexity,0),)</f>
        <v>4.4582609201523245E-2</v>
      </c>
      <c r="M35" s="96">
        <f>INDEX(IF(VALUE(M$1)&lt;=$B35,IF($D35="warranty",ICMw_ST,ICMo_ST),IF($D35="warranty",ICMw_LT,ICMo_LT)),MATCH(INDEX(TechList[Complexity],MATCH(ICM_w!$A35,TechList[Tech_'#],0),),ICM_complexity,0),)</f>
        <v>4.4582609201523245E-2</v>
      </c>
      <c r="N35" s="96">
        <f>INDEX(IF(VALUE(N$1)&lt;=$B35,IF($D35="warranty",ICMw_ST,ICMo_ST),IF($D35="warranty",ICMw_LT,ICMo_LT)),MATCH(INDEX(TechList[Complexity],MATCH(ICM_w!$A35,TechList[Tech_'#],0),),ICM_complexity,0),)</f>
        <v>4.4582609201523245E-2</v>
      </c>
      <c r="O35" s="96">
        <f>INDEX(IF(VALUE(O$1)&lt;=$B35,IF($D35="warranty",ICMw_ST,ICMo_ST),IF($D35="warranty",ICMw_LT,ICMo_LT)),MATCH(INDEX(TechList[Complexity],MATCH(ICM_w!$A35,TechList[Tech_'#],0),),ICM_complexity,0),)</f>
        <v>4.4582609201523245E-2</v>
      </c>
      <c r="P35" s="96">
        <f>INDEX(IF(VALUE(P$1)&lt;=$B35,IF($D35="warranty",ICMw_ST,ICMo_ST),IF($D35="warranty",ICMw_LT,ICMo_LT)),MATCH(INDEX(TechList[Complexity],MATCH(ICM_w!$A35,TechList[Tech_'#],0),),ICM_complexity,0),)</f>
        <v>4.4582609201523245E-2</v>
      </c>
      <c r="Q35" s="96">
        <f>INDEX(IF(VALUE(Q$1)&lt;=$B35,IF($D35="warranty",ICMw_ST,ICMo_ST),IF($D35="warranty",ICMw_LT,ICMo_LT)),MATCH(INDEX(TechList[Complexity],MATCH(ICM_w!$A35,TechList[Tech_'#],0),),ICM_complexity,0),)</f>
        <v>4.4582609201523245E-2</v>
      </c>
      <c r="R35" s="96">
        <f>INDEX(IF(VALUE(R$1)&lt;=$B35,IF($D35="warranty",ICMw_ST,ICMo_ST),IF($D35="warranty",ICMw_LT,ICMo_LT)),MATCH(INDEX(TechList[Complexity],MATCH(ICM_w!$A35,TechList[Tech_'#],0),),ICM_complexity,0),)</f>
        <v>3.1008394855893514E-2</v>
      </c>
      <c r="S35" s="107">
        <f>INDEX(IF(VALUE(S$1)&lt;=$B35,IF($D35="warranty",ICMw_ST,ICMo_ST),IF($D35="warranty",ICMw_LT,ICMo_LT)),MATCH(INDEX(TechList[Complexity],MATCH(ICM_w!$A35,TechList[Tech_'#],0),),ICM_complexity,0),)</f>
        <v>3.1008394855893514E-2</v>
      </c>
      <c r="T35" s="107">
        <f>INDEX(IF(VALUE(T$1)&lt;=$B35,IF($D35="warranty",ICMw_ST,ICMo_ST),IF($D35="warranty",ICMw_LT,ICMo_LT)),MATCH(INDEX(TechList[Complexity],MATCH(ICM_w!$A35,TechList[Tech_'#],0),),ICM_complexity,0),)</f>
        <v>3.1008394855893514E-2</v>
      </c>
      <c r="U35" s="107">
        <f>INDEX(IF(VALUE(U$1)&lt;=$B35,IF($D35="warranty",ICMw_ST,ICMo_ST),IF($D35="warranty",ICMw_LT,ICMo_LT)),MATCH(INDEX(TechList[Complexity],MATCH(ICM_w!$A35,TechList[Tech_'#],0),),ICM_complexity,0),)</f>
        <v>3.1008394855893514E-2</v>
      </c>
      <c r="V35" s="107">
        <f>INDEX(IF(VALUE(V$1)&lt;=$B35,IF($D35="warranty",ICMw_ST,ICMo_ST),IF($D35="warranty",ICMw_LT,ICMo_LT)),MATCH(INDEX(TechList[Complexity],MATCH(ICM_w!$A35,TechList[Tech_'#],0),),ICM_complexity,0),)</f>
        <v>3.1008394855893514E-2</v>
      </c>
      <c r="W35" s="107">
        <f>INDEX(IF(VALUE(W$1)&lt;=$B35,IF($D35="warranty",ICMw_ST,ICMo_ST),IF($D35="warranty",ICMw_LT,ICMo_LT)),MATCH(INDEX(TechList[Complexity],MATCH(ICM_w!$A35,TechList[Tech_'#],0),),ICM_complexity,0),)</f>
        <v>3.1008394855893514E-2</v>
      </c>
    </row>
    <row r="36" spans="1:23" x14ac:dyDescent="0.25">
      <c r="A36" s="92">
        <f>TechList[[#This Row],[Tech_'#]]</f>
        <v>135</v>
      </c>
      <c r="B36" s="93">
        <f>INDEX(IF(WR_curve="2017-2025FRM",TechList[ST_Thru_Ph2],TechList[ST_Thru]),MATCH(ICM_w!$A36,TechList[Tech_'#],0),)</f>
        <v>2024</v>
      </c>
      <c r="C36" s="93" t="str">
        <f>INDEX(TechList[Complexity],MATCH(ICM_w!$A36,TechList[Tech_'#],0),)</f>
        <v>Med2</v>
      </c>
      <c r="D36" s="93" t="s">
        <v>529</v>
      </c>
      <c r="E36" s="96">
        <f>INDEX(IF(VALUE(E$1)&lt;=$B36,IF($D36="warranty",ICMw_ST,ICMo_ST),IF($D36="warranty",ICMw_LT,ICMo_LT)),MATCH(INDEX(TechList[Complexity],MATCH(ICM_w!$A36,TechList[Tech_'#],0),),ICM_complexity,0),)</f>
        <v>4.4582609201523245E-2</v>
      </c>
      <c r="F36" s="96">
        <f>INDEX(IF(VALUE(F$1)&lt;=$B36,IF($D36="warranty",ICMw_ST,ICMo_ST),IF($D36="warranty",ICMw_LT,ICMo_LT)),MATCH(INDEX(TechList[Complexity],MATCH(ICM_w!$A36,TechList[Tech_'#],0),),ICM_complexity,0),)</f>
        <v>4.4582609201523245E-2</v>
      </c>
      <c r="G36" s="96">
        <f>INDEX(IF(VALUE(G$1)&lt;=$B36,IF($D36="warranty",ICMw_ST,ICMo_ST),IF($D36="warranty",ICMw_LT,ICMo_LT)),MATCH(INDEX(TechList[Complexity],MATCH(ICM_w!$A36,TechList[Tech_'#],0),),ICM_complexity,0),)</f>
        <v>4.4582609201523245E-2</v>
      </c>
      <c r="H36" s="96">
        <f>INDEX(IF(VALUE(H$1)&lt;=$B36,IF($D36="warranty",ICMw_ST,ICMo_ST),IF($D36="warranty",ICMw_LT,ICMo_LT)),MATCH(INDEX(TechList[Complexity],MATCH(ICM_w!$A36,TechList[Tech_'#],0),),ICM_complexity,0),)</f>
        <v>4.4582609201523245E-2</v>
      </c>
      <c r="I36" s="96">
        <f>INDEX(IF(VALUE(I$1)&lt;=$B36,IF($D36="warranty",ICMw_ST,ICMo_ST),IF($D36="warranty",ICMw_LT,ICMo_LT)),MATCH(INDEX(TechList[Complexity],MATCH(ICM_w!$A36,TechList[Tech_'#],0),),ICM_complexity,0),)</f>
        <v>4.4582609201523245E-2</v>
      </c>
      <c r="J36" s="96">
        <f>INDEX(IF(VALUE(J$1)&lt;=$B36,IF($D36="warranty",ICMw_ST,ICMo_ST),IF($D36="warranty",ICMw_LT,ICMo_LT)),MATCH(INDEX(TechList[Complexity],MATCH(ICM_w!$A36,TechList[Tech_'#],0),),ICM_complexity,0),)</f>
        <v>4.4582609201523245E-2</v>
      </c>
      <c r="K36" s="96">
        <f>INDEX(IF(VALUE(K$1)&lt;=$B36,IF($D36="warranty",ICMw_ST,ICMo_ST),IF($D36="warranty",ICMw_LT,ICMo_LT)),MATCH(INDEX(TechList[Complexity],MATCH(ICM_w!$A36,TechList[Tech_'#],0),),ICM_complexity,0),)</f>
        <v>4.4582609201523245E-2</v>
      </c>
      <c r="L36" s="96">
        <f>INDEX(IF(VALUE(L$1)&lt;=$B36,IF($D36="warranty",ICMw_ST,ICMo_ST),IF($D36="warranty",ICMw_LT,ICMo_LT)),MATCH(INDEX(TechList[Complexity],MATCH(ICM_w!$A36,TechList[Tech_'#],0),),ICM_complexity,0),)</f>
        <v>4.4582609201523245E-2</v>
      </c>
      <c r="M36" s="96">
        <f>INDEX(IF(VALUE(M$1)&lt;=$B36,IF($D36="warranty",ICMw_ST,ICMo_ST),IF($D36="warranty",ICMw_LT,ICMo_LT)),MATCH(INDEX(TechList[Complexity],MATCH(ICM_w!$A36,TechList[Tech_'#],0),),ICM_complexity,0),)</f>
        <v>4.4582609201523245E-2</v>
      </c>
      <c r="N36" s="96">
        <f>INDEX(IF(VALUE(N$1)&lt;=$B36,IF($D36="warranty",ICMw_ST,ICMo_ST),IF($D36="warranty",ICMw_LT,ICMo_LT)),MATCH(INDEX(TechList[Complexity],MATCH(ICM_w!$A36,TechList[Tech_'#],0),),ICM_complexity,0),)</f>
        <v>4.4582609201523245E-2</v>
      </c>
      <c r="O36" s="96">
        <f>INDEX(IF(VALUE(O$1)&lt;=$B36,IF($D36="warranty",ICMw_ST,ICMo_ST),IF($D36="warranty",ICMw_LT,ICMo_LT)),MATCH(INDEX(TechList[Complexity],MATCH(ICM_w!$A36,TechList[Tech_'#],0),),ICM_complexity,0),)</f>
        <v>4.4582609201523245E-2</v>
      </c>
      <c r="P36" s="96">
        <f>INDEX(IF(VALUE(P$1)&lt;=$B36,IF($D36="warranty",ICMw_ST,ICMo_ST),IF($D36="warranty",ICMw_LT,ICMo_LT)),MATCH(INDEX(TechList[Complexity],MATCH(ICM_w!$A36,TechList[Tech_'#],0),),ICM_complexity,0),)</f>
        <v>4.4582609201523245E-2</v>
      </c>
      <c r="Q36" s="96">
        <f>INDEX(IF(VALUE(Q$1)&lt;=$B36,IF($D36="warranty",ICMw_ST,ICMo_ST),IF($D36="warranty",ICMw_LT,ICMo_LT)),MATCH(INDEX(TechList[Complexity],MATCH(ICM_w!$A36,TechList[Tech_'#],0),),ICM_complexity,0),)</f>
        <v>4.4582609201523245E-2</v>
      </c>
      <c r="R36" s="96">
        <f>INDEX(IF(VALUE(R$1)&lt;=$B36,IF($D36="warranty",ICMw_ST,ICMo_ST),IF($D36="warranty",ICMw_LT,ICMo_LT)),MATCH(INDEX(TechList[Complexity],MATCH(ICM_w!$A36,TechList[Tech_'#],0),),ICM_complexity,0),)</f>
        <v>3.1008394855893514E-2</v>
      </c>
      <c r="S36" s="107">
        <f>INDEX(IF(VALUE(S$1)&lt;=$B36,IF($D36="warranty",ICMw_ST,ICMo_ST),IF($D36="warranty",ICMw_LT,ICMo_LT)),MATCH(INDEX(TechList[Complexity],MATCH(ICM_w!$A36,TechList[Tech_'#],0),),ICM_complexity,0),)</f>
        <v>3.1008394855893514E-2</v>
      </c>
      <c r="T36" s="107">
        <f>INDEX(IF(VALUE(T$1)&lt;=$B36,IF($D36="warranty",ICMw_ST,ICMo_ST),IF($D36="warranty",ICMw_LT,ICMo_LT)),MATCH(INDEX(TechList[Complexity],MATCH(ICM_w!$A36,TechList[Tech_'#],0),),ICM_complexity,0),)</f>
        <v>3.1008394855893514E-2</v>
      </c>
      <c r="U36" s="107">
        <f>INDEX(IF(VALUE(U$1)&lt;=$B36,IF($D36="warranty",ICMw_ST,ICMo_ST),IF($D36="warranty",ICMw_LT,ICMo_LT)),MATCH(INDEX(TechList[Complexity],MATCH(ICM_w!$A36,TechList[Tech_'#],0),),ICM_complexity,0),)</f>
        <v>3.1008394855893514E-2</v>
      </c>
      <c r="V36" s="107">
        <f>INDEX(IF(VALUE(V$1)&lt;=$B36,IF($D36="warranty",ICMw_ST,ICMo_ST),IF($D36="warranty",ICMw_LT,ICMo_LT)),MATCH(INDEX(TechList[Complexity],MATCH(ICM_w!$A36,TechList[Tech_'#],0),),ICM_complexity,0),)</f>
        <v>3.1008394855893514E-2</v>
      </c>
      <c r="W36" s="107">
        <f>INDEX(IF(VALUE(W$1)&lt;=$B36,IF($D36="warranty",ICMw_ST,ICMo_ST),IF($D36="warranty",ICMw_LT,ICMo_LT)),MATCH(INDEX(TechList[Complexity],MATCH(ICM_w!$A36,TechList[Tech_'#],0),),ICM_complexity,0),)</f>
        <v>3.1008394855893514E-2</v>
      </c>
    </row>
    <row r="37" spans="1:23" x14ac:dyDescent="0.25">
      <c r="A37" s="92">
        <f>TechList[[#This Row],[Tech_'#]]</f>
        <v>136</v>
      </c>
      <c r="B37" s="93">
        <f>INDEX(IF(WR_curve="2017-2025FRM",TechList[ST_Thru_Ph2],TechList[ST_Thru]),MATCH(ICM_w!$A37,TechList[Tech_'#],0),)</f>
        <v>2024</v>
      </c>
      <c r="C37" s="93" t="str">
        <f>INDEX(TechList[Complexity],MATCH(ICM_w!$A37,TechList[Tech_'#],0),)</f>
        <v>Med2</v>
      </c>
      <c r="D37" s="93" t="s">
        <v>529</v>
      </c>
      <c r="E37" s="96">
        <f>INDEX(IF(VALUE(E$1)&lt;=$B37,IF($D37="warranty",ICMw_ST,ICMo_ST),IF($D37="warranty",ICMw_LT,ICMo_LT)),MATCH(INDEX(TechList[Complexity],MATCH(ICM_w!$A37,TechList[Tech_'#],0),),ICM_complexity,0),)</f>
        <v>4.4582609201523245E-2</v>
      </c>
      <c r="F37" s="96">
        <f>INDEX(IF(VALUE(F$1)&lt;=$B37,IF($D37="warranty",ICMw_ST,ICMo_ST),IF($D37="warranty",ICMw_LT,ICMo_LT)),MATCH(INDEX(TechList[Complexity],MATCH(ICM_w!$A37,TechList[Tech_'#],0),),ICM_complexity,0),)</f>
        <v>4.4582609201523245E-2</v>
      </c>
      <c r="G37" s="96">
        <f>INDEX(IF(VALUE(G$1)&lt;=$B37,IF($D37="warranty",ICMw_ST,ICMo_ST),IF($D37="warranty",ICMw_LT,ICMo_LT)),MATCH(INDEX(TechList[Complexity],MATCH(ICM_w!$A37,TechList[Tech_'#],0),),ICM_complexity,0),)</f>
        <v>4.4582609201523245E-2</v>
      </c>
      <c r="H37" s="96">
        <f>INDEX(IF(VALUE(H$1)&lt;=$B37,IF($D37="warranty",ICMw_ST,ICMo_ST),IF($D37="warranty",ICMw_LT,ICMo_LT)),MATCH(INDEX(TechList[Complexity],MATCH(ICM_w!$A37,TechList[Tech_'#],0),),ICM_complexity,0),)</f>
        <v>4.4582609201523245E-2</v>
      </c>
      <c r="I37" s="96">
        <f>INDEX(IF(VALUE(I$1)&lt;=$B37,IF($D37="warranty",ICMw_ST,ICMo_ST),IF($D37="warranty",ICMw_LT,ICMo_LT)),MATCH(INDEX(TechList[Complexity],MATCH(ICM_w!$A37,TechList[Tech_'#],0),),ICM_complexity,0),)</f>
        <v>4.4582609201523245E-2</v>
      </c>
      <c r="J37" s="96">
        <f>INDEX(IF(VALUE(J$1)&lt;=$B37,IF($D37="warranty",ICMw_ST,ICMo_ST),IF($D37="warranty",ICMw_LT,ICMo_LT)),MATCH(INDEX(TechList[Complexity],MATCH(ICM_w!$A37,TechList[Tech_'#],0),),ICM_complexity,0),)</f>
        <v>4.4582609201523245E-2</v>
      </c>
      <c r="K37" s="96">
        <f>INDEX(IF(VALUE(K$1)&lt;=$B37,IF($D37="warranty",ICMw_ST,ICMo_ST),IF($D37="warranty",ICMw_LT,ICMo_LT)),MATCH(INDEX(TechList[Complexity],MATCH(ICM_w!$A37,TechList[Tech_'#],0),),ICM_complexity,0),)</f>
        <v>4.4582609201523245E-2</v>
      </c>
      <c r="L37" s="96">
        <f>INDEX(IF(VALUE(L$1)&lt;=$B37,IF($D37="warranty",ICMw_ST,ICMo_ST),IF($D37="warranty",ICMw_LT,ICMo_LT)),MATCH(INDEX(TechList[Complexity],MATCH(ICM_w!$A37,TechList[Tech_'#],0),),ICM_complexity,0),)</f>
        <v>4.4582609201523245E-2</v>
      </c>
      <c r="M37" s="96">
        <f>INDEX(IF(VALUE(M$1)&lt;=$B37,IF($D37="warranty",ICMw_ST,ICMo_ST),IF($D37="warranty",ICMw_LT,ICMo_LT)),MATCH(INDEX(TechList[Complexity],MATCH(ICM_w!$A37,TechList[Tech_'#],0),),ICM_complexity,0),)</f>
        <v>4.4582609201523245E-2</v>
      </c>
      <c r="N37" s="96">
        <f>INDEX(IF(VALUE(N$1)&lt;=$B37,IF($D37="warranty",ICMw_ST,ICMo_ST),IF($D37="warranty",ICMw_LT,ICMo_LT)),MATCH(INDEX(TechList[Complexity],MATCH(ICM_w!$A37,TechList[Tech_'#],0),),ICM_complexity,0),)</f>
        <v>4.4582609201523245E-2</v>
      </c>
      <c r="O37" s="96">
        <f>INDEX(IF(VALUE(O$1)&lt;=$B37,IF($D37="warranty",ICMw_ST,ICMo_ST),IF($D37="warranty",ICMw_LT,ICMo_LT)),MATCH(INDEX(TechList[Complexity],MATCH(ICM_w!$A37,TechList[Tech_'#],0),),ICM_complexity,0),)</f>
        <v>4.4582609201523245E-2</v>
      </c>
      <c r="P37" s="96">
        <f>INDEX(IF(VALUE(P$1)&lt;=$B37,IF($D37="warranty",ICMw_ST,ICMo_ST),IF($D37="warranty",ICMw_LT,ICMo_LT)),MATCH(INDEX(TechList[Complexity],MATCH(ICM_w!$A37,TechList[Tech_'#],0),),ICM_complexity,0),)</f>
        <v>4.4582609201523245E-2</v>
      </c>
      <c r="Q37" s="96">
        <f>INDEX(IF(VALUE(Q$1)&lt;=$B37,IF($D37="warranty",ICMw_ST,ICMo_ST),IF($D37="warranty",ICMw_LT,ICMo_LT)),MATCH(INDEX(TechList[Complexity],MATCH(ICM_w!$A37,TechList[Tech_'#],0),),ICM_complexity,0),)</f>
        <v>4.4582609201523245E-2</v>
      </c>
      <c r="R37" s="96">
        <f>INDEX(IF(VALUE(R$1)&lt;=$B37,IF($D37="warranty",ICMw_ST,ICMo_ST),IF($D37="warranty",ICMw_LT,ICMo_LT)),MATCH(INDEX(TechList[Complexity],MATCH(ICM_w!$A37,TechList[Tech_'#],0),),ICM_complexity,0),)</f>
        <v>3.1008394855893514E-2</v>
      </c>
      <c r="S37" s="107">
        <f>INDEX(IF(VALUE(S$1)&lt;=$B37,IF($D37="warranty",ICMw_ST,ICMo_ST),IF($D37="warranty",ICMw_LT,ICMo_LT)),MATCH(INDEX(TechList[Complexity],MATCH(ICM_w!$A37,TechList[Tech_'#],0),),ICM_complexity,0),)</f>
        <v>3.1008394855893514E-2</v>
      </c>
      <c r="T37" s="107">
        <f>INDEX(IF(VALUE(T$1)&lt;=$B37,IF($D37="warranty",ICMw_ST,ICMo_ST),IF($D37="warranty",ICMw_LT,ICMo_LT)),MATCH(INDEX(TechList[Complexity],MATCH(ICM_w!$A37,TechList[Tech_'#],0),),ICM_complexity,0),)</f>
        <v>3.1008394855893514E-2</v>
      </c>
      <c r="U37" s="107">
        <f>INDEX(IF(VALUE(U$1)&lt;=$B37,IF($D37="warranty",ICMw_ST,ICMo_ST),IF($D37="warranty",ICMw_LT,ICMo_LT)),MATCH(INDEX(TechList[Complexity],MATCH(ICM_w!$A37,TechList[Tech_'#],0),),ICM_complexity,0),)</f>
        <v>3.1008394855893514E-2</v>
      </c>
      <c r="V37" s="107">
        <f>INDEX(IF(VALUE(V$1)&lt;=$B37,IF($D37="warranty",ICMw_ST,ICMo_ST),IF($D37="warranty",ICMw_LT,ICMo_LT)),MATCH(INDEX(TechList[Complexity],MATCH(ICM_w!$A37,TechList[Tech_'#],0),),ICM_complexity,0),)</f>
        <v>3.1008394855893514E-2</v>
      </c>
      <c r="W37" s="107">
        <f>INDEX(IF(VALUE(W$1)&lt;=$B37,IF($D37="warranty",ICMw_ST,ICMo_ST),IF($D37="warranty",ICMw_LT,ICMo_LT)),MATCH(INDEX(TechList[Complexity],MATCH(ICM_w!$A37,TechList[Tech_'#],0),),ICM_complexity,0),)</f>
        <v>3.1008394855893514E-2</v>
      </c>
    </row>
    <row r="38" spans="1:23" x14ac:dyDescent="0.25">
      <c r="A38" s="92">
        <f>TechList[[#This Row],[Tech_'#]]</f>
        <v>137</v>
      </c>
      <c r="B38" s="93">
        <f>INDEX(IF(WR_curve="2017-2025FRM",TechList[ST_Thru_Ph2],TechList[ST_Thru]),MATCH(ICM_w!$A38,TechList[Tech_'#],0),)</f>
        <v>2024</v>
      </c>
      <c r="C38" s="93" t="str">
        <f>INDEX(TechList[Complexity],MATCH(ICM_w!$A38,TechList[Tech_'#],0),)</f>
        <v>Med2</v>
      </c>
      <c r="D38" s="93" t="s">
        <v>529</v>
      </c>
      <c r="E38" s="96">
        <f>INDEX(IF(VALUE(E$1)&lt;=$B38,IF($D38="warranty",ICMw_ST,ICMo_ST),IF($D38="warranty",ICMw_LT,ICMo_LT)),MATCH(INDEX(TechList[Complexity],MATCH(ICM_w!$A38,TechList[Tech_'#],0),),ICM_complexity,0),)</f>
        <v>4.4582609201523245E-2</v>
      </c>
      <c r="F38" s="96">
        <f>INDEX(IF(VALUE(F$1)&lt;=$B38,IF($D38="warranty",ICMw_ST,ICMo_ST),IF($D38="warranty",ICMw_LT,ICMo_LT)),MATCH(INDEX(TechList[Complexity],MATCH(ICM_w!$A38,TechList[Tech_'#],0),),ICM_complexity,0),)</f>
        <v>4.4582609201523245E-2</v>
      </c>
      <c r="G38" s="96">
        <f>INDEX(IF(VALUE(G$1)&lt;=$B38,IF($D38="warranty",ICMw_ST,ICMo_ST),IF($D38="warranty",ICMw_LT,ICMo_LT)),MATCH(INDEX(TechList[Complexity],MATCH(ICM_w!$A38,TechList[Tech_'#],0),),ICM_complexity,0),)</f>
        <v>4.4582609201523245E-2</v>
      </c>
      <c r="H38" s="96">
        <f>INDEX(IF(VALUE(H$1)&lt;=$B38,IF($D38="warranty",ICMw_ST,ICMo_ST),IF($D38="warranty",ICMw_LT,ICMo_LT)),MATCH(INDEX(TechList[Complexity],MATCH(ICM_w!$A38,TechList[Tech_'#],0),),ICM_complexity,0),)</f>
        <v>4.4582609201523245E-2</v>
      </c>
      <c r="I38" s="96">
        <f>INDEX(IF(VALUE(I$1)&lt;=$B38,IF($D38="warranty",ICMw_ST,ICMo_ST),IF($D38="warranty",ICMw_LT,ICMo_LT)),MATCH(INDEX(TechList[Complexity],MATCH(ICM_w!$A38,TechList[Tech_'#],0),),ICM_complexity,0),)</f>
        <v>4.4582609201523245E-2</v>
      </c>
      <c r="J38" s="96">
        <f>INDEX(IF(VALUE(J$1)&lt;=$B38,IF($D38="warranty",ICMw_ST,ICMo_ST),IF($D38="warranty",ICMw_LT,ICMo_LT)),MATCH(INDEX(TechList[Complexity],MATCH(ICM_w!$A38,TechList[Tech_'#],0),),ICM_complexity,0),)</f>
        <v>4.4582609201523245E-2</v>
      </c>
      <c r="K38" s="96">
        <f>INDEX(IF(VALUE(K$1)&lt;=$B38,IF($D38="warranty",ICMw_ST,ICMo_ST),IF($D38="warranty",ICMw_LT,ICMo_LT)),MATCH(INDEX(TechList[Complexity],MATCH(ICM_w!$A38,TechList[Tech_'#],0),),ICM_complexity,0),)</f>
        <v>4.4582609201523245E-2</v>
      </c>
      <c r="L38" s="96">
        <f>INDEX(IF(VALUE(L$1)&lt;=$B38,IF($D38="warranty",ICMw_ST,ICMo_ST),IF($D38="warranty",ICMw_LT,ICMo_LT)),MATCH(INDEX(TechList[Complexity],MATCH(ICM_w!$A38,TechList[Tech_'#],0),),ICM_complexity,0),)</f>
        <v>4.4582609201523245E-2</v>
      </c>
      <c r="M38" s="96">
        <f>INDEX(IF(VALUE(M$1)&lt;=$B38,IF($D38="warranty",ICMw_ST,ICMo_ST),IF($D38="warranty",ICMw_LT,ICMo_LT)),MATCH(INDEX(TechList[Complexity],MATCH(ICM_w!$A38,TechList[Tech_'#],0),),ICM_complexity,0),)</f>
        <v>4.4582609201523245E-2</v>
      </c>
      <c r="N38" s="96">
        <f>INDEX(IF(VALUE(N$1)&lt;=$B38,IF($D38="warranty",ICMw_ST,ICMo_ST),IF($D38="warranty",ICMw_LT,ICMo_LT)),MATCH(INDEX(TechList[Complexity],MATCH(ICM_w!$A38,TechList[Tech_'#],0),),ICM_complexity,0),)</f>
        <v>4.4582609201523245E-2</v>
      </c>
      <c r="O38" s="96">
        <f>INDEX(IF(VALUE(O$1)&lt;=$B38,IF($D38="warranty",ICMw_ST,ICMo_ST),IF($D38="warranty",ICMw_LT,ICMo_LT)),MATCH(INDEX(TechList[Complexity],MATCH(ICM_w!$A38,TechList[Tech_'#],0),),ICM_complexity,0),)</f>
        <v>4.4582609201523245E-2</v>
      </c>
      <c r="P38" s="96">
        <f>INDEX(IF(VALUE(P$1)&lt;=$B38,IF($D38="warranty",ICMw_ST,ICMo_ST),IF($D38="warranty",ICMw_LT,ICMo_LT)),MATCH(INDEX(TechList[Complexity],MATCH(ICM_w!$A38,TechList[Tech_'#],0),),ICM_complexity,0),)</f>
        <v>4.4582609201523245E-2</v>
      </c>
      <c r="Q38" s="96">
        <f>INDEX(IF(VALUE(Q$1)&lt;=$B38,IF($D38="warranty",ICMw_ST,ICMo_ST),IF($D38="warranty",ICMw_LT,ICMo_LT)),MATCH(INDEX(TechList[Complexity],MATCH(ICM_w!$A38,TechList[Tech_'#],0),),ICM_complexity,0),)</f>
        <v>4.4582609201523245E-2</v>
      </c>
      <c r="R38" s="96">
        <f>INDEX(IF(VALUE(R$1)&lt;=$B38,IF($D38="warranty",ICMw_ST,ICMo_ST),IF($D38="warranty",ICMw_LT,ICMo_LT)),MATCH(INDEX(TechList[Complexity],MATCH(ICM_w!$A38,TechList[Tech_'#],0),),ICM_complexity,0),)</f>
        <v>3.1008394855893514E-2</v>
      </c>
      <c r="S38" s="107">
        <f>INDEX(IF(VALUE(S$1)&lt;=$B38,IF($D38="warranty",ICMw_ST,ICMo_ST),IF($D38="warranty",ICMw_LT,ICMo_LT)),MATCH(INDEX(TechList[Complexity],MATCH(ICM_w!$A38,TechList[Tech_'#],0),),ICM_complexity,0),)</f>
        <v>3.1008394855893514E-2</v>
      </c>
      <c r="T38" s="107">
        <f>INDEX(IF(VALUE(T$1)&lt;=$B38,IF($D38="warranty",ICMw_ST,ICMo_ST),IF($D38="warranty",ICMw_LT,ICMo_LT)),MATCH(INDEX(TechList[Complexity],MATCH(ICM_w!$A38,TechList[Tech_'#],0),),ICM_complexity,0),)</f>
        <v>3.1008394855893514E-2</v>
      </c>
      <c r="U38" s="107">
        <f>INDEX(IF(VALUE(U$1)&lt;=$B38,IF($D38="warranty",ICMw_ST,ICMo_ST),IF($D38="warranty",ICMw_LT,ICMo_LT)),MATCH(INDEX(TechList[Complexity],MATCH(ICM_w!$A38,TechList[Tech_'#],0),),ICM_complexity,0),)</f>
        <v>3.1008394855893514E-2</v>
      </c>
      <c r="V38" s="107">
        <f>INDEX(IF(VALUE(V$1)&lt;=$B38,IF($D38="warranty",ICMw_ST,ICMo_ST),IF($D38="warranty",ICMw_LT,ICMo_LT)),MATCH(INDEX(TechList[Complexity],MATCH(ICM_w!$A38,TechList[Tech_'#],0),),ICM_complexity,0),)</f>
        <v>3.1008394855893514E-2</v>
      </c>
      <c r="W38" s="107">
        <f>INDEX(IF(VALUE(W$1)&lt;=$B38,IF($D38="warranty",ICMw_ST,ICMo_ST),IF($D38="warranty",ICMw_LT,ICMo_LT)),MATCH(INDEX(TechList[Complexity],MATCH(ICM_w!$A38,TechList[Tech_'#],0),),ICM_complexity,0),)</f>
        <v>3.1008394855893514E-2</v>
      </c>
    </row>
    <row r="39" spans="1:23" x14ac:dyDescent="0.25">
      <c r="A39" s="92">
        <f>TechList[[#This Row],[Tech_'#]]</f>
        <v>138</v>
      </c>
      <c r="B39" s="93">
        <f>INDEX(IF(WR_curve="2017-2025FRM",TechList[ST_Thru_Ph2],TechList[ST_Thru]),MATCH(ICM_w!$A39,TechList[Tech_'#],0),)</f>
        <v>2024</v>
      </c>
      <c r="C39" s="93" t="str">
        <f>INDEX(TechList[Complexity],MATCH(ICM_w!$A39,TechList[Tech_'#],0),)</f>
        <v>Med2</v>
      </c>
      <c r="D39" s="93" t="s">
        <v>529</v>
      </c>
      <c r="E39" s="96">
        <f>INDEX(IF(VALUE(E$1)&lt;=$B39,IF($D39="warranty",ICMw_ST,ICMo_ST),IF($D39="warranty",ICMw_LT,ICMo_LT)),MATCH(INDEX(TechList[Complexity],MATCH(ICM_w!$A39,TechList[Tech_'#],0),),ICM_complexity,0),)</f>
        <v>4.4582609201523245E-2</v>
      </c>
      <c r="F39" s="96">
        <f>INDEX(IF(VALUE(F$1)&lt;=$B39,IF($D39="warranty",ICMw_ST,ICMo_ST),IF($D39="warranty",ICMw_LT,ICMo_LT)),MATCH(INDEX(TechList[Complexity],MATCH(ICM_w!$A39,TechList[Tech_'#],0),),ICM_complexity,0),)</f>
        <v>4.4582609201523245E-2</v>
      </c>
      <c r="G39" s="96">
        <f>INDEX(IF(VALUE(G$1)&lt;=$B39,IF($D39="warranty",ICMw_ST,ICMo_ST),IF($D39="warranty",ICMw_LT,ICMo_LT)),MATCH(INDEX(TechList[Complexity],MATCH(ICM_w!$A39,TechList[Tech_'#],0),),ICM_complexity,0),)</f>
        <v>4.4582609201523245E-2</v>
      </c>
      <c r="H39" s="96">
        <f>INDEX(IF(VALUE(H$1)&lt;=$B39,IF($D39="warranty",ICMw_ST,ICMo_ST),IF($D39="warranty",ICMw_LT,ICMo_LT)),MATCH(INDEX(TechList[Complexity],MATCH(ICM_w!$A39,TechList[Tech_'#],0),),ICM_complexity,0),)</f>
        <v>4.4582609201523245E-2</v>
      </c>
      <c r="I39" s="96">
        <f>INDEX(IF(VALUE(I$1)&lt;=$B39,IF($D39="warranty",ICMw_ST,ICMo_ST),IF($D39="warranty",ICMw_LT,ICMo_LT)),MATCH(INDEX(TechList[Complexity],MATCH(ICM_w!$A39,TechList[Tech_'#],0),),ICM_complexity,0),)</f>
        <v>4.4582609201523245E-2</v>
      </c>
      <c r="J39" s="96">
        <f>INDEX(IF(VALUE(J$1)&lt;=$B39,IF($D39="warranty",ICMw_ST,ICMo_ST),IF($D39="warranty",ICMw_LT,ICMo_LT)),MATCH(INDEX(TechList[Complexity],MATCH(ICM_w!$A39,TechList[Tech_'#],0),),ICM_complexity,0),)</f>
        <v>4.4582609201523245E-2</v>
      </c>
      <c r="K39" s="96">
        <f>INDEX(IF(VALUE(K$1)&lt;=$B39,IF($D39="warranty",ICMw_ST,ICMo_ST),IF($D39="warranty",ICMw_LT,ICMo_LT)),MATCH(INDEX(TechList[Complexity],MATCH(ICM_w!$A39,TechList[Tech_'#],0),),ICM_complexity,0),)</f>
        <v>4.4582609201523245E-2</v>
      </c>
      <c r="L39" s="96">
        <f>INDEX(IF(VALUE(L$1)&lt;=$B39,IF($D39="warranty",ICMw_ST,ICMo_ST),IF($D39="warranty",ICMw_LT,ICMo_LT)),MATCH(INDEX(TechList[Complexity],MATCH(ICM_w!$A39,TechList[Tech_'#],0),),ICM_complexity,0),)</f>
        <v>4.4582609201523245E-2</v>
      </c>
      <c r="M39" s="96">
        <f>INDEX(IF(VALUE(M$1)&lt;=$B39,IF($D39="warranty",ICMw_ST,ICMo_ST),IF($D39="warranty",ICMw_LT,ICMo_LT)),MATCH(INDEX(TechList[Complexity],MATCH(ICM_w!$A39,TechList[Tech_'#],0),),ICM_complexity,0),)</f>
        <v>4.4582609201523245E-2</v>
      </c>
      <c r="N39" s="96">
        <f>INDEX(IF(VALUE(N$1)&lt;=$B39,IF($D39="warranty",ICMw_ST,ICMo_ST),IF($D39="warranty",ICMw_LT,ICMo_LT)),MATCH(INDEX(TechList[Complexity],MATCH(ICM_w!$A39,TechList[Tech_'#],0),),ICM_complexity,0),)</f>
        <v>4.4582609201523245E-2</v>
      </c>
      <c r="O39" s="96">
        <f>INDEX(IF(VALUE(O$1)&lt;=$B39,IF($D39="warranty",ICMw_ST,ICMo_ST),IF($D39="warranty",ICMw_LT,ICMo_LT)),MATCH(INDEX(TechList[Complexity],MATCH(ICM_w!$A39,TechList[Tech_'#],0),),ICM_complexity,0),)</f>
        <v>4.4582609201523245E-2</v>
      </c>
      <c r="P39" s="96">
        <f>INDEX(IF(VALUE(P$1)&lt;=$B39,IF($D39="warranty",ICMw_ST,ICMo_ST),IF($D39="warranty",ICMw_LT,ICMo_LT)),MATCH(INDEX(TechList[Complexity],MATCH(ICM_w!$A39,TechList[Tech_'#],0),),ICM_complexity,0),)</f>
        <v>4.4582609201523245E-2</v>
      </c>
      <c r="Q39" s="96">
        <f>INDEX(IF(VALUE(Q$1)&lt;=$B39,IF($D39="warranty",ICMw_ST,ICMo_ST),IF($D39="warranty",ICMw_LT,ICMo_LT)),MATCH(INDEX(TechList[Complexity],MATCH(ICM_w!$A39,TechList[Tech_'#],0),),ICM_complexity,0),)</f>
        <v>4.4582609201523245E-2</v>
      </c>
      <c r="R39" s="96">
        <f>INDEX(IF(VALUE(R$1)&lt;=$B39,IF($D39="warranty",ICMw_ST,ICMo_ST),IF($D39="warranty",ICMw_LT,ICMo_LT)),MATCH(INDEX(TechList[Complexity],MATCH(ICM_w!$A39,TechList[Tech_'#],0),),ICM_complexity,0),)</f>
        <v>3.1008394855893514E-2</v>
      </c>
      <c r="S39" s="107">
        <f>INDEX(IF(VALUE(S$1)&lt;=$B39,IF($D39="warranty",ICMw_ST,ICMo_ST),IF($D39="warranty",ICMw_LT,ICMo_LT)),MATCH(INDEX(TechList[Complexity],MATCH(ICM_w!$A39,TechList[Tech_'#],0),),ICM_complexity,0),)</f>
        <v>3.1008394855893514E-2</v>
      </c>
      <c r="T39" s="107">
        <f>INDEX(IF(VALUE(T$1)&lt;=$B39,IF($D39="warranty",ICMw_ST,ICMo_ST),IF($D39="warranty",ICMw_LT,ICMo_LT)),MATCH(INDEX(TechList[Complexity],MATCH(ICM_w!$A39,TechList[Tech_'#],0),),ICM_complexity,0),)</f>
        <v>3.1008394855893514E-2</v>
      </c>
      <c r="U39" s="107">
        <f>INDEX(IF(VALUE(U$1)&lt;=$B39,IF($D39="warranty",ICMw_ST,ICMo_ST),IF($D39="warranty",ICMw_LT,ICMo_LT)),MATCH(INDEX(TechList[Complexity],MATCH(ICM_w!$A39,TechList[Tech_'#],0),),ICM_complexity,0),)</f>
        <v>3.1008394855893514E-2</v>
      </c>
      <c r="V39" s="107">
        <f>INDEX(IF(VALUE(V$1)&lt;=$B39,IF($D39="warranty",ICMw_ST,ICMo_ST),IF($D39="warranty",ICMw_LT,ICMo_LT)),MATCH(INDEX(TechList[Complexity],MATCH(ICM_w!$A39,TechList[Tech_'#],0),),ICM_complexity,0),)</f>
        <v>3.1008394855893514E-2</v>
      </c>
      <c r="W39" s="107">
        <f>INDEX(IF(VALUE(W$1)&lt;=$B39,IF($D39="warranty",ICMw_ST,ICMo_ST),IF($D39="warranty",ICMw_LT,ICMo_LT)),MATCH(INDEX(TechList[Complexity],MATCH(ICM_w!$A39,TechList[Tech_'#],0),),ICM_complexity,0),)</f>
        <v>3.1008394855893514E-2</v>
      </c>
    </row>
    <row r="40" spans="1:23" x14ac:dyDescent="0.25">
      <c r="A40" s="92">
        <f>TechList[[#This Row],[Tech_'#]]</f>
        <v>139</v>
      </c>
      <c r="B40" s="93">
        <f>INDEX(IF(WR_curve="2017-2025FRM",TechList[ST_Thru_Ph2],TechList[ST_Thru]),MATCH(ICM_w!$A40,TechList[Tech_'#],0),)</f>
        <v>2024</v>
      </c>
      <c r="C40" s="93" t="str">
        <f>INDEX(TechList[Complexity],MATCH(ICM_w!$A40,TechList[Tech_'#],0),)</f>
        <v>Med2</v>
      </c>
      <c r="D40" s="93" t="s">
        <v>529</v>
      </c>
      <c r="E40" s="96">
        <f>INDEX(IF(VALUE(E$1)&lt;=$B40,IF($D40="warranty",ICMw_ST,ICMo_ST),IF($D40="warranty",ICMw_LT,ICMo_LT)),MATCH(INDEX(TechList[Complexity],MATCH(ICM_w!$A40,TechList[Tech_'#],0),),ICM_complexity,0),)</f>
        <v>4.4582609201523245E-2</v>
      </c>
      <c r="F40" s="96">
        <f>INDEX(IF(VALUE(F$1)&lt;=$B40,IF($D40="warranty",ICMw_ST,ICMo_ST),IF($D40="warranty",ICMw_LT,ICMo_LT)),MATCH(INDEX(TechList[Complexity],MATCH(ICM_w!$A40,TechList[Tech_'#],0),),ICM_complexity,0),)</f>
        <v>4.4582609201523245E-2</v>
      </c>
      <c r="G40" s="96">
        <f>INDEX(IF(VALUE(G$1)&lt;=$B40,IF($D40="warranty",ICMw_ST,ICMo_ST),IF($D40="warranty",ICMw_LT,ICMo_LT)),MATCH(INDEX(TechList[Complexity],MATCH(ICM_w!$A40,TechList[Tech_'#],0),),ICM_complexity,0),)</f>
        <v>4.4582609201523245E-2</v>
      </c>
      <c r="H40" s="96">
        <f>INDEX(IF(VALUE(H$1)&lt;=$B40,IF($D40="warranty",ICMw_ST,ICMo_ST),IF($D40="warranty",ICMw_LT,ICMo_LT)),MATCH(INDEX(TechList[Complexity],MATCH(ICM_w!$A40,TechList[Tech_'#],0),),ICM_complexity,0),)</f>
        <v>4.4582609201523245E-2</v>
      </c>
      <c r="I40" s="96">
        <f>INDEX(IF(VALUE(I$1)&lt;=$B40,IF($D40="warranty",ICMw_ST,ICMo_ST),IF($D40="warranty",ICMw_LT,ICMo_LT)),MATCH(INDEX(TechList[Complexity],MATCH(ICM_w!$A40,TechList[Tech_'#],0),),ICM_complexity,0),)</f>
        <v>4.4582609201523245E-2</v>
      </c>
      <c r="J40" s="96">
        <f>INDEX(IF(VALUE(J$1)&lt;=$B40,IF($D40="warranty",ICMw_ST,ICMo_ST),IF($D40="warranty",ICMw_LT,ICMo_LT)),MATCH(INDEX(TechList[Complexity],MATCH(ICM_w!$A40,TechList[Tech_'#],0),),ICM_complexity,0),)</f>
        <v>4.4582609201523245E-2</v>
      </c>
      <c r="K40" s="96">
        <f>INDEX(IF(VALUE(K$1)&lt;=$B40,IF($D40="warranty",ICMw_ST,ICMo_ST),IF($D40="warranty",ICMw_LT,ICMo_LT)),MATCH(INDEX(TechList[Complexity],MATCH(ICM_w!$A40,TechList[Tech_'#],0),),ICM_complexity,0),)</f>
        <v>4.4582609201523245E-2</v>
      </c>
      <c r="L40" s="96">
        <f>INDEX(IF(VALUE(L$1)&lt;=$B40,IF($D40="warranty",ICMw_ST,ICMo_ST),IF($D40="warranty",ICMw_LT,ICMo_LT)),MATCH(INDEX(TechList[Complexity],MATCH(ICM_w!$A40,TechList[Tech_'#],0),),ICM_complexity,0),)</f>
        <v>4.4582609201523245E-2</v>
      </c>
      <c r="M40" s="96">
        <f>INDEX(IF(VALUE(M$1)&lt;=$B40,IF($D40="warranty",ICMw_ST,ICMo_ST),IF($D40="warranty",ICMw_LT,ICMo_LT)),MATCH(INDEX(TechList[Complexity],MATCH(ICM_w!$A40,TechList[Tech_'#],0),),ICM_complexity,0),)</f>
        <v>4.4582609201523245E-2</v>
      </c>
      <c r="N40" s="96">
        <f>INDEX(IF(VALUE(N$1)&lt;=$B40,IF($D40="warranty",ICMw_ST,ICMo_ST),IF($D40="warranty",ICMw_LT,ICMo_LT)),MATCH(INDEX(TechList[Complexity],MATCH(ICM_w!$A40,TechList[Tech_'#],0),),ICM_complexity,0),)</f>
        <v>4.4582609201523245E-2</v>
      </c>
      <c r="O40" s="96">
        <f>INDEX(IF(VALUE(O$1)&lt;=$B40,IF($D40="warranty",ICMw_ST,ICMo_ST),IF($D40="warranty",ICMw_LT,ICMo_LT)),MATCH(INDEX(TechList[Complexity],MATCH(ICM_w!$A40,TechList[Tech_'#],0),),ICM_complexity,0),)</f>
        <v>4.4582609201523245E-2</v>
      </c>
      <c r="P40" s="96">
        <f>INDEX(IF(VALUE(P$1)&lt;=$B40,IF($D40="warranty",ICMw_ST,ICMo_ST),IF($D40="warranty",ICMw_LT,ICMo_LT)),MATCH(INDEX(TechList[Complexity],MATCH(ICM_w!$A40,TechList[Tech_'#],0),),ICM_complexity,0),)</f>
        <v>4.4582609201523245E-2</v>
      </c>
      <c r="Q40" s="96">
        <f>INDEX(IF(VALUE(Q$1)&lt;=$B40,IF($D40="warranty",ICMw_ST,ICMo_ST),IF($D40="warranty",ICMw_LT,ICMo_LT)),MATCH(INDEX(TechList[Complexity],MATCH(ICM_w!$A40,TechList[Tech_'#],0),),ICM_complexity,0),)</f>
        <v>4.4582609201523245E-2</v>
      </c>
      <c r="R40" s="96">
        <f>INDEX(IF(VALUE(R$1)&lt;=$B40,IF($D40="warranty",ICMw_ST,ICMo_ST),IF($D40="warranty",ICMw_LT,ICMo_LT)),MATCH(INDEX(TechList[Complexity],MATCH(ICM_w!$A40,TechList[Tech_'#],0),),ICM_complexity,0),)</f>
        <v>3.1008394855893514E-2</v>
      </c>
      <c r="S40" s="107">
        <f>INDEX(IF(VALUE(S$1)&lt;=$B40,IF($D40="warranty",ICMw_ST,ICMo_ST),IF($D40="warranty",ICMw_LT,ICMo_LT)),MATCH(INDEX(TechList[Complexity],MATCH(ICM_w!$A40,TechList[Tech_'#],0),),ICM_complexity,0),)</f>
        <v>3.1008394855893514E-2</v>
      </c>
      <c r="T40" s="107">
        <f>INDEX(IF(VALUE(T$1)&lt;=$B40,IF($D40="warranty",ICMw_ST,ICMo_ST),IF($D40="warranty",ICMw_LT,ICMo_LT)),MATCH(INDEX(TechList[Complexity],MATCH(ICM_w!$A40,TechList[Tech_'#],0),),ICM_complexity,0),)</f>
        <v>3.1008394855893514E-2</v>
      </c>
      <c r="U40" s="107">
        <f>INDEX(IF(VALUE(U$1)&lt;=$B40,IF($D40="warranty",ICMw_ST,ICMo_ST),IF($D40="warranty",ICMw_LT,ICMo_LT)),MATCH(INDEX(TechList[Complexity],MATCH(ICM_w!$A40,TechList[Tech_'#],0),),ICM_complexity,0),)</f>
        <v>3.1008394855893514E-2</v>
      </c>
      <c r="V40" s="107">
        <f>INDEX(IF(VALUE(V$1)&lt;=$B40,IF($D40="warranty",ICMw_ST,ICMo_ST),IF($D40="warranty",ICMw_LT,ICMo_LT)),MATCH(INDEX(TechList[Complexity],MATCH(ICM_w!$A40,TechList[Tech_'#],0),),ICM_complexity,0),)</f>
        <v>3.1008394855893514E-2</v>
      </c>
      <c r="W40" s="107">
        <f>INDEX(IF(VALUE(W$1)&lt;=$B40,IF($D40="warranty",ICMw_ST,ICMo_ST),IF($D40="warranty",ICMw_LT,ICMo_LT)),MATCH(INDEX(TechList[Complexity],MATCH(ICM_w!$A40,TechList[Tech_'#],0),),ICM_complexity,0),)</f>
        <v>3.1008394855893514E-2</v>
      </c>
    </row>
    <row r="41" spans="1:23" x14ac:dyDescent="0.25">
      <c r="A41" s="92">
        <f>TechList[[#This Row],[Tech_'#]]</f>
        <v>140</v>
      </c>
      <c r="B41" s="93">
        <f>INDEX(IF(WR_curve="2017-2025FRM",TechList[ST_Thru_Ph2],TechList[ST_Thru]),MATCH(ICM_w!$A41,TechList[Tech_'#],0),)</f>
        <v>2024</v>
      </c>
      <c r="C41" s="93" t="str">
        <f>INDEX(TechList[Complexity],MATCH(ICM_w!$A41,TechList[Tech_'#],0),)</f>
        <v>Med2</v>
      </c>
      <c r="D41" s="93" t="s">
        <v>529</v>
      </c>
      <c r="E41" s="96">
        <f>INDEX(IF(VALUE(E$1)&lt;=$B41,IF($D41="warranty",ICMw_ST,ICMo_ST),IF($D41="warranty",ICMw_LT,ICMo_LT)),MATCH(INDEX(TechList[Complexity],MATCH(ICM_w!$A41,TechList[Tech_'#],0),),ICM_complexity,0),)</f>
        <v>4.4582609201523245E-2</v>
      </c>
      <c r="F41" s="96">
        <f>INDEX(IF(VALUE(F$1)&lt;=$B41,IF($D41="warranty",ICMw_ST,ICMo_ST),IF($D41="warranty",ICMw_LT,ICMo_LT)),MATCH(INDEX(TechList[Complexity],MATCH(ICM_w!$A41,TechList[Tech_'#],0),),ICM_complexity,0),)</f>
        <v>4.4582609201523245E-2</v>
      </c>
      <c r="G41" s="96">
        <f>INDEX(IF(VALUE(G$1)&lt;=$B41,IF($D41="warranty",ICMw_ST,ICMo_ST),IF($D41="warranty",ICMw_LT,ICMo_LT)),MATCH(INDEX(TechList[Complexity],MATCH(ICM_w!$A41,TechList[Tech_'#],0),),ICM_complexity,0),)</f>
        <v>4.4582609201523245E-2</v>
      </c>
      <c r="H41" s="96">
        <f>INDEX(IF(VALUE(H$1)&lt;=$B41,IF($D41="warranty",ICMw_ST,ICMo_ST),IF($D41="warranty",ICMw_LT,ICMo_LT)),MATCH(INDEX(TechList[Complexity],MATCH(ICM_w!$A41,TechList[Tech_'#],0),),ICM_complexity,0),)</f>
        <v>4.4582609201523245E-2</v>
      </c>
      <c r="I41" s="96">
        <f>INDEX(IF(VALUE(I$1)&lt;=$B41,IF($D41="warranty",ICMw_ST,ICMo_ST),IF($D41="warranty",ICMw_LT,ICMo_LT)),MATCH(INDEX(TechList[Complexity],MATCH(ICM_w!$A41,TechList[Tech_'#],0),),ICM_complexity,0),)</f>
        <v>4.4582609201523245E-2</v>
      </c>
      <c r="J41" s="96">
        <f>INDEX(IF(VALUE(J$1)&lt;=$B41,IF($D41="warranty",ICMw_ST,ICMo_ST),IF($D41="warranty",ICMw_LT,ICMo_LT)),MATCH(INDEX(TechList[Complexity],MATCH(ICM_w!$A41,TechList[Tech_'#],0),),ICM_complexity,0),)</f>
        <v>4.4582609201523245E-2</v>
      </c>
      <c r="K41" s="96">
        <f>INDEX(IF(VALUE(K$1)&lt;=$B41,IF($D41="warranty",ICMw_ST,ICMo_ST),IF($D41="warranty",ICMw_LT,ICMo_LT)),MATCH(INDEX(TechList[Complexity],MATCH(ICM_w!$A41,TechList[Tech_'#],0),),ICM_complexity,0),)</f>
        <v>4.4582609201523245E-2</v>
      </c>
      <c r="L41" s="96">
        <f>INDEX(IF(VALUE(L$1)&lt;=$B41,IF($D41="warranty",ICMw_ST,ICMo_ST),IF($D41="warranty",ICMw_LT,ICMo_LT)),MATCH(INDEX(TechList[Complexity],MATCH(ICM_w!$A41,TechList[Tech_'#],0),),ICM_complexity,0),)</f>
        <v>4.4582609201523245E-2</v>
      </c>
      <c r="M41" s="96">
        <f>INDEX(IF(VALUE(M$1)&lt;=$B41,IF($D41="warranty",ICMw_ST,ICMo_ST),IF($D41="warranty",ICMw_LT,ICMo_LT)),MATCH(INDEX(TechList[Complexity],MATCH(ICM_w!$A41,TechList[Tech_'#],0),),ICM_complexity,0),)</f>
        <v>4.4582609201523245E-2</v>
      </c>
      <c r="N41" s="96">
        <f>INDEX(IF(VALUE(N$1)&lt;=$B41,IF($D41="warranty",ICMw_ST,ICMo_ST),IF($D41="warranty",ICMw_LT,ICMo_LT)),MATCH(INDEX(TechList[Complexity],MATCH(ICM_w!$A41,TechList[Tech_'#],0),),ICM_complexity,0),)</f>
        <v>4.4582609201523245E-2</v>
      </c>
      <c r="O41" s="96">
        <f>INDEX(IF(VALUE(O$1)&lt;=$B41,IF($D41="warranty",ICMw_ST,ICMo_ST),IF($D41="warranty",ICMw_LT,ICMo_LT)),MATCH(INDEX(TechList[Complexity],MATCH(ICM_w!$A41,TechList[Tech_'#],0),),ICM_complexity,0),)</f>
        <v>4.4582609201523245E-2</v>
      </c>
      <c r="P41" s="96">
        <f>INDEX(IF(VALUE(P$1)&lt;=$B41,IF($D41="warranty",ICMw_ST,ICMo_ST),IF($D41="warranty",ICMw_LT,ICMo_LT)),MATCH(INDEX(TechList[Complexity],MATCH(ICM_w!$A41,TechList[Tech_'#],0),),ICM_complexity,0),)</f>
        <v>4.4582609201523245E-2</v>
      </c>
      <c r="Q41" s="96">
        <f>INDEX(IF(VALUE(Q$1)&lt;=$B41,IF($D41="warranty",ICMw_ST,ICMo_ST),IF($D41="warranty",ICMw_LT,ICMo_LT)),MATCH(INDEX(TechList[Complexity],MATCH(ICM_w!$A41,TechList[Tech_'#],0),),ICM_complexity,0),)</f>
        <v>4.4582609201523245E-2</v>
      </c>
      <c r="R41" s="96">
        <f>INDEX(IF(VALUE(R$1)&lt;=$B41,IF($D41="warranty",ICMw_ST,ICMo_ST),IF($D41="warranty",ICMw_LT,ICMo_LT)),MATCH(INDEX(TechList[Complexity],MATCH(ICM_w!$A41,TechList[Tech_'#],0),),ICM_complexity,0),)</f>
        <v>3.1008394855893514E-2</v>
      </c>
      <c r="S41" s="107">
        <f>INDEX(IF(VALUE(S$1)&lt;=$B41,IF($D41="warranty",ICMw_ST,ICMo_ST),IF($D41="warranty",ICMw_LT,ICMo_LT)),MATCH(INDEX(TechList[Complexity],MATCH(ICM_w!$A41,TechList[Tech_'#],0),),ICM_complexity,0),)</f>
        <v>3.1008394855893514E-2</v>
      </c>
      <c r="T41" s="107">
        <f>INDEX(IF(VALUE(T$1)&lt;=$B41,IF($D41="warranty",ICMw_ST,ICMo_ST),IF($D41="warranty",ICMw_LT,ICMo_LT)),MATCH(INDEX(TechList[Complexity],MATCH(ICM_w!$A41,TechList[Tech_'#],0),),ICM_complexity,0),)</f>
        <v>3.1008394855893514E-2</v>
      </c>
      <c r="U41" s="107">
        <f>INDEX(IF(VALUE(U$1)&lt;=$B41,IF($D41="warranty",ICMw_ST,ICMo_ST),IF($D41="warranty",ICMw_LT,ICMo_LT)),MATCH(INDEX(TechList[Complexity],MATCH(ICM_w!$A41,TechList[Tech_'#],0),),ICM_complexity,0),)</f>
        <v>3.1008394855893514E-2</v>
      </c>
      <c r="V41" s="107">
        <f>INDEX(IF(VALUE(V$1)&lt;=$B41,IF($D41="warranty",ICMw_ST,ICMo_ST),IF($D41="warranty",ICMw_LT,ICMo_LT)),MATCH(INDEX(TechList[Complexity],MATCH(ICM_w!$A41,TechList[Tech_'#],0),),ICM_complexity,0),)</f>
        <v>3.1008394855893514E-2</v>
      </c>
      <c r="W41" s="107">
        <f>INDEX(IF(VALUE(W$1)&lt;=$B41,IF($D41="warranty",ICMw_ST,ICMo_ST),IF($D41="warranty",ICMw_LT,ICMo_LT)),MATCH(INDEX(TechList[Complexity],MATCH(ICM_w!$A41,TechList[Tech_'#],0),),ICM_complexity,0),)</f>
        <v>3.1008394855893514E-2</v>
      </c>
    </row>
    <row r="42" spans="1:23" x14ac:dyDescent="0.25">
      <c r="A42" s="92">
        <f>TechList[[#This Row],[Tech_'#]]</f>
        <v>141</v>
      </c>
      <c r="B42" s="93">
        <f>INDEX(IF(WR_curve="2017-2025FRM",TechList[ST_Thru_Ph2],TechList[ST_Thru]),MATCH(ICM_w!$A42,TechList[Tech_'#],0),)</f>
        <v>2024</v>
      </c>
      <c r="C42" s="93" t="str">
        <f>INDEX(TechList[Complexity],MATCH(ICM_w!$A42,TechList[Tech_'#],0),)</f>
        <v>Med2</v>
      </c>
      <c r="D42" s="93" t="s">
        <v>529</v>
      </c>
      <c r="E42" s="96">
        <f>INDEX(IF(VALUE(E$1)&lt;=$B42,IF($D42="warranty",ICMw_ST,ICMo_ST),IF($D42="warranty",ICMw_LT,ICMo_LT)),MATCH(INDEX(TechList[Complexity],MATCH(ICM_w!$A42,TechList[Tech_'#],0),),ICM_complexity,0),)</f>
        <v>4.4582609201523245E-2</v>
      </c>
      <c r="F42" s="96">
        <f>INDEX(IF(VALUE(F$1)&lt;=$B42,IF($D42="warranty",ICMw_ST,ICMo_ST),IF($D42="warranty",ICMw_LT,ICMo_LT)),MATCH(INDEX(TechList[Complexity],MATCH(ICM_w!$A42,TechList[Tech_'#],0),),ICM_complexity,0),)</f>
        <v>4.4582609201523245E-2</v>
      </c>
      <c r="G42" s="96">
        <f>INDEX(IF(VALUE(G$1)&lt;=$B42,IF($D42="warranty",ICMw_ST,ICMo_ST),IF($D42="warranty",ICMw_LT,ICMo_LT)),MATCH(INDEX(TechList[Complexity],MATCH(ICM_w!$A42,TechList[Tech_'#],0),),ICM_complexity,0),)</f>
        <v>4.4582609201523245E-2</v>
      </c>
      <c r="H42" s="96">
        <f>INDEX(IF(VALUE(H$1)&lt;=$B42,IF($D42="warranty",ICMw_ST,ICMo_ST),IF($D42="warranty",ICMw_LT,ICMo_LT)),MATCH(INDEX(TechList[Complexity],MATCH(ICM_w!$A42,TechList[Tech_'#],0),),ICM_complexity,0),)</f>
        <v>4.4582609201523245E-2</v>
      </c>
      <c r="I42" s="96">
        <f>INDEX(IF(VALUE(I$1)&lt;=$B42,IF($D42="warranty",ICMw_ST,ICMo_ST),IF($D42="warranty",ICMw_LT,ICMo_LT)),MATCH(INDEX(TechList[Complexity],MATCH(ICM_w!$A42,TechList[Tech_'#],0),),ICM_complexity,0),)</f>
        <v>4.4582609201523245E-2</v>
      </c>
      <c r="J42" s="96">
        <f>INDEX(IF(VALUE(J$1)&lt;=$B42,IF($D42="warranty",ICMw_ST,ICMo_ST),IF($D42="warranty",ICMw_LT,ICMo_LT)),MATCH(INDEX(TechList[Complexity],MATCH(ICM_w!$A42,TechList[Tech_'#],0),),ICM_complexity,0),)</f>
        <v>4.4582609201523245E-2</v>
      </c>
      <c r="K42" s="96">
        <f>INDEX(IF(VALUE(K$1)&lt;=$B42,IF($D42="warranty",ICMw_ST,ICMo_ST),IF($D42="warranty",ICMw_LT,ICMo_LT)),MATCH(INDEX(TechList[Complexity],MATCH(ICM_w!$A42,TechList[Tech_'#],0),),ICM_complexity,0),)</f>
        <v>4.4582609201523245E-2</v>
      </c>
      <c r="L42" s="96">
        <f>INDEX(IF(VALUE(L$1)&lt;=$B42,IF($D42="warranty",ICMw_ST,ICMo_ST),IF($D42="warranty",ICMw_LT,ICMo_LT)),MATCH(INDEX(TechList[Complexity],MATCH(ICM_w!$A42,TechList[Tech_'#],0),),ICM_complexity,0),)</f>
        <v>4.4582609201523245E-2</v>
      </c>
      <c r="M42" s="96">
        <f>INDEX(IF(VALUE(M$1)&lt;=$B42,IF($D42="warranty",ICMw_ST,ICMo_ST),IF($D42="warranty",ICMw_LT,ICMo_LT)),MATCH(INDEX(TechList[Complexity],MATCH(ICM_w!$A42,TechList[Tech_'#],0),),ICM_complexity,0),)</f>
        <v>4.4582609201523245E-2</v>
      </c>
      <c r="N42" s="96">
        <f>INDEX(IF(VALUE(N$1)&lt;=$B42,IF($D42="warranty",ICMw_ST,ICMo_ST),IF($D42="warranty",ICMw_LT,ICMo_LT)),MATCH(INDEX(TechList[Complexity],MATCH(ICM_w!$A42,TechList[Tech_'#],0),),ICM_complexity,0),)</f>
        <v>4.4582609201523245E-2</v>
      </c>
      <c r="O42" s="96">
        <f>INDEX(IF(VALUE(O$1)&lt;=$B42,IF($D42="warranty",ICMw_ST,ICMo_ST),IF($D42="warranty",ICMw_LT,ICMo_LT)),MATCH(INDEX(TechList[Complexity],MATCH(ICM_w!$A42,TechList[Tech_'#],0),),ICM_complexity,0),)</f>
        <v>4.4582609201523245E-2</v>
      </c>
      <c r="P42" s="96">
        <f>INDEX(IF(VALUE(P$1)&lt;=$B42,IF($D42="warranty",ICMw_ST,ICMo_ST),IF($D42="warranty",ICMw_LT,ICMo_LT)),MATCH(INDEX(TechList[Complexity],MATCH(ICM_w!$A42,TechList[Tech_'#],0),),ICM_complexity,0),)</f>
        <v>4.4582609201523245E-2</v>
      </c>
      <c r="Q42" s="96">
        <f>INDEX(IF(VALUE(Q$1)&lt;=$B42,IF($D42="warranty",ICMw_ST,ICMo_ST),IF($D42="warranty",ICMw_LT,ICMo_LT)),MATCH(INDEX(TechList[Complexity],MATCH(ICM_w!$A42,TechList[Tech_'#],0),),ICM_complexity,0),)</f>
        <v>4.4582609201523245E-2</v>
      </c>
      <c r="R42" s="96">
        <f>INDEX(IF(VALUE(R$1)&lt;=$B42,IF($D42="warranty",ICMw_ST,ICMo_ST),IF($D42="warranty",ICMw_LT,ICMo_LT)),MATCH(INDEX(TechList[Complexity],MATCH(ICM_w!$A42,TechList[Tech_'#],0),),ICM_complexity,0),)</f>
        <v>3.1008394855893514E-2</v>
      </c>
      <c r="S42" s="107">
        <f>INDEX(IF(VALUE(S$1)&lt;=$B42,IF($D42="warranty",ICMw_ST,ICMo_ST),IF($D42="warranty",ICMw_LT,ICMo_LT)),MATCH(INDEX(TechList[Complexity],MATCH(ICM_w!$A42,TechList[Tech_'#],0),),ICM_complexity,0),)</f>
        <v>3.1008394855893514E-2</v>
      </c>
      <c r="T42" s="107">
        <f>INDEX(IF(VALUE(T$1)&lt;=$B42,IF($D42="warranty",ICMw_ST,ICMo_ST),IF($D42="warranty",ICMw_LT,ICMo_LT)),MATCH(INDEX(TechList[Complexity],MATCH(ICM_w!$A42,TechList[Tech_'#],0),),ICM_complexity,0),)</f>
        <v>3.1008394855893514E-2</v>
      </c>
      <c r="U42" s="107">
        <f>INDEX(IF(VALUE(U$1)&lt;=$B42,IF($D42="warranty",ICMw_ST,ICMo_ST),IF($D42="warranty",ICMw_LT,ICMo_LT)),MATCH(INDEX(TechList[Complexity],MATCH(ICM_w!$A42,TechList[Tech_'#],0),),ICM_complexity,0),)</f>
        <v>3.1008394855893514E-2</v>
      </c>
      <c r="V42" s="107">
        <f>INDEX(IF(VALUE(V$1)&lt;=$B42,IF($D42="warranty",ICMw_ST,ICMo_ST),IF($D42="warranty",ICMw_LT,ICMo_LT)),MATCH(INDEX(TechList[Complexity],MATCH(ICM_w!$A42,TechList[Tech_'#],0),),ICM_complexity,0),)</f>
        <v>3.1008394855893514E-2</v>
      </c>
      <c r="W42" s="107">
        <f>INDEX(IF(VALUE(W$1)&lt;=$B42,IF($D42="warranty",ICMw_ST,ICMo_ST),IF($D42="warranty",ICMw_LT,ICMo_LT)),MATCH(INDEX(TechList[Complexity],MATCH(ICM_w!$A42,TechList[Tech_'#],0),),ICM_complexity,0),)</f>
        <v>3.1008394855893514E-2</v>
      </c>
    </row>
    <row r="43" spans="1:23" x14ac:dyDescent="0.25">
      <c r="A43" s="92">
        <f>TechList[[#This Row],[Tech_'#]]</f>
        <v>142</v>
      </c>
      <c r="B43" s="93">
        <f>INDEX(IF(WR_curve="2017-2025FRM",TechList[ST_Thru_Ph2],TechList[ST_Thru]),MATCH(ICM_w!$A43,TechList[Tech_'#],0),)</f>
        <v>2024</v>
      </c>
      <c r="C43" s="93" t="str">
        <f>INDEX(TechList[Complexity],MATCH(ICM_w!$A43,TechList[Tech_'#],0),)</f>
        <v>Med2</v>
      </c>
      <c r="D43" s="93" t="s">
        <v>529</v>
      </c>
      <c r="E43" s="96">
        <f>INDEX(IF(VALUE(E$1)&lt;=$B43,IF($D43="warranty",ICMw_ST,ICMo_ST),IF($D43="warranty",ICMw_LT,ICMo_LT)),MATCH(INDEX(TechList[Complexity],MATCH(ICM_w!$A43,TechList[Tech_'#],0),),ICM_complexity,0),)</f>
        <v>4.4582609201523245E-2</v>
      </c>
      <c r="F43" s="96">
        <f>INDEX(IF(VALUE(F$1)&lt;=$B43,IF($D43="warranty",ICMw_ST,ICMo_ST),IF($D43="warranty",ICMw_LT,ICMo_LT)),MATCH(INDEX(TechList[Complexity],MATCH(ICM_w!$A43,TechList[Tech_'#],0),),ICM_complexity,0),)</f>
        <v>4.4582609201523245E-2</v>
      </c>
      <c r="G43" s="96">
        <f>INDEX(IF(VALUE(G$1)&lt;=$B43,IF($D43="warranty",ICMw_ST,ICMo_ST),IF($D43="warranty",ICMw_LT,ICMo_LT)),MATCH(INDEX(TechList[Complexity],MATCH(ICM_w!$A43,TechList[Tech_'#],0),),ICM_complexity,0),)</f>
        <v>4.4582609201523245E-2</v>
      </c>
      <c r="H43" s="96">
        <f>INDEX(IF(VALUE(H$1)&lt;=$B43,IF($D43="warranty",ICMw_ST,ICMo_ST),IF($D43="warranty",ICMw_LT,ICMo_LT)),MATCH(INDEX(TechList[Complexity],MATCH(ICM_w!$A43,TechList[Tech_'#],0),),ICM_complexity,0),)</f>
        <v>4.4582609201523245E-2</v>
      </c>
      <c r="I43" s="96">
        <f>INDEX(IF(VALUE(I$1)&lt;=$B43,IF($D43="warranty",ICMw_ST,ICMo_ST),IF($D43="warranty",ICMw_LT,ICMo_LT)),MATCH(INDEX(TechList[Complexity],MATCH(ICM_w!$A43,TechList[Tech_'#],0),),ICM_complexity,0),)</f>
        <v>4.4582609201523245E-2</v>
      </c>
      <c r="J43" s="96">
        <f>INDEX(IF(VALUE(J$1)&lt;=$B43,IF($D43="warranty",ICMw_ST,ICMo_ST),IF($D43="warranty",ICMw_LT,ICMo_LT)),MATCH(INDEX(TechList[Complexity],MATCH(ICM_w!$A43,TechList[Tech_'#],0),),ICM_complexity,0),)</f>
        <v>4.4582609201523245E-2</v>
      </c>
      <c r="K43" s="96">
        <f>INDEX(IF(VALUE(K$1)&lt;=$B43,IF($D43="warranty",ICMw_ST,ICMo_ST),IF($D43="warranty",ICMw_LT,ICMo_LT)),MATCH(INDEX(TechList[Complexity],MATCH(ICM_w!$A43,TechList[Tech_'#],0),),ICM_complexity,0),)</f>
        <v>4.4582609201523245E-2</v>
      </c>
      <c r="L43" s="96">
        <f>INDEX(IF(VALUE(L$1)&lt;=$B43,IF($D43="warranty",ICMw_ST,ICMo_ST),IF($D43="warranty",ICMw_LT,ICMo_LT)),MATCH(INDEX(TechList[Complexity],MATCH(ICM_w!$A43,TechList[Tech_'#],0),),ICM_complexity,0),)</f>
        <v>4.4582609201523245E-2</v>
      </c>
      <c r="M43" s="96">
        <f>INDEX(IF(VALUE(M$1)&lt;=$B43,IF($D43="warranty",ICMw_ST,ICMo_ST),IF($D43="warranty",ICMw_LT,ICMo_LT)),MATCH(INDEX(TechList[Complexity],MATCH(ICM_w!$A43,TechList[Tech_'#],0),),ICM_complexity,0),)</f>
        <v>4.4582609201523245E-2</v>
      </c>
      <c r="N43" s="96">
        <f>INDEX(IF(VALUE(N$1)&lt;=$B43,IF($D43="warranty",ICMw_ST,ICMo_ST),IF($D43="warranty",ICMw_LT,ICMo_LT)),MATCH(INDEX(TechList[Complexity],MATCH(ICM_w!$A43,TechList[Tech_'#],0),),ICM_complexity,0),)</f>
        <v>4.4582609201523245E-2</v>
      </c>
      <c r="O43" s="96">
        <f>INDEX(IF(VALUE(O$1)&lt;=$B43,IF($D43="warranty",ICMw_ST,ICMo_ST),IF($D43="warranty",ICMw_LT,ICMo_LT)),MATCH(INDEX(TechList[Complexity],MATCH(ICM_w!$A43,TechList[Tech_'#],0),),ICM_complexity,0),)</f>
        <v>4.4582609201523245E-2</v>
      </c>
      <c r="P43" s="96">
        <f>INDEX(IF(VALUE(P$1)&lt;=$B43,IF($D43="warranty",ICMw_ST,ICMo_ST),IF($D43="warranty",ICMw_LT,ICMo_LT)),MATCH(INDEX(TechList[Complexity],MATCH(ICM_w!$A43,TechList[Tech_'#],0),),ICM_complexity,0),)</f>
        <v>4.4582609201523245E-2</v>
      </c>
      <c r="Q43" s="96">
        <f>INDEX(IF(VALUE(Q$1)&lt;=$B43,IF($D43="warranty",ICMw_ST,ICMo_ST),IF($D43="warranty",ICMw_LT,ICMo_LT)),MATCH(INDEX(TechList[Complexity],MATCH(ICM_w!$A43,TechList[Tech_'#],0),),ICM_complexity,0),)</f>
        <v>4.4582609201523245E-2</v>
      </c>
      <c r="R43" s="96">
        <f>INDEX(IF(VALUE(R$1)&lt;=$B43,IF($D43="warranty",ICMw_ST,ICMo_ST),IF($D43="warranty",ICMw_LT,ICMo_LT)),MATCH(INDEX(TechList[Complexity],MATCH(ICM_w!$A43,TechList[Tech_'#],0),),ICM_complexity,0),)</f>
        <v>3.1008394855893514E-2</v>
      </c>
      <c r="S43" s="107">
        <f>INDEX(IF(VALUE(S$1)&lt;=$B43,IF($D43="warranty",ICMw_ST,ICMo_ST),IF($D43="warranty",ICMw_LT,ICMo_LT)),MATCH(INDEX(TechList[Complexity],MATCH(ICM_w!$A43,TechList[Tech_'#],0),),ICM_complexity,0),)</f>
        <v>3.1008394855893514E-2</v>
      </c>
      <c r="T43" s="107">
        <f>INDEX(IF(VALUE(T$1)&lt;=$B43,IF($D43="warranty",ICMw_ST,ICMo_ST),IF($D43="warranty",ICMw_LT,ICMo_LT)),MATCH(INDEX(TechList[Complexity],MATCH(ICM_w!$A43,TechList[Tech_'#],0),),ICM_complexity,0),)</f>
        <v>3.1008394855893514E-2</v>
      </c>
      <c r="U43" s="107">
        <f>INDEX(IF(VALUE(U$1)&lt;=$B43,IF($D43="warranty",ICMw_ST,ICMo_ST),IF($D43="warranty",ICMw_LT,ICMo_LT)),MATCH(INDEX(TechList[Complexity],MATCH(ICM_w!$A43,TechList[Tech_'#],0),),ICM_complexity,0),)</f>
        <v>3.1008394855893514E-2</v>
      </c>
      <c r="V43" s="107">
        <f>INDEX(IF(VALUE(V$1)&lt;=$B43,IF($D43="warranty",ICMw_ST,ICMo_ST),IF($D43="warranty",ICMw_LT,ICMo_LT)),MATCH(INDEX(TechList[Complexity],MATCH(ICM_w!$A43,TechList[Tech_'#],0),),ICM_complexity,0),)</f>
        <v>3.1008394855893514E-2</v>
      </c>
      <c r="W43" s="107">
        <f>INDEX(IF(VALUE(W$1)&lt;=$B43,IF($D43="warranty",ICMw_ST,ICMo_ST),IF($D43="warranty",ICMw_LT,ICMo_LT)),MATCH(INDEX(TechList[Complexity],MATCH(ICM_w!$A43,TechList[Tech_'#],0),),ICM_complexity,0),)</f>
        <v>3.1008394855893514E-2</v>
      </c>
    </row>
    <row r="44" spans="1:23" x14ac:dyDescent="0.25">
      <c r="A44" s="92">
        <f>TechList[[#This Row],[Tech_'#]]</f>
        <v>143</v>
      </c>
      <c r="B44" s="93">
        <f>INDEX(IF(WR_curve="2017-2025FRM",TechList[ST_Thru_Ph2],TechList[ST_Thru]),MATCH(ICM_w!$A44,TechList[Tech_'#],0),)</f>
        <v>2024</v>
      </c>
      <c r="C44" s="93" t="str">
        <f>INDEX(TechList[Complexity],MATCH(ICM_w!$A44,TechList[Tech_'#],0),)</f>
        <v>Med2</v>
      </c>
      <c r="D44" s="93" t="s">
        <v>529</v>
      </c>
      <c r="E44" s="96">
        <f>INDEX(IF(VALUE(E$1)&lt;=$B44,IF($D44="warranty",ICMw_ST,ICMo_ST),IF($D44="warranty",ICMw_LT,ICMo_LT)),MATCH(INDEX(TechList[Complexity],MATCH(ICM_w!$A44,TechList[Tech_'#],0),),ICM_complexity,0),)</f>
        <v>4.4582609201523245E-2</v>
      </c>
      <c r="F44" s="96">
        <f>INDEX(IF(VALUE(F$1)&lt;=$B44,IF($D44="warranty",ICMw_ST,ICMo_ST),IF($D44="warranty",ICMw_LT,ICMo_LT)),MATCH(INDEX(TechList[Complexity],MATCH(ICM_w!$A44,TechList[Tech_'#],0),),ICM_complexity,0),)</f>
        <v>4.4582609201523245E-2</v>
      </c>
      <c r="G44" s="96">
        <f>INDEX(IF(VALUE(G$1)&lt;=$B44,IF($D44="warranty",ICMw_ST,ICMo_ST),IF($D44="warranty",ICMw_LT,ICMo_LT)),MATCH(INDEX(TechList[Complexity],MATCH(ICM_w!$A44,TechList[Tech_'#],0),),ICM_complexity,0),)</f>
        <v>4.4582609201523245E-2</v>
      </c>
      <c r="H44" s="96">
        <f>INDEX(IF(VALUE(H$1)&lt;=$B44,IF($D44="warranty",ICMw_ST,ICMo_ST),IF($D44="warranty",ICMw_LT,ICMo_LT)),MATCH(INDEX(TechList[Complexity],MATCH(ICM_w!$A44,TechList[Tech_'#],0),),ICM_complexity,0),)</f>
        <v>4.4582609201523245E-2</v>
      </c>
      <c r="I44" s="96">
        <f>INDEX(IF(VALUE(I$1)&lt;=$B44,IF($D44="warranty",ICMw_ST,ICMo_ST),IF($D44="warranty",ICMw_LT,ICMo_LT)),MATCH(INDEX(TechList[Complexity],MATCH(ICM_w!$A44,TechList[Tech_'#],0),),ICM_complexity,0),)</f>
        <v>4.4582609201523245E-2</v>
      </c>
      <c r="J44" s="96">
        <f>INDEX(IF(VALUE(J$1)&lt;=$B44,IF($D44="warranty",ICMw_ST,ICMo_ST),IF($D44="warranty",ICMw_LT,ICMo_LT)),MATCH(INDEX(TechList[Complexity],MATCH(ICM_w!$A44,TechList[Tech_'#],0),),ICM_complexity,0),)</f>
        <v>4.4582609201523245E-2</v>
      </c>
      <c r="K44" s="96">
        <f>INDEX(IF(VALUE(K$1)&lt;=$B44,IF($D44="warranty",ICMw_ST,ICMo_ST),IF($D44="warranty",ICMw_LT,ICMo_LT)),MATCH(INDEX(TechList[Complexity],MATCH(ICM_w!$A44,TechList[Tech_'#],0),),ICM_complexity,0),)</f>
        <v>4.4582609201523245E-2</v>
      </c>
      <c r="L44" s="96">
        <f>INDEX(IF(VALUE(L$1)&lt;=$B44,IF($D44="warranty",ICMw_ST,ICMo_ST),IF($D44="warranty",ICMw_LT,ICMo_LT)),MATCH(INDEX(TechList[Complexity],MATCH(ICM_w!$A44,TechList[Tech_'#],0),),ICM_complexity,0),)</f>
        <v>4.4582609201523245E-2</v>
      </c>
      <c r="M44" s="96">
        <f>INDEX(IF(VALUE(M$1)&lt;=$B44,IF($D44="warranty",ICMw_ST,ICMo_ST),IF($D44="warranty",ICMw_LT,ICMo_LT)),MATCH(INDEX(TechList[Complexity],MATCH(ICM_w!$A44,TechList[Tech_'#],0),),ICM_complexity,0),)</f>
        <v>4.4582609201523245E-2</v>
      </c>
      <c r="N44" s="96">
        <f>INDEX(IF(VALUE(N$1)&lt;=$B44,IF($D44="warranty",ICMw_ST,ICMo_ST),IF($D44="warranty",ICMw_LT,ICMo_LT)),MATCH(INDEX(TechList[Complexity],MATCH(ICM_w!$A44,TechList[Tech_'#],0),),ICM_complexity,0),)</f>
        <v>4.4582609201523245E-2</v>
      </c>
      <c r="O44" s="96">
        <f>INDEX(IF(VALUE(O$1)&lt;=$B44,IF($D44="warranty",ICMw_ST,ICMo_ST),IF($D44="warranty",ICMw_LT,ICMo_LT)),MATCH(INDEX(TechList[Complexity],MATCH(ICM_w!$A44,TechList[Tech_'#],0),),ICM_complexity,0),)</f>
        <v>4.4582609201523245E-2</v>
      </c>
      <c r="P44" s="96">
        <f>INDEX(IF(VALUE(P$1)&lt;=$B44,IF($D44="warranty",ICMw_ST,ICMo_ST),IF($D44="warranty",ICMw_LT,ICMo_LT)),MATCH(INDEX(TechList[Complexity],MATCH(ICM_w!$A44,TechList[Tech_'#],0),),ICM_complexity,0),)</f>
        <v>4.4582609201523245E-2</v>
      </c>
      <c r="Q44" s="96">
        <f>INDEX(IF(VALUE(Q$1)&lt;=$B44,IF($D44="warranty",ICMw_ST,ICMo_ST),IF($D44="warranty",ICMw_LT,ICMo_LT)),MATCH(INDEX(TechList[Complexity],MATCH(ICM_w!$A44,TechList[Tech_'#],0),),ICM_complexity,0),)</f>
        <v>4.4582609201523245E-2</v>
      </c>
      <c r="R44" s="96">
        <f>INDEX(IF(VALUE(R$1)&lt;=$B44,IF($D44="warranty",ICMw_ST,ICMo_ST),IF($D44="warranty",ICMw_LT,ICMo_LT)),MATCH(INDEX(TechList[Complexity],MATCH(ICM_w!$A44,TechList[Tech_'#],0),),ICM_complexity,0),)</f>
        <v>3.1008394855893514E-2</v>
      </c>
      <c r="S44" s="107">
        <f>INDEX(IF(VALUE(S$1)&lt;=$B44,IF($D44="warranty",ICMw_ST,ICMo_ST),IF($D44="warranty",ICMw_LT,ICMo_LT)),MATCH(INDEX(TechList[Complexity],MATCH(ICM_w!$A44,TechList[Tech_'#],0),),ICM_complexity,0),)</f>
        <v>3.1008394855893514E-2</v>
      </c>
      <c r="T44" s="107">
        <f>INDEX(IF(VALUE(T$1)&lt;=$B44,IF($D44="warranty",ICMw_ST,ICMo_ST),IF($D44="warranty",ICMw_LT,ICMo_LT)),MATCH(INDEX(TechList[Complexity],MATCH(ICM_w!$A44,TechList[Tech_'#],0),),ICM_complexity,0),)</f>
        <v>3.1008394855893514E-2</v>
      </c>
      <c r="U44" s="107">
        <f>INDEX(IF(VALUE(U$1)&lt;=$B44,IF($D44="warranty",ICMw_ST,ICMo_ST),IF($D44="warranty",ICMw_LT,ICMo_LT)),MATCH(INDEX(TechList[Complexity],MATCH(ICM_w!$A44,TechList[Tech_'#],0),),ICM_complexity,0),)</f>
        <v>3.1008394855893514E-2</v>
      </c>
      <c r="V44" s="107">
        <f>INDEX(IF(VALUE(V$1)&lt;=$B44,IF($D44="warranty",ICMw_ST,ICMo_ST),IF($D44="warranty",ICMw_LT,ICMo_LT)),MATCH(INDEX(TechList[Complexity],MATCH(ICM_w!$A44,TechList[Tech_'#],0),),ICM_complexity,0),)</f>
        <v>3.1008394855893514E-2</v>
      </c>
      <c r="W44" s="107">
        <f>INDEX(IF(VALUE(W$1)&lt;=$B44,IF($D44="warranty",ICMw_ST,ICMo_ST),IF($D44="warranty",ICMw_LT,ICMo_LT)),MATCH(INDEX(TechList[Complexity],MATCH(ICM_w!$A44,TechList[Tech_'#],0),),ICM_complexity,0),)</f>
        <v>3.1008394855893514E-2</v>
      </c>
    </row>
    <row r="45" spans="1:23" x14ac:dyDescent="0.25">
      <c r="A45" s="92">
        <f>TechList[[#This Row],[Tech_'#]]</f>
        <v>144</v>
      </c>
      <c r="B45" s="93">
        <f>INDEX(IF(WR_curve="2017-2025FRM",TechList[ST_Thru_Ph2],TechList[ST_Thru]),MATCH(ICM_w!$A45,TechList[Tech_'#],0),)</f>
        <v>2024</v>
      </c>
      <c r="C45" s="93" t="str">
        <f>INDEX(TechList[Complexity],MATCH(ICM_w!$A45,TechList[Tech_'#],0),)</f>
        <v>Med2</v>
      </c>
      <c r="D45" s="93" t="s">
        <v>529</v>
      </c>
      <c r="E45" s="96">
        <f>INDEX(IF(VALUE(E$1)&lt;=$B45,IF($D45="warranty",ICMw_ST,ICMo_ST),IF($D45="warranty",ICMw_LT,ICMo_LT)),MATCH(INDEX(TechList[Complexity],MATCH(ICM_w!$A45,TechList[Tech_'#],0),),ICM_complexity,0),)</f>
        <v>4.4582609201523245E-2</v>
      </c>
      <c r="F45" s="96">
        <f>INDEX(IF(VALUE(F$1)&lt;=$B45,IF($D45="warranty",ICMw_ST,ICMo_ST),IF($D45="warranty",ICMw_LT,ICMo_LT)),MATCH(INDEX(TechList[Complexity],MATCH(ICM_w!$A45,TechList[Tech_'#],0),),ICM_complexity,0),)</f>
        <v>4.4582609201523245E-2</v>
      </c>
      <c r="G45" s="96">
        <f>INDEX(IF(VALUE(G$1)&lt;=$B45,IF($D45="warranty",ICMw_ST,ICMo_ST),IF($D45="warranty",ICMw_LT,ICMo_LT)),MATCH(INDEX(TechList[Complexity],MATCH(ICM_w!$A45,TechList[Tech_'#],0),),ICM_complexity,0),)</f>
        <v>4.4582609201523245E-2</v>
      </c>
      <c r="H45" s="96">
        <f>INDEX(IF(VALUE(H$1)&lt;=$B45,IF($D45="warranty",ICMw_ST,ICMo_ST),IF($D45="warranty",ICMw_LT,ICMo_LT)),MATCH(INDEX(TechList[Complexity],MATCH(ICM_w!$A45,TechList[Tech_'#],0),),ICM_complexity,0),)</f>
        <v>4.4582609201523245E-2</v>
      </c>
      <c r="I45" s="96">
        <f>INDEX(IF(VALUE(I$1)&lt;=$B45,IF($D45="warranty",ICMw_ST,ICMo_ST),IF($D45="warranty",ICMw_LT,ICMo_LT)),MATCH(INDEX(TechList[Complexity],MATCH(ICM_w!$A45,TechList[Tech_'#],0),),ICM_complexity,0),)</f>
        <v>4.4582609201523245E-2</v>
      </c>
      <c r="J45" s="96">
        <f>INDEX(IF(VALUE(J$1)&lt;=$B45,IF($D45="warranty",ICMw_ST,ICMo_ST),IF($D45="warranty",ICMw_LT,ICMo_LT)),MATCH(INDEX(TechList[Complexity],MATCH(ICM_w!$A45,TechList[Tech_'#],0),),ICM_complexity,0),)</f>
        <v>4.4582609201523245E-2</v>
      </c>
      <c r="K45" s="96">
        <f>INDEX(IF(VALUE(K$1)&lt;=$B45,IF($D45="warranty",ICMw_ST,ICMo_ST),IF($D45="warranty",ICMw_LT,ICMo_LT)),MATCH(INDEX(TechList[Complexity],MATCH(ICM_w!$A45,TechList[Tech_'#],0),),ICM_complexity,0),)</f>
        <v>4.4582609201523245E-2</v>
      </c>
      <c r="L45" s="96">
        <f>INDEX(IF(VALUE(L$1)&lt;=$B45,IF($D45="warranty",ICMw_ST,ICMo_ST),IF($D45="warranty",ICMw_LT,ICMo_LT)),MATCH(INDEX(TechList[Complexity],MATCH(ICM_w!$A45,TechList[Tech_'#],0),),ICM_complexity,0),)</f>
        <v>4.4582609201523245E-2</v>
      </c>
      <c r="M45" s="96">
        <f>INDEX(IF(VALUE(M$1)&lt;=$B45,IF($D45="warranty",ICMw_ST,ICMo_ST),IF($D45="warranty",ICMw_LT,ICMo_LT)),MATCH(INDEX(TechList[Complexity],MATCH(ICM_w!$A45,TechList[Tech_'#],0),),ICM_complexity,0),)</f>
        <v>4.4582609201523245E-2</v>
      </c>
      <c r="N45" s="96">
        <f>INDEX(IF(VALUE(N$1)&lt;=$B45,IF($D45="warranty",ICMw_ST,ICMo_ST),IF($D45="warranty",ICMw_LT,ICMo_LT)),MATCH(INDEX(TechList[Complexity],MATCH(ICM_w!$A45,TechList[Tech_'#],0),),ICM_complexity,0),)</f>
        <v>4.4582609201523245E-2</v>
      </c>
      <c r="O45" s="96">
        <f>INDEX(IF(VALUE(O$1)&lt;=$B45,IF($D45="warranty",ICMw_ST,ICMo_ST),IF($D45="warranty",ICMw_LT,ICMo_LT)),MATCH(INDEX(TechList[Complexity],MATCH(ICM_w!$A45,TechList[Tech_'#],0),),ICM_complexity,0),)</f>
        <v>4.4582609201523245E-2</v>
      </c>
      <c r="P45" s="96">
        <f>INDEX(IF(VALUE(P$1)&lt;=$B45,IF($D45="warranty",ICMw_ST,ICMo_ST),IF($D45="warranty",ICMw_LT,ICMo_LT)),MATCH(INDEX(TechList[Complexity],MATCH(ICM_w!$A45,TechList[Tech_'#],0),),ICM_complexity,0),)</f>
        <v>4.4582609201523245E-2</v>
      </c>
      <c r="Q45" s="96">
        <f>INDEX(IF(VALUE(Q$1)&lt;=$B45,IF($D45="warranty",ICMw_ST,ICMo_ST),IF($D45="warranty",ICMw_LT,ICMo_LT)),MATCH(INDEX(TechList[Complexity],MATCH(ICM_w!$A45,TechList[Tech_'#],0),),ICM_complexity,0),)</f>
        <v>4.4582609201523245E-2</v>
      </c>
      <c r="R45" s="96">
        <f>INDEX(IF(VALUE(R$1)&lt;=$B45,IF($D45="warranty",ICMw_ST,ICMo_ST),IF($D45="warranty",ICMw_LT,ICMo_LT)),MATCH(INDEX(TechList[Complexity],MATCH(ICM_w!$A45,TechList[Tech_'#],0),),ICM_complexity,0),)</f>
        <v>3.1008394855893514E-2</v>
      </c>
      <c r="S45" s="107">
        <f>INDEX(IF(VALUE(S$1)&lt;=$B45,IF($D45="warranty",ICMw_ST,ICMo_ST),IF($D45="warranty",ICMw_LT,ICMo_LT)),MATCH(INDEX(TechList[Complexity],MATCH(ICM_w!$A45,TechList[Tech_'#],0),),ICM_complexity,0),)</f>
        <v>3.1008394855893514E-2</v>
      </c>
      <c r="T45" s="107">
        <f>INDEX(IF(VALUE(T$1)&lt;=$B45,IF($D45="warranty",ICMw_ST,ICMo_ST),IF($D45="warranty",ICMw_LT,ICMo_LT)),MATCH(INDEX(TechList[Complexity],MATCH(ICM_w!$A45,TechList[Tech_'#],0),),ICM_complexity,0),)</f>
        <v>3.1008394855893514E-2</v>
      </c>
      <c r="U45" s="107">
        <f>INDEX(IF(VALUE(U$1)&lt;=$B45,IF($D45="warranty",ICMw_ST,ICMo_ST),IF($D45="warranty",ICMw_LT,ICMo_LT)),MATCH(INDEX(TechList[Complexity],MATCH(ICM_w!$A45,TechList[Tech_'#],0),),ICM_complexity,0),)</f>
        <v>3.1008394855893514E-2</v>
      </c>
      <c r="V45" s="107">
        <f>INDEX(IF(VALUE(V$1)&lt;=$B45,IF($D45="warranty",ICMw_ST,ICMo_ST),IF($D45="warranty",ICMw_LT,ICMo_LT)),MATCH(INDEX(TechList[Complexity],MATCH(ICM_w!$A45,TechList[Tech_'#],0),),ICM_complexity,0),)</f>
        <v>3.1008394855893514E-2</v>
      </c>
      <c r="W45" s="107">
        <f>INDEX(IF(VALUE(W$1)&lt;=$B45,IF($D45="warranty",ICMw_ST,ICMo_ST),IF($D45="warranty",ICMw_LT,ICMo_LT)),MATCH(INDEX(TechList[Complexity],MATCH(ICM_w!$A45,TechList[Tech_'#],0),),ICM_complexity,0),)</f>
        <v>3.1008394855893514E-2</v>
      </c>
    </row>
    <row r="46" spans="1:23" x14ac:dyDescent="0.25">
      <c r="A46" s="92">
        <f>TechList[[#This Row],[Tech_'#]]</f>
        <v>145</v>
      </c>
      <c r="B46" s="93">
        <f>INDEX(IF(WR_curve="2017-2025FRM",TechList[ST_Thru_Ph2],TechList[ST_Thru]),MATCH(ICM_w!$A46,TechList[Tech_'#],0),)</f>
        <v>2024</v>
      </c>
      <c r="C46" s="93" t="str">
        <f>INDEX(TechList[Complexity],MATCH(ICM_w!$A46,TechList[Tech_'#],0),)</f>
        <v>Med2</v>
      </c>
      <c r="D46" s="93" t="s">
        <v>529</v>
      </c>
      <c r="E46" s="96">
        <f>INDEX(IF(VALUE(E$1)&lt;=$B46,IF($D46="warranty",ICMw_ST,ICMo_ST),IF($D46="warranty",ICMw_LT,ICMo_LT)),MATCH(INDEX(TechList[Complexity],MATCH(ICM_w!$A46,TechList[Tech_'#],0),),ICM_complexity,0),)</f>
        <v>4.4582609201523245E-2</v>
      </c>
      <c r="F46" s="96">
        <f>INDEX(IF(VALUE(F$1)&lt;=$B46,IF($D46="warranty",ICMw_ST,ICMo_ST),IF($D46="warranty",ICMw_LT,ICMo_LT)),MATCH(INDEX(TechList[Complexity],MATCH(ICM_w!$A46,TechList[Tech_'#],0),),ICM_complexity,0),)</f>
        <v>4.4582609201523245E-2</v>
      </c>
      <c r="G46" s="96">
        <f>INDEX(IF(VALUE(G$1)&lt;=$B46,IF($D46="warranty",ICMw_ST,ICMo_ST),IF($D46="warranty",ICMw_LT,ICMo_LT)),MATCH(INDEX(TechList[Complexity],MATCH(ICM_w!$A46,TechList[Tech_'#],0),),ICM_complexity,0),)</f>
        <v>4.4582609201523245E-2</v>
      </c>
      <c r="H46" s="96">
        <f>INDEX(IF(VALUE(H$1)&lt;=$B46,IF($D46="warranty",ICMw_ST,ICMo_ST),IF($D46="warranty",ICMw_LT,ICMo_LT)),MATCH(INDEX(TechList[Complexity],MATCH(ICM_w!$A46,TechList[Tech_'#],0),),ICM_complexity,0),)</f>
        <v>4.4582609201523245E-2</v>
      </c>
      <c r="I46" s="96">
        <f>INDEX(IF(VALUE(I$1)&lt;=$B46,IF($D46="warranty",ICMw_ST,ICMo_ST),IF($D46="warranty",ICMw_LT,ICMo_LT)),MATCH(INDEX(TechList[Complexity],MATCH(ICM_w!$A46,TechList[Tech_'#],0),),ICM_complexity,0),)</f>
        <v>4.4582609201523245E-2</v>
      </c>
      <c r="J46" s="96">
        <f>INDEX(IF(VALUE(J$1)&lt;=$B46,IF($D46="warranty",ICMw_ST,ICMo_ST),IF($D46="warranty",ICMw_LT,ICMo_LT)),MATCH(INDEX(TechList[Complexity],MATCH(ICM_w!$A46,TechList[Tech_'#],0),),ICM_complexity,0),)</f>
        <v>4.4582609201523245E-2</v>
      </c>
      <c r="K46" s="96">
        <f>INDEX(IF(VALUE(K$1)&lt;=$B46,IF($D46="warranty",ICMw_ST,ICMo_ST),IF($D46="warranty",ICMw_LT,ICMo_LT)),MATCH(INDEX(TechList[Complexity],MATCH(ICM_w!$A46,TechList[Tech_'#],0),),ICM_complexity,0),)</f>
        <v>4.4582609201523245E-2</v>
      </c>
      <c r="L46" s="96">
        <f>INDEX(IF(VALUE(L$1)&lt;=$B46,IF($D46="warranty",ICMw_ST,ICMo_ST),IF($D46="warranty",ICMw_LT,ICMo_LT)),MATCH(INDEX(TechList[Complexity],MATCH(ICM_w!$A46,TechList[Tech_'#],0),),ICM_complexity,0),)</f>
        <v>4.4582609201523245E-2</v>
      </c>
      <c r="M46" s="96">
        <f>INDEX(IF(VALUE(M$1)&lt;=$B46,IF($D46="warranty",ICMw_ST,ICMo_ST),IF($D46="warranty",ICMw_LT,ICMo_LT)),MATCH(INDEX(TechList[Complexity],MATCH(ICM_w!$A46,TechList[Tech_'#],0),),ICM_complexity,0),)</f>
        <v>4.4582609201523245E-2</v>
      </c>
      <c r="N46" s="96">
        <f>INDEX(IF(VALUE(N$1)&lt;=$B46,IF($D46="warranty",ICMw_ST,ICMo_ST),IF($D46="warranty",ICMw_LT,ICMo_LT)),MATCH(INDEX(TechList[Complexity],MATCH(ICM_w!$A46,TechList[Tech_'#],0),),ICM_complexity,0),)</f>
        <v>4.4582609201523245E-2</v>
      </c>
      <c r="O46" s="96">
        <f>INDEX(IF(VALUE(O$1)&lt;=$B46,IF($D46="warranty",ICMw_ST,ICMo_ST),IF($D46="warranty",ICMw_LT,ICMo_LT)),MATCH(INDEX(TechList[Complexity],MATCH(ICM_w!$A46,TechList[Tech_'#],0),),ICM_complexity,0),)</f>
        <v>4.4582609201523245E-2</v>
      </c>
      <c r="P46" s="96">
        <f>INDEX(IF(VALUE(P$1)&lt;=$B46,IF($D46="warranty",ICMw_ST,ICMo_ST),IF($D46="warranty",ICMw_LT,ICMo_LT)),MATCH(INDEX(TechList[Complexity],MATCH(ICM_w!$A46,TechList[Tech_'#],0),),ICM_complexity,0),)</f>
        <v>4.4582609201523245E-2</v>
      </c>
      <c r="Q46" s="96">
        <f>INDEX(IF(VALUE(Q$1)&lt;=$B46,IF($D46="warranty",ICMw_ST,ICMo_ST),IF($D46="warranty",ICMw_LT,ICMo_LT)),MATCH(INDEX(TechList[Complexity],MATCH(ICM_w!$A46,TechList[Tech_'#],0),),ICM_complexity,0),)</f>
        <v>4.4582609201523245E-2</v>
      </c>
      <c r="R46" s="96">
        <f>INDEX(IF(VALUE(R$1)&lt;=$B46,IF($D46="warranty",ICMw_ST,ICMo_ST),IF($D46="warranty",ICMw_LT,ICMo_LT)),MATCH(INDEX(TechList[Complexity],MATCH(ICM_w!$A46,TechList[Tech_'#],0),),ICM_complexity,0),)</f>
        <v>3.1008394855893514E-2</v>
      </c>
      <c r="S46" s="107">
        <f>INDEX(IF(VALUE(S$1)&lt;=$B46,IF($D46="warranty",ICMw_ST,ICMo_ST),IF($D46="warranty",ICMw_LT,ICMo_LT)),MATCH(INDEX(TechList[Complexity],MATCH(ICM_w!$A46,TechList[Tech_'#],0),),ICM_complexity,0),)</f>
        <v>3.1008394855893514E-2</v>
      </c>
      <c r="T46" s="107">
        <f>INDEX(IF(VALUE(T$1)&lt;=$B46,IF($D46="warranty",ICMw_ST,ICMo_ST),IF($D46="warranty",ICMw_LT,ICMo_LT)),MATCH(INDEX(TechList[Complexity],MATCH(ICM_w!$A46,TechList[Tech_'#],0),),ICM_complexity,0),)</f>
        <v>3.1008394855893514E-2</v>
      </c>
      <c r="U46" s="107">
        <f>INDEX(IF(VALUE(U$1)&lt;=$B46,IF($D46="warranty",ICMw_ST,ICMo_ST),IF($D46="warranty",ICMw_LT,ICMo_LT)),MATCH(INDEX(TechList[Complexity],MATCH(ICM_w!$A46,TechList[Tech_'#],0),),ICM_complexity,0),)</f>
        <v>3.1008394855893514E-2</v>
      </c>
      <c r="V46" s="107">
        <f>INDEX(IF(VALUE(V$1)&lt;=$B46,IF($D46="warranty",ICMw_ST,ICMo_ST),IF($D46="warranty",ICMw_LT,ICMo_LT)),MATCH(INDEX(TechList[Complexity],MATCH(ICM_w!$A46,TechList[Tech_'#],0),),ICM_complexity,0),)</f>
        <v>3.1008394855893514E-2</v>
      </c>
      <c r="W46" s="107">
        <f>INDEX(IF(VALUE(W$1)&lt;=$B46,IF($D46="warranty",ICMw_ST,ICMo_ST),IF($D46="warranty",ICMw_LT,ICMo_LT)),MATCH(INDEX(TechList[Complexity],MATCH(ICM_w!$A46,TechList[Tech_'#],0),),ICM_complexity,0),)</f>
        <v>3.1008394855893514E-2</v>
      </c>
    </row>
    <row r="47" spans="1:23" x14ac:dyDescent="0.25">
      <c r="A47" s="92">
        <f>TechList[[#This Row],[Tech_'#]]</f>
        <v>146</v>
      </c>
      <c r="B47" s="93">
        <f>INDEX(IF(WR_curve="2017-2025FRM",TechList[ST_Thru_Ph2],TechList[ST_Thru]),MATCH(ICM_w!$A47,TechList[Tech_'#],0),)</f>
        <v>2024</v>
      </c>
      <c r="C47" s="93" t="str">
        <f>INDEX(TechList[Complexity],MATCH(ICM_w!$A47,TechList[Tech_'#],0),)</f>
        <v>Med2</v>
      </c>
      <c r="D47" s="93" t="s">
        <v>529</v>
      </c>
      <c r="E47" s="96">
        <f>INDEX(IF(VALUE(E$1)&lt;=$B47,IF($D47="warranty",ICMw_ST,ICMo_ST),IF($D47="warranty",ICMw_LT,ICMo_LT)),MATCH(INDEX(TechList[Complexity],MATCH(ICM_w!$A47,TechList[Tech_'#],0),),ICM_complexity,0),)</f>
        <v>4.4582609201523245E-2</v>
      </c>
      <c r="F47" s="96">
        <f>INDEX(IF(VALUE(F$1)&lt;=$B47,IF($D47="warranty",ICMw_ST,ICMo_ST),IF($D47="warranty",ICMw_LT,ICMo_LT)),MATCH(INDEX(TechList[Complexity],MATCH(ICM_w!$A47,TechList[Tech_'#],0),),ICM_complexity,0),)</f>
        <v>4.4582609201523245E-2</v>
      </c>
      <c r="G47" s="96">
        <f>INDEX(IF(VALUE(G$1)&lt;=$B47,IF($D47="warranty",ICMw_ST,ICMo_ST),IF($D47="warranty",ICMw_LT,ICMo_LT)),MATCH(INDEX(TechList[Complexity],MATCH(ICM_w!$A47,TechList[Tech_'#],0),),ICM_complexity,0),)</f>
        <v>4.4582609201523245E-2</v>
      </c>
      <c r="H47" s="96">
        <f>INDEX(IF(VALUE(H$1)&lt;=$B47,IF($D47="warranty",ICMw_ST,ICMo_ST),IF($D47="warranty",ICMw_LT,ICMo_LT)),MATCH(INDEX(TechList[Complexity],MATCH(ICM_w!$A47,TechList[Tech_'#],0),),ICM_complexity,0),)</f>
        <v>4.4582609201523245E-2</v>
      </c>
      <c r="I47" s="96">
        <f>INDEX(IF(VALUE(I$1)&lt;=$B47,IF($D47="warranty",ICMw_ST,ICMo_ST),IF($D47="warranty",ICMw_LT,ICMo_LT)),MATCH(INDEX(TechList[Complexity],MATCH(ICM_w!$A47,TechList[Tech_'#],0),),ICM_complexity,0),)</f>
        <v>4.4582609201523245E-2</v>
      </c>
      <c r="J47" s="96">
        <f>INDEX(IF(VALUE(J$1)&lt;=$B47,IF($D47="warranty",ICMw_ST,ICMo_ST),IF($D47="warranty",ICMw_LT,ICMo_LT)),MATCH(INDEX(TechList[Complexity],MATCH(ICM_w!$A47,TechList[Tech_'#],0),),ICM_complexity,0),)</f>
        <v>4.4582609201523245E-2</v>
      </c>
      <c r="K47" s="96">
        <f>INDEX(IF(VALUE(K$1)&lt;=$B47,IF($D47="warranty",ICMw_ST,ICMo_ST),IF($D47="warranty",ICMw_LT,ICMo_LT)),MATCH(INDEX(TechList[Complexity],MATCH(ICM_w!$A47,TechList[Tech_'#],0),),ICM_complexity,0),)</f>
        <v>4.4582609201523245E-2</v>
      </c>
      <c r="L47" s="96">
        <f>INDEX(IF(VALUE(L$1)&lt;=$B47,IF($D47="warranty",ICMw_ST,ICMo_ST),IF($D47="warranty",ICMw_LT,ICMo_LT)),MATCH(INDEX(TechList[Complexity],MATCH(ICM_w!$A47,TechList[Tech_'#],0),),ICM_complexity,0),)</f>
        <v>4.4582609201523245E-2</v>
      </c>
      <c r="M47" s="96">
        <f>INDEX(IF(VALUE(M$1)&lt;=$B47,IF($D47="warranty",ICMw_ST,ICMo_ST),IF($D47="warranty",ICMw_LT,ICMo_LT)),MATCH(INDEX(TechList[Complexity],MATCH(ICM_w!$A47,TechList[Tech_'#],0),),ICM_complexity,0),)</f>
        <v>4.4582609201523245E-2</v>
      </c>
      <c r="N47" s="96">
        <f>INDEX(IF(VALUE(N$1)&lt;=$B47,IF($D47="warranty",ICMw_ST,ICMo_ST),IF($D47="warranty",ICMw_LT,ICMo_LT)),MATCH(INDEX(TechList[Complexity],MATCH(ICM_w!$A47,TechList[Tech_'#],0),),ICM_complexity,0),)</f>
        <v>4.4582609201523245E-2</v>
      </c>
      <c r="O47" s="96">
        <f>INDEX(IF(VALUE(O$1)&lt;=$B47,IF($D47="warranty",ICMw_ST,ICMo_ST),IF($D47="warranty",ICMw_LT,ICMo_LT)),MATCH(INDEX(TechList[Complexity],MATCH(ICM_w!$A47,TechList[Tech_'#],0),),ICM_complexity,0),)</f>
        <v>4.4582609201523245E-2</v>
      </c>
      <c r="P47" s="96">
        <f>INDEX(IF(VALUE(P$1)&lt;=$B47,IF($D47="warranty",ICMw_ST,ICMo_ST),IF($D47="warranty",ICMw_LT,ICMo_LT)),MATCH(INDEX(TechList[Complexity],MATCH(ICM_w!$A47,TechList[Tech_'#],0),),ICM_complexity,0),)</f>
        <v>4.4582609201523245E-2</v>
      </c>
      <c r="Q47" s="96">
        <f>INDEX(IF(VALUE(Q$1)&lt;=$B47,IF($D47="warranty",ICMw_ST,ICMo_ST),IF($D47="warranty",ICMw_LT,ICMo_LT)),MATCH(INDEX(TechList[Complexity],MATCH(ICM_w!$A47,TechList[Tech_'#],0),),ICM_complexity,0),)</f>
        <v>4.4582609201523245E-2</v>
      </c>
      <c r="R47" s="96">
        <f>INDEX(IF(VALUE(R$1)&lt;=$B47,IF($D47="warranty",ICMw_ST,ICMo_ST),IF($D47="warranty",ICMw_LT,ICMo_LT)),MATCH(INDEX(TechList[Complexity],MATCH(ICM_w!$A47,TechList[Tech_'#],0),),ICM_complexity,0),)</f>
        <v>3.1008394855893514E-2</v>
      </c>
      <c r="S47" s="107">
        <f>INDEX(IF(VALUE(S$1)&lt;=$B47,IF($D47="warranty",ICMw_ST,ICMo_ST),IF($D47="warranty",ICMw_LT,ICMo_LT)),MATCH(INDEX(TechList[Complexity],MATCH(ICM_w!$A47,TechList[Tech_'#],0),),ICM_complexity,0),)</f>
        <v>3.1008394855893514E-2</v>
      </c>
      <c r="T47" s="107">
        <f>INDEX(IF(VALUE(T$1)&lt;=$B47,IF($D47="warranty",ICMw_ST,ICMo_ST),IF($D47="warranty",ICMw_LT,ICMo_LT)),MATCH(INDEX(TechList[Complexity],MATCH(ICM_w!$A47,TechList[Tech_'#],0),),ICM_complexity,0),)</f>
        <v>3.1008394855893514E-2</v>
      </c>
      <c r="U47" s="107">
        <f>INDEX(IF(VALUE(U$1)&lt;=$B47,IF($D47="warranty",ICMw_ST,ICMo_ST),IF($D47="warranty",ICMw_LT,ICMo_LT)),MATCH(INDEX(TechList[Complexity],MATCH(ICM_w!$A47,TechList[Tech_'#],0),),ICM_complexity,0),)</f>
        <v>3.1008394855893514E-2</v>
      </c>
      <c r="V47" s="107">
        <f>INDEX(IF(VALUE(V$1)&lt;=$B47,IF($D47="warranty",ICMw_ST,ICMo_ST),IF($D47="warranty",ICMw_LT,ICMo_LT)),MATCH(INDEX(TechList[Complexity],MATCH(ICM_w!$A47,TechList[Tech_'#],0),),ICM_complexity,0),)</f>
        <v>3.1008394855893514E-2</v>
      </c>
      <c r="W47" s="107">
        <f>INDEX(IF(VALUE(W$1)&lt;=$B47,IF($D47="warranty",ICMw_ST,ICMo_ST),IF($D47="warranty",ICMw_LT,ICMo_LT)),MATCH(INDEX(TechList[Complexity],MATCH(ICM_w!$A47,TechList[Tech_'#],0),),ICM_complexity,0),)</f>
        <v>3.1008394855893514E-2</v>
      </c>
    </row>
    <row r="48" spans="1:23" x14ac:dyDescent="0.25">
      <c r="A48" s="92">
        <f>TechList[[#This Row],[Tech_'#]]</f>
        <v>147</v>
      </c>
      <c r="B48" s="93">
        <f>INDEX(IF(WR_curve="2017-2025FRM",TechList[ST_Thru_Ph2],TechList[ST_Thru]),MATCH(ICM_w!$A48,TechList[Tech_'#],0),)</f>
        <v>2024</v>
      </c>
      <c r="C48" s="93" t="str">
        <f>INDEX(TechList[Complexity],MATCH(ICM_w!$A48,TechList[Tech_'#],0),)</f>
        <v>Med2</v>
      </c>
      <c r="D48" s="93" t="s">
        <v>529</v>
      </c>
      <c r="E48" s="96">
        <f>INDEX(IF(VALUE(E$1)&lt;=$B48,IF($D48="warranty",ICMw_ST,ICMo_ST),IF($D48="warranty",ICMw_LT,ICMo_LT)),MATCH(INDEX(TechList[Complexity],MATCH(ICM_w!$A48,TechList[Tech_'#],0),),ICM_complexity,0),)</f>
        <v>4.4582609201523245E-2</v>
      </c>
      <c r="F48" s="96">
        <f>INDEX(IF(VALUE(F$1)&lt;=$B48,IF($D48="warranty",ICMw_ST,ICMo_ST),IF($D48="warranty",ICMw_LT,ICMo_LT)),MATCH(INDEX(TechList[Complexity],MATCH(ICM_w!$A48,TechList[Tech_'#],0),),ICM_complexity,0),)</f>
        <v>4.4582609201523245E-2</v>
      </c>
      <c r="G48" s="96">
        <f>INDEX(IF(VALUE(G$1)&lt;=$B48,IF($D48="warranty",ICMw_ST,ICMo_ST),IF($D48="warranty",ICMw_LT,ICMo_LT)),MATCH(INDEX(TechList[Complexity],MATCH(ICM_w!$A48,TechList[Tech_'#],0),),ICM_complexity,0),)</f>
        <v>4.4582609201523245E-2</v>
      </c>
      <c r="H48" s="96">
        <f>INDEX(IF(VALUE(H$1)&lt;=$B48,IF($D48="warranty",ICMw_ST,ICMo_ST),IF($D48="warranty",ICMw_LT,ICMo_LT)),MATCH(INDEX(TechList[Complexity],MATCH(ICM_w!$A48,TechList[Tech_'#],0),),ICM_complexity,0),)</f>
        <v>4.4582609201523245E-2</v>
      </c>
      <c r="I48" s="96">
        <f>INDEX(IF(VALUE(I$1)&lt;=$B48,IF($D48="warranty",ICMw_ST,ICMo_ST),IF($D48="warranty",ICMw_LT,ICMo_LT)),MATCH(INDEX(TechList[Complexity],MATCH(ICM_w!$A48,TechList[Tech_'#],0),),ICM_complexity,0),)</f>
        <v>4.4582609201523245E-2</v>
      </c>
      <c r="J48" s="96">
        <f>INDEX(IF(VALUE(J$1)&lt;=$B48,IF($D48="warranty",ICMw_ST,ICMo_ST),IF($D48="warranty",ICMw_LT,ICMo_LT)),MATCH(INDEX(TechList[Complexity],MATCH(ICM_w!$A48,TechList[Tech_'#],0),),ICM_complexity,0),)</f>
        <v>4.4582609201523245E-2</v>
      </c>
      <c r="K48" s="96">
        <f>INDEX(IF(VALUE(K$1)&lt;=$B48,IF($D48="warranty",ICMw_ST,ICMo_ST),IF($D48="warranty",ICMw_LT,ICMo_LT)),MATCH(INDEX(TechList[Complexity],MATCH(ICM_w!$A48,TechList[Tech_'#],0),),ICM_complexity,0),)</f>
        <v>4.4582609201523245E-2</v>
      </c>
      <c r="L48" s="96">
        <f>INDEX(IF(VALUE(L$1)&lt;=$B48,IF($D48="warranty",ICMw_ST,ICMo_ST),IF($D48="warranty",ICMw_LT,ICMo_LT)),MATCH(INDEX(TechList[Complexity],MATCH(ICM_w!$A48,TechList[Tech_'#],0),),ICM_complexity,0),)</f>
        <v>4.4582609201523245E-2</v>
      </c>
      <c r="M48" s="96">
        <f>INDEX(IF(VALUE(M$1)&lt;=$B48,IF($D48="warranty",ICMw_ST,ICMo_ST),IF($D48="warranty",ICMw_LT,ICMo_LT)),MATCH(INDEX(TechList[Complexity],MATCH(ICM_w!$A48,TechList[Tech_'#],0),),ICM_complexity,0),)</f>
        <v>4.4582609201523245E-2</v>
      </c>
      <c r="N48" s="96">
        <f>INDEX(IF(VALUE(N$1)&lt;=$B48,IF($D48="warranty",ICMw_ST,ICMo_ST),IF($D48="warranty",ICMw_LT,ICMo_LT)),MATCH(INDEX(TechList[Complexity],MATCH(ICM_w!$A48,TechList[Tech_'#],0),),ICM_complexity,0),)</f>
        <v>4.4582609201523245E-2</v>
      </c>
      <c r="O48" s="96">
        <f>INDEX(IF(VALUE(O$1)&lt;=$B48,IF($D48="warranty",ICMw_ST,ICMo_ST),IF($D48="warranty",ICMw_LT,ICMo_LT)),MATCH(INDEX(TechList[Complexity],MATCH(ICM_w!$A48,TechList[Tech_'#],0),),ICM_complexity,0),)</f>
        <v>4.4582609201523245E-2</v>
      </c>
      <c r="P48" s="96">
        <f>INDEX(IF(VALUE(P$1)&lt;=$B48,IF($D48="warranty",ICMw_ST,ICMo_ST),IF($D48="warranty",ICMw_LT,ICMo_LT)),MATCH(INDEX(TechList[Complexity],MATCH(ICM_w!$A48,TechList[Tech_'#],0),),ICM_complexity,0),)</f>
        <v>4.4582609201523245E-2</v>
      </c>
      <c r="Q48" s="96">
        <f>INDEX(IF(VALUE(Q$1)&lt;=$B48,IF($D48="warranty",ICMw_ST,ICMo_ST),IF($D48="warranty",ICMw_LT,ICMo_LT)),MATCH(INDEX(TechList[Complexity],MATCH(ICM_w!$A48,TechList[Tech_'#],0),),ICM_complexity,0),)</f>
        <v>4.4582609201523245E-2</v>
      </c>
      <c r="R48" s="96">
        <f>INDEX(IF(VALUE(R$1)&lt;=$B48,IF($D48="warranty",ICMw_ST,ICMo_ST),IF($D48="warranty",ICMw_LT,ICMo_LT)),MATCH(INDEX(TechList[Complexity],MATCH(ICM_w!$A48,TechList[Tech_'#],0),),ICM_complexity,0),)</f>
        <v>3.1008394855893514E-2</v>
      </c>
      <c r="S48" s="107">
        <f>INDEX(IF(VALUE(S$1)&lt;=$B48,IF($D48="warranty",ICMw_ST,ICMo_ST),IF($D48="warranty",ICMw_LT,ICMo_LT)),MATCH(INDEX(TechList[Complexity],MATCH(ICM_w!$A48,TechList[Tech_'#],0),),ICM_complexity,0),)</f>
        <v>3.1008394855893514E-2</v>
      </c>
      <c r="T48" s="107">
        <f>INDEX(IF(VALUE(T$1)&lt;=$B48,IF($D48="warranty",ICMw_ST,ICMo_ST),IF($D48="warranty",ICMw_LT,ICMo_LT)),MATCH(INDEX(TechList[Complexity],MATCH(ICM_w!$A48,TechList[Tech_'#],0),),ICM_complexity,0),)</f>
        <v>3.1008394855893514E-2</v>
      </c>
      <c r="U48" s="107">
        <f>INDEX(IF(VALUE(U$1)&lt;=$B48,IF($D48="warranty",ICMw_ST,ICMo_ST),IF($D48="warranty",ICMw_LT,ICMo_LT)),MATCH(INDEX(TechList[Complexity],MATCH(ICM_w!$A48,TechList[Tech_'#],0),),ICM_complexity,0),)</f>
        <v>3.1008394855893514E-2</v>
      </c>
      <c r="V48" s="107">
        <f>INDEX(IF(VALUE(V$1)&lt;=$B48,IF($D48="warranty",ICMw_ST,ICMo_ST),IF($D48="warranty",ICMw_LT,ICMo_LT)),MATCH(INDEX(TechList[Complexity],MATCH(ICM_w!$A48,TechList[Tech_'#],0),),ICM_complexity,0),)</f>
        <v>3.1008394855893514E-2</v>
      </c>
      <c r="W48" s="107">
        <f>INDEX(IF(VALUE(W$1)&lt;=$B48,IF($D48="warranty",ICMw_ST,ICMo_ST),IF($D48="warranty",ICMw_LT,ICMo_LT)),MATCH(INDEX(TechList[Complexity],MATCH(ICM_w!$A48,TechList[Tech_'#],0),),ICM_complexity,0),)</f>
        <v>3.1008394855893514E-2</v>
      </c>
    </row>
    <row r="49" spans="1:23" x14ac:dyDescent="0.25">
      <c r="A49" s="92">
        <f>TechList[[#This Row],[Tech_'#]]</f>
        <v>148</v>
      </c>
      <c r="B49" s="93">
        <f>INDEX(IF(WR_curve="2017-2025FRM",TechList[ST_Thru_Ph2],TechList[ST_Thru]),MATCH(ICM_w!$A49,TechList[Tech_'#],0),)</f>
        <v>2024</v>
      </c>
      <c r="C49" s="93" t="str">
        <f>INDEX(TechList[Complexity],MATCH(ICM_w!$A49,TechList[Tech_'#],0),)</f>
        <v>Med2</v>
      </c>
      <c r="D49" s="93" t="s">
        <v>529</v>
      </c>
      <c r="E49" s="96">
        <f>INDEX(IF(VALUE(E$1)&lt;=$B49,IF($D49="warranty",ICMw_ST,ICMo_ST),IF($D49="warranty",ICMw_LT,ICMo_LT)),MATCH(INDEX(TechList[Complexity],MATCH(ICM_w!$A49,TechList[Tech_'#],0),),ICM_complexity,0),)</f>
        <v>4.4582609201523245E-2</v>
      </c>
      <c r="F49" s="96">
        <f>INDEX(IF(VALUE(F$1)&lt;=$B49,IF($D49="warranty",ICMw_ST,ICMo_ST),IF($D49="warranty",ICMw_LT,ICMo_LT)),MATCH(INDEX(TechList[Complexity],MATCH(ICM_w!$A49,TechList[Tech_'#],0),),ICM_complexity,0),)</f>
        <v>4.4582609201523245E-2</v>
      </c>
      <c r="G49" s="96">
        <f>INDEX(IF(VALUE(G$1)&lt;=$B49,IF($D49="warranty",ICMw_ST,ICMo_ST),IF($D49="warranty",ICMw_LT,ICMo_LT)),MATCH(INDEX(TechList[Complexity],MATCH(ICM_w!$A49,TechList[Tech_'#],0),),ICM_complexity,0),)</f>
        <v>4.4582609201523245E-2</v>
      </c>
      <c r="H49" s="96">
        <f>INDEX(IF(VALUE(H$1)&lt;=$B49,IF($D49="warranty",ICMw_ST,ICMo_ST),IF($D49="warranty",ICMw_LT,ICMo_LT)),MATCH(INDEX(TechList[Complexity],MATCH(ICM_w!$A49,TechList[Tech_'#],0),),ICM_complexity,0),)</f>
        <v>4.4582609201523245E-2</v>
      </c>
      <c r="I49" s="96">
        <f>INDEX(IF(VALUE(I$1)&lt;=$B49,IF($D49="warranty",ICMw_ST,ICMo_ST),IF($D49="warranty",ICMw_LT,ICMo_LT)),MATCH(INDEX(TechList[Complexity],MATCH(ICM_w!$A49,TechList[Tech_'#],0),),ICM_complexity,0),)</f>
        <v>4.4582609201523245E-2</v>
      </c>
      <c r="J49" s="96">
        <f>INDEX(IF(VALUE(J$1)&lt;=$B49,IF($D49="warranty",ICMw_ST,ICMo_ST),IF($D49="warranty",ICMw_LT,ICMo_LT)),MATCH(INDEX(TechList[Complexity],MATCH(ICM_w!$A49,TechList[Tech_'#],0),),ICM_complexity,0),)</f>
        <v>4.4582609201523245E-2</v>
      </c>
      <c r="K49" s="96">
        <f>INDEX(IF(VALUE(K$1)&lt;=$B49,IF($D49="warranty",ICMw_ST,ICMo_ST),IF($D49="warranty",ICMw_LT,ICMo_LT)),MATCH(INDEX(TechList[Complexity],MATCH(ICM_w!$A49,TechList[Tech_'#],0),),ICM_complexity,0),)</f>
        <v>4.4582609201523245E-2</v>
      </c>
      <c r="L49" s="96">
        <f>INDEX(IF(VALUE(L$1)&lt;=$B49,IF($D49="warranty",ICMw_ST,ICMo_ST),IF($D49="warranty",ICMw_LT,ICMo_LT)),MATCH(INDEX(TechList[Complexity],MATCH(ICM_w!$A49,TechList[Tech_'#],0),),ICM_complexity,0),)</f>
        <v>4.4582609201523245E-2</v>
      </c>
      <c r="M49" s="96">
        <f>INDEX(IF(VALUE(M$1)&lt;=$B49,IF($D49="warranty",ICMw_ST,ICMo_ST),IF($D49="warranty",ICMw_LT,ICMo_LT)),MATCH(INDEX(TechList[Complexity],MATCH(ICM_w!$A49,TechList[Tech_'#],0),),ICM_complexity,0),)</f>
        <v>4.4582609201523245E-2</v>
      </c>
      <c r="N49" s="96">
        <f>INDEX(IF(VALUE(N$1)&lt;=$B49,IF($D49="warranty",ICMw_ST,ICMo_ST),IF($D49="warranty",ICMw_LT,ICMo_LT)),MATCH(INDEX(TechList[Complexity],MATCH(ICM_w!$A49,TechList[Tech_'#],0),),ICM_complexity,0),)</f>
        <v>4.4582609201523245E-2</v>
      </c>
      <c r="O49" s="96">
        <f>INDEX(IF(VALUE(O$1)&lt;=$B49,IF($D49="warranty",ICMw_ST,ICMo_ST),IF($D49="warranty",ICMw_LT,ICMo_LT)),MATCH(INDEX(TechList[Complexity],MATCH(ICM_w!$A49,TechList[Tech_'#],0),),ICM_complexity,0),)</f>
        <v>4.4582609201523245E-2</v>
      </c>
      <c r="P49" s="96">
        <f>INDEX(IF(VALUE(P$1)&lt;=$B49,IF($D49="warranty",ICMw_ST,ICMo_ST),IF($D49="warranty",ICMw_LT,ICMo_LT)),MATCH(INDEX(TechList[Complexity],MATCH(ICM_w!$A49,TechList[Tech_'#],0),),ICM_complexity,0),)</f>
        <v>4.4582609201523245E-2</v>
      </c>
      <c r="Q49" s="96">
        <f>INDEX(IF(VALUE(Q$1)&lt;=$B49,IF($D49="warranty",ICMw_ST,ICMo_ST),IF($D49="warranty",ICMw_LT,ICMo_LT)),MATCH(INDEX(TechList[Complexity],MATCH(ICM_w!$A49,TechList[Tech_'#],0),),ICM_complexity,0),)</f>
        <v>4.4582609201523245E-2</v>
      </c>
      <c r="R49" s="96">
        <f>INDEX(IF(VALUE(R$1)&lt;=$B49,IF($D49="warranty",ICMw_ST,ICMo_ST),IF($D49="warranty",ICMw_LT,ICMo_LT)),MATCH(INDEX(TechList[Complexity],MATCH(ICM_w!$A49,TechList[Tech_'#],0),),ICM_complexity,0),)</f>
        <v>3.1008394855893514E-2</v>
      </c>
      <c r="S49" s="107">
        <f>INDEX(IF(VALUE(S$1)&lt;=$B49,IF($D49="warranty",ICMw_ST,ICMo_ST),IF($D49="warranty",ICMw_LT,ICMo_LT)),MATCH(INDEX(TechList[Complexity],MATCH(ICM_w!$A49,TechList[Tech_'#],0),),ICM_complexity,0),)</f>
        <v>3.1008394855893514E-2</v>
      </c>
      <c r="T49" s="107">
        <f>INDEX(IF(VALUE(T$1)&lt;=$B49,IF($D49="warranty",ICMw_ST,ICMo_ST),IF($D49="warranty",ICMw_LT,ICMo_LT)),MATCH(INDEX(TechList[Complexity],MATCH(ICM_w!$A49,TechList[Tech_'#],0),),ICM_complexity,0),)</f>
        <v>3.1008394855893514E-2</v>
      </c>
      <c r="U49" s="107">
        <f>INDEX(IF(VALUE(U$1)&lt;=$B49,IF($D49="warranty",ICMw_ST,ICMo_ST),IF($D49="warranty",ICMw_LT,ICMo_LT)),MATCH(INDEX(TechList[Complexity],MATCH(ICM_w!$A49,TechList[Tech_'#],0),),ICM_complexity,0),)</f>
        <v>3.1008394855893514E-2</v>
      </c>
      <c r="V49" s="107">
        <f>INDEX(IF(VALUE(V$1)&lt;=$B49,IF($D49="warranty",ICMw_ST,ICMo_ST),IF($D49="warranty",ICMw_LT,ICMo_LT)),MATCH(INDEX(TechList[Complexity],MATCH(ICM_w!$A49,TechList[Tech_'#],0),),ICM_complexity,0),)</f>
        <v>3.1008394855893514E-2</v>
      </c>
      <c r="W49" s="107">
        <f>INDEX(IF(VALUE(W$1)&lt;=$B49,IF($D49="warranty",ICMw_ST,ICMo_ST),IF($D49="warranty",ICMw_LT,ICMo_LT)),MATCH(INDEX(TechList[Complexity],MATCH(ICM_w!$A49,TechList[Tech_'#],0),),ICM_complexity,0),)</f>
        <v>3.1008394855893514E-2</v>
      </c>
    </row>
    <row r="50" spans="1:23" x14ac:dyDescent="0.25">
      <c r="A50" s="92">
        <f>TechList[[#This Row],[Tech_'#]]</f>
        <v>149</v>
      </c>
      <c r="B50" s="93">
        <f>INDEX(IF(WR_curve="2017-2025FRM",TechList[ST_Thru_Ph2],TechList[ST_Thru]),MATCH(ICM_w!$A50,TechList[Tech_'#],0),)</f>
        <v>2024</v>
      </c>
      <c r="C50" s="93" t="str">
        <f>INDEX(TechList[Complexity],MATCH(ICM_w!$A50,TechList[Tech_'#],0),)</f>
        <v>Med2</v>
      </c>
      <c r="D50" s="93" t="s">
        <v>529</v>
      </c>
      <c r="E50" s="96">
        <f>INDEX(IF(VALUE(E$1)&lt;=$B50,IF($D50="warranty",ICMw_ST,ICMo_ST),IF($D50="warranty",ICMw_LT,ICMo_LT)),MATCH(INDEX(TechList[Complexity],MATCH(ICM_w!$A50,TechList[Tech_'#],0),),ICM_complexity,0),)</f>
        <v>4.4582609201523245E-2</v>
      </c>
      <c r="F50" s="96">
        <f>INDEX(IF(VALUE(F$1)&lt;=$B50,IF($D50="warranty",ICMw_ST,ICMo_ST),IF($D50="warranty",ICMw_LT,ICMo_LT)),MATCH(INDEX(TechList[Complexity],MATCH(ICM_w!$A50,TechList[Tech_'#],0),),ICM_complexity,0),)</f>
        <v>4.4582609201523245E-2</v>
      </c>
      <c r="G50" s="96">
        <f>INDEX(IF(VALUE(G$1)&lt;=$B50,IF($D50="warranty",ICMw_ST,ICMo_ST),IF($D50="warranty",ICMw_LT,ICMo_LT)),MATCH(INDEX(TechList[Complexity],MATCH(ICM_w!$A50,TechList[Tech_'#],0),),ICM_complexity,0),)</f>
        <v>4.4582609201523245E-2</v>
      </c>
      <c r="H50" s="96">
        <f>INDEX(IF(VALUE(H$1)&lt;=$B50,IF($D50="warranty",ICMw_ST,ICMo_ST),IF($D50="warranty",ICMw_LT,ICMo_LT)),MATCH(INDEX(TechList[Complexity],MATCH(ICM_w!$A50,TechList[Tech_'#],0),),ICM_complexity,0),)</f>
        <v>4.4582609201523245E-2</v>
      </c>
      <c r="I50" s="96">
        <f>INDEX(IF(VALUE(I$1)&lt;=$B50,IF($D50="warranty",ICMw_ST,ICMo_ST),IF($D50="warranty",ICMw_LT,ICMo_LT)),MATCH(INDEX(TechList[Complexity],MATCH(ICM_w!$A50,TechList[Tech_'#],0),),ICM_complexity,0),)</f>
        <v>4.4582609201523245E-2</v>
      </c>
      <c r="J50" s="96">
        <f>INDEX(IF(VALUE(J$1)&lt;=$B50,IF($D50="warranty",ICMw_ST,ICMo_ST),IF($D50="warranty",ICMw_LT,ICMo_LT)),MATCH(INDEX(TechList[Complexity],MATCH(ICM_w!$A50,TechList[Tech_'#],0),),ICM_complexity,0),)</f>
        <v>4.4582609201523245E-2</v>
      </c>
      <c r="K50" s="96">
        <f>INDEX(IF(VALUE(K$1)&lt;=$B50,IF($D50="warranty",ICMw_ST,ICMo_ST),IF($D50="warranty",ICMw_LT,ICMo_LT)),MATCH(INDEX(TechList[Complexity],MATCH(ICM_w!$A50,TechList[Tech_'#],0),),ICM_complexity,0),)</f>
        <v>4.4582609201523245E-2</v>
      </c>
      <c r="L50" s="96">
        <f>INDEX(IF(VALUE(L$1)&lt;=$B50,IF($D50="warranty",ICMw_ST,ICMo_ST),IF($D50="warranty",ICMw_LT,ICMo_LT)),MATCH(INDEX(TechList[Complexity],MATCH(ICM_w!$A50,TechList[Tech_'#],0),),ICM_complexity,0),)</f>
        <v>4.4582609201523245E-2</v>
      </c>
      <c r="M50" s="96">
        <f>INDEX(IF(VALUE(M$1)&lt;=$B50,IF($D50="warranty",ICMw_ST,ICMo_ST),IF($D50="warranty",ICMw_LT,ICMo_LT)),MATCH(INDEX(TechList[Complexity],MATCH(ICM_w!$A50,TechList[Tech_'#],0),),ICM_complexity,0),)</f>
        <v>4.4582609201523245E-2</v>
      </c>
      <c r="N50" s="96">
        <f>INDEX(IF(VALUE(N$1)&lt;=$B50,IF($D50="warranty",ICMw_ST,ICMo_ST),IF($D50="warranty",ICMw_LT,ICMo_LT)),MATCH(INDEX(TechList[Complexity],MATCH(ICM_w!$A50,TechList[Tech_'#],0),),ICM_complexity,0),)</f>
        <v>4.4582609201523245E-2</v>
      </c>
      <c r="O50" s="96">
        <f>INDEX(IF(VALUE(O$1)&lt;=$B50,IF($D50="warranty",ICMw_ST,ICMo_ST),IF($D50="warranty",ICMw_LT,ICMo_LT)),MATCH(INDEX(TechList[Complexity],MATCH(ICM_w!$A50,TechList[Tech_'#],0),),ICM_complexity,0),)</f>
        <v>4.4582609201523245E-2</v>
      </c>
      <c r="P50" s="96">
        <f>INDEX(IF(VALUE(P$1)&lt;=$B50,IF($D50="warranty",ICMw_ST,ICMo_ST),IF($D50="warranty",ICMw_LT,ICMo_LT)),MATCH(INDEX(TechList[Complexity],MATCH(ICM_w!$A50,TechList[Tech_'#],0),),ICM_complexity,0),)</f>
        <v>4.4582609201523245E-2</v>
      </c>
      <c r="Q50" s="96">
        <f>INDEX(IF(VALUE(Q$1)&lt;=$B50,IF($D50="warranty",ICMw_ST,ICMo_ST),IF($D50="warranty",ICMw_LT,ICMo_LT)),MATCH(INDEX(TechList[Complexity],MATCH(ICM_w!$A50,TechList[Tech_'#],0),),ICM_complexity,0),)</f>
        <v>4.4582609201523245E-2</v>
      </c>
      <c r="R50" s="96">
        <f>INDEX(IF(VALUE(R$1)&lt;=$B50,IF($D50="warranty",ICMw_ST,ICMo_ST),IF($D50="warranty",ICMw_LT,ICMo_LT)),MATCH(INDEX(TechList[Complexity],MATCH(ICM_w!$A50,TechList[Tech_'#],0),),ICM_complexity,0),)</f>
        <v>3.1008394855893514E-2</v>
      </c>
      <c r="S50" s="107">
        <f>INDEX(IF(VALUE(S$1)&lt;=$B50,IF($D50="warranty",ICMw_ST,ICMo_ST),IF($D50="warranty",ICMw_LT,ICMo_LT)),MATCH(INDEX(TechList[Complexity],MATCH(ICM_w!$A50,TechList[Tech_'#],0),),ICM_complexity,0),)</f>
        <v>3.1008394855893514E-2</v>
      </c>
      <c r="T50" s="107">
        <f>INDEX(IF(VALUE(T$1)&lt;=$B50,IF($D50="warranty",ICMw_ST,ICMo_ST),IF($D50="warranty",ICMw_LT,ICMo_LT)),MATCH(INDEX(TechList[Complexity],MATCH(ICM_w!$A50,TechList[Tech_'#],0),),ICM_complexity,0),)</f>
        <v>3.1008394855893514E-2</v>
      </c>
      <c r="U50" s="107">
        <f>INDEX(IF(VALUE(U$1)&lt;=$B50,IF($D50="warranty",ICMw_ST,ICMo_ST),IF($D50="warranty",ICMw_LT,ICMo_LT)),MATCH(INDEX(TechList[Complexity],MATCH(ICM_w!$A50,TechList[Tech_'#],0),),ICM_complexity,0),)</f>
        <v>3.1008394855893514E-2</v>
      </c>
      <c r="V50" s="107">
        <f>INDEX(IF(VALUE(V$1)&lt;=$B50,IF($D50="warranty",ICMw_ST,ICMo_ST),IF($D50="warranty",ICMw_LT,ICMo_LT)),MATCH(INDEX(TechList[Complexity],MATCH(ICM_w!$A50,TechList[Tech_'#],0),),ICM_complexity,0),)</f>
        <v>3.1008394855893514E-2</v>
      </c>
      <c r="W50" s="107">
        <f>INDEX(IF(VALUE(W$1)&lt;=$B50,IF($D50="warranty",ICMw_ST,ICMo_ST),IF($D50="warranty",ICMw_LT,ICMo_LT)),MATCH(INDEX(TechList[Complexity],MATCH(ICM_w!$A50,TechList[Tech_'#],0),),ICM_complexity,0),)</f>
        <v>3.1008394855893514E-2</v>
      </c>
    </row>
    <row r="51" spans="1:23" x14ac:dyDescent="0.25">
      <c r="A51" s="92">
        <f>TechList[[#This Row],[Tech_'#]]</f>
        <v>150</v>
      </c>
      <c r="B51" s="93">
        <f>INDEX(IF(WR_curve="2017-2025FRM",TechList[ST_Thru_Ph2],TechList[ST_Thru]),MATCH(ICM_w!$A51,TechList[Tech_'#],0),)</f>
        <v>2024</v>
      </c>
      <c r="C51" s="93" t="str">
        <f>INDEX(TechList[Complexity],MATCH(ICM_w!$A51,TechList[Tech_'#],0),)</f>
        <v>High1</v>
      </c>
      <c r="D51" s="93" t="s">
        <v>529</v>
      </c>
      <c r="E51" s="96">
        <f>INDEX(IF(VALUE(E$1)&lt;=$B51,IF($D51="warranty",ICMw_ST,ICMo_ST),IF($D51="warranty",ICMw_LT,ICMo_LT)),MATCH(INDEX(TechList[Complexity],MATCH(ICM_w!$A51,TechList[Tech_'#],0),),ICM_complexity,0),)</f>
        <v>6.4692982456140344E-2</v>
      </c>
      <c r="F51" s="96">
        <f>INDEX(IF(VALUE(F$1)&lt;=$B51,IF($D51="warranty",ICMw_ST,ICMo_ST),IF($D51="warranty",ICMw_LT,ICMo_LT)),MATCH(INDEX(TechList[Complexity],MATCH(ICM_w!$A51,TechList[Tech_'#],0),),ICM_complexity,0),)</f>
        <v>6.4692982456140344E-2</v>
      </c>
      <c r="G51" s="96">
        <f>INDEX(IF(VALUE(G$1)&lt;=$B51,IF($D51="warranty",ICMw_ST,ICMo_ST),IF($D51="warranty",ICMw_LT,ICMo_LT)),MATCH(INDEX(TechList[Complexity],MATCH(ICM_w!$A51,TechList[Tech_'#],0),),ICM_complexity,0),)</f>
        <v>6.4692982456140344E-2</v>
      </c>
      <c r="H51" s="96">
        <f>INDEX(IF(VALUE(H$1)&lt;=$B51,IF($D51="warranty",ICMw_ST,ICMo_ST),IF($D51="warranty",ICMw_LT,ICMo_LT)),MATCH(INDEX(TechList[Complexity],MATCH(ICM_w!$A51,TechList[Tech_'#],0),),ICM_complexity,0),)</f>
        <v>6.4692982456140344E-2</v>
      </c>
      <c r="I51" s="96">
        <f>INDEX(IF(VALUE(I$1)&lt;=$B51,IF($D51="warranty",ICMw_ST,ICMo_ST),IF($D51="warranty",ICMw_LT,ICMo_LT)),MATCH(INDEX(TechList[Complexity],MATCH(ICM_w!$A51,TechList[Tech_'#],0),),ICM_complexity,0),)</f>
        <v>6.4692982456140344E-2</v>
      </c>
      <c r="J51" s="96">
        <f>INDEX(IF(VALUE(J$1)&lt;=$B51,IF($D51="warranty",ICMw_ST,ICMo_ST),IF($D51="warranty",ICMw_LT,ICMo_LT)),MATCH(INDEX(TechList[Complexity],MATCH(ICM_w!$A51,TechList[Tech_'#],0),),ICM_complexity,0),)</f>
        <v>6.4692982456140344E-2</v>
      </c>
      <c r="K51" s="96">
        <f>INDEX(IF(VALUE(K$1)&lt;=$B51,IF($D51="warranty",ICMw_ST,ICMo_ST),IF($D51="warranty",ICMw_LT,ICMo_LT)),MATCH(INDEX(TechList[Complexity],MATCH(ICM_w!$A51,TechList[Tech_'#],0),),ICM_complexity,0),)</f>
        <v>6.4692982456140344E-2</v>
      </c>
      <c r="L51" s="96">
        <f>INDEX(IF(VALUE(L$1)&lt;=$B51,IF($D51="warranty",ICMw_ST,ICMo_ST),IF($D51="warranty",ICMw_LT,ICMo_LT)),MATCH(INDEX(TechList[Complexity],MATCH(ICM_w!$A51,TechList[Tech_'#],0),),ICM_complexity,0),)</f>
        <v>6.4692982456140344E-2</v>
      </c>
      <c r="M51" s="96">
        <f>INDEX(IF(VALUE(M$1)&lt;=$B51,IF($D51="warranty",ICMw_ST,ICMo_ST),IF($D51="warranty",ICMw_LT,ICMo_LT)),MATCH(INDEX(TechList[Complexity],MATCH(ICM_w!$A51,TechList[Tech_'#],0),),ICM_complexity,0),)</f>
        <v>6.4692982456140344E-2</v>
      </c>
      <c r="N51" s="96">
        <f>INDEX(IF(VALUE(N$1)&lt;=$B51,IF($D51="warranty",ICMw_ST,ICMo_ST),IF($D51="warranty",ICMw_LT,ICMo_LT)),MATCH(INDEX(TechList[Complexity],MATCH(ICM_w!$A51,TechList[Tech_'#],0),),ICM_complexity,0),)</f>
        <v>6.4692982456140344E-2</v>
      </c>
      <c r="O51" s="96">
        <f>INDEX(IF(VALUE(O$1)&lt;=$B51,IF($D51="warranty",ICMw_ST,ICMo_ST),IF($D51="warranty",ICMw_LT,ICMo_LT)),MATCH(INDEX(TechList[Complexity],MATCH(ICM_w!$A51,TechList[Tech_'#],0),),ICM_complexity,0),)</f>
        <v>6.4692982456140344E-2</v>
      </c>
      <c r="P51" s="96">
        <f>INDEX(IF(VALUE(P$1)&lt;=$B51,IF($D51="warranty",ICMw_ST,ICMo_ST),IF($D51="warranty",ICMw_LT,ICMo_LT)),MATCH(INDEX(TechList[Complexity],MATCH(ICM_w!$A51,TechList[Tech_'#],0),),ICM_complexity,0),)</f>
        <v>6.4692982456140344E-2</v>
      </c>
      <c r="Q51" s="96">
        <f>INDEX(IF(VALUE(Q$1)&lt;=$B51,IF($D51="warranty",ICMw_ST,ICMo_ST),IF($D51="warranty",ICMw_LT,ICMo_LT)),MATCH(INDEX(TechList[Complexity],MATCH(ICM_w!$A51,TechList[Tech_'#],0),),ICM_complexity,0),)</f>
        <v>6.4692982456140344E-2</v>
      </c>
      <c r="R51" s="96">
        <f>INDEX(IF(VALUE(R$1)&lt;=$B51,IF($D51="warranty",ICMw_ST,ICMo_ST),IF($D51="warranty",ICMw_LT,ICMo_LT)),MATCH(INDEX(TechList[Complexity],MATCH(ICM_w!$A51,TechList[Tech_'#],0),),ICM_complexity,0),)</f>
        <v>3.1798245614035082E-2</v>
      </c>
      <c r="S51" s="107">
        <f>INDEX(IF(VALUE(S$1)&lt;=$B51,IF($D51="warranty",ICMw_ST,ICMo_ST),IF($D51="warranty",ICMw_LT,ICMo_LT)),MATCH(INDEX(TechList[Complexity],MATCH(ICM_w!$A51,TechList[Tech_'#],0),),ICM_complexity,0),)</f>
        <v>3.1798245614035082E-2</v>
      </c>
      <c r="T51" s="107">
        <f>INDEX(IF(VALUE(T$1)&lt;=$B51,IF($D51="warranty",ICMw_ST,ICMo_ST),IF($D51="warranty",ICMw_LT,ICMo_LT)),MATCH(INDEX(TechList[Complexity],MATCH(ICM_w!$A51,TechList[Tech_'#],0),),ICM_complexity,0),)</f>
        <v>3.1798245614035082E-2</v>
      </c>
      <c r="U51" s="107">
        <f>INDEX(IF(VALUE(U$1)&lt;=$B51,IF($D51="warranty",ICMw_ST,ICMo_ST),IF($D51="warranty",ICMw_LT,ICMo_LT)),MATCH(INDEX(TechList[Complexity],MATCH(ICM_w!$A51,TechList[Tech_'#],0),),ICM_complexity,0),)</f>
        <v>3.1798245614035082E-2</v>
      </c>
      <c r="V51" s="107">
        <f>INDEX(IF(VALUE(V$1)&lt;=$B51,IF($D51="warranty",ICMw_ST,ICMo_ST),IF($D51="warranty",ICMw_LT,ICMo_LT)),MATCH(INDEX(TechList[Complexity],MATCH(ICM_w!$A51,TechList[Tech_'#],0),),ICM_complexity,0),)</f>
        <v>3.1798245614035082E-2</v>
      </c>
      <c r="W51" s="107">
        <f>INDEX(IF(VALUE(W$1)&lt;=$B51,IF($D51="warranty",ICMw_ST,ICMo_ST),IF($D51="warranty",ICMw_LT,ICMo_LT)),MATCH(INDEX(TechList[Complexity],MATCH(ICM_w!$A51,TechList[Tech_'#],0),),ICM_complexity,0),)</f>
        <v>3.1798245614035082E-2</v>
      </c>
    </row>
    <row r="52" spans="1:23" x14ac:dyDescent="0.25">
      <c r="A52" s="92">
        <f>TechList[[#This Row],[Tech_'#]]</f>
        <v>151</v>
      </c>
      <c r="B52" s="93">
        <f>INDEX(IF(WR_curve="2017-2025FRM",TechList[ST_Thru_Ph2],TechList[ST_Thru]),MATCH(ICM_w!$A52,TechList[Tech_'#],0),)</f>
        <v>2024</v>
      </c>
      <c r="C52" s="93" t="str">
        <f>INDEX(TechList[Complexity],MATCH(ICM_w!$A52,TechList[Tech_'#],0),)</f>
        <v>High1</v>
      </c>
      <c r="D52" s="93" t="s">
        <v>529</v>
      </c>
      <c r="E52" s="96">
        <f>INDEX(IF(VALUE(E$1)&lt;=$B52,IF($D52="warranty",ICMw_ST,ICMo_ST),IF($D52="warranty",ICMw_LT,ICMo_LT)),MATCH(INDEX(TechList[Complexity],MATCH(ICM_w!$A52,TechList[Tech_'#],0),),ICM_complexity,0),)</f>
        <v>6.4692982456140344E-2</v>
      </c>
      <c r="F52" s="96">
        <f>INDEX(IF(VALUE(F$1)&lt;=$B52,IF($D52="warranty",ICMw_ST,ICMo_ST),IF($D52="warranty",ICMw_LT,ICMo_LT)),MATCH(INDEX(TechList[Complexity],MATCH(ICM_w!$A52,TechList[Tech_'#],0),),ICM_complexity,0),)</f>
        <v>6.4692982456140344E-2</v>
      </c>
      <c r="G52" s="96">
        <f>INDEX(IF(VALUE(G$1)&lt;=$B52,IF($D52="warranty",ICMw_ST,ICMo_ST),IF($D52="warranty",ICMw_LT,ICMo_LT)),MATCH(INDEX(TechList[Complexity],MATCH(ICM_w!$A52,TechList[Tech_'#],0),),ICM_complexity,0),)</f>
        <v>6.4692982456140344E-2</v>
      </c>
      <c r="H52" s="96">
        <f>INDEX(IF(VALUE(H$1)&lt;=$B52,IF($D52="warranty",ICMw_ST,ICMo_ST),IF($D52="warranty",ICMw_LT,ICMo_LT)),MATCH(INDEX(TechList[Complexity],MATCH(ICM_w!$A52,TechList[Tech_'#],0),),ICM_complexity,0),)</f>
        <v>6.4692982456140344E-2</v>
      </c>
      <c r="I52" s="96">
        <f>INDEX(IF(VALUE(I$1)&lt;=$B52,IF($D52="warranty",ICMw_ST,ICMo_ST),IF($D52="warranty",ICMw_LT,ICMo_LT)),MATCH(INDEX(TechList[Complexity],MATCH(ICM_w!$A52,TechList[Tech_'#],0),),ICM_complexity,0),)</f>
        <v>6.4692982456140344E-2</v>
      </c>
      <c r="J52" s="96">
        <f>INDEX(IF(VALUE(J$1)&lt;=$B52,IF($D52="warranty",ICMw_ST,ICMo_ST),IF($D52="warranty",ICMw_LT,ICMo_LT)),MATCH(INDEX(TechList[Complexity],MATCH(ICM_w!$A52,TechList[Tech_'#],0),),ICM_complexity,0),)</f>
        <v>6.4692982456140344E-2</v>
      </c>
      <c r="K52" s="96">
        <f>INDEX(IF(VALUE(K$1)&lt;=$B52,IF($D52="warranty",ICMw_ST,ICMo_ST),IF($D52="warranty",ICMw_LT,ICMo_LT)),MATCH(INDEX(TechList[Complexity],MATCH(ICM_w!$A52,TechList[Tech_'#],0),),ICM_complexity,0),)</f>
        <v>6.4692982456140344E-2</v>
      </c>
      <c r="L52" s="96">
        <f>INDEX(IF(VALUE(L$1)&lt;=$B52,IF($D52="warranty",ICMw_ST,ICMo_ST),IF($D52="warranty",ICMw_LT,ICMo_LT)),MATCH(INDEX(TechList[Complexity],MATCH(ICM_w!$A52,TechList[Tech_'#],0),),ICM_complexity,0),)</f>
        <v>6.4692982456140344E-2</v>
      </c>
      <c r="M52" s="96">
        <f>INDEX(IF(VALUE(M$1)&lt;=$B52,IF($D52="warranty",ICMw_ST,ICMo_ST),IF($D52="warranty",ICMw_LT,ICMo_LT)),MATCH(INDEX(TechList[Complexity],MATCH(ICM_w!$A52,TechList[Tech_'#],0),),ICM_complexity,0),)</f>
        <v>6.4692982456140344E-2</v>
      </c>
      <c r="N52" s="96">
        <f>INDEX(IF(VALUE(N$1)&lt;=$B52,IF($D52="warranty",ICMw_ST,ICMo_ST),IF($D52="warranty",ICMw_LT,ICMo_LT)),MATCH(INDEX(TechList[Complexity],MATCH(ICM_w!$A52,TechList[Tech_'#],0),),ICM_complexity,0),)</f>
        <v>6.4692982456140344E-2</v>
      </c>
      <c r="O52" s="96">
        <f>INDEX(IF(VALUE(O$1)&lt;=$B52,IF($D52="warranty",ICMw_ST,ICMo_ST),IF($D52="warranty",ICMw_LT,ICMo_LT)),MATCH(INDEX(TechList[Complexity],MATCH(ICM_w!$A52,TechList[Tech_'#],0),),ICM_complexity,0),)</f>
        <v>6.4692982456140344E-2</v>
      </c>
      <c r="P52" s="96">
        <f>INDEX(IF(VALUE(P$1)&lt;=$B52,IF($D52="warranty",ICMw_ST,ICMo_ST),IF($D52="warranty",ICMw_LT,ICMo_LT)),MATCH(INDEX(TechList[Complexity],MATCH(ICM_w!$A52,TechList[Tech_'#],0),),ICM_complexity,0),)</f>
        <v>6.4692982456140344E-2</v>
      </c>
      <c r="Q52" s="96">
        <f>INDEX(IF(VALUE(Q$1)&lt;=$B52,IF($D52="warranty",ICMw_ST,ICMo_ST),IF($D52="warranty",ICMw_LT,ICMo_LT)),MATCH(INDEX(TechList[Complexity],MATCH(ICM_w!$A52,TechList[Tech_'#],0),),ICM_complexity,0),)</f>
        <v>6.4692982456140344E-2</v>
      </c>
      <c r="R52" s="96">
        <f>INDEX(IF(VALUE(R$1)&lt;=$B52,IF($D52="warranty",ICMw_ST,ICMo_ST),IF($D52="warranty",ICMw_LT,ICMo_LT)),MATCH(INDEX(TechList[Complexity],MATCH(ICM_w!$A52,TechList[Tech_'#],0),),ICM_complexity,0),)</f>
        <v>3.1798245614035082E-2</v>
      </c>
      <c r="S52" s="107">
        <f>INDEX(IF(VALUE(S$1)&lt;=$B52,IF($D52="warranty",ICMw_ST,ICMo_ST),IF($D52="warranty",ICMw_LT,ICMo_LT)),MATCH(INDEX(TechList[Complexity],MATCH(ICM_w!$A52,TechList[Tech_'#],0),),ICM_complexity,0),)</f>
        <v>3.1798245614035082E-2</v>
      </c>
      <c r="T52" s="107">
        <f>INDEX(IF(VALUE(T$1)&lt;=$B52,IF($D52="warranty",ICMw_ST,ICMo_ST),IF($D52="warranty",ICMw_LT,ICMo_LT)),MATCH(INDEX(TechList[Complexity],MATCH(ICM_w!$A52,TechList[Tech_'#],0),),ICM_complexity,0),)</f>
        <v>3.1798245614035082E-2</v>
      </c>
      <c r="U52" s="107">
        <f>INDEX(IF(VALUE(U$1)&lt;=$B52,IF($D52="warranty",ICMw_ST,ICMo_ST),IF($D52="warranty",ICMw_LT,ICMo_LT)),MATCH(INDEX(TechList[Complexity],MATCH(ICM_w!$A52,TechList[Tech_'#],0),),ICM_complexity,0),)</f>
        <v>3.1798245614035082E-2</v>
      </c>
      <c r="V52" s="107">
        <f>INDEX(IF(VALUE(V$1)&lt;=$B52,IF($D52="warranty",ICMw_ST,ICMo_ST),IF($D52="warranty",ICMw_LT,ICMo_LT)),MATCH(INDEX(TechList[Complexity],MATCH(ICM_w!$A52,TechList[Tech_'#],0),),ICM_complexity,0),)</f>
        <v>3.1798245614035082E-2</v>
      </c>
      <c r="W52" s="107">
        <f>INDEX(IF(VALUE(W$1)&lt;=$B52,IF($D52="warranty",ICMw_ST,ICMo_ST),IF($D52="warranty",ICMw_LT,ICMo_LT)),MATCH(INDEX(TechList[Complexity],MATCH(ICM_w!$A52,TechList[Tech_'#],0),),ICM_complexity,0),)</f>
        <v>3.1798245614035082E-2</v>
      </c>
    </row>
    <row r="53" spans="1:23" x14ac:dyDescent="0.25">
      <c r="A53" s="92">
        <f>TechList[[#This Row],[Tech_'#]]</f>
        <v>152</v>
      </c>
      <c r="B53" s="93">
        <f>INDEX(IF(WR_curve="2017-2025FRM",TechList[ST_Thru_Ph2],TechList[ST_Thru]),MATCH(ICM_w!$A53,TechList[Tech_'#],0),)</f>
        <v>2024</v>
      </c>
      <c r="C53" s="93" t="str">
        <f>INDEX(TechList[Complexity],MATCH(ICM_w!$A53,TechList[Tech_'#],0),)</f>
        <v>High1</v>
      </c>
      <c r="D53" s="93" t="s">
        <v>529</v>
      </c>
      <c r="E53" s="96">
        <f>INDEX(IF(VALUE(E$1)&lt;=$B53,IF($D53="warranty",ICMw_ST,ICMo_ST),IF($D53="warranty",ICMw_LT,ICMo_LT)),MATCH(INDEX(TechList[Complexity],MATCH(ICM_w!$A53,TechList[Tech_'#],0),),ICM_complexity,0),)</f>
        <v>6.4692982456140344E-2</v>
      </c>
      <c r="F53" s="96">
        <f>INDEX(IF(VALUE(F$1)&lt;=$B53,IF($D53="warranty",ICMw_ST,ICMo_ST),IF($D53="warranty",ICMw_LT,ICMo_LT)),MATCH(INDEX(TechList[Complexity],MATCH(ICM_w!$A53,TechList[Tech_'#],0),),ICM_complexity,0),)</f>
        <v>6.4692982456140344E-2</v>
      </c>
      <c r="G53" s="96">
        <f>INDEX(IF(VALUE(G$1)&lt;=$B53,IF($D53="warranty",ICMw_ST,ICMo_ST),IF($D53="warranty",ICMw_LT,ICMo_LT)),MATCH(INDEX(TechList[Complexity],MATCH(ICM_w!$A53,TechList[Tech_'#],0),),ICM_complexity,0),)</f>
        <v>6.4692982456140344E-2</v>
      </c>
      <c r="H53" s="96">
        <f>INDEX(IF(VALUE(H$1)&lt;=$B53,IF($D53="warranty",ICMw_ST,ICMo_ST),IF($D53="warranty",ICMw_LT,ICMo_LT)),MATCH(INDEX(TechList[Complexity],MATCH(ICM_w!$A53,TechList[Tech_'#],0),),ICM_complexity,0),)</f>
        <v>6.4692982456140344E-2</v>
      </c>
      <c r="I53" s="96">
        <f>INDEX(IF(VALUE(I$1)&lt;=$B53,IF($D53="warranty",ICMw_ST,ICMo_ST),IF($D53="warranty",ICMw_LT,ICMo_LT)),MATCH(INDEX(TechList[Complexity],MATCH(ICM_w!$A53,TechList[Tech_'#],0),),ICM_complexity,0),)</f>
        <v>6.4692982456140344E-2</v>
      </c>
      <c r="J53" s="96">
        <f>INDEX(IF(VALUE(J$1)&lt;=$B53,IF($D53="warranty",ICMw_ST,ICMo_ST),IF($D53="warranty",ICMw_LT,ICMo_LT)),MATCH(INDEX(TechList[Complexity],MATCH(ICM_w!$A53,TechList[Tech_'#],0),),ICM_complexity,0),)</f>
        <v>6.4692982456140344E-2</v>
      </c>
      <c r="K53" s="96">
        <f>INDEX(IF(VALUE(K$1)&lt;=$B53,IF($D53="warranty",ICMw_ST,ICMo_ST),IF($D53="warranty",ICMw_LT,ICMo_LT)),MATCH(INDEX(TechList[Complexity],MATCH(ICM_w!$A53,TechList[Tech_'#],0),),ICM_complexity,0),)</f>
        <v>6.4692982456140344E-2</v>
      </c>
      <c r="L53" s="96">
        <f>INDEX(IF(VALUE(L$1)&lt;=$B53,IF($D53="warranty",ICMw_ST,ICMo_ST),IF($D53="warranty",ICMw_LT,ICMo_LT)),MATCH(INDEX(TechList[Complexity],MATCH(ICM_w!$A53,TechList[Tech_'#],0),),ICM_complexity,0),)</f>
        <v>6.4692982456140344E-2</v>
      </c>
      <c r="M53" s="96">
        <f>INDEX(IF(VALUE(M$1)&lt;=$B53,IF($D53="warranty",ICMw_ST,ICMo_ST),IF($D53="warranty",ICMw_LT,ICMo_LT)),MATCH(INDEX(TechList[Complexity],MATCH(ICM_w!$A53,TechList[Tech_'#],0),),ICM_complexity,0),)</f>
        <v>6.4692982456140344E-2</v>
      </c>
      <c r="N53" s="96">
        <f>INDEX(IF(VALUE(N$1)&lt;=$B53,IF($D53="warranty",ICMw_ST,ICMo_ST),IF($D53="warranty",ICMw_LT,ICMo_LT)),MATCH(INDEX(TechList[Complexity],MATCH(ICM_w!$A53,TechList[Tech_'#],0),),ICM_complexity,0),)</f>
        <v>6.4692982456140344E-2</v>
      </c>
      <c r="O53" s="96">
        <f>INDEX(IF(VALUE(O$1)&lt;=$B53,IF($D53="warranty",ICMw_ST,ICMo_ST),IF($D53="warranty",ICMw_LT,ICMo_LT)),MATCH(INDEX(TechList[Complexity],MATCH(ICM_w!$A53,TechList[Tech_'#],0),),ICM_complexity,0),)</f>
        <v>6.4692982456140344E-2</v>
      </c>
      <c r="P53" s="96">
        <f>INDEX(IF(VALUE(P$1)&lt;=$B53,IF($D53="warranty",ICMw_ST,ICMo_ST),IF($D53="warranty",ICMw_LT,ICMo_LT)),MATCH(INDEX(TechList[Complexity],MATCH(ICM_w!$A53,TechList[Tech_'#],0),),ICM_complexity,0),)</f>
        <v>6.4692982456140344E-2</v>
      </c>
      <c r="Q53" s="96">
        <f>INDEX(IF(VALUE(Q$1)&lt;=$B53,IF($D53="warranty",ICMw_ST,ICMo_ST),IF($D53="warranty",ICMw_LT,ICMo_LT)),MATCH(INDEX(TechList[Complexity],MATCH(ICM_w!$A53,TechList[Tech_'#],0),),ICM_complexity,0),)</f>
        <v>6.4692982456140344E-2</v>
      </c>
      <c r="R53" s="96">
        <f>INDEX(IF(VALUE(R$1)&lt;=$B53,IF($D53="warranty",ICMw_ST,ICMo_ST),IF($D53="warranty",ICMw_LT,ICMo_LT)),MATCH(INDEX(TechList[Complexity],MATCH(ICM_w!$A53,TechList[Tech_'#],0),),ICM_complexity,0),)</f>
        <v>3.1798245614035082E-2</v>
      </c>
      <c r="S53" s="107">
        <f>INDEX(IF(VALUE(S$1)&lt;=$B53,IF($D53="warranty",ICMw_ST,ICMo_ST),IF($D53="warranty",ICMw_LT,ICMo_LT)),MATCH(INDEX(TechList[Complexity],MATCH(ICM_w!$A53,TechList[Tech_'#],0),),ICM_complexity,0),)</f>
        <v>3.1798245614035082E-2</v>
      </c>
      <c r="T53" s="107">
        <f>INDEX(IF(VALUE(T$1)&lt;=$B53,IF($D53="warranty",ICMw_ST,ICMo_ST),IF($D53="warranty",ICMw_LT,ICMo_LT)),MATCH(INDEX(TechList[Complexity],MATCH(ICM_w!$A53,TechList[Tech_'#],0),),ICM_complexity,0),)</f>
        <v>3.1798245614035082E-2</v>
      </c>
      <c r="U53" s="107">
        <f>INDEX(IF(VALUE(U$1)&lt;=$B53,IF($D53="warranty",ICMw_ST,ICMo_ST),IF($D53="warranty",ICMw_LT,ICMo_LT)),MATCH(INDEX(TechList[Complexity],MATCH(ICM_w!$A53,TechList[Tech_'#],0),),ICM_complexity,0),)</f>
        <v>3.1798245614035082E-2</v>
      </c>
      <c r="V53" s="107">
        <f>INDEX(IF(VALUE(V$1)&lt;=$B53,IF($D53="warranty",ICMw_ST,ICMo_ST),IF($D53="warranty",ICMw_LT,ICMo_LT)),MATCH(INDEX(TechList[Complexity],MATCH(ICM_w!$A53,TechList[Tech_'#],0),),ICM_complexity,0),)</f>
        <v>3.1798245614035082E-2</v>
      </c>
      <c r="W53" s="107">
        <f>INDEX(IF(VALUE(W$1)&lt;=$B53,IF($D53="warranty",ICMw_ST,ICMo_ST),IF($D53="warranty",ICMw_LT,ICMo_LT)),MATCH(INDEX(TechList[Complexity],MATCH(ICM_w!$A53,TechList[Tech_'#],0),),ICM_complexity,0),)</f>
        <v>3.1798245614035082E-2</v>
      </c>
    </row>
    <row r="54" spans="1:23" x14ac:dyDescent="0.25">
      <c r="A54" s="92">
        <f>TechList[[#This Row],[Tech_'#]]</f>
        <v>153</v>
      </c>
      <c r="B54" s="93">
        <f>INDEX(IF(WR_curve="2017-2025FRM",TechList[ST_Thru_Ph2],TechList[ST_Thru]),MATCH(ICM_w!$A54,TechList[Tech_'#],0),)</f>
        <v>2024</v>
      </c>
      <c r="C54" s="93" t="str">
        <f>INDEX(TechList[Complexity],MATCH(ICM_w!$A54,TechList[Tech_'#],0),)</f>
        <v>High1</v>
      </c>
      <c r="D54" s="93" t="s">
        <v>529</v>
      </c>
      <c r="E54" s="96">
        <f>INDEX(IF(VALUE(E$1)&lt;=$B54,IF($D54="warranty",ICMw_ST,ICMo_ST),IF($D54="warranty",ICMw_LT,ICMo_LT)),MATCH(INDEX(TechList[Complexity],MATCH(ICM_w!$A54,TechList[Tech_'#],0),),ICM_complexity,0),)</f>
        <v>6.4692982456140344E-2</v>
      </c>
      <c r="F54" s="96">
        <f>INDEX(IF(VALUE(F$1)&lt;=$B54,IF($D54="warranty",ICMw_ST,ICMo_ST),IF($D54="warranty",ICMw_LT,ICMo_LT)),MATCH(INDEX(TechList[Complexity],MATCH(ICM_w!$A54,TechList[Tech_'#],0),),ICM_complexity,0),)</f>
        <v>6.4692982456140344E-2</v>
      </c>
      <c r="G54" s="96">
        <f>INDEX(IF(VALUE(G$1)&lt;=$B54,IF($D54="warranty",ICMw_ST,ICMo_ST),IF($D54="warranty",ICMw_LT,ICMo_LT)),MATCH(INDEX(TechList[Complexity],MATCH(ICM_w!$A54,TechList[Tech_'#],0),),ICM_complexity,0),)</f>
        <v>6.4692982456140344E-2</v>
      </c>
      <c r="H54" s="96">
        <f>INDEX(IF(VALUE(H$1)&lt;=$B54,IF($D54="warranty",ICMw_ST,ICMo_ST),IF($D54="warranty",ICMw_LT,ICMo_LT)),MATCH(INDEX(TechList[Complexity],MATCH(ICM_w!$A54,TechList[Tech_'#],0),),ICM_complexity,0),)</f>
        <v>6.4692982456140344E-2</v>
      </c>
      <c r="I54" s="96">
        <f>INDEX(IF(VALUE(I$1)&lt;=$B54,IF($D54="warranty",ICMw_ST,ICMo_ST),IF($D54="warranty",ICMw_LT,ICMo_LT)),MATCH(INDEX(TechList[Complexity],MATCH(ICM_w!$A54,TechList[Tech_'#],0),),ICM_complexity,0),)</f>
        <v>6.4692982456140344E-2</v>
      </c>
      <c r="J54" s="96">
        <f>INDEX(IF(VALUE(J$1)&lt;=$B54,IF($D54="warranty",ICMw_ST,ICMo_ST),IF($D54="warranty",ICMw_LT,ICMo_LT)),MATCH(INDEX(TechList[Complexity],MATCH(ICM_w!$A54,TechList[Tech_'#],0),),ICM_complexity,0),)</f>
        <v>6.4692982456140344E-2</v>
      </c>
      <c r="K54" s="96">
        <f>INDEX(IF(VALUE(K$1)&lt;=$B54,IF($D54="warranty",ICMw_ST,ICMo_ST),IF($D54="warranty",ICMw_LT,ICMo_LT)),MATCH(INDEX(TechList[Complexity],MATCH(ICM_w!$A54,TechList[Tech_'#],0),),ICM_complexity,0),)</f>
        <v>6.4692982456140344E-2</v>
      </c>
      <c r="L54" s="96">
        <f>INDEX(IF(VALUE(L$1)&lt;=$B54,IF($D54="warranty",ICMw_ST,ICMo_ST),IF($D54="warranty",ICMw_LT,ICMo_LT)),MATCH(INDEX(TechList[Complexity],MATCH(ICM_w!$A54,TechList[Tech_'#],0),),ICM_complexity,0),)</f>
        <v>6.4692982456140344E-2</v>
      </c>
      <c r="M54" s="96">
        <f>INDEX(IF(VALUE(M$1)&lt;=$B54,IF($D54="warranty",ICMw_ST,ICMo_ST),IF($D54="warranty",ICMw_LT,ICMo_LT)),MATCH(INDEX(TechList[Complexity],MATCH(ICM_w!$A54,TechList[Tech_'#],0),),ICM_complexity,0),)</f>
        <v>6.4692982456140344E-2</v>
      </c>
      <c r="N54" s="96">
        <f>INDEX(IF(VALUE(N$1)&lt;=$B54,IF($D54="warranty",ICMw_ST,ICMo_ST),IF($D54="warranty",ICMw_LT,ICMo_LT)),MATCH(INDEX(TechList[Complexity],MATCH(ICM_w!$A54,TechList[Tech_'#],0),),ICM_complexity,0),)</f>
        <v>6.4692982456140344E-2</v>
      </c>
      <c r="O54" s="96">
        <f>INDEX(IF(VALUE(O$1)&lt;=$B54,IF($D54="warranty",ICMw_ST,ICMo_ST),IF($D54="warranty",ICMw_LT,ICMo_LT)),MATCH(INDEX(TechList[Complexity],MATCH(ICM_w!$A54,TechList[Tech_'#],0),),ICM_complexity,0),)</f>
        <v>6.4692982456140344E-2</v>
      </c>
      <c r="P54" s="96">
        <f>INDEX(IF(VALUE(P$1)&lt;=$B54,IF($D54="warranty",ICMw_ST,ICMo_ST),IF($D54="warranty",ICMw_LT,ICMo_LT)),MATCH(INDEX(TechList[Complexity],MATCH(ICM_w!$A54,TechList[Tech_'#],0),),ICM_complexity,0),)</f>
        <v>6.4692982456140344E-2</v>
      </c>
      <c r="Q54" s="96">
        <f>INDEX(IF(VALUE(Q$1)&lt;=$B54,IF($D54="warranty",ICMw_ST,ICMo_ST),IF($D54="warranty",ICMw_LT,ICMo_LT)),MATCH(INDEX(TechList[Complexity],MATCH(ICM_w!$A54,TechList[Tech_'#],0),),ICM_complexity,0),)</f>
        <v>6.4692982456140344E-2</v>
      </c>
      <c r="R54" s="96">
        <f>INDEX(IF(VALUE(R$1)&lt;=$B54,IF($D54="warranty",ICMw_ST,ICMo_ST),IF($D54="warranty",ICMw_LT,ICMo_LT)),MATCH(INDEX(TechList[Complexity],MATCH(ICM_w!$A54,TechList[Tech_'#],0),),ICM_complexity,0),)</f>
        <v>3.1798245614035082E-2</v>
      </c>
      <c r="S54" s="107">
        <f>INDEX(IF(VALUE(S$1)&lt;=$B54,IF($D54="warranty",ICMw_ST,ICMo_ST),IF($D54="warranty",ICMw_LT,ICMo_LT)),MATCH(INDEX(TechList[Complexity],MATCH(ICM_w!$A54,TechList[Tech_'#],0),),ICM_complexity,0),)</f>
        <v>3.1798245614035082E-2</v>
      </c>
      <c r="T54" s="107">
        <f>INDEX(IF(VALUE(T$1)&lt;=$B54,IF($D54="warranty",ICMw_ST,ICMo_ST),IF($D54="warranty",ICMw_LT,ICMo_LT)),MATCH(INDEX(TechList[Complexity],MATCH(ICM_w!$A54,TechList[Tech_'#],0),),ICM_complexity,0),)</f>
        <v>3.1798245614035082E-2</v>
      </c>
      <c r="U54" s="107">
        <f>INDEX(IF(VALUE(U$1)&lt;=$B54,IF($D54="warranty",ICMw_ST,ICMo_ST),IF($D54="warranty",ICMw_LT,ICMo_LT)),MATCH(INDEX(TechList[Complexity],MATCH(ICM_w!$A54,TechList[Tech_'#],0),),ICM_complexity,0),)</f>
        <v>3.1798245614035082E-2</v>
      </c>
      <c r="V54" s="107">
        <f>INDEX(IF(VALUE(V$1)&lt;=$B54,IF($D54="warranty",ICMw_ST,ICMo_ST),IF($D54="warranty",ICMw_LT,ICMo_LT)),MATCH(INDEX(TechList[Complexity],MATCH(ICM_w!$A54,TechList[Tech_'#],0),),ICM_complexity,0),)</f>
        <v>3.1798245614035082E-2</v>
      </c>
      <c r="W54" s="107">
        <f>INDEX(IF(VALUE(W$1)&lt;=$B54,IF($D54="warranty",ICMw_ST,ICMo_ST),IF($D54="warranty",ICMw_LT,ICMo_LT)),MATCH(INDEX(TechList[Complexity],MATCH(ICM_w!$A54,TechList[Tech_'#],0),),ICM_complexity,0),)</f>
        <v>3.1798245614035082E-2</v>
      </c>
    </row>
    <row r="55" spans="1:23" x14ac:dyDescent="0.25">
      <c r="A55" s="92">
        <f>TechList[[#This Row],[Tech_'#]]</f>
        <v>154</v>
      </c>
      <c r="B55" s="93">
        <f>INDEX(IF(WR_curve="2017-2025FRM",TechList[ST_Thru_Ph2],TechList[ST_Thru]),MATCH(ICM_w!$A55,TechList[Tech_'#],0),)</f>
        <v>2024</v>
      </c>
      <c r="C55" s="93" t="str">
        <f>INDEX(TechList[Complexity],MATCH(ICM_w!$A55,TechList[Tech_'#],0),)</f>
        <v>High1</v>
      </c>
      <c r="D55" s="93" t="s">
        <v>529</v>
      </c>
      <c r="E55" s="96">
        <f>INDEX(IF(VALUE(E$1)&lt;=$B55,IF($D55="warranty",ICMw_ST,ICMo_ST),IF($D55="warranty",ICMw_LT,ICMo_LT)),MATCH(INDEX(TechList[Complexity],MATCH(ICM_w!$A55,TechList[Tech_'#],0),),ICM_complexity,0),)</f>
        <v>6.4692982456140344E-2</v>
      </c>
      <c r="F55" s="96">
        <f>INDEX(IF(VALUE(F$1)&lt;=$B55,IF($D55="warranty",ICMw_ST,ICMo_ST),IF($D55="warranty",ICMw_LT,ICMo_LT)),MATCH(INDEX(TechList[Complexity],MATCH(ICM_w!$A55,TechList[Tech_'#],0),),ICM_complexity,0),)</f>
        <v>6.4692982456140344E-2</v>
      </c>
      <c r="G55" s="96">
        <f>INDEX(IF(VALUE(G$1)&lt;=$B55,IF($D55="warranty",ICMw_ST,ICMo_ST),IF($D55="warranty",ICMw_LT,ICMo_LT)),MATCH(INDEX(TechList[Complexity],MATCH(ICM_w!$A55,TechList[Tech_'#],0),),ICM_complexity,0),)</f>
        <v>6.4692982456140344E-2</v>
      </c>
      <c r="H55" s="96">
        <f>INDEX(IF(VALUE(H$1)&lt;=$B55,IF($D55="warranty",ICMw_ST,ICMo_ST),IF($D55="warranty",ICMw_LT,ICMo_LT)),MATCH(INDEX(TechList[Complexity],MATCH(ICM_w!$A55,TechList[Tech_'#],0),),ICM_complexity,0),)</f>
        <v>6.4692982456140344E-2</v>
      </c>
      <c r="I55" s="96">
        <f>INDEX(IF(VALUE(I$1)&lt;=$B55,IF($D55="warranty",ICMw_ST,ICMo_ST),IF($D55="warranty",ICMw_LT,ICMo_LT)),MATCH(INDEX(TechList[Complexity],MATCH(ICM_w!$A55,TechList[Tech_'#],0),),ICM_complexity,0),)</f>
        <v>6.4692982456140344E-2</v>
      </c>
      <c r="J55" s="96">
        <f>INDEX(IF(VALUE(J$1)&lt;=$B55,IF($D55="warranty",ICMw_ST,ICMo_ST),IF($D55="warranty",ICMw_LT,ICMo_LT)),MATCH(INDEX(TechList[Complexity],MATCH(ICM_w!$A55,TechList[Tech_'#],0),),ICM_complexity,0),)</f>
        <v>6.4692982456140344E-2</v>
      </c>
      <c r="K55" s="96">
        <f>INDEX(IF(VALUE(K$1)&lt;=$B55,IF($D55="warranty",ICMw_ST,ICMo_ST),IF($D55="warranty",ICMw_LT,ICMo_LT)),MATCH(INDEX(TechList[Complexity],MATCH(ICM_w!$A55,TechList[Tech_'#],0),),ICM_complexity,0),)</f>
        <v>6.4692982456140344E-2</v>
      </c>
      <c r="L55" s="96">
        <f>INDEX(IF(VALUE(L$1)&lt;=$B55,IF($D55="warranty",ICMw_ST,ICMo_ST),IF($D55="warranty",ICMw_LT,ICMo_LT)),MATCH(INDEX(TechList[Complexity],MATCH(ICM_w!$A55,TechList[Tech_'#],0),),ICM_complexity,0),)</f>
        <v>6.4692982456140344E-2</v>
      </c>
      <c r="M55" s="96">
        <f>INDEX(IF(VALUE(M$1)&lt;=$B55,IF($D55="warranty",ICMw_ST,ICMo_ST),IF($D55="warranty",ICMw_LT,ICMo_LT)),MATCH(INDEX(TechList[Complexity],MATCH(ICM_w!$A55,TechList[Tech_'#],0),),ICM_complexity,0),)</f>
        <v>6.4692982456140344E-2</v>
      </c>
      <c r="N55" s="96">
        <f>INDEX(IF(VALUE(N$1)&lt;=$B55,IF($D55="warranty",ICMw_ST,ICMo_ST),IF($D55="warranty",ICMw_LT,ICMo_LT)),MATCH(INDEX(TechList[Complexity],MATCH(ICM_w!$A55,TechList[Tech_'#],0),),ICM_complexity,0),)</f>
        <v>6.4692982456140344E-2</v>
      </c>
      <c r="O55" s="96">
        <f>INDEX(IF(VALUE(O$1)&lt;=$B55,IF($D55="warranty",ICMw_ST,ICMo_ST),IF($D55="warranty",ICMw_LT,ICMo_LT)),MATCH(INDEX(TechList[Complexity],MATCH(ICM_w!$A55,TechList[Tech_'#],0),),ICM_complexity,0),)</f>
        <v>6.4692982456140344E-2</v>
      </c>
      <c r="P55" s="96">
        <f>INDEX(IF(VALUE(P$1)&lt;=$B55,IF($D55="warranty",ICMw_ST,ICMo_ST),IF($D55="warranty",ICMw_LT,ICMo_LT)),MATCH(INDEX(TechList[Complexity],MATCH(ICM_w!$A55,TechList[Tech_'#],0),),ICM_complexity,0),)</f>
        <v>6.4692982456140344E-2</v>
      </c>
      <c r="Q55" s="96">
        <f>INDEX(IF(VALUE(Q$1)&lt;=$B55,IF($D55="warranty",ICMw_ST,ICMo_ST),IF($D55="warranty",ICMw_LT,ICMo_LT)),MATCH(INDEX(TechList[Complexity],MATCH(ICM_w!$A55,TechList[Tech_'#],0),),ICM_complexity,0),)</f>
        <v>6.4692982456140344E-2</v>
      </c>
      <c r="R55" s="96">
        <f>INDEX(IF(VALUE(R$1)&lt;=$B55,IF($D55="warranty",ICMw_ST,ICMo_ST),IF($D55="warranty",ICMw_LT,ICMo_LT)),MATCH(INDEX(TechList[Complexity],MATCH(ICM_w!$A55,TechList[Tech_'#],0),),ICM_complexity,0),)</f>
        <v>3.1798245614035082E-2</v>
      </c>
      <c r="S55" s="107">
        <f>INDEX(IF(VALUE(S$1)&lt;=$B55,IF($D55="warranty",ICMw_ST,ICMo_ST),IF($D55="warranty",ICMw_LT,ICMo_LT)),MATCH(INDEX(TechList[Complexity],MATCH(ICM_w!$A55,TechList[Tech_'#],0),),ICM_complexity,0),)</f>
        <v>3.1798245614035082E-2</v>
      </c>
      <c r="T55" s="107">
        <f>INDEX(IF(VALUE(T$1)&lt;=$B55,IF($D55="warranty",ICMw_ST,ICMo_ST),IF($D55="warranty",ICMw_LT,ICMo_LT)),MATCH(INDEX(TechList[Complexity],MATCH(ICM_w!$A55,TechList[Tech_'#],0),),ICM_complexity,0),)</f>
        <v>3.1798245614035082E-2</v>
      </c>
      <c r="U55" s="107">
        <f>INDEX(IF(VALUE(U$1)&lt;=$B55,IF($D55="warranty",ICMw_ST,ICMo_ST),IF($D55="warranty",ICMw_LT,ICMo_LT)),MATCH(INDEX(TechList[Complexity],MATCH(ICM_w!$A55,TechList[Tech_'#],0),),ICM_complexity,0),)</f>
        <v>3.1798245614035082E-2</v>
      </c>
      <c r="V55" s="107">
        <f>INDEX(IF(VALUE(V$1)&lt;=$B55,IF($D55="warranty",ICMw_ST,ICMo_ST),IF($D55="warranty",ICMw_LT,ICMo_LT)),MATCH(INDEX(TechList[Complexity],MATCH(ICM_w!$A55,TechList[Tech_'#],0),),ICM_complexity,0),)</f>
        <v>3.1798245614035082E-2</v>
      </c>
      <c r="W55" s="107">
        <f>INDEX(IF(VALUE(W$1)&lt;=$B55,IF($D55="warranty",ICMw_ST,ICMo_ST),IF($D55="warranty",ICMw_LT,ICMo_LT)),MATCH(INDEX(TechList[Complexity],MATCH(ICM_w!$A55,TechList[Tech_'#],0),),ICM_complexity,0),)</f>
        <v>3.1798245614035082E-2</v>
      </c>
    </row>
    <row r="56" spans="1:23" x14ac:dyDescent="0.25">
      <c r="A56" s="92">
        <f>TechList[[#This Row],[Tech_'#]]</f>
        <v>155</v>
      </c>
      <c r="B56" s="93">
        <f>INDEX(IF(WR_curve="2017-2025FRM",TechList[ST_Thru_Ph2],TechList[ST_Thru]),MATCH(ICM_w!$A56,TechList[Tech_'#],0),)</f>
        <v>2024</v>
      </c>
      <c r="C56" s="93" t="str">
        <f>INDEX(TechList[Complexity],MATCH(ICM_w!$A56,TechList[Tech_'#],0),)</f>
        <v>High1</v>
      </c>
      <c r="D56" s="93" t="s">
        <v>529</v>
      </c>
      <c r="E56" s="96">
        <f>INDEX(IF(VALUE(E$1)&lt;=$B56,IF($D56="warranty",ICMw_ST,ICMo_ST),IF($D56="warranty",ICMw_LT,ICMo_LT)),MATCH(INDEX(TechList[Complexity],MATCH(ICM_w!$A56,TechList[Tech_'#],0),),ICM_complexity,0),)</f>
        <v>6.4692982456140344E-2</v>
      </c>
      <c r="F56" s="96">
        <f>INDEX(IF(VALUE(F$1)&lt;=$B56,IF($D56="warranty",ICMw_ST,ICMo_ST),IF($D56="warranty",ICMw_LT,ICMo_LT)),MATCH(INDEX(TechList[Complexity],MATCH(ICM_w!$A56,TechList[Tech_'#],0),),ICM_complexity,0),)</f>
        <v>6.4692982456140344E-2</v>
      </c>
      <c r="G56" s="96">
        <f>INDEX(IF(VALUE(G$1)&lt;=$B56,IF($D56="warranty",ICMw_ST,ICMo_ST),IF($D56="warranty",ICMw_LT,ICMo_LT)),MATCH(INDEX(TechList[Complexity],MATCH(ICM_w!$A56,TechList[Tech_'#],0),),ICM_complexity,0),)</f>
        <v>6.4692982456140344E-2</v>
      </c>
      <c r="H56" s="96">
        <f>INDEX(IF(VALUE(H$1)&lt;=$B56,IF($D56="warranty",ICMw_ST,ICMo_ST),IF($D56="warranty",ICMw_LT,ICMo_LT)),MATCH(INDEX(TechList[Complexity],MATCH(ICM_w!$A56,TechList[Tech_'#],0),),ICM_complexity,0),)</f>
        <v>6.4692982456140344E-2</v>
      </c>
      <c r="I56" s="96">
        <f>INDEX(IF(VALUE(I$1)&lt;=$B56,IF($D56="warranty",ICMw_ST,ICMo_ST),IF($D56="warranty",ICMw_LT,ICMo_LT)),MATCH(INDEX(TechList[Complexity],MATCH(ICM_w!$A56,TechList[Tech_'#],0),),ICM_complexity,0),)</f>
        <v>6.4692982456140344E-2</v>
      </c>
      <c r="J56" s="96">
        <f>INDEX(IF(VALUE(J$1)&lt;=$B56,IF($D56="warranty",ICMw_ST,ICMo_ST),IF($D56="warranty",ICMw_LT,ICMo_LT)),MATCH(INDEX(TechList[Complexity],MATCH(ICM_w!$A56,TechList[Tech_'#],0),),ICM_complexity,0),)</f>
        <v>6.4692982456140344E-2</v>
      </c>
      <c r="K56" s="96">
        <f>INDEX(IF(VALUE(K$1)&lt;=$B56,IF($D56="warranty",ICMw_ST,ICMo_ST),IF($D56="warranty",ICMw_LT,ICMo_LT)),MATCH(INDEX(TechList[Complexity],MATCH(ICM_w!$A56,TechList[Tech_'#],0),),ICM_complexity,0),)</f>
        <v>6.4692982456140344E-2</v>
      </c>
      <c r="L56" s="96">
        <f>INDEX(IF(VALUE(L$1)&lt;=$B56,IF($D56="warranty",ICMw_ST,ICMo_ST),IF($D56="warranty",ICMw_LT,ICMo_LT)),MATCH(INDEX(TechList[Complexity],MATCH(ICM_w!$A56,TechList[Tech_'#],0),),ICM_complexity,0),)</f>
        <v>6.4692982456140344E-2</v>
      </c>
      <c r="M56" s="96">
        <f>INDEX(IF(VALUE(M$1)&lt;=$B56,IF($D56="warranty",ICMw_ST,ICMo_ST),IF($D56="warranty",ICMw_LT,ICMo_LT)),MATCH(INDEX(TechList[Complexity],MATCH(ICM_w!$A56,TechList[Tech_'#],0),),ICM_complexity,0),)</f>
        <v>6.4692982456140344E-2</v>
      </c>
      <c r="N56" s="96">
        <f>INDEX(IF(VALUE(N$1)&lt;=$B56,IF($D56="warranty",ICMw_ST,ICMo_ST),IF($D56="warranty",ICMw_LT,ICMo_LT)),MATCH(INDEX(TechList[Complexity],MATCH(ICM_w!$A56,TechList[Tech_'#],0),),ICM_complexity,0),)</f>
        <v>6.4692982456140344E-2</v>
      </c>
      <c r="O56" s="96">
        <f>INDEX(IF(VALUE(O$1)&lt;=$B56,IF($D56="warranty",ICMw_ST,ICMo_ST),IF($D56="warranty",ICMw_LT,ICMo_LT)),MATCH(INDEX(TechList[Complexity],MATCH(ICM_w!$A56,TechList[Tech_'#],0),),ICM_complexity,0),)</f>
        <v>6.4692982456140344E-2</v>
      </c>
      <c r="P56" s="96">
        <f>INDEX(IF(VALUE(P$1)&lt;=$B56,IF($D56="warranty",ICMw_ST,ICMo_ST),IF($D56="warranty",ICMw_LT,ICMo_LT)),MATCH(INDEX(TechList[Complexity],MATCH(ICM_w!$A56,TechList[Tech_'#],0),),ICM_complexity,0),)</f>
        <v>6.4692982456140344E-2</v>
      </c>
      <c r="Q56" s="96">
        <f>INDEX(IF(VALUE(Q$1)&lt;=$B56,IF($D56="warranty",ICMw_ST,ICMo_ST),IF($D56="warranty",ICMw_LT,ICMo_LT)),MATCH(INDEX(TechList[Complexity],MATCH(ICM_w!$A56,TechList[Tech_'#],0),),ICM_complexity,0),)</f>
        <v>6.4692982456140344E-2</v>
      </c>
      <c r="R56" s="96">
        <f>INDEX(IF(VALUE(R$1)&lt;=$B56,IF($D56="warranty",ICMw_ST,ICMo_ST),IF($D56="warranty",ICMw_LT,ICMo_LT)),MATCH(INDEX(TechList[Complexity],MATCH(ICM_w!$A56,TechList[Tech_'#],0),),ICM_complexity,0),)</f>
        <v>3.1798245614035082E-2</v>
      </c>
      <c r="S56" s="107">
        <f>INDEX(IF(VALUE(S$1)&lt;=$B56,IF($D56="warranty",ICMw_ST,ICMo_ST),IF($D56="warranty",ICMw_LT,ICMo_LT)),MATCH(INDEX(TechList[Complexity],MATCH(ICM_w!$A56,TechList[Tech_'#],0),),ICM_complexity,0),)</f>
        <v>3.1798245614035082E-2</v>
      </c>
      <c r="T56" s="107">
        <f>INDEX(IF(VALUE(T$1)&lt;=$B56,IF($D56="warranty",ICMw_ST,ICMo_ST),IF($D56="warranty",ICMw_LT,ICMo_LT)),MATCH(INDEX(TechList[Complexity],MATCH(ICM_w!$A56,TechList[Tech_'#],0),),ICM_complexity,0),)</f>
        <v>3.1798245614035082E-2</v>
      </c>
      <c r="U56" s="107">
        <f>INDEX(IF(VALUE(U$1)&lt;=$B56,IF($D56="warranty",ICMw_ST,ICMo_ST),IF($D56="warranty",ICMw_LT,ICMo_LT)),MATCH(INDEX(TechList[Complexity],MATCH(ICM_w!$A56,TechList[Tech_'#],0),),ICM_complexity,0),)</f>
        <v>3.1798245614035082E-2</v>
      </c>
      <c r="V56" s="107">
        <f>INDEX(IF(VALUE(V$1)&lt;=$B56,IF($D56="warranty",ICMw_ST,ICMo_ST),IF($D56="warranty",ICMw_LT,ICMo_LT)),MATCH(INDEX(TechList[Complexity],MATCH(ICM_w!$A56,TechList[Tech_'#],0),),ICM_complexity,0),)</f>
        <v>3.1798245614035082E-2</v>
      </c>
      <c r="W56" s="107">
        <f>INDEX(IF(VALUE(W$1)&lt;=$B56,IF($D56="warranty",ICMw_ST,ICMo_ST),IF($D56="warranty",ICMw_LT,ICMo_LT)),MATCH(INDEX(TechList[Complexity],MATCH(ICM_w!$A56,TechList[Tech_'#],0),),ICM_complexity,0),)</f>
        <v>3.1798245614035082E-2</v>
      </c>
    </row>
    <row r="57" spans="1:23" x14ac:dyDescent="0.25">
      <c r="A57" s="92">
        <f>TechList[[#This Row],[Tech_'#]]</f>
        <v>156</v>
      </c>
      <c r="B57" s="93">
        <f>INDEX(IF(WR_curve="2017-2025FRM",TechList[ST_Thru_Ph2],TechList[ST_Thru]),MATCH(ICM_w!$A57,TechList[Tech_'#],0),)</f>
        <v>2024</v>
      </c>
      <c r="C57" s="93" t="str">
        <f>INDEX(TechList[Complexity],MATCH(ICM_w!$A57,TechList[Tech_'#],0),)</f>
        <v>High1</v>
      </c>
      <c r="D57" s="93" t="s">
        <v>529</v>
      </c>
      <c r="E57" s="96">
        <f>INDEX(IF(VALUE(E$1)&lt;=$B57,IF($D57="warranty",ICMw_ST,ICMo_ST),IF($D57="warranty",ICMw_LT,ICMo_LT)),MATCH(INDEX(TechList[Complexity],MATCH(ICM_w!$A57,TechList[Tech_'#],0),),ICM_complexity,0),)</f>
        <v>6.4692982456140344E-2</v>
      </c>
      <c r="F57" s="96">
        <f>INDEX(IF(VALUE(F$1)&lt;=$B57,IF($D57="warranty",ICMw_ST,ICMo_ST),IF($D57="warranty",ICMw_LT,ICMo_LT)),MATCH(INDEX(TechList[Complexity],MATCH(ICM_w!$A57,TechList[Tech_'#],0),),ICM_complexity,0),)</f>
        <v>6.4692982456140344E-2</v>
      </c>
      <c r="G57" s="96">
        <f>INDEX(IF(VALUE(G$1)&lt;=$B57,IF($D57="warranty",ICMw_ST,ICMo_ST),IF($D57="warranty",ICMw_LT,ICMo_LT)),MATCH(INDEX(TechList[Complexity],MATCH(ICM_w!$A57,TechList[Tech_'#],0),),ICM_complexity,0),)</f>
        <v>6.4692982456140344E-2</v>
      </c>
      <c r="H57" s="96">
        <f>INDEX(IF(VALUE(H$1)&lt;=$B57,IF($D57="warranty",ICMw_ST,ICMo_ST),IF($D57="warranty",ICMw_LT,ICMo_LT)),MATCH(INDEX(TechList[Complexity],MATCH(ICM_w!$A57,TechList[Tech_'#],0),),ICM_complexity,0),)</f>
        <v>6.4692982456140344E-2</v>
      </c>
      <c r="I57" s="96">
        <f>INDEX(IF(VALUE(I$1)&lt;=$B57,IF($D57="warranty",ICMw_ST,ICMo_ST),IF($D57="warranty",ICMw_LT,ICMo_LT)),MATCH(INDEX(TechList[Complexity],MATCH(ICM_w!$A57,TechList[Tech_'#],0),),ICM_complexity,0),)</f>
        <v>6.4692982456140344E-2</v>
      </c>
      <c r="J57" s="96">
        <f>INDEX(IF(VALUE(J$1)&lt;=$B57,IF($D57="warranty",ICMw_ST,ICMo_ST),IF($D57="warranty",ICMw_LT,ICMo_LT)),MATCH(INDEX(TechList[Complexity],MATCH(ICM_w!$A57,TechList[Tech_'#],0),),ICM_complexity,0),)</f>
        <v>6.4692982456140344E-2</v>
      </c>
      <c r="K57" s="96">
        <f>INDEX(IF(VALUE(K$1)&lt;=$B57,IF($D57="warranty",ICMw_ST,ICMo_ST),IF($D57="warranty",ICMw_LT,ICMo_LT)),MATCH(INDEX(TechList[Complexity],MATCH(ICM_w!$A57,TechList[Tech_'#],0),),ICM_complexity,0),)</f>
        <v>6.4692982456140344E-2</v>
      </c>
      <c r="L57" s="96">
        <f>INDEX(IF(VALUE(L$1)&lt;=$B57,IF($D57="warranty",ICMw_ST,ICMo_ST),IF($D57="warranty",ICMw_LT,ICMo_LT)),MATCH(INDEX(TechList[Complexity],MATCH(ICM_w!$A57,TechList[Tech_'#],0),),ICM_complexity,0),)</f>
        <v>6.4692982456140344E-2</v>
      </c>
      <c r="M57" s="96">
        <f>INDEX(IF(VALUE(M$1)&lt;=$B57,IF($D57="warranty",ICMw_ST,ICMo_ST),IF($D57="warranty",ICMw_LT,ICMo_LT)),MATCH(INDEX(TechList[Complexity],MATCH(ICM_w!$A57,TechList[Tech_'#],0),),ICM_complexity,0),)</f>
        <v>6.4692982456140344E-2</v>
      </c>
      <c r="N57" s="96">
        <f>INDEX(IF(VALUE(N$1)&lt;=$B57,IF($D57="warranty",ICMw_ST,ICMo_ST),IF($D57="warranty",ICMw_LT,ICMo_LT)),MATCH(INDEX(TechList[Complexity],MATCH(ICM_w!$A57,TechList[Tech_'#],0),),ICM_complexity,0),)</f>
        <v>6.4692982456140344E-2</v>
      </c>
      <c r="O57" s="96">
        <f>INDEX(IF(VALUE(O$1)&lt;=$B57,IF($D57="warranty",ICMw_ST,ICMo_ST),IF($D57="warranty",ICMw_LT,ICMo_LT)),MATCH(INDEX(TechList[Complexity],MATCH(ICM_w!$A57,TechList[Tech_'#],0),),ICM_complexity,0),)</f>
        <v>6.4692982456140344E-2</v>
      </c>
      <c r="P57" s="96">
        <f>INDEX(IF(VALUE(P$1)&lt;=$B57,IF($D57="warranty",ICMw_ST,ICMo_ST),IF($D57="warranty",ICMw_LT,ICMo_LT)),MATCH(INDEX(TechList[Complexity],MATCH(ICM_w!$A57,TechList[Tech_'#],0),),ICM_complexity,0),)</f>
        <v>6.4692982456140344E-2</v>
      </c>
      <c r="Q57" s="96">
        <f>INDEX(IF(VALUE(Q$1)&lt;=$B57,IF($D57="warranty",ICMw_ST,ICMo_ST),IF($D57="warranty",ICMw_LT,ICMo_LT)),MATCH(INDEX(TechList[Complexity],MATCH(ICM_w!$A57,TechList[Tech_'#],0),),ICM_complexity,0),)</f>
        <v>6.4692982456140344E-2</v>
      </c>
      <c r="R57" s="96">
        <f>INDEX(IF(VALUE(R$1)&lt;=$B57,IF($D57="warranty",ICMw_ST,ICMo_ST),IF($D57="warranty",ICMw_LT,ICMo_LT)),MATCH(INDEX(TechList[Complexity],MATCH(ICM_w!$A57,TechList[Tech_'#],0),),ICM_complexity,0),)</f>
        <v>3.1798245614035082E-2</v>
      </c>
      <c r="S57" s="107">
        <f>INDEX(IF(VALUE(S$1)&lt;=$B57,IF($D57="warranty",ICMw_ST,ICMo_ST),IF($D57="warranty",ICMw_LT,ICMo_LT)),MATCH(INDEX(TechList[Complexity],MATCH(ICM_w!$A57,TechList[Tech_'#],0),),ICM_complexity,0),)</f>
        <v>3.1798245614035082E-2</v>
      </c>
      <c r="T57" s="107">
        <f>INDEX(IF(VALUE(T$1)&lt;=$B57,IF($D57="warranty",ICMw_ST,ICMo_ST),IF($D57="warranty",ICMw_LT,ICMo_LT)),MATCH(INDEX(TechList[Complexity],MATCH(ICM_w!$A57,TechList[Tech_'#],0),),ICM_complexity,0),)</f>
        <v>3.1798245614035082E-2</v>
      </c>
      <c r="U57" s="107">
        <f>INDEX(IF(VALUE(U$1)&lt;=$B57,IF($D57="warranty",ICMw_ST,ICMo_ST),IF($D57="warranty",ICMw_LT,ICMo_LT)),MATCH(INDEX(TechList[Complexity],MATCH(ICM_w!$A57,TechList[Tech_'#],0),),ICM_complexity,0),)</f>
        <v>3.1798245614035082E-2</v>
      </c>
      <c r="V57" s="107">
        <f>INDEX(IF(VALUE(V$1)&lt;=$B57,IF($D57="warranty",ICMw_ST,ICMo_ST),IF($D57="warranty",ICMw_LT,ICMo_LT)),MATCH(INDEX(TechList[Complexity],MATCH(ICM_w!$A57,TechList[Tech_'#],0),),ICM_complexity,0),)</f>
        <v>3.1798245614035082E-2</v>
      </c>
      <c r="W57" s="107">
        <f>INDEX(IF(VALUE(W$1)&lt;=$B57,IF($D57="warranty",ICMw_ST,ICMo_ST),IF($D57="warranty",ICMw_LT,ICMo_LT)),MATCH(INDEX(TechList[Complexity],MATCH(ICM_w!$A57,TechList[Tech_'#],0),),ICM_complexity,0),)</f>
        <v>3.1798245614035082E-2</v>
      </c>
    </row>
    <row r="58" spans="1:23" x14ac:dyDescent="0.25">
      <c r="A58" s="92">
        <f>TechList[[#This Row],[Tech_'#]]</f>
        <v>157</v>
      </c>
      <c r="B58" s="93">
        <f>INDEX(IF(WR_curve="2017-2025FRM",TechList[ST_Thru_Ph2],TechList[ST_Thru]),MATCH(ICM_w!$A58,TechList[Tech_'#],0),)</f>
        <v>2024</v>
      </c>
      <c r="C58" s="93" t="str">
        <f>INDEX(TechList[Complexity],MATCH(ICM_w!$A58,TechList[Tech_'#],0),)</f>
        <v>High1</v>
      </c>
      <c r="D58" s="93" t="s">
        <v>529</v>
      </c>
      <c r="E58" s="96">
        <f>INDEX(IF(VALUE(E$1)&lt;=$B58,IF($D58="warranty",ICMw_ST,ICMo_ST),IF($D58="warranty",ICMw_LT,ICMo_LT)),MATCH(INDEX(TechList[Complexity],MATCH(ICM_w!$A58,TechList[Tech_'#],0),),ICM_complexity,0),)</f>
        <v>6.4692982456140344E-2</v>
      </c>
      <c r="F58" s="96">
        <f>INDEX(IF(VALUE(F$1)&lt;=$B58,IF($D58="warranty",ICMw_ST,ICMo_ST),IF($D58="warranty",ICMw_LT,ICMo_LT)),MATCH(INDEX(TechList[Complexity],MATCH(ICM_w!$A58,TechList[Tech_'#],0),),ICM_complexity,0),)</f>
        <v>6.4692982456140344E-2</v>
      </c>
      <c r="G58" s="96">
        <f>INDEX(IF(VALUE(G$1)&lt;=$B58,IF($D58="warranty",ICMw_ST,ICMo_ST),IF($D58="warranty",ICMw_LT,ICMo_LT)),MATCH(INDEX(TechList[Complexity],MATCH(ICM_w!$A58,TechList[Tech_'#],0),),ICM_complexity,0),)</f>
        <v>6.4692982456140344E-2</v>
      </c>
      <c r="H58" s="96">
        <f>INDEX(IF(VALUE(H$1)&lt;=$B58,IF($D58="warranty",ICMw_ST,ICMo_ST),IF($D58="warranty",ICMw_LT,ICMo_LT)),MATCH(INDEX(TechList[Complexity],MATCH(ICM_w!$A58,TechList[Tech_'#],0),),ICM_complexity,0),)</f>
        <v>6.4692982456140344E-2</v>
      </c>
      <c r="I58" s="96">
        <f>INDEX(IF(VALUE(I$1)&lt;=$B58,IF($D58="warranty",ICMw_ST,ICMo_ST),IF($D58="warranty",ICMw_LT,ICMo_LT)),MATCH(INDEX(TechList[Complexity],MATCH(ICM_w!$A58,TechList[Tech_'#],0),),ICM_complexity,0),)</f>
        <v>6.4692982456140344E-2</v>
      </c>
      <c r="J58" s="96">
        <f>INDEX(IF(VALUE(J$1)&lt;=$B58,IF($D58="warranty",ICMw_ST,ICMo_ST),IF($D58="warranty",ICMw_LT,ICMo_LT)),MATCH(INDEX(TechList[Complexity],MATCH(ICM_w!$A58,TechList[Tech_'#],0),),ICM_complexity,0),)</f>
        <v>6.4692982456140344E-2</v>
      </c>
      <c r="K58" s="96">
        <f>INDEX(IF(VALUE(K$1)&lt;=$B58,IF($D58="warranty",ICMw_ST,ICMo_ST),IF($D58="warranty",ICMw_LT,ICMo_LT)),MATCH(INDEX(TechList[Complexity],MATCH(ICM_w!$A58,TechList[Tech_'#],0),),ICM_complexity,0),)</f>
        <v>6.4692982456140344E-2</v>
      </c>
      <c r="L58" s="96">
        <f>INDEX(IF(VALUE(L$1)&lt;=$B58,IF($D58="warranty",ICMw_ST,ICMo_ST),IF($D58="warranty",ICMw_LT,ICMo_LT)),MATCH(INDEX(TechList[Complexity],MATCH(ICM_w!$A58,TechList[Tech_'#],0),),ICM_complexity,0),)</f>
        <v>6.4692982456140344E-2</v>
      </c>
      <c r="M58" s="96">
        <f>INDEX(IF(VALUE(M$1)&lt;=$B58,IF($D58="warranty",ICMw_ST,ICMo_ST),IF($D58="warranty",ICMw_LT,ICMo_LT)),MATCH(INDEX(TechList[Complexity],MATCH(ICM_w!$A58,TechList[Tech_'#],0),),ICM_complexity,0),)</f>
        <v>6.4692982456140344E-2</v>
      </c>
      <c r="N58" s="96">
        <f>INDEX(IF(VALUE(N$1)&lt;=$B58,IF($D58="warranty",ICMw_ST,ICMo_ST),IF($D58="warranty",ICMw_LT,ICMo_LT)),MATCH(INDEX(TechList[Complexity],MATCH(ICM_w!$A58,TechList[Tech_'#],0),),ICM_complexity,0),)</f>
        <v>6.4692982456140344E-2</v>
      </c>
      <c r="O58" s="96">
        <f>INDEX(IF(VALUE(O$1)&lt;=$B58,IF($D58="warranty",ICMw_ST,ICMo_ST),IF($D58="warranty",ICMw_LT,ICMo_LT)),MATCH(INDEX(TechList[Complexity],MATCH(ICM_w!$A58,TechList[Tech_'#],0),),ICM_complexity,0),)</f>
        <v>6.4692982456140344E-2</v>
      </c>
      <c r="P58" s="96">
        <f>INDEX(IF(VALUE(P$1)&lt;=$B58,IF($D58="warranty",ICMw_ST,ICMo_ST),IF($D58="warranty",ICMw_LT,ICMo_LT)),MATCH(INDEX(TechList[Complexity],MATCH(ICM_w!$A58,TechList[Tech_'#],0),),ICM_complexity,0),)</f>
        <v>6.4692982456140344E-2</v>
      </c>
      <c r="Q58" s="96">
        <f>INDEX(IF(VALUE(Q$1)&lt;=$B58,IF($D58="warranty",ICMw_ST,ICMo_ST),IF($D58="warranty",ICMw_LT,ICMo_LT)),MATCH(INDEX(TechList[Complexity],MATCH(ICM_w!$A58,TechList[Tech_'#],0),),ICM_complexity,0),)</f>
        <v>6.4692982456140344E-2</v>
      </c>
      <c r="R58" s="96">
        <f>INDEX(IF(VALUE(R$1)&lt;=$B58,IF($D58="warranty",ICMw_ST,ICMo_ST),IF($D58="warranty",ICMw_LT,ICMo_LT)),MATCH(INDEX(TechList[Complexity],MATCH(ICM_w!$A58,TechList[Tech_'#],0),),ICM_complexity,0),)</f>
        <v>3.1798245614035082E-2</v>
      </c>
      <c r="S58" s="107">
        <f>INDEX(IF(VALUE(S$1)&lt;=$B58,IF($D58="warranty",ICMw_ST,ICMo_ST),IF($D58="warranty",ICMw_LT,ICMo_LT)),MATCH(INDEX(TechList[Complexity],MATCH(ICM_w!$A58,TechList[Tech_'#],0),),ICM_complexity,0),)</f>
        <v>3.1798245614035082E-2</v>
      </c>
      <c r="T58" s="107">
        <f>INDEX(IF(VALUE(T$1)&lt;=$B58,IF($D58="warranty",ICMw_ST,ICMo_ST),IF($D58="warranty",ICMw_LT,ICMo_LT)),MATCH(INDEX(TechList[Complexity],MATCH(ICM_w!$A58,TechList[Tech_'#],0),),ICM_complexity,0),)</f>
        <v>3.1798245614035082E-2</v>
      </c>
      <c r="U58" s="107">
        <f>INDEX(IF(VALUE(U$1)&lt;=$B58,IF($D58="warranty",ICMw_ST,ICMo_ST),IF($D58="warranty",ICMw_LT,ICMo_LT)),MATCH(INDEX(TechList[Complexity],MATCH(ICM_w!$A58,TechList[Tech_'#],0),),ICM_complexity,0),)</f>
        <v>3.1798245614035082E-2</v>
      </c>
      <c r="V58" s="107">
        <f>INDEX(IF(VALUE(V$1)&lt;=$B58,IF($D58="warranty",ICMw_ST,ICMo_ST),IF($D58="warranty",ICMw_LT,ICMo_LT)),MATCH(INDEX(TechList[Complexity],MATCH(ICM_w!$A58,TechList[Tech_'#],0),),ICM_complexity,0),)</f>
        <v>3.1798245614035082E-2</v>
      </c>
      <c r="W58" s="107">
        <f>INDEX(IF(VALUE(W$1)&lt;=$B58,IF($D58="warranty",ICMw_ST,ICMo_ST),IF($D58="warranty",ICMw_LT,ICMo_LT)),MATCH(INDEX(TechList[Complexity],MATCH(ICM_w!$A58,TechList[Tech_'#],0),),ICM_complexity,0),)</f>
        <v>3.1798245614035082E-2</v>
      </c>
    </row>
    <row r="59" spans="1:23" x14ac:dyDescent="0.25">
      <c r="A59" s="92">
        <f>TechList[[#This Row],[Tech_'#]]</f>
        <v>158</v>
      </c>
      <c r="B59" s="93">
        <f>INDEX(IF(WR_curve="2017-2025FRM",TechList[ST_Thru_Ph2],TechList[ST_Thru]),MATCH(ICM_w!$A59,TechList[Tech_'#],0),)</f>
        <v>2024</v>
      </c>
      <c r="C59" s="93" t="str">
        <f>INDEX(TechList[Complexity],MATCH(ICM_w!$A59,TechList[Tech_'#],0),)</f>
        <v>High1</v>
      </c>
      <c r="D59" s="93" t="s">
        <v>529</v>
      </c>
      <c r="E59" s="96">
        <f>INDEX(IF(VALUE(E$1)&lt;=$B59,IF($D59="warranty",ICMw_ST,ICMo_ST),IF($D59="warranty",ICMw_LT,ICMo_LT)),MATCH(INDEX(TechList[Complexity],MATCH(ICM_w!$A59,TechList[Tech_'#],0),),ICM_complexity,0),)</f>
        <v>6.4692982456140344E-2</v>
      </c>
      <c r="F59" s="96">
        <f>INDEX(IF(VALUE(F$1)&lt;=$B59,IF($D59="warranty",ICMw_ST,ICMo_ST),IF($D59="warranty",ICMw_LT,ICMo_LT)),MATCH(INDEX(TechList[Complexity],MATCH(ICM_w!$A59,TechList[Tech_'#],0),),ICM_complexity,0),)</f>
        <v>6.4692982456140344E-2</v>
      </c>
      <c r="G59" s="96">
        <f>INDEX(IF(VALUE(G$1)&lt;=$B59,IF($D59="warranty",ICMw_ST,ICMo_ST),IF($D59="warranty",ICMw_LT,ICMo_LT)),MATCH(INDEX(TechList[Complexity],MATCH(ICM_w!$A59,TechList[Tech_'#],0),),ICM_complexity,0),)</f>
        <v>6.4692982456140344E-2</v>
      </c>
      <c r="H59" s="96">
        <f>INDEX(IF(VALUE(H$1)&lt;=$B59,IF($D59="warranty",ICMw_ST,ICMo_ST),IF($D59="warranty",ICMw_LT,ICMo_LT)),MATCH(INDEX(TechList[Complexity],MATCH(ICM_w!$A59,TechList[Tech_'#],0),),ICM_complexity,0),)</f>
        <v>6.4692982456140344E-2</v>
      </c>
      <c r="I59" s="96">
        <f>INDEX(IF(VALUE(I$1)&lt;=$B59,IF($D59="warranty",ICMw_ST,ICMo_ST),IF($D59="warranty",ICMw_LT,ICMo_LT)),MATCH(INDEX(TechList[Complexity],MATCH(ICM_w!$A59,TechList[Tech_'#],0),),ICM_complexity,0),)</f>
        <v>6.4692982456140344E-2</v>
      </c>
      <c r="J59" s="96">
        <f>INDEX(IF(VALUE(J$1)&lt;=$B59,IF($D59="warranty",ICMw_ST,ICMo_ST),IF($D59="warranty",ICMw_LT,ICMo_LT)),MATCH(INDEX(TechList[Complexity],MATCH(ICM_w!$A59,TechList[Tech_'#],0),),ICM_complexity,0),)</f>
        <v>6.4692982456140344E-2</v>
      </c>
      <c r="K59" s="96">
        <f>INDEX(IF(VALUE(K$1)&lt;=$B59,IF($D59="warranty",ICMw_ST,ICMo_ST),IF($D59="warranty",ICMw_LT,ICMo_LT)),MATCH(INDEX(TechList[Complexity],MATCH(ICM_w!$A59,TechList[Tech_'#],0),),ICM_complexity,0),)</f>
        <v>6.4692982456140344E-2</v>
      </c>
      <c r="L59" s="96">
        <f>INDEX(IF(VALUE(L$1)&lt;=$B59,IF($D59="warranty",ICMw_ST,ICMo_ST),IF($D59="warranty",ICMw_LT,ICMo_LT)),MATCH(INDEX(TechList[Complexity],MATCH(ICM_w!$A59,TechList[Tech_'#],0),),ICM_complexity,0),)</f>
        <v>6.4692982456140344E-2</v>
      </c>
      <c r="M59" s="96">
        <f>INDEX(IF(VALUE(M$1)&lt;=$B59,IF($D59="warranty",ICMw_ST,ICMo_ST),IF($D59="warranty",ICMw_LT,ICMo_LT)),MATCH(INDEX(TechList[Complexity],MATCH(ICM_w!$A59,TechList[Tech_'#],0),),ICM_complexity,0),)</f>
        <v>6.4692982456140344E-2</v>
      </c>
      <c r="N59" s="96">
        <f>INDEX(IF(VALUE(N$1)&lt;=$B59,IF($D59="warranty",ICMw_ST,ICMo_ST),IF($D59="warranty",ICMw_LT,ICMo_LT)),MATCH(INDEX(TechList[Complexity],MATCH(ICM_w!$A59,TechList[Tech_'#],0),),ICM_complexity,0),)</f>
        <v>6.4692982456140344E-2</v>
      </c>
      <c r="O59" s="96">
        <f>INDEX(IF(VALUE(O$1)&lt;=$B59,IF($D59="warranty",ICMw_ST,ICMo_ST),IF($D59="warranty",ICMw_LT,ICMo_LT)),MATCH(INDEX(TechList[Complexity],MATCH(ICM_w!$A59,TechList[Tech_'#],0),),ICM_complexity,0),)</f>
        <v>6.4692982456140344E-2</v>
      </c>
      <c r="P59" s="96">
        <f>INDEX(IF(VALUE(P$1)&lt;=$B59,IF($D59="warranty",ICMw_ST,ICMo_ST),IF($D59="warranty",ICMw_LT,ICMo_LT)),MATCH(INDEX(TechList[Complexity],MATCH(ICM_w!$A59,TechList[Tech_'#],0),),ICM_complexity,0),)</f>
        <v>6.4692982456140344E-2</v>
      </c>
      <c r="Q59" s="96">
        <f>INDEX(IF(VALUE(Q$1)&lt;=$B59,IF($D59="warranty",ICMw_ST,ICMo_ST),IF($D59="warranty",ICMw_LT,ICMo_LT)),MATCH(INDEX(TechList[Complexity],MATCH(ICM_w!$A59,TechList[Tech_'#],0),),ICM_complexity,0),)</f>
        <v>6.4692982456140344E-2</v>
      </c>
      <c r="R59" s="96">
        <f>INDEX(IF(VALUE(R$1)&lt;=$B59,IF($D59="warranty",ICMw_ST,ICMo_ST),IF($D59="warranty",ICMw_LT,ICMo_LT)),MATCH(INDEX(TechList[Complexity],MATCH(ICM_w!$A59,TechList[Tech_'#],0),),ICM_complexity,0),)</f>
        <v>3.1798245614035082E-2</v>
      </c>
      <c r="S59" s="107">
        <f>INDEX(IF(VALUE(S$1)&lt;=$B59,IF($D59="warranty",ICMw_ST,ICMo_ST),IF($D59="warranty",ICMw_LT,ICMo_LT)),MATCH(INDEX(TechList[Complexity],MATCH(ICM_w!$A59,TechList[Tech_'#],0),),ICM_complexity,0),)</f>
        <v>3.1798245614035082E-2</v>
      </c>
      <c r="T59" s="107">
        <f>INDEX(IF(VALUE(T$1)&lt;=$B59,IF($D59="warranty",ICMw_ST,ICMo_ST),IF($D59="warranty",ICMw_LT,ICMo_LT)),MATCH(INDEX(TechList[Complexity],MATCH(ICM_w!$A59,TechList[Tech_'#],0),),ICM_complexity,0),)</f>
        <v>3.1798245614035082E-2</v>
      </c>
      <c r="U59" s="107">
        <f>INDEX(IF(VALUE(U$1)&lt;=$B59,IF($D59="warranty",ICMw_ST,ICMo_ST),IF($D59="warranty",ICMw_LT,ICMo_LT)),MATCH(INDEX(TechList[Complexity],MATCH(ICM_w!$A59,TechList[Tech_'#],0),),ICM_complexity,0),)</f>
        <v>3.1798245614035082E-2</v>
      </c>
      <c r="V59" s="107">
        <f>INDEX(IF(VALUE(V$1)&lt;=$B59,IF($D59="warranty",ICMw_ST,ICMo_ST),IF($D59="warranty",ICMw_LT,ICMo_LT)),MATCH(INDEX(TechList[Complexity],MATCH(ICM_w!$A59,TechList[Tech_'#],0),),ICM_complexity,0),)</f>
        <v>3.1798245614035082E-2</v>
      </c>
      <c r="W59" s="107">
        <f>INDEX(IF(VALUE(W$1)&lt;=$B59,IF($D59="warranty",ICMw_ST,ICMo_ST),IF($D59="warranty",ICMw_LT,ICMo_LT)),MATCH(INDEX(TechList[Complexity],MATCH(ICM_w!$A59,TechList[Tech_'#],0),),ICM_complexity,0),)</f>
        <v>3.1798245614035082E-2</v>
      </c>
    </row>
    <row r="60" spans="1:23" x14ac:dyDescent="0.25">
      <c r="A60" s="92">
        <f>TechList[[#This Row],[Tech_'#]]</f>
        <v>159</v>
      </c>
      <c r="B60" s="93">
        <f>INDEX(IF(WR_curve="2017-2025FRM",TechList[ST_Thru_Ph2],TechList[ST_Thru]),MATCH(ICM_w!$A60,TechList[Tech_'#],0),)</f>
        <v>2024</v>
      </c>
      <c r="C60" s="93" t="str">
        <f>INDEX(TechList[Complexity],MATCH(ICM_w!$A60,TechList[Tech_'#],0),)</f>
        <v>High1</v>
      </c>
      <c r="D60" s="93" t="s">
        <v>529</v>
      </c>
      <c r="E60" s="96">
        <f>INDEX(IF(VALUE(E$1)&lt;=$B60,IF($D60="warranty",ICMw_ST,ICMo_ST),IF($D60="warranty",ICMw_LT,ICMo_LT)),MATCH(INDEX(TechList[Complexity],MATCH(ICM_w!$A60,TechList[Tech_'#],0),),ICM_complexity,0),)</f>
        <v>6.4692982456140344E-2</v>
      </c>
      <c r="F60" s="96">
        <f>INDEX(IF(VALUE(F$1)&lt;=$B60,IF($D60="warranty",ICMw_ST,ICMo_ST),IF($D60="warranty",ICMw_LT,ICMo_LT)),MATCH(INDEX(TechList[Complexity],MATCH(ICM_w!$A60,TechList[Tech_'#],0),),ICM_complexity,0),)</f>
        <v>6.4692982456140344E-2</v>
      </c>
      <c r="G60" s="96">
        <f>INDEX(IF(VALUE(G$1)&lt;=$B60,IF($D60="warranty",ICMw_ST,ICMo_ST),IF($D60="warranty",ICMw_LT,ICMo_LT)),MATCH(INDEX(TechList[Complexity],MATCH(ICM_w!$A60,TechList[Tech_'#],0),),ICM_complexity,0),)</f>
        <v>6.4692982456140344E-2</v>
      </c>
      <c r="H60" s="96">
        <f>INDEX(IF(VALUE(H$1)&lt;=$B60,IF($D60="warranty",ICMw_ST,ICMo_ST),IF($D60="warranty",ICMw_LT,ICMo_LT)),MATCH(INDEX(TechList[Complexity],MATCH(ICM_w!$A60,TechList[Tech_'#],0),),ICM_complexity,0),)</f>
        <v>6.4692982456140344E-2</v>
      </c>
      <c r="I60" s="96">
        <f>INDEX(IF(VALUE(I$1)&lt;=$B60,IF($D60="warranty",ICMw_ST,ICMo_ST),IF($D60="warranty",ICMw_LT,ICMo_LT)),MATCH(INDEX(TechList[Complexity],MATCH(ICM_w!$A60,TechList[Tech_'#],0),),ICM_complexity,0),)</f>
        <v>6.4692982456140344E-2</v>
      </c>
      <c r="J60" s="96">
        <f>INDEX(IF(VALUE(J$1)&lt;=$B60,IF($D60="warranty",ICMw_ST,ICMo_ST),IF($D60="warranty",ICMw_LT,ICMo_LT)),MATCH(INDEX(TechList[Complexity],MATCH(ICM_w!$A60,TechList[Tech_'#],0),),ICM_complexity,0),)</f>
        <v>6.4692982456140344E-2</v>
      </c>
      <c r="K60" s="96">
        <f>INDEX(IF(VALUE(K$1)&lt;=$B60,IF($D60="warranty",ICMw_ST,ICMo_ST),IF($D60="warranty",ICMw_LT,ICMo_LT)),MATCH(INDEX(TechList[Complexity],MATCH(ICM_w!$A60,TechList[Tech_'#],0),),ICM_complexity,0),)</f>
        <v>6.4692982456140344E-2</v>
      </c>
      <c r="L60" s="96">
        <f>INDEX(IF(VALUE(L$1)&lt;=$B60,IF($D60="warranty",ICMw_ST,ICMo_ST),IF($D60="warranty",ICMw_LT,ICMo_LT)),MATCH(INDEX(TechList[Complexity],MATCH(ICM_w!$A60,TechList[Tech_'#],0),),ICM_complexity,0),)</f>
        <v>6.4692982456140344E-2</v>
      </c>
      <c r="M60" s="96">
        <f>INDEX(IF(VALUE(M$1)&lt;=$B60,IF($D60="warranty",ICMw_ST,ICMo_ST),IF($D60="warranty",ICMw_LT,ICMo_LT)),MATCH(INDEX(TechList[Complexity],MATCH(ICM_w!$A60,TechList[Tech_'#],0),),ICM_complexity,0),)</f>
        <v>6.4692982456140344E-2</v>
      </c>
      <c r="N60" s="96">
        <f>INDEX(IF(VALUE(N$1)&lt;=$B60,IF($D60="warranty",ICMw_ST,ICMo_ST),IF($D60="warranty",ICMw_LT,ICMo_LT)),MATCH(INDEX(TechList[Complexity],MATCH(ICM_w!$A60,TechList[Tech_'#],0),),ICM_complexity,0),)</f>
        <v>6.4692982456140344E-2</v>
      </c>
      <c r="O60" s="96">
        <f>INDEX(IF(VALUE(O$1)&lt;=$B60,IF($D60="warranty",ICMw_ST,ICMo_ST),IF($D60="warranty",ICMw_LT,ICMo_LT)),MATCH(INDEX(TechList[Complexity],MATCH(ICM_w!$A60,TechList[Tech_'#],0),),ICM_complexity,0),)</f>
        <v>6.4692982456140344E-2</v>
      </c>
      <c r="P60" s="96">
        <f>INDEX(IF(VALUE(P$1)&lt;=$B60,IF($D60="warranty",ICMw_ST,ICMo_ST),IF($D60="warranty",ICMw_LT,ICMo_LT)),MATCH(INDEX(TechList[Complexity],MATCH(ICM_w!$A60,TechList[Tech_'#],0),),ICM_complexity,0),)</f>
        <v>6.4692982456140344E-2</v>
      </c>
      <c r="Q60" s="96">
        <f>INDEX(IF(VALUE(Q$1)&lt;=$B60,IF($D60="warranty",ICMw_ST,ICMo_ST),IF($D60="warranty",ICMw_LT,ICMo_LT)),MATCH(INDEX(TechList[Complexity],MATCH(ICM_w!$A60,TechList[Tech_'#],0),),ICM_complexity,0),)</f>
        <v>6.4692982456140344E-2</v>
      </c>
      <c r="R60" s="96">
        <f>INDEX(IF(VALUE(R$1)&lt;=$B60,IF($D60="warranty",ICMw_ST,ICMo_ST),IF($D60="warranty",ICMw_LT,ICMo_LT)),MATCH(INDEX(TechList[Complexity],MATCH(ICM_w!$A60,TechList[Tech_'#],0),),ICM_complexity,0),)</f>
        <v>3.1798245614035082E-2</v>
      </c>
      <c r="S60" s="107">
        <f>INDEX(IF(VALUE(S$1)&lt;=$B60,IF($D60="warranty",ICMw_ST,ICMo_ST),IF($D60="warranty",ICMw_LT,ICMo_LT)),MATCH(INDEX(TechList[Complexity],MATCH(ICM_w!$A60,TechList[Tech_'#],0),),ICM_complexity,0),)</f>
        <v>3.1798245614035082E-2</v>
      </c>
      <c r="T60" s="107">
        <f>INDEX(IF(VALUE(T$1)&lt;=$B60,IF($D60="warranty",ICMw_ST,ICMo_ST),IF($D60="warranty",ICMw_LT,ICMo_LT)),MATCH(INDEX(TechList[Complexity],MATCH(ICM_w!$A60,TechList[Tech_'#],0),),ICM_complexity,0),)</f>
        <v>3.1798245614035082E-2</v>
      </c>
      <c r="U60" s="107">
        <f>INDEX(IF(VALUE(U$1)&lt;=$B60,IF($D60="warranty",ICMw_ST,ICMo_ST),IF($D60="warranty",ICMw_LT,ICMo_LT)),MATCH(INDEX(TechList[Complexity],MATCH(ICM_w!$A60,TechList[Tech_'#],0),),ICM_complexity,0),)</f>
        <v>3.1798245614035082E-2</v>
      </c>
      <c r="V60" s="107">
        <f>INDEX(IF(VALUE(V$1)&lt;=$B60,IF($D60="warranty",ICMw_ST,ICMo_ST),IF($D60="warranty",ICMw_LT,ICMo_LT)),MATCH(INDEX(TechList[Complexity],MATCH(ICM_w!$A60,TechList[Tech_'#],0),),ICM_complexity,0),)</f>
        <v>3.1798245614035082E-2</v>
      </c>
      <c r="W60" s="107">
        <f>INDEX(IF(VALUE(W$1)&lt;=$B60,IF($D60="warranty",ICMw_ST,ICMo_ST),IF($D60="warranty",ICMw_LT,ICMo_LT)),MATCH(INDEX(TechList[Complexity],MATCH(ICM_w!$A60,TechList[Tech_'#],0),),ICM_complexity,0),)</f>
        <v>3.1798245614035082E-2</v>
      </c>
    </row>
    <row r="61" spans="1:23" x14ac:dyDescent="0.25">
      <c r="A61" s="92">
        <f>TechList[[#This Row],[Tech_'#]]</f>
        <v>160</v>
      </c>
      <c r="B61" s="93">
        <f>INDEX(IF(WR_curve="2017-2025FRM",TechList[ST_Thru_Ph2],TechList[ST_Thru]),MATCH(ICM_w!$A61,TechList[Tech_'#],0),)</f>
        <v>2024</v>
      </c>
      <c r="C61" s="93" t="str">
        <f>INDEX(TechList[Complexity],MATCH(ICM_w!$A61,TechList[Tech_'#],0),)</f>
        <v>High1</v>
      </c>
      <c r="D61" s="93" t="s">
        <v>529</v>
      </c>
      <c r="E61" s="96">
        <f>INDEX(IF(VALUE(E$1)&lt;=$B61,IF($D61="warranty",ICMw_ST,ICMo_ST),IF($D61="warranty",ICMw_LT,ICMo_LT)),MATCH(INDEX(TechList[Complexity],MATCH(ICM_w!$A61,TechList[Tech_'#],0),),ICM_complexity,0),)</f>
        <v>6.4692982456140344E-2</v>
      </c>
      <c r="F61" s="96">
        <f>INDEX(IF(VALUE(F$1)&lt;=$B61,IF($D61="warranty",ICMw_ST,ICMo_ST),IF($D61="warranty",ICMw_LT,ICMo_LT)),MATCH(INDEX(TechList[Complexity],MATCH(ICM_w!$A61,TechList[Tech_'#],0),),ICM_complexity,0),)</f>
        <v>6.4692982456140344E-2</v>
      </c>
      <c r="G61" s="96">
        <f>INDEX(IF(VALUE(G$1)&lt;=$B61,IF($D61="warranty",ICMw_ST,ICMo_ST),IF($D61="warranty",ICMw_LT,ICMo_LT)),MATCH(INDEX(TechList[Complexity],MATCH(ICM_w!$A61,TechList[Tech_'#],0),),ICM_complexity,0),)</f>
        <v>6.4692982456140344E-2</v>
      </c>
      <c r="H61" s="96">
        <f>INDEX(IF(VALUE(H$1)&lt;=$B61,IF($D61="warranty",ICMw_ST,ICMo_ST),IF($D61="warranty",ICMw_LT,ICMo_LT)),MATCH(INDEX(TechList[Complexity],MATCH(ICM_w!$A61,TechList[Tech_'#],0),),ICM_complexity,0),)</f>
        <v>6.4692982456140344E-2</v>
      </c>
      <c r="I61" s="96">
        <f>INDEX(IF(VALUE(I$1)&lt;=$B61,IF($D61="warranty",ICMw_ST,ICMo_ST),IF($D61="warranty",ICMw_LT,ICMo_LT)),MATCH(INDEX(TechList[Complexity],MATCH(ICM_w!$A61,TechList[Tech_'#],0),),ICM_complexity,0),)</f>
        <v>6.4692982456140344E-2</v>
      </c>
      <c r="J61" s="96">
        <f>INDEX(IF(VALUE(J$1)&lt;=$B61,IF($D61="warranty",ICMw_ST,ICMo_ST),IF($D61="warranty",ICMw_LT,ICMo_LT)),MATCH(INDEX(TechList[Complexity],MATCH(ICM_w!$A61,TechList[Tech_'#],0),),ICM_complexity,0),)</f>
        <v>6.4692982456140344E-2</v>
      </c>
      <c r="K61" s="96">
        <f>INDEX(IF(VALUE(K$1)&lt;=$B61,IF($D61="warranty",ICMw_ST,ICMo_ST),IF($D61="warranty",ICMw_LT,ICMo_LT)),MATCH(INDEX(TechList[Complexity],MATCH(ICM_w!$A61,TechList[Tech_'#],0),),ICM_complexity,0),)</f>
        <v>6.4692982456140344E-2</v>
      </c>
      <c r="L61" s="96">
        <f>INDEX(IF(VALUE(L$1)&lt;=$B61,IF($D61="warranty",ICMw_ST,ICMo_ST),IF($D61="warranty",ICMw_LT,ICMo_LT)),MATCH(INDEX(TechList[Complexity],MATCH(ICM_w!$A61,TechList[Tech_'#],0),),ICM_complexity,0),)</f>
        <v>6.4692982456140344E-2</v>
      </c>
      <c r="M61" s="96">
        <f>INDEX(IF(VALUE(M$1)&lt;=$B61,IF($D61="warranty",ICMw_ST,ICMo_ST),IF($D61="warranty",ICMw_LT,ICMo_LT)),MATCH(INDEX(TechList[Complexity],MATCH(ICM_w!$A61,TechList[Tech_'#],0),),ICM_complexity,0),)</f>
        <v>6.4692982456140344E-2</v>
      </c>
      <c r="N61" s="96">
        <f>INDEX(IF(VALUE(N$1)&lt;=$B61,IF($D61="warranty",ICMw_ST,ICMo_ST),IF($D61="warranty",ICMw_LT,ICMo_LT)),MATCH(INDEX(TechList[Complexity],MATCH(ICM_w!$A61,TechList[Tech_'#],0),),ICM_complexity,0),)</f>
        <v>6.4692982456140344E-2</v>
      </c>
      <c r="O61" s="96">
        <f>INDEX(IF(VALUE(O$1)&lt;=$B61,IF($D61="warranty",ICMw_ST,ICMo_ST),IF($D61="warranty",ICMw_LT,ICMo_LT)),MATCH(INDEX(TechList[Complexity],MATCH(ICM_w!$A61,TechList[Tech_'#],0),),ICM_complexity,0),)</f>
        <v>6.4692982456140344E-2</v>
      </c>
      <c r="P61" s="96">
        <f>INDEX(IF(VALUE(P$1)&lt;=$B61,IF($D61="warranty",ICMw_ST,ICMo_ST),IF($D61="warranty",ICMw_LT,ICMo_LT)),MATCH(INDEX(TechList[Complexity],MATCH(ICM_w!$A61,TechList[Tech_'#],0),),ICM_complexity,0),)</f>
        <v>6.4692982456140344E-2</v>
      </c>
      <c r="Q61" s="96">
        <f>INDEX(IF(VALUE(Q$1)&lt;=$B61,IF($D61="warranty",ICMw_ST,ICMo_ST),IF($D61="warranty",ICMw_LT,ICMo_LT)),MATCH(INDEX(TechList[Complexity],MATCH(ICM_w!$A61,TechList[Tech_'#],0),),ICM_complexity,0),)</f>
        <v>6.4692982456140344E-2</v>
      </c>
      <c r="R61" s="96">
        <f>INDEX(IF(VALUE(R$1)&lt;=$B61,IF($D61="warranty",ICMw_ST,ICMo_ST),IF($D61="warranty",ICMw_LT,ICMo_LT)),MATCH(INDEX(TechList[Complexity],MATCH(ICM_w!$A61,TechList[Tech_'#],0),),ICM_complexity,0),)</f>
        <v>3.1798245614035082E-2</v>
      </c>
      <c r="S61" s="107">
        <f>INDEX(IF(VALUE(S$1)&lt;=$B61,IF($D61="warranty",ICMw_ST,ICMo_ST),IF($D61="warranty",ICMw_LT,ICMo_LT)),MATCH(INDEX(TechList[Complexity],MATCH(ICM_w!$A61,TechList[Tech_'#],0),),ICM_complexity,0),)</f>
        <v>3.1798245614035082E-2</v>
      </c>
      <c r="T61" s="107">
        <f>INDEX(IF(VALUE(T$1)&lt;=$B61,IF($D61="warranty",ICMw_ST,ICMo_ST),IF($D61="warranty",ICMw_LT,ICMo_LT)),MATCH(INDEX(TechList[Complexity],MATCH(ICM_w!$A61,TechList[Tech_'#],0),),ICM_complexity,0),)</f>
        <v>3.1798245614035082E-2</v>
      </c>
      <c r="U61" s="107">
        <f>INDEX(IF(VALUE(U$1)&lt;=$B61,IF($D61="warranty",ICMw_ST,ICMo_ST),IF($D61="warranty",ICMw_LT,ICMo_LT)),MATCH(INDEX(TechList[Complexity],MATCH(ICM_w!$A61,TechList[Tech_'#],0),),ICM_complexity,0),)</f>
        <v>3.1798245614035082E-2</v>
      </c>
      <c r="V61" s="107">
        <f>INDEX(IF(VALUE(V$1)&lt;=$B61,IF($D61="warranty",ICMw_ST,ICMo_ST),IF($D61="warranty",ICMw_LT,ICMo_LT)),MATCH(INDEX(TechList[Complexity],MATCH(ICM_w!$A61,TechList[Tech_'#],0),),ICM_complexity,0),)</f>
        <v>3.1798245614035082E-2</v>
      </c>
      <c r="W61" s="107">
        <f>INDEX(IF(VALUE(W$1)&lt;=$B61,IF($D61="warranty",ICMw_ST,ICMo_ST),IF($D61="warranty",ICMw_LT,ICMo_LT)),MATCH(INDEX(TechList[Complexity],MATCH(ICM_w!$A61,TechList[Tech_'#],0),),ICM_complexity,0),)</f>
        <v>3.1798245614035082E-2</v>
      </c>
    </row>
    <row r="62" spans="1:23" x14ac:dyDescent="0.25">
      <c r="A62" s="92">
        <f>TechList[[#This Row],[Tech_'#]]</f>
        <v>161</v>
      </c>
      <c r="B62" s="93">
        <f>INDEX(IF(WR_curve="2017-2025FRM",TechList[ST_Thru_Ph2],TechList[ST_Thru]),MATCH(ICM_w!$A62,TechList[Tech_'#],0),)</f>
        <v>0</v>
      </c>
      <c r="C62" s="93" t="str">
        <f>INDEX(TechList[Complexity],MATCH(ICM_w!$A62,TechList[Tech_'#],0),)</f>
        <v/>
      </c>
      <c r="D62" s="93" t="s">
        <v>529</v>
      </c>
      <c r="E62" s="96" t="e">
        <f>INDEX(IF(VALUE(E$1)&lt;=$B62,IF($D62="warranty",ICMw_ST,ICMo_ST),IF($D62="warranty",ICMw_LT,ICMo_LT)),MATCH(INDEX(TechList[Complexity],MATCH(ICM_w!$A62,TechList[Tech_'#],0),),ICM_complexity,0),)</f>
        <v>#N/A</v>
      </c>
      <c r="F62" s="96" t="e">
        <f>INDEX(IF(VALUE(F$1)&lt;=$B62,IF($D62="warranty",ICMw_ST,ICMo_ST),IF($D62="warranty",ICMw_LT,ICMo_LT)),MATCH(INDEX(TechList[Complexity],MATCH(ICM_w!$A62,TechList[Tech_'#],0),),ICM_complexity,0),)</f>
        <v>#N/A</v>
      </c>
      <c r="G62" s="96" t="e">
        <f>INDEX(IF(VALUE(G$1)&lt;=$B62,IF($D62="warranty",ICMw_ST,ICMo_ST),IF($D62="warranty",ICMw_LT,ICMo_LT)),MATCH(INDEX(TechList[Complexity],MATCH(ICM_w!$A62,TechList[Tech_'#],0),),ICM_complexity,0),)</f>
        <v>#N/A</v>
      </c>
      <c r="H62" s="96" t="e">
        <f>INDEX(IF(VALUE(H$1)&lt;=$B62,IF($D62="warranty",ICMw_ST,ICMo_ST),IF($D62="warranty",ICMw_LT,ICMo_LT)),MATCH(INDEX(TechList[Complexity],MATCH(ICM_w!$A62,TechList[Tech_'#],0),),ICM_complexity,0),)</f>
        <v>#N/A</v>
      </c>
      <c r="I62" s="96" t="e">
        <f>INDEX(IF(VALUE(I$1)&lt;=$B62,IF($D62="warranty",ICMw_ST,ICMo_ST),IF($D62="warranty",ICMw_LT,ICMo_LT)),MATCH(INDEX(TechList[Complexity],MATCH(ICM_w!$A62,TechList[Tech_'#],0),),ICM_complexity,0),)</f>
        <v>#N/A</v>
      </c>
      <c r="J62" s="96" t="e">
        <f>INDEX(IF(VALUE(J$1)&lt;=$B62,IF($D62="warranty",ICMw_ST,ICMo_ST),IF($D62="warranty",ICMw_LT,ICMo_LT)),MATCH(INDEX(TechList[Complexity],MATCH(ICM_w!$A62,TechList[Tech_'#],0),),ICM_complexity,0),)</f>
        <v>#N/A</v>
      </c>
      <c r="K62" s="96" t="e">
        <f>INDEX(IF(VALUE(K$1)&lt;=$B62,IF($D62="warranty",ICMw_ST,ICMo_ST),IF($D62="warranty",ICMw_LT,ICMo_LT)),MATCH(INDEX(TechList[Complexity],MATCH(ICM_w!$A62,TechList[Tech_'#],0),),ICM_complexity,0),)</f>
        <v>#N/A</v>
      </c>
      <c r="L62" s="96" t="e">
        <f>INDEX(IF(VALUE(L$1)&lt;=$B62,IF($D62="warranty",ICMw_ST,ICMo_ST),IF($D62="warranty",ICMw_LT,ICMo_LT)),MATCH(INDEX(TechList[Complexity],MATCH(ICM_w!$A62,TechList[Tech_'#],0),),ICM_complexity,0),)</f>
        <v>#N/A</v>
      </c>
      <c r="M62" s="96" t="e">
        <f>INDEX(IF(VALUE(M$1)&lt;=$B62,IF($D62="warranty",ICMw_ST,ICMo_ST),IF($D62="warranty",ICMw_LT,ICMo_LT)),MATCH(INDEX(TechList[Complexity],MATCH(ICM_w!$A62,TechList[Tech_'#],0),),ICM_complexity,0),)</f>
        <v>#N/A</v>
      </c>
      <c r="N62" s="96" t="e">
        <f>INDEX(IF(VALUE(N$1)&lt;=$B62,IF($D62="warranty",ICMw_ST,ICMo_ST),IF($D62="warranty",ICMw_LT,ICMo_LT)),MATCH(INDEX(TechList[Complexity],MATCH(ICM_w!$A62,TechList[Tech_'#],0),),ICM_complexity,0),)</f>
        <v>#N/A</v>
      </c>
      <c r="O62" s="96" t="e">
        <f>INDEX(IF(VALUE(O$1)&lt;=$B62,IF($D62="warranty",ICMw_ST,ICMo_ST),IF($D62="warranty",ICMw_LT,ICMo_LT)),MATCH(INDEX(TechList[Complexity],MATCH(ICM_w!$A62,TechList[Tech_'#],0),),ICM_complexity,0),)</f>
        <v>#N/A</v>
      </c>
      <c r="P62" s="96" t="e">
        <f>INDEX(IF(VALUE(P$1)&lt;=$B62,IF($D62="warranty",ICMw_ST,ICMo_ST),IF($D62="warranty",ICMw_LT,ICMo_LT)),MATCH(INDEX(TechList[Complexity],MATCH(ICM_w!$A62,TechList[Tech_'#],0),),ICM_complexity,0),)</f>
        <v>#N/A</v>
      </c>
      <c r="Q62" s="96" t="e">
        <f>INDEX(IF(VALUE(Q$1)&lt;=$B62,IF($D62="warranty",ICMw_ST,ICMo_ST),IF($D62="warranty",ICMw_LT,ICMo_LT)),MATCH(INDEX(TechList[Complexity],MATCH(ICM_w!$A62,TechList[Tech_'#],0),),ICM_complexity,0),)</f>
        <v>#N/A</v>
      </c>
      <c r="R62" s="96" t="e">
        <f>INDEX(IF(VALUE(R$1)&lt;=$B62,IF($D62="warranty",ICMw_ST,ICMo_ST),IF($D62="warranty",ICMw_LT,ICMo_LT)),MATCH(INDEX(TechList[Complexity],MATCH(ICM_w!$A62,TechList[Tech_'#],0),),ICM_complexity,0),)</f>
        <v>#N/A</v>
      </c>
      <c r="S62" s="107" t="e">
        <f>INDEX(IF(VALUE(S$1)&lt;=$B62,IF($D62="warranty",ICMw_ST,ICMo_ST),IF($D62="warranty",ICMw_LT,ICMo_LT)),MATCH(INDEX(TechList[Complexity],MATCH(ICM_w!$A62,TechList[Tech_'#],0),),ICM_complexity,0),)</f>
        <v>#N/A</v>
      </c>
      <c r="T62" s="107" t="e">
        <f>INDEX(IF(VALUE(T$1)&lt;=$B62,IF($D62="warranty",ICMw_ST,ICMo_ST),IF($D62="warranty",ICMw_LT,ICMo_LT)),MATCH(INDEX(TechList[Complexity],MATCH(ICM_w!$A62,TechList[Tech_'#],0),),ICM_complexity,0),)</f>
        <v>#N/A</v>
      </c>
      <c r="U62" s="107" t="e">
        <f>INDEX(IF(VALUE(U$1)&lt;=$B62,IF($D62="warranty",ICMw_ST,ICMo_ST),IF($D62="warranty",ICMw_LT,ICMo_LT)),MATCH(INDEX(TechList[Complexity],MATCH(ICM_w!$A62,TechList[Tech_'#],0),),ICM_complexity,0),)</f>
        <v>#N/A</v>
      </c>
      <c r="V62" s="107" t="e">
        <f>INDEX(IF(VALUE(V$1)&lt;=$B62,IF($D62="warranty",ICMw_ST,ICMo_ST),IF($D62="warranty",ICMw_LT,ICMo_LT)),MATCH(INDEX(TechList[Complexity],MATCH(ICM_w!$A62,TechList[Tech_'#],0),),ICM_complexity,0),)</f>
        <v>#N/A</v>
      </c>
      <c r="W62" s="107" t="e">
        <f>INDEX(IF(VALUE(W$1)&lt;=$B62,IF($D62="warranty",ICMw_ST,ICMo_ST),IF($D62="warranty",ICMw_LT,ICMo_LT)),MATCH(INDEX(TechList[Complexity],MATCH(ICM_w!$A62,TechList[Tech_'#],0),),ICM_complexity,0),)</f>
        <v>#N/A</v>
      </c>
    </row>
    <row r="63" spans="1:23" x14ac:dyDescent="0.25">
      <c r="A63" s="92">
        <f>TechList[[#This Row],[Tech_'#]]</f>
        <v>162</v>
      </c>
      <c r="B63" s="93">
        <f>INDEX(IF(WR_curve="2017-2025FRM",TechList[ST_Thru_Ph2],TechList[ST_Thru]),MATCH(ICM_w!$A63,TechList[Tech_'#],0),)</f>
        <v>2018</v>
      </c>
      <c r="C63" s="93" t="str">
        <f>INDEX(TechList[Complexity],MATCH(ICM_w!$A63,TechList[Tech_'#],0),)</f>
        <v>High1</v>
      </c>
      <c r="D63" s="93" t="s">
        <v>529</v>
      </c>
      <c r="E63" s="96">
        <f>INDEX(IF(VALUE(E$1)&lt;=$B63,IF($D63="warranty",ICMw_ST,ICMo_ST),IF($D63="warranty",ICMw_LT,ICMo_LT)),MATCH(INDEX(TechList[Complexity],MATCH(ICM_w!$A63,TechList[Tech_'#],0),),ICM_complexity,0),)</f>
        <v>6.4692982456140344E-2</v>
      </c>
      <c r="F63" s="96">
        <f>INDEX(IF(VALUE(F$1)&lt;=$B63,IF($D63="warranty",ICMw_ST,ICMo_ST),IF($D63="warranty",ICMw_LT,ICMo_LT)),MATCH(INDEX(TechList[Complexity],MATCH(ICM_w!$A63,TechList[Tech_'#],0),),ICM_complexity,0),)</f>
        <v>6.4692982456140344E-2</v>
      </c>
      <c r="G63" s="96">
        <f>INDEX(IF(VALUE(G$1)&lt;=$B63,IF($D63="warranty",ICMw_ST,ICMo_ST),IF($D63="warranty",ICMw_LT,ICMo_LT)),MATCH(INDEX(TechList[Complexity],MATCH(ICM_w!$A63,TechList[Tech_'#],0),),ICM_complexity,0),)</f>
        <v>6.4692982456140344E-2</v>
      </c>
      <c r="H63" s="96">
        <f>INDEX(IF(VALUE(H$1)&lt;=$B63,IF($D63="warranty",ICMw_ST,ICMo_ST),IF($D63="warranty",ICMw_LT,ICMo_LT)),MATCH(INDEX(TechList[Complexity],MATCH(ICM_w!$A63,TechList[Tech_'#],0),),ICM_complexity,0),)</f>
        <v>6.4692982456140344E-2</v>
      </c>
      <c r="I63" s="96">
        <f>INDEX(IF(VALUE(I$1)&lt;=$B63,IF($D63="warranty",ICMw_ST,ICMo_ST),IF($D63="warranty",ICMw_LT,ICMo_LT)),MATCH(INDEX(TechList[Complexity],MATCH(ICM_w!$A63,TechList[Tech_'#],0),),ICM_complexity,0),)</f>
        <v>6.4692982456140344E-2</v>
      </c>
      <c r="J63" s="96">
        <f>INDEX(IF(VALUE(J$1)&lt;=$B63,IF($D63="warranty",ICMw_ST,ICMo_ST),IF($D63="warranty",ICMw_LT,ICMo_LT)),MATCH(INDEX(TechList[Complexity],MATCH(ICM_w!$A63,TechList[Tech_'#],0),),ICM_complexity,0),)</f>
        <v>6.4692982456140344E-2</v>
      </c>
      <c r="K63" s="96">
        <f>INDEX(IF(VALUE(K$1)&lt;=$B63,IF($D63="warranty",ICMw_ST,ICMo_ST),IF($D63="warranty",ICMw_LT,ICMo_LT)),MATCH(INDEX(TechList[Complexity],MATCH(ICM_w!$A63,TechList[Tech_'#],0),),ICM_complexity,0),)</f>
        <v>6.4692982456140344E-2</v>
      </c>
      <c r="L63" s="96">
        <f>INDEX(IF(VALUE(L$1)&lt;=$B63,IF($D63="warranty",ICMw_ST,ICMo_ST),IF($D63="warranty",ICMw_LT,ICMo_LT)),MATCH(INDEX(TechList[Complexity],MATCH(ICM_w!$A63,TechList[Tech_'#],0),),ICM_complexity,0),)</f>
        <v>3.1798245614035082E-2</v>
      </c>
      <c r="M63" s="96">
        <f>INDEX(IF(VALUE(M$1)&lt;=$B63,IF($D63="warranty",ICMw_ST,ICMo_ST),IF($D63="warranty",ICMw_LT,ICMo_LT)),MATCH(INDEX(TechList[Complexity],MATCH(ICM_w!$A63,TechList[Tech_'#],0),),ICM_complexity,0),)</f>
        <v>3.1798245614035082E-2</v>
      </c>
      <c r="N63" s="96">
        <f>INDEX(IF(VALUE(N$1)&lt;=$B63,IF($D63="warranty",ICMw_ST,ICMo_ST),IF($D63="warranty",ICMw_LT,ICMo_LT)),MATCH(INDEX(TechList[Complexity],MATCH(ICM_w!$A63,TechList[Tech_'#],0),),ICM_complexity,0),)</f>
        <v>3.1798245614035082E-2</v>
      </c>
      <c r="O63" s="96">
        <f>INDEX(IF(VALUE(O$1)&lt;=$B63,IF($D63="warranty",ICMw_ST,ICMo_ST),IF($D63="warranty",ICMw_LT,ICMo_LT)),MATCH(INDEX(TechList[Complexity],MATCH(ICM_w!$A63,TechList[Tech_'#],0),),ICM_complexity,0),)</f>
        <v>3.1798245614035082E-2</v>
      </c>
      <c r="P63" s="96">
        <f>INDEX(IF(VALUE(P$1)&lt;=$B63,IF($D63="warranty",ICMw_ST,ICMo_ST),IF($D63="warranty",ICMw_LT,ICMo_LT)),MATCH(INDEX(TechList[Complexity],MATCH(ICM_w!$A63,TechList[Tech_'#],0),),ICM_complexity,0),)</f>
        <v>3.1798245614035082E-2</v>
      </c>
      <c r="Q63" s="96">
        <f>INDEX(IF(VALUE(Q$1)&lt;=$B63,IF($D63="warranty",ICMw_ST,ICMo_ST),IF($D63="warranty",ICMw_LT,ICMo_LT)),MATCH(INDEX(TechList[Complexity],MATCH(ICM_w!$A63,TechList[Tech_'#],0),),ICM_complexity,0),)</f>
        <v>3.1798245614035082E-2</v>
      </c>
      <c r="R63" s="96">
        <f>INDEX(IF(VALUE(R$1)&lt;=$B63,IF($D63="warranty",ICMw_ST,ICMo_ST),IF($D63="warranty",ICMw_LT,ICMo_LT)),MATCH(INDEX(TechList[Complexity],MATCH(ICM_w!$A63,TechList[Tech_'#],0),),ICM_complexity,0),)</f>
        <v>3.1798245614035082E-2</v>
      </c>
      <c r="S63" s="107">
        <f>INDEX(IF(VALUE(S$1)&lt;=$B63,IF($D63="warranty",ICMw_ST,ICMo_ST),IF($D63="warranty",ICMw_LT,ICMo_LT)),MATCH(INDEX(TechList[Complexity],MATCH(ICM_w!$A63,TechList[Tech_'#],0),),ICM_complexity,0),)</f>
        <v>3.1798245614035082E-2</v>
      </c>
      <c r="T63" s="107">
        <f>INDEX(IF(VALUE(T$1)&lt;=$B63,IF($D63="warranty",ICMw_ST,ICMo_ST),IF($D63="warranty",ICMw_LT,ICMo_LT)),MATCH(INDEX(TechList[Complexity],MATCH(ICM_w!$A63,TechList[Tech_'#],0),),ICM_complexity,0),)</f>
        <v>3.1798245614035082E-2</v>
      </c>
      <c r="U63" s="107">
        <f>INDEX(IF(VALUE(U$1)&lt;=$B63,IF($D63="warranty",ICMw_ST,ICMo_ST),IF($D63="warranty",ICMw_LT,ICMo_LT)),MATCH(INDEX(TechList[Complexity],MATCH(ICM_w!$A63,TechList[Tech_'#],0),),ICM_complexity,0),)</f>
        <v>3.1798245614035082E-2</v>
      </c>
      <c r="V63" s="107">
        <f>INDEX(IF(VALUE(V$1)&lt;=$B63,IF($D63="warranty",ICMw_ST,ICMo_ST),IF($D63="warranty",ICMw_LT,ICMo_LT)),MATCH(INDEX(TechList[Complexity],MATCH(ICM_w!$A63,TechList[Tech_'#],0),),ICM_complexity,0),)</f>
        <v>3.1798245614035082E-2</v>
      </c>
      <c r="W63" s="107">
        <f>INDEX(IF(VALUE(W$1)&lt;=$B63,IF($D63="warranty",ICMw_ST,ICMo_ST),IF($D63="warranty",ICMw_LT,ICMo_LT)),MATCH(INDEX(TechList[Complexity],MATCH(ICM_w!$A63,TechList[Tech_'#],0),),ICM_complexity,0),)</f>
        <v>3.1798245614035082E-2</v>
      </c>
    </row>
    <row r="64" spans="1:23" x14ac:dyDescent="0.25">
      <c r="A64" s="92">
        <f>TechList[[#This Row],[Tech_'#]]</f>
        <v>163</v>
      </c>
      <c r="B64" s="93">
        <f>INDEX(IF(WR_curve="2017-2025FRM",TechList[ST_Thru_Ph2],TechList[ST_Thru]),MATCH(ICM_w!$A64,TechList[Tech_'#],0),)</f>
        <v>2018</v>
      </c>
      <c r="C64" s="93" t="str">
        <f>INDEX(TechList[Complexity],MATCH(ICM_w!$A64,TechList[Tech_'#],0),)</f>
        <v>High1</v>
      </c>
      <c r="D64" s="93" t="s">
        <v>529</v>
      </c>
      <c r="E64" s="96">
        <f>INDEX(IF(VALUE(E$1)&lt;=$B64,IF($D64="warranty",ICMw_ST,ICMo_ST),IF($D64="warranty",ICMw_LT,ICMo_LT)),MATCH(INDEX(TechList[Complexity],MATCH(ICM_w!$A64,TechList[Tech_'#],0),),ICM_complexity,0),)</f>
        <v>6.4692982456140344E-2</v>
      </c>
      <c r="F64" s="96">
        <f>INDEX(IF(VALUE(F$1)&lt;=$B64,IF($D64="warranty",ICMw_ST,ICMo_ST),IF($D64="warranty",ICMw_LT,ICMo_LT)),MATCH(INDEX(TechList[Complexity],MATCH(ICM_w!$A64,TechList[Tech_'#],0),),ICM_complexity,0),)</f>
        <v>6.4692982456140344E-2</v>
      </c>
      <c r="G64" s="96">
        <f>INDEX(IF(VALUE(G$1)&lt;=$B64,IF($D64="warranty",ICMw_ST,ICMo_ST),IF($D64="warranty",ICMw_LT,ICMo_LT)),MATCH(INDEX(TechList[Complexity],MATCH(ICM_w!$A64,TechList[Tech_'#],0),),ICM_complexity,0),)</f>
        <v>6.4692982456140344E-2</v>
      </c>
      <c r="H64" s="96">
        <f>INDEX(IF(VALUE(H$1)&lt;=$B64,IF($D64="warranty",ICMw_ST,ICMo_ST),IF($D64="warranty",ICMw_LT,ICMo_LT)),MATCH(INDEX(TechList[Complexity],MATCH(ICM_w!$A64,TechList[Tech_'#],0),),ICM_complexity,0),)</f>
        <v>6.4692982456140344E-2</v>
      </c>
      <c r="I64" s="96">
        <f>INDEX(IF(VALUE(I$1)&lt;=$B64,IF($D64="warranty",ICMw_ST,ICMo_ST),IF($D64="warranty",ICMw_LT,ICMo_LT)),MATCH(INDEX(TechList[Complexity],MATCH(ICM_w!$A64,TechList[Tech_'#],0),),ICM_complexity,0),)</f>
        <v>6.4692982456140344E-2</v>
      </c>
      <c r="J64" s="96">
        <f>INDEX(IF(VALUE(J$1)&lt;=$B64,IF($D64="warranty",ICMw_ST,ICMo_ST),IF($D64="warranty",ICMw_LT,ICMo_LT)),MATCH(INDEX(TechList[Complexity],MATCH(ICM_w!$A64,TechList[Tech_'#],0),),ICM_complexity,0),)</f>
        <v>6.4692982456140344E-2</v>
      </c>
      <c r="K64" s="96">
        <f>INDEX(IF(VALUE(K$1)&lt;=$B64,IF($D64="warranty",ICMw_ST,ICMo_ST),IF($D64="warranty",ICMw_LT,ICMo_LT)),MATCH(INDEX(TechList[Complexity],MATCH(ICM_w!$A64,TechList[Tech_'#],0),),ICM_complexity,0),)</f>
        <v>6.4692982456140344E-2</v>
      </c>
      <c r="L64" s="96">
        <f>INDEX(IF(VALUE(L$1)&lt;=$B64,IF($D64="warranty",ICMw_ST,ICMo_ST),IF($D64="warranty",ICMw_LT,ICMo_LT)),MATCH(INDEX(TechList[Complexity],MATCH(ICM_w!$A64,TechList[Tech_'#],0),),ICM_complexity,0),)</f>
        <v>3.1798245614035082E-2</v>
      </c>
      <c r="M64" s="96">
        <f>INDEX(IF(VALUE(M$1)&lt;=$B64,IF($D64="warranty",ICMw_ST,ICMo_ST),IF($D64="warranty",ICMw_LT,ICMo_LT)),MATCH(INDEX(TechList[Complexity],MATCH(ICM_w!$A64,TechList[Tech_'#],0),),ICM_complexity,0),)</f>
        <v>3.1798245614035082E-2</v>
      </c>
      <c r="N64" s="96">
        <f>INDEX(IF(VALUE(N$1)&lt;=$B64,IF($D64="warranty",ICMw_ST,ICMo_ST),IF($D64="warranty",ICMw_LT,ICMo_LT)),MATCH(INDEX(TechList[Complexity],MATCH(ICM_w!$A64,TechList[Tech_'#],0),),ICM_complexity,0),)</f>
        <v>3.1798245614035082E-2</v>
      </c>
      <c r="O64" s="96">
        <f>INDEX(IF(VALUE(O$1)&lt;=$B64,IF($D64="warranty",ICMw_ST,ICMo_ST),IF($D64="warranty",ICMw_LT,ICMo_LT)),MATCH(INDEX(TechList[Complexity],MATCH(ICM_w!$A64,TechList[Tech_'#],0),),ICM_complexity,0),)</f>
        <v>3.1798245614035082E-2</v>
      </c>
      <c r="P64" s="96">
        <f>INDEX(IF(VALUE(P$1)&lt;=$B64,IF($D64="warranty",ICMw_ST,ICMo_ST),IF($D64="warranty",ICMw_LT,ICMo_LT)),MATCH(INDEX(TechList[Complexity],MATCH(ICM_w!$A64,TechList[Tech_'#],0),),ICM_complexity,0),)</f>
        <v>3.1798245614035082E-2</v>
      </c>
      <c r="Q64" s="96">
        <f>INDEX(IF(VALUE(Q$1)&lt;=$B64,IF($D64="warranty",ICMw_ST,ICMo_ST),IF($D64="warranty",ICMw_LT,ICMo_LT)),MATCH(INDEX(TechList[Complexity],MATCH(ICM_w!$A64,TechList[Tech_'#],0),),ICM_complexity,0),)</f>
        <v>3.1798245614035082E-2</v>
      </c>
      <c r="R64" s="96">
        <f>INDEX(IF(VALUE(R$1)&lt;=$B64,IF($D64="warranty",ICMw_ST,ICMo_ST),IF($D64="warranty",ICMw_LT,ICMo_LT)),MATCH(INDEX(TechList[Complexity],MATCH(ICM_w!$A64,TechList[Tech_'#],0),),ICM_complexity,0),)</f>
        <v>3.1798245614035082E-2</v>
      </c>
      <c r="S64" s="107">
        <f>INDEX(IF(VALUE(S$1)&lt;=$B64,IF($D64="warranty",ICMw_ST,ICMo_ST),IF($D64="warranty",ICMw_LT,ICMo_LT)),MATCH(INDEX(TechList[Complexity],MATCH(ICM_w!$A64,TechList[Tech_'#],0),),ICM_complexity,0),)</f>
        <v>3.1798245614035082E-2</v>
      </c>
      <c r="T64" s="107">
        <f>INDEX(IF(VALUE(T$1)&lt;=$B64,IF($D64="warranty",ICMw_ST,ICMo_ST),IF($D64="warranty",ICMw_LT,ICMo_LT)),MATCH(INDEX(TechList[Complexity],MATCH(ICM_w!$A64,TechList[Tech_'#],0),),ICM_complexity,0),)</f>
        <v>3.1798245614035082E-2</v>
      </c>
      <c r="U64" s="107">
        <f>INDEX(IF(VALUE(U$1)&lt;=$B64,IF($D64="warranty",ICMw_ST,ICMo_ST),IF($D64="warranty",ICMw_LT,ICMo_LT)),MATCH(INDEX(TechList[Complexity],MATCH(ICM_w!$A64,TechList[Tech_'#],0),),ICM_complexity,0),)</f>
        <v>3.1798245614035082E-2</v>
      </c>
      <c r="V64" s="107">
        <f>INDEX(IF(VALUE(V$1)&lt;=$B64,IF($D64="warranty",ICMw_ST,ICMo_ST),IF($D64="warranty",ICMw_LT,ICMo_LT)),MATCH(INDEX(TechList[Complexity],MATCH(ICM_w!$A64,TechList[Tech_'#],0),),ICM_complexity,0),)</f>
        <v>3.1798245614035082E-2</v>
      </c>
      <c r="W64" s="107">
        <f>INDEX(IF(VALUE(W$1)&lt;=$B64,IF($D64="warranty",ICMw_ST,ICMo_ST),IF($D64="warranty",ICMw_LT,ICMo_LT)),MATCH(INDEX(TechList[Complexity],MATCH(ICM_w!$A64,TechList[Tech_'#],0),),ICM_complexity,0),)</f>
        <v>3.1798245614035082E-2</v>
      </c>
    </row>
    <row r="65" spans="1:23" x14ac:dyDescent="0.25">
      <c r="A65" s="92">
        <f>TechList[[#This Row],[Tech_'#]]</f>
        <v>164</v>
      </c>
      <c r="B65" s="93">
        <f>INDEX(IF(WR_curve="2017-2025FRM",TechList[ST_Thru_Ph2],TechList[ST_Thru]),MATCH(ICM_w!$A65,TechList[Tech_'#],0),)</f>
        <v>2018</v>
      </c>
      <c r="C65" s="93" t="str">
        <f>INDEX(TechList[Complexity],MATCH(ICM_w!$A65,TechList[Tech_'#],0),)</f>
        <v>Low2</v>
      </c>
      <c r="D65" s="93" t="s">
        <v>529</v>
      </c>
      <c r="E65" s="96">
        <f>INDEX(IF(VALUE(E$1)&lt;=$B65,IF($D65="warranty",ICMw_ST,ICMo_ST),IF($D65="warranty",ICMw_LT,ICMo_LT)),MATCH(INDEX(TechList[Complexity],MATCH(ICM_w!$A65,TechList[Tech_'#],0),),ICM_complexity,0),)</f>
        <v>1.1612064878607426E-2</v>
      </c>
      <c r="F65" s="96">
        <f>INDEX(IF(VALUE(F$1)&lt;=$B65,IF($D65="warranty",ICMw_ST,ICMo_ST),IF($D65="warranty",ICMw_LT,ICMo_LT)),MATCH(INDEX(TechList[Complexity],MATCH(ICM_w!$A65,TechList[Tech_'#],0),),ICM_complexity,0),)</f>
        <v>1.1612064878607426E-2</v>
      </c>
      <c r="G65" s="96">
        <f>INDEX(IF(VALUE(G$1)&lt;=$B65,IF($D65="warranty",ICMw_ST,ICMo_ST),IF($D65="warranty",ICMw_LT,ICMo_LT)),MATCH(INDEX(TechList[Complexity],MATCH(ICM_w!$A65,TechList[Tech_'#],0),),ICM_complexity,0),)</f>
        <v>1.1612064878607426E-2</v>
      </c>
      <c r="H65" s="96">
        <f>INDEX(IF(VALUE(H$1)&lt;=$B65,IF($D65="warranty",ICMw_ST,ICMo_ST),IF($D65="warranty",ICMw_LT,ICMo_LT)),MATCH(INDEX(TechList[Complexity],MATCH(ICM_w!$A65,TechList[Tech_'#],0),),ICM_complexity,0),)</f>
        <v>1.1612064878607426E-2</v>
      </c>
      <c r="I65" s="96">
        <f>INDEX(IF(VALUE(I$1)&lt;=$B65,IF($D65="warranty",ICMw_ST,ICMo_ST),IF($D65="warranty",ICMw_LT,ICMo_LT)),MATCH(INDEX(TechList[Complexity],MATCH(ICM_w!$A65,TechList[Tech_'#],0),),ICM_complexity,0),)</f>
        <v>1.1612064878607426E-2</v>
      </c>
      <c r="J65" s="96">
        <f>INDEX(IF(VALUE(J$1)&lt;=$B65,IF($D65="warranty",ICMw_ST,ICMo_ST),IF($D65="warranty",ICMw_LT,ICMo_LT)),MATCH(INDEX(TechList[Complexity],MATCH(ICM_w!$A65,TechList[Tech_'#],0),),ICM_complexity,0),)</f>
        <v>1.1612064878607426E-2</v>
      </c>
      <c r="K65" s="96">
        <f>INDEX(IF(VALUE(K$1)&lt;=$B65,IF($D65="warranty",ICMw_ST,ICMo_ST),IF($D65="warranty",ICMw_LT,ICMo_LT)),MATCH(INDEX(TechList[Complexity],MATCH(ICM_w!$A65,TechList[Tech_'#],0),),ICM_complexity,0),)</f>
        <v>1.1612064878607426E-2</v>
      </c>
      <c r="L65" s="96">
        <f>INDEX(IF(VALUE(L$1)&lt;=$B65,IF($D65="warranty",ICMw_ST,ICMo_ST),IF($D65="warranty",ICMw_LT,ICMo_LT)),MATCH(INDEX(TechList[Complexity],MATCH(ICM_w!$A65,TechList[Tech_'#],0),),ICM_complexity,0),)</f>
        <v>5.4039526304876673E-3</v>
      </c>
      <c r="M65" s="96">
        <f>INDEX(IF(VALUE(M$1)&lt;=$B65,IF($D65="warranty",ICMw_ST,ICMo_ST),IF($D65="warranty",ICMw_LT,ICMo_LT)),MATCH(INDEX(TechList[Complexity],MATCH(ICM_w!$A65,TechList[Tech_'#],0),),ICM_complexity,0),)</f>
        <v>5.4039526304876673E-3</v>
      </c>
      <c r="N65" s="96">
        <f>INDEX(IF(VALUE(N$1)&lt;=$B65,IF($D65="warranty",ICMw_ST,ICMo_ST),IF($D65="warranty",ICMw_LT,ICMo_LT)),MATCH(INDEX(TechList[Complexity],MATCH(ICM_w!$A65,TechList[Tech_'#],0),),ICM_complexity,0),)</f>
        <v>5.4039526304876673E-3</v>
      </c>
      <c r="O65" s="96">
        <f>INDEX(IF(VALUE(O$1)&lt;=$B65,IF($D65="warranty",ICMw_ST,ICMo_ST),IF($D65="warranty",ICMw_LT,ICMo_LT)),MATCH(INDEX(TechList[Complexity],MATCH(ICM_w!$A65,TechList[Tech_'#],0),),ICM_complexity,0),)</f>
        <v>5.4039526304876673E-3</v>
      </c>
      <c r="P65" s="96">
        <f>INDEX(IF(VALUE(P$1)&lt;=$B65,IF($D65="warranty",ICMw_ST,ICMo_ST),IF($D65="warranty",ICMw_LT,ICMo_LT)),MATCH(INDEX(TechList[Complexity],MATCH(ICM_w!$A65,TechList[Tech_'#],0),),ICM_complexity,0),)</f>
        <v>5.4039526304876673E-3</v>
      </c>
      <c r="Q65" s="96">
        <f>INDEX(IF(VALUE(Q$1)&lt;=$B65,IF($D65="warranty",ICMw_ST,ICMo_ST),IF($D65="warranty",ICMw_LT,ICMo_LT)),MATCH(INDEX(TechList[Complexity],MATCH(ICM_w!$A65,TechList[Tech_'#],0),),ICM_complexity,0),)</f>
        <v>5.4039526304876673E-3</v>
      </c>
      <c r="R65" s="96">
        <f>INDEX(IF(VALUE(R$1)&lt;=$B65,IF($D65="warranty",ICMw_ST,ICMo_ST),IF($D65="warranty",ICMw_LT,ICMo_LT)),MATCH(INDEX(TechList[Complexity],MATCH(ICM_w!$A65,TechList[Tech_'#],0),),ICM_complexity,0),)</f>
        <v>5.4039526304876673E-3</v>
      </c>
      <c r="S65" s="107">
        <f>INDEX(IF(VALUE(S$1)&lt;=$B65,IF($D65="warranty",ICMw_ST,ICMo_ST),IF($D65="warranty",ICMw_LT,ICMo_LT)),MATCH(INDEX(TechList[Complexity],MATCH(ICM_w!$A65,TechList[Tech_'#],0),),ICM_complexity,0),)</f>
        <v>5.4039526304876673E-3</v>
      </c>
      <c r="T65" s="107">
        <f>INDEX(IF(VALUE(T$1)&lt;=$B65,IF($D65="warranty",ICMw_ST,ICMo_ST),IF($D65="warranty",ICMw_LT,ICMo_LT)),MATCH(INDEX(TechList[Complexity],MATCH(ICM_w!$A65,TechList[Tech_'#],0),),ICM_complexity,0),)</f>
        <v>5.4039526304876673E-3</v>
      </c>
      <c r="U65" s="107">
        <f>INDEX(IF(VALUE(U$1)&lt;=$B65,IF($D65="warranty",ICMw_ST,ICMo_ST),IF($D65="warranty",ICMw_LT,ICMo_LT)),MATCH(INDEX(TechList[Complexity],MATCH(ICM_w!$A65,TechList[Tech_'#],0),),ICM_complexity,0),)</f>
        <v>5.4039526304876673E-3</v>
      </c>
      <c r="V65" s="107">
        <f>INDEX(IF(VALUE(V$1)&lt;=$B65,IF($D65="warranty",ICMw_ST,ICMo_ST),IF($D65="warranty",ICMw_LT,ICMo_LT)),MATCH(INDEX(TechList[Complexity],MATCH(ICM_w!$A65,TechList[Tech_'#],0),),ICM_complexity,0),)</f>
        <v>5.4039526304876673E-3</v>
      </c>
      <c r="W65" s="107">
        <f>INDEX(IF(VALUE(W$1)&lt;=$B65,IF($D65="warranty",ICMw_ST,ICMo_ST),IF($D65="warranty",ICMw_LT,ICMo_LT)),MATCH(INDEX(TechList[Complexity],MATCH(ICM_w!$A65,TechList[Tech_'#],0),),ICM_complexity,0),)</f>
        <v>5.4039526304876673E-3</v>
      </c>
    </row>
    <row r="66" spans="1:23" x14ac:dyDescent="0.25">
      <c r="A66" s="92">
        <f>TechList[[#This Row],[Tech_'#]]</f>
        <v>165</v>
      </c>
      <c r="B66" s="93">
        <f>INDEX(IF(WR_curve="2017-2025FRM",TechList[ST_Thru_Ph2],TechList[ST_Thru]),MATCH(ICM_w!$A66,TechList[Tech_'#],0),)</f>
        <v>2018</v>
      </c>
      <c r="C66" s="93" t="str">
        <f>INDEX(TechList[Complexity],MATCH(ICM_w!$A66,TechList[Tech_'#],0),)</f>
        <v>Low2</v>
      </c>
      <c r="D66" s="93" t="s">
        <v>529</v>
      </c>
      <c r="E66" s="96">
        <f>INDEX(IF(VALUE(E$1)&lt;=$B66,IF($D66="warranty",ICMw_ST,ICMo_ST),IF($D66="warranty",ICMw_LT,ICMo_LT)),MATCH(INDEX(TechList[Complexity],MATCH(ICM_w!$A66,TechList[Tech_'#],0),),ICM_complexity,0),)</f>
        <v>1.1612064878607426E-2</v>
      </c>
      <c r="F66" s="96">
        <f>INDEX(IF(VALUE(F$1)&lt;=$B66,IF($D66="warranty",ICMw_ST,ICMo_ST),IF($D66="warranty",ICMw_LT,ICMo_LT)),MATCH(INDEX(TechList[Complexity],MATCH(ICM_w!$A66,TechList[Tech_'#],0),),ICM_complexity,0),)</f>
        <v>1.1612064878607426E-2</v>
      </c>
      <c r="G66" s="96">
        <f>INDEX(IF(VALUE(G$1)&lt;=$B66,IF($D66="warranty",ICMw_ST,ICMo_ST),IF($D66="warranty",ICMw_LT,ICMo_LT)),MATCH(INDEX(TechList[Complexity],MATCH(ICM_w!$A66,TechList[Tech_'#],0),),ICM_complexity,0),)</f>
        <v>1.1612064878607426E-2</v>
      </c>
      <c r="H66" s="96">
        <f>INDEX(IF(VALUE(H$1)&lt;=$B66,IF($D66="warranty",ICMw_ST,ICMo_ST),IF($D66="warranty",ICMw_LT,ICMo_LT)),MATCH(INDEX(TechList[Complexity],MATCH(ICM_w!$A66,TechList[Tech_'#],0),),ICM_complexity,0),)</f>
        <v>1.1612064878607426E-2</v>
      </c>
      <c r="I66" s="96">
        <f>INDEX(IF(VALUE(I$1)&lt;=$B66,IF($D66="warranty",ICMw_ST,ICMo_ST),IF($D66="warranty",ICMw_LT,ICMo_LT)),MATCH(INDEX(TechList[Complexity],MATCH(ICM_w!$A66,TechList[Tech_'#],0),),ICM_complexity,0),)</f>
        <v>1.1612064878607426E-2</v>
      </c>
      <c r="J66" s="96">
        <f>INDEX(IF(VALUE(J$1)&lt;=$B66,IF($D66="warranty",ICMw_ST,ICMo_ST),IF($D66="warranty",ICMw_LT,ICMo_LT)),MATCH(INDEX(TechList[Complexity],MATCH(ICM_w!$A66,TechList[Tech_'#],0),),ICM_complexity,0),)</f>
        <v>1.1612064878607426E-2</v>
      </c>
      <c r="K66" s="96">
        <f>INDEX(IF(VALUE(K$1)&lt;=$B66,IF($D66="warranty",ICMw_ST,ICMo_ST),IF($D66="warranty",ICMw_LT,ICMo_LT)),MATCH(INDEX(TechList[Complexity],MATCH(ICM_w!$A66,TechList[Tech_'#],0),),ICM_complexity,0),)</f>
        <v>1.1612064878607426E-2</v>
      </c>
      <c r="L66" s="96">
        <f>INDEX(IF(VALUE(L$1)&lt;=$B66,IF($D66="warranty",ICMw_ST,ICMo_ST),IF($D66="warranty",ICMw_LT,ICMo_LT)),MATCH(INDEX(TechList[Complexity],MATCH(ICM_w!$A66,TechList[Tech_'#],0),),ICM_complexity,0),)</f>
        <v>5.4039526304876673E-3</v>
      </c>
      <c r="M66" s="96">
        <f>INDEX(IF(VALUE(M$1)&lt;=$B66,IF($D66="warranty",ICMw_ST,ICMo_ST),IF($D66="warranty",ICMw_LT,ICMo_LT)),MATCH(INDEX(TechList[Complexity],MATCH(ICM_w!$A66,TechList[Tech_'#],0),),ICM_complexity,0),)</f>
        <v>5.4039526304876673E-3</v>
      </c>
      <c r="N66" s="96">
        <f>INDEX(IF(VALUE(N$1)&lt;=$B66,IF($D66="warranty",ICMw_ST,ICMo_ST),IF($D66="warranty",ICMw_LT,ICMo_LT)),MATCH(INDEX(TechList[Complexity],MATCH(ICM_w!$A66,TechList[Tech_'#],0),),ICM_complexity,0),)</f>
        <v>5.4039526304876673E-3</v>
      </c>
      <c r="O66" s="96">
        <f>INDEX(IF(VALUE(O$1)&lt;=$B66,IF($D66="warranty",ICMw_ST,ICMo_ST),IF($D66="warranty",ICMw_LT,ICMo_LT)),MATCH(INDEX(TechList[Complexity],MATCH(ICM_w!$A66,TechList[Tech_'#],0),),ICM_complexity,0),)</f>
        <v>5.4039526304876673E-3</v>
      </c>
      <c r="P66" s="96">
        <f>INDEX(IF(VALUE(P$1)&lt;=$B66,IF($D66="warranty",ICMw_ST,ICMo_ST),IF($D66="warranty",ICMw_LT,ICMo_LT)),MATCH(INDEX(TechList[Complexity],MATCH(ICM_w!$A66,TechList[Tech_'#],0),),ICM_complexity,0),)</f>
        <v>5.4039526304876673E-3</v>
      </c>
      <c r="Q66" s="96">
        <f>INDEX(IF(VALUE(Q$1)&lt;=$B66,IF($D66="warranty",ICMw_ST,ICMo_ST),IF($D66="warranty",ICMw_LT,ICMo_LT)),MATCH(INDEX(TechList[Complexity],MATCH(ICM_w!$A66,TechList[Tech_'#],0),),ICM_complexity,0),)</f>
        <v>5.4039526304876673E-3</v>
      </c>
      <c r="R66" s="96">
        <f>INDEX(IF(VALUE(R$1)&lt;=$B66,IF($D66="warranty",ICMw_ST,ICMo_ST),IF($D66="warranty",ICMw_LT,ICMo_LT)),MATCH(INDEX(TechList[Complexity],MATCH(ICM_w!$A66,TechList[Tech_'#],0),),ICM_complexity,0),)</f>
        <v>5.4039526304876673E-3</v>
      </c>
      <c r="S66" s="107">
        <f>INDEX(IF(VALUE(S$1)&lt;=$B66,IF($D66="warranty",ICMw_ST,ICMo_ST),IF($D66="warranty",ICMw_LT,ICMo_LT)),MATCH(INDEX(TechList[Complexity],MATCH(ICM_w!$A66,TechList[Tech_'#],0),),ICM_complexity,0),)</f>
        <v>5.4039526304876673E-3</v>
      </c>
      <c r="T66" s="107">
        <f>INDEX(IF(VALUE(T$1)&lt;=$B66,IF($D66="warranty",ICMw_ST,ICMo_ST),IF($D66="warranty",ICMw_LT,ICMo_LT)),MATCH(INDEX(TechList[Complexity],MATCH(ICM_w!$A66,TechList[Tech_'#],0),),ICM_complexity,0),)</f>
        <v>5.4039526304876673E-3</v>
      </c>
      <c r="U66" s="107">
        <f>INDEX(IF(VALUE(U$1)&lt;=$B66,IF($D66="warranty",ICMw_ST,ICMo_ST),IF($D66="warranty",ICMw_LT,ICMo_LT)),MATCH(INDEX(TechList[Complexity],MATCH(ICM_w!$A66,TechList[Tech_'#],0),),ICM_complexity,0),)</f>
        <v>5.4039526304876673E-3</v>
      </c>
      <c r="V66" s="107">
        <f>INDEX(IF(VALUE(V$1)&lt;=$B66,IF($D66="warranty",ICMw_ST,ICMo_ST),IF($D66="warranty",ICMw_LT,ICMo_LT)),MATCH(INDEX(TechList[Complexity],MATCH(ICM_w!$A66,TechList[Tech_'#],0),),ICM_complexity,0),)</f>
        <v>5.4039526304876673E-3</v>
      </c>
      <c r="W66" s="107">
        <f>INDEX(IF(VALUE(W$1)&lt;=$B66,IF($D66="warranty",ICMw_ST,ICMo_ST),IF($D66="warranty",ICMw_LT,ICMo_LT)),MATCH(INDEX(TechList[Complexity],MATCH(ICM_w!$A66,TechList[Tech_'#],0),),ICM_complexity,0),)</f>
        <v>5.4039526304876673E-3</v>
      </c>
    </row>
    <row r="67" spans="1:23" x14ac:dyDescent="0.25">
      <c r="A67" s="92">
        <f>TechList[[#This Row],[Tech_'#]]</f>
        <v>166</v>
      </c>
      <c r="B67" s="93">
        <f>INDEX(IF(WR_curve="2017-2025FRM",TechList[ST_Thru_Ph2],TechList[ST_Thru]),MATCH(ICM_w!$A67,TechList[Tech_'#],0),)</f>
        <v>2018</v>
      </c>
      <c r="C67" s="93" t="str">
        <f>INDEX(TechList[Complexity],MATCH(ICM_w!$A67,TechList[Tech_'#],0),)</f>
        <v>Med2</v>
      </c>
      <c r="D67" s="93" t="s">
        <v>529</v>
      </c>
      <c r="E67" s="96">
        <f>INDEX(IF(VALUE(E$1)&lt;=$B67,IF($D67="warranty",ICMw_ST,ICMo_ST),IF($D67="warranty",ICMw_LT,ICMo_LT)),MATCH(INDEX(TechList[Complexity],MATCH(ICM_w!$A67,TechList[Tech_'#],0),),ICM_complexity,0),)</f>
        <v>4.4582609201523245E-2</v>
      </c>
      <c r="F67" s="96">
        <f>INDEX(IF(VALUE(F$1)&lt;=$B67,IF($D67="warranty",ICMw_ST,ICMo_ST),IF($D67="warranty",ICMw_LT,ICMo_LT)),MATCH(INDEX(TechList[Complexity],MATCH(ICM_w!$A67,TechList[Tech_'#],0),),ICM_complexity,0),)</f>
        <v>4.4582609201523245E-2</v>
      </c>
      <c r="G67" s="96">
        <f>INDEX(IF(VALUE(G$1)&lt;=$B67,IF($D67="warranty",ICMw_ST,ICMo_ST),IF($D67="warranty",ICMw_LT,ICMo_LT)),MATCH(INDEX(TechList[Complexity],MATCH(ICM_w!$A67,TechList[Tech_'#],0),),ICM_complexity,0),)</f>
        <v>4.4582609201523245E-2</v>
      </c>
      <c r="H67" s="96">
        <f>INDEX(IF(VALUE(H$1)&lt;=$B67,IF($D67="warranty",ICMw_ST,ICMo_ST),IF($D67="warranty",ICMw_LT,ICMo_LT)),MATCH(INDEX(TechList[Complexity],MATCH(ICM_w!$A67,TechList[Tech_'#],0),),ICM_complexity,0),)</f>
        <v>4.4582609201523245E-2</v>
      </c>
      <c r="I67" s="96">
        <f>INDEX(IF(VALUE(I$1)&lt;=$B67,IF($D67="warranty",ICMw_ST,ICMo_ST),IF($D67="warranty",ICMw_LT,ICMo_LT)),MATCH(INDEX(TechList[Complexity],MATCH(ICM_w!$A67,TechList[Tech_'#],0),),ICM_complexity,0),)</f>
        <v>4.4582609201523245E-2</v>
      </c>
      <c r="J67" s="96">
        <f>INDEX(IF(VALUE(J$1)&lt;=$B67,IF($D67="warranty",ICMw_ST,ICMo_ST),IF($D67="warranty",ICMw_LT,ICMo_LT)),MATCH(INDEX(TechList[Complexity],MATCH(ICM_w!$A67,TechList[Tech_'#],0),),ICM_complexity,0),)</f>
        <v>4.4582609201523245E-2</v>
      </c>
      <c r="K67" s="96">
        <f>INDEX(IF(VALUE(K$1)&lt;=$B67,IF($D67="warranty",ICMw_ST,ICMo_ST),IF($D67="warranty",ICMw_LT,ICMo_LT)),MATCH(INDEX(TechList[Complexity],MATCH(ICM_w!$A67,TechList[Tech_'#],0),),ICM_complexity,0),)</f>
        <v>4.4582609201523245E-2</v>
      </c>
      <c r="L67" s="96">
        <f>INDEX(IF(VALUE(L$1)&lt;=$B67,IF($D67="warranty",ICMw_ST,ICMo_ST),IF($D67="warranty",ICMw_LT,ICMo_LT)),MATCH(INDEX(TechList[Complexity],MATCH(ICM_w!$A67,TechList[Tech_'#],0),),ICM_complexity,0),)</f>
        <v>3.1008394855893514E-2</v>
      </c>
      <c r="M67" s="96">
        <f>INDEX(IF(VALUE(M$1)&lt;=$B67,IF($D67="warranty",ICMw_ST,ICMo_ST),IF($D67="warranty",ICMw_LT,ICMo_LT)),MATCH(INDEX(TechList[Complexity],MATCH(ICM_w!$A67,TechList[Tech_'#],0),),ICM_complexity,0),)</f>
        <v>3.1008394855893514E-2</v>
      </c>
      <c r="N67" s="96">
        <f>INDEX(IF(VALUE(N$1)&lt;=$B67,IF($D67="warranty",ICMw_ST,ICMo_ST),IF($D67="warranty",ICMw_LT,ICMo_LT)),MATCH(INDEX(TechList[Complexity],MATCH(ICM_w!$A67,TechList[Tech_'#],0),),ICM_complexity,0),)</f>
        <v>3.1008394855893514E-2</v>
      </c>
      <c r="O67" s="96">
        <f>INDEX(IF(VALUE(O$1)&lt;=$B67,IF($D67="warranty",ICMw_ST,ICMo_ST),IF($D67="warranty",ICMw_LT,ICMo_LT)),MATCH(INDEX(TechList[Complexity],MATCH(ICM_w!$A67,TechList[Tech_'#],0),),ICM_complexity,0),)</f>
        <v>3.1008394855893514E-2</v>
      </c>
      <c r="P67" s="96">
        <f>INDEX(IF(VALUE(P$1)&lt;=$B67,IF($D67="warranty",ICMw_ST,ICMo_ST),IF($D67="warranty",ICMw_LT,ICMo_LT)),MATCH(INDEX(TechList[Complexity],MATCH(ICM_w!$A67,TechList[Tech_'#],0),),ICM_complexity,0),)</f>
        <v>3.1008394855893514E-2</v>
      </c>
      <c r="Q67" s="96">
        <f>INDEX(IF(VALUE(Q$1)&lt;=$B67,IF($D67="warranty",ICMw_ST,ICMo_ST),IF($D67="warranty",ICMw_LT,ICMo_LT)),MATCH(INDEX(TechList[Complexity],MATCH(ICM_w!$A67,TechList[Tech_'#],0),),ICM_complexity,0),)</f>
        <v>3.1008394855893514E-2</v>
      </c>
      <c r="R67" s="96">
        <f>INDEX(IF(VALUE(R$1)&lt;=$B67,IF($D67="warranty",ICMw_ST,ICMo_ST),IF($D67="warranty",ICMw_LT,ICMo_LT)),MATCH(INDEX(TechList[Complexity],MATCH(ICM_w!$A67,TechList[Tech_'#],0),),ICM_complexity,0),)</f>
        <v>3.1008394855893514E-2</v>
      </c>
      <c r="S67" s="107">
        <f>INDEX(IF(VALUE(S$1)&lt;=$B67,IF($D67="warranty",ICMw_ST,ICMo_ST),IF($D67="warranty",ICMw_LT,ICMo_LT)),MATCH(INDEX(TechList[Complexity],MATCH(ICM_w!$A67,TechList[Tech_'#],0),),ICM_complexity,0),)</f>
        <v>3.1008394855893514E-2</v>
      </c>
      <c r="T67" s="107">
        <f>INDEX(IF(VALUE(T$1)&lt;=$B67,IF($D67="warranty",ICMw_ST,ICMo_ST),IF($D67="warranty",ICMw_LT,ICMo_LT)),MATCH(INDEX(TechList[Complexity],MATCH(ICM_w!$A67,TechList[Tech_'#],0),),ICM_complexity,0),)</f>
        <v>3.1008394855893514E-2</v>
      </c>
      <c r="U67" s="107">
        <f>INDEX(IF(VALUE(U$1)&lt;=$B67,IF($D67="warranty",ICMw_ST,ICMo_ST),IF($D67="warranty",ICMw_LT,ICMo_LT)),MATCH(INDEX(TechList[Complexity],MATCH(ICM_w!$A67,TechList[Tech_'#],0),),ICM_complexity,0),)</f>
        <v>3.1008394855893514E-2</v>
      </c>
      <c r="V67" s="107">
        <f>INDEX(IF(VALUE(V$1)&lt;=$B67,IF($D67="warranty",ICMw_ST,ICMo_ST),IF($D67="warranty",ICMw_LT,ICMo_LT)),MATCH(INDEX(TechList[Complexity],MATCH(ICM_w!$A67,TechList[Tech_'#],0),),ICM_complexity,0),)</f>
        <v>3.1008394855893514E-2</v>
      </c>
      <c r="W67" s="107">
        <f>INDEX(IF(VALUE(W$1)&lt;=$B67,IF($D67="warranty",ICMw_ST,ICMo_ST),IF($D67="warranty",ICMw_LT,ICMo_LT)),MATCH(INDEX(TechList[Complexity],MATCH(ICM_w!$A67,TechList[Tech_'#],0),),ICM_complexity,0),)</f>
        <v>3.1008394855893514E-2</v>
      </c>
    </row>
    <row r="68" spans="1:23" x14ac:dyDescent="0.25">
      <c r="A68" s="92">
        <f>TechList[[#This Row],[Tech_'#]]</f>
        <v>167</v>
      </c>
      <c r="B68" s="93">
        <f>INDEX(IF(WR_curve="2017-2025FRM",TechList[ST_Thru_Ph2],TechList[ST_Thru]),MATCH(ICM_w!$A68,TechList[Tech_'#],0),)</f>
        <v>2018</v>
      </c>
      <c r="C68" s="93" t="str">
        <f>INDEX(TechList[Complexity],MATCH(ICM_w!$A68,TechList[Tech_'#],0),)</f>
        <v>Med2</v>
      </c>
      <c r="D68" s="93" t="s">
        <v>529</v>
      </c>
      <c r="E68" s="96">
        <f>INDEX(IF(VALUE(E$1)&lt;=$B68,IF($D68="warranty",ICMw_ST,ICMo_ST),IF($D68="warranty",ICMw_LT,ICMo_LT)),MATCH(INDEX(TechList[Complexity],MATCH(ICM_w!$A68,TechList[Tech_'#],0),),ICM_complexity,0),)</f>
        <v>4.4582609201523245E-2</v>
      </c>
      <c r="F68" s="96">
        <f>INDEX(IF(VALUE(F$1)&lt;=$B68,IF($D68="warranty",ICMw_ST,ICMo_ST),IF($D68="warranty",ICMw_LT,ICMo_LT)),MATCH(INDEX(TechList[Complexity],MATCH(ICM_w!$A68,TechList[Tech_'#],0),),ICM_complexity,0),)</f>
        <v>4.4582609201523245E-2</v>
      </c>
      <c r="G68" s="96">
        <f>INDEX(IF(VALUE(G$1)&lt;=$B68,IF($D68="warranty",ICMw_ST,ICMo_ST),IF($D68="warranty",ICMw_LT,ICMo_LT)),MATCH(INDEX(TechList[Complexity],MATCH(ICM_w!$A68,TechList[Tech_'#],0),),ICM_complexity,0),)</f>
        <v>4.4582609201523245E-2</v>
      </c>
      <c r="H68" s="96">
        <f>INDEX(IF(VALUE(H$1)&lt;=$B68,IF($D68="warranty",ICMw_ST,ICMo_ST),IF($D68="warranty",ICMw_LT,ICMo_LT)),MATCH(INDEX(TechList[Complexity],MATCH(ICM_w!$A68,TechList[Tech_'#],0),),ICM_complexity,0),)</f>
        <v>4.4582609201523245E-2</v>
      </c>
      <c r="I68" s="96">
        <f>INDEX(IF(VALUE(I$1)&lt;=$B68,IF($D68="warranty",ICMw_ST,ICMo_ST),IF($D68="warranty",ICMw_LT,ICMo_LT)),MATCH(INDEX(TechList[Complexity],MATCH(ICM_w!$A68,TechList[Tech_'#],0),),ICM_complexity,0),)</f>
        <v>4.4582609201523245E-2</v>
      </c>
      <c r="J68" s="96">
        <f>INDEX(IF(VALUE(J$1)&lt;=$B68,IF($D68="warranty",ICMw_ST,ICMo_ST),IF($D68="warranty",ICMw_LT,ICMo_LT)),MATCH(INDEX(TechList[Complexity],MATCH(ICM_w!$A68,TechList[Tech_'#],0),),ICM_complexity,0),)</f>
        <v>4.4582609201523245E-2</v>
      </c>
      <c r="K68" s="96">
        <f>INDEX(IF(VALUE(K$1)&lt;=$B68,IF($D68="warranty",ICMw_ST,ICMo_ST),IF($D68="warranty",ICMw_LT,ICMo_LT)),MATCH(INDEX(TechList[Complexity],MATCH(ICM_w!$A68,TechList[Tech_'#],0),),ICM_complexity,0),)</f>
        <v>4.4582609201523245E-2</v>
      </c>
      <c r="L68" s="96">
        <f>INDEX(IF(VALUE(L$1)&lt;=$B68,IF($D68="warranty",ICMw_ST,ICMo_ST),IF($D68="warranty",ICMw_LT,ICMo_LT)),MATCH(INDEX(TechList[Complexity],MATCH(ICM_w!$A68,TechList[Tech_'#],0),),ICM_complexity,0),)</f>
        <v>3.1008394855893514E-2</v>
      </c>
      <c r="M68" s="96">
        <f>INDEX(IF(VALUE(M$1)&lt;=$B68,IF($D68="warranty",ICMw_ST,ICMo_ST),IF($D68="warranty",ICMw_LT,ICMo_LT)),MATCH(INDEX(TechList[Complexity],MATCH(ICM_w!$A68,TechList[Tech_'#],0),),ICM_complexity,0),)</f>
        <v>3.1008394855893514E-2</v>
      </c>
      <c r="N68" s="96">
        <f>INDEX(IF(VALUE(N$1)&lt;=$B68,IF($D68="warranty",ICMw_ST,ICMo_ST),IF($D68="warranty",ICMw_LT,ICMo_LT)),MATCH(INDEX(TechList[Complexity],MATCH(ICM_w!$A68,TechList[Tech_'#],0),),ICM_complexity,0),)</f>
        <v>3.1008394855893514E-2</v>
      </c>
      <c r="O68" s="96">
        <f>INDEX(IF(VALUE(O$1)&lt;=$B68,IF($D68="warranty",ICMw_ST,ICMo_ST),IF($D68="warranty",ICMw_LT,ICMo_LT)),MATCH(INDEX(TechList[Complexity],MATCH(ICM_w!$A68,TechList[Tech_'#],0),),ICM_complexity,0),)</f>
        <v>3.1008394855893514E-2</v>
      </c>
      <c r="P68" s="96">
        <f>INDEX(IF(VALUE(P$1)&lt;=$B68,IF($D68="warranty",ICMw_ST,ICMo_ST),IF($D68="warranty",ICMw_LT,ICMo_LT)),MATCH(INDEX(TechList[Complexity],MATCH(ICM_w!$A68,TechList[Tech_'#],0),),ICM_complexity,0),)</f>
        <v>3.1008394855893514E-2</v>
      </c>
      <c r="Q68" s="96">
        <f>INDEX(IF(VALUE(Q$1)&lt;=$B68,IF($D68="warranty",ICMw_ST,ICMo_ST),IF($D68="warranty",ICMw_LT,ICMo_LT)),MATCH(INDEX(TechList[Complexity],MATCH(ICM_w!$A68,TechList[Tech_'#],0),),ICM_complexity,0),)</f>
        <v>3.1008394855893514E-2</v>
      </c>
      <c r="R68" s="96">
        <f>INDEX(IF(VALUE(R$1)&lt;=$B68,IF($D68="warranty",ICMw_ST,ICMo_ST),IF($D68="warranty",ICMw_LT,ICMo_LT)),MATCH(INDEX(TechList[Complexity],MATCH(ICM_w!$A68,TechList[Tech_'#],0),),ICM_complexity,0),)</f>
        <v>3.1008394855893514E-2</v>
      </c>
      <c r="S68" s="107">
        <f>INDEX(IF(VALUE(S$1)&lt;=$B68,IF($D68="warranty",ICMw_ST,ICMo_ST),IF($D68="warranty",ICMw_LT,ICMo_LT)),MATCH(INDEX(TechList[Complexity],MATCH(ICM_w!$A68,TechList[Tech_'#],0),),ICM_complexity,0),)</f>
        <v>3.1008394855893514E-2</v>
      </c>
      <c r="T68" s="107">
        <f>INDEX(IF(VALUE(T$1)&lt;=$B68,IF($D68="warranty",ICMw_ST,ICMo_ST),IF($D68="warranty",ICMw_LT,ICMo_LT)),MATCH(INDEX(TechList[Complexity],MATCH(ICM_w!$A68,TechList[Tech_'#],0),),ICM_complexity,0),)</f>
        <v>3.1008394855893514E-2</v>
      </c>
      <c r="U68" s="107">
        <f>INDEX(IF(VALUE(U$1)&lt;=$B68,IF($D68="warranty",ICMw_ST,ICMo_ST),IF($D68="warranty",ICMw_LT,ICMo_LT)),MATCH(INDEX(TechList[Complexity],MATCH(ICM_w!$A68,TechList[Tech_'#],0),),ICM_complexity,0),)</f>
        <v>3.1008394855893514E-2</v>
      </c>
      <c r="V68" s="107">
        <f>INDEX(IF(VALUE(V$1)&lt;=$B68,IF($D68="warranty",ICMw_ST,ICMo_ST),IF($D68="warranty",ICMw_LT,ICMo_LT)),MATCH(INDEX(TechList[Complexity],MATCH(ICM_w!$A68,TechList[Tech_'#],0),),ICM_complexity,0),)</f>
        <v>3.1008394855893514E-2</v>
      </c>
      <c r="W68" s="107">
        <f>INDEX(IF(VALUE(W$1)&lt;=$B68,IF($D68="warranty",ICMw_ST,ICMo_ST),IF($D68="warranty",ICMw_LT,ICMo_LT)),MATCH(INDEX(TechList[Complexity],MATCH(ICM_w!$A68,TechList[Tech_'#],0),),ICM_complexity,0),)</f>
        <v>3.1008394855893514E-2</v>
      </c>
    </row>
    <row r="69" spans="1:23" x14ac:dyDescent="0.25">
      <c r="A69" s="92">
        <f>TechList[[#This Row],[Tech_'#]]</f>
        <v>168</v>
      </c>
      <c r="B69" s="93">
        <f>INDEX(IF(WR_curve="2017-2025FRM",TechList[ST_Thru_Ph2],TechList[ST_Thru]),MATCH(ICM_w!$A69,TechList[Tech_'#],0),)</f>
        <v>2018</v>
      </c>
      <c r="C69" s="93" t="str">
        <f>INDEX(TechList[Complexity],MATCH(ICM_w!$A69,TechList[Tech_'#],0),)</f>
        <v>Low2</v>
      </c>
      <c r="D69" s="93" t="s">
        <v>529</v>
      </c>
      <c r="E69" s="96">
        <f>INDEX(IF(VALUE(E$1)&lt;=$B69,IF($D69="warranty",ICMw_ST,ICMo_ST),IF($D69="warranty",ICMw_LT,ICMo_LT)),MATCH(INDEX(TechList[Complexity],MATCH(ICM_w!$A69,TechList[Tech_'#],0),),ICM_complexity,0),)</f>
        <v>1.1612064878607426E-2</v>
      </c>
      <c r="F69" s="96">
        <f>INDEX(IF(VALUE(F$1)&lt;=$B69,IF($D69="warranty",ICMw_ST,ICMo_ST),IF($D69="warranty",ICMw_LT,ICMo_LT)),MATCH(INDEX(TechList[Complexity],MATCH(ICM_w!$A69,TechList[Tech_'#],0),),ICM_complexity,0),)</f>
        <v>1.1612064878607426E-2</v>
      </c>
      <c r="G69" s="96">
        <f>INDEX(IF(VALUE(G$1)&lt;=$B69,IF($D69="warranty",ICMw_ST,ICMo_ST),IF($D69="warranty",ICMw_LT,ICMo_LT)),MATCH(INDEX(TechList[Complexity],MATCH(ICM_w!$A69,TechList[Tech_'#],0),),ICM_complexity,0),)</f>
        <v>1.1612064878607426E-2</v>
      </c>
      <c r="H69" s="96">
        <f>INDEX(IF(VALUE(H$1)&lt;=$B69,IF($D69="warranty",ICMw_ST,ICMo_ST),IF($D69="warranty",ICMw_LT,ICMo_LT)),MATCH(INDEX(TechList[Complexity],MATCH(ICM_w!$A69,TechList[Tech_'#],0),),ICM_complexity,0),)</f>
        <v>1.1612064878607426E-2</v>
      </c>
      <c r="I69" s="96">
        <f>INDEX(IF(VALUE(I$1)&lt;=$B69,IF($D69="warranty",ICMw_ST,ICMo_ST),IF($D69="warranty",ICMw_LT,ICMo_LT)),MATCH(INDEX(TechList[Complexity],MATCH(ICM_w!$A69,TechList[Tech_'#],0),),ICM_complexity,0),)</f>
        <v>1.1612064878607426E-2</v>
      </c>
      <c r="J69" s="96">
        <f>INDEX(IF(VALUE(J$1)&lt;=$B69,IF($D69="warranty",ICMw_ST,ICMo_ST),IF($D69="warranty",ICMw_LT,ICMo_LT)),MATCH(INDEX(TechList[Complexity],MATCH(ICM_w!$A69,TechList[Tech_'#],0),),ICM_complexity,0),)</f>
        <v>1.1612064878607426E-2</v>
      </c>
      <c r="K69" s="96">
        <f>INDEX(IF(VALUE(K$1)&lt;=$B69,IF($D69="warranty",ICMw_ST,ICMo_ST),IF($D69="warranty",ICMw_LT,ICMo_LT)),MATCH(INDEX(TechList[Complexity],MATCH(ICM_w!$A69,TechList[Tech_'#],0),),ICM_complexity,0),)</f>
        <v>1.1612064878607426E-2</v>
      </c>
      <c r="L69" s="96">
        <f>INDEX(IF(VALUE(L$1)&lt;=$B69,IF($D69="warranty",ICMw_ST,ICMo_ST),IF($D69="warranty",ICMw_LT,ICMo_LT)),MATCH(INDEX(TechList[Complexity],MATCH(ICM_w!$A69,TechList[Tech_'#],0),),ICM_complexity,0),)</f>
        <v>5.4039526304876673E-3</v>
      </c>
      <c r="M69" s="96">
        <f>INDEX(IF(VALUE(M$1)&lt;=$B69,IF($D69="warranty",ICMw_ST,ICMo_ST),IF($D69="warranty",ICMw_LT,ICMo_LT)),MATCH(INDEX(TechList[Complexity],MATCH(ICM_w!$A69,TechList[Tech_'#],0),),ICM_complexity,0),)</f>
        <v>5.4039526304876673E-3</v>
      </c>
      <c r="N69" s="96">
        <f>INDEX(IF(VALUE(N$1)&lt;=$B69,IF($D69="warranty",ICMw_ST,ICMo_ST),IF($D69="warranty",ICMw_LT,ICMo_LT)),MATCH(INDEX(TechList[Complexity],MATCH(ICM_w!$A69,TechList[Tech_'#],0),),ICM_complexity,0),)</f>
        <v>5.4039526304876673E-3</v>
      </c>
      <c r="O69" s="96">
        <f>INDEX(IF(VALUE(O$1)&lt;=$B69,IF($D69="warranty",ICMw_ST,ICMo_ST),IF($D69="warranty",ICMw_LT,ICMo_LT)),MATCH(INDEX(TechList[Complexity],MATCH(ICM_w!$A69,TechList[Tech_'#],0),),ICM_complexity,0),)</f>
        <v>5.4039526304876673E-3</v>
      </c>
      <c r="P69" s="96">
        <f>INDEX(IF(VALUE(P$1)&lt;=$B69,IF($D69="warranty",ICMw_ST,ICMo_ST),IF($D69="warranty",ICMw_LT,ICMo_LT)),MATCH(INDEX(TechList[Complexity],MATCH(ICM_w!$A69,TechList[Tech_'#],0),),ICM_complexity,0),)</f>
        <v>5.4039526304876673E-3</v>
      </c>
      <c r="Q69" s="96">
        <f>INDEX(IF(VALUE(Q$1)&lt;=$B69,IF($D69="warranty",ICMw_ST,ICMo_ST),IF($D69="warranty",ICMw_LT,ICMo_LT)),MATCH(INDEX(TechList[Complexity],MATCH(ICM_w!$A69,TechList[Tech_'#],0),),ICM_complexity,0),)</f>
        <v>5.4039526304876673E-3</v>
      </c>
      <c r="R69" s="96">
        <f>INDEX(IF(VALUE(R$1)&lt;=$B69,IF($D69="warranty",ICMw_ST,ICMo_ST),IF($D69="warranty",ICMw_LT,ICMo_LT)),MATCH(INDEX(TechList[Complexity],MATCH(ICM_w!$A69,TechList[Tech_'#],0),),ICM_complexity,0),)</f>
        <v>5.4039526304876673E-3</v>
      </c>
      <c r="S69" s="107">
        <f>INDEX(IF(VALUE(S$1)&lt;=$B69,IF($D69="warranty",ICMw_ST,ICMo_ST),IF($D69="warranty",ICMw_LT,ICMo_LT)),MATCH(INDEX(TechList[Complexity],MATCH(ICM_w!$A69,TechList[Tech_'#],0),),ICM_complexity,0),)</f>
        <v>5.4039526304876673E-3</v>
      </c>
      <c r="T69" s="107">
        <f>INDEX(IF(VALUE(T$1)&lt;=$B69,IF($D69="warranty",ICMw_ST,ICMo_ST),IF($D69="warranty",ICMw_LT,ICMo_LT)),MATCH(INDEX(TechList[Complexity],MATCH(ICM_w!$A69,TechList[Tech_'#],0),),ICM_complexity,0),)</f>
        <v>5.4039526304876673E-3</v>
      </c>
      <c r="U69" s="107">
        <f>INDEX(IF(VALUE(U$1)&lt;=$B69,IF($D69="warranty",ICMw_ST,ICMo_ST),IF($D69="warranty",ICMw_LT,ICMo_LT)),MATCH(INDEX(TechList[Complexity],MATCH(ICM_w!$A69,TechList[Tech_'#],0),),ICM_complexity,0),)</f>
        <v>5.4039526304876673E-3</v>
      </c>
      <c r="V69" s="107">
        <f>INDEX(IF(VALUE(V$1)&lt;=$B69,IF($D69="warranty",ICMw_ST,ICMo_ST),IF($D69="warranty",ICMw_LT,ICMo_LT)),MATCH(INDEX(TechList[Complexity],MATCH(ICM_w!$A69,TechList[Tech_'#],0),),ICM_complexity,0),)</f>
        <v>5.4039526304876673E-3</v>
      </c>
      <c r="W69" s="107">
        <f>INDEX(IF(VALUE(W$1)&lt;=$B69,IF($D69="warranty",ICMw_ST,ICMo_ST),IF($D69="warranty",ICMw_LT,ICMo_LT)),MATCH(INDEX(TechList[Complexity],MATCH(ICM_w!$A69,TechList[Tech_'#],0),),ICM_complexity,0),)</f>
        <v>5.4039526304876673E-3</v>
      </c>
    </row>
    <row r="70" spans="1:23" x14ac:dyDescent="0.25">
      <c r="A70" s="92">
        <f>TechList[[#This Row],[Tech_'#]]</f>
        <v>169</v>
      </c>
      <c r="B70" s="93">
        <f>INDEX(IF(WR_curve="2017-2025FRM",TechList[ST_Thru_Ph2],TechList[ST_Thru]),MATCH(ICM_w!$A70,TechList[Tech_'#],0),)</f>
        <v>2018</v>
      </c>
      <c r="C70" s="93" t="str">
        <f>INDEX(TechList[Complexity],MATCH(ICM_w!$A70,TechList[Tech_'#],0),)</f>
        <v>Med2</v>
      </c>
      <c r="D70" s="93" t="s">
        <v>529</v>
      </c>
      <c r="E70" s="96">
        <f>INDEX(IF(VALUE(E$1)&lt;=$B70,IF($D70="warranty",ICMw_ST,ICMo_ST),IF($D70="warranty",ICMw_LT,ICMo_LT)),MATCH(INDEX(TechList[Complexity],MATCH(ICM_w!$A70,TechList[Tech_'#],0),),ICM_complexity,0),)</f>
        <v>4.4582609201523245E-2</v>
      </c>
      <c r="F70" s="96">
        <f>INDEX(IF(VALUE(F$1)&lt;=$B70,IF($D70="warranty",ICMw_ST,ICMo_ST),IF($D70="warranty",ICMw_LT,ICMo_LT)),MATCH(INDEX(TechList[Complexity],MATCH(ICM_w!$A70,TechList[Tech_'#],0),),ICM_complexity,0),)</f>
        <v>4.4582609201523245E-2</v>
      </c>
      <c r="G70" s="96">
        <f>INDEX(IF(VALUE(G$1)&lt;=$B70,IF($D70="warranty",ICMw_ST,ICMo_ST),IF($D70="warranty",ICMw_LT,ICMo_LT)),MATCH(INDEX(TechList[Complexity],MATCH(ICM_w!$A70,TechList[Tech_'#],0),),ICM_complexity,0),)</f>
        <v>4.4582609201523245E-2</v>
      </c>
      <c r="H70" s="96">
        <f>INDEX(IF(VALUE(H$1)&lt;=$B70,IF($D70="warranty",ICMw_ST,ICMo_ST),IF($D70="warranty",ICMw_LT,ICMo_LT)),MATCH(INDEX(TechList[Complexity],MATCH(ICM_w!$A70,TechList[Tech_'#],0),),ICM_complexity,0),)</f>
        <v>4.4582609201523245E-2</v>
      </c>
      <c r="I70" s="96">
        <f>INDEX(IF(VALUE(I$1)&lt;=$B70,IF($D70="warranty",ICMw_ST,ICMo_ST),IF($D70="warranty",ICMw_LT,ICMo_LT)),MATCH(INDEX(TechList[Complexity],MATCH(ICM_w!$A70,TechList[Tech_'#],0),),ICM_complexity,0),)</f>
        <v>4.4582609201523245E-2</v>
      </c>
      <c r="J70" s="96">
        <f>INDEX(IF(VALUE(J$1)&lt;=$B70,IF($D70="warranty",ICMw_ST,ICMo_ST),IF($D70="warranty",ICMw_LT,ICMo_LT)),MATCH(INDEX(TechList[Complexity],MATCH(ICM_w!$A70,TechList[Tech_'#],0),),ICM_complexity,0),)</f>
        <v>4.4582609201523245E-2</v>
      </c>
      <c r="K70" s="96">
        <f>INDEX(IF(VALUE(K$1)&lt;=$B70,IF($D70="warranty",ICMw_ST,ICMo_ST),IF($D70="warranty",ICMw_LT,ICMo_LT)),MATCH(INDEX(TechList[Complexity],MATCH(ICM_w!$A70,TechList[Tech_'#],0),),ICM_complexity,0),)</f>
        <v>4.4582609201523245E-2</v>
      </c>
      <c r="L70" s="96">
        <f>INDEX(IF(VALUE(L$1)&lt;=$B70,IF($D70="warranty",ICMw_ST,ICMo_ST),IF($D70="warranty",ICMw_LT,ICMo_LT)),MATCH(INDEX(TechList[Complexity],MATCH(ICM_w!$A70,TechList[Tech_'#],0),),ICM_complexity,0),)</f>
        <v>3.1008394855893514E-2</v>
      </c>
      <c r="M70" s="96">
        <f>INDEX(IF(VALUE(M$1)&lt;=$B70,IF($D70="warranty",ICMw_ST,ICMo_ST),IF($D70="warranty",ICMw_LT,ICMo_LT)),MATCH(INDEX(TechList[Complexity],MATCH(ICM_w!$A70,TechList[Tech_'#],0),),ICM_complexity,0),)</f>
        <v>3.1008394855893514E-2</v>
      </c>
      <c r="N70" s="96">
        <f>INDEX(IF(VALUE(N$1)&lt;=$B70,IF($D70="warranty",ICMw_ST,ICMo_ST),IF($D70="warranty",ICMw_LT,ICMo_LT)),MATCH(INDEX(TechList[Complexity],MATCH(ICM_w!$A70,TechList[Tech_'#],0),),ICM_complexity,0),)</f>
        <v>3.1008394855893514E-2</v>
      </c>
      <c r="O70" s="96">
        <f>INDEX(IF(VALUE(O$1)&lt;=$B70,IF($D70="warranty",ICMw_ST,ICMo_ST),IF($D70="warranty",ICMw_LT,ICMo_LT)),MATCH(INDEX(TechList[Complexity],MATCH(ICM_w!$A70,TechList[Tech_'#],0),),ICM_complexity,0),)</f>
        <v>3.1008394855893514E-2</v>
      </c>
      <c r="P70" s="96">
        <f>INDEX(IF(VALUE(P$1)&lt;=$B70,IF($D70="warranty",ICMw_ST,ICMo_ST),IF($D70="warranty",ICMw_LT,ICMo_LT)),MATCH(INDEX(TechList[Complexity],MATCH(ICM_w!$A70,TechList[Tech_'#],0),),ICM_complexity,0),)</f>
        <v>3.1008394855893514E-2</v>
      </c>
      <c r="Q70" s="96">
        <f>INDEX(IF(VALUE(Q$1)&lt;=$B70,IF($D70="warranty",ICMw_ST,ICMo_ST),IF($D70="warranty",ICMw_LT,ICMo_LT)),MATCH(INDEX(TechList[Complexity],MATCH(ICM_w!$A70,TechList[Tech_'#],0),),ICM_complexity,0),)</f>
        <v>3.1008394855893514E-2</v>
      </c>
      <c r="R70" s="96">
        <f>INDEX(IF(VALUE(R$1)&lt;=$B70,IF($D70="warranty",ICMw_ST,ICMo_ST),IF($D70="warranty",ICMw_LT,ICMo_LT)),MATCH(INDEX(TechList[Complexity],MATCH(ICM_w!$A70,TechList[Tech_'#],0),),ICM_complexity,0),)</f>
        <v>3.1008394855893514E-2</v>
      </c>
      <c r="S70" s="107">
        <f>INDEX(IF(VALUE(S$1)&lt;=$B70,IF($D70="warranty",ICMw_ST,ICMo_ST),IF($D70="warranty",ICMw_LT,ICMo_LT)),MATCH(INDEX(TechList[Complexity],MATCH(ICM_w!$A70,TechList[Tech_'#],0),),ICM_complexity,0),)</f>
        <v>3.1008394855893514E-2</v>
      </c>
      <c r="T70" s="107">
        <f>INDEX(IF(VALUE(T$1)&lt;=$B70,IF($D70="warranty",ICMw_ST,ICMo_ST),IF($D70="warranty",ICMw_LT,ICMo_LT)),MATCH(INDEX(TechList[Complexity],MATCH(ICM_w!$A70,TechList[Tech_'#],0),),ICM_complexity,0),)</f>
        <v>3.1008394855893514E-2</v>
      </c>
      <c r="U70" s="107">
        <f>INDEX(IF(VALUE(U$1)&lt;=$B70,IF($D70="warranty",ICMw_ST,ICMo_ST),IF($D70="warranty",ICMw_LT,ICMo_LT)),MATCH(INDEX(TechList[Complexity],MATCH(ICM_w!$A70,TechList[Tech_'#],0),),ICM_complexity,0),)</f>
        <v>3.1008394855893514E-2</v>
      </c>
      <c r="V70" s="107">
        <f>INDEX(IF(VALUE(V$1)&lt;=$B70,IF($D70="warranty",ICMw_ST,ICMo_ST),IF($D70="warranty",ICMw_LT,ICMo_LT)),MATCH(INDEX(TechList[Complexity],MATCH(ICM_w!$A70,TechList[Tech_'#],0),),ICM_complexity,0),)</f>
        <v>3.1008394855893514E-2</v>
      </c>
      <c r="W70" s="107">
        <f>INDEX(IF(VALUE(W$1)&lt;=$B70,IF($D70="warranty",ICMw_ST,ICMo_ST),IF($D70="warranty",ICMw_LT,ICMo_LT)),MATCH(INDEX(TechList[Complexity],MATCH(ICM_w!$A70,TechList[Tech_'#],0),),ICM_complexity,0),)</f>
        <v>3.1008394855893514E-2</v>
      </c>
    </row>
    <row r="71" spans="1:23" x14ac:dyDescent="0.25">
      <c r="A71" s="92">
        <f>TechList[[#This Row],[Tech_'#]]</f>
        <v>170</v>
      </c>
      <c r="B71" s="93">
        <f>INDEX(IF(WR_curve="2017-2025FRM",TechList[ST_Thru_Ph2],TechList[ST_Thru]),MATCH(ICM_w!$A71,TechList[Tech_'#],0),)</f>
        <v>2018</v>
      </c>
      <c r="C71" s="93" t="str">
        <f>INDEX(TechList[Complexity],MATCH(ICM_w!$A71,TechList[Tech_'#],0),)</f>
        <v>Med2</v>
      </c>
      <c r="D71" s="93" t="s">
        <v>529</v>
      </c>
      <c r="E71" s="96">
        <f>INDEX(IF(VALUE(E$1)&lt;=$B71,IF($D71="warranty",ICMw_ST,ICMo_ST),IF($D71="warranty",ICMw_LT,ICMo_LT)),MATCH(INDEX(TechList[Complexity],MATCH(ICM_w!$A71,TechList[Tech_'#],0),),ICM_complexity,0),)</f>
        <v>4.4582609201523245E-2</v>
      </c>
      <c r="F71" s="96">
        <f>INDEX(IF(VALUE(F$1)&lt;=$B71,IF($D71="warranty",ICMw_ST,ICMo_ST),IF($D71="warranty",ICMw_LT,ICMo_LT)),MATCH(INDEX(TechList[Complexity],MATCH(ICM_w!$A71,TechList[Tech_'#],0),),ICM_complexity,0),)</f>
        <v>4.4582609201523245E-2</v>
      </c>
      <c r="G71" s="96">
        <f>INDEX(IF(VALUE(G$1)&lt;=$B71,IF($D71="warranty",ICMw_ST,ICMo_ST),IF($D71="warranty",ICMw_LT,ICMo_LT)),MATCH(INDEX(TechList[Complexity],MATCH(ICM_w!$A71,TechList[Tech_'#],0),),ICM_complexity,0),)</f>
        <v>4.4582609201523245E-2</v>
      </c>
      <c r="H71" s="96">
        <f>INDEX(IF(VALUE(H$1)&lt;=$B71,IF($D71="warranty",ICMw_ST,ICMo_ST),IF($D71="warranty",ICMw_LT,ICMo_LT)),MATCH(INDEX(TechList[Complexity],MATCH(ICM_w!$A71,TechList[Tech_'#],0),),ICM_complexity,0),)</f>
        <v>4.4582609201523245E-2</v>
      </c>
      <c r="I71" s="96">
        <f>INDEX(IF(VALUE(I$1)&lt;=$B71,IF($D71="warranty",ICMw_ST,ICMo_ST),IF($D71="warranty",ICMw_LT,ICMo_LT)),MATCH(INDEX(TechList[Complexity],MATCH(ICM_w!$A71,TechList[Tech_'#],0),),ICM_complexity,0),)</f>
        <v>4.4582609201523245E-2</v>
      </c>
      <c r="J71" s="96">
        <f>INDEX(IF(VALUE(J$1)&lt;=$B71,IF($D71="warranty",ICMw_ST,ICMo_ST),IF($D71="warranty",ICMw_LT,ICMo_LT)),MATCH(INDEX(TechList[Complexity],MATCH(ICM_w!$A71,TechList[Tech_'#],0),),ICM_complexity,0),)</f>
        <v>4.4582609201523245E-2</v>
      </c>
      <c r="K71" s="96">
        <f>INDEX(IF(VALUE(K$1)&lt;=$B71,IF($D71="warranty",ICMw_ST,ICMo_ST),IF($D71="warranty",ICMw_LT,ICMo_LT)),MATCH(INDEX(TechList[Complexity],MATCH(ICM_w!$A71,TechList[Tech_'#],0),),ICM_complexity,0),)</f>
        <v>4.4582609201523245E-2</v>
      </c>
      <c r="L71" s="96">
        <f>INDEX(IF(VALUE(L$1)&lt;=$B71,IF($D71="warranty",ICMw_ST,ICMo_ST),IF($D71="warranty",ICMw_LT,ICMo_LT)),MATCH(INDEX(TechList[Complexity],MATCH(ICM_w!$A71,TechList[Tech_'#],0),),ICM_complexity,0),)</f>
        <v>3.1008394855893514E-2</v>
      </c>
      <c r="M71" s="96">
        <f>INDEX(IF(VALUE(M$1)&lt;=$B71,IF($D71="warranty",ICMw_ST,ICMo_ST),IF($D71="warranty",ICMw_LT,ICMo_LT)),MATCH(INDEX(TechList[Complexity],MATCH(ICM_w!$A71,TechList[Tech_'#],0),),ICM_complexity,0),)</f>
        <v>3.1008394855893514E-2</v>
      </c>
      <c r="N71" s="96">
        <f>INDEX(IF(VALUE(N$1)&lt;=$B71,IF($D71="warranty",ICMw_ST,ICMo_ST),IF($D71="warranty",ICMw_LT,ICMo_LT)),MATCH(INDEX(TechList[Complexity],MATCH(ICM_w!$A71,TechList[Tech_'#],0),),ICM_complexity,0),)</f>
        <v>3.1008394855893514E-2</v>
      </c>
      <c r="O71" s="96">
        <f>INDEX(IF(VALUE(O$1)&lt;=$B71,IF($D71="warranty",ICMw_ST,ICMo_ST),IF($D71="warranty",ICMw_LT,ICMo_LT)),MATCH(INDEX(TechList[Complexity],MATCH(ICM_w!$A71,TechList[Tech_'#],0),),ICM_complexity,0),)</f>
        <v>3.1008394855893514E-2</v>
      </c>
      <c r="P71" s="96">
        <f>INDEX(IF(VALUE(P$1)&lt;=$B71,IF($D71="warranty",ICMw_ST,ICMo_ST),IF($D71="warranty",ICMw_LT,ICMo_LT)),MATCH(INDEX(TechList[Complexity],MATCH(ICM_w!$A71,TechList[Tech_'#],0),),ICM_complexity,0),)</f>
        <v>3.1008394855893514E-2</v>
      </c>
      <c r="Q71" s="96">
        <f>INDEX(IF(VALUE(Q$1)&lt;=$B71,IF($D71="warranty",ICMw_ST,ICMo_ST),IF($D71="warranty",ICMw_LT,ICMo_LT)),MATCH(INDEX(TechList[Complexity],MATCH(ICM_w!$A71,TechList[Tech_'#],0),),ICM_complexity,0),)</f>
        <v>3.1008394855893514E-2</v>
      </c>
      <c r="R71" s="96">
        <f>INDEX(IF(VALUE(R$1)&lt;=$B71,IF($D71="warranty",ICMw_ST,ICMo_ST),IF($D71="warranty",ICMw_LT,ICMo_LT)),MATCH(INDEX(TechList[Complexity],MATCH(ICM_w!$A71,TechList[Tech_'#],0),),ICM_complexity,0),)</f>
        <v>3.1008394855893514E-2</v>
      </c>
      <c r="S71" s="107">
        <f>INDEX(IF(VALUE(S$1)&lt;=$B71,IF($D71="warranty",ICMw_ST,ICMo_ST),IF($D71="warranty",ICMw_LT,ICMo_LT)),MATCH(INDEX(TechList[Complexity],MATCH(ICM_w!$A71,TechList[Tech_'#],0),),ICM_complexity,0),)</f>
        <v>3.1008394855893514E-2</v>
      </c>
      <c r="T71" s="107">
        <f>INDEX(IF(VALUE(T$1)&lt;=$B71,IF($D71="warranty",ICMw_ST,ICMo_ST),IF($D71="warranty",ICMw_LT,ICMo_LT)),MATCH(INDEX(TechList[Complexity],MATCH(ICM_w!$A71,TechList[Tech_'#],0),),ICM_complexity,0),)</f>
        <v>3.1008394855893514E-2</v>
      </c>
      <c r="U71" s="107">
        <f>INDEX(IF(VALUE(U$1)&lt;=$B71,IF($D71="warranty",ICMw_ST,ICMo_ST),IF($D71="warranty",ICMw_LT,ICMo_LT)),MATCH(INDEX(TechList[Complexity],MATCH(ICM_w!$A71,TechList[Tech_'#],0),),ICM_complexity,0),)</f>
        <v>3.1008394855893514E-2</v>
      </c>
      <c r="V71" s="107">
        <f>INDEX(IF(VALUE(V$1)&lt;=$B71,IF($D71="warranty",ICMw_ST,ICMo_ST),IF($D71="warranty",ICMw_LT,ICMo_LT)),MATCH(INDEX(TechList[Complexity],MATCH(ICM_w!$A71,TechList[Tech_'#],0),),ICM_complexity,0),)</f>
        <v>3.1008394855893514E-2</v>
      </c>
      <c r="W71" s="107">
        <f>INDEX(IF(VALUE(W$1)&lt;=$B71,IF($D71="warranty",ICMw_ST,ICMo_ST),IF($D71="warranty",ICMw_LT,ICMo_LT)),MATCH(INDEX(TechList[Complexity],MATCH(ICM_w!$A71,TechList[Tech_'#],0),),ICM_complexity,0),)</f>
        <v>3.1008394855893514E-2</v>
      </c>
    </row>
    <row r="72" spans="1:23" x14ac:dyDescent="0.25">
      <c r="A72" s="92">
        <f>TechList[[#This Row],[Tech_'#]]</f>
        <v>171</v>
      </c>
      <c r="B72" s="93">
        <f>INDEX(IF(WR_curve="2017-2025FRM",TechList[ST_Thru_Ph2],TechList[ST_Thru]),MATCH(ICM_w!$A72,TechList[Tech_'#],0),)</f>
        <v>2024</v>
      </c>
      <c r="C72" s="93" t="str">
        <f>INDEX(TechList[Complexity],MATCH(ICM_w!$A72,TechList[Tech_'#],0),)</f>
        <v>Med2</v>
      </c>
      <c r="D72" s="93" t="s">
        <v>529</v>
      </c>
      <c r="E72" s="96">
        <f>INDEX(IF(VALUE(E$1)&lt;=$B72,IF($D72="warranty",ICMw_ST,ICMo_ST),IF($D72="warranty",ICMw_LT,ICMo_LT)),MATCH(INDEX(TechList[Complexity],MATCH(ICM_w!$A72,TechList[Tech_'#],0),),ICM_complexity,0),)</f>
        <v>4.4582609201523245E-2</v>
      </c>
      <c r="F72" s="96">
        <f>INDEX(IF(VALUE(F$1)&lt;=$B72,IF($D72="warranty",ICMw_ST,ICMo_ST),IF($D72="warranty",ICMw_LT,ICMo_LT)),MATCH(INDEX(TechList[Complexity],MATCH(ICM_w!$A72,TechList[Tech_'#],0),),ICM_complexity,0),)</f>
        <v>4.4582609201523245E-2</v>
      </c>
      <c r="G72" s="96">
        <f>INDEX(IF(VALUE(G$1)&lt;=$B72,IF($D72="warranty",ICMw_ST,ICMo_ST),IF($D72="warranty",ICMw_LT,ICMo_LT)),MATCH(INDEX(TechList[Complexity],MATCH(ICM_w!$A72,TechList[Tech_'#],0),),ICM_complexity,0),)</f>
        <v>4.4582609201523245E-2</v>
      </c>
      <c r="H72" s="96">
        <f>INDEX(IF(VALUE(H$1)&lt;=$B72,IF($D72="warranty",ICMw_ST,ICMo_ST),IF($D72="warranty",ICMw_LT,ICMo_LT)),MATCH(INDEX(TechList[Complexity],MATCH(ICM_w!$A72,TechList[Tech_'#],0),),ICM_complexity,0),)</f>
        <v>4.4582609201523245E-2</v>
      </c>
      <c r="I72" s="96">
        <f>INDEX(IF(VALUE(I$1)&lt;=$B72,IF($D72="warranty",ICMw_ST,ICMo_ST),IF($D72="warranty",ICMw_LT,ICMo_LT)),MATCH(INDEX(TechList[Complexity],MATCH(ICM_w!$A72,TechList[Tech_'#],0),),ICM_complexity,0),)</f>
        <v>4.4582609201523245E-2</v>
      </c>
      <c r="J72" s="96">
        <f>INDEX(IF(VALUE(J$1)&lt;=$B72,IF($D72="warranty",ICMw_ST,ICMo_ST),IF($D72="warranty",ICMw_LT,ICMo_LT)),MATCH(INDEX(TechList[Complexity],MATCH(ICM_w!$A72,TechList[Tech_'#],0),),ICM_complexity,0),)</f>
        <v>4.4582609201523245E-2</v>
      </c>
      <c r="K72" s="96">
        <f>INDEX(IF(VALUE(K$1)&lt;=$B72,IF($D72="warranty",ICMw_ST,ICMo_ST),IF($D72="warranty",ICMw_LT,ICMo_LT)),MATCH(INDEX(TechList[Complexity],MATCH(ICM_w!$A72,TechList[Tech_'#],0),),ICM_complexity,0),)</f>
        <v>4.4582609201523245E-2</v>
      </c>
      <c r="L72" s="96">
        <f>INDEX(IF(VALUE(L$1)&lt;=$B72,IF($D72="warranty",ICMw_ST,ICMo_ST),IF($D72="warranty",ICMw_LT,ICMo_LT)),MATCH(INDEX(TechList[Complexity],MATCH(ICM_w!$A72,TechList[Tech_'#],0),),ICM_complexity,0),)</f>
        <v>4.4582609201523245E-2</v>
      </c>
      <c r="M72" s="96">
        <f>INDEX(IF(VALUE(M$1)&lt;=$B72,IF($D72="warranty",ICMw_ST,ICMo_ST),IF($D72="warranty",ICMw_LT,ICMo_LT)),MATCH(INDEX(TechList[Complexity],MATCH(ICM_w!$A72,TechList[Tech_'#],0),),ICM_complexity,0),)</f>
        <v>4.4582609201523245E-2</v>
      </c>
      <c r="N72" s="96">
        <f>INDEX(IF(VALUE(N$1)&lt;=$B72,IF($D72="warranty",ICMw_ST,ICMo_ST),IF($D72="warranty",ICMw_LT,ICMo_LT)),MATCH(INDEX(TechList[Complexity],MATCH(ICM_w!$A72,TechList[Tech_'#],0),),ICM_complexity,0),)</f>
        <v>4.4582609201523245E-2</v>
      </c>
      <c r="O72" s="96">
        <f>INDEX(IF(VALUE(O$1)&lt;=$B72,IF($D72="warranty",ICMw_ST,ICMo_ST),IF($D72="warranty",ICMw_LT,ICMo_LT)),MATCH(INDEX(TechList[Complexity],MATCH(ICM_w!$A72,TechList[Tech_'#],0),),ICM_complexity,0),)</f>
        <v>4.4582609201523245E-2</v>
      </c>
      <c r="P72" s="96">
        <f>INDEX(IF(VALUE(P$1)&lt;=$B72,IF($D72="warranty",ICMw_ST,ICMo_ST),IF($D72="warranty",ICMw_LT,ICMo_LT)),MATCH(INDEX(TechList[Complexity],MATCH(ICM_w!$A72,TechList[Tech_'#],0),),ICM_complexity,0),)</f>
        <v>4.4582609201523245E-2</v>
      </c>
      <c r="Q72" s="96">
        <f>INDEX(IF(VALUE(Q$1)&lt;=$B72,IF($D72="warranty",ICMw_ST,ICMo_ST),IF($D72="warranty",ICMw_LT,ICMo_LT)),MATCH(INDEX(TechList[Complexity],MATCH(ICM_w!$A72,TechList[Tech_'#],0),),ICM_complexity,0),)</f>
        <v>4.4582609201523245E-2</v>
      </c>
      <c r="R72" s="96">
        <f>INDEX(IF(VALUE(R$1)&lt;=$B72,IF($D72="warranty",ICMw_ST,ICMo_ST),IF($D72="warranty",ICMw_LT,ICMo_LT)),MATCH(INDEX(TechList[Complexity],MATCH(ICM_w!$A72,TechList[Tech_'#],0),),ICM_complexity,0),)</f>
        <v>3.1008394855893514E-2</v>
      </c>
      <c r="S72" s="107">
        <f>INDEX(IF(VALUE(S$1)&lt;=$B72,IF($D72="warranty",ICMw_ST,ICMo_ST),IF($D72="warranty",ICMw_LT,ICMo_LT)),MATCH(INDEX(TechList[Complexity],MATCH(ICM_w!$A72,TechList[Tech_'#],0),),ICM_complexity,0),)</f>
        <v>3.1008394855893514E-2</v>
      </c>
      <c r="T72" s="107">
        <f>INDEX(IF(VALUE(T$1)&lt;=$B72,IF($D72="warranty",ICMw_ST,ICMo_ST),IF($D72="warranty",ICMw_LT,ICMo_LT)),MATCH(INDEX(TechList[Complexity],MATCH(ICM_w!$A72,TechList[Tech_'#],0),),ICM_complexity,0),)</f>
        <v>3.1008394855893514E-2</v>
      </c>
      <c r="U72" s="107">
        <f>INDEX(IF(VALUE(U$1)&lt;=$B72,IF($D72="warranty",ICMw_ST,ICMo_ST),IF($D72="warranty",ICMw_LT,ICMo_LT)),MATCH(INDEX(TechList[Complexity],MATCH(ICM_w!$A72,TechList[Tech_'#],0),),ICM_complexity,0),)</f>
        <v>3.1008394855893514E-2</v>
      </c>
      <c r="V72" s="107">
        <f>INDEX(IF(VALUE(V$1)&lt;=$B72,IF($D72="warranty",ICMw_ST,ICMo_ST),IF($D72="warranty",ICMw_LT,ICMo_LT)),MATCH(INDEX(TechList[Complexity],MATCH(ICM_w!$A72,TechList[Tech_'#],0),),ICM_complexity,0),)</f>
        <v>3.1008394855893514E-2</v>
      </c>
      <c r="W72" s="107">
        <f>INDEX(IF(VALUE(W$1)&lt;=$B72,IF($D72="warranty",ICMw_ST,ICMo_ST),IF($D72="warranty",ICMw_LT,ICMo_LT)),MATCH(INDEX(TechList[Complexity],MATCH(ICM_w!$A72,TechList[Tech_'#],0),),ICM_complexity,0),)</f>
        <v>3.1008394855893514E-2</v>
      </c>
    </row>
    <row r="73" spans="1:23" x14ac:dyDescent="0.25">
      <c r="A73" s="92">
        <f>TechList[[#This Row],[Tech_'#]]</f>
        <v>172</v>
      </c>
      <c r="B73" s="93">
        <f>INDEX(IF(WR_curve="2017-2025FRM",TechList[ST_Thru_Ph2],TechList[ST_Thru]),MATCH(ICM_w!$A73,TechList[Tech_'#],0),)</f>
        <v>2024</v>
      </c>
      <c r="C73" s="93" t="str">
        <f>INDEX(TechList[Complexity],MATCH(ICM_w!$A73,TechList[Tech_'#],0),)</f>
        <v>Med2</v>
      </c>
      <c r="D73" s="93" t="s">
        <v>529</v>
      </c>
      <c r="E73" s="96">
        <f>INDEX(IF(VALUE(E$1)&lt;=$B73,IF($D73="warranty",ICMw_ST,ICMo_ST),IF($D73="warranty",ICMw_LT,ICMo_LT)),MATCH(INDEX(TechList[Complexity],MATCH(ICM_w!$A73,TechList[Tech_'#],0),),ICM_complexity,0),)</f>
        <v>4.4582609201523245E-2</v>
      </c>
      <c r="F73" s="96">
        <f>INDEX(IF(VALUE(F$1)&lt;=$B73,IF($D73="warranty",ICMw_ST,ICMo_ST),IF($D73="warranty",ICMw_LT,ICMo_LT)),MATCH(INDEX(TechList[Complexity],MATCH(ICM_w!$A73,TechList[Tech_'#],0),),ICM_complexity,0),)</f>
        <v>4.4582609201523245E-2</v>
      </c>
      <c r="G73" s="96">
        <f>INDEX(IF(VALUE(G$1)&lt;=$B73,IF($D73="warranty",ICMw_ST,ICMo_ST),IF($D73="warranty",ICMw_LT,ICMo_LT)),MATCH(INDEX(TechList[Complexity],MATCH(ICM_w!$A73,TechList[Tech_'#],0),),ICM_complexity,0),)</f>
        <v>4.4582609201523245E-2</v>
      </c>
      <c r="H73" s="96">
        <f>INDEX(IF(VALUE(H$1)&lt;=$B73,IF($D73="warranty",ICMw_ST,ICMo_ST),IF($D73="warranty",ICMw_LT,ICMo_LT)),MATCH(INDEX(TechList[Complexity],MATCH(ICM_w!$A73,TechList[Tech_'#],0),),ICM_complexity,0),)</f>
        <v>4.4582609201523245E-2</v>
      </c>
      <c r="I73" s="96">
        <f>INDEX(IF(VALUE(I$1)&lt;=$B73,IF($D73="warranty",ICMw_ST,ICMo_ST),IF($D73="warranty",ICMw_LT,ICMo_LT)),MATCH(INDEX(TechList[Complexity],MATCH(ICM_w!$A73,TechList[Tech_'#],0),),ICM_complexity,0),)</f>
        <v>4.4582609201523245E-2</v>
      </c>
      <c r="J73" s="96">
        <f>INDEX(IF(VALUE(J$1)&lt;=$B73,IF($D73="warranty",ICMw_ST,ICMo_ST),IF($D73="warranty",ICMw_LT,ICMo_LT)),MATCH(INDEX(TechList[Complexity],MATCH(ICM_w!$A73,TechList[Tech_'#],0),),ICM_complexity,0),)</f>
        <v>4.4582609201523245E-2</v>
      </c>
      <c r="K73" s="96">
        <f>INDEX(IF(VALUE(K$1)&lt;=$B73,IF($D73="warranty",ICMw_ST,ICMo_ST),IF($D73="warranty",ICMw_LT,ICMo_LT)),MATCH(INDEX(TechList[Complexity],MATCH(ICM_w!$A73,TechList[Tech_'#],0),),ICM_complexity,0),)</f>
        <v>4.4582609201523245E-2</v>
      </c>
      <c r="L73" s="96">
        <f>INDEX(IF(VALUE(L$1)&lt;=$B73,IF($D73="warranty",ICMw_ST,ICMo_ST),IF($D73="warranty",ICMw_LT,ICMo_LT)),MATCH(INDEX(TechList[Complexity],MATCH(ICM_w!$A73,TechList[Tech_'#],0),),ICM_complexity,0),)</f>
        <v>4.4582609201523245E-2</v>
      </c>
      <c r="M73" s="96">
        <f>INDEX(IF(VALUE(M$1)&lt;=$B73,IF($D73="warranty",ICMw_ST,ICMo_ST),IF($D73="warranty",ICMw_LT,ICMo_LT)),MATCH(INDEX(TechList[Complexity],MATCH(ICM_w!$A73,TechList[Tech_'#],0),),ICM_complexity,0),)</f>
        <v>4.4582609201523245E-2</v>
      </c>
      <c r="N73" s="96">
        <f>INDEX(IF(VALUE(N$1)&lt;=$B73,IF($D73="warranty",ICMw_ST,ICMo_ST),IF($D73="warranty",ICMw_LT,ICMo_LT)),MATCH(INDEX(TechList[Complexity],MATCH(ICM_w!$A73,TechList[Tech_'#],0),),ICM_complexity,0),)</f>
        <v>4.4582609201523245E-2</v>
      </c>
      <c r="O73" s="96">
        <f>INDEX(IF(VALUE(O$1)&lt;=$B73,IF($D73="warranty",ICMw_ST,ICMo_ST),IF($D73="warranty",ICMw_LT,ICMo_LT)),MATCH(INDEX(TechList[Complexity],MATCH(ICM_w!$A73,TechList[Tech_'#],0),),ICM_complexity,0),)</f>
        <v>4.4582609201523245E-2</v>
      </c>
      <c r="P73" s="96">
        <f>INDEX(IF(VALUE(P$1)&lt;=$B73,IF($D73="warranty",ICMw_ST,ICMo_ST),IF($D73="warranty",ICMw_LT,ICMo_LT)),MATCH(INDEX(TechList[Complexity],MATCH(ICM_w!$A73,TechList[Tech_'#],0),),ICM_complexity,0),)</f>
        <v>4.4582609201523245E-2</v>
      </c>
      <c r="Q73" s="96">
        <f>INDEX(IF(VALUE(Q$1)&lt;=$B73,IF($D73="warranty",ICMw_ST,ICMo_ST),IF($D73="warranty",ICMw_LT,ICMo_LT)),MATCH(INDEX(TechList[Complexity],MATCH(ICM_w!$A73,TechList[Tech_'#],0),),ICM_complexity,0),)</f>
        <v>4.4582609201523245E-2</v>
      </c>
      <c r="R73" s="96">
        <f>INDEX(IF(VALUE(R$1)&lt;=$B73,IF($D73="warranty",ICMw_ST,ICMo_ST),IF($D73="warranty",ICMw_LT,ICMo_LT)),MATCH(INDEX(TechList[Complexity],MATCH(ICM_w!$A73,TechList[Tech_'#],0),),ICM_complexity,0),)</f>
        <v>3.1008394855893514E-2</v>
      </c>
      <c r="S73" s="107">
        <f>INDEX(IF(VALUE(S$1)&lt;=$B73,IF($D73="warranty",ICMw_ST,ICMo_ST),IF($D73="warranty",ICMw_LT,ICMo_LT)),MATCH(INDEX(TechList[Complexity],MATCH(ICM_w!$A73,TechList[Tech_'#],0),),ICM_complexity,0),)</f>
        <v>3.1008394855893514E-2</v>
      </c>
      <c r="T73" s="107">
        <f>INDEX(IF(VALUE(T$1)&lt;=$B73,IF($D73="warranty",ICMw_ST,ICMo_ST),IF($D73="warranty",ICMw_LT,ICMo_LT)),MATCH(INDEX(TechList[Complexity],MATCH(ICM_w!$A73,TechList[Tech_'#],0),),ICM_complexity,0),)</f>
        <v>3.1008394855893514E-2</v>
      </c>
      <c r="U73" s="107">
        <f>INDEX(IF(VALUE(U$1)&lt;=$B73,IF($D73="warranty",ICMw_ST,ICMo_ST),IF($D73="warranty",ICMw_LT,ICMo_LT)),MATCH(INDEX(TechList[Complexity],MATCH(ICM_w!$A73,TechList[Tech_'#],0),),ICM_complexity,0),)</f>
        <v>3.1008394855893514E-2</v>
      </c>
      <c r="V73" s="107">
        <f>INDEX(IF(VALUE(V$1)&lt;=$B73,IF($D73="warranty",ICMw_ST,ICMo_ST),IF($D73="warranty",ICMw_LT,ICMo_LT)),MATCH(INDEX(TechList[Complexity],MATCH(ICM_w!$A73,TechList[Tech_'#],0),),ICM_complexity,0),)</f>
        <v>3.1008394855893514E-2</v>
      </c>
      <c r="W73" s="107">
        <f>INDEX(IF(VALUE(W$1)&lt;=$B73,IF($D73="warranty",ICMw_ST,ICMo_ST),IF($D73="warranty",ICMw_LT,ICMo_LT)),MATCH(INDEX(TechList[Complexity],MATCH(ICM_w!$A73,TechList[Tech_'#],0),),ICM_complexity,0),)</f>
        <v>3.1008394855893514E-2</v>
      </c>
    </row>
    <row r="74" spans="1:23" x14ac:dyDescent="0.25">
      <c r="A74" s="92">
        <f>TechList[[#This Row],[Tech_'#]]</f>
        <v>173</v>
      </c>
      <c r="B74" s="93">
        <f>INDEX(IF(WR_curve="2017-2025FRM",TechList[ST_Thru_Ph2],TechList[ST_Thru]),MATCH(ICM_w!$A74,TechList[Tech_'#],0),)</f>
        <v>2018</v>
      </c>
      <c r="C74" s="93" t="str">
        <f>INDEX(TechList[Complexity],MATCH(ICM_w!$A74,TechList[Tech_'#],0),)</f>
        <v>Low2</v>
      </c>
      <c r="D74" s="93" t="s">
        <v>529</v>
      </c>
      <c r="E74" s="96">
        <f>INDEX(IF(VALUE(E$1)&lt;=$B74,IF($D74="warranty",ICMw_ST,ICMo_ST),IF($D74="warranty",ICMw_LT,ICMo_LT)),MATCH(INDEX(TechList[Complexity],MATCH(ICM_w!$A74,TechList[Tech_'#],0),),ICM_complexity,0),)</f>
        <v>1.1612064878607426E-2</v>
      </c>
      <c r="F74" s="96">
        <f>INDEX(IF(VALUE(F$1)&lt;=$B74,IF($D74="warranty",ICMw_ST,ICMo_ST),IF($D74="warranty",ICMw_LT,ICMo_LT)),MATCH(INDEX(TechList[Complexity],MATCH(ICM_w!$A74,TechList[Tech_'#],0),),ICM_complexity,0),)</f>
        <v>1.1612064878607426E-2</v>
      </c>
      <c r="G74" s="96">
        <f>INDEX(IF(VALUE(G$1)&lt;=$B74,IF($D74="warranty",ICMw_ST,ICMo_ST),IF($D74="warranty",ICMw_LT,ICMo_LT)),MATCH(INDEX(TechList[Complexity],MATCH(ICM_w!$A74,TechList[Tech_'#],0),),ICM_complexity,0),)</f>
        <v>1.1612064878607426E-2</v>
      </c>
      <c r="H74" s="96">
        <f>INDEX(IF(VALUE(H$1)&lt;=$B74,IF($D74="warranty",ICMw_ST,ICMo_ST),IF($D74="warranty",ICMw_LT,ICMo_LT)),MATCH(INDEX(TechList[Complexity],MATCH(ICM_w!$A74,TechList[Tech_'#],0),),ICM_complexity,0),)</f>
        <v>1.1612064878607426E-2</v>
      </c>
      <c r="I74" s="96">
        <f>INDEX(IF(VALUE(I$1)&lt;=$B74,IF($D74="warranty",ICMw_ST,ICMo_ST),IF($D74="warranty",ICMw_LT,ICMo_LT)),MATCH(INDEX(TechList[Complexity],MATCH(ICM_w!$A74,TechList[Tech_'#],0),),ICM_complexity,0),)</f>
        <v>1.1612064878607426E-2</v>
      </c>
      <c r="J74" s="96">
        <f>INDEX(IF(VALUE(J$1)&lt;=$B74,IF($D74="warranty",ICMw_ST,ICMo_ST),IF($D74="warranty",ICMw_LT,ICMo_LT)),MATCH(INDEX(TechList[Complexity],MATCH(ICM_w!$A74,TechList[Tech_'#],0),),ICM_complexity,0),)</f>
        <v>1.1612064878607426E-2</v>
      </c>
      <c r="K74" s="96">
        <f>INDEX(IF(VALUE(K$1)&lt;=$B74,IF($D74="warranty",ICMw_ST,ICMo_ST),IF($D74="warranty",ICMw_LT,ICMo_LT)),MATCH(INDEX(TechList[Complexity],MATCH(ICM_w!$A74,TechList[Tech_'#],0),),ICM_complexity,0),)</f>
        <v>1.1612064878607426E-2</v>
      </c>
      <c r="L74" s="96">
        <f>INDEX(IF(VALUE(L$1)&lt;=$B74,IF($D74="warranty",ICMw_ST,ICMo_ST),IF($D74="warranty",ICMw_LT,ICMo_LT)),MATCH(INDEX(TechList[Complexity],MATCH(ICM_w!$A74,TechList[Tech_'#],0),),ICM_complexity,0),)</f>
        <v>5.4039526304876673E-3</v>
      </c>
      <c r="M74" s="96">
        <f>INDEX(IF(VALUE(M$1)&lt;=$B74,IF($D74="warranty",ICMw_ST,ICMo_ST),IF($D74="warranty",ICMw_LT,ICMo_LT)),MATCH(INDEX(TechList[Complexity],MATCH(ICM_w!$A74,TechList[Tech_'#],0),),ICM_complexity,0),)</f>
        <v>5.4039526304876673E-3</v>
      </c>
      <c r="N74" s="96">
        <f>INDEX(IF(VALUE(N$1)&lt;=$B74,IF($D74="warranty",ICMw_ST,ICMo_ST),IF($D74="warranty",ICMw_LT,ICMo_LT)),MATCH(INDEX(TechList[Complexity],MATCH(ICM_w!$A74,TechList[Tech_'#],0),),ICM_complexity,0),)</f>
        <v>5.4039526304876673E-3</v>
      </c>
      <c r="O74" s="96">
        <f>INDEX(IF(VALUE(O$1)&lt;=$B74,IF($D74="warranty",ICMw_ST,ICMo_ST),IF($D74="warranty",ICMw_LT,ICMo_LT)),MATCH(INDEX(TechList[Complexity],MATCH(ICM_w!$A74,TechList[Tech_'#],0),),ICM_complexity,0),)</f>
        <v>5.4039526304876673E-3</v>
      </c>
      <c r="P74" s="96">
        <f>INDEX(IF(VALUE(P$1)&lt;=$B74,IF($D74="warranty",ICMw_ST,ICMo_ST),IF($D74="warranty",ICMw_LT,ICMo_LT)),MATCH(INDEX(TechList[Complexity],MATCH(ICM_w!$A74,TechList[Tech_'#],0),),ICM_complexity,0),)</f>
        <v>5.4039526304876673E-3</v>
      </c>
      <c r="Q74" s="96">
        <f>INDEX(IF(VALUE(Q$1)&lt;=$B74,IF($D74="warranty",ICMw_ST,ICMo_ST),IF($D74="warranty",ICMw_LT,ICMo_LT)),MATCH(INDEX(TechList[Complexity],MATCH(ICM_w!$A74,TechList[Tech_'#],0),),ICM_complexity,0),)</f>
        <v>5.4039526304876673E-3</v>
      </c>
      <c r="R74" s="96">
        <f>INDEX(IF(VALUE(R$1)&lt;=$B74,IF($D74="warranty",ICMw_ST,ICMo_ST),IF($D74="warranty",ICMw_LT,ICMo_LT)),MATCH(INDEX(TechList[Complexity],MATCH(ICM_w!$A74,TechList[Tech_'#],0),),ICM_complexity,0),)</f>
        <v>5.4039526304876673E-3</v>
      </c>
      <c r="S74" s="107">
        <f>INDEX(IF(VALUE(S$1)&lt;=$B74,IF($D74="warranty",ICMw_ST,ICMo_ST),IF($D74="warranty",ICMw_LT,ICMo_LT)),MATCH(INDEX(TechList[Complexity],MATCH(ICM_w!$A74,TechList[Tech_'#],0),),ICM_complexity,0),)</f>
        <v>5.4039526304876673E-3</v>
      </c>
      <c r="T74" s="107">
        <f>INDEX(IF(VALUE(T$1)&lt;=$B74,IF($D74="warranty",ICMw_ST,ICMo_ST),IF($D74="warranty",ICMw_LT,ICMo_LT)),MATCH(INDEX(TechList[Complexity],MATCH(ICM_w!$A74,TechList[Tech_'#],0),),ICM_complexity,0),)</f>
        <v>5.4039526304876673E-3</v>
      </c>
      <c r="U74" s="107">
        <f>INDEX(IF(VALUE(U$1)&lt;=$B74,IF($D74="warranty",ICMw_ST,ICMo_ST),IF($D74="warranty",ICMw_LT,ICMo_LT)),MATCH(INDEX(TechList[Complexity],MATCH(ICM_w!$A74,TechList[Tech_'#],0),),ICM_complexity,0),)</f>
        <v>5.4039526304876673E-3</v>
      </c>
      <c r="V74" s="107">
        <f>INDEX(IF(VALUE(V$1)&lt;=$B74,IF($D74="warranty",ICMw_ST,ICMo_ST),IF($D74="warranty",ICMw_LT,ICMo_LT)),MATCH(INDEX(TechList[Complexity],MATCH(ICM_w!$A74,TechList[Tech_'#],0),),ICM_complexity,0),)</f>
        <v>5.4039526304876673E-3</v>
      </c>
      <c r="W74" s="107">
        <f>INDEX(IF(VALUE(W$1)&lt;=$B74,IF($D74="warranty",ICMw_ST,ICMo_ST),IF($D74="warranty",ICMw_LT,ICMo_LT)),MATCH(INDEX(TechList[Complexity],MATCH(ICM_w!$A74,TechList[Tech_'#],0),),ICM_complexity,0),)</f>
        <v>5.4039526304876673E-3</v>
      </c>
    </row>
    <row r="75" spans="1:23" x14ac:dyDescent="0.25">
      <c r="A75" s="92">
        <f>TechList[[#This Row],[Tech_'#]]</f>
        <v>174</v>
      </c>
      <c r="B75" s="93">
        <f>INDEX(IF(WR_curve="2017-2025FRM",TechList[ST_Thru_Ph2],TechList[ST_Thru]),MATCH(ICM_w!$A75,TechList[Tech_'#],0),)</f>
        <v>2018</v>
      </c>
      <c r="C75" s="93" t="str">
        <f>INDEX(TechList[Complexity],MATCH(ICM_w!$A75,TechList[Tech_'#],0),)</f>
        <v>Low2</v>
      </c>
      <c r="D75" s="93" t="s">
        <v>529</v>
      </c>
      <c r="E75" s="96">
        <f>INDEX(IF(VALUE(E$1)&lt;=$B75,IF($D75="warranty",ICMw_ST,ICMo_ST),IF($D75="warranty",ICMw_LT,ICMo_LT)),MATCH(INDEX(TechList[Complexity],MATCH(ICM_w!$A75,TechList[Tech_'#],0),),ICM_complexity,0),)</f>
        <v>1.1612064878607426E-2</v>
      </c>
      <c r="F75" s="96">
        <f>INDEX(IF(VALUE(F$1)&lt;=$B75,IF($D75="warranty",ICMw_ST,ICMo_ST),IF($D75="warranty",ICMw_LT,ICMo_LT)),MATCH(INDEX(TechList[Complexity],MATCH(ICM_w!$A75,TechList[Tech_'#],0),),ICM_complexity,0),)</f>
        <v>1.1612064878607426E-2</v>
      </c>
      <c r="G75" s="96">
        <f>INDEX(IF(VALUE(G$1)&lt;=$B75,IF($D75="warranty",ICMw_ST,ICMo_ST),IF($D75="warranty",ICMw_LT,ICMo_LT)),MATCH(INDEX(TechList[Complexity],MATCH(ICM_w!$A75,TechList[Tech_'#],0),),ICM_complexity,0),)</f>
        <v>1.1612064878607426E-2</v>
      </c>
      <c r="H75" s="96">
        <f>INDEX(IF(VALUE(H$1)&lt;=$B75,IF($D75="warranty",ICMw_ST,ICMo_ST),IF($D75="warranty",ICMw_LT,ICMo_LT)),MATCH(INDEX(TechList[Complexity],MATCH(ICM_w!$A75,TechList[Tech_'#],0),),ICM_complexity,0),)</f>
        <v>1.1612064878607426E-2</v>
      </c>
      <c r="I75" s="96">
        <f>INDEX(IF(VALUE(I$1)&lt;=$B75,IF($D75="warranty",ICMw_ST,ICMo_ST),IF($D75="warranty",ICMw_LT,ICMo_LT)),MATCH(INDEX(TechList[Complexity],MATCH(ICM_w!$A75,TechList[Tech_'#],0),),ICM_complexity,0),)</f>
        <v>1.1612064878607426E-2</v>
      </c>
      <c r="J75" s="96">
        <f>INDEX(IF(VALUE(J$1)&lt;=$B75,IF($D75="warranty",ICMw_ST,ICMo_ST),IF($D75="warranty",ICMw_LT,ICMo_LT)),MATCH(INDEX(TechList[Complexity],MATCH(ICM_w!$A75,TechList[Tech_'#],0),),ICM_complexity,0),)</f>
        <v>1.1612064878607426E-2</v>
      </c>
      <c r="K75" s="96">
        <f>INDEX(IF(VALUE(K$1)&lt;=$B75,IF($D75="warranty",ICMw_ST,ICMo_ST),IF($D75="warranty",ICMw_LT,ICMo_LT)),MATCH(INDEX(TechList[Complexity],MATCH(ICM_w!$A75,TechList[Tech_'#],0),),ICM_complexity,0),)</f>
        <v>1.1612064878607426E-2</v>
      </c>
      <c r="L75" s="96">
        <f>INDEX(IF(VALUE(L$1)&lt;=$B75,IF($D75="warranty",ICMw_ST,ICMo_ST),IF($D75="warranty",ICMw_LT,ICMo_LT)),MATCH(INDEX(TechList[Complexity],MATCH(ICM_w!$A75,TechList[Tech_'#],0),),ICM_complexity,0),)</f>
        <v>5.4039526304876673E-3</v>
      </c>
      <c r="M75" s="96">
        <f>INDEX(IF(VALUE(M$1)&lt;=$B75,IF($D75="warranty",ICMw_ST,ICMo_ST),IF($D75="warranty",ICMw_LT,ICMo_LT)),MATCH(INDEX(TechList[Complexity],MATCH(ICM_w!$A75,TechList[Tech_'#],0),),ICM_complexity,0),)</f>
        <v>5.4039526304876673E-3</v>
      </c>
      <c r="N75" s="96">
        <f>INDEX(IF(VALUE(N$1)&lt;=$B75,IF($D75="warranty",ICMw_ST,ICMo_ST),IF($D75="warranty",ICMw_LT,ICMo_LT)),MATCH(INDEX(TechList[Complexity],MATCH(ICM_w!$A75,TechList[Tech_'#],0),),ICM_complexity,0),)</f>
        <v>5.4039526304876673E-3</v>
      </c>
      <c r="O75" s="96">
        <f>INDEX(IF(VALUE(O$1)&lt;=$B75,IF($D75="warranty",ICMw_ST,ICMo_ST),IF($D75="warranty",ICMw_LT,ICMo_LT)),MATCH(INDEX(TechList[Complexity],MATCH(ICM_w!$A75,TechList[Tech_'#],0),),ICM_complexity,0),)</f>
        <v>5.4039526304876673E-3</v>
      </c>
      <c r="P75" s="96">
        <f>INDEX(IF(VALUE(P$1)&lt;=$B75,IF($D75="warranty",ICMw_ST,ICMo_ST),IF($D75="warranty",ICMw_LT,ICMo_LT)),MATCH(INDEX(TechList[Complexity],MATCH(ICM_w!$A75,TechList[Tech_'#],0),),ICM_complexity,0),)</f>
        <v>5.4039526304876673E-3</v>
      </c>
      <c r="Q75" s="96">
        <f>INDEX(IF(VALUE(Q$1)&lt;=$B75,IF($D75="warranty",ICMw_ST,ICMo_ST),IF($D75="warranty",ICMw_LT,ICMo_LT)),MATCH(INDEX(TechList[Complexity],MATCH(ICM_w!$A75,TechList[Tech_'#],0),),ICM_complexity,0),)</f>
        <v>5.4039526304876673E-3</v>
      </c>
      <c r="R75" s="96">
        <f>INDEX(IF(VALUE(R$1)&lt;=$B75,IF($D75="warranty",ICMw_ST,ICMo_ST),IF($D75="warranty",ICMw_LT,ICMo_LT)),MATCH(INDEX(TechList[Complexity],MATCH(ICM_w!$A75,TechList[Tech_'#],0),),ICM_complexity,0),)</f>
        <v>5.4039526304876673E-3</v>
      </c>
      <c r="S75" s="107">
        <f>INDEX(IF(VALUE(S$1)&lt;=$B75,IF($D75="warranty",ICMw_ST,ICMo_ST),IF($D75="warranty",ICMw_LT,ICMo_LT)),MATCH(INDEX(TechList[Complexity],MATCH(ICM_w!$A75,TechList[Tech_'#],0),),ICM_complexity,0),)</f>
        <v>5.4039526304876673E-3</v>
      </c>
      <c r="T75" s="107">
        <f>INDEX(IF(VALUE(T$1)&lt;=$B75,IF($D75="warranty",ICMw_ST,ICMo_ST),IF($D75="warranty",ICMw_LT,ICMo_LT)),MATCH(INDEX(TechList[Complexity],MATCH(ICM_w!$A75,TechList[Tech_'#],0),),ICM_complexity,0),)</f>
        <v>5.4039526304876673E-3</v>
      </c>
      <c r="U75" s="107">
        <f>INDEX(IF(VALUE(U$1)&lt;=$B75,IF($D75="warranty",ICMw_ST,ICMo_ST),IF($D75="warranty",ICMw_LT,ICMo_LT)),MATCH(INDEX(TechList[Complexity],MATCH(ICM_w!$A75,TechList[Tech_'#],0),),ICM_complexity,0),)</f>
        <v>5.4039526304876673E-3</v>
      </c>
      <c r="V75" s="107">
        <f>INDEX(IF(VALUE(V$1)&lt;=$B75,IF($D75="warranty",ICMw_ST,ICMo_ST),IF($D75="warranty",ICMw_LT,ICMo_LT)),MATCH(INDEX(TechList[Complexity],MATCH(ICM_w!$A75,TechList[Tech_'#],0),),ICM_complexity,0),)</f>
        <v>5.4039526304876673E-3</v>
      </c>
      <c r="W75" s="107">
        <f>INDEX(IF(VALUE(W$1)&lt;=$B75,IF($D75="warranty",ICMw_ST,ICMo_ST),IF($D75="warranty",ICMw_LT,ICMo_LT)),MATCH(INDEX(TechList[Complexity],MATCH(ICM_w!$A75,TechList[Tech_'#],0),),ICM_complexity,0),)</f>
        <v>5.4039526304876673E-3</v>
      </c>
    </row>
    <row r="76" spans="1:23" x14ac:dyDescent="0.25">
      <c r="A76" s="92">
        <f>TechList[[#This Row],[Tech_'#]]</f>
        <v>175</v>
      </c>
      <c r="B76" s="93">
        <f>INDEX(IF(WR_curve="2017-2025FRM",TechList[ST_Thru_Ph2],TechList[ST_Thru]),MATCH(ICM_w!$A76,TechList[Tech_'#],0),)</f>
        <v>2018</v>
      </c>
      <c r="C76" s="93" t="str">
        <f>INDEX(TechList[Complexity],MATCH(ICM_w!$A76,TechList[Tech_'#],0),)</f>
        <v>Low2</v>
      </c>
      <c r="D76" s="93" t="s">
        <v>529</v>
      </c>
      <c r="E76" s="96">
        <f>INDEX(IF(VALUE(E$1)&lt;=$B76,IF($D76="warranty",ICMw_ST,ICMo_ST),IF($D76="warranty",ICMw_LT,ICMo_LT)),MATCH(INDEX(TechList[Complexity],MATCH(ICM_w!$A76,TechList[Tech_'#],0),),ICM_complexity,0),)</f>
        <v>1.1612064878607426E-2</v>
      </c>
      <c r="F76" s="96">
        <f>INDEX(IF(VALUE(F$1)&lt;=$B76,IF($D76="warranty",ICMw_ST,ICMo_ST),IF($D76="warranty",ICMw_LT,ICMo_LT)),MATCH(INDEX(TechList[Complexity],MATCH(ICM_w!$A76,TechList[Tech_'#],0),),ICM_complexity,0),)</f>
        <v>1.1612064878607426E-2</v>
      </c>
      <c r="G76" s="96">
        <f>INDEX(IF(VALUE(G$1)&lt;=$B76,IF($D76="warranty",ICMw_ST,ICMo_ST),IF($D76="warranty",ICMw_LT,ICMo_LT)),MATCH(INDEX(TechList[Complexity],MATCH(ICM_w!$A76,TechList[Tech_'#],0),),ICM_complexity,0),)</f>
        <v>1.1612064878607426E-2</v>
      </c>
      <c r="H76" s="96">
        <f>INDEX(IF(VALUE(H$1)&lt;=$B76,IF($D76="warranty",ICMw_ST,ICMo_ST),IF($D76="warranty",ICMw_LT,ICMo_LT)),MATCH(INDEX(TechList[Complexity],MATCH(ICM_w!$A76,TechList[Tech_'#],0),),ICM_complexity,0),)</f>
        <v>1.1612064878607426E-2</v>
      </c>
      <c r="I76" s="96">
        <f>INDEX(IF(VALUE(I$1)&lt;=$B76,IF($D76="warranty",ICMw_ST,ICMo_ST),IF($D76="warranty",ICMw_LT,ICMo_LT)),MATCH(INDEX(TechList[Complexity],MATCH(ICM_w!$A76,TechList[Tech_'#],0),),ICM_complexity,0),)</f>
        <v>1.1612064878607426E-2</v>
      </c>
      <c r="J76" s="96">
        <f>INDEX(IF(VALUE(J$1)&lt;=$B76,IF($D76="warranty",ICMw_ST,ICMo_ST),IF($D76="warranty",ICMw_LT,ICMo_LT)),MATCH(INDEX(TechList[Complexity],MATCH(ICM_w!$A76,TechList[Tech_'#],0),),ICM_complexity,0),)</f>
        <v>1.1612064878607426E-2</v>
      </c>
      <c r="K76" s="96">
        <f>INDEX(IF(VALUE(K$1)&lt;=$B76,IF($D76="warranty",ICMw_ST,ICMo_ST),IF($D76="warranty",ICMw_LT,ICMo_LT)),MATCH(INDEX(TechList[Complexity],MATCH(ICM_w!$A76,TechList[Tech_'#],0),),ICM_complexity,0),)</f>
        <v>1.1612064878607426E-2</v>
      </c>
      <c r="L76" s="96">
        <f>INDEX(IF(VALUE(L$1)&lt;=$B76,IF($D76="warranty",ICMw_ST,ICMo_ST),IF($D76="warranty",ICMw_LT,ICMo_LT)),MATCH(INDEX(TechList[Complexity],MATCH(ICM_w!$A76,TechList[Tech_'#],0),),ICM_complexity,0),)</f>
        <v>5.4039526304876673E-3</v>
      </c>
      <c r="M76" s="96">
        <f>INDEX(IF(VALUE(M$1)&lt;=$B76,IF($D76="warranty",ICMw_ST,ICMo_ST),IF($D76="warranty",ICMw_LT,ICMo_LT)),MATCH(INDEX(TechList[Complexity],MATCH(ICM_w!$A76,TechList[Tech_'#],0),),ICM_complexity,0),)</f>
        <v>5.4039526304876673E-3</v>
      </c>
      <c r="N76" s="96">
        <f>INDEX(IF(VALUE(N$1)&lt;=$B76,IF($D76="warranty",ICMw_ST,ICMo_ST),IF($D76="warranty",ICMw_LT,ICMo_LT)),MATCH(INDEX(TechList[Complexity],MATCH(ICM_w!$A76,TechList[Tech_'#],0),),ICM_complexity,0),)</f>
        <v>5.4039526304876673E-3</v>
      </c>
      <c r="O76" s="96">
        <f>INDEX(IF(VALUE(O$1)&lt;=$B76,IF($D76="warranty",ICMw_ST,ICMo_ST),IF($D76="warranty",ICMw_LT,ICMo_LT)),MATCH(INDEX(TechList[Complexity],MATCH(ICM_w!$A76,TechList[Tech_'#],0),),ICM_complexity,0),)</f>
        <v>5.4039526304876673E-3</v>
      </c>
      <c r="P76" s="96">
        <f>INDEX(IF(VALUE(P$1)&lt;=$B76,IF($D76="warranty",ICMw_ST,ICMo_ST),IF($D76="warranty",ICMw_LT,ICMo_LT)),MATCH(INDEX(TechList[Complexity],MATCH(ICM_w!$A76,TechList[Tech_'#],0),),ICM_complexity,0),)</f>
        <v>5.4039526304876673E-3</v>
      </c>
      <c r="Q76" s="96">
        <f>INDEX(IF(VALUE(Q$1)&lt;=$B76,IF($D76="warranty",ICMw_ST,ICMo_ST),IF($D76="warranty",ICMw_LT,ICMo_LT)),MATCH(INDEX(TechList[Complexity],MATCH(ICM_w!$A76,TechList[Tech_'#],0),),ICM_complexity,0),)</f>
        <v>5.4039526304876673E-3</v>
      </c>
      <c r="R76" s="96">
        <f>INDEX(IF(VALUE(R$1)&lt;=$B76,IF($D76="warranty",ICMw_ST,ICMo_ST),IF($D76="warranty",ICMw_LT,ICMo_LT)),MATCH(INDEX(TechList[Complexity],MATCH(ICM_w!$A76,TechList[Tech_'#],0),),ICM_complexity,0),)</f>
        <v>5.4039526304876673E-3</v>
      </c>
      <c r="S76" s="107">
        <f>INDEX(IF(VALUE(S$1)&lt;=$B76,IF($D76="warranty",ICMw_ST,ICMo_ST),IF($D76="warranty",ICMw_LT,ICMo_LT)),MATCH(INDEX(TechList[Complexity],MATCH(ICM_w!$A76,TechList[Tech_'#],0),),ICM_complexity,0),)</f>
        <v>5.4039526304876673E-3</v>
      </c>
      <c r="T76" s="107">
        <f>INDEX(IF(VALUE(T$1)&lt;=$B76,IF($D76="warranty",ICMw_ST,ICMo_ST),IF($D76="warranty",ICMw_LT,ICMo_LT)),MATCH(INDEX(TechList[Complexity],MATCH(ICM_w!$A76,TechList[Tech_'#],0),),ICM_complexity,0),)</f>
        <v>5.4039526304876673E-3</v>
      </c>
      <c r="U76" s="107">
        <f>INDEX(IF(VALUE(U$1)&lt;=$B76,IF($D76="warranty",ICMw_ST,ICMo_ST),IF($D76="warranty",ICMw_LT,ICMo_LT)),MATCH(INDEX(TechList[Complexity],MATCH(ICM_w!$A76,TechList[Tech_'#],0),),ICM_complexity,0),)</f>
        <v>5.4039526304876673E-3</v>
      </c>
      <c r="V76" s="107">
        <f>INDEX(IF(VALUE(V$1)&lt;=$B76,IF($D76="warranty",ICMw_ST,ICMo_ST),IF($D76="warranty",ICMw_LT,ICMo_LT)),MATCH(INDEX(TechList[Complexity],MATCH(ICM_w!$A76,TechList[Tech_'#],0),),ICM_complexity,0),)</f>
        <v>5.4039526304876673E-3</v>
      </c>
      <c r="W76" s="107">
        <f>INDEX(IF(VALUE(W$1)&lt;=$B76,IF($D76="warranty",ICMw_ST,ICMo_ST),IF($D76="warranty",ICMw_LT,ICMo_LT)),MATCH(INDEX(TechList[Complexity],MATCH(ICM_w!$A76,TechList[Tech_'#],0),),ICM_complexity,0),)</f>
        <v>5.4039526304876673E-3</v>
      </c>
    </row>
    <row r="77" spans="1:23" x14ac:dyDescent="0.25">
      <c r="A77" s="92">
        <f>TechList[[#This Row],[Tech_'#]]</f>
        <v>176</v>
      </c>
      <c r="B77" s="93">
        <f>INDEX(IF(WR_curve="2017-2025FRM",TechList[ST_Thru_Ph2],TechList[ST_Thru]),MATCH(ICM_w!$A77,TechList[Tech_'#],0),)</f>
        <v>2018</v>
      </c>
      <c r="C77" s="93" t="str">
        <f>INDEX(TechList[Complexity],MATCH(ICM_w!$A77,TechList[Tech_'#],0),)</f>
        <v>Low2</v>
      </c>
      <c r="D77" s="93" t="s">
        <v>529</v>
      </c>
      <c r="E77" s="96">
        <f>INDEX(IF(VALUE(E$1)&lt;=$B77,IF($D77="warranty",ICMw_ST,ICMo_ST),IF($D77="warranty",ICMw_LT,ICMo_LT)),MATCH(INDEX(TechList[Complexity],MATCH(ICM_w!$A77,TechList[Tech_'#],0),),ICM_complexity,0),)</f>
        <v>1.1612064878607426E-2</v>
      </c>
      <c r="F77" s="96">
        <f>INDEX(IF(VALUE(F$1)&lt;=$B77,IF($D77="warranty",ICMw_ST,ICMo_ST),IF($D77="warranty",ICMw_LT,ICMo_LT)),MATCH(INDEX(TechList[Complexity],MATCH(ICM_w!$A77,TechList[Tech_'#],0),),ICM_complexity,0),)</f>
        <v>1.1612064878607426E-2</v>
      </c>
      <c r="G77" s="96">
        <f>INDEX(IF(VALUE(G$1)&lt;=$B77,IF($D77="warranty",ICMw_ST,ICMo_ST),IF($D77="warranty",ICMw_LT,ICMo_LT)),MATCH(INDEX(TechList[Complexity],MATCH(ICM_w!$A77,TechList[Tech_'#],0),),ICM_complexity,0),)</f>
        <v>1.1612064878607426E-2</v>
      </c>
      <c r="H77" s="96">
        <f>INDEX(IF(VALUE(H$1)&lt;=$B77,IF($D77="warranty",ICMw_ST,ICMo_ST),IF($D77="warranty",ICMw_LT,ICMo_LT)),MATCH(INDEX(TechList[Complexity],MATCH(ICM_w!$A77,TechList[Tech_'#],0),),ICM_complexity,0),)</f>
        <v>1.1612064878607426E-2</v>
      </c>
      <c r="I77" s="96">
        <f>INDEX(IF(VALUE(I$1)&lt;=$B77,IF($D77="warranty",ICMw_ST,ICMo_ST),IF($D77="warranty",ICMw_LT,ICMo_LT)),MATCH(INDEX(TechList[Complexity],MATCH(ICM_w!$A77,TechList[Tech_'#],0),),ICM_complexity,0),)</f>
        <v>1.1612064878607426E-2</v>
      </c>
      <c r="J77" s="96">
        <f>INDEX(IF(VALUE(J$1)&lt;=$B77,IF($D77="warranty",ICMw_ST,ICMo_ST),IF($D77="warranty",ICMw_LT,ICMo_LT)),MATCH(INDEX(TechList[Complexity],MATCH(ICM_w!$A77,TechList[Tech_'#],0),),ICM_complexity,0),)</f>
        <v>1.1612064878607426E-2</v>
      </c>
      <c r="K77" s="96">
        <f>INDEX(IF(VALUE(K$1)&lt;=$B77,IF($D77="warranty",ICMw_ST,ICMo_ST),IF($D77="warranty",ICMw_LT,ICMo_LT)),MATCH(INDEX(TechList[Complexity],MATCH(ICM_w!$A77,TechList[Tech_'#],0),),ICM_complexity,0),)</f>
        <v>1.1612064878607426E-2</v>
      </c>
      <c r="L77" s="96">
        <f>INDEX(IF(VALUE(L$1)&lt;=$B77,IF($D77="warranty",ICMw_ST,ICMo_ST),IF($D77="warranty",ICMw_LT,ICMo_LT)),MATCH(INDEX(TechList[Complexity],MATCH(ICM_w!$A77,TechList[Tech_'#],0),),ICM_complexity,0),)</f>
        <v>5.4039526304876673E-3</v>
      </c>
      <c r="M77" s="96">
        <f>INDEX(IF(VALUE(M$1)&lt;=$B77,IF($D77="warranty",ICMw_ST,ICMo_ST),IF($D77="warranty",ICMw_LT,ICMo_LT)),MATCH(INDEX(TechList[Complexity],MATCH(ICM_w!$A77,TechList[Tech_'#],0),),ICM_complexity,0),)</f>
        <v>5.4039526304876673E-3</v>
      </c>
      <c r="N77" s="96">
        <f>INDEX(IF(VALUE(N$1)&lt;=$B77,IF($D77="warranty",ICMw_ST,ICMo_ST),IF($D77="warranty",ICMw_LT,ICMo_LT)),MATCH(INDEX(TechList[Complexity],MATCH(ICM_w!$A77,TechList[Tech_'#],0),),ICM_complexity,0),)</f>
        <v>5.4039526304876673E-3</v>
      </c>
      <c r="O77" s="96">
        <f>INDEX(IF(VALUE(O$1)&lt;=$B77,IF($D77="warranty",ICMw_ST,ICMo_ST),IF($D77="warranty",ICMw_LT,ICMo_LT)),MATCH(INDEX(TechList[Complexity],MATCH(ICM_w!$A77,TechList[Tech_'#],0),),ICM_complexity,0),)</f>
        <v>5.4039526304876673E-3</v>
      </c>
      <c r="P77" s="96">
        <f>INDEX(IF(VALUE(P$1)&lt;=$B77,IF($D77="warranty",ICMw_ST,ICMo_ST),IF($D77="warranty",ICMw_LT,ICMo_LT)),MATCH(INDEX(TechList[Complexity],MATCH(ICM_w!$A77,TechList[Tech_'#],0),),ICM_complexity,0),)</f>
        <v>5.4039526304876673E-3</v>
      </c>
      <c r="Q77" s="96">
        <f>INDEX(IF(VALUE(Q$1)&lt;=$B77,IF($D77="warranty",ICMw_ST,ICMo_ST),IF($D77="warranty",ICMw_LT,ICMo_LT)),MATCH(INDEX(TechList[Complexity],MATCH(ICM_w!$A77,TechList[Tech_'#],0),),ICM_complexity,0),)</f>
        <v>5.4039526304876673E-3</v>
      </c>
      <c r="R77" s="96">
        <f>INDEX(IF(VALUE(R$1)&lt;=$B77,IF($D77="warranty",ICMw_ST,ICMo_ST),IF($D77="warranty",ICMw_LT,ICMo_LT)),MATCH(INDEX(TechList[Complexity],MATCH(ICM_w!$A77,TechList[Tech_'#],0),),ICM_complexity,0),)</f>
        <v>5.4039526304876673E-3</v>
      </c>
      <c r="S77" s="107">
        <f>INDEX(IF(VALUE(S$1)&lt;=$B77,IF($D77="warranty",ICMw_ST,ICMo_ST),IF($D77="warranty",ICMw_LT,ICMo_LT)),MATCH(INDEX(TechList[Complexity],MATCH(ICM_w!$A77,TechList[Tech_'#],0),),ICM_complexity,0),)</f>
        <v>5.4039526304876673E-3</v>
      </c>
      <c r="T77" s="107">
        <f>INDEX(IF(VALUE(T$1)&lt;=$B77,IF($D77="warranty",ICMw_ST,ICMo_ST),IF($D77="warranty",ICMw_LT,ICMo_LT)),MATCH(INDEX(TechList[Complexity],MATCH(ICM_w!$A77,TechList[Tech_'#],0),),ICM_complexity,0),)</f>
        <v>5.4039526304876673E-3</v>
      </c>
      <c r="U77" s="107">
        <f>INDEX(IF(VALUE(U$1)&lt;=$B77,IF($D77="warranty",ICMw_ST,ICMo_ST),IF($D77="warranty",ICMw_LT,ICMo_LT)),MATCH(INDEX(TechList[Complexity],MATCH(ICM_w!$A77,TechList[Tech_'#],0),),ICM_complexity,0),)</f>
        <v>5.4039526304876673E-3</v>
      </c>
      <c r="V77" s="107">
        <f>INDEX(IF(VALUE(V$1)&lt;=$B77,IF($D77="warranty",ICMw_ST,ICMo_ST),IF($D77="warranty",ICMw_LT,ICMo_LT)),MATCH(INDEX(TechList[Complexity],MATCH(ICM_w!$A77,TechList[Tech_'#],0),),ICM_complexity,0),)</f>
        <v>5.4039526304876673E-3</v>
      </c>
      <c r="W77" s="107">
        <f>INDEX(IF(VALUE(W$1)&lt;=$B77,IF($D77="warranty",ICMw_ST,ICMo_ST),IF($D77="warranty",ICMw_LT,ICMo_LT)),MATCH(INDEX(TechList[Complexity],MATCH(ICM_w!$A77,TechList[Tech_'#],0),),ICM_complexity,0),)</f>
        <v>5.4039526304876673E-3</v>
      </c>
    </row>
    <row r="78" spans="1:23" x14ac:dyDescent="0.25">
      <c r="A78" s="92">
        <f>TechList[[#This Row],[Tech_'#]]</f>
        <v>177</v>
      </c>
      <c r="B78" s="93">
        <f>INDEX(IF(WR_curve="2017-2025FRM",TechList[ST_Thru_Ph2],TechList[ST_Thru]),MATCH(ICM_w!$A78,TechList[Tech_'#],0),)</f>
        <v>2024</v>
      </c>
      <c r="C78" s="93" t="str">
        <f>INDEX(TechList[Complexity],MATCH(ICM_w!$A78,TechList[Tech_'#],0),)</f>
        <v>Med2</v>
      </c>
      <c r="D78" s="93" t="s">
        <v>529</v>
      </c>
      <c r="E78" s="96">
        <f>INDEX(IF(VALUE(E$1)&lt;=$B78,IF($D78="warranty",ICMw_ST,ICMo_ST),IF($D78="warranty",ICMw_LT,ICMo_LT)),MATCH(INDEX(TechList[Complexity],MATCH(ICM_w!$A78,TechList[Tech_'#],0),),ICM_complexity,0),)</f>
        <v>4.4582609201523245E-2</v>
      </c>
      <c r="F78" s="96">
        <f>INDEX(IF(VALUE(F$1)&lt;=$B78,IF($D78="warranty",ICMw_ST,ICMo_ST),IF($D78="warranty",ICMw_LT,ICMo_LT)),MATCH(INDEX(TechList[Complexity],MATCH(ICM_w!$A78,TechList[Tech_'#],0),),ICM_complexity,0),)</f>
        <v>4.4582609201523245E-2</v>
      </c>
      <c r="G78" s="96">
        <f>INDEX(IF(VALUE(G$1)&lt;=$B78,IF($D78="warranty",ICMw_ST,ICMo_ST),IF($D78="warranty",ICMw_LT,ICMo_LT)),MATCH(INDEX(TechList[Complexity],MATCH(ICM_w!$A78,TechList[Tech_'#],0),),ICM_complexity,0),)</f>
        <v>4.4582609201523245E-2</v>
      </c>
      <c r="H78" s="96">
        <f>INDEX(IF(VALUE(H$1)&lt;=$B78,IF($D78="warranty",ICMw_ST,ICMo_ST),IF($D78="warranty",ICMw_LT,ICMo_LT)),MATCH(INDEX(TechList[Complexity],MATCH(ICM_w!$A78,TechList[Tech_'#],0),),ICM_complexity,0),)</f>
        <v>4.4582609201523245E-2</v>
      </c>
      <c r="I78" s="96">
        <f>INDEX(IF(VALUE(I$1)&lt;=$B78,IF($D78="warranty",ICMw_ST,ICMo_ST),IF($D78="warranty",ICMw_LT,ICMo_LT)),MATCH(INDEX(TechList[Complexity],MATCH(ICM_w!$A78,TechList[Tech_'#],0),),ICM_complexity,0),)</f>
        <v>4.4582609201523245E-2</v>
      </c>
      <c r="J78" s="96">
        <f>INDEX(IF(VALUE(J$1)&lt;=$B78,IF($D78="warranty",ICMw_ST,ICMo_ST),IF($D78="warranty",ICMw_LT,ICMo_LT)),MATCH(INDEX(TechList[Complexity],MATCH(ICM_w!$A78,TechList[Tech_'#],0),),ICM_complexity,0),)</f>
        <v>4.4582609201523245E-2</v>
      </c>
      <c r="K78" s="96">
        <f>INDEX(IF(VALUE(K$1)&lt;=$B78,IF($D78="warranty",ICMw_ST,ICMo_ST),IF($D78="warranty",ICMw_LT,ICMo_LT)),MATCH(INDEX(TechList[Complexity],MATCH(ICM_w!$A78,TechList[Tech_'#],0),),ICM_complexity,0),)</f>
        <v>4.4582609201523245E-2</v>
      </c>
      <c r="L78" s="96">
        <f>INDEX(IF(VALUE(L$1)&lt;=$B78,IF($D78="warranty",ICMw_ST,ICMo_ST),IF($D78="warranty",ICMw_LT,ICMo_LT)),MATCH(INDEX(TechList[Complexity],MATCH(ICM_w!$A78,TechList[Tech_'#],0),),ICM_complexity,0),)</f>
        <v>4.4582609201523245E-2</v>
      </c>
      <c r="M78" s="96">
        <f>INDEX(IF(VALUE(M$1)&lt;=$B78,IF($D78="warranty",ICMw_ST,ICMo_ST),IF($D78="warranty",ICMw_LT,ICMo_LT)),MATCH(INDEX(TechList[Complexity],MATCH(ICM_w!$A78,TechList[Tech_'#],0),),ICM_complexity,0),)</f>
        <v>4.4582609201523245E-2</v>
      </c>
      <c r="N78" s="96">
        <f>INDEX(IF(VALUE(N$1)&lt;=$B78,IF($D78="warranty",ICMw_ST,ICMo_ST),IF($D78="warranty",ICMw_LT,ICMo_LT)),MATCH(INDEX(TechList[Complexity],MATCH(ICM_w!$A78,TechList[Tech_'#],0),),ICM_complexity,0),)</f>
        <v>4.4582609201523245E-2</v>
      </c>
      <c r="O78" s="96">
        <f>INDEX(IF(VALUE(O$1)&lt;=$B78,IF($D78="warranty",ICMw_ST,ICMo_ST),IF($D78="warranty",ICMw_LT,ICMo_LT)),MATCH(INDEX(TechList[Complexity],MATCH(ICM_w!$A78,TechList[Tech_'#],0),),ICM_complexity,0),)</f>
        <v>4.4582609201523245E-2</v>
      </c>
      <c r="P78" s="96">
        <f>INDEX(IF(VALUE(P$1)&lt;=$B78,IF($D78="warranty",ICMw_ST,ICMo_ST),IF($D78="warranty",ICMw_LT,ICMo_LT)),MATCH(INDEX(TechList[Complexity],MATCH(ICM_w!$A78,TechList[Tech_'#],0),),ICM_complexity,0),)</f>
        <v>4.4582609201523245E-2</v>
      </c>
      <c r="Q78" s="96">
        <f>INDEX(IF(VALUE(Q$1)&lt;=$B78,IF($D78="warranty",ICMw_ST,ICMo_ST),IF($D78="warranty",ICMw_LT,ICMo_LT)),MATCH(INDEX(TechList[Complexity],MATCH(ICM_w!$A78,TechList[Tech_'#],0),),ICM_complexity,0),)</f>
        <v>4.4582609201523245E-2</v>
      </c>
      <c r="R78" s="96">
        <f>INDEX(IF(VALUE(R$1)&lt;=$B78,IF($D78="warranty",ICMw_ST,ICMo_ST),IF($D78="warranty",ICMw_LT,ICMo_LT)),MATCH(INDEX(TechList[Complexity],MATCH(ICM_w!$A78,TechList[Tech_'#],0),),ICM_complexity,0),)</f>
        <v>3.1008394855893514E-2</v>
      </c>
      <c r="S78" s="107">
        <f>INDEX(IF(VALUE(S$1)&lt;=$B78,IF($D78="warranty",ICMw_ST,ICMo_ST),IF($D78="warranty",ICMw_LT,ICMo_LT)),MATCH(INDEX(TechList[Complexity],MATCH(ICM_w!$A78,TechList[Tech_'#],0),),ICM_complexity,0),)</f>
        <v>3.1008394855893514E-2</v>
      </c>
      <c r="T78" s="107">
        <f>INDEX(IF(VALUE(T$1)&lt;=$B78,IF($D78="warranty",ICMw_ST,ICMo_ST),IF($D78="warranty",ICMw_LT,ICMo_LT)),MATCH(INDEX(TechList[Complexity],MATCH(ICM_w!$A78,TechList[Tech_'#],0),),ICM_complexity,0),)</f>
        <v>3.1008394855893514E-2</v>
      </c>
      <c r="U78" s="107">
        <f>INDEX(IF(VALUE(U$1)&lt;=$B78,IF($D78="warranty",ICMw_ST,ICMo_ST),IF($D78="warranty",ICMw_LT,ICMo_LT)),MATCH(INDEX(TechList[Complexity],MATCH(ICM_w!$A78,TechList[Tech_'#],0),),ICM_complexity,0),)</f>
        <v>3.1008394855893514E-2</v>
      </c>
      <c r="V78" s="107">
        <f>INDEX(IF(VALUE(V$1)&lt;=$B78,IF($D78="warranty",ICMw_ST,ICMo_ST),IF($D78="warranty",ICMw_LT,ICMo_LT)),MATCH(INDEX(TechList[Complexity],MATCH(ICM_w!$A78,TechList[Tech_'#],0),),ICM_complexity,0),)</f>
        <v>3.1008394855893514E-2</v>
      </c>
      <c r="W78" s="107">
        <f>INDEX(IF(VALUE(W$1)&lt;=$B78,IF($D78="warranty",ICMw_ST,ICMo_ST),IF($D78="warranty",ICMw_LT,ICMo_LT)),MATCH(INDEX(TechList[Complexity],MATCH(ICM_w!$A78,TechList[Tech_'#],0),),ICM_complexity,0),)</f>
        <v>3.1008394855893514E-2</v>
      </c>
    </row>
    <row r="79" spans="1:23" x14ac:dyDescent="0.25">
      <c r="A79" s="92">
        <f>TechList[[#This Row],[Tech_'#]]</f>
        <v>178</v>
      </c>
      <c r="B79" s="93">
        <f>INDEX(IF(WR_curve="2017-2025FRM",TechList[ST_Thru_Ph2],TechList[ST_Thru]),MATCH(ICM_w!$A79,TechList[Tech_'#],0),)</f>
        <v>2024</v>
      </c>
      <c r="C79" s="93" t="str">
        <f>INDEX(TechList[Complexity],MATCH(ICM_w!$A79,TechList[Tech_'#],0),)</f>
        <v>Med2</v>
      </c>
      <c r="D79" s="93" t="s">
        <v>529</v>
      </c>
      <c r="E79" s="96">
        <f>INDEX(IF(VALUE(E$1)&lt;=$B79,IF($D79="warranty",ICMw_ST,ICMo_ST),IF($D79="warranty",ICMw_LT,ICMo_LT)),MATCH(INDEX(TechList[Complexity],MATCH(ICM_w!$A79,TechList[Tech_'#],0),),ICM_complexity,0),)</f>
        <v>4.4582609201523245E-2</v>
      </c>
      <c r="F79" s="96">
        <f>INDEX(IF(VALUE(F$1)&lt;=$B79,IF($D79="warranty",ICMw_ST,ICMo_ST),IF($D79="warranty",ICMw_LT,ICMo_LT)),MATCH(INDEX(TechList[Complexity],MATCH(ICM_w!$A79,TechList[Tech_'#],0),),ICM_complexity,0),)</f>
        <v>4.4582609201523245E-2</v>
      </c>
      <c r="G79" s="96">
        <f>INDEX(IF(VALUE(G$1)&lt;=$B79,IF($D79="warranty",ICMw_ST,ICMo_ST),IF($D79="warranty",ICMw_LT,ICMo_LT)),MATCH(INDEX(TechList[Complexity],MATCH(ICM_w!$A79,TechList[Tech_'#],0),),ICM_complexity,0),)</f>
        <v>4.4582609201523245E-2</v>
      </c>
      <c r="H79" s="96">
        <f>INDEX(IF(VALUE(H$1)&lt;=$B79,IF($D79="warranty",ICMw_ST,ICMo_ST),IF($D79="warranty",ICMw_LT,ICMo_LT)),MATCH(INDEX(TechList[Complexity],MATCH(ICM_w!$A79,TechList[Tech_'#],0),),ICM_complexity,0),)</f>
        <v>4.4582609201523245E-2</v>
      </c>
      <c r="I79" s="96">
        <f>INDEX(IF(VALUE(I$1)&lt;=$B79,IF($D79="warranty",ICMw_ST,ICMo_ST),IF($D79="warranty",ICMw_LT,ICMo_LT)),MATCH(INDEX(TechList[Complexity],MATCH(ICM_w!$A79,TechList[Tech_'#],0),),ICM_complexity,0),)</f>
        <v>4.4582609201523245E-2</v>
      </c>
      <c r="J79" s="96">
        <f>INDEX(IF(VALUE(J$1)&lt;=$B79,IF($D79="warranty",ICMw_ST,ICMo_ST),IF($D79="warranty",ICMw_LT,ICMo_LT)),MATCH(INDEX(TechList[Complexity],MATCH(ICM_w!$A79,TechList[Tech_'#],0),),ICM_complexity,0),)</f>
        <v>4.4582609201523245E-2</v>
      </c>
      <c r="K79" s="96">
        <f>INDEX(IF(VALUE(K$1)&lt;=$B79,IF($D79="warranty",ICMw_ST,ICMo_ST),IF($D79="warranty",ICMw_LT,ICMo_LT)),MATCH(INDEX(TechList[Complexity],MATCH(ICM_w!$A79,TechList[Tech_'#],0),),ICM_complexity,0),)</f>
        <v>4.4582609201523245E-2</v>
      </c>
      <c r="L79" s="96">
        <f>INDEX(IF(VALUE(L$1)&lt;=$B79,IF($D79="warranty",ICMw_ST,ICMo_ST),IF($D79="warranty",ICMw_LT,ICMo_LT)),MATCH(INDEX(TechList[Complexity],MATCH(ICM_w!$A79,TechList[Tech_'#],0),),ICM_complexity,0),)</f>
        <v>4.4582609201523245E-2</v>
      </c>
      <c r="M79" s="96">
        <f>INDEX(IF(VALUE(M$1)&lt;=$B79,IF($D79="warranty",ICMw_ST,ICMo_ST),IF($D79="warranty",ICMw_LT,ICMo_LT)),MATCH(INDEX(TechList[Complexity],MATCH(ICM_w!$A79,TechList[Tech_'#],0),),ICM_complexity,0),)</f>
        <v>4.4582609201523245E-2</v>
      </c>
      <c r="N79" s="96">
        <f>INDEX(IF(VALUE(N$1)&lt;=$B79,IF($D79="warranty",ICMw_ST,ICMo_ST),IF($D79="warranty",ICMw_LT,ICMo_LT)),MATCH(INDEX(TechList[Complexity],MATCH(ICM_w!$A79,TechList[Tech_'#],0),),ICM_complexity,0),)</f>
        <v>4.4582609201523245E-2</v>
      </c>
      <c r="O79" s="96">
        <f>INDEX(IF(VALUE(O$1)&lt;=$B79,IF($D79="warranty",ICMw_ST,ICMo_ST),IF($D79="warranty",ICMw_LT,ICMo_LT)),MATCH(INDEX(TechList[Complexity],MATCH(ICM_w!$A79,TechList[Tech_'#],0),),ICM_complexity,0),)</f>
        <v>4.4582609201523245E-2</v>
      </c>
      <c r="P79" s="96">
        <f>INDEX(IF(VALUE(P$1)&lt;=$B79,IF($D79="warranty",ICMw_ST,ICMo_ST),IF($D79="warranty",ICMw_LT,ICMo_LT)),MATCH(INDEX(TechList[Complexity],MATCH(ICM_w!$A79,TechList[Tech_'#],0),),ICM_complexity,0),)</f>
        <v>4.4582609201523245E-2</v>
      </c>
      <c r="Q79" s="96">
        <f>INDEX(IF(VALUE(Q$1)&lt;=$B79,IF($D79="warranty",ICMw_ST,ICMo_ST),IF($D79="warranty",ICMw_LT,ICMo_LT)),MATCH(INDEX(TechList[Complexity],MATCH(ICM_w!$A79,TechList[Tech_'#],0),),ICM_complexity,0),)</f>
        <v>4.4582609201523245E-2</v>
      </c>
      <c r="R79" s="96">
        <f>INDEX(IF(VALUE(R$1)&lt;=$B79,IF($D79="warranty",ICMw_ST,ICMo_ST),IF($D79="warranty",ICMw_LT,ICMo_LT)),MATCH(INDEX(TechList[Complexity],MATCH(ICM_w!$A79,TechList[Tech_'#],0),),ICM_complexity,0),)</f>
        <v>3.1008394855893514E-2</v>
      </c>
      <c r="S79" s="107">
        <f>INDEX(IF(VALUE(S$1)&lt;=$B79,IF($D79="warranty",ICMw_ST,ICMo_ST),IF($D79="warranty",ICMw_LT,ICMo_LT)),MATCH(INDEX(TechList[Complexity],MATCH(ICM_w!$A79,TechList[Tech_'#],0),),ICM_complexity,0),)</f>
        <v>3.1008394855893514E-2</v>
      </c>
      <c r="T79" s="107">
        <f>INDEX(IF(VALUE(T$1)&lt;=$B79,IF($D79="warranty",ICMw_ST,ICMo_ST),IF($D79="warranty",ICMw_LT,ICMo_LT)),MATCH(INDEX(TechList[Complexity],MATCH(ICM_w!$A79,TechList[Tech_'#],0),),ICM_complexity,0),)</f>
        <v>3.1008394855893514E-2</v>
      </c>
      <c r="U79" s="107">
        <f>INDEX(IF(VALUE(U$1)&lt;=$B79,IF($D79="warranty",ICMw_ST,ICMo_ST),IF($D79="warranty",ICMw_LT,ICMo_LT)),MATCH(INDEX(TechList[Complexity],MATCH(ICM_w!$A79,TechList[Tech_'#],0),),ICM_complexity,0),)</f>
        <v>3.1008394855893514E-2</v>
      </c>
      <c r="V79" s="107">
        <f>INDEX(IF(VALUE(V$1)&lt;=$B79,IF($D79="warranty",ICMw_ST,ICMo_ST),IF($D79="warranty",ICMw_LT,ICMo_LT)),MATCH(INDEX(TechList[Complexity],MATCH(ICM_w!$A79,TechList[Tech_'#],0),),ICM_complexity,0),)</f>
        <v>3.1008394855893514E-2</v>
      </c>
      <c r="W79" s="107">
        <f>INDEX(IF(VALUE(W$1)&lt;=$B79,IF($D79="warranty",ICMw_ST,ICMo_ST),IF($D79="warranty",ICMw_LT,ICMo_LT)),MATCH(INDEX(TechList[Complexity],MATCH(ICM_w!$A79,TechList[Tech_'#],0),),ICM_complexity,0),)</f>
        <v>3.1008394855893514E-2</v>
      </c>
    </row>
    <row r="80" spans="1:23" x14ac:dyDescent="0.25">
      <c r="A80" s="92">
        <f>TechList[[#This Row],[Tech_'#]]</f>
        <v>179</v>
      </c>
      <c r="B80" s="93">
        <f>INDEX(IF(WR_curve="2017-2025FRM",TechList[ST_Thru_Ph2],TechList[ST_Thru]),MATCH(ICM_w!$A80,TechList[Tech_'#],0),)</f>
        <v>2022</v>
      </c>
      <c r="C80" s="93" t="str">
        <f>INDEX(TechList[Complexity],MATCH(ICM_w!$A80,TechList[Tech_'#],0),)</f>
        <v>Low2</v>
      </c>
      <c r="D80" s="93" t="s">
        <v>529</v>
      </c>
      <c r="E80" s="96">
        <f>INDEX(IF(VALUE(E$1)&lt;=$B80,IF($D80="warranty",ICMw_ST,ICMo_ST),IF($D80="warranty",ICMw_LT,ICMo_LT)),MATCH(INDEX(TechList[Complexity],MATCH(ICM_w!$A80,TechList[Tech_'#],0),),ICM_complexity,0),)</f>
        <v>1.1612064878607426E-2</v>
      </c>
      <c r="F80" s="96">
        <f>INDEX(IF(VALUE(F$1)&lt;=$B80,IF($D80="warranty",ICMw_ST,ICMo_ST),IF($D80="warranty",ICMw_LT,ICMo_LT)),MATCH(INDEX(TechList[Complexity],MATCH(ICM_w!$A80,TechList[Tech_'#],0),),ICM_complexity,0),)</f>
        <v>1.1612064878607426E-2</v>
      </c>
      <c r="G80" s="96">
        <f>INDEX(IF(VALUE(G$1)&lt;=$B80,IF($D80="warranty",ICMw_ST,ICMo_ST),IF($D80="warranty",ICMw_LT,ICMo_LT)),MATCH(INDEX(TechList[Complexity],MATCH(ICM_w!$A80,TechList[Tech_'#],0),),ICM_complexity,0),)</f>
        <v>1.1612064878607426E-2</v>
      </c>
      <c r="H80" s="96">
        <f>INDEX(IF(VALUE(H$1)&lt;=$B80,IF($D80="warranty",ICMw_ST,ICMo_ST),IF($D80="warranty",ICMw_LT,ICMo_LT)),MATCH(INDEX(TechList[Complexity],MATCH(ICM_w!$A80,TechList[Tech_'#],0),),ICM_complexity,0),)</f>
        <v>1.1612064878607426E-2</v>
      </c>
      <c r="I80" s="96">
        <f>INDEX(IF(VALUE(I$1)&lt;=$B80,IF($D80="warranty",ICMw_ST,ICMo_ST),IF($D80="warranty",ICMw_LT,ICMo_LT)),MATCH(INDEX(TechList[Complexity],MATCH(ICM_w!$A80,TechList[Tech_'#],0),),ICM_complexity,0),)</f>
        <v>1.1612064878607426E-2</v>
      </c>
      <c r="J80" s="96">
        <f>INDEX(IF(VALUE(J$1)&lt;=$B80,IF($D80="warranty",ICMw_ST,ICMo_ST),IF($D80="warranty",ICMw_LT,ICMo_LT)),MATCH(INDEX(TechList[Complexity],MATCH(ICM_w!$A80,TechList[Tech_'#],0),),ICM_complexity,0),)</f>
        <v>1.1612064878607426E-2</v>
      </c>
      <c r="K80" s="96">
        <f>INDEX(IF(VALUE(K$1)&lt;=$B80,IF($D80="warranty",ICMw_ST,ICMo_ST),IF($D80="warranty",ICMw_LT,ICMo_LT)),MATCH(INDEX(TechList[Complexity],MATCH(ICM_w!$A80,TechList[Tech_'#],0),),ICM_complexity,0),)</f>
        <v>1.1612064878607426E-2</v>
      </c>
      <c r="L80" s="96">
        <f>INDEX(IF(VALUE(L$1)&lt;=$B80,IF($D80="warranty",ICMw_ST,ICMo_ST),IF($D80="warranty",ICMw_LT,ICMo_LT)),MATCH(INDEX(TechList[Complexity],MATCH(ICM_w!$A80,TechList[Tech_'#],0),),ICM_complexity,0),)</f>
        <v>1.1612064878607426E-2</v>
      </c>
      <c r="M80" s="96">
        <f>INDEX(IF(VALUE(M$1)&lt;=$B80,IF($D80="warranty",ICMw_ST,ICMo_ST),IF($D80="warranty",ICMw_LT,ICMo_LT)),MATCH(INDEX(TechList[Complexity],MATCH(ICM_w!$A80,TechList[Tech_'#],0),),ICM_complexity,0),)</f>
        <v>1.1612064878607426E-2</v>
      </c>
      <c r="N80" s="96">
        <f>INDEX(IF(VALUE(N$1)&lt;=$B80,IF($D80="warranty",ICMw_ST,ICMo_ST),IF($D80="warranty",ICMw_LT,ICMo_LT)),MATCH(INDEX(TechList[Complexity],MATCH(ICM_w!$A80,TechList[Tech_'#],0),),ICM_complexity,0),)</f>
        <v>1.1612064878607426E-2</v>
      </c>
      <c r="O80" s="96">
        <f>INDEX(IF(VALUE(O$1)&lt;=$B80,IF($D80="warranty",ICMw_ST,ICMo_ST),IF($D80="warranty",ICMw_LT,ICMo_LT)),MATCH(INDEX(TechList[Complexity],MATCH(ICM_w!$A80,TechList[Tech_'#],0),),ICM_complexity,0),)</f>
        <v>1.1612064878607426E-2</v>
      </c>
      <c r="P80" s="96">
        <f>INDEX(IF(VALUE(P$1)&lt;=$B80,IF($D80="warranty",ICMw_ST,ICMo_ST),IF($D80="warranty",ICMw_LT,ICMo_LT)),MATCH(INDEX(TechList[Complexity],MATCH(ICM_w!$A80,TechList[Tech_'#],0),),ICM_complexity,0),)</f>
        <v>5.4039526304876673E-3</v>
      </c>
      <c r="Q80" s="96">
        <f>INDEX(IF(VALUE(Q$1)&lt;=$B80,IF($D80="warranty",ICMw_ST,ICMo_ST),IF($D80="warranty",ICMw_LT,ICMo_LT)),MATCH(INDEX(TechList[Complexity],MATCH(ICM_w!$A80,TechList[Tech_'#],0),),ICM_complexity,0),)</f>
        <v>5.4039526304876673E-3</v>
      </c>
      <c r="R80" s="96">
        <f>INDEX(IF(VALUE(R$1)&lt;=$B80,IF($D80="warranty",ICMw_ST,ICMo_ST),IF($D80="warranty",ICMw_LT,ICMo_LT)),MATCH(INDEX(TechList[Complexity],MATCH(ICM_w!$A80,TechList[Tech_'#],0),),ICM_complexity,0),)</f>
        <v>5.4039526304876673E-3</v>
      </c>
      <c r="S80" s="107">
        <f>INDEX(IF(VALUE(S$1)&lt;=$B80,IF($D80="warranty",ICMw_ST,ICMo_ST),IF($D80="warranty",ICMw_LT,ICMo_LT)),MATCH(INDEX(TechList[Complexity],MATCH(ICM_w!$A80,TechList[Tech_'#],0),),ICM_complexity,0),)</f>
        <v>5.4039526304876673E-3</v>
      </c>
      <c r="T80" s="107">
        <f>INDEX(IF(VALUE(T$1)&lt;=$B80,IF($D80="warranty",ICMw_ST,ICMo_ST),IF($D80="warranty",ICMw_LT,ICMo_LT)),MATCH(INDEX(TechList[Complexity],MATCH(ICM_w!$A80,TechList[Tech_'#],0),),ICM_complexity,0),)</f>
        <v>5.4039526304876673E-3</v>
      </c>
      <c r="U80" s="107">
        <f>INDEX(IF(VALUE(U$1)&lt;=$B80,IF($D80="warranty",ICMw_ST,ICMo_ST),IF($D80="warranty",ICMw_LT,ICMo_LT)),MATCH(INDEX(TechList[Complexity],MATCH(ICM_w!$A80,TechList[Tech_'#],0),),ICM_complexity,0),)</f>
        <v>5.4039526304876673E-3</v>
      </c>
      <c r="V80" s="107">
        <f>INDEX(IF(VALUE(V$1)&lt;=$B80,IF($D80="warranty",ICMw_ST,ICMo_ST),IF($D80="warranty",ICMw_LT,ICMo_LT)),MATCH(INDEX(TechList[Complexity],MATCH(ICM_w!$A80,TechList[Tech_'#],0),),ICM_complexity,0),)</f>
        <v>5.4039526304876673E-3</v>
      </c>
      <c r="W80" s="107">
        <f>INDEX(IF(VALUE(W$1)&lt;=$B80,IF($D80="warranty",ICMw_ST,ICMo_ST),IF($D80="warranty",ICMw_LT,ICMo_LT)),MATCH(INDEX(TechList[Complexity],MATCH(ICM_w!$A80,TechList[Tech_'#],0),),ICM_complexity,0),)</f>
        <v>5.4039526304876673E-3</v>
      </c>
    </row>
    <row r="81" spans="1:23" x14ac:dyDescent="0.25">
      <c r="A81" s="92">
        <f>TechList[[#This Row],[Tech_'#]]</f>
        <v>180</v>
      </c>
      <c r="B81" s="93">
        <f>INDEX(IF(WR_curve="2017-2025FRM",TechList[ST_Thru_Ph2],TechList[ST_Thru]),MATCH(ICM_w!$A81,TechList[Tech_'#],0),)</f>
        <v>2018</v>
      </c>
      <c r="C81" s="93" t="str">
        <f>INDEX(TechList[Complexity],MATCH(ICM_w!$A81,TechList[Tech_'#],0),)</f>
        <v>Low2</v>
      </c>
      <c r="D81" s="93" t="s">
        <v>529</v>
      </c>
      <c r="E81" s="96">
        <f>INDEX(IF(VALUE(E$1)&lt;=$B81,IF($D81="warranty",ICMw_ST,ICMo_ST),IF($D81="warranty",ICMw_LT,ICMo_LT)),MATCH(INDEX(TechList[Complexity],MATCH(ICM_w!$A81,TechList[Tech_'#],0),),ICM_complexity,0),)</f>
        <v>1.1612064878607426E-2</v>
      </c>
      <c r="F81" s="96">
        <f>INDEX(IF(VALUE(F$1)&lt;=$B81,IF($D81="warranty",ICMw_ST,ICMo_ST),IF($D81="warranty",ICMw_LT,ICMo_LT)),MATCH(INDEX(TechList[Complexity],MATCH(ICM_w!$A81,TechList[Tech_'#],0),),ICM_complexity,0),)</f>
        <v>1.1612064878607426E-2</v>
      </c>
      <c r="G81" s="96">
        <f>INDEX(IF(VALUE(G$1)&lt;=$B81,IF($D81="warranty",ICMw_ST,ICMo_ST),IF($D81="warranty",ICMw_LT,ICMo_LT)),MATCH(INDEX(TechList[Complexity],MATCH(ICM_w!$A81,TechList[Tech_'#],0),),ICM_complexity,0),)</f>
        <v>1.1612064878607426E-2</v>
      </c>
      <c r="H81" s="96">
        <f>INDEX(IF(VALUE(H$1)&lt;=$B81,IF($D81="warranty",ICMw_ST,ICMo_ST),IF($D81="warranty",ICMw_LT,ICMo_LT)),MATCH(INDEX(TechList[Complexity],MATCH(ICM_w!$A81,TechList[Tech_'#],0),),ICM_complexity,0),)</f>
        <v>1.1612064878607426E-2</v>
      </c>
      <c r="I81" s="96">
        <f>INDEX(IF(VALUE(I$1)&lt;=$B81,IF($D81="warranty",ICMw_ST,ICMo_ST),IF($D81="warranty",ICMw_LT,ICMo_LT)),MATCH(INDEX(TechList[Complexity],MATCH(ICM_w!$A81,TechList[Tech_'#],0),),ICM_complexity,0),)</f>
        <v>1.1612064878607426E-2</v>
      </c>
      <c r="J81" s="96">
        <f>INDEX(IF(VALUE(J$1)&lt;=$B81,IF($D81="warranty",ICMw_ST,ICMo_ST),IF($D81="warranty",ICMw_LT,ICMo_LT)),MATCH(INDEX(TechList[Complexity],MATCH(ICM_w!$A81,TechList[Tech_'#],0),),ICM_complexity,0),)</f>
        <v>1.1612064878607426E-2</v>
      </c>
      <c r="K81" s="96">
        <f>INDEX(IF(VALUE(K$1)&lt;=$B81,IF($D81="warranty",ICMw_ST,ICMo_ST),IF($D81="warranty",ICMw_LT,ICMo_LT)),MATCH(INDEX(TechList[Complexity],MATCH(ICM_w!$A81,TechList[Tech_'#],0),),ICM_complexity,0),)</f>
        <v>1.1612064878607426E-2</v>
      </c>
      <c r="L81" s="96">
        <f>INDEX(IF(VALUE(L$1)&lt;=$B81,IF($D81="warranty",ICMw_ST,ICMo_ST),IF($D81="warranty",ICMw_LT,ICMo_LT)),MATCH(INDEX(TechList[Complexity],MATCH(ICM_w!$A81,TechList[Tech_'#],0),),ICM_complexity,0),)</f>
        <v>5.4039526304876673E-3</v>
      </c>
      <c r="M81" s="96">
        <f>INDEX(IF(VALUE(M$1)&lt;=$B81,IF($D81="warranty",ICMw_ST,ICMo_ST),IF($D81="warranty",ICMw_LT,ICMo_LT)),MATCH(INDEX(TechList[Complexity],MATCH(ICM_w!$A81,TechList[Tech_'#],0),),ICM_complexity,0),)</f>
        <v>5.4039526304876673E-3</v>
      </c>
      <c r="N81" s="96">
        <f>INDEX(IF(VALUE(N$1)&lt;=$B81,IF($D81="warranty",ICMw_ST,ICMo_ST),IF($D81="warranty",ICMw_LT,ICMo_LT)),MATCH(INDEX(TechList[Complexity],MATCH(ICM_w!$A81,TechList[Tech_'#],0),),ICM_complexity,0),)</f>
        <v>5.4039526304876673E-3</v>
      </c>
      <c r="O81" s="96">
        <f>INDEX(IF(VALUE(O$1)&lt;=$B81,IF($D81="warranty",ICMw_ST,ICMo_ST),IF($D81="warranty",ICMw_LT,ICMo_LT)),MATCH(INDEX(TechList[Complexity],MATCH(ICM_w!$A81,TechList[Tech_'#],0),),ICM_complexity,0),)</f>
        <v>5.4039526304876673E-3</v>
      </c>
      <c r="P81" s="96">
        <f>INDEX(IF(VALUE(P$1)&lt;=$B81,IF($D81="warranty",ICMw_ST,ICMo_ST),IF($D81="warranty",ICMw_LT,ICMo_LT)),MATCH(INDEX(TechList[Complexity],MATCH(ICM_w!$A81,TechList[Tech_'#],0),),ICM_complexity,0),)</f>
        <v>5.4039526304876673E-3</v>
      </c>
      <c r="Q81" s="96">
        <f>INDEX(IF(VALUE(Q$1)&lt;=$B81,IF($D81="warranty",ICMw_ST,ICMo_ST),IF($D81="warranty",ICMw_LT,ICMo_LT)),MATCH(INDEX(TechList[Complexity],MATCH(ICM_w!$A81,TechList[Tech_'#],0),),ICM_complexity,0),)</f>
        <v>5.4039526304876673E-3</v>
      </c>
      <c r="R81" s="96">
        <f>INDEX(IF(VALUE(R$1)&lt;=$B81,IF($D81="warranty",ICMw_ST,ICMo_ST),IF($D81="warranty",ICMw_LT,ICMo_LT)),MATCH(INDEX(TechList[Complexity],MATCH(ICM_w!$A81,TechList[Tech_'#],0),),ICM_complexity,0),)</f>
        <v>5.4039526304876673E-3</v>
      </c>
      <c r="S81" s="107">
        <f>INDEX(IF(VALUE(S$1)&lt;=$B81,IF($D81="warranty",ICMw_ST,ICMo_ST),IF($D81="warranty",ICMw_LT,ICMo_LT)),MATCH(INDEX(TechList[Complexity],MATCH(ICM_w!$A81,TechList[Tech_'#],0),),ICM_complexity,0),)</f>
        <v>5.4039526304876673E-3</v>
      </c>
      <c r="T81" s="107">
        <f>INDEX(IF(VALUE(T$1)&lt;=$B81,IF($D81="warranty",ICMw_ST,ICMo_ST),IF($D81="warranty",ICMw_LT,ICMo_LT)),MATCH(INDEX(TechList[Complexity],MATCH(ICM_w!$A81,TechList[Tech_'#],0),),ICM_complexity,0),)</f>
        <v>5.4039526304876673E-3</v>
      </c>
      <c r="U81" s="107">
        <f>INDEX(IF(VALUE(U$1)&lt;=$B81,IF($D81="warranty",ICMw_ST,ICMo_ST),IF($D81="warranty",ICMw_LT,ICMo_LT)),MATCH(INDEX(TechList[Complexity],MATCH(ICM_w!$A81,TechList[Tech_'#],0),),ICM_complexity,0),)</f>
        <v>5.4039526304876673E-3</v>
      </c>
      <c r="V81" s="107">
        <f>INDEX(IF(VALUE(V$1)&lt;=$B81,IF($D81="warranty",ICMw_ST,ICMo_ST),IF($D81="warranty",ICMw_LT,ICMo_LT)),MATCH(INDEX(TechList[Complexity],MATCH(ICM_w!$A81,TechList[Tech_'#],0),),ICM_complexity,0),)</f>
        <v>5.4039526304876673E-3</v>
      </c>
      <c r="W81" s="107">
        <f>INDEX(IF(VALUE(W$1)&lt;=$B81,IF($D81="warranty",ICMw_ST,ICMo_ST),IF($D81="warranty",ICMw_LT,ICMo_LT)),MATCH(INDEX(TechList[Complexity],MATCH(ICM_w!$A81,TechList[Tech_'#],0),),ICM_complexity,0),)</f>
        <v>5.4039526304876673E-3</v>
      </c>
    </row>
    <row r="82" spans="1:23" x14ac:dyDescent="0.25">
      <c r="A82" s="92">
        <f>TechList[[#This Row],[Tech_'#]]</f>
        <v>181</v>
      </c>
      <c r="B82" s="93">
        <f>INDEX(IF(WR_curve="2017-2025FRM",TechList[ST_Thru_Ph2],TechList[ST_Thru]),MATCH(ICM_w!$A82,TechList[Tech_'#],0),)</f>
        <v>2018</v>
      </c>
      <c r="C82" s="93" t="str">
        <f>INDEX(TechList[Complexity],MATCH(ICM_w!$A82,TechList[Tech_'#],0),)</f>
        <v>Low2</v>
      </c>
      <c r="D82" s="93" t="s">
        <v>529</v>
      </c>
      <c r="E82" s="96">
        <f>INDEX(IF(VALUE(E$1)&lt;=$B82,IF($D82="warranty",ICMw_ST,ICMo_ST),IF($D82="warranty",ICMw_LT,ICMo_LT)),MATCH(INDEX(TechList[Complexity],MATCH(ICM_w!$A82,TechList[Tech_'#],0),),ICM_complexity,0),)</f>
        <v>1.1612064878607426E-2</v>
      </c>
      <c r="F82" s="96">
        <f>INDEX(IF(VALUE(F$1)&lt;=$B82,IF($D82="warranty",ICMw_ST,ICMo_ST),IF($D82="warranty",ICMw_LT,ICMo_LT)),MATCH(INDEX(TechList[Complexity],MATCH(ICM_w!$A82,TechList[Tech_'#],0),),ICM_complexity,0),)</f>
        <v>1.1612064878607426E-2</v>
      </c>
      <c r="G82" s="96">
        <f>INDEX(IF(VALUE(G$1)&lt;=$B82,IF($D82="warranty",ICMw_ST,ICMo_ST),IF($D82="warranty",ICMw_LT,ICMo_LT)),MATCH(INDEX(TechList[Complexity],MATCH(ICM_w!$A82,TechList[Tech_'#],0),),ICM_complexity,0),)</f>
        <v>1.1612064878607426E-2</v>
      </c>
      <c r="H82" s="96">
        <f>INDEX(IF(VALUE(H$1)&lt;=$B82,IF($D82="warranty",ICMw_ST,ICMo_ST),IF($D82="warranty",ICMw_LT,ICMo_LT)),MATCH(INDEX(TechList[Complexity],MATCH(ICM_w!$A82,TechList[Tech_'#],0),),ICM_complexity,0),)</f>
        <v>1.1612064878607426E-2</v>
      </c>
      <c r="I82" s="96">
        <f>INDEX(IF(VALUE(I$1)&lt;=$B82,IF($D82="warranty",ICMw_ST,ICMo_ST),IF($D82="warranty",ICMw_LT,ICMo_LT)),MATCH(INDEX(TechList[Complexity],MATCH(ICM_w!$A82,TechList[Tech_'#],0),),ICM_complexity,0),)</f>
        <v>1.1612064878607426E-2</v>
      </c>
      <c r="J82" s="96">
        <f>INDEX(IF(VALUE(J$1)&lt;=$B82,IF($D82="warranty",ICMw_ST,ICMo_ST),IF($D82="warranty",ICMw_LT,ICMo_LT)),MATCH(INDEX(TechList[Complexity],MATCH(ICM_w!$A82,TechList[Tech_'#],0),),ICM_complexity,0),)</f>
        <v>1.1612064878607426E-2</v>
      </c>
      <c r="K82" s="96">
        <f>INDEX(IF(VALUE(K$1)&lt;=$B82,IF($D82="warranty",ICMw_ST,ICMo_ST),IF($D82="warranty",ICMw_LT,ICMo_LT)),MATCH(INDEX(TechList[Complexity],MATCH(ICM_w!$A82,TechList[Tech_'#],0),),ICM_complexity,0),)</f>
        <v>1.1612064878607426E-2</v>
      </c>
      <c r="L82" s="96">
        <f>INDEX(IF(VALUE(L$1)&lt;=$B82,IF($D82="warranty",ICMw_ST,ICMo_ST),IF($D82="warranty",ICMw_LT,ICMo_LT)),MATCH(INDEX(TechList[Complexity],MATCH(ICM_w!$A82,TechList[Tech_'#],0),),ICM_complexity,0),)</f>
        <v>5.4039526304876673E-3</v>
      </c>
      <c r="M82" s="96">
        <f>INDEX(IF(VALUE(M$1)&lt;=$B82,IF($D82="warranty",ICMw_ST,ICMo_ST),IF($D82="warranty",ICMw_LT,ICMo_LT)),MATCH(INDEX(TechList[Complexity],MATCH(ICM_w!$A82,TechList[Tech_'#],0),),ICM_complexity,0),)</f>
        <v>5.4039526304876673E-3</v>
      </c>
      <c r="N82" s="96">
        <f>INDEX(IF(VALUE(N$1)&lt;=$B82,IF($D82="warranty",ICMw_ST,ICMo_ST),IF($D82="warranty",ICMw_LT,ICMo_LT)),MATCH(INDEX(TechList[Complexity],MATCH(ICM_w!$A82,TechList[Tech_'#],0),),ICM_complexity,0),)</f>
        <v>5.4039526304876673E-3</v>
      </c>
      <c r="O82" s="96">
        <f>INDEX(IF(VALUE(O$1)&lt;=$B82,IF($D82="warranty",ICMw_ST,ICMo_ST),IF($D82="warranty",ICMw_LT,ICMo_LT)),MATCH(INDEX(TechList[Complexity],MATCH(ICM_w!$A82,TechList[Tech_'#],0),),ICM_complexity,0),)</f>
        <v>5.4039526304876673E-3</v>
      </c>
      <c r="P82" s="96">
        <f>INDEX(IF(VALUE(P$1)&lt;=$B82,IF($D82="warranty",ICMw_ST,ICMo_ST),IF($D82="warranty",ICMw_LT,ICMo_LT)),MATCH(INDEX(TechList[Complexity],MATCH(ICM_w!$A82,TechList[Tech_'#],0),),ICM_complexity,0),)</f>
        <v>5.4039526304876673E-3</v>
      </c>
      <c r="Q82" s="96">
        <f>INDEX(IF(VALUE(Q$1)&lt;=$B82,IF($D82="warranty",ICMw_ST,ICMo_ST),IF($D82="warranty",ICMw_LT,ICMo_LT)),MATCH(INDEX(TechList[Complexity],MATCH(ICM_w!$A82,TechList[Tech_'#],0),),ICM_complexity,0),)</f>
        <v>5.4039526304876673E-3</v>
      </c>
      <c r="R82" s="96">
        <f>INDEX(IF(VALUE(R$1)&lt;=$B82,IF($D82="warranty",ICMw_ST,ICMo_ST),IF($D82="warranty",ICMw_LT,ICMo_LT)),MATCH(INDEX(TechList[Complexity],MATCH(ICM_w!$A82,TechList[Tech_'#],0),),ICM_complexity,0),)</f>
        <v>5.4039526304876673E-3</v>
      </c>
      <c r="S82" s="107">
        <f>INDEX(IF(VALUE(S$1)&lt;=$B82,IF($D82="warranty",ICMw_ST,ICMo_ST),IF($D82="warranty",ICMw_LT,ICMo_LT)),MATCH(INDEX(TechList[Complexity],MATCH(ICM_w!$A82,TechList[Tech_'#],0),),ICM_complexity,0),)</f>
        <v>5.4039526304876673E-3</v>
      </c>
      <c r="T82" s="107">
        <f>INDEX(IF(VALUE(T$1)&lt;=$B82,IF($D82="warranty",ICMw_ST,ICMo_ST),IF($D82="warranty",ICMw_LT,ICMo_LT)),MATCH(INDEX(TechList[Complexity],MATCH(ICM_w!$A82,TechList[Tech_'#],0),),ICM_complexity,0),)</f>
        <v>5.4039526304876673E-3</v>
      </c>
      <c r="U82" s="107">
        <f>INDEX(IF(VALUE(U$1)&lt;=$B82,IF($D82="warranty",ICMw_ST,ICMo_ST),IF($D82="warranty",ICMw_LT,ICMo_LT)),MATCH(INDEX(TechList[Complexity],MATCH(ICM_w!$A82,TechList[Tech_'#],0),),ICM_complexity,0),)</f>
        <v>5.4039526304876673E-3</v>
      </c>
      <c r="V82" s="107">
        <f>INDEX(IF(VALUE(V$1)&lt;=$B82,IF($D82="warranty",ICMw_ST,ICMo_ST),IF($D82="warranty",ICMw_LT,ICMo_LT)),MATCH(INDEX(TechList[Complexity],MATCH(ICM_w!$A82,TechList[Tech_'#],0),),ICM_complexity,0),)</f>
        <v>5.4039526304876673E-3</v>
      </c>
      <c r="W82" s="107">
        <f>INDEX(IF(VALUE(W$1)&lt;=$B82,IF($D82="warranty",ICMw_ST,ICMo_ST),IF($D82="warranty",ICMw_LT,ICMo_LT)),MATCH(INDEX(TechList[Complexity],MATCH(ICM_w!$A82,TechList[Tech_'#],0),),ICM_complexity,0),)</f>
        <v>5.4039526304876673E-3</v>
      </c>
    </row>
    <row r="83" spans="1:23" x14ac:dyDescent="0.25">
      <c r="A83" s="92">
        <f>TechList[[#This Row],[Tech_'#]]</f>
        <v>182</v>
      </c>
      <c r="B83" s="93">
        <f>INDEX(IF(WR_curve="2017-2025FRM",TechList[ST_Thru_Ph2],TechList[ST_Thru]),MATCH(ICM_w!$A83,TechList[Tech_'#],0),)</f>
        <v>2024</v>
      </c>
      <c r="C83" s="93" t="str">
        <f>INDEX(TechList[Complexity],MATCH(ICM_w!$A83,TechList[Tech_'#],0),)</f>
        <v>Low2</v>
      </c>
      <c r="D83" s="93" t="s">
        <v>529</v>
      </c>
      <c r="E83" s="96">
        <f>INDEX(IF(VALUE(E$1)&lt;=$B83,IF($D83="warranty",ICMw_ST,ICMo_ST),IF($D83="warranty",ICMw_LT,ICMo_LT)),MATCH(INDEX(TechList[Complexity],MATCH(ICM_w!$A83,TechList[Tech_'#],0),),ICM_complexity,0),)</f>
        <v>1.1612064878607426E-2</v>
      </c>
      <c r="F83" s="96">
        <f>INDEX(IF(VALUE(F$1)&lt;=$B83,IF($D83="warranty",ICMw_ST,ICMo_ST),IF($D83="warranty",ICMw_LT,ICMo_LT)),MATCH(INDEX(TechList[Complexity],MATCH(ICM_w!$A83,TechList[Tech_'#],0),),ICM_complexity,0),)</f>
        <v>1.1612064878607426E-2</v>
      </c>
      <c r="G83" s="96">
        <f>INDEX(IF(VALUE(G$1)&lt;=$B83,IF($D83="warranty",ICMw_ST,ICMo_ST),IF($D83="warranty",ICMw_LT,ICMo_LT)),MATCH(INDEX(TechList[Complexity],MATCH(ICM_w!$A83,TechList[Tech_'#],0),),ICM_complexity,0),)</f>
        <v>1.1612064878607426E-2</v>
      </c>
      <c r="H83" s="96">
        <f>INDEX(IF(VALUE(H$1)&lt;=$B83,IF($D83="warranty",ICMw_ST,ICMo_ST),IF($D83="warranty",ICMw_LT,ICMo_LT)),MATCH(INDEX(TechList[Complexity],MATCH(ICM_w!$A83,TechList[Tech_'#],0),),ICM_complexity,0),)</f>
        <v>1.1612064878607426E-2</v>
      </c>
      <c r="I83" s="96">
        <f>INDEX(IF(VALUE(I$1)&lt;=$B83,IF($D83="warranty",ICMw_ST,ICMo_ST),IF($D83="warranty",ICMw_LT,ICMo_LT)),MATCH(INDEX(TechList[Complexity],MATCH(ICM_w!$A83,TechList[Tech_'#],0),),ICM_complexity,0),)</f>
        <v>1.1612064878607426E-2</v>
      </c>
      <c r="J83" s="96">
        <f>INDEX(IF(VALUE(J$1)&lt;=$B83,IF($D83="warranty",ICMw_ST,ICMo_ST),IF($D83="warranty",ICMw_LT,ICMo_LT)),MATCH(INDEX(TechList[Complexity],MATCH(ICM_w!$A83,TechList[Tech_'#],0),),ICM_complexity,0),)</f>
        <v>1.1612064878607426E-2</v>
      </c>
      <c r="K83" s="96">
        <f>INDEX(IF(VALUE(K$1)&lt;=$B83,IF($D83="warranty",ICMw_ST,ICMo_ST),IF($D83="warranty",ICMw_LT,ICMo_LT)),MATCH(INDEX(TechList[Complexity],MATCH(ICM_w!$A83,TechList[Tech_'#],0),),ICM_complexity,0),)</f>
        <v>1.1612064878607426E-2</v>
      </c>
      <c r="L83" s="96">
        <f>INDEX(IF(VALUE(L$1)&lt;=$B83,IF($D83="warranty",ICMw_ST,ICMo_ST),IF($D83="warranty",ICMw_LT,ICMo_LT)),MATCH(INDEX(TechList[Complexity],MATCH(ICM_w!$A83,TechList[Tech_'#],0),),ICM_complexity,0),)</f>
        <v>1.1612064878607426E-2</v>
      </c>
      <c r="M83" s="96">
        <f>INDEX(IF(VALUE(M$1)&lt;=$B83,IF($D83="warranty",ICMw_ST,ICMo_ST),IF($D83="warranty",ICMw_LT,ICMo_LT)),MATCH(INDEX(TechList[Complexity],MATCH(ICM_w!$A83,TechList[Tech_'#],0),),ICM_complexity,0),)</f>
        <v>1.1612064878607426E-2</v>
      </c>
      <c r="N83" s="96">
        <f>INDEX(IF(VALUE(N$1)&lt;=$B83,IF($D83="warranty",ICMw_ST,ICMo_ST),IF($D83="warranty",ICMw_LT,ICMo_LT)),MATCH(INDEX(TechList[Complexity],MATCH(ICM_w!$A83,TechList[Tech_'#],0),),ICM_complexity,0),)</f>
        <v>1.1612064878607426E-2</v>
      </c>
      <c r="O83" s="96">
        <f>INDEX(IF(VALUE(O$1)&lt;=$B83,IF($D83="warranty",ICMw_ST,ICMo_ST),IF($D83="warranty",ICMw_LT,ICMo_LT)),MATCH(INDEX(TechList[Complexity],MATCH(ICM_w!$A83,TechList[Tech_'#],0),),ICM_complexity,0),)</f>
        <v>1.1612064878607426E-2</v>
      </c>
      <c r="P83" s="96">
        <f>INDEX(IF(VALUE(P$1)&lt;=$B83,IF($D83="warranty",ICMw_ST,ICMo_ST),IF($D83="warranty",ICMw_LT,ICMo_LT)),MATCH(INDEX(TechList[Complexity],MATCH(ICM_w!$A83,TechList[Tech_'#],0),),ICM_complexity,0),)</f>
        <v>1.1612064878607426E-2</v>
      </c>
      <c r="Q83" s="96">
        <f>INDEX(IF(VALUE(Q$1)&lt;=$B83,IF($D83="warranty",ICMw_ST,ICMo_ST),IF($D83="warranty",ICMw_LT,ICMo_LT)),MATCH(INDEX(TechList[Complexity],MATCH(ICM_w!$A83,TechList[Tech_'#],0),),ICM_complexity,0),)</f>
        <v>1.1612064878607426E-2</v>
      </c>
      <c r="R83" s="96">
        <f>INDEX(IF(VALUE(R$1)&lt;=$B83,IF($D83="warranty",ICMw_ST,ICMo_ST),IF($D83="warranty",ICMw_LT,ICMo_LT)),MATCH(INDEX(TechList[Complexity],MATCH(ICM_w!$A83,TechList[Tech_'#],0),),ICM_complexity,0),)</f>
        <v>5.4039526304876673E-3</v>
      </c>
      <c r="S83" s="107">
        <f>INDEX(IF(VALUE(S$1)&lt;=$B83,IF($D83="warranty",ICMw_ST,ICMo_ST),IF($D83="warranty",ICMw_LT,ICMo_LT)),MATCH(INDEX(TechList[Complexity],MATCH(ICM_w!$A83,TechList[Tech_'#],0),),ICM_complexity,0),)</f>
        <v>5.4039526304876673E-3</v>
      </c>
      <c r="T83" s="107">
        <f>INDEX(IF(VALUE(T$1)&lt;=$B83,IF($D83="warranty",ICMw_ST,ICMo_ST),IF($D83="warranty",ICMw_LT,ICMo_LT)),MATCH(INDEX(TechList[Complexity],MATCH(ICM_w!$A83,TechList[Tech_'#],0),),ICM_complexity,0),)</f>
        <v>5.4039526304876673E-3</v>
      </c>
      <c r="U83" s="107">
        <f>INDEX(IF(VALUE(U$1)&lt;=$B83,IF($D83="warranty",ICMw_ST,ICMo_ST),IF($D83="warranty",ICMw_LT,ICMo_LT)),MATCH(INDEX(TechList[Complexity],MATCH(ICM_w!$A83,TechList[Tech_'#],0),),ICM_complexity,0),)</f>
        <v>5.4039526304876673E-3</v>
      </c>
      <c r="V83" s="107">
        <f>INDEX(IF(VALUE(V$1)&lt;=$B83,IF($D83="warranty",ICMw_ST,ICMo_ST),IF($D83="warranty",ICMw_LT,ICMo_LT)),MATCH(INDEX(TechList[Complexity],MATCH(ICM_w!$A83,TechList[Tech_'#],0),),ICM_complexity,0),)</f>
        <v>5.4039526304876673E-3</v>
      </c>
      <c r="W83" s="107">
        <f>INDEX(IF(VALUE(W$1)&lt;=$B83,IF($D83="warranty",ICMw_ST,ICMo_ST),IF($D83="warranty",ICMw_LT,ICMo_LT)),MATCH(INDEX(TechList[Complexity],MATCH(ICM_w!$A83,TechList[Tech_'#],0),),ICM_complexity,0),)</f>
        <v>5.4039526304876673E-3</v>
      </c>
    </row>
    <row r="84" spans="1:23" x14ac:dyDescent="0.25">
      <c r="A84" s="92">
        <f>TechList[[#This Row],[Tech_'#]]</f>
        <v>183</v>
      </c>
      <c r="B84" s="93">
        <f>INDEX(IF(WR_curve="2017-2025FRM",TechList[ST_Thru_Ph2],TechList[ST_Thru]),MATCH(ICM_w!$A84,TechList[Tech_'#],0),)</f>
        <v>2018</v>
      </c>
      <c r="C84" s="93" t="str">
        <f>INDEX(TechList[Complexity],MATCH(ICM_w!$A84,TechList[Tech_'#],0),)</f>
        <v>Med2</v>
      </c>
      <c r="D84" s="93" t="s">
        <v>529</v>
      </c>
      <c r="E84" s="96">
        <f>INDEX(IF(VALUE(E$1)&lt;=$B84,IF($D84="warranty",ICMw_ST,ICMo_ST),IF($D84="warranty",ICMw_LT,ICMo_LT)),MATCH(INDEX(TechList[Complexity],MATCH(ICM_w!$A84,TechList[Tech_'#],0),),ICM_complexity,0),)</f>
        <v>4.4582609201523245E-2</v>
      </c>
      <c r="F84" s="96">
        <f>INDEX(IF(VALUE(F$1)&lt;=$B84,IF($D84="warranty",ICMw_ST,ICMo_ST),IF($D84="warranty",ICMw_LT,ICMo_LT)),MATCH(INDEX(TechList[Complexity],MATCH(ICM_w!$A84,TechList[Tech_'#],0),),ICM_complexity,0),)</f>
        <v>4.4582609201523245E-2</v>
      </c>
      <c r="G84" s="96">
        <f>INDEX(IF(VALUE(G$1)&lt;=$B84,IF($D84="warranty",ICMw_ST,ICMo_ST),IF($D84="warranty",ICMw_LT,ICMo_LT)),MATCH(INDEX(TechList[Complexity],MATCH(ICM_w!$A84,TechList[Tech_'#],0),),ICM_complexity,0),)</f>
        <v>4.4582609201523245E-2</v>
      </c>
      <c r="H84" s="96">
        <f>INDEX(IF(VALUE(H$1)&lt;=$B84,IF($D84="warranty",ICMw_ST,ICMo_ST),IF($D84="warranty",ICMw_LT,ICMo_LT)),MATCH(INDEX(TechList[Complexity],MATCH(ICM_w!$A84,TechList[Tech_'#],0),),ICM_complexity,0),)</f>
        <v>4.4582609201523245E-2</v>
      </c>
      <c r="I84" s="96">
        <f>INDEX(IF(VALUE(I$1)&lt;=$B84,IF($D84="warranty",ICMw_ST,ICMo_ST),IF($D84="warranty",ICMw_LT,ICMo_LT)),MATCH(INDEX(TechList[Complexity],MATCH(ICM_w!$A84,TechList[Tech_'#],0),),ICM_complexity,0),)</f>
        <v>4.4582609201523245E-2</v>
      </c>
      <c r="J84" s="96">
        <f>INDEX(IF(VALUE(J$1)&lt;=$B84,IF($D84="warranty",ICMw_ST,ICMo_ST),IF($D84="warranty",ICMw_LT,ICMo_LT)),MATCH(INDEX(TechList[Complexity],MATCH(ICM_w!$A84,TechList[Tech_'#],0),),ICM_complexity,0),)</f>
        <v>4.4582609201523245E-2</v>
      </c>
      <c r="K84" s="96">
        <f>INDEX(IF(VALUE(K$1)&lt;=$B84,IF($D84="warranty",ICMw_ST,ICMo_ST),IF($D84="warranty",ICMw_LT,ICMo_LT)),MATCH(INDEX(TechList[Complexity],MATCH(ICM_w!$A84,TechList[Tech_'#],0),),ICM_complexity,0),)</f>
        <v>4.4582609201523245E-2</v>
      </c>
      <c r="L84" s="96">
        <f>INDEX(IF(VALUE(L$1)&lt;=$B84,IF($D84="warranty",ICMw_ST,ICMo_ST),IF($D84="warranty",ICMw_LT,ICMo_LT)),MATCH(INDEX(TechList[Complexity],MATCH(ICM_w!$A84,TechList[Tech_'#],0),),ICM_complexity,0),)</f>
        <v>3.1008394855893514E-2</v>
      </c>
      <c r="M84" s="96">
        <f>INDEX(IF(VALUE(M$1)&lt;=$B84,IF($D84="warranty",ICMw_ST,ICMo_ST),IF($D84="warranty",ICMw_LT,ICMo_LT)),MATCH(INDEX(TechList[Complexity],MATCH(ICM_w!$A84,TechList[Tech_'#],0),),ICM_complexity,0),)</f>
        <v>3.1008394855893514E-2</v>
      </c>
      <c r="N84" s="96">
        <f>INDEX(IF(VALUE(N$1)&lt;=$B84,IF($D84="warranty",ICMw_ST,ICMo_ST),IF($D84="warranty",ICMw_LT,ICMo_LT)),MATCH(INDEX(TechList[Complexity],MATCH(ICM_w!$A84,TechList[Tech_'#],0),),ICM_complexity,0),)</f>
        <v>3.1008394855893514E-2</v>
      </c>
      <c r="O84" s="96">
        <f>INDEX(IF(VALUE(O$1)&lt;=$B84,IF($D84="warranty",ICMw_ST,ICMo_ST),IF($D84="warranty",ICMw_LT,ICMo_LT)),MATCH(INDEX(TechList[Complexity],MATCH(ICM_w!$A84,TechList[Tech_'#],0),),ICM_complexity,0),)</f>
        <v>3.1008394855893514E-2</v>
      </c>
      <c r="P84" s="96">
        <f>INDEX(IF(VALUE(P$1)&lt;=$B84,IF($D84="warranty",ICMw_ST,ICMo_ST),IF($D84="warranty",ICMw_LT,ICMo_LT)),MATCH(INDEX(TechList[Complexity],MATCH(ICM_w!$A84,TechList[Tech_'#],0),),ICM_complexity,0),)</f>
        <v>3.1008394855893514E-2</v>
      </c>
      <c r="Q84" s="96">
        <f>INDEX(IF(VALUE(Q$1)&lt;=$B84,IF($D84="warranty",ICMw_ST,ICMo_ST),IF($D84="warranty",ICMw_LT,ICMo_LT)),MATCH(INDEX(TechList[Complexity],MATCH(ICM_w!$A84,TechList[Tech_'#],0),),ICM_complexity,0),)</f>
        <v>3.1008394855893514E-2</v>
      </c>
      <c r="R84" s="96">
        <f>INDEX(IF(VALUE(R$1)&lt;=$B84,IF($D84="warranty",ICMw_ST,ICMo_ST),IF($D84="warranty",ICMw_LT,ICMo_LT)),MATCH(INDEX(TechList[Complexity],MATCH(ICM_w!$A84,TechList[Tech_'#],0),),ICM_complexity,0),)</f>
        <v>3.1008394855893514E-2</v>
      </c>
      <c r="S84" s="107">
        <f>INDEX(IF(VALUE(S$1)&lt;=$B84,IF($D84="warranty",ICMw_ST,ICMo_ST),IF($D84="warranty",ICMw_LT,ICMo_LT)),MATCH(INDEX(TechList[Complexity],MATCH(ICM_w!$A84,TechList[Tech_'#],0),),ICM_complexity,0),)</f>
        <v>3.1008394855893514E-2</v>
      </c>
      <c r="T84" s="107">
        <f>INDEX(IF(VALUE(T$1)&lt;=$B84,IF($D84="warranty",ICMw_ST,ICMo_ST),IF($D84="warranty",ICMw_LT,ICMo_LT)),MATCH(INDEX(TechList[Complexity],MATCH(ICM_w!$A84,TechList[Tech_'#],0),),ICM_complexity,0),)</f>
        <v>3.1008394855893514E-2</v>
      </c>
      <c r="U84" s="107">
        <f>INDEX(IF(VALUE(U$1)&lt;=$B84,IF($D84="warranty",ICMw_ST,ICMo_ST),IF($D84="warranty",ICMw_LT,ICMo_LT)),MATCH(INDEX(TechList[Complexity],MATCH(ICM_w!$A84,TechList[Tech_'#],0),),ICM_complexity,0),)</f>
        <v>3.1008394855893514E-2</v>
      </c>
      <c r="V84" s="107">
        <f>INDEX(IF(VALUE(V$1)&lt;=$B84,IF($D84="warranty",ICMw_ST,ICMo_ST),IF($D84="warranty",ICMw_LT,ICMo_LT)),MATCH(INDEX(TechList[Complexity],MATCH(ICM_w!$A84,TechList[Tech_'#],0),),ICM_complexity,0),)</f>
        <v>3.1008394855893514E-2</v>
      </c>
      <c r="W84" s="107">
        <f>INDEX(IF(VALUE(W$1)&lt;=$B84,IF($D84="warranty",ICMw_ST,ICMo_ST),IF($D84="warranty",ICMw_LT,ICMo_LT)),MATCH(INDEX(TechList[Complexity],MATCH(ICM_w!$A84,TechList[Tech_'#],0),),ICM_complexity,0),)</f>
        <v>3.1008394855893514E-2</v>
      </c>
    </row>
    <row r="85" spans="1:23" x14ac:dyDescent="0.25">
      <c r="A85" s="92">
        <f>TechList[[#This Row],[Tech_'#]]</f>
        <v>184</v>
      </c>
      <c r="B85" s="93">
        <f>INDEX(IF(WR_curve="2017-2025FRM",TechList[ST_Thru_Ph2],TechList[ST_Thru]),MATCH(ICM_w!$A85,TechList[Tech_'#],0),)</f>
        <v>2018</v>
      </c>
      <c r="C85" s="93" t="str">
        <f>INDEX(TechList[Complexity],MATCH(ICM_w!$A85,TechList[Tech_'#],0),)</f>
        <v>Med2</v>
      </c>
      <c r="D85" s="93" t="s">
        <v>529</v>
      </c>
      <c r="E85" s="96">
        <f>INDEX(IF(VALUE(E$1)&lt;=$B85,IF($D85="warranty",ICMw_ST,ICMo_ST),IF($D85="warranty",ICMw_LT,ICMo_LT)),MATCH(INDEX(TechList[Complexity],MATCH(ICM_w!$A85,TechList[Tech_'#],0),),ICM_complexity,0),)</f>
        <v>4.4582609201523245E-2</v>
      </c>
      <c r="F85" s="96">
        <f>INDEX(IF(VALUE(F$1)&lt;=$B85,IF($D85="warranty",ICMw_ST,ICMo_ST),IF($D85="warranty",ICMw_LT,ICMo_LT)),MATCH(INDEX(TechList[Complexity],MATCH(ICM_w!$A85,TechList[Tech_'#],0),),ICM_complexity,0),)</f>
        <v>4.4582609201523245E-2</v>
      </c>
      <c r="G85" s="96">
        <f>INDEX(IF(VALUE(G$1)&lt;=$B85,IF($D85="warranty",ICMw_ST,ICMo_ST),IF($D85="warranty",ICMw_LT,ICMo_LT)),MATCH(INDEX(TechList[Complexity],MATCH(ICM_w!$A85,TechList[Tech_'#],0),),ICM_complexity,0),)</f>
        <v>4.4582609201523245E-2</v>
      </c>
      <c r="H85" s="96">
        <f>INDEX(IF(VALUE(H$1)&lt;=$B85,IF($D85="warranty",ICMw_ST,ICMo_ST),IF($D85="warranty",ICMw_LT,ICMo_LT)),MATCH(INDEX(TechList[Complexity],MATCH(ICM_w!$A85,TechList[Tech_'#],0),),ICM_complexity,0),)</f>
        <v>4.4582609201523245E-2</v>
      </c>
      <c r="I85" s="96">
        <f>INDEX(IF(VALUE(I$1)&lt;=$B85,IF($D85="warranty",ICMw_ST,ICMo_ST),IF($D85="warranty",ICMw_LT,ICMo_LT)),MATCH(INDEX(TechList[Complexity],MATCH(ICM_w!$A85,TechList[Tech_'#],0),),ICM_complexity,0),)</f>
        <v>4.4582609201523245E-2</v>
      </c>
      <c r="J85" s="96">
        <f>INDEX(IF(VALUE(J$1)&lt;=$B85,IF($D85="warranty",ICMw_ST,ICMo_ST),IF($D85="warranty",ICMw_LT,ICMo_LT)),MATCH(INDEX(TechList[Complexity],MATCH(ICM_w!$A85,TechList[Tech_'#],0),),ICM_complexity,0),)</f>
        <v>4.4582609201523245E-2</v>
      </c>
      <c r="K85" s="96">
        <f>INDEX(IF(VALUE(K$1)&lt;=$B85,IF($D85="warranty",ICMw_ST,ICMo_ST),IF($D85="warranty",ICMw_LT,ICMo_LT)),MATCH(INDEX(TechList[Complexity],MATCH(ICM_w!$A85,TechList[Tech_'#],0),),ICM_complexity,0),)</f>
        <v>4.4582609201523245E-2</v>
      </c>
      <c r="L85" s="96">
        <f>INDEX(IF(VALUE(L$1)&lt;=$B85,IF($D85="warranty",ICMw_ST,ICMo_ST),IF($D85="warranty",ICMw_LT,ICMo_LT)),MATCH(INDEX(TechList[Complexity],MATCH(ICM_w!$A85,TechList[Tech_'#],0),),ICM_complexity,0),)</f>
        <v>3.1008394855893514E-2</v>
      </c>
      <c r="M85" s="96">
        <f>INDEX(IF(VALUE(M$1)&lt;=$B85,IF($D85="warranty",ICMw_ST,ICMo_ST),IF($D85="warranty",ICMw_LT,ICMo_LT)),MATCH(INDEX(TechList[Complexity],MATCH(ICM_w!$A85,TechList[Tech_'#],0),),ICM_complexity,0),)</f>
        <v>3.1008394855893514E-2</v>
      </c>
      <c r="N85" s="96">
        <f>INDEX(IF(VALUE(N$1)&lt;=$B85,IF($D85="warranty",ICMw_ST,ICMo_ST),IF($D85="warranty",ICMw_LT,ICMo_LT)),MATCH(INDEX(TechList[Complexity],MATCH(ICM_w!$A85,TechList[Tech_'#],0),),ICM_complexity,0),)</f>
        <v>3.1008394855893514E-2</v>
      </c>
      <c r="O85" s="96">
        <f>INDEX(IF(VALUE(O$1)&lt;=$B85,IF($D85="warranty",ICMw_ST,ICMo_ST),IF($D85="warranty",ICMw_LT,ICMo_LT)),MATCH(INDEX(TechList[Complexity],MATCH(ICM_w!$A85,TechList[Tech_'#],0),),ICM_complexity,0),)</f>
        <v>3.1008394855893514E-2</v>
      </c>
      <c r="P85" s="96">
        <f>INDEX(IF(VALUE(P$1)&lt;=$B85,IF($D85="warranty",ICMw_ST,ICMo_ST),IF($D85="warranty",ICMw_LT,ICMo_LT)),MATCH(INDEX(TechList[Complexity],MATCH(ICM_w!$A85,TechList[Tech_'#],0),),ICM_complexity,0),)</f>
        <v>3.1008394855893514E-2</v>
      </c>
      <c r="Q85" s="96">
        <f>INDEX(IF(VALUE(Q$1)&lt;=$B85,IF($D85="warranty",ICMw_ST,ICMo_ST),IF($D85="warranty",ICMw_LT,ICMo_LT)),MATCH(INDEX(TechList[Complexity],MATCH(ICM_w!$A85,TechList[Tech_'#],0),),ICM_complexity,0),)</f>
        <v>3.1008394855893514E-2</v>
      </c>
      <c r="R85" s="96">
        <f>INDEX(IF(VALUE(R$1)&lt;=$B85,IF($D85="warranty",ICMw_ST,ICMo_ST),IF($D85="warranty",ICMw_LT,ICMo_LT)),MATCH(INDEX(TechList[Complexity],MATCH(ICM_w!$A85,TechList[Tech_'#],0),),ICM_complexity,0),)</f>
        <v>3.1008394855893514E-2</v>
      </c>
      <c r="S85" s="107">
        <f>INDEX(IF(VALUE(S$1)&lt;=$B85,IF($D85="warranty",ICMw_ST,ICMo_ST),IF($D85="warranty",ICMw_LT,ICMo_LT)),MATCH(INDEX(TechList[Complexity],MATCH(ICM_w!$A85,TechList[Tech_'#],0),),ICM_complexity,0),)</f>
        <v>3.1008394855893514E-2</v>
      </c>
      <c r="T85" s="107">
        <f>INDEX(IF(VALUE(T$1)&lt;=$B85,IF($D85="warranty",ICMw_ST,ICMo_ST),IF($D85="warranty",ICMw_LT,ICMo_LT)),MATCH(INDEX(TechList[Complexity],MATCH(ICM_w!$A85,TechList[Tech_'#],0),),ICM_complexity,0),)</f>
        <v>3.1008394855893514E-2</v>
      </c>
      <c r="U85" s="107">
        <f>INDEX(IF(VALUE(U$1)&lt;=$B85,IF($D85="warranty",ICMw_ST,ICMo_ST),IF($D85="warranty",ICMw_LT,ICMo_LT)),MATCH(INDEX(TechList[Complexity],MATCH(ICM_w!$A85,TechList[Tech_'#],0),),ICM_complexity,0),)</f>
        <v>3.1008394855893514E-2</v>
      </c>
      <c r="V85" s="107">
        <f>INDEX(IF(VALUE(V$1)&lt;=$B85,IF($D85="warranty",ICMw_ST,ICMo_ST),IF($D85="warranty",ICMw_LT,ICMo_LT)),MATCH(INDEX(TechList[Complexity],MATCH(ICM_w!$A85,TechList[Tech_'#],0),),ICM_complexity,0),)</f>
        <v>3.1008394855893514E-2</v>
      </c>
      <c r="W85" s="107">
        <f>INDEX(IF(VALUE(W$1)&lt;=$B85,IF($D85="warranty",ICMw_ST,ICMo_ST),IF($D85="warranty",ICMw_LT,ICMo_LT)),MATCH(INDEX(TechList[Complexity],MATCH(ICM_w!$A85,TechList[Tech_'#],0),),ICM_complexity,0),)</f>
        <v>3.1008394855893514E-2</v>
      </c>
    </row>
    <row r="86" spans="1:23" x14ac:dyDescent="0.25">
      <c r="A86" s="92">
        <f>TechList[[#This Row],[Tech_'#]]</f>
        <v>185</v>
      </c>
      <c r="B86" s="93">
        <f>INDEX(IF(WR_curve="2017-2025FRM",TechList[ST_Thru_Ph2],TechList[ST_Thru]),MATCH(ICM_w!$A86,TechList[Tech_'#],0),)</f>
        <v>2018</v>
      </c>
      <c r="C86" s="93" t="str">
        <f>INDEX(TechList[Complexity],MATCH(ICM_w!$A86,TechList[Tech_'#],0),)</f>
        <v>Med2</v>
      </c>
      <c r="D86" s="93" t="s">
        <v>529</v>
      </c>
      <c r="E86" s="96">
        <f>INDEX(IF(VALUE(E$1)&lt;=$B86,IF($D86="warranty",ICMw_ST,ICMo_ST),IF($D86="warranty",ICMw_LT,ICMo_LT)),MATCH(INDEX(TechList[Complexity],MATCH(ICM_w!$A86,TechList[Tech_'#],0),),ICM_complexity,0),)</f>
        <v>4.4582609201523245E-2</v>
      </c>
      <c r="F86" s="96">
        <f>INDEX(IF(VALUE(F$1)&lt;=$B86,IF($D86="warranty",ICMw_ST,ICMo_ST),IF($D86="warranty",ICMw_LT,ICMo_LT)),MATCH(INDEX(TechList[Complexity],MATCH(ICM_w!$A86,TechList[Tech_'#],0),),ICM_complexity,0),)</f>
        <v>4.4582609201523245E-2</v>
      </c>
      <c r="G86" s="96">
        <f>INDEX(IF(VALUE(G$1)&lt;=$B86,IF($D86="warranty",ICMw_ST,ICMo_ST),IF($D86="warranty",ICMw_LT,ICMo_LT)),MATCH(INDEX(TechList[Complexity],MATCH(ICM_w!$A86,TechList[Tech_'#],0),),ICM_complexity,0),)</f>
        <v>4.4582609201523245E-2</v>
      </c>
      <c r="H86" s="96">
        <f>INDEX(IF(VALUE(H$1)&lt;=$B86,IF($D86="warranty",ICMw_ST,ICMo_ST),IF($D86="warranty",ICMw_LT,ICMo_LT)),MATCH(INDEX(TechList[Complexity],MATCH(ICM_w!$A86,TechList[Tech_'#],0),),ICM_complexity,0),)</f>
        <v>4.4582609201523245E-2</v>
      </c>
      <c r="I86" s="96">
        <f>INDEX(IF(VALUE(I$1)&lt;=$B86,IF($D86="warranty",ICMw_ST,ICMo_ST),IF($D86="warranty",ICMw_LT,ICMo_LT)),MATCH(INDEX(TechList[Complexity],MATCH(ICM_w!$A86,TechList[Tech_'#],0),),ICM_complexity,0),)</f>
        <v>4.4582609201523245E-2</v>
      </c>
      <c r="J86" s="96">
        <f>INDEX(IF(VALUE(J$1)&lt;=$B86,IF($D86="warranty",ICMw_ST,ICMo_ST),IF($D86="warranty",ICMw_LT,ICMo_LT)),MATCH(INDEX(TechList[Complexity],MATCH(ICM_w!$A86,TechList[Tech_'#],0),),ICM_complexity,0),)</f>
        <v>4.4582609201523245E-2</v>
      </c>
      <c r="K86" s="96">
        <f>INDEX(IF(VALUE(K$1)&lt;=$B86,IF($D86="warranty",ICMw_ST,ICMo_ST),IF($D86="warranty",ICMw_LT,ICMo_LT)),MATCH(INDEX(TechList[Complexity],MATCH(ICM_w!$A86,TechList[Tech_'#],0),),ICM_complexity,0),)</f>
        <v>4.4582609201523245E-2</v>
      </c>
      <c r="L86" s="96">
        <f>INDEX(IF(VALUE(L$1)&lt;=$B86,IF($D86="warranty",ICMw_ST,ICMo_ST),IF($D86="warranty",ICMw_LT,ICMo_LT)),MATCH(INDEX(TechList[Complexity],MATCH(ICM_w!$A86,TechList[Tech_'#],0),),ICM_complexity,0),)</f>
        <v>3.1008394855893514E-2</v>
      </c>
      <c r="M86" s="96">
        <f>INDEX(IF(VALUE(M$1)&lt;=$B86,IF($D86="warranty",ICMw_ST,ICMo_ST),IF($D86="warranty",ICMw_LT,ICMo_LT)),MATCH(INDEX(TechList[Complexity],MATCH(ICM_w!$A86,TechList[Tech_'#],0),),ICM_complexity,0),)</f>
        <v>3.1008394855893514E-2</v>
      </c>
      <c r="N86" s="96">
        <f>INDEX(IF(VALUE(N$1)&lt;=$B86,IF($D86="warranty",ICMw_ST,ICMo_ST),IF($D86="warranty",ICMw_LT,ICMo_LT)),MATCH(INDEX(TechList[Complexity],MATCH(ICM_w!$A86,TechList[Tech_'#],0),),ICM_complexity,0),)</f>
        <v>3.1008394855893514E-2</v>
      </c>
      <c r="O86" s="96">
        <f>INDEX(IF(VALUE(O$1)&lt;=$B86,IF($D86="warranty",ICMw_ST,ICMo_ST),IF($D86="warranty",ICMw_LT,ICMo_LT)),MATCH(INDEX(TechList[Complexity],MATCH(ICM_w!$A86,TechList[Tech_'#],0),),ICM_complexity,0),)</f>
        <v>3.1008394855893514E-2</v>
      </c>
      <c r="P86" s="96">
        <f>INDEX(IF(VALUE(P$1)&lt;=$B86,IF($D86="warranty",ICMw_ST,ICMo_ST),IF($D86="warranty",ICMw_LT,ICMo_LT)),MATCH(INDEX(TechList[Complexity],MATCH(ICM_w!$A86,TechList[Tech_'#],0),),ICM_complexity,0),)</f>
        <v>3.1008394855893514E-2</v>
      </c>
      <c r="Q86" s="96">
        <f>INDEX(IF(VALUE(Q$1)&lt;=$B86,IF($D86="warranty",ICMw_ST,ICMo_ST),IF($D86="warranty",ICMw_LT,ICMo_LT)),MATCH(INDEX(TechList[Complexity],MATCH(ICM_w!$A86,TechList[Tech_'#],0),),ICM_complexity,0),)</f>
        <v>3.1008394855893514E-2</v>
      </c>
      <c r="R86" s="96">
        <f>INDEX(IF(VALUE(R$1)&lt;=$B86,IF($D86="warranty",ICMw_ST,ICMo_ST),IF($D86="warranty",ICMw_LT,ICMo_LT)),MATCH(INDEX(TechList[Complexity],MATCH(ICM_w!$A86,TechList[Tech_'#],0),),ICM_complexity,0),)</f>
        <v>3.1008394855893514E-2</v>
      </c>
      <c r="S86" s="107">
        <f>INDEX(IF(VALUE(S$1)&lt;=$B86,IF($D86="warranty",ICMw_ST,ICMo_ST),IF($D86="warranty",ICMw_LT,ICMo_LT)),MATCH(INDEX(TechList[Complexity],MATCH(ICM_w!$A86,TechList[Tech_'#],0),),ICM_complexity,0),)</f>
        <v>3.1008394855893514E-2</v>
      </c>
      <c r="T86" s="107">
        <f>INDEX(IF(VALUE(T$1)&lt;=$B86,IF($D86="warranty",ICMw_ST,ICMo_ST),IF($D86="warranty",ICMw_LT,ICMo_LT)),MATCH(INDEX(TechList[Complexity],MATCH(ICM_w!$A86,TechList[Tech_'#],0),),ICM_complexity,0),)</f>
        <v>3.1008394855893514E-2</v>
      </c>
      <c r="U86" s="107">
        <f>INDEX(IF(VALUE(U$1)&lt;=$B86,IF($D86="warranty",ICMw_ST,ICMo_ST),IF($D86="warranty",ICMw_LT,ICMo_LT)),MATCH(INDEX(TechList[Complexity],MATCH(ICM_w!$A86,TechList[Tech_'#],0),),ICM_complexity,0),)</f>
        <v>3.1008394855893514E-2</v>
      </c>
      <c r="V86" s="107">
        <f>INDEX(IF(VALUE(V$1)&lt;=$B86,IF($D86="warranty",ICMw_ST,ICMo_ST),IF($D86="warranty",ICMw_LT,ICMo_LT)),MATCH(INDEX(TechList[Complexity],MATCH(ICM_w!$A86,TechList[Tech_'#],0),),ICM_complexity,0),)</f>
        <v>3.1008394855893514E-2</v>
      </c>
      <c r="W86" s="107">
        <f>INDEX(IF(VALUE(W$1)&lt;=$B86,IF($D86="warranty",ICMw_ST,ICMo_ST),IF($D86="warranty",ICMw_LT,ICMo_LT)),MATCH(INDEX(TechList[Complexity],MATCH(ICM_w!$A86,TechList[Tech_'#],0),),ICM_complexity,0),)</f>
        <v>3.1008394855893514E-2</v>
      </c>
    </row>
    <row r="87" spans="1:23" x14ac:dyDescent="0.25">
      <c r="A87" s="92">
        <f>TechList[[#This Row],[Tech_'#]]</f>
        <v>186</v>
      </c>
      <c r="B87" s="93">
        <f>INDEX(IF(WR_curve="2017-2025FRM",TechList[ST_Thru_Ph2],TechList[ST_Thru]),MATCH(ICM_w!$A87,TechList[Tech_'#],0),)</f>
        <v>2018</v>
      </c>
      <c r="C87" s="93" t="str">
        <f>INDEX(TechList[Complexity],MATCH(ICM_w!$A87,TechList[Tech_'#],0),)</f>
        <v>Med2</v>
      </c>
      <c r="D87" s="93" t="s">
        <v>529</v>
      </c>
      <c r="E87" s="96">
        <f>INDEX(IF(VALUE(E$1)&lt;=$B87,IF($D87="warranty",ICMw_ST,ICMo_ST),IF($D87="warranty",ICMw_LT,ICMo_LT)),MATCH(INDEX(TechList[Complexity],MATCH(ICM_w!$A87,TechList[Tech_'#],0),),ICM_complexity,0),)</f>
        <v>4.4582609201523245E-2</v>
      </c>
      <c r="F87" s="96">
        <f>INDEX(IF(VALUE(F$1)&lt;=$B87,IF($D87="warranty",ICMw_ST,ICMo_ST),IF($D87="warranty",ICMw_LT,ICMo_LT)),MATCH(INDEX(TechList[Complexity],MATCH(ICM_w!$A87,TechList[Tech_'#],0),),ICM_complexity,0),)</f>
        <v>4.4582609201523245E-2</v>
      </c>
      <c r="G87" s="96">
        <f>INDEX(IF(VALUE(G$1)&lt;=$B87,IF($D87="warranty",ICMw_ST,ICMo_ST),IF($D87="warranty",ICMw_LT,ICMo_LT)),MATCH(INDEX(TechList[Complexity],MATCH(ICM_w!$A87,TechList[Tech_'#],0),),ICM_complexity,0),)</f>
        <v>4.4582609201523245E-2</v>
      </c>
      <c r="H87" s="96">
        <f>INDEX(IF(VALUE(H$1)&lt;=$B87,IF($D87="warranty",ICMw_ST,ICMo_ST),IF($D87="warranty",ICMw_LT,ICMo_LT)),MATCH(INDEX(TechList[Complexity],MATCH(ICM_w!$A87,TechList[Tech_'#],0),),ICM_complexity,0),)</f>
        <v>4.4582609201523245E-2</v>
      </c>
      <c r="I87" s="96">
        <f>INDEX(IF(VALUE(I$1)&lt;=$B87,IF($D87="warranty",ICMw_ST,ICMo_ST),IF($D87="warranty",ICMw_LT,ICMo_LT)),MATCH(INDEX(TechList[Complexity],MATCH(ICM_w!$A87,TechList[Tech_'#],0),),ICM_complexity,0),)</f>
        <v>4.4582609201523245E-2</v>
      </c>
      <c r="J87" s="96">
        <f>INDEX(IF(VALUE(J$1)&lt;=$B87,IF($D87="warranty",ICMw_ST,ICMo_ST),IF($D87="warranty",ICMw_LT,ICMo_LT)),MATCH(INDEX(TechList[Complexity],MATCH(ICM_w!$A87,TechList[Tech_'#],0),),ICM_complexity,0),)</f>
        <v>4.4582609201523245E-2</v>
      </c>
      <c r="K87" s="96">
        <f>INDEX(IF(VALUE(K$1)&lt;=$B87,IF($D87="warranty",ICMw_ST,ICMo_ST),IF($D87="warranty",ICMw_LT,ICMo_LT)),MATCH(INDEX(TechList[Complexity],MATCH(ICM_w!$A87,TechList[Tech_'#],0),),ICM_complexity,0),)</f>
        <v>4.4582609201523245E-2</v>
      </c>
      <c r="L87" s="96">
        <f>INDEX(IF(VALUE(L$1)&lt;=$B87,IF($D87="warranty",ICMw_ST,ICMo_ST),IF($D87="warranty",ICMw_LT,ICMo_LT)),MATCH(INDEX(TechList[Complexity],MATCH(ICM_w!$A87,TechList[Tech_'#],0),),ICM_complexity,0),)</f>
        <v>3.1008394855893514E-2</v>
      </c>
      <c r="M87" s="96">
        <f>INDEX(IF(VALUE(M$1)&lt;=$B87,IF($D87="warranty",ICMw_ST,ICMo_ST),IF($D87="warranty",ICMw_LT,ICMo_LT)),MATCH(INDEX(TechList[Complexity],MATCH(ICM_w!$A87,TechList[Tech_'#],0),),ICM_complexity,0),)</f>
        <v>3.1008394855893514E-2</v>
      </c>
      <c r="N87" s="96">
        <f>INDEX(IF(VALUE(N$1)&lt;=$B87,IF($D87="warranty",ICMw_ST,ICMo_ST),IF($D87="warranty",ICMw_LT,ICMo_LT)),MATCH(INDEX(TechList[Complexity],MATCH(ICM_w!$A87,TechList[Tech_'#],0),),ICM_complexity,0),)</f>
        <v>3.1008394855893514E-2</v>
      </c>
      <c r="O87" s="96">
        <f>INDEX(IF(VALUE(O$1)&lt;=$B87,IF($D87="warranty",ICMw_ST,ICMo_ST),IF($D87="warranty",ICMw_LT,ICMo_LT)),MATCH(INDEX(TechList[Complexity],MATCH(ICM_w!$A87,TechList[Tech_'#],0),),ICM_complexity,0),)</f>
        <v>3.1008394855893514E-2</v>
      </c>
      <c r="P87" s="96">
        <f>INDEX(IF(VALUE(P$1)&lt;=$B87,IF($D87="warranty",ICMw_ST,ICMo_ST),IF($D87="warranty",ICMw_LT,ICMo_LT)),MATCH(INDEX(TechList[Complexity],MATCH(ICM_w!$A87,TechList[Tech_'#],0),),ICM_complexity,0),)</f>
        <v>3.1008394855893514E-2</v>
      </c>
      <c r="Q87" s="96">
        <f>INDEX(IF(VALUE(Q$1)&lt;=$B87,IF($D87="warranty",ICMw_ST,ICMo_ST),IF($D87="warranty",ICMw_LT,ICMo_LT)),MATCH(INDEX(TechList[Complexity],MATCH(ICM_w!$A87,TechList[Tech_'#],0),),ICM_complexity,0),)</f>
        <v>3.1008394855893514E-2</v>
      </c>
      <c r="R87" s="96">
        <f>INDEX(IF(VALUE(R$1)&lt;=$B87,IF($D87="warranty",ICMw_ST,ICMo_ST),IF($D87="warranty",ICMw_LT,ICMo_LT)),MATCH(INDEX(TechList[Complexity],MATCH(ICM_w!$A87,TechList[Tech_'#],0),),ICM_complexity,0),)</f>
        <v>3.1008394855893514E-2</v>
      </c>
      <c r="S87" s="107">
        <f>INDEX(IF(VALUE(S$1)&lt;=$B87,IF($D87="warranty",ICMw_ST,ICMo_ST),IF($D87="warranty",ICMw_LT,ICMo_LT)),MATCH(INDEX(TechList[Complexity],MATCH(ICM_w!$A87,TechList[Tech_'#],0),),ICM_complexity,0),)</f>
        <v>3.1008394855893514E-2</v>
      </c>
      <c r="T87" s="107">
        <f>INDEX(IF(VALUE(T$1)&lt;=$B87,IF($D87="warranty",ICMw_ST,ICMo_ST),IF($D87="warranty",ICMw_LT,ICMo_LT)),MATCH(INDEX(TechList[Complexity],MATCH(ICM_w!$A87,TechList[Tech_'#],0),),ICM_complexity,0),)</f>
        <v>3.1008394855893514E-2</v>
      </c>
      <c r="U87" s="107">
        <f>INDEX(IF(VALUE(U$1)&lt;=$B87,IF($D87="warranty",ICMw_ST,ICMo_ST),IF($D87="warranty",ICMw_LT,ICMo_LT)),MATCH(INDEX(TechList[Complexity],MATCH(ICM_w!$A87,TechList[Tech_'#],0),),ICM_complexity,0),)</f>
        <v>3.1008394855893514E-2</v>
      </c>
      <c r="V87" s="107">
        <f>INDEX(IF(VALUE(V$1)&lt;=$B87,IF($D87="warranty",ICMw_ST,ICMo_ST),IF($D87="warranty",ICMw_LT,ICMo_LT)),MATCH(INDEX(TechList[Complexity],MATCH(ICM_w!$A87,TechList[Tech_'#],0),),ICM_complexity,0),)</f>
        <v>3.1008394855893514E-2</v>
      </c>
      <c r="W87" s="107">
        <f>INDEX(IF(VALUE(W$1)&lt;=$B87,IF($D87="warranty",ICMw_ST,ICMo_ST),IF($D87="warranty",ICMw_LT,ICMo_LT)),MATCH(INDEX(TechList[Complexity],MATCH(ICM_w!$A87,TechList[Tech_'#],0),),ICM_complexity,0),)</f>
        <v>3.1008394855893514E-2</v>
      </c>
    </row>
    <row r="88" spans="1:23" x14ac:dyDescent="0.25">
      <c r="A88" s="92">
        <f>TechList[[#This Row],[Tech_'#]]</f>
        <v>187</v>
      </c>
      <c r="B88" s="93">
        <f>INDEX(IF(WR_curve="2017-2025FRM",TechList[ST_Thru_Ph2],TechList[ST_Thru]),MATCH(ICM_w!$A88,TechList[Tech_'#],0),)</f>
        <v>2024</v>
      </c>
      <c r="C88" s="93" t="str">
        <f>INDEX(TechList[Complexity],MATCH(ICM_w!$A88,TechList[Tech_'#],0),)</f>
        <v>High1</v>
      </c>
      <c r="D88" s="93" t="s">
        <v>529</v>
      </c>
      <c r="E88" s="96">
        <f>INDEX(IF(VALUE(E$1)&lt;=$B88,IF($D88="warranty",ICMw_ST,ICMo_ST),IF($D88="warranty",ICMw_LT,ICMo_LT)),MATCH(INDEX(TechList[Complexity],MATCH(ICM_w!$A88,TechList[Tech_'#],0),),ICM_complexity,0),)</f>
        <v>6.4692982456140344E-2</v>
      </c>
      <c r="F88" s="96">
        <f>INDEX(IF(VALUE(F$1)&lt;=$B88,IF($D88="warranty",ICMw_ST,ICMo_ST),IF($D88="warranty",ICMw_LT,ICMo_LT)),MATCH(INDEX(TechList[Complexity],MATCH(ICM_w!$A88,TechList[Tech_'#],0),),ICM_complexity,0),)</f>
        <v>6.4692982456140344E-2</v>
      </c>
      <c r="G88" s="96">
        <f>INDEX(IF(VALUE(G$1)&lt;=$B88,IF($D88="warranty",ICMw_ST,ICMo_ST),IF($D88="warranty",ICMw_LT,ICMo_LT)),MATCH(INDEX(TechList[Complexity],MATCH(ICM_w!$A88,TechList[Tech_'#],0),),ICM_complexity,0),)</f>
        <v>6.4692982456140344E-2</v>
      </c>
      <c r="H88" s="96">
        <f>INDEX(IF(VALUE(H$1)&lt;=$B88,IF($D88="warranty",ICMw_ST,ICMo_ST),IF($D88="warranty",ICMw_LT,ICMo_LT)),MATCH(INDEX(TechList[Complexity],MATCH(ICM_w!$A88,TechList[Tech_'#],0),),ICM_complexity,0),)</f>
        <v>6.4692982456140344E-2</v>
      </c>
      <c r="I88" s="96">
        <f>INDEX(IF(VALUE(I$1)&lt;=$B88,IF($D88="warranty",ICMw_ST,ICMo_ST),IF($D88="warranty",ICMw_LT,ICMo_LT)),MATCH(INDEX(TechList[Complexity],MATCH(ICM_w!$A88,TechList[Tech_'#],0),),ICM_complexity,0),)</f>
        <v>6.4692982456140344E-2</v>
      </c>
      <c r="J88" s="96">
        <f>INDEX(IF(VALUE(J$1)&lt;=$B88,IF($D88="warranty",ICMw_ST,ICMo_ST),IF($D88="warranty",ICMw_LT,ICMo_LT)),MATCH(INDEX(TechList[Complexity],MATCH(ICM_w!$A88,TechList[Tech_'#],0),),ICM_complexity,0),)</f>
        <v>6.4692982456140344E-2</v>
      </c>
      <c r="K88" s="96">
        <f>INDEX(IF(VALUE(K$1)&lt;=$B88,IF($D88="warranty",ICMw_ST,ICMo_ST),IF($D88="warranty",ICMw_LT,ICMo_LT)),MATCH(INDEX(TechList[Complexity],MATCH(ICM_w!$A88,TechList[Tech_'#],0),),ICM_complexity,0),)</f>
        <v>6.4692982456140344E-2</v>
      </c>
      <c r="L88" s="96">
        <f>INDEX(IF(VALUE(L$1)&lt;=$B88,IF($D88="warranty",ICMw_ST,ICMo_ST),IF($D88="warranty",ICMw_LT,ICMo_LT)),MATCH(INDEX(TechList[Complexity],MATCH(ICM_w!$A88,TechList[Tech_'#],0),),ICM_complexity,0),)</f>
        <v>6.4692982456140344E-2</v>
      </c>
      <c r="M88" s="96">
        <f>INDEX(IF(VALUE(M$1)&lt;=$B88,IF($D88="warranty",ICMw_ST,ICMo_ST),IF($D88="warranty",ICMw_LT,ICMo_LT)),MATCH(INDEX(TechList[Complexity],MATCH(ICM_w!$A88,TechList[Tech_'#],0),),ICM_complexity,0),)</f>
        <v>6.4692982456140344E-2</v>
      </c>
      <c r="N88" s="96">
        <f>INDEX(IF(VALUE(N$1)&lt;=$B88,IF($D88="warranty",ICMw_ST,ICMo_ST),IF($D88="warranty",ICMw_LT,ICMo_LT)),MATCH(INDEX(TechList[Complexity],MATCH(ICM_w!$A88,TechList[Tech_'#],0),),ICM_complexity,0),)</f>
        <v>6.4692982456140344E-2</v>
      </c>
      <c r="O88" s="96">
        <f>INDEX(IF(VALUE(O$1)&lt;=$B88,IF($D88="warranty",ICMw_ST,ICMo_ST),IF($D88="warranty",ICMw_LT,ICMo_LT)),MATCH(INDEX(TechList[Complexity],MATCH(ICM_w!$A88,TechList[Tech_'#],0),),ICM_complexity,0),)</f>
        <v>6.4692982456140344E-2</v>
      </c>
      <c r="P88" s="96">
        <f>INDEX(IF(VALUE(P$1)&lt;=$B88,IF($D88="warranty",ICMw_ST,ICMo_ST),IF($D88="warranty",ICMw_LT,ICMo_LT)),MATCH(INDEX(TechList[Complexity],MATCH(ICM_w!$A88,TechList[Tech_'#],0),),ICM_complexity,0),)</f>
        <v>6.4692982456140344E-2</v>
      </c>
      <c r="Q88" s="96">
        <f>INDEX(IF(VALUE(Q$1)&lt;=$B88,IF($D88="warranty",ICMw_ST,ICMo_ST),IF($D88="warranty",ICMw_LT,ICMo_LT)),MATCH(INDEX(TechList[Complexity],MATCH(ICM_w!$A88,TechList[Tech_'#],0),),ICM_complexity,0),)</f>
        <v>6.4692982456140344E-2</v>
      </c>
      <c r="R88" s="96">
        <f>INDEX(IF(VALUE(R$1)&lt;=$B88,IF($D88="warranty",ICMw_ST,ICMo_ST),IF($D88="warranty",ICMw_LT,ICMo_LT)),MATCH(INDEX(TechList[Complexity],MATCH(ICM_w!$A88,TechList[Tech_'#],0),),ICM_complexity,0),)</f>
        <v>3.1798245614035082E-2</v>
      </c>
      <c r="S88" s="107">
        <f>INDEX(IF(VALUE(S$1)&lt;=$B88,IF($D88="warranty",ICMw_ST,ICMo_ST),IF($D88="warranty",ICMw_LT,ICMo_LT)),MATCH(INDEX(TechList[Complexity],MATCH(ICM_w!$A88,TechList[Tech_'#],0),),ICM_complexity,0),)</f>
        <v>3.1798245614035082E-2</v>
      </c>
      <c r="T88" s="107">
        <f>INDEX(IF(VALUE(T$1)&lt;=$B88,IF($D88="warranty",ICMw_ST,ICMo_ST),IF($D88="warranty",ICMw_LT,ICMo_LT)),MATCH(INDEX(TechList[Complexity],MATCH(ICM_w!$A88,TechList[Tech_'#],0),),ICM_complexity,0),)</f>
        <v>3.1798245614035082E-2</v>
      </c>
      <c r="U88" s="107">
        <f>INDEX(IF(VALUE(U$1)&lt;=$B88,IF($D88="warranty",ICMw_ST,ICMo_ST),IF($D88="warranty",ICMw_LT,ICMo_LT)),MATCH(INDEX(TechList[Complexity],MATCH(ICM_w!$A88,TechList[Tech_'#],0),),ICM_complexity,0),)</f>
        <v>3.1798245614035082E-2</v>
      </c>
      <c r="V88" s="107">
        <f>INDEX(IF(VALUE(V$1)&lt;=$B88,IF($D88="warranty",ICMw_ST,ICMo_ST),IF($D88="warranty",ICMw_LT,ICMo_LT)),MATCH(INDEX(TechList[Complexity],MATCH(ICM_w!$A88,TechList[Tech_'#],0),),ICM_complexity,0),)</f>
        <v>3.1798245614035082E-2</v>
      </c>
      <c r="W88" s="107">
        <f>INDEX(IF(VALUE(W$1)&lt;=$B88,IF($D88="warranty",ICMw_ST,ICMo_ST),IF($D88="warranty",ICMw_LT,ICMo_LT)),MATCH(INDEX(TechList[Complexity],MATCH(ICM_w!$A88,TechList[Tech_'#],0),),ICM_complexity,0),)</f>
        <v>3.1798245614035082E-2</v>
      </c>
    </row>
    <row r="89" spans="1:23" x14ac:dyDescent="0.25">
      <c r="A89" s="92">
        <f>TechList[[#This Row],[Tech_'#]]</f>
        <v>188</v>
      </c>
      <c r="B89" s="93">
        <f>INDEX(IF(WR_curve="2017-2025FRM",TechList[ST_Thru_Ph2],TechList[ST_Thru]),MATCH(ICM_w!$A89,TechList[Tech_'#],0),)</f>
        <v>2024</v>
      </c>
      <c r="C89" s="93" t="str">
        <f>INDEX(TechList[Complexity],MATCH(ICM_w!$A89,TechList[Tech_'#],0),)</f>
        <v>None</v>
      </c>
      <c r="D89" s="93" t="s">
        <v>529</v>
      </c>
      <c r="E89" s="96">
        <f>INDEX(IF(VALUE(E$1)&lt;=$B89,IF($D89="warranty",ICMw_ST,ICMo_ST),IF($D89="warranty",ICMw_LT,ICMo_LT)),MATCH(INDEX(TechList[Complexity],MATCH(ICM_w!$A89,TechList[Tech_'#],0),),ICM_complexity,0),)</f>
        <v>0</v>
      </c>
      <c r="F89" s="96">
        <f>INDEX(IF(VALUE(F$1)&lt;=$B89,IF($D89="warranty",ICMw_ST,ICMo_ST),IF($D89="warranty",ICMw_LT,ICMo_LT)),MATCH(INDEX(TechList[Complexity],MATCH(ICM_w!$A89,TechList[Tech_'#],0),),ICM_complexity,0),)</f>
        <v>0</v>
      </c>
      <c r="G89" s="96">
        <f>INDEX(IF(VALUE(G$1)&lt;=$B89,IF($D89="warranty",ICMw_ST,ICMo_ST),IF($D89="warranty",ICMw_LT,ICMo_LT)),MATCH(INDEX(TechList[Complexity],MATCH(ICM_w!$A89,TechList[Tech_'#],0),),ICM_complexity,0),)</f>
        <v>0</v>
      </c>
      <c r="H89" s="96">
        <f>INDEX(IF(VALUE(H$1)&lt;=$B89,IF($D89="warranty",ICMw_ST,ICMo_ST),IF($D89="warranty",ICMw_LT,ICMo_LT)),MATCH(INDEX(TechList[Complexity],MATCH(ICM_w!$A89,TechList[Tech_'#],0),),ICM_complexity,0),)</f>
        <v>0</v>
      </c>
      <c r="I89" s="96">
        <f>INDEX(IF(VALUE(I$1)&lt;=$B89,IF($D89="warranty",ICMw_ST,ICMo_ST),IF($D89="warranty",ICMw_LT,ICMo_LT)),MATCH(INDEX(TechList[Complexity],MATCH(ICM_w!$A89,TechList[Tech_'#],0),),ICM_complexity,0),)</f>
        <v>0</v>
      </c>
      <c r="J89" s="96">
        <f>INDEX(IF(VALUE(J$1)&lt;=$B89,IF($D89="warranty",ICMw_ST,ICMo_ST),IF($D89="warranty",ICMw_LT,ICMo_LT)),MATCH(INDEX(TechList[Complexity],MATCH(ICM_w!$A89,TechList[Tech_'#],0),),ICM_complexity,0),)</f>
        <v>0</v>
      </c>
      <c r="K89" s="96">
        <f>INDEX(IF(VALUE(K$1)&lt;=$B89,IF($D89="warranty",ICMw_ST,ICMo_ST),IF($D89="warranty",ICMw_LT,ICMo_LT)),MATCH(INDEX(TechList[Complexity],MATCH(ICM_w!$A89,TechList[Tech_'#],0),),ICM_complexity,0),)</f>
        <v>0</v>
      </c>
      <c r="L89" s="96">
        <f>INDEX(IF(VALUE(L$1)&lt;=$B89,IF($D89="warranty",ICMw_ST,ICMo_ST),IF($D89="warranty",ICMw_LT,ICMo_LT)),MATCH(INDEX(TechList[Complexity],MATCH(ICM_w!$A89,TechList[Tech_'#],0),),ICM_complexity,0),)</f>
        <v>0</v>
      </c>
      <c r="M89" s="96">
        <f>INDEX(IF(VALUE(M$1)&lt;=$B89,IF($D89="warranty",ICMw_ST,ICMo_ST),IF($D89="warranty",ICMw_LT,ICMo_LT)),MATCH(INDEX(TechList[Complexity],MATCH(ICM_w!$A89,TechList[Tech_'#],0),),ICM_complexity,0),)</f>
        <v>0</v>
      </c>
      <c r="N89" s="96">
        <f>INDEX(IF(VALUE(N$1)&lt;=$B89,IF($D89="warranty",ICMw_ST,ICMo_ST),IF($D89="warranty",ICMw_LT,ICMo_LT)),MATCH(INDEX(TechList[Complexity],MATCH(ICM_w!$A89,TechList[Tech_'#],0),),ICM_complexity,0),)</f>
        <v>0</v>
      </c>
      <c r="O89" s="96">
        <f>INDEX(IF(VALUE(O$1)&lt;=$B89,IF($D89="warranty",ICMw_ST,ICMo_ST),IF($D89="warranty",ICMw_LT,ICMo_LT)),MATCH(INDEX(TechList[Complexity],MATCH(ICM_w!$A89,TechList[Tech_'#],0),),ICM_complexity,0),)</f>
        <v>0</v>
      </c>
      <c r="P89" s="96">
        <f>INDEX(IF(VALUE(P$1)&lt;=$B89,IF($D89="warranty",ICMw_ST,ICMo_ST),IF($D89="warranty",ICMw_LT,ICMo_LT)),MATCH(INDEX(TechList[Complexity],MATCH(ICM_w!$A89,TechList[Tech_'#],0),),ICM_complexity,0),)</f>
        <v>0</v>
      </c>
      <c r="Q89" s="96">
        <f>INDEX(IF(VALUE(Q$1)&lt;=$B89,IF($D89="warranty",ICMw_ST,ICMo_ST),IF($D89="warranty",ICMw_LT,ICMo_LT)),MATCH(INDEX(TechList[Complexity],MATCH(ICM_w!$A89,TechList[Tech_'#],0),),ICM_complexity,0),)</f>
        <v>0</v>
      </c>
      <c r="R89" s="96">
        <f>INDEX(IF(VALUE(R$1)&lt;=$B89,IF($D89="warranty",ICMw_ST,ICMo_ST),IF($D89="warranty",ICMw_LT,ICMo_LT)),MATCH(INDEX(TechList[Complexity],MATCH(ICM_w!$A89,TechList[Tech_'#],0),),ICM_complexity,0),)</f>
        <v>0</v>
      </c>
      <c r="S89" s="107">
        <f>INDEX(IF(VALUE(S$1)&lt;=$B89,IF($D89="warranty",ICMw_ST,ICMo_ST),IF($D89="warranty",ICMw_LT,ICMo_LT)),MATCH(INDEX(TechList[Complexity],MATCH(ICM_w!$A89,TechList[Tech_'#],0),),ICM_complexity,0),)</f>
        <v>0</v>
      </c>
      <c r="T89" s="107">
        <f>INDEX(IF(VALUE(T$1)&lt;=$B89,IF($D89="warranty",ICMw_ST,ICMo_ST),IF($D89="warranty",ICMw_LT,ICMo_LT)),MATCH(INDEX(TechList[Complexity],MATCH(ICM_w!$A89,TechList[Tech_'#],0),),ICM_complexity,0),)</f>
        <v>0</v>
      </c>
      <c r="U89" s="107">
        <f>INDEX(IF(VALUE(U$1)&lt;=$B89,IF($D89="warranty",ICMw_ST,ICMo_ST),IF($D89="warranty",ICMw_LT,ICMo_LT)),MATCH(INDEX(TechList[Complexity],MATCH(ICM_w!$A89,TechList[Tech_'#],0),),ICM_complexity,0),)</f>
        <v>0</v>
      </c>
      <c r="V89" s="107">
        <f>INDEX(IF(VALUE(V$1)&lt;=$B89,IF($D89="warranty",ICMw_ST,ICMo_ST),IF($D89="warranty",ICMw_LT,ICMo_LT)),MATCH(INDEX(TechList[Complexity],MATCH(ICM_w!$A89,TechList[Tech_'#],0),),ICM_complexity,0),)</f>
        <v>0</v>
      </c>
      <c r="W89" s="107">
        <f>INDEX(IF(VALUE(W$1)&lt;=$B89,IF($D89="warranty",ICMw_ST,ICMo_ST),IF($D89="warranty",ICMw_LT,ICMo_LT)),MATCH(INDEX(TechList[Complexity],MATCH(ICM_w!$A89,TechList[Tech_'#],0),),ICM_complexity,0),)</f>
        <v>0</v>
      </c>
    </row>
    <row r="90" spans="1:23" x14ac:dyDescent="0.25">
      <c r="A90" s="92">
        <f>TechList[[#This Row],[Tech_'#]]</f>
        <v>189</v>
      </c>
      <c r="B90" s="93">
        <f>INDEX(IF(WR_curve="2017-2025FRM",TechList[ST_Thru_Ph2],TechList[ST_Thru]),MATCH(ICM_w!$A90,TechList[Tech_'#],0),)</f>
        <v>2024</v>
      </c>
      <c r="C90" s="93" t="str">
        <f>INDEX(TechList[Complexity],MATCH(ICM_w!$A90,TechList[Tech_'#],0),)</f>
        <v>High1</v>
      </c>
      <c r="D90" s="93" t="s">
        <v>529</v>
      </c>
      <c r="E90" s="96">
        <f>INDEX(IF(VALUE(E$1)&lt;=$B90,IF($D90="warranty",ICMw_ST,ICMo_ST),IF($D90="warranty",ICMw_LT,ICMo_LT)),MATCH(INDEX(TechList[Complexity],MATCH(ICM_w!$A90,TechList[Tech_'#],0),),ICM_complexity,0),)</f>
        <v>6.4692982456140344E-2</v>
      </c>
      <c r="F90" s="96">
        <f>INDEX(IF(VALUE(F$1)&lt;=$B90,IF($D90="warranty",ICMw_ST,ICMo_ST),IF($D90="warranty",ICMw_LT,ICMo_LT)),MATCH(INDEX(TechList[Complexity],MATCH(ICM_w!$A90,TechList[Tech_'#],0),),ICM_complexity,0),)</f>
        <v>6.4692982456140344E-2</v>
      </c>
      <c r="G90" s="96">
        <f>INDEX(IF(VALUE(G$1)&lt;=$B90,IF($D90="warranty",ICMw_ST,ICMo_ST),IF($D90="warranty",ICMw_LT,ICMo_LT)),MATCH(INDEX(TechList[Complexity],MATCH(ICM_w!$A90,TechList[Tech_'#],0),),ICM_complexity,0),)</f>
        <v>6.4692982456140344E-2</v>
      </c>
      <c r="H90" s="96">
        <f>INDEX(IF(VALUE(H$1)&lt;=$B90,IF($D90="warranty",ICMw_ST,ICMo_ST),IF($D90="warranty",ICMw_LT,ICMo_LT)),MATCH(INDEX(TechList[Complexity],MATCH(ICM_w!$A90,TechList[Tech_'#],0),),ICM_complexity,0),)</f>
        <v>6.4692982456140344E-2</v>
      </c>
      <c r="I90" s="96">
        <f>INDEX(IF(VALUE(I$1)&lt;=$B90,IF($D90="warranty",ICMw_ST,ICMo_ST),IF($D90="warranty",ICMw_LT,ICMo_LT)),MATCH(INDEX(TechList[Complexity],MATCH(ICM_w!$A90,TechList[Tech_'#],0),),ICM_complexity,0),)</f>
        <v>6.4692982456140344E-2</v>
      </c>
      <c r="J90" s="96">
        <f>INDEX(IF(VALUE(J$1)&lt;=$B90,IF($D90="warranty",ICMw_ST,ICMo_ST),IF($D90="warranty",ICMw_LT,ICMo_LT)),MATCH(INDEX(TechList[Complexity],MATCH(ICM_w!$A90,TechList[Tech_'#],0),),ICM_complexity,0),)</f>
        <v>6.4692982456140344E-2</v>
      </c>
      <c r="K90" s="96">
        <f>INDEX(IF(VALUE(K$1)&lt;=$B90,IF($D90="warranty",ICMw_ST,ICMo_ST),IF($D90="warranty",ICMw_LT,ICMo_LT)),MATCH(INDEX(TechList[Complexity],MATCH(ICM_w!$A90,TechList[Tech_'#],0),),ICM_complexity,0),)</f>
        <v>6.4692982456140344E-2</v>
      </c>
      <c r="L90" s="96">
        <f>INDEX(IF(VALUE(L$1)&lt;=$B90,IF($D90="warranty",ICMw_ST,ICMo_ST),IF($D90="warranty",ICMw_LT,ICMo_LT)),MATCH(INDEX(TechList[Complexity],MATCH(ICM_w!$A90,TechList[Tech_'#],0),),ICM_complexity,0),)</f>
        <v>6.4692982456140344E-2</v>
      </c>
      <c r="M90" s="96">
        <f>INDEX(IF(VALUE(M$1)&lt;=$B90,IF($D90="warranty",ICMw_ST,ICMo_ST),IF($D90="warranty",ICMw_LT,ICMo_LT)),MATCH(INDEX(TechList[Complexity],MATCH(ICM_w!$A90,TechList[Tech_'#],0),),ICM_complexity,0),)</f>
        <v>6.4692982456140344E-2</v>
      </c>
      <c r="N90" s="96">
        <f>INDEX(IF(VALUE(N$1)&lt;=$B90,IF($D90="warranty",ICMw_ST,ICMo_ST),IF($D90="warranty",ICMw_LT,ICMo_LT)),MATCH(INDEX(TechList[Complexity],MATCH(ICM_w!$A90,TechList[Tech_'#],0),),ICM_complexity,0),)</f>
        <v>6.4692982456140344E-2</v>
      </c>
      <c r="O90" s="96">
        <f>INDEX(IF(VALUE(O$1)&lt;=$B90,IF($D90="warranty",ICMw_ST,ICMo_ST),IF($D90="warranty",ICMw_LT,ICMo_LT)),MATCH(INDEX(TechList[Complexity],MATCH(ICM_w!$A90,TechList[Tech_'#],0),),ICM_complexity,0),)</f>
        <v>6.4692982456140344E-2</v>
      </c>
      <c r="P90" s="96">
        <f>INDEX(IF(VALUE(P$1)&lt;=$B90,IF($D90="warranty",ICMw_ST,ICMo_ST),IF($D90="warranty",ICMw_LT,ICMo_LT)),MATCH(INDEX(TechList[Complexity],MATCH(ICM_w!$A90,TechList[Tech_'#],0),),ICM_complexity,0),)</f>
        <v>6.4692982456140344E-2</v>
      </c>
      <c r="Q90" s="96">
        <f>INDEX(IF(VALUE(Q$1)&lt;=$B90,IF($D90="warranty",ICMw_ST,ICMo_ST),IF($D90="warranty",ICMw_LT,ICMo_LT)),MATCH(INDEX(TechList[Complexity],MATCH(ICM_w!$A90,TechList[Tech_'#],0),),ICM_complexity,0),)</f>
        <v>6.4692982456140344E-2</v>
      </c>
      <c r="R90" s="96">
        <f>INDEX(IF(VALUE(R$1)&lt;=$B90,IF($D90="warranty",ICMw_ST,ICMo_ST),IF($D90="warranty",ICMw_LT,ICMo_LT)),MATCH(INDEX(TechList[Complexity],MATCH(ICM_w!$A90,TechList[Tech_'#],0),),ICM_complexity,0),)</f>
        <v>3.1798245614035082E-2</v>
      </c>
      <c r="S90" s="107">
        <f>INDEX(IF(VALUE(S$1)&lt;=$B90,IF($D90="warranty",ICMw_ST,ICMo_ST),IF($D90="warranty",ICMw_LT,ICMo_LT)),MATCH(INDEX(TechList[Complexity],MATCH(ICM_w!$A90,TechList[Tech_'#],0),),ICM_complexity,0),)</f>
        <v>3.1798245614035082E-2</v>
      </c>
      <c r="T90" s="107">
        <f>INDEX(IF(VALUE(T$1)&lt;=$B90,IF($D90="warranty",ICMw_ST,ICMo_ST),IF($D90="warranty",ICMw_LT,ICMo_LT)),MATCH(INDEX(TechList[Complexity],MATCH(ICM_w!$A90,TechList[Tech_'#],0),),ICM_complexity,0),)</f>
        <v>3.1798245614035082E-2</v>
      </c>
      <c r="U90" s="107">
        <f>INDEX(IF(VALUE(U$1)&lt;=$B90,IF($D90="warranty",ICMw_ST,ICMo_ST),IF($D90="warranty",ICMw_LT,ICMo_LT)),MATCH(INDEX(TechList[Complexity],MATCH(ICM_w!$A90,TechList[Tech_'#],0),),ICM_complexity,0),)</f>
        <v>3.1798245614035082E-2</v>
      </c>
      <c r="V90" s="107">
        <f>INDEX(IF(VALUE(V$1)&lt;=$B90,IF($D90="warranty",ICMw_ST,ICMo_ST),IF($D90="warranty",ICMw_LT,ICMo_LT)),MATCH(INDEX(TechList[Complexity],MATCH(ICM_w!$A90,TechList[Tech_'#],0),),ICM_complexity,0),)</f>
        <v>3.1798245614035082E-2</v>
      </c>
      <c r="W90" s="107">
        <f>INDEX(IF(VALUE(W$1)&lt;=$B90,IF($D90="warranty",ICMw_ST,ICMo_ST),IF($D90="warranty",ICMw_LT,ICMo_LT)),MATCH(INDEX(TechList[Complexity],MATCH(ICM_w!$A90,TechList[Tech_'#],0),),ICM_complexity,0),)</f>
        <v>3.1798245614035082E-2</v>
      </c>
    </row>
    <row r="91" spans="1:23" x14ac:dyDescent="0.25">
      <c r="A91" s="92">
        <f>TechList[[#This Row],[Tech_'#]]</f>
        <v>190</v>
      </c>
      <c r="B91" s="93">
        <f>INDEX(IF(WR_curve="2017-2025FRM",TechList[ST_Thru_Ph2],TechList[ST_Thru]),MATCH(ICM_w!$A91,TechList[Tech_'#],0),)</f>
        <v>2024</v>
      </c>
      <c r="C91" s="93" t="str">
        <f>INDEX(TechList[Complexity],MATCH(ICM_w!$A91,TechList[Tech_'#],0),)</f>
        <v>High1</v>
      </c>
      <c r="D91" s="93" t="s">
        <v>529</v>
      </c>
      <c r="E91" s="96">
        <f>INDEX(IF(VALUE(E$1)&lt;=$B91,IF($D91="warranty",ICMw_ST,ICMo_ST),IF($D91="warranty",ICMw_LT,ICMo_LT)),MATCH(INDEX(TechList[Complexity],MATCH(ICM_w!$A91,TechList[Tech_'#],0),),ICM_complexity,0),)</f>
        <v>6.4692982456140344E-2</v>
      </c>
      <c r="F91" s="96">
        <f>INDEX(IF(VALUE(F$1)&lt;=$B91,IF($D91="warranty",ICMw_ST,ICMo_ST),IF($D91="warranty",ICMw_LT,ICMo_LT)),MATCH(INDEX(TechList[Complexity],MATCH(ICM_w!$A91,TechList[Tech_'#],0),),ICM_complexity,0),)</f>
        <v>6.4692982456140344E-2</v>
      </c>
      <c r="G91" s="96">
        <f>INDEX(IF(VALUE(G$1)&lt;=$B91,IF($D91="warranty",ICMw_ST,ICMo_ST),IF($D91="warranty",ICMw_LT,ICMo_LT)),MATCH(INDEX(TechList[Complexity],MATCH(ICM_w!$A91,TechList[Tech_'#],0),),ICM_complexity,0),)</f>
        <v>6.4692982456140344E-2</v>
      </c>
      <c r="H91" s="96">
        <f>INDEX(IF(VALUE(H$1)&lt;=$B91,IF($D91="warranty",ICMw_ST,ICMo_ST),IF($D91="warranty",ICMw_LT,ICMo_LT)),MATCH(INDEX(TechList[Complexity],MATCH(ICM_w!$A91,TechList[Tech_'#],0),),ICM_complexity,0),)</f>
        <v>6.4692982456140344E-2</v>
      </c>
      <c r="I91" s="96">
        <f>INDEX(IF(VALUE(I$1)&lt;=$B91,IF($D91="warranty",ICMw_ST,ICMo_ST),IF($D91="warranty",ICMw_LT,ICMo_LT)),MATCH(INDEX(TechList[Complexity],MATCH(ICM_w!$A91,TechList[Tech_'#],0),),ICM_complexity,0),)</f>
        <v>6.4692982456140344E-2</v>
      </c>
      <c r="J91" s="96">
        <f>INDEX(IF(VALUE(J$1)&lt;=$B91,IF($D91="warranty",ICMw_ST,ICMo_ST),IF($D91="warranty",ICMw_LT,ICMo_LT)),MATCH(INDEX(TechList[Complexity],MATCH(ICM_w!$A91,TechList[Tech_'#],0),),ICM_complexity,0),)</f>
        <v>6.4692982456140344E-2</v>
      </c>
      <c r="K91" s="96">
        <f>INDEX(IF(VALUE(K$1)&lt;=$B91,IF($D91="warranty",ICMw_ST,ICMo_ST),IF($D91="warranty",ICMw_LT,ICMo_LT)),MATCH(INDEX(TechList[Complexity],MATCH(ICM_w!$A91,TechList[Tech_'#],0),),ICM_complexity,0),)</f>
        <v>6.4692982456140344E-2</v>
      </c>
      <c r="L91" s="96">
        <f>INDEX(IF(VALUE(L$1)&lt;=$B91,IF($D91="warranty",ICMw_ST,ICMo_ST),IF($D91="warranty",ICMw_LT,ICMo_LT)),MATCH(INDEX(TechList[Complexity],MATCH(ICM_w!$A91,TechList[Tech_'#],0),),ICM_complexity,0),)</f>
        <v>6.4692982456140344E-2</v>
      </c>
      <c r="M91" s="96">
        <f>INDEX(IF(VALUE(M$1)&lt;=$B91,IF($D91="warranty",ICMw_ST,ICMo_ST),IF($D91="warranty",ICMw_LT,ICMo_LT)),MATCH(INDEX(TechList[Complexity],MATCH(ICM_w!$A91,TechList[Tech_'#],0),),ICM_complexity,0),)</f>
        <v>6.4692982456140344E-2</v>
      </c>
      <c r="N91" s="96">
        <f>INDEX(IF(VALUE(N$1)&lt;=$B91,IF($D91="warranty",ICMw_ST,ICMo_ST),IF($D91="warranty",ICMw_LT,ICMo_LT)),MATCH(INDEX(TechList[Complexity],MATCH(ICM_w!$A91,TechList[Tech_'#],0),),ICM_complexity,0),)</f>
        <v>6.4692982456140344E-2</v>
      </c>
      <c r="O91" s="96">
        <f>INDEX(IF(VALUE(O$1)&lt;=$B91,IF($D91="warranty",ICMw_ST,ICMo_ST),IF($D91="warranty",ICMw_LT,ICMo_LT)),MATCH(INDEX(TechList[Complexity],MATCH(ICM_w!$A91,TechList[Tech_'#],0),),ICM_complexity,0),)</f>
        <v>6.4692982456140344E-2</v>
      </c>
      <c r="P91" s="96">
        <f>INDEX(IF(VALUE(P$1)&lt;=$B91,IF($D91="warranty",ICMw_ST,ICMo_ST),IF($D91="warranty",ICMw_LT,ICMo_LT)),MATCH(INDEX(TechList[Complexity],MATCH(ICM_w!$A91,TechList[Tech_'#],0),),ICM_complexity,0),)</f>
        <v>6.4692982456140344E-2</v>
      </c>
      <c r="Q91" s="96">
        <f>INDEX(IF(VALUE(Q$1)&lt;=$B91,IF($D91="warranty",ICMw_ST,ICMo_ST),IF($D91="warranty",ICMw_LT,ICMo_LT)),MATCH(INDEX(TechList[Complexity],MATCH(ICM_w!$A91,TechList[Tech_'#],0),),ICM_complexity,0),)</f>
        <v>6.4692982456140344E-2</v>
      </c>
      <c r="R91" s="96">
        <f>INDEX(IF(VALUE(R$1)&lt;=$B91,IF($D91="warranty",ICMw_ST,ICMo_ST),IF($D91="warranty",ICMw_LT,ICMo_LT)),MATCH(INDEX(TechList[Complexity],MATCH(ICM_w!$A91,TechList[Tech_'#],0),),ICM_complexity,0),)</f>
        <v>3.1798245614035082E-2</v>
      </c>
      <c r="S91" s="107">
        <f>INDEX(IF(VALUE(S$1)&lt;=$B91,IF($D91="warranty",ICMw_ST,ICMo_ST),IF($D91="warranty",ICMw_LT,ICMo_LT)),MATCH(INDEX(TechList[Complexity],MATCH(ICM_w!$A91,TechList[Tech_'#],0),),ICM_complexity,0),)</f>
        <v>3.1798245614035082E-2</v>
      </c>
      <c r="T91" s="107">
        <f>INDEX(IF(VALUE(T$1)&lt;=$B91,IF($D91="warranty",ICMw_ST,ICMo_ST),IF($D91="warranty",ICMw_LT,ICMo_LT)),MATCH(INDEX(TechList[Complexity],MATCH(ICM_w!$A91,TechList[Tech_'#],0),),ICM_complexity,0),)</f>
        <v>3.1798245614035082E-2</v>
      </c>
      <c r="U91" s="107">
        <f>INDEX(IF(VALUE(U$1)&lt;=$B91,IF($D91="warranty",ICMw_ST,ICMo_ST),IF($D91="warranty",ICMw_LT,ICMo_LT)),MATCH(INDEX(TechList[Complexity],MATCH(ICM_w!$A91,TechList[Tech_'#],0),),ICM_complexity,0),)</f>
        <v>3.1798245614035082E-2</v>
      </c>
      <c r="V91" s="107">
        <f>INDEX(IF(VALUE(V$1)&lt;=$B91,IF($D91="warranty",ICMw_ST,ICMo_ST),IF($D91="warranty",ICMw_LT,ICMo_LT)),MATCH(INDEX(TechList[Complexity],MATCH(ICM_w!$A91,TechList[Tech_'#],0),),ICM_complexity,0),)</f>
        <v>3.1798245614035082E-2</v>
      </c>
      <c r="W91" s="107">
        <f>INDEX(IF(VALUE(W$1)&lt;=$B91,IF($D91="warranty",ICMw_ST,ICMo_ST),IF($D91="warranty",ICMw_LT,ICMo_LT)),MATCH(INDEX(TechList[Complexity],MATCH(ICM_w!$A91,TechList[Tech_'#],0),),ICM_complexity,0),)</f>
        <v>3.1798245614035082E-2</v>
      </c>
    </row>
    <row r="92" spans="1:23" x14ac:dyDescent="0.25">
      <c r="A92" s="92">
        <f>TechList[[#This Row],[Tech_'#]]</f>
        <v>191</v>
      </c>
      <c r="B92" s="93">
        <f>INDEX(IF(WR_curve="2017-2025FRM",TechList[ST_Thru_Ph2],TechList[ST_Thru]),MATCH(ICM_w!$A92,TechList[Tech_'#],0),)</f>
        <v>2018</v>
      </c>
      <c r="C92" s="93" t="str">
        <f>INDEX(TechList[Complexity],MATCH(ICM_w!$A92,TechList[Tech_'#],0),)</f>
        <v>Med2</v>
      </c>
      <c r="D92" s="93" t="s">
        <v>529</v>
      </c>
      <c r="E92" s="96">
        <f>INDEX(IF(VALUE(E$1)&lt;=$B92,IF($D92="warranty",ICMw_ST,ICMo_ST),IF($D92="warranty",ICMw_LT,ICMo_LT)),MATCH(INDEX(TechList[Complexity],MATCH(ICM_w!$A92,TechList[Tech_'#],0),),ICM_complexity,0),)</f>
        <v>4.4582609201523245E-2</v>
      </c>
      <c r="F92" s="96">
        <f>INDEX(IF(VALUE(F$1)&lt;=$B92,IF($D92="warranty",ICMw_ST,ICMo_ST),IF($D92="warranty",ICMw_LT,ICMo_LT)),MATCH(INDEX(TechList[Complexity],MATCH(ICM_w!$A92,TechList[Tech_'#],0),),ICM_complexity,0),)</f>
        <v>4.4582609201523245E-2</v>
      </c>
      <c r="G92" s="96">
        <f>INDEX(IF(VALUE(G$1)&lt;=$B92,IF($D92="warranty",ICMw_ST,ICMo_ST),IF($D92="warranty",ICMw_LT,ICMo_LT)),MATCH(INDEX(TechList[Complexity],MATCH(ICM_w!$A92,TechList[Tech_'#],0),),ICM_complexity,0),)</f>
        <v>4.4582609201523245E-2</v>
      </c>
      <c r="H92" s="96">
        <f>INDEX(IF(VALUE(H$1)&lt;=$B92,IF($D92="warranty",ICMw_ST,ICMo_ST),IF($D92="warranty",ICMw_LT,ICMo_LT)),MATCH(INDEX(TechList[Complexity],MATCH(ICM_w!$A92,TechList[Tech_'#],0),),ICM_complexity,0),)</f>
        <v>4.4582609201523245E-2</v>
      </c>
      <c r="I92" s="96">
        <f>INDEX(IF(VALUE(I$1)&lt;=$B92,IF($D92="warranty",ICMw_ST,ICMo_ST),IF($D92="warranty",ICMw_LT,ICMo_LT)),MATCH(INDEX(TechList[Complexity],MATCH(ICM_w!$A92,TechList[Tech_'#],0),),ICM_complexity,0),)</f>
        <v>4.4582609201523245E-2</v>
      </c>
      <c r="J92" s="96">
        <f>INDEX(IF(VALUE(J$1)&lt;=$B92,IF($D92="warranty",ICMw_ST,ICMo_ST),IF($D92="warranty",ICMw_LT,ICMo_LT)),MATCH(INDEX(TechList[Complexity],MATCH(ICM_w!$A92,TechList[Tech_'#],0),),ICM_complexity,0),)</f>
        <v>4.4582609201523245E-2</v>
      </c>
      <c r="K92" s="96">
        <f>INDEX(IF(VALUE(K$1)&lt;=$B92,IF($D92="warranty",ICMw_ST,ICMo_ST),IF($D92="warranty",ICMw_LT,ICMo_LT)),MATCH(INDEX(TechList[Complexity],MATCH(ICM_w!$A92,TechList[Tech_'#],0),),ICM_complexity,0),)</f>
        <v>4.4582609201523245E-2</v>
      </c>
      <c r="L92" s="96">
        <f>INDEX(IF(VALUE(L$1)&lt;=$B92,IF($D92="warranty",ICMw_ST,ICMo_ST),IF($D92="warranty",ICMw_LT,ICMo_LT)),MATCH(INDEX(TechList[Complexity],MATCH(ICM_w!$A92,TechList[Tech_'#],0),),ICM_complexity,0),)</f>
        <v>3.1008394855893514E-2</v>
      </c>
      <c r="M92" s="96">
        <f>INDEX(IF(VALUE(M$1)&lt;=$B92,IF($D92="warranty",ICMw_ST,ICMo_ST),IF($D92="warranty",ICMw_LT,ICMo_LT)),MATCH(INDEX(TechList[Complexity],MATCH(ICM_w!$A92,TechList[Tech_'#],0),),ICM_complexity,0),)</f>
        <v>3.1008394855893514E-2</v>
      </c>
      <c r="N92" s="96">
        <f>INDEX(IF(VALUE(N$1)&lt;=$B92,IF($D92="warranty",ICMw_ST,ICMo_ST),IF($D92="warranty",ICMw_LT,ICMo_LT)),MATCH(INDEX(TechList[Complexity],MATCH(ICM_w!$A92,TechList[Tech_'#],0),),ICM_complexity,0),)</f>
        <v>3.1008394855893514E-2</v>
      </c>
      <c r="O92" s="96">
        <f>INDEX(IF(VALUE(O$1)&lt;=$B92,IF($D92="warranty",ICMw_ST,ICMo_ST),IF($D92="warranty",ICMw_LT,ICMo_LT)),MATCH(INDEX(TechList[Complexity],MATCH(ICM_w!$A92,TechList[Tech_'#],0),),ICM_complexity,0),)</f>
        <v>3.1008394855893514E-2</v>
      </c>
      <c r="P92" s="96">
        <f>INDEX(IF(VALUE(P$1)&lt;=$B92,IF($D92="warranty",ICMw_ST,ICMo_ST),IF($D92="warranty",ICMw_LT,ICMo_LT)),MATCH(INDEX(TechList[Complexity],MATCH(ICM_w!$A92,TechList[Tech_'#],0),),ICM_complexity,0),)</f>
        <v>3.1008394855893514E-2</v>
      </c>
      <c r="Q92" s="96">
        <f>INDEX(IF(VALUE(Q$1)&lt;=$B92,IF($D92="warranty",ICMw_ST,ICMo_ST),IF($D92="warranty",ICMw_LT,ICMo_LT)),MATCH(INDEX(TechList[Complexity],MATCH(ICM_w!$A92,TechList[Tech_'#],0),),ICM_complexity,0),)</f>
        <v>3.1008394855893514E-2</v>
      </c>
      <c r="R92" s="96">
        <f>INDEX(IF(VALUE(R$1)&lt;=$B92,IF($D92="warranty",ICMw_ST,ICMo_ST),IF($D92="warranty",ICMw_LT,ICMo_LT)),MATCH(INDEX(TechList[Complexity],MATCH(ICM_w!$A92,TechList[Tech_'#],0),),ICM_complexity,0),)</f>
        <v>3.1008394855893514E-2</v>
      </c>
      <c r="S92" s="107">
        <f>INDEX(IF(VALUE(S$1)&lt;=$B92,IF($D92="warranty",ICMw_ST,ICMo_ST),IF($D92="warranty",ICMw_LT,ICMo_LT)),MATCH(INDEX(TechList[Complexity],MATCH(ICM_w!$A92,TechList[Tech_'#],0),),ICM_complexity,0),)</f>
        <v>3.1008394855893514E-2</v>
      </c>
      <c r="T92" s="107">
        <f>INDEX(IF(VALUE(T$1)&lt;=$B92,IF($D92="warranty",ICMw_ST,ICMo_ST),IF($D92="warranty",ICMw_LT,ICMo_LT)),MATCH(INDEX(TechList[Complexity],MATCH(ICM_w!$A92,TechList[Tech_'#],0),),ICM_complexity,0),)</f>
        <v>3.1008394855893514E-2</v>
      </c>
      <c r="U92" s="107">
        <f>INDEX(IF(VALUE(U$1)&lt;=$B92,IF($D92="warranty",ICMw_ST,ICMo_ST),IF($D92="warranty",ICMw_LT,ICMo_LT)),MATCH(INDEX(TechList[Complexity],MATCH(ICM_w!$A92,TechList[Tech_'#],0),),ICM_complexity,0),)</f>
        <v>3.1008394855893514E-2</v>
      </c>
      <c r="V92" s="107">
        <f>INDEX(IF(VALUE(V$1)&lt;=$B92,IF($D92="warranty",ICMw_ST,ICMo_ST),IF($D92="warranty",ICMw_LT,ICMo_LT)),MATCH(INDEX(TechList[Complexity],MATCH(ICM_w!$A92,TechList[Tech_'#],0),),ICM_complexity,0),)</f>
        <v>3.1008394855893514E-2</v>
      </c>
      <c r="W92" s="107">
        <f>INDEX(IF(VALUE(W$1)&lt;=$B92,IF($D92="warranty",ICMw_ST,ICMo_ST),IF($D92="warranty",ICMw_LT,ICMo_LT)),MATCH(INDEX(TechList[Complexity],MATCH(ICM_w!$A92,TechList[Tech_'#],0),),ICM_complexity,0),)</f>
        <v>3.1008394855893514E-2</v>
      </c>
    </row>
    <row r="93" spans="1:23" x14ac:dyDescent="0.25">
      <c r="A93" s="92">
        <f>TechList[[#This Row],[Tech_'#]]</f>
        <v>192</v>
      </c>
      <c r="B93" s="93">
        <f>INDEX(IF(WR_curve="2017-2025FRM",TechList[ST_Thru_Ph2],TechList[ST_Thru]),MATCH(ICM_w!$A93,TechList[Tech_'#],0),)</f>
        <v>2024</v>
      </c>
      <c r="C93" s="93" t="str">
        <f>INDEX(TechList[Complexity],MATCH(ICM_w!$A93,TechList[Tech_'#],0),)</f>
        <v>Med2</v>
      </c>
      <c r="D93" s="93" t="s">
        <v>529</v>
      </c>
      <c r="E93" s="96">
        <f>INDEX(IF(VALUE(E$1)&lt;=$B93,IF($D93="warranty",ICMw_ST,ICMo_ST),IF($D93="warranty",ICMw_LT,ICMo_LT)),MATCH(INDEX(TechList[Complexity],MATCH(ICM_w!$A93,TechList[Tech_'#],0),),ICM_complexity,0),)</f>
        <v>4.4582609201523245E-2</v>
      </c>
      <c r="F93" s="96">
        <f>INDEX(IF(VALUE(F$1)&lt;=$B93,IF($D93="warranty",ICMw_ST,ICMo_ST),IF($D93="warranty",ICMw_LT,ICMo_LT)),MATCH(INDEX(TechList[Complexity],MATCH(ICM_w!$A93,TechList[Tech_'#],0),),ICM_complexity,0),)</f>
        <v>4.4582609201523245E-2</v>
      </c>
      <c r="G93" s="96">
        <f>INDEX(IF(VALUE(G$1)&lt;=$B93,IF($D93="warranty",ICMw_ST,ICMo_ST),IF($D93="warranty",ICMw_LT,ICMo_LT)),MATCH(INDEX(TechList[Complexity],MATCH(ICM_w!$A93,TechList[Tech_'#],0),),ICM_complexity,0),)</f>
        <v>4.4582609201523245E-2</v>
      </c>
      <c r="H93" s="96">
        <f>INDEX(IF(VALUE(H$1)&lt;=$B93,IF($D93="warranty",ICMw_ST,ICMo_ST),IF($D93="warranty",ICMw_LT,ICMo_LT)),MATCH(INDEX(TechList[Complexity],MATCH(ICM_w!$A93,TechList[Tech_'#],0),),ICM_complexity,0),)</f>
        <v>4.4582609201523245E-2</v>
      </c>
      <c r="I93" s="96">
        <f>INDEX(IF(VALUE(I$1)&lt;=$B93,IF($D93="warranty",ICMw_ST,ICMo_ST),IF($D93="warranty",ICMw_LT,ICMo_LT)),MATCH(INDEX(TechList[Complexity],MATCH(ICM_w!$A93,TechList[Tech_'#],0),),ICM_complexity,0),)</f>
        <v>4.4582609201523245E-2</v>
      </c>
      <c r="J93" s="96">
        <f>INDEX(IF(VALUE(J$1)&lt;=$B93,IF($D93="warranty",ICMw_ST,ICMo_ST),IF($D93="warranty",ICMw_LT,ICMo_LT)),MATCH(INDEX(TechList[Complexity],MATCH(ICM_w!$A93,TechList[Tech_'#],0),),ICM_complexity,0),)</f>
        <v>4.4582609201523245E-2</v>
      </c>
      <c r="K93" s="96">
        <f>INDEX(IF(VALUE(K$1)&lt;=$B93,IF($D93="warranty",ICMw_ST,ICMo_ST),IF($D93="warranty",ICMw_LT,ICMo_LT)),MATCH(INDEX(TechList[Complexity],MATCH(ICM_w!$A93,TechList[Tech_'#],0),),ICM_complexity,0),)</f>
        <v>4.4582609201523245E-2</v>
      </c>
      <c r="L93" s="96">
        <f>INDEX(IF(VALUE(L$1)&lt;=$B93,IF($D93="warranty",ICMw_ST,ICMo_ST),IF($D93="warranty",ICMw_LT,ICMo_LT)),MATCH(INDEX(TechList[Complexity],MATCH(ICM_w!$A93,TechList[Tech_'#],0),),ICM_complexity,0),)</f>
        <v>4.4582609201523245E-2</v>
      </c>
      <c r="M93" s="96">
        <f>INDEX(IF(VALUE(M$1)&lt;=$B93,IF($D93="warranty",ICMw_ST,ICMo_ST),IF($D93="warranty",ICMw_LT,ICMo_LT)),MATCH(INDEX(TechList[Complexity],MATCH(ICM_w!$A93,TechList[Tech_'#],0),),ICM_complexity,0),)</f>
        <v>4.4582609201523245E-2</v>
      </c>
      <c r="N93" s="96">
        <f>INDEX(IF(VALUE(N$1)&lt;=$B93,IF($D93="warranty",ICMw_ST,ICMo_ST),IF($D93="warranty",ICMw_LT,ICMo_LT)),MATCH(INDEX(TechList[Complexity],MATCH(ICM_w!$A93,TechList[Tech_'#],0),),ICM_complexity,0),)</f>
        <v>4.4582609201523245E-2</v>
      </c>
      <c r="O93" s="96">
        <f>INDEX(IF(VALUE(O$1)&lt;=$B93,IF($D93="warranty",ICMw_ST,ICMo_ST),IF($D93="warranty",ICMw_LT,ICMo_LT)),MATCH(INDEX(TechList[Complexity],MATCH(ICM_w!$A93,TechList[Tech_'#],0),),ICM_complexity,0),)</f>
        <v>4.4582609201523245E-2</v>
      </c>
      <c r="P93" s="96">
        <f>INDEX(IF(VALUE(P$1)&lt;=$B93,IF($D93="warranty",ICMw_ST,ICMo_ST),IF($D93="warranty",ICMw_LT,ICMo_LT)),MATCH(INDEX(TechList[Complexity],MATCH(ICM_w!$A93,TechList[Tech_'#],0),),ICM_complexity,0),)</f>
        <v>4.4582609201523245E-2</v>
      </c>
      <c r="Q93" s="96">
        <f>INDEX(IF(VALUE(Q$1)&lt;=$B93,IF($D93="warranty",ICMw_ST,ICMo_ST),IF($D93="warranty",ICMw_LT,ICMo_LT)),MATCH(INDEX(TechList[Complexity],MATCH(ICM_w!$A93,TechList[Tech_'#],0),),ICM_complexity,0),)</f>
        <v>4.4582609201523245E-2</v>
      </c>
      <c r="R93" s="96">
        <f>INDEX(IF(VALUE(R$1)&lt;=$B93,IF($D93="warranty",ICMw_ST,ICMo_ST),IF($D93="warranty",ICMw_LT,ICMo_LT)),MATCH(INDEX(TechList[Complexity],MATCH(ICM_w!$A93,TechList[Tech_'#],0),),ICM_complexity,0),)</f>
        <v>3.1008394855893514E-2</v>
      </c>
      <c r="S93" s="107">
        <f>INDEX(IF(VALUE(S$1)&lt;=$B93,IF($D93="warranty",ICMw_ST,ICMo_ST),IF($D93="warranty",ICMw_LT,ICMo_LT)),MATCH(INDEX(TechList[Complexity],MATCH(ICM_w!$A93,TechList[Tech_'#],0),),ICM_complexity,0),)</f>
        <v>3.1008394855893514E-2</v>
      </c>
      <c r="T93" s="107">
        <f>INDEX(IF(VALUE(T$1)&lt;=$B93,IF($D93="warranty",ICMw_ST,ICMo_ST),IF($D93="warranty",ICMw_LT,ICMo_LT)),MATCH(INDEX(TechList[Complexity],MATCH(ICM_w!$A93,TechList[Tech_'#],0),),ICM_complexity,0),)</f>
        <v>3.1008394855893514E-2</v>
      </c>
      <c r="U93" s="107">
        <f>INDEX(IF(VALUE(U$1)&lt;=$B93,IF($D93="warranty",ICMw_ST,ICMo_ST),IF($D93="warranty",ICMw_LT,ICMo_LT)),MATCH(INDEX(TechList[Complexity],MATCH(ICM_w!$A93,TechList[Tech_'#],0),),ICM_complexity,0),)</f>
        <v>3.1008394855893514E-2</v>
      </c>
      <c r="V93" s="107">
        <f>INDEX(IF(VALUE(V$1)&lt;=$B93,IF($D93="warranty",ICMw_ST,ICMo_ST),IF($D93="warranty",ICMw_LT,ICMo_LT)),MATCH(INDEX(TechList[Complexity],MATCH(ICM_w!$A93,TechList[Tech_'#],0),),ICM_complexity,0),)</f>
        <v>3.1008394855893514E-2</v>
      </c>
      <c r="W93" s="107">
        <f>INDEX(IF(VALUE(W$1)&lt;=$B93,IF($D93="warranty",ICMw_ST,ICMo_ST),IF($D93="warranty",ICMw_LT,ICMo_LT)),MATCH(INDEX(TechList[Complexity],MATCH(ICM_w!$A93,TechList[Tech_'#],0),),ICM_complexity,0),)</f>
        <v>3.1008394855893514E-2</v>
      </c>
    </row>
    <row r="94" spans="1:23" x14ac:dyDescent="0.25">
      <c r="A94" s="92">
        <f>TechList[[#This Row],[Tech_'#]]</f>
        <v>193</v>
      </c>
      <c r="B94" s="93">
        <f>INDEX(IF(WR_curve="2017-2025FRM",TechList[ST_Thru_Ph2],TechList[ST_Thru]),MATCH(ICM_w!$A94,TechList[Tech_'#],0),)</f>
        <v>2018</v>
      </c>
      <c r="C94" s="93" t="str">
        <f>INDEX(TechList[Complexity],MATCH(ICM_w!$A94,TechList[Tech_'#],0),)</f>
        <v>High1</v>
      </c>
      <c r="D94" s="93" t="s">
        <v>529</v>
      </c>
      <c r="E94" s="96">
        <f>INDEX(IF(VALUE(E$1)&lt;=$B94,IF($D94="warranty",ICMw_ST,ICMo_ST),IF($D94="warranty",ICMw_LT,ICMo_LT)),MATCH(INDEX(TechList[Complexity],MATCH(ICM_w!$A94,TechList[Tech_'#],0),),ICM_complexity,0),)</f>
        <v>6.4692982456140344E-2</v>
      </c>
      <c r="F94" s="96">
        <f>INDEX(IF(VALUE(F$1)&lt;=$B94,IF($D94="warranty",ICMw_ST,ICMo_ST),IF($D94="warranty",ICMw_LT,ICMo_LT)),MATCH(INDEX(TechList[Complexity],MATCH(ICM_w!$A94,TechList[Tech_'#],0),),ICM_complexity,0),)</f>
        <v>6.4692982456140344E-2</v>
      </c>
      <c r="G94" s="96">
        <f>INDEX(IF(VALUE(G$1)&lt;=$B94,IF($D94="warranty",ICMw_ST,ICMo_ST),IF($D94="warranty",ICMw_LT,ICMo_LT)),MATCH(INDEX(TechList[Complexity],MATCH(ICM_w!$A94,TechList[Tech_'#],0),),ICM_complexity,0),)</f>
        <v>6.4692982456140344E-2</v>
      </c>
      <c r="H94" s="96">
        <f>INDEX(IF(VALUE(H$1)&lt;=$B94,IF($D94="warranty",ICMw_ST,ICMo_ST),IF($D94="warranty",ICMw_LT,ICMo_LT)),MATCH(INDEX(TechList[Complexity],MATCH(ICM_w!$A94,TechList[Tech_'#],0),),ICM_complexity,0),)</f>
        <v>6.4692982456140344E-2</v>
      </c>
      <c r="I94" s="96">
        <f>INDEX(IF(VALUE(I$1)&lt;=$B94,IF($D94="warranty",ICMw_ST,ICMo_ST),IF($D94="warranty",ICMw_LT,ICMo_LT)),MATCH(INDEX(TechList[Complexity],MATCH(ICM_w!$A94,TechList[Tech_'#],0),),ICM_complexity,0),)</f>
        <v>6.4692982456140344E-2</v>
      </c>
      <c r="J94" s="96">
        <f>INDEX(IF(VALUE(J$1)&lt;=$B94,IF($D94="warranty",ICMw_ST,ICMo_ST),IF($D94="warranty",ICMw_LT,ICMo_LT)),MATCH(INDEX(TechList[Complexity],MATCH(ICM_w!$A94,TechList[Tech_'#],0),),ICM_complexity,0),)</f>
        <v>6.4692982456140344E-2</v>
      </c>
      <c r="K94" s="96">
        <f>INDEX(IF(VALUE(K$1)&lt;=$B94,IF($D94="warranty",ICMw_ST,ICMo_ST),IF($D94="warranty",ICMw_LT,ICMo_LT)),MATCH(INDEX(TechList[Complexity],MATCH(ICM_w!$A94,TechList[Tech_'#],0),),ICM_complexity,0),)</f>
        <v>6.4692982456140344E-2</v>
      </c>
      <c r="L94" s="96">
        <f>INDEX(IF(VALUE(L$1)&lt;=$B94,IF($D94="warranty",ICMw_ST,ICMo_ST),IF($D94="warranty",ICMw_LT,ICMo_LT)),MATCH(INDEX(TechList[Complexity],MATCH(ICM_w!$A94,TechList[Tech_'#],0),),ICM_complexity,0),)</f>
        <v>3.1798245614035082E-2</v>
      </c>
      <c r="M94" s="96">
        <f>INDEX(IF(VALUE(M$1)&lt;=$B94,IF($D94="warranty",ICMw_ST,ICMo_ST),IF($D94="warranty",ICMw_LT,ICMo_LT)),MATCH(INDEX(TechList[Complexity],MATCH(ICM_w!$A94,TechList[Tech_'#],0),),ICM_complexity,0),)</f>
        <v>3.1798245614035082E-2</v>
      </c>
      <c r="N94" s="96">
        <f>INDEX(IF(VALUE(N$1)&lt;=$B94,IF($D94="warranty",ICMw_ST,ICMo_ST),IF($D94="warranty",ICMw_LT,ICMo_LT)),MATCH(INDEX(TechList[Complexity],MATCH(ICM_w!$A94,TechList[Tech_'#],0),),ICM_complexity,0),)</f>
        <v>3.1798245614035082E-2</v>
      </c>
      <c r="O94" s="96">
        <f>INDEX(IF(VALUE(O$1)&lt;=$B94,IF($D94="warranty",ICMw_ST,ICMo_ST),IF($D94="warranty",ICMw_LT,ICMo_LT)),MATCH(INDEX(TechList[Complexity],MATCH(ICM_w!$A94,TechList[Tech_'#],0),),ICM_complexity,0),)</f>
        <v>3.1798245614035082E-2</v>
      </c>
      <c r="P94" s="96">
        <f>INDEX(IF(VALUE(P$1)&lt;=$B94,IF($D94="warranty",ICMw_ST,ICMo_ST),IF($D94="warranty",ICMw_LT,ICMo_LT)),MATCH(INDEX(TechList[Complexity],MATCH(ICM_w!$A94,TechList[Tech_'#],0),),ICM_complexity,0),)</f>
        <v>3.1798245614035082E-2</v>
      </c>
      <c r="Q94" s="96">
        <f>INDEX(IF(VALUE(Q$1)&lt;=$B94,IF($D94="warranty",ICMw_ST,ICMo_ST),IF($D94="warranty",ICMw_LT,ICMo_LT)),MATCH(INDEX(TechList[Complexity],MATCH(ICM_w!$A94,TechList[Tech_'#],0),),ICM_complexity,0),)</f>
        <v>3.1798245614035082E-2</v>
      </c>
      <c r="R94" s="96">
        <f>INDEX(IF(VALUE(R$1)&lt;=$B94,IF($D94="warranty",ICMw_ST,ICMo_ST),IF($D94="warranty",ICMw_LT,ICMo_LT)),MATCH(INDEX(TechList[Complexity],MATCH(ICM_w!$A94,TechList[Tech_'#],0),),ICM_complexity,0),)</f>
        <v>3.1798245614035082E-2</v>
      </c>
      <c r="S94" s="107">
        <f>INDEX(IF(VALUE(S$1)&lt;=$B94,IF($D94="warranty",ICMw_ST,ICMo_ST),IF($D94="warranty",ICMw_LT,ICMo_LT)),MATCH(INDEX(TechList[Complexity],MATCH(ICM_w!$A94,TechList[Tech_'#],0),),ICM_complexity,0),)</f>
        <v>3.1798245614035082E-2</v>
      </c>
      <c r="T94" s="107">
        <f>INDEX(IF(VALUE(T$1)&lt;=$B94,IF($D94="warranty",ICMw_ST,ICMo_ST),IF($D94="warranty",ICMw_LT,ICMo_LT)),MATCH(INDEX(TechList[Complexity],MATCH(ICM_w!$A94,TechList[Tech_'#],0),),ICM_complexity,0),)</f>
        <v>3.1798245614035082E-2</v>
      </c>
      <c r="U94" s="107">
        <f>INDEX(IF(VALUE(U$1)&lt;=$B94,IF($D94="warranty",ICMw_ST,ICMo_ST),IF($D94="warranty",ICMw_LT,ICMo_LT)),MATCH(INDEX(TechList[Complexity],MATCH(ICM_w!$A94,TechList[Tech_'#],0),),ICM_complexity,0),)</f>
        <v>3.1798245614035082E-2</v>
      </c>
      <c r="V94" s="107">
        <f>INDEX(IF(VALUE(V$1)&lt;=$B94,IF($D94="warranty",ICMw_ST,ICMo_ST),IF($D94="warranty",ICMw_LT,ICMo_LT)),MATCH(INDEX(TechList[Complexity],MATCH(ICM_w!$A94,TechList[Tech_'#],0),),ICM_complexity,0),)</f>
        <v>3.1798245614035082E-2</v>
      </c>
      <c r="W94" s="107">
        <f>INDEX(IF(VALUE(W$1)&lt;=$B94,IF($D94="warranty",ICMw_ST,ICMo_ST),IF($D94="warranty",ICMw_LT,ICMo_LT)),MATCH(INDEX(TechList[Complexity],MATCH(ICM_w!$A94,TechList[Tech_'#],0),),ICM_complexity,0),)</f>
        <v>3.1798245614035082E-2</v>
      </c>
    </row>
    <row r="95" spans="1:23" x14ac:dyDescent="0.25">
      <c r="A95" s="92">
        <f>TechList[[#This Row],[Tech_'#]]</f>
        <v>194</v>
      </c>
      <c r="B95" s="93">
        <f>INDEX(IF(WR_curve="2017-2025FRM",TechList[ST_Thru_Ph2],TechList[ST_Thru]),MATCH(ICM_w!$A95,TechList[Tech_'#],0),)</f>
        <v>2018</v>
      </c>
      <c r="C95" s="93" t="str">
        <f>INDEX(TechList[Complexity],MATCH(ICM_w!$A95,TechList[Tech_'#],0),)</f>
        <v>Med2</v>
      </c>
      <c r="D95" s="93" t="s">
        <v>529</v>
      </c>
      <c r="E95" s="96">
        <f>INDEX(IF(VALUE(E$1)&lt;=$B95,IF($D95="warranty",ICMw_ST,ICMo_ST),IF($D95="warranty",ICMw_LT,ICMo_LT)),MATCH(INDEX(TechList[Complexity],MATCH(ICM_w!$A95,TechList[Tech_'#],0),),ICM_complexity,0),)</f>
        <v>4.4582609201523245E-2</v>
      </c>
      <c r="F95" s="96">
        <f>INDEX(IF(VALUE(F$1)&lt;=$B95,IF($D95="warranty",ICMw_ST,ICMo_ST),IF($D95="warranty",ICMw_LT,ICMo_LT)),MATCH(INDEX(TechList[Complexity],MATCH(ICM_w!$A95,TechList[Tech_'#],0),),ICM_complexity,0),)</f>
        <v>4.4582609201523245E-2</v>
      </c>
      <c r="G95" s="96">
        <f>INDEX(IF(VALUE(G$1)&lt;=$B95,IF($D95="warranty",ICMw_ST,ICMo_ST),IF($D95="warranty",ICMw_LT,ICMo_LT)),MATCH(INDEX(TechList[Complexity],MATCH(ICM_w!$A95,TechList[Tech_'#],0),),ICM_complexity,0),)</f>
        <v>4.4582609201523245E-2</v>
      </c>
      <c r="H95" s="96">
        <f>INDEX(IF(VALUE(H$1)&lt;=$B95,IF($D95="warranty",ICMw_ST,ICMo_ST),IF($D95="warranty",ICMw_LT,ICMo_LT)),MATCH(INDEX(TechList[Complexity],MATCH(ICM_w!$A95,TechList[Tech_'#],0),),ICM_complexity,0),)</f>
        <v>4.4582609201523245E-2</v>
      </c>
      <c r="I95" s="96">
        <f>INDEX(IF(VALUE(I$1)&lt;=$B95,IF($D95="warranty",ICMw_ST,ICMo_ST),IF($D95="warranty",ICMw_LT,ICMo_LT)),MATCH(INDEX(TechList[Complexity],MATCH(ICM_w!$A95,TechList[Tech_'#],0),),ICM_complexity,0),)</f>
        <v>4.4582609201523245E-2</v>
      </c>
      <c r="J95" s="96">
        <f>INDEX(IF(VALUE(J$1)&lt;=$B95,IF($D95="warranty",ICMw_ST,ICMo_ST),IF($D95="warranty",ICMw_LT,ICMo_LT)),MATCH(INDEX(TechList[Complexity],MATCH(ICM_w!$A95,TechList[Tech_'#],0),),ICM_complexity,0),)</f>
        <v>4.4582609201523245E-2</v>
      </c>
      <c r="K95" s="96">
        <f>INDEX(IF(VALUE(K$1)&lt;=$B95,IF($D95="warranty",ICMw_ST,ICMo_ST),IF($D95="warranty",ICMw_LT,ICMo_LT)),MATCH(INDEX(TechList[Complexity],MATCH(ICM_w!$A95,TechList[Tech_'#],0),),ICM_complexity,0),)</f>
        <v>4.4582609201523245E-2</v>
      </c>
      <c r="L95" s="96">
        <f>INDEX(IF(VALUE(L$1)&lt;=$B95,IF($D95="warranty",ICMw_ST,ICMo_ST),IF($D95="warranty",ICMw_LT,ICMo_LT)),MATCH(INDEX(TechList[Complexity],MATCH(ICM_w!$A95,TechList[Tech_'#],0),),ICM_complexity,0),)</f>
        <v>3.1008394855893514E-2</v>
      </c>
      <c r="M95" s="96">
        <f>INDEX(IF(VALUE(M$1)&lt;=$B95,IF($D95="warranty",ICMw_ST,ICMo_ST),IF($D95="warranty",ICMw_LT,ICMo_LT)),MATCH(INDEX(TechList[Complexity],MATCH(ICM_w!$A95,TechList[Tech_'#],0),),ICM_complexity,0),)</f>
        <v>3.1008394855893514E-2</v>
      </c>
      <c r="N95" s="96">
        <f>INDEX(IF(VALUE(N$1)&lt;=$B95,IF($D95="warranty",ICMw_ST,ICMo_ST),IF($D95="warranty",ICMw_LT,ICMo_LT)),MATCH(INDEX(TechList[Complexity],MATCH(ICM_w!$A95,TechList[Tech_'#],0),),ICM_complexity,0),)</f>
        <v>3.1008394855893514E-2</v>
      </c>
      <c r="O95" s="96">
        <f>INDEX(IF(VALUE(O$1)&lt;=$B95,IF($D95="warranty",ICMw_ST,ICMo_ST),IF($D95="warranty",ICMw_LT,ICMo_LT)),MATCH(INDEX(TechList[Complexity],MATCH(ICM_w!$A95,TechList[Tech_'#],0),),ICM_complexity,0),)</f>
        <v>3.1008394855893514E-2</v>
      </c>
      <c r="P95" s="96">
        <f>INDEX(IF(VALUE(P$1)&lt;=$B95,IF($D95="warranty",ICMw_ST,ICMo_ST),IF($D95="warranty",ICMw_LT,ICMo_LT)),MATCH(INDEX(TechList[Complexity],MATCH(ICM_w!$A95,TechList[Tech_'#],0),),ICM_complexity,0),)</f>
        <v>3.1008394855893514E-2</v>
      </c>
      <c r="Q95" s="96">
        <f>INDEX(IF(VALUE(Q$1)&lt;=$B95,IF($D95="warranty",ICMw_ST,ICMo_ST),IF($D95="warranty",ICMw_LT,ICMo_LT)),MATCH(INDEX(TechList[Complexity],MATCH(ICM_w!$A95,TechList[Tech_'#],0),),ICM_complexity,0),)</f>
        <v>3.1008394855893514E-2</v>
      </c>
      <c r="R95" s="96">
        <f>INDEX(IF(VALUE(R$1)&lt;=$B95,IF($D95="warranty",ICMw_ST,ICMo_ST),IF($D95="warranty",ICMw_LT,ICMo_LT)),MATCH(INDEX(TechList[Complexity],MATCH(ICM_w!$A95,TechList[Tech_'#],0),),ICM_complexity,0),)</f>
        <v>3.1008394855893514E-2</v>
      </c>
      <c r="S95" s="107">
        <f>INDEX(IF(VALUE(S$1)&lt;=$B95,IF($D95="warranty",ICMw_ST,ICMo_ST),IF($D95="warranty",ICMw_LT,ICMo_LT)),MATCH(INDEX(TechList[Complexity],MATCH(ICM_w!$A95,TechList[Tech_'#],0),),ICM_complexity,0),)</f>
        <v>3.1008394855893514E-2</v>
      </c>
      <c r="T95" s="107">
        <f>INDEX(IF(VALUE(T$1)&lt;=$B95,IF($D95="warranty",ICMw_ST,ICMo_ST),IF($D95="warranty",ICMw_LT,ICMo_LT)),MATCH(INDEX(TechList[Complexity],MATCH(ICM_w!$A95,TechList[Tech_'#],0),),ICM_complexity,0),)</f>
        <v>3.1008394855893514E-2</v>
      </c>
      <c r="U95" s="107">
        <f>INDEX(IF(VALUE(U$1)&lt;=$B95,IF($D95="warranty",ICMw_ST,ICMo_ST),IF($D95="warranty",ICMw_LT,ICMo_LT)),MATCH(INDEX(TechList[Complexity],MATCH(ICM_w!$A95,TechList[Tech_'#],0),),ICM_complexity,0),)</f>
        <v>3.1008394855893514E-2</v>
      </c>
      <c r="V95" s="107">
        <f>INDEX(IF(VALUE(V$1)&lt;=$B95,IF($D95="warranty",ICMw_ST,ICMo_ST),IF($D95="warranty",ICMw_LT,ICMo_LT)),MATCH(INDEX(TechList[Complexity],MATCH(ICM_w!$A95,TechList[Tech_'#],0),),ICM_complexity,0),)</f>
        <v>3.1008394855893514E-2</v>
      </c>
      <c r="W95" s="107">
        <f>INDEX(IF(VALUE(W$1)&lt;=$B95,IF($D95="warranty",ICMw_ST,ICMo_ST),IF($D95="warranty",ICMw_LT,ICMo_LT)),MATCH(INDEX(TechList[Complexity],MATCH(ICM_w!$A95,TechList[Tech_'#],0),),ICM_complexity,0),)</f>
        <v>3.1008394855893514E-2</v>
      </c>
    </row>
    <row r="96" spans="1:23" x14ac:dyDescent="0.25">
      <c r="A96" s="92">
        <f>TechList[[#This Row],[Tech_'#]]</f>
        <v>195</v>
      </c>
      <c r="B96" s="93">
        <f>INDEX(IF(WR_curve="2017-2025FRM",TechList[ST_Thru_Ph2],TechList[ST_Thru]),MATCH(ICM_w!$A96,TechList[Tech_'#],0),)</f>
        <v>2018</v>
      </c>
      <c r="C96" s="93" t="str">
        <f>INDEX(TechList[Complexity],MATCH(ICM_w!$A96,TechList[Tech_'#],0),)</f>
        <v>Med2</v>
      </c>
      <c r="D96" s="93" t="s">
        <v>529</v>
      </c>
      <c r="E96" s="96">
        <f>INDEX(IF(VALUE(E$1)&lt;=$B96,IF($D96="warranty",ICMw_ST,ICMo_ST),IF($D96="warranty",ICMw_LT,ICMo_LT)),MATCH(INDEX(TechList[Complexity],MATCH(ICM_w!$A96,TechList[Tech_'#],0),),ICM_complexity,0),)</f>
        <v>4.4582609201523245E-2</v>
      </c>
      <c r="F96" s="96">
        <f>INDEX(IF(VALUE(F$1)&lt;=$B96,IF($D96="warranty",ICMw_ST,ICMo_ST),IF($D96="warranty",ICMw_LT,ICMo_LT)),MATCH(INDEX(TechList[Complexity],MATCH(ICM_w!$A96,TechList[Tech_'#],0),),ICM_complexity,0),)</f>
        <v>4.4582609201523245E-2</v>
      </c>
      <c r="G96" s="96">
        <f>INDEX(IF(VALUE(G$1)&lt;=$B96,IF($D96="warranty",ICMw_ST,ICMo_ST),IF($D96="warranty",ICMw_LT,ICMo_LT)),MATCH(INDEX(TechList[Complexity],MATCH(ICM_w!$A96,TechList[Tech_'#],0),),ICM_complexity,0),)</f>
        <v>4.4582609201523245E-2</v>
      </c>
      <c r="H96" s="96">
        <f>INDEX(IF(VALUE(H$1)&lt;=$B96,IF($D96="warranty",ICMw_ST,ICMo_ST),IF($D96="warranty",ICMw_LT,ICMo_LT)),MATCH(INDEX(TechList[Complexity],MATCH(ICM_w!$A96,TechList[Tech_'#],0),),ICM_complexity,0),)</f>
        <v>4.4582609201523245E-2</v>
      </c>
      <c r="I96" s="96">
        <f>INDEX(IF(VALUE(I$1)&lt;=$B96,IF($D96="warranty",ICMw_ST,ICMo_ST),IF($D96="warranty",ICMw_LT,ICMo_LT)),MATCH(INDEX(TechList[Complexity],MATCH(ICM_w!$A96,TechList[Tech_'#],0),),ICM_complexity,0),)</f>
        <v>4.4582609201523245E-2</v>
      </c>
      <c r="J96" s="96">
        <f>INDEX(IF(VALUE(J$1)&lt;=$B96,IF($D96="warranty",ICMw_ST,ICMo_ST),IF($D96="warranty",ICMw_LT,ICMo_LT)),MATCH(INDEX(TechList[Complexity],MATCH(ICM_w!$A96,TechList[Tech_'#],0),),ICM_complexity,0),)</f>
        <v>4.4582609201523245E-2</v>
      </c>
      <c r="K96" s="96">
        <f>INDEX(IF(VALUE(K$1)&lt;=$B96,IF($D96="warranty",ICMw_ST,ICMo_ST),IF($D96="warranty",ICMw_LT,ICMo_LT)),MATCH(INDEX(TechList[Complexity],MATCH(ICM_w!$A96,TechList[Tech_'#],0),),ICM_complexity,0),)</f>
        <v>4.4582609201523245E-2</v>
      </c>
      <c r="L96" s="96">
        <f>INDEX(IF(VALUE(L$1)&lt;=$B96,IF($D96="warranty",ICMw_ST,ICMo_ST),IF($D96="warranty",ICMw_LT,ICMo_LT)),MATCH(INDEX(TechList[Complexity],MATCH(ICM_w!$A96,TechList[Tech_'#],0),),ICM_complexity,0),)</f>
        <v>3.1008394855893514E-2</v>
      </c>
      <c r="M96" s="96">
        <f>INDEX(IF(VALUE(M$1)&lt;=$B96,IF($D96="warranty",ICMw_ST,ICMo_ST),IF($D96="warranty",ICMw_LT,ICMo_LT)),MATCH(INDEX(TechList[Complexity],MATCH(ICM_w!$A96,TechList[Tech_'#],0),),ICM_complexity,0),)</f>
        <v>3.1008394855893514E-2</v>
      </c>
      <c r="N96" s="96">
        <f>INDEX(IF(VALUE(N$1)&lt;=$B96,IF($D96="warranty",ICMw_ST,ICMo_ST),IF($D96="warranty",ICMw_LT,ICMo_LT)),MATCH(INDEX(TechList[Complexity],MATCH(ICM_w!$A96,TechList[Tech_'#],0),),ICM_complexity,0),)</f>
        <v>3.1008394855893514E-2</v>
      </c>
      <c r="O96" s="96">
        <f>INDEX(IF(VALUE(O$1)&lt;=$B96,IF($D96="warranty",ICMw_ST,ICMo_ST),IF($D96="warranty",ICMw_LT,ICMo_LT)),MATCH(INDEX(TechList[Complexity],MATCH(ICM_w!$A96,TechList[Tech_'#],0),),ICM_complexity,0),)</f>
        <v>3.1008394855893514E-2</v>
      </c>
      <c r="P96" s="96">
        <f>INDEX(IF(VALUE(P$1)&lt;=$B96,IF($D96="warranty",ICMw_ST,ICMo_ST),IF($D96="warranty",ICMw_LT,ICMo_LT)),MATCH(INDEX(TechList[Complexity],MATCH(ICM_w!$A96,TechList[Tech_'#],0),),ICM_complexity,0),)</f>
        <v>3.1008394855893514E-2</v>
      </c>
      <c r="Q96" s="96">
        <f>INDEX(IF(VALUE(Q$1)&lt;=$B96,IF($D96="warranty",ICMw_ST,ICMo_ST),IF($D96="warranty",ICMw_LT,ICMo_LT)),MATCH(INDEX(TechList[Complexity],MATCH(ICM_w!$A96,TechList[Tech_'#],0),),ICM_complexity,0),)</f>
        <v>3.1008394855893514E-2</v>
      </c>
      <c r="R96" s="96">
        <f>INDEX(IF(VALUE(R$1)&lt;=$B96,IF($D96="warranty",ICMw_ST,ICMo_ST),IF($D96="warranty",ICMw_LT,ICMo_LT)),MATCH(INDEX(TechList[Complexity],MATCH(ICM_w!$A96,TechList[Tech_'#],0),),ICM_complexity,0),)</f>
        <v>3.1008394855893514E-2</v>
      </c>
      <c r="S96" s="107">
        <f>INDEX(IF(VALUE(S$1)&lt;=$B96,IF($D96="warranty",ICMw_ST,ICMo_ST),IF($D96="warranty",ICMw_LT,ICMo_LT)),MATCH(INDEX(TechList[Complexity],MATCH(ICM_w!$A96,TechList[Tech_'#],0),),ICM_complexity,0),)</f>
        <v>3.1008394855893514E-2</v>
      </c>
      <c r="T96" s="107">
        <f>INDEX(IF(VALUE(T$1)&lt;=$B96,IF($D96="warranty",ICMw_ST,ICMo_ST),IF($D96="warranty",ICMw_LT,ICMo_LT)),MATCH(INDEX(TechList[Complexity],MATCH(ICM_w!$A96,TechList[Tech_'#],0),),ICM_complexity,0),)</f>
        <v>3.1008394855893514E-2</v>
      </c>
      <c r="U96" s="107">
        <f>INDEX(IF(VALUE(U$1)&lt;=$B96,IF($D96="warranty",ICMw_ST,ICMo_ST),IF($D96="warranty",ICMw_LT,ICMo_LT)),MATCH(INDEX(TechList[Complexity],MATCH(ICM_w!$A96,TechList[Tech_'#],0),),ICM_complexity,0),)</f>
        <v>3.1008394855893514E-2</v>
      </c>
      <c r="V96" s="107">
        <f>INDEX(IF(VALUE(V$1)&lt;=$B96,IF($D96="warranty",ICMw_ST,ICMo_ST),IF($D96="warranty",ICMw_LT,ICMo_LT)),MATCH(INDEX(TechList[Complexity],MATCH(ICM_w!$A96,TechList[Tech_'#],0),),ICM_complexity,0),)</f>
        <v>3.1008394855893514E-2</v>
      </c>
      <c r="W96" s="107">
        <f>INDEX(IF(VALUE(W$1)&lt;=$B96,IF($D96="warranty",ICMw_ST,ICMo_ST),IF($D96="warranty",ICMw_LT,ICMo_LT)),MATCH(INDEX(TechList[Complexity],MATCH(ICM_w!$A96,TechList[Tech_'#],0),),ICM_complexity,0),)</f>
        <v>3.1008394855893514E-2</v>
      </c>
    </row>
    <row r="97" spans="1:23" x14ac:dyDescent="0.25">
      <c r="A97" s="92">
        <f>TechList[[#This Row],[Tech_'#]]</f>
        <v>196</v>
      </c>
      <c r="B97" s="93">
        <f>INDEX(IF(WR_curve="2017-2025FRM",TechList[ST_Thru_Ph2],TechList[ST_Thru]),MATCH(ICM_w!$A97,TechList[Tech_'#],0),)</f>
        <v>2018</v>
      </c>
      <c r="C97" s="93" t="str">
        <f>INDEX(TechList[Complexity],MATCH(ICM_w!$A97,TechList[Tech_'#],0),)</f>
        <v>Low2</v>
      </c>
      <c r="D97" s="93" t="s">
        <v>529</v>
      </c>
      <c r="E97" s="96">
        <f>INDEX(IF(VALUE(E$1)&lt;=$B97,IF($D97="warranty",ICMw_ST,ICMo_ST),IF($D97="warranty",ICMw_LT,ICMo_LT)),MATCH(INDEX(TechList[Complexity],MATCH(ICM_w!$A97,TechList[Tech_'#],0),),ICM_complexity,0),)</f>
        <v>1.1612064878607426E-2</v>
      </c>
      <c r="F97" s="96">
        <f>INDEX(IF(VALUE(F$1)&lt;=$B97,IF($D97="warranty",ICMw_ST,ICMo_ST),IF($D97="warranty",ICMw_LT,ICMo_LT)),MATCH(INDEX(TechList[Complexity],MATCH(ICM_w!$A97,TechList[Tech_'#],0),),ICM_complexity,0),)</f>
        <v>1.1612064878607426E-2</v>
      </c>
      <c r="G97" s="96">
        <f>INDEX(IF(VALUE(G$1)&lt;=$B97,IF($D97="warranty",ICMw_ST,ICMo_ST),IF($D97="warranty",ICMw_LT,ICMo_LT)),MATCH(INDEX(TechList[Complexity],MATCH(ICM_w!$A97,TechList[Tech_'#],0),),ICM_complexity,0),)</f>
        <v>1.1612064878607426E-2</v>
      </c>
      <c r="H97" s="96">
        <f>INDEX(IF(VALUE(H$1)&lt;=$B97,IF($D97="warranty",ICMw_ST,ICMo_ST),IF($D97="warranty",ICMw_LT,ICMo_LT)),MATCH(INDEX(TechList[Complexity],MATCH(ICM_w!$A97,TechList[Tech_'#],0),),ICM_complexity,0),)</f>
        <v>1.1612064878607426E-2</v>
      </c>
      <c r="I97" s="96">
        <f>INDEX(IF(VALUE(I$1)&lt;=$B97,IF($D97="warranty",ICMw_ST,ICMo_ST),IF($D97="warranty",ICMw_LT,ICMo_LT)),MATCH(INDEX(TechList[Complexity],MATCH(ICM_w!$A97,TechList[Tech_'#],0),),ICM_complexity,0),)</f>
        <v>1.1612064878607426E-2</v>
      </c>
      <c r="J97" s="96">
        <f>INDEX(IF(VALUE(J$1)&lt;=$B97,IF($D97="warranty",ICMw_ST,ICMo_ST),IF($D97="warranty",ICMw_LT,ICMo_LT)),MATCH(INDEX(TechList[Complexity],MATCH(ICM_w!$A97,TechList[Tech_'#],0),),ICM_complexity,0),)</f>
        <v>1.1612064878607426E-2</v>
      </c>
      <c r="K97" s="96">
        <f>INDEX(IF(VALUE(K$1)&lt;=$B97,IF($D97="warranty",ICMw_ST,ICMo_ST),IF($D97="warranty",ICMw_LT,ICMo_LT)),MATCH(INDEX(TechList[Complexity],MATCH(ICM_w!$A97,TechList[Tech_'#],0),),ICM_complexity,0),)</f>
        <v>1.1612064878607426E-2</v>
      </c>
      <c r="L97" s="96">
        <f>INDEX(IF(VALUE(L$1)&lt;=$B97,IF($D97="warranty",ICMw_ST,ICMo_ST),IF($D97="warranty",ICMw_LT,ICMo_LT)),MATCH(INDEX(TechList[Complexity],MATCH(ICM_w!$A97,TechList[Tech_'#],0),),ICM_complexity,0),)</f>
        <v>5.4039526304876673E-3</v>
      </c>
      <c r="M97" s="96">
        <f>INDEX(IF(VALUE(M$1)&lt;=$B97,IF($D97="warranty",ICMw_ST,ICMo_ST),IF($D97="warranty",ICMw_LT,ICMo_LT)),MATCH(INDEX(TechList[Complexity],MATCH(ICM_w!$A97,TechList[Tech_'#],0),),ICM_complexity,0),)</f>
        <v>5.4039526304876673E-3</v>
      </c>
      <c r="N97" s="96">
        <f>INDEX(IF(VALUE(N$1)&lt;=$B97,IF($D97="warranty",ICMw_ST,ICMo_ST),IF($D97="warranty",ICMw_LT,ICMo_LT)),MATCH(INDEX(TechList[Complexity],MATCH(ICM_w!$A97,TechList[Tech_'#],0),),ICM_complexity,0),)</f>
        <v>5.4039526304876673E-3</v>
      </c>
      <c r="O97" s="96">
        <f>INDEX(IF(VALUE(O$1)&lt;=$B97,IF($D97="warranty",ICMw_ST,ICMo_ST),IF($D97="warranty",ICMw_LT,ICMo_LT)),MATCH(INDEX(TechList[Complexity],MATCH(ICM_w!$A97,TechList[Tech_'#],0),),ICM_complexity,0),)</f>
        <v>5.4039526304876673E-3</v>
      </c>
      <c r="P97" s="96">
        <f>INDEX(IF(VALUE(P$1)&lt;=$B97,IF($D97="warranty",ICMw_ST,ICMo_ST),IF($D97="warranty",ICMw_LT,ICMo_LT)),MATCH(INDEX(TechList[Complexity],MATCH(ICM_w!$A97,TechList[Tech_'#],0),),ICM_complexity,0),)</f>
        <v>5.4039526304876673E-3</v>
      </c>
      <c r="Q97" s="96">
        <f>INDEX(IF(VALUE(Q$1)&lt;=$B97,IF($D97="warranty",ICMw_ST,ICMo_ST),IF($D97="warranty",ICMw_LT,ICMo_LT)),MATCH(INDEX(TechList[Complexity],MATCH(ICM_w!$A97,TechList[Tech_'#],0),),ICM_complexity,0),)</f>
        <v>5.4039526304876673E-3</v>
      </c>
      <c r="R97" s="96">
        <f>INDEX(IF(VALUE(R$1)&lt;=$B97,IF($D97="warranty",ICMw_ST,ICMo_ST),IF($D97="warranty",ICMw_LT,ICMo_LT)),MATCH(INDEX(TechList[Complexity],MATCH(ICM_w!$A97,TechList[Tech_'#],0),),ICM_complexity,0),)</f>
        <v>5.4039526304876673E-3</v>
      </c>
      <c r="S97" s="107">
        <f>INDEX(IF(VALUE(S$1)&lt;=$B97,IF($D97="warranty",ICMw_ST,ICMo_ST),IF($D97="warranty",ICMw_LT,ICMo_LT)),MATCH(INDEX(TechList[Complexity],MATCH(ICM_w!$A97,TechList[Tech_'#],0),),ICM_complexity,0),)</f>
        <v>5.4039526304876673E-3</v>
      </c>
      <c r="T97" s="107">
        <f>INDEX(IF(VALUE(T$1)&lt;=$B97,IF($D97="warranty",ICMw_ST,ICMo_ST),IF($D97="warranty",ICMw_LT,ICMo_LT)),MATCH(INDEX(TechList[Complexity],MATCH(ICM_w!$A97,TechList[Tech_'#],0),),ICM_complexity,0),)</f>
        <v>5.4039526304876673E-3</v>
      </c>
      <c r="U97" s="107">
        <f>INDEX(IF(VALUE(U$1)&lt;=$B97,IF($D97="warranty",ICMw_ST,ICMo_ST),IF($D97="warranty",ICMw_LT,ICMo_LT)),MATCH(INDEX(TechList[Complexity],MATCH(ICM_w!$A97,TechList[Tech_'#],0),),ICM_complexity,0),)</f>
        <v>5.4039526304876673E-3</v>
      </c>
      <c r="V97" s="107">
        <f>INDEX(IF(VALUE(V$1)&lt;=$B97,IF($D97="warranty",ICMw_ST,ICMo_ST),IF($D97="warranty",ICMw_LT,ICMo_LT)),MATCH(INDEX(TechList[Complexity],MATCH(ICM_w!$A97,TechList[Tech_'#],0),),ICM_complexity,0),)</f>
        <v>5.4039526304876673E-3</v>
      </c>
      <c r="W97" s="107">
        <f>INDEX(IF(VALUE(W$1)&lt;=$B97,IF($D97="warranty",ICMw_ST,ICMo_ST),IF($D97="warranty",ICMw_LT,ICMo_LT)),MATCH(INDEX(TechList[Complexity],MATCH(ICM_w!$A97,TechList[Tech_'#],0),),ICM_complexity,0),)</f>
        <v>5.4039526304876673E-3</v>
      </c>
    </row>
    <row r="98" spans="1:23" x14ac:dyDescent="0.25">
      <c r="A98" s="92">
        <f>TechList[[#This Row],[Tech_'#]]</f>
        <v>197</v>
      </c>
      <c r="B98" s="93">
        <f>INDEX(IF(WR_curve="2017-2025FRM",TechList[ST_Thru_Ph2],TechList[ST_Thru]),MATCH(ICM_w!$A98,TechList[Tech_'#],0),)</f>
        <v>2018</v>
      </c>
      <c r="C98" s="93" t="str">
        <f>INDEX(TechList[Complexity],MATCH(ICM_w!$A98,TechList[Tech_'#],0),)</f>
        <v>Med2</v>
      </c>
      <c r="D98" s="93" t="s">
        <v>529</v>
      </c>
      <c r="E98" s="96">
        <f>INDEX(IF(VALUE(E$1)&lt;=$B98,IF($D98="warranty",ICMw_ST,ICMo_ST),IF($D98="warranty",ICMw_LT,ICMo_LT)),MATCH(INDEX(TechList[Complexity],MATCH(ICM_w!$A98,TechList[Tech_'#],0),),ICM_complexity,0),)</f>
        <v>4.4582609201523245E-2</v>
      </c>
      <c r="F98" s="96">
        <f>INDEX(IF(VALUE(F$1)&lt;=$B98,IF($D98="warranty",ICMw_ST,ICMo_ST),IF($D98="warranty",ICMw_LT,ICMo_LT)),MATCH(INDEX(TechList[Complexity],MATCH(ICM_w!$A98,TechList[Tech_'#],0),),ICM_complexity,0),)</f>
        <v>4.4582609201523245E-2</v>
      </c>
      <c r="G98" s="96">
        <f>INDEX(IF(VALUE(G$1)&lt;=$B98,IF($D98="warranty",ICMw_ST,ICMo_ST),IF($D98="warranty",ICMw_LT,ICMo_LT)),MATCH(INDEX(TechList[Complexity],MATCH(ICM_w!$A98,TechList[Tech_'#],0),),ICM_complexity,0),)</f>
        <v>4.4582609201523245E-2</v>
      </c>
      <c r="H98" s="96">
        <f>INDEX(IF(VALUE(H$1)&lt;=$B98,IF($D98="warranty",ICMw_ST,ICMo_ST),IF($D98="warranty",ICMw_LT,ICMo_LT)),MATCH(INDEX(TechList[Complexity],MATCH(ICM_w!$A98,TechList[Tech_'#],0),),ICM_complexity,0),)</f>
        <v>4.4582609201523245E-2</v>
      </c>
      <c r="I98" s="96">
        <f>INDEX(IF(VALUE(I$1)&lt;=$B98,IF($D98="warranty",ICMw_ST,ICMo_ST),IF($D98="warranty",ICMw_LT,ICMo_LT)),MATCH(INDEX(TechList[Complexity],MATCH(ICM_w!$A98,TechList[Tech_'#],0),),ICM_complexity,0),)</f>
        <v>4.4582609201523245E-2</v>
      </c>
      <c r="J98" s="96">
        <f>INDEX(IF(VALUE(J$1)&lt;=$B98,IF($D98="warranty",ICMw_ST,ICMo_ST),IF($D98="warranty",ICMw_LT,ICMo_LT)),MATCH(INDEX(TechList[Complexity],MATCH(ICM_w!$A98,TechList[Tech_'#],0),),ICM_complexity,0),)</f>
        <v>4.4582609201523245E-2</v>
      </c>
      <c r="K98" s="96">
        <f>INDEX(IF(VALUE(K$1)&lt;=$B98,IF($D98="warranty",ICMw_ST,ICMo_ST),IF($D98="warranty",ICMw_LT,ICMo_LT)),MATCH(INDEX(TechList[Complexity],MATCH(ICM_w!$A98,TechList[Tech_'#],0),),ICM_complexity,0),)</f>
        <v>4.4582609201523245E-2</v>
      </c>
      <c r="L98" s="96">
        <f>INDEX(IF(VALUE(L$1)&lt;=$B98,IF($D98="warranty",ICMw_ST,ICMo_ST),IF($D98="warranty",ICMw_LT,ICMo_LT)),MATCH(INDEX(TechList[Complexity],MATCH(ICM_w!$A98,TechList[Tech_'#],0),),ICM_complexity,0),)</f>
        <v>3.1008394855893514E-2</v>
      </c>
      <c r="M98" s="96">
        <f>INDEX(IF(VALUE(M$1)&lt;=$B98,IF($D98="warranty",ICMw_ST,ICMo_ST),IF($D98="warranty",ICMw_LT,ICMo_LT)),MATCH(INDEX(TechList[Complexity],MATCH(ICM_w!$A98,TechList[Tech_'#],0),),ICM_complexity,0),)</f>
        <v>3.1008394855893514E-2</v>
      </c>
      <c r="N98" s="96">
        <f>INDEX(IF(VALUE(N$1)&lt;=$B98,IF($D98="warranty",ICMw_ST,ICMo_ST),IF($D98="warranty",ICMw_LT,ICMo_LT)),MATCH(INDEX(TechList[Complexity],MATCH(ICM_w!$A98,TechList[Tech_'#],0),),ICM_complexity,0),)</f>
        <v>3.1008394855893514E-2</v>
      </c>
      <c r="O98" s="96">
        <f>INDEX(IF(VALUE(O$1)&lt;=$B98,IF($D98="warranty",ICMw_ST,ICMo_ST),IF($D98="warranty",ICMw_LT,ICMo_LT)),MATCH(INDEX(TechList[Complexity],MATCH(ICM_w!$A98,TechList[Tech_'#],0),),ICM_complexity,0),)</f>
        <v>3.1008394855893514E-2</v>
      </c>
      <c r="P98" s="96">
        <f>INDEX(IF(VALUE(P$1)&lt;=$B98,IF($D98="warranty",ICMw_ST,ICMo_ST),IF($D98="warranty",ICMw_LT,ICMo_LT)),MATCH(INDEX(TechList[Complexity],MATCH(ICM_w!$A98,TechList[Tech_'#],0),),ICM_complexity,0),)</f>
        <v>3.1008394855893514E-2</v>
      </c>
      <c r="Q98" s="96">
        <f>INDEX(IF(VALUE(Q$1)&lt;=$B98,IF($D98="warranty",ICMw_ST,ICMo_ST),IF($D98="warranty",ICMw_LT,ICMo_LT)),MATCH(INDEX(TechList[Complexity],MATCH(ICM_w!$A98,TechList[Tech_'#],0),),ICM_complexity,0),)</f>
        <v>3.1008394855893514E-2</v>
      </c>
      <c r="R98" s="96">
        <f>INDEX(IF(VALUE(R$1)&lt;=$B98,IF($D98="warranty",ICMw_ST,ICMo_ST),IF($D98="warranty",ICMw_LT,ICMo_LT)),MATCH(INDEX(TechList[Complexity],MATCH(ICM_w!$A98,TechList[Tech_'#],0),),ICM_complexity,0),)</f>
        <v>3.1008394855893514E-2</v>
      </c>
      <c r="S98" s="107">
        <f>INDEX(IF(VALUE(S$1)&lt;=$B98,IF($D98="warranty",ICMw_ST,ICMo_ST),IF($D98="warranty",ICMw_LT,ICMo_LT)),MATCH(INDEX(TechList[Complexity],MATCH(ICM_w!$A98,TechList[Tech_'#],0),),ICM_complexity,0),)</f>
        <v>3.1008394855893514E-2</v>
      </c>
      <c r="T98" s="107">
        <f>INDEX(IF(VALUE(T$1)&lt;=$B98,IF($D98="warranty",ICMw_ST,ICMo_ST),IF($D98="warranty",ICMw_LT,ICMo_LT)),MATCH(INDEX(TechList[Complexity],MATCH(ICM_w!$A98,TechList[Tech_'#],0),),ICM_complexity,0),)</f>
        <v>3.1008394855893514E-2</v>
      </c>
      <c r="U98" s="107">
        <f>INDEX(IF(VALUE(U$1)&lt;=$B98,IF($D98="warranty",ICMw_ST,ICMo_ST),IF($D98="warranty",ICMw_LT,ICMo_LT)),MATCH(INDEX(TechList[Complexity],MATCH(ICM_w!$A98,TechList[Tech_'#],0),),ICM_complexity,0),)</f>
        <v>3.1008394855893514E-2</v>
      </c>
      <c r="V98" s="107">
        <f>INDEX(IF(VALUE(V$1)&lt;=$B98,IF($D98="warranty",ICMw_ST,ICMo_ST),IF($D98="warranty",ICMw_LT,ICMo_LT)),MATCH(INDEX(TechList[Complexity],MATCH(ICM_w!$A98,TechList[Tech_'#],0),),ICM_complexity,0),)</f>
        <v>3.1008394855893514E-2</v>
      </c>
      <c r="W98" s="107">
        <f>INDEX(IF(VALUE(W$1)&lt;=$B98,IF($D98="warranty",ICMw_ST,ICMo_ST),IF($D98="warranty",ICMw_LT,ICMo_LT)),MATCH(INDEX(TechList[Complexity],MATCH(ICM_w!$A98,TechList[Tech_'#],0),),ICM_complexity,0),)</f>
        <v>3.1008394855893514E-2</v>
      </c>
    </row>
    <row r="99" spans="1:23" x14ac:dyDescent="0.25">
      <c r="A99" s="92">
        <f>TechList[[#This Row],[Tech_'#]]</f>
        <v>198</v>
      </c>
      <c r="B99" s="93">
        <f>INDEX(IF(WR_curve="2017-2025FRM",TechList[ST_Thru_Ph2],TechList[ST_Thru]),MATCH(ICM_w!$A99,TechList[Tech_'#],0),)</f>
        <v>2018</v>
      </c>
      <c r="C99" s="93" t="str">
        <f>INDEX(TechList[Complexity],MATCH(ICM_w!$A99,TechList[Tech_'#],0),)</f>
        <v>Med2</v>
      </c>
      <c r="D99" s="93" t="s">
        <v>529</v>
      </c>
      <c r="E99" s="96">
        <f>INDEX(IF(VALUE(E$1)&lt;=$B99,IF($D99="warranty",ICMw_ST,ICMo_ST),IF($D99="warranty",ICMw_LT,ICMo_LT)),MATCH(INDEX(TechList[Complexity],MATCH(ICM_w!$A99,TechList[Tech_'#],0),),ICM_complexity,0),)</f>
        <v>4.4582609201523245E-2</v>
      </c>
      <c r="F99" s="96">
        <f>INDEX(IF(VALUE(F$1)&lt;=$B99,IF($D99="warranty",ICMw_ST,ICMo_ST),IF($D99="warranty",ICMw_LT,ICMo_LT)),MATCH(INDEX(TechList[Complexity],MATCH(ICM_w!$A99,TechList[Tech_'#],0),),ICM_complexity,0),)</f>
        <v>4.4582609201523245E-2</v>
      </c>
      <c r="G99" s="96">
        <f>INDEX(IF(VALUE(G$1)&lt;=$B99,IF($D99="warranty",ICMw_ST,ICMo_ST),IF($D99="warranty",ICMw_LT,ICMo_LT)),MATCH(INDEX(TechList[Complexity],MATCH(ICM_w!$A99,TechList[Tech_'#],0),),ICM_complexity,0),)</f>
        <v>4.4582609201523245E-2</v>
      </c>
      <c r="H99" s="96">
        <f>INDEX(IF(VALUE(H$1)&lt;=$B99,IF($D99="warranty",ICMw_ST,ICMo_ST),IF($D99="warranty",ICMw_LT,ICMo_LT)),MATCH(INDEX(TechList[Complexity],MATCH(ICM_w!$A99,TechList[Tech_'#],0),),ICM_complexity,0),)</f>
        <v>4.4582609201523245E-2</v>
      </c>
      <c r="I99" s="96">
        <f>INDEX(IF(VALUE(I$1)&lt;=$B99,IF($D99="warranty",ICMw_ST,ICMo_ST),IF($D99="warranty",ICMw_LT,ICMo_LT)),MATCH(INDEX(TechList[Complexity],MATCH(ICM_w!$A99,TechList[Tech_'#],0),),ICM_complexity,0),)</f>
        <v>4.4582609201523245E-2</v>
      </c>
      <c r="J99" s="96">
        <f>INDEX(IF(VALUE(J$1)&lt;=$B99,IF($D99="warranty",ICMw_ST,ICMo_ST),IF($D99="warranty",ICMw_LT,ICMo_LT)),MATCH(INDEX(TechList[Complexity],MATCH(ICM_w!$A99,TechList[Tech_'#],0),),ICM_complexity,0),)</f>
        <v>4.4582609201523245E-2</v>
      </c>
      <c r="K99" s="96">
        <f>INDEX(IF(VALUE(K$1)&lt;=$B99,IF($D99="warranty",ICMw_ST,ICMo_ST),IF($D99="warranty",ICMw_LT,ICMo_LT)),MATCH(INDEX(TechList[Complexity],MATCH(ICM_w!$A99,TechList[Tech_'#],0),),ICM_complexity,0),)</f>
        <v>4.4582609201523245E-2</v>
      </c>
      <c r="L99" s="96">
        <f>INDEX(IF(VALUE(L$1)&lt;=$B99,IF($D99="warranty",ICMw_ST,ICMo_ST),IF($D99="warranty",ICMw_LT,ICMo_LT)),MATCH(INDEX(TechList[Complexity],MATCH(ICM_w!$A99,TechList[Tech_'#],0),),ICM_complexity,0),)</f>
        <v>3.1008394855893514E-2</v>
      </c>
      <c r="M99" s="96">
        <f>INDEX(IF(VALUE(M$1)&lt;=$B99,IF($D99="warranty",ICMw_ST,ICMo_ST),IF($D99="warranty",ICMw_LT,ICMo_LT)),MATCH(INDEX(TechList[Complexity],MATCH(ICM_w!$A99,TechList[Tech_'#],0),),ICM_complexity,0),)</f>
        <v>3.1008394855893514E-2</v>
      </c>
      <c r="N99" s="96">
        <f>INDEX(IF(VALUE(N$1)&lt;=$B99,IF($D99="warranty",ICMw_ST,ICMo_ST),IF($D99="warranty",ICMw_LT,ICMo_LT)),MATCH(INDEX(TechList[Complexity],MATCH(ICM_w!$A99,TechList[Tech_'#],0),),ICM_complexity,0),)</f>
        <v>3.1008394855893514E-2</v>
      </c>
      <c r="O99" s="96">
        <f>INDEX(IF(VALUE(O$1)&lt;=$B99,IF($D99="warranty",ICMw_ST,ICMo_ST),IF($D99="warranty",ICMw_LT,ICMo_LT)),MATCH(INDEX(TechList[Complexity],MATCH(ICM_w!$A99,TechList[Tech_'#],0),),ICM_complexity,0),)</f>
        <v>3.1008394855893514E-2</v>
      </c>
      <c r="P99" s="96">
        <f>INDEX(IF(VALUE(P$1)&lt;=$B99,IF($D99="warranty",ICMw_ST,ICMo_ST),IF($D99="warranty",ICMw_LT,ICMo_LT)),MATCH(INDEX(TechList[Complexity],MATCH(ICM_w!$A99,TechList[Tech_'#],0),),ICM_complexity,0),)</f>
        <v>3.1008394855893514E-2</v>
      </c>
      <c r="Q99" s="96">
        <f>INDEX(IF(VALUE(Q$1)&lt;=$B99,IF($D99="warranty",ICMw_ST,ICMo_ST),IF($D99="warranty",ICMw_LT,ICMo_LT)),MATCH(INDEX(TechList[Complexity],MATCH(ICM_w!$A99,TechList[Tech_'#],0),),ICM_complexity,0),)</f>
        <v>3.1008394855893514E-2</v>
      </c>
      <c r="R99" s="96">
        <f>INDEX(IF(VALUE(R$1)&lt;=$B99,IF($D99="warranty",ICMw_ST,ICMo_ST),IF($D99="warranty",ICMw_LT,ICMo_LT)),MATCH(INDEX(TechList[Complexity],MATCH(ICM_w!$A99,TechList[Tech_'#],0),),ICM_complexity,0),)</f>
        <v>3.1008394855893514E-2</v>
      </c>
      <c r="S99" s="107">
        <f>INDEX(IF(VALUE(S$1)&lt;=$B99,IF($D99="warranty",ICMw_ST,ICMo_ST),IF($D99="warranty",ICMw_LT,ICMo_LT)),MATCH(INDEX(TechList[Complexity],MATCH(ICM_w!$A99,TechList[Tech_'#],0),),ICM_complexity,0),)</f>
        <v>3.1008394855893514E-2</v>
      </c>
      <c r="T99" s="107">
        <f>INDEX(IF(VALUE(T$1)&lt;=$B99,IF($D99="warranty",ICMw_ST,ICMo_ST),IF($D99="warranty",ICMw_LT,ICMo_LT)),MATCH(INDEX(TechList[Complexity],MATCH(ICM_w!$A99,TechList[Tech_'#],0),),ICM_complexity,0),)</f>
        <v>3.1008394855893514E-2</v>
      </c>
      <c r="U99" s="107">
        <f>INDEX(IF(VALUE(U$1)&lt;=$B99,IF($D99="warranty",ICMw_ST,ICMo_ST),IF($D99="warranty",ICMw_LT,ICMo_LT)),MATCH(INDEX(TechList[Complexity],MATCH(ICM_w!$A99,TechList[Tech_'#],0),),ICM_complexity,0),)</f>
        <v>3.1008394855893514E-2</v>
      </c>
      <c r="V99" s="107">
        <f>INDEX(IF(VALUE(V$1)&lt;=$B99,IF($D99="warranty",ICMw_ST,ICMo_ST),IF($D99="warranty",ICMw_LT,ICMo_LT)),MATCH(INDEX(TechList[Complexity],MATCH(ICM_w!$A99,TechList[Tech_'#],0),),ICM_complexity,0),)</f>
        <v>3.1008394855893514E-2</v>
      </c>
      <c r="W99" s="107">
        <f>INDEX(IF(VALUE(W$1)&lt;=$B99,IF($D99="warranty",ICMw_ST,ICMo_ST),IF($D99="warranty",ICMw_LT,ICMo_LT)),MATCH(INDEX(TechList[Complexity],MATCH(ICM_w!$A99,TechList[Tech_'#],0),),ICM_complexity,0),)</f>
        <v>3.1008394855893514E-2</v>
      </c>
    </row>
    <row r="100" spans="1:23" x14ac:dyDescent="0.25">
      <c r="A100" s="92">
        <f>TechList[[#This Row],[Tech_'#]]</f>
        <v>199</v>
      </c>
      <c r="B100" s="93">
        <f>INDEX(IF(WR_curve="2017-2025FRM",TechList[ST_Thru_Ph2],TechList[ST_Thru]),MATCH(ICM_w!$A100,TechList[Tech_'#],0),)</f>
        <v>2018</v>
      </c>
      <c r="C100" s="93" t="str">
        <f>INDEX(TechList[Complexity],MATCH(ICM_w!$A100,TechList[Tech_'#],0),)</f>
        <v>Med2</v>
      </c>
      <c r="D100" s="93" t="s">
        <v>529</v>
      </c>
      <c r="E100" s="96">
        <f>INDEX(IF(VALUE(E$1)&lt;=$B100,IF($D100="warranty",ICMw_ST,ICMo_ST),IF($D100="warranty",ICMw_LT,ICMo_LT)),MATCH(INDEX(TechList[Complexity],MATCH(ICM_w!$A100,TechList[Tech_'#],0),),ICM_complexity,0),)</f>
        <v>4.4582609201523245E-2</v>
      </c>
      <c r="F100" s="96">
        <f>INDEX(IF(VALUE(F$1)&lt;=$B100,IF($D100="warranty",ICMw_ST,ICMo_ST),IF($D100="warranty",ICMw_LT,ICMo_LT)),MATCH(INDEX(TechList[Complexity],MATCH(ICM_w!$A100,TechList[Tech_'#],0),),ICM_complexity,0),)</f>
        <v>4.4582609201523245E-2</v>
      </c>
      <c r="G100" s="96">
        <f>INDEX(IF(VALUE(G$1)&lt;=$B100,IF($D100="warranty",ICMw_ST,ICMo_ST),IF($D100="warranty",ICMw_LT,ICMo_LT)),MATCH(INDEX(TechList[Complexity],MATCH(ICM_w!$A100,TechList[Tech_'#],0),),ICM_complexity,0),)</f>
        <v>4.4582609201523245E-2</v>
      </c>
      <c r="H100" s="96">
        <f>INDEX(IF(VALUE(H$1)&lt;=$B100,IF($D100="warranty",ICMw_ST,ICMo_ST),IF($D100="warranty",ICMw_LT,ICMo_LT)),MATCH(INDEX(TechList[Complexity],MATCH(ICM_w!$A100,TechList[Tech_'#],0),),ICM_complexity,0),)</f>
        <v>4.4582609201523245E-2</v>
      </c>
      <c r="I100" s="96">
        <f>INDEX(IF(VALUE(I$1)&lt;=$B100,IF($D100="warranty",ICMw_ST,ICMo_ST),IF($D100="warranty",ICMw_LT,ICMo_LT)),MATCH(INDEX(TechList[Complexity],MATCH(ICM_w!$A100,TechList[Tech_'#],0),),ICM_complexity,0),)</f>
        <v>4.4582609201523245E-2</v>
      </c>
      <c r="J100" s="96">
        <f>INDEX(IF(VALUE(J$1)&lt;=$B100,IF($D100="warranty",ICMw_ST,ICMo_ST),IF($D100="warranty",ICMw_LT,ICMo_LT)),MATCH(INDEX(TechList[Complexity],MATCH(ICM_w!$A100,TechList[Tech_'#],0),),ICM_complexity,0),)</f>
        <v>4.4582609201523245E-2</v>
      </c>
      <c r="K100" s="96">
        <f>INDEX(IF(VALUE(K$1)&lt;=$B100,IF($D100="warranty",ICMw_ST,ICMo_ST),IF($D100="warranty",ICMw_LT,ICMo_LT)),MATCH(INDEX(TechList[Complexity],MATCH(ICM_w!$A100,TechList[Tech_'#],0),),ICM_complexity,0),)</f>
        <v>4.4582609201523245E-2</v>
      </c>
      <c r="L100" s="96">
        <f>INDEX(IF(VALUE(L$1)&lt;=$B100,IF($D100="warranty",ICMw_ST,ICMo_ST),IF($D100="warranty",ICMw_LT,ICMo_LT)),MATCH(INDEX(TechList[Complexity],MATCH(ICM_w!$A100,TechList[Tech_'#],0),),ICM_complexity,0),)</f>
        <v>3.1008394855893514E-2</v>
      </c>
      <c r="M100" s="96">
        <f>INDEX(IF(VALUE(M$1)&lt;=$B100,IF($D100="warranty",ICMw_ST,ICMo_ST),IF($D100="warranty",ICMw_LT,ICMo_LT)),MATCH(INDEX(TechList[Complexity],MATCH(ICM_w!$A100,TechList[Tech_'#],0),),ICM_complexity,0),)</f>
        <v>3.1008394855893514E-2</v>
      </c>
      <c r="N100" s="96">
        <f>INDEX(IF(VALUE(N$1)&lt;=$B100,IF($D100="warranty",ICMw_ST,ICMo_ST),IF($D100="warranty",ICMw_LT,ICMo_LT)),MATCH(INDEX(TechList[Complexity],MATCH(ICM_w!$A100,TechList[Tech_'#],0),),ICM_complexity,0),)</f>
        <v>3.1008394855893514E-2</v>
      </c>
      <c r="O100" s="96">
        <f>INDEX(IF(VALUE(O$1)&lt;=$B100,IF($D100="warranty",ICMw_ST,ICMo_ST),IF($D100="warranty",ICMw_LT,ICMo_LT)),MATCH(INDEX(TechList[Complexity],MATCH(ICM_w!$A100,TechList[Tech_'#],0),),ICM_complexity,0),)</f>
        <v>3.1008394855893514E-2</v>
      </c>
      <c r="P100" s="96">
        <f>INDEX(IF(VALUE(P$1)&lt;=$B100,IF($D100="warranty",ICMw_ST,ICMo_ST),IF($D100="warranty",ICMw_LT,ICMo_LT)),MATCH(INDEX(TechList[Complexity],MATCH(ICM_w!$A100,TechList[Tech_'#],0),),ICM_complexity,0),)</f>
        <v>3.1008394855893514E-2</v>
      </c>
      <c r="Q100" s="96">
        <f>INDEX(IF(VALUE(Q$1)&lt;=$B100,IF($D100="warranty",ICMw_ST,ICMo_ST),IF($D100="warranty",ICMw_LT,ICMo_LT)),MATCH(INDEX(TechList[Complexity],MATCH(ICM_w!$A100,TechList[Tech_'#],0),),ICM_complexity,0),)</f>
        <v>3.1008394855893514E-2</v>
      </c>
      <c r="R100" s="96">
        <f>INDEX(IF(VALUE(R$1)&lt;=$B100,IF($D100="warranty",ICMw_ST,ICMo_ST),IF($D100="warranty",ICMw_LT,ICMo_LT)),MATCH(INDEX(TechList[Complexity],MATCH(ICM_w!$A100,TechList[Tech_'#],0),),ICM_complexity,0),)</f>
        <v>3.1008394855893514E-2</v>
      </c>
      <c r="S100" s="107">
        <f>INDEX(IF(VALUE(S$1)&lt;=$B100,IF($D100="warranty",ICMw_ST,ICMo_ST),IF($D100="warranty",ICMw_LT,ICMo_LT)),MATCH(INDEX(TechList[Complexity],MATCH(ICM_w!$A100,TechList[Tech_'#],0),),ICM_complexity,0),)</f>
        <v>3.1008394855893514E-2</v>
      </c>
      <c r="T100" s="107">
        <f>INDEX(IF(VALUE(T$1)&lt;=$B100,IF($D100="warranty",ICMw_ST,ICMo_ST),IF($D100="warranty",ICMw_LT,ICMo_LT)),MATCH(INDEX(TechList[Complexity],MATCH(ICM_w!$A100,TechList[Tech_'#],0),),ICM_complexity,0),)</f>
        <v>3.1008394855893514E-2</v>
      </c>
      <c r="U100" s="107">
        <f>INDEX(IF(VALUE(U$1)&lt;=$B100,IF($D100="warranty",ICMw_ST,ICMo_ST),IF($D100="warranty",ICMw_LT,ICMo_LT)),MATCH(INDEX(TechList[Complexity],MATCH(ICM_w!$A100,TechList[Tech_'#],0),),ICM_complexity,0),)</f>
        <v>3.1008394855893514E-2</v>
      </c>
      <c r="V100" s="107">
        <f>INDEX(IF(VALUE(V$1)&lt;=$B100,IF($D100="warranty",ICMw_ST,ICMo_ST),IF($D100="warranty",ICMw_LT,ICMo_LT)),MATCH(INDEX(TechList[Complexity],MATCH(ICM_w!$A100,TechList[Tech_'#],0),),ICM_complexity,0),)</f>
        <v>3.1008394855893514E-2</v>
      </c>
      <c r="W100" s="107">
        <f>INDEX(IF(VALUE(W$1)&lt;=$B100,IF($D100="warranty",ICMw_ST,ICMo_ST),IF($D100="warranty",ICMw_LT,ICMo_LT)),MATCH(INDEX(TechList[Complexity],MATCH(ICM_w!$A100,TechList[Tech_'#],0),),ICM_complexity,0),)</f>
        <v>3.1008394855893514E-2</v>
      </c>
    </row>
    <row r="101" spans="1:23" x14ac:dyDescent="0.25">
      <c r="A101" s="92">
        <f>TechList[[#This Row],[Tech_'#]]</f>
        <v>200</v>
      </c>
      <c r="B101" s="93">
        <f>INDEX(IF(WR_curve="2017-2025FRM",TechList[ST_Thru_Ph2],TechList[ST_Thru]),MATCH(ICM_w!$A101,TechList[Tech_'#],0),)</f>
        <v>2018</v>
      </c>
      <c r="C101" s="93" t="str">
        <f>INDEX(TechList[Complexity],MATCH(ICM_w!$A101,TechList[Tech_'#],0),)</f>
        <v>Med2</v>
      </c>
      <c r="D101" s="93" t="s">
        <v>529</v>
      </c>
      <c r="E101" s="96">
        <f>INDEX(IF(VALUE(E$1)&lt;=$B101,IF($D101="warranty",ICMw_ST,ICMo_ST),IF($D101="warranty",ICMw_LT,ICMo_LT)),MATCH(INDEX(TechList[Complexity],MATCH(ICM_w!$A101,TechList[Tech_'#],0),),ICM_complexity,0),)</f>
        <v>4.4582609201523245E-2</v>
      </c>
      <c r="F101" s="96">
        <f>INDEX(IF(VALUE(F$1)&lt;=$B101,IF($D101="warranty",ICMw_ST,ICMo_ST),IF($D101="warranty",ICMw_LT,ICMo_LT)),MATCH(INDEX(TechList[Complexity],MATCH(ICM_w!$A101,TechList[Tech_'#],0),),ICM_complexity,0),)</f>
        <v>4.4582609201523245E-2</v>
      </c>
      <c r="G101" s="96">
        <f>INDEX(IF(VALUE(G$1)&lt;=$B101,IF($D101="warranty",ICMw_ST,ICMo_ST),IF($D101="warranty",ICMw_LT,ICMo_LT)),MATCH(INDEX(TechList[Complexity],MATCH(ICM_w!$A101,TechList[Tech_'#],0),),ICM_complexity,0),)</f>
        <v>4.4582609201523245E-2</v>
      </c>
      <c r="H101" s="96">
        <f>INDEX(IF(VALUE(H$1)&lt;=$B101,IF($D101="warranty",ICMw_ST,ICMo_ST),IF($D101="warranty",ICMw_LT,ICMo_LT)),MATCH(INDEX(TechList[Complexity],MATCH(ICM_w!$A101,TechList[Tech_'#],0),),ICM_complexity,0),)</f>
        <v>4.4582609201523245E-2</v>
      </c>
      <c r="I101" s="96">
        <f>INDEX(IF(VALUE(I$1)&lt;=$B101,IF($D101="warranty",ICMw_ST,ICMo_ST),IF($D101="warranty",ICMw_LT,ICMo_LT)),MATCH(INDEX(TechList[Complexity],MATCH(ICM_w!$A101,TechList[Tech_'#],0),),ICM_complexity,0),)</f>
        <v>4.4582609201523245E-2</v>
      </c>
      <c r="J101" s="96">
        <f>INDEX(IF(VALUE(J$1)&lt;=$B101,IF($D101="warranty",ICMw_ST,ICMo_ST),IF($D101="warranty",ICMw_LT,ICMo_LT)),MATCH(INDEX(TechList[Complexity],MATCH(ICM_w!$A101,TechList[Tech_'#],0),),ICM_complexity,0),)</f>
        <v>4.4582609201523245E-2</v>
      </c>
      <c r="K101" s="96">
        <f>INDEX(IF(VALUE(K$1)&lt;=$B101,IF($D101="warranty",ICMw_ST,ICMo_ST),IF($D101="warranty",ICMw_LT,ICMo_LT)),MATCH(INDEX(TechList[Complexity],MATCH(ICM_w!$A101,TechList[Tech_'#],0),),ICM_complexity,0),)</f>
        <v>4.4582609201523245E-2</v>
      </c>
      <c r="L101" s="96">
        <f>INDEX(IF(VALUE(L$1)&lt;=$B101,IF($D101="warranty",ICMw_ST,ICMo_ST),IF($D101="warranty",ICMw_LT,ICMo_LT)),MATCH(INDEX(TechList[Complexity],MATCH(ICM_w!$A101,TechList[Tech_'#],0),),ICM_complexity,0),)</f>
        <v>3.1008394855893514E-2</v>
      </c>
      <c r="M101" s="96">
        <f>INDEX(IF(VALUE(M$1)&lt;=$B101,IF($D101="warranty",ICMw_ST,ICMo_ST),IF($D101="warranty",ICMw_LT,ICMo_LT)),MATCH(INDEX(TechList[Complexity],MATCH(ICM_w!$A101,TechList[Tech_'#],0),),ICM_complexity,0),)</f>
        <v>3.1008394855893514E-2</v>
      </c>
      <c r="N101" s="96">
        <f>INDEX(IF(VALUE(N$1)&lt;=$B101,IF($D101="warranty",ICMw_ST,ICMo_ST),IF($D101="warranty",ICMw_LT,ICMo_LT)),MATCH(INDEX(TechList[Complexity],MATCH(ICM_w!$A101,TechList[Tech_'#],0),),ICM_complexity,0),)</f>
        <v>3.1008394855893514E-2</v>
      </c>
      <c r="O101" s="96">
        <f>INDEX(IF(VALUE(O$1)&lt;=$B101,IF($D101="warranty",ICMw_ST,ICMo_ST),IF($D101="warranty",ICMw_LT,ICMo_LT)),MATCH(INDEX(TechList[Complexity],MATCH(ICM_w!$A101,TechList[Tech_'#],0),),ICM_complexity,0),)</f>
        <v>3.1008394855893514E-2</v>
      </c>
      <c r="P101" s="96">
        <f>INDEX(IF(VALUE(P$1)&lt;=$B101,IF($D101="warranty",ICMw_ST,ICMo_ST),IF($D101="warranty",ICMw_LT,ICMo_LT)),MATCH(INDEX(TechList[Complexity],MATCH(ICM_w!$A101,TechList[Tech_'#],0),),ICM_complexity,0),)</f>
        <v>3.1008394855893514E-2</v>
      </c>
      <c r="Q101" s="96">
        <f>INDEX(IF(VALUE(Q$1)&lt;=$B101,IF($D101="warranty",ICMw_ST,ICMo_ST),IF($D101="warranty",ICMw_LT,ICMo_LT)),MATCH(INDEX(TechList[Complexity],MATCH(ICM_w!$A101,TechList[Tech_'#],0),),ICM_complexity,0),)</f>
        <v>3.1008394855893514E-2</v>
      </c>
      <c r="R101" s="96">
        <f>INDEX(IF(VALUE(R$1)&lt;=$B101,IF($D101="warranty",ICMw_ST,ICMo_ST),IF($D101="warranty",ICMw_LT,ICMo_LT)),MATCH(INDEX(TechList[Complexity],MATCH(ICM_w!$A101,TechList[Tech_'#],0),),ICM_complexity,0),)</f>
        <v>3.1008394855893514E-2</v>
      </c>
      <c r="S101" s="107">
        <f>INDEX(IF(VALUE(S$1)&lt;=$B101,IF($D101="warranty",ICMw_ST,ICMo_ST),IF($D101="warranty",ICMw_LT,ICMo_LT)),MATCH(INDEX(TechList[Complexity],MATCH(ICM_w!$A101,TechList[Tech_'#],0),),ICM_complexity,0),)</f>
        <v>3.1008394855893514E-2</v>
      </c>
      <c r="T101" s="107">
        <f>INDEX(IF(VALUE(T$1)&lt;=$B101,IF($D101="warranty",ICMw_ST,ICMo_ST),IF($D101="warranty",ICMw_LT,ICMo_LT)),MATCH(INDEX(TechList[Complexity],MATCH(ICM_w!$A101,TechList[Tech_'#],0),),ICM_complexity,0),)</f>
        <v>3.1008394855893514E-2</v>
      </c>
      <c r="U101" s="107">
        <f>INDEX(IF(VALUE(U$1)&lt;=$B101,IF($D101="warranty",ICMw_ST,ICMo_ST),IF($D101="warranty",ICMw_LT,ICMo_LT)),MATCH(INDEX(TechList[Complexity],MATCH(ICM_w!$A101,TechList[Tech_'#],0),),ICM_complexity,0),)</f>
        <v>3.1008394855893514E-2</v>
      </c>
      <c r="V101" s="107">
        <f>INDEX(IF(VALUE(V$1)&lt;=$B101,IF($D101="warranty",ICMw_ST,ICMo_ST),IF($D101="warranty",ICMw_LT,ICMo_LT)),MATCH(INDEX(TechList[Complexity],MATCH(ICM_w!$A101,TechList[Tech_'#],0),),ICM_complexity,0),)</f>
        <v>3.1008394855893514E-2</v>
      </c>
      <c r="W101" s="107">
        <f>INDEX(IF(VALUE(W$1)&lt;=$B101,IF($D101="warranty",ICMw_ST,ICMo_ST),IF($D101="warranty",ICMw_LT,ICMo_LT)),MATCH(INDEX(TechList[Complexity],MATCH(ICM_w!$A101,TechList[Tech_'#],0),),ICM_complexity,0),)</f>
        <v>3.1008394855893514E-2</v>
      </c>
    </row>
    <row r="102" spans="1:23" x14ac:dyDescent="0.25">
      <c r="A102" s="92">
        <f>TechList[[#This Row],[Tech_'#]]</f>
        <v>201</v>
      </c>
      <c r="B102" s="93">
        <f>INDEX(IF(WR_curve="2017-2025FRM",TechList[ST_Thru_Ph2],TechList[ST_Thru]),MATCH(ICM_w!$A102,TechList[Tech_'#],0),)</f>
        <v>2018</v>
      </c>
      <c r="C102" s="93" t="str">
        <f>INDEX(TechList[Complexity],MATCH(ICM_w!$A102,TechList[Tech_'#],0),)</f>
        <v>Low2</v>
      </c>
      <c r="D102" s="93" t="s">
        <v>529</v>
      </c>
      <c r="E102" s="96">
        <f>INDEX(IF(VALUE(E$1)&lt;=$B102,IF($D102="warranty",ICMw_ST,ICMo_ST),IF($D102="warranty",ICMw_LT,ICMo_LT)),MATCH(INDEX(TechList[Complexity],MATCH(ICM_w!$A102,TechList[Tech_'#],0),),ICM_complexity,0),)</f>
        <v>1.1612064878607426E-2</v>
      </c>
      <c r="F102" s="96">
        <f>INDEX(IF(VALUE(F$1)&lt;=$B102,IF($D102="warranty",ICMw_ST,ICMo_ST),IF($D102="warranty",ICMw_LT,ICMo_LT)),MATCH(INDEX(TechList[Complexity],MATCH(ICM_w!$A102,TechList[Tech_'#],0),),ICM_complexity,0),)</f>
        <v>1.1612064878607426E-2</v>
      </c>
      <c r="G102" s="96">
        <f>INDEX(IF(VALUE(G$1)&lt;=$B102,IF($D102="warranty",ICMw_ST,ICMo_ST),IF($D102="warranty",ICMw_LT,ICMo_LT)),MATCH(INDEX(TechList[Complexity],MATCH(ICM_w!$A102,TechList[Tech_'#],0),),ICM_complexity,0),)</f>
        <v>1.1612064878607426E-2</v>
      </c>
      <c r="H102" s="96">
        <f>INDEX(IF(VALUE(H$1)&lt;=$B102,IF($D102="warranty",ICMw_ST,ICMo_ST),IF($D102="warranty",ICMw_LT,ICMo_LT)),MATCH(INDEX(TechList[Complexity],MATCH(ICM_w!$A102,TechList[Tech_'#],0),),ICM_complexity,0),)</f>
        <v>1.1612064878607426E-2</v>
      </c>
      <c r="I102" s="96">
        <f>INDEX(IF(VALUE(I$1)&lt;=$B102,IF($D102="warranty",ICMw_ST,ICMo_ST),IF($D102="warranty",ICMw_LT,ICMo_LT)),MATCH(INDEX(TechList[Complexity],MATCH(ICM_w!$A102,TechList[Tech_'#],0),),ICM_complexity,0),)</f>
        <v>1.1612064878607426E-2</v>
      </c>
      <c r="J102" s="96">
        <f>INDEX(IF(VALUE(J$1)&lt;=$B102,IF($D102="warranty",ICMw_ST,ICMo_ST),IF($D102="warranty",ICMw_LT,ICMo_LT)),MATCH(INDEX(TechList[Complexity],MATCH(ICM_w!$A102,TechList[Tech_'#],0),),ICM_complexity,0),)</f>
        <v>1.1612064878607426E-2</v>
      </c>
      <c r="K102" s="96">
        <f>INDEX(IF(VALUE(K$1)&lt;=$B102,IF($D102="warranty",ICMw_ST,ICMo_ST),IF($D102="warranty",ICMw_LT,ICMo_LT)),MATCH(INDEX(TechList[Complexity],MATCH(ICM_w!$A102,TechList[Tech_'#],0),),ICM_complexity,0),)</f>
        <v>1.1612064878607426E-2</v>
      </c>
      <c r="L102" s="96">
        <f>INDEX(IF(VALUE(L$1)&lt;=$B102,IF($D102="warranty",ICMw_ST,ICMo_ST),IF($D102="warranty",ICMw_LT,ICMo_LT)),MATCH(INDEX(TechList[Complexity],MATCH(ICM_w!$A102,TechList[Tech_'#],0),),ICM_complexity,0),)</f>
        <v>5.4039526304876673E-3</v>
      </c>
      <c r="M102" s="96">
        <f>INDEX(IF(VALUE(M$1)&lt;=$B102,IF($D102="warranty",ICMw_ST,ICMo_ST),IF($D102="warranty",ICMw_LT,ICMo_LT)),MATCH(INDEX(TechList[Complexity],MATCH(ICM_w!$A102,TechList[Tech_'#],0),),ICM_complexity,0),)</f>
        <v>5.4039526304876673E-3</v>
      </c>
      <c r="N102" s="96">
        <f>INDEX(IF(VALUE(N$1)&lt;=$B102,IF($D102="warranty",ICMw_ST,ICMo_ST),IF($D102="warranty",ICMw_LT,ICMo_LT)),MATCH(INDEX(TechList[Complexity],MATCH(ICM_w!$A102,TechList[Tech_'#],0),),ICM_complexity,0),)</f>
        <v>5.4039526304876673E-3</v>
      </c>
      <c r="O102" s="96">
        <f>INDEX(IF(VALUE(O$1)&lt;=$B102,IF($D102="warranty",ICMw_ST,ICMo_ST),IF($D102="warranty",ICMw_LT,ICMo_LT)),MATCH(INDEX(TechList[Complexity],MATCH(ICM_w!$A102,TechList[Tech_'#],0),),ICM_complexity,0),)</f>
        <v>5.4039526304876673E-3</v>
      </c>
      <c r="P102" s="96">
        <f>INDEX(IF(VALUE(P$1)&lt;=$B102,IF($D102="warranty",ICMw_ST,ICMo_ST),IF($D102="warranty",ICMw_LT,ICMo_LT)),MATCH(INDEX(TechList[Complexity],MATCH(ICM_w!$A102,TechList[Tech_'#],0),),ICM_complexity,0),)</f>
        <v>5.4039526304876673E-3</v>
      </c>
      <c r="Q102" s="96">
        <f>INDEX(IF(VALUE(Q$1)&lt;=$B102,IF($D102="warranty",ICMw_ST,ICMo_ST),IF($D102="warranty",ICMw_LT,ICMo_LT)),MATCH(INDEX(TechList[Complexity],MATCH(ICM_w!$A102,TechList[Tech_'#],0),),ICM_complexity,0),)</f>
        <v>5.4039526304876673E-3</v>
      </c>
      <c r="R102" s="96">
        <f>INDEX(IF(VALUE(R$1)&lt;=$B102,IF($D102="warranty",ICMw_ST,ICMo_ST),IF($D102="warranty",ICMw_LT,ICMo_LT)),MATCH(INDEX(TechList[Complexity],MATCH(ICM_w!$A102,TechList[Tech_'#],0),),ICM_complexity,0),)</f>
        <v>5.4039526304876673E-3</v>
      </c>
      <c r="S102" s="107">
        <f>INDEX(IF(VALUE(S$1)&lt;=$B102,IF($D102="warranty",ICMw_ST,ICMo_ST),IF($D102="warranty",ICMw_LT,ICMo_LT)),MATCH(INDEX(TechList[Complexity],MATCH(ICM_w!$A102,TechList[Tech_'#],0),),ICM_complexity,0),)</f>
        <v>5.4039526304876673E-3</v>
      </c>
      <c r="T102" s="107">
        <f>INDEX(IF(VALUE(T$1)&lt;=$B102,IF($D102="warranty",ICMw_ST,ICMo_ST),IF($D102="warranty",ICMw_LT,ICMo_LT)),MATCH(INDEX(TechList[Complexity],MATCH(ICM_w!$A102,TechList[Tech_'#],0),),ICM_complexity,0),)</f>
        <v>5.4039526304876673E-3</v>
      </c>
      <c r="U102" s="107">
        <f>INDEX(IF(VALUE(U$1)&lt;=$B102,IF($D102="warranty",ICMw_ST,ICMo_ST),IF($D102="warranty",ICMw_LT,ICMo_LT)),MATCH(INDEX(TechList[Complexity],MATCH(ICM_w!$A102,TechList[Tech_'#],0),),ICM_complexity,0),)</f>
        <v>5.4039526304876673E-3</v>
      </c>
      <c r="V102" s="107">
        <f>INDEX(IF(VALUE(V$1)&lt;=$B102,IF($D102="warranty",ICMw_ST,ICMo_ST),IF($D102="warranty",ICMw_LT,ICMo_LT)),MATCH(INDEX(TechList[Complexity],MATCH(ICM_w!$A102,TechList[Tech_'#],0),),ICM_complexity,0),)</f>
        <v>5.4039526304876673E-3</v>
      </c>
      <c r="W102" s="107">
        <f>INDEX(IF(VALUE(W$1)&lt;=$B102,IF($D102="warranty",ICMw_ST,ICMo_ST),IF($D102="warranty",ICMw_LT,ICMo_LT)),MATCH(INDEX(TechList[Complexity],MATCH(ICM_w!$A102,TechList[Tech_'#],0),),ICM_complexity,0),)</f>
        <v>5.4039526304876673E-3</v>
      </c>
    </row>
    <row r="103" spans="1:23" x14ac:dyDescent="0.25">
      <c r="A103" s="92">
        <f>TechList[[#This Row],[Tech_'#]]</f>
        <v>202</v>
      </c>
      <c r="B103" s="93">
        <f>INDEX(IF(WR_curve="2017-2025FRM",TechList[ST_Thru_Ph2],TechList[ST_Thru]),MATCH(ICM_w!$A103,TechList[Tech_'#],0),)</f>
        <v>2018</v>
      </c>
      <c r="C103" s="93" t="str">
        <f>INDEX(TechList[Complexity],MATCH(ICM_w!$A103,TechList[Tech_'#],0),)</f>
        <v>Med2</v>
      </c>
      <c r="D103" s="93" t="s">
        <v>529</v>
      </c>
      <c r="E103" s="96">
        <f>INDEX(IF(VALUE(E$1)&lt;=$B103,IF($D103="warranty",ICMw_ST,ICMo_ST),IF($D103="warranty",ICMw_LT,ICMo_LT)),MATCH(INDEX(TechList[Complexity],MATCH(ICM_w!$A103,TechList[Tech_'#],0),),ICM_complexity,0),)</f>
        <v>4.4582609201523245E-2</v>
      </c>
      <c r="F103" s="96">
        <f>INDEX(IF(VALUE(F$1)&lt;=$B103,IF($D103="warranty",ICMw_ST,ICMo_ST),IF($D103="warranty",ICMw_LT,ICMo_LT)),MATCH(INDEX(TechList[Complexity],MATCH(ICM_w!$A103,TechList[Tech_'#],0),),ICM_complexity,0),)</f>
        <v>4.4582609201523245E-2</v>
      </c>
      <c r="G103" s="96">
        <f>INDEX(IF(VALUE(G$1)&lt;=$B103,IF($D103="warranty",ICMw_ST,ICMo_ST),IF($D103="warranty",ICMw_LT,ICMo_LT)),MATCH(INDEX(TechList[Complexity],MATCH(ICM_w!$A103,TechList[Tech_'#],0),),ICM_complexity,0),)</f>
        <v>4.4582609201523245E-2</v>
      </c>
      <c r="H103" s="96">
        <f>INDEX(IF(VALUE(H$1)&lt;=$B103,IF($D103="warranty",ICMw_ST,ICMo_ST),IF($D103="warranty",ICMw_LT,ICMo_LT)),MATCH(INDEX(TechList[Complexity],MATCH(ICM_w!$A103,TechList[Tech_'#],0),),ICM_complexity,0),)</f>
        <v>4.4582609201523245E-2</v>
      </c>
      <c r="I103" s="96">
        <f>INDEX(IF(VALUE(I$1)&lt;=$B103,IF($D103="warranty",ICMw_ST,ICMo_ST),IF($D103="warranty",ICMw_LT,ICMo_LT)),MATCH(INDEX(TechList[Complexity],MATCH(ICM_w!$A103,TechList[Tech_'#],0),),ICM_complexity,0),)</f>
        <v>4.4582609201523245E-2</v>
      </c>
      <c r="J103" s="96">
        <f>INDEX(IF(VALUE(J$1)&lt;=$B103,IF($D103="warranty",ICMw_ST,ICMo_ST),IF($D103="warranty",ICMw_LT,ICMo_LT)),MATCH(INDEX(TechList[Complexity],MATCH(ICM_w!$A103,TechList[Tech_'#],0),),ICM_complexity,0),)</f>
        <v>4.4582609201523245E-2</v>
      </c>
      <c r="K103" s="96">
        <f>INDEX(IF(VALUE(K$1)&lt;=$B103,IF($D103="warranty",ICMw_ST,ICMo_ST),IF($D103="warranty",ICMw_LT,ICMo_LT)),MATCH(INDEX(TechList[Complexity],MATCH(ICM_w!$A103,TechList[Tech_'#],0),),ICM_complexity,0),)</f>
        <v>4.4582609201523245E-2</v>
      </c>
      <c r="L103" s="96">
        <f>INDEX(IF(VALUE(L$1)&lt;=$B103,IF($D103="warranty",ICMw_ST,ICMo_ST),IF($D103="warranty",ICMw_LT,ICMo_LT)),MATCH(INDEX(TechList[Complexity],MATCH(ICM_w!$A103,TechList[Tech_'#],0),),ICM_complexity,0),)</f>
        <v>3.1008394855893514E-2</v>
      </c>
      <c r="M103" s="96">
        <f>INDEX(IF(VALUE(M$1)&lt;=$B103,IF($D103="warranty",ICMw_ST,ICMo_ST),IF($D103="warranty",ICMw_LT,ICMo_LT)),MATCH(INDEX(TechList[Complexity],MATCH(ICM_w!$A103,TechList[Tech_'#],0),),ICM_complexity,0),)</f>
        <v>3.1008394855893514E-2</v>
      </c>
      <c r="N103" s="96">
        <f>INDEX(IF(VALUE(N$1)&lt;=$B103,IF($D103="warranty",ICMw_ST,ICMo_ST),IF($D103="warranty",ICMw_LT,ICMo_LT)),MATCH(INDEX(TechList[Complexity],MATCH(ICM_w!$A103,TechList[Tech_'#],0),),ICM_complexity,0),)</f>
        <v>3.1008394855893514E-2</v>
      </c>
      <c r="O103" s="96">
        <f>INDEX(IF(VALUE(O$1)&lt;=$B103,IF($D103="warranty",ICMw_ST,ICMo_ST),IF($D103="warranty",ICMw_LT,ICMo_LT)),MATCH(INDEX(TechList[Complexity],MATCH(ICM_w!$A103,TechList[Tech_'#],0),),ICM_complexity,0),)</f>
        <v>3.1008394855893514E-2</v>
      </c>
      <c r="P103" s="96">
        <f>INDEX(IF(VALUE(P$1)&lt;=$B103,IF($D103="warranty",ICMw_ST,ICMo_ST),IF($D103="warranty",ICMw_LT,ICMo_LT)),MATCH(INDEX(TechList[Complexity],MATCH(ICM_w!$A103,TechList[Tech_'#],0),),ICM_complexity,0),)</f>
        <v>3.1008394855893514E-2</v>
      </c>
      <c r="Q103" s="96">
        <f>INDEX(IF(VALUE(Q$1)&lt;=$B103,IF($D103="warranty",ICMw_ST,ICMo_ST),IF($D103="warranty",ICMw_LT,ICMo_LT)),MATCH(INDEX(TechList[Complexity],MATCH(ICM_w!$A103,TechList[Tech_'#],0),),ICM_complexity,0),)</f>
        <v>3.1008394855893514E-2</v>
      </c>
      <c r="R103" s="96">
        <f>INDEX(IF(VALUE(R$1)&lt;=$B103,IF($D103="warranty",ICMw_ST,ICMo_ST),IF($D103="warranty",ICMw_LT,ICMo_LT)),MATCH(INDEX(TechList[Complexity],MATCH(ICM_w!$A103,TechList[Tech_'#],0),),ICM_complexity,0),)</f>
        <v>3.1008394855893514E-2</v>
      </c>
      <c r="S103" s="107">
        <f>INDEX(IF(VALUE(S$1)&lt;=$B103,IF($D103="warranty",ICMw_ST,ICMo_ST),IF($D103="warranty",ICMw_LT,ICMo_LT)),MATCH(INDEX(TechList[Complexity],MATCH(ICM_w!$A103,TechList[Tech_'#],0),),ICM_complexity,0),)</f>
        <v>3.1008394855893514E-2</v>
      </c>
      <c r="T103" s="107">
        <f>INDEX(IF(VALUE(T$1)&lt;=$B103,IF($D103="warranty",ICMw_ST,ICMo_ST),IF($D103="warranty",ICMw_LT,ICMo_LT)),MATCH(INDEX(TechList[Complexity],MATCH(ICM_w!$A103,TechList[Tech_'#],0),),ICM_complexity,0),)</f>
        <v>3.1008394855893514E-2</v>
      </c>
      <c r="U103" s="107">
        <f>INDEX(IF(VALUE(U$1)&lt;=$B103,IF($D103="warranty",ICMw_ST,ICMo_ST),IF($D103="warranty",ICMw_LT,ICMo_LT)),MATCH(INDEX(TechList[Complexity],MATCH(ICM_w!$A103,TechList[Tech_'#],0),),ICM_complexity,0),)</f>
        <v>3.1008394855893514E-2</v>
      </c>
      <c r="V103" s="107">
        <f>INDEX(IF(VALUE(V$1)&lt;=$B103,IF($D103="warranty",ICMw_ST,ICMo_ST),IF($D103="warranty",ICMw_LT,ICMo_LT)),MATCH(INDEX(TechList[Complexity],MATCH(ICM_w!$A103,TechList[Tech_'#],0),),ICM_complexity,0),)</f>
        <v>3.1008394855893514E-2</v>
      </c>
      <c r="W103" s="107">
        <f>INDEX(IF(VALUE(W$1)&lt;=$B103,IF($D103="warranty",ICMw_ST,ICMo_ST),IF($D103="warranty",ICMw_LT,ICMo_LT)),MATCH(INDEX(TechList[Complexity],MATCH(ICM_w!$A103,TechList[Tech_'#],0),),ICM_complexity,0),)</f>
        <v>3.1008394855893514E-2</v>
      </c>
    </row>
    <row r="104" spans="1:23" x14ac:dyDescent="0.25">
      <c r="A104" s="92">
        <f>TechList[[#This Row],[Tech_'#]]</f>
        <v>203</v>
      </c>
      <c r="B104" s="93">
        <f>INDEX(IF(WR_curve="2017-2025FRM",TechList[ST_Thru_Ph2],TechList[ST_Thru]),MATCH(ICM_w!$A104,TechList[Tech_'#],0),)</f>
        <v>2018</v>
      </c>
      <c r="C104" s="93" t="str">
        <f>INDEX(TechList[Complexity],MATCH(ICM_w!$A104,TechList[Tech_'#],0),)</f>
        <v>Med2</v>
      </c>
      <c r="D104" s="93" t="s">
        <v>529</v>
      </c>
      <c r="E104" s="96">
        <f>INDEX(IF(VALUE(E$1)&lt;=$B104,IF($D104="warranty",ICMw_ST,ICMo_ST),IF($D104="warranty",ICMw_LT,ICMo_LT)),MATCH(INDEX(TechList[Complexity],MATCH(ICM_w!$A104,TechList[Tech_'#],0),),ICM_complexity,0),)</f>
        <v>4.4582609201523245E-2</v>
      </c>
      <c r="F104" s="96">
        <f>INDEX(IF(VALUE(F$1)&lt;=$B104,IF($D104="warranty",ICMw_ST,ICMo_ST),IF($D104="warranty",ICMw_LT,ICMo_LT)),MATCH(INDEX(TechList[Complexity],MATCH(ICM_w!$A104,TechList[Tech_'#],0),),ICM_complexity,0),)</f>
        <v>4.4582609201523245E-2</v>
      </c>
      <c r="G104" s="96">
        <f>INDEX(IF(VALUE(G$1)&lt;=$B104,IF($D104="warranty",ICMw_ST,ICMo_ST),IF($D104="warranty",ICMw_LT,ICMo_LT)),MATCH(INDEX(TechList[Complexity],MATCH(ICM_w!$A104,TechList[Tech_'#],0),),ICM_complexity,0),)</f>
        <v>4.4582609201523245E-2</v>
      </c>
      <c r="H104" s="96">
        <f>INDEX(IF(VALUE(H$1)&lt;=$B104,IF($D104="warranty",ICMw_ST,ICMo_ST),IF($D104="warranty",ICMw_LT,ICMo_LT)),MATCH(INDEX(TechList[Complexity],MATCH(ICM_w!$A104,TechList[Tech_'#],0),),ICM_complexity,0),)</f>
        <v>4.4582609201523245E-2</v>
      </c>
      <c r="I104" s="96">
        <f>INDEX(IF(VALUE(I$1)&lt;=$B104,IF($D104="warranty",ICMw_ST,ICMo_ST),IF($D104="warranty",ICMw_LT,ICMo_LT)),MATCH(INDEX(TechList[Complexity],MATCH(ICM_w!$A104,TechList[Tech_'#],0),),ICM_complexity,0),)</f>
        <v>4.4582609201523245E-2</v>
      </c>
      <c r="J104" s="96">
        <f>INDEX(IF(VALUE(J$1)&lt;=$B104,IF($D104="warranty",ICMw_ST,ICMo_ST),IF($D104="warranty",ICMw_LT,ICMo_LT)),MATCH(INDEX(TechList[Complexity],MATCH(ICM_w!$A104,TechList[Tech_'#],0),),ICM_complexity,0),)</f>
        <v>4.4582609201523245E-2</v>
      </c>
      <c r="K104" s="96">
        <f>INDEX(IF(VALUE(K$1)&lt;=$B104,IF($D104="warranty",ICMw_ST,ICMo_ST),IF($D104="warranty",ICMw_LT,ICMo_LT)),MATCH(INDEX(TechList[Complexity],MATCH(ICM_w!$A104,TechList[Tech_'#],0),),ICM_complexity,0),)</f>
        <v>4.4582609201523245E-2</v>
      </c>
      <c r="L104" s="96">
        <f>INDEX(IF(VALUE(L$1)&lt;=$B104,IF($D104="warranty",ICMw_ST,ICMo_ST),IF($D104="warranty",ICMw_LT,ICMo_LT)),MATCH(INDEX(TechList[Complexity],MATCH(ICM_w!$A104,TechList[Tech_'#],0),),ICM_complexity,0),)</f>
        <v>3.1008394855893514E-2</v>
      </c>
      <c r="M104" s="96">
        <f>INDEX(IF(VALUE(M$1)&lt;=$B104,IF($D104="warranty",ICMw_ST,ICMo_ST),IF($D104="warranty",ICMw_LT,ICMo_LT)),MATCH(INDEX(TechList[Complexity],MATCH(ICM_w!$A104,TechList[Tech_'#],0),),ICM_complexity,0),)</f>
        <v>3.1008394855893514E-2</v>
      </c>
      <c r="N104" s="96">
        <f>INDEX(IF(VALUE(N$1)&lt;=$B104,IF($D104="warranty",ICMw_ST,ICMo_ST),IF($D104="warranty",ICMw_LT,ICMo_LT)),MATCH(INDEX(TechList[Complexity],MATCH(ICM_w!$A104,TechList[Tech_'#],0),),ICM_complexity,0),)</f>
        <v>3.1008394855893514E-2</v>
      </c>
      <c r="O104" s="96">
        <f>INDEX(IF(VALUE(O$1)&lt;=$B104,IF($D104="warranty",ICMw_ST,ICMo_ST),IF($D104="warranty",ICMw_LT,ICMo_LT)),MATCH(INDEX(TechList[Complexity],MATCH(ICM_w!$A104,TechList[Tech_'#],0),),ICM_complexity,0),)</f>
        <v>3.1008394855893514E-2</v>
      </c>
      <c r="P104" s="96">
        <f>INDEX(IF(VALUE(P$1)&lt;=$B104,IF($D104="warranty",ICMw_ST,ICMo_ST),IF($D104="warranty",ICMw_LT,ICMo_LT)),MATCH(INDEX(TechList[Complexity],MATCH(ICM_w!$A104,TechList[Tech_'#],0),),ICM_complexity,0),)</f>
        <v>3.1008394855893514E-2</v>
      </c>
      <c r="Q104" s="96">
        <f>INDEX(IF(VALUE(Q$1)&lt;=$B104,IF($D104="warranty",ICMw_ST,ICMo_ST),IF($D104="warranty",ICMw_LT,ICMo_LT)),MATCH(INDEX(TechList[Complexity],MATCH(ICM_w!$A104,TechList[Tech_'#],0),),ICM_complexity,0),)</f>
        <v>3.1008394855893514E-2</v>
      </c>
      <c r="R104" s="96">
        <f>INDEX(IF(VALUE(R$1)&lt;=$B104,IF($D104="warranty",ICMw_ST,ICMo_ST),IF($D104="warranty",ICMw_LT,ICMo_LT)),MATCH(INDEX(TechList[Complexity],MATCH(ICM_w!$A104,TechList[Tech_'#],0),),ICM_complexity,0),)</f>
        <v>3.1008394855893514E-2</v>
      </c>
      <c r="S104" s="107">
        <f>INDEX(IF(VALUE(S$1)&lt;=$B104,IF($D104="warranty",ICMw_ST,ICMo_ST),IF($D104="warranty",ICMw_LT,ICMo_LT)),MATCH(INDEX(TechList[Complexity],MATCH(ICM_w!$A104,TechList[Tech_'#],0),),ICM_complexity,0),)</f>
        <v>3.1008394855893514E-2</v>
      </c>
      <c r="T104" s="107">
        <f>INDEX(IF(VALUE(T$1)&lt;=$B104,IF($D104="warranty",ICMw_ST,ICMo_ST),IF($D104="warranty",ICMw_LT,ICMo_LT)),MATCH(INDEX(TechList[Complexity],MATCH(ICM_w!$A104,TechList[Tech_'#],0),),ICM_complexity,0),)</f>
        <v>3.1008394855893514E-2</v>
      </c>
      <c r="U104" s="107">
        <f>INDEX(IF(VALUE(U$1)&lt;=$B104,IF($D104="warranty",ICMw_ST,ICMo_ST),IF($D104="warranty",ICMw_LT,ICMo_LT)),MATCH(INDEX(TechList[Complexity],MATCH(ICM_w!$A104,TechList[Tech_'#],0),),ICM_complexity,0),)</f>
        <v>3.1008394855893514E-2</v>
      </c>
      <c r="V104" s="107">
        <f>INDEX(IF(VALUE(V$1)&lt;=$B104,IF($D104="warranty",ICMw_ST,ICMo_ST),IF($D104="warranty",ICMw_LT,ICMo_LT)),MATCH(INDEX(TechList[Complexity],MATCH(ICM_w!$A104,TechList[Tech_'#],0),),ICM_complexity,0),)</f>
        <v>3.1008394855893514E-2</v>
      </c>
      <c r="W104" s="107">
        <f>INDEX(IF(VALUE(W$1)&lt;=$B104,IF($D104="warranty",ICMw_ST,ICMo_ST),IF($D104="warranty",ICMw_LT,ICMo_LT)),MATCH(INDEX(TechList[Complexity],MATCH(ICM_w!$A104,TechList[Tech_'#],0),),ICM_complexity,0),)</f>
        <v>3.1008394855893514E-2</v>
      </c>
    </row>
    <row r="105" spans="1:23" x14ac:dyDescent="0.25">
      <c r="A105" s="92">
        <f>TechList[[#This Row],[Tech_'#]]</f>
        <v>204</v>
      </c>
      <c r="B105" s="93">
        <f>INDEX(IF(WR_curve="2017-2025FRM",TechList[ST_Thru_Ph2],TechList[ST_Thru]),MATCH(ICM_w!$A105,TechList[Tech_'#],0),)</f>
        <v>2018</v>
      </c>
      <c r="C105" s="93" t="str">
        <f>INDEX(TechList[Complexity],MATCH(ICM_w!$A105,TechList[Tech_'#],0),)</f>
        <v>Med2</v>
      </c>
      <c r="D105" s="93" t="s">
        <v>529</v>
      </c>
      <c r="E105" s="96">
        <f>INDEX(IF(VALUE(E$1)&lt;=$B105,IF($D105="warranty",ICMw_ST,ICMo_ST),IF($D105="warranty",ICMw_LT,ICMo_LT)),MATCH(INDEX(TechList[Complexity],MATCH(ICM_w!$A105,TechList[Tech_'#],0),),ICM_complexity,0),)</f>
        <v>4.4582609201523245E-2</v>
      </c>
      <c r="F105" s="96">
        <f>INDEX(IF(VALUE(F$1)&lt;=$B105,IF($D105="warranty",ICMw_ST,ICMo_ST),IF($D105="warranty",ICMw_LT,ICMo_LT)),MATCH(INDEX(TechList[Complexity],MATCH(ICM_w!$A105,TechList[Tech_'#],0),),ICM_complexity,0),)</f>
        <v>4.4582609201523245E-2</v>
      </c>
      <c r="G105" s="96">
        <f>INDEX(IF(VALUE(G$1)&lt;=$B105,IF($D105="warranty",ICMw_ST,ICMo_ST),IF($D105="warranty",ICMw_LT,ICMo_LT)),MATCH(INDEX(TechList[Complexity],MATCH(ICM_w!$A105,TechList[Tech_'#],0),),ICM_complexity,0),)</f>
        <v>4.4582609201523245E-2</v>
      </c>
      <c r="H105" s="96">
        <f>INDEX(IF(VALUE(H$1)&lt;=$B105,IF($D105="warranty",ICMw_ST,ICMo_ST),IF($D105="warranty",ICMw_LT,ICMo_LT)),MATCH(INDEX(TechList[Complexity],MATCH(ICM_w!$A105,TechList[Tech_'#],0),),ICM_complexity,0),)</f>
        <v>4.4582609201523245E-2</v>
      </c>
      <c r="I105" s="96">
        <f>INDEX(IF(VALUE(I$1)&lt;=$B105,IF($D105="warranty",ICMw_ST,ICMo_ST),IF($D105="warranty",ICMw_LT,ICMo_LT)),MATCH(INDEX(TechList[Complexity],MATCH(ICM_w!$A105,TechList[Tech_'#],0),),ICM_complexity,0),)</f>
        <v>4.4582609201523245E-2</v>
      </c>
      <c r="J105" s="96">
        <f>INDEX(IF(VALUE(J$1)&lt;=$B105,IF($D105="warranty",ICMw_ST,ICMo_ST),IF($D105="warranty",ICMw_LT,ICMo_LT)),MATCH(INDEX(TechList[Complexity],MATCH(ICM_w!$A105,TechList[Tech_'#],0),),ICM_complexity,0),)</f>
        <v>4.4582609201523245E-2</v>
      </c>
      <c r="K105" s="96">
        <f>INDEX(IF(VALUE(K$1)&lt;=$B105,IF($D105="warranty",ICMw_ST,ICMo_ST),IF($D105="warranty",ICMw_LT,ICMo_LT)),MATCH(INDEX(TechList[Complexity],MATCH(ICM_w!$A105,TechList[Tech_'#],0),),ICM_complexity,0),)</f>
        <v>4.4582609201523245E-2</v>
      </c>
      <c r="L105" s="96">
        <f>INDEX(IF(VALUE(L$1)&lt;=$B105,IF($D105="warranty",ICMw_ST,ICMo_ST),IF($D105="warranty",ICMw_LT,ICMo_LT)),MATCH(INDEX(TechList[Complexity],MATCH(ICM_w!$A105,TechList[Tech_'#],0),),ICM_complexity,0),)</f>
        <v>3.1008394855893514E-2</v>
      </c>
      <c r="M105" s="96">
        <f>INDEX(IF(VALUE(M$1)&lt;=$B105,IF($D105="warranty",ICMw_ST,ICMo_ST),IF($D105="warranty",ICMw_LT,ICMo_LT)),MATCH(INDEX(TechList[Complexity],MATCH(ICM_w!$A105,TechList[Tech_'#],0),),ICM_complexity,0),)</f>
        <v>3.1008394855893514E-2</v>
      </c>
      <c r="N105" s="96">
        <f>INDEX(IF(VALUE(N$1)&lt;=$B105,IF($D105="warranty",ICMw_ST,ICMo_ST),IF($D105="warranty",ICMw_LT,ICMo_LT)),MATCH(INDEX(TechList[Complexity],MATCH(ICM_w!$A105,TechList[Tech_'#],0),),ICM_complexity,0),)</f>
        <v>3.1008394855893514E-2</v>
      </c>
      <c r="O105" s="96">
        <f>INDEX(IF(VALUE(O$1)&lt;=$B105,IF($D105="warranty",ICMw_ST,ICMo_ST),IF($D105="warranty",ICMw_LT,ICMo_LT)),MATCH(INDEX(TechList[Complexity],MATCH(ICM_w!$A105,TechList[Tech_'#],0),),ICM_complexity,0),)</f>
        <v>3.1008394855893514E-2</v>
      </c>
      <c r="P105" s="96">
        <f>INDEX(IF(VALUE(P$1)&lt;=$B105,IF($D105="warranty",ICMw_ST,ICMo_ST),IF($D105="warranty",ICMw_LT,ICMo_LT)),MATCH(INDEX(TechList[Complexity],MATCH(ICM_w!$A105,TechList[Tech_'#],0),),ICM_complexity,0),)</f>
        <v>3.1008394855893514E-2</v>
      </c>
      <c r="Q105" s="96">
        <f>INDEX(IF(VALUE(Q$1)&lt;=$B105,IF($D105="warranty",ICMw_ST,ICMo_ST),IF($D105="warranty",ICMw_LT,ICMo_LT)),MATCH(INDEX(TechList[Complexity],MATCH(ICM_w!$A105,TechList[Tech_'#],0),),ICM_complexity,0),)</f>
        <v>3.1008394855893514E-2</v>
      </c>
      <c r="R105" s="96">
        <f>INDEX(IF(VALUE(R$1)&lt;=$B105,IF($D105="warranty",ICMw_ST,ICMo_ST),IF($D105="warranty",ICMw_LT,ICMo_LT)),MATCH(INDEX(TechList[Complexity],MATCH(ICM_w!$A105,TechList[Tech_'#],0),),ICM_complexity,0),)</f>
        <v>3.1008394855893514E-2</v>
      </c>
      <c r="S105" s="107">
        <f>INDEX(IF(VALUE(S$1)&lt;=$B105,IF($D105="warranty",ICMw_ST,ICMo_ST),IF($D105="warranty",ICMw_LT,ICMo_LT)),MATCH(INDEX(TechList[Complexity],MATCH(ICM_w!$A105,TechList[Tech_'#],0),),ICM_complexity,0),)</f>
        <v>3.1008394855893514E-2</v>
      </c>
      <c r="T105" s="107">
        <f>INDEX(IF(VALUE(T$1)&lt;=$B105,IF($D105="warranty",ICMw_ST,ICMo_ST),IF($D105="warranty",ICMw_LT,ICMo_LT)),MATCH(INDEX(TechList[Complexity],MATCH(ICM_w!$A105,TechList[Tech_'#],0),),ICM_complexity,0),)</f>
        <v>3.1008394855893514E-2</v>
      </c>
      <c r="U105" s="107">
        <f>INDEX(IF(VALUE(U$1)&lt;=$B105,IF($D105="warranty",ICMw_ST,ICMo_ST),IF($D105="warranty",ICMw_LT,ICMo_LT)),MATCH(INDEX(TechList[Complexity],MATCH(ICM_w!$A105,TechList[Tech_'#],0),),ICM_complexity,0),)</f>
        <v>3.1008394855893514E-2</v>
      </c>
      <c r="V105" s="107">
        <f>INDEX(IF(VALUE(V$1)&lt;=$B105,IF($D105="warranty",ICMw_ST,ICMo_ST),IF($D105="warranty",ICMw_LT,ICMo_LT)),MATCH(INDEX(TechList[Complexity],MATCH(ICM_w!$A105,TechList[Tech_'#],0),),ICM_complexity,0),)</f>
        <v>3.1008394855893514E-2</v>
      </c>
      <c r="W105" s="107">
        <f>INDEX(IF(VALUE(W$1)&lt;=$B105,IF($D105="warranty",ICMw_ST,ICMo_ST),IF($D105="warranty",ICMw_LT,ICMo_LT)),MATCH(INDEX(TechList[Complexity],MATCH(ICM_w!$A105,TechList[Tech_'#],0),),ICM_complexity,0),)</f>
        <v>3.1008394855893514E-2</v>
      </c>
    </row>
    <row r="106" spans="1:23" x14ac:dyDescent="0.25">
      <c r="A106" s="92">
        <f>TechList[[#This Row],[Tech_'#]]</f>
        <v>205</v>
      </c>
      <c r="B106" s="93">
        <f>INDEX(IF(WR_curve="2017-2025FRM",TechList[ST_Thru_Ph2],TechList[ST_Thru]),MATCH(ICM_w!$A106,TechList[Tech_'#],0),)</f>
        <v>2018</v>
      </c>
      <c r="C106" s="93" t="str">
        <f>INDEX(TechList[Complexity],MATCH(ICM_w!$A106,TechList[Tech_'#],0),)</f>
        <v>Low2</v>
      </c>
      <c r="D106" s="93" t="s">
        <v>529</v>
      </c>
      <c r="E106" s="96">
        <f>INDEX(IF(VALUE(E$1)&lt;=$B106,IF($D106="warranty",ICMw_ST,ICMo_ST),IF($D106="warranty",ICMw_LT,ICMo_LT)),MATCH(INDEX(TechList[Complexity],MATCH(ICM_w!$A106,TechList[Tech_'#],0),),ICM_complexity,0),)</f>
        <v>1.1612064878607426E-2</v>
      </c>
      <c r="F106" s="96">
        <f>INDEX(IF(VALUE(F$1)&lt;=$B106,IF($D106="warranty",ICMw_ST,ICMo_ST),IF($D106="warranty",ICMw_LT,ICMo_LT)),MATCH(INDEX(TechList[Complexity],MATCH(ICM_w!$A106,TechList[Tech_'#],0),),ICM_complexity,0),)</f>
        <v>1.1612064878607426E-2</v>
      </c>
      <c r="G106" s="96">
        <f>INDEX(IF(VALUE(G$1)&lt;=$B106,IF($D106="warranty",ICMw_ST,ICMo_ST),IF($D106="warranty",ICMw_LT,ICMo_LT)),MATCH(INDEX(TechList[Complexity],MATCH(ICM_w!$A106,TechList[Tech_'#],0),),ICM_complexity,0),)</f>
        <v>1.1612064878607426E-2</v>
      </c>
      <c r="H106" s="96">
        <f>INDEX(IF(VALUE(H$1)&lt;=$B106,IF($D106="warranty",ICMw_ST,ICMo_ST),IF($D106="warranty",ICMw_LT,ICMo_LT)),MATCH(INDEX(TechList[Complexity],MATCH(ICM_w!$A106,TechList[Tech_'#],0),),ICM_complexity,0),)</f>
        <v>1.1612064878607426E-2</v>
      </c>
      <c r="I106" s="96">
        <f>INDEX(IF(VALUE(I$1)&lt;=$B106,IF($D106="warranty",ICMw_ST,ICMo_ST),IF($D106="warranty",ICMw_LT,ICMo_LT)),MATCH(INDEX(TechList[Complexity],MATCH(ICM_w!$A106,TechList[Tech_'#],0),),ICM_complexity,0),)</f>
        <v>1.1612064878607426E-2</v>
      </c>
      <c r="J106" s="96">
        <f>INDEX(IF(VALUE(J$1)&lt;=$B106,IF($D106="warranty",ICMw_ST,ICMo_ST),IF($D106="warranty",ICMw_LT,ICMo_LT)),MATCH(INDEX(TechList[Complexity],MATCH(ICM_w!$A106,TechList[Tech_'#],0),),ICM_complexity,0),)</f>
        <v>1.1612064878607426E-2</v>
      </c>
      <c r="K106" s="96">
        <f>INDEX(IF(VALUE(K$1)&lt;=$B106,IF($D106="warranty",ICMw_ST,ICMo_ST),IF($D106="warranty",ICMw_LT,ICMo_LT)),MATCH(INDEX(TechList[Complexity],MATCH(ICM_w!$A106,TechList[Tech_'#],0),),ICM_complexity,0),)</f>
        <v>1.1612064878607426E-2</v>
      </c>
      <c r="L106" s="96">
        <f>INDEX(IF(VALUE(L$1)&lt;=$B106,IF($D106="warranty",ICMw_ST,ICMo_ST),IF($D106="warranty",ICMw_LT,ICMo_LT)),MATCH(INDEX(TechList[Complexity],MATCH(ICM_w!$A106,TechList[Tech_'#],0),),ICM_complexity,0),)</f>
        <v>5.4039526304876673E-3</v>
      </c>
      <c r="M106" s="96">
        <f>INDEX(IF(VALUE(M$1)&lt;=$B106,IF($D106="warranty",ICMw_ST,ICMo_ST),IF($D106="warranty",ICMw_LT,ICMo_LT)),MATCH(INDEX(TechList[Complexity],MATCH(ICM_w!$A106,TechList[Tech_'#],0),),ICM_complexity,0),)</f>
        <v>5.4039526304876673E-3</v>
      </c>
      <c r="N106" s="96">
        <f>INDEX(IF(VALUE(N$1)&lt;=$B106,IF($D106="warranty",ICMw_ST,ICMo_ST),IF($D106="warranty",ICMw_LT,ICMo_LT)),MATCH(INDEX(TechList[Complexity],MATCH(ICM_w!$A106,TechList[Tech_'#],0),),ICM_complexity,0),)</f>
        <v>5.4039526304876673E-3</v>
      </c>
      <c r="O106" s="96">
        <f>INDEX(IF(VALUE(O$1)&lt;=$B106,IF($D106="warranty",ICMw_ST,ICMo_ST),IF($D106="warranty",ICMw_LT,ICMo_LT)),MATCH(INDEX(TechList[Complexity],MATCH(ICM_w!$A106,TechList[Tech_'#],0),),ICM_complexity,0),)</f>
        <v>5.4039526304876673E-3</v>
      </c>
      <c r="P106" s="96">
        <f>INDEX(IF(VALUE(P$1)&lt;=$B106,IF($D106="warranty",ICMw_ST,ICMo_ST),IF($D106="warranty",ICMw_LT,ICMo_LT)),MATCH(INDEX(TechList[Complexity],MATCH(ICM_w!$A106,TechList[Tech_'#],0),),ICM_complexity,0),)</f>
        <v>5.4039526304876673E-3</v>
      </c>
      <c r="Q106" s="96">
        <f>INDEX(IF(VALUE(Q$1)&lt;=$B106,IF($D106="warranty",ICMw_ST,ICMo_ST),IF($D106="warranty",ICMw_LT,ICMo_LT)),MATCH(INDEX(TechList[Complexity],MATCH(ICM_w!$A106,TechList[Tech_'#],0),),ICM_complexity,0),)</f>
        <v>5.4039526304876673E-3</v>
      </c>
      <c r="R106" s="96">
        <f>INDEX(IF(VALUE(R$1)&lt;=$B106,IF($D106="warranty",ICMw_ST,ICMo_ST),IF($D106="warranty",ICMw_LT,ICMo_LT)),MATCH(INDEX(TechList[Complexity],MATCH(ICM_w!$A106,TechList[Tech_'#],0),),ICM_complexity,0),)</f>
        <v>5.4039526304876673E-3</v>
      </c>
      <c r="S106" s="107">
        <f>INDEX(IF(VALUE(S$1)&lt;=$B106,IF($D106="warranty",ICMw_ST,ICMo_ST),IF($D106="warranty",ICMw_LT,ICMo_LT)),MATCH(INDEX(TechList[Complexity],MATCH(ICM_w!$A106,TechList[Tech_'#],0),),ICM_complexity,0),)</f>
        <v>5.4039526304876673E-3</v>
      </c>
      <c r="T106" s="107">
        <f>INDEX(IF(VALUE(T$1)&lt;=$B106,IF($D106="warranty",ICMw_ST,ICMo_ST),IF($D106="warranty",ICMw_LT,ICMo_LT)),MATCH(INDEX(TechList[Complexity],MATCH(ICM_w!$A106,TechList[Tech_'#],0),),ICM_complexity,0),)</f>
        <v>5.4039526304876673E-3</v>
      </c>
      <c r="U106" s="107">
        <f>INDEX(IF(VALUE(U$1)&lt;=$B106,IF($D106="warranty",ICMw_ST,ICMo_ST),IF($D106="warranty",ICMw_LT,ICMo_LT)),MATCH(INDEX(TechList[Complexity],MATCH(ICM_w!$A106,TechList[Tech_'#],0),),ICM_complexity,0),)</f>
        <v>5.4039526304876673E-3</v>
      </c>
      <c r="V106" s="107">
        <f>INDEX(IF(VALUE(V$1)&lt;=$B106,IF($D106="warranty",ICMw_ST,ICMo_ST),IF($D106="warranty",ICMw_LT,ICMo_LT)),MATCH(INDEX(TechList[Complexity],MATCH(ICM_w!$A106,TechList[Tech_'#],0),),ICM_complexity,0),)</f>
        <v>5.4039526304876673E-3</v>
      </c>
      <c r="W106" s="107">
        <f>INDEX(IF(VALUE(W$1)&lt;=$B106,IF($D106="warranty",ICMw_ST,ICMo_ST),IF($D106="warranty",ICMw_LT,ICMo_LT)),MATCH(INDEX(TechList[Complexity],MATCH(ICM_w!$A106,TechList[Tech_'#],0),),ICM_complexity,0),)</f>
        <v>5.4039526304876673E-3</v>
      </c>
    </row>
    <row r="107" spans="1:23" x14ac:dyDescent="0.25">
      <c r="A107" s="92">
        <f>TechList[[#This Row],[Tech_'#]]</f>
        <v>206</v>
      </c>
      <c r="B107" s="93">
        <f>INDEX(IF(WR_curve="2017-2025FRM",TechList[ST_Thru_Ph2],TechList[ST_Thru]),MATCH(ICM_w!$A107,TechList[Tech_'#],0),)</f>
        <v>2018</v>
      </c>
      <c r="C107" s="93" t="str">
        <f>INDEX(TechList[Complexity],MATCH(ICM_w!$A107,TechList[Tech_'#],0),)</f>
        <v>Low2</v>
      </c>
      <c r="D107" s="93" t="s">
        <v>529</v>
      </c>
      <c r="E107" s="96">
        <f>INDEX(IF(VALUE(E$1)&lt;=$B107,IF($D107="warranty",ICMw_ST,ICMo_ST),IF($D107="warranty",ICMw_LT,ICMo_LT)),MATCH(INDEX(TechList[Complexity],MATCH(ICM_w!$A107,TechList[Tech_'#],0),),ICM_complexity,0),)</f>
        <v>1.1612064878607426E-2</v>
      </c>
      <c r="F107" s="96">
        <f>INDEX(IF(VALUE(F$1)&lt;=$B107,IF($D107="warranty",ICMw_ST,ICMo_ST),IF($D107="warranty",ICMw_LT,ICMo_LT)),MATCH(INDEX(TechList[Complexity],MATCH(ICM_w!$A107,TechList[Tech_'#],0),),ICM_complexity,0),)</f>
        <v>1.1612064878607426E-2</v>
      </c>
      <c r="G107" s="96">
        <f>INDEX(IF(VALUE(G$1)&lt;=$B107,IF($D107="warranty",ICMw_ST,ICMo_ST),IF($D107="warranty",ICMw_LT,ICMo_LT)),MATCH(INDEX(TechList[Complexity],MATCH(ICM_w!$A107,TechList[Tech_'#],0),),ICM_complexity,0),)</f>
        <v>1.1612064878607426E-2</v>
      </c>
      <c r="H107" s="96">
        <f>INDEX(IF(VALUE(H$1)&lt;=$B107,IF($D107="warranty",ICMw_ST,ICMo_ST),IF($D107="warranty",ICMw_LT,ICMo_LT)),MATCH(INDEX(TechList[Complexity],MATCH(ICM_w!$A107,TechList[Tech_'#],0),),ICM_complexity,0),)</f>
        <v>1.1612064878607426E-2</v>
      </c>
      <c r="I107" s="96">
        <f>INDEX(IF(VALUE(I$1)&lt;=$B107,IF($D107="warranty",ICMw_ST,ICMo_ST),IF($D107="warranty",ICMw_LT,ICMo_LT)),MATCH(INDEX(TechList[Complexity],MATCH(ICM_w!$A107,TechList[Tech_'#],0),),ICM_complexity,0),)</f>
        <v>1.1612064878607426E-2</v>
      </c>
      <c r="J107" s="96">
        <f>INDEX(IF(VALUE(J$1)&lt;=$B107,IF($D107="warranty",ICMw_ST,ICMo_ST),IF($D107="warranty",ICMw_LT,ICMo_LT)),MATCH(INDEX(TechList[Complexity],MATCH(ICM_w!$A107,TechList[Tech_'#],0),),ICM_complexity,0),)</f>
        <v>1.1612064878607426E-2</v>
      </c>
      <c r="K107" s="96">
        <f>INDEX(IF(VALUE(K$1)&lt;=$B107,IF($D107="warranty",ICMw_ST,ICMo_ST),IF($D107="warranty",ICMw_LT,ICMo_LT)),MATCH(INDEX(TechList[Complexity],MATCH(ICM_w!$A107,TechList[Tech_'#],0),),ICM_complexity,0),)</f>
        <v>1.1612064878607426E-2</v>
      </c>
      <c r="L107" s="96">
        <f>INDEX(IF(VALUE(L$1)&lt;=$B107,IF($D107="warranty",ICMw_ST,ICMo_ST),IF($D107="warranty",ICMw_LT,ICMo_LT)),MATCH(INDEX(TechList[Complexity],MATCH(ICM_w!$A107,TechList[Tech_'#],0),),ICM_complexity,0),)</f>
        <v>5.4039526304876673E-3</v>
      </c>
      <c r="M107" s="96">
        <f>INDEX(IF(VALUE(M$1)&lt;=$B107,IF($D107="warranty",ICMw_ST,ICMo_ST),IF($D107="warranty",ICMw_LT,ICMo_LT)),MATCH(INDEX(TechList[Complexity],MATCH(ICM_w!$A107,TechList[Tech_'#],0),),ICM_complexity,0),)</f>
        <v>5.4039526304876673E-3</v>
      </c>
      <c r="N107" s="96">
        <f>INDEX(IF(VALUE(N$1)&lt;=$B107,IF($D107="warranty",ICMw_ST,ICMo_ST),IF($D107="warranty",ICMw_LT,ICMo_LT)),MATCH(INDEX(TechList[Complexity],MATCH(ICM_w!$A107,TechList[Tech_'#],0),),ICM_complexity,0),)</f>
        <v>5.4039526304876673E-3</v>
      </c>
      <c r="O107" s="96">
        <f>INDEX(IF(VALUE(O$1)&lt;=$B107,IF($D107="warranty",ICMw_ST,ICMo_ST),IF($D107="warranty",ICMw_LT,ICMo_LT)),MATCH(INDEX(TechList[Complexity],MATCH(ICM_w!$A107,TechList[Tech_'#],0),),ICM_complexity,0),)</f>
        <v>5.4039526304876673E-3</v>
      </c>
      <c r="P107" s="96">
        <f>INDEX(IF(VALUE(P$1)&lt;=$B107,IF($D107="warranty",ICMw_ST,ICMo_ST),IF($D107="warranty",ICMw_LT,ICMo_LT)),MATCH(INDEX(TechList[Complexity],MATCH(ICM_w!$A107,TechList[Tech_'#],0),),ICM_complexity,0),)</f>
        <v>5.4039526304876673E-3</v>
      </c>
      <c r="Q107" s="96">
        <f>INDEX(IF(VALUE(Q$1)&lt;=$B107,IF($D107="warranty",ICMw_ST,ICMo_ST),IF($D107="warranty",ICMw_LT,ICMo_LT)),MATCH(INDEX(TechList[Complexity],MATCH(ICM_w!$A107,TechList[Tech_'#],0),),ICM_complexity,0),)</f>
        <v>5.4039526304876673E-3</v>
      </c>
      <c r="R107" s="96">
        <f>INDEX(IF(VALUE(R$1)&lt;=$B107,IF($D107="warranty",ICMw_ST,ICMo_ST),IF($D107="warranty",ICMw_LT,ICMo_LT)),MATCH(INDEX(TechList[Complexity],MATCH(ICM_w!$A107,TechList[Tech_'#],0),),ICM_complexity,0),)</f>
        <v>5.4039526304876673E-3</v>
      </c>
      <c r="S107" s="107">
        <f>INDEX(IF(VALUE(S$1)&lt;=$B107,IF($D107="warranty",ICMw_ST,ICMo_ST),IF($D107="warranty",ICMw_LT,ICMo_LT)),MATCH(INDEX(TechList[Complexity],MATCH(ICM_w!$A107,TechList[Tech_'#],0),),ICM_complexity,0),)</f>
        <v>5.4039526304876673E-3</v>
      </c>
      <c r="T107" s="107">
        <f>INDEX(IF(VALUE(T$1)&lt;=$B107,IF($D107="warranty",ICMw_ST,ICMo_ST),IF($D107="warranty",ICMw_LT,ICMo_LT)),MATCH(INDEX(TechList[Complexity],MATCH(ICM_w!$A107,TechList[Tech_'#],0),),ICM_complexity,0),)</f>
        <v>5.4039526304876673E-3</v>
      </c>
      <c r="U107" s="107">
        <f>INDEX(IF(VALUE(U$1)&lt;=$B107,IF($D107="warranty",ICMw_ST,ICMo_ST),IF($D107="warranty",ICMw_LT,ICMo_LT)),MATCH(INDEX(TechList[Complexity],MATCH(ICM_w!$A107,TechList[Tech_'#],0),),ICM_complexity,0),)</f>
        <v>5.4039526304876673E-3</v>
      </c>
      <c r="V107" s="107">
        <f>INDEX(IF(VALUE(V$1)&lt;=$B107,IF($D107="warranty",ICMw_ST,ICMo_ST),IF($D107="warranty",ICMw_LT,ICMo_LT)),MATCH(INDEX(TechList[Complexity],MATCH(ICM_w!$A107,TechList[Tech_'#],0),),ICM_complexity,0),)</f>
        <v>5.4039526304876673E-3</v>
      </c>
      <c r="W107" s="107">
        <f>INDEX(IF(VALUE(W$1)&lt;=$B107,IF($D107="warranty",ICMw_ST,ICMo_ST),IF($D107="warranty",ICMw_LT,ICMo_LT)),MATCH(INDEX(TechList[Complexity],MATCH(ICM_w!$A107,TechList[Tech_'#],0),),ICM_complexity,0),)</f>
        <v>5.4039526304876673E-3</v>
      </c>
    </row>
    <row r="108" spans="1:23" x14ac:dyDescent="0.25">
      <c r="A108" s="92">
        <f>TechList[[#This Row],[Tech_'#]]</f>
        <v>207</v>
      </c>
      <c r="B108" s="93">
        <f>INDEX(IF(WR_curve="2017-2025FRM",TechList[ST_Thru_Ph2],TechList[ST_Thru]),MATCH(ICM_w!$A108,TechList[Tech_'#],0),)</f>
        <v>2018</v>
      </c>
      <c r="C108" s="93" t="str">
        <f>INDEX(TechList[Complexity],MATCH(ICM_w!$A108,TechList[Tech_'#],0),)</f>
        <v>Low2</v>
      </c>
      <c r="D108" s="93" t="s">
        <v>529</v>
      </c>
      <c r="E108" s="96">
        <f>INDEX(IF(VALUE(E$1)&lt;=$B108,IF($D108="warranty",ICMw_ST,ICMo_ST),IF($D108="warranty",ICMw_LT,ICMo_LT)),MATCH(INDEX(TechList[Complexity],MATCH(ICM_w!$A108,TechList[Tech_'#],0),),ICM_complexity,0),)</f>
        <v>1.1612064878607426E-2</v>
      </c>
      <c r="F108" s="96">
        <f>INDEX(IF(VALUE(F$1)&lt;=$B108,IF($D108="warranty",ICMw_ST,ICMo_ST),IF($D108="warranty",ICMw_LT,ICMo_LT)),MATCH(INDEX(TechList[Complexity],MATCH(ICM_w!$A108,TechList[Tech_'#],0),),ICM_complexity,0),)</f>
        <v>1.1612064878607426E-2</v>
      </c>
      <c r="G108" s="96">
        <f>INDEX(IF(VALUE(G$1)&lt;=$B108,IF($D108="warranty",ICMw_ST,ICMo_ST),IF($D108="warranty",ICMw_LT,ICMo_LT)),MATCH(INDEX(TechList[Complexity],MATCH(ICM_w!$A108,TechList[Tech_'#],0),),ICM_complexity,0),)</f>
        <v>1.1612064878607426E-2</v>
      </c>
      <c r="H108" s="96">
        <f>INDEX(IF(VALUE(H$1)&lt;=$B108,IF($D108="warranty",ICMw_ST,ICMo_ST),IF($D108="warranty",ICMw_LT,ICMo_LT)),MATCH(INDEX(TechList[Complexity],MATCH(ICM_w!$A108,TechList[Tech_'#],0),),ICM_complexity,0),)</f>
        <v>1.1612064878607426E-2</v>
      </c>
      <c r="I108" s="96">
        <f>INDEX(IF(VALUE(I$1)&lt;=$B108,IF($D108="warranty",ICMw_ST,ICMo_ST),IF($D108="warranty",ICMw_LT,ICMo_LT)),MATCH(INDEX(TechList[Complexity],MATCH(ICM_w!$A108,TechList[Tech_'#],0),),ICM_complexity,0),)</f>
        <v>1.1612064878607426E-2</v>
      </c>
      <c r="J108" s="96">
        <f>INDEX(IF(VALUE(J$1)&lt;=$B108,IF($D108="warranty",ICMw_ST,ICMo_ST),IF($D108="warranty",ICMw_LT,ICMo_LT)),MATCH(INDEX(TechList[Complexity],MATCH(ICM_w!$A108,TechList[Tech_'#],0),),ICM_complexity,0),)</f>
        <v>1.1612064878607426E-2</v>
      </c>
      <c r="K108" s="96">
        <f>INDEX(IF(VALUE(K$1)&lt;=$B108,IF($D108="warranty",ICMw_ST,ICMo_ST),IF($D108="warranty",ICMw_LT,ICMo_LT)),MATCH(INDEX(TechList[Complexity],MATCH(ICM_w!$A108,TechList[Tech_'#],0),),ICM_complexity,0),)</f>
        <v>1.1612064878607426E-2</v>
      </c>
      <c r="L108" s="96">
        <f>INDEX(IF(VALUE(L$1)&lt;=$B108,IF($D108="warranty",ICMw_ST,ICMo_ST),IF($D108="warranty",ICMw_LT,ICMo_LT)),MATCH(INDEX(TechList[Complexity],MATCH(ICM_w!$A108,TechList[Tech_'#],0),),ICM_complexity,0),)</f>
        <v>5.4039526304876673E-3</v>
      </c>
      <c r="M108" s="96">
        <f>INDEX(IF(VALUE(M$1)&lt;=$B108,IF($D108="warranty",ICMw_ST,ICMo_ST),IF($D108="warranty",ICMw_LT,ICMo_LT)),MATCH(INDEX(TechList[Complexity],MATCH(ICM_w!$A108,TechList[Tech_'#],0),),ICM_complexity,0),)</f>
        <v>5.4039526304876673E-3</v>
      </c>
      <c r="N108" s="96">
        <f>INDEX(IF(VALUE(N$1)&lt;=$B108,IF($D108="warranty",ICMw_ST,ICMo_ST),IF($D108="warranty",ICMw_LT,ICMo_LT)),MATCH(INDEX(TechList[Complexity],MATCH(ICM_w!$A108,TechList[Tech_'#],0),),ICM_complexity,0),)</f>
        <v>5.4039526304876673E-3</v>
      </c>
      <c r="O108" s="96">
        <f>INDEX(IF(VALUE(O$1)&lt;=$B108,IF($D108="warranty",ICMw_ST,ICMo_ST),IF($D108="warranty",ICMw_LT,ICMo_LT)),MATCH(INDEX(TechList[Complexity],MATCH(ICM_w!$A108,TechList[Tech_'#],0),),ICM_complexity,0),)</f>
        <v>5.4039526304876673E-3</v>
      </c>
      <c r="P108" s="96">
        <f>INDEX(IF(VALUE(P$1)&lt;=$B108,IF($D108="warranty",ICMw_ST,ICMo_ST),IF($D108="warranty",ICMw_LT,ICMo_LT)),MATCH(INDEX(TechList[Complexity],MATCH(ICM_w!$A108,TechList[Tech_'#],0),),ICM_complexity,0),)</f>
        <v>5.4039526304876673E-3</v>
      </c>
      <c r="Q108" s="96">
        <f>INDEX(IF(VALUE(Q$1)&lt;=$B108,IF($D108="warranty",ICMw_ST,ICMo_ST),IF($D108="warranty",ICMw_LT,ICMo_LT)),MATCH(INDEX(TechList[Complexity],MATCH(ICM_w!$A108,TechList[Tech_'#],0),),ICM_complexity,0),)</f>
        <v>5.4039526304876673E-3</v>
      </c>
      <c r="R108" s="96">
        <f>INDEX(IF(VALUE(R$1)&lt;=$B108,IF($D108="warranty",ICMw_ST,ICMo_ST),IF($D108="warranty",ICMw_LT,ICMo_LT)),MATCH(INDEX(TechList[Complexity],MATCH(ICM_w!$A108,TechList[Tech_'#],0),),ICM_complexity,0),)</f>
        <v>5.4039526304876673E-3</v>
      </c>
      <c r="S108" s="107">
        <f>INDEX(IF(VALUE(S$1)&lt;=$B108,IF($D108="warranty",ICMw_ST,ICMo_ST),IF($D108="warranty",ICMw_LT,ICMo_LT)),MATCH(INDEX(TechList[Complexity],MATCH(ICM_w!$A108,TechList[Tech_'#],0),),ICM_complexity,0),)</f>
        <v>5.4039526304876673E-3</v>
      </c>
      <c r="T108" s="107">
        <f>INDEX(IF(VALUE(T$1)&lt;=$B108,IF($D108="warranty",ICMw_ST,ICMo_ST),IF($D108="warranty",ICMw_LT,ICMo_LT)),MATCH(INDEX(TechList[Complexity],MATCH(ICM_w!$A108,TechList[Tech_'#],0),),ICM_complexity,0),)</f>
        <v>5.4039526304876673E-3</v>
      </c>
      <c r="U108" s="107">
        <f>INDEX(IF(VALUE(U$1)&lt;=$B108,IF($D108="warranty",ICMw_ST,ICMo_ST),IF($D108="warranty",ICMw_LT,ICMo_LT)),MATCH(INDEX(TechList[Complexity],MATCH(ICM_w!$A108,TechList[Tech_'#],0),),ICM_complexity,0),)</f>
        <v>5.4039526304876673E-3</v>
      </c>
      <c r="V108" s="107">
        <f>INDEX(IF(VALUE(V$1)&lt;=$B108,IF($D108="warranty",ICMw_ST,ICMo_ST),IF($D108="warranty",ICMw_LT,ICMo_LT)),MATCH(INDEX(TechList[Complexity],MATCH(ICM_w!$A108,TechList[Tech_'#],0),),ICM_complexity,0),)</f>
        <v>5.4039526304876673E-3</v>
      </c>
      <c r="W108" s="107">
        <f>INDEX(IF(VALUE(W$1)&lt;=$B108,IF($D108="warranty",ICMw_ST,ICMo_ST),IF($D108="warranty",ICMw_LT,ICMo_LT)),MATCH(INDEX(TechList[Complexity],MATCH(ICM_w!$A108,TechList[Tech_'#],0),),ICM_complexity,0),)</f>
        <v>5.4039526304876673E-3</v>
      </c>
    </row>
    <row r="109" spans="1:23" x14ac:dyDescent="0.25">
      <c r="A109" s="92">
        <f>TechList[[#This Row],[Tech_'#]]</f>
        <v>208</v>
      </c>
      <c r="B109" s="93">
        <f>INDEX(IF(WR_curve="2017-2025FRM",TechList[ST_Thru_Ph2],TechList[ST_Thru]),MATCH(ICM_w!$A109,TechList[Tech_'#],0),)</f>
        <v>2018</v>
      </c>
      <c r="C109" s="93" t="str">
        <f>INDEX(TechList[Complexity],MATCH(ICM_w!$A109,TechList[Tech_'#],0),)</f>
        <v>Low2</v>
      </c>
      <c r="D109" s="93" t="s">
        <v>529</v>
      </c>
      <c r="E109" s="96">
        <f>INDEX(IF(VALUE(E$1)&lt;=$B109,IF($D109="warranty",ICMw_ST,ICMo_ST),IF($D109="warranty",ICMw_LT,ICMo_LT)),MATCH(INDEX(TechList[Complexity],MATCH(ICM_w!$A109,TechList[Tech_'#],0),),ICM_complexity,0),)</f>
        <v>1.1612064878607426E-2</v>
      </c>
      <c r="F109" s="96">
        <f>INDEX(IF(VALUE(F$1)&lt;=$B109,IF($D109="warranty",ICMw_ST,ICMo_ST),IF($D109="warranty",ICMw_LT,ICMo_LT)),MATCH(INDEX(TechList[Complexity],MATCH(ICM_w!$A109,TechList[Tech_'#],0),),ICM_complexity,0),)</f>
        <v>1.1612064878607426E-2</v>
      </c>
      <c r="G109" s="96">
        <f>INDEX(IF(VALUE(G$1)&lt;=$B109,IF($D109="warranty",ICMw_ST,ICMo_ST),IF($D109="warranty",ICMw_LT,ICMo_LT)),MATCH(INDEX(TechList[Complexity],MATCH(ICM_w!$A109,TechList[Tech_'#],0),),ICM_complexity,0),)</f>
        <v>1.1612064878607426E-2</v>
      </c>
      <c r="H109" s="96">
        <f>INDEX(IF(VALUE(H$1)&lt;=$B109,IF($D109="warranty",ICMw_ST,ICMo_ST),IF($D109="warranty",ICMw_LT,ICMo_LT)),MATCH(INDEX(TechList[Complexity],MATCH(ICM_w!$A109,TechList[Tech_'#],0),),ICM_complexity,0),)</f>
        <v>1.1612064878607426E-2</v>
      </c>
      <c r="I109" s="96">
        <f>INDEX(IF(VALUE(I$1)&lt;=$B109,IF($D109="warranty",ICMw_ST,ICMo_ST),IF($D109="warranty",ICMw_LT,ICMo_LT)),MATCH(INDEX(TechList[Complexity],MATCH(ICM_w!$A109,TechList[Tech_'#],0),),ICM_complexity,0),)</f>
        <v>1.1612064878607426E-2</v>
      </c>
      <c r="J109" s="96">
        <f>INDEX(IF(VALUE(J$1)&lt;=$B109,IF($D109="warranty",ICMw_ST,ICMo_ST),IF($D109="warranty",ICMw_LT,ICMo_LT)),MATCH(INDEX(TechList[Complexity],MATCH(ICM_w!$A109,TechList[Tech_'#],0),),ICM_complexity,0),)</f>
        <v>1.1612064878607426E-2</v>
      </c>
      <c r="K109" s="96">
        <f>INDEX(IF(VALUE(K$1)&lt;=$B109,IF($D109="warranty",ICMw_ST,ICMo_ST),IF($D109="warranty",ICMw_LT,ICMo_LT)),MATCH(INDEX(TechList[Complexity],MATCH(ICM_w!$A109,TechList[Tech_'#],0),),ICM_complexity,0),)</f>
        <v>1.1612064878607426E-2</v>
      </c>
      <c r="L109" s="96">
        <f>INDEX(IF(VALUE(L$1)&lt;=$B109,IF($D109="warranty",ICMw_ST,ICMo_ST),IF($D109="warranty",ICMw_LT,ICMo_LT)),MATCH(INDEX(TechList[Complexity],MATCH(ICM_w!$A109,TechList[Tech_'#],0),),ICM_complexity,0),)</f>
        <v>5.4039526304876673E-3</v>
      </c>
      <c r="M109" s="96">
        <f>INDEX(IF(VALUE(M$1)&lt;=$B109,IF($D109="warranty",ICMw_ST,ICMo_ST),IF($D109="warranty",ICMw_LT,ICMo_LT)),MATCH(INDEX(TechList[Complexity],MATCH(ICM_w!$A109,TechList[Tech_'#],0),),ICM_complexity,0),)</f>
        <v>5.4039526304876673E-3</v>
      </c>
      <c r="N109" s="96">
        <f>INDEX(IF(VALUE(N$1)&lt;=$B109,IF($D109="warranty",ICMw_ST,ICMo_ST),IF($D109="warranty",ICMw_LT,ICMo_LT)),MATCH(INDEX(TechList[Complexity],MATCH(ICM_w!$A109,TechList[Tech_'#],0),),ICM_complexity,0),)</f>
        <v>5.4039526304876673E-3</v>
      </c>
      <c r="O109" s="96">
        <f>INDEX(IF(VALUE(O$1)&lt;=$B109,IF($D109="warranty",ICMw_ST,ICMo_ST),IF($D109="warranty",ICMw_LT,ICMo_LT)),MATCH(INDEX(TechList[Complexity],MATCH(ICM_w!$A109,TechList[Tech_'#],0),),ICM_complexity,0),)</f>
        <v>5.4039526304876673E-3</v>
      </c>
      <c r="P109" s="96">
        <f>INDEX(IF(VALUE(P$1)&lt;=$B109,IF($D109="warranty",ICMw_ST,ICMo_ST),IF($D109="warranty",ICMw_LT,ICMo_LT)),MATCH(INDEX(TechList[Complexity],MATCH(ICM_w!$A109,TechList[Tech_'#],0),),ICM_complexity,0),)</f>
        <v>5.4039526304876673E-3</v>
      </c>
      <c r="Q109" s="96">
        <f>INDEX(IF(VALUE(Q$1)&lt;=$B109,IF($D109="warranty",ICMw_ST,ICMo_ST),IF($D109="warranty",ICMw_LT,ICMo_LT)),MATCH(INDEX(TechList[Complexity],MATCH(ICM_w!$A109,TechList[Tech_'#],0),),ICM_complexity,0),)</f>
        <v>5.4039526304876673E-3</v>
      </c>
      <c r="R109" s="96">
        <f>INDEX(IF(VALUE(R$1)&lt;=$B109,IF($D109="warranty",ICMw_ST,ICMo_ST),IF($D109="warranty",ICMw_LT,ICMo_LT)),MATCH(INDEX(TechList[Complexity],MATCH(ICM_w!$A109,TechList[Tech_'#],0),),ICM_complexity,0),)</f>
        <v>5.4039526304876673E-3</v>
      </c>
      <c r="S109" s="107">
        <f>INDEX(IF(VALUE(S$1)&lt;=$B109,IF($D109="warranty",ICMw_ST,ICMo_ST),IF($D109="warranty",ICMw_LT,ICMo_LT)),MATCH(INDEX(TechList[Complexity],MATCH(ICM_w!$A109,TechList[Tech_'#],0),),ICM_complexity,0),)</f>
        <v>5.4039526304876673E-3</v>
      </c>
      <c r="T109" s="107">
        <f>INDEX(IF(VALUE(T$1)&lt;=$B109,IF($D109="warranty",ICMw_ST,ICMo_ST),IF($D109="warranty",ICMw_LT,ICMo_LT)),MATCH(INDEX(TechList[Complexity],MATCH(ICM_w!$A109,TechList[Tech_'#],0),),ICM_complexity,0),)</f>
        <v>5.4039526304876673E-3</v>
      </c>
      <c r="U109" s="107">
        <f>INDEX(IF(VALUE(U$1)&lt;=$B109,IF($D109="warranty",ICMw_ST,ICMo_ST),IF($D109="warranty",ICMw_LT,ICMo_LT)),MATCH(INDEX(TechList[Complexity],MATCH(ICM_w!$A109,TechList[Tech_'#],0),),ICM_complexity,0),)</f>
        <v>5.4039526304876673E-3</v>
      </c>
      <c r="V109" s="107">
        <f>INDEX(IF(VALUE(V$1)&lt;=$B109,IF($D109="warranty",ICMw_ST,ICMo_ST),IF($D109="warranty",ICMw_LT,ICMo_LT)),MATCH(INDEX(TechList[Complexity],MATCH(ICM_w!$A109,TechList[Tech_'#],0),),ICM_complexity,0),)</f>
        <v>5.4039526304876673E-3</v>
      </c>
      <c r="W109" s="107">
        <f>INDEX(IF(VALUE(W$1)&lt;=$B109,IF($D109="warranty",ICMw_ST,ICMo_ST),IF($D109="warranty",ICMw_LT,ICMo_LT)),MATCH(INDEX(TechList[Complexity],MATCH(ICM_w!$A109,TechList[Tech_'#],0),),ICM_complexity,0),)</f>
        <v>5.4039526304876673E-3</v>
      </c>
    </row>
    <row r="110" spans="1:23" x14ac:dyDescent="0.25">
      <c r="A110" s="92">
        <f>TechList[[#This Row],[Tech_'#]]</f>
        <v>209</v>
      </c>
      <c r="B110" s="93">
        <f>INDEX(IF(WR_curve="2017-2025FRM",TechList[ST_Thru_Ph2],TechList[ST_Thru]),MATCH(ICM_w!$A110,TechList[Tech_'#],0),)</f>
        <v>2018</v>
      </c>
      <c r="C110" s="93" t="str">
        <f>INDEX(TechList[Complexity],MATCH(ICM_w!$A110,TechList[Tech_'#],0),)</f>
        <v>Low2</v>
      </c>
      <c r="D110" s="93" t="s">
        <v>529</v>
      </c>
      <c r="E110" s="96">
        <f>INDEX(IF(VALUE(E$1)&lt;=$B110,IF($D110="warranty",ICMw_ST,ICMo_ST),IF($D110="warranty",ICMw_LT,ICMo_LT)),MATCH(INDEX(TechList[Complexity],MATCH(ICM_w!$A110,TechList[Tech_'#],0),),ICM_complexity,0),)</f>
        <v>1.1612064878607426E-2</v>
      </c>
      <c r="F110" s="96">
        <f>INDEX(IF(VALUE(F$1)&lt;=$B110,IF($D110="warranty",ICMw_ST,ICMo_ST),IF($D110="warranty",ICMw_LT,ICMo_LT)),MATCH(INDEX(TechList[Complexity],MATCH(ICM_w!$A110,TechList[Tech_'#],0),),ICM_complexity,0),)</f>
        <v>1.1612064878607426E-2</v>
      </c>
      <c r="G110" s="96">
        <f>INDEX(IF(VALUE(G$1)&lt;=$B110,IF($D110="warranty",ICMw_ST,ICMo_ST),IF($D110="warranty",ICMw_LT,ICMo_LT)),MATCH(INDEX(TechList[Complexity],MATCH(ICM_w!$A110,TechList[Tech_'#],0),),ICM_complexity,0),)</f>
        <v>1.1612064878607426E-2</v>
      </c>
      <c r="H110" s="96">
        <f>INDEX(IF(VALUE(H$1)&lt;=$B110,IF($D110="warranty",ICMw_ST,ICMo_ST),IF($D110="warranty",ICMw_LT,ICMo_LT)),MATCH(INDEX(TechList[Complexity],MATCH(ICM_w!$A110,TechList[Tech_'#],0),),ICM_complexity,0),)</f>
        <v>1.1612064878607426E-2</v>
      </c>
      <c r="I110" s="96">
        <f>INDEX(IF(VALUE(I$1)&lt;=$B110,IF($D110="warranty",ICMw_ST,ICMo_ST),IF($D110="warranty",ICMw_LT,ICMo_LT)),MATCH(INDEX(TechList[Complexity],MATCH(ICM_w!$A110,TechList[Tech_'#],0),),ICM_complexity,0),)</f>
        <v>1.1612064878607426E-2</v>
      </c>
      <c r="J110" s="96">
        <f>INDEX(IF(VALUE(J$1)&lt;=$B110,IF($D110="warranty",ICMw_ST,ICMo_ST),IF($D110="warranty",ICMw_LT,ICMo_LT)),MATCH(INDEX(TechList[Complexity],MATCH(ICM_w!$A110,TechList[Tech_'#],0),),ICM_complexity,0),)</f>
        <v>1.1612064878607426E-2</v>
      </c>
      <c r="K110" s="96">
        <f>INDEX(IF(VALUE(K$1)&lt;=$B110,IF($D110="warranty",ICMw_ST,ICMo_ST),IF($D110="warranty",ICMw_LT,ICMo_LT)),MATCH(INDEX(TechList[Complexity],MATCH(ICM_w!$A110,TechList[Tech_'#],0),),ICM_complexity,0),)</f>
        <v>1.1612064878607426E-2</v>
      </c>
      <c r="L110" s="96">
        <f>INDEX(IF(VALUE(L$1)&lt;=$B110,IF($D110="warranty",ICMw_ST,ICMo_ST),IF($D110="warranty",ICMw_LT,ICMo_LT)),MATCH(INDEX(TechList[Complexity],MATCH(ICM_w!$A110,TechList[Tech_'#],0),),ICM_complexity,0),)</f>
        <v>5.4039526304876673E-3</v>
      </c>
      <c r="M110" s="96">
        <f>INDEX(IF(VALUE(M$1)&lt;=$B110,IF($D110="warranty",ICMw_ST,ICMo_ST),IF($D110="warranty",ICMw_LT,ICMo_LT)),MATCH(INDEX(TechList[Complexity],MATCH(ICM_w!$A110,TechList[Tech_'#],0),),ICM_complexity,0),)</f>
        <v>5.4039526304876673E-3</v>
      </c>
      <c r="N110" s="96">
        <f>INDEX(IF(VALUE(N$1)&lt;=$B110,IF($D110="warranty",ICMw_ST,ICMo_ST),IF($D110="warranty",ICMw_LT,ICMo_LT)),MATCH(INDEX(TechList[Complexity],MATCH(ICM_w!$A110,TechList[Tech_'#],0),),ICM_complexity,0),)</f>
        <v>5.4039526304876673E-3</v>
      </c>
      <c r="O110" s="96">
        <f>INDEX(IF(VALUE(O$1)&lt;=$B110,IF($D110="warranty",ICMw_ST,ICMo_ST),IF($D110="warranty",ICMw_LT,ICMo_LT)),MATCH(INDEX(TechList[Complexity],MATCH(ICM_w!$A110,TechList[Tech_'#],0),),ICM_complexity,0),)</f>
        <v>5.4039526304876673E-3</v>
      </c>
      <c r="P110" s="96">
        <f>INDEX(IF(VALUE(P$1)&lt;=$B110,IF($D110="warranty",ICMw_ST,ICMo_ST),IF($D110="warranty",ICMw_LT,ICMo_LT)),MATCH(INDEX(TechList[Complexity],MATCH(ICM_w!$A110,TechList[Tech_'#],0),),ICM_complexity,0),)</f>
        <v>5.4039526304876673E-3</v>
      </c>
      <c r="Q110" s="96">
        <f>INDEX(IF(VALUE(Q$1)&lt;=$B110,IF($D110="warranty",ICMw_ST,ICMo_ST),IF($D110="warranty",ICMw_LT,ICMo_LT)),MATCH(INDEX(TechList[Complexity],MATCH(ICM_w!$A110,TechList[Tech_'#],0),),ICM_complexity,0),)</f>
        <v>5.4039526304876673E-3</v>
      </c>
      <c r="R110" s="96">
        <f>INDEX(IF(VALUE(R$1)&lt;=$B110,IF($D110="warranty",ICMw_ST,ICMo_ST),IF($D110="warranty",ICMw_LT,ICMo_LT)),MATCH(INDEX(TechList[Complexity],MATCH(ICM_w!$A110,TechList[Tech_'#],0),),ICM_complexity,0),)</f>
        <v>5.4039526304876673E-3</v>
      </c>
      <c r="S110" s="107">
        <f>INDEX(IF(VALUE(S$1)&lt;=$B110,IF($D110="warranty",ICMw_ST,ICMo_ST),IF($D110="warranty",ICMw_LT,ICMo_LT)),MATCH(INDEX(TechList[Complexity],MATCH(ICM_w!$A110,TechList[Tech_'#],0),),ICM_complexity,0),)</f>
        <v>5.4039526304876673E-3</v>
      </c>
      <c r="T110" s="107">
        <f>INDEX(IF(VALUE(T$1)&lt;=$B110,IF($D110="warranty",ICMw_ST,ICMo_ST),IF($D110="warranty",ICMw_LT,ICMo_LT)),MATCH(INDEX(TechList[Complexity],MATCH(ICM_w!$A110,TechList[Tech_'#],0),),ICM_complexity,0),)</f>
        <v>5.4039526304876673E-3</v>
      </c>
      <c r="U110" s="107">
        <f>INDEX(IF(VALUE(U$1)&lt;=$B110,IF($D110="warranty",ICMw_ST,ICMo_ST),IF($D110="warranty",ICMw_LT,ICMo_LT)),MATCH(INDEX(TechList[Complexity],MATCH(ICM_w!$A110,TechList[Tech_'#],0),),ICM_complexity,0),)</f>
        <v>5.4039526304876673E-3</v>
      </c>
      <c r="V110" s="107">
        <f>INDEX(IF(VALUE(V$1)&lt;=$B110,IF($D110="warranty",ICMw_ST,ICMo_ST),IF($D110="warranty",ICMw_LT,ICMo_LT)),MATCH(INDEX(TechList[Complexity],MATCH(ICM_w!$A110,TechList[Tech_'#],0),),ICM_complexity,0),)</f>
        <v>5.4039526304876673E-3</v>
      </c>
      <c r="W110" s="107">
        <f>INDEX(IF(VALUE(W$1)&lt;=$B110,IF($D110="warranty",ICMw_ST,ICMo_ST),IF($D110="warranty",ICMw_LT,ICMo_LT)),MATCH(INDEX(TechList[Complexity],MATCH(ICM_w!$A110,TechList[Tech_'#],0),),ICM_complexity,0),)</f>
        <v>5.4039526304876673E-3</v>
      </c>
    </row>
    <row r="111" spans="1:23" x14ac:dyDescent="0.25">
      <c r="A111" s="92">
        <f>TechList[[#This Row],[Tech_'#]]</f>
        <v>210</v>
      </c>
      <c r="B111" s="93">
        <f>INDEX(IF(WR_curve="2017-2025FRM",TechList[ST_Thru_Ph2],TechList[ST_Thru]),MATCH(ICM_w!$A111,TechList[Tech_'#],0),)</f>
        <v>2018</v>
      </c>
      <c r="C111" s="93" t="str">
        <f>INDEX(TechList[Complexity],MATCH(ICM_w!$A111,TechList[Tech_'#],0),)</f>
        <v>Low2</v>
      </c>
      <c r="D111" s="93" t="s">
        <v>529</v>
      </c>
      <c r="E111" s="96">
        <f>INDEX(IF(VALUE(E$1)&lt;=$B111,IF($D111="warranty",ICMw_ST,ICMo_ST),IF($D111="warranty",ICMw_LT,ICMo_LT)),MATCH(INDEX(TechList[Complexity],MATCH(ICM_w!$A111,TechList[Tech_'#],0),),ICM_complexity,0),)</f>
        <v>1.1612064878607426E-2</v>
      </c>
      <c r="F111" s="96">
        <f>INDEX(IF(VALUE(F$1)&lt;=$B111,IF($D111="warranty",ICMw_ST,ICMo_ST),IF($D111="warranty",ICMw_LT,ICMo_LT)),MATCH(INDEX(TechList[Complexity],MATCH(ICM_w!$A111,TechList[Tech_'#],0),),ICM_complexity,0),)</f>
        <v>1.1612064878607426E-2</v>
      </c>
      <c r="G111" s="96">
        <f>INDEX(IF(VALUE(G$1)&lt;=$B111,IF($D111="warranty",ICMw_ST,ICMo_ST),IF($D111="warranty",ICMw_LT,ICMo_LT)),MATCH(INDEX(TechList[Complexity],MATCH(ICM_w!$A111,TechList[Tech_'#],0),),ICM_complexity,0),)</f>
        <v>1.1612064878607426E-2</v>
      </c>
      <c r="H111" s="96">
        <f>INDEX(IF(VALUE(H$1)&lt;=$B111,IF($D111="warranty",ICMw_ST,ICMo_ST),IF($D111="warranty",ICMw_LT,ICMo_LT)),MATCH(INDEX(TechList[Complexity],MATCH(ICM_w!$A111,TechList[Tech_'#],0),),ICM_complexity,0),)</f>
        <v>1.1612064878607426E-2</v>
      </c>
      <c r="I111" s="96">
        <f>INDEX(IF(VALUE(I$1)&lt;=$B111,IF($D111="warranty",ICMw_ST,ICMo_ST),IF($D111="warranty",ICMw_LT,ICMo_LT)),MATCH(INDEX(TechList[Complexity],MATCH(ICM_w!$A111,TechList[Tech_'#],0),),ICM_complexity,0),)</f>
        <v>1.1612064878607426E-2</v>
      </c>
      <c r="J111" s="96">
        <f>INDEX(IF(VALUE(J$1)&lt;=$B111,IF($D111="warranty",ICMw_ST,ICMo_ST),IF($D111="warranty",ICMw_LT,ICMo_LT)),MATCH(INDEX(TechList[Complexity],MATCH(ICM_w!$A111,TechList[Tech_'#],0),),ICM_complexity,0),)</f>
        <v>1.1612064878607426E-2</v>
      </c>
      <c r="K111" s="96">
        <f>INDEX(IF(VALUE(K$1)&lt;=$B111,IF($D111="warranty",ICMw_ST,ICMo_ST),IF($D111="warranty",ICMw_LT,ICMo_LT)),MATCH(INDEX(TechList[Complexity],MATCH(ICM_w!$A111,TechList[Tech_'#],0),),ICM_complexity,0),)</f>
        <v>1.1612064878607426E-2</v>
      </c>
      <c r="L111" s="96">
        <f>INDEX(IF(VALUE(L$1)&lt;=$B111,IF($D111="warranty",ICMw_ST,ICMo_ST),IF($D111="warranty",ICMw_LT,ICMo_LT)),MATCH(INDEX(TechList[Complexity],MATCH(ICM_w!$A111,TechList[Tech_'#],0),),ICM_complexity,0),)</f>
        <v>5.4039526304876673E-3</v>
      </c>
      <c r="M111" s="96">
        <f>INDEX(IF(VALUE(M$1)&lt;=$B111,IF($D111="warranty",ICMw_ST,ICMo_ST),IF($D111="warranty",ICMw_LT,ICMo_LT)),MATCH(INDEX(TechList[Complexity],MATCH(ICM_w!$A111,TechList[Tech_'#],0),),ICM_complexity,0),)</f>
        <v>5.4039526304876673E-3</v>
      </c>
      <c r="N111" s="96">
        <f>INDEX(IF(VALUE(N$1)&lt;=$B111,IF($D111="warranty",ICMw_ST,ICMo_ST),IF($D111="warranty",ICMw_LT,ICMo_LT)),MATCH(INDEX(TechList[Complexity],MATCH(ICM_w!$A111,TechList[Tech_'#],0),),ICM_complexity,0),)</f>
        <v>5.4039526304876673E-3</v>
      </c>
      <c r="O111" s="96">
        <f>INDEX(IF(VALUE(O$1)&lt;=$B111,IF($D111="warranty",ICMw_ST,ICMo_ST),IF($D111="warranty",ICMw_LT,ICMo_LT)),MATCH(INDEX(TechList[Complexity],MATCH(ICM_w!$A111,TechList[Tech_'#],0),),ICM_complexity,0),)</f>
        <v>5.4039526304876673E-3</v>
      </c>
      <c r="P111" s="96">
        <f>INDEX(IF(VALUE(P$1)&lt;=$B111,IF($D111="warranty",ICMw_ST,ICMo_ST),IF($D111="warranty",ICMw_LT,ICMo_LT)),MATCH(INDEX(TechList[Complexity],MATCH(ICM_w!$A111,TechList[Tech_'#],0),),ICM_complexity,0),)</f>
        <v>5.4039526304876673E-3</v>
      </c>
      <c r="Q111" s="96">
        <f>INDEX(IF(VALUE(Q$1)&lt;=$B111,IF($D111="warranty",ICMw_ST,ICMo_ST),IF($D111="warranty",ICMw_LT,ICMo_LT)),MATCH(INDEX(TechList[Complexity],MATCH(ICM_w!$A111,TechList[Tech_'#],0),),ICM_complexity,0),)</f>
        <v>5.4039526304876673E-3</v>
      </c>
      <c r="R111" s="96">
        <f>INDEX(IF(VALUE(R$1)&lt;=$B111,IF($D111="warranty",ICMw_ST,ICMo_ST),IF($D111="warranty",ICMw_LT,ICMo_LT)),MATCH(INDEX(TechList[Complexity],MATCH(ICM_w!$A111,TechList[Tech_'#],0),),ICM_complexity,0),)</f>
        <v>5.4039526304876673E-3</v>
      </c>
      <c r="S111" s="107">
        <f>INDEX(IF(VALUE(S$1)&lt;=$B111,IF($D111="warranty",ICMw_ST,ICMo_ST),IF($D111="warranty",ICMw_LT,ICMo_LT)),MATCH(INDEX(TechList[Complexity],MATCH(ICM_w!$A111,TechList[Tech_'#],0),),ICM_complexity,0),)</f>
        <v>5.4039526304876673E-3</v>
      </c>
      <c r="T111" s="107">
        <f>INDEX(IF(VALUE(T$1)&lt;=$B111,IF($D111="warranty",ICMw_ST,ICMo_ST),IF($D111="warranty",ICMw_LT,ICMo_LT)),MATCH(INDEX(TechList[Complexity],MATCH(ICM_w!$A111,TechList[Tech_'#],0),),ICM_complexity,0),)</f>
        <v>5.4039526304876673E-3</v>
      </c>
      <c r="U111" s="107">
        <f>INDEX(IF(VALUE(U$1)&lt;=$B111,IF($D111="warranty",ICMw_ST,ICMo_ST),IF($D111="warranty",ICMw_LT,ICMo_LT)),MATCH(INDEX(TechList[Complexity],MATCH(ICM_w!$A111,TechList[Tech_'#],0),),ICM_complexity,0),)</f>
        <v>5.4039526304876673E-3</v>
      </c>
      <c r="V111" s="107">
        <f>INDEX(IF(VALUE(V$1)&lt;=$B111,IF($D111="warranty",ICMw_ST,ICMo_ST),IF($D111="warranty",ICMw_LT,ICMo_LT)),MATCH(INDEX(TechList[Complexity],MATCH(ICM_w!$A111,TechList[Tech_'#],0),),ICM_complexity,0),)</f>
        <v>5.4039526304876673E-3</v>
      </c>
      <c r="W111" s="107">
        <f>INDEX(IF(VALUE(W$1)&lt;=$B111,IF($D111="warranty",ICMw_ST,ICMo_ST),IF($D111="warranty",ICMw_LT,ICMo_LT)),MATCH(INDEX(TechList[Complexity],MATCH(ICM_w!$A111,TechList[Tech_'#],0),),ICM_complexity,0),)</f>
        <v>5.4039526304876673E-3</v>
      </c>
    </row>
    <row r="112" spans="1:23" x14ac:dyDescent="0.25">
      <c r="A112" s="92">
        <f>TechList[[#This Row],[Tech_'#]]</f>
        <v>211</v>
      </c>
      <c r="B112" s="93">
        <f>INDEX(IF(WR_curve="2017-2025FRM",TechList[ST_Thru_Ph2],TechList[ST_Thru]),MATCH(ICM_w!$A112,TechList[Tech_'#],0),)</f>
        <v>2024</v>
      </c>
      <c r="C112" s="93" t="str">
        <f>INDEX(TechList[Complexity],MATCH(ICM_w!$A112,TechList[Tech_'#],0),)</f>
        <v>Low2</v>
      </c>
      <c r="D112" s="93" t="s">
        <v>529</v>
      </c>
      <c r="E112" s="96">
        <f>INDEX(IF(VALUE(E$1)&lt;=$B112,IF($D112="warranty",ICMw_ST,ICMo_ST),IF($D112="warranty",ICMw_LT,ICMo_LT)),MATCH(INDEX(TechList[Complexity],MATCH(ICM_w!$A112,TechList[Tech_'#],0),),ICM_complexity,0),)</f>
        <v>1.1612064878607426E-2</v>
      </c>
      <c r="F112" s="96">
        <f>INDEX(IF(VALUE(F$1)&lt;=$B112,IF($D112="warranty",ICMw_ST,ICMo_ST),IF($D112="warranty",ICMw_LT,ICMo_LT)),MATCH(INDEX(TechList[Complexity],MATCH(ICM_w!$A112,TechList[Tech_'#],0),),ICM_complexity,0),)</f>
        <v>1.1612064878607426E-2</v>
      </c>
      <c r="G112" s="96">
        <f>INDEX(IF(VALUE(G$1)&lt;=$B112,IF($D112="warranty",ICMw_ST,ICMo_ST),IF($D112="warranty",ICMw_LT,ICMo_LT)),MATCH(INDEX(TechList[Complexity],MATCH(ICM_w!$A112,TechList[Tech_'#],0),),ICM_complexity,0),)</f>
        <v>1.1612064878607426E-2</v>
      </c>
      <c r="H112" s="96">
        <f>INDEX(IF(VALUE(H$1)&lt;=$B112,IF($D112="warranty",ICMw_ST,ICMo_ST),IF($D112="warranty",ICMw_LT,ICMo_LT)),MATCH(INDEX(TechList[Complexity],MATCH(ICM_w!$A112,TechList[Tech_'#],0),),ICM_complexity,0),)</f>
        <v>1.1612064878607426E-2</v>
      </c>
      <c r="I112" s="96">
        <f>INDEX(IF(VALUE(I$1)&lt;=$B112,IF($D112="warranty",ICMw_ST,ICMo_ST),IF($D112="warranty",ICMw_LT,ICMo_LT)),MATCH(INDEX(TechList[Complexity],MATCH(ICM_w!$A112,TechList[Tech_'#],0),),ICM_complexity,0),)</f>
        <v>1.1612064878607426E-2</v>
      </c>
      <c r="J112" s="96">
        <f>INDEX(IF(VALUE(J$1)&lt;=$B112,IF($D112="warranty",ICMw_ST,ICMo_ST),IF($D112="warranty",ICMw_LT,ICMo_LT)),MATCH(INDEX(TechList[Complexity],MATCH(ICM_w!$A112,TechList[Tech_'#],0),),ICM_complexity,0),)</f>
        <v>1.1612064878607426E-2</v>
      </c>
      <c r="K112" s="96">
        <f>INDEX(IF(VALUE(K$1)&lt;=$B112,IF($D112="warranty",ICMw_ST,ICMo_ST),IF($D112="warranty",ICMw_LT,ICMo_LT)),MATCH(INDEX(TechList[Complexity],MATCH(ICM_w!$A112,TechList[Tech_'#],0),),ICM_complexity,0),)</f>
        <v>1.1612064878607426E-2</v>
      </c>
      <c r="L112" s="96">
        <f>INDEX(IF(VALUE(L$1)&lt;=$B112,IF($D112="warranty",ICMw_ST,ICMo_ST),IF($D112="warranty",ICMw_LT,ICMo_LT)),MATCH(INDEX(TechList[Complexity],MATCH(ICM_w!$A112,TechList[Tech_'#],0),),ICM_complexity,0),)</f>
        <v>1.1612064878607426E-2</v>
      </c>
      <c r="M112" s="96">
        <f>INDEX(IF(VALUE(M$1)&lt;=$B112,IF($D112="warranty",ICMw_ST,ICMo_ST),IF($D112="warranty",ICMw_LT,ICMo_LT)),MATCH(INDEX(TechList[Complexity],MATCH(ICM_w!$A112,TechList[Tech_'#],0),),ICM_complexity,0),)</f>
        <v>1.1612064878607426E-2</v>
      </c>
      <c r="N112" s="96">
        <f>INDEX(IF(VALUE(N$1)&lt;=$B112,IF($D112="warranty",ICMw_ST,ICMo_ST),IF($D112="warranty",ICMw_LT,ICMo_LT)),MATCH(INDEX(TechList[Complexity],MATCH(ICM_w!$A112,TechList[Tech_'#],0),),ICM_complexity,0),)</f>
        <v>1.1612064878607426E-2</v>
      </c>
      <c r="O112" s="96">
        <f>INDEX(IF(VALUE(O$1)&lt;=$B112,IF($D112="warranty",ICMw_ST,ICMo_ST),IF($D112="warranty",ICMw_LT,ICMo_LT)),MATCH(INDEX(TechList[Complexity],MATCH(ICM_w!$A112,TechList[Tech_'#],0),),ICM_complexity,0),)</f>
        <v>1.1612064878607426E-2</v>
      </c>
      <c r="P112" s="96">
        <f>INDEX(IF(VALUE(P$1)&lt;=$B112,IF($D112="warranty",ICMw_ST,ICMo_ST),IF($D112="warranty",ICMw_LT,ICMo_LT)),MATCH(INDEX(TechList[Complexity],MATCH(ICM_w!$A112,TechList[Tech_'#],0),),ICM_complexity,0),)</f>
        <v>1.1612064878607426E-2</v>
      </c>
      <c r="Q112" s="96">
        <f>INDEX(IF(VALUE(Q$1)&lt;=$B112,IF($D112="warranty",ICMw_ST,ICMo_ST),IF($D112="warranty",ICMw_LT,ICMo_LT)),MATCH(INDEX(TechList[Complexity],MATCH(ICM_w!$A112,TechList[Tech_'#],0),),ICM_complexity,0),)</f>
        <v>1.1612064878607426E-2</v>
      </c>
      <c r="R112" s="96">
        <f>INDEX(IF(VALUE(R$1)&lt;=$B112,IF($D112="warranty",ICMw_ST,ICMo_ST),IF($D112="warranty",ICMw_LT,ICMo_LT)),MATCH(INDEX(TechList[Complexity],MATCH(ICM_w!$A112,TechList[Tech_'#],0),),ICM_complexity,0),)</f>
        <v>5.4039526304876673E-3</v>
      </c>
      <c r="S112" s="107">
        <f>INDEX(IF(VALUE(S$1)&lt;=$B112,IF($D112="warranty",ICMw_ST,ICMo_ST),IF($D112="warranty",ICMw_LT,ICMo_LT)),MATCH(INDEX(TechList[Complexity],MATCH(ICM_w!$A112,TechList[Tech_'#],0),),ICM_complexity,0),)</f>
        <v>5.4039526304876673E-3</v>
      </c>
      <c r="T112" s="107">
        <f>INDEX(IF(VALUE(T$1)&lt;=$B112,IF($D112="warranty",ICMw_ST,ICMo_ST),IF($D112="warranty",ICMw_LT,ICMo_LT)),MATCH(INDEX(TechList[Complexity],MATCH(ICM_w!$A112,TechList[Tech_'#],0),),ICM_complexity,0),)</f>
        <v>5.4039526304876673E-3</v>
      </c>
      <c r="U112" s="107">
        <f>INDEX(IF(VALUE(U$1)&lt;=$B112,IF($D112="warranty",ICMw_ST,ICMo_ST),IF($D112="warranty",ICMw_LT,ICMo_LT)),MATCH(INDEX(TechList[Complexity],MATCH(ICM_w!$A112,TechList[Tech_'#],0),),ICM_complexity,0),)</f>
        <v>5.4039526304876673E-3</v>
      </c>
      <c r="V112" s="107">
        <f>INDEX(IF(VALUE(V$1)&lt;=$B112,IF($D112="warranty",ICMw_ST,ICMo_ST),IF($D112="warranty",ICMw_LT,ICMo_LT)),MATCH(INDEX(TechList[Complexity],MATCH(ICM_w!$A112,TechList[Tech_'#],0),),ICM_complexity,0),)</f>
        <v>5.4039526304876673E-3</v>
      </c>
      <c r="W112" s="107">
        <f>INDEX(IF(VALUE(W$1)&lt;=$B112,IF($D112="warranty",ICMw_ST,ICMo_ST),IF($D112="warranty",ICMw_LT,ICMo_LT)),MATCH(INDEX(TechList[Complexity],MATCH(ICM_w!$A112,TechList[Tech_'#],0),),ICM_complexity,0),)</f>
        <v>5.4039526304876673E-3</v>
      </c>
    </row>
    <row r="113" spans="1:23" x14ac:dyDescent="0.25">
      <c r="A113" s="92">
        <f>TechList[[#This Row],[Tech_'#]]</f>
        <v>212</v>
      </c>
      <c r="B113" s="93">
        <f>INDEX(IF(WR_curve="2017-2025FRM",TechList[ST_Thru_Ph2],TechList[ST_Thru]),MATCH(ICM_w!$A113,TechList[Tech_'#],0),)</f>
        <v>2024</v>
      </c>
      <c r="C113" s="93" t="str">
        <f>INDEX(TechList[Complexity],MATCH(ICM_w!$A113,TechList[Tech_'#],0),)</f>
        <v>Low2</v>
      </c>
      <c r="D113" s="93" t="s">
        <v>529</v>
      </c>
      <c r="E113" s="96">
        <f>INDEX(IF(VALUE(E$1)&lt;=$B113,IF($D113="warranty",ICMw_ST,ICMo_ST),IF($D113="warranty",ICMw_LT,ICMo_LT)),MATCH(INDEX(TechList[Complexity],MATCH(ICM_w!$A113,TechList[Tech_'#],0),),ICM_complexity,0),)</f>
        <v>1.1612064878607426E-2</v>
      </c>
      <c r="F113" s="96">
        <f>INDEX(IF(VALUE(F$1)&lt;=$B113,IF($D113="warranty",ICMw_ST,ICMo_ST),IF($D113="warranty",ICMw_LT,ICMo_LT)),MATCH(INDEX(TechList[Complexity],MATCH(ICM_w!$A113,TechList[Tech_'#],0),),ICM_complexity,0),)</f>
        <v>1.1612064878607426E-2</v>
      </c>
      <c r="G113" s="96">
        <f>INDEX(IF(VALUE(G$1)&lt;=$B113,IF($D113="warranty",ICMw_ST,ICMo_ST),IF($D113="warranty",ICMw_LT,ICMo_LT)),MATCH(INDEX(TechList[Complexity],MATCH(ICM_w!$A113,TechList[Tech_'#],0),),ICM_complexity,0),)</f>
        <v>1.1612064878607426E-2</v>
      </c>
      <c r="H113" s="96">
        <f>INDEX(IF(VALUE(H$1)&lt;=$B113,IF($D113="warranty",ICMw_ST,ICMo_ST),IF($D113="warranty",ICMw_LT,ICMo_LT)),MATCH(INDEX(TechList[Complexity],MATCH(ICM_w!$A113,TechList[Tech_'#],0),),ICM_complexity,0),)</f>
        <v>1.1612064878607426E-2</v>
      </c>
      <c r="I113" s="96">
        <f>INDEX(IF(VALUE(I$1)&lt;=$B113,IF($D113="warranty",ICMw_ST,ICMo_ST),IF($D113="warranty",ICMw_LT,ICMo_LT)),MATCH(INDEX(TechList[Complexity],MATCH(ICM_w!$A113,TechList[Tech_'#],0),),ICM_complexity,0),)</f>
        <v>1.1612064878607426E-2</v>
      </c>
      <c r="J113" s="96">
        <f>INDEX(IF(VALUE(J$1)&lt;=$B113,IF($D113="warranty",ICMw_ST,ICMo_ST),IF($D113="warranty",ICMw_LT,ICMo_LT)),MATCH(INDEX(TechList[Complexity],MATCH(ICM_w!$A113,TechList[Tech_'#],0),),ICM_complexity,0),)</f>
        <v>1.1612064878607426E-2</v>
      </c>
      <c r="K113" s="96">
        <f>INDEX(IF(VALUE(K$1)&lt;=$B113,IF($D113="warranty",ICMw_ST,ICMo_ST),IF($D113="warranty",ICMw_LT,ICMo_LT)),MATCH(INDEX(TechList[Complexity],MATCH(ICM_w!$A113,TechList[Tech_'#],0),),ICM_complexity,0),)</f>
        <v>1.1612064878607426E-2</v>
      </c>
      <c r="L113" s="96">
        <f>INDEX(IF(VALUE(L$1)&lt;=$B113,IF($D113="warranty",ICMw_ST,ICMo_ST),IF($D113="warranty",ICMw_LT,ICMo_LT)),MATCH(INDEX(TechList[Complexity],MATCH(ICM_w!$A113,TechList[Tech_'#],0),),ICM_complexity,0),)</f>
        <v>1.1612064878607426E-2</v>
      </c>
      <c r="M113" s="96">
        <f>INDEX(IF(VALUE(M$1)&lt;=$B113,IF($D113="warranty",ICMw_ST,ICMo_ST),IF($D113="warranty",ICMw_LT,ICMo_LT)),MATCH(INDEX(TechList[Complexity],MATCH(ICM_w!$A113,TechList[Tech_'#],0),),ICM_complexity,0),)</f>
        <v>1.1612064878607426E-2</v>
      </c>
      <c r="N113" s="96">
        <f>INDEX(IF(VALUE(N$1)&lt;=$B113,IF($D113="warranty",ICMw_ST,ICMo_ST),IF($D113="warranty",ICMw_LT,ICMo_LT)),MATCH(INDEX(TechList[Complexity],MATCH(ICM_w!$A113,TechList[Tech_'#],0),),ICM_complexity,0),)</f>
        <v>1.1612064878607426E-2</v>
      </c>
      <c r="O113" s="96">
        <f>INDEX(IF(VALUE(O$1)&lt;=$B113,IF($D113="warranty",ICMw_ST,ICMo_ST),IF($D113="warranty",ICMw_LT,ICMo_LT)),MATCH(INDEX(TechList[Complexity],MATCH(ICM_w!$A113,TechList[Tech_'#],0),),ICM_complexity,0),)</f>
        <v>1.1612064878607426E-2</v>
      </c>
      <c r="P113" s="96">
        <f>INDEX(IF(VALUE(P$1)&lt;=$B113,IF($D113="warranty",ICMw_ST,ICMo_ST),IF($D113="warranty",ICMw_LT,ICMo_LT)),MATCH(INDEX(TechList[Complexity],MATCH(ICM_w!$A113,TechList[Tech_'#],0),),ICM_complexity,0),)</f>
        <v>1.1612064878607426E-2</v>
      </c>
      <c r="Q113" s="96">
        <f>INDEX(IF(VALUE(Q$1)&lt;=$B113,IF($D113="warranty",ICMw_ST,ICMo_ST),IF($D113="warranty",ICMw_LT,ICMo_LT)),MATCH(INDEX(TechList[Complexity],MATCH(ICM_w!$A113,TechList[Tech_'#],0),),ICM_complexity,0),)</f>
        <v>1.1612064878607426E-2</v>
      </c>
      <c r="R113" s="96">
        <f>INDEX(IF(VALUE(R$1)&lt;=$B113,IF($D113="warranty",ICMw_ST,ICMo_ST),IF($D113="warranty",ICMw_LT,ICMo_LT)),MATCH(INDEX(TechList[Complexity],MATCH(ICM_w!$A113,TechList[Tech_'#],0),),ICM_complexity,0),)</f>
        <v>5.4039526304876673E-3</v>
      </c>
      <c r="S113" s="107">
        <f>INDEX(IF(VALUE(S$1)&lt;=$B113,IF($D113="warranty",ICMw_ST,ICMo_ST),IF($D113="warranty",ICMw_LT,ICMo_LT)),MATCH(INDEX(TechList[Complexity],MATCH(ICM_w!$A113,TechList[Tech_'#],0),),ICM_complexity,0),)</f>
        <v>5.4039526304876673E-3</v>
      </c>
      <c r="T113" s="107">
        <f>INDEX(IF(VALUE(T$1)&lt;=$B113,IF($D113="warranty",ICMw_ST,ICMo_ST),IF($D113="warranty",ICMw_LT,ICMo_LT)),MATCH(INDEX(TechList[Complexity],MATCH(ICM_w!$A113,TechList[Tech_'#],0),),ICM_complexity,0),)</f>
        <v>5.4039526304876673E-3</v>
      </c>
      <c r="U113" s="107">
        <f>INDEX(IF(VALUE(U$1)&lt;=$B113,IF($D113="warranty",ICMw_ST,ICMo_ST),IF($D113="warranty",ICMw_LT,ICMo_LT)),MATCH(INDEX(TechList[Complexity],MATCH(ICM_w!$A113,TechList[Tech_'#],0),),ICM_complexity,0),)</f>
        <v>5.4039526304876673E-3</v>
      </c>
      <c r="V113" s="107">
        <f>INDEX(IF(VALUE(V$1)&lt;=$B113,IF($D113="warranty",ICMw_ST,ICMo_ST),IF($D113="warranty",ICMw_LT,ICMo_LT)),MATCH(INDEX(TechList[Complexity],MATCH(ICM_w!$A113,TechList[Tech_'#],0),),ICM_complexity,0),)</f>
        <v>5.4039526304876673E-3</v>
      </c>
      <c r="W113" s="107">
        <f>INDEX(IF(VALUE(W$1)&lt;=$B113,IF($D113="warranty",ICMw_ST,ICMo_ST),IF($D113="warranty",ICMw_LT,ICMo_LT)),MATCH(INDEX(TechList[Complexity],MATCH(ICM_w!$A113,TechList[Tech_'#],0),),ICM_complexity,0),)</f>
        <v>5.4039526304876673E-3</v>
      </c>
    </row>
    <row r="114" spans="1:23" x14ac:dyDescent="0.25">
      <c r="A114" s="92">
        <f>TechList[[#This Row],[Tech_'#]]</f>
        <v>213</v>
      </c>
      <c r="B114" s="93">
        <f>INDEX(IF(WR_curve="2017-2025FRM",TechList[ST_Thru_Ph2],TechList[ST_Thru]),MATCH(ICM_w!$A114,TechList[Tech_'#],0),)</f>
        <v>2024</v>
      </c>
      <c r="C114" s="93" t="str">
        <f>INDEX(TechList[Complexity],MATCH(ICM_w!$A114,TechList[Tech_'#],0),)</f>
        <v>Low2</v>
      </c>
      <c r="D114" s="93" t="s">
        <v>529</v>
      </c>
      <c r="E114" s="96">
        <f>INDEX(IF(VALUE(E$1)&lt;=$B114,IF($D114="warranty",ICMw_ST,ICMo_ST),IF($D114="warranty",ICMw_LT,ICMo_LT)),MATCH(INDEX(TechList[Complexity],MATCH(ICM_w!$A114,TechList[Tech_'#],0),),ICM_complexity,0),)</f>
        <v>1.1612064878607426E-2</v>
      </c>
      <c r="F114" s="96">
        <f>INDEX(IF(VALUE(F$1)&lt;=$B114,IF($D114="warranty",ICMw_ST,ICMo_ST),IF($D114="warranty",ICMw_LT,ICMo_LT)),MATCH(INDEX(TechList[Complexity],MATCH(ICM_w!$A114,TechList[Tech_'#],0),),ICM_complexity,0),)</f>
        <v>1.1612064878607426E-2</v>
      </c>
      <c r="G114" s="96">
        <f>INDEX(IF(VALUE(G$1)&lt;=$B114,IF($D114="warranty",ICMw_ST,ICMo_ST),IF($D114="warranty",ICMw_LT,ICMo_LT)),MATCH(INDEX(TechList[Complexity],MATCH(ICM_w!$A114,TechList[Tech_'#],0),),ICM_complexity,0),)</f>
        <v>1.1612064878607426E-2</v>
      </c>
      <c r="H114" s="96">
        <f>INDEX(IF(VALUE(H$1)&lt;=$B114,IF($D114="warranty",ICMw_ST,ICMo_ST),IF($D114="warranty",ICMw_LT,ICMo_LT)),MATCH(INDEX(TechList[Complexity],MATCH(ICM_w!$A114,TechList[Tech_'#],0),),ICM_complexity,0),)</f>
        <v>1.1612064878607426E-2</v>
      </c>
      <c r="I114" s="96">
        <f>INDEX(IF(VALUE(I$1)&lt;=$B114,IF($D114="warranty",ICMw_ST,ICMo_ST),IF($D114="warranty",ICMw_LT,ICMo_LT)),MATCH(INDEX(TechList[Complexity],MATCH(ICM_w!$A114,TechList[Tech_'#],0),),ICM_complexity,0),)</f>
        <v>1.1612064878607426E-2</v>
      </c>
      <c r="J114" s="96">
        <f>INDEX(IF(VALUE(J$1)&lt;=$B114,IF($D114="warranty",ICMw_ST,ICMo_ST),IF($D114="warranty",ICMw_LT,ICMo_LT)),MATCH(INDEX(TechList[Complexity],MATCH(ICM_w!$A114,TechList[Tech_'#],0),),ICM_complexity,0),)</f>
        <v>1.1612064878607426E-2</v>
      </c>
      <c r="K114" s="96">
        <f>INDEX(IF(VALUE(K$1)&lt;=$B114,IF($D114="warranty",ICMw_ST,ICMo_ST),IF($D114="warranty",ICMw_LT,ICMo_LT)),MATCH(INDEX(TechList[Complexity],MATCH(ICM_w!$A114,TechList[Tech_'#],0),),ICM_complexity,0),)</f>
        <v>1.1612064878607426E-2</v>
      </c>
      <c r="L114" s="96">
        <f>INDEX(IF(VALUE(L$1)&lt;=$B114,IF($D114="warranty",ICMw_ST,ICMo_ST),IF($D114="warranty",ICMw_LT,ICMo_LT)),MATCH(INDEX(TechList[Complexity],MATCH(ICM_w!$A114,TechList[Tech_'#],0),),ICM_complexity,0),)</f>
        <v>1.1612064878607426E-2</v>
      </c>
      <c r="M114" s="96">
        <f>INDEX(IF(VALUE(M$1)&lt;=$B114,IF($D114="warranty",ICMw_ST,ICMo_ST),IF($D114="warranty",ICMw_LT,ICMo_LT)),MATCH(INDEX(TechList[Complexity],MATCH(ICM_w!$A114,TechList[Tech_'#],0),),ICM_complexity,0),)</f>
        <v>1.1612064878607426E-2</v>
      </c>
      <c r="N114" s="96">
        <f>INDEX(IF(VALUE(N$1)&lt;=$B114,IF($D114="warranty",ICMw_ST,ICMo_ST),IF($D114="warranty",ICMw_LT,ICMo_LT)),MATCH(INDEX(TechList[Complexity],MATCH(ICM_w!$A114,TechList[Tech_'#],0),),ICM_complexity,0),)</f>
        <v>1.1612064878607426E-2</v>
      </c>
      <c r="O114" s="96">
        <f>INDEX(IF(VALUE(O$1)&lt;=$B114,IF($D114="warranty",ICMw_ST,ICMo_ST),IF($D114="warranty",ICMw_LT,ICMo_LT)),MATCH(INDEX(TechList[Complexity],MATCH(ICM_w!$A114,TechList[Tech_'#],0),),ICM_complexity,0),)</f>
        <v>1.1612064878607426E-2</v>
      </c>
      <c r="P114" s="96">
        <f>INDEX(IF(VALUE(P$1)&lt;=$B114,IF($D114="warranty",ICMw_ST,ICMo_ST),IF($D114="warranty",ICMw_LT,ICMo_LT)),MATCH(INDEX(TechList[Complexity],MATCH(ICM_w!$A114,TechList[Tech_'#],0),),ICM_complexity,0),)</f>
        <v>1.1612064878607426E-2</v>
      </c>
      <c r="Q114" s="96">
        <f>INDEX(IF(VALUE(Q$1)&lt;=$B114,IF($D114="warranty",ICMw_ST,ICMo_ST),IF($D114="warranty",ICMw_LT,ICMo_LT)),MATCH(INDEX(TechList[Complexity],MATCH(ICM_w!$A114,TechList[Tech_'#],0),),ICM_complexity,0),)</f>
        <v>1.1612064878607426E-2</v>
      </c>
      <c r="R114" s="96">
        <f>INDEX(IF(VALUE(R$1)&lt;=$B114,IF($D114="warranty",ICMw_ST,ICMo_ST),IF($D114="warranty",ICMw_LT,ICMo_LT)),MATCH(INDEX(TechList[Complexity],MATCH(ICM_w!$A114,TechList[Tech_'#],0),),ICM_complexity,0),)</f>
        <v>5.4039526304876673E-3</v>
      </c>
      <c r="S114" s="107">
        <f>INDEX(IF(VALUE(S$1)&lt;=$B114,IF($D114="warranty",ICMw_ST,ICMo_ST),IF($D114="warranty",ICMw_LT,ICMo_LT)),MATCH(INDEX(TechList[Complexity],MATCH(ICM_w!$A114,TechList[Tech_'#],0),),ICM_complexity,0),)</f>
        <v>5.4039526304876673E-3</v>
      </c>
      <c r="T114" s="107">
        <f>INDEX(IF(VALUE(T$1)&lt;=$B114,IF($D114="warranty",ICMw_ST,ICMo_ST),IF($D114="warranty",ICMw_LT,ICMo_LT)),MATCH(INDEX(TechList[Complexity],MATCH(ICM_w!$A114,TechList[Tech_'#],0),),ICM_complexity,0),)</f>
        <v>5.4039526304876673E-3</v>
      </c>
      <c r="U114" s="107">
        <f>INDEX(IF(VALUE(U$1)&lt;=$B114,IF($D114="warranty",ICMw_ST,ICMo_ST),IF($D114="warranty",ICMw_LT,ICMo_LT)),MATCH(INDEX(TechList[Complexity],MATCH(ICM_w!$A114,TechList[Tech_'#],0),),ICM_complexity,0),)</f>
        <v>5.4039526304876673E-3</v>
      </c>
      <c r="V114" s="107">
        <f>INDEX(IF(VALUE(V$1)&lt;=$B114,IF($D114="warranty",ICMw_ST,ICMo_ST),IF($D114="warranty",ICMw_LT,ICMo_LT)),MATCH(INDEX(TechList[Complexity],MATCH(ICM_w!$A114,TechList[Tech_'#],0),),ICM_complexity,0),)</f>
        <v>5.4039526304876673E-3</v>
      </c>
      <c r="W114" s="107">
        <f>INDEX(IF(VALUE(W$1)&lt;=$B114,IF($D114="warranty",ICMw_ST,ICMo_ST),IF($D114="warranty",ICMw_LT,ICMo_LT)),MATCH(INDEX(TechList[Complexity],MATCH(ICM_w!$A114,TechList[Tech_'#],0),),ICM_complexity,0),)</f>
        <v>5.4039526304876673E-3</v>
      </c>
    </row>
    <row r="115" spans="1:23" x14ac:dyDescent="0.25">
      <c r="A115" s="92">
        <f>TechList[[#This Row],[Tech_'#]]</f>
        <v>214</v>
      </c>
      <c r="B115" s="93">
        <f>INDEX(IF(WR_curve="2017-2025FRM",TechList[ST_Thru_Ph2],TechList[ST_Thru]),MATCH(ICM_w!$A115,TechList[Tech_'#],0),)</f>
        <v>2024</v>
      </c>
      <c r="C115" s="93" t="str">
        <f>INDEX(TechList[Complexity],MATCH(ICM_w!$A115,TechList[Tech_'#],0),)</f>
        <v>Low2</v>
      </c>
      <c r="D115" s="93" t="s">
        <v>529</v>
      </c>
      <c r="E115" s="96">
        <f>INDEX(IF(VALUE(E$1)&lt;=$B115,IF($D115="warranty",ICMw_ST,ICMo_ST),IF($D115="warranty",ICMw_LT,ICMo_LT)),MATCH(INDEX(TechList[Complexity],MATCH(ICM_w!$A115,TechList[Tech_'#],0),),ICM_complexity,0),)</f>
        <v>1.1612064878607426E-2</v>
      </c>
      <c r="F115" s="96">
        <f>INDEX(IF(VALUE(F$1)&lt;=$B115,IF($D115="warranty",ICMw_ST,ICMo_ST),IF($D115="warranty",ICMw_LT,ICMo_LT)),MATCH(INDEX(TechList[Complexity],MATCH(ICM_w!$A115,TechList[Tech_'#],0),),ICM_complexity,0),)</f>
        <v>1.1612064878607426E-2</v>
      </c>
      <c r="G115" s="96">
        <f>INDEX(IF(VALUE(G$1)&lt;=$B115,IF($D115="warranty",ICMw_ST,ICMo_ST),IF($D115="warranty",ICMw_LT,ICMo_LT)),MATCH(INDEX(TechList[Complexity],MATCH(ICM_w!$A115,TechList[Tech_'#],0),),ICM_complexity,0),)</f>
        <v>1.1612064878607426E-2</v>
      </c>
      <c r="H115" s="96">
        <f>INDEX(IF(VALUE(H$1)&lt;=$B115,IF($D115="warranty",ICMw_ST,ICMo_ST),IF($D115="warranty",ICMw_LT,ICMo_LT)),MATCH(INDEX(TechList[Complexity],MATCH(ICM_w!$A115,TechList[Tech_'#],0),),ICM_complexity,0),)</f>
        <v>1.1612064878607426E-2</v>
      </c>
      <c r="I115" s="96">
        <f>INDEX(IF(VALUE(I$1)&lt;=$B115,IF($D115="warranty",ICMw_ST,ICMo_ST),IF($D115="warranty",ICMw_LT,ICMo_LT)),MATCH(INDEX(TechList[Complexity],MATCH(ICM_w!$A115,TechList[Tech_'#],0),),ICM_complexity,0),)</f>
        <v>1.1612064878607426E-2</v>
      </c>
      <c r="J115" s="96">
        <f>INDEX(IF(VALUE(J$1)&lt;=$B115,IF($D115="warranty",ICMw_ST,ICMo_ST),IF($D115="warranty",ICMw_LT,ICMo_LT)),MATCH(INDEX(TechList[Complexity],MATCH(ICM_w!$A115,TechList[Tech_'#],0),),ICM_complexity,0),)</f>
        <v>1.1612064878607426E-2</v>
      </c>
      <c r="K115" s="96">
        <f>INDEX(IF(VALUE(K$1)&lt;=$B115,IF($D115="warranty",ICMw_ST,ICMo_ST),IF($D115="warranty",ICMw_LT,ICMo_LT)),MATCH(INDEX(TechList[Complexity],MATCH(ICM_w!$A115,TechList[Tech_'#],0),),ICM_complexity,0),)</f>
        <v>1.1612064878607426E-2</v>
      </c>
      <c r="L115" s="96">
        <f>INDEX(IF(VALUE(L$1)&lt;=$B115,IF($D115="warranty",ICMw_ST,ICMo_ST),IF($D115="warranty",ICMw_LT,ICMo_LT)),MATCH(INDEX(TechList[Complexity],MATCH(ICM_w!$A115,TechList[Tech_'#],0),),ICM_complexity,0),)</f>
        <v>1.1612064878607426E-2</v>
      </c>
      <c r="M115" s="96">
        <f>INDEX(IF(VALUE(M$1)&lt;=$B115,IF($D115="warranty",ICMw_ST,ICMo_ST),IF($D115="warranty",ICMw_LT,ICMo_LT)),MATCH(INDEX(TechList[Complexity],MATCH(ICM_w!$A115,TechList[Tech_'#],0),),ICM_complexity,0),)</f>
        <v>1.1612064878607426E-2</v>
      </c>
      <c r="N115" s="96">
        <f>INDEX(IF(VALUE(N$1)&lt;=$B115,IF($D115="warranty",ICMw_ST,ICMo_ST),IF($D115="warranty",ICMw_LT,ICMo_LT)),MATCH(INDEX(TechList[Complexity],MATCH(ICM_w!$A115,TechList[Tech_'#],0),),ICM_complexity,0),)</f>
        <v>1.1612064878607426E-2</v>
      </c>
      <c r="O115" s="96">
        <f>INDEX(IF(VALUE(O$1)&lt;=$B115,IF($D115="warranty",ICMw_ST,ICMo_ST),IF($D115="warranty",ICMw_LT,ICMo_LT)),MATCH(INDEX(TechList[Complexity],MATCH(ICM_w!$A115,TechList[Tech_'#],0),),ICM_complexity,0),)</f>
        <v>1.1612064878607426E-2</v>
      </c>
      <c r="P115" s="96">
        <f>INDEX(IF(VALUE(P$1)&lt;=$B115,IF($D115="warranty",ICMw_ST,ICMo_ST),IF($D115="warranty",ICMw_LT,ICMo_LT)),MATCH(INDEX(TechList[Complexity],MATCH(ICM_w!$A115,TechList[Tech_'#],0),),ICM_complexity,0),)</f>
        <v>1.1612064878607426E-2</v>
      </c>
      <c r="Q115" s="96">
        <f>INDEX(IF(VALUE(Q$1)&lt;=$B115,IF($D115="warranty",ICMw_ST,ICMo_ST),IF($D115="warranty",ICMw_LT,ICMo_LT)),MATCH(INDEX(TechList[Complexity],MATCH(ICM_w!$A115,TechList[Tech_'#],0),),ICM_complexity,0),)</f>
        <v>1.1612064878607426E-2</v>
      </c>
      <c r="R115" s="96">
        <f>INDEX(IF(VALUE(R$1)&lt;=$B115,IF($D115="warranty",ICMw_ST,ICMo_ST),IF($D115="warranty",ICMw_LT,ICMo_LT)),MATCH(INDEX(TechList[Complexity],MATCH(ICM_w!$A115,TechList[Tech_'#],0),),ICM_complexity,0),)</f>
        <v>5.4039526304876673E-3</v>
      </c>
      <c r="S115" s="107">
        <f>INDEX(IF(VALUE(S$1)&lt;=$B115,IF($D115="warranty",ICMw_ST,ICMo_ST),IF($D115="warranty",ICMw_LT,ICMo_LT)),MATCH(INDEX(TechList[Complexity],MATCH(ICM_w!$A115,TechList[Tech_'#],0),),ICM_complexity,0),)</f>
        <v>5.4039526304876673E-3</v>
      </c>
      <c r="T115" s="107">
        <f>INDEX(IF(VALUE(T$1)&lt;=$B115,IF($D115="warranty",ICMw_ST,ICMo_ST),IF($D115="warranty",ICMw_LT,ICMo_LT)),MATCH(INDEX(TechList[Complexity],MATCH(ICM_w!$A115,TechList[Tech_'#],0),),ICM_complexity,0),)</f>
        <v>5.4039526304876673E-3</v>
      </c>
      <c r="U115" s="107">
        <f>INDEX(IF(VALUE(U$1)&lt;=$B115,IF($D115="warranty",ICMw_ST,ICMo_ST),IF($D115="warranty",ICMw_LT,ICMo_LT)),MATCH(INDEX(TechList[Complexity],MATCH(ICM_w!$A115,TechList[Tech_'#],0),),ICM_complexity,0),)</f>
        <v>5.4039526304876673E-3</v>
      </c>
      <c r="V115" s="107">
        <f>INDEX(IF(VALUE(V$1)&lt;=$B115,IF($D115="warranty",ICMw_ST,ICMo_ST),IF($D115="warranty",ICMw_LT,ICMo_LT)),MATCH(INDEX(TechList[Complexity],MATCH(ICM_w!$A115,TechList[Tech_'#],0),),ICM_complexity,0),)</f>
        <v>5.4039526304876673E-3</v>
      </c>
      <c r="W115" s="107">
        <f>INDEX(IF(VALUE(W$1)&lt;=$B115,IF($D115="warranty",ICMw_ST,ICMo_ST),IF($D115="warranty",ICMw_LT,ICMo_LT)),MATCH(INDEX(TechList[Complexity],MATCH(ICM_w!$A115,TechList[Tech_'#],0),),ICM_complexity,0),)</f>
        <v>5.4039526304876673E-3</v>
      </c>
    </row>
    <row r="116" spans="1:23" x14ac:dyDescent="0.25">
      <c r="A116" s="92">
        <f>TechList[[#This Row],[Tech_'#]]</f>
        <v>215</v>
      </c>
      <c r="B116" s="93">
        <f>INDEX(IF(WR_curve="2017-2025FRM",TechList[ST_Thru_Ph2],TechList[ST_Thru]),MATCH(ICM_w!$A116,TechList[Tech_'#],0),)</f>
        <v>2024</v>
      </c>
      <c r="C116" s="93" t="str">
        <f>INDEX(TechList[Complexity],MATCH(ICM_w!$A116,TechList[Tech_'#],0),)</f>
        <v>Med2</v>
      </c>
      <c r="D116" s="93" t="s">
        <v>529</v>
      </c>
      <c r="E116" s="96">
        <f>INDEX(IF(VALUE(E$1)&lt;=$B116,IF($D116="warranty",ICMw_ST,ICMo_ST),IF($D116="warranty",ICMw_LT,ICMo_LT)),MATCH(INDEX(TechList[Complexity],MATCH(ICM_w!$A116,TechList[Tech_'#],0),),ICM_complexity,0),)</f>
        <v>4.4582609201523245E-2</v>
      </c>
      <c r="F116" s="96">
        <f>INDEX(IF(VALUE(F$1)&lt;=$B116,IF($D116="warranty",ICMw_ST,ICMo_ST),IF($D116="warranty",ICMw_LT,ICMo_LT)),MATCH(INDEX(TechList[Complexity],MATCH(ICM_w!$A116,TechList[Tech_'#],0),),ICM_complexity,0),)</f>
        <v>4.4582609201523245E-2</v>
      </c>
      <c r="G116" s="96">
        <f>INDEX(IF(VALUE(G$1)&lt;=$B116,IF($D116="warranty",ICMw_ST,ICMo_ST),IF($D116="warranty",ICMw_LT,ICMo_LT)),MATCH(INDEX(TechList[Complexity],MATCH(ICM_w!$A116,TechList[Tech_'#],0),),ICM_complexity,0),)</f>
        <v>4.4582609201523245E-2</v>
      </c>
      <c r="H116" s="96">
        <f>INDEX(IF(VALUE(H$1)&lt;=$B116,IF($D116="warranty",ICMw_ST,ICMo_ST),IF($D116="warranty",ICMw_LT,ICMo_LT)),MATCH(INDEX(TechList[Complexity],MATCH(ICM_w!$A116,TechList[Tech_'#],0),),ICM_complexity,0),)</f>
        <v>4.4582609201523245E-2</v>
      </c>
      <c r="I116" s="96">
        <f>INDEX(IF(VALUE(I$1)&lt;=$B116,IF($D116="warranty",ICMw_ST,ICMo_ST),IF($D116="warranty",ICMw_LT,ICMo_LT)),MATCH(INDEX(TechList[Complexity],MATCH(ICM_w!$A116,TechList[Tech_'#],0),),ICM_complexity,0),)</f>
        <v>4.4582609201523245E-2</v>
      </c>
      <c r="J116" s="96">
        <f>INDEX(IF(VALUE(J$1)&lt;=$B116,IF($D116="warranty",ICMw_ST,ICMo_ST),IF($D116="warranty",ICMw_LT,ICMo_LT)),MATCH(INDEX(TechList[Complexity],MATCH(ICM_w!$A116,TechList[Tech_'#],0),),ICM_complexity,0),)</f>
        <v>4.4582609201523245E-2</v>
      </c>
      <c r="K116" s="96">
        <f>INDEX(IF(VALUE(K$1)&lt;=$B116,IF($D116="warranty",ICMw_ST,ICMo_ST),IF($D116="warranty",ICMw_LT,ICMo_LT)),MATCH(INDEX(TechList[Complexity],MATCH(ICM_w!$A116,TechList[Tech_'#],0),),ICM_complexity,0),)</f>
        <v>4.4582609201523245E-2</v>
      </c>
      <c r="L116" s="96">
        <f>INDEX(IF(VALUE(L$1)&lt;=$B116,IF($D116="warranty",ICMw_ST,ICMo_ST),IF($D116="warranty",ICMw_LT,ICMo_LT)),MATCH(INDEX(TechList[Complexity],MATCH(ICM_w!$A116,TechList[Tech_'#],0),),ICM_complexity,0),)</f>
        <v>4.4582609201523245E-2</v>
      </c>
      <c r="M116" s="96">
        <f>INDEX(IF(VALUE(M$1)&lt;=$B116,IF($D116="warranty",ICMw_ST,ICMo_ST),IF($D116="warranty",ICMw_LT,ICMo_LT)),MATCH(INDEX(TechList[Complexity],MATCH(ICM_w!$A116,TechList[Tech_'#],0),),ICM_complexity,0),)</f>
        <v>4.4582609201523245E-2</v>
      </c>
      <c r="N116" s="96">
        <f>INDEX(IF(VALUE(N$1)&lt;=$B116,IF($D116="warranty",ICMw_ST,ICMo_ST),IF($D116="warranty",ICMw_LT,ICMo_LT)),MATCH(INDEX(TechList[Complexity],MATCH(ICM_w!$A116,TechList[Tech_'#],0),),ICM_complexity,0),)</f>
        <v>4.4582609201523245E-2</v>
      </c>
      <c r="O116" s="96">
        <f>INDEX(IF(VALUE(O$1)&lt;=$B116,IF($D116="warranty",ICMw_ST,ICMo_ST),IF($D116="warranty",ICMw_LT,ICMo_LT)),MATCH(INDEX(TechList[Complexity],MATCH(ICM_w!$A116,TechList[Tech_'#],0),),ICM_complexity,0),)</f>
        <v>4.4582609201523245E-2</v>
      </c>
      <c r="P116" s="96">
        <f>INDEX(IF(VALUE(P$1)&lt;=$B116,IF($D116="warranty",ICMw_ST,ICMo_ST),IF($D116="warranty",ICMw_LT,ICMo_LT)),MATCH(INDEX(TechList[Complexity],MATCH(ICM_w!$A116,TechList[Tech_'#],0),),ICM_complexity,0),)</f>
        <v>4.4582609201523245E-2</v>
      </c>
      <c r="Q116" s="96">
        <f>INDEX(IF(VALUE(Q$1)&lt;=$B116,IF($D116="warranty",ICMw_ST,ICMo_ST),IF($D116="warranty",ICMw_LT,ICMo_LT)),MATCH(INDEX(TechList[Complexity],MATCH(ICM_w!$A116,TechList[Tech_'#],0),),ICM_complexity,0),)</f>
        <v>4.4582609201523245E-2</v>
      </c>
      <c r="R116" s="96">
        <f>INDEX(IF(VALUE(R$1)&lt;=$B116,IF($D116="warranty",ICMw_ST,ICMo_ST),IF($D116="warranty",ICMw_LT,ICMo_LT)),MATCH(INDEX(TechList[Complexity],MATCH(ICM_w!$A116,TechList[Tech_'#],0),),ICM_complexity,0),)</f>
        <v>3.1008394855893514E-2</v>
      </c>
      <c r="S116" s="107">
        <f>INDEX(IF(VALUE(S$1)&lt;=$B116,IF($D116="warranty",ICMw_ST,ICMo_ST),IF($D116="warranty",ICMw_LT,ICMo_LT)),MATCH(INDEX(TechList[Complexity],MATCH(ICM_w!$A116,TechList[Tech_'#],0),),ICM_complexity,0),)</f>
        <v>3.1008394855893514E-2</v>
      </c>
      <c r="T116" s="107">
        <f>INDEX(IF(VALUE(T$1)&lt;=$B116,IF($D116="warranty",ICMw_ST,ICMo_ST),IF($D116="warranty",ICMw_LT,ICMo_LT)),MATCH(INDEX(TechList[Complexity],MATCH(ICM_w!$A116,TechList[Tech_'#],0),),ICM_complexity,0),)</f>
        <v>3.1008394855893514E-2</v>
      </c>
      <c r="U116" s="107">
        <f>INDEX(IF(VALUE(U$1)&lt;=$B116,IF($D116="warranty",ICMw_ST,ICMo_ST),IF($D116="warranty",ICMw_LT,ICMo_LT)),MATCH(INDEX(TechList[Complexity],MATCH(ICM_w!$A116,TechList[Tech_'#],0),),ICM_complexity,0),)</f>
        <v>3.1008394855893514E-2</v>
      </c>
      <c r="V116" s="107">
        <f>INDEX(IF(VALUE(V$1)&lt;=$B116,IF($D116="warranty",ICMw_ST,ICMo_ST),IF($D116="warranty",ICMw_LT,ICMo_LT)),MATCH(INDEX(TechList[Complexity],MATCH(ICM_w!$A116,TechList[Tech_'#],0),),ICM_complexity,0),)</f>
        <v>3.1008394855893514E-2</v>
      </c>
      <c r="W116" s="107">
        <f>INDEX(IF(VALUE(W$1)&lt;=$B116,IF($D116="warranty",ICMw_ST,ICMo_ST),IF($D116="warranty",ICMw_LT,ICMo_LT)),MATCH(INDEX(TechList[Complexity],MATCH(ICM_w!$A116,TechList[Tech_'#],0),),ICM_complexity,0),)</f>
        <v>3.1008394855893514E-2</v>
      </c>
    </row>
    <row r="117" spans="1:23" x14ac:dyDescent="0.25">
      <c r="A117" s="92">
        <f>TechList[[#This Row],[Tech_'#]]</f>
        <v>216</v>
      </c>
      <c r="B117" s="93">
        <f>INDEX(IF(WR_curve="2017-2025FRM",TechList[ST_Thru_Ph2],TechList[ST_Thru]),MATCH(ICM_w!$A117,TechList[Tech_'#],0),)</f>
        <v>2024</v>
      </c>
      <c r="C117" s="93" t="str">
        <f>INDEX(TechList[Complexity],MATCH(ICM_w!$A117,TechList[Tech_'#],0),)</f>
        <v>Med2</v>
      </c>
      <c r="D117" s="93" t="s">
        <v>529</v>
      </c>
      <c r="E117" s="96">
        <f>INDEX(IF(VALUE(E$1)&lt;=$B117,IF($D117="warranty",ICMw_ST,ICMo_ST),IF($D117="warranty",ICMw_LT,ICMo_LT)),MATCH(INDEX(TechList[Complexity],MATCH(ICM_w!$A117,TechList[Tech_'#],0),),ICM_complexity,0),)</f>
        <v>4.4582609201523245E-2</v>
      </c>
      <c r="F117" s="96">
        <f>INDEX(IF(VALUE(F$1)&lt;=$B117,IF($D117="warranty",ICMw_ST,ICMo_ST),IF($D117="warranty",ICMw_LT,ICMo_LT)),MATCH(INDEX(TechList[Complexity],MATCH(ICM_w!$A117,TechList[Tech_'#],0),),ICM_complexity,0),)</f>
        <v>4.4582609201523245E-2</v>
      </c>
      <c r="G117" s="96">
        <f>INDEX(IF(VALUE(G$1)&lt;=$B117,IF($D117="warranty",ICMw_ST,ICMo_ST),IF($D117="warranty",ICMw_LT,ICMo_LT)),MATCH(INDEX(TechList[Complexity],MATCH(ICM_w!$A117,TechList[Tech_'#],0),),ICM_complexity,0),)</f>
        <v>4.4582609201523245E-2</v>
      </c>
      <c r="H117" s="96">
        <f>INDEX(IF(VALUE(H$1)&lt;=$B117,IF($D117="warranty",ICMw_ST,ICMo_ST),IF($D117="warranty",ICMw_LT,ICMo_LT)),MATCH(INDEX(TechList[Complexity],MATCH(ICM_w!$A117,TechList[Tech_'#],0),),ICM_complexity,0),)</f>
        <v>4.4582609201523245E-2</v>
      </c>
      <c r="I117" s="96">
        <f>INDEX(IF(VALUE(I$1)&lt;=$B117,IF($D117="warranty",ICMw_ST,ICMo_ST),IF($D117="warranty",ICMw_LT,ICMo_LT)),MATCH(INDEX(TechList[Complexity],MATCH(ICM_w!$A117,TechList[Tech_'#],0),),ICM_complexity,0),)</f>
        <v>4.4582609201523245E-2</v>
      </c>
      <c r="J117" s="96">
        <f>INDEX(IF(VALUE(J$1)&lt;=$B117,IF($D117="warranty",ICMw_ST,ICMo_ST),IF($D117="warranty",ICMw_LT,ICMo_LT)),MATCH(INDEX(TechList[Complexity],MATCH(ICM_w!$A117,TechList[Tech_'#],0),),ICM_complexity,0),)</f>
        <v>4.4582609201523245E-2</v>
      </c>
      <c r="K117" s="96">
        <f>INDEX(IF(VALUE(K$1)&lt;=$B117,IF($D117="warranty",ICMw_ST,ICMo_ST),IF($D117="warranty",ICMw_LT,ICMo_LT)),MATCH(INDEX(TechList[Complexity],MATCH(ICM_w!$A117,TechList[Tech_'#],0),),ICM_complexity,0),)</f>
        <v>4.4582609201523245E-2</v>
      </c>
      <c r="L117" s="96">
        <f>INDEX(IF(VALUE(L$1)&lt;=$B117,IF($D117="warranty",ICMw_ST,ICMo_ST),IF($D117="warranty",ICMw_LT,ICMo_LT)),MATCH(INDEX(TechList[Complexity],MATCH(ICM_w!$A117,TechList[Tech_'#],0),),ICM_complexity,0),)</f>
        <v>4.4582609201523245E-2</v>
      </c>
      <c r="M117" s="96">
        <f>INDEX(IF(VALUE(M$1)&lt;=$B117,IF($D117="warranty",ICMw_ST,ICMo_ST),IF($D117="warranty",ICMw_LT,ICMo_LT)),MATCH(INDEX(TechList[Complexity],MATCH(ICM_w!$A117,TechList[Tech_'#],0),),ICM_complexity,0),)</f>
        <v>4.4582609201523245E-2</v>
      </c>
      <c r="N117" s="96">
        <f>INDEX(IF(VALUE(N$1)&lt;=$B117,IF($D117="warranty",ICMw_ST,ICMo_ST),IF($D117="warranty",ICMw_LT,ICMo_LT)),MATCH(INDEX(TechList[Complexity],MATCH(ICM_w!$A117,TechList[Tech_'#],0),),ICM_complexity,0),)</f>
        <v>4.4582609201523245E-2</v>
      </c>
      <c r="O117" s="96">
        <f>INDEX(IF(VALUE(O$1)&lt;=$B117,IF($D117="warranty",ICMw_ST,ICMo_ST),IF($D117="warranty",ICMw_LT,ICMo_LT)),MATCH(INDEX(TechList[Complexity],MATCH(ICM_w!$A117,TechList[Tech_'#],0),),ICM_complexity,0),)</f>
        <v>4.4582609201523245E-2</v>
      </c>
      <c r="P117" s="96">
        <f>INDEX(IF(VALUE(P$1)&lt;=$B117,IF($D117="warranty",ICMw_ST,ICMo_ST),IF($D117="warranty",ICMw_LT,ICMo_LT)),MATCH(INDEX(TechList[Complexity],MATCH(ICM_w!$A117,TechList[Tech_'#],0),),ICM_complexity,0),)</f>
        <v>4.4582609201523245E-2</v>
      </c>
      <c r="Q117" s="96">
        <f>INDEX(IF(VALUE(Q$1)&lt;=$B117,IF($D117="warranty",ICMw_ST,ICMo_ST),IF($D117="warranty",ICMw_LT,ICMo_LT)),MATCH(INDEX(TechList[Complexity],MATCH(ICM_w!$A117,TechList[Tech_'#],0),),ICM_complexity,0),)</f>
        <v>4.4582609201523245E-2</v>
      </c>
      <c r="R117" s="96">
        <f>INDEX(IF(VALUE(R$1)&lt;=$B117,IF($D117="warranty",ICMw_ST,ICMo_ST),IF($D117="warranty",ICMw_LT,ICMo_LT)),MATCH(INDEX(TechList[Complexity],MATCH(ICM_w!$A117,TechList[Tech_'#],0),),ICM_complexity,0),)</f>
        <v>3.1008394855893514E-2</v>
      </c>
      <c r="S117" s="107">
        <f>INDEX(IF(VALUE(S$1)&lt;=$B117,IF($D117="warranty",ICMw_ST,ICMo_ST),IF($D117="warranty",ICMw_LT,ICMo_LT)),MATCH(INDEX(TechList[Complexity],MATCH(ICM_w!$A117,TechList[Tech_'#],0),),ICM_complexity,0),)</f>
        <v>3.1008394855893514E-2</v>
      </c>
      <c r="T117" s="107">
        <f>INDEX(IF(VALUE(T$1)&lt;=$B117,IF($D117="warranty",ICMw_ST,ICMo_ST),IF($D117="warranty",ICMw_LT,ICMo_LT)),MATCH(INDEX(TechList[Complexity],MATCH(ICM_w!$A117,TechList[Tech_'#],0),),ICM_complexity,0),)</f>
        <v>3.1008394855893514E-2</v>
      </c>
      <c r="U117" s="107">
        <f>INDEX(IF(VALUE(U$1)&lt;=$B117,IF($D117="warranty",ICMw_ST,ICMo_ST),IF($D117="warranty",ICMw_LT,ICMo_LT)),MATCH(INDEX(TechList[Complexity],MATCH(ICM_w!$A117,TechList[Tech_'#],0),),ICM_complexity,0),)</f>
        <v>3.1008394855893514E-2</v>
      </c>
      <c r="V117" s="107">
        <f>INDEX(IF(VALUE(V$1)&lt;=$B117,IF($D117="warranty",ICMw_ST,ICMo_ST),IF($D117="warranty",ICMw_LT,ICMo_LT)),MATCH(INDEX(TechList[Complexity],MATCH(ICM_w!$A117,TechList[Tech_'#],0),),ICM_complexity,0),)</f>
        <v>3.1008394855893514E-2</v>
      </c>
      <c r="W117" s="107">
        <f>INDEX(IF(VALUE(W$1)&lt;=$B117,IF($D117="warranty",ICMw_ST,ICMo_ST),IF($D117="warranty",ICMw_LT,ICMo_LT)),MATCH(INDEX(TechList[Complexity],MATCH(ICM_w!$A117,TechList[Tech_'#],0),),ICM_complexity,0),)</f>
        <v>3.1008394855893514E-2</v>
      </c>
    </row>
    <row r="118" spans="1:23" x14ac:dyDescent="0.25">
      <c r="A118" s="92">
        <f>TechList[[#This Row],[Tech_'#]]</f>
        <v>217</v>
      </c>
      <c r="B118" s="93">
        <f>INDEX(IF(WR_curve="2017-2025FRM",TechList[ST_Thru_Ph2],TechList[ST_Thru]),MATCH(ICM_w!$A118,TechList[Tech_'#],0),)</f>
        <v>2018</v>
      </c>
      <c r="C118" s="93" t="str">
        <f>INDEX(TechList[Complexity],MATCH(ICM_w!$A118,TechList[Tech_'#],0),)</f>
        <v>Low2</v>
      </c>
      <c r="D118" s="93" t="s">
        <v>529</v>
      </c>
      <c r="E118" s="96">
        <f>INDEX(IF(VALUE(E$1)&lt;=$B118,IF($D118="warranty",ICMw_ST,ICMo_ST),IF($D118="warranty",ICMw_LT,ICMo_LT)),MATCH(INDEX(TechList[Complexity],MATCH(ICM_w!$A118,TechList[Tech_'#],0),),ICM_complexity,0),)</f>
        <v>1.1612064878607426E-2</v>
      </c>
      <c r="F118" s="96">
        <f>INDEX(IF(VALUE(F$1)&lt;=$B118,IF($D118="warranty",ICMw_ST,ICMo_ST),IF($D118="warranty",ICMw_LT,ICMo_LT)),MATCH(INDEX(TechList[Complexity],MATCH(ICM_w!$A118,TechList[Tech_'#],0),),ICM_complexity,0),)</f>
        <v>1.1612064878607426E-2</v>
      </c>
      <c r="G118" s="96">
        <f>INDEX(IF(VALUE(G$1)&lt;=$B118,IF($D118="warranty",ICMw_ST,ICMo_ST),IF($D118="warranty",ICMw_LT,ICMo_LT)),MATCH(INDEX(TechList[Complexity],MATCH(ICM_w!$A118,TechList[Tech_'#],0),),ICM_complexity,0),)</f>
        <v>1.1612064878607426E-2</v>
      </c>
      <c r="H118" s="96">
        <f>INDEX(IF(VALUE(H$1)&lt;=$B118,IF($D118="warranty",ICMw_ST,ICMo_ST),IF($D118="warranty",ICMw_LT,ICMo_LT)),MATCH(INDEX(TechList[Complexity],MATCH(ICM_w!$A118,TechList[Tech_'#],0),),ICM_complexity,0),)</f>
        <v>1.1612064878607426E-2</v>
      </c>
      <c r="I118" s="96">
        <f>INDEX(IF(VALUE(I$1)&lt;=$B118,IF($D118="warranty",ICMw_ST,ICMo_ST),IF($D118="warranty",ICMw_LT,ICMo_LT)),MATCH(INDEX(TechList[Complexity],MATCH(ICM_w!$A118,TechList[Tech_'#],0),),ICM_complexity,0),)</f>
        <v>1.1612064878607426E-2</v>
      </c>
      <c r="J118" s="96">
        <f>INDEX(IF(VALUE(J$1)&lt;=$B118,IF($D118="warranty",ICMw_ST,ICMo_ST),IF($D118="warranty",ICMw_LT,ICMo_LT)),MATCH(INDEX(TechList[Complexity],MATCH(ICM_w!$A118,TechList[Tech_'#],0),),ICM_complexity,0),)</f>
        <v>1.1612064878607426E-2</v>
      </c>
      <c r="K118" s="96">
        <f>INDEX(IF(VALUE(K$1)&lt;=$B118,IF($D118="warranty",ICMw_ST,ICMo_ST),IF($D118="warranty",ICMw_LT,ICMo_LT)),MATCH(INDEX(TechList[Complexity],MATCH(ICM_w!$A118,TechList[Tech_'#],0),),ICM_complexity,0),)</f>
        <v>1.1612064878607426E-2</v>
      </c>
      <c r="L118" s="96">
        <f>INDEX(IF(VALUE(L$1)&lt;=$B118,IF($D118="warranty",ICMw_ST,ICMo_ST),IF($D118="warranty",ICMw_LT,ICMo_LT)),MATCH(INDEX(TechList[Complexity],MATCH(ICM_w!$A118,TechList[Tech_'#],0),),ICM_complexity,0),)</f>
        <v>5.4039526304876673E-3</v>
      </c>
      <c r="M118" s="96">
        <f>INDEX(IF(VALUE(M$1)&lt;=$B118,IF($D118="warranty",ICMw_ST,ICMo_ST),IF($D118="warranty",ICMw_LT,ICMo_LT)),MATCH(INDEX(TechList[Complexity],MATCH(ICM_w!$A118,TechList[Tech_'#],0),),ICM_complexity,0),)</f>
        <v>5.4039526304876673E-3</v>
      </c>
      <c r="N118" s="96">
        <f>INDEX(IF(VALUE(N$1)&lt;=$B118,IF($D118="warranty",ICMw_ST,ICMo_ST),IF($D118="warranty",ICMw_LT,ICMo_LT)),MATCH(INDEX(TechList[Complexity],MATCH(ICM_w!$A118,TechList[Tech_'#],0),),ICM_complexity,0),)</f>
        <v>5.4039526304876673E-3</v>
      </c>
      <c r="O118" s="96">
        <f>INDEX(IF(VALUE(O$1)&lt;=$B118,IF($D118="warranty",ICMw_ST,ICMo_ST),IF($D118="warranty",ICMw_LT,ICMo_LT)),MATCH(INDEX(TechList[Complexity],MATCH(ICM_w!$A118,TechList[Tech_'#],0),),ICM_complexity,0),)</f>
        <v>5.4039526304876673E-3</v>
      </c>
      <c r="P118" s="96">
        <f>INDEX(IF(VALUE(P$1)&lt;=$B118,IF($D118="warranty",ICMw_ST,ICMo_ST),IF($D118="warranty",ICMw_LT,ICMo_LT)),MATCH(INDEX(TechList[Complexity],MATCH(ICM_w!$A118,TechList[Tech_'#],0),),ICM_complexity,0),)</f>
        <v>5.4039526304876673E-3</v>
      </c>
      <c r="Q118" s="96">
        <f>INDEX(IF(VALUE(Q$1)&lt;=$B118,IF($D118="warranty",ICMw_ST,ICMo_ST),IF($D118="warranty",ICMw_LT,ICMo_LT)),MATCH(INDEX(TechList[Complexity],MATCH(ICM_w!$A118,TechList[Tech_'#],0),),ICM_complexity,0),)</f>
        <v>5.4039526304876673E-3</v>
      </c>
      <c r="R118" s="96">
        <f>INDEX(IF(VALUE(R$1)&lt;=$B118,IF($D118="warranty",ICMw_ST,ICMo_ST),IF($D118="warranty",ICMw_LT,ICMo_LT)),MATCH(INDEX(TechList[Complexity],MATCH(ICM_w!$A118,TechList[Tech_'#],0),),ICM_complexity,0),)</f>
        <v>5.4039526304876673E-3</v>
      </c>
      <c r="S118" s="107">
        <f>INDEX(IF(VALUE(S$1)&lt;=$B118,IF($D118="warranty",ICMw_ST,ICMo_ST),IF($D118="warranty",ICMw_LT,ICMo_LT)),MATCH(INDEX(TechList[Complexity],MATCH(ICM_w!$A118,TechList[Tech_'#],0),),ICM_complexity,0),)</f>
        <v>5.4039526304876673E-3</v>
      </c>
      <c r="T118" s="107">
        <f>INDEX(IF(VALUE(T$1)&lt;=$B118,IF($D118="warranty",ICMw_ST,ICMo_ST),IF($D118="warranty",ICMw_LT,ICMo_LT)),MATCH(INDEX(TechList[Complexity],MATCH(ICM_w!$A118,TechList[Tech_'#],0),),ICM_complexity,0),)</f>
        <v>5.4039526304876673E-3</v>
      </c>
      <c r="U118" s="107">
        <f>INDEX(IF(VALUE(U$1)&lt;=$B118,IF($D118="warranty",ICMw_ST,ICMo_ST),IF($D118="warranty",ICMw_LT,ICMo_LT)),MATCH(INDEX(TechList[Complexity],MATCH(ICM_w!$A118,TechList[Tech_'#],0),),ICM_complexity,0),)</f>
        <v>5.4039526304876673E-3</v>
      </c>
      <c r="V118" s="107">
        <f>INDEX(IF(VALUE(V$1)&lt;=$B118,IF($D118="warranty",ICMw_ST,ICMo_ST),IF($D118="warranty",ICMw_LT,ICMo_LT)),MATCH(INDEX(TechList[Complexity],MATCH(ICM_w!$A118,TechList[Tech_'#],0),),ICM_complexity,0),)</f>
        <v>5.4039526304876673E-3</v>
      </c>
      <c r="W118" s="107">
        <f>INDEX(IF(VALUE(W$1)&lt;=$B118,IF($D118="warranty",ICMw_ST,ICMo_ST),IF($D118="warranty",ICMw_LT,ICMo_LT)),MATCH(INDEX(TechList[Complexity],MATCH(ICM_w!$A118,TechList[Tech_'#],0),),ICM_complexity,0),)</f>
        <v>5.4039526304876673E-3</v>
      </c>
    </row>
    <row r="119" spans="1:23" x14ac:dyDescent="0.25">
      <c r="A119" s="92">
        <f>TechList[[#This Row],[Tech_'#]]</f>
        <v>218</v>
      </c>
      <c r="B119" s="93">
        <f>INDEX(IF(WR_curve="2017-2025FRM",TechList[ST_Thru_Ph2],TechList[ST_Thru]),MATCH(ICM_w!$A119,TechList[Tech_'#],0),)</f>
        <v>2018</v>
      </c>
      <c r="C119" s="93" t="str">
        <f>INDEX(TechList[Complexity],MATCH(ICM_w!$A119,TechList[Tech_'#],0),)</f>
        <v>Low2</v>
      </c>
      <c r="D119" s="93" t="s">
        <v>529</v>
      </c>
      <c r="E119" s="96">
        <f>INDEX(IF(VALUE(E$1)&lt;=$B119,IF($D119="warranty",ICMw_ST,ICMo_ST),IF($D119="warranty",ICMw_LT,ICMo_LT)),MATCH(INDEX(TechList[Complexity],MATCH(ICM_w!$A119,TechList[Tech_'#],0),),ICM_complexity,0),)</f>
        <v>1.1612064878607426E-2</v>
      </c>
      <c r="F119" s="96">
        <f>INDEX(IF(VALUE(F$1)&lt;=$B119,IF($D119="warranty",ICMw_ST,ICMo_ST),IF($D119="warranty",ICMw_LT,ICMo_LT)),MATCH(INDEX(TechList[Complexity],MATCH(ICM_w!$A119,TechList[Tech_'#],0),),ICM_complexity,0),)</f>
        <v>1.1612064878607426E-2</v>
      </c>
      <c r="G119" s="96">
        <f>INDEX(IF(VALUE(G$1)&lt;=$B119,IF($D119="warranty",ICMw_ST,ICMo_ST),IF($D119="warranty",ICMw_LT,ICMo_LT)),MATCH(INDEX(TechList[Complexity],MATCH(ICM_w!$A119,TechList[Tech_'#],0),),ICM_complexity,0),)</f>
        <v>1.1612064878607426E-2</v>
      </c>
      <c r="H119" s="96">
        <f>INDEX(IF(VALUE(H$1)&lt;=$B119,IF($D119="warranty",ICMw_ST,ICMo_ST),IF($D119="warranty",ICMw_LT,ICMo_LT)),MATCH(INDEX(TechList[Complexity],MATCH(ICM_w!$A119,TechList[Tech_'#],0),),ICM_complexity,0),)</f>
        <v>1.1612064878607426E-2</v>
      </c>
      <c r="I119" s="96">
        <f>INDEX(IF(VALUE(I$1)&lt;=$B119,IF($D119="warranty",ICMw_ST,ICMo_ST),IF($D119="warranty",ICMw_LT,ICMo_LT)),MATCH(INDEX(TechList[Complexity],MATCH(ICM_w!$A119,TechList[Tech_'#],0),),ICM_complexity,0),)</f>
        <v>1.1612064878607426E-2</v>
      </c>
      <c r="J119" s="96">
        <f>INDEX(IF(VALUE(J$1)&lt;=$B119,IF($D119="warranty",ICMw_ST,ICMo_ST),IF($D119="warranty",ICMw_LT,ICMo_LT)),MATCH(INDEX(TechList[Complexity],MATCH(ICM_w!$A119,TechList[Tech_'#],0),),ICM_complexity,0),)</f>
        <v>1.1612064878607426E-2</v>
      </c>
      <c r="K119" s="96">
        <f>INDEX(IF(VALUE(K$1)&lt;=$B119,IF($D119="warranty",ICMw_ST,ICMo_ST),IF($D119="warranty",ICMw_LT,ICMo_LT)),MATCH(INDEX(TechList[Complexity],MATCH(ICM_w!$A119,TechList[Tech_'#],0),),ICM_complexity,0),)</f>
        <v>1.1612064878607426E-2</v>
      </c>
      <c r="L119" s="96">
        <f>INDEX(IF(VALUE(L$1)&lt;=$B119,IF($D119="warranty",ICMw_ST,ICMo_ST),IF($D119="warranty",ICMw_LT,ICMo_LT)),MATCH(INDEX(TechList[Complexity],MATCH(ICM_w!$A119,TechList[Tech_'#],0),),ICM_complexity,0),)</f>
        <v>5.4039526304876673E-3</v>
      </c>
      <c r="M119" s="96">
        <f>INDEX(IF(VALUE(M$1)&lt;=$B119,IF($D119="warranty",ICMw_ST,ICMo_ST),IF($D119="warranty",ICMw_LT,ICMo_LT)),MATCH(INDEX(TechList[Complexity],MATCH(ICM_w!$A119,TechList[Tech_'#],0),),ICM_complexity,0),)</f>
        <v>5.4039526304876673E-3</v>
      </c>
      <c r="N119" s="96">
        <f>INDEX(IF(VALUE(N$1)&lt;=$B119,IF($D119="warranty",ICMw_ST,ICMo_ST),IF($D119="warranty",ICMw_LT,ICMo_LT)),MATCH(INDEX(TechList[Complexity],MATCH(ICM_w!$A119,TechList[Tech_'#],0),),ICM_complexity,0),)</f>
        <v>5.4039526304876673E-3</v>
      </c>
      <c r="O119" s="96">
        <f>INDEX(IF(VALUE(O$1)&lt;=$B119,IF($D119="warranty",ICMw_ST,ICMo_ST),IF($D119="warranty",ICMw_LT,ICMo_LT)),MATCH(INDEX(TechList[Complexity],MATCH(ICM_w!$A119,TechList[Tech_'#],0),),ICM_complexity,0),)</f>
        <v>5.4039526304876673E-3</v>
      </c>
      <c r="P119" s="96">
        <f>INDEX(IF(VALUE(P$1)&lt;=$B119,IF($D119="warranty",ICMw_ST,ICMo_ST),IF($D119="warranty",ICMw_LT,ICMo_LT)),MATCH(INDEX(TechList[Complexity],MATCH(ICM_w!$A119,TechList[Tech_'#],0),),ICM_complexity,0),)</f>
        <v>5.4039526304876673E-3</v>
      </c>
      <c r="Q119" s="96">
        <f>INDEX(IF(VALUE(Q$1)&lt;=$B119,IF($D119="warranty",ICMw_ST,ICMo_ST),IF($D119="warranty",ICMw_LT,ICMo_LT)),MATCH(INDEX(TechList[Complexity],MATCH(ICM_w!$A119,TechList[Tech_'#],0),),ICM_complexity,0),)</f>
        <v>5.4039526304876673E-3</v>
      </c>
      <c r="R119" s="96">
        <f>INDEX(IF(VALUE(R$1)&lt;=$B119,IF($D119="warranty",ICMw_ST,ICMo_ST),IF($D119="warranty",ICMw_LT,ICMo_LT)),MATCH(INDEX(TechList[Complexity],MATCH(ICM_w!$A119,TechList[Tech_'#],0),),ICM_complexity,0),)</f>
        <v>5.4039526304876673E-3</v>
      </c>
      <c r="S119" s="107">
        <f>INDEX(IF(VALUE(S$1)&lt;=$B119,IF($D119="warranty",ICMw_ST,ICMo_ST),IF($D119="warranty",ICMw_LT,ICMo_LT)),MATCH(INDEX(TechList[Complexity],MATCH(ICM_w!$A119,TechList[Tech_'#],0),),ICM_complexity,0),)</f>
        <v>5.4039526304876673E-3</v>
      </c>
      <c r="T119" s="107">
        <f>INDEX(IF(VALUE(T$1)&lt;=$B119,IF($D119="warranty",ICMw_ST,ICMo_ST),IF($D119="warranty",ICMw_LT,ICMo_LT)),MATCH(INDEX(TechList[Complexity],MATCH(ICM_w!$A119,TechList[Tech_'#],0),),ICM_complexity,0),)</f>
        <v>5.4039526304876673E-3</v>
      </c>
      <c r="U119" s="107">
        <f>INDEX(IF(VALUE(U$1)&lt;=$B119,IF($D119="warranty",ICMw_ST,ICMo_ST),IF($D119="warranty",ICMw_LT,ICMo_LT)),MATCH(INDEX(TechList[Complexity],MATCH(ICM_w!$A119,TechList[Tech_'#],0),),ICM_complexity,0),)</f>
        <v>5.4039526304876673E-3</v>
      </c>
      <c r="V119" s="107">
        <f>INDEX(IF(VALUE(V$1)&lt;=$B119,IF($D119="warranty",ICMw_ST,ICMo_ST),IF($D119="warranty",ICMw_LT,ICMo_LT)),MATCH(INDEX(TechList[Complexity],MATCH(ICM_w!$A119,TechList[Tech_'#],0),),ICM_complexity,0),)</f>
        <v>5.4039526304876673E-3</v>
      </c>
      <c r="W119" s="107">
        <f>INDEX(IF(VALUE(W$1)&lt;=$B119,IF($D119="warranty",ICMw_ST,ICMo_ST),IF($D119="warranty",ICMw_LT,ICMo_LT)),MATCH(INDEX(TechList[Complexity],MATCH(ICM_w!$A119,TechList[Tech_'#],0),),ICM_complexity,0),)</f>
        <v>5.4039526304876673E-3</v>
      </c>
    </row>
    <row r="120" spans="1:23" x14ac:dyDescent="0.25">
      <c r="A120" s="92">
        <f>TechList[[#This Row],[Tech_'#]]</f>
        <v>219</v>
      </c>
      <c r="B120" s="93">
        <f>INDEX(IF(WR_curve="2017-2025FRM",TechList[ST_Thru_Ph2],TechList[ST_Thru]),MATCH(ICM_w!$A120,TechList[Tech_'#],0),)</f>
        <v>0</v>
      </c>
      <c r="C120" s="93" t="str">
        <f>INDEX(TechList[Complexity],MATCH(ICM_w!$A120,TechList[Tech_'#],0),)</f>
        <v/>
      </c>
      <c r="D120" s="93" t="s">
        <v>529</v>
      </c>
      <c r="E120" s="96" t="e">
        <f>INDEX(IF(VALUE(E$1)&lt;=$B120,IF($D120="warranty",ICMw_ST,ICMo_ST),IF($D120="warranty",ICMw_LT,ICMo_LT)),MATCH(INDEX(TechList[Complexity],MATCH(ICM_w!$A120,TechList[Tech_'#],0),),ICM_complexity,0),)</f>
        <v>#N/A</v>
      </c>
      <c r="F120" s="96" t="e">
        <f>INDEX(IF(VALUE(F$1)&lt;=$B120,IF($D120="warranty",ICMw_ST,ICMo_ST),IF($D120="warranty",ICMw_LT,ICMo_LT)),MATCH(INDEX(TechList[Complexity],MATCH(ICM_w!$A120,TechList[Tech_'#],0),),ICM_complexity,0),)</f>
        <v>#N/A</v>
      </c>
      <c r="G120" s="96" t="e">
        <f>INDEX(IF(VALUE(G$1)&lt;=$B120,IF($D120="warranty",ICMw_ST,ICMo_ST),IF($D120="warranty",ICMw_LT,ICMo_LT)),MATCH(INDEX(TechList[Complexity],MATCH(ICM_w!$A120,TechList[Tech_'#],0),),ICM_complexity,0),)</f>
        <v>#N/A</v>
      </c>
      <c r="H120" s="96" t="e">
        <f>INDEX(IF(VALUE(H$1)&lt;=$B120,IF($D120="warranty",ICMw_ST,ICMo_ST),IF($D120="warranty",ICMw_LT,ICMo_LT)),MATCH(INDEX(TechList[Complexity],MATCH(ICM_w!$A120,TechList[Tech_'#],0),),ICM_complexity,0),)</f>
        <v>#N/A</v>
      </c>
      <c r="I120" s="96" t="e">
        <f>INDEX(IF(VALUE(I$1)&lt;=$B120,IF($D120="warranty",ICMw_ST,ICMo_ST),IF($D120="warranty",ICMw_LT,ICMo_LT)),MATCH(INDEX(TechList[Complexity],MATCH(ICM_w!$A120,TechList[Tech_'#],0),),ICM_complexity,0),)</f>
        <v>#N/A</v>
      </c>
      <c r="J120" s="96" t="e">
        <f>INDEX(IF(VALUE(J$1)&lt;=$B120,IF($D120="warranty",ICMw_ST,ICMo_ST),IF($D120="warranty",ICMw_LT,ICMo_LT)),MATCH(INDEX(TechList[Complexity],MATCH(ICM_w!$A120,TechList[Tech_'#],0),),ICM_complexity,0),)</f>
        <v>#N/A</v>
      </c>
      <c r="K120" s="96" t="e">
        <f>INDEX(IF(VALUE(K$1)&lt;=$B120,IF($D120="warranty",ICMw_ST,ICMo_ST),IF($D120="warranty",ICMw_LT,ICMo_LT)),MATCH(INDEX(TechList[Complexity],MATCH(ICM_w!$A120,TechList[Tech_'#],0),),ICM_complexity,0),)</f>
        <v>#N/A</v>
      </c>
      <c r="L120" s="96" t="e">
        <f>INDEX(IF(VALUE(L$1)&lt;=$B120,IF($D120="warranty",ICMw_ST,ICMo_ST),IF($D120="warranty",ICMw_LT,ICMo_LT)),MATCH(INDEX(TechList[Complexity],MATCH(ICM_w!$A120,TechList[Tech_'#],0),),ICM_complexity,0),)</f>
        <v>#N/A</v>
      </c>
      <c r="M120" s="96" t="e">
        <f>INDEX(IF(VALUE(M$1)&lt;=$B120,IF($D120="warranty",ICMw_ST,ICMo_ST),IF($D120="warranty",ICMw_LT,ICMo_LT)),MATCH(INDEX(TechList[Complexity],MATCH(ICM_w!$A120,TechList[Tech_'#],0),),ICM_complexity,0),)</f>
        <v>#N/A</v>
      </c>
      <c r="N120" s="96" t="e">
        <f>INDEX(IF(VALUE(N$1)&lt;=$B120,IF($D120="warranty",ICMw_ST,ICMo_ST),IF($D120="warranty",ICMw_LT,ICMo_LT)),MATCH(INDEX(TechList[Complexity],MATCH(ICM_w!$A120,TechList[Tech_'#],0),),ICM_complexity,0),)</f>
        <v>#N/A</v>
      </c>
      <c r="O120" s="96" t="e">
        <f>INDEX(IF(VALUE(O$1)&lt;=$B120,IF($D120="warranty",ICMw_ST,ICMo_ST),IF($D120="warranty",ICMw_LT,ICMo_LT)),MATCH(INDEX(TechList[Complexity],MATCH(ICM_w!$A120,TechList[Tech_'#],0),),ICM_complexity,0),)</f>
        <v>#N/A</v>
      </c>
      <c r="P120" s="96" t="e">
        <f>INDEX(IF(VALUE(P$1)&lt;=$B120,IF($D120="warranty",ICMw_ST,ICMo_ST),IF($D120="warranty",ICMw_LT,ICMo_LT)),MATCH(INDEX(TechList[Complexity],MATCH(ICM_w!$A120,TechList[Tech_'#],0),),ICM_complexity,0),)</f>
        <v>#N/A</v>
      </c>
      <c r="Q120" s="96" t="e">
        <f>INDEX(IF(VALUE(Q$1)&lt;=$B120,IF($D120="warranty",ICMw_ST,ICMo_ST),IF($D120="warranty",ICMw_LT,ICMo_LT)),MATCH(INDEX(TechList[Complexity],MATCH(ICM_w!$A120,TechList[Tech_'#],0),),ICM_complexity,0),)</f>
        <v>#N/A</v>
      </c>
      <c r="R120" s="96" t="e">
        <f>INDEX(IF(VALUE(R$1)&lt;=$B120,IF($D120="warranty",ICMw_ST,ICMo_ST),IF($D120="warranty",ICMw_LT,ICMo_LT)),MATCH(INDEX(TechList[Complexity],MATCH(ICM_w!$A120,TechList[Tech_'#],0),),ICM_complexity,0),)</f>
        <v>#N/A</v>
      </c>
      <c r="S120" s="107" t="e">
        <f>INDEX(IF(VALUE(S$1)&lt;=$B120,IF($D120="warranty",ICMw_ST,ICMo_ST),IF($D120="warranty",ICMw_LT,ICMo_LT)),MATCH(INDEX(TechList[Complexity],MATCH(ICM_w!$A120,TechList[Tech_'#],0),),ICM_complexity,0),)</f>
        <v>#N/A</v>
      </c>
      <c r="T120" s="107" t="e">
        <f>INDEX(IF(VALUE(T$1)&lt;=$B120,IF($D120="warranty",ICMw_ST,ICMo_ST),IF($D120="warranty",ICMw_LT,ICMo_LT)),MATCH(INDEX(TechList[Complexity],MATCH(ICM_w!$A120,TechList[Tech_'#],0),),ICM_complexity,0),)</f>
        <v>#N/A</v>
      </c>
      <c r="U120" s="107" t="e">
        <f>INDEX(IF(VALUE(U$1)&lt;=$B120,IF($D120="warranty",ICMw_ST,ICMo_ST),IF($D120="warranty",ICMw_LT,ICMo_LT)),MATCH(INDEX(TechList[Complexity],MATCH(ICM_w!$A120,TechList[Tech_'#],0),),ICM_complexity,0),)</f>
        <v>#N/A</v>
      </c>
      <c r="V120" s="107" t="e">
        <f>INDEX(IF(VALUE(V$1)&lt;=$B120,IF($D120="warranty",ICMw_ST,ICMo_ST),IF($D120="warranty",ICMw_LT,ICMo_LT)),MATCH(INDEX(TechList[Complexity],MATCH(ICM_w!$A120,TechList[Tech_'#],0),),ICM_complexity,0),)</f>
        <v>#N/A</v>
      </c>
      <c r="W120" s="107" t="e">
        <f>INDEX(IF(VALUE(W$1)&lt;=$B120,IF($D120="warranty",ICMw_ST,ICMo_ST),IF($D120="warranty",ICMw_LT,ICMo_LT)),MATCH(INDEX(TechList[Complexity],MATCH(ICM_w!$A120,TechList[Tech_'#],0),),ICM_complexity,0),)</f>
        <v>#N/A</v>
      </c>
    </row>
    <row r="121" spans="1:23" x14ac:dyDescent="0.25">
      <c r="A121" s="92">
        <f>TechList[[#This Row],[Tech_'#]]</f>
        <v>220</v>
      </c>
      <c r="B121" s="93">
        <f>INDEX(IF(WR_curve="2017-2025FRM",TechList[ST_Thru_Ph2],TechList[ST_Thru]),MATCH(ICM_w!$A121,TechList[Tech_'#],0),)</f>
        <v>2024</v>
      </c>
      <c r="C121" s="93" t="str">
        <f>INDEX(TechList[Complexity],MATCH(ICM_w!$A121,TechList[Tech_'#],0),)</f>
        <v>High2</v>
      </c>
      <c r="D121" s="93" t="s">
        <v>529</v>
      </c>
      <c r="E121" s="96">
        <f>INDEX(IF(VALUE(E$1)&lt;=$B121,IF($D121="warranty",ICMw_ST,ICMo_ST),IF($D121="warranty",ICMw_LT,ICMo_LT)),MATCH(INDEX(TechList[Complexity],MATCH(ICM_w!$A121,TechList[Tech_'#],0),),ICM_complexity,0),)</f>
        <v>7.3628854590394449E-2</v>
      </c>
      <c r="F121" s="96">
        <f>INDEX(IF(VALUE(F$1)&lt;=$B121,IF($D121="warranty",ICMw_ST,ICMo_ST),IF($D121="warranty",ICMw_LT,ICMo_LT)),MATCH(INDEX(TechList[Complexity],MATCH(ICM_w!$A121,TechList[Tech_'#],0),),ICM_complexity,0),)</f>
        <v>7.3628854590394449E-2</v>
      </c>
      <c r="G121" s="96">
        <f>INDEX(IF(VALUE(G$1)&lt;=$B121,IF($D121="warranty",ICMw_ST,ICMo_ST),IF($D121="warranty",ICMw_LT,ICMo_LT)),MATCH(INDEX(TechList[Complexity],MATCH(ICM_w!$A121,TechList[Tech_'#],0),),ICM_complexity,0),)</f>
        <v>7.3628854590394449E-2</v>
      </c>
      <c r="H121" s="96">
        <f>INDEX(IF(VALUE(H$1)&lt;=$B121,IF($D121="warranty",ICMw_ST,ICMo_ST),IF($D121="warranty",ICMw_LT,ICMo_LT)),MATCH(INDEX(TechList[Complexity],MATCH(ICM_w!$A121,TechList[Tech_'#],0),),ICM_complexity,0),)</f>
        <v>7.3628854590394449E-2</v>
      </c>
      <c r="I121" s="96">
        <f>INDEX(IF(VALUE(I$1)&lt;=$B121,IF($D121="warranty",ICMw_ST,ICMo_ST),IF($D121="warranty",ICMw_LT,ICMo_LT)),MATCH(INDEX(TechList[Complexity],MATCH(ICM_w!$A121,TechList[Tech_'#],0),),ICM_complexity,0),)</f>
        <v>7.3628854590394449E-2</v>
      </c>
      <c r="J121" s="96">
        <f>INDEX(IF(VALUE(J$1)&lt;=$B121,IF($D121="warranty",ICMw_ST,ICMo_ST),IF($D121="warranty",ICMw_LT,ICMo_LT)),MATCH(INDEX(TechList[Complexity],MATCH(ICM_w!$A121,TechList[Tech_'#],0),),ICM_complexity,0),)</f>
        <v>7.3628854590394449E-2</v>
      </c>
      <c r="K121" s="96">
        <f>INDEX(IF(VALUE(K$1)&lt;=$B121,IF($D121="warranty",ICMw_ST,ICMo_ST),IF($D121="warranty",ICMw_LT,ICMo_LT)),MATCH(INDEX(TechList[Complexity],MATCH(ICM_w!$A121,TechList[Tech_'#],0),),ICM_complexity,0),)</f>
        <v>7.3628854590394449E-2</v>
      </c>
      <c r="L121" s="96">
        <f>INDEX(IF(VALUE(L$1)&lt;=$B121,IF($D121="warranty",ICMw_ST,ICMo_ST),IF($D121="warranty",ICMw_LT,ICMo_LT)),MATCH(INDEX(TechList[Complexity],MATCH(ICM_w!$A121,TechList[Tech_'#],0),),ICM_complexity,0),)</f>
        <v>7.3628854590394449E-2</v>
      </c>
      <c r="M121" s="96">
        <f>INDEX(IF(VALUE(M$1)&lt;=$B121,IF($D121="warranty",ICMw_ST,ICMo_ST),IF($D121="warranty",ICMw_LT,ICMo_LT)),MATCH(INDEX(TechList[Complexity],MATCH(ICM_w!$A121,TechList[Tech_'#],0),),ICM_complexity,0),)</f>
        <v>7.3628854590394449E-2</v>
      </c>
      <c r="N121" s="96">
        <f>INDEX(IF(VALUE(N$1)&lt;=$B121,IF($D121="warranty",ICMw_ST,ICMo_ST),IF($D121="warranty",ICMw_LT,ICMo_LT)),MATCH(INDEX(TechList[Complexity],MATCH(ICM_w!$A121,TechList[Tech_'#],0),),ICM_complexity,0),)</f>
        <v>7.3628854590394449E-2</v>
      </c>
      <c r="O121" s="96">
        <f>INDEX(IF(VALUE(O$1)&lt;=$B121,IF($D121="warranty",ICMw_ST,ICMo_ST),IF($D121="warranty",ICMw_LT,ICMo_LT)),MATCH(INDEX(TechList[Complexity],MATCH(ICM_w!$A121,TechList[Tech_'#],0),),ICM_complexity,0),)</f>
        <v>7.3628854590394449E-2</v>
      </c>
      <c r="P121" s="96">
        <f>INDEX(IF(VALUE(P$1)&lt;=$B121,IF($D121="warranty",ICMw_ST,ICMo_ST),IF($D121="warranty",ICMw_LT,ICMo_LT)),MATCH(INDEX(TechList[Complexity],MATCH(ICM_w!$A121,TechList[Tech_'#],0),),ICM_complexity,0),)</f>
        <v>7.3628854590394449E-2</v>
      </c>
      <c r="Q121" s="96">
        <f>INDEX(IF(VALUE(Q$1)&lt;=$B121,IF($D121="warranty",ICMw_ST,ICMo_ST),IF($D121="warranty",ICMw_LT,ICMo_LT)),MATCH(INDEX(TechList[Complexity],MATCH(ICM_w!$A121,TechList[Tech_'#],0),),ICM_complexity,0),)</f>
        <v>7.3628854590394449E-2</v>
      </c>
      <c r="R121" s="96">
        <f>INDEX(IF(VALUE(R$1)&lt;=$B121,IF($D121="warranty",ICMw_ST,ICMo_ST),IF($D121="warranty",ICMw_LT,ICMo_LT)),MATCH(INDEX(TechList[Complexity],MATCH(ICM_w!$A121,TechList[Tech_'#],0),),ICM_complexity,0),)</f>
        <v>4.8828571982620701E-2</v>
      </c>
      <c r="S121" s="107">
        <f>INDEX(IF(VALUE(S$1)&lt;=$B121,IF($D121="warranty",ICMw_ST,ICMo_ST),IF($D121="warranty",ICMw_LT,ICMo_LT)),MATCH(INDEX(TechList[Complexity],MATCH(ICM_w!$A121,TechList[Tech_'#],0),),ICM_complexity,0),)</f>
        <v>4.8828571982620701E-2</v>
      </c>
      <c r="T121" s="107">
        <f>INDEX(IF(VALUE(T$1)&lt;=$B121,IF($D121="warranty",ICMw_ST,ICMo_ST),IF($D121="warranty",ICMw_LT,ICMo_LT)),MATCH(INDEX(TechList[Complexity],MATCH(ICM_w!$A121,TechList[Tech_'#],0),),ICM_complexity,0),)</f>
        <v>4.8828571982620701E-2</v>
      </c>
      <c r="U121" s="107">
        <f>INDEX(IF(VALUE(U$1)&lt;=$B121,IF($D121="warranty",ICMw_ST,ICMo_ST),IF($D121="warranty",ICMw_LT,ICMo_LT)),MATCH(INDEX(TechList[Complexity],MATCH(ICM_w!$A121,TechList[Tech_'#],0),),ICM_complexity,0),)</f>
        <v>4.8828571982620701E-2</v>
      </c>
      <c r="V121" s="107">
        <f>INDEX(IF(VALUE(V$1)&lt;=$B121,IF($D121="warranty",ICMw_ST,ICMo_ST),IF($D121="warranty",ICMw_LT,ICMo_LT)),MATCH(INDEX(TechList[Complexity],MATCH(ICM_w!$A121,TechList[Tech_'#],0),),ICM_complexity,0),)</f>
        <v>4.8828571982620701E-2</v>
      </c>
      <c r="W121" s="107">
        <f>INDEX(IF(VALUE(W$1)&lt;=$B121,IF($D121="warranty",ICMw_ST,ICMo_ST),IF($D121="warranty",ICMw_LT,ICMo_LT)),MATCH(INDEX(TechList[Complexity],MATCH(ICM_w!$A121,TechList[Tech_'#],0),),ICM_complexity,0),)</f>
        <v>4.8828571982620701E-2</v>
      </c>
    </row>
    <row r="122" spans="1:23" x14ac:dyDescent="0.25">
      <c r="A122" s="92">
        <f>TechList[[#This Row],[Tech_'#]]</f>
        <v>221</v>
      </c>
      <c r="B122" s="93">
        <f>INDEX(IF(WR_curve="2017-2025FRM",TechList[ST_Thru_Ph2],TechList[ST_Thru]),MATCH(ICM_w!$A122,TechList[Tech_'#],0),)</f>
        <v>2024</v>
      </c>
      <c r="C122" s="93" t="str">
        <f>INDEX(TechList[Complexity],MATCH(ICM_w!$A122,TechList[Tech_'#],0),)</f>
        <v>High2</v>
      </c>
      <c r="D122" s="93" t="s">
        <v>529</v>
      </c>
      <c r="E122" s="96">
        <f>INDEX(IF(VALUE(E$1)&lt;=$B122,IF($D122="warranty",ICMw_ST,ICMo_ST),IF($D122="warranty",ICMw_LT,ICMo_LT)),MATCH(INDEX(TechList[Complexity],MATCH(ICM_w!$A122,TechList[Tech_'#],0),),ICM_complexity,0),)</f>
        <v>7.3628854590394449E-2</v>
      </c>
      <c r="F122" s="96">
        <f>INDEX(IF(VALUE(F$1)&lt;=$B122,IF($D122="warranty",ICMw_ST,ICMo_ST),IF($D122="warranty",ICMw_LT,ICMo_LT)),MATCH(INDEX(TechList[Complexity],MATCH(ICM_w!$A122,TechList[Tech_'#],0),),ICM_complexity,0),)</f>
        <v>7.3628854590394449E-2</v>
      </c>
      <c r="G122" s="96">
        <f>INDEX(IF(VALUE(G$1)&lt;=$B122,IF($D122="warranty",ICMw_ST,ICMo_ST),IF($D122="warranty",ICMw_LT,ICMo_LT)),MATCH(INDEX(TechList[Complexity],MATCH(ICM_w!$A122,TechList[Tech_'#],0),),ICM_complexity,0),)</f>
        <v>7.3628854590394449E-2</v>
      </c>
      <c r="H122" s="96">
        <f>INDEX(IF(VALUE(H$1)&lt;=$B122,IF($D122="warranty",ICMw_ST,ICMo_ST),IF($D122="warranty",ICMw_LT,ICMo_LT)),MATCH(INDEX(TechList[Complexity],MATCH(ICM_w!$A122,TechList[Tech_'#],0),),ICM_complexity,0),)</f>
        <v>7.3628854590394449E-2</v>
      </c>
      <c r="I122" s="96">
        <f>INDEX(IF(VALUE(I$1)&lt;=$B122,IF($D122="warranty",ICMw_ST,ICMo_ST),IF($D122="warranty",ICMw_LT,ICMo_LT)),MATCH(INDEX(TechList[Complexity],MATCH(ICM_w!$A122,TechList[Tech_'#],0),),ICM_complexity,0),)</f>
        <v>7.3628854590394449E-2</v>
      </c>
      <c r="J122" s="96">
        <f>INDEX(IF(VALUE(J$1)&lt;=$B122,IF($D122="warranty",ICMw_ST,ICMo_ST),IF($D122="warranty",ICMw_LT,ICMo_LT)),MATCH(INDEX(TechList[Complexity],MATCH(ICM_w!$A122,TechList[Tech_'#],0),),ICM_complexity,0),)</f>
        <v>7.3628854590394449E-2</v>
      </c>
      <c r="K122" s="96">
        <f>INDEX(IF(VALUE(K$1)&lt;=$B122,IF($D122="warranty",ICMw_ST,ICMo_ST),IF($D122="warranty",ICMw_LT,ICMo_LT)),MATCH(INDEX(TechList[Complexity],MATCH(ICM_w!$A122,TechList[Tech_'#],0),),ICM_complexity,0),)</f>
        <v>7.3628854590394449E-2</v>
      </c>
      <c r="L122" s="96">
        <f>INDEX(IF(VALUE(L$1)&lt;=$B122,IF($D122="warranty",ICMw_ST,ICMo_ST),IF($D122="warranty",ICMw_LT,ICMo_LT)),MATCH(INDEX(TechList[Complexity],MATCH(ICM_w!$A122,TechList[Tech_'#],0),),ICM_complexity,0),)</f>
        <v>7.3628854590394449E-2</v>
      </c>
      <c r="M122" s="96">
        <f>INDEX(IF(VALUE(M$1)&lt;=$B122,IF($D122="warranty",ICMw_ST,ICMo_ST),IF($D122="warranty",ICMw_LT,ICMo_LT)),MATCH(INDEX(TechList[Complexity],MATCH(ICM_w!$A122,TechList[Tech_'#],0),),ICM_complexity,0),)</f>
        <v>7.3628854590394449E-2</v>
      </c>
      <c r="N122" s="96">
        <f>INDEX(IF(VALUE(N$1)&lt;=$B122,IF($D122="warranty",ICMw_ST,ICMo_ST),IF($D122="warranty",ICMw_LT,ICMo_LT)),MATCH(INDEX(TechList[Complexity],MATCH(ICM_w!$A122,TechList[Tech_'#],0),),ICM_complexity,0),)</f>
        <v>7.3628854590394449E-2</v>
      </c>
      <c r="O122" s="96">
        <f>INDEX(IF(VALUE(O$1)&lt;=$B122,IF($D122="warranty",ICMw_ST,ICMo_ST),IF($D122="warranty",ICMw_LT,ICMo_LT)),MATCH(INDEX(TechList[Complexity],MATCH(ICM_w!$A122,TechList[Tech_'#],0),),ICM_complexity,0),)</f>
        <v>7.3628854590394449E-2</v>
      </c>
      <c r="P122" s="96">
        <f>INDEX(IF(VALUE(P$1)&lt;=$B122,IF($D122="warranty",ICMw_ST,ICMo_ST),IF($D122="warranty",ICMw_LT,ICMo_LT)),MATCH(INDEX(TechList[Complexity],MATCH(ICM_w!$A122,TechList[Tech_'#],0),),ICM_complexity,0),)</f>
        <v>7.3628854590394449E-2</v>
      </c>
      <c r="Q122" s="96">
        <f>INDEX(IF(VALUE(Q$1)&lt;=$B122,IF($D122="warranty",ICMw_ST,ICMo_ST),IF($D122="warranty",ICMw_LT,ICMo_LT)),MATCH(INDEX(TechList[Complexity],MATCH(ICM_w!$A122,TechList[Tech_'#],0),),ICM_complexity,0),)</f>
        <v>7.3628854590394449E-2</v>
      </c>
      <c r="R122" s="96">
        <f>INDEX(IF(VALUE(R$1)&lt;=$B122,IF($D122="warranty",ICMw_ST,ICMo_ST),IF($D122="warranty",ICMw_LT,ICMo_LT)),MATCH(INDEX(TechList[Complexity],MATCH(ICM_w!$A122,TechList[Tech_'#],0),),ICM_complexity,0),)</f>
        <v>4.8828571982620701E-2</v>
      </c>
      <c r="S122" s="107">
        <f>INDEX(IF(VALUE(S$1)&lt;=$B122,IF($D122="warranty",ICMw_ST,ICMo_ST),IF($D122="warranty",ICMw_LT,ICMo_LT)),MATCH(INDEX(TechList[Complexity],MATCH(ICM_w!$A122,TechList[Tech_'#],0),),ICM_complexity,0),)</f>
        <v>4.8828571982620701E-2</v>
      </c>
      <c r="T122" s="107">
        <f>INDEX(IF(VALUE(T$1)&lt;=$B122,IF($D122="warranty",ICMw_ST,ICMo_ST),IF($D122="warranty",ICMw_LT,ICMo_LT)),MATCH(INDEX(TechList[Complexity],MATCH(ICM_w!$A122,TechList[Tech_'#],0),),ICM_complexity,0),)</f>
        <v>4.8828571982620701E-2</v>
      </c>
      <c r="U122" s="107">
        <f>INDEX(IF(VALUE(U$1)&lt;=$B122,IF($D122="warranty",ICMw_ST,ICMo_ST),IF($D122="warranty",ICMw_LT,ICMo_LT)),MATCH(INDEX(TechList[Complexity],MATCH(ICM_w!$A122,TechList[Tech_'#],0),),ICM_complexity,0),)</f>
        <v>4.8828571982620701E-2</v>
      </c>
      <c r="V122" s="107">
        <f>INDEX(IF(VALUE(V$1)&lt;=$B122,IF($D122="warranty",ICMw_ST,ICMo_ST),IF($D122="warranty",ICMw_LT,ICMo_LT)),MATCH(INDEX(TechList[Complexity],MATCH(ICM_w!$A122,TechList[Tech_'#],0),),ICM_complexity,0),)</f>
        <v>4.8828571982620701E-2</v>
      </c>
      <c r="W122" s="107">
        <f>INDEX(IF(VALUE(W$1)&lt;=$B122,IF($D122="warranty",ICMw_ST,ICMo_ST),IF($D122="warranty",ICMw_LT,ICMo_LT)),MATCH(INDEX(TechList[Complexity],MATCH(ICM_w!$A122,TechList[Tech_'#],0),),ICM_complexity,0),)</f>
        <v>4.8828571982620701E-2</v>
      </c>
    </row>
    <row r="123" spans="1:23" x14ac:dyDescent="0.25">
      <c r="A123" s="92">
        <f>TechList[[#This Row],[Tech_'#]]</f>
        <v>222</v>
      </c>
      <c r="B123" s="93">
        <f>INDEX(IF(WR_curve="2017-2025FRM",TechList[ST_Thru_Ph2],TechList[ST_Thru]),MATCH(ICM_w!$A123,TechList[Tech_'#],0),)</f>
        <v>0</v>
      </c>
      <c r="C123" s="93" t="str">
        <f>INDEX(TechList[Complexity],MATCH(ICM_w!$A123,TechList[Tech_'#],0),)</f>
        <v/>
      </c>
      <c r="D123" s="93" t="s">
        <v>529</v>
      </c>
      <c r="E123" s="96" t="e">
        <f>INDEX(IF(VALUE(E$1)&lt;=$B123,IF($D123="warranty",ICMw_ST,ICMo_ST),IF($D123="warranty",ICMw_LT,ICMo_LT)),MATCH(INDEX(TechList[Complexity],MATCH(ICM_w!$A123,TechList[Tech_'#],0),),ICM_complexity,0),)</f>
        <v>#N/A</v>
      </c>
      <c r="F123" s="96" t="e">
        <f>INDEX(IF(VALUE(F$1)&lt;=$B123,IF($D123="warranty",ICMw_ST,ICMo_ST),IF($D123="warranty",ICMw_LT,ICMo_LT)),MATCH(INDEX(TechList[Complexity],MATCH(ICM_w!$A123,TechList[Tech_'#],0),),ICM_complexity,0),)</f>
        <v>#N/A</v>
      </c>
      <c r="G123" s="96" t="e">
        <f>INDEX(IF(VALUE(G$1)&lt;=$B123,IF($D123="warranty",ICMw_ST,ICMo_ST),IF($D123="warranty",ICMw_LT,ICMo_LT)),MATCH(INDEX(TechList[Complexity],MATCH(ICM_w!$A123,TechList[Tech_'#],0),),ICM_complexity,0),)</f>
        <v>#N/A</v>
      </c>
      <c r="H123" s="96" t="e">
        <f>INDEX(IF(VALUE(H$1)&lt;=$B123,IF($D123="warranty",ICMw_ST,ICMo_ST),IF($D123="warranty",ICMw_LT,ICMo_LT)),MATCH(INDEX(TechList[Complexity],MATCH(ICM_w!$A123,TechList[Tech_'#],0),),ICM_complexity,0),)</f>
        <v>#N/A</v>
      </c>
      <c r="I123" s="96" t="e">
        <f>INDEX(IF(VALUE(I$1)&lt;=$B123,IF($D123="warranty",ICMw_ST,ICMo_ST),IF($D123="warranty",ICMw_LT,ICMo_LT)),MATCH(INDEX(TechList[Complexity],MATCH(ICM_w!$A123,TechList[Tech_'#],0),),ICM_complexity,0),)</f>
        <v>#N/A</v>
      </c>
      <c r="J123" s="96" t="e">
        <f>INDEX(IF(VALUE(J$1)&lt;=$B123,IF($D123="warranty",ICMw_ST,ICMo_ST),IF($D123="warranty",ICMw_LT,ICMo_LT)),MATCH(INDEX(TechList[Complexity],MATCH(ICM_w!$A123,TechList[Tech_'#],0),),ICM_complexity,0),)</f>
        <v>#N/A</v>
      </c>
      <c r="K123" s="96" t="e">
        <f>INDEX(IF(VALUE(K$1)&lt;=$B123,IF($D123="warranty",ICMw_ST,ICMo_ST),IF($D123="warranty",ICMw_LT,ICMo_LT)),MATCH(INDEX(TechList[Complexity],MATCH(ICM_w!$A123,TechList[Tech_'#],0),),ICM_complexity,0),)</f>
        <v>#N/A</v>
      </c>
      <c r="L123" s="96" t="e">
        <f>INDEX(IF(VALUE(L$1)&lt;=$B123,IF($D123="warranty",ICMw_ST,ICMo_ST),IF($D123="warranty",ICMw_LT,ICMo_LT)),MATCH(INDEX(TechList[Complexity],MATCH(ICM_w!$A123,TechList[Tech_'#],0),),ICM_complexity,0),)</f>
        <v>#N/A</v>
      </c>
      <c r="M123" s="96" t="e">
        <f>INDEX(IF(VALUE(M$1)&lt;=$B123,IF($D123="warranty",ICMw_ST,ICMo_ST),IF($D123="warranty",ICMw_LT,ICMo_LT)),MATCH(INDEX(TechList[Complexity],MATCH(ICM_w!$A123,TechList[Tech_'#],0),),ICM_complexity,0),)</f>
        <v>#N/A</v>
      </c>
      <c r="N123" s="96" t="e">
        <f>INDEX(IF(VALUE(N$1)&lt;=$B123,IF($D123="warranty",ICMw_ST,ICMo_ST),IF($D123="warranty",ICMw_LT,ICMo_LT)),MATCH(INDEX(TechList[Complexity],MATCH(ICM_w!$A123,TechList[Tech_'#],0),),ICM_complexity,0),)</f>
        <v>#N/A</v>
      </c>
      <c r="O123" s="96" t="e">
        <f>INDEX(IF(VALUE(O$1)&lt;=$B123,IF($D123="warranty",ICMw_ST,ICMo_ST),IF($D123="warranty",ICMw_LT,ICMo_LT)),MATCH(INDEX(TechList[Complexity],MATCH(ICM_w!$A123,TechList[Tech_'#],0),),ICM_complexity,0),)</f>
        <v>#N/A</v>
      </c>
      <c r="P123" s="96" t="e">
        <f>INDEX(IF(VALUE(P$1)&lt;=$B123,IF($D123="warranty",ICMw_ST,ICMo_ST),IF($D123="warranty",ICMw_LT,ICMo_LT)),MATCH(INDEX(TechList[Complexity],MATCH(ICM_w!$A123,TechList[Tech_'#],0),),ICM_complexity,0),)</f>
        <v>#N/A</v>
      </c>
      <c r="Q123" s="96" t="e">
        <f>INDEX(IF(VALUE(Q$1)&lt;=$B123,IF($D123="warranty",ICMw_ST,ICMo_ST),IF($D123="warranty",ICMw_LT,ICMo_LT)),MATCH(INDEX(TechList[Complexity],MATCH(ICM_w!$A123,TechList[Tech_'#],0),),ICM_complexity,0),)</f>
        <v>#N/A</v>
      </c>
      <c r="R123" s="96" t="e">
        <f>INDEX(IF(VALUE(R$1)&lt;=$B123,IF($D123="warranty",ICMw_ST,ICMo_ST),IF($D123="warranty",ICMw_LT,ICMo_LT)),MATCH(INDEX(TechList[Complexity],MATCH(ICM_w!$A123,TechList[Tech_'#],0),),ICM_complexity,0),)</f>
        <v>#N/A</v>
      </c>
      <c r="S123" s="107" t="e">
        <f>INDEX(IF(VALUE(S$1)&lt;=$B123,IF($D123="warranty",ICMw_ST,ICMo_ST),IF($D123="warranty",ICMw_LT,ICMo_LT)),MATCH(INDEX(TechList[Complexity],MATCH(ICM_w!$A123,TechList[Tech_'#],0),),ICM_complexity,0),)</f>
        <v>#N/A</v>
      </c>
      <c r="T123" s="107" t="e">
        <f>INDEX(IF(VALUE(T$1)&lt;=$B123,IF($D123="warranty",ICMw_ST,ICMo_ST),IF($D123="warranty",ICMw_LT,ICMo_LT)),MATCH(INDEX(TechList[Complexity],MATCH(ICM_w!$A123,TechList[Tech_'#],0),),ICM_complexity,0),)</f>
        <v>#N/A</v>
      </c>
      <c r="U123" s="107" t="e">
        <f>INDEX(IF(VALUE(U$1)&lt;=$B123,IF($D123="warranty",ICMw_ST,ICMo_ST),IF($D123="warranty",ICMw_LT,ICMo_LT)),MATCH(INDEX(TechList[Complexity],MATCH(ICM_w!$A123,TechList[Tech_'#],0),),ICM_complexity,0),)</f>
        <v>#N/A</v>
      </c>
      <c r="V123" s="107" t="e">
        <f>INDEX(IF(VALUE(V$1)&lt;=$B123,IF($D123="warranty",ICMw_ST,ICMo_ST),IF($D123="warranty",ICMw_LT,ICMo_LT)),MATCH(INDEX(TechList[Complexity],MATCH(ICM_w!$A123,TechList[Tech_'#],0),),ICM_complexity,0),)</f>
        <v>#N/A</v>
      </c>
      <c r="W123" s="107" t="e">
        <f>INDEX(IF(VALUE(W$1)&lt;=$B123,IF($D123="warranty",ICMw_ST,ICMo_ST),IF($D123="warranty",ICMw_LT,ICMo_LT)),MATCH(INDEX(TechList[Complexity],MATCH(ICM_w!$A123,TechList[Tech_'#],0),),ICM_complexity,0),)</f>
        <v>#N/A</v>
      </c>
    </row>
    <row r="124" spans="1:23" x14ac:dyDescent="0.25">
      <c r="A124" s="92">
        <f>TechList[[#This Row],[Tech_'#]]</f>
        <v>223</v>
      </c>
      <c r="B124" s="93">
        <f>INDEX(IF(WR_curve="2017-2025FRM",TechList[ST_Thru_Ph2],TechList[ST_Thru]),MATCH(ICM_w!$A124,TechList[Tech_'#],0),)</f>
        <v>2024</v>
      </c>
      <c r="C124" s="93" t="str">
        <f>INDEX(TechList[Complexity],MATCH(ICM_w!$A124,TechList[Tech_'#],0),)</f>
        <v>High2</v>
      </c>
      <c r="D124" s="93" t="s">
        <v>529</v>
      </c>
      <c r="E124" s="96">
        <f>INDEX(IF(VALUE(E$1)&lt;=$B124,IF($D124="warranty",ICMw_ST,ICMo_ST),IF($D124="warranty",ICMw_LT,ICMo_LT)),MATCH(INDEX(TechList[Complexity],MATCH(ICM_w!$A124,TechList[Tech_'#],0),),ICM_complexity,0),)</f>
        <v>7.3628854590394449E-2</v>
      </c>
      <c r="F124" s="96">
        <f>INDEX(IF(VALUE(F$1)&lt;=$B124,IF($D124="warranty",ICMw_ST,ICMo_ST),IF($D124="warranty",ICMw_LT,ICMo_LT)),MATCH(INDEX(TechList[Complexity],MATCH(ICM_w!$A124,TechList[Tech_'#],0),),ICM_complexity,0),)</f>
        <v>7.3628854590394449E-2</v>
      </c>
      <c r="G124" s="96">
        <f>INDEX(IF(VALUE(G$1)&lt;=$B124,IF($D124="warranty",ICMw_ST,ICMo_ST),IF($D124="warranty",ICMw_LT,ICMo_LT)),MATCH(INDEX(TechList[Complexity],MATCH(ICM_w!$A124,TechList[Tech_'#],0),),ICM_complexity,0),)</f>
        <v>7.3628854590394449E-2</v>
      </c>
      <c r="H124" s="96">
        <f>INDEX(IF(VALUE(H$1)&lt;=$B124,IF($D124="warranty",ICMw_ST,ICMo_ST),IF($D124="warranty",ICMw_LT,ICMo_LT)),MATCH(INDEX(TechList[Complexity],MATCH(ICM_w!$A124,TechList[Tech_'#],0),),ICM_complexity,0),)</f>
        <v>7.3628854590394449E-2</v>
      </c>
      <c r="I124" s="96">
        <f>INDEX(IF(VALUE(I$1)&lt;=$B124,IF($D124="warranty",ICMw_ST,ICMo_ST),IF($D124="warranty",ICMw_LT,ICMo_LT)),MATCH(INDEX(TechList[Complexity],MATCH(ICM_w!$A124,TechList[Tech_'#],0),),ICM_complexity,0),)</f>
        <v>7.3628854590394449E-2</v>
      </c>
      <c r="J124" s="96">
        <f>INDEX(IF(VALUE(J$1)&lt;=$B124,IF($D124="warranty",ICMw_ST,ICMo_ST),IF($D124="warranty",ICMw_LT,ICMo_LT)),MATCH(INDEX(TechList[Complexity],MATCH(ICM_w!$A124,TechList[Tech_'#],0),),ICM_complexity,0),)</f>
        <v>7.3628854590394449E-2</v>
      </c>
      <c r="K124" s="96">
        <f>INDEX(IF(VALUE(K$1)&lt;=$B124,IF($D124="warranty",ICMw_ST,ICMo_ST),IF($D124="warranty",ICMw_LT,ICMo_LT)),MATCH(INDEX(TechList[Complexity],MATCH(ICM_w!$A124,TechList[Tech_'#],0),),ICM_complexity,0),)</f>
        <v>7.3628854590394449E-2</v>
      </c>
      <c r="L124" s="96">
        <f>INDEX(IF(VALUE(L$1)&lt;=$B124,IF($D124="warranty",ICMw_ST,ICMo_ST),IF($D124="warranty",ICMw_LT,ICMo_LT)),MATCH(INDEX(TechList[Complexity],MATCH(ICM_w!$A124,TechList[Tech_'#],0),),ICM_complexity,0),)</f>
        <v>7.3628854590394449E-2</v>
      </c>
      <c r="M124" s="96">
        <f>INDEX(IF(VALUE(M$1)&lt;=$B124,IF($D124="warranty",ICMw_ST,ICMo_ST),IF($D124="warranty",ICMw_LT,ICMo_LT)),MATCH(INDEX(TechList[Complexity],MATCH(ICM_w!$A124,TechList[Tech_'#],0),),ICM_complexity,0),)</f>
        <v>7.3628854590394449E-2</v>
      </c>
      <c r="N124" s="96">
        <f>INDEX(IF(VALUE(N$1)&lt;=$B124,IF($D124="warranty",ICMw_ST,ICMo_ST),IF($D124="warranty",ICMw_LT,ICMo_LT)),MATCH(INDEX(TechList[Complexity],MATCH(ICM_w!$A124,TechList[Tech_'#],0),),ICM_complexity,0),)</f>
        <v>7.3628854590394449E-2</v>
      </c>
      <c r="O124" s="96">
        <f>INDEX(IF(VALUE(O$1)&lt;=$B124,IF($D124="warranty",ICMw_ST,ICMo_ST),IF($D124="warranty",ICMw_LT,ICMo_LT)),MATCH(INDEX(TechList[Complexity],MATCH(ICM_w!$A124,TechList[Tech_'#],0),),ICM_complexity,0),)</f>
        <v>7.3628854590394449E-2</v>
      </c>
      <c r="P124" s="96">
        <f>INDEX(IF(VALUE(P$1)&lt;=$B124,IF($D124="warranty",ICMw_ST,ICMo_ST),IF($D124="warranty",ICMw_LT,ICMo_LT)),MATCH(INDEX(TechList[Complexity],MATCH(ICM_w!$A124,TechList[Tech_'#],0),),ICM_complexity,0),)</f>
        <v>7.3628854590394449E-2</v>
      </c>
      <c r="Q124" s="96">
        <f>INDEX(IF(VALUE(Q$1)&lt;=$B124,IF($D124="warranty",ICMw_ST,ICMo_ST),IF($D124="warranty",ICMw_LT,ICMo_LT)),MATCH(INDEX(TechList[Complexity],MATCH(ICM_w!$A124,TechList[Tech_'#],0),),ICM_complexity,0),)</f>
        <v>7.3628854590394449E-2</v>
      </c>
      <c r="R124" s="96">
        <f>INDEX(IF(VALUE(R$1)&lt;=$B124,IF($D124="warranty",ICMw_ST,ICMo_ST),IF($D124="warranty",ICMw_LT,ICMo_LT)),MATCH(INDEX(TechList[Complexity],MATCH(ICM_w!$A124,TechList[Tech_'#],0),),ICM_complexity,0),)</f>
        <v>4.8828571982620701E-2</v>
      </c>
      <c r="S124" s="107">
        <f>INDEX(IF(VALUE(S$1)&lt;=$B124,IF($D124="warranty",ICMw_ST,ICMo_ST),IF($D124="warranty",ICMw_LT,ICMo_LT)),MATCH(INDEX(TechList[Complexity],MATCH(ICM_w!$A124,TechList[Tech_'#],0),),ICM_complexity,0),)</f>
        <v>4.8828571982620701E-2</v>
      </c>
      <c r="T124" s="107">
        <f>INDEX(IF(VALUE(T$1)&lt;=$B124,IF($D124="warranty",ICMw_ST,ICMo_ST),IF($D124="warranty",ICMw_LT,ICMo_LT)),MATCH(INDEX(TechList[Complexity],MATCH(ICM_w!$A124,TechList[Tech_'#],0),),ICM_complexity,0),)</f>
        <v>4.8828571982620701E-2</v>
      </c>
      <c r="U124" s="107">
        <f>INDEX(IF(VALUE(U$1)&lt;=$B124,IF($D124="warranty",ICMw_ST,ICMo_ST),IF($D124="warranty",ICMw_LT,ICMo_LT)),MATCH(INDEX(TechList[Complexity],MATCH(ICM_w!$A124,TechList[Tech_'#],0),),ICM_complexity,0),)</f>
        <v>4.8828571982620701E-2</v>
      </c>
      <c r="V124" s="107">
        <f>INDEX(IF(VALUE(V$1)&lt;=$B124,IF($D124="warranty",ICMw_ST,ICMo_ST),IF($D124="warranty",ICMw_LT,ICMo_LT)),MATCH(INDEX(TechList[Complexity],MATCH(ICM_w!$A124,TechList[Tech_'#],0),),ICM_complexity,0),)</f>
        <v>4.8828571982620701E-2</v>
      </c>
      <c r="W124" s="107">
        <f>INDEX(IF(VALUE(W$1)&lt;=$B124,IF($D124="warranty",ICMw_ST,ICMo_ST),IF($D124="warranty",ICMw_LT,ICMo_LT)),MATCH(INDEX(TechList[Complexity],MATCH(ICM_w!$A124,TechList[Tech_'#],0),),ICM_complexity,0),)</f>
        <v>4.8828571982620701E-2</v>
      </c>
    </row>
    <row r="125" spans="1:23" x14ac:dyDescent="0.25">
      <c r="A125" s="92">
        <f>TechList[[#This Row],[Tech_'#]]</f>
        <v>224</v>
      </c>
      <c r="B125" s="93">
        <f>INDEX(IF(WR_curve="2017-2025FRM",TechList[ST_Thru_Ph2],TechList[ST_Thru]),MATCH(ICM_w!$A125,TechList[Tech_'#],0),)</f>
        <v>2024</v>
      </c>
      <c r="C125" s="93" t="str">
        <f>INDEX(TechList[Complexity],MATCH(ICM_w!$A125,TechList[Tech_'#],0),)</f>
        <v>High2</v>
      </c>
      <c r="D125" s="93" t="s">
        <v>529</v>
      </c>
      <c r="E125" s="96">
        <f>INDEX(IF(VALUE(E$1)&lt;=$B125,IF($D125="warranty",ICMw_ST,ICMo_ST),IF($D125="warranty",ICMw_LT,ICMo_LT)),MATCH(INDEX(TechList[Complexity],MATCH(ICM_w!$A125,TechList[Tech_'#],0),),ICM_complexity,0),)</f>
        <v>7.3628854590394449E-2</v>
      </c>
      <c r="F125" s="96">
        <f>INDEX(IF(VALUE(F$1)&lt;=$B125,IF($D125="warranty",ICMw_ST,ICMo_ST),IF($D125="warranty",ICMw_LT,ICMo_LT)),MATCH(INDEX(TechList[Complexity],MATCH(ICM_w!$A125,TechList[Tech_'#],0),),ICM_complexity,0),)</f>
        <v>7.3628854590394449E-2</v>
      </c>
      <c r="G125" s="96">
        <f>INDEX(IF(VALUE(G$1)&lt;=$B125,IF($D125="warranty",ICMw_ST,ICMo_ST),IF($D125="warranty",ICMw_LT,ICMo_LT)),MATCH(INDEX(TechList[Complexity],MATCH(ICM_w!$A125,TechList[Tech_'#],0),),ICM_complexity,0),)</f>
        <v>7.3628854590394449E-2</v>
      </c>
      <c r="H125" s="96">
        <f>INDEX(IF(VALUE(H$1)&lt;=$B125,IF($D125="warranty",ICMw_ST,ICMo_ST),IF($D125="warranty",ICMw_LT,ICMo_LT)),MATCH(INDEX(TechList[Complexity],MATCH(ICM_w!$A125,TechList[Tech_'#],0),),ICM_complexity,0),)</f>
        <v>7.3628854590394449E-2</v>
      </c>
      <c r="I125" s="96">
        <f>INDEX(IF(VALUE(I$1)&lt;=$B125,IF($D125="warranty",ICMw_ST,ICMo_ST),IF($D125="warranty",ICMw_LT,ICMo_LT)),MATCH(INDEX(TechList[Complexity],MATCH(ICM_w!$A125,TechList[Tech_'#],0),),ICM_complexity,0),)</f>
        <v>7.3628854590394449E-2</v>
      </c>
      <c r="J125" s="96">
        <f>INDEX(IF(VALUE(J$1)&lt;=$B125,IF($D125="warranty",ICMw_ST,ICMo_ST),IF($D125="warranty",ICMw_LT,ICMo_LT)),MATCH(INDEX(TechList[Complexity],MATCH(ICM_w!$A125,TechList[Tech_'#],0),),ICM_complexity,0),)</f>
        <v>7.3628854590394449E-2</v>
      </c>
      <c r="K125" s="96">
        <f>INDEX(IF(VALUE(K$1)&lt;=$B125,IF($D125="warranty",ICMw_ST,ICMo_ST),IF($D125="warranty",ICMw_LT,ICMo_LT)),MATCH(INDEX(TechList[Complexity],MATCH(ICM_w!$A125,TechList[Tech_'#],0),),ICM_complexity,0),)</f>
        <v>7.3628854590394449E-2</v>
      </c>
      <c r="L125" s="96">
        <f>INDEX(IF(VALUE(L$1)&lt;=$B125,IF($D125="warranty",ICMw_ST,ICMo_ST),IF($D125="warranty",ICMw_LT,ICMo_LT)),MATCH(INDEX(TechList[Complexity],MATCH(ICM_w!$A125,TechList[Tech_'#],0),),ICM_complexity,0),)</f>
        <v>7.3628854590394449E-2</v>
      </c>
      <c r="M125" s="96">
        <f>INDEX(IF(VALUE(M$1)&lt;=$B125,IF($D125="warranty",ICMw_ST,ICMo_ST),IF($D125="warranty",ICMw_LT,ICMo_LT)),MATCH(INDEX(TechList[Complexity],MATCH(ICM_w!$A125,TechList[Tech_'#],0),),ICM_complexity,0),)</f>
        <v>7.3628854590394449E-2</v>
      </c>
      <c r="N125" s="96">
        <f>INDEX(IF(VALUE(N$1)&lt;=$B125,IF($D125="warranty",ICMw_ST,ICMo_ST),IF($D125="warranty",ICMw_LT,ICMo_LT)),MATCH(INDEX(TechList[Complexity],MATCH(ICM_w!$A125,TechList[Tech_'#],0),),ICM_complexity,0),)</f>
        <v>7.3628854590394449E-2</v>
      </c>
      <c r="O125" s="96">
        <f>INDEX(IF(VALUE(O$1)&lt;=$B125,IF($D125="warranty",ICMw_ST,ICMo_ST),IF($D125="warranty",ICMw_LT,ICMo_LT)),MATCH(INDEX(TechList[Complexity],MATCH(ICM_w!$A125,TechList[Tech_'#],0),),ICM_complexity,0),)</f>
        <v>7.3628854590394449E-2</v>
      </c>
      <c r="P125" s="96">
        <f>INDEX(IF(VALUE(P$1)&lt;=$B125,IF($D125="warranty",ICMw_ST,ICMo_ST),IF($D125="warranty",ICMw_LT,ICMo_LT)),MATCH(INDEX(TechList[Complexity],MATCH(ICM_w!$A125,TechList[Tech_'#],0),),ICM_complexity,0),)</f>
        <v>7.3628854590394449E-2</v>
      </c>
      <c r="Q125" s="96">
        <f>INDEX(IF(VALUE(Q$1)&lt;=$B125,IF($D125="warranty",ICMw_ST,ICMo_ST),IF($D125="warranty",ICMw_LT,ICMo_LT)),MATCH(INDEX(TechList[Complexity],MATCH(ICM_w!$A125,TechList[Tech_'#],0),),ICM_complexity,0),)</f>
        <v>7.3628854590394449E-2</v>
      </c>
      <c r="R125" s="96">
        <f>INDEX(IF(VALUE(R$1)&lt;=$B125,IF($D125="warranty",ICMw_ST,ICMo_ST),IF($D125="warranty",ICMw_LT,ICMo_LT)),MATCH(INDEX(TechList[Complexity],MATCH(ICM_w!$A125,TechList[Tech_'#],0),),ICM_complexity,0),)</f>
        <v>4.8828571982620701E-2</v>
      </c>
      <c r="S125" s="107">
        <f>INDEX(IF(VALUE(S$1)&lt;=$B125,IF($D125="warranty",ICMw_ST,ICMo_ST),IF($D125="warranty",ICMw_LT,ICMo_LT)),MATCH(INDEX(TechList[Complexity],MATCH(ICM_w!$A125,TechList[Tech_'#],0),),ICM_complexity,0),)</f>
        <v>4.8828571982620701E-2</v>
      </c>
      <c r="T125" s="107">
        <f>INDEX(IF(VALUE(T$1)&lt;=$B125,IF($D125="warranty",ICMw_ST,ICMo_ST),IF($D125="warranty",ICMw_LT,ICMo_LT)),MATCH(INDEX(TechList[Complexity],MATCH(ICM_w!$A125,TechList[Tech_'#],0),),ICM_complexity,0),)</f>
        <v>4.8828571982620701E-2</v>
      </c>
      <c r="U125" s="107">
        <f>INDEX(IF(VALUE(U$1)&lt;=$B125,IF($D125="warranty",ICMw_ST,ICMo_ST),IF($D125="warranty",ICMw_LT,ICMo_LT)),MATCH(INDEX(TechList[Complexity],MATCH(ICM_w!$A125,TechList[Tech_'#],0),),ICM_complexity,0),)</f>
        <v>4.8828571982620701E-2</v>
      </c>
      <c r="V125" s="107">
        <f>INDEX(IF(VALUE(V$1)&lt;=$B125,IF($D125="warranty",ICMw_ST,ICMo_ST),IF($D125="warranty",ICMw_LT,ICMo_LT)),MATCH(INDEX(TechList[Complexity],MATCH(ICM_w!$A125,TechList[Tech_'#],0),),ICM_complexity,0),)</f>
        <v>4.8828571982620701E-2</v>
      </c>
      <c r="W125" s="107">
        <f>INDEX(IF(VALUE(W$1)&lt;=$B125,IF($D125="warranty",ICMw_ST,ICMo_ST),IF($D125="warranty",ICMw_LT,ICMo_LT)),MATCH(INDEX(TechList[Complexity],MATCH(ICM_w!$A125,TechList[Tech_'#],0),),ICM_complexity,0),)</f>
        <v>4.8828571982620701E-2</v>
      </c>
    </row>
    <row r="126" spans="1:23" x14ac:dyDescent="0.25">
      <c r="A126" s="92">
        <f>TechList[[#This Row],[Tech_'#]]</f>
        <v>225</v>
      </c>
      <c r="B126" s="93">
        <f>INDEX(IF(WR_curve="2017-2025FRM",TechList[ST_Thru_Ph2],TechList[ST_Thru]),MATCH(ICM_w!$A126,TechList[Tech_'#],0),)</f>
        <v>0</v>
      </c>
      <c r="C126" s="93" t="str">
        <f>INDEX(TechList[Complexity],MATCH(ICM_w!$A126,TechList[Tech_'#],0),)</f>
        <v/>
      </c>
      <c r="D126" s="93" t="s">
        <v>529</v>
      </c>
      <c r="E126" s="96" t="e">
        <f>INDEX(IF(VALUE(E$1)&lt;=$B126,IF($D126="warranty",ICMw_ST,ICMo_ST),IF($D126="warranty",ICMw_LT,ICMo_LT)),MATCH(INDEX(TechList[Complexity],MATCH(ICM_w!$A126,TechList[Tech_'#],0),),ICM_complexity,0),)</f>
        <v>#N/A</v>
      </c>
      <c r="F126" s="96" t="e">
        <f>INDEX(IF(VALUE(F$1)&lt;=$B126,IF($D126="warranty",ICMw_ST,ICMo_ST),IF($D126="warranty",ICMw_LT,ICMo_LT)),MATCH(INDEX(TechList[Complexity],MATCH(ICM_w!$A126,TechList[Tech_'#],0),),ICM_complexity,0),)</f>
        <v>#N/A</v>
      </c>
      <c r="G126" s="96" t="e">
        <f>INDEX(IF(VALUE(G$1)&lt;=$B126,IF($D126="warranty",ICMw_ST,ICMo_ST),IF($D126="warranty",ICMw_LT,ICMo_LT)),MATCH(INDEX(TechList[Complexity],MATCH(ICM_w!$A126,TechList[Tech_'#],0),),ICM_complexity,0),)</f>
        <v>#N/A</v>
      </c>
      <c r="H126" s="96" t="e">
        <f>INDEX(IF(VALUE(H$1)&lt;=$B126,IF($D126="warranty",ICMw_ST,ICMo_ST),IF($D126="warranty",ICMw_LT,ICMo_LT)),MATCH(INDEX(TechList[Complexity],MATCH(ICM_w!$A126,TechList[Tech_'#],0),),ICM_complexity,0),)</f>
        <v>#N/A</v>
      </c>
      <c r="I126" s="96" t="e">
        <f>INDEX(IF(VALUE(I$1)&lt;=$B126,IF($D126="warranty",ICMw_ST,ICMo_ST),IF($D126="warranty",ICMw_LT,ICMo_LT)),MATCH(INDEX(TechList[Complexity],MATCH(ICM_w!$A126,TechList[Tech_'#],0),),ICM_complexity,0),)</f>
        <v>#N/A</v>
      </c>
      <c r="J126" s="96" t="e">
        <f>INDEX(IF(VALUE(J$1)&lt;=$B126,IF($D126="warranty",ICMw_ST,ICMo_ST),IF($D126="warranty",ICMw_LT,ICMo_LT)),MATCH(INDEX(TechList[Complexity],MATCH(ICM_w!$A126,TechList[Tech_'#],0),),ICM_complexity,0),)</f>
        <v>#N/A</v>
      </c>
      <c r="K126" s="96" t="e">
        <f>INDEX(IF(VALUE(K$1)&lt;=$B126,IF($D126="warranty",ICMw_ST,ICMo_ST),IF($D126="warranty",ICMw_LT,ICMo_LT)),MATCH(INDEX(TechList[Complexity],MATCH(ICM_w!$A126,TechList[Tech_'#],0),),ICM_complexity,0),)</f>
        <v>#N/A</v>
      </c>
      <c r="L126" s="96" t="e">
        <f>INDEX(IF(VALUE(L$1)&lt;=$B126,IF($D126="warranty",ICMw_ST,ICMo_ST),IF($D126="warranty",ICMw_LT,ICMo_LT)),MATCH(INDEX(TechList[Complexity],MATCH(ICM_w!$A126,TechList[Tech_'#],0),),ICM_complexity,0),)</f>
        <v>#N/A</v>
      </c>
      <c r="M126" s="96" t="e">
        <f>INDEX(IF(VALUE(M$1)&lt;=$B126,IF($D126="warranty",ICMw_ST,ICMo_ST),IF($D126="warranty",ICMw_LT,ICMo_LT)),MATCH(INDEX(TechList[Complexity],MATCH(ICM_w!$A126,TechList[Tech_'#],0),),ICM_complexity,0),)</f>
        <v>#N/A</v>
      </c>
      <c r="N126" s="96" t="e">
        <f>INDEX(IF(VALUE(N$1)&lt;=$B126,IF($D126="warranty",ICMw_ST,ICMo_ST),IF($D126="warranty",ICMw_LT,ICMo_LT)),MATCH(INDEX(TechList[Complexity],MATCH(ICM_w!$A126,TechList[Tech_'#],0),),ICM_complexity,0),)</f>
        <v>#N/A</v>
      </c>
      <c r="O126" s="96" t="e">
        <f>INDEX(IF(VALUE(O$1)&lt;=$B126,IF($D126="warranty",ICMw_ST,ICMo_ST),IF($D126="warranty",ICMw_LT,ICMo_LT)),MATCH(INDEX(TechList[Complexity],MATCH(ICM_w!$A126,TechList[Tech_'#],0),),ICM_complexity,0),)</f>
        <v>#N/A</v>
      </c>
      <c r="P126" s="96" t="e">
        <f>INDEX(IF(VALUE(P$1)&lt;=$B126,IF($D126="warranty",ICMw_ST,ICMo_ST),IF($D126="warranty",ICMw_LT,ICMo_LT)),MATCH(INDEX(TechList[Complexity],MATCH(ICM_w!$A126,TechList[Tech_'#],0),),ICM_complexity,0),)</f>
        <v>#N/A</v>
      </c>
      <c r="Q126" s="96" t="e">
        <f>INDEX(IF(VALUE(Q$1)&lt;=$B126,IF($D126="warranty",ICMw_ST,ICMo_ST),IF($D126="warranty",ICMw_LT,ICMo_LT)),MATCH(INDEX(TechList[Complexity],MATCH(ICM_w!$A126,TechList[Tech_'#],0),),ICM_complexity,0),)</f>
        <v>#N/A</v>
      </c>
      <c r="R126" s="96" t="e">
        <f>INDEX(IF(VALUE(R$1)&lt;=$B126,IF($D126="warranty",ICMw_ST,ICMo_ST),IF($D126="warranty",ICMw_LT,ICMo_LT)),MATCH(INDEX(TechList[Complexity],MATCH(ICM_w!$A126,TechList[Tech_'#],0),),ICM_complexity,0),)</f>
        <v>#N/A</v>
      </c>
      <c r="S126" s="107" t="e">
        <f>INDEX(IF(VALUE(S$1)&lt;=$B126,IF($D126="warranty",ICMw_ST,ICMo_ST),IF($D126="warranty",ICMw_LT,ICMo_LT)),MATCH(INDEX(TechList[Complexity],MATCH(ICM_w!$A126,TechList[Tech_'#],0),),ICM_complexity,0),)</f>
        <v>#N/A</v>
      </c>
      <c r="T126" s="107" t="e">
        <f>INDEX(IF(VALUE(T$1)&lt;=$B126,IF($D126="warranty",ICMw_ST,ICMo_ST),IF($D126="warranty",ICMw_LT,ICMo_LT)),MATCH(INDEX(TechList[Complexity],MATCH(ICM_w!$A126,TechList[Tech_'#],0),),ICM_complexity,0),)</f>
        <v>#N/A</v>
      </c>
      <c r="U126" s="107" t="e">
        <f>INDEX(IF(VALUE(U$1)&lt;=$B126,IF($D126="warranty",ICMw_ST,ICMo_ST),IF($D126="warranty",ICMw_LT,ICMo_LT)),MATCH(INDEX(TechList[Complexity],MATCH(ICM_w!$A126,TechList[Tech_'#],0),),ICM_complexity,0),)</f>
        <v>#N/A</v>
      </c>
      <c r="V126" s="107" t="e">
        <f>INDEX(IF(VALUE(V$1)&lt;=$B126,IF($D126="warranty",ICMw_ST,ICMo_ST),IF($D126="warranty",ICMw_LT,ICMo_LT)),MATCH(INDEX(TechList[Complexity],MATCH(ICM_w!$A126,TechList[Tech_'#],0),),ICM_complexity,0),)</f>
        <v>#N/A</v>
      </c>
      <c r="W126" s="107" t="e">
        <f>INDEX(IF(VALUE(W$1)&lt;=$B126,IF($D126="warranty",ICMw_ST,ICMo_ST),IF($D126="warranty",ICMw_LT,ICMo_LT)),MATCH(INDEX(TechList[Complexity],MATCH(ICM_w!$A126,TechList[Tech_'#],0),),ICM_complexity,0),)</f>
        <v>#N/A</v>
      </c>
    </row>
    <row r="127" spans="1:23" x14ac:dyDescent="0.25">
      <c r="A127" s="92">
        <f>TechList[[#This Row],[Tech_'#]]</f>
        <v>226</v>
      </c>
      <c r="B127" s="93">
        <f>INDEX(IF(WR_curve="2017-2025FRM",TechList[ST_Thru_Ph2],TechList[ST_Thru]),MATCH(ICM_w!$A127,TechList[Tech_'#],0),)</f>
        <v>2024</v>
      </c>
      <c r="C127" s="93" t="str">
        <f>INDEX(TechList[Complexity],MATCH(ICM_w!$A127,TechList[Tech_'#],0),)</f>
        <v>High2</v>
      </c>
      <c r="D127" s="93" t="s">
        <v>529</v>
      </c>
      <c r="E127" s="96">
        <f>INDEX(IF(VALUE(E$1)&lt;=$B127,IF($D127="warranty",ICMw_ST,ICMo_ST),IF($D127="warranty",ICMw_LT,ICMo_LT)),MATCH(INDEX(TechList[Complexity],MATCH(ICM_w!$A127,TechList[Tech_'#],0),),ICM_complexity,0),)</f>
        <v>7.3628854590394449E-2</v>
      </c>
      <c r="F127" s="96">
        <f>INDEX(IF(VALUE(F$1)&lt;=$B127,IF($D127="warranty",ICMw_ST,ICMo_ST),IF($D127="warranty",ICMw_LT,ICMo_LT)),MATCH(INDEX(TechList[Complexity],MATCH(ICM_w!$A127,TechList[Tech_'#],0),),ICM_complexity,0),)</f>
        <v>7.3628854590394449E-2</v>
      </c>
      <c r="G127" s="96">
        <f>INDEX(IF(VALUE(G$1)&lt;=$B127,IF($D127="warranty",ICMw_ST,ICMo_ST),IF($D127="warranty",ICMw_LT,ICMo_LT)),MATCH(INDEX(TechList[Complexity],MATCH(ICM_w!$A127,TechList[Tech_'#],0),),ICM_complexity,0),)</f>
        <v>7.3628854590394449E-2</v>
      </c>
      <c r="H127" s="96">
        <f>INDEX(IF(VALUE(H$1)&lt;=$B127,IF($D127="warranty",ICMw_ST,ICMo_ST),IF($D127="warranty",ICMw_LT,ICMo_LT)),MATCH(INDEX(TechList[Complexity],MATCH(ICM_w!$A127,TechList[Tech_'#],0),),ICM_complexity,0),)</f>
        <v>7.3628854590394449E-2</v>
      </c>
      <c r="I127" s="96">
        <f>INDEX(IF(VALUE(I$1)&lt;=$B127,IF($D127="warranty",ICMw_ST,ICMo_ST),IF($D127="warranty",ICMw_LT,ICMo_LT)),MATCH(INDEX(TechList[Complexity],MATCH(ICM_w!$A127,TechList[Tech_'#],0),),ICM_complexity,0),)</f>
        <v>7.3628854590394449E-2</v>
      </c>
      <c r="J127" s="96">
        <f>INDEX(IF(VALUE(J$1)&lt;=$B127,IF($D127="warranty",ICMw_ST,ICMo_ST),IF($D127="warranty",ICMw_LT,ICMo_LT)),MATCH(INDEX(TechList[Complexity],MATCH(ICM_w!$A127,TechList[Tech_'#],0),),ICM_complexity,0),)</f>
        <v>7.3628854590394449E-2</v>
      </c>
      <c r="K127" s="96">
        <f>INDEX(IF(VALUE(K$1)&lt;=$B127,IF($D127="warranty",ICMw_ST,ICMo_ST),IF($D127="warranty",ICMw_LT,ICMo_LT)),MATCH(INDEX(TechList[Complexity],MATCH(ICM_w!$A127,TechList[Tech_'#],0),),ICM_complexity,0),)</f>
        <v>7.3628854590394449E-2</v>
      </c>
      <c r="L127" s="96">
        <f>INDEX(IF(VALUE(L$1)&lt;=$B127,IF($D127="warranty",ICMw_ST,ICMo_ST),IF($D127="warranty",ICMw_LT,ICMo_LT)),MATCH(INDEX(TechList[Complexity],MATCH(ICM_w!$A127,TechList[Tech_'#],0),),ICM_complexity,0),)</f>
        <v>7.3628854590394449E-2</v>
      </c>
      <c r="M127" s="96">
        <f>INDEX(IF(VALUE(M$1)&lt;=$B127,IF($D127="warranty",ICMw_ST,ICMo_ST),IF($D127="warranty",ICMw_LT,ICMo_LT)),MATCH(INDEX(TechList[Complexity],MATCH(ICM_w!$A127,TechList[Tech_'#],0),),ICM_complexity,0),)</f>
        <v>7.3628854590394449E-2</v>
      </c>
      <c r="N127" s="96">
        <f>INDEX(IF(VALUE(N$1)&lt;=$B127,IF($D127="warranty",ICMw_ST,ICMo_ST),IF($D127="warranty",ICMw_LT,ICMo_LT)),MATCH(INDEX(TechList[Complexity],MATCH(ICM_w!$A127,TechList[Tech_'#],0),),ICM_complexity,0),)</f>
        <v>7.3628854590394449E-2</v>
      </c>
      <c r="O127" s="96">
        <f>INDEX(IF(VALUE(O$1)&lt;=$B127,IF($D127="warranty",ICMw_ST,ICMo_ST),IF($D127="warranty",ICMw_LT,ICMo_LT)),MATCH(INDEX(TechList[Complexity],MATCH(ICM_w!$A127,TechList[Tech_'#],0),),ICM_complexity,0),)</f>
        <v>7.3628854590394449E-2</v>
      </c>
      <c r="P127" s="96">
        <f>INDEX(IF(VALUE(P$1)&lt;=$B127,IF($D127="warranty",ICMw_ST,ICMo_ST),IF($D127="warranty",ICMw_LT,ICMo_LT)),MATCH(INDEX(TechList[Complexity],MATCH(ICM_w!$A127,TechList[Tech_'#],0),),ICM_complexity,0),)</f>
        <v>7.3628854590394449E-2</v>
      </c>
      <c r="Q127" s="96">
        <f>INDEX(IF(VALUE(Q$1)&lt;=$B127,IF($D127="warranty",ICMw_ST,ICMo_ST),IF($D127="warranty",ICMw_LT,ICMo_LT)),MATCH(INDEX(TechList[Complexity],MATCH(ICM_w!$A127,TechList[Tech_'#],0),),ICM_complexity,0),)</f>
        <v>7.3628854590394449E-2</v>
      </c>
      <c r="R127" s="96">
        <f>INDEX(IF(VALUE(R$1)&lt;=$B127,IF($D127="warranty",ICMw_ST,ICMo_ST),IF($D127="warranty",ICMw_LT,ICMo_LT)),MATCH(INDEX(TechList[Complexity],MATCH(ICM_w!$A127,TechList[Tech_'#],0),),ICM_complexity,0),)</f>
        <v>4.8828571982620701E-2</v>
      </c>
      <c r="S127" s="107">
        <f>INDEX(IF(VALUE(S$1)&lt;=$B127,IF($D127="warranty",ICMw_ST,ICMo_ST),IF($D127="warranty",ICMw_LT,ICMo_LT)),MATCH(INDEX(TechList[Complexity],MATCH(ICM_w!$A127,TechList[Tech_'#],0),),ICM_complexity,0),)</f>
        <v>4.8828571982620701E-2</v>
      </c>
      <c r="T127" s="107">
        <f>INDEX(IF(VALUE(T$1)&lt;=$B127,IF($D127="warranty",ICMw_ST,ICMo_ST),IF($D127="warranty",ICMw_LT,ICMo_LT)),MATCH(INDEX(TechList[Complexity],MATCH(ICM_w!$A127,TechList[Tech_'#],0),),ICM_complexity,0),)</f>
        <v>4.8828571982620701E-2</v>
      </c>
      <c r="U127" s="107">
        <f>INDEX(IF(VALUE(U$1)&lt;=$B127,IF($D127="warranty",ICMw_ST,ICMo_ST),IF($D127="warranty",ICMw_LT,ICMo_LT)),MATCH(INDEX(TechList[Complexity],MATCH(ICM_w!$A127,TechList[Tech_'#],0),),ICM_complexity,0),)</f>
        <v>4.8828571982620701E-2</v>
      </c>
      <c r="V127" s="107">
        <f>INDEX(IF(VALUE(V$1)&lt;=$B127,IF($D127="warranty",ICMw_ST,ICMo_ST),IF($D127="warranty",ICMw_LT,ICMo_LT)),MATCH(INDEX(TechList[Complexity],MATCH(ICM_w!$A127,TechList[Tech_'#],0),),ICM_complexity,0),)</f>
        <v>4.8828571982620701E-2</v>
      </c>
      <c r="W127" s="107">
        <f>INDEX(IF(VALUE(W$1)&lt;=$B127,IF($D127="warranty",ICMw_ST,ICMo_ST),IF($D127="warranty",ICMw_LT,ICMo_LT)),MATCH(INDEX(TechList[Complexity],MATCH(ICM_w!$A127,TechList[Tech_'#],0),),ICM_complexity,0),)</f>
        <v>4.8828571982620701E-2</v>
      </c>
    </row>
    <row r="128" spans="1:23" x14ac:dyDescent="0.25">
      <c r="A128" s="92">
        <f>TechList[[#This Row],[Tech_'#]]</f>
        <v>227</v>
      </c>
      <c r="B128" s="93">
        <f>INDEX(IF(WR_curve="2017-2025FRM",TechList[ST_Thru_Ph2],TechList[ST_Thru]),MATCH(ICM_w!$A128,TechList[Tech_'#],0),)</f>
        <v>2024</v>
      </c>
      <c r="C128" s="93" t="str">
        <f>INDEX(TechList[Complexity],MATCH(ICM_w!$A128,TechList[Tech_'#],0),)</f>
        <v>High2</v>
      </c>
      <c r="D128" s="93" t="s">
        <v>529</v>
      </c>
      <c r="E128" s="96">
        <f>INDEX(IF(VALUE(E$1)&lt;=$B128,IF($D128="warranty",ICMw_ST,ICMo_ST),IF($D128="warranty",ICMw_LT,ICMo_LT)),MATCH(INDEX(TechList[Complexity],MATCH(ICM_w!$A128,TechList[Tech_'#],0),),ICM_complexity,0),)</f>
        <v>7.3628854590394449E-2</v>
      </c>
      <c r="F128" s="96">
        <f>INDEX(IF(VALUE(F$1)&lt;=$B128,IF($D128="warranty",ICMw_ST,ICMo_ST),IF($D128="warranty",ICMw_LT,ICMo_LT)),MATCH(INDEX(TechList[Complexity],MATCH(ICM_w!$A128,TechList[Tech_'#],0),),ICM_complexity,0),)</f>
        <v>7.3628854590394449E-2</v>
      </c>
      <c r="G128" s="96">
        <f>INDEX(IF(VALUE(G$1)&lt;=$B128,IF($D128="warranty",ICMw_ST,ICMo_ST),IF($D128="warranty",ICMw_LT,ICMo_LT)),MATCH(INDEX(TechList[Complexity],MATCH(ICM_w!$A128,TechList[Tech_'#],0),),ICM_complexity,0),)</f>
        <v>7.3628854590394449E-2</v>
      </c>
      <c r="H128" s="96">
        <f>INDEX(IF(VALUE(H$1)&lt;=$B128,IF($D128="warranty",ICMw_ST,ICMo_ST),IF($D128="warranty",ICMw_LT,ICMo_LT)),MATCH(INDEX(TechList[Complexity],MATCH(ICM_w!$A128,TechList[Tech_'#],0),),ICM_complexity,0),)</f>
        <v>7.3628854590394449E-2</v>
      </c>
      <c r="I128" s="96">
        <f>INDEX(IF(VALUE(I$1)&lt;=$B128,IF($D128="warranty",ICMw_ST,ICMo_ST),IF($D128="warranty",ICMw_LT,ICMo_LT)),MATCH(INDEX(TechList[Complexity],MATCH(ICM_w!$A128,TechList[Tech_'#],0),),ICM_complexity,0),)</f>
        <v>7.3628854590394449E-2</v>
      </c>
      <c r="J128" s="96">
        <f>INDEX(IF(VALUE(J$1)&lt;=$B128,IF($D128="warranty",ICMw_ST,ICMo_ST),IF($D128="warranty",ICMw_LT,ICMo_LT)),MATCH(INDEX(TechList[Complexity],MATCH(ICM_w!$A128,TechList[Tech_'#],0),),ICM_complexity,0),)</f>
        <v>7.3628854590394449E-2</v>
      </c>
      <c r="K128" s="96">
        <f>INDEX(IF(VALUE(K$1)&lt;=$B128,IF($D128="warranty",ICMw_ST,ICMo_ST),IF($D128="warranty",ICMw_LT,ICMo_LT)),MATCH(INDEX(TechList[Complexity],MATCH(ICM_w!$A128,TechList[Tech_'#],0),),ICM_complexity,0),)</f>
        <v>7.3628854590394449E-2</v>
      </c>
      <c r="L128" s="96">
        <f>INDEX(IF(VALUE(L$1)&lt;=$B128,IF($D128="warranty",ICMw_ST,ICMo_ST),IF($D128="warranty",ICMw_LT,ICMo_LT)),MATCH(INDEX(TechList[Complexity],MATCH(ICM_w!$A128,TechList[Tech_'#],0),),ICM_complexity,0),)</f>
        <v>7.3628854590394449E-2</v>
      </c>
      <c r="M128" s="96">
        <f>INDEX(IF(VALUE(M$1)&lt;=$B128,IF($D128="warranty",ICMw_ST,ICMo_ST),IF($D128="warranty",ICMw_LT,ICMo_LT)),MATCH(INDEX(TechList[Complexity],MATCH(ICM_w!$A128,TechList[Tech_'#],0),),ICM_complexity,0),)</f>
        <v>7.3628854590394449E-2</v>
      </c>
      <c r="N128" s="96">
        <f>INDEX(IF(VALUE(N$1)&lt;=$B128,IF($D128="warranty",ICMw_ST,ICMo_ST),IF($D128="warranty",ICMw_LT,ICMo_LT)),MATCH(INDEX(TechList[Complexity],MATCH(ICM_w!$A128,TechList[Tech_'#],0),),ICM_complexity,0),)</f>
        <v>7.3628854590394449E-2</v>
      </c>
      <c r="O128" s="96">
        <f>INDEX(IF(VALUE(O$1)&lt;=$B128,IF($D128="warranty",ICMw_ST,ICMo_ST),IF($D128="warranty",ICMw_LT,ICMo_LT)),MATCH(INDEX(TechList[Complexity],MATCH(ICM_w!$A128,TechList[Tech_'#],0),),ICM_complexity,0),)</f>
        <v>7.3628854590394449E-2</v>
      </c>
      <c r="P128" s="96">
        <f>INDEX(IF(VALUE(P$1)&lt;=$B128,IF($D128="warranty",ICMw_ST,ICMo_ST),IF($D128="warranty",ICMw_LT,ICMo_LT)),MATCH(INDEX(TechList[Complexity],MATCH(ICM_w!$A128,TechList[Tech_'#],0),),ICM_complexity,0),)</f>
        <v>7.3628854590394449E-2</v>
      </c>
      <c r="Q128" s="96">
        <f>INDEX(IF(VALUE(Q$1)&lt;=$B128,IF($D128="warranty",ICMw_ST,ICMo_ST),IF($D128="warranty",ICMw_LT,ICMo_LT)),MATCH(INDEX(TechList[Complexity],MATCH(ICM_w!$A128,TechList[Tech_'#],0),),ICM_complexity,0),)</f>
        <v>7.3628854590394449E-2</v>
      </c>
      <c r="R128" s="96">
        <f>INDEX(IF(VALUE(R$1)&lt;=$B128,IF($D128="warranty",ICMw_ST,ICMo_ST),IF($D128="warranty",ICMw_LT,ICMo_LT)),MATCH(INDEX(TechList[Complexity],MATCH(ICM_w!$A128,TechList[Tech_'#],0),),ICM_complexity,0),)</f>
        <v>4.8828571982620701E-2</v>
      </c>
      <c r="S128" s="107">
        <f>INDEX(IF(VALUE(S$1)&lt;=$B128,IF($D128="warranty",ICMw_ST,ICMo_ST),IF($D128="warranty",ICMw_LT,ICMo_LT)),MATCH(INDEX(TechList[Complexity],MATCH(ICM_w!$A128,TechList[Tech_'#],0),),ICM_complexity,0),)</f>
        <v>4.8828571982620701E-2</v>
      </c>
      <c r="T128" s="107">
        <f>INDEX(IF(VALUE(T$1)&lt;=$B128,IF($D128="warranty",ICMw_ST,ICMo_ST),IF($D128="warranty",ICMw_LT,ICMo_LT)),MATCH(INDEX(TechList[Complexity],MATCH(ICM_w!$A128,TechList[Tech_'#],0),),ICM_complexity,0),)</f>
        <v>4.8828571982620701E-2</v>
      </c>
      <c r="U128" s="107">
        <f>INDEX(IF(VALUE(U$1)&lt;=$B128,IF($D128="warranty",ICMw_ST,ICMo_ST),IF($D128="warranty",ICMw_LT,ICMo_LT)),MATCH(INDEX(TechList[Complexity],MATCH(ICM_w!$A128,TechList[Tech_'#],0),),ICM_complexity,0),)</f>
        <v>4.8828571982620701E-2</v>
      </c>
      <c r="V128" s="107">
        <f>INDEX(IF(VALUE(V$1)&lt;=$B128,IF($D128="warranty",ICMw_ST,ICMo_ST),IF($D128="warranty",ICMw_LT,ICMo_LT)),MATCH(INDEX(TechList[Complexity],MATCH(ICM_w!$A128,TechList[Tech_'#],0),),ICM_complexity,0),)</f>
        <v>4.8828571982620701E-2</v>
      </c>
      <c r="W128" s="107">
        <f>INDEX(IF(VALUE(W$1)&lt;=$B128,IF($D128="warranty",ICMw_ST,ICMo_ST),IF($D128="warranty",ICMw_LT,ICMo_LT)),MATCH(INDEX(TechList[Complexity],MATCH(ICM_w!$A128,TechList[Tech_'#],0),),ICM_complexity,0),)</f>
        <v>4.8828571982620701E-2</v>
      </c>
    </row>
    <row r="129" spans="1:23" x14ac:dyDescent="0.25">
      <c r="A129" s="92">
        <f>TechList[[#This Row],[Tech_'#]]</f>
        <v>228</v>
      </c>
      <c r="B129" s="93">
        <f>INDEX(IF(WR_curve="2017-2025FRM",TechList[ST_Thru_Ph2],TechList[ST_Thru]),MATCH(ICM_w!$A129,TechList[Tech_'#],0),)</f>
        <v>2024</v>
      </c>
      <c r="C129" s="93" t="str">
        <f>INDEX(TechList[Complexity],MATCH(ICM_w!$A129,TechList[Tech_'#],0),)</f>
        <v>Low2</v>
      </c>
      <c r="D129" s="93" t="s">
        <v>529</v>
      </c>
      <c r="E129" s="96">
        <f>INDEX(IF(VALUE(E$1)&lt;=$B129,IF($D129="warranty",ICMw_ST,ICMo_ST),IF($D129="warranty",ICMw_LT,ICMo_LT)),MATCH(INDEX(TechList[Complexity],MATCH(ICM_w!$A129,TechList[Tech_'#],0),),ICM_complexity,0),)</f>
        <v>1.1612064878607426E-2</v>
      </c>
      <c r="F129" s="96">
        <f>INDEX(IF(VALUE(F$1)&lt;=$B129,IF($D129="warranty",ICMw_ST,ICMo_ST),IF($D129="warranty",ICMw_LT,ICMo_LT)),MATCH(INDEX(TechList[Complexity],MATCH(ICM_w!$A129,TechList[Tech_'#],0),),ICM_complexity,0),)</f>
        <v>1.1612064878607426E-2</v>
      </c>
      <c r="G129" s="96">
        <f>INDEX(IF(VALUE(G$1)&lt;=$B129,IF($D129="warranty",ICMw_ST,ICMo_ST),IF($D129="warranty",ICMw_LT,ICMo_LT)),MATCH(INDEX(TechList[Complexity],MATCH(ICM_w!$A129,TechList[Tech_'#],0),),ICM_complexity,0),)</f>
        <v>1.1612064878607426E-2</v>
      </c>
      <c r="H129" s="96">
        <f>INDEX(IF(VALUE(H$1)&lt;=$B129,IF($D129="warranty",ICMw_ST,ICMo_ST),IF($D129="warranty",ICMw_LT,ICMo_LT)),MATCH(INDEX(TechList[Complexity],MATCH(ICM_w!$A129,TechList[Tech_'#],0),),ICM_complexity,0),)</f>
        <v>1.1612064878607426E-2</v>
      </c>
      <c r="I129" s="96">
        <f>INDEX(IF(VALUE(I$1)&lt;=$B129,IF($D129="warranty",ICMw_ST,ICMo_ST),IF($D129="warranty",ICMw_LT,ICMo_LT)),MATCH(INDEX(TechList[Complexity],MATCH(ICM_w!$A129,TechList[Tech_'#],0),),ICM_complexity,0),)</f>
        <v>1.1612064878607426E-2</v>
      </c>
      <c r="J129" s="96">
        <f>INDEX(IF(VALUE(J$1)&lt;=$B129,IF($D129="warranty",ICMw_ST,ICMo_ST),IF($D129="warranty",ICMw_LT,ICMo_LT)),MATCH(INDEX(TechList[Complexity],MATCH(ICM_w!$A129,TechList[Tech_'#],0),),ICM_complexity,0),)</f>
        <v>1.1612064878607426E-2</v>
      </c>
      <c r="K129" s="96">
        <f>INDEX(IF(VALUE(K$1)&lt;=$B129,IF($D129="warranty",ICMw_ST,ICMo_ST),IF($D129="warranty",ICMw_LT,ICMo_LT)),MATCH(INDEX(TechList[Complexity],MATCH(ICM_w!$A129,TechList[Tech_'#],0),),ICM_complexity,0),)</f>
        <v>1.1612064878607426E-2</v>
      </c>
      <c r="L129" s="96">
        <f>INDEX(IF(VALUE(L$1)&lt;=$B129,IF($D129="warranty",ICMw_ST,ICMo_ST),IF($D129="warranty",ICMw_LT,ICMo_LT)),MATCH(INDEX(TechList[Complexity],MATCH(ICM_w!$A129,TechList[Tech_'#],0),),ICM_complexity,0),)</f>
        <v>1.1612064878607426E-2</v>
      </c>
      <c r="M129" s="96">
        <f>INDEX(IF(VALUE(M$1)&lt;=$B129,IF($D129="warranty",ICMw_ST,ICMo_ST),IF($D129="warranty",ICMw_LT,ICMo_LT)),MATCH(INDEX(TechList[Complexity],MATCH(ICM_w!$A129,TechList[Tech_'#],0),),ICM_complexity,0),)</f>
        <v>1.1612064878607426E-2</v>
      </c>
      <c r="N129" s="96">
        <f>INDEX(IF(VALUE(N$1)&lt;=$B129,IF($D129="warranty",ICMw_ST,ICMo_ST),IF($D129="warranty",ICMw_LT,ICMo_LT)),MATCH(INDEX(TechList[Complexity],MATCH(ICM_w!$A129,TechList[Tech_'#],0),),ICM_complexity,0),)</f>
        <v>1.1612064878607426E-2</v>
      </c>
      <c r="O129" s="96">
        <f>INDEX(IF(VALUE(O$1)&lt;=$B129,IF($D129="warranty",ICMw_ST,ICMo_ST),IF($D129="warranty",ICMw_LT,ICMo_LT)),MATCH(INDEX(TechList[Complexity],MATCH(ICM_w!$A129,TechList[Tech_'#],0),),ICM_complexity,0),)</f>
        <v>1.1612064878607426E-2</v>
      </c>
      <c r="P129" s="96">
        <f>INDEX(IF(VALUE(P$1)&lt;=$B129,IF($D129="warranty",ICMw_ST,ICMo_ST),IF($D129="warranty",ICMw_LT,ICMo_LT)),MATCH(INDEX(TechList[Complexity],MATCH(ICM_w!$A129,TechList[Tech_'#],0),),ICM_complexity,0),)</f>
        <v>1.1612064878607426E-2</v>
      </c>
      <c r="Q129" s="96">
        <f>INDEX(IF(VALUE(Q$1)&lt;=$B129,IF($D129="warranty",ICMw_ST,ICMo_ST),IF($D129="warranty",ICMw_LT,ICMo_LT)),MATCH(INDEX(TechList[Complexity],MATCH(ICM_w!$A129,TechList[Tech_'#],0),),ICM_complexity,0),)</f>
        <v>1.1612064878607426E-2</v>
      </c>
      <c r="R129" s="96">
        <f>INDEX(IF(VALUE(R$1)&lt;=$B129,IF($D129="warranty",ICMw_ST,ICMo_ST),IF($D129="warranty",ICMw_LT,ICMo_LT)),MATCH(INDEX(TechList[Complexity],MATCH(ICM_w!$A129,TechList[Tech_'#],0),),ICM_complexity,0),)</f>
        <v>5.4039526304876673E-3</v>
      </c>
      <c r="S129" s="107">
        <f>INDEX(IF(VALUE(S$1)&lt;=$B129,IF($D129="warranty",ICMw_ST,ICMo_ST),IF($D129="warranty",ICMw_LT,ICMo_LT)),MATCH(INDEX(TechList[Complexity],MATCH(ICM_w!$A129,TechList[Tech_'#],0),),ICM_complexity,0),)</f>
        <v>5.4039526304876673E-3</v>
      </c>
      <c r="T129" s="107">
        <f>INDEX(IF(VALUE(T$1)&lt;=$B129,IF($D129="warranty",ICMw_ST,ICMo_ST),IF($D129="warranty",ICMw_LT,ICMo_LT)),MATCH(INDEX(TechList[Complexity],MATCH(ICM_w!$A129,TechList[Tech_'#],0),),ICM_complexity,0),)</f>
        <v>5.4039526304876673E-3</v>
      </c>
      <c r="U129" s="107">
        <f>INDEX(IF(VALUE(U$1)&lt;=$B129,IF($D129="warranty",ICMw_ST,ICMo_ST),IF($D129="warranty",ICMw_LT,ICMo_LT)),MATCH(INDEX(TechList[Complexity],MATCH(ICM_w!$A129,TechList[Tech_'#],0),),ICM_complexity,0),)</f>
        <v>5.4039526304876673E-3</v>
      </c>
      <c r="V129" s="107">
        <f>INDEX(IF(VALUE(V$1)&lt;=$B129,IF($D129="warranty",ICMw_ST,ICMo_ST),IF($D129="warranty",ICMw_LT,ICMo_LT)),MATCH(INDEX(TechList[Complexity],MATCH(ICM_w!$A129,TechList[Tech_'#],0),),ICM_complexity,0),)</f>
        <v>5.4039526304876673E-3</v>
      </c>
      <c r="W129" s="107">
        <f>INDEX(IF(VALUE(W$1)&lt;=$B129,IF($D129="warranty",ICMw_ST,ICMo_ST),IF($D129="warranty",ICMw_LT,ICMo_LT)),MATCH(INDEX(TechList[Complexity],MATCH(ICM_w!$A129,TechList[Tech_'#],0),),ICM_complexity,0),)</f>
        <v>5.4039526304876673E-3</v>
      </c>
    </row>
    <row r="130" spans="1:23" x14ac:dyDescent="0.25">
      <c r="A130" s="92">
        <f>TechList[[#This Row],[Tech_'#]]</f>
        <v>229</v>
      </c>
      <c r="B130" s="93">
        <f>INDEX(IF(WR_curve="2017-2025FRM",TechList[ST_Thru_Ph2],TechList[ST_Thru]),MATCH(ICM_w!$A130,TechList[Tech_'#],0),)</f>
        <v>2018</v>
      </c>
      <c r="C130" s="93" t="str">
        <f>INDEX(TechList[Complexity],MATCH(ICM_w!$A130,TechList[Tech_'#],0),)</f>
        <v>Med2</v>
      </c>
      <c r="D130" s="93" t="s">
        <v>529</v>
      </c>
      <c r="E130" s="96">
        <f>INDEX(IF(VALUE(E$1)&lt;=$B130,IF($D130="warranty",ICMw_ST,ICMo_ST),IF($D130="warranty",ICMw_LT,ICMo_LT)),MATCH(INDEX(TechList[Complexity],MATCH(ICM_w!$A130,TechList[Tech_'#],0),),ICM_complexity,0),)</f>
        <v>4.4582609201523245E-2</v>
      </c>
      <c r="F130" s="96">
        <f>INDEX(IF(VALUE(F$1)&lt;=$B130,IF($D130="warranty",ICMw_ST,ICMo_ST),IF($D130="warranty",ICMw_LT,ICMo_LT)),MATCH(INDEX(TechList[Complexity],MATCH(ICM_w!$A130,TechList[Tech_'#],0),),ICM_complexity,0),)</f>
        <v>4.4582609201523245E-2</v>
      </c>
      <c r="G130" s="96">
        <f>INDEX(IF(VALUE(G$1)&lt;=$B130,IF($D130="warranty",ICMw_ST,ICMo_ST),IF($D130="warranty",ICMw_LT,ICMo_LT)),MATCH(INDEX(TechList[Complexity],MATCH(ICM_w!$A130,TechList[Tech_'#],0),),ICM_complexity,0),)</f>
        <v>4.4582609201523245E-2</v>
      </c>
      <c r="H130" s="96">
        <f>INDEX(IF(VALUE(H$1)&lt;=$B130,IF($D130="warranty",ICMw_ST,ICMo_ST),IF($D130="warranty",ICMw_LT,ICMo_LT)),MATCH(INDEX(TechList[Complexity],MATCH(ICM_w!$A130,TechList[Tech_'#],0),),ICM_complexity,0),)</f>
        <v>4.4582609201523245E-2</v>
      </c>
      <c r="I130" s="96">
        <f>INDEX(IF(VALUE(I$1)&lt;=$B130,IF($D130="warranty",ICMw_ST,ICMo_ST),IF($D130="warranty",ICMw_LT,ICMo_LT)),MATCH(INDEX(TechList[Complexity],MATCH(ICM_w!$A130,TechList[Tech_'#],0),),ICM_complexity,0),)</f>
        <v>4.4582609201523245E-2</v>
      </c>
      <c r="J130" s="96">
        <f>INDEX(IF(VALUE(J$1)&lt;=$B130,IF($D130="warranty",ICMw_ST,ICMo_ST),IF($D130="warranty",ICMw_LT,ICMo_LT)),MATCH(INDEX(TechList[Complexity],MATCH(ICM_w!$A130,TechList[Tech_'#],0),),ICM_complexity,0),)</f>
        <v>4.4582609201523245E-2</v>
      </c>
      <c r="K130" s="96">
        <f>INDEX(IF(VALUE(K$1)&lt;=$B130,IF($D130="warranty",ICMw_ST,ICMo_ST),IF($D130="warranty",ICMw_LT,ICMo_LT)),MATCH(INDEX(TechList[Complexity],MATCH(ICM_w!$A130,TechList[Tech_'#],0),),ICM_complexity,0),)</f>
        <v>4.4582609201523245E-2</v>
      </c>
      <c r="L130" s="96">
        <f>INDEX(IF(VALUE(L$1)&lt;=$B130,IF($D130="warranty",ICMw_ST,ICMo_ST),IF($D130="warranty",ICMw_LT,ICMo_LT)),MATCH(INDEX(TechList[Complexity],MATCH(ICM_w!$A130,TechList[Tech_'#],0),),ICM_complexity,0),)</f>
        <v>3.1008394855893514E-2</v>
      </c>
      <c r="M130" s="96">
        <f>INDEX(IF(VALUE(M$1)&lt;=$B130,IF($D130="warranty",ICMw_ST,ICMo_ST),IF($D130="warranty",ICMw_LT,ICMo_LT)),MATCH(INDEX(TechList[Complexity],MATCH(ICM_w!$A130,TechList[Tech_'#],0),),ICM_complexity,0),)</f>
        <v>3.1008394855893514E-2</v>
      </c>
      <c r="N130" s="96">
        <f>INDEX(IF(VALUE(N$1)&lt;=$B130,IF($D130="warranty",ICMw_ST,ICMo_ST),IF($D130="warranty",ICMw_LT,ICMo_LT)),MATCH(INDEX(TechList[Complexity],MATCH(ICM_w!$A130,TechList[Tech_'#],0),),ICM_complexity,0),)</f>
        <v>3.1008394855893514E-2</v>
      </c>
      <c r="O130" s="96">
        <f>INDEX(IF(VALUE(O$1)&lt;=$B130,IF($D130="warranty",ICMw_ST,ICMo_ST),IF($D130="warranty",ICMw_LT,ICMo_LT)),MATCH(INDEX(TechList[Complexity],MATCH(ICM_w!$A130,TechList[Tech_'#],0),),ICM_complexity,0),)</f>
        <v>3.1008394855893514E-2</v>
      </c>
      <c r="P130" s="96">
        <f>INDEX(IF(VALUE(P$1)&lt;=$B130,IF($D130="warranty",ICMw_ST,ICMo_ST),IF($D130="warranty",ICMw_LT,ICMo_LT)),MATCH(INDEX(TechList[Complexity],MATCH(ICM_w!$A130,TechList[Tech_'#],0),),ICM_complexity,0),)</f>
        <v>3.1008394855893514E-2</v>
      </c>
      <c r="Q130" s="96">
        <f>INDEX(IF(VALUE(Q$1)&lt;=$B130,IF($D130="warranty",ICMw_ST,ICMo_ST),IF($D130="warranty",ICMw_LT,ICMo_LT)),MATCH(INDEX(TechList[Complexity],MATCH(ICM_w!$A130,TechList[Tech_'#],0),),ICM_complexity,0),)</f>
        <v>3.1008394855893514E-2</v>
      </c>
      <c r="R130" s="96">
        <f>INDEX(IF(VALUE(R$1)&lt;=$B130,IF($D130="warranty",ICMw_ST,ICMo_ST),IF($D130="warranty",ICMw_LT,ICMo_LT)),MATCH(INDEX(TechList[Complexity],MATCH(ICM_w!$A130,TechList[Tech_'#],0),),ICM_complexity,0),)</f>
        <v>3.1008394855893514E-2</v>
      </c>
      <c r="S130" s="107">
        <f>INDEX(IF(VALUE(S$1)&lt;=$B130,IF($D130="warranty",ICMw_ST,ICMo_ST),IF($D130="warranty",ICMw_LT,ICMo_LT)),MATCH(INDEX(TechList[Complexity],MATCH(ICM_w!$A130,TechList[Tech_'#],0),),ICM_complexity,0),)</f>
        <v>3.1008394855893514E-2</v>
      </c>
      <c r="T130" s="107">
        <f>INDEX(IF(VALUE(T$1)&lt;=$B130,IF($D130="warranty",ICMw_ST,ICMo_ST),IF($D130="warranty",ICMw_LT,ICMo_LT)),MATCH(INDEX(TechList[Complexity],MATCH(ICM_w!$A130,TechList[Tech_'#],0),),ICM_complexity,0),)</f>
        <v>3.1008394855893514E-2</v>
      </c>
      <c r="U130" s="107">
        <f>INDEX(IF(VALUE(U$1)&lt;=$B130,IF($D130="warranty",ICMw_ST,ICMo_ST),IF($D130="warranty",ICMw_LT,ICMo_LT)),MATCH(INDEX(TechList[Complexity],MATCH(ICM_w!$A130,TechList[Tech_'#],0),),ICM_complexity,0),)</f>
        <v>3.1008394855893514E-2</v>
      </c>
      <c r="V130" s="107">
        <f>INDEX(IF(VALUE(V$1)&lt;=$B130,IF($D130="warranty",ICMw_ST,ICMo_ST),IF($D130="warranty",ICMw_LT,ICMo_LT)),MATCH(INDEX(TechList[Complexity],MATCH(ICM_w!$A130,TechList[Tech_'#],0),),ICM_complexity,0),)</f>
        <v>3.1008394855893514E-2</v>
      </c>
      <c r="W130" s="107">
        <f>INDEX(IF(VALUE(W$1)&lt;=$B130,IF($D130="warranty",ICMw_ST,ICMo_ST),IF($D130="warranty",ICMw_LT,ICMo_LT)),MATCH(INDEX(TechList[Complexity],MATCH(ICM_w!$A130,TechList[Tech_'#],0),),ICM_complexity,0),)</f>
        <v>3.1008394855893514E-2</v>
      </c>
    </row>
    <row r="131" spans="1:23" x14ac:dyDescent="0.25">
      <c r="A131" s="92">
        <f>TechList[[#This Row],[Tech_'#]]</f>
        <v>230</v>
      </c>
      <c r="B131" s="93">
        <f>INDEX(IF(WR_curve="2017-2025FRM",TechList[ST_Thru_Ph2],TechList[ST_Thru]),MATCH(ICM_w!$A131,TechList[Tech_'#],0),)</f>
        <v>2018</v>
      </c>
      <c r="C131" s="93" t="str">
        <f>INDEX(TechList[Complexity],MATCH(ICM_w!$A131,TechList[Tech_'#],0),)</f>
        <v>Med2</v>
      </c>
      <c r="D131" s="93" t="s">
        <v>529</v>
      </c>
      <c r="E131" s="96">
        <f>INDEX(IF(VALUE(E$1)&lt;=$B131,IF($D131="warranty",ICMw_ST,ICMo_ST),IF($D131="warranty",ICMw_LT,ICMo_LT)),MATCH(INDEX(TechList[Complexity],MATCH(ICM_w!$A131,TechList[Tech_'#],0),),ICM_complexity,0),)</f>
        <v>4.4582609201523245E-2</v>
      </c>
      <c r="F131" s="96">
        <f>INDEX(IF(VALUE(F$1)&lt;=$B131,IF($D131="warranty",ICMw_ST,ICMo_ST),IF($D131="warranty",ICMw_LT,ICMo_LT)),MATCH(INDEX(TechList[Complexity],MATCH(ICM_w!$A131,TechList[Tech_'#],0),),ICM_complexity,0),)</f>
        <v>4.4582609201523245E-2</v>
      </c>
      <c r="G131" s="96">
        <f>INDEX(IF(VALUE(G$1)&lt;=$B131,IF($D131="warranty",ICMw_ST,ICMo_ST),IF($D131="warranty",ICMw_LT,ICMo_LT)),MATCH(INDEX(TechList[Complexity],MATCH(ICM_w!$A131,TechList[Tech_'#],0),),ICM_complexity,0),)</f>
        <v>4.4582609201523245E-2</v>
      </c>
      <c r="H131" s="96">
        <f>INDEX(IF(VALUE(H$1)&lt;=$B131,IF($D131="warranty",ICMw_ST,ICMo_ST),IF($D131="warranty",ICMw_LT,ICMo_LT)),MATCH(INDEX(TechList[Complexity],MATCH(ICM_w!$A131,TechList[Tech_'#],0),),ICM_complexity,0),)</f>
        <v>4.4582609201523245E-2</v>
      </c>
      <c r="I131" s="96">
        <f>INDEX(IF(VALUE(I$1)&lt;=$B131,IF($D131="warranty",ICMw_ST,ICMo_ST),IF($D131="warranty",ICMw_LT,ICMo_LT)),MATCH(INDEX(TechList[Complexity],MATCH(ICM_w!$A131,TechList[Tech_'#],0),),ICM_complexity,0),)</f>
        <v>4.4582609201523245E-2</v>
      </c>
      <c r="J131" s="96">
        <f>INDEX(IF(VALUE(J$1)&lt;=$B131,IF($D131="warranty",ICMw_ST,ICMo_ST),IF($D131="warranty",ICMw_LT,ICMo_LT)),MATCH(INDEX(TechList[Complexity],MATCH(ICM_w!$A131,TechList[Tech_'#],0),),ICM_complexity,0),)</f>
        <v>4.4582609201523245E-2</v>
      </c>
      <c r="K131" s="96">
        <f>INDEX(IF(VALUE(K$1)&lt;=$B131,IF($D131="warranty",ICMw_ST,ICMo_ST),IF($D131="warranty",ICMw_LT,ICMo_LT)),MATCH(INDEX(TechList[Complexity],MATCH(ICM_w!$A131,TechList[Tech_'#],0),),ICM_complexity,0),)</f>
        <v>4.4582609201523245E-2</v>
      </c>
      <c r="L131" s="96">
        <f>INDEX(IF(VALUE(L$1)&lt;=$B131,IF($D131="warranty",ICMw_ST,ICMo_ST),IF($D131="warranty",ICMw_LT,ICMo_LT)),MATCH(INDEX(TechList[Complexity],MATCH(ICM_w!$A131,TechList[Tech_'#],0),),ICM_complexity,0),)</f>
        <v>3.1008394855893514E-2</v>
      </c>
      <c r="M131" s="96">
        <f>INDEX(IF(VALUE(M$1)&lt;=$B131,IF($D131="warranty",ICMw_ST,ICMo_ST),IF($D131="warranty",ICMw_LT,ICMo_LT)),MATCH(INDEX(TechList[Complexity],MATCH(ICM_w!$A131,TechList[Tech_'#],0),),ICM_complexity,0),)</f>
        <v>3.1008394855893514E-2</v>
      </c>
      <c r="N131" s="96">
        <f>INDEX(IF(VALUE(N$1)&lt;=$B131,IF($D131="warranty",ICMw_ST,ICMo_ST),IF($D131="warranty",ICMw_LT,ICMo_LT)),MATCH(INDEX(TechList[Complexity],MATCH(ICM_w!$A131,TechList[Tech_'#],0),),ICM_complexity,0),)</f>
        <v>3.1008394855893514E-2</v>
      </c>
      <c r="O131" s="96">
        <f>INDEX(IF(VALUE(O$1)&lt;=$B131,IF($D131="warranty",ICMw_ST,ICMo_ST),IF($D131="warranty",ICMw_LT,ICMo_LT)),MATCH(INDEX(TechList[Complexity],MATCH(ICM_w!$A131,TechList[Tech_'#],0),),ICM_complexity,0),)</f>
        <v>3.1008394855893514E-2</v>
      </c>
      <c r="P131" s="96">
        <f>INDEX(IF(VALUE(P$1)&lt;=$B131,IF($D131="warranty",ICMw_ST,ICMo_ST),IF($D131="warranty",ICMw_LT,ICMo_LT)),MATCH(INDEX(TechList[Complexity],MATCH(ICM_w!$A131,TechList[Tech_'#],0),),ICM_complexity,0),)</f>
        <v>3.1008394855893514E-2</v>
      </c>
      <c r="Q131" s="96">
        <f>INDEX(IF(VALUE(Q$1)&lt;=$B131,IF($D131="warranty",ICMw_ST,ICMo_ST),IF($D131="warranty",ICMw_LT,ICMo_LT)),MATCH(INDEX(TechList[Complexity],MATCH(ICM_w!$A131,TechList[Tech_'#],0),),ICM_complexity,0),)</f>
        <v>3.1008394855893514E-2</v>
      </c>
      <c r="R131" s="96">
        <f>INDEX(IF(VALUE(R$1)&lt;=$B131,IF($D131="warranty",ICMw_ST,ICMo_ST),IF($D131="warranty",ICMw_LT,ICMo_LT)),MATCH(INDEX(TechList[Complexity],MATCH(ICM_w!$A131,TechList[Tech_'#],0),),ICM_complexity,0),)</f>
        <v>3.1008394855893514E-2</v>
      </c>
      <c r="S131" s="107">
        <f>INDEX(IF(VALUE(S$1)&lt;=$B131,IF($D131="warranty",ICMw_ST,ICMo_ST),IF($D131="warranty",ICMw_LT,ICMo_LT)),MATCH(INDEX(TechList[Complexity],MATCH(ICM_w!$A131,TechList[Tech_'#],0),),ICM_complexity,0),)</f>
        <v>3.1008394855893514E-2</v>
      </c>
      <c r="T131" s="107">
        <f>INDEX(IF(VALUE(T$1)&lt;=$B131,IF($D131="warranty",ICMw_ST,ICMo_ST),IF($D131="warranty",ICMw_LT,ICMo_LT)),MATCH(INDEX(TechList[Complexity],MATCH(ICM_w!$A131,TechList[Tech_'#],0),),ICM_complexity,0),)</f>
        <v>3.1008394855893514E-2</v>
      </c>
      <c r="U131" s="107">
        <f>INDEX(IF(VALUE(U$1)&lt;=$B131,IF($D131="warranty",ICMw_ST,ICMo_ST),IF($D131="warranty",ICMw_LT,ICMo_LT)),MATCH(INDEX(TechList[Complexity],MATCH(ICM_w!$A131,TechList[Tech_'#],0),),ICM_complexity,0),)</f>
        <v>3.1008394855893514E-2</v>
      </c>
      <c r="V131" s="107">
        <f>INDEX(IF(VALUE(V$1)&lt;=$B131,IF($D131="warranty",ICMw_ST,ICMo_ST),IF($D131="warranty",ICMw_LT,ICMo_LT)),MATCH(INDEX(TechList[Complexity],MATCH(ICM_w!$A131,TechList[Tech_'#],0),),ICM_complexity,0),)</f>
        <v>3.1008394855893514E-2</v>
      </c>
      <c r="W131" s="107">
        <f>INDEX(IF(VALUE(W$1)&lt;=$B131,IF($D131="warranty",ICMw_ST,ICMo_ST),IF($D131="warranty",ICMw_LT,ICMo_LT)),MATCH(INDEX(TechList[Complexity],MATCH(ICM_w!$A131,TechList[Tech_'#],0),),ICM_complexity,0),)</f>
        <v>3.1008394855893514E-2</v>
      </c>
    </row>
    <row r="132" spans="1:23" x14ac:dyDescent="0.25">
      <c r="A132" s="92">
        <f>TechList[[#This Row],[Tech_'#]]</f>
        <v>231</v>
      </c>
      <c r="B132" s="93">
        <f>INDEX(IF(WR_curve="2017-2025FRM",TechList[ST_Thru_Ph2],TechList[ST_Thru]),MATCH(ICM_w!$A132,TechList[Tech_'#],0),)</f>
        <v>2018</v>
      </c>
      <c r="C132" s="93" t="str">
        <f>INDEX(TechList[Complexity],MATCH(ICM_w!$A132,TechList[Tech_'#],0),)</f>
        <v>Low2</v>
      </c>
      <c r="D132" s="93" t="s">
        <v>529</v>
      </c>
      <c r="E132" s="96">
        <f>INDEX(IF(VALUE(E$1)&lt;=$B132,IF($D132="warranty",ICMw_ST,ICMo_ST),IF($D132="warranty",ICMw_LT,ICMo_LT)),MATCH(INDEX(TechList[Complexity],MATCH(ICM_w!$A132,TechList[Tech_'#],0),),ICM_complexity,0),)</f>
        <v>1.1612064878607426E-2</v>
      </c>
      <c r="F132" s="96">
        <f>INDEX(IF(VALUE(F$1)&lt;=$B132,IF($D132="warranty",ICMw_ST,ICMo_ST),IF($D132="warranty",ICMw_LT,ICMo_LT)),MATCH(INDEX(TechList[Complexity],MATCH(ICM_w!$A132,TechList[Tech_'#],0),),ICM_complexity,0),)</f>
        <v>1.1612064878607426E-2</v>
      </c>
      <c r="G132" s="96">
        <f>INDEX(IF(VALUE(G$1)&lt;=$B132,IF($D132="warranty",ICMw_ST,ICMo_ST),IF($D132="warranty",ICMw_LT,ICMo_LT)),MATCH(INDEX(TechList[Complexity],MATCH(ICM_w!$A132,TechList[Tech_'#],0),),ICM_complexity,0),)</f>
        <v>1.1612064878607426E-2</v>
      </c>
      <c r="H132" s="96">
        <f>INDEX(IF(VALUE(H$1)&lt;=$B132,IF($D132="warranty",ICMw_ST,ICMo_ST),IF($D132="warranty",ICMw_LT,ICMo_LT)),MATCH(INDEX(TechList[Complexity],MATCH(ICM_w!$A132,TechList[Tech_'#],0),),ICM_complexity,0),)</f>
        <v>1.1612064878607426E-2</v>
      </c>
      <c r="I132" s="96">
        <f>INDEX(IF(VALUE(I$1)&lt;=$B132,IF($D132="warranty",ICMw_ST,ICMo_ST),IF($D132="warranty",ICMw_LT,ICMo_LT)),MATCH(INDEX(TechList[Complexity],MATCH(ICM_w!$A132,TechList[Tech_'#],0),),ICM_complexity,0),)</f>
        <v>1.1612064878607426E-2</v>
      </c>
      <c r="J132" s="96">
        <f>INDEX(IF(VALUE(J$1)&lt;=$B132,IF($D132="warranty",ICMw_ST,ICMo_ST),IF($D132="warranty",ICMw_LT,ICMo_LT)),MATCH(INDEX(TechList[Complexity],MATCH(ICM_w!$A132,TechList[Tech_'#],0),),ICM_complexity,0),)</f>
        <v>1.1612064878607426E-2</v>
      </c>
      <c r="K132" s="96">
        <f>INDEX(IF(VALUE(K$1)&lt;=$B132,IF($D132="warranty",ICMw_ST,ICMo_ST),IF($D132="warranty",ICMw_LT,ICMo_LT)),MATCH(INDEX(TechList[Complexity],MATCH(ICM_w!$A132,TechList[Tech_'#],0),),ICM_complexity,0),)</f>
        <v>1.1612064878607426E-2</v>
      </c>
      <c r="L132" s="96">
        <f>INDEX(IF(VALUE(L$1)&lt;=$B132,IF($D132="warranty",ICMw_ST,ICMo_ST),IF($D132="warranty",ICMw_LT,ICMo_LT)),MATCH(INDEX(TechList[Complexity],MATCH(ICM_w!$A132,TechList[Tech_'#],0),),ICM_complexity,0),)</f>
        <v>5.4039526304876673E-3</v>
      </c>
      <c r="M132" s="96">
        <f>INDEX(IF(VALUE(M$1)&lt;=$B132,IF($D132="warranty",ICMw_ST,ICMo_ST),IF($D132="warranty",ICMw_LT,ICMo_LT)),MATCH(INDEX(TechList[Complexity],MATCH(ICM_w!$A132,TechList[Tech_'#],0),),ICM_complexity,0),)</f>
        <v>5.4039526304876673E-3</v>
      </c>
      <c r="N132" s="96">
        <f>INDEX(IF(VALUE(N$1)&lt;=$B132,IF($D132="warranty",ICMw_ST,ICMo_ST),IF($D132="warranty",ICMw_LT,ICMo_LT)),MATCH(INDEX(TechList[Complexity],MATCH(ICM_w!$A132,TechList[Tech_'#],0),),ICM_complexity,0),)</f>
        <v>5.4039526304876673E-3</v>
      </c>
      <c r="O132" s="96">
        <f>INDEX(IF(VALUE(O$1)&lt;=$B132,IF($D132="warranty",ICMw_ST,ICMo_ST),IF($D132="warranty",ICMw_LT,ICMo_LT)),MATCH(INDEX(TechList[Complexity],MATCH(ICM_w!$A132,TechList[Tech_'#],0),),ICM_complexity,0),)</f>
        <v>5.4039526304876673E-3</v>
      </c>
      <c r="P132" s="96">
        <f>INDEX(IF(VALUE(P$1)&lt;=$B132,IF($D132="warranty",ICMw_ST,ICMo_ST),IF($D132="warranty",ICMw_LT,ICMo_LT)),MATCH(INDEX(TechList[Complexity],MATCH(ICM_w!$A132,TechList[Tech_'#],0),),ICM_complexity,0),)</f>
        <v>5.4039526304876673E-3</v>
      </c>
      <c r="Q132" s="96">
        <f>INDEX(IF(VALUE(Q$1)&lt;=$B132,IF($D132="warranty",ICMw_ST,ICMo_ST),IF($D132="warranty",ICMw_LT,ICMo_LT)),MATCH(INDEX(TechList[Complexity],MATCH(ICM_w!$A132,TechList[Tech_'#],0),),ICM_complexity,0),)</f>
        <v>5.4039526304876673E-3</v>
      </c>
      <c r="R132" s="96">
        <f>INDEX(IF(VALUE(R$1)&lt;=$B132,IF($D132="warranty",ICMw_ST,ICMo_ST),IF($D132="warranty",ICMw_LT,ICMo_LT)),MATCH(INDEX(TechList[Complexity],MATCH(ICM_w!$A132,TechList[Tech_'#],0),),ICM_complexity,0),)</f>
        <v>5.4039526304876673E-3</v>
      </c>
      <c r="S132" s="107">
        <f>INDEX(IF(VALUE(S$1)&lt;=$B132,IF($D132="warranty",ICMw_ST,ICMo_ST),IF($D132="warranty",ICMw_LT,ICMo_LT)),MATCH(INDEX(TechList[Complexity],MATCH(ICM_w!$A132,TechList[Tech_'#],0),),ICM_complexity,0),)</f>
        <v>5.4039526304876673E-3</v>
      </c>
      <c r="T132" s="107">
        <f>INDEX(IF(VALUE(T$1)&lt;=$B132,IF($D132="warranty",ICMw_ST,ICMo_ST),IF($D132="warranty",ICMw_LT,ICMo_LT)),MATCH(INDEX(TechList[Complexity],MATCH(ICM_w!$A132,TechList[Tech_'#],0),),ICM_complexity,0),)</f>
        <v>5.4039526304876673E-3</v>
      </c>
      <c r="U132" s="107">
        <f>INDEX(IF(VALUE(U$1)&lt;=$B132,IF($D132="warranty",ICMw_ST,ICMo_ST),IF($D132="warranty",ICMw_LT,ICMo_LT)),MATCH(INDEX(TechList[Complexity],MATCH(ICM_w!$A132,TechList[Tech_'#],0),),ICM_complexity,0),)</f>
        <v>5.4039526304876673E-3</v>
      </c>
      <c r="V132" s="107">
        <f>INDEX(IF(VALUE(V$1)&lt;=$B132,IF($D132="warranty",ICMw_ST,ICMo_ST),IF($D132="warranty",ICMw_LT,ICMo_LT)),MATCH(INDEX(TechList[Complexity],MATCH(ICM_w!$A132,TechList[Tech_'#],0),),ICM_complexity,0),)</f>
        <v>5.4039526304876673E-3</v>
      </c>
      <c r="W132" s="107">
        <f>INDEX(IF(VALUE(W$1)&lt;=$B132,IF($D132="warranty",ICMw_ST,ICMo_ST),IF($D132="warranty",ICMw_LT,ICMo_LT)),MATCH(INDEX(TechList[Complexity],MATCH(ICM_w!$A132,TechList[Tech_'#],0),),ICM_complexity,0),)</f>
        <v>5.4039526304876673E-3</v>
      </c>
    </row>
    <row r="133" spans="1:23" x14ac:dyDescent="0.25">
      <c r="A133" s="92">
        <f>TechList[[#This Row],[Tech_'#]]</f>
        <v>232</v>
      </c>
      <c r="B133" s="93">
        <f>INDEX(IF(WR_curve="2017-2025FRM",TechList[ST_Thru_Ph2],TechList[ST_Thru]),MATCH(ICM_w!$A133,TechList[Tech_'#],0),)</f>
        <v>2018</v>
      </c>
      <c r="C133" s="93" t="str">
        <f>INDEX(TechList[Complexity],MATCH(ICM_w!$A133,TechList[Tech_'#],0),)</f>
        <v>Low2</v>
      </c>
      <c r="D133" s="93" t="s">
        <v>529</v>
      </c>
      <c r="E133" s="96">
        <f>INDEX(IF(VALUE(E$1)&lt;=$B133,IF($D133="warranty",ICMw_ST,ICMo_ST),IF($D133="warranty",ICMw_LT,ICMo_LT)),MATCH(INDEX(TechList[Complexity],MATCH(ICM_w!$A133,TechList[Tech_'#],0),),ICM_complexity,0),)</f>
        <v>1.1612064878607426E-2</v>
      </c>
      <c r="F133" s="96">
        <f>INDEX(IF(VALUE(F$1)&lt;=$B133,IF($D133="warranty",ICMw_ST,ICMo_ST),IF($D133="warranty",ICMw_LT,ICMo_LT)),MATCH(INDEX(TechList[Complexity],MATCH(ICM_w!$A133,TechList[Tech_'#],0),),ICM_complexity,0),)</f>
        <v>1.1612064878607426E-2</v>
      </c>
      <c r="G133" s="96">
        <f>INDEX(IF(VALUE(G$1)&lt;=$B133,IF($D133="warranty",ICMw_ST,ICMo_ST),IF($D133="warranty",ICMw_LT,ICMo_LT)),MATCH(INDEX(TechList[Complexity],MATCH(ICM_w!$A133,TechList[Tech_'#],0),),ICM_complexity,0),)</f>
        <v>1.1612064878607426E-2</v>
      </c>
      <c r="H133" s="96">
        <f>INDEX(IF(VALUE(H$1)&lt;=$B133,IF($D133="warranty",ICMw_ST,ICMo_ST),IF($D133="warranty",ICMw_LT,ICMo_LT)),MATCH(INDEX(TechList[Complexity],MATCH(ICM_w!$A133,TechList[Tech_'#],0),),ICM_complexity,0),)</f>
        <v>1.1612064878607426E-2</v>
      </c>
      <c r="I133" s="96">
        <f>INDEX(IF(VALUE(I$1)&lt;=$B133,IF($D133="warranty",ICMw_ST,ICMo_ST),IF($D133="warranty",ICMw_LT,ICMo_LT)),MATCH(INDEX(TechList[Complexity],MATCH(ICM_w!$A133,TechList[Tech_'#],0),),ICM_complexity,0),)</f>
        <v>1.1612064878607426E-2</v>
      </c>
      <c r="J133" s="96">
        <f>INDEX(IF(VALUE(J$1)&lt;=$B133,IF($D133="warranty",ICMw_ST,ICMo_ST),IF($D133="warranty",ICMw_LT,ICMo_LT)),MATCH(INDEX(TechList[Complexity],MATCH(ICM_w!$A133,TechList[Tech_'#],0),),ICM_complexity,0),)</f>
        <v>1.1612064878607426E-2</v>
      </c>
      <c r="K133" s="96">
        <f>INDEX(IF(VALUE(K$1)&lt;=$B133,IF($D133="warranty",ICMw_ST,ICMo_ST),IF($D133="warranty",ICMw_LT,ICMo_LT)),MATCH(INDEX(TechList[Complexity],MATCH(ICM_w!$A133,TechList[Tech_'#],0),),ICM_complexity,0),)</f>
        <v>1.1612064878607426E-2</v>
      </c>
      <c r="L133" s="96">
        <f>INDEX(IF(VALUE(L$1)&lt;=$B133,IF($D133="warranty",ICMw_ST,ICMo_ST),IF($D133="warranty",ICMw_LT,ICMo_LT)),MATCH(INDEX(TechList[Complexity],MATCH(ICM_w!$A133,TechList[Tech_'#],0),),ICM_complexity,0),)</f>
        <v>5.4039526304876673E-3</v>
      </c>
      <c r="M133" s="96">
        <f>INDEX(IF(VALUE(M$1)&lt;=$B133,IF($D133="warranty",ICMw_ST,ICMo_ST),IF($D133="warranty",ICMw_LT,ICMo_LT)),MATCH(INDEX(TechList[Complexity],MATCH(ICM_w!$A133,TechList[Tech_'#],0),),ICM_complexity,0),)</f>
        <v>5.4039526304876673E-3</v>
      </c>
      <c r="N133" s="96">
        <f>INDEX(IF(VALUE(N$1)&lt;=$B133,IF($D133="warranty",ICMw_ST,ICMo_ST),IF($D133="warranty",ICMw_LT,ICMo_LT)),MATCH(INDEX(TechList[Complexity],MATCH(ICM_w!$A133,TechList[Tech_'#],0),),ICM_complexity,0),)</f>
        <v>5.4039526304876673E-3</v>
      </c>
      <c r="O133" s="96">
        <f>INDEX(IF(VALUE(O$1)&lt;=$B133,IF($D133="warranty",ICMw_ST,ICMo_ST),IF($D133="warranty",ICMw_LT,ICMo_LT)),MATCH(INDEX(TechList[Complexity],MATCH(ICM_w!$A133,TechList[Tech_'#],0),),ICM_complexity,0),)</f>
        <v>5.4039526304876673E-3</v>
      </c>
      <c r="P133" s="96">
        <f>INDEX(IF(VALUE(P$1)&lt;=$B133,IF($D133="warranty",ICMw_ST,ICMo_ST),IF($D133="warranty",ICMw_LT,ICMo_LT)),MATCH(INDEX(TechList[Complexity],MATCH(ICM_w!$A133,TechList[Tech_'#],0),),ICM_complexity,0),)</f>
        <v>5.4039526304876673E-3</v>
      </c>
      <c r="Q133" s="96">
        <f>INDEX(IF(VALUE(Q$1)&lt;=$B133,IF($D133="warranty",ICMw_ST,ICMo_ST),IF($D133="warranty",ICMw_LT,ICMo_LT)),MATCH(INDEX(TechList[Complexity],MATCH(ICM_w!$A133,TechList[Tech_'#],0),),ICM_complexity,0),)</f>
        <v>5.4039526304876673E-3</v>
      </c>
      <c r="R133" s="96">
        <f>INDEX(IF(VALUE(R$1)&lt;=$B133,IF($D133="warranty",ICMw_ST,ICMo_ST),IF($D133="warranty",ICMw_LT,ICMo_LT)),MATCH(INDEX(TechList[Complexity],MATCH(ICM_w!$A133,TechList[Tech_'#],0),),ICM_complexity,0),)</f>
        <v>5.4039526304876673E-3</v>
      </c>
      <c r="S133" s="107">
        <f>INDEX(IF(VALUE(S$1)&lt;=$B133,IF($D133="warranty",ICMw_ST,ICMo_ST),IF($D133="warranty",ICMw_LT,ICMo_LT)),MATCH(INDEX(TechList[Complexity],MATCH(ICM_w!$A133,TechList[Tech_'#],0),),ICM_complexity,0),)</f>
        <v>5.4039526304876673E-3</v>
      </c>
      <c r="T133" s="107">
        <f>INDEX(IF(VALUE(T$1)&lt;=$B133,IF($D133="warranty",ICMw_ST,ICMo_ST),IF($D133="warranty",ICMw_LT,ICMo_LT)),MATCH(INDEX(TechList[Complexity],MATCH(ICM_w!$A133,TechList[Tech_'#],0),),ICM_complexity,0),)</f>
        <v>5.4039526304876673E-3</v>
      </c>
      <c r="U133" s="107">
        <f>INDEX(IF(VALUE(U$1)&lt;=$B133,IF($D133="warranty",ICMw_ST,ICMo_ST),IF($D133="warranty",ICMw_LT,ICMo_LT)),MATCH(INDEX(TechList[Complexity],MATCH(ICM_w!$A133,TechList[Tech_'#],0),),ICM_complexity,0),)</f>
        <v>5.4039526304876673E-3</v>
      </c>
      <c r="V133" s="107">
        <f>INDEX(IF(VALUE(V$1)&lt;=$B133,IF($D133="warranty",ICMw_ST,ICMo_ST),IF($D133="warranty",ICMw_LT,ICMo_LT)),MATCH(INDEX(TechList[Complexity],MATCH(ICM_w!$A133,TechList[Tech_'#],0),),ICM_complexity,0),)</f>
        <v>5.4039526304876673E-3</v>
      </c>
      <c r="W133" s="107">
        <f>INDEX(IF(VALUE(W$1)&lt;=$B133,IF($D133="warranty",ICMw_ST,ICMo_ST),IF($D133="warranty",ICMw_LT,ICMo_LT)),MATCH(INDEX(TechList[Complexity],MATCH(ICM_w!$A133,TechList[Tech_'#],0),),ICM_complexity,0),)</f>
        <v>5.4039526304876673E-3</v>
      </c>
    </row>
    <row r="134" spans="1:23" x14ac:dyDescent="0.25">
      <c r="A134" s="92">
        <f>TechList[[#This Row],[Tech_'#]]</f>
        <v>233</v>
      </c>
      <c r="B134" s="93">
        <f>INDEX(IF(WR_curve="2017-2025FRM",TechList[ST_Thru_Ph2],TechList[ST_Thru]),MATCH(ICM_w!$A134,TechList[Tech_'#],0),)</f>
        <v>2018</v>
      </c>
      <c r="C134" s="93" t="str">
        <f>INDEX(TechList[Complexity],MATCH(ICM_w!$A134,TechList[Tech_'#],0),)</f>
        <v>High1</v>
      </c>
      <c r="D134" s="93" t="s">
        <v>529</v>
      </c>
      <c r="E134" s="96">
        <f>INDEX(IF(VALUE(E$1)&lt;=$B134,IF($D134="warranty",ICMw_ST,ICMo_ST),IF($D134="warranty",ICMw_LT,ICMo_LT)),MATCH(INDEX(TechList[Complexity],MATCH(ICM_w!$A134,TechList[Tech_'#],0),),ICM_complexity,0),)</f>
        <v>6.4692982456140344E-2</v>
      </c>
      <c r="F134" s="96">
        <f>INDEX(IF(VALUE(F$1)&lt;=$B134,IF($D134="warranty",ICMw_ST,ICMo_ST),IF($D134="warranty",ICMw_LT,ICMo_LT)),MATCH(INDEX(TechList[Complexity],MATCH(ICM_w!$A134,TechList[Tech_'#],0),),ICM_complexity,0),)</f>
        <v>6.4692982456140344E-2</v>
      </c>
      <c r="G134" s="96">
        <f>INDEX(IF(VALUE(G$1)&lt;=$B134,IF($D134="warranty",ICMw_ST,ICMo_ST),IF($D134="warranty",ICMw_LT,ICMo_LT)),MATCH(INDEX(TechList[Complexity],MATCH(ICM_w!$A134,TechList[Tech_'#],0),),ICM_complexity,0),)</f>
        <v>6.4692982456140344E-2</v>
      </c>
      <c r="H134" s="96">
        <f>INDEX(IF(VALUE(H$1)&lt;=$B134,IF($D134="warranty",ICMw_ST,ICMo_ST),IF($D134="warranty",ICMw_LT,ICMo_LT)),MATCH(INDEX(TechList[Complexity],MATCH(ICM_w!$A134,TechList[Tech_'#],0),),ICM_complexity,0),)</f>
        <v>6.4692982456140344E-2</v>
      </c>
      <c r="I134" s="96">
        <f>INDEX(IF(VALUE(I$1)&lt;=$B134,IF($D134="warranty",ICMw_ST,ICMo_ST),IF($D134="warranty",ICMw_LT,ICMo_LT)),MATCH(INDEX(TechList[Complexity],MATCH(ICM_w!$A134,TechList[Tech_'#],0),),ICM_complexity,0),)</f>
        <v>6.4692982456140344E-2</v>
      </c>
      <c r="J134" s="96">
        <f>INDEX(IF(VALUE(J$1)&lt;=$B134,IF($D134="warranty",ICMw_ST,ICMo_ST),IF($D134="warranty",ICMw_LT,ICMo_LT)),MATCH(INDEX(TechList[Complexity],MATCH(ICM_w!$A134,TechList[Tech_'#],0),),ICM_complexity,0),)</f>
        <v>6.4692982456140344E-2</v>
      </c>
      <c r="K134" s="96">
        <f>INDEX(IF(VALUE(K$1)&lt;=$B134,IF($D134="warranty",ICMw_ST,ICMo_ST),IF($D134="warranty",ICMw_LT,ICMo_LT)),MATCH(INDEX(TechList[Complexity],MATCH(ICM_w!$A134,TechList[Tech_'#],0),),ICM_complexity,0),)</f>
        <v>6.4692982456140344E-2</v>
      </c>
      <c r="L134" s="96">
        <f>INDEX(IF(VALUE(L$1)&lt;=$B134,IF($D134="warranty",ICMw_ST,ICMo_ST),IF($D134="warranty",ICMw_LT,ICMo_LT)),MATCH(INDEX(TechList[Complexity],MATCH(ICM_w!$A134,TechList[Tech_'#],0),),ICM_complexity,0),)</f>
        <v>3.1798245614035082E-2</v>
      </c>
      <c r="M134" s="96">
        <f>INDEX(IF(VALUE(M$1)&lt;=$B134,IF($D134="warranty",ICMw_ST,ICMo_ST),IF($D134="warranty",ICMw_LT,ICMo_LT)),MATCH(INDEX(TechList[Complexity],MATCH(ICM_w!$A134,TechList[Tech_'#],0),),ICM_complexity,0),)</f>
        <v>3.1798245614035082E-2</v>
      </c>
      <c r="N134" s="96">
        <f>INDEX(IF(VALUE(N$1)&lt;=$B134,IF($D134="warranty",ICMw_ST,ICMo_ST),IF($D134="warranty",ICMw_LT,ICMo_LT)),MATCH(INDEX(TechList[Complexity],MATCH(ICM_w!$A134,TechList[Tech_'#],0),),ICM_complexity,0),)</f>
        <v>3.1798245614035082E-2</v>
      </c>
      <c r="O134" s="96">
        <f>INDEX(IF(VALUE(O$1)&lt;=$B134,IF($D134="warranty",ICMw_ST,ICMo_ST),IF($D134="warranty",ICMw_LT,ICMo_LT)),MATCH(INDEX(TechList[Complexity],MATCH(ICM_w!$A134,TechList[Tech_'#],0),),ICM_complexity,0),)</f>
        <v>3.1798245614035082E-2</v>
      </c>
      <c r="P134" s="96">
        <f>INDEX(IF(VALUE(P$1)&lt;=$B134,IF($D134="warranty",ICMw_ST,ICMo_ST),IF($D134="warranty",ICMw_LT,ICMo_LT)),MATCH(INDEX(TechList[Complexity],MATCH(ICM_w!$A134,TechList[Tech_'#],0),),ICM_complexity,0),)</f>
        <v>3.1798245614035082E-2</v>
      </c>
      <c r="Q134" s="96">
        <f>INDEX(IF(VALUE(Q$1)&lt;=$B134,IF($D134="warranty",ICMw_ST,ICMo_ST),IF($D134="warranty",ICMw_LT,ICMo_LT)),MATCH(INDEX(TechList[Complexity],MATCH(ICM_w!$A134,TechList[Tech_'#],0),),ICM_complexity,0),)</f>
        <v>3.1798245614035082E-2</v>
      </c>
      <c r="R134" s="96">
        <f>INDEX(IF(VALUE(R$1)&lt;=$B134,IF($D134="warranty",ICMw_ST,ICMo_ST),IF($D134="warranty",ICMw_LT,ICMo_LT)),MATCH(INDEX(TechList[Complexity],MATCH(ICM_w!$A134,TechList[Tech_'#],0),),ICM_complexity,0),)</f>
        <v>3.1798245614035082E-2</v>
      </c>
      <c r="S134" s="107">
        <f>INDEX(IF(VALUE(S$1)&lt;=$B134,IF($D134="warranty",ICMw_ST,ICMo_ST),IF($D134="warranty",ICMw_LT,ICMo_LT)),MATCH(INDEX(TechList[Complexity],MATCH(ICM_w!$A134,TechList[Tech_'#],0),),ICM_complexity,0),)</f>
        <v>3.1798245614035082E-2</v>
      </c>
      <c r="T134" s="107">
        <f>INDEX(IF(VALUE(T$1)&lt;=$B134,IF($D134="warranty",ICMw_ST,ICMo_ST),IF($D134="warranty",ICMw_LT,ICMo_LT)),MATCH(INDEX(TechList[Complexity],MATCH(ICM_w!$A134,TechList[Tech_'#],0),),ICM_complexity,0),)</f>
        <v>3.1798245614035082E-2</v>
      </c>
      <c r="U134" s="107">
        <f>INDEX(IF(VALUE(U$1)&lt;=$B134,IF($D134="warranty",ICMw_ST,ICMo_ST),IF($D134="warranty",ICMw_LT,ICMo_LT)),MATCH(INDEX(TechList[Complexity],MATCH(ICM_w!$A134,TechList[Tech_'#],0),),ICM_complexity,0),)</f>
        <v>3.1798245614035082E-2</v>
      </c>
      <c r="V134" s="107">
        <f>INDEX(IF(VALUE(V$1)&lt;=$B134,IF($D134="warranty",ICMw_ST,ICMo_ST),IF($D134="warranty",ICMw_LT,ICMo_LT)),MATCH(INDEX(TechList[Complexity],MATCH(ICM_w!$A134,TechList[Tech_'#],0),),ICM_complexity,0),)</f>
        <v>3.1798245614035082E-2</v>
      </c>
      <c r="W134" s="107">
        <f>INDEX(IF(VALUE(W$1)&lt;=$B134,IF($D134="warranty",ICMw_ST,ICMo_ST),IF($D134="warranty",ICMw_LT,ICMo_LT)),MATCH(INDEX(TechList[Complexity],MATCH(ICM_w!$A134,TechList[Tech_'#],0),),ICM_complexity,0),)</f>
        <v>3.1798245614035082E-2</v>
      </c>
    </row>
    <row r="135" spans="1:23" x14ac:dyDescent="0.25">
      <c r="A135" s="92">
        <f>TechList[[#This Row],[Tech_'#]]</f>
        <v>234</v>
      </c>
      <c r="B135" s="93">
        <f>INDEX(IF(WR_curve="2017-2025FRM",TechList[ST_Thru_Ph2],TechList[ST_Thru]),MATCH(ICM_w!$A135,TechList[Tech_'#],0),)</f>
        <v>2024</v>
      </c>
      <c r="C135" s="93" t="str">
        <f>INDEX(TechList[Complexity],MATCH(ICM_w!$A135,TechList[Tech_'#],0),)</f>
        <v>Med2</v>
      </c>
      <c r="D135" s="93" t="s">
        <v>529</v>
      </c>
      <c r="E135" s="96">
        <f>INDEX(IF(VALUE(E$1)&lt;=$B135,IF($D135="warranty",ICMw_ST,ICMo_ST),IF($D135="warranty",ICMw_LT,ICMo_LT)),MATCH(INDEX(TechList[Complexity],MATCH(ICM_w!$A135,TechList[Tech_'#],0),),ICM_complexity,0),)</f>
        <v>4.4582609201523245E-2</v>
      </c>
      <c r="F135" s="96">
        <f>INDEX(IF(VALUE(F$1)&lt;=$B135,IF($D135="warranty",ICMw_ST,ICMo_ST),IF($D135="warranty",ICMw_LT,ICMo_LT)),MATCH(INDEX(TechList[Complexity],MATCH(ICM_w!$A135,TechList[Tech_'#],0),),ICM_complexity,0),)</f>
        <v>4.4582609201523245E-2</v>
      </c>
      <c r="G135" s="96">
        <f>INDEX(IF(VALUE(G$1)&lt;=$B135,IF($D135="warranty",ICMw_ST,ICMo_ST),IF($D135="warranty",ICMw_LT,ICMo_LT)),MATCH(INDEX(TechList[Complexity],MATCH(ICM_w!$A135,TechList[Tech_'#],0),),ICM_complexity,0),)</f>
        <v>4.4582609201523245E-2</v>
      </c>
      <c r="H135" s="96">
        <f>INDEX(IF(VALUE(H$1)&lt;=$B135,IF($D135="warranty",ICMw_ST,ICMo_ST),IF($D135="warranty",ICMw_LT,ICMo_LT)),MATCH(INDEX(TechList[Complexity],MATCH(ICM_w!$A135,TechList[Tech_'#],0),),ICM_complexity,0),)</f>
        <v>4.4582609201523245E-2</v>
      </c>
      <c r="I135" s="96">
        <f>INDEX(IF(VALUE(I$1)&lt;=$B135,IF($D135="warranty",ICMw_ST,ICMo_ST),IF($D135="warranty",ICMw_LT,ICMo_LT)),MATCH(INDEX(TechList[Complexity],MATCH(ICM_w!$A135,TechList[Tech_'#],0),),ICM_complexity,0),)</f>
        <v>4.4582609201523245E-2</v>
      </c>
      <c r="J135" s="96">
        <f>INDEX(IF(VALUE(J$1)&lt;=$B135,IF($D135="warranty",ICMw_ST,ICMo_ST),IF($D135="warranty",ICMw_LT,ICMo_LT)),MATCH(INDEX(TechList[Complexity],MATCH(ICM_w!$A135,TechList[Tech_'#],0),),ICM_complexity,0),)</f>
        <v>4.4582609201523245E-2</v>
      </c>
      <c r="K135" s="96">
        <f>INDEX(IF(VALUE(K$1)&lt;=$B135,IF($D135="warranty",ICMw_ST,ICMo_ST),IF($D135="warranty",ICMw_LT,ICMo_LT)),MATCH(INDEX(TechList[Complexity],MATCH(ICM_w!$A135,TechList[Tech_'#],0),),ICM_complexity,0),)</f>
        <v>4.4582609201523245E-2</v>
      </c>
      <c r="L135" s="96">
        <f>INDEX(IF(VALUE(L$1)&lt;=$B135,IF($D135="warranty",ICMw_ST,ICMo_ST),IF($D135="warranty",ICMw_LT,ICMo_LT)),MATCH(INDEX(TechList[Complexity],MATCH(ICM_w!$A135,TechList[Tech_'#],0),),ICM_complexity,0),)</f>
        <v>4.4582609201523245E-2</v>
      </c>
      <c r="M135" s="96">
        <f>INDEX(IF(VALUE(M$1)&lt;=$B135,IF($D135="warranty",ICMw_ST,ICMo_ST),IF($D135="warranty",ICMw_LT,ICMo_LT)),MATCH(INDEX(TechList[Complexity],MATCH(ICM_w!$A135,TechList[Tech_'#],0),),ICM_complexity,0),)</f>
        <v>4.4582609201523245E-2</v>
      </c>
      <c r="N135" s="96">
        <f>INDEX(IF(VALUE(N$1)&lt;=$B135,IF($D135="warranty",ICMw_ST,ICMo_ST),IF($D135="warranty",ICMw_LT,ICMo_LT)),MATCH(INDEX(TechList[Complexity],MATCH(ICM_w!$A135,TechList[Tech_'#],0),),ICM_complexity,0),)</f>
        <v>4.4582609201523245E-2</v>
      </c>
      <c r="O135" s="96">
        <f>INDEX(IF(VALUE(O$1)&lt;=$B135,IF($D135="warranty",ICMw_ST,ICMo_ST),IF($D135="warranty",ICMw_LT,ICMo_LT)),MATCH(INDEX(TechList[Complexity],MATCH(ICM_w!$A135,TechList[Tech_'#],0),),ICM_complexity,0),)</f>
        <v>4.4582609201523245E-2</v>
      </c>
      <c r="P135" s="96">
        <f>INDEX(IF(VALUE(P$1)&lt;=$B135,IF($D135="warranty",ICMw_ST,ICMo_ST),IF($D135="warranty",ICMw_LT,ICMo_LT)),MATCH(INDEX(TechList[Complexity],MATCH(ICM_w!$A135,TechList[Tech_'#],0),),ICM_complexity,0),)</f>
        <v>4.4582609201523245E-2</v>
      </c>
      <c r="Q135" s="96">
        <f>INDEX(IF(VALUE(Q$1)&lt;=$B135,IF($D135="warranty",ICMw_ST,ICMo_ST),IF($D135="warranty",ICMw_LT,ICMo_LT)),MATCH(INDEX(TechList[Complexity],MATCH(ICM_w!$A135,TechList[Tech_'#],0),),ICM_complexity,0),)</f>
        <v>4.4582609201523245E-2</v>
      </c>
      <c r="R135" s="96">
        <f>INDEX(IF(VALUE(R$1)&lt;=$B135,IF($D135="warranty",ICMw_ST,ICMo_ST),IF($D135="warranty",ICMw_LT,ICMo_LT)),MATCH(INDEX(TechList[Complexity],MATCH(ICM_w!$A135,TechList[Tech_'#],0),),ICM_complexity,0),)</f>
        <v>3.1008394855893514E-2</v>
      </c>
      <c r="S135" s="107">
        <f>INDEX(IF(VALUE(S$1)&lt;=$B135,IF($D135="warranty",ICMw_ST,ICMo_ST),IF($D135="warranty",ICMw_LT,ICMo_LT)),MATCH(INDEX(TechList[Complexity],MATCH(ICM_w!$A135,TechList[Tech_'#],0),),ICM_complexity,0),)</f>
        <v>3.1008394855893514E-2</v>
      </c>
      <c r="T135" s="107">
        <f>INDEX(IF(VALUE(T$1)&lt;=$B135,IF($D135="warranty",ICMw_ST,ICMo_ST),IF($D135="warranty",ICMw_LT,ICMo_LT)),MATCH(INDEX(TechList[Complexity],MATCH(ICM_w!$A135,TechList[Tech_'#],0),),ICM_complexity,0),)</f>
        <v>3.1008394855893514E-2</v>
      </c>
      <c r="U135" s="107">
        <f>INDEX(IF(VALUE(U$1)&lt;=$B135,IF($D135="warranty",ICMw_ST,ICMo_ST),IF($D135="warranty",ICMw_LT,ICMo_LT)),MATCH(INDEX(TechList[Complexity],MATCH(ICM_w!$A135,TechList[Tech_'#],0),),ICM_complexity,0),)</f>
        <v>3.1008394855893514E-2</v>
      </c>
      <c r="V135" s="107">
        <f>INDEX(IF(VALUE(V$1)&lt;=$B135,IF($D135="warranty",ICMw_ST,ICMo_ST),IF($D135="warranty",ICMw_LT,ICMo_LT)),MATCH(INDEX(TechList[Complexity],MATCH(ICM_w!$A135,TechList[Tech_'#],0),),ICM_complexity,0),)</f>
        <v>3.1008394855893514E-2</v>
      </c>
      <c r="W135" s="107">
        <f>INDEX(IF(VALUE(W$1)&lt;=$B135,IF($D135="warranty",ICMw_ST,ICMo_ST),IF($D135="warranty",ICMw_LT,ICMo_LT)),MATCH(INDEX(TechList[Complexity],MATCH(ICM_w!$A135,TechList[Tech_'#],0),),ICM_complexity,0),)</f>
        <v>3.1008394855893514E-2</v>
      </c>
    </row>
    <row r="136" spans="1:23" x14ac:dyDescent="0.25">
      <c r="A136" s="92">
        <f>TechList[[#This Row],[Tech_'#]]</f>
        <v>235</v>
      </c>
      <c r="B136" s="93">
        <f>INDEX(IF(WR_curve="2017-2025FRM",TechList[ST_Thru_Ph2],TechList[ST_Thru]),MATCH(ICM_w!$A136,TechList[Tech_'#],0),)</f>
        <v>2024</v>
      </c>
      <c r="C136" s="93" t="str">
        <f>INDEX(TechList[Complexity],MATCH(ICM_w!$A136,TechList[Tech_'#],0),)</f>
        <v>Med2</v>
      </c>
      <c r="D136" s="93" t="s">
        <v>529</v>
      </c>
      <c r="E136" s="96">
        <f>INDEX(IF(VALUE(E$1)&lt;=$B136,IF($D136="warranty",ICMw_ST,ICMo_ST),IF($D136="warranty",ICMw_LT,ICMo_LT)),MATCH(INDEX(TechList[Complexity],MATCH(ICM_w!$A136,TechList[Tech_'#],0),),ICM_complexity,0),)</f>
        <v>4.4582609201523245E-2</v>
      </c>
      <c r="F136" s="96">
        <f>INDEX(IF(VALUE(F$1)&lt;=$B136,IF($D136="warranty",ICMw_ST,ICMo_ST),IF($D136="warranty",ICMw_LT,ICMo_LT)),MATCH(INDEX(TechList[Complexity],MATCH(ICM_w!$A136,TechList[Tech_'#],0),),ICM_complexity,0),)</f>
        <v>4.4582609201523245E-2</v>
      </c>
      <c r="G136" s="96">
        <f>INDEX(IF(VALUE(G$1)&lt;=$B136,IF($D136="warranty",ICMw_ST,ICMo_ST),IF($D136="warranty",ICMw_LT,ICMo_LT)),MATCH(INDEX(TechList[Complexity],MATCH(ICM_w!$A136,TechList[Tech_'#],0),),ICM_complexity,0),)</f>
        <v>4.4582609201523245E-2</v>
      </c>
      <c r="H136" s="96">
        <f>INDEX(IF(VALUE(H$1)&lt;=$B136,IF($D136="warranty",ICMw_ST,ICMo_ST),IF($D136="warranty",ICMw_LT,ICMo_LT)),MATCH(INDEX(TechList[Complexity],MATCH(ICM_w!$A136,TechList[Tech_'#],0),),ICM_complexity,0),)</f>
        <v>4.4582609201523245E-2</v>
      </c>
      <c r="I136" s="96">
        <f>INDEX(IF(VALUE(I$1)&lt;=$B136,IF($D136="warranty",ICMw_ST,ICMo_ST),IF($D136="warranty",ICMw_LT,ICMo_LT)),MATCH(INDEX(TechList[Complexity],MATCH(ICM_w!$A136,TechList[Tech_'#],0),),ICM_complexity,0),)</f>
        <v>4.4582609201523245E-2</v>
      </c>
      <c r="J136" s="96">
        <f>INDEX(IF(VALUE(J$1)&lt;=$B136,IF($D136="warranty",ICMw_ST,ICMo_ST),IF($D136="warranty",ICMw_LT,ICMo_LT)),MATCH(INDEX(TechList[Complexity],MATCH(ICM_w!$A136,TechList[Tech_'#],0),),ICM_complexity,0),)</f>
        <v>4.4582609201523245E-2</v>
      </c>
      <c r="K136" s="96">
        <f>INDEX(IF(VALUE(K$1)&lt;=$B136,IF($D136="warranty",ICMw_ST,ICMo_ST),IF($D136="warranty",ICMw_LT,ICMo_LT)),MATCH(INDEX(TechList[Complexity],MATCH(ICM_w!$A136,TechList[Tech_'#],0),),ICM_complexity,0),)</f>
        <v>4.4582609201523245E-2</v>
      </c>
      <c r="L136" s="96">
        <f>INDEX(IF(VALUE(L$1)&lt;=$B136,IF($D136="warranty",ICMw_ST,ICMo_ST),IF($D136="warranty",ICMw_LT,ICMo_LT)),MATCH(INDEX(TechList[Complexity],MATCH(ICM_w!$A136,TechList[Tech_'#],0),),ICM_complexity,0),)</f>
        <v>4.4582609201523245E-2</v>
      </c>
      <c r="M136" s="96">
        <f>INDEX(IF(VALUE(M$1)&lt;=$B136,IF($D136="warranty",ICMw_ST,ICMo_ST),IF($D136="warranty",ICMw_LT,ICMo_LT)),MATCH(INDEX(TechList[Complexity],MATCH(ICM_w!$A136,TechList[Tech_'#],0),),ICM_complexity,0),)</f>
        <v>4.4582609201523245E-2</v>
      </c>
      <c r="N136" s="96">
        <f>INDEX(IF(VALUE(N$1)&lt;=$B136,IF($D136="warranty",ICMw_ST,ICMo_ST),IF($D136="warranty",ICMw_LT,ICMo_LT)),MATCH(INDEX(TechList[Complexity],MATCH(ICM_w!$A136,TechList[Tech_'#],0),),ICM_complexity,0),)</f>
        <v>4.4582609201523245E-2</v>
      </c>
      <c r="O136" s="96">
        <f>INDEX(IF(VALUE(O$1)&lt;=$B136,IF($D136="warranty",ICMw_ST,ICMo_ST),IF($D136="warranty",ICMw_LT,ICMo_LT)),MATCH(INDEX(TechList[Complexity],MATCH(ICM_w!$A136,TechList[Tech_'#],0),),ICM_complexity,0),)</f>
        <v>4.4582609201523245E-2</v>
      </c>
      <c r="P136" s="96">
        <f>INDEX(IF(VALUE(P$1)&lt;=$B136,IF($D136="warranty",ICMw_ST,ICMo_ST),IF($D136="warranty",ICMw_LT,ICMo_LT)),MATCH(INDEX(TechList[Complexity],MATCH(ICM_w!$A136,TechList[Tech_'#],0),),ICM_complexity,0),)</f>
        <v>4.4582609201523245E-2</v>
      </c>
      <c r="Q136" s="96">
        <f>INDEX(IF(VALUE(Q$1)&lt;=$B136,IF($D136="warranty",ICMw_ST,ICMo_ST),IF($D136="warranty",ICMw_LT,ICMo_LT)),MATCH(INDEX(TechList[Complexity],MATCH(ICM_w!$A136,TechList[Tech_'#],0),),ICM_complexity,0),)</f>
        <v>4.4582609201523245E-2</v>
      </c>
      <c r="R136" s="96">
        <f>INDEX(IF(VALUE(R$1)&lt;=$B136,IF($D136="warranty",ICMw_ST,ICMo_ST),IF($D136="warranty",ICMw_LT,ICMo_LT)),MATCH(INDEX(TechList[Complexity],MATCH(ICM_w!$A136,TechList[Tech_'#],0),),ICM_complexity,0),)</f>
        <v>3.1008394855893514E-2</v>
      </c>
      <c r="S136" s="107">
        <f>INDEX(IF(VALUE(S$1)&lt;=$B136,IF($D136="warranty",ICMw_ST,ICMo_ST),IF($D136="warranty",ICMw_LT,ICMo_LT)),MATCH(INDEX(TechList[Complexity],MATCH(ICM_w!$A136,TechList[Tech_'#],0),),ICM_complexity,0),)</f>
        <v>3.1008394855893514E-2</v>
      </c>
      <c r="T136" s="107">
        <f>INDEX(IF(VALUE(T$1)&lt;=$B136,IF($D136="warranty",ICMw_ST,ICMo_ST),IF($D136="warranty",ICMw_LT,ICMo_LT)),MATCH(INDEX(TechList[Complexity],MATCH(ICM_w!$A136,TechList[Tech_'#],0),),ICM_complexity,0),)</f>
        <v>3.1008394855893514E-2</v>
      </c>
      <c r="U136" s="107">
        <f>INDEX(IF(VALUE(U$1)&lt;=$B136,IF($D136="warranty",ICMw_ST,ICMo_ST),IF($D136="warranty",ICMw_LT,ICMo_LT)),MATCH(INDEX(TechList[Complexity],MATCH(ICM_w!$A136,TechList[Tech_'#],0),),ICM_complexity,0),)</f>
        <v>3.1008394855893514E-2</v>
      </c>
      <c r="V136" s="107">
        <f>INDEX(IF(VALUE(V$1)&lt;=$B136,IF($D136="warranty",ICMw_ST,ICMo_ST),IF($D136="warranty",ICMw_LT,ICMo_LT)),MATCH(INDEX(TechList[Complexity],MATCH(ICM_w!$A136,TechList[Tech_'#],0),),ICM_complexity,0),)</f>
        <v>3.1008394855893514E-2</v>
      </c>
      <c r="W136" s="107">
        <f>INDEX(IF(VALUE(W$1)&lt;=$B136,IF($D136="warranty",ICMw_ST,ICMo_ST),IF($D136="warranty",ICMw_LT,ICMo_LT)),MATCH(INDEX(TechList[Complexity],MATCH(ICM_w!$A136,TechList[Tech_'#],0),),ICM_complexity,0),)</f>
        <v>3.1008394855893514E-2</v>
      </c>
    </row>
    <row r="137" spans="1:23" x14ac:dyDescent="0.25">
      <c r="A137" s="92">
        <f>TechList[[#This Row],[Tech_'#]]</f>
        <v>236</v>
      </c>
      <c r="B137" s="93">
        <f>INDEX(IF(WR_curve="2017-2025FRM",TechList[ST_Thru_Ph2],TechList[ST_Thru]),MATCH(ICM_w!$A137,TechList[Tech_'#],0),)</f>
        <v>2024</v>
      </c>
      <c r="C137" s="93" t="str">
        <f>INDEX(TechList[Complexity],MATCH(ICM_w!$A137,TechList[Tech_'#],0),)</f>
        <v>Med2</v>
      </c>
      <c r="D137" s="93" t="s">
        <v>529</v>
      </c>
      <c r="E137" s="96">
        <f>INDEX(IF(VALUE(E$1)&lt;=$B137,IF($D137="warranty",ICMw_ST,ICMo_ST),IF($D137="warranty",ICMw_LT,ICMo_LT)),MATCH(INDEX(TechList[Complexity],MATCH(ICM_w!$A137,TechList[Tech_'#],0),),ICM_complexity,0),)</f>
        <v>4.4582609201523245E-2</v>
      </c>
      <c r="F137" s="96">
        <f>INDEX(IF(VALUE(F$1)&lt;=$B137,IF($D137="warranty",ICMw_ST,ICMo_ST),IF($D137="warranty",ICMw_LT,ICMo_LT)),MATCH(INDEX(TechList[Complexity],MATCH(ICM_w!$A137,TechList[Tech_'#],0),),ICM_complexity,0),)</f>
        <v>4.4582609201523245E-2</v>
      </c>
      <c r="G137" s="96">
        <f>INDEX(IF(VALUE(G$1)&lt;=$B137,IF($D137="warranty",ICMw_ST,ICMo_ST),IF($D137="warranty",ICMw_LT,ICMo_LT)),MATCH(INDEX(TechList[Complexity],MATCH(ICM_w!$A137,TechList[Tech_'#],0),),ICM_complexity,0),)</f>
        <v>4.4582609201523245E-2</v>
      </c>
      <c r="H137" s="96">
        <f>INDEX(IF(VALUE(H$1)&lt;=$B137,IF($D137="warranty",ICMw_ST,ICMo_ST),IF($D137="warranty",ICMw_LT,ICMo_LT)),MATCH(INDEX(TechList[Complexity],MATCH(ICM_w!$A137,TechList[Tech_'#],0),),ICM_complexity,0),)</f>
        <v>4.4582609201523245E-2</v>
      </c>
      <c r="I137" s="96">
        <f>INDEX(IF(VALUE(I$1)&lt;=$B137,IF($D137="warranty",ICMw_ST,ICMo_ST),IF($D137="warranty",ICMw_LT,ICMo_LT)),MATCH(INDEX(TechList[Complexity],MATCH(ICM_w!$A137,TechList[Tech_'#],0),),ICM_complexity,0),)</f>
        <v>4.4582609201523245E-2</v>
      </c>
      <c r="J137" s="96">
        <f>INDEX(IF(VALUE(J$1)&lt;=$B137,IF($D137="warranty",ICMw_ST,ICMo_ST),IF($D137="warranty",ICMw_LT,ICMo_LT)),MATCH(INDEX(TechList[Complexity],MATCH(ICM_w!$A137,TechList[Tech_'#],0),),ICM_complexity,0),)</f>
        <v>4.4582609201523245E-2</v>
      </c>
      <c r="K137" s="96">
        <f>INDEX(IF(VALUE(K$1)&lt;=$B137,IF($D137="warranty",ICMw_ST,ICMo_ST),IF($D137="warranty",ICMw_LT,ICMo_LT)),MATCH(INDEX(TechList[Complexity],MATCH(ICM_w!$A137,TechList[Tech_'#],0),),ICM_complexity,0),)</f>
        <v>4.4582609201523245E-2</v>
      </c>
      <c r="L137" s="96">
        <f>INDEX(IF(VALUE(L$1)&lt;=$B137,IF($D137="warranty",ICMw_ST,ICMo_ST),IF($D137="warranty",ICMw_LT,ICMo_LT)),MATCH(INDEX(TechList[Complexity],MATCH(ICM_w!$A137,TechList[Tech_'#],0),),ICM_complexity,0),)</f>
        <v>4.4582609201523245E-2</v>
      </c>
      <c r="M137" s="96">
        <f>INDEX(IF(VALUE(M$1)&lt;=$B137,IF($D137="warranty",ICMw_ST,ICMo_ST),IF($D137="warranty",ICMw_LT,ICMo_LT)),MATCH(INDEX(TechList[Complexity],MATCH(ICM_w!$A137,TechList[Tech_'#],0),),ICM_complexity,0),)</f>
        <v>4.4582609201523245E-2</v>
      </c>
      <c r="N137" s="96">
        <f>INDEX(IF(VALUE(N$1)&lt;=$B137,IF($D137="warranty",ICMw_ST,ICMo_ST),IF($D137="warranty",ICMw_LT,ICMo_LT)),MATCH(INDEX(TechList[Complexity],MATCH(ICM_w!$A137,TechList[Tech_'#],0),),ICM_complexity,0),)</f>
        <v>4.4582609201523245E-2</v>
      </c>
      <c r="O137" s="96">
        <f>INDEX(IF(VALUE(O$1)&lt;=$B137,IF($D137="warranty",ICMw_ST,ICMo_ST),IF($D137="warranty",ICMw_LT,ICMo_LT)),MATCH(INDEX(TechList[Complexity],MATCH(ICM_w!$A137,TechList[Tech_'#],0),),ICM_complexity,0),)</f>
        <v>4.4582609201523245E-2</v>
      </c>
      <c r="P137" s="96">
        <f>INDEX(IF(VALUE(P$1)&lt;=$B137,IF($D137="warranty",ICMw_ST,ICMo_ST),IF($D137="warranty",ICMw_LT,ICMo_LT)),MATCH(INDEX(TechList[Complexity],MATCH(ICM_w!$A137,TechList[Tech_'#],0),),ICM_complexity,0),)</f>
        <v>4.4582609201523245E-2</v>
      </c>
      <c r="Q137" s="96">
        <f>INDEX(IF(VALUE(Q$1)&lt;=$B137,IF($D137="warranty",ICMw_ST,ICMo_ST),IF($D137="warranty",ICMw_LT,ICMo_LT)),MATCH(INDEX(TechList[Complexity],MATCH(ICM_w!$A137,TechList[Tech_'#],0),),ICM_complexity,0),)</f>
        <v>4.4582609201523245E-2</v>
      </c>
      <c r="R137" s="96">
        <f>INDEX(IF(VALUE(R$1)&lt;=$B137,IF($D137="warranty",ICMw_ST,ICMo_ST),IF($D137="warranty",ICMw_LT,ICMo_LT)),MATCH(INDEX(TechList[Complexity],MATCH(ICM_w!$A137,TechList[Tech_'#],0),),ICM_complexity,0),)</f>
        <v>3.1008394855893514E-2</v>
      </c>
      <c r="S137" s="107">
        <f>INDEX(IF(VALUE(S$1)&lt;=$B137,IF($D137="warranty",ICMw_ST,ICMo_ST),IF($D137="warranty",ICMw_LT,ICMo_LT)),MATCH(INDEX(TechList[Complexity],MATCH(ICM_w!$A137,TechList[Tech_'#],0),),ICM_complexity,0),)</f>
        <v>3.1008394855893514E-2</v>
      </c>
      <c r="T137" s="107">
        <f>INDEX(IF(VALUE(T$1)&lt;=$B137,IF($D137="warranty",ICMw_ST,ICMo_ST),IF($D137="warranty",ICMw_LT,ICMo_LT)),MATCH(INDEX(TechList[Complexity],MATCH(ICM_w!$A137,TechList[Tech_'#],0),),ICM_complexity,0),)</f>
        <v>3.1008394855893514E-2</v>
      </c>
      <c r="U137" s="107">
        <f>INDEX(IF(VALUE(U$1)&lt;=$B137,IF($D137="warranty",ICMw_ST,ICMo_ST),IF($D137="warranty",ICMw_LT,ICMo_LT)),MATCH(INDEX(TechList[Complexity],MATCH(ICM_w!$A137,TechList[Tech_'#],0),),ICM_complexity,0),)</f>
        <v>3.1008394855893514E-2</v>
      </c>
      <c r="V137" s="107">
        <f>INDEX(IF(VALUE(V$1)&lt;=$B137,IF($D137="warranty",ICMw_ST,ICMo_ST),IF($D137="warranty",ICMw_LT,ICMo_LT)),MATCH(INDEX(TechList[Complexity],MATCH(ICM_w!$A137,TechList[Tech_'#],0),),ICM_complexity,0),)</f>
        <v>3.1008394855893514E-2</v>
      </c>
      <c r="W137" s="107">
        <f>INDEX(IF(VALUE(W$1)&lt;=$B137,IF($D137="warranty",ICMw_ST,ICMo_ST),IF($D137="warranty",ICMw_LT,ICMo_LT)),MATCH(INDEX(TechList[Complexity],MATCH(ICM_w!$A137,TechList[Tech_'#],0),),ICM_complexity,0),)</f>
        <v>3.1008394855893514E-2</v>
      </c>
    </row>
    <row r="138" spans="1:23" x14ac:dyDescent="0.25">
      <c r="A138" s="92">
        <f>TechList[[#This Row],[Tech_'#]]</f>
        <v>237</v>
      </c>
      <c r="B138" s="93">
        <f>INDEX(IF(WR_curve="2017-2025FRM",TechList[ST_Thru_Ph2],TechList[ST_Thru]),MATCH(ICM_w!$A138,TechList[Tech_'#],0),)</f>
        <v>2024</v>
      </c>
      <c r="C138" s="93" t="str">
        <f>INDEX(TechList[Complexity],MATCH(ICM_w!$A138,TechList[Tech_'#],0),)</f>
        <v>Med2</v>
      </c>
      <c r="D138" s="93" t="s">
        <v>529</v>
      </c>
      <c r="E138" s="96">
        <f>INDEX(IF(VALUE(E$1)&lt;=$B138,IF($D138="warranty",ICMw_ST,ICMo_ST),IF($D138="warranty",ICMw_LT,ICMo_LT)),MATCH(INDEX(TechList[Complexity],MATCH(ICM_w!$A138,TechList[Tech_'#],0),),ICM_complexity,0),)</f>
        <v>4.4582609201523245E-2</v>
      </c>
      <c r="F138" s="96">
        <f>INDEX(IF(VALUE(F$1)&lt;=$B138,IF($D138="warranty",ICMw_ST,ICMo_ST),IF($D138="warranty",ICMw_LT,ICMo_LT)),MATCH(INDEX(TechList[Complexity],MATCH(ICM_w!$A138,TechList[Tech_'#],0),),ICM_complexity,0),)</f>
        <v>4.4582609201523245E-2</v>
      </c>
      <c r="G138" s="96">
        <f>INDEX(IF(VALUE(G$1)&lt;=$B138,IF($D138="warranty",ICMw_ST,ICMo_ST),IF($D138="warranty",ICMw_LT,ICMo_LT)),MATCH(INDEX(TechList[Complexity],MATCH(ICM_w!$A138,TechList[Tech_'#],0),),ICM_complexity,0),)</f>
        <v>4.4582609201523245E-2</v>
      </c>
      <c r="H138" s="96">
        <f>INDEX(IF(VALUE(H$1)&lt;=$B138,IF($D138="warranty",ICMw_ST,ICMo_ST),IF($D138="warranty",ICMw_LT,ICMo_LT)),MATCH(INDEX(TechList[Complexity],MATCH(ICM_w!$A138,TechList[Tech_'#],0),),ICM_complexity,0),)</f>
        <v>4.4582609201523245E-2</v>
      </c>
      <c r="I138" s="96">
        <f>INDEX(IF(VALUE(I$1)&lt;=$B138,IF($D138="warranty",ICMw_ST,ICMo_ST),IF($D138="warranty",ICMw_LT,ICMo_LT)),MATCH(INDEX(TechList[Complexity],MATCH(ICM_w!$A138,TechList[Tech_'#],0),),ICM_complexity,0),)</f>
        <v>4.4582609201523245E-2</v>
      </c>
      <c r="J138" s="96">
        <f>INDEX(IF(VALUE(J$1)&lt;=$B138,IF($D138="warranty",ICMw_ST,ICMo_ST),IF($D138="warranty",ICMw_LT,ICMo_LT)),MATCH(INDEX(TechList[Complexity],MATCH(ICM_w!$A138,TechList[Tech_'#],0),),ICM_complexity,0),)</f>
        <v>4.4582609201523245E-2</v>
      </c>
      <c r="K138" s="96">
        <f>INDEX(IF(VALUE(K$1)&lt;=$B138,IF($D138="warranty",ICMw_ST,ICMo_ST),IF($D138="warranty",ICMw_LT,ICMo_LT)),MATCH(INDEX(TechList[Complexity],MATCH(ICM_w!$A138,TechList[Tech_'#],0),),ICM_complexity,0),)</f>
        <v>4.4582609201523245E-2</v>
      </c>
      <c r="L138" s="96">
        <f>INDEX(IF(VALUE(L$1)&lt;=$B138,IF($D138="warranty",ICMw_ST,ICMo_ST),IF($D138="warranty",ICMw_LT,ICMo_LT)),MATCH(INDEX(TechList[Complexity],MATCH(ICM_w!$A138,TechList[Tech_'#],0),),ICM_complexity,0),)</f>
        <v>4.4582609201523245E-2</v>
      </c>
      <c r="M138" s="96">
        <f>INDEX(IF(VALUE(M$1)&lt;=$B138,IF($D138="warranty",ICMw_ST,ICMo_ST),IF($D138="warranty",ICMw_LT,ICMo_LT)),MATCH(INDEX(TechList[Complexity],MATCH(ICM_w!$A138,TechList[Tech_'#],0),),ICM_complexity,0),)</f>
        <v>4.4582609201523245E-2</v>
      </c>
      <c r="N138" s="96">
        <f>INDEX(IF(VALUE(N$1)&lt;=$B138,IF($D138="warranty",ICMw_ST,ICMo_ST),IF($D138="warranty",ICMw_LT,ICMo_LT)),MATCH(INDEX(TechList[Complexity],MATCH(ICM_w!$A138,TechList[Tech_'#],0),),ICM_complexity,0),)</f>
        <v>4.4582609201523245E-2</v>
      </c>
      <c r="O138" s="96">
        <f>INDEX(IF(VALUE(O$1)&lt;=$B138,IF($D138="warranty",ICMw_ST,ICMo_ST),IF($D138="warranty",ICMw_LT,ICMo_LT)),MATCH(INDEX(TechList[Complexity],MATCH(ICM_w!$A138,TechList[Tech_'#],0),),ICM_complexity,0),)</f>
        <v>4.4582609201523245E-2</v>
      </c>
      <c r="P138" s="96">
        <f>INDEX(IF(VALUE(P$1)&lt;=$B138,IF($D138="warranty",ICMw_ST,ICMo_ST),IF($D138="warranty",ICMw_LT,ICMo_LT)),MATCH(INDEX(TechList[Complexity],MATCH(ICM_w!$A138,TechList[Tech_'#],0),),ICM_complexity,0),)</f>
        <v>4.4582609201523245E-2</v>
      </c>
      <c r="Q138" s="96">
        <f>INDEX(IF(VALUE(Q$1)&lt;=$B138,IF($D138="warranty",ICMw_ST,ICMo_ST),IF($D138="warranty",ICMw_LT,ICMo_LT)),MATCH(INDEX(TechList[Complexity],MATCH(ICM_w!$A138,TechList[Tech_'#],0),),ICM_complexity,0),)</f>
        <v>4.4582609201523245E-2</v>
      </c>
      <c r="R138" s="96">
        <f>INDEX(IF(VALUE(R$1)&lt;=$B138,IF($D138="warranty",ICMw_ST,ICMo_ST),IF($D138="warranty",ICMw_LT,ICMo_LT)),MATCH(INDEX(TechList[Complexity],MATCH(ICM_w!$A138,TechList[Tech_'#],0),),ICM_complexity,0),)</f>
        <v>3.1008394855893514E-2</v>
      </c>
      <c r="S138" s="107">
        <f>INDEX(IF(VALUE(S$1)&lt;=$B138,IF($D138="warranty",ICMw_ST,ICMo_ST),IF($D138="warranty",ICMw_LT,ICMo_LT)),MATCH(INDEX(TechList[Complexity],MATCH(ICM_w!$A138,TechList[Tech_'#],0),),ICM_complexity,0),)</f>
        <v>3.1008394855893514E-2</v>
      </c>
      <c r="T138" s="107">
        <f>INDEX(IF(VALUE(T$1)&lt;=$B138,IF($D138="warranty",ICMw_ST,ICMo_ST),IF($D138="warranty",ICMw_LT,ICMo_LT)),MATCH(INDEX(TechList[Complexity],MATCH(ICM_w!$A138,TechList[Tech_'#],0),),ICM_complexity,0),)</f>
        <v>3.1008394855893514E-2</v>
      </c>
      <c r="U138" s="107">
        <f>INDEX(IF(VALUE(U$1)&lt;=$B138,IF($D138="warranty",ICMw_ST,ICMo_ST),IF($D138="warranty",ICMw_LT,ICMo_LT)),MATCH(INDEX(TechList[Complexity],MATCH(ICM_w!$A138,TechList[Tech_'#],0),),ICM_complexity,0),)</f>
        <v>3.1008394855893514E-2</v>
      </c>
      <c r="V138" s="107">
        <f>INDEX(IF(VALUE(V$1)&lt;=$B138,IF($D138="warranty",ICMw_ST,ICMo_ST),IF($D138="warranty",ICMw_LT,ICMo_LT)),MATCH(INDEX(TechList[Complexity],MATCH(ICM_w!$A138,TechList[Tech_'#],0),),ICM_complexity,0),)</f>
        <v>3.1008394855893514E-2</v>
      </c>
      <c r="W138" s="107">
        <f>INDEX(IF(VALUE(W$1)&lt;=$B138,IF($D138="warranty",ICMw_ST,ICMo_ST),IF($D138="warranty",ICMw_LT,ICMo_LT)),MATCH(INDEX(TechList[Complexity],MATCH(ICM_w!$A138,TechList[Tech_'#],0),),ICM_complexity,0),)</f>
        <v>3.1008394855893514E-2</v>
      </c>
    </row>
    <row r="139" spans="1:23" x14ac:dyDescent="0.25">
      <c r="A139" s="92">
        <f>TechList[[#This Row],[Tech_'#]]</f>
        <v>238</v>
      </c>
      <c r="B139" s="93">
        <f>INDEX(IF(WR_curve="2017-2025FRM",TechList[ST_Thru_Ph2],TechList[ST_Thru]),MATCH(ICM_w!$A139,TechList[Tech_'#],0),)</f>
        <v>2018</v>
      </c>
      <c r="C139" s="93" t="str">
        <f>INDEX(TechList[Complexity],MATCH(ICM_w!$A139,TechList[Tech_'#],0),)</f>
        <v>Low2</v>
      </c>
      <c r="D139" s="93" t="s">
        <v>529</v>
      </c>
      <c r="E139" s="96">
        <f>INDEX(IF(VALUE(E$1)&lt;=$B139,IF($D139="warranty",ICMw_ST,ICMo_ST),IF($D139="warranty",ICMw_LT,ICMo_LT)),MATCH(INDEX(TechList[Complexity],MATCH(ICM_w!$A139,TechList[Tech_'#],0),),ICM_complexity,0),)</f>
        <v>1.1612064878607426E-2</v>
      </c>
      <c r="F139" s="96">
        <f>INDEX(IF(VALUE(F$1)&lt;=$B139,IF($D139="warranty",ICMw_ST,ICMo_ST),IF($D139="warranty",ICMw_LT,ICMo_LT)),MATCH(INDEX(TechList[Complexity],MATCH(ICM_w!$A139,TechList[Tech_'#],0),),ICM_complexity,0),)</f>
        <v>1.1612064878607426E-2</v>
      </c>
      <c r="G139" s="96">
        <f>INDEX(IF(VALUE(G$1)&lt;=$B139,IF($D139="warranty",ICMw_ST,ICMo_ST),IF($D139="warranty",ICMw_LT,ICMo_LT)),MATCH(INDEX(TechList[Complexity],MATCH(ICM_w!$A139,TechList[Tech_'#],0),),ICM_complexity,0),)</f>
        <v>1.1612064878607426E-2</v>
      </c>
      <c r="H139" s="96">
        <f>INDEX(IF(VALUE(H$1)&lt;=$B139,IF($D139="warranty",ICMw_ST,ICMo_ST),IF($D139="warranty",ICMw_LT,ICMo_LT)),MATCH(INDEX(TechList[Complexity],MATCH(ICM_w!$A139,TechList[Tech_'#],0),),ICM_complexity,0),)</f>
        <v>1.1612064878607426E-2</v>
      </c>
      <c r="I139" s="96">
        <f>INDEX(IF(VALUE(I$1)&lt;=$B139,IF($D139="warranty",ICMw_ST,ICMo_ST),IF($D139="warranty",ICMw_LT,ICMo_LT)),MATCH(INDEX(TechList[Complexity],MATCH(ICM_w!$A139,TechList[Tech_'#],0),),ICM_complexity,0),)</f>
        <v>1.1612064878607426E-2</v>
      </c>
      <c r="J139" s="96">
        <f>INDEX(IF(VALUE(J$1)&lt;=$B139,IF($D139="warranty",ICMw_ST,ICMo_ST),IF($D139="warranty",ICMw_LT,ICMo_LT)),MATCH(INDEX(TechList[Complexity],MATCH(ICM_w!$A139,TechList[Tech_'#],0),),ICM_complexity,0),)</f>
        <v>1.1612064878607426E-2</v>
      </c>
      <c r="K139" s="96">
        <f>INDEX(IF(VALUE(K$1)&lt;=$B139,IF($D139="warranty",ICMw_ST,ICMo_ST),IF($D139="warranty",ICMw_LT,ICMo_LT)),MATCH(INDEX(TechList[Complexity],MATCH(ICM_w!$A139,TechList[Tech_'#],0),),ICM_complexity,0),)</f>
        <v>1.1612064878607426E-2</v>
      </c>
      <c r="L139" s="96">
        <f>INDEX(IF(VALUE(L$1)&lt;=$B139,IF($D139="warranty",ICMw_ST,ICMo_ST),IF($D139="warranty",ICMw_LT,ICMo_LT)),MATCH(INDEX(TechList[Complexity],MATCH(ICM_w!$A139,TechList[Tech_'#],0),),ICM_complexity,0),)</f>
        <v>5.4039526304876673E-3</v>
      </c>
      <c r="M139" s="96">
        <f>INDEX(IF(VALUE(M$1)&lt;=$B139,IF($D139="warranty",ICMw_ST,ICMo_ST),IF($D139="warranty",ICMw_LT,ICMo_LT)),MATCH(INDEX(TechList[Complexity],MATCH(ICM_w!$A139,TechList[Tech_'#],0),),ICM_complexity,0),)</f>
        <v>5.4039526304876673E-3</v>
      </c>
      <c r="N139" s="96">
        <f>INDEX(IF(VALUE(N$1)&lt;=$B139,IF($D139="warranty",ICMw_ST,ICMo_ST),IF($D139="warranty",ICMw_LT,ICMo_LT)),MATCH(INDEX(TechList[Complexity],MATCH(ICM_w!$A139,TechList[Tech_'#],0),),ICM_complexity,0),)</f>
        <v>5.4039526304876673E-3</v>
      </c>
      <c r="O139" s="96">
        <f>INDEX(IF(VALUE(O$1)&lt;=$B139,IF($D139="warranty",ICMw_ST,ICMo_ST),IF($D139="warranty",ICMw_LT,ICMo_LT)),MATCH(INDEX(TechList[Complexity],MATCH(ICM_w!$A139,TechList[Tech_'#],0),),ICM_complexity,0),)</f>
        <v>5.4039526304876673E-3</v>
      </c>
      <c r="P139" s="96">
        <f>INDEX(IF(VALUE(P$1)&lt;=$B139,IF($D139="warranty",ICMw_ST,ICMo_ST),IF($D139="warranty",ICMw_LT,ICMo_LT)),MATCH(INDEX(TechList[Complexity],MATCH(ICM_w!$A139,TechList[Tech_'#],0),),ICM_complexity,0),)</f>
        <v>5.4039526304876673E-3</v>
      </c>
      <c r="Q139" s="96">
        <f>INDEX(IF(VALUE(Q$1)&lt;=$B139,IF($D139="warranty",ICMw_ST,ICMo_ST),IF($D139="warranty",ICMw_LT,ICMo_LT)),MATCH(INDEX(TechList[Complexity],MATCH(ICM_w!$A139,TechList[Tech_'#],0),),ICM_complexity,0),)</f>
        <v>5.4039526304876673E-3</v>
      </c>
      <c r="R139" s="96">
        <f>INDEX(IF(VALUE(R$1)&lt;=$B139,IF($D139="warranty",ICMw_ST,ICMo_ST),IF($D139="warranty",ICMw_LT,ICMo_LT)),MATCH(INDEX(TechList[Complexity],MATCH(ICM_w!$A139,TechList[Tech_'#],0),),ICM_complexity,0),)</f>
        <v>5.4039526304876673E-3</v>
      </c>
      <c r="S139" s="107">
        <f>INDEX(IF(VALUE(S$1)&lt;=$B139,IF($D139="warranty",ICMw_ST,ICMo_ST),IF($D139="warranty",ICMw_LT,ICMo_LT)),MATCH(INDEX(TechList[Complexity],MATCH(ICM_w!$A139,TechList[Tech_'#],0),),ICM_complexity,0),)</f>
        <v>5.4039526304876673E-3</v>
      </c>
      <c r="T139" s="107">
        <f>INDEX(IF(VALUE(T$1)&lt;=$B139,IF($D139="warranty",ICMw_ST,ICMo_ST),IF($D139="warranty",ICMw_LT,ICMo_LT)),MATCH(INDEX(TechList[Complexity],MATCH(ICM_w!$A139,TechList[Tech_'#],0),),ICM_complexity,0),)</f>
        <v>5.4039526304876673E-3</v>
      </c>
      <c r="U139" s="107">
        <f>INDEX(IF(VALUE(U$1)&lt;=$B139,IF($D139="warranty",ICMw_ST,ICMo_ST),IF($D139="warranty",ICMw_LT,ICMo_LT)),MATCH(INDEX(TechList[Complexity],MATCH(ICM_w!$A139,TechList[Tech_'#],0),),ICM_complexity,0),)</f>
        <v>5.4039526304876673E-3</v>
      </c>
      <c r="V139" s="107">
        <f>INDEX(IF(VALUE(V$1)&lt;=$B139,IF($D139="warranty",ICMw_ST,ICMo_ST),IF($D139="warranty",ICMw_LT,ICMo_LT)),MATCH(INDEX(TechList[Complexity],MATCH(ICM_w!$A139,TechList[Tech_'#],0),),ICM_complexity,0),)</f>
        <v>5.4039526304876673E-3</v>
      </c>
      <c r="W139" s="107">
        <f>INDEX(IF(VALUE(W$1)&lt;=$B139,IF($D139="warranty",ICMw_ST,ICMo_ST),IF($D139="warranty",ICMw_LT,ICMo_LT)),MATCH(INDEX(TechList[Complexity],MATCH(ICM_w!$A139,TechList[Tech_'#],0),),ICM_complexity,0),)</f>
        <v>5.4039526304876673E-3</v>
      </c>
    </row>
    <row r="140" spans="1:23" x14ac:dyDescent="0.25">
      <c r="A140" s="92">
        <f>TechList[[#This Row],[Tech_'#]]</f>
        <v>239</v>
      </c>
      <c r="B140" s="93">
        <f>INDEX(IF(WR_curve="2017-2025FRM",TechList[ST_Thru_Ph2],TechList[ST_Thru]),MATCH(ICM_w!$A140,TechList[Tech_'#],0),)</f>
        <v>2018</v>
      </c>
      <c r="C140" s="93" t="str">
        <f>INDEX(TechList[Complexity],MATCH(ICM_w!$A140,TechList[Tech_'#],0),)</f>
        <v>Low2</v>
      </c>
      <c r="D140" s="93" t="s">
        <v>529</v>
      </c>
      <c r="E140" s="96">
        <f>INDEX(IF(VALUE(E$1)&lt;=$B140,IF($D140="warranty",ICMw_ST,ICMo_ST),IF($D140="warranty",ICMw_LT,ICMo_LT)),MATCH(INDEX(TechList[Complexity],MATCH(ICM_w!$A140,TechList[Tech_'#],0),),ICM_complexity,0),)</f>
        <v>1.1612064878607426E-2</v>
      </c>
      <c r="F140" s="96">
        <f>INDEX(IF(VALUE(F$1)&lt;=$B140,IF($D140="warranty",ICMw_ST,ICMo_ST),IF($D140="warranty",ICMw_LT,ICMo_LT)),MATCH(INDEX(TechList[Complexity],MATCH(ICM_w!$A140,TechList[Tech_'#],0),),ICM_complexity,0),)</f>
        <v>1.1612064878607426E-2</v>
      </c>
      <c r="G140" s="96">
        <f>INDEX(IF(VALUE(G$1)&lt;=$B140,IF($D140="warranty",ICMw_ST,ICMo_ST),IF($D140="warranty",ICMw_LT,ICMo_LT)),MATCH(INDEX(TechList[Complexity],MATCH(ICM_w!$A140,TechList[Tech_'#],0),),ICM_complexity,0),)</f>
        <v>1.1612064878607426E-2</v>
      </c>
      <c r="H140" s="96">
        <f>INDEX(IF(VALUE(H$1)&lt;=$B140,IF($D140="warranty",ICMw_ST,ICMo_ST),IF($D140="warranty",ICMw_LT,ICMo_LT)),MATCH(INDEX(TechList[Complexity],MATCH(ICM_w!$A140,TechList[Tech_'#],0),),ICM_complexity,0),)</f>
        <v>1.1612064878607426E-2</v>
      </c>
      <c r="I140" s="96">
        <f>INDEX(IF(VALUE(I$1)&lt;=$B140,IF($D140="warranty",ICMw_ST,ICMo_ST),IF($D140="warranty",ICMw_LT,ICMo_LT)),MATCH(INDEX(TechList[Complexity],MATCH(ICM_w!$A140,TechList[Tech_'#],0),),ICM_complexity,0),)</f>
        <v>1.1612064878607426E-2</v>
      </c>
      <c r="J140" s="96">
        <f>INDEX(IF(VALUE(J$1)&lt;=$B140,IF($D140="warranty",ICMw_ST,ICMo_ST),IF($D140="warranty",ICMw_LT,ICMo_LT)),MATCH(INDEX(TechList[Complexity],MATCH(ICM_w!$A140,TechList[Tech_'#],0),),ICM_complexity,0),)</f>
        <v>1.1612064878607426E-2</v>
      </c>
      <c r="K140" s="96">
        <f>INDEX(IF(VALUE(K$1)&lt;=$B140,IF($D140="warranty",ICMw_ST,ICMo_ST),IF($D140="warranty",ICMw_LT,ICMo_LT)),MATCH(INDEX(TechList[Complexity],MATCH(ICM_w!$A140,TechList[Tech_'#],0),),ICM_complexity,0),)</f>
        <v>1.1612064878607426E-2</v>
      </c>
      <c r="L140" s="96">
        <f>INDEX(IF(VALUE(L$1)&lt;=$B140,IF($D140="warranty",ICMw_ST,ICMo_ST),IF($D140="warranty",ICMw_LT,ICMo_LT)),MATCH(INDEX(TechList[Complexity],MATCH(ICM_w!$A140,TechList[Tech_'#],0),),ICM_complexity,0),)</f>
        <v>5.4039526304876673E-3</v>
      </c>
      <c r="M140" s="96">
        <f>INDEX(IF(VALUE(M$1)&lt;=$B140,IF($D140="warranty",ICMw_ST,ICMo_ST),IF($D140="warranty",ICMw_LT,ICMo_LT)),MATCH(INDEX(TechList[Complexity],MATCH(ICM_w!$A140,TechList[Tech_'#],0),),ICM_complexity,0),)</f>
        <v>5.4039526304876673E-3</v>
      </c>
      <c r="N140" s="96">
        <f>INDEX(IF(VALUE(N$1)&lt;=$B140,IF($D140="warranty",ICMw_ST,ICMo_ST),IF($D140="warranty",ICMw_LT,ICMo_LT)),MATCH(INDEX(TechList[Complexity],MATCH(ICM_w!$A140,TechList[Tech_'#],0),),ICM_complexity,0),)</f>
        <v>5.4039526304876673E-3</v>
      </c>
      <c r="O140" s="96">
        <f>INDEX(IF(VALUE(O$1)&lt;=$B140,IF($D140="warranty",ICMw_ST,ICMo_ST),IF($D140="warranty",ICMw_LT,ICMo_LT)),MATCH(INDEX(TechList[Complexity],MATCH(ICM_w!$A140,TechList[Tech_'#],0),),ICM_complexity,0),)</f>
        <v>5.4039526304876673E-3</v>
      </c>
      <c r="P140" s="96">
        <f>INDEX(IF(VALUE(P$1)&lt;=$B140,IF($D140="warranty",ICMw_ST,ICMo_ST),IF($D140="warranty",ICMw_LT,ICMo_LT)),MATCH(INDEX(TechList[Complexity],MATCH(ICM_w!$A140,TechList[Tech_'#],0),),ICM_complexity,0),)</f>
        <v>5.4039526304876673E-3</v>
      </c>
      <c r="Q140" s="96">
        <f>INDEX(IF(VALUE(Q$1)&lt;=$B140,IF($D140="warranty",ICMw_ST,ICMo_ST),IF($D140="warranty",ICMw_LT,ICMo_LT)),MATCH(INDEX(TechList[Complexity],MATCH(ICM_w!$A140,TechList[Tech_'#],0),),ICM_complexity,0),)</f>
        <v>5.4039526304876673E-3</v>
      </c>
      <c r="R140" s="96">
        <f>INDEX(IF(VALUE(R$1)&lt;=$B140,IF($D140="warranty",ICMw_ST,ICMo_ST),IF($D140="warranty",ICMw_LT,ICMo_LT)),MATCH(INDEX(TechList[Complexity],MATCH(ICM_w!$A140,TechList[Tech_'#],0),),ICM_complexity,0),)</f>
        <v>5.4039526304876673E-3</v>
      </c>
      <c r="S140" s="107">
        <f>INDEX(IF(VALUE(S$1)&lt;=$B140,IF($D140="warranty",ICMw_ST,ICMo_ST),IF($D140="warranty",ICMw_LT,ICMo_LT)),MATCH(INDEX(TechList[Complexity],MATCH(ICM_w!$A140,TechList[Tech_'#],0),),ICM_complexity,0),)</f>
        <v>5.4039526304876673E-3</v>
      </c>
      <c r="T140" s="107">
        <f>INDEX(IF(VALUE(T$1)&lt;=$B140,IF($D140="warranty",ICMw_ST,ICMo_ST),IF($D140="warranty",ICMw_LT,ICMo_LT)),MATCH(INDEX(TechList[Complexity],MATCH(ICM_w!$A140,TechList[Tech_'#],0),),ICM_complexity,0),)</f>
        <v>5.4039526304876673E-3</v>
      </c>
      <c r="U140" s="107">
        <f>INDEX(IF(VALUE(U$1)&lt;=$B140,IF($D140="warranty",ICMw_ST,ICMo_ST),IF($D140="warranty",ICMw_LT,ICMo_LT)),MATCH(INDEX(TechList[Complexity],MATCH(ICM_w!$A140,TechList[Tech_'#],0),),ICM_complexity,0),)</f>
        <v>5.4039526304876673E-3</v>
      </c>
      <c r="V140" s="107">
        <f>INDEX(IF(VALUE(V$1)&lt;=$B140,IF($D140="warranty",ICMw_ST,ICMo_ST),IF($D140="warranty",ICMw_LT,ICMo_LT)),MATCH(INDEX(TechList[Complexity],MATCH(ICM_w!$A140,TechList[Tech_'#],0),),ICM_complexity,0),)</f>
        <v>5.4039526304876673E-3</v>
      </c>
      <c r="W140" s="107">
        <f>INDEX(IF(VALUE(W$1)&lt;=$B140,IF($D140="warranty",ICMw_ST,ICMo_ST),IF($D140="warranty",ICMw_LT,ICMo_LT)),MATCH(INDEX(TechList[Complexity],MATCH(ICM_w!$A140,TechList[Tech_'#],0),),ICM_complexity,0),)</f>
        <v>5.4039526304876673E-3</v>
      </c>
    </row>
    <row r="141" spans="1:23" x14ac:dyDescent="0.25">
      <c r="A141" s="92">
        <f>TechList[[#This Row],[Tech_'#]]</f>
        <v>240</v>
      </c>
      <c r="B141" s="93">
        <f>INDEX(IF(WR_curve="2017-2025FRM",TechList[ST_Thru_Ph2],TechList[ST_Thru]),MATCH(ICM_w!$A141,TechList[Tech_'#],0),)</f>
        <v>2024</v>
      </c>
      <c r="C141" s="93" t="str">
        <f>INDEX(TechList[Complexity],MATCH(ICM_w!$A141,TechList[Tech_'#],0),)</f>
        <v>Low2</v>
      </c>
      <c r="D141" s="93" t="s">
        <v>529</v>
      </c>
      <c r="E141" s="96">
        <f>INDEX(IF(VALUE(E$1)&lt;=$B141,IF($D141="warranty",ICMw_ST,ICMo_ST),IF($D141="warranty",ICMw_LT,ICMo_LT)),MATCH(INDEX(TechList[Complexity],MATCH(ICM_w!$A141,TechList[Tech_'#],0),),ICM_complexity,0),)</f>
        <v>1.1612064878607426E-2</v>
      </c>
      <c r="F141" s="96">
        <f>INDEX(IF(VALUE(F$1)&lt;=$B141,IF($D141="warranty",ICMw_ST,ICMo_ST),IF($D141="warranty",ICMw_LT,ICMo_LT)),MATCH(INDEX(TechList[Complexity],MATCH(ICM_w!$A141,TechList[Tech_'#],0),),ICM_complexity,0),)</f>
        <v>1.1612064878607426E-2</v>
      </c>
      <c r="G141" s="96">
        <f>INDEX(IF(VALUE(G$1)&lt;=$B141,IF($D141="warranty",ICMw_ST,ICMo_ST),IF($D141="warranty",ICMw_LT,ICMo_LT)),MATCH(INDEX(TechList[Complexity],MATCH(ICM_w!$A141,TechList[Tech_'#],0),),ICM_complexity,0),)</f>
        <v>1.1612064878607426E-2</v>
      </c>
      <c r="H141" s="96">
        <f>INDEX(IF(VALUE(H$1)&lt;=$B141,IF($D141="warranty",ICMw_ST,ICMo_ST),IF($D141="warranty",ICMw_LT,ICMo_LT)),MATCH(INDEX(TechList[Complexity],MATCH(ICM_w!$A141,TechList[Tech_'#],0),),ICM_complexity,0),)</f>
        <v>1.1612064878607426E-2</v>
      </c>
      <c r="I141" s="96">
        <f>INDEX(IF(VALUE(I$1)&lt;=$B141,IF($D141="warranty",ICMw_ST,ICMo_ST),IF($D141="warranty",ICMw_LT,ICMo_LT)),MATCH(INDEX(TechList[Complexity],MATCH(ICM_w!$A141,TechList[Tech_'#],0),),ICM_complexity,0),)</f>
        <v>1.1612064878607426E-2</v>
      </c>
      <c r="J141" s="96">
        <f>INDEX(IF(VALUE(J$1)&lt;=$B141,IF($D141="warranty",ICMw_ST,ICMo_ST),IF($D141="warranty",ICMw_LT,ICMo_LT)),MATCH(INDEX(TechList[Complexity],MATCH(ICM_w!$A141,TechList[Tech_'#],0),),ICM_complexity,0),)</f>
        <v>1.1612064878607426E-2</v>
      </c>
      <c r="K141" s="96">
        <f>INDEX(IF(VALUE(K$1)&lt;=$B141,IF($D141="warranty",ICMw_ST,ICMo_ST),IF($D141="warranty",ICMw_LT,ICMo_LT)),MATCH(INDEX(TechList[Complexity],MATCH(ICM_w!$A141,TechList[Tech_'#],0),),ICM_complexity,0),)</f>
        <v>1.1612064878607426E-2</v>
      </c>
      <c r="L141" s="96">
        <f>INDEX(IF(VALUE(L$1)&lt;=$B141,IF($D141="warranty",ICMw_ST,ICMo_ST),IF($D141="warranty",ICMw_LT,ICMo_LT)),MATCH(INDEX(TechList[Complexity],MATCH(ICM_w!$A141,TechList[Tech_'#],0),),ICM_complexity,0),)</f>
        <v>1.1612064878607426E-2</v>
      </c>
      <c r="M141" s="96">
        <f>INDEX(IF(VALUE(M$1)&lt;=$B141,IF($D141="warranty",ICMw_ST,ICMo_ST),IF($D141="warranty",ICMw_LT,ICMo_LT)),MATCH(INDEX(TechList[Complexity],MATCH(ICM_w!$A141,TechList[Tech_'#],0),),ICM_complexity,0),)</f>
        <v>1.1612064878607426E-2</v>
      </c>
      <c r="N141" s="96">
        <f>INDEX(IF(VALUE(N$1)&lt;=$B141,IF($D141="warranty",ICMw_ST,ICMo_ST),IF($D141="warranty",ICMw_LT,ICMo_LT)),MATCH(INDEX(TechList[Complexity],MATCH(ICM_w!$A141,TechList[Tech_'#],0),),ICM_complexity,0),)</f>
        <v>1.1612064878607426E-2</v>
      </c>
      <c r="O141" s="96">
        <f>INDEX(IF(VALUE(O$1)&lt;=$B141,IF($D141="warranty",ICMw_ST,ICMo_ST),IF($D141="warranty",ICMw_LT,ICMo_LT)),MATCH(INDEX(TechList[Complexity],MATCH(ICM_w!$A141,TechList[Tech_'#],0),),ICM_complexity,0),)</f>
        <v>1.1612064878607426E-2</v>
      </c>
      <c r="P141" s="96">
        <f>INDEX(IF(VALUE(P$1)&lt;=$B141,IF($D141="warranty",ICMw_ST,ICMo_ST),IF($D141="warranty",ICMw_LT,ICMo_LT)),MATCH(INDEX(TechList[Complexity],MATCH(ICM_w!$A141,TechList[Tech_'#],0),),ICM_complexity,0),)</f>
        <v>1.1612064878607426E-2</v>
      </c>
      <c r="Q141" s="96">
        <f>INDEX(IF(VALUE(Q$1)&lt;=$B141,IF($D141="warranty",ICMw_ST,ICMo_ST),IF($D141="warranty",ICMw_LT,ICMo_LT)),MATCH(INDEX(TechList[Complexity],MATCH(ICM_w!$A141,TechList[Tech_'#],0),),ICM_complexity,0),)</f>
        <v>1.1612064878607426E-2</v>
      </c>
      <c r="R141" s="96">
        <f>INDEX(IF(VALUE(R$1)&lt;=$B141,IF($D141="warranty",ICMw_ST,ICMo_ST),IF($D141="warranty",ICMw_LT,ICMo_LT)),MATCH(INDEX(TechList[Complexity],MATCH(ICM_w!$A141,TechList[Tech_'#],0),),ICM_complexity,0),)</f>
        <v>5.4039526304876673E-3</v>
      </c>
      <c r="S141" s="107">
        <f>INDEX(IF(VALUE(S$1)&lt;=$B141,IF($D141="warranty",ICMw_ST,ICMo_ST),IF($D141="warranty",ICMw_LT,ICMo_LT)),MATCH(INDEX(TechList[Complexity],MATCH(ICM_w!$A141,TechList[Tech_'#],0),),ICM_complexity,0),)</f>
        <v>5.4039526304876673E-3</v>
      </c>
      <c r="T141" s="107">
        <f>INDEX(IF(VALUE(T$1)&lt;=$B141,IF($D141="warranty",ICMw_ST,ICMo_ST),IF($D141="warranty",ICMw_LT,ICMo_LT)),MATCH(INDEX(TechList[Complexity],MATCH(ICM_w!$A141,TechList[Tech_'#],0),),ICM_complexity,0),)</f>
        <v>5.4039526304876673E-3</v>
      </c>
      <c r="U141" s="107">
        <f>INDEX(IF(VALUE(U$1)&lt;=$B141,IF($D141="warranty",ICMw_ST,ICMo_ST),IF($D141="warranty",ICMw_LT,ICMo_LT)),MATCH(INDEX(TechList[Complexity],MATCH(ICM_w!$A141,TechList[Tech_'#],0),),ICM_complexity,0),)</f>
        <v>5.4039526304876673E-3</v>
      </c>
      <c r="V141" s="107">
        <f>INDEX(IF(VALUE(V$1)&lt;=$B141,IF($D141="warranty",ICMw_ST,ICMo_ST),IF($D141="warranty",ICMw_LT,ICMo_LT)),MATCH(INDEX(TechList[Complexity],MATCH(ICM_w!$A141,TechList[Tech_'#],0),),ICM_complexity,0),)</f>
        <v>5.4039526304876673E-3</v>
      </c>
      <c r="W141" s="107">
        <f>INDEX(IF(VALUE(W$1)&lt;=$B141,IF($D141="warranty",ICMw_ST,ICMo_ST),IF($D141="warranty",ICMw_LT,ICMo_LT)),MATCH(INDEX(TechList[Complexity],MATCH(ICM_w!$A141,TechList[Tech_'#],0),),ICM_complexity,0),)</f>
        <v>5.4039526304876673E-3</v>
      </c>
    </row>
    <row r="142" spans="1:23" x14ac:dyDescent="0.25">
      <c r="A142" s="92">
        <f>TechList[[#This Row],[Tech_'#]]</f>
        <v>241</v>
      </c>
      <c r="B142" s="93">
        <f>INDEX(IF(WR_curve="2017-2025FRM",TechList[ST_Thru_Ph2],TechList[ST_Thru]),MATCH(ICM_w!$A142,TechList[Tech_'#],0),)</f>
        <v>2018</v>
      </c>
      <c r="C142" s="93" t="str">
        <f>INDEX(TechList[Complexity],MATCH(ICM_w!$A142,TechList[Tech_'#],0),)</f>
        <v>Low2</v>
      </c>
      <c r="D142" s="93" t="s">
        <v>529</v>
      </c>
      <c r="E142" s="96">
        <f>INDEX(IF(VALUE(E$1)&lt;=$B142,IF($D142="warranty",ICMw_ST,ICMo_ST),IF($D142="warranty",ICMw_LT,ICMo_LT)),MATCH(INDEX(TechList[Complexity],MATCH(ICM_w!$A142,TechList[Tech_'#],0),),ICM_complexity,0),)</f>
        <v>1.1612064878607426E-2</v>
      </c>
      <c r="F142" s="96">
        <f>INDEX(IF(VALUE(F$1)&lt;=$B142,IF($D142="warranty",ICMw_ST,ICMo_ST),IF($D142="warranty",ICMw_LT,ICMo_LT)),MATCH(INDEX(TechList[Complexity],MATCH(ICM_w!$A142,TechList[Tech_'#],0),),ICM_complexity,0),)</f>
        <v>1.1612064878607426E-2</v>
      </c>
      <c r="G142" s="96">
        <f>INDEX(IF(VALUE(G$1)&lt;=$B142,IF($D142="warranty",ICMw_ST,ICMo_ST),IF($D142="warranty",ICMw_LT,ICMo_LT)),MATCH(INDEX(TechList[Complexity],MATCH(ICM_w!$A142,TechList[Tech_'#],0),),ICM_complexity,0),)</f>
        <v>1.1612064878607426E-2</v>
      </c>
      <c r="H142" s="96">
        <f>INDEX(IF(VALUE(H$1)&lt;=$B142,IF($D142="warranty",ICMw_ST,ICMo_ST),IF($D142="warranty",ICMw_LT,ICMo_LT)),MATCH(INDEX(TechList[Complexity],MATCH(ICM_w!$A142,TechList[Tech_'#],0),),ICM_complexity,0),)</f>
        <v>1.1612064878607426E-2</v>
      </c>
      <c r="I142" s="96">
        <f>INDEX(IF(VALUE(I$1)&lt;=$B142,IF($D142="warranty",ICMw_ST,ICMo_ST),IF($D142="warranty",ICMw_LT,ICMo_LT)),MATCH(INDEX(TechList[Complexity],MATCH(ICM_w!$A142,TechList[Tech_'#],0),),ICM_complexity,0),)</f>
        <v>1.1612064878607426E-2</v>
      </c>
      <c r="J142" s="96">
        <f>INDEX(IF(VALUE(J$1)&lt;=$B142,IF($D142="warranty",ICMw_ST,ICMo_ST),IF($D142="warranty",ICMw_LT,ICMo_LT)),MATCH(INDEX(TechList[Complexity],MATCH(ICM_w!$A142,TechList[Tech_'#],0),),ICM_complexity,0),)</f>
        <v>1.1612064878607426E-2</v>
      </c>
      <c r="K142" s="96">
        <f>INDEX(IF(VALUE(K$1)&lt;=$B142,IF($D142="warranty",ICMw_ST,ICMo_ST),IF($D142="warranty",ICMw_LT,ICMo_LT)),MATCH(INDEX(TechList[Complexity],MATCH(ICM_w!$A142,TechList[Tech_'#],0),),ICM_complexity,0),)</f>
        <v>1.1612064878607426E-2</v>
      </c>
      <c r="L142" s="96">
        <f>INDEX(IF(VALUE(L$1)&lt;=$B142,IF($D142="warranty",ICMw_ST,ICMo_ST),IF($D142="warranty",ICMw_LT,ICMo_LT)),MATCH(INDEX(TechList[Complexity],MATCH(ICM_w!$A142,TechList[Tech_'#],0),),ICM_complexity,0),)</f>
        <v>5.4039526304876673E-3</v>
      </c>
      <c r="M142" s="96">
        <f>INDEX(IF(VALUE(M$1)&lt;=$B142,IF($D142="warranty",ICMw_ST,ICMo_ST),IF($D142="warranty",ICMw_LT,ICMo_LT)),MATCH(INDEX(TechList[Complexity],MATCH(ICM_w!$A142,TechList[Tech_'#],0),),ICM_complexity,0),)</f>
        <v>5.4039526304876673E-3</v>
      </c>
      <c r="N142" s="96">
        <f>INDEX(IF(VALUE(N$1)&lt;=$B142,IF($D142="warranty",ICMw_ST,ICMo_ST),IF($D142="warranty",ICMw_LT,ICMo_LT)),MATCH(INDEX(TechList[Complexity],MATCH(ICM_w!$A142,TechList[Tech_'#],0),),ICM_complexity,0),)</f>
        <v>5.4039526304876673E-3</v>
      </c>
      <c r="O142" s="96">
        <f>INDEX(IF(VALUE(O$1)&lt;=$B142,IF($D142="warranty",ICMw_ST,ICMo_ST),IF($D142="warranty",ICMw_LT,ICMo_LT)),MATCH(INDEX(TechList[Complexity],MATCH(ICM_w!$A142,TechList[Tech_'#],0),),ICM_complexity,0),)</f>
        <v>5.4039526304876673E-3</v>
      </c>
      <c r="P142" s="96">
        <f>INDEX(IF(VALUE(P$1)&lt;=$B142,IF($D142="warranty",ICMw_ST,ICMo_ST),IF($D142="warranty",ICMw_LT,ICMo_LT)),MATCH(INDEX(TechList[Complexity],MATCH(ICM_w!$A142,TechList[Tech_'#],0),),ICM_complexity,0),)</f>
        <v>5.4039526304876673E-3</v>
      </c>
      <c r="Q142" s="96">
        <f>INDEX(IF(VALUE(Q$1)&lt;=$B142,IF($D142="warranty",ICMw_ST,ICMo_ST),IF($D142="warranty",ICMw_LT,ICMo_LT)),MATCH(INDEX(TechList[Complexity],MATCH(ICM_w!$A142,TechList[Tech_'#],0),),ICM_complexity,0),)</f>
        <v>5.4039526304876673E-3</v>
      </c>
      <c r="R142" s="96">
        <f>INDEX(IF(VALUE(R$1)&lt;=$B142,IF($D142="warranty",ICMw_ST,ICMo_ST),IF($D142="warranty",ICMw_LT,ICMo_LT)),MATCH(INDEX(TechList[Complexity],MATCH(ICM_w!$A142,TechList[Tech_'#],0),),ICM_complexity,0),)</f>
        <v>5.4039526304876673E-3</v>
      </c>
      <c r="S142" s="107">
        <f>INDEX(IF(VALUE(S$1)&lt;=$B142,IF($D142="warranty",ICMw_ST,ICMo_ST),IF($D142="warranty",ICMw_LT,ICMo_LT)),MATCH(INDEX(TechList[Complexity],MATCH(ICM_w!$A142,TechList[Tech_'#],0),),ICM_complexity,0),)</f>
        <v>5.4039526304876673E-3</v>
      </c>
      <c r="T142" s="107">
        <f>INDEX(IF(VALUE(T$1)&lt;=$B142,IF($D142="warranty",ICMw_ST,ICMo_ST),IF($D142="warranty",ICMw_LT,ICMo_LT)),MATCH(INDEX(TechList[Complexity],MATCH(ICM_w!$A142,TechList[Tech_'#],0),),ICM_complexity,0),)</f>
        <v>5.4039526304876673E-3</v>
      </c>
      <c r="U142" s="107">
        <f>INDEX(IF(VALUE(U$1)&lt;=$B142,IF($D142="warranty",ICMw_ST,ICMo_ST),IF($D142="warranty",ICMw_LT,ICMo_LT)),MATCH(INDEX(TechList[Complexity],MATCH(ICM_w!$A142,TechList[Tech_'#],0),),ICM_complexity,0),)</f>
        <v>5.4039526304876673E-3</v>
      </c>
      <c r="V142" s="107">
        <f>INDEX(IF(VALUE(V$1)&lt;=$B142,IF($D142="warranty",ICMw_ST,ICMo_ST),IF($D142="warranty",ICMw_LT,ICMo_LT)),MATCH(INDEX(TechList[Complexity],MATCH(ICM_w!$A142,TechList[Tech_'#],0),),ICM_complexity,0),)</f>
        <v>5.4039526304876673E-3</v>
      </c>
      <c r="W142" s="107">
        <f>INDEX(IF(VALUE(W$1)&lt;=$B142,IF($D142="warranty",ICMw_ST,ICMo_ST),IF($D142="warranty",ICMw_LT,ICMo_LT)),MATCH(INDEX(TechList[Complexity],MATCH(ICM_w!$A142,TechList[Tech_'#],0),),ICM_complexity,0),)</f>
        <v>5.4039526304876673E-3</v>
      </c>
    </row>
    <row r="143" spans="1:23" x14ac:dyDescent="0.25">
      <c r="A143" s="92">
        <f>TechList[[#This Row],[Tech_'#]]</f>
        <v>242</v>
      </c>
      <c r="B143" s="93">
        <f>INDEX(IF(WR_curve="2017-2025FRM",TechList[ST_Thru_Ph2],TechList[ST_Thru]),MATCH(ICM_w!$A143,TechList[Tech_'#],0),)</f>
        <v>0</v>
      </c>
      <c r="C143" s="93">
        <f>INDEX(TechList[Complexity],MATCH(ICM_w!$A143,TechList[Tech_'#],0),)</f>
        <v>0</v>
      </c>
      <c r="D143" s="93" t="s">
        <v>529</v>
      </c>
      <c r="E143" s="96" t="e">
        <f>INDEX(IF(VALUE(E$1)&lt;=$B143,IF($D143="warranty",ICMw_ST,ICMo_ST),IF($D143="warranty",ICMw_LT,ICMo_LT)),MATCH(INDEX(TechList[Complexity],MATCH(ICM_w!$A143,TechList[Tech_'#],0),),ICM_complexity,0),)</f>
        <v>#N/A</v>
      </c>
      <c r="F143" s="96" t="e">
        <f>INDEX(IF(VALUE(F$1)&lt;=$B143,IF($D143="warranty",ICMw_ST,ICMo_ST),IF($D143="warranty",ICMw_LT,ICMo_LT)),MATCH(INDEX(TechList[Complexity],MATCH(ICM_w!$A143,TechList[Tech_'#],0),),ICM_complexity,0),)</f>
        <v>#N/A</v>
      </c>
      <c r="G143" s="96" t="e">
        <f>INDEX(IF(VALUE(G$1)&lt;=$B143,IF($D143="warranty",ICMw_ST,ICMo_ST),IF($D143="warranty",ICMw_LT,ICMo_LT)),MATCH(INDEX(TechList[Complexity],MATCH(ICM_w!$A143,TechList[Tech_'#],0),),ICM_complexity,0),)</f>
        <v>#N/A</v>
      </c>
      <c r="H143" s="96" t="e">
        <f>INDEX(IF(VALUE(H$1)&lt;=$B143,IF($D143="warranty",ICMw_ST,ICMo_ST),IF($D143="warranty",ICMw_LT,ICMo_LT)),MATCH(INDEX(TechList[Complexity],MATCH(ICM_w!$A143,TechList[Tech_'#],0),),ICM_complexity,0),)</f>
        <v>#N/A</v>
      </c>
      <c r="I143" s="96" t="e">
        <f>INDEX(IF(VALUE(I$1)&lt;=$B143,IF($D143="warranty",ICMw_ST,ICMo_ST),IF($D143="warranty",ICMw_LT,ICMo_LT)),MATCH(INDEX(TechList[Complexity],MATCH(ICM_w!$A143,TechList[Tech_'#],0),),ICM_complexity,0),)</f>
        <v>#N/A</v>
      </c>
      <c r="J143" s="96" t="e">
        <f>INDEX(IF(VALUE(J$1)&lt;=$B143,IF($D143="warranty",ICMw_ST,ICMo_ST),IF($D143="warranty",ICMw_LT,ICMo_LT)),MATCH(INDEX(TechList[Complexity],MATCH(ICM_w!$A143,TechList[Tech_'#],0),),ICM_complexity,0),)</f>
        <v>#N/A</v>
      </c>
      <c r="K143" s="96" t="e">
        <f>INDEX(IF(VALUE(K$1)&lt;=$B143,IF($D143="warranty",ICMw_ST,ICMo_ST),IF($D143="warranty",ICMw_LT,ICMo_LT)),MATCH(INDEX(TechList[Complexity],MATCH(ICM_w!$A143,TechList[Tech_'#],0),),ICM_complexity,0),)</f>
        <v>#N/A</v>
      </c>
      <c r="L143" s="96" t="e">
        <f>INDEX(IF(VALUE(L$1)&lt;=$B143,IF($D143="warranty",ICMw_ST,ICMo_ST),IF($D143="warranty",ICMw_LT,ICMo_LT)),MATCH(INDEX(TechList[Complexity],MATCH(ICM_w!$A143,TechList[Tech_'#],0),),ICM_complexity,0),)</f>
        <v>#N/A</v>
      </c>
      <c r="M143" s="96" t="e">
        <f>INDEX(IF(VALUE(M$1)&lt;=$B143,IF($D143="warranty",ICMw_ST,ICMo_ST),IF($D143="warranty",ICMw_LT,ICMo_LT)),MATCH(INDEX(TechList[Complexity],MATCH(ICM_w!$A143,TechList[Tech_'#],0),),ICM_complexity,0),)</f>
        <v>#N/A</v>
      </c>
      <c r="N143" s="96" t="e">
        <f>INDEX(IF(VALUE(N$1)&lt;=$B143,IF($D143="warranty",ICMw_ST,ICMo_ST),IF($D143="warranty",ICMw_LT,ICMo_LT)),MATCH(INDEX(TechList[Complexity],MATCH(ICM_w!$A143,TechList[Tech_'#],0),),ICM_complexity,0),)</f>
        <v>#N/A</v>
      </c>
      <c r="O143" s="96" t="e">
        <f>INDEX(IF(VALUE(O$1)&lt;=$B143,IF($D143="warranty",ICMw_ST,ICMo_ST),IF($D143="warranty",ICMw_LT,ICMo_LT)),MATCH(INDEX(TechList[Complexity],MATCH(ICM_w!$A143,TechList[Tech_'#],0),),ICM_complexity,0),)</f>
        <v>#N/A</v>
      </c>
      <c r="P143" s="96" t="e">
        <f>INDEX(IF(VALUE(P$1)&lt;=$B143,IF($D143="warranty",ICMw_ST,ICMo_ST),IF($D143="warranty",ICMw_LT,ICMo_LT)),MATCH(INDEX(TechList[Complexity],MATCH(ICM_w!$A143,TechList[Tech_'#],0),),ICM_complexity,0),)</f>
        <v>#N/A</v>
      </c>
      <c r="Q143" s="96" t="e">
        <f>INDEX(IF(VALUE(Q$1)&lt;=$B143,IF($D143="warranty",ICMw_ST,ICMo_ST),IF($D143="warranty",ICMw_LT,ICMo_LT)),MATCH(INDEX(TechList[Complexity],MATCH(ICM_w!$A143,TechList[Tech_'#],0),),ICM_complexity,0),)</f>
        <v>#N/A</v>
      </c>
      <c r="R143" s="96" t="e">
        <f>INDEX(IF(VALUE(R$1)&lt;=$B143,IF($D143="warranty",ICMw_ST,ICMo_ST),IF($D143="warranty",ICMw_LT,ICMo_LT)),MATCH(INDEX(TechList[Complexity],MATCH(ICM_w!$A143,TechList[Tech_'#],0),),ICM_complexity,0),)</f>
        <v>#N/A</v>
      </c>
      <c r="S143" s="107" t="e">
        <f>INDEX(IF(VALUE(S$1)&lt;=$B143,IF($D143="warranty",ICMw_ST,ICMo_ST),IF($D143="warranty",ICMw_LT,ICMo_LT)),MATCH(INDEX(TechList[Complexity],MATCH(ICM_w!$A143,TechList[Tech_'#],0),),ICM_complexity,0),)</f>
        <v>#N/A</v>
      </c>
      <c r="T143" s="107" t="e">
        <f>INDEX(IF(VALUE(T$1)&lt;=$B143,IF($D143="warranty",ICMw_ST,ICMo_ST),IF($D143="warranty",ICMw_LT,ICMo_LT)),MATCH(INDEX(TechList[Complexity],MATCH(ICM_w!$A143,TechList[Tech_'#],0),),ICM_complexity,0),)</f>
        <v>#N/A</v>
      </c>
      <c r="U143" s="107" t="e">
        <f>INDEX(IF(VALUE(U$1)&lt;=$B143,IF($D143="warranty",ICMw_ST,ICMo_ST),IF($D143="warranty",ICMw_LT,ICMo_LT)),MATCH(INDEX(TechList[Complexity],MATCH(ICM_w!$A143,TechList[Tech_'#],0),),ICM_complexity,0),)</f>
        <v>#N/A</v>
      </c>
      <c r="V143" s="107" t="e">
        <f>INDEX(IF(VALUE(V$1)&lt;=$B143,IF($D143="warranty",ICMw_ST,ICMo_ST),IF($D143="warranty",ICMw_LT,ICMo_LT)),MATCH(INDEX(TechList[Complexity],MATCH(ICM_w!$A143,TechList[Tech_'#],0),),ICM_complexity,0),)</f>
        <v>#N/A</v>
      </c>
      <c r="W143" s="107" t="e">
        <f>INDEX(IF(VALUE(W$1)&lt;=$B143,IF($D143="warranty",ICMw_ST,ICMo_ST),IF($D143="warranty",ICMw_LT,ICMo_LT)),MATCH(INDEX(TechList[Complexity],MATCH(ICM_w!$A143,TechList[Tech_'#],0),),ICM_complexity,0),)</f>
        <v>#N/A</v>
      </c>
    </row>
    <row r="144" spans="1:23" x14ac:dyDescent="0.25">
      <c r="A144" s="92">
        <f>TechList[[#This Row],[Tech_'#]]</f>
        <v>243</v>
      </c>
      <c r="B144" s="93">
        <f>INDEX(IF(WR_curve="2017-2025FRM",TechList[ST_Thru_Ph2],TechList[ST_Thru]),MATCH(ICM_w!$A144,TechList[Tech_'#],0),)</f>
        <v>2024</v>
      </c>
      <c r="C144" s="93" t="str">
        <f>INDEX(TechList[Complexity],MATCH(ICM_w!$A144,TechList[Tech_'#],0),)</f>
        <v>High1</v>
      </c>
      <c r="D144" s="93" t="s">
        <v>529</v>
      </c>
      <c r="E144" s="96">
        <f>INDEX(IF(VALUE(E$1)&lt;=$B144,IF($D144="warranty",ICMw_ST,ICMo_ST),IF($D144="warranty",ICMw_LT,ICMo_LT)),MATCH(INDEX(TechList[Complexity],MATCH(ICM_w!$A144,TechList[Tech_'#],0),),ICM_complexity,0),)</f>
        <v>6.4692982456140344E-2</v>
      </c>
      <c r="F144" s="96">
        <f>INDEX(IF(VALUE(F$1)&lt;=$B144,IF($D144="warranty",ICMw_ST,ICMo_ST),IF($D144="warranty",ICMw_LT,ICMo_LT)),MATCH(INDEX(TechList[Complexity],MATCH(ICM_w!$A144,TechList[Tech_'#],0),),ICM_complexity,0),)</f>
        <v>6.4692982456140344E-2</v>
      </c>
      <c r="G144" s="96">
        <f>INDEX(IF(VALUE(G$1)&lt;=$B144,IF($D144="warranty",ICMw_ST,ICMo_ST),IF($D144="warranty",ICMw_LT,ICMo_LT)),MATCH(INDEX(TechList[Complexity],MATCH(ICM_w!$A144,TechList[Tech_'#],0),),ICM_complexity,0),)</f>
        <v>6.4692982456140344E-2</v>
      </c>
      <c r="H144" s="96">
        <f>INDEX(IF(VALUE(H$1)&lt;=$B144,IF($D144="warranty",ICMw_ST,ICMo_ST),IF($D144="warranty",ICMw_LT,ICMo_LT)),MATCH(INDEX(TechList[Complexity],MATCH(ICM_w!$A144,TechList[Tech_'#],0),),ICM_complexity,0),)</f>
        <v>6.4692982456140344E-2</v>
      </c>
      <c r="I144" s="96">
        <f>INDEX(IF(VALUE(I$1)&lt;=$B144,IF($D144="warranty",ICMw_ST,ICMo_ST),IF($D144="warranty",ICMw_LT,ICMo_LT)),MATCH(INDEX(TechList[Complexity],MATCH(ICM_w!$A144,TechList[Tech_'#],0),),ICM_complexity,0),)</f>
        <v>6.4692982456140344E-2</v>
      </c>
      <c r="J144" s="96">
        <f>INDEX(IF(VALUE(J$1)&lt;=$B144,IF($D144="warranty",ICMw_ST,ICMo_ST),IF($D144="warranty",ICMw_LT,ICMo_LT)),MATCH(INDEX(TechList[Complexity],MATCH(ICM_w!$A144,TechList[Tech_'#],0),),ICM_complexity,0),)</f>
        <v>6.4692982456140344E-2</v>
      </c>
      <c r="K144" s="96">
        <f>INDEX(IF(VALUE(K$1)&lt;=$B144,IF($D144="warranty",ICMw_ST,ICMo_ST),IF($D144="warranty",ICMw_LT,ICMo_LT)),MATCH(INDEX(TechList[Complexity],MATCH(ICM_w!$A144,TechList[Tech_'#],0),),ICM_complexity,0),)</f>
        <v>6.4692982456140344E-2</v>
      </c>
      <c r="L144" s="96">
        <f>INDEX(IF(VALUE(L$1)&lt;=$B144,IF($D144="warranty",ICMw_ST,ICMo_ST),IF($D144="warranty",ICMw_LT,ICMo_LT)),MATCH(INDEX(TechList[Complexity],MATCH(ICM_w!$A144,TechList[Tech_'#],0),),ICM_complexity,0),)</f>
        <v>6.4692982456140344E-2</v>
      </c>
      <c r="M144" s="96">
        <f>INDEX(IF(VALUE(M$1)&lt;=$B144,IF($D144="warranty",ICMw_ST,ICMo_ST),IF($D144="warranty",ICMw_LT,ICMo_LT)),MATCH(INDEX(TechList[Complexity],MATCH(ICM_w!$A144,TechList[Tech_'#],0),),ICM_complexity,0),)</f>
        <v>6.4692982456140344E-2</v>
      </c>
      <c r="N144" s="96">
        <f>INDEX(IF(VALUE(N$1)&lt;=$B144,IF($D144="warranty",ICMw_ST,ICMo_ST),IF($D144="warranty",ICMw_LT,ICMo_LT)),MATCH(INDEX(TechList[Complexity],MATCH(ICM_w!$A144,TechList[Tech_'#],0),),ICM_complexity,0),)</f>
        <v>6.4692982456140344E-2</v>
      </c>
      <c r="O144" s="96">
        <f>INDEX(IF(VALUE(O$1)&lt;=$B144,IF($D144="warranty",ICMw_ST,ICMo_ST),IF($D144="warranty",ICMw_LT,ICMo_LT)),MATCH(INDEX(TechList[Complexity],MATCH(ICM_w!$A144,TechList[Tech_'#],0),),ICM_complexity,0),)</f>
        <v>6.4692982456140344E-2</v>
      </c>
      <c r="P144" s="96">
        <f>INDEX(IF(VALUE(P$1)&lt;=$B144,IF($D144="warranty",ICMw_ST,ICMo_ST),IF($D144="warranty",ICMw_LT,ICMo_LT)),MATCH(INDEX(TechList[Complexity],MATCH(ICM_w!$A144,TechList[Tech_'#],0),),ICM_complexity,0),)</f>
        <v>6.4692982456140344E-2</v>
      </c>
      <c r="Q144" s="96">
        <f>INDEX(IF(VALUE(Q$1)&lt;=$B144,IF($D144="warranty",ICMw_ST,ICMo_ST),IF($D144="warranty",ICMw_LT,ICMo_LT)),MATCH(INDEX(TechList[Complexity],MATCH(ICM_w!$A144,TechList[Tech_'#],0),),ICM_complexity,0),)</f>
        <v>6.4692982456140344E-2</v>
      </c>
      <c r="R144" s="96">
        <f>INDEX(IF(VALUE(R$1)&lt;=$B144,IF($D144="warranty",ICMw_ST,ICMo_ST),IF($D144="warranty",ICMw_LT,ICMo_LT)),MATCH(INDEX(TechList[Complexity],MATCH(ICM_w!$A144,TechList[Tech_'#],0),),ICM_complexity,0),)</f>
        <v>3.1798245614035082E-2</v>
      </c>
      <c r="S144" s="107">
        <f>INDEX(IF(VALUE(S$1)&lt;=$B144,IF($D144="warranty",ICMw_ST,ICMo_ST),IF($D144="warranty",ICMw_LT,ICMo_LT)),MATCH(INDEX(TechList[Complexity],MATCH(ICM_w!$A144,TechList[Tech_'#],0),),ICM_complexity,0),)</f>
        <v>3.1798245614035082E-2</v>
      </c>
      <c r="T144" s="107">
        <f>INDEX(IF(VALUE(T$1)&lt;=$B144,IF($D144="warranty",ICMw_ST,ICMo_ST),IF($D144="warranty",ICMw_LT,ICMo_LT)),MATCH(INDEX(TechList[Complexity],MATCH(ICM_w!$A144,TechList[Tech_'#],0),),ICM_complexity,0),)</f>
        <v>3.1798245614035082E-2</v>
      </c>
      <c r="U144" s="107">
        <f>INDEX(IF(VALUE(U$1)&lt;=$B144,IF($D144="warranty",ICMw_ST,ICMo_ST),IF($D144="warranty",ICMw_LT,ICMo_LT)),MATCH(INDEX(TechList[Complexity],MATCH(ICM_w!$A144,TechList[Tech_'#],0),),ICM_complexity,0),)</f>
        <v>3.1798245614035082E-2</v>
      </c>
      <c r="V144" s="107">
        <f>INDEX(IF(VALUE(V$1)&lt;=$B144,IF($D144="warranty",ICMw_ST,ICMo_ST),IF($D144="warranty",ICMw_LT,ICMo_LT)),MATCH(INDEX(TechList[Complexity],MATCH(ICM_w!$A144,TechList[Tech_'#],0),),ICM_complexity,0),)</f>
        <v>3.1798245614035082E-2</v>
      </c>
      <c r="W144" s="107">
        <f>INDEX(IF(VALUE(W$1)&lt;=$B144,IF($D144="warranty",ICMw_ST,ICMo_ST),IF($D144="warranty",ICMw_LT,ICMo_LT)),MATCH(INDEX(TechList[Complexity],MATCH(ICM_w!$A144,TechList[Tech_'#],0),),ICM_complexity,0),)</f>
        <v>3.1798245614035082E-2</v>
      </c>
    </row>
    <row r="145" spans="1:23" x14ac:dyDescent="0.25">
      <c r="A145" s="92">
        <f>TechList[[#This Row],[Tech_'#]]</f>
        <v>244</v>
      </c>
      <c r="B145" s="93">
        <f>INDEX(IF(WR_curve="2017-2025FRM",TechList[ST_Thru_Ph2],TechList[ST_Thru]),MATCH(ICM_w!$A145,TechList[Tech_'#],0),)</f>
        <v>2018</v>
      </c>
      <c r="C145" s="93" t="str">
        <f>INDEX(TechList[Complexity],MATCH(ICM_w!$A145,TechList[Tech_'#],0),)</f>
        <v>Med2</v>
      </c>
      <c r="D145" s="93" t="s">
        <v>529</v>
      </c>
      <c r="E145" s="96">
        <f>INDEX(IF(VALUE(E$1)&lt;=$B145,IF($D145="warranty",ICMw_ST,ICMo_ST),IF($D145="warranty",ICMw_LT,ICMo_LT)),MATCH(INDEX(TechList[Complexity],MATCH(ICM_w!$A145,TechList[Tech_'#],0),),ICM_complexity,0),)</f>
        <v>4.4582609201523245E-2</v>
      </c>
      <c r="F145" s="96">
        <f>INDEX(IF(VALUE(F$1)&lt;=$B145,IF($D145="warranty",ICMw_ST,ICMo_ST),IF($D145="warranty",ICMw_LT,ICMo_LT)),MATCH(INDEX(TechList[Complexity],MATCH(ICM_w!$A145,TechList[Tech_'#],0),),ICM_complexity,0),)</f>
        <v>4.4582609201523245E-2</v>
      </c>
      <c r="G145" s="96">
        <f>INDEX(IF(VALUE(G$1)&lt;=$B145,IF($D145="warranty",ICMw_ST,ICMo_ST),IF($D145="warranty",ICMw_LT,ICMo_LT)),MATCH(INDEX(TechList[Complexity],MATCH(ICM_w!$A145,TechList[Tech_'#],0),),ICM_complexity,0),)</f>
        <v>4.4582609201523245E-2</v>
      </c>
      <c r="H145" s="96">
        <f>INDEX(IF(VALUE(H$1)&lt;=$B145,IF($D145="warranty",ICMw_ST,ICMo_ST),IF($D145="warranty",ICMw_LT,ICMo_LT)),MATCH(INDEX(TechList[Complexity],MATCH(ICM_w!$A145,TechList[Tech_'#],0),),ICM_complexity,0),)</f>
        <v>4.4582609201523245E-2</v>
      </c>
      <c r="I145" s="96">
        <f>INDEX(IF(VALUE(I$1)&lt;=$B145,IF($D145="warranty",ICMw_ST,ICMo_ST),IF($D145="warranty",ICMw_LT,ICMo_LT)),MATCH(INDEX(TechList[Complexity],MATCH(ICM_w!$A145,TechList[Tech_'#],0),),ICM_complexity,0),)</f>
        <v>4.4582609201523245E-2</v>
      </c>
      <c r="J145" s="96">
        <f>INDEX(IF(VALUE(J$1)&lt;=$B145,IF($D145="warranty",ICMw_ST,ICMo_ST),IF($D145="warranty",ICMw_LT,ICMo_LT)),MATCH(INDEX(TechList[Complexity],MATCH(ICM_w!$A145,TechList[Tech_'#],0),),ICM_complexity,0),)</f>
        <v>4.4582609201523245E-2</v>
      </c>
      <c r="K145" s="96">
        <f>INDEX(IF(VALUE(K$1)&lt;=$B145,IF($D145="warranty",ICMw_ST,ICMo_ST),IF($D145="warranty",ICMw_LT,ICMo_LT)),MATCH(INDEX(TechList[Complexity],MATCH(ICM_w!$A145,TechList[Tech_'#],0),),ICM_complexity,0),)</f>
        <v>4.4582609201523245E-2</v>
      </c>
      <c r="L145" s="96">
        <f>INDEX(IF(VALUE(L$1)&lt;=$B145,IF($D145="warranty",ICMw_ST,ICMo_ST),IF($D145="warranty",ICMw_LT,ICMo_LT)),MATCH(INDEX(TechList[Complexity],MATCH(ICM_w!$A145,TechList[Tech_'#],0),),ICM_complexity,0),)</f>
        <v>3.1008394855893514E-2</v>
      </c>
      <c r="M145" s="96">
        <f>INDEX(IF(VALUE(M$1)&lt;=$B145,IF($D145="warranty",ICMw_ST,ICMo_ST),IF($D145="warranty",ICMw_LT,ICMo_LT)),MATCH(INDEX(TechList[Complexity],MATCH(ICM_w!$A145,TechList[Tech_'#],0),),ICM_complexity,0),)</f>
        <v>3.1008394855893514E-2</v>
      </c>
      <c r="N145" s="96">
        <f>INDEX(IF(VALUE(N$1)&lt;=$B145,IF($D145="warranty",ICMw_ST,ICMo_ST),IF($D145="warranty",ICMw_LT,ICMo_LT)),MATCH(INDEX(TechList[Complexity],MATCH(ICM_w!$A145,TechList[Tech_'#],0),),ICM_complexity,0),)</f>
        <v>3.1008394855893514E-2</v>
      </c>
      <c r="O145" s="96">
        <f>INDEX(IF(VALUE(O$1)&lt;=$B145,IF($D145="warranty",ICMw_ST,ICMo_ST),IF($D145="warranty",ICMw_LT,ICMo_LT)),MATCH(INDEX(TechList[Complexity],MATCH(ICM_w!$A145,TechList[Tech_'#],0),),ICM_complexity,0),)</f>
        <v>3.1008394855893514E-2</v>
      </c>
      <c r="P145" s="96">
        <f>INDEX(IF(VALUE(P$1)&lt;=$B145,IF($D145="warranty",ICMw_ST,ICMo_ST),IF($D145="warranty",ICMw_LT,ICMo_LT)),MATCH(INDEX(TechList[Complexity],MATCH(ICM_w!$A145,TechList[Tech_'#],0),),ICM_complexity,0),)</f>
        <v>3.1008394855893514E-2</v>
      </c>
      <c r="Q145" s="96">
        <f>INDEX(IF(VALUE(Q$1)&lt;=$B145,IF($D145="warranty",ICMw_ST,ICMo_ST),IF($D145="warranty",ICMw_LT,ICMo_LT)),MATCH(INDEX(TechList[Complexity],MATCH(ICM_w!$A145,TechList[Tech_'#],0),),ICM_complexity,0),)</f>
        <v>3.1008394855893514E-2</v>
      </c>
      <c r="R145" s="96">
        <f>INDEX(IF(VALUE(R$1)&lt;=$B145,IF($D145="warranty",ICMw_ST,ICMo_ST),IF($D145="warranty",ICMw_LT,ICMo_LT)),MATCH(INDEX(TechList[Complexity],MATCH(ICM_w!$A145,TechList[Tech_'#],0),),ICM_complexity,0),)</f>
        <v>3.1008394855893514E-2</v>
      </c>
      <c r="S145" s="107">
        <f>INDEX(IF(VALUE(S$1)&lt;=$B145,IF($D145="warranty",ICMw_ST,ICMo_ST),IF($D145="warranty",ICMw_LT,ICMo_LT)),MATCH(INDEX(TechList[Complexity],MATCH(ICM_w!$A145,TechList[Tech_'#],0),),ICM_complexity,0),)</f>
        <v>3.1008394855893514E-2</v>
      </c>
      <c r="T145" s="107">
        <f>INDEX(IF(VALUE(T$1)&lt;=$B145,IF($D145="warranty",ICMw_ST,ICMo_ST),IF($D145="warranty",ICMw_LT,ICMo_LT)),MATCH(INDEX(TechList[Complexity],MATCH(ICM_w!$A145,TechList[Tech_'#],0),),ICM_complexity,0),)</f>
        <v>3.1008394855893514E-2</v>
      </c>
      <c r="U145" s="107">
        <f>INDEX(IF(VALUE(U$1)&lt;=$B145,IF($D145="warranty",ICMw_ST,ICMo_ST),IF($D145="warranty",ICMw_LT,ICMo_LT)),MATCH(INDEX(TechList[Complexity],MATCH(ICM_w!$A145,TechList[Tech_'#],0),),ICM_complexity,0),)</f>
        <v>3.1008394855893514E-2</v>
      </c>
      <c r="V145" s="107">
        <f>INDEX(IF(VALUE(V$1)&lt;=$B145,IF($D145="warranty",ICMw_ST,ICMo_ST),IF($D145="warranty",ICMw_LT,ICMo_LT)),MATCH(INDEX(TechList[Complexity],MATCH(ICM_w!$A145,TechList[Tech_'#],0),),ICM_complexity,0),)</f>
        <v>3.1008394855893514E-2</v>
      </c>
      <c r="W145" s="107">
        <f>INDEX(IF(VALUE(W$1)&lt;=$B145,IF($D145="warranty",ICMw_ST,ICMo_ST),IF($D145="warranty",ICMw_LT,ICMo_LT)),MATCH(INDEX(TechList[Complexity],MATCH(ICM_w!$A145,TechList[Tech_'#],0),),ICM_complexity,0),)</f>
        <v>3.1008394855893514E-2</v>
      </c>
    </row>
    <row r="146" spans="1:23" x14ac:dyDescent="0.25">
      <c r="A146" s="92">
        <f>TechList[[#This Row],[Tech_'#]]</f>
        <v>245</v>
      </c>
      <c r="B146" s="93">
        <f>INDEX(IF(WR_curve="2017-2025FRM",TechList[ST_Thru_Ph2],TechList[ST_Thru]),MATCH(ICM_w!$A146,TechList[Tech_'#],0),)</f>
        <v>2024</v>
      </c>
      <c r="C146" s="93" t="str">
        <f>INDEX(TechList[Complexity],MATCH(ICM_w!$A146,TechList[Tech_'#],0),)</f>
        <v>High2</v>
      </c>
      <c r="D146" s="93" t="s">
        <v>529</v>
      </c>
      <c r="E146" s="96">
        <f>INDEX(IF(VALUE(E$1)&lt;=$B146,IF($D146="warranty",ICMw_ST,ICMo_ST),IF($D146="warranty",ICMw_LT,ICMo_LT)),MATCH(INDEX(TechList[Complexity],MATCH(ICM_w!$A146,TechList[Tech_'#],0),),ICM_complexity,0),)</f>
        <v>7.3628854590394449E-2</v>
      </c>
      <c r="F146" s="96">
        <f>INDEX(IF(VALUE(F$1)&lt;=$B146,IF($D146="warranty",ICMw_ST,ICMo_ST),IF($D146="warranty",ICMw_LT,ICMo_LT)),MATCH(INDEX(TechList[Complexity],MATCH(ICM_w!$A146,TechList[Tech_'#],0),),ICM_complexity,0),)</f>
        <v>7.3628854590394449E-2</v>
      </c>
      <c r="G146" s="96">
        <f>INDEX(IF(VALUE(G$1)&lt;=$B146,IF($D146="warranty",ICMw_ST,ICMo_ST),IF($D146="warranty",ICMw_LT,ICMo_LT)),MATCH(INDEX(TechList[Complexity],MATCH(ICM_w!$A146,TechList[Tech_'#],0),),ICM_complexity,0),)</f>
        <v>7.3628854590394449E-2</v>
      </c>
      <c r="H146" s="96">
        <f>INDEX(IF(VALUE(H$1)&lt;=$B146,IF($D146="warranty",ICMw_ST,ICMo_ST),IF($D146="warranty",ICMw_LT,ICMo_LT)),MATCH(INDEX(TechList[Complexity],MATCH(ICM_w!$A146,TechList[Tech_'#],0),),ICM_complexity,0),)</f>
        <v>7.3628854590394449E-2</v>
      </c>
      <c r="I146" s="96">
        <f>INDEX(IF(VALUE(I$1)&lt;=$B146,IF($D146="warranty",ICMw_ST,ICMo_ST),IF($D146="warranty",ICMw_LT,ICMo_LT)),MATCH(INDEX(TechList[Complexity],MATCH(ICM_w!$A146,TechList[Tech_'#],0),),ICM_complexity,0),)</f>
        <v>7.3628854590394449E-2</v>
      </c>
      <c r="J146" s="96">
        <f>INDEX(IF(VALUE(J$1)&lt;=$B146,IF($D146="warranty",ICMw_ST,ICMo_ST),IF($D146="warranty",ICMw_LT,ICMo_LT)),MATCH(INDEX(TechList[Complexity],MATCH(ICM_w!$A146,TechList[Tech_'#],0),),ICM_complexity,0),)</f>
        <v>7.3628854590394449E-2</v>
      </c>
      <c r="K146" s="96">
        <f>INDEX(IF(VALUE(K$1)&lt;=$B146,IF($D146="warranty",ICMw_ST,ICMo_ST),IF($D146="warranty",ICMw_LT,ICMo_LT)),MATCH(INDEX(TechList[Complexity],MATCH(ICM_w!$A146,TechList[Tech_'#],0),),ICM_complexity,0),)</f>
        <v>7.3628854590394449E-2</v>
      </c>
      <c r="L146" s="96">
        <f>INDEX(IF(VALUE(L$1)&lt;=$B146,IF($D146="warranty",ICMw_ST,ICMo_ST),IF($D146="warranty",ICMw_LT,ICMo_LT)),MATCH(INDEX(TechList[Complexity],MATCH(ICM_w!$A146,TechList[Tech_'#],0),),ICM_complexity,0),)</f>
        <v>7.3628854590394449E-2</v>
      </c>
      <c r="M146" s="96">
        <f>INDEX(IF(VALUE(M$1)&lt;=$B146,IF($D146="warranty",ICMw_ST,ICMo_ST),IF($D146="warranty",ICMw_LT,ICMo_LT)),MATCH(INDEX(TechList[Complexity],MATCH(ICM_w!$A146,TechList[Tech_'#],0),),ICM_complexity,0),)</f>
        <v>7.3628854590394449E-2</v>
      </c>
      <c r="N146" s="96">
        <f>INDEX(IF(VALUE(N$1)&lt;=$B146,IF($D146="warranty",ICMw_ST,ICMo_ST),IF($D146="warranty",ICMw_LT,ICMo_LT)),MATCH(INDEX(TechList[Complexity],MATCH(ICM_w!$A146,TechList[Tech_'#],0),),ICM_complexity,0),)</f>
        <v>7.3628854590394449E-2</v>
      </c>
      <c r="O146" s="96">
        <f>INDEX(IF(VALUE(O$1)&lt;=$B146,IF($D146="warranty",ICMw_ST,ICMo_ST),IF($D146="warranty",ICMw_LT,ICMo_LT)),MATCH(INDEX(TechList[Complexity],MATCH(ICM_w!$A146,TechList[Tech_'#],0),),ICM_complexity,0),)</f>
        <v>7.3628854590394449E-2</v>
      </c>
      <c r="P146" s="96">
        <f>INDEX(IF(VALUE(P$1)&lt;=$B146,IF($D146="warranty",ICMw_ST,ICMo_ST),IF($D146="warranty",ICMw_LT,ICMo_LT)),MATCH(INDEX(TechList[Complexity],MATCH(ICM_w!$A146,TechList[Tech_'#],0),),ICM_complexity,0),)</f>
        <v>7.3628854590394449E-2</v>
      </c>
      <c r="Q146" s="96">
        <f>INDEX(IF(VALUE(Q$1)&lt;=$B146,IF($D146="warranty",ICMw_ST,ICMo_ST),IF($D146="warranty",ICMw_LT,ICMo_LT)),MATCH(INDEX(TechList[Complexity],MATCH(ICM_w!$A146,TechList[Tech_'#],0),),ICM_complexity,0),)</f>
        <v>7.3628854590394449E-2</v>
      </c>
      <c r="R146" s="96">
        <f>INDEX(IF(VALUE(R$1)&lt;=$B146,IF($D146="warranty",ICMw_ST,ICMo_ST),IF($D146="warranty",ICMw_LT,ICMo_LT)),MATCH(INDEX(TechList[Complexity],MATCH(ICM_w!$A146,TechList[Tech_'#],0),),ICM_complexity,0),)</f>
        <v>4.8828571982620701E-2</v>
      </c>
      <c r="S146" s="107">
        <f>INDEX(IF(VALUE(S$1)&lt;=$B146,IF($D146="warranty",ICMw_ST,ICMo_ST),IF($D146="warranty",ICMw_LT,ICMo_LT)),MATCH(INDEX(TechList[Complexity],MATCH(ICM_w!$A146,TechList[Tech_'#],0),),ICM_complexity,0),)</f>
        <v>4.8828571982620701E-2</v>
      </c>
      <c r="T146" s="107">
        <f>INDEX(IF(VALUE(T$1)&lt;=$B146,IF($D146="warranty",ICMw_ST,ICMo_ST),IF($D146="warranty",ICMw_LT,ICMo_LT)),MATCH(INDEX(TechList[Complexity],MATCH(ICM_w!$A146,TechList[Tech_'#],0),),ICM_complexity,0),)</f>
        <v>4.8828571982620701E-2</v>
      </c>
      <c r="U146" s="107">
        <f>INDEX(IF(VALUE(U$1)&lt;=$B146,IF($D146="warranty",ICMw_ST,ICMo_ST),IF($D146="warranty",ICMw_LT,ICMo_LT)),MATCH(INDEX(TechList[Complexity],MATCH(ICM_w!$A146,TechList[Tech_'#],0),),ICM_complexity,0),)</f>
        <v>4.8828571982620701E-2</v>
      </c>
      <c r="V146" s="107">
        <f>INDEX(IF(VALUE(V$1)&lt;=$B146,IF($D146="warranty",ICMw_ST,ICMo_ST),IF($D146="warranty",ICMw_LT,ICMo_LT)),MATCH(INDEX(TechList[Complexity],MATCH(ICM_w!$A146,TechList[Tech_'#],0),),ICM_complexity,0),)</f>
        <v>4.8828571982620701E-2</v>
      </c>
      <c r="W146" s="107">
        <f>INDEX(IF(VALUE(W$1)&lt;=$B146,IF($D146="warranty",ICMw_ST,ICMo_ST),IF($D146="warranty",ICMw_LT,ICMo_LT)),MATCH(INDEX(TechList[Complexity],MATCH(ICM_w!$A146,TechList[Tech_'#],0),),ICM_complexity,0),)</f>
        <v>4.8828571982620701E-2</v>
      </c>
    </row>
    <row r="147" spans="1:23" x14ac:dyDescent="0.25">
      <c r="A147" s="92">
        <f>TechList[[#This Row],[Tech_'#]]</f>
        <v>246</v>
      </c>
      <c r="B147" s="93">
        <f>INDEX(IF(WR_curve="2017-2025FRM",TechList[ST_Thru_Ph2],TechList[ST_Thru]),MATCH(ICM_w!$A147,TechList[Tech_'#],0),)</f>
        <v>2018</v>
      </c>
      <c r="C147" s="93" t="str">
        <f>INDEX(TechList[Complexity],MATCH(ICM_w!$A147,TechList[Tech_'#],0),)</f>
        <v>None</v>
      </c>
      <c r="D147" s="93" t="s">
        <v>529</v>
      </c>
      <c r="E147" s="96">
        <f>INDEX(IF(VALUE(E$1)&lt;=$B147,IF($D147="warranty",ICMw_ST,ICMo_ST),IF($D147="warranty",ICMw_LT,ICMo_LT)),MATCH(INDEX(TechList[Complexity],MATCH(ICM_w!$A147,TechList[Tech_'#],0),),ICM_complexity,0),)</f>
        <v>0</v>
      </c>
      <c r="F147" s="96">
        <f>INDEX(IF(VALUE(F$1)&lt;=$B147,IF($D147="warranty",ICMw_ST,ICMo_ST),IF($D147="warranty",ICMw_LT,ICMo_LT)),MATCH(INDEX(TechList[Complexity],MATCH(ICM_w!$A147,TechList[Tech_'#],0),),ICM_complexity,0),)</f>
        <v>0</v>
      </c>
      <c r="G147" s="96">
        <f>INDEX(IF(VALUE(G$1)&lt;=$B147,IF($D147="warranty",ICMw_ST,ICMo_ST),IF($D147="warranty",ICMw_LT,ICMo_LT)),MATCH(INDEX(TechList[Complexity],MATCH(ICM_w!$A147,TechList[Tech_'#],0),),ICM_complexity,0),)</f>
        <v>0</v>
      </c>
      <c r="H147" s="96">
        <f>INDEX(IF(VALUE(H$1)&lt;=$B147,IF($D147="warranty",ICMw_ST,ICMo_ST),IF($D147="warranty",ICMw_LT,ICMo_LT)),MATCH(INDEX(TechList[Complexity],MATCH(ICM_w!$A147,TechList[Tech_'#],0),),ICM_complexity,0),)</f>
        <v>0</v>
      </c>
      <c r="I147" s="96">
        <f>INDEX(IF(VALUE(I$1)&lt;=$B147,IF($D147="warranty",ICMw_ST,ICMo_ST),IF($D147="warranty",ICMw_LT,ICMo_LT)),MATCH(INDEX(TechList[Complexity],MATCH(ICM_w!$A147,TechList[Tech_'#],0),),ICM_complexity,0),)</f>
        <v>0</v>
      </c>
      <c r="J147" s="96">
        <f>INDEX(IF(VALUE(J$1)&lt;=$B147,IF($D147="warranty",ICMw_ST,ICMo_ST),IF($D147="warranty",ICMw_LT,ICMo_LT)),MATCH(INDEX(TechList[Complexity],MATCH(ICM_w!$A147,TechList[Tech_'#],0),),ICM_complexity,0),)</f>
        <v>0</v>
      </c>
      <c r="K147" s="96">
        <f>INDEX(IF(VALUE(K$1)&lt;=$B147,IF($D147="warranty",ICMw_ST,ICMo_ST),IF($D147="warranty",ICMw_LT,ICMo_LT)),MATCH(INDEX(TechList[Complexity],MATCH(ICM_w!$A147,TechList[Tech_'#],0),),ICM_complexity,0),)</f>
        <v>0</v>
      </c>
      <c r="L147" s="96">
        <f>INDEX(IF(VALUE(L$1)&lt;=$B147,IF($D147="warranty",ICMw_ST,ICMo_ST),IF($D147="warranty",ICMw_LT,ICMo_LT)),MATCH(INDEX(TechList[Complexity],MATCH(ICM_w!$A147,TechList[Tech_'#],0),),ICM_complexity,0),)</f>
        <v>0</v>
      </c>
      <c r="M147" s="96">
        <f>INDEX(IF(VALUE(M$1)&lt;=$B147,IF($D147="warranty",ICMw_ST,ICMo_ST),IF($D147="warranty",ICMw_LT,ICMo_LT)),MATCH(INDEX(TechList[Complexity],MATCH(ICM_w!$A147,TechList[Tech_'#],0),),ICM_complexity,0),)</f>
        <v>0</v>
      </c>
      <c r="N147" s="96">
        <f>INDEX(IF(VALUE(N$1)&lt;=$B147,IF($D147="warranty",ICMw_ST,ICMo_ST),IF($D147="warranty",ICMw_LT,ICMo_LT)),MATCH(INDEX(TechList[Complexity],MATCH(ICM_w!$A147,TechList[Tech_'#],0),),ICM_complexity,0),)</f>
        <v>0</v>
      </c>
      <c r="O147" s="96">
        <f>INDEX(IF(VALUE(O$1)&lt;=$B147,IF($D147="warranty",ICMw_ST,ICMo_ST),IF($D147="warranty",ICMw_LT,ICMo_LT)),MATCH(INDEX(TechList[Complexity],MATCH(ICM_w!$A147,TechList[Tech_'#],0),),ICM_complexity,0),)</f>
        <v>0</v>
      </c>
      <c r="P147" s="96">
        <f>INDEX(IF(VALUE(P$1)&lt;=$B147,IF($D147="warranty",ICMw_ST,ICMo_ST),IF($D147="warranty",ICMw_LT,ICMo_LT)),MATCH(INDEX(TechList[Complexity],MATCH(ICM_w!$A147,TechList[Tech_'#],0),),ICM_complexity,0),)</f>
        <v>0</v>
      </c>
      <c r="Q147" s="96">
        <f>INDEX(IF(VALUE(Q$1)&lt;=$B147,IF($D147="warranty",ICMw_ST,ICMo_ST),IF($D147="warranty",ICMw_LT,ICMo_LT)),MATCH(INDEX(TechList[Complexity],MATCH(ICM_w!$A147,TechList[Tech_'#],0),),ICM_complexity,0),)</f>
        <v>0</v>
      </c>
      <c r="R147" s="96">
        <f>INDEX(IF(VALUE(R$1)&lt;=$B147,IF($D147="warranty",ICMw_ST,ICMo_ST),IF($D147="warranty",ICMw_LT,ICMo_LT)),MATCH(INDEX(TechList[Complexity],MATCH(ICM_w!$A147,TechList[Tech_'#],0),),ICM_complexity,0),)</f>
        <v>0</v>
      </c>
      <c r="S147" s="107">
        <f>INDEX(IF(VALUE(S$1)&lt;=$B147,IF($D147="warranty",ICMw_ST,ICMo_ST),IF($D147="warranty",ICMw_LT,ICMo_LT)),MATCH(INDEX(TechList[Complexity],MATCH(ICM_w!$A147,TechList[Tech_'#],0),),ICM_complexity,0),)</f>
        <v>0</v>
      </c>
      <c r="T147" s="107">
        <f>INDEX(IF(VALUE(T$1)&lt;=$B147,IF($D147="warranty",ICMw_ST,ICMo_ST),IF($D147="warranty",ICMw_LT,ICMo_LT)),MATCH(INDEX(TechList[Complexity],MATCH(ICM_w!$A147,TechList[Tech_'#],0),),ICM_complexity,0),)</f>
        <v>0</v>
      </c>
      <c r="U147" s="107">
        <f>INDEX(IF(VALUE(U$1)&lt;=$B147,IF($D147="warranty",ICMw_ST,ICMo_ST),IF($D147="warranty",ICMw_LT,ICMo_LT)),MATCH(INDEX(TechList[Complexity],MATCH(ICM_w!$A147,TechList[Tech_'#],0),),ICM_complexity,0),)</f>
        <v>0</v>
      </c>
      <c r="V147" s="107">
        <f>INDEX(IF(VALUE(V$1)&lt;=$B147,IF($D147="warranty",ICMw_ST,ICMo_ST),IF($D147="warranty",ICMw_LT,ICMo_LT)),MATCH(INDEX(TechList[Complexity],MATCH(ICM_w!$A147,TechList[Tech_'#],0),),ICM_complexity,0),)</f>
        <v>0</v>
      </c>
      <c r="W147" s="107">
        <f>INDEX(IF(VALUE(W$1)&lt;=$B147,IF($D147="warranty",ICMw_ST,ICMo_ST),IF($D147="warranty",ICMw_LT,ICMo_LT)),MATCH(INDEX(TechList[Complexity],MATCH(ICM_w!$A147,TechList[Tech_'#],0),),ICM_complexity,0),)</f>
        <v>0</v>
      </c>
    </row>
    <row r="148" spans="1:23" x14ac:dyDescent="0.25">
      <c r="A148" s="92">
        <f>TechList[[#This Row],[Tech_'#]]</f>
        <v>247</v>
      </c>
      <c r="B148" s="93">
        <f>INDEX(IF(WR_curve="2017-2025FRM",TechList[ST_Thru_Ph2],TechList[ST_Thru]),MATCH(ICM_w!$A148,TechList[Tech_'#],0),)</f>
        <v>0</v>
      </c>
      <c r="C148" s="93" t="str">
        <f>INDEX(TechList[Complexity],MATCH(ICM_w!$A148,TechList[Tech_'#],0),)</f>
        <v/>
      </c>
      <c r="D148" s="93" t="s">
        <v>529</v>
      </c>
      <c r="E148" s="96" t="e">
        <f>INDEX(IF(VALUE(E$1)&lt;=$B148,IF($D148="warranty",ICMw_ST,ICMo_ST),IF($D148="warranty",ICMw_LT,ICMo_LT)),MATCH(INDEX(TechList[Complexity],MATCH(ICM_w!$A148,TechList[Tech_'#],0),),ICM_complexity,0),)</f>
        <v>#N/A</v>
      </c>
      <c r="F148" s="96" t="e">
        <f>INDEX(IF(VALUE(F$1)&lt;=$B148,IF($D148="warranty",ICMw_ST,ICMo_ST),IF($D148="warranty",ICMw_LT,ICMo_LT)),MATCH(INDEX(TechList[Complexity],MATCH(ICM_w!$A148,TechList[Tech_'#],0),),ICM_complexity,0),)</f>
        <v>#N/A</v>
      </c>
      <c r="G148" s="96" t="e">
        <f>INDEX(IF(VALUE(G$1)&lt;=$B148,IF($D148="warranty",ICMw_ST,ICMo_ST),IF($D148="warranty",ICMw_LT,ICMo_LT)),MATCH(INDEX(TechList[Complexity],MATCH(ICM_w!$A148,TechList[Tech_'#],0),),ICM_complexity,0),)</f>
        <v>#N/A</v>
      </c>
      <c r="H148" s="96" t="e">
        <f>INDEX(IF(VALUE(H$1)&lt;=$B148,IF($D148="warranty",ICMw_ST,ICMo_ST),IF($D148="warranty",ICMw_LT,ICMo_LT)),MATCH(INDEX(TechList[Complexity],MATCH(ICM_w!$A148,TechList[Tech_'#],0),),ICM_complexity,0),)</f>
        <v>#N/A</v>
      </c>
      <c r="I148" s="96" t="e">
        <f>INDEX(IF(VALUE(I$1)&lt;=$B148,IF($D148="warranty",ICMw_ST,ICMo_ST),IF($D148="warranty",ICMw_LT,ICMo_LT)),MATCH(INDEX(TechList[Complexity],MATCH(ICM_w!$A148,TechList[Tech_'#],0),),ICM_complexity,0),)</f>
        <v>#N/A</v>
      </c>
      <c r="J148" s="96" t="e">
        <f>INDEX(IF(VALUE(J$1)&lt;=$B148,IF($D148="warranty",ICMw_ST,ICMo_ST),IF($D148="warranty",ICMw_LT,ICMo_LT)),MATCH(INDEX(TechList[Complexity],MATCH(ICM_w!$A148,TechList[Tech_'#],0),),ICM_complexity,0),)</f>
        <v>#N/A</v>
      </c>
      <c r="K148" s="96" t="e">
        <f>INDEX(IF(VALUE(K$1)&lt;=$B148,IF($D148="warranty",ICMw_ST,ICMo_ST),IF($D148="warranty",ICMw_LT,ICMo_LT)),MATCH(INDEX(TechList[Complexity],MATCH(ICM_w!$A148,TechList[Tech_'#],0),),ICM_complexity,0),)</f>
        <v>#N/A</v>
      </c>
      <c r="L148" s="96" t="e">
        <f>INDEX(IF(VALUE(L$1)&lt;=$B148,IF($D148="warranty",ICMw_ST,ICMo_ST),IF($D148="warranty",ICMw_LT,ICMo_LT)),MATCH(INDEX(TechList[Complexity],MATCH(ICM_w!$A148,TechList[Tech_'#],0),),ICM_complexity,0),)</f>
        <v>#N/A</v>
      </c>
      <c r="M148" s="96" t="e">
        <f>INDEX(IF(VALUE(M$1)&lt;=$B148,IF($D148="warranty",ICMw_ST,ICMo_ST),IF($D148="warranty",ICMw_LT,ICMo_LT)),MATCH(INDEX(TechList[Complexity],MATCH(ICM_w!$A148,TechList[Tech_'#],0),),ICM_complexity,0),)</f>
        <v>#N/A</v>
      </c>
      <c r="N148" s="96" t="e">
        <f>INDEX(IF(VALUE(N$1)&lt;=$B148,IF($D148="warranty",ICMw_ST,ICMo_ST),IF($D148="warranty",ICMw_LT,ICMo_LT)),MATCH(INDEX(TechList[Complexity],MATCH(ICM_w!$A148,TechList[Tech_'#],0),),ICM_complexity,0),)</f>
        <v>#N/A</v>
      </c>
      <c r="O148" s="96" t="e">
        <f>INDEX(IF(VALUE(O$1)&lt;=$B148,IF($D148="warranty",ICMw_ST,ICMo_ST),IF($D148="warranty",ICMw_LT,ICMo_LT)),MATCH(INDEX(TechList[Complexity],MATCH(ICM_w!$A148,TechList[Tech_'#],0),),ICM_complexity,0),)</f>
        <v>#N/A</v>
      </c>
      <c r="P148" s="96" t="e">
        <f>INDEX(IF(VALUE(P$1)&lt;=$B148,IF($D148="warranty",ICMw_ST,ICMo_ST),IF($D148="warranty",ICMw_LT,ICMo_LT)),MATCH(INDEX(TechList[Complexity],MATCH(ICM_w!$A148,TechList[Tech_'#],0),),ICM_complexity,0),)</f>
        <v>#N/A</v>
      </c>
      <c r="Q148" s="96" t="e">
        <f>INDEX(IF(VALUE(Q$1)&lt;=$B148,IF($D148="warranty",ICMw_ST,ICMo_ST),IF($D148="warranty",ICMw_LT,ICMo_LT)),MATCH(INDEX(TechList[Complexity],MATCH(ICM_w!$A148,TechList[Tech_'#],0),),ICM_complexity,0),)</f>
        <v>#N/A</v>
      </c>
      <c r="R148" s="96" t="e">
        <f>INDEX(IF(VALUE(R$1)&lt;=$B148,IF($D148="warranty",ICMw_ST,ICMo_ST),IF($D148="warranty",ICMw_LT,ICMo_LT)),MATCH(INDEX(TechList[Complexity],MATCH(ICM_w!$A148,TechList[Tech_'#],0),),ICM_complexity,0),)</f>
        <v>#N/A</v>
      </c>
      <c r="S148" s="107" t="e">
        <f>INDEX(IF(VALUE(S$1)&lt;=$B148,IF($D148="warranty",ICMw_ST,ICMo_ST),IF($D148="warranty",ICMw_LT,ICMo_LT)),MATCH(INDEX(TechList[Complexity],MATCH(ICM_w!$A148,TechList[Tech_'#],0),),ICM_complexity,0),)</f>
        <v>#N/A</v>
      </c>
      <c r="T148" s="107" t="e">
        <f>INDEX(IF(VALUE(T$1)&lt;=$B148,IF($D148="warranty",ICMw_ST,ICMo_ST),IF($D148="warranty",ICMw_LT,ICMo_LT)),MATCH(INDEX(TechList[Complexity],MATCH(ICM_w!$A148,TechList[Tech_'#],0),),ICM_complexity,0),)</f>
        <v>#N/A</v>
      </c>
      <c r="U148" s="107" t="e">
        <f>INDEX(IF(VALUE(U$1)&lt;=$B148,IF($D148="warranty",ICMw_ST,ICMo_ST),IF($D148="warranty",ICMw_LT,ICMo_LT)),MATCH(INDEX(TechList[Complexity],MATCH(ICM_w!$A148,TechList[Tech_'#],0),),ICM_complexity,0),)</f>
        <v>#N/A</v>
      </c>
      <c r="V148" s="107" t="e">
        <f>INDEX(IF(VALUE(V$1)&lt;=$B148,IF($D148="warranty",ICMw_ST,ICMo_ST),IF($D148="warranty",ICMw_LT,ICMo_LT)),MATCH(INDEX(TechList[Complexity],MATCH(ICM_w!$A148,TechList[Tech_'#],0),),ICM_complexity,0),)</f>
        <v>#N/A</v>
      </c>
      <c r="W148" s="107" t="e">
        <f>INDEX(IF(VALUE(W$1)&lt;=$B148,IF($D148="warranty",ICMw_ST,ICMo_ST),IF($D148="warranty",ICMw_LT,ICMo_LT)),MATCH(INDEX(TechList[Complexity],MATCH(ICM_w!$A148,TechList[Tech_'#],0),),ICM_complexity,0),)</f>
        <v>#N/A</v>
      </c>
    </row>
    <row r="149" spans="1:23" x14ac:dyDescent="0.25">
      <c r="A149" s="92">
        <f>TechList[[#This Row],[Tech_'#]]</f>
        <v>248</v>
      </c>
      <c r="B149" s="93">
        <f>INDEX(IF(WR_curve="2017-2025FRM",TechList[ST_Thru_Ph2],TechList[ST_Thru]),MATCH(ICM_w!$A149,TechList[Tech_'#],0),)</f>
        <v>2024</v>
      </c>
      <c r="C149" s="93" t="str">
        <f>INDEX(TechList[Complexity],MATCH(ICM_w!$A149,TechList[Tech_'#],0),)</f>
        <v>High1</v>
      </c>
      <c r="D149" s="93" t="s">
        <v>529</v>
      </c>
      <c r="E149" s="96">
        <f>INDEX(IF(VALUE(E$1)&lt;=$B149,IF($D149="warranty",ICMw_ST,ICMo_ST),IF($D149="warranty",ICMw_LT,ICMo_LT)),MATCH(INDEX(TechList[Complexity],MATCH(ICM_w!$A149,TechList[Tech_'#],0),),ICM_complexity,0),)</f>
        <v>6.4692982456140344E-2</v>
      </c>
      <c r="F149" s="96">
        <f>INDEX(IF(VALUE(F$1)&lt;=$B149,IF($D149="warranty",ICMw_ST,ICMo_ST),IF($D149="warranty",ICMw_LT,ICMo_LT)),MATCH(INDEX(TechList[Complexity],MATCH(ICM_w!$A149,TechList[Tech_'#],0),),ICM_complexity,0),)</f>
        <v>6.4692982456140344E-2</v>
      </c>
      <c r="G149" s="96">
        <f>INDEX(IF(VALUE(G$1)&lt;=$B149,IF($D149="warranty",ICMw_ST,ICMo_ST),IF($D149="warranty",ICMw_LT,ICMo_LT)),MATCH(INDEX(TechList[Complexity],MATCH(ICM_w!$A149,TechList[Tech_'#],0),),ICM_complexity,0),)</f>
        <v>6.4692982456140344E-2</v>
      </c>
      <c r="H149" s="96">
        <f>INDEX(IF(VALUE(H$1)&lt;=$B149,IF($D149="warranty",ICMw_ST,ICMo_ST),IF($D149="warranty",ICMw_LT,ICMo_LT)),MATCH(INDEX(TechList[Complexity],MATCH(ICM_w!$A149,TechList[Tech_'#],0),),ICM_complexity,0),)</f>
        <v>6.4692982456140344E-2</v>
      </c>
      <c r="I149" s="96">
        <f>INDEX(IF(VALUE(I$1)&lt;=$B149,IF($D149="warranty",ICMw_ST,ICMo_ST),IF($D149="warranty",ICMw_LT,ICMo_LT)),MATCH(INDEX(TechList[Complexity],MATCH(ICM_w!$A149,TechList[Tech_'#],0),),ICM_complexity,0),)</f>
        <v>6.4692982456140344E-2</v>
      </c>
      <c r="J149" s="96">
        <f>INDEX(IF(VALUE(J$1)&lt;=$B149,IF($D149="warranty",ICMw_ST,ICMo_ST),IF($D149="warranty",ICMw_LT,ICMo_LT)),MATCH(INDEX(TechList[Complexity],MATCH(ICM_w!$A149,TechList[Tech_'#],0),),ICM_complexity,0),)</f>
        <v>6.4692982456140344E-2</v>
      </c>
      <c r="K149" s="96">
        <f>INDEX(IF(VALUE(K$1)&lt;=$B149,IF($D149="warranty",ICMw_ST,ICMo_ST),IF($D149="warranty",ICMw_LT,ICMo_LT)),MATCH(INDEX(TechList[Complexity],MATCH(ICM_w!$A149,TechList[Tech_'#],0),),ICM_complexity,0),)</f>
        <v>6.4692982456140344E-2</v>
      </c>
      <c r="L149" s="96">
        <f>INDEX(IF(VALUE(L$1)&lt;=$B149,IF($D149="warranty",ICMw_ST,ICMo_ST),IF($D149="warranty",ICMw_LT,ICMo_LT)),MATCH(INDEX(TechList[Complexity],MATCH(ICM_w!$A149,TechList[Tech_'#],0),),ICM_complexity,0),)</f>
        <v>6.4692982456140344E-2</v>
      </c>
      <c r="M149" s="96">
        <f>INDEX(IF(VALUE(M$1)&lt;=$B149,IF($D149="warranty",ICMw_ST,ICMo_ST),IF($D149="warranty",ICMw_LT,ICMo_LT)),MATCH(INDEX(TechList[Complexity],MATCH(ICM_w!$A149,TechList[Tech_'#],0),),ICM_complexity,0),)</f>
        <v>6.4692982456140344E-2</v>
      </c>
      <c r="N149" s="96">
        <f>INDEX(IF(VALUE(N$1)&lt;=$B149,IF($D149="warranty",ICMw_ST,ICMo_ST),IF($D149="warranty",ICMw_LT,ICMo_LT)),MATCH(INDEX(TechList[Complexity],MATCH(ICM_w!$A149,TechList[Tech_'#],0),),ICM_complexity,0),)</f>
        <v>6.4692982456140344E-2</v>
      </c>
      <c r="O149" s="96">
        <f>INDEX(IF(VALUE(O$1)&lt;=$B149,IF($D149="warranty",ICMw_ST,ICMo_ST),IF($D149="warranty",ICMw_LT,ICMo_LT)),MATCH(INDEX(TechList[Complexity],MATCH(ICM_w!$A149,TechList[Tech_'#],0),),ICM_complexity,0),)</f>
        <v>6.4692982456140344E-2</v>
      </c>
      <c r="P149" s="96">
        <f>INDEX(IF(VALUE(P$1)&lt;=$B149,IF($D149="warranty",ICMw_ST,ICMo_ST),IF($D149="warranty",ICMw_LT,ICMo_LT)),MATCH(INDEX(TechList[Complexity],MATCH(ICM_w!$A149,TechList[Tech_'#],0),),ICM_complexity,0),)</f>
        <v>6.4692982456140344E-2</v>
      </c>
      <c r="Q149" s="96">
        <f>INDEX(IF(VALUE(Q$1)&lt;=$B149,IF($D149="warranty",ICMw_ST,ICMo_ST),IF($D149="warranty",ICMw_LT,ICMo_LT)),MATCH(INDEX(TechList[Complexity],MATCH(ICM_w!$A149,TechList[Tech_'#],0),),ICM_complexity,0),)</f>
        <v>6.4692982456140344E-2</v>
      </c>
      <c r="R149" s="96">
        <f>INDEX(IF(VALUE(R$1)&lt;=$B149,IF($D149="warranty",ICMw_ST,ICMo_ST),IF($D149="warranty",ICMw_LT,ICMo_LT)),MATCH(INDEX(TechList[Complexity],MATCH(ICM_w!$A149,TechList[Tech_'#],0),),ICM_complexity,0),)</f>
        <v>3.1798245614035082E-2</v>
      </c>
      <c r="S149" s="107">
        <f>INDEX(IF(VALUE(S$1)&lt;=$B149,IF($D149="warranty",ICMw_ST,ICMo_ST),IF($D149="warranty",ICMw_LT,ICMo_LT)),MATCH(INDEX(TechList[Complexity],MATCH(ICM_w!$A149,TechList[Tech_'#],0),),ICM_complexity,0),)</f>
        <v>3.1798245614035082E-2</v>
      </c>
      <c r="T149" s="107">
        <f>INDEX(IF(VALUE(T$1)&lt;=$B149,IF($D149="warranty",ICMw_ST,ICMo_ST),IF($D149="warranty",ICMw_LT,ICMo_LT)),MATCH(INDEX(TechList[Complexity],MATCH(ICM_w!$A149,TechList[Tech_'#],0),),ICM_complexity,0),)</f>
        <v>3.1798245614035082E-2</v>
      </c>
      <c r="U149" s="107">
        <f>INDEX(IF(VALUE(U$1)&lt;=$B149,IF($D149="warranty",ICMw_ST,ICMo_ST),IF($D149="warranty",ICMw_LT,ICMo_LT)),MATCH(INDEX(TechList[Complexity],MATCH(ICM_w!$A149,TechList[Tech_'#],0),),ICM_complexity,0),)</f>
        <v>3.1798245614035082E-2</v>
      </c>
      <c r="V149" s="107">
        <f>INDEX(IF(VALUE(V$1)&lt;=$B149,IF($D149="warranty",ICMw_ST,ICMo_ST),IF($D149="warranty",ICMw_LT,ICMo_LT)),MATCH(INDEX(TechList[Complexity],MATCH(ICM_w!$A149,TechList[Tech_'#],0),),ICM_complexity,0),)</f>
        <v>3.1798245614035082E-2</v>
      </c>
      <c r="W149" s="107">
        <f>INDEX(IF(VALUE(W$1)&lt;=$B149,IF($D149="warranty",ICMw_ST,ICMo_ST),IF($D149="warranty",ICMw_LT,ICMo_LT)),MATCH(INDEX(TechList[Complexity],MATCH(ICM_w!$A149,TechList[Tech_'#],0),),ICM_complexity,0),)</f>
        <v>3.1798245614035082E-2</v>
      </c>
    </row>
    <row r="150" spans="1:23" x14ac:dyDescent="0.25">
      <c r="A150" s="92">
        <f>TechList[[#This Row],[Tech_'#]]</f>
        <v>249</v>
      </c>
      <c r="B150" s="93">
        <f>INDEX(IF(WR_curve="2017-2025FRM",TechList[ST_Thru_Ph2],TechList[ST_Thru]),MATCH(ICM_w!$A150,TechList[Tech_'#],0),)</f>
        <v>2018</v>
      </c>
      <c r="C150" s="93" t="str">
        <f>INDEX(TechList[Complexity],MATCH(ICM_w!$A150,TechList[Tech_'#],0),)</f>
        <v>High1</v>
      </c>
      <c r="D150" s="93" t="s">
        <v>529</v>
      </c>
      <c r="E150" s="96">
        <f>INDEX(IF(VALUE(E$1)&lt;=$B150,IF($D150="warranty",ICMw_ST,ICMo_ST),IF($D150="warranty",ICMw_LT,ICMo_LT)),MATCH(INDEX(TechList[Complexity],MATCH(ICM_w!$A150,TechList[Tech_'#],0),),ICM_complexity,0),)</f>
        <v>6.4692982456140344E-2</v>
      </c>
      <c r="F150" s="96">
        <f>INDEX(IF(VALUE(F$1)&lt;=$B150,IF($D150="warranty",ICMw_ST,ICMo_ST),IF($D150="warranty",ICMw_LT,ICMo_LT)),MATCH(INDEX(TechList[Complexity],MATCH(ICM_w!$A150,TechList[Tech_'#],0),),ICM_complexity,0),)</f>
        <v>6.4692982456140344E-2</v>
      </c>
      <c r="G150" s="96">
        <f>INDEX(IF(VALUE(G$1)&lt;=$B150,IF($D150="warranty",ICMw_ST,ICMo_ST),IF($D150="warranty",ICMw_LT,ICMo_LT)),MATCH(INDEX(TechList[Complexity],MATCH(ICM_w!$A150,TechList[Tech_'#],0),),ICM_complexity,0),)</f>
        <v>6.4692982456140344E-2</v>
      </c>
      <c r="H150" s="96">
        <f>INDEX(IF(VALUE(H$1)&lt;=$B150,IF($D150="warranty",ICMw_ST,ICMo_ST),IF($D150="warranty",ICMw_LT,ICMo_LT)),MATCH(INDEX(TechList[Complexity],MATCH(ICM_w!$A150,TechList[Tech_'#],0),),ICM_complexity,0),)</f>
        <v>6.4692982456140344E-2</v>
      </c>
      <c r="I150" s="96">
        <f>INDEX(IF(VALUE(I$1)&lt;=$B150,IF($D150="warranty",ICMw_ST,ICMo_ST),IF($D150="warranty",ICMw_LT,ICMo_LT)),MATCH(INDEX(TechList[Complexity],MATCH(ICM_w!$A150,TechList[Tech_'#],0),),ICM_complexity,0),)</f>
        <v>6.4692982456140344E-2</v>
      </c>
      <c r="J150" s="96">
        <f>INDEX(IF(VALUE(J$1)&lt;=$B150,IF($D150="warranty",ICMw_ST,ICMo_ST),IF($D150="warranty",ICMw_LT,ICMo_LT)),MATCH(INDEX(TechList[Complexity],MATCH(ICM_w!$A150,TechList[Tech_'#],0),),ICM_complexity,0),)</f>
        <v>6.4692982456140344E-2</v>
      </c>
      <c r="K150" s="96">
        <f>INDEX(IF(VALUE(K$1)&lt;=$B150,IF($D150="warranty",ICMw_ST,ICMo_ST),IF($D150="warranty",ICMw_LT,ICMo_LT)),MATCH(INDEX(TechList[Complexity],MATCH(ICM_w!$A150,TechList[Tech_'#],0),),ICM_complexity,0),)</f>
        <v>6.4692982456140344E-2</v>
      </c>
      <c r="L150" s="96">
        <f>INDEX(IF(VALUE(L$1)&lt;=$B150,IF($D150="warranty",ICMw_ST,ICMo_ST),IF($D150="warranty",ICMw_LT,ICMo_LT)),MATCH(INDEX(TechList[Complexity],MATCH(ICM_w!$A150,TechList[Tech_'#],0),),ICM_complexity,0),)</f>
        <v>3.1798245614035082E-2</v>
      </c>
      <c r="M150" s="96">
        <f>INDEX(IF(VALUE(M$1)&lt;=$B150,IF($D150="warranty",ICMw_ST,ICMo_ST),IF($D150="warranty",ICMw_LT,ICMo_LT)),MATCH(INDEX(TechList[Complexity],MATCH(ICM_w!$A150,TechList[Tech_'#],0),),ICM_complexity,0),)</f>
        <v>3.1798245614035082E-2</v>
      </c>
      <c r="N150" s="96">
        <f>INDEX(IF(VALUE(N$1)&lt;=$B150,IF($D150="warranty",ICMw_ST,ICMo_ST),IF($D150="warranty",ICMw_LT,ICMo_LT)),MATCH(INDEX(TechList[Complexity],MATCH(ICM_w!$A150,TechList[Tech_'#],0),),ICM_complexity,0),)</f>
        <v>3.1798245614035082E-2</v>
      </c>
      <c r="O150" s="96">
        <f>INDEX(IF(VALUE(O$1)&lt;=$B150,IF($D150="warranty",ICMw_ST,ICMo_ST),IF($D150="warranty",ICMw_LT,ICMo_LT)),MATCH(INDEX(TechList[Complexity],MATCH(ICM_w!$A150,TechList[Tech_'#],0),),ICM_complexity,0),)</f>
        <v>3.1798245614035082E-2</v>
      </c>
      <c r="P150" s="96">
        <f>INDEX(IF(VALUE(P$1)&lt;=$B150,IF($D150="warranty",ICMw_ST,ICMo_ST),IF($D150="warranty",ICMw_LT,ICMo_LT)),MATCH(INDEX(TechList[Complexity],MATCH(ICM_w!$A150,TechList[Tech_'#],0),),ICM_complexity,0),)</f>
        <v>3.1798245614035082E-2</v>
      </c>
      <c r="Q150" s="96">
        <f>INDEX(IF(VALUE(Q$1)&lt;=$B150,IF($D150="warranty",ICMw_ST,ICMo_ST),IF($D150="warranty",ICMw_LT,ICMo_LT)),MATCH(INDEX(TechList[Complexity],MATCH(ICM_w!$A150,TechList[Tech_'#],0),),ICM_complexity,0),)</f>
        <v>3.1798245614035082E-2</v>
      </c>
      <c r="R150" s="96">
        <f>INDEX(IF(VALUE(R$1)&lt;=$B150,IF($D150="warranty",ICMw_ST,ICMo_ST),IF($D150="warranty",ICMw_LT,ICMo_LT)),MATCH(INDEX(TechList[Complexity],MATCH(ICM_w!$A150,TechList[Tech_'#],0),),ICM_complexity,0),)</f>
        <v>3.1798245614035082E-2</v>
      </c>
      <c r="S150" s="107">
        <f>INDEX(IF(VALUE(S$1)&lt;=$B150,IF($D150="warranty",ICMw_ST,ICMo_ST),IF($D150="warranty",ICMw_LT,ICMo_LT)),MATCH(INDEX(TechList[Complexity],MATCH(ICM_w!$A150,TechList[Tech_'#],0),),ICM_complexity,0),)</f>
        <v>3.1798245614035082E-2</v>
      </c>
      <c r="T150" s="107">
        <f>INDEX(IF(VALUE(T$1)&lt;=$B150,IF($D150="warranty",ICMw_ST,ICMo_ST),IF($D150="warranty",ICMw_LT,ICMo_LT)),MATCH(INDEX(TechList[Complexity],MATCH(ICM_w!$A150,TechList[Tech_'#],0),),ICM_complexity,0),)</f>
        <v>3.1798245614035082E-2</v>
      </c>
      <c r="U150" s="107">
        <f>INDEX(IF(VALUE(U$1)&lt;=$B150,IF($D150="warranty",ICMw_ST,ICMo_ST),IF($D150="warranty",ICMw_LT,ICMo_LT)),MATCH(INDEX(TechList[Complexity],MATCH(ICM_w!$A150,TechList[Tech_'#],0),),ICM_complexity,0),)</f>
        <v>3.1798245614035082E-2</v>
      </c>
      <c r="V150" s="107">
        <f>INDEX(IF(VALUE(V$1)&lt;=$B150,IF($D150="warranty",ICMw_ST,ICMo_ST),IF($D150="warranty",ICMw_LT,ICMo_LT)),MATCH(INDEX(TechList[Complexity],MATCH(ICM_w!$A150,TechList[Tech_'#],0),),ICM_complexity,0),)</f>
        <v>3.1798245614035082E-2</v>
      </c>
      <c r="W150" s="107">
        <f>INDEX(IF(VALUE(W$1)&lt;=$B150,IF($D150="warranty",ICMw_ST,ICMo_ST),IF($D150="warranty",ICMw_LT,ICMo_LT)),MATCH(INDEX(TechList[Complexity],MATCH(ICM_w!$A150,TechList[Tech_'#],0),),ICM_complexity,0),)</f>
        <v>3.1798245614035082E-2</v>
      </c>
    </row>
    <row r="151" spans="1:23" x14ac:dyDescent="0.25">
      <c r="A151" s="92">
        <f>TechList[[#This Row],[Tech_'#]]</f>
        <v>250</v>
      </c>
      <c r="B151" s="93">
        <f>INDEX(IF(WR_curve="2017-2025FRM",TechList[ST_Thru_Ph2],TechList[ST_Thru]),MATCH(ICM_w!$A151,TechList[Tech_'#],0),)</f>
        <v>2018</v>
      </c>
      <c r="C151" s="93" t="str">
        <f>INDEX(TechList[Complexity],MATCH(ICM_w!$A151,TechList[Tech_'#],0),)</f>
        <v>High1</v>
      </c>
      <c r="D151" s="93" t="s">
        <v>529</v>
      </c>
      <c r="E151" s="96">
        <f>INDEX(IF(VALUE(E$1)&lt;=$B151,IF($D151="warranty",ICMw_ST,ICMo_ST),IF($D151="warranty",ICMw_LT,ICMo_LT)),MATCH(INDEX(TechList[Complexity],MATCH(ICM_w!$A151,TechList[Tech_'#],0),),ICM_complexity,0),)</f>
        <v>6.4692982456140344E-2</v>
      </c>
      <c r="F151" s="96">
        <f>INDEX(IF(VALUE(F$1)&lt;=$B151,IF($D151="warranty",ICMw_ST,ICMo_ST),IF($D151="warranty",ICMw_LT,ICMo_LT)),MATCH(INDEX(TechList[Complexity],MATCH(ICM_w!$A151,TechList[Tech_'#],0),),ICM_complexity,0),)</f>
        <v>6.4692982456140344E-2</v>
      </c>
      <c r="G151" s="96">
        <f>INDEX(IF(VALUE(G$1)&lt;=$B151,IF($D151="warranty",ICMw_ST,ICMo_ST),IF($D151="warranty",ICMw_LT,ICMo_LT)),MATCH(INDEX(TechList[Complexity],MATCH(ICM_w!$A151,TechList[Tech_'#],0),),ICM_complexity,0),)</f>
        <v>6.4692982456140344E-2</v>
      </c>
      <c r="H151" s="96">
        <f>INDEX(IF(VALUE(H$1)&lt;=$B151,IF($D151="warranty",ICMw_ST,ICMo_ST),IF($D151="warranty",ICMw_LT,ICMo_LT)),MATCH(INDEX(TechList[Complexity],MATCH(ICM_w!$A151,TechList[Tech_'#],0),),ICM_complexity,0),)</f>
        <v>6.4692982456140344E-2</v>
      </c>
      <c r="I151" s="96">
        <f>INDEX(IF(VALUE(I$1)&lt;=$B151,IF($D151="warranty",ICMw_ST,ICMo_ST),IF($D151="warranty",ICMw_LT,ICMo_LT)),MATCH(INDEX(TechList[Complexity],MATCH(ICM_w!$A151,TechList[Tech_'#],0),),ICM_complexity,0),)</f>
        <v>6.4692982456140344E-2</v>
      </c>
      <c r="J151" s="96">
        <f>INDEX(IF(VALUE(J$1)&lt;=$B151,IF($D151="warranty",ICMw_ST,ICMo_ST),IF($D151="warranty",ICMw_LT,ICMo_LT)),MATCH(INDEX(TechList[Complexity],MATCH(ICM_w!$A151,TechList[Tech_'#],0),),ICM_complexity,0),)</f>
        <v>6.4692982456140344E-2</v>
      </c>
      <c r="K151" s="96">
        <f>INDEX(IF(VALUE(K$1)&lt;=$B151,IF($D151="warranty",ICMw_ST,ICMo_ST),IF($D151="warranty",ICMw_LT,ICMo_LT)),MATCH(INDEX(TechList[Complexity],MATCH(ICM_w!$A151,TechList[Tech_'#],0),),ICM_complexity,0),)</f>
        <v>6.4692982456140344E-2</v>
      </c>
      <c r="L151" s="96">
        <f>INDEX(IF(VALUE(L$1)&lt;=$B151,IF($D151="warranty",ICMw_ST,ICMo_ST),IF($D151="warranty",ICMw_LT,ICMo_LT)),MATCH(INDEX(TechList[Complexity],MATCH(ICM_w!$A151,TechList[Tech_'#],0),),ICM_complexity,0),)</f>
        <v>3.1798245614035082E-2</v>
      </c>
      <c r="M151" s="96">
        <f>INDEX(IF(VALUE(M$1)&lt;=$B151,IF($D151="warranty",ICMw_ST,ICMo_ST),IF($D151="warranty",ICMw_LT,ICMo_LT)),MATCH(INDEX(TechList[Complexity],MATCH(ICM_w!$A151,TechList[Tech_'#],0),),ICM_complexity,0),)</f>
        <v>3.1798245614035082E-2</v>
      </c>
      <c r="N151" s="96">
        <f>INDEX(IF(VALUE(N$1)&lt;=$B151,IF($D151="warranty",ICMw_ST,ICMo_ST),IF($D151="warranty",ICMw_LT,ICMo_LT)),MATCH(INDEX(TechList[Complexity],MATCH(ICM_w!$A151,TechList[Tech_'#],0),),ICM_complexity,0),)</f>
        <v>3.1798245614035082E-2</v>
      </c>
      <c r="O151" s="96">
        <f>INDEX(IF(VALUE(O$1)&lt;=$B151,IF($D151="warranty",ICMw_ST,ICMo_ST),IF($D151="warranty",ICMw_LT,ICMo_LT)),MATCH(INDEX(TechList[Complexity],MATCH(ICM_w!$A151,TechList[Tech_'#],0),),ICM_complexity,0),)</f>
        <v>3.1798245614035082E-2</v>
      </c>
      <c r="P151" s="96">
        <f>INDEX(IF(VALUE(P$1)&lt;=$B151,IF($D151="warranty",ICMw_ST,ICMo_ST),IF($D151="warranty",ICMw_LT,ICMo_LT)),MATCH(INDEX(TechList[Complexity],MATCH(ICM_w!$A151,TechList[Tech_'#],0),),ICM_complexity,0),)</f>
        <v>3.1798245614035082E-2</v>
      </c>
      <c r="Q151" s="96">
        <f>INDEX(IF(VALUE(Q$1)&lt;=$B151,IF($D151="warranty",ICMw_ST,ICMo_ST),IF($D151="warranty",ICMw_LT,ICMo_LT)),MATCH(INDEX(TechList[Complexity],MATCH(ICM_w!$A151,TechList[Tech_'#],0),),ICM_complexity,0),)</f>
        <v>3.1798245614035082E-2</v>
      </c>
      <c r="R151" s="96">
        <f>INDEX(IF(VALUE(R$1)&lt;=$B151,IF($D151="warranty",ICMw_ST,ICMo_ST),IF($D151="warranty",ICMw_LT,ICMo_LT)),MATCH(INDEX(TechList[Complexity],MATCH(ICM_w!$A151,TechList[Tech_'#],0),),ICM_complexity,0),)</f>
        <v>3.1798245614035082E-2</v>
      </c>
      <c r="S151" s="107">
        <f>INDEX(IF(VALUE(S$1)&lt;=$B151,IF($D151="warranty",ICMw_ST,ICMo_ST),IF($D151="warranty",ICMw_LT,ICMo_LT)),MATCH(INDEX(TechList[Complexity],MATCH(ICM_w!$A151,TechList[Tech_'#],0),),ICM_complexity,0),)</f>
        <v>3.1798245614035082E-2</v>
      </c>
      <c r="T151" s="107">
        <f>INDEX(IF(VALUE(T$1)&lt;=$B151,IF($D151="warranty",ICMw_ST,ICMo_ST),IF($D151="warranty",ICMw_LT,ICMo_LT)),MATCH(INDEX(TechList[Complexity],MATCH(ICM_w!$A151,TechList[Tech_'#],0),),ICM_complexity,0),)</f>
        <v>3.1798245614035082E-2</v>
      </c>
      <c r="U151" s="107">
        <f>INDEX(IF(VALUE(U$1)&lt;=$B151,IF($D151="warranty",ICMw_ST,ICMo_ST),IF($D151="warranty",ICMw_LT,ICMo_LT)),MATCH(INDEX(TechList[Complexity],MATCH(ICM_w!$A151,TechList[Tech_'#],0),),ICM_complexity,0),)</f>
        <v>3.1798245614035082E-2</v>
      </c>
      <c r="V151" s="107">
        <f>INDEX(IF(VALUE(V$1)&lt;=$B151,IF($D151="warranty",ICMw_ST,ICMo_ST),IF($D151="warranty",ICMw_LT,ICMo_LT)),MATCH(INDEX(TechList[Complexity],MATCH(ICM_w!$A151,TechList[Tech_'#],0),),ICM_complexity,0),)</f>
        <v>3.1798245614035082E-2</v>
      </c>
      <c r="W151" s="107">
        <f>INDEX(IF(VALUE(W$1)&lt;=$B151,IF($D151="warranty",ICMw_ST,ICMo_ST),IF($D151="warranty",ICMw_LT,ICMo_LT)),MATCH(INDEX(TechList[Complexity],MATCH(ICM_w!$A151,TechList[Tech_'#],0),),ICM_complexity,0),)</f>
        <v>3.1798245614035082E-2</v>
      </c>
    </row>
    <row r="152" spans="1:23" x14ac:dyDescent="0.25">
      <c r="A152" s="92">
        <f>TechList[[#This Row],[Tech_'#]]</f>
        <v>251</v>
      </c>
      <c r="B152" s="93">
        <f>INDEX(IF(WR_curve="2017-2025FRM",TechList[ST_Thru_Ph2],TechList[ST_Thru]),MATCH(ICM_w!$A152,TechList[Tech_'#],0),)</f>
        <v>2018</v>
      </c>
      <c r="C152" s="93" t="str">
        <f>INDEX(TechList[Complexity],MATCH(ICM_w!$A152,TechList[Tech_'#],0),)</f>
        <v>High1</v>
      </c>
      <c r="D152" s="93" t="s">
        <v>529</v>
      </c>
      <c r="E152" s="96">
        <f>INDEX(IF(VALUE(E$1)&lt;=$B152,IF($D152="warranty",ICMw_ST,ICMo_ST),IF($D152="warranty",ICMw_LT,ICMo_LT)),MATCH(INDEX(TechList[Complexity],MATCH(ICM_w!$A152,TechList[Tech_'#],0),),ICM_complexity,0),)</f>
        <v>6.4692982456140344E-2</v>
      </c>
      <c r="F152" s="96">
        <f>INDEX(IF(VALUE(F$1)&lt;=$B152,IF($D152="warranty",ICMw_ST,ICMo_ST),IF($D152="warranty",ICMw_LT,ICMo_LT)),MATCH(INDEX(TechList[Complexity],MATCH(ICM_w!$A152,TechList[Tech_'#],0),),ICM_complexity,0),)</f>
        <v>6.4692982456140344E-2</v>
      </c>
      <c r="G152" s="96">
        <f>INDEX(IF(VALUE(G$1)&lt;=$B152,IF($D152="warranty",ICMw_ST,ICMo_ST),IF($D152="warranty",ICMw_LT,ICMo_LT)),MATCH(INDEX(TechList[Complexity],MATCH(ICM_w!$A152,TechList[Tech_'#],0),),ICM_complexity,0),)</f>
        <v>6.4692982456140344E-2</v>
      </c>
      <c r="H152" s="96">
        <f>INDEX(IF(VALUE(H$1)&lt;=$B152,IF($D152="warranty",ICMw_ST,ICMo_ST),IF($D152="warranty",ICMw_LT,ICMo_LT)),MATCH(INDEX(TechList[Complexity],MATCH(ICM_w!$A152,TechList[Tech_'#],0),),ICM_complexity,0),)</f>
        <v>6.4692982456140344E-2</v>
      </c>
      <c r="I152" s="96">
        <f>INDEX(IF(VALUE(I$1)&lt;=$B152,IF($D152="warranty",ICMw_ST,ICMo_ST),IF($D152="warranty",ICMw_LT,ICMo_LT)),MATCH(INDEX(TechList[Complexity],MATCH(ICM_w!$A152,TechList[Tech_'#],0),),ICM_complexity,0),)</f>
        <v>6.4692982456140344E-2</v>
      </c>
      <c r="J152" s="96">
        <f>INDEX(IF(VALUE(J$1)&lt;=$B152,IF($D152="warranty",ICMw_ST,ICMo_ST),IF($D152="warranty",ICMw_LT,ICMo_LT)),MATCH(INDEX(TechList[Complexity],MATCH(ICM_w!$A152,TechList[Tech_'#],0),),ICM_complexity,0),)</f>
        <v>6.4692982456140344E-2</v>
      </c>
      <c r="K152" s="96">
        <f>INDEX(IF(VALUE(K$1)&lt;=$B152,IF($D152="warranty",ICMw_ST,ICMo_ST),IF($D152="warranty",ICMw_LT,ICMo_LT)),MATCH(INDEX(TechList[Complexity],MATCH(ICM_w!$A152,TechList[Tech_'#],0),),ICM_complexity,0),)</f>
        <v>6.4692982456140344E-2</v>
      </c>
      <c r="L152" s="96">
        <f>INDEX(IF(VALUE(L$1)&lt;=$B152,IF($D152="warranty",ICMw_ST,ICMo_ST),IF($D152="warranty",ICMw_LT,ICMo_LT)),MATCH(INDEX(TechList[Complexity],MATCH(ICM_w!$A152,TechList[Tech_'#],0),),ICM_complexity,0),)</f>
        <v>3.1798245614035082E-2</v>
      </c>
      <c r="M152" s="96">
        <f>INDEX(IF(VALUE(M$1)&lt;=$B152,IF($D152="warranty",ICMw_ST,ICMo_ST),IF($D152="warranty",ICMw_LT,ICMo_LT)),MATCH(INDEX(TechList[Complexity],MATCH(ICM_w!$A152,TechList[Tech_'#],0),),ICM_complexity,0),)</f>
        <v>3.1798245614035082E-2</v>
      </c>
      <c r="N152" s="96">
        <f>INDEX(IF(VALUE(N$1)&lt;=$B152,IF($D152="warranty",ICMw_ST,ICMo_ST),IF($D152="warranty",ICMw_LT,ICMo_LT)),MATCH(INDEX(TechList[Complexity],MATCH(ICM_w!$A152,TechList[Tech_'#],0),),ICM_complexity,0),)</f>
        <v>3.1798245614035082E-2</v>
      </c>
      <c r="O152" s="96">
        <f>INDEX(IF(VALUE(O$1)&lt;=$B152,IF($D152="warranty",ICMw_ST,ICMo_ST),IF($D152="warranty",ICMw_LT,ICMo_LT)),MATCH(INDEX(TechList[Complexity],MATCH(ICM_w!$A152,TechList[Tech_'#],0),),ICM_complexity,0),)</f>
        <v>3.1798245614035082E-2</v>
      </c>
      <c r="P152" s="96">
        <f>INDEX(IF(VALUE(P$1)&lt;=$B152,IF($D152="warranty",ICMw_ST,ICMo_ST),IF($D152="warranty",ICMw_LT,ICMo_LT)),MATCH(INDEX(TechList[Complexity],MATCH(ICM_w!$A152,TechList[Tech_'#],0),),ICM_complexity,0),)</f>
        <v>3.1798245614035082E-2</v>
      </c>
      <c r="Q152" s="96">
        <f>INDEX(IF(VALUE(Q$1)&lt;=$B152,IF($D152="warranty",ICMw_ST,ICMo_ST),IF($D152="warranty",ICMw_LT,ICMo_LT)),MATCH(INDEX(TechList[Complexity],MATCH(ICM_w!$A152,TechList[Tech_'#],0),),ICM_complexity,0),)</f>
        <v>3.1798245614035082E-2</v>
      </c>
      <c r="R152" s="96">
        <f>INDEX(IF(VALUE(R$1)&lt;=$B152,IF($D152="warranty",ICMw_ST,ICMo_ST),IF($D152="warranty",ICMw_LT,ICMo_LT)),MATCH(INDEX(TechList[Complexity],MATCH(ICM_w!$A152,TechList[Tech_'#],0),),ICM_complexity,0),)</f>
        <v>3.1798245614035082E-2</v>
      </c>
      <c r="S152" s="107">
        <f>INDEX(IF(VALUE(S$1)&lt;=$B152,IF($D152="warranty",ICMw_ST,ICMo_ST),IF($D152="warranty",ICMw_LT,ICMo_LT)),MATCH(INDEX(TechList[Complexity],MATCH(ICM_w!$A152,TechList[Tech_'#],0),),ICM_complexity,0),)</f>
        <v>3.1798245614035082E-2</v>
      </c>
      <c r="T152" s="107">
        <f>INDEX(IF(VALUE(T$1)&lt;=$B152,IF($D152="warranty",ICMw_ST,ICMo_ST),IF($D152="warranty",ICMw_LT,ICMo_LT)),MATCH(INDEX(TechList[Complexity],MATCH(ICM_w!$A152,TechList[Tech_'#],0),),ICM_complexity,0),)</f>
        <v>3.1798245614035082E-2</v>
      </c>
      <c r="U152" s="107">
        <f>INDEX(IF(VALUE(U$1)&lt;=$B152,IF($D152="warranty",ICMw_ST,ICMo_ST),IF($D152="warranty",ICMw_LT,ICMo_LT)),MATCH(INDEX(TechList[Complexity],MATCH(ICM_w!$A152,TechList[Tech_'#],0),),ICM_complexity,0),)</f>
        <v>3.1798245614035082E-2</v>
      </c>
      <c r="V152" s="107">
        <f>INDEX(IF(VALUE(V$1)&lt;=$B152,IF($D152="warranty",ICMw_ST,ICMo_ST),IF($D152="warranty",ICMw_LT,ICMo_LT)),MATCH(INDEX(TechList[Complexity],MATCH(ICM_w!$A152,TechList[Tech_'#],0),),ICM_complexity,0),)</f>
        <v>3.1798245614035082E-2</v>
      </c>
      <c r="W152" s="107">
        <f>INDEX(IF(VALUE(W$1)&lt;=$B152,IF($D152="warranty",ICMw_ST,ICMo_ST),IF($D152="warranty",ICMw_LT,ICMo_LT)),MATCH(INDEX(TechList[Complexity],MATCH(ICM_w!$A152,TechList[Tech_'#],0),),ICM_complexity,0),)</f>
        <v>3.1798245614035082E-2</v>
      </c>
    </row>
    <row r="153" spans="1:23" x14ac:dyDescent="0.25">
      <c r="A153" s="92">
        <f>TechList[[#This Row],[Tech_'#]]</f>
        <v>252</v>
      </c>
      <c r="B153" s="93">
        <f>INDEX(IF(WR_curve="2017-2025FRM",TechList[ST_Thru_Ph2],TechList[ST_Thru]),MATCH(ICM_w!$A153,TechList[Tech_'#],0),)</f>
        <v>2018</v>
      </c>
      <c r="C153" s="93" t="str">
        <f>INDEX(TechList[Complexity],MATCH(ICM_w!$A153,TechList[Tech_'#],0),)</f>
        <v>High1</v>
      </c>
      <c r="D153" s="93" t="s">
        <v>529</v>
      </c>
      <c r="E153" s="96">
        <f>INDEX(IF(VALUE(E$1)&lt;=$B153,IF($D153="warranty",ICMw_ST,ICMo_ST),IF($D153="warranty",ICMw_LT,ICMo_LT)),MATCH(INDEX(TechList[Complexity],MATCH(ICM_w!$A153,TechList[Tech_'#],0),),ICM_complexity,0),)</f>
        <v>6.4692982456140344E-2</v>
      </c>
      <c r="F153" s="96">
        <f>INDEX(IF(VALUE(F$1)&lt;=$B153,IF($D153="warranty",ICMw_ST,ICMo_ST),IF($D153="warranty",ICMw_LT,ICMo_LT)),MATCH(INDEX(TechList[Complexity],MATCH(ICM_w!$A153,TechList[Tech_'#],0),),ICM_complexity,0),)</f>
        <v>6.4692982456140344E-2</v>
      </c>
      <c r="G153" s="96">
        <f>INDEX(IF(VALUE(G$1)&lt;=$B153,IF($D153="warranty",ICMw_ST,ICMo_ST),IF($D153="warranty",ICMw_LT,ICMo_LT)),MATCH(INDEX(TechList[Complexity],MATCH(ICM_w!$A153,TechList[Tech_'#],0),),ICM_complexity,0),)</f>
        <v>6.4692982456140344E-2</v>
      </c>
      <c r="H153" s="96">
        <f>INDEX(IF(VALUE(H$1)&lt;=$B153,IF($D153="warranty",ICMw_ST,ICMo_ST),IF($D153="warranty",ICMw_LT,ICMo_LT)),MATCH(INDEX(TechList[Complexity],MATCH(ICM_w!$A153,TechList[Tech_'#],0),),ICM_complexity,0),)</f>
        <v>6.4692982456140344E-2</v>
      </c>
      <c r="I153" s="96">
        <f>INDEX(IF(VALUE(I$1)&lt;=$B153,IF($D153="warranty",ICMw_ST,ICMo_ST),IF($D153="warranty",ICMw_LT,ICMo_LT)),MATCH(INDEX(TechList[Complexity],MATCH(ICM_w!$A153,TechList[Tech_'#],0),),ICM_complexity,0),)</f>
        <v>6.4692982456140344E-2</v>
      </c>
      <c r="J153" s="96">
        <f>INDEX(IF(VALUE(J$1)&lt;=$B153,IF($D153="warranty",ICMw_ST,ICMo_ST),IF($D153="warranty",ICMw_LT,ICMo_LT)),MATCH(INDEX(TechList[Complexity],MATCH(ICM_w!$A153,TechList[Tech_'#],0),),ICM_complexity,0),)</f>
        <v>6.4692982456140344E-2</v>
      </c>
      <c r="K153" s="96">
        <f>INDEX(IF(VALUE(K$1)&lt;=$B153,IF($D153="warranty",ICMw_ST,ICMo_ST),IF($D153="warranty",ICMw_LT,ICMo_LT)),MATCH(INDEX(TechList[Complexity],MATCH(ICM_w!$A153,TechList[Tech_'#],0),),ICM_complexity,0),)</f>
        <v>6.4692982456140344E-2</v>
      </c>
      <c r="L153" s="96">
        <f>INDEX(IF(VALUE(L$1)&lt;=$B153,IF($D153="warranty",ICMw_ST,ICMo_ST),IF($D153="warranty",ICMw_LT,ICMo_LT)),MATCH(INDEX(TechList[Complexity],MATCH(ICM_w!$A153,TechList[Tech_'#],0),),ICM_complexity,0),)</f>
        <v>3.1798245614035082E-2</v>
      </c>
      <c r="M153" s="96">
        <f>INDEX(IF(VALUE(M$1)&lt;=$B153,IF($D153="warranty",ICMw_ST,ICMo_ST),IF($D153="warranty",ICMw_LT,ICMo_LT)),MATCH(INDEX(TechList[Complexity],MATCH(ICM_w!$A153,TechList[Tech_'#],0),),ICM_complexity,0),)</f>
        <v>3.1798245614035082E-2</v>
      </c>
      <c r="N153" s="96">
        <f>INDEX(IF(VALUE(N$1)&lt;=$B153,IF($D153="warranty",ICMw_ST,ICMo_ST),IF($D153="warranty",ICMw_LT,ICMo_LT)),MATCH(INDEX(TechList[Complexity],MATCH(ICM_w!$A153,TechList[Tech_'#],0),),ICM_complexity,0),)</f>
        <v>3.1798245614035082E-2</v>
      </c>
      <c r="O153" s="96">
        <f>INDEX(IF(VALUE(O$1)&lt;=$B153,IF($D153="warranty",ICMw_ST,ICMo_ST),IF($D153="warranty",ICMw_LT,ICMo_LT)),MATCH(INDEX(TechList[Complexity],MATCH(ICM_w!$A153,TechList[Tech_'#],0),),ICM_complexity,0),)</f>
        <v>3.1798245614035082E-2</v>
      </c>
      <c r="P153" s="96">
        <f>INDEX(IF(VALUE(P$1)&lt;=$B153,IF($D153="warranty",ICMw_ST,ICMo_ST),IF($D153="warranty",ICMw_LT,ICMo_LT)),MATCH(INDEX(TechList[Complexity],MATCH(ICM_w!$A153,TechList[Tech_'#],0),),ICM_complexity,0),)</f>
        <v>3.1798245614035082E-2</v>
      </c>
      <c r="Q153" s="96">
        <f>INDEX(IF(VALUE(Q$1)&lt;=$B153,IF($D153="warranty",ICMw_ST,ICMo_ST),IF($D153="warranty",ICMw_LT,ICMo_LT)),MATCH(INDEX(TechList[Complexity],MATCH(ICM_w!$A153,TechList[Tech_'#],0),),ICM_complexity,0),)</f>
        <v>3.1798245614035082E-2</v>
      </c>
      <c r="R153" s="96">
        <f>INDEX(IF(VALUE(R$1)&lt;=$B153,IF($D153="warranty",ICMw_ST,ICMo_ST),IF($D153="warranty",ICMw_LT,ICMo_LT)),MATCH(INDEX(TechList[Complexity],MATCH(ICM_w!$A153,TechList[Tech_'#],0),),ICM_complexity,0),)</f>
        <v>3.1798245614035082E-2</v>
      </c>
      <c r="S153" s="107">
        <f>INDEX(IF(VALUE(S$1)&lt;=$B153,IF($D153="warranty",ICMw_ST,ICMo_ST),IF($D153="warranty",ICMw_LT,ICMo_LT)),MATCH(INDEX(TechList[Complexity],MATCH(ICM_w!$A153,TechList[Tech_'#],0),),ICM_complexity,0),)</f>
        <v>3.1798245614035082E-2</v>
      </c>
      <c r="T153" s="107">
        <f>INDEX(IF(VALUE(T$1)&lt;=$B153,IF($D153="warranty",ICMw_ST,ICMo_ST),IF($D153="warranty",ICMw_LT,ICMo_LT)),MATCH(INDEX(TechList[Complexity],MATCH(ICM_w!$A153,TechList[Tech_'#],0),),ICM_complexity,0),)</f>
        <v>3.1798245614035082E-2</v>
      </c>
      <c r="U153" s="107">
        <f>INDEX(IF(VALUE(U$1)&lt;=$B153,IF($D153="warranty",ICMw_ST,ICMo_ST),IF($D153="warranty",ICMw_LT,ICMo_LT)),MATCH(INDEX(TechList[Complexity],MATCH(ICM_w!$A153,TechList[Tech_'#],0),),ICM_complexity,0),)</f>
        <v>3.1798245614035082E-2</v>
      </c>
      <c r="V153" s="107">
        <f>INDEX(IF(VALUE(V$1)&lt;=$B153,IF($D153="warranty",ICMw_ST,ICMo_ST),IF($D153="warranty",ICMw_LT,ICMo_LT)),MATCH(INDEX(TechList[Complexity],MATCH(ICM_w!$A153,TechList[Tech_'#],0),),ICM_complexity,0),)</f>
        <v>3.1798245614035082E-2</v>
      </c>
      <c r="W153" s="107">
        <f>INDEX(IF(VALUE(W$1)&lt;=$B153,IF($D153="warranty",ICMw_ST,ICMo_ST),IF($D153="warranty",ICMw_LT,ICMo_LT)),MATCH(INDEX(TechList[Complexity],MATCH(ICM_w!$A153,TechList[Tech_'#],0),),ICM_complexity,0),)</f>
        <v>3.1798245614035082E-2</v>
      </c>
    </row>
    <row r="154" spans="1:23" x14ac:dyDescent="0.25">
      <c r="A154" s="92">
        <f>TechList[[#This Row],[Tech_'#]]</f>
        <v>253</v>
      </c>
      <c r="B154" s="93">
        <f>INDEX(IF(WR_curve="2017-2025FRM",TechList[ST_Thru_Ph2],TechList[ST_Thru]),MATCH(ICM_w!$A154,TechList[Tech_'#],0),)</f>
        <v>0</v>
      </c>
      <c r="C154" s="93" t="str">
        <f>INDEX(TechList[Complexity],MATCH(ICM_w!$A154,TechList[Tech_'#],0),)</f>
        <v/>
      </c>
      <c r="D154" s="93" t="s">
        <v>529</v>
      </c>
      <c r="E154" s="96" t="e">
        <f>INDEX(IF(VALUE(E$1)&lt;=$B154,IF($D154="warranty",ICMw_ST,ICMo_ST),IF($D154="warranty",ICMw_LT,ICMo_LT)),MATCH(INDEX(TechList[Complexity],MATCH(ICM_w!$A154,TechList[Tech_'#],0),),ICM_complexity,0),)</f>
        <v>#N/A</v>
      </c>
      <c r="F154" s="96" t="e">
        <f>INDEX(IF(VALUE(F$1)&lt;=$B154,IF($D154="warranty",ICMw_ST,ICMo_ST),IF($D154="warranty",ICMw_LT,ICMo_LT)),MATCH(INDEX(TechList[Complexity],MATCH(ICM_w!$A154,TechList[Tech_'#],0),),ICM_complexity,0),)</f>
        <v>#N/A</v>
      </c>
      <c r="G154" s="96" t="e">
        <f>INDEX(IF(VALUE(G$1)&lt;=$B154,IF($D154="warranty",ICMw_ST,ICMo_ST),IF($D154="warranty",ICMw_LT,ICMo_LT)),MATCH(INDEX(TechList[Complexity],MATCH(ICM_w!$A154,TechList[Tech_'#],0),),ICM_complexity,0),)</f>
        <v>#N/A</v>
      </c>
      <c r="H154" s="96" t="e">
        <f>INDEX(IF(VALUE(H$1)&lt;=$B154,IF($D154="warranty",ICMw_ST,ICMo_ST),IF($D154="warranty",ICMw_LT,ICMo_LT)),MATCH(INDEX(TechList[Complexity],MATCH(ICM_w!$A154,TechList[Tech_'#],0),),ICM_complexity,0),)</f>
        <v>#N/A</v>
      </c>
      <c r="I154" s="96" t="e">
        <f>INDEX(IF(VALUE(I$1)&lt;=$B154,IF($D154="warranty",ICMw_ST,ICMo_ST),IF($D154="warranty",ICMw_LT,ICMo_LT)),MATCH(INDEX(TechList[Complexity],MATCH(ICM_w!$A154,TechList[Tech_'#],0),),ICM_complexity,0),)</f>
        <v>#N/A</v>
      </c>
      <c r="J154" s="96" t="e">
        <f>INDEX(IF(VALUE(J$1)&lt;=$B154,IF($D154="warranty",ICMw_ST,ICMo_ST),IF($D154="warranty",ICMw_LT,ICMo_LT)),MATCH(INDEX(TechList[Complexity],MATCH(ICM_w!$A154,TechList[Tech_'#],0),),ICM_complexity,0),)</f>
        <v>#N/A</v>
      </c>
      <c r="K154" s="96" t="e">
        <f>INDEX(IF(VALUE(K$1)&lt;=$B154,IF($D154="warranty",ICMw_ST,ICMo_ST),IF($D154="warranty",ICMw_LT,ICMo_LT)),MATCH(INDEX(TechList[Complexity],MATCH(ICM_w!$A154,TechList[Tech_'#],0),),ICM_complexity,0),)</f>
        <v>#N/A</v>
      </c>
      <c r="L154" s="96" t="e">
        <f>INDEX(IF(VALUE(L$1)&lt;=$B154,IF($D154="warranty",ICMw_ST,ICMo_ST),IF($D154="warranty",ICMw_LT,ICMo_LT)),MATCH(INDEX(TechList[Complexity],MATCH(ICM_w!$A154,TechList[Tech_'#],0),),ICM_complexity,0),)</f>
        <v>#N/A</v>
      </c>
      <c r="M154" s="96" t="e">
        <f>INDEX(IF(VALUE(M$1)&lt;=$B154,IF($D154="warranty",ICMw_ST,ICMo_ST),IF($D154="warranty",ICMw_LT,ICMo_LT)),MATCH(INDEX(TechList[Complexity],MATCH(ICM_w!$A154,TechList[Tech_'#],0),),ICM_complexity,0),)</f>
        <v>#N/A</v>
      </c>
      <c r="N154" s="96" t="e">
        <f>INDEX(IF(VALUE(N$1)&lt;=$B154,IF($D154="warranty",ICMw_ST,ICMo_ST),IF($D154="warranty",ICMw_LT,ICMo_LT)),MATCH(INDEX(TechList[Complexity],MATCH(ICM_w!$A154,TechList[Tech_'#],0),),ICM_complexity,0),)</f>
        <v>#N/A</v>
      </c>
      <c r="O154" s="96" t="e">
        <f>INDEX(IF(VALUE(O$1)&lt;=$B154,IF($D154="warranty",ICMw_ST,ICMo_ST),IF($D154="warranty",ICMw_LT,ICMo_LT)),MATCH(INDEX(TechList[Complexity],MATCH(ICM_w!$A154,TechList[Tech_'#],0),),ICM_complexity,0),)</f>
        <v>#N/A</v>
      </c>
      <c r="P154" s="96" t="e">
        <f>INDEX(IF(VALUE(P$1)&lt;=$B154,IF($D154="warranty",ICMw_ST,ICMo_ST),IF($D154="warranty",ICMw_LT,ICMo_LT)),MATCH(INDEX(TechList[Complexity],MATCH(ICM_w!$A154,TechList[Tech_'#],0),),ICM_complexity,0),)</f>
        <v>#N/A</v>
      </c>
      <c r="Q154" s="96" t="e">
        <f>INDEX(IF(VALUE(Q$1)&lt;=$B154,IF($D154="warranty",ICMw_ST,ICMo_ST),IF($D154="warranty",ICMw_LT,ICMo_LT)),MATCH(INDEX(TechList[Complexity],MATCH(ICM_w!$A154,TechList[Tech_'#],0),),ICM_complexity,0),)</f>
        <v>#N/A</v>
      </c>
      <c r="R154" s="96" t="e">
        <f>INDEX(IF(VALUE(R$1)&lt;=$B154,IF($D154="warranty",ICMw_ST,ICMo_ST),IF($D154="warranty",ICMw_LT,ICMo_LT)),MATCH(INDEX(TechList[Complexity],MATCH(ICM_w!$A154,TechList[Tech_'#],0),),ICM_complexity,0),)</f>
        <v>#N/A</v>
      </c>
      <c r="S154" s="107" t="e">
        <f>INDEX(IF(VALUE(S$1)&lt;=$B154,IF($D154="warranty",ICMw_ST,ICMo_ST),IF($D154="warranty",ICMw_LT,ICMo_LT)),MATCH(INDEX(TechList[Complexity],MATCH(ICM_w!$A154,TechList[Tech_'#],0),),ICM_complexity,0),)</f>
        <v>#N/A</v>
      </c>
      <c r="T154" s="107" t="e">
        <f>INDEX(IF(VALUE(T$1)&lt;=$B154,IF($D154="warranty",ICMw_ST,ICMo_ST),IF($D154="warranty",ICMw_LT,ICMo_LT)),MATCH(INDEX(TechList[Complexity],MATCH(ICM_w!$A154,TechList[Tech_'#],0),),ICM_complexity,0),)</f>
        <v>#N/A</v>
      </c>
      <c r="U154" s="107" t="e">
        <f>INDEX(IF(VALUE(U$1)&lt;=$B154,IF($D154="warranty",ICMw_ST,ICMo_ST),IF($D154="warranty",ICMw_LT,ICMo_LT)),MATCH(INDEX(TechList[Complexity],MATCH(ICM_w!$A154,TechList[Tech_'#],0),),ICM_complexity,0),)</f>
        <v>#N/A</v>
      </c>
      <c r="V154" s="107" t="e">
        <f>INDEX(IF(VALUE(V$1)&lt;=$B154,IF($D154="warranty",ICMw_ST,ICMo_ST),IF($D154="warranty",ICMw_LT,ICMo_LT)),MATCH(INDEX(TechList[Complexity],MATCH(ICM_w!$A154,TechList[Tech_'#],0),),ICM_complexity,0),)</f>
        <v>#N/A</v>
      </c>
      <c r="W154" s="107" t="e">
        <f>INDEX(IF(VALUE(W$1)&lt;=$B154,IF($D154="warranty",ICMw_ST,ICMo_ST),IF($D154="warranty",ICMw_LT,ICMo_LT)),MATCH(INDEX(TechList[Complexity],MATCH(ICM_w!$A154,TechList[Tech_'#],0),),ICM_complexity,0),)</f>
        <v>#N/A</v>
      </c>
    </row>
    <row r="155" spans="1:23" x14ac:dyDescent="0.25">
      <c r="A155" s="92">
        <f>TechList[[#This Row],[Tech_'#]]</f>
        <v>254</v>
      </c>
      <c r="B155" s="93">
        <f>INDEX(IF(WR_curve="2017-2025FRM",TechList[ST_Thru_Ph2],TechList[ST_Thru]),MATCH(ICM_w!$A155,TechList[Tech_'#],0),)</f>
        <v>2024</v>
      </c>
      <c r="C155" s="93" t="str">
        <f>INDEX(TechList[Complexity],MATCH(ICM_w!$A155,TechList[Tech_'#],0),)</f>
        <v>High2</v>
      </c>
      <c r="D155" s="93" t="s">
        <v>529</v>
      </c>
      <c r="E155" s="96">
        <f>INDEX(IF(VALUE(E$1)&lt;=$B155,IF($D155="warranty",ICMw_ST,ICMo_ST),IF($D155="warranty",ICMw_LT,ICMo_LT)),MATCH(INDEX(TechList[Complexity],MATCH(ICM_w!$A155,TechList[Tech_'#],0),),ICM_complexity,0),)</f>
        <v>7.3628854590394449E-2</v>
      </c>
      <c r="F155" s="96">
        <f>INDEX(IF(VALUE(F$1)&lt;=$B155,IF($D155="warranty",ICMw_ST,ICMo_ST),IF($D155="warranty",ICMw_LT,ICMo_LT)),MATCH(INDEX(TechList[Complexity],MATCH(ICM_w!$A155,TechList[Tech_'#],0),),ICM_complexity,0),)</f>
        <v>7.3628854590394449E-2</v>
      </c>
      <c r="G155" s="96">
        <f>INDEX(IF(VALUE(G$1)&lt;=$B155,IF($D155="warranty",ICMw_ST,ICMo_ST),IF($D155="warranty",ICMw_LT,ICMo_LT)),MATCH(INDEX(TechList[Complexity],MATCH(ICM_w!$A155,TechList[Tech_'#],0),),ICM_complexity,0),)</f>
        <v>7.3628854590394449E-2</v>
      </c>
      <c r="H155" s="96">
        <f>INDEX(IF(VALUE(H$1)&lt;=$B155,IF($D155="warranty",ICMw_ST,ICMo_ST),IF($D155="warranty",ICMw_LT,ICMo_LT)),MATCH(INDEX(TechList[Complexity],MATCH(ICM_w!$A155,TechList[Tech_'#],0),),ICM_complexity,0),)</f>
        <v>7.3628854590394449E-2</v>
      </c>
      <c r="I155" s="96">
        <f>INDEX(IF(VALUE(I$1)&lt;=$B155,IF($D155="warranty",ICMw_ST,ICMo_ST),IF($D155="warranty",ICMw_LT,ICMo_LT)),MATCH(INDEX(TechList[Complexity],MATCH(ICM_w!$A155,TechList[Tech_'#],0),),ICM_complexity,0),)</f>
        <v>7.3628854590394449E-2</v>
      </c>
      <c r="J155" s="96">
        <f>INDEX(IF(VALUE(J$1)&lt;=$B155,IF($D155="warranty",ICMw_ST,ICMo_ST),IF($D155="warranty",ICMw_LT,ICMo_LT)),MATCH(INDEX(TechList[Complexity],MATCH(ICM_w!$A155,TechList[Tech_'#],0),),ICM_complexity,0),)</f>
        <v>7.3628854590394449E-2</v>
      </c>
      <c r="K155" s="96">
        <f>INDEX(IF(VALUE(K$1)&lt;=$B155,IF($D155="warranty",ICMw_ST,ICMo_ST),IF($D155="warranty",ICMw_LT,ICMo_LT)),MATCH(INDEX(TechList[Complexity],MATCH(ICM_w!$A155,TechList[Tech_'#],0),),ICM_complexity,0),)</f>
        <v>7.3628854590394449E-2</v>
      </c>
      <c r="L155" s="96">
        <f>INDEX(IF(VALUE(L$1)&lt;=$B155,IF($D155="warranty",ICMw_ST,ICMo_ST),IF($D155="warranty",ICMw_LT,ICMo_LT)),MATCH(INDEX(TechList[Complexity],MATCH(ICM_w!$A155,TechList[Tech_'#],0),),ICM_complexity,0),)</f>
        <v>7.3628854590394449E-2</v>
      </c>
      <c r="M155" s="96">
        <f>INDEX(IF(VALUE(M$1)&lt;=$B155,IF($D155="warranty",ICMw_ST,ICMo_ST),IF($D155="warranty",ICMw_LT,ICMo_LT)),MATCH(INDEX(TechList[Complexity],MATCH(ICM_w!$A155,TechList[Tech_'#],0),),ICM_complexity,0),)</f>
        <v>7.3628854590394449E-2</v>
      </c>
      <c r="N155" s="96">
        <f>INDEX(IF(VALUE(N$1)&lt;=$B155,IF($D155="warranty",ICMw_ST,ICMo_ST),IF($D155="warranty",ICMw_LT,ICMo_LT)),MATCH(INDEX(TechList[Complexity],MATCH(ICM_w!$A155,TechList[Tech_'#],0),),ICM_complexity,0),)</f>
        <v>7.3628854590394449E-2</v>
      </c>
      <c r="O155" s="96">
        <f>INDEX(IF(VALUE(O$1)&lt;=$B155,IF($D155="warranty",ICMw_ST,ICMo_ST),IF($D155="warranty",ICMw_LT,ICMo_LT)),MATCH(INDEX(TechList[Complexity],MATCH(ICM_w!$A155,TechList[Tech_'#],0),),ICM_complexity,0),)</f>
        <v>7.3628854590394449E-2</v>
      </c>
      <c r="P155" s="96">
        <f>INDEX(IF(VALUE(P$1)&lt;=$B155,IF($D155="warranty",ICMw_ST,ICMo_ST),IF($D155="warranty",ICMw_LT,ICMo_LT)),MATCH(INDEX(TechList[Complexity],MATCH(ICM_w!$A155,TechList[Tech_'#],0),),ICM_complexity,0),)</f>
        <v>7.3628854590394449E-2</v>
      </c>
      <c r="Q155" s="96">
        <f>INDEX(IF(VALUE(Q$1)&lt;=$B155,IF($D155="warranty",ICMw_ST,ICMo_ST),IF($D155="warranty",ICMw_LT,ICMo_LT)),MATCH(INDEX(TechList[Complexity],MATCH(ICM_w!$A155,TechList[Tech_'#],0),),ICM_complexity,0),)</f>
        <v>7.3628854590394449E-2</v>
      </c>
      <c r="R155" s="96">
        <f>INDEX(IF(VALUE(R$1)&lt;=$B155,IF($D155="warranty",ICMw_ST,ICMo_ST),IF($D155="warranty",ICMw_LT,ICMo_LT)),MATCH(INDEX(TechList[Complexity],MATCH(ICM_w!$A155,TechList[Tech_'#],0),),ICM_complexity,0),)</f>
        <v>4.8828571982620701E-2</v>
      </c>
      <c r="S155" s="107">
        <f>INDEX(IF(VALUE(S$1)&lt;=$B155,IF($D155="warranty",ICMw_ST,ICMo_ST),IF($D155="warranty",ICMw_LT,ICMo_LT)),MATCH(INDEX(TechList[Complexity],MATCH(ICM_w!$A155,TechList[Tech_'#],0),),ICM_complexity,0),)</f>
        <v>4.8828571982620701E-2</v>
      </c>
      <c r="T155" s="107">
        <f>INDEX(IF(VALUE(T$1)&lt;=$B155,IF($D155="warranty",ICMw_ST,ICMo_ST),IF($D155="warranty",ICMw_LT,ICMo_LT)),MATCH(INDEX(TechList[Complexity],MATCH(ICM_w!$A155,TechList[Tech_'#],0),),ICM_complexity,0),)</f>
        <v>4.8828571982620701E-2</v>
      </c>
      <c r="U155" s="107">
        <f>INDEX(IF(VALUE(U$1)&lt;=$B155,IF($D155="warranty",ICMw_ST,ICMo_ST),IF($D155="warranty",ICMw_LT,ICMo_LT)),MATCH(INDEX(TechList[Complexity],MATCH(ICM_w!$A155,TechList[Tech_'#],0),),ICM_complexity,0),)</f>
        <v>4.8828571982620701E-2</v>
      </c>
      <c r="V155" s="107">
        <f>INDEX(IF(VALUE(V$1)&lt;=$B155,IF($D155="warranty",ICMw_ST,ICMo_ST),IF($D155="warranty",ICMw_LT,ICMo_LT)),MATCH(INDEX(TechList[Complexity],MATCH(ICM_w!$A155,TechList[Tech_'#],0),),ICM_complexity,0),)</f>
        <v>4.8828571982620701E-2</v>
      </c>
      <c r="W155" s="107">
        <f>INDEX(IF(VALUE(W$1)&lt;=$B155,IF($D155="warranty",ICMw_ST,ICMo_ST),IF($D155="warranty",ICMw_LT,ICMo_LT)),MATCH(INDEX(TechList[Complexity],MATCH(ICM_w!$A155,TechList[Tech_'#],0),),ICM_complexity,0),)</f>
        <v>4.8828571982620701E-2</v>
      </c>
    </row>
    <row r="156" spans="1:23" x14ac:dyDescent="0.25">
      <c r="A156" s="92">
        <f>TechList[[#This Row],[Tech_'#]]</f>
        <v>255</v>
      </c>
      <c r="B156" s="93">
        <f>INDEX(IF(WR_curve="2017-2025FRM",TechList[ST_Thru_Ph2],TechList[ST_Thru]),MATCH(ICM_w!$A156,TechList[Tech_'#],0),)</f>
        <v>2018</v>
      </c>
      <c r="C156" s="93" t="str">
        <f>INDEX(TechList[Complexity],MATCH(ICM_w!$A156,TechList[Tech_'#],0),)</f>
        <v>High1</v>
      </c>
      <c r="D156" s="93" t="s">
        <v>529</v>
      </c>
      <c r="E156" s="96">
        <f>INDEX(IF(VALUE(E$1)&lt;=$B156,IF($D156="warranty",ICMw_ST,ICMo_ST),IF($D156="warranty",ICMw_LT,ICMo_LT)),MATCH(INDEX(TechList[Complexity],MATCH(ICM_w!$A156,TechList[Tech_'#],0),),ICM_complexity,0),)</f>
        <v>6.4692982456140344E-2</v>
      </c>
      <c r="F156" s="96">
        <f>INDEX(IF(VALUE(F$1)&lt;=$B156,IF($D156="warranty",ICMw_ST,ICMo_ST),IF($D156="warranty",ICMw_LT,ICMo_LT)),MATCH(INDEX(TechList[Complexity],MATCH(ICM_w!$A156,TechList[Tech_'#],0),),ICM_complexity,0),)</f>
        <v>6.4692982456140344E-2</v>
      </c>
      <c r="G156" s="96">
        <f>INDEX(IF(VALUE(G$1)&lt;=$B156,IF($D156="warranty",ICMw_ST,ICMo_ST),IF($D156="warranty",ICMw_LT,ICMo_LT)),MATCH(INDEX(TechList[Complexity],MATCH(ICM_w!$A156,TechList[Tech_'#],0),),ICM_complexity,0),)</f>
        <v>6.4692982456140344E-2</v>
      </c>
      <c r="H156" s="96">
        <f>INDEX(IF(VALUE(H$1)&lt;=$B156,IF($D156="warranty",ICMw_ST,ICMo_ST),IF($D156="warranty",ICMw_LT,ICMo_LT)),MATCH(INDEX(TechList[Complexity],MATCH(ICM_w!$A156,TechList[Tech_'#],0),),ICM_complexity,0),)</f>
        <v>6.4692982456140344E-2</v>
      </c>
      <c r="I156" s="96">
        <f>INDEX(IF(VALUE(I$1)&lt;=$B156,IF($D156="warranty",ICMw_ST,ICMo_ST),IF($D156="warranty",ICMw_LT,ICMo_LT)),MATCH(INDEX(TechList[Complexity],MATCH(ICM_w!$A156,TechList[Tech_'#],0),),ICM_complexity,0),)</f>
        <v>6.4692982456140344E-2</v>
      </c>
      <c r="J156" s="96">
        <f>INDEX(IF(VALUE(J$1)&lt;=$B156,IF($D156="warranty",ICMw_ST,ICMo_ST),IF($D156="warranty",ICMw_LT,ICMo_LT)),MATCH(INDEX(TechList[Complexity],MATCH(ICM_w!$A156,TechList[Tech_'#],0),),ICM_complexity,0),)</f>
        <v>6.4692982456140344E-2</v>
      </c>
      <c r="K156" s="96">
        <f>INDEX(IF(VALUE(K$1)&lt;=$B156,IF($D156="warranty",ICMw_ST,ICMo_ST),IF($D156="warranty",ICMw_LT,ICMo_LT)),MATCH(INDEX(TechList[Complexity],MATCH(ICM_w!$A156,TechList[Tech_'#],0),),ICM_complexity,0),)</f>
        <v>6.4692982456140344E-2</v>
      </c>
      <c r="L156" s="96">
        <f>INDEX(IF(VALUE(L$1)&lt;=$B156,IF($D156="warranty",ICMw_ST,ICMo_ST),IF($D156="warranty",ICMw_LT,ICMo_LT)),MATCH(INDEX(TechList[Complexity],MATCH(ICM_w!$A156,TechList[Tech_'#],0),),ICM_complexity,0),)</f>
        <v>3.1798245614035082E-2</v>
      </c>
      <c r="M156" s="96">
        <f>INDEX(IF(VALUE(M$1)&lt;=$B156,IF($D156="warranty",ICMw_ST,ICMo_ST),IF($D156="warranty",ICMw_LT,ICMo_LT)),MATCH(INDEX(TechList[Complexity],MATCH(ICM_w!$A156,TechList[Tech_'#],0),),ICM_complexity,0),)</f>
        <v>3.1798245614035082E-2</v>
      </c>
      <c r="N156" s="96">
        <f>INDEX(IF(VALUE(N$1)&lt;=$B156,IF($D156="warranty",ICMw_ST,ICMo_ST),IF($D156="warranty",ICMw_LT,ICMo_LT)),MATCH(INDEX(TechList[Complexity],MATCH(ICM_w!$A156,TechList[Tech_'#],0),),ICM_complexity,0),)</f>
        <v>3.1798245614035082E-2</v>
      </c>
      <c r="O156" s="96">
        <f>INDEX(IF(VALUE(O$1)&lt;=$B156,IF($D156="warranty",ICMw_ST,ICMo_ST),IF($D156="warranty",ICMw_LT,ICMo_LT)),MATCH(INDEX(TechList[Complexity],MATCH(ICM_w!$A156,TechList[Tech_'#],0),),ICM_complexity,0),)</f>
        <v>3.1798245614035082E-2</v>
      </c>
      <c r="P156" s="96">
        <f>INDEX(IF(VALUE(P$1)&lt;=$B156,IF($D156="warranty",ICMw_ST,ICMo_ST),IF($D156="warranty",ICMw_LT,ICMo_LT)),MATCH(INDEX(TechList[Complexity],MATCH(ICM_w!$A156,TechList[Tech_'#],0),),ICM_complexity,0),)</f>
        <v>3.1798245614035082E-2</v>
      </c>
      <c r="Q156" s="96">
        <f>INDEX(IF(VALUE(Q$1)&lt;=$B156,IF($D156="warranty",ICMw_ST,ICMo_ST),IF($D156="warranty",ICMw_LT,ICMo_LT)),MATCH(INDEX(TechList[Complexity],MATCH(ICM_w!$A156,TechList[Tech_'#],0),),ICM_complexity,0),)</f>
        <v>3.1798245614035082E-2</v>
      </c>
      <c r="R156" s="96">
        <f>INDEX(IF(VALUE(R$1)&lt;=$B156,IF($D156="warranty",ICMw_ST,ICMo_ST),IF($D156="warranty",ICMw_LT,ICMo_LT)),MATCH(INDEX(TechList[Complexity],MATCH(ICM_w!$A156,TechList[Tech_'#],0),),ICM_complexity,0),)</f>
        <v>3.1798245614035082E-2</v>
      </c>
      <c r="S156" s="107">
        <f>INDEX(IF(VALUE(S$1)&lt;=$B156,IF($D156="warranty",ICMw_ST,ICMo_ST),IF($D156="warranty",ICMw_LT,ICMo_LT)),MATCH(INDEX(TechList[Complexity],MATCH(ICM_w!$A156,TechList[Tech_'#],0),),ICM_complexity,0),)</f>
        <v>3.1798245614035082E-2</v>
      </c>
      <c r="T156" s="107">
        <f>INDEX(IF(VALUE(T$1)&lt;=$B156,IF($D156="warranty",ICMw_ST,ICMo_ST),IF($D156="warranty",ICMw_LT,ICMo_LT)),MATCH(INDEX(TechList[Complexity],MATCH(ICM_w!$A156,TechList[Tech_'#],0),),ICM_complexity,0),)</f>
        <v>3.1798245614035082E-2</v>
      </c>
      <c r="U156" s="107">
        <f>INDEX(IF(VALUE(U$1)&lt;=$B156,IF($D156="warranty",ICMw_ST,ICMo_ST),IF($D156="warranty",ICMw_LT,ICMo_LT)),MATCH(INDEX(TechList[Complexity],MATCH(ICM_w!$A156,TechList[Tech_'#],0),),ICM_complexity,0),)</f>
        <v>3.1798245614035082E-2</v>
      </c>
      <c r="V156" s="107">
        <f>INDEX(IF(VALUE(V$1)&lt;=$B156,IF($D156="warranty",ICMw_ST,ICMo_ST),IF($D156="warranty",ICMw_LT,ICMo_LT)),MATCH(INDEX(TechList[Complexity],MATCH(ICM_w!$A156,TechList[Tech_'#],0),),ICM_complexity,0),)</f>
        <v>3.1798245614035082E-2</v>
      </c>
      <c r="W156" s="107">
        <f>INDEX(IF(VALUE(W$1)&lt;=$B156,IF($D156="warranty",ICMw_ST,ICMo_ST),IF($D156="warranty",ICMw_LT,ICMo_LT)),MATCH(INDEX(TechList[Complexity],MATCH(ICM_w!$A156,TechList[Tech_'#],0),),ICM_complexity,0),)</f>
        <v>3.1798245614035082E-2</v>
      </c>
    </row>
    <row r="157" spans="1:23" x14ac:dyDescent="0.25">
      <c r="A157" s="92">
        <f>TechList[[#This Row],[Tech_'#]]</f>
        <v>256</v>
      </c>
      <c r="B157" s="93">
        <f>INDEX(IF(WR_curve="2017-2025FRM",TechList[ST_Thru_Ph2],TechList[ST_Thru]),MATCH(ICM_w!$A157,TechList[Tech_'#],0),)</f>
        <v>0</v>
      </c>
      <c r="C157" s="93" t="str">
        <f>INDEX(TechList[Complexity],MATCH(ICM_w!$A157,TechList[Tech_'#],0),)</f>
        <v/>
      </c>
      <c r="D157" s="93" t="s">
        <v>529</v>
      </c>
      <c r="E157" s="96" t="e">
        <f>INDEX(IF(VALUE(E$1)&lt;=$B157,IF($D157="warranty",ICMw_ST,ICMo_ST),IF($D157="warranty",ICMw_LT,ICMo_LT)),MATCH(INDEX(TechList[Complexity],MATCH(ICM_w!$A157,TechList[Tech_'#],0),),ICM_complexity,0),)</f>
        <v>#N/A</v>
      </c>
      <c r="F157" s="96" t="e">
        <f>INDEX(IF(VALUE(F$1)&lt;=$B157,IF($D157="warranty",ICMw_ST,ICMo_ST),IF($D157="warranty",ICMw_LT,ICMo_LT)),MATCH(INDEX(TechList[Complexity],MATCH(ICM_w!$A157,TechList[Tech_'#],0),),ICM_complexity,0),)</f>
        <v>#N/A</v>
      </c>
      <c r="G157" s="96" t="e">
        <f>INDEX(IF(VALUE(G$1)&lt;=$B157,IF($D157="warranty",ICMw_ST,ICMo_ST),IF($D157="warranty",ICMw_LT,ICMo_LT)),MATCH(INDEX(TechList[Complexity],MATCH(ICM_w!$A157,TechList[Tech_'#],0),),ICM_complexity,0),)</f>
        <v>#N/A</v>
      </c>
      <c r="H157" s="96" t="e">
        <f>INDEX(IF(VALUE(H$1)&lt;=$B157,IF($D157="warranty",ICMw_ST,ICMo_ST),IF($D157="warranty",ICMw_LT,ICMo_LT)),MATCH(INDEX(TechList[Complexity],MATCH(ICM_w!$A157,TechList[Tech_'#],0),),ICM_complexity,0),)</f>
        <v>#N/A</v>
      </c>
      <c r="I157" s="96" t="e">
        <f>INDEX(IF(VALUE(I$1)&lt;=$B157,IF($D157="warranty",ICMw_ST,ICMo_ST),IF($D157="warranty",ICMw_LT,ICMo_LT)),MATCH(INDEX(TechList[Complexity],MATCH(ICM_w!$A157,TechList[Tech_'#],0),),ICM_complexity,0),)</f>
        <v>#N/A</v>
      </c>
      <c r="J157" s="96" t="e">
        <f>INDEX(IF(VALUE(J$1)&lt;=$B157,IF($D157="warranty",ICMw_ST,ICMo_ST),IF($D157="warranty",ICMw_LT,ICMo_LT)),MATCH(INDEX(TechList[Complexity],MATCH(ICM_w!$A157,TechList[Tech_'#],0),),ICM_complexity,0),)</f>
        <v>#N/A</v>
      </c>
      <c r="K157" s="96" t="e">
        <f>INDEX(IF(VALUE(K$1)&lt;=$B157,IF($D157="warranty",ICMw_ST,ICMo_ST),IF($D157="warranty",ICMw_LT,ICMo_LT)),MATCH(INDEX(TechList[Complexity],MATCH(ICM_w!$A157,TechList[Tech_'#],0),),ICM_complexity,0),)</f>
        <v>#N/A</v>
      </c>
      <c r="L157" s="96" t="e">
        <f>INDEX(IF(VALUE(L$1)&lt;=$B157,IF($D157="warranty",ICMw_ST,ICMo_ST),IF($D157="warranty",ICMw_LT,ICMo_LT)),MATCH(INDEX(TechList[Complexity],MATCH(ICM_w!$A157,TechList[Tech_'#],0),),ICM_complexity,0),)</f>
        <v>#N/A</v>
      </c>
      <c r="M157" s="96" t="e">
        <f>INDEX(IF(VALUE(M$1)&lt;=$B157,IF($D157="warranty",ICMw_ST,ICMo_ST),IF($D157="warranty",ICMw_LT,ICMo_LT)),MATCH(INDEX(TechList[Complexity],MATCH(ICM_w!$A157,TechList[Tech_'#],0),),ICM_complexity,0),)</f>
        <v>#N/A</v>
      </c>
      <c r="N157" s="96" t="e">
        <f>INDEX(IF(VALUE(N$1)&lt;=$B157,IF($D157="warranty",ICMw_ST,ICMo_ST),IF($D157="warranty",ICMw_LT,ICMo_LT)),MATCH(INDEX(TechList[Complexity],MATCH(ICM_w!$A157,TechList[Tech_'#],0),),ICM_complexity,0),)</f>
        <v>#N/A</v>
      </c>
      <c r="O157" s="96" t="e">
        <f>INDEX(IF(VALUE(O$1)&lt;=$B157,IF($D157="warranty",ICMw_ST,ICMo_ST),IF($D157="warranty",ICMw_LT,ICMo_LT)),MATCH(INDEX(TechList[Complexity],MATCH(ICM_w!$A157,TechList[Tech_'#],0),),ICM_complexity,0),)</f>
        <v>#N/A</v>
      </c>
      <c r="P157" s="96" t="e">
        <f>INDEX(IF(VALUE(P$1)&lt;=$B157,IF($D157="warranty",ICMw_ST,ICMo_ST),IF($D157="warranty",ICMw_LT,ICMo_LT)),MATCH(INDEX(TechList[Complexity],MATCH(ICM_w!$A157,TechList[Tech_'#],0),),ICM_complexity,0),)</f>
        <v>#N/A</v>
      </c>
      <c r="Q157" s="96" t="e">
        <f>INDEX(IF(VALUE(Q$1)&lt;=$B157,IF($D157="warranty",ICMw_ST,ICMo_ST),IF($D157="warranty",ICMw_LT,ICMo_LT)),MATCH(INDEX(TechList[Complexity],MATCH(ICM_w!$A157,TechList[Tech_'#],0),),ICM_complexity,0),)</f>
        <v>#N/A</v>
      </c>
      <c r="R157" s="96" t="e">
        <f>INDEX(IF(VALUE(R$1)&lt;=$B157,IF($D157="warranty",ICMw_ST,ICMo_ST),IF($D157="warranty",ICMw_LT,ICMo_LT)),MATCH(INDEX(TechList[Complexity],MATCH(ICM_w!$A157,TechList[Tech_'#],0),),ICM_complexity,0),)</f>
        <v>#N/A</v>
      </c>
      <c r="S157" s="107" t="e">
        <f>INDEX(IF(VALUE(S$1)&lt;=$B157,IF($D157="warranty",ICMw_ST,ICMo_ST),IF($D157="warranty",ICMw_LT,ICMo_LT)),MATCH(INDEX(TechList[Complexity],MATCH(ICM_w!$A157,TechList[Tech_'#],0),),ICM_complexity,0),)</f>
        <v>#N/A</v>
      </c>
      <c r="T157" s="107" t="e">
        <f>INDEX(IF(VALUE(T$1)&lt;=$B157,IF($D157="warranty",ICMw_ST,ICMo_ST),IF($D157="warranty",ICMw_LT,ICMo_LT)),MATCH(INDEX(TechList[Complexity],MATCH(ICM_w!$A157,TechList[Tech_'#],0),),ICM_complexity,0),)</f>
        <v>#N/A</v>
      </c>
      <c r="U157" s="107" t="e">
        <f>INDEX(IF(VALUE(U$1)&lt;=$B157,IF($D157="warranty",ICMw_ST,ICMo_ST),IF($D157="warranty",ICMw_LT,ICMo_LT)),MATCH(INDEX(TechList[Complexity],MATCH(ICM_w!$A157,TechList[Tech_'#],0),),ICM_complexity,0),)</f>
        <v>#N/A</v>
      </c>
      <c r="V157" s="107" t="e">
        <f>INDEX(IF(VALUE(V$1)&lt;=$B157,IF($D157="warranty",ICMw_ST,ICMo_ST),IF($D157="warranty",ICMw_LT,ICMo_LT)),MATCH(INDEX(TechList[Complexity],MATCH(ICM_w!$A157,TechList[Tech_'#],0),),ICM_complexity,0),)</f>
        <v>#N/A</v>
      </c>
      <c r="W157" s="107" t="e">
        <f>INDEX(IF(VALUE(W$1)&lt;=$B157,IF($D157="warranty",ICMw_ST,ICMo_ST),IF($D157="warranty",ICMw_LT,ICMo_LT)),MATCH(INDEX(TechList[Complexity],MATCH(ICM_w!$A157,TechList[Tech_'#],0),),ICM_complexity,0),)</f>
        <v>#N/A</v>
      </c>
    </row>
    <row r="158" spans="1:23" x14ac:dyDescent="0.25">
      <c r="A158" s="92">
        <f>TechList[[#This Row],[Tech_'#]]</f>
        <v>257</v>
      </c>
      <c r="B158" s="93">
        <f>INDEX(IF(WR_curve="2017-2025FRM",TechList[ST_Thru_Ph2],TechList[ST_Thru]),MATCH(ICM_w!$A158,TechList[Tech_'#],0),)</f>
        <v>2024</v>
      </c>
      <c r="C158" s="93" t="str">
        <f>INDEX(TechList[Complexity],MATCH(ICM_w!$A158,TechList[Tech_'#],0),)</f>
        <v>High2</v>
      </c>
      <c r="D158" s="93" t="s">
        <v>529</v>
      </c>
      <c r="E158" s="96">
        <f>INDEX(IF(VALUE(E$1)&lt;=$B158,IF($D158="warranty",ICMw_ST,ICMo_ST),IF($D158="warranty",ICMw_LT,ICMo_LT)),MATCH(INDEX(TechList[Complexity],MATCH(ICM_w!$A158,TechList[Tech_'#],0),),ICM_complexity,0),)</f>
        <v>7.3628854590394449E-2</v>
      </c>
      <c r="F158" s="96">
        <f>INDEX(IF(VALUE(F$1)&lt;=$B158,IF($D158="warranty",ICMw_ST,ICMo_ST),IF($D158="warranty",ICMw_LT,ICMo_LT)),MATCH(INDEX(TechList[Complexity],MATCH(ICM_w!$A158,TechList[Tech_'#],0),),ICM_complexity,0),)</f>
        <v>7.3628854590394449E-2</v>
      </c>
      <c r="G158" s="96">
        <f>INDEX(IF(VALUE(G$1)&lt;=$B158,IF($D158="warranty",ICMw_ST,ICMo_ST),IF($D158="warranty",ICMw_LT,ICMo_LT)),MATCH(INDEX(TechList[Complexity],MATCH(ICM_w!$A158,TechList[Tech_'#],0),),ICM_complexity,0),)</f>
        <v>7.3628854590394449E-2</v>
      </c>
      <c r="H158" s="96">
        <f>INDEX(IF(VALUE(H$1)&lt;=$B158,IF($D158="warranty",ICMw_ST,ICMo_ST),IF($D158="warranty",ICMw_LT,ICMo_LT)),MATCH(INDEX(TechList[Complexity],MATCH(ICM_w!$A158,TechList[Tech_'#],0),),ICM_complexity,0),)</f>
        <v>7.3628854590394449E-2</v>
      </c>
      <c r="I158" s="96">
        <f>INDEX(IF(VALUE(I$1)&lt;=$B158,IF($D158="warranty",ICMw_ST,ICMo_ST),IF($D158="warranty",ICMw_LT,ICMo_LT)),MATCH(INDEX(TechList[Complexity],MATCH(ICM_w!$A158,TechList[Tech_'#],0),),ICM_complexity,0),)</f>
        <v>7.3628854590394449E-2</v>
      </c>
      <c r="J158" s="96">
        <f>INDEX(IF(VALUE(J$1)&lt;=$B158,IF($D158="warranty",ICMw_ST,ICMo_ST),IF($D158="warranty",ICMw_LT,ICMo_LT)),MATCH(INDEX(TechList[Complexity],MATCH(ICM_w!$A158,TechList[Tech_'#],0),),ICM_complexity,0),)</f>
        <v>7.3628854590394449E-2</v>
      </c>
      <c r="K158" s="96">
        <f>INDEX(IF(VALUE(K$1)&lt;=$B158,IF($D158="warranty",ICMw_ST,ICMo_ST),IF($D158="warranty",ICMw_LT,ICMo_LT)),MATCH(INDEX(TechList[Complexity],MATCH(ICM_w!$A158,TechList[Tech_'#],0),),ICM_complexity,0),)</f>
        <v>7.3628854590394449E-2</v>
      </c>
      <c r="L158" s="96">
        <f>INDEX(IF(VALUE(L$1)&lt;=$B158,IF($D158="warranty",ICMw_ST,ICMo_ST),IF($D158="warranty",ICMw_LT,ICMo_LT)),MATCH(INDEX(TechList[Complexity],MATCH(ICM_w!$A158,TechList[Tech_'#],0),),ICM_complexity,0),)</f>
        <v>7.3628854590394449E-2</v>
      </c>
      <c r="M158" s="96">
        <f>INDEX(IF(VALUE(M$1)&lt;=$B158,IF($D158="warranty",ICMw_ST,ICMo_ST),IF($D158="warranty",ICMw_LT,ICMo_LT)),MATCH(INDEX(TechList[Complexity],MATCH(ICM_w!$A158,TechList[Tech_'#],0),),ICM_complexity,0),)</f>
        <v>7.3628854590394449E-2</v>
      </c>
      <c r="N158" s="96">
        <f>INDEX(IF(VALUE(N$1)&lt;=$B158,IF($D158="warranty",ICMw_ST,ICMo_ST),IF($D158="warranty",ICMw_LT,ICMo_LT)),MATCH(INDEX(TechList[Complexity],MATCH(ICM_w!$A158,TechList[Tech_'#],0),),ICM_complexity,0),)</f>
        <v>7.3628854590394449E-2</v>
      </c>
      <c r="O158" s="96">
        <f>INDEX(IF(VALUE(O$1)&lt;=$B158,IF($D158="warranty",ICMw_ST,ICMo_ST),IF($D158="warranty",ICMw_LT,ICMo_LT)),MATCH(INDEX(TechList[Complexity],MATCH(ICM_w!$A158,TechList[Tech_'#],0),),ICM_complexity,0),)</f>
        <v>7.3628854590394449E-2</v>
      </c>
      <c r="P158" s="96">
        <f>INDEX(IF(VALUE(P$1)&lt;=$B158,IF($D158="warranty",ICMw_ST,ICMo_ST),IF($D158="warranty",ICMw_LT,ICMo_LT)),MATCH(INDEX(TechList[Complexity],MATCH(ICM_w!$A158,TechList[Tech_'#],0),),ICM_complexity,0),)</f>
        <v>7.3628854590394449E-2</v>
      </c>
      <c r="Q158" s="96">
        <f>INDEX(IF(VALUE(Q$1)&lt;=$B158,IF($D158="warranty",ICMw_ST,ICMo_ST),IF($D158="warranty",ICMw_LT,ICMo_LT)),MATCH(INDEX(TechList[Complexity],MATCH(ICM_w!$A158,TechList[Tech_'#],0),),ICM_complexity,0),)</f>
        <v>7.3628854590394449E-2</v>
      </c>
      <c r="R158" s="96">
        <f>INDEX(IF(VALUE(R$1)&lt;=$B158,IF($D158="warranty",ICMw_ST,ICMo_ST),IF($D158="warranty",ICMw_LT,ICMo_LT)),MATCH(INDEX(TechList[Complexity],MATCH(ICM_w!$A158,TechList[Tech_'#],0),),ICM_complexity,0),)</f>
        <v>4.8828571982620701E-2</v>
      </c>
      <c r="S158" s="107">
        <f>INDEX(IF(VALUE(S$1)&lt;=$B158,IF($D158="warranty",ICMw_ST,ICMo_ST),IF($D158="warranty",ICMw_LT,ICMo_LT)),MATCH(INDEX(TechList[Complexity],MATCH(ICM_w!$A158,TechList[Tech_'#],0),),ICM_complexity,0),)</f>
        <v>4.8828571982620701E-2</v>
      </c>
      <c r="T158" s="107">
        <f>INDEX(IF(VALUE(T$1)&lt;=$B158,IF($D158="warranty",ICMw_ST,ICMo_ST),IF($D158="warranty",ICMw_LT,ICMo_LT)),MATCH(INDEX(TechList[Complexity],MATCH(ICM_w!$A158,TechList[Tech_'#],0),),ICM_complexity,0),)</f>
        <v>4.8828571982620701E-2</v>
      </c>
      <c r="U158" s="107">
        <f>INDEX(IF(VALUE(U$1)&lt;=$B158,IF($D158="warranty",ICMw_ST,ICMo_ST),IF($D158="warranty",ICMw_LT,ICMo_LT)),MATCH(INDEX(TechList[Complexity],MATCH(ICM_w!$A158,TechList[Tech_'#],0),),ICM_complexity,0),)</f>
        <v>4.8828571982620701E-2</v>
      </c>
      <c r="V158" s="107">
        <f>INDEX(IF(VALUE(V$1)&lt;=$B158,IF($D158="warranty",ICMw_ST,ICMo_ST),IF($D158="warranty",ICMw_LT,ICMo_LT)),MATCH(INDEX(TechList[Complexity],MATCH(ICM_w!$A158,TechList[Tech_'#],0),),ICM_complexity,0),)</f>
        <v>4.8828571982620701E-2</v>
      </c>
      <c r="W158" s="107">
        <f>INDEX(IF(VALUE(W$1)&lt;=$B158,IF($D158="warranty",ICMw_ST,ICMo_ST),IF($D158="warranty",ICMw_LT,ICMo_LT)),MATCH(INDEX(TechList[Complexity],MATCH(ICM_w!$A158,TechList[Tech_'#],0),),ICM_complexity,0),)</f>
        <v>4.8828571982620701E-2</v>
      </c>
    </row>
    <row r="159" spans="1:23" x14ac:dyDescent="0.25">
      <c r="A159" s="92">
        <f>TechList[[#This Row],[Tech_'#]]</f>
        <v>258</v>
      </c>
      <c r="B159" s="93">
        <f>INDEX(IF(WR_curve="2017-2025FRM",TechList[ST_Thru_Ph2],TechList[ST_Thru]),MATCH(ICM_w!$A159,TechList[Tech_'#],0),)</f>
        <v>2018</v>
      </c>
      <c r="C159" s="93" t="str">
        <f>INDEX(TechList[Complexity],MATCH(ICM_w!$A159,TechList[Tech_'#],0),)</f>
        <v>High1</v>
      </c>
      <c r="D159" s="93" t="s">
        <v>529</v>
      </c>
      <c r="E159" s="96">
        <f>INDEX(IF(VALUE(E$1)&lt;=$B159,IF($D159="warranty",ICMw_ST,ICMo_ST),IF($D159="warranty",ICMw_LT,ICMo_LT)),MATCH(INDEX(TechList[Complexity],MATCH(ICM_w!$A159,TechList[Tech_'#],0),),ICM_complexity,0),)</f>
        <v>6.4692982456140344E-2</v>
      </c>
      <c r="F159" s="96">
        <f>INDEX(IF(VALUE(F$1)&lt;=$B159,IF($D159="warranty",ICMw_ST,ICMo_ST),IF($D159="warranty",ICMw_LT,ICMo_LT)),MATCH(INDEX(TechList[Complexity],MATCH(ICM_w!$A159,TechList[Tech_'#],0),),ICM_complexity,0),)</f>
        <v>6.4692982456140344E-2</v>
      </c>
      <c r="G159" s="96">
        <f>INDEX(IF(VALUE(G$1)&lt;=$B159,IF($D159="warranty",ICMw_ST,ICMo_ST),IF($D159="warranty",ICMw_LT,ICMo_LT)),MATCH(INDEX(TechList[Complexity],MATCH(ICM_w!$A159,TechList[Tech_'#],0),),ICM_complexity,0),)</f>
        <v>6.4692982456140344E-2</v>
      </c>
      <c r="H159" s="96">
        <f>INDEX(IF(VALUE(H$1)&lt;=$B159,IF($D159="warranty",ICMw_ST,ICMo_ST),IF($D159="warranty",ICMw_LT,ICMo_LT)),MATCH(INDEX(TechList[Complexity],MATCH(ICM_w!$A159,TechList[Tech_'#],0),),ICM_complexity,0),)</f>
        <v>6.4692982456140344E-2</v>
      </c>
      <c r="I159" s="96">
        <f>INDEX(IF(VALUE(I$1)&lt;=$B159,IF($D159="warranty",ICMw_ST,ICMo_ST),IF($D159="warranty",ICMw_LT,ICMo_LT)),MATCH(INDEX(TechList[Complexity],MATCH(ICM_w!$A159,TechList[Tech_'#],0),),ICM_complexity,0),)</f>
        <v>6.4692982456140344E-2</v>
      </c>
      <c r="J159" s="96">
        <f>INDEX(IF(VALUE(J$1)&lt;=$B159,IF($D159="warranty",ICMw_ST,ICMo_ST),IF($D159="warranty",ICMw_LT,ICMo_LT)),MATCH(INDEX(TechList[Complexity],MATCH(ICM_w!$A159,TechList[Tech_'#],0),),ICM_complexity,0),)</f>
        <v>6.4692982456140344E-2</v>
      </c>
      <c r="K159" s="96">
        <f>INDEX(IF(VALUE(K$1)&lt;=$B159,IF($D159="warranty",ICMw_ST,ICMo_ST),IF($D159="warranty",ICMw_LT,ICMo_LT)),MATCH(INDEX(TechList[Complexity],MATCH(ICM_w!$A159,TechList[Tech_'#],0),),ICM_complexity,0),)</f>
        <v>6.4692982456140344E-2</v>
      </c>
      <c r="L159" s="96">
        <f>INDEX(IF(VALUE(L$1)&lt;=$B159,IF($D159="warranty",ICMw_ST,ICMo_ST),IF($D159="warranty",ICMw_LT,ICMo_LT)),MATCH(INDEX(TechList[Complexity],MATCH(ICM_w!$A159,TechList[Tech_'#],0),),ICM_complexity,0),)</f>
        <v>3.1798245614035082E-2</v>
      </c>
      <c r="M159" s="96">
        <f>INDEX(IF(VALUE(M$1)&lt;=$B159,IF($D159="warranty",ICMw_ST,ICMo_ST),IF($D159="warranty",ICMw_LT,ICMo_LT)),MATCH(INDEX(TechList[Complexity],MATCH(ICM_w!$A159,TechList[Tech_'#],0),),ICM_complexity,0),)</f>
        <v>3.1798245614035082E-2</v>
      </c>
      <c r="N159" s="96">
        <f>INDEX(IF(VALUE(N$1)&lt;=$B159,IF($D159="warranty",ICMw_ST,ICMo_ST),IF($D159="warranty",ICMw_LT,ICMo_LT)),MATCH(INDEX(TechList[Complexity],MATCH(ICM_w!$A159,TechList[Tech_'#],0),),ICM_complexity,0),)</f>
        <v>3.1798245614035082E-2</v>
      </c>
      <c r="O159" s="96">
        <f>INDEX(IF(VALUE(O$1)&lt;=$B159,IF($D159="warranty",ICMw_ST,ICMo_ST),IF($D159="warranty",ICMw_LT,ICMo_LT)),MATCH(INDEX(TechList[Complexity],MATCH(ICM_w!$A159,TechList[Tech_'#],0),),ICM_complexity,0),)</f>
        <v>3.1798245614035082E-2</v>
      </c>
      <c r="P159" s="96">
        <f>INDEX(IF(VALUE(P$1)&lt;=$B159,IF($D159="warranty",ICMw_ST,ICMo_ST),IF($D159="warranty",ICMw_LT,ICMo_LT)),MATCH(INDEX(TechList[Complexity],MATCH(ICM_w!$A159,TechList[Tech_'#],0),),ICM_complexity,0),)</f>
        <v>3.1798245614035082E-2</v>
      </c>
      <c r="Q159" s="96">
        <f>INDEX(IF(VALUE(Q$1)&lt;=$B159,IF($D159="warranty",ICMw_ST,ICMo_ST),IF($D159="warranty",ICMw_LT,ICMo_LT)),MATCH(INDEX(TechList[Complexity],MATCH(ICM_w!$A159,TechList[Tech_'#],0),),ICM_complexity,0),)</f>
        <v>3.1798245614035082E-2</v>
      </c>
      <c r="R159" s="96">
        <f>INDEX(IF(VALUE(R$1)&lt;=$B159,IF($D159="warranty",ICMw_ST,ICMo_ST),IF($D159="warranty",ICMw_LT,ICMo_LT)),MATCH(INDEX(TechList[Complexity],MATCH(ICM_w!$A159,TechList[Tech_'#],0),),ICM_complexity,0),)</f>
        <v>3.1798245614035082E-2</v>
      </c>
      <c r="S159" s="107">
        <f>INDEX(IF(VALUE(S$1)&lt;=$B159,IF($D159="warranty",ICMw_ST,ICMo_ST),IF($D159="warranty",ICMw_LT,ICMo_LT)),MATCH(INDEX(TechList[Complexity],MATCH(ICM_w!$A159,TechList[Tech_'#],0),),ICM_complexity,0),)</f>
        <v>3.1798245614035082E-2</v>
      </c>
      <c r="T159" s="107">
        <f>INDEX(IF(VALUE(T$1)&lt;=$B159,IF($D159="warranty",ICMw_ST,ICMo_ST),IF($D159="warranty",ICMw_LT,ICMo_LT)),MATCH(INDEX(TechList[Complexity],MATCH(ICM_w!$A159,TechList[Tech_'#],0),),ICM_complexity,0),)</f>
        <v>3.1798245614035082E-2</v>
      </c>
      <c r="U159" s="107">
        <f>INDEX(IF(VALUE(U$1)&lt;=$B159,IF($D159="warranty",ICMw_ST,ICMo_ST),IF($D159="warranty",ICMw_LT,ICMo_LT)),MATCH(INDEX(TechList[Complexity],MATCH(ICM_w!$A159,TechList[Tech_'#],0),),ICM_complexity,0),)</f>
        <v>3.1798245614035082E-2</v>
      </c>
      <c r="V159" s="107">
        <f>INDEX(IF(VALUE(V$1)&lt;=$B159,IF($D159="warranty",ICMw_ST,ICMo_ST),IF($D159="warranty",ICMw_LT,ICMo_LT)),MATCH(INDEX(TechList[Complexity],MATCH(ICM_w!$A159,TechList[Tech_'#],0),),ICM_complexity,0),)</f>
        <v>3.1798245614035082E-2</v>
      </c>
      <c r="W159" s="107">
        <f>INDEX(IF(VALUE(W$1)&lt;=$B159,IF($D159="warranty",ICMw_ST,ICMo_ST),IF($D159="warranty",ICMw_LT,ICMo_LT)),MATCH(INDEX(TechList[Complexity],MATCH(ICM_w!$A159,TechList[Tech_'#],0),),ICM_complexity,0),)</f>
        <v>3.1798245614035082E-2</v>
      </c>
    </row>
    <row r="160" spans="1:23" x14ac:dyDescent="0.25">
      <c r="A160" s="92">
        <f>TechList[[#This Row],[Tech_'#]]</f>
        <v>259</v>
      </c>
      <c r="B160" s="93">
        <f>INDEX(IF(WR_curve="2017-2025FRM",TechList[ST_Thru_Ph2],TechList[ST_Thru]),MATCH(ICM_w!$A160,TechList[Tech_'#],0),)</f>
        <v>2018</v>
      </c>
      <c r="C160" s="93" t="str">
        <f>INDEX(TechList[Complexity],MATCH(ICM_w!$A160,TechList[Tech_'#],0),)</f>
        <v>Low2</v>
      </c>
      <c r="D160" s="93" t="s">
        <v>529</v>
      </c>
      <c r="E160" s="96">
        <f>INDEX(IF(VALUE(E$1)&lt;=$B160,IF($D160="warranty",ICMw_ST,ICMo_ST),IF($D160="warranty",ICMw_LT,ICMo_LT)),MATCH(INDEX(TechList[Complexity],MATCH(ICM_w!$A160,TechList[Tech_'#],0),),ICM_complexity,0),)</f>
        <v>1.1612064878607426E-2</v>
      </c>
      <c r="F160" s="96">
        <f>INDEX(IF(VALUE(F$1)&lt;=$B160,IF($D160="warranty",ICMw_ST,ICMo_ST),IF($D160="warranty",ICMw_LT,ICMo_LT)),MATCH(INDEX(TechList[Complexity],MATCH(ICM_w!$A160,TechList[Tech_'#],0),),ICM_complexity,0),)</f>
        <v>1.1612064878607426E-2</v>
      </c>
      <c r="G160" s="96">
        <f>INDEX(IF(VALUE(G$1)&lt;=$B160,IF($D160="warranty",ICMw_ST,ICMo_ST),IF($D160="warranty",ICMw_LT,ICMo_LT)),MATCH(INDEX(TechList[Complexity],MATCH(ICM_w!$A160,TechList[Tech_'#],0),),ICM_complexity,0),)</f>
        <v>1.1612064878607426E-2</v>
      </c>
      <c r="H160" s="96">
        <f>INDEX(IF(VALUE(H$1)&lt;=$B160,IF($D160="warranty",ICMw_ST,ICMo_ST),IF($D160="warranty",ICMw_LT,ICMo_LT)),MATCH(INDEX(TechList[Complexity],MATCH(ICM_w!$A160,TechList[Tech_'#],0),),ICM_complexity,0),)</f>
        <v>1.1612064878607426E-2</v>
      </c>
      <c r="I160" s="96">
        <f>INDEX(IF(VALUE(I$1)&lt;=$B160,IF($D160="warranty",ICMw_ST,ICMo_ST),IF($D160="warranty",ICMw_LT,ICMo_LT)),MATCH(INDEX(TechList[Complexity],MATCH(ICM_w!$A160,TechList[Tech_'#],0),),ICM_complexity,0),)</f>
        <v>1.1612064878607426E-2</v>
      </c>
      <c r="J160" s="96">
        <f>INDEX(IF(VALUE(J$1)&lt;=$B160,IF($D160="warranty",ICMw_ST,ICMo_ST),IF($D160="warranty",ICMw_LT,ICMo_LT)),MATCH(INDEX(TechList[Complexity],MATCH(ICM_w!$A160,TechList[Tech_'#],0),),ICM_complexity,0),)</f>
        <v>1.1612064878607426E-2</v>
      </c>
      <c r="K160" s="96">
        <f>INDEX(IF(VALUE(K$1)&lt;=$B160,IF($D160="warranty",ICMw_ST,ICMo_ST),IF($D160="warranty",ICMw_LT,ICMo_LT)),MATCH(INDEX(TechList[Complexity],MATCH(ICM_w!$A160,TechList[Tech_'#],0),),ICM_complexity,0),)</f>
        <v>1.1612064878607426E-2</v>
      </c>
      <c r="L160" s="96">
        <f>INDEX(IF(VALUE(L$1)&lt;=$B160,IF($D160="warranty",ICMw_ST,ICMo_ST),IF($D160="warranty",ICMw_LT,ICMo_LT)),MATCH(INDEX(TechList[Complexity],MATCH(ICM_w!$A160,TechList[Tech_'#],0),),ICM_complexity,0),)</f>
        <v>5.4039526304876673E-3</v>
      </c>
      <c r="M160" s="96">
        <f>INDEX(IF(VALUE(M$1)&lt;=$B160,IF($D160="warranty",ICMw_ST,ICMo_ST),IF($D160="warranty",ICMw_LT,ICMo_LT)),MATCH(INDEX(TechList[Complexity],MATCH(ICM_w!$A160,TechList[Tech_'#],0),),ICM_complexity,0),)</f>
        <v>5.4039526304876673E-3</v>
      </c>
      <c r="N160" s="96">
        <f>INDEX(IF(VALUE(N$1)&lt;=$B160,IF($D160="warranty",ICMw_ST,ICMo_ST),IF($D160="warranty",ICMw_LT,ICMo_LT)),MATCH(INDEX(TechList[Complexity],MATCH(ICM_w!$A160,TechList[Tech_'#],0),),ICM_complexity,0),)</f>
        <v>5.4039526304876673E-3</v>
      </c>
      <c r="O160" s="96">
        <f>INDEX(IF(VALUE(O$1)&lt;=$B160,IF($D160="warranty",ICMw_ST,ICMo_ST),IF($D160="warranty",ICMw_LT,ICMo_LT)),MATCH(INDEX(TechList[Complexity],MATCH(ICM_w!$A160,TechList[Tech_'#],0),),ICM_complexity,0),)</f>
        <v>5.4039526304876673E-3</v>
      </c>
      <c r="P160" s="96">
        <f>INDEX(IF(VALUE(P$1)&lt;=$B160,IF($D160="warranty",ICMw_ST,ICMo_ST),IF($D160="warranty",ICMw_LT,ICMo_LT)),MATCH(INDEX(TechList[Complexity],MATCH(ICM_w!$A160,TechList[Tech_'#],0),),ICM_complexity,0),)</f>
        <v>5.4039526304876673E-3</v>
      </c>
      <c r="Q160" s="96">
        <f>INDEX(IF(VALUE(Q$1)&lt;=$B160,IF($D160="warranty",ICMw_ST,ICMo_ST),IF($D160="warranty",ICMw_LT,ICMo_LT)),MATCH(INDEX(TechList[Complexity],MATCH(ICM_w!$A160,TechList[Tech_'#],0),),ICM_complexity,0),)</f>
        <v>5.4039526304876673E-3</v>
      </c>
      <c r="R160" s="96">
        <f>INDEX(IF(VALUE(R$1)&lt;=$B160,IF($D160="warranty",ICMw_ST,ICMo_ST),IF($D160="warranty",ICMw_LT,ICMo_LT)),MATCH(INDEX(TechList[Complexity],MATCH(ICM_w!$A160,TechList[Tech_'#],0),),ICM_complexity,0),)</f>
        <v>5.4039526304876673E-3</v>
      </c>
      <c r="S160" s="107">
        <f>INDEX(IF(VALUE(S$1)&lt;=$B160,IF($D160="warranty",ICMw_ST,ICMo_ST),IF($D160="warranty",ICMw_LT,ICMo_LT)),MATCH(INDEX(TechList[Complexity],MATCH(ICM_w!$A160,TechList[Tech_'#],0),),ICM_complexity,0),)</f>
        <v>5.4039526304876673E-3</v>
      </c>
      <c r="T160" s="107">
        <f>INDEX(IF(VALUE(T$1)&lt;=$B160,IF($D160="warranty",ICMw_ST,ICMo_ST),IF($D160="warranty",ICMw_LT,ICMo_LT)),MATCH(INDEX(TechList[Complexity],MATCH(ICM_w!$A160,TechList[Tech_'#],0),),ICM_complexity,0),)</f>
        <v>5.4039526304876673E-3</v>
      </c>
      <c r="U160" s="107">
        <f>INDEX(IF(VALUE(U$1)&lt;=$B160,IF($D160="warranty",ICMw_ST,ICMo_ST),IF($D160="warranty",ICMw_LT,ICMo_LT)),MATCH(INDEX(TechList[Complexity],MATCH(ICM_w!$A160,TechList[Tech_'#],0),),ICM_complexity,0),)</f>
        <v>5.4039526304876673E-3</v>
      </c>
      <c r="V160" s="107">
        <f>INDEX(IF(VALUE(V$1)&lt;=$B160,IF($D160="warranty",ICMw_ST,ICMo_ST),IF($D160="warranty",ICMw_LT,ICMo_LT)),MATCH(INDEX(TechList[Complexity],MATCH(ICM_w!$A160,TechList[Tech_'#],0),),ICM_complexity,0),)</f>
        <v>5.4039526304876673E-3</v>
      </c>
      <c r="W160" s="107">
        <f>INDEX(IF(VALUE(W$1)&lt;=$B160,IF($D160="warranty",ICMw_ST,ICMo_ST),IF($D160="warranty",ICMw_LT,ICMo_LT)),MATCH(INDEX(TechList[Complexity],MATCH(ICM_w!$A160,TechList[Tech_'#],0),),ICM_complexity,0),)</f>
        <v>5.4039526304876673E-3</v>
      </c>
    </row>
    <row r="161" spans="1:23" x14ac:dyDescent="0.25">
      <c r="A161" s="92">
        <f>TechList[[#This Row],[Tech_'#]]</f>
        <v>260</v>
      </c>
      <c r="B161" s="93">
        <f>INDEX(IF(WR_curve="2017-2025FRM",TechList[ST_Thru_Ph2],TechList[ST_Thru]),MATCH(ICM_w!$A161,TechList[Tech_'#],0),)</f>
        <v>2018</v>
      </c>
      <c r="C161" s="93" t="str">
        <f>INDEX(TechList[Complexity],MATCH(ICM_w!$A161,TechList[Tech_'#],0),)</f>
        <v>Low2</v>
      </c>
      <c r="D161" s="93" t="s">
        <v>529</v>
      </c>
      <c r="E161" s="96">
        <f>INDEX(IF(VALUE(E$1)&lt;=$B161,IF($D161="warranty",ICMw_ST,ICMo_ST),IF($D161="warranty",ICMw_LT,ICMo_LT)),MATCH(INDEX(TechList[Complexity],MATCH(ICM_w!$A161,TechList[Tech_'#],0),),ICM_complexity,0),)</f>
        <v>1.1612064878607426E-2</v>
      </c>
      <c r="F161" s="96">
        <f>INDEX(IF(VALUE(F$1)&lt;=$B161,IF($D161="warranty",ICMw_ST,ICMo_ST),IF($D161="warranty",ICMw_LT,ICMo_LT)),MATCH(INDEX(TechList[Complexity],MATCH(ICM_w!$A161,TechList[Tech_'#],0),),ICM_complexity,0),)</f>
        <v>1.1612064878607426E-2</v>
      </c>
      <c r="G161" s="96">
        <f>INDEX(IF(VALUE(G$1)&lt;=$B161,IF($D161="warranty",ICMw_ST,ICMo_ST),IF($D161="warranty",ICMw_LT,ICMo_LT)),MATCH(INDEX(TechList[Complexity],MATCH(ICM_w!$A161,TechList[Tech_'#],0),),ICM_complexity,0),)</f>
        <v>1.1612064878607426E-2</v>
      </c>
      <c r="H161" s="96">
        <f>INDEX(IF(VALUE(H$1)&lt;=$B161,IF($D161="warranty",ICMw_ST,ICMo_ST),IF($D161="warranty",ICMw_LT,ICMo_LT)),MATCH(INDEX(TechList[Complexity],MATCH(ICM_w!$A161,TechList[Tech_'#],0),),ICM_complexity,0),)</f>
        <v>1.1612064878607426E-2</v>
      </c>
      <c r="I161" s="96">
        <f>INDEX(IF(VALUE(I$1)&lt;=$B161,IF($D161="warranty",ICMw_ST,ICMo_ST),IF($D161="warranty",ICMw_LT,ICMo_LT)),MATCH(INDEX(TechList[Complexity],MATCH(ICM_w!$A161,TechList[Tech_'#],0),),ICM_complexity,0),)</f>
        <v>1.1612064878607426E-2</v>
      </c>
      <c r="J161" s="96">
        <f>INDEX(IF(VALUE(J$1)&lt;=$B161,IF($D161="warranty",ICMw_ST,ICMo_ST),IF($D161="warranty",ICMw_LT,ICMo_LT)),MATCH(INDEX(TechList[Complexity],MATCH(ICM_w!$A161,TechList[Tech_'#],0),),ICM_complexity,0),)</f>
        <v>1.1612064878607426E-2</v>
      </c>
      <c r="K161" s="96">
        <f>INDEX(IF(VALUE(K$1)&lt;=$B161,IF($D161="warranty",ICMw_ST,ICMo_ST),IF($D161="warranty",ICMw_LT,ICMo_LT)),MATCH(INDEX(TechList[Complexity],MATCH(ICM_w!$A161,TechList[Tech_'#],0),),ICM_complexity,0),)</f>
        <v>1.1612064878607426E-2</v>
      </c>
      <c r="L161" s="96">
        <f>INDEX(IF(VALUE(L$1)&lt;=$B161,IF($D161="warranty",ICMw_ST,ICMo_ST),IF($D161="warranty",ICMw_LT,ICMo_LT)),MATCH(INDEX(TechList[Complexity],MATCH(ICM_w!$A161,TechList[Tech_'#],0),),ICM_complexity,0),)</f>
        <v>5.4039526304876673E-3</v>
      </c>
      <c r="M161" s="96">
        <f>INDEX(IF(VALUE(M$1)&lt;=$B161,IF($D161="warranty",ICMw_ST,ICMo_ST),IF($D161="warranty",ICMw_LT,ICMo_LT)),MATCH(INDEX(TechList[Complexity],MATCH(ICM_w!$A161,TechList[Tech_'#],0),),ICM_complexity,0),)</f>
        <v>5.4039526304876673E-3</v>
      </c>
      <c r="N161" s="96">
        <f>INDEX(IF(VALUE(N$1)&lt;=$B161,IF($D161="warranty",ICMw_ST,ICMo_ST),IF($D161="warranty",ICMw_LT,ICMo_LT)),MATCH(INDEX(TechList[Complexity],MATCH(ICM_w!$A161,TechList[Tech_'#],0),),ICM_complexity,0),)</f>
        <v>5.4039526304876673E-3</v>
      </c>
      <c r="O161" s="96">
        <f>INDEX(IF(VALUE(O$1)&lt;=$B161,IF($D161="warranty",ICMw_ST,ICMo_ST),IF($D161="warranty",ICMw_LT,ICMo_LT)),MATCH(INDEX(TechList[Complexity],MATCH(ICM_w!$A161,TechList[Tech_'#],0),),ICM_complexity,0),)</f>
        <v>5.4039526304876673E-3</v>
      </c>
      <c r="P161" s="96">
        <f>INDEX(IF(VALUE(P$1)&lt;=$B161,IF($D161="warranty",ICMw_ST,ICMo_ST),IF($D161="warranty",ICMw_LT,ICMo_LT)),MATCH(INDEX(TechList[Complexity],MATCH(ICM_w!$A161,TechList[Tech_'#],0),),ICM_complexity,0),)</f>
        <v>5.4039526304876673E-3</v>
      </c>
      <c r="Q161" s="96">
        <f>INDEX(IF(VALUE(Q$1)&lt;=$B161,IF($D161="warranty",ICMw_ST,ICMo_ST),IF($D161="warranty",ICMw_LT,ICMo_LT)),MATCH(INDEX(TechList[Complexity],MATCH(ICM_w!$A161,TechList[Tech_'#],0),),ICM_complexity,0),)</f>
        <v>5.4039526304876673E-3</v>
      </c>
      <c r="R161" s="96">
        <f>INDEX(IF(VALUE(R$1)&lt;=$B161,IF($D161="warranty",ICMw_ST,ICMo_ST),IF($D161="warranty",ICMw_LT,ICMo_LT)),MATCH(INDEX(TechList[Complexity],MATCH(ICM_w!$A161,TechList[Tech_'#],0),),ICM_complexity,0),)</f>
        <v>5.4039526304876673E-3</v>
      </c>
      <c r="S161" s="107">
        <f>INDEX(IF(VALUE(S$1)&lt;=$B161,IF($D161="warranty",ICMw_ST,ICMo_ST),IF($D161="warranty",ICMw_LT,ICMo_LT)),MATCH(INDEX(TechList[Complexity],MATCH(ICM_w!$A161,TechList[Tech_'#],0),),ICM_complexity,0),)</f>
        <v>5.4039526304876673E-3</v>
      </c>
      <c r="T161" s="107">
        <f>INDEX(IF(VALUE(T$1)&lt;=$B161,IF($D161="warranty",ICMw_ST,ICMo_ST),IF($D161="warranty",ICMw_LT,ICMo_LT)),MATCH(INDEX(TechList[Complexity],MATCH(ICM_w!$A161,TechList[Tech_'#],0),),ICM_complexity,0),)</f>
        <v>5.4039526304876673E-3</v>
      </c>
      <c r="U161" s="107">
        <f>INDEX(IF(VALUE(U$1)&lt;=$B161,IF($D161="warranty",ICMw_ST,ICMo_ST),IF($D161="warranty",ICMw_LT,ICMo_LT)),MATCH(INDEX(TechList[Complexity],MATCH(ICM_w!$A161,TechList[Tech_'#],0),),ICM_complexity,0),)</f>
        <v>5.4039526304876673E-3</v>
      </c>
      <c r="V161" s="107">
        <f>INDEX(IF(VALUE(V$1)&lt;=$B161,IF($D161="warranty",ICMw_ST,ICMo_ST),IF($D161="warranty",ICMw_LT,ICMo_LT)),MATCH(INDEX(TechList[Complexity],MATCH(ICM_w!$A161,TechList[Tech_'#],0),),ICM_complexity,0),)</f>
        <v>5.4039526304876673E-3</v>
      </c>
      <c r="W161" s="107">
        <f>INDEX(IF(VALUE(W$1)&lt;=$B161,IF($D161="warranty",ICMw_ST,ICMo_ST),IF($D161="warranty",ICMw_LT,ICMo_LT)),MATCH(INDEX(TechList[Complexity],MATCH(ICM_w!$A161,TechList[Tech_'#],0),),ICM_complexity,0),)</f>
        <v>5.4039526304876673E-3</v>
      </c>
    </row>
    <row r="162" spans="1:23" x14ac:dyDescent="0.25">
      <c r="A162" s="92">
        <f>TechList[[#This Row],[Tech_'#]]</f>
        <v>261</v>
      </c>
      <c r="B162" s="93">
        <f>INDEX(IF(WR_curve="2017-2025FRM",TechList[ST_Thru_Ph2],TechList[ST_Thru]),MATCH(ICM_w!$A162,TechList[Tech_'#],0),)</f>
        <v>2018</v>
      </c>
      <c r="C162" s="93" t="str">
        <f>INDEX(TechList[Complexity],MATCH(ICM_w!$A162,TechList[Tech_'#],0),)</f>
        <v>Low2</v>
      </c>
      <c r="D162" s="93" t="s">
        <v>529</v>
      </c>
      <c r="E162" s="96">
        <f>INDEX(IF(VALUE(E$1)&lt;=$B162,IF($D162="warranty",ICMw_ST,ICMo_ST),IF($D162="warranty",ICMw_LT,ICMo_LT)),MATCH(INDEX(TechList[Complexity],MATCH(ICM_w!$A162,TechList[Tech_'#],0),),ICM_complexity,0),)</f>
        <v>1.1612064878607426E-2</v>
      </c>
      <c r="F162" s="96">
        <f>INDEX(IF(VALUE(F$1)&lt;=$B162,IF($D162="warranty",ICMw_ST,ICMo_ST),IF($D162="warranty",ICMw_LT,ICMo_LT)),MATCH(INDEX(TechList[Complexity],MATCH(ICM_w!$A162,TechList[Tech_'#],0),),ICM_complexity,0),)</f>
        <v>1.1612064878607426E-2</v>
      </c>
      <c r="G162" s="96">
        <f>INDEX(IF(VALUE(G$1)&lt;=$B162,IF($D162="warranty",ICMw_ST,ICMo_ST),IF($D162="warranty",ICMw_LT,ICMo_LT)),MATCH(INDEX(TechList[Complexity],MATCH(ICM_w!$A162,TechList[Tech_'#],0),),ICM_complexity,0),)</f>
        <v>1.1612064878607426E-2</v>
      </c>
      <c r="H162" s="96">
        <f>INDEX(IF(VALUE(H$1)&lt;=$B162,IF($D162="warranty",ICMw_ST,ICMo_ST),IF($D162="warranty",ICMw_LT,ICMo_LT)),MATCH(INDEX(TechList[Complexity],MATCH(ICM_w!$A162,TechList[Tech_'#],0),),ICM_complexity,0),)</f>
        <v>1.1612064878607426E-2</v>
      </c>
      <c r="I162" s="96">
        <f>INDEX(IF(VALUE(I$1)&lt;=$B162,IF($D162="warranty",ICMw_ST,ICMo_ST),IF($D162="warranty",ICMw_LT,ICMo_LT)),MATCH(INDEX(TechList[Complexity],MATCH(ICM_w!$A162,TechList[Tech_'#],0),),ICM_complexity,0),)</f>
        <v>1.1612064878607426E-2</v>
      </c>
      <c r="J162" s="96">
        <f>INDEX(IF(VALUE(J$1)&lt;=$B162,IF($D162="warranty",ICMw_ST,ICMo_ST),IF($D162="warranty",ICMw_LT,ICMo_LT)),MATCH(INDEX(TechList[Complexity],MATCH(ICM_w!$A162,TechList[Tech_'#],0),),ICM_complexity,0),)</f>
        <v>1.1612064878607426E-2</v>
      </c>
      <c r="K162" s="96">
        <f>INDEX(IF(VALUE(K$1)&lt;=$B162,IF($D162="warranty",ICMw_ST,ICMo_ST),IF($D162="warranty",ICMw_LT,ICMo_LT)),MATCH(INDEX(TechList[Complexity],MATCH(ICM_w!$A162,TechList[Tech_'#],0),),ICM_complexity,0),)</f>
        <v>1.1612064878607426E-2</v>
      </c>
      <c r="L162" s="96">
        <f>INDEX(IF(VALUE(L$1)&lt;=$B162,IF($D162="warranty",ICMw_ST,ICMo_ST),IF($D162="warranty",ICMw_LT,ICMo_LT)),MATCH(INDEX(TechList[Complexity],MATCH(ICM_w!$A162,TechList[Tech_'#],0),),ICM_complexity,0),)</f>
        <v>5.4039526304876673E-3</v>
      </c>
      <c r="M162" s="96">
        <f>INDEX(IF(VALUE(M$1)&lt;=$B162,IF($D162="warranty",ICMw_ST,ICMo_ST),IF($D162="warranty",ICMw_LT,ICMo_LT)),MATCH(INDEX(TechList[Complexity],MATCH(ICM_w!$A162,TechList[Tech_'#],0),),ICM_complexity,0),)</f>
        <v>5.4039526304876673E-3</v>
      </c>
      <c r="N162" s="96">
        <f>INDEX(IF(VALUE(N$1)&lt;=$B162,IF($D162="warranty",ICMw_ST,ICMo_ST),IF($D162="warranty",ICMw_LT,ICMo_LT)),MATCH(INDEX(TechList[Complexity],MATCH(ICM_w!$A162,TechList[Tech_'#],0),),ICM_complexity,0),)</f>
        <v>5.4039526304876673E-3</v>
      </c>
      <c r="O162" s="96">
        <f>INDEX(IF(VALUE(O$1)&lt;=$B162,IF($D162="warranty",ICMw_ST,ICMo_ST),IF($D162="warranty",ICMw_LT,ICMo_LT)),MATCH(INDEX(TechList[Complexity],MATCH(ICM_w!$A162,TechList[Tech_'#],0),),ICM_complexity,0),)</f>
        <v>5.4039526304876673E-3</v>
      </c>
      <c r="P162" s="96">
        <f>INDEX(IF(VALUE(P$1)&lt;=$B162,IF($D162="warranty",ICMw_ST,ICMo_ST),IF($D162="warranty",ICMw_LT,ICMo_LT)),MATCH(INDEX(TechList[Complexity],MATCH(ICM_w!$A162,TechList[Tech_'#],0),),ICM_complexity,0),)</f>
        <v>5.4039526304876673E-3</v>
      </c>
      <c r="Q162" s="96">
        <f>INDEX(IF(VALUE(Q$1)&lt;=$B162,IF($D162="warranty",ICMw_ST,ICMo_ST),IF($D162="warranty",ICMw_LT,ICMo_LT)),MATCH(INDEX(TechList[Complexity],MATCH(ICM_w!$A162,TechList[Tech_'#],0),),ICM_complexity,0),)</f>
        <v>5.4039526304876673E-3</v>
      </c>
      <c r="R162" s="96">
        <f>INDEX(IF(VALUE(R$1)&lt;=$B162,IF($D162="warranty",ICMw_ST,ICMo_ST),IF($D162="warranty",ICMw_LT,ICMo_LT)),MATCH(INDEX(TechList[Complexity],MATCH(ICM_w!$A162,TechList[Tech_'#],0),),ICM_complexity,0),)</f>
        <v>5.4039526304876673E-3</v>
      </c>
      <c r="S162" s="107">
        <f>INDEX(IF(VALUE(S$1)&lt;=$B162,IF($D162="warranty",ICMw_ST,ICMo_ST),IF($D162="warranty",ICMw_LT,ICMo_LT)),MATCH(INDEX(TechList[Complexity],MATCH(ICM_w!$A162,TechList[Tech_'#],0),),ICM_complexity,0),)</f>
        <v>5.4039526304876673E-3</v>
      </c>
      <c r="T162" s="107">
        <f>INDEX(IF(VALUE(T$1)&lt;=$B162,IF($D162="warranty",ICMw_ST,ICMo_ST),IF($D162="warranty",ICMw_LT,ICMo_LT)),MATCH(INDEX(TechList[Complexity],MATCH(ICM_w!$A162,TechList[Tech_'#],0),),ICM_complexity,0),)</f>
        <v>5.4039526304876673E-3</v>
      </c>
      <c r="U162" s="107">
        <f>INDEX(IF(VALUE(U$1)&lt;=$B162,IF($D162="warranty",ICMw_ST,ICMo_ST),IF($D162="warranty",ICMw_LT,ICMo_LT)),MATCH(INDEX(TechList[Complexity],MATCH(ICM_w!$A162,TechList[Tech_'#],0),),ICM_complexity,0),)</f>
        <v>5.4039526304876673E-3</v>
      </c>
      <c r="V162" s="107">
        <f>INDEX(IF(VALUE(V$1)&lt;=$B162,IF($D162="warranty",ICMw_ST,ICMo_ST),IF($D162="warranty",ICMw_LT,ICMo_LT)),MATCH(INDEX(TechList[Complexity],MATCH(ICM_w!$A162,TechList[Tech_'#],0),),ICM_complexity,0),)</f>
        <v>5.4039526304876673E-3</v>
      </c>
      <c r="W162" s="107">
        <f>INDEX(IF(VALUE(W$1)&lt;=$B162,IF($D162="warranty",ICMw_ST,ICMo_ST),IF($D162="warranty",ICMw_LT,ICMo_LT)),MATCH(INDEX(TechList[Complexity],MATCH(ICM_w!$A162,TechList[Tech_'#],0),),ICM_complexity,0),)</f>
        <v>5.4039526304876673E-3</v>
      </c>
    </row>
    <row r="163" spans="1:23" x14ac:dyDescent="0.25">
      <c r="A163" s="92">
        <f>TechList[[#This Row],[Tech_'#]]</f>
        <v>262</v>
      </c>
      <c r="B163" s="93">
        <f>INDEX(IF(WR_curve="2017-2025FRM",TechList[ST_Thru_Ph2],TechList[ST_Thru]),MATCH(ICM_w!$A163,TechList[Tech_'#],0),)</f>
        <v>2018</v>
      </c>
      <c r="C163" s="93" t="str">
        <f>INDEX(TechList[Complexity],MATCH(ICM_w!$A163,TechList[Tech_'#],0),)</f>
        <v>Low2</v>
      </c>
      <c r="D163" s="93" t="s">
        <v>529</v>
      </c>
      <c r="E163" s="96">
        <f>INDEX(IF(VALUE(E$1)&lt;=$B163,IF($D163="warranty",ICMw_ST,ICMo_ST),IF($D163="warranty",ICMw_LT,ICMo_LT)),MATCH(INDEX(TechList[Complexity],MATCH(ICM_w!$A163,TechList[Tech_'#],0),),ICM_complexity,0),)</f>
        <v>1.1612064878607426E-2</v>
      </c>
      <c r="F163" s="96">
        <f>INDEX(IF(VALUE(F$1)&lt;=$B163,IF($D163="warranty",ICMw_ST,ICMo_ST),IF($D163="warranty",ICMw_LT,ICMo_LT)),MATCH(INDEX(TechList[Complexity],MATCH(ICM_w!$A163,TechList[Tech_'#],0),),ICM_complexity,0),)</f>
        <v>1.1612064878607426E-2</v>
      </c>
      <c r="G163" s="96">
        <f>INDEX(IF(VALUE(G$1)&lt;=$B163,IF($D163="warranty",ICMw_ST,ICMo_ST),IF($D163="warranty",ICMw_LT,ICMo_LT)),MATCH(INDEX(TechList[Complexity],MATCH(ICM_w!$A163,TechList[Tech_'#],0),),ICM_complexity,0),)</f>
        <v>1.1612064878607426E-2</v>
      </c>
      <c r="H163" s="96">
        <f>INDEX(IF(VALUE(H$1)&lt;=$B163,IF($D163="warranty",ICMw_ST,ICMo_ST),IF($D163="warranty",ICMw_LT,ICMo_LT)),MATCH(INDEX(TechList[Complexity],MATCH(ICM_w!$A163,TechList[Tech_'#],0),),ICM_complexity,0),)</f>
        <v>1.1612064878607426E-2</v>
      </c>
      <c r="I163" s="96">
        <f>INDEX(IF(VALUE(I$1)&lt;=$B163,IF($D163="warranty",ICMw_ST,ICMo_ST),IF($D163="warranty",ICMw_LT,ICMo_LT)),MATCH(INDEX(TechList[Complexity],MATCH(ICM_w!$A163,TechList[Tech_'#],0),),ICM_complexity,0),)</f>
        <v>1.1612064878607426E-2</v>
      </c>
      <c r="J163" s="96">
        <f>INDEX(IF(VALUE(J$1)&lt;=$B163,IF($D163="warranty",ICMw_ST,ICMo_ST),IF($D163="warranty",ICMw_LT,ICMo_LT)),MATCH(INDEX(TechList[Complexity],MATCH(ICM_w!$A163,TechList[Tech_'#],0),),ICM_complexity,0),)</f>
        <v>1.1612064878607426E-2</v>
      </c>
      <c r="K163" s="96">
        <f>INDEX(IF(VALUE(K$1)&lt;=$B163,IF($D163="warranty",ICMw_ST,ICMo_ST),IF($D163="warranty",ICMw_LT,ICMo_LT)),MATCH(INDEX(TechList[Complexity],MATCH(ICM_w!$A163,TechList[Tech_'#],0),),ICM_complexity,0),)</f>
        <v>1.1612064878607426E-2</v>
      </c>
      <c r="L163" s="96">
        <f>INDEX(IF(VALUE(L$1)&lt;=$B163,IF($D163="warranty",ICMw_ST,ICMo_ST),IF($D163="warranty",ICMw_LT,ICMo_LT)),MATCH(INDEX(TechList[Complexity],MATCH(ICM_w!$A163,TechList[Tech_'#],0),),ICM_complexity,0),)</f>
        <v>5.4039526304876673E-3</v>
      </c>
      <c r="M163" s="96">
        <f>INDEX(IF(VALUE(M$1)&lt;=$B163,IF($D163="warranty",ICMw_ST,ICMo_ST),IF($D163="warranty",ICMw_LT,ICMo_LT)),MATCH(INDEX(TechList[Complexity],MATCH(ICM_w!$A163,TechList[Tech_'#],0),),ICM_complexity,0),)</f>
        <v>5.4039526304876673E-3</v>
      </c>
      <c r="N163" s="96">
        <f>INDEX(IF(VALUE(N$1)&lt;=$B163,IF($D163="warranty",ICMw_ST,ICMo_ST),IF($D163="warranty",ICMw_LT,ICMo_LT)),MATCH(INDEX(TechList[Complexity],MATCH(ICM_w!$A163,TechList[Tech_'#],0),),ICM_complexity,0),)</f>
        <v>5.4039526304876673E-3</v>
      </c>
      <c r="O163" s="96">
        <f>INDEX(IF(VALUE(O$1)&lt;=$B163,IF($D163="warranty",ICMw_ST,ICMo_ST),IF($D163="warranty",ICMw_LT,ICMo_LT)),MATCH(INDEX(TechList[Complexity],MATCH(ICM_w!$A163,TechList[Tech_'#],0),),ICM_complexity,0),)</f>
        <v>5.4039526304876673E-3</v>
      </c>
      <c r="P163" s="96">
        <f>INDEX(IF(VALUE(P$1)&lt;=$B163,IF($D163="warranty",ICMw_ST,ICMo_ST),IF($D163="warranty",ICMw_LT,ICMo_LT)),MATCH(INDEX(TechList[Complexity],MATCH(ICM_w!$A163,TechList[Tech_'#],0),),ICM_complexity,0),)</f>
        <v>5.4039526304876673E-3</v>
      </c>
      <c r="Q163" s="96">
        <f>INDEX(IF(VALUE(Q$1)&lt;=$B163,IF($D163="warranty",ICMw_ST,ICMo_ST),IF($D163="warranty",ICMw_LT,ICMo_LT)),MATCH(INDEX(TechList[Complexity],MATCH(ICM_w!$A163,TechList[Tech_'#],0),),ICM_complexity,0),)</f>
        <v>5.4039526304876673E-3</v>
      </c>
      <c r="R163" s="96">
        <f>INDEX(IF(VALUE(R$1)&lt;=$B163,IF($D163="warranty",ICMw_ST,ICMo_ST),IF($D163="warranty",ICMw_LT,ICMo_LT)),MATCH(INDEX(TechList[Complexity],MATCH(ICM_w!$A163,TechList[Tech_'#],0),),ICM_complexity,0),)</f>
        <v>5.4039526304876673E-3</v>
      </c>
      <c r="S163" s="107">
        <f>INDEX(IF(VALUE(S$1)&lt;=$B163,IF($D163="warranty",ICMw_ST,ICMo_ST),IF($D163="warranty",ICMw_LT,ICMo_LT)),MATCH(INDEX(TechList[Complexity],MATCH(ICM_w!$A163,TechList[Tech_'#],0),),ICM_complexity,0),)</f>
        <v>5.4039526304876673E-3</v>
      </c>
      <c r="T163" s="107">
        <f>INDEX(IF(VALUE(T$1)&lt;=$B163,IF($D163="warranty",ICMw_ST,ICMo_ST),IF($D163="warranty",ICMw_LT,ICMo_LT)),MATCH(INDEX(TechList[Complexity],MATCH(ICM_w!$A163,TechList[Tech_'#],0),),ICM_complexity,0),)</f>
        <v>5.4039526304876673E-3</v>
      </c>
      <c r="U163" s="107">
        <f>INDEX(IF(VALUE(U$1)&lt;=$B163,IF($D163="warranty",ICMw_ST,ICMo_ST),IF($D163="warranty",ICMw_LT,ICMo_LT)),MATCH(INDEX(TechList[Complexity],MATCH(ICM_w!$A163,TechList[Tech_'#],0),),ICM_complexity,0),)</f>
        <v>5.4039526304876673E-3</v>
      </c>
      <c r="V163" s="107">
        <f>INDEX(IF(VALUE(V$1)&lt;=$B163,IF($D163="warranty",ICMw_ST,ICMo_ST),IF($D163="warranty",ICMw_LT,ICMo_LT)),MATCH(INDEX(TechList[Complexity],MATCH(ICM_w!$A163,TechList[Tech_'#],0),),ICM_complexity,0),)</f>
        <v>5.4039526304876673E-3</v>
      </c>
      <c r="W163" s="107">
        <f>INDEX(IF(VALUE(W$1)&lt;=$B163,IF($D163="warranty",ICMw_ST,ICMo_ST),IF($D163="warranty",ICMw_LT,ICMo_LT)),MATCH(INDEX(TechList[Complexity],MATCH(ICM_w!$A163,TechList[Tech_'#],0),),ICM_complexity,0),)</f>
        <v>5.4039526304876673E-3</v>
      </c>
    </row>
    <row r="164" spans="1:23" x14ac:dyDescent="0.25">
      <c r="A164" s="92">
        <f>TechList[[#This Row],[Tech_'#]]</f>
        <v>263</v>
      </c>
      <c r="B164" s="93">
        <f>INDEX(IF(WR_curve="2017-2025FRM",TechList[ST_Thru_Ph2],TechList[ST_Thru]),MATCH(ICM_w!$A164,TechList[Tech_'#],0),)</f>
        <v>2018</v>
      </c>
      <c r="C164" s="93" t="str">
        <f>INDEX(TechList[Complexity],MATCH(ICM_w!$A164,TechList[Tech_'#],0),)</f>
        <v>Med2</v>
      </c>
      <c r="D164" s="93" t="s">
        <v>529</v>
      </c>
      <c r="E164" s="96">
        <f>INDEX(IF(VALUE(E$1)&lt;=$B164,IF($D164="warranty",ICMw_ST,ICMo_ST),IF($D164="warranty",ICMw_LT,ICMo_LT)),MATCH(INDEX(TechList[Complexity],MATCH(ICM_w!$A164,TechList[Tech_'#],0),),ICM_complexity,0),)</f>
        <v>4.4582609201523245E-2</v>
      </c>
      <c r="F164" s="96">
        <f>INDEX(IF(VALUE(F$1)&lt;=$B164,IF($D164="warranty",ICMw_ST,ICMo_ST),IF($D164="warranty",ICMw_LT,ICMo_LT)),MATCH(INDEX(TechList[Complexity],MATCH(ICM_w!$A164,TechList[Tech_'#],0),),ICM_complexity,0),)</f>
        <v>4.4582609201523245E-2</v>
      </c>
      <c r="G164" s="96">
        <f>INDEX(IF(VALUE(G$1)&lt;=$B164,IF($D164="warranty",ICMw_ST,ICMo_ST),IF($D164="warranty",ICMw_LT,ICMo_LT)),MATCH(INDEX(TechList[Complexity],MATCH(ICM_w!$A164,TechList[Tech_'#],0),),ICM_complexity,0),)</f>
        <v>4.4582609201523245E-2</v>
      </c>
      <c r="H164" s="96">
        <f>INDEX(IF(VALUE(H$1)&lt;=$B164,IF($D164="warranty",ICMw_ST,ICMo_ST),IF($D164="warranty",ICMw_LT,ICMo_LT)),MATCH(INDEX(TechList[Complexity],MATCH(ICM_w!$A164,TechList[Tech_'#],0),),ICM_complexity,0),)</f>
        <v>4.4582609201523245E-2</v>
      </c>
      <c r="I164" s="96">
        <f>INDEX(IF(VALUE(I$1)&lt;=$B164,IF($D164="warranty",ICMw_ST,ICMo_ST),IF($D164="warranty",ICMw_LT,ICMo_LT)),MATCH(INDEX(TechList[Complexity],MATCH(ICM_w!$A164,TechList[Tech_'#],0),),ICM_complexity,0),)</f>
        <v>4.4582609201523245E-2</v>
      </c>
      <c r="J164" s="96">
        <f>INDEX(IF(VALUE(J$1)&lt;=$B164,IF($D164="warranty",ICMw_ST,ICMo_ST),IF($D164="warranty",ICMw_LT,ICMo_LT)),MATCH(INDEX(TechList[Complexity],MATCH(ICM_w!$A164,TechList[Tech_'#],0),),ICM_complexity,0),)</f>
        <v>4.4582609201523245E-2</v>
      </c>
      <c r="K164" s="96">
        <f>INDEX(IF(VALUE(K$1)&lt;=$B164,IF($D164="warranty",ICMw_ST,ICMo_ST),IF($D164="warranty",ICMw_LT,ICMo_LT)),MATCH(INDEX(TechList[Complexity],MATCH(ICM_w!$A164,TechList[Tech_'#],0),),ICM_complexity,0),)</f>
        <v>4.4582609201523245E-2</v>
      </c>
      <c r="L164" s="96">
        <f>INDEX(IF(VALUE(L$1)&lt;=$B164,IF($D164="warranty",ICMw_ST,ICMo_ST),IF($D164="warranty",ICMw_LT,ICMo_LT)),MATCH(INDEX(TechList[Complexity],MATCH(ICM_w!$A164,TechList[Tech_'#],0),),ICM_complexity,0),)</f>
        <v>3.1008394855893514E-2</v>
      </c>
      <c r="M164" s="96">
        <f>INDEX(IF(VALUE(M$1)&lt;=$B164,IF($D164="warranty",ICMw_ST,ICMo_ST),IF($D164="warranty",ICMw_LT,ICMo_LT)),MATCH(INDEX(TechList[Complexity],MATCH(ICM_w!$A164,TechList[Tech_'#],0),),ICM_complexity,0),)</f>
        <v>3.1008394855893514E-2</v>
      </c>
      <c r="N164" s="96">
        <f>INDEX(IF(VALUE(N$1)&lt;=$B164,IF($D164="warranty",ICMw_ST,ICMo_ST),IF($D164="warranty",ICMw_LT,ICMo_LT)),MATCH(INDEX(TechList[Complexity],MATCH(ICM_w!$A164,TechList[Tech_'#],0),),ICM_complexity,0),)</f>
        <v>3.1008394855893514E-2</v>
      </c>
      <c r="O164" s="96">
        <f>INDEX(IF(VALUE(O$1)&lt;=$B164,IF($D164="warranty",ICMw_ST,ICMo_ST),IF($D164="warranty",ICMw_LT,ICMo_LT)),MATCH(INDEX(TechList[Complexity],MATCH(ICM_w!$A164,TechList[Tech_'#],0),),ICM_complexity,0),)</f>
        <v>3.1008394855893514E-2</v>
      </c>
      <c r="P164" s="96">
        <f>INDEX(IF(VALUE(P$1)&lt;=$B164,IF($D164="warranty",ICMw_ST,ICMo_ST),IF($D164="warranty",ICMw_LT,ICMo_LT)),MATCH(INDEX(TechList[Complexity],MATCH(ICM_w!$A164,TechList[Tech_'#],0),),ICM_complexity,0),)</f>
        <v>3.1008394855893514E-2</v>
      </c>
      <c r="Q164" s="96">
        <f>INDEX(IF(VALUE(Q$1)&lt;=$B164,IF($D164="warranty",ICMw_ST,ICMo_ST),IF($D164="warranty",ICMw_LT,ICMo_LT)),MATCH(INDEX(TechList[Complexity],MATCH(ICM_w!$A164,TechList[Tech_'#],0),),ICM_complexity,0),)</f>
        <v>3.1008394855893514E-2</v>
      </c>
      <c r="R164" s="96">
        <f>INDEX(IF(VALUE(R$1)&lt;=$B164,IF($D164="warranty",ICMw_ST,ICMo_ST),IF($D164="warranty",ICMw_LT,ICMo_LT)),MATCH(INDEX(TechList[Complexity],MATCH(ICM_w!$A164,TechList[Tech_'#],0),),ICM_complexity,0),)</f>
        <v>3.1008394855893514E-2</v>
      </c>
      <c r="S164" s="107">
        <f>INDEX(IF(VALUE(S$1)&lt;=$B164,IF($D164="warranty",ICMw_ST,ICMo_ST),IF($D164="warranty",ICMw_LT,ICMo_LT)),MATCH(INDEX(TechList[Complexity],MATCH(ICM_w!$A164,TechList[Tech_'#],0),),ICM_complexity,0),)</f>
        <v>3.1008394855893514E-2</v>
      </c>
      <c r="T164" s="107">
        <f>INDEX(IF(VALUE(T$1)&lt;=$B164,IF($D164="warranty",ICMw_ST,ICMo_ST),IF($D164="warranty",ICMw_LT,ICMo_LT)),MATCH(INDEX(TechList[Complexity],MATCH(ICM_w!$A164,TechList[Tech_'#],0),),ICM_complexity,0),)</f>
        <v>3.1008394855893514E-2</v>
      </c>
      <c r="U164" s="107">
        <f>INDEX(IF(VALUE(U$1)&lt;=$B164,IF($D164="warranty",ICMw_ST,ICMo_ST),IF($D164="warranty",ICMw_LT,ICMo_LT)),MATCH(INDEX(TechList[Complexity],MATCH(ICM_w!$A164,TechList[Tech_'#],0),),ICM_complexity,0),)</f>
        <v>3.1008394855893514E-2</v>
      </c>
      <c r="V164" s="107">
        <f>INDEX(IF(VALUE(V$1)&lt;=$B164,IF($D164="warranty",ICMw_ST,ICMo_ST),IF($D164="warranty",ICMw_LT,ICMo_LT)),MATCH(INDEX(TechList[Complexity],MATCH(ICM_w!$A164,TechList[Tech_'#],0),),ICM_complexity,0),)</f>
        <v>3.1008394855893514E-2</v>
      </c>
      <c r="W164" s="107">
        <f>INDEX(IF(VALUE(W$1)&lt;=$B164,IF($D164="warranty",ICMw_ST,ICMo_ST),IF($D164="warranty",ICMw_LT,ICMo_LT)),MATCH(INDEX(TechList[Complexity],MATCH(ICM_w!$A164,TechList[Tech_'#],0),),ICM_complexity,0),)</f>
        <v>3.1008394855893514E-2</v>
      </c>
    </row>
    <row r="165" spans="1:23" x14ac:dyDescent="0.25">
      <c r="A165" s="92">
        <f>TechList[[#This Row],[Tech_'#]]</f>
        <v>264</v>
      </c>
      <c r="B165" s="93">
        <f>INDEX(IF(WR_curve="2017-2025FRM",TechList[ST_Thru_Ph2],TechList[ST_Thru]),MATCH(ICM_w!$A165,TechList[Tech_'#],0),)</f>
        <v>2018</v>
      </c>
      <c r="C165" s="93" t="str">
        <f>INDEX(TechList[Complexity],MATCH(ICM_w!$A165,TechList[Tech_'#],0),)</f>
        <v>Low2</v>
      </c>
      <c r="D165" s="93" t="s">
        <v>529</v>
      </c>
      <c r="E165" s="96">
        <f>INDEX(IF(VALUE(E$1)&lt;=$B165,IF($D165="warranty",ICMw_ST,ICMo_ST),IF($D165="warranty",ICMw_LT,ICMo_LT)),MATCH(INDEX(TechList[Complexity],MATCH(ICM_w!$A165,TechList[Tech_'#],0),),ICM_complexity,0),)</f>
        <v>1.1612064878607426E-2</v>
      </c>
      <c r="F165" s="96">
        <f>INDEX(IF(VALUE(F$1)&lt;=$B165,IF($D165="warranty",ICMw_ST,ICMo_ST),IF($D165="warranty",ICMw_LT,ICMo_LT)),MATCH(INDEX(TechList[Complexity],MATCH(ICM_w!$A165,TechList[Tech_'#],0),),ICM_complexity,0),)</f>
        <v>1.1612064878607426E-2</v>
      </c>
      <c r="G165" s="96">
        <f>INDEX(IF(VALUE(G$1)&lt;=$B165,IF($D165="warranty",ICMw_ST,ICMo_ST),IF($D165="warranty",ICMw_LT,ICMo_LT)),MATCH(INDEX(TechList[Complexity],MATCH(ICM_w!$A165,TechList[Tech_'#],0),),ICM_complexity,0),)</f>
        <v>1.1612064878607426E-2</v>
      </c>
      <c r="H165" s="96">
        <f>INDEX(IF(VALUE(H$1)&lt;=$B165,IF($D165="warranty",ICMw_ST,ICMo_ST),IF($D165="warranty",ICMw_LT,ICMo_LT)),MATCH(INDEX(TechList[Complexity],MATCH(ICM_w!$A165,TechList[Tech_'#],0),),ICM_complexity,0),)</f>
        <v>1.1612064878607426E-2</v>
      </c>
      <c r="I165" s="96">
        <f>INDEX(IF(VALUE(I$1)&lt;=$B165,IF($D165="warranty",ICMw_ST,ICMo_ST),IF($D165="warranty",ICMw_LT,ICMo_LT)),MATCH(INDEX(TechList[Complexity],MATCH(ICM_w!$A165,TechList[Tech_'#],0),),ICM_complexity,0),)</f>
        <v>1.1612064878607426E-2</v>
      </c>
      <c r="J165" s="96">
        <f>INDEX(IF(VALUE(J$1)&lt;=$B165,IF($D165="warranty",ICMw_ST,ICMo_ST),IF($D165="warranty",ICMw_LT,ICMo_LT)),MATCH(INDEX(TechList[Complexity],MATCH(ICM_w!$A165,TechList[Tech_'#],0),),ICM_complexity,0),)</f>
        <v>1.1612064878607426E-2</v>
      </c>
      <c r="K165" s="96">
        <f>INDEX(IF(VALUE(K$1)&lt;=$B165,IF($D165="warranty",ICMw_ST,ICMo_ST),IF($D165="warranty",ICMw_LT,ICMo_LT)),MATCH(INDEX(TechList[Complexity],MATCH(ICM_w!$A165,TechList[Tech_'#],0),),ICM_complexity,0),)</f>
        <v>1.1612064878607426E-2</v>
      </c>
      <c r="L165" s="96">
        <f>INDEX(IF(VALUE(L$1)&lt;=$B165,IF($D165="warranty",ICMw_ST,ICMo_ST),IF($D165="warranty",ICMw_LT,ICMo_LT)),MATCH(INDEX(TechList[Complexity],MATCH(ICM_w!$A165,TechList[Tech_'#],0),),ICM_complexity,0),)</f>
        <v>5.4039526304876673E-3</v>
      </c>
      <c r="M165" s="96">
        <f>INDEX(IF(VALUE(M$1)&lt;=$B165,IF($D165="warranty",ICMw_ST,ICMo_ST),IF($D165="warranty",ICMw_LT,ICMo_LT)),MATCH(INDEX(TechList[Complexity],MATCH(ICM_w!$A165,TechList[Tech_'#],0),),ICM_complexity,0),)</f>
        <v>5.4039526304876673E-3</v>
      </c>
      <c r="N165" s="96">
        <f>INDEX(IF(VALUE(N$1)&lt;=$B165,IF($D165="warranty",ICMw_ST,ICMo_ST),IF($D165="warranty",ICMw_LT,ICMo_LT)),MATCH(INDEX(TechList[Complexity],MATCH(ICM_w!$A165,TechList[Tech_'#],0),),ICM_complexity,0),)</f>
        <v>5.4039526304876673E-3</v>
      </c>
      <c r="O165" s="96">
        <f>INDEX(IF(VALUE(O$1)&lt;=$B165,IF($D165="warranty",ICMw_ST,ICMo_ST),IF($D165="warranty",ICMw_LT,ICMo_LT)),MATCH(INDEX(TechList[Complexity],MATCH(ICM_w!$A165,TechList[Tech_'#],0),),ICM_complexity,0),)</f>
        <v>5.4039526304876673E-3</v>
      </c>
      <c r="P165" s="96">
        <f>INDEX(IF(VALUE(P$1)&lt;=$B165,IF($D165="warranty",ICMw_ST,ICMo_ST),IF($D165="warranty",ICMw_LT,ICMo_LT)),MATCH(INDEX(TechList[Complexity],MATCH(ICM_w!$A165,TechList[Tech_'#],0),),ICM_complexity,0),)</f>
        <v>5.4039526304876673E-3</v>
      </c>
      <c r="Q165" s="96">
        <f>INDEX(IF(VALUE(Q$1)&lt;=$B165,IF($D165="warranty",ICMw_ST,ICMo_ST),IF($D165="warranty",ICMw_LT,ICMo_LT)),MATCH(INDEX(TechList[Complexity],MATCH(ICM_w!$A165,TechList[Tech_'#],0),),ICM_complexity,0),)</f>
        <v>5.4039526304876673E-3</v>
      </c>
      <c r="R165" s="96">
        <f>INDEX(IF(VALUE(R$1)&lt;=$B165,IF($D165="warranty",ICMw_ST,ICMo_ST),IF($D165="warranty",ICMw_LT,ICMo_LT)),MATCH(INDEX(TechList[Complexity],MATCH(ICM_w!$A165,TechList[Tech_'#],0),),ICM_complexity,0),)</f>
        <v>5.4039526304876673E-3</v>
      </c>
      <c r="S165" s="107">
        <f>INDEX(IF(VALUE(S$1)&lt;=$B165,IF($D165="warranty",ICMw_ST,ICMo_ST),IF($D165="warranty",ICMw_LT,ICMo_LT)),MATCH(INDEX(TechList[Complexity],MATCH(ICM_w!$A165,TechList[Tech_'#],0),),ICM_complexity,0),)</f>
        <v>5.4039526304876673E-3</v>
      </c>
      <c r="T165" s="107">
        <f>INDEX(IF(VALUE(T$1)&lt;=$B165,IF($D165="warranty",ICMw_ST,ICMo_ST),IF($D165="warranty",ICMw_LT,ICMo_LT)),MATCH(INDEX(TechList[Complexity],MATCH(ICM_w!$A165,TechList[Tech_'#],0),),ICM_complexity,0),)</f>
        <v>5.4039526304876673E-3</v>
      </c>
      <c r="U165" s="107">
        <f>INDEX(IF(VALUE(U$1)&lt;=$B165,IF($D165="warranty",ICMw_ST,ICMo_ST),IF($D165="warranty",ICMw_LT,ICMo_LT)),MATCH(INDEX(TechList[Complexity],MATCH(ICM_w!$A165,TechList[Tech_'#],0),),ICM_complexity,0),)</f>
        <v>5.4039526304876673E-3</v>
      </c>
      <c r="V165" s="107">
        <f>INDEX(IF(VALUE(V$1)&lt;=$B165,IF($D165="warranty",ICMw_ST,ICMo_ST),IF($D165="warranty",ICMw_LT,ICMo_LT)),MATCH(INDEX(TechList[Complexity],MATCH(ICM_w!$A165,TechList[Tech_'#],0),),ICM_complexity,0),)</f>
        <v>5.4039526304876673E-3</v>
      </c>
      <c r="W165" s="107">
        <f>INDEX(IF(VALUE(W$1)&lt;=$B165,IF($D165="warranty",ICMw_ST,ICMo_ST),IF($D165="warranty",ICMw_LT,ICMo_LT)),MATCH(INDEX(TechList[Complexity],MATCH(ICM_w!$A165,TechList[Tech_'#],0),),ICM_complexity,0),)</f>
        <v>5.4039526304876673E-3</v>
      </c>
    </row>
    <row r="166" spans="1:23" x14ac:dyDescent="0.25">
      <c r="A166" s="92">
        <f>TechList[[#This Row],[Tech_'#]]</f>
        <v>265</v>
      </c>
      <c r="B166" s="93">
        <f>INDEX(IF(WR_curve="2017-2025FRM",TechList[ST_Thru_Ph2],TechList[ST_Thru]),MATCH(ICM_w!$A166,TechList[Tech_'#],0),)</f>
        <v>2018</v>
      </c>
      <c r="C166" s="93" t="str">
        <f>INDEX(TechList[Complexity],MATCH(ICM_w!$A166,TechList[Tech_'#],0),)</f>
        <v>Med2</v>
      </c>
      <c r="D166" s="93" t="s">
        <v>529</v>
      </c>
      <c r="E166" s="96">
        <f>INDEX(IF(VALUE(E$1)&lt;=$B166,IF($D166="warranty",ICMw_ST,ICMo_ST),IF($D166="warranty",ICMw_LT,ICMo_LT)),MATCH(INDEX(TechList[Complexity],MATCH(ICM_w!$A166,TechList[Tech_'#],0),),ICM_complexity,0),)</f>
        <v>4.4582609201523245E-2</v>
      </c>
      <c r="F166" s="96">
        <f>INDEX(IF(VALUE(F$1)&lt;=$B166,IF($D166="warranty",ICMw_ST,ICMo_ST),IF($D166="warranty",ICMw_LT,ICMo_LT)),MATCH(INDEX(TechList[Complexity],MATCH(ICM_w!$A166,TechList[Tech_'#],0),),ICM_complexity,0),)</f>
        <v>4.4582609201523245E-2</v>
      </c>
      <c r="G166" s="96">
        <f>INDEX(IF(VALUE(G$1)&lt;=$B166,IF($D166="warranty",ICMw_ST,ICMo_ST),IF($D166="warranty",ICMw_LT,ICMo_LT)),MATCH(INDEX(TechList[Complexity],MATCH(ICM_w!$A166,TechList[Tech_'#],0),),ICM_complexity,0),)</f>
        <v>4.4582609201523245E-2</v>
      </c>
      <c r="H166" s="96">
        <f>INDEX(IF(VALUE(H$1)&lt;=$B166,IF($D166="warranty",ICMw_ST,ICMo_ST),IF($D166="warranty",ICMw_LT,ICMo_LT)),MATCH(INDEX(TechList[Complexity],MATCH(ICM_w!$A166,TechList[Tech_'#],0),),ICM_complexity,0),)</f>
        <v>4.4582609201523245E-2</v>
      </c>
      <c r="I166" s="96">
        <f>INDEX(IF(VALUE(I$1)&lt;=$B166,IF($D166="warranty",ICMw_ST,ICMo_ST),IF($D166="warranty",ICMw_LT,ICMo_LT)),MATCH(INDEX(TechList[Complexity],MATCH(ICM_w!$A166,TechList[Tech_'#],0),),ICM_complexity,0),)</f>
        <v>4.4582609201523245E-2</v>
      </c>
      <c r="J166" s="96">
        <f>INDEX(IF(VALUE(J$1)&lt;=$B166,IF($D166="warranty",ICMw_ST,ICMo_ST),IF($D166="warranty",ICMw_LT,ICMo_LT)),MATCH(INDEX(TechList[Complexity],MATCH(ICM_w!$A166,TechList[Tech_'#],0),),ICM_complexity,0),)</f>
        <v>4.4582609201523245E-2</v>
      </c>
      <c r="K166" s="96">
        <f>INDEX(IF(VALUE(K$1)&lt;=$B166,IF($D166="warranty",ICMw_ST,ICMo_ST),IF($D166="warranty",ICMw_LT,ICMo_LT)),MATCH(INDEX(TechList[Complexity],MATCH(ICM_w!$A166,TechList[Tech_'#],0),),ICM_complexity,0),)</f>
        <v>4.4582609201523245E-2</v>
      </c>
      <c r="L166" s="96">
        <f>INDEX(IF(VALUE(L$1)&lt;=$B166,IF($D166="warranty",ICMw_ST,ICMo_ST),IF($D166="warranty",ICMw_LT,ICMo_LT)),MATCH(INDEX(TechList[Complexity],MATCH(ICM_w!$A166,TechList[Tech_'#],0),),ICM_complexity,0),)</f>
        <v>3.1008394855893514E-2</v>
      </c>
      <c r="M166" s="96">
        <f>INDEX(IF(VALUE(M$1)&lt;=$B166,IF($D166="warranty",ICMw_ST,ICMo_ST),IF($D166="warranty",ICMw_LT,ICMo_LT)),MATCH(INDEX(TechList[Complexity],MATCH(ICM_w!$A166,TechList[Tech_'#],0),),ICM_complexity,0),)</f>
        <v>3.1008394855893514E-2</v>
      </c>
      <c r="N166" s="96">
        <f>INDEX(IF(VALUE(N$1)&lt;=$B166,IF($D166="warranty",ICMw_ST,ICMo_ST),IF($D166="warranty",ICMw_LT,ICMo_LT)),MATCH(INDEX(TechList[Complexity],MATCH(ICM_w!$A166,TechList[Tech_'#],0),),ICM_complexity,0),)</f>
        <v>3.1008394855893514E-2</v>
      </c>
      <c r="O166" s="96">
        <f>INDEX(IF(VALUE(O$1)&lt;=$B166,IF($D166="warranty",ICMw_ST,ICMo_ST),IF($D166="warranty",ICMw_LT,ICMo_LT)),MATCH(INDEX(TechList[Complexity],MATCH(ICM_w!$A166,TechList[Tech_'#],0),),ICM_complexity,0),)</f>
        <v>3.1008394855893514E-2</v>
      </c>
      <c r="P166" s="96">
        <f>INDEX(IF(VALUE(P$1)&lt;=$B166,IF($D166="warranty",ICMw_ST,ICMo_ST),IF($D166="warranty",ICMw_LT,ICMo_LT)),MATCH(INDEX(TechList[Complexity],MATCH(ICM_w!$A166,TechList[Tech_'#],0),),ICM_complexity,0),)</f>
        <v>3.1008394855893514E-2</v>
      </c>
      <c r="Q166" s="96">
        <f>INDEX(IF(VALUE(Q$1)&lt;=$B166,IF($D166="warranty",ICMw_ST,ICMo_ST),IF($D166="warranty",ICMw_LT,ICMo_LT)),MATCH(INDEX(TechList[Complexity],MATCH(ICM_w!$A166,TechList[Tech_'#],0),),ICM_complexity,0),)</f>
        <v>3.1008394855893514E-2</v>
      </c>
      <c r="R166" s="96">
        <f>INDEX(IF(VALUE(R$1)&lt;=$B166,IF($D166="warranty",ICMw_ST,ICMo_ST),IF($D166="warranty",ICMw_LT,ICMo_LT)),MATCH(INDEX(TechList[Complexity],MATCH(ICM_w!$A166,TechList[Tech_'#],0),),ICM_complexity,0),)</f>
        <v>3.1008394855893514E-2</v>
      </c>
      <c r="S166" s="107">
        <f>INDEX(IF(VALUE(S$1)&lt;=$B166,IF($D166="warranty",ICMw_ST,ICMo_ST),IF($D166="warranty",ICMw_LT,ICMo_LT)),MATCH(INDEX(TechList[Complexity],MATCH(ICM_w!$A166,TechList[Tech_'#],0),),ICM_complexity,0),)</f>
        <v>3.1008394855893514E-2</v>
      </c>
      <c r="T166" s="107">
        <f>INDEX(IF(VALUE(T$1)&lt;=$B166,IF($D166="warranty",ICMw_ST,ICMo_ST),IF($D166="warranty",ICMw_LT,ICMo_LT)),MATCH(INDEX(TechList[Complexity],MATCH(ICM_w!$A166,TechList[Tech_'#],0),),ICM_complexity,0),)</f>
        <v>3.1008394855893514E-2</v>
      </c>
      <c r="U166" s="107">
        <f>INDEX(IF(VALUE(U$1)&lt;=$B166,IF($D166="warranty",ICMw_ST,ICMo_ST),IF($D166="warranty",ICMw_LT,ICMo_LT)),MATCH(INDEX(TechList[Complexity],MATCH(ICM_w!$A166,TechList[Tech_'#],0),),ICM_complexity,0),)</f>
        <v>3.1008394855893514E-2</v>
      </c>
      <c r="V166" s="107">
        <f>INDEX(IF(VALUE(V$1)&lt;=$B166,IF($D166="warranty",ICMw_ST,ICMo_ST),IF($D166="warranty",ICMw_LT,ICMo_LT)),MATCH(INDEX(TechList[Complexity],MATCH(ICM_w!$A166,TechList[Tech_'#],0),),ICM_complexity,0),)</f>
        <v>3.1008394855893514E-2</v>
      </c>
      <c r="W166" s="107">
        <f>INDEX(IF(VALUE(W$1)&lt;=$B166,IF($D166="warranty",ICMw_ST,ICMo_ST),IF($D166="warranty",ICMw_LT,ICMo_LT)),MATCH(INDEX(TechList[Complexity],MATCH(ICM_w!$A166,TechList[Tech_'#],0),),ICM_complexity,0),)</f>
        <v>3.1008394855893514E-2</v>
      </c>
    </row>
    <row r="167" spans="1:23" x14ac:dyDescent="0.25">
      <c r="A167" s="92">
        <f>TechList[[#This Row],[Tech_'#]]</f>
        <v>266</v>
      </c>
      <c r="B167" s="93">
        <f>INDEX(IF(WR_curve="2017-2025FRM",TechList[ST_Thru_Ph2],TechList[ST_Thru]),MATCH(ICM_w!$A167,TechList[Tech_'#],0),)</f>
        <v>2018</v>
      </c>
      <c r="C167" s="93" t="str">
        <f>INDEX(TechList[Complexity],MATCH(ICM_w!$A167,TechList[Tech_'#],0),)</f>
        <v>Med2</v>
      </c>
      <c r="D167" s="93" t="s">
        <v>529</v>
      </c>
      <c r="E167" s="96">
        <f>INDEX(IF(VALUE(E$1)&lt;=$B167,IF($D167="warranty",ICMw_ST,ICMo_ST),IF($D167="warranty",ICMw_LT,ICMo_LT)),MATCH(INDEX(TechList[Complexity],MATCH(ICM_w!$A167,TechList[Tech_'#],0),),ICM_complexity,0),)</f>
        <v>4.4582609201523245E-2</v>
      </c>
      <c r="F167" s="96">
        <f>INDEX(IF(VALUE(F$1)&lt;=$B167,IF($D167="warranty",ICMw_ST,ICMo_ST),IF($D167="warranty",ICMw_LT,ICMo_LT)),MATCH(INDEX(TechList[Complexity],MATCH(ICM_w!$A167,TechList[Tech_'#],0),),ICM_complexity,0),)</f>
        <v>4.4582609201523245E-2</v>
      </c>
      <c r="G167" s="96">
        <f>INDEX(IF(VALUE(G$1)&lt;=$B167,IF($D167="warranty",ICMw_ST,ICMo_ST),IF($D167="warranty",ICMw_LT,ICMo_LT)),MATCH(INDEX(TechList[Complexity],MATCH(ICM_w!$A167,TechList[Tech_'#],0),),ICM_complexity,0),)</f>
        <v>4.4582609201523245E-2</v>
      </c>
      <c r="H167" s="96">
        <f>INDEX(IF(VALUE(H$1)&lt;=$B167,IF($D167="warranty",ICMw_ST,ICMo_ST),IF($D167="warranty",ICMw_LT,ICMo_LT)),MATCH(INDEX(TechList[Complexity],MATCH(ICM_w!$A167,TechList[Tech_'#],0),),ICM_complexity,0),)</f>
        <v>4.4582609201523245E-2</v>
      </c>
      <c r="I167" s="96">
        <f>INDEX(IF(VALUE(I$1)&lt;=$B167,IF($D167="warranty",ICMw_ST,ICMo_ST),IF($D167="warranty",ICMw_LT,ICMo_LT)),MATCH(INDEX(TechList[Complexity],MATCH(ICM_w!$A167,TechList[Tech_'#],0),),ICM_complexity,0),)</f>
        <v>4.4582609201523245E-2</v>
      </c>
      <c r="J167" s="96">
        <f>INDEX(IF(VALUE(J$1)&lt;=$B167,IF($D167="warranty",ICMw_ST,ICMo_ST),IF($D167="warranty",ICMw_LT,ICMo_LT)),MATCH(INDEX(TechList[Complexity],MATCH(ICM_w!$A167,TechList[Tech_'#],0),),ICM_complexity,0),)</f>
        <v>4.4582609201523245E-2</v>
      </c>
      <c r="K167" s="96">
        <f>INDEX(IF(VALUE(K$1)&lt;=$B167,IF($D167="warranty",ICMw_ST,ICMo_ST),IF($D167="warranty",ICMw_LT,ICMo_LT)),MATCH(INDEX(TechList[Complexity],MATCH(ICM_w!$A167,TechList[Tech_'#],0),),ICM_complexity,0),)</f>
        <v>4.4582609201523245E-2</v>
      </c>
      <c r="L167" s="96">
        <f>INDEX(IF(VALUE(L$1)&lt;=$B167,IF($D167="warranty",ICMw_ST,ICMo_ST),IF($D167="warranty",ICMw_LT,ICMo_LT)),MATCH(INDEX(TechList[Complexity],MATCH(ICM_w!$A167,TechList[Tech_'#],0),),ICM_complexity,0),)</f>
        <v>3.1008394855893514E-2</v>
      </c>
      <c r="M167" s="96">
        <f>INDEX(IF(VALUE(M$1)&lt;=$B167,IF($D167="warranty",ICMw_ST,ICMo_ST),IF($D167="warranty",ICMw_LT,ICMo_LT)),MATCH(INDEX(TechList[Complexity],MATCH(ICM_w!$A167,TechList[Tech_'#],0),),ICM_complexity,0),)</f>
        <v>3.1008394855893514E-2</v>
      </c>
      <c r="N167" s="96">
        <f>INDEX(IF(VALUE(N$1)&lt;=$B167,IF($D167="warranty",ICMw_ST,ICMo_ST),IF($D167="warranty",ICMw_LT,ICMo_LT)),MATCH(INDEX(TechList[Complexity],MATCH(ICM_w!$A167,TechList[Tech_'#],0),),ICM_complexity,0),)</f>
        <v>3.1008394855893514E-2</v>
      </c>
      <c r="O167" s="96">
        <f>INDEX(IF(VALUE(O$1)&lt;=$B167,IF($D167="warranty",ICMw_ST,ICMo_ST),IF($D167="warranty",ICMw_LT,ICMo_LT)),MATCH(INDEX(TechList[Complexity],MATCH(ICM_w!$A167,TechList[Tech_'#],0),),ICM_complexity,0),)</f>
        <v>3.1008394855893514E-2</v>
      </c>
      <c r="P167" s="96">
        <f>INDEX(IF(VALUE(P$1)&lt;=$B167,IF($D167="warranty",ICMw_ST,ICMo_ST),IF($D167="warranty",ICMw_LT,ICMo_LT)),MATCH(INDEX(TechList[Complexity],MATCH(ICM_w!$A167,TechList[Tech_'#],0),),ICM_complexity,0),)</f>
        <v>3.1008394855893514E-2</v>
      </c>
      <c r="Q167" s="96">
        <f>INDEX(IF(VALUE(Q$1)&lt;=$B167,IF($D167="warranty",ICMw_ST,ICMo_ST),IF($D167="warranty",ICMw_LT,ICMo_LT)),MATCH(INDEX(TechList[Complexity],MATCH(ICM_w!$A167,TechList[Tech_'#],0),),ICM_complexity,0),)</f>
        <v>3.1008394855893514E-2</v>
      </c>
      <c r="R167" s="96">
        <f>INDEX(IF(VALUE(R$1)&lt;=$B167,IF($D167="warranty",ICMw_ST,ICMo_ST),IF($D167="warranty",ICMw_LT,ICMo_LT)),MATCH(INDEX(TechList[Complexity],MATCH(ICM_w!$A167,TechList[Tech_'#],0),),ICM_complexity,0),)</f>
        <v>3.1008394855893514E-2</v>
      </c>
      <c r="S167" s="107">
        <f>INDEX(IF(VALUE(S$1)&lt;=$B167,IF($D167="warranty",ICMw_ST,ICMo_ST),IF($D167="warranty",ICMw_LT,ICMo_LT)),MATCH(INDEX(TechList[Complexity],MATCH(ICM_w!$A167,TechList[Tech_'#],0),),ICM_complexity,0),)</f>
        <v>3.1008394855893514E-2</v>
      </c>
      <c r="T167" s="107">
        <f>INDEX(IF(VALUE(T$1)&lt;=$B167,IF($D167="warranty",ICMw_ST,ICMo_ST),IF($D167="warranty",ICMw_LT,ICMo_LT)),MATCH(INDEX(TechList[Complexity],MATCH(ICM_w!$A167,TechList[Tech_'#],0),),ICM_complexity,0),)</f>
        <v>3.1008394855893514E-2</v>
      </c>
      <c r="U167" s="107">
        <f>INDEX(IF(VALUE(U$1)&lt;=$B167,IF($D167="warranty",ICMw_ST,ICMo_ST),IF($D167="warranty",ICMw_LT,ICMo_LT)),MATCH(INDEX(TechList[Complexity],MATCH(ICM_w!$A167,TechList[Tech_'#],0),),ICM_complexity,0),)</f>
        <v>3.1008394855893514E-2</v>
      </c>
      <c r="V167" s="107">
        <f>INDEX(IF(VALUE(V$1)&lt;=$B167,IF($D167="warranty",ICMw_ST,ICMo_ST),IF($D167="warranty",ICMw_LT,ICMo_LT)),MATCH(INDEX(TechList[Complexity],MATCH(ICM_w!$A167,TechList[Tech_'#],0),),ICM_complexity,0),)</f>
        <v>3.1008394855893514E-2</v>
      </c>
      <c r="W167" s="107">
        <f>INDEX(IF(VALUE(W$1)&lt;=$B167,IF($D167="warranty",ICMw_ST,ICMo_ST),IF($D167="warranty",ICMw_LT,ICMo_LT)),MATCH(INDEX(TechList[Complexity],MATCH(ICM_w!$A167,TechList[Tech_'#],0),),ICM_complexity,0),)</f>
        <v>3.1008394855893514E-2</v>
      </c>
    </row>
    <row r="168" spans="1:23" x14ac:dyDescent="0.25">
      <c r="A168" s="92">
        <f>TechList[[#This Row],[Tech_'#]]</f>
        <v>267</v>
      </c>
      <c r="B168" s="93">
        <f>INDEX(IF(WR_curve="2017-2025FRM",TechList[ST_Thru_Ph2],TechList[ST_Thru]),MATCH(ICM_w!$A168,TechList[Tech_'#],0),)</f>
        <v>2024</v>
      </c>
      <c r="C168" s="93" t="str">
        <f>INDEX(TechList[Complexity],MATCH(ICM_w!$A168,TechList[Tech_'#],0),)</f>
        <v>Med2</v>
      </c>
      <c r="D168" s="93" t="s">
        <v>529</v>
      </c>
      <c r="E168" s="96">
        <f>INDEX(IF(VALUE(E$1)&lt;=$B168,IF($D168="warranty",ICMw_ST,ICMo_ST),IF($D168="warranty",ICMw_LT,ICMo_LT)),MATCH(INDEX(TechList[Complexity],MATCH(ICM_w!$A168,TechList[Tech_'#],0),),ICM_complexity,0),)</f>
        <v>4.4582609201523245E-2</v>
      </c>
      <c r="F168" s="96">
        <f>INDEX(IF(VALUE(F$1)&lt;=$B168,IF($D168="warranty",ICMw_ST,ICMo_ST),IF($D168="warranty",ICMw_LT,ICMo_LT)),MATCH(INDEX(TechList[Complexity],MATCH(ICM_w!$A168,TechList[Tech_'#],0),),ICM_complexity,0),)</f>
        <v>4.4582609201523245E-2</v>
      </c>
      <c r="G168" s="96">
        <f>INDEX(IF(VALUE(G$1)&lt;=$B168,IF($D168="warranty",ICMw_ST,ICMo_ST),IF($D168="warranty",ICMw_LT,ICMo_LT)),MATCH(INDEX(TechList[Complexity],MATCH(ICM_w!$A168,TechList[Tech_'#],0),),ICM_complexity,0),)</f>
        <v>4.4582609201523245E-2</v>
      </c>
      <c r="H168" s="96">
        <f>INDEX(IF(VALUE(H$1)&lt;=$B168,IF($D168="warranty",ICMw_ST,ICMo_ST),IF($D168="warranty",ICMw_LT,ICMo_LT)),MATCH(INDEX(TechList[Complexity],MATCH(ICM_w!$A168,TechList[Tech_'#],0),),ICM_complexity,0),)</f>
        <v>4.4582609201523245E-2</v>
      </c>
      <c r="I168" s="96">
        <f>INDEX(IF(VALUE(I$1)&lt;=$B168,IF($D168="warranty",ICMw_ST,ICMo_ST),IF($D168="warranty",ICMw_LT,ICMo_LT)),MATCH(INDEX(TechList[Complexity],MATCH(ICM_w!$A168,TechList[Tech_'#],0),),ICM_complexity,0),)</f>
        <v>4.4582609201523245E-2</v>
      </c>
      <c r="J168" s="96">
        <f>INDEX(IF(VALUE(J$1)&lt;=$B168,IF($D168="warranty",ICMw_ST,ICMo_ST),IF($D168="warranty",ICMw_LT,ICMo_LT)),MATCH(INDEX(TechList[Complexity],MATCH(ICM_w!$A168,TechList[Tech_'#],0),),ICM_complexity,0),)</f>
        <v>4.4582609201523245E-2</v>
      </c>
      <c r="K168" s="96">
        <f>INDEX(IF(VALUE(K$1)&lt;=$B168,IF($D168="warranty",ICMw_ST,ICMo_ST),IF($D168="warranty",ICMw_LT,ICMo_LT)),MATCH(INDEX(TechList[Complexity],MATCH(ICM_w!$A168,TechList[Tech_'#],0),),ICM_complexity,0),)</f>
        <v>4.4582609201523245E-2</v>
      </c>
      <c r="L168" s="96">
        <f>INDEX(IF(VALUE(L$1)&lt;=$B168,IF($D168="warranty",ICMw_ST,ICMo_ST),IF($D168="warranty",ICMw_LT,ICMo_LT)),MATCH(INDEX(TechList[Complexity],MATCH(ICM_w!$A168,TechList[Tech_'#],0),),ICM_complexity,0),)</f>
        <v>4.4582609201523245E-2</v>
      </c>
      <c r="M168" s="96">
        <f>INDEX(IF(VALUE(M$1)&lt;=$B168,IF($D168="warranty",ICMw_ST,ICMo_ST),IF($D168="warranty",ICMw_LT,ICMo_LT)),MATCH(INDEX(TechList[Complexity],MATCH(ICM_w!$A168,TechList[Tech_'#],0),),ICM_complexity,0),)</f>
        <v>4.4582609201523245E-2</v>
      </c>
      <c r="N168" s="96">
        <f>INDEX(IF(VALUE(N$1)&lt;=$B168,IF($D168="warranty",ICMw_ST,ICMo_ST),IF($D168="warranty",ICMw_LT,ICMo_LT)),MATCH(INDEX(TechList[Complexity],MATCH(ICM_w!$A168,TechList[Tech_'#],0),),ICM_complexity,0),)</f>
        <v>4.4582609201523245E-2</v>
      </c>
      <c r="O168" s="96">
        <f>INDEX(IF(VALUE(O$1)&lt;=$B168,IF($D168="warranty",ICMw_ST,ICMo_ST),IF($D168="warranty",ICMw_LT,ICMo_LT)),MATCH(INDEX(TechList[Complexity],MATCH(ICM_w!$A168,TechList[Tech_'#],0),),ICM_complexity,0),)</f>
        <v>4.4582609201523245E-2</v>
      </c>
      <c r="P168" s="96">
        <f>INDEX(IF(VALUE(P$1)&lt;=$B168,IF($D168="warranty",ICMw_ST,ICMo_ST),IF($D168="warranty",ICMw_LT,ICMo_LT)),MATCH(INDEX(TechList[Complexity],MATCH(ICM_w!$A168,TechList[Tech_'#],0),),ICM_complexity,0),)</f>
        <v>4.4582609201523245E-2</v>
      </c>
      <c r="Q168" s="96">
        <f>INDEX(IF(VALUE(Q$1)&lt;=$B168,IF($D168="warranty",ICMw_ST,ICMo_ST),IF($D168="warranty",ICMw_LT,ICMo_LT)),MATCH(INDEX(TechList[Complexity],MATCH(ICM_w!$A168,TechList[Tech_'#],0),),ICM_complexity,0),)</f>
        <v>4.4582609201523245E-2</v>
      </c>
      <c r="R168" s="96">
        <f>INDEX(IF(VALUE(R$1)&lt;=$B168,IF($D168="warranty",ICMw_ST,ICMo_ST),IF($D168="warranty",ICMw_LT,ICMo_LT)),MATCH(INDEX(TechList[Complexity],MATCH(ICM_w!$A168,TechList[Tech_'#],0),),ICM_complexity,0),)</f>
        <v>3.1008394855893514E-2</v>
      </c>
      <c r="S168" s="107">
        <f>INDEX(IF(VALUE(S$1)&lt;=$B168,IF($D168="warranty",ICMw_ST,ICMo_ST),IF($D168="warranty",ICMw_LT,ICMo_LT)),MATCH(INDEX(TechList[Complexity],MATCH(ICM_w!$A168,TechList[Tech_'#],0),),ICM_complexity,0),)</f>
        <v>3.1008394855893514E-2</v>
      </c>
      <c r="T168" s="107">
        <f>INDEX(IF(VALUE(T$1)&lt;=$B168,IF($D168="warranty",ICMw_ST,ICMo_ST),IF($D168="warranty",ICMw_LT,ICMo_LT)),MATCH(INDEX(TechList[Complexity],MATCH(ICM_w!$A168,TechList[Tech_'#],0),),ICM_complexity,0),)</f>
        <v>3.1008394855893514E-2</v>
      </c>
      <c r="U168" s="107">
        <f>INDEX(IF(VALUE(U$1)&lt;=$B168,IF($D168="warranty",ICMw_ST,ICMo_ST),IF($D168="warranty",ICMw_LT,ICMo_LT)),MATCH(INDEX(TechList[Complexity],MATCH(ICM_w!$A168,TechList[Tech_'#],0),),ICM_complexity,0),)</f>
        <v>3.1008394855893514E-2</v>
      </c>
      <c r="V168" s="107">
        <f>INDEX(IF(VALUE(V$1)&lt;=$B168,IF($D168="warranty",ICMw_ST,ICMo_ST),IF($D168="warranty",ICMw_LT,ICMo_LT)),MATCH(INDEX(TechList[Complexity],MATCH(ICM_w!$A168,TechList[Tech_'#],0),),ICM_complexity,0),)</f>
        <v>3.1008394855893514E-2</v>
      </c>
      <c r="W168" s="107">
        <f>INDEX(IF(VALUE(W$1)&lt;=$B168,IF($D168="warranty",ICMw_ST,ICMo_ST),IF($D168="warranty",ICMw_LT,ICMo_LT)),MATCH(INDEX(TechList[Complexity],MATCH(ICM_w!$A168,TechList[Tech_'#],0),),ICM_complexity,0),)</f>
        <v>3.1008394855893514E-2</v>
      </c>
    </row>
    <row r="169" spans="1:23" x14ac:dyDescent="0.25">
      <c r="A169" s="92">
        <f>TechList[[#This Row],[Tech_'#]]</f>
        <v>268</v>
      </c>
      <c r="B169" s="93">
        <f>INDEX(IF(WR_curve="2017-2025FRM",TechList[ST_Thru_Ph2],TechList[ST_Thru]),MATCH(ICM_w!$A169,TechList[Tech_'#],0),)</f>
        <v>2024</v>
      </c>
      <c r="C169" s="93" t="str">
        <f>INDEX(TechList[Complexity],MATCH(ICM_w!$A169,TechList[Tech_'#],0),)</f>
        <v>Med2</v>
      </c>
      <c r="D169" s="93" t="s">
        <v>529</v>
      </c>
      <c r="E169" s="96">
        <f>INDEX(IF(VALUE(E$1)&lt;=$B169,IF($D169="warranty",ICMw_ST,ICMo_ST),IF($D169="warranty",ICMw_LT,ICMo_LT)),MATCH(INDEX(TechList[Complexity],MATCH(ICM_w!$A169,TechList[Tech_'#],0),),ICM_complexity,0),)</f>
        <v>4.4582609201523245E-2</v>
      </c>
      <c r="F169" s="96">
        <f>INDEX(IF(VALUE(F$1)&lt;=$B169,IF($D169="warranty",ICMw_ST,ICMo_ST),IF($D169="warranty",ICMw_LT,ICMo_LT)),MATCH(INDEX(TechList[Complexity],MATCH(ICM_w!$A169,TechList[Tech_'#],0),),ICM_complexity,0),)</f>
        <v>4.4582609201523245E-2</v>
      </c>
      <c r="G169" s="96">
        <f>INDEX(IF(VALUE(G$1)&lt;=$B169,IF($D169="warranty",ICMw_ST,ICMo_ST),IF($D169="warranty",ICMw_LT,ICMo_LT)),MATCH(INDEX(TechList[Complexity],MATCH(ICM_w!$A169,TechList[Tech_'#],0),),ICM_complexity,0),)</f>
        <v>4.4582609201523245E-2</v>
      </c>
      <c r="H169" s="96">
        <f>INDEX(IF(VALUE(H$1)&lt;=$B169,IF($D169="warranty",ICMw_ST,ICMo_ST),IF($D169="warranty",ICMw_LT,ICMo_LT)),MATCH(INDEX(TechList[Complexity],MATCH(ICM_w!$A169,TechList[Tech_'#],0),),ICM_complexity,0),)</f>
        <v>4.4582609201523245E-2</v>
      </c>
      <c r="I169" s="96">
        <f>INDEX(IF(VALUE(I$1)&lt;=$B169,IF($D169="warranty",ICMw_ST,ICMo_ST),IF($D169="warranty",ICMw_LT,ICMo_LT)),MATCH(INDEX(TechList[Complexity],MATCH(ICM_w!$A169,TechList[Tech_'#],0),),ICM_complexity,0),)</f>
        <v>4.4582609201523245E-2</v>
      </c>
      <c r="J169" s="96">
        <f>INDEX(IF(VALUE(J$1)&lt;=$B169,IF($D169="warranty",ICMw_ST,ICMo_ST),IF($D169="warranty",ICMw_LT,ICMo_LT)),MATCH(INDEX(TechList[Complexity],MATCH(ICM_w!$A169,TechList[Tech_'#],0),),ICM_complexity,0),)</f>
        <v>4.4582609201523245E-2</v>
      </c>
      <c r="K169" s="96">
        <f>INDEX(IF(VALUE(K$1)&lt;=$B169,IF($D169="warranty",ICMw_ST,ICMo_ST),IF($D169="warranty",ICMw_LT,ICMo_LT)),MATCH(INDEX(TechList[Complexity],MATCH(ICM_w!$A169,TechList[Tech_'#],0),),ICM_complexity,0),)</f>
        <v>4.4582609201523245E-2</v>
      </c>
      <c r="L169" s="96">
        <f>INDEX(IF(VALUE(L$1)&lt;=$B169,IF($D169="warranty",ICMw_ST,ICMo_ST),IF($D169="warranty",ICMw_LT,ICMo_LT)),MATCH(INDEX(TechList[Complexity],MATCH(ICM_w!$A169,TechList[Tech_'#],0),),ICM_complexity,0),)</f>
        <v>4.4582609201523245E-2</v>
      </c>
      <c r="M169" s="96">
        <f>INDEX(IF(VALUE(M$1)&lt;=$B169,IF($D169="warranty",ICMw_ST,ICMo_ST),IF($D169="warranty",ICMw_LT,ICMo_LT)),MATCH(INDEX(TechList[Complexity],MATCH(ICM_w!$A169,TechList[Tech_'#],0),),ICM_complexity,0),)</f>
        <v>4.4582609201523245E-2</v>
      </c>
      <c r="N169" s="96">
        <f>INDEX(IF(VALUE(N$1)&lt;=$B169,IF($D169="warranty",ICMw_ST,ICMo_ST),IF($D169="warranty",ICMw_LT,ICMo_LT)),MATCH(INDEX(TechList[Complexity],MATCH(ICM_w!$A169,TechList[Tech_'#],0),),ICM_complexity,0),)</f>
        <v>4.4582609201523245E-2</v>
      </c>
      <c r="O169" s="96">
        <f>INDEX(IF(VALUE(O$1)&lt;=$B169,IF($D169="warranty",ICMw_ST,ICMo_ST),IF($D169="warranty",ICMw_LT,ICMo_LT)),MATCH(INDEX(TechList[Complexity],MATCH(ICM_w!$A169,TechList[Tech_'#],0),),ICM_complexity,0),)</f>
        <v>4.4582609201523245E-2</v>
      </c>
      <c r="P169" s="96">
        <f>INDEX(IF(VALUE(P$1)&lt;=$B169,IF($D169="warranty",ICMw_ST,ICMo_ST),IF($D169="warranty",ICMw_LT,ICMo_LT)),MATCH(INDEX(TechList[Complexity],MATCH(ICM_w!$A169,TechList[Tech_'#],0),),ICM_complexity,0),)</f>
        <v>4.4582609201523245E-2</v>
      </c>
      <c r="Q169" s="96">
        <f>INDEX(IF(VALUE(Q$1)&lt;=$B169,IF($D169="warranty",ICMw_ST,ICMo_ST),IF($D169="warranty",ICMw_LT,ICMo_LT)),MATCH(INDEX(TechList[Complexity],MATCH(ICM_w!$A169,TechList[Tech_'#],0),),ICM_complexity,0),)</f>
        <v>4.4582609201523245E-2</v>
      </c>
      <c r="R169" s="96">
        <f>INDEX(IF(VALUE(R$1)&lt;=$B169,IF($D169="warranty",ICMw_ST,ICMo_ST),IF($D169="warranty",ICMw_LT,ICMo_LT)),MATCH(INDEX(TechList[Complexity],MATCH(ICM_w!$A169,TechList[Tech_'#],0),),ICM_complexity,0),)</f>
        <v>3.1008394855893514E-2</v>
      </c>
      <c r="S169" s="107">
        <f>INDEX(IF(VALUE(S$1)&lt;=$B169,IF($D169="warranty",ICMw_ST,ICMo_ST),IF($D169="warranty",ICMw_LT,ICMo_LT)),MATCH(INDEX(TechList[Complexity],MATCH(ICM_w!$A169,TechList[Tech_'#],0),),ICM_complexity,0),)</f>
        <v>3.1008394855893514E-2</v>
      </c>
      <c r="T169" s="107">
        <f>INDEX(IF(VALUE(T$1)&lt;=$B169,IF($D169="warranty",ICMw_ST,ICMo_ST),IF($D169="warranty",ICMw_LT,ICMo_LT)),MATCH(INDEX(TechList[Complexity],MATCH(ICM_w!$A169,TechList[Tech_'#],0),),ICM_complexity,0),)</f>
        <v>3.1008394855893514E-2</v>
      </c>
      <c r="U169" s="107">
        <f>INDEX(IF(VALUE(U$1)&lt;=$B169,IF($D169="warranty",ICMw_ST,ICMo_ST),IF($D169="warranty",ICMw_LT,ICMo_LT)),MATCH(INDEX(TechList[Complexity],MATCH(ICM_w!$A169,TechList[Tech_'#],0),),ICM_complexity,0),)</f>
        <v>3.1008394855893514E-2</v>
      </c>
      <c r="V169" s="107">
        <f>INDEX(IF(VALUE(V$1)&lt;=$B169,IF($D169="warranty",ICMw_ST,ICMo_ST),IF($D169="warranty",ICMw_LT,ICMo_LT)),MATCH(INDEX(TechList[Complexity],MATCH(ICM_w!$A169,TechList[Tech_'#],0),),ICM_complexity,0),)</f>
        <v>3.1008394855893514E-2</v>
      </c>
      <c r="W169" s="107">
        <f>INDEX(IF(VALUE(W$1)&lt;=$B169,IF($D169="warranty",ICMw_ST,ICMo_ST),IF($D169="warranty",ICMw_LT,ICMo_LT)),MATCH(INDEX(TechList[Complexity],MATCH(ICM_w!$A169,TechList[Tech_'#],0),),ICM_complexity,0),)</f>
        <v>3.1008394855893514E-2</v>
      </c>
    </row>
    <row r="170" spans="1:23" x14ac:dyDescent="0.25">
      <c r="A170" s="92">
        <f>TechList[[#This Row],[Tech_'#]]</f>
        <v>269</v>
      </c>
      <c r="B170" s="93">
        <f>INDEX(IF(WR_curve="2017-2025FRM",TechList[ST_Thru_Ph2],TechList[ST_Thru]),MATCH(ICM_w!$A170,TechList[Tech_'#],0),)</f>
        <v>2024</v>
      </c>
      <c r="C170" s="93" t="str">
        <f>INDEX(TechList[Complexity],MATCH(ICM_w!$A170,TechList[Tech_'#],0),)</f>
        <v>Med2</v>
      </c>
      <c r="D170" s="93" t="s">
        <v>529</v>
      </c>
      <c r="E170" s="96">
        <f>INDEX(IF(VALUE(E$1)&lt;=$B170,IF($D170="warranty",ICMw_ST,ICMo_ST),IF($D170="warranty",ICMw_LT,ICMo_LT)),MATCH(INDEX(TechList[Complexity],MATCH(ICM_w!$A170,TechList[Tech_'#],0),),ICM_complexity,0),)</f>
        <v>4.4582609201523245E-2</v>
      </c>
      <c r="F170" s="96">
        <f>INDEX(IF(VALUE(F$1)&lt;=$B170,IF($D170="warranty",ICMw_ST,ICMo_ST),IF($D170="warranty",ICMw_LT,ICMo_LT)),MATCH(INDEX(TechList[Complexity],MATCH(ICM_w!$A170,TechList[Tech_'#],0),),ICM_complexity,0),)</f>
        <v>4.4582609201523245E-2</v>
      </c>
      <c r="G170" s="96">
        <f>INDEX(IF(VALUE(G$1)&lt;=$B170,IF($D170="warranty",ICMw_ST,ICMo_ST),IF($D170="warranty",ICMw_LT,ICMo_LT)),MATCH(INDEX(TechList[Complexity],MATCH(ICM_w!$A170,TechList[Tech_'#],0),),ICM_complexity,0),)</f>
        <v>4.4582609201523245E-2</v>
      </c>
      <c r="H170" s="96">
        <f>INDEX(IF(VALUE(H$1)&lt;=$B170,IF($D170="warranty",ICMw_ST,ICMo_ST),IF($D170="warranty",ICMw_LT,ICMo_LT)),MATCH(INDEX(TechList[Complexity],MATCH(ICM_w!$A170,TechList[Tech_'#],0),),ICM_complexity,0),)</f>
        <v>4.4582609201523245E-2</v>
      </c>
      <c r="I170" s="96">
        <f>INDEX(IF(VALUE(I$1)&lt;=$B170,IF($D170="warranty",ICMw_ST,ICMo_ST),IF($D170="warranty",ICMw_LT,ICMo_LT)),MATCH(INDEX(TechList[Complexity],MATCH(ICM_w!$A170,TechList[Tech_'#],0),),ICM_complexity,0),)</f>
        <v>4.4582609201523245E-2</v>
      </c>
      <c r="J170" s="96">
        <f>INDEX(IF(VALUE(J$1)&lt;=$B170,IF($D170="warranty",ICMw_ST,ICMo_ST),IF($D170="warranty",ICMw_LT,ICMo_LT)),MATCH(INDEX(TechList[Complexity],MATCH(ICM_w!$A170,TechList[Tech_'#],0),),ICM_complexity,0),)</f>
        <v>4.4582609201523245E-2</v>
      </c>
      <c r="K170" s="96">
        <f>INDEX(IF(VALUE(K$1)&lt;=$B170,IF($D170="warranty",ICMw_ST,ICMo_ST),IF($D170="warranty",ICMw_LT,ICMo_LT)),MATCH(INDEX(TechList[Complexity],MATCH(ICM_w!$A170,TechList[Tech_'#],0),),ICM_complexity,0),)</f>
        <v>4.4582609201523245E-2</v>
      </c>
      <c r="L170" s="96">
        <f>INDEX(IF(VALUE(L$1)&lt;=$B170,IF($D170="warranty",ICMw_ST,ICMo_ST),IF($D170="warranty",ICMw_LT,ICMo_LT)),MATCH(INDEX(TechList[Complexity],MATCH(ICM_w!$A170,TechList[Tech_'#],0),),ICM_complexity,0),)</f>
        <v>4.4582609201523245E-2</v>
      </c>
      <c r="M170" s="96">
        <f>INDEX(IF(VALUE(M$1)&lt;=$B170,IF($D170="warranty",ICMw_ST,ICMo_ST),IF($D170="warranty",ICMw_LT,ICMo_LT)),MATCH(INDEX(TechList[Complexity],MATCH(ICM_w!$A170,TechList[Tech_'#],0),),ICM_complexity,0),)</f>
        <v>4.4582609201523245E-2</v>
      </c>
      <c r="N170" s="96">
        <f>INDEX(IF(VALUE(N$1)&lt;=$B170,IF($D170="warranty",ICMw_ST,ICMo_ST),IF($D170="warranty",ICMw_LT,ICMo_LT)),MATCH(INDEX(TechList[Complexity],MATCH(ICM_w!$A170,TechList[Tech_'#],0),),ICM_complexity,0),)</f>
        <v>4.4582609201523245E-2</v>
      </c>
      <c r="O170" s="96">
        <f>INDEX(IF(VALUE(O$1)&lt;=$B170,IF($D170="warranty",ICMw_ST,ICMo_ST),IF($D170="warranty",ICMw_LT,ICMo_LT)),MATCH(INDEX(TechList[Complexity],MATCH(ICM_w!$A170,TechList[Tech_'#],0),),ICM_complexity,0),)</f>
        <v>4.4582609201523245E-2</v>
      </c>
      <c r="P170" s="96">
        <f>INDEX(IF(VALUE(P$1)&lt;=$B170,IF($D170="warranty",ICMw_ST,ICMo_ST),IF($D170="warranty",ICMw_LT,ICMo_LT)),MATCH(INDEX(TechList[Complexity],MATCH(ICM_w!$A170,TechList[Tech_'#],0),),ICM_complexity,0),)</f>
        <v>4.4582609201523245E-2</v>
      </c>
      <c r="Q170" s="96">
        <f>INDEX(IF(VALUE(Q$1)&lt;=$B170,IF($D170="warranty",ICMw_ST,ICMo_ST),IF($D170="warranty",ICMw_LT,ICMo_LT)),MATCH(INDEX(TechList[Complexity],MATCH(ICM_w!$A170,TechList[Tech_'#],0),),ICM_complexity,0),)</f>
        <v>4.4582609201523245E-2</v>
      </c>
      <c r="R170" s="96">
        <f>INDEX(IF(VALUE(R$1)&lt;=$B170,IF($D170="warranty",ICMw_ST,ICMo_ST),IF($D170="warranty",ICMw_LT,ICMo_LT)),MATCH(INDEX(TechList[Complexity],MATCH(ICM_w!$A170,TechList[Tech_'#],0),),ICM_complexity,0),)</f>
        <v>3.1008394855893514E-2</v>
      </c>
      <c r="S170" s="107">
        <f>INDEX(IF(VALUE(S$1)&lt;=$B170,IF($D170="warranty",ICMw_ST,ICMo_ST),IF($D170="warranty",ICMw_LT,ICMo_LT)),MATCH(INDEX(TechList[Complexity],MATCH(ICM_w!$A170,TechList[Tech_'#],0),),ICM_complexity,0),)</f>
        <v>3.1008394855893514E-2</v>
      </c>
      <c r="T170" s="107">
        <f>INDEX(IF(VALUE(T$1)&lt;=$B170,IF($D170="warranty",ICMw_ST,ICMo_ST),IF($D170="warranty",ICMw_LT,ICMo_LT)),MATCH(INDEX(TechList[Complexity],MATCH(ICM_w!$A170,TechList[Tech_'#],0),),ICM_complexity,0),)</f>
        <v>3.1008394855893514E-2</v>
      </c>
      <c r="U170" s="107">
        <f>INDEX(IF(VALUE(U$1)&lt;=$B170,IF($D170="warranty",ICMw_ST,ICMo_ST),IF($D170="warranty",ICMw_LT,ICMo_LT)),MATCH(INDEX(TechList[Complexity],MATCH(ICM_w!$A170,TechList[Tech_'#],0),),ICM_complexity,0),)</f>
        <v>3.1008394855893514E-2</v>
      </c>
      <c r="V170" s="107">
        <f>INDEX(IF(VALUE(V$1)&lt;=$B170,IF($D170="warranty",ICMw_ST,ICMo_ST),IF($D170="warranty",ICMw_LT,ICMo_LT)),MATCH(INDEX(TechList[Complexity],MATCH(ICM_w!$A170,TechList[Tech_'#],0),),ICM_complexity,0),)</f>
        <v>3.1008394855893514E-2</v>
      </c>
      <c r="W170" s="107">
        <f>INDEX(IF(VALUE(W$1)&lt;=$B170,IF($D170="warranty",ICMw_ST,ICMo_ST),IF($D170="warranty",ICMw_LT,ICMo_LT)),MATCH(INDEX(TechList[Complexity],MATCH(ICM_w!$A170,TechList[Tech_'#],0),),ICM_complexity,0),)</f>
        <v>3.1008394855893514E-2</v>
      </c>
    </row>
    <row r="171" spans="1:23" x14ac:dyDescent="0.25">
      <c r="A171" s="92">
        <f>TechList[[#This Row],[Tech_'#]]</f>
        <v>270</v>
      </c>
      <c r="B171" s="93">
        <f>INDEX(IF(WR_curve="2017-2025FRM",TechList[ST_Thru_Ph2],TechList[ST_Thru]),MATCH(ICM_w!$A171,TechList[Tech_'#],0),)</f>
        <v>2024</v>
      </c>
      <c r="C171" s="93" t="str">
        <f>INDEX(TechList[Complexity],MATCH(ICM_w!$A171,TechList[Tech_'#],0),)</f>
        <v>Med2</v>
      </c>
      <c r="D171" s="93" t="s">
        <v>529</v>
      </c>
      <c r="E171" s="96">
        <f>INDEX(IF(VALUE(E$1)&lt;=$B171,IF($D171="warranty",ICMw_ST,ICMo_ST),IF($D171="warranty",ICMw_LT,ICMo_LT)),MATCH(INDEX(TechList[Complexity],MATCH(ICM_w!$A171,TechList[Tech_'#],0),),ICM_complexity,0),)</f>
        <v>4.4582609201523245E-2</v>
      </c>
      <c r="F171" s="96">
        <f>INDEX(IF(VALUE(F$1)&lt;=$B171,IF($D171="warranty",ICMw_ST,ICMo_ST),IF($D171="warranty",ICMw_LT,ICMo_LT)),MATCH(INDEX(TechList[Complexity],MATCH(ICM_w!$A171,TechList[Tech_'#],0),),ICM_complexity,0),)</f>
        <v>4.4582609201523245E-2</v>
      </c>
      <c r="G171" s="96">
        <f>INDEX(IF(VALUE(G$1)&lt;=$B171,IF($D171="warranty",ICMw_ST,ICMo_ST),IF($D171="warranty",ICMw_LT,ICMo_LT)),MATCH(INDEX(TechList[Complexity],MATCH(ICM_w!$A171,TechList[Tech_'#],0),),ICM_complexity,0),)</f>
        <v>4.4582609201523245E-2</v>
      </c>
      <c r="H171" s="96">
        <f>INDEX(IF(VALUE(H$1)&lt;=$B171,IF($D171="warranty",ICMw_ST,ICMo_ST),IF($D171="warranty",ICMw_LT,ICMo_LT)),MATCH(INDEX(TechList[Complexity],MATCH(ICM_w!$A171,TechList[Tech_'#],0),),ICM_complexity,0),)</f>
        <v>4.4582609201523245E-2</v>
      </c>
      <c r="I171" s="96">
        <f>INDEX(IF(VALUE(I$1)&lt;=$B171,IF($D171="warranty",ICMw_ST,ICMo_ST),IF($D171="warranty",ICMw_LT,ICMo_LT)),MATCH(INDEX(TechList[Complexity],MATCH(ICM_w!$A171,TechList[Tech_'#],0),),ICM_complexity,0),)</f>
        <v>4.4582609201523245E-2</v>
      </c>
      <c r="J171" s="96">
        <f>INDEX(IF(VALUE(J$1)&lt;=$B171,IF($D171="warranty",ICMw_ST,ICMo_ST),IF($D171="warranty",ICMw_LT,ICMo_LT)),MATCH(INDEX(TechList[Complexity],MATCH(ICM_w!$A171,TechList[Tech_'#],0),),ICM_complexity,0),)</f>
        <v>4.4582609201523245E-2</v>
      </c>
      <c r="K171" s="96">
        <f>INDEX(IF(VALUE(K$1)&lt;=$B171,IF($D171="warranty",ICMw_ST,ICMo_ST),IF($D171="warranty",ICMw_LT,ICMo_LT)),MATCH(INDEX(TechList[Complexity],MATCH(ICM_w!$A171,TechList[Tech_'#],0),),ICM_complexity,0),)</f>
        <v>4.4582609201523245E-2</v>
      </c>
      <c r="L171" s="96">
        <f>INDEX(IF(VALUE(L$1)&lt;=$B171,IF($D171="warranty",ICMw_ST,ICMo_ST),IF($D171="warranty",ICMw_LT,ICMo_LT)),MATCH(INDEX(TechList[Complexity],MATCH(ICM_w!$A171,TechList[Tech_'#],0),),ICM_complexity,0),)</f>
        <v>4.4582609201523245E-2</v>
      </c>
      <c r="M171" s="96">
        <f>INDEX(IF(VALUE(M$1)&lt;=$B171,IF($D171="warranty",ICMw_ST,ICMo_ST),IF($D171="warranty",ICMw_LT,ICMo_LT)),MATCH(INDEX(TechList[Complexity],MATCH(ICM_w!$A171,TechList[Tech_'#],0),),ICM_complexity,0),)</f>
        <v>4.4582609201523245E-2</v>
      </c>
      <c r="N171" s="96">
        <f>INDEX(IF(VALUE(N$1)&lt;=$B171,IF($D171="warranty",ICMw_ST,ICMo_ST),IF($D171="warranty",ICMw_LT,ICMo_LT)),MATCH(INDEX(TechList[Complexity],MATCH(ICM_w!$A171,TechList[Tech_'#],0),),ICM_complexity,0),)</f>
        <v>4.4582609201523245E-2</v>
      </c>
      <c r="O171" s="96">
        <f>INDEX(IF(VALUE(O$1)&lt;=$B171,IF($D171="warranty",ICMw_ST,ICMo_ST),IF($D171="warranty",ICMw_LT,ICMo_LT)),MATCH(INDEX(TechList[Complexity],MATCH(ICM_w!$A171,TechList[Tech_'#],0),),ICM_complexity,0),)</f>
        <v>4.4582609201523245E-2</v>
      </c>
      <c r="P171" s="96">
        <f>INDEX(IF(VALUE(P$1)&lt;=$B171,IF($D171="warranty",ICMw_ST,ICMo_ST),IF($D171="warranty",ICMw_LT,ICMo_LT)),MATCH(INDEX(TechList[Complexity],MATCH(ICM_w!$A171,TechList[Tech_'#],0),),ICM_complexity,0),)</f>
        <v>4.4582609201523245E-2</v>
      </c>
      <c r="Q171" s="96">
        <f>INDEX(IF(VALUE(Q$1)&lt;=$B171,IF($D171="warranty",ICMw_ST,ICMo_ST),IF($D171="warranty",ICMw_LT,ICMo_LT)),MATCH(INDEX(TechList[Complexity],MATCH(ICM_w!$A171,TechList[Tech_'#],0),),ICM_complexity,0),)</f>
        <v>4.4582609201523245E-2</v>
      </c>
      <c r="R171" s="96">
        <f>INDEX(IF(VALUE(R$1)&lt;=$B171,IF($D171="warranty",ICMw_ST,ICMo_ST),IF($D171="warranty",ICMw_LT,ICMo_LT)),MATCH(INDEX(TechList[Complexity],MATCH(ICM_w!$A171,TechList[Tech_'#],0),),ICM_complexity,0),)</f>
        <v>3.1008394855893514E-2</v>
      </c>
      <c r="S171" s="107">
        <f>INDEX(IF(VALUE(S$1)&lt;=$B171,IF($D171="warranty",ICMw_ST,ICMo_ST),IF($D171="warranty",ICMw_LT,ICMo_LT)),MATCH(INDEX(TechList[Complexity],MATCH(ICM_w!$A171,TechList[Tech_'#],0),),ICM_complexity,0),)</f>
        <v>3.1008394855893514E-2</v>
      </c>
      <c r="T171" s="107">
        <f>INDEX(IF(VALUE(T$1)&lt;=$B171,IF($D171="warranty",ICMw_ST,ICMo_ST),IF($D171="warranty",ICMw_LT,ICMo_LT)),MATCH(INDEX(TechList[Complexity],MATCH(ICM_w!$A171,TechList[Tech_'#],0),),ICM_complexity,0),)</f>
        <v>3.1008394855893514E-2</v>
      </c>
      <c r="U171" s="107">
        <f>INDEX(IF(VALUE(U$1)&lt;=$B171,IF($D171="warranty",ICMw_ST,ICMo_ST),IF($D171="warranty",ICMw_LT,ICMo_LT)),MATCH(INDEX(TechList[Complexity],MATCH(ICM_w!$A171,TechList[Tech_'#],0),),ICM_complexity,0),)</f>
        <v>3.1008394855893514E-2</v>
      </c>
      <c r="V171" s="107">
        <f>INDEX(IF(VALUE(V$1)&lt;=$B171,IF($D171="warranty",ICMw_ST,ICMo_ST),IF($D171="warranty",ICMw_LT,ICMo_LT)),MATCH(INDEX(TechList[Complexity],MATCH(ICM_w!$A171,TechList[Tech_'#],0),),ICM_complexity,0),)</f>
        <v>3.1008394855893514E-2</v>
      </c>
      <c r="W171" s="107">
        <f>INDEX(IF(VALUE(W$1)&lt;=$B171,IF($D171="warranty",ICMw_ST,ICMo_ST),IF($D171="warranty",ICMw_LT,ICMo_LT)),MATCH(INDEX(TechList[Complexity],MATCH(ICM_w!$A171,TechList[Tech_'#],0),),ICM_complexity,0),)</f>
        <v>3.1008394855893514E-2</v>
      </c>
    </row>
    <row r="172" spans="1:23" x14ac:dyDescent="0.25">
      <c r="A172" s="92">
        <f>TechList[[#This Row],[Tech_'#]]</f>
        <v>271</v>
      </c>
      <c r="B172" s="93">
        <f>INDEX(IF(WR_curve="2017-2025FRM",TechList[ST_Thru_Ph2],TechList[ST_Thru]),MATCH(ICM_w!$A172,TechList[Tech_'#],0),)</f>
        <v>2018</v>
      </c>
      <c r="C172" s="93" t="str">
        <f>INDEX(TechList[Complexity],MATCH(ICM_w!$A172,TechList[Tech_'#],0),)</f>
        <v>Med2</v>
      </c>
      <c r="D172" s="93" t="s">
        <v>529</v>
      </c>
      <c r="E172" s="96">
        <f>INDEX(IF(VALUE(E$1)&lt;=$B172,IF($D172="warranty",ICMw_ST,ICMo_ST),IF($D172="warranty",ICMw_LT,ICMo_LT)),MATCH(INDEX(TechList[Complexity],MATCH(ICM_w!$A172,TechList[Tech_'#],0),),ICM_complexity,0),)</f>
        <v>4.4582609201523245E-2</v>
      </c>
      <c r="F172" s="96">
        <f>INDEX(IF(VALUE(F$1)&lt;=$B172,IF($D172="warranty",ICMw_ST,ICMo_ST),IF($D172="warranty",ICMw_LT,ICMo_LT)),MATCH(INDEX(TechList[Complexity],MATCH(ICM_w!$A172,TechList[Tech_'#],0),),ICM_complexity,0),)</f>
        <v>4.4582609201523245E-2</v>
      </c>
      <c r="G172" s="96">
        <f>INDEX(IF(VALUE(G$1)&lt;=$B172,IF($D172="warranty",ICMw_ST,ICMo_ST),IF($D172="warranty",ICMw_LT,ICMo_LT)),MATCH(INDEX(TechList[Complexity],MATCH(ICM_w!$A172,TechList[Tech_'#],0),),ICM_complexity,0),)</f>
        <v>4.4582609201523245E-2</v>
      </c>
      <c r="H172" s="96">
        <f>INDEX(IF(VALUE(H$1)&lt;=$B172,IF($D172="warranty",ICMw_ST,ICMo_ST),IF($D172="warranty",ICMw_LT,ICMo_LT)),MATCH(INDEX(TechList[Complexity],MATCH(ICM_w!$A172,TechList[Tech_'#],0),),ICM_complexity,0),)</f>
        <v>4.4582609201523245E-2</v>
      </c>
      <c r="I172" s="96">
        <f>INDEX(IF(VALUE(I$1)&lt;=$B172,IF($D172="warranty",ICMw_ST,ICMo_ST),IF($D172="warranty",ICMw_LT,ICMo_LT)),MATCH(INDEX(TechList[Complexity],MATCH(ICM_w!$A172,TechList[Tech_'#],0),),ICM_complexity,0),)</f>
        <v>4.4582609201523245E-2</v>
      </c>
      <c r="J172" s="96">
        <f>INDEX(IF(VALUE(J$1)&lt;=$B172,IF($D172="warranty",ICMw_ST,ICMo_ST),IF($D172="warranty",ICMw_LT,ICMo_LT)),MATCH(INDEX(TechList[Complexity],MATCH(ICM_w!$A172,TechList[Tech_'#],0),),ICM_complexity,0),)</f>
        <v>4.4582609201523245E-2</v>
      </c>
      <c r="K172" s="96">
        <f>INDEX(IF(VALUE(K$1)&lt;=$B172,IF($D172="warranty",ICMw_ST,ICMo_ST),IF($D172="warranty",ICMw_LT,ICMo_LT)),MATCH(INDEX(TechList[Complexity],MATCH(ICM_w!$A172,TechList[Tech_'#],0),),ICM_complexity,0),)</f>
        <v>4.4582609201523245E-2</v>
      </c>
      <c r="L172" s="96">
        <f>INDEX(IF(VALUE(L$1)&lt;=$B172,IF($D172="warranty",ICMw_ST,ICMo_ST),IF($D172="warranty",ICMw_LT,ICMo_LT)),MATCH(INDEX(TechList[Complexity],MATCH(ICM_w!$A172,TechList[Tech_'#],0),),ICM_complexity,0),)</f>
        <v>3.1008394855893514E-2</v>
      </c>
      <c r="M172" s="96">
        <f>INDEX(IF(VALUE(M$1)&lt;=$B172,IF($D172="warranty",ICMw_ST,ICMo_ST),IF($D172="warranty",ICMw_LT,ICMo_LT)),MATCH(INDEX(TechList[Complexity],MATCH(ICM_w!$A172,TechList[Tech_'#],0),),ICM_complexity,0),)</f>
        <v>3.1008394855893514E-2</v>
      </c>
      <c r="N172" s="96">
        <f>INDEX(IF(VALUE(N$1)&lt;=$B172,IF($D172="warranty",ICMw_ST,ICMo_ST),IF($D172="warranty",ICMw_LT,ICMo_LT)),MATCH(INDEX(TechList[Complexity],MATCH(ICM_w!$A172,TechList[Tech_'#],0),),ICM_complexity,0),)</f>
        <v>3.1008394855893514E-2</v>
      </c>
      <c r="O172" s="96">
        <f>INDEX(IF(VALUE(O$1)&lt;=$B172,IF($D172="warranty",ICMw_ST,ICMo_ST),IF($D172="warranty",ICMw_LT,ICMo_LT)),MATCH(INDEX(TechList[Complexity],MATCH(ICM_w!$A172,TechList[Tech_'#],0),),ICM_complexity,0),)</f>
        <v>3.1008394855893514E-2</v>
      </c>
      <c r="P172" s="96">
        <f>INDEX(IF(VALUE(P$1)&lt;=$B172,IF($D172="warranty",ICMw_ST,ICMo_ST),IF($D172="warranty",ICMw_LT,ICMo_LT)),MATCH(INDEX(TechList[Complexity],MATCH(ICM_w!$A172,TechList[Tech_'#],0),),ICM_complexity,0),)</f>
        <v>3.1008394855893514E-2</v>
      </c>
      <c r="Q172" s="96">
        <f>INDEX(IF(VALUE(Q$1)&lt;=$B172,IF($D172="warranty",ICMw_ST,ICMo_ST),IF($D172="warranty",ICMw_LT,ICMo_LT)),MATCH(INDEX(TechList[Complexity],MATCH(ICM_w!$A172,TechList[Tech_'#],0),),ICM_complexity,0),)</f>
        <v>3.1008394855893514E-2</v>
      </c>
      <c r="R172" s="96">
        <f>INDEX(IF(VALUE(R$1)&lt;=$B172,IF($D172="warranty",ICMw_ST,ICMo_ST),IF($D172="warranty",ICMw_LT,ICMo_LT)),MATCH(INDEX(TechList[Complexity],MATCH(ICM_w!$A172,TechList[Tech_'#],0),),ICM_complexity,0),)</f>
        <v>3.1008394855893514E-2</v>
      </c>
      <c r="S172" s="107">
        <f>INDEX(IF(VALUE(S$1)&lt;=$B172,IF($D172="warranty",ICMw_ST,ICMo_ST),IF($D172="warranty",ICMw_LT,ICMo_LT)),MATCH(INDEX(TechList[Complexity],MATCH(ICM_w!$A172,TechList[Tech_'#],0),),ICM_complexity,0),)</f>
        <v>3.1008394855893514E-2</v>
      </c>
      <c r="T172" s="107">
        <f>INDEX(IF(VALUE(T$1)&lt;=$B172,IF($D172="warranty",ICMw_ST,ICMo_ST),IF($D172="warranty",ICMw_LT,ICMo_LT)),MATCH(INDEX(TechList[Complexity],MATCH(ICM_w!$A172,TechList[Tech_'#],0),),ICM_complexity,0),)</f>
        <v>3.1008394855893514E-2</v>
      </c>
      <c r="U172" s="107">
        <f>INDEX(IF(VALUE(U$1)&lt;=$B172,IF($D172="warranty",ICMw_ST,ICMo_ST),IF($D172="warranty",ICMw_LT,ICMo_LT)),MATCH(INDEX(TechList[Complexity],MATCH(ICM_w!$A172,TechList[Tech_'#],0),),ICM_complexity,0),)</f>
        <v>3.1008394855893514E-2</v>
      </c>
      <c r="V172" s="107">
        <f>INDEX(IF(VALUE(V$1)&lt;=$B172,IF($D172="warranty",ICMw_ST,ICMo_ST),IF($D172="warranty",ICMw_LT,ICMo_LT)),MATCH(INDEX(TechList[Complexity],MATCH(ICM_w!$A172,TechList[Tech_'#],0),),ICM_complexity,0),)</f>
        <v>3.1008394855893514E-2</v>
      </c>
      <c r="W172" s="107">
        <f>INDEX(IF(VALUE(W$1)&lt;=$B172,IF($D172="warranty",ICMw_ST,ICMo_ST),IF($D172="warranty",ICMw_LT,ICMo_LT)),MATCH(INDEX(TechList[Complexity],MATCH(ICM_w!$A172,TechList[Tech_'#],0),),ICM_complexity,0),)</f>
        <v>3.1008394855893514E-2</v>
      </c>
    </row>
    <row r="173" spans="1:23" x14ac:dyDescent="0.25">
      <c r="A173" s="92">
        <f>TechList[[#This Row],[Tech_'#]]</f>
        <v>272</v>
      </c>
      <c r="B173" s="93">
        <f>INDEX(IF(WR_curve="2017-2025FRM",TechList[ST_Thru_Ph2],TechList[ST_Thru]),MATCH(ICM_w!$A173,TechList[Tech_'#],0),)</f>
        <v>2018</v>
      </c>
      <c r="C173" s="93" t="str">
        <f>INDEX(TechList[Complexity],MATCH(ICM_w!$A173,TechList[Tech_'#],0),)</f>
        <v>Med2</v>
      </c>
      <c r="D173" s="93" t="s">
        <v>529</v>
      </c>
      <c r="E173" s="96">
        <f>INDEX(IF(VALUE(E$1)&lt;=$B173,IF($D173="warranty",ICMw_ST,ICMo_ST),IF($D173="warranty",ICMw_LT,ICMo_LT)),MATCH(INDEX(TechList[Complexity],MATCH(ICM_w!$A173,TechList[Tech_'#],0),),ICM_complexity,0),)</f>
        <v>4.4582609201523245E-2</v>
      </c>
      <c r="F173" s="96">
        <f>INDEX(IF(VALUE(F$1)&lt;=$B173,IF($D173="warranty",ICMw_ST,ICMo_ST),IF($D173="warranty",ICMw_LT,ICMo_LT)),MATCH(INDEX(TechList[Complexity],MATCH(ICM_w!$A173,TechList[Tech_'#],0),),ICM_complexity,0),)</f>
        <v>4.4582609201523245E-2</v>
      </c>
      <c r="G173" s="96">
        <f>INDEX(IF(VALUE(G$1)&lt;=$B173,IF($D173="warranty",ICMw_ST,ICMo_ST),IF($D173="warranty",ICMw_LT,ICMo_LT)),MATCH(INDEX(TechList[Complexity],MATCH(ICM_w!$A173,TechList[Tech_'#],0),),ICM_complexity,0),)</f>
        <v>4.4582609201523245E-2</v>
      </c>
      <c r="H173" s="96">
        <f>INDEX(IF(VALUE(H$1)&lt;=$B173,IF($D173="warranty",ICMw_ST,ICMo_ST),IF($D173="warranty",ICMw_LT,ICMo_LT)),MATCH(INDEX(TechList[Complexity],MATCH(ICM_w!$A173,TechList[Tech_'#],0),),ICM_complexity,0),)</f>
        <v>4.4582609201523245E-2</v>
      </c>
      <c r="I173" s="96">
        <f>INDEX(IF(VALUE(I$1)&lt;=$B173,IF($D173="warranty",ICMw_ST,ICMo_ST),IF($D173="warranty",ICMw_LT,ICMo_LT)),MATCH(INDEX(TechList[Complexity],MATCH(ICM_w!$A173,TechList[Tech_'#],0),),ICM_complexity,0),)</f>
        <v>4.4582609201523245E-2</v>
      </c>
      <c r="J173" s="96">
        <f>INDEX(IF(VALUE(J$1)&lt;=$B173,IF($D173="warranty",ICMw_ST,ICMo_ST),IF($D173="warranty",ICMw_LT,ICMo_LT)),MATCH(INDEX(TechList[Complexity],MATCH(ICM_w!$A173,TechList[Tech_'#],0),),ICM_complexity,0),)</f>
        <v>4.4582609201523245E-2</v>
      </c>
      <c r="K173" s="96">
        <f>INDEX(IF(VALUE(K$1)&lt;=$B173,IF($D173="warranty",ICMw_ST,ICMo_ST),IF($D173="warranty",ICMw_LT,ICMo_LT)),MATCH(INDEX(TechList[Complexity],MATCH(ICM_w!$A173,TechList[Tech_'#],0),),ICM_complexity,0),)</f>
        <v>4.4582609201523245E-2</v>
      </c>
      <c r="L173" s="96">
        <f>INDEX(IF(VALUE(L$1)&lt;=$B173,IF($D173="warranty",ICMw_ST,ICMo_ST),IF($D173="warranty",ICMw_LT,ICMo_LT)),MATCH(INDEX(TechList[Complexity],MATCH(ICM_w!$A173,TechList[Tech_'#],0),),ICM_complexity,0),)</f>
        <v>3.1008394855893514E-2</v>
      </c>
      <c r="M173" s="96">
        <f>INDEX(IF(VALUE(M$1)&lt;=$B173,IF($D173="warranty",ICMw_ST,ICMo_ST),IF($D173="warranty",ICMw_LT,ICMo_LT)),MATCH(INDEX(TechList[Complexity],MATCH(ICM_w!$A173,TechList[Tech_'#],0),),ICM_complexity,0),)</f>
        <v>3.1008394855893514E-2</v>
      </c>
      <c r="N173" s="96">
        <f>INDEX(IF(VALUE(N$1)&lt;=$B173,IF($D173="warranty",ICMw_ST,ICMo_ST),IF($D173="warranty",ICMw_LT,ICMo_LT)),MATCH(INDEX(TechList[Complexity],MATCH(ICM_w!$A173,TechList[Tech_'#],0),),ICM_complexity,0),)</f>
        <v>3.1008394855893514E-2</v>
      </c>
      <c r="O173" s="96">
        <f>INDEX(IF(VALUE(O$1)&lt;=$B173,IF($D173="warranty",ICMw_ST,ICMo_ST),IF($D173="warranty",ICMw_LT,ICMo_LT)),MATCH(INDEX(TechList[Complexity],MATCH(ICM_w!$A173,TechList[Tech_'#],0),),ICM_complexity,0),)</f>
        <v>3.1008394855893514E-2</v>
      </c>
      <c r="P173" s="96">
        <f>INDEX(IF(VALUE(P$1)&lt;=$B173,IF($D173="warranty",ICMw_ST,ICMo_ST),IF($D173="warranty",ICMw_LT,ICMo_LT)),MATCH(INDEX(TechList[Complexity],MATCH(ICM_w!$A173,TechList[Tech_'#],0),),ICM_complexity,0),)</f>
        <v>3.1008394855893514E-2</v>
      </c>
      <c r="Q173" s="96">
        <f>INDEX(IF(VALUE(Q$1)&lt;=$B173,IF($D173="warranty",ICMw_ST,ICMo_ST),IF($D173="warranty",ICMw_LT,ICMo_LT)),MATCH(INDEX(TechList[Complexity],MATCH(ICM_w!$A173,TechList[Tech_'#],0),),ICM_complexity,0),)</f>
        <v>3.1008394855893514E-2</v>
      </c>
      <c r="R173" s="96">
        <f>INDEX(IF(VALUE(R$1)&lt;=$B173,IF($D173="warranty",ICMw_ST,ICMo_ST),IF($D173="warranty",ICMw_LT,ICMo_LT)),MATCH(INDEX(TechList[Complexity],MATCH(ICM_w!$A173,TechList[Tech_'#],0),),ICM_complexity,0),)</f>
        <v>3.1008394855893514E-2</v>
      </c>
      <c r="S173" s="107">
        <f>INDEX(IF(VALUE(S$1)&lt;=$B173,IF($D173="warranty",ICMw_ST,ICMo_ST),IF($D173="warranty",ICMw_LT,ICMo_LT)),MATCH(INDEX(TechList[Complexity],MATCH(ICM_w!$A173,TechList[Tech_'#],0),),ICM_complexity,0),)</f>
        <v>3.1008394855893514E-2</v>
      </c>
      <c r="T173" s="107">
        <f>INDEX(IF(VALUE(T$1)&lt;=$B173,IF($D173="warranty",ICMw_ST,ICMo_ST),IF($D173="warranty",ICMw_LT,ICMo_LT)),MATCH(INDEX(TechList[Complexity],MATCH(ICM_w!$A173,TechList[Tech_'#],0),),ICM_complexity,0),)</f>
        <v>3.1008394855893514E-2</v>
      </c>
      <c r="U173" s="107">
        <f>INDEX(IF(VALUE(U$1)&lt;=$B173,IF($D173="warranty",ICMw_ST,ICMo_ST),IF($D173="warranty",ICMw_LT,ICMo_LT)),MATCH(INDEX(TechList[Complexity],MATCH(ICM_w!$A173,TechList[Tech_'#],0),),ICM_complexity,0),)</f>
        <v>3.1008394855893514E-2</v>
      </c>
      <c r="V173" s="107">
        <f>INDEX(IF(VALUE(V$1)&lt;=$B173,IF($D173="warranty",ICMw_ST,ICMo_ST),IF($D173="warranty",ICMw_LT,ICMo_LT)),MATCH(INDEX(TechList[Complexity],MATCH(ICM_w!$A173,TechList[Tech_'#],0),),ICM_complexity,0),)</f>
        <v>3.1008394855893514E-2</v>
      </c>
      <c r="W173" s="107">
        <f>INDEX(IF(VALUE(W$1)&lt;=$B173,IF($D173="warranty",ICMw_ST,ICMo_ST),IF($D173="warranty",ICMw_LT,ICMo_LT)),MATCH(INDEX(TechList[Complexity],MATCH(ICM_w!$A173,TechList[Tech_'#],0),),ICM_complexity,0),)</f>
        <v>3.1008394855893514E-2</v>
      </c>
    </row>
    <row r="174" spans="1:23" x14ac:dyDescent="0.25">
      <c r="A174" s="92">
        <f>TechList[[#This Row],[Tech_'#]]</f>
        <v>273</v>
      </c>
      <c r="B174" s="93">
        <f>INDEX(IF(WR_curve="2017-2025FRM",TechList[ST_Thru_Ph2],TechList[ST_Thru]),MATCH(ICM_w!$A174,TechList[Tech_'#],0),)</f>
        <v>2018</v>
      </c>
      <c r="C174" s="93" t="str">
        <f>INDEX(TechList[Complexity],MATCH(ICM_w!$A174,TechList[Tech_'#],0),)</f>
        <v>Med2</v>
      </c>
      <c r="D174" s="93" t="s">
        <v>529</v>
      </c>
      <c r="E174" s="96">
        <f>INDEX(IF(VALUE(E$1)&lt;=$B174,IF($D174="warranty",ICMw_ST,ICMo_ST),IF($D174="warranty",ICMw_LT,ICMo_LT)),MATCH(INDEX(TechList[Complexity],MATCH(ICM_w!$A174,TechList[Tech_'#],0),),ICM_complexity,0),)</f>
        <v>4.4582609201523245E-2</v>
      </c>
      <c r="F174" s="96">
        <f>INDEX(IF(VALUE(F$1)&lt;=$B174,IF($D174="warranty",ICMw_ST,ICMo_ST),IF($D174="warranty",ICMw_LT,ICMo_LT)),MATCH(INDEX(TechList[Complexity],MATCH(ICM_w!$A174,TechList[Tech_'#],0),),ICM_complexity,0),)</f>
        <v>4.4582609201523245E-2</v>
      </c>
      <c r="G174" s="96">
        <f>INDEX(IF(VALUE(G$1)&lt;=$B174,IF($D174="warranty",ICMw_ST,ICMo_ST),IF($D174="warranty",ICMw_LT,ICMo_LT)),MATCH(INDEX(TechList[Complexity],MATCH(ICM_w!$A174,TechList[Tech_'#],0),),ICM_complexity,0),)</f>
        <v>4.4582609201523245E-2</v>
      </c>
      <c r="H174" s="96">
        <f>INDEX(IF(VALUE(H$1)&lt;=$B174,IF($D174="warranty",ICMw_ST,ICMo_ST),IF($D174="warranty",ICMw_LT,ICMo_LT)),MATCH(INDEX(TechList[Complexity],MATCH(ICM_w!$A174,TechList[Tech_'#],0),),ICM_complexity,0),)</f>
        <v>4.4582609201523245E-2</v>
      </c>
      <c r="I174" s="96">
        <f>INDEX(IF(VALUE(I$1)&lt;=$B174,IF($D174="warranty",ICMw_ST,ICMo_ST),IF($D174="warranty",ICMw_LT,ICMo_LT)),MATCH(INDEX(TechList[Complexity],MATCH(ICM_w!$A174,TechList[Tech_'#],0),),ICM_complexity,0),)</f>
        <v>4.4582609201523245E-2</v>
      </c>
      <c r="J174" s="96">
        <f>INDEX(IF(VALUE(J$1)&lt;=$B174,IF($D174="warranty",ICMw_ST,ICMo_ST),IF($D174="warranty",ICMw_LT,ICMo_LT)),MATCH(INDEX(TechList[Complexity],MATCH(ICM_w!$A174,TechList[Tech_'#],0),),ICM_complexity,0),)</f>
        <v>4.4582609201523245E-2</v>
      </c>
      <c r="K174" s="96">
        <f>INDEX(IF(VALUE(K$1)&lt;=$B174,IF($D174="warranty",ICMw_ST,ICMo_ST),IF($D174="warranty",ICMw_LT,ICMo_LT)),MATCH(INDEX(TechList[Complexity],MATCH(ICM_w!$A174,TechList[Tech_'#],0),),ICM_complexity,0),)</f>
        <v>4.4582609201523245E-2</v>
      </c>
      <c r="L174" s="96">
        <f>INDEX(IF(VALUE(L$1)&lt;=$B174,IF($D174="warranty",ICMw_ST,ICMo_ST),IF($D174="warranty",ICMw_LT,ICMo_LT)),MATCH(INDEX(TechList[Complexity],MATCH(ICM_w!$A174,TechList[Tech_'#],0),),ICM_complexity,0),)</f>
        <v>3.1008394855893514E-2</v>
      </c>
      <c r="M174" s="96">
        <f>INDEX(IF(VALUE(M$1)&lt;=$B174,IF($D174="warranty",ICMw_ST,ICMo_ST),IF($D174="warranty",ICMw_LT,ICMo_LT)),MATCH(INDEX(TechList[Complexity],MATCH(ICM_w!$A174,TechList[Tech_'#],0),),ICM_complexity,0),)</f>
        <v>3.1008394855893514E-2</v>
      </c>
      <c r="N174" s="96">
        <f>INDEX(IF(VALUE(N$1)&lt;=$B174,IF($D174="warranty",ICMw_ST,ICMo_ST),IF($D174="warranty",ICMw_LT,ICMo_LT)),MATCH(INDEX(TechList[Complexity],MATCH(ICM_w!$A174,TechList[Tech_'#],0),),ICM_complexity,0),)</f>
        <v>3.1008394855893514E-2</v>
      </c>
      <c r="O174" s="96">
        <f>INDEX(IF(VALUE(O$1)&lt;=$B174,IF($D174="warranty",ICMw_ST,ICMo_ST),IF($D174="warranty",ICMw_LT,ICMo_LT)),MATCH(INDEX(TechList[Complexity],MATCH(ICM_w!$A174,TechList[Tech_'#],0),),ICM_complexity,0),)</f>
        <v>3.1008394855893514E-2</v>
      </c>
      <c r="P174" s="96">
        <f>INDEX(IF(VALUE(P$1)&lt;=$B174,IF($D174="warranty",ICMw_ST,ICMo_ST),IF($D174="warranty",ICMw_LT,ICMo_LT)),MATCH(INDEX(TechList[Complexity],MATCH(ICM_w!$A174,TechList[Tech_'#],0),),ICM_complexity,0),)</f>
        <v>3.1008394855893514E-2</v>
      </c>
      <c r="Q174" s="96">
        <f>INDEX(IF(VALUE(Q$1)&lt;=$B174,IF($D174="warranty",ICMw_ST,ICMo_ST),IF($D174="warranty",ICMw_LT,ICMo_LT)),MATCH(INDEX(TechList[Complexity],MATCH(ICM_w!$A174,TechList[Tech_'#],0),),ICM_complexity,0),)</f>
        <v>3.1008394855893514E-2</v>
      </c>
      <c r="R174" s="96">
        <f>INDEX(IF(VALUE(R$1)&lt;=$B174,IF($D174="warranty",ICMw_ST,ICMo_ST),IF($D174="warranty",ICMw_LT,ICMo_LT)),MATCH(INDEX(TechList[Complexity],MATCH(ICM_w!$A174,TechList[Tech_'#],0),),ICM_complexity,0),)</f>
        <v>3.1008394855893514E-2</v>
      </c>
      <c r="S174" s="107">
        <f>INDEX(IF(VALUE(S$1)&lt;=$B174,IF($D174="warranty",ICMw_ST,ICMo_ST),IF($D174="warranty",ICMw_LT,ICMo_LT)),MATCH(INDEX(TechList[Complexity],MATCH(ICM_w!$A174,TechList[Tech_'#],0),),ICM_complexity,0),)</f>
        <v>3.1008394855893514E-2</v>
      </c>
      <c r="T174" s="107">
        <f>INDEX(IF(VALUE(T$1)&lt;=$B174,IF($D174="warranty",ICMw_ST,ICMo_ST),IF($D174="warranty",ICMw_LT,ICMo_LT)),MATCH(INDEX(TechList[Complexity],MATCH(ICM_w!$A174,TechList[Tech_'#],0),),ICM_complexity,0),)</f>
        <v>3.1008394855893514E-2</v>
      </c>
      <c r="U174" s="107">
        <f>INDEX(IF(VALUE(U$1)&lt;=$B174,IF($D174="warranty",ICMw_ST,ICMo_ST),IF($D174="warranty",ICMw_LT,ICMo_LT)),MATCH(INDEX(TechList[Complexity],MATCH(ICM_w!$A174,TechList[Tech_'#],0),),ICM_complexity,0),)</f>
        <v>3.1008394855893514E-2</v>
      </c>
      <c r="V174" s="107">
        <f>INDEX(IF(VALUE(V$1)&lt;=$B174,IF($D174="warranty",ICMw_ST,ICMo_ST),IF($D174="warranty",ICMw_LT,ICMo_LT)),MATCH(INDEX(TechList[Complexity],MATCH(ICM_w!$A174,TechList[Tech_'#],0),),ICM_complexity,0),)</f>
        <v>3.1008394855893514E-2</v>
      </c>
      <c r="W174" s="107">
        <f>INDEX(IF(VALUE(W$1)&lt;=$B174,IF($D174="warranty",ICMw_ST,ICMo_ST),IF($D174="warranty",ICMw_LT,ICMo_LT)),MATCH(INDEX(TechList[Complexity],MATCH(ICM_w!$A174,TechList[Tech_'#],0),),ICM_complexity,0),)</f>
        <v>3.1008394855893514E-2</v>
      </c>
    </row>
    <row r="175" spans="1:23" x14ac:dyDescent="0.25">
      <c r="A175" s="92">
        <f>TechList[[#This Row],[Tech_'#]]</f>
        <v>274</v>
      </c>
      <c r="B175" s="93">
        <f>INDEX(IF(WR_curve="2017-2025FRM",TechList[ST_Thru_Ph2],TechList[ST_Thru]),MATCH(ICM_w!$A175,TechList[Tech_'#],0),)</f>
        <v>2018</v>
      </c>
      <c r="C175" s="93" t="str">
        <f>INDEX(TechList[Complexity],MATCH(ICM_w!$A175,TechList[Tech_'#],0),)</f>
        <v>Med2</v>
      </c>
      <c r="D175" s="93" t="s">
        <v>529</v>
      </c>
      <c r="E175" s="96">
        <f>INDEX(IF(VALUE(E$1)&lt;=$B175,IF($D175="warranty",ICMw_ST,ICMo_ST),IF($D175="warranty",ICMw_LT,ICMo_LT)),MATCH(INDEX(TechList[Complexity],MATCH(ICM_w!$A175,TechList[Tech_'#],0),),ICM_complexity,0),)</f>
        <v>4.4582609201523245E-2</v>
      </c>
      <c r="F175" s="96">
        <f>INDEX(IF(VALUE(F$1)&lt;=$B175,IF($D175="warranty",ICMw_ST,ICMo_ST),IF($D175="warranty",ICMw_LT,ICMo_LT)),MATCH(INDEX(TechList[Complexity],MATCH(ICM_w!$A175,TechList[Tech_'#],0),),ICM_complexity,0),)</f>
        <v>4.4582609201523245E-2</v>
      </c>
      <c r="G175" s="96">
        <f>INDEX(IF(VALUE(G$1)&lt;=$B175,IF($D175="warranty",ICMw_ST,ICMo_ST),IF($D175="warranty",ICMw_LT,ICMo_LT)),MATCH(INDEX(TechList[Complexity],MATCH(ICM_w!$A175,TechList[Tech_'#],0),),ICM_complexity,0),)</f>
        <v>4.4582609201523245E-2</v>
      </c>
      <c r="H175" s="96">
        <f>INDEX(IF(VALUE(H$1)&lt;=$B175,IF($D175="warranty",ICMw_ST,ICMo_ST),IF($D175="warranty",ICMw_LT,ICMo_LT)),MATCH(INDEX(TechList[Complexity],MATCH(ICM_w!$A175,TechList[Tech_'#],0),),ICM_complexity,0),)</f>
        <v>4.4582609201523245E-2</v>
      </c>
      <c r="I175" s="96">
        <f>INDEX(IF(VALUE(I$1)&lt;=$B175,IF($D175="warranty",ICMw_ST,ICMo_ST),IF($D175="warranty",ICMw_LT,ICMo_LT)),MATCH(INDEX(TechList[Complexity],MATCH(ICM_w!$A175,TechList[Tech_'#],0),),ICM_complexity,0),)</f>
        <v>4.4582609201523245E-2</v>
      </c>
      <c r="J175" s="96">
        <f>INDEX(IF(VALUE(J$1)&lt;=$B175,IF($D175="warranty",ICMw_ST,ICMo_ST),IF($D175="warranty",ICMw_LT,ICMo_LT)),MATCH(INDEX(TechList[Complexity],MATCH(ICM_w!$A175,TechList[Tech_'#],0),),ICM_complexity,0),)</f>
        <v>4.4582609201523245E-2</v>
      </c>
      <c r="K175" s="96">
        <f>INDEX(IF(VALUE(K$1)&lt;=$B175,IF($D175="warranty",ICMw_ST,ICMo_ST),IF($D175="warranty",ICMw_LT,ICMo_LT)),MATCH(INDEX(TechList[Complexity],MATCH(ICM_w!$A175,TechList[Tech_'#],0),),ICM_complexity,0),)</f>
        <v>4.4582609201523245E-2</v>
      </c>
      <c r="L175" s="96">
        <f>INDEX(IF(VALUE(L$1)&lt;=$B175,IF($D175="warranty",ICMw_ST,ICMo_ST),IF($D175="warranty",ICMw_LT,ICMo_LT)),MATCH(INDEX(TechList[Complexity],MATCH(ICM_w!$A175,TechList[Tech_'#],0),),ICM_complexity,0),)</f>
        <v>3.1008394855893514E-2</v>
      </c>
      <c r="M175" s="96">
        <f>INDEX(IF(VALUE(M$1)&lt;=$B175,IF($D175="warranty",ICMw_ST,ICMo_ST),IF($D175="warranty",ICMw_LT,ICMo_LT)),MATCH(INDEX(TechList[Complexity],MATCH(ICM_w!$A175,TechList[Tech_'#],0),),ICM_complexity,0),)</f>
        <v>3.1008394855893514E-2</v>
      </c>
      <c r="N175" s="96">
        <f>INDEX(IF(VALUE(N$1)&lt;=$B175,IF($D175="warranty",ICMw_ST,ICMo_ST),IF($D175="warranty",ICMw_LT,ICMo_LT)),MATCH(INDEX(TechList[Complexity],MATCH(ICM_w!$A175,TechList[Tech_'#],0),),ICM_complexity,0),)</f>
        <v>3.1008394855893514E-2</v>
      </c>
      <c r="O175" s="96">
        <f>INDEX(IF(VALUE(O$1)&lt;=$B175,IF($D175="warranty",ICMw_ST,ICMo_ST),IF($D175="warranty",ICMw_LT,ICMo_LT)),MATCH(INDEX(TechList[Complexity],MATCH(ICM_w!$A175,TechList[Tech_'#],0),),ICM_complexity,0),)</f>
        <v>3.1008394855893514E-2</v>
      </c>
      <c r="P175" s="96">
        <f>INDEX(IF(VALUE(P$1)&lt;=$B175,IF($D175="warranty",ICMw_ST,ICMo_ST),IF($D175="warranty",ICMw_LT,ICMo_LT)),MATCH(INDEX(TechList[Complexity],MATCH(ICM_w!$A175,TechList[Tech_'#],0),),ICM_complexity,0),)</f>
        <v>3.1008394855893514E-2</v>
      </c>
      <c r="Q175" s="96">
        <f>INDEX(IF(VALUE(Q$1)&lt;=$B175,IF($D175="warranty",ICMw_ST,ICMo_ST),IF($D175="warranty",ICMw_LT,ICMo_LT)),MATCH(INDEX(TechList[Complexity],MATCH(ICM_w!$A175,TechList[Tech_'#],0),),ICM_complexity,0),)</f>
        <v>3.1008394855893514E-2</v>
      </c>
      <c r="R175" s="96">
        <f>INDEX(IF(VALUE(R$1)&lt;=$B175,IF($D175="warranty",ICMw_ST,ICMo_ST),IF($D175="warranty",ICMw_LT,ICMo_LT)),MATCH(INDEX(TechList[Complexity],MATCH(ICM_w!$A175,TechList[Tech_'#],0),),ICM_complexity,0),)</f>
        <v>3.1008394855893514E-2</v>
      </c>
      <c r="S175" s="107">
        <f>INDEX(IF(VALUE(S$1)&lt;=$B175,IF($D175="warranty",ICMw_ST,ICMo_ST),IF($D175="warranty",ICMw_LT,ICMo_LT)),MATCH(INDEX(TechList[Complexity],MATCH(ICM_w!$A175,TechList[Tech_'#],0),),ICM_complexity,0),)</f>
        <v>3.1008394855893514E-2</v>
      </c>
      <c r="T175" s="107">
        <f>INDEX(IF(VALUE(T$1)&lt;=$B175,IF($D175="warranty",ICMw_ST,ICMo_ST),IF($D175="warranty",ICMw_LT,ICMo_LT)),MATCH(INDEX(TechList[Complexity],MATCH(ICM_w!$A175,TechList[Tech_'#],0),),ICM_complexity,0),)</f>
        <v>3.1008394855893514E-2</v>
      </c>
      <c r="U175" s="107">
        <f>INDEX(IF(VALUE(U$1)&lt;=$B175,IF($D175="warranty",ICMw_ST,ICMo_ST),IF($D175="warranty",ICMw_LT,ICMo_LT)),MATCH(INDEX(TechList[Complexity],MATCH(ICM_w!$A175,TechList[Tech_'#],0),),ICM_complexity,0),)</f>
        <v>3.1008394855893514E-2</v>
      </c>
      <c r="V175" s="107">
        <f>INDEX(IF(VALUE(V$1)&lt;=$B175,IF($D175="warranty",ICMw_ST,ICMo_ST),IF($D175="warranty",ICMw_LT,ICMo_LT)),MATCH(INDEX(TechList[Complexity],MATCH(ICM_w!$A175,TechList[Tech_'#],0),),ICM_complexity,0),)</f>
        <v>3.1008394855893514E-2</v>
      </c>
      <c r="W175" s="107">
        <f>INDEX(IF(VALUE(W$1)&lt;=$B175,IF($D175="warranty",ICMw_ST,ICMo_ST),IF($D175="warranty",ICMw_LT,ICMo_LT)),MATCH(INDEX(TechList[Complexity],MATCH(ICM_w!$A175,TechList[Tech_'#],0),),ICM_complexity,0),)</f>
        <v>3.1008394855893514E-2</v>
      </c>
    </row>
    <row r="176" spans="1:23" x14ac:dyDescent="0.25">
      <c r="A176" s="92">
        <f>TechList[[#This Row],[Tech_'#]]</f>
        <v>275</v>
      </c>
      <c r="B176" s="93">
        <f>INDEX(IF(WR_curve="2017-2025FRM",TechList[ST_Thru_Ph2],TechList[ST_Thru]),MATCH(ICM_w!$A176,TechList[Tech_'#],0),)</f>
        <v>2018</v>
      </c>
      <c r="C176" s="93" t="str">
        <f>INDEX(TechList[Complexity],MATCH(ICM_w!$A176,TechList[Tech_'#],0),)</f>
        <v>Med2</v>
      </c>
      <c r="D176" s="93" t="s">
        <v>529</v>
      </c>
      <c r="E176" s="96">
        <f>INDEX(IF(VALUE(E$1)&lt;=$B176,IF($D176="warranty",ICMw_ST,ICMo_ST),IF($D176="warranty",ICMw_LT,ICMo_LT)),MATCH(INDEX(TechList[Complexity],MATCH(ICM_w!$A176,TechList[Tech_'#],0),),ICM_complexity,0),)</f>
        <v>4.4582609201523245E-2</v>
      </c>
      <c r="F176" s="96">
        <f>INDEX(IF(VALUE(F$1)&lt;=$B176,IF($D176="warranty",ICMw_ST,ICMo_ST),IF($D176="warranty",ICMw_LT,ICMo_LT)),MATCH(INDEX(TechList[Complexity],MATCH(ICM_w!$A176,TechList[Tech_'#],0),),ICM_complexity,0),)</f>
        <v>4.4582609201523245E-2</v>
      </c>
      <c r="G176" s="96">
        <f>INDEX(IF(VALUE(G$1)&lt;=$B176,IF($D176="warranty",ICMw_ST,ICMo_ST),IF($D176="warranty",ICMw_LT,ICMo_LT)),MATCH(INDEX(TechList[Complexity],MATCH(ICM_w!$A176,TechList[Tech_'#],0),),ICM_complexity,0),)</f>
        <v>4.4582609201523245E-2</v>
      </c>
      <c r="H176" s="96">
        <f>INDEX(IF(VALUE(H$1)&lt;=$B176,IF($D176="warranty",ICMw_ST,ICMo_ST),IF($D176="warranty",ICMw_LT,ICMo_LT)),MATCH(INDEX(TechList[Complexity],MATCH(ICM_w!$A176,TechList[Tech_'#],0),),ICM_complexity,0),)</f>
        <v>4.4582609201523245E-2</v>
      </c>
      <c r="I176" s="96">
        <f>INDEX(IF(VALUE(I$1)&lt;=$B176,IF($D176="warranty",ICMw_ST,ICMo_ST),IF($D176="warranty",ICMw_LT,ICMo_LT)),MATCH(INDEX(TechList[Complexity],MATCH(ICM_w!$A176,TechList[Tech_'#],0),),ICM_complexity,0),)</f>
        <v>4.4582609201523245E-2</v>
      </c>
      <c r="J176" s="96">
        <f>INDEX(IF(VALUE(J$1)&lt;=$B176,IF($D176="warranty",ICMw_ST,ICMo_ST),IF($D176="warranty",ICMw_LT,ICMo_LT)),MATCH(INDEX(TechList[Complexity],MATCH(ICM_w!$A176,TechList[Tech_'#],0),),ICM_complexity,0),)</f>
        <v>4.4582609201523245E-2</v>
      </c>
      <c r="K176" s="96">
        <f>INDEX(IF(VALUE(K$1)&lt;=$B176,IF($D176="warranty",ICMw_ST,ICMo_ST),IF($D176="warranty",ICMw_LT,ICMo_LT)),MATCH(INDEX(TechList[Complexity],MATCH(ICM_w!$A176,TechList[Tech_'#],0),),ICM_complexity,0),)</f>
        <v>4.4582609201523245E-2</v>
      </c>
      <c r="L176" s="96">
        <f>INDEX(IF(VALUE(L$1)&lt;=$B176,IF($D176="warranty",ICMw_ST,ICMo_ST),IF($D176="warranty",ICMw_LT,ICMo_LT)),MATCH(INDEX(TechList[Complexity],MATCH(ICM_w!$A176,TechList[Tech_'#],0),),ICM_complexity,0),)</f>
        <v>3.1008394855893514E-2</v>
      </c>
      <c r="M176" s="96">
        <f>INDEX(IF(VALUE(M$1)&lt;=$B176,IF($D176="warranty",ICMw_ST,ICMo_ST),IF($D176="warranty",ICMw_LT,ICMo_LT)),MATCH(INDEX(TechList[Complexity],MATCH(ICM_w!$A176,TechList[Tech_'#],0),),ICM_complexity,0),)</f>
        <v>3.1008394855893514E-2</v>
      </c>
      <c r="N176" s="96">
        <f>INDEX(IF(VALUE(N$1)&lt;=$B176,IF($D176="warranty",ICMw_ST,ICMo_ST),IF($D176="warranty",ICMw_LT,ICMo_LT)),MATCH(INDEX(TechList[Complexity],MATCH(ICM_w!$A176,TechList[Tech_'#],0),),ICM_complexity,0),)</f>
        <v>3.1008394855893514E-2</v>
      </c>
      <c r="O176" s="96">
        <f>INDEX(IF(VALUE(O$1)&lt;=$B176,IF($D176="warranty",ICMw_ST,ICMo_ST),IF($D176="warranty",ICMw_LT,ICMo_LT)),MATCH(INDEX(TechList[Complexity],MATCH(ICM_w!$A176,TechList[Tech_'#],0),),ICM_complexity,0),)</f>
        <v>3.1008394855893514E-2</v>
      </c>
      <c r="P176" s="96">
        <f>INDEX(IF(VALUE(P$1)&lt;=$B176,IF($D176="warranty",ICMw_ST,ICMo_ST),IF($D176="warranty",ICMw_LT,ICMo_LT)),MATCH(INDEX(TechList[Complexity],MATCH(ICM_w!$A176,TechList[Tech_'#],0),),ICM_complexity,0),)</f>
        <v>3.1008394855893514E-2</v>
      </c>
      <c r="Q176" s="96">
        <f>INDEX(IF(VALUE(Q$1)&lt;=$B176,IF($D176="warranty",ICMw_ST,ICMo_ST),IF($D176="warranty",ICMw_LT,ICMo_LT)),MATCH(INDEX(TechList[Complexity],MATCH(ICM_w!$A176,TechList[Tech_'#],0),),ICM_complexity,0),)</f>
        <v>3.1008394855893514E-2</v>
      </c>
      <c r="R176" s="96">
        <f>INDEX(IF(VALUE(R$1)&lt;=$B176,IF($D176="warranty",ICMw_ST,ICMo_ST),IF($D176="warranty",ICMw_LT,ICMo_LT)),MATCH(INDEX(TechList[Complexity],MATCH(ICM_w!$A176,TechList[Tech_'#],0),),ICM_complexity,0),)</f>
        <v>3.1008394855893514E-2</v>
      </c>
      <c r="S176" s="107">
        <f>INDEX(IF(VALUE(S$1)&lt;=$B176,IF($D176="warranty",ICMw_ST,ICMo_ST),IF($D176="warranty",ICMw_LT,ICMo_LT)),MATCH(INDEX(TechList[Complexity],MATCH(ICM_w!$A176,TechList[Tech_'#],0),),ICM_complexity,0),)</f>
        <v>3.1008394855893514E-2</v>
      </c>
      <c r="T176" s="107">
        <f>INDEX(IF(VALUE(T$1)&lt;=$B176,IF($D176="warranty",ICMw_ST,ICMo_ST),IF($D176="warranty",ICMw_LT,ICMo_LT)),MATCH(INDEX(TechList[Complexity],MATCH(ICM_w!$A176,TechList[Tech_'#],0),),ICM_complexity,0),)</f>
        <v>3.1008394855893514E-2</v>
      </c>
      <c r="U176" s="107">
        <f>INDEX(IF(VALUE(U$1)&lt;=$B176,IF($D176="warranty",ICMw_ST,ICMo_ST),IF($D176="warranty",ICMw_LT,ICMo_LT)),MATCH(INDEX(TechList[Complexity],MATCH(ICM_w!$A176,TechList[Tech_'#],0),),ICM_complexity,0),)</f>
        <v>3.1008394855893514E-2</v>
      </c>
      <c r="V176" s="107">
        <f>INDEX(IF(VALUE(V$1)&lt;=$B176,IF($D176="warranty",ICMw_ST,ICMo_ST),IF($D176="warranty",ICMw_LT,ICMo_LT)),MATCH(INDEX(TechList[Complexity],MATCH(ICM_w!$A176,TechList[Tech_'#],0),),ICM_complexity,0),)</f>
        <v>3.1008394855893514E-2</v>
      </c>
      <c r="W176" s="107">
        <f>INDEX(IF(VALUE(W$1)&lt;=$B176,IF($D176="warranty",ICMw_ST,ICMo_ST),IF($D176="warranty",ICMw_LT,ICMo_LT)),MATCH(INDEX(TechList[Complexity],MATCH(ICM_w!$A176,TechList[Tech_'#],0),),ICM_complexity,0),)</f>
        <v>3.1008394855893514E-2</v>
      </c>
    </row>
    <row r="177" spans="1:23" x14ac:dyDescent="0.25">
      <c r="A177" s="92">
        <f>TechList[[#This Row],[Tech_'#]]</f>
        <v>276</v>
      </c>
      <c r="B177" s="93">
        <f>INDEX(IF(WR_curve="2017-2025FRM",TechList[ST_Thru_Ph2],TechList[ST_Thru]),MATCH(ICM_w!$A177,TechList[Tech_'#],0),)</f>
        <v>2018</v>
      </c>
      <c r="C177" s="93" t="str">
        <f>INDEX(TechList[Complexity],MATCH(ICM_w!$A177,TechList[Tech_'#],0),)</f>
        <v>Med2</v>
      </c>
      <c r="D177" s="93" t="s">
        <v>529</v>
      </c>
      <c r="E177" s="96">
        <f>INDEX(IF(VALUE(E$1)&lt;=$B177,IF($D177="warranty",ICMw_ST,ICMo_ST),IF($D177="warranty",ICMw_LT,ICMo_LT)),MATCH(INDEX(TechList[Complexity],MATCH(ICM_w!$A177,TechList[Tech_'#],0),),ICM_complexity,0),)</f>
        <v>4.4582609201523245E-2</v>
      </c>
      <c r="F177" s="96">
        <f>INDEX(IF(VALUE(F$1)&lt;=$B177,IF($D177="warranty",ICMw_ST,ICMo_ST),IF($D177="warranty",ICMw_LT,ICMo_LT)),MATCH(INDEX(TechList[Complexity],MATCH(ICM_w!$A177,TechList[Tech_'#],0),),ICM_complexity,0),)</f>
        <v>4.4582609201523245E-2</v>
      </c>
      <c r="G177" s="96">
        <f>INDEX(IF(VALUE(G$1)&lt;=$B177,IF($D177="warranty",ICMw_ST,ICMo_ST),IF($D177="warranty",ICMw_LT,ICMo_LT)),MATCH(INDEX(TechList[Complexity],MATCH(ICM_w!$A177,TechList[Tech_'#],0),),ICM_complexity,0),)</f>
        <v>4.4582609201523245E-2</v>
      </c>
      <c r="H177" s="96">
        <f>INDEX(IF(VALUE(H$1)&lt;=$B177,IF($D177="warranty",ICMw_ST,ICMo_ST),IF($D177="warranty",ICMw_LT,ICMo_LT)),MATCH(INDEX(TechList[Complexity],MATCH(ICM_w!$A177,TechList[Tech_'#],0),),ICM_complexity,0),)</f>
        <v>4.4582609201523245E-2</v>
      </c>
      <c r="I177" s="96">
        <f>INDEX(IF(VALUE(I$1)&lt;=$B177,IF($D177="warranty",ICMw_ST,ICMo_ST),IF($D177="warranty",ICMw_LT,ICMo_LT)),MATCH(INDEX(TechList[Complexity],MATCH(ICM_w!$A177,TechList[Tech_'#],0),),ICM_complexity,0),)</f>
        <v>4.4582609201523245E-2</v>
      </c>
      <c r="J177" s="96">
        <f>INDEX(IF(VALUE(J$1)&lt;=$B177,IF($D177="warranty",ICMw_ST,ICMo_ST),IF($D177="warranty",ICMw_LT,ICMo_LT)),MATCH(INDEX(TechList[Complexity],MATCH(ICM_w!$A177,TechList[Tech_'#],0),),ICM_complexity,0),)</f>
        <v>4.4582609201523245E-2</v>
      </c>
      <c r="K177" s="96">
        <f>INDEX(IF(VALUE(K$1)&lt;=$B177,IF($D177="warranty",ICMw_ST,ICMo_ST),IF($D177="warranty",ICMw_LT,ICMo_LT)),MATCH(INDEX(TechList[Complexity],MATCH(ICM_w!$A177,TechList[Tech_'#],0),),ICM_complexity,0),)</f>
        <v>4.4582609201523245E-2</v>
      </c>
      <c r="L177" s="96">
        <f>INDEX(IF(VALUE(L$1)&lt;=$B177,IF($D177="warranty",ICMw_ST,ICMo_ST),IF($D177="warranty",ICMw_LT,ICMo_LT)),MATCH(INDEX(TechList[Complexity],MATCH(ICM_w!$A177,TechList[Tech_'#],0),),ICM_complexity,0),)</f>
        <v>3.1008394855893514E-2</v>
      </c>
      <c r="M177" s="96">
        <f>INDEX(IF(VALUE(M$1)&lt;=$B177,IF($D177="warranty",ICMw_ST,ICMo_ST),IF($D177="warranty",ICMw_LT,ICMo_LT)),MATCH(INDEX(TechList[Complexity],MATCH(ICM_w!$A177,TechList[Tech_'#],0),),ICM_complexity,0),)</f>
        <v>3.1008394855893514E-2</v>
      </c>
      <c r="N177" s="96">
        <f>INDEX(IF(VALUE(N$1)&lt;=$B177,IF($D177="warranty",ICMw_ST,ICMo_ST),IF($D177="warranty",ICMw_LT,ICMo_LT)),MATCH(INDEX(TechList[Complexity],MATCH(ICM_w!$A177,TechList[Tech_'#],0),),ICM_complexity,0),)</f>
        <v>3.1008394855893514E-2</v>
      </c>
      <c r="O177" s="96">
        <f>INDEX(IF(VALUE(O$1)&lt;=$B177,IF($D177="warranty",ICMw_ST,ICMo_ST),IF($D177="warranty",ICMw_LT,ICMo_LT)),MATCH(INDEX(TechList[Complexity],MATCH(ICM_w!$A177,TechList[Tech_'#],0),),ICM_complexity,0),)</f>
        <v>3.1008394855893514E-2</v>
      </c>
      <c r="P177" s="96">
        <f>INDEX(IF(VALUE(P$1)&lt;=$B177,IF($D177="warranty",ICMw_ST,ICMo_ST),IF($D177="warranty",ICMw_LT,ICMo_LT)),MATCH(INDEX(TechList[Complexity],MATCH(ICM_w!$A177,TechList[Tech_'#],0),),ICM_complexity,0),)</f>
        <v>3.1008394855893514E-2</v>
      </c>
      <c r="Q177" s="96">
        <f>INDEX(IF(VALUE(Q$1)&lt;=$B177,IF($D177="warranty",ICMw_ST,ICMo_ST),IF($D177="warranty",ICMw_LT,ICMo_LT)),MATCH(INDEX(TechList[Complexity],MATCH(ICM_w!$A177,TechList[Tech_'#],0),),ICM_complexity,0),)</f>
        <v>3.1008394855893514E-2</v>
      </c>
      <c r="R177" s="96">
        <f>INDEX(IF(VALUE(R$1)&lt;=$B177,IF($D177="warranty",ICMw_ST,ICMo_ST),IF($D177="warranty",ICMw_LT,ICMo_LT)),MATCH(INDEX(TechList[Complexity],MATCH(ICM_w!$A177,TechList[Tech_'#],0),),ICM_complexity,0),)</f>
        <v>3.1008394855893514E-2</v>
      </c>
      <c r="S177" s="107">
        <f>INDEX(IF(VALUE(S$1)&lt;=$B177,IF($D177="warranty",ICMw_ST,ICMo_ST),IF($D177="warranty",ICMw_LT,ICMo_LT)),MATCH(INDEX(TechList[Complexity],MATCH(ICM_w!$A177,TechList[Tech_'#],0),),ICM_complexity,0),)</f>
        <v>3.1008394855893514E-2</v>
      </c>
      <c r="T177" s="107">
        <f>INDEX(IF(VALUE(T$1)&lt;=$B177,IF($D177="warranty",ICMw_ST,ICMo_ST),IF($D177="warranty",ICMw_LT,ICMo_LT)),MATCH(INDEX(TechList[Complexity],MATCH(ICM_w!$A177,TechList[Tech_'#],0),),ICM_complexity,0),)</f>
        <v>3.1008394855893514E-2</v>
      </c>
      <c r="U177" s="107">
        <f>INDEX(IF(VALUE(U$1)&lt;=$B177,IF($D177="warranty",ICMw_ST,ICMo_ST),IF($D177="warranty",ICMw_LT,ICMo_LT)),MATCH(INDEX(TechList[Complexity],MATCH(ICM_w!$A177,TechList[Tech_'#],0),),ICM_complexity,0),)</f>
        <v>3.1008394855893514E-2</v>
      </c>
      <c r="V177" s="107">
        <f>INDEX(IF(VALUE(V$1)&lt;=$B177,IF($D177="warranty",ICMw_ST,ICMo_ST),IF($D177="warranty",ICMw_LT,ICMo_LT)),MATCH(INDEX(TechList[Complexity],MATCH(ICM_w!$A177,TechList[Tech_'#],0),),ICM_complexity,0),)</f>
        <v>3.1008394855893514E-2</v>
      </c>
      <c r="W177" s="107">
        <f>INDEX(IF(VALUE(W$1)&lt;=$B177,IF($D177="warranty",ICMw_ST,ICMo_ST),IF($D177="warranty",ICMw_LT,ICMo_LT)),MATCH(INDEX(TechList[Complexity],MATCH(ICM_w!$A177,TechList[Tech_'#],0),),ICM_complexity,0),)</f>
        <v>3.1008394855893514E-2</v>
      </c>
    </row>
    <row r="178" spans="1:23" x14ac:dyDescent="0.25">
      <c r="A178" s="92">
        <f>TechList[[#This Row],[Tech_'#]]</f>
        <v>277</v>
      </c>
      <c r="B178" s="93">
        <f>INDEX(IF(WR_curve="2017-2025FRM",TechList[ST_Thru_Ph2],TechList[ST_Thru]),MATCH(ICM_w!$A178,TechList[Tech_'#],0),)</f>
        <v>2018</v>
      </c>
      <c r="C178" s="93" t="str">
        <f>INDEX(TechList[Complexity],MATCH(ICM_w!$A178,TechList[Tech_'#],0),)</f>
        <v>Med2</v>
      </c>
      <c r="D178" s="93" t="s">
        <v>529</v>
      </c>
      <c r="E178" s="96">
        <f>INDEX(IF(VALUE(E$1)&lt;=$B178,IF($D178="warranty",ICMw_ST,ICMo_ST),IF($D178="warranty",ICMw_LT,ICMo_LT)),MATCH(INDEX(TechList[Complexity],MATCH(ICM_w!$A178,TechList[Tech_'#],0),),ICM_complexity,0),)</f>
        <v>4.4582609201523245E-2</v>
      </c>
      <c r="F178" s="96">
        <f>INDEX(IF(VALUE(F$1)&lt;=$B178,IF($D178="warranty",ICMw_ST,ICMo_ST),IF($D178="warranty",ICMw_LT,ICMo_LT)),MATCH(INDEX(TechList[Complexity],MATCH(ICM_w!$A178,TechList[Tech_'#],0),),ICM_complexity,0),)</f>
        <v>4.4582609201523245E-2</v>
      </c>
      <c r="G178" s="96">
        <f>INDEX(IF(VALUE(G$1)&lt;=$B178,IF($D178="warranty",ICMw_ST,ICMo_ST),IF($D178="warranty",ICMw_LT,ICMo_LT)),MATCH(INDEX(TechList[Complexity],MATCH(ICM_w!$A178,TechList[Tech_'#],0),),ICM_complexity,0),)</f>
        <v>4.4582609201523245E-2</v>
      </c>
      <c r="H178" s="96">
        <f>INDEX(IF(VALUE(H$1)&lt;=$B178,IF($D178="warranty",ICMw_ST,ICMo_ST),IF($D178="warranty",ICMw_LT,ICMo_LT)),MATCH(INDEX(TechList[Complexity],MATCH(ICM_w!$A178,TechList[Tech_'#],0),),ICM_complexity,0),)</f>
        <v>4.4582609201523245E-2</v>
      </c>
      <c r="I178" s="96">
        <f>INDEX(IF(VALUE(I$1)&lt;=$B178,IF($D178="warranty",ICMw_ST,ICMo_ST),IF($D178="warranty",ICMw_LT,ICMo_LT)),MATCH(INDEX(TechList[Complexity],MATCH(ICM_w!$A178,TechList[Tech_'#],0),),ICM_complexity,0),)</f>
        <v>4.4582609201523245E-2</v>
      </c>
      <c r="J178" s="96">
        <f>INDEX(IF(VALUE(J$1)&lt;=$B178,IF($D178="warranty",ICMw_ST,ICMo_ST),IF($D178="warranty",ICMw_LT,ICMo_LT)),MATCH(INDEX(TechList[Complexity],MATCH(ICM_w!$A178,TechList[Tech_'#],0),),ICM_complexity,0),)</f>
        <v>4.4582609201523245E-2</v>
      </c>
      <c r="K178" s="96">
        <f>INDEX(IF(VALUE(K$1)&lt;=$B178,IF($D178="warranty",ICMw_ST,ICMo_ST),IF($D178="warranty",ICMw_LT,ICMo_LT)),MATCH(INDEX(TechList[Complexity],MATCH(ICM_w!$A178,TechList[Tech_'#],0),),ICM_complexity,0),)</f>
        <v>4.4582609201523245E-2</v>
      </c>
      <c r="L178" s="96">
        <f>INDEX(IF(VALUE(L$1)&lt;=$B178,IF($D178="warranty",ICMw_ST,ICMo_ST),IF($D178="warranty",ICMw_LT,ICMo_LT)),MATCH(INDEX(TechList[Complexity],MATCH(ICM_w!$A178,TechList[Tech_'#],0),),ICM_complexity,0),)</f>
        <v>3.1008394855893514E-2</v>
      </c>
      <c r="M178" s="96">
        <f>INDEX(IF(VALUE(M$1)&lt;=$B178,IF($D178="warranty",ICMw_ST,ICMo_ST),IF($D178="warranty",ICMw_LT,ICMo_LT)),MATCH(INDEX(TechList[Complexity],MATCH(ICM_w!$A178,TechList[Tech_'#],0),),ICM_complexity,0),)</f>
        <v>3.1008394855893514E-2</v>
      </c>
      <c r="N178" s="96">
        <f>INDEX(IF(VALUE(N$1)&lt;=$B178,IF($D178="warranty",ICMw_ST,ICMo_ST),IF($D178="warranty",ICMw_LT,ICMo_LT)),MATCH(INDEX(TechList[Complexity],MATCH(ICM_w!$A178,TechList[Tech_'#],0),),ICM_complexity,0),)</f>
        <v>3.1008394855893514E-2</v>
      </c>
      <c r="O178" s="96">
        <f>INDEX(IF(VALUE(O$1)&lt;=$B178,IF($D178="warranty",ICMw_ST,ICMo_ST),IF($D178="warranty",ICMw_LT,ICMo_LT)),MATCH(INDEX(TechList[Complexity],MATCH(ICM_w!$A178,TechList[Tech_'#],0),),ICM_complexity,0),)</f>
        <v>3.1008394855893514E-2</v>
      </c>
      <c r="P178" s="96">
        <f>INDEX(IF(VALUE(P$1)&lt;=$B178,IF($D178="warranty",ICMw_ST,ICMo_ST),IF($D178="warranty",ICMw_LT,ICMo_LT)),MATCH(INDEX(TechList[Complexity],MATCH(ICM_w!$A178,TechList[Tech_'#],0),),ICM_complexity,0),)</f>
        <v>3.1008394855893514E-2</v>
      </c>
      <c r="Q178" s="96">
        <f>INDEX(IF(VALUE(Q$1)&lt;=$B178,IF($D178="warranty",ICMw_ST,ICMo_ST),IF($D178="warranty",ICMw_LT,ICMo_LT)),MATCH(INDEX(TechList[Complexity],MATCH(ICM_w!$A178,TechList[Tech_'#],0),),ICM_complexity,0),)</f>
        <v>3.1008394855893514E-2</v>
      </c>
      <c r="R178" s="96">
        <f>INDEX(IF(VALUE(R$1)&lt;=$B178,IF($D178="warranty",ICMw_ST,ICMo_ST),IF($D178="warranty",ICMw_LT,ICMo_LT)),MATCH(INDEX(TechList[Complexity],MATCH(ICM_w!$A178,TechList[Tech_'#],0),),ICM_complexity,0),)</f>
        <v>3.1008394855893514E-2</v>
      </c>
      <c r="S178" s="107">
        <f>INDEX(IF(VALUE(S$1)&lt;=$B178,IF($D178="warranty",ICMw_ST,ICMo_ST),IF($D178="warranty",ICMw_LT,ICMo_LT)),MATCH(INDEX(TechList[Complexity],MATCH(ICM_w!$A178,TechList[Tech_'#],0),),ICM_complexity,0),)</f>
        <v>3.1008394855893514E-2</v>
      </c>
      <c r="T178" s="107">
        <f>INDEX(IF(VALUE(T$1)&lt;=$B178,IF($D178="warranty",ICMw_ST,ICMo_ST),IF($D178="warranty",ICMw_LT,ICMo_LT)),MATCH(INDEX(TechList[Complexity],MATCH(ICM_w!$A178,TechList[Tech_'#],0),),ICM_complexity,0),)</f>
        <v>3.1008394855893514E-2</v>
      </c>
      <c r="U178" s="107">
        <f>INDEX(IF(VALUE(U$1)&lt;=$B178,IF($D178="warranty",ICMw_ST,ICMo_ST),IF($D178="warranty",ICMw_LT,ICMo_LT)),MATCH(INDEX(TechList[Complexity],MATCH(ICM_w!$A178,TechList[Tech_'#],0),),ICM_complexity,0),)</f>
        <v>3.1008394855893514E-2</v>
      </c>
      <c r="V178" s="107">
        <f>INDEX(IF(VALUE(V$1)&lt;=$B178,IF($D178="warranty",ICMw_ST,ICMo_ST),IF($D178="warranty",ICMw_LT,ICMo_LT)),MATCH(INDEX(TechList[Complexity],MATCH(ICM_w!$A178,TechList[Tech_'#],0),),ICM_complexity,0),)</f>
        <v>3.1008394855893514E-2</v>
      </c>
      <c r="W178" s="107">
        <f>INDEX(IF(VALUE(W$1)&lt;=$B178,IF($D178="warranty",ICMw_ST,ICMo_ST),IF($D178="warranty",ICMw_LT,ICMo_LT)),MATCH(INDEX(TechList[Complexity],MATCH(ICM_w!$A178,TechList[Tech_'#],0),),ICM_complexity,0),)</f>
        <v>3.1008394855893514E-2</v>
      </c>
    </row>
    <row r="179" spans="1:23" x14ac:dyDescent="0.25">
      <c r="A179" s="92">
        <f>TechList[[#This Row],[Tech_'#]]</f>
        <v>278</v>
      </c>
      <c r="B179" s="93">
        <f>INDEX(IF(WR_curve="2017-2025FRM",TechList[ST_Thru_Ph2],TechList[ST_Thru]),MATCH(ICM_w!$A179,TechList[Tech_'#],0),)</f>
        <v>2018</v>
      </c>
      <c r="C179" s="93" t="str">
        <f>INDEX(TechList[Complexity],MATCH(ICM_w!$A179,TechList[Tech_'#],0),)</f>
        <v>Med2</v>
      </c>
      <c r="D179" s="93" t="s">
        <v>529</v>
      </c>
      <c r="E179" s="96">
        <f>INDEX(IF(VALUE(E$1)&lt;=$B179,IF($D179="warranty",ICMw_ST,ICMo_ST),IF($D179="warranty",ICMw_LT,ICMo_LT)),MATCH(INDEX(TechList[Complexity],MATCH(ICM_w!$A179,TechList[Tech_'#],0),),ICM_complexity,0),)</f>
        <v>4.4582609201523245E-2</v>
      </c>
      <c r="F179" s="96">
        <f>INDEX(IF(VALUE(F$1)&lt;=$B179,IF($D179="warranty",ICMw_ST,ICMo_ST),IF($D179="warranty",ICMw_LT,ICMo_LT)),MATCH(INDEX(TechList[Complexity],MATCH(ICM_w!$A179,TechList[Tech_'#],0),),ICM_complexity,0),)</f>
        <v>4.4582609201523245E-2</v>
      </c>
      <c r="G179" s="96">
        <f>INDEX(IF(VALUE(G$1)&lt;=$B179,IF($D179="warranty",ICMw_ST,ICMo_ST),IF($D179="warranty",ICMw_LT,ICMo_LT)),MATCH(INDEX(TechList[Complexity],MATCH(ICM_w!$A179,TechList[Tech_'#],0),),ICM_complexity,0),)</f>
        <v>4.4582609201523245E-2</v>
      </c>
      <c r="H179" s="96">
        <f>INDEX(IF(VALUE(H$1)&lt;=$B179,IF($D179="warranty",ICMw_ST,ICMo_ST),IF($D179="warranty",ICMw_LT,ICMo_LT)),MATCH(INDEX(TechList[Complexity],MATCH(ICM_w!$A179,TechList[Tech_'#],0),),ICM_complexity,0),)</f>
        <v>4.4582609201523245E-2</v>
      </c>
      <c r="I179" s="96">
        <f>INDEX(IF(VALUE(I$1)&lt;=$B179,IF($D179="warranty",ICMw_ST,ICMo_ST),IF($D179="warranty",ICMw_LT,ICMo_LT)),MATCH(INDEX(TechList[Complexity],MATCH(ICM_w!$A179,TechList[Tech_'#],0),),ICM_complexity,0),)</f>
        <v>4.4582609201523245E-2</v>
      </c>
      <c r="J179" s="96">
        <f>INDEX(IF(VALUE(J$1)&lt;=$B179,IF($D179="warranty",ICMw_ST,ICMo_ST),IF($D179="warranty",ICMw_LT,ICMo_LT)),MATCH(INDEX(TechList[Complexity],MATCH(ICM_w!$A179,TechList[Tech_'#],0),),ICM_complexity,0),)</f>
        <v>4.4582609201523245E-2</v>
      </c>
      <c r="K179" s="96">
        <f>INDEX(IF(VALUE(K$1)&lt;=$B179,IF($D179="warranty",ICMw_ST,ICMo_ST),IF($D179="warranty",ICMw_LT,ICMo_LT)),MATCH(INDEX(TechList[Complexity],MATCH(ICM_w!$A179,TechList[Tech_'#],0),),ICM_complexity,0),)</f>
        <v>4.4582609201523245E-2</v>
      </c>
      <c r="L179" s="96">
        <f>INDEX(IF(VALUE(L$1)&lt;=$B179,IF($D179="warranty",ICMw_ST,ICMo_ST),IF($D179="warranty",ICMw_LT,ICMo_LT)),MATCH(INDEX(TechList[Complexity],MATCH(ICM_w!$A179,TechList[Tech_'#],0),),ICM_complexity,0),)</f>
        <v>3.1008394855893514E-2</v>
      </c>
      <c r="M179" s="96">
        <f>INDEX(IF(VALUE(M$1)&lt;=$B179,IF($D179="warranty",ICMw_ST,ICMo_ST),IF($D179="warranty",ICMw_LT,ICMo_LT)),MATCH(INDEX(TechList[Complexity],MATCH(ICM_w!$A179,TechList[Tech_'#],0),),ICM_complexity,0),)</f>
        <v>3.1008394855893514E-2</v>
      </c>
      <c r="N179" s="96">
        <f>INDEX(IF(VALUE(N$1)&lt;=$B179,IF($D179="warranty",ICMw_ST,ICMo_ST),IF($D179="warranty",ICMw_LT,ICMo_LT)),MATCH(INDEX(TechList[Complexity],MATCH(ICM_w!$A179,TechList[Tech_'#],0),),ICM_complexity,0),)</f>
        <v>3.1008394855893514E-2</v>
      </c>
      <c r="O179" s="96">
        <f>INDEX(IF(VALUE(O$1)&lt;=$B179,IF($D179="warranty",ICMw_ST,ICMo_ST),IF($D179="warranty",ICMw_LT,ICMo_LT)),MATCH(INDEX(TechList[Complexity],MATCH(ICM_w!$A179,TechList[Tech_'#],0),),ICM_complexity,0),)</f>
        <v>3.1008394855893514E-2</v>
      </c>
      <c r="P179" s="96">
        <f>INDEX(IF(VALUE(P$1)&lt;=$B179,IF($D179="warranty",ICMw_ST,ICMo_ST),IF($D179="warranty",ICMw_LT,ICMo_LT)),MATCH(INDEX(TechList[Complexity],MATCH(ICM_w!$A179,TechList[Tech_'#],0),),ICM_complexity,0),)</f>
        <v>3.1008394855893514E-2</v>
      </c>
      <c r="Q179" s="96">
        <f>INDEX(IF(VALUE(Q$1)&lt;=$B179,IF($D179="warranty",ICMw_ST,ICMo_ST),IF($D179="warranty",ICMw_LT,ICMo_LT)),MATCH(INDEX(TechList[Complexity],MATCH(ICM_w!$A179,TechList[Tech_'#],0),),ICM_complexity,0),)</f>
        <v>3.1008394855893514E-2</v>
      </c>
      <c r="R179" s="96">
        <f>INDEX(IF(VALUE(R$1)&lt;=$B179,IF($D179="warranty",ICMw_ST,ICMo_ST),IF($D179="warranty",ICMw_LT,ICMo_LT)),MATCH(INDEX(TechList[Complexity],MATCH(ICM_w!$A179,TechList[Tech_'#],0),),ICM_complexity,0),)</f>
        <v>3.1008394855893514E-2</v>
      </c>
      <c r="S179" s="107">
        <f>INDEX(IF(VALUE(S$1)&lt;=$B179,IF($D179="warranty",ICMw_ST,ICMo_ST),IF($D179="warranty",ICMw_LT,ICMo_LT)),MATCH(INDEX(TechList[Complexity],MATCH(ICM_w!$A179,TechList[Tech_'#],0),),ICM_complexity,0),)</f>
        <v>3.1008394855893514E-2</v>
      </c>
      <c r="T179" s="107">
        <f>INDEX(IF(VALUE(T$1)&lt;=$B179,IF($D179="warranty",ICMw_ST,ICMo_ST),IF($D179="warranty",ICMw_LT,ICMo_LT)),MATCH(INDEX(TechList[Complexity],MATCH(ICM_w!$A179,TechList[Tech_'#],0),),ICM_complexity,0),)</f>
        <v>3.1008394855893514E-2</v>
      </c>
      <c r="U179" s="107">
        <f>INDEX(IF(VALUE(U$1)&lt;=$B179,IF($D179="warranty",ICMw_ST,ICMo_ST),IF($D179="warranty",ICMw_LT,ICMo_LT)),MATCH(INDEX(TechList[Complexity],MATCH(ICM_w!$A179,TechList[Tech_'#],0),),ICM_complexity,0),)</f>
        <v>3.1008394855893514E-2</v>
      </c>
      <c r="V179" s="107">
        <f>INDEX(IF(VALUE(V$1)&lt;=$B179,IF($D179="warranty",ICMw_ST,ICMo_ST),IF($D179="warranty",ICMw_LT,ICMo_LT)),MATCH(INDEX(TechList[Complexity],MATCH(ICM_w!$A179,TechList[Tech_'#],0),),ICM_complexity,0),)</f>
        <v>3.1008394855893514E-2</v>
      </c>
      <c r="W179" s="107">
        <f>INDEX(IF(VALUE(W$1)&lt;=$B179,IF($D179="warranty",ICMw_ST,ICMo_ST),IF($D179="warranty",ICMw_LT,ICMo_LT)),MATCH(INDEX(TechList[Complexity],MATCH(ICM_w!$A179,TechList[Tech_'#],0),),ICM_complexity,0),)</f>
        <v>3.1008394855893514E-2</v>
      </c>
    </row>
    <row r="180" spans="1:23" x14ac:dyDescent="0.25">
      <c r="A180" s="92">
        <f>TechList[[#This Row],[Tech_'#]]</f>
        <v>279</v>
      </c>
      <c r="B180" s="93">
        <f>INDEX(IF(WR_curve="2017-2025FRM",TechList[ST_Thru_Ph2],TechList[ST_Thru]),MATCH(ICM_w!$A180,TechList[Tech_'#],0),)</f>
        <v>2018</v>
      </c>
      <c r="C180" s="93" t="str">
        <f>INDEX(TechList[Complexity],MATCH(ICM_w!$A180,TechList[Tech_'#],0),)</f>
        <v>Med2</v>
      </c>
      <c r="D180" s="93" t="s">
        <v>529</v>
      </c>
      <c r="E180" s="96">
        <f>INDEX(IF(VALUE(E$1)&lt;=$B180,IF($D180="warranty",ICMw_ST,ICMo_ST),IF($D180="warranty",ICMw_LT,ICMo_LT)),MATCH(INDEX(TechList[Complexity],MATCH(ICM_w!$A180,TechList[Tech_'#],0),),ICM_complexity,0),)</f>
        <v>4.4582609201523245E-2</v>
      </c>
      <c r="F180" s="96">
        <f>INDEX(IF(VALUE(F$1)&lt;=$B180,IF($D180="warranty",ICMw_ST,ICMo_ST),IF($D180="warranty",ICMw_LT,ICMo_LT)),MATCH(INDEX(TechList[Complexity],MATCH(ICM_w!$A180,TechList[Tech_'#],0),),ICM_complexity,0),)</f>
        <v>4.4582609201523245E-2</v>
      </c>
      <c r="G180" s="96">
        <f>INDEX(IF(VALUE(G$1)&lt;=$B180,IF($D180="warranty",ICMw_ST,ICMo_ST),IF($D180="warranty",ICMw_LT,ICMo_LT)),MATCH(INDEX(TechList[Complexity],MATCH(ICM_w!$A180,TechList[Tech_'#],0),),ICM_complexity,0),)</f>
        <v>4.4582609201523245E-2</v>
      </c>
      <c r="H180" s="96">
        <f>INDEX(IF(VALUE(H$1)&lt;=$B180,IF($D180="warranty",ICMw_ST,ICMo_ST),IF($D180="warranty",ICMw_LT,ICMo_LT)),MATCH(INDEX(TechList[Complexity],MATCH(ICM_w!$A180,TechList[Tech_'#],0),),ICM_complexity,0),)</f>
        <v>4.4582609201523245E-2</v>
      </c>
      <c r="I180" s="96">
        <f>INDEX(IF(VALUE(I$1)&lt;=$B180,IF($D180="warranty",ICMw_ST,ICMo_ST),IF($D180="warranty",ICMw_LT,ICMo_LT)),MATCH(INDEX(TechList[Complexity],MATCH(ICM_w!$A180,TechList[Tech_'#],0),),ICM_complexity,0),)</f>
        <v>4.4582609201523245E-2</v>
      </c>
      <c r="J180" s="96">
        <f>INDEX(IF(VALUE(J$1)&lt;=$B180,IF($D180="warranty",ICMw_ST,ICMo_ST),IF($D180="warranty",ICMw_LT,ICMo_LT)),MATCH(INDEX(TechList[Complexity],MATCH(ICM_w!$A180,TechList[Tech_'#],0),),ICM_complexity,0),)</f>
        <v>4.4582609201523245E-2</v>
      </c>
      <c r="K180" s="96">
        <f>INDEX(IF(VALUE(K$1)&lt;=$B180,IF($D180="warranty",ICMw_ST,ICMo_ST),IF($D180="warranty",ICMw_LT,ICMo_LT)),MATCH(INDEX(TechList[Complexity],MATCH(ICM_w!$A180,TechList[Tech_'#],0),),ICM_complexity,0),)</f>
        <v>4.4582609201523245E-2</v>
      </c>
      <c r="L180" s="96">
        <f>INDEX(IF(VALUE(L$1)&lt;=$B180,IF($D180="warranty",ICMw_ST,ICMo_ST),IF($D180="warranty",ICMw_LT,ICMo_LT)),MATCH(INDEX(TechList[Complexity],MATCH(ICM_w!$A180,TechList[Tech_'#],0),),ICM_complexity,0),)</f>
        <v>3.1008394855893514E-2</v>
      </c>
      <c r="M180" s="96">
        <f>INDEX(IF(VALUE(M$1)&lt;=$B180,IF($D180="warranty",ICMw_ST,ICMo_ST),IF($D180="warranty",ICMw_LT,ICMo_LT)),MATCH(INDEX(TechList[Complexity],MATCH(ICM_w!$A180,TechList[Tech_'#],0),),ICM_complexity,0),)</f>
        <v>3.1008394855893514E-2</v>
      </c>
      <c r="N180" s="96">
        <f>INDEX(IF(VALUE(N$1)&lt;=$B180,IF($D180="warranty",ICMw_ST,ICMo_ST),IF($D180="warranty",ICMw_LT,ICMo_LT)),MATCH(INDEX(TechList[Complexity],MATCH(ICM_w!$A180,TechList[Tech_'#],0),),ICM_complexity,0),)</f>
        <v>3.1008394855893514E-2</v>
      </c>
      <c r="O180" s="96">
        <f>INDEX(IF(VALUE(O$1)&lt;=$B180,IF($D180="warranty",ICMw_ST,ICMo_ST),IF($D180="warranty",ICMw_LT,ICMo_LT)),MATCH(INDEX(TechList[Complexity],MATCH(ICM_w!$A180,TechList[Tech_'#],0),),ICM_complexity,0),)</f>
        <v>3.1008394855893514E-2</v>
      </c>
      <c r="P180" s="96">
        <f>INDEX(IF(VALUE(P$1)&lt;=$B180,IF($D180="warranty",ICMw_ST,ICMo_ST),IF($D180="warranty",ICMw_LT,ICMo_LT)),MATCH(INDEX(TechList[Complexity],MATCH(ICM_w!$A180,TechList[Tech_'#],0),),ICM_complexity,0),)</f>
        <v>3.1008394855893514E-2</v>
      </c>
      <c r="Q180" s="96">
        <f>INDEX(IF(VALUE(Q$1)&lt;=$B180,IF($D180="warranty",ICMw_ST,ICMo_ST),IF($D180="warranty",ICMw_LT,ICMo_LT)),MATCH(INDEX(TechList[Complexity],MATCH(ICM_w!$A180,TechList[Tech_'#],0),),ICM_complexity,0),)</f>
        <v>3.1008394855893514E-2</v>
      </c>
      <c r="R180" s="96">
        <f>INDEX(IF(VALUE(R$1)&lt;=$B180,IF($D180="warranty",ICMw_ST,ICMo_ST),IF($D180="warranty",ICMw_LT,ICMo_LT)),MATCH(INDEX(TechList[Complexity],MATCH(ICM_w!$A180,TechList[Tech_'#],0),),ICM_complexity,0),)</f>
        <v>3.1008394855893514E-2</v>
      </c>
      <c r="S180" s="107">
        <f>INDEX(IF(VALUE(S$1)&lt;=$B180,IF($D180="warranty",ICMw_ST,ICMo_ST),IF($D180="warranty",ICMw_LT,ICMo_LT)),MATCH(INDEX(TechList[Complexity],MATCH(ICM_w!$A180,TechList[Tech_'#],0),),ICM_complexity,0),)</f>
        <v>3.1008394855893514E-2</v>
      </c>
      <c r="T180" s="107">
        <f>INDEX(IF(VALUE(T$1)&lt;=$B180,IF($D180="warranty",ICMw_ST,ICMo_ST),IF($D180="warranty",ICMw_LT,ICMo_LT)),MATCH(INDEX(TechList[Complexity],MATCH(ICM_w!$A180,TechList[Tech_'#],0),),ICM_complexity,0),)</f>
        <v>3.1008394855893514E-2</v>
      </c>
      <c r="U180" s="107">
        <f>INDEX(IF(VALUE(U$1)&lt;=$B180,IF($D180="warranty",ICMw_ST,ICMo_ST),IF($D180="warranty",ICMw_LT,ICMo_LT)),MATCH(INDEX(TechList[Complexity],MATCH(ICM_w!$A180,TechList[Tech_'#],0),),ICM_complexity,0),)</f>
        <v>3.1008394855893514E-2</v>
      </c>
      <c r="V180" s="107">
        <f>INDEX(IF(VALUE(V$1)&lt;=$B180,IF($D180="warranty",ICMw_ST,ICMo_ST),IF($D180="warranty",ICMw_LT,ICMo_LT)),MATCH(INDEX(TechList[Complexity],MATCH(ICM_w!$A180,TechList[Tech_'#],0),),ICM_complexity,0),)</f>
        <v>3.1008394855893514E-2</v>
      </c>
      <c r="W180" s="107">
        <f>INDEX(IF(VALUE(W$1)&lt;=$B180,IF($D180="warranty",ICMw_ST,ICMo_ST),IF($D180="warranty",ICMw_LT,ICMo_LT)),MATCH(INDEX(TechList[Complexity],MATCH(ICM_w!$A180,TechList[Tech_'#],0),),ICM_complexity,0),)</f>
        <v>3.1008394855893514E-2</v>
      </c>
    </row>
    <row r="181" spans="1:23" x14ac:dyDescent="0.25">
      <c r="A181" s="92">
        <f>TechList[[#This Row],[Tech_'#]]</f>
        <v>280</v>
      </c>
      <c r="B181" s="93">
        <f>INDEX(IF(WR_curve="2017-2025FRM",TechList[ST_Thru_Ph2],TechList[ST_Thru]),MATCH(ICM_w!$A181,TechList[Tech_'#],0),)</f>
        <v>2018</v>
      </c>
      <c r="C181" s="93" t="str">
        <f>INDEX(TechList[Complexity],MATCH(ICM_w!$A181,TechList[Tech_'#],0),)</f>
        <v>Med2</v>
      </c>
      <c r="D181" s="93" t="s">
        <v>529</v>
      </c>
      <c r="E181" s="96">
        <f>INDEX(IF(VALUE(E$1)&lt;=$B181,IF($D181="warranty",ICMw_ST,ICMo_ST),IF($D181="warranty",ICMw_LT,ICMo_LT)),MATCH(INDEX(TechList[Complexity],MATCH(ICM_w!$A181,TechList[Tech_'#],0),),ICM_complexity,0),)</f>
        <v>4.4582609201523245E-2</v>
      </c>
      <c r="F181" s="96">
        <f>INDEX(IF(VALUE(F$1)&lt;=$B181,IF($D181="warranty",ICMw_ST,ICMo_ST),IF($D181="warranty",ICMw_LT,ICMo_LT)),MATCH(INDEX(TechList[Complexity],MATCH(ICM_w!$A181,TechList[Tech_'#],0),),ICM_complexity,0),)</f>
        <v>4.4582609201523245E-2</v>
      </c>
      <c r="G181" s="96">
        <f>INDEX(IF(VALUE(G$1)&lt;=$B181,IF($D181="warranty",ICMw_ST,ICMo_ST),IF($D181="warranty",ICMw_LT,ICMo_LT)),MATCH(INDEX(TechList[Complexity],MATCH(ICM_w!$A181,TechList[Tech_'#],0),),ICM_complexity,0),)</f>
        <v>4.4582609201523245E-2</v>
      </c>
      <c r="H181" s="96">
        <f>INDEX(IF(VALUE(H$1)&lt;=$B181,IF($D181="warranty",ICMw_ST,ICMo_ST),IF($D181="warranty",ICMw_LT,ICMo_LT)),MATCH(INDEX(TechList[Complexity],MATCH(ICM_w!$A181,TechList[Tech_'#],0),),ICM_complexity,0),)</f>
        <v>4.4582609201523245E-2</v>
      </c>
      <c r="I181" s="96">
        <f>INDEX(IF(VALUE(I$1)&lt;=$B181,IF($D181="warranty",ICMw_ST,ICMo_ST),IF($D181="warranty",ICMw_LT,ICMo_LT)),MATCH(INDEX(TechList[Complexity],MATCH(ICM_w!$A181,TechList[Tech_'#],0),),ICM_complexity,0),)</f>
        <v>4.4582609201523245E-2</v>
      </c>
      <c r="J181" s="96">
        <f>INDEX(IF(VALUE(J$1)&lt;=$B181,IF($D181="warranty",ICMw_ST,ICMo_ST),IF($D181="warranty",ICMw_LT,ICMo_LT)),MATCH(INDEX(TechList[Complexity],MATCH(ICM_w!$A181,TechList[Tech_'#],0),),ICM_complexity,0),)</f>
        <v>4.4582609201523245E-2</v>
      </c>
      <c r="K181" s="96">
        <f>INDEX(IF(VALUE(K$1)&lt;=$B181,IF($D181="warranty",ICMw_ST,ICMo_ST),IF($D181="warranty",ICMw_LT,ICMo_LT)),MATCH(INDEX(TechList[Complexity],MATCH(ICM_w!$A181,TechList[Tech_'#],0),),ICM_complexity,0),)</f>
        <v>4.4582609201523245E-2</v>
      </c>
      <c r="L181" s="96">
        <f>INDEX(IF(VALUE(L$1)&lt;=$B181,IF($D181="warranty",ICMw_ST,ICMo_ST),IF($D181="warranty",ICMw_LT,ICMo_LT)),MATCH(INDEX(TechList[Complexity],MATCH(ICM_w!$A181,TechList[Tech_'#],0),),ICM_complexity,0),)</f>
        <v>3.1008394855893514E-2</v>
      </c>
      <c r="M181" s="96">
        <f>INDEX(IF(VALUE(M$1)&lt;=$B181,IF($D181="warranty",ICMw_ST,ICMo_ST),IF($D181="warranty",ICMw_LT,ICMo_LT)),MATCH(INDEX(TechList[Complexity],MATCH(ICM_w!$A181,TechList[Tech_'#],0),),ICM_complexity,0),)</f>
        <v>3.1008394855893514E-2</v>
      </c>
      <c r="N181" s="96">
        <f>INDEX(IF(VALUE(N$1)&lt;=$B181,IF($D181="warranty",ICMw_ST,ICMo_ST),IF($D181="warranty",ICMw_LT,ICMo_LT)),MATCH(INDEX(TechList[Complexity],MATCH(ICM_w!$A181,TechList[Tech_'#],0),),ICM_complexity,0),)</f>
        <v>3.1008394855893514E-2</v>
      </c>
      <c r="O181" s="96">
        <f>INDEX(IF(VALUE(O$1)&lt;=$B181,IF($D181="warranty",ICMw_ST,ICMo_ST),IF($D181="warranty",ICMw_LT,ICMo_LT)),MATCH(INDEX(TechList[Complexity],MATCH(ICM_w!$A181,TechList[Tech_'#],0),),ICM_complexity,0),)</f>
        <v>3.1008394855893514E-2</v>
      </c>
      <c r="P181" s="96">
        <f>INDEX(IF(VALUE(P$1)&lt;=$B181,IF($D181="warranty",ICMw_ST,ICMo_ST),IF($D181="warranty",ICMw_LT,ICMo_LT)),MATCH(INDEX(TechList[Complexity],MATCH(ICM_w!$A181,TechList[Tech_'#],0),),ICM_complexity,0),)</f>
        <v>3.1008394855893514E-2</v>
      </c>
      <c r="Q181" s="96">
        <f>INDEX(IF(VALUE(Q$1)&lt;=$B181,IF($D181="warranty",ICMw_ST,ICMo_ST),IF($D181="warranty",ICMw_LT,ICMo_LT)),MATCH(INDEX(TechList[Complexity],MATCH(ICM_w!$A181,TechList[Tech_'#],0),),ICM_complexity,0),)</f>
        <v>3.1008394855893514E-2</v>
      </c>
      <c r="R181" s="96">
        <f>INDEX(IF(VALUE(R$1)&lt;=$B181,IF($D181="warranty",ICMw_ST,ICMo_ST),IF($D181="warranty",ICMw_LT,ICMo_LT)),MATCH(INDEX(TechList[Complexity],MATCH(ICM_w!$A181,TechList[Tech_'#],0),),ICM_complexity,0),)</f>
        <v>3.1008394855893514E-2</v>
      </c>
      <c r="S181" s="107">
        <f>INDEX(IF(VALUE(S$1)&lt;=$B181,IF($D181="warranty",ICMw_ST,ICMo_ST),IF($D181="warranty",ICMw_LT,ICMo_LT)),MATCH(INDEX(TechList[Complexity],MATCH(ICM_w!$A181,TechList[Tech_'#],0),),ICM_complexity,0),)</f>
        <v>3.1008394855893514E-2</v>
      </c>
      <c r="T181" s="107">
        <f>INDEX(IF(VALUE(T$1)&lt;=$B181,IF($D181="warranty",ICMw_ST,ICMo_ST),IF($D181="warranty",ICMw_LT,ICMo_LT)),MATCH(INDEX(TechList[Complexity],MATCH(ICM_w!$A181,TechList[Tech_'#],0),),ICM_complexity,0),)</f>
        <v>3.1008394855893514E-2</v>
      </c>
      <c r="U181" s="107">
        <f>INDEX(IF(VALUE(U$1)&lt;=$B181,IF($D181="warranty",ICMw_ST,ICMo_ST),IF($D181="warranty",ICMw_LT,ICMo_LT)),MATCH(INDEX(TechList[Complexity],MATCH(ICM_w!$A181,TechList[Tech_'#],0),),ICM_complexity,0),)</f>
        <v>3.1008394855893514E-2</v>
      </c>
      <c r="V181" s="107">
        <f>INDEX(IF(VALUE(V$1)&lt;=$B181,IF($D181="warranty",ICMw_ST,ICMo_ST),IF($D181="warranty",ICMw_LT,ICMo_LT)),MATCH(INDEX(TechList[Complexity],MATCH(ICM_w!$A181,TechList[Tech_'#],0),),ICM_complexity,0),)</f>
        <v>3.1008394855893514E-2</v>
      </c>
      <c r="W181" s="107">
        <f>INDEX(IF(VALUE(W$1)&lt;=$B181,IF($D181="warranty",ICMw_ST,ICMo_ST),IF($D181="warranty",ICMw_LT,ICMo_LT)),MATCH(INDEX(TechList[Complexity],MATCH(ICM_w!$A181,TechList[Tech_'#],0),),ICM_complexity,0),)</f>
        <v>3.1008394855893514E-2</v>
      </c>
    </row>
    <row r="182" spans="1:23" x14ac:dyDescent="0.25">
      <c r="A182" s="92">
        <f>TechList[[#This Row],[Tech_'#]]</f>
        <v>281</v>
      </c>
      <c r="B182" s="93">
        <f>INDEX(IF(WR_curve="2017-2025FRM",TechList[ST_Thru_Ph2],TechList[ST_Thru]),MATCH(ICM_w!$A182,TechList[Tech_'#],0),)</f>
        <v>2018</v>
      </c>
      <c r="C182" s="93" t="str">
        <f>INDEX(TechList[Complexity],MATCH(ICM_w!$A182,TechList[Tech_'#],0),)</f>
        <v>Med2</v>
      </c>
      <c r="D182" s="93" t="s">
        <v>529</v>
      </c>
      <c r="E182" s="96">
        <f>INDEX(IF(VALUE(E$1)&lt;=$B182,IF($D182="warranty",ICMw_ST,ICMo_ST),IF($D182="warranty",ICMw_LT,ICMo_LT)),MATCH(INDEX(TechList[Complexity],MATCH(ICM_w!$A182,TechList[Tech_'#],0),),ICM_complexity,0),)</f>
        <v>4.4582609201523245E-2</v>
      </c>
      <c r="F182" s="96">
        <f>INDEX(IF(VALUE(F$1)&lt;=$B182,IF($D182="warranty",ICMw_ST,ICMo_ST),IF($D182="warranty",ICMw_LT,ICMo_LT)),MATCH(INDEX(TechList[Complexity],MATCH(ICM_w!$A182,TechList[Tech_'#],0),),ICM_complexity,0),)</f>
        <v>4.4582609201523245E-2</v>
      </c>
      <c r="G182" s="96">
        <f>INDEX(IF(VALUE(G$1)&lt;=$B182,IF($D182="warranty",ICMw_ST,ICMo_ST),IF($D182="warranty",ICMw_LT,ICMo_LT)),MATCH(INDEX(TechList[Complexity],MATCH(ICM_w!$A182,TechList[Tech_'#],0),),ICM_complexity,0),)</f>
        <v>4.4582609201523245E-2</v>
      </c>
      <c r="H182" s="96">
        <f>INDEX(IF(VALUE(H$1)&lt;=$B182,IF($D182="warranty",ICMw_ST,ICMo_ST),IF($D182="warranty",ICMw_LT,ICMo_LT)),MATCH(INDEX(TechList[Complexity],MATCH(ICM_w!$A182,TechList[Tech_'#],0),),ICM_complexity,0),)</f>
        <v>4.4582609201523245E-2</v>
      </c>
      <c r="I182" s="96">
        <f>INDEX(IF(VALUE(I$1)&lt;=$B182,IF($D182="warranty",ICMw_ST,ICMo_ST),IF($D182="warranty",ICMw_LT,ICMo_LT)),MATCH(INDEX(TechList[Complexity],MATCH(ICM_w!$A182,TechList[Tech_'#],0),),ICM_complexity,0),)</f>
        <v>4.4582609201523245E-2</v>
      </c>
      <c r="J182" s="96">
        <f>INDEX(IF(VALUE(J$1)&lt;=$B182,IF($D182="warranty",ICMw_ST,ICMo_ST),IF($D182="warranty",ICMw_LT,ICMo_LT)),MATCH(INDEX(TechList[Complexity],MATCH(ICM_w!$A182,TechList[Tech_'#],0),),ICM_complexity,0),)</f>
        <v>4.4582609201523245E-2</v>
      </c>
      <c r="K182" s="96">
        <f>INDEX(IF(VALUE(K$1)&lt;=$B182,IF($D182="warranty",ICMw_ST,ICMo_ST),IF($D182="warranty",ICMw_LT,ICMo_LT)),MATCH(INDEX(TechList[Complexity],MATCH(ICM_w!$A182,TechList[Tech_'#],0),),ICM_complexity,0),)</f>
        <v>4.4582609201523245E-2</v>
      </c>
      <c r="L182" s="96">
        <f>INDEX(IF(VALUE(L$1)&lt;=$B182,IF($D182="warranty",ICMw_ST,ICMo_ST),IF($D182="warranty",ICMw_LT,ICMo_LT)),MATCH(INDEX(TechList[Complexity],MATCH(ICM_w!$A182,TechList[Tech_'#],0),),ICM_complexity,0),)</f>
        <v>3.1008394855893514E-2</v>
      </c>
      <c r="M182" s="96">
        <f>INDEX(IF(VALUE(M$1)&lt;=$B182,IF($D182="warranty",ICMw_ST,ICMo_ST),IF($D182="warranty",ICMw_LT,ICMo_LT)),MATCH(INDEX(TechList[Complexity],MATCH(ICM_w!$A182,TechList[Tech_'#],0),),ICM_complexity,0),)</f>
        <v>3.1008394855893514E-2</v>
      </c>
      <c r="N182" s="96">
        <f>INDEX(IF(VALUE(N$1)&lt;=$B182,IF($D182="warranty",ICMw_ST,ICMo_ST),IF($D182="warranty",ICMw_LT,ICMo_LT)),MATCH(INDEX(TechList[Complexity],MATCH(ICM_w!$A182,TechList[Tech_'#],0),),ICM_complexity,0),)</f>
        <v>3.1008394855893514E-2</v>
      </c>
      <c r="O182" s="96">
        <f>INDEX(IF(VALUE(O$1)&lt;=$B182,IF($D182="warranty",ICMw_ST,ICMo_ST),IF($D182="warranty",ICMw_LT,ICMo_LT)),MATCH(INDEX(TechList[Complexity],MATCH(ICM_w!$A182,TechList[Tech_'#],0),),ICM_complexity,0),)</f>
        <v>3.1008394855893514E-2</v>
      </c>
      <c r="P182" s="96">
        <f>INDEX(IF(VALUE(P$1)&lt;=$B182,IF($D182="warranty",ICMw_ST,ICMo_ST),IF($D182="warranty",ICMw_LT,ICMo_LT)),MATCH(INDEX(TechList[Complexity],MATCH(ICM_w!$A182,TechList[Tech_'#],0),),ICM_complexity,0),)</f>
        <v>3.1008394855893514E-2</v>
      </c>
      <c r="Q182" s="96">
        <f>INDEX(IF(VALUE(Q$1)&lt;=$B182,IF($D182="warranty",ICMw_ST,ICMo_ST),IF($D182="warranty",ICMw_LT,ICMo_LT)),MATCH(INDEX(TechList[Complexity],MATCH(ICM_w!$A182,TechList[Tech_'#],0),),ICM_complexity,0),)</f>
        <v>3.1008394855893514E-2</v>
      </c>
      <c r="R182" s="96">
        <f>INDEX(IF(VALUE(R$1)&lt;=$B182,IF($D182="warranty",ICMw_ST,ICMo_ST),IF($D182="warranty",ICMw_LT,ICMo_LT)),MATCH(INDEX(TechList[Complexity],MATCH(ICM_w!$A182,TechList[Tech_'#],0),),ICM_complexity,0),)</f>
        <v>3.1008394855893514E-2</v>
      </c>
      <c r="S182" s="107">
        <f>INDEX(IF(VALUE(S$1)&lt;=$B182,IF($D182="warranty",ICMw_ST,ICMo_ST),IF($D182="warranty",ICMw_LT,ICMo_LT)),MATCH(INDEX(TechList[Complexity],MATCH(ICM_w!$A182,TechList[Tech_'#],0),),ICM_complexity,0),)</f>
        <v>3.1008394855893514E-2</v>
      </c>
      <c r="T182" s="107">
        <f>INDEX(IF(VALUE(T$1)&lt;=$B182,IF($D182="warranty",ICMw_ST,ICMo_ST),IF($D182="warranty",ICMw_LT,ICMo_LT)),MATCH(INDEX(TechList[Complexity],MATCH(ICM_w!$A182,TechList[Tech_'#],0),),ICM_complexity,0),)</f>
        <v>3.1008394855893514E-2</v>
      </c>
      <c r="U182" s="107">
        <f>INDEX(IF(VALUE(U$1)&lt;=$B182,IF($D182="warranty",ICMw_ST,ICMo_ST),IF($D182="warranty",ICMw_LT,ICMo_LT)),MATCH(INDEX(TechList[Complexity],MATCH(ICM_w!$A182,TechList[Tech_'#],0),),ICM_complexity,0),)</f>
        <v>3.1008394855893514E-2</v>
      </c>
      <c r="V182" s="107">
        <f>INDEX(IF(VALUE(V$1)&lt;=$B182,IF($D182="warranty",ICMw_ST,ICMo_ST),IF($D182="warranty",ICMw_LT,ICMo_LT)),MATCH(INDEX(TechList[Complexity],MATCH(ICM_w!$A182,TechList[Tech_'#],0),),ICM_complexity,0),)</f>
        <v>3.1008394855893514E-2</v>
      </c>
      <c r="W182" s="107">
        <f>INDEX(IF(VALUE(W$1)&lt;=$B182,IF($D182="warranty",ICMw_ST,ICMo_ST),IF($D182="warranty",ICMw_LT,ICMo_LT)),MATCH(INDEX(TechList[Complexity],MATCH(ICM_w!$A182,TechList[Tech_'#],0),),ICM_complexity,0),)</f>
        <v>3.1008394855893514E-2</v>
      </c>
    </row>
    <row r="183" spans="1:23" x14ac:dyDescent="0.25">
      <c r="A183" s="92">
        <f>TechList[[#This Row],[Tech_'#]]</f>
        <v>282</v>
      </c>
      <c r="B183" s="93">
        <f>INDEX(IF(WR_curve="2017-2025FRM",TechList[ST_Thru_Ph2],TechList[ST_Thru]),MATCH(ICM_w!$A183,TechList[Tech_'#],0),)</f>
        <v>2018</v>
      </c>
      <c r="C183" s="93" t="str">
        <f>INDEX(TechList[Complexity],MATCH(ICM_w!$A183,TechList[Tech_'#],0),)</f>
        <v>Med2</v>
      </c>
      <c r="D183" s="93" t="s">
        <v>529</v>
      </c>
      <c r="E183" s="96">
        <f>INDEX(IF(VALUE(E$1)&lt;=$B183,IF($D183="warranty",ICMw_ST,ICMo_ST),IF($D183="warranty",ICMw_LT,ICMo_LT)),MATCH(INDEX(TechList[Complexity],MATCH(ICM_w!$A183,TechList[Tech_'#],0),),ICM_complexity,0),)</f>
        <v>4.4582609201523245E-2</v>
      </c>
      <c r="F183" s="96">
        <f>INDEX(IF(VALUE(F$1)&lt;=$B183,IF($D183="warranty",ICMw_ST,ICMo_ST),IF($D183="warranty",ICMw_LT,ICMo_LT)),MATCH(INDEX(TechList[Complexity],MATCH(ICM_w!$A183,TechList[Tech_'#],0),),ICM_complexity,0),)</f>
        <v>4.4582609201523245E-2</v>
      </c>
      <c r="G183" s="96">
        <f>INDEX(IF(VALUE(G$1)&lt;=$B183,IF($D183="warranty",ICMw_ST,ICMo_ST),IF($D183="warranty",ICMw_LT,ICMo_LT)),MATCH(INDEX(TechList[Complexity],MATCH(ICM_w!$A183,TechList[Tech_'#],0),),ICM_complexity,0),)</f>
        <v>4.4582609201523245E-2</v>
      </c>
      <c r="H183" s="96">
        <f>INDEX(IF(VALUE(H$1)&lt;=$B183,IF($D183="warranty",ICMw_ST,ICMo_ST),IF($D183="warranty",ICMw_LT,ICMo_LT)),MATCH(INDEX(TechList[Complexity],MATCH(ICM_w!$A183,TechList[Tech_'#],0),),ICM_complexity,0),)</f>
        <v>4.4582609201523245E-2</v>
      </c>
      <c r="I183" s="96">
        <f>INDEX(IF(VALUE(I$1)&lt;=$B183,IF($D183="warranty",ICMw_ST,ICMo_ST),IF($D183="warranty",ICMw_LT,ICMo_LT)),MATCH(INDEX(TechList[Complexity],MATCH(ICM_w!$A183,TechList[Tech_'#],0),),ICM_complexity,0),)</f>
        <v>4.4582609201523245E-2</v>
      </c>
      <c r="J183" s="96">
        <f>INDEX(IF(VALUE(J$1)&lt;=$B183,IF($D183="warranty",ICMw_ST,ICMo_ST),IF($D183="warranty",ICMw_LT,ICMo_LT)),MATCH(INDEX(TechList[Complexity],MATCH(ICM_w!$A183,TechList[Tech_'#],0),),ICM_complexity,0),)</f>
        <v>4.4582609201523245E-2</v>
      </c>
      <c r="K183" s="96">
        <f>INDEX(IF(VALUE(K$1)&lt;=$B183,IF($D183="warranty",ICMw_ST,ICMo_ST),IF($D183="warranty",ICMw_LT,ICMo_LT)),MATCH(INDEX(TechList[Complexity],MATCH(ICM_w!$A183,TechList[Tech_'#],0),),ICM_complexity,0),)</f>
        <v>4.4582609201523245E-2</v>
      </c>
      <c r="L183" s="96">
        <f>INDEX(IF(VALUE(L$1)&lt;=$B183,IF($D183="warranty",ICMw_ST,ICMo_ST),IF($D183="warranty",ICMw_LT,ICMo_LT)),MATCH(INDEX(TechList[Complexity],MATCH(ICM_w!$A183,TechList[Tech_'#],0),),ICM_complexity,0),)</f>
        <v>3.1008394855893514E-2</v>
      </c>
      <c r="M183" s="96">
        <f>INDEX(IF(VALUE(M$1)&lt;=$B183,IF($D183="warranty",ICMw_ST,ICMo_ST),IF($D183="warranty",ICMw_LT,ICMo_LT)),MATCH(INDEX(TechList[Complexity],MATCH(ICM_w!$A183,TechList[Tech_'#],0),),ICM_complexity,0),)</f>
        <v>3.1008394855893514E-2</v>
      </c>
      <c r="N183" s="96">
        <f>INDEX(IF(VALUE(N$1)&lt;=$B183,IF($D183="warranty",ICMw_ST,ICMo_ST),IF($D183="warranty",ICMw_LT,ICMo_LT)),MATCH(INDEX(TechList[Complexity],MATCH(ICM_w!$A183,TechList[Tech_'#],0),),ICM_complexity,0),)</f>
        <v>3.1008394855893514E-2</v>
      </c>
      <c r="O183" s="96">
        <f>INDEX(IF(VALUE(O$1)&lt;=$B183,IF($D183="warranty",ICMw_ST,ICMo_ST),IF($D183="warranty",ICMw_LT,ICMo_LT)),MATCH(INDEX(TechList[Complexity],MATCH(ICM_w!$A183,TechList[Tech_'#],0),),ICM_complexity,0),)</f>
        <v>3.1008394855893514E-2</v>
      </c>
      <c r="P183" s="96">
        <f>INDEX(IF(VALUE(P$1)&lt;=$B183,IF($D183="warranty",ICMw_ST,ICMo_ST),IF($D183="warranty",ICMw_LT,ICMo_LT)),MATCH(INDEX(TechList[Complexity],MATCH(ICM_w!$A183,TechList[Tech_'#],0),),ICM_complexity,0),)</f>
        <v>3.1008394855893514E-2</v>
      </c>
      <c r="Q183" s="96">
        <f>INDEX(IF(VALUE(Q$1)&lt;=$B183,IF($D183="warranty",ICMw_ST,ICMo_ST),IF($D183="warranty",ICMw_LT,ICMo_LT)),MATCH(INDEX(TechList[Complexity],MATCH(ICM_w!$A183,TechList[Tech_'#],0),),ICM_complexity,0),)</f>
        <v>3.1008394855893514E-2</v>
      </c>
      <c r="R183" s="96">
        <f>INDEX(IF(VALUE(R$1)&lt;=$B183,IF($D183="warranty",ICMw_ST,ICMo_ST),IF($D183="warranty",ICMw_LT,ICMo_LT)),MATCH(INDEX(TechList[Complexity],MATCH(ICM_w!$A183,TechList[Tech_'#],0),),ICM_complexity,0),)</f>
        <v>3.1008394855893514E-2</v>
      </c>
      <c r="S183" s="107">
        <f>INDEX(IF(VALUE(S$1)&lt;=$B183,IF($D183="warranty",ICMw_ST,ICMo_ST),IF($D183="warranty",ICMw_LT,ICMo_LT)),MATCH(INDEX(TechList[Complexity],MATCH(ICM_w!$A183,TechList[Tech_'#],0),),ICM_complexity,0),)</f>
        <v>3.1008394855893514E-2</v>
      </c>
      <c r="T183" s="107">
        <f>INDEX(IF(VALUE(T$1)&lt;=$B183,IF($D183="warranty",ICMw_ST,ICMo_ST),IF($D183="warranty",ICMw_LT,ICMo_LT)),MATCH(INDEX(TechList[Complexity],MATCH(ICM_w!$A183,TechList[Tech_'#],0),),ICM_complexity,0),)</f>
        <v>3.1008394855893514E-2</v>
      </c>
      <c r="U183" s="107">
        <f>INDEX(IF(VALUE(U$1)&lt;=$B183,IF($D183="warranty",ICMw_ST,ICMo_ST),IF($D183="warranty",ICMw_LT,ICMo_LT)),MATCH(INDEX(TechList[Complexity],MATCH(ICM_w!$A183,TechList[Tech_'#],0),),ICM_complexity,0),)</f>
        <v>3.1008394855893514E-2</v>
      </c>
      <c r="V183" s="107">
        <f>INDEX(IF(VALUE(V$1)&lt;=$B183,IF($D183="warranty",ICMw_ST,ICMo_ST),IF($D183="warranty",ICMw_LT,ICMo_LT)),MATCH(INDEX(TechList[Complexity],MATCH(ICM_w!$A183,TechList[Tech_'#],0),),ICM_complexity,0),)</f>
        <v>3.1008394855893514E-2</v>
      </c>
      <c r="W183" s="107">
        <f>INDEX(IF(VALUE(W$1)&lt;=$B183,IF($D183="warranty",ICMw_ST,ICMo_ST),IF($D183="warranty",ICMw_LT,ICMo_LT)),MATCH(INDEX(TechList[Complexity],MATCH(ICM_w!$A183,TechList[Tech_'#],0),),ICM_complexity,0),)</f>
        <v>3.1008394855893514E-2</v>
      </c>
    </row>
    <row r="184" spans="1:23" x14ac:dyDescent="0.25">
      <c r="A184" s="92">
        <f>TechList[[#This Row],[Tech_'#]]</f>
        <v>283</v>
      </c>
      <c r="B184" s="93">
        <f>INDEX(IF(WR_curve="2017-2025FRM",TechList[ST_Thru_Ph2],TechList[ST_Thru]),MATCH(ICM_w!$A184,TechList[Tech_'#],0),)</f>
        <v>2018</v>
      </c>
      <c r="C184" s="93" t="str">
        <f>INDEX(TechList[Complexity],MATCH(ICM_w!$A184,TechList[Tech_'#],0),)</f>
        <v>Med2</v>
      </c>
      <c r="D184" s="93" t="s">
        <v>529</v>
      </c>
      <c r="E184" s="96">
        <f>INDEX(IF(VALUE(E$1)&lt;=$B184,IF($D184="warranty",ICMw_ST,ICMo_ST),IF($D184="warranty",ICMw_LT,ICMo_LT)),MATCH(INDEX(TechList[Complexity],MATCH(ICM_w!$A184,TechList[Tech_'#],0),),ICM_complexity,0),)</f>
        <v>4.4582609201523245E-2</v>
      </c>
      <c r="F184" s="96">
        <f>INDEX(IF(VALUE(F$1)&lt;=$B184,IF($D184="warranty",ICMw_ST,ICMo_ST),IF($D184="warranty",ICMw_LT,ICMo_LT)),MATCH(INDEX(TechList[Complexity],MATCH(ICM_w!$A184,TechList[Tech_'#],0),),ICM_complexity,0),)</f>
        <v>4.4582609201523245E-2</v>
      </c>
      <c r="G184" s="96">
        <f>INDEX(IF(VALUE(G$1)&lt;=$B184,IF($D184="warranty",ICMw_ST,ICMo_ST),IF($D184="warranty",ICMw_LT,ICMo_LT)),MATCH(INDEX(TechList[Complexity],MATCH(ICM_w!$A184,TechList[Tech_'#],0),),ICM_complexity,0),)</f>
        <v>4.4582609201523245E-2</v>
      </c>
      <c r="H184" s="96">
        <f>INDEX(IF(VALUE(H$1)&lt;=$B184,IF($D184="warranty",ICMw_ST,ICMo_ST),IF($D184="warranty",ICMw_LT,ICMo_LT)),MATCH(INDEX(TechList[Complexity],MATCH(ICM_w!$A184,TechList[Tech_'#],0),),ICM_complexity,0),)</f>
        <v>4.4582609201523245E-2</v>
      </c>
      <c r="I184" s="96">
        <f>INDEX(IF(VALUE(I$1)&lt;=$B184,IF($D184="warranty",ICMw_ST,ICMo_ST),IF($D184="warranty",ICMw_LT,ICMo_LT)),MATCH(INDEX(TechList[Complexity],MATCH(ICM_w!$A184,TechList[Tech_'#],0),),ICM_complexity,0),)</f>
        <v>4.4582609201523245E-2</v>
      </c>
      <c r="J184" s="96">
        <f>INDEX(IF(VALUE(J$1)&lt;=$B184,IF($D184="warranty",ICMw_ST,ICMo_ST),IF($D184="warranty",ICMw_LT,ICMo_LT)),MATCH(INDEX(TechList[Complexity],MATCH(ICM_w!$A184,TechList[Tech_'#],0),),ICM_complexity,0),)</f>
        <v>4.4582609201523245E-2</v>
      </c>
      <c r="K184" s="96">
        <f>INDEX(IF(VALUE(K$1)&lt;=$B184,IF($D184="warranty",ICMw_ST,ICMo_ST),IF($D184="warranty",ICMw_LT,ICMo_LT)),MATCH(INDEX(TechList[Complexity],MATCH(ICM_w!$A184,TechList[Tech_'#],0),),ICM_complexity,0),)</f>
        <v>4.4582609201523245E-2</v>
      </c>
      <c r="L184" s="96">
        <f>INDEX(IF(VALUE(L$1)&lt;=$B184,IF($D184="warranty",ICMw_ST,ICMo_ST),IF($D184="warranty",ICMw_LT,ICMo_LT)),MATCH(INDEX(TechList[Complexity],MATCH(ICM_w!$A184,TechList[Tech_'#],0),),ICM_complexity,0),)</f>
        <v>3.1008394855893514E-2</v>
      </c>
      <c r="M184" s="96">
        <f>INDEX(IF(VALUE(M$1)&lt;=$B184,IF($D184="warranty",ICMw_ST,ICMo_ST),IF($D184="warranty",ICMw_LT,ICMo_LT)),MATCH(INDEX(TechList[Complexity],MATCH(ICM_w!$A184,TechList[Tech_'#],0),),ICM_complexity,0),)</f>
        <v>3.1008394855893514E-2</v>
      </c>
      <c r="N184" s="96">
        <f>INDEX(IF(VALUE(N$1)&lt;=$B184,IF($D184="warranty",ICMw_ST,ICMo_ST),IF($D184="warranty",ICMw_LT,ICMo_LT)),MATCH(INDEX(TechList[Complexity],MATCH(ICM_w!$A184,TechList[Tech_'#],0),),ICM_complexity,0),)</f>
        <v>3.1008394855893514E-2</v>
      </c>
      <c r="O184" s="96">
        <f>INDEX(IF(VALUE(O$1)&lt;=$B184,IF($D184="warranty",ICMw_ST,ICMo_ST),IF($D184="warranty",ICMw_LT,ICMo_LT)),MATCH(INDEX(TechList[Complexity],MATCH(ICM_w!$A184,TechList[Tech_'#],0),),ICM_complexity,0),)</f>
        <v>3.1008394855893514E-2</v>
      </c>
      <c r="P184" s="96">
        <f>INDEX(IF(VALUE(P$1)&lt;=$B184,IF($D184="warranty",ICMw_ST,ICMo_ST),IF($D184="warranty",ICMw_LT,ICMo_LT)),MATCH(INDEX(TechList[Complexity],MATCH(ICM_w!$A184,TechList[Tech_'#],0),),ICM_complexity,0),)</f>
        <v>3.1008394855893514E-2</v>
      </c>
      <c r="Q184" s="96">
        <f>INDEX(IF(VALUE(Q$1)&lt;=$B184,IF($D184="warranty",ICMw_ST,ICMo_ST),IF($D184="warranty",ICMw_LT,ICMo_LT)),MATCH(INDEX(TechList[Complexity],MATCH(ICM_w!$A184,TechList[Tech_'#],0),),ICM_complexity,0),)</f>
        <v>3.1008394855893514E-2</v>
      </c>
      <c r="R184" s="96">
        <f>INDEX(IF(VALUE(R$1)&lt;=$B184,IF($D184="warranty",ICMw_ST,ICMo_ST),IF($D184="warranty",ICMw_LT,ICMo_LT)),MATCH(INDEX(TechList[Complexity],MATCH(ICM_w!$A184,TechList[Tech_'#],0),),ICM_complexity,0),)</f>
        <v>3.1008394855893514E-2</v>
      </c>
      <c r="S184" s="107">
        <f>INDEX(IF(VALUE(S$1)&lt;=$B184,IF($D184="warranty",ICMw_ST,ICMo_ST),IF($D184="warranty",ICMw_LT,ICMo_LT)),MATCH(INDEX(TechList[Complexity],MATCH(ICM_w!$A184,TechList[Tech_'#],0),),ICM_complexity,0),)</f>
        <v>3.1008394855893514E-2</v>
      </c>
      <c r="T184" s="107">
        <f>INDEX(IF(VALUE(T$1)&lt;=$B184,IF($D184="warranty",ICMw_ST,ICMo_ST),IF($D184="warranty",ICMw_LT,ICMo_LT)),MATCH(INDEX(TechList[Complexity],MATCH(ICM_w!$A184,TechList[Tech_'#],0),),ICM_complexity,0),)</f>
        <v>3.1008394855893514E-2</v>
      </c>
      <c r="U184" s="107">
        <f>INDEX(IF(VALUE(U$1)&lt;=$B184,IF($D184="warranty",ICMw_ST,ICMo_ST),IF($D184="warranty",ICMw_LT,ICMo_LT)),MATCH(INDEX(TechList[Complexity],MATCH(ICM_w!$A184,TechList[Tech_'#],0),),ICM_complexity,0),)</f>
        <v>3.1008394855893514E-2</v>
      </c>
      <c r="V184" s="107">
        <f>INDEX(IF(VALUE(V$1)&lt;=$B184,IF($D184="warranty",ICMw_ST,ICMo_ST),IF($D184="warranty",ICMw_LT,ICMo_LT)),MATCH(INDEX(TechList[Complexity],MATCH(ICM_w!$A184,TechList[Tech_'#],0),),ICM_complexity,0),)</f>
        <v>3.1008394855893514E-2</v>
      </c>
      <c r="W184" s="107">
        <f>INDEX(IF(VALUE(W$1)&lt;=$B184,IF($D184="warranty",ICMw_ST,ICMo_ST),IF($D184="warranty",ICMw_LT,ICMo_LT)),MATCH(INDEX(TechList[Complexity],MATCH(ICM_w!$A184,TechList[Tech_'#],0),),ICM_complexity,0),)</f>
        <v>3.1008394855893514E-2</v>
      </c>
    </row>
    <row r="185" spans="1:23" x14ac:dyDescent="0.25">
      <c r="A185" s="92">
        <f>TechList[[#This Row],[Tech_'#]]</f>
        <v>284</v>
      </c>
      <c r="B185" s="93">
        <f>INDEX(IF(WR_curve="2017-2025FRM",TechList[ST_Thru_Ph2],TechList[ST_Thru]),MATCH(ICM_w!$A185,TechList[Tech_'#],0),)</f>
        <v>2018</v>
      </c>
      <c r="C185" s="93" t="str">
        <f>INDEX(TechList[Complexity],MATCH(ICM_w!$A185,TechList[Tech_'#],0),)</f>
        <v>Med2</v>
      </c>
      <c r="D185" s="93" t="s">
        <v>529</v>
      </c>
      <c r="E185" s="96">
        <f>INDEX(IF(VALUE(E$1)&lt;=$B185,IF($D185="warranty",ICMw_ST,ICMo_ST),IF($D185="warranty",ICMw_LT,ICMo_LT)),MATCH(INDEX(TechList[Complexity],MATCH(ICM_w!$A185,TechList[Tech_'#],0),),ICM_complexity,0),)</f>
        <v>4.4582609201523245E-2</v>
      </c>
      <c r="F185" s="96">
        <f>INDEX(IF(VALUE(F$1)&lt;=$B185,IF($D185="warranty",ICMw_ST,ICMo_ST),IF($D185="warranty",ICMw_LT,ICMo_LT)),MATCH(INDEX(TechList[Complexity],MATCH(ICM_w!$A185,TechList[Tech_'#],0),),ICM_complexity,0),)</f>
        <v>4.4582609201523245E-2</v>
      </c>
      <c r="G185" s="96">
        <f>INDEX(IF(VALUE(G$1)&lt;=$B185,IF($D185="warranty",ICMw_ST,ICMo_ST),IF($D185="warranty",ICMw_LT,ICMo_LT)),MATCH(INDEX(TechList[Complexity],MATCH(ICM_w!$A185,TechList[Tech_'#],0),),ICM_complexity,0),)</f>
        <v>4.4582609201523245E-2</v>
      </c>
      <c r="H185" s="96">
        <f>INDEX(IF(VALUE(H$1)&lt;=$B185,IF($D185="warranty",ICMw_ST,ICMo_ST),IF($D185="warranty",ICMw_LT,ICMo_LT)),MATCH(INDEX(TechList[Complexity],MATCH(ICM_w!$A185,TechList[Tech_'#],0),),ICM_complexity,0),)</f>
        <v>4.4582609201523245E-2</v>
      </c>
      <c r="I185" s="96">
        <f>INDEX(IF(VALUE(I$1)&lt;=$B185,IF($D185="warranty",ICMw_ST,ICMo_ST),IF($D185="warranty",ICMw_LT,ICMo_LT)),MATCH(INDEX(TechList[Complexity],MATCH(ICM_w!$A185,TechList[Tech_'#],0),),ICM_complexity,0),)</f>
        <v>4.4582609201523245E-2</v>
      </c>
      <c r="J185" s="96">
        <f>INDEX(IF(VALUE(J$1)&lt;=$B185,IF($D185="warranty",ICMw_ST,ICMo_ST),IF($D185="warranty",ICMw_LT,ICMo_LT)),MATCH(INDEX(TechList[Complexity],MATCH(ICM_w!$A185,TechList[Tech_'#],0),),ICM_complexity,0),)</f>
        <v>4.4582609201523245E-2</v>
      </c>
      <c r="K185" s="96">
        <f>INDEX(IF(VALUE(K$1)&lt;=$B185,IF($D185="warranty",ICMw_ST,ICMo_ST),IF($D185="warranty",ICMw_LT,ICMo_LT)),MATCH(INDEX(TechList[Complexity],MATCH(ICM_w!$A185,TechList[Tech_'#],0),),ICM_complexity,0),)</f>
        <v>4.4582609201523245E-2</v>
      </c>
      <c r="L185" s="96">
        <f>INDEX(IF(VALUE(L$1)&lt;=$B185,IF($D185="warranty",ICMw_ST,ICMo_ST),IF($D185="warranty",ICMw_LT,ICMo_LT)),MATCH(INDEX(TechList[Complexity],MATCH(ICM_w!$A185,TechList[Tech_'#],0),),ICM_complexity,0),)</f>
        <v>3.1008394855893514E-2</v>
      </c>
      <c r="M185" s="96">
        <f>INDEX(IF(VALUE(M$1)&lt;=$B185,IF($D185="warranty",ICMw_ST,ICMo_ST),IF($D185="warranty",ICMw_LT,ICMo_LT)),MATCH(INDEX(TechList[Complexity],MATCH(ICM_w!$A185,TechList[Tech_'#],0),),ICM_complexity,0),)</f>
        <v>3.1008394855893514E-2</v>
      </c>
      <c r="N185" s="96">
        <f>INDEX(IF(VALUE(N$1)&lt;=$B185,IF($D185="warranty",ICMw_ST,ICMo_ST),IF($D185="warranty",ICMw_LT,ICMo_LT)),MATCH(INDEX(TechList[Complexity],MATCH(ICM_w!$A185,TechList[Tech_'#],0),),ICM_complexity,0),)</f>
        <v>3.1008394855893514E-2</v>
      </c>
      <c r="O185" s="96">
        <f>INDEX(IF(VALUE(O$1)&lt;=$B185,IF($D185="warranty",ICMw_ST,ICMo_ST),IF($D185="warranty",ICMw_LT,ICMo_LT)),MATCH(INDEX(TechList[Complexity],MATCH(ICM_w!$A185,TechList[Tech_'#],0),),ICM_complexity,0),)</f>
        <v>3.1008394855893514E-2</v>
      </c>
      <c r="P185" s="96">
        <f>INDEX(IF(VALUE(P$1)&lt;=$B185,IF($D185="warranty",ICMw_ST,ICMo_ST),IF($D185="warranty",ICMw_LT,ICMo_LT)),MATCH(INDEX(TechList[Complexity],MATCH(ICM_w!$A185,TechList[Tech_'#],0),),ICM_complexity,0),)</f>
        <v>3.1008394855893514E-2</v>
      </c>
      <c r="Q185" s="96">
        <f>INDEX(IF(VALUE(Q$1)&lt;=$B185,IF($D185="warranty",ICMw_ST,ICMo_ST),IF($D185="warranty",ICMw_LT,ICMo_LT)),MATCH(INDEX(TechList[Complexity],MATCH(ICM_w!$A185,TechList[Tech_'#],0),),ICM_complexity,0),)</f>
        <v>3.1008394855893514E-2</v>
      </c>
      <c r="R185" s="96">
        <f>INDEX(IF(VALUE(R$1)&lt;=$B185,IF($D185="warranty",ICMw_ST,ICMo_ST),IF($D185="warranty",ICMw_LT,ICMo_LT)),MATCH(INDEX(TechList[Complexity],MATCH(ICM_w!$A185,TechList[Tech_'#],0),),ICM_complexity,0),)</f>
        <v>3.1008394855893514E-2</v>
      </c>
      <c r="S185" s="107">
        <f>INDEX(IF(VALUE(S$1)&lt;=$B185,IF($D185="warranty",ICMw_ST,ICMo_ST),IF($D185="warranty",ICMw_LT,ICMo_LT)),MATCH(INDEX(TechList[Complexity],MATCH(ICM_w!$A185,TechList[Tech_'#],0),),ICM_complexity,0),)</f>
        <v>3.1008394855893514E-2</v>
      </c>
      <c r="T185" s="107">
        <f>INDEX(IF(VALUE(T$1)&lt;=$B185,IF($D185="warranty",ICMw_ST,ICMo_ST),IF($D185="warranty",ICMw_LT,ICMo_LT)),MATCH(INDEX(TechList[Complexity],MATCH(ICM_w!$A185,TechList[Tech_'#],0),),ICM_complexity,0),)</f>
        <v>3.1008394855893514E-2</v>
      </c>
      <c r="U185" s="107">
        <f>INDEX(IF(VALUE(U$1)&lt;=$B185,IF($D185="warranty",ICMw_ST,ICMo_ST),IF($D185="warranty",ICMw_LT,ICMo_LT)),MATCH(INDEX(TechList[Complexity],MATCH(ICM_w!$A185,TechList[Tech_'#],0),),ICM_complexity,0),)</f>
        <v>3.1008394855893514E-2</v>
      </c>
      <c r="V185" s="107">
        <f>INDEX(IF(VALUE(V$1)&lt;=$B185,IF($D185="warranty",ICMw_ST,ICMo_ST),IF($D185="warranty",ICMw_LT,ICMo_LT)),MATCH(INDEX(TechList[Complexity],MATCH(ICM_w!$A185,TechList[Tech_'#],0),),ICM_complexity,0),)</f>
        <v>3.1008394855893514E-2</v>
      </c>
      <c r="W185" s="107">
        <f>INDEX(IF(VALUE(W$1)&lt;=$B185,IF($D185="warranty",ICMw_ST,ICMo_ST),IF($D185="warranty",ICMw_LT,ICMo_LT)),MATCH(INDEX(TechList[Complexity],MATCH(ICM_w!$A185,TechList[Tech_'#],0),),ICM_complexity,0),)</f>
        <v>3.1008394855893514E-2</v>
      </c>
    </row>
    <row r="186" spans="1:23" x14ac:dyDescent="0.25">
      <c r="A186" s="92">
        <f>TechList[[#This Row],[Tech_'#]]</f>
        <v>285</v>
      </c>
      <c r="B186" s="93">
        <f>INDEX(IF(WR_curve="2017-2025FRM",TechList[ST_Thru_Ph2],TechList[ST_Thru]),MATCH(ICM_w!$A186,TechList[Tech_'#],0),)</f>
        <v>2018</v>
      </c>
      <c r="C186" s="93" t="str">
        <f>INDEX(TechList[Complexity],MATCH(ICM_w!$A186,TechList[Tech_'#],0),)</f>
        <v>Med2</v>
      </c>
      <c r="D186" s="93" t="s">
        <v>529</v>
      </c>
      <c r="E186" s="96">
        <f>INDEX(IF(VALUE(E$1)&lt;=$B186,IF($D186="warranty",ICMw_ST,ICMo_ST),IF($D186="warranty",ICMw_LT,ICMo_LT)),MATCH(INDEX(TechList[Complexity],MATCH(ICM_w!$A186,TechList[Tech_'#],0),),ICM_complexity,0),)</f>
        <v>4.4582609201523245E-2</v>
      </c>
      <c r="F186" s="96">
        <f>INDEX(IF(VALUE(F$1)&lt;=$B186,IF($D186="warranty",ICMw_ST,ICMo_ST),IF($D186="warranty",ICMw_LT,ICMo_LT)),MATCH(INDEX(TechList[Complexity],MATCH(ICM_w!$A186,TechList[Tech_'#],0),),ICM_complexity,0),)</f>
        <v>4.4582609201523245E-2</v>
      </c>
      <c r="G186" s="96">
        <f>INDEX(IF(VALUE(G$1)&lt;=$B186,IF($D186="warranty",ICMw_ST,ICMo_ST),IF($D186="warranty",ICMw_LT,ICMo_LT)),MATCH(INDEX(TechList[Complexity],MATCH(ICM_w!$A186,TechList[Tech_'#],0),),ICM_complexity,0),)</f>
        <v>4.4582609201523245E-2</v>
      </c>
      <c r="H186" s="96">
        <f>INDEX(IF(VALUE(H$1)&lt;=$B186,IF($D186="warranty",ICMw_ST,ICMo_ST),IF($D186="warranty",ICMw_LT,ICMo_LT)),MATCH(INDEX(TechList[Complexity],MATCH(ICM_w!$A186,TechList[Tech_'#],0),),ICM_complexity,0),)</f>
        <v>4.4582609201523245E-2</v>
      </c>
      <c r="I186" s="96">
        <f>INDEX(IF(VALUE(I$1)&lt;=$B186,IF($D186="warranty",ICMw_ST,ICMo_ST),IF($D186="warranty",ICMw_LT,ICMo_LT)),MATCH(INDEX(TechList[Complexity],MATCH(ICM_w!$A186,TechList[Tech_'#],0),),ICM_complexity,0),)</f>
        <v>4.4582609201523245E-2</v>
      </c>
      <c r="J186" s="96">
        <f>INDEX(IF(VALUE(J$1)&lt;=$B186,IF($D186="warranty",ICMw_ST,ICMo_ST),IF($D186="warranty",ICMw_LT,ICMo_LT)),MATCH(INDEX(TechList[Complexity],MATCH(ICM_w!$A186,TechList[Tech_'#],0),),ICM_complexity,0),)</f>
        <v>4.4582609201523245E-2</v>
      </c>
      <c r="K186" s="96">
        <f>INDEX(IF(VALUE(K$1)&lt;=$B186,IF($D186="warranty",ICMw_ST,ICMo_ST),IF($D186="warranty",ICMw_LT,ICMo_LT)),MATCH(INDEX(TechList[Complexity],MATCH(ICM_w!$A186,TechList[Tech_'#],0),),ICM_complexity,0),)</f>
        <v>4.4582609201523245E-2</v>
      </c>
      <c r="L186" s="96">
        <f>INDEX(IF(VALUE(L$1)&lt;=$B186,IF($D186="warranty",ICMw_ST,ICMo_ST),IF($D186="warranty",ICMw_LT,ICMo_LT)),MATCH(INDEX(TechList[Complexity],MATCH(ICM_w!$A186,TechList[Tech_'#],0),),ICM_complexity,0),)</f>
        <v>3.1008394855893514E-2</v>
      </c>
      <c r="M186" s="96">
        <f>INDEX(IF(VALUE(M$1)&lt;=$B186,IF($D186="warranty",ICMw_ST,ICMo_ST),IF($D186="warranty",ICMw_LT,ICMo_LT)),MATCH(INDEX(TechList[Complexity],MATCH(ICM_w!$A186,TechList[Tech_'#],0),),ICM_complexity,0),)</f>
        <v>3.1008394855893514E-2</v>
      </c>
      <c r="N186" s="96">
        <f>INDEX(IF(VALUE(N$1)&lt;=$B186,IF($D186="warranty",ICMw_ST,ICMo_ST),IF($D186="warranty",ICMw_LT,ICMo_LT)),MATCH(INDEX(TechList[Complexity],MATCH(ICM_w!$A186,TechList[Tech_'#],0),),ICM_complexity,0),)</f>
        <v>3.1008394855893514E-2</v>
      </c>
      <c r="O186" s="96">
        <f>INDEX(IF(VALUE(O$1)&lt;=$B186,IF($D186="warranty",ICMw_ST,ICMo_ST),IF($D186="warranty",ICMw_LT,ICMo_LT)),MATCH(INDEX(TechList[Complexity],MATCH(ICM_w!$A186,TechList[Tech_'#],0),),ICM_complexity,0),)</f>
        <v>3.1008394855893514E-2</v>
      </c>
      <c r="P186" s="96">
        <f>INDEX(IF(VALUE(P$1)&lt;=$B186,IF($D186="warranty",ICMw_ST,ICMo_ST),IF($D186="warranty",ICMw_LT,ICMo_LT)),MATCH(INDEX(TechList[Complexity],MATCH(ICM_w!$A186,TechList[Tech_'#],0),),ICM_complexity,0),)</f>
        <v>3.1008394855893514E-2</v>
      </c>
      <c r="Q186" s="96">
        <f>INDEX(IF(VALUE(Q$1)&lt;=$B186,IF($D186="warranty",ICMw_ST,ICMo_ST),IF($D186="warranty",ICMw_LT,ICMo_LT)),MATCH(INDEX(TechList[Complexity],MATCH(ICM_w!$A186,TechList[Tech_'#],0),),ICM_complexity,0),)</f>
        <v>3.1008394855893514E-2</v>
      </c>
      <c r="R186" s="96">
        <f>INDEX(IF(VALUE(R$1)&lt;=$B186,IF($D186="warranty",ICMw_ST,ICMo_ST),IF($D186="warranty",ICMw_LT,ICMo_LT)),MATCH(INDEX(TechList[Complexity],MATCH(ICM_w!$A186,TechList[Tech_'#],0),),ICM_complexity,0),)</f>
        <v>3.1008394855893514E-2</v>
      </c>
      <c r="S186" s="107">
        <f>INDEX(IF(VALUE(S$1)&lt;=$B186,IF($D186="warranty",ICMw_ST,ICMo_ST),IF($D186="warranty",ICMw_LT,ICMo_LT)),MATCH(INDEX(TechList[Complexity],MATCH(ICM_w!$A186,TechList[Tech_'#],0),),ICM_complexity,0),)</f>
        <v>3.1008394855893514E-2</v>
      </c>
      <c r="T186" s="107">
        <f>INDEX(IF(VALUE(T$1)&lt;=$B186,IF($D186="warranty",ICMw_ST,ICMo_ST),IF($D186="warranty",ICMw_LT,ICMo_LT)),MATCH(INDEX(TechList[Complexity],MATCH(ICM_w!$A186,TechList[Tech_'#],0),),ICM_complexity,0),)</f>
        <v>3.1008394855893514E-2</v>
      </c>
      <c r="U186" s="107">
        <f>INDEX(IF(VALUE(U$1)&lt;=$B186,IF($D186="warranty",ICMw_ST,ICMo_ST),IF($D186="warranty",ICMw_LT,ICMo_LT)),MATCH(INDEX(TechList[Complexity],MATCH(ICM_w!$A186,TechList[Tech_'#],0),),ICM_complexity,0),)</f>
        <v>3.1008394855893514E-2</v>
      </c>
      <c r="V186" s="107">
        <f>INDEX(IF(VALUE(V$1)&lt;=$B186,IF($D186="warranty",ICMw_ST,ICMo_ST),IF($D186="warranty",ICMw_LT,ICMo_LT)),MATCH(INDEX(TechList[Complexity],MATCH(ICM_w!$A186,TechList[Tech_'#],0),),ICM_complexity,0),)</f>
        <v>3.1008394855893514E-2</v>
      </c>
      <c r="W186" s="107">
        <f>INDEX(IF(VALUE(W$1)&lt;=$B186,IF($D186="warranty",ICMw_ST,ICMo_ST),IF($D186="warranty",ICMw_LT,ICMo_LT)),MATCH(INDEX(TechList[Complexity],MATCH(ICM_w!$A186,TechList[Tech_'#],0),),ICM_complexity,0),)</f>
        <v>3.1008394855893514E-2</v>
      </c>
    </row>
    <row r="187" spans="1:23" x14ac:dyDescent="0.25">
      <c r="A187" s="92">
        <f>TechList[[#This Row],[Tech_'#]]</f>
        <v>286</v>
      </c>
      <c r="B187" s="93">
        <f>INDEX(IF(WR_curve="2017-2025FRM",TechList[ST_Thru_Ph2],TechList[ST_Thru]),MATCH(ICM_w!$A187,TechList[Tech_'#],0),)</f>
        <v>2018</v>
      </c>
      <c r="C187" s="93" t="str">
        <f>INDEX(TechList[Complexity],MATCH(ICM_w!$A187,TechList[Tech_'#],0),)</f>
        <v>Med2</v>
      </c>
      <c r="D187" s="93" t="s">
        <v>529</v>
      </c>
      <c r="E187" s="96">
        <f>INDEX(IF(VALUE(E$1)&lt;=$B187,IF($D187="warranty",ICMw_ST,ICMo_ST),IF($D187="warranty",ICMw_LT,ICMo_LT)),MATCH(INDEX(TechList[Complexity],MATCH(ICM_w!$A187,TechList[Tech_'#],0),),ICM_complexity,0),)</f>
        <v>4.4582609201523245E-2</v>
      </c>
      <c r="F187" s="96">
        <f>INDEX(IF(VALUE(F$1)&lt;=$B187,IF($D187="warranty",ICMw_ST,ICMo_ST),IF($D187="warranty",ICMw_LT,ICMo_LT)),MATCH(INDEX(TechList[Complexity],MATCH(ICM_w!$A187,TechList[Tech_'#],0),),ICM_complexity,0),)</f>
        <v>4.4582609201523245E-2</v>
      </c>
      <c r="G187" s="96">
        <f>INDEX(IF(VALUE(G$1)&lt;=$B187,IF($D187="warranty",ICMw_ST,ICMo_ST),IF($D187="warranty",ICMw_LT,ICMo_LT)),MATCH(INDEX(TechList[Complexity],MATCH(ICM_w!$A187,TechList[Tech_'#],0),),ICM_complexity,0),)</f>
        <v>4.4582609201523245E-2</v>
      </c>
      <c r="H187" s="96">
        <f>INDEX(IF(VALUE(H$1)&lt;=$B187,IF($D187="warranty",ICMw_ST,ICMo_ST),IF($D187="warranty",ICMw_LT,ICMo_LT)),MATCH(INDEX(TechList[Complexity],MATCH(ICM_w!$A187,TechList[Tech_'#],0),),ICM_complexity,0),)</f>
        <v>4.4582609201523245E-2</v>
      </c>
      <c r="I187" s="96">
        <f>INDEX(IF(VALUE(I$1)&lt;=$B187,IF($D187="warranty",ICMw_ST,ICMo_ST),IF($D187="warranty",ICMw_LT,ICMo_LT)),MATCH(INDEX(TechList[Complexity],MATCH(ICM_w!$A187,TechList[Tech_'#],0),),ICM_complexity,0),)</f>
        <v>4.4582609201523245E-2</v>
      </c>
      <c r="J187" s="96">
        <f>INDEX(IF(VALUE(J$1)&lt;=$B187,IF($D187="warranty",ICMw_ST,ICMo_ST),IF($D187="warranty",ICMw_LT,ICMo_LT)),MATCH(INDEX(TechList[Complexity],MATCH(ICM_w!$A187,TechList[Tech_'#],0),),ICM_complexity,0),)</f>
        <v>4.4582609201523245E-2</v>
      </c>
      <c r="K187" s="96">
        <f>INDEX(IF(VALUE(K$1)&lt;=$B187,IF($D187="warranty",ICMw_ST,ICMo_ST),IF($D187="warranty",ICMw_LT,ICMo_LT)),MATCH(INDEX(TechList[Complexity],MATCH(ICM_w!$A187,TechList[Tech_'#],0),),ICM_complexity,0),)</f>
        <v>4.4582609201523245E-2</v>
      </c>
      <c r="L187" s="96">
        <f>INDEX(IF(VALUE(L$1)&lt;=$B187,IF($D187="warranty",ICMw_ST,ICMo_ST),IF($D187="warranty",ICMw_LT,ICMo_LT)),MATCH(INDEX(TechList[Complexity],MATCH(ICM_w!$A187,TechList[Tech_'#],0),),ICM_complexity,0),)</f>
        <v>3.1008394855893514E-2</v>
      </c>
      <c r="M187" s="96">
        <f>INDEX(IF(VALUE(M$1)&lt;=$B187,IF($D187="warranty",ICMw_ST,ICMo_ST),IF($D187="warranty",ICMw_LT,ICMo_LT)),MATCH(INDEX(TechList[Complexity],MATCH(ICM_w!$A187,TechList[Tech_'#],0),),ICM_complexity,0),)</f>
        <v>3.1008394855893514E-2</v>
      </c>
      <c r="N187" s="96">
        <f>INDEX(IF(VALUE(N$1)&lt;=$B187,IF($D187="warranty",ICMw_ST,ICMo_ST),IF($D187="warranty",ICMw_LT,ICMo_LT)),MATCH(INDEX(TechList[Complexity],MATCH(ICM_w!$A187,TechList[Tech_'#],0),),ICM_complexity,0),)</f>
        <v>3.1008394855893514E-2</v>
      </c>
      <c r="O187" s="96">
        <f>INDEX(IF(VALUE(O$1)&lt;=$B187,IF($D187="warranty",ICMw_ST,ICMo_ST),IF($D187="warranty",ICMw_LT,ICMo_LT)),MATCH(INDEX(TechList[Complexity],MATCH(ICM_w!$A187,TechList[Tech_'#],0),),ICM_complexity,0),)</f>
        <v>3.1008394855893514E-2</v>
      </c>
      <c r="P187" s="96">
        <f>INDEX(IF(VALUE(P$1)&lt;=$B187,IF($D187="warranty",ICMw_ST,ICMo_ST),IF($D187="warranty",ICMw_LT,ICMo_LT)),MATCH(INDEX(TechList[Complexity],MATCH(ICM_w!$A187,TechList[Tech_'#],0),),ICM_complexity,0),)</f>
        <v>3.1008394855893514E-2</v>
      </c>
      <c r="Q187" s="96">
        <f>INDEX(IF(VALUE(Q$1)&lt;=$B187,IF($D187="warranty",ICMw_ST,ICMo_ST),IF($D187="warranty",ICMw_LT,ICMo_LT)),MATCH(INDEX(TechList[Complexity],MATCH(ICM_w!$A187,TechList[Tech_'#],0),),ICM_complexity,0),)</f>
        <v>3.1008394855893514E-2</v>
      </c>
      <c r="R187" s="96">
        <f>INDEX(IF(VALUE(R$1)&lt;=$B187,IF($D187="warranty",ICMw_ST,ICMo_ST),IF($D187="warranty",ICMw_LT,ICMo_LT)),MATCH(INDEX(TechList[Complexity],MATCH(ICM_w!$A187,TechList[Tech_'#],0),),ICM_complexity,0),)</f>
        <v>3.1008394855893514E-2</v>
      </c>
      <c r="S187" s="107">
        <f>INDEX(IF(VALUE(S$1)&lt;=$B187,IF($D187="warranty",ICMw_ST,ICMo_ST),IF($D187="warranty",ICMw_LT,ICMo_LT)),MATCH(INDEX(TechList[Complexity],MATCH(ICM_w!$A187,TechList[Tech_'#],0),),ICM_complexity,0),)</f>
        <v>3.1008394855893514E-2</v>
      </c>
      <c r="T187" s="107">
        <f>INDEX(IF(VALUE(T$1)&lt;=$B187,IF($D187="warranty",ICMw_ST,ICMo_ST),IF($D187="warranty",ICMw_LT,ICMo_LT)),MATCH(INDEX(TechList[Complexity],MATCH(ICM_w!$A187,TechList[Tech_'#],0),),ICM_complexity,0),)</f>
        <v>3.1008394855893514E-2</v>
      </c>
      <c r="U187" s="107">
        <f>INDEX(IF(VALUE(U$1)&lt;=$B187,IF($D187="warranty",ICMw_ST,ICMo_ST),IF($D187="warranty",ICMw_LT,ICMo_LT)),MATCH(INDEX(TechList[Complexity],MATCH(ICM_w!$A187,TechList[Tech_'#],0),),ICM_complexity,0),)</f>
        <v>3.1008394855893514E-2</v>
      </c>
      <c r="V187" s="107">
        <f>INDEX(IF(VALUE(V$1)&lt;=$B187,IF($D187="warranty",ICMw_ST,ICMo_ST),IF($D187="warranty",ICMw_LT,ICMo_LT)),MATCH(INDEX(TechList[Complexity],MATCH(ICM_w!$A187,TechList[Tech_'#],0),),ICM_complexity,0),)</f>
        <v>3.1008394855893514E-2</v>
      </c>
      <c r="W187" s="107">
        <f>INDEX(IF(VALUE(W$1)&lt;=$B187,IF($D187="warranty",ICMw_ST,ICMo_ST),IF($D187="warranty",ICMw_LT,ICMo_LT)),MATCH(INDEX(TechList[Complexity],MATCH(ICM_w!$A187,TechList[Tech_'#],0),),ICM_complexity,0),)</f>
        <v>3.1008394855893514E-2</v>
      </c>
    </row>
    <row r="188" spans="1:23" x14ac:dyDescent="0.25">
      <c r="A188" s="92">
        <f>TechList[[#This Row],[Tech_'#]]</f>
        <v>287</v>
      </c>
      <c r="B188" s="93">
        <f>INDEX(IF(WR_curve="2017-2025FRM",TechList[ST_Thru_Ph2],TechList[ST_Thru]),MATCH(ICM_w!$A188,TechList[Tech_'#],0),)</f>
        <v>2018</v>
      </c>
      <c r="C188" s="93" t="str">
        <f>INDEX(TechList[Complexity],MATCH(ICM_w!$A188,TechList[Tech_'#],0),)</f>
        <v>Med2</v>
      </c>
      <c r="D188" s="93" t="s">
        <v>529</v>
      </c>
      <c r="E188" s="96">
        <f>INDEX(IF(VALUE(E$1)&lt;=$B188,IF($D188="warranty",ICMw_ST,ICMo_ST),IF($D188="warranty",ICMw_LT,ICMo_LT)),MATCH(INDEX(TechList[Complexity],MATCH(ICM_w!$A188,TechList[Tech_'#],0),),ICM_complexity,0),)</f>
        <v>4.4582609201523245E-2</v>
      </c>
      <c r="F188" s="96">
        <f>INDEX(IF(VALUE(F$1)&lt;=$B188,IF($D188="warranty",ICMw_ST,ICMo_ST),IF($D188="warranty",ICMw_LT,ICMo_LT)),MATCH(INDEX(TechList[Complexity],MATCH(ICM_w!$A188,TechList[Tech_'#],0),),ICM_complexity,0),)</f>
        <v>4.4582609201523245E-2</v>
      </c>
      <c r="G188" s="96">
        <f>INDEX(IF(VALUE(G$1)&lt;=$B188,IF($D188="warranty",ICMw_ST,ICMo_ST),IF($D188="warranty",ICMw_LT,ICMo_LT)),MATCH(INDEX(TechList[Complexity],MATCH(ICM_w!$A188,TechList[Tech_'#],0),),ICM_complexity,0),)</f>
        <v>4.4582609201523245E-2</v>
      </c>
      <c r="H188" s="96">
        <f>INDEX(IF(VALUE(H$1)&lt;=$B188,IF($D188="warranty",ICMw_ST,ICMo_ST),IF($D188="warranty",ICMw_LT,ICMo_LT)),MATCH(INDEX(TechList[Complexity],MATCH(ICM_w!$A188,TechList[Tech_'#],0),),ICM_complexity,0),)</f>
        <v>4.4582609201523245E-2</v>
      </c>
      <c r="I188" s="96">
        <f>INDEX(IF(VALUE(I$1)&lt;=$B188,IF($D188="warranty",ICMw_ST,ICMo_ST),IF($D188="warranty",ICMw_LT,ICMo_LT)),MATCH(INDEX(TechList[Complexity],MATCH(ICM_w!$A188,TechList[Tech_'#],0),),ICM_complexity,0),)</f>
        <v>4.4582609201523245E-2</v>
      </c>
      <c r="J188" s="96">
        <f>INDEX(IF(VALUE(J$1)&lt;=$B188,IF($D188="warranty",ICMw_ST,ICMo_ST),IF($D188="warranty",ICMw_LT,ICMo_LT)),MATCH(INDEX(TechList[Complexity],MATCH(ICM_w!$A188,TechList[Tech_'#],0),),ICM_complexity,0),)</f>
        <v>4.4582609201523245E-2</v>
      </c>
      <c r="K188" s="96">
        <f>INDEX(IF(VALUE(K$1)&lt;=$B188,IF($D188="warranty",ICMw_ST,ICMo_ST),IF($D188="warranty",ICMw_LT,ICMo_LT)),MATCH(INDEX(TechList[Complexity],MATCH(ICM_w!$A188,TechList[Tech_'#],0),),ICM_complexity,0),)</f>
        <v>4.4582609201523245E-2</v>
      </c>
      <c r="L188" s="96">
        <f>INDEX(IF(VALUE(L$1)&lt;=$B188,IF($D188="warranty",ICMw_ST,ICMo_ST),IF($D188="warranty",ICMw_LT,ICMo_LT)),MATCH(INDEX(TechList[Complexity],MATCH(ICM_w!$A188,TechList[Tech_'#],0),),ICM_complexity,0),)</f>
        <v>3.1008394855893514E-2</v>
      </c>
      <c r="M188" s="96">
        <f>INDEX(IF(VALUE(M$1)&lt;=$B188,IF($D188="warranty",ICMw_ST,ICMo_ST),IF($D188="warranty",ICMw_LT,ICMo_LT)),MATCH(INDEX(TechList[Complexity],MATCH(ICM_w!$A188,TechList[Tech_'#],0),),ICM_complexity,0),)</f>
        <v>3.1008394855893514E-2</v>
      </c>
      <c r="N188" s="96">
        <f>INDEX(IF(VALUE(N$1)&lt;=$B188,IF($D188="warranty",ICMw_ST,ICMo_ST),IF($D188="warranty",ICMw_LT,ICMo_LT)),MATCH(INDEX(TechList[Complexity],MATCH(ICM_w!$A188,TechList[Tech_'#],0),),ICM_complexity,0),)</f>
        <v>3.1008394855893514E-2</v>
      </c>
      <c r="O188" s="96">
        <f>INDEX(IF(VALUE(O$1)&lt;=$B188,IF($D188="warranty",ICMw_ST,ICMo_ST),IF($D188="warranty",ICMw_LT,ICMo_LT)),MATCH(INDEX(TechList[Complexity],MATCH(ICM_w!$A188,TechList[Tech_'#],0),),ICM_complexity,0),)</f>
        <v>3.1008394855893514E-2</v>
      </c>
      <c r="P188" s="96">
        <f>INDEX(IF(VALUE(P$1)&lt;=$B188,IF($D188="warranty",ICMw_ST,ICMo_ST),IF($D188="warranty",ICMw_LT,ICMo_LT)),MATCH(INDEX(TechList[Complexity],MATCH(ICM_w!$A188,TechList[Tech_'#],0),),ICM_complexity,0),)</f>
        <v>3.1008394855893514E-2</v>
      </c>
      <c r="Q188" s="96">
        <f>INDEX(IF(VALUE(Q$1)&lt;=$B188,IF($D188="warranty",ICMw_ST,ICMo_ST),IF($D188="warranty",ICMw_LT,ICMo_LT)),MATCH(INDEX(TechList[Complexity],MATCH(ICM_w!$A188,TechList[Tech_'#],0),),ICM_complexity,0),)</f>
        <v>3.1008394855893514E-2</v>
      </c>
      <c r="R188" s="96">
        <f>INDEX(IF(VALUE(R$1)&lt;=$B188,IF($D188="warranty",ICMw_ST,ICMo_ST),IF($D188="warranty",ICMw_LT,ICMo_LT)),MATCH(INDEX(TechList[Complexity],MATCH(ICM_w!$A188,TechList[Tech_'#],0),),ICM_complexity,0),)</f>
        <v>3.1008394855893514E-2</v>
      </c>
      <c r="S188" s="107">
        <f>INDEX(IF(VALUE(S$1)&lt;=$B188,IF($D188="warranty",ICMw_ST,ICMo_ST),IF($D188="warranty",ICMw_LT,ICMo_LT)),MATCH(INDEX(TechList[Complexity],MATCH(ICM_w!$A188,TechList[Tech_'#],0),),ICM_complexity,0),)</f>
        <v>3.1008394855893514E-2</v>
      </c>
      <c r="T188" s="107">
        <f>INDEX(IF(VALUE(T$1)&lt;=$B188,IF($D188="warranty",ICMw_ST,ICMo_ST),IF($D188="warranty",ICMw_LT,ICMo_LT)),MATCH(INDEX(TechList[Complexity],MATCH(ICM_w!$A188,TechList[Tech_'#],0),),ICM_complexity,0),)</f>
        <v>3.1008394855893514E-2</v>
      </c>
      <c r="U188" s="107">
        <f>INDEX(IF(VALUE(U$1)&lt;=$B188,IF($D188="warranty",ICMw_ST,ICMo_ST),IF($D188="warranty",ICMw_LT,ICMo_LT)),MATCH(INDEX(TechList[Complexity],MATCH(ICM_w!$A188,TechList[Tech_'#],0),),ICM_complexity,0),)</f>
        <v>3.1008394855893514E-2</v>
      </c>
      <c r="V188" s="107">
        <f>INDEX(IF(VALUE(V$1)&lt;=$B188,IF($D188="warranty",ICMw_ST,ICMo_ST),IF($D188="warranty",ICMw_LT,ICMo_LT)),MATCH(INDEX(TechList[Complexity],MATCH(ICM_w!$A188,TechList[Tech_'#],0),),ICM_complexity,0),)</f>
        <v>3.1008394855893514E-2</v>
      </c>
      <c r="W188" s="107">
        <f>INDEX(IF(VALUE(W$1)&lt;=$B188,IF($D188="warranty",ICMw_ST,ICMo_ST),IF($D188="warranty",ICMw_LT,ICMo_LT)),MATCH(INDEX(TechList[Complexity],MATCH(ICM_w!$A188,TechList[Tech_'#],0),),ICM_complexity,0),)</f>
        <v>3.1008394855893514E-2</v>
      </c>
    </row>
    <row r="189" spans="1:23" x14ac:dyDescent="0.25">
      <c r="A189" s="92">
        <f>TechList[[#This Row],[Tech_'#]]</f>
        <v>288</v>
      </c>
      <c r="B189" s="93">
        <f>INDEX(IF(WR_curve="2017-2025FRM",TechList[ST_Thru_Ph2],TechList[ST_Thru]),MATCH(ICM_w!$A189,TechList[Tech_'#],0),)</f>
        <v>2018</v>
      </c>
      <c r="C189" s="93" t="str">
        <f>INDEX(TechList[Complexity],MATCH(ICM_w!$A189,TechList[Tech_'#],0),)</f>
        <v>Med2</v>
      </c>
      <c r="D189" s="93" t="s">
        <v>529</v>
      </c>
      <c r="E189" s="96">
        <f>INDEX(IF(VALUE(E$1)&lt;=$B189,IF($D189="warranty",ICMw_ST,ICMo_ST),IF($D189="warranty",ICMw_LT,ICMo_LT)),MATCH(INDEX(TechList[Complexity],MATCH(ICM_w!$A189,TechList[Tech_'#],0),),ICM_complexity,0),)</f>
        <v>4.4582609201523245E-2</v>
      </c>
      <c r="F189" s="96">
        <f>INDEX(IF(VALUE(F$1)&lt;=$B189,IF($D189="warranty",ICMw_ST,ICMo_ST),IF($D189="warranty",ICMw_LT,ICMo_LT)),MATCH(INDEX(TechList[Complexity],MATCH(ICM_w!$A189,TechList[Tech_'#],0),),ICM_complexity,0),)</f>
        <v>4.4582609201523245E-2</v>
      </c>
      <c r="G189" s="96">
        <f>INDEX(IF(VALUE(G$1)&lt;=$B189,IF($D189="warranty",ICMw_ST,ICMo_ST),IF($D189="warranty",ICMw_LT,ICMo_LT)),MATCH(INDEX(TechList[Complexity],MATCH(ICM_w!$A189,TechList[Tech_'#],0),),ICM_complexity,0),)</f>
        <v>4.4582609201523245E-2</v>
      </c>
      <c r="H189" s="96">
        <f>INDEX(IF(VALUE(H$1)&lt;=$B189,IF($D189="warranty",ICMw_ST,ICMo_ST),IF($D189="warranty",ICMw_LT,ICMo_LT)),MATCH(INDEX(TechList[Complexity],MATCH(ICM_w!$A189,TechList[Tech_'#],0),),ICM_complexity,0),)</f>
        <v>4.4582609201523245E-2</v>
      </c>
      <c r="I189" s="96">
        <f>INDEX(IF(VALUE(I$1)&lt;=$B189,IF($D189="warranty",ICMw_ST,ICMo_ST),IF($D189="warranty",ICMw_LT,ICMo_LT)),MATCH(INDEX(TechList[Complexity],MATCH(ICM_w!$A189,TechList[Tech_'#],0),),ICM_complexity,0),)</f>
        <v>4.4582609201523245E-2</v>
      </c>
      <c r="J189" s="96">
        <f>INDEX(IF(VALUE(J$1)&lt;=$B189,IF($D189="warranty",ICMw_ST,ICMo_ST),IF($D189="warranty",ICMw_LT,ICMo_LT)),MATCH(INDEX(TechList[Complexity],MATCH(ICM_w!$A189,TechList[Tech_'#],0),),ICM_complexity,0),)</f>
        <v>4.4582609201523245E-2</v>
      </c>
      <c r="K189" s="96">
        <f>INDEX(IF(VALUE(K$1)&lt;=$B189,IF($D189="warranty",ICMw_ST,ICMo_ST),IF($D189="warranty",ICMw_LT,ICMo_LT)),MATCH(INDEX(TechList[Complexity],MATCH(ICM_w!$A189,TechList[Tech_'#],0),),ICM_complexity,0),)</f>
        <v>4.4582609201523245E-2</v>
      </c>
      <c r="L189" s="96">
        <f>INDEX(IF(VALUE(L$1)&lt;=$B189,IF($D189="warranty",ICMw_ST,ICMo_ST),IF($D189="warranty",ICMw_LT,ICMo_LT)),MATCH(INDEX(TechList[Complexity],MATCH(ICM_w!$A189,TechList[Tech_'#],0),),ICM_complexity,0),)</f>
        <v>3.1008394855893514E-2</v>
      </c>
      <c r="M189" s="96">
        <f>INDEX(IF(VALUE(M$1)&lt;=$B189,IF($D189="warranty",ICMw_ST,ICMo_ST),IF($D189="warranty",ICMw_LT,ICMo_LT)),MATCH(INDEX(TechList[Complexity],MATCH(ICM_w!$A189,TechList[Tech_'#],0),),ICM_complexity,0),)</f>
        <v>3.1008394855893514E-2</v>
      </c>
      <c r="N189" s="96">
        <f>INDEX(IF(VALUE(N$1)&lt;=$B189,IF($D189="warranty",ICMw_ST,ICMo_ST),IF($D189="warranty",ICMw_LT,ICMo_LT)),MATCH(INDEX(TechList[Complexity],MATCH(ICM_w!$A189,TechList[Tech_'#],0),),ICM_complexity,0),)</f>
        <v>3.1008394855893514E-2</v>
      </c>
      <c r="O189" s="96">
        <f>INDEX(IF(VALUE(O$1)&lt;=$B189,IF($D189="warranty",ICMw_ST,ICMo_ST),IF($D189="warranty",ICMw_LT,ICMo_LT)),MATCH(INDEX(TechList[Complexity],MATCH(ICM_w!$A189,TechList[Tech_'#],0),),ICM_complexity,0),)</f>
        <v>3.1008394855893514E-2</v>
      </c>
      <c r="P189" s="96">
        <f>INDEX(IF(VALUE(P$1)&lt;=$B189,IF($D189="warranty",ICMw_ST,ICMo_ST),IF($D189="warranty",ICMw_LT,ICMo_LT)),MATCH(INDEX(TechList[Complexity],MATCH(ICM_w!$A189,TechList[Tech_'#],0),),ICM_complexity,0),)</f>
        <v>3.1008394855893514E-2</v>
      </c>
      <c r="Q189" s="96">
        <f>INDEX(IF(VALUE(Q$1)&lt;=$B189,IF($D189="warranty",ICMw_ST,ICMo_ST),IF($D189="warranty",ICMw_LT,ICMo_LT)),MATCH(INDEX(TechList[Complexity],MATCH(ICM_w!$A189,TechList[Tech_'#],0),),ICM_complexity,0),)</f>
        <v>3.1008394855893514E-2</v>
      </c>
      <c r="R189" s="96">
        <f>INDEX(IF(VALUE(R$1)&lt;=$B189,IF($D189="warranty",ICMw_ST,ICMo_ST),IF($D189="warranty",ICMw_LT,ICMo_LT)),MATCH(INDEX(TechList[Complexity],MATCH(ICM_w!$A189,TechList[Tech_'#],0),),ICM_complexity,0),)</f>
        <v>3.1008394855893514E-2</v>
      </c>
      <c r="S189" s="107">
        <f>INDEX(IF(VALUE(S$1)&lt;=$B189,IF($D189="warranty",ICMw_ST,ICMo_ST),IF($D189="warranty",ICMw_LT,ICMo_LT)),MATCH(INDEX(TechList[Complexity],MATCH(ICM_w!$A189,TechList[Tech_'#],0),),ICM_complexity,0),)</f>
        <v>3.1008394855893514E-2</v>
      </c>
      <c r="T189" s="107">
        <f>INDEX(IF(VALUE(T$1)&lt;=$B189,IF($D189="warranty",ICMw_ST,ICMo_ST),IF($D189="warranty",ICMw_LT,ICMo_LT)),MATCH(INDEX(TechList[Complexity],MATCH(ICM_w!$A189,TechList[Tech_'#],0),),ICM_complexity,0),)</f>
        <v>3.1008394855893514E-2</v>
      </c>
      <c r="U189" s="107">
        <f>INDEX(IF(VALUE(U$1)&lt;=$B189,IF($D189="warranty",ICMw_ST,ICMo_ST),IF($D189="warranty",ICMw_LT,ICMo_LT)),MATCH(INDEX(TechList[Complexity],MATCH(ICM_w!$A189,TechList[Tech_'#],0),),ICM_complexity,0),)</f>
        <v>3.1008394855893514E-2</v>
      </c>
      <c r="V189" s="107">
        <f>INDEX(IF(VALUE(V$1)&lt;=$B189,IF($D189="warranty",ICMw_ST,ICMo_ST),IF($D189="warranty",ICMw_LT,ICMo_LT)),MATCH(INDEX(TechList[Complexity],MATCH(ICM_w!$A189,TechList[Tech_'#],0),),ICM_complexity,0),)</f>
        <v>3.1008394855893514E-2</v>
      </c>
      <c r="W189" s="107">
        <f>INDEX(IF(VALUE(W$1)&lt;=$B189,IF($D189="warranty",ICMw_ST,ICMo_ST),IF($D189="warranty",ICMw_LT,ICMo_LT)),MATCH(INDEX(TechList[Complexity],MATCH(ICM_w!$A189,TechList[Tech_'#],0),),ICM_complexity,0),)</f>
        <v>3.1008394855893514E-2</v>
      </c>
    </row>
    <row r="190" spans="1:23" x14ac:dyDescent="0.25">
      <c r="A190" s="92">
        <f>TechList[[#This Row],[Tech_'#]]</f>
        <v>289</v>
      </c>
      <c r="B190" s="93">
        <f>INDEX(IF(WR_curve="2017-2025FRM",TechList[ST_Thru_Ph2],TechList[ST_Thru]),MATCH(ICM_w!$A190,TechList[Tech_'#],0),)</f>
        <v>2018</v>
      </c>
      <c r="C190" s="93" t="str">
        <f>INDEX(TechList[Complexity],MATCH(ICM_w!$A190,TechList[Tech_'#],0),)</f>
        <v>Med2</v>
      </c>
      <c r="D190" s="93" t="s">
        <v>529</v>
      </c>
      <c r="E190" s="96">
        <f>INDEX(IF(VALUE(E$1)&lt;=$B190,IF($D190="warranty",ICMw_ST,ICMo_ST),IF($D190="warranty",ICMw_LT,ICMo_LT)),MATCH(INDEX(TechList[Complexity],MATCH(ICM_w!$A190,TechList[Tech_'#],0),),ICM_complexity,0),)</f>
        <v>4.4582609201523245E-2</v>
      </c>
      <c r="F190" s="96">
        <f>INDEX(IF(VALUE(F$1)&lt;=$B190,IF($D190="warranty",ICMw_ST,ICMo_ST),IF($D190="warranty",ICMw_LT,ICMo_LT)),MATCH(INDEX(TechList[Complexity],MATCH(ICM_w!$A190,TechList[Tech_'#],0),),ICM_complexity,0),)</f>
        <v>4.4582609201523245E-2</v>
      </c>
      <c r="G190" s="96">
        <f>INDEX(IF(VALUE(G$1)&lt;=$B190,IF($D190="warranty",ICMw_ST,ICMo_ST),IF($D190="warranty",ICMw_LT,ICMo_LT)),MATCH(INDEX(TechList[Complexity],MATCH(ICM_w!$A190,TechList[Tech_'#],0),),ICM_complexity,0),)</f>
        <v>4.4582609201523245E-2</v>
      </c>
      <c r="H190" s="96">
        <f>INDEX(IF(VALUE(H$1)&lt;=$B190,IF($D190="warranty",ICMw_ST,ICMo_ST),IF($D190="warranty",ICMw_LT,ICMo_LT)),MATCH(INDEX(TechList[Complexity],MATCH(ICM_w!$A190,TechList[Tech_'#],0),),ICM_complexity,0),)</f>
        <v>4.4582609201523245E-2</v>
      </c>
      <c r="I190" s="96">
        <f>INDEX(IF(VALUE(I$1)&lt;=$B190,IF($D190="warranty",ICMw_ST,ICMo_ST),IF($D190="warranty",ICMw_LT,ICMo_LT)),MATCH(INDEX(TechList[Complexity],MATCH(ICM_w!$A190,TechList[Tech_'#],0),),ICM_complexity,0),)</f>
        <v>4.4582609201523245E-2</v>
      </c>
      <c r="J190" s="96">
        <f>INDEX(IF(VALUE(J$1)&lt;=$B190,IF($D190="warranty",ICMw_ST,ICMo_ST),IF($D190="warranty",ICMw_LT,ICMo_LT)),MATCH(INDEX(TechList[Complexity],MATCH(ICM_w!$A190,TechList[Tech_'#],0),),ICM_complexity,0),)</f>
        <v>4.4582609201523245E-2</v>
      </c>
      <c r="K190" s="96">
        <f>INDEX(IF(VALUE(K$1)&lt;=$B190,IF($D190="warranty",ICMw_ST,ICMo_ST),IF($D190="warranty",ICMw_LT,ICMo_LT)),MATCH(INDEX(TechList[Complexity],MATCH(ICM_w!$A190,TechList[Tech_'#],0),),ICM_complexity,0),)</f>
        <v>4.4582609201523245E-2</v>
      </c>
      <c r="L190" s="96">
        <f>INDEX(IF(VALUE(L$1)&lt;=$B190,IF($D190="warranty",ICMw_ST,ICMo_ST),IF($D190="warranty",ICMw_LT,ICMo_LT)),MATCH(INDEX(TechList[Complexity],MATCH(ICM_w!$A190,TechList[Tech_'#],0),),ICM_complexity,0),)</f>
        <v>3.1008394855893514E-2</v>
      </c>
      <c r="M190" s="96">
        <f>INDEX(IF(VALUE(M$1)&lt;=$B190,IF($D190="warranty",ICMw_ST,ICMo_ST),IF($D190="warranty",ICMw_LT,ICMo_LT)),MATCH(INDEX(TechList[Complexity],MATCH(ICM_w!$A190,TechList[Tech_'#],0),),ICM_complexity,0),)</f>
        <v>3.1008394855893514E-2</v>
      </c>
      <c r="N190" s="96">
        <f>INDEX(IF(VALUE(N$1)&lt;=$B190,IF($D190="warranty",ICMw_ST,ICMo_ST),IF($D190="warranty",ICMw_LT,ICMo_LT)),MATCH(INDEX(TechList[Complexity],MATCH(ICM_w!$A190,TechList[Tech_'#],0),),ICM_complexity,0),)</f>
        <v>3.1008394855893514E-2</v>
      </c>
      <c r="O190" s="96">
        <f>INDEX(IF(VALUE(O$1)&lt;=$B190,IF($D190="warranty",ICMw_ST,ICMo_ST),IF($D190="warranty",ICMw_LT,ICMo_LT)),MATCH(INDEX(TechList[Complexity],MATCH(ICM_w!$A190,TechList[Tech_'#],0),),ICM_complexity,0),)</f>
        <v>3.1008394855893514E-2</v>
      </c>
      <c r="P190" s="96">
        <f>INDEX(IF(VALUE(P$1)&lt;=$B190,IF($D190="warranty",ICMw_ST,ICMo_ST),IF($D190="warranty",ICMw_LT,ICMo_LT)),MATCH(INDEX(TechList[Complexity],MATCH(ICM_w!$A190,TechList[Tech_'#],0),),ICM_complexity,0),)</f>
        <v>3.1008394855893514E-2</v>
      </c>
      <c r="Q190" s="96">
        <f>INDEX(IF(VALUE(Q$1)&lt;=$B190,IF($D190="warranty",ICMw_ST,ICMo_ST),IF($D190="warranty",ICMw_LT,ICMo_LT)),MATCH(INDEX(TechList[Complexity],MATCH(ICM_w!$A190,TechList[Tech_'#],0),),ICM_complexity,0),)</f>
        <v>3.1008394855893514E-2</v>
      </c>
      <c r="R190" s="96">
        <f>INDEX(IF(VALUE(R$1)&lt;=$B190,IF($D190="warranty",ICMw_ST,ICMo_ST),IF($D190="warranty",ICMw_LT,ICMo_LT)),MATCH(INDEX(TechList[Complexity],MATCH(ICM_w!$A190,TechList[Tech_'#],0),),ICM_complexity,0),)</f>
        <v>3.1008394855893514E-2</v>
      </c>
      <c r="S190" s="107">
        <f>INDEX(IF(VALUE(S$1)&lt;=$B190,IF($D190="warranty",ICMw_ST,ICMo_ST),IF($D190="warranty",ICMw_LT,ICMo_LT)),MATCH(INDEX(TechList[Complexity],MATCH(ICM_w!$A190,TechList[Tech_'#],0),),ICM_complexity,0),)</f>
        <v>3.1008394855893514E-2</v>
      </c>
      <c r="T190" s="107">
        <f>INDEX(IF(VALUE(T$1)&lt;=$B190,IF($D190="warranty",ICMw_ST,ICMo_ST),IF($D190="warranty",ICMw_LT,ICMo_LT)),MATCH(INDEX(TechList[Complexity],MATCH(ICM_w!$A190,TechList[Tech_'#],0),),ICM_complexity,0),)</f>
        <v>3.1008394855893514E-2</v>
      </c>
      <c r="U190" s="107">
        <f>INDEX(IF(VALUE(U$1)&lt;=$B190,IF($D190="warranty",ICMw_ST,ICMo_ST),IF($D190="warranty",ICMw_LT,ICMo_LT)),MATCH(INDEX(TechList[Complexity],MATCH(ICM_w!$A190,TechList[Tech_'#],0),),ICM_complexity,0),)</f>
        <v>3.1008394855893514E-2</v>
      </c>
      <c r="V190" s="107">
        <f>INDEX(IF(VALUE(V$1)&lt;=$B190,IF($D190="warranty",ICMw_ST,ICMo_ST),IF($D190="warranty",ICMw_LT,ICMo_LT)),MATCH(INDEX(TechList[Complexity],MATCH(ICM_w!$A190,TechList[Tech_'#],0),),ICM_complexity,0),)</f>
        <v>3.1008394855893514E-2</v>
      </c>
      <c r="W190" s="107">
        <f>INDEX(IF(VALUE(W$1)&lt;=$B190,IF($D190="warranty",ICMw_ST,ICMo_ST),IF($D190="warranty",ICMw_LT,ICMo_LT)),MATCH(INDEX(TechList[Complexity],MATCH(ICM_w!$A190,TechList[Tech_'#],0),),ICM_complexity,0),)</f>
        <v>3.1008394855893514E-2</v>
      </c>
    </row>
    <row r="191" spans="1:23" x14ac:dyDescent="0.25">
      <c r="A191" s="92">
        <f>TechList[[#This Row],[Tech_'#]]</f>
        <v>290</v>
      </c>
      <c r="B191" s="93">
        <f>INDEX(IF(WR_curve="2017-2025FRM",TechList[ST_Thru_Ph2],TechList[ST_Thru]),MATCH(ICM_w!$A191,TechList[Tech_'#],0),)</f>
        <v>2018</v>
      </c>
      <c r="C191" s="93" t="str">
        <f>INDEX(TechList[Complexity],MATCH(ICM_w!$A191,TechList[Tech_'#],0),)</f>
        <v>Med2</v>
      </c>
      <c r="D191" s="93" t="s">
        <v>529</v>
      </c>
      <c r="E191" s="96">
        <f>INDEX(IF(VALUE(E$1)&lt;=$B191,IF($D191="warranty",ICMw_ST,ICMo_ST),IF($D191="warranty",ICMw_LT,ICMo_LT)),MATCH(INDEX(TechList[Complexity],MATCH(ICM_w!$A191,TechList[Tech_'#],0),),ICM_complexity,0),)</f>
        <v>4.4582609201523245E-2</v>
      </c>
      <c r="F191" s="96">
        <f>INDEX(IF(VALUE(F$1)&lt;=$B191,IF($D191="warranty",ICMw_ST,ICMo_ST),IF($D191="warranty",ICMw_LT,ICMo_LT)),MATCH(INDEX(TechList[Complexity],MATCH(ICM_w!$A191,TechList[Tech_'#],0),),ICM_complexity,0),)</f>
        <v>4.4582609201523245E-2</v>
      </c>
      <c r="G191" s="96">
        <f>INDEX(IF(VALUE(G$1)&lt;=$B191,IF($D191="warranty",ICMw_ST,ICMo_ST),IF($D191="warranty",ICMw_LT,ICMo_LT)),MATCH(INDEX(TechList[Complexity],MATCH(ICM_w!$A191,TechList[Tech_'#],0),),ICM_complexity,0),)</f>
        <v>4.4582609201523245E-2</v>
      </c>
      <c r="H191" s="96">
        <f>INDEX(IF(VALUE(H$1)&lt;=$B191,IF($D191="warranty",ICMw_ST,ICMo_ST),IF($D191="warranty",ICMw_LT,ICMo_LT)),MATCH(INDEX(TechList[Complexity],MATCH(ICM_w!$A191,TechList[Tech_'#],0),),ICM_complexity,0),)</f>
        <v>4.4582609201523245E-2</v>
      </c>
      <c r="I191" s="96">
        <f>INDEX(IF(VALUE(I$1)&lt;=$B191,IF($D191="warranty",ICMw_ST,ICMo_ST),IF($D191="warranty",ICMw_LT,ICMo_LT)),MATCH(INDEX(TechList[Complexity],MATCH(ICM_w!$A191,TechList[Tech_'#],0),),ICM_complexity,0),)</f>
        <v>4.4582609201523245E-2</v>
      </c>
      <c r="J191" s="96">
        <f>INDEX(IF(VALUE(J$1)&lt;=$B191,IF($D191="warranty",ICMw_ST,ICMo_ST),IF($D191="warranty",ICMw_LT,ICMo_LT)),MATCH(INDEX(TechList[Complexity],MATCH(ICM_w!$A191,TechList[Tech_'#],0),),ICM_complexity,0),)</f>
        <v>4.4582609201523245E-2</v>
      </c>
      <c r="K191" s="96">
        <f>INDEX(IF(VALUE(K$1)&lt;=$B191,IF($D191="warranty",ICMw_ST,ICMo_ST),IF($D191="warranty",ICMw_LT,ICMo_LT)),MATCH(INDEX(TechList[Complexity],MATCH(ICM_w!$A191,TechList[Tech_'#],0),),ICM_complexity,0),)</f>
        <v>4.4582609201523245E-2</v>
      </c>
      <c r="L191" s="96">
        <f>INDEX(IF(VALUE(L$1)&lt;=$B191,IF($D191="warranty",ICMw_ST,ICMo_ST),IF($D191="warranty",ICMw_LT,ICMo_LT)),MATCH(INDEX(TechList[Complexity],MATCH(ICM_w!$A191,TechList[Tech_'#],0),),ICM_complexity,0),)</f>
        <v>3.1008394855893514E-2</v>
      </c>
      <c r="M191" s="96">
        <f>INDEX(IF(VALUE(M$1)&lt;=$B191,IF($D191="warranty",ICMw_ST,ICMo_ST),IF($D191="warranty",ICMw_LT,ICMo_LT)),MATCH(INDEX(TechList[Complexity],MATCH(ICM_w!$A191,TechList[Tech_'#],0),),ICM_complexity,0),)</f>
        <v>3.1008394855893514E-2</v>
      </c>
      <c r="N191" s="96">
        <f>INDEX(IF(VALUE(N$1)&lt;=$B191,IF($D191="warranty",ICMw_ST,ICMo_ST),IF($D191="warranty",ICMw_LT,ICMo_LT)),MATCH(INDEX(TechList[Complexity],MATCH(ICM_w!$A191,TechList[Tech_'#],0),),ICM_complexity,0),)</f>
        <v>3.1008394855893514E-2</v>
      </c>
      <c r="O191" s="96">
        <f>INDEX(IF(VALUE(O$1)&lt;=$B191,IF($D191="warranty",ICMw_ST,ICMo_ST),IF($D191="warranty",ICMw_LT,ICMo_LT)),MATCH(INDEX(TechList[Complexity],MATCH(ICM_w!$A191,TechList[Tech_'#],0),),ICM_complexity,0),)</f>
        <v>3.1008394855893514E-2</v>
      </c>
      <c r="P191" s="96">
        <f>INDEX(IF(VALUE(P$1)&lt;=$B191,IF($D191="warranty",ICMw_ST,ICMo_ST),IF($D191="warranty",ICMw_LT,ICMo_LT)),MATCH(INDEX(TechList[Complexity],MATCH(ICM_w!$A191,TechList[Tech_'#],0),),ICM_complexity,0),)</f>
        <v>3.1008394855893514E-2</v>
      </c>
      <c r="Q191" s="96">
        <f>INDEX(IF(VALUE(Q$1)&lt;=$B191,IF($D191="warranty",ICMw_ST,ICMo_ST),IF($D191="warranty",ICMw_LT,ICMo_LT)),MATCH(INDEX(TechList[Complexity],MATCH(ICM_w!$A191,TechList[Tech_'#],0),),ICM_complexity,0),)</f>
        <v>3.1008394855893514E-2</v>
      </c>
      <c r="R191" s="96">
        <f>INDEX(IF(VALUE(R$1)&lt;=$B191,IF($D191="warranty",ICMw_ST,ICMo_ST),IF($D191="warranty",ICMw_LT,ICMo_LT)),MATCH(INDEX(TechList[Complexity],MATCH(ICM_w!$A191,TechList[Tech_'#],0),),ICM_complexity,0),)</f>
        <v>3.1008394855893514E-2</v>
      </c>
      <c r="S191" s="107">
        <f>INDEX(IF(VALUE(S$1)&lt;=$B191,IF($D191="warranty",ICMw_ST,ICMo_ST),IF($D191="warranty",ICMw_LT,ICMo_LT)),MATCH(INDEX(TechList[Complexity],MATCH(ICM_w!$A191,TechList[Tech_'#],0),),ICM_complexity,0),)</f>
        <v>3.1008394855893514E-2</v>
      </c>
      <c r="T191" s="107">
        <f>INDEX(IF(VALUE(T$1)&lt;=$B191,IF($D191="warranty",ICMw_ST,ICMo_ST),IF($D191="warranty",ICMw_LT,ICMo_LT)),MATCH(INDEX(TechList[Complexity],MATCH(ICM_w!$A191,TechList[Tech_'#],0),),ICM_complexity,0),)</f>
        <v>3.1008394855893514E-2</v>
      </c>
      <c r="U191" s="107">
        <f>INDEX(IF(VALUE(U$1)&lt;=$B191,IF($D191="warranty",ICMw_ST,ICMo_ST),IF($D191="warranty",ICMw_LT,ICMo_LT)),MATCH(INDEX(TechList[Complexity],MATCH(ICM_w!$A191,TechList[Tech_'#],0),),ICM_complexity,0),)</f>
        <v>3.1008394855893514E-2</v>
      </c>
      <c r="V191" s="107">
        <f>INDEX(IF(VALUE(V$1)&lt;=$B191,IF($D191="warranty",ICMw_ST,ICMo_ST),IF($D191="warranty",ICMw_LT,ICMo_LT)),MATCH(INDEX(TechList[Complexity],MATCH(ICM_w!$A191,TechList[Tech_'#],0),),ICM_complexity,0),)</f>
        <v>3.1008394855893514E-2</v>
      </c>
      <c r="W191" s="107">
        <f>INDEX(IF(VALUE(W$1)&lt;=$B191,IF($D191="warranty",ICMw_ST,ICMo_ST),IF($D191="warranty",ICMw_LT,ICMo_LT)),MATCH(INDEX(TechList[Complexity],MATCH(ICM_w!$A191,TechList[Tech_'#],0),),ICM_complexity,0),)</f>
        <v>3.1008394855893514E-2</v>
      </c>
    </row>
    <row r="192" spans="1:23" x14ac:dyDescent="0.25">
      <c r="A192" s="92">
        <f>TechList[[#This Row],[Tech_'#]]</f>
        <v>291</v>
      </c>
      <c r="B192" s="93">
        <f>INDEX(IF(WR_curve="2017-2025FRM",TechList[ST_Thru_Ph2],TechList[ST_Thru]),MATCH(ICM_w!$A192,TechList[Tech_'#],0),)</f>
        <v>2018</v>
      </c>
      <c r="C192" s="93" t="str">
        <f>INDEX(TechList[Complexity],MATCH(ICM_w!$A192,TechList[Tech_'#],0),)</f>
        <v>Med2</v>
      </c>
      <c r="D192" s="93" t="s">
        <v>529</v>
      </c>
      <c r="E192" s="96">
        <f>INDEX(IF(VALUE(E$1)&lt;=$B192,IF($D192="warranty",ICMw_ST,ICMo_ST),IF($D192="warranty",ICMw_LT,ICMo_LT)),MATCH(INDEX(TechList[Complexity],MATCH(ICM_w!$A192,TechList[Tech_'#],0),),ICM_complexity,0),)</f>
        <v>4.4582609201523245E-2</v>
      </c>
      <c r="F192" s="96">
        <f>INDEX(IF(VALUE(F$1)&lt;=$B192,IF($D192="warranty",ICMw_ST,ICMo_ST),IF($D192="warranty",ICMw_LT,ICMo_LT)),MATCH(INDEX(TechList[Complexity],MATCH(ICM_w!$A192,TechList[Tech_'#],0),),ICM_complexity,0),)</f>
        <v>4.4582609201523245E-2</v>
      </c>
      <c r="G192" s="96">
        <f>INDEX(IF(VALUE(G$1)&lt;=$B192,IF($D192="warranty",ICMw_ST,ICMo_ST),IF($D192="warranty",ICMw_LT,ICMo_LT)),MATCH(INDEX(TechList[Complexity],MATCH(ICM_w!$A192,TechList[Tech_'#],0),),ICM_complexity,0),)</f>
        <v>4.4582609201523245E-2</v>
      </c>
      <c r="H192" s="96">
        <f>INDEX(IF(VALUE(H$1)&lt;=$B192,IF($D192="warranty",ICMw_ST,ICMo_ST),IF($D192="warranty",ICMw_LT,ICMo_LT)),MATCH(INDEX(TechList[Complexity],MATCH(ICM_w!$A192,TechList[Tech_'#],0),),ICM_complexity,0),)</f>
        <v>4.4582609201523245E-2</v>
      </c>
      <c r="I192" s="96">
        <f>INDEX(IF(VALUE(I$1)&lt;=$B192,IF($D192="warranty",ICMw_ST,ICMo_ST),IF($D192="warranty",ICMw_LT,ICMo_LT)),MATCH(INDEX(TechList[Complexity],MATCH(ICM_w!$A192,TechList[Tech_'#],0),),ICM_complexity,0),)</f>
        <v>4.4582609201523245E-2</v>
      </c>
      <c r="J192" s="96">
        <f>INDEX(IF(VALUE(J$1)&lt;=$B192,IF($D192="warranty",ICMw_ST,ICMo_ST),IF($D192="warranty",ICMw_LT,ICMo_LT)),MATCH(INDEX(TechList[Complexity],MATCH(ICM_w!$A192,TechList[Tech_'#],0),),ICM_complexity,0),)</f>
        <v>4.4582609201523245E-2</v>
      </c>
      <c r="K192" s="96">
        <f>INDEX(IF(VALUE(K$1)&lt;=$B192,IF($D192="warranty",ICMw_ST,ICMo_ST),IF($D192="warranty",ICMw_LT,ICMo_LT)),MATCH(INDEX(TechList[Complexity],MATCH(ICM_w!$A192,TechList[Tech_'#],0),),ICM_complexity,0),)</f>
        <v>4.4582609201523245E-2</v>
      </c>
      <c r="L192" s="96">
        <f>INDEX(IF(VALUE(L$1)&lt;=$B192,IF($D192="warranty",ICMw_ST,ICMo_ST),IF($D192="warranty",ICMw_LT,ICMo_LT)),MATCH(INDEX(TechList[Complexity],MATCH(ICM_w!$A192,TechList[Tech_'#],0),),ICM_complexity,0),)</f>
        <v>3.1008394855893514E-2</v>
      </c>
      <c r="M192" s="96">
        <f>INDEX(IF(VALUE(M$1)&lt;=$B192,IF($D192="warranty",ICMw_ST,ICMo_ST),IF($D192="warranty",ICMw_LT,ICMo_LT)),MATCH(INDEX(TechList[Complexity],MATCH(ICM_w!$A192,TechList[Tech_'#],0),),ICM_complexity,0),)</f>
        <v>3.1008394855893514E-2</v>
      </c>
      <c r="N192" s="96">
        <f>INDEX(IF(VALUE(N$1)&lt;=$B192,IF($D192="warranty",ICMw_ST,ICMo_ST),IF($D192="warranty",ICMw_LT,ICMo_LT)),MATCH(INDEX(TechList[Complexity],MATCH(ICM_w!$A192,TechList[Tech_'#],0),),ICM_complexity,0),)</f>
        <v>3.1008394855893514E-2</v>
      </c>
      <c r="O192" s="96">
        <f>INDEX(IF(VALUE(O$1)&lt;=$B192,IF($D192="warranty",ICMw_ST,ICMo_ST),IF($D192="warranty",ICMw_LT,ICMo_LT)),MATCH(INDEX(TechList[Complexity],MATCH(ICM_w!$A192,TechList[Tech_'#],0),),ICM_complexity,0),)</f>
        <v>3.1008394855893514E-2</v>
      </c>
      <c r="P192" s="96">
        <f>INDEX(IF(VALUE(P$1)&lt;=$B192,IF($D192="warranty",ICMw_ST,ICMo_ST),IF($D192="warranty",ICMw_LT,ICMo_LT)),MATCH(INDEX(TechList[Complexity],MATCH(ICM_w!$A192,TechList[Tech_'#],0),),ICM_complexity,0),)</f>
        <v>3.1008394855893514E-2</v>
      </c>
      <c r="Q192" s="96">
        <f>INDEX(IF(VALUE(Q$1)&lt;=$B192,IF($D192="warranty",ICMw_ST,ICMo_ST),IF($D192="warranty",ICMw_LT,ICMo_LT)),MATCH(INDEX(TechList[Complexity],MATCH(ICM_w!$A192,TechList[Tech_'#],0),),ICM_complexity,0),)</f>
        <v>3.1008394855893514E-2</v>
      </c>
      <c r="R192" s="96">
        <f>INDEX(IF(VALUE(R$1)&lt;=$B192,IF($D192="warranty",ICMw_ST,ICMo_ST),IF($D192="warranty",ICMw_LT,ICMo_LT)),MATCH(INDEX(TechList[Complexity],MATCH(ICM_w!$A192,TechList[Tech_'#],0),),ICM_complexity,0),)</f>
        <v>3.1008394855893514E-2</v>
      </c>
      <c r="S192" s="107">
        <f>INDEX(IF(VALUE(S$1)&lt;=$B192,IF($D192="warranty",ICMw_ST,ICMo_ST),IF($D192="warranty",ICMw_LT,ICMo_LT)),MATCH(INDEX(TechList[Complexity],MATCH(ICM_w!$A192,TechList[Tech_'#],0),),ICM_complexity,0),)</f>
        <v>3.1008394855893514E-2</v>
      </c>
      <c r="T192" s="107">
        <f>INDEX(IF(VALUE(T$1)&lt;=$B192,IF($D192="warranty",ICMw_ST,ICMo_ST),IF($D192="warranty",ICMw_LT,ICMo_LT)),MATCH(INDEX(TechList[Complexity],MATCH(ICM_w!$A192,TechList[Tech_'#],0),),ICM_complexity,0),)</f>
        <v>3.1008394855893514E-2</v>
      </c>
      <c r="U192" s="107">
        <f>INDEX(IF(VALUE(U$1)&lt;=$B192,IF($D192="warranty",ICMw_ST,ICMo_ST),IF($D192="warranty",ICMw_LT,ICMo_LT)),MATCH(INDEX(TechList[Complexity],MATCH(ICM_w!$A192,TechList[Tech_'#],0),),ICM_complexity,0),)</f>
        <v>3.1008394855893514E-2</v>
      </c>
      <c r="V192" s="107">
        <f>INDEX(IF(VALUE(V$1)&lt;=$B192,IF($D192="warranty",ICMw_ST,ICMo_ST),IF($D192="warranty",ICMw_LT,ICMo_LT)),MATCH(INDEX(TechList[Complexity],MATCH(ICM_w!$A192,TechList[Tech_'#],0),),ICM_complexity,0),)</f>
        <v>3.1008394855893514E-2</v>
      </c>
      <c r="W192" s="107">
        <f>INDEX(IF(VALUE(W$1)&lt;=$B192,IF($D192="warranty",ICMw_ST,ICMo_ST),IF($D192="warranty",ICMw_LT,ICMo_LT)),MATCH(INDEX(TechList[Complexity],MATCH(ICM_w!$A192,TechList[Tech_'#],0),),ICM_complexity,0),)</f>
        <v>3.1008394855893514E-2</v>
      </c>
    </row>
    <row r="193" spans="1:23" x14ac:dyDescent="0.25">
      <c r="A193" s="92">
        <f>TechList[[#This Row],[Tech_'#]]</f>
        <v>292</v>
      </c>
      <c r="B193" s="93">
        <f>INDEX(IF(WR_curve="2017-2025FRM",TechList[ST_Thru_Ph2],TechList[ST_Thru]),MATCH(ICM_w!$A193,TechList[Tech_'#],0),)</f>
        <v>2018</v>
      </c>
      <c r="C193" s="93" t="str">
        <f>INDEX(TechList[Complexity],MATCH(ICM_w!$A193,TechList[Tech_'#],0),)</f>
        <v>Med2</v>
      </c>
      <c r="D193" s="93" t="s">
        <v>529</v>
      </c>
      <c r="E193" s="96">
        <f>INDEX(IF(VALUE(E$1)&lt;=$B193,IF($D193="warranty",ICMw_ST,ICMo_ST),IF($D193="warranty",ICMw_LT,ICMo_LT)),MATCH(INDEX(TechList[Complexity],MATCH(ICM_w!$A193,TechList[Tech_'#],0),),ICM_complexity,0),)</f>
        <v>4.4582609201523245E-2</v>
      </c>
      <c r="F193" s="96">
        <f>INDEX(IF(VALUE(F$1)&lt;=$B193,IF($D193="warranty",ICMw_ST,ICMo_ST),IF($D193="warranty",ICMw_LT,ICMo_LT)),MATCH(INDEX(TechList[Complexity],MATCH(ICM_w!$A193,TechList[Tech_'#],0),),ICM_complexity,0),)</f>
        <v>4.4582609201523245E-2</v>
      </c>
      <c r="G193" s="96">
        <f>INDEX(IF(VALUE(G$1)&lt;=$B193,IF($D193="warranty",ICMw_ST,ICMo_ST),IF($D193="warranty",ICMw_LT,ICMo_LT)),MATCH(INDEX(TechList[Complexity],MATCH(ICM_w!$A193,TechList[Tech_'#],0),),ICM_complexity,0),)</f>
        <v>4.4582609201523245E-2</v>
      </c>
      <c r="H193" s="96">
        <f>INDEX(IF(VALUE(H$1)&lt;=$B193,IF($D193="warranty",ICMw_ST,ICMo_ST),IF($D193="warranty",ICMw_LT,ICMo_LT)),MATCH(INDEX(TechList[Complexity],MATCH(ICM_w!$A193,TechList[Tech_'#],0),),ICM_complexity,0),)</f>
        <v>4.4582609201523245E-2</v>
      </c>
      <c r="I193" s="96">
        <f>INDEX(IF(VALUE(I$1)&lt;=$B193,IF($D193="warranty",ICMw_ST,ICMo_ST),IF($D193="warranty",ICMw_LT,ICMo_LT)),MATCH(INDEX(TechList[Complexity],MATCH(ICM_w!$A193,TechList[Tech_'#],0),),ICM_complexity,0),)</f>
        <v>4.4582609201523245E-2</v>
      </c>
      <c r="J193" s="96">
        <f>INDEX(IF(VALUE(J$1)&lt;=$B193,IF($D193="warranty",ICMw_ST,ICMo_ST),IF($D193="warranty",ICMw_LT,ICMo_LT)),MATCH(INDEX(TechList[Complexity],MATCH(ICM_w!$A193,TechList[Tech_'#],0),),ICM_complexity,0),)</f>
        <v>4.4582609201523245E-2</v>
      </c>
      <c r="K193" s="96">
        <f>INDEX(IF(VALUE(K$1)&lt;=$B193,IF($D193="warranty",ICMw_ST,ICMo_ST),IF($D193="warranty",ICMw_LT,ICMo_LT)),MATCH(INDEX(TechList[Complexity],MATCH(ICM_w!$A193,TechList[Tech_'#],0),),ICM_complexity,0),)</f>
        <v>4.4582609201523245E-2</v>
      </c>
      <c r="L193" s="96">
        <f>INDEX(IF(VALUE(L$1)&lt;=$B193,IF($D193="warranty",ICMw_ST,ICMo_ST),IF($D193="warranty",ICMw_LT,ICMo_LT)),MATCH(INDEX(TechList[Complexity],MATCH(ICM_w!$A193,TechList[Tech_'#],0),),ICM_complexity,0),)</f>
        <v>3.1008394855893514E-2</v>
      </c>
      <c r="M193" s="96">
        <f>INDEX(IF(VALUE(M$1)&lt;=$B193,IF($D193="warranty",ICMw_ST,ICMo_ST),IF($D193="warranty",ICMw_LT,ICMo_LT)),MATCH(INDEX(TechList[Complexity],MATCH(ICM_w!$A193,TechList[Tech_'#],0),),ICM_complexity,0),)</f>
        <v>3.1008394855893514E-2</v>
      </c>
      <c r="N193" s="96">
        <f>INDEX(IF(VALUE(N$1)&lt;=$B193,IF($D193="warranty",ICMw_ST,ICMo_ST),IF($D193="warranty",ICMw_LT,ICMo_LT)),MATCH(INDEX(TechList[Complexity],MATCH(ICM_w!$A193,TechList[Tech_'#],0),),ICM_complexity,0),)</f>
        <v>3.1008394855893514E-2</v>
      </c>
      <c r="O193" s="96">
        <f>INDEX(IF(VALUE(O$1)&lt;=$B193,IF($D193="warranty",ICMw_ST,ICMo_ST),IF($D193="warranty",ICMw_LT,ICMo_LT)),MATCH(INDEX(TechList[Complexity],MATCH(ICM_w!$A193,TechList[Tech_'#],0),),ICM_complexity,0),)</f>
        <v>3.1008394855893514E-2</v>
      </c>
      <c r="P193" s="96">
        <f>INDEX(IF(VALUE(P$1)&lt;=$B193,IF($D193="warranty",ICMw_ST,ICMo_ST),IF($D193="warranty",ICMw_LT,ICMo_LT)),MATCH(INDEX(TechList[Complexity],MATCH(ICM_w!$A193,TechList[Tech_'#],0),),ICM_complexity,0),)</f>
        <v>3.1008394855893514E-2</v>
      </c>
      <c r="Q193" s="96">
        <f>INDEX(IF(VALUE(Q$1)&lt;=$B193,IF($D193="warranty",ICMw_ST,ICMo_ST),IF($D193="warranty",ICMw_LT,ICMo_LT)),MATCH(INDEX(TechList[Complexity],MATCH(ICM_w!$A193,TechList[Tech_'#],0),),ICM_complexity,0),)</f>
        <v>3.1008394855893514E-2</v>
      </c>
      <c r="R193" s="96">
        <f>INDEX(IF(VALUE(R$1)&lt;=$B193,IF($D193="warranty",ICMw_ST,ICMo_ST),IF($D193="warranty",ICMw_LT,ICMo_LT)),MATCH(INDEX(TechList[Complexity],MATCH(ICM_w!$A193,TechList[Tech_'#],0),),ICM_complexity,0),)</f>
        <v>3.1008394855893514E-2</v>
      </c>
      <c r="S193" s="107">
        <f>INDEX(IF(VALUE(S$1)&lt;=$B193,IF($D193="warranty",ICMw_ST,ICMo_ST),IF($D193="warranty",ICMw_LT,ICMo_LT)),MATCH(INDEX(TechList[Complexity],MATCH(ICM_w!$A193,TechList[Tech_'#],0),),ICM_complexity,0),)</f>
        <v>3.1008394855893514E-2</v>
      </c>
      <c r="T193" s="107">
        <f>INDEX(IF(VALUE(T$1)&lt;=$B193,IF($D193="warranty",ICMw_ST,ICMo_ST),IF($D193="warranty",ICMw_LT,ICMo_LT)),MATCH(INDEX(TechList[Complexity],MATCH(ICM_w!$A193,TechList[Tech_'#],0),),ICM_complexity,0),)</f>
        <v>3.1008394855893514E-2</v>
      </c>
      <c r="U193" s="107">
        <f>INDEX(IF(VALUE(U$1)&lt;=$B193,IF($D193="warranty",ICMw_ST,ICMo_ST),IF($D193="warranty",ICMw_LT,ICMo_LT)),MATCH(INDEX(TechList[Complexity],MATCH(ICM_w!$A193,TechList[Tech_'#],0),),ICM_complexity,0),)</f>
        <v>3.1008394855893514E-2</v>
      </c>
      <c r="V193" s="107">
        <f>INDEX(IF(VALUE(V$1)&lt;=$B193,IF($D193="warranty",ICMw_ST,ICMo_ST),IF($D193="warranty",ICMw_LT,ICMo_LT)),MATCH(INDEX(TechList[Complexity],MATCH(ICM_w!$A193,TechList[Tech_'#],0),),ICM_complexity,0),)</f>
        <v>3.1008394855893514E-2</v>
      </c>
      <c r="W193" s="107">
        <f>INDEX(IF(VALUE(W$1)&lt;=$B193,IF($D193="warranty",ICMw_ST,ICMo_ST),IF($D193="warranty",ICMw_LT,ICMo_LT)),MATCH(INDEX(TechList[Complexity],MATCH(ICM_w!$A193,TechList[Tech_'#],0),),ICM_complexity,0),)</f>
        <v>3.1008394855893514E-2</v>
      </c>
    </row>
    <row r="194" spans="1:23" x14ac:dyDescent="0.25">
      <c r="A194" s="92">
        <f>TechList[[#This Row],[Tech_'#]]</f>
        <v>293</v>
      </c>
      <c r="B194" s="93">
        <f>INDEX(IF(WR_curve="2017-2025FRM",TechList[ST_Thru_Ph2],TechList[ST_Thru]),MATCH(ICM_w!$A194,TechList[Tech_'#],0),)</f>
        <v>2018</v>
      </c>
      <c r="C194" s="93" t="str">
        <f>INDEX(TechList[Complexity],MATCH(ICM_w!$A194,TechList[Tech_'#],0),)</f>
        <v>Med2</v>
      </c>
      <c r="D194" s="93" t="s">
        <v>529</v>
      </c>
      <c r="E194" s="96">
        <f>INDEX(IF(VALUE(E$1)&lt;=$B194,IF($D194="warranty",ICMw_ST,ICMo_ST),IF($D194="warranty",ICMw_LT,ICMo_LT)),MATCH(INDEX(TechList[Complexity],MATCH(ICM_w!$A194,TechList[Tech_'#],0),),ICM_complexity,0),)</f>
        <v>4.4582609201523245E-2</v>
      </c>
      <c r="F194" s="96">
        <f>INDEX(IF(VALUE(F$1)&lt;=$B194,IF($D194="warranty",ICMw_ST,ICMo_ST),IF($D194="warranty",ICMw_LT,ICMo_LT)),MATCH(INDEX(TechList[Complexity],MATCH(ICM_w!$A194,TechList[Tech_'#],0),),ICM_complexity,0),)</f>
        <v>4.4582609201523245E-2</v>
      </c>
      <c r="G194" s="96">
        <f>INDEX(IF(VALUE(G$1)&lt;=$B194,IF($D194="warranty",ICMw_ST,ICMo_ST),IF($D194="warranty",ICMw_LT,ICMo_LT)),MATCH(INDEX(TechList[Complexity],MATCH(ICM_w!$A194,TechList[Tech_'#],0),),ICM_complexity,0),)</f>
        <v>4.4582609201523245E-2</v>
      </c>
      <c r="H194" s="96">
        <f>INDEX(IF(VALUE(H$1)&lt;=$B194,IF($D194="warranty",ICMw_ST,ICMo_ST),IF($D194="warranty",ICMw_LT,ICMo_LT)),MATCH(INDEX(TechList[Complexity],MATCH(ICM_w!$A194,TechList[Tech_'#],0),),ICM_complexity,0),)</f>
        <v>4.4582609201523245E-2</v>
      </c>
      <c r="I194" s="96">
        <f>INDEX(IF(VALUE(I$1)&lt;=$B194,IF($D194="warranty",ICMw_ST,ICMo_ST),IF($D194="warranty",ICMw_LT,ICMo_LT)),MATCH(INDEX(TechList[Complexity],MATCH(ICM_w!$A194,TechList[Tech_'#],0),),ICM_complexity,0),)</f>
        <v>4.4582609201523245E-2</v>
      </c>
      <c r="J194" s="96">
        <f>INDEX(IF(VALUE(J$1)&lt;=$B194,IF($D194="warranty",ICMw_ST,ICMo_ST),IF($D194="warranty",ICMw_LT,ICMo_LT)),MATCH(INDEX(TechList[Complexity],MATCH(ICM_w!$A194,TechList[Tech_'#],0),),ICM_complexity,0),)</f>
        <v>4.4582609201523245E-2</v>
      </c>
      <c r="K194" s="96">
        <f>INDEX(IF(VALUE(K$1)&lt;=$B194,IF($D194="warranty",ICMw_ST,ICMo_ST),IF($D194="warranty",ICMw_LT,ICMo_LT)),MATCH(INDEX(TechList[Complexity],MATCH(ICM_w!$A194,TechList[Tech_'#],0),),ICM_complexity,0),)</f>
        <v>4.4582609201523245E-2</v>
      </c>
      <c r="L194" s="96">
        <f>INDEX(IF(VALUE(L$1)&lt;=$B194,IF($D194="warranty",ICMw_ST,ICMo_ST),IF($D194="warranty",ICMw_LT,ICMo_LT)),MATCH(INDEX(TechList[Complexity],MATCH(ICM_w!$A194,TechList[Tech_'#],0),),ICM_complexity,0),)</f>
        <v>3.1008394855893514E-2</v>
      </c>
      <c r="M194" s="96">
        <f>INDEX(IF(VALUE(M$1)&lt;=$B194,IF($D194="warranty",ICMw_ST,ICMo_ST),IF($D194="warranty",ICMw_LT,ICMo_LT)),MATCH(INDEX(TechList[Complexity],MATCH(ICM_w!$A194,TechList[Tech_'#],0),),ICM_complexity,0),)</f>
        <v>3.1008394855893514E-2</v>
      </c>
      <c r="N194" s="96">
        <f>INDEX(IF(VALUE(N$1)&lt;=$B194,IF($D194="warranty",ICMw_ST,ICMo_ST),IF($D194="warranty",ICMw_LT,ICMo_LT)),MATCH(INDEX(TechList[Complexity],MATCH(ICM_w!$A194,TechList[Tech_'#],0),),ICM_complexity,0),)</f>
        <v>3.1008394855893514E-2</v>
      </c>
      <c r="O194" s="96">
        <f>INDEX(IF(VALUE(O$1)&lt;=$B194,IF($D194="warranty",ICMw_ST,ICMo_ST),IF($D194="warranty",ICMw_LT,ICMo_LT)),MATCH(INDEX(TechList[Complexity],MATCH(ICM_w!$A194,TechList[Tech_'#],0),),ICM_complexity,0),)</f>
        <v>3.1008394855893514E-2</v>
      </c>
      <c r="P194" s="96">
        <f>INDEX(IF(VALUE(P$1)&lt;=$B194,IF($D194="warranty",ICMw_ST,ICMo_ST),IF($D194="warranty",ICMw_LT,ICMo_LT)),MATCH(INDEX(TechList[Complexity],MATCH(ICM_w!$A194,TechList[Tech_'#],0),),ICM_complexity,0),)</f>
        <v>3.1008394855893514E-2</v>
      </c>
      <c r="Q194" s="96">
        <f>INDEX(IF(VALUE(Q$1)&lt;=$B194,IF($D194="warranty",ICMw_ST,ICMo_ST),IF($D194="warranty",ICMw_LT,ICMo_LT)),MATCH(INDEX(TechList[Complexity],MATCH(ICM_w!$A194,TechList[Tech_'#],0),),ICM_complexity,0),)</f>
        <v>3.1008394855893514E-2</v>
      </c>
      <c r="R194" s="96">
        <f>INDEX(IF(VALUE(R$1)&lt;=$B194,IF($D194="warranty",ICMw_ST,ICMo_ST),IF($D194="warranty",ICMw_LT,ICMo_LT)),MATCH(INDEX(TechList[Complexity],MATCH(ICM_w!$A194,TechList[Tech_'#],0),),ICM_complexity,0),)</f>
        <v>3.1008394855893514E-2</v>
      </c>
      <c r="S194" s="107">
        <f>INDEX(IF(VALUE(S$1)&lt;=$B194,IF($D194="warranty",ICMw_ST,ICMo_ST),IF($D194="warranty",ICMw_LT,ICMo_LT)),MATCH(INDEX(TechList[Complexity],MATCH(ICM_w!$A194,TechList[Tech_'#],0),),ICM_complexity,0),)</f>
        <v>3.1008394855893514E-2</v>
      </c>
      <c r="T194" s="107">
        <f>INDEX(IF(VALUE(T$1)&lt;=$B194,IF($D194="warranty",ICMw_ST,ICMo_ST),IF($D194="warranty",ICMw_LT,ICMo_LT)),MATCH(INDEX(TechList[Complexity],MATCH(ICM_w!$A194,TechList[Tech_'#],0),),ICM_complexity,0),)</f>
        <v>3.1008394855893514E-2</v>
      </c>
      <c r="U194" s="107">
        <f>INDEX(IF(VALUE(U$1)&lt;=$B194,IF($D194="warranty",ICMw_ST,ICMo_ST),IF($D194="warranty",ICMw_LT,ICMo_LT)),MATCH(INDEX(TechList[Complexity],MATCH(ICM_w!$A194,TechList[Tech_'#],0),),ICM_complexity,0),)</f>
        <v>3.1008394855893514E-2</v>
      </c>
      <c r="V194" s="107">
        <f>INDEX(IF(VALUE(V$1)&lt;=$B194,IF($D194="warranty",ICMw_ST,ICMo_ST),IF($D194="warranty",ICMw_LT,ICMo_LT)),MATCH(INDEX(TechList[Complexity],MATCH(ICM_w!$A194,TechList[Tech_'#],0),),ICM_complexity,0),)</f>
        <v>3.1008394855893514E-2</v>
      </c>
      <c r="W194" s="107">
        <f>INDEX(IF(VALUE(W$1)&lt;=$B194,IF($D194="warranty",ICMw_ST,ICMo_ST),IF($D194="warranty",ICMw_LT,ICMo_LT)),MATCH(INDEX(TechList[Complexity],MATCH(ICM_w!$A194,TechList[Tech_'#],0),),ICM_complexity,0),)</f>
        <v>3.1008394855893514E-2</v>
      </c>
    </row>
    <row r="195" spans="1:23" x14ac:dyDescent="0.25">
      <c r="A195" s="92">
        <f>TechList[[#This Row],[Tech_'#]]</f>
        <v>294</v>
      </c>
      <c r="B195" s="93">
        <f>INDEX(IF(WR_curve="2017-2025FRM",TechList[ST_Thru_Ph2],TechList[ST_Thru]),MATCH(ICM_w!$A195,TechList[Tech_'#],0),)</f>
        <v>2018</v>
      </c>
      <c r="C195" s="93" t="str">
        <f>INDEX(TechList[Complexity],MATCH(ICM_w!$A195,TechList[Tech_'#],0),)</f>
        <v>Med2</v>
      </c>
      <c r="D195" s="93" t="s">
        <v>529</v>
      </c>
      <c r="E195" s="96">
        <f>INDEX(IF(VALUE(E$1)&lt;=$B195,IF($D195="warranty",ICMw_ST,ICMo_ST),IF($D195="warranty",ICMw_LT,ICMo_LT)),MATCH(INDEX(TechList[Complexity],MATCH(ICM_w!$A195,TechList[Tech_'#],0),),ICM_complexity,0),)</f>
        <v>4.4582609201523245E-2</v>
      </c>
      <c r="F195" s="96">
        <f>INDEX(IF(VALUE(F$1)&lt;=$B195,IF($D195="warranty",ICMw_ST,ICMo_ST),IF($D195="warranty",ICMw_LT,ICMo_LT)),MATCH(INDEX(TechList[Complexity],MATCH(ICM_w!$A195,TechList[Tech_'#],0),),ICM_complexity,0),)</f>
        <v>4.4582609201523245E-2</v>
      </c>
      <c r="G195" s="96">
        <f>INDEX(IF(VALUE(G$1)&lt;=$B195,IF($D195="warranty",ICMw_ST,ICMo_ST),IF($D195="warranty",ICMw_LT,ICMo_LT)),MATCH(INDEX(TechList[Complexity],MATCH(ICM_w!$A195,TechList[Tech_'#],0),),ICM_complexity,0),)</f>
        <v>4.4582609201523245E-2</v>
      </c>
      <c r="H195" s="96">
        <f>INDEX(IF(VALUE(H$1)&lt;=$B195,IF($D195="warranty",ICMw_ST,ICMo_ST),IF($D195="warranty",ICMw_LT,ICMo_LT)),MATCH(INDEX(TechList[Complexity],MATCH(ICM_w!$A195,TechList[Tech_'#],0),),ICM_complexity,0),)</f>
        <v>4.4582609201523245E-2</v>
      </c>
      <c r="I195" s="96">
        <f>INDEX(IF(VALUE(I$1)&lt;=$B195,IF($D195="warranty",ICMw_ST,ICMo_ST),IF($D195="warranty",ICMw_LT,ICMo_LT)),MATCH(INDEX(TechList[Complexity],MATCH(ICM_w!$A195,TechList[Tech_'#],0),),ICM_complexity,0),)</f>
        <v>4.4582609201523245E-2</v>
      </c>
      <c r="J195" s="96">
        <f>INDEX(IF(VALUE(J$1)&lt;=$B195,IF($D195="warranty",ICMw_ST,ICMo_ST),IF($D195="warranty",ICMw_LT,ICMo_LT)),MATCH(INDEX(TechList[Complexity],MATCH(ICM_w!$A195,TechList[Tech_'#],0),),ICM_complexity,0),)</f>
        <v>4.4582609201523245E-2</v>
      </c>
      <c r="K195" s="96">
        <f>INDEX(IF(VALUE(K$1)&lt;=$B195,IF($D195="warranty",ICMw_ST,ICMo_ST),IF($D195="warranty",ICMw_LT,ICMo_LT)),MATCH(INDEX(TechList[Complexity],MATCH(ICM_w!$A195,TechList[Tech_'#],0),),ICM_complexity,0),)</f>
        <v>4.4582609201523245E-2</v>
      </c>
      <c r="L195" s="96">
        <f>INDEX(IF(VALUE(L$1)&lt;=$B195,IF($D195="warranty",ICMw_ST,ICMo_ST),IF($D195="warranty",ICMw_LT,ICMo_LT)),MATCH(INDEX(TechList[Complexity],MATCH(ICM_w!$A195,TechList[Tech_'#],0),),ICM_complexity,0),)</f>
        <v>3.1008394855893514E-2</v>
      </c>
      <c r="M195" s="96">
        <f>INDEX(IF(VALUE(M$1)&lt;=$B195,IF($D195="warranty",ICMw_ST,ICMo_ST),IF($D195="warranty",ICMw_LT,ICMo_LT)),MATCH(INDEX(TechList[Complexity],MATCH(ICM_w!$A195,TechList[Tech_'#],0),),ICM_complexity,0),)</f>
        <v>3.1008394855893514E-2</v>
      </c>
      <c r="N195" s="96">
        <f>INDEX(IF(VALUE(N$1)&lt;=$B195,IF($D195="warranty",ICMw_ST,ICMo_ST),IF($D195="warranty",ICMw_LT,ICMo_LT)),MATCH(INDEX(TechList[Complexity],MATCH(ICM_w!$A195,TechList[Tech_'#],0),),ICM_complexity,0),)</f>
        <v>3.1008394855893514E-2</v>
      </c>
      <c r="O195" s="96">
        <f>INDEX(IF(VALUE(O$1)&lt;=$B195,IF($D195="warranty",ICMw_ST,ICMo_ST),IF($D195="warranty",ICMw_LT,ICMo_LT)),MATCH(INDEX(TechList[Complexity],MATCH(ICM_w!$A195,TechList[Tech_'#],0),),ICM_complexity,0),)</f>
        <v>3.1008394855893514E-2</v>
      </c>
      <c r="P195" s="96">
        <f>INDEX(IF(VALUE(P$1)&lt;=$B195,IF($D195="warranty",ICMw_ST,ICMo_ST),IF($D195="warranty",ICMw_LT,ICMo_LT)),MATCH(INDEX(TechList[Complexity],MATCH(ICM_w!$A195,TechList[Tech_'#],0),),ICM_complexity,0),)</f>
        <v>3.1008394855893514E-2</v>
      </c>
      <c r="Q195" s="96">
        <f>INDEX(IF(VALUE(Q$1)&lt;=$B195,IF($D195="warranty",ICMw_ST,ICMo_ST),IF($D195="warranty",ICMw_LT,ICMo_LT)),MATCH(INDEX(TechList[Complexity],MATCH(ICM_w!$A195,TechList[Tech_'#],0),),ICM_complexity,0),)</f>
        <v>3.1008394855893514E-2</v>
      </c>
      <c r="R195" s="96">
        <f>INDEX(IF(VALUE(R$1)&lt;=$B195,IF($D195="warranty",ICMw_ST,ICMo_ST),IF($D195="warranty",ICMw_LT,ICMo_LT)),MATCH(INDEX(TechList[Complexity],MATCH(ICM_w!$A195,TechList[Tech_'#],0),),ICM_complexity,0),)</f>
        <v>3.1008394855893514E-2</v>
      </c>
      <c r="S195" s="107">
        <f>INDEX(IF(VALUE(S$1)&lt;=$B195,IF($D195="warranty",ICMw_ST,ICMo_ST),IF($D195="warranty",ICMw_LT,ICMo_LT)),MATCH(INDEX(TechList[Complexity],MATCH(ICM_w!$A195,TechList[Tech_'#],0),),ICM_complexity,0),)</f>
        <v>3.1008394855893514E-2</v>
      </c>
      <c r="T195" s="107">
        <f>INDEX(IF(VALUE(T$1)&lt;=$B195,IF($D195="warranty",ICMw_ST,ICMo_ST),IF($D195="warranty",ICMw_LT,ICMo_LT)),MATCH(INDEX(TechList[Complexity],MATCH(ICM_w!$A195,TechList[Tech_'#],0),),ICM_complexity,0),)</f>
        <v>3.1008394855893514E-2</v>
      </c>
      <c r="U195" s="107">
        <f>INDEX(IF(VALUE(U$1)&lt;=$B195,IF($D195="warranty",ICMw_ST,ICMo_ST),IF($D195="warranty",ICMw_LT,ICMo_LT)),MATCH(INDEX(TechList[Complexity],MATCH(ICM_w!$A195,TechList[Tech_'#],0),),ICM_complexity,0),)</f>
        <v>3.1008394855893514E-2</v>
      </c>
      <c r="V195" s="107">
        <f>INDEX(IF(VALUE(V$1)&lt;=$B195,IF($D195="warranty",ICMw_ST,ICMo_ST),IF($D195="warranty",ICMw_LT,ICMo_LT)),MATCH(INDEX(TechList[Complexity],MATCH(ICM_w!$A195,TechList[Tech_'#],0),),ICM_complexity,0),)</f>
        <v>3.1008394855893514E-2</v>
      </c>
      <c r="W195" s="107">
        <f>INDEX(IF(VALUE(W$1)&lt;=$B195,IF($D195="warranty",ICMw_ST,ICMo_ST),IF($D195="warranty",ICMw_LT,ICMo_LT)),MATCH(INDEX(TechList[Complexity],MATCH(ICM_w!$A195,TechList[Tech_'#],0),),ICM_complexity,0),)</f>
        <v>3.1008394855893514E-2</v>
      </c>
    </row>
    <row r="196" spans="1:23" x14ac:dyDescent="0.25">
      <c r="A196" s="92">
        <f>TechList[[#This Row],[Tech_'#]]</f>
        <v>295</v>
      </c>
      <c r="B196" s="93">
        <f>INDEX(IF(WR_curve="2017-2025FRM",TechList[ST_Thru_Ph2],TechList[ST_Thru]),MATCH(ICM_w!$A196,TechList[Tech_'#],0),)</f>
        <v>2018</v>
      </c>
      <c r="C196" s="93" t="str">
        <f>INDEX(TechList[Complexity],MATCH(ICM_w!$A196,TechList[Tech_'#],0),)</f>
        <v>Med2</v>
      </c>
      <c r="D196" s="93" t="s">
        <v>529</v>
      </c>
      <c r="E196" s="96">
        <f>INDEX(IF(VALUE(E$1)&lt;=$B196,IF($D196="warranty",ICMw_ST,ICMo_ST),IF($D196="warranty",ICMw_LT,ICMo_LT)),MATCH(INDEX(TechList[Complexity],MATCH(ICM_w!$A196,TechList[Tech_'#],0),),ICM_complexity,0),)</f>
        <v>4.4582609201523245E-2</v>
      </c>
      <c r="F196" s="96">
        <f>INDEX(IF(VALUE(F$1)&lt;=$B196,IF($D196="warranty",ICMw_ST,ICMo_ST),IF($D196="warranty",ICMw_LT,ICMo_LT)),MATCH(INDEX(TechList[Complexity],MATCH(ICM_w!$A196,TechList[Tech_'#],0),),ICM_complexity,0),)</f>
        <v>4.4582609201523245E-2</v>
      </c>
      <c r="G196" s="96">
        <f>INDEX(IF(VALUE(G$1)&lt;=$B196,IF($D196="warranty",ICMw_ST,ICMo_ST),IF($D196="warranty",ICMw_LT,ICMo_LT)),MATCH(INDEX(TechList[Complexity],MATCH(ICM_w!$A196,TechList[Tech_'#],0),),ICM_complexity,0),)</f>
        <v>4.4582609201523245E-2</v>
      </c>
      <c r="H196" s="96">
        <f>INDEX(IF(VALUE(H$1)&lt;=$B196,IF($D196="warranty",ICMw_ST,ICMo_ST),IF($D196="warranty",ICMw_LT,ICMo_LT)),MATCH(INDEX(TechList[Complexity],MATCH(ICM_w!$A196,TechList[Tech_'#],0),),ICM_complexity,0),)</f>
        <v>4.4582609201523245E-2</v>
      </c>
      <c r="I196" s="96">
        <f>INDEX(IF(VALUE(I$1)&lt;=$B196,IF($D196="warranty",ICMw_ST,ICMo_ST),IF($D196="warranty",ICMw_LT,ICMo_LT)),MATCH(INDEX(TechList[Complexity],MATCH(ICM_w!$A196,TechList[Tech_'#],0),),ICM_complexity,0),)</f>
        <v>4.4582609201523245E-2</v>
      </c>
      <c r="J196" s="96">
        <f>INDEX(IF(VALUE(J$1)&lt;=$B196,IF($D196="warranty",ICMw_ST,ICMo_ST),IF($D196="warranty",ICMw_LT,ICMo_LT)),MATCH(INDEX(TechList[Complexity],MATCH(ICM_w!$A196,TechList[Tech_'#],0),),ICM_complexity,0),)</f>
        <v>4.4582609201523245E-2</v>
      </c>
      <c r="K196" s="96">
        <f>INDEX(IF(VALUE(K$1)&lt;=$B196,IF($D196="warranty",ICMw_ST,ICMo_ST),IF($D196="warranty",ICMw_LT,ICMo_LT)),MATCH(INDEX(TechList[Complexity],MATCH(ICM_w!$A196,TechList[Tech_'#],0),),ICM_complexity,0),)</f>
        <v>4.4582609201523245E-2</v>
      </c>
      <c r="L196" s="96">
        <f>INDEX(IF(VALUE(L$1)&lt;=$B196,IF($D196="warranty",ICMw_ST,ICMo_ST),IF($D196="warranty",ICMw_LT,ICMo_LT)),MATCH(INDEX(TechList[Complexity],MATCH(ICM_w!$A196,TechList[Tech_'#],0),),ICM_complexity,0),)</f>
        <v>3.1008394855893514E-2</v>
      </c>
      <c r="M196" s="96">
        <f>INDEX(IF(VALUE(M$1)&lt;=$B196,IF($D196="warranty",ICMw_ST,ICMo_ST),IF($D196="warranty",ICMw_LT,ICMo_LT)),MATCH(INDEX(TechList[Complexity],MATCH(ICM_w!$A196,TechList[Tech_'#],0),),ICM_complexity,0),)</f>
        <v>3.1008394855893514E-2</v>
      </c>
      <c r="N196" s="96">
        <f>INDEX(IF(VALUE(N$1)&lt;=$B196,IF($D196="warranty",ICMw_ST,ICMo_ST),IF($D196="warranty",ICMw_LT,ICMo_LT)),MATCH(INDEX(TechList[Complexity],MATCH(ICM_w!$A196,TechList[Tech_'#],0),),ICM_complexity,0),)</f>
        <v>3.1008394855893514E-2</v>
      </c>
      <c r="O196" s="96">
        <f>INDEX(IF(VALUE(O$1)&lt;=$B196,IF($D196="warranty",ICMw_ST,ICMo_ST),IF($D196="warranty",ICMw_LT,ICMo_LT)),MATCH(INDEX(TechList[Complexity],MATCH(ICM_w!$A196,TechList[Tech_'#],0),),ICM_complexity,0),)</f>
        <v>3.1008394855893514E-2</v>
      </c>
      <c r="P196" s="96">
        <f>INDEX(IF(VALUE(P$1)&lt;=$B196,IF($D196="warranty",ICMw_ST,ICMo_ST),IF($D196="warranty",ICMw_LT,ICMo_LT)),MATCH(INDEX(TechList[Complexity],MATCH(ICM_w!$A196,TechList[Tech_'#],0),),ICM_complexity,0),)</f>
        <v>3.1008394855893514E-2</v>
      </c>
      <c r="Q196" s="96">
        <f>INDEX(IF(VALUE(Q$1)&lt;=$B196,IF($D196="warranty",ICMw_ST,ICMo_ST),IF($D196="warranty",ICMw_LT,ICMo_LT)),MATCH(INDEX(TechList[Complexity],MATCH(ICM_w!$A196,TechList[Tech_'#],0),),ICM_complexity,0),)</f>
        <v>3.1008394855893514E-2</v>
      </c>
      <c r="R196" s="96">
        <f>INDEX(IF(VALUE(R$1)&lt;=$B196,IF($D196="warranty",ICMw_ST,ICMo_ST),IF($D196="warranty",ICMw_LT,ICMo_LT)),MATCH(INDEX(TechList[Complexity],MATCH(ICM_w!$A196,TechList[Tech_'#],0),),ICM_complexity,0),)</f>
        <v>3.1008394855893514E-2</v>
      </c>
      <c r="S196" s="107">
        <f>INDEX(IF(VALUE(S$1)&lt;=$B196,IF($D196="warranty",ICMw_ST,ICMo_ST),IF($D196="warranty",ICMw_LT,ICMo_LT)),MATCH(INDEX(TechList[Complexity],MATCH(ICM_w!$A196,TechList[Tech_'#],0),),ICM_complexity,0),)</f>
        <v>3.1008394855893514E-2</v>
      </c>
      <c r="T196" s="107">
        <f>INDEX(IF(VALUE(T$1)&lt;=$B196,IF($D196="warranty",ICMw_ST,ICMo_ST),IF($D196="warranty",ICMw_LT,ICMo_LT)),MATCH(INDEX(TechList[Complexity],MATCH(ICM_w!$A196,TechList[Tech_'#],0),),ICM_complexity,0),)</f>
        <v>3.1008394855893514E-2</v>
      </c>
      <c r="U196" s="107">
        <f>INDEX(IF(VALUE(U$1)&lt;=$B196,IF($D196="warranty",ICMw_ST,ICMo_ST),IF($D196="warranty",ICMw_LT,ICMo_LT)),MATCH(INDEX(TechList[Complexity],MATCH(ICM_w!$A196,TechList[Tech_'#],0),),ICM_complexity,0),)</f>
        <v>3.1008394855893514E-2</v>
      </c>
      <c r="V196" s="107">
        <f>INDEX(IF(VALUE(V$1)&lt;=$B196,IF($D196="warranty",ICMw_ST,ICMo_ST),IF($D196="warranty",ICMw_LT,ICMo_LT)),MATCH(INDEX(TechList[Complexity],MATCH(ICM_w!$A196,TechList[Tech_'#],0),),ICM_complexity,0),)</f>
        <v>3.1008394855893514E-2</v>
      </c>
      <c r="W196" s="107">
        <f>INDEX(IF(VALUE(W$1)&lt;=$B196,IF($D196="warranty",ICMw_ST,ICMo_ST),IF($D196="warranty",ICMw_LT,ICMo_LT)),MATCH(INDEX(TechList[Complexity],MATCH(ICM_w!$A196,TechList[Tech_'#],0),),ICM_complexity,0),)</f>
        <v>3.1008394855893514E-2</v>
      </c>
    </row>
    <row r="197" spans="1:23" x14ac:dyDescent="0.25">
      <c r="A197" s="92">
        <f>TechList[[#This Row],[Tech_'#]]</f>
        <v>296</v>
      </c>
      <c r="B197" s="93">
        <f>INDEX(IF(WR_curve="2017-2025FRM",TechList[ST_Thru_Ph2],TechList[ST_Thru]),MATCH(ICM_w!$A197,TechList[Tech_'#],0),)</f>
        <v>2018</v>
      </c>
      <c r="C197" s="93" t="str">
        <f>INDEX(TechList[Complexity],MATCH(ICM_w!$A197,TechList[Tech_'#],0),)</f>
        <v>Med2</v>
      </c>
      <c r="D197" s="93" t="s">
        <v>529</v>
      </c>
      <c r="E197" s="96">
        <f>INDEX(IF(VALUE(E$1)&lt;=$B197,IF($D197="warranty",ICMw_ST,ICMo_ST),IF($D197="warranty",ICMw_LT,ICMo_LT)),MATCH(INDEX(TechList[Complexity],MATCH(ICM_w!$A197,TechList[Tech_'#],0),),ICM_complexity,0),)</f>
        <v>4.4582609201523245E-2</v>
      </c>
      <c r="F197" s="96">
        <f>INDEX(IF(VALUE(F$1)&lt;=$B197,IF($D197="warranty",ICMw_ST,ICMo_ST),IF($D197="warranty",ICMw_LT,ICMo_LT)),MATCH(INDEX(TechList[Complexity],MATCH(ICM_w!$A197,TechList[Tech_'#],0),),ICM_complexity,0),)</f>
        <v>4.4582609201523245E-2</v>
      </c>
      <c r="G197" s="96">
        <f>INDEX(IF(VALUE(G$1)&lt;=$B197,IF($D197="warranty",ICMw_ST,ICMo_ST),IF($D197="warranty",ICMw_LT,ICMo_LT)),MATCH(INDEX(TechList[Complexity],MATCH(ICM_w!$A197,TechList[Tech_'#],0),),ICM_complexity,0),)</f>
        <v>4.4582609201523245E-2</v>
      </c>
      <c r="H197" s="96">
        <f>INDEX(IF(VALUE(H$1)&lt;=$B197,IF($D197="warranty",ICMw_ST,ICMo_ST),IF($D197="warranty",ICMw_LT,ICMo_LT)),MATCH(INDEX(TechList[Complexity],MATCH(ICM_w!$A197,TechList[Tech_'#],0),),ICM_complexity,0),)</f>
        <v>4.4582609201523245E-2</v>
      </c>
      <c r="I197" s="96">
        <f>INDEX(IF(VALUE(I$1)&lt;=$B197,IF($D197="warranty",ICMw_ST,ICMo_ST),IF($D197="warranty",ICMw_LT,ICMo_LT)),MATCH(INDEX(TechList[Complexity],MATCH(ICM_w!$A197,TechList[Tech_'#],0),),ICM_complexity,0),)</f>
        <v>4.4582609201523245E-2</v>
      </c>
      <c r="J197" s="96">
        <f>INDEX(IF(VALUE(J$1)&lt;=$B197,IF($D197="warranty",ICMw_ST,ICMo_ST),IF($D197="warranty",ICMw_LT,ICMo_LT)),MATCH(INDEX(TechList[Complexity],MATCH(ICM_w!$A197,TechList[Tech_'#],0),),ICM_complexity,0),)</f>
        <v>4.4582609201523245E-2</v>
      </c>
      <c r="K197" s="96">
        <f>INDEX(IF(VALUE(K$1)&lt;=$B197,IF($D197="warranty",ICMw_ST,ICMo_ST),IF($D197="warranty",ICMw_LT,ICMo_LT)),MATCH(INDEX(TechList[Complexity],MATCH(ICM_w!$A197,TechList[Tech_'#],0),),ICM_complexity,0),)</f>
        <v>4.4582609201523245E-2</v>
      </c>
      <c r="L197" s="96">
        <f>INDEX(IF(VALUE(L$1)&lt;=$B197,IF($D197="warranty",ICMw_ST,ICMo_ST),IF($D197="warranty",ICMw_LT,ICMo_LT)),MATCH(INDEX(TechList[Complexity],MATCH(ICM_w!$A197,TechList[Tech_'#],0),),ICM_complexity,0),)</f>
        <v>3.1008394855893514E-2</v>
      </c>
      <c r="M197" s="96">
        <f>INDEX(IF(VALUE(M$1)&lt;=$B197,IF($D197="warranty",ICMw_ST,ICMo_ST),IF($D197="warranty",ICMw_LT,ICMo_LT)),MATCH(INDEX(TechList[Complexity],MATCH(ICM_w!$A197,TechList[Tech_'#],0),),ICM_complexity,0),)</f>
        <v>3.1008394855893514E-2</v>
      </c>
      <c r="N197" s="96">
        <f>INDEX(IF(VALUE(N$1)&lt;=$B197,IF($D197="warranty",ICMw_ST,ICMo_ST),IF($D197="warranty",ICMw_LT,ICMo_LT)),MATCH(INDEX(TechList[Complexity],MATCH(ICM_w!$A197,TechList[Tech_'#],0),),ICM_complexity,0),)</f>
        <v>3.1008394855893514E-2</v>
      </c>
      <c r="O197" s="96">
        <f>INDEX(IF(VALUE(O$1)&lt;=$B197,IF($D197="warranty",ICMw_ST,ICMo_ST),IF($D197="warranty",ICMw_LT,ICMo_LT)),MATCH(INDEX(TechList[Complexity],MATCH(ICM_w!$A197,TechList[Tech_'#],0),),ICM_complexity,0),)</f>
        <v>3.1008394855893514E-2</v>
      </c>
      <c r="P197" s="96">
        <f>INDEX(IF(VALUE(P$1)&lt;=$B197,IF($D197="warranty",ICMw_ST,ICMo_ST),IF($D197="warranty",ICMw_LT,ICMo_LT)),MATCH(INDEX(TechList[Complexity],MATCH(ICM_w!$A197,TechList[Tech_'#],0),),ICM_complexity,0),)</f>
        <v>3.1008394855893514E-2</v>
      </c>
      <c r="Q197" s="96">
        <f>INDEX(IF(VALUE(Q$1)&lt;=$B197,IF($D197="warranty",ICMw_ST,ICMo_ST),IF($D197="warranty",ICMw_LT,ICMo_LT)),MATCH(INDEX(TechList[Complexity],MATCH(ICM_w!$A197,TechList[Tech_'#],0),),ICM_complexity,0),)</f>
        <v>3.1008394855893514E-2</v>
      </c>
      <c r="R197" s="96">
        <f>INDEX(IF(VALUE(R$1)&lt;=$B197,IF($D197="warranty",ICMw_ST,ICMo_ST),IF($D197="warranty",ICMw_LT,ICMo_LT)),MATCH(INDEX(TechList[Complexity],MATCH(ICM_w!$A197,TechList[Tech_'#],0),),ICM_complexity,0),)</f>
        <v>3.1008394855893514E-2</v>
      </c>
      <c r="S197" s="107">
        <f>INDEX(IF(VALUE(S$1)&lt;=$B197,IF($D197="warranty",ICMw_ST,ICMo_ST),IF($D197="warranty",ICMw_LT,ICMo_LT)),MATCH(INDEX(TechList[Complexity],MATCH(ICM_w!$A197,TechList[Tech_'#],0),),ICM_complexity,0),)</f>
        <v>3.1008394855893514E-2</v>
      </c>
      <c r="T197" s="107">
        <f>INDEX(IF(VALUE(T$1)&lt;=$B197,IF($D197="warranty",ICMw_ST,ICMo_ST),IF($D197="warranty",ICMw_LT,ICMo_LT)),MATCH(INDEX(TechList[Complexity],MATCH(ICM_w!$A197,TechList[Tech_'#],0),),ICM_complexity,0),)</f>
        <v>3.1008394855893514E-2</v>
      </c>
      <c r="U197" s="107">
        <f>INDEX(IF(VALUE(U$1)&lt;=$B197,IF($D197="warranty",ICMw_ST,ICMo_ST),IF($D197="warranty",ICMw_LT,ICMo_LT)),MATCH(INDEX(TechList[Complexity],MATCH(ICM_w!$A197,TechList[Tech_'#],0),),ICM_complexity,0),)</f>
        <v>3.1008394855893514E-2</v>
      </c>
      <c r="V197" s="107">
        <f>INDEX(IF(VALUE(V$1)&lt;=$B197,IF($D197="warranty",ICMw_ST,ICMo_ST),IF($D197="warranty",ICMw_LT,ICMo_LT)),MATCH(INDEX(TechList[Complexity],MATCH(ICM_w!$A197,TechList[Tech_'#],0),),ICM_complexity,0),)</f>
        <v>3.1008394855893514E-2</v>
      </c>
      <c r="W197" s="107">
        <f>INDEX(IF(VALUE(W$1)&lt;=$B197,IF($D197="warranty",ICMw_ST,ICMo_ST),IF($D197="warranty",ICMw_LT,ICMo_LT)),MATCH(INDEX(TechList[Complexity],MATCH(ICM_w!$A197,TechList[Tech_'#],0),),ICM_complexity,0),)</f>
        <v>3.1008394855893514E-2</v>
      </c>
    </row>
    <row r="198" spans="1:23" x14ac:dyDescent="0.25">
      <c r="A198" s="92">
        <f>TechList[[#This Row],[Tech_'#]]</f>
        <v>297</v>
      </c>
      <c r="B198" s="93">
        <f>INDEX(IF(WR_curve="2017-2025FRM",TechList[ST_Thru_Ph2],TechList[ST_Thru]),MATCH(ICM_w!$A198,TechList[Tech_'#],0),)</f>
        <v>2018</v>
      </c>
      <c r="C198" s="93" t="str">
        <f>INDEX(TechList[Complexity],MATCH(ICM_w!$A198,TechList[Tech_'#],0),)</f>
        <v>Low2</v>
      </c>
      <c r="D198" s="93" t="s">
        <v>529</v>
      </c>
      <c r="E198" s="96">
        <f>INDEX(IF(VALUE(E$1)&lt;=$B198,IF($D198="warranty",ICMw_ST,ICMo_ST),IF($D198="warranty",ICMw_LT,ICMo_LT)),MATCH(INDEX(TechList[Complexity],MATCH(ICM_w!$A198,TechList[Tech_'#],0),),ICM_complexity,0),)</f>
        <v>1.1612064878607426E-2</v>
      </c>
      <c r="F198" s="96">
        <f>INDEX(IF(VALUE(F$1)&lt;=$B198,IF($D198="warranty",ICMw_ST,ICMo_ST),IF($D198="warranty",ICMw_LT,ICMo_LT)),MATCH(INDEX(TechList[Complexity],MATCH(ICM_w!$A198,TechList[Tech_'#],0),),ICM_complexity,0),)</f>
        <v>1.1612064878607426E-2</v>
      </c>
      <c r="G198" s="96">
        <f>INDEX(IF(VALUE(G$1)&lt;=$B198,IF($D198="warranty",ICMw_ST,ICMo_ST),IF($D198="warranty",ICMw_LT,ICMo_LT)),MATCH(INDEX(TechList[Complexity],MATCH(ICM_w!$A198,TechList[Tech_'#],0),),ICM_complexity,0),)</f>
        <v>1.1612064878607426E-2</v>
      </c>
      <c r="H198" s="96">
        <f>INDEX(IF(VALUE(H$1)&lt;=$B198,IF($D198="warranty",ICMw_ST,ICMo_ST),IF($D198="warranty",ICMw_LT,ICMo_LT)),MATCH(INDEX(TechList[Complexity],MATCH(ICM_w!$A198,TechList[Tech_'#],0),),ICM_complexity,0),)</f>
        <v>1.1612064878607426E-2</v>
      </c>
      <c r="I198" s="96">
        <f>INDEX(IF(VALUE(I$1)&lt;=$B198,IF($D198="warranty",ICMw_ST,ICMo_ST),IF($D198="warranty",ICMw_LT,ICMo_LT)),MATCH(INDEX(TechList[Complexity],MATCH(ICM_w!$A198,TechList[Tech_'#],0),),ICM_complexity,0),)</f>
        <v>1.1612064878607426E-2</v>
      </c>
      <c r="J198" s="96">
        <f>INDEX(IF(VALUE(J$1)&lt;=$B198,IF($D198="warranty",ICMw_ST,ICMo_ST),IF($D198="warranty",ICMw_LT,ICMo_LT)),MATCH(INDEX(TechList[Complexity],MATCH(ICM_w!$A198,TechList[Tech_'#],0),),ICM_complexity,0),)</f>
        <v>1.1612064878607426E-2</v>
      </c>
      <c r="K198" s="96">
        <f>INDEX(IF(VALUE(K$1)&lt;=$B198,IF($D198="warranty",ICMw_ST,ICMo_ST),IF($D198="warranty",ICMw_LT,ICMo_LT)),MATCH(INDEX(TechList[Complexity],MATCH(ICM_w!$A198,TechList[Tech_'#],0),),ICM_complexity,0),)</f>
        <v>1.1612064878607426E-2</v>
      </c>
      <c r="L198" s="96">
        <f>INDEX(IF(VALUE(L$1)&lt;=$B198,IF($D198="warranty",ICMw_ST,ICMo_ST),IF($D198="warranty",ICMw_LT,ICMo_LT)),MATCH(INDEX(TechList[Complexity],MATCH(ICM_w!$A198,TechList[Tech_'#],0),),ICM_complexity,0),)</f>
        <v>5.4039526304876673E-3</v>
      </c>
      <c r="M198" s="96">
        <f>INDEX(IF(VALUE(M$1)&lt;=$B198,IF($D198="warranty",ICMw_ST,ICMo_ST),IF($D198="warranty",ICMw_LT,ICMo_LT)),MATCH(INDEX(TechList[Complexity],MATCH(ICM_w!$A198,TechList[Tech_'#],0),),ICM_complexity,0),)</f>
        <v>5.4039526304876673E-3</v>
      </c>
      <c r="N198" s="96">
        <f>INDEX(IF(VALUE(N$1)&lt;=$B198,IF($D198="warranty",ICMw_ST,ICMo_ST),IF($D198="warranty",ICMw_LT,ICMo_LT)),MATCH(INDEX(TechList[Complexity],MATCH(ICM_w!$A198,TechList[Tech_'#],0),),ICM_complexity,0),)</f>
        <v>5.4039526304876673E-3</v>
      </c>
      <c r="O198" s="96">
        <f>INDEX(IF(VALUE(O$1)&lt;=$B198,IF($D198="warranty",ICMw_ST,ICMo_ST),IF($D198="warranty",ICMw_LT,ICMo_LT)),MATCH(INDEX(TechList[Complexity],MATCH(ICM_w!$A198,TechList[Tech_'#],0),),ICM_complexity,0),)</f>
        <v>5.4039526304876673E-3</v>
      </c>
      <c r="P198" s="96">
        <f>INDEX(IF(VALUE(P$1)&lt;=$B198,IF($D198="warranty",ICMw_ST,ICMo_ST),IF($D198="warranty",ICMw_LT,ICMo_LT)),MATCH(INDEX(TechList[Complexity],MATCH(ICM_w!$A198,TechList[Tech_'#],0),),ICM_complexity,0),)</f>
        <v>5.4039526304876673E-3</v>
      </c>
      <c r="Q198" s="96">
        <f>INDEX(IF(VALUE(Q$1)&lt;=$B198,IF($D198="warranty",ICMw_ST,ICMo_ST),IF($D198="warranty",ICMw_LT,ICMo_LT)),MATCH(INDEX(TechList[Complexity],MATCH(ICM_w!$A198,TechList[Tech_'#],0),),ICM_complexity,0),)</f>
        <v>5.4039526304876673E-3</v>
      </c>
      <c r="R198" s="96">
        <f>INDEX(IF(VALUE(R$1)&lt;=$B198,IF($D198="warranty",ICMw_ST,ICMo_ST),IF($D198="warranty",ICMw_LT,ICMo_LT)),MATCH(INDEX(TechList[Complexity],MATCH(ICM_w!$A198,TechList[Tech_'#],0),),ICM_complexity,0),)</f>
        <v>5.4039526304876673E-3</v>
      </c>
      <c r="S198" s="107">
        <f>INDEX(IF(VALUE(S$1)&lt;=$B198,IF($D198="warranty",ICMw_ST,ICMo_ST),IF($D198="warranty",ICMw_LT,ICMo_LT)),MATCH(INDEX(TechList[Complexity],MATCH(ICM_w!$A198,TechList[Tech_'#],0),),ICM_complexity,0),)</f>
        <v>5.4039526304876673E-3</v>
      </c>
      <c r="T198" s="107">
        <f>INDEX(IF(VALUE(T$1)&lt;=$B198,IF($D198="warranty",ICMw_ST,ICMo_ST),IF($D198="warranty",ICMw_LT,ICMo_LT)),MATCH(INDEX(TechList[Complexity],MATCH(ICM_w!$A198,TechList[Tech_'#],0),),ICM_complexity,0),)</f>
        <v>5.4039526304876673E-3</v>
      </c>
      <c r="U198" s="107">
        <f>INDEX(IF(VALUE(U$1)&lt;=$B198,IF($D198="warranty",ICMw_ST,ICMo_ST),IF($D198="warranty",ICMw_LT,ICMo_LT)),MATCH(INDEX(TechList[Complexity],MATCH(ICM_w!$A198,TechList[Tech_'#],0),),ICM_complexity,0),)</f>
        <v>5.4039526304876673E-3</v>
      </c>
      <c r="V198" s="107">
        <f>INDEX(IF(VALUE(V$1)&lt;=$B198,IF($D198="warranty",ICMw_ST,ICMo_ST),IF($D198="warranty",ICMw_LT,ICMo_LT)),MATCH(INDEX(TechList[Complexity],MATCH(ICM_w!$A198,TechList[Tech_'#],0),),ICM_complexity,0),)</f>
        <v>5.4039526304876673E-3</v>
      </c>
      <c r="W198" s="107">
        <f>INDEX(IF(VALUE(W$1)&lt;=$B198,IF($D198="warranty",ICMw_ST,ICMo_ST),IF($D198="warranty",ICMw_LT,ICMo_LT)),MATCH(INDEX(TechList[Complexity],MATCH(ICM_w!$A198,TechList[Tech_'#],0),),ICM_complexity,0),)</f>
        <v>5.4039526304876673E-3</v>
      </c>
    </row>
    <row r="199" spans="1:23" x14ac:dyDescent="0.25">
      <c r="A199" s="92">
        <f>TechList[[#This Row],[Tech_'#]]</f>
        <v>298</v>
      </c>
      <c r="B199" s="93">
        <f>INDEX(IF(WR_curve="2017-2025FRM",TechList[ST_Thru_Ph2],TechList[ST_Thru]),MATCH(ICM_w!$A199,TechList[Tech_'#],0),)</f>
        <v>2018</v>
      </c>
      <c r="C199" s="93" t="str">
        <f>INDEX(TechList[Complexity],MATCH(ICM_w!$A199,TechList[Tech_'#],0),)</f>
        <v>Low2</v>
      </c>
      <c r="D199" s="93" t="s">
        <v>529</v>
      </c>
      <c r="E199" s="96">
        <f>INDEX(IF(VALUE(E$1)&lt;=$B199,IF($D199="warranty",ICMw_ST,ICMo_ST),IF($D199="warranty",ICMw_LT,ICMo_LT)),MATCH(INDEX(TechList[Complexity],MATCH(ICM_w!$A199,TechList[Tech_'#],0),),ICM_complexity,0),)</f>
        <v>1.1612064878607426E-2</v>
      </c>
      <c r="F199" s="96">
        <f>INDEX(IF(VALUE(F$1)&lt;=$B199,IF($D199="warranty",ICMw_ST,ICMo_ST),IF($D199="warranty",ICMw_LT,ICMo_LT)),MATCH(INDEX(TechList[Complexity],MATCH(ICM_w!$A199,TechList[Tech_'#],0),),ICM_complexity,0),)</f>
        <v>1.1612064878607426E-2</v>
      </c>
      <c r="G199" s="96">
        <f>INDEX(IF(VALUE(G$1)&lt;=$B199,IF($D199="warranty",ICMw_ST,ICMo_ST),IF($D199="warranty",ICMw_LT,ICMo_LT)),MATCH(INDEX(TechList[Complexity],MATCH(ICM_w!$A199,TechList[Tech_'#],0),),ICM_complexity,0),)</f>
        <v>1.1612064878607426E-2</v>
      </c>
      <c r="H199" s="96">
        <f>INDEX(IF(VALUE(H$1)&lt;=$B199,IF($D199="warranty",ICMw_ST,ICMo_ST),IF($D199="warranty",ICMw_LT,ICMo_LT)),MATCH(INDEX(TechList[Complexity],MATCH(ICM_w!$A199,TechList[Tech_'#],0),),ICM_complexity,0),)</f>
        <v>1.1612064878607426E-2</v>
      </c>
      <c r="I199" s="96">
        <f>INDEX(IF(VALUE(I$1)&lt;=$B199,IF($D199="warranty",ICMw_ST,ICMo_ST),IF($D199="warranty",ICMw_LT,ICMo_LT)),MATCH(INDEX(TechList[Complexity],MATCH(ICM_w!$A199,TechList[Tech_'#],0),),ICM_complexity,0),)</f>
        <v>1.1612064878607426E-2</v>
      </c>
      <c r="J199" s="96">
        <f>INDEX(IF(VALUE(J$1)&lt;=$B199,IF($D199="warranty",ICMw_ST,ICMo_ST),IF($D199="warranty",ICMw_LT,ICMo_LT)),MATCH(INDEX(TechList[Complexity],MATCH(ICM_w!$A199,TechList[Tech_'#],0),),ICM_complexity,0),)</f>
        <v>1.1612064878607426E-2</v>
      </c>
      <c r="K199" s="96">
        <f>INDEX(IF(VALUE(K$1)&lt;=$B199,IF($D199="warranty",ICMw_ST,ICMo_ST),IF($D199="warranty",ICMw_LT,ICMo_LT)),MATCH(INDEX(TechList[Complexity],MATCH(ICM_w!$A199,TechList[Tech_'#],0),),ICM_complexity,0),)</f>
        <v>1.1612064878607426E-2</v>
      </c>
      <c r="L199" s="96">
        <f>INDEX(IF(VALUE(L$1)&lt;=$B199,IF($D199="warranty",ICMw_ST,ICMo_ST),IF($D199="warranty",ICMw_LT,ICMo_LT)),MATCH(INDEX(TechList[Complexity],MATCH(ICM_w!$A199,TechList[Tech_'#],0),),ICM_complexity,0),)</f>
        <v>5.4039526304876673E-3</v>
      </c>
      <c r="M199" s="96">
        <f>INDEX(IF(VALUE(M$1)&lt;=$B199,IF($D199="warranty",ICMw_ST,ICMo_ST),IF($D199="warranty",ICMw_LT,ICMo_LT)),MATCH(INDEX(TechList[Complexity],MATCH(ICM_w!$A199,TechList[Tech_'#],0),),ICM_complexity,0),)</f>
        <v>5.4039526304876673E-3</v>
      </c>
      <c r="N199" s="96">
        <f>INDEX(IF(VALUE(N$1)&lt;=$B199,IF($D199="warranty",ICMw_ST,ICMo_ST),IF($D199="warranty",ICMw_LT,ICMo_LT)),MATCH(INDEX(TechList[Complexity],MATCH(ICM_w!$A199,TechList[Tech_'#],0),),ICM_complexity,0),)</f>
        <v>5.4039526304876673E-3</v>
      </c>
      <c r="O199" s="96">
        <f>INDEX(IF(VALUE(O$1)&lt;=$B199,IF($D199="warranty",ICMw_ST,ICMo_ST),IF($D199="warranty",ICMw_LT,ICMo_LT)),MATCH(INDEX(TechList[Complexity],MATCH(ICM_w!$A199,TechList[Tech_'#],0),),ICM_complexity,0),)</f>
        <v>5.4039526304876673E-3</v>
      </c>
      <c r="P199" s="96">
        <f>INDEX(IF(VALUE(P$1)&lt;=$B199,IF($D199="warranty",ICMw_ST,ICMo_ST),IF($D199="warranty",ICMw_LT,ICMo_LT)),MATCH(INDEX(TechList[Complexity],MATCH(ICM_w!$A199,TechList[Tech_'#],0),),ICM_complexity,0),)</f>
        <v>5.4039526304876673E-3</v>
      </c>
      <c r="Q199" s="96">
        <f>INDEX(IF(VALUE(Q$1)&lt;=$B199,IF($D199="warranty",ICMw_ST,ICMo_ST),IF($D199="warranty",ICMw_LT,ICMo_LT)),MATCH(INDEX(TechList[Complexity],MATCH(ICM_w!$A199,TechList[Tech_'#],0),),ICM_complexity,0),)</f>
        <v>5.4039526304876673E-3</v>
      </c>
      <c r="R199" s="96">
        <f>INDEX(IF(VALUE(R$1)&lt;=$B199,IF($D199="warranty",ICMw_ST,ICMo_ST),IF($D199="warranty",ICMw_LT,ICMo_LT)),MATCH(INDEX(TechList[Complexity],MATCH(ICM_w!$A199,TechList[Tech_'#],0),),ICM_complexity,0),)</f>
        <v>5.4039526304876673E-3</v>
      </c>
      <c r="S199" s="107">
        <f>INDEX(IF(VALUE(S$1)&lt;=$B199,IF($D199="warranty",ICMw_ST,ICMo_ST),IF($D199="warranty",ICMw_LT,ICMo_LT)),MATCH(INDEX(TechList[Complexity],MATCH(ICM_w!$A199,TechList[Tech_'#],0),),ICM_complexity,0),)</f>
        <v>5.4039526304876673E-3</v>
      </c>
      <c r="T199" s="107">
        <f>INDEX(IF(VALUE(T$1)&lt;=$B199,IF($D199="warranty",ICMw_ST,ICMo_ST),IF($D199="warranty",ICMw_LT,ICMo_LT)),MATCH(INDEX(TechList[Complexity],MATCH(ICM_w!$A199,TechList[Tech_'#],0),),ICM_complexity,0),)</f>
        <v>5.4039526304876673E-3</v>
      </c>
      <c r="U199" s="107">
        <f>INDEX(IF(VALUE(U$1)&lt;=$B199,IF($D199="warranty",ICMw_ST,ICMo_ST),IF($D199="warranty",ICMw_LT,ICMo_LT)),MATCH(INDEX(TechList[Complexity],MATCH(ICM_w!$A199,TechList[Tech_'#],0),),ICM_complexity,0),)</f>
        <v>5.4039526304876673E-3</v>
      </c>
      <c r="V199" s="107">
        <f>INDEX(IF(VALUE(V$1)&lt;=$B199,IF($D199="warranty",ICMw_ST,ICMo_ST),IF($D199="warranty",ICMw_LT,ICMo_LT)),MATCH(INDEX(TechList[Complexity],MATCH(ICM_w!$A199,TechList[Tech_'#],0),),ICM_complexity,0),)</f>
        <v>5.4039526304876673E-3</v>
      </c>
      <c r="W199" s="107">
        <f>INDEX(IF(VALUE(W$1)&lt;=$B199,IF($D199="warranty",ICMw_ST,ICMo_ST),IF($D199="warranty",ICMw_LT,ICMo_LT)),MATCH(INDEX(TechList[Complexity],MATCH(ICM_w!$A199,TechList[Tech_'#],0),),ICM_complexity,0),)</f>
        <v>5.4039526304876673E-3</v>
      </c>
    </row>
    <row r="200" spans="1:23" x14ac:dyDescent="0.25">
      <c r="A200" s="92">
        <f>TechList[[#This Row],[Tech_'#]]</f>
        <v>299</v>
      </c>
      <c r="B200" s="93">
        <f>INDEX(IF(WR_curve="2017-2025FRM",TechList[ST_Thru_Ph2],TechList[ST_Thru]),MATCH(ICM_w!$A200,TechList[Tech_'#],0),)</f>
        <v>2018</v>
      </c>
      <c r="C200" s="93" t="str">
        <f>INDEX(TechList[Complexity],MATCH(ICM_w!$A200,TechList[Tech_'#],0),)</f>
        <v>Low2</v>
      </c>
      <c r="D200" s="93" t="s">
        <v>529</v>
      </c>
      <c r="E200" s="96">
        <f>INDEX(IF(VALUE(E$1)&lt;=$B200,IF($D200="warranty",ICMw_ST,ICMo_ST),IF($D200="warranty",ICMw_LT,ICMo_LT)),MATCH(INDEX(TechList[Complexity],MATCH(ICM_w!$A200,TechList[Tech_'#],0),),ICM_complexity,0),)</f>
        <v>1.1612064878607426E-2</v>
      </c>
      <c r="F200" s="96">
        <f>INDEX(IF(VALUE(F$1)&lt;=$B200,IF($D200="warranty",ICMw_ST,ICMo_ST),IF($D200="warranty",ICMw_LT,ICMo_LT)),MATCH(INDEX(TechList[Complexity],MATCH(ICM_w!$A200,TechList[Tech_'#],0),),ICM_complexity,0),)</f>
        <v>1.1612064878607426E-2</v>
      </c>
      <c r="G200" s="96">
        <f>INDEX(IF(VALUE(G$1)&lt;=$B200,IF($D200="warranty",ICMw_ST,ICMo_ST),IF($D200="warranty",ICMw_LT,ICMo_LT)),MATCH(INDEX(TechList[Complexity],MATCH(ICM_w!$A200,TechList[Tech_'#],0),),ICM_complexity,0),)</f>
        <v>1.1612064878607426E-2</v>
      </c>
      <c r="H200" s="96">
        <f>INDEX(IF(VALUE(H$1)&lt;=$B200,IF($D200="warranty",ICMw_ST,ICMo_ST),IF($D200="warranty",ICMw_LT,ICMo_LT)),MATCH(INDEX(TechList[Complexity],MATCH(ICM_w!$A200,TechList[Tech_'#],0),),ICM_complexity,0),)</f>
        <v>1.1612064878607426E-2</v>
      </c>
      <c r="I200" s="96">
        <f>INDEX(IF(VALUE(I$1)&lt;=$B200,IF($D200="warranty",ICMw_ST,ICMo_ST),IF($D200="warranty",ICMw_LT,ICMo_LT)),MATCH(INDEX(TechList[Complexity],MATCH(ICM_w!$A200,TechList[Tech_'#],0),),ICM_complexity,0),)</f>
        <v>1.1612064878607426E-2</v>
      </c>
      <c r="J200" s="96">
        <f>INDEX(IF(VALUE(J$1)&lt;=$B200,IF($D200="warranty",ICMw_ST,ICMo_ST),IF($D200="warranty",ICMw_LT,ICMo_LT)),MATCH(INDEX(TechList[Complexity],MATCH(ICM_w!$A200,TechList[Tech_'#],0),),ICM_complexity,0),)</f>
        <v>1.1612064878607426E-2</v>
      </c>
      <c r="K200" s="96">
        <f>INDEX(IF(VALUE(K$1)&lt;=$B200,IF($D200="warranty",ICMw_ST,ICMo_ST),IF($D200="warranty",ICMw_LT,ICMo_LT)),MATCH(INDEX(TechList[Complexity],MATCH(ICM_w!$A200,TechList[Tech_'#],0),),ICM_complexity,0),)</f>
        <v>1.1612064878607426E-2</v>
      </c>
      <c r="L200" s="96">
        <f>INDEX(IF(VALUE(L$1)&lt;=$B200,IF($D200="warranty",ICMw_ST,ICMo_ST),IF($D200="warranty",ICMw_LT,ICMo_LT)),MATCH(INDEX(TechList[Complexity],MATCH(ICM_w!$A200,TechList[Tech_'#],0),),ICM_complexity,0),)</f>
        <v>5.4039526304876673E-3</v>
      </c>
      <c r="M200" s="96">
        <f>INDEX(IF(VALUE(M$1)&lt;=$B200,IF($D200="warranty",ICMw_ST,ICMo_ST),IF($D200="warranty",ICMw_LT,ICMo_LT)),MATCH(INDEX(TechList[Complexity],MATCH(ICM_w!$A200,TechList[Tech_'#],0),),ICM_complexity,0),)</f>
        <v>5.4039526304876673E-3</v>
      </c>
      <c r="N200" s="96">
        <f>INDEX(IF(VALUE(N$1)&lt;=$B200,IF($D200="warranty",ICMw_ST,ICMo_ST),IF($D200="warranty",ICMw_LT,ICMo_LT)),MATCH(INDEX(TechList[Complexity],MATCH(ICM_w!$A200,TechList[Tech_'#],0),),ICM_complexity,0),)</f>
        <v>5.4039526304876673E-3</v>
      </c>
      <c r="O200" s="96">
        <f>INDEX(IF(VALUE(O$1)&lt;=$B200,IF($D200="warranty",ICMw_ST,ICMo_ST),IF($D200="warranty",ICMw_LT,ICMo_LT)),MATCH(INDEX(TechList[Complexity],MATCH(ICM_w!$A200,TechList[Tech_'#],0),),ICM_complexity,0),)</f>
        <v>5.4039526304876673E-3</v>
      </c>
      <c r="P200" s="96">
        <f>INDEX(IF(VALUE(P$1)&lt;=$B200,IF($D200="warranty",ICMw_ST,ICMo_ST),IF($D200="warranty",ICMw_LT,ICMo_LT)),MATCH(INDEX(TechList[Complexity],MATCH(ICM_w!$A200,TechList[Tech_'#],0),),ICM_complexity,0),)</f>
        <v>5.4039526304876673E-3</v>
      </c>
      <c r="Q200" s="96">
        <f>INDEX(IF(VALUE(Q$1)&lt;=$B200,IF($D200="warranty",ICMw_ST,ICMo_ST),IF($D200="warranty",ICMw_LT,ICMo_LT)),MATCH(INDEX(TechList[Complexity],MATCH(ICM_w!$A200,TechList[Tech_'#],0),),ICM_complexity,0),)</f>
        <v>5.4039526304876673E-3</v>
      </c>
      <c r="R200" s="96">
        <f>INDEX(IF(VALUE(R$1)&lt;=$B200,IF($D200="warranty",ICMw_ST,ICMo_ST),IF($D200="warranty",ICMw_LT,ICMo_LT)),MATCH(INDEX(TechList[Complexity],MATCH(ICM_w!$A200,TechList[Tech_'#],0),),ICM_complexity,0),)</f>
        <v>5.4039526304876673E-3</v>
      </c>
      <c r="S200" s="107">
        <f>INDEX(IF(VALUE(S$1)&lt;=$B200,IF($D200="warranty",ICMw_ST,ICMo_ST),IF($D200="warranty",ICMw_LT,ICMo_LT)),MATCH(INDEX(TechList[Complexity],MATCH(ICM_w!$A200,TechList[Tech_'#],0),),ICM_complexity,0),)</f>
        <v>5.4039526304876673E-3</v>
      </c>
      <c r="T200" s="107">
        <f>INDEX(IF(VALUE(T$1)&lt;=$B200,IF($D200="warranty",ICMw_ST,ICMo_ST),IF($D200="warranty",ICMw_LT,ICMo_LT)),MATCH(INDEX(TechList[Complexity],MATCH(ICM_w!$A200,TechList[Tech_'#],0),),ICM_complexity,0),)</f>
        <v>5.4039526304876673E-3</v>
      </c>
      <c r="U200" s="107">
        <f>INDEX(IF(VALUE(U$1)&lt;=$B200,IF($D200="warranty",ICMw_ST,ICMo_ST),IF($D200="warranty",ICMw_LT,ICMo_LT)),MATCH(INDEX(TechList[Complexity],MATCH(ICM_w!$A200,TechList[Tech_'#],0),),ICM_complexity,0),)</f>
        <v>5.4039526304876673E-3</v>
      </c>
      <c r="V200" s="107">
        <f>INDEX(IF(VALUE(V$1)&lt;=$B200,IF($D200="warranty",ICMw_ST,ICMo_ST),IF($D200="warranty",ICMw_LT,ICMo_LT)),MATCH(INDEX(TechList[Complexity],MATCH(ICM_w!$A200,TechList[Tech_'#],0),),ICM_complexity,0),)</f>
        <v>5.4039526304876673E-3</v>
      </c>
      <c r="W200" s="107">
        <f>INDEX(IF(VALUE(W$1)&lt;=$B200,IF($D200="warranty",ICMw_ST,ICMo_ST),IF($D200="warranty",ICMw_LT,ICMo_LT)),MATCH(INDEX(TechList[Complexity],MATCH(ICM_w!$A200,TechList[Tech_'#],0),),ICM_complexity,0),)</f>
        <v>5.4039526304876673E-3</v>
      </c>
    </row>
    <row r="201" spans="1:23" x14ac:dyDescent="0.25">
      <c r="A201" s="92">
        <f>TechList[[#This Row],[Tech_'#]]</f>
        <v>300</v>
      </c>
      <c r="B201" s="93">
        <f>INDEX(IF(WR_curve="2017-2025FRM",TechList[ST_Thru_Ph2],TechList[ST_Thru]),MATCH(ICM_w!$A201,TechList[Tech_'#],0),)</f>
        <v>2018</v>
      </c>
      <c r="C201" s="93" t="str">
        <f>INDEX(TechList[Complexity],MATCH(ICM_w!$A201,TechList[Tech_'#],0),)</f>
        <v>Med2</v>
      </c>
      <c r="D201" s="93" t="s">
        <v>529</v>
      </c>
      <c r="E201" s="96">
        <f>INDEX(IF(VALUE(E$1)&lt;=$B201,IF($D201="warranty",ICMw_ST,ICMo_ST),IF($D201="warranty",ICMw_LT,ICMo_LT)),MATCH(INDEX(TechList[Complexity],MATCH(ICM_w!$A201,TechList[Tech_'#],0),),ICM_complexity,0),)</f>
        <v>4.4582609201523245E-2</v>
      </c>
      <c r="F201" s="96">
        <f>INDEX(IF(VALUE(F$1)&lt;=$B201,IF($D201="warranty",ICMw_ST,ICMo_ST),IF($D201="warranty",ICMw_LT,ICMo_LT)),MATCH(INDEX(TechList[Complexity],MATCH(ICM_w!$A201,TechList[Tech_'#],0),),ICM_complexity,0),)</f>
        <v>4.4582609201523245E-2</v>
      </c>
      <c r="G201" s="96">
        <f>INDEX(IF(VALUE(G$1)&lt;=$B201,IF($D201="warranty",ICMw_ST,ICMo_ST),IF($D201="warranty",ICMw_LT,ICMo_LT)),MATCH(INDEX(TechList[Complexity],MATCH(ICM_w!$A201,TechList[Tech_'#],0),),ICM_complexity,0),)</f>
        <v>4.4582609201523245E-2</v>
      </c>
      <c r="H201" s="96">
        <f>INDEX(IF(VALUE(H$1)&lt;=$B201,IF($D201="warranty",ICMw_ST,ICMo_ST),IF($D201="warranty",ICMw_LT,ICMo_LT)),MATCH(INDEX(TechList[Complexity],MATCH(ICM_w!$A201,TechList[Tech_'#],0),),ICM_complexity,0),)</f>
        <v>4.4582609201523245E-2</v>
      </c>
      <c r="I201" s="96">
        <f>INDEX(IF(VALUE(I$1)&lt;=$B201,IF($D201="warranty",ICMw_ST,ICMo_ST),IF($D201="warranty",ICMw_LT,ICMo_LT)),MATCH(INDEX(TechList[Complexity],MATCH(ICM_w!$A201,TechList[Tech_'#],0),),ICM_complexity,0),)</f>
        <v>4.4582609201523245E-2</v>
      </c>
      <c r="J201" s="96">
        <f>INDEX(IF(VALUE(J$1)&lt;=$B201,IF($D201="warranty",ICMw_ST,ICMo_ST),IF($D201="warranty",ICMw_LT,ICMo_LT)),MATCH(INDEX(TechList[Complexity],MATCH(ICM_w!$A201,TechList[Tech_'#],0),),ICM_complexity,0),)</f>
        <v>4.4582609201523245E-2</v>
      </c>
      <c r="K201" s="96">
        <f>INDEX(IF(VALUE(K$1)&lt;=$B201,IF($D201="warranty",ICMw_ST,ICMo_ST),IF($D201="warranty",ICMw_LT,ICMo_LT)),MATCH(INDEX(TechList[Complexity],MATCH(ICM_w!$A201,TechList[Tech_'#],0),),ICM_complexity,0),)</f>
        <v>4.4582609201523245E-2</v>
      </c>
      <c r="L201" s="96">
        <f>INDEX(IF(VALUE(L$1)&lt;=$B201,IF($D201="warranty",ICMw_ST,ICMo_ST),IF($D201="warranty",ICMw_LT,ICMo_LT)),MATCH(INDEX(TechList[Complexity],MATCH(ICM_w!$A201,TechList[Tech_'#],0),),ICM_complexity,0),)</f>
        <v>3.1008394855893514E-2</v>
      </c>
      <c r="M201" s="96">
        <f>INDEX(IF(VALUE(M$1)&lt;=$B201,IF($D201="warranty",ICMw_ST,ICMo_ST),IF($D201="warranty",ICMw_LT,ICMo_LT)),MATCH(INDEX(TechList[Complexity],MATCH(ICM_w!$A201,TechList[Tech_'#],0),),ICM_complexity,0),)</f>
        <v>3.1008394855893514E-2</v>
      </c>
      <c r="N201" s="96">
        <f>INDEX(IF(VALUE(N$1)&lt;=$B201,IF($D201="warranty",ICMw_ST,ICMo_ST),IF($D201="warranty",ICMw_LT,ICMo_LT)),MATCH(INDEX(TechList[Complexity],MATCH(ICM_w!$A201,TechList[Tech_'#],0),),ICM_complexity,0),)</f>
        <v>3.1008394855893514E-2</v>
      </c>
      <c r="O201" s="96">
        <f>INDEX(IF(VALUE(O$1)&lt;=$B201,IF($D201="warranty",ICMw_ST,ICMo_ST),IF($D201="warranty",ICMw_LT,ICMo_LT)),MATCH(INDEX(TechList[Complexity],MATCH(ICM_w!$A201,TechList[Tech_'#],0),),ICM_complexity,0),)</f>
        <v>3.1008394855893514E-2</v>
      </c>
      <c r="P201" s="96">
        <f>INDEX(IF(VALUE(P$1)&lt;=$B201,IF($D201="warranty",ICMw_ST,ICMo_ST),IF($D201="warranty",ICMw_LT,ICMo_LT)),MATCH(INDEX(TechList[Complexity],MATCH(ICM_w!$A201,TechList[Tech_'#],0),),ICM_complexity,0),)</f>
        <v>3.1008394855893514E-2</v>
      </c>
      <c r="Q201" s="96">
        <f>INDEX(IF(VALUE(Q$1)&lt;=$B201,IF($D201="warranty",ICMw_ST,ICMo_ST),IF($D201="warranty",ICMw_LT,ICMo_LT)),MATCH(INDEX(TechList[Complexity],MATCH(ICM_w!$A201,TechList[Tech_'#],0),),ICM_complexity,0),)</f>
        <v>3.1008394855893514E-2</v>
      </c>
      <c r="R201" s="96">
        <f>INDEX(IF(VALUE(R$1)&lt;=$B201,IF($D201="warranty",ICMw_ST,ICMo_ST),IF($D201="warranty",ICMw_LT,ICMo_LT)),MATCH(INDEX(TechList[Complexity],MATCH(ICM_w!$A201,TechList[Tech_'#],0),),ICM_complexity,0),)</f>
        <v>3.1008394855893514E-2</v>
      </c>
      <c r="S201" s="107">
        <f>INDEX(IF(VALUE(S$1)&lt;=$B201,IF($D201="warranty",ICMw_ST,ICMo_ST),IF($D201="warranty",ICMw_LT,ICMo_LT)),MATCH(INDEX(TechList[Complexity],MATCH(ICM_w!$A201,TechList[Tech_'#],0),),ICM_complexity,0),)</f>
        <v>3.1008394855893514E-2</v>
      </c>
      <c r="T201" s="107">
        <f>INDEX(IF(VALUE(T$1)&lt;=$B201,IF($D201="warranty",ICMw_ST,ICMo_ST),IF($D201="warranty",ICMw_LT,ICMo_LT)),MATCH(INDEX(TechList[Complexity],MATCH(ICM_w!$A201,TechList[Tech_'#],0),),ICM_complexity,0),)</f>
        <v>3.1008394855893514E-2</v>
      </c>
      <c r="U201" s="107">
        <f>INDEX(IF(VALUE(U$1)&lt;=$B201,IF($D201="warranty",ICMw_ST,ICMo_ST),IF($D201="warranty",ICMw_LT,ICMo_LT)),MATCH(INDEX(TechList[Complexity],MATCH(ICM_w!$A201,TechList[Tech_'#],0),),ICM_complexity,0),)</f>
        <v>3.1008394855893514E-2</v>
      </c>
      <c r="V201" s="107">
        <f>INDEX(IF(VALUE(V$1)&lt;=$B201,IF($D201="warranty",ICMw_ST,ICMo_ST),IF($D201="warranty",ICMw_LT,ICMo_LT)),MATCH(INDEX(TechList[Complexity],MATCH(ICM_w!$A201,TechList[Tech_'#],0),),ICM_complexity,0),)</f>
        <v>3.1008394855893514E-2</v>
      </c>
      <c r="W201" s="107">
        <f>INDEX(IF(VALUE(W$1)&lt;=$B201,IF($D201="warranty",ICMw_ST,ICMo_ST),IF($D201="warranty",ICMw_LT,ICMo_LT)),MATCH(INDEX(TechList[Complexity],MATCH(ICM_w!$A201,TechList[Tech_'#],0),),ICM_complexity,0),)</f>
        <v>3.1008394855893514E-2</v>
      </c>
    </row>
    <row r="202" spans="1:23" x14ac:dyDescent="0.25">
      <c r="A202" s="92">
        <f>TechList[[#This Row],[Tech_'#]]</f>
        <v>301</v>
      </c>
      <c r="B202" s="93">
        <f>INDEX(IF(WR_curve="2017-2025FRM",TechList[ST_Thru_Ph2],TechList[ST_Thru]),MATCH(ICM_w!$A202,TechList[Tech_'#],0),)</f>
        <v>2018</v>
      </c>
      <c r="C202" s="93" t="str">
        <f>INDEX(TechList[Complexity],MATCH(ICM_w!$A202,TechList[Tech_'#],0),)</f>
        <v>Med2</v>
      </c>
      <c r="D202" s="93" t="s">
        <v>529</v>
      </c>
      <c r="E202" s="96">
        <f>INDEX(IF(VALUE(E$1)&lt;=$B202,IF($D202="warranty",ICMw_ST,ICMo_ST),IF($D202="warranty",ICMw_LT,ICMo_LT)),MATCH(INDEX(TechList[Complexity],MATCH(ICM_w!$A202,TechList[Tech_'#],0),),ICM_complexity,0),)</f>
        <v>4.4582609201523245E-2</v>
      </c>
      <c r="F202" s="96">
        <f>INDEX(IF(VALUE(F$1)&lt;=$B202,IF($D202="warranty",ICMw_ST,ICMo_ST),IF($D202="warranty",ICMw_LT,ICMo_LT)),MATCH(INDEX(TechList[Complexity],MATCH(ICM_w!$A202,TechList[Tech_'#],0),),ICM_complexity,0),)</f>
        <v>4.4582609201523245E-2</v>
      </c>
      <c r="G202" s="96">
        <f>INDEX(IF(VALUE(G$1)&lt;=$B202,IF($D202="warranty",ICMw_ST,ICMo_ST),IF($D202="warranty",ICMw_LT,ICMo_LT)),MATCH(INDEX(TechList[Complexity],MATCH(ICM_w!$A202,TechList[Tech_'#],0),),ICM_complexity,0),)</f>
        <v>4.4582609201523245E-2</v>
      </c>
      <c r="H202" s="96">
        <f>INDEX(IF(VALUE(H$1)&lt;=$B202,IF($D202="warranty",ICMw_ST,ICMo_ST),IF($D202="warranty",ICMw_LT,ICMo_LT)),MATCH(INDEX(TechList[Complexity],MATCH(ICM_w!$A202,TechList[Tech_'#],0),),ICM_complexity,0),)</f>
        <v>4.4582609201523245E-2</v>
      </c>
      <c r="I202" s="96">
        <f>INDEX(IF(VALUE(I$1)&lt;=$B202,IF($D202="warranty",ICMw_ST,ICMo_ST),IF($D202="warranty",ICMw_LT,ICMo_LT)),MATCH(INDEX(TechList[Complexity],MATCH(ICM_w!$A202,TechList[Tech_'#],0),),ICM_complexity,0),)</f>
        <v>4.4582609201523245E-2</v>
      </c>
      <c r="J202" s="96">
        <f>INDEX(IF(VALUE(J$1)&lt;=$B202,IF($D202="warranty",ICMw_ST,ICMo_ST),IF($D202="warranty",ICMw_LT,ICMo_LT)),MATCH(INDEX(TechList[Complexity],MATCH(ICM_w!$A202,TechList[Tech_'#],0),),ICM_complexity,0),)</f>
        <v>4.4582609201523245E-2</v>
      </c>
      <c r="K202" s="96">
        <f>INDEX(IF(VALUE(K$1)&lt;=$B202,IF($D202="warranty",ICMw_ST,ICMo_ST),IF($D202="warranty",ICMw_LT,ICMo_LT)),MATCH(INDEX(TechList[Complexity],MATCH(ICM_w!$A202,TechList[Tech_'#],0),),ICM_complexity,0),)</f>
        <v>4.4582609201523245E-2</v>
      </c>
      <c r="L202" s="96">
        <f>INDEX(IF(VALUE(L$1)&lt;=$B202,IF($D202="warranty",ICMw_ST,ICMo_ST),IF($D202="warranty",ICMw_LT,ICMo_LT)),MATCH(INDEX(TechList[Complexity],MATCH(ICM_w!$A202,TechList[Tech_'#],0),),ICM_complexity,0),)</f>
        <v>3.1008394855893514E-2</v>
      </c>
      <c r="M202" s="96">
        <f>INDEX(IF(VALUE(M$1)&lt;=$B202,IF($D202="warranty",ICMw_ST,ICMo_ST),IF($D202="warranty",ICMw_LT,ICMo_LT)),MATCH(INDEX(TechList[Complexity],MATCH(ICM_w!$A202,TechList[Tech_'#],0),),ICM_complexity,0),)</f>
        <v>3.1008394855893514E-2</v>
      </c>
      <c r="N202" s="96">
        <f>INDEX(IF(VALUE(N$1)&lt;=$B202,IF($D202="warranty",ICMw_ST,ICMo_ST),IF($D202="warranty",ICMw_LT,ICMo_LT)),MATCH(INDEX(TechList[Complexity],MATCH(ICM_w!$A202,TechList[Tech_'#],0),),ICM_complexity,0),)</f>
        <v>3.1008394855893514E-2</v>
      </c>
      <c r="O202" s="96">
        <f>INDEX(IF(VALUE(O$1)&lt;=$B202,IF($D202="warranty",ICMw_ST,ICMo_ST),IF($D202="warranty",ICMw_LT,ICMo_LT)),MATCH(INDEX(TechList[Complexity],MATCH(ICM_w!$A202,TechList[Tech_'#],0),),ICM_complexity,0),)</f>
        <v>3.1008394855893514E-2</v>
      </c>
      <c r="P202" s="96">
        <f>INDEX(IF(VALUE(P$1)&lt;=$B202,IF($D202="warranty",ICMw_ST,ICMo_ST),IF($D202="warranty",ICMw_LT,ICMo_LT)),MATCH(INDEX(TechList[Complexity],MATCH(ICM_w!$A202,TechList[Tech_'#],0),),ICM_complexity,0),)</f>
        <v>3.1008394855893514E-2</v>
      </c>
      <c r="Q202" s="96">
        <f>INDEX(IF(VALUE(Q$1)&lt;=$B202,IF($D202="warranty",ICMw_ST,ICMo_ST),IF($D202="warranty",ICMw_LT,ICMo_LT)),MATCH(INDEX(TechList[Complexity],MATCH(ICM_w!$A202,TechList[Tech_'#],0),),ICM_complexity,0),)</f>
        <v>3.1008394855893514E-2</v>
      </c>
      <c r="R202" s="96">
        <f>INDEX(IF(VALUE(R$1)&lt;=$B202,IF($D202="warranty",ICMw_ST,ICMo_ST),IF($D202="warranty",ICMw_LT,ICMo_LT)),MATCH(INDEX(TechList[Complexity],MATCH(ICM_w!$A202,TechList[Tech_'#],0),),ICM_complexity,0),)</f>
        <v>3.1008394855893514E-2</v>
      </c>
      <c r="S202" s="107">
        <f>INDEX(IF(VALUE(S$1)&lt;=$B202,IF($D202="warranty",ICMw_ST,ICMo_ST),IF($D202="warranty",ICMw_LT,ICMo_LT)),MATCH(INDEX(TechList[Complexity],MATCH(ICM_w!$A202,TechList[Tech_'#],0),),ICM_complexity,0),)</f>
        <v>3.1008394855893514E-2</v>
      </c>
      <c r="T202" s="107">
        <f>INDEX(IF(VALUE(T$1)&lt;=$B202,IF($D202="warranty",ICMw_ST,ICMo_ST),IF($D202="warranty",ICMw_LT,ICMo_LT)),MATCH(INDEX(TechList[Complexity],MATCH(ICM_w!$A202,TechList[Tech_'#],0),),ICM_complexity,0),)</f>
        <v>3.1008394855893514E-2</v>
      </c>
      <c r="U202" s="107">
        <f>INDEX(IF(VALUE(U$1)&lt;=$B202,IF($D202="warranty",ICMw_ST,ICMo_ST),IF($D202="warranty",ICMw_LT,ICMo_LT)),MATCH(INDEX(TechList[Complexity],MATCH(ICM_w!$A202,TechList[Tech_'#],0),),ICM_complexity,0),)</f>
        <v>3.1008394855893514E-2</v>
      </c>
      <c r="V202" s="107">
        <f>INDEX(IF(VALUE(V$1)&lt;=$B202,IF($D202="warranty",ICMw_ST,ICMo_ST),IF($D202="warranty",ICMw_LT,ICMo_LT)),MATCH(INDEX(TechList[Complexity],MATCH(ICM_w!$A202,TechList[Tech_'#],0),),ICM_complexity,0),)</f>
        <v>3.1008394855893514E-2</v>
      </c>
      <c r="W202" s="107">
        <f>INDEX(IF(VALUE(W$1)&lt;=$B202,IF($D202="warranty",ICMw_ST,ICMo_ST),IF($D202="warranty",ICMw_LT,ICMo_LT)),MATCH(INDEX(TechList[Complexity],MATCH(ICM_w!$A202,TechList[Tech_'#],0),),ICM_complexity,0),)</f>
        <v>3.1008394855893514E-2</v>
      </c>
    </row>
    <row r="203" spans="1:23" x14ac:dyDescent="0.25">
      <c r="A203" s="92">
        <f>TechList[[#This Row],[Tech_'#]]</f>
        <v>302</v>
      </c>
      <c r="B203" s="93">
        <f>INDEX(IF(WR_curve="2017-2025FRM",TechList[ST_Thru_Ph2],TechList[ST_Thru]),MATCH(ICM_w!$A203,TechList[Tech_'#],0),)</f>
        <v>2018</v>
      </c>
      <c r="C203" s="93" t="str">
        <f>INDEX(TechList[Complexity],MATCH(ICM_w!$A203,TechList[Tech_'#],0),)</f>
        <v>Med2</v>
      </c>
      <c r="D203" s="93" t="s">
        <v>529</v>
      </c>
      <c r="E203" s="96">
        <f>INDEX(IF(VALUE(E$1)&lt;=$B203,IF($D203="warranty",ICMw_ST,ICMo_ST),IF($D203="warranty",ICMw_LT,ICMo_LT)),MATCH(INDEX(TechList[Complexity],MATCH(ICM_w!$A203,TechList[Tech_'#],0),),ICM_complexity,0),)</f>
        <v>4.4582609201523245E-2</v>
      </c>
      <c r="F203" s="96">
        <f>INDEX(IF(VALUE(F$1)&lt;=$B203,IF($D203="warranty",ICMw_ST,ICMo_ST),IF($D203="warranty",ICMw_LT,ICMo_LT)),MATCH(INDEX(TechList[Complexity],MATCH(ICM_w!$A203,TechList[Tech_'#],0),),ICM_complexity,0),)</f>
        <v>4.4582609201523245E-2</v>
      </c>
      <c r="G203" s="96">
        <f>INDEX(IF(VALUE(G$1)&lt;=$B203,IF($D203="warranty",ICMw_ST,ICMo_ST),IF($D203="warranty",ICMw_LT,ICMo_LT)),MATCH(INDEX(TechList[Complexity],MATCH(ICM_w!$A203,TechList[Tech_'#],0),),ICM_complexity,0),)</f>
        <v>4.4582609201523245E-2</v>
      </c>
      <c r="H203" s="96">
        <f>INDEX(IF(VALUE(H$1)&lt;=$B203,IF($D203="warranty",ICMw_ST,ICMo_ST),IF($D203="warranty",ICMw_LT,ICMo_LT)),MATCH(INDEX(TechList[Complexity],MATCH(ICM_w!$A203,TechList[Tech_'#],0),),ICM_complexity,0),)</f>
        <v>4.4582609201523245E-2</v>
      </c>
      <c r="I203" s="96">
        <f>INDEX(IF(VALUE(I$1)&lt;=$B203,IF($D203="warranty",ICMw_ST,ICMo_ST),IF($D203="warranty",ICMw_LT,ICMo_LT)),MATCH(INDEX(TechList[Complexity],MATCH(ICM_w!$A203,TechList[Tech_'#],0),),ICM_complexity,0),)</f>
        <v>4.4582609201523245E-2</v>
      </c>
      <c r="J203" s="96">
        <f>INDEX(IF(VALUE(J$1)&lt;=$B203,IF($D203="warranty",ICMw_ST,ICMo_ST),IF($D203="warranty",ICMw_LT,ICMo_LT)),MATCH(INDEX(TechList[Complexity],MATCH(ICM_w!$A203,TechList[Tech_'#],0),),ICM_complexity,0),)</f>
        <v>4.4582609201523245E-2</v>
      </c>
      <c r="K203" s="96">
        <f>INDEX(IF(VALUE(K$1)&lt;=$B203,IF($D203="warranty",ICMw_ST,ICMo_ST),IF($D203="warranty",ICMw_LT,ICMo_LT)),MATCH(INDEX(TechList[Complexity],MATCH(ICM_w!$A203,TechList[Tech_'#],0),),ICM_complexity,0),)</f>
        <v>4.4582609201523245E-2</v>
      </c>
      <c r="L203" s="96">
        <f>INDEX(IF(VALUE(L$1)&lt;=$B203,IF($D203="warranty",ICMw_ST,ICMo_ST),IF($D203="warranty",ICMw_LT,ICMo_LT)),MATCH(INDEX(TechList[Complexity],MATCH(ICM_w!$A203,TechList[Tech_'#],0),),ICM_complexity,0),)</f>
        <v>3.1008394855893514E-2</v>
      </c>
      <c r="M203" s="96">
        <f>INDEX(IF(VALUE(M$1)&lt;=$B203,IF($D203="warranty",ICMw_ST,ICMo_ST),IF($D203="warranty",ICMw_LT,ICMo_LT)),MATCH(INDEX(TechList[Complexity],MATCH(ICM_w!$A203,TechList[Tech_'#],0),),ICM_complexity,0),)</f>
        <v>3.1008394855893514E-2</v>
      </c>
      <c r="N203" s="96">
        <f>INDEX(IF(VALUE(N$1)&lt;=$B203,IF($D203="warranty",ICMw_ST,ICMo_ST),IF($D203="warranty",ICMw_LT,ICMo_LT)),MATCH(INDEX(TechList[Complexity],MATCH(ICM_w!$A203,TechList[Tech_'#],0),),ICM_complexity,0),)</f>
        <v>3.1008394855893514E-2</v>
      </c>
      <c r="O203" s="96">
        <f>INDEX(IF(VALUE(O$1)&lt;=$B203,IF($D203="warranty",ICMw_ST,ICMo_ST),IF($D203="warranty",ICMw_LT,ICMo_LT)),MATCH(INDEX(TechList[Complexity],MATCH(ICM_w!$A203,TechList[Tech_'#],0),),ICM_complexity,0),)</f>
        <v>3.1008394855893514E-2</v>
      </c>
      <c r="P203" s="96">
        <f>INDEX(IF(VALUE(P$1)&lt;=$B203,IF($D203="warranty",ICMw_ST,ICMo_ST),IF($D203="warranty",ICMw_LT,ICMo_LT)),MATCH(INDEX(TechList[Complexity],MATCH(ICM_w!$A203,TechList[Tech_'#],0),),ICM_complexity,0),)</f>
        <v>3.1008394855893514E-2</v>
      </c>
      <c r="Q203" s="96">
        <f>INDEX(IF(VALUE(Q$1)&lt;=$B203,IF($D203="warranty",ICMw_ST,ICMo_ST),IF($D203="warranty",ICMw_LT,ICMo_LT)),MATCH(INDEX(TechList[Complexity],MATCH(ICM_w!$A203,TechList[Tech_'#],0),),ICM_complexity,0),)</f>
        <v>3.1008394855893514E-2</v>
      </c>
      <c r="R203" s="96">
        <f>INDEX(IF(VALUE(R$1)&lt;=$B203,IF($D203="warranty",ICMw_ST,ICMo_ST),IF($D203="warranty",ICMw_LT,ICMo_LT)),MATCH(INDEX(TechList[Complexity],MATCH(ICM_w!$A203,TechList[Tech_'#],0),),ICM_complexity,0),)</f>
        <v>3.1008394855893514E-2</v>
      </c>
      <c r="S203" s="107">
        <f>INDEX(IF(VALUE(S$1)&lt;=$B203,IF($D203="warranty",ICMw_ST,ICMo_ST),IF($D203="warranty",ICMw_LT,ICMo_LT)),MATCH(INDEX(TechList[Complexity],MATCH(ICM_w!$A203,TechList[Tech_'#],0),),ICM_complexity,0),)</f>
        <v>3.1008394855893514E-2</v>
      </c>
      <c r="T203" s="107">
        <f>INDEX(IF(VALUE(T$1)&lt;=$B203,IF($D203="warranty",ICMw_ST,ICMo_ST),IF($D203="warranty",ICMw_LT,ICMo_LT)),MATCH(INDEX(TechList[Complexity],MATCH(ICM_w!$A203,TechList[Tech_'#],0),),ICM_complexity,0),)</f>
        <v>3.1008394855893514E-2</v>
      </c>
      <c r="U203" s="107">
        <f>INDEX(IF(VALUE(U$1)&lt;=$B203,IF($D203="warranty",ICMw_ST,ICMo_ST),IF($D203="warranty",ICMw_LT,ICMo_LT)),MATCH(INDEX(TechList[Complexity],MATCH(ICM_w!$A203,TechList[Tech_'#],0),),ICM_complexity,0),)</f>
        <v>3.1008394855893514E-2</v>
      </c>
      <c r="V203" s="107">
        <f>INDEX(IF(VALUE(V$1)&lt;=$B203,IF($D203="warranty",ICMw_ST,ICMo_ST),IF($D203="warranty",ICMw_LT,ICMo_LT)),MATCH(INDEX(TechList[Complexity],MATCH(ICM_w!$A203,TechList[Tech_'#],0),),ICM_complexity,0),)</f>
        <v>3.1008394855893514E-2</v>
      </c>
      <c r="W203" s="107">
        <f>INDEX(IF(VALUE(W$1)&lt;=$B203,IF($D203="warranty",ICMw_ST,ICMo_ST),IF($D203="warranty",ICMw_LT,ICMo_LT)),MATCH(INDEX(TechList[Complexity],MATCH(ICM_w!$A203,TechList[Tech_'#],0),),ICM_complexity,0),)</f>
        <v>3.1008394855893514E-2</v>
      </c>
    </row>
    <row r="204" spans="1:23" x14ac:dyDescent="0.25">
      <c r="A204" s="92">
        <f>TechList[[#This Row],[Tech_'#]]</f>
        <v>303</v>
      </c>
      <c r="B204" s="93">
        <f>INDEX(IF(WR_curve="2017-2025FRM",TechList[ST_Thru_Ph2],TechList[ST_Thru]),MATCH(ICM_w!$A204,TechList[Tech_'#],0),)</f>
        <v>2018</v>
      </c>
      <c r="C204" s="93" t="str">
        <f>INDEX(TechList[Complexity],MATCH(ICM_w!$A204,TechList[Tech_'#],0),)</f>
        <v>Low2</v>
      </c>
      <c r="D204" s="93" t="s">
        <v>529</v>
      </c>
      <c r="E204" s="96">
        <f>INDEX(IF(VALUE(E$1)&lt;=$B204,IF($D204="warranty",ICMw_ST,ICMo_ST),IF($D204="warranty",ICMw_LT,ICMo_LT)),MATCH(INDEX(TechList[Complexity],MATCH(ICM_w!$A204,TechList[Tech_'#],0),),ICM_complexity,0),)</f>
        <v>1.1612064878607426E-2</v>
      </c>
      <c r="F204" s="96">
        <f>INDEX(IF(VALUE(F$1)&lt;=$B204,IF($D204="warranty",ICMw_ST,ICMo_ST),IF($D204="warranty",ICMw_LT,ICMo_LT)),MATCH(INDEX(TechList[Complexity],MATCH(ICM_w!$A204,TechList[Tech_'#],0),),ICM_complexity,0),)</f>
        <v>1.1612064878607426E-2</v>
      </c>
      <c r="G204" s="96">
        <f>INDEX(IF(VALUE(G$1)&lt;=$B204,IF($D204="warranty",ICMw_ST,ICMo_ST),IF($D204="warranty",ICMw_LT,ICMo_LT)),MATCH(INDEX(TechList[Complexity],MATCH(ICM_w!$A204,TechList[Tech_'#],0),),ICM_complexity,0),)</f>
        <v>1.1612064878607426E-2</v>
      </c>
      <c r="H204" s="96">
        <f>INDEX(IF(VALUE(H$1)&lt;=$B204,IF($D204="warranty",ICMw_ST,ICMo_ST),IF($D204="warranty",ICMw_LT,ICMo_LT)),MATCH(INDEX(TechList[Complexity],MATCH(ICM_w!$A204,TechList[Tech_'#],0),),ICM_complexity,0),)</f>
        <v>1.1612064878607426E-2</v>
      </c>
      <c r="I204" s="96">
        <f>INDEX(IF(VALUE(I$1)&lt;=$B204,IF($D204="warranty",ICMw_ST,ICMo_ST),IF($D204="warranty",ICMw_LT,ICMo_LT)),MATCH(INDEX(TechList[Complexity],MATCH(ICM_w!$A204,TechList[Tech_'#],0),),ICM_complexity,0),)</f>
        <v>1.1612064878607426E-2</v>
      </c>
      <c r="J204" s="96">
        <f>INDEX(IF(VALUE(J$1)&lt;=$B204,IF($D204="warranty",ICMw_ST,ICMo_ST),IF($D204="warranty",ICMw_LT,ICMo_LT)),MATCH(INDEX(TechList[Complexity],MATCH(ICM_w!$A204,TechList[Tech_'#],0),),ICM_complexity,0),)</f>
        <v>1.1612064878607426E-2</v>
      </c>
      <c r="K204" s="96">
        <f>INDEX(IF(VALUE(K$1)&lt;=$B204,IF($D204="warranty",ICMw_ST,ICMo_ST),IF($D204="warranty",ICMw_LT,ICMo_LT)),MATCH(INDEX(TechList[Complexity],MATCH(ICM_w!$A204,TechList[Tech_'#],0),),ICM_complexity,0),)</f>
        <v>1.1612064878607426E-2</v>
      </c>
      <c r="L204" s="96">
        <f>INDEX(IF(VALUE(L$1)&lt;=$B204,IF($D204="warranty",ICMw_ST,ICMo_ST),IF($D204="warranty",ICMw_LT,ICMo_LT)),MATCH(INDEX(TechList[Complexity],MATCH(ICM_w!$A204,TechList[Tech_'#],0),),ICM_complexity,0),)</f>
        <v>5.4039526304876673E-3</v>
      </c>
      <c r="M204" s="96">
        <f>INDEX(IF(VALUE(M$1)&lt;=$B204,IF($D204="warranty",ICMw_ST,ICMo_ST),IF($D204="warranty",ICMw_LT,ICMo_LT)),MATCH(INDEX(TechList[Complexity],MATCH(ICM_w!$A204,TechList[Tech_'#],0),),ICM_complexity,0),)</f>
        <v>5.4039526304876673E-3</v>
      </c>
      <c r="N204" s="96">
        <f>INDEX(IF(VALUE(N$1)&lt;=$B204,IF($D204="warranty",ICMw_ST,ICMo_ST),IF($D204="warranty",ICMw_LT,ICMo_LT)),MATCH(INDEX(TechList[Complexity],MATCH(ICM_w!$A204,TechList[Tech_'#],0),),ICM_complexity,0),)</f>
        <v>5.4039526304876673E-3</v>
      </c>
      <c r="O204" s="96">
        <f>INDEX(IF(VALUE(O$1)&lt;=$B204,IF($D204="warranty",ICMw_ST,ICMo_ST),IF($D204="warranty",ICMw_LT,ICMo_LT)),MATCH(INDEX(TechList[Complexity],MATCH(ICM_w!$A204,TechList[Tech_'#],0),),ICM_complexity,0),)</f>
        <v>5.4039526304876673E-3</v>
      </c>
      <c r="P204" s="96">
        <f>INDEX(IF(VALUE(P$1)&lt;=$B204,IF($D204="warranty",ICMw_ST,ICMo_ST),IF($D204="warranty",ICMw_LT,ICMo_LT)),MATCH(INDEX(TechList[Complexity],MATCH(ICM_w!$A204,TechList[Tech_'#],0),),ICM_complexity,0),)</f>
        <v>5.4039526304876673E-3</v>
      </c>
      <c r="Q204" s="96">
        <f>INDEX(IF(VALUE(Q$1)&lt;=$B204,IF($D204="warranty",ICMw_ST,ICMo_ST),IF($D204="warranty",ICMw_LT,ICMo_LT)),MATCH(INDEX(TechList[Complexity],MATCH(ICM_w!$A204,TechList[Tech_'#],0),),ICM_complexity,0),)</f>
        <v>5.4039526304876673E-3</v>
      </c>
      <c r="R204" s="96">
        <f>INDEX(IF(VALUE(R$1)&lt;=$B204,IF($D204="warranty",ICMw_ST,ICMo_ST),IF($D204="warranty",ICMw_LT,ICMo_LT)),MATCH(INDEX(TechList[Complexity],MATCH(ICM_w!$A204,TechList[Tech_'#],0),),ICM_complexity,0),)</f>
        <v>5.4039526304876673E-3</v>
      </c>
      <c r="S204" s="107">
        <f>INDEX(IF(VALUE(S$1)&lt;=$B204,IF($D204="warranty",ICMw_ST,ICMo_ST),IF($D204="warranty",ICMw_LT,ICMo_LT)),MATCH(INDEX(TechList[Complexity],MATCH(ICM_w!$A204,TechList[Tech_'#],0),),ICM_complexity,0),)</f>
        <v>5.4039526304876673E-3</v>
      </c>
      <c r="T204" s="107">
        <f>INDEX(IF(VALUE(T$1)&lt;=$B204,IF($D204="warranty",ICMw_ST,ICMo_ST),IF($D204="warranty",ICMw_LT,ICMo_LT)),MATCH(INDEX(TechList[Complexity],MATCH(ICM_w!$A204,TechList[Tech_'#],0),),ICM_complexity,0),)</f>
        <v>5.4039526304876673E-3</v>
      </c>
      <c r="U204" s="107">
        <f>INDEX(IF(VALUE(U$1)&lt;=$B204,IF($D204="warranty",ICMw_ST,ICMo_ST),IF($D204="warranty",ICMw_LT,ICMo_LT)),MATCH(INDEX(TechList[Complexity],MATCH(ICM_w!$A204,TechList[Tech_'#],0),),ICM_complexity,0),)</f>
        <v>5.4039526304876673E-3</v>
      </c>
      <c r="V204" s="107">
        <f>INDEX(IF(VALUE(V$1)&lt;=$B204,IF($D204="warranty",ICMw_ST,ICMo_ST),IF($D204="warranty",ICMw_LT,ICMo_LT)),MATCH(INDEX(TechList[Complexity],MATCH(ICM_w!$A204,TechList[Tech_'#],0),),ICM_complexity,0),)</f>
        <v>5.4039526304876673E-3</v>
      </c>
      <c r="W204" s="107">
        <f>INDEX(IF(VALUE(W$1)&lt;=$B204,IF($D204="warranty",ICMw_ST,ICMo_ST),IF($D204="warranty",ICMw_LT,ICMo_LT)),MATCH(INDEX(TechList[Complexity],MATCH(ICM_w!$A204,TechList[Tech_'#],0),),ICM_complexity,0),)</f>
        <v>5.4039526304876673E-3</v>
      </c>
    </row>
    <row r="205" spans="1:23" x14ac:dyDescent="0.25">
      <c r="A205" s="92">
        <f>TechList[[#This Row],[Tech_'#]]</f>
        <v>304</v>
      </c>
      <c r="B205" s="93">
        <f>INDEX(IF(WR_curve="2017-2025FRM",TechList[ST_Thru_Ph2],TechList[ST_Thru]),MATCH(ICM_w!$A205,TechList[Tech_'#],0),)</f>
        <v>2018</v>
      </c>
      <c r="C205" s="93" t="str">
        <f>INDEX(TechList[Complexity],MATCH(ICM_w!$A205,TechList[Tech_'#],0),)</f>
        <v>Low2</v>
      </c>
      <c r="D205" s="93" t="s">
        <v>529</v>
      </c>
      <c r="E205" s="96">
        <f>INDEX(IF(VALUE(E$1)&lt;=$B205,IF($D205="warranty",ICMw_ST,ICMo_ST),IF($D205="warranty",ICMw_LT,ICMo_LT)),MATCH(INDEX(TechList[Complexity],MATCH(ICM_w!$A205,TechList[Tech_'#],0),),ICM_complexity,0),)</f>
        <v>1.1612064878607426E-2</v>
      </c>
      <c r="F205" s="96">
        <f>INDEX(IF(VALUE(F$1)&lt;=$B205,IF($D205="warranty",ICMw_ST,ICMo_ST),IF($D205="warranty",ICMw_LT,ICMo_LT)),MATCH(INDEX(TechList[Complexity],MATCH(ICM_w!$A205,TechList[Tech_'#],0),),ICM_complexity,0),)</f>
        <v>1.1612064878607426E-2</v>
      </c>
      <c r="G205" s="96">
        <f>INDEX(IF(VALUE(G$1)&lt;=$B205,IF($D205="warranty",ICMw_ST,ICMo_ST),IF($D205="warranty",ICMw_LT,ICMo_LT)),MATCH(INDEX(TechList[Complexity],MATCH(ICM_w!$A205,TechList[Tech_'#],0),),ICM_complexity,0),)</f>
        <v>1.1612064878607426E-2</v>
      </c>
      <c r="H205" s="96">
        <f>INDEX(IF(VALUE(H$1)&lt;=$B205,IF($D205="warranty",ICMw_ST,ICMo_ST),IF($D205="warranty",ICMw_LT,ICMo_LT)),MATCH(INDEX(TechList[Complexity],MATCH(ICM_w!$A205,TechList[Tech_'#],0),),ICM_complexity,0),)</f>
        <v>1.1612064878607426E-2</v>
      </c>
      <c r="I205" s="96">
        <f>INDEX(IF(VALUE(I$1)&lt;=$B205,IF($D205="warranty",ICMw_ST,ICMo_ST),IF($D205="warranty",ICMw_LT,ICMo_LT)),MATCH(INDEX(TechList[Complexity],MATCH(ICM_w!$A205,TechList[Tech_'#],0),),ICM_complexity,0),)</f>
        <v>1.1612064878607426E-2</v>
      </c>
      <c r="J205" s="96">
        <f>INDEX(IF(VALUE(J$1)&lt;=$B205,IF($D205="warranty",ICMw_ST,ICMo_ST),IF($D205="warranty",ICMw_LT,ICMo_LT)),MATCH(INDEX(TechList[Complexity],MATCH(ICM_w!$A205,TechList[Tech_'#],0),),ICM_complexity,0),)</f>
        <v>1.1612064878607426E-2</v>
      </c>
      <c r="K205" s="96">
        <f>INDEX(IF(VALUE(K$1)&lt;=$B205,IF($D205="warranty",ICMw_ST,ICMo_ST),IF($D205="warranty",ICMw_LT,ICMo_LT)),MATCH(INDEX(TechList[Complexity],MATCH(ICM_w!$A205,TechList[Tech_'#],0),),ICM_complexity,0),)</f>
        <v>1.1612064878607426E-2</v>
      </c>
      <c r="L205" s="96">
        <f>INDEX(IF(VALUE(L$1)&lt;=$B205,IF($D205="warranty",ICMw_ST,ICMo_ST),IF($D205="warranty",ICMw_LT,ICMo_LT)),MATCH(INDEX(TechList[Complexity],MATCH(ICM_w!$A205,TechList[Tech_'#],0),),ICM_complexity,0),)</f>
        <v>5.4039526304876673E-3</v>
      </c>
      <c r="M205" s="96">
        <f>INDEX(IF(VALUE(M$1)&lt;=$B205,IF($D205="warranty",ICMw_ST,ICMo_ST),IF($D205="warranty",ICMw_LT,ICMo_LT)),MATCH(INDEX(TechList[Complexity],MATCH(ICM_w!$A205,TechList[Tech_'#],0),),ICM_complexity,0),)</f>
        <v>5.4039526304876673E-3</v>
      </c>
      <c r="N205" s="96">
        <f>INDEX(IF(VALUE(N$1)&lt;=$B205,IF($D205="warranty",ICMw_ST,ICMo_ST),IF($D205="warranty",ICMw_LT,ICMo_LT)),MATCH(INDEX(TechList[Complexity],MATCH(ICM_w!$A205,TechList[Tech_'#],0),),ICM_complexity,0),)</f>
        <v>5.4039526304876673E-3</v>
      </c>
      <c r="O205" s="96">
        <f>INDEX(IF(VALUE(O$1)&lt;=$B205,IF($D205="warranty",ICMw_ST,ICMo_ST),IF($D205="warranty",ICMw_LT,ICMo_LT)),MATCH(INDEX(TechList[Complexity],MATCH(ICM_w!$A205,TechList[Tech_'#],0),),ICM_complexity,0),)</f>
        <v>5.4039526304876673E-3</v>
      </c>
      <c r="P205" s="96">
        <f>INDEX(IF(VALUE(P$1)&lt;=$B205,IF($D205="warranty",ICMw_ST,ICMo_ST),IF($D205="warranty",ICMw_LT,ICMo_LT)),MATCH(INDEX(TechList[Complexity],MATCH(ICM_w!$A205,TechList[Tech_'#],0),),ICM_complexity,0),)</f>
        <v>5.4039526304876673E-3</v>
      </c>
      <c r="Q205" s="96">
        <f>INDEX(IF(VALUE(Q$1)&lt;=$B205,IF($D205="warranty",ICMw_ST,ICMo_ST),IF($D205="warranty",ICMw_LT,ICMo_LT)),MATCH(INDEX(TechList[Complexity],MATCH(ICM_w!$A205,TechList[Tech_'#],0),),ICM_complexity,0),)</f>
        <v>5.4039526304876673E-3</v>
      </c>
      <c r="R205" s="96">
        <f>INDEX(IF(VALUE(R$1)&lt;=$B205,IF($D205="warranty",ICMw_ST,ICMo_ST),IF($D205="warranty",ICMw_LT,ICMo_LT)),MATCH(INDEX(TechList[Complexity],MATCH(ICM_w!$A205,TechList[Tech_'#],0),),ICM_complexity,0),)</f>
        <v>5.4039526304876673E-3</v>
      </c>
      <c r="S205" s="107">
        <f>INDEX(IF(VALUE(S$1)&lt;=$B205,IF($D205="warranty",ICMw_ST,ICMo_ST),IF($D205="warranty",ICMw_LT,ICMo_LT)),MATCH(INDEX(TechList[Complexity],MATCH(ICM_w!$A205,TechList[Tech_'#],0),),ICM_complexity,0),)</f>
        <v>5.4039526304876673E-3</v>
      </c>
      <c r="T205" s="107">
        <f>INDEX(IF(VALUE(T$1)&lt;=$B205,IF($D205="warranty",ICMw_ST,ICMo_ST),IF($D205="warranty",ICMw_LT,ICMo_LT)),MATCH(INDEX(TechList[Complexity],MATCH(ICM_w!$A205,TechList[Tech_'#],0),),ICM_complexity,0),)</f>
        <v>5.4039526304876673E-3</v>
      </c>
      <c r="U205" s="107">
        <f>INDEX(IF(VALUE(U$1)&lt;=$B205,IF($D205="warranty",ICMw_ST,ICMo_ST),IF($D205="warranty",ICMw_LT,ICMo_LT)),MATCH(INDEX(TechList[Complexity],MATCH(ICM_w!$A205,TechList[Tech_'#],0),),ICM_complexity,0),)</f>
        <v>5.4039526304876673E-3</v>
      </c>
      <c r="V205" s="107">
        <f>INDEX(IF(VALUE(V$1)&lt;=$B205,IF($D205="warranty",ICMw_ST,ICMo_ST),IF($D205="warranty",ICMw_LT,ICMo_LT)),MATCH(INDEX(TechList[Complexity],MATCH(ICM_w!$A205,TechList[Tech_'#],0),),ICM_complexity,0),)</f>
        <v>5.4039526304876673E-3</v>
      </c>
      <c r="W205" s="107">
        <f>INDEX(IF(VALUE(W$1)&lt;=$B205,IF($D205="warranty",ICMw_ST,ICMo_ST),IF($D205="warranty",ICMw_LT,ICMo_LT)),MATCH(INDEX(TechList[Complexity],MATCH(ICM_w!$A205,TechList[Tech_'#],0),),ICM_complexity,0),)</f>
        <v>5.4039526304876673E-3</v>
      </c>
    </row>
    <row r="206" spans="1:23" x14ac:dyDescent="0.25">
      <c r="A206" s="92">
        <f>TechList[[#This Row],[Tech_'#]]</f>
        <v>305</v>
      </c>
      <c r="B206" s="93">
        <f>INDEX(IF(WR_curve="2017-2025FRM",TechList[ST_Thru_Ph2],TechList[ST_Thru]),MATCH(ICM_w!$A206,TechList[Tech_'#],0),)</f>
        <v>2018</v>
      </c>
      <c r="C206" s="93" t="str">
        <f>INDEX(TechList[Complexity],MATCH(ICM_w!$A206,TechList[Tech_'#],0),)</f>
        <v>Low2</v>
      </c>
      <c r="D206" s="93" t="s">
        <v>529</v>
      </c>
      <c r="E206" s="96">
        <f>INDEX(IF(VALUE(E$1)&lt;=$B206,IF($D206="warranty",ICMw_ST,ICMo_ST),IF($D206="warranty",ICMw_LT,ICMo_LT)),MATCH(INDEX(TechList[Complexity],MATCH(ICM_w!$A206,TechList[Tech_'#],0),),ICM_complexity,0),)</f>
        <v>1.1612064878607426E-2</v>
      </c>
      <c r="F206" s="96">
        <f>INDEX(IF(VALUE(F$1)&lt;=$B206,IF($D206="warranty",ICMw_ST,ICMo_ST),IF($D206="warranty",ICMw_LT,ICMo_LT)),MATCH(INDEX(TechList[Complexity],MATCH(ICM_w!$A206,TechList[Tech_'#],0),),ICM_complexity,0),)</f>
        <v>1.1612064878607426E-2</v>
      </c>
      <c r="G206" s="96">
        <f>INDEX(IF(VALUE(G$1)&lt;=$B206,IF($D206="warranty",ICMw_ST,ICMo_ST),IF($D206="warranty",ICMw_LT,ICMo_LT)),MATCH(INDEX(TechList[Complexity],MATCH(ICM_w!$A206,TechList[Tech_'#],0),),ICM_complexity,0),)</f>
        <v>1.1612064878607426E-2</v>
      </c>
      <c r="H206" s="96">
        <f>INDEX(IF(VALUE(H$1)&lt;=$B206,IF($D206="warranty",ICMw_ST,ICMo_ST),IF($D206="warranty",ICMw_LT,ICMo_LT)),MATCH(INDEX(TechList[Complexity],MATCH(ICM_w!$A206,TechList[Tech_'#],0),),ICM_complexity,0),)</f>
        <v>1.1612064878607426E-2</v>
      </c>
      <c r="I206" s="96">
        <f>INDEX(IF(VALUE(I$1)&lt;=$B206,IF($D206="warranty",ICMw_ST,ICMo_ST),IF($D206="warranty",ICMw_LT,ICMo_LT)),MATCH(INDEX(TechList[Complexity],MATCH(ICM_w!$A206,TechList[Tech_'#],0),),ICM_complexity,0),)</f>
        <v>1.1612064878607426E-2</v>
      </c>
      <c r="J206" s="96">
        <f>INDEX(IF(VALUE(J$1)&lt;=$B206,IF($D206="warranty",ICMw_ST,ICMo_ST),IF($D206="warranty",ICMw_LT,ICMo_LT)),MATCH(INDEX(TechList[Complexity],MATCH(ICM_w!$A206,TechList[Tech_'#],0),),ICM_complexity,0),)</f>
        <v>1.1612064878607426E-2</v>
      </c>
      <c r="K206" s="96">
        <f>INDEX(IF(VALUE(K$1)&lt;=$B206,IF($D206="warranty",ICMw_ST,ICMo_ST),IF($D206="warranty",ICMw_LT,ICMo_LT)),MATCH(INDEX(TechList[Complexity],MATCH(ICM_w!$A206,TechList[Tech_'#],0),),ICM_complexity,0),)</f>
        <v>1.1612064878607426E-2</v>
      </c>
      <c r="L206" s="96">
        <f>INDEX(IF(VALUE(L$1)&lt;=$B206,IF($D206="warranty",ICMw_ST,ICMo_ST),IF($D206="warranty",ICMw_LT,ICMo_LT)),MATCH(INDEX(TechList[Complexity],MATCH(ICM_w!$A206,TechList[Tech_'#],0),),ICM_complexity,0),)</f>
        <v>5.4039526304876673E-3</v>
      </c>
      <c r="M206" s="96">
        <f>INDEX(IF(VALUE(M$1)&lt;=$B206,IF($D206="warranty",ICMw_ST,ICMo_ST),IF($D206="warranty",ICMw_LT,ICMo_LT)),MATCH(INDEX(TechList[Complexity],MATCH(ICM_w!$A206,TechList[Tech_'#],0),),ICM_complexity,0),)</f>
        <v>5.4039526304876673E-3</v>
      </c>
      <c r="N206" s="96">
        <f>INDEX(IF(VALUE(N$1)&lt;=$B206,IF($D206="warranty",ICMw_ST,ICMo_ST),IF($D206="warranty",ICMw_LT,ICMo_LT)),MATCH(INDEX(TechList[Complexity],MATCH(ICM_w!$A206,TechList[Tech_'#],0),),ICM_complexity,0),)</f>
        <v>5.4039526304876673E-3</v>
      </c>
      <c r="O206" s="96">
        <f>INDEX(IF(VALUE(O$1)&lt;=$B206,IF($D206="warranty",ICMw_ST,ICMo_ST),IF($D206="warranty",ICMw_LT,ICMo_LT)),MATCH(INDEX(TechList[Complexity],MATCH(ICM_w!$A206,TechList[Tech_'#],0),),ICM_complexity,0),)</f>
        <v>5.4039526304876673E-3</v>
      </c>
      <c r="P206" s="96">
        <f>INDEX(IF(VALUE(P$1)&lt;=$B206,IF($D206="warranty",ICMw_ST,ICMo_ST),IF($D206="warranty",ICMw_LT,ICMo_LT)),MATCH(INDEX(TechList[Complexity],MATCH(ICM_w!$A206,TechList[Tech_'#],0),),ICM_complexity,0),)</f>
        <v>5.4039526304876673E-3</v>
      </c>
      <c r="Q206" s="96">
        <f>INDEX(IF(VALUE(Q$1)&lt;=$B206,IF($D206="warranty",ICMw_ST,ICMo_ST),IF($D206="warranty",ICMw_LT,ICMo_LT)),MATCH(INDEX(TechList[Complexity],MATCH(ICM_w!$A206,TechList[Tech_'#],0),),ICM_complexity,0),)</f>
        <v>5.4039526304876673E-3</v>
      </c>
      <c r="R206" s="96">
        <f>INDEX(IF(VALUE(R$1)&lt;=$B206,IF($D206="warranty",ICMw_ST,ICMo_ST),IF($D206="warranty",ICMw_LT,ICMo_LT)),MATCH(INDEX(TechList[Complexity],MATCH(ICM_w!$A206,TechList[Tech_'#],0),),ICM_complexity,0),)</f>
        <v>5.4039526304876673E-3</v>
      </c>
      <c r="S206" s="107">
        <f>INDEX(IF(VALUE(S$1)&lt;=$B206,IF($D206="warranty",ICMw_ST,ICMo_ST),IF($D206="warranty",ICMw_LT,ICMo_LT)),MATCH(INDEX(TechList[Complexity],MATCH(ICM_w!$A206,TechList[Tech_'#],0),),ICM_complexity,0),)</f>
        <v>5.4039526304876673E-3</v>
      </c>
      <c r="T206" s="107">
        <f>INDEX(IF(VALUE(T$1)&lt;=$B206,IF($D206="warranty",ICMw_ST,ICMo_ST),IF($D206="warranty",ICMw_LT,ICMo_LT)),MATCH(INDEX(TechList[Complexity],MATCH(ICM_w!$A206,TechList[Tech_'#],0),),ICM_complexity,0),)</f>
        <v>5.4039526304876673E-3</v>
      </c>
      <c r="U206" s="107">
        <f>INDEX(IF(VALUE(U$1)&lt;=$B206,IF($D206="warranty",ICMw_ST,ICMo_ST),IF($D206="warranty",ICMw_LT,ICMo_LT)),MATCH(INDEX(TechList[Complexity],MATCH(ICM_w!$A206,TechList[Tech_'#],0),),ICM_complexity,0),)</f>
        <v>5.4039526304876673E-3</v>
      </c>
      <c r="V206" s="107">
        <f>INDEX(IF(VALUE(V$1)&lt;=$B206,IF($D206="warranty",ICMw_ST,ICMo_ST),IF($D206="warranty",ICMw_LT,ICMo_LT)),MATCH(INDEX(TechList[Complexity],MATCH(ICM_w!$A206,TechList[Tech_'#],0),),ICM_complexity,0),)</f>
        <v>5.4039526304876673E-3</v>
      </c>
      <c r="W206" s="107">
        <f>INDEX(IF(VALUE(W$1)&lt;=$B206,IF($D206="warranty",ICMw_ST,ICMo_ST),IF($D206="warranty",ICMw_LT,ICMo_LT)),MATCH(INDEX(TechList[Complexity],MATCH(ICM_w!$A206,TechList[Tech_'#],0),),ICM_complexity,0),)</f>
        <v>5.4039526304876673E-3</v>
      </c>
    </row>
    <row r="207" spans="1:23" x14ac:dyDescent="0.25">
      <c r="A207" s="188">
        <f>TechList[[#This Row],[Tech_'#]]</f>
        <v>306</v>
      </c>
      <c r="B207" s="193">
        <f>INDEX(IF(WR_curve="2017-2025FRM",TechList[ST_Thru_Ph2],TechList[ST_Thru]),MATCH(ICM_w!$A207,TechList[Tech_'#],0),)</f>
        <v>2018</v>
      </c>
      <c r="C207" s="193" t="str">
        <f>INDEX(TechList[Complexity],MATCH(ICM_w!$A207,TechList[Tech_'#],0),)</f>
        <v>Low2</v>
      </c>
      <c r="D207" s="93" t="s">
        <v>529</v>
      </c>
      <c r="E207" s="195">
        <f>INDEX(IF(VALUE(E$1)&lt;=$B207,IF($D207="warranty",ICMw_ST,ICMo_ST),IF($D207="warranty",ICMw_LT,ICMo_LT)),MATCH(INDEX(TechList[Complexity],MATCH(ICM_w!$A207,TechList[Tech_'#],0),),ICM_complexity,0),)</f>
        <v>1.1612064878607426E-2</v>
      </c>
      <c r="F207" s="195">
        <f>INDEX(IF(VALUE(F$1)&lt;=$B207,IF($D207="warranty",ICMw_ST,ICMo_ST),IF($D207="warranty",ICMw_LT,ICMo_LT)),MATCH(INDEX(TechList[Complexity],MATCH(ICM_w!$A207,TechList[Tech_'#],0),),ICM_complexity,0),)</f>
        <v>1.1612064878607426E-2</v>
      </c>
      <c r="G207" s="195">
        <f>INDEX(IF(VALUE(G$1)&lt;=$B207,IF($D207="warranty",ICMw_ST,ICMo_ST),IF($D207="warranty",ICMw_LT,ICMo_LT)),MATCH(INDEX(TechList[Complexity],MATCH(ICM_w!$A207,TechList[Tech_'#],0),),ICM_complexity,0),)</f>
        <v>1.1612064878607426E-2</v>
      </c>
      <c r="H207" s="195">
        <f>INDEX(IF(VALUE(H$1)&lt;=$B207,IF($D207="warranty",ICMw_ST,ICMo_ST),IF($D207="warranty",ICMw_LT,ICMo_LT)),MATCH(INDEX(TechList[Complexity],MATCH(ICM_w!$A207,TechList[Tech_'#],0),),ICM_complexity,0),)</f>
        <v>1.1612064878607426E-2</v>
      </c>
      <c r="I207" s="195">
        <f>INDEX(IF(VALUE(I$1)&lt;=$B207,IF($D207="warranty",ICMw_ST,ICMo_ST),IF($D207="warranty",ICMw_LT,ICMo_LT)),MATCH(INDEX(TechList[Complexity],MATCH(ICM_w!$A207,TechList[Tech_'#],0),),ICM_complexity,0),)</f>
        <v>1.1612064878607426E-2</v>
      </c>
      <c r="J207" s="195">
        <f>INDEX(IF(VALUE(J$1)&lt;=$B207,IF($D207="warranty",ICMw_ST,ICMo_ST),IF($D207="warranty",ICMw_LT,ICMo_LT)),MATCH(INDEX(TechList[Complexity],MATCH(ICM_w!$A207,TechList[Tech_'#],0),),ICM_complexity,0),)</f>
        <v>1.1612064878607426E-2</v>
      </c>
      <c r="K207" s="195">
        <f>INDEX(IF(VALUE(K$1)&lt;=$B207,IF($D207="warranty",ICMw_ST,ICMo_ST),IF($D207="warranty",ICMw_LT,ICMo_LT)),MATCH(INDEX(TechList[Complexity],MATCH(ICM_w!$A207,TechList[Tech_'#],0),),ICM_complexity,0),)</f>
        <v>1.1612064878607426E-2</v>
      </c>
      <c r="L207" s="195">
        <f>INDEX(IF(VALUE(L$1)&lt;=$B207,IF($D207="warranty",ICMw_ST,ICMo_ST),IF($D207="warranty",ICMw_LT,ICMo_LT)),MATCH(INDEX(TechList[Complexity],MATCH(ICM_w!$A207,TechList[Tech_'#],0),),ICM_complexity,0),)</f>
        <v>5.4039526304876673E-3</v>
      </c>
      <c r="M207" s="195">
        <f>INDEX(IF(VALUE(M$1)&lt;=$B207,IF($D207="warranty",ICMw_ST,ICMo_ST),IF($D207="warranty",ICMw_LT,ICMo_LT)),MATCH(INDEX(TechList[Complexity],MATCH(ICM_w!$A207,TechList[Tech_'#],0),),ICM_complexity,0),)</f>
        <v>5.4039526304876673E-3</v>
      </c>
      <c r="N207" s="195">
        <f>INDEX(IF(VALUE(N$1)&lt;=$B207,IF($D207="warranty",ICMw_ST,ICMo_ST),IF($D207="warranty",ICMw_LT,ICMo_LT)),MATCH(INDEX(TechList[Complexity],MATCH(ICM_w!$A207,TechList[Tech_'#],0),),ICM_complexity,0),)</f>
        <v>5.4039526304876673E-3</v>
      </c>
      <c r="O207" s="195">
        <f>INDEX(IF(VALUE(O$1)&lt;=$B207,IF($D207="warranty",ICMw_ST,ICMo_ST),IF($D207="warranty",ICMw_LT,ICMo_LT)),MATCH(INDEX(TechList[Complexity],MATCH(ICM_w!$A207,TechList[Tech_'#],0),),ICM_complexity,0),)</f>
        <v>5.4039526304876673E-3</v>
      </c>
      <c r="P207" s="195">
        <f>INDEX(IF(VALUE(P$1)&lt;=$B207,IF($D207="warranty",ICMw_ST,ICMo_ST),IF($D207="warranty",ICMw_LT,ICMo_LT)),MATCH(INDEX(TechList[Complexity],MATCH(ICM_w!$A207,TechList[Tech_'#],0),),ICM_complexity,0),)</f>
        <v>5.4039526304876673E-3</v>
      </c>
      <c r="Q207" s="195">
        <f>INDEX(IF(VALUE(Q$1)&lt;=$B207,IF($D207="warranty",ICMw_ST,ICMo_ST),IF($D207="warranty",ICMw_LT,ICMo_LT)),MATCH(INDEX(TechList[Complexity],MATCH(ICM_w!$A207,TechList[Tech_'#],0),),ICM_complexity,0),)</f>
        <v>5.4039526304876673E-3</v>
      </c>
      <c r="R207" s="195">
        <f>INDEX(IF(VALUE(R$1)&lt;=$B207,IF($D207="warranty",ICMw_ST,ICMo_ST),IF($D207="warranty",ICMw_LT,ICMo_LT)),MATCH(INDEX(TechList[Complexity],MATCH(ICM_w!$A207,TechList[Tech_'#],0),),ICM_complexity,0),)</f>
        <v>5.4039526304876673E-3</v>
      </c>
      <c r="S207" s="107">
        <f>INDEX(IF(VALUE(S$1)&lt;=$B207,IF($D207="warranty",ICMw_ST,ICMo_ST),IF($D207="warranty",ICMw_LT,ICMo_LT)),MATCH(INDEX(TechList[Complexity],MATCH(ICM_w!$A207,TechList[Tech_'#],0),),ICM_complexity,0),)</f>
        <v>5.4039526304876673E-3</v>
      </c>
      <c r="T207" s="107">
        <f>INDEX(IF(VALUE(T$1)&lt;=$B207,IF($D207="warranty",ICMw_ST,ICMo_ST),IF($D207="warranty",ICMw_LT,ICMo_LT)),MATCH(INDEX(TechList[Complexity],MATCH(ICM_w!$A207,TechList[Tech_'#],0),),ICM_complexity,0),)</f>
        <v>5.4039526304876673E-3</v>
      </c>
      <c r="U207" s="107">
        <f>INDEX(IF(VALUE(U$1)&lt;=$B207,IF($D207="warranty",ICMw_ST,ICMo_ST),IF($D207="warranty",ICMw_LT,ICMo_LT)),MATCH(INDEX(TechList[Complexity],MATCH(ICM_w!$A207,TechList[Tech_'#],0),),ICM_complexity,0),)</f>
        <v>5.4039526304876673E-3</v>
      </c>
      <c r="V207" s="107">
        <f>INDEX(IF(VALUE(V$1)&lt;=$B207,IF($D207="warranty",ICMw_ST,ICMo_ST),IF($D207="warranty",ICMw_LT,ICMo_LT)),MATCH(INDEX(TechList[Complexity],MATCH(ICM_w!$A207,TechList[Tech_'#],0),),ICM_complexity,0),)</f>
        <v>5.4039526304876673E-3</v>
      </c>
      <c r="W207" s="107">
        <f>INDEX(IF(VALUE(W$1)&lt;=$B207,IF($D207="warranty",ICMw_ST,ICMo_ST),IF($D207="warranty",ICMw_LT,ICMo_LT)),MATCH(INDEX(TechList[Complexity],MATCH(ICM_w!$A207,TechList[Tech_'#],0),),ICM_complexity,0),)</f>
        <v>5.4039526304876673E-3</v>
      </c>
    </row>
    <row r="208" spans="1:23" x14ac:dyDescent="0.25">
      <c r="A208" s="188">
        <f>TechList[[#This Row],[Tech_'#]]</f>
        <v>307</v>
      </c>
      <c r="B208" s="193">
        <f>INDEX(IF(WR_curve="2017-2025FRM",TechList[ST_Thru_Ph2],TechList[ST_Thru]),MATCH(ICM_w!$A208,TechList[Tech_'#],0),)</f>
        <v>2018</v>
      </c>
      <c r="C208" s="193" t="str">
        <f>INDEX(TechList[Complexity],MATCH(ICM_w!$A208,TechList[Tech_'#],0),)</f>
        <v>Low2</v>
      </c>
      <c r="D208" s="93" t="s">
        <v>529</v>
      </c>
      <c r="E208" s="195">
        <f>INDEX(IF(VALUE(E$1)&lt;=$B208,IF($D208="warranty",ICMw_ST,ICMo_ST),IF($D208="warranty",ICMw_LT,ICMo_LT)),MATCH(INDEX(TechList[Complexity],MATCH(ICM_w!$A208,TechList[Tech_'#],0),),ICM_complexity,0),)</f>
        <v>1.1612064878607426E-2</v>
      </c>
      <c r="F208" s="195">
        <f>INDEX(IF(VALUE(F$1)&lt;=$B208,IF($D208="warranty",ICMw_ST,ICMo_ST),IF($D208="warranty",ICMw_LT,ICMo_LT)),MATCH(INDEX(TechList[Complexity],MATCH(ICM_w!$A208,TechList[Tech_'#],0),),ICM_complexity,0),)</f>
        <v>1.1612064878607426E-2</v>
      </c>
      <c r="G208" s="195">
        <f>INDEX(IF(VALUE(G$1)&lt;=$B208,IF($D208="warranty",ICMw_ST,ICMo_ST),IF($D208="warranty",ICMw_LT,ICMo_LT)),MATCH(INDEX(TechList[Complexity],MATCH(ICM_w!$A208,TechList[Tech_'#],0),),ICM_complexity,0),)</f>
        <v>1.1612064878607426E-2</v>
      </c>
      <c r="H208" s="195">
        <f>INDEX(IF(VALUE(H$1)&lt;=$B208,IF($D208="warranty",ICMw_ST,ICMo_ST),IF($D208="warranty",ICMw_LT,ICMo_LT)),MATCH(INDEX(TechList[Complexity],MATCH(ICM_w!$A208,TechList[Tech_'#],0),),ICM_complexity,0),)</f>
        <v>1.1612064878607426E-2</v>
      </c>
      <c r="I208" s="195">
        <f>INDEX(IF(VALUE(I$1)&lt;=$B208,IF($D208="warranty",ICMw_ST,ICMo_ST),IF($D208="warranty",ICMw_LT,ICMo_LT)),MATCH(INDEX(TechList[Complexity],MATCH(ICM_w!$A208,TechList[Tech_'#],0),),ICM_complexity,0),)</f>
        <v>1.1612064878607426E-2</v>
      </c>
      <c r="J208" s="195">
        <f>INDEX(IF(VALUE(J$1)&lt;=$B208,IF($D208="warranty",ICMw_ST,ICMo_ST),IF($D208="warranty",ICMw_LT,ICMo_LT)),MATCH(INDEX(TechList[Complexity],MATCH(ICM_w!$A208,TechList[Tech_'#],0),),ICM_complexity,0),)</f>
        <v>1.1612064878607426E-2</v>
      </c>
      <c r="K208" s="195">
        <f>INDEX(IF(VALUE(K$1)&lt;=$B208,IF($D208="warranty",ICMw_ST,ICMo_ST),IF($D208="warranty",ICMw_LT,ICMo_LT)),MATCH(INDEX(TechList[Complexity],MATCH(ICM_w!$A208,TechList[Tech_'#],0),),ICM_complexity,0),)</f>
        <v>1.1612064878607426E-2</v>
      </c>
      <c r="L208" s="195">
        <f>INDEX(IF(VALUE(L$1)&lt;=$B208,IF($D208="warranty",ICMw_ST,ICMo_ST),IF($D208="warranty",ICMw_LT,ICMo_LT)),MATCH(INDEX(TechList[Complexity],MATCH(ICM_w!$A208,TechList[Tech_'#],0),),ICM_complexity,0),)</f>
        <v>5.4039526304876673E-3</v>
      </c>
      <c r="M208" s="195">
        <f>INDEX(IF(VALUE(M$1)&lt;=$B208,IF($D208="warranty",ICMw_ST,ICMo_ST),IF($D208="warranty",ICMw_LT,ICMo_LT)),MATCH(INDEX(TechList[Complexity],MATCH(ICM_w!$A208,TechList[Tech_'#],0),),ICM_complexity,0),)</f>
        <v>5.4039526304876673E-3</v>
      </c>
      <c r="N208" s="195">
        <f>INDEX(IF(VALUE(N$1)&lt;=$B208,IF($D208="warranty",ICMw_ST,ICMo_ST),IF($D208="warranty",ICMw_LT,ICMo_LT)),MATCH(INDEX(TechList[Complexity],MATCH(ICM_w!$A208,TechList[Tech_'#],0),),ICM_complexity,0),)</f>
        <v>5.4039526304876673E-3</v>
      </c>
      <c r="O208" s="195">
        <f>INDEX(IF(VALUE(O$1)&lt;=$B208,IF($D208="warranty",ICMw_ST,ICMo_ST),IF($D208="warranty",ICMw_LT,ICMo_LT)),MATCH(INDEX(TechList[Complexity],MATCH(ICM_w!$A208,TechList[Tech_'#],0),),ICM_complexity,0),)</f>
        <v>5.4039526304876673E-3</v>
      </c>
      <c r="P208" s="195">
        <f>INDEX(IF(VALUE(P$1)&lt;=$B208,IF($D208="warranty",ICMw_ST,ICMo_ST),IF($D208="warranty",ICMw_LT,ICMo_LT)),MATCH(INDEX(TechList[Complexity],MATCH(ICM_w!$A208,TechList[Tech_'#],0),),ICM_complexity,0),)</f>
        <v>5.4039526304876673E-3</v>
      </c>
      <c r="Q208" s="195">
        <f>INDEX(IF(VALUE(Q$1)&lt;=$B208,IF($D208="warranty",ICMw_ST,ICMo_ST),IF($D208="warranty",ICMw_LT,ICMo_LT)),MATCH(INDEX(TechList[Complexity],MATCH(ICM_w!$A208,TechList[Tech_'#],0),),ICM_complexity,0),)</f>
        <v>5.4039526304876673E-3</v>
      </c>
      <c r="R208" s="195">
        <f>INDEX(IF(VALUE(R$1)&lt;=$B208,IF($D208="warranty",ICMw_ST,ICMo_ST),IF($D208="warranty",ICMw_LT,ICMo_LT)),MATCH(INDEX(TechList[Complexity],MATCH(ICM_w!$A208,TechList[Tech_'#],0),),ICM_complexity,0),)</f>
        <v>5.4039526304876673E-3</v>
      </c>
      <c r="S208" s="107">
        <f>INDEX(IF(VALUE(S$1)&lt;=$B208,IF($D208="warranty",ICMw_ST,ICMo_ST),IF($D208="warranty",ICMw_LT,ICMo_LT)),MATCH(INDEX(TechList[Complexity],MATCH(ICM_w!$A208,TechList[Tech_'#],0),),ICM_complexity,0),)</f>
        <v>5.4039526304876673E-3</v>
      </c>
      <c r="T208" s="107">
        <f>INDEX(IF(VALUE(T$1)&lt;=$B208,IF($D208="warranty",ICMw_ST,ICMo_ST),IF($D208="warranty",ICMw_LT,ICMo_LT)),MATCH(INDEX(TechList[Complexity],MATCH(ICM_w!$A208,TechList[Tech_'#],0),),ICM_complexity,0),)</f>
        <v>5.4039526304876673E-3</v>
      </c>
      <c r="U208" s="107">
        <f>INDEX(IF(VALUE(U$1)&lt;=$B208,IF($D208="warranty",ICMw_ST,ICMo_ST),IF($D208="warranty",ICMw_LT,ICMo_LT)),MATCH(INDEX(TechList[Complexity],MATCH(ICM_w!$A208,TechList[Tech_'#],0),),ICM_complexity,0),)</f>
        <v>5.4039526304876673E-3</v>
      </c>
      <c r="V208" s="107">
        <f>INDEX(IF(VALUE(V$1)&lt;=$B208,IF($D208="warranty",ICMw_ST,ICMo_ST),IF($D208="warranty",ICMw_LT,ICMo_LT)),MATCH(INDEX(TechList[Complexity],MATCH(ICM_w!$A208,TechList[Tech_'#],0),),ICM_complexity,0),)</f>
        <v>5.4039526304876673E-3</v>
      </c>
      <c r="W208" s="107">
        <f>INDEX(IF(VALUE(W$1)&lt;=$B208,IF($D208="warranty",ICMw_ST,ICMo_ST),IF($D208="warranty",ICMw_LT,ICMo_LT)),MATCH(INDEX(TechList[Complexity],MATCH(ICM_w!$A208,TechList[Tech_'#],0),),ICM_complexity,0),)</f>
        <v>5.4039526304876673E-3</v>
      </c>
    </row>
    <row r="209" spans="1:23" x14ac:dyDescent="0.25">
      <c r="A209" s="188">
        <f>TechList[[#This Row],[Tech_'#]]</f>
        <v>308</v>
      </c>
      <c r="B209" s="193">
        <f>INDEX(IF(WR_curve="2017-2025FRM",TechList[ST_Thru_Ph2],TechList[ST_Thru]),MATCH(ICM_w!$A209,TechList[Tech_'#],0),)</f>
        <v>2024</v>
      </c>
      <c r="C209" s="193" t="str">
        <f>INDEX(TechList[Complexity],MATCH(ICM_w!$A209,TechList[Tech_'#],0),)</f>
        <v>Med2</v>
      </c>
      <c r="D209" s="93" t="s">
        <v>529</v>
      </c>
      <c r="E209" s="195">
        <f>INDEX(IF(VALUE(E$1)&lt;=$B209,IF($D209="warranty",ICMw_ST,ICMo_ST),IF($D209="warranty",ICMw_LT,ICMo_LT)),MATCH(INDEX(TechList[Complexity],MATCH(ICM_w!$A209,TechList[Tech_'#],0),),ICM_complexity,0),)</f>
        <v>4.4582609201523245E-2</v>
      </c>
      <c r="F209" s="195">
        <f>INDEX(IF(VALUE(F$1)&lt;=$B209,IF($D209="warranty",ICMw_ST,ICMo_ST),IF($D209="warranty",ICMw_LT,ICMo_LT)),MATCH(INDEX(TechList[Complexity],MATCH(ICM_w!$A209,TechList[Tech_'#],0),),ICM_complexity,0),)</f>
        <v>4.4582609201523245E-2</v>
      </c>
      <c r="G209" s="195">
        <f>INDEX(IF(VALUE(G$1)&lt;=$B209,IF($D209="warranty",ICMw_ST,ICMo_ST),IF($D209="warranty",ICMw_LT,ICMo_LT)),MATCH(INDEX(TechList[Complexity],MATCH(ICM_w!$A209,TechList[Tech_'#],0),),ICM_complexity,0),)</f>
        <v>4.4582609201523245E-2</v>
      </c>
      <c r="H209" s="195">
        <f>INDEX(IF(VALUE(H$1)&lt;=$B209,IF($D209="warranty",ICMw_ST,ICMo_ST),IF($D209="warranty",ICMw_LT,ICMo_LT)),MATCH(INDEX(TechList[Complexity],MATCH(ICM_w!$A209,TechList[Tech_'#],0),),ICM_complexity,0),)</f>
        <v>4.4582609201523245E-2</v>
      </c>
      <c r="I209" s="195">
        <f>INDEX(IF(VALUE(I$1)&lt;=$B209,IF($D209="warranty",ICMw_ST,ICMo_ST),IF($D209="warranty",ICMw_LT,ICMo_LT)),MATCH(INDEX(TechList[Complexity],MATCH(ICM_w!$A209,TechList[Tech_'#],0),),ICM_complexity,0),)</f>
        <v>4.4582609201523245E-2</v>
      </c>
      <c r="J209" s="195">
        <f>INDEX(IF(VALUE(J$1)&lt;=$B209,IF($D209="warranty",ICMw_ST,ICMo_ST),IF($D209="warranty",ICMw_LT,ICMo_LT)),MATCH(INDEX(TechList[Complexity],MATCH(ICM_w!$A209,TechList[Tech_'#],0),),ICM_complexity,0),)</f>
        <v>4.4582609201523245E-2</v>
      </c>
      <c r="K209" s="195">
        <f>INDEX(IF(VALUE(K$1)&lt;=$B209,IF($D209="warranty",ICMw_ST,ICMo_ST),IF($D209="warranty",ICMw_LT,ICMo_LT)),MATCH(INDEX(TechList[Complexity],MATCH(ICM_w!$A209,TechList[Tech_'#],0),),ICM_complexity,0),)</f>
        <v>4.4582609201523245E-2</v>
      </c>
      <c r="L209" s="195">
        <f>INDEX(IF(VALUE(L$1)&lt;=$B209,IF($D209="warranty",ICMw_ST,ICMo_ST),IF($D209="warranty",ICMw_LT,ICMo_LT)),MATCH(INDEX(TechList[Complexity],MATCH(ICM_w!$A209,TechList[Tech_'#],0),),ICM_complexity,0),)</f>
        <v>4.4582609201523245E-2</v>
      </c>
      <c r="M209" s="195">
        <f>INDEX(IF(VALUE(M$1)&lt;=$B209,IF($D209="warranty",ICMw_ST,ICMo_ST),IF($D209="warranty",ICMw_LT,ICMo_LT)),MATCH(INDEX(TechList[Complexity],MATCH(ICM_w!$A209,TechList[Tech_'#],0),),ICM_complexity,0),)</f>
        <v>4.4582609201523245E-2</v>
      </c>
      <c r="N209" s="195">
        <f>INDEX(IF(VALUE(N$1)&lt;=$B209,IF($D209="warranty",ICMw_ST,ICMo_ST),IF($D209="warranty",ICMw_LT,ICMo_LT)),MATCH(INDEX(TechList[Complexity],MATCH(ICM_w!$A209,TechList[Tech_'#],0),),ICM_complexity,0),)</f>
        <v>4.4582609201523245E-2</v>
      </c>
      <c r="O209" s="195">
        <f>INDEX(IF(VALUE(O$1)&lt;=$B209,IF($D209="warranty",ICMw_ST,ICMo_ST),IF($D209="warranty",ICMw_LT,ICMo_LT)),MATCH(INDEX(TechList[Complexity],MATCH(ICM_w!$A209,TechList[Tech_'#],0),),ICM_complexity,0),)</f>
        <v>4.4582609201523245E-2</v>
      </c>
      <c r="P209" s="195">
        <f>INDEX(IF(VALUE(P$1)&lt;=$B209,IF($D209="warranty",ICMw_ST,ICMo_ST),IF($D209="warranty",ICMw_LT,ICMo_LT)),MATCH(INDEX(TechList[Complexity],MATCH(ICM_w!$A209,TechList[Tech_'#],0),),ICM_complexity,0),)</f>
        <v>4.4582609201523245E-2</v>
      </c>
      <c r="Q209" s="195">
        <f>INDEX(IF(VALUE(Q$1)&lt;=$B209,IF($D209="warranty",ICMw_ST,ICMo_ST),IF($D209="warranty",ICMw_LT,ICMo_LT)),MATCH(INDEX(TechList[Complexity],MATCH(ICM_w!$A209,TechList[Tech_'#],0),),ICM_complexity,0),)</f>
        <v>4.4582609201523245E-2</v>
      </c>
      <c r="R209" s="195">
        <f>INDEX(IF(VALUE(R$1)&lt;=$B209,IF($D209="warranty",ICMw_ST,ICMo_ST),IF($D209="warranty",ICMw_LT,ICMo_LT)),MATCH(INDEX(TechList[Complexity],MATCH(ICM_w!$A209,TechList[Tech_'#],0),),ICM_complexity,0),)</f>
        <v>3.1008394855893514E-2</v>
      </c>
      <c r="S209" s="107">
        <f>INDEX(IF(VALUE(S$1)&lt;=$B209,IF($D209="warranty",ICMw_ST,ICMo_ST),IF($D209="warranty",ICMw_LT,ICMo_LT)),MATCH(INDEX(TechList[Complexity],MATCH(ICM_w!$A209,TechList[Tech_'#],0),),ICM_complexity,0),)</f>
        <v>3.1008394855893514E-2</v>
      </c>
      <c r="T209" s="107">
        <f>INDEX(IF(VALUE(T$1)&lt;=$B209,IF($D209="warranty",ICMw_ST,ICMo_ST),IF($D209="warranty",ICMw_LT,ICMo_LT)),MATCH(INDEX(TechList[Complexity],MATCH(ICM_w!$A209,TechList[Tech_'#],0),),ICM_complexity,0),)</f>
        <v>3.1008394855893514E-2</v>
      </c>
      <c r="U209" s="107">
        <f>INDEX(IF(VALUE(U$1)&lt;=$B209,IF($D209="warranty",ICMw_ST,ICMo_ST),IF($D209="warranty",ICMw_LT,ICMo_LT)),MATCH(INDEX(TechList[Complexity],MATCH(ICM_w!$A209,TechList[Tech_'#],0),),ICM_complexity,0),)</f>
        <v>3.1008394855893514E-2</v>
      </c>
      <c r="V209" s="107">
        <f>INDEX(IF(VALUE(V$1)&lt;=$B209,IF($D209="warranty",ICMw_ST,ICMo_ST),IF($D209="warranty",ICMw_LT,ICMo_LT)),MATCH(INDEX(TechList[Complexity],MATCH(ICM_w!$A209,TechList[Tech_'#],0),),ICM_complexity,0),)</f>
        <v>3.1008394855893514E-2</v>
      </c>
      <c r="W209" s="107">
        <f>INDEX(IF(VALUE(W$1)&lt;=$B209,IF($D209="warranty",ICMw_ST,ICMo_ST),IF($D209="warranty",ICMw_LT,ICMo_LT)),MATCH(INDEX(TechList[Complexity],MATCH(ICM_w!$A209,TechList[Tech_'#],0),),ICM_complexity,0),)</f>
        <v>3.1008394855893514E-2</v>
      </c>
    </row>
    <row r="210" spans="1:23" x14ac:dyDescent="0.25">
      <c r="A210" s="188">
        <f>TechList[[#This Row],[Tech_'#]]</f>
        <v>309</v>
      </c>
      <c r="B210" s="193">
        <f>INDEX(IF(WR_curve="2017-2025FRM",TechList[ST_Thru_Ph2],TechList[ST_Thru]),MATCH(ICM_w!$A210,TechList[Tech_'#],0),)</f>
        <v>2024</v>
      </c>
      <c r="C210" s="193" t="str">
        <f>INDEX(TechList[Complexity],MATCH(ICM_w!$A210,TechList[Tech_'#],0),)</f>
        <v>Med2</v>
      </c>
      <c r="D210" s="93" t="s">
        <v>529</v>
      </c>
      <c r="E210" s="195">
        <f>INDEX(IF(VALUE(E$1)&lt;=$B210,IF($D210="warranty",ICMw_ST,ICMo_ST),IF($D210="warranty",ICMw_LT,ICMo_LT)),MATCH(INDEX(TechList[Complexity],MATCH(ICM_w!$A210,TechList[Tech_'#],0),),ICM_complexity,0),)</f>
        <v>4.4582609201523245E-2</v>
      </c>
      <c r="F210" s="195">
        <f>INDEX(IF(VALUE(F$1)&lt;=$B210,IF($D210="warranty",ICMw_ST,ICMo_ST),IF($D210="warranty",ICMw_LT,ICMo_LT)),MATCH(INDEX(TechList[Complexity],MATCH(ICM_w!$A210,TechList[Tech_'#],0),),ICM_complexity,0),)</f>
        <v>4.4582609201523245E-2</v>
      </c>
      <c r="G210" s="195">
        <f>INDEX(IF(VALUE(G$1)&lt;=$B210,IF($D210="warranty",ICMw_ST,ICMo_ST),IF($D210="warranty",ICMw_LT,ICMo_LT)),MATCH(INDEX(TechList[Complexity],MATCH(ICM_w!$A210,TechList[Tech_'#],0),),ICM_complexity,0),)</f>
        <v>4.4582609201523245E-2</v>
      </c>
      <c r="H210" s="195">
        <f>INDEX(IF(VALUE(H$1)&lt;=$B210,IF($D210="warranty",ICMw_ST,ICMo_ST),IF($D210="warranty",ICMw_LT,ICMo_LT)),MATCH(INDEX(TechList[Complexity],MATCH(ICM_w!$A210,TechList[Tech_'#],0),),ICM_complexity,0),)</f>
        <v>4.4582609201523245E-2</v>
      </c>
      <c r="I210" s="195">
        <f>INDEX(IF(VALUE(I$1)&lt;=$B210,IF($D210="warranty",ICMw_ST,ICMo_ST),IF($D210="warranty",ICMw_LT,ICMo_LT)),MATCH(INDEX(TechList[Complexity],MATCH(ICM_w!$A210,TechList[Tech_'#],0),),ICM_complexity,0),)</f>
        <v>4.4582609201523245E-2</v>
      </c>
      <c r="J210" s="195">
        <f>INDEX(IF(VALUE(J$1)&lt;=$B210,IF($D210="warranty",ICMw_ST,ICMo_ST),IF($D210="warranty",ICMw_LT,ICMo_LT)),MATCH(INDEX(TechList[Complexity],MATCH(ICM_w!$A210,TechList[Tech_'#],0),),ICM_complexity,0),)</f>
        <v>4.4582609201523245E-2</v>
      </c>
      <c r="K210" s="195">
        <f>INDEX(IF(VALUE(K$1)&lt;=$B210,IF($D210="warranty",ICMw_ST,ICMo_ST),IF($D210="warranty",ICMw_LT,ICMo_LT)),MATCH(INDEX(TechList[Complexity],MATCH(ICM_w!$A210,TechList[Tech_'#],0),),ICM_complexity,0),)</f>
        <v>4.4582609201523245E-2</v>
      </c>
      <c r="L210" s="195">
        <f>INDEX(IF(VALUE(L$1)&lt;=$B210,IF($D210="warranty",ICMw_ST,ICMo_ST),IF($D210="warranty",ICMw_LT,ICMo_LT)),MATCH(INDEX(TechList[Complexity],MATCH(ICM_w!$A210,TechList[Tech_'#],0),),ICM_complexity,0),)</f>
        <v>4.4582609201523245E-2</v>
      </c>
      <c r="M210" s="195">
        <f>INDEX(IF(VALUE(M$1)&lt;=$B210,IF($D210="warranty",ICMw_ST,ICMo_ST),IF($D210="warranty",ICMw_LT,ICMo_LT)),MATCH(INDEX(TechList[Complexity],MATCH(ICM_w!$A210,TechList[Tech_'#],0),),ICM_complexity,0),)</f>
        <v>4.4582609201523245E-2</v>
      </c>
      <c r="N210" s="195">
        <f>INDEX(IF(VALUE(N$1)&lt;=$B210,IF($D210="warranty",ICMw_ST,ICMo_ST),IF($D210="warranty",ICMw_LT,ICMo_LT)),MATCH(INDEX(TechList[Complexity],MATCH(ICM_w!$A210,TechList[Tech_'#],0),),ICM_complexity,0),)</f>
        <v>4.4582609201523245E-2</v>
      </c>
      <c r="O210" s="195">
        <f>INDEX(IF(VALUE(O$1)&lt;=$B210,IF($D210="warranty",ICMw_ST,ICMo_ST),IF($D210="warranty",ICMw_LT,ICMo_LT)),MATCH(INDEX(TechList[Complexity],MATCH(ICM_w!$A210,TechList[Tech_'#],0),),ICM_complexity,0),)</f>
        <v>4.4582609201523245E-2</v>
      </c>
      <c r="P210" s="195">
        <f>INDEX(IF(VALUE(P$1)&lt;=$B210,IF($D210="warranty",ICMw_ST,ICMo_ST),IF($D210="warranty",ICMw_LT,ICMo_LT)),MATCH(INDEX(TechList[Complexity],MATCH(ICM_w!$A210,TechList[Tech_'#],0),),ICM_complexity,0),)</f>
        <v>4.4582609201523245E-2</v>
      </c>
      <c r="Q210" s="195">
        <f>INDEX(IF(VALUE(Q$1)&lt;=$B210,IF($D210="warranty",ICMw_ST,ICMo_ST),IF($D210="warranty",ICMw_LT,ICMo_LT)),MATCH(INDEX(TechList[Complexity],MATCH(ICM_w!$A210,TechList[Tech_'#],0),),ICM_complexity,0),)</f>
        <v>4.4582609201523245E-2</v>
      </c>
      <c r="R210" s="195">
        <f>INDEX(IF(VALUE(R$1)&lt;=$B210,IF($D210="warranty",ICMw_ST,ICMo_ST),IF($D210="warranty",ICMw_LT,ICMo_LT)),MATCH(INDEX(TechList[Complexity],MATCH(ICM_w!$A210,TechList[Tech_'#],0),),ICM_complexity,0),)</f>
        <v>3.1008394855893514E-2</v>
      </c>
      <c r="S210" s="107">
        <f>INDEX(IF(VALUE(S$1)&lt;=$B210,IF($D210="warranty",ICMw_ST,ICMo_ST),IF($D210="warranty",ICMw_LT,ICMo_LT)),MATCH(INDEX(TechList[Complexity],MATCH(ICM_w!$A210,TechList[Tech_'#],0),),ICM_complexity,0),)</f>
        <v>3.1008394855893514E-2</v>
      </c>
      <c r="T210" s="107">
        <f>INDEX(IF(VALUE(T$1)&lt;=$B210,IF($D210="warranty",ICMw_ST,ICMo_ST),IF($D210="warranty",ICMw_LT,ICMo_LT)),MATCH(INDEX(TechList[Complexity],MATCH(ICM_w!$A210,TechList[Tech_'#],0),),ICM_complexity,0),)</f>
        <v>3.1008394855893514E-2</v>
      </c>
      <c r="U210" s="107">
        <f>INDEX(IF(VALUE(U$1)&lt;=$B210,IF($D210="warranty",ICMw_ST,ICMo_ST),IF($D210="warranty",ICMw_LT,ICMo_LT)),MATCH(INDEX(TechList[Complexity],MATCH(ICM_w!$A210,TechList[Tech_'#],0),),ICM_complexity,0),)</f>
        <v>3.1008394855893514E-2</v>
      </c>
      <c r="V210" s="107">
        <f>INDEX(IF(VALUE(V$1)&lt;=$B210,IF($D210="warranty",ICMw_ST,ICMo_ST),IF($D210="warranty",ICMw_LT,ICMo_LT)),MATCH(INDEX(TechList[Complexity],MATCH(ICM_w!$A210,TechList[Tech_'#],0),),ICM_complexity,0),)</f>
        <v>3.1008394855893514E-2</v>
      </c>
      <c r="W210" s="107">
        <f>INDEX(IF(VALUE(W$1)&lt;=$B210,IF($D210="warranty",ICMw_ST,ICMo_ST),IF($D210="warranty",ICMw_LT,ICMo_LT)),MATCH(INDEX(TechList[Complexity],MATCH(ICM_w!$A210,TechList[Tech_'#],0),),ICM_complexity,0),)</f>
        <v>3.1008394855893514E-2</v>
      </c>
    </row>
    <row r="211" spans="1:23" x14ac:dyDescent="0.25">
      <c r="A211" s="188">
        <f>TechList[[#This Row],[Tech_'#]]</f>
        <v>310</v>
      </c>
      <c r="B211" s="193">
        <f>INDEX(IF(WR_curve="2017-2025FRM",TechList[ST_Thru_Ph2],TechList[ST_Thru]),MATCH(ICM_w!$A211,TechList[Tech_'#],0),)</f>
        <v>2024</v>
      </c>
      <c r="C211" s="193" t="str">
        <f>INDEX(TechList[Complexity],MATCH(ICM_w!$A211,TechList[Tech_'#],0),)</f>
        <v>Med2</v>
      </c>
      <c r="D211" s="93" t="s">
        <v>529</v>
      </c>
      <c r="E211" s="195">
        <f>INDEX(IF(VALUE(E$1)&lt;=$B211,IF($D211="warranty",ICMw_ST,ICMo_ST),IF($D211="warranty",ICMw_LT,ICMo_LT)),MATCH(INDEX(TechList[Complexity],MATCH(ICM_w!$A211,TechList[Tech_'#],0),),ICM_complexity,0),)</f>
        <v>4.4582609201523245E-2</v>
      </c>
      <c r="F211" s="195">
        <f>INDEX(IF(VALUE(F$1)&lt;=$B211,IF($D211="warranty",ICMw_ST,ICMo_ST),IF($D211="warranty",ICMw_LT,ICMo_LT)),MATCH(INDEX(TechList[Complexity],MATCH(ICM_w!$A211,TechList[Tech_'#],0),),ICM_complexity,0),)</f>
        <v>4.4582609201523245E-2</v>
      </c>
      <c r="G211" s="195">
        <f>INDEX(IF(VALUE(G$1)&lt;=$B211,IF($D211="warranty",ICMw_ST,ICMo_ST),IF($D211="warranty",ICMw_LT,ICMo_LT)),MATCH(INDEX(TechList[Complexity],MATCH(ICM_w!$A211,TechList[Tech_'#],0),),ICM_complexity,0),)</f>
        <v>4.4582609201523245E-2</v>
      </c>
      <c r="H211" s="195">
        <f>INDEX(IF(VALUE(H$1)&lt;=$B211,IF($D211="warranty",ICMw_ST,ICMo_ST),IF($D211="warranty",ICMw_LT,ICMo_LT)),MATCH(INDEX(TechList[Complexity],MATCH(ICM_w!$A211,TechList[Tech_'#],0),),ICM_complexity,0),)</f>
        <v>4.4582609201523245E-2</v>
      </c>
      <c r="I211" s="195">
        <f>INDEX(IF(VALUE(I$1)&lt;=$B211,IF($D211="warranty",ICMw_ST,ICMo_ST),IF($D211="warranty",ICMw_LT,ICMo_LT)),MATCH(INDEX(TechList[Complexity],MATCH(ICM_w!$A211,TechList[Tech_'#],0),),ICM_complexity,0),)</f>
        <v>4.4582609201523245E-2</v>
      </c>
      <c r="J211" s="195">
        <f>INDEX(IF(VALUE(J$1)&lt;=$B211,IF($D211="warranty",ICMw_ST,ICMo_ST),IF($D211="warranty",ICMw_LT,ICMo_LT)),MATCH(INDEX(TechList[Complexity],MATCH(ICM_w!$A211,TechList[Tech_'#],0),),ICM_complexity,0),)</f>
        <v>4.4582609201523245E-2</v>
      </c>
      <c r="K211" s="195">
        <f>INDEX(IF(VALUE(K$1)&lt;=$B211,IF($D211="warranty",ICMw_ST,ICMo_ST),IF($D211="warranty",ICMw_LT,ICMo_LT)),MATCH(INDEX(TechList[Complexity],MATCH(ICM_w!$A211,TechList[Tech_'#],0),),ICM_complexity,0),)</f>
        <v>4.4582609201523245E-2</v>
      </c>
      <c r="L211" s="195">
        <f>INDEX(IF(VALUE(L$1)&lt;=$B211,IF($D211="warranty",ICMw_ST,ICMo_ST),IF($D211="warranty",ICMw_LT,ICMo_LT)),MATCH(INDEX(TechList[Complexity],MATCH(ICM_w!$A211,TechList[Tech_'#],0),),ICM_complexity,0),)</f>
        <v>4.4582609201523245E-2</v>
      </c>
      <c r="M211" s="195">
        <f>INDEX(IF(VALUE(M$1)&lt;=$B211,IF($D211="warranty",ICMw_ST,ICMo_ST),IF($D211="warranty",ICMw_LT,ICMo_LT)),MATCH(INDEX(TechList[Complexity],MATCH(ICM_w!$A211,TechList[Tech_'#],0),),ICM_complexity,0),)</f>
        <v>4.4582609201523245E-2</v>
      </c>
      <c r="N211" s="195">
        <f>INDEX(IF(VALUE(N$1)&lt;=$B211,IF($D211="warranty",ICMw_ST,ICMo_ST),IF($D211="warranty",ICMw_LT,ICMo_LT)),MATCH(INDEX(TechList[Complexity],MATCH(ICM_w!$A211,TechList[Tech_'#],0),),ICM_complexity,0),)</f>
        <v>4.4582609201523245E-2</v>
      </c>
      <c r="O211" s="195">
        <f>INDEX(IF(VALUE(O$1)&lt;=$B211,IF($D211="warranty",ICMw_ST,ICMo_ST),IF($D211="warranty",ICMw_LT,ICMo_LT)),MATCH(INDEX(TechList[Complexity],MATCH(ICM_w!$A211,TechList[Tech_'#],0),),ICM_complexity,0),)</f>
        <v>4.4582609201523245E-2</v>
      </c>
      <c r="P211" s="195">
        <f>INDEX(IF(VALUE(P$1)&lt;=$B211,IF($D211="warranty",ICMw_ST,ICMo_ST),IF($D211="warranty",ICMw_LT,ICMo_LT)),MATCH(INDEX(TechList[Complexity],MATCH(ICM_w!$A211,TechList[Tech_'#],0),),ICM_complexity,0),)</f>
        <v>4.4582609201523245E-2</v>
      </c>
      <c r="Q211" s="195">
        <f>INDEX(IF(VALUE(Q$1)&lt;=$B211,IF($D211="warranty",ICMw_ST,ICMo_ST),IF($D211="warranty",ICMw_LT,ICMo_LT)),MATCH(INDEX(TechList[Complexity],MATCH(ICM_w!$A211,TechList[Tech_'#],0),),ICM_complexity,0),)</f>
        <v>4.4582609201523245E-2</v>
      </c>
      <c r="R211" s="195">
        <f>INDEX(IF(VALUE(R$1)&lt;=$B211,IF($D211="warranty",ICMw_ST,ICMo_ST),IF($D211="warranty",ICMw_LT,ICMo_LT)),MATCH(INDEX(TechList[Complexity],MATCH(ICM_w!$A211,TechList[Tech_'#],0),),ICM_complexity,0),)</f>
        <v>3.1008394855893514E-2</v>
      </c>
      <c r="S211" s="107">
        <f>INDEX(IF(VALUE(S$1)&lt;=$B211,IF($D211="warranty",ICMw_ST,ICMo_ST),IF($D211="warranty",ICMw_LT,ICMo_LT)),MATCH(INDEX(TechList[Complexity],MATCH(ICM_w!$A211,TechList[Tech_'#],0),),ICM_complexity,0),)</f>
        <v>3.1008394855893514E-2</v>
      </c>
      <c r="T211" s="107">
        <f>INDEX(IF(VALUE(T$1)&lt;=$B211,IF($D211="warranty",ICMw_ST,ICMo_ST),IF($D211="warranty",ICMw_LT,ICMo_LT)),MATCH(INDEX(TechList[Complexity],MATCH(ICM_w!$A211,TechList[Tech_'#],0),),ICM_complexity,0),)</f>
        <v>3.1008394855893514E-2</v>
      </c>
      <c r="U211" s="107">
        <f>INDEX(IF(VALUE(U$1)&lt;=$B211,IF($D211="warranty",ICMw_ST,ICMo_ST),IF($D211="warranty",ICMw_LT,ICMo_LT)),MATCH(INDEX(TechList[Complexity],MATCH(ICM_w!$A211,TechList[Tech_'#],0),),ICM_complexity,0),)</f>
        <v>3.1008394855893514E-2</v>
      </c>
      <c r="V211" s="107">
        <f>INDEX(IF(VALUE(V$1)&lt;=$B211,IF($D211="warranty",ICMw_ST,ICMo_ST),IF($D211="warranty",ICMw_LT,ICMo_LT)),MATCH(INDEX(TechList[Complexity],MATCH(ICM_w!$A211,TechList[Tech_'#],0),),ICM_complexity,0),)</f>
        <v>3.1008394855893514E-2</v>
      </c>
      <c r="W211" s="107">
        <f>INDEX(IF(VALUE(W$1)&lt;=$B211,IF($D211="warranty",ICMw_ST,ICMo_ST),IF($D211="warranty",ICMw_LT,ICMo_LT)),MATCH(INDEX(TechList[Complexity],MATCH(ICM_w!$A211,TechList[Tech_'#],0),),ICM_complexity,0),)</f>
        <v>3.1008394855893514E-2</v>
      </c>
    </row>
    <row r="212" spans="1:23" x14ac:dyDescent="0.25">
      <c r="A212" s="188">
        <f>TechList[[#This Row],[Tech_'#]]</f>
        <v>311</v>
      </c>
      <c r="B212" s="193">
        <f>INDEX(IF(WR_curve="2017-2025FRM",TechList[ST_Thru_Ph2],TechList[ST_Thru]),MATCH(ICM_w!$A212,TechList[Tech_'#],0),)</f>
        <v>2024</v>
      </c>
      <c r="C212" s="193" t="str">
        <f>INDEX(TechList[Complexity],MATCH(ICM_w!$A212,TechList[Tech_'#],0),)</f>
        <v>High1</v>
      </c>
      <c r="D212" s="93" t="s">
        <v>529</v>
      </c>
      <c r="E212" s="195">
        <f>INDEX(IF(VALUE(E$1)&lt;=$B212,IF($D212="warranty",ICMw_ST,ICMo_ST),IF($D212="warranty",ICMw_LT,ICMo_LT)),MATCH(INDEX(TechList[Complexity],MATCH(ICM_w!$A212,TechList[Tech_'#],0),),ICM_complexity,0),)</f>
        <v>6.4692982456140344E-2</v>
      </c>
      <c r="F212" s="195">
        <f>INDEX(IF(VALUE(F$1)&lt;=$B212,IF($D212="warranty",ICMw_ST,ICMo_ST),IF($D212="warranty",ICMw_LT,ICMo_LT)),MATCH(INDEX(TechList[Complexity],MATCH(ICM_w!$A212,TechList[Tech_'#],0),),ICM_complexity,0),)</f>
        <v>6.4692982456140344E-2</v>
      </c>
      <c r="G212" s="195">
        <f>INDEX(IF(VALUE(G$1)&lt;=$B212,IF($D212="warranty",ICMw_ST,ICMo_ST),IF($D212="warranty",ICMw_LT,ICMo_LT)),MATCH(INDEX(TechList[Complexity],MATCH(ICM_w!$A212,TechList[Tech_'#],0),),ICM_complexity,0),)</f>
        <v>6.4692982456140344E-2</v>
      </c>
      <c r="H212" s="195">
        <f>INDEX(IF(VALUE(H$1)&lt;=$B212,IF($D212="warranty",ICMw_ST,ICMo_ST),IF($D212="warranty",ICMw_LT,ICMo_LT)),MATCH(INDEX(TechList[Complexity],MATCH(ICM_w!$A212,TechList[Tech_'#],0),),ICM_complexity,0),)</f>
        <v>6.4692982456140344E-2</v>
      </c>
      <c r="I212" s="195">
        <f>INDEX(IF(VALUE(I$1)&lt;=$B212,IF($D212="warranty",ICMw_ST,ICMo_ST),IF($D212="warranty",ICMw_LT,ICMo_LT)),MATCH(INDEX(TechList[Complexity],MATCH(ICM_w!$A212,TechList[Tech_'#],0),),ICM_complexity,0),)</f>
        <v>6.4692982456140344E-2</v>
      </c>
      <c r="J212" s="195">
        <f>INDEX(IF(VALUE(J$1)&lt;=$B212,IF($D212="warranty",ICMw_ST,ICMo_ST),IF($D212="warranty",ICMw_LT,ICMo_LT)),MATCH(INDEX(TechList[Complexity],MATCH(ICM_w!$A212,TechList[Tech_'#],0),),ICM_complexity,0),)</f>
        <v>6.4692982456140344E-2</v>
      </c>
      <c r="K212" s="195">
        <f>INDEX(IF(VALUE(K$1)&lt;=$B212,IF($D212="warranty",ICMw_ST,ICMo_ST),IF($D212="warranty",ICMw_LT,ICMo_LT)),MATCH(INDEX(TechList[Complexity],MATCH(ICM_w!$A212,TechList[Tech_'#],0),),ICM_complexity,0),)</f>
        <v>6.4692982456140344E-2</v>
      </c>
      <c r="L212" s="195">
        <f>INDEX(IF(VALUE(L$1)&lt;=$B212,IF($D212="warranty",ICMw_ST,ICMo_ST),IF($D212="warranty",ICMw_LT,ICMo_LT)),MATCH(INDEX(TechList[Complexity],MATCH(ICM_w!$A212,TechList[Tech_'#],0),),ICM_complexity,0),)</f>
        <v>6.4692982456140344E-2</v>
      </c>
      <c r="M212" s="195">
        <f>INDEX(IF(VALUE(M$1)&lt;=$B212,IF($D212="warranty",ICMw_ST,ICMo_ST),IF($D212="warranty",ICMw_LT,ICMo_LT)),MATCH(INDEX(TechList[Complexity],MATCH(ICM_w!$A212,TechList[Tech_'#],0),),ICM_complexity,0),)</f>
        <v>6.4692982456140344E-2</v>
      </c>
      <c r="N212" s="195">
        <f>INDEX(IF(VALUE(N$1)&lt;=$B212,IF($D212="warranty",ICMw_ST,ICMo_ST),IF($D212="warranty",ICMw_LT,ICMo_LT)),MATCH(INDEX(TechList[Complexity],MATCH(ICM_w!$A212,TechList[Tech_'#],0),),ICM_complexity,0),)</f>
        <v>6.4692982456140344E-2</v>
      </c>
      <c r="O212" s="195">
        <f>INDEX(IF(VALUE(O$1)&lt;=$B212,IF($D212="warranty",ICMw_ST,ICMo_ST),IF($D212="warranty",ICMw_LT,ICMo_LT)),MATCH(INDEX(TechList[Complexity],MATCH(ICM_w!$A212,TechList[Tech_'#],0),),ICM_complexity,0),)</f>
        <v>6.4692982456140344E-2</v>
      </c>
      <c r="P212" s="195">
        <f>INDEX(IF(VALUE(P$1)&lt;=$B212,IF($D212="warranty",ICMw_ST,ICMo_ST),IF($D212="warranty",ICMw_LT,ICMo_LT)),MATCH(INDEX(TechList[Complexity],MATCH(ICM_w!$A212,TechList[Tech_'#],0),),ICM_complexity,0),)</f>
        <v>6.4692982456140344E-2</v>
      </c>
      <c r="Q212" s="195">
        <f>INDEX(IF(VALUE(Q$1)&lt;=$B212,IF($D212="warranty",ICMw_ST,ICMo_ST),IF($D212="warranty",ICMw_LT,ICMo_LT)),MATCH(INDEX(TechList[Complexity],MATCH(ICM_w!$A212,TechList[Tech_'#],0),),ICM_complexity,0),)</f>
        <v>6.4692982456140344E-2</v>
      </c>
      <c r="R212" s="195">
        <f>INDEX(IF(VALUE(R$1)&lt;=$B212,IF($D212="warranty",ICMw_ST,ICMo_ST),IF($D212="warranty",ICMw_LT,ICMo_LT)),MATCH(INDEX(TechList[Complexity],MATCH(ICM_w!$A212,TechList[Tech_'#],0),),ICM_complexity,0),)</f>
        <v>3.1798245614035082E-2</v>
      </c>
      <c r="S212" s="107">
        <f>INDEX(IF(VALUE(S$1)&lt;=$B212,IF($D212="warranty",ICMw_ST,ICMo_ST),IF($D212="warranty",ICMw_LT,ICMo_LT)),MATCH(INDEX(TechList[Complexity],MATCH(ICM_w!$A212,TechList[Tech_'#],0),),ICM_complexity,0),)</f>
        <v>3.1798245614035082E-2</v>
      </c>
      <c r="T212" s="107">
        <f>INDEX(IF(VALUE(T$1)&lt;=$B212,IF($D212="warranty",ICMw_ST,ICMo_ST),IF($D212="warranty",ICMw_LT,ICMo_LT)),MATCH(INDEX(TechList[Complexity],MATCH(ICM_w!$A212,TechList[Tech_'#],0),),ICM_complexity,0),)</f>
        <v>3.1798245614035082E-2</v>
      </c>
      <c r="U212" s="107">
        <f>INDEX(IF(VALUE(U$1)&lt;=$B212,IF($D212="warranty",ICMw_ST,ICMo_ST),IF($D212="warranty",ICMw_LT,ICMo_LT)),MATCH(INDEX(TechList[Complexity],MATCH(ICM_w!$A212,TechList[Tech_'#],0),),ICM_complexity,0),)</f>
        <v>3.1798245614035082E-2</v>
      </c>
      <c r="V212" s="107">
        <f>INDEX(IF(VALUE(V$1)&lt;=$B212,IF($D212="warranty",ICMw_ST,ICMo_ST),IF($D212="warranty",ICMw_LT,ICMo_LT)),MATCH(INDEX(TechList[Complexity],MATCH(ICM_w!$A212,TechList[Tech_'#],0),),ICM_complexity,0),)</f>
        <v>3.1798245614035082E-2</v>
      </c>
      <c r="W212" s="107">
        <f>INDEX(IF(VALUE(W$1)&lt;=$B212,IF($D212="warranty",ICMw_ST,ICMo_ST),IF($D212="warranty",ICMw_LT,ICMo_LT)),MATCH(INDEX(TechList[Complexity],MATCH(ICM_w!$A212,TechList[Tech_'#],0),),ICM_complexity,0),)</f>
        <v>3.1798245614035082E-2</v>
      </c>
    </row>
    <row r="213" spans="1:23" x14ac:dyDescent="0.25">
      <c r="A213" s="188">
        <f>TechList[[#This Row],[Tech_'#]]</f>
        <v>312</v>
      </c>
      <c r="B213" s="193">
        <f>INDEX(IF(WR_curve="2017-2025FRM",TechList[ST_Thru_Ph2],TechList[ST_Thru]),MATCH(ICM_w!$A213,TechList[Tech_'#],0),)</f>
        <v>2024</v>
      </c>
      <c r="C213" s="193" t="str">
        <f>INDEX(TechList[Complexity],MATCH(ICM_w!$A213,TechList[Tech_'#],0),)</f>
        <v>High1</v>
      </c>
      <c r="D213" s="93" t="s">
        <v>529</v>
      </c>
      <c r="E213" s="195">
        <f>INDEX(IF(VALUE(E$1)&lt;=$B213,IF($D213="warranty",ICMw_ST,ICMo_ST),IF($D213="warranty",ICMw_LT,ICMo_LT)),MATCH(INDEX(TechList[Complexity],MATCH(ICM_w!$A213,TechList[Tech_'#],0),),ICM_complexity,0),)</f>
        <v>6.4692982456140344E-2</v>
      </c>
      <c r="F213" s="195">
        <f>INDEX(IF(VALUE(F$1)&lt;=$B213,IF($D213="warranty",ICMw_ST,ICMo_ST),IF($D213="warranty",ICMw_LT,ICMo_LT)),MATCH(INDEX(TechList[Complexity],MATCH(ICM_w!$A213,TechList[Tech_'#],0),),ICM_complexity,0),)</f>
        <v>6.4692982456140344E-2</v>
      </c>
      <c r="G213" s="195">
        <f>INDEX(IF(VALUE(G$1)&lt;=$B213,IF($D213="warranty",ICMw_ST,ICMo_ST),IF($D213="warranty",ICMw_LT,ICMo_LT)),MATCH(INDEX(TechList[Complexity],MATCH(ICM_w!$A213,TechList[Tech_'#],0),),ICM_complexity,0),)</f>
        <v>6.4692982456140344E-2</v>
      </c>
      <c r="H213" s="195">
        <f>INDEX(IF(VALUE(H$1)&lt;=$B213,IF($D213="warranty",ICMw_ST,ICMo_ST),IF($D213="warranty",ICMw_LT,ICMo_LT)),MATCH(INDEX(TechList[Complexity],MATCH(ICM_w!$A213,TechList[Tech_'#],0),),ICM_complexity,0),)</f>
        <v>6.4692982456140344E-2</v>
      </c>
      <c r="I213" s="195">
        <f>INDEX(IF(VALUE(I$1)&lt;=$B213,IF($D213="warranty",ICMw_ST,ICMo_ST),IF($D213="warranty",ICMw_LT,ICMo_LT)),MATCH(INDEX(TechList[Complexity],MATCH(ICM_w!$A213,TechList[Tech_'#],0),),ICM_complexity,0),)</f>
        <v>6.4692982456140344E-2</v>
      </c>
      <c r="J213" s="195">
        <f>INDEX(IF(VALUE(J$1)&lt;=$B213,IF($D213="warranty",ICMw_ST,ICMo_ST),IF($D213="warranty",ICMw_LT,ICMo_LT)),MATCH(INDEX(TechList[Complexity],MATCH(ICM_w!$A213,TechList[Tech_'#],0),),ICM_complexity,0),)</f>
        <v>6.4692982456140344E-2</v>
      </c>
      <c r="K213" s="195">
        <f>INDEX(IF(VALUE(K$1)&lt;=$B213,IF($D213="warranty",ICMw_ST,ICMo_ST),IF($D213="warranty",ICMw_LT,ICMo_LT)),MATCH(INDEX(TechList[Complexity],MATCH(ICM_w!$A213,TechList[Tech_'#],0),),ICM_complexity,0),)</f>
        <v>6.4692982456140344E-2</v>
      </c>
      <c r="L213" s="195">
        <f>INDEX(IF(VALUE(L$1)&lt;=$B213,IF($D213="warranty",ICMw_ST,ICMo_ST),IF($D213="warranty",ICMw_LT,ICMo_LT)),MATCH(INDEX(TechList[Complexity],MATCH(ICM_w!$A213,TechList[Tech_'#],0),),ICM_complexity,0),)</f>
        <v>6.4692982456140344E-2</v>
      </c>
      <c r="M213" s="195">
        <f>INDEX(IF(VALUE(M$1)&lt;=$B213,IF($D213="warranty",ICMw_ST,ICMo_ST),IF($D213="warranty",ICMw_LT,ICMo_LT)),MATCH(INDEX(TechList[Complexity],MATCH(ICM_w!$A213,TechList[Tech_'#],0),),ICM_complexity,0),)</f>
        <v>6.4692982456140344E-2</v>
      </c>
      <c r="N213" s="195">
        <f>INDEX(IF(VALUE(N$1)&lt;=$B213,IF($D213="warranty",ICMw_ST,ICMo_ST),IF($D213="warranty",ICMw_LT,ICMo_LT)),MATCH(INDEX(TechList[Complexity],MATCH(ICM_w!$A213,TechList[Tech_'#],0),),ICM_complexity,0),)</f>
        <v>6.4692982456140344E-2</v>
      </c>
      <c r="O213" s="195">
        <f>INDEX(IF(VALUE(O$1)&lt;=$B213,IF($D213="warranty",ICMw_ST,ICMo_ST),IF($D213="warranty",ICMw_LT,ICMo_LT)),MATCH(INDEX(TechList[Complexity],MATCH(ICM_w!$A213,TechList[Tech_'#],0),),ICM_complexity,0),)</f>
        <v>6.4692982456140344E-2</v>
      </c>
      <c r="P213" s="195">
        <f>INDEX(IF(VALUE(P$1)&lt;=$B213,IF($D213="warranty",ICMw_ST,ICMo_ST),IF($D213="warranty",ICMw_LT,ICMo_LT)),MATCH(INDEX(TechList[Complexity],MATCH(ICM_w!$A213,TechList[Tech_'#],0),),ICM_complexity,0),)</f>
        <v>6.4692982456140344E-2</v>
      </c>
      <c r="Q213" s="195">
        <f>INDEX(IF(VALUE(Q$1)&lt;=$B213,IF($D213="warranty",ICMw_ST,ICMo_ST),IF($D213="warranty",ICMw_LT,ICMo_LT)),MATCH(INDEX(TechList[Complexity],MATCH(ICM_w!$A213,TechList[Tech_'#],0),),ICM_complexity,0),)</f>
        <v>6.4692982456140344E-2</v>
      </c>
      <c r="R213" s="195">
        <f>INDEX(IF(VALUE(R$1)&lt;=$B213,IF($D213="warranty",ICMw_ST,ICMo_ST),IF($D213="warranty",ICMw_LT,ICMo_LT)),MATCH(INDEX(TechList[Complexity],MATCH(ICM_w!$A213,TechList[Tech_'#],0),),ICM_complexity,0),)</f>
        <v>3.1798245614035082E-2</v>
      </c>
      <c r="S213" s="107">
        <f>INDEX(IF(VALUE(S$1)&lt;=$B213,IF($D213="warranty",ICMw_ST,ICMo_ST),IF($D213="warranty",ICMw_LT,ICMo_LT)),MATCH(INDEX(TechList[Complexity],MATCH(ICM_w!$A213,TechList[Tech_'#],0),),ICM_complexity,0),)</f>
        <v>3.1798245614035082E-2</v>
      </c>
      <c r="T213" s="107">
        <f>INDEX(IF(VALUE(T$1)&lt;=$B213,IF($D213="warranty",ICMw_ST,ICMo_ST),IF($D213="warranty",ICMw_LT,ICMo_LT)),MATCH(INDEX(TechList[Complexity],MATCH(ICM_w!$A213,TechList[Tech_'#],0),),ICM_complexity,0),)</f>
        <v>3.1798245614035082E-2</v>
      </c>
      <c r="U213" s="107">
        <f>INDEX(IF(VALUE(U$1)&lt;=$B213,IF($D213="warranty",ICMw_ST,ICMo_ST),IF($D213="warranty",ICMw_LT,ICMo_LT)),MATCH(INDEX(TechList[Complexity],MATCH(ICM_w!$A213,TechList[Tech_'#],0),),ICM_complexity,0),)</f>
        <v>3.1798245614035082E-2</v>
      </c>
      <c r="V213" s="107">
        <f>INDEX(IF(VALUE(V$1)&lt;=$B213,IF($D213="warranty",ICMw_ST,ICMo_ST),IF($D213="warranty",ICMw_LT,ICMo_LT)),MATCH(INDEX(TechList[Complexity],MATCH(ICM_w!$A213,TechList[Tech_'#],0),),ICM_complexity,0),)</f>
        <v>3.1798245614035082E-2</v>
      </c>
      <c r="W213" s="107">
        <f>INDEX(IF(VALUE(W$1)&lt;=$B213,IF($D213="warranty",ICMw_ST,ICMo_ST),IF($D213="warranty",ICMw_LT,ICMo_LT)),MATCH(INDEX(TechList[Complexity],MATCH(ICM_w!$A213,TechList[Tech_'#],0),),ICM_complexity,0),)</f>
        <v>3.1798245614035082E-2</v>
      </c>
    </row>
    <row r="214" spans="1:23" x14ac:dyDescent="0.25">
      <c r="A214" s="188">
        <f>TechList[[#This Row],[Tech_'#]]</f>
        <v>313</v>
      </c>
      <c r="B214" s="193">
        <f>INDEX(IF(WR_curve="2017-2025FRM",TechList[ST_Thru_Ph2],TechList[ST_Thru]),MATCH(ICM_w!$A214,TechList[Tech_'#],0),)</f>
        <v>2024</v>
      </c>
      <c r="C214" s="193" t="str">
        <f>INDEX(TechList[Complexity],MATCH(ICM_w!$A214,TechList[Tech_'#],0),)</f>
        <v>High1</v>
      </c>
      <c r="D214" s="93" t="s">
        <v>529</v>
      </c>
      <c r="E214" s="195">
        <f>INDEX(IF(VALUE(E$1)&lt;=$B214,IF($D214="warranty",ICMw_ST,ICMo_ST),IF($D214="warranty",ICMw_LT,ICMo_LT)),MATCH(INDEX(TechList[Complexity],MATCH(ICM_w!$A214,TechList[Tech_'#],0),),ICM_complexity,0),)</f>
        <v>6.4692982456140344E-2</v>
      </c>
      <c r="F214" s="195">
        <f>INDEX(IF(VALUE(F$1)&lt;=$B214,IF($D214="warranty",ICMw_ST,ICMo_ST),IF($D214="warranty",ICMw_LT,ICMo_LT)),MATCH(INDEX(TechList[Complexity],MATCH(ICM_w!$A214,TechList[Tech_'#],0),),ICM_complexity,0),)</f>
        <v>6.4692982456140344E-2</v>
      </c>
      <c r="G214" s="195">
        <f>INDEX(IF(VALUE(G$1)&lt;=$B214,IF($D214="warranty",ICMw_ST,ICMo_ST),IF($D214="warranty",ICMw_LT,ICMo_LT)),MATCH(INDEX(TechList[Complexity],MATCH(ICM_w!$A214,TechList[Tech_'#],0),),ICM_complexity,0),)</f>
        <v>6.4692982456140344E-2</v>
      </c>
      <c r="H214" s="195">
        <f>INDEX(IF(VALUE(H$1)&lt;=$B214,IF($D214="warranty",ICMw_ST,ICMo_ST),IF($D214="warranty",ICMw_LT,ICMo_LT)),MATCH(INDEX(TechList[Complexity],MATCH(ICM_w!$A214,TechList[Tech_'#],0),),ICM_complexity,0),)</f>
        <v>6.4692982456140344E-2</v>
      </c>
      <c r="I214" s="195">
        <f>INDEX(IF(VALUE(I$1)&lt;=$B214,IF($D214="warranty",ICMw_ST,ICMo_ST),IF($D214="warranty",ICMw_LT,ICMo_LT)),MATCH(INDEX(TechList[Complexity],MATCH(ICM_w!$A214,TechList[Tech_'#],0),),ICM_complexity,0),)</f>
        <v>6.4692982456140344E-2</v>
      </c>
      <c r="J214" s="195">
        <f>INDEX(IF(VALUE(J$1)&lt;=$B214,IF($D214="warranty",ICMw_ST,ICMo_ST),IF($D214="warranty",ICMw_LT,ICMo_LT)),MATCH(INDEX(TechList[Complexity],MATCH(ICM_w!$A214,TechList[Tech_'#],0),),ICM_complexity,0),)</f>
        <v>6.4692982456140344E-2</v>
      </c>
      <c r="K214" s="195">
        <f>INDEX(IF(VALUE(K$1)&lt;=$B214,IF($D214="warranty",ICMw_ST,ICMo_ST),IF($D214="warranty",ICMw_LT,ICMo_LT)),MATCH(INDEX(TechList[Complexity],MATCH(ICM_w!$A214,TechList[Tech_'#],0),),ICM_complexity,0),)</f>
        <v>6.4692982456140344E-2</v>
      </c>
      <c r="L214" s="195">
        <f>INDEX(IF(VALUE(L$1)&lt;=$B214,IF($D214="warranty",ICMw_ST,ICMo_ST),IF($D214="warranty",ICMw_LT,ICMo_LT)),MATCH(INDEX(TechList[Complexity],MATCH(ICM_w!$A214,TechList[Tech_'#],0),),ICM_complexity,0),)</f>
        <v>6.4692982456140344E-2</v>
      </c>
      <c r="M214" s="195">
        <f>INDEX(IF(VALUE(M$1)&lt;=$B214,IF($D214="warranty",ICMw_ST,ICMo_ST),IF($D214="warranty",ICMw_LT,ICMo_LT)),MATCH(INDEX(TechList[Complexity],MATCH(ICM_w!$A214,TechList[Tech_'#],0),),ICM_complexity,0),)</f>
        <v>6.4692982456140344E-2</v>
      </c>
      <c r="N214" s="195">
        <f>INDEX(IF(VALUE(N$1)&lt;=$B214,IF($D214="warranty",ICMw_ST,ICMo_ST),IF($D214="warranty",ICMw_LT,ICMo_LT)),MATCH(INDEX(TechList[Complexity],MATCH(ICM_w!$A214,TechList[Tech_'#],0),),ICM_complexity,0),)</f>
        <v>6.4692982456140344E-2</v>
      </c>
      <c r="O214" s="195">
        <f>INDEX(IF(VALUE(O$1)&lt;=$B214,IF($D214="warranty",ICMw_ST,ICMo_ST),IF($D214="warranty",ICMw_LT,ICMo_LT)),MATCH(INDEX(TechList[Complexity],MATCH(ICM_w!$A214,TechList[Tech_'#],0),),ICM_complexity,0),)</f>
        <v>6.4692982456140344E-2</v>
      </c>
      <c r="P214" s="195">
        <f>INDEX(IF(VALUE(P$1)&lt;=$B214,IF($D214="warranty",ICMw_ST,ICMo_ST),IF($D214="warranty",ICMw_LT,ICMo_LT)),MATCH(INDEX(TechList[Complexity],MATCH(ICM_w!$A214,TechList[Tech_'#],0),),ICM_complexity,0),)</f>
        <v>6.4692982456140344E-2</v>
      </c>
      <c r="Q214" s="195">
        <f>INDEX(IF(VALUE(Q$1)&lt;=$B214,IF($D214="warranty",ICMw_ST,ICMo_ST),IF($D214="warranty",ICMw_LT,ICMo_LT)),MATCH(INDEX(TechList[Complexity],MATCH(ICM_w!$A214,TechList[Tech_'#],0),),ICM_complexity,0),)</f>
        <v>6.4692982456140344E-2</v>
      </c>
      <c r="R214" s="195">
        <f>INDEX(IF(VALUE(R$1)&lt;=$B214,IF($D214="warranty",ICMw_ST,ICMo_ST),IF($D214="warranty",ICMw_LT,ICMo_LT)),MATCH(INDEX(TechList[Complexity],MATCH(ICM_w!$A214,TechList[Tech_'#],0),),ICM_complexity,0),)</f>
        <v>3.1798245614035082E-2</v>
      </c>
      <c r="S214" s="107">
        <f>INDEX(IF(VALUE(S$1)&lt;=$B214,IF($D214="warranty",ICMw_ST,ICMo_ST),IF($D214="warranty",ICMw_LT,ICMo_LT)),MATCH(INDEX(TechList[Complexity],MATCH(ICM_w!$A214,TechList[Tech_'#],0),),ICM_complexity,0),)</f>
        <v>3.1798245614035082E-2</v>
      </c>
      <c r="T214" s="107">
        <f>INDEX(IF(VALUE(T$1)&lt;=$B214,IF($D214="warranty",ICMw_ST,ICMo_ST),IF($D214="warranty",ICMw_LT,ICMo_LT)),MATCH(INDEX(TechList[Complexity],MATCH(ICM_w!$A214,TechList[Tech_'#],0),),ICM_complexity,0),)</f>
        <v>3.1798245614035082E-2</v>
      </c>
      <c r="U214" s="107">
        <f>INDEX(IF(VALUE(U$1)&lt;=$B214,IF($D214="warranty",ICMw_ST,ICMo_ST),IF($D214="warranty",ICMw_LT,ICMo_LT)),MATCH(INDEX(TechList[Complexity],MATCH(ICM_w!$A214,TechList[Tech_'#],0),),ICM_complexity,0),)</f>
        <v>3.1798245614035082E-2</v>
      </c>
      <c r="V214" s="107">
        <f>INDEX(IF(VALUE(V$1)&lt;=$B214,IF($D214="warranty",ICMw_ST,ICMo_ST),IF($D214="warranty",ICMw_LT,ICMo_LT)),MATCH(INDEX(TechList[Complexity],MATCH(ICM_w!$A214,TechList[Tech_'#],0),),ICM_complexity,0),)</f>
        <v>3.1798245614035082E-2</v>
      </c>
      <c r="W214" s="107">
        <f>INDEX(IF(VALUE(W$1)&lt;=$B214,IF($D214="warranty",ICMw_ST,ICMo_ST),IF($D214="warranty",ICMw_LT,ICMo_LT)),MATCH(INDEX(TechList[Complexity],MATCH(ICM_w!$A214,TechList[Tech_'#],0),),ICM_complexity,0),)</f>
        <v>3.1798245614035082E-2</v>
      </c>
    </row>
    <row r="215" spans="1:23" x14ac:dyDescent="0.25">
      <c r="A215" s="188">
        <f>TechList[[#This Row],[Tech_'#]]</f>
        <v>314</v>
      </c>
      <c r="B215" s="193">
        <f>INDEX(IF(WR_curve="2017-2025FRM",TechList[ST_Thru_Ph2],TechList[ST_Thru]),MATCH(ICM_w!$A215,TechList[Tech_'#],0),)</f>
        <v>2024</v>
      </c>
      <c r="C215" s="193" t="str">
        <f>INDEX(TechList[Complexity],MATCH(ICM_w!$A215,TechList[Tech_'#],0),)</f>
        <v>Med2</v>
      </c>
      <c r="D215" s="93" t="s">
        <v>529</v>
      </c>
      <c r="E215" s="195">
        <f>INDEX(IF(VALUE(E$1)&lt;=$B215,IF($D215="warranty",ICMw_ST,ICMo_ST),IF($D215="warranty",ICMw_LT,ICMo_LT)),MATCH(INDEX(TechList[Complexity],MATCH(ICM_w!$A215,TechList[Tech_'#],0),),ICM_complexity,0),)</f>
        <v>4.4582609201523245E-2</v>
      </c>
      <c r="F215" s="195">
        <f>INDEX(IF(VALUE(F$1)&lt;=$B215,IF($D215="warranty",ICMw_ST,ICMo_ST),IF($D215="warranty",ICMw_LT,ICMo_LT)),MATCH(INDEX(TechList[Complexity],MATCH(ICM_w!$A215,TechList[Tech_'#],0),),ICM_complexity,0),)</f>
        <v>4.4582609201523245E-2</v>
      </c>
      <c r="G215" s="195">
        <f>INDEX(IF(VALUE(G$1)&lt;=$B215,IF($D215="warranty",ICMw_ST,ICMo_ST),IF($D215="warranty",ICMw_LT,ICMo_LT)),MATCH(INDEX(TechList[Complexity],MATCH(ICM_w!$A215,TechList[Tech_'#],0),),ICM_complexity,0),)</f>
        <v>4.4582609201523245E-2</v>
      </c>
      <c r="H215" s="195">
        <f>INDEX(IF(VALUE(H$1)&lt;=$B215,IF($D215="warranty",ICMw_ST,ICMo_ST),IF($D215="warranty",ICMw_LT,ICMo_LT)),MATCH(INDEX(TechList[Complexity],MATCH(ICM_w!$A215,TechList[Tech_'#],0),),ICM_complexity,0),)</f>
        <v>4.4582609201523245E-2</v>
      </c>
      <c r="I215" s="195">
        <f>INDEX(IF(VALUE(I$1)&lt;=$B215,IF($D215="warranty",ICMw_ST,ICMo_ST),IF($D215="warranty",ICMw_LT,ICMo_LT)),MATCH(INDEX(TechList[Complexity],MATCH(ICM_w!$A215,TechList[Tech_'#],0),),ICM_complexity,0),)</f>
        <v>4.4582609201523245E-2</v>
      </c>
      <c r="J215" s="195">
        <f>INDEX(IF(VALUE(J$1)&lt;=$B215,IF($D215="warranty",ICMw_ST,ICMo_ST),IF($D215="warranty",ICMw_LT,ICMo_LT)),MATCH(INDEX(TechList[Complexity],MATCH(ICM_w!$A215,TechList[Tech_'#],0),),ICM_complexity,0),)</f>
        <v>4.4582609201523245E-2</v>
      </c>
      <c r="K215" s="195">
        <f>INDEX(IF(VALUE(K$1)&lt;=$B215,IF($D215="warranty",ICMw_ST,ICMo_ST),IF($D215="warranty",ICMw_LT,ICMo_LT)),MATCH(INDEX(TechList[Complexity],MATCH(ICM_w!$A215,TechList[Tech_'#],0),),ICM_complexity,0),)</f>
        <v>4.4582609201523245E-2</v>
      </c>
      <c r="L215" s="195">
        <f>INDEX(IF(VALUE(L$1)&lt;=$B215,IF($D215="warranty",ICMw_ST,ICMo_ST),IF($D215="warranty",ICMw_LT,ICMo_LT)),MATCH(INDEX(TechList[Complexity],MATCH(ICM_w!$A215,TechList[Tech_'#],0),),ICM_complexity,0),)</f>
        <v>4.4582609201523245E-2</v>
      </c>
      <c r="M215" s="195">
        <f>INDEX(IF(VALUE(M$1)&lt;=$B215,IF($D215="warranty",ICMw_ST,ICMo_ST),IF($D215="warranty",ICMw_LT,ICMo_LT)),MATCH(INDEX(TechList[Complexity],MATCH(ICM_w!$A215,TechList[Tech_'#],0),),ICM_complexity,0),)</f>
        <v>4.4582609201523245E-2</v>
      </c>
      <c r="N215" s="195">
        <f>INDEX(IF(VALUE(N$1)&lt;=$B215,IF($D215="warranty",ICMw_ST,ICMo_ST),IF($D215="warranty",ICMw_LT,ICMo_LT)),MATCH(INDEX(TechList[Complexity],MATCH(ICM_w!$A215,TechList[Tech_'#],0),),ICM_complexity,0),)</f>
        <v>4.4582609201523245E-2</v>
      </c>
      <c r="O215" s="195">
        <f>INDEX(IF(VALUE(O$1)&lt;=$B215,IF($D215="warranty",ICMw_ST,ICMo_ST),IF($D215="warranty",ICMw_LT,ICMo_LT)),MATCH(INDEX(TechList[Complexity],MATCH(ICM_w!$A215,TechList[Tech_'#],0),),ICM_complexity,0),)</f>
        <v>4.4582609201523245E-2</v>
      </c>
      <c r="P215" s="195">
        <f>INDEX(IF(VALUE(P$1)&lt;=$B215,IF($D215="warranty",ICMw_ST,ICMo_ST),IF($D215="warranty",ICMw_LT,ICMo_LT)),MATCH(INDEX(TechList[Complexity],MATCH(ICM_w!$A215,TechList[Tech_'#],0),),ICM_complexity,0),)</f>
        <v>4.4582609201523245E-2</v>
      </c>
      <c r="Q215" s="195">
        <f>INDEX(IF(VALUE(Q$1)&lt;=$B215,IF($D215="warranty",ICMw_ST,ICMo_ST),IF($D215="warranty",ICMw_LT,ICMo_LT)),MATCH(INDEX(TechList[Complexity],MATCH(ICM_w!$A215,TechList[Tech_'#],0),),ICM_complexity,0),)</f>
        <v>4.4582609201523245E-2</v>
      </c>
      <c r="R215" s="195">
        <f>INDEX(IF(VALUE(R$1)&lt;=$B215,IF($D215="warranty",ICMw_ST,ICMo_ST),IF($D215="warranty",ICMw_LT,ICMo_LT)),MATCH(INDEX(TechList[Complexity],MATCH(ICM_w!$A215,TechList[Tech_'#],0),),ICM_complexity,0),)</f>
        <v>3.1008394855893514E-2</v>
      </c>
      <c r="S215" s="107">
        <f>INDEX(IF(VALUE(S$1)&lt;=$B215,IF($D215="warranty",ICMw_ST,ICMo_ST),IF($D215="warranty",ICMw_LT,ICMo_LT)),MATCH(INDEX(TechList[Complexity],MATCH(ICM_w!$A215,TechList[Tech_'#],0),),ICM_complexity,0),)</f>
        <v>3.1008394855893514E-2</v>
      </c>
      <c r="T215" s="107">
        <f>INDEX(IF(VALUE(T$1)&lt;=$B215,IF($D215="warranty",ICMw_ST,ICMo_ST),IF($D215="warranty",ICMw_LT,ICMo_LT)),MATCH(INDEX(TechList[Complexity],MATCH(ICM_w!$A215,TechList[Tech_'#],0),),ICM_complexity,0),)</f>
        <v>3.1008394855893514E-2</v>
      </c>
      <c r="U215" s="107">
        <f>INDEX(IF(VALUE(U$1)&lt;=$B215,IF($D215="warranty",ICMw_ST,ICMo_ST),IF($D215="warranty",ICMw_LT,ICMo_LT)),MATCH(INDEX(TechList[Complexity],MATCH(ICM_w!$A215,TechList[Tech_'#],0),),ICM_complexity,0),)</f>
        <v>3.1008394855893514E-2</v>
      </c>
      <c r="V215" s="107">
        <f>INDEX(IF(VALUE(V$1)&lt;=$B215,IF($D215="warranty",ICMw_ST,ICMo_ST),IF($D215="warranty",ICMw_LT,ICMo_LT)),MATCH(INDEX(TechList[Complexity],MATCH(ICM_w!$A215,TechList[Tech_'#],0),),ICM_complexity,0),)</f>
        <v>3.1008394855893514E-2</v>
      </c>
      <c r="W215" s="107">
        <f>INDEX(IF(VALUE(W$1)&lt;=$B215,IF($D215="warranty",ICMw_ST,ICMo_ST),IF($D215="warranty",ICMw_LT,ICMo_LT)),MATCH(INDEX(TechList[Complexity],MATCH(ICM_w!$A215,TechList[Tech_'#],0),),ICM_complexity,0),)</f>
        <v>3.1008394855893514E-2</v>
      </c>
    </row>
    <row r="216" spans="1:23" x14ac:dyDescent="0.25">
      <c r="A216" s="188">
        <f>TechList[[#This Row],[Tech_'#]]</f>
        <v>315</v>
      </c>
      <c r="B216" s="193">
        <f>INDEX(IF(WR_curve="2017-2025FRM",TechList[ST_Thru_Ph2],TechList[ST_Thru]),MATCH(ICM_w!$A216,TechList[Tech_'#],0),)</f>
        <v>2024</v>
      </c>
      <c r="C216" s="193" t="str">
        <f>INDEX(TechList[Complexity],MATCH(ICM_w!$A216,TechList[Tech_'#],0),)</f>
        <v>Med2</v>
      </c>
      <c r="D216" s="93" t="s">
        <v>529</v>
      </c>
      <c r="E216" s="195">
        <f>INDEX(IF(VALUE(E$1)&lt;=$B216,IF($D216="warranty",ICMw_ST,ICMo_ST),IF($D216="warranty",ICMw_LT,ICMo_LT)),MATCH(INDEX(TechList[Complexity],MATCH(ICM_w!$A216,TechList[Tech_'#],0),),ICM_complexity,0),)</f>
        <v>4.4582609201523245E-2</v>
      </c>
      <c r="F216" s="195">
        <f>INDEX(IF(VALUE(F$1)&lt;=$B216,IF($D216="warranty",ICMw_ST,ICMo_ST),IF($D216="warranty",ICMw_LT,ICMo_LT)),MATCH(INDEX(TechList[Complexity],MATCH(ICM_w!$A216,TechList[Tech_'#],0),),ICM_complexity,0),)</f>
        <v>4.4582609201523245E-2</v>
      </c>
      <c r="G216" s="195">
        <f>INDEX(IF(VALUE(G$1)&lt;=$B216,IF($D216="warranty",ICMw_ST,ICMo_ST),IF($D216="warranty",ICMw_LT,ICMo_LT)),MATCH(INDEX(TechList[Complexity],MATCH(ICM_w!$A216,TechList[Tech_'#],0),),ICM_complexity,0),)</f>
        <v>4.4582609201523245E-2</v>
      </c>
      <c r="H216" s="195">
        <f>INDEX(IF(VALUE(H$1)&lt;=$B216,IF($D216="warranty",ICMw_ST,ICMo_ST),IF($D216="warranty",ICMw_LT,ICMo_LT)),MATCH(INDEX(TechList[Complexity],MATCH(ICM_w!$A216,TechList[Tech_'#],0),),ICM_complexity,0),)</f>
        <v>4.4582609201523245E-2</v>
      </c>
      <c r="I216" s="195">
        <f>INDEX(IF(VALUE(I$1)&lt;=$B216,IF($D216="warranty",ICMw_ST,ICMo_ST),IF($D216="warranty",ICMw_LT,ICMo_LT)),MATCH(INDEX(TechList[Complexity],MATCH(ICM_w!$A216,TechList[Tech_'#],0),),ICM_complexity,0),)</f>
        <v>4.4582609201523245E-2</v>
      </c>
      <c r="J216" s="195">
        <f>INDEX(IF(VALUE(J$1)&lt;=$B216,IF($D216="warranty",ICMw_ST,ICMo_ST),IF($D216="warranty",ICMw_LT,ICMo_LT)),MATCH(INDEX(TechList[Complexity],MATCH(ICM_w!$A216,TechList[Tech_'#],0),),ICM_complexity,0),)</f>
        <v>4.4582609201523245E-2</v>
      </c>
      <c r="K216" s="195">
        <f>INDEX(IF(VALUE(K$1)&lt;=$B216,IF($D216="warranty",ICMw_ST,ICMo_ST),IF($D216="warranty",ICMw_LT,ICMo_LT)),MATCH(INDEX(TechList[Complexity],MATCH(ICM_w!$A216,TechList[Tech_'#],0),),ICM_complexity,0),)</f>
        <v>4.4582609201523245E-2</v>
      </c>
      <c r="L216" s="195">
        <f>INDEX(IF(VALUE(L$1)&lt;=$B216,IF($D216="warranty",ICMw_ST,ICMo_ST),IF($D216="warranty",ICMw_LT,ICMo_LT)),MATCH(INDEX(TechList[Complexity],MATCH(ICM_w!$A216,TechList[Tech_'#],0),),ICM_complexity,0),)</f>
        <v>4.4582609201523245E-2</v>
      </c>
      <c r="M216" s="195">
        <f>INDEX(IF(VALUE(M$1)&lt;=$B216,IF($D216="warranty",ICMw_ST,ICMo_ST),IF($D216="warranty",ICMw_LT,ICMo_LT)),MATCH(INDEX(TechList[Complexity],MATCH(ICM_w!$A216,TechList[Tech_'#],0),),ICM_complexity,0),)</f>
        <v>4.4582609201523245E-2</v>
      </c>
      <c r="N216" s="195">
        <f>INDEX(IF(VALUE(N$1)&lt;=$B216,IF($D216="warranty",ICMw_ST,ICMo_ST),IF($D216="warranty",ICMw_LT,ICMo_LT)),MATCH(INDEX(TechList[Complexity],MATCH(ICM_w!$A216,TechList[Tech_'#],0),),ICM_complexity,0),)</f>
        <v>4.4582609201523245E-2</v>
      </c>
      <c r="O216" s="195">
        <f>INDEX(IF(VALUE(O$1)&lt;=$B216,IF($D216="warranty",ICMw_ST,ICMo_ST),IF($D216="warranty",ICMw_LT,ICMo_LT)),MATCH(INDEX(TechList[Complexity],MATCH(ICM_w!$A216,TechList[Tech_'#],0),),ICM_complexity,0),)</f>
        <v>4.4582609201523245E-2</v>
      </c>
      <c r="P216" s="195">
        <f>INDEX(IF(VALUE(P$1)&lt;=$B216,IF($D216="warranty",ICMw_ST,ICMo_ST),IF($D216="warranty",ICMw_LT,ICMo_LT)),MATCH(INDEX(TechList[Complexity],MATCH(ICM_w!$A216,TechList[Tech_'#],0),),ICM_complexity,0),)</f>
        <v>4.4582609201523245E-2</v>
      </c>
      <c r="Q216" s="195">
        <f>INDEX(IF(VALUE(Q$1)&lt;=$B216,IF($D216="warranty",ICMw_ST,ICMo_ST),IF($D216="warranty",ICMw_LT,ICMo_LT)),MATCH(INDEX(TechList[Complexity],MATCH(ICM_w!$A216,TechList[Tech_'#],0),),ICM_complexity,0),)</f>
        <v>4.4582609201523245E-2</v>
      </c>
      <c r="R216" s="195">
        <f>INDEX(IF(VALUE(R$1)&lt;=$B216,IF($D216="warranty",ICMw_ST,ICMo_ST),IF($D216="warranty",ICMw_LT,ICMo_LT)),MATCH(INDEX(TechList[Complexity],MATCH(ICM_w!$A216,TechList[Tech_'#],0),),ICM_complexity,0),)</f>
        <v>3.1008394855893514E-2</v>
      </c>
      <c r="S216" s="107">
        <f>INDEX(IF(VALUE(S$1)&lt;=$B216,IF($D216="warranty",ICMw_ST,ICMo_ST),IF($D216="warranty",ICMw_LT,ICMo_LT)),MATCH(INDEX(TechList[Complexity],MATCH(ICM_w!$A216,TechList[Tech_'#],0),),ICM_complexity,0),)</f>
        <v>3.1008394855893514E-2</v>
      </c>
      <c r="T216" s="107">
        <f>INDEX(IF(VALUE(T$1)&lt;=$B216,IF($D216="warranty",ICMw_ST,ICMo_ST),IF($D216="warranty",ICMw_LT,ICMo_LT)),MATCH(INDEX(TechList[Complexity],MATCH(ICM_w!$A216,TechList[Tech_'#],0),),ICM_complexity,0),)</f>
        <v>3.1008394855893514E-2</v>
      </c>
      <c r="U216" s="107">
        <f>INDEX(IF(VALUE(U$1)&lt;=$B216,IF($D216="warranty",ICMw_ST,ICMo_ST),IF($D216="warranty",ICMw_LT,ICMo_LT)),MATCH(INDEX(TechList[Complexity],MATCH(ICM_w!$A216,TechList[Tech_'#],0),),ICM_complexity,0),)</f>
        <v>3.1008394855893514E-2</v>
      </c>
      <c r="V216" s="107">
        <f>INDEX(IF(VALUE(V$1)&lt;=$B216,IF($D216="warranty",ICMw_ST,ICMo_ST),IF($D216="warranty",ICMw_LT,ICMo_LT)),MATCH(INDEX(TechList[Complexity],MATCH(ICM_w!$A216,TechList[Tech_'#],0),),ICM_complexity,0),)</f>
        <v>3.1008394855893514E-2</v>
      </c>
      <c r="W216" s="107">
        <f>INDEX(IF(VALUE(W$1)&lt;=$B216,IF($D216="warranty",ICMw_ST,ICMo_ST),IF($D216="warranty",ICMw_LT,ICMo_LT)),MATCH(INDEX(TechList[Complexity],MATCH(ICM_w!$A216,TechList[Tech_'#],0),),ICM_complexity,0),)</f>
        <v>3.1008394855893514E-2</v>
      </c>
    </row>
    <row r="217" spans="1:23" x14ac:dyDescent="0.25">
      <c r="A217" s="188">
        <f>TechList[[#This Row],[Tech_'#]]</f>
        <v>316</v>
      </c>
      <c r="B217" s="193">
        <f>INDEX(IF(WR_curve="2017-2025FRM",TechList[ST_Thru_Ph2],TechList[ST_Thru]),MATCH(ICM_w!$A217,TechList[Tech_'#],0),)</f>
        <v>2024</v>
      </c>
      <c r="C217" s="193" t="str">
        <f>INDEX(TechList[Complexity],MATCH(ICM_w!$A217,TechList[Tech_'#],0),)</f>
        <v>Med2</v>
      </c>
      <c r="D217" s="93" t="s">
        <v>529</v>
      </c>
      <c r="E217" s="195">
        <f>INDEX(IF(VALUE(E$1)&lt;=$B217,IF($D217="warranty",ICMw_ST,ICMo_ST),IF($D217="warranty",ICMw_LT,ICMo_LT)),MATCH(INDEX(TechList[Complexity],MATCH(ICM_w!$A217,TechList[Tech_'#],0),),ICM_complexity,0),)</f>
        <v>4.4582609201523245E-2</v>
      </c>
      <c r="F217" s="195">
        <f>INDEX(IF(VALUE(F$1)&lt;=$B217,IF($D217="warranty",ICMw_ST,ICMo_ST),IF($D217="warranty",ICMw_LT,ICMo_LT)),MATCH(INDEX(TechList[Complexity],MATCH(ICM_w!$A217,TechList[Tech_'#],0),),ICM_complexity,0),)</f>
        <v>4.4582609201523245E-2</v>
      </c>
      <c r="G217" s="195">
        <f>INDEX(IF(VALUE(G$1)&lt;=$B217,IF($D217="warranty",ICMw_ST,ICMo_ST),IF($D217="warranty",ICMw_LT,ICMo_LT)),MATCH(INDEX(TechList[Complexity],MATCH(ICM_w!$A217,TechList[Tech_'#],0),),ICM_complexity,0),)</f>
        <v>4.4582609201523245E-2</v>
      </c>
      <c r="H217" s="195">
        <f>INDEX(IF(VALUE(H$1)&lt;=$B217,IF($D217="warranty",ICMw_ST,ICMo_ST),IF($D217="warranty",ICMw_LT,ICMo_LT)),MATCH(INDEX(TechList[Complexity],MATCH(ICM_w!$A217,TechList[Tech_'#],0),),ICM_complexity,0),)</f>
        <v>4.4582609201523245E-2</v>
      </c>
      <c r="I217" s="195">
        <f>INDEX(IF(VALUE(I$1)&lt;=$B217,IF($D217="warranty",ICMw_ST,ICMo_ST),IF($D217="warranty",ICMw_LT,ICMo_LT)),MATCH(INDEX(TechList[Complexity],MATCH(ICM_w!$A217,TechList[Tech_'#],0),),ICM_complexity,0),)</f>
        <v>4.4582609201523245E-2</v>
      </c>
      <c r="J217" s="195">
        <f>INDEX(IF(VALUE(J$1)&lt;=$B217,IF($D217="warranty",ICMw_ST,ICMo_ST),IF($D217="warranty",ICMw_LT,ICMo_LT)),MATCH(INDEX(TechList[Complexity],MATCH(ICM_w!$A217,TechList[Tech_'#],0),),ICM_complexity,0),)</f>
        <v>4.4582609201523245E-2</v>
      </c>
      <c r="K217" s="195">
        <f>INDEX(IF(VALUE(K$1)&lt;=$B217,IF($D217="warranty",ICMw_ST,ICMo_ST),IF($D217="warranty",ICMw_LT,ICMo_LT)),MATCH(INDEX(TechList[Complexity],MATCH(ICM_w!$A217,TechList[Tech_'#],0),),ICM_complexity,0),)</f>
        <v>4.4582609201523245E-2</v>
      </c>
      <c r="L217" s="195">
        <f>INDEX(IF(VALUE(L$1)&lt;=$B217,IF($D217="warranty",ICMw_ST,ICMo_ST),IF($D217="warranty",ICMw_LT,ICMo_LT)),MATCH(INDEX(TechList[Complexity],MATCH(ICM_w!$A217,TechList[Tech_'#],0),),ICM_complexity,0),)</f>
        <v>4.4582609201523245E-2</v>
      </c>
      <c r="M217" s="195">
        <f>INDEX(IF(VALUE(M$1)&lt;=$B217,IF($D217="warranty",ICMw_ST,ICMo_ST),IF($D217="warranty",ICMw_LT,ICMo_LT)),MATCH(INDEX(TechList[Complexity],MATCH(ICM_w!$A217,TechList[Tech_'#],0),),ICM_complexity,0),)</f>
        <v>4.4582609201523245E-2</v>
      </c>
      <c r="N217" s="195">
        <f>INDEX(IF(VALUE(N$1)&lt;=$B217,IF($D217="warranty",ICMw_ST,ICMo_ST),IF($D217="warranty",ICMw_LT,ICMo_LT)),MATCH(INDEX(TechList[Complexity],MATCH(ICM_w!$A217,TechList[Tech_'#],0),),ICM_complexity,0),)</f>
        <v>4.4582609201523245E-2</v>
      </c>
      <c r="O217" s="195">
        <f>INDEX(IF(VALUE(O$1)&lt;=$B217,IF($D217="warranty",ICMw_ST,ICMo_ST),IF($D217="warranty",ICMw_LT,ICMo_LT)),MATCH(INDEX(TechList[Complexity],MATCH(ICM_w!$A217,TechList[Tech_'#],0),),ICM_complexity,0),)</f>
        <v>4.4582609201523245E-2</v>
      </c>
      <c r="P217" s="195">
        <f>INDEX(IF(VALUE(P$1)&lt;=$B217,IF($D217="warranty",ICMw_ST,ICMo_ST),IF($D217="warranty",ICMw_LT,ICMo_LT)),MATCH(INDEX(TechList[Complexity],MATCH(ICM_w!$A217,TechList[Tech_'#],0),),ICM_complexity,0),)</f>
        <v>4.4582609201523245E-2</v>
      </c>
      <c r="Q217" s="195">
        <f>INDEX(IF(VALUE(Q$1)&lt;=$B217,IF($D217="warranty",ICMw_ST,ICMo_ST),IF($D217="warranty",ICMw_LT,ICMo_LT)),MATCH(INDEX(TechList[Complexity],MATCH(ICM_w!$A217,TechList[Tech_'#],0),),ICM_complexity,0),)</f>
        <v>4.4582609201523245E-2</v>
      </c>
      <c r="R217" s="195">
        <f>INDEX(IF(VALUE(R$1)&lt;=$B217,IF($D217="warranty",ICMw_ST,ICMo_ST),IF($D217="warranty",ICMw_LT,ICMo_LT)),MATCH(INDEX(TechList[Complexity],MATCH(ICM_w!$A217,TechList[Tech_'#],0),),ICM_complexity,0),)</f>
        <v>3.1008394855893514E-2</v>
      </c>
      <c r="S217" s="107">
        <f>INDEX(IF(VALUE(S$1)&lt;=$B217,IF($D217="warranty",ICMw_ST,ICMo_ST),IF($D217="warranty",ICMw_LT,ICMo_LT)),MATCH(INDEX(TechList[Complexity],MATCH(ICM_w!$A217,TechList[Tech_'#],0),),ICM_complexity,0),)</f>
        <v>3.1008394855893514E-2</v>
      </c>
      <c r="T217" s="107">
        <f>INDEX(IF(VALUE(T$1)&lt;=$B217,IF($D217="warranty",ICMw_ST,ICMo_ST),IF($D217="warranty",ICMw_LT,ICMo_LT)),MATCH(INDEX(TechList[Complexity],MATCH(ICM_w!$A217,TechList[Tech_'#],0),),ICM_complexity,0),)</f>
        <v>3.1008394855893514E-2</v>
      </c>
      <c r="U217" s="107">
        <f>INDEX(IF(VALUE(U$1)&lt;=$B217,IF($D217="warranty",ICMw_ST,ICMo_ST),IF($D217="warranty",ICMw_LT,ICMo_LT)),MATCH(INDEX(TechList[Complexity],MATCH(ICM_w!$A217,TechList[Tech_'#],0),),ICM_complexity,0),)</f>
        <v>3.1008394855893514E-2</v>
      </c>
      <c r="V217" s="107">
        <f>INDEX(IF(VALUE(V$1)&lt;=$B217,IF($D217="warranty",ICMw_ST,ICMo_ST),IF($D217="warranty",ICMw_LT,ICMo_LT)),MATCH(INDEX(TechList[Complexity],MATCH(ICM_w!$A217,TechList[Tech_'#],0),),ICM_complexity,0),)</f>
        <v>3.1008394855893514E-2</v>
      </c>
      <c r="W217" s="107">
        <f>INDEX(IF(VALUE(W$1)&lt;=$B217,IF($D217="warranty",ICMw_ST,ICMo_ST),IF($D217="warranty",ICMw_LT,ICMo_LT)),MATCH(INDEX(TechList[Complexity],MATCH(ICM_w!$A217,TechList[Tech_'#],0),),ICM_complexity,0),)</f>
        <v>3.1008394855893514E-2</v>
      </c>
    </row>
    <row r="218" spans="1:23" x14ac:dyDescent="0.25">
      <c r="A218" s="188">
        <f>TechList[[#This Row],[Tech_'#]]</f>
        <v>317</v>
      </c>
      <c r="B218" s="193">
        <f>INDEX(IF(WR_curve="2017-2025FRM",TechList[ST_Thru_Ph2],TechList[ST_Thru]),MATCH(ICM_w!$A218,TechList[Tech_'#],0),)</f>
        <v>2024</v>
      </c>
      <c r="C218" s="193" t="str">
        <f>INDEX(TechList[Complexity],MATCH(ICM_w!$A218,TechList[Tech_'#],0),)</f>
        <v>Med2</v>
      </c>
      <c r="D218" s="93" t="s">
        <v>529</v>
      </c>
      <c r="E218" s="195">
        <f>INDEX(IF(VALUE(E$1)&lt;=$B218,IF($D218="warranty",ICMw_ST,ICMo_ST),IF($D218="warranty",ICMw_LT,ICMo_LT)),MATCH(INDEX(TechList[Complexity],MATCH(ICM_w!$A218,TechList[Tech_'#],0),),ICM_complexity,0),)</f>
        <v>4.4582609201523245E-2</v>
      </c>
      <c r="F218" s="195">
        <f>INDEX(IF(VALUE(F$1)&lt;=$B218,IF($D218="warranty",ICMw_ST,ICMo_ST),IF($D218="warranty",ICMw_LT,ICMo_LT)),MATCH(INDEX(TechList[Complexity],MATCH(ICM_w!$A218,TechList[Tech_'#],0),),ICM_complexity,0),)</f>
        <v>4.4582609201523245E-2</v>
      </c>
      <c r="G218" s="195">
        <f>INDEX(IF(VALUE(G$1)&lt;=$B218,IF($D218="warranty",ICMw_ST,ICMo_ST),IF($D218="warranty",ICMw_LT,ICMo_LT)),MATCH(INDEX(TechList[Complexity],MATCH(ICM_w!$A218,TechList[Tech_'#],0),),ICM_complexity,0),)</f>
        <v>4.4582609201523245E-2</v>
      </c>
      <c r="H218" s="195">
        <f>INDEX(IF(VALUE(H$1)&lt;=$B218,IF($D218="warranty",ICMw_ST,ICMo_ST),IF($D218="warranty",ICMw_LT,ICMo_LT)),MATCH(INDEX(TechList[Complexity],MATCH(ICM_w!$A218,TechList[Tech_'#],0),),ICM_complexity,0),)</f>
        <v>4.4582609201523245E-2</v>
      </c>
      <c r="I218" s="195">
        <f>INDEX(IF(VALUE(I$1)&lt;=$B218,IF($D218="warranty",ICMw_ST,ICMo_ST),IF($D218="warranty",ICMw_LT,ICMo_LT)),MATCH(INDEX(TechList[Complexity],MATCH(ICM_w!$A218,TechList[Tech_'#],0),),ICM_complexity,0),)</f>
        <v>4.4582609201523245E-2</v>
      </c>
      <c r="J218" s="195">
        <f>INDEX(IF(VALUE(J$1)&lt;=$B218,IF($D218="warranty",ICMw_ST,ICMo_ST),IF($D218="warranty",ICMw_LT,ICMo_LT)),MATCH(INDEX(TechList[Complexity],MATCH(ICM_w!$A218,TechList[Tech_'#],0),),ICM_complexity,0),)</f>
        <v>4.4582609201523245E-2</v>
      </c>
      <c r="K218" s="195">
        <f>INDEX(IF(VALUE(K$1)&lt;=$B218,IF($D218="warranty",ICMw_ST,ICMo_ST),IF($D218="warranty",ICMw_LT,ICMo_LT)),MATCH(INDEX(TechList[Complexity],MATCH(ICM_w!$A218,TechList[Tech_'#],0),),ICM_complexity,0),)</f>
        <v>4.4582609201523245E-2</v>
      </c>
      <c r="L218" s="195">
        <f>INDEX(IF(VALUE(L$1)&lt;=$B218,IF($D218="warranty",ICMw_ST,ICMo_ST),IF($D218="warranty",ICMw_LT,ICMo_LT)),MATCH(INDEX(TechList[Complexity],MATCH(ICM_w!$A218,TechList[Tech_'#],0),),ICM_complexity,0),)</f>
        <v>4.4582609201523245E-2</v>
      </c>
      <c r="M218" s="195">
        <f>INDEX(IF(VALUE(M$1)&lt;=$B218,IF($D218="warranty",ICMw_ST,ICMo_ST),IF($D218="warranty",ICMw_LT,ICMo_LT)),MATCH(INDEX(TechList[Complexity],MATCH(ICM_w!$A218,TechList[Tech_'#],0),),ICM_complexity,0),)</f>
        <v>4.4582609201523245E-2</v>
      </c>
      <c r="N218" s="195">
        <f>INDEX(IF(VALUE(N$1)&lt;=$B218,IF($D218="warranty",ICMw_ST,ICMo_ST),IF($D218="warranty",ICMw_LT,ICMo_LT)),MATCH(INDEX(TechList[Complexity],MATCH(ICM_w!$A218,TechList[Tech_'#],0),),ICM_complexity,0),)</f>
        <v>4.4582609201523245E-2</v>
      </c>
      <c r="O218" s="195">
        <f>INDEX(IF(VALUE(O$1)&lt;=$B218,IF($D218="warranty",ICMw_ST,ICMo_ST),IF($D218="warranty",ICMw_LT,ICMo_LT)),MATCH(INDEX(TechList[Complexity],MATCH(ICM_w!$A218,TechList[Tech_'#],0),),ICM_complexity,0),)</f>
        <v>4.4582609201523245E-2</v>
      </c>
      <c r="P218" s="195">
        <f>INDEX(IF(VALUE(P$1)&lt;=$B218,IF($D218="warranty",ICMw_ST,ICMo_ST),IF($D218="warranty",ICMw_LT,ICMo_LT)),MATCH(INDEX(TechList[Complexity],MATCH(ICM_w!$A218,TechList[Tech_'#],0),),ICM_complexity,0),)</f>
        <v>4.4582609201523245E-2</v>
      </c>
      <c r="Q218" s="195">
        <f>INDEX(IF(VALUE(Q$1)&lt;=$B218,IF($D218="warranty",ICMw_ST,ICMo_ST),IF($D218="warranty",ICMw_LT,ICMo_LT)),MATCH(INDEX(TechList[Complexity],MATCH(ICM_w!$A218,TechList[Tech_'#],0),),ICM_complexity,0),)</f>
        <v>4.4582609201523245E-2</v>
      </c>
      <c r="R218" s="195">
        <f>INDEX(IF(VALUE(R$1)&lt;=$B218,IF($D218="warranty",ICMw_ST,ICMo_ST),IF($D218="warranty",ICMw_LT,ICMo_LT)),MATCH(INDEX(TechList[Complexity],MATCH(ICM_w!$A218,TechList[Tech_'#],0),),ICM_complexity,0),)</f>
        <v>3.1008394855893514E-2</v>
      </c>
      <c r="S218" s="107">
        <f>INDEX(IF(VALUE(S$1)&lt;=$B218,IF($D218="warranty",ICMw_ST,ICMo_ST),IF($D218="warranty",ICMw_LT,ICMo_LT)),MATCH(INDEX(TechList[Complexity],MATCH(ICM_w!$A218,TechList[Tech_'#],0),),ICM_complexity,0),)</f>
        <v>3.1008394855893514E-2</v>
      </c>
      <c r="T218" s="107">
        <f>INDEX(IF(VALUE(T$1)&lt;=$B218,IF($D218="warranty",ICMw_ST,ICMo_ST),IF($D218="warranty",ICMw_LT,ICMo_LT)),MATCH(INDEX(TechList[Complexity],MATCH(ICM_w!$A218,TechList[Tech_'#],0),),ICM_complexity,0),)</f>
        <v>3.1008394855893514E-2</v>
      </c>
      <c r="U218" s="107">
        <f>INDEX(IF(VALUE(U$1)&lt;=$B218,IF($D218="warranty",ICMw_ST,ICMo_ST),IF($D218="warranty",ICMw_LT,ICMo_LT)),MATCH(INDEX(TechList[Complexity],MATCH(ICM_w!$A218,TechList[Tech_'#],0),),ICM_complexity,0),)</f>
        <v>3.1008394855893514E-2</v>
      </c>
      <c r="V218" s="107">
        <f>INDEX(IF(VALUE(V$1)&lt;=$B218,IF($D218="warranty",ICMw_ST,ICMo_ST),IF($D218="warranty",ICMw_LT,ICMo_LT)),MATCH(INDEX(TechList[Complexity],MATCH(ICM_w!$A218,TechList[Tech_'#],0),),ICM_complexity,0),)</f>
        <v>3.1008394855893514E-2</v>
      </c>
      <c r="W218" s="107">
        <f>INDEX(IF(VALUE(W$1)&lt;=$B218,IF($D218="warranty",ICMw_ST,ICMo_ST),IF($D218="warranty",ICMw_LT,ICMo_LT)),MATCH(INDEX(TechList[Complexity],MATCH(ICM_w!$A218,TechList[Tech_'#],0),),ICM_complexity,0),)</f>
        <v>3.1008394855893514E-2</v>
      </c>
    </row>
    <row r="219" spans="1:23" x14ac:dyDescent="0.25">
      <c r="A219" s="188">
        <f>TechList[[#This Row],[Tech_'#]]</f>
        <v>318</v>
      </c>
      <c r="B219" s="193">
        <f>INDEX(IF(WR_curve="2017-2025FRM",TechList[ST_Thru_Ph2],TechList[ST_Thru]),MATCH(ICM_w!$A219,TechList[Tech_'#],0),)</f>
        <v>2018</v>
      </c>
      <c r="C219" s="193" t="str">
        <f>INDEX(TechList[Complexity],MATCH(ICM_w!$A219,TechList[Tech_'#],0),)</f>
        <v>Med2</v>
      </c>
      <c r="D219" s="93" t="s">
        <v>529</v>
      </c>
      <c r="E219" s="195">
        <f>INDEX(IF(VALUE(E$1)&lt;=$B219,IF($D219="warranty",ICMw_ST,ICMo_ST),IF($D219="warranty",ICMw_LT,ICMo_LT)),MATCH(INDEX(TechList[Complexity],MATCH(ICM_w!$A219,TechList[Tech_'#],0),),ICM_complexity,0),)</f>
        <v>4.4582609201523245E-2</v>
      </c>
      <c r="F219" s="195">
        <f>INDEX(IF(VALUE(F$1)&lt;=$B219,IF($D219="warranty",ICMw_ST,ICMo_ST),IF($D219="warranty",ICMw_LT,ICMo_LT)),MATCH(INDEX(TechList[Complexity],MATCH(ICM_w!$A219,TechList[Tech_'#],0),),ICM_complexity,0),)</f>
        <v>4.4582609201523245E-2</v>
      </c>
      <c r="G219" s="195">
        <f>INDEX(IF(VALUE(G$1)&lt;=$B219,IF($D219="warranty",ICMw_ST,ICMo_ST),IF($D219="warranty",ICMw_LT,ICMo_LT)),MATCH(INDEX(TechList[Complexity],MATCH(ICM_w!$A219,TechList[Tech_'#],0),),ICM_complexity,0),)</f>
        <v>4.4582609201523245E-2</v>
      </c>
      <c r="H219" s="195">
        <f>INDEX(IF(VALUE(H$1)&lt;=$B219,IF($D219="warranty",ICMw_ST,ICMo_ST),IF($D219="warranty",ICMw_LT,ICMo_LT)),MATCH(INDEX(TechList[Complexity],MATCH(ICM_w!$A219,TechList[Tech_'#],0),),ICM_complexity,0),)</f>
        <v>4.4582609201523245E-2</v>
      </c>
      <c r="I219" s="195">
        <f>INDEX(IF(VALUE(I$1)&lt;=$B219,IF($D219="warranty",ICMw_ST,ICMo_ST),IF($D219="warranty",ICMw_LT,ICMo_LT)),MATCH(INDEX(TechList[Complexity],MATCH(ICM_w!$A219,TechList[Tech_'#],0),),ICM_complexity,0),)</f>
        <v>4.4582609201523245E-2</v>
      </c>
      <c r="J219" s="195">
        <f>INDEX(IF(VALUE(J$1)&lt;=$B219,IF($D219="warranty",ICMw_ST,ICMo_ST),IF($D219="warranty",ICMw_LT,ICMo_LT)),MATCH(INDEX(TechList[Complexity],MATCH(ICM_w!$A219,TechList[Tech_'#],0),),ICM_complexity,0),)</f>
        <v>4.4582609201523245E-2</v>
      </c>
      <c r="K219" s="195">
        <f>INDEX(IF(VALUE(K$1)&lt;=$B219,IF($D219="warranty",ICMw_ST,ICMo_ST),IF($D219="warranty",ICMw_LT,ICMo_LT)),MATCH(INDEX(TechList[Complexity],MATCH(ICM_w!$A219,TechList[Tech_'#],0),),ICM_complexity,0),)</f>
        <v>4.4582609201523245E-2</v>
      </c>
      <c r="L219" s="195">
        <f>INDEX(IF(VALUE(L$1)&lt;=$B219,IF($D219="warranty",ICMw_ST,ICMo_ST),IF($D219="warranty",ICMw_LT,ICMo_LT)),MATCH(INDEX(TechList[Complexity],MATCH(ICM_w!$A219,TechList[Tech_'#],0),),ICM_complexity,0),)</f>
        <v>3.1008394855893514E-2</v>
      </c>
      <c r="M219" s="195">
        <f>INDEX(IF(VALUE(M$1)&lt;=$B219,IF($D219="warranty",ICMw_ST,ICMo_ST),IF($D219="warranty",ICMw_LT,ICMo_LT)),MATCH(INDEX(TechList[Complexity],MATCH(ICM_w!$A219,TechList[Tech_'#],0),),ICM_complexity,0),)</f>
        <v>3.1008394855893514E-2</v>
      </c>
      <c r="N219" s="195">
        <f>INDEX(IF(VALUE(N$1)&lt;=$B219,IF($D219="warranty",ICMw_ST,ICMo_ST),IF($D219="warranty",ICMw_LT,ICMo_LT)),MATCH(INDEX(TechList[Complexity],MATCH(ICM_w!$A219,TechList[Tech_'#],0),),ICM_complexity,0),)</f>
        <v>3.1008394855893514E-2</v>
      </c>
      <c r="O219" s="195">
        <f>INDEX(IF(VALUE(O$1)&lt;=$B219,IF($D219="warranty",ICMw_ST,ICMo_ST),IF($D219="warranty",ICMw_LT,ICMo_LT)),MATCH(INDEX(TechList[Complexity],MATCH(ICM_w!$A219,TechList[Tech_'#],0),),ICM_complexity,0),)</f>
        <v>3.1008394855893514E-2</v>
      </c>
      <c r="P219" s="195">
        <f>INDEX(IF(VALUE(P$1)&lt;=$B219,IF($D219="warranty",ICMw_ST,ICMo_ST),IF($D219="warranty",ICMw_LT,ICMo_LT)),MATCH(INDEX(TechList[Complexity],MATCH(ICM_w!$A219,TechList[Tech_'#],0),),ICM_complexity,0),)</f>
        <v>3.1008394855893514E-2</v>
      </c>
      <c r="Q219" s="195">
        <f>INDEX(IF(VALUE(Q$1)&lt;=$B219,IF($D219="warranty",ICMw_ST,ICMo_ST),IF($D219="warranty",ICMw_LT,ICMo_LT)),MATCH(INDEX(TechList[Complexity],MATCH(ICM_w!$A219,TechList[Tech_'#],0),),ICM_complexity,0),)</f>
        <v>3.1008394855893514E-2</v>
      </c>
      <c r="R219" s="195">
        <f>INDEX(IF(VALUE(R$1)&lt;=$B219,IF($D219="warranty",ICMw_ST,ICMo_ST),IF($D219="warranty",ICMw_LT,ICMo_LT)),MATCH(INDEX(TechList[Complexity],MATCH(ICM_w!$A219,TechList[Tech_'#],0),),ICM_complexity,0),)</f>
        <v>3.1008394855893514E-2</v>
      </c>
      <c r="S219" s="107">
        <f>INDEX(IF(VALUE(S$1)&lt;=$B219,IF($D219="warranty",ICMw_ST,ICMo_ST),IF($D219="warranty",ICMw_LT,ICMo_LT)),MATCH(INDEX(TechList[Complexity],MATCH(ICM_w!$A219,TechList[Tech_'#],0),),ICM_complexity,0),)</f>
        <v>3.1008394855893514E-2</v>
      </c>
      <c r="T219" s="107">
        <f>INDEX(IF(VALUE(T$1)&lt;=$B219,IF($D219="warranty",ICMw_ST,ICMo_ST),IF($D219="warranty",ICMw_LT,ICMo_LT)),MATCH(INDEX(TechList[Complexity],MATCH(ICM_w!$A219,TechList[Tech_'#],0),),ICM_complexity,0),)</f>
        <v>3.1008394855893514E-2</v>
      </c>
      <c r="U219" s="107">
        <f>INDEX(IF(VALUE(U$1)&lt;=$B219,IF($D219="warranty",ICMw_ST,ICMo_ST),IF($D219="warranty",ICMw_LT,ICMo_LT)),MATCH(INDEX(TechList[Complexity],MATCH(ICM_w!$A219,TechList[Tech_'#],0),),ICM_complexity,0),)</f>
        <v>3.1008394855893514E-2</v>
      </c>
      <c r="V219" s="107">
        <f>INDEX(IF(VALUE(V$1)&lt;=$B219,IF($D219="warranty",ICMw_ST,ICMo_ST),IF($D219="warranty",ICMw_LT,ICMo_LT)),MATCH(INDEX(TechList[Complexity],MATCH(ICM_w!$A219,TechList[Tech_'#],0),),ICM_complexity,0),)</f>
        <v>3.1008394855893514E-2</v>
      </c>
      <c r="W219" s="107">
        <f>INDEX(IF(VALUE(W$1)&lt;=$B219,IF($D219="warranty",ICMw_ST,ICMo_ST),IF($D219="warranty",ICMw_LT,ICMo_LT)),MATCH(INDEX(TechList[Complexity],MATCH(ICM_w!$A219,TechList[Tech_'#],0),),ICM_complexity,0),)</f>
        <v>3.1008394855893514E-2</v>
      </c>
    </row>
    <row r="220" spans="1:23" x14ac:dyDescent="0.25">
      <c r="A220" s="188">
        <f>TechList[[#This Row],[Tech_'#]]</f>
        <v>319</v>
      </c>
      <c r="B220" s="193">
        <f>INDEX(IF(WR_curve="2017-2025FRM",TechList[ST_Thru_Ph2],TechList[ST_Thru]),MATCH(ICM_w!$A220,TechList[Tech_'#],0),)</f>
        <v>2024</v>
      </c>
      <c r="C220" s="193" t="str">
        <f>INDEX(TechList[Complexity],MATCH(ICM_w!$A220,TechList[Tech_'#],0),)</f>
        <v>Med2</v>
      </c>
      <c r="D220" s="93" t="s">
        <v>529</v>
      </c>
      <c r="E220" s="195">
        <f>INDEX(IF(VALUE(E$1)&lt;=$B220,IF($D220="warranty",ICMw_ST,ICMo_ST),IF($D220="warranty",ICMw_LT,ICMo_LT)),MATCH(INDEX(TechList[Complexity],MATCH(ICM_w!$A220,TechList[Tech_'#],0),),ICM_complexity,0),)</f>
        <v>4.4582609201523245E-2</v>
      </c>
      <c r="F220" s="195">
        <f>INDEX(IF(VALUE(F$1)&lt;=$B220,IF($D220="warranty",ICMw_ST,ICMo_ST),IF($D220="warranty",ICMw_LT,ICMo_LT)),MATCH(INDEX(TechList[Complexity],MATCH(ICM_w!$A220,TechList[Tech_'#],0),),ICM_complexity,0),)</f>
        <v>4.4582609201523245E-2</v>
      </c>
      <c r="G220" s="195">
        <f>INDEX(IF(VALUE(G$1)&lt;=$B220,IF($D220="warranty",ICMw_ST,ICMo_ST),IF($D220="warranty",ICMw_LT,ICMo_LT)),MATCH(INDEX(TechList[Complexity],MATCH(ICM_w!$A220,TechList[Tech_'#],0),),ICM_complexity,0),)</f>
        <v>4.4582609201523245E-2</v>
      </c>
      <c r="H220" s="195">
        <f>INDEX(IF(VALUE(H$1)&lt;=$B220,IF($D220="warranty",ICMw_ST,ICMo_ST),IF($D220="warranty",ICMw_LT,ICMo_LT)),MATCH(INDEX(TechList[Complexity],MATCH(ICM_w!$A220,TechList[Tech_'#],0),),ICM_complexity,0),)</f>
        <v>4.4582609201523245E-2</v>
      </c>
      <c r="I220" s="195">
        <f>INDEX(IF(VALUE(I$1)&lt;=$B220,IF($D220="warranty",ICMw_ST,ICMo_ST),IF($D220="warranty",ICMw_LT,ICMo_LT)),MATCH(INDEX(TechList[Complexity],MATCH(ICM_w!$A220,TechList[Tech_'#],0),),ICM_complexity,0),)</f>
        <v>4.4582609201523245E-2</v>
      </c>
      <c r="J220" s="195">
        <f>INDEX(IF(VALUE(J$1)&lt;=$B220,IF($D220="warranty",ICMw_ST,ICMo_ST),IF($D220="warranty",ICMw_LT,ICMo_LT)),MATCH(INDEX(TechList[Complexity],MATCH(ICM_w!$A220,TechList[Tech_'#],0),),ICM_complexity,0),)</f>
        <v>4.4582609201523245E-2</v>
      </c>
      <c r="K220" s="195">
        <f>INDEX(IF(VALUE(K$1)&lt;=$B220,IF($D220="warranty",ICMw_ST,ICMo_ST),IF($D220="warranty",ICMw_LT,ICMo_LT)),MATCH(INDEX(TechList[Complexity],MATCH(ICM_w!$A220,TechList[Tech_'#],0),),ICM_complexity,0),)</f>
        <v>4.4582609201523245E-2</v>
      </c>
      <c r="L220" s="195">
        <f>INDEX(IF(VALUE(L$1)&lt;=$B220,IF($D220="warranty",ICMw_ST,ICMo_ST),IF($D220="warranty",ICMw_LT,ICMo_LT)),MATCH(INDEX(TechList[Complexity],MATCH(ICM_w!$A220,TechList[Tech_'#],0),),ICM_complexity,0),)</f>
        <v>4.4582609201523245E-2</v>
      </c>
      <c r="M220" s="195">
        <f>INDEX(IF(VALUE(M$1)&lt;=$B220,IF($D220="warranty",ICMw_ST,ICMo_ST),IF($D220="warranty",ICMw_LT,ICMo_LT)),MATCH(INDEX(TechList[Complexity],MATCH(ICM_w!$A220,TechList[Tech_'#],0),),ICM_complexity,0),)</f>
        <v>4.4582609201523245E-2</v>
      </c>
      <c r="N220" s="195">
        <f>INDEX(IF(VALUE(N$1)&lt;=$B220,IF($D220="warranty",ICMw_ST,ICMo_ST),IF($D220="warranty",ICMw_LT,ICMo_LT)),MATCH(INDEX(TechList[Complexity],MATCH(ICM_w!$A220,TechList[Tech_'#],0),),ICM_complexity,0),)</f>
        <v>4.4582609201523245E-2</v>
      </c>
      <c r="O220" s="195">
        <f>INDEX(IF(VALUE(O$1)&lt;=$B220,IF($D220="warranty",ICMw_ST,ICMo_ST),IF($D220="warranty",ICMw_LT,ICMo_LT)),MATCH(INDEX(TechList[Complexity],MATCH(ICM_w!$A220,TechList[Tech_'#],0),),ICM_complexity,0),)</f>
        <v>4.4582609201523245E-2</v>
      </c>
      <c r="P220" s="195">
        <f>INDEX(IF(VALUE(P$1)&lt;=$B220,IF($D220="warranty",ICMw_ST,ICMo_ST),IF($D220="warranty",ICMw_LT,ICMo_LT)),MATCH(INDEX(TechList[Complexity],MATCH(ICM_w!$A220,TechList[Tech_'#],0),),ICM_complexity,0),)</f>
        <v>4.4582609201523245E-2</v>
      </c>
      <c r="Q220" s="195">
        <f>INDEX(IF(VALUE(Q$1)&lt;=$B220,IF($D220="warranty",ICMw_ST,ICMo_ST),IF($D220="warranty",ICMw_LT,ICMo_LT)),MATCH(INDEX(TechList[Complexity],MATCH(ICM_w!$A220,TechList[Tech_'#],0),),ICM_complexity,0),)</f>
        <v>4.4582609201523245E-2</v>
      </c>
      <c r="R220" s="195">
        <f>INDEX(IF(VALUE(R$1)&lt;=$B220,IF($D220="warranty",ICMw_ST,ICMo_ST),IF($D220="warranty",ICMw_LT,ICMo_LT)),MATCH(INDEX(TechList[Complexity],MATCH(ICM_w!$A220,TechList[Tech_'#],0),),ICM_complexity,0),)</f>
        <v>3.1008394855893514E-2</v>
      </c>
      <c r="S220" s="107">
        <f>INDEX(IF(VALUE(S$1)&lt;=$B220,IF($D220="warranty",ICMw_ST,ICMo_ST),IF($D220="warranty",ICMw_LT,ICMo_LT)),MATCH(INDEX(TechList[Complexity],MATCH(ICM_w!$A220,TechList[Tech_'#],0),),ICM_complexity,0),)</f>
        <v>3.1008394855893514E-2</v>
      </c>
      <c r="T220" s="107">
        <f>INDEX(IF(VALUE(T$1)&lt;=$B220,IF($D220="warranty",ICMw_ST,ICMo_ST),IF($D220="warranty",ICMw_LT,ICMo_LT)),MATCH(INDEX(TechList[Complexity],MATCH(ICM_w!$A220,TechList[Tech_'#],0),),ICM_complexity,0),)</f>
        <v>3.1008394855893514E-2</v>
      </c>
      <c r="U220" s="107">
        <f>INDEX(IF(VALUE(U$1)&lt;=$B220,IF($D220="warranty",ICMw_ST,ICMo_ST),IF($D220="warranty",ICMw_LT,ICMo_LT)),MATCH(INDEX(TechList[Complexity],MATCH(ICM_w!$A220,TechList[Tech_'#],0),),ICM_complexity,0),)</f>
        <v>3.1008394855893514E-2</v>
      </c>
      <c r="V220" s="107">
        <f>INDEX(IF(VALUE(V$1)&lt;=$B220,IF($D220="warranty",ICMw_ST,ICMo_ST),IF($D220="warranty",ICMw_LT,ICMo_LT)),MATCH(INDEX(TechList[Complexity],MATCH(ICM_w!$A220,TechList[Tech_'#],0),),ICM_complexity,0),)</f>
        <v>3.1008394855893514E-2</v>
      </c>
      <c r="W220" s="107">
        <f>INDEX(IF(VALUE(W$1)&lt;=$B220,IF($D220="warranty",ICMw_ST,ICMo_ST),IF($D220="warranty",ICMw_LT,ICMo_LT)),MATCH(INDEX(TechList[Complexity],MATCH(ICM_w!$A220,TechList[Tech_'#],0),),ICM_complexity,0),)</f>
        <v>3.1008394855893514E-2</v>
      </c>
    </row>
    <row r="221" spans="1:23" x14ac:dyDescent="0.25">
      <c r="A221" s="188">
        <f>TechList[[#This Row],[Tech_'#]]</f>
        <v>320</v>
      </c>
      <c r="B221" s="193">
        <f>INDEX(IF(WR_curve="2017-2025FRM",TechList[ST_Thru_Ph2],TechList[ST_Thru]),MATCH(ICM_w!$A221,TechList[Tech_'#],0),)</f>
        <v>2024</v>
      </c>
      <c r="C221" s="193" t="str">
        <f>INDEX(TechList[Complexity],MATCH(ICM_w!$A221,TechList[Tech_'#],0),)</f>
        <v>Med2</v>
      </c>
      <c r="D221" s="93" t="s">
        <v>529</v>
      </c>
      <c r="E221" s="195">
        <f>INDEX(IF(VALUE(E$1)&lt;=$B221,IF($D221="warranty",ICMw_ST,ICMo_ST),IF($D221="warranty",ICMw_LT,ICMo_LT)),MATCH(INDEX(TechList[Complexity],MATCH(ICM_w!$A221,TechList[Tech_'#],0),),ICM_complexity,0),)</f>
        <v>4.4582609201523245E-2</v>
      </c>
      <c r="F221" s="195">
        <f>INDEX(IF(VALUE(F$1)&lt;=$B221,IF($D221="warranty",ICMw_ST,ICMo_ST),IF($D221="warranty",ICMw_LT,ICMo_LT)),MATCH(INDEX(TechList[Complexity],MATCH(ICM_w!$A221,TechList[Tech_'#],0),),ICM_complexity,0),)</f>
        <v>4.4582609201523245E-2</v>
      </c>
      <c r="G221" s="195">
        <f>INDEX(IF(VALUE(G$1)&lt;=$B221,IF($D221="warranty",ICMw_ST,ICMo_ST),IF($D221="warranty",ICMw_LT,ICMo_LT)),MATCH(INDEX(TechList[Complexity],MATCH(ICM_w!$A221,TechList[Tech_'#],0),),ICM_complexity,0),)</f>
        <v>4.4582609201523245E-2</v>
      </c>
      <c r="H221" s="195">
        <f>INDEX(IF(VALUE(H$1)&lt;=$B221,IF($D221="warranty",ICMw_ST,ICMo_ST),IF($D221="warranty",ICMw_LT,ICMo_LT)),MATCH(INDEX(TechList[Complexity],MATCH(ICM_w!$A221,TechList[Tech_'#],0),),ICM_complexity,0),)</f>
        <v>4.4582609201523245E-2</v>
      </c>
      <c r="I221" s="195">
        <f>INDEX(IF(VALUE(I$1)&lt;=$B221,IF($D221="warranty",ICMw_ST,ICMo_ST),IF($D221="warranty",ICMw_LT,ICMo_LT)),MATCH(INDEX(TechList[Complexity],MATCH(ICM_w!$A221,TechList[Tech_'#],0),),ICM_complexity,0),)</f>
        <v>4.4582609201523245E-2</v>
      </c>
      <c r="J221" s="195">
        <f>INDEX(IF(VALUE(J$1)&lt;=$B221,IF($D221="warranty",ICMw_ST,ICMo_ST),IF($D221="warranty",ICMw_LT,ICMo_LT)),MATCH(INDEX(TechList[Complexity],MATCH(ICM_w!$A221,TechList[Tech_'#],0),),ICM_complexity,0),)</f>
        <v>4.4582609201523245E-2</v>
      </c>
      <c r="K221" s="195">
        <f>INDEX(IF(VALUE(K$1)&lt;=$B221,IF($D221="warranty",ICMw_ST,ICMo_ST),IF($D221="warranty",ICMw_LT,ICMo_LT)),MATCH(INDEX(TechList[Complexity],MATCH(ICM_w!$A221,TechList[Tech_'#],0),),ICM_complexity,0),)</f>
        <v>4.4582609201523245E-2</v>
      </c>
      <c r="L221" s="195">
        <f>INDEX(IF(VALUE(L$1)&lt;=$B221,IF($D221="warranty",ICMw_ST,ICMo_ST),IF($D221="warranty",ICMw_LT,ICMo_LT)),MATCH(INDEX(TechList[Complexity],MATCH(ICM_w!$A221,TechList[Tech_'#],0),),ICM_complexity,0),)</f>
        <v>4.4582609201523245E-2</v>
      </c>
      <c r="M221" s="195">
        <f>INDEX(IF(VALUE(M$1)&lt;=$B221,IF($D221="warranty",ICMw_ST,ICMo_ST),IF($D221="warranty",ICMw_LT,ICMo_LT)),MATCH(INDEX(TechList[Complexity],MATCH(ICM_w!$A221,TechList[Tech_'#],0),),ICM_complexity,0),)</f>
        <v>4.4582609201523245E-2</v>
      </c>
      <c r="N221" s="195">
        <f>INDEX(IF(VALUE(N$1)&lt;=$B221,IF($D221="warranty",ICMw_ST,ICMo_ST),IF($D221="warranty",ICMw_LT,ICMo_LT)),MATCH(INDEX(TechList[Complexity],MATCH(ICM_w!$A221,TechList[Tech_'#],0),),ICM_complexity,0),)</f>
        <v>4.4582609201523245E-2</v>
      </c>
      <c r="O221" s="195">
        <f>INDEX(IF(VALUE(O$1)&lt;=$B221,IF($D221="warranty",ICMw_ST,ICMo_ST),IF($D221="warranty",ICMw_LT,ICMo_LT)),MATCH(INDEX(TechList[Complexity],MATCH(ICM_w!$A221,TechList[Tech_'#],0),),ICM_complexity,0),)</f>
        <v>4.4582609201523245E-2</v>
      </c>
      <c r="P221" s="195">
        <f>INDEX(IF(VALUE(P$1)&lt;=$B221,IF($D221="warranty",ICMw_ST,ICMo_ST),IF($D221="warranty",ICMw_LT,ICMo_LT)),MATCH(INDEX(TechList[Complexity],MATCH(ICM_w!$A221,TechList[Tech_'#],0),),ICM_complexity,0),)</f>
        <v>4.4582609201523245E-2</v>
      </c>
      <c r="Q221" s="195">
        <f>INDEX(IF(VALUE(Q$1)&lt;=$B221,IF($D221="warranty",ICMw_ST,ICMo_ST),IF($D221="warranty",ICMw_LT,ICMo_LT)),MATCH(INDEX(TechList[Complexity],MATCH(ICM_w!$A221,TechList[Tech_'#],0),),ICM_complexity,0),)</f>
        <v>4.4582609201523245E-2</v>
      </c>
      <c r="R221" s="195">
        <f>INDEX(IF(VALUE(R$1)&lt;=$B221,IF($D221="warranty",ICMw_ST,ICMo_ST),IF($D221="warranty",ICMw_LT,ICMo_LT)),MATCH(INDEX(TechList[Complexity],MATCH(ICM_w!$A221,TechList[Tech_'#],0),),ICM_complexity,0),)</f>
        <v>3.1008394855893514E-2</v>
      </c>
      <c r="S221" s="107">
        <f>INDEX(IF(VALUE(S$1)&lt;=$B221,IF($D221="warranty",ICMw_ST,ICMo_ST),IF($D221="warranty",ICMw_LT,ICMo_LT)),MATCH(INDEX(TechList[Complexity],MATCH(ICM_w!$A221,TechList[Tech_'#],0),),ICM_complexity,0),)</f>
        <v>3.1008394855893514E-2</v>
      </c>
      <c r="T221" s="107">
        <f>INDEX(IF(VALUE(T$1)&lt;=$B221,IF($D221="warranty",ICMw_ST,ICMo_ST),IF($D221="warranty",ICMw_LT,ICMo_LT)),MATCH(INDEX(TechList[Complexity],MATCH(ICM_w!$A221,TechList[Tech_'#],0),),ICM_complexity,0),)</f>
        <v>3.1008394855893514E-2</v>
      </c>
      <c r="U221" s="107">
        <f>INDEX(IF(VALUE(U$1)&lt;=$B221,IF($D221="warranty",ICMw_ST,ICMo_ST),IF($D221="warranty",ICMw_LT,ICMo_LT)),MATCH(INDEX(TechList[Complexity],MATCH(ICM_w!$A221,TechList[Tech_'#],0),),ICM_complexity,0),)</f>
        <v>3.1008394855893514E-2</v>
      </c>
      <c r="V221" s="107">
        <f>INDEX(IF(VALUE(V$1)&lt;=$B221,IF($D221="warranty",ICMw_ST,ICMo_ST),IF($D221="warranty",ICMw_LT,ICMo_LT)),MATCH(INDEX(TechList[Complexity],MATCH(ICM_w!$A221,TechList[Tech_'#],0),),ICM_complexity,0),)</f>
        <v>3.1008394855893514E-2</v>
      </c>
      <c r="W221" s="107">
        <f>INDEX(IF(VALUE(W$1)&lt;=$B221,IF($D221="warranty",ICMw_ST,ICMo_ST),IF($D221="warranty",ICMw_LT,ICMo_LT)),MATCH(INDEX(TechList[Complexity],MATCH(ICM_w!$A221,TechList[Tech_'#],0),),ICM_complexity,0),)</f>
        <v>3.1008394855893514E-2</v>
      </c>
    </row>
    <row r="222" spans="1:23" x14ac:dyDescent="0.25">
      <c r="A222" s="188">
        <f>TechList[[#This Row],[Tech_'#]]</f>
        <v>321</v>
      </c>
      <c r="B222" s="193">
        <f>INDEX(IF(WR_curve="2017-2025FRM",TechList[ST_Thru_Ph2],TechList[ST_Thru]),MATCH(ICM_w!$A222,TechList[Tech_'#],0),)</f>
        <v>2024</v>
      </c>
      <c r="C222" s="193" t="str">
        <f>INDEX(TechList[Complexity],MATCH(ICM_w!$A222,TechList[Tech_'#],0),)</f>
        <v>Med2</v>
      </c>
      <c r="D222" s="93" t="s">
        <v>529</v>
      </c>
      <c r="E222" s="195">
        <f>INDEX(IF(VALUE(E$1)&lt;=$B222,IF($D222="warranty",ICMw_ST,ICMo_ST),IF($D222="warranty",ICMw_LT,ICMo_LT)),MATCH(INDEX(TechList[Complexity],MATCH(ICM_w!$A222,TechList[Tech_'#],0),),ICM_complexity,0),)</f>
        <v>4.4582609201523245E-2</v>
      </c>
      <c r="F222" s="195">
        <f>INDEX(IF(VALUE(F$1)&lt;=$B222,IF($D222="warranty",ICMw_ST,ICMo_ST),IF($D222="warranty",ICMw_LT,ICMo_LT)),MATCH(INDEX(TechList[Complexity],MATCH(ICM_w!$A222,TechList[Tech_'#],0),),ICM_complexity,0),)</f>
        <v>4.4582609201523245E-2</v>
      </c>
      <c r="G222" s="195">
        <f>INDEX(IF(VALUE(G$1)&lt;=$B222,IF($D222="warranty",ICMw_ST,ICMo_ST),IF($D222="warranty",ICMw_LT,ICMo_LT)),MATCH(INDEX(TechList[Complexity],MATCH(ICM_w!$A222,TechList[Tech_'#],0),),ICM_complexity,0),)</f>
        <v>4.4582609201523245E-2</v>
      </c>
      <c r="H222" s="195">
        <f>INDEX(IF(VALUE(H$1)&lt;=$B222,IF($D222="warranty",ICMw_ST,ICMo_ST),IF($D222="warranty",ICMw_LT,ICMo_LT)),MATCH(INDEX(TechList[Complexity],MATCH(ICM_w!$A222,TechList[Tech_'#],0),),ICM_complexity,0),)</f>
        <v>4.4582609201523245E-2</v>
      </c>
      <c r="I222" s="195">
        <f>INDEX(IF(VALUE(I$1)&lt;=$B222,IF($D222="warranty",ICMw_ST,ICMo_ST),IF($D222="warranty",ICMw_LT,ICMo_LT)),MATCH(INDEX(TechList[Complexity],MATCH(ICM_w!$A222,TechList[Tech_'#],0),),ICM_complexity,0),)</f>
        <v>4.4582609201523245E-2</v>
      </c>
      <c r="J222" s="195">
        <f>INDEX(IF(VALUE(J$1)&lt;=$B222,IF($D222="warranty",ICMw_ST,ICMo_ST),IF($D222="warranty",ICMw_LT,ICMo_LT)),MATCH(INDEX(TechList[Complexity],MATCH(ICM_w!$A222,TechList[Tech_'#],0),),ICM_complexity,0),)</f>
        <v>4.4582609201523245E-2</v>
      </c>
      <c r="K222" s="195">
        <f>INDEX(IF(VALUE(K$1)&lt;=$B222,IF($D222="warranty",ICMw_ST,ICMo_ST),IF($D222="warranty",ICMw_LT,ICMo_LT)),MATCH(INDEX(TechList[Complexity],MATCH(ICM_w!$A222,TechList[Tech_'#],0),),ICM_complexity,0),)</f>
        <v>4.4582609201523245E-2</v>
      </c>
      <c r="L222" s="195">
        <f>INDEX(IF(VALUE(L$1)&lt;=$B222,IF($D222="warranty",ICMw_ST,ICMo_ST),IF($D222="warranty",ICMw_LT,ICMo_LT)),MATCH(INDEX(TechList[Complexity],MATCH(ICM_w!$A222,TechList[Tech_'#],0),),ICM_complexity,0),)</f>
        <v>4.4582609201523245E-2</v>
      </c>
      <c r="M222" s="195">
        <f>INDEX(IF(VALUE(M$1)&lt;=$B222,IF($D222="warranty",ICMw_ST,ICMo_ST),IF($D222="warranty",ICMw_LT,ICMo_LT)),MATCH(INDEX(TechList[Complexity],MATCH(ICM_w!$A222,TechList[Tech_'#],0),),ICM_complexity,0),)</f>
        <v>4.4582609201523245E-2</v>
      </c>
      <c r="N222" s="195">
        <f>INDEX(IF(VALUE(N$1)&lt;=$B222,IF($D222="warranty",ICMw_ST,ICMo_ST),IF($D222="warranty",ICMw_LT,ICMo_LT)),MATCH(INDEX(TechList[Complexity],MATCH(ICM_w!$A222,TechList[Tech_'#],0),),ICM_complexity,0),)</f>
        <v>4.4582609201523245E-2</v>
      </c>
      <c r="O222" s="195">
        <f>INDEX(IF(VALUE(O$1)&lt;=$B222,IF($D222="warranty",ICMw_ST,ICMo_ST),IF($D222="warranty",ICMw_LT,ICMo_LT)),MATCH(INDEX(TechList[Complexity],MATCH(ICM_w!$A222,TechList[Tech_'#],0),),ICM_complexity,0),)</f>
        <v>4.4582609201523245E-2</v>
      </c>
      <c r="P222" s="195">
        <f>INDEX(IF(VALUE(P$1)&lt;=$B222,IF($D222="warranty",ICMw_ST,ICMo_ST),IF($D222="warranty",ICMw_LT,ICMo_LT)),MATCH(INDEX(TechList[Complexity],MATCH(ICM_w!$A222,TechList[Tech_'#],0),),ICM_complexity,0),)</f>
        <v>4.4582609201523245E-2</v>
      </c>
      <c r="Q222" s="195">
        <f>INDEX(IF(VALUE(Q$1)&lt;=$B222,IF($D222="warranty",ICMw_ST,ICMo_ST),IF($D222="warranty",ICMw_LT,ICMo_LT)),MATCH(INDEX(TechList[Complexity],MATCH(ICM_w!$A222,TechList[Tech_'#],0),),ICM_complexity,0),)</f>
        <v>4.4582609201523245E-2</v>
      </c>
      <c r="R222" s="195">
        <f>INDEX(IF(VALUE(R$1)&lt;=$B222,IF($D222="warranty",ICMw_ST,ICMo_ST),IF($D222="warranty",ICMw_LT,ICMo_LT)),MATCH(INDEX(TechList[Complexity],MATCH(ICM_w!$A222,TechList[Tech_'#],0),),ICM_complexity,0),)</f>
        <v>3.1008394855893514E-2</v>
      </c>
      <c r="S222" s="107">
        <f>INDEX(IF(VALUE(S$1)&lt;=$B222,IF($D222="warranty",ICMw_ST,ICMo_ST),IF($D222="warranty",ICMw_LT,ICMo_LT)),MATCH(INDEX(TechList[Complexity],MATCH(ICM_w!$A222,TechList[Tech_'#],0),),ICM_complexity,0),)</f>
        <v>3.1008394855893514E-2</v>
      </c>
      <c r="T222" s="107">
        <f>INDEX(IF(VALUE(T$1)&lt;=$B222,IF($D222="warranty",ICMw_ST,ICMo_ST),IF($D222="warranty",ICMw_LT,ICMo_LT)),MATCH(INDEX(TechList[Complexity],MATCH(ICM_w!$A222,TechList[Tech_'#],0),),ICM_complexity,0),)</f>
        <v>3.1008394855893514E-2</v>
      </c>
      <c r="U222" s="107">
        <f>INDEX(IF(VALUE(U$1)&lt;=$B222,IF($D222="warranty",ICMw_ST,ICMo_ST),IF($D222="warranty",ICMw_LT,ICMo_LT)),MATCH(INDEX(TechList[Complexity],MATCH(ICM_w!$A222,TechList[Tech_'#],0),),ICM_complexity,0),)</f>
        <v>3.1008394855893514E-2</v>
      </c>
      <c r="V222" s="107">
        <f>INDEX(IF(VALUE(V$1)&lt;=$B222,IF($D222="warranty",ICMw_ST,ICMo_ST),IF($D222="warranty",ICMw_LT,ICMo_LT)),MATCH(INDEX(TechList[Complexity],MATCH(ICM_w!$A222,TechList[Tech_'#],0),),ICM_complexity,0),)</f>
        <v>3.1008394855893514E-2</v>
      </c>
      <c r="W222" s="107">
        <f>INDEX(IF(VALUE(W$1)&lt;=$B222,IF($D222="warranty",ICMw_ST,ICMo_ST),IF($D222="warranty",ICMw_LT,ICMo_LT)),MATCH(INDEX(TechList[Complexity],MATCH(ICM_w!$A222,TechList[Tech_'#],0),),ICM_complexity,0),)</f>
        <v>3.1008394855893514E-2</v>
      </c>
    </row>
    <row r="223" spans="1:23" x14ac:dyDescent="0.25">
      <c r="A223" s="188">
        <f>TechList[[#This Row],[Tech_'#]]</f>
        <v>322</v>
      </c>
      <c r="B223" s="193">
        <f>INDEX(IF(WR_curve="2017-2025FRM",TechList[ST_Thru_Ph2],TechList[ST_Thru]),MATCH(ICM_w!$A223,TechList[Tech_'#],0),)</f>
        <v>0</v>
      </c>
      <c r="C223" s="193">
        <f>INDEX(TechList[Complexity],MATCH(ICM_w!$A223,TechList[Tech_'#],0),)</f>
        <v>0</v>
      </c>
      <c r="D223" s="93" t="s">
        <v>529</v>
      </c>
      <c r="E223" s="195" t="e">
        <f>INDEX(IF(VALUE(E$1)&lt;=$B223,IF($D223="warranty",ICMw_ST,ICMo_ST),IF($D223="warranty",ICMw_LT,ICMo_LT)),MATCH(INDEX(TechList[Complexity],MATCH(ICM_w!$A223,TechList[Tech_'#],0),),ICM_complexity,0),)</f>
        <v>#N/A</v>
      </c>
      <c r="F223" s="195" t="e">
        <f>INDEX(IF(VALUE(F$1)&lt;=$B223,IF($D223="warranty",ICMw_ST,ICMo_ST),IF($D223="warranty",ICMw_LT,ICMo_LT)),MATCH(INDEX(TechList[Complexity],MATCH(ICM_w!$A223,TechList[Tech_'#],0),),ICM_complexity,0),)</f>
        <v>#N/A</v>
      </c>
      <c r="G223" s="195" t="e">
        <f>INDEX(IF(VALUE(G$1)&lt;=$B223,IF($D223="warranty",ICMw_ST,ICMo_ST),IF($D223="warranty",ICMw_LT,ICMo_LT)),MATCH(INDEX(TechList[Complexity],MATCH(ICM_w!$A223,TechList[Tech_'#],0),),ICM_complexity,0),)</f>
        <v>#N/A</v>
      </c>
      <c r="H223" s="195" t="e">
        <f>INDEX(IF(VALUE(H$1)&lt;=$B223,IF($D223="warranty",ICMw_ST,ICMo_ST),IF($D223="warranty",ICMw_LT,ICMo_LT)),MATCH(INDEX(TechList[Complexity],MATCH(ICM_w!$A223,TechList[Tech_'#],0),),ICM_complexity,0),)</f>
        <v>#N/A</v>
      </c>
      <c r="I223" s="195" t="e">
        <f>INDEX(IF(VALUE(I$1)&lt;=$B223,IF($D223="warranty",ICMw_ST,ICMo_ST),IF($D223="warranty",ICMw_LT,ICMo_LT)),MATCH(INDEX(TechList[Complexity],MATCH(ICM_w!$A223,TechList[Tech_'#],0),),ICM_complexity,0),)</f>
        <v>#N/A</v>
      </c>
      <c r="J223" s="195" t="e">
        <f>INDEX(IF(VALUE(J$1)&lt;=$B223,IF($D223="warranty",ICMw_ST,ICMo_ST),IF($D223="warranty",ICMw_LT,ICMo_LT)),MATCH(INDEX(TechList[Complexity],MATCH(ICM_w!$A223,TechList[Tech_'#],0),),ICM_complexity,0),)</f>
        <v>#N/A</v>
      </c>
      <c r="K223" s="195" t="e">
        <f>INDEX(IF(VALUE(K$1)&lt;=$B223,IF($D223="warranty",ICMw_ST,ICMo_ST),IF($D223="warranty",ICMw_LT,ICMo_LT)),MATCH(INDEX(TechList[Complexity],MATCH(ICM_w!$A223,TechList[Tech_'#],0),),ICM_complexity,0),)</f>
        <v>#N/A</v>
      </c>
      <c r="L223" s="195" t="e">
        <f>INDEX(IF(VALUE(L$1)&lt;=$B223,IF($D223="warranty",ICMw_ST,ICMo_ST),IF($D223="warranty",ICMw_LT,ICMo_LT)),MATCH(INDEX(TechList[Complexity],MATCH(ICM_w!$A223,TechList[Tech_'#],0),),ICM_complexity,0),)</f>
        <v>#N/A</v>
      </c>
      <c r="M223" s="195" t="e">
        <f>INDEX(IF(VALUE(M$1)&lt;=$B223,IF($D223="warranty",ICMw_ST,ICMo_ST),IF($D223="warranty",ICMw_LT,ICMo_LT)),MATCH(INDEX(TechList[Complexity],MATCH(ICM_w!$A223,TechList[Tech_'#],0),),ICM_complexity,0),)</f>
        <v>#N/A</v>
      </c>
      <c r="N223" s="195" t="e">
        <f>INDEX(IF(VALUE(N$1)&lt;=$B223,IF($D223="warranty",ICMw_ST,ICMo_ST),IF($D223="warranty",ICMw_LT,ICMo_LT)),MATCH(INDEX(TechList[Complexity],MATCH(ICM_w!$A223,TechList[Tech_'#],0),),ICM_complexity,0),)</f>
        <v>#N/A</v>
      </c>
      <c r="O223" s="195" t="e">
        <f>INDEX(IF(VALUE(O$1)&lt;=$B223,IF($D223="warranty",ICMw_ST,ICMo_ST),IF($D223="warranty",ICMw_LT,ICMo_LT)),MATCH(INDEX(TechList[Complexity],MATCH(ICM_w!$A223,TechList[Tech_'#],0),),ICM_complexity,0),)</f>
        <v>#N/A</v>
      </c>
      <c r="P223" s="195" t="e">
        <f>INDEX(IF(VALUE(P$1)&lt;=$B223,IF($D223="warranty",ICMw_ST,ICMo_ST),IF($D223="warranty",ICMw_LT,ICMo_LT)),MATCH(INDEX(TechList[Complexity],MATCH(ICM_w!$A223,TechList[Tech_'#],0),),ICM_complexity,0),)</f>
        <v>#N/A</v>
      </c>
      <c r="Q223" s="195" t="e">
        <f>INDEX(IF(VALUE(Q$1)&lt;=$B223,IF($D223="warranty",ICMw_ST,ICMo_ST),IF($D223="warranty",ICMw_LT,ICMo_LT)),MATCH(INDEX(TechList[Complexity],MATCH(ICM_w!$A223,TechList[Tech_'#],0),),ICM_complexity,0),)</f>
        <v>#N/A</v>
      </c>
      <c r="R223" s="195" t="e">
        <f>INDEX(IF(VALUE(R$1)&lt;=$B223,IF($D223="warranty",ICMw_ST,ICMo_ST),IF($D223="warranty",ICMw_LT,ICMo_LT)),MATCH(INDEX(TechList[Complexity],MATCH(ICM_w!$A223,TechList[Tech_'#],0),),ICM_complexity,0),)</f>
        <v>#N/A</v>
      </c>
      <c r="S223" s="107" t="e">
        <f>INDEX(IF(VALUE(S$1)&lt;=$B223,IF($D223="warranty",ICMw_ST,ICMo_ST),IF($D223="warranty",ICMw_LT,ICMo_LT)),MATCH(INDEX(TechList[Complexity],MATCH(ICM_w!$A223,TechList[Tech_'#],0),),ICM_complexity,0),)</f>
        <v>#N/A</v>
      </c>
      <c r="T223" s="107" t="e">
        <f>INDEX(IF(VALUE(T$1)&lt;=$B223,IF($D223="warranty",ICMw_ST,ICMo_ST),IF($D223="warranty",ICMw_LT,ICMo_LT)),MATCH(INDEX(TechList[Complexity],MATCH(ICM_w!$A223,TechList[Tech_'#],0),),ICM_complexity,0),)</f>
        <v>#N/A</v>
      </c>
      <c r="U223" s="107" t="e">
        <f>INDEX(IF(VALUE(U$1)&lt;=$B223,IF($D223="warranty",ICMw_ST,ICMo_ST),IF($D223="warranty",ICMw_LT,ICMo_LT)),MATCH(INDEX(TechList[Complexity],MATCH(ICM_w!$A223,TechList[Tech_'#],0),),ICM_complexity,0),)</f>
        <v>#N/A</v>
      </c>
      <c r="V223" s="107" t="e">
        <f>INDEX(IF(VALUE(V$1)&lt;=$B223,IF($D223="warranty",ICMw_ST,ICMo_ST),IF($D223="warranty",ICMw_LT,ICMo_LT)),MATCH(INDEX(TechList[Complexity],MATCH(ICM_w!$A223,TechList[Tech_'#],0),),ICM_complexity,0),)</f>
        <v>#N/A</v>
      </c>
      <c r="W223" s="107" t="e">
        <f>INDEX(IF(VALUE(W$1)&lt;=$B223,IF($D223="warranty",ICMw_ST,ICMo_ST),IF($D223="warranty",ICMw_LT,ICMo_LT)),MATCH(INDEX(TechList[Complexity],MATCH(ICM_w!$A223,TechList[Tech_'#],0),),ICM_complexity,0),)</f>
        <v>#N/A</v>
      </c>
    </row>
    <row r="224" spans="1:23" x14ac:dyDescent="0.25">
      <c r="A224" s="188">
        <f>TechList[[#This Row],[Tech_'#]]</f>
        <v>323</v>
      </c>
      <c r="B224" s="193">
        <f>INDEX(IF(WR_curve="2017-2025FRM",TechList[ST_Thru_Ph2],TechList[ST_Thru]),MATCH(ICM_w!$A224,TechList[Tech_'#],0),)</f>
        <v>0</v>
      </c>
      <c r="C224" s="193">
        <f>INDEX(TechList[Complexity],MATCH(ICM_w!$A224,TechList[Tech_'#],0),)</f>
        <v>0</v>
      </c>
      <c r="D224" s="93" t="s">
        <v>529</v>
      </c>
      <c r="E224" s="195" t="e">
        <f>INDEX(IF(VALUE(E$1)&lt;=$B224,IF($D224="warranty",ICMw_ST,ICMo_ST),IF($D224="warranty",ICMw_LT,ICMo_LT)),MATCH(INDEX(TechList[Complexity],MATCH(ICM_w!$A224,TechList[Tech_'#],0),),ICM_complexity,0),)</f>
        <v>#N/A</v>
      </c>
      <c r="F224" s="195" t="e">
        <f>INDEX(IF(VALUE(F$1)&lt;=$B224,IF($D224="warranty",ICMw_ST,ICMo_ST),IF($D224="warranty",ICMw_LT,ICMo_LT)),MATCH(INDEX(TechList[Complexity],MATCH(ICM_w!$A224,TechList[Tech_'#],0),),ICM_complexity,0),)</f>
        <v>#N/A</v>
      </c>
      <c r="G224" s="195" t="e">
        <f>INDEX(IF(VALUE(G$1)&lt;=$B224,IF($D224="warranty",ICMw_ST,ICMo_ST),IF($D224="warranty",ICMw_LT,ICMo_LT)),MATCH(INDEX(TechList[Complexity],MATCH(ICM_w!$A224,TechList[Tech_'#],0),),ICM_complexity,0),)</f>
        <v>#N/A</v>
      </c>
      <c r="H224" s="195" t="e">
        <f>INDEX(IF(VALUE(H$1)&lt;=$B224,IF($D224="warranty",ICMw_ST,ICMo_ST),IF($D224="warranty",ICMw_LT,ICMo_LT)),MATCH(INDEX(TechList[Complexity],MATCH(ICM_w!$A224,TechList[Tech_'#],0),),ICM_complexity,0),)</f>
        <v>#N/A</v>
      </c>
      <c r="I224" s="195" t="e">
        <f>INDEX(IF(VALUE(I$1)&lt;=$B224,IF($D224="warranty",ICMw_ST,ICMo_ST),IF($D224="warranty",ICMw_LT,ICMo_LT)),MATCH(INDEX(TechList[Complexity],MATCH(ICM_w!$A224,TechList[Tech_'#],0),),ICM_complexity,0),)</f>
        <v>#N/A</v>
      </c>
      <c r="J224" s="195" t="e">
        <f>INDEX(IF(VALUE(J$1)&lt;=$B224,IF($D224="warranty",ICMw_ST,ICMo_ST),IF($D224="warranty",ICMw_LT,ICMo_LT)),MATCH(INDEX(TechList[Complexity],MATCH(ICM_w!$A224,TechList[Tech_'#],0),),ICM_complexity,0),)</f>
        <v>#N/A</v>
      </c>
      <c r="K224" s="195" t="e">
        <f>INDEX(IF(VALUE(K$1)&lt;=$B224,IF($D224="warranty",ICMw_ST,ICMo_ST),IF($D224="warranty",ICMw_LT,ICMo_LT)),MATCH(INDEX(TechList[Complexity],MATCH(ICM_w!$A224,TechList[Tech_'#],0),),ICM_complexity,0),)</f>
        <v>#N/A</v>
      </c>
      <c r="L224" s="195" t="e">
        <f>INDEX(IF(VALUE(L$1)&lt;=$B224,IF($D224="warranty",ICMw_ST,ICMo_ST),IF($D224="warranty",ICMw_LT,ICMo_LT)),MATCH(INDEX(TechList[Complexity],MATCH(ICM_w!$A224,TechList[Tech_'#],0),),ICM_complexity,0),)</f>
        <v>#N/A</v>
      </c>
      <c r="M224" s="195" t="e">
        <f>INDEX(IF(VALUE(M$1)&lt;=$B224,IF($D224="warranty",ICMw_ST,ICMo_ST),IF($D224="warranty",ICMw_LT,ICMo_LT)),MATCH(INDEX(TechList[Complexity],MATCH(ICM_w!$A224,TechList[Tech_'#],0),),ICM_complexity,0),)</f>
        <v>#N/A</v>
      </c>
      <c r="N224" s="195" t="e">
        <f>INDEX(IF(VALUE(N$1)&lt;=$B224,IF($D224="warranty",ICMw_ST,ICMo_ST),IF($D224="warranty",ICMw_LT,ICMo_LT)),MATCH(INDEX(TechList[Complexity],MATCH(ICM_w!$A224,TechList[Tech_'#],0),),ICM_complexity,0),)</f>
        <v>#N/A</v>
      </c>
      <c r="O224" s="195" t="e">
        <f>INDEX(IF(VALUE(O$1)&lt;=$B224,IF($D224="warranty",ICMw_ST,ICMo_ST),IF($D224="warranty",ICMw_LT,ICMo_LT)),MATCH(INDEX(TechList[Complexity],MATCH(ICM_w!$A224,TechList[Tech_'#],0),),ICM_complexity,0),)</f>
        <v>#N/A</v>
      </c>
      <c r="P224" s="195" t="e">
        <f>INDEX(IF(VALUE(P$1)&lt;=$B224,IF($D224="warranty",ICMw_ST,ICMo_ST),IF($D224="warranty",ICMw_LT,ICMo_LT)),MATCH(INDEX(TechList[Complexity],MATCH(ICM_w!$A224,TechList[Tech_'#],0),),ICM_complexity,0),)</f>
        <v>#N/A</v>
      </c>
      <c r="Q224" s="195" t="e">
        <f>INDEX(IF(VALUE(Q$1)&lt;=$B224,IF($D224="warranty",ICMw_ST,ICMo_ST),IF($D224="warranty",ICMw_LT,ICMo_LT)),MATCH(INDEX(TechList[Complexity],MATCH(ICM_w!$A224,TechList[Tech_'#],0),),ICM_complexity,0),)</f>
        <v>#N/A</v>
      </c>
      <c r="R224" s="195" t="e">
        <f>INDEX(IF(VALUE(R$1)&lt;=$B224,IF($D224="warranty",ICMw_ST,ICMo_ST),IF($D224="warranty",ICMw_LT,ICMo_LT)),MATCH(INDEX(TechList[Complexity],MATCH(ICM_w!$A224,TechList[Tech_'#],0),),ICM_complexity,0),)</f>
        <v>#N/A</v>
      </c>
      <c r="S224" s="107" t="e">
        <f>INDEX(IF(VALUE(S$1)&lt;=$B224,IF($D224="warranty",ICMw_ST,ICMo_ST),IF($D224="warranty",ICMw_LT,ICMo_LT)),MATCH(INDEX(TechList[Complexity],MATCH(ICM_w!$A224,TechList[Tech_'#],0),),ICM_complexity,0),)</f>
        <v>#N/A</v>
      </c>
      <c r="T224" s="107" t="e">
        <f>INDEX(IF(VALUE(T$1)&lt;=$B224,IF($D224="warranty",ICMw_ST,ICMo_ST),IF($D224="warranty",ICMw_LT,ICMo_LT)),MATCH(INDEX(TechList[Complexity],MATCH(ICM_w!$A224,TechList[Tech_'#],0),),ICM_complexity,0),)</f>
        <v>#N/A</v>
      </c>
      <c r="U224" s="107" t="e">
        <f>INDEX(IF(VALUE(U$1)&lt;=$B224,IF($D224="warranty",ICMw_ST,ICMo_ST),IF($D224="warranty",ICMw_LT,ICMo_LT)),MATCH(INDEX(TechList[Complexity],MATCH(ICM_w!$A224,TechList[Tech_'#],0),),ICM_complexity,0),)</f>
        <v>#N/A</v>
      </c>
      <c r="V224" s="107" t="e">
        <f>INDEX(IF(VALUE(V$1)&lt;=$B224,IF($D224="warranty",ICMw_ST,ICMo_ST),IF($D224="warranty",ICMw_LT,ICMo_LT)),MATCH(INDEX(TechList[Complexity],MATCH(ICM_w!$A224,TechList[Tech_'#],0),),ICM_complexity,0),)</f>
        <v>#N/A</v>
      </c>
      <c r="W224" s="107" t="e">
        <f>INDEX(IF(VALUE(W$1)&lt;=$B224,IF($D224="warranty",ICMw_ST,ICMo_ST),IF($D224="warranty",ICMw_LT,ICMo_LT)),MATCH(INDEX(TechList[Complexity],MATCH(ICM_w!$A224,TechList[Tech_'#],0),),ICM_complexity,0),)</f>
        <v>#N/A</v>
      </c>
    </row>
    <row r="225" spans="1:23" x14ac:dyDescent="0.25">
      <c r="A225" s="188">
        <f>TechList[[#This Row],[Tech_'#]]</f>
        <v>324</v>
      </c>
      <c r="B225" s="193">
        <f>INDEX(IF(WR_curve="2017-2025FRM",TechList[ST_Thru_Ph2],TechList[ST_Thru]),MATCH(ICM_w!$A225,TechList[Tech_'#],0),)</f>
        <v>0</v>
      </c>
      <c r="C225" s="193">
        <f>INDEX(TechList[Complexity],MATCH(ICM_w!$A225,TechList[Tech_'#],0),)</f>
        <v>0</v>
      </c>
      <c r="D225" s="93" t="s">
        <v>529</v>
      </c>
      <c r="E225" s="195" t="e">
        <f>INDEX(IF(VALUE(E$1)&lt;=$B225,IF($D225="warranty",ICMw_ST,ICMo_ST),IF($D225="warranty",ICMw_LT,ICMo_LT)),MATCH(INDEX(TechList[Complexity],MATCH(ICM_w!$A225,TechList[Tech_'#],0),),ICM_complexity,0),)</f>
        <v>#N/A</v>
      </c>
      <c r="F225" s="195" t="e">
        <f>INDEX(IF(VALUE(F$1)&lt;=$B225,IF($D225="warranty",ICMw_ST,ICMo_ST),IF($D225="warranty",ICMw_LT,ICMo_LT)),MATCH(INDEX(TechList[Complexity],MATCH(ICM_w!$A225,TechList[Tech_'#],0),),ICM_complexity,0),)</f>
        <v>#N/A</v>
      </c>
      <c r="G225" s="195" t="e">
        <f>INDEX(IF(VALUE(G$1)&lt;=$B225,IF($D225="warranty",ICMw_ST,ICMo_ST),IF($D225="warranty",ICMw_LT,ICMo_LT)),MATCH(INDEX(TechList[Complexity],MATCH(ICM_w!$A225,TechList[Tech_'#],0),),ICM_complexity,0),)</f>
        <v>#N/A</v>
      </c>
      <c r="H225" s="195" t="e">
        <f>INDEX(IF(VALUE(H$1)&lt;=$B225,IF($D225="warranty",ICMw_ST,ICMo_ST),IF($D225="warranty",ICMw_LT,ICMo_LT)),MATCH(INDEX(TechList[Complexity],MATCH(ICM_w!$A225,TechList[Tech_'#],0),),ICM_complexity,0),)</f>
        <v>#N/A</v>
      </c>
      <c r="I225" s="195" t="e">
        <f>INDEX(IF(VALUE(I$1)&lt;=$B225,IF($D225="warranty",ICMw_ST,ICMo_ST),IF($D225="warranty",ICMw_LT,ICMo_LT)),MATCH(INDEX(TechList[Complexity],MATCH(ICM_w!$A225,TechList[Tech_'#],0),),ICM_complexity,0),)</f>
        <v>#N/A</v>
      </c>
      <c r="J225" s="195" t="e">
        <f>INDEX(IF(VALUE(J$1)&lt;=$B225,IF($D225="warranty",ICMw_ST,ICMo_ST),IF($D225="warranty",ICMw_LT,ICMo_LT)),MATCH(INDEX(TechList[Complexity],MATCH(ICM_w!$A225,TechList[Tech_'#],0),),ICM_complexity,0),)</f>
        <v>#N/A</v>
      </c>
      <c r="K225" s="195" t="e">
        <f>INDEX(IF(VALUE(K$1)&lt;=$B225,IF($D225="warranty",ICMw_ST,ICMo_ST),IF($D225="warranty",ICMw_LT,ICMo_LT)),MATCH(INDEX(TechList[Complexity],MATCH(ICM_w!$A225,TechList[Tech_'#],0),),ICM_complexity,0),)</f>
        <v>#N/A</v>
      </c>
      <c r="L225" s="195" t="e">
        <f>INDEX(IF(VALUE(L$1)&lt;=$B225,IF($D225="warranty",ICMw_ST,ICMo_ST),IF($D225="warranty",ICMw_LT,ICMo_LT)),MATCH(INDEX(TechList[Complexity],MATCH(ICM_w!$A225,TechList[Tech_'#],0),),ICM_complexity,0),)</f>
        <v>#N/A</v>
      </c>
      <c r="M225" s="195" t="e">
        <f>INDEX(IF(VALUE(M$1)&lt;=$B225,IF($D225="warranty",ICMw_ST,ICMo_ST),IF($D225="warranty",ICMw_LT,ICMo_LT)),MATCH(INDEX(TechList[Complexity],MATCH(ICM_w!$A225,TechList[Tech_'#],0),),ICM_complexity,0),)</f>
        <v>#N/A</v>
      </c>
      <c r="N225" s="195" t="e">
        <f>INDEX(IF(VALUE(N$1)&lt;=$B225,IF($D225="warranty",ICMw_ST,ICMo_ST),IF($D225="warranty",ICMw_LT,ICMo_LT)),MATCH(INDEX(TechList[Complexity],MATCH(ICM_w!$A225,TechList[Tech_'#],0),),ICM_complexity,0),)</f>
        <v>#N/A</v>
      </c>
      <c r="O225" s="195" t="e">
        <f>INDEX(IF(VALUE(O$1)&lt;=$B225,IF($D225="warranty",ICMw_ST,ICMo_ST),IF($D225="warranty",ICMw_LT,ICMo_LT)),MATCH(INDEX(TechList[Complexity],MATCH(ICM_w!$A225,TechList[Tech_'#],0),),ICM_complexity,0),)</f>
        <v>#N/A</v>
      </c>
      <c r="P225" s="195" t="e">
        <f>INDEX(IF(VALUE(P$1)&lt;=$B225,IF($D225="warranty",ICMw_ST,ICMo_ST),IF($D225="warranty",ICMw_LT,ICMo_LT)),MATCH(INDEX(TechList[Complexity],MATCH(ICM_w!$A225,TechList[Tech_'#],0),),ICM_complexity,0),)</f>
        <v>#N/A</v>
      </c>
      <c r="Q225" s="195" t="e">
        <f>INDEX(IF(VALUE(Q$1)&lt;=$B225,IF($D225="warranty",ICMw_ST,ICMo_ST),IF($D225="warranty",ICMw_LT,ICMo_LT)),MATCH(INDEX(TechList[Complexity],MATCH(ICM_w!$A225,TechList[Tech_'#],0),),ICM_complexity,0),)</f>
        <v>#N/A</v>
      </c>
      <c r="R225" s="195" t="e">
        <f>INDEX(IF(VALUE(R$1)&lt;=$B225,IF($D225="warranty",ICMw_ST,ICMo_ST),IF($D225="warranty",ICMw_LT,ICMo_LT)),MATCH(INDEX(TechList[Complexity],MATCH(ICM_w!$A225,TechList[Tech_'#],0),),ICM_complexity,0),)</f>
        <v>#N/A</v>
      </c>
      <c r="S225" s="107" t="e">
        <f>INDEX(IF(VALUE(S$1)&lt;=$B225,IF($D225="warranty",ICMw_ST,ICMo_ST),IF($D225="warranty",ICMw_LT,ICMo_LT)),MATCH(INDEX(TechList[Complexity],MATCH(ICM_w!$A225,TechList[Tech_'#],0),),ICM_complexity,0),)</f>
        <v>#N/A</v>
      </c>
      <c r="T225" s="107" t="e">
        <f>INDEX(IF(VALUE(T$1)&lt;=$B225,IF($D225="warranty",ICMw_ST,ICMo_ST),IF($D225="warranty",ICMw_LT,ICMo_LT)),MATCH(INDEX(TechList[Complexity],MATCH(ICM_w!$A225,TechList[Tech_'#],0),),ICM_complexity,0),)</f>
        <v>#N/A</v>
      </c>
      <c r="U225" s="107" t="e">
        <f>INDEX(IF(VALUE(U$1)&lt;=$B225,IF($D225="warranty",ICMw_ST,ICMo_ST),IF($D225="warranty",ICMw_LT,ICMo_LT)),MATCH(INDEX(TechList[Complexity],MATCH(ICM_w!$A225,TechList[Tech_'#],0),),ICM_complexity,0),)</f>
        <v>#N/A</v>
      </c>
      <c r="V225" s="107" t="e">
        <f>INDEX(IF(VALUE(V$1)&lt;=$B225,IF($D225="warranty",ICMw_ST,ICMo_ST),IF($D225="warranty",ICMw_LT,ICMo_LT)),MATCH(INDEX(TechList[Complexity],MATCH(ICM_w!$A225,TechList[Tech_'#],0),),ICM_complexity,0),)</f>
        <v>#N/A</v>
      </c>
      <c r="W225" s="107" t="e">
        <f>INDEX(IF(VALUE(W$1)&lt;=$B225,IF($D225="warranty",ICMw_ST,ICMo_ST),IF($D225="warranty",ICMw_LT,ICMo_LT)),MATCH(INDEX(TechList[Complexity],MATCH(ICM_w!$A225,TechList[Tech_'#],0),),ICM_complexity,0),)</f>
        <v>#N/A</v>
      </c>
    </row>
    <row r="226" spans="1:23" x14ac:dyDescent="0.25">
      <c r="A226" s="188">
        <f>TechList[[#This Row],[Tech_'#]]</f>
        <v>325</v>
      </c>
      <c r="B226" s="193">
        <f>INDEX(IF(WR_curve="2017-2025FRM",TechList[ST_Thru_Ph2],TechList[ST_Thru]),MATCH(ICM_w!$A226,TechList[Tech_'#],0),)</f>
        <v>2024</v>
      </c>
      <c r="C226" s="193" t="str">
        <f>INDEX(TechList[Complexity],MATCH(ICM_w!$A226,TechList[Tech_'#],0),)</f>
        <v>High1</v>
      </c>
      <c r="D226" s="93" t="s">
        <v>529</v>
      </c>
      <c r="E226" s="195">
        <f>INDEX(IF(VALUE(E$1)&lt;=$B226,IF($D226="warranty",ICMw_ST,ICMo_ST),IF($D226="warranty",ICMw_LT,ICMo_LT)),MATCH(INDEX(TechList[Complexity],MATCH(ICM_w!$A226,TechList[Tech_'#],0),),ICM_complexity,0),)</f>
        <v>6.4692982456140344E-2</v>
      </c>
      <c r="F226" s="195">
        <f>INDEX(IF(VALUE(F$1)&lt;=$B226,IF($D226="warranty",ICMw_ST,ICMo_ST),IF($D226="warranty",ICMw_LT,ICMo_LT)),MATCH(INDEX(TechList[Complexity],MATCH(ICM_w!$A226,TechList[Tech_'#],0),),ICM_complexity,0),)</f>
        <v>6.4692982456140344E-2</v>
      </c>
      <c r="G226" s="195">
        <f>INDEX(IF(VALUE(G$1)&lt;=$B226,IF($D226="warranty",ICMw_ST,ICMo_ST),IF($D226="warranty",ICMw_LT,ICMo_LT)),MATCH(INDEX(TechList[Complexity],MATCH(ICM_w!$A226,TechList[Tech_'#],0),),ICM_complexity,0),)</f>
        <v>6.4692982456140344E-2</v>
      </c>
      <c r="H226" s="195">
        <f>INDEX(IF(VALUE(H$1)&lt;=$B226,IF($D226="warranty",ICMw_ST,ICMo_ST),IF($D226="warranty",ICMw_LT,ICMo_LT)),MATCH(INDEX(TechList[Complexity],MATCH(ICM_w!$A226,TechList[Tech_'#],0),),ICM_complexity,0),)</f>
        <v>6.4692982456140344E-2</v>
      </c>
      <c r="I226" s="195">
        <f>INDEX(IF(VALUE(I$1)&lt;=$B226,IF($D226="warranty",ICMw_ST,ICMo_ST),IF($D226="warranty",ICMw_LT,ICMo_LT)),MATCH(INDEX(TechList[Complexity],MATCH(ICM_w!$A226,TechList[Tech_'#],0),),ICM_complexity,0),)</f>
        <v>6.4692982456140344E-2</v>
      </c>
      <c r="J226" s="195">
        <f>INDEX(IF(VALUE(J$1)&lt;=$B226,IF($D226="warranty",ICMw_ST,ICMo_ST),IF($D226="warranty",ICMw_LT,ICMo_LT)),MATCH(INDEX(TechList[Complexity],MATCH(ICM_w!$A226,TechList[Tech_'#],0),),ICM_complexity,0),)</f>
        <v>6.4692982456140344E-2</v>
      </c>
      <c r="K226" s="195">
        <f>INDEX(IF(VALUE(K$1)&lt;=$B226,IF($D226="warranty",ICMw_ST,ICMo_ST),IF($D226="warranty",ICMw_LT,ICMo_LT)),MATCH(INDEX(TechList[Complexity],MATCH(ICM_w!$A226,TechList[Tech_'#],0),),ICM_complexity,0),)</f>
        <v>6.4692982456140344E-2</v>
      </c>
      <c r="L226" s="195">
        <f>INDEX(IF(VALUE(L$1)&lt;=$B226,IF($D226="warranty",ICMw_ST,ICMo_ST),IF($D226="warranty",ICMw_LT,ICMo_LT)),MATCH(INDEX(TechList[Complexity],MATCH(ICM_w!$A226,TechList[Tech_'#],0),),ICM_complexity,0),)</f>
        <v>6.4692982456140344E-2</v>
      </c>
      <c r="M226" s="195">
        <f>INDEX(IF(VALUE(M$1)&lt;=$B226,IF($D226="warranty",ICMw_ST,ICMo_ST),IF($D226="warranty",ICMw_LT,ICMo_LT)),MATCH(INDEX(TechList[Complexity],MATCH(ICM_w!$A226,TechList[Tech_'#],0),),ICM_complexity,0),)</f>
        <v>6.4692982456140344E-2</v>
      </c>
      <c r="N226" s="195">
        <f>INDEX(IF(VALUE(N$1)&lt;=$B226,IF($D226="warranty",ICMw_ST,ICMo_ST),IF($D226="warranty",ICMw_LT,ICMo_LT)),MATCH(INDEX(TechList[Complexity],MATCH(ICM_w!$A226,TechList[Tech_'#],0),),ICM_complexity,0),)</f>
        <v>6.4692982456140344E-2</v>
      </c>
      <c r="O226" s="195">
        <f>INDEX(IF(VALUE(O$1)&lt;=$B226,IF($D226="warranty",ICMw_ST,ICMo_ST),IF($D226="warranty",ICMw_LT,ICMo_LT)),MATCH(INDEX(TechList[Complexity],MATCH(ICM_w!$A226,TechList[Tech_'#],0),),ICM_complexity,0),)</f>
        <v>6.4692982456140344E-2</v>
      </c>
      <c r="P226" s="195">
        <f>INDEX(IF(VALUE(P$1)&lt;=$B226,IF($D226="warranty",ICMw_ST,ICMo_ST),IF($D226="warranty",ICMw_LT,ICMo_LT)),MATCH(INDEX(TechList[Complexity],MATCH(ICM_w!$A226,TechList[Tech_'#],0),),ICM_complexity,0),)</f>
        <v>6.4692982456140344E-2</v>
      </c>
      <c r="Q226" s="195">
        <f>INDEX(IF(VALUE(Q$1)&lt;=$B226,IF($D226="warranty",ICMw_ST,ICMo_ST),IF($D226="warranty",ICMw_LT,ICMo_LT)),MATCH(INDEX(TechList[Complexity],MATCH(ICM_w!$A226,TechList[Tech_'#],0),),ICM_complexity,0),)</f>
        <v>6.4692982456140344E-2</v>
      </c>
      <c r="R226" s="195">
        <f>INDEX(IF(VALUE(R$1)&lt;=$B226,IF($D226="warranty",ICMw_ST,ICMo_ST),IF($D226="warranty",ICMw_LT,ICMo_LT)),MATCH(INDEX(TechList[Complexity],MATCH(ICM_w!$A226,TechList[Tech_'#],0),),ICM_complexity,0),)</f>
        <v>3.1798245614035082E-2</v>
      </c>
      <c r="S226" s="107">
        <f>INDEX(IF(VALUE(S$1)&lt;=$B226,IF($D226="warranty",ICMw_ST,ICMo_ST),IF($D226="warranty",ICMw_LT,ICMo_LT)),MATCH(INDEX(TechList[Complexity],MATCH(ICM_w!$A226,TechList[Tech_'#],0),),ICM_complexity,0),)</f>
        <v>3.1798245614035082E-2</v>
      </c>
      <c r="T226" s="107">
        <f>INDEX(IF(VALUE(T$1)&lt;=$B226,IF($D226="warranty",ICMw_ST,ICMo_ST),IF($D226="warranty",ICMw_LT,ICMo_LT)),MATCH(INDEX(TechList[Complexity],MATCH(ICM_w!$A226,TechList[Tech_'#],0),),ICM_complexity,0),)</f>
        <v>3.1798245614035082E-2</v>
      </c>
      <c r="U226" s="107">
        <f>INDEX(IF(VALUE(U$1)&lt;=$B226,IF($D226="warranty",ICMw_ST,ICMo_ST),IF($D226="warranty",ICMw_LT,ICMo_LT)),MATCH(INDEX(TechList[Complexity],MATCH(ICM_w!$A226,TechList[Tech_'#],0),),ICM_complexity,0),)</f>
        <v>3.1798245614035082E-2</v>
      </c>
      <c r="V226" s="107">
        <f>INDEX(IF(VALUE(V$1)&lt;=$B226,IF($D226="warranty",ICMw_ST,ICMo_ST),IF($D226="warranty",ICMw_LT,ICMo_LT)),MATCH(INDEX(TechList[Complexity],MATCH(ICM_w!$A226,TechList[Tech_'#],0),),ICM_complexity,0),)</f>
        <v>3.1798245614035082E-2</v>
      </c>
      <c r="W226" s="107">
        <f>INDEX(IF(VALUE(W$1)&lt;=$B226,IF($D226="warranty",ICMw_ST,ICMo_ST),IF($D226="warranty",ICMw_LT,ICMo_LT)),MATCH(INDEX(TechList[Complexity],MATCH(ICM_w!$A226,TechList[Tech_'#],0),),ICM_complexity,0),)</f>
        <v>3.1798245614035082E-2</v>
      </c>
    </row>
    <row r="227" spans="1:23" x14ac:dyDescent="0.25">
      <c r="A227" s="188">
        <f>TechList[[#This Row],[Tech_'#]]</f>
        <v>326</v>
      </c>
      <c r="B227" s="193">
        <f>INDEX(IF(WR_curve="2017-2025FRM",TechList[ST_Thru_Ph2],TechList[ST_Thru]),MATCH(ICM_w!$A227,TechList[Tech_'#],0),)</f>
        <v>2018</v>
      </c>
      <c r="C227" s="193" t="str">
        <f>INDEX(TechList[Complexity],MATCH(ICM_w!$A227,TechList[Tech_'#],0),)</f>
        <v>Med2</v>
      </c>
      <c r="D227" s="93" t="s">
        <v>529</v>
      </c>
      <c r="E227" s="195">
        <f>INDEX(IF(VALUE(E$1)&lt;=$B227,IF($D227="warranty",ICMw_ST,ICMo_ST),IF($D227="warranty",ICMw_LT,ICMo_LT)),MATCH(INDEX(TechList[Complexity],MATCH(ICM_w!$A227,TechList[Tech_'#],0),),ICM_complexity,0),)</f>
        <v>4.4582609201523245E-2</v>
      </c>
      <c r="F227" s="195">
        <f>INDEX(IF(VALUE(F$1)&lt;=$B227,IF($D227="warranty",ICMw_ST,ICMo_ST),IF($D227="warranty",ICMw_LT,ICMo_LT)),MATCH(INDEX(TechList[Complexity],MATCH(ICM_w!$A227,TechList[Tech_'#],0),),ICM_complexity,0),)</f>
        <v>4.4582609201523245E-2</v>
      </c>
      <c r="G227" s="195">
        <f>INDEX(IF(VALUE(G$1)&lt;=$B227,IF($D227="warranty",ICMw_ST,ICMo_ST),IF($D227="warranty",ICMw_LT,ICMo_LT)),MATCH(INDEX(TechList[Complexity],MATCH(ICM_w!$A227,TechList[Tech_'#],0),),ICM_complexity,0),)</f>
        <v>4.4582609201523245E-2</v>
      </c>
      <c r="H227" s="195">
        <f>INDEX(IF(VALUE(H$1)&lt;=$B227,IF($D227="warranty",ICMw_ST,ICMo_ST),IF($D227="warranty",ICMw_LT,ICMo_LT)),MATCH(INDEX(TechList[Complexity],MATCH(ICM_w!$A227,TechList[Tech_'#],0),),ICM_complexity,0),)</f>
        <v>4.4582609201523245E-2</v>
      </c>
      <c r="I227" s="195">
        <f>INDEX(IF(VALUE(I$1)&lt;=$B227,IF($D227="warranty",ICMw_ST,ICMo_ST),IF($D227="warranty",ICMw_LT,ICMo_LT)),MATCH(INDEX(TechList[Complexity],MATCH(ICM_w!$A227,TechList[Tech_'#],0),),ICM_complexity,0),)</f>
        <v>4.4582609201523245E-2</v>
      </c>
      <c r="J227" s="195">
        <f>INDEX(IF(VALUE(J$1)&lt;=$B227,IF($D227="warranty",ICMw_ST,ICMo_ST),IF($D227="warranty",ICMw_LT,ICMo_LT)),MATCH(INDEX(TechList[Complexity],MATCH(ICM_w!$A227,TechList[Tech_'#],0),),ICM_complexity,0),)</f>
        <v>4.4582609201523245E-2</v>
      </c>
      <c r="K227" s="195">
        <f>INDEX(IF(VALUE(K$1)&lt;=$B227,IF($D227="warranty",ICMw_ST,ICMo_ST),IF($D227="warranty",ICMw_LT,ICMo_LT)),MATCH(INDEX(TechList[Complexity],MATCH(ICM_w!$A227,TechList[Tech_'#],0),),ICM_complexity,0),)</f>
        <v>4.4582609201523245E-2</v>
      </c>
      <c r="L227" s="195">
        <f>INDEX(IF(VALUE(L$1)&lt;=$B227,IF($D227="warranty",ICMw_ST,ICMo_ST),IF($D227="warranty",ICMw_LT,ICMo_LT)),MATCH(INDEX(TechList[Complexity],MATCH(ICM_w!$A227,TechList[Tech_'#],0),),ICM_complexity,0),)</f>
        <v>3.1008394855893514E-2</v>
      </c>
      <c r="M227" s="195">
        <f>INDEX(IF(VALUE(M$1)&lt;=$B227,IF($D227="warranty",ICMw_ST,ICMo_ST),IF($D227="warranty",ICMw_LT,ICMo_LT)),MATCH(INDEX(TechList[Complexity],MATCH(ICM_w!$A227,TechList[Tech_'#],0),),ICM_complexity,0),)</f>
        <v>3.1008394855893514E-2</v>
      </c>
      <c r="N227" s="195">
        <f>INDEX(IF(VALUE(N$1)&lt;=$B227,IF($D227="warranty",ICMw_ST,ICMo_ST),IF($D227="warranty",ICMw_LT,ICMo_LT)),MATCH(INDEX(TechList[Complexity],MATCH(ICM_w!$A227,TechList[Tech_'#],0),),ICM_complexity,0),)</f>
        <v>3.1008394855893514E-2</v>
      </c>
      <c r="O227" s="195">
        <f>INDEX(IF(VALUE(O$1)&lt;=$B227,IF($D227="warranty",ICMw_ST,ICMo_ST),IF($D227="warranty",ICMw_LT,ICMo_LT)),MATCH(INDEX(TechList[Complexity],MATCH(ICM_w!$A227,TechList[Tech_'#],0),),ICM_complexity,0),)</f>
        <v>3.1008394855893514E-2</v>
      </c>
      <c r="P227" s="195">
        <f>INDEX(IF(VALUE(P$1)&lt;=$B227,IF($D227="warranty",ICMw_ST,ICMo_ST),IF($D227="warranty",ICMw_LT,ICMo_LT)),MATCH(INDEX(TechList[Complexity],MATCH(ICM_w!$A227,TechList[Tech_'#],0),),ICM_complexity,0),)</f>
        <v>3.1008394855893514E-2</v>
      </c>
      <c r="Q227" s="195">
        <f>INDEX(IF(VALUE(Q$1)&lt;=$B227,IF($D227="warranty",ICMw_ST,ICMo_ST),IF($D227="warranty",ICMw_LT,ICMo_LT)),MATCH(INDEX(TechList[Complexity],MATCH(ICM_w!$A227,TechList[Tech_'#],0),),ICM_complexity,0),)</f>
        <v>3.1008394855893514E-2</v>
      </c>
      <c r="R227" s="195">
        <f>INDEX(IF(VALUE(R$1)&lt;=$B227,IF($D227="warranty",ICMw_ST,ICMo_ST),IF($D227="warranty",ICMw_LT,ICMo_LT)),MATCH(INDEX(TechList[Complexity],MATCH(ICM_w!$A227,TechList[Tech_'#],0),),ICM_complexity,0),)</f>
        <v>3.1008394855893514E-2</v>
      </c>
      <c r="S227" s="107">
        <f>INDEX(IF(VALUE(S$1)&lt;=$B227,IF($D227="warranty",ICMw_ST,ICMo_ST),IF($D227="warranty",ICMw_LT,ICMo_LT)),MATCH(INDEX(TechList[Complexity],MATCH(ICM_w!$A227,TechList[Tech_'#],0),),ICM_complexity,0),)</f>
        <v>3.1008394855893514E-2</v>
      </c>
      <c r="T227" s="107">
        <f>INDEX(IF(VALUE(T$1)&lt;=$B227,IF($D227="warranty",ICMw_ST,ICMo_ST),IF($D227="warranty",ICMw_LT,ICMo_LT)),MATCH(INDEX(TechList[Complexity],MATCH(ICM_w!$A227,TechList[Tech_'#],0),),ICM_complexity,0),)</f>
        <v>3.1008394855893514E-2</v>
      </c>
      <c r="U227" s="107">
        <f>INDEX(IF(VALUE(U$1)&lt;=$B227,IF($D227="warranty",ICMw_ST,ICMo_ST),IF($D227="warranty",ICMw_LT,ICMo_LT)),MATCH(INDEX(TechList[Complexity],MATCH(ICM_w!$A227,TechList[Tech_'#],0),),ICM_complexity,0),)</f>
        <v>3.1008394855893514E-2</v>
      </c>
      <c r="V227" s="107">
        <f>INDEX(IF(VALUE(V$1)&lt;=$B227,IF($D227="warranty",ICMw_ST,ICMo_ST),IF($D227="warranty",ICMw_LT,ICMo_LT)),MATCH(INDEX(TechList[Complexity],MATCH(ICM_w!$A227,TechList[Tech_'#],0),),ICM_complexity,0),)</f>
        <v>3.1008394855893514E-2</v>
      </c>
      <c r="W227" s="107">
        <f>INDEX(IF(VALUE(W$1)&lt;=$B227,IF($D227="warranty",ICMw_ST,ICMo_ST),IF($D227="warranty",ICMw_LT,ICMo_LT)),MATCH(INDEX(TechList[Complexity],MATCH(ICM_w!$A227,TechList[Tech_'#],0),),ICM_complexity,0),)</f>
        <v>3.1008394855893514E-2</v>
      </c>
    </row>
    <row r="228" spans="1:23" x14ac:dyDescent="0.25">
      <c r="A228" s="188">
        <f>TechList[[#This Row],[Tech_'#]]</f>
        <v>327</v>
      </c>
      <c r="B228" s="193">
        <f>INDEX(IF(WR_curve="2017-2025FRM",TechList[ST_Thru_Ph2],TechList[ST_Thru]),MATCH(ICM_w!$A228,TechList[Tech_'#],0),)</f>
        <v>0</v>
      </c>
      <c r="C228" s="193">
        <f>INDEX(TechList[Complexity],MATCH(ICM_w!$A228,TechList[Tech_'#],0),)</f>
        <v>0</v>
      </c>
      <c r="D228" s="193" t="s">
        <v>529</v>
      </c>
      <c r="E228" s="195" t="e">
        <f>INDEX(IF(VALUE(E$1)&lt;=$B228,IF($D228="warranty",ICMw_ST,ICMo_ST),IF($D228="warranty",ICMw_LT,ICMo_LT)),MATCH(INDEX(TechList[Complexity],MATCH(ICM_w!$A228,TechList[Tech_'#],0),),ICM_complexity,0),)</f>
        <v>#N/A</v>
      </c>
      <c r="F228" s="195" t="e">
        <f>INDEX(IF(VALUE(F$1)&lt;=$B228,IF($D228="warranty",ICMw_ST,ICMo_ST),IF($D228="warranty",ICMw_LT,ICMo_LT)),MATCH(INDEX(TechList[Complexity],MATCH(ICM_w!$A228,TechList[Tech_'#],0),),ICM_complexity,0),)</f>
        <v>#N/A</v>
      </c>
      <c r="G228" s="195" t="e">
        <f>INDEX(IF(VALUE(G$1)&lt;=$B228,IF($D228="warranty",ICMw_ST,ICMo_ST),IF($D228="warranty",ICMw_LT,ICMo_LT)),MATCH(INDEX(TechList[Complexity],MATCH(ICM_w!$A228,TechList[Tech_'#],0),),ICM_complexity,0),)</f>
        <v>#N/A</v>
      </c>
      <c r="H228" s="195" t="e">
        <f>INDEX(IF(VALUE(H$1)&lt;=$B228,IF($D228="warranty",ICMw_ST,ICMo_ST),IF($D228="warranty",ICMw_LT,ICMo_LT)),MATCH(INDEX(TechList[Complexity],MATCH(ICM_w!$A228,TechList[Tech_'#],0),),ICM_complexity,0),)</f>
        <v>#N/A</v>
      </c>
      <c r="I228" s="195" t="e">
        <f>INDEX(IF(VALUE(I$1)&lt;=$B228,IF($D228="warranty",ICMw_ST,ICMo_ST),IF($D228="warranty",ICMw_LT,ICMo_LT)),MATCH(INDEX(TechList[Complexity],MATCH(ICM_w!$A228,TechList[Tech_'#],0),),ICM_complexity,0),)</f>
        <v>#N/A</v>
      </c>
      <c r="J228" s="195" t="e">
        <f>INDEX(IF(VALUE(J$1)&lt;=$B228,IF($D228="warranty",ICMw_ST,ICMo_ST),IF($D228="warranty",ICMw_LT,ICMo_LT)),MATCH(INDEX(TechList[Complexity],MATCH(ICM_w!$A228,TechList[Tech_'#],0),),ICM_complexity,0),)</f>
        <v>#N/A</v>
      </c>
      <c r="K228" s="195" t="e">
        <f>INDEX(IF(VALUE(K$1)&lt;=$B228,IF($D228="warranty",ICMw_ST,ICMo_ST),IF($D228="warranty",ICMw_LT,ICMo_LT)),MATCH(INDEX(TechList[Complexity],MATCH(ICM_w!$A228,TechList[Tech_'#],0),),ICM_complexity,0),)</f>
        <v>#N/A</v>
      </c>
      <c r="L228" s="195" t="e">
        <f>INDEX(IF(VALUE(L$1)&lt;=$B228,IF($D228="warranty",ICMw_ST,ICMo_ST),IF($D228="warranty",ICMw_LT,ICMo_LT)),MATCH(INDEX(TechList[Complexity],MATCH(ICM_w!$A228,TechList[Tech_'#],0),),ICM_complexity,0),)</f>
        <v>#N/A</v>
      </c>
      <c r="M228" s="195" t="e">
        <f>INDEX(IF(VALUE(M$1)&lt;=$B228,IF($D228="warranty",ICMw_ST,ICMo_ST),IF($D228="warranty",ICMw_LT,ICMo_LT)),MATCH(INDEX(TechList[Complexity],MATCH(ICM_w!$A228,TechList[Tech_'#],0),),ICM_complexity,0),)</f>
        <v>#N/A</v>
      </c>
      <c r="N228" s="195" t="e">
        <f>INDEX(IF(VALUE(N$1)&lt;=$B228,IF($D228="warranty",ICMw_ST,ICMo_ST),IF($D228="warranty",ICMw_LT,ICMo_LT)),MATCH(INDEX(TechList[Complexity],MATCH(ICM_w!$A228,TechList[Tech_'#],0),),ICM_complexity,0),)</f>
        <v>#N/A</v>
      </c>
      <c r="O228" s="195" t="e">
        <f>INDEX(IF(VALUE(O$1)&lt;=$B228,IF($D228="warranty",ICMw_ST,ICMo_ST),IF($D228="warranty",ICMw_LT,ICMo_LT)),MATCH(INDEX(TechList[Complexity],MATCH(ICM_w!$A228,TechList[Tech_'#],0),),ICM_complexity,0),)</f>
        <v>#N/A</v>
      </c>
      <c r="P228" s="195" t="e">
        <f>INDEX(IF(VALUE(P$1)&lt;=$B228,IF($D228="warranty",ICMw_ST,ICMo_ST),IF($D228="warranty",ICMw_LT,ICMo_LT)),MATCH(INDEX(TechList[Complexity],MATCH(ICM_w!$A228,TechList[Tech_'#],0),),ICM_complexity,0),)</f>
        <v>#N/A</v>
      </c>
      <c r="Q228" s="195" t="e">
        <f>INDEX(IF(VALUE(Q$1)&lt;=$B228,IF($D228="warranty",ICMw_ST,ICMo_ST),IF($D228="warranty",ICMw_LT,ICMo_LT)),MATCH(INDEX(TechList[Complexity],MATCH(ICM_w!$A228,TechList[Tech_'#],0),),ICM_complexity,0),)</f>
        <v>#N/A</v>
      </c>
      <c r="R228" s="195" t="e">
        <f>INDEX(IF(VALUE(R$1)&lt;=$B228,IF($D228="warranty",ICMw_ST,ICMo_ST),IF($D228="warranty",ICMw_LT,ICMo_LT)),MATCH(INDEX(TechList[Complexity],MATCH(ICM_w!$A228,TechList[Tech_'#],0),),ICM_complexity,0),)</f>
        <v>#N/A</v>
      </c>
      <c r="S228" s="107" t="e">
        <f>INDEX(IF(VALUE(S$1)&lt;=$B228,IF($D228="warranty",ICMw_ST,ICMo_ST),IF($D228="warranty",ICMw_LT,ICMo_LT)),MATCH(INDEX(TechList[Complexity],MATCH(ICM_w!$A228,TechList[Tech_'#],0),),ICM_complexity,0),)</f>
        <v>#N/A</v>
      </c>
      <c r="T228" s="107" t="e">
        <f>INDEX(IF(VALUE(T$1)&lt;=$B228,IF($D228="warranty",ICMw_ST,ICMo_ST),IF($D228="warranty",ICMw_LT,ICMo_LT)),MATCH(INDEX(TechList[Complexity],MATCH(ICM_w!$A228,TechList[Tech_'#],0),),ICM_complexity,0),)</f>
        <v>#N/A</v>
      </c>
      <c r="U228" s="107" t="e">
        <f>INDEX(IF(VALUE(U$1)&lt;=$B228,IF($D228="warranty",ICMw_ST,ICMo_ST),IF($D228="warranty",ICMw_LT,ICMo_LT)),MATCH(INDEX(TechList[Complexity],MATCH(ICM_w!$A228,TechList[Tech_'#],0),),ICM_complexity,0),)</f>
        <v>#N/A</v>
      </c>
      <c r="V228" s="107" t="e">
        <f>INDEX(IF(VALUE(V$1)&lt;=$B228,IF($D228="warranty",ICMw_ST,ICMo_ST),IF($D228="warranty",ICMw_LT,ICMo_LT)),MATCH(INDEX(TechList[Complexity],MATCH(ICM_w!$A228,TechList[Tech_'#],0),),ICM_complexity,0),)</f>
        <v>#N/A</v>
      </c>
      <c r="W228" s="107" t="e">
        <f>INDEX(IF(VALUE(W$1)&lt;=$B228,IF($D228="warranty",ICMw_ST,ICMo_ST),IF($D228="warranty",ICMw_LT,ICMo_LT)),MATCH(INDEX(TechList[Complexity],MATCH(ICM_w!$A228,TechList[Tech_'#],0),),ICM_complexity,0),)</f>
        <v>#N/A</v>
      </c>
    </row>
    <row r="229" spans="1:23" x14ac:dyDescent="0.25">
      <c r="A229" s="188">
        <f>TechList[[#This Row],[Tech_'#]]</f>
        <v>328</v>
      </c>
      <c r="B229" s="193">
        <f>INDEX(IF(WR_curve="2017-2025FRM",TechList[ST_Thru_Ph2],TechList[ST_Thru]),MATCH(ICM_w!$A229,TechList[Tech_'#],0),)</f>
        <v>2024</v>
      </c>
      <c r="C229" s="193" t="str">
        <f>INDEX(TechList[Complexity],MATCH(ICM_w!$A229,TechList[Tech_'#],0),)</f>
        <v>High2</v>
      </c>
      <c r="D229" s="193" t="s">
        <v>529</v>
      </c>
      <c r="E229" s="195">
        <f>INDEX(IF(VALUE(E$1)&lt;=$B229,IF($D229="warranty",ICMw_ST,ICMo_ST),IF($D229="warranty",ICMw_LT,ICMo_LT)),MATCH(INDEX(TechList[Complexity],MATCH(ICM_w!$A229,TechList[Tech_'#],0),),ICM_complexity,0),)</f>
        <v>7.3628854590394449E-2</v>
      </c>
      <c r="F229" s="195">
        <f>INDEX(IF(VALUE(F$1)&lt;=$B229,IF($D229="warranty",ICMw_ST,ICMo_ST),IF($D229="warranty",ICMw_LT,ICMo_LT)),MATCH(INDEX(TechList[Complexity],MATCH(ICM_w!$A229,TechList[Tech_'#],0),),ICM_complexity,0),)</f>
        <v>7.3628854590394449E-2</v>
      </c>
      <c r="G229" s="195">
        <f>INDEX(IF(VALUE(G$1)&lt;=$B229,IF($D229="warranty",ICMw_ST,ICMo_ST),IF($D229="warranty",ICMw_LT,ICMo_LT)),MATCH(INDEX(TechList[Complexity],MATCH(ICM_w!$A229,TechList[Tech_'#],0),),ICM_complexity,0),)</f>
        <v>7.3628854590394449E-2</v>
      </c>
      <c r="H229" s="195">
        <f>INDEX(IF(VALUE(H$1)&lt;=$B229,IF($D229="warranty",ICMw_ST,ICMo_ST),IF($D229="warranty",ICMw_LT,ICMo_LT)),MATCH(INDEX(TechList[Complexity],MATCH(ICM_w!$A229,TechList[Tech_'#],0),),ICM_complexity,0),)</f>
        <v>7.3628854590394449E-2</v>
      </c>
      <c r="I229" s="195">
        <f>INDEX(IF(VALUE(I$1)&lt;=$B229,IF($D229="warranty",ICMw_ST,ICMo_ST),IF($D229="warranty",ICMw_LT,ICMo_LT)),MATCH(INDEX(TechList[Complexity],MATCH(ICM_w!$A229,TechList[Tech_'#],0),),ICM_complexity,0),)</f>
        <v>7.3628854590394449E-2</v>
      </c>
      <c r="J229" s="195">
        <f>INDEX(IF(VALUE(J$1)&lt;=$B229,IF($D229="warranty",ICMw_ST,ICMo_ST),IF($D229="warranty",ICMw_LT,ICMo_LT)),MATCH(INDEX(TechList[Complexity],MATCH(ICM_w!$A229,TechList[Tech_'#],0),),ICM_complexity,0),)</f>
        <v>7.3628854590394449E-2</v>
      </c>
      <c r="K229" s="195">
        <f>INDEX(IF(VALUE(K$1)&lt;=$B229,IF($D229="warranty",ICMw_ST,ICMo_ST),IF($D229="warranty",ICMw_LT,ICMo_LT)),MATCH(INDEX(TechList[Complexity],MATCH(ICM_w!$A229,TechList[Tech_'#],0),),ICM_complexity,0),)</f>
        <v>7.3628854590394449E-2</v>
      </c>
      <c r="L229" s="195">
        <f>INDEX(IF(VALUE(L$1)&lt;=$B229,IF($D229="warranty",ICMw_ST,ICMo_ST),IF($D229="warranty",ICMw_LT,ICMo_LT)),MATCH(INDEX(TechList[Complexity],MATCH(ICM_w!$A229,TechList[Tech_'#],0),),ICM_complexity,0),)</f>
        <v>7.3628854590394449E-2</v>
      </c>
      <c r="M229" s="195">
        <f>INDEX(IF(VALUE(M$1)&lt;=$B229,IF($D229="warranty",ICMw_ST,ICMo_ST),IF($D229="warranty",ICMw_LT,ICMo_LT)),MATCH(INDEX(TechList[Complexity],MATCH(ICM_w!$A229,TechList[Tech_'#],0),),ICM_complexity,0),)</f>
        <v>7.3628854590394449E-2</v>
      </c>
      <c r="N229" s="195">
        <f>INDEX(IF(VALUE(N$1)&lt;=$B229,IF($D229="warranty",ICMw_ST,ICMo_ST),IF($D229="warranty",ICMw_LT,ICMo_LT)),MATCH(INDEX(TechList[Complexity],MATCH(ICM_w!$A229,TechList[Tech_'#],0),),ICM_complexity,0),)</f>
        <v>7.3628854590394449E-2</v>
      </c>
      <c r="O229" s="195">
        <f>INDEX(IF(VALUE(O$1)&lt;=$B229,IF($D229="warranty",ICMw_ST,ICMo_ST),IF($D229="warranty",ICMw_LT,ICMo_LT)),MATCH(INDEX(TechList[Complexity],MATCH(ICM_w!$A229,TechList[Tech_'#],0),),ICM_complexity,0),)</f>
        <v>7.3628854590394449E-2</v>
      </c>
      <c r="P229" s="195">
        <f>INDEX(IF(VALUE(P$1)&lt;=$B229,IF($D229="warranty",ICMw_ST,ICMo_ST),IF($D229="warranty",ICMw_LT,ICMo_LT)),MATCH(INDEX(TechList[Complexity],MATCH(ICM_w!$A229,TechList[Tech_'#],0),),ICM_complexity,0),)</f>
        <v>7.3628854590394449E-2</v>
      </c>
      <c r="Q229" s="195">
        <f>INDEX(IF(VALUE(Q$1)&lt;=$B229,IF($D229="warranty",ICMw_ST,ICMo_ST),IF($D229="warranty",ICMw_LT,ICMo_LT)),MATCH(INDEX(TechList[Complexity],MATCH(ICM_w!$A229,TechList[Tech_'#],0),),ICM_complexity,0),)</f>
        <v>7.3628854590394449E-2</v>
      </c>
      <c r="R229" s="195">
        <f>INDEX(IF(VALUE(R$1)&lt;=$B229,IF($D229="warranty",ICMw_ST,ICMo_ST),IF($D229="warranty",ICMw_LT,ICMo_LT)),MATCH(INDEX(TechList[Complexity],MATCH(ICM_w!$A229,TechList[Tech_'#],0),),ICM_complexity,0),)</f>
        <v>4.8828571982620701E-2</v>
      </c>
      <c r="S229" s="107">
        <f>INDEX(IF(VALUE(S$1)&lt;=$B229,IF($D229="warranty",ICMw_ST,ICMo_ST),IF($D229="warranty",ICMw_LT,ICMo_LT)),MATCH(INDEX(TechList[Complexity],MATCH(ICM_w!$A229,TechList[Tech_'#],0),),ICM_complexity,0),)</f>
        <v>4.8828571982620701E-2</v>
      </c>
      <c r="T229" s="107">
        <f>INDEX(IF(VALUE(T$1)&lt;=$B229,IF($D229="warranty",ICMw_ST,ICMo_ST),IF($D229="warranty",ICMw_LT,ICMo_LT)),MATCH(INDEX(TechList[Complexity],MATCH(ICM_w!$A229,TechList[Tech_'#],0),),ICM_complexity,0),)</f>
        <v>4.8828571982620701E-2</v>
      </c>
      <c r="U229" s="107">
        <f>INDEX(IF(VALUE(U$1)&lt;=$B229,IF($D229="warranty",ICMw_ST,ICMo_ST),IF($D229="warranty",ICMw_LT,ICMo_LT)),MATCH(INDEX(TechList[Complexity],MATCH(ICM_w!$A229,TechList[Tech_'#],0),),ICM_complexity,0),)</f>
        <v>4.8828571982620701E-2</v>
      </c>
      <c r="V229" s="107">
        <f>INDEX(IF(VALUE(V$1)&lt;=$B229,IF($D229="warranty",ICMw_ST,ICMo_ST),IF($D229="warranty",ICMw_LT,ICMo_LT)),MATCH(INDEX(TechList[Complexity],MATCH(ICM_w!$A229,TechList[Tech_'#],0),),ICM_complexity,0),)</f>
        <v>4.8828571982620701E-2</v>
      </c>
      <c r="W229" s="107">
        <f>INDEX(IF(VALUE(W$1)&lt;=$B229,IF($D229="warranty",ICMw_ST,ICMo_ST),IF($D229="warranty",ICMw_LT,ICMo_LT)),MATCH(INDEX(TechList[Complexity],MATCH(ICM_w!$A229,TechList[Tech_'#],0),),ICM_complexity,0),)</f>
        <v>4.8828571982620701E-2</v>
      </c>
    </row>
    <row r="230" spans="1:23" x14ac:dyDescent="0.25">
      <c r="A230" s="188">
        <f>TechList[[#This Row],[Tech_'#]]</f>
        <v>329</v>
      </c>
      <c r="B230" s="193">
        <f>INDEX(IF(WR_curve="2017-2025FRM",TechList[ST_Thru_Ph2],TechList[ST_Thru]),MATCH(ICM_w!$A230,TechList[Tech_'#],0),)</f>
        <v>2024</v>
      </c>
      <c r="C230" s="193" t="str">
        <f>INDEX(TechList[Complexity],MATCH(ICM_w!$A230,TechList[Tech_'#],0),)</f>
        <v>High2</v>
      </c>
      <c r="D230" s="193" t="s">
        <v>529</v>
      </c>
      <c r="E230" s="195">
        <f>INDEX(IF(VALUE(E$1)&lt;=$B230,IF($D230="warranty",ICMw_ST,ICMo_ST),IF($D230="warranty",ICMw_LT,ICMo_LT)),MATCH(INDEX(TechList[Complexity],MATCH(ICM_w!$A230,TechList[Tech_'#],0),),ICM_complexity,0),)</f>
        <v>7.3628854590394449E-2</v>
      </c>
      <c r="F230" s="195">
        <f>INDEX(IF(VALUE(F$1)&lt;=$B230,IF($D230="warranty",ICMw_ST,ICMo_ST),IF($D230="warranty",ICMw_LT,ICMo_LT)),MATCH(INDEX(TechList[Complexity],MATCH(ICM_w!$A230,TechList[Tech_'#],0),),ICM_complexity,0),)</f>
        <v>7.3628854590394449E-2</v>
      </c>
      <c r="G230" s="195">
        <f>INDEX(IF(VALUE(G$1)&lt;=$B230,IF($D230="warranty",ICMw_ST,ICMo_ST),IF($D230="warranty",ICMw_LT,ICMo_LT)),MATCH(INDEX(TechList[Complexity],MATCH(ICM_w!$A230,TechList[Tech_'#],0),),ICM_complexity,0),)</f>
        <v>7.3628854590394449E-2</v>
      </c>
      <c r="H230" s="195">
        <f>INDEX(IF(VALUE(H$1)&lt;=$B230,IF($D230="warranty",ICMw_ST,ICMo_ST),IF($D230="warranty",ICMw_LT,ICMo_LT)),MATCH(INDEX(TechList[Complexity],MATCH(ICM_w!$A230,TechList[Tech_'#],0),),ICM_complexity,0),)</f>
        <v>7.3628854590394449E-2</v>
      </c>
      <c r="I230" s="195">
        <f>INDEX(IF(VALUE(I$1)&lt;=$B230,IF($D230="warranty",ICMw_ST,ICMo_ST),IF($D230="warranty",ICMw_LT,ICMo_LT)),MATCH(INDEX(TechList[Complexity],MATCH(ICM_w!$A230,TechList[Tech_'#],0),),ICM_complexity,0),)</f>
        <v>7.3628854590394449E-2</v>
      </c>
      <c r="J230" s="195">
        <f>INDEX(IF(VALUE(J$1)&lt;=$B230,IF($D230="warranty",ICMw_ST,ICMo_ST),IF($D230="warranty",ICMw_LT,ICMo_LT)),MATCH(INDEX(TechList[Complexity],MATCH(ICM_w!$A230,TechList[Tech_'#],0),),ICM_complexity,0),)</f>
        <v>7.3628854590394449E-2</v>
      </c>
      <c r="K230" s="195">
        <f>INDEX(IF(VALUE(K$1)&lt;=$B230,IF($D230="warranty",ICMw_ST,ICMo_ST),IF($D230="warranty",ICMw_LT,ICMo_LT)),MATCH(INDEX(TechList[Complexity],MATCH(ICM_w!$A230,TechList[Tech_'#],0),),ICM_complexity,0),)</f>
        <v>7.3628854590394449E-2</v>
      </c>
      <c r="L230" s="195">
        <f>INDEX(IF(VALUE(L$1)&lt;=$B230,IF($D230="warranty",ICMw_ST,ICMo_ST),IF($D230="warranty",ICMw_LT,ICMo_LT)),MATCH(INDEX(TechList[Complexity],MATCH(ICM_w!$A230,TechList[Tech_'#],0),),ICM_complexity,0),)</f>
        <v>7.3628854590394449E-2</v>
      </c>
      <c r="M230" s="195">
        <f>INDEX(IF(VALUE(M$1)&lt;=$B230,IF($D230="warranty",ICMw_ST,ICMo_ST),IF($D230="warranty",ICMw_LT,ICMo_LT)),MATCH(INDEX(TechList[Complexity],MATCH(ICM_w!$A230,TechList[Tech_'#],0),),ICM_complexity,0),)</f>
        <v>7.3628854590394449E-2</v>
      </c>
      <c r="N230" s="195">
        <f>INDEX(IF(VALUE(N$1)&lt;=$B230,IF($D230="warranty",ICMw_ST,ICMo_ST),IF($D230="warranty",ICMw_LT,ICMo_LT)),MATCH(INDEX(TechList[Complexity],MATCH(ICM_w!$A230,TechList[Tech_'#],0),),ICM_complexity,0),)</f>
        <v>7.3628854590394449E-2</v>
      </c>
      <c r="O230" s="195">
        <f>INDEX(IF(VALUE(O$1)&lt;=$B230,IF($D230="warranty",ICMw_ST,ICMo_ST),IF($D230="warranty",ICMw_LT,ICMo_LT)),MATCH(INDEX(TechList[Complexity],MATCH(ICM_w!$A230,TechList[Tech_'#],0),),ICM_complexity,0),)</f>
        <v>7.3628854590394449E-2</v>
      </c>
      <c r="P230" s="195">
        <f>INDEX(IF(VALUE(P$1)&lt;=$B230,IF($D230="warranty",ICMw_ST,ICMo_ST),IF($D230="warranty",ICMw_LT,ICMo_LT)),MATCH(INDEX(TechList[Complexity],MATCH(ICM_w!$A230,TechList[Tech_'#],0),),ICM_complexity,0),)</f>
        <v>7.3628854590394449E-2</v>
      </c>
      <c r="Q230" s="195">
        <f>INDEX(IF(VALUE(Q$1)&lt;=$B230,IF($D230="warranty",ICMw_ST,ICMo_ST),IF($D230="warranty",ICMw_LT,ICMo_LT)),MATCH(INDEX(TechList[Complexity],MATCH(ICM_w!$A230,TechList[Tech_'#],0),),ICM_complexity,0),)</f>
        <v>7.3628854590394449E-2</v>
      </c>
      <c r="R230" s="195">
        <f>INDEX(IF(VALUE(R$1)&lt;=$B230,IF($D230="warranty",ICMw_ST,ICMo_ST),IF($D230="warranty",ICMw_LT,ICMo_LT)),MATCH(INDEX(TechList[Complexity],MATCH(ICM_w!$A230,TechList[Tech_'#],0),),ICM_complexity,0),)</f>
        <v>4.8828571982620701E-2</v>
      </c>
      <c r="S230" s="107">
        <f>INDEX(IF(VALUE(S$1)&lt;=$B230,IF($D230="warranty",ICMw_ST,ICMo_ST),IF($D230="warranty",ICMw_LT,ICMo_LT)),MATCH(INDEX(TechList[Complexity],MATCH(ICM_w!$A230,TechList[Tech_'#],0),),ICM_complexity,0),)</f>
        <v>4.8828571982620701E-2</v>
      </c>
      <c r="T230" s="107">
        <f>INDEX(IF(VALUE(T$1)&lt;=$B230,IF($D230="warranty",ICMw_ST,ICMo_ST),IF($D230="warranty",ICMw_LT,ICMo_LT)),MATCH(INDEX(TechList[Complexity],MATCH(ICM_w!$A230,TechList[Tech_'#],0),),ICM_complexity,0),)</f>
        <v>4.8828571982620701E-2</v>
      </c>
      <c r="U230" s="107">
        <f>INDEX(IF(VALUE(U$1)&lt;=$B230,IF($D230="warranty",ICMw_ST,ICMo_ST),IF($D230="warranty",ICMw_LT,ICMo_LT)),MATCH(INDEX(TechList[Complexity],MATCH(ICM_w!$A230,TechList[Tech_'#],0),),ICM_complexity,0),)</f>
        <v>4.8828571982620701E-2</v>
      </c>
      <c r="V230" s="107">
        <f>INDEX(IF(VALUE(V$1)&lt;=$B230,IF($D230="warranty",ICMw_ST,ICMo_ST),IF($D230="warranty",ICMw_LT,ICMo_LT)),MATCH(INDEX(TechList[Complexity],MATCH(ICM_w!$A230,TechList[Tech_'#],0),),ICM_complexity,0),)</f>
        <v>4.8828571982620701E-2</v>
      </c>
      <c r="W230" s="107">
        <f>INDEX(IF(VALUE(W$1)&lt;=$B230,IF($D230="warranty",ICMw_ST,ICMo_ST),IF($D230="warranty",ICMw_LT,ICMo_LT)),MATCH(INDEX(TechList[Complexity],MATCH(ICM_w!$A230,TechList[Tech_'#],0),),ICM_complexity,0),)</f>
        <v>4.8828571982620701E-2</v>
      </c>
    </row>
    <row r="231" spans="1:23" x14ac:dyDescent="0.25">
      <c r="A231" s="188">
        <f>TechList[[#This Row],[Tech_'#]]</f>
        <v>330</v>
      </c>
      <c r="B231" s="193">
        <f>INDEX(IF(WR_curve="2017-2025FRM",TechList[ST_Thru_Ph2],TechList[ST_Thru]),MATCH(ICM_w!$A231,TechList[Tech_'#],0),)</f>
        <v>2018</v>
      </c>
      <c r="C231" s="193" t="str">
        <f>INDEX(TechList[Complexity],MATCH(ICM_w!$A231,TechList[Tech_'#],0),)</f>
        <v>Low2</v>
      </c>
      <c r="D231" s="193" t="s">
        <v>529</v>
      </c>
      <c r="E231" s="195">
        <f>INDEX(IF(VALUE(E$1)&lt;=$B231,IF($D231="warranty",ICMw_ST,ICMo_ST),IF($D231="warranty",ICMw_LT,ICMo_LT)),MATCH(INDEX(TechList[Complexity],MATCH(ICM_w!$A231,TechList[Tech_'#],0),),ICM_complexity,0),)</f>
        <v>1.1612064878607426E-2</v>
      </c>
      <c r="F231" s="195">
        <f>INDEX(IF(VALUE(F$1)&lt;=$B231,IF($D231="warranty",ICMw_ST,ICMo_ST),IF($D231="warranty",ICMw_LT,ICMo_LT)),MATCH(INDEX(TechList[Complexity],MATCH(ICM_w!$A231,TechList[Tech_'#],0),),ICM_complexity,0),)</f>
        <v>1.1612064878607426E-2</v>
      </c>
      <c r="G231" s="195">
        <f>INDEX(IF(VALUE(G$1)&lt;=$B231,IF($D231="warranty",ICMw_ST,ICMo_ST),IF($D231="warranty",ICMw_LT,ICMo_LT)),MATCH(INDEX(TechList[Complexity],MATCH(ICM_w!$A231,TechList[Tech_'#],0),),ICM_complexity,0),)</f>
        <v>1.1612064878607426E-2</v>
      </c>
      <c r="H231" s="195">
        <f>INDEX(IF(VALUE(H$1)&lt;=$B231,IF($D231="warranty",ICMw_ST,ICMo_ST),IF($D231="warranty",ICMw_LT,ICMo_LT)),MATCH(INDEX(TechList[Complexity],MATCH(ICM_w!$A231,TechList[Tech_'#],0),),ICM_complexity,0),)</f>
        <v>1.1612064878607426E-2</v>
      </c>
      <c r="I231" s="195">
        <f>INDEX(IF(VALUE(I$1)&lt;=$B231,IF($D231="warranty",ICMw_ST,ICMo_ST),IF($D231="warranty",ICMw_LT,ICMo_LT)),MATCH(INDEX(TechList[Complexity],MATCH(ICM_w!$A231,TechList[Tech_'#],0),),ICM_complexity,0),)</f>
        <v>1.1612064878607426E-2</v>
      </c>
      <c r="J231" s="195">
        <f>INDEX(IF(VALUE(J$1)&lt;=$B231,IF($D231="warranty",ICMw_ST,ICMo_ST),IF($D231="warranty",ICMw_LT,ICMo_LT)),MATCH(INDEX(TechList[Complexity],MATCH(ICM_w!$A231,TechList[Tech_'#],0),),ICM_complexity,0),)</f>
        <v>1.1612064878607426E-2</v>
      </c>
      <c r="K231" s="195">
        <f>INDEX(IF(VALUE(K$1)&lt;=$B231,IF($D231="warranty",ICMw_ST,ICMo_ST),IF($D231="warranty",ICMw_LT,ICMo_LT)),MATCH(INDEX(TechList[Complexity],MATCH(ICM_w!$A231,TechList[Tech_'#],0),),ICM_complexity,0),)</f>
        <v>1.1612064878607426E-2</v>
      </c>
      <c r="L231" s="195">
        <f>INDEX(IF(VALUE(L$1)&lt;=$B231,IF($D231="warranty",ICMw_ST,ICMo_ST),IF($D231="warranty",ICMw_LT,ICMo_LT)),MATCH(INDEX(TechList[Complexity],MATCH(ICM_w!$A231,TechList[Tech_'#],0),),ICM_complexity,0),)</f>
        <v>5.4039526304876673E-3</v>
      </c>
      <c r="M231" s="195">
        <f>INDEX(IF(VALUE(M$1)&lt;=$B231,IF($D231="warranty",ICMw_ST,ICMo_ST),IF($D231="warranty",ICMw_LT,ICMo_LT)),MATCH(INDEX(TechList[Complexity],MATCH(ICM_w!$A231,TechList[Tech_'#],0),),ICM_complexity,0),)</f>
        <v>5.4039526304876673E-3</v>
      </c>
      <c r="N231" s="195">
        <f>INDEX(IF(VALUE(N$1)&lt;=$B231,IF($D231="warranty",ICMw_ST,ICMo_ST),IF($D231="warranty",ICMw_LT,ICMo_LT)),MATCH(INDEX(TechList[Complexity],MATCH(ICM_w!$A231,TechList[Tech_'#],0),),ICM_complexity,0),)</f>
        <v>5.4039526304876673E-3</v>
      </c>
      <c r="O231" s="195">
        <f>INDEX(IF(VALUE(O$1)&lt;=$B231,IF($D231="warranty",ICMw_ST,ICMo_ST),IF($D231="warranty",ICMw_LT,ICMo_LT)),MATCH(INDEX(TechList[Complexity],MATCH(ICM_w!$A231,TechList[Tech_'#],0),),ICM_complexity,0),)</f>
        <v>5.4039526304876673E-3</v>
      </c>
      <c r="P231" s="195">
        <f>INDEX(IF(VALUE(P$1)&lt;=$B231,IF($D231="warranty",ICMw_ST,ICMo_ST),IF($D231="warranty",ICMw_LT,ICMo_LT)),MATCH(INDEX(TechList[Complexity],MATCH(ICM_w!$A231,TechList[Tech_'#],0),),ICM_complexity,0),)</f>
        <v>5.4039526304876673E-3</v>
      </c>
      <c r="Q231" s="195">
        <f>INDEX(IF(VALUE(Q$1)&lt;=$B231,IF($D231="warranty",ICMw_ST,ICMo_ST),IF($D231="warranty",ICMw_LT,ICMo_LT)),MATCH(INDEX(TechList[Complexity],MATCH(ICM_w!$A231,TechList[Tech_'#],0),),ICM_complexity,0),)</f>
        <v>5.4039526304876673E-3</v>
      </c>
      <c r="R231" s="195">
        <f>INDEX(IF(VALUE(R$1)&lt;=$B231,IF($D231="warranty",ICMw_ST,ICMo_ST),IF($D231="warranty",ICMw_LT,ICMo_LT)),MATCH(INDEX(TechList[Complexity],MATCH(ICM_w!$A231,TechList[Tech_'#],0),),ICM_complexity,0),)</f>
        <v>5.4039526304876673E-3</v>
      </c>
      <c r="S231" s="107">
        <f>INDEX(IF(VALUE(S$1)&lt;=$B231,IF($D231="warranty",ICMw_ST,ICMo_ST),IF($D231="warranty",ICMw_LT,ICMo_LT)),MATCH(INDEX(TechList[Complexity],MATCH(ICM_w!$A231,TechList[Tech_'#],0),),ICM_complexity,0),)</f>
        <v>5.4039526304876673E-3</v>
      </c>
      <c r="T231" s="107">
        <f>INDEX(IF(VALUE(T$1)&lt;=$B231,IF($D231="warranty",ICMw_ST,ICMo_ST),IF($D231="warranty",ICMw_LT,ICMo_LT)),MATCH(INDEX(TechList[Complexity],MATCH(ICM_w!$A231,TechList[Tech_'#],0),),ICM_complexity,0),)</f>
        <v>5.4039526304876673E-3</v>
      </c>
      <c r="U231" s="107">
        <f>INDEX(IF(VALUE(U$1)&lt;=$B231,IF($D231="warranty",ICMw_ST,ICMo_ST),IF($D231="warranty",ICMw_LT,ICMo_LT)),MATCH(INDEX(TechList[Complexity],MATCH(ICM_w!$A231,TechList[Tech_'#],0),),ICM_complexity,0),)</f>
        <v>5.4039526304876673E-3</v>
      </c>
      <c r="V231" s="107">
        <f>INDEX(IF(VALUE(V$1)&lt;=$B231,IF($D231="warranty",ICMw_ST,ICMo_ST),IF($D231="warranty",ICMw_LT,ICMo_LT)),MATCH(INDEX(TechList[Complexity],MATCH(ICM_w!$A231,TechList[Tech_'#],0),),ICM_complexity,0),)</f>
        <v>5.4039526304876673E-3</v>
      </c>
      <c r="W231" s="107">
        <f>INDEX(IF(VALUE(W$1)&lt;=$B231,IF($D231="warranty",ICMw_ST,ICMo_ST),IF($D231="warranty",ICMw_LT,ICMo_LT)),MATCH(INDEX(TechList[Complexity],MATCH(ICM_w!$A231,TechList[Tech_'#],0),),ICM_complexity,0),)</f>
        <v>5.4039526304876673E-3</v>
      </c>
    </row>
    <row r="232" spans="1:23" x14ac:dyDescent="0.25">
      <c r="A232" s="188">
        <f>TechList[[#This Row],[Tech_'#]]</f>
        <v>331</v>
      </c>
      <c r="B232" s="193">
        <f>INDEX(IF(WR_curve="2017-2025FRM",TechList[ST_Thru_Ph2],TechList[ST_Thru]),MATCH(ICM_w!$A232,TechList[Tech_'#],0),)</f>
        <v>2018</v>
      </c>
      <c r="C232" s="193" t="str">
        <f>INDEX(TechList[Complexity],MATCH(ICM_w!$A232,TechList[Tech_'#],0),)</f>
        <v>Low2</v>
      </c>
      <c r="D232" s="193" t="s">
        <v>529</v>
      </c>
      <c r="E232" s="195">
        <f>INDEX(IF(VALUE(E$1)&lt;=$B232,IF($D232="warranty",ICMw_ST,ICMo_ST),IF($D232="warranty",ICMw_LT,ICMo_LT)),MATCH(INDEX(TechList[Complexity],MATCH(ICM_w!$A232,TechList[Tech_'#],0),),ICM_complexity,0),)</f>
        <v>1.1612064878607426E-2</v>
      </c>
      <c r="F232" s="195">
        <f>INDEX(IF(VALUE(F$1)&lt;=$B232,IF($D232="warranty",ICMw_ST,ICMo_ST),IF($D232="warranty",ICMw_LT,ICMo_LT)),MATCH(INDEX(TechList[Complexity],MATCH(ICM_w!$A232,TechList[Tech_'#],0),),ICM_complexity,0),)</f>
        <v>1.1612064878607426E-2</v>
      </c>
      <c r="G232" s="195">
        <f>INDEX(IF(VALUE(G$1)&lt;=$B232,IF($D232="warranty",ICMw_ST,ICMo_ST),IF($D232="warranty",ICMw_LT,ICMo_LT)),MATCH(INDEX(TechList[Complexity],MATCH(ICM_w!$A232,TechList[Tech_'#],0),),ICM_complexity,0),)</f>
        <v>1.1612064878607426E-2</v>
      </c>
      <c r="H232" s="195">
        <f>INDEX(IF(VALUE(H$1)&lt;=$B232,IF($D232="warranty",ICMw_ST,ICMo_ST),IF($D232="warranty",ICMw_LT,ICMo_LT)),MATCH(INDEX(TechList[Complexity],MATCH(ICM_w!$A232,TechList[Tech_'#],0),),ICM_complexity,0),)</f>
        <v>1.1612064878607426E-2</v>
      </c>
      <c r="I232" s="195">
        <f>INDEX(IF(VALUE(I$1)&lt;=$B232,IF($D232="warranty",ICMw_ST,ICMo_ST),IF($D232="warranty",ICMw_LT,ICMo_LT)),MATCH(INDEX(TechList[Complexity],MATCH(ICM_w!$A232,TechList[Tech_'#],0),),ICM_complexity,0),)</f>
        <v>1.1612064878607426E-2</v>
      </c>
      <c r="J232" s="195">
        <f>INDEX(IF(VALUE(J$1)&lt;=$B232,IF($D232="warranty",ICMw_ST,ICMo_ST),IF($D232="warranty",ICMw_LT,ICMo_LT)),MATCH(INDEX(TechList[Complexity],MATCH(ICM_w!$A232,TechList[Tech_'#],0),),ICM_complexity,0),)</f>
        <v>1.1612064878607426E-2</v>
      </c>
      <c r="K232" s="195">
        <f>INDEX(IF(VALUE(K$1)&lt;=$B232,IF($D232="warranty",ICMw_ST,ICMo_ST),IF($D232="warranty",ICMw_LT,ICMo_LT)),MATCH(INDEX(TechList[Complexity],MATCH(ICM_w!$A232,TechList[Tech_'#],0),),ICM_complexity,0),)</f>
        <v>1.1612064878607426E-2</v>
      </c>
      <c r="L232" s="195">
        <f>INDEX(IF(VALUE(L$1)&lt;=$B232,IF($D232="warranty",ICMw_ST,ICMo_ST),IF($D232="warranty",ICMw_LT,ICMo_LT)),MATCH(INDEX(TechList[Complexity],MATCH(ICM_w!$A232,TechList[Tech_'#],0),),ICM_complexity,0),)</f>
        <v>5.4039526304876673E-3</v>
      </c>
      <c r="M232" s="195">
        <f>INDEX(IF(VALUE(M$1)&lt;=$B232,IF($D232="warranty",ICMw_ST,ICMo_ST),IF($D232="warranty",ICMw_LT,ICMo_LT)),MATCH(INDEX(TechList[Complexity],MATCH(ICM_w!$A232,TechList[Tech_'#],0),),ICM_complexity,0),)</f>
        <v>5.4039526304876673E-3</v>
      </c>
      <c r="N232" s="195">
        <f>INDEX(IF(VALUE(N$1)&lt;=$B232,IF($D232="warranty",ICMw_ST,ICMo_ST),IF($D232="warranty",ICMw_LT,ICMo_LT)),MATCH(INDEX(TechList[Complexity],MATCH(ICM_w!$A232,TechList[Tech_'#],0),),ICM_complexity,0),)</f>
        <v>5.4039526304876673E-3</v>
      </c>
      <c r="O232" s="195">
        <f>INDEX(IF(VALUE(O$1)&lt;=$B232,IF($D232="warranty",ICMw_ST,ICMo_ST),IF($D232="warranty",ICMw_LT,ICMo_LT)),MATCH(INDEX(TechList[Complexity],MATCH(ICM_w!$A232,TechList[Tech_'#],0),),ICM_complexity,0),)</f>
        <v>5.4039526304876673E-3</v>
      </c>
      <c r="P232" s="195">
        <f>INDEX(IF(VALUE(P$1)&lt;=$B232,IF($D232="warranty",ICMw_ST,ICMo_ST),IF($D232="warranty",ICMw_LT,ICMo_LT)),MATCH(INDEX(TechList[Complexity],MATCH(ICM_w!$A232,TechList[Tech_'#],0),),ICM_complexity,0),)</f>
        <v>5.4039526304876673E-3</v>
      </c>
      <c r="Q232" s="195">
        <f>INDEX(IF(VALUE(Q$1)&lt;=$B232,IF($D232="warranty",ICMw_ST,ICMo_ST),IF($D232="warranty",ICMw_LT,ICMo_LT)),MATCH(INDEX(TechList[Complexity],MATCH(ICM_w!$A232,TechList[Tech_'#],0),),ICM_complexity,0),)</f>
        <v>5.4039526304876673E-3</v>
      </c>
      <c r="R232" s="195">
        <f>INDEX(IF(VALUE(R$1)&lt;=$B232,IF($D232="warranty",ICMw_ST,ICMo_ST),IF($D232="warranty",ICMw_LT,ICMo_LT)),MATCH(INDEX(TechList[Complexity],MATCH(ICM_w!$A232,TechList[Tech_'#],0),),ICM_complexity,0),)</f>
        <v>5.4039526304876673E-3</v>
      </c>
      <c r="S232" s="107">
        <f>INDEX(IF(VALUE(S$1)&lt;=$B232,IF($D232="warranty",ICMw_ST,ICMo_ST),IF($D232="warranty",ICMw_LT,ICMo_LT)),MATCH(INDEX(TechList[Complexity],MATCH(ICM_w!$A232,TechList[Tech_'#],0),),ICM_complexity,0),)</f>
        <v>5.4039526304876673E-3</v>
      </c>
      <c r="T232" s="107">
        <f>INDEX(IF(VALUE(T$1)&lt;=$B232,IF($D232="warranty",ICMw_ST,ICMo_ST),IF($D232="warranty",ICMw_LT,ICMo_LT)),MATCH(INDEX(TechList[Complexity],MATCH(ICM_w!$A232,TechList[Tech_'#],0),),ICM_complexity,0),)</f>
        <v>5.4039526304876673E-3</v>
      </c>
      <c r="U232" s="107">
        <f>INDEX(IF(VALUE(U$1)&lt;=$B232,IF($D232="warranty",ICMw_ST,ICMo_ST),IF($D232="warranty",ICMw_LT,ICMo_LT)),MATCH(INDEX(TechList[Complexity],MATCH(ICM_w!$A232,TechList[Tech_'#],0),),ICM_complexity,0),)</f>
        <v>5.4039526304876673E-3</v>
      </c>
      <c r="V232" s="107">
        <f>INDEX(IF(VALUE(V$1)&lt;=$B232,IF($D232="warranty",ICMw_ST,ICMo_ST),IF($D232="warranty",ICMw_LT,ICMo_LT)),MATCH(INDEX(TechList[Complexity],MATCH(ICM_w!$A232,TechList[Tech_'#],0),),ICM_complexity,0),)</f>
        <v>5.4039526304876673E-3</v>
      </c>
      <c r="W232" s="107">
        <f>INDEX(IF(VALUE(W$1)&lt;=$B232,IF($D232="warranty",ICMw_ST,ICMo_ST),IF($D232="warranty",ICMw_LT,ICMo_LT)),MATCH(INDEX(TechList[Complexity],MATCH(ICM_w!$A232,TechList[Tech_'#],0),),ICM_complexity,0),)</f>
        <v>5.4039526304876673E-3</v>
      </c>
    </row>
    <row r="233" spans="1:23" x14ac:dyDescent="0.25">
      <c r="A233" s="188">
        <f>TechList[[#This Row],[Tech_'#]]</f>
        <v>332</v>
      </c>
      <c r="B233" s="193">
        <f>INDEX(IF(WR_curve="2017-2025FRM",TechList[ST_Thru_Ph2],TechList[ST_Thru]),MATCH(ICM_w!$A233,TechList[Tech_'#],0),)</f>
        <v>2018</v>
      </c>
      <c r="C233" s="193" t="str">
        <f>INDEX(TechList[Complexity],MATCH(ICM_w!$A233,TechList[Tech_'#],0),)</f>
        <v>Low2</v>
      </c>
      <c r="D233" s="193" t="s">
        <v>529</v>
      </c>
      <c r="E233" s="195">
        <f>INDEX(IF(VALUE(E$1)&lt;=$B233,IF($D233="warranty",ICMw_ST,ICMo_ST),IF($D233="warranty",ICMw_LT,ICMo_LT)),MATCH(INDEX(TechList[Complexity],MATCH(ICM_w!$A233,TechList[Tech_'#],0),),ICM_complexity,0),)</f>
        <v>1.1612064878607426E-2</v>
      </c>
      <c r="F233" s="195">
        <f>INDEX(IF(VALUE(F$1)&lt;=$B233,IF($D233="warranty",ICMw_ST,ICMo_ST),IF($D233="warranty",ICMw_LT,ICMo_LT)),MATCH(INDEX(TechList[Complexity],MATCH(ICM_w!$A233,TechList[Tech_'#],0),),ICM_complexity,0),)</f>
        <v>1.1612064878607426E-2</v>
      </c>
      <c r="G233" s="195">
        <f>INDEX(IF(VALUE(G$1)&lt;=$B233,IF($D233="warranty",ICMw_ST,ICMo_ST),IF($D233="warranty",ICMw_LT,ICMo_LT)),MATCH(INDEX(TechList[Complexity],MATCH(ICM_w!$A233,TechList[Tech_'#],0),),ICM_complexity,0),)</f>
        <v>1.1612064878607426E-2</v>
      </c>
      <c r="H233" s="195">
        <f>INDEX(IF(VALUE(H$1)&lt;=$B233,IF($D233="warranty",ICMw_ST,ICMo_ST),IF($D233="warranty",ICMw_LT,ICMo_LT)),MATCH(INDEX(TechList[Complexity],MATCH(ICM_w!$A233,TechList[Tech_'#],0),),ICM_complexity,0),)</f>
        <v>1.1612064878607426E-2</v>
      </c>
      <c r="I233" s="195">
        <f>INDEX(IF(VALUE(I$1)&lt;=$B233,IF($D233="warranty",ICMw_ST,ICMo_ST),IF($D233="warranty",ICMw_LT,ICMo_LT)),MATCH(INDEX(TechList[Complexity],MATCH(ICM_w!$A233,TechList[Tech_'#],0),),ICM_complexity,0),)</f>
        <v>1.1612064878607426E-2</v>
      </c>
      <c r="J233" s="195">
        <f>INDEX(IF(VALUE(J$1)&lt;=$B233,IF($D233="warranty",ICMw_ST,ICMo_ST),IF($D233="warranty",ICMw_LT,ICMo_LT)),MATCH(INDEX(TechList[Complexity],MATCH(ICM_w!$A233,TechList[Tech_'#],0),),ICM_complexity,0),)</f>
        <v>1.1612064878607426E-2</v>
      </c>
      <c r="K233" s="195">
        <f>INDEX(IF(VALUE(K$1)&lt;=$B233,IF($D233="warranty",ICMw_ST,ICMo_ST),IF($D233="warranty",ICMw_LT,ICMo_LT)),MATCH(INDEX(TechList[Complexity],MATCH(ICM_w!$A233,TechList[Tech_'#],0),),ICM_complexity,0),)</f>
        <v>1.1612064878607426E-2</v>
      </c>
      <c r="L233" s="195">
        <f>INDEX(IF(VALUE(L$1)&lt;=$B233,IF($D233="warranty",ICMw_ST,ICMo_ST),IF($D233="warranty",ICMw_LT,ICMo_LT)),MATCH(INDEX(TechList[Complexity],MATCH(ICM_w!$A233,TechList[Tech_'#],0),),ICM_complexity,0),)</f>
        <v>5.4039526304876673E-3</v>
      </c>
      <c r="M233" s="195">
        <f>INDEX(IF(VALUE(M$1)&lt;=$B233,IF($D233="warranty",ICMw_ST,ICMo_ST),IF($D233="warranty",ICMw_LT,ICMo_LT)),MATCH(INDEX(TechList[Complexity],MATCH(ICM_w!$A233,TechList[Tech_'#],0),),ICM_complexity,0),)</f>
        <v>5.4039526304876673E-3</v>
      </c>
      <c r="N233" s="195">
        <f>INDEX(IF(VALUE(N$1)&lt;=$B233,IF($D233="warranty",ICMw_ST,ICMo_ST),IF($D233="warranty",ICMw_LT,ICMo_LT)),MATCH(INDEX(TechList[Complexity],MATCH(ICM_w!$A233,TechList[Tech_'#],0),),ICM_complexity,0),)</f>
        <v>5.4039526304876673E-3</v>
      </c>
      <c r="O233" s="195">
        <f>INDEX(IF(VALUE(O$1)&lt;=$B233,IF($D233="warranty",ICMw_ST,ICMo_ST),IF($D233="warranty",ICMw_LT,ICMo_LT)),MATCH(INDEX(TechList[Complexity],MATCH(ICM_w!$A233,TechList[Tech_'#],0),),ICM_complexity,0),)</f>
        <v>5.4039526304876673E-3</v>
      </c>
      <c r="P233" s="195">
        <f>INDEX(IF(VALUE(P$1)&lt;=$B233,IF($D233="warranty",ICMw_ST,ICMo_ST),IF($D233="warranty",ICMw_LT,ICMo_LT)),MATCH(INDEX(TechList[Complexity],MATCH(ICM_w!$A233,TechList[Tech_'#],0),),ICM_complexity,0),)</f>
        <v>5.4039526304876673E-3</v>
      </c>
      <c r="Q233" s="195">
        <f>INDEX(IF(VALUE(Q$1)&lt;=$B233,IF($D233="warranty",ICMw_ST,ICMo_ST),IF($D233="warranty",ICMw_LT,ICMo_LT)),MATCH(INDEX(TechList[Complexity],MATCH(ICM_w!$A233,TechList[Tech_'#],0),),ICM_complexity,0),)</f>
        <v>5.4039526304876673E-3</v>
      </c>
      <c r="R233" s="195">
        <f>INDEX(IF(VALUE(R$1)&lt;=$B233,IF($D233="warranty",ICMw_ST,ICMo_ST),IF($D233="warranty",ICMw_LT,ICMo_LT)),MATCH(INDEX(TechList[Complexity],MATCH(ICM_w!$A233,TechList[Tech_'#],0),),ICM_complexity,0),)</f>
        <v>5.4039526304876673E-3</v>
      </c>
      <c r="S233" s="107">
        <f>INDEX(IF(VALUE(S$1)&lt;=$B233,IF($D233="warranty",ICMw_ST,ICMo_ST),IF($D233="warranty",ICMw_LT,ICMo_LT)),MATCH(INDEX(TechList[Complexity],MATCH(ICM_w!$A233,TechList[Tech_'#],0),),ICM_complexity,0),)</f>
        <v>5.4039526304876673E-3</v>
      </c>
      <c r="T233" s="107">
        <f>INDEX(IF(VALUE(T$1)&lt;=$B233,IF($D233="warranty",ICMw_ST,ICMo_ST),IF($D233="warranty",ICMw_LT,ICMo_LT)),MATCH(INDEX(TechList[Complexity],MATCH(ICM_w!$A233,TechList[Tech_'#],0),),ICM_complexity,0),)</f>
        <v>5.4039526304876673E-3</v>
      </c>
      <c r="U233" s="107">
        <f>INDEX(IF(VALUE(U$1)&lt;=$B233,IF($D233="warranty",ICMw_ST,ICMo_ST),IF($D233="warranty",ICMw_LT,ICMo_LT)),MATCH(INDEX(TechList[Complexity],MATCH(ICM_w!$A233,TechList[Tech_'#],0),),ICM_complexity,0),)</f>
        <v>5.4039526304876673E-3</v>
      </c>
      <c r="V233" s="107">
        <f>INDEX(IF(VALUE(V$1)&lt;=$B233,IF($D233="warranty",ICMw_ST,ICMo_ST),IF($D233="warranty",ICMw_LT,ICMo_LT)),MATCH(INDEX(TechList[Complexity],MATCH(ICM_w!$A233,TechList[Tech_'#],0),),ICM_complexity,0),)</f>
        <v>5.4039526304876673E-3</v>
      </c>
      <c r="W233" s="107">
        <f>INDEX(IF(VALUE(W$1)&lt;=$B233,IF($D233="warranty",ICMw_ST,ICMo_ST),IF($D233="warranty",ICMw_LT,ICMo_LT)),MATCH(INDEX(TechList[Complexity],MATCH(ICM_w!$A233,TechList[Tech_'#],0),),ICM_complexity,0),)</f>
        <v>5.4039526304876673E-3</v>
      </c>
    </row>
    <row r="234" spans="1:23" x14ac:dyDescent="0.25">
      <c r="A234" s="188">
        <f>TechList[[#This Row],[Tech_'#]]</f>
        <v>333</v>
      </c>
      <c r="B234" s="193">
        <f>INDEX(IF(WR_curve="2017-2025FRM",TechList[ST_Thru_Ph2],TechList[ST_Thru]),MATCH(ICM_w!$A234,TechList[Tech_'#],0),)</f>
        <v>2024</v>
      </c>
      <c r="C234" s="193" t="str">
        <f>INDEX(TechList[Complexity],MATCH(ICM_w!$A234,TechList[Tech_'#],0),)</f>
        <v>Low2</v>
      </c>
      <c r="D234" s="193" t="s">
        <v>529</v>
      </c>
      <c r="E234" s="195">
        <f>INDEX(IF(VALUE(E$1)&lt;=$B234,IF($D234="warranty",ICMw_ST,ICMo_ST),IF($D234="warranty",ICMw_LT,ICMo_LT)),MATCH(INDEX(TechList[Complexity],MATCH(ICM_w!$A234,TechList[Tech_'#],0),),ICM_complexity,0),)</f>
        <v>1.1612064878607426E-2</v>
      </c>
      <c r="F234" s="195">
        <f>INDEX(IF(VALUE(F$1)&lt;=$B234,IF($D234="warranty",ICMw_ST,ICMo_ST),IF($D234="warranty",ICMw_LT,ICMo_LT)),MATCH(INDEX(TechList[Complexity],MATCH(ICM_w!$A234,TechList[Tech_'#],0),),ICM_complexity,0),)</f>
        <v>1.1612064878607426E-2</v>
      </c>
      <c r="G234" s="195">
        <f>INDEX(IF(VALUE(G$1)&lt;=$B234,IF($D234="warranty",ICMw_ST,ICMo_ST),IF($D234="warranty",ICMw_LT,ICMo_LT)),MATCH(INDEX(TechList[Complexity],MATCH(ICM_w!$A234,TechList[Tech_'#],0),),ICM_complexity,0),)</f>
        <v>1.1612064878607426E-2</v>
      </c>
      <c r="H234" s="195">
        <f>INDEX(IF(VALUE(H$1)&lt;=$B234,IF($D234="warranty",ICMw_ST,ICMo_ST),IF($D234="warranty",ICMw_LT,ICMo_LT)),MATCH(INDEX(TechList[Complexity],MATCH(ICM_w!$A234,TechList[Tech_'#],0),),ICM_complexity,0),)</f>
        <v>1.1612064878607426E-2</v>
      </c>
      <c r="I234" s="195">
        <f>INDEX(IF(VALUE(I$1)&lt;=$B234,IF($D234="warranty",ICMw_ST,ICMo_ST),IF($D234="warranty",ICMw_LT,ICMo_LT)),MATCH(INDEX(TechList[Complexity],MATCH(ICM_w!$A234,TechList[Tech_'#],0),),ICM_complexity,0),)</f>
        <v>1.1612064878607426E-2</v>
      </c>
      <c r="J234" s="195">
        <f>INDEX(IF(VALUE(J$1)&lt;=$B234,IF($D234="warranty",ICMw_ST,ICMo_ST),IF($D234="warranty",ICMw_LT,ICMo_LT)),MATCH(INDEX(TechList[Complexity],MATCH(ICM_w!$A234,TechList[Tech_'#],0),),ICM_complexity,0),)</f>
        <v>1.1612064878607426E-2</v>
      </c>
      <c r="K234" s="195">
        <f>INDEX(IF(VALUE(K$1)&lt;=$B234,IF($D234="warranty",ICMw_ST,ICMo_ST),IF($D234="warranty",ICMw_LT,ICMo_LT)),MATCH(INDEX(TechList[Complexity],MATCH(ICM_w!$A234,TechList[Tech_'#],0),),ICM_complexity,0),)</f>
        <v>1.1612064878607426E-2</v>
      </c>
      <c r="L234" s="195">
        <f>INDEX(IF(VALUE(L$1)&lt;=$B234,IF($D234="warranty",ICMw_ST,ICMo_ST),IF($D234="warranty",ICMw_LT,ICMo_LT)),MATCH(INDEX(TechList[Complexity],MATCH(ICM_w!$A234,TechList[Tech_'#],0),),ICM_complexity,0),)</f>
        <v>1.1612064878607426E-2</v>
      </c>
      <c r="M234" s="195">
        <f>INDEX(IF(VALUE(M$1)&lt;=$B234,IF($D234="warranty",ICMw_ST,ICMo_ST),IF($D234="warranty",ICMw_LT,ICMo_LT)),MATCH(INDEX(TechList[Complexity],MATCH(ICM_w!$A234,TechList[Tech_'#],0),),ICM_complexity,0),)</f>
        <v>1.1612064878607426E-2</v>
      </c>
      <c r="N234" s="195">
        <f>INDEX(IF(VALUE(N$1)&lt;=$B234,IF($D234="warranty",ICMw_ST,ICMo_ST),IF($D234="warranty",ICMw_LT,ICMo_LT)),MATCH(INDEX(TechList[Complexity],MATCH(ICM_w!$A234,TechList[Tech_'#],0),),ICM_complexity,0),)</f>
        <v>1.1612064878607426E-2</v>
      </c>
      <c r="O234" s="195">
        <f>INDEX(IF(VALUE(O$1)&lt;=$B234,IF($D234="warranty",ICMw_ST,ICMo_ST),IF($D234="warranty",ICMw_LT,ICMo_LT)),MATCH(INDEX(TechList[Complexity],MATCH(ICM_w!$A234,TechList[Tech_'#],0),),ICM_complexity,0),)</f>
        <v>1.1612064878607426E-2</v>
      </c>
      <c r="P234" s="195">
        <f>INDEX(IF(VALUE(P$1)&lt;=$B234,IF($D234="warranty",ICMw_ST,ICMo_ST),IF($D234="warranty",ICMw_LT,ICMo_LT)),MATCH(INDEX(TechList[Complexity],MATCH(ICM_w!$A234,TechList[Tech_'#],0),),ICM_complexity,0),)</f>
        <v>1.1612064878607426E-2</v>
      </c>
      <c r="Q234" s="195">
        <f>INDEX(IF(VALUE(Q$1)&lt;=$B234,IF($D234="warranty",ICMw_ST,ICMo_ST),IF($D234="warranty",ICMw_LT,ICMo_LT)),MATCH(INDEX(TechList[Complexity],MATCH(ICM_w!$A234,TechList[Tech_'#],0),),ICM_complexity,0),)</f>
        <v>1.1612064878607426E-2</v>
      </c>
      <c r="R234" s="195">
        <f>INDEX(IF(VALUE(R$1)&lt;=$B234,IF($D234="warranty",ICMw_ST,ICMo_ST),IF($D234="warranty",ICMw_LT,ICMo_LT)),MATCH(INDEX(TechList[Complexity],MATCH(ICM_w!$A234,TechList[Tech_'#],0),),ICM_complexity,0),)</f>
        <v>5.4039526304876673E-3</v>
      </c>
      <c r="S234" s="107">
        <f>INDEX(IF(VALUE(S$1)&lt;=$B234,IF($D234="warranty",ICMw_ST,ICMo_ST),IF($D234="warranty",ICMw_LT,ICMo_LT)),MATCH(INDEX(TechList[Complexity],MATCH(ICM_w!$A234,TechList[Tech_'#],0),),ICM_complexity,0),)</f>
        <v>5.4039526304876673E-3</v>
      </c>
      <c r="T234" s="107">
        <f>INDEX(IF(VALUE(T$1)&lt;=$B234,IF($D234="warranty",ICMw_ST,ICMo_ST),IF($D234="warranty",ICMw_LT,ICMo_LT)),MATCH(INDEX(TechList[Complexity],MATCH(ICM_w!$A234,TechList[Tech_'#],0),),ICM_complexity,0),)</f>
        <v>5.4039526304876673E-3</v>
      </c>
      <c r="U234" s="107">
        <f>INDEX(IF(VALUE(U$1)&lt;=$B234,IF($D234="warranty",ICMw_ST,ICMo_ST),IF($D234="warranty",ICMw_LT,ICMo_LT)),MATCH(INDEX(TechList[Complexity],MATCH(ICM_w!$A234,TechList[Tech_'#],0),),ICM_complexity,0),)</f>
        <v>5.4039526304876673E-3</v>
      </c>
      <c r="V234" s="107">
        <f>INDEX(IF(VALUE(V$1)&lt;=$B234,IF($D234="warranty",ICMw_ST,ICMo_ST),IF($D234="warranty",ICMw_LT,ICMo_LT)),MATCH(INDEX(TechList[Complexity],MATCH(ICM_w!$A234,TechList[Tech_'#],0),),ICM_complexity,0),)</f>
        <v>5.4039526304876673E-3</v>
      </c>
      <c r="W234" s="107">
        <f>INDEX(IF(VALUE(W$1)&lt;=$B234,IF($D234="warranty",ICMw_ST,ICMo_ST),IF($D234="warranty",ICMw_LT,ICMo_LT)),MATCH(INDEX(TechList[Complexity],MATCH(ICM_w!$A234,TechList[Tech_'#],0),),ICM_complexity,0),)</f>
        <v>5.4039526304876673E-3</v>
      </c>
    </row>
    <row r="235" spans="1:23" x14ac:dyDescent="0.25">
      <c r="A235" s="188">
        <f>TechList[[#This Row],[Tech_'#]]</f>
        <v>334</v>
      </c>
      <c r="B235" s="193">
        <f>INDEX(IF(WR_curve="2017-2025FRM",TechList[ST_Thru_Ph2],TechList[ST_Thru]),MATCH(ICM_w!$A235,TechList[Tech_'#],0),)</f>
        <v>2024</v>
      </c>
      <c r="C235" s="193" t="str">
        <f>INDEX(TechList[Complexity],MATCH(ICM_w!$A235,TechList[Tech_'#],0),)</f>
        <v>Low2</v>
      </c>
      <c r="D235" s="193" t="s">
        <v>529</v>
      </c>
      <c r="E235" s="195">
        <f>INDEX(IF(VALUE(E$1)&lt;=$B235,IF($D235="warranty",ICMw_ST,ICMo_ST),IF($D235="warranty",ICMw_LT,ICMo_LT)),MATCH(INDEX(TechList[Complexity],MATCH(ICM_w!$A235,TechList[Tech_'#],0),),ICM_complexity,0),)</f>
        <v>1.1612064878607426E-2</v>
      </c>
      <c r="F235" s="195">
        <f>INDEX(IF(VALUE(F$1)&lt;=$B235,IF($D235="warranty",ICMw_ST,ICMo_ST),IF($D235="warranty",ICMw_LT,ICMo_LT)),MATCH(INDEX(TechList[Complexity],MATCH(ICM_w!$A235,TechList[Tech_'#],0),),ICM_complexity,0),)</f>
        <v>1.1612064878607426E-2</v>
      </c>
      <c r="G235" s="195">
        <f>INDEX(IF(VALUE(G$1)&lt;=$B235,IF($D235="warranty",ICMw_ST,ICMo_ST),IF($D235="warranty",ICMw_LT,ICMo_LT)),MATCH(INDEX(TechList[Complexity],MATCH(ICM_w!$A235,TechList[Tech_'#],0),),ICM_complexity,0),)</f>
        <v>1.1612064878607426E-2</v>
      </c>
      <c r="H235" s="195">
        <f>INDEX(IF(VALUE(H$1)&lt;=$B235,IF($D235="warranty",ICMw_ST,ICMo_ST),IF($D235="warranty",ICMw_LT,ICMo_LT)),MATCH(INDEX(TechList[Complexity],MATCH(ICM_w!$A235,TechList[Tech_'#],0),),ICM_complexity,0),)</f>
        <v>1.1612064878607426E-2</v>
      </c>
      <c r="I235" s="195">
        <f>INDEX(IF(VALUE(I$1)&lt;=$B235,IF($D235="warranty",ICMw_ST,ICMo_ST),IF($D235="warranty",ICMw_LT,ICMo_LT)),MATCH(INDEX(TechList[Complexity],MATCH(ICM_w!$A235,TechList[Tech_'#],0),),ICM_complexity,0),)</f>
        <v>1.1612064878607426E-2</v>
      </c>
      <c r="J235" s="195">
        <f>INDEX(IF(VALUE(J$1)&lt;=$B235,IF($D235="warranty",ICMw_ST,ICMo_ST),IF($D235="warranty",ICMw_LT,ICMo_LT)),MATCH(INDEX(TechList[Complexity],MATCH(ICM_w!$A235,TechList[Tech_'#],0),),ICM_complexity,0),)</f>
        <v>1.1612064878607426E-2</v>
      </c>
      <c r="K235" s="195">
        <f>INDEX(IF(VALUE(K$1)&lt;=$B235,IF($D235="warranty",ICMw_ST,ICMo_ST),IF($D235="warranty",ICMw_LT,ICMo_LT)),MATCH(INDEX(TechList[Complexity],MATCH(ICM_w!$A235,TechList[Tech_'#],0),),ICM_complexity,0),)</f>
        <v>1.1612064878607426E-2</v>
      </c>
      <c r="L235" s="195">
        <f>INDEX(IF(VALUE(L$1)&lt;=$B235,IF($D235="warranty",ICMw_ST,ICMo_ST),IF($D235="warranty",ICMw_LT,ICMo_LT)),MATCH(INDEX(TechList[Complexity],MATCH(ICM_w!$A235,TechList[Tech_'#],0),),ICM_complexity,0),)</f>
        <v>1.1612064878607426E-2</v>
      </c>
      <c r="M235" s="195">
        <f>INDEX(IF(VALUE(M$1)&lt;=$B235,IF($D235="warranty",ICMw_ST,ICMo_ST),IF($D235="warranty",ICMw_LT,ICMo_LT)),MATCH(INDEX(TechList[Complexity],MATCH(ICM_w!$A235,TechList[Tech_'#],0),),ICM_complexity,0),)</f>
        <v>1.1612064878607426E-2</v>
      </c>
      <c r="N235" s="195">
        <f>INDEX(IF(VALUE(N$1)&lt;=$B235,IF($D235="warranty",ICMw_ST,ICMo_ST),IF($D235="warranty",ICMw_LT,ICMo_LT)),MATCH(INDEX(TechList[Complexity],MATCH(ICM_w!$A235,TechList[Tech_'#],0),),ICM_complexity,0),)</f>
        <v>1.1612064878607426E-2</v>
      </c>
      <c r="O235" s="195">
        <f>INDEX(IF(VALUE(O$1)&lt;=$B235,IF($D235="warranty",ICMw_ST,ICMo_ST),IF($D235="warranty",ICMw_LT,ICMo_LT)),MATCH(INDEX(TechList[Complexity],MATCH(ICM_w!$A235,TechList[Tech_'#],0),),ICM_complexity,0),)</f>
        <v>1.1612064878607426E-2</v>
      </c>
      <c r="P235" s="195">
        <f>INDEX(IF(VALUE(P$1)&lt;=$B235,IF($D235="warranty",ICMw_ST,ICMo_ST),IF($D235="warranty",ICMw_LT,ICMo_LT)),MATCH(INDEX(TechList[Complexity],MATCH(ICM_w!$A235,TechList[Tech_'#],0),),ICM_complexity,0),)</f>
        <v>1.1612064878607426E-2</v>
      </c>
      <c r="Q235" s="195">
        <f>INDEX(IF(VALUE(Q$1)&lt;=$B235,IF($D235="warranty",ICMw_ST,ICMo_ST),IF($D235="warranty",ICMw_LT,ICMo_LT)),MATCH(INDEX(TechList[Complexity],MATCH(ICM_w!$A235,TechList[Tech_'#],0),),ICM_complexity,0),)</f>
        <v>1.1612064878607426E-2</v>
      </c>
      <c r="R235" s="195">
        <f>INDEX(IF(VALUE(R$1)&lt;=$B235,IF($D235="warranty",ICMw_ST,ICMo_ST),IF($D235="warranty",ICMw_LT,ICMo_LT)),MATCH(INDEX(TechList[Complexity],MATCH(ICM_w!$A235,TechList[Tech_'#],0),),ICM_complexity,0),)</f>
        <v>5.4039526304876673E-3</v>
      </c>
      <c r="S235" s="107">
        <f>INDEX(IF(VALUE(S$1)&lt;=$B235,IF($D235="warranty",ICMw_ST,ICMo_ST),IF($D235="warranty",ICMw_LT,ICMo_LT)),MATCH(INDEX(TechList[Complexity],MATCH(ICM_w!$A235,TechList[Tech_'#],0),),ICM_complexity,0),)</f>
        <v>5.4039526304876673E-3</v>
      </c>
      <c r="T235" s="107">
        <f>INDEX(IF(VALUE(T$1)&lt;=$B235,IF($D235="warranty",ICMw_ST,ICMo_ST),IF($D235="warranty",ICMw_LT,ICMo_LT)),MATCH(INDEX(TechList[Complexity],MATCH(ICM_w!$A235,TechList[Tech_'#],0),),ICM_complexity,0),)</f>
        <v>5.4039526304876673E-3</v>
      </c>
      <c r="U235" s="107">
        <f>INDEX(IF(VALUE(U$1)&lt;=$B235,IF($D235="warranty",ICMw_ST,ICMo_ST),IF($D235="warranty",ICMw_LT,ICMo_LT)),MATCH(INDEX(TechList[Complexity],MATCH(ICM_w!$A235,TechList[Tech_'#],0),),ICM_complexity,0),)</f>
        <v>5.4039526304876673E-3</v>
      </c>
      <c r="V235" s="107">
        <f>INDEX(IF(VALUE(V$1)&lt;=$B235,IF($D235="warranty",ICMw_ST,ICMo_ST),IF($D235="warranty",ICMw_LT,ICMo_LT)),MATCH(INDEX(TechList[Complexity],MATCH(ICM_w!$A235,TechList[Tech_'#],0),),ICM_complexity,0),)</f>
        <v>5.4039526304876673E-3</v>
      </c>
      <c r="W235" s="107">
        <f>INDEX(IF(VALUE(W$1)&lt;=$B235,IF($D235="warranty",ICMw_ST,ICMo_ST),IF($D235="warranty",ICMw_LT,ICMo_LT)),MATCH(INDEX(TechList[Complexity],MATCH(ICM_w!$A235,TechList[Tech_'#],0),),ICM_complexity,0),)</f>
        <v>5.4039526304876673E-3</v>
      </c>
    </row>
    <row r="236" spans="1:23" x14ac:dyDescent="0.25">
      <c r="A236" s="188">
        <f>TechList[[#This Row],[Tech_'#]]</f>
        <v>335</v>
      </c>
      <c r="B236" s="253">
        <f>INDEX(IF(WR_curve="2017-2025FRM",TechList[ST_Thru_Ph2],TechList[ST_Thru]),MATCH(ICM_w!$A236,TechList[Tech_'#],0),)</f>
        <v>2024</v>
      </c>
      <c r="C236" s="193" t="str">
        <f>INDEX(TechList[Complexity],MATCH(ICM_w!$A236,TechList[Tech_'#],0),)</f>
        <v>Low2</v>
      </c>
      <c r="D236" s="193" t="s">
        <v>529</v>
      </c>
      <c r="E236" s="195">
        <f>INDEX(IF(VALUE(E$1)&lt;=$B236,IF($D236="warranty",ICMw_ST,ICMo_ST),IF($D236="warranty",ICMw_LT,ICMo_LT)),MATCH(INDEX(TechList[Complexity],MATCH(ICM_w!$A236,TechList[Tech_'#],0),),ICM_complexity,0),)</f>
        <v>1.1612064878607426E-2</v>
      </c>
      <c r="F236" s="195">
        <f>INDEX(IF(VALUE(F$1)&lt;=$B236,IF($D236="warranty",ICMw_ST,ICMo_ST),IF($D236="warranty",ICMw_LT,ICMo_LT)),MATCH(INDEX(TechList[Complexity],MATCH(ICM_w!$A236,TechList[Tech_'#],0),),ICM_complexity,0),)</f>
        <v>1.1612064878607426E-2</v>
      </c>
      <c r="G236" s="195">
        <f>INDEX(IF(VALUE(G$1)&lt;=$B236,IF($D236="warranty",ICMw_ST,ICMo_ST),IF($D236="warranty",ICMw_LT,ICMo_LT)),MATCH(INDEX(TechList[Complexity],MATCH(ICM_w!$A236,TechList[Tech_'#],0),),ICM_complexity,0),)</f>
        <v>1.1612064878607426E-2</v>
      </c>
      <c r="H236" s="195">
        <f>INDEX(IF(VALUE(H$1)&lt;=$B236,IF($D236="warranty",ICMw_ST,ICMo_ST),IF($D236="warranty",ICMw_LT,ICMo_LT)),MATCH(INDEX(TechList[Complexity],MATCH(ICM_w!$A236,TechList[Tech_'#],0),),ICM_complexity,0),)</f>
        <v>1.1612064878607426E-2</v>
      </c>
      <c r="I236" s="195">
        <f>INDEX(IF(VALUE(I$1)&lt;=$B236,IF($D236="warranty",ICMw_ST,ICMo_ST),IF($D236="warranty",ICMw_LT,ICMo_LT)),MATCH(INDEX(TechList[Complexity],MATCH(ICM_w!$A236,TechList[Tech_'#],0),),ICM_complexity,0),)</f>
        <v>1.1612064878607426E-2</v>
      </c>
      <c r="J236" s="195">
        <f>INDEX(IF(VALUE(J$1)&lt;=$B236,IF($D236="warranty",ICMw_ST,ICMo_ST),IF($D236="warranty",ICMw_LT,ICMo_LT)),MATCH(INDEX(TechList[Complexity],MATCH(ICM_w!$A236,TechList[Tech_'#],0),),ICM_complexity,0),)</f>
        <v>1.1612064878607426E-2</v>
      </c>
      <c r="K236" s="195">
        <f>INDEX(IF(VALUE(K$1)&lt;=$B236,IF($D236="warranty",ICMw_ST,ICMo_ST),IF($D236="warranty",ICMw_LT,ICMo_LT)),MATCH(INDEX(TechList[Complexity],MATCH(ICM_w!$A236,TechList[Tech_'#],0),),ICM_complexity,0),)</f>
        <v>1.1612064878607426E-2</v>
      </c>
      <c r="L236" s="195">
        <f>INDEX(IF(VALUE(L$1)&lt;=$B236,IF($D236="warranty",ICMw_ST,ICMo_ST),IF($D236="warranty",ICMw_LT,ICMo_LT)),MATCH(INDEX(TechList[Complexity],MATCH(ICM_w!$A236,TechList[Tech_'#],0),),ICM_complexity,0),)</f>
        <v>1.1612064878607426E-2</v>
      </c>
      <c r="M236" s="195">
        <f>INDEX(IF(VALUE(M$1)&lt;=$B236,IF($D236="warranty",ICMw_ST,ICMo_ST),IF($D236="warranty",ICMw_LT,ICMo_LT)),MATCH(INDEX(TechList[Complexity],MATCH(ICM_w!$A236,TechList[Tech_'#],0),),ICM_complexity,0),)</f>
        <v>1.1612064878607426E-2</v>
      </c>
      <c r="N236" s="195">
        <f>INDEX(IF(VALUE(N$1)&lt;=$B236,IF($D236="warranty",ICMw_ST,ICMo_ST),IF($D236="warranty",ICMw_LT,ICMo_LT)),MATCH(INDEX(TechList[Complexity],MATCH(ICM_w!$A236,TechList[Tech_'#],0),),ICM_complexity,0),)</f>
        <v>1.1612064878607426E-2</v>
      </c>
      <c r="O236" s="195">
        <f>INDEX(IF(VALUE(O$1)&lt;=$B236,IF($D236="warranty",ICMw_ST,ICMo_ST),IF($D236="warranty",ICMw_LT,ICMo_LT)),MATCH(INDEX(TechList[Complexity],MATCH(ICM_w!$A236,TechList[Tech_'#],0),),ICM_complexity,0),)</f>
        <v>1.1612064878607426E-2</v>
      </c>
      <c r="P236" s="195">
        <f>INDEX(IF(VALUE(P$1)&lt;=$B236,IF($D236="warranty",ICMw_ST,ICMo_ST),IF($D236="warranty",ICMw_LT,ICMo_LT)),MATCH(INDEX(TechList[Complexity],MATCH(ICM_w!$A236,TechList[Tech_'#],0),),ICM_complexity,0),)</f>
        <v>1.1612064878607426E-2</v>
      </c>
      <c r="Q236" s="195">
        <f>INDEX(IF(VALUE(Q$1)&lt;=$B236,IF($D236="warranty",ICMw_ST,ICMo_ST),IF($D236="warranty",ICMw_LT,ICMo_LT)),MATCH(INDEX(TechList[Complexity],MATCH(ICM_w!$A236,TechList[Tech_'#],0),),ICM_complexity,0),)</f>
        <v>1.1612064878607426E-2</v>
      </c>
      <c r="R236" s="195">
        <f>INDEX(IF(VALUE(R$1)&lt;=$B236,IF($D236="warranty",ICMw_ST,ICMo_ST),IF($D236="warranty",ICMw_LT,ICMo_LT)),MATCH(INDEX(TechList[Complexity],MATCH(ICM_w!$A236,TechList[Tech_'#],0),),ICM_complexity,0),)</f>
        <v>5.4039526304876673E-3</v>
      </c>
      <c r="S236" s="107">
        <f>INDEX(IF(VALUE(S$1)&lt;=$B236,IF($D236="warranty",ICMw_ST,ICMo_ST),IF($D236="warranty",ICMw_LT,ICMo_LT)),MATCH(INDEX(TechList[Complexity],MATCH(ICM_w!$A236,TechList[Tech_'#],0),),ICM_complexity,0),)</f>
        <v>5.4039526304876673E-3</v>
      </c>
      <c r="T236" s="107">
        <f>INDEX(IF(VALUE(T$1)&lt;=$B236,IF($D236="warranty",ICMw_ST,ICMo_ST),IF($D236="warranty",ICMw_LT,ICMo_LT)),MATCH(INDEX(TechList[Complexity],MATCH(ICM_w!$A236,TechList[Tech_'#],0),),ICM_complexity,0),)</f>
        <v>5.4039526304876673E-3</v>
      </c>
      <c r="U236" s="107">
        <f>INDEX(IF(VALUE(U$1)&lt;=$B236,IF($D236="warranty",ICMw_ST,ICMo_ST),IF($D236="warranty",ICMw_LT,ICMo_LT)),MATCH(INDEX(TechList[Complexity],MATCH(ICM_w!$A236,TechList[Tech_'#],0),),ICM_complexity,0),)</f>
        <v>5.4039526304876673E-3</v>
      </c>
      <c r="V236" s="107">
        <f>INDEX(IF(VALUE(V$1)&lt;=$B236,IF($D236="warranty",ICMw_ST,ICMo_ST),IF($D236="warranty",ICMw_LT,ICMo_LT)),MATCH(INDEX(TechList[Complexity],MATCH(ICM_w!$A236,TechList[Tech_'#],0),),ICM_complexity,0),)</f>
        <v>5.4039526304876673E-3</v>
      </c>
      <c r="W236" s="107">
        <f>INDEX(IF(VALUE(W$1)&lt;=$B236,IF($D236="warranty",ICMw_ST,ICMo_ST),IF($D236="warranty",ICMw_LT,ICMo_LT)),MATCH(INDEX(TechList[Complexity],MATCH(ICM_w!$A236,TechList[Tech_'#],0),),ICM_complexity,0),)</f>
        <v>5.4039526304876673E-3</v>
      </c>
    </row>
    <row r="237" spans="1:23" x14ac:dyDescent="0.25">
      <c r="A237" s="188">
        <f>TechList[[#This Row],[Tech_'#]]</f>
        <v>336</v>
      </c>
      <c r="B237" s="253">
        <f>INDEX(IF(WR_curve="2017-2025FRM",TechList[ST_Thru_Ph2],TechList[ST_Thru]),MATCH(ICM_w!$A237,TechList[Tech_'#],0),)</f>
        <v>2024</v>
      </c>
      <c r="C237" s="193" t="str">
        <f>INDEX(TechList[Complexity],MATCH(ICM_w!$A237,TechList[Tech_'#],0),)</f>
        <v>Low2</v>
      </c>
      <c r="D237" s="193" t="s">
        <v>529</v>
      </c>
      <c r="E237" s="195">
        <f>INDEX(IF(VALUE(E$1)&lt;=$B237,IF($D237="warranty",ICMw_ST,ICMo_ST),IF($D237="warranty",ICMw_LT,ICMo_LT)),MATCH(INDEX(TechList[Complexity],MATCH(ICM_w!$A237,TechList[Tech_'#],0),),ICM_complexity,0),)</f>
        <v>1.1612064878607426E-2</v>
      </c>
      <c r="F237" s="195">
        <f>INDEX(IF(VALUE(F$1)&lt;=$B237,IF($D237="warranty",ICMw_ST,ICMo_ST),IF($D237="warranty",ICMw_LT,ICMo_LT)),MATCH(INDEX(TechList[Complexity],MATCH(ICM_w!$A237,TechList[Tech_'#],0),),ICM_complexity,0),)</f>
        <v>1.1612064878607426E-2</v>
      </c>
      <c r="G237" s="195">
        <f>INDEX(IF(VALUE(G$1)&lt;=$B237,IF($D237="warranty",ICMw_ST,ICMo_ST),IF($D237="warranty",ICMw_LT,ICMo_LT)),MATCH(INDEX(TechList[Complexity],MATCH(ICM_w!$A237,TechList[Tech_'#],0),),ICM_complexity,0),)</f>
        <v>1.1612064878607426E-2</v>
      </c>
      <c r="H237" s="195">
        <f>INDEX(IF(VALUE(H$1)&lt;=$B237,IF($D237="warranty",ICMw_ST,ICMo_ST),IF($D237="warranty",ICMw_LT,ICMo_LT)),MATCH(INDEX(TechList[Complexity],MATCH(ICM_w!$A237,TechList[Tech_'#],0),),ICM_complexity,0),)</f>
        <v>1.1612064878607426E-2</v>
      </c>
      <c r="I237" s="195">
        <f>INDEX(IF(VALUE(I$1)&lt;=$B237,IF($D237="warranty",ICMw_ST,ICMo_ST),IF($D237="warranty",ICMw_LT,ICMo_LT)),MATCH(INDEX(TechList[Complexity],MATCH(ICM_w!$A237,TechList[Tech_'#],0),),ICM_complexity,0),)</f>
        <v>1.1612064878607426E-2</v>
      </c>
      <c r="J237" s="195">
        <f>INDEX(IF(VALUE(J$1)&lt;=$B237,IF($D237="warranty",ICMw_ST,ICMo_ST),IF($D237="warranty",ICMw_LT,ICMo_LT)),MATCH(INDEX(TechList[Complexity],MATCH(ICM_w!$A237,TechList[Tech_'#],0),),ICM_complexity,0),)</f>
        <v>1.1612064878607426E-2</v>
      </c>
      <c r="K237" s="195">
        <f>INDEX(IF(VALUE(K$1)&lt;=$B237,IF($D237="warranty",ICMw_ST,ICMo_ST),IF($D237="warranty",ICMw_LT,ICMo_LT)),MATCH(INDEX(TechList[Complexity],MATCH(ICM_w!$A237,TechList[Tech_'#],0),),ICM_complexity,0),)</f>
        <v>1.1612064878607426E-2</v>
      </c>
      <c r="L237" s="195">
        <f>INDEX(IF(VALUE(L$1)&lt;=$B237,IF($D237="warranty",ICMw_ST,ICMo_ST),IF($D237="warranty",ICMw_LT,ICMo_LT)),MATCH(INDEX(TechList[Complexity],MATCH(ICM_w!$A237,TechList[Tech_'#],0),),ICM_complexity,0),)</f>
        <v>1.1612064878607426E-2</v>
      </c>
      <c r="M237" s="195">
        <f>INDEX(IF(VALUE(M$1)&lt;=$B237,IF($D237="warranty",ICMw_ST,ICMo_ST),IF($D237="warranty",ICMw_LT,ICMo_LT)),MATCH(INDEX(TechList[Complexity],MATCH(ICM_w!$A237,TechList[Tech_'#],0),),ICM_complexity,0),)</f>
        <v>1.1612064878607426E-2</v>
      </c>
      <c r="N237" s="195">
        <f>INDEX(IF(VALUE(N$1)&lt;=$B237,IF($D237="warranty",ICMw_ST,ICMo_ST),IF($D237="warranty",ICMw_LT,ICMo_LT)),MATCH(INDEX(TechList[Complexity],MATCH(ICM_w!$A237,TechList[Tech_'#],0),),ICM_complexity,0),)</f>
        <v>1.1612064878607426E-2</v>
      </c>
      <c r="O237" s="195">
        <f>INDEX(IF(VALUE(O$1)&lt;=$B237,IF($D237="warranty",ICMw_ST,ICMo_ST),IF($D237="warranty",ICMw_LT,ICMo_LT)),MATCH(INDEX(TechList[Complexity],MATCH(ICM_w!$A237,TechList[Tech_'#],0),),ICM_complexity,0),)</f>
        <v>1.1612064878607426E-2</v>
      </c>
      <c r="P237" s="195">
        <f>INDEX(IF(VALUE(P$1)&lt;=$B237,IF($D237="warranty",ICMw_ST,ICMo_ST),IF($D237="warranty",ICMw_LT,ICMo_LT)),MATCH(INDEX(TechList[Complexity],MATCH(ICM_w!$A237,TechList[Tech_'#],0),),ICM_complexity,0),)</f>
        <v>1.1612064878607426E-2</v>
      </c>
      <c r="Q237" s="195">
        <f>INDEX(IF(VALUE(Q$1)&lt;=$B237,IF($D237="warranty",ICMw_ST,ICMo_ST),IF($D237="warranty",ICMw_LT,ICMo_LT)),MATCH(INDEX(TechList[Complexity],MATCH(ICM_w!$A237,TechList[Tech_'#],0),),ICM_complexity,0),)</f>
        <v>1.1612064878607426E-2</v>
      </c>
      <c r="R237" s="195">
        <f>INDEX(IF(VALUE(R$1)&lt;=$B237,IF($D237="warranty",ICMw_ST,ICMo_ST),IF($D237="warranty",ICMw_LT,ICMo_LT)),MATCH(INDEX(TechList[Complexity],MATCH(ICM_w!$A237,TechList[Tech_'#],0),),ICM_complexity,0),)</f>
        <v>5.4039526304876673E-3</v>
      </c>
      <c r="S237" s="107">
        <f>INDEX(IF(VALUE(S$1)&lt;=$B237,IF($D237="warranty",ICMw_ST,ICMo_ST),IF($D237="warranty",ICMw_LT,ICMo_LT)),MATCH(INDEX(TechList[Complexity],MATCH(ICM_w!$A237,TechList[Tech_'#],0),),ICM_complexity,0),)</f>
        <v>5.4039526304876673E-3</v>
      </c>
      <c r="T237" s="107">
        <f>INDEX(IF(VALUE(T$1)&lt;=$B237,IF($D237="warranty",ICMw_ST,ICMo_ST),IF($D237="warranty",ICMw_LT,ICMo_LT)),MATCH(INDEX(TechList[Complexity],MATCH(ICM_w!$A237,TechList[Tech_'#],0),),ICM_complexity,0),)</f>
        <v>5.4039526304876673E-3</v>
      </c>
      <c r="U237" s="107">
        <f>INDEX(IF(VALUE(U$1)&lt;=$B237,IF($D237="warranty",ICMw_ST,ICMo_ST),IF($D237="warranty",ICMw_LT,ICMo_LT)),MATCH(INDEX(TechList[Complexity],MATCH(ICM_w!$A237,TechList[Tech_'#],0),),ICM_complexity,0),)</f>
        <v>5.4039526304876673E-3</v>
      </c>
      <c r="V237" s="107">
        <f>INDEX(IF(VALUE(V$1)&lt;=$B237,IF($D237="warranty",ICMw_ST,ICMo_ST),IF($D237="warranty",ICMw_LT,ICMo_LT)),MATCH(INDEX(TechList[Complexity],MATCH(ICM_w!$A237,TechList[Tech_'#],0),),ICM_complexity,0),)</f>
        <v>5.4039526304876673E-3</v>
      </c>
      <c r="W237" s="107">
        <f>INDEX(IF(VALUE(W$1)&lt;=$B237,IF($D237="warranty",ICMw_ST,ICMo_ST),IF($D237="warranty",ICMw_LT,ICMo_LT)),MATCH(INDEX(TechList[Complexity],MATCH(ICM_w!$A237,TechList[Tech_'#],0),),ICM_complexity,0),)</f>
        <v>5.4039526304876673E-3</v>
      </c>
    </row>
  </sheetData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738"/>
  <sheetViews>
    <sheetView showGridLines="0" topLeftCell="A4" zoomScale="80" zoomScaleNormal="80" workbookViewId="0">
      <selection activeCell="K163" sqref="K163"/>
    </sheetView>
  </sheetViews>
  <sheetFormatPr defaultRowHeight="14.25" x14ac:dyDescent="0.25"/>
  <cols>
    <col min="1" max="1" width="10.140625" style="98" customWidth="1"/>
    <col min="2" max="2" width="25.5703125" style="98" bestFit="1" customWidth="1"/>
    <col min="3" max="3" width="14.85546875" style="98" customWidth="1"/>
    <col min="4" max="4" width="12" style="98" customWidth="1"/>
    <col min="5" max="5" width="15.28515625" style="99" bestFit="1" customWidth="1"/>
    <col min="6" max="6" width="18.140625" style="99" bestFit="1" customWidth="1"/>
    <col min="7" max="7" width="11.7109375" style="97" customWidth="1"/>
    <col min="8" max="10" width="11.7109375" style="99" customWidth="1"/>
    <col min="11" max="11" width="15.42578125" style="98" customWidth="1"/>
    <col min="12" max="12" width="163.7109375" style="98" customWidth="1"/>
    <col min="13" max="16384" width="9.140625" style="98"/>
  </cols>
  <sheetData>
    <row r="1" spans="1:12" x14ac:dyDescent="0.25">
      <c r="A1" s="91" t="str">
        <f>ChangeLog!A1</f>
        <v>Version</v>
      </c>
      <c r="B1" s="97">
        <f>ChangeLog!B1</f>
        <v>8405</v>
      </c>
    </row>
    <row r="2" spans="1:12" x14ac:dyDescent="0.25">
      <c r="A2" s="98" t="str">
        <f>Inputs!A14</f>
        <v>USD_Basis</v>
      </c>
      <c r="B2" s="97" t="str">
        <f>USD_Basis</f>
        <v>USD_2015</v>
      </c>
    </row>
    <row r="10" spans="1:12" s="101" customFormat="1" ht="33" customHeight="1" x14ac:dyDescent="0.25">
      <c r="A10" s="100" t="s">
        <v>361</v>
      </c>
      <c r="B10" s="100" t="s">
        <v>22</v>
      </c>
      <c r="C10" s="100" t="s">
        <v>531</v>
      </c>
      <c r="D10" s="100" t="s">
        <v>364</v>
      </c>
      <c r="E10" s="88" t="s">
        <v>365</v>
      </c>
      <c r="F10" s="88" t="s">
        <v>434</v>
      </c>
      <c r="G10" s="303" t="s">
        <v>695</v>
      </c>
      <c r="H10" s="88" t="s">
        <v>329</v>
      </c>
      <c r="I10" s="88" t="s">
        <v>359</v>
      </c>
      <c r="J10" s="88" t="s">
        <v>291</v>
      </c>
      <c r="K10" s="90" t="s">
        <v>566</v>
      </c>
      <c r="L10" s="100" t="s">
        <v>411</v>
      </c>
    </row>
    <row r="11" spans="1:12" hidden="1" x14ac:dyDescent="0.25">
      <c r="A11" s="109">
        <v>164</v>
      </c>
      <c r="B11" s="98" t="str">
        <f>INDEX(TechList[Tech],MATCH(A11,TechList[Tech_'#],0),)</f>
        <v>5sp AT</v>
      </c>
      <c r="C11" s="98" t="str">
        <f t="shared" ref="C11:C42" si="0">CONCATENATE($A11,"_",G11)</f>
        <v>164_ClassNA</v>
      </c>
      <c r="D11" s="91" t="s">
        <v>376</v>
      </c>
      <c r="E11" s="102" t="s">
        <v>362</v>
      </c>
      <c r="F11" s="99">
        <f>INDEX(LF_DMC_base,MATCH(INDEX(IF(Curves_learning="Ph1",TechList[LF_code_Ph2],TechList[LF_code_2016TAR]),MATCH(et_dmc!$A11,TechList[Tech_'#],0),),LF_LF_code,0),)</f>
        <v>2015</v>
      </c>
      <c r="G11" s="23" t="str">
        <f t="shared" ref="G11:G34" si="1">VC_10</f>
        <v>ClassNA</v>
      </c>
      <c r="H11" s="110">
        <f>SUMIFS(LearningFactors[LF_codeNew],LearningFactors[Tech_'#],DMC_EngTrans[[#This Row],[Tech_'#]])</f>
        <v>24</v>
      </c>
      <c r="I11" s="110">
        <f>INDEX(TechList[ST_Thru],MATCH($A11,TechList[Tech_'#],0),)</f>
        <v>2018</v>
      </c>
      <c r="J11" s="110" t="str">
        <f>INDEX(TechList[Complexity],MATCH($A11,TechList[Tech_'#],0),)</f>
        <v>Low2</v>
      </c>
      <c r="K11" s="112">
        <f>AVERAGE(50.7077856420627,111.557128412538)*USD_2006</f>
        <v>94.125424600681185</v>
      </c>
    </row>
    <row r="12" spans="1:12" hidden="1" x14ac:dyDescent="0.25">
      <c r="A12" s="109">
        <v>165</v>
      </c>
      <c r="B12" s="98" t="str">
        <f>INDEX(TechList[Tech],MATCH(A12,TechList[Tech_'#],0),)</f>
        <v>6sp AT</v>
      </c>
      <c r="C12" s="98" t="str">
        <f t="shared" si="0"/>
        <v>165_ClassNA</v>
      </c>
      <c r="D12" s="91" t="s">
        <v>376</v>
      </c>
      <c r="E12" s="102" t="s">
        <v>366</v>
      </c>
      <c r="F12" s="99">
        <f>INDEX(LF_DMC_base,MATCH(INDEX(IF(Curves_learning="Ph1",TechList[LF_code_Ph2],TechList[LF_code_2016TAR]),MATCH(et_dmc!$A12,TechList[Tech_'#],0),),LF_LF_code,0),)</f>
        <v>2012</v>
      </c>
      <c r="G12" s="23" t="str">
        <f t="shared" si="1"/>
        <v>ClassNA</v>
      </c>
      <c r="H12" s="110">
        <f>SUMIFS(LearningFactors[LF_codeNew],LearningFactors[Tech_'#],DMC_EngTrans[[#This Row],[Tech_'#]])</f>
        <v>23</v>
      </c>
      <c r="I12" s="110">
        <f>INDEX(TechList[ST_Thru],MATCH($A12,TechList[Tech_'#],0),)</f>
        <v>2018</v>
      </c>
      <c r="J12" s="110" t="str">
        <f>INDEX(TechList[Complexity],MATCH($A12,TechList[Tech_'#],0),)</f>
        <v>Low2</v>
      </c>
      <c r="K12" s="112">
        <f>-14.2399206649788*USD_2007</f>
        <v>-16.092162212789976</v>
      </c>
      <c r="L12" s="91" t="s">
        <v>367</v>
      </c>
    </row>
    <row r="13" spans="1:12" ht="15" hidden="1" thickBot="1" x14ac:dyDescent="0.3">
      <c r="A13" s="109">
        <v>166</v>
      </c>
      <c r="B13" s="98" t="str">
        <f>INDEX(TechList[Tech],MATCH(A13,TechList[Tech_'#],0),)</f>
        <v>6sp DCT-dry</v>
      </c>
      <c r="C13" s="98" t="str">
        <f t="shared" si="0"/>
        <v>166_ClassNA</v>
      </c>
      <c r="D13" s="91" t="s">
        <v>376</v>
      </c>
      <c r="E13" s="102" t="s">
        <v>366</v>
      </c>
      <c r="F13" s="99">
        <f>INDEX(LF_DMC_base,MATCH(INDEX(IF(Curves_learning="Ph1",TechList[LF_code_Ph2],TechList[LF_code_2016TAR]),MATCH(et_dmc!$A13,TechList[Tech_'#],0),),LF_LF_code,0),)</f>
        <v>2012</v>
      </c>
      <c r="G13" s="23" t="str">
        <f t="shared" si="1"/>
        <v>ClassNA</v>
      </c>
      <c r="H13" s="110">
        <f>SUMIFS(LearningFactors[LF_codeNew],LearningFactors[Tech_'#],DMC_EngTrans[[#This Row],[Tech_'#]])</f>
        <v>23</v>
      </c>
      <c r="I13" s="110">
        <f>INDEX(TechList[ST_Thru],MATCH($A13,TechList[Tech_'#],0),)</f>
        <v>2018</v>
      </c>
      <c r="J13" s="110" t="str">
        <f>INDEX(TechList[Complexity],MATCH($A13,TechList[Tech_'#],0),)</f>
        <v>Med2</v>
      </c>
      <c r="K13" s="103">
        <f>(-229.091801369617+161.579920664979*IF(DMC_trans="N",1,0))*USD_2007+K14*IF(DMC_trans="N",1,0)</f>
        <v>-202.38696453614895</v>
      </c>
      <c r="L13" s="95" t="s">
        <v>369</v>
      </c>
    </row>
    <row r="14" spans="1:12" hidden="1" x14ac:dyDescent="0.25">
      <c r="A14" s="109">
        <v>167</v>
      </c>
      <c r="B14" s="98" t="str">
        <f>INDEX(TechList[Tech],MATCH(A14,TechList[Tech_'#],0),)</f>
        <v>6sp DCT-wet</v>
      </c>
      <c r="C14" s="98" t="str">
        <f t="shared" si="0"/>
        <v>167_ClassNA</v>
      </c>
      <c r="D14" s="91" t="s">
        <v>376</v>
      </c>
      <c r="E14" s="102" t="s">
        <v>366</v>
      </c>
      <c r="F14" s="99">
        <f>INDEX(LF_DMC_base,MATCH(INDEX(IF(Curves_learning="Ph1",TechList[LF_code_Ph2],TechList[LF_code_2016TAR]),MATCH(et_dmc!$A14,TechList[Tech_'#],0),),LF_LF_code,0),)</f>
        <v>2012</v>
      </c>
      <c r="G14" s="23" t="str">
        <f t="shared" si="1"/>
        <v>ClassNA</v>
      </c>
      <c r="H14" s="110">
        <f>SUMIFS(LearningFactors[LF_codeNew],LearningFactors[Tech_'#],DMC_EngTrans[[#This Row],[Tech_'#]])</f>
        <v>23</v>
      </c>
      <c r="I14" s="110">
        <f>INDEX(TechList[ST_Thru],MATCH($A14,TechList[Tech_'#],0),)</f>
        <v>2018</v>
      </c>
      <c r="J14" s="110" t="str">
        <f>INDEX(TechList[Complexity],MATCH($A14,TechList[Tech_'#],0),)</f>
        <v>Med2</v>
      </c>
      <c r="K14" s="112">
        <f>(-161.579920664979+50*IF(DMC_trans="N",1,0))*USD_2007</f>
        <v>-126.09355243439144</v>
      </c>
      <c r="L14" s="95" t="s">
        <v>368</v>
      </c>
    </row>
    <row r="15" spans="1:12" ht="15" hidden="1" thickBot="1" x14ac:dyDescent="0.3">
      <c r="A15" s="109">
        <v>168</v>
      </c>
      <c r="B15" s="98" t="str">
        <f>INDEX(TechList[Tech],MATCH(A15,TechList[Tech_'#],0),)</f>
        <v>6sp MT</v>
      </c>
      <c r="C15" s="98" t="str">
        <f t="shared" si="0"/>
        <v>168_ClassNA</v>
      </c>
      <c r="D15" s="91" t="s">
        <v>376</v>
      </c>
      <c r="E15" s="102" t="s">
        <v>370</v>
      </c>
      <c r="F15" s="99">
        <f>INDEX(LF_DMC_base,MATCH(INDEX(IF(Curves_learning="Ph1",TechList[LF_code_Ph2],TechList[LF_code_2016TAR]),MATCH(et_dmc!$A15,TechList[Tech_'#],0),),LF_LF_code,0),)</f>
        <v>2015</v>
      </c>
      <c r="G15" s="23" t="str">
        <f t="shared" si="1"/>
        <v>ClassNA</v>
      </c>
      <c r="H15" s="110">
        <f>SUMIFS(LearningFactors[LF_codeNew],LearningFactors[Tech_'#],DMC_EngTrans[[#This Row],[Tech_'#]])</f>
        <v>24</v>
      </c>
      <c r="I15" s="110">
        <f>INDEX(TechList[ST_Thru],MATCH($A15,TechList[Tech_'#],0),)</f>
        <v>2018</v>
      </c>
      <c r="J15" s="110" t="str">
        <f>INDEX(TechList[Complexity],MATCH($A15,TechList[Tech_'#],0),)</f>
        <v>Low2</v>
      </c>
      <c r="K15" s="103">
        <f>K13</f>
        <v>-202.38696453614895</v>
      </c>
      <c r="L15" s="91" t="s">
        <v>371</v>
      </c>
    </row>
    <row r="16" spans="1:12" ht="15" hidden="1" thickBot="1" x14ac:dyDescent="0.3">
      <c r="A16" s="109">
        <v>169</v>
      </c>
      <c r="B16" s="98" t="str">
        <f>INDEX(TechList[Tech],MATCH(A16,TechList[Tech_'#],0),)</f>
        <v>8sp AT</v>
      </c>
      <c r="C16" s="98" t="str">
        <f t="shared" si="0"/>
        <v>169_ClassNA</v>
      </c>
      <c r="D16" s="91" t="s">
        <v>376</v>
      </c>
      <c r="E16" s="102" t="s">
        <v>366</v>
      </c>
      <c r="F16" s="99">
        <f>INDEX(LF_DMC_base,MATCH(INDEX(IF(Curves_learning="Ph1",TechList[LF_code_Ph2],TechList[LF_code_2016TAR]),MATCH(et_dmc!$A16,TechList[Tech_'#],0),),LF_LF_code,0),)</f>
        <v>2012</v>
      </c>
      <c r="G16" s="23" t="str">
        <f t="shared" si="1"/>
        <v>ClassNA</v>
      </c>
      <c r="H16" s="110">
        <f>SUMIFS(LearningFactors[LF_codeNew],LearningFactors[Tech_'#],DMC_EngTrans[[#This Row],[Tech_'#]])</f>
        <v>23</v>
      </c>
      <c r="I16" s="110">
        <f>INDEX(TechList[ST_Thru],MATCH($A16,TechList[Tech_'#],0),)</f>
        <v>2018</v>
      </c>
      <c r="J16" s="110" t="str">
        <f>INDEX(TechList[Complexity],MATCH($A16,TechList[Tech_'#],0),)</f>
        <v>Med2</v>
      </c>
      <c r="K16" s="103">
        <f>K12+K17</f>
        <v>68.448663783490986</v>
      </c>
      <c r="L16" s="91" t="s">
        <v>373</v>
      </c>
    </row>
    <row r="17" spans="1:12" hidden="1" x14ac:dyDescent="0.25">
      <c r="A17" s="109">
        <v>170</v>
      </c>
      <c r="B17" s="98" t="str">
        <f>INDEX(TechList[Tech],MATCH(A17,TechList[Tech_'#],0),)</f>
        <v>8sp AT vs 6sp AT</v>
      </c>
      <c r="C17" s="98" t="str">
        <f t="shared" si="0"/>
        <v>170_ClassNA</v>
      </c>
      <c r="D17" s="91" t="s">
        <v>68</v>
      </c>
      <c r="E17" s="102" t="s">
        <v>366</v>
      </c>
      <c r="F17" s="99">
        <f>INDEX(LF_DMC_base,MATCH(INDEX(IF(Curves_learning="Ph1",TechList[LF_code_Ph2],TechList[LF_code_2016TAR]),MATCH(et_dmc!$A17,TechList[Tech_'#],0),),LF_LF_code,0),)</f>
        <v>2012</v>
      </c>
      <c r="G17" s="23" t="str">
        <f t="shared" si="1"/>
        <v>ClassNA</v>
      </c>
      <c r="H17" s="110">
        <f>SUMIFS(LearningFactors[LF_codeNew],LearningFactors[Tech_'#],DMC_EngTrans[[#This Row],[Tech_'#]])</f>
        <v>23</v>
      </c>
      <c r="I17" s="110">
        <f>INDEX(TechList[ST_Thru],MATCH($A17,TechList[Tech_'#],0),)</f>
        <v>2018</v>
      </c>
      <c r="J17" s="110" t="str">
        <f>INDEX(TechList[Complexity],MATCH($A17,TechList[Tech_'#],0),)</f>
        <v>Med2</v>
      </c>
      <c r="K17" s="112">
        <f>(61.84+12.97*IF(DMC_trans="N",1,0))*USD_2007</f>
        <v>84.540825996280958</v>
      </c>
      <c r="L17" s="91" t="s">
        <v>372</v>
      </c>
    </row>
    <row r="18" spans="1:12" ht="15" hidden="1" thickBot="1" x14ac:dyDescent="0.3">
      <c r="A18" s="109">
        <v>171</v>
      </c>
      <c r="B18" s="98" t="str">
        <f>INDEX(TechList[Tech],MATCH(A18,TechList[Tech_'#],0),)</f>
        <v>8sp DCT-dry</v>
      </c>
      <c r="C18" s="98" t="str">
        <f t="shared" si="0"/>
        <v>171_ClassNA</v>
      </c>
      <c r="D18" s="91" t="s">
        <v>376</v>
      </c>
      <c r="E18" s="102" t="s">
        <v>366</v>
      </c>
      <c r="F18" s="99">
        <f>INDEX(LF_DMC_base,MATCH(INDEX(IF(Curves_learning="Ph1",TechList[LF_code_Ph2],TechList[LF_code_2016TAR]),MATCH(et_dmc!$A18,TechList[Tech_'#],0),),LF_LF_code,0),)</f>
        <v>2012</v>
      </c>
      <c r="G18" s="23" t="str">
        <f t="shared" si="1"/>
        <v>ClassNA</v>
      </c>
      <c r="H18" s="110">
        <f>SUMIFS(LearningFactors[LF_codeNew],LearningFactors[Tech_'#],DMC_EngTrans[[#This Row],[Tech_'#]])</f>
        <v>23</v>
      </c>
      <c r="I18" s="110">
        <f>INDEX(TechList[ST_Thru],MATCH($A18,TechList[Tech_'#],0),)</f>
        <v>2024</v>
      </c>
      <c r="J18" s="110" t="str">
        <f>INDEX(TechList[Complexity],MATCH($A18,TechList[Tech_'#],0),)</f>
        <v>Med2</v>
      </c>
      <c r="K18" s="103">
        <f>K13+(198.14+19.5*IF(DMC_trans="N",1,0))*USD_2007</f>
        <v>43.562311895218329</v>
      </c>
      <c r="L18" s="91" t="s">
        <v>375</v>
      </c>
    </row>
    <row r="19" spans="1:12" ht="15" hidden="1" thickBot="1" x14ac:dyDescent="0.3">
      <c r="A19" s="109">
        <v>172</v>
      </c>
      <c r="B19" s="98" t="str">
        <f>INDEX(TechList[Tech],MATCH(A19,TechList[Tech_'#],0),)</f>
        <v>8sp DCT-wet</v>
      </c>
      <c r="C19" s="98" t="str">
        <f t="shared" si="0"/>
        <v>172_ClassNA</v>
      </c>
      <c r="D19" s="91" t="s">
        <v>376</v>
      </c>
      <c r="E19" s="102" t="s">
        <v>366</v>
      </c>
      <c r="F19" s="99">
        <f>INDEX(LF_DMC_base,MATCH(INDEX(IF(Curves_learning="Ph1",TechList[LF_code_Ph2],TechList[LF_code_2016TAR]),MATCH(et_dmc!$A19,TechList[Tech_'#],0),),LF_LF_code,0),)</f>
        <v>2012</v>
      </c>
      <c r="G19" s="23" t="str">
        <f t="shared" si="1"/>
        <v>ClassNA</v>
      </c>
      <c r="H19" s="110">
        <f>SUMIFS(LearningFactors[LF_codeNew],LearningFactors[Tech_'#],DMC_EngTrans[[#This Row],[Tech_'#]])</f>
        <v>23</v>
      </c>
      <c r="I19" s="110">
        <f>INDEX(TechList[ST_Thru],MATCH($A19,TechList[Tech_'#],0),)</f>
        <v>2024</v>
      </c>
      <c r="J19" s="110" t="str">
        <f>INDEX(TechList[Complexity],MATCH($A19,TechList[Tech_'#],0),)</f>
        <v>Med2</v>
      </c>
      <c r="K19" s="103">
        <f>K14+(198.14+19.5*IF(DMC_trans="N",1,0))*USD_2007</f>
        <v>119.85572399697584</v>
      </c>
      <c r="L19" s="91" t="s">
        <v>374</v>
      </c>
    </row>
    <row r="20" spans="1:12" hidden="1" x14ac:dyDescent="0.25">
      <c r="A20" s="109">
        <v>173</v>
      </c>
      <c r="B20" s="98" t="str">
        <f>INDEX(TechList[Tech],MATCH(A20,TechList[Tech_'#],0),)</f>
        <v>A/C_dir_1</v>
      </c>
      <c r="C20" s="98" t="str">
        <f t="shared" si="0"/>
        <v>173_ClassNA</v>
      </c>
      <c r="D20" s="91" t="s">
        <v>377</v>
      </c>
      <c r="E20" s="102" t="s">
        <v>362</v>
      </c>
      <c r="F20" s="99">
        <f>INDEX(LF_DMC_base,MATCH(INDEX(IF(Curves_learning="Ph1",TechList[LF_code_Ph2],TechList[LF_code_2016TAR]),MATCH(et_dmc!$A20,TechList[Tech_'#],0),),LF_LF_code,0),)</f>
        <v>2012</v>
      </c>
      <c r="G20" s="23" t="str">
        <f t="shared" si="1"/>
        <v>ClassNA</v>
      </c>
      <c r="H20" s="110">
        <f>SUMIFS(LearningFactors[LF_codeNew],LearningFactors[Tech_'#],DMC_EngTrans[[#This Row],[Tech_'#]])</f>
        <v>23</v>
      </c>
      <c r="I20" s="110">
        <f>INDEX(TechList[ST_Thru],MATCH($A20,TechList[Tech_'#],0),)</f>
        <v>2018</v>
      </c>
      <c r="J20" s="110" t="str">
        <f>INDEX(TechList[Complexity],MATCH($A20,TechList[Tech_'#],0),)</f>
        <v>Low2</v>
      </c>
      <c r="K20" s="112">
        <f>17.5*USD_2007</f>
        <v>19.77629267390612</v>
      </c>
      <c r="L20" s="91" t="s">
        <v>379</v>
      </c>
    </row>
    <row r="21" spans="1:12" hidden="1" x14ac:dyDescent="0.25">
      <c r="A21" s="109">
        <v>174</v>
      </c>
      <c r="B21" s="98" t="str">
        <f>INDEX(TechList[Tech],MATCH(A21,TechList[Tech_'#],0),)</f>
        <v>A/C_ind_1</v>
      </c>
      <c r="C21" s="98" t="str">
        <f t="shared" si="0"/>
        <v>174_ClassNA</v>
      </c>
      <c r="D21" s="91" t="s">
        <v>377</v>
      </c>
      <c r="E21" s="102" t="s">
        <v>362</v>
      </c>
      <c r="F21" s="99">
        <f>INDEX(LF_DMC_base,MATCH(INDEX(IF(Curves_learning="Ph1",TechList[LF_code_Ph2],TechList[LF_code_2016TAR]),MATCH(et_dmc!$A21,TechList[Tech_'#],0),),LF_LF_code,0),)</f>
        <v>2012</v>
      </c>
      <c r="G21" s="23" t="str">
        <f t="shared" si="1"/>
        <v>ClassNA</v>
      </c>
      <c r="H21" s="110">
        <f>SUMIFS(LearningFactors[LF_codeNew],LearningFactors[Tech_'#],DMC_EngTrans[[#This Row],[Tech_'#]])</f>
        <v>23</v>
      </c>
      <c r="I21" s="110">
        <f>INDEX(TechList[ST_Thru],MATCH($A21,TechList[Tech_'#],0),)</f>
        <v>2018</v>
      </c>
      <c r="J21" s="110" t="str">
        <f>INDEX(TechList[Complexity],MATCH($A21,TechList[Tech_'#],0),)</f>
        <v>Low2</v>
      </c>
      <c r="K21" s="112">
        <f>52.5*USD_2007</f>
        <v>59.328878021718353</v>
      </c>
      <c r="L21" s="91" t="s">
        <v>380</v>
      </c>
    </row>
    <row r="22" spans="1:12" hidden="1" x14ac:dyDescent="0.25">
      <c r="A22" s="109">
        <v>175</v>
      </c>
      <c r="B22" s="98" t="str">
        <f>INDEX(TechList[Tech],MATCH(A22,TechList[Tech_'#],0),)</f>
        <v>A/C_ind_2</v>
      </c>
      <c r="C22" s="98" t="str">
        <f t="shared" si="0"/>
        <v>175_ClassNA</v>
      </c>
      <c r="D22" s="91" t="s">
        <v>377</v>
      </c>
      <c r="E22" s="102" t="s">
        <v>378</v>
      </c>
      <c r="F22" s="99">
        <f>INDEX(LF_DMC_base,MATCH(INDEX(IF(Curves_learning="Ph1",TechList[LF_code_Ph2],TechList[LF_code_2016TAR]),MATCH(et_dmc!$A22,TechList[Tech_'#],0),),LF_LF_code,0),)</f>
        <v>2016</v>
      </c>
      <c r="G22" s="23" t="str">
        <f t="shared" si="1"/>
        <v>ClassNA</v>
      </c>
      <c r="H22" s="110">
        <f>SUMIFS(LearningFactors[LF_codeNew],LearningFactors[Tech_'#],DMC_EngTrans[[#This Row],[Tech_'#]])</f>
        <v>28</v>
      </c>
      <c r="I22" s="110">
        <f>INDEX(TechList[ST_Thru],MATCH($A22,TechList[Tech_'#],0),)</f>
        <v>2018</v>
      </c>
      <c r="J22" s="110" t="str">
        <f>INDEX(TechList[Complexity],MATCH($A22,TechList[Tech_'#],0),)</f>
        <v>Low2</v>
      </c>
      <c r="K22" s="112">
        <f>15*USD_2009</f>
        <v>16.499700000000001</v>
      </c>
    </row>
    <row r="23" spans="1:12" hidden="1" x14ac:dyDescent="0.25">
      <c r="A23" s="109">
        <v>176</v>
      </c>
      <c r="B23" s="98" t="str">
        <f>INDEX(TechList[Tech],MATCH(A23,TechList[Tech_'#],0),)</f>
        <v>Aero1</v>
      </c>
      <c r="C23" s="98" t="str">
        <f t="shared" si="0"/>
        <v>176_ClassNA</v>
      </c>
      <c r="D23" s="91" t="s">
        <v>377</v>
      </c>
      <c r="E23" s="102" t="s">
        <v>362</v>
      </c>
      <c r="F23" s="99">
        <f>INDEX(LF_DMC_base,MATCH(INDEX(IF(Curves_learning="Ph1",TechList[LF_code_Ph2],TechList[LF_code_2016TAR]),MATCH(et_dmc!$A23,TechList[Tech_'#],0),),LF_LF_code,0),)</f>
        <v>2015</v>
      </c>
      <c r="G23" s="23" t="str">
        <f t="shared" si="1"/>
        <v>ClassNA</v>
      </c>
      <c r="H23" s="110">
        <f>SUMIFS(LearningFactors[LF_codeNew],LearningFactors[Tech_'#],DMC_EngTrans[[#This Row],[Tech_'#]])</f>
        <v>24</v>
      </c>
      <c r="I23" s="110">
        <f>INDEX(TechList[ST_Thru],MATCH($A23,TechList[Tech_'#],0),)</f>
        <v>2018</v>
      </c>
      <c r="J23" s="110" t="str">
        <f>INDEX(TechList[Complexity],MATCH($A23,TechList[Tech_'#],0),)</f>
        <v>Low2</v>
      </c>
      <c r="K23" s="112">
        <f>38*USD_2006</f>
        <v>44.085514797392797</v>
      </c>
    </row>
    <row r="24" spans="1:12" ht="15" hidden="1" thickBot="1" x14ac:dyDescent="0.3">
      <c r="A24" s="109">
        <v>177</v>
      </c>
      <c r="B24" s="98" t="str">
        <f>INDEX(TechList[Tech],MATCH(A24,TechList[Tech_'#],0),)</f>
        <v>Aero1.5</v>
      </c>
      <c r="C24" s="98" t="str">
        <f t="shared" si="0"/>
        <v>177_ClassNA</v>
      </c>
      <c r="D24" s="91" t="s">
        <v>80</v>
      </c>
      <c r="E24" s="102" t="s">
        <v>370</v>
      </c>
      <c r="F24" s="99">
        <f>INDEX(LF_DMC_base,MATCH(INDEX(IF(Curves_learning="Ph1",TechList[LF_code_Ph2],TechList[LF_code_2016TAR]),MATCH(et_dmc!$A24,TechList[Tech_'#],0),),LF_LF_code,0),)</f>
        <v>2015</v>
      </c>
      <c r="G24" s="23" t="str">
        <f t="shared" si="1"/>
        <v>ClassNA</v>
      </c>
      <c r="H24" s="110">
        <f>SUMIFS(LearningFactors[LF_codeNew],LearningFactors[Tech_'#],DMC_EngTrans[[#This Row],[Tech_'#]])</f>
        <v>24</v>
      </c>
      <c r="I24" s="110">
        <f>INDEX(TechList[ST_Thru],MATCH($A24,TechList[Tech_'#],0),)</f>
        <v>2024</v>
      </c>
      <c r="J24" s="110" t="str">
        <f>INDEX(TechList[Complexity],MATCH($A24,TechList[Tech_'#],0),)</f>
        <v>Med2</v>
      </c>
      <c r="K24" s="103">
        <f>3*K23</f>
        <v>132.2565443921784</v>
      </c>
      <c r="L24" s="91" t="s">
        <v>381</v>
      </c>
    </row>
    <row r="25" spans="1:12" hidden="1" x14ac:dyDescent="0.25">
      <c r="A25" s="109">
        <v>179</v>
      </c>
      <c r="B25" s="98" t="str">
        <f>INDEX(TechList[Tech],MATCH(A25,TechList[Tech_'#],0),)</f>
        <v>Alt_refrig</v>
      </c>
      <c r="C25" s="98" t="str">
        <f t="shared" si="0"/>
        <v>179_ClassNA</v>
      </c>
      <c r="D25" s="91" t="s">
        <v>377</v>
      </c>
      <c r="E25" s="102" t="s">
        <v>370</v>
      </c>
      <c r="F25" s="99">
        <f>INDEX(LF_DMC_base,MATCH(INDEX(IF(Curves_learning="Ph1",TechList[LF_code_Ph2],TechList[LF_code_2016TAR]),MATCH(et_dmc!$A25,TechList[Tech_'#],0),),LF_LF_code,0),)</f>
        <v>2016</v>
      </c>
      <c r="G25" s="23" t="str">
        <f t="shared" si="1"/>
        <v>ClassNA</v>
      </c>
      <c r="H25" s="110">
        <f>SUMIFS(LearningFactors[LF_codeNew],LearningFactors[Tech_'#],DMC_EngTrans[[#This Row],[Tech_'#]])</f>
        <v>21</v>
      </c>
      <c r="I25" s="110">
        <f>INDEX(TechList[ST_Thru],MATCH($A25,TechList[Tech_'#],0),)</f>
        <v>2022</v>
      </c>
      <c r="J25" s="110" t="str">
        <f>INDEX(TechList[Complexity],MATCH($A25,TechList[Tech_'#],0),)</f>
        <v>Low2</v>
      </c>
      <c r="K25" s="112">
        <f>66*USD_2008</f>
        <v>73.150232754972492</v>
      </c>
    </row>
    <row r="26" spans="1:12" hidden="1" x14ac:dyDescent="0.25">
      <c r="A26" s="109">
        <v>180</v>
      </c>
      <c r="B26" s="98" t="str">
        <f>INDEX(TechList[Tech],MATCH(A26,TechList[Tech_'#],0),)</f>
        <v>Alt_refrig_system</v>
      </c>
      <c r="C26" s="98" t="str">
        <f t="shared" si="0"/>
        <v>180_ClassNA</v>
      </c>
      <c r="D26" s="91" t="s">
        <v>377</v>
      </c>
      <c r="E26" s="102" t="s">
        <v>378</v>
      </c>
      <c r="F26" s="99">
        <f>INDEX(LF_DMC_base,MATCH(INDEX(IF(Curves_learning="Ph1",TechList[LF_code_Ph2],TechList[LF_code_2016TAR]),MATCH(et_dmc!$A26,TechList[Tech_'#],0),),LF_LF_code,0),)</f>
        <v>2016</v>
      </c>
      <c r="G26" s="23" t="str">
        <f t="shared" si="1"/>
        <v>ClassNA</v>
      </c>
      <c r="H26" s="110">
        <f>SUMIFS(LearningFactors[LF_codeNew],LearningFactors[Tech_'#],DMC_EngTrans[[#This Row],[Tech_'#]])</f>
        <v>28</v>
      </c>
      <c r="I26" s="110">
        <f>INDEX(TechList[ST_Thru],MATCH($A26,TechList[Tech_'#],0),)</f>
        <v>2018</v>
      </c>
      <c r="J26" s="110" t="str">
        <f>INDEX(TechList[Complexity],MATCH($A26,TechList[Tech_'#],0),)</f>
        <v>Low2</v>
      </c>
      <c r="K26" s="112">
        <f>15*USD_2009</f>
        <v>16.499700000000001</v>
      </c>
    </row>
    <row r="27" spans="1:12" hidden="1" x14ac:dyDescent="0.25">
      <c r="A27" s="109">
        <v>181</v>
      </c>
      <c r="B27" s="98" t="str">
        <f>INDEX(TechList[Tech],MATCH(A27,TechList[Tech_'#],0),)</f>
        <v>ASL1</v>
      </c>
      <c r="C27" s="98" t="str">
        <f t="shared" si="0"/>
        <v>181_ClassNA</v>
      </c>
      <c r="D27" s="91" t="s">
        <v>377</v>
      </c>
      <c r="E27" s="102" t="s">
        <v>362</v>
      </c>
      <c r="F27" s="99">
        <f>INDEX(LF_DMC_base,MATCH(INDEX(IF(Curves_learning="Ph1",TechList[LF_code_Ph2],TechList[LF_code_2016TAR]),MATCH(et_dmc!$A27,TechList[Tech_'#],0),),LF_LF_code,0),)</f>
        <v>2015</v>
      </c>
      <c r="G27" s="23" t="str">
        <f t="shared" si="1"/>
        <v>ClassNA</v>
      </c>
      <c r="H27" s="110">
        <f>SUMIFS(LearningFactors[LF_codeNew],LearningFactors[Tech_'#],DMC_EngTrans[[#This Row],[Tech_'#]])</f>
        <v>24</v>
      </c>
      <c r="I27" s="110">
        <f>INDEX(TechList[ST_Thru],MATCH($A27,TechList[Tech_'#],0),)</f>
        <v>2018</v>
      </c>
      <c r="J27" s="110" t="str">
        <f>INDEX(TechList[Complexity],MATCH($A27,TechList[Tech_'#],0),)</f>
        <v>Low2</v>
      </c>
      <c r="K27" s="112">
        <f>25.3538928210313*USD_2006</f>
        <v>29.414195187712803</v>
      </c>
    </row>
    <row r="28" spans="1:12" ht="15" hidden="1" thickBot="1" x14ac:dyDescent="0.3">
      <c r="A28" s="109">
        <v>182</v>
      </c>
      <c r="B28" s="98" t="str">
        <f>INDEX(TechList[Tech],MATCH(A28,TechList[Tech_'#],0),)</f>
        <v>ASL2</v>
      </c>
      <c r="C28" s="98" t="str">
        <f t="shared" si="0"/>
        <v>182_ClassNA</v>
      </c>
      <c r="D28" s="91" t="s">
        <v>377</v>
      </c>
      <c r="E28" s="102" t="s">
        <v>378</v>
      </c>
      <c r="F28" s="99">
        <f>INDEX(LF_DMC_base,MATCH(INDEX(IF(Curves_learning="Ph1",TechList[LF_code_Ph2],TechList[LF_code_2016TAR]),MATCH(et_dmc!$A28,TechList[Tech_'#],0),),LF_LF_code,0),)</f>
        <v>2016</v>
      </c>
      <c r="G28" s="23" t="str">
        <f t="shared" si="1"/>
        <v>ClassNA</v>
      </c>
      <c r="H28" s="110">
        <f>SUMIFS(LearningFactors[LF_codeNew],LearningFactors[Tech_'#],DMC_EngTrans[[#This Row],[Tech_'#]])</f>
        <v>28</v>
      </c>
      <c r="I28" s="110">
        <f>INDEX(TechList[ST_Thru],MATCH($A28,TechList[Tech_'#],0),)</f>
        <v>2024</v>
      </c>
      <c r="J28" s="110" t="str">
        <f>INDEX(TechList[Complexity],MATCH($A28,TechList[Tech_'#],0),)</f>
        <v>Low2</v>
      </c>
      <c r="K28" s="103">
        <f>K27</f>
        <v>29.414195187712803</v>
      </c>
      <c r="L28" s="91" t="s">
        <v>382</v>
      </c>
    </row>
    <row r="29" spans="1:12" hidden="1" x14ac:dyDescent="0.25">
      <c r="A29" s="109">
        <v>183</v>
      </c>
      <c r="B29" s="98" t="str">
        <f>INDEX(TechList[Tech],MATCH(A29,TechList[Tech_'#],0),)</f>
        <v>ATK1-I3</v>
      </c>
      <c r="C29" s="98" t="str">
        <f t="shared" si="0"/>
        <v>183_ClassNA</v>
      </c>
      <c r="D29" s="91" t="s">
        <v>377</v>
      </c>
      <c r="E29" s="102" t="s">
        <v>378</v>
      </c>
      <c r="F29" s="99">
        <f>INDEX(LF_DMC_base,MATCH(INDEX(IF(Curves_learning="Ph1",TechList[LF_code_Ph2],TechList[LF_code_2016TAR]),MATCH(et_dmc!$A29,TechList[Tech_'#],0),),LF_LF_code,0),)</f>
        <v>2015</v>
      </c>
      <c r="G29" s="23" t="str">
        <f t="shared" si="1"/>
        <v>ClassNA</v>
      </c>
      <c r="H29" s="110">
        <f>SUMIFS(LearningFactors[LF_codeNew],LearningFactors[Tech_'#],DMC_EngTrans[[#This Row],[Tech_'#]])</f>
        <v>24</v>
      </c>
      <c r="I29" s="110">
        <f>INDEX(TechList[ST_Thru],MATCH($A29,TechList[Tech_'#],0),)</f>
        <v>2018</v>
      </c>
      <c r="J29" s="110" t="str">
        <f>INDEX(TechList[Complexity],MATCH($A29,TechList[Tech_'#],0),)</f>
        <v>Med2</v>
      </c>
      <c r="K29" s="112">
        <v>0</v>
      </c>
      <c r="L29" s="91" t="s">
        <v>383</v>
      </c>
    </row>
    <row r="30" spans="1:12" hidden="1" x14ac:dyDescent="0.25">
      <c r="A30" s="109">
        <v>184</v>
      </c>
      <c r="B30" s="98" t="str">
        <f>INDEX(TechList[Tech],MATCH(A30,TechList[Tech_'#],0),)</f>
        <v>ATK1-I4</v>
      </c>
      <c r="C30" s="98" t="str">
        <f t="shared" si="0"/>
        <v>184_ClassNA</v>
      </c>
      <c r="D30" s="91" t="s">
        <v>377</v>
      </c>
      <c r="E30" s="102" t="s">
        <v>378</v>
      </c>
      <c r="F30" s="99">
        <f>INDEX(LF_DMC_base,MATCH(INDEX(IF(Curves_learning="Ph1",TechList[LF_code_Ph2],TechList[LF_code_2016TAR]),MATCH(et_dmc!$A30,TechList[Tech_'#],0),),LF_LF_code,0),)</f>
        <v>2015</v>
      </c>
      <c r="G30" s="23" t="str">
        <f t="shared" si="1"/>
        <v>ClassNA</v>
      </c>
      <c r="H30" s="110">
        <f>SUMIFS(LearningFactors[LF_codeNew],LearningFactors[Tech_'#],DMC_EngTrans[[#This Row],[Tech_'#]])</f>
        <v>24</v>
      </c>
      <c r="I30" s="110">
        <f>INDEX(TechList[ST_Thru],MATCH($A30,TechList[Tech_'#],0),)</f>
        <v>2018</v>
      </c>
      <c r="J30" s="110" t="str">
        <f>INDEX(TechList[Complexity],MATCH($A30,TechList[Tech_'#],0),)</f>
        <v>Med2</v>
      </c>
      <c r="K30" s="112">
        <v>0</v>
      </c>
      <c r="L30" s="91" t="s">
        <v>383</v>
      </c>
    </row>
    <row r="31" spans="1:12" hidden="1" x14ac:dyDescent="0.25">
      <c r="A31" s="109">
        <v>185</v>
      </c>
      <c r="B31" s="98" t="str">
        <f>INDEX(TechList[Tech],MATCH(A31,TechList[Tech_'#],0),)</f>
        <v>ATK1-V6</v>
      </c>
      <c r="C31" s="98" t="str">
        <f t="shared" si="0"/>
        <v>185_ClassNA</v>
      </c>
      <c r="D31" s="91" t="s">
        <v>377</v>
      </c>
      <c r="E31" s="102" t="s">
        <v>378</v>
      </c>
      <c r="F31" s="99">
        <f>INDEX(LF_DMC_base,MATCH(INDEX(IF(Curves_learning="Ph1",TechList[LF_code_Ph2],TechList[LF_code_2016TAR]),MATCH(et_dmc!$A31,TechList[Tech_'#],0),),LF_LF_code,0),)</f>
        <v>2015</v>
      </c>
      <c r="G31" s="23" t="str">
        <f t="shared" si="1"/>
        <v>ClassNA</v>
      </c>
      <c r="H31" s="110">
        <f>SUMIFS(LearningFactors[LF_codeNew],LearningFactors[Tech_'#],DMC_EngTrans[[#This Row],[Tech_'#]])</f>
        <v>24</v>
      </c>
      <c r="I31" s="110">
        <f>INDEX(TechList[ST_Thru],MATCH($A31,TechList[Tech_'#],0),)</f>
        <v>2018</v>
      </c>
      <c r="J31" s="110" t="str">
        <f>INDEX(TechList[Complexity],MATCH($A31,TechList[Tech_'#],0),)</f>
        <v>Med2</v>
      </c>
      <c r="K31" s="112">
        <v>0</v>
      </c>
      <c r="L31" s="91" t="s">
        <v>383</v>
      </c>
    </row>
    <row r="32" spans="1:12" hidden="1" x14ac:dyDescent="0.25">
      <c r="A32" s="109">
        <v>186</v>
      </c>
      <c r="B32" s="98" t="str">
        <f>INDEX(TechList[Tech],MATCH(A32,TechList[Tech_'#],0),)</f>
        <v>ATK1-V8</v>
      </c>
      <c r="C32" s="98" t="str">
        <f t="shared" si="0"/>
        <v>186_ClassNA</v>
      </c>
      <c r="D32" s="91" t="s">
        <v>377</v>
      </c>
      <c r="E32" s="102" t="s">
        <v>378</v>
      </c>
      <c r="F32" s="99">
        <f>INDEX(LF_DMC_base,MATCH(INDEX(IF(Curves_learning="Ph1",TechList[LF_code_Ph2],TechList[LF_code_2016TAR]),MATCH(et_dmc!$A32,TechList[Tech_'#],0),),LF_LF_code,0),)</f>
        <v>2015</v>
      </c>
      <c r="G32" s="23" t="str">
        <f t="shared" si="1"/>
        <v>ClassNA</v>
      </c>
      <c r="H32" s="110">
        <f>SUMIFS(LearningFactors[LF_codeNew],LearningFactors[Tech_'#],DMC_EngTrans[[#This Row],[Tech_'#]])</f>
        <v>24</v>
      </c>
      <c r="I32" s="110">
        <f>INDEX(TechList[ST_Thru],MATCH($A32,TechList[Tech_'#],0),)</f>
        <v>2018</v>
      </c>
      <c r="J32" s="110" t="str">
        <f>INDEX(TechList[Complexity],MATCH($A32,TechList[Tech_'#],0),)</f>
        <v>Med2</v>
      </c>
      <c r="K32" s="112">
        <v>0</v>
      </c>
      <c r="L32" s="91" t="s">
        <v>383</v>
      </c>
    </row>
    <row r="33" spans="1:12" hidden="1" x14ac:dyDescent="0.25">
      <c r="A33" s="109">
        <v>191</v>
      </c>
      <c r="B33" s="98" t="str">
        <f>INDEX(TechList[Tech],MATCH(A33,TechList[Tech_'#],0),)</f>
        <v>CNG</v>
      </c>
      <c r="C33" s="98" t="str">
        <f t="shared" si="0"/>
        <v>191_</v>
      </c>
      <c r="E33" s="102"/>
      <c r="F33" s="99">
        <f>INDEX(LF_DMC_base,MATCH(INDEX(IF(Curves_learning="Ph1",TechList[LF_code_Ph2],TechList[LF_code_2016TAR]),MATCH(et_dmc!$A33,TechList[Tech_'#],0),),LF_LF_code,0),)</f>
        <v>2015</v>
      </c>
      <c r="G33" s="23"/>
      <c r="H33" s="111">
        <f>SUMIFS(LearningFactors[LF_codeNew],LearningFactors[Tech_'#],DMC_EngTrans[[#This Row],[Tech_'#]])</f>
        <v>24</v>
      </c>
      <c r="I33" s="111">
        <f>INDEX(TechList[ST_Thru],MATCH($A33,TechList[Tech_'#],0),)</f>
        <v>2018</v>
      </c>
      <c r="J33" s="111" t="str">
        <f>INDEX(TechList[Complexity],MATCH($A33,TechList[Tech_'#],0),)</f>
        <v>Med2</v>
      </c>
      <c r="K33" s="104"/>
    </row>
    <row r="34" spans="1:12" hidden="1" x14ac:dyDescent="0.25">
      <c r="A34" s="109">
        <v>192</v>
      </c>
      <c r="B34" s="98" t="str">
        <f>INDEX(TechList[Tech],MATCH(A34,TechList[Tech_'#],0),)</f>
        <v>CVT</v>
      </c>
      <c r="C34" s="98" t="str">
        <f t="shared" si="0"/>
        <v>192_ClassNA</v>
      </c>
      <c r="D34" s="98" t="s">
        <v>376</v>
      </c>
      <c r="E34" s="102" t="s">
        <v>596</v>
      </c>
      <c r="F34" s="99">
        <f>INDEX(LF_DMC_base,MATCH(INDEX(IF(Curves_learning="Ph1",TechList[LF_code_Ph2],TechList[LF_code_2016TAR]),MATCH(et_dmc!$A34,TechList[Tech_'#],0),),LF_LF_code,0),)</f>
        <v>2025</v>
      </c>
      <c r="G34" s="23" t="str">
        <f t="shared" si="1"/>
        <v>ClassNA</v>
      </c>
      <c r="H34" s="111">
        <f>SUMIFS(LearningFactors[LF_codeNew],LearningFactors[Tech_'#],DMC_EngTrans[[#This Row],[Tech_'#]])</f>
        <v>22</v>
      </c>
      <c r="I34" s="111">
        <f>INDEX(TechList[ST_Thru],MATCH($A34,TechList[Tech_'#],0),)</f>
        <v>2024</v>
      </c>
      <c r="J34" s="111" t="str">
        <f>INDEX(TechList[Complexity],MATCH($A34,TechList[Tech_'#],0),)</f>
        <v>Med2</v>
      </c>
      <c r="K34" s="112">
        <f>(154-11)*USD_2010</f>
        <v>155.399709546438</v>
      </c>
      <c r="L34" s="98" t="s">
        <v>595</v>
      </c>
    </row>
    <row r="35" spans="1:12" ht="15" hidden="1" thickBot="1" x14ac:dyDescent="0.3">
      <c r="A35" s="109">
        <v>193</v>
      </c>
      <c r="B35" s="98" t="str">
        <f>INDEX(TechList[Tech],MATCH(A35,TechList[Tech_'#],0),)</f>
        <v>Deac-I4</v>
      </c>
      <c r="C35" s="98" t="str">
        <f t="shared" si="0"/>
        <v>193_ClassNA</v>
      </c>
      <c r="D35" s="91" t="s">
        <v>377</v>
      </c>
      <c r="E35" s="102"/>
      <c r="F35" s="99">
        <f>INDEX(LF_DMC_base,MATCH(INDEX(IF(Curves_learning="Ph1",TechList[LF_code_Ph2],TechList[LF_code_2016TAR]),MATCH(et_dmc!$A35,TechList[Tech_'#],0),),LF_LF_code,0),)</f>
        <v>2015</v>
      </c>
      <c r="G35" s="23" t="str">
        <f>VC_10</f>
        <v>ClassNA</v>
      </c>
      <c r="H35" s="111">
        <f>SUMIFS(LearningFactors[LF_codeNew],LearningFactors[Tech_'#],DMC_EngTrans[[#This Row],[Tech_'#]])</f>
        <v>24</v>
      </c>
      <c r="I35" s="111">
        <f>INDEX(TechList[ST_Thru],MATCH($A35,TechList[Tech_'#],0),)</f>
        <v>2018</v>
      </c>
      <c r="J35" s="111" t="str">
        <f>INDEX(TechList[Complexity],MATCH($A35,TechList[Tech_'#],0),)</f>
        <v>High1</v>
      </c>
      <c r="K35" s="103">
        <f>K37/2</f>
        <v>88.459537761060162</v>
      </c>
      <c r="L35" s="98" t="s">
        <v>678</v>
      </c>
    </row>
    <row r="36" spans="1:12" hidden="1" x14ac:dyDescent="0.25">
      <c r="A36" s="109">
        <v>194</v>
      </c>
      <c r="B36" s="98" t="str">
        <f>INDEX(TechList[Tech],MATCH(A36,TechList[Tech_'#],0),)</f>
        <v>Deac-V6</v>
      </c>
      <c r="C36" s="98" t="str">
        <f t="shared" si="0"/>
        <v>194_ClassNA</v>
      </c>
      <c r="D36" s="91" t="s">
        <v>377</v>
      </c>
      <c r="E36" s="102" t="s">
        <v>362</v>
      </c>
      <c r="F36" s="99">
        <f>INDEX(LF_DMC_base,MATCH(INDEX(IF(Curves_learning="Ph1",TechList[LF_code_Ph2],TechList[LF_code_2016TAR]),MATCH(et_dmc!$A36,TechList[Tech_'#],0),),LF_LF_code,0),)</f>
        <v>2015</v>
      </c>
      <c r="G36" s="23" t="str">
        <f>VC_10</f>
        <v>ClassNA</v>
      </c>
      <c r="H36" s="110">
        <f>SUMIFS(LearningFactors[LF_codeNew],LearningFactors[Tech_'#],DMC_EngTrans[[#This Row],[Tech_'#]])</f>
        <v>24</v>
      </c>
      <c r="I36" s="110">
        <f>INDEX(TechList[ST_Thru],MATCH($A36,TechList[Tech_'#],0),)</f>
        <v>2018</v>
      </c>
      <c r="J36" s="110" t="str">
        <f>INDEX(TechList[Complexity],MATCH($A36,TechList[Tech_'#],0),)</f>
        <v>Med2</v>
      </c>
      <c r="K36" s="112">
        <f>135.553213909378*USD_2006</f>
        <v>157.2614004641062</v>
      </c>
    </row>
    <row r="37" spans="1:12" hidden="1" x14ac:dyDescent="0.25">
      <c r="A37" s="109">
        <v>195</v>
      </c>
      <c r="B37" s="98" t="str">
        <f>INDEX(TechList[Tech],MATCH(A37,TechList[Tech_'#],0),)</f>
        <v>Deac-V8</v>
      </c>
      <c r="C37" s="98" t="str">
        <f t="shared" si="0"/>
        <v>195_ClassNA</v>
      </c>
      <c r="D37" s="91" t="s">
        <v>377</v>
      </c>
      <c r="E37" s="102" t="s">
        <v>362</v>
      </c>
      <c r="F37" s="99">
        <f>INDEX(LF_DMC_base,MATCH(INDEX(IF(Curves_learning="Ph1",TechList[LF_code_Ph2],TechList[LF_code_2016TAR]),MATCH(et_dmc!$A37,TechList[Tech_'#],0),),LF_LF_code,0),)</f>
        <v>2015</v>
      </c>
      <c r="G37" s="23" t="str">
        <f>VC_10</f>
        <v>ClassNA</v>
      </c>
      <c r="H37" s="110">
        <f>SUMIFS(LearningFactors[LF_codeNew],LearningFactors[Tech_'#],DMC_EngTrans[[#This Row],[Tech_'#]])</f>
        <v>24</v>
      </c>
      <c r="I37" s="110">
        <f>INDEX(TechList[ST_Thru],MATCH($A37,TechList[Tech_'#],0),)</f>
        <v>2018</v>
      </c>
      <c r="J37" s="110" t="str">
        <f>INDEX(TechList[Complexity],MATCH($A37,TechList[Tech_'#],0),)</f>
        <v>Med2</v>
      </c>
      <c r="K37" s="112">
        <f>152.497365648051*USD_2006</f>
        <v>176.91907552212032</v>
      </c>
    </row>
    <row r="38" spans="1:12" hidden="1" x14ac:dyDescent="0.25">
      <c r="A38" s="109">
        <v>196</v>
      </c>
      <c r="B38" s="98" t="str">
        <f>INDEX(TechList[Tech],MATCH(A38,TechList[Tech_'#],0),)</f>
        <v>Diesel</v>
      </c>
      <c r="C38" s="98" t="str">
        <f t="shared" si="0"/>
        <v>196_</v>
      </c>
      <c r="E38" s="102"/>
      <c r="F38" s="99" t="str">
        <f>INDEX(LF_DMC_base,MATCH(INDEX(IF(Curves_learning="Ph1",TechList[LF_code_Ph2],TechList[LF_code_2016TAR]),MATCH(et_dmc!$A38,TechList[Tech_'#],0),),LF_LF_code,0),)</f>
        <v>N/A</v>
      </c>
      <c r="G38" s="23"/>
      <c r="H38" s="111">
        <f>SUMIFS(LearningFactors[LF_codeNew],LearningFactors[Tech_'#],DMC_EngTrans[[#This Row],[Tech_'#]])</f>
        <v>1</v>
      </c>
      <c r="I38" s="111">
        <f>INDEX(TechList[ST_Thru],MATCH($A38,TechList[Tech_'#],0),)</f>
        <v>2018</v>
      </c>
      <c r="J38" s="111" t="str">
        <f>INDEX(TechList[Complexity],MATCH($A38,TechList[Tech_'#],0),)</f>
        <v>Low2</v>
      </c>
      <c r="K38" s="104"/>
    </row>
    <row r="39" spans="1:12" hidden="1" x14ac:dyDescent="0.25">
      <c r="A39" s="109">
        <v>197</v>
      </c>
      <c r="B39" s="98" t="str">
        <f>INDEX(TechList[Tech],MATCH(A39,TechList[Tech_'#],0),)</f>
        <v>DI-I4</v>
      </c>
      <c r="C39" s="98" t="str">
        <f t="shared" si="0"/>
        <v>197_ClassNA</v>
      </c>
      <c r="D39" s="91" t="s">
        <v>377</v>
      </c>
      <c r="E39" s="102" t="s">
        <v>366</v>
      </c>
      <c r="F39" s="99">
        <f>INDEX(LF_DMC_base,MATCH(INDEX(IF(Curves_learning="Ph1",TechList[LF_code_Ph2],TechList[LF_code_2016TAR]),MATCH(et_dmc!$A39,TechList[Tech_'#],0),),LF_LF_code,0),)</f>
        <v>2012</v>
      </c>
      <c r="G39" s="23" t="str">
        <f>VC_10</f>
        <v>ClassNA</v>
      </c>
      <c r="H39" s="110">
        <f>SUMIFS(LearningFactors[LF_codeNew],LearningFactors[Tech_'#],DMC_EngTrans[[#This Row],[Tech_'#]])</f>
        <v>23</v>
      </c>
      <c r="I39" s="110">
        <f>INDEX(TechList[ST_Thru],MATCH($A39,TechList[Tech_'#],0),)</f>
        <v>2018</v>
      </c>
      <c r="J39" s="110" t="str">
        <f>INDEX(TechList[Complexity],MATCH($A39,TechList[Tech_'#],0),)</f>
        <v>Med2</v>
      </c>
      <c r="K39" s="112">
        <f>213*USD_2007</f>
        <v>240.70573368811446</v>
      </c>
    </row>
    <row r="40" spans="1:12" hidden="1" x14ac:dyDescent="0.25">
      <c r="A40" s="109">
        <v>198</v>
      </c>
      <c r="B40" s="98" t="str">
        <f>INDEX(TechList[Tech],MATCH(A40,TechList[Tech_'#],0),)</f>
        <v>DI-I4&gt;I3</v>
      </c>
      <c r="C40" s="98" t="str">
        <f t="shared" si="0"/>
        <v>198_ClassNA</v>
      </c>
      <c r="D40" s="91" t="s">
        <v>377</v>
      </c>
      <c r="E40" s="102" t="s">
        <v>366</v>
      </c>
      <c r="F40" s="99">
        <f>INDEX(LF_DMC_base,MATCH(INDEX(IF(Curves_learning="Ph1",TechList[LF_code_Ph2],TechList[LF_code_2016TAR]),MATCH(et_dmc!$A40,TechList[Tech_'#],0),),LF_LF_code,0),)</f>
        <v>2012</v>
      </c>
      <c r="G40" s="23" t="str">
        <f>VC_10</f>
        <v>ClassNA</v>
      </c>
      <c r="H40" s="110">
        <f>SUMIFS(LearningFactors[LF_codeNew],LearningFactors[Tech_'#],DMC_EngTrans[[#This Row],[Tech_'#]])</f>
        <v>23</v>
      </c>
      <c r="I40" s="110">
        <f>INDEX(TechList[ST_Thru],MATCH($A40,TechList[Tech_'#],0),)</f>
        <v>2018</v>
      </c>
      <c r="J40" s="110" t="str">
        <f>INDEX(TechList[Complexity],MATCH($A40,TechList[Tech_'#],0),)</f>
        <v>Med2</v>
      </c>
      <c r="K40" s="112">
        <f>213*USD_2007</f>
        <v>240.70573368811446</v>
      </c>
    </row>
    <row r="41" spans="1:12" hidden="1" x14ac:dyDescent="0.25">
      <c r="A41" s="109">
        <v>199</v>
      </c>
      <c r="B41" s="98" t="str">
        <f>INDEX(TechList[Tech],MATCH(A41,TechList[Tech_'#],0),)</f>
        <v>DI-V6</v>
      </c>
      <c r="C41" s="98" t="str">
        <f t="shared" si="0"/>
        <v>199_ClassNA</v>
      </c>
      <c r="D41" s="91" t="s">
        <v>377</v>
      </c>
      <c r="E41" s="102" t="s">
        <v>366</v>
      </c>
      <c r="F41" s="99">
        <f>INDEX(LF_DMC_base,MATCH(INDEX(IF(Curves_learning="Ph1",TechList[LF_code_Ph2],TechList[LF_code_2016TAR]),MATCH(et_dmc!$A41,TechList[Tech_'#],0),),LF_LF_code,0),)</f>
        <v>2012</v>
      </c>
      <c r="G41" s="23" t="str">
        <f>VC_10</f>
        <v>ClassNA</v>
      </c>
      <c r="H41" s="110">
        <f>SUMIFS(LearningFactors[LF_codeNew],LearningFactors[Tech_'#],DMC_EngTrans[[#This Row],[Tech_'#]])</f>
        <v>23</v>
      </c>
      <c r="I41" s="110">
        <f>INDEX(TechList[ST_Thru],MATCH($A41,TechList[Tech_'#],0),)</f>
        <v>2018</v>
      </c>
      <c r="J41" s="110" t="str">
        <f>INDEX(TechList[Complexity],MATCH($A41,TechList[Tech_'#],0),)</f>
        <v>Med2</v>
      </c>
      <c r="K41" s="112">
        <f>321*USD_2007</f>
        <v>362.75371133279225</v>
      </c>
    </row>
    <row r="42" spans="1:12" hidden="1" x14ac:dyDescent="0.25">
      <c r="A42" s="109">
        <v>200</v>
      </c>
      <c r="B42" s="98" t="str">
        <f>INDEX(TechList[Tech],MATCH(A42,TechList[Tech_'#],0),)</f>
        <v>DI-V8</v>
      </c>
      <c r="C42" s="98" t="str">
        <f t="shared" si="0"/>
        <v>200_ClassNA</v>
      </c>
      <c r="D42" s="91" t="s">
        <v>377</v>
      </c>
      <c r="E42" s="102" t="s">
        <v>366</v>
      </c>
      <c r="F42" s="99">
        <f>INDEX(LF_DMC_base,MATCH(INDEX(IF(Curves_learning="Ph1",TechList[LF_code_Ph2],TechList[LF_code_2016TAR]),MATCH(et_dmc!$A42,TechList[Tech_'#],0),),LF_LF_code,0),)</f>
        <v>2012</v>
      </c>
      <c r="G42" s="23" t="str">
        <f>VC_10</f>
        <v>ClassNA</v>
      </c>
      <c r="H42" s="110">
        <f>SUMIFS(LearningFactors[LF_codeNew],LearningFactors[Tech_'#],DMC_EngTrans[[#This Row],[Tech_'#]])</f>
        <v>23</v>
      </c>
      <c r="I42" s="110">
        <f>INDEX(TechList[ST_Thru],MATCH($A42,TechList[Tech_'#],0),)</f>
        <v>2018</v>
      </c>
      <c r="J42" s="110" t="str">
        <f>INDEX(TechList[Complexity],MATCH($A42,TechList[Tech_'#],0),)</f>
        <v>Med2</v>
      </c>
      <c r="K42" s="112">
        <f>386.086037173533*USD_2007</f>
        <v>436.30574105442201</v>
      </c>
    </row>
    <row r="43" spans="1:12" hidden="1" x14ac:dyDescent="0.25">
      <c r="A43" s="109">
        <v>201</v>
      </c>
      <c r="B43" s="98" t="str">
        <f>INDEX(TechList[Tech],MATCH(A43,TechList[Tech_'#],0),)</f>
        <v>DSL engine improvements</v>
      </c>
      <c r="C43" s="98" t="str">
        <f t="shared" ref="C43:C74" si="2">CONCATENATE($A43,"_",G43)</f>
        <v>201_</v>
      </c>
      <c r="E43" s="102"/>
      <c r="F43" s="99">
        <f>INDEX(LF_DMC_base,MATCH(INDEX(IF(Curves_learning="Ph1",TechList[LF_code_Ph2],TechList[LF_code_2016TAR]),MATCH(et_dmc!$A43,TechList[Tech_'#],0),),LF_LF_code,0),)</f>
        <v>2014</v>
      </c>
      <c r="G43" s="23"/>
      <c r="H43" s="111">
        <f>SUMIFS(LearningFactors[LF_codeNew],LearningFactors[Tech_'#],DMC_EngTrans[[#This Row],[Tech_'#]])</f>
        <v>18</v>
      </c>
      <c r="I43" s="111">
        <f>INDEX(TechList[ST_Thru],MATCH($A43,TechList[Tech_'#],0),)</f>
        <v>2018</v>
      </c>
      <c r="J43" s="111" t="str">
        <f>INDEX(TechList[Complexity],MATCH($A43,TechList[Tech_'#],0),)</f>
        <v>Low2</v>
      </c>
    </row>
    <row r="44" spans="1:12" ht="15" hidden="1" thickBot="1" x14ac:dyDescent="0.3">
      <c r="A44" s="109">
        <v>202</v>
      </c>
      <c r="B44" s="98" t="str">
        <f>INDEX(TechList[Tech],MATCH(A44,TechList[Tech_'#],0),)</f>
        <v>DSL-Adv</v>
      </c>
      <c r="C44" s="98" t="str">
        <f t="shared" si="2"/>
        <v>202_1</v>
      </c>
      <c r="D44" s="91" t="s">
        <v>377</v>
      </c>
      <c r="E44" s="102" t="s">
        <v>378</v>
      </c>
      <c r="F44" s="99">
        <f>INDEX(LF_DMC_base,MATCH(INDEX(IF(Curves_learning="Ph1",TechList[LF_code_Ph2],TechList[LF_code_2016TAR]),MATCH(et_dmc!$A44,TechList[Tech_'#],0),),LF_LF_code,0),)</f>
        <v>2012</v>
      </c>
      <c r="G44" s="302">
        <f>VC_01</f>
        <v>1</v>
      </c>
      <c r="H44" s="111">
        <f>SUMIFS(LearningFactors[LF_codeNew],LearningFactors[Tech_'#],DMC_EngTrans[[#This Row],[Tech_'#]])</f>
        <v>23</v>
      </c>
      <c r="I44" s="111">
        <f>INDEX(TechList[ST_Thru],MATCH($A44,TechList[Tech_'#],0),)</f>
        <v>2018</v>
      </c>
      <c r="J44" s="111" t="str">
        <f>INDEX(TechList[Complexity],MATCH($A44,TechList[Tech_'#],0),)</f>
        <v>Med2</v>
      </c>
      <c r="K44" s="103">
        <f t="shared" ref="K44:K49" si="3">K52+50</f>
        <v>2580.6950172533257</v>
      </c>
    </row>
    <row r="45" spans="1:12" ht="15" hidden="1" thickBot="1" x14ac:dyDescent="0.3">
      <c r="A45" s="109">
        <v>202</v>
      </c>
      <c r="B45" s="98" t="str">
        <f>INDEX(TechList[Tech],MATCH(A45,TechList[Tech_'#],0),)</f>
        <v>DSL-Adv</v>
      </c>
      <c r="C45" s="98" t="str">
        <f t="shared" si="2"/>
        <v>202_2</v>
      </c>
      <c r="D45" s="91" t="s">
        <v>377</v>
      </c>
      <c r="E45" s="102" t="s">
        <v>378</v>
      </c>
      <c r="F45" s="99">
        <f>INDEX(LF_DMC_base,MATCH(INDEX(IF(Curves_learning="Ph1",TechList[LF_code_Ph2],TechList[LF_code_2016TAR]),MATCH(et_dmc!$A45,TechList[Tech_'#],0),),LF_LF_code,0),)</f>
        <v>2012</v>
      </c>
      <c r="G45" s="302">
        <f>VC_02</f>
        <v>2</v>
      </c>
      <c r="H45" s="111">
        <f>SUMIFS(LearningFactors[LF_codeNew],LearningFactors[Tech_'#],DMC_EngTrans[[#This Row],[Tech_'#]])</f>
        <v>23</v>
      </c>
      <c r="I45" s="111">
        <f>INDEX(TechList[ST_Thru],MATCH($A45,TechList[Tech_'#],0),)</f>
        <v>2018</v>
      </c>
      <c r="J45" s="111" t="str">
        <f>INDEX(TechList[Complexity],MATCH($A45,TechList[Tech_'#],0),)</f>
        <v>Med2</v>
      </c>
      <c r="K45" s="103">
        <f t="shared" si="3"/>
        <v>2580.6950172533257</v>
      </c>
    </row>
    <row r="46" spans="1:12" ht="15" hidden="1" thickBot="1" x14ac:dyDescent="0.3">
      <c r="A46" s="109">
        <v>202</v>
      </c>
      <c r="B46" s="98" t="str">
        <f>INDEX(TechList[Tech],MATCH(A46,TechList[Tech_'#],0),)</f>
        <v>DSL-Adv</v>
      </c>
      <c r="C46" s="98" t="str">
        <f t="shared" si="2"/>
        <v>202_3</v>
      </c>
      <c r="D46" s="91" t="s">
        <v>377</v>
      </c>
      <c r="E46" s="102" t="s">
        <v>378</v>
      </c>
      <c r="F46" s="99">
        <f>INDEX(LF_DMC_base,MATCH(INDEX(IF(Curves_learning="Ph1",TechList[LF_code_Ph2],TechList[LF_code_2016TAR]),MATCH(et_dmc!$A46,TechList[Tech_'#],0),),LF_LF_code,0),)</f>
        <v>2012</v>
      </c>
      <c r="G46" s="302">
        <f>VC_03</f>
        <v>3</v>
      </c>
      <c r="H46" s="111">
        <f>SUMIFS(LearningFactors[LF_codeNew],LearningFactors[Tech_'#],DMC_EngTrans[[#This Row],[Tech_'#]])</f>
        <v>23</v>
      </c>
      <c r="I46" s="111">
        <f>INDEX(TechList[ST_Thru],MATCH($A46,TechList[Tech_'#],0),)</f>
        <v>2018</v>
      </c>
      <c r="J46" s="111" t="str">
        <f>INDEX(TechList[Complexity],MATCH($A46,TechList[Tech_'#],0),)</f>
        <v>Med2</v>
      </c>
      <c r="K46" s="103">
        <f t="shared" si="3"/>
        <v>3161.7075659533002</v>
      </c>
    </row>
    <row r="47" spans="1:12" ht="15" hidden="1" thickBot="1" x14ac:dyDescent="0.3">
      <c r="A47" s="109">
        <v>202</v>
      </c>
      <c r="B47" s="98" t="str">
        <f>INDEX(TechList[Tech],MATCH(A47,TechList[Tech_'#],0),)</f>
        <v>DSL-Adv</v>
      </c>
      <c r="C47" s="98" t="str">
        <f t="shared" si="2"/>
        <v>202_4</v>
      </c>
      <c r="D47" s="91" t="s">
        <v>377</v>
      </c>
      <c r="E47" s="102" t="s">
        <v>378</v>
      </c>
      <c r="F47" s="99">
        <f>INDEX(LF_DMC_base,MATCH(INDEX(IF(Curves_learning="Ph1",TechList[LF_code_Ph2],TechList[LF_code_2016TAR]),MATCH(et_dmc!$A47,TechList[Tech_'#],0),),LF_LF_code,0),)</f>
        <v>2012</v>
      </c>
      <c r="G47" s="302">
        <f>VC_04</f>
        <v>4</v>
      </c>
      <c r="H47" s="111">
        <f>SUMIFS(LearningFactors[LF_codeNew],LearningFactors[Tech_'#],DMC_EngTrans[[#This Row],[Tech_'#]])</f>
        <v>23</v>
      </c>
      <c r="I47" s="111">
        <f>INDEX(TechList[ST_Thru],MATCH($A47,TechList[Tech_'#],0),)</f>
        <v>2018</v>
      </c>
      <c r="J47" s="111" t="str">
        <f>INDEX(TechList[Complexity],MATCH($A47,TechList[Tech_'#],0),)</f>
        <v>Med2</v>
      </c>
      <c r="K47" s="103">
        <f t="shared" si="3"/>
        <v>3161.7075659533002</v>
      </c>
    </row>
    <row r="48" spans="1:12" ht="15" hidden="1" thickBot="1" x14ac:dyDescent="0.3">
      <c r="A48" s="109">
        <v>202</v>
      </c>
      <c r="B48" s="98" t="str">
        <f>INDEX(TechList[Tech],MATCH(A48,TechList[Tech_'#],0),)</f>
        <v>DSL-Adv</v>
      </c>
      <c r="C48" s="98" t="str">
        <f t="shared" si="2"/>
        <v>202_5</v>
      </c>
      <c r="D48" s="91" t="s">
        <v>377</v>
      </c>
      <c r="E48" s="102" t="s">
        <v>378</v>
      </c>
      <c r="F48" s="99">
        <f>INDEX(LF_DMC_base,MATCH(INDEX(IF(Curves_learning="Ph1",TechList[LF_code_Ph2],TechList[LF_code_2016TAR]),MATCH(et_dmc!$A48,TechList[Tech_'#],0),),LF_LF_code,0),)</f>
        <v>2012</v>
      </c>
      <c r="G48" s="302">
        <f>VC_05</f>
        <v>5</v>
      </c>
      <c r="H48" s="111">
        <f>SUMIFS(LearningFactors[LF_codeNew],LearningFactors[Tech_'#],DMC_EngTrans[[#This Row],[Tech_'#]])</f>
        <v>23</v>
      </c>
      <c r="I48" s="111">
        <f>INDEX(TechList[ST_Thru],MATCH($A48,TechList[Tech_'#],0),)</f>
        <v>2018</v>
      </c>
      <c r="J48" s="111" t="str">
        <f>INDEX(TechList[Complexity],MATCH($A48,TechList[Tech_'#],0),)</f>
        <v>Med2</v>
      </c>
      <c r="K48" s="103">
        <f t="shared" si="3"/>
        <v>3161.7075659533002</v>
      </c>
      <c r="L48" s="91" t="s">
        <v>409</v>
      </c>
    </row>
    <row r="49" spans="1:12" ht="15" hidden="1" thickBot="1" x14ac:dyDescent="0.3">
      <c r="A49" s="109">
        <v>202</v>
      </c>
      <c r="B49" s="98" t="str">
        <f>INDEX(TechList[Tech],MATCH(A49,TechList[Tech_'#],0),)</f>
        <v>DSL-Adv</v>
      </c>
      <c r="C49" s="98" t="str">
        <f t="shared" si="2"/>
        <v>202_6</v>
      </c>
      <c r="D49" s="91" t="s">
        <v>377</v>
      </c>
      <c r="E49" s="102" t="s">
        <v>378</v>
      </c>
      <c r="F49" s="99">
        <f>INDEX(LF_DMC_base,MATCH(INDEX(IF(Curves_learning="Ph1",TechList[LF_code_Ph2],TechList[LF_code_2016TAR]),MATCH(et_dmc!$A49,TechList[Tech_'#],0),),LF_LF_code,0),)</f>
        <v>2012</v>
      </c>
      <c r="G49" s="302">
        <f>VC_06</f>
        <v>6</v>
      </c>
      <c r="H49" s="111">
        <f>SUMIFS(LearningFactors[LF_codeNew],LearningFactors[Tech_'#],DMC_EngTrans[[#This Row],[Tech_'#]])</f>
        <v>23</v>
      </c>
      <c r="I49" s="111">
        <f>INDEX(TechList[ST_Thru],MATCH($A49,TechList[Tech_'#],0),)</f>
        <v>2018</v>
      </c>
      <c r="J49" s="111" t="str">
        <f>INDEX(TechList[Complexity],MATCH($A49,TechList[Tech_'#],0),)</f>
        <v>Med2</v>
      </c>
      <c r="K49" s="103">
        <f t="shared" si="3"/>
        <v>3618.0989546001902</v>
      </c>
    </row>
    <row r="50" spans="1:12" ht="15" hidden="1" thickBot="1" x14ac:dyDescent="0.3">
      <c r="A50" s="109">
        <v>203</v>
      </c>
      <c r="B50" s="98" t="str">
        <f>INDEX(TechList[Tech],MATCH(A50,TechList[Tech_'#],0),)</f>
        <v>DSL-LNT</v>
      </c>
      <c r="C50" s="98" t="str">
        <f t="shared" si="2"/>
        <v>203_1</v>
      </c>
      <c r="D50" s="91" t="s">
        <v>377</v>
      </c>
      <c r="E50" s="102" t="s">
        <v>362</v>
      </c>
      <c r="F50" s="99">
        <f>INDEX(LF_DMC_base,MATCH(INDEX(IF(Curves_learning="Ph1",TechList[LF_code_Ph2],TechList[LF_code_2016TAR]),MATCH(et_dmc!$A50,TechList[Tech_'#],0),),LF_LF_code,0),)</f>
        <v>2012</v>
      </c>
      <c r="G50" s="302">
        <f>VC_01</f>
        <v>1</v>
      </c>
      <c r="H50" s="111">
        <f>SUMIFS(LearningFactors[LF_codeNew],LearningFactors[Tech_'#],DMC_EngTrans[[#This Row],[Tech_'#]])</f>
        <v>23</v>
      </c>
      <c r="I50" s="111">
        <f>INDEX(TechList[ST_Thru],MATCH($A50,TechList[Tech_'#],0),)</f>
        <v>2018</v>
      </c>
      <c r="J50" s="111" t="str">
        <f>INDEX(TechList[Complexity],MATCH($A50,TechList[Tech_'#],0),)</f>
        <v>Med2</v>
      </c>
      <c r="K50" s="103">
        <f>K51</f>
        <v>1917.2174009211246</v>
      </c>
    </row>
    <row r="51" spans="1:12" hidden="1" x14ac:dyDescent="0.25">
      <c r="A51" s="109">
        <v>203</v>
      </c>
      <c r="B51" s="98" t="str">
        <f>INDEX(TechList[Tech],MATCH(A51,TechList[Tech_'#],0),)</f>
        <v>DSL-LNT</v>
      </c>
      <c r="C51" s="98" t="str">
        <f t="shared" si="2"/>
        <v>203_2</v>
      </c>
      <c r="D51" s="91" t="s">
        <v>377</v>
      </c>
      <c r="E51" s="102" t="s">
        <v>362</v>
      </c>
      <c r="F51" s="99">
        <f>INDEX(LF_DMC_base,MATCH(INDEX(IF(Curves_learning="Ph1",TechList[LF_code_Ph2],TechList[LF_code_2016TAR]),MATCH(et_dmc!$A51,TechList[Tech_'#],0),),LF_LF_code,0),)</f>
        <v>2012</v>
      </c>
      <c r="G51" s="302">
        <f>VC_02</f>
        <v>2</v>
      </c>
      <c r="H51" s="111">
        <f>SUMIFS(LearningFactors[LF_codeNew],LearningFactors[Tech_'#],DMC_EngTrans[[#This Row],[Tech_'#]])</f>
        <v>23</v>
      </c>
      <c r="I51" s="111">
        <f>INDEX(TechList[ST_Thru],MATCH($A51,TechList[Tech_'#],0),)</f>
        <v>2018</v>
      </c>
      <c r="J51" s="111" t="str">
        <f>INDEX(TechList[Complexity],MATCH($A51,TechList[Tech_'#],0),)</f>
        <v>Med2</v>
      </c>
      <c r="K51" s="112">
        <f>1696.54166578901*USD_2007</f>
        <v>1917.2174009211246</v>
      </c>
      <c r="L51" s="91" t="s">
        <v>410</v>
      </c>
    </row>
    <row r="52" spans="1:12" ht="15" hidden="1" thickBot="1" x14ac:dyDescent="0.3">
      <c r="A52" s="109">
        <v>204</v>
      </c>
      <c r="B52" s="98" t="str">
        <f>INDEX(TechList[Tech],MATCH(A52,TechList[Tech_'#],0),)</f>
        <v>DSL-SCR</v>
      </c>
      <c r="C52" s="98" t="str">
        <f t="shared" si="2"/>
        <v>204_1</v>
      </c>
      <c r="D52" s="91" t="s">
        <v>377</v>
      </c>
      <c r="E52" s="102"/>
      <c r="F52" s="99">
        <f>INDEX(LF_DMC_base,MATCH(INDEX(IF(Curves_learning="Ph1",TechList[LF_code_Ph2],TechList[LF_code_2016TAR]),MATCH(et_dmc!$A52,TechList[Tech_'#],0),),LF_LF_code,0),)</f>
        <v>2012</v>
      </c>
      <c r="G52" s="302">
        <f>VC_01</f>
        <v>1</v>
      </c>
      <c r="H52" s="111">
        <f>SUMIFS(LearningFactors[LF_codeNew],LearningFactors[Tech_'#],DMC_EngTrans[[#This Row],[Tech_'#]])</f>
        <v>23</v>
      </c>
      <c r="I52" s="111">
        <f>INDEX(TechList[ST_Thru],MATCH($A52,TechList[Tech_'#],0),)</f>
        <v>2018</v>
      </c>
      <c r="J52" s="111" t="str">
        <f>INDEX(TechList[Complexity],MATCH($A52,TechList[Tech_'#],0),)</f>
        <v>Med2</v>
      </c>
      <c r="K52" s="103">
        <f>K53</f>
        <v>2530.6950172533257</v>
      </c>
      <c r="L52" s="91" t="s">
        <v>408</v>
      </c>
    </row>
    <row r="53" spans="1:12" hidden="1" x14ac:dyDescent="0.25">
      <c r="A53" s="109">
        <v>204</v>
      </c>
      <c r="B53" s="98" t="str">
        <f>INDEX(TechList[Tech],MATCH(A53,TechList[Tech_'#],0),)</f>
        <v>DSL-SCR</v>
      </c>
      <c r="C53" s="98" t="str">
        <f t="shared" si="2"/>
        <v>204_2</v>
      </c>
      <c r="D53" s="91" t="s">
        <v>377</v>
      </c>
      <c r="E53" s="102"/>
      <c r="F53" s="99">
        <f>INDEX(LF_DMC_base,MATCH(INDEX(IF(Curves_learning="Ph1",TechList[LF_code_Ph2],TechList[LF_code_2016TAR]),MATCH(et_dmc!$A53,TechList[Tech_'#],0),),LF_LF_code,0),)</f>
        <v>2012</v>
      </c>
      <c r="G53" s="302">
        <f>VC_02</f>
        <v>2</v>
      </c>
      <c r="H53" s="111">
        <f>SUMIFS(LearningFactors[LF_codeNew],LearningFactors[Tech_'#],DMC_EngTrans[[#This Row],[Tech_'#]])</f>
        <v>23</v>
      </c>
      <c r="I53" s="111">
        <f>INDEX(TechList[ST_Thru],MATCH($A53,TechList[Tech_'#],0),)</f>
        <v>2018</v>
      </c>
      <c r="J53" s="111" t="str">
        <f>INDEX(TechList[Complexity],MATCH($A53,TechList[Tech_'#],0),)</f>
        <v>Med2</v>
      </c>
      <c r="K53" s="112">
        <f>2300.67366429692*USD_2009</f>
        <v>2530.6950172533257</v>
      </c>
      <c r="L53" s="91" t="s">
        <v>408</v>
      </c>
    </row>
    <row r="54" spans="1:12" hidden="1" x14ac:dyDescent="0.25">
      <c r="A54" s="109">
        <v>204</v>
      </c>
      <c r="B54" s="98" t="str">
        <f>INDEX(TechList[Tech],MATCH(A54,TechList[Tech_'#],0),)</f>
        <v>DSL-SCR</v>
      </c>
      <c r="C54" s="98" t="str">
        <f t="shared" si="2"/>
        <v>204_3</v>
      </c>
      <c r="D54" s="91" t="s">
        <v>377</v>
      </c>
      <c r="E54" s="102" t="s">
        <v>362</v>
      </c>
      <c r="F54" s="99">
        <f>INDEX(LF_DMC_base,MATCH(INDEX(IF(Curves_learning="Ph1",TechList[LF_code_Ph2],TechList[LF_code_2016TAR]),MATCH(et_dmc!$A54,TechList[Tech_'#],0),),LF_LF_code,0),)</f>
        <v>2012</v>
      </c>
      <c r="G54" s="302">
        <f>VC_03</f>
        <v>3</v>
      </c>
      <c r="H54" s="111">
        <f>SUMIFS(LearningFactors[LF_codeNew],LearningFactors[Tech_'#],DMC_EngTrans[[#This Row],[Tech_'#]])</f>
        <v>23</v>
      </c>
      <c r="I54" s="111">
        <f>INDEX(TechList[ST_Thru],MATCH($A54,TechList[Tech_'#],0),)</f>
        <v>2018</v>
      </c>
      <c r="J54" s="111" t="str">
        <f>INDEX(TechList[Complexity],MATCH($A54,TechList[Tech_'#],0),)</f>
        <v>Med2</v>
      </c>
      <c r="K54" s="112">
        <f>2828.87649407562*USD_2009</f>
        <v>3111.7075659533002</v>
      </c>
      <c r="L54" s="91" t="s">
        <v>408</v>
      </c>
    </row>
    <row r="55" spans="1:12" ht="15" hidden="1" thickBot="1" x14ac:dyDescent="0.3">
      <c r="A55" s="109">
        <v>204</v>
      </c>
      <c r="B55" s="98" t="str">
        <f>INDEX(TechList[Tech],MATCH(A55,TechList[Tech_'#],0),)</f>
        <v>DSL-SCR</v>
      </c>
      <c r="C55" s="98" t="str">
        <f t="shared" si="2"/>
        <v>204_4</v>
      </c>
      <c r="D55" s="91" t="s">
        <v>377</v>
      </c>
      <c r="E55" s="102" t="s">
        <v>362</v>
      </c>
      <c r="F55" s="99">
        <f>INDEX(LF_DMC_base,MATCH(INDEX(IF(Curves_learning="Ph1",TechList[LF_code_Ph2],TechList[LF_code_2016TAR]),MATCH(et_dmc!$A55,TechList[Tech_'#],0),),LF_LF_code,0),)</f>
        <v>2012</v>
      </c>
      <c r="G55" s="302">
        <f>VC_04</f>
        <v>4</v>
      </c>
      <c r="H55" s="111">
        <f>SUMIFS(LearningFactors[LF_codeNew],LearningFactors[Tech_'#],DMC_EngTrans[[#This Row],[Tech_'#]])</f>
        <v>23</v>
      </c>
      <c r="I55" s="111">
        <f>INDEX(TechList[ST_Thru],MATCH($A55,TechList[Tech_'#],0),)</f>
        <v>2018</v>
      </c>
      <c r="J55" s="111" t="str">
        <f>INDEX(TechList[Complexity],MATCH($A55,TechList[Tech_'#],0),)</f>
        <v>Med2</v>
      </c>
      <c r="K55" s="103">
        <f>K56</f>
        <v>3111.7075659533002</v>
      </c>
      <c r="L55" s="91" t="s">
        <v>408</v>
      </c>
    </row>
    <row r="56" spans="1:12" hidden="1" x14ac:dyDescent="0.25">
      <c r="A56" s="109">
        <v>204</v>
      </c>
      <c r="B56" s="98" t="str">
        <f>INDEX(TechList[Tech],MATCH(A56,TechList[Tech_'#],0),)</f>
        <v>DSL-SCR</v>
      </c>
      <c r="C56" s="98" t="str">
        <f t="shared" si="2"/>
        <v>204_5</v>
      </c>
      <c r="D56" s="91" t="s">
        <v>377</v>
      </c>
      <c r="E56" s="102" t="s">
        <v>362</v>
      </c>
      <c r="F56" s="99">
        <f>INDEX(LF_DMC_base,MATCH(INDEX(IF(Curves_learning="Ph1",TechList[LF_code_Ph2],TechList[LF_code_2016TAR]),MATCH(et_dmc!$A56,TechList[Tech_'#],0),),LF_LF_code,0),)</f>
        <v>2012</v>
      </c>
      <c r="G56" s="302">
        <f>VC_05</f>
        <v>5</v>
      </c>
      <c r="H56" s="111">
        <f>SUMIFS(LearningFactors[LF_codeNew],LearningFactors[Tech_'#],DMC_EngTrans[[#This Row],[Tech_'#]])</f>
        <v>23</v>
      </c>
      <c r="I56" s="111">
        <f>INDEX(TechList[ST_Thru],MATCH($A56,TechList[Tech_'#],0),)</f>
        <v>2018</v>
      </c>
      <c r="J56" s="111" t="str">
        <f>INDEX(TechList[Complexity],MATCH($A56,TechList[Tech_'#],0),)</f>
        <v>Med2</v>
      </c>
      <c r="K56" s="112">
        <f>2828.87649407562*USD_2009</f>
        <v>3111.7075659533002</v>
      </c>
      <c r="L56" s="91" t="s">
        <v>696</v>
      </c>
    </row>
    <row r="57" spans="1:12" hidden="1" x14ac:dyDescent="0.25">
      <c r="A57" s="109">
        <v>204</v>
      </c>
      <c r="B57" s="98" t="str">
        <f>INDEX(TechList[Tech],MATCH(A57,TechList[Tech_'#],0),)</f>
        <v>DSL-SCR</v>
      </c>
      <c r="C57" s="98" t="str">
        <f t="shared" si="2"/>
        <v>204_6</v>
      </c>
      <c r="D57" s="91" t="s">
        <v>377</v>
      </c>
      <c r="E57" s="102" t="s">
        <v>362</v>
      </c>
      <c r="F57" s="99">
        <f>INDEX(LF_DMC_base,MATCH(INDEX(IF(Curves_learning="Ph1",TechList[LF_code_Ph2],TechList[LF_code_2016TAR]),MATCH(et_dmc!$A57,TechList[Tech_'#],0),),LF_LF_code,0),)</f>
        <v>2012</v>
      </c>
      <c r="G57" s="302">
        <f>VC_06</f>
        <v>6</v>
      </c>
      <c r="H57" s="111">
        <f>SUMIFS(LearningFactors[LF_codeNew],LearningFactors[Tech_'#],DMC_EngTrans[[#This Row],[Tech_'#]])</f>
        <v>23</v>
      </c>
      <c r="I57" s="111">
        <f>INDEX(TechList[ST_Thru],MATCH($A57,TechList[Tech_'#],0),)</f>
        <v>2018</v>
      </c>
      <c r="J57" s="111" t="str">
        <f>INDEX(TechList[Complexity],MATCH($A57,TechList[Tech_'#],0),)</f>
        <v>Med2</v>
      </c>
      <c r="K57" s="112">
        <f>3243.78530027836*USD_2009</f>
        <v>3568.0989546001902</v>
      </c>
      <c r="L57" s="91" t="s">
        <v>408</v>
      </c>
    </row>
    <row r="58" spans="1:12" hidden="1" x14ac:dyDescent="0.25">
      <c r="A58" s="109">
        <v>205</v>
      </c>
      <c r="B58" s="98" t="str">
        <f>INDEX(TechList[Tech],MATCH(A58,TechList[Tech_'#],0),)</f>
        <v>EFR</v>
      </c>
      <c r="C58" s="98" t="str">
        <f t="shared" si="2"/>
        <v>205_ClassNA</v>
      </c>
      <c r="D58" s="91" t="s">
        <v>377</v>
      </c>
      <c r="E58" s="102" t="s">
        <v>362</v>
      </c>
      <c r="F58" s="99" t="str">
        <f>INDEX(LF_DMC_base,MATCH(INDEX(IF(Curves_learning="Ph1",TechList[LF_code_Ph2],TechList[LF_code_2016TAR]),MATCH(et_dmc!$A58,TechList[Tech_'#],0),),LF_LF_code,0),)</f>
        <v>N/A</v>
      </c>
      <c r="G58" s="23" t="str">
        <f>VC_10</f>
        <v>ClassNA</v>
      </c>
      <c r="H58" s="111">
        <f>SUMIFS(LearningFactors[LF_codeNew],LearningFactors[Tech_'#],DMC_EngTrans[[#This Row],[Tech_'#]])</f>
        <v>1</v>
      </c>
      <c r="I58" s="111">
        <f>INDEX(TechList[ST_Thru],MATCH($A58,TechList[Tech_'#],0),)</f>
        <v>2018</v>
      </c>
      <c r="J58" s="111" t="str">
        <f>INDEX(TechList[Complexity],MATCH($A58,TechList[Tech_'#],0),)</f>
        <v>Low2</v>
      </c>
      <c r="K58" s="112">
        <f>11*USD_2006</f>
        <v>12.761596388718967</v>
      </c>
      <c r="L58" s="91" t="s">
        <v>448</v>
      </c>
    </row>
    <row r="59" spans="1:12" hidden="1" x14ac:dyDescent="0.25">
      <c r="A59" s="109">
        <v>206</v>
      </c>
      <c r="B59" s="98" t="str">
        <f>INDEX(TechList[Tech],MATCH(A59,TechList[Tech_'#],0),)</f>
        <v>E85</v>
      </c>
      <c r="C59" s="98" t="str">
        <f t="shared" si="2"/>
        <v>206_</v>
      </c>
      <c r="E59" s="102"/>
      <c r="F59" s="99">
        <f>INDEX(LF_DMC_base,MATCH(INDEX(IF(Curves_learning="Ph1",TechList[LF_code_Ph2],TechList[LF_code_2016TAR]),MATCH(et_dmc!$A59,TechList[Tech_'#],0),),LF_LF_code,0),)</f>
        <v>2015</v>
      </c>
      <c r="G59" s="23"/>
      <c r="H59" s="111">
        <f>SUMIFS(LearningFactors[LF_codeNew],LearningFactors[Tech_'#],DMC_EngTrans[[#This Row],[Tech_'#]])</f>
        <v>24</v>
      </c>
      <c r="I59" s="111">
        <f>INDEX(TechList[ST_Thru],MATCH($A59,TechList[Tech_'#],0),)</f>
        <v>2018</v>
      </c>
      <c r="J59" s="111" t="str">
        <f>INDEX(TechList[Complexity],MATCH($A59,TechList[Tech_'#],0),)</f>
        <v>Low2</v>
      </c>
    </row>
    <row r="60" spans="1:12" ht="15" hidden="1" thickBot="1" x14ac:dyDescent="0.3">
      <c r="A60" s="109">
        <v>207</v>
      </c>
      <c r="B60" s="98" t="str">
        <f>INDEX(TechList[Tech],MATCH(A60,TechList[Tech_'#],0),)</f>
        <v>EFR1-I3</v>
      </c>
      <c r="C60" s="98" t="str">
        <f t="shared" si="2"/>
        <v>207_ClassNA</v>
      </c>
      <c r="D60" s="91" t="s">
        <v>377</v>
      </c>
      <c r="E60" s="102" t="s">
        <v>362</v>
      </c>
      <c r="F60" s="99" t="str">
        <f>INDEX(LF_DMC_base,MATCH(INDEX(IF(Curves_learning="Ph1",TechList[LF_code_Ph2],TechList[LF_code_2016TAR]),MATCH(et_dmc!$A60,TechList[Tech_'#],0),),LF_LF_code,0),)</f>
        <v>N/A</v>
      </c>
      <c r="G60" s="23" t="str">
        <f t="shared" ref="G60:G67" si="4">VC_10</f>
        <v>ClassNA</v>
      </c>
      <c r="H60" s="110">
        <f>SUMIFS(LearningFactors[LF_codeNew],LearningFactors[Tech_'#],DMC_EngTrans[[#This Row],[Tech_'#]])</f>
        <v>1</v>
      </c>
      <c r="I60" s="110">
        <f>INDEX(TechList[ST_Thru],MATCH($A60,TechList[Tech_'#],0),)</f>
        <v>2018</v>
      </c>
      <c r="J60" s="110" t="str">
        <f>INDEX(TechList[Complexity],MATCH($A60,TechList[Tech_'#],0),)</f>
        <v>Low2</v>
      </c>
      <c r="K60" s="103">
        <f>3*K58</f>
        <v>38.284789166156898</v>
      </c>
    </row>
    <row r="61" spans="1:12" ht="15" hidden="1" thickBot="1" x14ac:dyDescent="0.3">
      <c r="A61" s="109">
        <v>208</v>
      </c>
      <c r="B61" s="98" t="str">
        <f>INDEX(TechList[Tech],MATCH(A61,TechList[Tech_'#],0),)</f>
        <v>EFR1-I4</v>
      </c>
      <c r="C61" s="98" t="str">
        <f t="shared" si="2"/>
        <v>208_ClassNA</v>
      </c>
      <c r="D61" s="91" t="s">
        <v>377</v>
      </c>
      <c r="E61" s="102" t="s">
        <v>362</v>
      </c>
      <c r="F61" s="99" t="str">
        <f>INDEX(LF_DMC_base,MATCH(INDEX(IF(Curves_learning="Ph1",TechList[LF_code_Ph2],TechList[LF_code_2016TAR]),MATCH(et_dmc!$A61,TechList[Tech_'#],0),),LF_LF_code,0),)</f>
        <v>N/A</v>
      </c>
      <c r="G61" s="23" t="str">
        <f t="shared" si="4"/>
        <v>ClassNA</v>
      </c>
      <c r="H61" s="110">
        <f>SUMIFS(LearningFactors[LF_codeNew],LearningFactors[Tech_'#],DMC_EngTrans[[#This Row],[Tech_'#]])</f>
        <v>1</v>
      </c>
      <c r="I61" s="110">
        <f>INDEX(TechList[ST_Thru],MATCH($A61,TechList[Tech_'#],0),)</f>
        <v>2018</v>
      </c>
      <c r="J61" s="110" t="str">
        <f>INDEX(TechList[Complexity],MATCH($A61,TechList[Tech_'#],0),)</f>
        <v>Low2</v>
      </c>
      <c r="K61" s="103">
        <f>4*K58</f>
        <v>51.046385554875869</v>
      </c>
    </row>
    <row r="62" spans="1:12" ht="15" hidden="1" thickBot="1" x14ac:dyDescent="0.3">
      <c r="A62" s="109">
        <v>209</v>
      </c>
      <c r="B62" s="98" t="str">
        <f>INDEX(TechList[Tech],MATCH(A62,TechList[Tech_'#],0),)</f>
        <v>EFR1-V6</v>
      </c>
      <c r="C62" s="98" t="str">
        <f t="shared" si="2"/>
        <v>209_ClassNA</v>
      </c>
      <c r="D62" s="91" t="s">
        <v>377</v>
      </c>
      <c r="E62" s="102" t="s">
        <v>362</v>
      </c>
      <c r="F62" s="99" t="str">
        <f>INDEX(LF_DMC_base,MATCH(INDEX(IF(Curves_learning="Ph1",TechList[LF_code_Ph2],TechList[LF_code_2016TAR]),MATCH(et_dmc!$A62,TechList[Tech_'#],0),),LF_LF_code,0),)</f>
        <v>N/A</v>
      </c>
      <c r="G62" s="23" t="str">
        <f t="shared" si="4"/>
        <v>ClassNA</v>
      </c>
      <c r="H62" s="110">
        <f>SUMIFS(LearningFactors[LF_codeNew],LearningFactors[Tech_'#],DMC_EngTrans[[#This Row],[Tech_'#]])</f>
        <v>1</v>
      </c>
      <c r="I62" s="110">
        <f>INDEX(TechList[ST_Thru],MATCH($A62,TechList[Tech_'#],0),)</f>
        <v>2018</v>
      </c>
      <c r="J62" s="110" t="str">
        <f>INDEX(TechList[Complexity],MATCH($A62,TechList[Tech_'#],0),)</f>
        <v>Low2</v>
      </c>
      <c r="K62" s="103">
        <f>6*K58</f>
        <v>76.569578332313796</v>
      </c>
    </row>
    <row r="63" spans="1:12" ht="15" hidden="1" thickBot="1" x14ac:dyDescent="0.3">
      <c r="A63" s="109">
        <v>210</v>
      </c>
      <c r="B63" s="98" t="str">
        <f>INDEX(TechList[Tech],MATCH(A63,TechList[Tech_'#],0),)</f>
        <v>EFR1-V8</v>
      </c>
      <c r="C63" s="98" t="str">
        <f t="shared" si="2"/>
        <v>210_ClassNA</v>
      </c>
      <c r="D63" s="91" t="s">
        <v>377</v>
      </c>
      <c r="E63" s="102" t="s">
        <v>362</v>
      </c>
      <c r="F63" s="99" t="str">
        <f>INDEX(LF_DMC_base,MATCH(INDEX(IF(Curves_learning="Ph1",TechList[LF_code_Ph2],TechList[LF_code_2016TAR]),MATCH(et_dmc!$A63,TechList[Tech_'#],0),),LF_LF_code,0),)</f>
        <v>N/A</v>
      </c>
      <c r="G63" s="23" t="str">
        <f t="shared" si="4"/>
        <v>ClassNA</v>
      </c>
      <c r="H63" s="110">
        <f>SUMIFS(LearningFactors[LF_codeNew],LearningFactors[Tech_'#],DMC_EngTrans[[#This Row],[Tech_'#]])</f>
        <v>1</v>
      </c>
      <c r="I63" s="110">
        <f>INDEX(TechList[ST_Thru],MATCH($A63,TechList[Tech_'#],0),)</f>
        <v>2018</v>
      </c>
      <c r="J63" s="110" t="str">
        <f>INDEX(TechList[Complexity],MATCH($A63,TechList[Tech_'#],0),)</f>
        <v>Low2</v>
      </c>
      <c r="K63" s="103">
        <f>8*K58</f>
        <v>102.09277110975174</v>
      </c>
    </row>
    <row r="64" spans="1:12" ht="15" hidden="1" thickBot="1" x14ac:dyDescent="0.3">
      <c r="A64" s="109">
        <v>211</v>
      </c>
      <c r="B64" s="98" t="str">
        <f>INDEX(TechList[Tech],MATCH(A64,TechList[Tech_'#],0),)</f>
        <v>EFR2-I3</v>
      </c>
      <c r="C64" s="98" t="str">
        <f t="shared" si="2"/>
        <v>211_ClassNA</v>
      </c>
      <c r="D64" s="91" t="s">
        <v>377</v>
      </c>
      <c r="E64" s="102" t="s">
        <v>378</v>
      </c>
      <c r="F64" s="99" t="str">
        <f>INDEX(LF_DMC_base,MATCH(INDEX(IF(Curves_learning="Ph1",TechList[LF_code_Ph2],TechList[LF_code_2016TAR]),MATCH(et_dmc!$A64,TechList[Tech_'#],0),),LF_LF_code,0),)</f>
        <v>N/A</v>
      </c>
      <c r="G64" s="23" t="str">
        <f t="shared" si="4"/>
        <v>ClassNA</v>
      </c>
      <c r="H64" s="110">
        <f>SUMIFS(LearningFactors[LF_codeNew],LearningFactors[Tech_'#],DMC_EngTrans[[#This Row],[Tech_'#]])</f>
        <v>1</v>
      </c>
      <c r="I64" s="110">
        <f>INDEX(TechList[ST_Thru],MATCH($A64,TechList[Tech_'#],0),)</f>
        <v>2024</v>
      </c>
      <c r="J64" s="110" t="str">
        <f>INDEX(TechList[Complexity],MATCH($A64,TechList[Tech_'#],0),)</f>
        <v>Low2</v>
      </c>
      <c r="K64" s="103">
        <f>2*$K$84+2*K60</f>
        <v>83.530449089796875</v>
      </c>
      <c r="L64" s="91" t="s">
        <v>395</v>
      </c>
    </row>
    <row r="65" spans="1:12" ht="15" hidden="1" thickBot="1" x14ac:dyDescent="0.3">
      <c r="A65" s="109">
        <v>212</v>
      </c>
      <c r="B65" s="98" t="str">
        <f>INDEX(TechList[Tech],MATCH(A65,TechList[Tech_'#],0),)</f>
        <v>EFR2-I4</v>
      </c>
      <c r="C65" s="98" t="str">
        <f t="shared" si="2"/>
        <v>212_ClassNA</v>
      </c>
      <c r="D65" s="91" t="s">
        <v>377</v>
      </c>
      <c r="E65" s="102" t="s">
        <v>378</v>
      </c>
      <c r="F65" s="99" t="str">
        <f>INDEX(LF_DMC_base,MATCH(INDEX(IF(Curves_learning="Ph1",TechList[LF_code_Ph2],TechList[LF_code_2016TAR]),MATCH(et_dmc!$A65,TechList[Tech_'#],0),),LF_LF_code,0),)</f>
        <v>N/A</v>
      </c>
      <c r="G65" s="23" t="str">
        <f t="shared" si="4"/>
        <v>ClassNA</v>
      </c>
      <c r="H65" s="110">
        <f>SUMIFS(LearningFactors[LF_codeNew],LearningFactors[Tech_'#],DMC_EngTrans[[#This Row],[Tech_'#]])</f>
        <v>1</v>
      </c>
      <c r="I65" s="110">
        <f>INDEX(TechList[ST_Thru],MATCH($A65,TechList[Tech_'#],0),)</f>
        <v>2024</v>
      </c>
      <c r="J65" s="110" t="str">
        <f>INDEX(TechList[Complexity],MATCH($A65,TechList[Tech_'#],0),)</f>
        <v>Low2</v>
      </c>
      <c r="K65" s="103">
        <f>2*$K$84+2*K61</f>
        <v>109.05364186723482</v>
      </c>
      <c r="L65" s="91" t="s">
        <v>395</v>
      </c>
    </row>
    <row r="66" spans="1:12" ht="15" hidden="1" thickBot="1" x14ac:dyDescent="0.3">
      <c r="A66" s="109">
        <v>213</v>
      </c>
      <c r="B66" s="98" t="str">
        <f>INDEX(TechList[Tech],MATCH(A66,TechList[Tech_'#],0),)</f>
        <v>EFR2-V6</v>
      </c>
      <c r="C66" s="98" t="str">
        <f t="shared" si="2"/>
        <v>213_ClassNA</v>
      </c>
      <c r="D66" s="91" t="s">
        <v>377</v>
      </c>
      <c r="E66" s="102" t="s">
        <v>378</v>
      </c>
      <c r="F66" s="99" t="str">
        <f>INDEX(LF_DMC_base,MATCH(INDEX(IF(Curves_learning="Ph1",TechList[LF_code_Ph2],TechList[LF_code_2016TAR]),MATCH(et_dmc!$A66,TechList[Tech_'#],0),),LF_LF_code,0),)</f>
        <v>N/A</v>
      </c>
      <c r="G66" s="23" t="str">
        <f t="shared" si="4"/>
        <v>ClassNA</v>
      </c>
      <c r="H66" s="110">
        <f>SUMIFS(LearningFactors[LF_codeNew],LearningFactors[Tech_'#],DMC_EngTrans[[#This Row],[Tech_'#]])</f>
        <v>1</v>
      </c>
      <c r="I66" s="110">
        <f>INDEX(TechList[ST_Thru],MATCH($A66,TechList[Tech_'#],0),)</f>
        <v>2024</v>
      </c>
      <c r="J66" s="110" t="str">
        <f>INDEX(TechList[Complexity],MATCH($A66,TechList[Tech_'#],0),)</f>
        <v>Low2</v>
      </c>
      <c r="K66" s="103">
        <f>2*$K$84+2*K62</f>
        <v>160.10002742211066</v>
      </c>
      <c r="L66" s="91" t="s">
        <v>395</v>
      </c>
    </row>
    <row r="67" spans="1:12" ht="15" hidden="1" thickBot="1" x14ac:dyDescent="0.3">
      <c r="A67" s="109">
        <v>214</v>
      </c>
      <c r="B67" s="98" t="str">
        <f>INDEX(TechList[Tech],MATCH(A67,TechList[Tech_'#],0),)</f>
        <v>EFR2-V8</v>
      </c>
      <c r="C67" s="98" t="str">
        <f t="shared" si="2"/>
        <v>214_ClassNA</v>
      </c>
      <c r="D67" s="91" t="s">
        <v>377</v>
      </c>
      <c r="E67" s="102" t="s">
        <v>378</v>
      </c>
      <c r="F67" s="99" t="str">
        <f>INDEX(LF_DMC_base,MATCH(INDEX(IF(Curves_learning="Ph1",TechList[LF_code_Ph2],TechList[LF_code_2016TAR]),MATCH(et_dmc!$A67,TechList[Tech_'#],0),),LF_LF_code,0),)</f>
        <v>N/A</v>
      </c>
      <c r="G67" s="23" t="str">
        <f t="shared" si="4"/>
        <v>ClassNA</v>
      </c>
      <c r="H67" s="110">
        <f>SUMIFS(LearningFactors[LF_codeNew],LearningFactors[Tech_'#],DMC_EngTrans[[#This Row],[Tech_'#]])</f>
        <v>1</v>
      </c>
      <c r="I67" s="110">
        <f>INDEX(TechList[ST_Thru],MATCH($A67,TechList[Tech_'#],0),)</f>
        <v>2024</v>
      </c>
      <c r="J67" s="110" t="str">
        <f>INDEX(TechList[Complexity],MATCH($A67,TechList[Tech_'#],0),)</f>
        <v>Low2</v>
      </c>
      <c r="K67" s="103">
        <f>2*$K$84+2*K63</f>
        <v>211.14641297698654</v>
      </c>
      <c r="L67" s="91" t="s">
        <v>395</v>
      </c>
    </row>
    <row r="68" spans="1:12" hidden="1" x14ac:dyDescent="0.25">
      <c r="A68" s="109">
        <v>215</v>
      </c>
      <c r="B68" s="98" t="str">
        <f>INDEX(TechList[Tech],MATCH(A68,TechList[Tech_'#],0),)</f>
        <v>EGR-I</v>
      </c>
      <c r="C68" s="98" t="str">
        <f t="shared" si="2"/>
        <v>215_ClassNA</v>
      </c>
      <c r="D68" s="91" t="s">
        <v>377</v>
      </c>
      <c r="E68" s="102" t="s">
        <v>370</v>
      </c>
      <c r="F68" s="99">
        <f>INDEX(LF_DMC_base,MATCH(INDEX(IF(Curves_learning="Ph1",TechList[LF_code_Ph2],TechList[LF_code_2016TAR]),MATCH(et_dmc!$A68,TechList[Tech_'#],0),),LF_LF_code,0),)</f>
        <v>2012</v>
      </c>
      <c r="G68" s="23" t="s">
        <v>363</v>
      </c>
      <c r="H68" s="110">
        <f>SUMIFS(LearningFactors[LF_codeNew],LearningFactors[Tech_'#],DMC_EngTrans[[#This Row],[Tech_'#]])</f>
        <v>23</v>
      </c>
      <c r="I68" s="110">
        <f>INDEX(TechList[ST_Thru],MATCH($A68,TechList[Tech_'#],0),)</f>
        <v>2024</v>
      </c>
      <c r="J68" s="110" t="str">
        <f>INDEX(TechList[Complexity],MATCH($A68,TechList[Tech_'#],0),)</f>
        <v>Med2</v>
      </c>
      <c r="K68" s="112">
        <f>2*115*USD_2007+5*USD_2008</f>
        <v>265.45867372809954</v>
      </c>
      <c r="L68" s="91" t="s">
        <v>396</v>
      </c>
    </row>
    <row r="69" spans="1:12" ht="15" hidden="1" thickBot="1" x14ac:dyDescent="0.3">
      <c r="A69" s="109">
        <v>216</v>
      </c>
      <c r="B69" s="98" t="str">
        <f>INDEX(TechList[Tech],MATCH(A69,TechList[Tech_'#],0),)</f>
        <v>EGR-V</v>
      </c>
      <c r="C69" s="98" t="str">
        <f t="shared" si="2"/>
        <v>216_ClassNA</v>
      </c>
      <c r="D69" s="91" t="s">
        <v>377</v>
      </c>
      <c r="E69" s="102" t="s">
        <v>370</v>
      </c>
      <c r="F69" s="99">
        <f>INDEX(LF_DMC_base,MATCH(INDEX(IF(Curves_learning="Ph1",TechList[LF_code_Ph2],TechList[LF_code_2016TAR]),MATCH(et_dmc!$A69,TechList[Tech_'#],0),),LF_LF_code,0),)</f>
        <v>2012</v>
      </c>
      <c r="G69" s="23" t="s">
        <v>363</v>
      </c>
      <c r="H69" s="110">
        <f>SUMIFS(LearningFactors[LF_codeNew],LearningFactors[Tech_'#],DMC_EngTrans[[#This Row],[Tech_'#]])</f>
        <v>23</v>
      </c>
      <c r="I69" s="110">
        <f>INDEX(TechList[ST_Thru],MATCH($A69,TechList[Tech_'#],0),)</f>
        <v>2024</v>
      </c>
      <c r="J69" s="110" t="str">
        <f>INDEX(TechList[Complexity],MATCH($A69,TechList[Tech_'#],0),)</f>
        <v>Med2</v>
      </c>
      <c r="K69" s="103">
        <f>K68</f>
        <v>265.45867372809954</v>
      </c>
      <c r="L69" s="98" t="s">
        <v>396</v>
      </c>
    </row>
    <row r="70" spans="1:12" hidden="1" x14ac:dyDescent="0.25">
      <c r="A70" s="109">
        <v>217</v>
      </c>
      <c r="B70" s="98" t="str">
        <f>INDEX(TechList[Tech],MATCH(A70,TechList[Tech_'#],0),)</f>
        <v>EHPS</v>
      </c>
      <c r="C70" s="98" t="str">
        <f t="shared" si="2"/>
        <v>217_ClassNA</v>
      </c>
      <c r="D70" s="91" t="s">
        <v>377</v>
      </c>
      <c r="E70" s="102" t="s">
        <v>362</v>
      </c>
      <c r="F70" s="99">
        <f>INDEX(LF_DMC_base,MATCH(INDEX(IF(Curves_learning="Ph1",TechList[LF_code_Ph2],TechList[LF_code_2016TAR]),MATCH(et_dmc!$A70,TechList[Tech_'#],0),),LF_LF_code,0),)</f>
        <v>2015</v>
      </c>
      <c r="G70" s="23" t="s">
        <v>363</v>
      </c>
      <c r="H70" s="110">
        <f>SUMIFS(LearningFactors[LF_codeNew],LearningFactors[Tech_'#],DMC_EngTrans[[#This Row],[Tech_'#]])</f>
        <v>24</v>
      </c>
      <c r="I70" s="110">
        <f>INDEX(TechList[ST_Thru],MATCH($A70,TechList[Tech_'#],0),)</f>
        <v>2018</v>
      </c>
      <c r="J70" s="110" t="str">
        <f>INDEX(TechList[Complexity],MATCH($A70,TechList[Tech_'#],0),)</f>
        <v>Low2</v>
      </c>
      <c r="K70" s="112">
        <f>85*USD_2006</f>
        <v>98.612335731010205</v>
      </c>
    </row>
    <row r="71" spans="1:12" ht="15" hidden="1" thickBot="1" x14ac:dyDescent="0.3">
      <c r="A71" s="109">
        <v>218</v>
      </c>
      <c r="B71" s="98" t="str">
        <f>INDEX(TechList[Tech],MATCH(A71,TechList[Tech_'#],0),)</f>
        <v>EPS</v>
      </c>
      <c r="C71" s="98" t="str">
        <f t="shared" si="2"/>
        <v>218_ClassNA</v>
      </c>
      <c r="D71" s="91" t="s">
        <v>377</v>
      </c>
      <c r="E71" s="102" t="s">
        <v>378</v>
      </c>
      <c r="F71" s="99">
        <f>INDEX(LF_DMC_base,MATCH(INDEX(IF(Curves_learning="Ph1",TechList[LF_code_Ph2],TechList[LF_code_2016TAR]),MATCH(et_dmc!$A71,TechList[Tech_'#],0),),LF_LF_code,0),)</f>
        <v>2015</v>
      </c>
      <c r="G71" s="23" t="s">
        <v>363</v>
      </c>
      <c r="H71" s="110">
        <f>SUMIFS(LearningFactors[LF_codeNew],LearningFactors[Tech_'#],DMC_EngTrans[[#This Row],[Tech_'#]])</f>
        <v>24</v>
      </c>
      <c r="I71" s="110">
        <f>INDEX(TechList[ST_Thru],MATCH($A71,TechList[Tech_'#],0),)</f>
        <v>2018</v>
      </c>
      <c r="J71" s="110" t="str">
        <f>INDEX(TechList[Complexity],MATCH($A71,TechList[Tech_'#],0),)</f>
        <v>Low2</v>
      </c>
      <c r="K71" s="103">
        <f>K70</f>
        <v>98.612335731010205</v>
      </c>
      <c r="L71" s="91" t="s">
        <v>397</v>
      </c>
    </row>
    <row r="72" spans="1:12" hidden="1" x14ac:dyDescent="0.25">
      <c r="A72" s="109">
        <v>228</v>
      </c>
      <c r="B72" s="98" t="str">
        <f>INDEX(TechList[Tech],MATCH(A72,TechList[Tech_'#],0),)</f>
        <v>HEG2</v>
      </c>
      <c r="C72" s="98" t="str">
        <f t="shared" si="2"/>
        <v>228_ClassNA</v>
      </c>
      <c r="D72" s="91" t="s">
        <v>377</v>
      </c>
      <c r="E72" s="102" t="s">
        <v>378</v>
      </c>
      <c r="F72" s="99">
        <f>INDEX(LF_DMC_base,MATCH(INDEX(IF(Curves_learning="Ph1",TechList[LF_code_Ph2],TechList[LF_code_2016TAR]),MATCH(et_dmc!$A72,TechList[Tech_'#],0),),LF_LF_code,0),)</f>
        <v>2016</v>
      </c>
      <c r="G72" s="23" t="s">
        <v>363</v>
      </c>
      <c r="H72" s="110">
        <f>SUMIFS(LearningFactors[LF_codeNew],LearningFactors[Tech_'#],DMC_EngTrans[[#This Row],[Tech_'#]])</f>
        <v>28</v>
      </c>
      <c r="I72" s="110">
        <f>INDEX(TechList[ST_Thru],MATCH($A72,TechList[Tech_'#],0),)</f>
        <v>2024</v>
      </c>
      <c r="J72" s="110" t="str">
        <f>INDEX(TechList[Complexity],MATCH($A72,TechList[Tech_'#],0),)</f>
        <v>Low2</v>
      </c>
      <c r="K72" s="112">
        <f>200*USD_2009</f>
        <v>219.99599999999998</v>
      </c>
      <c r="L72" s="91" t="s">
        <v>398</v>
      </c>
    </row>
    <row r="73" spans="1:12" hidden="1" x14ac:dyDescent="0.25">
      <c r="A73" s="109">
        <v>229</v>
      </c>
      <c r="B73" s="98" t="str">
        <f>INDEX(TechList[Tech],MATCH(A73,TechList[Tech_'#],0),)</f>
        <v>I4 DOHC to I4 DOHC wT</v>
      </c>
      <c r="C73" s="98" t="str">
        <f t="shared" si="2"/>
        <v>229_ClassNA</v>
      </c>
      <c r="D73" s="91" t="s">
        <v>377</v>
      </c>
      <c r="E73" s="102" t="s">
        <v>366</v>
      </c>
      <c r="F73" s="99">
        <f>INDEX(LF_DMC_base,MATCH(INDEX(IF(Curves_learning="Ph1",TechList[LF_code_Ph2],TechList[LF_code_2016TAR]),MATCH(et_dmc!$A73,TechList[Tech_'#],0),),LF_LF_code,0),)</f>
        <v>2012</v>
      </c>
      <c r="G73" s="23" t="s">
        <v>363</v>
      </c>
      <c r="H73" s="110">
        <f>SUMIFS(LearningFactors[LF_codeNew],LearningFactors[Tech_'#],DMC_EngTrans[[#This Row],[Tech_'#]])</f>
        <v>23</v>
      </c>
      <c r="I73" s="110">
        <f>INDEX(TechList[ST_Thru],MATCH($A73,TechList[Tech_'#],0),)</f>
        <v>2018</v>
      </c>
      <c r="J73" s="110" t="str">
        <f>INDEX(TechList[Complexity],MATCH($A73,TechList[Tech_'#],0),)</f>
        <v>Med2</v>
      </c>
      <c r="K73" s="112">
        <f>-84.9*USD_2007</f>
        <v>-95.943271315121692</v>
      </c>
    </row>
    <row r="74" spans="1:12" hidden="1" x14ac:dyDescent="0.25">
      <c r="A74" s="109">
        <v>230</v>
      </c>
      <c r="B74" s="98" t="str">
        <f>INDEX(TechList[Tech],MATCH(A74,TechList[Tech_'#],0),)</f>
        <v>I4 to I3 wT</v>
      </c>
      <c r="C74" s="98" t="str">
        <f t="shared" si="2"/>
        <v>230_ClassNA</v>
      </c>
      <c r="D74" s="91" t="s">
        <v>377</v>
      </c>
      <c r="E74" s="102" t="s">
        <v>366</v>
      </c>
      <c r="F74" s="99">
        <f>INDEX(LF_DMC_base,MATCH(INDEX(IF(Curves_learning="Ph1",TechList[LF_code_Ph2],TechList[LF_code_2016TAR]),MATCH(et_dmc!$A74,TechList[Tech_'#],0),),LF_LF_code,0),)</f>
        <v>2012</v>
      </c>
      <c r="G74" s="23" t="s">
        <v>363</v>
      </c>
      <c r="H74" s="110">
        <f>SUMIFS(LearningFactors[LF_codeNew],LearningFactors[Tech_'#],DMC_EngTrans[[#This Row],[Tech_'#]])</f>
        <v>23</v>
      </c>
      <c r="I74" s="110">
        <f>INDEX(TechList[ST_Thru],MATCH($A74,TechList[Tech_'#],0),)</f>
        <v>2018</v>
      </c>
      <c r="J74" s="110" t="str">
        <f>INDEX(TechList[Complexity],MATCH($A74,TechList[Tech_'#],0),)</f>
        <v>Med2</v>
      </c>
      <c r="K74" s="112">
        <f>-193*USD_2007</f>
        <v>-218.10425634650747</v>
      </c>
    </row>
    <row r="75" spans="1:12" hidden="1" x14ac:dyDescent="0.25">
      <c r="A75" s="109">
        <v>231</v>
      </c>
      <c r="B75" s="98" t="str">
        <f>INDEX(TechList[Tech],MATCH(A75,TechList[Tech_'#],0),)</f>
        <v>IACC1</v>
      </c>
      <c r="C75" s="98" t="str">
        <f t="shared" ref="C75:C106" si="5">CONCATENATE($A75,"_",G75)</f>
        <v>231_ClassNA</v>
      </c>
      <c r="D75" s="91" t="s">
        <v>377</v>
      </c>
      <c r="E75" s="102" t="s">
        <v>362</v>
      </c>
      <c r="F75" s="99">
        <f>INDEX(LF_DMC_base,MATCH(INDEX(IF(Curves_learning="Ph1",TechList[LF_code_Ph2],TechList[LF_code_2016TAR]),MATCH(et_dmc!$A75,TechList[Tech_'#],0),),LF_LF_code,0),)</f>
        <v>2015</v>
      </c>
      <c r="G75" s="23" t="s">
        <v>363</v>
      </c>
      <c r="H75" s="110">
        <f>SUMIFS(LearningFactors[LF_codeNew],LearningFactors[Tech_'#],DMC_EngTrans[[#This Row],[Tech_'#]])</f>
        <v>24</v>
      </c>
      <c r="I75" s="110">
        <f>INDEX(TechList[ST_Thru],MATCH($A75,TechList[Tech_'#],0),)</f>
        <v>2018</v>
      </c>
      <c r="J75" s="110" t="str">
        <f>INDEX(TechList[Complexity],MATCH($A75,TechList[Tech_'#],0),)</f>
        <v>Low2</v>
      </c>
      <c r="K75" s="112">
        <f>69.1284046692607*USD_2006</f>
        <v>80.198981762285527</v>
      </c>
    </row>
    <row r="76" spans="1:12" ht="15" hidden="1" thickBot="1" x14ac:dyDescent="0.3">
      <c r="A76" s="109">
        <v>232</v>
      </c>
      <c r="B76" s="98" t="str">
        <f>INDEX(TechList[Tech],MATCH(A76,TechList[Tech_'#],0),)</f>
        <v>IACC2</v>
      </c>
      <c r="C76" s="98" t="str">
        <f t="shared" si="5"/>
        <v>232_ClassNA</v>
      </c>
      <c r="D76" s="91" t="s">
        <v>377</v>
      </c>
      <c r="E76" s="102" t="s">
        <v>378</v>
      </c>
      <c r="F76" s="99">
        <f>INDEX(LF_DMC_base,MATCH(INDEX(IF(Curves_learning="Ph1",TechList[LF_code_Ph2],TechList[LF_code_2016TAR]),MATCH(et_dmc!$A76,TechList[Tech_'#],0),),LF_LF_code,0),)</f>
        <v>2015</v>
      </c>
      <c r="G76" s="23" t="s">
        <v>363</v>
      </c>
      <c r="H76" s="110">
        <f>SUMIFS(LearningFactors[LF_codeNew],LearningFactors[Tech_'#],DMC_EngTrans[[#This Row],[Tech_'#]])</f>
        <v>24</v>
      </c>
      <c r="I76" s="110">
        <f>INDEX(TechList[ST_Thru],MATCH($A76,TechList[Tech_'#],0),)</f>
        <v>2018</v>
      </c>
      <c r="J76" s="110" t="str">
        <f>INDEX(TechList[Complexity],MATCH($A76,TechList[Tech_'#],0),)</f>
        <v>Low2</v>
      </c>
      <c r="K76" s="103">
        <f>45*USD_2009+K75</f>
        <v>129.69808176228554</v>
      </c>
      <c r="L76" s="91" t="s">
        <v>399</v>
      </c>
    </row>
    <row r="77" spans="1:12" hidden="1" x14ac:dyDescent="0.25">
      <c r="A77" s="109">
        <v>234</v>
      </c>
      <c r="B77" s="98" t="str">
        <f>INDEX(TechList[Tech],MATCH(A77,TechList[Tech_'#],0),)</f>
        <v>IOCTL-I3</v>
      </c>
      <c r="C77" s="98" t="str">
        <f t="shared" si="5"/>
        <v>234_</v>
      </c>
      <c r="E77" s="102"/>
      <c r="F77" s="99">
        <f>INDEX(LF_DMC_base,MATCH(INDEX(IF(Curves_learning="Ph1",TechList[LF_code_Ph2],TechList[LF_code_2016TAR]),MATCH(et_dmc!$A77,TechList[Tech_'#],0),),LF_LF_code,0),)</f>
        <v>2021</v>
      </c>
      <c r="G77" s="23"/>
      <c r="H77" s="111">
        <f>SUMIFS(LearningFactors[LF_codeNew],LearningFactors[Tech_'#],DMC_EngTrans[[#This Row],[Tech_'#]])</f>
        <v>20</v>
      </c>
      <c r="I77" s="111">
        <f>INDEX(TechList[ST_Thru],MATCH($A77,TechList[Tech_'#],0),)</f>
        <v>2024</v>
      </c>
      <c r="J77" s="111" t="str">
        <f>INDEX(TechList[Complexity],MATCH($A77,TechList[Tech_'#],0),)</f>
        <v>Med2</v>
      </c>
    </row>
    <row r="78" spans="1:12" hidden="1" x14ac:dyDescent="0.25">
      <c r="A78" s="109">
        <v>235</v>
      </c>
      <c r="B78" s="98" t="str">
        <f>INDEX(TechList[Tech],MATCH(A78,TechList[Tech_'#],0),)</f>
        <v>IOCTL-I4</v>
      </c>
      <c r="C78" s="98" t="str">
        <f t="shared" si="5"/>
        <v>235_</v>
      </c>
      <c r="E78" s="102"/>
      <c r="F78" s="99">
        <f>INDEX(LF_DMC_base,MATCH(INDEX(IF(Curves_learning="Ph1",TechList[LF_code_Ph2],TechList[LF_code_2016TAR]),MATCH(et_dmc!$A78,TechList[Tech_'#],0),),LF_LF_code,0),)</f>
        <v>2021</v>
      </c>
      <c r="G78" s="23"/>
      <c r="H78" s="111">
        <f>SUMIFS(LearningFactors[LF_codeNew],LearningFactors[Tech_'#],DMC_EngTrans[[#This Row],[Tech_'#]])</f>
        <v>20</v>
      </c>
      <c r="I78" s="111">
        <f>INDEX(TechList[ST_Thru],MATCH($A78,TechList[Tech_'#],0),)</f>
        <v>2024</v>
      </c>
      <c r="J78" s="111" t="str">
        <f>INDEX(TechList[Complexity],MATCH($A78,TechList[Tech_'#],0),)</f>
        <v>Med2</v>
      </c>
    </row>
    <row r="79" spans="1:12" hidden="1" x14ac:dyDescent="0.25">
      <c r="A79" s="109">
        <v>236</v>
      </c>
      <c r="B79" s="98" t="str">
        <f>INDEX(TechList[Tech],MATCH(A79,TechList[Tech_'#],0),)</f>
        <v>IOCTL-V6</v>
      </c>
      <c r="C79" s="98" t="str">
        <f t="shared" si="5"/>
        <v>236_</v>
      </c>
      <c r="E79" s="102"/>
      <c r="F79" s="99">
        <f>INDEX(LF_DMC_base,MATCH(INDEX(IF(Curves_learning="Ph1",TechList[LF_code_Ph2],TechList[LF_code_2016TAR]),MATCH(et_dmc!$A79,TechList[Tech_'#],0),),LF_LF_code,0),)</f>
        <v>2021</v>
      </c>
      <c r="G79" s="23"/>
      <c r="H79" s="111">
        <f>SUMIFS(LearningFactors[LF_codeNew],LearningFactors[Tech_'#],DMC_EngTrans[[#This Row],[Tech_'#]])</f>
        <v>20</v>
      </c>
      <c r="I79" s="111">
        <f>INDEX(TechList[ST_Thru],MATCH($A79,TechList[Tech_'#],0),)</f>
        <v>2024</v>
      </c>
      <c r="J79" s="111" t="str">
        <f>INDEX(TechList[Complexity],MATCH($A79,TechList[Tech_'#],0),)</f>
        <v>Med2</v>
      </c>
    </row>
    <row r="80" spans="1:12" hidden="1" x14ac:dyDescent="0.25">
      <c r="A80" s="109">
        <v>237</v>
      </c>
      <c r="B80" s="98" t="str">
        <f>INDEX(TechList[Tech],MATCH(A80,TechList[Tech_'#],0),)</f>
        <v>IOCTL-V8</v>
      </c>
      <c r="C80" s="98" t="str">
        <f t="shared" si="5"/>
        <v>237_</v>
      </c>
      <c r="E80" s="102"/>
      <c r="F80" s="99">
        <f>INDEX(LF_DMC_base,MATCH(INDEX(IF(Curves_learning="Ph1",TechList[LF_code_Ph2],TechList[LF_code_2016TAR]),MATCH(et_dmc!$A80,TechList[Tech_'#],0),),LF_LF_code,0),)</f>
        <v>2021</v>
      </c>
      <c r="G80" s="23"/>
      <c r="H80" s="111">
        <f>SUMIFS(LearningFactors[LF_codeNew],LearningFactors[Tech_'#],DMC_EngTrans[[#This Row],[Tech_'#]])</f>
        <v>20</v>
      </c>
      <c r="I80" s="111">
        <f>INDEX(TechList[ST_Thru],MATCH($A80,TechList[Tech_'#],0),)</f>
        <v>2024</v>
      </c>
      <c r="J80" s="111" t="str">
        <f>INDEX(TechList[Complexity],MATCH($A80,TechList[Tech_'#],0),)</f>
        <v>Med2</v>
      </c>
    </row>
    <row r="81" spans="1:12" hidden="1" x14ac:dyDescent="0.25">
      <c r="A81" s="109">
        <v>238</v>
      </c>
      <c r="B81" s="98" t="str">
        <f>INDEX(TechList[Tech],MATCH(A81,TechList[Tech_'#],0),)</f>
        <v>LDB</v>
      </c>
      <c r="C81" s="98" t="str">
        <f t="shared" si="5"/>
        <v>238_ClassNA</v>
      </c>
      <c r="D81" s="91" t="s">
        <v>377</v>
      </c>
      <c r="E81" s="102" t="s">
        <v>362</v>
      </c>
      <c r="F81" s="99" t="str">
        <f>INDEX(LF_DMC_base,MATCH(INDEX(IF(Curves_learning="Ph1",TechList[LF_code_Ph2],TechList[LF_code_2016TAR]),MATCH(et_dmc!$A81,TechList[Tech_'#],0),),LF_LF_code,0),)</f>
        <v>N/A</v>
      </c>
      <c r="G81" s="23" t="s">
        <v>363</v>
      </c>
      <c r="H81" s="110">
        <f>SUMIFS(LearningFactors[LF_codeNew],LearningFactors[Tech_'#],DMC_EngTrans[[#This Row],[Tech_'#]])</f>
        <v>1</v>
      </c>
      <c r="I81" s="110">
        <f>INDEX(TechList[ST_Thru],MATCH($A81,TechList[Tech_'#],0),)</f>
        <v>2018</v>
      </c>
      <c r="J81" s="110" t="str">
        <f>INDEX(TechList[Complexity],MATCH($A81,TechList[Tech_'#],0),)</f>
        <v>Low2</v>
      </c>
      <c r="K81" s="112">
        <f>55*USD_2006</f>
        <v>63.807981943594839</v>
      </c>
    </row>
    <row r="82" spans="1:12" hidden="1" x14ac:dyDescent="0.25">
      <c r="A82" s="109">
        <v>239</v>
      </c>
      <c r="B82" s="98" t="str">
        <f>INDEX(TechList[Tech],MATCH(A82,TechList[Tech_'#],0),)</f>
        <v>LRRT1</v>
      </c>
      <c r="C82" s="98" t="str">
        <f t="shared" si="5"/>
        <v>239_ClassNA</v>
      </c>
      <c r="D82" s="91" t="s">
        <v>377</v>
      </c>
      <c r="E82" s="102" t="s">
        <v>362</v>
      </c>
      <c r="F82" s="99" t="str">
        <f>INDEX(LF_DMC_base,MATCH(INDEX(IF(Curves_learning="Ph1",TechList[LF_code_Ph2],TechList[LF_code_2016TAR]),MATCH(et_dmc!$A82,TechList[Tech_'#],0),),LF_LF_code,0),)</f>
        <v>N/A</v>
      </c>
      <c r="G82" s="23" t="s">
        <v>363</v>
      </c>
      <c r="H82" s="110">
        <f>SUMIFS(LearningFactors[LF_codeNew],LearningFactors[Tech_'#],DMC_EngTrans[[#This Row],[Tech_'#]])</f>
        <v>1</v>
      </c>
      <c r="I82" s="110">
        <f>INDEX(TechList[ST_Thru],MATCH($A82,TechList[Tech_'#],0),)</f>
        <v>2018</v>
      </c>
      <c r="J82" s="110" t="str">
        <f>INDEX(TechList[Complexity],MATCH($A82,TechList[Tech_'#],0),)</f>
        <v>Low2</v>
      </c>
      <c r="K82" s="112">
        <f>5*USD_2006</f>
        <v>5.8007256312358946</v>
      </c>
    </row>
    <row r="83" spans="1:12" hidden="1" x14ac:dyDescent="0.25">
      <c r="A83" s="109">
        <v>240</v>
      </c>
      <c r="B83" s="98" t="str">
        <f>INDEX(TechList[Tech],MATCH(A83,TechList[Tech_'#],0),)</f>
        <v>LRRT2</v>
      </c>
      <c r="C83" s="98" t="str">
        <f t="shared" si="5"/>
        <v>240_ClassNA</v>
      </c>
      <c r="D83" s="91" t="s">
        <v>377</v>
      </c>
      <c r="E83" s="102" t="s">
        <v>378</v>
      </c>
      <c r="F83" s="99">
        <f>INDEX(LF_DMC_base,MATCH(INDEX(IF(Curves_learning="Ph1",TechList[LF_code_Ph2],TechList[LF_code_2016TAR]),MATCH(et_dmc!$A83,TechList[Tech_'#],0),),LF_LF_code,0),)</f>
        <v>2021</v>
      </c>
      <c r="G83" s="23" t="s">
        <v>363</v>
      </c>
      <c r="H83" s="110">
        <f>SUMIFS(LearningFactors[LF_codeNew],LearningFactors[Tech_'#],DMC_EngTrans[[#This Row],[Tech_'#]])</f>
        <v>32</v>
      </c>
      <c r="I83" s="110">
        <f>INDEX(TechList[ST_Thru],MATCH($A83,TechList[Tech_'#],0),)</f>
        <v>2024</v>
      </c>
      <c r="J83" s="110" t="str">
        <f>INDEX(TechList[Complexity],MATCH($A83,TechList[Tech_'#],0),)</f>
        <v>Low2</v>
      </c>
      <c r="K83" s="112">
        <f>4*10*USD_2009</f>
        <v>43.999200000000002</v>
      </c>
      <c r="L83" s="91" t="s">
        <v>400</v>
      </c>
    </row>
    <row r="84" spans="1:12" hidden="1" x14ac:dyDescent="0.25">
      <c r="A84" s="109">
        <v>241</v>
      </c>
      <c r="B84" s="98" t="str">
        <f>INDEX(TechList[Tech],MATCH(A84,TechList[Tech_'#],0),)</f>
        <v>LUB</v>
      </c>
      <c r="C84" s="98" t="str">
        <f t="shared" si="5"/>
        <v>241_ClassNA</v>
      </c>
      <c r="D84" s="91" t="s">
        <v>377</v>
      </c>
      <c r="E84" s="102" t="s">
        <v>362</v>
      </c>
      <c r="F84" s="99" t="str">
        <f>INDEX(LF_DMC_base,MATCH(INDEX(IF(Curves_learning="Ph1",TechList[LF_code_Ph2],TechList[LF_code_2016TAR]),MATCH(et_dmc!$A84,TechList[Tech_'#],0),),LF_LF_code,0),)</f>
        <v>N/A</v>
      </c>
      <c r="G84" s="23" t="str">
        <f>VC_10</f>
        <v>ClassNA</v>
      </c>
      <c r="H84" s="110">
        <f>SUMIFS(LearningFactors[LF_codeNew],LearningFactors[Tech_'#],DMC_EngTrans[[#This Row],[Tech_'#]])</f>
        <v>1</v>
      </c>
      <c r="I84" s="110">
        <f>INDEX(TechList[ST_Thru],MATCH($A84,TechList[Tech_'#],0),)</f>
        <v>2018</v>
      </c>
      <c r="J84" s="110" t="str">
        <f>INDEX(TechList[Complexity],MATCH($A84,TechList[Tech_'#],0),)</f>
        <v>Low2</v>
      </c>
      <c r="K84" s="112">
        <f>3*USD_2006</f>
        <v>3.4804353787415367</v>
      </c>
    </row>
    <row r="85" spans="1:12" hidden="1" x14ac:dyDescent="0.25">
      <c r="A85" s="109">
        <v>245</v>
      </c>
      <c r="B85" s="98" t="str">
        <f>INDEX(TechList[Tech],MATCH(A85,TechList[Tech_'#],0),)</f>
        <v>Multi-Air</v>
      </c>
      <c r="C85" s="98" t="str">
        <f t="shared" si="5"/>
        <v>245_</v>
      </c>
      <c r="E85" s="102"/>
      <c r="F85" s="99">
        <f>INDEX(LF_DMC_base,MATCH(INDEX(IF(Curves_learning="Ph1",TechList[LF_code_Ph2],TechList[LF_code_2016TAR]),MATCH(et_dmc!$A85,TechList[Tech_'#],0),),LF_LF_code,0),)</f>
        <v>2012</v>
      </c>
      <c r="G85" s="23"/>
      <c r="H85" s="111">
        <f>SUMIFS(LearningFactors[LF_codeNew],LearningFactors[Tech_'#],DMC_EngTrans[[#This Row],[Tech_'#]])</f>
        <v>27</v>
      </c>
      <c r="I85" s="111">
        <f>INDEX(TechList[ST_Thru],MATCH($A85,TechList[Tech_'#],0),)</f>
        <v>2024</v>
      </c>
      <c r="J85" s="111" t="str">
        <f>INDEX(TechList[Complexity],MATCH($A85,TechList[Tech_'#],0),)</f>
        <v>High2</v>
      </c>
    </row>
    <row r="86" spans="1:12" hidden="1" x14ac:dyDescent="0.25">
      <c r="A86" s="109">
        <v>246</v>
      </c>
      <c r="B86" s="98" t="str">
        <f>INDEX(TechList[Tech],MATCH(A86,TechList[Tech_'#],0),)</f>
        <v>NA</v>
      </c>
      <c r="C86" s="98" t="str">
        <f t="shared" si="5"/>
        <v>246_</v>
      </c>
      <c r="E86" s="102"/>
      <c r="F86" s="99" t="str">
        <f>INDEX(LF_DMC_base,MATCH(INDEX(IF(Curves_learning="Ph1",TechList[LF_code_Ph2],TechList[LF_code_2016TAR]),MATCH(et_dmc!$A86,TechList[Tech_'#],0),),LF_LF_code,0),)</f>
        <v>N/A</v>
      </c>
      <c r="G86" s="23"/>
      <c r="H86" s="111">
        <f>SUMIFS(LearningFactors[LF_codeNew],LearningFactors[Tech_'#],DMC_EngTrans[[#This Row],[Tech_'#]])</f>
        <v>1</v>
      </c>
      <c r="I86" s="111">
        <f>INDEX(TechList[ST_Thru],MATCH($A86,TechList[Tech_'#],0),)</f>
        <v>2018</v>
      </c>
      <c r="J86" s="111" t="str">
        <f>INDEX(TechList[Complexity],MATCH($A86,TechList[Tech_'#],0),)</f>
        <v>None</v>
      </c>
    </row>
    <row r="87" spans="1:12" hidden="1" x14ac:dyDescent="0.25">
      <c r="A87" s="109">
        <v>259</v>
      </c>
      <c r="B87" s="98" t="str">
        <f>INDEX(TechList[Tech],MATCH(A87,TechList[Tech_'#],0),)</f>
        <v>SAX</v>
      </c>
      <c r="C87" s="98" t="str">
        <f t="shared" si="5"/>
        <v>259_ClassNA</v>
      </c>
      <c r="D87" s="91" t="s">
        <v>377</v>
      </c>
      <c r="E87" s="102" t="s">
        <v>362</v>
      </c>
      <c r="F87" s="99">
        <f>INDEX(LF_DMC_base,MATCH(INDEX(IF(Curves_learning="Ph1",TechList[LF_code_Ph2],TechList[LF_code_2016TAR]),MATCH(et_dmc!$A87,TechList[Tech_'#],0),),LF_LF_code,0),)</f>
        <v>2015</v>
      </c>
      <c r="G87" s="23" t="str">
        <f>VC_10</f>
        <v>ClassNA</v>
      </c>
      <c r="H87" s="110">
        <f>SUMIFS(LearningFactors[LF_codeNew],LearningFactors[Tech_'#],DMC_EngTrans[[#This Row],[Tech_'#]])</f>
        <v>24</v>
      </c>
      <c r="I87" s="110">
        <f>INDEX(TechList[ST_Thru],MATCH($A87,TechList[Tech_'#],0),)</f>
        <v>2018</v>
      </c>
      <c r="J87" s="110" t="str">
        <f>INDEX(TechList[Complexity],MATCH($A87,TechList[Tech_'#],0),)</f>
        <v>Low2</v>
      </c>
      <c r="K87" s="112">
        <f>75.8720930232558*USD_2006</f>
        <v>88.022638939102805</v>
      </c>
    </row>
    <row r="88" spans="1:12" hidden="1" x14ac:dyDescent="0.25">
      <c r="A88" s="109">
        <v>260</v>
      </c>
      <c r="B88" s="98" t="str">
        <f>INDEX(TechList[Tech],MATCH(A88,TechList[Tech_'#],0),)</f>
        <v>SAXL</v>
      </c>
      <c r="C88" s="98" t="str">
        <f t="shared" si="5"/>
        <v>260_ClassNA</v>
      </c>
      <c r="D88" s="91" t="s">
        <v>377</v>
      </c>
      <c r="E88" s="102" t="s">
        <v>362</v>
      </c>
      <c r="F88" s="99">
        <f>INDEX(LF_DMC_base,MATCH(INDEX(IF(Curves_learning="Ph1",TechList[LF_code_Ph2],TechList[LF_code_2016TAR]),MATCH(et_dmc!$A88,TechList[Tech_'#],0),),LF_LF_code,0),)</f>
        <v>2015</v>
      </c>
      <c r="G88" s="23" t="str">
        <f>VC_10</f>
        <v>ClassNA</v>
      </c>
      <c r="H88" s="110">
        <f>SUMIFS(LearningFactors[LF_codeNew],LearningFactors[Tech_'#],DMC_EngTrans[[#This Row],[Tech_'#]])</f>
        <v>24</v>
      </c>
      <c r="I88" s="110">
        <f>INDEX(TechList[ST_Thru],MATCH($A88,TechList[Tech_'#],0),)</f>
        <v>2018</v>
      </c>
      <c r="J88" s="110" t="str">
        <f>INDEX(TechList[Complexity],MATCH($A88,TechList[Tech_'#],0),)</f>
        <v>Low2</v>
      </c>
      <c r="K88" s="112">
        <f>75.8720930232558*USD_2006</f>
        <v>88.022638939102805</v>
      </c>
    </row>
    <row r="89" spans="1:12" ht="15" hidden="1" thickBot="1" x14ac:dyDescent="0.3">
      <c r="A89" s="109">
        <v>261</v>
      </c>
      <c r="B89" s="98" t="str">
        <f>INDEX(TechList[Tech],MATCH(A89,TechList[Tech_'#],0),)</f>
        <v>SAX-NA</v>
      </c>
      <c r="C89" s="98" t="str">
        <f t="shared" si="5"/>
        <v>261_ClassNA</v>
      </c>
      <c r="D89" s="91" t="s">
        <v>377</v>
      </c>
      <c r="E89" s="105"/>
      <c r="F89" s="99">
        <f>INDEX(LF_DMC_base,MATCH(INDEX(IF(Curves_learning="Ph1",TechList[LF_code_Ph2],TechList[LF_code_2016TAR]),MATCH(et_dmc!$A89,TechList[Tech_'#],0),),LF_LF_code,0),)</f>
        <v>2015</v>
      </c>
      <c r="G89" s="23" t="str">
        <f>VC_10</f>
        <v>ClassNA</v>
      </c>
      <c r="H89" s="110">
        <f>SUMIFS(LearningFactors[LF_codeNew],LearningFactors[Tech_'#],DMC_EngTrans[[#This Row],[Tech_'#]])</f>
        <v>24</v>
      </c>
      <c r="I89" s="110">
        <f>INDEX(TechList[ST_Thru],MATCH($A89,TechList[Tech_'#],0),)</f>
        <v>2018</v>
      </c>
      <c r="J89" s="110" t="str">
        <f>INDEX(TechList[Complexity],MATCH($A89,TechList[Tech_'#],0),)</f>
        <v>Low2</v>
      </c>
      <c r="K89" s="103">
        <f>K87</f>
        <v>88.022638939102805</v>
      </c>
      <c r="L89" s="91" t="s">
        <v>401</v>
      </c>
    </row>
    <row r="90" spans="1:12" hidden="1" x14ac:dyDescent="0.25">
      <c r="A90" s="109">
        <v>262</v>
      </c>
      <c r="B90" s="98" t="str">
        <f>INDEX(TechList[Tech],MATCH(A90,TechList[Tech_'#],0),)</f>
        <v>SAXU</v>
      </c>
      <c r="C90" s="98" t="str">
        <f t="shared" si="5"/>
        <v>262_ClassNA</v>
      </c>
      <c r="D90" s="91" t="s">
        <v>377</v>
      </c>
      <c r="E90" s="102" t="s">
        <v>362</v>
      </c>
      <c r="F90" s="99" t="str">
        <f>INDEX(LF_DMC_base,MATCH(INDEX(IF(Curves_learning="Ph1",TechList[LF_code_Ph2],TechList[LF_code_2016TAR]),MATCH(et_dmc!$A90,TechList[Tech_'#],0),),LF_LF_code,0),)</f>
        <v>N/A</v>
      </c>
      <c r="G90" s="23" t="str">
        <f>VC_10</f>
        <v>ClassNA</v>
      </c>
      <c r="H90" s="110">
        <f>SUMIFS(LearningFactors[LF_codeNew],LearningFactors[Tech_'#],DMC_EngTrans[[#This Row],[Tech_'#]])</f>
        <v>1</v>
      </c>
      <c r="I90" s="110">
        <f>INDEX(TechList[ST_Thru],MATCH($A90,TechList[Tech_'#],0),)</f>
        <v>2018</v>
      </c>
      <c r="J90" s="110" t="str">
        <f>INDEX(TechList[Complexity],MATCH($A90,TechList[Tech_'#],0),)</f>
        <v>Low2</v>
      </c>
      <c r="K90" s="112">
        <f>450.490552325581*USD_2006</f>
        <v>522.63441870092254</v>
      </c>
    </row>
    <row r="91" spans="1:12" ht="15" hidden="1" thickBot="1" x14ac:dyDescent="0.3">
      <c r="A91" s="109">
        <v>263</v>
      </c>
      <c r="B91" s="98" t="str">
        <f>INDEX(TechList[Tech],MATCH(A91,TechList[Tech_'#],0),)</f>
        <v>Stop-Start</v>
      </c>
      <c r="C91" s="98" t="str">
        <f t="shared" si="5"/>
        <v>263_1</v>
      </c>
      <c r="D91" s="91" t="s">
        <v>377</v>
      </c>
      <c r="E91" s="102" t="s">
        <v>362</v>
      </c>
      <c r="F91" s="99">
        <f>INDEX(LF_DMC_base,MATCH(INDEX(IF(Curves_learning="Ph1",TechList[LF_code_Ph2],TechList[LF_code_2016TAR]),MATCH(et_dmc!$A91,TechList[Tech_'#],0),),LF_LF_code,0),)</f>
        <v>2015</v>
      </c>
      <c r="G91" s="302">
        <f>VC_01</f>
        <v>1</v>
      </c>
      <c r="H91" s="111">
        <f>SUMIFS(LearningFactors[LF_codeNew],LearningFactors[Tech_'#],DMC_EngTrans[[#This Row],[Tech_'#]])</f>
        <v>25</v>
      </c>
      <c r="I91" s="111">
        <f>INDEX(TechList[ST_Thru],MATCH($A91,TechList[Tech_'#],0),)</f>
        <v>2018</v>
      </c>
      <c r="J91" s="111" t="str">
        <f>INDEX(TechList[Complexity],MATCH($A91,TechList[Tech_'#],0),)</f>
        <v>Med2</v>
      </c>
      <c r="K91" s="103">
        <f>K92</f>
        <v>317.29969202860343</v>
      </c>
    </row>
    <row r="92" spans="1:12" hidden="1" x14ac:dyDescent="0.25">
      <c r="A92" s="109">
        <v>263</v>
      </c>
      <c r="B92" s="98" t="str">
        <f>INDEX(TechList[Tech],MATCH(A92,TechList[Tech_'#],0),)</f>
        <v>Stop-Start</v>
      </c>
      <c r="C92" s="98" t="str">
        <f t="shared" si="5"/>
        <v>263_2</v>
      </c>
      <c r="D92" s="91" t="s">
        <v>377</v>
      </c>
      <c r="E92" s="102" t="s">
        <v>362</v>
      </c>
      <c r="F92" s="99">
        <f>INDEX(LF_DMC_base,MATCH(INDEX(IF(Curves_learning="Ph1",TechList[LF_code_Ph2],TechList[LF_code_2016TAR]),MATCH(et_dmc!$A92,TechList[Tech_'#],0),),LF_LF_code,0),)</f>
        <v>2015</v>
      </c>
      <c r="G92" s="302">
        <f>VC_02</f>
        <v>2</v>
      </c>
      <c r="H92" s="111">
        <f>SUMIFS(LearningFactors[LF_codeNew],LearningFactors[Tech_'#],DMC_EngTrans[[#This Row],[Tech_'#]])</f>
        <v>25</v>
      </c>
      <c r="I92" s="111">
        <f>INDEX(TechList[ST_Thru],MATCH($A92,TechList[Tech_'#],0),)</f>
        <v>2018</v>
      </c>
      <c r="J92" s="111" t="str">
        <f>INDEX(TechList[Complexity],MATCH($A92,TechList[Tech_'#],0),)</f>
        <v>Med2</v>
      </c>
      <c r="K92" s="112">
        <f>273.5*USD_2006</f>
        <v>317.29969202860343</v>
      </c>
    </row>
    <row r="93" spans="1:12" ht="15" hidden="1" thickBot="1" x14ac:dyDescent="0.3">
      <c r="A93" s="109">
        <v>263</v>
      </c>
      <c r="B93" s="98" t="str">
        <f>INDEX(TechList[Tech],MATCH(A93,TechList[Tech_'#],0),)</f>
        <v>Stop-Start</v>
      </c>
      <c r="C93" s="98" t="str">
        <f t="shared" si="5"/>
        <v>263_3</v>
      </c>
      <c r="D93" s="91" t="s">
        <v>377</v>
      </c>
      <c r="E93" s="102" t="s">
        <v>362</v>
      </c>
      <c r="F93" s="99">
        <f>INDEX(LF_DMC_base,MATCH(INDEX(IF(Curves_learning="Ph1",TechList[LF_code_Ph2],TechList[LF_code_2016TAR]),MATCH(et_dmc!$A93,TechList[Tech_'#],0),),LF_LF_code,0),)</f>
        <v>2015</v>
      </c>
      <c r="G93" s="302">
        <f>VC_03</f>
        <v>3</v>
      </c>
      <c r="H93" s="111">
        <f>SUMIFS(LearningFactors[LF_codeNew],LearningFactors[Tech_'#],DMC_EngTrans[[#This Row],[Tech_'#]])</f>
        <v>25</v>
      </c>
      <c r="I93" s="111">
        <f>INDEX(TechList[ST_Thru],MATCH($A93,TechList[Tech_'#],0),)</f>
        <v>2018</v>
      </c>
      <c r="J93" s="111" t="str">
        <f>INDEX(TechList[Complexity],MATCH($A93,TechList[Tech_'#],0),)</f>
        <v>Med2</v>
      </c>
      <c r="K93" s="103">
        <f>K95</f>
        <v>359.64498913662544</v>
      </c>
    </row>
    <row r="94" spans="1:12" ht="15" hidden="1" thickBot="1" x14ac:dyDescent="0.3">
      <c r="A94" s="109">
        <v>263</v>
      </c>
      <c r="B94" s="98" t="str">
        <f>INDEX(TechList[Tech],MATCH(A94,TechList[Tech_'#],0),)</f>
        <v>Stop-Start</v>
      </c>
      <c r="C94" s="98" t="str">
        <f t="shared" si="5"/>
        <v>263_4</v>
      </c>
      <c r="D94" s="91" t="s">
        <v>377</v>
      </c>
      <c r="E94" s="102" t="s">
        <v>362</v>
      </c>
      <c r="F94" s="99">
        <f>INDEX(LF_DMC_base,MATCH(INDEX(IF(Curves_learning="Ph1",TechList[LF_code_Ph2],TechList[LF_code_2016TAR]),MATCH(et_dmc!$A94,TechList[Tech_'#],0),),LF_LF_code,0),)</f>
        <v>2015</v>
      </c>
      <c r="G94" s="302">
        <f>VC_04</f>
        <v>4</v>
      </c>
      <c r="H94" s="111">
        <f>SUMIFS(LearningFactors[LF_codeNew],LearningFactors[Tech_'#],DMC_EngTrans[[#This Row],[Tech_'#]])</f>
        <v>25</v>
      </c>
      <c r="I94" s="111">
        <f>INDEX(TechList[ST_Thru],MATCH($A94,TechList[Tech_'#],0),)</f>
        <v>2018</v>
      </c>
      <c r="J94" s="111" t="str">
        <f>INDEX(TechList[Complexity],MATCH($A94,TechList[Tech_'#],0),)</f>
        <v>Med2</v>
      </c>
      <c r="K94" s="103">
        <f>K93</f>
        <v>359.64498913662544</v>
      </c>
    </row>
    <row r="95" spans="1:12" hidden="1" x14ac:dyDescent="0.25">
      <c r="A95" s="109">
        <v>263</v>
      </c>
      <c r="B95" s="98" t="str">
        <f>INDEX(TechList[Tech],MATCH(A95,TechList[Tech_'#],0),)</f>
        <v>Stop-Start</v>
      </c>
      <c r="C95" s="98" t="str">
        <f t="shared" si="5"/>
        <v>263_5</v>
      </c>
      <c r="D95" s="91" t="s">
        <v>377</v>
      </c>
      <c r="E95" s="102" t="s">
        <v>362</v>
      </c>
      <c r="F95" s="99">
        <f>INDEX(LF_DMC_base,MATCH(INDEX(IF(Curves_learning="Ph1",TechList[LF_code_Ph2],TechList[LF_code_2016TAR]),MATCH(et_dmc!$A95,TechList[Tech_'#],0),),LF_LF_code,0),)</f>
        <v>2015</v>
      </c>
      <c r="G95" s="302">
        <f>VC_05</f>
        <v>5</v>
      </c>
      <c r="H95" s="111">
        <f>SUMIFS(LearningFactors[LF_codeNew],LearningFactors[Tech_'#],DMC_EngTrans[[#This Row],[Tech_'#]])</f>
        <v>25</v>
      </c>
      <c r="I95" s="111">
        <f>INDEX(TechList[ST_Thru],MATCH($A95,TechList[Tech_'#],0),)</f>
        <v>2018</v>
      </c>
      <c r="J95" s="111" t="str">
        <f>INDEX(TechList[Complexity],MATCH($A95,TechList[Tech_'#],0),)</f>
        <v>Med2</v>
      </c>
      <c r="K95" s="112">
        <f>310*USD_2006</f>
        <v>359.64498913662544</v>
      </c>
      <c r="L95" s="91" t="s">
        <v>409</v>
      </c>
    </row>
    <row r="96" spans="1:12" hidden="1" x14ac:dyDescent="0.25">
      <c r="A96" s="109">
        <v>263</v>
      </c>
      <c r="B96" s="98" t="str">
        <f>INDEX(TechList[Tech],MATCH(A96,TechList[Tech_'#],0),)</f>
        <v>Stop-Start</v>
      </c>
      <c r="C96" s="98" t="str">
        <f t="shared" si="5"/>
        <v>263_6</v>
      </c>
      <c r="D96" s="91" t="s">
        <v>377</v>
      </c>
      <c r="E96" s="102" t="s">
        <v>362</v>
      </c>
      <c r="F96" s="99">
        <f>INDEX(LF_DMC_base,MATCH(INDEX(IF(Curves_learning="Ph1",TechList[LF_code_Ph2],TechList[LF_code_2016TAR]),MATCH(et_dmc!$A96,TechList[Tech_'#],0),),LF_LF_code,0),)</f>
        <v>2015</v>
      </c>
      <c r="G96" s="302">
        <f>VC_06</f>
        <v>6</v>
      </c>
      <c r="H96" s="111">
        <f>SUMIFS(LearningFactors[LF_codeNew],LearningFactors[Tech_'#],DMC_EngTrans[[#This Row],[Tech_'#]])</f>
        <v>25</v>
      </c>
      <c r="I96" s="111">
        <f>INDEX(TechList[ST_Thru],MATCH($A96,TechList[Tech_'#],0),)</f>
        <v>2018</v>
      </c>
      <c r="J96" s="111" t="str">
        <f>INDEX(TechList[Complexity],MATCH($A96,TechList[Tech_'#],0),)</f>
        <v>Med2</v>
      </c>
      <c r="K96" s="112">
        <f>340.093526371994*USD_2006</f>
        <v>394.55784708868526</v>
      </c>
    </row>
    <row r="97" spans="1:12" hidden="1" x14ac:dyDescent="0.25">
      <c r="A97" s="109">
        <v>264</v>
      </c>
      <c r="B97" s="98" t="str">
        <f>INDEX(TechList[Tech],MATCH(A97,TechList[Tech_'#],0),)</f>
        <v>TORQ</v>
      </c>
      <c r="C97" s="98" t="str">
        <f t="shared" si="5"/>
        <v>264_ClassNA</v>
      </c>
      <c r="D97" s="91" t="s">
        <v>377</v>
      </c>
      <c r="E97" s="102" t="s">
        <v>362</v>
      </c>
      <c r="F97" s="99">
        <f>INDEX(LF_DMC_base,MATCH(INDEX(IF(Curves_learning="Ph1",TechList[LF_code_Ph2],TechList[LF_code_2016TAR]),MATCH(et_dmc!$A97,TechList[Tech_'#],0),),LF_LF_code,0),)</f>
        <v>2015</v>
      </c>
      <c r="G97" s="23" t="str">
        <f t="shared" ref="G97:G125" si="6">VC_10</f>
        <v>ClassNA</v>
      </c>
      <c r="H97" s="110">
        <f>SUMIFS(LearningFactors[LF_codeNew],LearningFactors[Tech_'#],DMC_EngTrans[[#This Row],[Tech_'#]])</f>
        <v>24</v>
      </c>
      <c r="I97" s="110">
        <f>INDEX(TechList[ST_Thru],MATCH($A97,TechList[Tech_'#],0),)</f>
        <v>2018</v>
      </c>
      <c r="J97" s="110" t="str">
        <f>INDEX(TechList[Complexity],MATCH($A97,TechList[Tech_'#],0),)</f>
        <v>Low2</v>
      </c>
      <c r="K97" s="112">
        <f>23*USD_2006</f>
        <v>26.683337903685114</v>
      </c>
    </row>
    <row r="98" spans="1:12" hidden="1" x14ac:dyDescent="0.25">
      <c r="A98" s="109">
        <v>265</v>
      </c>
      <c r="B98" s="98" t="str">
        <f>INDEX(TechList[Tech],MATCH(A98,TechList[Tech_'#],0),)</f>
        <v>TURB18-I</v>
      </c>
      <c r="C98" s="98" t="str">
        <f t="shared" si="5"/>
        <v>265_ClassNA</v>
      </c>
      <c r="D98" s="91" t="s">
        <v>377</v>
      </c>
      <c r="E98" s="102" t="s">
        <v>366</v>
      </c>
      <c r="F98" s="99">
        <f>INDEX(LF_DMC_base,MATCH(INDEX(IF(Curves_learning="Ph1",TechList[LF_code_Ph2],TechList[LF_code_2016TAR]),MATCH(et_dmc!$A98,TechList[Tech_'#],0),),LF_LF_code,0),)</f>
        <v>2012</v>
      </c>
      <c r="G98" s="23" t="str">
        <f t="shared" si="6"/>
        <v>ClassNA</v>
      </c>
      <c r="H98" s="111">
        <f>SUMIFS(LearningFactors[LF_codeNew],LearningFactors[Tech_'#],DMC_EngTrans[[#This Row],[Tech_'#]])</f>
        <v>23</v>
      </c>
      <c r="I98" s="111">
        <f>INDEX(TechList[ST_Thru],MATCH($A98,TechList[Tech_'#],0),)</f>
        <v>2018</v>
      </c>
      <c r="J98" s="111" t="str">
        <f>INDEX(TechList[Complexity],MATCH($A98,TechList[Tech_'#],0),)</f>
        <v>Med2</v>
      </c>
      <c r="K98" s="112">
        <f>404*USD_2007</f>
        <v>456.54984230046125</v>
      </c>
    </row>
    <row r="99" spans="1:12" hidden="1" x14ac:dyDescent="0.25">
      <c r="A99" s="109">
        <v>266</v>
      </c>
      <c r="B99" s="98" t="str">
        <f>INDEX(TechList[Tech],MATCH(A99,TechList[Tech_'#],0),)</f>
        <v>TURB18-V</v>
      </c>
      <c r="C99" s="98" t="str">
        <f t="shared" si="5"/>
        <v>266_ClassNA</v>
      </c>
      <c r="D99" s="91" t="s">
        <v>377</v>
      </c>
      <c r="E99" s="102" t="s">
        <v>366</v>
      </c>
      <c r="F99" s="99">
        <f>INDEX(LF_DMC_base,MATCH(INDEX(IF(Curves_learning="Ph1",TechList[LF_code_Ph2],TechList[LF_code_2016TAR]),MATCH(et_dmc!$A99,TechList[Tech_'#],0),),LF_LF_code,0),)</f>
        <v>2012</v>
      </c>
      <c r="G99" s="23" t="str">
        <f t="shared" si="6"/>
        <v>ClassNA</v>
      </c>
      <c r="H99" s="111">
        <f>SUMIFS(LearningFactors[LF_codeNew],LearningFactors[Tech_'#],DMC_EngTrans[[#This Row],[Tech_'#]])</f>
        <v>23</v>
      </c>
      <c r="I99" s="111">
        <f>INDEX(TechList[ST_Thru],MATCH($A99,TechList[Tech_'#],0),)</f>
        <v>2018</v>
      </c>
      <c r="J99" s="111" t="str">
        <f>INDEX(TechList[Complexity],MATCH($A99,TechList[Tech_'#],0),)</f>
        <v>Med2</v>
      </c>
      <c r="K99" s="112">
        <f>681*USD_2007</f>
        <v>769.58030348171815</v>
      </c>
    </row>
    <row r="100" spans="1:12" ht="15" hidden="1" thickBot="1" x14ac:dyDescent="0.3">
      <c r="A100" s="109">
        <v>267</v>
      </c>
      <c r="B100" s="98" t="str">
        <f>INDEX(TechList[Tech],MATCH(A100,TechList[Tech_'#],0),)</f>
        <v>TURB24-I</v>
      </c>
      <c r="C100" s="98" t="str">
        <f t="shared" si="5"/>
        <v>267_ClassNA</v>
      </c>
      <c r="D100" s="91" t="s">
        <v>377</v>
      </c>
      <c r="E100" s="102" t="s">
        <v>366</v>
      </c>
      <c r="F100" s="99">
        <f>INDEX(LF_DMC_base,MATCH(INDEX(IF(Curves_learning="Ph1",TechList[LF_code_Ph2],TechList[LF_code_2016TAR]),MATCH(et_dmc!$A100,TechList[Tech_'#],0),),LF_LF_code,0),)</f>
        <v>2012</v>
      </c>
      <c r="G100" s="23" t="str">
        <f t="shared" si="6"/>
        <v>ClassNA</v>
      </c>
      <c r="H100" s="111">
        <f>SUMIFS(LearningFactors[LF_codeNew],LearningFactors[Tech_'#],DMC_EngTrans[[#This Row],[Tech_'#]])</f>
        <v>23</v>
      </c>
      <c r="I100" s="111">
        <f>INDEX(TechList[ST_Thru],MATCH($A100,TechList[Tech_'#],0),)</f>
        <v>2024</v>
      </c>
      <c r="J100" s="111" t="str">
        <f>INDEX(TechList[Complexity],MATCH($A100,TechList[Tech_'#],0),)</f>
        <v>Med2</v>
      </c>
      <c r="K100" s="103">
        <f>1.5*K98+44*USD_2013</f>
        <v>730.09439389787792</v>
      </c>
      <c r="L100" s="98" t="s">
        <v>680</v>
      </c>
    </row>
    <row r="101" spans="1:12" ht="15" hidden="1" thickBot="1" x14ac:dyDescent="0.3">
      <c r="A101" s="109">
        <v>268</v>
      </c>
      <c r="B101" s="98" t="str">
        <f>INDEX(TechList[Tech],MATCH(A101,TechList[Tech_'#],0),)</f>
        <v>TURB24-V</v>
      </c>
      <c r="C101" s="98" t="str">
        <f t="shared" si="5"/>
        <v>268_ClassNA</v>
      </c>
      <c r="D101" s="91" t="s">
        <v>377</v>
      </c>
      <c r="E101" s="102" t="s">
        <v>366</v>
      </c>
      <c r="F101" s="99">
        <f>INDEX(LF_DMC_base,MATCH(INDEX(IF(Curves_learning="Ph1",TechList[LF_code_Ph2],TechList[LF_code_2016TAR]),MATCH(et_dmc!$A101,TechList[Tech_'#],0),),LF_LF_code,0),)</f>
        <v>2012</v>
      </c>
      <c r="G101" s="23" t="str">
        <f t="shared" si="6"/>
        <v>ClassNA</v>
      </c>
      <c r="H101" s="111">
        <f>SUMIFS(LearningFactors[LF_codeNew],LearningFactors[Tech_'#],DMC_EngTrans[[#This Row],[Tech_'#]])</f>
        <v>23</v>
      </c>
      <c r="I101" s="111">
        <f>INDEX(TechList[ST_Thru],MATCH($A101,TechList[Tech_'#],0),)</f>
        <v>2024</v>
      </c>
      <c r="J101" s="111" t="str">
        <f>INDEX(TechList[Complexity],MATCH($A101,TechList[Tech_'#],0),)</f>
        <v>Med2</v>
      </c>
      <c r="K101" s="103">
        <f>1.5*K99+2*44*USD_2013</f>
        <v>1244.9097161169493</v>
      </c>
      <c r="L101" s="98" t="s">
        <v>686</v>
      </c>
    </row>
    <row r="102" spans="1:12" ht="15" hidden="1" thickBot="1" x14ac:dyDescent="0.3">
      <c r="A102" s="109">
        <v>269</v>
      </c>
      <c r="B102" s="98" t="str">
        <f>INDEX(TechList[Tech],MATCH(A102,TechList[Tech_'#],0),)</f>
        <v>TURB27-I</v>
      </c>
      <c r="C102" s="98" t="str">
        <f t="shared" si="5"/>
        <v>269_ClassNA</v>
      </c>
      <c r="D102" s="91" t="s">
        <v>377</v>
      </c>
      <c r="E102" s="102" t="s">
        <v>378</v>
      </c>
      <c r="F102" s="99">
        <f>INDEX(LF_DMC_base,MATCH(INDEX(IF(Curves_learning="Ph1",TechList[LF_code_Ph2],TechList[LF_code_2016TAR]),MATCH(et_dmc!$A102,TechList[Tech_'#],0),),LF_LF_code,0),)</f>
        <v>2012</v>
      </c>
      <c r="G102" s="23" t="str">
        <f t="shared" si="6"/>
        <v>ClassNA</v>
      </c>
      <c r="H102" s="111">
        <f>SUMIFS(LearningFactors[LF_codeNew],LearningFactors[Tech_'#],DMC_EngTrans[[#This Row],[Tech_'#]])</f>
        <v>23</v>
      </c>
      <c r="I102" s="111">
        <f>INDEX(TechList[ST_Thru],MATCH($A102,TechList[Tech_'#],0),)</f>
        <v>2024</v>
      </c>
      <c r="J102" s="111" t="str">
        <f>INDEX(TechList[Complexity],MATCH($A102,TechList[Tech_'#],0),)</f>
        <v>Med2</v>
      </c>
      <c r="K102" s="103">
        <f>2.5*K98</f>
        <v>1141.374605751153</v>
      </c>
    </row>
    <row r="103" spans="1:12" ht="15" hidden="1" thickBot="1" x14ac:dyDescent="0.3">
      <c r="A103" s="109">
        <v>270</v>
      </c>
      <c r="B103" s="98" t="str">
        <f>INDEX(TechList[Tech],MATCH(A103,TechList[Tech_'#],0),)</f>
        <v>TURB27-V</v>
      </c>
      <c r="C103" s="98" t="str">
        <f t="shared" si="5"/>
        <v>270_ClassNA</v>
      </c>
      <c r="D103" s="91" t="s">
        <v>377</v>
      </c>
      <c r="E103" s="102" t="s">
        <v>378</v>
      </c>
      <c r="F103" s="99">
        <f>INDEX(LF_DMC_base,MATCH(INDEX(IF(Curves_learning="Ph1",TechList[LF_code_Ph2],TechList[LF_code_2016TAR]),MATCH(et_dmc!$A103,TechList[Tech_'#],0),),LF_LF_code,0),)</f>
        <v>2012</v>
      </c>
      <c r="G103" s="23" t="str">
        <f t="shared" si="6"/>
        <v>ClassNA</v>
      </c>
      <c r="H103" s="111">
        <f>SUMIFS(LearningFactors[LF_codeNew],LearningFactors[Tech_'#],DMC_EngTrans[[#This Row],[Tech_'#]])</f>
        <v>23</v>
      </c>
      <c r="I103" s="111">
        <f>INDEX(TechList[ST_Thru],MATCH($A103,TechList[Tech_'#],0),)</f>
        <v>2024</v>
      </c>
      <c r="J103" s="111" t="str">
        <f>INDEX(TechList[Complexity],MATCH($A103,TechList[Tech_'#],0),)</f>
        <v>Med2</v>
      </c>
      <c r="K103" s="103">
        <f>2.5*K99</f>
        <v>1923.9507587042954</v>
      </c>
    </row>
    <row r="104" spans="1:12" ht="15" hidden="1" thickBot="1" x14ac:dyDescent="0.3">
      <c r="A104" s="109">
        <v>271</v>
      </c>
      <c r="B104" s="98" t="str">
        <f>INDEX(TechList[Tech],MATCH(A104,TechList[Tech_'#],0),)</f>
        <v>V6 DOHC to I3 DOHC wT</v>
      </c>
      <c r="C104" s="98" t="str">
        <f t="shared" si="5"/>
        <v>271_ClassNA</v>
      </c>
      <c r="D104" s="91" t="s">
        <v>377</v>
      </c>
      <c r="E104" s="102" t="s">
        <v>402</v>
      </c>
      <c r="F104" s="99">
        <f>INDEX(LF_DMC_base,MATCH(INDEX(IF(Curves_learning="Ph1",TechList[LF_code_Ph2],TechList[LF_code_2016TAR]),MATCH(et_dmc!$A104,TechList[Tech_'#],0),),LF_LF_code,0),)</f>
        <v>2016</v>
      </c>
      <c r="G104" s="23" t="str">
        <f t="shared" si="6"/>
        <v>ClassNA</v>
      </c>
      <c r="H104" s="111">
        <f>SUMIFS(LearningFactors[LF_codeNew],LearningFactors[Tech_'#],DMC_EngTrans[[#This Row],[Tech_'#]])</f>
        <v>28</v>
      </c>
      <c r="I104" s="111">
        <f>INDEX(TechList[ST_Thru],MATCH($A104,TechList[Tech_'#],0),)</f>
        <v>2018</v>
      </c>
      <c r="J104" s="111" t="str">
        <f>INDEX(TechList[Complexity],MATCH($A104,TechList[Tech_'#],0),)</f>
        <v>Med2</v>
      </c>
      <c r="K104" s="103">
        <f>K105+K74</f>
        <v>-836.54848084489959</v>
      </c>
    </row>
    <row r="105" spans="1:12" hidden="1" x14ac:dyDescent="0.25">
      <c r="A105" s="109">
        <v>272</v>
      </c>
      <c r="B105" s="98" t="str">
        <f>INDEX(TechList[Tech],MATCH(A105,TechList[Tech_'#],0),)</f>
        <v>V6 DOHC to I4 wT</v>
      </c>
      <c r="C105" s="98" t="str">
        <f t="shared" si="5"/>
        <v>272_ClassNA</v>
      </c>
      <c r="D105" s="91" t="s">
        <v>377</v>
      </c>
      <c r="E105" s="102" t="s">
        <v>366</v>
      </c>
      <c r="F105" s="99">
        <f>INDEX(LF_DMC_base,MATCH(INDEX(IF(Curves_learning="Ph1",TechList[LF_code_Ph2],TechList[LF_code_2016TAR]),MATCH(et_dmc!$A105,TechList[Tech_'#],0),),LF_LF_code,0),)</f>
        <v>2012</v>
      </c>
      <c r="G105" s="23" t="str">
        <f t="shared" si="6"/>
        <v>ClassNA</v>
      </c>
      <c r="H105" s="111">
        <f>SUMIFS(LearningFactors[LF_codeNew],LearningFactors[Tech_'#],DMC_EngTrans[[#This Row],[Tech_'#]])</f>
        <v>23</v>
      </c>
      <c r="I105" s="111">
        <f>INDEX(TechList[ST_Thru],MATCH($A105,TechList[Tech_'#],0),)</f>
        <v>2018</v>
      </c>
      <c r="J105" s="111" t="str">
        <f>INDEX(TechList[Complexity],MATCH($A105,TechList[Tech_'#],0),)</f>
        <v>Med2</v>
      </c>
      <c r="K105" s="112">
        <f>-547.26*USD_2007</f>
        <v>-618.44422449839215</v>
      </c>
    </row>
    <row r="106" spans="1:12" ht="15" hidden="1" thickBot="1" x14ac:dyDescent="0.3">
      <c r="A106" s="109">
        <v>273</v>
      </c>
      <c r="B106" s="98" t="str">
        <f>INDEX(TechList[Tech],MATCH(A106,TechList[Tech_'#],0),)</f>
        <v>V6 OHV to I3 DOHC wT</v>
      </c>
      <c r="C106" s="98" t="str">
        <f t="shared" si="5"/>
        <v>273_ClassNA</v>
      </c>
      <c r="D106" s="91" t="s">
        <v>377</v>
      </c>
      <c r="E106" s="102" t="s">
        <v>402</v>
      </c>
      <c r="F106" s="99">
        <f>INDEX(LF_DMC_base,MATCH(INDEX(IF(Curves_learning="Ph1",TechList[LF_code_Ph2],TechList[LF_code_2016TAR]),MATCH(et_dmc!$A106,TechList[Tech_'#],0),),LF_LF_code,0),)</f>
        <v>2016</v>
      </c>
      <c r="G106" s="23" t="str">
        <f t="shared" si="6"/>
        <v>ClassNA</v>
      </c>
      <c r="H106" s="111">
        <f>SUMIFS(LearningFactors[LF_codeNew],LearningFactors[Tech_'#],DMC_EngTrans[[#This Row],[Tech_'#]])</f>
        <v>28</v>
      </c>
      <c r="I106" s="111">
        <f>INDEX(TechList[ST_Thru],MATCH($A106,TechList[Tech_'#],0),)</f>
        <v>2018</v>
      </c>
      <c r="J106" s="111" t="str">
        <f>INDEX(TechList[Complexity],MATCH($A106,TechList[Tech_'#],0),)</f>
        <v>Med2</v>
      </c>
      <c r="K106" s="103">
        <f>K107+K74</f>
        <v>87.015687765186925</v>
      </c>
    </row>
    <row r="107" spans="1:12" hidden="1" x14ac:dyDescent="0.25">
      <c r="A107" s="109">
        <v>274</v>
      </c>
      <c r="B107" s="98" t="str">
        <f>INDEX(TechList[Tech],MATCH(A107,TechList[Tech_'#],0),)</f>
        <v>V6 OHV to I4 DOHC wT</v>
      </c>
      <c r="C107" s="98" t="str">
        <f t="shared" ref="C107:C143" si="7">CONCATENATE($A107,"_",G107)</f>
        <v>274_ClassNA</v>
      </c>
      <c r="D107" s="91" t="s">
        <v>377</v>
      </c>
      <c r="E107" s="102" t="s">
        <v>362</v>
      </c>
      <c r="F107" s="99">
        <f>INDEX(LF_DMC_base,MATCH(INDEX(IF(Curves_learning="Ph1",TechList[LF_code_Ph2],TechList[LF_code_2016TAR]),MATCH(et_dmc!$A107,TechList[Tech_'#],0),),LF_LF_code,0),)</f>
        <v>2016</v>
      </c>
      <c r="G107" s="23" t="str">
        <f t="shared" si="6"/>
        <v>ClassNA</v>
      </c>
      <c r="H107" s="111">
        <f>SUMIFS(LearningFactors[LF_codeNew],LearningFactors[Tech_'#],DMC_EngTrans[[#This Row],[Tech_'#]])</f>
        <v>28</v>
      </c>
      <c r="I107" s="111">
        <f>INDEX(TechList[ST_Thru],MATCH($A107,TechList[Tech_'#],0),)</f>
        <v>2018</v>
      </c>
      <c r="J107" s="111" t="str">
        <f>INDEX(TechList[Complexity],MATCH($A107,TechList[Tech_'#],0),)</f>
        <v>Med2</v>
      </c>
      <c r="K107" s="112">
        <f>270*USD_2007</f>
        <v>305.11994411169439</v>
      </c>
    </row>
    <row r="108" spans="1:12" ht="15" hidden="1" thickBot="1" x14ac:dyDescent="0.3">
      <c r="A108" s="109">
        <v>275</v>
      </c>
      <c r="B108" s="98" t="str">
        <f>INDEX(TechList[Tech],MATCH(A108,TechList[Tech_'#],0),)</f>
        <v>V6 SOHC to I3 DOHC wT</v>
      </c>
      <c r="C108" s="98" t="str">
        <f t="shared" si="7"/>
        <v>275_ClassNA</v>
      </c>
      <c r="D108" s="91" t="s">
        <v>377</v>
      </c>
      <c r="E108" s="102" t="s">
        <v>402</v>
      </c>
      <c r="F108" s="99">
        <f>INDEX(LF_DMC_base,MATCH(INDEX(IF(Curves_learning="Ph1",TechList[LF_code_Ph2],TechList[LF_code_2016TAR]),MATCH(et_dmc!$A108,TechList[Tech_'#],0),),LF_LF_code,0),)</f>
        <v>2016</v>
      </c>
      <c r="G108" s="23" t="str">
        <f t="shared" si="6"/>
        <v>ClassNA</v>
      </c>
      <c r="H108" s="111">
        <f>SUMIFS(LearningFactors[LF_codeNew],LearningFactors[Tech_'#],DMC_EngTrans[[#This Row],[Tech_'#]])</f>
        <v>28</v>
      </c>
      <c r="I108" s="111">
        <f>INDEX(TechList[ST_Thru],MATCH($A108,TechList[Tech_'#],0),)</f>
        <v>2018</v>
      </c>
      <c r="J108" s="111" t="str">
        <f>INDEX(TechList[Complexity],MATCH($A108,TechList[Tech_'#],0),)</f>
        <v>Med2</v>
      </c>
      <c r="K108" s="103">
        <f>K109+K74</f>
        <v>-650.21060090202081</v>
      </c>
    </row>
    <row r="109" spans="1:12" hidden="1" x14ac:dyDescent="0.25">
      <c r="A109" s="109">
        <v>276</v>
      </c>
      <c r="B109" s="98" t="str">
        <f>INDEX(TechList[Tech],MATCH(A109,TechList[Tech_'#],0),)</f>
        <v>V6 SOHC to I4 wT</v>
      </c>
      <c r="C109" s="98" t="str">
        <f t="shared" si="7"/>
        <v>276_ClassNA</v>
      </c>
      <c r="D109" s="91" t="s">
        <v>377</v>
      </c>
      <c r="E109" s="102" t="s">
        <v>366</v>
      </c>
      <c r="F109" s="99">
        <f>INDEX(LF_DMC_base,MATCH(INDEX(IF(Curves_learning="Ph1",TechList[LF_code_Ph2],TechList[LF_code_2016TAR]),MATCH(et_dmc!$A109,TechList[Tech_'#],0),),LF_LF_code,0),)</f>
        <v>2012</v>
      </c>
      <c r="G109" s="23" t="str">
        <f t="shared" si="6"/>
        <v>ClassNA</v>
      </c>
      <c r="H109" s="111">
        <f>SUMIFS(LearningFactors[LF_codeNew],LearningFactors[Tech_'#],DMC_EngTrans[[#This Row],[Tech_'#]])</f>
        <v>23</v>
      </c>
      <c r="I109" s="111">
        <f>INDEX(TechList[ST_Thru],MATCH($A109,TechList[Tech_'#],0),)</f>
        <v>2018</v>
      </c>
      <c r="J109" s="111" t="str">
        <f>INDEX(TechList[Complexity],MATCH($A109,TechList[Tech_'#],0),)</f>
        <v>Med2</v>
      </c>
      <c r="K109" s="112">
        <f>-382.37*USD_2007</f>
        <v>-432.10634455551332</v>
      </c>
    </row>
    <row r="110" spans="1:12" hidden="1" x14ac:dyDescent="0.25">
      <c r="A110" s="109">
        <v>277</v>
      </c>
      <c r="B110" s="98" t="str">
        <f>INDEX(TechList[Tech],MATCH(A110,TechList[Tech_'#],0),)</f>
        <v>V6 OHV to V6 DOHC</v>
      </c>
      <c r="C110" s="98" t="str">
        <f t="shared" si="7"/>
        <v>277_ClassNA</v>
      </c>
      <c r="D110" s="91" t="s">
        <v>377</v>
      </c>
      <c r="E110" s="106" t="s">
        <v>362</v>
      </c>
      <c r="F110" s="99">
        <f>INDEX(LF_DMC_base,MATCH(INDEX(IF(Curves_learning="Ph1",TechList[LF_code_Ph2],TechList[LF_code_2016TAR]),MATCH(et_dmc!$A110,TechList[Tech_'#],0),),LF_LF_code,0),)</f>
        <v>2016</v>
      </c>
      <c r="G110" s="23" t="str">
        <f t="shared" si="6"/>
        <v>ClassNA</v>
      </c>
      <c r="H110" s="111">
        <f>SUMIFS(LearningFactors[LF_codeNew],LearningFactors[Tech_'#],DMC_EngTrans[[#This Row],[Tech_'#]])</f>
        <v>28</v>
      </c>
      <c r="I110" s="111">
        <f>INDEX(TechList[ST_Thru],MATCH($A110,TechList[Tech_'#],0),)</f>
        <v>2018</v>
      </c>
      <c r="J110" s="111" t="str">
        <f>INDEX(TechList[Complexity],MATCH($A110,TechList[Tech_'#],0),)</f>
        <v>Med2</v>
      </c>
      <c r="K110" s="112">
        <f>472.583164932467*USD_2007</f>
        <v>534.05388471230367</v>
      </c>
    </row>
    <row r="111" spans="1:12" hidden="1" x14ac:dyDescent="0.25">
      <c r="A111" s="109">
        <v>278</v>
      </c>
      <c r="B111" s="98" t="str">
        <f>INDEX(TechList[Tech],MATCH(A111,TechList[Tech_'#],0),)</f>
        <v>V6 SOHC to V6 DOHC</v>
      </c>
      <c r="C111" s="98" t="str">
        <f t="shared" si="7"/>
        <v>278_ClassNA</v>
      </c>
      <c r="D111" s="91" t="s">
        <v>377</v>
      </c>
      <c r="E111" s="106" t="s">
        <v>366</v>
      </c>
      <c r="F111" s="99">
        <f>INDEX(LF_DMC_base,MATCH(INDEX(IF(Curves_learning="Ph1",TechList[LF_code_Ph2],TechList[LF_code_2016TAR]),MATCH(et_dmc!$A111,TechList[Tech_'#],0),),LF_LF_code,0),)</f>
        <v>2012</v>
      </c>
      <c r="G111" s="23" t="str">
        <f t="shared" si="6"/>
        <v>ClassNA</v>
      </c>
      <c r="H111" s="111">
        <f>SUMIFS(LearningFactors[LF_codeNew],LearningFactors[Tech_'#],DMC_EngTrans[[#This Row],[Tech_'#]])</f>
        <v>23</v>
      </c>
      <c r="I111" s="111">
        <f>INDEX(TechList[ST_Thru],MATCH($A111,TechList[Tech_'#],0),)</f>
        <v>2018</v>
      </c>
      <c r="J111" s="111" t="str">
        <f>INDEX(TechList[Complexity],MATCH($A111,TechList[Tech_'#],0),)</f>
        <v>Med2</v>
      </c>
      <c r="K111" s="112">
        <f>164.89053323454*USD_2007</f>
        <v>186.33848253729752</v>
      </c>
    </row>
    <row r="112" spans="1:12" ht="15" hidden="1" thickBot="1" x14ac:dyDescent="0.3">
      <c r="A112" s="109">
        <v>279</v>
      </c>
      <c r="B112" s="98" t="str">
        <f>INDEX(TechList[Tech],MATCH(A112,TechList[Tech_'#],0),)</f>
        <v>V8 DOHC to I4 DOHC wT</v>
      </c>
      <c r="C112" s="98" t="str">
        <f t="shared" si="7"/>
        <v>279_ClassNA</v>
      </c>
      <c r="D112" s="91" t="s">
        <v>377</v>
      </c>
      <c r="E112" s="102" t="s">
        <v>402</v>
      </c>
      <c r="F112" s="99">
        <f>INDEX(LF_DMC_base,MATCH(INDEX(IF(Curves_learning="Ph1",TechList[LF_code_Ph2],TechList[LF_code_2016TAR]),MATCH(et_dmc!$A112,TechList[Tech_'#],0),),LF_LF_code,0),)</f>
        <v>2016</v>
      </c>
      <c r="G112" s="23" t="str">
        <f t="shared" si="6"/>
        <v>ClassNA</v>
      </c>
      <c r="H112" s="111">
        <f>SUMIFS(LearningFactors[LF_codeNew],LearningFactors[Tech_'#],DMC_EngTrans[[#This Row],[Tech_'#]])</f>
        <v>28</v>
      </c>
      <c r="I112" s="111">
        <f>INDEX(TechList[ST_Thru],MATCH($A112,TechList[Tech_'#],0),)</f>
        <v>2018</v>
      </c>
      <c r="J112" s="111" t="str">
        <f>INDEX(TechList[Complexity],MATCH($A112,TechList[Tech_'#],0),)</f>
        <v>Med2</v>
      </c>
      <c r="K112" s="103">
        <f>K113+K105</f>
        <v>-927.98275743037073</v>
      </c>
    </row>
    <row r="113" spans="1:11" hidden="1" x14ac:dyDescent="0.25">
      <c r="A113" s="109">
        <v>280</v>
      </c>
      <c r="B113" s="98" t="str">
        <f>INDEX(TechList[Tech],MATCH(A113,TechList[Tech_'#],0),)</f>
        <v>V8 DOHC to V6 DOHC wT</v>
      </c>
      <c r="C113" s="98" t="str">
        <f t="shared" si="7"/>
        <v>280_ClassNA</v>
      </c>
      <c r="D113" s="91" t="s">
        <v>377</v>
      </c>
      <c r="E113" s="102" t="s">
        <v>366</v>
      </c>
      <c r="F113" s="99">
        <f>INDEX(LF_DMC_base,MATCH(INDEX(IF(Curves_learning="Ph1",TechList[LF_code_Ph2],TechList[LF_code_2016TAR]),MATCH(et_dmc!$A113,TechList[Tech_'#],0),),LF_LF_code,0),)</f>
        <v>2012</v>
      </c>
      <c r="G113" s="23" t="str">
        <f t="shared" si="6"/>
        <v>ClassNA</v>
      </c>
      <c r="H113" s="111">
        <f>SUMIFS(LearningFactors[LF_codeNew],LearningFactors[Tech_'#],DMC_EngTrans[[#This Row],[Tech_'#]])</f>
        <v>23</v>
      </c>
      <c r="I113" s="111">
        <f>INDEX(TechList[ST_Thru],MATCH($A113,TechList[Tech_'#],0),)</f>
        <v>2018</v>
      </c>
      <c r="J113" s="111" t="str">
        <f>INDEX(TechList[Complexity],MATCH($A113,TechList[Tech_'#],0),)</f>
        <v>Med2</v>
      </c>
      <c r="K113" s="112">
        <f>-273.91*USD_2007</f>
        <v>-309.53853293197858</v>
      </c>
    </row>
    <row r="114" spans="1:11" ht="15" hidden="1" thickBot="1" x14ac:dyDescent="0.3">
      <c r="A114" s="109">
        <v>281</v>
      </c>
      <c r="B114" s="98" t="str">
        <f>INDEX(TechList[Tech],MATCH(A114,TechList[Tech_'#],0),)</f>
        <v>V8 OHV to I4 DOHC wT</v>
      </c>
      <c r="C114" s="98" t="str">
        <f t="shared" si="7"/>
        <v>281_ClassNA</v>
      </c>
      <c r="D114" s="91" t="s">
        <v>377</v>
      </c>
      <c r="E114" s="102" t="s">
        <v>402</v>
      </c>
      <c r="F114" s="99">
        <f>INDEX(LF_DMC_base,MATCH(INDEX(IF(Curves_learning="Ph1",TechList[LF_code_Ph2],TechList[LF_code_2016TAR]),MATCH(et_dmc!$A114,TechList[Tech_'#],0),),LF_LF_code,0),)</f>
        <v>2016</v>
      </c>
      <c r="G114" s="23" t="str">
        <f t="shared" si="6"/>
        <v>ClassNA</v>
      </c>
      <c r="H114" s="111">
        <f>SUMIFS(LearningFactors[LF_codeNew],LearningFactors[Tech_'#],DMC_EngTrans[[#This Row],[Tech_'#]])</f>
        <v>28</v>
      </c>
      <c r="I114" s="111">
        <f>INDEX(TechList[ST_Thru],MATCH($A114,TechList[Tech_'#],0),)</f>
        <v>2018</v>
      </c>
      <c r="J114" s="111" t="str">
        <f>INDEX(TechList[Complexity],MATCH($A114,TechList[Tech_'#],0),)</f>
        <v>Med2</v>
      </c>
      <c r="K114" s="103">
        <f>K115+K105</f>
        <v>-262.470956368082</v>
      </c>
    </row>
    <row r="115" spans="1:11" hidden="1" x14ac:dyDescent="0.25">
      <c r="A115" s="109">
        <v>282</v>
      </c>
      <c r="B115" s="98" t="str">
        <f>INDEX(TechList[Tech],MATCH(A115,TechList[Tech_'#],0),)</f>
        <v>V8 OHV to V6 DOHC wT</v>
      </c>
      <c r="C115" s="98" t="str">
        <f t="shared" si="7"/>
        <v>282_ClassNA</v>
      </c>
      <c r="D115" s="91" t="s">
        <v>377</v>
      </c>
      <c r="E115" s="102" t="s">
        <v>362</v>
      </c>
      <c r="F115" s="99">
        <f>INDEX(LF_DMC_base,MATCH(INDEX(IF(Curves_learning="Ph1",TechList[LF_code_Ph2],TechList[LF_code_2016TAR]),MATCH(et_dmc!$A115,TechList[Tech_'#],0),),LF_LF_code,0),)</f>
        <v>2016</v>
      </c>
      <c r="G115" s="23" t="str">
        <f t="shared" si="6"/>
        <v>ClassNA</v>
      </c>
      <c r="H115" s="111">
        <f>SUMIFS(LearningFactors[LF_codeNew],LearningFactors[Tech_'#],DMC_EngTrans[[#This Row],[Tech_'#]])</f>
        <v>28</v>
      </c>
      <c r="I115" s="111">
        <f>INDEX(TechList[ST_Thru],MATCH($A115,TechList[Tech_'#],0),)</f>
        <v>2018</v>
      </c>
      <c r="J115" s="111" t="str">
        <f>INDEX(TechList[Complexity],MATCH($A115,TechList[Tech_'#],0),)</f>
        <v>Med2</v>
      </c>
      <c r="K115" s="112">
        <f>315*USD_2007</f>
        <v>355.97326813031015</v>
      </c>
    </row>
    <row r="116" spans="1:11" hidden="1" x14ac:dyDescent="0.25">
      <c r="A116" s="109">
        <v>283</v>
      </c>
      <c r="B116" s="98" t="str">
        <f>INDEX(TechList[Tech],MATCH(A116,TechList[Tech_'#],0),)</f>
        <v>V8 OHV to V8 DOHC</v>
      </c>
      <c r="C116" s="98" t="str">
        <f t="shared" si="7"/>
        <v>283_ClassNA</v>
      </c>
      <c r="D116" s="91" t="s">
        <v>377</v>
      </c>
      <c r="E116" s="102" t="s">
        <v>362</v>
      </c>
      <c r="F116" s="99">
        <f>INDEX(LF_DMC_base,MATCH(INDEX(IF(Curves_learning="Ph1",TechList[LF_code_Ph2],TechList[LF_code_2016TAR]),MATCH(et_dmc!$A116,TechList[Tech_'#],0),),LF_LF_code,0),)</f>
        <v>2016</v>
      </c>
      <c r="G116" s="23" t="str">
        <f t="shared" si="6"/>
        <v>ClassNA</v>
      </c>
      <c r="H116" s="111">
        <f>SUMIFS(LearningFactors[LF_codeNew],LearningFactors[Tech_'#],DMC_EngTrans[[#This Row],[Tech_'#]])</f>
        <v>28</v>
      </c>
      <c r="I116" s="111">
        <f>INDEX(TechList[ST_Thru],MATCH($A116,TechList[Tech_'#],0),)</f>
        <v>2018</v>
      </c>
      <c r="J116" s="111" t="str">
        <f>INDEX(TechList[Complexity],MATCH($A116,TechList[Tech_'#],0),)</f>
        <v>Med2</v>
      </c>
      <c r="K116" s="112">
        <f>517.591085402225*USD_2007</f>
        <v>584.91615944680791</v>
      </c>
    </row>
    <row r="117" spans="1:11" ht="15" hidden="1" thickBot="1" x14ac:dyDescent="0.3">
      <c r="A117" s="109">
        <v>284</v>
      </c>
      <c r="B117" s="98" t="str">
        <f>INDEX(TechList[Tech],MATCH(A117,TechList[Tech_'#],0),)</f>
        <v>V8 SOHC 3V to I4 DOHC wT</v>
      </c>
      <c r="C117" s="98" t="str">
        <f t="shared" si="7"/>
        <v>284_ClassNA</v>
      </c>
      <c r="D117" s="91" t="s">
        <v>377</v>
      </c>
      <c r="E117" s="102" t="s">
        <v>402</v>
      </c>
      <c r="F117" s="99">
        <f>INDEX(LF_DMC_base,MATCH(INDEX(IF(Curves_learning="Ph1",TechList[LF_code_Ph2],TechList[LF_code_2016TAR]),MATCH(et_dmc!$A117,TechList[Tech_'#],0),),LF_LF_code,0),)</f>
        <v>2016</v>
      </c>
      <c r="G117" s="23" t="str">
        <f t="shared" si="6"/>
        <v>ClassNA</v>
      </c>
      <c r="H117" s="111">
        <f>SUMIFS(LearningFactors[LF_codeNew],LearningFactors[Tech_'#],DMC_EngTrans[[#This Row],[Tech_'#]])</f>
        <v>28</v>
      </c>
      <c r="I117" s="111">
        <f>INDEX(TechList[ST_Thru],MATCH($A117,TechList[Tech_'#],0),)</f>
        <v>2018</v>
      </c>
      <c r="J117" s="111" t="str">
        <f>INDEX(TechList[Complexity],MATCH($A117,TechList[Tech_'#],0),)</f>
        <v>Med2</v>
      </c>
      <c r="K117" s="103">
        <f>K118+K105</f>
        <v>-793.92209457862884</v>
      </c>
    </row>
    <row r="118" spans="1:11" hidden="1" x14ac:dyDescent="0.25">
      <c r="A118" s="109">
        <v>285</v>
      </c>
      <c r="B118" s="98" t="str">
        <f>INDEX(TechList[Tech],MATCH(A118,TechList[Tech_'#],0),)</f>
        <v>V8 SOHC 3V to V6 DOHC wT</v>
      </c>
      <c r="C118" s="98" t="str">
        <f t="shared" si="7"/>
        <v>285_ClassNA</v>
      </c>
      <c r="D118" s="91" t="s">
        <v>377</v>
      </c>
      <c r="E118" s="102" t="s">
        <v>366</v>
      </c>
      <c r="F118" s="99">
        <f>INDEX(LF_DMC_base,MATCH(INDEX(IF(Curves_learning="Ph1",TechList[LF_code_Ph2],TechList[LF_code_2016TAR]),MATCH(et_dmc!$A118,TechList[Tech_'#],0),),LF_LF_code,0),)</f>
        <v>2012</v>
      </c>
      <c r="G118" s="23" t="str">
        <f t="shared" si="6"/>
        <v>ClassNA</v>
      </c>
      <c r="H118" s="111">
        <f>SUMIFS(LearningFactors[LF_codeNew],LearningFactors[Tech_'#],DMC_EngTrans[[#This Row],[Tech_'#]])</f>
        <v>23</v>
      </c>
      <c r="I118" s="111">
        <f>INDEX(TechList[ST_Thru],MATCH($A118,TechList[Tech_'#],0),)</f>
        <v>2018</v>
      </c>
      <c r="J118" s="111" t="str">
        <f>INDEX(TechList[Complexity],MATCH($A118,TechList[Tech_'#],0),)</f>
        <v>Med2</v>
      </c>
      <c r="K118" s="112">
        <f>-155.28*USD_2007</f>
        <v>-175.4778700802367</v>
      </c>
    </row>
    <row r="119" spans="1:11" hidden="1" x14ac:dyDescent="0.25">
      <c r="A119" s="109">
        <v>286</v>
      </c>
      <c r="B119" s="98" t="str">
        <f>INDEX(TechList[Tech],MATCH(A119,TechList[Tech_'#],0),)</f>
        <v>V8 SOHC 3V to V8 DOHC</v>
      </c>
      <c r="C119" s="98" t="str">
        <f t="shared" si="7"/>
        <v>286_ClassNA</v>
      </c>
      <c r="D119" s="91" t="s">
        <v>377</v>
      </c>
      <c r="E119" s="102" t="s">
        <v>366</v>
      </c>
      <c r="F119" s="99">
        <f>INDEX(LF_DMC_base,MATCH(INDEX(IF(Curves_learning="Ph1",TechList[LF_code_Ph2],TechList[LF_code_2016TAR]),MATCH(et_dmc!$A119,TechList[Tech_'#],0),),LF_LF_code,0),)</f>
        <v>2012</v>
      </c>
      <c r="G119" s="23" t="str">
        <f t="shared" si="6"/>
        <v>ClassNA</v>
      </c>
      <c r="H119" s="111">
        <f>SUMIFS(LearningFactors[LF_codeNew],LearningFactors[Tech_'#],DMC_EngTrans[[#This Row],[Tech_'#]])</f>
        <v>23</v>
      </c>
      <c r="I119" s="111">
        <f>INDEX(TechList[ST_Thru],MATCH($A119,TechList[Tech_'#],0),)</f>
        <v>2018</v>
      </c>
      <c r="J119" s="111" t="str">
        <f>INDEX(TechList[Complexity],MATCH($A119,TechList[Tech_'#],0),)</f>
        <v>Med2</v>
      </c>
      <c r="K119" s="112">
        <f>118.633983799431*USD_2007</f>
        <v>134.06516483937054</v>
      </c>
    </row>
    <row r="120" spans="1:11" ht="15" hidden="1" thickBot="1" x14ac:dyDescent="0.3">
      <c r="A120" s="109">
        <v>287</v>
      </c>
      <c r="B120" s="98" t="str">
        <f>INDEX(TechList[Tech],MATCH(A120,TechList[Tech_'#],0),)</f>
        <v>V8 SOHC to I4 DOHC wT</v>
      </c>
      <c r="C120" s="98" t="str">
        <f t="shared" si="7"/>
        <v>287_ClassNA</v>
      </c>
      <c r="D120" s="91" t="s">
        <v>377</v>
      </c>
      <c r="E120" s="102" t="s">
        <v>402</v>
      </c>
      <c r="F120" s="99">
        <f>INDEX(LF_DMC_base,MATCH(INDEX(IF(Curves_learning="Ph1",TechList[LF_code_Ph2],TechList[LF_code_2016TAR]),MATCH(et_dmc!$A120,TechList[Tech_'#],0),),LF_LF_code,0),)</f>
        <v>2016</v>
      </c>
      <c r="G120" s="23" t="str">
        <f t="shared" si="6"/>
        <v>ClassNA</v>
      </c>
      <c r="H120" s="111">
        <f>SUMIFS(LearningFactors[LF_codeNew],LearningFactors[Tech_'#],DMC_EngTrans[[#This Row],[Tech_'#]])</f>
        <v>28</v>
      </c>
      <c r="I120" s="111">
        <f>INDEX(TechList[ST_Thru],MATCH($A120,TechList[Tech_'#],0),)</f>
        <v>2018</v>
      </c>
      <c r="J120" s="111" t="str">
        <f>INDEX(TechList[Complexity],MATCH($A120,TechList[Tech_'#],0),)</f>
        <v>Med2</v>
      </c>
      <c r="K120" s="103">
        <f>K121+K105</f>
        <v>-713.11051234371303</v>
      </c>
    </row>
    <row r="121" spans="1:11" hidden="1" x14ac:dyDescent="0.25">
      <c r="A121" s="109">
        <v>288</v>
      </c>
      <c r="B121" s="98" t="str">
        <f>INDEX(TechList[Tech],MATCH(A121,TechList[Tech_'#],0),)</f>
        <v>V8 SOHC to V6 DOHC wT</v>
      </c>
      <c r="C121" s="98" t="str">
        <f t="shared" si="7"/>
        <v>288_ClassNA</v>
      </c>
      <c r="D121" s="91" t="s">
        <v>377</v>
      </c>
      <c r="E121" s="102" t="s">
        <v>366</v>
      </c>
      <c r="F121" s="99">
        <f>INDEX(LF_DMC_base,MATCH(INDEX(IF(Curves_learning="Ph1",TechList[LF_code_Ph2],TechList[LF_code_2016TAR]),MATCH(et_dmc!$A121,TechList[Tech_'#],0),),LF_LF_code,0),)</f>
        <v>2012</v>
      </c>
      <c r="G121" s="23" t="str">
        <f t="shared" si="6"/>
        <v>ClassNA</v>
      </c>
      <c r="H121" s="111">
        <f>SUMIFS(LearningFactors[LF_codeNew],LearningFactors[Tech_'#],DMC_EngTrans[[#This Row],[Tech_'#]])</f>
        <v>23</v>
      </c>
      <c r="I121" s="111">
        <f>INDEX(TechList[ST_Thru],MATCH($A121,TechList[Tech_'#],0),)</f>
        <v>2018</v>
      </c>
      <c r="J121" s="111" t="str">
        <f>INDEX(TechList[Complexity],MATCH($A121,TechList[Tech_'#],0),)</f>
        <v>Med2</v>
      </c>
      <c r="K121" s="112">
        <f>-83.77*USD_2007</f>
        <v>-94.66628784532088</v>
      </c>
    </row>
    <row r="122" spans="1:11" hidden="1" x14ac:dyDescent="0.25">
      <c r="A122" s="109">
        <v>289</v>
      </c>
      <c r="B122" s="98" t="str">
        <f>INDEX(TechList[Tech],MATCH(A122,TechList[Tech_'#],0),)</f>
        <v>V8 SOHC to V8 DOHC</v>
      </c>
      <c r="C122" s="98" t="str">
        <f t="shared" si="7"/>
        <v>289_ClassNA</v>
      </c>
      <c r="D122" s="91" t="s">
        <v>377</v>
      </c>
      <c r="E122" s="102" t="s">
        <v>366</v>
      </c>
      <c r="F122" s="99">
        <f>INDEX(LF_DMC_base,MATCH(INDEX(IF(Curves_learning="Ph1",TechList[LF_code_Ph2],TechList[LF_code_2016TAR]),MATCH(et_dmc!$A122,TechList[Tech_'#],0),),LF_LF_code,0),)</f>
        <v>2012</v>
      </c>
      <c r="G122" s="23" t="str">
        <f t="shared" si="6"/>
        <v>ClassNA</v>
      </c>
      <c r="H122" s="111">
        <f>SUMIFS(LearningFactors[LF_codeNew],LearningFactors[Tech_'#],DMC_EngTrans[[#This Row],[Tech_'#]])</f>
        <v>23</v>
      </c>
      <c r="I122" s="111">
        <f>INDEX(TechList[ST_Thru],MATCH($A122,TechList[Tech_'#],0),)</f>
        <v>2018</v>
      </c>
      <c r="J122" s="111" t="str">
        <f>INDEX(TechList[Complexity],MATCH($A122,TechList[Tech_'#],0),)</f>
        <v>Med2</v>
      </c>
      <c r="K122" s="112">
        <f>190.143983799431*USD_2007</f>
        <v>214.87674707428633</v>
      </c>
    </row>
    <row r="123" spans="1:11" hidden="1" x14ac:dyDescent="0.25">
      <c r="A123" s="109">
        <v>290</v>
      </c>
      <c r="B123" s="98" t="str">
        <f>INDEX(TechList[Tech],MATCH(A123,TechList[Tech_'#],0),)</f>
        <v>VVLTC-OHC-I4</v>
      </c>
      <c r="C123" s="98" t="str">
        <f t="shared" si="7"/>
        <v>290_ClassNA</v>
      </c>
      <c r="D123" s="91" t="s">
        <v>377</v>
      </c>
      <c r="E123" s="106" t="s">
        <v>362</v>
      </c>
      <c r="F123" s="99">
        <f>INDEX(LF_DMC_base,MATCH(INDEX(IF(Curves_learning="Ph1",TechList[LF_code_Ph2],TechList[LF_code_2016TAR]),MATCH(et_dmc!$A123,TechList[Tech_'#],0),),LF_LF_code,0),)</f>
        <v>2015</v>
      </c>
      <c r="G123" s="23" t="str">
        <f t="shared" si="6"/>
        <v>ClassNA</v>
      </c>
      <c r="H123" s="111">
        <f>SUMIFS(LearningFactors[LF_codeNew],LearningFactors[Tech_'#],DMC_EngTrans[[#This Row],[Tech_'#]])</f>
        <v>24</v>
      </c>
      <c r="I123" s="111">
        <f>INDEX(TechList[ST_Thru],MATCH($A123,TechList[Tech_'#],0),)</f>
        <v>2018</v>
      </c>
      <c r="J123" s="111" t="str">
        <f>INDEX(TechList[Complexity],MATCH($A123,TechList[Tech_'#],0),)</f>
        <v>Med2</v>
      </c>
      <c r="K123" s="112">
        <f>169.441517386723*USD_2006</f>
        <v>196.57675058013334</v>
      </c>
    </row>
    <row r="124" spans="1:11" hidden="1" x14ac:dyDescent="0.25">
      <c r="A124" s="109">
        <v>291</v>
      </c>
      <c r="B124" s="98" t="str">
        <f>INDEX(TechList[Tech],MATCH(A124,TechList[Tech_'#],0),)</f>
        <v>VVLTC-OHC-V6</v>
      </c>
      <c r="C124" s="98" t="str">
        <f t="shared" si="7"/>
        <v>291_ClassNA</v>
      </c>
      <c r="D124" s="91" t="s">
        <v>377</v>
      </c>
      <c r="E124" s="106" t="s">
        <v>362</v>
      </c>
      <c r="F124" s="99">
        <f>INDEX(LF_DMC_base,MATCH(INDEX(IF(Curves_learning="Ph1",TechList[LF_code_Ph2],TechList[LF_code_2016TAR]),MATCH(et_dmc!$A124,TechList[Tech_'#],0),),LF_LF_code,0),)</f>
        <v>2015</v>
      </c>
      <c r="G124" s="23" t="str">
        <f t="shared" si="6"/>
        <v>ClassNA</v>
      </c>
      <c r="H124" s="111">
        <f>SUMIFS(LearningFactors[LF_codeNew],LearningFactors[Tech_'#],DMC_EngTrans[[#This Row],[Tech_'#]])</f>
        <v>24</v>
      </c>
      <c r="I124" s="111">
        <f>INDEX(TechList[ST_Thru],MATCH($A124,TechList[Tech_'#],0),)</f>
        <v>2018</v>
      </c>
      <c r="J124" s="111" t="str">
        <f>INDEX(TechList[Complexity],MATCH($A124,TechList[Tech_'#],0),)</f>
        <v>Med2</v>
      </c>
      <c r="K124" s="112">
        <f>310.642781875659*USD_2006</f>
        <v>360.39070939691129</v>
      </c>
    </row>
    <row r="125" spans="1:11" hidden="1" x14ac:dyDescent="0.25">
      <c r="A125" s="109">
        <v>292</v>
      </c>
      <c r="B125" s="98" t="str">
        <f>INDEX(TechList[Tech],MATCH(A125,TechList[Tech_'#],0),)</f>
        <v>VVLTC-OHC-V8</v>
      </c>
      <c r="C125" s="98" t="str">
        <f t="shared" si="7"/>
        <v>292_ClassNA</v>
      </c>
      <c r="D125" s="91" t="s">
        <v>377</v>
      </c>
      <c r="E125" s="106" t="s">
        <v>362</v>
      </c>
      <c r="F125" s="99">
        <f>INDEX(LF_DMC_base,MATCH(INDEX(IF(Curves_learning="Ph1",TechList[LF_code_Ph2],TechList[LF_code_2016TAR]),MATCH(et_dmc!$A125,TechList[Tech_'#],0),),LF_LF_code,0),)</f>
        <v>2015</v>
      </c>
      <c r="G125" s="23" t="str">
        <f t="shared" si="6"/>
        <v>ClassNA</v>
      </c>
      <c r="H125" s="111">
        <f>SUMIFS(LearningFactors[LF_codeNew],LearningFactors[Tech_'#],DMC_EngTrans[[#This Row],[Tech_'#]])</f>
        <v>24</v>
      </c>
      <c r="I125" s="111">
        <f>INDEX(TechList[ST_Thru],MATCH($A125,TechList[Tech_'#],0),)</f>
        <v>2018</v>
      </c>
      <c r="J125" s="111" t="str">
        <f>INDEX(TechList[Complexity],MATCH($A125,TechList[Tech_'#],0),)</f>
        <v>Med2</v>
      </c>
      <c r="K125" s="112">
        <f>338.883034773446*USD_2006</f>
        <v>393.15350116026667</v>
      </c>
    </row>
    <row r="126" spans="1:11" ht="15" hidden="1" thickBot="1" x14ac:dyDescent="0.3">
      <c r="A126" s="109">
        <v>293</v>
      </c>
      <c r="B126" s="98" t="str">
        <f>INDEX(TechList[Tech],MATCH(A126,TechList[Tech_'#],0),)</f>
        <v>VVLTC-OHV-V</v>
      </c>
      <c r="C126" s="98" t="str">
        <f t="shared" si="7"/>
        <v>293_1</v>
      </c>
      <c r="D126" s="91" t="s">
        <v>377</v>
      </c>
      <c r="E126" s="106" t="s">
        <v>362</v>
      </c>
      <c r="F126" s="99">
        <f>INDEX(LF_DMC_base,MATCH(INDEX(IF(Curves_learning="Ph1",TechList[LF_code_Ph2],TechList[LF_code_2016TAR]),MATCH(et_dmc!$A126,TechList[Tech_'#],0),),LF_LF_code,0),)</f>
        <v>2015</v>
      </c>
      <c r="G126" s="302">
        <f>VC_01</f>
        <v>1</v>
      </c>
      <c r="H126" s="111">
        <f>SUMIFS(LearningFactors[LF_codeNew],LearningFactors[Tech_'#],DMC_EngTrans[[#This Row],[Tech_'#]])</f>
        <v>24</v>
      </c>
      <c r="I126" s="111">
        <f>INDEX(TechList[ST_Thru],MATCH($A126,TechList[Tech_'#],0),)</f>
        <v>2018</v>
      </c>
      <c r="J126" s="111" t="str">
        <f>INDEX(TechList[Complexity],MATCH($A126,TechList[Tech_'#],0),)</f>
        <v>Med2</v>
      </c>
      <c r="K126" s="103">
        <f>K127</f>
        <v>463.46358061832899</v>
      </c>
    </row>
    <row r="127" spans="1:11" hidden="1" x14ac:dyDescent="0.25">
      <c r="A127" s="109">
        <v>293</v>
      </c>
      <c r="B127" s="98" t="str">
        <f>INDEX(TechList[Tech],MATCH(A127,TechList[Tech_'#],0),)</f>
        <v>VVLTC-OHV-V</v>
      </c>
      <c r="C127" s="98" t="str">
        <f t="shared" si="7"/>
        <v>293_2</v>
      </c>
      <c r="D127" s="91" t="s">
        <v>377</v>
      </c>
      <c r="E127" s="106" t="s">
        <v>362</v>
      </c>
      <c r="F127" s="99">
        <f>INDEX(LF_DMC_base,MATCH(INDEX(IF(Curves_learning="Ph1",TechList[LF_code_Ph2],TechList[LF_code_2016TAR]),MATCH(et_dmc!$A127,TechList[Tech_'#],0),),LF_LF_code,0),)</f>
        <v>2015</v>
      </c>
      <c r="G127" s="302">
        <f>VC_02</f>
        <v>2</v>
      </c>
      <c r="H127" s="111">
        <f>SUMIFS(LearningFactors[LF_codeNew],LearningFactors[Tech_'#],DMC_EngTrans[[#This Row],[Tech_'#]])</f>
        <v>24</v>
      </c>
      <c r="I127" s="111">
        <f>INDEX(TechList[ST_Thru],MATCH($A127,TechList[Tech_'#],0),)</f>
        <v>2018</v>
      </c>
      <c r="J127" s="111" t="str">
        <f>INDEX(TechList[Complexity],MATCH($A127,TechList[Tech_'#],0),)</f>
        <v>Med2</v>
      </c>
      <c r="K127" s="112">
        <f>399.487590072058*USD_2006</f>
        <v>463.46358061832899</v>
      </c>
    </row>
    <row r="128" spans="1:11" hidden="1" x14ac:dyDescent="0.25">
      <c r="A128" s="109">
        <v>293</v>
      </c>
      <c r="B128" s="98" t="str">
        <f>INDEX(TechList[Tech],MATCH(A128,TechList[Tech_'#],0),)</f>
        <v>VVLTC-OHV-V</v>
      </c>
      <c r="C128" s="98" t="str">
        <f t="shared" si="7"/>
        <v>293_3</v>
      </c>
      <c r="D128" s="91" t="s">
        <v>377</v>
      </c>
      <c r="E128" s="106" t="s">
        <v>362</v>
      </c>
      <c r="F128" s="99">
        <f>INDEX(LF_DMC_base,MATCH(INDEX(IF(Curves_learning="Ph1",TechList[LF_code_Ph2],TechList[LF_code_2016TAR]),MATCH(et_dmc!$A128,TechList[Tech_'#],0),),LF_LF_code,0),)</f>
        <v>2015</v>
      </c>
      <c r="G128" s="302">
        <f>VC_03</f>
        <v>3</v>
      </c>
      <c r="H128" s="111">
        <f>SUMIFS(LearningFactors[LF_codeNew],LearningFactors[Tech_'#],DMC_EngTrans[[#This Row],[Tech_'#]])</f>
        <v>24</v>
      </c>
      <c r="I128" s="111">
        <f>INDEX(TechList[ST_Thru],MATCH($A128,TechList[Tech_'#],0),)</f>
        <v>2018</v>
      </c>
      <c r="J128" s="111" t="str">
        <f>INDEX(TechList[Complexity],MATCH($A128,TechList[Tech_'#],0),)</f>
        <v>Med2</v>
      </c>
      <c r="K128" s="112">
        <f>841.345076060849*USD_2006</f>
        <v>976.08238948405597</v>
      </c>
    </row>
    <row r="129" spans="1:12" ht="15" hidden="1" thickBot="1" x14ac:dyDescent="0.3">
      <c r="A129" s="109">
        <v>293</v>
      </c>
      <c r="B129" s="98" t="str">
        <f>INDEX(TechList[Tech],MATCH(A129,TechList[Tech_'#],0),)</f>
        <v>VVLTC-OHV-V</v>
      </c>
      <c r="C129" s="98" t="str">
        <f t="shared" si="7"/>
        <v>293_4</v>
      </c>
      <c r="D129" s="91" t="s">
        <v>377</v>
      </c>
      <c r="E129" s="106" t="s">
        <v>362</v>
      </c>
      <c r="F129" s="99">
        <f>INDEX(LF_DMC_base,MATCH(INDEX(IF(Curves_learning="Ph1",TechList[LF_code_Ph2],TechList[LF_code_2016TAR]),MATCH(et_dmc!$A129,TechList[Tech_'#],0),),LF_LF_code,0),)</f>
        <v>2015</v>
      </c>
      <c r="G129" s="302">
        <f>VC_04</f>
        <v>4</v>
      </c>
      <c r="H129" s="111">
        <f>SUMIFS(LearningFactors[LF_codeNew],LearningFactors[Tech_'#],DMC_EngTrans[[#This Row],[Tech_'#]])</f>
        <v>24</v>
      </c>
      <c r="I129" s="111">
        <f>INDEX(TechList[ST_Thru],MATCH($A129,TechList[Tech_'#],0),)</f>
        <v>2018</v>
      </c>
      <c r="J129" s="111" t="str">
        <f>INDEX(TechList[Complexity],MATCH($A129,TechList[Tech_'#],0),)</f>
        <v>Med2</v>
      </c>
      <c r="K129" s="103">
        <f>K128</f>
        <v>976.08238948405597</v>
      </c>
    </row>
    <row r="130" spans="1:12" ht="15" hidden="1" thickBot="1" x14ac:dyDescent="0.3">
      <c r="A130" s="109">
        <v>293</v>
      </c>
      <c r="B130" s="98" t="str">
        <f>INDEX(TechList[Tech],MATCH(A130,TechList[Tech_'#],0),)</f>
        <v>VVLTC-OHV-V</v>
      </c>
      <c r="C130" s="98" t="str">
        <f t="shared" si="7"/>
        <v>293_5</v>
      </c>
      <c r="D130" s="91" t="s">
        <v>377</v>
      </c>
      <c r="E130" s="106" t="s">
        <v>362</v>
      </c>
      <c r="F130" s="99">
        <f>INDEX(LF_DMC_base,MATCH(INDEX(IF(Curves_learning="Ph1",TechList[LF_code_Ph2],TechList[LF_code_2016TAR]),MATCH(et_dmc!$A130,TechList[Tech_'#],0),),LF_LF_code,0),)</f>
        <v>2015</v>
      </c>
      <c r="G130" s="302">
        <f>VC_05</f>
        <v>5</v>
      </c>
      <c r="H130" s="111">
        <f>SUMIFS(LearningFactors[LF_codeNew],LearningFactors[Tech_'#],DMC_EngTrans[[#This Row],[Tech_'#]])</f>
        <v>24</v>
      </c>
      <c r="I130" s="111">
        <f>INDEX(TechList[ST_Thru],MATCH($A130,TechList[Tech_'#],0),)</f>
        <v>2018</v>
      </c>
      <c r="J130" s="111" t="str">
        <f>INDEX(TechList[Complexity],MATCH($A130,TechList[Tech_'#],0),)</f>
        <v>Med2</v>
      </c>
      <c r="K130" s="103">
        <f>K128</f>
        <v>976.08238948405597</v>
      </c>
    </row>
    <row r="131" spans="1:12" hidden="1" x14ac:dyDescent="0.25">
      <c r="A131" s="109">
        <v>293</v>
      </c>
      <c r="B131" s="98" t="str">
        <f>INDEX(TechList[Tech],MATCH(A131,TechList[Tech_'#],0),)</f>
        <v>VVLTC-OHV-V</v>
      </c>
      <c r="C131" s="98" t="str">
        <f t="shared" si="7"/>
        <v>293_6</v>
      </c>
      <c r="D131" s="91" t="s">
        <v>377</v>
      </c>
      <c r="E131" s="106" t="s">
        <v>362</v>
      </c>
      <c r="F131" s="99">
        <f>INDEX(LF_DMC_base,MATCH(INDEX(IF(Curves_learning="Ph1",TechList[LF_code_Ph2],TechList[LF_code_2016TAR]),MATCH(et_dmc!$A131,TechList[Tech_'#],0),),LF_LF_code,0),)</f>
        <v>2015</v>
      </c>
      <c r="G131" s="302">
        <f>VC_06</f>
        <v>6</v>
      </c>
      <c r="H131" s="111">
        <f>SUMIFS(LearningFactors[LF_codeNew],LearningFactors[Tech_'#],DMC_EngTrans[[#This Row],[Tech_'#]])</f>
        <v>24</v>
      </c>
      <c r="I131" s="111">
        <f>INDEX(TechList[ST_Thru],MATCH($A131,TechList[Tech_'#],0),)</f>
        <v>2018</v>
      </c>
      <c r="J131" s="111" t="str">
        <f>INDEX(TechList[Complexity],MATCH($A131,TechList[Tech_'#],0),)</f>
        <v>Med2</v>
      </c>
      <c r="K131" s="112">
        <f>920.032025620496*USD_2006</f>
        <v>1067.3706705149382</v>
      </c>
    </row>
    <row r="132" spans="1:12" hidden="1" x14ac:dyDescent="0.25">
      <c r="A132" s="109">
        <v>294</v>
      </c>
      <c r="B132" s="98" t="str">
        <f>INDEX(TechList[Tech],MATCH(A132,TechList[Tech_'#],0),)</f>
        <v>VVLTD-OHC-I4</v>
      </c>
      <c r="C132" s="98" t="str">
        <f t="shared" si="7"/>
        <v>294_ClassNA</v>
      </c>
      <c r="D132" s="91" t="s">
        <v>377</v>
      </c>
      <c r="E132" s="106" t="s">
        <v>362</v>
      </c>
      <c r="F132" s="99">
        <f>INDEX(LF_DMC_base,MATCH(INDEX(IF(Curves_learning="Ph1",TechList[LF_code_Ph2],TechList[LF_code_2016TAR]),MATCH(et_dmc!$A132,TechList[Tech_'#],0),),LF_LF_code,0),)</f>
        <v>2015</v>
      </c>
      <c r="G132" s="23" t="str">
        <f t="shared" ref="G132:G143" si="8">VC_10</f>
        <v>ClassNA</v>
      </c>
      <c r="H132" s="111">
        <f>SUMIFS(LearningFactors[LF_codeNew],LearningFactors[Tech_'#],DMC_EngTrans[[#This Row],[Tech_'#]])</f>
        <v>24</v>
      </c>
      <c r="I132" s="111">
        <f>INDEX(TechList[ST_Thru],MATCH($A132,TechList[Tech_'#],0),)</f>
        <v>2018</v>
      </c>
      <c r="J132" s="111" t="str">
        <f>INDEX(TechList[Complexity],MATCH($A132,TechList[Tech_'#],0),)</f>
        <v>Med2</v>
      </c>
      <c r="K132" s="112">
        <f>112.961011591149*USD_2006</f>
        <v>131.0511670534226</v>
      </c>
    </row>
    <row r="133" spans="1:12" hidden="1" x14ac:dyDescent="0.25">
      <c r="A133" s="109">
        <v>295</v>
      </c>
      <c r="B133" s="98" t="str">
        <f>INDEX(TechList[Tech],MATCH(A133,TechList[Tech_'#],0),)</f>
        <v>VVLTD-OHC-V6</v>
      </c>
      <c r="C133" s="98" t="str">
        <f t="shared" si="7"/>
        <v>295_ClassNA</v>
      </c>
      <c r="D133" s="91" t="s">
        <v>377</v>
      </c>
      <c r="E133" s="106" t="s">
        <v>362</v>
      </c>
      <c r="F133" s="99">
        <f>INDEX(LF_DMC_base,MATCH(INDEX(IF(Curves_learning="Ph1",TechList[LF_code_Ph2],TechList[LF_code_2016TAR]),MATCH(et_dmc!$A133,TechList[Tech_'#],0),),LF_LF_code,0),)</f>
        <v>2015</v>
      </c>
      <c r="G133" s="23" t="str">
        <f t="shared" si="8"/>
        <v>ClassNA</v>
      </c>
      <c r="H133" s="111">
        <f>SUMIFS(LearningFactors[LF_codeNew],LearningFactors[Tech_'#],DMC_EngTrans[[#This Row],[Tech_'#]])</f>
        <v>24</v>
      </c>
      <c r="I133" s="111">
        <f>INDEX(TechList[ST_Thru],MATCH($A133,TechList[Tech_'#],0),)</f>
        <v>2018</v>
      </c>
      <c r="J133" s="111" t="str">
        <f>INDEX(TechList[Complexity],MATCH($A133,TechList[Tech_'#],0),)</f>
        <v>Med2</v>
      </c>
      <c r="K133" s="112">
        <f>163.793466807165*USD_2006</f>
        <v>190.02419222746155</v>
      </c>
    </row>
    <row r="134" spans="1:12" hidden="1" x14ac:dyDescent="0.25">
      <c r="A134" s="109">
        <v>296</v>
      </c>
      <c r="B134" s="98" t="str">
        <f>INDEX(TechList[Tech],MATCH(A134,TechList[Tech_'#],0),)</f>
        <v>VVLTD-OHC-V8</v>
      </c>
      <c r="C134" s="98" t="str">
        <f t="shared" si="7"/>
        <v>296_ClassNA</v>
      </c>
      <c r="D134" s="91" t="s">
        <v>377</v>
      </c>
      <c r="E134" s="106" t="s">
        <v>362</v>
      </c>
      <c r="F134" s="99">
        <f>INDEX(LF_DMC_base,MATCH(INDEX(IF(Curves_learning="Ph1",TechList[LF_code_Ph2],TechList[LF_code_2016TAR]),MATCH(et_dmc!$A134,TechList[Tech_'#],0),),LF_LF_code,0),)</f>
        <v>2015</v>
      </c>
      <c r="G134" s="23" t="str">
        <f t="shared" si="8"/>
        <v>ClassNA</v>
      </c>
      <c r="H134" s="111">
        <f>SUMIFS(LearningFactors[LF_codeNew],LearningFactors[Tech_'#],DMC_EngTrans[[#This Row],[Tech_'#]])</f>
        <v>24</v>
      </c>
      <c r="I134" s="111">
        <f>INDEX(TechList[ST_Thru],MATCH($A134,TechList[Tech_'#],0),)</f>
        <v>2018</v>
      </c>
      <c r="J134" s="111" t="str">
        <f>INDEX(TechList[Complexity],MATCH($A134,TechList[Tech_'#],0),)</f>
        <v>Med2</v>
      </c>
      <c r="K134" s="112">
        <f>234*USD_2006</f>
        <v>271.47395954183986</v>
      </c>
    </row>
    <row r="135" spans="1:12" ht="15" hidden="1" thickBot="1" x14ac:dyDescent="0.3">
      <c r="A135" s="109">
        <v>297</v>
      </c>
      <c r="B135" s="98" t="str">
        <f>INDEX(TechList[Tech],MATCH(A135,TechList[Tech_'#],0),)</f>
        <v>VVTC-OHC-I</v>
      </c>
      <c r="C135" s="98" t="str">
        <f t="shared" si="7"/>
        <v>297_ClassNA</v>
      </c>
      <c r="D135" s="91" t="s">
        <v>377</v>
      </c>
      <c r="E135" s="106" t="s">
        <v>362</v>
      </c>
      <c r="F135" s="99">
        <f>INDEX(LF_DMC_base,MATCH(INDEX(IF(Curves_learning="Ph1",TechList[LF_code_Ph2],TechList[LF_code_2016TAR]),MATCH(et_dmc!$A135,TechList[Tech_'#],0),),LF_LF_code,0),)</f>
        <v>2015</v>
      </c>
      <c r="G135" s="23" t="str">
        <f t="shared" si="8"/>
        <v>ClassNA</v>
      </c>
      <c r="H135" s="111">
        <f>SUMIFS(LearningFactors[LF_codeNew],LearningFactors[Tech_'#],DMC_EngTrans[[#This Row],[Tech_'#]])</f>
        <v>24</v>
      </c>
      <c r="I135" s="111">
        <f>INDEX(TechList[ST_Thru],MATCH($A135,TechList[Tech_'#],0),)</f>
        <v>2018</v>
      </c>
      <c r="J135" s="111" t="str">
        <f>INDEX(TechList[Complexity],MATCH($A135,TechList[Tech_'#],0),)</f>
        <v>Low2</v>
      </c>
      <c r="K135" s="103">
        <f>K141</f>
        <v>41.765224544898444</v>
      </c>
      <c r="L135" s="91" t="s">
        <v>403</v>
      </c>
    </row>
    <row r="136" spans="1:12" ht="15" hidden="1" thickBot="1" x14ac:dyDescent="0.3">
      <c r="A136" s="109">
        <v>298</v>
      </c>
      <c r="B136" s="98" t="str">
        <f>INDEX(TechList[Tech],MATCH(A136,TechList[Tech_'#],0),)</f>
        <v>VVTC-OHC-V</v>
      </c>
      <c r="C136" s="98" t="str">
        <f t="shared" si="7"/>
        <v>298_ClassNA</v>
      </c>
      <c r="D136" s="91" t="s">
        <v>377</v>
      </c>
      <c r="E136" s="106" t="s">
        <v>362</v>
      </c>
      <c r="F136" s="99">
        <f>INDEX(LF_DMC_base,MATCH(INDEX(IF(Curves_learning="Ph1",TechList[LF_code_Ph2],TechList[LF_code_2016TAR]),MATCH(et_dmc!$A136,TechList[Tech_'#],0),),LF_LF_code,0),)</f>
        <v>2015</v>
      </c>
      <c r="G136" s="23" t="str">
        <f t="shared" si="8"/>
        <v>ClassNA</v>
      </c>
      <c r="H136" s="111">
        <f>SUMIFS(LearningFactors[LF_codeNew],LearningFactors[Tech_'#],DMC_EngTrans[[#This Row],[Tech_'#]])</f>
        <v>24</v>
      </c>
      <c r="I136" s="111">
        <f>INDEX(TechList[ST_Thru],MATCH($A136,TechList[Tech_'#],0),)</f>
        <v>2018</v>
      </c>
      <c r="J136" s="111" t="str">
        <f>INDEX(TechList[Complexity],MATCH($A136,TechList[Tech_'#],0),)</f>
        <v>Low2</v>
      </c>
      <c r="K136" s="103">
        <f>2*K141</f>
        <v>83.530449089796889</v>
      </c>
      <c r="L136" s="91" t="s">
        <v>403</v>
      </c>
    </row>
    <row r="137" spans="1:12" ht="15" hidden="1" thickBot="1" x14ac:dyDescent="0.3">
      <c r="A137" s="109">
        <v>299</v>
      </c>
      <c r="B137" s="98" t="str">
        <f>INDEX(TechList[Tech],MATCH(A137,TechList[Tech_'#],0),)</f>
        <v>VVTC-OHV-V</v>
      </c>
      <c r="C137" s="98" t="str">
        <f t="shared" si="7"/>
        <v>299_ClassNA</v>
      </c>
      <c r="D137" s="91" t="s">
        <v>377</v>
      </c>
      <c r="E137" s="106" t="s">
        <v>362</v>
      </c>
      <c r="F137" s="99">
        <f>INDEX(LF_DMC_base,MATCH(INDEX(IF(Curves_learning="Ph1",TechList[LF_code_Ph2],TechList[LF_code_2016TAR]),MATCH(et_dmc!$A137,TechList[Tech_'#],0),),LF_LF_code,0),)</f>
        <v>2015</v>
      </c>
      <c r="G137" s="23" t="str">
        <f t="shared" si="8"/>
        <v>ClassNA</v>
      </c>
      <c r="H137" s="111">
        <f>SUMIFS(LearningFactors[LF_codeNew],LearningFactors[Tech_'#],DMC_EngTrans[[#This Row],[Tech_'#]])</f>
        <v>24</v>
      </c>
      <c r="I137" s="111">
        <f>INDEX(TechList[ST_Thru],MATCH($A137,TechList[Tech_'#],0),)</f>
        <v>2018</v>
      </c>
      <c r="J137" s="111" t="str">
        <f>INDEX(TechList[Complexity],MATCH($A137,TechList[Tech_'#],0),)</f>
        <v>Low2</v>
      </c>
      <c r="K137" s="103">
        <f>K141</f>
        <v>41.765224544898444</v>
      </c>
      <c r="L137" s="91" t="s">
        <v>404</v>
      </c>
    </row>
    <row r="138" spans="1:12" ht="15" hidden="1" thickBot="1" x14ac:dyDescent="0.3">
      <c r="A138" s="109">
        <v>300</v>
      </c>
      <c r="B138" s="98" t="str">
        <f>INDEX(TechList[Tech],MATCH(A138,TechList[Tech_'#],0),)</f>
        <v>VVTD-OHC-I</v>
      </c>
      <c r="C138" s="98" t="str">
        <f t="shared" si="7"/>
        <v>300_ClassNA</v>
      </c>
      <c r="D138" s="91" t="s">
        <v>377</v>
      </c>
      <c r="E138" s="106" t="s">
        <v>362</v>
      </c>
      <c r="F138" s="99">
        <f>INDEX(LF_DMC_base,MATCH(INDEX(IF(Curves_learning="Ph1",TechList[LF_code_Ph2],TechList[LF_code_2016TAR]),MATCH(et_dmc!$A138,TechList[Tech_'#],0),),LF_LF_code,0),)</f>
        <v>2015</v>
      </c>
      <c r="G138" s="23" t="str">
        <f t="shared" si="8"/>
        <v>ClassNA</v>
      </c>
      <c r="H138" s="111">
        <f>SUMIFS(LearningFactors[LF_codeNew],LearningFactors[Tech_'#],DMC_EngTrans[[#This Row],[Tech_'#]])</f>
        <v>24</v>
      </c>
      <c r="I138" s="111">
        <f>INDEX(TechList[ST_Thru],MATCH($A138,TechList[Tech_'#],0),)</f>
        <v>2018</v>
      </c>
      <c r="J138" s="111" t="str">
        <f>INDEX(TechList[Complexity],MATCH($A138,TechList[Tech_'#],0),)</f>
        <v>Med2</v>
      </c>
      <c r="K138" s="103">
        <f>2*K141-6*USD_2006</f>
        <v>76.56957833231381</v>
      </c>
      <c r="L138" s="91" t="s">
        <v>406</v>
      </c>
    </row>
    <row r="139" spans="1:12" ht="15" hidden="1" thickBot="1" x14ac:dyDescent="0.3">
      <c r="A139" s="109">
        <v>301</v>
      </c>
      <c r="B139" s="98" t="str">
        <f>INDEX(TechList[Tech],MATCH(A139,TechList[Tech_'#],0),)</f>
        <v>VVTD-OHC-V</v>
      </c>
      <c r="C139" s="98" t="str">
        <f t="shared" si="7"/>
        <v>301_ClassNA</v>
      </c>
      <c r="D139" s="91" t="s">
        <v>377</v>
      </c>
      <c r="E139" s="106" t="s">
        <v>362</v>
      </c>
      <c r="F139" s="99">
        <f>INDEX(LF_DMC_base,MATCH(INDEX(IF(Curves_learning="Ph1",TechList[LF_code_Ph2],TechList[LF_code_2016TAR]),MATCH(et_dmc!$A139,TechList[Tech_'#],0),),LF_LF_code,0),)</f>
        <v>2015</v>
      </c>
      <c r="G139" s="23" t="str">
        <f t="shared" si="8"/>
        <v>ClassNA</v>
      </c>
      <c r="H139" s="111">
        <f>SUMIFS(LearningFactors[LF_codeNew],LearningFactors[Tech_'#],DMC_EngTrans[[#This Row],[Tech_'#]])</f>
        <v>24</v>
      </c>
      <c r="I139" s="111">
        <f>INDEX(TechList[ST_Thru],MATCH($A139,TechList[Tech_'#],0),)</f>
        <v>2018</v>
      </c>
      <c r="J139" s="111" t="str">
        <f>INDEX(TechList[Complexity],MATCH($A139,TechList[Tech_'#],0),)</f>
        <v>Med2</v>
      </c>
      <c r="K139" s="103">
        <f>2*2*K141-6*USD_2007+4.08</f>
        <v>164.36045497711169</v>
      </c>
      <c r="L139" s="91" t="s">
        <v>407</v>
      </c>
    </row>
    <row r="140" spans="1:12" ht="15" hidden="1" thickBot="1" x14ac:dyDescent="0.3">
      <c r="A140" s="109">
        <v>302</v>
      </c>
      <c r="B140" s="98" t="str">
        <f>INDEX(TechList[Tech],MATCH(A140,TechList[Tech_'#],0),)</f>
        <v>VVTD-OHV-V</v>
      </c>
      <c r="C140" s="98" t="str">
        <f t="shared" si="7"/>
        <v>302_ClassNA</v>
      </c>
      <c r="D140" s="91" t="s">
        <v>377</v>
      </c>
      <c r="E140" s="106" t="s">
        <v>402</v>
      </c>
      <c r="F140" s="99">
        <f>INDEX(LF_DMC_base,MATCH(INDEX(IF(Curves_learning="Ph1",TechList[LF_code_Ph2],TechList[LF_code_2016TAR]),MATCH(et_dmc!$A140,TechList[Tech_'#],0),),LF_LF_code,0),)</f>
        <v>2015</v>
      </c>
      <c r="G140" s="23" t="str">
        <f t="shared" si="8"/>
        <v>ClassNA</v>
      </c>
      <c r="H140" s="111">
        <f>SUMIFS(LearningFactors[LF_codeNew],LearningFactors[Tech_'#],DMC_EngTrans[[#This Row],[Tech_'#]])</f>
        <v>24</v>
      </c>
      <c r="I140" s="111">
        <f>INDEX(TechList[ST_Thru],MATCH($A140,TechList[Tech_'#],0),)</f>
        <v>2018</v>
      </c>
      <c r="J140" s="111" t="str">
        <f>INDEX(TechList[Complexity],MATCH($A140,TechList[Tech_'#],0),)</f>
        <v>Med2</v>
      </c>
      <c r="K140" s="103">
        <f>2*K141</f>
        <v>83.530449089796889</v>
      </c>
      <c r="L140" s="91" t="s">
        <v>405</v>
      </c>
    </row>
    <row r="141" spans="1:12" hidden="1" x14ac:dyDescent="0.25">
      <c r="A141" s="109">
        <v>303</v>
      </c>
      <c r="B141" s="98" t="str">
        <f>INDEX(TechList[Tech],MATCH(A141,TechList[Tech_'#],0),)</f>
        <v>VVTI-OHC-I</v>
      </c>
      <c r="C141" s="98" t="str">
        <f t="shared" si="7"/>
        <v>303_ClassNA</v>
      </c>
      <c r="D141" s="91" t="s">
        <v>377</v>
      </c>
      <c r="E141" s="106" t="s">
        <v>362</v>
      </c>
      <c r="F141" s="99">
        <f>INDEX(LF_DMC_base,MATCH(INDEX(IF(Curves_learning="Ph1",TechList[LF_code_Ph2],TechList[LF_code_2016TAR]),MATCH(et_dmc!$A141,TechList[Tech_'#],0),),LF_LF_code,0),)</f>
        <v>2015</v>
      </c>
      <c r="G141" s="23" t="str">
        <f t="shared" si="8"/>
        <v>ClassNA</v>
      </c>
      <c r="H141" s="111">
        <f>SUMIFS(LearningFactors[LF_codeNew],LearningFactors[Tech_'#],DMC_EngTrans[[#This Row],[Tech_'#]])</f>
        <v>24</v>
      </c>
      <c r="I141" s="111">
        <f>INDEX(TechList[ST_Thru],MATCH($A141,TechList[Tech_'#],0),)</f>
        <v>2018</v>
      </c>
      <c r="J141" s="111" t="str">
        <f>INDEX(TechList[Complexity],MATCH($A141,TechList[Tech_'#],0),)</f>
        <v>Low2</v>
      </c>
      <c r="K141" s="112">
        <f>36*USD_2006</f>
        <v>41.765224544898444</v>
      </c>
      <c r="L141" s="91" t="s">
        <v>403</v>
      </c>
    </row>
    <row r="142" spans="1:12" ht="15" hidden="1" thickBot="1" x14ac:dyDescent="0.3">
      <c r="A142" s="109">
        <v>304</v>
      </c>
      <c r="B142" s="98" t="str">
        <f>INDEX(TechList[Tech],MATCH(A142,TechList[Tech_'#],0),)</f>
        <v>VVTI-OHC-V</v>
      </c>
      <c r="C142" s="98" t="str">
        <f t="shared" si="7"/>
        <v>304_ClassNA</v>
      </c>
      <c r="D142" s="91" t="s">
        <v>377</v>
      </c>
      <c r="E142" s="106" t="s">
        <v>362</v>
      </c>
      <c r="F142" s="99">
        <f>INDEX(LF_DMC_base,MATCH(INDEX(IF(Curves_learning="Ph1",TechList[LF_code_Ph2],TechList[LF_code_2016TAR]),MATCH(et_dmc!$A142,TechList[Tech_'#],0),),LF_LF_code,0),)</f>
        <v>2015</v>
      </c>
      <c r="G142" s="23" t="str">
        <f t="shared" si="8"/>
        <v>ClassNA</v>
      </c>
      <c r="H142" s="111">
        <f>SUMIFS(LearningFactors[LF_codeNew],LearningFactors[Tech_'#],DMC_EngTrans[[#This Row],[Tech_'#]])</f>
        <v>24</v>
      </c>
      <c r="I142" s="111">
        <f>INDEX(TechList[ST_Thru],MATCH($A142,TechList[Tech_'#],0),)</f>
        <v>2018</v>
      </c>
      <c r="J142" s="111" t="str">
        <f>INDEX(TechList[Complexity],MATCH($A142,TechList[Tech_'#],0),)</f>
        <v>Low2</v>
      </c>
      <c r="K142" s="103">
        <f>2*K141</f>
        <v>83.530449089796889</v>
      </c>
      <c r="L142" s="91" t="s">
        <v>403</v>
      </c>
    </row>
    <row r="143" spans="1:12" ht="15" hidden="1" thickBot="1" x14ac:dyDescent="0.3">
      <c r="A143" s="109">
        <v>305</v>
      </c>
      <c r="B143" s="98" t="str">
        <f>INDEX(TechList[Tech],MATCH(A143,TechList[Tech_'#],0),)</f>
        <v>VVTI-OHV-V</v>
      </c>
      <c r="C143" s="98" t="str">
        <f t="shared" si="7"/>
        <v>305_ClassNA</v>
      </c>
      <c r="D143" s="91" t="s">
        <v>377</v>
      </c>
      <c r="E143" s="106" t="s">
        <v>362</v>
      </c>
      <c r="F143" s="99">
        <f>INDEX(LF_DMC_base,MATCH(INDEX(IF(Curves_learning="Ph1",TechList[LF_code_Ph2],TechList[LF_code_2016TAR]),MATCH(et_dmc!$A143,TechList[Tech_'#],0),),LF_LF_code,0),)</f>
        <v>2015</v>
      </c>
      <c r="G143" s="23" t="str">
        <f t="shared" si="8"/>
        <v>ClassNA</v>
      </c>
      <c r="H143" s="111">
        <f>SUMIFS(LearningFactors[LF_codeNew],LearningFactors[Tech_'#],DMC_EngTrans[[#This Row],[Tech_'#]])</f>
        <v>24</v>
      </c>
      <c r="I143" s="111">
        <f>INDEX(TechList[ST_Thru],MATCH($A143,TechList[Tech_'#],0),)</f>
        <v>2018</v>
      </c>
      <c r="J143" s="111" t="str">
        <f>INDEX(TechList[Complexity],MATCH($A143,TechList[Tech_'#],0),)</f>
        <v>Low2</v>
      </c>
      <c r="K143" s="103">
        <f>K141</f>
        <v>41.765224544898444</v>
      </c>
      <c r="L143" s="91" t="s">
        <v>404</v>
      </c>
    </row>
    <row r="144" spans="1:12" hidden="1" x14ac:dyDescent="0.25">
      <c r="A144" s="207">
        <v>314</v>
      </c>
      <c r="B144" s="213" t="str">
        <f>INDEX(TechList[Tech],MATCH(A144,TechList[Tech_'#],0),)</f>
        <v>ATK2-I3</v>
      </c>
      <c r="C144" s="213" t="str">
        <f t="shared" ref="C144:C151" si="9">CONCATENATE($A144,"_",G144)</f>
        <v>314_ClassNA</v>
      </c>
      <c r="D144" s="91"/>
      <c r="E144" s="214"/>
      <c r="F144" s="215">
        <f>INDEX(LF_DMC_base,MATCH(INDEX(IF(Curves_learning="Ph1",TechList[LF_code_Ph2],TechList[LF_code_2016TAR]),MATCH(et_dmc!$A144,TechList[Tech_'#],0),),LF_LF_code,0),)</f>
        <v>2025</v>
      </c>
      <c r="G144" s="23" t="str">
        <f t="shared" ref="G144:G151" si="10">VC_10</f>
        <v>ClassNA</v>
      </c>
      <c r="H144" s="216">
        <f>SUMIFS(LearningFactors[LF_codeNew],LearningFactors[Tech_'#],DMC_EngTrans[[#This Row],[Tech_'#]])</f>
        <v>22</v>
      </c>
      <c r="I144" s="216">
        <f>INDEX(TechList[ST_Thru],MATCH($A144,TechList[Tech_'#],0),)</f>
        <v>2024</v>
      </c>
      <c r="J144" s="216" t="str">
        <f>INDEX(TechList[Complexity],MATCH($A144,TechList[Tech_'#],0),)</f>
        <v>Med2</v>
      </c>
      <c r="K144" s="112">
        <f>86*USD_2010</f>
        <v>93.457167978976699</v>
      </c>
      <c r="L144" s="98" t="s">
        <v>597</v>
      </c>
    </row>
    <row r="145" spans="1:12" hidden="1" x14ac:dyDescent="0.25">
      <c r="A145" s="207">
        <v>315</v>
      </c>
      <c r="B145" s="213" t="str">
        <f>INDEX(TechList[Tech],MATCH(A145,TechList[Tech_'#],0),)</f>
        <v>ATK2-I4</v>
      </c>
      <c r="C145" s="213" t="str">
        <f t="shared" si="9"/>
        <v>315_ClassNA</v>
      </c>
      <c r="D145" s="91"/>
      <c r="E145" s="214"/>
      <c r="F145" s="215">
        <f>INDEX(LF_DMC_base,MATCH(INDEX(IF(Curves_learning="Ph1",TechList[LF_code_Ph2],TechList[LF_code_2016TAR]),MATCH(et_dmc!$A145,TechList[Tech_'#],0),),LF_LF_code,0),)</f>
        <v>2025</v>
      </c>
      <c r="G145" s="23" t="str">
        <f t="shared" si="10"/>
        <v>ClassNA</v>
      </c>
      <c r="H145" s="216">
        <f>SUMIFS(LearningFactors[LF_codeNew],LearningFactors[Tech_'#],DMC_EngTrans[[#This Row],[Tech_'#]])</f>
        <v>22</v>
      </c>
      <c r="I145" s="216">
        <f>INDEX(TechList[ST_Thru],MATCH($A145,TechList[Tech_'#],0),)</f>
        <v>2024</v>
      </c>
      <c r="J145" s="216" t="str">
        <f>INDEX(TechList[Complexity],MATCH($A145,TechList[Tech_'#],0),)</f>
        <v>Med2</v>
      </c>
      <c r="K145" s="112">
        <f>86*USD_2010</f>
        <v>93.457167978976699</v>
      </c>
      <c r="L145" s="98" t="s">
        <v>597</v>
      </c>
    </row>
    <row r="146" spans="1:12" hidden="1" x14ac:dyDescent="0.25">
      <c r="A146" s="207">
        <v>316</v>
      </c>
      <c r="B146" s="213" t="str">
        <f>INDEX(TechList[Tech],MATCH(A146,TechList[Tech_'#],0),)</f>
        <v>ATK2-V6</v>
      </c>
      <c r="C146" s="213" t="str">
        <f t="shared" si="9"/>
        <v>316_ClassNA</v>
      </c>
      <c r="D146" s="91"/>
      <c r="E146" s="214"/>
      <c r="F146" s="215">
        <f>INDEX(LF_DMC_base,MATCH(INDEX(IF(Curves_learning="Ph1",TechList[LF_code_Ph2],TechList[LF_code_2016TAR]),MATCH(et_dmc!$A146,TechList[Tech_'#],0),),LF_LF_code,0),)</f>
        <v>2025</v>
      </c>
      <c r="G146" s="23" t="str">
        <f t="shared" si="10"/>
        <v>ClassNA</v>
      </c>
      <c r="H146" s="216">
        <f>SUMIFS(LearningFactors[LF_codeNew],LearningFactors[Tech_'#],DMC_EngTrans[[#This Row],[Tech_'#]])</f>
        <v>22</v>
      </c>
      <c r="I146" s="216">
        <f>INDEX(TechList[ST_Thru],MATCH($A146,TechList[Tech_'#],0),)</f>
        <v>2024</v>
      </c>
      <c r="J146" s="216" t="str">
        <f>INDEX(TechList[Complexity],MATCH($A146,TechList[Tech_'#],0),)</f>
        <v>Med2</v>
      </c>
      <c r="K146" s="112">
        <f>129*USD_2010</f>
        <v>140.18575196846504</v>
      </c>
      <c r="L146" s="98" t="s">
        <v>597</v>
      </c>
    </row>
    <row r="147" spans="1:12" hidden="1" x14ac:dyDescent="0.25">
      <c r="A147" s="207">
        <v>317</v>
      </c>
      <c r="B147" s="213" t="str">
        <f>INDEX(TechList[Tech],MATCH(A147,TechList[Tech_'#],0),)</f>
        <v>ATK2-V8</v>
      </c>
      <c r="C147" s="213" t="str">
        <f t="shared" si="9"/>
        <v>317_ClassNA</v>
      </c>
      <c r="D147" s="91"/>
      <c r="E147" s="214"/>
      <c r="F147" s="215">
        <f>INDEX(LF_DMC_base,MATCH(INDEX(IF(Curves_learning="Ph1",TechList[LF_code_Ph2],TechList[LF_code_2016TAR]),MATCH(et_dmc!$A147,TechList[Tech_'#],0),),LF_LF_code,0),)</f>
        <v>2025</v>
      </c>
      <c r="G147" s="23" t="str">
        <f t="shared" si="10"/>
        <v>ClassNA</v>
      </c>
      <c r="H147" s="216">
        <f>SUMIFS(LearningFactors[LF_codeNew],LearningFactors[Tech_'#],DMC_EngTrans[[#This Row],[Tech_'#]])</f>
        <v>22</v>
      </c>
      <c r="I147" s="216">
        <f>INDEX(TechList[ST_Thru],MATCH($A147,TechList[Tech_'#],0),)</f>
        <v>2024</v>
      </c>
      <c r="J147" s="216" t="str">
        <f>INDEX(TechList[Complexity],MATCH($A147,TechList[Tech_'#],0),)</f>
        <v>Med2</v>
      </c>
      <c r="K147" s="112">
        <f>204*USD_2010</f>
        <v>221.68909613617728</v>
      </c>
      <c r="L147" s="98" t="s">
        <v>597</v>
      </c>
    </row>
    <row r="148" spans="1:12" ht="15" hidden="1" thickBot="1" x14ac:dyDescent="0.3">
      <c r="A148" s="207">
        <v>318</v>
      </c>
      <c r="B148" s="213" t="str">
        <f>INDEX(TechList[Tech],MATCH(A148,TechList[Tech_'#],0),)</f>
        <v>6sp DCT-tc</v>
      </c>
      <c r="C148" s="213" t="str">
        <f t="shared" si="9"/>
        <v>318_ClassNA</v>
      </c>
      <c r="D148" s="98" t="s">
        <v>376</v>
      </c>
      <c r="E148" s="214"/>
      <c r="F148" s="215">
        <f>INDEX(LF_DMC_base,MATCH(INDEX(IF(Curves_learning="Ph1",TechList[LF_code_Ph2],TechList[LF_code_2016TAR]),MATCH(et_dmc!$A148,TechList[Tech_'#],0),),LF_LF_code,0),)</f>
        <v>2012</v>
      </c>
      <c r="G148" s="23" t="str">
        <f t="shared" si="10"/>
        <v>ClassNA</v>
      </c>
      <c r="H148" s="216">
        <f>SUMIFS(LearningFactors[LF_codeNew],LearningFactors[Tech_'#],DMC_EngTrans[[#This Row],[Tech_'#]])</f>
        <v>23</v>
      </c>
      <c r="I148" s="216">
        <f>INDEX(TechList[ST_Thru],MATCH($A148,TechList[Tech_'#],0),)</f>
        <v>2018</v>
      </c>
      <c r="J148" s="216" t="str">
        <f>INDEX(TechList[Complexity],MATCH($A148,TechList[Tech_'#],0),)</f>
        <v>Med2</v>
      </c>
      <c r="K148" s="103">
        <f>K14</f>
        <v>-126.09355243439144</v>
      </c>
      <c r="L148" s="91" t="s">
        <v>579</v>
      </c>
    </row>
    <row r="149" spans="1:12" ht="15" hidden="1" thickBot="1" x14ac:dyDescent="0.3">
      <c r="A149" s="207">
        <v>319</v>
      </c>
      <c r="B149" s="213" t="str">
        <f>INDEX(TechList[Tech],MATCH(A149,TechList[Tech_'#],0),)</f>
        <v>8sp DCT-tc</v>
      </c>
      <c r="C149" s="213" t="str">
        <f t="shared" si="9"/>
        <v>319_ClassNA</v>
      </c>
      <c r="D149" s="98" t="s">
        <v>376</v>
      </c>
      <c r="E149" s="214"/>
      <c r="F149" s="215">
        <f>INDEX(LF_DMC_base,MATCH(INDEX(IF(Curves_learning="Ph1",TechList[LF_code_Ph2],TechList[LF_code_2016TAR]),MATCH(et_dmc!$A149,TechList[Tech_'#],0),),LF_LF_code,0),)</f>
        <v>2012</v>
      </c>
      <c r="G149" s="23" t="str">
        <f t="shared" si="10"/>
        <v>ClassNA</v>
      </c>
      <c r="H149" s="216">
        <f>SUMIFS(LearningFactors[LF_codeNew],LearningFactors[Tech_'#],DMC_EngTrans[[#This Row],[Tech_'#]])</f>
        <v>23</v>
      </c>
      <c r="I149" s="216">
        <f>INDEX(TechList[ST_Thru],MATCH($A149,TechList[Tech_'#],0),)</f>
        <v>2024</v>
      </c>
      <c r="J149" s="216" t="str">
        <f>INDEX(TechList[Complexity],MATCH($A149,TechList[Tech_'#],0),)</f>
        <v>Med2</v>
      </c>
      <c r="K149" s="103">
        <f>K19</f>
        <v>119.85572399697584</v>
      </c>
      <c r="L149" s="91" t="s">
        <v>579</v>
      </c>
    </row>
    <row r="150" spans="1:12" ht="15" hidden="1" thickBot="1" x14ac:dyDescent="0.3">
      <c r="A150" s="207">
        <v>320</v>
      </c>
      <c r="B150" s="213" t="str">
        <f>INDEX(TechList[Tech],MATCH(A150,TechList[Tech_'#],0),)</f>
        <v>TURBM-I</v>
      </c>
      <c r="C150" s="213" t="str">
        <f t="shared" si="9"/>
        <v>320_ClassNA</v>
      </c>
      <c r="D150" s="91"/>
      <c r="E150" s="214"/>
      <c r="F150" s="215">
        <f>INDEX(LF_DMC_base,MATCH(INDEX(IF(Curves_learning="Ph1",TechList[LF_code_Ph2],TechList[LF_code_2016TAR]),MATCH(et_dmc!$A150,TechList[Tech_'#],0),),LF_LF_code,0),)</f>
        <v>2012</v>
      </c>
      <c r="G150" s="23" t="str">
        <f t="shared" si="10"/>
        <v>ClassNA</v>
      </c>
      <c r="H150" s="216">
        <f>SUMIFS(LearningFactors[LF_codeNew],LearningFactors[Tech_'#],DMC_EngTrans[[#This Row],[Tech_'#]])</f>
        <v>23</v>
      </c>
      <c r="I150" s="216">
        <f>INDEX(TechList[ST_Thru],MATCH($A150,TechList[Tech_'#],0),)</f>
        <v>2024</v>
      </c>
      <c r="J150" s="216" t="str">
        <f>INDEX(TechList[Complexity],MATCH($A150,TechList[Tech_'#],0),)</f>
        <v>Med2</v>
      </c>
      <c r="K150" s="103">
        <f>K100</f>
        <v>730.09439389787792</v>
      </c>
      <c r="L150" s="91" t="s">
        <v>679</v>
      </c>
    </row>
    <row r="151" spans="1:12" ht="15" hidden="1" thickBot="1" x14ac:dyDescent="0.3">
      <c r="A151" s="207">
        <v>321</v>
      </c>
      <c r="B151" s="213" t="str">
        <f>INDEX(TechList[Tech],MATCH(A151,TechList[Tech_'#],0),)</f>
        <v>TURBM-V</v>
      </c>
      <c r="C151" s="213" t="str">
        <f t="shared" si="9"/>
        <v>321_ClassNA</v>
      </c>
      <c r="D151" s="91"/>
      <c r="E151" s="214"/>
      <c r="F151" s="215">
        <f>INDEX(LF_DMC_base,MATCH(INDEX(IF(Curves_learning="Ph1",TechList[LF_code_Ph2],TechList[LF_code_2016TAR]),MATCH(et_dmc!$A151,TechList[Tech_'#],0),),LF_LF_code,0),)</f>
        <v>2012</v>
      </c>
      <c r="G151" s="23" t="str">
        <f t="shared" si="10"/>
        <v>ClassNA</v>
      </c>
      <c r="H151" s="216">
        <f>SUMIFS(LearningFactors[LF_codeNew],LearningFactors[Tech_'#],DMC_EngTrans[[#This Row],[Tech_'#]])</f>
        <v>23</v>
      </c>
      <c r="I151" s="216">
        <f>INDEX(TechList[ST_Thru],MATCH($A151,TechList[Tech_'#],0),)</f>
        <v>2024</v>
      </c>
      <c r="J151" s="216" t="str">
        <f>INDEX(TechList[Complexity],MATCH($A151,TechList[Tech_'#],0),)</f>
        <v>Med2</v>
      </c>
      <c r="K151" s="103">
        <f>K101</f>
        <v>1244.9097161169493</v>
      </c>
      <c r="L151" s="91" t="s">
        <v>679</v>
      </c>
    </row>
    <row r="152" spans="1:12" hidden="1" x14ac:dyDescent="0.25">
      <c r="A152" s="249">
        <v>330</v>
      </c>
      <c r="B152" s="254" t="str">
        <f>INDEX(TechList[Tech],MATCH(A152,TechList[Tech_'#],0),)</f>
        <v>HEG1</v>
      </c>
      <c r="C152" s="254" t="str">
        <f t="shared" ref="C152:C168" si="11">CONCATENATE($A152,"_",G152)</f>
        <v>330_ClassNA</v>
      </c>
      <c r="D152" s="91"/>
      <c r="E152" s="255"/>
      <c r="F152" s="256">
        <f>INDEX(LF_DMC_base,MATCH(INDEX(IF(Curves_learning="Ph1",TechList[LF_code_Ph2],TechList[LF_code_2016TAR]),MATCH(et_dmc!$A152,TechList[Tech_'#],0),),LF_LF_code,0),)</f>
        <v>2016</v>
      </c>
      <c r="G152" s="23" t="str">
        <f>VC_10</f>
        <v>ClassNA</v>
      </c>
      <c r="H152" s="257">
        <f>SUMIFS(LearningFactors[LF_codeNew],LearningFactors[Tech_'#],DMC_EngTrans[[#This Row],[Tech_'#]])</f>
        <v>28</v>
      </c>
      <c r="I152" s="257">
        <f>INDEX(TechList[ST_Thru],MATCH($A152,TechList[Tech_'#],0),)</f>
        <v>2018</v>
      </c>
      <c r="J152" s="257" t="str">
        <f>INDEX(TechList[Complexity],MATCH($A152,TechList[Tech_'#],0),)</f>
        <v>Low2</v>
      </c>
      <c r="K152" s="112">
        <v>0</v>
      </c>
      <c r="L152" s="91" t="s">
        <v>616</v>
      </c>
    </row>
    <row r="153" spans="1:12" ht="15" hidden="1" thickBot="1" x14ac:dyDescent="0.3">
      <c r="A153" s="263">
        <v>331</v>
      </c>
      <c r="B153" s="267" t="str">
        <f>INDEX(TechList[Tech],MATCH(A153,TechList[Tech_'#],0),)</f>
        <v>TRX11</v>
      </c>
      <c r="C153" s="267" t="str">
        <f t="shared" si="11"/>
        <v>331_ClassNA</v>
      </c>
      <c r="D153" s="98" t="s">
        <v>376</v>
      </c>
      <c r="E153" s="268" t="s">
        <v>630</v>
      </c>
      <c r="F153" s="269">
        <f>INDEX(LF_DMC_base,MATCH(INDEX(IF(Curves_learning="Ph1",TechList[LF_code_Ph2],TechList[LF_code_2016TAR]),MATCH(et_dmc!$A153,TechList[Tech_'#],0),),LF_LF_code,0),)</f>
        <v>2012</v>
      </c>
      <c r="G153" s="23" t="str">
        <f>VC_10</f>
        <v>ClassNA</v>
      </c>
      <c r="H153" s="269">
        <f>SUMIFS(LearningFactors[LF_codeNew],LearningFactors[Tech_'#],DMC_EngTrans[[#This Row],[Tech_'#]])</f>
        <v>23</v>
      </c>
      <c r="I153" s="269">
        <f>INDEX(TechList[ST_Thru],MATCH($A153,TechList[Tech_'#],0),)</f>
        <v>2018</v>
      </c>
      <c r="J153" s="269" t="str">
        <f>INDEX(TechList[Complexity],MATCH($A153,TechList[Tech_'#],0),)</f>
        <v>Low2</v>
      </c>
      <c r="K153" s="103">
        <f>K12+K28+K97+K152</f>
        <v>40.005370878607941</v>
      </c>
      <c r="L153" s="91"/>
    </row>
    <row r="154" spans="1:12" ht="15" hidden="1" thickBot="1" x14ac:dyDescent="0.3">
      <c r="A154" s="263">
        <v>332</v>
      </c>
      <c r="B154" s="267" t="str">
        <f>INDEX(TechList[Tech],MATCH(A154,TechList[Tech_'#],0),)</f>
        <v>TRX12</v>
      </c>
      <c r="C154" s="267" t="str">
        <f t="shared" si="11"/>
        <v>332_ClassNA</v>
      </c>
      <c r="D154" s="98" t="s">
        <v>376</v>
      </c>
      <c r="E154" s="268" t="s">
        <v>630</v>
      </c>
      <c r="F154" s="269">
        <f>INDEX(LF_DMC_base,MATCH(INDEX(IF(Curves_learning="Ph1",TechList[LF_code_Ph2],TechList[LF_code_2016TAR]),MATCH(et_dmc!$A154,TechList[Tech_'#],0),),LF_LF_code,0),)</f>
        <v>2012</v>
      </c>
      <c r="G154" s="23" t="str">
        <f>VC_10</f>
        <v>ClassNA</v>
      </c>
      <c r="H154" s="269">
        <f>SUMIFS(LearningFactors[LF_codeNew],LearningFactors[Tech_'#],DMC_EngTrans[[#This Row],[Tech_'#]])</f>
        <v>23</v>
      </c>
      <c r="I154" s="269">
        <f>INDEX(TechList[ST_Thru],MATCH($A154,TechList[Tech_'#],0),)</f>
        <v>2018</v>
      </c>
      <c r="J154" s="269" t="str">
        <f>INDEX(TechList[Complexity],MATCH($A154,TechList[Tech_'#],0),)</f>
        <v>Low2</v>
      </c>
      <c r="K154" s="103">
        <f>K12+K28+K97+K72</f>
        <v>260.00137087860793</v>
      </c>
      <c r="L154" s="91"/>
    </row>
    <row r="155" spans="1:12" ht="15" hidden="1" thickBot="1" x14ac:dyDescent="0.3">
      <c r="A155" s="263">
        <v>333</v>
      </c>
      <c r="B155" s="267" t="str">
        <f>INDEX(TechList[Tech],MATCH(A155,TechList[Tech_'#],0),)</f>
        <v>TRX21</v>
      </c>
      <c r="C155" s="267" t="str">
        <f t="shared" si="11"/>
        <v>333_ClassNA</v>
      </c>
      <c r="D155" s="98" t="s">
        <v>376</v>
      </c>
      <c r="E155" s="268" t="s">
        <v>630</v>
      </c>
      <c r="F155" s="269">
        <f>INDEX(LF_DMC_base,MATCH(INDEX(IF(Curves_learning="Ph1",TechList[LF_code_Ph2],TechList[LF_code_2016TAR]),MATCH(et_dmc!$A155,TechList[Tech_'#],0),),LF_LF_code,0),)</f>
        <v>2012</v>
      </c>
      <c r="G155" s="23" t="str">
        <f>VC_10</f>
        <v>ClassNA</v>
      </c>
      <c r="H155" s="269">
        <f>SUMIFS(LearningFactors[LF_codeNew],LearningFactors[Tech_'#],DMC_EngTrans[[#This Row],[Tech_'#]])</f>
        <v>23</v>
      </c>
      <c r="I155" s="269">
        <f>INDEX(TechList[ST_Thru],MATCH($A155,TechList[Tech_'#],0),)</f>
        <v>2024</v>
      </c>
      <c r="J155" s="269" t="str">
        <f>INDEX(TechList[Complexity],MATCH($A155,TechList[Tech_'#],0),)</f>
        <v>Low2</v>
      </c>
      <c r="K155" s="103">
        <f>K149+K28+K97+K152</f>
        <v>175.95325708837373</v>
      </c>
      <c r="L155" s="91"/>
    </row>
    <row r="156" spans="1:12" ht="15" hidden="1" thickBot="1" x14ac:dyDescent="0.3">
      <c r="A156" s="263">
        <v>334</v>
      </c>
      <c r="B156" s="267" t="str">
        <f>INDEX(TechList[Tech],MATCH(A156,TechList[Tech_'#],0),)</f>
        <v>TRX22</v>
      </c>
      <c r="C156" s="267" t="str">
        <f t="shared" si="11"/>
        <v>334_ClassNA</v>
      </c>
      <c r="D156" s="98" t="s">
        <v>376</v>
      </c>
      <c r="E156" s="268" t="s">
        <v>630</v>
      </c>
      <c r="F156" s="269">
        <f>INDEX(LF_DMC_base,MATCH(INDEX(IF(Curves_learning="Ph1",TechList[LF_code_Ph2],TechList[LF_code_2016TAR]),MATCH(et_dmc!$A156,TechList[Tech_'#],0),),LF_LF_code,0),)</f>
        <v>2012</v>
      </c>
      <c r="G156" s="23" t="str">
        <f>VC_10</f>
        <v>ClassNA</v>
      </c>
      <c r="H156" s="269">
        <f>SUMIFS(LearningFactors[LF_codeNew],LearningFactors[Tech_'#],DMC_EngTrans[[#This Row],[Tech_'#]])</f>
        <v>23</v>
      </c>
      <c r="I156" s="269">
        <f>INDEX(TechList[ST_Thru],MATCH($A156,TechList[Tech_'#],0),)</f>
        <v>2024</v>
      </c>
      <c r="J156" s="269" t="str">
        <f>INDEX(TechList[Complexity],MATCH($A156,TechList[Tech_'#],0),)</f>
        <v>Low2</v>
      </c>
      <c r="K156" s="103">
        <f>K149+K28+K97+K72</f>
        <v>395.94925708837371</v>
      </c>
      <c r="L156" s="91"/>
    </row>
    <row r="157" spans="1:12" x14ac:dyDescent="0.25">
      <c r="A157" s="300">
        <v>335</v>
      </c>
      <c r="B157" s="98" t="str">
        <f>INDEX(TechList[Tech],MATCH(A157,TechList[Tech_'#],0),)</f>
        <v>OC1</v>
      </c>
      <c r="C157" s="98" t="str">
        <f t="shared" si="11"/>
        <v>335_1</v>
      </c>
      <c r="E157" s="106"/>
      <c r="F157" s="111">
        <f>INDEX(LF_DMC_base,MATCH(INDEX(IF(Curves_learning="Ph1",TechList[LF_code_Ph2],TechList[LF_code_2016TAR]),MATCH(et_dmc!$A157,TechList[Tech_'#],0),),LF_LF_code,0),)</f>
        <v>2017</v>
      </c>
      <c r="G157" s="302">
        <f>VC_01</f>
        <v>1</v>
      </c>
      <c r="H157" s="111">
        <f>SUMIFS(LearningFactors[LF_codeNew],LearningFactors[Tech_'#],DMC_EngTrans[[#This Row],[Tech_'#]])</f>
        <v>29</v>
      </c>
      <c r="I157" s="111">
        <f>INDEX(TechList[ST_Thru],MATCH($A157,TechList[Tech_'#],0),)</f>
        <v>2024</v>
      </c>
      <c r="J157" s="111" t="str">
        <f>INDEX(TechList[Complexity],MATCH($A157,TechList[Tech_'#],0),)</f>
        <v>Low2</v>
      </c>
      <c r="K157" s="112">
        <f>45*1.5*USD_2013</f>
        <v>69.447728526933119</v>
      </c>
      <c r="L157" s="91" t="s">
        <v>697</v>
      </c>
    </row>
    <row r="158" spans="1:12" ht="15" thickBot="1" x14ac:dyDescent="0.3">
      <c r="A158" s="300">
        <v>335</v>
      </c>
      <c r="B158" s="98" t="str">
        <f>INDEX(TechList[Tech],MATCH(A158,TechList[Tech_'#],0),)</f>
        <v>OC1</v>
      </c>
      <c r="C158" s="98" t="str">
        <f t="shared" si="11"/>
        <v>335_2</v>
      </c>
      <c r="E158" s="106"/>
      <c r="F158" s="111">
        <f>INDEX(LF_DMC_base,MATCH(INDEX(IF(Curves_learning="Ph1",TechList[LF_code_Ph2],TechList[LF_code_2016TAR]),MATCH(et_dmc!$A158,TechList[Tech_'#],0),),LF_LF_code,0),)</f>
        <v>2017</v>
      </c>
      <c r="G158" s="302">
        <f>VC_02</f>
        <v>2</v>
      </c>
      <c r="H158" s="111">
        <f>SUMIFS(LearningFactors[LF_codeNew],LearningFactors[Tech_'#],DMC_EngTrans[[#This Row],[Tech_'#]])</f>
        <v>29</v>
      </c>
      <c r="I158" s="111">
        <f>INDEX(TechList[ST_Thru],MATCH($A158,TechList[Tech_'#],0),)</f>
        <v>2024</v>
      </c>
      <c r="J158" s="111" t="str">
        <f>INDEX(TechList[Complexity],MATCH($A158,TechList[Tech_'#],0),)</f>
        <v>Low2</v>
      </c>
      <c r="K158" s="103">
        <f>$K$157</f>
        <v>69.447728526933119</v>
      </c>
      <c r="L158" s="91"/>
    </row>
    <row r="159" spans="1:12" ht="15.75" thickTop="1" thickBot="1" x14ac:dyDescent="0.3">
      <c r="A159" s="300">
        <v>335</v>
      </c>
      <c r="B159" s="98" t="str">
        <f>INDEX(TechList[Tech],MATCH(A159,TechList[Tech_'#],0),)</f>
        <v>OC1</v>
      </c>
      <c r="C159" s="98" t="str">
        <f t="shared" si="11"/>
        <v>335_3</v>
      </c>
      <c r="E159" s="106"/>
      <c r="F159" s="111">
        <f>INDEX(LF_DMC_base,MATCH(INDEX(IF(Curves_learning="Ph1",TechList[LF_code_Ph2],TechList[LF_code_2016TAR]),MATCH(et_dmc!$A159,TechList[Tech_'#],0),),LF_LF_code,0),)</f>
        <v>2017</v>
      </c>
      <c r="G159" s="302">
        <f>VC_03</f>
        <v>3</v>
      </c>
      <c r="H159" s="111">
        <f>SUMIFS(LearningFactors[LF_codeNew],LearningFactors[Tech_'#],DMC_EngTrans[[#This Row],[Tech_'#]])</f>
        <v>29</v>
      </c>
      <c r="I159" s="111">
        <f>INDEX(TechList[ST_Thru],MATCH($A159,TechList[Tech_'#],0),)</f>
        <v>2024</v>
      </c>
      <c r="J159" s="111" t="str">
        <f>INDEX(TechList[Complexity],MATCH($A159,TechList[Tech_'#],0),)</f>
        <v>Low2</v>
      </c>
      <c r="K159" s="103">
        <f>$K$157</f>
        <v>69.447728526933119</v>
      </c>
      <c r="L159" s="91"/>
    </row>
    <row r="160" spans="1:12" ht="15.75" thickTop="1" thickBot="1" x14ac:dyDescent="0.3">
      <c r="A160" s="300">
        <v>335</v>
      </c>
      <c r="B160" s="98" t="str">
        <f>INDEX(TechList[Tech],MATCH(A160,TechList[Tech_'#],0),)</f>
        <v>OC1</v>
      </c>
      <c r="C160" s="98" t="str">
        <f t="shared" si="11"/>
        <v>335_4</v>
      </c>
      <c r="E160" s="106"/>
      <c r="F160" s="111">
        <f>INDEX(LF_DMC_base,MATCH(INDEX(IF(Curves_learning="Ph1",TechList[LF_code_Ph2],TechList[LF_code_2016TAR]),MATCH(et_dmc!$A160,TechList[Tech_'#],0),),LF_LF_code,0),)</f>
        <v>2017</v>
      </c>
      <c r="G160" s="302">
        <f>VC_04</f>
        <v>4</v>
      </c>
      <c r="H160" s="111">
        <f>SUMIFS(LearningFactors[LF_codeNew],LearningFactors[Tech_'#],DMC_EngTrans[[#This Row],[Tech_'#]])</f>
        <v>29</v>
      </c>
      <c r="I160" s="111">
        <f>INDEX(TechList[ST_Thru],MATCH($A160,TechList[Tech_'#],0),)</f>
        <v>2024</v>
      </c>
      <c r="J160" s="111" t="str">
        <f>INDEX(TechList[Complexity],MATCH($A160,TechList[Tech_'#],0),)</f>
        <v>Low2</v>
      </c>
      <c r="K160" s="103">
        <f>$K$157</f>
        <v>69.447728526933119</v>
      </c>
      <c r="L160" s="91"/>
    </row>
    <row r="161" spans="1:12" ht="15.75" thickTop="1" thickBot="1" x14ac:dyDescent="0.3">
      <c r="A161" s="300">
        <v>335</v>
      </c>
      <c r="B161" s="98" t="str">
        <f>INDEX(TechList[Tech],MATCH(A161,TechList[Tech_'#],0),)</f>
        <v>OC1</v>
      </c>
      <c r="C161" s="98" t="str">
        <f t="shared" si="11"/>
        <v>335_5</v>
      </c>
      <c r="E161" s="106"/>
      <c r="F161" s="111">
        <f>INDEX(LF_DMC_base,MATCH(INDEX(IF(Curves_learning="Ph1",TechList[LF_code_Ph2],TechList[LF_code_2016TAR]),MATCH(et_dmc!$A161,TechList[Tech_'#],0),),LF_LF_code,0),)</f>
        <v>2017</v>
      </c>
      <c r="G161" s="302">
        <f>VC_05</f>
        <v>5</v>
      </c>
      <c r="H161" s="111">
        <f>SUMIFS(LearningFactors[LF_codeNew],LearningFactors[Tech_'#],DMC_EngTrans[[#This Row],[Tech_'#]])</f>
        <v>29</v>
      </c>
      <c r="I161" s="111">
        <f>INDEX(TechList[ST_Thru],MATCH($A161,TechList[Tech_'#],0),)</f>
        <v>2024</v>
      </c>
      <c r="J161" s="111" t="str">
        <f>INDEX(TechList[Complexity],MATCH($A161,TechList[Tech_'#],0),)</f>
        <v>Low2</v>
      </c>
      <c r="K161" s="103">
        <f>$K$160</f>
        <v>69.447728526933119</v>
      </c>
      <c r="L161" s="91"/>
    </row>
    <row r="162" spans="1:12" ht="15.75" thickTop="1" thickBot="1" x14ac:dyDescent="0.3">
      <c r="A162" s="300">
        <v>335</v>
      </c>
      <c r="B162" s="98" t="str">
        <f>INDEX(TechList[Tech],MATCH(A162,TechList[Tech_'#],0),)</f>
        <v>OC1</v>
      </c>
      <c r="C162" s="98" t="str">
        <f t="shared" si="11"/>
        <v>335_6</v>
      </c>
      <c r="E162" s="106"/>
      <c r="F162" s="111">
        <f>INDEX(LF_DMC_base,MATCH(INDEX(IF(Curves_learning="Ph1",TechList[LF_code_Ph2],TechList[LF_code_2016TAR]),MATCH(et_dmc!$A162,TechList[Tech_'#],0),),LF_LF_code,0),)</f>
        <v>2017</v>
      </c>
      <c r="G162" s="302">
        <f>VC_06</f>
        <v>6</v>
      </c>
      <c r="H162" s="111">
        <f>SUMIFS(LearningFactors[LF_codeNew],LearningFactors[Tech_'#],DMC_EngTrans[[#This Row],[Tech_'#]])</f>
        <v>29</v>
      </c>
      <c r="I162" s="111">
        <f>INDEX(TechList[ST_Thru],MATCH($A162,TechList[Tech_'#],0),)</f>
        <v>2024</v>
      </c>
      <c r="J162" s="111" t="str">
        <f>INDEX(TechList[Complexity],MATCH($A162,TechList[Tech_'#],0),)</f>
        <v>Low2</v>
      </c>
      <c r="K162" s="103">
        <f>$K$157</f>
        <v>69.447728526933119</v>
      </c>
      <c r="L162" s="91"/>
    </row>
    <row r="163" spans="1:12" ht="15" thickTop="1" x14ac:dyDescent="0.25">
      <c r="A163" s="300">
        <v>336</v>
      </c>
      <c r="B163" s="98" t="str">
        <f>INDEX(TechList[Tech],MATCH(A163,TechList[Tech_'#],0),)</f>
        <v>OC2</v>
      </c>
      <c r="C163" s="98" t="str">
        <f t="shared" si="11"/>
        <v>336_1</v>
      </c>
      <c r="E163" s="106"/>
      <c r="F163" s="111">
        <f>INDEX(LF_DMC_base,MATCH(INDEX(IF(Curves_learning="Ph1",TechList[LF_code_Ph2],TechList[LF_code_2016TAR]),MATCH(et_dmc!$A163,TechList[Tech_'#],0),),LF_LF_code,0),)</f>
        <v>2017</v>
      </c>
      <c r="G163" s="302">
        <f>VC_01</f>
        <v>1</v>
      </c>
      <c r="H163" s="111">
        <f>SUMIFS(LearningFactors[LF_codeNew],LearningFactors[Tech_'#],DMC_EngTrans[[#This Row],[Tech_'#]])</f>
        <v>29</v>
      </c>
      <c r="I163" s="111">
        <f>INDEX(TechList[ST_Thru],MATCH($A163,TechList[Tech_'#],0),)</f>
        <v>2024</v>
      </c>
      <c r="J163" s="111" t="str">
        <f>INDEX(TechList[Complexity],MATCH($A163,TechList[Tech_'#],0),)</f>
        <v>Low2</v>
      </c>
      <c r="K163" s="112">
        <f>55*3*USD_2013</f>
        <v>169.76111417694761</v>
      </c>
      <c r="L163" s="91" t="s">
        <v>698</v>
      </c>
    </row>
    <row r="164" spans="1:12" ht="15" thickBot="1" x14ac:dyDescent="0.3">
      <c r="A164" s="300">
        <v>336</v>
      </c>
      <c r="B164" s="98" t="str">
        <f>INDEX(TechList[Tech],MATCH(A164,TechList[Tech_'#],0),)</f>
        <v>OC2</v>
      </c>
      <c r="C164" s="98" t="str">
        <f t="shared" si="11"/>
        <v>336_2</v>
      </c>
      <c r="E164" s="106"/>
      <c r="F164" s="111">
        <f>INDEX(LF_DMC_base,MATCH(INDEX(IF(Curves_learning="Ph1",TechList[LF_code_Ph2],TechList[LF_code_2016TAR]),MATCH(et_dmc!$A164,TechList[Tech_'#],0),),LF_LF_code,0),)</f>
        <v>2017</v>
      </c>
      <c r="G164" s="302">
        <f>VC_02</f>
        <v>2</v>
      </c>
      <c r="H164" s="111">
        <f>SUMIFS(LearningFactors[LF_codeNew],LearningFactors[Tech_'#],DMC_EngTrans[[#This Row],[Tech_'#]])</f>
        <v>29</v>
      </c>
      <c r="I164" s="111">
        <f>INDEX(TechList[ST_Thru],MATCH($A164,TechList[Tech_'#],0),)</f>
        <v>2024</v>
      </c>
      <c r="J164" s="111" t="str">
        <f>INDEX(TechList[Complexity],MATCH($A164,TechList[Tech_'#],0),)</f>
        <v>Low2</v>
      </c>
      <c r="K164" s="103">
        <f>$K$163</f>
        <v>169.76111417694761</v>
      </c>
      <c r="L164" s="91"/>
    </row>
    <row r="165" spans="1:12" ht="15.75" thickTop="1" thickBot="1" x14ac:dyDescent="0.3">
      <c r="A165" s="300">
        <v>336</v>
      </c>
      <c r="B165" s="98" t="str">
        <f>INDEX(TechList[Tech],MATCH(A165,TechList[Tech_'#],0),)</f>
        <v>OC2</v>
      </c>
      <c r="C165" s="98" t="str">
        <f t="shared" si="11"/>
        <v>336_3</v>
      </c>
      <c r="E165" s="106"/>
      <c r="F165" s="111">
        <f>INDEX(LF_DMC_base,MATCH(INDEX(IF(Curves_learning="Ph1",TechList[LF_code_Ph2],TechList[LF_code_2016TAR]),MATCH(et_dmc!$A165,TechList[Tech_'#],0),),LF_LF_code,0),)</f>
        <v>2017</v>
      </c>
      <c r="G165" s="302">
        <f>VC_03</f>
        <v>3</v>
      </c>
      <c r="H165" s="111">
        <f>SUMIFS(LearningFactors[LF_codeNew],LearningFactors[Tech_'#],DMC_EngTrans[[#This Row],[Tech_'#]])</f>
        <v>29</v>
      </c>
      <c r="I165" s="111">
        <f>INDEX(TechList[ST_Thru],MATCH($A165,TechList[Tech_'#],0),)</f>
        <v>2024</v>
      </c>
      <c r="J165" s="111" t="str">
        <f>INDEX(TechList[Complexity],MATCH($A165,TechList[Tech_'#],0),)</f>
        <v>Low2</v>
      </c>
      <c r="K165" s="103">
        <f>$K$163</f>
        <v>169.76111417694761</v>
      </c>
      <c r="L165" s="91"/>
    </row>
    <row r="166" spans="1:12" ht="15.75" thickTop="1" thickBot="1" x14ac:dyDescent="0.3">
      <c r="A166" s="300">
        <v>336</v>
      </c>
      <c r="B166" s="98" t="str">
        <f>INDEX(TechList[Tech],MATCH(A166,TechList[Tech_'#],0),)</f>
        <v>OC2</v>
      </c>
      <c r="C166" s="98" t="str">
        <f t="shared" si="11"/>
        <v>336_4</v>
      </c>
      <c r="E166" s="106"/>
      <c r="F166" s="111">
        <f>INDEX(LF_DMC_base,MATCH(INDEX(IF(Curves_learning="Ph1",TechList[LF_code_Ph2],TechList[LF_code_2016TAR]),MATCH(et_dmc!$A166,TechList[Tech_'#],0),),LF_LF_code,0),)</f>
        <v>2017</v>
      </c>
      <c r="G166" s="302">
        <f>VC_04</f>
        <v>4</v>
      </c>
      <c r="H166" s="111">
        <f>SUMIFS(LearningFactors[LF_codeNew],LearningFactors[Tech_'#],DMC_EngTrans[[#This Row],[Tech_'#]])</f>
        <v>29</v>
      </c>
      <c r="I166" s="111">
        <f>INDEX(TechList[ST_Thru],MATCH($A166,TechList[Tech_'#],0),)</f>
        <v>2024</v>
      </c>
      <c r="J166" s="111" t="str">
        <f>INDEX(TechList[Complexity],MATCH($A166,TechList[Tech_'#],0),)</f>
        <v>Low2</v>
      </c>
      <c r="K166" s="103">
        <f>$K$163</f>
        <v>169.76111417694761</v>
      </c>
      <c r="L166" s="91"/>
    </row>
    <row r="167" spans="1:12" ht="15.75" thickTop="1" thickBot="1" x14ac:dyDescent="0.3">
      <c r="A167" s="300">
        <v>336</v>
      </c>
      <c r="B167" s="98" t="str">
        <f>INDEX(TechList[Tech],MATCH(A167,TechList[Tech_'#],0),)</f>
        <v>OC2</v>
      </c>
      <c r="C167" s="98" t="str">
        <f t="shared" si="11"/>
        <v>336_5</v>
      </c>
      <c r="E167" s="106"/>
      <c r="F167" s="111">
        <f>INDEX(LF_DMC_base,MATCH(INDEX(IF(Curves_learning="Ph1",TechList[LF_code_Ph2],TechList[LF_code_2016TAR]),MATCH(et_dmc!$A167,TechList[Tech_'#],0),),LF_LF_code,0),)</f>
        <v>2017</v>
      </c>
      <c r="G167" s="302">
        <f>VC_05</f>
        <v>5</v>
      </c>
      <c r="H167" s="111">
        <f>SUMIFS(LearningFactors[LF_codeNew],LearningFactors[Tech_'#],DMC_EngTrans[[#This Row],[Tech_'#]])</f>
        <v>29</v>
      </c>
      <c r="I167" s="111">
        <f>INDEX(TechList[ST_Thru],MATCH($A167,TechList[Tech_'#],0),)</f>
        <v>2024</v>
      </c>
      <c r="J167" s="111" t="str">
        <f>INDEX(TechList[Complexity],MATCH($A167,TechList[Tech_'#],0),)</f>
        <v>Low2</v>
      </c>
      <c r="K167" s="103">
        <f>$K$166</f>
        <v>169.76111417694761</v>
      </c>
      <c r="L167" s="91"/>
    </row>
    <row r="168" spans="1:12" ht="15.75" thickTop="1" thickBot="1" x14ac:dyDescent="0.3">
      <c r="A168" s="300">
        <v>336</v>
      </c>
      <c r="B168" s="98" t="str">
        <f>INDEX(TechList[Tech],MATCH(A168,TechList[Tech_'#],0),)</f>
        <v>OC2</v>
      </c>
      <c r="C168" s="98" t="str">
        <f t="shared" si="11"/>
        <v>336_6</v>
      </c>
      <c r="E168" s="106"/>
      <c r="F168" s="111">
        <f>INDEX(LF_DMC_base,MATCH(INDEX(IF(Curves_learning="Ph1",TechList[LF_code_Ph2],TechList[LF_code_2016TAR]),MATCH(et_dmc!$A168,TechList[Tech_'#],0),),LF_LF_code,0),)</f>
        <v>2017</v>
      </c>
      <c r="G168" s="302">
        <f>VC_06</f>
        <v>6</v>
      </c>
      <c r="H168" s="111">
        <f>SUMIFS(LearningFactors[LF_codeNew],LearningFactors[Tech_'#],DMC_EngTrans[[#This Row],[Tech_'#]])</f>
        <v>29</v>
      </c>
      <c r="I168" s="111">
        <f>INDEX(TechList[ST_Thru],MATCH($A168,TechList[Tech_'#],0),)</f>
        <v>2024</v>
      </c>
      <c r="J168" s="111" t="str">
        <f>INDEX(TechList[Complexity],MATCH($A168,TechList[Tech_'#],0),)</f>
        <v>Low2</v>
      </c>
      <c r="K168" s="103">
        <f>$K$163</f>
        <v>169.76111417694761</v>
      </c>
      <c r="L168" s="91"/>
    </row>
    <row r="169" spans="1:12" ht="15" thickTop="1" x14ac:dyDescent="0.25">
      <c r="A169" s="99"/>
      <c r="E169" s="102"/>
    </row>
    <row r="170" spans="1:12" x14ac:dyDescent="0.25">
      <c r="A170" s="99"/>
      <c r="E170" s="102"/>
    </row>
    <row r="171" spans="1:12" x14ac:dyDescent="0.25">
      <c r="A171" s="99"/>
      <c r="E171" s="106"/>
    </row>
    <row r="172" spans="1:12" x14ac:dyDescent="0.25">
      <c r="A172" s="99"/>
      <c r="E172" s="102"/>
    </row>
    <row r="173" spans="1:12" x14ac:dyDescent="0.25">
      <c r="A173" s="99"/>
      <c r="E173" s="102"/>
    </row>
    <row r="174" spans="1:12" x14ac:dyDescent="0.25">
      <c r="A174" s="99"/>
      <c r="E174" s="102"/>
    </row>
    <row r="175" spans="1:12" x14ac:dyDescent="0.25">
      <c r="A175" s="99"/>
      <c r="E175" s="106"/>
    </row>
    <row r="176" spans="1:12" x14ac:dyDescent="0.25">
      <c r="A176" s="99"/>
      <c r="E176" s="102"/>
    </row>
    <row r="177" spans="1:5" x14ac:dyDescent="0.25">
      <c r="A177" s="99"/>
      <c r="E177" s="102"/>
    </row>
    <row r="178" spans="1:5" x14ac:dyDescent="0.25">
      <c r="A178" s="99"/>
      <c r="E178" s="102"/>
    </row>
    <row r="179" spans="1:5" x14ac:dyDescent="0.25">
      <c r="A179" s="99"/>
      <c r="E179" s="102"/>
    </row>
    <row r="180" spans="1:5" x14ac:dyDescent="0.25">
      <c r="A180" s="99"/>
      <c r="E180" s="102"/>
    </row>
    <row r="181" spans="1:5" x14ac:dyDescent="0.25">
      <c r="A181" s="99"/>
      <c r="E181" s="102"/>
    </row>
    <row r="182" spans="1:5" x14ac:dyDescent="0.25">
      <c r="A182" s="99"/>
      <c r="E182" s="102"/>
    </row>
    <row r="183" spans="1:5" x14ac:dyDescent="0.25">
      <c r="A183" s="99"/>
      <c r="E183" s="102"/>
    </row>
    <row r="184" spans="1:5" x14ac:dyDescent="0.25">
      <c r="A184" s="99"/>
      <c r="E184" s="102"/>
    </row>
    <row r="185" spans="1:5" x14ac:dyDescent="0.25">
      <c r="A185" s="99"/>
      <c r="E185" s="102"/>
    </row>
    <row r="186" spans="1:5" x14ac:dyDescent="0.25">
      <c r="A186" s="99"/>
      <c r="E186" s="102"/>
    </row>
    <row r="187" spans="1:5" x14ac:dyDescent="0.25">
      <c r="A187" s="99"/>
      <c r="E187" s="102"/>
    </row>
    <row r="188" spans="1:5" x14ac:dyDescent="0.25">
      <c r="A188" s="99"/>
      <c r="E188" s="102"/>
    </row>
    <row r="189" spans="1:5" x14ac:dyDescent="0.25">
      <c r="A189" s="99"/>
      <c r="E189" s="102"/>
    </row>
    <row r="190" spans="1:5" x14ac:dyDescent="0.25">
      <c r="A190" s="99"/>
      <c r="E190" s="102"/>
    </row>
    <row r="191" spans="1:5" x14ac:dyDescent="0.25">
      <c r="A191" s="99"/>
      <c r="E191" s="102"/>
    </row>
    <row r="192" spans="1:5" x14ac:dyDescent="0.25">
      <c r="A192" s="99"/>
      <c r="E192" s="102"/>
    </row>
    <row r="193" spans="1:5" x14ac:dyDescent="0.25">
      <c r="A193" s="99"/>
      <c r="E193" s="105"/>
    </row>
    <row r="194" spans="1:5" x14ac:dyDescent="0.25">
      <c r="A194" s="99"/>
      <c r="E194" s="102"/>
    </row>
    <row r="195" spans="1:5" x14ac:dyDescent="0.25">
      <c r="A195" s="99"/>
      <c r="E195" s="102"/>
    </row>
    <row r="196" spans="1:5" x14ac:dyDescent="0.25">
      <c r="A196" s="99"/>
      <c r="E196" s="102"/>
    </row>
    <row r="197" spans="1:5" x14ac:dyDescent="0.25">
      <c r="A197" s="99"/>
      <c r="E197" s="102"/>
    </row>
    <row r="198" spans="1:5" x14ac:dyDescent="0.25">
      <c r="A198" s="99"/>
      <c r="E198" s="102"/>
    </row>
    <row r="199" spans="1:5" x14ac:dyDescent="0.25">
      <c r="A199" s="99"/>
      <c r="E199" s="102"/>
    </row>
    <row r="200" spans="1:5" x14ac:dyDescent="0.25">
      <c r="A200" s="99"/>
      <c r="E200" s="102"/>
    </row>
    <row r="201" spans="1:5" x14ac:dyDescent="0.25">
      <c r="A201" s="99"/>
      <c r="E201" s="102"/>
    </row>
    <row r="202" spans="1:5" x14ac:dyDescent="0.25">
      <c r="A202" s="99"/>
      <c r="E202" s="102"/>
    </row>
    <row r="203" spans="1:5" x14ac:dyDescent="0.25">
      <c r="A203" s="99"/>
      <c r="E203" s="102"/>
    </row>
    <row r="204" spans="1:5" x14ac:dyDescent="0.25">
      <c r="A204" s="99"/>
      <c r="E204" s="102"/>
    </row>
    <row r="205" spans="1:5" x14ac:dyDescent="0.25">
      <c r="A205" s="99"/>
      <c r="E205" s="102"/>
    </row>
    <row r="206" spans="1:5" x14ac:dyDescent="0.25">
      <c r="A206" s="99"/>
      <c r="E206" s="102"/>
    </row>
    <row r="207" spans="1:5" x14ac:dyDescent="0.25">
      <c r="A207" s="99"/>
      <c r="E207" s="102"/>
    </row>
    <row r="208" spans="1:5" x14ac:dyDescent="0.25">
      <c r="A208" s="99"/>
      <c r="E208" s="106"/>
    </row>
    <row r="209" spans="1:5" x14ac:dyDescent="0.25">
      <c r="A209" s="99"/>
      <c r="E209" s="102"/>
    </row>
    <row r="210" spans="1:5" x14ac:dyDescent="0.25">
      <c r="A210" s="99"/>
      <c r="E210" s="102"/>
    </row>
    <row r="211" spans="1:5" x14ac:dyDescent="0.25">
      <c r="A211" s="99"/>
      <c r="E211" s="102"/>
    </row>
    <row r="212" spans="1:5" x14ac:dyDescent="0.25">
      <c r="A212" s="99"/>
      <c r="E212" s="106"/>
    </row>
    <row r="213" spans="1:5" x14ac:dyDescent="0.25">
      <c r="A213" s="99"/>
      <c r="E213" s="102"/>
    </row>
    <row r="214" spans="1:5" x14ac:dyDescent="0.25">
      <c r="A214" s="99"/>
      <c r="E214" s="102"/>
    </row>
    <row r="215" spans="1:5" x14ac:dyDescent="0.25">
      <c r="A215" s="99"/>
      <c r="E215" s="102"/>
    </row>
    <row r="216" spans="1:5" x14ac:dyDescent="0.25">
      <c r="A216" s="99"/>
      <c r="E216" s="102"/>
    </row>
    <row r="217" spans="1:5" x14ac:dyDescent="0.25">
      <c r="A217" s="99"/>
      <c r="E217" s="102"/>
    </row>
    <row r="218" spans="1:5" x14ac:dyDescent="0.25">
      <c r="A218" s="99"/>
      <c r="E218" s="102"/>
    </row>
    <row r="219" spans="1:5" x14ac:dyDescent="0.25">
      <c r="A219" s="99"/>
      <c r="E219" s="102"/>
    </row>
    <row r="220" spans="1:5" x14ac:dyDescent="0.25">
      <c r="A220" s="99"/>
      <c r="E220" s="102"/>
    </row>
    <row r="221" spans="1:5" x14ac:dyDescent="0.25">
      <c r="A221" s="99"/>
      <c r="E221" s="102"/>
    </row>
    <row r="222" spans="1:5" x14ac:dyDescent="0.25">
      <c r="A222" s="99"/>
      <c r="E222" s="102"/>
    </row>
    <row r="223" spans="1:5" x14ac:dyDescent="0.25">
      <c r="A223" s="99"/>
      <c r="E223" s="102"/>
    </row>
    <row r="224" spans="1:5" x14ac:dyDescent="0.25">
      <c r="A224" s="99"/>
      <c r="E224" s="102"/>
    </row>
    <row r="225" spans="1:5" x14ac:dyDescent="0.25">
      <c r="A225" s="99"/>
      <c r="E225" s="102"/>
    </row>
    <row r="226" spans="1:5" x14ac:dyDescent="0.25">
      <c r="A226" s="99"/>
      <c r="E226" s="102"/>
    </row>
    <row r="227" spans="1:5" x14ac:dyDescent="0.25">
      <c r="A227" s="99"/>
      <c r="E227" s="102"/>
    </row>
    <row r="228" spans="1:5" x14ac:dyDescent="0.25">
      <c r="A228" s="99"/>
      <c r="E228" s="102"/>
    </row>
    <row r="229" spans="1:5" x14ac:dyDescent="0.25">
      <c r="A229" s="99"/>
      <c r="E229" s="102"/>
    </row>
    <row r="230" spans="1:5" x14ac:dyDescent="0.25">
      <c r="A230" s="99"/>
      <c r="E230" s="105"/>
    </row>
    <row r="231" spans="1:5" x14ac:dyDescent="0.25">
      <c r="A231" s="99"/>
      <c r="E231" s="102"/>
    </row>
    <row r="232" spans="1:5" x14ac:dyDescent="0.25">
      <c r="A232" s="99"/>
      <c r="E232" s="102"/>
    </row>
    <row r="233" spans="1:5" x14ac:dyDescent="0.25">
      <c r="A233" s="99"/>
      <c r="E233" s="102"/>
    </row>
    <row r="234" spans="1:5" x14ac:dyDescent="0.25">
      <c r="A234" s="99"/>
      <c r="E234" s="102"/>
    </row>
    <row r="235" spans="1:5" x14ac:dyDescent="0.25">
      <c r="A235" s="99"/>
      <c r="E235" s="102"/>
    </row>
    <row r="236" spans="1:5" x14ac:dyDescent="0.25">
      <c r="A236" s="99"/>
      <c r="E236" s="102"/>
    </row>
    <row r="237" spans="1:5" x14ac:dyDescent="0.25">
      <c r="A237" s="99"/>
      <c r="E237" s="102"/>
    </row>
    <row r="238" spans="1:5" x14ac:dyDescent="0.25">
      <c r="A238" s="99"/>
      <c r="E238" s="102"/>
    </row>
    <row r="239" spans="1:5" x14ac:dyDescent="0.25">
      <c r="A239" s="99"/>
      <c r="E239" s="102"/>
    </row>
    <row r="240" spans="1:5" x14ac:dyDescent="0.25">
      <c r="A240" s="99"/>
      <c r="E240" s="102"/>
    </row>
    <row r="241" spans="1:5" x14ac:dyDescent="0.25">
      <c r="A241" s="99"/>
      <c r="E241" s="102"/>
    </row>
    <row r="242" spans="1:5" x14ac:dyDescent="0.25">
      <c r="A242" s="99"/>
      <c r="E242" s="102"/>
    </row>
    <row r="243" spans="1:5" x14ac:dyDescent="0.25">
      <c r="A243" s="99"/>
      <c r="E243" s="102"/>
    </row>
    <row r="244" spans="1:5" x14ac:dyDescent="0.25">
      <c r="A244" s="99"/>
      <c r="E244" s="102"/>
    </row>
    <row r="245" spans="1:5" x14ac:dyDescent="0.25">
      <c r="A245" s="99"/>
      <c r="E245" s="106"/>
    </row>
    <row r="246" spans="1:5" x14ac:dyDescent="0.25">
      <c r="A246" s="99"/>
      <c r="E246" s="102"/>
    </row>
    <row r="247" spans="1:5" x14ac:dyDescent="0.25">
      <c r="A247" s="99"/>
      <c r="E247" s="102"/>
    </row>
    <row r="248" spans="1:5" x14ac:dyDescent="0.25">
      <c r="A248" s="99"/>
      <c r="E248" s="102"/>
    </row>
    <row r="249" spans="1:5" x14ac:dyDescent="0.25">
      <c r="A249" s="99"/>
      <c r="E249" s="106"/>
    </row>
    <row r="250" spans="1:5" x14ac:dyDescent="0.25">
      <c r="A250" s="99"/>
      <c r="E250" s="102"/>
    </row>
    <row r="251" spans="1:5" x14ac:dyDescent="0.25">
      <c r="A251" s="99"/>
      <c r="E251" s="102"/>
    </row>
    <row r="252" spans="1:5" x14ac:dyDescent="0.25">
      <c r="A252" s="99"/>
      <c r="E252" s="102"/>
    </row>
    <row r="253" spans="1:5" x14ac:dyDescent="0.25">
      <c r="A253" s="99"/>
      <c r="E253" s="102"/>
    </row>
    <row r="254" spans="1:5" x14ac:dyDescent="0.25">
      <c r="A254" s="99"/>
      <c r="E254" s="102"/>
    </row>
    <row r="255" spans="1:5" x14ac:dyDescent="0.25">
      <c r="A255" s="99"/>
      <c r="E255" s="102"/>
    </row>
    <row r="256" spans="1:5" x14ac:dyDescent="0.25">
      <c r="A256" s="99"/>
      <c r="E256" s="102"/>
    </row>
    <row r="257" spans="1:5" x14ac:dyDescent="0.25">
      <c r="A257" s="99"/>
      <c r="E257" s="102"/>
    </row>
    <row r="258" spans="1:5" x14ac:dyDescent="0.25">
      <c r="A258" s="99"/>
      <c r="E258" s="102"/>
    </row>
    <row r="259" spans="1:5" x14ac:dyDescent="0.25">
      <c r="A259" s="99"/>
      <c r="E259" s="102"/>
    </row>
    <row r="260" spans="1:5" x14ac:dyDescent="0.25">
      <c r="A260" s="99"/>
      <c r="E260" s="102"/>
    </row>
    <row r="261" spans="1:5" x14ac:dyDescent="0.25">
      <c r="A261" s="99"/>
      <c r="E261" s="102"/>
    </row>
    <row r="262" spans="1:5" x14ac:dyDescent="0.25">
      <c r="A262" s="99"/>
      <c r="E262" s="102"/>
    </row>
    <row r="263" spans="1:5" x14ac:dyDescent="0.25">
      <c r="A263" s="99"/>
      <c r="E263" s="102"/>
    </row>
    <row r="264" spans="1:5" x14ac:dyDescent="0.25">
      <c r="A264" s="99"/>
      <c r="E264" s="102"/>
    </row>
    <row r="265" spans="1:5" x14ac:dyDescent="0.25">
      <c r="A265" s="99"/>
      <c r="E265" s="102"/>
    </row>
    <row r="266" spans="1:5" x14ac:dyDescent="0.25">
      <c r="A266" s="99"/>
      <c r="E266" s="102"/>
    </row>
    <row r="267" spans="1:5" x14ac:dyDescent="0.25">
      <c r="A267" s="99"/>
      <c r="E267" s="102"/>
    </row>
    <row r="268" spans="1:5" x14ac:dyDescent="0.25">
      <c r="A268" s="99"/>
      <c r="E268" s="102"/>
    </row>
    <row r="269" spans="1:5" x14ac:dyDescent="0.25">
      <c r="A269" s="99"/>
      <c r="E269" s="102"/>
    </row>
    <row r="270" spans="1:5" x14ac:dyDescent="0.25">
      <c r="A270" s="99"/>
      <c r="E270" s="102"/>
    </row>
    <row r="271" spans="1:5" x14ac:dyDescent="0.25">
      <c r="A271" s="99"/>
      <c r="E271" s="102"/>
    </row>
    <row r="272" spans="1:5" x14ac:dyDescent="0.25">
      <c r="A272" s="99"/>
      <c r="E272" s="102"/>
    </row>
    <row r="273" spans="1:5" x14ac:dyDescent="0.25">
      <c r="A273" s="99"/>
      <c r="E273" s="102"/>
    </row>
    <row r="274" spans="1:5" x14ac:dyDescent="0.25">
      <c r="A274" s="99"/>
      <c r="E274" s="102"/>
    </row>
    <row r="275" spans="1:5" x14ac:dyDescent="0.25">
      <c r="A275" s="99"/>
      <c r="E275" s="102"/>
    </row>
    <row r="276" spans="1:5" x14ac:dyDescent="0.25">
      <c r="A276" s="99"/>
      <c r="E276" s="102"/>
    </row>
    <row r="277" spans="1:5" x14ac:dyDescent="0.25">
      <c r="A277" s="99"/>
      <c r="E277" s="102"/>
    </row>
    <row r="278" spans="1:5" x14ac:dyDescent="0.25">
      <c r="A278" s="99"/>
      <c r="E278" s="102"/>
    </row>
    <row r="279" spans="1:5" x14ac:dyDescent="0.25">
      <c r="A279" s="99"/>
      <c r="E279" s="102"/>
    </row>
    <row r="280" spans="1:5" x14ac:dyDescent="0.25">
      <c r="A280" s="99"/>
      <c r="E280" s="102"/>
    </row>
    <row r="281" spans="1:5" x14ac:dyDescent="0.25">
      <c r="A281" s="99"/>
      <c r="E281" s="102"/>
    </row>
    <row r="282" spans="1:5" x14ac:dyDescent="0.25">
      <c r="A282" s="99"/>
      <c r="E282" s="102"/>
    </row>
    <row r="283" spans="1:5" x14ac:dyDescent="0.25">
      <c r="A283" s="99"/>
      <c r="E283" s="102"/>
    </row>
    <row r="284" spans="1:5" x14ac:dyDescent="0.25">
      <c r="A284" s="99"/>
      <c r="E284" s="102"/>
    </row>
    <row r="285" spans="1:5" x14ac:dyDescent="0.25">
      <c r="A285" s="99"/>
      <c r="E285" s="102"/>
    </row>
    <row r="286" spans="1:5" x14ac:dyDescent="0.25">
      <c r="A286" s="99"/>
      <c r="E286" s="102"/>
    </row>
    <row r="287" spans="1:5" x14ac:dyDescent="0.25">
      <c r="A287" s="99"/>
      <c r="E287" s="102"/>
    </row>
    <row r="288" spans="1:5" x14ac:dyDescent="0.25">
      <c r="A288" s="99"/>
      <c r="E288" s="102"/>
    </row>
    <row r="289" spans="1:5" x14ac:dyDescent="0.25">
      <c r="A289" s="99"/>
      <c r="E289" s="102"/>
    </row>
    <row r="290" spans="1:5" x14ac:dyDescent="0.25">
      <c r="A290" s="99"/>
      <c r="E290" s="102"/>
    </row>
    <row r="291" spans="1:5" x14ac:dyDescent="0.25">
      <c r="A291" s="99"/>
      <c r="E291" s="106"/>
    </row>
    <row r="292" spans="1:5" x14ac:dyDescent="0.25">
      <c r="A292" s="99"/>
      <c r="E292" s="102"/>
    </row>
    <row r="293" spans="1:5" x14ac:dyDescent="0.25">
      <c r="A293" s="99"/>
      <c r="E293" s="102"/>
    </row>
    <row r="294" spans="1:5" x14ac:dyDescent="0.25">
      <c r="A294" s="99"/>
      <c r="E294" s="102"/>
    </row>
    <row r="295" spans="1:5" x14ac:dyDescent="0.25">
      <c r="A295" s="99"/>
      <c r="E295" s="102"/>
    </row>
    <row r="296" spans="1:5" x14ac:dyDescent="0.25">
      <c r="A296" s="99"/>
      <c r="E296" s="102"/>
    </row>
    <row r="297" spans="1:5" x14ac:dyDescent="0.25">
      <c r="A297" s="99"/>
      <c r="E297" s="102"/>
    </row>
    <row r="298" spans="1:5" x14ac:dyDescent="0.25">
      <c r="A298" s="99"/>
      <c r="E298" s="102"/>
    </row>
    <row r="299" spans="1:5" x14ac:dyDescent="0.25">
      <c r="A299" s="99"/>
      <c r="E299" s="102"/>
    </row>
    <row r="300" spans="1:5" x14ac:dyDescent="0.25">
      <c r="A300" s="99"/>
      <c r="E300" s="102"/>
    </row>
    <row r="301" spans="1:5" x14ac:dyDescent="0.25">
      <c r="A301" s="99"/>
      <c r="E301" s="102"/>
    </row>
    <row r="302" spans="1:5" x14ac:dyDescent="0.25">
      <c r="A302" s="99"/>
      <c r="E302" s="102"/>
    </row>
    <row r="303" spans="1:5" x14ac:dyDescent="0.25">
      <c r="A303" s="99"/>
      <c r="E303" s="102"/>
    </row>
    <row r="304" spans="1:5" x14ac:dyDescent="0.25">
      <c r="A304" s="99"/>
      <c r="E304" s="102"/>
    </row>
    <row r="305" spans="1:5" x14ac:dyDescent="0.25">
      <c r="A305" s="99"/>
      <c r="E305" s="102"/>
    </row>
    <row r="306" spans="1:5" x14ac:dyDescent="0.25">
      <c r="A306" s="99"/>
      <c r="E306" s="102"/>
    </row>
    <row r="307" spans="1:5" x14ac:dyDescent="0.25">
      <c r="A307" s="99"/>
      <c r="E307" s="102"/>
    </row>
    <row r="308" spans="1:5" x14ac:dyDescent="0.25">
      <c r="A308" s="99"/>
      <c r="E308" s="102"/>
    </row>
    <row r="309" spans="1:5" x14ac:dyDescent="0.25">
      <c r="A309" s="99"/>
      <c r="E309" s="102"/>
    </row>
    <row r="310" spans="1:5" x14ac:dyDescent="0.25">
      <c r="A310" s="99"/>
      <c r="E310" s="102"/>
    </row>
    <row r="311" spans="1:5" x14ac:dyDescent="0.25">
      <c r="A311" s="99"/>
      <c r="E311" s="102"/>
    </row>
    <row r="312" spans="1:5" x14ac:dyDescent="0.25">
      <c r="A312" s="99"/>
      <c r="E312" s="102"/>
    </row>
    <row r="313" spans="1:5" x14ac:dyDescent="0.25">
      <c r="A313" s="99"/>
      <c r="E313" s="102"/>
    </row>
    <row r="314" spans="1:5" x14ac:dyDescent="0.25">
      <c r="A314" s="99"/>
      <c r="E314" s="102"/>
    </row>
    <row r="315" spans="1:5" x14ac:dyDescent="0.25">
      <c r="A315" s="99"/>
      <c r="E315" s="102"/>
    </row>
    <row r="316" spans="1:5" x14ac:dyDescent="0.25">
      <c r="A316" s="99"/>
      <c r="E316" s="102"/>
    </row>
    <row r="317" spans="1:5" x14ac:dyDescent="0.25">
      <c r="A317" s="99"/>
      <c r="E317" s="102"/>
    </row>
    <row r="318" spans="1:5" x14ac:dyDescent="0.25">
      <c r="A318" s="99"/>
      <c r="E318" s="102"/>
    </row>
    <row r="319" spans="1:5" x14ac:dyDescent="0.25">
      <c r="A319" s="99"/>
      <c r="E319" s="102"/>
    </row>
    <row r="320" spans="1:5" x14ac:dyDescent="0.25">
      <c r="A320" s="99"/>
      <c r="E320" s="102"/>
    </row>
    <row r="321" spans="1:5" x14ac:dyDescent="0.25">
      <c r="A321" s="99"/>
      <c r="E321" s="102"/>
    </row>
    <row r="322" spans="1:5" x14ac:dyDescent="0.25">
      <c r="A322" s="99"/>
      <c r="E322" s="102"/>
    </row>
    <row r="323" spans="1:5" x14ac:dyDescent="0.25">
      <c r="A323" s="99"/>
      <c r="E323" s="102"/>
    </row>
    <row r="324" spans="1:5" x14ac:dyDescent="0.25">
      <c r="A324" s="99"/>
      <c r="E324" s="102"/>
    </row>
    <row r="325" spans="1:5" x14ac:dyDescent="0.25">
      <c r="A325" s="99"/>
      <c r="E325" s="102"/>
    </row>
    <row r="326" spans="1:5" x14ac:dyDescent="0.25">
      <c r="A326" s="99"/>
      <c r="E326" s="102"/>
    </row>
    <row r="327" spans="1:5" x14ac:dyDescent="0.25">
      <c r="A327" s="99"/>
      <c r="E327" s="102"/>
    </row>
    <row r="328" spans="1:5" x14ac:dyDescent="0.25">
      <c r="A328" s="99"/>
      <c r="E328" s="102"/>
    </row>
    <row r="329" spans="1:5" x14ac:dyDescent="0.25">
      <c r="A329" s="99"/>
      <c r="E329" s="102"/>
    </row>
    <row r="330" spans="1:5" x14ac:dyDescent="0.25">
      <c r="A330" s="99"/>
      <c r="E330" s="102"/>
    </row>
    <row r="331" spans="1:5" x14ac:dyDescent="0.25">
      <c r="A331" s="99"/>
      <c r="E331" s="102"/>
    </row>
    <row r="332" spans="1:5" x14ac:dyDescent="0.25">
      <c r="A332" s="99"/>
      <c r="E332" s="102"/>
    </row>
    <row r="333" spans="1:5" x14ac:dyDescent="0.25">
      <c r="A333" s="99"/>
      <c r="E333" s="102"/>
    </row>
    <row r="334" spans="1:5" x14ac:dyDescent="0.25">
      <c r="A334" s="99"/>
      <c r="E334" s="102"/>
    </row>
    <row r="335" spans="1:5" x14ac:dyDescent="0.25">
      <c r="A335" s="99"/>
      <c r="E335" s="102"/>
    </row>
    <row r="336" spans="1:5" x14ac:dyDescent="0.25">
      <c r="A336" s="99"/>
      <c r="E336" s="102"/>
    </row>
    <row r="337" spans="1:5" x14ac:dyDescent="0.25">
      <c r="A337" s="99"/>
      <c r="E337" s="102"/>
    </row>
    <row r="338" spans="1:5" x14ac:dyDescent="0.25">
      <c r="A338" s="99"/>
      <c r="E338" s="102"/>
    </row>
    <row r="339" spans="1:5" x14ac:dyDescent="0.25">
      <c r="A339" s="99"/>
      <c r="E339" s="102"/>
    </row>
    <row r="340" spans="1:5" x14ac:dyDescent="0.25">
      <c r="A340" s="99"/>
      <c r="E340" s="102"/>
    </row>
    <row r="341" spans="1:5" x14ac:dyDescent="0.25">
      <c r="A341" s="99"/>
      <c r="E341" s="102"/>
    </row>
    <row r="342" spans="1:5" x14ac:dyDescent="0.25">
      <c r="A342" s="99"/>
      <c r="E342" s="102"/>
    </row>
    <row r="343" spans="1:5" x14ac:dyDescent="0.25">
      <c r="A343" s="99"/>
      <c r="E343" s="106"/>
    </row>
    <row r="344" spans="1:5" x14ac:dyDescent="0.25">
      <c r="A344" s="99"/>
      <c r="E344" s="102"/>
    </row>
    <row r="345" spans="1:5" x14ac:dyDescent="0.25">
      <c r="A345" s="99"/>
      <c r="E345" s="102"/>
    </row>
    <row r="346" spans="1:5" x14ac:dyDescent="0.25">
      <c r="A346" s="99"/>
      <c r="E346" s="102"/>
    </row>
    <row r="347" spans="1:5" x14ac:dyDescent="0.25">
      <c r="A347" s="99"/>
      <c r="E347" s="102"/>
    </row>
    <row r="348" spans="1:5" x14ac:dyDescent="0.25">
      <c r="A348" s="99"/>
      <c r="E348" s="102"/>
    </row>
    <row r="349" spans="1:5" x14ac:dyDescent="0.25">
      <c r="A349" s="99"/>
      <c r="E349" s="102"/>
    </row>
    <row r="350" spans="1:5" x14ac:dyDescent="0.25">
      <c r="A350" s="99"/>
      <c r="E350" s="102"/>
    </row>
    <row r="351" spans="1:5" x14ac:dyDescent="0.25">
      <c r="A351" s="99"/>
      <c r="E351" s="102"/>
    </row>
    <row r="352" spans="1:5" x14ac:dyDescent="0.25">
      <c r="A352" s="99"/>
      <c r="E352" s="102"/>
    </row>
    <row r="353" spans="1:5" x14ac:dyDescent="0.25">
      <c r="A353" s="99"/>
      <c r="E353" s="102"/>
    </row>
    <row r="354" spans="1:5" x14ac:dyDescent="0.25">
      <c r="A354" s="99"/>
      <c r="E354" s="102"/>
    </row>
    <row r="355" spans="1:5" x14ac:dyDescent="0.25">
      <c r="A355" s="99"/>
      <c r="E355" s="102"/>
    </row>
    <row r="356" spans="1:5" x14ac:dyDescent="0.25">
      <c r="A356" s="99"/>
      <c r="E356" s="102"/>
    </row>
    <row r="357" spans="1:5" x14ac:dyDescent="0.25">
      <c r="A357" s="99"/>
      <c r="E357" s="102"/>
    </row>
    <row r="358" spans="1:5" x14ac:dyDescent="0.25">
      <c r="A358" s="99"/>
      <c r="E358" s="102"/>
    </row>
    <row r="359" spans="1:5" x14ac:dyDescent="0.25">
      <c r="A359" s="99"/>
      <c r="E359" s="102"/>
    </row>
    <row r="360" spans="1:5" x14ac:dyDescent="0.25">
      <c r="A360" s="99"/>
      <c r="E360" s="102"/>
    </row>
    <row r="361" spans="1:5" x14ac:dyDescent="0.25">
      <c r="A361" s="99"/>
      <c r="E361" s="102"/>
    </row>
    <row r="362" spans="1:5" x14ac:dyDescent="0.25">
      <c r="A362" s="99"/>
      <c r="E362" s="102"/>
    </row>
    <row r="363" spans="1:5" x14ac:dyDescent="0.25">
      <c r="A363" s="99"/>
      <c r="E363" s="102"/>
    </row>
    <row r="364" spans="1:5" x14ac:dyDescent="0.25">
      <c r="A364" s="99"/>
      <c r="E364" s="102"/>
    </row>
    <row r="365" spans="1:5" x14ac:dyDescent="0.25">
      <c r="A365" s="99"/>
      <c r="E365" s="102"/>
    </row>
    <row r="366" spans="1:5" x14ac:dyDescent="0.25">
      <c r="A366" s="99"/>
      <c r="E366" s="102"/>
    </row>
    <row r="367" spans="1:5" x14ac:dyDescent="0.25">
      <c r="A367" s="99"/>
      <c r="E367" s="102"/>
    </row>
    <row r="368" spans="1:5" x14ac:dyDescent="0.25">
      <c r="A368" s="99"/>
      <c r="E368" s="102"/>
    </row>
    <row r="369" spans="1:5" x14ac:dyDescent="0.25">
      <c r="A369" s="99"/>
      <c r="E369" s="102"/>
    </row>
    <row r="370" spans="1:5" x14ac:dyDescent="0.25">
      <c r="A370" s="99"/>
      <c r="E370" s="102"/>
    </row>
    <row r="371" spans="1:5" x14ac:dyDescent="0.25">
      <c r="A371" s="99"/>
      <c r="E371" s="102"/>
    </row>
    <row r="372" spans="1:5" x14ac:dyDescent="0.25">
      <c r="A372" s="99"/>
      <c r="E372" s="102"/>
    </row>
    <row r="373" spans="1:5" x14ac:dyDescent="0.25">
      <c r="A373" s="99"/>
      <c r="E373" s="102"/>
    </row>
    <row r="374" spans="1:5" x14ac:dyDescent="0.25">
      <c r="A374" s="99"/>
      <c r="E374" s="102"/>
    </row>
    <row r="375" spans="1:5" x14ac:dyDescent="0.25">
      <c r="A375" s="99"/>
      <c r="E375" s="102"/>
    </row>
    <row r="376" spans="1:5" x14ac:dyDescent="0.25">
      <c r="A376" s="99"/>
      <c r="E376" s="102"/>
    </row>
    <row r="377" spans="1:5" x14ac:dyDescent="0.25">
      <c r="A377" s="99"/>
      <c r="E377" s="102"/>
    </row>
    <row r="378" spans="1:5" x14ac:dyDescent="0.25">
      <c r="A378" s="99"/>
      <c r="E378" s="102"/>
    </row>
    <row r="379" spans="1:5" x14ac:dyDescent="0.25">
      <c r="A379" s="99"/>
      <c r="E379" s="102"/>
    </row>
    <row r="380" spans="1:5" x14ac:dyDescent="0.25">
      <c r="A380" s="99"/>
      <c r="E380" s="102"/>
    </row>
    <row r="381" spans="1:5" x14ac:dyDescent="0.25">
      <c r="A381" s="99"/>
      <c r="E381" s="102"/>
    </row>
    <row r="382" spans="1:5" x14ac:dyDescent="0.25">
      <c r="A382" s="99"/>
      <c r="E382" s="102"/>
    </row>
    <row r="383" spans="1:5" x14ac:dyDescent="0.25">
      <c r="A383" s="99"/>
      <c r="E383" s="102"/>
    </row>
    <row r="384" spans="1:5" x14ac:dyDescent="0.25">
      <c r="A384" s="99"/>
      <c r="E384" s="102"/>
    </row>
    <row r="385" spans="1:5" x14ac:dyDescent="0.25">
      <c r="A385" s="99"/>
      <c r="E385" s="102"/>
    </row>
    <row r="386" spans="1:5" x14ac:dyDescent="0.25">
      <c r="A386" s="99"/>
      <c r="E386" s="102"/>
    </row>
    <row r="387" spans="1:5" x14ac:dyDescent="0.25">
      <c r="A387" s="99"/>
      <c r="E387" s="102"/>
    </row>
    <row r="388" spans="1:5" x14ac:dyDescent="0.25">
      <c r="A388" s="99"/>
      <c r="E388" s="102"/>
    </row>
    <row r="389" spans="1:5" x14ac:dyDescent="0.25">
      <c r="A389" s="99"/>
      <c r="E389" s="102"/>
    </row>
    <row r="390" spans="1:5" x14ac:dyDescent="0.25">
      <c r="A390" s="99"/>
      <c r="E390" s="102"/>
    </row>
    <row r="391" spans="1:5" x14ac:dyDescent="0.25">
      <c r="A391" s="99"/>
      <c r="E391" s="102"/>
    </row>
    <row r="392" spans="1:5" x14ac:dyDescent="0.25">
      <c r="A392" s="99"/>
      <c r="E392" s="102"/>
    </row>
    <row r="393" spans="1:5" x14ac:dyDescent="0.25">
      <c r="A393" s="99"/>
      <c r="E393" s="102"/>
    </row>
    <row r="394" spans="1:5" x14ac:dyDescent="0.25">
      <c r="A394" s="99"/>
      <c r="E394" s="102"/>
    </row>
    <row r="395" spans="1:5" x14ac:dyDescent="0.25">
      <c r="A395" s="99"/>
      <c r="E395" s="102"/>
    </row>
    <row r="396" spans="1:5" x14ac:dyDescent="0.25">
      <c r="A396" s="99"/>
      <c r="E396" s="102"/>
    </row>
    <row r="397" spans="1:5" x14ac:dyDescent="0.25">
      <c r="A397" s="99"/>
      <c r="E397" s="102"/>
    </row>
    <row r="398" spans="1:5" x14ac:dyDescent="0.25">
      <c r="A398" s="99"/>
      <c r="E398" s="102"/>
    </row>
    <row r="399" spans="1:5" x14ac:dyDescent="0.25">
      <c r="A399" s="99"/>
      <c r="E399" s="102"/>
    </row>
    <row r="400" spans="1:5" x14ac:dyDescent="0.25">
      <c r="A400" s="99"/>
      <c r="E400" s="102"/>
    </row>
    <row r="401" spans="1:5" x14ac:dyDescent="0.25">
      <c r="A401" s="99"/>
      <c r="E401" s="102"/>
    </row>
    <row r="402" spans="1:5" x14ac:dyDescent="0.25">
      <c r="A402" s="99"/>
      <c r="E402" s="102"/>
    </row>
    <row r="403" spans="1:5" x14ac:dyDescent="0.25">
      <c r="A403" s="99"/>
      <c r="E403" s="102"/>
    </row>
    <row r="404" spans="1:5" x14ac:dyDescent="0.25">
      <c r="A404" s="99"/>
      <c r="E404" s="102"/>
    </row>
    <row r="405" spans="1:5" x14ac:dyDescent="0.25">
      <c r="A405" s="99"/>
      <c r="E405" s="102"/>
    </row>
    <row r="406" spans="1:5" x14ac:dyDescent="0.25">
      <c r="A406" s="99"/>
      <c r="E406" s="102"/>
    </row>
    <row r="407" spans="1:5" x14ac:dyDescent="0.25">
      <c r="A407" s="99"/>
      <c r="E407" s="102"/>
    </row>
    <row r="408" spans="1:5" x14ac:dyDescent="0.25">
      <c r="A408" s="99"/>
      <c r="E408" s="102"/>
    </row>
    <row r="409" spans="1:5" x14ac:dyDescent="0.25">
      <c r="A409" s="99"/>
      <c r="E409" s="102"/>
    </row>
    <row r="410" spans="1:5" x14ac:dyDescent="0.25">
      <c r="A410" s="99"/>
      <c r="E410" s="102"/>
    </row>
    <row r="411" spans="1:5" x14ac:dyDescent="0.25">
      <c r="A411" s="99"/>
      <c r="E411" s="102"/>
    </row>
    <row r="412" spans="1:5" x14ac:dyDescent="0.25">
      <c r="A412" s="99"/>
      <c r="E412" s="102"/>
    </row>
    <row r="413" spans="1:5" x14ac:dyDescent="0.25">
      <c r="A413" s="99"/>
      <c r="E413" s="102"/>
    </row>
    <row r="414" spans="1:5" x14ac:dyDescent="0.25">
      <c r="A414" s="99"/>
      <c r="E414" s="102"/>
    </row>
    <row r="415" spans="1:5" x14ac:dyDescent="0.25">
      <c r="A415" s="99"/>
      <c r="E415" s="102"/>
    </row>
    <row r="416" spans="1:5" x14ac:dyDescent="0.25">
      <c r="A416" s="99"/>
      <c r="E416" s="102"/>
    </row>
    <row r="417" spans="1:5" x14ac:dyDescent="0.25">
      <c r="A417" s="99"/>
      <c r="E417" s="102"/>
    </row>
    <row r="418" spans="1:5" x14ac:dyDescent="0.25">
      <c r="A418" s="99"/>
      <c r="E418" s="102"/>
    </row>
    <row r="419" spans="1:5" x14ac:dyDescent="0.25">
      <c r="A419" s="99"/>
      <c r="E419" s="102"/>
    </row>
    <row r="420" spans="1:5" x14ac:dyDescent="0.25">
      <c r="A420" s="99"/>
      <c r="E420" s="102"/>
    </row>
    <row r="421" spans="1:5" x14ac:dyDescent="0.25">
      <c r="A421" s="99"/>
      <c r="E421" s="102"/>
    </row>
    <row r="422" spans="1:5" x14ac:dyDescent="0.25">
      <c r="A422" s="99"/>
      <c r="E422" s="102"/>
    </row>
    <row r="423" spans="1:5" x14ac:dyDescent="0.25">
      <c r="A423" s="99"/>
      <c r="E423" s="102"/>
    </row>
    <row r="424" spans="1:5" x14ac:dyDescent="0.25">
      <c r="A424" s="99"/>
      <c r="E424" s="102"/>
    </row>
    <row r="425" spans="1:5" x14ac:dyDescent="0.25">
      <c r="A425" s="99"/>
      <c r="E425" s="102"/>
    </row>
    <row r="426" spans="1:5" x14ac:dyDescent="0.25">
      <c r="A426" s="99"/>
      <c r="E426" s="102"/>
    </row>
    <row r="427" spans="1:5" x14ac:dyDescent="0.25">
      <c r="A427" s="99"/>
      <c r="E427" s="102"/>
    </row>
    <row r="428" spans="1:5" x14ac:dyDescent="0.25">
      <c r="A428" s="99"/>
      <c r="E428" s="102"/>
    </row>
    <row r="429" spans="1:5" x14ac:dyDescent="0.25">
      <c r="A429" s="99"/>
      <c r="E429" s="102"/>
    </row>
    <row r="430" spans="1:5" x14ac:dyDescent="0.25">
      <c r="A430" s="99"/>
      <c r="E430" s="102"/>
    </row>
    <row r="431" spans="1:5" x14ac:dyDescent="0.25">
      <c r="A431" s="99"/>
      <c r="E431" s="102"/>
    </row>
    <row r="432" spans="1:5" x14ac:dyDescent="0.25">
      <c r="A432" s="99"/>
      <c r="E432" s="102"/>
    </row>
    <row r="433" spans="1:5" x14ac:dyDescent="0.25">
      <c r="A433" s="99"/>
      <c r="E433" s="102"/>
    </row>
    <row r="434" spans="1:5" x14ac:dyDescent="0.25">
      <c r="A434" s="99"/>
      <c r="E434" s="102"/>
    </row>
    <row r="435" spans="1:5" x14ac:dyDescent="0.25">
      <c r="A435" s="99"/>
      <c r="E435" s="102"/>
    </row>
    <row r="436" spans="1:5" x14ac:dyDescent="0.25">
      <c r="A436" s="99"/>
      <c r="E436" s="102"/>
    </row>
    <row r="437" spans="1:5" x14ac:dyDescent="0.25">
      <c r="A437" s="99"/>
      <c r="E437" s="102"/>
    </row>
    <row r="438" spans="1:5" x14ac:dyDescent="0.25">
      <c r="A438" s="99"/>
      <c r="E438" s="102"/>
    </row>
    <row r="439" spans="1:5" x14ac:dyDescent="0.25">
      <c r="A439" s="99"/>
      <c r="E439" s="102"/>
    </row>
    <row r="440" spans="1:5" x14ac:dyDescent="0.25">
      <c r="A440" s="99"/>
      <c r="E440" s="102"/>
    </row>
    <row r="441" spans="1:5" x14ac:dyDescent="0.25">
      <c r="A441" s="99"/>
      <c r="E441" s="102"/>
    </row>
    <row r="442" spans="1:5" x14ac:dyDescent="0.25">
      <c r="A442" s="99"/>
      <c r="E442" s="102"/>
    </row>
    <row r="443" spans="1:5" x14ac:dyDescent="0.25">
      <c r="A443" s="99"/>
      <c r="E443" s="102"/>
    </row>
    <row r="444" spans="1:5" x14ac:dyDescent="0.25">
      <c r="A444" s="99"/>
      <c r="E444" s="102"/>
    </row>
    <row r="445" spans="1:5" x14ac:dyDescent="0.25">
      <c r="A445" s="99"/>
      <c r="E445" s="102"/>
    </row>
    <row r="446" spans="1:5" x14ac:dyDescent="0.25">
      <c r="A446" s="99"/>
      <c r="E446" s="102"/>
    </row>
    <row r="447" spans="1:5" x14ac:dyDescent="0.25">
      <c r="A447" s="99"/>
      <c r="E447" s="102"/>
    </row>
    <row r="448" spans="1:5" x14ac:dyDescent="0.25">
      <c r="A448" s="99"/>
      <c r="E448" s="102"/>
    </row>
    <row r="449" spans="1:5" x14ac:dyDescent="0.25">
      <c r="A449" s="99"/>
      <c r="E449" s="102"/>
    </row>
    <row r="450" spans="1:5" x14ac:dyDescent="0.25">
      <c r="A450" s="99"/>
      <c r="E450" s="102"/>
    </row>
    <row r="451" spans="1:5" x14ac:dyDescent="0.25">
      <c r="A451" s="99"/>
      <c r="E451" s="102"/>
    </row>
    <row r="452" spans="1:5" x14ac:dyDescent="0.25">
      <c r="A452" s="99"/>
      <c r="E452" s="102"/>
    </row>
    <row r="453" spans="1:5" x14ac:dyDescent="0.25">
      <c r="A453" s="99"/>
      <c r="E453" s="102"/>
    </row>
    <row r="454" spans="1:5" x14ac:dyDescent="0.25">
      <c r="A454" s="99"/>
      <c r="E454" s="102"/>
    </row>
    <row r="455" spans="1:5" x14ac:dyDescent="0.25">
      <c r="A455" s="99"/>
      <c r="E455" s="102"/>
    </row>
    <row r="456" spans="1:5" x14ac:dyDescent="0.25">
      <c r="A456" s="99"/>
      <c r="E456" s="102"/>
    </row>
    <row r="457" spans="1:5" x14ac:dyDescent="0.25">
      <c r="A457" s="99"/>
      <c r="E457" s="102"/>
    </row>
    <row r="458" spans="1:5" x14ac:dyDescent="0.25">
      <c r="A458" s="99"/>
      <c r="E458" s="102"/>
    </row>
    <row r="459" spans="1:5" x14ac:dyDescent="0.25">
      <c r="A459" s="99"/>
      <c r="E459" s="102"/>
    </row>
    <row r="460" spans="1:5" x14ac:dyDescent="0.25">
      <c r="A460" s="99"/>
      <c r="E460" s="102"/>
    </row>
    <row r="461" spans="1:5" x14ac:dyDescent="0.25">
      <c r="A461" s="99"/>
      <c r="E461" s="102"/>
    </row>
    <row r="462" spans="1:5" x14ac:dyDescent="0.25">
      <c r="A462" s="99"/>
      <c r="E462" s="102"/>
    </row>
    <row r="463" spans="1:5" x14ac:dyDescent="0.25">
      <c r="A463" s="99"/>
      <c r="E463" s="102"/>
    </row>
    <row r="464" spans="1:5" x14ac:dyDescent="0.25">
      <c r="A464" s="99"/>
      <c r="E464" s="102"/>
    </row>
    <row r="465" spans="1:5" x14ac:dyDescent="0.25">
      <c r="A465" s="99"/>
      <c r="E465" s="102"/>
    </row>
    <row r="466" spans="1:5" x14ac:dyDescent="0.25">
      <c r="A466" s="99"/>
      <c r="E466" s="102"/>
    </row>
    <row r="467" spans="1:5" x14ac:dyDescent="0.25">
      <c r="A467" s="99"/>
      <c r="E467" s="102"/>
    </row>
    <row r="468" spans="1:5" x14ac:dyDescent="0.25">
      <c r="A468" s="99"/>
      <c r="E468" s="102"/>
    </row>
    <row r="469" spans="1:5" x14ac:dyDescent="0.25">
      <c r="A469" s="99"/>
      <c r="E469" s="102"/>
    </row>
    <row r="470" spans="1:5" x14ac:dyDescent="0.25">
      <c r="A470" s="99"/>
      <c r="E470" s="102"/>
    </row>
    <row r="471" spans="1:5" x14ac:dyDescent="0.25">
      <c r="A471" s="99"/>
      <c r="E471" s="102"/>
    </row>
    <row r="472" spans="1:5" x14ac:dyDescent="0.25">
      <c r="A472" s="99"/>
      <c r="E472" s="102"/>
    </row>
    <row r="473" spans="1:5" x14ac:dyDescent="0.25">
      <c r="A473" s="99"/>
      <c r="E473" s="102"/>
    </row>
    <row r="474" spans="1:5" x14ac:dyDescent="0.25">
      <c r="A474" s="99"/>
      <c r="E474" s="102"/>
    </row>
    <row r="475" spans="1:5" x14ac:dyDescent="0.25">
      <c r="A475" s="99"/>
      <c r="E475" s="102"/>
    </row>
    <row r="476" spans="1:5" x14ac:dyDescent="0.25">
      <c r="A476" s="99"/>
      <c r="E476" s="102"/>
    </row>
    <row r="477" spans="1:5" x14ac:dyDescent="0.25">
      <c r="A477" s="99"/>
      <c r="E477" s="102"/>
    </row>
    <row r="478" spans="1:5" x14ac:dyDescent="0.25">
      <c r="A478" s="99"/>
      <c r="E478" s="102"/>
    </row>
    <row r="479" spans="1:5" x14ac:dyDescent="0.25">
      <c r="A479" s="99"/>
      <c r="E479" s="102"/>
    </row>
    <row r="480" spans="1:5" x14ac:dyDescent="0.25">
      <c r="A480" s="99"/>
      <c r="E480" s="102"/>
    </row>
    <row r="481" spans="1:5" x14ac:dyDescent="0.25">
      <c r="A481" s="99"/>
      <c r="E481" s="102"/>
    </row>
    <row r="482" spans="1:5" x14ac:dyDescent="0.25">
      <c r="A482" s="99"/>
      <c r="E482" s="102"/>
    </row>
    <row r="483" spans="1:5" x14ac:dyDescent="0.25">
      <c r="A483" s="99"/>
      <c r="E483" s="106"/>
    </row>
    <row r="484" spans="1:5" x14ac:dyDescent="0.25">
      <c r="A484" s="99"/>
      <c r="E484" s="102"/>
    </row>
    <row r="485" spans="1:5" x14ac:dyDescent="0.25">
      <c r="A485" s="99"/>
      <c r="E485" s="102"/>
    </row>
    <row r="486" spans="1:5" x14ac:dyDescent="0.25">
      <c r="A486" s="99"/>
      <c r="E486" s="102"/>
    </row>
    <row r="487" spans="1:5" x14ac:dyDescent="0.25">
      <c r="A487" s="99"/>
      <c r="E487" s="102"/>
    </row>
    <row r="488" spans="1:5" x14ac:dyDescent="0.25">
      <c r="A488" s="99"/>
      <c r="E488" s="102"/>
    </row>
    <row r="489" spans="1:5" x14ac:dyDescent="0.25">
      <c r="A489" s="99"/>
      <c r="E489" s="102"/>
    </row>
    <row r="490" spans="1:5" x14ac:dyDescent="0.25">
      <c r="A490" s="99"/>
      <c r="E490" s="102"/>
    </row>
    <row r="491" spans="1:5" x14ac:dyDescent="0.25">
      <c r="A491" s="99"/>
      <c r="E491" s="102"/>
    </row>
    <row r="492" spans="1:5" x14ac:dyDescent="0.25">
      <c r="A492" s="99"/>
      <c r="E492" s="102"/>
    </row>
    <row r="493" spans="1:5" x14ac:dyDescent="0.25">
      <c r="A493" s="99"/>
      <c r="E493" s="102"/>
    </row>
    <row r="494" spans="1:5" x14ac:dyDescent="0.25">
      <c r="A494" s="99"/>
      <c r="E494" s="102"/>
    </row>
    <row r="495" spans="1:5" x14ac:dyDescent="0.25">
      <c r="A495" s="99"/>
      <c r="E495" s="102"/>
    </row>
    <row r="496" spans="1:5" x14ac:dyDescent="0.25">
      <c r="A496" s="99"/>
      <c r="E496" s="102"/>
    </row>
    <row r="497" spans="1:5" x14ac:dyDescent="0.25">
      <c r="A497" s="99"/>
      <c r="E497" s="102"/>
    </row>
    <row r="498" spans="1:5" x14ac:dyDescent="0.25">
      <c r="A498" s="99"/>
      <c r="E498" s="102"/>
    </row>
    <row r="499" spans="1:5" x14ac:dyDescent="0.25">
      <c r="A499" s="99"/>
      <c r="E499" s="102"/>
    </row>
    <row r="500" spans="1:5" x14ac:dyDescent="0.25">
      <c r="A500" s="99"/>
      <c r="E500" s="102"/>
    </row>
    <row r="501" spans="1:5" x14ac:dyDescent="0.25">
      <c r="A501" s="99"/>
      <c r="E501" s="102"/>
    </row>
    <row r="502" spans="1:5" x14ac:dyDescent="0.25">
      <c r="A502" s="99"/>
      <c r="E502" s="102"/>
    </row>
    <row r="503" spans="1:5" x14ac:dyDescent="0.25">
      <c r="A503" s="99"/>
      <c r="E503" s="102"/>
    </row>
    <row r="504" spans="1:5" x14ac:dyDescent="0.25">
      <c r="A504" s="99"/>
      <c r="E504" s="102"/>
    </row>
    <row r="505" spans="1:5" x14ac:dyDescent="0.25">
      <c r="A505" s="99"/>
      <c r="E505" s="102"/>
    </row>
    <row r="506" spans="1:5" x14ac:dyDescent="0.25">
      <c r="A506" s="99"/>
      <c r="E506" s="102"/>
    </row>
    <row r="507" spans="1:5" x14ac:dyDescent="0.25">
      <c r="A507" s="99"/>
      <c r="E507" s="102"/>
    </row>
    <row r="508" spans="1:5" x14ac:dyDescent="0.25">
      <c r="A508" s="99"/>
      <c r="E508" s="102"/>
    </row>
    <row r="509" spans="1:5" x14ac:dyDescent="0.25">
      <c r="A509" s="99"/>
      <c r="E509" s="102"/>
    </row>
    <row r="510" spans="1:5" x14ac:dyDescent="0.25">
      <c r="A510" s="99"/>
      <c r="E510" s="102"/>
    </row>
    <row r="511" spans="1:5" x14ac:dyDescent="0.25">
      <c r="A511" s="99"/>
      <c r="E511" s="102"/>
    </row>
    <row r="512" spans="1:5" x14ac:dyDescent="0.25">
      <c r="A512" s="99"/>
      <c r="E512" s="102"/>
    </row>
    <row r="513" spans="1:5" x14ac:dyDescent="0.25">
      <c r="A513" s="99"/>
      <c r="E513" s="102"/>
    </row>
    <row r="514" spans="1:5" x14ac:dyDescent="0.25">
      <c r="A514" s="99"/>
      <c r="E514" s="102"/>
    </row>
    <row r="515" spans="1:5" x14ac:dyDescent="0.25">
      <c r="A515" s="99"/>
      <c r="E515" s="102"/>
    </row>
    <row r="516" spans="1:5" x14ac:dyDescent="0.25">
      <c r="A516" s="99"/>
      <c r="E516" s="102"/>
    </row>
    <row r="517" spans="1:5" x14ac:dyDescent="0.25">
      <c r="A517" s="99"/>
      <c r="E517" s="102"/>
    </row>
    <row r="518" spans="1:5" x14ac:dyDescent="0.25">
      <c r="A518" s="99"/>
      <c r="E518" s="102"/>
    </row>
    <row r="519" spans="1:5" x14ac:dyDescent="0.25">
      <c r="A519" s="99"/>
      <c r="E519" s="102"/>
    </row>
    <row r="520" spans="1:5" x14ac:dyDescent="0.25">
      <c r="A520" s="99"/>
      <c r="E520" s="102"/>
    </row>
    <row r="521" spans="1:5" x14ac:dyDescent="0.25">
      <c r="A521" s="99"/>
      <c r="E521" s="102"/>
    </row>
    <row r="522" spans="1:5" x14ac:dyDescent="0.25">
      <c r="A522" s="99"/>
      <c r="E522" s="102"/>
    </row>
    <row r="523" spans="1:5" x14ac:dyDescent="0.25">
      <c r="A523" s="99"/>
      <c r="E523" s="102"/>
    </row>
    <row r="524" spans="1:5" x14ac:dyDescent="0.25">
      <c r="A524" s="99"/>
      <c r="E524" s="102"/>
    </row>
    <row r="525" spans="1:5" x14ac:dyDescent="0.25">
      <c r="A525" s="99"/>
      <c r="E525" s="102"/>
    </row>
    <row r="526" spans="1:5" x14ac:dyDescent="0.25">
      <c r="A526" s="99"/>
      <c r="E526" s="102"/>
    </row>
    <row r="527" spans="1:5" x14ac:dyDescent="0.25">
      <c r="A527" s="99"/>
      <c r="E527" s="102"/>
    </row>
    <row r="528" spans="1:5" x14ac:dyDescent="0.25">
      <c r="A528" s="99"/>
      <c r="E528" s="102"/>
    </row>
    <row r="529" spans="1:5" x14ac:dyDescent="0.25">
      <c r="A529" s="99"/>
      <c r="E529" s="102"/>
    </row>
    <row r="530" spans="1:5" x14ac:dyDescent="0.25">
      <c r="A530" s="99"/>
      <c r="E530" s="102"/>
    </row>
    <row r="531" spans="1:5" x14ac:dyDescent="0.25">
      <c r="A531" s="99"/>
      <c r="E531" s="102"/>
    </row>
    <row r="532" spans="1:5" x14ac:dyDescent="0.25">
      <c r="A532" s="99"/>
      <c r="E532" s="102"/>
    </row>
    <row r="533" spans="1:5" x14ac:dyDescent="0.25">
      <c r="A533" s="99"/>
      <c r="E533" s="102"/>
    </row>
    <row r="534" spans="1:5" x14ac:dyDescent="0.25">
      <c r="A534" s="99"/>
      <c r="E534" s="102"/>
    </row>
    <row r="535" spans="1:5" x14ac:dyDescent="0.25">
      <c r="A535" s="99"/>
      <c r="E535" s="102"/>
    </row>
    <row r="536" spans="1:5" x14ac:dyDescent="0.25">
      <c r="A536" s="99"/>
      <c r="E536" s="102"/>
    </row>
    <row r="537" spans="1:5" x14ac:dyDescent="0.25">
      <c r="A537" s="99"/>
      <c r="E537" s="102"/>
    </row>
    <row r="538" spans="1:5" x14ac:dyDescent="0.25">
      <c r="A538" s="99"/>
      <c r="E538" s="102"/>
    </row>
    <row r="539" spans="1:5" x14ac:dyDescent="0.25">
      <c r="A539" s="99"/>
      <c r="E539" s="102"/>
    </row>
    <row r="540" spans="1:5" x14ac:dyDescent="0.25">
      <c r="A540" s="99"/>
      <c r="E540" s="102"/>
    </row>
    <row r="541" spans="1:5" x14ac:dyDescent="0.25">
      <c r="A541" s="99"/>
      <c r="E541" s="102"/>
    </row>
    <row r="542" spans="1:5" x14ac:dyDescent="0.25">
      <c r="A542" s="99"/>
      <c r="E542" s="102"/>
    </row>
    <row r="543" spans="1:5" x14ac:dyDescent="0.25">
      <c r="A543" s="99"/>
      <c r="E543" s="102"/>
    </row>
    <row r="544" spans="1:5" x14ac:dyDescent="0.25">
      <c r="A544" s="99"/>
      <c r="E544" s="102"/>
    </row>
    <row r="545" spans="1:5" x14ac:dyDescent="0.25">
      <c r="A545" s="99"/>
      <c r="E545" s="102"/>
    </row>
    <row r="546" spans="1:5" x14ac:dyDescent="0.25">
      <c r="A546" s="99"/>
      <c r="E546" s="102"/>
    </row>
    <row r="547" spans="1:5" x14ac:dyDescent="0.25">
      <c r="A547" s="99"/>
      <c r="E547" s="102"/>
    </row>
    <row r="548" spans="1:5" x14ac:dyDescent="0.25">
      <c r="A548" s="99"/>
      <c r="E548" s="102"/>
    </row>
    <row r="549" spans="1:5" x14ac:dyDescent="0.25">
      <c r="A549" s="99"/>
      <c r="E549" s="102"/>
    </row>
    <row r="550" spans="1:5" x14ac:dyDescent="0.25">
      <c r="A550" s="99"/>
      <c r="E550" s="102"/>
    </row>
    <row r="551" spans="1:5" x14ac:dyDescent="0.25">
      <c r="A551" s="99"/>
      <c r="E551" s="102"/>
    </row>
    <row r="552" spans="1:5" x14ac:dyDescent="0.25">
      <c r="A552" s="99"/>
      <c r="E552" s="102"/>
    </row>
    <row r="553" spans="1:5" x14ac:dyDescent="0.25">
      <c r="A553" s="99"/>
      <c r="E553" s="102"/>
    </row>
    <row r="554" spans="1:5" x14ac:dyDescent="0.25">
      <c r="A554" s="99"/>
      <c r="E554" s="102"/>
    </row>
    <row r="555" spans="1:5" x14ac:dyDescent="0.25">
      <c r="A555" s="99"/>
      <c r="E555" s="102"/>
    </row>
    <row r="556" spans="1:5" x14ac:dyDescent="0.25">
      <c r="A556" s="99"/>
      <c r="E556" s="102"/>
    </row>
    <row r="557" spans="1:5" x14ac:dyDescent="0.25">
      <c r="A557" s="99"/>
      <c r="E557" s="102"/>
    </row>
    <row r="558" spans="1:5" x14ac:dyDescent="0.25">
      <c r="A558" s="99"/>
      <c r="E558" s="102"/>
    </row>
    <row r="559" spans="1:5" x14ac:dyDescent="0.25">
      <c r="A559" s="99"/>
      <c r="E559" s="102"/>
    </row>
    <row r="560" spans="1:5" x14ac:dyDescent="0.25">
      <c r="A560" s="99"/>
      <c r="E560" s="102"/>
    </row>
    <row r="561" spans="1:5" x14ac:dyDescent="0.25">
      <c r="A561" s="99"/>
      <c r="E561" s="102"/>
    </row>
    <row r="562" spans="1:5" x14ac:dyDescent="0.25">
      <c r="A562" s="99"/>
      <c r="E562" s="102"/>
    </row>
    <row r="563" spans="1:5" x14ac:dyDescent="0.25">
      <c r="A563" s="99"/>
      <c r="E563" s="102"/>
    </row>
    <row r="564" spans="1:5" x14ac:dyDescent="0.25">
      <c r="A564" s="99"/>
      <c r="E564" s="102"/>
    </row>
    <row r="565" spans="1:5" x14ac:dyDescent="0.25">
      <c r="A565" s="99"/>
      <c r="E565" s="102"/>
    </row>
    <row r="566" spans="1:5" x14ac:dyDescent="0.25">
      <c r="A566" s="99"/>
      <c r="E566" s="102"/>
    </row>
    <row r="567" spans="1:5" x14ac:dyDescent="0.25">
      <c r="A567" s="99"/>
      <c r="E567" s="102"/>
    </row>
    <row r="568" spans="1:5" x14ac:dyDescent="0.25">
      <c r="A568" s="99"/>
      <c r="E568" s="102"/>
    </row>
    <row r="569" spans="1:5" x14ac:dyDescent="0.25">
      <c r="A569" s="99"/>
      <c r="E569" s="102"/>
    </row>
    <row r="570" spans="1:5" x14ac:dyDescent="0.25">
      <c r="A570" s="99"/>
      <c r="E570" s="102"/>
    </row>
    <row r="571" spans="1:5" x14ac:dyDescent="0.25">
      <c r="A571" s="99"/>
      <c r="E571" s="102"/>
    </row>
    <row r="572" spans="1:5" x14ac:dyDescent="0.25">
      <c r="A572" s="99"/>
      <c r="E572" s="102"/>
    </row>
    <row r="573" spans="1:5" x14ac:dyDescent="0.25">
      <c r="A573" s="99"/>
      <c r="E573" s="102"/>
    </row>
    <row r="574" spans="1:5" x14ac:dyDescent="0.25">
      <c r="A574" s="99"/>
      <c r="E574" s="102"/>
    </row>
    <row r="575" spans="1:5" x14ac:dyDescent="0.25">
      <c r="A575" s="99"/>
      <c r="E575" s="102"/>
    </row>
    <row r="576" spans="1:5" x14ac:dyDescent="0.25">
      <c r="A576" s="99"/>
      <c r="E576" s="102"/>
    </row>
    <row r="577" spans="1:5" x14ac:dyDescent="0.25">
      <c r="A577" s="99"/>
      <c r="E577" s="102"/>
    </row>
    <row r="578" spans="1:5" x14ac:dyDescent="0.25">
      <c r="A578" s="99"/>
      <c r="E578" s="102"/>
    </row>
    <row r="579" spans="1:5" x14ac:dyDescent="0.25">
      <c r="A579" s="99"/>
      <c r="E579" s="102"/>
    </row>
    <row r="580" spans="1:5" x14ac:dyDescent="0.25">
      <c r="A580" s="99"/>
      <c r="E580" s="102"/>
    </row>
    <row r="581" spans="1:5" x14ac:dyDescent="0.25">
      <c r="A581" s="99"/>
      <c r="E581" s="102"/>
    </row>
    <row r="582" spans="1:5" x14ac:dyDescent="0.25">
      <c r="A582" s="99"/>
      <c r="E582" s="102"/>
    </row>
    <row r="583" spans="1:5" x14ac:dyDescent="0.25">
      <c r="A583" s="99"/>
      <c r="E583" s="102"/>
    </row>
    <row r="584" spans="1:5" x14ac:dyDescent="0.25">
      <c r="A584" s="99"/>
      <c r="E584" s="102"/>
    </row>
    <row r="585" spans="1:5" x14ac:dyDescent="0.25">
      <c r="A585" s="99"/>
      <c r="E585" s="102"/>
    </row>
    <row r="586" spans="1:5" x14ac:dyDescent="0.25">
      <c r="A586" s="99"/>
      <c r="E586" s="102"/>
    </row>
    <row r="587" spans="1:5" x14ac:dyDescent="0.25">
      <c r="A587" s="99"/>
      <c r="E587" s="102"/>
    </row>
    <row r="588" spans="1:5" x14ac:dyDescent="0.25">
      <c r="A588" s="99"/>
      <c r="E588" s="102"/>
    </row>
    <row r="589" spans="1:5" x14ac:dyDescent="0.25">
      <c r="A589" s="99"/>
      <c r="E589" s="102"/>
    </row>
    <row r="590" spans="1:5" x14ac:dyDescent="0.25">
      <c r="A590" s="99"/>
      <c r="E590" s="102"/>
    </row>
    <row r="591" spans="1:5" x14ac:dyDescent="0.25">
      <c r="A591" s="99"/>
      <c r="E591" s="102"/>
    </row>
    <row r="592" spans="1:5" x14ac:dyDescent="0.25">
      <c r="A592" s="99"/>
      <c r="E592" s="102"/>
    </row>
    <row r="593" spans="1:5" x14ac:dyDescent="0.25">
      <c r="A593" s="99"/>
      <c r="E593" s="102"/>
    </row>
    <row r="594" spans="1:5" x14ac:dyDescent="0.25">
      <c r="A594" s="99"/>
      <c r="E594" s="102"/>
    </row>
    <row r="595" spans="1:5" x14ac:dyDescent="0.25">
      <c r="A595" s="99"/>
      <c r="E595" s="102"/>
    </row>
    <row r="596" spans="1:5" x14ac:dyDescent="0.25">
      <c r="A596" s="99"/>
      <c r="E596" s="102"/>
    </row>
    <row r="597" spans="1:5" x14ac:dyDescent="0.25">
      <c r="A597" s="99"/>
      <c r="E597" s="102"/>
    </row>
    <row r="598" spans="1:5" x14ac:dyDescent="0.25">
      <c r="A598" s="99"/>
      <c r="E598" s="102"/>
    </row>
    <row r="599" spans="1:5" x14ac:dyDescent="0.25">
      <c r="A599" s="99"/>
      <c r="E599" s="102"/>
    </row>
    <row r="600" spans="1:5" x14ac:dyDescent="0.25">
      <c r="A600" s="99"/>
      <c r="E600" s="102"/>
    </row>
    <row r="601" spans="1:5" x14ac:dyDescent="0.25">
      <c r="A601" s="99"/>
      <c r="E601" s="102"/>
    </row>
    <row r="602" spans="1:5" x14ac:dyDescent="0.25">
      <c r="A602" s="99"/>
      <c r="E602" s="102"/>
    </row>
    <row r="603" spans="1:5" x14ac:dyDescent="0.25">
      <c r="A603" s="99"/>
      <c r="E603" s="102"/>
    </row>
    <row r="604" spans="1:5" x14ac:dyDescent="0.25">
      <c r="A604" s="99"/>
      <c r="E604" s="102"/>
    </row>
    <row r="605" spans="1:5" x14ac:dyDescent="0.25">
      <c r="A605" s="99"/>
      <c r="E605" s="102"/>
    </row>
    <row r="606" spans="1:5" x14ac:dyDescent="0.25">
      <c r="A606" s="99"/>
      <c r="E606" s="102"/>
    </row>
    <row r="607" spans="1:5" x14ac:dyDescent="0.25">
      <c r="A607" s="99"/>
      <c r="E607" s="102"/>
    </row>
    <row r="608" spans="1:5" x14ac:dyDescent="0.25">
      <c r="A608" s="99"/>
      <c r="E608" s="102"/>
    </row>
    <row r="609" spans="1:5" x14ac:dyDescent="0.25">
      <c r="A609" s="99"/>
      <c r="E609" s="102"/>
    </row>
    <row r="610" spans="1:5" x14ac:dyDescent="0.25">
      <c r="A610" s="99"/>
      <c r="E610" s="102"/>
    </row>
    <row r="611" spans="1:5" x14ac:dyDescent="0.25">
      <c r="A611" s="99"/>
      <c r="E611" s="102"/>
    </row>
    <row r="612" spans="1:5" x14ac:dyDescent="0.25">
      <c r="A612" s="99"/>
      <c r="E612" s="102"/>
    </row>
    <row r="613" spans="1:5" x14ac:dyDescent="0.25">
      <c r="A613" s="99"/>
      <c r="E613" s="102"/>
    </row>
    <row r="614" spans="1:5" x14ac:dyDescent="0.25">
      <c r="A614" s="99"/>
      <c r="E614" s="102"/>
    </row>
    <row r="615" spans="1:5" x14ac:dyDescent="0.25">
      <c r="A615" s="99"/>
      <c r="E615" s="102"/>
    </row>
    <row r="616" spans="1:5" x14ac:dyDescent="0.25">
      <c r="A616" s="99"/>
      <c r="E616" s="102"/>
    </row>
    <row r="617" spans="1:5" x14ac:dyDescent="0.25">
      <c r="A617" s="99"/>
      <c r="E617" s="102"/>
    </row>
    <row r="618" spans="1:5" x14ac:dyDescent="0.25">
      <c r="A618" s="99"/>
      <c r="E618" s="102"/>
    </row>
    <row r="619" spans="1:5" x14ac:dyDescent="0.25">
      <c r="A619" s="99"/>
      <c r="E619" s="102"/>
    </row>
    <row r="620" spans="1:5" x14ac:dyDescent="0.25">
      <c r="A620" s="99"/>
      <c r="E620" s="102"/>
    </row>
    <row r="621" spans="1:5" x14ac:dyDescent="0.25">
      <c r="A621" s="99"/>
      <c r="E621" s="102"/>
    </row>
    <row r="622" spans="1:5" x14ac:dyDescent="0.25">
      <c r="A622" s="99"/>
      <c r="E622" s="102"/>
    </row>
    <row r="623" spans="1:5" x14ac:dyDescent="0.25">
      <c r="A623" s="99"/>
      <c r="E623" s="102"/>
    </row>
    <row r="624" spans="1:5" x14ac:dyDescent="0.25">
      <c r="A624" s="99"/>
      <c r="E624" s="102"/>
    </row>
    <row r="625" spans="1:5" x14ac:dyDescent="0.25">
      <c r="A625" s="99"/>
      <c r="E625" s="102"/>
    </row>
    <row r="626" spans="1:5" x14ac:dyDescent="0.25">
      <c r="A626" s="99"/>
      <c r="E626" s="102"/>
    </row>
    <row r="627" spans="1:5" x14ac:dyDescent="0.25">
      <c r="A627" s="99"/>
      <c r="E627" s="102"/>
    </row>
    <row r="628" spans="1:5" x14ac:dyDescent="0.25">
      <c r="A628" s="99"/>
      <c r="E628" s="102"/>
    </row>
    <row r="629" spans="1:5" x14ac:dyDescent="0.25">
      <c r="A629" s="99"/>
      <c r="E629" s="102"/>
    </row>
    <row r="630" spans="1:5" x14ac:dyDescent="0.25">
      <c r="A630" s="99"/>
      <c r="E630" s="102"/>
    </row>
    <row r="631" spans="1:5" x14ac:dyDescent="0.25">
      <c r="A631" s="99"/>
      <c r="E631" s="102"/>
    </row>
    <row r="632" spans="1:5" x14ac:dyDescent="0.25">
      <c r="A632" s="99"/>
      <c r="E632" s="102"/>
    </row>
    <row r="633" spans="1:5" x14ac:dyDescent="0.25">
      <c r="A633" s="99"/>
      <c r="E633" s="102"/>
    </row>
    <row r="634" spans="1:5" x14ac:dyDescent="0.25">
      <c r="A634" s="99"/>
      <c r="E634" s="102"/>
    </row>
    <row r="635" spans="1:5" x14ac:dyDescent="0.25">
      <c r="A635" s="99"/>
      <c r="E635" s="102"/>
    </row>
    <row r="636" spans="1:5" x14ac:dyDescent="0.25">
      <c r="A636" s="99"/>
      <c r="E636" s="102"/>
    </row>
    <row r="637" spans="1:5" x14ac:dyDescent="0.25">
      <c r="A637" s="99"/>
      <c r="E637" s="102"/>
    </row>
    <row r="638" spans="1:5" x14ac:dyDescent="0.25">
      <c r="A638" s="99"/>
      <c r="E638" s="102"/>
    </row>
    <row r="639" spans="1:5" x14ac:dyDescent="0.25">
      <c r="A639" s="99"/>
      <c r="E639" s="102"/>
    </row>
    <row r="640" spans="1:5" x14ac:dyDescent="0.25">
      <c r="A640" s="99"/>
      <c r="E640" s="102"/>
    </row>
    <row r="641" spans="1:5" x14ac:dyDescent="0.25">
      <c r="A641" s="99"/>
      <c r="E641" s="102"/>
    </row>
    <row r="642" spans="1:5" x14ac:dyDescent="0.25">
      <c r="A642" s="99"/>
      <c r="E642" s="102"/>
    </row>
    <row r="643" spans="1:5" x14ac:dyDescent="0.25">
      <c r="A643" s="99"/>
      <c r="E643" s="102"/>
    </row>
    <row r="644" spans="1:5" x14ac:dyDescent="0.25">
      <c r="A644" s="99"/>
      <c r="E644" s="102"/>
    </row>
    <row r="645" spans="1:5" x14ac:dyDescent="0.25">
      <c r="A645" s="99"/>
      <c r="E645" s="102"/>
    </row>
    <row r="646" spans="1:5" x14ac:dyDescent="0.25">
      <c r="A646" s="99"/>
      <c r="E646" s="102"/>
    </row>
    <row r="647" spans="1:5" x14ac:dyDescent="0.25">
      <c r="A647" s="99"/>
      <c r="E647" s="102"/>
    </row>
    <row r="648" spans="1:5" x14ac:dyDescent="0.25">
      <c r="A648" s="99"/>
      <c r="E648" s="102"/>
    </row>
    <row r="649" spans="1:5" x14ac:dyDescent="0.25">
      <c r="A649" s="99"/>
      <c r="E649" s="102"/>
    </row>
    <row r="650" spans="1:5" x14ac:dyDescent="0.25">
      <c r="A650" s="99"/>
      <c r="E650" s="102"/>
    </row>
    <row r="651" spans="1:5" x14ac:dyDescent="0.25">
      <c r="A651" s="99"/>
      <c r="E651" s="102"/>
    </row>
    <row r="652" spans="1:5" x14ac:dyDescent="0.25">
      <c r="A652" s="99"/>
      <c r="E652" s="102"/>
    </row>
    <row r="653" spans="1:5" x14ac:dyDescent="0.25">
      <c r="A653" s="99"/>
      <c r="E653" s="102"/>
    </row>
    <row r="654" spans="1:5" x14ac:dyDescent="0.25">
      <c r="A654" s="99"/>
      <c r="E654" s="102"/>
    </row>
    <row r="655" spans="1:5" x14ac:dyDescent="0.25">
      <c r="A655" s="99"/>
      <c r="E655" s="102"/>
    </row>
    <row r="656" spans="1:5" x14ac:dyDescent="0.25">
      <c r="A656" s="99"/>
      <c r="E656" s="102"/>
    </row>
    <row r="657" spans="1:5" x14ac:dyDescent="0.25">
      <c r="A657" s="99"/>
      <c r="E657" s="102"/>
    </row>
    <row r="658" spans="1:5" x14ac:dyDescent="0.25">
      <c r="A658" s="99"/>
      <c r="E658" s="102"/>
    </row>
    <row r="659" spans="1:5" x14ac:dyDescent="0.25">
      <c r="A659" s="99"/>
      <c r="E659" s="102"/>
    </row>
    <row r="660" spans="1:5" x14ac:dyDescent="0.25">
      <c r="A660" s="99"/>
      <c r="E660" s="102"/>
    </row>
    <row r="661" spans="1:5" x14ac:dyDescent="0.25">
      <c r="A661" s="99"/>
      <c r="E661" s="102"/>
    </row>
    <row r="662" spans="1:5" x14ac:dyDescent="0.25">
      <c r="A662" s="99"/>
      <c r="E662" s="102"/>
    </row>
    <row r="663" spans="1:5" x14ac:dyDescent="0.25">
      <c r="A663" s="99"/>
      <c r="E663" s="102"/>
    </row>
    <row r="664" spans="1:5" x14ac:dyDescent="0.25">
      <c r="A664" s="99"/>
      <c r="E664" s="102"/>
    </row>
    <row r="665" spans="1:5" x14ac:dyDescent="0.25">
      <c r="A665" s="99"/>
      <c r="E665" s="102"/>
    </row>
    <row r="666" spans="1:5" x14ac:dyDescent="0.25">
      <c r="A666" s="99"/>
      <c r="E666" s="102"/>
    </row>
    <row r="667" spans="1:5" x14ac:dyDescent="0.25">
      <c r="A667" s="99"/>
      <c r="E667" s="102"/>
    </row>
    <row r="668" spans="1:5" x14ac:dyDescent="0.25">
      <c r="A668" s="99"/>
      <c r="E668" s="102"/>
    </row>
    <row r="669" spans="1:5" x14ac:dyDescent="0.25">
      <c r="A669" s="99"/>
      <c r="E669" s="102"/>
    </row>
    <row r="670" spans="1:5" x14ac:dyDescent="0.25">
      <c r="A670" s="99"/>
      <c r="E670" s="102"/>
    </row>
    <row r="671" spans="1:5" x14ac:dyDescent="0.25">
      <c r="A671" s="99"/>
      <c r="E671" s="102"/>
    </row>
    <row r="672" spans="1:5" x14ac:dyDescent="0.25">
      <c r="A672" s="99"/>
      <c r="E672" s="102"/>
    </row>
    <row r="673" spans="1:5" x14ac:dyDescent="0.25">
      <c r="A673" s="99"/>
      <c r="E673" s="102"/>
    </row>
    <row r="674" spans="1:5" x14ac:dyDescent="0.25">
      <c r="A674" s="99"/>
      <c r="E674" s="102"/>
    </row>
    <row r="675" spans="1:5" x14ac:dyDescent="0.25">
      <c r="A675" s="99"/>
      <c r="E675" s="102"/>
    </row>
    <row r="676" spans="1:5" x14ac:dyDescent="0.25">
      <c r="A676" s="99"/>
      <c r="E676" s="102"/>
    </row>
    <row r="677" spans="1:5" x14ac:dyDescent="0.25">
      <c r="A677" s="99"/>
      <c r="E677" s="102"/>
    </row>
    <row r="678" spans="1:5" x14ac:dyDescent="0.25">
      <c r="A678" s="99"/>
      <c r="E678" s="102"/>
    </row>
    <row r="679" spans="1:5" x14ac:dyDescent="0.25">
      <c r="A679" s="99"/>
      <c r="E679" s="102"/>
    </row>
    <row r="680" spans="1:5" x14ac:dyDescent="0.25">
      <c r="A680" s="99"/>
      <c r="E680" s="102"/>
    </row>
    <row r="681" spans="1:5" x14ac:dyDescent="0.25">
      <c r="A681" s="99"/>
      <c r="E681" s="102"/>
    </row>
    <row r="682" spans="1:5" x14ac:dyDescent="0.25">
      <c r="A682" s="99"/>
      <c r="E682" s="102"/>
    </row>
    <row r="683" spans="1:5" x14ac:dyDescent="0.25">
      <c r="A683" s="99"/>
      <c r="E683" s="102"/>
    </row>
    <row r="684" spans="1:5" x14ac:dyDescent="0.25">
      <c r="A684" s="99"/>
      <c r="E684" s="102"/>
    </row>
    <row r="685" spans="1:5" x14ac:dyDescent="0.25">
      <c r="A685" s="99"/>
      <c r="E685" s="102"/>
    </row>
    <row r="686" spans="1:5" x14ac:dyDescent="0.25">
      <c r="A686" s="99"/>
      <c r="E686" s="102"/>
    </row>
    <row r="687" spans="1:5" x14ac:dyDescent="0.25">
      <c r="A687" s="99"/>
      <c r="E687" s="102"/>
    </row>
    <row r="688" spans="1:5" x14ac:dyDescent="0.25">
      <c r="A688" s="99"/>
      <c r="E688" s="102"/>
    </row>
    <row r="689" spans="1:5" x14ac:dyDescent="0.25">
      <c r="A689" s="99"/>
      <c r="E689" s="102"/>
    </row>
    <row r="690" spans="1:5" x14ac:dyDescent="0.25">
      <c r="A690" s="99"/>
      <c r="E690" s="102"/>
    </row>
    <row r="691" spans="1:5" x14ac:dyDescent="0.25">
      <c r="A691" s="99"/>
      <c r="E691" s="102"/>
    </row>
    <row r="692" spans="1:5" x14ac:dyDescent="0.25">
      <c r="A692" s="99"/>
      <c r="E692" s="102"/>
    </row>
    <row r="693" spans="1:5" x14ac:dyDescent="0.25">
      <c r="A693" s="99"/>
      <c r="E693" s="102"/>
    </row>
    <row r="694" spans="1:5" x14ac:dyDescent="0.25">
      <c r="A694" s="99"/>
      <c r="E694" s="102"/>
    </row>
    <row r="695" spans="1:5" x14ac:dyDescent="0.25">
      <c r="A695" s="99"/>
      <c r="E695" s="102"/>
    </row>
    <row r="696" spans="1:5" x14ac:dyDescent="0.25">
      <c r="A696" s="99"/>
      <c r="E696" s="102"/>
    </row>
    <row r="697" spans="1:5" x14ac:dyDescent="0.25">
      <c r="A697" s="99"/>
      <c r="E697" s="102"/>
    </row>
    <row r="698" spans="1:5" x14ac:dyDescent="0.25">
      <c r="A698" s="99"/>
      <c r="E698" s="102"/>
    </row>
    <row r="699" spans="1:5" x14ac:dyDescent="0.25">
      <c r="A699" s="99"/>
      <c r="E699" s="102"/>
    </row>
    <row r="700" spans="1:5" x14ac:dyDescent="0.25">
      <c r="A700" s="99"/>
      <c r="E700" s="102"/>
    </row>
    <row r="701" spans="1:5" x14ac:dyDescent="0.25">
      <c r="A701" s="99"/>
      <c r="E701" s="102"/>
    </row>
    <row r="702" spans="1:5" x14ac:dyDescent="0.25">
      <c r="A702" s="99"/>
      <c r="E702" s="102"/>
    </row>
    <row r="703" spans="1:5" x14ac:dyDescent="0.25">
      <c r="A703" s="99"/>
      <c r="E703" s="102"/>
    </row>
    <row r="704" spans="1:5" x14ac:dyDescent="0.25">
      <c r="A704" s="99"/>
      <c r="E704" s="102"/>
    </row>
    <row r="705" spans="1:5" x14ac:dyDescent="0.25">
      <c r="A705" s="99"/>
      <c r="E705" s="102"/>
    </row>
    <row r="706" spans="1:5" x14ac:dyDescent="0.25">
      <c r="A706" s="99"/>
      <c r="E706" s="102"/>
    </row>
    <row r="707" spans="1:5" x14ac:dyDescent="0.25">
      <c r="A707" s="99"/>
      <c r="E707" s="102"/>
    </row>
    <row r="708" spans="1:5" x14ac:dyDescent="0.25">
      <c r="A708" s="99"/>
      <c r="E708" s="102"/>
    </row>
    <row r="709" spans="1:5" x14ac:dyDescent="0.25">
      <c r="A709" s="99"/>
      <c r="E709" s="102"/>
    </row>
    <row r="710" spans="1:5" x14ac:dyDescent="0.25">
      <c r="A710" s="99"/>
      <c r="E710" s="102"/>
    </row>
    <row r="711" spans="1:5" x14ac:dyDescent="0.25">
      <c r="A711" s="99"/>
      <c r="E711" s="102"/>
    </row>
    <row r="712" spans="1:5" x14ac:dyDescent="0.25">
      <c r="A712" s="99"/>
      <c r="E712" s="102"/>
    </row>
    <row r="713" spans="1:5" x14ac:dyDescent="0.25">
      <c r="A713" s="99"/>
      <c r="E713" s="102"/>
    </row>
    <row r="714" spans="1:5" x14ac:dyDescent="0.25">
      <c r="A714" s="99"/>
      <c r="E714" s="102"/>
    </row>
    <row r="715" spans="1:5" x14ac:dyDescent="0.25">
      <c r="A715" s="99"/>
      <c r="E715" s="102"/>
    </row>
    <row r="716" spans="1:5" x14ac:dyDescent="0.25">
      <c r="A716" s="99"/>
      <c r="E716" s="102"/>
    </row>
    <row r="717" spans="1:5" x14ac:dyDescent="0.25">
      <c r="A717" s="99"/>
      <c r="E717" s="102"/>
    </row>
    <row r="718" spans="1:5" x14ac:dyDescent="0.25">
      <c r="A718" s="99"/>
      <c r="E718" s="102"/>
    </row>
    <row r="719" spans="1:5" x14ac:dyDescent="0.25">
      <c r="A719" s="99"/>
      <c r="E719" s="102"/>
    </row>
    <row r="720" spans="1:5" x14ac:dyDescent="0.25">
      <c r="A720" s="99"/>
      <c r="E720" s="102"/>
    </row>
    <row r="721" spans="1:5" x14ac:dyDescent="0.25">
      <c r="A721" s="99"/>
      <c r="E721" s="102"/>
    </row>
    <row r="722" spans="1:5" x14ac:dyDescent="0.25">
      <c r="A722" s="99"/>
      <c r="E722" s="102"/>
    </row>
    <row r="723" spans="1:5" x14ac:dyDescent="0.25">
      <c r="A723" s="99"/>
      <c r="E723" s="102"/>
    </row>
    <row r="724" spans="1:5" x14ac:dyDescent="0.25">
      <c r="A724" s="99"/>
      <c r="E724" s="102"/>
    </row>
    <row r="725" spans="1:5" x14ac:dyDescent="0.25">
      <c r="A725" s="99"/>
      <c r="E725" s="102"/>
    </row>
    <row r="726" spans="1:5" x14ac:dyDescent="0.25">
      <c r="A726" s="99"/>
      <c r="E726" s="102"/>
    </row>
    <row r="727" spans="1:5" x14ac:dyDescent="0.25">
      <c r="A727" s="99"/>
      <c r="E727" s="102"/>
    </row>
    <row r="728" spans="1:5" x14ac:dyDescent="0.25">
      <c r="A728" s="99"/>
      <c r="E728" s="102"/>
    </row>
    <row r="729" spans="1:5" x14ac:dyDescent="0.25">
      <c r="A729" s="99"/>
      <c r="E729" s="102"/>
    </row>
    <row r="730" spans="1:5" x14ac:dyDescent="0.25">
      <c r="A730" s="99"/>
      <c r="E730" s="102"/>
    </row>
    <row r="731" spans="1:5" x14ac:dyDescent="0.25">
      <c r="A731" s="99"/>
      <c r="E731" s="102"/>
    </row>
    <row r="732" spans="1:5" x14ac:dyDescent="0.25">
      <c r="A732" s="99"/>
      <c r="E732" s="102"/>
    </row>
    <row r="733" spans="1:5" x14ac:dyDescent="0.25">
      <c r="A733" s="99"/>
      <c r="E733" s="102"/>
    </row>
    <row r="734" spans="1:5" x14ac:dyDescent="0.25">
      <c r="A734" s="99"/>
      <c r="E734" s="102"/>
    </row>
    <row r="735" spans="1:5" x14ac:dyDescent="0.25">
      <c r="A735" s="99"/>
      <c r="E735" s="102"/>
    </row>
    <row r="736" spans="1:5" x14ac:dyDescent="0.25">
      <c r="A736" s="99"/>
      <c r="E736" s="102"/>
    </row>
    <row r="737" spans="1:5" x14ac:dyDescent="0.25">
      <c r="A737" s="99"/>
      <c r="E737" s="102"/>
    </row>
    <row r="738" spans="1:5" x14ac:dyDescent="0.25">
      <c r="A738" s="99"/>
      <c r="E738" s="102"/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K18"/>
  <sheetViews>
    <sheetView showGridLines="0" zoomScale="80" zoomScaleNormal="80" workbookViewId="0">
      <selection activeCell="E10" sqref="E10"/>
    </sheetView>
  </sheetViews>
  <sheetFormatPr defaultRowHeight="14.25" x14ac:dyDescent="0.25"/>
  <cols>
    <col min="1" max="1" width="9.7109375" customWidth="1"/>
    <col min="2" max="2" width="11.5703125" customWidth="1"/>
    <col min="3" max="3" width="12.7109375" bestFit="1" customWidth="1"/>
    <col min="4" max="4" width="18" customWidth="1"/>
    <col min="5" max="5" width="15.42578125" customWidth="1"/>
    <col min="6" max="6" width="13.5703125" bestFit="1" customWidth="1"/>
    <col min="7" max="7" width="16.42578125" customWidth="1"/>
    <col min="8" max="8" width="10.7109375" customWidth="1"/>
    <col min="9" max="9" width="10.5703125" customWidth="1"/>
    <col min="10" max="10" width="13.7109375" customWidth="1"/>
    <col min="11" max="11" width="17.28515625" customWidth="1"/>
  </cols>
  <sheetData>
    <row r="1" spans="1:11" x14ac:dyDescent="0.25">
      <c r="A1" t="s">
        <v>545</v>
      </c>
      <c r="B1" s="183" t="s">
        <v>546</v>
      </c>
    </row>
    <row r="3" spans="1:11" x14ac:dyDescent="0.25">
      <c r="A3" t="s">
        <v>547</v>
      </c>
    </row>
    <row r="4" spans="1:11" x14ac:dyDescent="0.25">
      <c r="A4" s="23">
        <v>0.40660000000000002</v>
      </c>
    </row>
    <row r="5" spans="1:11" x14ac:dyDescent="0.25">
      <c r="A5" s="23">
        <f>3*(10)^-14</f>
        <v>2.9999999999999998E-14</v>
      </c>
    </row>
    <row r="6" spans="1:11" x14ac:dyDescent="0.25">
      <c r="A6" t="s">
        <v>565</v>
      </c>
    </row>
    <row r="10" spans="1:11" ht="36.75" customHeight="1" x14ac:dyDescent="0.25">
      <c r="A10" s="113" t="s">
        <v>361</v>
      </c>
      <c r="B10" s="113" t="s">
        <v>22</v>
      </c>
      <c r="C10" s="113" t="s">
        <v>531</v>
      </c>
      <c r="D10" s="113" t="s">
        <v>434</v>
      </c>
      <c r="E10" s="149" t="s">
        <v>695</v>
      </c>
      <c r="F10" s="113" t="s">
        <v>564</v>
      </c>
      <c r="G10" s="113" t="s">
        <v>394</v>
      </c>
      <c r="H10" s="113" t="s">
        <v>329</v>
      </c>
      <c r="I10" s="113" t="s">
        <v>359</v>
      </c>
      <c r="J10" s="113" t="s">
        <v>291</v>
      </c>
      <c r="K10" s="114" t="s">
        <v>566</v>
      </c>
    </row>
    <row r="11" spans="1:11" x14ac:dyDescent="0.25">
      <c r="A11" s="26">
        <v>306</v>
      </c>
      <c r="B11" s="180" t="str">
        <f>INDEX(TechList[Tech],MATCH(A11,TechList[Tech_'#],0),)</f>
        <v>Aero05</v>
      </c>
      <c r="C11" s="180" t="str">
        <f t="shared" ref="C11:C18" si="0">CONCATENATE($A11,"_",E11)</f>
        <v>306_ClassNA</v>
      </c>
      <c r="D11" s="179">
        <f>INDEX(LF_DMC_base,MATCH(INDEX(IF(Curves_learning="Ph1",TechList[LF_code_Ph2],TechList[LF_code_2016TAR]),MATCH($A11,TechList[Tech_'#],0),),LF_LF_code,0),)</f>
        <v>2015</v>
      </c>
      <c r="E11" s="181" t="str">
        <f t="shared" ref="E11:E18" si="1">VC_10</f>
        <v>ClassNA</v>
      </c>
      <c r="F11" s="22" t="str">
        <f>RIGHT(dmc_aeroCurve[[#This Row],[Tech]],2)</f>
        <v>05</v>
      </c>
      <c r="H11" s="182">
        <f>SUMIFS(LearningFactors[LF_codeNew],LearningFactors[Tech_'#],dmc_aeroCurve[[#This Row],[Tech_'#]])</f>
        <v>24</v>
      </c>
      <c r="I11" s="182">
        <f>INDEX(TechList[ST_Thru],MATCH($A11,TechList[Tech_'#],0),)</f>
        <v>2018</v>
      </c>
      <c r="J11" s="110" t="str">
        <f>INDEX(TechList[Complexity],MATCH($A11,TechList[Tech_'#],0),)</f>
        <v>Low2</v>
      </c>
      <c r="K11" s="157">
        <f>$A$4*VALUE(dmc_aeroCurve[[#This Row],[%Cd_rdxn]])^2+$A$5*VALUE(dmc_aeroCurve[[#This Row],[%Cd_rdxn]])</f>
        <v>10.16500000000015</v>
      </c>
    </row>
    <row r="12" spans="1:11" x14ac:dyDescent="0.25">
      <c r="A12" s="26">
        <v>307</v>
      </c>
      <c r="B12" s="180" t="str">
        <f>INDEX(TechList[Tech],MATCH(A12,TechList[Tech_'#],0),)</f>
        <v>Aero10</v>
      </c>
      <c r="C12" s="180" t="str">
        <f t="shared" si="0"/>
        <v>307_ClassNA</v>
      </c>
      <c r="D12" s="179">
        <f>INDEX(LF_DMC_base,MATCH(INDEX(IF(Curves_learning="Ph1",TechList[LF_code_Ph2],TechList[LF_code_2016TAR]),MATCH($A12,TechList[Tech_'#],0),),LF_LF_code,0),)</f>
        <v>2015</v>
      </c>
      <c r="E12" s="181" t="str">
        <f t="shared" si="1"/>
        <v>ClassNA</v>
      </c>
      <c r="F12" s="22" t="str">
        <f>RIGHT(dmc_aeroCurve[[#This Row],[Tech]],2)</f>
        <v>10</v>
      </c>
      <c r="H12" s="182">
        <f>SUMIFS(LearningFactors[LF_codeNew],LearningFactors[Tech_'#],dmc_aeroCurve[[#This Row],[Tech_'#]])</f>
        <v>24</v>
      </c>
      <c r="I12" s="182">
        <f>INDEX(TechList[ST_Thru],MATCH($A12,TechList[Tech_'#],0),)</f>
        <v>2018</v>
      </c>
      <c r="J12" t="str">
        <f>INDEX(TechList[Complexity],MATCH($A12,TechList[Tech_'#],0),)</f>
        <v>Low2</v>
      </c>
      <c r="K12" s="157">
        <f>$A$4*VALUE(dmc_aeroCurve[[#This Row],[%Cd_rdxn]])^2+$A$5*VALUE(dmc_aeroCurve[[#This Row],[%Cd_rdxn]])</f>
        <v>40.660000000000302</v>
      </c>
    </row>
    <row r="13" spans="1:11" x14ac:dyDescent="0.25">
      <c r="A13" s="26">
        <v>308</v>
      </c>
      <c r="B13" s="180" t="str">
        <f>INDEX(TechList[Tech],MATCH(A13,TechList[Tech_'#],0),)</f>
        <v>Aero15</v>
      </c>
      <c r="C13" s="180" t="str">
        <f t="shared" si="0"/>
        <v>308_ClassNA</v>
      </c>
      <c r="D13" s="179">
        <f>INDEX(LF_DMC_base,MATCH(INDEX(IF(Curves_learning="Ph1",TechList[LF_code_Ph2],TechList[LF_code_2016TAR]),MATCH($A13,TechList[Tech_'#],0),),LF_LF_code,0),)</f>
        <v>2015</v>
      </c>
      <c r="E13" s="181" t="str">
        <f t="shared" si="1"/>
        <v>ClassNA</v>
      </c>
      <c r="F13" s="22" t="str">
        <f>RIGHT(dmc_aeroCurve[[#This Row],[Tech]],2)</f>
        <v>15</v>
      </c>
      <c r="H13" s="182">
        <f>SUMIFS(LearningFactors[LF_codeNew],LearningFactors[Tech_'#],dmc_aeroCurve[[#This Row],[Tech_'#]])</f>
        <v>24</v>
      </c>
      <c r="I13" s="182">
        <f>INDEX(TechList[ST_Thru],MATCH($A13,TechList[Tech_'#],0),)</f>
        <v>2024</v>
      </c>
      <c r="J13" t="str">
        <f>INDEX(TechList[Complexity],MATCH($A13,TechList[Tech_'#],0),)</f>
        <v>Med2</v>
      </c>
      <c r="K13" s="157">
        <f>$A$4*VALUE(dmc_aeroCurve[[#This Row],[%Cd_rdxn]])^2+$A$5*VALUE(dmc_aeroCurve[[#This Row],[%Cd_rdxn]])</f>
        <v>91.485000000000454</v>
      </c>
    </row>
    <row r="14" spans="1:11" x14ac:dyDescent="0.25">
      <c r="A14" s="26">
        <v>309</v>
      </c>
      <c r="B14" s="180" t="str">
        <f>INDEX(TechList[Tech],MATCH(A14,TechList[Tech_'#],0),)</f>
        <v>Aero20</v>
      </c>
      <c r="C14" s="180" t="str">
        <f t="shared" si="0"/>
        <v>309_ClassNA</v>
      </c>
      <c r="D14" s="179">
        <f>INDEX(LF_DMC_base,MATCH(INDEX(IF(Curves_learning="Ph1",TechList[LF_code_Ph2],TechList[LF_code_2016TAR]),MATCH($A14,TechList[Tech_'#],0),),LF_LF_code,0),)</f>
        <v>2015</v>
      </c>
      <c r="E14" s="181" t="str">
        <f t="shared" si="1"/>
        <v>ClassNA</v>
      </c>
      <c r="F14" s="22" t="str">
        <f>RIGHT(dmc_aeroCurve[[#This Row],[Tech]],2)</f>
        <v>20</v>
      </c>
      <c r="H14" s="182">
        <f>SUMIFS(LearningFactors[LF_codeNew],LearningFactors[Tech_'#],dmc_aeroCurve[[#This Row],[Tech_'#]])</f>
        <v>24</v>
      </c>
      <c r="I14" s="182">
        <f>INDEX(TechList[ST_Thru],MATCH($A14,TechList[Tech_'#],0),)</f>
        <v>2024</v>
      </c>
      <c r="J14" t="str">
        <f>INDEX(TechList[Complexity],MATCH($A14,TechList[Tech_'#],0),)</f>
        <v>Med2</v>
      </c>
      <c r="K14" s="157">
        <f>$A$4*VALUE(dmc_aeroCurve[[#This Row],[%Cd_rdxn]])^2+$A$5*VALUE(dmc_aeroCurve[[#This Row],[%Cd_rdxn]])</f>
        <v>162.64000000000061</v>
      </c>
    </row>
    <row r="15" spans="1:11" x14ac:dyDescent="0.25">
      <c r="A15" s="26">
        <v>310</v>
      </c>
      <c r="B15" s="180" t="str">
        <f>INDEX(TechList[Tech],MATCH(A15,TechList[Tech_'#],0),)</f>
        <v>Aero25</v>
      </c>
      <c r="C15" s="180" t="str">
        <f t="shared" si="0"/>
        <v>310_ClassNA</v>
      </c>
      <c r="D15" s="179">
        <f>INDEX(LF_DMC_base,MATCH(INDEX(IF(Curves_learning="Ph1",TechList[LF_code_Ph2],TechList[LF_code_2016TAR]),MATCH($A15,TechList[Tech_'#],0),),LF_LF_code,0),)</f>
        <v>2015</v>
      </c>
      <c r="E15" s="181" t="str">
        <f t="shared" si="1"/>
        <v>ClassNA</v>
      </c>
      <c r="F15" s="22" t="str">
        <f>RIGHT(dmc_aeroCurve[[#This Row],[Tech]],2)</f>
        <v>25</v>
      </c>
      <c r="H15" s="182">
        <f>SUMIFS(LearningFactors[LF_codeNew],LearningFactors[Tech_'#],dmc_aeroCurve[[#This Row],[Tech_'#]])</f>
        <v>24</v>
      </c>
      <c r="I15" s="182">
        <f>INDEX(TechList[ST_Thru],MATCH($A15,TechList[Tech_'#],0),)</f>
        <v>2024</v>
      </c>
      <c r="J15" t="str">
        <f>INDEX(TechList[Complexity],MATCH($A15,TechList[Tech_'#],0),)</f>
        <v>Med2</v>
      </c>
      <c r="K15" s="157">
        <f>$A$4*VALUE(dmc_aeroCurve[[#This Row],[%Cd_rdxn]])^2+$A$5*VALUE(dmc_aeroCurve[[#This Row],[%Cd_rdxn]])</f>
        <v>254.12500000000074</v>
      </c>
    </row>
    <row r="16" spans="1:11" x14ac:dyDescent="0.25">
      <c r="A16" s="26">
        <v>311</v>
      </c>
      <c r="B16" s="180" t="str">
        <f>INDEX(TechList[Tech],MATCH(A16,TechList[Tech_'#],0),)</f>
        <v>Aero30</v>
      </c>
      <c r="C16" s="180" t="str">
        <f t="shared" si="0"/>
        <v>311_ClassNA</v>
      </c>
      <c r="D16" s="179">
        <f>INDEX(LF_DMC_base,MATCH(INDEX(IF(Curves_learning="Ph1",TechList[LF_code_Ph2],TechList[LF_code_2016TAR]),MATCH($A16,TechList[Tech_'#],0),),LF_LF_code,0),)</f>
        <v>2015</v>
      </c>
      <c r="E16" s="181" t="str">
        <f t="shared" si="1"/>
        <v>ClassNA</v>
      </c>
      <c r="F16" s="22" t="str">
        <f>RIGHT(dmc_aeroCurve[[#This Row],[Tech]],2)</f>
        <v>30</v>
      </c>
      <c r="H16" s="182">
        <f>SUMIFS(LearningFactors[LF_codeNew],LearningFactors[Tech_'#],dmc_aeroCurve[[#This Row],[Tech_'#]])</f>
        <v>24</v>
      </c>
      <c r="I16" s="182">
        <f>INDEX(TechList[ST_Thru],MATCH($A16,TechList[Tech_'#],0),)</f>
        <v>2024</v>
      </c>
      <c r="J16" t="str">
        <f>INDEX(TechList[Complexity],MATCH($A16,TechList[Tech_'#],0),)</f>
        <v>High1</v>
      </c>
      <c r="K16" s="157">
        <f>$A$4*VALUE(dmc_aeroCurve[[#This Row],[%Cd_rdxn]])^2+$A$5*VALUE(dmc_aeroCurve[[#This Row],[%Cd_rdxn]])</f>
        <v>365.94000000000091</v>
      </c>
    </row>
    <row r="17" spans="1:11" x14ac:dyDescent="0.25">
      <c r="A17" s="26">
        <v>312</v>
      </c>
      <c r="B17" s="180" t="str">
        <f>INDEX(TechList[Tech],MATCH(A17,TechList[Tech_'#],0),)</f>
        <v>Aero35</v>
      </c>
      <c r="C17" s="180" t="str">
        <f t="shared" si="0"/>
        <v>312_ClassNA</v>
      </c>
      <c r="D17" s="179">
        <f>INDEX(LF_DMC_base,MATCH(INDEX(IF(Curves_learning="Ph1",TechList[LF_code_Ph2],TechList[LF_code_2016TAR]),MATCH($A17,TechList[Tech_'#],0),),LF_LF_code,0),)</f>
        <v>2015</v>
      </c>
      <c r="E17" s="181" t="str">
        <f t="shared" si="1"/>
        <v>ClassNA</v>
      </c>
      <c r="F17" s="22" t="str">
        <f>RIGHT(dmc_aeroCurve[[#This Row],[Tech]],2)</f>
        <v>35</v>
      </c>
      <c r="H17" s="182">
        <f>SUMIFS(LearningFactors[LF_codeNew],LearningFactors[Tech_'#],dmc_aeroCurve[[#This Row],[Tech_'#]])</f>
        <v>24</v>
      </c>
      <c r="I17" s="182">
        <f>INDEX(TechList[ST_Thru],MATCH($A17,TechList[Tech_'#],0),)</f>
        <v>2024</v>
      </c>
      <c r="J17" t="str">
        <f>INDEX(TechList[Complexity],MATCH($A17,TechList[Tech_'#],0),)</f>
        <v>High1</v>
      </c>
      <c r="K17" s="157">
        <f>$A$4*VALUE(dmc_aeroCurve[[#This Row],[%Cd_rdxn]])^2+$A$5*VALUE(dmc_aeroCurve[[#This Row],[%Cd_rdxn]])</f>
        <v>498.08500000000106</v>
      </c>
    </row>
    <row r="18" spans="1:11" x14ac:dyDescent="0.25">
      <c r="A18" s="26">
        <v>313</v>
      </c>
      <c r="B18" s="180" t="str">
        <f>INDEX(TechList[Tech],MATCH(A18,TechList[Tech_'#],0),)</f>
        <v>Aero40</v>
      </c>
      <c r="C18" s="180" t="str">
        <f t="shared" si="0"/>
        <v>313_ClassNA</v>
      </c>
      <c r="D18" s="179">
        <f>INDEX(LF_DMC_base,MATCH(INDEX(IF(Curves_learning="Ph1",TechList[LF_code_Ph2],TechList[LF_code_2016TAR]),MATCH($A18,TechList[Tech_'#],0),),LF_LF_code,0),)</f>
        <v>2015</v>
      </c>
      <c r="E18" s="181" t="str">
        <f t="shared" si="1"/>
        <v>ClassNA</v>
      </c>
      <c r="F18" s="22" t="str">
        <f>RIGHT(dmc_aeroCurve[[#This Row],[Tech]],2)</f>
        <v>40</v>
      </c>
      <c r="H18" s="182">
        <f>SUMIFS(LearningFactors[LF_codeNew],LearningFactors[Tech_'#],dmc_aeroCurve[[#This Row],[Tech_'#]])</f>
        <v>24</v>
      </c>
      <c r="I18" s="182">
        <f>INDEX(TechList[ST_Thru],MATCH($A18,TechList[Tech_'#],0),)</f>
        <v>2024</v>
      </c>
      <c r="J18" t="str">
        <f>INDEX(TechList[Complexity],MATCH($A18,TechList[Tech_'#],0),)</f>
        <v>High1</v>
      </c>
      <c r="K18" s="157">
        <f>$A$4*VALUE(dmc_aeroCurve[[#This Row],[%Cd_rdxn]])^2+$A$5*VALUE(dmc_aeroCurve[[#This Row],[%Cd_rdxn]])</f>
        <v>650.56000000000131</v>
      </c>
    </row>
  </sheetData>
  <hyperlinks>
    <hyperlink ref="B1" r:id="rId1"/>
  </hyperlinks>
  <pageMargins left="0.7" right="0.7" top="0.75" bottom="0.75" header="0.3" footer="0.3"/>
  <tableParts count="1">
    <tablePart r:id="rId2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W80"/>
  <sheetViews>
    <sheetView showGridLines="0" zoomScale="80" zoomScaleNormal="80" workbookViewId="0">
      <selection activeCell="C22" sqref="C22"/>
    </sheetView>
  </sheetViews>
  <sheetFormatPr defaultRowHeight="14.25" x14ac:dyDescent="0.25"/>
  <cols>
    <col min="1" max="1" width="11.42578125" style="91" bestFit="1" customWidth="1"/>
    <col min="2" max="2" width="14.85546875" style="91" bestFit="1" customWidth="1"/>
    <col min="3" max="3" width="12.5703125" style="91" customWidth="1"/>
    <col min="4" max="4" width="12.7109375" style="91" customWidth="1"/>
    <col min="5" max="5" width="12.28515625" style="91" customWidth="1"/>
    <col min="6" max="24" width="10.85546875" style="91" bestFit="1" customWidth="1"/>
    <col min="25" max="16384" width="9.140625" style="91"/>
  </cols>
  <sheetData>
    <row r="1" spans="1:22" x14ac:dyDescent="0.25">
      <c r="A1" s="91" t="str">
        <f>ChangeLog!A1</f>
        <v>Version</v>
      </c>
      <c r="B1" s="97">
        <f>ChangeLog!B1</f>
        <v>8405</v>
      </c>
    </row>
    <row r="2" spans="1:22" x14ac:dyDescent="0.25">
      <c r="A2" s="93" t="str">
        <f>Inputs!A11</f>
        <v>WR_curve</v>
      </c>
      <c r="B2" s="290" t="s">
        <v>676</v>
      </c>
      <c r="M2" s="125" t="s">
        <v>629</v>
      </c>
      <c r="N2" s="23">
        <v>2.2046199999999998</v>
      </c>
    </row>
    <row r="3" spans="1:22" x14ac:dyDescent="0.25">
      <c r="A3" s="93" t="str">
        <f>Inputs!A14</f>
        <v>USD_Basis</v>
      </c>
      <c r="B3" s="125" t="str">
        <f>USD_Basis</f>
        <v>USD_2015</v>
      </c>
    </row>
    <row r="5" spans="1:22" x14ac:dyDescent="0.25">
      <c r="C5" s="126" t="s">
        <v>418</v>
      </c>
      <c r="D5" s="127"/>
      <c r="E5" s="127"/>
      <c r="F5" s="127"/>
      <c r="G5" s="127"/>
      <c r="H5" s="127"/>
      <c r="I5" s="127"/>
      <c r="K5" s="91" t="s">
        <v>613</v>
      </c>
      <c r="Q5" s="91" t="s">
        <v>631</v>
      </c>
    </row>
    <row r="6" spans="1:22" x14ac:dyDescent="0.25">
      <c r="C6" s="128"/>
      <c r="D6" s="129" t="s">
        <v>419</v>
      </c>
      <c r="E6" s="130">
        <v>0.04</v>
      </c>
      <c r="F6" s="130">
        <v>0.1</v>
      </c>
      <c r="G6" s="130">
        <v>0.15</v>
      </c>
      <c r="H6" s="130">
        <v>0.2</v>
      </c>
      <c r="I6" s="131" t="s">
        <v>420</v>
      </c>
      <c r="K6" s="164"/>
      <c r="L6" s="164"/>
      <c r="M6" s="233" t="s">
        <v>612</v>
      </c>
      <c r="N6" s="165" t="s">
        <v>610</v>
      </c>
      <c r="O6" s="165" t="s">
        <v>611</v>
      </c>
      <c r="Q6" s="164"/>
      <c r="R6" s="262" t="s">
        <v>625</v>
      </c>
      <c r="S6" s="262" t="s">
        <v>640</v>
      </c>
      <c r="T6" s="262" t="s">
        <v>626</v>
      </c>
      <c r="U6" s="262" t="s">
        <v>627</v>
      </c>
      <c r="V6" s="262" t="s">
        <v>628</v>
      </c>
    </row>
    <row r="7" spans="1:22" x14ac:dyDescent="0.25">
      <c r="C7" s="128" t="s">
        <v>421</v>
      </c>
      <c r="D7" s="132"/>
      <c r="E7" s="133">
        <v>2.09</v>
      </c>
      <c r="F7" s="133">
        <v>32.6</v>
      </c>
      <c r="G7" s="133">
        <v>110.02</v>
      </c>
      <c r="H7" s="133">
        <v>260.8</v>
      </c>
      <c r="I7" s="134">
        <v>0.18</v>
      </c>
      <c r="K7" s="164" t="s">
        <v>507</v>
      </c>
      <c r="L7" s="233" t="s">
        <v>608</v>
      </c>
      <c r="M7" s="248">
        <v>5</v>
      </c>
      <c r="N7" s="247">
        <f>110.74*USD_2011</f>
        <v>117.90785608502482</v>
      </c>
      <c r="O7" s="247">
        <f>-11.003*USD_2011</f>
        <v>-11.715189999128842</v>
      </c>
      <c r="Q7" s="260" t="s">
        <v>507</v>
      </c>
      <c r="R7" s="261">
        <v>2.7675000000000001</v>
      </c>
      <c r="S7" s="270"/>
      <c r="T7" s="270"/>
      <c r="U7" s="270"/>
      <c r="V7" s="270">
        <v>-8.0692000000000004</v>
      </c>
    </row>
    <row r="8" spans="1:22" x14ac:dyDescent="0.25">
      <c r="C8" s="128" t="s">
        <v>422</v>
      </c>
      <c r="D8" s="135">
        <v>2.31</v>
      </c>
      <c r="E8" s="133">
        <v>14.29</v>
      </c>
      <c r="F8" s="133">
        <v>89.34</v>
      </c>
      <c r="G8" s="133">
        <v>201.02</v>
      </c>
      <c r="H8" s="133">
        <v>357.37</v>
      </c>
      <c r="I8" s="134">
        <v>0.34</v>
      </c>
      <c r="K8" s="164" t="s">
        <v>507</v>
      </c>
      <c r="L8" s="233" t="s">
        <v>609</v>
      </c>
      <c r="M8" s="248">
        <v>5</v>
      </c>
      <c r="N8" s="247">
        <f>32.606*USD_2011</f>
        <v>34.716485059674184</v>
      </c>
      <c r="O8" s="247">
        <f>-6.9827*USD_2011</f>
        <v>-7.43466847286349</v>
      </c>
      <c r="Q8" s="260" t="s">
        <v>506</v>
      </c>
      <c r="R8" s="259">
        <f>3.5416</f>
        <v>3.5415999999999999</v>
      </c>
      <c r="S8" s="258"/>
      <c r="T8" s="258"/>
      <c r="U8" s="258"/>
      <c r="V8" s="258">
        <f>8.837</f>
        <v>8.8369999999999997</v>
      </c>
    </row>
    <row r="9" spans="1:22" x14ac:dyDescent="0.25">
      <c r="C9" s="128" t="s">
        <v>423</v>
      </c>
      <c r="D9" s="135">
        <v>2.17</v>
      </c>
      <c r="E9" s="133">
        <v>13.72</v>
      </c>
      <c r="F9" s="133">
        <v>85.73</v>
      </c>
      <c r="G9" s="133">
        <v>192.9</v>
      </c>
      <c r="H9" s="133">
        <v>342.93</v>
      </c>
      <c r="I9" s="134">
        <v>0.32</v>
      </c>
      <c r="K9" s="164" t="s">
        <v>506</v>
      </c>
      <c r="L9" s="233" t="s">
        <v>608</v>
      </c>
      <c r="M9" s="248">
        <v>3.52</v>
      </c>
      <c r="N9" s="247">
        <f>219.73*USD_2013</f>
        <v>226.07036132182242</v>
      </c>
      <c r="O9" s="247">
        <f>-9.8*USD_2013</f>
        <v>-10.082781326873254</v>
      </c>
    </row>
    <row r="10" spans="1:22" x14ac:dyDescent="0.25">
      <c r="C10" s="128" t="s">
        <v>424</v>
      </c>
      <c r="D10" s="135">
        <v>6.49</v>
      </c>
      <c r="E10" s="133">
        <v>41.54</v>
      </c>
      <c r="F10" s="133">
        <v>259.60000000000002</v>
      </c>
      <c r="G10" s="133">
        <v>584.1</v>
      </c>
      <c r="H10" s="133">
        <v>1038.4000000000001</v>
      </c>
      <c r="I10" s="134">
        <v>0.97</v>
      </c>
      <c r="K10" s="164" t="s">
        <v>506</v>
      </c>
      <c r="L10" s="233" t="s">
        <v>609</v>
      </c>
      <c r="M10" s="248">
        <v>3.52</v>
      </c>
      <c r="N10" s="247">
        <f>36.682*USD_2013</f>
        <v>37.740467819629053</v>
      </c>
      <c r="O10" s="247">
        <f>-3.3575*USD_2013</f>
        <v>-3.454381459691525</v>
      </c>
    </row>
    <row r="11" spans="1:22" x14ac:dyDescent="0.25">
      <c r="C11" s="128" t="s">
        <v>425</v>
      </c>
      <c r="D11" s="135">
        <v>3.6219999999999999</v>
      </c>
      <c r="E11" s="133">
        <v>23.18</v>
      </c>
      <c r="F11" s="133">
        <v>144.88</v>
      </c>
      <c r="G11" s="133">
        <v>325.98</v>
      </c>
      <c r="H11" s="133">
        <v>579.52</v>
      </c>
      <c r="I11" s="134">
        <v>0.54</v>
      </c>
    </row>
    <row r="12" spans="1:22" x14ac:dyDescent="0.25">
      <c r="C12" s="128" t="s">
        <v>426</v>
      </c>
      <c r="D12" s="135">
        <v>4.33</v>
      </c>
      <c r="E12" s="133">
        <v>27.71</v>
      </c>
      <c r="F12" s="133">
        <v>173.2</v>
      </c>
      <c r="G12" s="133">
        <v>389.7</v>
      </c>
      <c r="H12" s="133">
        <v>692.8</v>
      </c>
      <c r="I12" s="134">
        <v>0.65</v>
      </c>
    </row>
    <row r="13" spans="1:22" x14ac:dyDescent="0.25">
      <c r="C13" s="136" t="s">
        <v>430</v>
      </c>
      <c r="D13" s="137">
        <f>IF($B$2="2017-2025FRM",wr_DMCcurves_FRM!$D$12,IF($B$2="C1",wr_DMCcurves_FRM!$D$9,IF($B$2="C2",wr_DMCcurves_FRM!$D$8,IF($B$2="C3",wr_DMCcurves_FRM!$D$11,IF($B$2="C5",wr_DMCcurves_FRM!$D$10,"error")))))*USD_2009</f>
        <v>4.7629133999999995</v>
      </c>
      <c r="E13" s="136" t="s">
        <v>502</v>
      </c>
      <c r="F13" s="87">
        <f>19.635*USD_2011</f>
        <v>20.905912535935187</v>
      </c>
      <c r="G13" s="136" t="s">
        <v>503</v>
      </c>
      <c r="H13" s="87">
        <f>18.53318182*USD_2013</f>
        <v>19.067961181861516</v>
      </c>
    </row>
    <row r="14" spans="1:22" x14ac:dyDescent="0.25">
      <c r="C14" s="136" t="s">
        <v>499</v>
      </c>
      <c r="D14" s="26">
        <v>0</v>
      </c>
      <c r="E14" s="136" t="s">
        <v>501</v>
      </c>
      <c r="F14" s="87">
        <f>-3.7004*USD_2011</f>
        <v>-3.9399153933269448</v>
      </c>
      <c r="G14" s="136" t="s">
        <v>504</v>
      </c>
      <c r="H14" s="87">
        <f>-2.31832*USD_2013</f>
        <v>-2.3852156740527346</v>
      </c>
    </row>
    <row r="19" spans="1:23" x14ac:dyDescent="0.25">
      <c r="C19" s="138" t="str">
        <f>IF(OR(WR_curve="V&amp;S",WR_curve="FEVstudy"),"NT","All Vehicles")</f>
        <v>All Vehicles</v>
      </c>
      <c r="D19" s="138" t="str">
        <f>IF(OR(WR_curve="V&amp;S",WR_curve="FEVstudy"),"T","Silverado")</f>
        <v>Silverado</v>
      </c>
      <c r="E19" s="138" t="str">
        <f>IF(OR(WR_curve="V&amp;S",WR_curve="FEVstudy"),"NT","All Vehicles")</f>
        <v>All Vehicles</v>
      </c>
      <c r="F19" s="138" t="str">
        <f>IF(OR(WR_curve="V&amp;S",WR_curve="FEVstudy"),"T","Silverado")</f>
        <v>Silverado</v>
      </c>
    </row>
    <row r="20" spans="1:23" s="140" customFormat="1" ht="31.5" customHeight="1" x14ac:dyDescent="0.25">
      <c r="A20" s="139" t="str">
        <f>TechList[[#Headers],[Tech_'#]]</f>
        <v>Tech_#</v>
      </c>
      <c r="B20" s="139" t="str">
        <f>TechList[[#Headers],[Tech]]</f>
        <v>Tech</v>
      </c>
      <c r="C20" s="139" t="s">
        <v>431</v>
      </c>
      <c r="D20" s="139" t="s">
        <v>431</v>
      </c>
      <c r="E20" s="143">
        <v>3000</v>
      </c>
      <c r="F20" s="143">
        <v>6000</v>
      </c>
      <c r="G20" s="91"/>
      <c r="H20" s="91"/>
      <c r="I20" s="91"/>
      <c r="J20" s="91"/>
      <c r="K20" s="91"/>
      <c r="L20" s="91"/>
      <c r="M20" s="91"/>
      <c r="N20" s="91"/>
      <c r="O20" s="91"/>
      <c r="P20" s="91"/>
      <c r="Q20" s="91"/>
      <c r="R20" s="91"/>
      <c r="S20" s="91"/>
      <c r="T20" s="91"/>
      <c r="U20" s="91"/>
      <c r="V20" s="91"/>
      <c r="W20" s="91"/>
    </row>
    <row r="21" spans="1:23" x14ac:dyDescent="0.25">
      <c r="A21" s="124">
        <v>101</v>
      </c>
      <c r="B21" s="141">
        <f>INDEX(TechList[Tech],MATCH(A21,TechList[Tech_'#],0),)</f>
        <v>0.5</v>
      </c>
      <c r="C21" s="142">
        <f t="shared" ref="C21:C52" si="0">IF($B$2="TAR2016",
($R$7*LN($B21)+$V$7)/lb_kg,
IF($B$2="FEVstudy",
IF($B21&lt;=$M$7,$N$7*$B21/100+$O$7,$N$8*$B21/100+$O$8)/lb_kg,
IF(OR(WR_curve="V",WR_curve="V&amp;S"),(F$13*$B21/100+F$14)/lb_kg,
IF(WR_curve="S",(H$13*$B21/100+H$14)/lb_kg,
D$13*$B21/100+D$14))))
*WR_sensfactor</f>
        <v>2.3814566999999998E-2</v>
      </c>
      <c r="D21" s="142">
        <f t="shared" ref="D21:D52" si="1">IF($B$2="TAR2016",
($R$8*LN($B21/100)+$V$8)/lb_kg,
IF($B$2="FEVstudy",
IF($B21&lt;=$M$9,$N$9*$B21/100+$O$9,$N$10*$B21/100+$O$10)/lb_kg,
(H$13*$B21/100+H$14)))
*WR_sensfactor</f>
        <v>-2.2898758681434268</v>
      </c>
      <c r="E21" s="246">
        <f>E$20*($B21/100)*C21</f>
        <v>0.35721850499999996</v>
      </c>
      <c r="F21" s="246">
        <f>F$20*($B21/100)*D21</f>
        <v>-68.696276044302806</v>
      </c>
    </row>
    <row r="22" spans="1:23" x14ac:dyDescent="0.25">
      <c r="A22" s="124">
        <v>102</v>
      </c>
      <c r="B22" s="141">
        <f>INDEX(TechList[Tech],MATCH(A22,TechList[Tech_'#],0),)</f>
        <v>1</v>
      </c>
      <c r="C22" s="142">
        <f t="shared" si="0"/>
        <v>4.7629133999999997E-2</v>
      </c>
      <c r="D22" s="142">
        <f t="shared" si="1"/>
        <v>-2.1945360622341195</v>
      </c>
      <c r="E22" s="246">
        <f t="shared" ref="E22:E80" si="2">E$20*($B22/100)*C22</f>
        <v>1.4288740199999999</v>
      </c>
      <c r="F22" s="246">
        <f t="shared" ref="F22:F80" si="3">F$20*($B22/100)*D22</f>
        <v>-131.67216373404716</v>
      </c>
    </row>
    <row r="23" spans="1:23" x14ac:dyDescent="0.25">
      <c r="A23" s="124">
        <v>103</v>
      </c>
      <c r="B23" s="141">
        <f>INDEX(TechList[Tech],MATCH(A23,TechList[Tech_'#],0),)</f>
        <v>1.5</v>
      </c>
      <c r="C23" s="142">
        <f t="shared" si="0"/>
        <v>7.1443700999999998E-2</v>
      </c>
      <c r="D23" s="142">
        <f t="shared" si="1"/>
        <v>-2.0991962563248121</v>
      </c>
      <c r="E23" s="246">
        <f t="shared" si="2"/>
        <v>3.2149665449999998</v>
      </c>
      <c r="F23" s="246">
        <f t="shared" si="3"/>
        <v>-188.92766306923309</v>
      </c>
    </row>
    <row r="24" spans="1:23" x14ac:dyDescent="0.25">
      <c r="A24" s="124">
        <v>104</v>
      </c>
      <c r="B24" s="141">
        <f>INDEX(TechList[Tech],MATCH(A24,TechList[Tech_'#],0),)</f>
        <v>2</v>
      </c>
      <c r="C24" s="142">
        <f t="shared" si="0"/>
        <v>9.5258267999999993E-2</v>
      </c>
      <c r="D24" s="142">
        <f t="shared" si="1"/>
        <v>-2.0038564504155043</v>
      </c>
      <c r="E24" s="246">
        <f t="shared" si="2"/>
        <v>5.7154960799999994</v>
      </c>
      <c r="F24" s="246">
        <f t="shared" si="3"/>
        <v>-240.46277404986051</v>
      </c>
    </row>
    <row r="25" spans="1:23" x14ac:dyDescent="0.25">
      <c r="A25" s="124">
        <v>105</v>
      </c>
      <c r="B25" s="141">
        <f>INDEX(TechList[Tech],MATCH(A25,TechList[Tech_'#],0),)</f>
        <v>2.5</v>
      </c>
      <c r="C25" s="142">
        <f t="shared" si="0"/>
        <v>0.11907283499999999</v>
      </c>
      <c r="D25" s="142">
        <f t="shared" si="1"/>
        <v>-1.9085166445061967</v>
      </c>
      <c r="E25" s="246">
        <f t="shared" si="2"/>
        <v>8.9304626249999988</v>
      </c>
      <c r="F25" s="246">
        <f t="shared" si="3"/>
        <v>-286.27749667592951</v>
      </c>
    </row>
    <row r="26" spans="1:23" x14ac:dyDescent="0.25">
      <c r="A26" s="124">
        <v>106</v>
      </c>
      <c r="B26" s="141">
        <f>INDEX(TechList[Tech],MATCH(A26,TechList[Tech_'#],0),)</f>
        <v>3</v>
      </c>
      <c r="C26" s="142">
        <f t="shared" si="0"/>
        <v>0.142887402</v>
      </c>
      <c r="D26" s="142">
        <f t="shared" si="1"/>
        <v>-1.8131768385968892</v>
      </c>
      <c r="E26" s="246">
        <f t="shared" si="2"/>
        <v>12.859866179999999</v>
      </c>
      <c r="F26" s="246">
        <f t="shared" si="3"/>
        <v>-326.37183094744006</v>
      </c>
    </row>
    <row r="27" spans="1:23" x14ac:dyDescent="0.25">
      <c r="A27" s="124">
        <v>107</v>
      </c>
      <c r="B27" s="141">
        <f>INDEX(TechList[Tech],MATCH(A27,TechList[Tech_'#],0),)</f>
        <v>3.5</v>
      </c>
      <c r="C27" s="142">
        <f t="shared" si="0"/>
        <v>0.16670196899999998</v>
      </c>
      <c r="D27" s="142">
        <f t="shared" si="1"/>
        <v>-1.7178370326875814</v>
      </c>
      <c r="E27" s="246">
        <f t="shared" si="2"/>
        <v>17.503706744999999</v>
      </c>
      <c r="F27" s="246">
        <f t="shared" si="3"/>
        <v>-360.74577686439216</v>
      </c>
    </row>
    <row r="28" spans="1:23" x14ac:dyDescent="0.25">
      <c r="A28" s="124">
        <v>108</v>
      </c>
      <c r="B28" s="141">
        <f>INDEX(TechList[Tech],MATCH(A28,TechList[Tech_'#],0),)</f>
        <v>4</v>
      </c>
      <c r="C28" s="142">
        <f t="shared" si="0"/>
        <v>0.19051653599999999</v>
      </c>
      <c r="D28" s="142">
        <f t="shared" si="1"/>
        <v>-1.622497226778274</v>
      </c>
      <c r="E28" s="246">
        <f t="shared" si="2"/>
        <v>22.861984319999998</v>
      </c>
      <c r="F28" s="246">
        <f t="shared" si="3"/>
        <v>-389.39933442678574</v>
      </c>
    </row>
    <row r="29" spans="1:23" x14ac:dyDescent="0.25">
      <c r="A29" s="124">
        <v>109</v>
      </c>
      <c r="B29" s="141">
        <f>INDEX(TechList[Tech],MATCH(A29,TechList[Tech_'#],0),)</f>
        <v>4.5</v>
      </c>
      <c r="C29" s="142">
        <f t="shared" si="0"/>
        <v>0.214331103</v>
      </c>
      <c r="D29" s="142">
        <f t="shared" si="1"/>
        <v>-1.5271574208689664</v>
      </c>
      <c r="E29" s="246">
        <f t="shared" si="2"/>
        <v>28.934698904999998</v>
      </c>
      <c r="F29" s="246">
        <f t="shared" si="3"/>
        <v>-412.33250363462093</v>
      </c>
    </row>
    <row r="30" spans="1:23" x14ac:dyDescent="0.25">
      <c r="A30" s="124">
        <v>110</v>
      </c>
      <c r="B30" s="141">
        <f>INDEX(TechList[Tech],MATCH(A30,TechList[Tech_'#],0),)</f>
        <v>5</v>
      </c>
      <c r="C30" s="142">
        <f t="shared" si="0"/>
        <v>0.23814566999999998</v>
      </c>
      <c r="D30" s="142">
        <f t="shared" si="1"/>
        <v>-1.4318176149596589</v>
      </c>
      <c r="E30" s="246">
        <f t="shared" si="2"/>
        <v>35.721850499999995</v>
      </c>
      <c r="F30" s="246">
        <f t="shared" si="3"/>
        <v>-429.54528448789767</v>
      </c>
    </row>
    <row r="31" spans="1:23" x14ac:dyDescent="0.25">
      <c r="A31" s="124">
        <v>111</v>
      </c>
      <c r="B31" s="141">
        <f>INDEX(TechList[Tech],MATCH(A31,TechList[Tech_'#],0),)</f>
        <v>5.5</v>
      </c>
      <c r="C31" s="142">
        <f t="shared" si="0"/>
        <v>0.26196023699999998</v>
      </c>
      <c r="D31" s="142">
        <f t="shared" si="1"/>
        <v>-1.3364778090503513</v>
      </c>
      <c r="E31" s="246">
        <f t="shared" si="2"/>
        <v>43.223439104999997</v>
      </c>
      <c r="F31" s="246">
        <f t="shared" si="3"/>
        <v>-441.03767698661591</v>
      </c>
    </row>
    <row r="32" spans="1:23" x14ac:dyDescent="0.25">
      <c r="A32" s="124">
        <v>112</v>
      </c>
      <c r="B32" s="141">
        <f>INDEX(TechList[Tech],MATCH(A32,TechList[Tech_'#],0),)</f>
        <v>6</v>
      </c>
      <c r="C32" s="142">
        <f t="shared" si="0"/>
        <v>0.28577480399999999</v>
      </c>
      <c r="D32" s="142">
        <f t="shared" si="1"/>
        <v>-1.2411380031410437</v>
      </c>
      <c r="E32" s="246">
        <f t="shared" si="2"/>
        <v>51.439464719999997</v>
      </c>
      <c r="F32" s="246">
        <f t="shared" si="3"/>
        <v>-446.80968113077574</v>
      </c>
    </row>
    <row r="33" spans="1:6" x14ac:dyDescent="0.25">
      <c r="A33" s="124">
        <v>113</v>
      </c>
      <c r="B33" s="141">
        <f>INDEX(TechList[Tech],MATCH(A33,TechList[Tech_'#],0),)</f>
        <v>6.5</v>
      </c>
      <c r="C33" s="142">
        <f t="shared" si="0"/>
        <v>0.30958937099999995</v>
      </c>
      <c r="D33" s="142">
        <f t="shared" si="1"/>
        <v>-1.1457981972317359</v>
      </c>
      <c r="E33" s="246">
        <f t="shared" si="2"/>
        <v>60.369927344999986</v>
      </c>
      <c r="F33" s="246">
        <f t="shared" si="3"/>
        <v>-446.86129692037701</v>
      </c>
    </row>
    <row r="34" spans="1:6" x14ac:dyDescent="0.25">
      <c r="A34" s="124">
        <v>114</v>
      </c>
      <c r="B34" s="141">
        <f>INDEX(TechList[Tech],MATCH(A34,TechList[Tech_'#],0),)</f>
        <v>7</v>
      </c>
      <c r="C34" s="142">
        <f t="shared" si="0"/>
        <v>0.33340393799999996</v>
      </c>
      <c r="D34" s="142">
        <f t="shared" si="1"/>
        <v>-1.0504583913224284</v>
      </c>
      <c r="E34" s="246">
        <f t="shared" si="2"/>
        <v>70.014826979999995</v>
      </c>
      <c r="F34" s="246">
        <f t="shared" si="3"/>
        <v>-441.19252435541995</v>
      </c>
    </row>
    <row r="35" spans="1:6" x14ac:dyDescent="0.25">
      <c r="A35" s="124">
        <v>115</v>
      </c>
      <c r="B35" s="141">
        <f>INDEX(TechList[Tech],MATCH(A35,TechList[Tech_'#],0),)</f>
        <v>7.5</v>
      </c>
      <c r="C35" s="142">
        <f t="shared" si="0"/>
        <v>0.35721850499999996</v>
      </c>
      <c r="D35" s="142">
        <f t="shared" si="1"/>
        <v>-0.95511858541312078</v>
      </c>
      <c r="E35" s="246">
        <f t="shared" si="2"/>
        <v>80.374163624999994</v>
      </c>
      <c r="F35" s="246">
        <f t="shared" si="3"/>
        <v>-429.80336343590437</v>
      </c>
    </row>
    <row r="36" spans="1:6" x14ac:dyDescent="0.25">
      <c r="A36" s="124">
        <v>116</v>
      </c>
      <c r="B36" s="141">
        <f>INDEX(TechList[Tech],MATCH(A36,TechList[Tech_'#],0),)</f>
        <v>8</v>
      </c>
      <c r="C36" s="142">
        <f t="shared" si="0"/>
        <v>0.38103307199999997</v>
      </c>
      <c r="D36" s="142">
        <f t="shared" si="1"/>
        <v>-0.85977877950381321</v>
      </c>
      <c r="E36" s="246">
        <f t="shared" si="2"/>
        <v>91.447937279999991</v>
      </c>
      <c r="F36" s="246">
        <f t="shared" si="3"/>
        <v>-412.69381416183035</v>
      </c>
    </row>
    <row r="37" spans="1:6" x14ac:dyDescent="0.25">
      <c r="A37" s="124">
        <v>117</v>
      </c>
      <c r="B37" s="141">
        <f>INDEX(TechList[Tech],MATCH(A37,TechList[Tech_'#],0),)</f>
        <v>8.5</v>
      </c>
      <c r="C37" s="142">
        <f t="shared" si="0"/>
        <v>0.40484763899999998</v>
      </c>
      <c r="D37" s="142">
        <f t="shared" si="1"/>
        <v>-0.76443897359450586</v>
      </c>
      <c r="E37" s="246">
        <f t="shared" si="2"/>
        <v>103.23614794500001</v>
      </c>
      <c r="F37" s="246">
        <f t="shared" si="3"/>
        <v>-389.86387653319804</v>
      </c>
    </row>
    <row r="38" spans="1:6" x14ac:dyDescent="0.25">
      <c r="A38" s="124">
        <v>118</v>
      </c>
      <c r="B38" s="141">
        <f>INDEX(TechList[Tech],MATCH(A38,TechList[Tech_'#],0),)</f>
        <v>9</v>
      </c>
      <c r="C38" s="142">
        <f t="shared" si="0"/>
        <v>0.42866220599999999</v>
      </c>
      <c r="D38" s="142">
        <f t="shared" si="1"/>
        <v>-0.66909916768519828</v>
      </c>
      <c r="E38" s="246">
        <f t="shared" si="2"/>
        <v>115.73879561999999</v>
      </c>
      <c r="F38" s="246">
        <f t="shared" si="3"/>
        <v>-361.31355055000705</v>
      </c>
    </row>
    <row r="39" spans="1:6" x14ac:dyDescent="0.25">
      <c r="A39" s="124">
        <v>119</v>
      </c>
      <c r="B39" s="141">
        <f>INDEX(TechList[Tech],MATCH(A39,TechList[Tech_'#],0),)</f>
        <v>9.5</v>
      </c>
      <c r="C39" s="142">
        <f t="shared" si="0"/>
        <v>0.45247677299999994</v>
      </c>
      <c r="D39" s="142">
        <f t="shared" si="1"/>
        <v>-0.57375936177589049</v>
      </c>
      <c r="E39" s="246">
        <f t="shared" si="2"/>
        <v>128.95588030499999</v>
      </c>
      <c r="F39" s="246">
        <f t="shared" si="3"/>
        <v>-327.04283621225755</v>
      </c>
    </row>
    <row r="40" spans="1:6" x14ac:dyDescent="0.25">
      <c r="A40" s="124">
        <v>120</v>
      </c>
      <c r="B40" s="141">
        <f>INDEX(TechList[Tech],MATCH(A40,TechList[Tech_'#],0),)</f>
        <v>10</v>
      </c>
      <c r="C40" s="142">
        <f t="shared" si="0"/>
        <v>0.47629133999999995</v>
      </c>
      <c r="D40" s="142">
        <f t="shared" si="1"/>
        <v>-0.47841955586658291</v>
      </c>
      <c r="E40" s="246">
        <f t="shared" si="2"/>
        <v>142.88740199999998</v>
      </c>
      <c r="F40" s="246">
        <f t="shared" si="3"/>
        <v>-287.05173351994972</v>
      </c>
    </row>
    <row r="41" spans="1:6" x14ac:dyDescent="0.25">
      <c r="A41" s="124">
        <v>121</v>
      </c>
      <c r="B41" s="141">
        <f>INDEX(TechList[Tech],MATCH(A41,TechList[Tech_'#],0),)</f>
        <v>10.5</v>
      </c>
      <c r="C41" s="142">
        <f t="shared" si="0"/>
        <v>0.50010590699999991</v>
      </c>
      <c r="D41" s="142">
        <f t="shared" si="1"/>
        <v>-0.38307974995727534</v>
      </c>
      <c r="E41" s="246">
        <f t="shared" si="2"/>
        <v>157.53336070499998</v>
      </c>
      <c r="F41" s="246">
        <f t="shared" si="3"/>
        <v>-241.34024247308346</v>
      </c>
    </row>
    <row r="42" spans="1:6" x14ac:dyDescent="0.25">
      <c r="A42" s="124">
        <v>122</v>
      </c>
      <c r="B42" s="141">
        <f>INDEX(TechList[Tech],MATCH(A42,TechList[Tech_'#],0),)</f>
        <v>11</v>
      </c>
      <c r="C42" s="142">
        <f t="shared" si="0"/>
        <v>0.52392047399999997</v>
      </c>
      <c r="D42" s="142">
        <f t="shared" si="1"/>
        <v>-0.28773994404796799</v>
      </c>
      <c r="E42" s="246">
        <f t="shared" si="2"/>
        <v>172.89375641999999</v>
      </c>
      <c r="F42" s="246">
        <f t="shared" si="3"/>
        <v>-189.90836307165887</v>
      </c>
    </row>
    <row r="43" spans="1:6" x14ac:dyDescent="0.25">
      <c r="A43" s="124">
        <v>123</v>
      </c>
      <c r="B43" s="141">
        <f>INDEX(TechList[Tech],MATCH(A43,TechList[Tech_'#],0),)</f>
        <v>11.5</v>
      </c>
      <c r="C43" s="142">
        <f t="shared" si="0"/>
        <v>0.54773504099999992</v>
      </c>
      <c r="D43" s="142">
        <f t="shared" si="1"/>
        <v>-0.19240013813866019</v>
      </c>
      <c r="E43" s="246">
        <f t="shared" si="2"/>
        <v>188.96858914499998</v>
      </c>
      <c r="F43" s="246">
        <f t="shared" si="3"/>
        <v>-132.75609531567554</v>
      </c>
    </row>
    <row r="44" spans="1:6" x14ac:dyDescent="0.25">
      <c r="A44" s="124">
        <v>124</v>
      </c>
      <c r="B44" s="141">
        <f>INDEX(TechList[Tech],MATCH(A44,TechList[Tech_'#],0),)</f>
        <v>12</v>
      </c>
      <c r="C44" s="142">
        <f t="shared" si="0"/>
        <v>0.57154960799999999</v>
      </c>
      <c r="D44" s="142">
        <f t="shared" si="1"/>
        <v>-9.7060332229352841E-2</v>
      </c>
      <c r="E44" s="246">
        <f t="shared" si="2"/>
        <v>205.75785887999999</v>
      </c>
      <c r="F44" s="246">
        <f t="shared" si="3"/>
        <v>-69.883439205134039</v>
      </c>
    </row>
    <row r="45" spans="1:6" x14ac:dyDescent="0.25">
      <c r="A45" s="124">
        <v>125</v>
      </c>
      <c r="B45" s="141">
        <f>INDEX(TechList[Tech],MATCH(A45,TechList[Tech_'#],0),)</f>
        <v>12.5</v>
      </c>
      <c r="C45" s="142">
        <f t="shared" si="0"/>
        <v>0.59536417499999994</v>
      </c>
      <c r="D45" s="142">
        <f t="shared" si="1"/>
        <v>-1.720526320045046E-3</v>
      </c>
      <c r="E45" s="246">
        <f t="shared" si="2"/>
        <v>223.26156562499997</v>
      </c>
      <c r="F45" s="246">
        <f t="shared" si="3"/>
        <v>-1.2903947400337845</v>
      </c>
    </row>
    <row r="46" spans="1:6" x14ac:dyDescent="0.25">
      <c r="A46" s="124">
        <v>126</v>
      </c>
      <c r="B46" s="141">
        <f>INDEX(TechList[Tech],MATCH(A46,TechList[Tech_'#],0),)</f>
        <v>13</v>
      </c>
      <c r="C46" s="142">
        <f t="shared" si="0"/>
        <v>0.61917874199999989</v>
      </c>
      <c r="D46" s="142">
        <f t="shared" si="1"/>
        <v>9.3619279589262749E-2</v>
      </c>
      <c r="E46" s="246">
        <f t="shared" si="2"/>
        <v>241.47970937999995</v>
      </c>
      <c r="F46" s="246">
        <f t="shared" si="3"/>
        <v>73.023038079624939</v>
      </c>
    </row>
    <row r="47" spans="1:6" x14ac:dyDescent="0.25">
      <c r="A47" s="124">
        <v>127</v>
      </c>
      <c r="B47" s="141">
        <f>INDEX(TechList[Tech],MATCH(A47,TechList[Tech_'#],0),)</f>
        <v>13.5</v>
      </c>
      <c r="C47" s="142">
        <f t="shared" si="0"/>
        <v>0.64299330899999985</v>
      </c>
      <c r="D47" s="142">
        <f t="shared" si="1"/>
        <v>0.18895908549857054</v>
      </c>
      <c r="E47" s="246">
        <f t="shared" si="2"/>
        <v>260.41229014499993</v>
      </c>
      <c r="F47" s="246">
        <f t="shared" si="3"/>
        <v>153.05685925384213</v>
      </c>
    </row>
    <row r="48" spans="1:6" x14ac:dyDescent="0.25">
      <c r="A48" s="124">
        <v>128</v>
      </c>
      <c r="B48" s="141">
        <f>INDEX(TechList[Tech],MATCH(A48,TechList[Tech_'#],0),)</f>
        <v>14</v>
      </c>
      <c r="C48" s="142">
        <f t="shared" si="0"/>
        <v>0.66680787599999991</v>
      </c>
      <c r="D48" s="142">
        <f t="shared" si="1"/>
        <v>0.2842988914078779</v>
      </c>
      <c r="E48" s="246">
        <f t="shared" si="2"/>
        <v>280.05930791999998</v>
      </c>
      <c r="F48" s="246">
        <f t="shared" si="3"/>
        <v>238.81106878261747</v>
      </c>
    </row>
    <row r="49" spans="1:6" x14ac:dyDescent="0.25">
      <c r="A49" s="124">
        <v>129</v>
      </c>
      <c r="B49" s="141">
        <f>INDEX(TechList[Tech],MATCH(A49,TechList[Tech_'#],0),)</f>
        <v>14.5</v>
      </c>
      <c r="C49" s="142">
        <f t="shared" si="0"/>
        <v>0.69062244299999986</v>
      </c>
      <c r="D49" s="142">
        <f t="shared" si="1"/>
        <v>0.37963869731718525</v>
      </c>
      <c r="E49" s="246">
        <f t="shared" si="2"/>
        <v>300.4207627049999</v>
      </c>
      <c r="F49" s="246">
        <f t="shared" si="3"/>
        <v>330.28566666595111</v>
      </c>
    </row>
    <row r="50" spans="1:6" x14ac:dyDescent="0.25">
      <c r="A50" s="124">
        <v>130</v>
      </c>
      <c r="B50" s="141">
        <f>INDEX(TechList[Tech],MATCH(A50,TechList[Tech_'#],0),)</f>
        <v>15</v>
      </c>
      <c r="C50" s="142">
        <f t="shared" si="0"/>
        <v>0.71443700999999993</v>
      </c>
      <c r="D50" s="142">
        <f t="shared" si="1"/>
        <v>0.47497850322649304</v>
      </c>
      <c r="E50" s="246">
        <f t="shared" si="2"/>
        <v>321.49665449999998</v>
      </c>
      <c r="F50" s="246">
        <f t="shared" si="3"/>
        <v>427.48065290384375</v>
      </c>
    </row>
    <row r="51" spans="1:6" x14ac:dyDescent="0.25">
      <c r="A51" s="124">
        <v>131</v>
      </c>
      <c r="B51" s="141">
        <f>INDEX(TechList[Tech],MATCH(A51,TechList[Tech_'#],0),)</f>
        <v>15.5</v>
      </c>
      <c r="C51" s="142">
        <f t="shared" si="0"/>
        <v>0.73825157699999988</v>
      </c>
      <c r="D51" s="142">
        <f t="shared" si="1"/>
        <v>0.57031830913580039</v>
      </c>
      <c r="E51" s="246">
        <f t="shared" si="2"/>
        <v>343.28698330499992</v>
      </c>
      <c r="F51" s="246">
        <f t="shared" si="3"/>
        <v>530.39602749629432</v>
      </c>
    </row>
    <row r="52" spans="1:6" x14ac:dyDescent="0.25">
      <c r="A52" s="124">
        <v>132</v>
      </c>
      <c r="B52" s="141">
        <f>INDEX(TechList[Tech],MATCH(A52,TechList[Tech_'#],0),)</f>
        <v>16</v>
      </c>
      <c r="C52" s="142">
        <f t="shared" si="0"/>
        <v>0.76206614399999995</v>
      </c>
      <c r="D52" s="142">
        <f t="shared" si="1"/>
        <v>0.66565811504510819</v>
      </c>
      <c r="E52" s="246">
        <f t="shared" si="2"/>
        <v>365.79174911999996</v>
      </c>
      <c r="F52" s="246">
        <f t="shared" si="3"/>
        <v>639.03179044330386</v>
      </c>
    </row>
    <row r="53" spans="1:6" x14ac:dyDescent="0.25">
      <c r="A53" s="124">
        <v>133</v>
      </c>
      <c r="B53" s="141">
        <f>INDEX(TechList[Tech],MATCH(A53,TechList[Tech_'#],0),)</f>
        <v>16.5</v>
      </c>
      <c r="C53" s="142">
        <f t="shared" ref="C53:C80" si="4">IF($B$2="TAR2016",
($R$7*LN($B53)+$V$7)/lb_kg,
IF($B$2="FEVstudy",
IF($B53&lt;=$M$7,$N$7*$B53/100+$O$7,$N$8*$B53/100+$O$8)/lb_kg,
IF(OR(WR_curve="V",WR_curve="V&amp;S"),(F$13*$B53/100+F$14)/lb_kg,
IF(WR_curve="S",(H$13*$B53/100+H$14)/lb_kg,
D$13*$B53/100+D$14))))
*WR_sensfactor</f>
        <v>0.7858807109999999</v>
      </c>
      <c r="D53" s="142">
        <f t="shared" ref="D53:D80" si="5">IF($B$2="TAR2016",
($R$8*LN($B53/100)+$V$8)/lb_kg,
IF($B$2="FEVstudy",
IF($B53&lt;=$M$9,$N$9*$B53/100+$O$9,$N$10*$B53/100+$O$10)/lb_kg,
(H$13*$B53/100+H$14)))
*WR_sensfactor</f>
        <v>0.76099792095441554</v>
      </c>
      <c r="E53" s="246">
        <f t="shared" si="2"/>
        <v>389.01095194499993</v>
      </c>
      <c r="F53" s="246">
        <f t="shared" si="3"/>
        <v>753.38794174487134</v>
      </c>
    </row>
    <row r="54" spans="1:6" x14ac:dyDescent="0.25">
      <c r="A54" s="124">
        <v>134</v>
      </c>
      <c r="B54" s="141">
        <f>INDEX(TechList[Tech],MATCH(A54,TechList[Tech_'#],0),)</f>
        <v>17</v>
      </c>
      <c r="C54" s="142">
        <f t="shared" si="4"/>
        <v>0.80969527799999996</v>
      </c>
      <c r="D54" s="142">
        <f t="shared" si="5"/>
        <v>0.85633772686372289</v>
      </c>
      <c r="E54" s="246">
        <f t="shared" si="2"/>
        <v>412.94459178000005</v>
      </c>
      <c r="F54" s="246">
        <f t="shared" si="3"/>
        <v>873.46448140099744</v>
      </c>
    </row>
    <row r="55" spans="1:6" x14ac:dyDescent="0.25">
      <c r="A55" s="124">
        <v>135</v>
      </c>
      <c r="B55" s="141">
        <f>INDEX(TechList[Tech],MATCH(A55,TechList[Tech_'#],0),)</f>
        <v>17.5</v>
      </c>
      <c r="C55" s="142">
        <f t="shared" si="4"/>
        <v>0.83350984499999992</v>
      </c>
      <c r="D55" s="142">
        <f t="shared" si="5"/>
        <v>0.95167753277303069</v>
      </c>
      <c r="E55" s="246">
        <f t="shared" si="2"/>
        <v>437.59266862499993</v>
      </c>
      <c r="F55" s="246">
        <f t="shared" si="3"/>
        <v>999.26140941168217</v>
      </c>
    </row>
    <row r="56" spans="1:6" x14ac:dyDescent="0.25">
      <c r="A56" s="124">
        <v>136</v>
      </c>
      <c r="B56" s="141">
        <f>INDEX(TechList[Tech],MATCH(A56,TechList[Tech_'#],0),)</f>
        <v>18</v>
      </c>
      <c r="C56" s="142">
        <f t="shared" si="4"/>
        <v>0.85732441199999998</v>
      </c>
      <c r="D56" s="142">
        <f t="shared" si="5"/>
        <v>1.047017338682338</v>
      </c>
      <c r="E56" s="246">
        <f t="shared" si="2"/>
        <v>462.95518247999996</v>
      </c>
      <c r="F56" s="246">
        <f t="shared" si="3"/>
        <v>1130.7787257769251</v>
      </c>
    </row>
    <row r="57" spans="1:6" x14ac:dyDescent="0.25">
      <c r="A57" s="124">
        <v>137</v>
      </c>
      <c r="B57" s="141">
        <f>INDEX(TechList[Tech],MATCH(A57,TechList[Tech_'#],0),)</f>
        <v>18.5</v>
      </c>
      <c r="C57" s="142">
        <f t="shared" si="4"/>
        <v>0.88113897899999993</v>
      </c>
      <c r="D57" s="142">
        <f t="shared" si="5"/>
        <v>1.1423571445916458</v>
      </c>
      <c r="E57" s="246">
        <f t="shared" si="2"/>
        <v>489.03213334499998</v>
      </c>
      <c r="F57" s="246">
        <f t="shared" si="3"/>
        <v>1268.0164304967268</v>
      </c>
    </row>
    <row r="58" spans="1:6" x14ac:dyDescent="0.25">
      <c r="A58" s="124">
        <v>138</v>
      </c>
      <c r="B58" s="141">
        <f>INDEX(TechList[Tech],MATCH(A58,TechList[Tech_'#],0),)</f>
        <v>19</v>
      </c>
      <c r="C58" s="142">
        <f t="shared" si="4"/>
        <v>0.90495354599999989</v>
      </c>
      <c r="D58" s="142">
        <f t="shared" si="5"/>
        <v>1.2376969505009536</v>
      </c>
      <c r="E58" s="246">
        <f t="shared" si="2"/>
        <v>515.82352121999998</v>
      </c>
      <c r="F58" s="246">
        <f t="shared" si="3"/>
        <v>1410.974523571087</v>
      </c>
    </row>
    <row r="59" spans="1:6" x14ac:dyDescent="0.25">
      <c r="A59" s="124">
        <v>139</v>
      </c>
      <c r="B59" s="141">
        <f>INDEX(TechList[Tech],MATCH(A59,TechList[Tech_'#],0),)</f>
        <v>19.5</v>
      </c>
      <c r="C59" s="142">
        <f t="shared" si="4"/>
        <v>0.92876811299999984</v>
      </c>
      <c r="D59" s="142">
        <f t="shared" si="5"/>
        <v>1.3330367564102614</v>
      </c>
      <c r="E59" s="246">
        <f t="shared" si="2"/>
        <v>543.3293461049999</v>
      </c>
      <c r="F59" s="246">
        <f t="shared" si="3"/>
        <v>1559.6530050000058</v>
      </c>
    </row>
    <row r="60" spans="1:6" x14ac:dyDescent="0.25">
      <c r="A60" s="124">
        <v>140</v>
      </c>
      <c r="B60" s="141">
        <f>INDEX(TechList[Tech],MATCH(A60,TechList[Tech_'#],0),)</f>
        <v>20</v>
      </c>
      <c r="C60" s="142">
        <f t="shared" si="4"/>
        <v>0.9525826799999999</v>
      </c>
      <c r="D60" s="142">
        <f t="shared" si="5"/>
        <v>1.4283765623195688</v>
      </c>
      <c r="E60" s="246">
        <f t="shared" si="2"/>
        <v>571.54960799999992</v>
      </c>
      <c r="F60" s="246">
        <f t="shared" si="3"/>
        <v>1714.0518747834826</v>
      </c>
    </row>
    <row r="61" spans="1:6" x14ac:dyDescent="0.25">
      <c r="A61" s="124">
        <v>141</v>
      </c>
      <c r="B61" s="141">
        <f>INDEX(TechList[Tech],MATCH(A61,TechList[Tech_'#],0),)</f>
        <v>20.5</v>
      </c>
      <c r="C61" s="142">
        <f t="shared" si="4"/>
        <v>0.97639724699999986</v>
      </c>
      <c r="D61" s="142">
        <f t="shared" si="5"/>
        <v>1.5237163682288766</v>
      </c>
      <c r="E61" s="246">
        <f t="shared" si="2"/>
        <v>600.48430690499993</v>
      </c>
      <c r="F61" s="246">
        <f t="shared" si="3"/>
        <v>1874.1711329215182</v>
      </c>
    </row>
    <row r="62" spans="1:6" x14ac:dyDescent="0.25">
      <c r="A62" s="124">
        <v>142</v>
      </c>
      <c r="B62" s="141">
        <f>INDEX(TechList[Tech],MATCH(A62,TechList[Tech_'#],0),)</f>
        <v>21</v>
      </c>
      <c r="C62" s="142">
        <f t="shared" si="4"/>
        <v>1.0002118139999998</v>
      </c>
      <c r="D62" s="142">
        <f t="shared" si="5"/>
        <v>1.6190561741381839</v>
      </c>
      <c r="E62" s="246">
        <f t="shared" si="2"/>
        <v>630.13344281999991</v>
      </c>
      <c r="F62" s="246">
        <f t="shared" si="3"/>
        <v>2040.0107794141118</v>
      </c>
    </row>
    <row r="63" spans="1:6" x14ac:dyDescent="0.25">
      <c r="A63" s="124">
        <v>143</v>
      </c>
      <c r="B63" s="141">
        <f>INDEX(TechList[Tech],MATCH(A63,TechList[Tech_'#],0),)</f>
        <v>21.5</v>
      </c>
      <c r="C63" s="142">
        <f t="shared" si="4"/>
        <v>1.0240263809999999</v>
      </c>
      <c r="D63" s="142">
        <f t="shared" si="5"/>
        <v>1.7143959800474913</v>
      </c>
      <c r="E63" s="246">
        <f t="shared" si="2"/>
        <v>660.49701574499989</v>
      </c>
      <c r="F63" s="246">
        <f t="shared" si="3"/>
        <v>2211.5708142612639</v>
      </c>
    </row>
    <row r="64" spans="1:6" x14ac:dyDescent="0.25">
      <c r="A64" s="124">
        <v>144</v>
      </c>
      <c r="B64" s="141">
        <f>INDEX(TechList[Tech],MATCH(A64,TechList[Tech_'#],0),)</f>
        <v>22</v>
      </c>
      <c r="C64" s="142">
        <f t="shared" si="4"/>
        <v>1.0478409479999999</v>
      </c>
      <c r="D64" s="142">
        <f t="shared" si="5"/>
        <v>1.8097357859567986</v>
      </c>
      <c r="E64" s="246">
        <f t="shared" si="2"/>
        <v>691.57502567999995</v>
      </c>
      <c r="F64" s="246">
        <f t="shared" si="3"/>
        <v>2388.851237462974</v>
      </c>
    </row>
    <row r="65" spans="1:6" x14ac:dyDescent="0.25">
      <c r="A65" s="124">
        <v>145</v>
      </c>
      <c r="B65" s="141">
        <f>INDEX(TechList[Tech],MATCH(A65,TechList[Tech_'#],0),)</f>
        <v>22.5</v>
      </c>
      <c r="C65" s="142">
        <f t="shared" si="4"/>
        <v>1.071655515</v>
      </c>
      <c r="D65" s="142">
        <f t="shared" si="5"/>
        <v>1.9050755918661069</v>
      </c>
      <c r="E65" s="246">
        <f t="shared" si="2"/>
        <v>723.367472625</v>
      </c>
      <c r="F65" s="246">
        <f t="shared" si="3"/>
        <v>2571.8520490192441</v>
      </c>
    </row>
    <row r="66" spans="1:6" x14ac:dyDescent="0.25">
      <c r="A66" s="124">
        <v>146</v>
      </c>
      <c r="B66" s="141">
        <f>INDEX(TechList[Tech],MATCH(A66,TechList[Tech_'#],0),)</f>
        <v>23</v>
      </c>
      <c r="C66" s="142">
        <f t="shared" si="4"/>
        <v>1.0954700819999998</v>
      </c>
      <c r="D66" s="142">
        <f t="shared" si="5"/>
        <v>2.0004153977754142</v>
      </c>
      <c r="E66" s="246">
        <f t="shared" si="2"/>
        <v>755.87435657999993</v>
      </c>
      <c r="F66" s="246">
        <f t="shared" si="3"/>
        <v>2760.5732489300717</v>
      </c>
    </row>
    <row r="67" spans="1:6" x14ac:dyDescent="0.25">
      <c r="A67" s="124">
        <v>147</v>
      </c>
      <c r="B67" s="141">
        <f>INDEX(TechList[Tech],MATCH(A67,TechList[Tech_'#],0),)</f>
        <v>23.5</v>
      </c>
      <c r="C67" s="142">
        <f t="shared" si="4"/>
        <v>1.1192846489999999</v>
      </c>
      <c r="D67" s="142">
        <f t="shared" si="5"/>
        <v>2.0957552036847216</v>
      </c>
      <c r="E67" s="246">
        <f t="shared" si="2"/>
        <v>789.09567754499994</v>
      </c>
      <c r="F67" s="246">
        <f t="shared" si="3"/>
        <v>2955.0148371954574</v>
      </c>
    </row>
    <row r="68" spans="1:6" x14ac:dyDescent="0.25">
      <c r="A68" s="124">
        <v>148</v>
      </c>
      <c r="B68" s="141">
        <f>INDEX(TechList[Tech],MATCH(A68,TechList[Tech_'#],0),)</f>
        <v>24</v>
      </c>
      <c r="C68" s="142">
        <f t="shared" si="4"/>
        <v>1.143099216</v>
      </c>
      <c r="D68" s="142">
        <f t="shared" si="5"/>
        <v>2.1910950095940289</v>
      </c>
      <c r="E68" s="246">
        <f t="shared" si="2"/>
        <v>823.03143551999995</v>
      </c>
      <c r="F68" s="246">
        <f t="shared" si="3"/>
        <v>3155.1768138154016</v>
      </c>
    </row>
    <row r="69" spans="1:6" x14ac:dyDescent="0.25">
      <c r="A69" s="124">
        <v>149</v>
      </c>
      <c r="B69" s="141">
        <f>INDEX(TechList[Tech],MATCH(A69,TechList[Tech_'#],0),)</f>
        <v>24.5</v>
      </c>
      <c r="C69" s="142">
        <f t="shared" si="4"/>
        <v>1.1669137829999998</v>
      </c>
      <c r="D69" s="142">
        <f t="shared" si="5"/>
        <v>2.2864348155033372</v>
      </c>
      <c r="E69" s="246">
        <f t="shared" si="2"/>
        <v>857.68163050499982</v>
      </c>
      <c r="F69" s="246">
        <f t="shared" si="3"/>
        <v>3361.0591787899057</v>
      </c>
    </row>
    <row r="70" spans="1:6" x14ac:dyDescent="0.25">
      <c r="A70" s="124">
        <v>150</v>
      </c>
      <c r="B70" s="141">
        <f>INDEX(TechList[Tech],MATCH(A70,TechList[Tech_'#],0),)</f>
        <v>25</v>
      </c>
      <c r="C70" s="142">
        <f t="shared" si="4"/>
        <v>1.1907283499999999</v>
      </c>
      <c r="D70" s="142">
        <f t="shared" si="5"/>
        <v>2.3817746214126445</v>
      </c>
      <c r="E70" s="246">
        <f t="shared" si="2"/>
        <v>893.0462624999999</v>
      </c>
      <c r="F70" s="246">
        <f t="shared" si="3"/>
        <v>3572.6619321189669</v>
      </c>
    </row>
    <row r="71" spans="1:6" x14ac:dyDescent="0.25">
      <c r="A71" s="124">
        <v>151</v>
      </c>
      <c r="B71" s="141">
        <f>INDEX(TechList[Tech],MATCH(A71,TechList[Tech_'#],0),)</f>
        <v>25.5</v>
      </c>
      <c r="C71" s="142">
        <f t="shared" si="4"/>
        <v>1.2145429169999999</v>
      </c>
      <c r="D71" s="142">
        <f t="shared" si="5"/>
        <v>2.4771144273219519</v>
      </c>
      <c r="E71" s="246">
        <f t="shared" si="2"/>
        <v>929.12533150499996</v>
      </c>
      <c r="F71" s="246">
        <f t="shared" si="3"/>
        <v>3789.9850738025862</v>
      </c>
    </row>
    <row r="72" spans="1:6" x14ac:dyDescent="0.25">
      <c r="A72" s="124">
        <v>152</v>
      </c>
      <c r="B72" s="141">
        <f>INDEX(TechList[Tech],MATCH(A72,TechList[Tech_'#],0),)</f>
        <v>26</v>
      </c>
      <c r="C72" s="142">
        <f t="shared" si="4"/>
        <v>1.2383574839999998</v>
      </c>
      <c r="D72" s="142">
        <f t="shared" si="5"/>
        <v>2.5724542332312601</v>
      </c>
      <c r="E72" s="246">
        <f t="shared" si="2"/>
        <v>965.91883751999978</v>
      </c>
      <c r="F72" s="246">
        <f t="shared" si="3"/>
        <v>4013.0286038407658</v>
      </c>
    </row>
    <row r="73" spans="1:6" x14ac:dyDescent="0.25">
      <c r="A73" s="124">
        <v>153</v>
      </c>
      <c r="B73" s="141">
        <f>INDEX(TechList[Tech],MATCH(A73,TechList[Tech_'#],0),)</f>
        <v>26.5</v>
      </c>
      <c r="C73" s="142">
        <f t="shared" si="4"/>
        <v>1.2621720509999999</v>
      </c>
      <c r="D73" s="142">
        <f t="shared" si="5"/>
        <v>2.6677940391405675</v>
      </c>
      <c r="E73" s="246">
        <f t="shared" si="2"/>
        <v>1003.4267805449999</v>
      </c>
      <c r="F73" s="246">
        <f t="shared" si="3"/>
        <v>4241.7925222335025</v>
      </c>
    </row>
    <row r="74" spans="1:6" x14ac:dyDescent="0.25">
      <c r="A74" s="124">
        <v>154</v>
      </c>
      <c r="B74" s="141">
        <f>INDEX(TechList[Tech],MATCH(A74,TechList[Tech_'#],0),)</f>
        <v>27</v>
      </c>
      <c r="C74" s="142">
        <f t="shared" si="4"/>
        <v>1.2859866179999997</v>
      </c>
      <c r="D74" s="142">
        <f t="shared" si="5"/>
        <v>2.7631338450498757</v>
      </c>
      <c r="E74" s="246">
        <f t="shared" si="2"/>
        <v>1041.6491605799997</v>
      </c>
      <c r="F74" s="246">
        <f t="shared" si="3"/>
        <v>4476.2768289807982</v>
      </c>
    </row>
    <row r="75" spans="1:6" x14ac:dyDescent="0.25">
      <c r="A75" s="124">
        <v>155</v>
      </c>
      <c r="B75" s="141">
        <f>INDEX(TechList[Tech],MATCH(A75,TechList[Tech_'#],0),)</f>
        <v>27.5</v>
      </c>
      <c r="C75" s="142">
        <f t="shared" si="4"/>
        <v>1.3098011849999998</v>
      </c>
      <c r="D75" s="142">
        <f t="shared" si="5"/>
        <v>2.8584736509591822</v>
      </c>
      <c r="E75" s="246">
        <f t="shared" si="2"/>
        <v>1080.5859776249999</v>
      </c>
      <c r="F75" s="246">
        <f t="shared" si="3"/>
        <v>4716.481524082651</v>
      </c>
    </row>
    <row r="76" spans="1:6" x14ac:dyDescent="0.25">
      <c r="A76" s="124">
        <v>156</v>
      </c>
      <c r="B76" s="141">
        <f>INDEX(TechList[Tech],MATCH(A76,TechList[Tech_'#],0),)</f>
        <v>28</v>
      </c>
      <c r="C76" s="142">
        <f t="shared" si="4"/>
        <v>1.3336157519999998</v>
      </c>
      <c r="D76" s="142">
        <f t="shared" si="5"/>
        <v>2.9538134568684904</v>
      </c>
      <c r="E76" s="246">
        <f t="shared" si="2"/>
        <v>1120.2372316799999</v>
      </c>
      <c r="F76" s="246">
        <f t="shared" si="3"/>
        <v>4962.4066075390647</v>
      </c>
    </row>
    <row r="77" spans="1:6" x14ac:dyDescent="0.25">
      <c r="A77" s="124">
        <v>157</v>
      </c>
      <c r="B77" s="141">
        <f>INDEX(TechList[Tech],MATCH(A77,TechList[Tech_'#],0),)</f>
        <v>28.5</v>
      </c>
      <c r="C77" s="142">
        <f t="shared" si="4"/>
        <v>1.3574303189999997</v>
      </c>
      <c r="D77" s="142">
        <f t="shared" si="5"/>
        <v>3.0491532627777977</v>
      </c>
      <c r="E77" s="246">
        <f t="shared" si="2"/>
        <v>1160.6029227449997</v>
      </c>
      <c r="F77" s="246">
        <f t="shared" si="3"/>
        <v>5214.0520793500336</v>
      </c>
    </row>
    <row r="78" spans="1:6" x14ac:dyDescent="0.25">
      <c r="A78" s="124">
        <v>158</v>
      </c>
      <c r="B78" s="141">
        <f>INDEX(TechList[Tech],MATCH(A78,TechList[Tech_'#],0),)</f>
        <v>29</v>
      </c>
      <c r="C78" s="142">
        <f t="shared" si="4"/>
        <v>1.3812448859999997</v>
      </c>
      <c r="D78" s="142">
        <f t="shared" si="5"/>
        <v>3.1444930686871051</v>
      </c>
      <c r="E78" s="246">
        <f t="shared" si="2"/>
        <v>1201.6830508199996</v>
      </c>
      <c r="F78" s="246">
        <f t="shared" si="3"/>
        <v>5471.4179395155625</v>
      </c>
    </row>
    <row r="79" spans="1:6" x14ac:dyDescent="0.25">
      <c r="A79" s="124">
        <v>159</v>
      </c>
      <c r="B79" s="141">
        <f>INDEX(TechList[Tech],MATCH(A79,TechList[Tech_'#],0),)</f>
        <v>29.5</v>
      </c>
      <c r="C79" s="142">
        <f t="shared" si="4"/>
        <v>1.4050594529999998</v>
      </c>
      <c r="D79" s="142">
        <f t="shared" si="5"/>
        <v>3.2398328745964124</v>
      </c>
      <c r="E79" s="246">
        <f t="shared" si="2"/>
        <v>1243.4776159049998</v>
      </c>
      <c r="F79" s="246">
        <f t="shared" si="3"/>
        <v>5734.5041880356503</v>
      </c>
    </row>
    <row r="80" spans="1:6" x14ac:dyDescent="0.25">
      <c r="A80" s="124">
        <v>160</v>
      </c>
      <c r="B80" s="141">
        <f>INDEX(TechList[Tech],MATCH(A80,TechList[Tech_'#],0),)</f>
        <v>30</v>
      </c>
      <c r="C80" s="142">
        <f t="shared" si="4"/>
        <v>1.4288740199999999</v>
      </c>
      <c r="D80" s="142">
        <f t="shared" si="5"/>
        <v>3.3351726805057207</v>
      </c>
      <c r="E80" s="246">
        <f t="shared" si="2"/>
        <v>1285.9866179999999</v>
      </c>
      <c r="F80" s="246">
        <f t="shared" si="3"/>
        <v>6003.310824910297</v>
      </c>
    </row>
  </sheetData>
  <autoFilter ref="A20:E80"/>
  <dataValidations count="1">
    <dataValidation type="list" allowBlank="1" showInputMessage="1" showErrorMessage="1" sqref="B2">
      <formula1>"TAR2016, FEVstudy, 2017-2025FRM, C1, C2, C3, C5, V, S, V&amp;S"</formula1>
    </dataValidation>
  </dataValidations>
  <pageMargins left="0.7" right="0.7" top="0.75" bottom="0.75" header="0.3" footer="0.3"/>
  <pageSetup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K1150"/>
  <sheetViews>
    <sheetView showGridLines="0" topLeftCell="A1122" zoomScale="80" zoomScaleNormal="80" workbookViewId="0">
      <selection activeCell="G10" sqref="G10"/>
    </sheetView>
  </sheetViews>
  <sheetFormatPr defaultRowHeight="14.25" x14ac:dyDescent="0.25"/>
  <cols>
    <col min="1" max="1" width="10.7109375" style="108" bestFit="1" customWidth="1"/>
    <col min="2" max="2" width="14.85546875" style="108" bestFit="1" customWidth="1"/>
    <col min="3" max="3" width="9.140625" style="108"/>
    <col min="4" max="4" width="12.140625" style="108" customWidth="1"/>
    <col min="5" max="5" width="10.42578125" style="108" customWidth="1"/>
    <col min="6" max="6" width="17.7109375" style="108" customWidth="1"/>
    <col min="7" max="8" width="20.28515625" style="108" bestFit="1" customWidth="1"/>
    <col min="9" max="9" width="10.140625" style="108" customWidth="1"/>
    <col min="10" max="10" width="13.42578125" style="108" customWidth="1"/>
    <col min="11" max="13" width="19.5703125" bestFit="1" customWidth="1"/>
  </cols>
  <sheetData>
    <row r="1" spans="1:11" x14ac:dyDescent="0.25">
      <c r="A1" s="91" t="str">
        <f>ChangeLog!A1</f>
        <v>Version</v>
      </c>
      <c r="B1" s="97">
        <f>ChangeLog!B1</f>
        <v>8405</v>
      </c>
    </row>
    <row r="2" spans="1:11" x14ac:dyDescent="0.25">
      <c r="A2" s="93" t="str">
        <f>Inputs!A11</f>
        <v>WR_curve</v>
      </c>
      <c r="B2" s="125" t="str">
        <f>wr_DMCcurves_FRM!B2</f>
        <v>2017-2025FRM</v>
      </c>
    </row>
    <row r="3" spans="1:11" x14ac:dyDescent="0.25">
      <c r="A3" s="98" t="str">
        <f>Inputs!A14</f>
        <v>USD_Basis</v>
      </c>
      <c r="B3" s="97" t="str">
        <f>USD_Basis</f>
        <v>USD_2015</v>
      </c>
    </row>
    <row r="10" spans="1:11" ht="37.5" customHeight="1" x14ac:dyDescent="0.25">
      <c r="A10" s="113" t="s">
        <v>361</v>
      </c>
      <c r="B10" s="113" t="s">
        <v>22</v>
      </c>
      <c r="C10" s="113" t="s">
        <v>531</v>
      </c>
      <c r="D10" s="113" t="s">
        <v>537</v>
      </c>
      <c r="E10" s="113" t="s">
        <v>535</v>
      </c>
      <c r="F10" s="113" t="s">
        <v>536</v>
      </c>
      <c r="G10" s="113" t="s">
        <v>532</v>
      </c>
      <c r="H10" s="113" t="s">
        <v>329</v>
      </c>
      <c r="I10" s="113" t="s">
        <v>359</v>
      </c>
      <c r="J10" s="113" t="s">
        <v>291</v>
      </c>
      <c r="K10" s="114" t="s">
        <v>674</v>
      </c>
    </row>
    <row r="11" spans="1:11" x14ac:dyDescent="0.25">
      <c r="A11" s="26">
        <v>101</v>
      </c>
      <c r="B11" s="115">
        <f>INDEX(TechList[Tech],MATCH(A11,TechList[Tech_'#],0),)</f>
        <v>0.5</v>
      </c>
      <c r="C11" s="116" t="str">
        <f t="shared" ref="C11:C74" si="0">CONCATENATE($A11,"_",TEXT(G11,"00"))</f>
        <v>101_01</v>
      </c>
      <c r="D11" s="116" t="str">
        <f>INDEX(CWC_VehType!$C$2:$C$20,MATCH($G11,CWC_VehType!$A$2:$A$20,0),)</f>
        <v>NT</v>
      </c>
      <c r="E11" s="117">
        <f>INDEX(wr_DMCcurves_FRM!$C$21:$C$80,MATCH(DMC_WR[[#This Row],[Tech_'#]],wr_DMCcurves_FRM!$A$21:$A$80,0),)</f>
        <v>2.3814566999999998E-2</v>
      </c>
      <c r="F11" s="117">
        <f>INDEX(wr_DMCcurves_FRM!$D$21:$D$80,MATCH(DMC_WR[[#This Row],[Tech_'#]],wr_DMCcurves_FRM!$A$21:$A$80,0),)</f>
        <v>-2.2898758681434268</v>
      </c>
      <c r="G11" s="26">
        <v>1</v>
      </c>
      <c r="H11" s="116">
        <v>16</v>
      </c>
      <c r="I11" s="116">
        <f>INDEX(TechList[ST_Thru],MATCH($A11,TechList[Tech_'#],0),)</f>
        <v>2024</v>
      </c>
      <c r="J11" s="116" t="str">
        <f>INDEX(TechList[Complexity],MATCH($A11,TechList[Tech_'#],0),)</f>
        <v>Low2</v>
      </c>
      <c r="K11" s="118">
        <f>INDEX(CurbWt_selection,MATCH(G11,CurbWts!$A$3:$A$21,0),)
*($B11/100)
*$E11</f>
        <v>0.33005459556805716</v>
      </c>
    </row>
    <row r="12" spans="1:11" x14ac:dyDescent="0.25">
      <c r="A12" s="26">
        <v>102</v>
      </c>
      <c r="B12" s="115">
        <f>INDEX(TechList[Tech],MATCH(A12,TechList[Tech_'#],0),)</f>
        <v>1</v>
      </c>
      <c r="C12" s="116" t="str">
        <f t="shared" si="0"/>
        <v>102_01</v>
      </c>
      <c r="D12" s="116" t="str">
        <f>INDEX(CWC_VehType!$C$2:$C$20,MATCH($G12,CWC_VehType!$A$2:$A$20,0),)</f>
        <v>NT</v>
      </c>
      <c r="E12" s="117">
        <f>INDEX(wr_DMCcurves_FRM!$C$21:$C$80,MATCH(DMC_WR[[#This Row],[Tech_'#]],wr_DMCcurves_FRM!$A$21:$A$80,0),)</f>
        <v>4.7629133999999997E-2</v>
      </c>
      <c r="F12" s="117">
        <f>INDEX(wr_DMCcurves_FRM!$D$21:$D$80,MATCH(DMC_WR[[#This Row],[Tech_'#]],wr_DMCcurves_FRM!$A$21:$A$80,0),)</f>
        <v>-2.1945360622341195</v>
      </c>
      <c r="G12" s="26">
        <v>1</v>
      </c>
      <c r="H12" s="116">
        <v>16</v>
      </c>
      <c r="I12" s="116">
        <f>INDEX(TechList[ST_Thru],MATCH($A12,TechList[Tech_'#],0),)</f>
        <v>2024</v>
      </c>
      <c r="J12" s="116" t="str">
        <f>INDEX(TechList[Complexity],MATCH($A12,TechList[Tech_'#],0),)</f>
        <v>Low2</v>
      </c>
      <c r="K12" s="118">
        <f>INDEX(CurbWt_selection,MATCH(G12,CurbWts!$A$3:$A$21,0),)
*($B12/100)
*$E12</f>
        <v>1.3202183822722287</v>
      </c>
    </row>
    <row r="13" spans="1:11" x14ac:dyDescent="0.25">
      <c r="A13" s="26">
        <v>103</v>
      </c>
      <c r="B13" s="115">
        <f>INDEX(TechList[Tech],MATCH(A13,TechList[Tech_'#],0),)</f>
        <v>1.5</v>
      </c>
      <c r="C13" s="116" t="str">
        <f t="shared" si="0"/>
        <v>103_01</v>
      </c>
      <c r="D13" s="116" t="str">
        <f>INDEX(CWC_VehType!$C$2:$C$20,MATCH($G13,CWC_VehType!$A$2:$A$20,0),)</f>
        <v>NT</v>
      </c>
      <c r="E13" s="117">
        <f>INDEX(wr_DMCcurves_FRM!$C$21:$C$80,MATCH(DMC_WR[[#This Row],[Tech_'#]],wr_DMCcurves_FRM!$A$21:$A$80,0),)</f>
        <v>7.1443700999999998E-2</v>
      </c>
      <c r="F13" s="117">
        <f>INDEX(wr_DMCcurves_FRM!$D$21:$D$80,MATCH(DMC_WR[[#This Row],[Tech_'#]],wr_DMCcurves_FRM!$A$21:$A$80,0),)</f>
        <v>-2.0991962563248121</v>
      </c>
      <c r="G13" s="26">
        <v>1</v>
      </c>
      <c r="H13" s="116">
        <v>16</v>
      </c>
      <c r="I13" s="116">
        <f>INDEX(TechList[ST_Thru],MATCH($A13,TechList[Tech_'#],0),)</f>
        <v>2024</v>
      </c>
      <c r="J13" s="116" t="str">
        <f>INDEX(TechList[Complexity],MATCH($A13,TechList[Tech_'#],0),)</f>
        <v>Low2</v>
      </c>
      <c r="K13" s="118">
        <f>INDEX(CurbWt_selection,MATCH(G13,CurbWts!$A$3:$A$21,0),)
*($B13/100)
*$E13</f>
        <v>2.9704913601125145</v>
      </c>
    </row>
    <row r="14" spans="1:11" x14ac:dyDescent="0.25">
      <c r="A14" s="26">
        <v>104</v>
      </c>
      <c r="B14" s="115">
        <f>INDEX(TechList[Tech],MATCH(A14,TechList[Tech_'#],0),)</f>
        <v>2</v>
      </c>
      <c r="C14" s="116" t="str">
        <f t="shared" si="0"/>
        <v>104_01</v>
      </c>
      <c r="D14" s="116" t="str">
        <f>INDEX(CWC_VehType!$C$2:$C$20,MATCH($G14,CWC_VehType!$A$2:$A$20,0),)</f>
        <v>NT</v>
      </c>
      <c r="E14" s="117">
        <f>INDEX(wr_DMCcurves_FRM!$C$21:$C$80,MATCH(DMC_WR[[#This Row],[Tech_'#]],wr_DMCcurves_FRM!$A$21:$A$80,0),)</f>
        <v>9.5258267999999993E-2</v>
      </c>
      <c r="F14" s="117">
        <f>INDEX(wr_DMCcurves_FRM!$D$21:$D$80,MATCH(DMC_WR[[#This Row],[Tech_'#]],wr_DMCcurves_FRM!$A$21:$A$80,0),)</f>
        <v>-2.0038564504155043</v>
      </c>
      <c r="G14" s="26">
        <v>1</v>
      </c>
      <c r="H14" s="116">
        <v>16</v>
      </c>
      <c r="I14" s="116">
        <f>INDEX(TechList[ST_Thru],MATCH($A14,TechList[Tech_'#],0),)</f>
        <v>2024</v>
      </c>
      <c r="J14" s="116" t="str">
        <f>INDEX(TechList[Complexity],MATCH($A14,TechList[Tech_'#],0),)</f>
        <v>Low2</v>
      </c>
      <c r="K14" s="118">
        <f>INDEX(CurbWt_selection,MATCH(G14,CurbWts!$A$3:$A$21,0),)
*($B14/100)
*$E14</f>
        <v>5.2808735290889146</v>
      </c>
    </row>
    <row r="15" spans="1:11" x14ac:dyDescent="0.25">
      <c r="A15" s="26">
        <v>105</v>
      </c>
      <c r="B15" s="115">
        <f>INDEX(TechList[Tech],MATCH(A15,TechList[Tech_'#],0),)</f>
        <v>2.5</v>
      </c>
      <c r="C15" s="116" t="str">
        <f t="shared" si="0"/>
        <v>105_01</v>
      </c>
      <c r="D15" s="116" t="str">
        <f>INDEX(CWC_VehType!$C$2:$C$20,MATCH($G15,CWC_VehType!$A$2:$A$20,0),)</f>
        <v>NT</v>
      </c>
      <c r="E15" s="117">
        <f>INDEX(wr_DMCcurves_FRM!$C$21:$C$80,MATCH(DMC_WR[[#This Row],[Tech_'#]],wr_DMCcurves_FRM!$A$21:$A$80,0),)</f>
        <v>0.11907283499999999</v>
      </c>
      <c r="F15" s="117">
        <f>INDEX(wr_DMCcurves_FRM!$D$21:$D$80,MATCH(DMC_WR[[#This Row],[Tech_'#]],wr_DMCcurves_FRM!$A$21:$A$80,0),)</f>
        <v>-1.9085166445061967</v>
      </c>
      <c r="G15" s="26">
        <v>1</v>
      </c>
      <c r="H15" s="116">
        <v>16</v>
      </c>
      <c r="I15" s="116">
        <f>INDEX(TechList[ST_Thru],MATCH($A15,TechList[Tech_'#],0),)</f>
        <v>2024</v>
      </c>
      <c r="J15" s="116" t="str">
        <f>INDEX(TechList[Complexity],MATCH($A15,TechList[Tech_'#],0),)</f>
        <v>Low2</v>
      </c>
      <c r="K15" s="118">
        <f>INDEX(CurbWt_selection,MATCH(G15,CurbWts!$A$3:$A$21,0),)
*($B15/100)
*$E15</f>
        <v>8.2513648892014295</v>
      </c>
    </row>
    <row r="16" spans="1:11" x14ac:dyDescent="0.25">
      <c r="A16" s="26">
        <v>106</v>
      </c>
      <c r="B16" s="115">
        <f>INDEX(TechList[Tech],MATCH(A16,TechList[Tech_'#],0),)</f>
        <v>3</v>
      </c>
      <c r="C16" s="116" t="str">
        <f t="shared" si="0"/>
        <v>106_01</v>
      </c>
      <c r="D16" s="116" t="str">
        <f>INDEX(CWC_VehType!$C$2:$C$20,MATCH($G16,CWC_VehType!$A$2:$A$20,0),)</f>
        <v>NT</v>
      </c>
      <c r="E16" s="117">
        <f>INDEX(wr_DMCcurves_FRM!$C$21:$C$80,MATCH(DMC_WR[[#This Row],[Tech_'#]],wr_DMCcurves_FRM!$A$21:$A$80,0),)</f>
        <v>0.142887402</v>
      </c>
      <c r="F16" s="117">
        <f>INDEX(wr_DMCcurves_FRM!$D$21:$D$80,MATCH(DMC_WR[[#This Row],[Tech_'#]],wr_DMCcurves_FRM!$A$21:$A$80,0),)</f>
        <v>-1.8131768385968892</v>
      </c>
      <c r="G16" s="26">
        <v>1</v>
      </c>
      <c r="H16" s="116">
        <v>16</v>
      </c>
      <c r="I16" s="116">
        <f>INDEX(TechList[ST_Thru],MATCH($A16,TechList[Tech_'#],0),)</f>
        <v>2024</v>
      </c>
      <c r="J16" s="116" t="str">
        <f>INDEX(TechList[Complexity],MATCH($A16,TechList[Tech_'#],0),)</f>
        <v>Low2</v>
      </c>
      <c r="K16" s="118">
        <f>INDEX(CurbWt_selection,MATCH(G16,CurbWts!$A$3:$A$21,0),)
*($B16/100)
*$E16</f>
        <v>11.881965440450058</v>
      </c>
    </row>
    <row r="17" spans="1:11" x14ac:dyDescent="0.25">
      <c r="A17" s="26">
        <v>107</v>
      </c>
      <c r="B17" s="115">
        <f>INDEX(TechList[Tech],MATCH(A17,TechList[Tech_'#],0),)</f>
        <v>3.5</v>
      </c>
      <c r="C17" s="116" t="str">
        <f t="shared" si="0"/>
        <v>107_01</v>
      </c>
      <c r="D17" s="116" t="str">
        <f>INDEX(CWC_VehType!$C$2:$C$20,MATCH($G17,CWC_VehType!$A$2:$A$20,0),)</f>
        <v>NT</v>
      </c>
      <c r="E17" s="117">
        <f>INDEX(wr_DMCcurves_FRM!$C$21:$C$80,MATCH(DMC_WR[[#This Row],[Tech_'#]],wr_DMCcurves_FRM!$A$21:$A$80,0),)</f>
        <v>0.16670196899999998</v>
      </c>
      <c r="F17" s="117">
        <f>INDEX(wr_DMCcurves_FRM!$D$21:$D$80,MATCH(DMC_WR[[#This Row],[Tech_'#]],wr_DMCcurves_FRM!$A$21:$A$80,0),)</f>
        <v>-1.7178370326875814</v>
      </c>
      <c r="G17" s="26">
        <v>1</v>
      </c>
      <c r="H17" s="116">
        <v>16</v>
      </c>
      <c r="I17" s="116">
        <f>INDEX(TechList[ST_Thru],MATCH($A17,TechList[Tech_'#],0),)</f>
        <v>2024</v>
      </c>
      <c r="J17" s="116" t="str">
        <f>INDEX(TechList[Complexity],MATCH($A17,TechList[Tech_'#],0),)</f>
        <v>Low2</v>
      </c>
      <c r="K17" s="118">
        <f>INDEX(CurbWt_selection,MATCH(G17,CurbWts!$A$3:$A$21,0),)
*($B17/100)
*$E17</f>
        <v>16.172675182834801</v>
      </c>
    </row>
    <row r="18" spans="1:11" x14ac:dyDescent="0.25">
      <c r="A18" s="26">
        <v>108</v>
      </c>
      <c r="B18" s="115">
        <f>INDEX(TechList[Tech],MATCH(A18,TechList[Tech_'#],0),)</f>
        <v>4</v>
      </c>
      <c r="C18" s="116" t="str">
        <f t="shared" si="0"/>
        <v>108_01</v>
      </c>
      <c r="D18" s="116" t="str">
        <f>INDEX(CWC_VehType!$C$2:$C$20,MATCH($G18,CWC_VehType!$A$2:$A$20,0),)</f>
        <v>NT</v>
      </c>
      <c r="E18" s="117">
        <f>INDEX(wr_DMCcurves_FRM!$C$21:$C$80,MATCH(DMC_WR[[#This Row],[Tech_'#]],wr_DMCcurves_FRM!$A$21:$A$80,0),)</f>
        <v>0.19051653599999999</v>
      </c>
      <c r="F18" s="117">
        <f>INDEX(wr_DMCcurves_FRM!$D$21:$D$80,MATCH(DMC_WR[[#This Row],[Tech_'#]],wr_DMCcurves_FRM!$A$21:$A$80,0),)</f>
        <v>-1.622497226778274</v>
      </c>
      <c r="G18" s="26">
        <v>1</v>
      </c>
      <c r="H18" s="116">
        <v>16</v>
      </c>
      <c r="I18" s="116">
        <f>INDEX(TechList[ST_Thru],MATCH($A18,TechList[Tech_'#],0),)</f>
        <v>2024</v>
      </c>
      <c r="J18" s="116" t="str">
        <f>INDEX(TechList[Complexity],MATCH($A18,TechList[Tech_'#],0),)</f>
        <v>Low2</v>
      </c>
      <c r="K18" s="118">
        <f>INDEX(CurbWt_selection,MATCH(G18,CurbWts!$A$3:$A$21,0),)
*($B18/100)
*$E18</f>
        <v>21.123494116355658</v>
      </c>
    </row>
    <row r="19" spans="1:11" x14ac:dyDescent="0.25">
      <c r="A19" s="26">
        <v>109</v>
      </c>
      <c r="B19" s="115">
        <f>INDEX(TechList[Tech],MATCH(A19,TechList[Tech_'#],0),)</f>
        <v>4.5</v>
      </c>
      <c r="C19" s="116" t="str">
        <f t="shared" si="0"/>
        <v>109_01</v>
      </c>
      <c r="D19" s="116" t="str">
        <f>INDEX(CWC_VehType!$C$2:$C$20,MATCH($G19,CWC_VehType!$A$2:$A$20,0),)</f>
        <v>NT</v>
      </c>
      <c r="E19" s="117">
        <f>INDEX(wr_DMCcurves_FRM!$C$21:$C$80,MATCH(DMC_WR[[#This Row],[Tech_'#]],wr_DMCcurves_FRM!$A$21:$A$80,0),)</f>
        <v>0.214331103</v>
      </c>
      <c r="F19" s="117">
        <f>INDEX(wr_DMCcurves_FRM!$D$21:$D$80,MATCH(DMC_WR[[#This Row],[Tech_'#]],wr_DMCcurves_FRM!$A$21:$A$80,0),)</f>
        <v>-1.5271574208689664</v>
      </c>
      <c r="G19" s="26">
        <v>1</v>
      </c>
      <c r="H19" s="116">
        <v>16</v>
      </c>
      <c r="I19" s="116">
        <f>INDEX(TechList[ST_Thru],MATCH($A19,TechList[Tech_'#],0),)</f>
        <v>2024</v>
      </c>
      <c r="J19" s="116" t="str">
        <f>INDEX(TechList[Complexity],MATCH($A19,TechList[Tech_'#],0),)</f>
        <v>Low2</v>
      </c>
      <c r="K19" s="118">
        <f>INDEX(CurbWt_selection,MATCH(G19,CurbWts!$A$3:$A$21,0),)
*($B19/100)
*$E19</f>
        <v>26.734422241012631</v>
      </c>
    </row>
    <row r="20" spans="1:11" x14ac:dyDescent="0.25">
      <c r="A20" s="26">
        <v>110</v>
      </c>
      <c r="B20" s="115">
        <f>INDEX(TechList[Tech],MATCH(A20,TechList[Tech_'#],0),)</f>
        <v>5</v>
      </c>
      <c r="C20" s="116" t="str">
        <f t="shared" si="0"/>
        <v>110_01</v>
      </c>
      <c r="D20" s="116" t="str">
        <f>INDEX(CWC_VehType!$C$2:$C$20,MATCH($G20,CWC_VehType!$A$2:$A$20,0),)</f>
        <v>NT</v>
      </c>
      <c r="E20" s="117">
        <f>INDEX(wr_DMCcurves_FRM!$C$21:$C$80,MATCH(DMC_WR[[#This Row],[Tech_'#]],wr_DMCcurves_FRM!$A$21:$A$80,0),)</f>
        <v>0.23814566999999998</v>
      </c>
      <c r="F20" s="117">
        <f>INDEX(wr_DMCcurves_FRM!$D$21:$D$80,MATCH(DMC_WR[[#This Row],[Tech_'#]],wr_DMCcurves_FRM!$A$21:$A$80,0),)</f>
        <v>-1.4318176149596589</v>
      </c>
      <c r="G20" s="26">
        <v>1</v>
      </c>
      <c r="H20" s="116">
        <v>16</v>
      </c>
      <c r="I20" s="116">
        <f>INDEX(TechList[ST_Thru],MATCH($A20,TechList[Tech_'#],0),)</f>
        <v>2024</v>
      </c>
      <c r="J20" s="116" t="str">
        <f>INDEX(TechList[Complexity],MATCH($A20,TechList[Tech_'#],0),)</f>
        <v>Low2</v>
      </c>
      <c r="K20" s="118">
        <f>INDEX(CurbWt_selection,MATCH(G20,CurbWts!$A$3:$A$21,0),)
*($B20/100)
*$E20</f>
        <v>33.005459556805718</v>
      </c>
    </row>
    <row r="21" spans="1:11" x14ac:dyDescent="0.25">
      <c r="A21" s="26">
        <v>111</v>
      </c>
      <c r="B21" s="115">
        <f>INDEX(TechList[Tech],MATCH(A21,TechList[Tech_'#],0),)</f>
        <v>5.5</v>
      </c>
      <c r="C21" s="116" t="str">
        <f t="shared" si="0"/>
        <v>111_01</v>
      </c>
      <c r="D21" s="116" t="str">
        <f>INDEX(CWC_VehType!$C$2:$C$20,MATCH($G21,CWC_VehType!$A$2:$A$20,0),)</f>
        <v>NT</v>
      </c>
      <c r="E21" s="117">
        <f>INDEX(wr_DMCcurves_FRM!$C$21:$C$80,MATCH(DMC_WR[[#This Row],[Tech_'#]],wr_DMCcurves_FRM!$A$21:$A$80,0),)</f>
        <v>0.26196023699999998</v>
      </c>
      <c r="F21" s="117">
        <f>INDEX(wr_DMCcurves_FRM!$D$21:$D$80,MATCH(DMC_WR[[#This Row],[Tech_'#]],wr_DMCcurves_FRM!$A$21:$A$80,0),)</f>
        <v>-1.3364778090503513</v>
      </c>
      <c r="G21" s="26">
        <v>1</v>
      </c>
      <c r="H21" s="116">
        <v>16</v>
      </c>
      <c r="I21" s="116">
        <f>INDEX(TechList[ST_Thru],MATCH($A21,TechList[Tech_'#],0),)</f>
        <v>2024</v>
      </c>
      <c r="J21" s="116" t="str">
        <f>INDEX(TechList[Complexity],MATCH($A21,TechList[Tech_'#],0),)</f>
        <v>Low2</v>
      </c>
      <c r="K21" s="118">
        <f>INDEX(CurbWt_selection,MATCH(G21,CurbWts!$A$3:$A$21,0),)
*($B21/100)
*$E21</f>
        <v>39.936606063734921</v>
      </c>
    </row>
    <row r="22" spans="1:11" x14ac:dyDescent="0.25">
      <c r="A22" s="26">
        <v>112</v>
      </c>
      <c r="B22" s="115">
        <f>INDEX(TechList[Tech],MATCH(A22,TechList[Tech_'#],0),)</f>
        <v>6</v>
      </c>
      <c r="C22" s="116" t="str">
        <f t="shared" si="0"/>
        <v>112_01</v>
      </c>
      <c r="D22" s="116" t="str">
        <f>INDEX(CWC_VehType!$C$2:$C$20,MATCH($G22,CWC_VehType!$A$2:$A$20,0),)</f>
        <v>NT</v>
      </c>
      <c r="E22" s="117">
        <f>INDEX(wr_DMCcurves_FRM!$C$21:$C$80,MATCH(DMC_WR[[#This Row],[Tech_'#]],wr_DMCcurves_FRM!$A$21:$A$80,0),)</f>
        <v>0.28577480399999999</v>
      </c>
      <c r="F22" s="117">
        <f>INDEX(wr_DMCcurves_FRM!$D$21:$D$80,MATCH(DMC_WR[[#This Row],[Tech_'#]],wr_DMCcurves_FRM!$A$21:$A$80,0),)</f>
        <v>-1.2411380031410437</v>
      </c>
      <c r="G22" s="26">
        <v>1</v>
      </c>
      <c r="H22" s="116">
        <v>16</v>
      </c>
      <c r="I22" s="116">
        <f>INDEX(TechList[ST_Thru],MATCH($A22,TechList[Tech_'#],0),)</f>
        <v>2024</v>
      </c>
      <c r="J22" s="116" t="str">
        <f>INDEX(TechList[Complexity],MATCH($A22,TechList[Tech_'#],0),)</f>
        <v>Low2</v>
      </c>
      <c r="K22" s="118">
        <f>INDEX(CurbWt_selection,MATCH(G22,CurbWts!$A$3:$A$21,0),)
*($B22/100)
*$E22</f>
        <v>47.527861761800231</v>
      </c>
    </row>
    <row r="23" spans="1:11" x14ac:dyDescent="0.25">
      <c r="A23" s="26">
        <v>113</v>
      </c>
      <c r="B23" s="115">
        <f>INDEX(TechList[Tech],MATCH(A23,TechList[Tech_'#],0),)</f>
        <v>6.5</v>
      </c>
      <c r="C23" s="116" t="str">
        <f t="shared" si="0"/>
        <v>113_01</v>
      </c>
      <c r="D23" s="116" t="str">
        <f>INDEX(CWC_VehType!$C$2:$C$20,MATCH($G23,CWC_VehType!$A$2:$A$20,0),)</f>
        <v>NT</v>
      </c>
      <c r="E23" s="117">
        <f>INDEX(wr_DMCcurves_FRM!$C$21:$C$80,MATCH(DMC_WR[[#This Row],[Tech_'#]],wr_DMCcurves_FRM!$A$21:$A$80,0),)</f>
        <v>0.30958937099999995</v>
      </c>
      <c r="F23" s="117">
        <f>INDEX(wr_DMCcurves_FRM!$D$21:$D$80,MATCH(DMC_WR[[#This Row],[Tech_'#]],wr_DMCcurves_FRM!$A$21:$A$80,0),)</f>
        <v>-1.1457981972317359</v>
      </c>
      <c r="G23" s="26">
        <v>1</v>
      </c>
      <c r="H23" s="116">
        <v>16</v>
      </c>
      <c r="I23" s="116">
        <f>INDEX(TechList[ST_Thru],MATCH($A23,TechList[Tech_'#],0),)</f>
        <v>2024</v>
      </c>
      <c r="J23" s="116" t="str">
        <f>INDEX(TechList[Complexity],MATCH($A23,TechList[Tech_'#],0),)</f>
        <v>Low2</v>
      </c>
      <c r="K23" s="118">
        <f>INDEX(CurbWt_selection,MATCH(G23,CurbWts!$A$3:$A$21,0),)
*($B23/100)
*$E23</f>
        <v>55.779226651001657</v>
      </c>
    </row>
    <row r="24" spans="1:11" x14ac:dyDescent="0.25">
      <c r="A24" s="26">
        <v>114</v>
      </c>
      <c r="B24" s="115">
        <f>INDEX(TechList[Tech],MATCH(A24,TechList[Tech_'#],0),)</f>
        <v>7</v>
      </c>
      <c r="C24" s="116" t="str">
        <f t="shared" si="0"/>
        <v>114_01</v>
      </c>
      <c r="D24" s="116" t="str">
        <f>INDEX(CWC_VehType!$C$2:$C$20,MATCH($G24,CWC_VehType!$A$2:$A$20,0),)</f>
        <v>NT</v>
      </c>
      <c r="E24" s="117">
        <f>INDEX(wr_DMCcurves_FRM!$C$21:$C$80,MATCH(DMC_WR[[#This Row],[Tech_'#]],wr_DMCcurves_FRM!$A$21:$A$80,0),)</f>
        <v>0.33340393799999996</v>
      </c>
      <c r="F24" s="117">
        <f>INDEX(wr_DMCcurves_FRM!$D$21:$D$80,MATCH(DMC_WR[[#This Row],[Tech_'#]],wr_DMCcurves_FRM!$A$21:$A$80,0),)</f>
        <v>-1.0504583913224284</v>
      </c>
      <c r="G24" s="26">
        <v>1</v>
      </c>
      <c r="H24" s="116">
        <v>16</v>
      </c>
      <c r="I24" s="116">
        <f>INDEX(TechList[ST_Thru],MATCH($A24,TechList[Tech_'#],0),)</f>
        <v>2024</v>
      </c>
      <c r="J24" s="116" t="str">
        <f>INDEX(TechList[Complexity],MATCH($A24,TechList[Tech_'#],0),)</f>
        <v>Low2</v>
      </c>
      <c r="K24" s="118">
        <f>INDEX(CurbWt_selection,MATCH(G24,CurbWts!$A$3:$A$21,0),)
*($B24/100)
*$E24</f>
        <v>64.690700731339206</v>
      </c>
    </row>
    <row r="25" spans="1:11" x14ac:dyDescent="0.25">
      <c r="A25" s="26">
        <v>115</v>
      </c>
      <c r="B25" s="115">
        <f>INDEX(TechList[Tech],MATCH(A25,TechList[Tech_'#],0),)</f>
        <v>7.5</v>
      </c>
      <c r="C25" s="116" t="str">
        <f t="shared" si="0"/>
        <v>115_01</v>
      </c>
      <c r="D25" s="116" t="str">
        <f>INDEX(CWC_VehType!$C$2:$C$20,MATCH($G25,CWC_VehType!$A$2:$A$20,0),)</f>
        <v>NT</v>
      </c>
      <c r="E25" s="117">
        <f>INDEX(wr_DMCcurves_FRM!$C$21:$C$80,MATCH(DMC_WR[[#This Row],[Tech_'#]],wr_DMCcurves_FRM!$A$21:$A$80,0),)</f>
        <v>0.35721850499999996</v>
      </c>
      <c r="F25" s="117">
        <f>INDEX(wr_DMCcurves_FRM!$D$21:$D$80,MATCH(DMC_WR[[#This Row],[Tech_'#]],wr_DMCcurves_FRM!$A$21:$A$80,0),)</f>
        <v>-0.95511858541312078</v>
      </c>
      <c r="G25" s="26">
        <v>1</v>
      </c>
      <c r="H25" s="116">
        <v>16</v>
      </c>
      <c r="I25" s="116">
        <f>INDEX(TechList[ST_Thru],MATCH($A25,TechList[Tech_'#],0),)</f>
        <v>2024</v>
      </c>
      <c r="J25" s="116" t="str">
        <f>INDEX(TechList[Complexity],MATCH($A25,TechList[Tech_'#],0),)</f>
        <v>Low2</v>
      </c>
      <c r="K25" s="118">
        <f>INDEX(CurbWt_selection,MATCH(G25,CurbWts!$A$3:$A$21,0),)
*($B25/100)
*$E25</f>
        <v>74.262284002812848</v>
      </c>
    </row>
    <row r="26" spans="1:11" x14ac:dyDescent="0.25">
      <c r="A26" s="26">
        <v>116</v>
      </c>
      <c r="B26" s="115">
        <f>INDEX(TechList[Tech],MATCH(A26,TechList[Tech_'#],0),)</f>
        <v>8</v>
      </c>
      <c r="C26" s="116" t="str">
        <f t="shared" si="0"/>
        <v>116_01</v>
      </c>
      <c r="D26" s="116" t="str">
        <f>INDEX(CWC_VehType!$C$2:$C$20,MATCH($G26,CWC_VehType!$A$2:$A$20,0),)</f>
        <v>NT</v>
      </c>
      <c r="E26" s="117">
        <f>INDEX(wr_DMCcurves_FRM!$C$21:$C$80,MATCH(DMC_WR[[#This Row],[Tech_'#]],wr_DMCcurves_FRM!$A$21:$A$80,0),)</f>
        <v>0.38103307199999997</v>
      </c>
      <c r="F26" s="117">
        <f>INDEX(wr_DMCcurves_FRM!$D$21:$D$80,MATCH(DMC_WR[[#This Row],[Tech_'#]],wr_DMCcurves_FRM!$A$21:$A$80,0),)</f>
        <v>-0.85977877950381321</v>
      </c>
      <c r="G26" s="26">
        <v>1</v>
      </c>
      <c r="H26" s="116">
        <v>16</v>
      </c>
      <c r="I26" s="116">
        <f>INDEX(TechList[ST_Thru],MATCH($A26,TechList[Tech_'#],0),)</f>
        <v>2024</v>
      </c>
      <c r="J26" s="116" t="str">
        <f>INDEX(TechList[Complexity],MATCH($A26,TechList[Tech_'#],0),)</f>
        <v>Low2</v>
      </c>
      <c r="K26" s="118">
        <f>INDEX(CurbWt_selection,MATCH(G26,CurbWts!$A$3:$A$21,0),)
*($B26/100)
*$E26</f>
        <v>84.493976465422634</v>
      </c>
    </row>
    <row r="27" spans="1:11" x14ac:dyDescent="0.25">
      <c r="A27" s="26">
        <v>117</v>
      </c>
      <c r="B27" s="115">
        <f>INDEX(TechList[Tech],MATCH(A27,TechList[Tech_'#],0),)</f>
        <v>8.5</v>
      </c>
      <c r="C27" s="116" t="str">
        <f t="shared" si="0"/>
        <v>117_01</v>
      </c>
      <c r="D27" s="116" t="str">
        <f>INDEX(CWC_VehType!$C$2:$C$20,MATCH($G27,CWC_VehType!$A$2:$A$20,0),)</f>
        <v>NT</v>
      </c>
      <c r="E27" s="117">
        <f>INDEX(wr_DMCcurves_FRM!$C$21:$C$80,MATCH(DMC_WR[[#This Row],[Tech_'#]],wr_DMCcurves_FRM!$A$21:$A$80,0),)</f>
        <v>0.40484763899999998</v>
      </c>
      <c r="F27" s="117">
        <f>INDEX(wr_DMCcurves_FRM!$D$21:$D$80,MATCH(DMC_WR[[#This Row],[Tech_'#]],wr_DMCcurves_FRM!$A$21:$A$80,0),)</f>
        <v>-0.76443897359450586</v>
      </c>
      <c r="G27" s="26">
        <v>1</v>
      </c>
      <c r="H27" s="116">
        <v>16</v>
      </c>
      <c r="I27" s="116">
        <f>INDEX(TechList[ST_Thru],MATCH($A27,TechList[Tech_'#],0),)</f>
        <v>2024</v>
      </c>
      <c r="J27" s="116" t="str">
        <f>INDEX(TechList[Complexity],MATCH($A27,TechList[Tech_'#],0),)</f>
        <v>Low2</v>
      </c>
      <c r="K27" s="118">
        <f>INDEX(CurbWt_selection,MATCH(G27,CurbWts!$A$3:$A$21,0),)
*($B27/100)
*$E27</f>
        <v>95.385778119168535</v>
      </c>
    </row>
    <row r="28" spans="1:11" x14ac:dyDescent="0.25">
      <c r="A28" s="26">
        <v>118</v>
      </c>
      <c r="B28" s="115">
        <f>INDEX(TechList[Tech],MATCH(A28,TechList[Tech_'#],0),)</f>
        <v>9</v>
      </c>
      <c r="C28" s="116" t="str">
        <f t="shared" si="0"/>
        <v>118_01</v>
      </c>
      <c r="D28" s="116" t="str">
        <f>INDEX(CWC_VehType!$C$2:$C$20,MATCH($G28,CWC_VehType!$A$2:$A$20,0),)</f>
        <v>NT</v>
      </c>
      <c r="E28" s="117">
        <f>INDEX(wr_DMCcurves_FRM!$C$21:$C$80,MATCH(DMC_WR[[#This Row],[Tech_'#]],wr_DMCcurves_FRM!$A$21:$A$80,0),)</f>
        <v>0.42866220599999999</v>
      </c>
      <c r="F28" s="117">
        <f>INDEX(wr_DMCcurves_FRM!$D$21:$D$80,MATCH(DMC_WR[[#This Row],[Tech_'#]],wr_DMCcurves_FRM!$A$21:$A$80,0),)</f>
        <v>-0.66909916768519828</v>
      </c>
      <c r="G28" s="26">
        <v>1</v>
      </c>
      <c r="H28" s="116">
        <v>16</v>
      </c>
      <c r="I28" s="116">
        <f>INDEX(TechList[ST_Thru],MATCH($A28,TechList[Tech_'#],0),)</f>
        <v>2024</v>
      </c>
      <c r="J28" s="116" t="str">
        <f>INDEX(TechList[Complexity],MATCH($A28,TechList[Tech_'#],0),)</f>
        <v>Low2</v>
      </c>
      <c r="K28" s="118">
        <f>INDEX(CurbWt_selection,MATCH(G28,CurbWts!$A$3:$A$21,0),)
*($B28/100)
*$E28</f>
        <v>106.93768896405052</v>
      </c>
    </row>
    <row r="29" spans="1:11" x14ac:dyDescent="0.25">
      <c r="A29" s="26">
        <v>119</v>
      </c>
      <c r="B29" s="115">
        <f>INDEX(TechList[Tech],MATCH(A29,TechList[Tech_'#],0),)</f>
        <v>9.5</v>
      </c>
      <c r="C29" s="116" t="str">
        <f t="shared" si="0"/>
        <v>119_01</v>
      </c>
      <c r="D29" s="116" t="str">
        <f>INDEX(CWC_VehType!$C$2:$C$20,MATCH($G29,CWC_VehType!$A$2:$A$20,0),)</f>
        <v>NT</v>
      </c>
      <c r="E29" s="117">
        <f>INDEX(wr_DMCcurves_FRM!$C$21:$C$80,MATCH(DMC_WR[[#This Row],[Tech_'#]],wr_DMCcurves_FRM!$A$21:$A$80,0),)</f>
        <v>0.45247677299999994</v>
      </c>
      <c r="F29" s="117">
        <f>INDEX(wr_DMCcurves_FRM!$D$21:$D$80,MATCH(DMC_WR[[#This Row],[Tech_'#]],wr_DMCcurves_FRM!$A$21:$A$80,0),)</f>
        <v>-0.57375936177589049</v>
      </c>
      <c r="G29" s="26">
        <v>1</v>
      </c>
      <c r="H29" s="116">
        <v>16</v>
      </c>
      <c r="I29" s="116">
        <f>INDEX(TechList[ST_Thru],MATCH($A29,TechList[Tech_'#],0),)</f>
        <v>2024</v>
      </c>
      <c r="J29" s="116" t="str">
        <f>INDEX(TechList[Complexity],MATCH($A29,TechList[Tech_'#],0),)</f>
        <v>Low2</v>
      </c>
      <c r="K29" s="118">
        <f>INDEX(CurbWt_selection,MATCH(G29,CurbWts!$A$3:$A$21,0),)
*($B29/100)
*$E29</f>
        <v>119.14970900006863</v>
      </c>
    </row>
    <row r="30" spans="1:11" x14ac:dyDescent="0.25">
      <c r="A30" s="26">
        <v>120</v>
      </c>
      <c r="B30" s="115">
        <f>INDEX(TechList[Tech],MATCH(A30,TechList[Tech_'#],0),)</f>
        <v>10</v>
      </c>
      <c r="C30" s="116" t="str">
        <f t="shared" si="0"/>
        <v>120_01</v>
      </c>
      <c r="D30" s="116" t="str">
        <f>INDEX(CWC_VehType!$C$2:$C$20,MATCH($G30,CWC_VehType!$A$2:$A$20,0),)</f>
        <v>NT</v>
      </c>
      <c r="E30" s="117">
        <f>INDEX(wr_DMCcurves_FRM!$C$21:$C$80,MATCH(DMC_WR[[#This Row],[Tech_'#]],wr_DMCcurves_FRM!$A$21:$A$80,0),)</f>
        <v>0.47629133999999995</v>
      </c>
      <c r="F30" s="117">
        <f>INDEX(wr_DMCcurves_FRM!$D$21:$D$80,MATCH(DMC_WR[[#This Row],[Tech_'#]],wr_DMCcurves_FRM!$A$21:$A$80,0),)</f>
        <v>-0.47841955586658291</v>
      </c>
      <c r="G30" s="26">
        <v>1</v>
      </c>
      <c r="H30" s="116">
        <v>16</v>
      </c>
      <c r="I30" s="116">
        <f>INDEX(TechList[ST_Thru],MATCH($A30,TechList[Tech_'#],0),)</f>
        <v>2024</v>
      </c>
      <c r="J30" s="116" t="str">
        <f>INDEX(TechList[Complexity],MATCH($A30,TechList[Tech_'#],0),)</f>
        <v>Low2</v>
      </c>
      <c r="K30" s="118">
        <f>INDEX(CurbWt_selection,MATCH(G30,CurbWts!$A$3:$A$21,0),)
*($B30/100)
*$E30</f>
        <v>132.02183822722287</v>
      </c>
    </row>
    <row r="31" spans="1:11" x14ac:dyDescent="0.25">
      <c r="A31" s="26">
        <v>121</v>
      </c>
      <c r="B31" s="115">
        <f>INDEX(TechList[Tech],MATCH(A31,TechList[Tech_'#],0),)</f>
        <v>10.5</v>
      </c>
      <c r="C31" s="116" t="str">
        <f t="shared" si="0"/>
        <v>121_01</v>
      </c>
      <c r="D31" s="116" t="str">
        <f>INDEX(CWC_VehType!$C$2:$C$20,MATCH($G31,CWC_VehType!$A$2:$A$20,0),)</f>
        <v>NT</v>
      </c>
      <c r="E31" s="117">
        <f>INDEX(wr_DMCcurves_FRM!$C$21:$C$80,MATCH(DMC_WR[[#This Row],[Tech_'#]],wr_DMCcurves_FRM!$A$21:$A$80,0),)</f>
        <v>0.50010590699999991</v>
      </c>
      <c r="F31" s="117">
        <f>INDEX(wr_DMCcurves_FRM!$D$21:$D$80,MATCH(DMC_WR[[#This Row],[Tech_'#]],wr_DMCcurves_FRM!$A$21:$A$80,0),)</f>
        <v>-0.38307974995727534</v>
      </c>
      <c r="G31" s="26">
        <v>1</v>
      </c>
      <c r="H31" s="116">
        <v>16</v>
      </c>
      <c r="I31" s="116">
        <f>INDEX(TechList[ST_Thru],MATCH($A31,TechList[Tech_'#],0),)</f>
        <v>2024</v>
      </c>
      <c r="J31" s="116" t="str">
        <f>INDEX(TechList[Complexity],MATCH($A31,TechList[Tech_'#],0),)</f>
        <v>Low2</v>
      </c>
      <c r="K31" s="118">
        <f>INDEX(CurbWt_selection,MATCH(G31,CurbWts!$A$3:$A$21,0),)
*($B31/100)
*$E31</f>
        <v>145.55407664551319</v>
      </c>
    </row>
    <row r="32" spans="1:11" x14ac:dyDescent="0.25">
      <c r="A32" s="26">
        <v>122</v>
      </c>
      <c r="B32" s="115">
        <f>INDEX(TechList[Tech],MATCH(A32,TechList[Tech_'#],0),)</f>
        <v>11</v>
      </c>
      <c r="C32" s="116" t="str">
        <f t="shared" si="0"/>
        <v>122_01</v>
      </c>
      <c r="D32" s="116" t="str">
        <f>INDEX(CWC_VehType!$C$2:$C$20,MATCH($G32,CWC_VehType!$A$2:$A$20,0),)</f>
        <v>NT</v>
      </c>
      <c r="E32" s="117">
        <f>INDEX(wr_DMCcurves_FRM!$C$21:$C$80,MATCH(DMC_WR[[#This Row],[Tech_'#]],wr_DMCcurves_FRM!$A$21:$A$80,0),)</f>
        <v>0.52392047399999997</v>
      </c>
      <c r="F32" s="117">
        <f>INDEX(wr_DMCcurves_FRM!$D$21:$D$80,MATCH(DMC_WR[[#This Row],[Tech_'#]],wr_DMCcurves_FRM!$A$21:$A$80,0),)</f>
        <v>-0.28773994404796799</v>
      </c>
      <c r="G32" s="26">
        <v>1</v>
      </c>
      <c r="H32" s="116">
        <v>16</v>
      </c>
      <c r="I32" s="116">
        <f>INDEX(TechList[ST_Thru],MATCH($A32,TechList[Tech_'#],0),)</f>
        <v>2024</v>
      </c>
      <c r="J32" s="116" t="str">
        <f>INDEX(TechList[Complexity],MATCH($A32,TechList[Tech_'#],0),)</f>
        <v>Low2</v>
      </c>
      <c r="K32" s="118">
        <f>INDEX(CurbWt_selection,MATCH(G32,CurbWts!$A$3:$A$21,0),)
*($B32/100)
*$E32</f>
        <v>159.74642425493968</v>
      </c>
    </row>
    <row r="33" spans="1:11" x14ac:dyDescent="0.25">
      <c r="A33" s="26">
        <v>123</v>
      </c>
      <c r="B33" s="115">
        <f>INDEX(TechList[Tech],MATCH(A33,TechList[Tech_'#],0),)</f>
        <v>11.5</v>
      </c>
      <c r="C33" s="116" t="str">
        <f t="shared" si="0"/>
        <v>123_01</v>
      </c>
      <c r="D33" s="116" t="str">
        <f>INDEX(CWC_VehType!$C$2:$C$20,MATCH($G33,CWC_VehType!$A$2:$A$20,0),)</f>
        <v>NT</v>
      </c>
      <c r="E33" s="117">
        <f>INDEX(wr_DMCcurves_FRM!$C$21:$C$80,MATCH(DMC_WR[[#This Row],[Tech_'#]],wr_DMCcurves_FRM!$A$21:$A$80,0),)</f>
        <v>0.54773504099999992</v>
      </c>
      <c r="F33" s="117">
        <f>INDEX(wr_DMCcurves_FRM!$D$21:$D$80,MATCH(DMC_WR[[#This Row],[Tech_'#]],wr_DMCcurves_FRM!$A$21:$A$80,0),)</f>
        <v>-0.19240013813866019</v>
      </c>
      <c r="G33" s="26">
        <v>1</v>
      </c>
      <c r="H33" s="116">
        <v>16</v>
      </c>
      <c r="I33" s="116">
        <f>INDEX(TechList[ST_Thru],MATCH($A33,TechList[Tech_'#],0),)</f>
        <v>2024</v>
      </c>
      <c r="J33" s="116" t="str">
        <f>INDEX(TechList[Complexity],MATCH($A33,TechList[Tech_'#],0),)</f>
        <v>Low2</v>
      </c>
      <c r="K33" s="118">
        <f>INDEX(CurbWt_selection,MATCH(G33,CurbWts!$A$3:$A$21,0),)
*($B33/100)
*$E33</f>
        <v>174.59888105550223</v>
      </c>
    </row>
    <row r="34" spans="1:11" x14ac:dyDescent="0.25">
      <c r="A34" s="26">
        <v>124</v>
      </c>
      <c r="B34" s="115">
        <f>INDEX(TechList[Tech],MATCH(A34,TechList[Tech_'#],0),)</f>
        <v>12</v>
      </c>
      <c r="C34" s="116" t="str">
        <f t="shared" si="0"/>
        <v>124_01</v>
      </c>
      <c r="D34" s="116" t="str">
        <f>INDEX(CWC_VehType!$C$2:$C$20,MATCH($G34,CWC_VehType!$A$2:$A$20,0),)</f>
        <v>NT</v>
      </c>
      <c r="E34" s="117">
        <f>INDEX(wr_DMCcurves_FRM!$C$21:$C$80,MATCH(DMC_WR[[#This Row],[Tech_'#]],wr_DMCcurves_FRM!$A$21:$A$80,0),)</f>
        <v>0.57154960799999999</v>
      </c>
      <c r="F34" s="117">
        <f>INDEX(wr_DMCcurves_FRM!$D$21:$D$80,MATCH(DMC_WR[[#This Row],[Tech_'#]],wr_DMCcurves_FRM!$A$21:$A$80,0),)</f>
        <v>-9.7060332229352841E-2</v>
      </c>
      <c r="G34" s="26">
        <v>1</v>
      </c>
      <c r="H34" s="116">
        <v>16</v>
      </c>
      <c r="I34" s="116">
        <f>INDEX(TechList[ST_Thru],MATCH($A34,TechList[Tech_'#],0),)</f>
        <v>2024</v>
      </c>
      <c r="J34" s="116" t="str">
        <f>INDEX(TechList[Complexity],MATCH($A34,TechList[Tech_'#],0),)</f>
        <v>Low2</v>
      </c>
      <c r="K34" s="118">
        <f>INDEX(CurbWt_selection,MATCH(G34,CurbWts!$A$3:$A$21,0),)
*($B34/100)
*$E34</f>
        <v>190.11144704720093</v>
      </c>
    </row>
    <row r="35" spans="1:11" x14ac:dyDescent="0.25">
      <c r="A35" s="26">
        <v>125</v>
      </c>
      <c r="B35" s="115">
        <f>INDEX(TechList[Tech],MATCH(A35,TechList[Tech_'#],0),)</f>
        <v>12.5</v>
      </c>
      <c r="C35" s="116" t="str">
        <f t="shared" si="0"/>
        <v>125_01</v>
      </c>
      <c r="D35" s="116" t="str">
        <f>INDEX(CWC_VehType!$C$2:$C$20,MATCH($G35,CWC_VehType!$A$2:$A$20,0),)</f>
        <v>NT</v>
      </c>
      <c r="E35" s="117">
        <f>INDEX(wr_DMCcurves_FRM!$C$21:$C$80,MATCH(DMC_WR[[#This Row],[Tech_'#]],wr_DMCcurves_FRM!$A$21:$A$80,0),)</f>
        <v>0.59536417499999994</v>
      </c>
      <c r="F35" s="117">
        <f>INDEX(wr_DMCcurves_FRM!$D$21:$D$80,MATCH(DMC_WR[[#This Row],[Tech_'#]],wr_DMCcurves_FRM!$A$21:$A$80,0),)</f>
        <v>-1.720526320045046E-3</v>
      </c>
      <c r="G35" s="26">
        <v>1</v>
      </c>
      <c r="H35" s="116">
        <v>16</v>
      </c>
      <c r="I35" s="116">
        <f>INDEX(TechList[ST_Thru],MATCH($A35,TechList[Tech_'#],0),)</f>
        <v>2024</v>
      </c>
      <c r="J35" s="116" t="str">
        <f>INDEX(TechList[Complexity],MATCH($A35,TechList[Tech_'#],0),)</f>
        <v>Low2</v>
      </c>
      <c r="K35" s="118">
        <f>INDEX(CurbWt_selection,MATCH(G35,CurbWts!$A$3:$A$21,0),)
*($B35/100)
*$E35</f>
        <v>206.28412223003571</v>
      </c>
    </row>
    <row r="36" spans="1:11" x14ac:dyDescent="0.25">
      <c r="A36" s="26">
        <v>126</v>
      </c>
      <c r="B36" s="115">
        <f>INDEX(TechList[Tech],MATCH(A36,TechList[Tech_'#],0),)</f>
        <v>13</v>
      </c>
      <c r="C36" s="116" t="str">
        <f t="shared" si="0"/>
        <v>126_01</v>
      </c>
      <c r="D36" s="116" t="str">
        <f>INDEX(CWC_VehType!$C$2:$C$20,MATCH($G36,CWC_VehType!$A$2:$A$20,0),)</f>
        <v>NT</v>
      </c>
      <c r="E36" s="117">
        <f>INDEX(wr_DMCcurves_FRM!$C$21:$C$80,MATCH(DMC_WR[[#This Row],[Tech_'#]],wr_DMCcurves_FRM!$A$21:$A$80,0),)</f>
        <v>0.61917874199999989</v>
      </c>
      <c r="F36" s="117">
        <f>INDEX(wr_DMCcurves_FRM!$D$21:$D$80,MATCH(DMC_WR[[#This Row],[Tech_'#]],wr_DMCcurves_FRM!$A$21:$A$80,0),)</f>
        <v>9.3619279589262749E-2</v>
      </c>
      <c r="G36" s="26">
        <v>1</v>
      </c>
      <c r="H36" s="116">
        <v>16</v>
      </c>
      <c r="I36" s="116">
        <f>INDEX(TechList[ST_Thru],MATCH($A36,TechList[Tech_'#],0),)</f>
        <v>2024</v>
      </c>
      <c r="J36" s="116" t="str">
        <f>INDEX(TechList[Complexity],MATCH($A36,TechList[Tech_'#],0),)</f>
        <v>Low2</v>
      </c>
      <c r="K36" s="118">
        <f>INDEX(CurbWt_selection,MATCH(G36,CurbWts!$A$3:$A$21,0),)
*($B36/100)
*$E36</f>
        <v>223.11690660400663</v>
      </c>
    </row>
    <row r="37" spans="1:11" x14ac:dyDescent="0.25">
      <c r="A37" s="26">
        <v>127</v>
      </c>
      <c r="B37" s="115">
        <f>INDEX(TechList[Tech],MATCH(A37,TechList[Tech_'#],0),)</f>
        <v>13.5</v>
      </c>
      <c r="C37" s="116" t="str">
        <f t="shared" si="0"/>
        <v>127_01</v>
      </c>
      <c r="D37" s="116" t="str">
        <f>INDEX(CWC_VehType!$C$2:$C$20,MATCH($G37,CWC_VehType!$A$2:$A$20,0),)</f>
        <v>NT</v>
      </c>
      <c r="E37" s="117">
        <f>INDEX(wr_DMCcurves_FRM!$C$21:$C$80,MATCH(DMC_WR[[#This Row],[Tech_'#]],wr_DMCcurves_FRM!$A$21:$A$80,0),)</f>
        <v>0.64299330899999985</v>
      </c>
      <c r="F37" s="117">
        <f>INDEX(wr_DMCcurves_FRM!$D$21:$D$80,MATCH(DMC_WR[[#This Row],[Tech_'#]],wr_DMCcurves_FRM!$A$21:$A$80,0),)</f>
        <v>0.18895908549857054</v>
      </c>
      <c r="G37" s="26">
        <v>1</v>
      </c>
      <c r="H37" s="116">
        <v>16</v>
      </c>
      <c r="I37" s="116">
        <f>INDEX(TechList[ST_Thru],MATCH($A37,TechList[Tech_'#],0),)</f>
        <v>2024</v>
      </c>
      <c r="J37" s="116" t="str">
        <f>INDEX(TechList[Complexity],MATCH($A37,TechList[Tech_'#],0),)</f>
        <v>Low2</v>
      </c>
      <c r="K37" s="118">
        <f>INDEX(CurbWt_selection,MATCH(G37,CurbWts!$A$3:$A$21,0),)
*($B37/100)
*$E37</f>
        <v>240.60980016911364</v>
      </c>
    </row>
    <row r="38" spans="1:11" x14ac:dyDescent="0.25">
      <c r="A38" s="26">
        <v>128</v>
      </c>
      <c r="B38" s="115">
        <f>INDEX(TechList[Tech],MATCH(A38,TechList[Tech_'#],0),)</f>
        <v>14</v>
      </c>
      <c r="C38" s="116" t="str">
        <f t="shared" si="0"/>
        <v>128_01</v>
      </c>
      <c r="D38" s="116" t="str">
        <f>INDEX(CWC_VehType!$C$2:$C$20,MATCH($G38,CWC_VehType!$A$2:$A$20,0),)</f>
        <v>NT</v>
      </c>
      <c r="E38" s="117">
        <f>INDEX(wr_DMCcurves_FRM!$C$21:$C$80,MATCH(DMC_WR[[#This Row],[Tech_'#]],wr_DMCcurves_FRM!$A$21:$A$80,0),)</f>
        <v>0.66680787599999991</v>
      </c>
      <c r="F38" s="117">
        <f>INDEX(wr_DMCcurves_FRM!$D$21:$D$80,MATCH(DMC_WR[[#This Row],[Tech_'#]],wr_DMCcurves_FRM!$A$21:$A$80,0),)</f>
        <v>0.2842988914078779</v>
      </c>
      <c r="G38" s="26">
        <v>1</v>
      </c>
      <c r="H38" s="116">
        <v>16</v>
      </c>
      <c r="I38" s="116">
        <f>INDEX(TechList[ST_Thru],MATCH($A38,TechList[Tech_'#],0),)</f>
        <v>2024</v>
      </c>
      <c r="J38" s="116" t="str">
        <f>INDEX(TechList[Complexity],MATCH($A38,TechList[Tech_'#],0),)</f>
        <v>Low2</v>
      </c>
      <c r="K38" s="118">
        <f>INDEX(CurbWt_selection,MATCH(G38,CurbWts!$A$3:$A$21,0),)
*($B38/100)
*$E38</f>
        <v>258.76280292535682</v>
      </c>
    </row>
    <row r="39" spans="1:11" x14ac:dyDescent="0.25">
      <c r="A39" s="26">
        <v>129</v>
      </c>
      <c r="B39" s="115">
        <f>INDEX(TechList[Tech],MATCH(A39,TechList[Tech_'#],0),)</f>
        <v>14.5</v>
      </c>
      <c r="C39" s="116" t="str">
        <f t="shared" si="0"/>
        <v>129_01</v>
      </c>
      <c r="D39" s="116" t="str">
        <f>INDEX(CWC_VehType!$C$2:$C$20,MATCH($G39,CWC_VehType!$A$2:$A$20,0),)</f>
        <v>NT</v>
      </c>
      <c r="E39" s="117">
        <f>INDEX(wr_DMCcurves_FRM!$C$21:$C$80,MATCH(DMC_WR[[#This Row],[Tech_'#]],wr_DMCcurves_FRM!$A$21:$A$80,0),)</f>
        <v>0.69062244299999986</v>
      </c>
      <c r="F39" s="117">
        <f>INDEX(wr_DMCcurves_FRM!$D$21:$D$80,MATCH(DMC_WR[[#This Row],[Tech_'#]],wr_DMCcurves_FRM!$A$21:$A$80,0),)</f>
        <v>0.37963869731718525</v>
      </c>
      <c r="G39" s="26">
        <v>1</v>
      </c>
      <c r="H39" s="116">
        <v>16</v>
      </c>
      <c r="I39" s="116">
        <f>INDEX(TechList[ST_Thru],MATCH($A39,TechList[Tech_'#],0),)</f>
        <v>2024</v>
      </c>
      <c r="J39" s="116" t="str">
        <f>INDEX(TechList[Complexity],MATCH($A39,TechList[Tech_'#],0),)</f>
        <v>Low2</v>
      </c>
      <c r="K39" s="118">
        <f>INDEX(CurbWt_selection,MATCH(G39,CurbWts!$A$3:$A$21,0),)
*($B39/100)
*$E39</f>
        <v>277.57591487273601</v>
      </c>
    </row>
    <row r="40" spans="1:11" x14ac:dyDescent="0.25">
      <c r="A40" s="26">
        <v>130</v>
      </c>
      <c r="B40" s="115">
        <f>INDEX(TechList[Tech],MATCH(A40,TechList[Tech_'#],0),)</f>
        <v>15</v>
      </c>
      <c r="C40" s="116" t="str">
        <f t="shared" si="0"/>
        <v>130_01</v>
      </c>
      <c r="D40" s="116" t="str">
        <f>INDEX(CWC_VehType!$C$2:$C$20,MATCH($G40,CWC_VehType!$A$2:$A$20,0),)</f>
        <v>NT</v>
      </c>
      <c r="E40" s="117">
        <f>INDEX(wr_DMCcurves_FRM!$C$21:$C$80,MATCH(DMC_WR[[#This Row],[Tech_'#]],wr_DMCcurves_FRM!$A$21:$A$80,0),)</f>
        <v>0.71443700999999993</v>
      </c>
      <c r="F40" s="117">
        <f>INDEX(wr_DMCcurves_FRM!$D$21:$D$80,MATCH(DMC_WR[[#This Row],[Tech_'#]],wr_DMCcurves_FRM!$A$21:$A$80,0),)</f>
        <v>0.47497850322649304</v>
      </c>
      <c r="G40" s="26">
        <v>1</v>
      </c>
      <c r="H40" s="116">
        <v>16</v>
      </c>
      <c r="I40" s="116">
        <f>INDEX(TechList[ST_Thru],MATCH($A40,TechList[Tech_'#],0),)</f>
        <v>2024</v>
      </c>
      <c r="J40" s="116" t="str">
        <f>INDEX(TechList[Complexity],MATCH($A40,TechList[Tech_'#],0),)</f>
        <v>Med2</v>
      </c>
      <c r="K40" s="118">
        <f>INDEX(CurbWt_selection,MATCH(G40,CurbWts!$A$3:$A$21,0),)
*($B40/100)
*$E40</f>
        <v>297.04913601125139</v>
      </c>
    </row>
    <row r="41" spans="1:11" x14ac:dyDescent="0.25">
      <c r="A41" s="26">
        <v>131</v>
      </c>
      <c r="B41" s="115">
        <f>INDEX(TechList[Tech],MATCH(A41,TechList[Tech_'#],0),)</f>
        <v>15.5</v>
      </c>
      <c r="C41" s="116" t="str">
        <f t="shared" si="0"/>
        <v>131_01</v>
      </c>
      <c r="D41" s="116" t="str">
        <f>INDEX(CWC_VehType!$C$2:$C$20,MATCH($G41,CWC_VehType!$A$2:$A$20,0),)</f>
        <v>NT</v>
      </c>
      <c r="E41" s="117">
        <f>INDEX(wr_DMCcurves_FRM!$C$21:$C$80,MATCH(DMC_WR[[#This Row],[Tech_'#]],wr_DMCcurves_FRM!$A$21:$A$80,0),)</f>
        <v>0.73825157699999988</v>
      </c>
      <c r="F41" s="117">
        <f>INDEX(wr_DMCcurves_FRM!$D$21:$D$80,MATCH(DMC_WR[[#This Row],[Tech_'#]],wr_DMCcurves_FRM!$A$21:$A$80,0),)</f>
        <v>0.57031830913580039</v>
      </c>
      <c r="G41" s="26">
        <v>1</v>
      </c>
      <c r="H41" s="116">
        <v>16</v>
      </c>
      <c r="I41" s="116">
        <f>INDEX(TechList[ST_Thru],MATCH($A41,TechList[Tech_'#],0),)</f>
        <v>2024</v>
      </c>
      <c r="J41" s="116" t="str">
        <f>INDEX(TechList[Complexity],MATCH($A41,TechList[Tech_'#],0),)</f>
        <v>Med2</v>
      </c>
      <c r="K41" s="118">
        <f>INDEX(CurbWt_selection,MATCH(G41,CurbWts!$A$3:$A$21,0),)
*($B41/100)
*$E41</f>
        <v>317.18246634090292</v>
      </c>
    </row>
    <row r="42" spans="1:11" x14ac:dyDescent="0.25">
      <c r="A42" s="26">
        <v>132</v>
      </c>
      <c r="B42" s="115">
        <f>INDEX(TechList[Tech],MATCH(A42,TechList[Tech_'#],0),)</f>
        <v>16</v>
      </c>
      <c r="C42" s="116" t="str">
        <f t="shared" si="0"/>
        <v>132_01</v>
      </c>
      <c r="D42" s="116" t="str">
        <f>INDEX(CWC_VehType!$C$2:$C$20,MATCH($G42,CWC_VehType!$A$2:$A$20,0),)</f>
        <v>NT</v>
      </c>
      <c r="E42" s="117">
        <f>INDEX(wr_DMCcurves_FRM!$C$21:$C$80,MATCH(DMC_WR[[#This Row],[Tech_'#]],wr_DMCcurves_FRM!$A$21:$A$80,0),)</f>
        <v>0.76206614399999995</v>
      </c>
      <c r="F42" s="117">
        <f>INDEX(wr_DMCcurves_FRM!$D$21:$D$80,MATCH(DMC_WR[[#This Row],[Tech_'#]],wr_DMCcurves_FRM!$A$21:$A$80,0),)</f>
        <v>0.66565811504510819</v>
      </c>
      <c r="G42" s="26">
        <v>1</v>
      </c>
      <c r="H42" s="116">
        <v>16</v>
      </c>
      <c r="I42" s="116">
        <f>INDEX(TechList[ST_Thru],MATCH($A42,TechList[Tech_'#],0),)</f>
        <v>2024</v>
      </c>
      <c r="J42" s="116" t="str">
        <f>INDEX(TechList[Complexity],MATCH($A42,TechList[Tech_'#],0),)</f>
        <v>Med2</v>
      </c>
      <c r="K42" s="118">
        <f>INDEX(CurbWt_selection,MATCH(G42,CurbWts!$A$3:$A$21,0),)
*($B42/100)
*$E42</f>
        <v>337.97590586169053</v>
      </c>
    </row>
    <row r="43" spans="1:11" x14ac:dyDescent="0.25">
      <c r="A43" s="26">
        <v>133</v>
      </c>
      <c r="B43" s="115">
        <f>INDEX(TechList[Tech],MATCH(A43,TechList[Tech_'#],0),)</f>
        <v>16.5</v>
      </c>
      <c r="C43" s="116" t="str">
        <f t="shared" si="0"/>
        <v>133_01</v>
      </c>
      <c r="D43" s="116" t="str">
        <f>INDEX(CWC_VehType!$C$2:$C$20,MATCH($G43,CWC_VehType!$A$2:$A$20,0),)</f>
        <v>NT</v>
      </c>
      <c r="E43" s="117">
        <f>INDEX(wr_DMCcurves_FRM!$C$21:$C$80,MATCH(DMC_WR[[#This Row],[Tech_'#]],wr_DMCcurves_FRM!$A$21:$A$80,0),)</f>
        <v>0.7858807109999999</v>
      </c>
      <c r="F43" s="117">
        <f>INDEX(wr_DMCcurves_FRM!$D$21:$D$80,MATCH(DMC_WR[[#This Row],[Tech_'#]],wr_DMCcurves_FRM!$A$21:$A$80,0),)</f>
        <v>0.76099792095441554</v>
      </c>
      <c r="G43" s="26">
        <v>1</v>
      </c>
      <c r="H43" s="116">
        <v>16</v>
      </c>
      <c r="I43" s="116">
        <f>INDEX(TechList[ST_Thru],MATCH($A43,TechList[Tech_'#],0),)</f>
        <v>2024</v>
      </c>
      <c r="J43" s="116" t="str">
        <f>INDEX(TechList[Complexity],MATCH($A43,TechList[Tech_'#],0),)</f>
        <v>Med2</v>
      </c>
      <c r="K43" s="118">
        <f>INDEX(CurbWt_selection,MATCH(G43,CurbWts!$A$3:$A$21,0),)
*($B43/100)
*$E43</f>
        <v>359.42945457361424</v>
      </c>
    </row>
    <row r="44" spans="1:11" x14ac:dyDescent="0.25">
      <c r="A44" s="26">
        <v>134</v>
      </c>
      <c r="B44" s="115">
        <f>INDEX(TechList[Tech],MATCH(A44,TechList[Tech_'#],0),)</f>
        <v>17</v>
      </c>
      <c r="C44" s="116" t="str">
        <f t="shared" si="0"/>
        <v>134_01</v>
      </c>
      <c r="D44" s="116" t="str">
        <f>INDEX(CWC_VehType!$C$2:$C$20,MATCH($G44,CWC_VehType!$A$2:$A$20,0),)</f>
        <v>NT</v>
      </c>
      <c r="E44" s="117">
        <f>INDEX(wr_DMCcurves_FRM!$C$21:$C$80,MATCH(DMC_WR[[#This Row],[Tech_'#]],wr_DMCcurves_FRM!$A$21:$A$80,0),)</f>
        <v>0.80969527799999996</v>
      </c>
      <c r="F44" s="117">
        <f>INDEX(wr_DMCcurves_FRM!$D$21:$D$80,MATCH(DMC_WR[[#This Row],[Tech_'#]],wr_DMCcurves_FRM!$A$21:$A$80,0),)</f>
        <v>0.85633772686372289</v>
      </c>
      <c r="G44" s="26">
        <v>1</v>
      </c>
      <c r="H44" s="116">
        <v>16</v>
      </c>
      <c r="I44" s="116">
        <f>INDEX(TechList[ST_Thru],MATCH($A44,TechList[Tech_'#],0),)</f>
        <v>2024</v>
      </c>
      <c r="J44" s="116" t="str">
        <f>INDEX(TechList[Complexity],MATCH($A44,TechList[Tech_'#],0),)</f>
        <v>Med2</v>
      </c>
      <c r="K44" s="118">
        <f>INDEX(CurbWt_selection,MATCH(G44,CurbWts!$A$3:$A$21,0),)
*($B44/100)
*$E44</f>
        <v>381.54311247667414</v>
      </c>
    </row>
    <row r="45" spans="1:11" x14ac:dyDescent="0.25">
      <c r="A45" s="26">
        <v>135</v>
      </c>
      <c r="B45" s="115">
        <f>INDEX(TechList[Tech],MATCH(A45,TechList[Tech_'#],0),)</f>
        <v>17.5</v>
      </c>
      <c r="C45" s="116" t="str">
        <f t="shared" si="0"/>
        <v>135_01</v>
      </c>
      <c r="D45" s="116" t="str">
        <f>INDEX(CWC_VehType!$C$2:$C$20,MATCH($G45,CWC_VehType!$A$2:$A$20,0),)</f>
        <v>NT</v>
      </c>
      <c r="E45" s="117">
        <f>INDEX(wr_DMCcurves_FRM!$C$21:$C$80,MATCH(DMC_WR[[#This Row],[Tech_'#]],wr_DMCcurves_FRM!$A$21:$A$80,0),)</f>
        <v>0.83350984499999992</v>
      </c>
      <c r="F45" s="117">
        <f>INDEX(wr_DMCcurves_FRM!$D$21:$D$80,MATCH(DMC_WR[[#This Row],[Tech_'#]],wr_DMCcurves_FRM!$A$21:$A$80,0),)</f>
        <v>0.95167753277303069</v>
      </c>
      <c r="G45" s="26">
        <v>1</v>
      </c>
      <c r="H45" s="116">
        <v>16</v>
      </c>
      <c r="I45" s="116">
        <f>INDEX(TechList[ST_Thru],MATCH($A45,TechList[Tech_'#],0),)</f>
        <v>2024</v>
      </c>
      <c r="J45" s="116" t="str">
        <f>INDEX(TechList[Complexity],MATCH($A45,TechList[Tech_'#],0),)</f>
        <v>Med2</v>
      </c>
      <c r="K45" s="118">
        <f>INDEX(CurbWt_selection,MATCH(G45,CurbWts!$A$3:$A$21,0),)
*($B45/100)
*$E45</f>
        <v>404.31687957086996</v>
      </c>
    </row>
    <row r="46" spans="1:11" x14ac:dyDescent="0.25">
      <c r="A46" s="26">
        <v>136</v>
      </c>
      <c r="B46" s="115">
        <f>INDEX(TechList[Tech],MATCH(A46,TechList[Tech_'#],0),)</f>
        <v>18</v>
      </c>
      <c r="C46" s="116" t="str">
        <f t="shared" si="0"/>
        <v>136_01</v>
      </c>
      <c r="D46" s="116" t="str">
        <f>INDEX(CWC_VehType!$C$2:$C$20,MATCH($G46,CWC_VehType!$A$2:$A$20,0),)</f>
        <v>NT</v>
      </c>
      <c r="E46" s="117">
        <f>INDEX(wr_DMCcurves_FRM!$C$21:$C$80,MATCH(DMC_WR[[#This Row],[Tech_'#]],wr_DMCcurves_FRM!$A$21:$A$80,0),)</f>
        <v>0.85732441199999998</v>
      </c>
      <c r="F46" s="117">
        <f>INDEX(wr_DMCcurves_FRM!$D$21:$D$80,MATCH(DMC_WR[[#This Row],[Tech_'#]],wr_DMCcurves_FRM!$A$21:$A$80,0),)</f>
        <v>1.047017338682338</v>
      </c>
      <c r="G46" s="26">
        <v>1</v>
      </c>
      <c r="H46" s="116">
        <v>16</v>
      </c>
      <c r="I46" s="116">
        <f>INDEX(TechList[ST_Thru],MATCH($A46,TechList[Tech_'#],0),)</f>
        <v>2024</v>
      </c>
      <c r="J46" s="116" t="str">
        <f>INDEX(TechList[Complexity],MATCH($A46,TechList[Tech_'#],0),)</f>
        <v>Med2</v>
      </c>
      <c r="K46" s="118">
        <f>INDEX(CurbWt_selection,MATCH(G46,CurbWts!$A$3:$A$21,0),)
*($B46/100)
*$E46</f>
        <v>427.75075585620209</v>
      </c>
    </row>
    <row r="47" spans="1:11" x14ac:dyDescent="0.25">
      <c r="A47" s="26">
        <v>137</v>
      </c>
      <c r="B47" s="115">
        <f>INDEX(TechList[Tech],MATCH(A47,TechList[Tech_'#],0),)</f>
        <v>18.5</v>
      </c>
      <c r="C47" s="116" t="str">
        <f t="shared" si="0"/>
        <v>137_01</v>
      </c>
      <c r="D47" s="116" t="str">
        <f>INDEX(CWC_VehType!$C$2:$C$20,MATCH($G47,CWC_VehType!$A$2:$A$20,0),)</f>
        <v>NT</v>
      </c>
      <c r="E47" s="117">
        <f>INDEX(wr_DMCcurves_FRM!$C$21:$C$80,MATCH(DMC_WR[[#This Row],[Tech_'#]],wr_DMCcurves_FRM!$A$21:$A$80,0),)</f>
        <v>0.88113897899999993</v>
      </c>
      <c r="F47" s="117">
        <f>INDEX(wr_DMCcurves_FRM!$D$21:$D$80,MATCH(DMC_WR[[#This Row],[Tech_'#]],wr_DMCcurves_FRM!$A$21:$A$80,0),)</f>
        <v>1.1423571445916458</v>
      </c>
      <c r="G47" s="26">
        <v>1</v>
      </c>
      <c r="H47" s="116">
        <v>16</v>
      </c>
      <c r="I47" s="116">
        <f>INDEX(TechList[ST_Thru],MATCH($A47,TechList[Tech_'#],0),)</f>
        <v>2024</v>
      </c>
      <c r="J47" s="116" t="str">
        <f>INDEX(TechList[Complexity],MATCH($A47,TechList[Tech_'#],0),)</f>
        <v>Med2</v>
      </c>
      <c r="K47" s="118">
        <f>INDEX(CurbWt_selection,MATCH(G47,CurbWts!$A$3:$A$21,0),)
*($B47/100)
*$E47</f>
        <v>451.8447413326702</v>
      </c>
    </row>
    <row r="48" spans="1:11" x14ac:dyDescent="0.25">
      <c r="A48" s="26">
        <v>138</v>
      </c>
      <c r="B48" s="115">
        <f>INDEX(TechList[Tech],MATCH(A48,TechList[Tech_'#],0),)</f>
        <v>19</v>
      </c>
      <c r="C48" s="116" t="str">
        <f t="shared" si="0"/>
        <v>138_01</v>
      </c>
      <c r="D48" s="116" t="str">
        <f>INDEX(CWC_VehType!$C$2:$C$20,MATCH($G48,CWC_VehType!$A$2:$A$20,0),)</f>
        <v>NT</v>
      </c>
      <c r="E48" s="117">
        <f>INDEX(wr_DMCcurves_FRM!$C$21:$C$80,MATCH(DMC_WR[[#This Row],[Tech_'#]],wr_DMCcurves_FRM!$A$21:$A$80,0),)</f>
        <v>0.90495354599999989</v>
      </c>
      <c r="F48" s="117">
        <f>INDEX(wr_DMCcurves_FRM!$D$21:$D$80,MATCH(DMC_WR[[#This Row],[Tech_'#]],wr_DMCcurves_FRM!$A$21:$A$80,0),)</f>
        <v>1.2376969505009536</v>
      </c>
      <c r="G48" s="26">
        <v>1</v>
      </c>
      <c r="H48" s="116">
        <v>16</v>
      </c>
      <c r="I48" s="116">
        <f>INDEX(TechList[ST_Thru],MATCH($A48,TechList[Tech_'#],0),)</f>
        <v>2024</v>
      </c>
      <c r="J48" s="116" t="str">
        <f>INDEX(TechList[Complexity],MATCH($A48,TechList[Tech_'#],0),)</f>
        <v>Med2</v>
      </c>
      <c r="K48" s="118">
        <f>INDEX(CurbWt_selection,MATCH(G48,CurbWts!$A$3:$A$21,0),)
*($B48/100)
*$E48</f>
        <v>476.5988360002745</v>
      </c>
    </row>
    <row r="49" spans="1:11" x14ac:dyDescent="0.25">
      <c r="A49" s="26">
        <v>139</v>
      </c>
      <c r="B49" s="115">
        <f>INDEX(TechList[Tech],MATCH(A49,TechList[Tech_'#],0),)</f>
        <v>19.5</v>
      </c>
      <c r="C49" s="116" t="str">
        <f t="shared" si="0"/>
        <v>139_01</v>
      </c>
      <c r="D49" s="116" t="str">
        <f>INDEX(CWC_VehType!$C$2:$C$20,MATCH($G49,CWC_VehType!$A$2:$A$20,0),)</f>
        <v>NT</v>
      </c>
      <c r="E49" s="117">
        <f>INDEX(wr_DMCcurves_FRM!$C$21:$C$80,MATCH(DMC_WR[[#This Row],[Tech_'#]],wr_DMCcurves_FRM!$A$21:$A$80,0),)</f>
        <v>0.92876811299999984</v>
      </c>
      <c r="F49" s="117">
        <f>INDEX(wr_DMCcurves_FRM!$D$21:$D$80,MATCH(DMC_WR[[#This Row],[Tech_'#]],wr_DMCcurves_FRM!$A$21:$A$80,0),)</f>
        <v>1.3330367564102614</v>
      </c>
      <c r="G49" s="26">
        <v>1</v>
      </c>
      <c r="H49" s="116">
        <v>16</v>
      </c>
      <c r="I49" s="116">
        <f>INDEX(TechList[ST_Thru],MATCH($A49,TechList[Tech_'#],0),)</f>
        <v>2024</v>
      </c>
      <c r="J49" s="116" t="str">
        <f>INDEX(TechList[Complexity],MATCH($A49,TechList[Tech_'#],0),)</f>
        <v>Med2</v>
      </c>
      <c r="K49" s="118">
        <f>INDEX(CurbWt_selection,MATCH(G49,CurbWts!$A$3:$A$21,0),)
*($B49/100)
*$E49</f>
        <v>502.0130398590149</v>
      </c>
    </row>
    <row r="50" spans="1:11" x14ac:dyDescent="0.25">
      <c r="A50" s="26">
        <v>140</v>
      </c>
      <c r="B50" s="115">
        <f>INDEX(TechList[Tech],MATCH(A50,TechList[Tech_'#],0),)</f>
        <v>20</v>
      </c>
      <c r="C50" s="116" t="str">
        <f t="shared" si="0"/>
        <v>140_01</v>
      </c>
      <c r="D50" s="116" t="str">
        <f>INDEX(CWC_VehType!$C$2:$C$20,MATCH($G50,CWC_VehType!$A$2:$A$20,0),)</f>
        <v>NT</v>
      </c>
      <c r="E50" s="117">
        <f>INDEX(wr_DMCcurves_FRM!$C$21:$C$80,MATCH(DMC_WR[[#This Row],[Tech_'#]],wr_DMCcurves_FRM!$A$21:$A$80,0),)</f>
        <v>0.9525826799999999</v>
      </c>
      <c r="F50" s="117">
        <f>INDEX(wr_DMCcurves_FRM!$D$21:$D$80,MATCH(DMC_WR[[#This Row],[Tech_'#]],wr_DMCcurves_FRM!$A$21:$A$80,0),)</f>
        <v>1.4283765623195688</v>
      </c>
      <c r="G50" s="26">
        <v>1</v>
      </c>
      <c r="H50" s="116">
        <v>16</v>
      </c>
      <c r="I50" s="116">
        <f>INDEX(TechList[ST_Thru],MATCH($A50,TechList[Tech_'#],0),)</f>
        <v>2024</v>
      </c>
      <c r="J50" s="116" t="str">
        <f>INDEX(TechList[Complexity],MATCH($A50,TechList[Tech_'#],0),)</f>
        <v>Med2</v>
      </c>
      <c r="K50" s="118">
        <f>INDEX(CurbWt_selection,MATCH(G50,CurbWts!$A$3:$A$21,0),)
*($B50/100)
*$E50</f>
        <v>528.08735290889149</v>
      </c>
    </row>
    <row r="51" spans="1:11" x14ac:dyDescent="0.25">
      <c r="A51" s="26">
        <v>141</v>
      </c>
      <c r="B51" s="115">
        <f>INDEX(TechList[Tech],MATCH(A51,TechList[Tech_'#],0),)</f>
        <v>20.5</v>
      </c>
      <c r="C51" s="116" t="str">
        <f t="shared" si="0"/>
        <v>141_01</v>
      </c>
      <c r="D51" s="116" t="str">
        <f>INDEX(CWC_VehType!$C$2:$C$20,MATCH($G51,CWC_VehType!$A$2:$A$20,0),)</f>
        <v>NT</v>
      </c>
      <c r="E51" s="117">
        <f>INDEX(wr_DMCcurves_FRM!$C$21:$C$80,MATCH(DMC_WR[[#This Row],[Tech_'#]],wr_DMCcurves_FRM!$A$21:$A$80,0),)</f>
        <v>0.97639724699999986</v>
      </c>
      <c r="F51" s="117">
        <f>INDEX(wr_DMCcurves_FRM!$D$21:$D$80,MATCH(DMC_WR[[#This Row],[Tech_'#]],wr_DMCcurves_FRM!$A$21:$A$80,0),)</f>
        <v>1.5237163682288766</v>
      </c>
      <c r="G51" s="26">
        <v>1</v>
      </c>
      <c r="H51" s="116">
        <v>16</v>
      </c>
      <c r="I51" s="116">
        <f>INDEX(TechList[ST_Thru],MATCH($A51,TechList[Tech_'#],0),)</f>
        <v>2024</v>
      </c>
      <c r="J51" s="116" t="str">
        <f>INDEX(TechList[Complexity],MATCH($A51,TechList[Tech_'#],0),)</f>
        <v>Med2</v>
      </c>
      <c r="K51" s="118">
        <f>INDEX(CurbWt_selection,MATCH(G51,CurbWts!$A$3:$A$21,0),)
*($B51/100)
*$E51</f>
        <v>554.82177514990394</v>
      </c>
    </row>
    <row r="52" spans="1:11" x14ac:dyDescent="0.25">
      <c r="A52" s="26">
        <v>142</v>
      </c>
      <c r="B52" s="115">
        <f>INDEX(TechList[Tech],MATCH(A52,TechList[Tech_'#],0),)</f>
        <v>21</v>
      </c>
      <c r="C52" s="116" t="str">
        <f t="shared" si="0"/>
        <v>142_01</v>
      </c>
      <c r="D52" s="116" t="str">
        <f>INDEX(CWC_VehType!$C$2:$C$20,MATCH($G52,CWC_VehType!$A$2:$A$20,0),)</f>
        <v>NT</v>
      </c>
      <c r="E52" s="117">
        <f>INDEX(wr_DMCcurves_FRM!$C$21:$C$80,MATCH(DMC_WR[[#This Row],[Tech_'#]],wr_DMCcurves_FRM!$A$21:$A$80,0),)</f>
        <v>1.0002118139999998</v>
      </c>
      <c r="F52" s="117">
        <f>INDEX(wr_DMCcurves_FRM!$D$21:$D$80,MATCH(DMC_WR[[#This Row],[Tech_'#]],wr_DMCcurves_FRM!$A$21:$A$80,0),)</f>
        <v>1.6190561741381839</v>
      </c>
      <c r="G52" s="26">
        <v>1</v>
      </c>
      <c r="H52" s="116">
        <v>16</v>
      </c>
      <c r="I52" s="116">
        <f>INDEX(TechList[ST_Thru],MATCH($A52,TechList[Tech_'#],0),)</f>
        <v>2024</v>
      </c>
      <c r="J52" s="116" t="str">
        <f>INDEX(TechList[Complexity],MATCH($A52,TechList[Tech_'#],0),)</f>
        <v>Med2</v>
      </c>
      <c r="K52" s="118">
        <f>INDEX(CurbWt_selection,MATCH(G52,CurbWts!$A$3:$A$21,0),)
*($B52/100)
*$E52</f>
        <v>582.21630658205277</v>
      </c>
    </row>
    <row r="53" spans="1:11" x14ac:dyDescent="0.25">
      <c r="A53" s="26">
        <v>143</v>
      </c>
      <c r="B53" s="115">
        <f>INDEX(TechList[Tech],MATCH(A53,TechList[Tech_'#],0),)</f>
        <v>21.5</v>
      </c>
      <c r="C53" s="116" t="str">
        <f t="shared" si="0"/>
        <v>143_01</v>
      </c>
      <c r="D53" s="116" t="str">
        <f>INDEX(CWC_VehType!$C$2:$C$20,MATCH($G53,CWC_VehType!$A$2:$A$20,0),)</f>
        <v>NT</v>
      </c>
      <c r="E53" s="117">
        <f>INDEX(wr_DMCcurves_FRM!$C$21:$C$80,MATCH(DMC_WR[[#This Row],[Tech_'#]],wr_DMCcurves_FRM!$A$21:$A$80,0),)</f>
        <v>1.0240263809999999</v>
      </c>
      <c r="F53" s="117">
        <f>INDEX(wr_DMCcurves_FRM!$D$21:$D$80,MATCH(DMC_WR[[#This Row],[Tech_'#]],wr_DMCcurves_FRM!$A$21:$A$80,0),)</f>
        <v>1.7143959800474913</v>
      </c>
      <c r="G53" s="26">
        <v>1</v>
      </c>
      <c r="H53" s="116">
        <v>16</v>
      </c>
      <c r="I53" s="116">
        <f>INDEX(TechList[ST_Thru],MATCH($A53,TechList[Tech_'#],0),)</f>
        <v>2024</v>
      </c>
      <c r="J53" s="116" t="str">
        <f>INDEX(TechList[Complexity],MATCH($A53,TechList[Tech_'#],0),)</f>
        <v>Med2</v>
      </c>
      <c r="K53" s="118">
        <f>INDEX(CurbWt_selection,MATCH(G53,CurbWts!$A$3:$A$21,0),)
*($B53/100)
*$E53</f>
        <v>610.27094720533762</v>
      </c>
    </row>
    <row r="54" spans="1:11" x14ac:dyDescent="0.25">
      <c r="A54" s="26">
        <v>144</v>
      </c>
      <c r="B54" s="115">
        <f>INDEX(TechList[Tech],MATCH(A54,TechList[Tech_'#],0),)</f>
        <v>22</v>
      </c>
      <c r="C54" s="116" t="str">
        <f t="shared" si="0"/>
        <v>144_01</v>
      </c>
      <c r="D54" s="116" t="str">
        <f>INDEX(CWC_VehType!$C$2:$C$20,MATCH($G54,CWC_VehType!$A$2:$A$20,0),)</f>
        <v>NT</v>
      </c>
      <c r="E54" s="117">
        <f>INDEX(wr_DMCcurves_FRM!$C$21:$C$80,MATCH(DMC_WR[[#This Row],[Tech_'#]],wr_DMCcurves_FRM!$A$21:$A$80,0),)</f>
        <v>1.0478409479999999</v>
      </c>
      <c r="F54" s="117">
        <f>INDEX(wr_DMCcurves_FRM!$D$21:$D$80,MATCH(DMC_WR[[#This Row],[Tech_'#]],wr_DMCcurves_FRM!$A$21:$A$80,0),)</f>
        <v>1.8097357859567986</v>
      </c>
      <c r="G54" s="26">
        <v>1</v>
      </c>
      <c r="H54" s="116">
        <v>16</v>
      </c>
      <c r="I54" s="116">
        <f>INDEX(TechList[ST_Thru],MATCH($A54,TechList[Tech_'#],0),)</f>
        <v>2024</v>
      </c>
      <c r="J54" s="116" t="str">
        <f>INDEX(TechList[Complexity],MATCH($A54,TechList[Tech_'#],0),)</f>
        <v>Med2</v>
      </c>
      <c r="K54" s="118">
        <f>INDEX(CurbWt_selection,MATCH(G54,CurbWts!$A$3:$A$21,0),)
*($B54/100)
*$E54</f>
        <v>638.98569701975873</v>
      </c>
    </row>
    <row r="55" spans="1:11" x14ac:dyDescent="0.25">
      <c r="A55" s="26">
        <v>145</v>
      </c>
      <c r="B55" s="115">
        <f>INDEX(TechList[Tech],MATCH(A55,TechList[Tech_'#],0),)</f>
        <v>22.5</v>
      </c>
      <c r="C55" s="116" t="str">
        <f t="shared" si="0"/>
        <v>145_01</v>
      </c>
      <c r="D55" s="116" t="str">
        <f>INDEX(CWC_VehType!$C$2:$C$20,MATCH($G55,CWC_VehType!$A$2:$A$20,0),)</f>
        <v>NT</v>
      </c>
      <c r="E55" s="117">
        <f>INDEX(wr_DMCcurves_FRM!$C$21:$C$80,MATCH(DMC_WR[[#This Row],[Tech_'#]],wr_DMCcurves_FRM!$A$21:$A$80,0),)</f>
        <v>1.071655515</v>
      </c>
      <c r="F55" s="117">
        <f>INDEX(wr_DMCcurves_FRM!$D$21:$D$80,MATCH(DMC_WR[[#This Row],[Tech_'#]],wr_DMCcurves_FRM!$A$21:$A$80,0),)</f>
        <v>1.9050755918661069</v>
      </c>
      <c r="G55" s="26">
        <v>1</v>
      </c>
      <c r="H55" s="116">
        <v>16</v>
      </c>
      <c r="I55" s="116">
        <f>INDEX(TechList[ST_Thru],MATCH($A55,TechList[Tech_'#],0),)</f>
        <v>2024</v>
      </c>
      <c r="J55" s="116" t="str">
        <f>INDEX(TechList[Complexity],MATCH($A55,TechList[Tech_'#],0),)</f>
        <v>Med2</v>
      </c>
      <c r="K55" s="118">
        <f>INDEX(CurbWt_selection,MATCH(G55,CurbWts!$A$3:$A$21,0),)
*($B55/100)
*$E55</f>
        <v>668.36055602531576</v>
      </c>
    </row>
    <row r="56" spans="1:11" x14ac:dyDescent="0.25">
      <c r="A56" s="26">
        <v>146</v>
      </c>
      <c r="B56" s="115">
        <f>INDEX(TechList[Tech],MATCH(A56,TechList[Tech_'#],0),)</f>
        <v>23</v>
      </c>
      <c r="C56" s="116" t="str">
        <f t="shared" si="0"/>
        <v>146_01</v>
      </c>
      <c r="D56" s="116" t="str">
        <f>INDEX(CWC_VehType!$C$2:$C$20,MATCH($G56,CWC_VehType!$A$2:$A$20,0),)</f>
        <v>NT</v>
      </c>
      <c r="E56" s="117">
        <f>INDEX(wr_DMCcurves_FRM!$C$21:$C$80,MATCH(DMC_WR[[#This Row],[Tech_'#]],wr_DMCcurves_FRM!$A$21:$A$80,0),)</f>
        <v>1.0954700819999998</v>
      </c>
      <c r="F56" s="117">
        <f>INDEX(wr_DMCcurves_FRM!$D$21:$D$80,MATCH(DMC_WR[[#This Row],[Tech_'#]],wr_DMCcurves_FRM!$A$21:$A$80,0),)</f>
        <v>2.0004153977754142</v>
      </c>
      <c r="G56" s="26">
        <v>1</v>
      </c>
      <c r="H56" s="116">
        <v>16</v>
      </c>
      <c r="I56" s="116">
        <f>INDEX(TechList[ST_Thru],MATCH($A56,TechList[Tech_'#],0),)</f>
        <v>2024</v>
      </c>
      <c r="J56" s="116" t="str">
        <f>INDEX(TechList[Complexity],MATCH($A56,TechList[Tech_'#],0),)</f>
        <v>Med2</v>
      </c>
      <c r="K56" s="118">
        <f>INDEX(CurbWt_selection,MATCH(G56,CurbWts!$A$3:$A$21,0),)
*($B56/100)
*$E56</f>
        <v>698.39552422200893</v>
      </c>
    </row>
    <row r="57" spans="1:11" x14ac:dyDescent="0.25">
      <c r="A57" s="26">
        <v>147</v>
      </c>
      <c r="B57" s="115">
        <f>INDEX(TechList[Tech],MATCH(A57,TechList[Tech_'#],0),)</f>
        <v>23.5</v>
      </c>
      <c r="C57" s="116" t="str">
        <f t="shared" si="0"/>
        <v>147_01</v>
      </c>
      <c r="D57" s="116" t="str">
        <f>INDEX(CWC_VehType!$C$2:$C$20,MATCH($G57,CWC_VehType!$A$2:$A$20,0),)</f>
        <v>NT</v>
      </c>
      <c r="E57" s="117">
        <f>INDEX(wr_DMCcurves_FRM!$C$21:$C$80,MATCH(DMC_WR[[#This Row],[Tech_'#]],wr_DMCcurves_FRM!$A$21:$A$80,0),)</f>
        <v>1.1192846489999999</v>
      </c>
      <c r="F57" s="117">
        <f>INDEX(wr_DMCcurves_FRM!$D$21:$D$80,MATCH(DMC_WR[[#This Row],[Tech_'#]],wr_DMCcurves_FRM!$A$21:$A$80,0),)</f>
        <v>2.0957552036847216</v>
      </c>
      <c r="G57" s="26">
        <v>1</v>
      </c>
      <c r="H57" s="116">
        <v>16</v>
      </c>
      <c r="I57" s="116">
        <f>INDEX(TechList[ST_Thru],MATCH($A57,TechList[Tech_'#],0),)</f>
        <v>2024</v>
      </c>
      <c r="J57" s="116" t="str">
        <f>INDEX(TechList[Complexity],MATCH($A57,TechList[Tech_'#],0),)</f>
        <v>Med2</v>
      </c>
      <c r="K57" s="118">
        <f>INDEX(CurbWt_selection,MATCH(G57,CurbWts!$A$3:$A$21,0),)
*($B57/100)
*$E57</f>
        <v>729.09060160983813</v>
      </c>
    </row>
    <row r="58" spans="1:11" x14ac:dyDescent="0.25">
      <c r="A58" s="26">
        <v>148</v>
      </c>
      <c r="B58" s="115">
        <f>INDEX(TechList[Tech],MATCH(A58,TechList[Tech_'#],0),)</f>
        <v>24</v>
      </c>
      <c r="C58" s="116" t="str">
        <f t="shared" si="0"/>
        <v>148_01</v>
      </c>
      <c r="D58" s="116" t="str">
        <f>INDEX(CWC_VehType!$C$2:$C$20,MATCH($G58,CWC_VehType!$A$2:$A$20,0),)</f>
        <v>NT</v>
      </c>
      <c r="E58" s="117">
        <f>INDEX(wr_DMCcurves_FRM!$C$21:$C$80,MATCH(DMC_WR[[#This Row],[Tech_'#]],wr_DMCcurves_FRM!$A$21:$A$80,0),)</f>
        <v>1.143099216</v>
      </c>
      <c r="F58" s="117">
        <f>INDEX(wr_DMCcurves_FRM!$D$21:$D$80,MATCH(DMC_WR[[#This Row],[Tech_'#]],wr_DMCcurves_FRM!$A$21:$A$80,0),)</f>
        <v>2.1910950095940289</v>
      </c>
      <c r="G58" s="26">
        <v>1</v>
      </c>
      <c r="H58" s="116">
        <v>16</v>
      </c>
      <c r="I58" s="116">
        <f>INDEX(TechList[ST_Thru],MATCH($A58,TechList[Tech_'#],0),)</f>
        <v>2024</v>
      </c>
      <c r="J58" s="116" t="str">
        <f>INDEX(TechList[Complexity],MATCH($A58,TechList[Tech_'#],0),)</f>
        <v>Med2</v>
      </c>
      <c r="K58" s="118">
        <f>INDEX(CurbWt_selection,MATCH(G58,CurbWts!$A$3:$A$21,0),)
*($B58/100)
*$E58</f>
        <v>760.4457881888037</v>
      </c>
    </row>
    <row r="59" spans="1:11" x14ac:dyDescent="0.25">
      <c r="A59" s="26">
        <v>149</v>
      </c>
      <c r="B59" s="115">
        <f>INDEX(TechList[Tech],MATCH(A59,TechList[Tech_'#],0),)</f>
        <v>24.5</v>
      </c>
      <c r="C59" s="116" t="str">
        <f t="shared" si="0"/>
        <v>149_01</v>
      </c>
      <c r="D59" s="116" t="str">
        <f>INDEX(CWC_VehType!$C$2:$C$20,MATCH($G59,CWC_VehType!$A$2:$A$20,0),)</f>
        <v>NT</v>
      </c>
      <c r="E59" s="117">
        <f>INDEX(wr_DMCcurves_FRM!$C$21:$C$80,MATCH(DMC_WR[[#This Row],[Tech_'#]],wr_DMCcurves_FRM!$A$21:$A$80,0),)</f>
        <v>1.1669137829999998</v>
      </c>
      <c r="F59" s="117">
        <f>INDEX(wr_DMCcurves_FRM!$D$21:$D$80,MATCH(DMC_WR[[#This Row],[Tech_'#]],wr_DMCcurves_FRM!$A$21:$A$80,0),)</f>
        <v>2.2864348155033372</v>
      </c>
      <c r="G59" s="26">
        <v>1</v>
      </c>
      <c r="H59" s="116">
        <v>16</v>
      </c>
      <c r="I59" s="116">
        <f>INDEX(TechList[ST_Thru],MATCH($A59,TechList[Tech_'#],0),)</f>
        <v>2024</v>
      </c>
      <c r="J59" s="116" t="str">
        <f>INDEX(TechList[Complexity],MATCH($A59,TechList[Tech_'#],0),)</f>
        <v>Med2</v>
      </c>
      <c r="K59" s="118">
        <f>INDEX(CurbWt_selection,MATCH(G59,CurbWts!$A$3:$A$21,0),)
*($B59/100)
*$E59</f>
        <v>792.46108395890508</v>
      </c>
    </row>
    <row r="60" spans="1:11" x14ac:dyDescent="0.25">
      <c r="A60" s="26">
        <v>150</v>
      </c>
      <c r="B60" s="115">
        <f>INDEX(TechList[Tech],MATCH(A60,TechList[Tech_'#],0),)</f>
        <v>25</v>
      </c>
      <c r="C60" s="116" t="str">
        <f t="shared" si="0"/>
        <v>150_01</v>
      </c>
      <c r="D60" s="116" t="str">
        <f>INDEX(CWC_VehType!$C$2:$C$20,MATCH($G60,CWC_VehType!$A$2:$A$20,0),)</f>
        <v>NT</v>
      </c>
      <c r="E60" s="117">
        <f>INDEX(wr_DMCcurves_FRM!$C$21:$C$80,MATCH(DMC_WR[[#This Row],[Tech_'#]],wr_DMCcurves_FRM!$A$21:$A$80,0),)</f>
        <v>1.1907283499999999</v>
      </c>
      <c r="F60" s="117">
        <f>INDEX(wr_DMCcurves_FRM!$D$21:$D$80,MATCH(DMC_WR[[#This Row],[Tech_'#]],wr_DMCcurves_FRM!$A$21:$A$80,0),)</f>
        <v>2.3817746214126445</v>
      </c>
      <c r="G60" s="26">
        <v>1</v>
      </c>
      <c r="H60" s="116">
        <v>16</v>
      </c>
      <c r="I60" s="116">
        <f>INDEX(TechList[ST_Thru],MATCH($A60,TechList[Tech_'#],0),)</f>
        <v>2024</v>
      </c>
      <c r="J60" s="116" t="str">
        <f>INDEX(TechList[Complexity],MATCH($A60,TechList[Tech_'#],0),)</f>
        <v>High1</v>
      </c>
      <c r="K60" s="118">
        <f>INDEX(CurbWt_selection,MATCH(G60,CurbWts!$A$3:$A$21,0),)
*($B60/100)
*$E60</f>
        <v>825.13648892014282</v>
      </c>
    </row>
    <row r="61" spans="1:11" x14ac:dyDescent="0.25">
      <c r="A61" s="26">
        <v>151</v>
      </c>
      <c r="B61" s="115">
        <f>INDEX(TechList[Tech],MATCH(A61,TechList[Tech_'#],0),)</f>
        <v>25.5</v>
      </c>
      <c r="C61" s="116" t="str">
        <f t="shared" si="0"/>
        <v>151_01</v>
      </c>
      <c r="D61" s="116" t="str">
        <f>INDEX(CWC_VehType!$C$2:$C$20,MATCH($G61,CWC_VehType!$A$2:$A$20,0),)</f>
        <v>NT</v>
      </c>
      <c r="E61" s="117">
        <f>INDEX(wr_DMCcurves_FRM!$C$21:$C$80,MATCH(DMC_WR[[#This Row],[Tech_'#]],wr_DMCcurves_FRM!$A$21:$A$80,0),)</f>
        <v>1.2145429169999999</v>
      </c>
      <c r="F61" s="117">
        <f>INDEX(wr_DMCcurves_FRM!$D$21:$D$80,MATCH(DMC_WR[[#This Row],[Tech_'#]],wr_DMCcurves_FRM!$A$21:$A$80,0),)</f>
        <v>2.4771144273219519</v>
      </c>
      <c r="G61" s="26">
        <v>1</v>
      </c>
      <c r="H61" s="116">
        <v>16</v>
      </c>
      <c r="I61" s="116">
        <f>INDEX(TechList[ST_Thru],MATCH($A61,TechList[Tech_'#],0),)</f>
        <v>2024</v>
      </c>
      <c r="J61" s="116" t="str">
        <f>INDEX(TechList[Complexity],MATCH($A61,TechList[Tech_'#],0),)</f>
        <v>High1</v>
      </c>
      <c r="K61" s="118">
        <f>INDEX(CurbWt_selection,MATCH(G61,CurbWts!$A$3:$A$21,0),)
*($B61/100)
*$E61</f>
        <v>858.47200307251671</v>
      </c>
    </row>
    <row r="62" spans="1:11" x14ac:dyDescent="0.25">
      <c r="A62" s="26">
        <v>152</v>
      </c>
      <c r="B62" s="115">
        <f>INDEX(TechList[Tech],MATCH(A62,TechList[Tech_'#],0),)</f>
        <v>26</v>
      </c>
      <c r="C62" s="116" t="str">
        <f t="shared" si="0"/>
        <v>152_01</v>
      </c>
      <c r="D62" s="116" t="str">
        <f>INDEX(CWC_VehType!$C$2:$C$20,MATCH($G62,CWC_VehType!$A$2:$A$20,0),)</f>
        <v>NT</v>
      </c>
      <c r="E62" s="117">
        <f>INDEX(wr_DMCcurves_FRM!$C$21:$C$80,MATCH(DMC_WR[[#This Row],[Tech_'#]],wr_DMCcurves_FRM!$A$21:$A$80,0),)</f>
        <v>1.2383574839999998</v>
      </c>
      <c r="F62" s="117">
        <f>INDEX(wr_DMCcurves_FRM!$D$21:$D$80,MATCH(DMC_WR[[#This Row],[Tech_'#]],wr_DMCcurves_FRM!$A$21:$A$80,0),)</f>
        <v>2.5724542332312601</v>
      </c>
      <c r="G62" s="26">
        <v>1</v>
      </c>
      <c r="H62" s="116">
        <v>16</v>
      </c>
      <c r="I62" s="116">
        <f>INDEX(TechList[ST_Thru],MATCH($A62,TechList[Tech_'#],0),)</f>
        <v>2024</v>
      </c>
      <c r="J62" s="116" t="str">
        <f>INDEX(TechList[Complexity],MATCH($A62,TechList[Tech_'#],0),)</f>
        <v>High1</v>
      </c>
      <c r="K62" s="118">
        <f>INDEX(CurbWt_selection,MATCH(G62,CurbWts!$A$3:$A$21,0),)
*($B62/100)
*$E62</f>
        <v>892.46762641602652</v>
      </c>
    </row>
    <row r="63" spans="1:11" x14ac:dyDescent="0.25">
      <c r="A63" s="26">
        <v>153</v>
      </c>
      <c r="B63" s="115">
        <f>INDEX(TechList[Tech],MATCH(A63,TechList[Tech_'#],0),)</f>
        <v>26.5</v>
      </c>
      <c r="C63" s="116" t="str">
        <f t="shared" si="0"/>
        <v>153_01</v>
      </c>
      <c r="D63" s="116" t="str">
        <f>INDEX(CWC_VehType!$C$2:$C$20,MATCH($G63,CWC_VehType!$A$2:$A$20,0),)</f>
        <v>NT</v>
      </c>
      <c r="E63" s="117">
        <f>INDEX(wr_DMCcurves_FRM!$C$21:$C$80,MATCH(DMC_WR[[#This Row],[Tech_'#]],wr_DMCcurves_FRM!$A$21:$A$80,0),)</f>
        <v>1.2621720509999999</v>
      </c>
      <c r="F63" s="117">
        <f>INDEX(wr_DMCcurves_FRM!$D$21:$D$80,MATCH(DMC_WR[[#This Row],[Tech_'#]],wr_DMCcurves_FRM!$A$21:$A$80,0),)</f>
        <v>2.6677940391405675</v>
      </c>
      <c r="G63" s="26">
        <v>1</v>
      </c>
      <c r="H63" s="116">
        <v>16</v>
      </c>
      <c r="I63" s="116">
        <f>INDEX(TechList[ST_Thru],MATCH($A63,TechList[Tech_'#],0),)</f>
        <v>2024</v>
      </c>
      <c r="J63" s="116" t="str">
        <f>INDEX(TechList[Complexity],MATCH($A63,TechList[Tech_'#],0),)</f>
        <v>High1</v>
      </c>
      <c r="K63" s="118">
        <f>INDEX(CurbWt_selection,MATCH(G63,CurbWts!$A$3:$A$21,0),)
*($B63/100)
*$E63</f>
        <v>927.12335895067258</v>
      </c>
    </row>
    <row r="64" spans="1:11" x14ac:dyDescent="0.25">
      <c r="A64" s="26">
        <v>154</v>
      </c>
      <c r="B64" s="115">
        <f>INDEX(TechList[Tech],MATCH(A64,TechList[Tech_'#],0),)</f>
        <v>27</v>
      </c>
      <c r="C64" s="116" t="str">
        <f t="shared" si="0"/>
        <v>154_01</v>
      </c>
      <c r="D64" s="116" t="str">
        <f>INDEX(CWC_VehType!$C$2:$C$20,MATCH($G64,CWC_VehType!$A$2:$A$20,0),)</f>
        <v>NT</v>
      </c>
      <c r="E64" s="117">
        <f>INDEX(wr_DMCcurves_FRM!$C$21:$C$80,MATCH(DMC_WR[[#This Row],[Tech_'#]],wr_DMCcurves_FRM!$A$21:$A$80,0),)</f>
        <v>1.2859866179999997</v>
      </c>
      <c r="F64" s="117">
        <f>INDEX(wr_DMCcurves_FRM!$D$21:$D$80,MATCH(DMC_WR[[#This Row],[Tech_'#]],wr_DMCcurves_FRM!$A$21:$A$80,0),)</f>
        <v>2.7631338450498757</v>
      </c>
      <c r="G64" s="26">
        <v>1</v>
      </c>
      <c r="H64" s="116">
        <v>16</v>
      </c>
      <c r="I64" s="116">
        <f>INDEX(TechList[ST_Thru],MATCH($A64,TechList[Tech_'#],0),)</f>
        <v>2024</v>
      </c>
      <c r="J64" s="116" t="str">
        <f>INDEX(TechList[Complexity],MATCH($A64,TechList[Tech_'#],0),)</f>
        <v>High1</v>
      </c>
      <c r="K64" s="118">
        <f>INDEX(CurbWt_selection,MATCH(G64,CurbWts!$A$3:$A$21,0),)
*($B64/100)
*$E64</f>
        <v>962.43920067645456</v>
      </c>
    </row>
    <row r="65" spans="1:11" x14ac:dyDescent="0.25">
      <c r="A65" s="26">
        <v>155</v>
      </c>
      <c r="B65" s="115">
        <f>INDEX(TechList[Tech],MATCH(A65,TechList[Tech_'#],0),)</f>
        <v>27.5</v>
      </c>
      <c r="C65" s="116" t="str">
        <f t="shared" si="0"/>
        <v>155_01</v>
      </c>
      <c r="D65" s="116" t="str">
        <f>INDEX(CWC_VehType!$C$2:$C$20,MATCH($G65,CWC_VehType!$A$2:$A$20,0),)</f>
        <v>NT</v>
      </c>
      <c r="E65" s="117">
        <f>INDEX(wr_DMCcurves_FRM!$C$21:$C$80,MATCH(DMC_WR[[#This Row],[Tech_'#]],wr_DMCcurves_FRM!$A$21:$A$80,0),)</f>
        <v>1.3098011849999998</v>
      </c>
      <c r="F65" s="117">
        <f>INDEX(wr_DMCcurves_FRM!$D$21:$D$80,MATCH(DMC_WR[[#This Row],[Tech_'#]],wr_DMCcurves_FRM!$A$21:$A$80,0),)</f>
        <v>2.8584736509591822</v>
      </c>
      <c r="G65" s="26">
        <v>1</v>
      </c>
      <c r="H65" s="116">
        <v>16</v>
      </c>
      <c r="I65" s="116">
        <f>INDEX(TechList[ST_Thru],MATCH($A65,TechList[Tech_'#],0),)</f>
        <v>2024</v>
      </c>
      <c r="J65" s="116" t="str">
        <f>INDEX(TechList[Complexity],MATCH($A65,TechList[Tech_'#],0),)</f>
        <v>High1</v>
      </c>
      <c r="K65" s="118">
        <f>INDEX(CurbWt_selection,MATCH(G65,CurbWts!$A$3:$A$21,0),)
*($B65/100)
*$E65</f>
        <v>998.4151515933728</v>
      </c>
    </row>
    <row r="66" spans="1:11" x14ac:dyDescent="0.25">
      <c r="A66" s="26">
        <v>156</v>
      </c>
      <c r="B66" s="115">
        <f>INDEX(TechList[Tech],MATCH(A66,TechList[Tech_'#],0),)</f>
        <v>28</v>
      </c>
      <c r="C66" s="116" t="str">
        <f t="shared" si="0"/>
        <v>156_01</v>
      </c>
      <c r="D66" s="116" t="str">
        <f>INDEX(CWC_VehType!$C$2:$C$20,MATCH($G66,CWC_VehType!$A$2:$A$20,0),)</f>
        <v>NT</v>
      </c>
      <c r="E66" s="117">
        <f>INDEX(wr_DMCcurves_FRM!$C$21:$C$80,MATCH(DMC_WR[[#This Row],[Tech_'#]],wr_DMCcurves_FRM!$A$21:$A$80,0),)</f>
        <v>1.3336157519999998</v>
      </c>
      <c r="F66" s="117">
        <f>INDEX(wr_DMCcurves_FRM!$D$21:$D$80,MATCH(DMC_WR[[#This Row],[Tech_'#]],wr_DMCcurves_FRM!$A$21:$A$80,0),)</f>
        <v>2.9538134568684904</v>
      </c>
      <c r="G66" s="26">
        <v>1</v>
      </c>
      <c r="H66" s="116">
        <v>16</v>
      </c>
      <c r="I66" s="116">
        <f>INDEX(TechList[ST_Thru],MATCH($A66,TechList[Tech_'#],0),)</f>
        <v>2024</v>
      </c>
      <c r="J66" s="116" t="str">
        <f>INDEX(TechList[Complexity],MATCH($A66,TechList[Tech_'#],0),)</f>
        <v>High1</v>
      </c>
      <c r="K66" s="118">
        <f>INDEX(CurbWt_selection,MATCH(G66,CurbWts!$A$3:$A$21,0),)
*($B66/100)
*$E66</f>
        <v>1035.0512117014273</v>
      </c>
    </row>
    <row r="67" spans="1:11" x14ac:dyDescent="0.25">
      <c r="A67" s="26">
        <v>157</v>
      </c>
      <c r="B67" s="115">
        <f>INDEX(TechList[Tech],MATCH(A67,TechList[Tech_'#],0),)</f>
        <v>28.5</v>
      </c>
      <c r="C67" s="116" t="str">
        <f t="shared" si="0"/>
        <v>157_01</v>
      </c>
      <c r="D67" s="116" t="str">
        <f>INDEX(CWC_VehType!$C$2:$C$20,MATCH($G67,CWC_VehType!$A$2:$A$20,0),)</f>
        <v>NT</v>
      </c>
      <c r="E67" s="117">
        <f>INDEX(wr_DMCcurves_FRM!$C$21:$C$80,MATCH(DMC_WR[[#This Row],[Tech_'#]],wr_DMCcurves_FRM!$A$21:$A$80,0),)</f>
        <v>1.3574303189999997</v>
      </c>
      <c r="F67" s="117">
        <f>INDEX(wr_DMCcurves_FRM!$D$21:$D$80,MATCH(DMC_WR[[#This Row],[Tech_'#]],wr_DMCcurves_FRM!$A$21:$A$80,0),)</f>
        <v>3.0491532627777977</v>
      </c>
      <c r="G67" s="26">
        <v>1</v>
      </c>
      <c r="H67" s="116">
        <v>16</v>
      </c>
      <c r="I67" s="116">
        <f>INDEX(TechList[ST_Thru],MATCH($A67,TechList[Tech_'#],0),)</f>
        <v>2024</v>
      </c>
      <c r="J67" s="116" t="str">
        <f>INDEX(TechList[Complexity],MATCH($A67,TechList[Tech_'#],0),)</f>
        <v>High1</v>
      </c>
      <c r="K67" s="118">
        <f>INDEX(CurbWt_selection,MATCH(G67,CurbWts!$A$3:$A$21,0),)
*($B67/100)
*$E67</f>
        <v>1072.3473810006176</v>
      </c>
    </row>
    <row r="68" spans="1:11" x14ac:dyDescent="0.25">
      <c r="A68" s="26">
        <v>158</v>
      </c>
      <c r="B68" s="115">
        <f>INDEX(TechList[Tech],MATCH(A68,TechList[Tech_'#],0),)</f>
        <v>29</v>
      </c>
      <c r="C68" s="116" t="str">
        <f t="shared" si="0"/>
        <v>158_01</v>
      </c>
      <c r="D68" s="116" t="str">
        <f>INDEX(CWC_VehType!$C$2:$C$20,MATCH($G68,CWC_VehType!$A$2:$A$20,0),)</f>
        <v>NT</v>
      </c>
      <c r="E68" s="117">
        <f>INDEX(wr_DMCcurves_FRM!$C$21:$C$80,MATCH(DMC_WR[[#This Row],[Tech_'#]],wr_DMCcurves_FRM!$A$21:$A$80,0),)</f>
        <v>1.3812448859999997</v>
      </c>
      <c r="F68" s="117">
        <f>INDEX(wr_DMCcurves_FRM!$D$21:$D$80,MATCH(DMC_WR[[#This Row],[Tech_'#]],wr_DMCcurves_FRM!$A$21:$A$80,0),)</f>
        <v>3.1444930686871051</v>
      </c>
      <c r="G68" s="26">
        <v>1</v>
      </c>
      <c r="H68" s="116">
        <v>16</v>
      </c>
      <c r="I68" s="116">
        <f>INDEX(TechList[ST_Thru],MATCH($A68,TechList[Tech_'#],0),)</f>
        <v>2024</v>
      </c>
      <c r="J68" s="116" t="str">
        <f>INDEX(TechList[Complexity],MATCH($A68,TechList[Tech_'#],0),)</f>
        <v>High1</v>
      </c>
      <c r="K68" s="118">
        <f>INDEX(CurbWt_selection,MATCH(G68,CurbWts!$A$3:$A$21,0),)
*($B68/100)
*$E68</f>
        <v>1110.303659490944</v>
      </c>
    </row>
    <row r="69" spans="1:11" x14ac:dyDescent="0.25">
      <c r="A69" s="26">
        <v>159</v>
      </c>
      <c r="B69" s="115">
        <f>INDEX(TechList[Tech],MATCH(A69,TechList[Tech_'#],0),)</f>
        <v>29.5</v>
      </c>
      <c r="C69" s="116" t="str">
        <f t="shared" si="0"/>
        <v>159_01</v>
      </c>
      <c r="D69" s="116" t="str">
        <f>INDEX(CWC_VehType!$C$2:$C$20,MATCH($G69,CWC_VehType!$A$2:$A$20,0),)</f>
        <v>NT</v>
      </c>
      <c r="E69" s="117">
        <f>INDEX(wr_DMCcurves_FRM!$C$21:$C$80,MATCH(DMC_WR[[#This Row],[Tech_'#]],wr_DMCcurves_FRM!$A$21:$A$80,0),)</f>
        <v>1.4050594529999998</v>
      </c>
      <c r="F69" s="117">
        <f>INDEX(wr_DMCcurves_FRM!$D$21:$D$80,MATCH(DMC_WR[[#This Row],[Tech_'#]],wr_DMCcurves_FRM!$A$21:$A$80,0),)</f>
        <v>3.2398328745964124</v>
      </c>
      <c r="G69" s="26">
        <v>1</v>
      </c>
      <c r="H69" s="116">
        <v>16</v>
      </c>
      <c r="I69" s="116">
        <f>INDEX(TechList[ST_Thru],MATCH($A69,TechList[Tech_'#],0),)</f>
        <v>2024</v>
      </c>
      <c r="J69" s="116" t="str">
        <f>INDEX(TechList[Complexity],MATCH($A69,TechList[Tech_'#],0),)</f>
        <v>High1</v>
      </c>
      <c r="K69" s="118">
        <f>INDEX(CurbWt_selection,MATCH(G69,CurbWts!$A$3:$A$21,0),)
*($B69/100)
*$E69</f>
        <v>1148.9200471724068</v>
      </c>
    </row>
    <row r="70" spans="1:11" x14ac:dyDescent="0.25">
      <c r="A70" s="26">
        <v>160</v>
      </c>
      <c r="B70" s="115">
        <f>INDEX(TechList[Tech],MATCH(A70,TechList[Tech_'#],0),)</f>
        <v>30</v>
      </c>
      <c r="C70" s="116" t="str">
        <f t="shared" si="0"/>
        <v>160_01</v>
      </c>
      <c r="D70" s="116" t="str">
        <f>INDEX(CWC_VehType!$C$2:$C$20,MATCH($G70,CWC_VehType!$A$2:$A$20,0),)</f>
        <v>NT</v>
      </c>
      <c r="E70" s="117">
        <f>INDEX(wr_DMCcurves_FRM!$C$21:$C$80,MATCH(DMC_WR[[#This Row],[Tech_'#]],wr_DMCcurves_FRM!$A$21:$A$80,0),)</f>
        <v>1.4288740199999999</v>
      </c>
      <c r="F70" s="117">
        <f>INDEX(wr_DMCcurves_FRM!$D$21:$D$80,MATCH(DMC_WR[[#This Row],[Tech_'#]],wr_DMCcurves_FRM!$A$21:$A$80,0),)</f>
        <v>3.3351726805057207</v>
      </c>
      <c r="G70" s="26">
        <v>1</v>
      </c>
      <c r="H70" s="116">
        <v>16</v>
      </c>
      <c r="I70" s="116">
        <f>INDEX(TechList[ST_Thru],MATCH($A70,TechList[Tech_'#],0),)</f>
        <v>2024</v>
      </c>
      <c r="J70" s="116" t="str">
        <f>INDEX(TechList[Complexity],MATCH($A70,TechList[Tech_'#],0),)</f>
        <v>High1</v>
      </c>
      <c r="K70" s="118">
        <f>INDEX(CurbWt_selection,MATCH(G70,CurbWts!$A$3:$A$21,0),)
*($B70/100)
*$E70</f>
        <v>1188.1965440450056</v>
      </c>
    </row>
    <row r="71" spans="1:11" x14ac:dyDescent="0.25">
      <c r="A71" s="123">
        <v>101</v>
      </c>
      <c r="B71" s="120">
        <f>INDEX(TechList[Tech],MATCH(A71,TechList[Tech_'#],0),)</f>
        <v>0.5</v>
      </c>
      <c r="C71" s="121" t="str">
        <f t="shared" si="0"/>
        <v>101_02</v>
      </c>
      <c r="D71" s="121" t="str">
        <f>INDEX(CWC_VehType!$C$2:$C$20,MATCH($G71,CWC_VehType!$A$2:$A$20,0),)</f>
        <v>NT</v>
      </c>
      <c r="E71" s="122">
        <f>INDEX(wr_DMCcurves_FRM!$C$21:$C$80,MATCH(DMC_WR[[#This Row],[Tech_'#]],wr_DMCcurves_FRM!$A$21:$A$80,0),)</f>
        <v>2.3814566999999998E-2</v>
      </c>
      <c r="F71" s="122">
        <f>INDEX(wr_DMCcurves_FRM!$D$21:$D$80,MATCH(DMC_WR[[#This Row],[Tech_'#]],wr_DMCcurves_FRM!$A$21:$A$80,0),)</f>
        <v>-2.2898758681434268</v>
      </c>
      <c r="G71" s="26">
        <v>2</v>
      </c>
      <c r="H71" s="121">
        <v>16</v>
      </c>
      <c r="I71" s="121">
        <f>INDEX(TechList[ST_Thru],MATCH($A71,TechList[Tech_'#],0),)</f>
        <v>2024</v>
      </c>
      <c r="J71" s="121" t="str">
        <f>INDEX(TechList[Complexity],MATCH($A71,TechList[Tech_'#],0),)</f>
        <v>Low2</v>
      </c>
      <c r="K71" s="118">
        <f>INDEX(CurbWt_selection,MATCH(G71,CurbWts!$A$3:$A$21,0),)
*($B71/100)
*$E71</f>
        <v>0.35579212505283453</v>
      </c>
    </row>
    <row r="72" spans="1:11" x14ac:dyDescent="0.25">
      <c r="A72" s="123">
        <v>102</v>
      </c>
      <c r="B72" s="120">
        <f>INDEX(TechList[Tech],MATCH(A72,TechList[Tech_'#],0),)</f>
        <v>1</v>
      </c>
      <c r="C72" s="121" t="str">
        <f t="shared" si="0"/>
        <v>102_02</v>
      </c>
      <c r="D72" s="121" t="str">
        <f>INDEX(CWC_VehType!$C$2:$C$20,MATCH($G72,CWC_VehType!$A$2:$A$20,0),)</f>
        <v>NT</v>
      </c>
      <c r="E72" s="122">
        <f>INDEX(wr_DMCcurves_FRM!$C$21:$C$80,MATCH(DMC_WR[[#This Row],[Tech_'#]],wr_DMCcurves_FRM!$A$21:$A$80,0),)</f>
        <v>4.7629133999999997E-2</v>
      </c>
      <c r="F72" s="122">
        <f>INDEX(wr_DMCcurves_FRM!$D$21:$D$80,MATCH(DMC_WR[[#This Row],[Tech_'#]],wr_DMCcurves_FRM!$A$21:$A$80,0),)</f>
        <v>-2.1945360622341195</v>
      </c>
      <c r="G72" s="26">
        <v>2</v>
      </c>
      <c r="H72" s="121">
        <v>16</v>
      </c>
      <c r="I72" s="121">
        <f>INDEX(TechList[ST_Thru],MATCH($A72,TechList[Tech_'#],0),)</f>
        <v>2024</v>
      </c>
      <c r="J72" s="121" t="str">
        <f>INDEX(TechList[Complexity],MATCH($A72,TechList[Tech_'#],0),)</f>
        <v>Low2</v>
      </c>
      <c r="K72" s="118">
        <f>INDEX(CurbWt_selection,MATCH(G72,CurbWts!$A$3:$A$21,0),)
*($B72/100)
*$E72</f>
        <v>1.4231685002113381</v>
      </c>
    </row>
    <row r="73" spans="1:11" x14ac:dyDescent="0.25">
      <c r="A73" s="123">
        <v>103</v>
      </c>
      <c r="B73" s="120">
        <f>INDEX(TechList[Tech],MATCH(A73,TechList[Tech_'#],0),)</f>
        <v>1.5</v>
      </c>
      <c r="C73" s="121" t="str">
        <f t="shared" si="0"/>
        <v>103_02</v>
      </c>
      <c r="D73" s="121" t="str">
        <f>INDEX(CWC_VehType!$C$2:$C$20,MATCH($G73,CWC_VehType!$A$2:$A$20,0),)</f>
        <v>NT</v>
      </c>
      <c r="E73" s="122">
        <f>INDEX(wr_DMCcurves_FRM!$C$21:$C$80,MATCH(DMC_WR[[#This Row],[Tech_'#]],wr_DMCcurves_FRM!$A$21:$A$80,0),)</f>
        <v>7.1443700999999998E-2</v>
      </c>
      <c r="F73" s="122">
        <f>INDEX(wr_DMCcurves_FRM!$D$21:$D$80,MATCH(DMC_WR[[#This Row],[Tech_'#]],wr_DMCcurves_FRM!$A$21:$A$80,0),)</f>
        <v>-2.0991962563248121</v>
      </c>
      <c r="G73" s="26">
        <v>2</v>
      </c>
      <c r="H73" s="121">
        <v>16</v>
      </c>
      <c r="I73" s="121">
        <f>INDEX(TechList[ST_Thru],MATCH($A73,TechList[Tech_'#],0),)</f>
        <v>2024</v>
      </c>
      <c r="J73" s="121" t="str">
        <f>INDEX(TechList[Complexity],MATCH($A73,TechList[Tech_'#],0),)</f>
        <v>Low2</v>
      </c>
      <c r="K73" s="118">
        <f>INDEX(CurbWt_selection,MATCH(G73,CurbWts!$A$3:$A$21,0),)
*($B73/100)
*$E73</f>
        <v>3.2021291254755107</v>
      </c>
    </row>
    <row r="74" spans="1:11" x14ac:dyDescent="0.25">
      <c r="A74" s="123">
        <v>104</v>
      </c>
      <c r="B74" s="120">
        <f>INDEX(TechList[Tech],MATCH(A74,TechList[Tech_'#],0),)</f>
        <v>2</v>
      </c>
      <c r="C74" s="121" t="str">
        <f t="shared" si="0"/>
        <v>104_02</v>
      </c>
      <c r="D74" s="121" t="str">
        <f>INDEX(CWC_VehType!$C$2:$C$20,MATCH($G74,CWC_VehType!$A$2:$A$20,0),)</f>
        <v>NT</v>
      </c>
      <c r="E74" s="122">
        <f>INDEX(wr_DMCcurves_FRM!$C$21:$C$80,MATCH(DMC_WR[[#This Row],[Tech_'#]],wr_DMCcurves_FRM!$A$21:$A$80,0),)</f>
        <v>9.5258267999999993E-2</v>
      </c>
      <c r="F74" s="122">
        <f>INDEX(wr_DMCcurves_FRM!$D$21:$D$80,MATCH(DMC_WR[[#This Row],[Tech_'#]],wr_DMCcurves_FRM!$A$21:$A$80,0),)</f>
        <v>-2.0038564504155043</v>
      </c>
      <c r="G74" s="26">
        <v>2</v>
      </c>
      <c r="H74" s="121">
        <v>16</v>
      </c>
      <c r="I74" s="121">
        <f>INDEX(TechList[ST_Thru],MATCH($A74,TechList[Tech_'#],0),)</f>
        <v>2024</v>
      </c>
      <c r="J74" s="121" t="str">
        <f>INDEX(TechList[Complexity],MATCH($A74,TechList[Tech_'#],0),)</f>
        <v>Low2</v>
      </c>
      <c r="K74" s="118">
        <f>INDEX(CurbWt_selection,MATCH(G74,CurbWts!$A$3:$A$21,0),)
*($B74/100)
*$E74</f>
        <v>5.6926740008453525</v>
      </c>
    </row>
    <row r="75" spans="1:11" x14ac:dyDescent="0.25">
      <c r="A75" s="123">
        <v>105</v>
      </c>
      <c r="B75" s="120">
        <f>INDEX(TechList[Tech],MATCH(A75,TechList[Tech_'#],0),)</f>
        <v>2.5</v>
      </c>
      <c r="C75" s="121" t="str">
        <f t="shared" ref="C75:C138" si="1">CONCATENATE($A75,"_",TEXT(G75,"00"))</f>
        <v>105_02</v>
      </c>
      <c r="D75" s="121" t="str">
        <f>INDEX(CWC_VehType!$C$2:$C$20,MATCH($G75,CWC_VehType!$A$2:$A$20,0),)</f>
        <v>NT</v>
      </c>
      <c r="E75" s="122">
        <f>INDEX(wr_DMCcurves_FRM!$C$21:$C$80,MATCH(DMC_WR[[#This Row],[Tech_'#]],wr_DMCcurves_FRM!$A$21:$A$80,0),)</f>
        <v>0.11907283499999999</v>
      </c>
      <c r="F75" s="122">
        <f>INDEX(wr_DMCcurves_FRM!$D$21:$D$80,MATCH(DMC_WR[[#This Row],[Tech_'#]],wr_DMCcurves_FRM!$A$21:$A$80,0),)</f>
        <v>-1.9085166445061967</v>
      </c>
      <c r="G75" s="26">
        <v>2</v>
      </c>
      <c r="H75" s="121">
        <v>16</v>
      </c>
      <c r="I75" s="121">
        <f>INDEX(TechList[ST_Thru],MATCH($A75,TechList[Tech_'#],0),)</f>
        <v>2024</v>
      </c>
      <c r="J75" s="121" t="str">
        <f>INDEX(TechList[Complexity],MATCH($A75,TechList[Tech_'#],0),)</f>
        <v>Low2</v>
      </c>
      <c r="K75" s="118">
        <f>INDEX(CurbWt_selection,MATCH(G75,CurbWts!$A$3:$A$21,0),)
*($B75/100)
*$E75</f>
        <v>8.8948031263208627</v>
      </c>
    </row>
    <row r="76" spans="1:11" x14ac:dyDescent="0.25">
      <c r="A76" s="123">
        <v>106</v>
      </c>
      <c r="B76" s="120">
        <f>INDEX(TechList[Tech],MATCH(A76,TechList[Tech_'#],0),)</f>
        <v>3</v>
      </c>
      <c r="C76" s="121" t="str">
        <f t="shared" si="1"/>
        <v>106_02</v>
      </c>
      <c r="D76" s="121" t="str">
        <f>INDEX(CWC_VehType!$C$2:$C$20,MATCH($G76,CWC_VehType!$A$2:$A$20,0),)</f>
        <v>NT</v>
      </c>
      <c r="E76" s="122">
        <f>INDEX(wr_DMCcurves_FRM!$C$21:$C$80,MATCH(DMC_WR[[#This Row],[Tech_'#]],wr_DMCcurves_FRM!$A$21:$A$80,0),)</f>
        <v>0.142887402</v>
      </c>
      <c r="F76" s="122">
        <f>INDEX(wr_DMCcurves_FRM!$D$21:$D$80,MATCH(DMC_WR[[#This Row],[Tech_'#]],wr_DMCcurves_FRM!$A$21:$A$80,0),)</f>
        <v>-1.8131768385968892</v>
      </c>
      <c r="G76" s="26">
        <v>2</v>
      </c>
      <c r="H76" s="121">
        <v>16</v>
      </c>
      <c r="I76" s="121">
        <f>INDEX(TechList[ST_Thru],MATCH($A76,TechList[Tech_'#],0),)</f>
        <v>2024</v>
      </c>
      <c r="J76" s="121" t="str">
        <f>INDEX(TechList[Complexity],MATCH($A76,TechList[Tech_'#],0),)</f>
        <v>Low2</v>
      </c>
      <c r="K76" s="118">
        <f>INDEX(CurbWt_selection,MATCH(G76,CurbWts!$A$3:$A$21,0),)
*($B76/100)
*$E76</f>
        <v>12.808516501902043</v>
      </c>
    </row>
    <row r="77" spans="1:11" x14ac:dyDescent="0.25">
      <c r="A77" s="123">
        <v>107</v>
      </c>
      <c r="B77" s="120">
        <f>INDEX(TechList[Tech],MATCH(A77,TechList[Tech_'#],0),)</f>
        <v>3.5</v>
      </c>
      <c r="C77" s="121" t="str">
        <f t="shared" si="1"/>
        <v>107_02</v>
      </c>
      <c r="D77" s="121" t="str">
        <f>INDEX(CWC_VehType!$C$2:$C$20,MATCH($G77,CWC_VehType!$A$2:$A$20,0),)</f>
        <v>NT</v>
      </c>
      <c r="E77" s="122">
        <f>INDEX(wr_DMCcurves_FRM!$C$21:$C$80,MATCH(DMC_WR[[#This Row],[Tech_'#]],wr_DMCcurves_FRM!$A$21:$A$80,0),)</f>
        <v>0.16670196899999998</v>
      </c>
      <c r="F77" s="122">
        <f>INDEX(wr_DMCcurves_FRM!$D$21:$D$80,MATCH(DMC_WR[[#This Row],[Tech_'#]],wr_DMCcurves_FRM!$A$21:$A$80,0),)</f>
        <v>-1.7178370326875814</v>
      </c>
      <c r="G77" s="26">
        <v>2</v>
      </c>
      <c r="H77" s="121">
        <v>16</v>
      </c>
      <c r="I77" s="121">
        <f>INDEX(TechList[ST_Thru],MATCH($A77,TechList[Tech_'#],0),)</f>
        <v>2024</v>
      </c>
      <c r="J77" s="121" t="str">
        <f>INDEX(TechList[Complexity],MATCH($A77,TechList[Tech_'#],0),)</f>
        <v>Low2</v>
      </c>
      <c r="K77" s="118">
        <f>INDEX(CurbWt_selection,MATCH(G77,CurbWts!$A$3:$A$21,0),)
*($B77/100)
*$E77</f>
        <v>17.433814127588892</v>
      </c>
    </row>
    <row r="78" spans="1:11" x14ac:dyDescent="0.25">
      <c r="A78" s="123">
        <v>108</v>
      </c>
      <c r="B78" s="120">
        <f>INDEX(TechList[Tech],MATCH(A78,TechList[Tech_'#],0),)</f>
        <v>4</v>
      </c>
      <c r="C78" s="121" t="str">
        <f t="shared" si="1"/>
        <v>108_02</v>
      </c>
      <c r="D78" s="121" t="str">
        <f>INDEX(CWC_VehType!$C$2:$C$20,MATCH($G78,CWC_VehType!$A$2:$A$20,0),)</f>
        <v>NT</v>
      </c>
      <c r="E78" s="122">
        <f>INDEX(wr_DMCcurves_FRM!$C$21:$C$80,MATCH(DMC_WR[[#This Row],[Tech_'#]],wr_DMCcurves_FRM!$A$21:$A$80,0),)</f>
        <v>0.19051653599999999</v>
      </c>
      <c r="F78" s="122">
        <f>INDEX(wr_DMCcurves_FRM!$D$21:$D$80,MATCH(DMC_WR[[#This Row],[Tech_'#]],wr_DMCcurves_FRM!$A$21:$A$80,0),)</f>
        <v>-1.622497226778274</v>
      </c>
      <c r="G78" s="26">
        <v>2</v>
      </c>
      <c r="H78" s="121">
        <v>16</v>
      </c>
      <c r="I78" s="121">
        <f>INDEX(TechList[ST_Thru],MATCH($A78,TechList[Tech_'#],0),)</f>
        <v>2024</v>
      </c>
      <c r="J78" s="121" t="str">
        <f>INDEX(TechList[Complexity],MATCH($A78,TechList[Tech_'#],0),)</f>
        <v>Low2</v>
      </c>
      <c r="K78" s="118">
        <f>INDEX(CurbWt_selection,MATCH(G78,CurbWts!$A$3:$A$21,0),)
*($B78/100)
*$E78</f>
        <v>22.77069600338141</v>
      </c>
    </row>
    <row r="79" spans="1:11" x14ac:dyDescent="0.25">
      <c r="A79" s="123">
        <v>109</v>
      </c>
      <c r="B79" s="120">
        <f>INDEX(TechList[Tech],MATCH(A79,TechList[Tech_'#],0),)</f>
        <v>4.5</v>
      </c>
      <c r="C79" s="121" t="str">
        <f t="shared" si="1"/>
        <v>109_02</v>
      </c>
      <c r="D79" s="121" t="str">
        <f>INDEX(CWC_VehType!$C$2:$C$20,MATCH($G79,CWC_VehType!$A$2:$A$20,0),)</f>
        <v>NT</v>
      </c>
      <c r="E79" s="122">
        <f>INDEX(wr_DMCcurves_FRM!$C$21:$C$80,MATCH(DMC_WR[[#This Row],[Tech_'#]],wr_DMCcurves_FRM!$A$21:$A$80,0),)</f>
        <v>0.214331103</v>
      </c>
      <c r="F79" s="122">
        <f>INDEX(wr_DMCcurves_FRM!$D$21:$D$80,MATCH(DMC_WR[[#This Row],[Tech_'#]],wr_DMCcurves_FRM!$A$21:$A$80,0),)</f>
        <v>-1.5271574208689664</v>
      </c>
      <c r="G79" s="26">
        <v>2</v>
      </c>
      <c r="H79" s="121">
        <v>16</v>
      </c>
      <c r="I79" s="121">
        <f>INDEX(TechList[ST_Thru],MATCH($A79,TechList[Tech_'#],0),)</f>
        <v>2024</v>
      </c>
      <c r="J79" s="121" t="str">
        <f>INDEX(TechList[Complexity],MATCH($A79,TechList[Tech_'#],0),)</f>
        <v>Low2</v>
      </c>
      <c r="K79" s="118">
        <f>INDEX(CurbWt_selection,MATCH(G79,CurbWts!$A$3:$A$21,0),)
*($B79/100)
*$E79</f>
        <v>28.819162129279597</v>
      </c>
    </row>
    <row r="80" spans="1:11" x14ac:dyDescent="0.25">
      <c r="A80" s="123">
        <v>110</v>
      </c>
      <c r="B80" s="120">
        <f>INDEX(TechList[Tech],MATCH(A80,TechList[Tech_'#],0),)</f>
        <v>5</v>
      </c>
      <c r="C80" s="121" t="str">
        <f t="shared" si="1"/>
        <v>110_02</v>
      </c>
      <c r="D80" s="121" t="str">
        <f>INDEX(CWC_VehType!$C$2:$C$20,MATCH($G80,CWC_VehType!$A$2:$A$20,0),)</f>
        <v>NT</v>
      </c>
      <c r="E80" s="122">
        <f>INDEX(wr_DMCcurves_FRM!$C$21:$C$80,MATCH(DMC_WR[[#This Row],[Tech_'#]],wr_DMCcurves_FRM!$A$21:$A$80,0),)</f>
        <v>0.23814566999999998</v>
      </c>
      <c r="F80" s="122">
        <f>INDEX(wr_DMCcurves_FRM!$D$21:$D$80,MATCH(DMC_WR[[#This Row],[Tech_'#]],wr_DMCcurves_FRM!$A$21:$A$80,0),)</f>
        <v>-1.4318176149596589</v>
      </c>
      <c r="G80" s="26">
        <v>2</v>
      </c>
      <c r="H80" s="121">
        <v>16</v>
      </c>
      <c r="I80" s="121">
        <f>INDEX(TechList[ST_Thru],MATCH($A80,TechList[Tech_'#],0),)</f>
        <v>2024</v>
      </c>
      <c r="J80" s="121" t="str">
        <f>INDEX(TechList[Complexity],MATCH($A80,TechList[Tech_'#],0),)</f>
        <v>Low2</v>
      </c>
      <c r="K80" s="118">
        <f>INDEX(CurbWt_selection,MATCH(G80,CurbWts!$A$3:$A$21,0),)
*($B80/100)
*$E80</f>
        <v>35.579212505283451</v>
      </c>
    </row>
    <row r="81" spans="1:11" x14ac:dyDescent="0.25">
      <c r="A81" s="123">
        <v>111</v>
      </c>
      <c r="B81" s="120">
        <f>INDEX(TechList[Tech],MATCH(A81,TechList[Tech_'#],0),)</f>
        <v>5.5</v>
      </c>
      <c r="C81" s="121" t="str">
        <f t="shared" si="1"/>
        <v>111_02</v>
      </c>
      <c r="D81" s="121" t="str">
        <f>INDEX(CWC_VehType!$C$2:$C$20,MATCH($G81,CWC_VehType!$A$2:$A$20,0),)</f>
        <v>NT</v>
      </c>
      <c r="E81" s="122">
        <f>INDEX(wr_DMCcurves_FRM!$C$21:$C$80,MATCH(DMC_WR[[#This Row],[Tech_'#]],wr_DMCcurves_FRM!$A$21:$A$80,0),)</f>
        <v>0.26196023699999998</v>
      </c>
      <c r="F81" s="122">
        <f>INDEX(wr_DMCcurves_FRM!$D$21:$D$80,MATCH(DMC_WR[[#This Row],[Tech_'#]],wr_DMCcurves_FRM!$A$21:$A$80,0),)</f>
        <v>-1.3364778090503513</v>
      </c>
      <c r="G81" s="26">
        <v>2</v>
      </c>
      <c r="H81" s="121">
        <v>16</v>
      </c>
      <c r="I81" s="121">
        <f>INDEX(TechList[ST_Thru],MATCH($A81,TechList[Tech_'#],0),)</f>
        <v>2024</v>
      </c>
      <c r="J81" s="121" t="str">
        <f>INDEX(TechList[Complexity],MATCH($A81,TechList[Tech_'#],0),)</f>
        <v>Low2</v>
      </c>
      <c r="K81" s="118">
        <f>INDEX(CurbWt_selection,MATCH(G81,CurbWts!$A$3:$A$21,0),)
*($B81/100)
*$E81</f>
        <v>43.050847131392977</v>
      </c>
    </row>
    <row r="82" spans="1:11" x14ac:dyDescent="0.25">
      <c r="A82" s="123">
        <v>112</v>
      </c>
      <c r="B82" s="120">
        <f>INDEX(TechList[Tech],MATCH(A82,TechList[Tech_'#],0),)</f>
        <v>6</v>
      </c>
      <c r="C82" s="121" t="str">
        <f t="shared" si="1"/>
        <v>112_02</v>
      </c>
      <c r="D82" s="121" t="str">
        <f>INDEX(CWC_VehType!$C$2:$C$20,MATCH($G82,CWC_VehType!$A$2:$A$20,0),)</f>
        <v>NT</v>
      </c>
      <c r="E82" s="122">
        <f>INDEX(wr_DMCcurves_FRM!$C$21:$C$80,MATCH(DMC_WR[[#This Row],[Tech_'#]],wr_DMCcurves_FRM!$A$21:$A$80,0),)</f>
        <v>0.28577480399999999</v>
      </c>
      <c r="F82" s="122">
        <f>INDEX(wr_DMCcurves_FRM!$D$21:$D$80,MATCH(DMC_WR[[#This Row],[Tech_'#]],wr_DMCcurves_FRM!$A$21:$A$80,0),)</f>
        <v>-1.2411380031410437</v>
      </c>
      <c r="G82" s="26">
        <v>2</v>
      </c>
      <c r="H82" s="121">
        <v>16</v>
      </c>
      <c r="I82" s="121">
        <f>INDEX(TechList[ST_Thru],MATCH($A82,TechList[Tech_'#],0),)</f>
        <v>2024</v>
      </c>
      <c r="J82" s="121" t="str">
        <f>INDEX(TechList[Complexity],MATCH($A82,TechList[Tech_'#],0),)</f>
        <v>Low2</v>
      </c>
      <c r="K82" s="118">
        <f>INDEX(CurbWt_selection,MATCH(G82,CurbWts!$A$3:$A$21,0),)
*($B82/100)
*$E82</f>
        <v>51.23406600760817</v>
      </c>
    </row>
    <row r="83" spans="1:11" x14ac:dyDescent="0.25">
      <c r="A83" s="123">
        <v>113</v>
      </c>
      <c r="B83" s="120">
        <f>INDEX(TechList[Tech],MATCH(A83,TechList[Tech_'#],0),)</f>
        <v>6.5</v>
      </c>
      <c r="C83" s="121" t="str">
        <f t="shared" si="1"/>
        <v>113_02</v>
      </c>
      <c r="D83" s="121" t="str">
        <f>INDEX(CWC_VehType!$C$2:$C$20,MATCH($G83,CWC_VehType!$A$2:$A$20,0),)</f>
        <v>NT</v>
      </c>
      <c r="E83" s="122">
        <f>INDEX(wr_DMCcurves_FRM!$C$21:$C$80,MATCH(DMC_WR[[#This Row],[Tech_'#]],wr_DMCcurves_FRM!$A$21:$A$80,0),)</f>
        <v>0.30958937099999995</v>
      </c>
      <c r="F83" s="122">
        <f>INDEX(wr_DMCcurves_FRM!$D$21:$D$80,MATCH(DMC_WR[[#This Row],[Tech_'#]],wr_DMCcurves_FRM!$A$21:$A$80,0),)</f>
        <v>-1.1457981972317359</v>
      </c>
      <c r="G83" s="26">
        <v>2</v>
      </c>
      <c r="H83" s="121">
        <v>16</v>
      </c>
      <c r="I83" s="121">
        <f>INDEX(TechList[ST_Thru],MATCH($A83,TechList[Tech_'#],0),)</f>
        <v>2024</v>
      </c>
      <c r="J83" s="121" t="str">
        <f>INDEX(TechList[Complexity],MATCH($A83,TechList[Tech_'#],0),)</f>
        <v>Low2</v>
      </c>
      <c r="K83" s="118">
        <f>INDEX(CurbWt_selection,MATCH(G83,CurbWts!$A$3:$A$21,0),)
*($B83/100)
*$E83</f>
        <v>60.128869133929022</v>
      </c>
    </row>
    <row r="84" spans="1:11" x14ac:dyDescent="0.25">
      <c r="A84" s="123">
        <v>114</v>
      </c>
      <c r="B84" s="120">
        <f>INDEX(TechList[Tech],MATCH(A84,TechList[Tech_'#],0),)</f>
        <v>7</v>
      </c>
      <c r="C84" s="121" t="str">
        <f t="shared" si="1"/>
        <v>114_02</v>
      </c>
      <c r="D84" s="121" t="str">
        <f>INDEX(CWC_VehType!$C$2:$C$20,MATCH($G84,CWC_VehType!$A$2:$A$20,0),)</f>
        <v>NT</v>
      </c>
      <c r="E84" s="122">
        <f>INDEX(wr_DMCcurves_FRM!$C$21:$C$80,MATCH(DMC_WR[[#This Row],[Tech_'#]],wr_DMCcurves_FRM!$A$21:$A$80,0),)</f>
        <v>0.33340393799999996</v>
      </c>
      <c r="F84" s="122">
        <f>INDEX(wr_DMCcurves_FRM!$D$21:$D$80,MATCH(DMC_WR[[#This Row],[Tech_'#]],wr_DMCcurves_FRM!$A$21:$A$80,0),)</f>
        <v>-1.0504583913224284</v>
      </c>
      <c r="G84" s="26">
        <v>2</v>
      </c>
      <c r="H84" s="121">
        <v>16</v>
      </c>
      <c r="I84" s="121">
        <f>INDEX(TechList[ST_Thru],MATCH($A84,TechList[Tech_'#],0),)</f>
        <v>2024</v>
      </c>
      <c r="J84" s="121" t="str">
        <f>INDEX(TechList[Complexity],MATCH($A84,TechList[Tech_'#],0),)</f>
        <v>Low2</v>
      </c>
      <c r="K84" s="118">
        <f>INDEX(CurbWt_selection,MATCH(G84,CurbWts!$A$3:$A$21,0),)
*($B84/100)
*$E84</f>
        <v>69.735256510355569</v>
      </c>
    </row>
    <row r="85" spans="1:11" x14ac:dyDescent="0.25">
      <c r="A85" s="123">
        <v>115</v>
      </c>
      <c r="B85" s="120">
        <f>INDEX(TechList[Tech],MATCH(A85,TechList[Tech_'#],0),)</f>
        <v>7.5</v>
      </c>
      <c r="C85" s="121" t="str">
        <f t="shared" si="1"/>
        <v>115_02</v>
      </c>
      <c r="D85" s="121" t="str">
        <f>INDEX(CWC_VehType!$C$2:$C$20,MATCH($G85,CWC_VehType!$A$2:$A$20,0),)</f>
        <v>NT</v>
      </c>
      <c r="E85" s="122">
        <f>INDEX(wr_DMCcurves_FRM!$C$21:$C$80,MATCH(DMC_WR[[#This Row],[Tech_'#]],wr_DMCcurves_FRM!$A$21:$A$80,0),)</f>
        <v>0.35721850499999996</v>
      </c>
      <c r="F85" s="122">
        <f>INDEX(wr_DMCcurves_FRM!$D$21:$D$80,MATCH(DMC_WR[[#This Row],[Tech_'#]],wr_DMCcurves_FRM!$A$21:$A$80,0),)</f>
        <v>-0.95511858541312078</v>
      </c>
      <c r="G85" s="26">
        <v>2</v>
      </c>
      <c r="H85" s="121">
        <v>16</v>
      </c>
      <c r="I85" s="121">
        <f>INDEX(TechList[ST_Thru],MATCH($A85,TechList[Tech_'#],0),)</f>
        <v>2024</v>
      </c>
      <c r="J85" s="121" t="str">
        <f>INDEX(TechList[Complexity],MATCH($A85,TechList[Tech_'#],0),)</f>
        <v>Low2</v>
      </c>
      <c r="K85" s="118">
        <f>INDEX(CurbWt_selection,MATCH(G85,CurbWts!$A$3:$A$21,0),)
*($B85/100)
*$E85</f>
        <v>80.053228136887768</v>
      </c>
    </row>
    <row r="86" spans="1:11" x14ac:dyDescent="0.25">
      <c r="A86" s="123">
        <v>116</v>
      </c>
      <c r="B86" s="120">
        <f>INDEX(TechList[Tech],MATCH(A86,TechList[Tech_'#],0),)</f>
        <v>8</v>
      </c>
      <c r="C86" s="121" t="str">
        <f t="shared" si="1"/>
        <v>116_02</v>
      </c>
      <c r="D86" s="121" t="str">
        <f>INDEX(CWC_VehType!$C$2:$C$20,MATCH($G86,CWC_VehType!$A$2:$A$20,0),)</f>
        <v>NT</v>
      </c>
      <c r="E86" s="122">
        <f>INDEX(wr_DMCcurves_FRM!$C$21:$C$80,MATCH(DMC_WR[[#This Row],[Tech_'#]],wr_DMCcurves_FRM!$A$21:$A$80,0),)</f>
        <v>0.38103307199999997</v>
      </c>
      <c r="F86" s="122">
        <f>INDEX(wr_DMCcurves_FRM!$D$21:$D$80,MATCH(DMC_WR[[#This Row],[Tech_'#]],wr_DMCcurves_FRM!$A$21:$A$80,0),)</f>
        <v>-0.85977877950381321</v>
      </c>
      <c r="G86" s="26">
        <v>2</v>
      </c>
      <c r="H86" s="121">
        <v>16</v>
      </c>
      <c r="I86" s="121">
        <f>INDEX(TechList[ST_Thru],MATCH($A86,TechList[Tech_'#],0),)</f>
        <v>2024</v>
      </c>
      <c r="J86" s="121" t="str">
        <f>INDEX(TechList[Complexity],MATCH($A86,TechList[Tech_'#],0),)</f>
        <v>Low2</v>
      </c>
      <c r="K86" s="118">
        <f>INDEX(CurbWt_selection,MATCH(G86,CurbWts!$A$3:$A$21,0),)
*($B86/100)
*$E86</f>
        <v>91.082784013525639</v>
      </c>
    </row>
    <row r="87" spans="1:11" x14ac:dyDescent="0.25">
      <c r="A87" s="123">
        <v>117</v>
      </c>
      <c r="B87" s="120">
        <f>INDEX(TechList[Tech],MATCH(A87,TechList[Tech_'#],0),)</f>
        <v>8.5</v>
      </c>
      <c r="C87" s="121" t="str">
        <f t="shared" si="1"/>
        <v>117_02</v>
      </c>
      <c r="D87" s="121" t="str">
        <f>INDEX(CWC_VehType!$C$2:$C$20,MATCH($G87,CWC_VehType!$A$2:$A$20,0),)</f>
        <v>NT</v>
      </c>
      <c r="E87" s="122">
        <f>INDEX(wr_DMCcurves_FRM!$C$21:$C$80,MATCH(DMC_WR[[#This Row],[Tech_'#]],wr_DMCcurves_FRM!$A$21:$A$80,0),)</f>
        <v>0.40484763899999998</v>
      </c>
      <c r="F87" s="122">
        <f>INDEX(wr_DMCcurves_FRM!$D$21:$D$80,MATCH(DMC_WR[[#This Row],[Tech_'#]],wr_DMCcurves_FRM!$A$21:$A$80,0),)</f>
        <v>-0.76443897359450586</v>
      </c>
      <c r="G87" s="26">
        <v>2</v>
      </c>
      <c r="H87" s="121">
        <v>16</v>
      </c>
      <c r="I87" s="121">
        <f>INDEX(TechList[ST_Thru],MATCH($A87,TechList[Tech_'#],0),)</f>
        <v>2024</v>
      </c>
      <c r="J87" s="121" t="str">
        <f>INDEX(TechList[Complexity],MATCH($A87,TechList[Tech_'#],0),)</f>
        <v>Low2</v>
      </c>
      <c r="K87" s="118">
        <f>INDEX(CurbWt_selection,MATCH(G87,CurbWts!$A$3:$A$21,0),)
*($B87/100)
*$E87</f>
        <v>102.82392414026918</v>
      </c>
    </row>
    <row r="88" spans="1:11" x14ac:dyDescent="0.25">
      <c r="A88" s="123">
        <v>118</v>
      </c>
      <c r="B88" s="120">
        <f>INDEX(TechList[Tech],MATCH(A88,TechList[Tech_'#],0),)</f>
        <v>9</v>
      </c>
      <c r="C88" s="121" t="str">
        <f t="shared" si="1"/>
        <v>118_02</v>
      </c>
      <c r="D88" s="121" t="str">
        <f>INDEX(CWC_VehType!$C$2:$C$20,MATCH($G88,CWC_VehType!$A$2:$A$20,0),)</f>
        <v>NT</v>
      </c>
      <c r="E88" s="122">
        <f>INDEX(wr_DMCcurves_FRM!$C$21:$C$80,MATCH(DMC_WR[[#This Row],[Tech_'#]],wr_DMCcurves_FRM!$A$21:$A$80,0),)</f>
        <v>0.42866220599999999</v>
      </c>
      <c r="F88" s="122">
        <f>INDEX(wr_DMCcurves_FRM!$D$21:$D$80,MATCH(DMC_WR[[#This Row],[Tech_'#]],wr_DMCcurves_FRM!$A$21:$A$80,0),)</f>
        <v>-0.66909916768519828</v>
      </c>
      <c r="G88" s="26">
        <v>2</v>
      </c>
      <c r="H88" s="121">
        <v>16</v>
      </c>
      <c r="I88" s="121">
        <f>INDEX(TechList[ST_Thru],MATCH($A88,TechList[Tech_'#],0),)</f>
        <v>2024</v>
      </c>
      <c r="J88" s="121" t="str">
        <f>INDEX(TechList[Complexity],MATCH($A88,TechList[Tech_'#],0),)</f>
        <v>Low2</v>
      </c>
      <c r="K88" s="118">
        <f>INDEX(CurbWt_selection,MATCH(G88,CurbWts!$A$3:$A$21,0),)
*($B88/100)
*$E88</f>
        <v>115.27664851711839</v>
      </c>
    </row>
    <row r="89" spans="1:11" x14ac:dyDescent="0.25">
      <c r="A89" s="123">
        <v>119</v>
      </c>
      <c r="B89" s="120">
        <f>INDEX(TechList[Tech],MATCH(A89,TechList[Tech_'#],0),)</f>
        <v>9.5</v>
      </c>
      <c r="C89" s="121" t="str">
        <f t="shared" si="1"/>
        <v>119_02</v>
      </c>
      <c r="D89" s="121" t="str">
        <f>INDEX(CWC_VehType!$C$2:$C$20,MATCH($G89,CWC_VehType!$A$2:$A$20,0),)</f>
        <v>NT</v>
      </c>
      <c r="E89" s="122">
        <f>INDEX(wr_DMCcurves_FRM!$C$21:$C$80,MATCH(DMC_WR[[#This Row],[Tech_'#]],wr_DMCcurves_FRM!$A$21:$A$80,0),)</f>
        <v>0.45247677299999994</v>
      </c>
      <c r="F89" s="122">
        <f>INDEX(wr_DMCcurves_FRM!$D$21:$D$80,MATCH(DMC_WR[[#This Row],[Tech_'#]],wr_DMCcurves_FRM!$A$21:$A$80,0),)</f>
        <v>-0.57375936177589049</v>
      </c>
      <c r="G89" s="26">
        <v>2</v>
      </c>
      <c r="H89" s="121">
        <v>16</v>
      </c>
      <c r="I89" s="121">
        <f>INDEX(TechList[ST_Thru],MATCH($A89,TechList[Tech_'#],0),)</f>
        <v>2024</v>
      </c>
      <c r="J89" s="121" t="str">
        <f>INDEX(TechList[Complexity],MATCH($A89,TechList[Tech_'#],0),)</f>
        <v>Low2</v>
      </c>
      <c r="K89" s="118">
        <f>INDEX(CurbWt_selection,MATCH(G89,CurbWts!$A$3:$A$21,0),)
*($B89/100)
*$E89</f>
        <v>128.44095714407325</v>
      </c>
    </row>
    <row r="90" spans="1:11" x14ac:dyDescent="0.25">
      <c r="A90" s="123">
        <v>120</v>
      </c>
      <c r="B90" s="120">
        <f>INDEX(TechList[Tech],MATCH(A90,TechList[Tech_'#],0),)</f>
        <v>10</v>
      </c>
      <c r="C90" s="121" t="str">
        <f t="shared" si="1"/>
        <v>120_02</v>
      </c>
      <c r="D90" s="121" t="str">
        <f>INDEX(CWC_VehType!$C$2:$C$20,MATCH($G90,CWC_VehType!$A$2:$A$20,0),)</f>
        <v>NT</v>
      </c>
      <c r="E90" s="122">
        <f>INDEX(wr_DMCcurves_FRM!$C$21:$C$80,MATCH(DMC_WR[[#This Row],[Tech_'#]],wr_DMCcurves_FRM!$A$21:$A$80,0),)</f>
        <v>0.47629133999999995</v>
      </c>
      <c r="F90" s="122">
        <f>INDEX(wr_DMCcurves_FRM!$D$21:$D$80,MATCH(DMC_WR[[#This Row],[Tech_'#]],wr_DMCcurves_FRM!$A$21:$A$80,0),)</f>
        <v>-0.47841955586658291</v>
      </c>
      <c r="G90" s="26">
        <v>2</v>
      </c>
      <c r="H90" s="121">
        <v>16</v>
      </c>
      <c r="I90" s="121">
        <f>INDEX(TechList[ST_Thru],MATCH($A90,TechList[Tech_'#],0),)</f>
        <v>2024</v>
      </c>
      <c r="J90" s="121" t="str">
        <f>INDEX(TechList[Complexity],MATCH($A90,TechList[Tech_'#],0),)</f>
        <v>Low2</v>
      </c>
      <c r="K90" s="118">
        <f>INDEX(CurbWt_selection,MATCH(G90,CurbWts!$A$3:$A$21,0),)
*($B90/100)
*$E90</f>
        <v>142.3168500211338</v>
      </c>
    </row>
    <row r="91" spans="1:11" x14ac:dyDescent="0.25">
      <c r="A91" s="123">
        <v>121</v>
      </c>
      <c r="B91" s="120">
        <f>INDEX(TechList[Tech],MATCH(A91,TechList[Tech_'#],0),)</f>
        <v>10.5</v>
      </c>
      <c r="C91" s="121" t="str">
        <f t="shared" si="1"/>
        <v>121_02</v>
      </c>
      <c r="D91" s="121" t="str">
        <f>INDEX(CWC_VehType!$C$2:$C$20,MATCH($G91,CWC_VehType!$A$2:$A$20,0),)</f>
        <v>NT</v>
      </c>
      <c r="E91" s="122">
        <f>INDEX(wr_DMCcurves_FRM!$C$21:$C$80,MATCH(DMC_WR[[#This Row],[Tech_'#]],wr_DMCcurves_FRM!$A$21:$A$80,0),)</f>
        <v>0.50010590699999991</v>
      </c>
      <c r="F91" s="122">
        <f>INDEX(wr_DMCcurves_FRM!$D$21:$D$80,MATCH(DMC_WR[[#This Row],[Tech_'#]],wr_DMCcurves_FRM!$A$21:$A$80,0),)</f>
        <v>-0.38307974995727534</v>
      </c>
      <c r="G91" s="26">
        <v>2</v>
      </c>
      <c r="H91" s="121">
        <v>16</v>
      </c>
      <c r="I91" s="121">
        <f>INDEX(TechList[ST_Thru],MATCH($A91,TechList[Tech_'#],0),)</f>
        <v>2024</v>
      </c>
      <c r="J91" s="121" t="str">
        <f>INDEX(TechList[Complexity],MATCH($A91,TechList[Tech_'#],0),)</f>
        <v>Low2</v>
      </c>
      <c r="K91" s="118">
        <f>INDEX(CurbWt_selection,MATCH(G91,CurbWts!$A$3:$A$21,0),)
*($B91/100)
*$E91</f>
        <v>156.90432714830001</v>
      </c>
    </row>
    <row r="92" spans="1:11" x14ac:dyDescent="0.25">
      <c r="A92" s="123">
        <v>122</v>
      </c>
      <c r="B92" s="120">
        <f>INDEX(TechList[Tech],MATCH(A92,TechList[Tech_'#],0),)</f>
        <v>11</v>
      </c>
      <c r="C92" s="121" t="str">
        <f t="shared" si="1"/>
        <v>122_02</v>
      </c>
      <c r="D92" s="121" t="str">
        <f>INDEX(CWC_VehType!$C$2:$C$20,MATCH($G92,CWC_VehType!$A$2:$A$20,0),)</f>
        <v>NT</v>
      </c>
      <c r="E92" s="122">
        <f>INDEX(wr_DMCcurves_FRM!$C$21:$C$80,MATCH(DMC_WR[[#This Row],[Tech_'#]],wr_DMCcurves_FRM!$A$21:$A$80,0),)</f>
        <v>0.52392047399999997</v>
      </c>
      <c r="F92" s="122">
        <f>INDEX(wr_DMCcurves_FRM!$D$21:$D$80,MATCH(DMC_WR[[#This Row],[Tech_'#]],wr_DMCcurves_FRM!$A$21:$A$80,0),)</f>
        <v>-0.28773994404796799</v>
      </c>
      <c r="G92" s="26">
        <v>2</v>
      </c>
      <c r="H92" s="121">
        <v>16</v>
      </c>
      <c r="I92" s="121">
        <f>INDEX(TechList[ST_Thru],MATCH($A92,TechList[Tech_'#],0),)</f>
        <v>2024</v>
      </c>
      <c r="J92" s="121" t="str">
        <f>INDEX(TechList[Complexity],MATCH($A92,TechList[Tech_'#],0),)</f>
        <v>Low2</v>
      </c>
      <c r="K92" s="118">
        <f>INDEX(CurbWt_selection,MATCH(G92,CurbWts!$A$3:$A$21,0),)
*($B92/100)
*$E92</f>
        <v>172.20338852557191</v>
      </c>
    </row>
    <row r="93" spans="1:11" x14ac:dyDescent="0.25">
      <c r="A93" s="123">
        <v>123</v>
      </c>
      <c r="B93" s="120">
        <f>INDEX(TechList[Tech],MATCH(A93,TechList[Tech_'#],0),)</f>
        <v>11.5</v>
      </c>
      <c r="C93" s="121" t="str">
        <f t="shared" si="1"/>
        <v>123_02</v>
      </c>
      <c r="D93" s="121" t="str">
        <f>INDEX(CWC_VehType!$C$2:$C$20,MATCH($G93,CWC_VehType!$A$2:$A$20,0),)</f>
        <v>NT</v>
      </c>
      <c r="E93" s="122">
        <f>INDEX(wr_DMCcurves_FRM!$C$21:$C$80,MATCH(DMC_WR[[#This Row],[Tech_'#]],wr_DMCcurves_FRM!$A$21:$A$80,0),)</f>
        <v>0.54773504099999992</v>
      </c>
      <c r="F93" s="122">
        <f>INDEX(wr_DMCcurves_FRM!$D$21:$D$80,MATCH(DMC_WR[[#This Row],[Tech_'#]],wr_DMCcurves_FRM!$A$21:$A$80,0),)</f>
        <v>-0.19240013813866019</v>
      </c>
      <c r="G93" s="26">
        <v>2</v>
      </c>
      <c r="H93" s="121">
        <v>16</v>
      </c>
      <c r="I93" s="121">
        <f>INDEX(TechList[ST_Thru],MATCH($A93,TechList[Tech_'#],0),)</f>
        <v>2024</v>
      </c>
      <c r="J93" s="121" t="str">
        <f>INDEX(TechList[Complexity],MATCH($A93,TechList[Tech_'#],0),)</f>
        <v>Low2</v>
      </c>
      <c r="K93" s="118">
        <f>INDEX(CurbWt_selection,MATCH(G93,CurbWts!$A$3:$A$21,0),)
*($B93/100)
*$E93</f>
        <v>188.21403415294944</v>
      </c>
    </row>
    <row r="94" spans="1:11" x14ac:dyDescent="0.25">
      <c r="A94" s="123">
        <v>124</v>
      </c>
      <c r="B94" s="120">
        <f>INDEX(TechList[Tech],MATCH(A94,TechList[Tech_'#],0),)</f>
        <v>12</v>
      </c>
      <c r="C94" s="121" t="str">
        <f t="shared" si="1"/>
        <v>124_02</v>
      </c>
      <c r="D94" s="121" t="str">
        <f>INDEX(CWC_VehType!$C$2:$C$20,MATCH($G94,CWC_VehType!$A$2:$A$20,0),)</f>
        <v>NT</v>
      </c>
      <c r="E94" s="122">
        <f>INDEX(wr_DMCcurves_FRM!$C$21:$C$80,MATCH(DMC_WR[[#This Row],[Tech_'#]],wr_DMCcurves_FRM!$A$21:$A$80,0),)</f>
        <v>0.57154960799999999</v>
      </c>
      <c r="F94" s="122">
        <f>INDEX(wr_DMCcurves_FRM!$D$21:$D$80,MATCH(DMC_WR[[#This Row],[Tech_'#]],wr_DMCcurves_FRM!$A$21:$A$80,0),)</f>
        <v>-9.7060332229352841E-2</v>
      </c>
      <c r="G94" s="26">
        <v>2</v>
      </c>
      <c r="H94" s="121">
        <v>16</v>
      </c>
      <c r="I94" s="121">
        <f>INDEX(TechList[ST_Thru],MATCH($A94,TechList[Tech_'#],0),)</f>
        <v>2024</v>
      </c>
      <c r="J94" s="121" t="str">
        <f>INDEX(TechList[Complexity],MATCH($A94,TechList[Tech_'#],0),)</f>
        <v>Low2</v>
      </c>
      <c r="K94" s="118">
        <f>INDEX(CurbWt_selection,MATCH(G94,CurbWts!$A$3:$A$21,0),)
*($B94/100)
*$E94</f>
        <v>204.93626403043268</v>
      </c>
    </row>
    <row r="95" spans="1:11" x14ac:dyDescent="0.25">
      <c r="A95" s="123">
        <v>125</v>
      </c>
      <c r="B95" s="120">
        <f>INDEX(TechList[Tech],MATCH(A95,TechList[Tech_'#],0),)</f>
        <v>12.5</v>
      </c>
      <c r="C95" s="121" t="str">
        <f t="shared" si="1"/>
        <v>125_02</v>
      </c>
      <c r="D95" s="121" t="str">
        <f>INDEX(CWC_VehType!$C$2:$C$20,MATCH($G95,CWC_VehType!$A$2:$A$20,0),)</f>
        <v>NT</v>
      </c>
      <c r="E95" s="122">
        <f>INDEX(wr_DMCcurves_FRM!$C$21:$C$80,MATCH(DMC_WR[[#This Row],[Tech_'#]],wr_DMCcurves_FRM!$A$21:$A$80,0),)</f>
        <v>0.59536417499999994</v>
      </c>
      <c r="F95" s="122">
        <f>INDEX(wr_DMCcurves_FRM!$D$21:$D$80,MATCH(DMC_WR[[#This Row],[Tech_'#]],wr_DMCcurves_FRM!$A$21:$A$80,0),)</f>
        <v>-1.720526320045046E-3</v>
      </c>
      <c r="G95" s="26">
        <v>2</v>
      </c>
      <c r="H95" s="121">
        <v>16</v>
      </c>
      <c r="I95" s="121">
        <f>INDEX(TechList[ST_Thru],MATCH($A95,TechList[Tech_'#],0),)</f>
        <v>2024</v>
      </c>
      <c r="J95" s="121" t="str">
        <f>INDEX(TechList[Complexity],MATCH($A95,TechList[Tech_'#],0),)</f>
        <v>Low2</v>
      </c>
      <c r="K95" s="118">
        <f>INDEX(CurbWt_selection,MATCH(G95,CurbWts!$A$3:$A$21,0),)
*($B95/100)
*$E95</f>
        <v>222.37007815802156</v>
      </c>
    </row>
    <row r="96" spans="1:11" x14ac:dyDescent="0.25">
      <c r="A96" s="123">
        <v>126</v>
      </c>
      <c r="B96" s="120">
        <f>INDEX(TechList[Tech],MATCH(A96,TechList[Tech_'#],0),)</f>
        <v>13</v>
      </c>
      <c r="C96" s="121" t="str">
        <f t="shared" si="1"/>
        <v>126_02</v>
      </c>
      <c r="D96" s="121" t="str">
        <f>INDEX(CWC_VehType!$C$2:$C$20,MATCH($G96,CWC_VehType!$A$2:$A$20,0),)</f>
        <v>NT</v>
      </c>
      <c r="E96" s="122">
        <f>INDEX(wr_DMCcurves_FRM!$C$21:$C$80,MATCH(DMC_WR[[#This Row],[Tech_'#]],wr_DMCcurves_FRM!$A$21:$A$80,0),)</f>
        <v>0.61917874199999989</v>
      </c>
      <c r="F96" s="122">
        <f>INDEX(wr_DMCcurves_FRM!$D$21:$D$80,MATCH(DMC_WR[[#This Row],[Tech_'#]],wr_DMCcurves_FRM!$A$21:$A$80,0),)</f>
        <v>9.3619279589262749E-2</v>
      </c>
      <c r="G96" s="26">
        <v>2</v>
      </c>
      <c r="H96" s="121">
        <v>16</v>
      </c>
      <c r="I96" s="121">
        <f>INDEX(TechList[ST_Thru],MATCH($A96,TechList[Tech_'#],0),)</f>
        <v>2024</v>
      </c>
      <c r="J96" s="121" t="str">
        <f>INDEX(TechList[Complexity],MATCH($A96,TechList[Tech_'#],0),)</f>
        <v>Low2</v>
      </c>
      <c r="K96" s="118">
        <f>INDEX(CurbWt_selection,MATCH(G96,CurbWts!$A$3:$A$21,0),)
*($B96/100)
*$E96</f>
        <v>240.51547653571609</v>
      </c>
    </row>
    <row r="97" spans="1:11" x14ac:dyDescent="0.25">
      <c r="A97" s="123">
        <v>127</v>
      </c>
      <c r="B97" s="120">
        <f>INDEX(TechList[Tech],MATCH(A97,TechList[Tech_'#],0),)</f>
        <v>13.5</v>
      </c>
      <c r="C97" s="121" t="str">
        <f t="shared" si="1"/>
        <v>127_02</v>
      </c>
      <c r="D97" s="121" t="str">
        <f>INDEX(CWC_VehType!$C$2:$C$20,MATCH($G97,CWC_VehType!$A$2:$A$20,0),)</f>
        <v>NT</v>
      </c>
      <c r="E97" s="122">
        <f>INDEX(wr_DMCcurves_FRM!$C$21:$C$80,MATCH(DMC_WR[[#This Row],[Tech_'#]],wr_DMCcurves_FRM!$A$21:$A$80,0),)</f>
        <v>0.64299330899999985</v>
      </c>
      <c r="F97" s="122">
        <f>INDEX(wr_DMCcurves_FRM!$D$21:$D$80,MATCH(DMC_WR[[#This Row],[Tech_'#]],wr_DMCcurves_FRM!$A$21:$A$80,0),)</f>
        <v>0.18895908549857054</v>
      </c>
      <c r="G97" s="26">
        <v>2</v>
      </c>
      <c r="H97" s="121">
        <v>16</v>
      </c>
      <c r="I97" s="121">
        <f>INDEX(TechList[ST_Thru],MATCH($A97,TechList[Tech_'#],0),)</f>
        <v>2024</v>
      </c>
      <c r="J97" s="121" t="str">
        <f>INDEX(TechList[Complexity],MATCH($A97,TechList[Tech_'#],0),)</f>
        <v>Low2</v>
      </c>
      <c r="K97" s="118">
        <f>INDEX(CurbWt_selection,MATCH(G97,CurbWts!$A$3:$A$21,0),)
*($B97/100)
*$E97</f>
        <v>259.37245916351634</v>
      </c>
    </row>
    <row r="98" spans="1:11" x14ac:dyDescent="0.25">
      <c r="A98" s="123">
        <v>128</v>
      </c>
      <c r="B98" s="120">
        <f>INDEX(TechList[Tech],MATCH(A98,TechList[Tech_'#],0),)</f>
        <v>14</v>
      </c>
      <c r="C98" s="121" t="str">
        <f t="shared" si="1"/>
        <v>128_02</v>
      </c>
      <c r="D98" s="121" t="str">
        <f>INDEX(CWC_VehType!$C$2:$C$20,MATCH($G98,CWC_VehType!$A$2:$A$20,0),)</f>
        <v>NT</v>
      </c>
      <c r="E98" s="122">
        <f>INDEX(wr_DMCcurves_FRM!$C$21:$C$80,MATCH(DMC_WR[[#This Row],[Tech_'#]],wr_DMCcurves_FRM!$A$21:$A$80,0),)</f>
        <v>0.66680787599999991</v>
      </c>
      <c r="F98" s="122">
        <f>INDEX(wr_DMCcurves_FRM!$D$21:$D$80,MATCH(DMC_WR[[#This Row],[Tech_'#]],wr_DMCcurves_FRM!$A$21:$A$80,0),)</f>
        <v>0.2842988914078779</v>
      </c>
      <c r="G98" s="26">
        <v>2</v>
      </c>
      <c r="H98" s="121">
        <v>16</v>
      </c>
      <c r="I98" s="121">
        <f>INDEX(TechList[ST_Thru],MATCH($A98,TechList[Tech_'#],0),)</f>
        <v>2024</v>
      </c>
      <c r="J98" s="121" t="str">
        <f>INDEX(TechList[Complexity],MATCH($A98,TechList[Tech_'#],0),)</f>
        <v>Low2</v>
      </c>
      <c r="K98" s="118">
        <f>INDEX(CurbWt_selection,MATCH(G98,CurbWts!$A$3:$A$21,0),)
*($B98/100)
*$E98</f>
        <v>278.94102604142228</v>
      </c>
    </row>
    <row r="99" spans="1:11" x14ac:dyDescent="0.25">
      <c r="A99" s="123">
        <v>129</v>
      </c>
      <c r="B99" s="120">
        <f>INDEX(TechList[Tech],MATCH(A99,TechList[Tech_'#],0),)</f>
        <v>14.5</v>
      </c>
      <c r="C99" s="121" t="str">
        <f t="shared" si="1"/>
        <v>129_02</v>
      </c>
      <c r="D99" s="121" t="str">
        <f>INDEX(CWC_VehType!$C$2:$C$20,MATCH($G99,CWC_VehType!$A$2:$A$20,0),)</f>
        <v>NT</v>
      </c>
      <c r="E99" s="122">
        <f>INDEX(wr_DMCcurves_FRM!$C$21:$C$80,MATCH(DMC_WR[[#This Row],[Tech_'#]],wr_DMCcurves_FRM!$A$21:$A$80,0),)</f>
        <v>0.69062244299999986</v>
      </c>
      <c r="F99" s="122">
        <f>INDEX(wr_DMCcurves_FRM!$D$21:$D$80,MATCH(DMC_WR[[#This Row],[Tech_'#]],wr_DMCcurves_FRM!$A$21:$A$80,0),)</f>
        <v>0.37963869731718525</v>
      </c>
      <c r="G99" s="26">
        <v>2</v>
      </c>
      <c r="H99" s="121">
        <v>16</v>
      </c>
      <c r="I99" s="121">
        <f>INDEX(TechList[ST_Thru],MATCH($A99,TechList[Tech_'#],0),)</f>
        <v>2024</v>
      </c>
      <c r="J99" s="121" t="str">
        <f>INDEX(TechList[Complexity],MATCH($A99,TechList[Tech_'#],0),)</f>
        <v>Low2</v>
      </c>
      <c r="K99" s="118">
        <f>INDEX(CurbWt_selection,MATCH(G99,CurbWts!$A$3:$A$21,0),)
*($B99/100)
*$E99</f>
        <v>299.22117716943376</v>
      </c>
    </row>
    <row r="100" spans="1:11" x14ac:dyDescent="0.25">
      <c r="A100" s="123">
        <v>130</v>
      </c>
      <c r="B100" s="120">
        <f>INDEX(TechList[Tech],MATCH(A100,TechList[Tech_'#],0),)</f>
        <v>15</v>
      </c>
      <c r="C100" s="121" t="str">
        <f t="shared" si="1"/>
        <v>130_02</v>
      </c>
      <c r="D100" s="121" t="str">
        <f>INDEX(CWC_VehType!$C$2:$C$20,MATCH($G100,CWC_VehType!$A$2:$A$20,0),)</f>
        <v>NT</v>
      </c>
      <c r="E100" s="122">
        <f>INDEX(wr_DMCcurves_FRM!$C$21:$C$80,MATCH(DMC_WR[[#This Row],[Tech_'#]],wr_DMCcurves_FRM!$A$21:$A$80,0),)</f>
        <v>0.71443700999999993</v>
      </c>
      <c r="F100" s="122">
        <f>INDEX(wr_DMCcurves_FRM!$D$21:$D$80,MATCH(DMC_WR[[#This Row],[Tech_'#]],wr_DMCcurves_FRM!$A$21:$A$80,0),)</f>
        <v>0.47497850322649304</v>
      </c>
      <c r="G100" s="26">
        <v>2</v>
      </c>
      <c r="H100" s="121">
        <v>16</v>
      </c>
      <c r="I100" s="121">
        <f>INDEX(TechList[ST_Thru],MATCH($A100,TechList[Tech_'#],0),)</f>
        <v>2024</v>
      </c>
      <c r="J100" s="121" t="str">
        <f>INDEX(TechList[Complexity],MATCH($A100,TechList[Tech_'#],0),)</f>
        <v>Med2</v>
      </c>
      <c r="K100" s="118">
        <f>INDEX(CurbWt_selection,MATCH(G100,CurbWts!$A$3:$A$21,0),)
*($B100/100)
*$E100</f>
        <v>320.21291254755107</v>
      </c>
    </row>
    <row r="101" spans="1:11" x14ac:dyDescent="0.25">
      <c r="A101" s="123">
        <v>131</v>
      </c>
      <c r="B101" s="120">
        <f>INDEX(TechList[Tech],MATCH(A101,TechList[Tech_'#],0),)</f>
        <v>15.5</v>
      </c>
      <c r="C101" s="121" t="str">
        <f t="shared" si="1"/>
        <v>131_02</v>
      </c>
      <c r="D101" s="121" t="str">
        <f>INDEX(CWC_VehType!$C$2:$C$20,MATCH($G101,CWC_VehType!$A$2:$A$20,0),)</f>
        <v>NT</v>
      </c>
      <c r="E101" s="122">
        <f>INDEX(wr_DMCcurves_FRM!$C$21:$C$80,MATCH(DMC_WR[[#This Row],[Tech_'#]],wr_DMCcurves_FRM!$A$21:$A$80,0),)</f>
        <v>0.73825157699999988</v>
      </c>
      <c r="F101" s="122">
        <f>INDEX(wr_DMCcurves_FRM!$D$21:$D$80,MATCH(DMC_WR[[#This Row],[Tech_'#]],wr_DMCcurves_FRM!$A$21:$A$80,0),)</f>
        <v>0.57031830913580039</v>
      </c>
      <c r="G101" s="26">
        <v>2</v>
      </c>
      <c r="H101" s="121">
        <v>16</v>
      </c>
      <c r="I101" s="121">
        <f>INDEX(TechList[ST_Thru],MATCH($A101,TechList[Tech_'#],0),)</f>
        <v>2024</v>
      </c>
      <c r="J101" s="121" t="str">
        <f>INDEX(TechList[Complexity],MATCH($A101,TechList[Tech_'#],0),)</f>
        <v>Med2</v>
      </c>
      <c r="K101" s="118">
        <f>INDEX(CurbWt_selection,MATCH(G101,CurbWts!$A$3:$A$21,0),)
*($B101/100)
*$E101</f>
        <v>341.91623217577393</v>
      </c>
    </row>
    <row r="102" spans="1:11" x14ac:dyDescent="0.25">
      <c r="A102" s="123">
        <v>132</v>
      </c>
      <c r="B102" s="120">
        <f>INDEX(TechList[Tech],MATCH(A102,TechList[Tech_'#],0),)</f>
        <v>16</v>
      </c>
      <c r="C102" s="121" t="str">
        <f t="shared" si="1"/>
        <v>132_02</v>
      </c>
      <c r="D102" s="121" t="str">
        <f>INDEX(CWC_VehType!$C$2:$C$20,MATCH($G102,CWC_VehType!$A$2:$A$20,0),)</f>
        <v>NT</v>
      </c>
      <c r="E102" s="122">
        <f>INDEX(wr_DMCcurves_FRM!$C$21:$C$80,MATCH(DMC_WR[[#This Row],[Tech_'#]],wr_DMCcurves_FRM!$A$21:$A$80,0),)</f>
        <v>0.76206614399999995</v>
      </c>
      <c r="F102" s="122">
        <f>INDEX(wr_DMCcurves_FRM!$D$21:$D$80,MATCH(DMC_WR[[#This Row],[Tech_'#]],wr_DMCcurves_FRM!$A$21:$A$80,0),)</f>
        <v>0.66565811504510819</v>
      </c>
      <c r="G102" s="26">
        <v>2</v>
      </c>
      <c r="H102" s="121">
        <v>16</v>
      </c>
      <c r="I102" s="121">
        <f>INDEX(TechList[ST_Thru],MATCH($A102,TechList[Tech_'#],0),)</f>
        <v>2024</v>
      </c>
      <c r="J102" s="121" t="str">
        <f>INDEX(TechList[Complexity],MATCH($A102,TechList[Tech_'#],0),)</f>
        <v>Med2</v>
      </c>
      <c r="K102" s="118">
        <f>INDEX(CurbWt_selection,MATCH(G102,CurbWts!$A$3:$A$21,0),)
*($B102/100)
*$E102</f>
        <v>364.33113605410256</v>
      </c>
    </row>
    <row r="103" spans="1:11" x14ac:dyDescent="0.25">
      <c r="A103" s="123">
        <v>133</v>
      </c>
      <c r="B103" s="120">
        <f>INDEX(TechList[Tech],MATCH(A103,TechList[Tech_'#],0),)</f>
        <v>16.5</v>
      </c>
      <c r="C103" s="121" t="str">
        <f t="shared" si="1"/>
        <v>133_02</v>
      </c>
      <c r="D103" s="121" t="str">
        <f>INDEX(CWC_VehType!$C$2:$C$20,MATCH($G103,CWC_VehType!$A$2:$A$20,0),)</f>
        <v>NT</v>
      </c>
      <c r="E103" s="122">
        <f>INDEX(wr_DMCcurves_FRM!$C$21:$C$80,MATCH(DMC_WR[[#This Row],[Tech_'#]],wr_DMCcurves_FRM!$A$21:$A$80,0),)</f>
        <v>0.7858807109999999</v>
      </c>
      <c r="F103" s="122">
        <f>INDEX(wr_DMCcurves_FRM!$D$21:$D$80,MATCH(DMC_WR[[#This Row],[Tech_'#]],wr_DMCcurves_FRM!$A$21:$A$80,0),)</f>
        <v>0.76099792095441554</v>
      </c>
      <c r="G103" s="26">
        <v>2</v>
      </c>
      <c r="H103" s="121">
        <v>16</v>
      </c>
      <c r="I103" s="121">
        <f>INDEX(TechList[ST_Thru],MATCH($A103,TechList[Tech_'#],0),)</f>
        <v>2024</v>
      </c>
      <c r="J103" s="121" t="str">
        <f>INDEX(TechList[Complexity],MATCH($A103,TechList[Tech_'#],0),)</f>
        <v>Med2</v>
      </c>
      <c r="K103" s="118">
        <f>INDEX(CurbWt_selection,MATCH(G103,CurbWts!$A$3:$A$21,0),)
*($B103/100)
*$E103</f>
        <v>387.45762418253673</v>
      </c>
    </row>
    <row r="104" spans="1:11" x14ac:dyDescent="0.25">
      <c r="A104" s="123">
        <v>134</v>
      </c>
      <c r="B104" s="120">
        <f>INDEX(TechList[Tech],MATCH(A104,TechList[Tech_'#],0),)</f>
        <v>17</v>
      </c>
      <c r="C104" s="121" t="str">
        <f t="shared" si="1"/>
        <v>134_02</v>
      </c>
      <c r="D104" s="121" t="str">
        <f>INDEX(CWC_VehType!$C$2:$C$20,MATCH($G104,CWC_VehType!$A$2:$A$20,0),)</f>
        <v>NT</v>
      </c>
      <c r="E104" s="122">
        <f>INDEX(wr_DMCcurves_FRM!$C$21:$C$80,MATCH(DMC_WR[[#This Row],[Tech_'#]],wr_DMCcurves_FRM!$A$21:$A$80,0),)</f>
        <v>0.80969527799999996</v>
      </c>
      <c r="F104" s="122">
        <f>INDEX(wr_DMCcurves_FRM!$D$21:$D$80,MATCH(DMC_WR[[#This Row],[Tech_'#]],wr_DMCcurves_FRM!$A$21:$A$80,0),)</f>
        <v>0.85633772686372289</v>
      </c>
      <c r="G104" s="26">
        <v>2</v>
      </c>
      <c r="H104" s="121">
        <v>16</v>
      </c>
      <c r="I104" s="121">
        <f>INDEX(TechList[ST_Thru],MATCH($A104,TechList[Tech_'#],0),)</f>
        <v>2024</v>
      </c>
      <c r="J104" s="121" t="str">
        <f>INDEX(TechList[Complexity],MATCH($A104,TechList[Tech_'#],0),)</f>
        <v>Med2</v>
      </c>
      <c r="K104" s="118">
        <f>INDEX(CurbWt_selection,MATCH(G104,CurbWts!$A$3:$A$21,0),)
*($B104/100)
*$E104</f>
        <v>411.29569656107674</v>
      </c>
    </row>
    <row r="105" spans="1:11" x14ac:dyDescent="0.25">
      <c r="A105" s="123">
        <v>135</v>
      </c>
      <c r="B105" s="120">
        <f>INDEX(TechList[Tech],MATCH(A105,TechList[Tech_'#],0),)</f>
        <v>17.5</v>
      </c>
      <c r="C105" s="121" t="str">
        <f t="shared" si="1"/>
        <v>135_02</v>
      </c>
      <c r="D105" s="121" t="str">
        <f>INDEX(CWC_VehType!$C$2:$C$20,MATCH($G105,CWC_VehType!$A$2:$A$20,0),)</f>
        <v>NT</v>
      </c>
      <c r="E105" s="122">
        <f>INDEX(wr_DMCcurves_FRM!$C$21:$C$80,MATCH(DMC_WR[[#This Row],[Tech_'#]],wr_DMCcurves_FRM!$A$21:$A$80,0),)</f>
        <v>0.83350984499999992</v>
      </c>
      <c r="F105" s="122">
        <f>INDEX(wr_DMCcurves_FRM!$D$21:$D$80,MATCH(DMC_WR[[#This Row],[Tech_'#]],wr_DMCcurves_FRM!$A$21:$A$80,0),)</f>
        <v>0.95167753277303069</v>
      </c>
      <c r="G105" s="26">
        <v>2</v>
      </c>
      <c r="H105" s="121">
        <v>16</v>
      </c>
      <c r="I105" s="121">
        <f>INDEX(TechList[ST_Thru],MATCH($A105,TechList[Tech_'#],0),)</f>
        <v>2024</v>
      </c>
      <c r="J105" s="121" t="str">
        <f>INDEX(TechList[Complexity],MATCH($A105,TechList[Tech_'#],0),)</f>
        <v>Med2</v>
      </c>
      <c r="K105" s="118">
        <f>INDEX(CurbWt_selection,MATCH(G105,CurbWts!$A$3:$A$21,0),)
*($B105/100)
*$E105</f>
        <v>435.84535318972223</v>
      </c>
    </row>
    <row r="106" spans="1:11" x14ac:dyDescent="0.25">
      <c r="A106" s="123">
        <v>136</v>
      </c>
      <c r="B106" s="120">
        <f>INDEX(TechList[Tech],MATCH(A106,TechList[Tech_'#],0),)</f>
        <v>18</v>
      </c>
      <c r="C106" s="121" t="str">
        <f t="shared" si="1"/>
        <v>136_02</v>
      </c>
      <c r="D106" s="121" t="str">
        <f>INDEX(CWC_VehType!$C$2:$C$20,MATCH($G106,CWC_VehType!$A$2:$A$20,0),)</f>
        <v>NT</v>
      </c>
      <c r="E106" s="122">
        <f>INDEX(wr_DMCcurves_FRM!$C$21:$C$80,MATCH(DMC_WR[[#This Row],[Tech_'#]],wr_DMCcurves_FRM!$A$21:$A$80,0),)</f>
        <v>0.85732441199999998</v>
      </c>
      <c r="F106" s="122">
        <f>INDEX(wr_DMCcurves_FRM!$D$21:$D$80,MATCH(DMC_WR[[#This Row],[Tech_'#]],wr_DMCcurves_FRM!$A$21:$A$80,0),)</f>
        <v>1.047017338682338</v>
      </c>
      <c r="G106" s="26">
        <v>2</v>
      </c>
      <c r="H106" s="121">
        <v>16</v>
      </c>
      <c r="I106" s="121">
        <f>INDEX(TechList[ST_Thru],MATCH($A106,TechList[Tech_'#],0),)</f>
        <v>2024</v>
      </c>
      <c r="J106" s="121" t="str">
        <f>INDEX(TechList[Complexity],MATCH($A106,TechList[Tech_'#],0),)</f>
        <v>Med2</v>
      </c>
      <c r="K106" s="118">
        <f>INDEX(CurbWt_selection,MATCH(G106,CurbWts!$A$3:$A$21,0),)
*($B106/100)
*$E106</f>
        <v>461.10659406847356</v>
      </c>
    </row>
    <row r="107" spans="1:11" x14ac:dyDescent="0.25">
      <c r="A107" s="123">
        <v>137</v>
      </c>
      <c r="B107" s="120">
        <f>INDEX(TechList[Tech],MATCH(A107,TechList[Tech_'#],0),)</f>
        <v>18.5</v>
      </c>
      <c r="C107" s="121" t="str">
        <f t="shared" si="1"/>
        <v>137_02</v>
      </c>
      <c r="D107" s="121" t="str">
        <f>INDEX(CWC_VehType!$C$2:$C$20,MATCH($G107,CWC_VehType!$A$2:$A$20,0),)</f>
        <v>NT</v>
      </c>
      <c r="E107" s="122">
        <f>INDEX(wr_DMCcurves_FRM!$C$21:$C$80,MATCH(DMC_WR[[#This Row],[Tech_'#]],wr_DMCcurves_FRM!$A$21:$A$80,0),)</f>
        <v>0.88113897899999993</v>
      </c>
      <c r="F107" s="122">
        <f>INDEX(wr_DMCcurves_FRM!$D$21:$D$80,MATCH(DMC_WR[[#This Row],[Tech_'#]],wr_DMCcurves_FRM!$A$21:$A$80,0),)</f>
        <v>1.1423571445916458</v>
      </c>
      <c r="G107" s="26">
        <v>2</v>
      </c>
      <c r="H107" s="121">
        <v>16</v>
      </c>
      <c r="I107" s="121">
        <f>INDEX(TechList[ST_Thru],MATCH($A107,TechList[Tech_'#],0),)</f>
        <v>2024</v>
      </c>
      <c r="J107" s="121" t="str">
        <f>INDEX(TechList[Complexity],MATCH($A107,TechList[Tech_'#],0),)</f>
        <v>Med2</v>
      </c>
      <c r="K107" s="118">
        <f>INDEX(CurbWt_selection,MATCH(G107,CurbWts!$A$3:$A$21,0),)
*($B107/100)
*$E107</f>
        <v>487.07941919733042</v>
      </c>
    </row>
    <row r="108" spans="1:11" x14ac:dyDescent="0.25">
      <c r="A108" s="123">
        <v>138</v>
      </c>
      <c r="B108" s="120">
        <f>INDEX(TechList[Tech],MATCH(A108,TechList[Tech_'#],0),)</f>
        <v>19</v>
      </c>
      <c r="C108" s="121" t="str">
        <f t="shared" si="1"/>
        <v>138_02</v>
      </c>
      <c r="D108" s="121" t="str">
        <f>INDEX(CWC_VehType!$C$2:$C$20,MATCH($G108,CWC_VehType!$A$2:$A$20,0),)</f>
        <v>NT</v>
      </c>
      <c r="E108" s="122">
        <f>INDEX(wr_DMCcurves_FRM!$C$21:$C$80,MATCH(DMC_WR[[#This Row],[Tech_'#]],wr_DMCcurves_FRM!$A$21:$A$80,0),)</f>
        <v>0.90495354599999989</v>
      </c>
      <c r="F108" s="122">
        <f>INDEX(wr_DMCcurves_FRM!$D$21:$D$80,MATCH(DMC_WR[[#This Row],[Tech_'#]],wr_DMCcurves_FRM!$A$21:$A$80,0),)</f>
        <v>1.2376969505009536</v>
      </c>
      <c r="G108" s="26">
        <v>2</v>
      </c>
      <c r="H108" s="121">
        <v>16</v>
      </c>
      <c r="I108" s="121">
        <f>INDEX(TechList[ST_Thru],MATCH($A108,TechList[Tech_'#],0),)</f>
        <v>2024</v>
      </c>
      <c r="J108" s="121" t="str">
        <f>INDEX(TechList[Complexity],MATCH($A108,TechList[Tech_'#],0),)</f>
        <v>Med2</v>
      </c>
      <c r="K108" s="118">
        <f>INDEX(CurbWt_selection,MATCH(G108,CurbWts!$A$3:$A$21,0),)
*($B108/100)
*$E108</f>
        <v>513.76382857629301</v>
      </c>
    </row>
    <row r="109" spans="1:11" x14ac:dyDescent="0.25">
      <c r="A109" s="123">
        <v>139</v>
      </c>
      <c r="B109" s="120">
        <f>INDEX(TechList[Tech],MATCH(A109,TechList[Tech_'#],0),)</f>
        <v>19.5</v>
      </c>
      <c r="C109" s="121" t="str">
        <f t="shared" si="1"/>
        <v>139_02</v>
      </c>
      <c r="D109" s="121" t="str">
        <f>INDEX(CWC_VehType!$C$2:$C$20,MATCH($G109,CWC_VehType!$A$2:$A$20,0),)</f>
        <v>NT</v>
      </c>
      <c r="E109" s="122">
        <f>INDEX(wr_DMCcurves_FRM!$C$21:$C$80,MATCH(DMC_WR[[#This Row],[Tech_'#]],wr_DMCcurves_FRM!$A$21:$A$80,0),)</f>
        <v>0.92876811299999984</v>
      </c>
      <c r="F109" s="122">
        <f>INDEX(wr_DMCcurves_FRM!$D$21:$D$80,MATCH(DMC_WR[[#This Row],[Tech_'#]],wr_DMCcurves_FRM!$A$21:$A$80,0),)</f>
        <v>1.3330367564102614</v>
      </c>
      <c r="G109" s="26">
        <v>2</v>
      </c>
      <c r="H109" s="121">
        <v>16</v>
      </c>
      <c r="I109" s="121">
        <f>INDEX(TechList[ST_Thru],MATCH($A109,TechList[Tech_'#],0),)</f>
        <v>2024</v>
      </c>
      <c r="J109" s="121" t="str">
        <f>INDEX(TechList[Complexity],MATCH($A109,TechList[Tech_'#],0),)</f>
        <v>Med2</v>
      </c>
      <c r="K109" s="118">
        <f>INDEX(CurbWt_selection,MATCH(G109,CurbWts!$A$3:$A$21,0),)
*($B109/100)
*$E109</f>
        <v>541.15982220536125</v>
      </c>
    </row>
    <row r="110" spans="1:11" x14ac:dyDescent="0.25">
      <c r="A110" s="123">
        <v>140</v>
      </c>
      <c r="B110" s="120">
        <f>INDEX(TechList[Tech],MATCH(A110,TechList[Tech_'#],0),)</f>
        <v>20</v>
      </c>
      <c r="C110" s="121" t="str">
        <f t="shared" si="1"/>
        <v>140_02</v>
      </c>
      <c r="D110" s="121" t="str">
        <f>INDEX(CWC_VehType!$C$2:$C$20,MATCH($G110,CWC_VehType!$A$2:$A$20,0),)</f>
        <v>NT</v>
      </c>
      <c r="E110" s="122">
        <f>INDEX(wr_DMCcurves_FRM!$C$21:$C$80,MATCH(DMC_WR[[#This Row],[Tech_'#]],wr_DMCcurves_FRM!$A$21:$A$80,0),)</f>
        <v>0.9525826799999999</v>
      </c>
      <c r="F110" s="122">
        <f>INDEX(wr_DMCcurves_FRM!$D$21:$D$80,MATCH(DMC_WR[[#This Row],[Tech_'#]],wr_DMCcurves_FRM!$A$21:$A$80,0),)</f>
        <v>1.4283765623195688</v>
      </c>
      <c r="G110" s="26">
        <v>2</v>
      </c>
      <c r="H110" s="121">
        <v>16</v>
      </c>
      <c r="I110" s="121">
        <f>INDEX(TechList[ST_Thru],MATCH($A110,TechList[Tech_'#],0),)</f>
        <v>2024</v>
      </c>
      <c r="J110" s="121" t="str">
        <f>INDEX(TechList[Complexity],MATCH($A110,TechList[Tech_'#],0),)</f>
        <v>Med2</v>
      </c>
      <c r="K110" s="118">
        <f>INDEX(CurbWt_selection,MATCH(G110,CurbWts!$A$3:$A$21,0),)
*($B110/100)
*$E110</f>
        <v>569.26740008453521</v>
      </c>
    </row>
    <row r="111" spans="1:11" x14ac:dyDescent="0.25">
      <c r="A111" s="123">
        <v>141</v>
      </c>
      <c r="B111" s="120">
        <f>INDEX(TechList[Tech],MATCH(A111,TechList[Tech_'#],0),)</f>
        <v>20.5</v>
      </c>
      <c r="C111" s="121" t="str">
        <f t="shared" si="1"/>
        <v>141_02</v>
      </c>
      <c r="D111" s="121" t="str">
        <f>INDEX(CWC_VehType!$C$2:$C$20,MATCH($G111,CWC_VehType!$A$2:$A$20,0),)</f>
        <v>NT</v>
      </c>
      <c r="E111" s="122">
        <f>INDEX(wr_DMCcurves_FRM!$C$21:$C$80,MATCH(DMC_WR[[#This Row],[Tech_'#]],wr_DMCcurves_FRM!$A$21:$A$80,0),)</f>
        <v>0.97639724699999986</v>
      </c>
      <c r="F111" s="122">
        <f>INDEX(wr_DMCcurves_FRM!$D$21:$D$80,MATCH(DMC_WR[[#This Row],[Tech_'#]],wr_DMCcurves_FRM!$A$21:$A$80,0),)</f>
        <v>1.5237163682288766</v>
      </c>
      <c r="G111" s="26">
        <v>2</v>
      </c>
      <c r="H111" s="121">
        <v>16</v>
      </c>
      <c r="I111" s="121">
        <f>INDEX(TechList[ST_Thru],MATCH($A111,TechList[Tech_'#],0),)</f>
        <v>2024</v>
      </c>
      <c r="J111" s="121" t="str">
        <f>INDEX(TechList[Complexity],MATCH($A111,TechList[Tech_'#],0),)</f>
        <v>Med2</v>
      </c>
      <c r="K111" s="118">
        <f>INDEX(CurbWt_selection,MATCH(G111,CurbWts!$A$3:$A$21,0),)
*($B111/100)
*$E111</f>
        <v>598.08656221381477</v>
      </c>
    </row>
    <row r="112" spans="1:11" x14ac:dyDescent="0.25">
      <c r="A112" s="123">
        <v>142</v>
      </c>
      <c r="B112" s="120">
        <f>INDEX(TechList[Tech],MATCH(A112,TechList[Tech_'#],0),)</f>
        <v>21</v>
      </c>
      <c r="C112" s="121" t="str">
        <f t="shared" si="1"/>
        <v>142_02</v>
      </c>
      <c r="D112" s="121" t="str">
        <f>INDEX(CWC_VehType!$C$2:$C$20,MATCH($G112,CWC_VehType!$A$2:$A$20,0),)</f>
        <v>NT</v>
      </c>
      <c r="E112" s="122">
        <f>INDEX(wr_DMCcurves_FRM!$C$21:$C$80,MATCH(DMC_WR[[#This Row],[Tech_'#]],wr_DMCcurves_FRM!$A$21:$A$80,0),)</f>
        <v>1.0002118139999998</v>
      </c>
      <c r="F112" s="122">
        <f>INDEX(wr_DMCcurves_FRM!$D$21:$D$80,MATCH(DMC_WR[[#This Row],[Tech_'#]],wr_DMCcurves_FRM!$A$21:$A$80,0),)</f>
        <v>1.6190561741381839</v>
      </c>
      <c r="G112" s="26">
        <v>2</v>
      </c>
      <c r="H112" s="121">
        <v>16</v>
      </c>
      <c r="I112" s="121">
        <f>INDEX(TechList[ST_Thru],MATCH($A112,TechList[Tech_'#],0),)</f>
        <v>2024</v>
      </c>
      <c r="J112" s="121" t="str">
        <f>INDEX(TechList[Complexity],MATCH($A112,TechList[Tech_'#],0),)</f>
        <v>Med2</v>
      </c>
      <c r="K112" s="118">
        <f>INDEX(CurbWt_selection,MATCH(G112,CurbWts!$A$3:$A$21,0),)
*($B112/100)
*$E112</f>
        <v>627.61730859320005</v>
      </c>
    </row>
    <row r="113" spans="1:11" x14ac:dyDescent="0.25">
      <c r="A113" s="123">
        <v>143</v>
      </c>
      <c r="B113" s="120">
        <f>INDEX(TechList[Tech],MATCH(A113,TechList[Tech_'#],0),)</f>
        <v>21.5</v>
      </c>
      <c r="C113" s="121" t="str">
        <f t="shared" si="1"/>
        <v>143_02</v>
      </c>
      <c r="D113" s="121" t="str">
        <f>INDEX(CWC_VehType!$C$2:$C$20,MATCH($G113,CWC_VehType!$A$2:$A$20,0),)</f>
        <v>NT</v>
      </c>
      <c r="E113" s="122">
        <f>INDEX(wr_DMCcurves_FRM!$C$21:$C$80,MATCH(DMC_WR[[#This Row],[Tech_'#]],wr_DMCcurves_FRM!$A$21:$A$80,0),)</f>
        <v>1.0240263809999999</v>
      </c>
      <c r="F113" s="122">
        <f>INDEX(wr_DMCcurves_FRM!$D$21:$D$80,MATCH(DMC_WR[[#This Row],[Tech_'#]],wr_DMCcurves_FRM!$A$21:$A$80,0),)</f>
        <v>1.7143959800474913</v>
      </c>
      <c r="G113" s="26">
        <v>2</v>
      </c>
      <c r="H113" s="121">
        <v>16</v>
      </c>
      <c r="I113" s="121">
        <f>INDEX(TechList[ST_Thru],MATCH($A113,TechList[Tech_'#],0),)</f>
        <v>2024</v>
      </c>
      <c r="J113" s="121" t="str">
        <f>INDEX(TechList[Complexity],MATCH($A113,TechList[Tech_'#],0),)</f>
        <v>Med2</v>
      </c>
      <c r="K113" s="118">
        <f>INDEX(CurbWt_selection,MATCH(G113,CurbWts!$A$3:$A$21,0),)
*($B113/100)
*$E113</f>
        <v>657.85963922269093</v>
      </c>
    </row>
    <row r="114" spans="1:11" x14ac:dyDescent="0.25">
      <c r="A114" s="123">
        <v>144</v>
      </c>
      <c r="B114" s="120">
        <f>INDEX(TechList[Tech],MATCH(A114,TechList[Tech_'#],0),)</f>
        <v>22</v>
      </c>
      <c r="C114" s="121" t="str">
        <f t="shared" si="1"/>
        <v>144_02</v>
      </c>
      <c r="D114" s="121" t="str">
        <f>INDEX(CWC_VehType!$C$2:$C$20,MATCH($G114,CWC_VehType!$A$2:$A$20,0),)</f>
        <v>NT</v>
      </c>
      <c r="E114" s="122">
        <f>INDEX(wr_DMCcurves_FRM!$C$21:$C$80,MATCH(DMC_WR[[#This Row],[Tech_'#]],wr_DMCcurves_FRM!$A$21:$A$80,0),)</f>
        <v>1.0478409479999999</v>
      </c>
      <c r="F114" s="122">
        <f>INDEX(wr_DMCcurves_FRM!$D$21:$D$80,MATCH(DMC_WR[[#This Row],[Tech_'#]],wr_DMCcurves_FRM!$A$21:$A$80,0),)</f>
        <v>1.8097357859567986</v>
      </c>
      <c r="G114" s="26">
        <v>2</v>
      </c>
      <c r="H114" s="121">
        <v>16</v>
      </c>
      <c r="I114" s="121">
        <f>INDEX(TechList[ST_Thru],MATCH($A114,TechList[Tech_'#],0),)</f>
        <v>2024</v>
      </c>
      <c r="J114" s="121" t="str">
        <f>INDEX(TechList[Complexity],MATCH($A114,TechList[Tech_'#],0),)</f>
        <v>Med2</v>
      </c>
      <c r="K114" s="118">
        <f>INDEX(CurbWt_selection,MATCH(G114,CurbWts!$A$3:$A$21,0),)
*($B114/100)
*$E114</f>
        <v>688.81355410228764</v>
      </c>
    </row>
    <row r="115" spans="1:11" x14ac:dyDescent="0.25">
      <c r="A115" s="123">
        <v>145</v>
      </c>
      <c r="B115" s="120">
        <f>INDEX(TechList[Tech],MATCH(A115,TechList[Tech_'#],0),)</f>
        <v>22.5</v>
      </c>
      <c r="C115" s="121" t="str">
        <f t="shared" si="1"/>
        <v>145_02</v>
      </c>
      <c r="D115" s="121" t="str">
        <f>INDEX(CWC_VehType!$C$2:$C$20,MATCH($G115,CWC_VehType!$A$2:$A$20,0),)</f>
        <v>NT</v>
      </c>
      <c r="E115" s="122">
        <f>INDEX(wr_DMCcurves_FRM!$C$21:$C$80,MATCH(DMC_WR[[#This Row],[Tech_'#]],wr_DMCcurves_FRM!$A$21:$A$80,0),)</f>
        <v>1.071655515</v>
      </c>
      <c r="F115" s="122">
        <f>INDEX(wr_DMCcurves_FRM!$D$21:$D$80,MATCH(DMC_WR[[#This Row],[Tech_'#]],wr_DMCcurves_FRM!$A$21:$A$80,0),)</f>
        <v>1.9050755918661069</v>
      </c>
      <c r="G115" s="26">
        <v>2</v>
      </c>
      <c r="H115" s="121">
        <v>16</v>
      </c>
      <c r="I115" s="121">
        <f>INDEX(TechList[ST_Thru],MATCH($A115,TechList[Tech_'#],0),)</f>
        <v>2024</v>
      </c>
      <c r="J115" s="121" t="str">
        <f>INDEX(TechList[Complexity],MATCH($A115,TechList[Tech_'#],0),)</f>
        <v>Med2</v>
      </c>
      <c r="K115" s="118">
        <f>INDEX(CurbWt_selection,MATCH(G115,CurbWts!$A$3:$A$21,0),)
*($B115/100)
*$E115</f>
        <v>720.47905323198995</v>
      </c>
    </row>
    <row r="116" spans="1:11" x14ac:dyDescent="0.25">
      <c r="A116" s="123">
        <v>146</v>
      </c>
      <c r="B116" s="120">
        <f>INDEX(TechList[Tech],MATCH(A116,TechList[Tech_'#],0),)</f>
        <v>23</v>
      </c>
      <c r="C116" s="121" t="str">
        <f t="shared" si="1"/>
        <v>146_02</v>
      </c>
      <c r="D116" s="121" t="str">
        <f>INDEX(CWC_VehType!$C$2:$C$20,MATCH($G116,CWC_VehType!$A$2:$A$20,0),)</f>
        <v>NT</v>
      </c>
      <c r="E116" s="122">
        <f>INDEX(wr_DMCcurves_FRM!$C$21:$C$80,MATCH(DMC_WR[[#This Row],[Tech_'#]],wr_DMCcurves_FRM!$A$21:$A$80,0),)</f>
        <v>1.0954700819999998</v>
      </c>
      <c r="F116" s="122">
        <f>INDEX(wr_DMCcurves_FRM!$D$21:$D$80,MATCH(DMC_WR[[#This Row],[Tech_'#]],wr_DMCcurves_FRM!$A$21:$A$80,0),)</f>
        <v>2.0004153977754142</v>
      </c>
      <c r="G116" s="26">
        <v>2</v>
      </c>
      <c r="H116" s="121">
        <v>16</v>
      </c>
      <c r="I116" s="121">
        <f>INDEX(TechList[ST_Thru],MATCH($A116,TechList[Tech_'#],0),)</f>
        <v>2024</v>
      </c>
      <c r="J116" s="121" t="str">
        <f>INDEX(TechList[Complexity],MATCH($A116,TechList[Tech_'#],0),)</f>
        <v>Med2</v>
      </c>
      <c r="K116" s="118">
        <f>INDEX(CurbWt_selection,MATCH(G116,CurbWts!$A$3:$A$21,0),)
*($B116/100)
*$E116</f>
        <v>752.85613661179775</v>
      </c>
    </row>
    <row r="117" spans="1:11" x14ac:dyDescent="0.25">
      <c r="A117" s="123">
        <v>147</v>
      </c>
      <c r="B117" s="120">
        <f>INDEX(TechList[Tech],MATCH(A117,TechList[Tech_'#],0),)</f>
        <v>23.5</v>
      </c>
      <c r="C117" s="121" t="str">
        <f t="shared" si="1"/>
        <v>147_02</v>
      </c>
      <c r="D117" s="121" t="str">
        <f>INDEX(CWC_VehType!$C$2:$C$20,MATCH($G117,CWC_VehType!$A$2:$A$20,0),)</f>
        <v>NT</v>
      </c>
      <c r="E117" s="122">
        <f>INDEX(wr_DMCcurves_FRM!$C$21:$C$80,MATCH(DMC_WR[[#This Row],[Tech_'#]],wr_DMCcurves_FRM!$A$21:$A$80,0),)</f>
        <v>1.1192846489999999</v>
      </c>
      <c r="F117" s="122">
        <f>INDEX(wr_DMCcurves_FRM!$D$21:$D$80,MATCH(DMC_WR[[#This Row],[Tech_'#]],wr_DMCcurves_FRM!$A$21:$A$80,0),)</f>
        <v>2.0957552036847216</v>
      </c>
      <c r="G117" s="26">
        <v>2</v>
      </c>
      <c r="H117" s="121">
        <v>16</v>
      </c>
      <c r="I117" s="121">
        <f>INDEX(TechList[ST_Thru],MATCH($A117,TechList[Tech_'#],0),)</f>
        <v>2024</v>
      </c>
      <c r="J117" s="121" t="str">
        <f>INDEX(TechList[Complexity],MATCH($A117,TechList[Tech_'#],0),)</f>
        <v>Med2</v>
      </c>
      <c r="K117" s="118">
        <f>INDEX(CurbWt_selection,MATCH(G117,CurbWts!$A$3:$A$21,0),)
*($B117/100)
*$E117</f>
        <v>785.94480424171138</v>
      </c>
    </row>
    <row r="118" spans="1:11" x14ac:dyDescent="0.25">
      <c r="A118" s="123">
        <v>148</v>
      </c>
      <c r="B118" s="120">
        <f>INDEX(TechList[Tech],MATCH(A118,TechList[Tech_'#],0),)</f>
        <v>24</v>
      </c>
      <c r="C118" s="121" t="str">
        <f t="shared" si="1"/>
        <v>148_02</v>
      </c>
      <c r="D118" s="121" t="str">
        <f>INDEX(CWC_VehType!$C$2:$C$20,MATCH($G118,CWC_VehType!$A$2:$A$20,0),)</f>
        <v>NT</v>
      </c>
      <c r="E118" s="122">
        <f>INDEX(wr_DMCcurves_FRM!$C$21:$C$80,MATCH(DMC_WR[[#This Row],[Tech_'#]],wr_DMCcurves_FRM!$A$21:$A$80,0),)</f>
        <v>1.143099216</v>
      </c>
      <c r="F118" s="122">
        <f>INDEX(wr_DMCcurves_FRM!$D$21:$D$80,MATCH(DMC_WR[[#This Row],[Tech_'#]],wr_DMCcurves_FRM!$A$21:$A$80,0),)</f>
        <v>2.1910950095940289</v>
      </c>
      <c r="G118" s="26">
        <v>2</v>
      </c>
      <c r="H118" s="121">
        <v>16</v>
      </c>
      <c r="I118" s="121">
        <f>INDEX(TechList[ST_Thru],MATCH($A118,TechList[Tech_'#],0),)</f>
        <v>2024</v>
      </c>
      <c r="J118" s="121" t="str">
        <f>INDEX(TechList[Complexity],MATCH($A118,TechList[Tech_'#],0),)</f>
        <v>Med2</v>
      </c>
      <c r="K118" s="118">
        <f>INDEX(CurbWt_selection,MATCH(G118,CurbWts!$A$3:$A$21,0),)
*($B118/100)
*$E118</f>
        <v>819.74505612173073</v>
      </c>
    </row>
    <row r="119" spans="1:11" x14ac:dyDescent="0.25">
      <c r="A119" s="123">
        <v>149</v>
      </c>
      <c r="B119" s="120">
        <f>INDEX(TechList[Tech],MATCH(A119,TechList[Tech_'#],0),)</f>
        <v>24.5</v>
      </c>
      <c r="C119" s="121" t="str">
        <f t="shared" si="1"/>
        <v>149_02</v>
      </c>
      <c r="D119" s="121" t="str">
        <f>INDEX(CWC_VehType!$C$2:$C$20,MATCH($G119,CWC_VehType!$A$2:$A$20,0),)</f>
        <v>NT</v>
      </c>
      <c r="E119" s="122">
        <f>INDEX(wr_DMCcurves_FRM!$C$21:$C$80,MATCH(DMC_WR[[#This Row],[Tech_'#]],wr_DMCcurves_FRM!$A$21:$A$80,0),)</f>
        <v>1.1669137829999998</v>
      </c>
      <c r="F119" s="122">
        <f>INDEX(wr_DMCcurves_FRM!$D$21:$D$80,MATCH(DMC_WR[[#This Row],[Tech_'#]],wr_DMCcurves_FRM!$A$21:$A$80,0),)</f>
        <v>2.2864348155033372</v>
      </c>
      <c r="G119" s="26">
        <v>2</v>
      </c>
      <c r="H119" s="121">
        <v>16</v>
      </c>
      <c r="I119" s="121">
        <f>INDEX(TechList[ST_Thru],MATCH($A119,TechList[Tech_'#],0),)</f>
        <v>2024</v>
      </c>
      <c r="J119" s="121" t="str">
        <f>INDEX(TechList[Complexity],MATCH($A119,TechList[Tech_'#],0),)</f>
        <v>Med2</v>
      </c>
      <c r="K119" s="118">
        <f>INDEX(CurbWt_selection,MATCH(G119,CurbWts!$A$3:$A$21,0),)
*($B119/100)
*$E119</f>
        <v>854.25689225185556</v>
      </c>
    </row>
    <row r="120" spans="1:11" x14ac:dyDescent="0.25">
      <c r="A120" s="123">
        <v>150</v>
      </c>
      <c r="B120" s="120">
        <f>INDEX(TechList[Tech],MATCH(A120,TechList[Tech_'#],0),)</f>
        <v>25</v>
      </c>
      <c r="C120" s="121" t="str">
        <f t="shared" si="1"/>
        <v>150_02</v>
      </c>
      <c r="D120" s="121" t="str">
        <f>INDEX(CWC_VehType!$C$2:$C$20,MATCH($G120,CWC_VehType!$A$2:$A$20,0),)</f>
        <v>NT</v>
      </c>
      <c r="E120" s="122">
        <f>INDEX(wr_DMCcurves_FRM!$C$21:$C$80,MATCH(DMC_WR[[#This Row],[Tech_'#]],wr_DMCcurves_FRM!$A$21:$A$80,0),)</f>
        <v>1.1907283499999999</v>
      </c>
      <c r="F120" s="122">
        <f>INDEX(wr_DMCcurves_FRM!$D$21:$D$80,MATCH(DMC_WR[[#This Row],[Tech_'#]],wr_DMCcurves_FRM!$A$21:$A$80,0),)</f>
        <v>2.3817746214126445</v>
      </c>
      <c r="G120" s="26">
        <v>2</v>
      </c>
      <c r="H120" s="121">
        <v>16</v>
      </c>
      <c r="I120" s="121">
        <f>INDEX(TechList[ST_Thru],MATCH($A120,TechList[Tech_'#],0),)</f>
        <v>2024</v>
      </c>
      <c r="J120" s="121" t="str">
        <f>INDEX(TechList[Complexity],MATCH($A120,TechList[Tech_'#],0),)</f>
        <v>High1</v>
      </c>
      <c r="K120" s="118">
        <f>INDEX(CurbWt_selection,MATCH(G120,CurbWts!$A$3:$A$21,0),)
*($B120/100)
*$E120</f>
        <v>889.48031263208622</v>
      </c>
    </row>
    <row r="121" spans="1:11" x14ac:dyDescent="0.25">
      <c r="A121" s="123">
        <v>151</v>
      </c>
      <c r="B121" s="120">
        <f>INDEX(TechList[Tech],MATCH(A121,TechList[Tech_'#],0),)</f>
        <v>25.5</v>
      </c>
      <c r="C121" s="121" t="str">
        <f t="shared" si="1"/>
        <v>151_02</v>
      </c>
      <c r="D121" s="121" t="str">
        <f>INDEX(CWC_VehType!$C$2:$C$20,MATCH($G121,CWC_VehType!$A$2:$A$20,0),)</f>
        <v>NT</v>
      </c>
      <c r="E121" s="122">
        <f>INDEX(wr_DMCcurves_FRM!$C$21:$C$80,MATCH(DMC_WR[[#This Row],[Tech_'#]],wr_DMCcurves_FRM!$A$21:$A$80,0),)</f>
        <v>1.2145429169999999</v>
      </c>
      <c r="F121" s="122">
        <f>INDEX(wr_DMCcurves_FRM!$D$21:$D$80,MATCH(DMC_WR[[#This Row],[Tech_'#]],wr_DMCcurves_FRM!$A$21:$A$80,0),)</f>
        <v>2.4771144273219519</v>
      </c>
      <c r="G121" s="26">
        <v>2</v>
      </c>
      <c r="H121" s="121">
        <v>16</v>
      </c>
      <c r="I121" s="121">
        <f>INDEX(TechList[ST_Thru],MATCH($A121,TechList[Tech_'#],0),)</f>
        <v>2024</v>
      </c>
      <c r="J121" s="121" t="str">
        <f>INDEX(TechList[Complexity],MATCH($A121,TechList[Tech_'#],0),)</f>
        <v>High1</v>
      </c>
      <c r="K121" s="118">
        <f>INDEX(CurbWt_selection,MATCH(G121,CurbWts!$A$3:$A$21,0),)
*($B121/100)
*$E121</f>
        <v>925.4153172624226</v>
      </c>
    </row>
    <row r="122" spans="1:11" x14ac:dyDescent="0.25">
      <c r="A122" s="123">
        <v>152</v>
      </c>
      <c r="B122" s="120">
        <f>INDEX(TechList[Tech],MATCH(A122,TechList[Tech_'#],0),)</f>
        <v>26</v>
      </c>
      <c r="C122" s="121" t="str">
        <f t="shared" si="1"/>
        <v>152_02</v>
      </c>
      <c r="D122" s="121" t="str">
        <f>INDEX(CWC_VehType!$C$2:$C$20,MATCH($G122,CWC_VehType!$A$2:$A$20,0),)</f>
        <v>NT</v>
      </c>
      <c r="E122" s="122">
        <f>INDEX(wr_DMCcurves_FRM!$C$21:$C$80,MATCH(DMC_WR[[#This Row],[Tech_'#]],wr_DMCcurves_FRM!$A$21:$A$80,0),)</f>
        <v>1.2383574839999998</v>
      </c>
      <c r="F122" s="122">
        <f>INDEX(wr_DMCcurves_FRM!$D$21:$D$80,MATCH(DMC_WR[[#This Row],[Tech_'#]],wr_DMCcurves_FRM!$A$21:$A$80,0),)</f>
        <v>2.5724542332312601</v>
      </c>
      <c r="G122" s="26">
        <v>2</v>
      </c>
      <c r="H122" s="121">
        <v>16</v>
      </c>
      <c r="I122" s="121">
        <f>INDEX(TechList[ST_Thru],MATCH($A122,TechList[Tech_'#],0),)</f>
        <v>2024</v>
      </c>
      <c r="J122" s="121" t="str">
        <f>INDEX(TechList[Complexity],MATCH($A122,TechList[Tech_'#],0),)</f>
        <v>High1</v>
      </c>
      <c r="K122" s="118">
        <f>INDEX(CurbWt_selection,MATCH(G122,CurbWts!$A$3:$A$21,0),)
*($B122/100)
*$E122</f>
        <v>962.06190614286436</v>
      </c>
    </row>
    <row r="123" spans="1:11" x14ac:dyDescent="0.25">
      <c r="A123" s="123">
        <v>153</v>
      </c>
      <c r="B123" s="120">
        <f>INDEX(TechList[Tech],MATCH(A123,TechList[Tech_'#],0),)</f>
        <v>26.5</v>
      </c>
      <c r="C123" s="121" t="str">
        <f t="shared" si="1"/>
        <v>153_02</v>
      </c>
      <c r="D123" s="121" t="str">
        <f>INDEX(CWC_VehType!$C$2:$C$20,MATCH($G123,CWC_VehType!$A$2:$A$20,0),)</f>
        <v>NT</v>
      </c>
      <c r="E123" s="122">
        <f>INDEX(wr_DMCcurves_FRM!$C$21:$C$80,MATCH(DMC_WR[[#This Row],[Tech_'#]],wr_DMCcurves_FRM!$A$21:$A$80,0),)</f>
        <v>1.2621720509999999</v>
      </c>
      <c r="F123" s="122">
        <f>INDEX(wr_DMCcurves_FRM!$D$21:$D$80,MATCH(DMC_WR[[#This Row],[Tech_'#]],wr_DMCcurves_FRM!$A$21:$A$80,0),)</f>
        <v>2.6677940391405675</v>
      </c>
      <c r="G123" s="26">
        <v>2</v>
      </c>
      <c r="H123" s="121">
        <v>16</v>
      </c>
      <c r="I123" s="121">
        <f>INDEX(TechList[ST_Thru],MATCH($A123,TechList[Tech_'#],0),)</f>
        <v>2024</v>
      </c>
      <c r="J123" s="121" t="str">
        <f>INDEX(TechList[Complexity],MATCH($A123,TechList[Tech_'#],0),)</f>
        <v>High1</v>
      </c>
      <c r="K123" s="118">
        <f>INDEX(CurbWt_selection,MATCH(G123,CurbWts!$A$3:$A$21,0),)
*($B123/100)
*$E123</f>
        <v>999.42007927341206</v>
      </c>
    </row>
    <row r="124" spans="1:11" x14ac:dyDescent="0.25">
      <c r="A124" s="123">
        <v>154</v>
      </c>
      <c r="B124" s="120">
        <f>INDEX(TechList[Tech],MATCH(A124,TechList[Tech_'#],0),)</f>
        <v>27</v>
      </c>
      <c r="C124" s="121" t="str">
        <f t="shared" si="1"/>
        <v>154_02</v>
      </c>
      <c r="D124" s="121" t="str">
        <f>INDEX(CWC_VehType!$C$2:$C$20,MATCH($G124,CWC_VehType!$A$2:$A$20,0),)</f>
        <v>NT</v>
      </c>
      <c r="E124" s="122">
        <f>INDEX(wr_DMCcurves_FRM!$C$21:$C$80,MATCH(DMC_WR[[#This Row],[Tech_'#]],wr_DMCcurves_FRM!$A$21:$A$80,0),)</f>
        <v>1.2859866179999997</v>
      </c>
      <c r="F124" s="122">
        <f>INDEX(wr_DMCcurves_FRM!$D$21:$D$80,MATCH(DMC_WR[[#This Row],[Tech_'#]],wr_DMCcurves_FRM!$A$21:$A$80,0),)</f>
        <v>2.7631338450498757</v>
      </c>
      <c r="G124" s="26">
        <v>2</v>
      </c>
      <c r="H124" s="121">
        <v>16</v>
      </c>
      <c r="I124" s="121">
        <f>INDEX(TechList[ST_Thru],MATCH($A124,TechList[Tech_'#],0),)</f>
        <v>2024</v>
      </c>
      <c r="J124" s="121" t="str">
        <f>INDEX(TechList[Complexity],MATCH($A124,TechList[Tech_'#],0),)</f>
        <v>High1</v>
      </c>
      <c r="K124" s="118">
        <f>INDEX(CurbWt_selection,MATCH(G124,CurbWts!$A$3:$A$21,0),)
*($B124/100)
*$E124</f>
        <v>1037.4898366540654</v>
      </c>
    </row>
    <row r="125" spans="1:11" x14ac:dyDescent="0.25">
      <c r="A125" s="123">
        <v>155</v>
      </c>
      <c r="B125" s="120">
        <f>INDEX(TechList[Tech],MATCH(A125,TechList[Tech_'#],0),)</f>
        <v>27.5</v>
      </c>
      <c r="C125" s="121" t="str">
        <f t="shared" si="1"/>
        <v>155_02</v>
      </c>
      <c r="D125" s="121" t="str">
        <f>INDEX(CWC_VehType!$C$2:$C$20,MATCH($G125,CWC_VehType!$A$2:$A$20,0),)</f>
        <v>NT</v>
      </c>
      <c r="E125" s="122">
        <f>INDEX(wr_DMCcurves_FRM!$C$21:$C$80,MATCH(DMC_WR[[#This Row],[Tech_'#]],wr_DMCcurves_FRM!$A$21:$A$80,0),)</f>
        <v>1.3098011849999998</v>
      </c>
      <c r="F125" s="122">
        <f>INDEX(wr_DMCcurves_FRM!$D$21:$D$80,MATCH(DMC_WR[[#This Row],[Tech_'#]],wr_DMCcurves_FRM!$A$21:$A$80,0),)</f>
        <v>2.8584736509591822</v>
      </c>
      <c r="G125" s="26">
        <v>2</v>
      </c>
      <c r="H125" s="121">
        <v>16</v>
      </c>
      <c r="I125" s="121">
        <f>INDEX(TechList[ST_Thru],MATCH($A125,TechList[Tech_'#],0),)</f>
        <v>2024</v>
      </c>
      <c r="J125" s="121" t="str">
        <f>INDEX(TechList[Complexity],MATCH($A125,TechList[Tech_'#],0),)</f>
        <v>High1</v>
      </c>
      <c r="K125" s="118">
        <f>INDEX(CurbWt_selection,MATCH(G125,CurbWts!$A$3:$A$21,0),)
*($B125/100)
*$E125</f>
        <v>1076.2711782848244</v>
      </c>
    </row>
    <row r="126" spans="1:11" x14ac:dyDescent="0.25">
      <c r="A126" s="123">
        <v>156</v>
      </c>
      <c r="B126" s="120">
        <f>INDEX(TechList[Tech],MATCH(A126,TechList[Tech_'#],0),)</f>
        <v>28</v>
      </c>
      <c r="C126" s="121" t="str">
        <f t="shared" si="1"/>
        <v>156_02</v>
      </c>
      <c r="D126" s="121" t="str">
        <f>INDEX(CWC_VehType!$C$2:$C$20,MATCH($G126,CWC_VehType!$A$2:$A$20,0),)</f>
        <v>NT</v>
      </c>
      <c r="E126" s="122">
        <f>INDEX(wr_DMCcurves_FRM!$C$21:$C$80,MATCH(DMC_WR[[#This Row],[Tech_'#]],wr_DMCcurves_FRM!$A$21:$A$80,0),)</f>
        <v>1.3336157519999998</v>
      </c>
      <c r="F126" s="122">
        <f>INDEX(wr_DMCcurves_FRM!$D$21:$D$80,MATCH(DMC_WR[[#This Row],[Tech_'#]],wr_DMCcurves_FRM!$A$21:$A$80,0),)</f>
        <v>2.9538134568684904</v>
      </c>
      <c r="G126" s="26">
        <v>2</v>
      </c>
      <c r="H126" s="121">
        <v>16</v>
      </c>
      <c r="I126" s="121">
        <f>INDEX(TechList[ST_Thru],MATCH($A126,TechList[Tech_'#],0),)</f>
        <v>2024</v>
      </c>
      <c r="J126" s="121" t="str">
        <f>INDEX(TechList[Complexity],MATCH($A126,TechList[Tech_'#],0),)</f>
        <v>High1</v>
      </c>
      <c r="K126" s="118">
        <f>INDEX(CurbWt_selection,MATCH(G126,CurbWts!$A$3:$A$21,0),)
*($B126/100)
*$E126</f>
        <v>1115.7641041656891</v>
      </c>
    </row>
    <row r="127" spans="1:11" x14ac:dyDescent="0.25">
      <c r="A127" s="123">
        <v>157</v>
      </c>
      <c r="B127" s="120">
        <f>INDEX(TechList[Tech],MATCH(A127,TechList[Tech_'#],0),)</f>
        <v>28.5</v>
      </c>
      <c r="C127" s="121" t="str">
        <f t="shared" si="1"/>
        <v>157_02</v>
      </c>
      <c r="D127" s="121" t="str">
        <f>INDEX(CWC_VehType!$C$2:$C$20,MATCH($G127,CWC_VehType!$A$2:$A$20,0),)</f>
        <v>NT</v>
      </c>
      <c r="E127" s="122">
        <f>INDEX(wr_DMCcurves_FRM!$C$21:$C$80,MATCH(DMC_WR[[#This Row],[Tech_'#]],wr_DMCcurves_FRM!$A$21:$A$80,0),)</f>
        <v>1.3574303189999997</v>
      </c>
      <c r="F127" s="122">
        <f>INDEX(wr_DMCcurves_FRM!$D$21:$D$80,MATCH(DMC_WR[[#This Row],[Tech_'#]],wr_DMCcurves_FRM!$A$21:$A$80,0),)</f>
        <v>3.0491532627777977</v>
      </c>
      <c r="G127" s="26">
        <v>2</v>
      </c>
      <c r="H127" s="121">
        <v>16</v>
      </c>
      <c r="I127" s="121">
        <f>INDEX(TechList[ST_Thru],MATCH($A127,TechList[Tech_'#],0),)</f>
        <v>2024</v>
      </c>
      <c r="J127" s="121" t="str">
        <f>INDEX(TechList[Complexity],MATCH($A127,TechList[Tech_'#],0),)</f>
        <v>High1</v>
      </c>
      <c r="K127" s="118">
        <f>INDEX(CurbWt_selection,MATCH(G127,CurbWts!$A$3:$A$21,0),)
*($B127/100)
*$E127</f>
        <v>1155.9686142966589</v>
      </c>
    </row>
    <row r="128" spans="1:11" x14ac:dyDescent="0.25">
      <c r="A128" s="123">
        <v>158</v>
      </c>
      <c r="B128" s="120">
        <f>INDEX(TechList[Tech],MATCH(A128,TechList[Tech_'#],0),)</f>
        <v>29</v>
      </c>
      <c r="C128" s="121" t="str">
        <f t="shared" si="1"/>
        <v>158_02</v>
      </c>
      <c r="D128" s="121" t="str">
        <f>INDEX(CWC_VehType!$C$2:$C$20,MATCH($G128,CWC_VehType!$A$2:$A$20,0),)</f>
        <v>NT</v>
      </c>
      <c r="E128" s="122">
        <f>INDEX(wr_DMCcurves_FRM!$C$21:$C$80,MATCH(DMC_WR[[#This Row],[Tech_'#]],wr_DMCcurves_FRM!$A$21:$A$80,0),)</f>
        <v>1.3812448859999997</v>
      </c>
      <c r="F128" s="122">
        <f>INDEX(wr_DMCcurves_FRM!$D$21:$D$80,MATCH(DMC_WR[[#This Row],[Tech_'#]],wr_DMCcurves_FRM!$A$21:$A$80,0),)</f>
        <v>3.1444930686871051</v>
      </c>
      <c r="G128" s="26">
        <v>2</v>
      </c>
      <c r="H128" s="121">
        <v>16</v>
      </c>
      <c r="I128" s="121">
        <f>INDEX(TechList[ST_Thru],MATCH($A128,TechList[Tech_'#],0),)</f>
        <v>2024</v>
      </c>
      <c r="J128" s="121" t="str">
        <f>INDEX(TechList[Complexity],MATCH($A128,TechList[Tech_'#],0),)</f>
        <v>High1</v>
      </c>
      <c r="K128" s="118">
        <f>INDEX(CurbWt_selection,MATCH(G128,CurbWts!$A$3:$A$21,0),)
*($B128/100)
*$E128</f>
        <v>1196.884708677735</v>
      </c>
    </row>
    <row r="129" spans="1:11" x14ac:dyDescent="0.25">
      <c r="A129" s="123">
        <v>159</v>
      </c>
      <c r="B129" s="120">
        <f>INDEX(TechList[Tech],MATCH(A129,TechList[Tech_'#],0),)</f>
        <v>29.5</v>
      </c>
      <c r="C129" s="121" t="str">
        <f t="shared" si="1"/>
        <v>159_02</v>
      </c>
      <c r="D129" s="121" t="str">
        <f>INDEX(CWC_VehType!$C$2:$C$20,MATCH($G129,CWC_VehType!$A$2:$A$20,0),)</f>
        <v>NT</v>
      </c>
      <c r="E129" s="122">
        <f>INDEX(wr_DMCcurves_FRM!$C$21:$C$80,MATCH(DMC_WR[[#This Row],[Tech_'#]],wr_DMCcurves_FRM!$A$21:$A$80,0),)</f>
        <v>1.4050594529999998</v>
      </c>
      <c r="F129" s="122">
        <f>INDEX(wr_DMCcurves_FRM!$D$21:$D$80,MATCH(DMC_WR[[#This Row],[Tech_'#]],wr_DMCcurves_FRM!$A$21:$A$80,0),)</f>
        <v>3.2398328745964124</v>
      </c>
      <c r="G129" s="26">
        <v>2</v>
      </c>
      <c r="H129" s="121">
        <v>16</v>
      </c>
      <c r="I129" s="121">
        <f>INDEX(TechList[ST_Thru],MATCH($A129,TechList[Tech_'#],0),)</f>
        <v>2024</v>
      </c>
      <c r="J129" s="121" t="str">
        <f>INDEX(TechList[Complexity],MATCH($A129,TechList[Tech_'#],0),)</f>
        <v>High1</v>
      </c>
      <c r="K129" s="118">
        <f>INDEX(CurbWt_selection,MATCH(G129,CurbWts!$A$3:$A$21,0),)
*($B129/100)
*$E129</f>
        <v>1238.5123873089169</v>
      </c>
    </row>
    <row r="130" spans="1:11" x14ac:dyDescent="0.25">
      <c r="A130" s="119">
        <v>160</v>
      </c>
      <c r="B130" s="120">
        <f>INDEX(TechList[Tech],MATCH(A130,TechList[Tech_'#],0),)</f>
        <v>30</v>
      </c>
      <c r="C130" s="121" t="str">
        <f t="shared" si="1"/>
        <v>160_02</v>
      </c>
      <c r="D130" s="121" t="str">
        <f>INDEX(CWC_VehType!$C$2:$C$20,MATCH($G130,CWC_VehType!$A$2:$A$20,0),)</f>
        <v>NT</v>
      </c>
      <c r="E130" s="122">
        <f>INDEX(wr_DMCcurves_FRM!$C$21:$C$80,MATCH(DMC_WR[[#This Row],[Tech_'#]],wr_DMCcurves_FRM!$A$21:$A$80,0),)</f>
        <v>1.4288740199999999</v>
      </c>
      <c r="F130" s="122">
        <f>INDEX(wr_DMCcurves_FRM!$D$21:$D$80,MATCH(DMC_WR[[#This Row],[Tech_'#]],wr_DMCcurves_FRM!$A$21:$A$80,0),)</f>
        <v>3.3351726805057207</v>
      </c>
      <c r="G130" s="26">
        <v>2</v>
      </c>
      <c r="H130" s="121">
        <v>16</v>
      </c>
      <c r="I130" s="121">
        <f>INDEX(TechList[ST_Thru],MATCH($A130,TechList[Tech_'#],0),)</f>
        <v>2024</v>
      </c>
      <c r="J130" s="121" t="str">
        <f>INDEX(TechList[Complexity],MATCH($A130,TechList[Tech_'#],0),)</f>
        <v>High1</v>
      </c>
      <c r="K130" s="118">
        <f>INDEX(CurbWt_selection,MATCH(G130,CurbWts!$A$3:$A$21,0),)
*($B130/100)
*$E130</f>
        <v>1280.8516501902043</v>
      </c>
    </row>
    <row r="131" spans="1:11" x14ac:dyDescent="0.25">
      <c r="A131" s="123">
        <v>101</v>
      </c>
      <c r="B131" s="120">
        <f>INDEX(TechList[Tech],MATCH(A131,TechList[Tech_'#],0),)</f>
        <v>0.5</v>
      </c>
      <c r="C131" s="121" t="str">
        <f t="shared" si="1"/>
        <v>101_03</v>
      </c>
      <c r="D131" s="121" t="str">
        <f>INDEX(CWC_VehType!$C$2:$C$20,MATCH($G131,CWC_VehType!$A$2:$A$20,0),)</f>
        <v>NT</v>
      </c>
      <c r="E131" s="122">
        <f>INDEX(wr_DMCcurves_FRM!$C$21:$C$80,MATCH(DMC_WR[[#This Row],[Tech_'#]],wr_DMCcurves_FRM!$A$21:$A$80,0),)</f>
        <v>2.3814566999999998E-2</v>
      </c>
      <c r="F131" s="122">
        <f>INDEX(wr_DMCcurves_FRM!$D$21:$D$80,MATCH(DMC_WR[[#This Row],[Tech_'#]],wr_DMCcurves_FRM!$A$21:$A$80,0),)</f>
        <v>-2.2898758681434268</v>
      </c>
      <c r="G131" s="26">
        <v>3</v>
      </c>
      <c r="H131" s="121">
        <v>16</v>
      </c>
      <c r="I131" s="121">
        <f>INDEX(TechList[ST_Thru],MATCH($A131,TechList[Tech_'#],0),)</f>
        <v>2024</v>
      </c>
      <c r="J131" s="121" t="str">
        <f>INDEX(TechList[Complexity],MATCH($A131,TechList[Tech_'#],0),)</f>
        <v>Low2</v>
      </c>
      <c r="K131" s="118">
        <f>INDEX(CurbWt_selection,MATCH(G131,CurbWts!$A$3:$A$21,0),)
*($B131/100)
*$E131</f>
        <v>0.38893710704120343</v>
      </c>
    </row>
    <row r="132" spans="1:11" x14ac:dyDescent="0.25">
      <c r="A132" s="123">
        <v>102</v>
      </c>
      <c r="B132" s="120">
        <f>INDEX(TechList[Tech],MATCH(A132,TechList[Tech_'#],0),)</f>
        <v>1</v>
      </c>
      <c r="C132" s="121" t="str">
        <f t="shared" si="1"/>
        <v>102_03</v>
      </c>
      <c r="D132" s="121" t="str">
        <f>INDEX(CWC_VehType!$C$2:$C$20,MATCH($G132,CWC_VehType!$A$2:$A$20,0),)</f>
        <v>NT</v>
      </c>
      <c r="E132" s="122">
        <f>INDEX(wr_DMCcurves_FRM!$C$21:$C$80,MATCH(DMC_WR[[#This Row],[Tech_'#]],wr_DMCcurves_FRM!$A$21:$A$80,0),)</f>
        <v>4.7629133999999997E-2</v>
      </c>
      <c r="F132" s="122">
        <f>INDEX(wr_DMCcurves_FRM!$D$21:$D$80,MATCH(DMC_WR[[#This Row],[Tech_'#]],wr_DMCcurves_FRM!$A$21:$A$80,0),)</f>
        <v>-2.1945360622341195</v>
      </c>
      <c r="G132" s="26">
        <v>3</v>
      </c>
      <c r="H132" s="121">
        <v>16</v>
      </c>
      <c r="I132" s="121">
        <f>INDEX(TechList[ST_Thru],MATCH($A132,TechList[Tech_'#],0),)</f>
        <v>2024</v>
      </c>
      <c r="J132" s="121" t="str">
        <f>INDEX(TechList[Complexity],MATCH($A132,TechList[Tech_'#],0),)</f>
        <v>Low2</v>
      </c>
      <c r="K132" s="118">
        <f>INDEX(CurbWt_selection,MATCH(G132,CurbWts!$A$3:$A$21,0),)
*($B132/100)
*$E132</f>
        <v>1.5557484281648137</v>
      </c>
    </row>
    <row r="133" spans="1:11" x14ac:dyDescent="0.25">
      <c r="A133" s="123">
        <v>103</v>
      </c>
      <c r="B133" s="120">
        <f>INDEX(TechList[Tech],MATCH(A133,TechList[Tech_'#],0),)</f>
        <v>1.5</v>
      </c>
      <c r="C133" s="121" t="str">
        <f t="shared" si="1"/>
        <v>103_03</v>
      </c>
      <c r="D133" s="121" t="str">
        <f>INDEX(CWC_VehType!$C$2:$C$20,MATCH($G133,CWC_VehType!$A$2:$A$20,0),)</f>
        <v>NT</v>
      </c>
      <c r="E133" s="122">
        <f>INDEX(wr_DMCcurves_FRM!$C$21:$C$80,MATCH(DMC_WR[[#This Row],[Tech_'#]],wr_DMCcurves_FRM!$A$21:$A$80,0),)</f>
        <v>7.1443700999999998E-2</v>
      </c>
      <c r="F133" s="122">
        <f>INDEX(wr_DMCcurves_FRM!$D$21:$D$80,MATCH(DMC_WR[[#This Row],[Tech_'#]],wr_DMCcurves_FRM!$A$21:$A$80,0),)</f>
        <v>-2.0991962563248121</v>
      </c>
      <c r="G133" s="26">
        <v>3</v>
      </c>
      <c r="H133" s="121">
        <v>16</v>
      </c>
      <c r="I133" s="121">
        <f>INDEX(TechList[ST_Thru],MATCH($A133,TechList[Tech_'#],0),)</f>
        <v>2024</v>
      </c>
      <c r="J133" s="121" t="str">
        <f>INDEX(TechList[Complexity],MATCH($A133,TechList[Tech_'#],0),)</f>
        <v>Low2</v>
      </c>
      <c r="K133" s="118">
        <f>INDEX(CurbWt_selection,MATCH(G133,CurbWts!$A$3:$A$21,0),)
*($B133/100)
*$E133</f>
        <v>3.5004339633708308</v>
      </c>
    </row>
    <row r="134" spans="1:11" x14ac:dyDescent="0.25">
      <c r="A134" s="123">
        <v>104</v>
      </c>
      <c r="B134" s="120">
        <f>INDEX(TechList[Tech],MATCH(A134,TechList[Tech_'#],0),)</f>
        <v>2</v>
      </c>
      <c r="C134" s="121" t="str">
        <f t="shared" si="1"/>
        <v>104_03</v>
      </c>
      <c r="D134" s="121" t="str">
        <f>INDEX(CWC_VehType!$C$2:$C$20,MATCH($G134,CWC_VehType!$A$2:$A$20,0),)</f>
        <v>NT</v>
      </c>
      <c r="E134" s="122">
        <f>INDEX(wr_DMCcurves_FRM!$C$21:$C$80,MATCH(DMC_WR[[#This Row],[Tech_'#]],wr_DMCcurves_FRM!$A$21:$A$80,0),)</f>
        <v>9.5258267999999993E-2</v>
      </c>
      <c r="F134" s="122">
        <f>INDEX(wr_DMCcurves_FRM!$D$21:$D$80,MATCH(DMC_WR[[#This Row],[Tech_'#]],wr_DMCcurves_FRM!$A$21:$A$80,0),)</f>
        <v>-2.0038564504155043</v>
      </c>
      <c r="G134" s="26">
        <v>3</v>
      </c>
      <c r="H134" s="121">
        <v>16</v>
      </c>
      <c r="I134" s="121">
        <f>INDEX(TechList[ST_Thru],MATCH($A134,TechList[Tech_'#],0),)</f>
        <v>2024</v>
      </c>
      <c r="J134" s="121" t="str">
        <f>INDEX(TechList[Complexity],MATCH($A134,TechList[Tech_'#],0),)</f>
        <v>Low2</v>
      </c>
      <c r="K134" s="118">
        <f>INDEX(CurbWt_selection,MATCH(G134,CurbWts!$A$3:$A$21,0),)
*($B134/100)
*$E134</f>
        <v>6.2229937126592549</v>
      </c>
    </row>
    <row r="135" spans="1:11" x14ac:dyDescent="0.25">
      <c r="A135" s="123">
        <v>105</v>
      </c>
      <c r="B135" s="120">
        <f>INDEX(TechList[Tech],MATCH(A135,TechList[Tech_'#],0),)</f>
        <v>2.5</v>
      </c>
      <c r="C135" s="121" t="str">
        <f t="shared" si="1"/>
        <v>105_03</v>
      </c>
      <c r="D135" s="121" t="str">
        <f>INDEX(CWC_VehType!$C$2:$C$20,MATCH($G135,CWC_VehType!$A$2:$A$20,0),)</f>
        <v>NT</v>
      </c>
      <c r="E135" s="122">
        <f>INDEX(wr_DMCcurves_FRM!$C$21:$C$80,MATCH(DMC_WR[[#This Row],[Tech_'#]],wr_DMCcurves_FRM!$A$21:$A$80,0),)</f>
        <v>0.11907283499999999</v>
      </c>
      <c r="F135" s="122">
        <f>INDEX(wr_DMCcurves_FRM!$D$21:$D$80,MATCH(DMC_WR[[#This Row],[Tech_'#]],wr_DMCcurves_FRM!$A$21:$A$80,0),)</f>
        <v>-1.9085166445061967</v>
      </c>
      <c r="G135" s="26">
        <v>3</v>
      </c>
      <c r="H135" s="121">
        <v>16</v>
      </c>
      <c r="I135" s="121">
        <f>INDEX(TechList[ST_Thru],MATCH($A135,TechList[Tech_'#],0),)</f>
        <v>2024</v>
      </c>
      <c r="J135" s="121" t="str">
        <f>INDEX(TechList[Complexity],MATCH($A135,TechList[Tech_'#],0),)</f>
        <v>Low2</v>
      </c>
      <c r="K135" s="118">
        <f>INDEX(CurbWt_selection,MATCH(G135,CurbWts!$A$3:$A$21,0),)
*($B135/100)
*$E135</f>
        <v>9.7234276760300862</v>
      </c>
    </row>
    <row r="136" spans="1:11" x14ac:dyDescent="0.25">
      <c r="A136" s="123">
        <v>106</v>
      </c>
      <c r="B136" s="120">
        <f>INDEX(TechList[Tech],MATCH(A136,TechList[Tech_'#],0),)</f>
        <v>3</v>
      </c>
      <c r="C136" s="121" t="str">
        <f t="shared" si="1"/>
        <v>106_03</v>
      </c>
      <c r="D136" s="121" t="str">
        <f>INDEX(CWC_VehType!$C$2:$C$20,MATCH($G136,CWC_VehType!$A$2:$A$20,0),)</f>
        <v>NT</v>
      </c>
      <c r="E136" s="122">
        <f>INDEX(wr_DMCcurves_FRM!$C$21:$C$80,MATCH(DMC_WR[[#This Row],[Tech_'#]],wr_DMCcurves_FRM!$A$21:$A$80,0),)</f>
        <v>0.142887402</v>
      </c>
      <c r="F136" s="122">
        <f>INDEX(wr_DMCcurves_FRM!$D$21:$D$80,MATCH(DMC_WR[[#This Row],[Tech_'#]],wr_DMCcurves_FRM!$A$21:$A$80,0),)</f>
        <v>-1.8131768385968892</v>
      </c>
      <c r="G136" s="26">
        <v>3</v>
      </c>
      <c r="H136" s="121">
        <v>16</v>
      </c>
      <c r="I136" s="121">
        <f>INDEX(TechList[ST_Thru],MATCH($A136,TechList[Tech_'#],0),)</f>
        <v>2024</v>
      </c>
      <c r="J136" s="121" t="str">
        <f>INDEX(TechList[Complexity],MATCH($A136,TechList[Tech_'#],0),)</f>
        <v>Low2</v>
      </c>
      <c r="K136" s="118">
        <f>INDEX(CurbWt_selection,MATCH(G136,CurbWts!$A$3:$A$21,0),)
*($B136/100)
*$E136</f>
        <v>14.001735853483323</v>
      </c>
    </row>
    <row r="137" spans="1:11" x14ac:dyDescent="0.25">
      <c r="A137" s="123">
        <v>107</v>
      </c>
      <c r="B137" s="120">
        <f>INDEX(TechList[Tech],MATCH(A137,TechList[Tech_'#],0),)</f>
        <v>3.5</v>
      </c>
      <c r="C137" s="121" t="str">
        <f t="shared" si="1"/>
        <v>107_03</v>
      </c>
      <c r="D137" s="121" t="str">
        <f>INDEX(CWC_VehType!$C$2:$C$20,MATCH($G137,CWC_VehType!$A$2:$A$20,0),)</f>
        <v>NT</v>
      </c>
      <c r="E137" s="122">
        <f>INDEX(wr_DMCcurves_FRM!$C$21:$C$80,MATCH(DMC_WR[[#This Row],[Tech_'#]],wr_DMCcurves_FRM!$A$21:$A$80,0),)</f>
        <v>0.16670196899999998</v>
      </c>
      <c r="F137" s="122">
        <f>INDEX(wr_DMCcurves_FRM!$D$21:$D$80,MATCH(DMC_WR[[#This Row],[Tech_'#]],wr_DMCcurves_FRM!$A$21:$A$80,0),)</f>
        <v>-1.7178370326875814</v>
      </c>
      <c r="G137" s="26">
        <v>3</v>
      </c>
      <c r="H137" s="121">
        <v>16</v>
      </c>
      <c r="I137" s="121">
        <f>INDEX(TechList[ST_Thru],MATCH($A137,TechList[Tech_'#],0),)</f>
        <v>2024</v>
      </c>
      <c r="J137" s="121" t="str">
        <f>INDEX(TechList[Complexity],MATCH($A137,TechList[Tech_'#],0),)</f>
        <v>Low2</v>
      </c>
      <c r="K137" s="118">
        <f>INDEX(CurbWt_selection,MATCH(G137,CurbWts!$A$3:$A$21,0),)
*($B137/100)
*$E137</f>
        <v>19.057918245018968</v>
      </c>
    </row>
    <row r="138" spans="1:11" x14ac:dyDescent="0.25">
      <c r="A138" s="123">
        <v>108</v>
      </c>
      <c r="B138" s="120">
        <f>INDEX(TechList[Tech],MATCH(A138,TechList[Tech_'#],0),)</f>
        <v>4</v>
      </c>
      <c r="C138" s="121" t="str">
        <f t="shared" si="1"/>
        <v>108_03</v>
      </c>
      <c r="D138" s="121" t="str">
        <f>INDEX(CWC_VehType!$C$2:$C$20,MATCH($G138,CWC_VehType!$A$2:$A$20,0),)</f>
        <v>NT</v>
      </c>
      <c r="E138" s="122">
        <f>INDEX(wr_DMCcurves_FRM!$C$21:$C$80,MATCH(DMC_WR[[#This Row],[Tech_'#]],wr_DMCcurves_FRM!$A$21:$A$80,0),)</f>
        <v>0.19051653599999999</v>
      </c>
      <c r="F138" s="122">
        <f>INDEX(wr_DMCcurves_FRM!$D$21:$D$80,MATCH(DMC_WR[[#This Row],[Tech_'#]],wr_DMCcurves_FRM!$A$21:$A$80,0),)</f>
        <v>-1.622497226778274</v>
      </c>
      <c r="G138" s="26">
        <v>3</v>
      </c>
      <c r="H138" s="121">
        <v>16</v>
      </c>
      <c r="I138" s="121">
        <f>INDEX(TechList[ST_Thru],MATCH($A138,TechList[Tech_'#],0),)</f>
        <v>2024</v>
      </c>
      <c r="J138" s="121" t="str">
        <f>INDEX(TechList[Complexity],MATCH($A138,TechList[Tech_'#],0),)</f>
        <v>Low2</v>
      </c>
      <c r="K138" s="118">
        <f>INDEX(CurbWt_selection,MATCH(G138,CurbWts!$A$3:$A$21,0),)
*($B138/100)
*$E138</f>
        <v>24.89197485063702</v>
      </c>
    </row>
    <row r="139" spans="1:11" x14ac:dyDescent="0.25">
      <c r="A139" s="123">
        <v>109</v>
      </c>
      <c r="B139" s="120">
        <f>INDEX(TechList[Tech],MATCH(A139,TechList[Tech_'#],0),)</f>
        <v>4.5</v>
      </c>
      <c r="C139" s="121" t="str">
        <f t="shared" ref="C139:C202" si="2">CONCATENATE($A139,"_",TEXT(G139,"00"))</f>
        <v>109_03</v>
      </c>
      <c r="D139" s="121" t="str">
        <f>INDEX(CWC_VehType!$C$2:$C$20,MATCH($G139,CWC_VehType!$A$2:$A$20,0),)</f>
        <v>NT</v>
      </c>
      <c r="E139" s="122">
        <f>INDEX(wr_DMCcurves_FRM!$C$21:$C$80,MATCH(DMC_WR[[#This Row],[Tech_'#]],wr_DMCcurves_FRM!$A$21:$A$80,0),)</f>
        <v>0.214331103</v>
      </c>
      <c r="F139" s="122">
        <f>INDEX(wr_DMCcurves_FRM!$D$21:$D$80,MATCH(DMC_WR[[#This Row],[Tech_'#]],wr_DMCcurves_FRM!$A$21:$A$80,0),)</f>
        <v>-1.5271574208689664</v>
      </c>
      <c r="G139" s="26">
        <v>3</v>
      </c>
      <c r="H139" s="121">
        <v>16</v>
      </c>
      <c r="I139" s="121">
        <f>INDEX(TechList[ST_Thru],MATCH($A139,TechList[Tech_'#],0),)</f>
        <v>2024</v>
      </c>
      <c r="J139" s="121" t="str">
        <f>INDEX(TechList[Complexity],MATCH($A139,TechList[Tech_'#],0),)</f>
        <v>Low2</v>
      </c>
      <c r="K139" s="118">
        <f>INDEX(CurbWt_selection,MATCH(G139,CurbWts!$A$3:$A$21,0),)
*($B139/100)
*$E139</f>
        <v>31.503905670337478</v>
      </c>
    </row>
    <row r="140" spans="1:11" x14ac:dyDescent="0.25">
      <c r="A140" s="123">
        <v>110</v>
      </c>
      <c r="B140" s="120">
        <f>INDEX(TechList[Tech],MATCH(A140,TechList[Tech_'#],0),)</f>
        <v>5</v>
      </c>
      <c r="C140" s="121" t="str">
        <f t="shared" si="2"/>
        <v>110_03</v>
      </c>
      <c r="D140" s="121" t="str">
        <f>INDEX(CWC_VehType!$C$2:$C$20,MATCH($G140,CWC_VehType!$A$2:$A$20,0),)</f>
        <v>NT</v>
      </c>
      <c r="E140" s="122">
        <f>INDEX(wr_DMCcurves_FRM!$C$21:$C$80,MATCH(DMC_WR[[#This Row],[Tech_'#]],wr_DMCcurves_FRM!$A$21:$A$80,0),)</f>
        <v>0.23814566999999998</v>
      </c>
      <c r="F140" s="122">
        <f>INDEX(wr_DMCcurves_FRM!$D$21:$D$80,MATCH(DMC_WR[[#This Row],[Tech_'#]],wr_DMCcurves_FRM!$A$21:$A$80,0),)</f>
        <v>-1.4318176149596589</v>
      </c>
      <c r="G140" s="26">
        <v>3</v>
      </c>
      <c r="H140" s="121">
        <v>16</v>
      </c>
      <c r="I140" s="121">
        <f>INDEX(TechList[ST_Thru],MATCH($A140,TechList[Tech_'#],0),)</f>
        <v>2024</v>
      </c>
      <c r="J140" s="121" t="str">
        <f>INDEX(TechList[Complexity],MATCH($A140,TechList[Tech_'#],0),)</f>
        <v>Low2</v>
      </c>
      <c r="K140" s="118">
        <f>INDEX(CurbWt_selection,MATCH(G140,CurbWts!$A$3:$A$21,0),)
*($B140/100)
*$E140</f>
        <v>38.893710704120345</v>
      </c>
    </row>
    <row r="141" spans="1:11" x14ac:dyDescent="0.25">
      <c r="A141" s="123">
        <v>111</v>
      </c>
      <c r="B141" s="120">
        <f>INDEX(TechList[Tech],MATCH(A141,TechList[Tech_'#],0),)</f>
        <v>5.5</v>
      </c>
      <c r="C141" s="121" t="str">
        <f t="shared" si="2"/>
        <v>111_03</v>
      </c>
      <c r="D141" s="121" t="str">
        <f>INDEX(CWC_VehType!$C$2:$C$20,MATCH($G141,CWC_VehType!$A$2:$A$20,0),)</f>
        <v>NT</v>
      </c>
      <c r="E141" s="122">
        <f>INDEX(wr_DMCcurves_FRM!$C$21:$C$80,MATCH(DMC_WR[[#This Row],[Tech_'#]],wr_DMCcurves_FRM!$A$21:$A$80,0),)</f>
        <v>0.26196023699999998</v>
      </c>
      <c r="F141" s="122">
        <f>INDEX(wr_DMCcurves_FRM!$D$21:$D$80,MATCH(DMC_WR[[#This Row],[Tech_'#]],wr_DMCcurves_FRM!$A$21:$A$80,0),)</f>
        <v>-1.3364778090503513</v>
      </c>
      <c r="G141" s="26">
        <v>3</v>
      </c>
      <c r="H141" s="121">
        <v>16</v>
      </c>
      <c r="I141" s="121">
        <f>INDEX(TechList[ST_Thru],MATCH($A141,TechList[Tech_'#],0),)</f>
        <v>2024</v>
      </c>
      <c r="J141" s="121" t="str">
        <f>INDEX(TechList[Complexity],MATCH($A141,TechList[Tech_'#],0),)</f>
        <v>Low2</v>
      </c>
      <c r="K141" s="118">
        <f>INDEX(CurbWt_selection,MATCH(G141,CurbWts!$A$3:$A$21,0),)
*($B141/100)
*$E141</f>
        <v>47.061389951985618</v>
      </c>
    </row>
    <row r="142" spans="1:11" x14ac:dyDescent="0.25">
      <c r="A142" s="123">
        <v>112</v>
      </c>
      <c r="B142" s="120">
        <f>INDEX(TechList[Tech],MATCH(A142,TechList[Tech_'#],0),)</f>
        <v>6</v>
      </c>
      <c r="C142" s="121" t="str">
        <f t="shared" si="2"/>
        <v>112_03</v>
      </c>
      <c r="D142" s="121" t="str">
        <f>INDEX(CWC_VehType!$C$2:$C$20,MATCH($G142,CWC_VehType!$A$2:$A$20,0),)</f>
        <v>NT</v>
      </c>
      <c r="E142" s="122">
        <f>INDEX(wr_DMCcurves_FRM!$C$21:$C$80,MATCH(DMC_WR[[#This Row],[Tech_'#]],wr_DMCcurves_FRM!$A$21:$A$80,0),)</f>
        <v>0.28577480399999999</v>
      </c>
      <c r="F142" s="122">
        <f>INDEX(wr_DMCcurves_FRM!$D$21:$D$80,MATCH(DMC_WR[[#This Row],[Tech_'#]],wr_DMCcurves_FRM!$A$21:$A$80,0),)</f>
        <v>-1.2411380031410437</v>
      </c>
      <c r="G142" s="26">
        <v>3</v>
      </c>
      <c r="H142" s="121">
        <v>16</v>
      </c>
      <c r="I142" s="121">
        <f>INDEX(TechList[ST_Thru],MATCH($A142,TechList[Tech_'#],0),)</f>
        <v>2024</v>
      </c>
      <c r="J142" s="121" t="str">
        <f>INDEX(TechList[Complexity],MATCH($A142,TechList[Tech_'#],0),)</f>
        <v>Low2</v>
      </c>
      <c r="K142" s="118">
        <f>INDEX(CurbWt_selection,MATCH(G142,CurbWts!$A$3:$A$21,0),)
*($B142/100)
*$E142</f>
        <v>56.006943413933293</v>
      </c>
    </row>
    <row r="143" spans="1:11" x14ac:dyDescent="0.25">
      <c r="A143" s="123">
        <v>113</v>
      </c>
      <c r="B143" s="120">
        <f>INDEX(TechList[Tech],MATCH(A143,TechList[Tech_'#],0),)</f>
        <v>6.5</v>
      </c>
      <c r="C143" s="121" t="str">
        <f t="shared" si="2"/>
        <v>113_03</v>
      </c>
      <c r="D143" s="121" t="str">
        <f>INDEX(CWC_VehType!$C$2:$C$20,MATCH($G143,CWC_VehType!$A$2:$A$20,0),)</f>
        <v>NT</v>
      </c>
      <c r="E143" s="122">
        <f>INDEX(wr_DMCcurves_FRM!$C$21:$C$80,MATCH(DMC_WR[[#This Row],[Tech_'#]],wr_DMCcurves_FRM!$A$21:$A$80,0),)</f>
        <v>0.30958937099999995</v>
      </c>
      <c r="F143" s="122">
        <f>INDEX(wr_DMCcurves_FRM!$D$21:$D$80,MATCH(DMC_WR[[#This Row],[Tech_'#]],wr_DMCcurves_FRM!$A$21:$A$80,0),)</f>
        <v>-1.1457981972317359</v>
      </c>
      <c r="G143" s="26">
        <v>3</v>
      </c>
      <c r="H143" s="121">
        <v>16</v>
      </c>
      <c r="I143" s="121">
        <f>INDEX(TechList[ST_Thru],MATCH($A143,TechList[Tech_'#],0),)</f>
        <v>2024</v>
      </c>
      <c r="J143" s="121" t="str">
        <f>INDEX(TechList[Complexity],MATCH($A143,TechList[Tech_'#],0),)</f>
        <v>Low2</v>
      </c>
      <c r="K143" s="118">
        <f>INDEX(CurbWt_selection,MATCH(G143,CurbWts!$A$3:$A$21,0),)
*($B143/100)
*$E143</f>
        <v>65.73037108996337</v>
      </c>
    </row>
    <row r="144" spans="1:11" x14ac:dyDescent="0.25">
      <c r="A144" s="123">
        <v>114</v>
      </c>
      <c r="B144" s="120">
        <f>INDEX(TechList[Tech],MATCH(A144,TechList[Tech_'#],0),)</f>
        <v>7</v>
      </c>
      <c r="C144" s="121" t="str">
        <f t="shared" si="2"/>
        <v>114_03</v>
      </c>
      <c r="D144" s="121" t="str">
        <f>INDEX(CWC_VehType!$C$2:$C$20,MATCH($G144,CWC_VehType!$A$2:$A$20,0),)</f>
        <v>NT</v>
      </c>
      <c r="E144" s="122">
        <f>INDEX(wr_DMCcurves_FRM!$C$21:$C$80,MATCH(DMC_WR[[#This Row],[Tech_'#]],wr_DMCcurves_FRM!$A$21:$A$80,0),)</f>
        <v>0.33340393799999996</v>
      </c>
      <c r="F144" s="122">
        <f>INDEX(wr_DMCcurves_FRM!$D$21:$D$80,MATCH(DMC_WR[[#This Row],[Tech_'#]],wr_DMCcurves_FRM!$A$21:$A$80,0),)</f>
        <v>-1.0504583913224284</v>
      </c>
      <c r="G144" s="26">
        <v>3</v>
      </c>
      <c r="H144" s="121">
        <v>16</v>
      </c>
      <c r="I144" s="121">
        <f>INDEX(TechList[ST_Thru],MATCH($A144,TechList[Tech_'#],0),)</f>
        <v>2024</v>
      </c>
      <c r="J144" s="121" t="str">
        <f>INDEX(TechList[Complexity],MATCH($A144,TechList[Tech_'#],0),)</f>
        <v>Low2</v>
      </c>
      <c r="K144" s="118">
        <f>INDEX(CurbWt_selection,MATCH(G144,CurbWts!$A$3:$A$21,0),)
*($B144/100)
*$E144</f>
        <v>76.231672980075871</v>
      </c>
    </row>
    <row r="145" spans="1:11" x14ac:dyDescent="0.25">
      <c r="A145" s="123">
        <v>115</v>
      </c>
      <c r="B145" s="120">
        <f>INDEX(TechList[Tech],MATCH(A145,TechList[Tech_'#],0),)</f>
        <v>7.5</v>
      </c>
      <c r="C145" s="121" t="str">
        <f t="shared" si="2"/>
        <v>115_03</v>
      </c>
      <c r="D145" s="121" t="str">
        <f>INDEX(CWC_VehType!$C$2:$C$20,MATCH($G145,CWC_VehType!$A$2:$A$20,0),)</f>
        <v>NT</v>
      </c>
      <c r="E145" s="122">
        <f>INDEX(wr_DMCcurves_FRM!$C$21:$C$80,MATCH(DMC_WR[[#This Row],[Tech_'#]],wr_DMCcurves_FRM!$A$21:$A$80,0),)</f>
        <v>0.35721850499999996</v>
      </c>
      <c r="F145" s="122">
        <f>INDEX(wr_DMCcurves_FRM!$D$21:$D$80,MATCH(DMC_WR[[#This Row],[Tech_'#]],wr_DMCcurves_FRM!$A$21:$A$80,0),)</f>
        <v>-0.95511858541312078</v>
      </c>
      <c r="G145" s="26">
        <v>3</v>
      </c>
      <c r="H145" s="121">
        <v>16</v>
      </c>
      <c r="I145" s="121">
        <f>INDEX(TechList[ST_Thru],MATCH($A145,TechList[Tech_'#],0),)</f>
        <v>2024</v>
      </c>
      <c r="J145" s="121" t="str">
        <f>INDEX(TechList[Complexity],MATCH($A145,TechList[Tech_'#],0),)</f>
        <v>Low2</v>
      </c>
      <c r="K145" s="118">
        <f>INDEX(CurbWt_selection,MATCH(G145,CurbWts!$A$3:$A$21,0),)
*($B145/100)
*$E145</f>
        <v>87.51084908427076</v>
      </c>
    </row>
    <row r="146" spans="1:11" x14ac:dyDescent="0.25">
      <c r="A146" s="123">
        <v>116</v>
      </c>
      <c r="B146" s="120">
        <f>INDEX(TechList[Tech],MATCH(A146,TechList[Tech_'#],0),)</f>
        <v>8</v>
      </c>
      <c r="C146" s="121" t="str">
        <f t="shared" si="2"/>
        <v>116_03</v>
      </c>
      <c r="D146" s="121" t="str">
        <f>INDEX(CWC_VehType!$C$2:$C$20,MATCH($G146,CWC_VehType!$A$2:$A$20,0),)</f>
        <v>NT</v>
      </c>
      <c r="E146" s="122">
        <f>INDEX(wr_DMCcurves_FRM!$C$21:$C$80,MATCH(DMC_WR[[#This Row],[Tech_'#]],wr_DMCcurves_FRM!$A$21:$A$80,0),)</f>
        <v>0.38103307199999997</v>
      </c>
      <c r="F146" s="122">
        <f>INDEX(wr_DMCcurves_FRM!$D$21:$D$80,MATCH(DMC_WR[[#This Row],[Tech_'#]],wr_DMCcurves_FRM!$A$21:$A$80,0),)</f>
        <v>-0.85977877950381321</v>
      </c>
      <c r="G146" s="26">
        <v>3</v>
      </c>
      <c r="H146" s="121">
        <v>16</v>
      </c>
      <c r="I146" s="121">
        <f>INDEX(TechList[ST_Thru],MATCH($A146,TechList[Tech_'#],0),)</f>
        <v>2024</v>
      </c>
      <c r="J146" s="121" t="str">
        <f>INDEX(TechList[Complexity],MATCH($A146,TechList[Tech_'#],0),)</f>
        <v>Low2</v>
      </c>
      <c r="K146" s="118">
        <f>INDEX(CurbWt_selection,MATCH(G146,CurbWts!$A$3:$A$21,0),)
*($B146/100)
*$E146</f>
        <v>99.567899402548079</v>
      </c>
    </row>
    <row r="147" spans="1:11" x14ac:dyDescent="0.25">
      <c r="A147" s="123">
        <v>117</v>
      </c>
      <c r="B147" s="120">
        <f>INDEX(TechList[Tech],MATCH(A147,TechList[Tech_'#],0),)</f>
        <v>8.5</v>
      </c>
      <c r="C147" s="121" t="str">
        <f t="shared" si="2"/>
        <v>117_03</v>
      </c>
      <c r="D147" s="121" t="str">
        <f>INDEX(CWC_VehType!$C$2:$C$20,MATCH($G147,CWC_VehType!$A$2:$A$20,0),)</f>
        <v>NT</v>
      </c>
      <c r="E147" s="122">
        <f>INDEX(wr_DMCcurves_FRM!$C$21:$C$80,MATCH(DMC_WR[[#This Row],[Tech_'#]],wr_DMCcurves_FRM!$A$21:$A$80,0),)</f>
        <v>0.40484763899999998</v>
      </c>
      <c r="F147" s="122">
        <f>INDEX(wr_DMCcurves_FRM!$D$21:$D$80,MATCH(DMC_WR[[#This Row],[Tech_'#]],wr_DMCcurves_FRM!$A$21:$A$80,0),)</f>
        <v>-0.76443897359450586</v>
      </c>
      <c r="G147" s="26">
        <v>3</v>
      </c>
      <c r="H147" s="121">
        <v>16</v>
      </c>
      <c r="I147" s="121">
        <f>INDEX(TechList[ST_Thru],MATCH($A147,TechList[Tech_'#],0),)</f>
        <v>2024</v>
      </c>
      <c r="J147" s="121" t="str">
        <f>INDEX(TechList[Complexity],MATCH($A147,TechList[Tech_'#],0),)</f>
        <v>Low2</v>
      </c>
      <c r="K147" s="118">
        <f>INDEX(CurbWt_selection,MATCH(G147,CurbWts!$A$3:$A$21,0),)
*($B147/100)
*$E147</f>
        <v>112.40282393490779</v>
      </c>
    </row>
    <row r="148" spans="1:11" x14ac:dyDescent="0.25">
      <c r="A148" s="123">
        <v>118</v>
      </c>
      <c r="B148" s="120">
        <f>INDEX(TechList[Tech],MATCH(A148,TechList[Tech_'#],0),)</f>
        <v>9</v>
      </c>
      <c r="C148" s="121" t="str">
        <f t="shared" si="2"/>
        <v>118_03</v>
      </c>
      <c r="D148" s="121" t="str">
        <f>INDEX(CWC_VehType!$C$2:$C$20,MATCH($G148,CWC_VehType!$A$2:$A$20,0),)</f>
        <v>NT</v>
      </c>
      <c r="E148" s="122">
        <f>INDEX(wr_DMCcurves_FRM!$C$21:$C$80,MATCH(DMC_WR[[#This Row],[Tech_'#]],wr_DMCcurves_FRM!$A$21:$A$80,0),)</f>
        <v>0.42866220599999999</v>
      </c>
      <c r="F148" s="122">
        <f>INDEX(wr_DMCcurves_FRM!$D$21:$D$80,MATCH(DMC_WR[[#This Row],[Tech_'#]],wr_DMCcurves_FRM!$A$21:$A$80,0),)</f>
        <v>-0.66909916768519828</v>
      </c>
      <c r="G148" s="26">
        <v>3</v>
      </c>
      <c r="H148" s="121">
        <v>16</v>
      </c>
      <c r="I148" s="121">
        <f>INDEX(TechList[ST_Thru],MATCH($A148,TechList[Tech_'#],0),)</f>
        <v>2024</v>
      </c>
      <c r="J148" s="121" t="str">
        <f>INDEX(TechList[Complexity],MATCH($A148,TechList[Tech_'#],0),)</f>
        <v>Low2</v>
      </c>
      <c r="K148" s="118">
        <f>INDEX(CurbWt_selection,MATCH(G148,CurbWts!$A$3:$A$21,0),)
*($B148/100)
*$E148</f>
        <v>126.01562268134991</v>
      </c>
    </row>
    <row r="149" spans="1:11" x14ac:dyDescent="0.25">
      <c r="A149" s="123">
        <v>119</v>
      </c>
      <c r="B149" s="120">
        <f>INDEX(TechList[Tech],MATCH(A149,TechList[Tech_'#],0),)</f>
        <v>9.5</v>
      </c>
      <c r="C149" s="121" t="str">
        <f t="shared" si="2"/>
        <v>119_03</v>
      </c>
      <c r="D149" s="121" t="str">
        <f>INDEX(CWC_VehType!$C$2:$C$20,MATCH($G149,CWC_VehType!$A$2:$A$20,0),)</f>
        <v>NT</v>
      </c>
      <c r="E149" s="122">
        <f>INDEX(wr_DMCcurves_FRM!$C$21:$C$80,MATCH(DMC_WR[[#This Row],[Tech_'#]],wr_DMCcurves_FRM!$A$21:$A$80,0),)</f>
        <v>0.45247677299999994</v>
      </c>
      <c r="F149" s="122">
        <f>INDEX(wr_DMCcurves_FRM!$D$21:$D$80,MATCH(DMC_WR[[#This Row],[Tech_'#]],wr_DMCcurves_FRM!$A$21:$A$80,0),)</f>
        <v>-0.57375936177589049</v>
      </c>
      <c r="G149" s="26">
        <v>3</v>
      </c>
      <c r="H149" s="121">
        <v>16</v>
      </c>
      <c r="I149" s="121">
        <f>INDEX(TechList[ST_Thru],MATCH($A149,TechList[Tech_'#],0),)</f>
        <v>2024</v>
      </c>
      <c r="J149" s="121" t="str">
        <f>INDEX(TechList[Complexity],MATCH($A149,TechList[Tech_'#],0),)</f>
        <v>Low2</v>
      </c>
      <c r="K149" s="118">
        <f>INDEX(CurbWt_selection,MATCH(G149,CurbWts!$A$3:$A$21,0),)
*($B149/100)
*$E149</f>
        <v>140.40629564187441</v>
      </c>
    </row>
    <row r="150" spans="1:11" x14ac:dyDescent="0.25">
      <c r="A150" s="123">
        <v>120</v>
      </c>
      <c r="B150" s="120">
        <f>INDEX(TechList[Tech],MATCH(A150,TechList[Tech_'#],0),)</f>
        <v>10</v>
      </c>
      <c r="C150" s="121" t="str">
        <f t="shared" si="2"/>
        <v>120_03</v>
      </c>
      <c r="D150" s="121" t="str">
        <f>INDEX(CWC_VehType!$C$2:$C$20,MATCH($G150,CWC_VehType!$A$2:$A$20,0),)</f>
        <v>NT</v>
      </c>
      <c r="E150" s="122">
        <f>INDEX(wr_DMCcurves_FRM!$C$21:$C$80,MATCH(DMC_WR[[#This Row],[Tech_'#]],wr_DMCcurves_FRM!$A$21:$A$80,0),)</f>
        <v>0.47629133999999995</v>
      </c>
      <c r="F150" s="122">
        <f>INDEX(wr_DMCcurves_FRM!$D$21:$D$80,MATCH(DMC_WR[[#This Row],[Tech_'#]],wr_DMCcurves_FRM!$A$21:$A$80,0),)</f>
        <v>-0.47841955586658291</v>
      </c>
      <c r="G150" s="26">
        <v>3</v>
      </c>
      <c r="H150" s="121">
        <v>16</v>
      </c>
      <c r="I150" s="121">
        <f>INDEX(TechList[ST_Thru],MATCH($A150,TechList[Tech_'#],0),)</f>
        <v>2024</v>
      </c>
      <c r="J150" s="121" t="str">
        <f>INDEX(TechList[Complexity],MATCH($A150,TechList[Tech_'#],0),)</f>
        <v>Low2</v>
      </c>
      <c r="K150" s="118">
        <f>INDEX(CurbWt_selection,MATCH(G150,CurbWts!$A$3:$A$21,0),)
*($B150/100)
*$E150</f>
        <v>155.57484281648138</v>
      </c>
    </row>
    <row r="151" spans="1:11" x14ac:dyDescent="0.25">
      <c r="A151" s="123">
        <v>121</v>
      </c>
      <c r="B151" s="120">
        <f>INDEX(TechList[Tech],MATCH(A151,TechList[Tech_'#],0),)</f>
        <v>10.5</v>
      </c>
      <c r="C151" s="121" t="str">
        <f t="shared" si="2"/>
        <v>121_03</v>
      </c>
      <c r="D151" s="121" t="str">
        <f>INDEX(CWC_VehType!$C$2:$C$20,MATCH($G151,CWC_VehType!$A$2:$A$20,0),)</f>
        <v>NT</v>
      </c>
      <c r="E151" s="122">
        <f>INDEX(wr_DMCcurves_FRM!$C$21:$C$80,MATCH(DMC_WR[[#This Row],[Tech_'#]],wr_DMCcurves_FRM!$A$21:$A$80,0),)</f>
        <v>0.50010590699999991</v>
      </c>
      <c r="F151" s="122">
        <f>INDEX(wr_DMCcurves_FRM!$D$21:$D$80,MATCH(DMC_WR[[#This Row],[Tech_'#]],wr_DMCcurves_FRM!$A$21:$A$80,0),)</f>
        <v>-0.38307974995727534</v>
      </c>
      <c r="G151" s="26">
        <v>3</v>
      </c>
      <c r="H151" s="121">
        <v>16</v>
      </c>
      <c r="I151" s="121">
        <f>INDEX(TechList[ST_Thru],MATCH($A151,TechList[Tech_'#],0),)</f>
        <v>2024</v>
      </c>
      <c r="J151" s="121" t="str">
        <f>INDEX(TechList[Complexity],MATCH($A151,TechList[Tech_'#],0),)</f>
        <v>Low2</v>
      </c>
      <c r="K151" s="118">
        <f>INDEX(CurbWt_selection,MATCH(G151,CurbWts!$A$3:$A$21,0),)
*($B151/100)
*$E151</f>
        <v>171.52126420517067</v>
      </c>
    </row>
    <row r="152" spans="1:11" x14ac:dyDescent="0.25">
      <c r="A152" s="123">
        <v>122</v>
      </c>
      <c r="B152" s="120">
        <f>INDEX(TechList[Tech],MATCH(A152,TechList[Tech_'#],0),)</f>
        <v>11</v>
      </c>
      <c r="C152" s="121" t="str">
        <f t="shared" si="2"/>
        <v>122_03</v>
      </c>
      <c r="D152" s="121" t="str">
        <f>INDEX(CWC_VehType!$C$2:$C$20,MATCH($G152,CWC_VehType!$A$2:$A$20,0),)</f>
        <v>NT</v>
      </c>
      <c r="E152" s="122">
        <f>INDEX(wr_DMCcurves_FRM!$C$21:$C$80,MATCH(DMC_WR[[#This Row],[Tech_'#]],wr_DMCcurves_FRM!$A$21:$A$80,0),)</f>
        <v>0.52392047399999997</v>
      </c>
      <c r="F152" s="122">
        <f>INDEX(wr_DMCcurves_FRM!$D$21:$D$80,MATCH(DMC_WR[[#This Row],[Tech_'#]],wr_DMCcurves_FRM!$A$21:$A$80,0),)</f>
        <v>-0.28773994404796799</v>
      </c>
      <c r="G152" s="26">
        <v>3</v>
      </c>
      <c r="H152" s="121">
        <v>16</v>
      </c>
      <c r="I152" s="121">
        <f>INDEX(TechList[ST_Thru],MATCH($A152,TechList[Tech_'#],0),)</f>
        <v>2024</v>
      </c>
      <c r="J152" s="121" t="str">
        <f>INDEX(TechList[Complexity],MATCH($A152,TechList[Tech_'#],0),)</f>
        <v>Low2</v>
      </c>
      <c r="K152" s="118">
        <f>INDEX(CurbWt_selection,MATCH(G152,CurbWts!$A$3:$A$21,0),)
*($B152/100)
*$E152</f>
        <v>188.24555980794247</v>
      </c>
    </row>
    <row r="153" spans="1:11" x14ac:dyDescent="0.25">
      <c r="A153" s="123">
        <v>123</v>
      </c>
      <c r="B153" s="120">
        <f>INDEX(TechList[Tech],MATCH(A153,TechList[Tech_'#],0),)</f>
        <v>11.5</v>
      </c>
      <c r="C153" s="121" t="str">
        <f t="shared" si="2"/>
        <v>123_03</v>
      </c>
      <c r="D153" s="121" t="str">
        <f>INDEX(CWC_VehType!$C$2:$C$20,MATCH($G153,CWC_VehType!$A$2:$A$20,0),)</f>
        <v>NT</v>
      </c>
      <c r="E153" s="122">
        <f>INDEX(wr_DMCcurves_FRM!$C$21:$C$80,MATCH(DMC_WR[[#This Row],[Tech_'#]],wr_DMCcurves_FRM!$A$21:$A$80,0),)</f>
        <v>0.54773504099999992</v>
      </c>
      <c r="F153" s="122">
        <f>INDEX(wr_DMCcurves_FRM!$D$21:$D$80,MATCH(DMC_WR[[#This Row],[Tech_'#]],wr_DMCcurves_FRM!$A$21:$A$80,0),)</f>
        <v>-0.19240013813866019</v>
      </c>
      <c r="G153" s="26">
        <v>3</v>
      </c>
      <c r="H153" s="121">
        <v>16</v>
      </c>
      <c r="I153" s="121">
        <f>INDEX(TechList[ST_Thru],MATCH($A153,TechList[Tech_'#],0),)</f>
        <v>2024</v>
      </c>
      <c r="J153" s="121" t="str">
        <f>INDEX(TechList[Complexity],MATCH($A153,TechList[Tech_'#],0),)</f>
        <v>Low2</v>
      </c>
      <c r="K153" s="118">
        <f>INDEX(CurbWt_selection,MATCH(G153,CurbWts!$A$3:$A$21,0),)
*($B153/100)
*$E153</f>
        <v>205.74772962479659</v>
      </c>
    </row>
    <row r="154" spans="1:11" x14ac:dyDescent="0.25">
      <c r="A154" s="123">
        <v>124</v>
      </c>
      <c r="B154" s="120">
        <f>INDEX(TechList[Tech],MATCH(A154,TechList[Tech_'#],0),)</f>
        <v>12</v>
      </c>
      <c r="C154" s="121" t="str">
        <f t="shared" si="2"/>
        <v>124_03</v>
      </c>
      <c r="D154" s="121" t="str">
        <f>INDEX(CWC_VehType!$C$2:$C$20,MATCH($G154,CWC_VehType!$A$2:$A$20,0),)</f>
        <v>NT</v>
      </c>
      <c r="E154" s="122">
        <f>INDEX(wr_DMCcurves_FRM!$C$21:$C$80,MATCH(DMC_WR[[#This Row],[Tech_'#]],wr_DMCcurves_FRM!$A$21:$A$80,0),)</f>
        <v>0.57154960799999999</v>
      </c>
      <c r="F154" s="122">
        <f>INDEX(wr_DMCcurves_FRM!$D$21:$D$80,MATCH(DMC_WR[[#This Row],[Tech_'#]],wr_DMCcurves_FRM!$A$21:$A$80,0),)</f>
        <v>-9.7060332229352841E-2</v>
      </c>
      <c r="G154" s="26">
        <v>3</v>
      </c>
      <c r="H154" s="121">
        <v>16</v>
      </c>
      <c r="I154" s="121">
        <f>INDEX(TechList[ST_Thru],MATCH($A154,TechList[Tech_'#],0),)</f>
        <v>2024</v>
      </c>
      <c r="J154" s="121" t="str">
        <f>INDEX(TechList[Complexity],MATCH($A154,TechList[Tech_'#],0),)</f>
        <v>Low2</v>
      </c>
      <c r="K154" s="118">
        <f>INDEX(CurbWt_selection,MATCH(G154,CurbWts!$A$3:$A$21,0),)
*($B154/100)
*$E154</f>
        <v>224.02777365573317</v>
      </c>
    </row>
    <row r="155" spans="1:11" x14ac:dyDescent="0.25">
      <c r="A155" s="123">
        <v>125</v>
      </c>
      <c r="B155" s="120">
        <f>INDEX(TechList[Tech],MATCH(A155,TechList[Tech_'#],0),)</f>
        <v>12.5</v>
      </c>
      <c r="C155" s="121" t="str">
        <f t="shared" si="2"/>
        <v>125_03</v>
      </c>
      <c r="D155" s="121" t="str">
        <f>INDEX(CWC_VehType!$C$2:$C$20,MATCH($G155,CWC_VehType!$A$2:$A$20,0),)</f>
        <v>NT</v>
      </c>
      <c r="E155" s="122">
        <f>INDEX(wr_DMCcurves_FRM!$C$21:$C$80,MATCH(DMC_WR[[#This Row],[Tech_'#]],wr_DMCcurves_FRM!$A$21:$A$80,0),)</f>
        <v>0.59536417499999994</v>
      </c>
      <c r="F155" s="122">
        <f>INDEX(wr_DMCcurves_FRM!$D$21:$D$80,MATCH(DMC_WR[[#This Row],[Tech_'#]],wr_DMCcurves_FRM!$A$21:$A$80,0),)</f>
        <v>-1.720526320045046E-3</v>
      </c>
      <c r="G155" s="26">
        <v>3</v>
      </c>
      <c r="H155" s="121">
        <v>16</v>
      </c>
      <c r="I155" s="121">
        <f>INDEX(TechList[ST_Thru],MATCH($A155,TechList[Tech_'#],0),)</f>
        <v>2024</v>
      </c>
      <c r="J155" s="121" t="str">
        <f>INDEX(TechList[Complexity],MATCH($A155,TechList[Tech_'#],0),)</f>
        <v>Low2</v>
      </c>
      <c r="K155" s="118">
        <f>INDEX(CurbWt_selection,MATCH(G155,CurbWts!$A$3:$A$21,0),)
*($B155/100)
*$E155</f>
        <v>243.08569190075212</v>
      </c>
    </row>
    <row r="156" spans="1:11" x14ac:dyDescent="0.25">
      <c r="A156" s="123">
        <v>126</v>
      </c>
      <c r="B156" s="120">
        <f>INDEX(TechList[Tech],MATCH(A156,TechList[Tech_'#],0),)</f>
        <v>13</v>
      </c>
      <c r="C156" s="121" t="str">
        <f t="shared" si="2"/>
        <v>126_03</v>
      </c>
      <c r="D156" s="121" t="str">
        <f>INDEX(CWC_VehType!$C$2:$C$20,MATCH($G156,CWC_VehType!$A$2:$A$20,0),)</f>
        <v>NT</v>
      </c>
      <c r="E156" s="122">
        <f>INDEX(wr_DMCcurves_FRM!$C$21:$C$80,MATCH(DMC_WR[[#This Row],[Tech_'#]],wr_DMCcurves_FRM!$A$21:$A$80,0),)</f>
        <v>0.61917874199999989</v>
      </c>
      <c r="F156" s="122">
        <f>INDEX(wr_DMCcurves_FRM!$D$21:$D$80,MATCH(DMC_WR[[#This Row],[Tech_'#]],wr_DMCcurves_FRM!$A$21:$A$80,0),)</f>
        <v>9.3619279589262749E-2</v>
      </c>
      <c r="G156" s="26">
        <v>3</v>
      </c>
      <c r="H156" s="121">
        <v>16</v>
      </c>
      <c r="I156" s="121">
        <f>INDEX(TechList[ST_Thru],MATCH($A156,TechList[Tech_'#],0),)</f>
        <v>2024</v>
      </c>
      <c r="J156" s="121" t="str">
        <f>INDEX(TechList[Complexity],MATCH($A156,TechList[Tech_'#],0),)</f>
        <v>Low2</v>
      </c>
      <c r="K156" s="118">
        <f>INDEX(CurbWt_selection,MATCH(G156,CurbWts!$A$3:$A$21,0),)
*($B156/100)
*$E156</f>
        <v>262.92148435985348</v>
      </c>
    </row>
    <row r="157" spans="1:11" x14ac:dyDescent="0.25">
      <c r="A157" s="123">
        <v>127</v>
      </c>
      <c r="B157" s="120">
        <f>INDEX(TechList[Tech],MATCH(A157,TechList[Tech_'#],0),)</f>
        <v>13.5</v>
      </c>
      <c r="C157" s="121" t="str">
        <f t="shared" si="2"/>
        <v>127_03</v>
      </c>
      <c r="D157" s="121" t="str">
        <f>INDEX(CWC_VehType!$C$2:$C$20,MATCH($G157,CWC_VehType!$A$2:$A$20,0),)</f>
        <v>NT</v>
      </c>
      <c r="E157" s="122">
        <f>INDEX(wr_DMCcurves_FRM!$C$21:$C$80,MATCH(DMC_WR[[#This Row],[Tech_'#]],wr_DMCcurves_FRM!$A$21:$A$80,0),)</f>
        <v>0.64299330899999985</v>
      </c>
      <c r="F157" s="122">
        <f>INDEX(wr_DMCcurves_FRM!$D$21:$D$80,MATCH(DMC_WR[[#This Row],[Tech_'#]],wr_DMCcurves_FRM!$A$21:$A$80,0),)</f>
        <v>0.18895908549857054</v>
      </c>
      <c r="G157" s="26">
        <v>3</v>
      </c>
      <c r="H157" s="121">
        <v>16</v>
      </c>
      <c r="I157" s="121">
        <f>INDEX(TechList[ST_Thru],MATCH($A157,TechList[Tech_'#],0),)</f>
        <v>2024</v>
      </c>
      <c r="J157" s="121" t="str">
        <f>INDEX(TechList[Complexity],MATCH($A157,TechList[Tech_'#],0),)</f>
        <v>Low2</v>
      </c>
      <c r="K157" s="118">
        <f>INDEX(CurbWt_selection,MATCH(G157,CurbWts!$A$3:$A$21,0),)
*($B157/100)
*$E157</f>
        <v>283.53515103303727</v>
      </c>
    </row>
    <row r="158" spans="1:11" x14ac:dyDescent="0.25">
      <c r="A158" s="123">
        <v>128</v>
      </c>
      <c r="B158" s="120">
        <f>INDEX(TechList[Tech],MATCH(A158,TechList[Tech_'#],0),)</f>
        <v>14</v>
      </c>
      <c r="C158" s="121" t="str">
        <f t="shared" si="2"/>
        <v>128_03</v>
      </c>
      <c r="D158" s="121" t="str">
        <f>INDEX(CWC_VehType!$C$2:$C$20,MATCH($G158,CWC_VehType!$A$2:$A$20,0),)</f>
        <v>NT</v>
      </c>
      <c r="E158" s="122">
        <f>INDEX(wr_DMCcurves_FRM!$C$21:$C$80,MATCH(DMC_WR[[#This Row],[Tech_'#]],wr_DMCcurves_FRM!$A$21:$A$80,0),)</f>
        <v>0.66680787599999991</v>
      </c>
      <c r="F158" s="122">
        <f>INDEX(wr_DMCcurves_FRM!$D$21:$D$80,MATCH(DMC_WR[[#This Row],[Tech_'#]],wr_DMCcurves_FRM!$A$21:$A$80,0),)</f>
        <v>0.2842988914078779</v>
      </c>
      <c r="G158" s="26">
        <v>3</v>
      </c>
      <c r="H158" s="121">
        <v>16</v>
      </c>
      <c r="I158" s="121">
        <f>INDEX(TechList[ST_Thru],MATCH($A158,TechList[Tech_'#],0),)</f>
        <v>2024</v>
      </c>
      <c r="J158" s="121" t="str">
        <f>INDEX(TechList[Complexity],MATCH($A158,TechList[Tech_'#],0),)</f>
        <v>Low2</v>
      </c>
      <c r="K158" s="118">
        <f>INDEX(CurbWt_selection,MATCH(G158,CurbWts!$A$3:$A$21,0),)
*($B158/100)
*$E158</f>
        <v>304.92669192030348</v>
      </c>
    </row>
    <row r="159" spans="1:11" x14ac:dyDescent="0.25">
      <c r="A159" s="123">
        <v>129</v>
      </c>
      <c r="B159" s="120">
        <f>INDEX(TechList[Tech],MATCH(A159,TechList[Tech_'#],0),)</f>
        <v>14.5</v>
      </c>
      <c r="C159" s="121" t="str">
        <f t="shared" si="2"/>
        <v>129_03</v>
      </c>
      <c r="D159" s="121" t="str">
        <f>INDEX(CWC_VehType!$C$2:$C$20,MATCH($G159,CWC_VehType!$A$2:$A$20,0),)</f>
        <v>NT</v>
      </c>
      <c r="E159" s="122">
        <f>INDEX(wr_DMCcurves_FRM!$C$21:$C$80,MATCH(DMC_WR[[#This Row],[Tech_'#]],wr_DMCcurves_FRM!$A$21:$A$80,0),)</f>
        <v>0.69062244299999986</v>
      </c>
      <c r="F159" s="122">
        <f>INDEX(wr_DMCcurves_FRM!$D$21:$D$80,MATCH(DMC_WR[[#This Row],[Tech_'#]],wr_DMCcurves_FRM!$A$21:$A$80,0),)</f>
        <v>0.37963869731718525</v>
      </c>
      <c r="G159" s="26">
        <v>3</v>
      </c>
      <c r="H159" s="121">
        <v>16</v>
      </c>
      <c r="I159" s="121">
        <f>INDEX(TechList[ST_Thru],MATCH($A159,TechList[Tech_'#],0),)</f>
        <v>2024</v>
      </c>
      <c r="J159" s="121" t="str">
        <f>INDEX(TechList[Complexity],MATCH($A159,TechList[Tech_'#],0),)</f>
        <v>Low2</v>
      </c>
      <c r="K159" s="118">
        <f>INDEX(CurbWt_selection,MATCH(G159,CurbWts!$A$3:$A$21,0),)
*($B159/100)
*$E159</f>
        <v>327.09610702165202</v>
      </c>
    </row>
    <row r="160" spans="1:11" x14ac:dyDescent="0.25">
      <c r="A160" s="123">
        <v>130</v>
      </c>
      <c r="B160" s="120">
        <f>INDEX(TechList[Tech],MATCH(A160,TechList[Tech_'#],0),)</f>
        <v>15</v>
      </c>
      <c r="C160" s="121" t="str">
        <f t="shared" si="2"/>
        <v>130_03</v>
      </c>
      <c r="D160" s="121" t="str">
        <f>INDEX(CWC_VehType!$C$2:$C$20,MATCH($G160,CWC_VehType!$A$2:$A$20,0),)</f>
        <v>NT</v>
      </c>
      <c r="E160" s="122">
        <f>INDEX(wr_DMCcurves_FRM!$C$21:$C$80,MATCH(DMC_WR[[#This Row],[Tech_'#]],wr_DMCcurves_FRM!$A$21:$A$80,0),)</f>
        <v>0.71443700999999993</v>
      </c>
      <c r="F160" s="122">
        <f>INDEX(wr_DMCcurves_FRM!$D$21:$D$80,MATCH(DMC_WR[[#This Row],[Tech_'#]],wr_DMCcurves_FRM!$A$21:$A$80,0),)</f>
        <v>0.47497850322649304</v>
      </c>
      <c r="G160" s="26">
        <v>3</v>
      </c>
      <c r="H160" s="121">
        <v>16</v>
      </c>
      <c r="I160" s="121">
        <f>INDEX(TechList[ST_Thru],MATCH($A160,TechList[Tech_'#],0),)</f>
        <v>2024</v>
      </c>
      <c r="J160" s="121" t="str">
        <f>INDEX(TechList[Complexity],MATCH($A160,TechList[Tech_'#],0),)</f>
        <v>Med2</v>
      </c>
      <c r="K160" s="118">
        <f>INDEX(CurbWt_selection,MATCH(G160,CurbWts!$A$3:$A$21,0),)
*($B160/100)
*$E160</f>
        <v>350.04339633708304</v>
      </c>
    </row>
    <row r="161" spans="1:11" x14ac:dyDescent="0.25">
      <c r="A161" s="123">
        <v>131</v>
      </c>
      <c r="B161" s="120">
        <f>INDEX(TechList[Tech],MATCH(A161,TechList[Tech_'#],0),)</f>
        <v>15.5</v>
      </c>
      <c r="C161" s="121" t="str">
        <f t="shared" si="2"/>
        <v>131_03</v>
      </c>
      <c r="D161" s="121" t="str">
        <f>INDEX(CWC_VehType!$C$2:$C$20,MATCH($G161,CWC_VehType!$A$2:$A$20,0),)</f>
        <v>NT</v>
      </c>
      <c r="E161" s="122">
        <f>INDEX(wr_DMCcurves_FRM!$C$21:$C$80,MATCH(DMC_WR[[#This Row],[Tech_'#]],wr_DMCcurves_FRM!$A$21:$A$80,0),)</f>
        <v>0.73825157699999988</v>
      </c>
      <c r="F161" s="122">
        <f>INDEX(wr_DMCcurves_FRM!$D$21:$D$80,MATCH(DMC_WR[[#This Row],[Tech_'#]],wr_DMCcurves_FRM!$A$21:$A$80,0),)</f>
        <v>0.57031830913580039</v>
      </c>
      <c r="G161" s="26">
        <v>3</v>
      </c>
      <c r="H161" s="121">
        <v>16</v>
      </c>
      <c r="I161" s="121">
        <f>INDEX(TechList[ST_Thru],MATCH($A161,TechList[Tech_'#],0),)</f>
        <v>2024</v>
      </c>
      <c r="J161" s="121" t="str">
        <f>INDEX(TechList[Complexity],MATCH($A161,TechList[Tech_'#],0),)</f>
        <v>Med2</v>
      </c>
      <c r="K161" s="118">
        <f>INDEX(CurbWt_selection,MATCH(G161,CurbWts!$A$3:$A$21,0),)
*($B161/100)
*$E161</f>
        <v>373.76855986659643</v>
      </c>
    </row>
    <row r="162" spans="1:11" x14ac:dyDescent="0.25">
      <c r="A162" s="123">
        <v>132</v>
      </c>
      <c r="B162" s="120">
        <f>INDEX(TechList[Tech],MATCH(A162,TechList[Tech_'#],0),)</f>
        <v>16</v>
      </c>
      <c r="C162" s="121" t="str">
        <f t="shared" si="2"/>
        <v>132_03</v>
      </c>
      <c r="D162" s="121" t="str">
        <f>INDEX(CWC_VehType!$C$2:$C$20,MATCH($G162,CWC_VehType!$A$2:$A$20,0),)</f>
        <v>NT</v>
      </c>
      <c r="E162" s="122">
        <f>INDEX(wr_DMCcurves_FRM!$C$21:$C$80,MATCH(DMC_WR[[#This Row],[Tech_'#]],wr_DMCcurves_FRM!$A$21:$A$80,0),)</f>
        <v>0.76206614399999995</v>
      </c>
      <c r="F162" s="122">
        <f>INDEX(wr_DMCcurves_FRM!$D$21:$D$80,MATCH(DMC_WR[[#This Row],[Tech_'#]],wr_DMCcurves_FRM!$A$21:$A$80,0),)</f>
        <v>0.66565811504510819</v>
      </c>
      <c r="G162" s="26">
        <v>3</v>
      </c>
      <c r="H162" s="121">
        <v>16</v>
      </c>
      <c r="I162" s="121">
        <f>INDEX(TechList[ST_Thru],MATCH($A162,TechList[Tech_'#],0),)</f>
        <v>2024</v>
      </c>
      <c r="J162" s="121" t="str">
        <f>INDEX(TechList[Complexity],MATCH($A162,TechList[Tech_'#],0),)</f>
        <v>Med2</v>
      </c>
      <c r="K162" s="118">
        <f>INDEX(CurbWt_selection,MATCH(G162,CurbWts!$A$3:$A$21,0),)
*($B162/100)
*$E162</f>
        <v>398.27159761019232</v>
      </c>
    </row>
    <row r="163" spans="1:11" x14ac:dyDescent="0.25">
      <c r="A163" s="123">
        <v>133</v>
      </c>
      <c r="B163" s="120">
        <f>INDEX(TechList[Tech],MATCH(A163,TechList[Tech_'#],0),)</f>
        <v>16.5</v>
      </c>
      <c r="C163" s="121" t="str">
        <f t="shared" si="2"/>
        <v>133_03</v>
      </c>
      <c r="D163" s="121" t="str">
        <f>INDEX(CWC_VehType!$C$2:$C$20,MATCH($G163,CWC_VehType!$A$2:$A$20,0),)</f>
        <v>NT</v>
      </c>
      <c r="E163" s="122">
        <f>INDEX(wr_DMCcurves_FRM!$C$21:$C$80,MATCH(DMC_WR[[#This Row],[Tech_'#]],wr_DMCcurves_FRM!$A$21:$A$80,0),)</f>
        <v>0.7858807109999999</v>
      </c>
      <c r="F163" s="122">
        <f>INDEX(wr_DMCcurves_FRM!$D$21:$D$80,MATCH(DMC_WR[[#This Row],[Tech_'#]],wr_DMCcurves_FRM!$A$21:$A$80,0),)</f>
        <v>0.76099792095441554</v>
      </c>
      <c r="G163" s="26">
        <v>3</v>
      </c>
      <c r="H163" s="121">
        <v>16</v>
      </c>
      <c r="I163" s="121">
        <f>INDEX(TechList[ST_Thru],MATCH($A163,TechList[Tech_'#],0),)</f>
        <v>2024</v>
      </c>
      <c r="J163" s="121" t="str">
        <f>INDEX(TechList[Complexity],MATCH($A163,TechList[Tech_'#],0),)</f>
        <v>Med2</v>
      </c>
      <c r="K163" s="118">
        <f>INDEX(CurbWt_selection,MATCH(G163,CurbWts!$A$3:$A$21,0),)
*($B163/100)
*$E163</f>
        <v>423.55250956787046</v>
      </c>
    </row>
    <row r="164" spans="1:11" x14ac:dyDescent="0.25">
      <c r="A164" s="123">
        <v>134</v>
      </c>
      <c r="B164" s="120">
        <f>INDEX(TechList[Tech],MATCH(A164,TechList[Tech_'#],0),)</f>
        <v>17</v>
      </c>
      <c r="C164" s="121" t="str">
        <f t="shared" si="2"/>
        <v>134_03</v>
      </c>
      <c r="D164" s="121" t="str">
        <f>INDEX(CWC_VehType!$C$2:$C$20,MATCH($G164,CWC_VehType!$A$2:$A$20,0),)</f>
        <v>NT</v>
      </c>
      <c r="E164" s="122">
        <f>INDEX(wr_DMCcurves_FRM!$C$21:$C$80,MATCH(DMC_WR[[#This Row],[Tech_'#]],wr_DMCcurves_FRM!$A$21:$A$80,0),)</f>
        <v>0.80969527799999996</v>
      </c>
      <c r="F164" s="122">
        <f>INDEX(wr_DMCcurves_FRM!$D$21:$D$80,MATCH(DMC_WR[[#This Row],[Tech_'#]],wr_DMCcurves_FRM!$A$21:$A$80,0),)</f>
        <v>0.85633772686372289</v>
      </c>
      <c r="G164" s="26">
        <v>3</v>
      </c>
      <c r="H164" s="121">
        <v>16</v>
      </c>
      <c r="I164" s="121">
        <f>INDEX(TechList[ST_Thru],MATCH($A164,TechList[Tech_'#],0),)</f>
        <v>2024</v>
      </c>
      <c r="J164" s="121" t="str">
        <f>INDEX(TechList[Complexity],MATCH($A164,TechList[Tech_'#],0),)</f>
        <v>Med2</v>
      </c>
      <c r="K164" s="118">
        <f>INDEX(CurbWt_selection,MATCH(G164,CurbWts!$A$3:$A$21,0),)
*($B164/100)
*$E164</f>
        <v>449.61129573963115</v>
      </c>
    </row>
    <row r="165" spans="1:11" x14ac:dyDescent="0.25">
      <c r="A165" s="123">
        <v>135</v>
      </c>
      <c r="B165" s="120">
        <f>INDEX(TechList[Tech],MATCH(A165,TechList[Tech_'#],0),)</f>
        <v>17.5</v>
      </c>
      <c r="C165" s="121" t="str">
        <f t="shared" si="2"/>
        <v>135_03</v>
      </c>
      <c r="D165" s="121" t="str">
        <f>INDEX(CWC_VehType!$C$2:$C$20,MATCH($G165,CWC_VehType!$A$2:$A$20,0),)</f>
        <v>NT</v>
      </c>
      <c r="E165" s="122">
        <f>INDEX(wr_DMCcurves_FRM!$C$21:$C$80,MATCH(DMC_WR[[#This Row],[Tech_'#]],wr_DMCcurves_FRM!$A$21:$A$80,0),)</f>
        <v>0.83350984499999992</v>
      </c>
      <c r="F165" s="122">
        <f>INDEX(wr_DMCcurves_FRM!$D$21:$D$80,MATCH(DMC_WR[[#This Row],[Tech_'#]],wr_DMCcurves_FRM!$A$21:$A$80,0),)</f>
        <v>0.95167753277303069</v>
      </c>
      <c r="G165" s="26">
        <v>3</v>
      </c>
      <c r="H165" s="121">
        <v>16</v>
      </c>
      <c r="I165" s="121">
        <f>INDEX(TechList[ST_Thru],MATCH($A165,TechList[Tech_'#],0),)</f>
        <v>2024</v>
      </c>
      <c r="J165" s="121" t="str">
        <f>INDEX(TechList[Complexity],MATCH($A165,TechList[Tech_'#],0),)</f>
        <v>Med2</v>
      </c>
      <c r="K165" s="118">
        <f>INDEX(CurbWt_selection,MATCH(G165,CurbWts!$A$3:$A$21,0),)
*($B165/100)
*$E165</f>
        <v>476.44795612547415</v>
      </c>
    </row>
    <row r="166" spans="1:11" x14ac:dyDescent="0.25">
      <c r="A166" s="123">
        <v>136</v>
      </c>
      <c r="B166" s="120">
        <f>INDEX(TechList[Tech],MATCH(A166,TechList[Tech_'#],0),)</f>
        <v>18</v>
      </c>
      <c r="C166" s="121" t="str">
        <f t="shared" si="2"/>
        <v>136_03</v>
      </c>
      <c r="D166" s="121" t="str">
        <f>INDEX(CWC_VehType!$C$2:$C$20,MATCH($G166,CWC_VehType!$A$2:$A$20,0),)</f>
        <v>NT</v>
      </c>
      <c r="E166" s="122">
        <f>INDEX(wr_DMCcurves_FRM!$C$21:$C$80,MATCH(DMC_WR[[#This Row],[Tech_'#]],wr_DMCcurves_FRM!$A$21:$A$80,0),)</f>
        <v>0.85732441199999998</v>
      </c>
      <c r="F166" s="122">
        <f>INDEX(wr_DMCcurves_FRM!$D$21:$D$80,MATCH(DMC_WR[[#This Row],[Tech_'#]],wr_DMCcurves_FRM!$A$21:$A$80,0),)</f>
        <v>1.047017338682338</v>
      </c>
      <c r="G166" s="26">
        <v>3</v>
      </c>
      <c r="H166" s="121">
        <v>16</v>
      </c>
      <c r="I166" s="121">
        <f>INDEX(TechList[ST_Thru],MATCH($A166,TechList[Tech_'#],0),)</f>
        <v>2024</v>
      </c>
      <c r="J166" s="121" t="str">
        <f>INDEX(TechList[Complexity],MATCH($A166,TechList[Tech_'#],0),)</f>
        <v>Med2</v>
      </c>
      <c r="K166" s="118">
        <f>INDEX(CurbWt_selection,MATCH(G166,CurbWts!$A$3:$A$21,0),)
*($B166/100)
*$E166</f>
        <v>504.06249072539964</v>
      </c>
    </row>
    <row r="167" spans="1:11" x14ac:dyDescent="0.25">
      <c r="A167" s="123">
        <v>137</v>
      </c>
      <c r="B167" s="120">
        <f>INDEX(TechList[Tech],MATCH(A167,TechList[Tech_'#],0),)</f>
        <v>18.5</v>
      </c>
      <c r="C167" s="121" t="str">
        <f t="shared" si="2"/>
        <v>137_03</v>
      </c>
      <c r="D167" s="121" t="str">
        <f>INDEX(CWC_VehType!$C$2:$C$20,MATCH($G167,CWC_VehType!$A$2:$A$20,0),)</f>
        <v>NT</v>
      </c>
      <c r="E167" s="122">
        <f>INDEX(wr_DMCcurves_FRM!$C$21:$C$80,MATCH(DMC_WR[[#This Row],[Tech_'#]],wr_DMCcurves_FRM!$A$21:$A$80,0),)</f>
        <v>0.88113897899999993</v>
      </c>
      <c r="F167" s="122">
        <f>INDEX(wr_DMCcurves_FRM!$D$21:$D$80,MATCH(DMC_WR[[#This Row],[Tech_'#]],wr_DMCcurves_FRM!$A$21:$A$80,0),)</f>
        <v>1.1423571445916458</v>
      </c>
      <c r="G167" s="26">
        <v>3</v>
      </c>
      <c r="H167" s="121">
        <v>16</v>
      </c>
      <c r="I167" s="121">
        <f>INDEX(TechList[ST_Thru],MATCH($A167,TechList[Tech_'#],0),)</f>
        <v>2024</v>
      </c>
      <c r="J167" s="121" t="str">
        <f>INDEX(TechList[Complexity],MATCH($A167,TechList[Tech_'#],0),)</f>
        <v>Med2</v>
      </c>
      <c r="K167" s="118">
        <f>INDEX(CurbWt_selection,MATCH(G167,CurbWts!$A$3:$A$21,0),)
*($B167/100)
*$E167</f>
        <v>532.45489953940739</v>
      </c>
    </row>
    <row r="168" spans="1:11" x14ac:dyDescent="0.25">
      <c r="A168" s="123">
        <v>138</v>
      </c>
      <c r="B168" s="120">
        <f>INDEX(TechList[Tech],MATCH(A168,TechList[Tech_'#],0),)</f>
        <v>19</v>
      </c>
      <c r="C168" s="121" t="str">
        <f t="shared" si="2"/>
        <v>138_03</v>
      </c>
      <c r="D168" s="121" t="str">
        <f>INDEX(CWC_VehType!$C$2:$C$20,MATCH($G168,CWC_VehType!$A$2:$A$20,0),)</f>
        <v>NT</v>
      </c>
      <c r="E168" s="122">
        <f>INDEX(wr_DMCcurves_FRM!$C$21:$C$80,MATCH(DMC_WR[[#This Row],[Tech_'#]],wr_DMCcurves_FRM!$A$21:$A$80,0),)</f>
        <v>0.90495354599999989</v>
      </c>
      <c r="F168" s="122">
        <f>INDEX(wr_DMCcurves_FRM!$D$21:$D$80,MATCH(DMC_WR[[#This Row],[Tech_'#]],wr_DMCcurves_FRM!$A$21:$A$80,0),)</f>
        <v>1.2376969505009536</v>
      </c>
      <c r="G168" s="26">
        <v>3</v>
      </c>
      <c r="H168" s="121">
        <v>16</v>
      </c>
      <c r="I168" s="121">
        <f>INDEX(TechList[ST_Thru],MATCH($A168,TechList[Tech_'#],0),)</f>
        <v>2024</v>
      </c>
      <c r="J168" s="121" t="str">
        <f>INDEX(TechList[Complexity],MATCH($A168,TechList[Tech_'#],0),)</f>
        <v>Med2</v>
      </c>
      <c r="K168" s="118">
        <f>INDEX(CurbWt_selection,MATCH(G168,CurbWts!$A$3:$A$21,0),)
*($B168/100)
*$E168</f>
        <v>561.62518256749763</v>
      </c>
    </row>
    <row r="169" spans="1:11" x14ac:dyDescent="0.25">
      <c r="A169" s="123">
        <v>139</v>
      </c>
      <c r="B169" s="120">
        <f>INDEX(TechList[Tech],MATCH(A169,TechList[Tech_'#],0),)</f>
        <v>19.5</v>
      </c>
      <c r="C169" s="121" t="str">
        <f t="shared" si="2"/>
        <v>139_03</v>
      </c>
      <c r="D169" s="121" t="str">
        <f>INDEX(CWC_VehType!$C$2:$C$20,MATCH($G169,CWC_VehType!$A$2:$A$20,0),)</f>
        <v>NT</v>
      </c>
      <c r="E169" s="122">
        <f>INDEX(wr_DMCcurves_FRM!$C$21:$C$80,MATCH(DMC_WR[[#This Row],[Tech_'#]],wr_DMCcurves_FRM!$A$21:$A$80,0),)</f>
        <v>0.92876811299999984</v>
      </c>
      <c r="F169" s="122">
        <f>INDEX(wr_DMCcurves_FRM!$D$21:$D$80,MATCH(DMC_WR[[#This Row],[Tech_'#]],wr_DMCcurves_FRM!$A$21:$A$80,0),)</f>
        <v>1.3330367564102614</v>
      </c>
      <c r="G169" s="26">
        <v>3</v>
      </c>
      <c r="H169" s="121">
        <v>16</v>
      </c>
      <c r="I169" s="121">
        <f>INDEX(TechList[ST_Thru],MATCH($A169,TechList[Tech_'#],0),)</f>
        <v>2024</v>
      </c>
      <c r="J169" s="121" t="str">
        <f>INDEX(TechList[Complexity],MATCH($A169,TechList[Tech_'#],0),)</f>
        <v>Med2</v>
      </c>
      <c r="K169" s="118">
        <f>INDEX(CurbWt_selection,MATCH(G169,CurbWts!$A$3:$A$21,0),)
*($B169/100)
*$E169</f>
        <v>591.57333980967041</v>
      </c>
    </row>
    <row r="170" spans="1:11" x14ac:dyDescent="0.25">
      <c r="A170" s="123">
        <v>140</v>
      </c>
      <c r="B170" s="120">
        <f>INDEX(TechList[Tech],MATCH(A170,TechList[Tech_'#],0),)</f>
        <v>20</v>
      </c>
      <c r="C170" s="121" t="str">
        <f t="shared" si="2"/>
        <v>140_03</v>
      </c>
      <c r="D170" s="121" t="str">
        <f>INDEX(CWC_VehType!$C$2:$C$20,MATCH($G170,CWC_VehType!$A$2:$A$20,0),)</f>
        <v>NT</v>
      </c>
      <c r="E170" s="122">
        <f>INDEX(wr_DMCcurves_FRM!$C$21:$C$80,MATCH(DMC_WR[[#This Row],[Tech_'#]],wr_DMCcurves_FRM!$A$21:$A$80,0),)</f>
        <v>0.9525826799999999</v>
      </c>
      <c r="F170" s="122">
        <f>INDEX(wr_DMCcurves_FRM!$D$21:$D$80,MATCH(DMC_WR[[#This Row],[Tech_'#]],wr_DMCcurves_FRM!$A$21:$A$80,0),)</f>
        <v>1.4283765623195688</v>
      </c>
      <c r="G170" s="26">
        <v>3</v>
      </c>
      <c r="H170" s="121">
        <v>16</v>
      </c>
      <c r="I170" s="121">
        <f>INDEX(TechList[ST_Thru],MATCH($A170,TechList[Tech_'#],0),)</f>
        <v>2024</v>
      </c>
      <c r="J170" s="121" t="str">
        <f>INDEX(TechList[Complexity],MATCH($A170,TechList[Tech_'#],0),)</f>
        <v>Med2</v>
      </c>
      <c r="K170" s="118">
        <f>INDEX(CurbWt_selection,MATCH(G170,CurbWts!$A$3:$A$21,0),)
*($B170/100)
*$E170</f>
        <v>622.29937126592552</v>
      </c>
    </row>
    <row r="171" spans="1:11" x14ac:dyDescent="0.25">
      <c r="A171" s="123">
        <v>141</v>
      </c>
      <c r="B171" s="120">
        <f>INDEX(TechList[Tech],MATCH(A171,TechList[Tech_'#],0),)</f>
        <v>20.5</v>
      </c>
      <c r="C171" s="121" t="str">
        <f t="shared" si="2"/>
        <v>141_03</v>
      </c>
      <c r="D171" s="121" t="str">
        <f>INDEX(CWC_VehType!$C$2:$C$20,MATCH($G171,CWC_VehType!$A$2:$A$20,0),)</f>
        <v>NT</v>
      </c>
      <c r="E171" s="122">
        <f>INDEX(wr_DMCcurves_FRM!$C$21:$C$80,MATCH(DMC_WR[[#This Row],[Tech_'#]],wr_DMCcurves_FRM!$A$21:$A$80,0),)</f>
        <v>0.97639724699999986</v>
      </c>
      <c r="F171" s="122">
        <f>INDEX(wr_DMCcurves_FRM!$D$21:$D$80,MATCH(DMC_WR[[#This Row],[Tech_'#]],wr_DMCcurves_FRM!$A$21:$A$80,0),)</f>
        <v>1.5237163682288766</v>
      </c>
      <c r="G171" s="26">
        <v>3</v>
      </c>
      <c r="H171" s="121">
        <v>16</v>
      </c>
      <c r="I171" s="121">
        <f>INDEX(TechList[ST_Thru],MATCH($A171,TechList[Tech_'#],0),)</f>
        <v>2024</v>
      </c>
      <c r="J171" s="121" t="str">
        <f>INDEX(TechList[Complexity],MATCH($A171,TechList[Tech_'#],0),)</f>
        <v>Med2</v>
      </c>
      <c r="K171" s="118">
        <f>INDEX(CurbWt_selection,MATCH(G171,CurbWts!$A$3:$A$21,0),)
*($B171/100)
*$E171</f>
        <v>653.80327693626282</v>
      </c>
    </row>
    <row r="172" spans="1:11" x14ac:dyDescent="0.25">
      <c r="A172" s="123">
        <v>142</v>
      </c>
      <c r="B172" s="120">
        <f>INDEX(TechList[Tech],MATCH(A172,TechList[Tech_'#],0),)</f>
        <v>21</v>
      </c>
      <c r="C172" s="121" t="str">
        <f t="shared" si="2"/>
        <v>142_03</v>
      </c>
      <c r="D172" s="121" t="str">
        <f>INDEX(CWC_VehType!$C$2:$C$20,MATCH($G172,CWC_VehType!$A$2:$A$20,0),)</f>
        <v>NT</v>
      </c>
      <c r="E172" s="122">
        <f>INDEX(wr_DMCcurves_FRM!$C$21:$C$80,MATCH(DMC_WR[[#This Row],[Tech_'#]],wr_DMCcurves_FRM!$A$21:$A$80,0),)</f>
        <v>1.0002118139999998</v>
      </c>
      <c r="F172" s="122">
        <f>INDEX(wr_DMCcurves_FRM!$D$21:$D$80,MATCH(DMC_WR[[#This Row],[Tech_'#]],wr_DMCcurves_FRM!$A$21:$A$80,0),)</f>
        <v>1.6190561741381839</v>
      </c>
      <c r="G172" s="26">
        <v>3</v>
      </c>
      <c r="H172" s="121">
        <v>16</v>
      </c>
      <c r="I172" s="121">
        <f>INDEX(TechList[ST_Thru],MATCH($A172,TechList[Tech_'#],0),)</f>
        <v>2024</v>
      </c>
      <c r="J172" s="121" t="str">
        <f>INDEX(TechList[Complexity],MATCH($A172,TechList[Tech_'#],0),)</f>
        <v>Med2</v>
      </c>
      <c r="K172" s="118">
        <f>INDEX(CurbWt_selection,MATCH(G172,CurbWts!$A$3:$A$21,0),)
*($B172/100)
*$E172</f>
        <v>686.08505682068267</v>
      </c>
    </row>
    <row r="173" spans="1:11" x14ac:dyDescent="0.25">
      <c r="A173" s="123">
        <v>143</v>
      </c>
      <c r="B173" s="120">
        <f>INDEX(TechList[Tech],MATCH(A173,TechList[Tech_'#],0),)</f>
        <v>21.5</v>
      </c>
      <c r="C173" s="121" t="str">
        <f t="shared" si="2"/>
        <v>143_03</v>
      </c>
      <c r="D173" s="121" t="str">
        <f>INDEX(CWC_VehType!$C$2:$C$20,MATCH($G173,CWC_VehType!$A$2:$A$20,0),)</f>
        <v>NT</v>
      </c>
      <c r="E173" s="122">
        <f>INDEX(wr_DMCcurves_FRM!$C$21:$C$80,MATCH(DMC_WR[[#This Row],[Tech_'#]],wr_DMCcurves_FRM!$A$21:$A$80,0),)</f>
        <v>1.0240263809999999</v>
      </c>
      <c r="F173" s="122">
        <f>INDEX(wr_DMCcurves_FRM!$D$21:$D$80,MATCH(DMC_WR[[#This Row],[Tech_'#]],wr_DMCcurves_FRM!$A$21:$A$80,0),)</f>
        <v>1.7143959800474913</v>
      </c>
      <c r="G173" s="26">
        <v>3</v>
      </c>
      <c r="H173" s="121">
        <v>16</v>
      </c>
      <c r="I173" s="121">
        <f>INDEX(TechList[ST_Thru],MATCH($A173,TechList[Tech_'#],0),)</f>
        <v>2024</v>
      </c>
      <c r="J173" s="121" t="str">
        <f>INDEX(TechList[Complexity],MATCH($A173,TechList[Tech_'#],0),)</f>
        <v>Med2</v>
      </c>
      <c r="K173" s="118">
        <f>INDEX(CurbWt_selection,MATCH(G173,CurbWts!$A$3:$A$21,0),)
*($B173/100)
*$E173</f>
        <v>719.14471091918506</v>
      </c>
    </row>
    <row r="174" spans="1:11" x14ac:dyDescent="0.25">
      <c r="A174" s="123">
        <v>144</v>
      </c>
      <c r="B174" s="120">
        <f>INDEX(TechList[Tech],MATCH(A174,TechList[Tech_'#],0),)</f>
        <v>22</v>
      </c>
      <c r="C174" s="121" t="str">
        <f t="shared" si="2"/>
        <v>144_03</v>
      </c>
      <c r="D174" s="121" t="str">
        <f>INDEX(CWC_VehType!$C$2:$C$20,MATCH($G174,CWC_VehType!$A$2:$A$20,0),)</f>
        <v>NT</v>
      </c>
      <c r="E174" s="122">
        <f>INDEX(wr_DMCcurves_FRM!$C$21:$C$80,MATCH(DMC_WR[[#This Row],[Tech_'#]],wr_DMCcurves_FRM!$A$21:$A$80,0),)</f>
        <v>1.0478409479999999</v>
      </c>
      <c r="F174" s="122">
        <f>INDEX(wr_DMCcurves_FRM!$D$21:$D$80,MATCH(DMC_WR[[#This Row],[Tech_'#]],wr_DMCcurves_FRM!$A$21:$A$80,0),)</f>
        <v>1.8097357859567986</v>
      </c>
      <c r="G174" s="26">
        <v>3</v>
      </c>
      <c r="H174" s="121">
        <v>16</v>
      </c>
      <c r="I174" s="121">
        <f>INDEX(TechList[ST_Thru],MATCH($A174,TechList[Tech_'#],0),)</f>
        <v>2024</v>
      </c>
      <c r="J174" s="121" t="str">
        <f>INDEX(TechList[Complexity],MATCH($A174,TechList[Tech_'#],0),)</f>
        <v>Med2</v>
      </c>
      <c r="K174" s="118">
        <f>INDEX(CurbWt_selection,MATCH(G174,CurbWts!$A$3:$A$21,0),)
*($B174/100)
*$E174</f>
        <v>752.98223923176988</v>
      </c>
    </row>
    <row r="175" spans="1:11" x14ac:dyDescent="0.25">
      <c r="A175" s="123">
        <v>145</v>
      </c>
      <c r="B175" s="120">
        <f>INDEX(TechList[Tech],MATCH(A175,TechList[Tech_'#],0),)</f>
        <v>22.5</v>
      </c>
      <c r="C175" s="121" t="str">
        <f t="shared" si="2"/>
        <v>145_03</v>
      </c>
      <c r="D175" s="121" t="str">
        <f>INDEX(CWC_VehType!$C$2:$C$20,MATCH($G175,CWC_VehType!$A$2:$A$20,0),)</f>
        <v>NT</v>
      </c>
      <c r="E175" s="122">
        <f>INDEX(wr_DMCcurves_FRM!$C$21:$C$80,MATCH(DMC_WR[[#This Row],[Tech_'#]],wr_DMCcurves_FRM!$A$21:$A$80,0),)</f>
        <v>1.071655515</v>
      </c>
      <c r="F175" s="122">
        <f>INDEX(wr_DMCcurves_FRM!$D$21:$D$80,MATCH(DMC_WR[[#This Row],[Tech_'#]],wr_DMCcurves_FRM!$A$21:$A$80,0),)</f>
        <v>1.9050755918661069</v>
      </c>
      <c r="G175" s="26">
        <v>3</v>
      </c>
      <c r="H175" s="121">
        <v>16</v>
      </c>
      <c r="I175" s="121">
        <f>INDEX(TechList[ST_Thru],MATCH($A175,TechList[Tech_'#],0),)</f>
        <v>2024</v>
      </c>
      <c r="J175" s="121" t="str">
        <f>INDEX(TechList[Complexity],MATCH($A175,TechList[Tech_'#],0),)</f>
        <v>Med2</v>
      </c>
      <c r="K175" s="118">
        <f>INDEX(CurbWt_selection,MATCH(G175,CurbWts!$A$3:$A$21,0),)
*($B175/100)
*$E175</f>
        <v>787.59764175843691</v>
      </c>
    </row>
    <row r="176" spans="1:11" x14ac:dyDescent="0.25">
      <c r="A176" s="123">
        <v>146</v>
      </c>
      <c r="B176" s="120">
        <f>INDEX(TechList[Tech],MATCH(A176,TechList[Tech_'#],0),)</f>
        <v>23</v>
      </c>
      <c r="C176" s="121" t="str">
        <f t="shared" si="2"/>
        <v>146_03</v>
      </c>
      <c r="D176" s="121" t="str">
        <f>INDEX(CWC_VehType!$C$2:$C$20,MATCH($G176,CWC_VehType!$A$2:$A$20,0),)</f>
        <v>NT</v>
      </c>
      <c r="E176" s="122">
        <f>INDEX(wr_DMCcurves_FRM!$C$21:$C$80,MATCH(DMC_WR[[#This Row],[Tech_'#]],wr_DMCcurves_FRM!$A$21:$A$80,0),)</f>
        <v>1.0954700819999998</v>
      </c>
      <c r="F176" s="122">
        <f>INDEX(wr_DMCcurves_FRM!$D$21:$D$80,MATCH(DMC_WR[[#This Row],[Tech_'#]],wr_DMCcurves_FRM!$A$21:$A$80,0),)</f>
        <v>2.0004153977754142</v>
      </c>
      <c r="G176" s="26">
        <v>3</v>
      </c>
      <c r="H176" s="121">
        <v>16</v>
      </c>
      <c r="I176" s="121">
        <f>INDEX(TechList[ST_Thru],MATCH($A176,TechList[Tech_'#],0),)</f>
        <v>2024</v>
      </c>
      <c r="J176" s="121" t="str">
        <f>INDEX(TechList[Complexity],MATCH($A176,TechList[Tech_'#],0),)</f>
        <v>Med2</v>
      </c>
      <c r="K176" s="118">
        <f>INDEX(CurbWt_selection,MATCH(G176,CurbWts!$A$3:$A$21,0),)
*($B176/100)
*$E176</f>
        <v>822.99091849918636</v>
      </c>
    </row>
    <row r="177" spans="1:11" x14ac:dyDescent="0.25">
      <c r="A177" s="123">
        <v>147</v>
      </c>
      <c r="B177" s="120">
        <f>INDEX(TechList[Tech],MATCH(A177,TechList[Tech_'#],0),)</f>
        <v>23.5</v>
      </c>
      <c r="C177" s="121" t="str">
        <f t="shared" si="2"/>
        <v>147_03</v>
      </c>
      <c r="D177" s="121" t="str">
        <f>INDEX(CWC_VehType!$C$2:$C$20,MATCH($G177,CWC_VehType!$A$2:$A$20,0),)</f>
        <v>NT</v>
      </c>
      <c r="E177" s="122">
        <f>INDEX(wr_DMCcurves_FRM!$C$21:$C$80,MATCH(DMC_WR[[#This Row],[Tech_'#]],wr_DMCcurves_FRM!$A$21:$A$80,0),)</f>
        <v>1.1192846489999999</v>
      </c>
      <c r="F177" s="122">
        <f>INDEX(wr_DMCcurves_FRM!$D$21:$D$80,MATCH(DMC_WR[[#This Row],[Tech_'#]],wr_DMCcurves_FRM!$A$21:$A$80,0),)</f>
        <v>2.0957552036847216</v>
      </c>
      <c r="G177" s="26">
        <v>3</v>
      </c>
      <c r="H177" s="121">
        <v>16</v>
      </c>
      <c r="I177" s="121">
        <f>INDEX(TechList[ST_Thru],MATCH($A177,TechList[Tech_'#],0),)</f>
        <v>2024</v>
      </c>
      <c r="J177" s="121" t="str">
        <f>INDEX(TechList[Complexity],MATCH($A177,TechList[Tech_'#],0),)</f>
        <v>Med2</v>
      </c>
      <c r="K177" s="118">
        <f>INDEX(CurbWt_selection,MATCH(G177,CurbWts!$A$3:$A$21,0),)
*($B177/100)
*$E177</f>
        <v>859.16206945401825</v>
      </c>
    </row>
    <row r="178" spans="1:11" x14ac:dyDescent="0.25">
      <c r="A178" s="123">
        <v>148</v>
      </c>
      <c r="B178" s="120">
        <f>INDEX(TechList[Tech],MATCH(A178,TechList[Tech_'#],0),)</f>
        <v>24</v>
      </c>
      <c r="C178" s="121" t="str">
        <f t="shared" si="2"/>
        <v>148_03</v>
      </c>
      <c r="D178" s="121" t="str">
        <f>INDEX(CWC_VehType!$C$2:$C$20,MATCH($G178,CWC_VehType!$A$2:$A$20,0),)</f>
        <v>NT</v>
      </c>
      <c r="E178" s="122">
        <f>INDEX(wr_DMCcurves_FRM!$C$21:$C$80,MATCH(DMC_WR[[#This Row],[Tech_'#]],wr_DMCcurves_FRM!$A$21:$A$80,0),)</f>
        <v>1.143099216</v>
      </c>
      <c r="F178" s="122">
        <f>INDEX(wr_DMCcurves_FRM!$D$21:$D$80,MATCH(DMC_WR[[#This Row],[Tech_'#]],wr_DMCcurves_FRM!$A$21:$A$80,0),)</f>
        <v>2.1910950095940289</v>
      </c>
      <c r="G178" s="26">
        <v>3</v>
      </c>
      <c r="H178" s="121">
        <v>16</v>
      </c>
      <c r="I178" s="121">
        <f>INDEX(TechList[ST_Thru],MATCH($A178,TechList[Tech_'#],0),)</f>
        <v>2024</v>
      </c>
      <c r="J178" s="121" t="str">
        <f>INDEX(TechList[Complexity],MATCH($A178,TechList[Tech_'#],0),)</f>
        <v>Med2</v>
      </c>
      <c r="K178" s="118">
        <f>INDEX(CurbWt_selection,MATCH(G178,CurbWts!$A$3:$A$21,0),)
*($B178/100)
*$E178</f>
        <v>896.11109462293268</v>
      </c>
    </row>
    <row r="179" spans="1:11" x14ac:dyDescent="0.25">
      <c r="A179" s="123">
        <v>149</v>
      </c>
      <c r="B179" s="120">
        <f>INDEX(TechList[Tech],MATCH(A179,TechList[Tech_'#],0),)</f>
        <v>24.5</v>
      </c>
      <c r="C179" s="121" t="str">
        <f t="shared" si="2"/>
        <v>149_03</v>
      </c>
      <c r="D179" s="121" t="str">
        <f>INDEX(CWC_VehType!$C$2:$C$20,MATCH($G179,CWC_VehType!$A$2:$A$20,0),)</f>
        <v>NT</v>
      </c>
      <c r="E179" s="122">
        <f>INDEX(wr_DMCcurves_FRM!$C$21:$C$80,MATCH(DMC_WR[[#This Row],[Tech_'#]],wr_DMCcurves_FRM!$A$21:$A$80,0),)</f>
        <v>1.1669137829999998</v>
      </c>
      <c r="F179" s="122">
        <f>INDEX(wr_DMCcurves_FRM!$D$21:$D$80,MATCH(DMC_WR[[#This Row],[Tech_'#]],wr_DMCcurves_FRM!$A$21:$A$80,0),)</f>
        <v>2.2864348155033372</v>
      </c>
      <c r="G179" s="26">
        <v>3</v>
      </c>
      <c r="H179" s="121">
        <v>16</v>
      </c>
      <c r="I179" s="121">
        <f>INDEX(TechList[ST_Thru],MATCH($A179,TechList[Tech_'#],0),)</f>
        <v>2024</v>
      </c>
      <c r="J179" s="121" t="str">
        <f>INDEX(TechList[Complexity],MATCH($A179,TechList[Tech_'#],0),)</f>
        <v>Med2</v>
      </c>
      <c r="K179" s="118">
        <f>INDEX(CurbWt_selection,MATCH(G179,CurbWts!$A$3:$A$21,0),)
*($B179/100)
*$E179</f>
        <v>933.8379940059292</v>
      </c>
    </row>
    <row r="180" spans="1:11" x14ac:dyDescent="0.25">
      <c r="A180" s="123">
        <v>150</v>
      </c>
      <c r="B180" s="120">
        <f>INDEX(TechList[Tech],MATCH(A180,TechList[Tech_'#],0),)</f>
        <v>25</v>
      </c>
      <c r="C180" s="121" t="str">
        <f t="shared" si="2"/>
        <v>150_03</v>
      </c>
      <c r="D180" s="121" t="str">
        <f>INDEX(CWC_VehType!$C$2:$C$20,MATCH($G180,CWC_VehType!$A$2:$A$20,0),)</f>
        <v>NT</v>
      </c>
      <c r="E180" s="122">
        <f>INDEX(wr_DMCcurves_FRM!$C$21:$C$80,MATCH(DMC_WR[[#This Row],[Tech_'#]],wr_DMCcurves_FRM!$A$21:$A$80,0),)</f>
        <v>1.1907283499999999</v>
      </c>
      <c r="F180" s="122">
        <f>INDEX(wr_DMCcurves_FRM!$D$21:$D$80,MATCH(DMC_WR[[#This Row],[Tech_'#]],wr_DMCcurves_FRM!$A$21:$A$80,0),)</f>
        <v>2.3817746214126445</v>
      </c>
      <c r="G180" s="26">
        <v>3</v>
      </c>
      <c r="H180" s="121">
        <v>16</v>
      </c>
      <c r="I180" s="121">
        <f>INDEX(TechList[ST_Thru],MATCH($A180,TechList[Tech_'#],0),)</f>
        <v>2024</v>
      </c>
      <c r="J180" s="121" t="str">
        <f>INDEX(TechList[Complexity],MATCH($A180,TechList[Tech_'#],0),)</f>
        <v>High1</v>
      </c>
      <c r="K180" s="118">
        <f>INDEX(CurbWt_selection,MATCH(G180,CurbWts!$A$3:$A$21,0),)
*($B180/100)
*$E180</f>
        <v>972.3427676030085</v>
      </c>
    </row>
    <row r="181" spans="1:11" x14ac:dyDescent="0.25">
      <c r="A181" s="123">
        <v>151</v>
      </c>
      <c r="B181" s="120">
        <f>INDEX(TechList[Tech],MATCH(A181,TechList[Tech_'#],0),)</f>
        <v>25.5</v>
      </c>
      <c r="C181" s="121" t="str">
        <f t="shared" si="2"/>
        <v>151_03</v>
      </c>
      <c r="D181" s="121" t="str">
        <f>INDEX(CWC_VehType!$C$2:$C$20,MATCH($G181,CWC_VehType!$A$2:$A$20,0),)</f>
        <v>NT</v>
      </c>
      <c r="E181" s="122">
        <f>INDEX(wr_DMCcurves_FRM!$C$21:$C$80,MATCH(DMC_WR[[#This Row],[Tech_'#]],wr_DMCcurves_FRM!$A$21:$A$80,0),)</f>
        <v>1.2145429169999999</v>
      </c>
      <c r="F181" s="122">
        <f>INDEX(wr_DMCcurves_FRM!$D$21:$D$80,MATCH(DMC_WR[[#This Row],[Tech_'#]],wr_DMCcurves_FRM!$A$21:$A$80,0),)</f>
        <v>2.4771144273219519</v>
      </c>
      <c r="G181" s="26">
        <v>3</v>
      </c>
      <c r="H181" s="121">
        <v>16</v>
      </c>
      <c r="I181" s="121">
        <f>INDEX(TechList[ST_Thru],MATCH($A181,TechList[Tech_'#],0),)</f>
        <v>2024</v>
      </c>
      <c r="J181" s="121" t="str">
        <f>INDEX(TechList[Complexity],MATCH($A181,TechList[Tech_'#],0),)</f>
        <v>High1</v>
      </c>
      <c r="K181" s="118">
        <f>INDEX(CurbWt_selection,MATCH(G181,CurbWts!$A$3:$A$21,0),)
*($B181/100)
*$E181</f>
        <v>1011.6254154141701</v>
      </c>
    </row>
    <row r="182" spans="1:11" x14ac:dyDescent="0.25">
      <c r="A182" s="123">
        <v>152</v>
      </c>
      <c r="B182" s="120">
        <f>INDEX(TechList[Tech],MATCH(A182,TechList[Tech_'#],0),)</f>
        <v>26</v>
      </c>
      <c r="C182" s="121" t="str">
        <f t="shared" si="2"/>
        <v>152_03</v>
      </c>
      <c r="D182" s="121" t="str">
        <f>INDEX(CWC_VehType!$C$2:$C$20,MATCH($G182,CWC_VehType!$A$2:$A$20,0),)</f>
        <v>NT</v>
      </c>
      <c r="E182" s="122">
        <f>INDEX(wr_DMCcurves_FRM!$C$21:$C$80,MATCH(DMC_WR[[#This Row],[Tech_'#]],wr_DMCcurves_FRM!$A$21:$A$80,0),)</f>
        <v>1.2383574839999998</v>
      </c>
      <c r="F182" s="122">
        <f>INDEX(wr_DMCcurves_FRM!$D$21:$D$80,MATCH(DMC_WR[[#This Row],[Tech_'#]],wr_DMCcurves_FRM!$A$21:$A$80,0),)</f>
        <v>2.5724542332312601</v>
      </c>
      <c r="G182" s="26">
        <v>3</v>
      </c>
      <c r="H182" s="121">
        <v>16</v>
      </c>
      <c r="I182" s="121">
        <f>INDEX(TechList[ST_Thru],MATCH($A182,TechList[Tech_'#],0),)</f>
        <v>2024</v>
      </c>
      <c r="J182" s="121" t="str">
        <f>INDEX(TechList[Complexity],MATCH($A182,TechList[Tech_'#],0),)</f>
        <v>High1</v>
      </c>
      <c r="K182" s="118">
        <f>INDEX(CurbWt_selection,MATCH(G182,CurbWts!$A$3:$A$21,0),)
*($B182/100)
*$E182</f>
        <v>1051.6859374394139</v>
      </c>
    </row>
    <row r="183" spans="1:11" x14ac:dyDescent="0.25">
      <c r="A183" s="123">
        <v>153</v>
      </c>
      <c r="B183" s="120">
        <f>INDEX(TechList[Tech],MATCH(A183,TechList[Tech_'#],0),)</f>
        <v>26.5</v>
      </c>
      <c r="C183" s="121" t="str">
        <f t="shared" si="2"/>
        <v>153_03</v>
      </c>
      <c r="D183" s="121" t="str">
        <f>INDEX(CWC_VehType!$C$2:$C$20,MATCH($G183,CWC_VehType!$A$2:$A$20,0),)</f>
        <v>NT</v>
      </c>
      <c r="E183" s="122">
        <f>INDEX(wr_DMCcurves_FRM!$C$21:$C$80,MATCH(DMC_WR[[#This Row],[Tech_'#]],wr_DMCcurves_FRM!$A$21:$A$80,0),)</f>
        <v>1.2621720509999999</v>
      </c>
      <c r="F183" s="122">
        <f>INDEX(wr_DMCcurves_FRM!$D$21:$D$80,MATCH(DMC_WR[[#This Row],[Tech_'#]],wr_DMCcurves_FRM!$A$21:$A$80,0),)</f>
        <v>2.6677940391405675</v>
      </c>
      <c r="G183" s="26">
        <v>3</v>
      </c>
      <c r="H183" s="121">
        <v>16</v>
      </c>
      <c r="I183" s="121">
        <f>INDEX(TechList[ST_Thru],MATCH($A183,TechList[Tech_'#],0),)</f>
        <v>2024</v>
      </c>
      <c r="J183" s="121" t="str">
        <f>INDEX(TechList[Complexity],MATCH($A183,TechList[Tech_'#],0),)</f>
        <v>High1</v>
      </c>
      <c r="K183" s="118">
        <f>INDEX(CurbWt_selection,MATCH(G183,CurbWts!$A$3:$A$21,0),)
*($B183/100)
*$E183</f>
        <v>1092.5243336787403</v>
      </c>
    </row>
    <row r="184" spans="1:11" x14ac:dyDescent="0.25">
      <c r="A184" s="123">
        <v>154</v>
      </c>
      <c r="B184" s="120">
        <f>INDEX(TechList[Tech],MATCH(A184,TechList[Tech_'#],0),)</f>
        <v>27</v>
      </c>
      <c r="C184" s="121" t="str">
        <f t="shared" si="2"/>
        <v>154_03</v>
      </c>
      <c r="D184" s="121" t="str">
        <f>INDEX(CWC_VehType!$C$2:$C$20,MATCH($G184,CWC_VehType!$A$2:$A$20,0),)</f>
        <v>NT</v>
      </c>
      <c r="E184" s="122">
        <f>INDEX(wr_DMCcurves_FRM!$C$21:$C$80,MATCH(DMC_WR[[#This Row],[Tech_'#]],wr_DMCcurves_FRM!$A$21:$A$80,0),)</f>
        <v>1.2859866179999997</v>
      </c>
      <c r="F184" s="122">
        <f>INDEX(wr_DMCcurves_FRM!$D$21:$D$80,MATCH(DMC_WR[[#This Row],[Tech_'#]],wr_DMCcurves_FRM!$A$21:$A$80,0),)</f>
        <v>2.7631338450498757</v>
      </c>
      <c r="G184" s="26">
        <v>3</v>
      </c>
      <c r="H184" s="121">
        <v>16</v>
      </c>
      <c r="I184" s="121">
        <f>INDEX(TechList[ST_Thru],MATCH($A184,TechList[Tech_'#],0),)</f>
        <v>2024</v>
      </c>
      <c r="J184" s="121" t="str">
        <f>INDEX(TechList[Complexity],MATCH($A184,TechList[Tech_'#],0),)</f>
        <v>High1</v>
      </c>
      <c r="K184" s="118">
        <f>INDEX(CurbWt_selection,MATCH(G184,CurbWts!$A$3:$A$21,0),)
*($B184/100)
*$E184</f>
        <v>1134.1406041321491</v>
      </c>
    </row>
    <row r="185" spans="1:11" x14ac:dyDescent="0.25">
      <c r="A185" s="123">
        <v>155</v>
      </c>
      <c r="B185" s="120">
        <f>INDEX(TechList[Tech],MATCH(A185,TechList[Tech_'#],0),)</f>
        <v>27.5</v>
      </c>
      <c r="C185" s="121" t="str">
        <f t="shared" si="2"/>
        <v>155_03</v>
      </c>
      <c r="D185" s="121" t="str">
        <f>INDEX(CWC_VehType!$C$2:$C$20,MATCH($G185,CWC_VehType!$A$2:$A$20,0),)</f>
        <v>NT</v>
      </c>
      <c r="E185" s="122">
        <f>INDEX(wr_DMCcurves_FRM!$C$21:$C$80,MATCH(DMC_WR[[#This Row],[Tech_'#]],wr_DMCcurves_FRM!$A$21:$A$80,0),)</f>
        <v>1.3098011849999998</v>
      </c>
      <c r="F185" s="122">
        <f>INDEX(wr_DMCcurves_FRM!$D$21:$D$80,MATCH(DMC_WR[[#This Row],[Tech_'#]],wr_DMCcurves_FRM!$A$21:$A$80,0),)</f>
        <v>2.8584736509591822</v>
      </c>
      <c r="G185" s="26">
        <v>3</v>
      </c>
      <c r="H185" s="121">
        <v>16</v>
      </c>
      <c r="I185" s="121">
        <f>INDEX(TechList[ST_Thru],MATCH($A185,TechList[Tech_'#],0),)</f>
        <v>2024</v>
      </c>
      <c r="J185" s="121" t="str">
        <f>INDEX(TechList[Complexity],MATCH($A185,TechList[Tech_'#],0),)</f>
        <v>High1</v>
      </c>
      <c r="K185" s="118">
        <f>INDEX(CurbWt_selection,MATCH(G185,CurbWts!$A$3:$A$21,0),)
*($B185/100)
*$E185</f>
        <v>1176.5347487996403</v>
      </c>
    </row>
    <row r="186" spans="1:11" x14ac:dyDescent="0.25">
      <c r="A186" s="123">
        <v>156</v>
      </c>
      <c r="B186" s="120">
        <f>INDEX(TechList[Tech],MATCH(A186,TechList[Tech_'#],0),)</f>
        <v>28</v>
      </c>
      <c r="C186" s="121" t="str">
        <f t="shared" si="2"/>
        <v>156_03</v>
      </c>
      <c r="D186" s="121" t="str">
        <f>INDEX(CWC_VehType!$C$2:$C$20,MATCH($G186,CWC_VehType!$A$2:$A$20,0),)</f>
        <v>NT</v>
      </c>
      <c r="E186" s="122">
        <f>INDEX(wr_DMCcurves_FRM!$C$21:$C$80,MATCH(DMC_WR[[#This Row],[Tech_'#]],wr_DMCcurves_FRM!$A$21:$A$80,0),)</f>
        <v>1.3336157519999998</v>
      </c>
      <c r="F186" s="122">
        <f>INDEX(wr_DMCcurves_FRM!$D$21:$D$80,MATCH(DMC_WR[[#This Row],[Tech_'#]],wr_DMCcurves_FRM!$A$21:$A$80,0),)</f>
        <v>2.9538134568684904</v>
      </c>
      <c r="G186" s="26">
        <v>3</v>
      </c>
      <c r="H186" s="121">
        <v>16</v>
      </c>
      <c r="I186" s="121">
        <f>INDEX(TechList[ST_Thru],MATCH($A186,TechList[Tech_'#],0),)</f>
        <v>2024</v>
      </c>
      <c r="J186" s="121" t="str">
        <f>INDEX(TechList[Complexity],MATCH($A186,TechList[Tech_'#],0),)</f>
        <v>High1</v>
      </c>
      <c r="K186" s="118">
        <f>INDEX(CurbWt_selection,MATCH(G186,CurbWts!$A$3:$A$21,0),)
*($B186/100)
*$E186</f>
        <v>1219.7067676812139</v>
      </c>
    </row>
    <row r="187" spans="1:11" x14ac:dyDescent="0.25">
      <c r="A187" s="123">
        <v>157</v>
      </c>
      <c r="B187" s="120">
        <f>INDEX(TechList[Tech],MATCH(A187,TechList[Tech_'#],0),)</f>
        <v>28.5</v>
      </c>
      <c r="C187" s="121" t="str">
        <f t="shared" si="2"/>
        <v>157_03</v>
      </c>
      <c r="D187" s="121" t="str">
        <f>INDEX(CWC_VehType!$C$2:$C$20,MATCH($G187,CWC_VehType!$A$2:$A$20,0),)</f>
        <v>NT</v>
      </c>
      <c r="E187" s="122">
        <f>INDEX(wr_DMCcurves_FRM!$C$21:$C$80,MATCH(DMC_WR[[#This Row],[Tech_'#]],wr_DMCcurves_FRM!$A$21:$A$80,0),)</f>
        <v>1.3574303189999997</v>
      </c>
      <c r="F187" s="122">
        <f>INDEX(wr_DMCcurves_FRM!$D$21:$D$80,MATCH(DMC_WR[[#This Row],[Tech_'#]],wr_DMCcurves_FRM!$A$21:$A$80,0),)</f>
        <v>3.0491532627777977</v>
      </c>
      <c r="G187" s="26">
        <v>3</v>
      </c>
      <c r="H187" s="121">
        <v>16</v>
      </c>
      <c r="I187" s="121">
        <f>INDEX(TechList[ST_Thru],MATCH($A187,TechList[Tech_'#],0),)</f>
        <v>2024</v>
      </c>
      <c r="J187" s="121" t="str">
        <f>INDEX(TechList[Complexity],MATCH($A187,TechList[Tech_'#],0),)</f>
        <v>High1</v>
      </c>
      <c r="K187" s="118">
        <f>INDEX(CurbWt_selection,MATCH(G187,CurbWts!$A$3:$A$21,0),)
*($B187/100)
*$E187</f>
        <v>1263.6566607768696</v>
      </c>
    </row>
    <row r="188" spans="1:11" x14ac:dyDescent="0.25">
      <c r="A188" s="123">
        <v>158</v>
      </c>
      <c r="B188" s="120">
        <f>INDEX(TechList[Tech],MATCH(A188,TechList[Tech_'#],0),)</f>
        <v>29</v>
      </c>
      <c r="C188" s="121" t="str">
        <f t="shared" si="2"/>
        <v>158_03</v>
      </c>
      <c r="D188" s="121" t="str">
        <f>INDEX(CWC_VehType!$C$2:$C$20,MATCH($G188,CWC_VehType!$A$2:$A$20,0),)</f>
        <v>NT</v>
      </c>
      <c r="E188" s="122">
        <f>INDEX(wr_DMCcurves_FRM!$C$21:$C$80,MATCH(DMC_WR[[#This Row],[Tech_'#]],wr_DMCcurves_FRM!$A$21:$A$80,0),)</f>
        <v>1.3812448859999997</v>
      </c>
      <c r="F188" s="122">
        <f>INDEX(wr_DMCcurves_FRM!$D$21:$D$80,MATCH(DMC_WR[[#This Row],[Tech_'#]],wr_DMCcurves_FRM!$A$21:$A$80,0),)</f>
        <v>3.1444930686871051</v>
      </c>
      <c r="G188" s="26">
        <v>3</v>
      </c>
      <c r="H188" s="121">
        <v>16</v>
      </c>
      <c r="I188" s="121">
        <f>INDEX(TechList[ST_Thru],MATCH($A188,TechList[Tech_'#],0),)</f>
        <v>2024</v>
      </c>
      <c r="J188" s="121" t="str">
        <f>INDEX(TechList[Complexity],MATCH($A188,TechList[Tech_'#],0),)</f>
        <v>High1</v>
      </c>
      <c r="K188" s="118">
        <f>INDEX(CurbWt_selection,MATCH(G188,CurbWts!$A$3:$A$21,0),)
*($B188/100)
*$E188</f>
        <v>1308.3844280866081</v>
      </c>
    </row>
    <row r="189" spans="1:11" x14ac:dyDescent="0.25">
      <c r="A189" s="123">
        <v>159</v>
      </c>
      <c r="B189" s="120">
        <f>INDEX(TechList[Tech],MATCH(A189,TechList[Tech_'#],0),)</f>
        <v>29.5</v>
      </c>
      <c r="C189" s="121" t="str">
        <f t="shared" si="2"/>
        <v>159_03</v>
      </c>
      <c r="D189" s="121" t="str">
        <f>INDEX(CWC_VehType!$C$2:$C$20,MATCH($G189,CWC_VehType!$A$2:$A$20,0),)</f>
        <v>NT</v>
      </c>
      <c r="E189" s="122">
        <f>INDEX(wr_DMCcurves_FRM!$C$21:$C$80,MATCH(DMC_WR[[#This Row],[Tech_'#]],wr_DMCcurves_FRM!$A$21:$A$80,0),)</f>
        <v>1.4050594529999998</v>
      </c>
      <c r="F189" s="122">
        <f>INDEX(wr_DMCcurves_FRM!$D$21:$D$80,MATCH(DMC_WR[[#This Row],[Tech_'#]],wr_DMCcurves_FRM!$A$21:$A$80,0),)</f>
        <v>3.2398328745964124</v>
      </c>
      <c r="G189" s="26">
        <v>3</v>
      </c>
      <c r="H189" s="121">
        <v>16</v>
      </c>
      <c r="I189" s="121">
        <f>INDEX(TechList[ST_Thru],MATCH($A189,TechList[Tech_'#],0),)</f>
        <v>2024</v>
      </c>
      <c r="J189" s="121" t="str">
        <f>INDEX(TechList[Complexity],MATCH($A189,TechList[Tech_'#],0),)</f>
        <v>High1</v>
      </c>
      <c r="K189" s="118">
        <f>INDEX(CurbWt_selection,MATCH(G189,CurbWts!$A$3:$A$21,0),)
*($B189/100)
*$E189</f>
        <v>1353.890069610429</v>
      </c>
    </row>
    <row r="190" spans="1:11" x14ac:dyDescent="0.25">
      <c r="A190" s="119">
        <v>160</v>
      </c>
      <c r="B190" s="120">
        <f>INDEX(TechList[Tech],MATCH(A190,TechList[Tech_'#],0),)</f>
        <v>30</v>
      </c>
      <c r="C190" s="121" t="str">
        <f t="shared" si="2"/>
        <v>160_03</v>
      </c>
      <c r="D190" s="121" t="str">
        <f>INDEX(CWC_VehType!$C$2:$C$20,MATCH($G190,CWC_VehType!$A$2:$A$20,0),)</f>
        <v>NT</v>
      </c>
      <c r="E190" s="122">
        <f>INDEX(wr_DMCcurves_FRM!$C$21:$C$80,MATCH(DMC_WR[[#This Row],[Tech_'#]],wr_DMCcurves_FRM!$A$21:$A$80,0),)</f>
        <v>1.4288740199999999</v>
      </c>
      <c r="F190" s="122">
        <f>INDEX(wr_DMCcurves_FRM!$D$21:$D$80,MATCH(DMC_WR[[#This Row],[Tech_'#]],wr_DMCcurves_FRM!$A$21:$A$80,0),)</f>
        <v>3.3351726805057207</v>
      </c>
      <c r="G190" s="26">
        <v>3</v>
      </c>
      <c r="H190" s="121">
        <v>16</v>
      </c>
      <c r="I190" s="121">
        <f>INDEX(TechList[ST_Thru],MATCH($A190,TechList[Tech_'#],0),)</f>
        <v>2024</v>
      </c>
      <c r="J190" s="121" t="str">
        <f>INDEX(TechList[Complexity],MATCH($A190,TechList[Tech_'#],0),)</f>
        <v>High1</v>
      </c>
      <c r="K190" s="118">
        <f>INDEX(CurbWt_selection,MATCH(G190,CurbWts!$A$3:$A$21,0),)
*($B190/100)
*$E190</f>
        <v>1400.1735853483322</v>
      </c>
    </row>
    <row r="191" spans="1:11" x14ac:dyDescent="0.25">
      <c r="A191" s="123">
        <v>101</v>
      </c>
      <c r="B191" s="120">
        <f>INDEX(TechList[Tech],MATCH(A191,TechList[Tech_'#],0),)</f>
        <v>0.5</v>
      </c>
      <c r="C191" s="121" t="str">
        <f t="shared" si="2"/>
        <v>101_04</v>
      </c>
      <c r="D191" s="121" t="str">
        <f>INDEX(CWC_VehType!$C$2:$C$20,MATCH($G191,CWC_VehType!$A$2:$A$20,0),)</f>
        <v>NT</v>
      </c>
      <c r="E191" s="122">
        <f>INDEX(wr_DMCcurves_FRM!$C$21:$C$80,MATCH(DMC_WR[[#This Row],[Tech_'#]],wr_DMCcurves_FRM!$A$21:$A$80,0),)</f>
        <v>2.3814566999999998E-2</v>
      </c>
      <c r="F191" s="122">
        <f>INDEX(wr_DMCcurves_FRM!$D$21:$D$80,MATCH(DMC_WR[[#This Row],[Tech_'#]],wr_DMCcurves_FRM!$A$21:$A$80,0),)</f>
        <v>-2.2898758681434268</v>
      </c>
      <c r="G191" s="26">
        <v>4</v>
      </c>
      <c r="H191" s="121">
        <v>16</v>
      </c>
      <c r="I191" s="121">
        <f>INDEX(TechList[ST_Thru],MATCH($A191,TechList[Tech_'#],0),)</f>
        <v>2024</v>
      </c>
      <c r="J191" s="121" t="str">
        <f>INDEX(TechList[Complexity],MATCH($A191,TechList[Tech_'#],0),)</f>
        <v>Low2</v>
      </c>
      <c r="K191" s="118">
        <f>INDEX(CurbWt_selection,MATCH(G191,CurbWts!$A$3:$A$21,0),)
*($B191/100)
*$E191</f>
        <v>0.39566892394010955</v>
      </c>
    </row>
    <row r="192" spans="1:11" x14ac:dyDescent="0.25">
      <c r="A192" s="123">
        <v>102</v>
      </c>
      <c r="B192" s="120">
        <f>INDEX(TechList[Tech],MATCH(A192,TechList[Tech_'#],0),)</f>
        <v>1</v>
      </c>
      <c r="C192" s="121" t="str">
        <f t="shared" si="2"/>
        <v>102_04</v>
      </c>
      <c r="D192" s="121" t="str">
        <f>INDEX(CWC_VehType!$C$2:$C$20,MATCH($G192,CWC_VehType!$A$2:$A$20,0),)</f>
        <v>NT</v>
      </c>
      <c r="E192" s="122">
        <f>INDEX(wr_DMCcurves_FRM!$C$21:$C$80,MATCH(DMC_WR[[#This Row],[Tech_'#]],wr_DMCcurves_FRM!$A$21:$A$80,0),)</f>
        <v>4.7629133999999997E-2</v>
      </c>
      <c r="F192" s="122">
        <f>INDEX(wr_DMCcurves_FRM!$D$21:$D$80,MATCH(DMC_WR[[#This Row],[Tech_'#]],wr_DMCcurves_FRM!$A$21:$A$80,0),)</f>
        <v>-2.1945360622341195</v>
      </c>
      <c r="G192" s="26">
        <v>4</v>
      </c>
      <c r="H192" s="121">
        <v>16</v>
      </c>
      <c r="I192" s="121">
        <f>INDEX(TechList[ST_Thru],MATCH($A192,TechList[Tech_'#],0),)</f>
        <v>2024</v>
      </c>
      <c r="J192" s="121" t="str">
        <f>INDEX(TechList[Complexity],MATCH($A192,TechList[Tech_'#],0),)</f>
        <v>Low2</v>
      </c>
      <c r="K192" s="118">
        <f>INDEX(CurbWt_selection,MATCH(G192,CurbWts!$A$3:$A$21,0),)
*($B192/100)
*$E192</f>
        <v>1.5826756957604382</v>
      </c>
    </row>
    <row r="193" spans="1:11" x14ac:dyDescent="0.25">
      <c r="A193" s="123">
        <v>103</v>
      </c>
      <c r="B193" s="120">
        <f>INDEX(TechList[Tech],MATCH(A193,TechList[Tech_'#],0),)</f>
        <v>1.5</v>
      </c>
      <c r="C193" s="121" t="str">
        <f t="shared" si="2"/>
        <v>103_04</v>
      </c>
      <c r="D193" s="121" t="str">
        <f>INDEX(CWC_VehType!$C$2:$C$20,MATCH($G193,CWC_VehType!$A$2:$A$20,0),)</f>
        <v>NT</v>
      </c>
      <c r="E193" s="122">
        <f>INDEX(wr_DMCcurves_FRM!$C$21:$C$80,MATCH(DMC_WR[[#This Row],[Tech_'#]],wr_DMCcurves_FRM!$A$21:$A$80,0),)</f>
        <v>7.1443700999999998E-2</v>
      </c>
      <c r="F193" s="122">
        <f>INDEX(wr_DMCcurves_FRM!$D$21:$D$80,MATCH(DMC_WR[[#This Row],[Tech_'#]],wr_DMCcurves_FRM!$A$21:$A$80,0),)</f>
        <v>-2.0991962563248121</v>
      </c>
      <c r="G193" s="26">
        <v>4</v>
      </c>
      <c r="H193" s="121">
        <v>16</v>
      </c>
      <c r="I193" s="121">
        <f>INDEX(TechList[ST_Thru],MATCH($A193,TechList[Tech_'#],0),)</f>
        <v>2024</v>
      </c>
      <c r="J193" s="121" t="str">
        <f>INDEX(TechList[Complexity],MATCH($A193,TechList[Tech_'#],0),)</f>
        <v>Low2</v>
      </c>
      <c r="K193" s="118">
        <f>INDEX(CurbWt_selection,MATCH(G193,CurbWts!$A$3:$A$21,0),)
*($B193/100)
*$E193</f>
        <v>3.5610203154609863</v>
      </c>
    </row>
    <row r="194" spans="1:11" x14ac:dyDescent="0.25">
      <c r="A194" s="123">
        <v>104</v>
      </c>
      <c r="B194" s="120">
        <f>INDEX(TechList[Tech],MATCH(A194,TechList[Tech_'#],0),)</f>
        <v>2</v>
      </c>
      <c r="C194" s="121" t="str">
        <f t="shared" si="2"/>
        <v>104_04</v>
      </c>
      <c r="D194" s="121" t="str">
        <f>INDEX(CWC_VehType!$C$2:$C$20,MATCH($G194,CWC_VehType!$A$2:$A$20,0),)</f>
        <v>NT</v>
      </c>
      <c r="E194" s="122">
        <f>INDEX(wr_DMCcurves_FRM!$C$21:$C$80,MATCH(DMC_WR[[#This Row],[Tech_'#]],wr_DMCcurves_FRM!$A$21:$A$80,0),)</f>
        <v>9.5258267999999993E-2</v>
      </c>
      <c r="F194" s="122">
        <f>INDEX(wr_DMCcurves_FRM!$D$21:$D$80,MATCH(DMC_WR[[#This Row],[Tech_'#]],wr_DMCcurves_FRM!$A$21:$A$80,0),)</f>
        <v>-2.0038564504155043</v>
      </c>
      <c r="G194" s="26">
        <v>4</v>
      </c>
      <c r="H194" s="121">
        <v>16</v>
      </c>
      <c r="I194" s="121">
        <f>INDEX(TechList[ST_Thru],MATCH($A194,TechList[Tech_'#],0),)</f>
        <v>2024</v>
      </c>
      <c r="J194" s="121" t="str">
        <f>INDEX(TechList[Complexity],MATCH($A194,TechList[Tech_'#],0),)</f>
        <v>Low2</v>
      </c>
      <c r="K194" s="118">
        <f>INDEX(CurbWt_selection,MATCH(G194,CurbWts!$A$3:$A$21,0),)
*($B194/100)
*$E194</f>
        <v>6.3307027830417528</v>
      </c>
    </row>
    <row r="195" spans="1:11" x14ac:dyDescent="0.25">
      <c r="A195" s="123">
        <v>105</v>
      </c>
      <c r="B195" s="120">
        <f>INDEX(TechList[Tech],MATCH(A195,TechList[Tech_'#],0),)</f>
        <v>2.5</v>
      </c>
      <c r="C195" s="121" t="str">
        <f t="shared" si="2"/>
        <v>105_04</v>
      </c>
      <c r="D195" s="121" t="str">
        <f>INDEX(CWC_VehType!$C$2:$C$20,MATCH($G195,CWC_VehType!$A$2:$A$20,0),)</f>
        <v>NT</v>
      </c>
      <c r="E195" s="122">
        <f>INDEX(wr_DMCcurves_FRM!$C$21:$C$80,MATCH(DMC_WR[[#This Row],[Tech_'#]],wr_DMCcurves_FRM!$A$21:$A$80,0),)</f>
        <v>0.11907283499999999</v>
      </c>
      <c r="F195" s="122">
        <f>INDEX(wr_DMCcurves_FRM!$D$21:$D$80,MATCH(DMC_WR[[#This Row],[Tech_'#]],wr_DMCcurves_FRM!$A$21:$A$80,0),)</f>
        <v>-1.9085166445061967</v>
      </c>
      <c r="G195" s="26">
        <v>4</v>
      </c>
      <c r="H195" s="121">
        <v>16</v>
      </c>
      <c r="I195" s="121">
        <f>INDEX(TechList[ST_Thru],MATCH($A195,TechList[Tech_'#],0),)</f>
        <v>2024</v>
      </c>
      <c r="J195" s="121" t="str">
        <f>INDEX(TechList[Complexity],MATCH($A195,TechList[Tech_'#],0),)</f>
        <v>Low2</v>
      </c>
      <c r="K195" s="118">
        <f>INDEX(CurbWt_selection,MATCH(G195,CurbWts!$A$3:$A$21,0),)
*($B195/100)
*$E195</f>
        <v>9.8917230985027391</v>
      </c>
    </row>
    <row r="196" spans="1:11" x14ac:dyDescent="0.25">
      <c r="A196" s="123">
        <v>106</v>
      </c>
      <c r="B196" s="120">
        <f>INDEX(TechList[Tech],MATCH(A196,TechList[Tech_'#],0),)</f>
        <v>3</v>
      </c>
      <c r="C196" s="121" t="str">
        <f t="shared" si="2"/>
        <v>106_04</v>
      </c>
      <c r="D196" s="121" t="str">
        <f>INDEX(CWC_VehType!$C$2:$C$20,MATCH($G196,CWC_VehType!$A$2:$A$20,0),)</f>
        <v>NT</v>
      </c>
      <c r="E196" s="122">
        <f>INDEX(wr_DMCcurves_FRM!$C$21:$C$80,MATCH(DMC_WR[[#This Row],[Tech_'#]],wr_DMCcurves_FRM!$A$21:$A$80,0),)</f>
        <v>0.142887402</v>
      </c>
      <c r="F196" s="122">
        <f>INDEX(wr_DMCcurves_FRM!$D$21:$D$80,MATCH(DMC_WR[[#This Row],[Tech_'#]],wr_DMCcurves_FRM!$A$21:$A$80,0),)</f>
        <v>-1.8131768385968892</v>
      </c>
      <c r="G196" s="26">
        <v>4</v>
      </c>
      <c r="H196" s="121">
        <v>16</v>
      </c>
      <c r="I196" s="121">
        <f>INDEX(TechList[ST_Thru],MATCH($A196,TechList[Tech_'#],0),)</f>
        <v>2024</v>
      </c>
      <c r="J196" s="121" t="str">
        <f>INDEX(TechList[Complexity],MATCH($A196,TechList[Tech_'#],0),)</f>
        <v>Low2</v>
      </c>
      <c r="K196" s="118">
        <f>INDEX(CurbWt_selection,MATCH(G196,CurbWts!$A$3:$A$21,0),)
*($B196/100)
*$E196</f>
        <v>14.244081261843945</v>
      </c>
    </row>
    <row r="197" spans="1:11" x14ac:dyDescent="0.25">
      <c r="A197" s="123">
        <v>107</v>
      </c>
      <c r="B197" s="120">
        <f>INDEX(TechList[Tech],MATCH(A197,TechList[Tech_'#],0),)</f>
        <v>3.5</v>
      </c>
      <c r="C197" s="121" t="str">
        <f t="shared" si="2"/>
        <v>107_04</v>
      </c>
      <c r="D197" s="121" t="str">
        <f>INDEX(CWC_VehType!$C$2:$C$20,MATCH($G197,CWC_VehType!$A$2:$A$20,0),)</f>
        <v>NT</v>
      </c>
      <c r="E197" s="122">
        <f>INDEX(wr_DMCcurves_FRM!$C$21:$C$80,MATCH(DMC_WR[[#This Row],[Tech_'#]],wr_DMCcurves_FRM!$A$21:$A$80,0),)</f>
        <v>0.16670196899999998</v>
      </c>
      <c r="F197" s="122">
        <f>INDEX(wr_DMCcurves_FRM!$D$21:$D$80,MATCH(DMC_WR[[#This Row],[Tech_'#]],wr_DMCcurves_FRM!$A$21:$A$80,0),)</f>
        <v>-1.7178370326875814</v>
      </c>
      <c r="G197" s="26">
        <v>4</v>
      </c>
      <c r="H197" s="121">
        <v>16</v>
      </c>
      <c r="I197" s="121">
        <f>INDEX(TechList[ST_Thru],MATCH($A197,TechList[Tech_'#],0),)</f>
        <v>2024</v>
      </c>
      <c r="J197" s="121" t="str">
        <f>INDEX(TechList[Complexity],MATCH($A197,TechList[Tech_'#],0),)</f>
        <v>Low2</v>
      </c>
      <c r="K197" s="118">
        <f>INDEX(CurbWt_selection,MATCH(G197,CurbWts!$A$3:$A$21,0),)
*($B197/100)
*$E197</f>
        <v>19.387777273065371</v>
      </c>
    </row>
    <row r="198" spans="1:11" x14ac:dyDescent="0.25">
      <c r="A198" s="123">
        <v>108</v>
      </c>
      <c r="B198" s="120">
        <f>INDEX(TechList[Tech],MATCH(A198,TechList[Tech_'#],0),)</f>
        <v>4</v>
      </c>
      <c r="C198" s="121" t="str">
        <f t="shared" si="2"/>
        <v>108_04</v>
      </c>
      <c r="D198" s="121" t="str">
        <f>INDEX(CWC_VehType!$C$2:$C$20,MATCH($G198,CWC_VehType!$A$2:$A$20,0),)</f>
        <v>NT</v>
      </c>
      <c r="E198" s="122">
        <f>INDEX(wr_DMCcurves_FRM!$C$21:$C$80,MATCH(DMC_WR[[#This Row],[Tech_'#]],wr_DMCcurves_FRM!$A$21:$A$80,0),)</f>
        <v>0.19051653599999999</v>
      </c>
      <c r="F198" s="122">
        <f>INDEX(wr_DMCcurves_FRM!$D$21:$D$80,MATCH(DMC_WR[[#This Row],[Tech_'#]],wr_DMCcurves_FRM!$A$21:$A$80,0),)</f>
        <v>-1.622497226778274</v>
      </c>
      <c r="G198" s="26">
        <v>4</v>
      </c>
      <c r="H198" s="121">
        <v>16</v>
      </c>
      <c r="I198" s="121">
        <f>INDEX(TechList[ST_Thru],MATCH($A198,TechList[Tech_'#],0),)</f>
        <v>2024</v>
      </c>
      <c r="J198" s="121" t="str">
        <f>INDEX(TechList[Complexity],MATCH($A198,TechList[Tech_'#],0),)</f>
        <v>Low2</v>
      </c>
      <c r="K198" s="118">
        <f>INDEX(CurbWt_selection,MATCH(G198,CurbWts!$A$3:$A$21,0),)
*($B198/100)
*$E198</f>
        <v>25.322811132167011</v>
      </c>
    </row>
    <row r="199" spans="1:11" x14ac:dyDescent="0.25">
      <c r="A199" s="123">
        <v>109</v>
      </c>
      <c r="B199" s="120">
        <f>INDEX(TechList[Tech],MATCH(A199,TechList[Tech_'#],0),)</f>
        <v>4.5</v>
      </c>
      <c r="C199" s="121" t="str">
        <f t="shared" si="2"/>
        <v>109_04</v>
      </c>
      <c r="D199" s="121" t="str">
        <f>INDEX(CWC_VehType!$C$2:$C$20,MATCH($G199,CWC_VehType!$A$2:$A$20,0),)</f>
        <v>NT</v>
      </c>
      <c r="E199" s="122">
        <f>INDEX(wr_DMCcurves_FRM!$C$21:$C$80,MATCH(DMC_WR[[#This Row],[Tech_'#]],wr_DMCcurves_FRM!$A$21:$A$80,0),)</f>
        <v>0.214331103</v>
      </c>
      <c r="F199" s="122">
        <f>INDEX(wr_DMCcurves_FRM!$D$21:$D$80,MATCH(DMC_WR[[#This Row],[Tech_'#]],wr_DMCcurves_FRM!$A$21:$A$80,0),)</f>
        <v>-1.5271574208689664</v>
      </c>
      <c r="G199" s="26">
        <v>4</v>
      </c>
      <c r="H199" s="121">
        <v>16</v>
      </c>
      <c r="I199" s="121">
        <f>INDEX(TechList[ST_Thru],MATCH($A199,TechList[Tech_'#],0),)</f>
        <v>2024</v>
      </c>
      <c r="J199" s="121" t="str">
        <f>INDEX(TechList[Complexity],MATCH($A199,TechList[Tech_'#],0),)</f>
        <v>Low2</v>
      </c>
      <c r="K199" s="118">
        <f>INDEX(CurbWt_selection,MATCH(G199,CurbWts!$A$3:$A$21,0),)
*($B199/100)
*$E199</f>
        <v>32.049182839148877</v>
      </c>
    </row>
    <row r="200" spans="1:11" x14ac:dyDescent="0.25">
      <c r="A200" s="123">
        <v>110</v>
      </c>
      <c r="B200" s="120">
        <f>INDEX(TechList[Tech],MATCH(A200,TechList[Tech_'#],0),)</f>
        <v>5</v>
      </c>
      <c r="C200" s="121" t="str">
        <f t="shared" si="2"/>
        <v>110_04</v>
      </c>
      <c r="D200" s="121" t="str">
        <f>INDEX(CWC_VehType!$C$2:$C$20,MATCH($G200,CWC_VehType!$A$2:$A$20,0),)</f>
        <v>NT</v>
      </c>
      <c r="E200" s="122">
        <f>INDEX(wr_DMCcurves_FRM!$C$21:$C$80,MATCH(DMC_WR[[#This Row],[Tech_'#]],wr_DMCcurves_FRM!$A$21:$A$80,0),)</f>
        <v>0.23814566999999998</v>
      </c>
      <c r="F200" s="122">
        <f>INDEX(wr_DMCcurves_FRM!$D$21:$D$80,MATCH(DMC_WR[[#This Row],[Tech_'#]],wr_DMCcurves_FRM!$A$21:$A$80,0),)</f>
        <v>-1.4318176149596589</v>
      </c>
      <c r="G200" s="26">
        <v>4</v>
      </c>
      <c r="H200" s="121">
        <v>16</v>
      </c>
      <c r="I200" s="121">
        <f>INDEX(TechList[ST_Thru],MATCH($A200,TechList[Tech_'#],0),)</f>
        <v>2024</v>
      </c>
      <c r="J200" s="121" t="str">
        <f>INDEX(TechList[Complexity],MATCH($A200,TechList[Tech_'#],0),)</f>
        <v>Low2</v>
      </c>
      <c r="K200" s="118">
        <f>INDEX(CurbWt_selection,MATCH(G200,CurbWts!$A$3:$A$21,0),)
*($B200/100)
*$E200</f>
        <v>39.566892394010956</v>
      </c>
    </row>
    <row r="201" spans="1:11" x14ac:dyDescent="0.25">
      <c r="A201" s="123">
        <v>111</v>
      </c>
      <c r="B201" s="120">
        <f>INDEX(TechList[Tech],MATCH(A201,TechList[Tech_'#],0),)</f>
        <v>5.5</v>
      </c>
      <c r="C201" s="121" t="str">
        <f t="shared" si="2"/>
        <v>111_04</v>
      </c>
      <c r="D201" s="121" t="str">
        <f>INDEX(CWC_VehType!$C$2:$C$20,MATCH($G201,CWC_VehType!$A$2:$A$20,0),)</f>
        <v>NT</v>
      </c>
      <c r="E201" s="122">
        <f>INDEX(wr_DMCcurves_FRM!$C$21:$C$80,MATCH(DMC_WR[[#This Row],[Tech_'#]],wr_DMCcurves_FRM!$A$21:$A$80,0),)</f>
        <v>0.26196023699999998</v>
      </c>
      <c r="F201" s="122">
        <f>INDEX(wr_DMCcurves_FRM!$D$21:$D$80,MATCH(DMC_WR[[#This Row],[Tech_'#]],wr_DMCcurves_FRM!$A$21:$A$80,0),)</f>
        <v>-1.3364778090503513</v>
      </c>
      <c r="G201" s="26">
        <v>4</v>
      </c>
      <c r="H201" s="121">
        <v>16</v>
      </c>
      <c r="I201" s="121">
        <f>INDEX(TechList[ST_Thru],MATCH($A201,TechList[Tech_'#],0),)</f>
        <v>2024</v>
      </c>
      <c r="J201" s="121" t="str">
        <f>INDEX(TechList[Complexity],MATCH($A201,TechList[Tech_'#],0),)</f>
        <v>Low2</v>
      </c>
      <c r="K201" s="118">
        <f>INDEX(CurbWt_selection,MATCH(G201,CurbWts!$A$3:$A$21,0),)
*($B201/100)
*$E201</f>
        <v>47.875939796753258</v>
      </c>
    </row>
    <row r="202" spans="1:11" x14ac:dyDescent="0.25">
      <c r="A202" s="123">
        <v>112</v>
      </c>
      <c r="B202" s="120">
        <f>INDEX(TechList[Tech],MATCH(A202,TechList[Tech_'#],0),)</f>
        <v>6</v>
      </c>
      <c r="C202" s="121" t="str">
        <f t="shared" si="2"/>
        <v>112_04</v>
      </c>
      <c r="D202" s="121" t="str">
        <f>INDEX(CWC_VehType!$C$2:$C$20,MATCH($G202,CWC_VehType!$A$2:$A$20,0),)</f>
        <v>NT</v>
      </c>
      <c r="E202" s="122">
        <f>INDEX(wr_DMCcurves_FRM!$C$21:$C$80,MATCH(DMC_WR[[#This Row],[Tech_'#]],wr_DMCcurves_FRM!$A$21:$A$80,0),)</f>
        <v>0.28577480399999999</v>
      </c>
      <c r="F202" s="122">
        <f>INDEX(wr_DMCcurves_FRM!$D$21:$D$80,MATCH(DMC_WR[[#This Row],[Tech_'#]],wr_DMCcurves_FRM!$A$21:$A$80,0),)</f>
        <v>-1.2411380031410437</v>
      </c>
      <c r="G202" s="26">
        <v>4</v>
      </c>
      <c r="H202" s="121">
        <v>16</v>
      </c>
      <c r="I202" s="121">
        <f>INDEX(TechList[ST_Thru],MATCH($A202,TechList[Tech_'#],0),)</f>
        <v>2024</v>
      </c>
      <c r="J202" s="121" t="str">
        <f>INDEX(TechList[Complexity],MATCH($A202,TechList[Tech_'#],0),)</f>
        <v>Low2</v>
      </c>
      <c r="K202" s="118">
        <f>INDEX(CurbWt_selection,MATCH(G202,CurbWts!$A$3:$A$21,0),)
*($B202/100)
*$E202</f>
        <v>56.976325047375781</v>
      </c>
    </row>
    <row r="203" spans="1:11" x14ac:dyDescent="0.25">
      <c r="A203" s="123">
        <v>113</v>
      </c>
      <c r="B203" s="120">
        <f>INDEX(TechList[Tech],MATCH(A203,TechList[Tech_'#],0),)</f>
        <v>6.5</v>
      </c>
      <c r="C203" s="121" t="str">
        <f t="shared" ref="C203:C266" si="3">CONCATENATE($A203,"_",TEXT(G203,"00"))</f>
        <v>113_04</v>
      </c>
      <c r="D203" s="121" t="str">
        <f>INDEX(CWC_VehType!$C$2:$C$20,MATCH($G203,CWC_VehType!$A$2:$A$20,0),)</f>
        <v>NT</v>
      </c>
      <c r="E203" s="122">
        <f>INDEX(wr_DMCcurves_FRM!$C$21:$C$80,MATCH(DMC_WR[[#This Row],[Tech_'#]],wr_DMCcurves_FRM!$A$21:$A$80,0),)</f>
        <v>0.30958937099999995</v>
      </c>
      <c r="F203" s="122">
        <f>INDEX(wr_DMCcurves_FRM!$D$21:$D$80,MATCH(DMC_WR[[#This Row],[Tech_'#]],wr_DMCcurves_FRM!$A$21:$A$80,0),)</f>
        <v>-1.1457981972317359</v>
      </c>
      <c r="G203" s="26">
        <v>4</v>
      </c>
      <c r="H203" s="121">
        <v>16</v>
      </c>
      <c r="I203" s="121">
        <f>INDEX(TechList[ST_Thru],MATCH($A203,TechList[Tech_'#],0),)</f>
        <v>2024</v>
      </c>
      <c r="J203" s="121" t="str">
        <f>INDEX(TechList[Complexity],MATCH($A203,TechList[Tech_'#],0),)</f>
        <v>Low2</v>
      </c>
      <c r="K203" s="118">
        <f>INDEX(CurbWt_selection,MATCH(G203,CurbWts!$A$3:$A$21,0),)
*($B203/100)
*$E203</f>
        <v>66.868048145878504</v>
      </c>
    </row>
    <row r="204" spans="1:11" x14ac:dyDescent="0.25">
      <c r="A204" s="123">
        <v>114</v>
      </c>
      <c r="B204" s="120">
        <f>INDEX(TechList[Tech],MATCH(A204,TechList[Tech_'#],0),)</f>
        <v>7</v>
      </c>
      <c r="C204" s="121" t="str">
        <f t="shared" si="3"/>
        <v>114_04</v>
      </c>
      <c r="D204" s="121" t="str">
        <f>INDEX(CWC_VehType!$C$2:$C$20,MATCH($G204,CWC_VehType!$A$2:$A$20,0),)</f>
        <v>NT</v>
      </c>
      <c r="E204" s="122">
        <f>INDEX(wr_DMCcurves_FRM!$C$21:$C$80,MATCH(DMC_WR[[#This Row],[Tech_'#]],wr_DMCcurves_FRM!$A$21:$A$80,0),)</f>
        <v>0.33340393799999996</v>
      </c>
      <c r="F204" s="122">
        <f>INDEX(wr_DMCcurves_FRM!$D$21:$D$80,MATCH(DMC_WR[[#This Row],[Tech_'#]],wr_DMCcurves_FRM!$A$21:$A$80,0),)</f>
        <v>-1.0504583913224284</v>
      </c>
      <c r="G204" s="26">
        <v>4</v>
      </c>
      <c r="H204" s="121">
        <v>16</v>
      </c>
      <c r="I204" s="121">
        <f>INDEX(TechList[ST_Thru],MATCH($A204,TechList[Tech_'#],0),)</f>
        <v>2024</v>
      </c>
      <c r="J204" s="121" t="str">
        <f>INDEX(TechList[Complexity],MATCH($A204,TechList[Tech_'#],0),)</f>
        <v>Low2</v>
      </c>
      <c r="K204" s="118">
        <f>INDEX(CurbWt_selection,MATCH(G204,CurbWts!$A$3:$A$21,0),)
*($B204/100)
*$E204</f>
        <v>77.551109092261484</v>
      </c>
    </row>
    <row r="205" spans="1:11" x14ac:dyDescent="0.25">
      <c r="A205" s="123">
        <v>115</v>
      </c>
      <c r="B205" s="120">
        <f>INDEX(TechList[Tech],MATCH(A205,TechList[Tech_'#],0),)</f>
        <v>7.5</v>
      </c>
      <c r="C205" s="121" t="str">
        <f t="shared" si="3"/>
        <v>115_04</v>
      </c>
      <c r="D205" s="121" t="str">
        <f>INDEX(CWC_VehType!$C$2:$C$20,MATCH($G205,CWC_VehType!$A$2:$A$20,0),)</f>
        <v>NT</v>
      </c>
      <c r="E205" s="122">
        <f>INDEX(wr_DMCcurves_FRM!$C$21:$C$80,MATCH(DMC_WR[[#This Row],[Tech_'#]],wr_DMCcurves_FRM!$A$21:$A$80,0),)</f>
        <v>0.35721850499999996</v>
      </c>
      <c r="F205" s="122">
        <f>INDEX(wr_DMCcurves_FRM!$D$21:$D$80,MATCH(DMC_WR[[#This Row],[Tech_'#]],wr_DMCcurves_FRM!$A$21:$A$80,0),)</f>
        <v>-0.95511858541312078</v>
      </c>
      <c r="G205" s="26">
        <v>4</v>
      </c>
      <c r="H205" s="121">
        <v>16</v>
      </c>
      <c r="I205" s="121">
        <f>INDEX(TechList[ST_Thru],MATCH($A205,TechList[Tech_'#],0),)</f>
        <v>2024</v>
      </c>
      <c r="J205" s="121" t="str">
        <f>INDEX(TechList[Complexity],MATCH($A205,TechList[Tech_'#],0),)</f>
        <v>Low2</v>
      </c>
      <c r="K205" s="118">
        <f>INDEX(CurbWt_selection,MATCH(G205,CurbWts!$A$3:$A$21,0),)
*($B205/100)
*$E205</f>
        <v>89.02550788652465</v>
      </c>
    </row>
    <row r="206" spans="1:11" x14ac:dyDescent="0.25">
      <c r="A206" s="123">
        <v>116</v>
      </c>
      <c r="B206" s="120">
        <f>INDEX(TechList[Tech],MATCH(A206,TechList[Tech_'#],0),)</f>
        <v>8</v>
      </c>
      <c r="C206" s="121" t="str">
        <f t="shared" si="3"/>
        <v>116_04</v>
      </c>
      <c r="D206" s="121" t="str">
        <f>INDEX(CWC_VehType!$C$2:$C$20,MATCH($G206,CWC_VehType!$A$2:$A$20,0),)</f>
        <v>NT</v>
      </c>
      <c r="E206" s="122">
        <f>INDEX(wr_DMCcurves_FRM!$C$21:$C$80,MATCH(DMC_WR[[#This Row],[Tech_'#]],wr_DMCcurves_FRM!$A$21:$A$80,0),)</f>
        <v>0.38103307199999997</v>
      </c>
      <c r="F206" s="122">
        <f>INDEX(wr_DMCcurves_FRM!$D$21:$D$80,MATCH(DMC_WR[[#This Row],[Tech_'#]],wr_DMCcurves_FRM!$A$21:$A$80,0),)</f>
        <v>-0.85977877950381321</v>
      </c>
      <c r="G206" s="26">
        <v>4</v>
      </c>
      <c r="H206" s="121">
        <v>16</v>
      </c>
      <c r="I206" s="121">
        <f>INDEX(TechList[ST_Thru],MATCH($A206,TechList[Tech_'#],0),)</f>
        <v>2024</v>
      </c>
      <c r="J206" s="121" t="str">
        <f>INDEX(TechList[Complexity],MATCH($A206,TechList[Tech_'#],0),)</f>
        <v>Low2</v>
      </c>
      <c r="K206" s="118">
        <f>INDEX(CurbWt_selection,MATCH(G206,CurbWts!$A$3:$A$21,0),)
*($B206/100)
*$E206</f>
        <v>101.29124452866805</v>
      </c>
    </row>
    <row r="207" spans="1:11" x14ac:dyDescent="0.25">
      <c r="A207" s="123">
        <v>117</v>
      </c>
      <c r="B207" s="120">
        <f>INDEX(TechList[Tech],MATCH(A207,TechList[Tech_'#],0),)</f>
        <v>8.5</v>
      </c>
      <c r="C207" s="121" t="str">
        <f t="shared" si="3"/>
        <v>117_04</v>
      </c>
      <c r="D207" s="121" t="str">
        <f>INDEX(CWC_VehType!$C$2:$C$20,MATCH($G207,CWC_VehType!$A$2:$A$20,0),)</f>
        <v>NT</v>
      </c>
      <c r="E207" s="122">
        <f>INDEX(wr_DMCcurves_FRM!$C$21:$C$80,MATCH(DMC_WR[[#This Row],[Tech_'#]],wr_DMCcurves_FRM!$A$21:$A$80,0),)</f>
        <v>0.40484763899999998</v>
      </c>
      <c r="F207" s="122">
        <f>INDEX(wr_DMCcurves_FRM!$D$21:$D$80,MATCH(DMC_WR[[#This Row],[Tech_'#]],wr_DMCcurves_FRM!$A$21:$A$80,0),)</f>
        <v>-0.76443897359450586</v>
      </c>
      <c r="G207" s="26">
        <v>4</v>
      </c>
      <c r="H207" s="121">
        <v>16</v>
      </c>
      <c r="I207" s="121">
        <f>INDEX(TechList[ST_Thru],MATCH($A207,TechList[Tech_'#],0),)</f>
        <v>2024</v>
      </c>
      <c r="J207" s="121" t="str">
        <f>INDEX(TechList[Complexity],MATCH($A207,TechList[Tech_'#],0),)</f>
        <v>Low2</v>
      </c>
      <c r="K207" s="118">
        <f>INDEX(CurbWt_selection,MATCH(G207,CurbWts!$A$3:$A$21,0),)
*($B207/100)
*$E207</f>
        <v>114.34831901869167</v>
      </c>
    </row>
    <row r="208" spans="1:11" x14ac:dyDescent="0.25">
      <c r="A208" s="123">
        <v>118</v>
      </c>
      <c r="B208" s="120">
        <f>INDEX(TechList[Tech],MATCH(A208,TechList[Tech_'#],0),)</f>
        <v>9</v>
      </c>
      <c r="C208" s="121" t="str">
        <f t="shared" si="3"/>
        <v>118_04</v>
      </c>
      <c r="D208" s="121" t="str">
        <f>INDEX(CWC_VehType!$C$2:$C$20,MATCH($G208,CWC_VehType!$A$2:$A$20,0),)</f>
        <v>NT</v>
      </c>
      <c r="E208" s="122">
        <f>INDEX(wr_DMCcurves_FRM!$C$21:$C$80,MATCH(DMC_WR[[#This Row],[Tech_'#]],wr_DMCcurves_FRM!$A$21:$A$80,0),)</f>
        <v>0.42866220599999999</v>
      </c>
      <c r="F208" s="122">
        <f>INDEX(wr_DMCcurves_FRM!$D$21:$D$80,MATCH(DMC_WR[[#This Row],[Tech_'#]],wr_DMCcurves_FRM!$A$21:$A$80,0),)</f>
        <v>-0.66909916768519828</v>
      </c>
      <c r="G208" s="26">
        <v>4</v>
      </c>
      <c r="H208" s="121">
        <v>16</v>
      </c>
      <c r="I208" s="121">
        <f>INDEX(TechList[ST_Thru],MATCH($A208,TechList[Tech_'#],0),)</f>
        <v>2024</v>
      </c>
      <c r="J208" s="121" t="str">
        <f>INDEX(TechList[Complexity],MATCH($A208,TechList[Tech_'#],0),)</f>
        <v>Low2</v>
      </c>
      <c r="K208" s="118">
        <f>INDEX(CurbWt_selection,MATCH(G208,CurbWts!$A$3:$A$21,0),)
*($B208/100)
*$E208</f>
        <v>128.19673135659551</v>
      </c>
    </row>
    <row r="209" spans="1:11" x14ac:dyDescent="0.25">
      <c r="A209" s="123">
        <v>119</v>
      </c>
      <c r="B209" s="120">
        <f>INDEX(TechList[Tech],MATCH(A209,TechList[Tech_'#],0),)</f>
        <v>9.5</v>
      </c>
      <c r="C209" s="121" t="str">
        <f t="shared" si="3"/>
        <v>119_04</v>
      </c>
      <c r="D209" s="121" t="str">
        <f>INDEX(CWC_VehType!$C$2:$C$20,MATCH($G209,CWC_VehType!$A$2:$A$20,0),)</f>
        <v>NT</v>
      </c>
      <c r="E209" s="122">
        <f>INDEX(wr_DMCcurves_FRM!$C$21:$C$80,MATCH(DMC_WR[[#This Row],[Tech_'#]],wr_DMCcurves_FRM!$A$21:$A$80,0),)</f>
        <v>0.45247677299999994</v>
      </c>
      <c r="F209" s="122">
        <f>INDEX(wr_DMCcurves_FRM!$D$21:$D$80,MATCH(DMC_WR[[#This Row],[Tech_'#]],wr_DMCcurves_FRM!$A$21:$A$80,0),)</f>
        <v>-0.57375936177589049</v>
      </c>
      <c r="G209" s="26">
        <v>4</v>
      </c>
      <c r="H209" s="121">
        <v>16</v>
      </c>
      <c r="I209" s="121">
        <f>INDEX(TechList[ST_Thru],MATCH($A209,TechList[Tech_'#],0),)</f>
        <v>2024</v>
      </c>
      <c r="J209" s="121" t="str">
        <f>INDEX(TechList[Complexity],MATCH($A209,TechList[Tech_'#],0),)</f>
        <v>Low2</v>
      </c>
      <c r="K209" s="118">
        <f>INDEX(CurbWt_selection,MATCH(G209,CurbWts!$A$3:$A$21,0),)
*($B209/100)
*$E209</f>
        <v>142.83648154237954</v>
      </c>
    </row>
    <row r="210" spans="1:11" x14ac:dyDescent="0.25">
      <c r="A210" s="123">
        <v>120</v>
      </c>
      <c r="B210" s="120">
        <f>INDEX(TechList[Tech],MATCH(A210,TechList[Tech_'#],0),)</f>
        <v>10</v>
      </c>
      <c r="C210" s="121" t="str">
        <f t="shared" si="3"/>
        <v>120_04</v>
      </c>
      <c r="D210" s="121" t="str">
        <f>INDEX(CWC_VehType!$C$2:$C$20,MATCH($G210,CWC_VehType!$A$2:$A$20,0),)</f>
        <v>NT</v>
      </c>
      <c r="E210" s="122">
        <f>INDEX(wr_DMCcurves_FRM!$C$21:$C$80,MATCH(DMC_WR[[#This Row],[Tech_'#]],wr_DMCcurves_FRM!$A$21:$A$80,0),)</f>
        <v>0.47629133999999995</v>
      </c>
      <c r="F210" s="122">
        <f>INDEX(wr_DMCcurves_FRM!$D$21:$D$80,MATCH(DMC_WR[[#This Row],[Tech_'#]],wr_DMCcurves_FRM!$A$21:$A$80,0),)</f>
        <v>-0.47841955586658291</v>
      </c>
      <c r="G210" s="26">
        <v>4</v>
      </c>
      <c r="H210" s="121">
        <v>16</v>
      </c>
      <c r="I210" s="121">
        <f>INDEX(TechList[ST_Thru],MATCH($A210,TechList[Tech_'#],0),)</f>
        <v>2024</v>
      </c>
      <c r="J210" s="121" t="str">
        <f>INDEX(TechList[Complexity],MATCH($A210,TechList[Tech_'#],0),)</f>
        <v>Low2</v>
      </c>
      <c r="K210" s="118">
        <f>INDEX(CurbWt_selection,MATCH(G210,CurbWts!$A$3:$A$21,0),)
*($B210/100)
*$E210</f>
        <v>158.26756957604383</v>
      </c>
    </row>
    <row r="211" spans="1:11" x14ac:dyDescent="0.25">
      <c r="A211" s="123">
        <v>121</v>
      </c>
      <c r="B211" s="120">
        <f>INDEX(TechList[Tech],MATCH(A211,TechList[Tech_'#],0),)</f>
        <v>10.5</v>
      </c>
      <c r="C211" s="121" t="str">
        <f t="shared" si="3"/>
        <v>121_04</v>
      </c>
      <c r="D211" s="121" t="str">
        <f>INDEX(CWC_VehType!$C$2:$C$20,MATCH($G211,CWC_VehType!$A$2:$A$20,0),)</f>
        <v>NT</v>
      </c>
      <c r="E211" s="122">
        <f>INDEX(wr_DMCcurves_FRM!$C$21:$C$80,MATCH(DMC_WR[[#This Row],[Tech_'#]],wr_DMCcurves_FRM!$A$21:$A$80,0),)</f>
        <v>0.50010590699999991</v>
      </c>
      <c r="F211" s="122">
        <f>INDEX(wr_DMCcurves_FRM!$D$21:$D$80,MATCH(DMC_WR[[#This Row],[Tech_'#]],wr_DMCcurves_FRM!$A$21:$A$80,0),)</f>
        <v>-0.38307974995727534</v>
      </c>
      <c r="G211" s="26">
        <v>4</v>
      </c>
      <c r="H211" s="121">
        <v>16</v>
      </c>
      <c r="I211" s="121">
        <f>INDEX(TechList[ST_Thru],MATCH($A211,TechList[Tech_'#],0),)</f>
        <v>2024</v>
      </c>
      <c r="J211" s="121" t="str">
        <f>INDEX(TechList[Complexity],MATCH($A211,TechList[Tech_'#],0),)</f>
        <v>Low2</v>
      </c>
      <c r="K211" s="118">
        <f>INDEX(CurbWt_selection,MATCH(G211,CurbWts!$A$3:$A$21,0),)
*($B211/100)
*$E211</f>
        <v>174.48999545758829</v>
      </c>
    </row>
    <row r="212" spans="1:11" x14ac:dyDescent="0.25">
      <c r="A212" s="123">
        <v>122</v>
      </c>
      <c r="B212" s="120">
        <f>INDEX(TechList[Tech],MATCH(A212,TechList[Tech_'#],0),)</f>
        <v>11</v>
      </c>
      <c r="C212" s="121" t="str">
        <f t="shared" si="3"/>
        <v>122_04</v>
      </c>
      <c r="D212" s="121" t="str">
        <f>INDEX(CWC_VehType!$C$2:$C$20,MATCH($G212,CWC_VehType!$A$2:$A$20,0),)</f>
        <v>NT</v>
      </c>
      <c r="E212" s="122">
        <f>INDEX(wr_DMCcurves_FRM!$C$21:$C$80,MATCH(DMC_WR[[#This Row],[Tech_'#]],wr_DMCcurves_FRM!$A$21:$A$80,0),)</f>
        <v>0.52392047399999997</v>
      </c>
      <c r="F212" s="122">
        <f>INDEX(wr_DMCcurves_FRM!$D$21:$D$80,MATCH(DMC_WR[[#This Row],[Tech_'#]],wr_DMCcurves_FRM!$A$21:$A$80,0),)</f>
        <v>-0.28773994404796799</v>
      </c>
      <c r="G212" s="26">
        <v>4</v>
      </c>
      <c r="H212" s="121">
        <v>16</v>
      </c>
      <c r="I212" s="121">
        <f>INDEX(TechList[ST_Thru],MATCH($A212,TechList[Tech_'#],0),)</f>
        <v>2024</v>
      </c>
      <c r="J212" s="121" t="str">
        <f>INDEX(TechList[Complexity],MATCH($A212,TechList[Tech_'#],0),)</f>
        <v>Low2</v>
      </c>
      <c r="K212" s="118">
        <f>INDEX(CurbWt_selection,MATCH(G212,CurbWts!$A$3:$A$21,0),)
*($B212/100)
*$E212</f>
        <v>191.50375918701303</v>
      </c>
    </row>
    <row r="213" spans="1:11" x14ac:dyDescent="0.25">
      <c r="A213" s="123">
        <v>123</v>
      </c>
      <c r="B213" s="120">
        <f>INDEX(TechList[Tech],MATCH(A213,TechList[Tech_'#],0),)</f>
        <v>11.5</v>
      </c>
      <c r="C213" s="121" t="str">
        <f t="shared" si="3"/>
        <v>123_04</v>
      </c>
      <c r="D213" s="121" t="str">
        <f>INDEX(CWC_VehType!$C$2:$C$20,MATCH($G213,CWC_VehType!$A$2:$A$20,0),)</f>
        <v>NT</v>
      </c>
      <c r="E213" s="122">
        <f>INDEX(wr_DMCcurves_FRM!$C$21:$C$80,MATCH(DMC_WR[[#This Row],[Tech_'#]],wr_DMCcurves_FRM!$A$21:$A$80,0),)</f>
        <v>0.54773504099999992</v>
      </c>
      <c r="F213" s="122">
        <f>INDEX(wr_DMCcurves_FRM!$D$21:$D$80,MATCH(DMC_WR[[#This Row],[Tech_'#]],wr_DMCcurves_FRM!$A$21:$A$80,0),)</f>
        <v>-0.19240013813866019</v>
      </c>
      <c r="G213" s="26">
        <v>4</v>
      </c>
      <c r="H213" s="121">
        <v>16</v>
      </c>
      <c r="I213" s="121">
        <f>INDEX(TechList[ST_Thru],MATCH($A213,TechList[Tech_'#],0),)</f>
        <v>2024</v>
      </c>
      <c r="J213" s="121" t="str">
        <f>INDEX(TechList[Complexity],MATCH($A213,TechList[Tech_'#],0),)</f>
        <v>Low2</v>
      </c>
      <c r="K213" s="118">
        <f>INDEX(CurbWt_selection,MATCH(G213,CurbWts!$A$3:$A$21,0),)
*($B213/100)
*$E213</f>
        <v>209.30886076431796</v>
      </c>
    </row>
    <row r="214" spans="1:11" x14ac:dyDescent="0.25">
      <c r="A214" s="123">
        <v>124</v>
      </c>
      <c r="B214" s="120">
        <f>INDEX(TechList[Tech],MATCH(A214,TechList[Tech_'#],0),)</f>
        <v>12</v>
      </c>
      <c r="C214" s="121" t="str">
        <f t="shared" si="3"/>
        <v>124_04</v>
      </c>
      <c r="D214" s="121" t="str">
        <f>INDEX(CWC_VehType!$C$2:$C$20,MATCH($G214,CWC_VehType!$A$2:$A$20,0),)</f>
        <v>NT</v>
      </c>
      <c r="E214" s="122">
        <f>INDEX(wr_DMCcurves_FRM!$C$21:$C$80,MATCH(DMC_WR[[#This Row],[Tech_'#]],wr_DMCcurves_FRM!$A$21:$A$80,0),)</f>
        <v>0.57154960799999999</v>
      </c>
      <c r="F214" s="122">
        <f>INDEX(wr_DMCcurves_FRM!$D$21:$D$80,MATCH(DMC_WR[[#This Row],[Tech_'#]],wr_DMCcurves_FRM!$A$21:$A$80,0),)</f>
        <v>-9.7060332229352841E-2</v>
      </c>
      <c r="G214" s="26">
        <v>4</v>
      </c>
      <c r="H214" s="121">
        <v>16</v>
      </c>
      <c r="I214" s="121">
        <f>INDEX(TechList[ST_Thru],MATCH($A214,TechList[Tech_'#],0),)</f>
        <v>2024</v>
      </c>
      <c r="J214" s="121" t="str">
        <f>INDEX(TechList[Complexity],MATCH($A214,TechList[Tech_'#],0),)</f>
        <v>Low2</v>
      </c>
      <c r="K214" s="118">
        <f>INDEX(CurbWt_selection,MATCH(G214,CurbWts!$A$3:$A$21,0),)
*($B214/100)
*$E214</f>
        <v>227.90530018950312</v>
      </c>
    </row>
    <row r="215" spans="1:11" x14ac:dyDescent="0.25">
      <c r="A215" s="123">
        <v>125</v>
      </c>
      <c r="B215" s="120">
        <f>INDEX(TechList[Tech],MATCH(A215,TechList[Tech_'#],0),)</f>
        <v>12.5</v>
      </c>
      <c r="C215" s="121" t="str">
        <f t="shared" si="3"/>
        <v>125_04</v>
      </c>
      <c r="D215" s="121" t="str">
        <f>INDEX(CWC_VehType!$C$2:$C$20,MATCH($G215,CWC_VehType!$A$2:$A$20,0),)</f>
        <v>NT</v>
      </c>
      <c r="E215" s="122">
        <f>INDEX(wr_DMCcurves_FRM!$C$21:$C$80,MATCH(DMC_WR[[#This Row],[Tech_'#]],wr_DMCcurves_FRM!$A$21:$A$80,0),)</f>
        <v>0.59536417499999994</v>
      </c>
      <c r="F215" s="122">
        <f>INDEX(wr_DMCcurves_FRM!$D$21:$D$80,MATCH(DMC_WR[[#This Row],[Tech_'#]],wr_DMCcurves_FRM!$A$21:$A$80,0),)</f>
        <v>-1.720526320045046E-3</v>
      </c>
      <c r="G215" s="26">
        <v>4</v>
      </c>
      <c r="H215" s="121">
        <v>16</v>
      </c>
      <c r="I215" s="121">
        <f>INDEX(TechList[ST_Thru],MATCH($A215,TechList[Tech_'#],0),)</f>
        <v>2024</v>
      </c>
      <c r="J215" s="121" t="str">
        <f>INDEX(TechList[Complexity],MATCH($A215,TechList[Tech_'#],0),)</f>
        <v>Low2</v>
      </c>
      <c r="K215" s="118">
        <f>INDEX(CurbWt_selection,MATCH(G215,CurbWts!$A$3:$A$21,0),)
*($B215/100)
*$E215</f>
        <v>247.29307746256848</v>
      </c>
    </row>
    <row r="216" spans="1:11" x14ac:dyDescent="0.25">
      <c r="A216" s="123">
        <v>126</v>
      </c>
      <c r="B216" s="120">
        <f>INDEX(TechList[Tech],MATCH(A216,TechList[Tech_'#],0),)</f>
        <v>13</v>
      </c>
      <c r="C216" s="121" t="str">
        <f t="shared" si="3"/>
        <v>126_04</v>
      </c>
      <c r="D216" s="121" t="str">
        <f>INDEX(CWC_VehType!$C$2:$C$20,MATCH($G216,CWC_VehType!$A$2:$A$20,0),)</f>
        <v>NT</v>
      </c>
      <c r="E216" s="122">
        <f>INDEX(wr_DMCcurves_FRM!$C$21:$C$80,MATCH(DMC_WR[[#This Row],[Tech_'#]],wr_DMCcurves_FRM!$A$21:$A$80,0),)</f>
        <v>0.61917874199999989</v>
      </c>
      <c r="F216" s="122">
        <f>INDEX(wr_DMCcurves_FRM!$D$21:$D$80,MATCH(DMC_WR[[#This Row],[Tech_'#]],wr_DMCcurves_FRM!$A$21:$A$80,0),)</f>
        <v>9.3619279589262749E-2</v>
      </c>
      <c r="G216" s="26">
        <v>4</v>
      </c>
      <c r="H216" s="121">
        <v>16</v>
      </c>
      <c r="I216" s="121">
        <f>INDEX(TechList[ST_Thru],MATCH($A216,TechList[Tech_'#],0),)</f>
        <v>2024</v>
      </c>
      <c r="J216" s="121" t="str">
        <f>INDEX(TechList[Complexity],MATCH($A216,TechList[Tech_'#],0),)</f>
        <v>Low2</v>
      </c>
      <c r="K216" s="118">
        <f>INDEX(CurbWt_selection,MATCH(G216,CurbWts!$A$3:$A$21,0),)
*($B216/100)
*$E216</f>
        <v>267.47219258351402</v>
      </c>
    </row>
    <row r="217" spans="1:11" x14ac:dyDescent="0.25">
      <c r="A217" s="123">
        <v>127</v>
      </c>
      <c r="B217" s="120">
        <f>INDEX(TechList[Tech],MATCH(A217,TechList[Tech_'#],0),)</f>
        <v>13.5</v>
      </c>
      <c r="C217" s="121" t="str">
        <f t="shared" si="3"/>
        <v>127_04</v>
      </c>
      <c r="D217" s="121" t="str">
        <f>INDEX(CWC_VehType!$C$2:$C$20,MATCH($G217,CWC_VehType!$A$2:$A$20,0),)</f>
        <v>NT</v>
      </c>
      <c r="E217" s="122">
        <f>INDEX(wr_DMCcurves_FRM!$C$21:$C$80,MATCH(DMC_WR[[#This Row],[Tech_'#]],wr_DMCcurves_FRM!$A$21:$A$80,0),)</f>
        <v>0.64299330899999985</v>
      </c>
      <c r="F217" s="122">
        <f>INDEX(wr_DMCcurves_FRM!$D$21:$D$80,MATCH(DMC_WR[[#This Row],[Tech_'#]],wr_DMCcurves_FRM!$A$21:$A$80,0),)</f>
        <v>0.18895908549857054</v>
      </c>
      <c r="G217" s="26">
        <v>4</v>
      </c>
      <c r="H217" s="121">
        <v>16</v>
      </c>
      <c r="I217" s="121">
        <f>INDEX(TechList[ST_Thru],MATCH($A217,TechList[Tech_'#],0),)</f>
        <v>2024</v>
      </c>
      <c r="J217" s="121" t="str">
        <f>INDEX(TechList[Complexity],MATCH($A217,TechList[Tech_'#],0),)</f>
        <v>Low2</v>
      </c>
      <c r="K217" s="118">
        <f>INDEX(CurbWt_selection,MATCH(G217,CurbWts!$A$3:$A$21,0),)
*($B217/100)
*$E217</f>
        <v>288.44264555233985</v>
      </c>
    </row>
    <row r="218" spans="1:11" x14ac:dyDescent="0.25">
      <c r="A218" s="123">
        <v>128</v>
      </c>
      <c r="B218" s="120">
        <f>INDEX(TechList[Tech],MATCH(A218,TechList[Tech_'#],0),)</f>
        <v>14</v>
      </c>
      <c r="C218" s="121" t="str">
        <f t="shared" si="3"/>
        <v>128_04</v>
      </c>
      <c r="D218" s="121" t="str">
        <f>INDEX(CWC_VehType!$C$2:$C$20,MATCH($G218,CWC_VehType!$A$2:$A$20,0),)</f>
        <v>NT</v>
      </c>
      <c r="E218" s="122">
        <f>INDEX(wr_DMCcurves_FRM!$C$21:$C$80,MATCH(DMC_WR[[#This Row],[Tech_'#]],wr_DMCcurves_FRM!$A$21:$A$80,0),)</f>
        <v>0.66680787599999991</v>
      </c>
      <c r="F218" s="122">
        <f>INDEX(wr_DMCcurves_FRM!$D$21:$D$80,MATCH(DMC_WR[[#This Row],[Tech_'#]],wr_DMCcurves_FRM!$A$21:$A$80,0),)</f>
        <v>0.2842988914078779</v>
      </c>
      <c r="G218" s="26">
        <v>4</v>
      </c>
      <c r="H218" s="121">
        <v>16</v>
      </c>
      <c r="I218" s="121">
        <f>INDEX(TechList[ST_Thru],MATCH($A218,TechList[Tech_'#],0),)</f>
        <v>2024</v>
      </c>
      <c r="J218" s="121" t="str">
        <f>INDEX(TechList[Complexity],MATCH($A218,TechList[Tech_'#],0),)</f>
        <v>Low2</v>
      </c>
      <c r="K218" s="118">
        <f>INDEX(CurbWt_selection,MATCH(G218,CurbWts!$A$3:$A$21,0),)
*($B218/100)
*$E218</f>
        <v>310.20443636904594</v>
      </c>
    </row>
    <row r="219" spans="1:11" x14ac:dyDescent="0.25">
      <c r="A219" s="123">
        <v>129</v>
      </c>
      <c r="B219" s="120">
        <f>INDEX(TechList[Tech],MATCH(A219,TechList[Tech_'#],0),)</f>
        <v>14.5</v>
      </c>
      <c r="C219" s="121" t="str">
        <f t="shared" si="3"/>
        <v>129_04</v>
      </c>
      <c r="D219" s="121" t="str">
        <f>INDEX(CWC_VehType!$C$2:$C$20,MATCH($G219,CWC_VehType!$A$2:$A$20,0),)</f>
        <v>NT</v>
      </c>
      <c r="E219" s="122">
        <f>INDEX(wr_DMCcurves_FRM!$C$21:$C$80,MATCH(DMC_WR[[#This Row],[Tech_'#]],wr_DMCcurves_FRM!$A$21:$A$80,0),)</f>
        <v>0.69062244299999986</v>
      </c>
      <c r="F219" s="122">
        <f>INDEX(wr_DMCcurves_FRM!$D$21:$D$80,MATCH(DMC_WR[[#This Row],[Tech_'#]],wr_DMCcurves_FRM!$A$21:$A$80,0),)</f>
        <v>0.37963869731718525</v>
      </c>
      <c r="G219" s="26">
        <v>4</v>
      </c>
      <c r="H219" s="121">
        <v>16</v>
      </c>
      <c r="I219" s="121">
        <f>INDEX(TechList[ST_Thru],MATCH($A219,TechList[Tech_'#],0),)</f>
        <v>2024</v>
      </c>
      <c r="J219" s="121" t="str">
        <f>INDEX(TechList[Complexity],MATCH($A219,TechList[Tech_'#],0),)</f>
        <v>Low2</v>
      </c>
      <c r="K219" s="118">
        <f>INDEX(CurbWt_selection,MATCH(G219,CurbWts!$A$3:$A$21,0),)
*($B219/100)
*$E219</f>
        <v>332.75756503363209</v>
      </c>
    </row>
    <row r="220" spans="1:11" x14ac:dyDescent="0.25">
      <c r="A220" s="123">
        <v>130</v>
      </c>
      <c r="B220" s="120">
        <f>INDEX(TechList[Tech],MATCH(A220,TechList[Tech_'#],0),)</f>
        <v>15</v>
      </c>
      <c r="C220" s="121" t="str">
        <f t="shared" si="3"/>
        <v>130_04</v>
      </c>
      <c r="D220" s="121" t="str">
        <f>INDEX(CWC_VehType!$C$2:$C$20,MATCH($G220,CWC_VehType!$A$2:$A$20,0),)</f>
        <v>NT</v>
      </c>
      <c r="E220" s="122">
        <f>INDEX(wr_DMCcurves_FRM!$C$21:$C$80,MATCH(DMC_WR[[#This Row],[Tech_'#]],wr_DMCcurves_FRM!$A$21:$A$80,0),)</f>
        <v>0.71443700999999993</v>
      </c>
      <c r="F220" s="122">
        <f>INDEX(wr_DMCcurves_FRM!$D$21:$D$80,MATCH(DMC_WR[[#This Row],[Tech_'#]],wr_DMCcurves_FRM!$A$21:$A$80,0),)</f>
        <v>0.47497850322649304</v>
      </c>
      <c r="G220" s="26">
        <v>4</v>
      </c>
      <c r="H220" s="121">
        <v>16</v>
      </c>
      <c r="I220" s="121">
        <f>INDEX(TechList[ST_Thru],MATCH($A220,TechList[Tech_'#],0),)</f>
        <v>2024</v>
      </c>
      <c r="J220" s="121" t="str">
        <f>INDEX(TechList[Complexity],MATCH($A220,TechList[Tech_'#],0),)</f>
        <v>Med2</v>
      </c>
      <c r="K220" s="118">
        <f>INDEX(CurbWt_selection,MATCH(G220,CurbWts!$A$3:$A$21,0),)
*($B220/100)
*$E220</f>
        <v>356.1020315460986</v>
      </c>
    </row>
    <row r="221" spans="1:11" x14ac:dyDescent="0.25">
      <c r="A221" s="123">
        <v>131</v>
      </c>
      <c r="B221" s="120">
        <f>INDEX(TechList[Tech],MATCH(A221,TechList[Tech_'#],0),)</f>
        <v>15.5</v>
      </c>
      <c r="C221" s="121" t="str">
        <f t="shared" si="3"/>
        <v>131_04</v>
      </c>
      <c r="D221" s="121" t="str">
        <f>INDEX(CWC_VehType!$C$2:$C$20,MATCH($G221,CWC_VehType!$A$2:$A$20,0),)</f>
        <v>NT</v>
      </c>
      <c r="E221" s="122">
        <f>INDEX(wr_DMCcurves_FRM!$C$21:$C$80,MATCH(DMC_WR[[#This Row],[Tech_'#]],wr_DMCcurves_FRM!$A$21:$A$80,0),)</f>
        <v>0.73825157699999988</v>
      </c>
      <c r="F221" s="122">
        <f>INDEX(wr_DMCcurves_FRM!$D$21:$D$80,MATCH(DMC_WR[[#This Row],[Tech_'#]],wr_DMCcurves_FRM!$A$21:$A$80,0),)</f>
        <v>0.57031830913580039</v>
      </c>
      <c r="G221" s="26">
        <v>4</v>
      </c>
      <c r="H221" s="121">
        <v>16</v>
      </c>
      <c r="I221" s="121">
        <f>INDEX(TechList[ST_Thru],MATCH($A221,TechList[Tech_'#],0),)</f>
        <v>2024</v>
      </c>
      <c r="J221" s="121" t="str">
        <f>INDEX(TechList[Complexity],MATCH($A221,TechList[Tech_'#],0),)</f>
        <v>Med2</v>
      </c>
      <c r="K221" s="118">
        <f>INDEX(CurbWt_selection,MATCH(G221,CurbWts!$A$3:$A$21,0),)
*($B221/100)
*$E221</f>
        <v>380.23783590644524</v>
      </c>
    </row>
    <row r="222" spans="1:11" x14ac:dyDescent="0.25">
      <c r="A222" s="123">
        <v>132</v>
      </c>
      <c r="B222" s="120">
        <f>INDEX(TechList[Tech],MATCH(A222,TechList[Tech_'#],0),)</f>
        <v>16</v>
      </c>
      <c r="C222" s="121" t="str">
        <f t="shared" si="3"/>
        <v>132_04</v>
      </c>
      <c r="D222" s="121" t="str">
        <f>INDEX(CWC_VehType!$C$2:$C$20,MATCH($G222,CWC_VehType!$A$2:$A$20,0),)</f>
        <v>NT</v>
      </c>
      <c r="E222" s="122">
        <f>INDEX(wr_DMCcurves_FRM!$C$21:$C$80,MATCH(DMC_WR[[#This Row],[Tech_'#]],wr_DMCcurves_FRM!$A$21:$A$80,0),)</f>
        <v>0.76206614399999995</v>
      </c>
      <c r="F222" s="122">
        <f>INDEX(wr_DMCcurves_FRM!$D$21:$D$80,MATCH(DMC_WR[[#This Row],[Tech_'#]],wr_DMCcurves_FRM!$A$21:$A$80,0),)</f>
        <v>0.66565811504510819</v>
      </c>
      <c r="G222" s="26">
        <v>4</v>
      </c>
      <c r="H222" s="121">
        <v>16</v>
      </c>
      <c r="I222" s="121">
        <f>INDEX(TechList[ST_Thru],MATCH($A222,TechList[Tech_'#],0),)</f>
        <v>2024</v>
      </c>
      <c r="J222" s="121" t="str">
        <f>INDEX(TechList[Complexity],MATCH($A222,TechList[Tech_'#],0),)</f>
        <v>Med2</v>
      </c>
      <c r="K222" s="118">
        <f>INDEX(CurbWt_selection,MATCH(G222,CurbWts!$A$3:$A$21,0),)
*($B222/100)
*$E222</f>
        <v>405.16497811467218</v>
      </c>
    </row>
    <row r="223" spans="1:11" x14ac:dyDescent="0.25">
      <c r="A223" s="123">
        <v>133</v>
      </c>
      <c r="B223" s="120">
        <f>INDEX(TechList[Tech],MATCH(A223,TechList[Tech_'#],0),)</f>
        <v>16.5</v>
      </c>
      <c r="C223" s="121" t="str">
        <f t="shared" si="3"/>
        <v>133_04</v>
      </c>
      <c r="D223" s="121" t="str">
        <f>INDEX(CWC_VehType!$C$2:$C$20,MATCH($G223,CWC_VehType!$A$2:$A$20,0),)</f>
        <v>NT</v>
      </c>
      <c r="E223" s="122">
        <f>INDEX(wr_DMCcurves_FRM!$C$21:$C$80,MATCH(DMC_WR[[#This Row],[Tech_'#]],wr_DMCcurves_FRM!$A$21:$A$80,0),)</f>
        <v>0.7858807109999999</v>
      </c>
      <c r="F223" s="122">
        <f>INDEX(wr_DMCcurves_FRM!$D$21:$D$80,MATCH(DMC_WR[[#This Row],[Tech_'#]],wr_DMCcurves_FRM!$A$21:$A$80,0),)</f>
        <v>0.76099792095441554</v>
      </c>
      <c r="G223" s="26">
        <v>4</v>
      </c>
      <c r="H223" s="121">
        <v>16</v>
      </c>
      <c r="I223" s="121">
        <f>INDEX(TechList[ST_Thru],MATCH($A223,TechList[Tech_'#],0),)</f>
        <v>2024</v>
      </c>
      <c r="J223" s="121" t="str">
        <f>INDEX(TechList[Complexity],MATCH($A223,TechList[Tech_'#],0),)</f>
        <v>Med2</v>
      </c>
      <c r="K223" s="118">
        <f>INDEX(CurbWt_selection,MATCH(G223,CurbWts!$A$3:$A$21,0),)
*($B223/100)
*$E223</f>
        <v>430.88345817077936</v>
      </c>
    </row>
    <row r="224" spans="1:11" x14ac:dyDescent="0.25">
      <c r="A224" s="123">
        <v>134</v>
      </c>
      <c r="B224" s="120">
        <f>INDEX(TechList[Tech],MATCH(A224,TechList[Tech_'#],0),)</f>
        <v>17</v>
      </c>
      <c r="C224" s="121" t="str">
        <f t="shared" si="3"/>
        <v>134_04</v>
      </c>
      <c r="D224" s="121" t="str">
        <f>INDEX(CWC_VehType!$C$2:$C$20,MATCH($G224,CWC_VehType!$A$2:$A$20,0),)</f>
        <v>NT</v>
      </c>
      <c r="E224" s="122">
        <f>INDEX(wr_DMCcurves_FRM!$C$21:$C$80,MATCH(DMC_WR[[#This Row],[Tech_'#]],wr_DMCcurves_FRM!$A$21:$A$80,0),)</f>
        <v>0.80969527799999996</v>
      </c>
      <c r="F224" s="122">
        <f>INDEX(wr_DMCcurves_FRM!$D$21:$D$80,MATCH(DMC_WR[[#This Row],[Tech_'#]],wr_DMCcurves_FRM!$A$21:$A$80,0),)</f>
        <v>0.85633772686372289</v>
      </c>
      <c r="G224" s="26">
        <v>4</v>
      </c>
      <c r="H224" s="121">
        <v>16</v>
      </c>
      <c r="I224" s="121">
        <f>INDEX(TechList[ST_Thru],MATCH($A224,TechList[Tech_'#],0),)</f>
        <v>2024</v>
      </c>
      <c r="J224" s="121" t="str">
        <f>INDEX(TechList[Complexity],MATCH($A224,TechList[Tech_'#],0),)</f>
        <v>Med2</v>
      </c>
      <c r="K224" s="118">
        <f>INDEX(CurbWt_selection,MATCH(G224,CurbWts!$A$3:$A$21,0),)
*($B224/100)
*$E224</f>
        <v>457.39327607476667</v>
      </c>
    </row>
    <row r="225" spans="1:11" x14ac:dyDescent="0.25">
      <c r="A225" s="123">
        <v>135</v>
      </c>
      <c r="B225" s="120">
        <f>INDEX(TechList[Tech],MATCH(A225,TechList[Tech_'#],0),)</f>
        <v>17.5</v>
      </c>
      <c r="C225" s="121" t="str">
        <f t="shared" si="3"/>
        <v>135_04</v>
      </c>
      <c r="D225" s="121" t="str">
        <f>INDEX(CWC_VehType!$C$2:$C$20,MATCH($G225,CWC_VehType!$A$2:$A$20,0),)</f>
        <v>NT</v>
      </c>
      <c r="E225" s="122">
        <f>INDEX(wr_DMCcurves_FRM!$C$21:$C$80,MATCH(DMC_WR[[#This Row],[Tech_'#]],wr_DMCcurves_FRM!$A$21:$A$80,0),)</f>
        <v>0.83350984499999992</v>
      </c>
      <c r="F225" s="122">
        <f>INDEX(wr_DMCcurves_FRM!$D$21:$D$80,MATCH(DMC_WR[[#This Row],[Tech_'#]],wr_DMCcurves_FRM!$A$21:$A$80,0),)</f>
        <v>0.95167753277303069</v>
      </c>
      <c r="G225" s="26">
        <v>4</v>
      </c>
      <c r="H225" s="121">
        <v>16</v>
      </c>
      <c r="I225" s="121">
        <f>INDEX(TechList[ST_Thru],MATCH($A225,TechList[Tech_'#],0),)</f>
        <v>2024</v>
      </c>
      <c r="J225" s="121" t="str">
        <f>INDEX(TechList[Complexity],MATCH($A225,TechList[Tech_'#],0),)</f>
        <v>Med2</v>
      </c>
      <c r="K225" s="118">
        <f>INDEX(CurbWt_selection,MATCH(G225,CurbWts!$A$3:$A$21,0),)
*($B225/100)
*$E225</f>
        <v>484.69443182663417</v>
      </c>
    </row>
    <row r="226" spans="1:11" x14ac:dyDescent="0.25">
      <c r="A226" s="123">
        <v>136</v>
      </c>
      <c r="B226" s="120">
        <f>INDEX(TechList[Tech],MATCH(A226,TechList[Tech_'#],0),)</f>
        <v>18</v>
      </c>
      <c r="C226" s="121" t="str">
        <f t="shared" si="3"/>
        <v>136_04</v>
      </c>
      <c r="D226" s="121" t="str">
        <f>INDEX(CWC_VehType!$C$2:$C$20,MATCH($G226,CWC_VehType!$A$2:$A$20,0),)</f>
        <v>NT</v>
      </c>
      <c r="E226" s="122">
        <f>INDEX(wr_DMCcurves_FRM!$C$21:$C$80,MATCH(DMC_WR[[#This Row],[Tech_'#]],wr_DMCcurves_FRM!$A$21:$A$80,0),)</f>
        <v>0.85732441199999998</v>
      </c>
      <c r="F226" s="122">
        <f>INDEX(wr_DMCcurves_FRM!$D$21:$D$80,MATCH(DMC_WR[[#This Row],[Tech_'#]],wr_DMCcurves_FRM!$A$21:$A$80,0),)</f>
        <v>1.047017338682338</v>
      </c>
      <c r="G226" s="26">
        <v>4</v>
      </c>
      <c r="H226" s="121">
        <v>16</v>
      </c>
      <c r="I226" s="121">
        <f>INDEX(TechList[ST_Thru],MATCH($A226,TechList[Tech_'#],0),)</f>
        <v>2024</v>
      </c>
      <c r="J226" s="121" t="str">
        <f>INDEX(TechList[Complexity],MATCH($A226,TechList[Tech_'#],0),)</f>
        <v>Med2</v>
      </c>
      <c r="K226" s="118">
        <f>INDEX(CurbWt_selection,MATCH(G226,CurbWts!$A$3:$A$21,0),)
*($B226/100)
*$E226</f>
        <v>512.78692542638203</v>
      </c>
    </row>
    <row r="227" spans="1:11" x14ac:dyDescent="0.25">
      <c r="A227" s="123">
        <v>137</v>
      </c>
      <c r="B227" s="120">
        <f>INDEX(TechList[Tech],MATCH(A227,TechList[Tech_'#],0),)</f>
        <v>18.5</v>
      </c>
      <c r="C227" s="121" t="str">
        <f t="shared" si="3"/>
        <v>137_04</v>
      </c>
      <c r="D227" s="121" t="str">
        <f>INDEX(CWC_VehType!$C$2:$C$20,MATCH($G227,CWC_VehType!$A$2:$A$20,0),)</f>
        <v>NT</v>
      </c>
      <c r="E227" s="122">
        <f>INDEX(wr_DMCcurves_FRM!$C$21:$C$80,MATCH(DMC_WR[[#This Row],[Tech_'#]],wr_DMCcurves_FRM!$A$21:$A$80,0),)</f>
        <v>0.88113897899999993</v>
      </c>
      <c r="F227" s="122">
        <f>INDEX(wr_DMCcurves_FRM!$D$21:$D$80,MATCH(DMC_WR[[#This Row],[Tech_'#]],wr_DMCcurves_FRM!$A$21:$A$80,0),)</f>
        <v>1.1423571445916458</v>
      </c>
      <c r="G227" s="26">
        <v>4</v>
      </c>
      <c r="H227" s="121">
        <v>16</v>
      </c>
      <c r="I227" s="121">
        <f>INDEX(TechList[ST_Thru],MATCH($A227,TechList[Tech_'#],0),)</f>
        <v>2024</v>
      </c>
      <c r="J227" s="121" t="str">
        <f>INDEX(TechList[Complexity],MATCH($A227,TechList[Tech_'#],0),)</f>
        <v>Med2</v>
      </c>
      <c r="K227" s="118">
        <f>INDEX(CurbWt_selection,MATCH(G227,CurbWts!$A$3:$A$21,0),)
*($B227/100)
*$E227</f>
        <v>541.67075687400995</v>
      </c>
    </row>
    <row r="228" spans="1:11" x14ac:dyDescent="0.25">
      <c r="A228" s="123">
        <v>138</v>
      </c>
      <c r="B228" s="120">
        <f>INDEX(TechList[Tech],MATCH(A228,TechList[Tech_'#],0),)</f>
        <v>19</v>
      </c>
      <c r="C228" s="121" t="str">
        <f t="shared" si="3"/>
        <v>138_04</v>
      </c>
      <c r="D228" s="121" t="str">
        <f>INDEX(CWC_VehType!$C$2:$C$20,MATCH($G228,CWC_VehType!$A$2:$A$20,0),)</f>
        <v>NT</v>
      </c>
      <c r="E228" s="122">
        <f>INDEX(wr_DMCcurves_FRM!$C$21:$C$80,MATCH(DMC_WR[[#This Row],[Tech_'#]],wr_DMCcurves_FRM!$A$21:$A$80,0),)</f>
        <v>0.90495354599999989</v>
      </c>
      <c r="F228" s="122">
        <f>INDEX(wr_DMCcurves_FRM!$D$21:$D$80,MATCH(DMC_WR[[#This Row],[Tech_'#]],wr_DMCcurves_FRM!$A$21:$A$80,0),)</f>
        <v>1.2376969505009536</v>
      </c>
      <c r="G228" s="26">
        <v>4</v>
      </c>
      <c r="H228" s="121">
        <v>16</v>
      </c>
      <c r="I228" s="121">
        <f>INDEX(TechList[ST_Thru],MATCH($A228,TechList[Tech_'#],0),)</f>
        <v>2024</v>
      </c>
      <c r="J228" s="121" t="str">
        <f>INDEX(TechList[Complexity],MATCH($A228,TechList[Tech_'#],0),)</f>
        <v>Med2</v>
      </c>
      <c r="K228" s="118">
        <f>INDEX(CurbWt_selection,MATCH(G228,CurbWts!$A$3:$A$21,0),)
*($B228/100)
*$E228</f>
        <v>571.34592616951818</v>
      </c>
    </row>
    <row r="229" spans="1:11" x14ac:dyDescent="0.25">
      <c r="A229" s="123">
        <v>139</v>
      </c>
      <c r="B229" s="120">
        <f>INDEX(TechList[Tech],MATCH(A229,TechList[Tech_'#],0),)</f>
        <v>19.5</v>
      </c>
      <c r="C229" s="121" t="str">
        <f t="shared" si="3"/>
        <v>139_04</v>
      </c>
      <c r="D229" s="121" t="str">
        <f>INDEX(CWC_VehType!$C$2:$C$20,MATCH($G229,CWC_VehType!$A$2:$A$20,0),)</f>
        <v>NT</v>
      </c>
      <c r="E229" s="122">
        <f>INDEX(wr_DMCcurves_FRM!$C$21:$C$80,MATCH(DMC_WR[[#This Row],[Tech_'#]],wr_DMCcurves_FRM!$A$21:$A$80,0),)</f>
        <v>0.92876811299999984</v>
      </c>
      <c r="F229" s="122">
        <f>INDEX(wr_DMCcurves_FRM!$D$21:$D$80,MATCH(DMC_WR[[#This Row],[Tech_'#]],wr_DMCcurves_FRM!$A$21:$A$80,0),)</f>
        <v>1.3330367564102614</v>
      </c>
      <c r="G229" s="26">
        <v>4</v>
      </c>
      <c r="H229" s="121">
        <v>16</v>
      </c>
      <c r="I229" s="121">
        <f>INDEX(TechList[ST_Thru],MATCH($A229,TechList[Tech_'#],0),)</f>
        <v>2024</v>
      </c>
      <c r="J229" s="121" t="str">
        <f>INDEX(TechList[Complexity],MATCH($A229,TechList[Tech_'#],0),)</f>
        <v>Med2</v>
      </c>
      <c r="K229" s="118">
        <f>INDEX(CurbWt_selection,MATCH(G229,CurbWts!$A$3:$A$21,0),)
*($B229/100)
*$E229</f>
        <v>601.81243331290659</v>
      </c>
    </row>
    <row r="230" spans="1:11" x14ac:dyDescent="0.25">
      <c r="A230" s="123">
        <v>140</v>
      </c>
      <c r="B230" s="120">
        <f>INDEX(TechList[Tech],MATCH(A230,TechList[Tech_'#],0),)</f>
        <v>20</v>
      </c>
      <c r="C230" s="121" t="str">
        <f t="shared" si="3"/>
        <v>140_04</v>
      </c>
      <c r="D230" s="121" t="str">
        <f>INDEX(CWC_VehType!$C$2:$C$20,MATCH($G230,CWC_VehType!$A$2:$A$20,0),)</f>
        <v>NT</v>
      </c>
      <c r="E230" s="122">
        <f>INDEX(wr_DMCcurves_FRM!$C$21:$C$80,MATCH(DMC_WR[[#This Row],[Tech_'#]],wr_DMCcurves_FRM!$A$21:$A$80,0),)</f>
        <v>0.9525826799999999</v>
      </c>
      <c r="F230" s="122">
        <f>INDEX(wr_DMCcurves_FRM!$D$21:$D$80,MATCH(DMC_WR[[#This Row],[Tech_'#]],wr_DMCcurves_FRM!$A$21:$A$80,0),)</f>
        <v>1.4283765623195688</v>
      </c>
      <c r="G230" s="26">
        <v>4</v>
      </c>
      <c r="H230" s="121">
        <v>16</v>
      </c>
      <c r="I230" s="121">
        <f>INDEX(TechList[ST_Thru],MATCH($A230,TechList[Tech_'#],0),)</f>
        <v>2024</v>
      </c>
      <c r="J230" s="121" t="str">
        <f>INDEX(TechList[Complexity],MATCH($A230,TechList[Tech_'#],0),)</f>
        <v>Med2</v>
      </c>
      <c r="K230" s="118">
        <f>INDEX(CurbWt_selection,MATCH(G230,CurbWts!$A$3:$A$21,0),)
*($B230/100)
*$E230</f>
        <v>633.0702783041753</v>
      </c>
    </row>
    <row r="231" spans="1:11" x14ac:dyDescent="0.25">
      <c r="A231" s="123">
        <v>141</v>
      </c>
      <c r="B231" s="120">
        <f>INDEX(TechList[Tech],MATCH(A231,TechList[Tech_'#],0),)</f>
        <v>20.5</v>
      </c>
      <c r="C231" s="121" t="str">
        <f t="shared" si="3"/>
        <v>141_04</v>
      </c>
      <c r="D231" s="121" t="str">
        <f>INDEX(CWC_VehType!$C$2:$C$20,MATCH($G231,CWC_VehType!$A$2:$A$20,0),)</f>
        <v>NT</v>
      </c>
      <c r="E231" s="122">
        <f>INDEX(wr_DMCcurves_FRM!$C$21:$C$80,MATCH(DMC_WR[[#This Row],[Tech_'#]],wr_DMCcurves_FRM!$A$21:$A$80,0),)</f>
        <v>0.97639724699999986</v>
      </c>
      <c r="F231" s="122">
        <f>INDEX(wr_DMCcurves_FRM!$D$21:$D$80,MATCH(DMC_WR[[#This Row],[Tech_'#]],wr_DMCcurves_FRM!$A$21:$A$80,0),)</f>
        <v>1.5237163682288766</v>
      </c>
      <c r="G231" s="26">
        <v>4</v>
      </c>
      <c r="H231" s="121">
        <v>16</v>
      </c>
      <c r="I231" s="121">
        <f>INDEX(TechList[ST_Thru],MATCH($A231,TechList[Tech_'#],0),)</f>
        <v>2024</v>
      </c>
      <c r="J231" s="121" t="str">
        <f>INDEX(TechList[Complexity],MATCH($A231,TechList[Tech_'#],0),)</f>
        <v>Med2</v>
      </c>
      <c r="K231" s="118">
        <f>INDEX(CurbWt_selection,MATCH(G231,CurbWts!$A$3:$A$21,0),)
*($B231/100)
*$E231</f>
        <v>665.11946114332409</v>
      </c>
    </row>
    <row r="232" spans="1:11" x14ac:dyDescent="0.25">
      <c r="A232" s="123">
        <v>142</v>
      </c>
      <c r="B232" s="120">
        <f>INDEX(TechList[Tech],MATCH(A232,TechList[Tech_'#],0),)</f>
        <v>21</v>
      </c>
      <c r="C232" s="121" t="str">
        <f t="shared" si="3"/>
        <v>142_04</v>
      </c>
      <c r="D232" s="121" t="str">
        <f>INDEX(CWC_VehType!$C$2:$C$20,MATCH($G232,CWC_VehType!$A$2:$A$20,0),)</f>
        <v>NT</v>
      </c>
      <c r="E232" s="122">
        <f>INDEX(wr_DMCcurves_FRM!$C$21:$C$80,MATCH(DMC_WR[[#This Row],[Tech_'#]],wr_DMCcurves_FRM!$A$21:$A$80,0),)</f>
        <v>1.0002118139999998</v>
      </c>
      <c r="F232" s="122">
        <f>INDEX(wr_DMCcurves_FRM!$D$21:$D$80,MATCH(DMC_WR[[#This Row],[Tech_'#]],wr_DMCcurves_FRM!$A$21:$A$80,0),)</f>
        <v>1.6190561741381839</v>
      </c>
      <c r="G232" s="26">
        <v>4</v>
      </c>
      <c r="H232" s="121">
        <v>16</v>
      </c>
      <c r="I232" s="121">
        <f>INDEX(TechList[ST_Thru],MATCH($A232,TechList[Tech_'#],0),)</f>
        <v>2024</v>
      </c>
      <c r="J232" s="121" t="str">
        <f>INDEX(TechList[Complexity],MATCH($A232,TechList[Tech_'#],0),)</f>
        <v>Med2</v>
      </c>
      <c r="K232" s="118">
        <f>INDEX(CurbWt_selection,MATCH(G232,CurbWts!$A$3:$A$21,0),)
*($B232/100)
*$E232</f>
        <v>697.95998183035317</v>
      </c>
    </row>
    <row r="233" spans="1:11" x14ac:dyDescent="0.25">
      <c r="A233" s="123">
        <v>143</v>
      </c>
      <c r="B233" s="120">
        <f>INDEX(TechList[Tech],MATCH(A233,TechList[Tech_'#],0),)</f>
        <v>21.5</v>
      </c>
      <c r="C233" s="121" t="str">
        <f t="shared" si="3"/>
        <v>143_04</v>
      </c>
      <c r="D233" s="121" t="str">
        <f>INDEX(CWC_VehType!$C$2:$C$20,MATCH($G233,CWC_VehType!$A$2:$A$20,0),)</f>
        <v>NT</v>
      </c>
      <c r="E233" s="122">
        <f>INDEX(wr_DMCcurves_FRM!$C$21:$C$80,MATCH(DMC_WR[[#This Row],[Tech_'#]],wr_DMCcurves_FRM!$A$21:$A$80,0),)</f>
        <v>1.0240263809999999</v>
      </c>
      <c r="F233" s="122">
        <f>INDEX(wr_DMCcurves_FRM!$D$21:$D$80,MATCH(DMC_WR[[#This Row],[Tech_'#]],wr_DMCcurves_FRM!$A$21:$A$80,0),)</f>
        <v>1.7143959800474913</v>
      </c>
      <c r="G233" s="26">
        <v>4</v>
      </c>
      <c r="H233" s="121">
        <v>16</v>
      </c>
      <c r="I233" s="121">
        <f>INDEX(TechList[ST_Thru],MATCH($A233,TechList[Tech_'#],0),)</f>
        <v>2024</v>
      </c>
      <c r="J233" s="121" t="str">
        <f>INDEX(TechList[Complexity],MATCH($A233,TechList[Tech_'#],0),)</f>
        <v>Med2</v>
      </c>
      <c r="K233" s="118">
        <f>INDEX(CurbWt_selection,MATCH(G233,CurbWts!$A$3:$A$21,0),)
*($B233/100)
*$E233</f>
        <v>731.59184036526244</v>
      </c>
    </row>
    <row r="234" spans="1:11" x14ac:dyDescent="0.25">
      <c r="A234" s="123">
        <v>144</v>
      </c>
      <c r="B234" s="120">
        <f>INDEX(TechList[Tech],MATCH(A234,TechList[Tech_'#],0),)</f>
        <v>22</v>
      </c>
      <c r="C234" s="121" t="str">
        <f t="shared" si="3"/>
        <v>144_04</v>
      </c>
      <c r="D234" s="121" t="str">
        <f>INDEX(CWC_VehType!$C$2:$C$20,MATCH($G234,CWC_VehType!$A$2:$A$20,0),)</f>
        <v>NT</v>
      </c>
      <c r="E234" s="122">
        <f>INDEX(wr_DMCcurves_FRM!$C$21:$C$80,MATCH(DMC_WR[[#This Row],[Tech_'#]],wr_DMCcurves_FRM!$A$21:$A$80,0),)</f>
        <v>1.0478409479999999</v>
      </c>
      <c r="F234" s="122">
        <f>INDEX(wr_DMCcurves_FRM!$D$21:$D$80,MATCH(DMC_WR[[#This Row],[Tech_'#]],wr_DMCcurves_FRM!$A$21:$A$80,0),)</f>
        <v>1.8097357859567986</v>
      </c>
      <c r="G234" s="26">
        <v>4</v>
      </c>
      <c r="H234" s="121">
        <v>16</v>
      </c>
      <c r="I234" s="121">
        <f>INDEX(TechList[ST_Thru],MATCH($A234,TechList[Tech_'#],0),)</f>
        <v>2024</v>
      </c>
      <c r="J234" s="121" t="str">
        <f>INDEX(TechList[Complexity],MATCH($A234,TechList[Tech_'#],0),)</f>
        <v>Med2</v>
      </c>
      <c r="K234" s="118">
        <f>INDEX(CurbWt_selection,MATCH(G234,CurbWts!$A$3:$A$21,0),)
*($B234/100)
*$E234</f>
        <v>766.01503674805213</v>
      </c>
    </row>
    <row r="235" spans="1:11" x14ac:dyDescent="0.25">
      <c r="A235" s="123">
        <v>145</v>
      </c>
      <c r="B235" s="120">
        <f>INDEX(TechList[Tech],MATCH(A235,TechList[Tech_'#],0),)</f>
        <v>22.5</v>
      </c>
      <c r="C235" s="121" t="str">
        <f t="shared" si="3"/>
        <v>145_04</v>
      </c>
      <c r="D235" s="121" t="str">
        <f>INDEX(CWC_VehType!$C$2:$C$20,MATCH($G235,CWC_VehType!$A$2:$A$20,0),)</f>
        <v>NT</v>
      </c>
      <c r="E235" s="122">
        <f>INDEX(wr_DMCcurves_FRM!$C$21:$C$80,MATCH(DMC_WR[[#This Row],[Tech_'#]],wr_DMCcurves_FRM!$A$21:$A$80,0),)</f>
        <v>1.071655515</v>
      </c>
      <c r="F235" s="122">
        <f>INDEX(wr_DMCcurves_FRM!$D$21:$D$80,MATCH(DMC_WR[[#This Row],[Tech_'#]],wr_DMCcurves_FRM!$A$21:$A$80,0),)</f>
        <v>1.9050755918661069</v>
      </c>
      <c r="G235" s="26">
        <v>4</v>
      </c>
      <c r="H235" s="121">
        <v>16</v>
      </c>
      <c r="I235" s="121">
        <f>INDEX(TechList[ST_Thru],MATCH($A235,TechList[Tech_'#],0),)</f>
        <v>2024</v>
      </c>
      <c r="J235" s="121" t="str">
        <f>INDEX(TechList[Complexity],MATCH($A235,TechList[Tech_'#],0),)</f>
        <v>Med2</v>
      </c>
      <c r="K235" s="118">
        <f>INDEX(CurbWt_selection,MATCH(G235,CurbWts!$A$3:$A$21,0),)
*($B235/100)
*$E235</f>
        <v>801.22957097872199</v>
      </c>
    </row>
    <row r="236" spans="1:11" x14ac:dyDescent="0.25">
      <c r="A236" s="123">
        <v>146</v>
      </c>
      <c r="B236" s="120">
        <f>INDEX(TechList[Tech],MATCH(A236,TechList[Tech_'#],0),)</f>
        <v>23</v>
      </c>
      <c r="C236" s="121" t="str">
        <f t="shared" si="3"/>
        <v>146_04</v>
      </c>
      <c r="D236" s="121" t="str">
        <f>INDEX(CWC_VehType!$C$2:$C$20,MATCH($G236,CWC_VehType!$A$2:$A$20,0),)</f>
        <v>NT</v>
      </c>
      <c r="E236" s="122">
        <f>INDEX(wr_DMCcurves_FRM!$C$21:$C$80,MATCH(DMC_WR[[#This Row],[Tech_'#]],wr_DMCcurves_FRM!$A$21:$A$80,0),)</f>
        <v>1.0954700819999998</v>
      </c>
      <c r="F236" s="122">
        <f>INDEX(wr_DMCcurves_FRM!$D$21:$D$80,MATCH(DMC_WR[[#This Row],[Tech_'#]],wr_DMCcurves_FRM!$A$21:$A$80,0),)</f>
        <v>2.0004153977754142</v>
      </c>
      <c r="G236" s="26">
        <v>4</v>
      </c>
      <c r="H236" s="121">
        <v>16</v>
      </c>
      <c r="I236" s="121">
        <f>INDEX(TechList[ST_Thru],MATCH($A236,TechList[Tech_'#],0),)</f>
        <v>2024</v>
      </c>
      <c r="J236" s="121" t="str">
        <f>INDEX(TechList[Complexity],MATCH($A236,TechList[Tech_'#],0),)</f>
        <v>Med2</v>
      </c>
      <c r="K236" s="118">
        <f>INDEX(CurbWt_selection,MATCH(G236,CurbWts!$A$3:$A$21,0),)
*($B236/100)
*$E236</f>
        <v>837.23544305727182</v>
      </c>
    </row>
    <row r="237" spans="1:11" x14ac:dyDescent="0.25">
      <c r="A237" s="123">
        <v>147</v>
      </c>
      <c r="B237" s="120">
        <f>INDEX(TechList[Tech],MATCH(A237,TechList[Tech_'#],0),)</f>
        <v>23.5</v>
      </c>
      <c r="C237" s="121" t="str">
        <f t="shared" si="3"/>
        <v>147_04</v>
      </c>
      <c r="D237" s="121" t="str">
        <f>INDEX(CWC_VehType!$C$2:$C$20,MATCH($G237,CWC_VehType!$A$2:$A$20,0),)</f>
        <v>NT</v>
      </c>
      <c r="E237" s="122">
        <f>INDEX(wr_DMCcurves_FRM!$C$21:$C$80,MATCH(DMC_WR[[#This Row],[Tech_'#]],wr_DMCcurves_FRM!$A$21:$A$80,0),)</f>
        <v>1.1192846489999999</v>
      </c>
      <c r="F237" s="122">
        <f>INDEX(wr_DMCcurves_FRM!$D$21:$D$80,MATCH(DMC_WR[[#This Row],[Tech_'#]],wr_DMCcurves_FRM!$A$21:$A$80,0),)</f>
        <v>2.0957552036847216</v>
      </c>
      <c r="G237" s="26">
        <v>4</v>
      </c>
      <c r="H237" s="121">
        <v>16</v>
      </c>
      <c r="I237" s="121">
        <f>INDEX(TechList[ST_Thru],MATCH($A237,TechList[Tech_'#],0),)</f>
        <v>2024</v>
      </c>
      <c r="J237" s="121" t="str">
        <f>INDEX(TechList[Complexity],MATCH($A237,TechList[Tech_'#],0),)</f>
        <v>Med2</v>
      </c>
      <c r="K237" s="118">
        <f>INDEX(CurbWt_selection,MATCH(G237,CurbWts!$A$3:$A$21,0),)
*($B237/100)
*$E237</f>
        <v>874.03265298370195</v>
      </c>
    </row>
    <row r="238" spans="1:11" x14ac:dyDescent="0.25">
      <c r="A238" s="123">
        <v>148</v>
      </c>
      <c r="B238" s="120">
        <f>INDEX(TechList[Tech],MATCH(A238,TechList[Tech_'#],0),)</f>
        <v>24</v>
      </c>
      <c r="C238" s="121" t="str">
        <f t="shared" si="3"/>
        <v>148_04</v>
      </c>
      <c r="D238" s="121" t="str">
        <f>INDEX(CWC_VehType!$C$2:$C$20,MATCH($G238,CWC_VehType!$A$2:$A$20,0),)</f>
        <v>NT</v>
      </c>
      <c r="E238" s="122">
        <f>INDEX(wr_DMCcurves_FRM!$C$21:$C$80,MATCH(DMC_WR[[#This Row],[Tech_'#]],wr_DMCcurves_FRM!$A$21:$A$80,0),)</f>
        <v>1.143099216</v>
      </c>
      <c r="F238" s="122">
        <f>INDEX(wr_DMCcurves_FRM!$D$21:$D$80,MATCH(DMC_WR[[#This Row],[Tech_'#]],wr_DMCcurves_FRM!$A$21:$A$80,0),)</f>
        <v>2.1910950095940289</v>
      </c>
      <c r="G238" s="26">
        <v>4</v>
      </c>
      <c r="H238" s="121">
        <v>16</v>
      </c>
      <c r="I238" s="121">
        <f>INDEX(TechList[ST_Thru],MATCH($A238,TechList[Tech_'#],0),)</f>
        <v>2024</v>
      </c>
      <c r="J238" s="121" t="str">
        <f>INDEX(TechList[Complexity],MATCH($A238,TechList[Tech_'#],0),)</f>
        <v>Med2</v>
      </c>
      <c r="K238" s="118">
        <f>INDEX(CurbWt_selection,MATCH(G238,CurbWts!$A$3:$A$21,0),)
*($B238/100)
*$E238</f>
        <v>911.62120075801249</v>
      </c>
    </row>
    <row r="239" spans="1:11" x14ac:dyDescent="0.25">
      <c r="A239" s="123">
        <v>149</v>
      </c>
      <c r="B239" s="120">
        <f>INDEX(TechList[Tech],MATCH(A239,TechList[Tech_'#],0),)</f>
        <v>24.5</v>
      </c>
      <c r="C239" s="121" t="str">
        <f t="shared" si="3"/>
        <v>149_04</v>
      </c>
      <c r="D239" s="121" t="str">
        <f>INDEX(CWC_VehType!$C$2:$C$20,MATCH($G239,CWC_VehType!$A$2:$A$20,0),)</f>
        <v>NT</v>
      </c>
      <c r="E239" s="122">
        <f>INDEX(wr_DMCcurves_FRM!$C$21:$C$80,MATCH(DMC_WR[[#This Row],[Tech_'#]],wr_DMCcurves_FRM!$A$21:$A$80,0),)</f>
        <v>1.1669137829999998</v>
      </c>
      <c r="F239" s="122">
        <f>INDEX(wr_DMCcurves_FRM!$D$21:$D$80,MATCH(DMC_WR[[#This Row],[Tech_'#]],wr_DMCcurves_FRM!$A$21:$A$80,0),)</f>
        <v>2.2864348155033372</v>
      </c>
      <c r="G239" s="26">
        <v>4</v>
      </c>
      <c r="H239" s="121">
        <v>16</v>
      </c>
      <c r="I239" s="121">
        <f>INDEX(TechList[ST_Thru],MATCH($A239,TechList[Tech_'#],0),)</f>
        <v>2024</v>
      </c>
      <c r="J239" s="121" t="str">
        <f>INDEX(TechList[Complexity],MATCH($A239,TechList[Tech_'#],0),)</f>
        <v>Med2</v>
      </c>
      <c r="K239" s="118">
        <f>INDEX(CurbWt_selection,MATCH(G239,CurbWts!$A$3:$A$21,0),)
*($B239/100)
*$E239</f>
        <v>950.00108638020288</v>
      </c>
    </row>
    <row r="240" spans="1:11" x14ac:dyDescent="0.25">
      <c r="A240" s="123">
        <v>150</v>
      </c>
      <c r="B240" s="120">
        <f>INDEX(TechList[Tech],MATCH(A240,TechList[Tech_'#],0),)</f>
        <v>25</v>
      </c>
      <c r="C240" s="121" t="str">
        <f t="shared" si="3"/>
        <v>150_04</v>
      </c>
      <c r="D240" s="121" t="str">
        <f>INDEX(CWC_VehType!$C$2:$C$20,MATCH($G240,CWC_VehType!$A$2:$A$20,0),)</f>
        <v>NT</v>
      </c>
      <c r="E240" s="122">
        <f>INDEX(wr_DMCcurves_FRM!$C$21:$C$80,MATCH(DMC_WR[[#This Row],[Tech_'#]],wr_DMCcurves_FRM!$A$21:$A$80,0),)</f>
        <v>1.1907283499999999</v>
      </c>
      <c r="F240" s="122">
        <f>INDEX(wr_DMCcurves_FRM!$D$21:$D$80,MATCH(DMC_WR[[#This Row],[Tech_'#]],wr_DMCcurves_FRM!$A$21:$A$80,0),)</f>
        <v>2.3817746214126445</v>
      </c>
      <c r="G240" s="26">
        <v>4</v>
      </c>
      <c r="H240" s="121">
        <v>16</v>
      </c>
      <c r="I240" s="121">
        <f>INDEX(TechList[ST_Thru],MATCH($A240,TechList[Tech_'#],0),)</f>
        <v>2024</v>
      </c>
      <c r="J240" s="121" t="str">
        <f>INDEX(TechList[Complexity],MATCH($A240,TechList[Tech_'#],0),)</f>
        <v>High1</v>
      </c>
      <c r="K240" s="118">
        <f>INDEX(CurbWt_selection,MATCH(G240,CurbWts!$A$3:$A$21,0),)
*($B240/100)
*$E240</f>
        <v>989.1723098502739</v>
      </c>
    </row>
    <row r="241" spans="1:11" x14ac:dyDescent="0.25">
      <c r="A241" s="123">
        <v>151</v>
      </c>
      <c r="B241" s="120">
        <f>INDEX(TechList[Tech],MATCH(A241,TechList[Tech_'#],0),)</f>
        <v>25.5</v>
      </c>
      <c r="C241" s="121" t="str">
        <f t="shared" si="3"/>
        <v>151_04</v>
      </c>
      <c r="D241" s="121" t="str">
        <f>INDEX(CWC_VehType!$C$2:$C$20,MATCH($G241,CWC_VehType!$A$2:$A$20,0),)</f>
        <v>NT</v>
      </c>
      <c r="E241" s="122">
        <f>INDEX(wr_DMCcurves_FRM!$C$21:$C$80,MATCH(DMC_WR[[#This Row],[Tech_'#]],wr_DMCcurves_FRM!$A$21:$A$80,0),)</f>
        <v>1.2145429169999999</v>
      </c>
      <c r="F241" s="122">
        <f>INDEX(wr_DMCcurves_FRM!$D$21:$D$80,MATCH(DMC_WR[[#This Row],[Tech_'#]],wr_DMCcurves_FRM!$A$21:$A$80,0),)</f>
        <v>2.4771144273219519</v>
      </c>
      <c r="G241" s="26">
        <v>4</v>
      </c>
      <c r="H241" s="121">
        <v>16</v>
      </c>
      <c r="I241" s="121">
        <f>INDEX(TechList[ST_Thru],MATCH($A241,TechList[Tech_'#],0),)</f>
        <v>2024</v>
      </c>
      <c r="J241" s="121" t="str">
        <f>INDEX(TechList[Complexity],MATCH($A241,TechList[Tech_'#],0),)</f>
        <v>High1</v>
      </c>
      <c r="K241" s="118">
        <f>INDEX(CurbWt_selection,MATCH(G241,CurbWts!$A$3:$A$21,0),)
*($B241/100)
*$E241</f>
        <v>1029.1348711682251</v>
      </c>
    </row>
    <row r="242" spans="1:11" x14ac:dyDescent="0.25">
      <c r="A242" s="123">
        <v>152</v>
      </c>
      <c r="B242" s="120">
        <f>INDEX(TechList[Tech],MATCH(A242,TechList[Tech_'#],0),)</f>
        <v>26</v>
      </c>
      <c r="C242" s="121" t="str">
        <f t="shared" si="3"/>
        <v>152_04</v>
      </c>
      <c r="D242" s="121" t="str">
        <f>INDEX(CWC_VehType!$C$2:$C$20,MATCH($G242,CWC_VehType!$A$2:$A$20,0),)</f>
        <v>NT</v>
      </c>
      <c r="E242" s="122">
        <f>INDEX(wr_DMCcurves_FRM!$C$21:$C$80,MATCH(DMC_WR[[#This Row],[Tech_'#]],wr_DMCcurves_FRM!$A$21:$A$80,0),)</f>
        <v>1.2383574839999998</v>
      </c>
      <c r="F242" s="122">
        <f>INDEX(wr_DMCcurves_FRM!$D$21:$D$80,MATCH(DMC_WR[[#This Row],[Tech_'#]],wr_DMCcurves_FRM!$A$21:$A$80,0),)</f>
        <v>2.5724542332312601</v>
      </c>
      <c r="G242" s="26">
        <v>4</v>
      </c>
      <c r="H242" s="121">
        <v>16</v>
      </c>
      <c r="I242" s="121">
        <f>INDEX(TechList[ST_Thru],MATCH($A242,TechList[Tech_'#],0),)</f>
        <v>2024</v>
      </c>
      <c r="J242" s="121" t="str">
        <f>INDEX(TechList[Complexity],MATCH($A242,TechList[Tech_'#],0),)</f>
        <v>High1</v>
      </c>
      <c r="K242" s="118">
        <f>INDEX(CurbWt_selection,MATCH(G242,CurbWts!$A$3:$A$21,0),)
*($B242/100)
*$E242</f>
        <v>1069.8887703340561</v>
      </c>
    </row>
    <row r="243" spans="1:11" x14ac:dyDescent="0.25">
      <c r="A243" s="123">
        <v>153</v>
      </c>
      <c r="B243" s="120">
        <f>INDEX(TechList[Tech],MATCH(A243,TechList[Tech_'#],0),)</f>
        <v>26.5</v>
      </c>
      <c r="C243" s="121" t="str">
        <f t="shared" si="3"/>
        <v>153_04</v>
      </c>
      <c r="D243" s="121" t="str">
        <f>INDEX(CWC_VehType!$C$2:$C$20,MATCH($G243,CWC_VehType!$A$2:$A$20,0),)</f>
        <v>NT</v>
      </c>
      <c r="E243" s="122">
        <f>INDEX(wr_DMCcurves_FRM!$C$21:$C$80,MATCH(DMC_WR[[#This Row],[Tech_'#]],wr_DMCcurves_FRM!$A$21:$A$80,0),)</f>
        <v>1.2621720509999999</v>
      </c>
      <c r="F243" s="122">
        <f>INDEX(wr_DMCcurves_FRM!$D$21:$D$80,MATCH(DMC_WR[[#This Row],[Tech_'#]],wr_DMCcurves_FRM!$A$21:$A$80,0),)</f>
        <v>2.6677940391405675</v>
      </c>
      <c r="G243" s="26">
        <v>4</v>
      </c>
      <c r="H243" s="121">
        <v>16</v>
      </c>
      <c r="I243" s="121">
        <f>INDEX(TechList[ST_Thru],MATCH($A243,TechList[Tech_'#],0),)</f>
        <v>2024</v>
      </c>
      <c r="J243" s="121" t="str">
        <f>INDEX(TechList[Complexity],MATCH($A243,TechList[Tech_'#],0),)</f>
        <v>High1</v>
      </c>
      <c r="K243" s="118">
        <f>INDEX(CurbWt_selection,MATCH(G243,CurbWts!$A$3:$A$21,0),)
*($B243/100)
*$E243</f>
        <v>1111.4340073477679</v>
      </c>
    </row>
    <row r="244" spans="1:11" x14ac:dyDescent="0.25">
      <c r="A244" s="123">
        <v>154</v>
      </c>
      <c r="B244" s="120">
        <f>INDEX(TechList[Tech],MATCH(A244,TechList[Tech_'#],0),)</f>
        <v>27</v>
      </c>
      <c r="C244" s="121" t="str">
        <f t="shared" si="3"/>
        <v>154_04</v>
      </c>
      <c r="D244" s="121" t="str">
        <f>INDEX(CWC_VehType!$C$2:$C$20,MATCH($G244,CWC_VehType!$A$2:$A$20,0),)</f>
        <v>NT</v>
      </c>
      <c r="E244" s="122">
        <f>INDEX(wr_DMCcurves_FRM!$C$21:$C$80,MATCH(DMC_WR[[#This Row],[Tech_'#]],wr_DMCcurves_FRM!$A$21:$A$80,0),)</f>
        <v>1.2859866179999997</v>
      </c>
      <c r="F244" s="122">
        <f>INDEX(wr_DMCcurves_FRM!$D$21:$D$80,MATCH(DMC_WR[[#This Row],[Tech_'#]],wr_DMCcurves_FRM!$A$21:$A$80,0),)</f>
        <v>2.7631338450498757</v>
      </c>
      <c r="G244" s="26">
        <v>4</v>
      </c>
      <c r="H244" s="121">
        <v>16</v>
      </c>
      <c r="I244" s="121">
        <f>INDEX(TechList[ST_Thru],MATCH($A244,TechList[Tech_'#],0),)</f>
        <v>2024</v>
      </c>
      <c r="J244" s="121" t="str">
        <f>INDEX(TechList[Complexity],MATCH($A244,TechList[Tech_'#],0),)</f>
        <v>High1</v>
      </c>
      <c r="K244" s="118">
        <f>INDEX(CurbWt_selection,MATCH(G244,CurbWts!$A$3:$A$21,0),)
*($B244/100)
*$E244</f>
        <v>1153.7705822093594</v>
      </c>
    </row>
    <row r="245" spans="1:11" x14ac:dyDescent="0.25">
      <c r="A245" s="123">
        <v>155</v>
      </c>
      <c r="B245" s="120">
        <f>INDEX(TechList[Tech],MATCH(A245,TechList[Tech_'#],0),)</f>
        <v>27.5</v>
      </c>
      <c r="C245" s="121" t="str">
        <f t="shared" si="3"/>
        <v>155_04</v>
      </c>
      <c r="D245" s="121" t="str">
        <f>INDEX(CWC_VehType!$C$2:$C$20,MATCH($G245,CWC_VehType!$A$2:$A$20,0),)</f>
        <v>NT</v>
      </c>
      <c r="E245" s="122">
        <f>INDEX(wr_DMCcurves_FRM!$C$21:$C$80,MATCH(DMC_WR[[#This Row],[Tech_'#]],wr_DMCcurves_FRM!$A$21:$A$80,0),)</f>
        <v>1.3098011849999998</v>
      </c>
      <c r="F245" s="122">
        <f>INDEX(wr_DMCcurves_FRM!$D$21:$D$80,MATCH(DMC_WR[[#This Row],[Tech_'#]],wr_DMCcurves_FRM!$A$21:$A$80,0),)</f>
        <v>2.8584736509591822</v>
      </c>
      <c r="G245" s="26">
        <v>4</v>
      </c>
      <c r="H245" s="121">
        <v>16</v>
      </c>
      <c r="I245" s="121">
        <f>INDEX(TechList[ST_Thru],MATCH($A245,TechList[Tech_'#],0),)</f>
        <v>2024</v>
      </c>
      <c r="J245" s="121" t="str">
        <f>INDEX(TechList[Complexity],MATCH($A245,TechList[Tech_'#],0),)</f>
        <v>High1</v>
      </c>
      <c r="K245" s="118">
        <f>INDEX(CurbWt_selection,MATCH(G245,CurbWts!$A$3:$A$21,0),)
*($B245/100)
*$E245</f>
        <v>1196.8984949188314</v>
      </c>
    </row>
    <row r="246" spans="1:11" x14ac:dyDescent="0.25">
      <c r="A246" s="123">
        <v>156</v>
      </c>
      <c r="B246" s="120">
        <f>INDEX(TechList[Tech],MATCH(A246,TechList[Tech_'#],0),)</f>
        <v>28</v>
      </c>
      <c r="C246" s="121" t="str">
        <f t="shared" si="3"/>
        <v>156_04</v>
      </c>
      <c r="D246" s="121" t="str">
        <f>INDEX(CWC_VehType!$C$2:$C$20,MATCH($G246,CWC_VehType!$A$2:$A$20,0),)</f>
        <v>NT</v>
      </c>
      <c r="E246" s="122">
        <f>INDEX(wr_DMCcurves_FRM!$C$21:$C$80,MATCH(DMC_WR[[#This Row],[Tech_'#]],wr_DMCcurves_FRM!$A$21:$A$80,0),)</f>
        <v>1.3336157519999998</v>
      </c>
      <c r="F246" s="122">
        <f>INDEX(wr_DMCcurves_FRM!$D$21:$D$80,MATCH(DMC_WR[[#This Row],[Tech_'#]],wr_DMCcurves_FRM!$A$21:$A$80,0),)</f>
        <v>2.9538134568684904</v>
      </c>
      <c r="G246" s="26">
        <v>4</v>
      </c>
      <c r="H246" s="121">
        <v>16</v>
      </c>
      <c r="I246" s="121">
        <f>INDEX(TechList[ST_Thru],MATCH($A246,TechList[Tech_'#],0),)</f>
        <v>2024</v>
      </c>
      <c r="J246" s="121" t="str">
        <f>INDEX(TechList[Complexity],MATCH($A246,TechList[Tech_'#],0),)</f>
        <v>High1</v>
      </c>
      <c r="K246" s="118">
        <f>INDEX(CurbWt_selection,MATCH(G246,CurbWts!$A$3:$A$21,0),)
*($B246/100)
*$E246</f>
        <v>1240.8177454761837</v>
      </c>
    </row>
    <row r="247" spans="1:11" x14ac:dyDescent="0.25">
      <c r="A247" s="123">
        <v>157</v>
      </c>
      <c r="B247" s="120">
        <f>INDEX(TechList[Tech],MATCH(A247,TechList[Tech_'#],0),)</f>
        <v>28.5</v>
      </c>
      <c r="C247" s="121" t="str">
        <f t="shared" si="3"/>
        <v>157_04</v>
      </c>
      <c r="D247" s="121" t="str">
        <f>INDEX(CWC_VehType!$C$2:$C$20,MATCH($G247,CWC_VehType!$A$2:$A$20,0),)</f>
        <v>NT</v>
      </c>
      <c r="E247" s="122">
        <f>INDEX(wr_DMCcurves_FRM!$C$21:$C$80,MATCH(DMC_WR[[#This Row],[Tech_'#]],wr_DMCcurves_FRM!$A$21:$A$80,0),)</f>
        <v>1.3574303189999997</v>
      </c>
      <c r="F247" s="122">
        <f>INDEX(wr_DMCcurves_FRM!$D$21:$D$80,MATCH(DMC_WR[[#This Row],[Tech_'#]],wr_DMCcurves_FRM!$A$21:$A$80,0),)</f>
        <v>3.0491532627777977</v>
      </c>
      <c r="G247" s="26">
        <v>4</v>
      </c>
      <c r="H247" s="121">
        <v>16</v>
      </c>
      <c r="I247" s="121">
        <f>INDEX(TechList[ST_Thru],MATCH($A247,TechList[Tech_'#],0),)</f>
        <v>2024</v>
      </c>
      <c r="J247" s="121" t="str">
        <f>INDEX(TechList[Complexity],MATCH($A247,TechList[Tech_'#],0),)</f>
        <v>High1</v>
      </c>
      <c r="K247" s="118">
        <f>INDEX(CurbWt_selection,MATCH(G247,CurbWts!$A$3:$A$21,0),)
*($B247/100)
*$E247</f>
        <v>1285.5283338814156</v>
      </c>
    </row>
    <row r="248" spans="1:11" x14ac:dyDescent="0.25">
      <c r="A248" s="123">
        <v>158</v>
      </c>
      <c r="B248" s="120">
        <f>INDEX(TechList[Tech],MATCH(A248,TechList[Tech_'#],0),)</f>
        <v>29</v>
      </c>
      <c r="C248" s="121" t="str">
        <f t="shared" si="3"/>
        <v>158_04</v>
      </c>
      <c r="D248" s="121" t="str">
        <f>INDEX(CWC_VehType!$C$2:$C$20,MATCH($G248,CWC_VehType!$A$2:$A$20,0),)</f>
        <v>NT</v>
      </c>
      <c r="E248" s="122">
        <f>INDEX(wr_DMCcurves_FRM!$C$21:$C$80,MATCH(DMC_WR[[#This Row],[Tech_'#]],wr_DMCcurves_FRM!$A$21:$A$80,0),)</f>
        <v>1.3812448859999997</v>
      </c>
      <c r="F248" s="122">
        <f>INDEX(wr_DMCcurves_FRM!$D$21:$D$80,MATCH(DMC_WR[[#This Row],[Tech_'#]],wr_DMCcurves_FRM!$A$21:$A$80,0),)</f>
        <v>3.1444930686871051</v>
      </c>
      <c r="G248" s="26">
        <v>4</v>
      </c>
      <c r="H248" s="121">
        <v>16</v>
      </c>
      <c r="I248" s="121">
        <f>INDEX(TechList[ST_Thru],MATCH($A248,TechList[Tech_'#],0),)</f>
        <v>2024</v>
      </c>
      <c r="J248" s="121" t="str">
        <f>INDEX(TechList[Complexity],MATCH($A248,TechList[Tech_'#],0),)</f>
        <v>High1</v>
      </c>
      <c r="K248" s="118">
        <f>INDEX(CurbWt_selection,MATCH(G248,CurbWts!$A$3:$A$21,0),)
*($B248/100)
*$E248</f>
        <v>1331.0302601345284</v>
      </c>
    </row>
    <row r="249" spans="1:11" x14ac:dyDescent="0.25">
      <c r="A249" s="123">
        <v>159</v>
      </c>
      <c r="B249" s="120">
        <f>INDEX(TechList[Tech],MATCH(A249,TechList[Tech_'#],0),)</f>
        <v>29.5</v>
      </c>
      <c r="C249" s="121" t="str">
        <f t="shared" si="3"/>
        <v>159_04</v>
      </c>
      <c r="D249" s="121" t="str">
        <f>INDEX(CWC_VehType!$C$2:$C$20,MATCH($G249,CWC_VehType!$A$2:$A$20,0),)</f>
        <v>NT</v>
      </c>
      <c r="E249" s="122">
        <f>INDEX(wr_DMCcurves_FRM!$C$21:$C$80,MATCH(DMC_WR[[#This Row],[Tech_'#]],wr_DMCcurves_FRM!$A$21:$A$80,0),)</f>
        <v>1.4050594529999998</v>
      </c>
      <c r="F249" s="122">
        <f>INDEX(wr_DMCcurves_FRM!$D$21:$D$80,MATCH(DMC_WR[[#This Row],[Tech_'#]],wr_DMCcurves_FRM!$A$21:$A$80,0),)</f>
        <v>3.2398328745964124</v>
      </c>
      <c r="G249" s="26">
        <v>4</v>
      </c>
      <c r="H249" s="121">
        <v>16</v>
      </c>
      <c r="I249" s="121">
        <f>INDEX(TechList[ST_Thru],MATCH($A249,TechList[Tech_'#],0),)</f>
        <v>2024</v>
      </c>
      <c r="J249" s="121" t="str">
        <f>INDEX(TechList[Complexity],MATCH($A249,TechList[Tech_'#],0),)</f>
        <v>High1</v>
      </c>
      <c r="K249" s="118">
        <f>INDEX(CurbWt_selection,MATCH(G249,CurbWts!$A$3:$A$21,0),)
*($B249/100)
*$E249</f>
        <v>1377.3235242355213</v>
      </c>
    </row>
    <row r="250" spans="1:11" x14ac:dyDescent="0.25">
      <c r="A250" s="119">
        <v>160</v>
      </c>
      <c r="B250" s="120">
        <f>INDEX(TechList[Tech],MATCH(A250,TechList[Tech_'#],0),)</f>
        <v>30</v>
      </c>
      <c r="C250" s="121" t="str">
        <f t="shared" si="3"/>
        <v>160_04</v>
      </c>
      <c r="D250" s="121" t="str">
        <f>INDEX(CWC_VehType!$C$2:$C$20,MATCH($G250,CWC_VehType!$A$2:$A$20,0),)</f>
        <v>NT</v>
      </c>
      <c r="E250" s="122">
        <f>INDEX(wr_DMCcurves_FRM!$C$21:$C$80,MATCH(DMC_WR[[#This Row],[Tech_'#]],wr_DMCcurves_FRM!$A$21:$A$80,0),)</f>
        <v>1.4288740199999999</v>
      </c>
      <c r="F250" s="122">
        <f>INDEX(wr_DMCcurves_FRM!$D$21:$D$80,MATCH(DMC_WR[[#This Row],[Tech_'#]],wr_DMCcurves_FRM!$A$21:$A$80,0),)</f>
        <v>3.3351726805057207</v>
      </c>
      <c r="G250" s="26">
        <v>4</v>
      </c>
      <c r="H250" s="121">
        <v>16</v>
      </c>
      <c r="I250" s="121">
        <f>INDEX(TechList[ST_Thru],MATCH($A250,TechList[Tech_'#],0),)</f>
        <v>2024</v>
      </c>
      <c r="J250" s="121" t="str">
        <f>INDEX(TechList[Complexity],MATCH($A250,TechList[Tech_'#],0),)</f>
        <v>High1</v>
      </c>
      <c r="K250" s="118">
        <f>INDEX(CurbWt_selection,MATCH(G250,CurbWts!$A$3:$A$21,0),)
*($B250/100)
*$E250</f>
        <v>1424.4081261843944</v>
      </c>
    </row>
    <row r="251" spans="1:11" x14ac:dyDescent="0.25">
      <c r="A251" s="123">
        <v>101</v>
      </c>
      <c r="B251" s="120">
        <f>INDEX(TechList[Tech],MATCH(A251,TechList[Tech_'#],0),)</f>
        <v>0.5</v>
      </c>
      <c r="C251" s="121" t="str">
        <f t="shared" si="3"/>
        <v>101_05</v>
      </c>
      <c r="D251" s="121" t="str">
        <f>INDEX(CWC_VehType!$C$2:$C$20,MATCH($G251,CWC_VehType!$A$2:$A$20,0),)</f>
        <v>NT</v>
      </c>
      <c r="E251" s="122">
        <f>INDEX(wr_DMCcurves_FRM!$C$21:$C$80,MATCH(DMC_WR[[#This Row],[Tech_'#]],wr_DMCcurves_FRM!$A$21:$A$80,0),)</f>
        <v>2.3814566999999998E-2</v>
      </c>
      <c r="F251" s="122">
        <f>INDEX(wr_DMCcurves_FRM!$D$21:$D$80,MATCH(DMC_WR[[#This Row],[Tech_'#]],wr_DMCcurves_FRM!$A$21:$A$80,0),)</f>
        <v>-2.2898758681434268</v>
      </c>
      <c r="G251" s="26">
        <v>5</v>
      </c>
      <c r="H251" s="121">
        <v>16</v>
      </c>
      <c r="I251" s="121">
        <f>INDEX(TechList[ST_Thru],MATCH($A251,TechList[Tech_'#],0),)</f>
        <v>2024</v>
      </c>
      <c r="J251" s="121" t="str">
        <f>INDEX(TechList[Complexity],MATCH($A251,TechList[Tech_'#],0),)</f>
        <v>Low2</v>
      </c>
      <c r="K251" s="118">
        <f>INDEX(CurbWt_selection,MATCH(G251,CurbWts!$A$3:$A$21,0),)
*($B251/100)
*$E251</f>
        <v>0.4174121455216866</v>
      </c>
    </row>
    <row r="252" spans="1:11" x14ac:dyDescent="0.25">
      <c r="A252" s="123">
        <v>102</v>
      </c>
      <c r="B252" s="120">
        <f>INDEX(TechList[Tech],MATCH(A252,TechList[Tech_'#],0),)</f>
        <v>1</v>
      </c>
      <c r="C252" s="121" t="str">
        <f t="shared" si="3"/>
        <v>102_05</v>
      </c>
      <c r="D252" s="121" t="str">
        <f>INDEX(CWC_VehType!$C$2:$C$20,MATCH($G252,CWC_VehType!$A$2:$A$20,0),)</f>
        <v>NT</v>
      </c>
      <c r="E252" s="122">
        <f>INDEX(wr_DMCcurves_FRM!$C$21:$C$80,MATCH(DMC_WR[[#This Row],[Tech_'#]],wr_DMCcurves_FRM!$A$21:$A$80,0),)</f>
        <v>4.7629133999999997E-2</v>
      </c>
      <c r="F252" s="122">
        <f>INDEX(wr_DMCcurves_FRM!$D$21:$D$80,MATCH(DMC_WR[[#This Row],[Tech_'#]],wr_DMCcurves_FRM!$A$21:$A$80,0),)</f>
        <v>-2.1945360622341195</v>
      </c>
      <c r="G252" s="26">
        <v>5</v>
      </c>
      <c r="H252" s="121">
        <v>16</v>
      </c>
      <c r="I252" s="121">
        <f>INDEX(TechList[ST_Thru],MATCH($A252,TechList[Tech_'#],0),)</f>
        <v>2024</v>
      </c>
      <c r="J252" s="121" t="str">
        <f>INDEX(TechList[Complexity],MATCH($A252,TechList[Tech_'#],0),)</f>
        <v>Low2</v>
      </c>
      <c r="K252" s="118">
        <f>INDEX(CurbWt_selection,MATCH(G252,CurbWts!$A$3:$A$21,0),)
*($B252/100)
*$E252</f>
        <v>1.6696485820867464</v>
      </c>
    </row>
    <row r="253" spans="1:11" x14ac:dyDescent="0.25">
      <c r="A253" s="123">
        <v>103</v>
      </c>
      <c r="B253" s="120">
        <f>INDEX(TechList[Tech],MATCH(A253,TechList[Tech_'#],0),)</f>
        <v>1.5</v>
      </c>
      <c r="C253" s="121" t="str">
        <f t="shared" si="3"/>
        <v>103_05</v>
      </c>
      <c r="D253" s="121" t="str">
        <f>INDEX(CWC_VehType!$C$2:$C$20,MATCH($G253,CWC_VehType!$A$2:$A$20,0),)</f>
        <v>NT</v>
      </c>
      <c r="E253" s="122">
        <f>INDEX(wr_DMCcurves_FRM!$C$21:$C$80,MATCH(DMC_WR[[#This Row],[Tech_'#]],wr_DMCcurves_FRM!$A$21:$A$80,0),)</f>
        <v>7.1443700999999998E-2</v>
      </c>
      <c r="F253" s="122">
        <f>INDEX(wr_DMCcurves_FRM!$D$21:$D$80,MATCH(DMC_WR[[#This Row],[Tech_'#]],wr_DMCcurves_FRM!$A$21:$A$80,0),)</f>
        <v>-2.0991962563248121</v>
      </c>
      <c r="G253" s="26">
        <v>5</v>
      </c>
      <c r="H253" s="121">
        <v>16</v>
      </c>
      <c r="I253" s="121">
        <f>INDEX(TechList[ST_Thru],MATCH($A253,TechList[Tech_'#],0),)</f>
        <v>2024</v>
      </c>
      <c r="J253" s="121" t="str">
        <f>INDEX(TechList[Complexity],MATCH($A253,TechList[Tech_'#],0),)</f>
        <v>Low2</v>
      </c>
      <c r="K253" s="118">
        <f>INDEX(CurbWt_selection,MATCH(G253,CurbWts!$A$3:$A$21,0),)
*($B253/100)
*$E253</f>
        <v>3.7567093096951796</v>
      </c>
    </row>
    <row r="254" spans="1:11" x14ac:dyDescent="0.25">
      <c r="A254" s="123">
        <v>104</v>
      </c>
      <c r="B254" s="120">
        <f>INDEX(TechList[Tech],MATCH(A254,TechList[Tech_'#],0),)</f>
        <v>2</v>
      </c>
      <c r="C254" s="121" t="str">
        <f t="shared" si="3"/>
        <v>104_05</v>
      </c>
      <c r="D254" s="121" t="str">
        <f>INDEX(CWC_VehType!$C$2:$C$20,MATCH($G254,CWC_VehType!$A$2:$A$20,0),)</f>
        <v>NT</v>
      </c>
      <c r="E254" s="122">
        <f>INDEX(wr_DMCcurves_FRM!$C$21:$C$80,MATCH(DMC_WR[[#This Row],[Tech_'#]],wr_DMCcurves_FRM!$A$21:$A$80,0),)</f>
        <v>9.5258267999999993E-2</v>
      </c>
      <c r="F254" s="122">
        <f>INDEX(wr_DMCcurves_FRM!$D$21:$D$80,MATCH(DMC_WR[[#This Row],[Tech_'#]],wr_DMCcurves_FRM!$A$21:$A$80,0),)</f>
        <v>-2.0038564504155043</v>
      </c>
      <c r="G254" s="26">
        <v>5</v>
      </c>
      <c r="H254" s="121">
        <v>16</v>
      </c>
      <c r="I254" s="121">
        <f>INDEX(TechList[ST_Thru],MATCH($A254,TechList[Tech_'#],0),)</f>
        <v>2024</v>
      </c>
      <c r="J254" s="121" t="str">
        <f>INDEX(TechList[Complexity],MATCH($A254,TechList[Tech_'#],0),)</f>
        <v>Low2</v>
      </c>
      <c r="K254" s="118">
        <f>INDEX(CurbWt_selection,MATCH(G254,CurbWts!$A$3:$A$21,0),)
*($B254/100)
*$E254</f>
        <v>6.6785943283469855</v>
      </c>
    </row>
    <row r="255" spans="1:11" x14ac:dyDescent="0.25">
      <c r="A255" s="123">
        <v>105</v>
      </c>
      <c r="B255" s="120">
        <f>INDEX(TechList[Tech],MATCH(A255,TechList[Tech_'#],0),)</f>
        <v>2.5</v>
      </c>
      <c r="C255" s="121" t="str">
        <f t="shared" si="3"/>
        <v>105_05</v>
      </c>
      <c r="D255" s="121" t="str">
        <f>INDEX(CWC_VehType!$C$2:$C$20,MATCH($G255,CWC_VehType!$A$2:$A$20,0),)</f>
        <v>NT</v>
      </c>
      <c r="E255" s="122">
        <f>INDEX(wr_DMCcurves_FRM!$C$21:$C$80,MATCH(DMC_WR[[#This Row],[Tech_'#]],wr_DMCcurves_FRM!$A$21:$A$80,0),)</f>
        <v>0.11907283499999999</v>
      </c>
      <c r="F255" s="122">
        <f>INDEX(wr_DMCcurves_FRM!$D$21:$D$80,MATCH(DMC_WR[[#This Row],[Tech_'#]],wr_DMCcurves_FRM!$A$21:$A$80,0),)</f>
        <v>-1.9085166445061967</v>
      </c>
      <c r="G255" s="26">
        <v>5</v>
      </c>
      <c r="H255" s="121">
        <v>16</v>
      </c>
      <c r="I255" s="121">
        <f>INDEX(TechList[ST_Thru],MATCH($A255,TechList[Tech_'#],0),)</f>
        <v>2024</v>
      </c>
      <c r="J255" s="121" t="str">
        <f>INDEX(TechList[Complexity],MATCH($A255,TechList[Tech_'#],0),)</f>
        <v>Low2</v>
      </c>
      <c r="K255" s="118">
        <f>INDEX(CurbWt_selection,MATCH(G255,CurbWts!$A$3:$A$21,0),)
*($B255/100)
*$E255</f>
        <v>10.435303638042164</v>
      </c>
    </row>
    <row r="256" spans="1:11" x14ac:dyDescent="0.25">
      <c r="A256" s="123">
        <v>106</v>
      </c>
      <c r="B256" s="120">
        <f>INDEX(TechList[Tech],MATCH(A256,TechList[Tech_'#],0),)</f>
        <v>3</v>
      </c>
      <c r="C256" s="121" t="str">
        <f t="shared" si="3"/>
        <v>106_05</v>
      </c>
      <c r="D256" s="121" t="str">
        <f>INDEX(CWC_VehType!$C$2:$C$20,MATCH($G256,CWC_VehType!$A$2:$A$20,0),)</f>
        <v>NT</v>
      </c>
      <c r="E256" s="122">
        <f>INDEX(wr_DMCcurves_FRM!$C$21:$C$80,MATCH(DMC_WR[[#This Row],[Tech_'#]],wr_DMCcurves_FRM!$A$21:$A$80,0),)</f>
        <v>0.142887402</v>
      </c>
      <c r="F256" s="122">
        <f>INDEX(wr_DMCcurves_FRM!$D$21:$D$80,MATCH(DMC_WR[[#This Row],[Tech_'#]],wr_DMCcurves_FRM!$A$21:$A$80,0),)</f>
        <v>-1.8131768385968892</v>
      </c>
      <c r="G256" s="26">
        <v>5</v>
      </c>
      <c r="H256" s="121">
        <v>16</v>
      </c>
      <c r="I256" s="121">
        <f>INDEX(TechList[ST_Thru],MATCH($A256,TechList[Tech_'#],0),)</f>
        <v>2024</v>
      </c>
      <c r="J256" s="121" t="str">
        <f>INDEX(TechList[Complexity],MATCH($A256,TechList[Tech_'#],0),)</f>
        <v>Low2</v>
      </c>
      <c r="K256" s="118">
        <f>INDEX(CurbWt_selection,MATCH(G256,CurbWts!$A$3:$A$21,0),)
*($B256/100)
*$E256</f>
        <v>15.026837238780718</v>
      </c>
    </row>
    <row r="257" spans="1:11" x14ac:dyDescent="0.25">
      <c r="A257" s="123">
        <v>107</v>
      </c>
      <c r="B257" s="120">
        <f>INDEX(TechList[Tech],MATCH(A257,TechList[Tech_'#],0),)</f>
        <v>3.5</v>
      </c>
      <c r="C257" s="121" t="str">
        <f t="shared" si="3"/>
        <v>107_05</v>
      </c>
      <c r="D257" s="121" t="str">
        <f>INDEX(CWC_VehType!$C$2:$C$20,MATCH($G257,CWC_VehType!$A$2:$A$20,0),)</f>
        <v>NT</v>
      </c>
      <c r="E257" s="122">
        <f>INDEX(wr_DMCcurves_FRM!$C$21:$C$80,MATCH(DMC_WR[[#This Row],[Tech_'#]],wr_DMCcurves_FRM!$A$21:$A$80,0),)</f>
        <v>0.16670196899999998</v>
      </c>
      <c r="F257" s="122">
        <f>INDEX(wr_DMCcurves_FRM!$D$21:$D$80,MATCH(DMC_WR[[#This Row],[Tech_'#]],wr_DMCcurves_FRM!$A$21:$A$80,0),)</f>
        <v>-1.7178370326875814</v>
      </c>
      <c r="G257" s="26">
        <v>5</v>
      </c>
      <c r="H257" s="121">
        <v>16</v>
      </c>
      <c r="I257" s="121">
        <f>INDEX(TechList[ST_Thru],MATCH($A257,TechList[Tech_'#],0),)</f>
        <v>2024</v>
      </c>
      <c r="J257" s="121" t="str">
        <f>INDEX(TechList[Complexity],MATCH($A257,TechList[Tech_'#],0),)</f>
        <v>Low2</v>
      </c>
      <c r="K257" s="118">
        <f>INDEX(CurbWt_selection,MATCH(G257,CurbWts!$A$3:$A$21,0),)
*($B257/100)
*$E257</f>
        <v>20.453195130562644</v>
      </c>
    </row>
    <row r="258" spans="1:11" x14ac:dyDescent="0.25">
      <c r="A258" s="123">
        <v>108</v>
      </c>
      <c r="B258" s="120">
        <f>INDEX(TechList[Tech],MATCH(A258,TechList[Tech_'#],0),)</f>
        <v>4</v>
      </c>
      <c r="C258" s="121" t="str">
        <f t="shared" si="3"/>
        <v>108_05</v>
      </c>
      <c r="D258" s="121" t="str">
        <f>INDEX(CWC_VehType!$C$2:$C$20,MATCH($G258,CWC_VehType!$A$2:$A$20,0),)</f>
        <v>NT</v>
      </c>
      <c r="E258" s="122">
        <f>INDEX(wr_DMCcurves_FRM!$C$21:$C$80,MATCH(DMC_WR[[#This Row],[Tech_'#]],wr_DMCcurves_FRM!$A$21:$A$80,0),)</f>
        <v>0.19051653599999999</v>
      </c>
      <c r="F258" s="122">
        <f>INDEX(wr_DMCcurves_FRM!$D$21:$D$80,MATCH(DMC_WR[[#This Row],[Tech_'#]],wr_DMCcurves_FRM!$A$21:$A$80,0),)</f>
        <v>-1.622497226778274</v>
      </c>
      <c r="G258" s="26">
        <v>5</v>
      </c>
      <c r="H258" s="121">
        <v>16</v>
      </c>
      <c r="I258" s="121">
        <f>INDEX(TechList[ST_Thru],MATCH($A258,TechList[Tech_'#],0),)</f>
        <v>2024</v>
      </c>
      <c r="J258" s="121" t="str">
        <f>INDEX(TechList[Complexity],MATCH($A258,TechList[Tech_'#],0),)</f>
        <v>Low2</v>
      </c>
      <c r="K258" s="118">
        <f>INDEX(CurbWt_selection,MATCH(G258,CurbWts!$A$3:$A$21,0),)
*($B258/100)
*$E258</f>
        <v>26.714377313387942</v>
      </c>
    </row>
    <row r="259" spans="1:11" x14ac:dyDescent="0.25">
      <c r="A259" s="123">
        <v>109</v>
      </c>
      <c r="B259" s="120">
        <f>INDEX(TechList[Tech],MATCH(A259,TechList[Tech_'#],0),)</f>
        <v>4.5</v>
      </c>
      <c r="C259" s="121" t="str">
        <f t="shared" si="3"/>
        <v>109_05</v>
      </c>
      <c r="D259" s="121" t="str">
        <f>INDEX(CWC_VehType!$C$2:$C$20,MATCH($G259,CWC_VehType!$A$2:$A$20,0),)</f>
        <v>NT</v>
      </c>
      <c r="E259" s="122">
        <f>INDEX(wr_DMCcurves_FRM!$C$21:$C$80,MATCH(DMC_WR[[#This Row],[Tech_'#]],wr_DMCcurves_FRM!$A$21:$A$80,0),)</f>
        <v>0.214331103</v>
      </c>
      <c r="F259" s="122">
        <f>INDEX(wr_DMCcurves_FRM!$D$21:$D$80,MATCH(DMC_WR[[#This Row],[Tech_'#]],wr_DMCcurves_FRM!$A$21:$A$80,0),)</f>
        <v>-1.5271574208689664</v>
      </c>
      <c r="G259" s="26">
        <v>5</v>
      </c>
      <c r="H259" s="121">
        <v>16</v>
      </c>
      <c r="I259" s="121">
        <f>INDEX(TechList[ST_Thru],MATCH($A259,TechList[Tech_'#],0),)</f>
        <v>2024</v>
      </c>
      <c r="J259" s="121" t="str">
        <f>INDEX(TechList[Complexity],MATCH($A259,TechList[Tech_'#],0),)</f>
        <v>Low2</v>
      </c>
      <c r="K259" s="118">
        <f>INDEX(CurbWt_selection,MATCH(G259,CurbWts!$A$3:$A$21,0),)
*($B259/100)
*$E259</f>
        <v>33.810383787256619</v>
      </c>
    </row>
    <row r="260" spans="1:11" x14ac:dyDescent="0.25">
      <c r="A260" s="123">
        <v>110</v>
      </c>
      <c r="B260" s="120">
        <f>INDEX(TechList[Tech],MATCH(A260,TechList[Tech_'#],0),)</f>
        <v>5</v>
      </c>
      <c r="C260" s="121" t="str">
        <f t="shared" si="3"/>
        <v>110_05</v>
      </c>
      <c r="D260" s="121" t="str">
        <f>INDEX(CWC_VehType!$C$2:$C$20,MATCH($G260,CWC_VehType!$A$2:$A$20,0),)</f>
        <v>NT</v>
      </c>
      <c r="E260" s="122">
        <f>INDEX(wr_DMCcurves_FRM!$C$21:$C$80,MATCH(DMC_WR[[#This Row],[Tech_'#]],wr_DMCcurves_FRM!$A$21:$A$80,0),)</f>
        <v>0.23814566999999998</v>
      </c>
      <c r="F260" s="122">
        <f>INDEX(wr_DMCcurves_FRM!$D$21:$D$80,MATCH(DMC_WR[[#This Row],[Tech_'#]],wr_DMCcurves_FRM!$A$21:$A$80,0),)</f>
        <v>-1.4318176149596589</v>
      </c>
      <c r="G260" s="26">
        <v>5</v>
      </c>
      <c r="H260" s="121">
        <v>16</v>
      </c>
      <c r="I260" s="121">
        <f>INDEX(TechList[ST_Thru],MATCH($A260,TechList[Tech_'#],0),)</f>
        <v>2024</v>
      </c>
      <c r="J260" s="121" t="str">
        <f>INDEX(TechList[Complexity],MATCH($A260,TechList[Tech_'#],0),)</f>
        <v>Low2</v>
      </c>
      <c r="K260" s="118">
        <f>INDEX(CurbWt_selection,MATCH(G260,CurbWts!$A$3:$A$21,0),)
*($B260/100)
*$E260</f>
        <v>41.741214552168657</v>
      </c>
    </row>
    <row r="261" spans="1:11" x14ac:dyDescent="0.25">
      <c r="A261" s="123">
        <v>111</v>
      </c>
      <c r="B261" s="120">
        <f>INDEX(TechList[Tech],MATCH(A261,TechList[Tech_'#],0),)</f>
        <v>5.5</v>
      </c>
      <c r="C261" s="121" t="str">
        <f t="shared" si="3"/>
        <v>111_05</v>
      </c>
      <c r="D261" s="121" t="str">
        <f>INDEX(CWC_VehType!$C$2:$C$20,MATCH($G261,CWC_VehType!$A$2:$A$20,0),)</f>
        <v>NT</v>
      </c>
      <c r="E261" s="122">
        <f>INDEX(wr_DMCcurves_FRM!$C$21:$C$80,MATCH(DMC_WR[[#This Row],[Tech_'#]],wr_DMCcurves_FRM!$A$21:$A$80,0),)</f>
        <v>0.26196023699999998</v>
      </c>
      <c r="F261" s="122">
        <f>INDEX(wr_DMCcurves_FRM!$D$21:$D$80,MATCH(DMC_WR[[#This Row],[Tech_'#]],wr_DMCcurves_FRM!$A$21:$A$80,0),)</f>
        <v>-1.3364778090503513</v>
      </c>
      <c r="G261" s="26">
        <v>5</v>
      </c>
      <c r="H261" s="121">
        <v>16</v>
      </c>
      <c r="I261" s="121">
        <f>INDEX(TechList[ST_Thru],MATCH($A261,TechList[Tech_'#],0),)</f>
        <v>2024</v>
      </c>
      <c r="J261" s="121" t="str">
        <f>INDEX(TechList[Complexity],MATCH($A261,TechList[Tech_'#],0),)</f>
        <v>Low2</v>
      </c>
      <c r="K261" s="118">
        <f>INDEX(CurbWt_selection,MATCH(G261,CurbWts!$A$3:$A$21,0),)
*($B261/100)
*$E261</f>
        <v>50.506869608124077</v>
      </c>
    </row>
    <row r="262" spans="1:11" x14ac:dyDescent="0.25">
      <c r="A262" s="123">
        <v>112</v>
      </c>
      <c r="B262" s="120">
        <f>INDEX(TechList[Tech],MATCH(A262,TechList[Tech_'#],0),)</f>
        <v>6</v>
      </c>
      <c r="C262" s="121" t="str">
        <f t="shared" si="3"/>
        <v>112_05</v>
      </c>
      <c r="D262" s="121" t="str">
        <f>INDEX(CWC_VehType!$C$2:$C$20,MATCH($G262,CWC_VehType!$A$2:$A$20,0),)</f>
        <v>NT</v>
      </c>
      <c r="E262" s="122">
        <f>INDEX(wr_DMCcurves_FRM!$C$21:$C$80,MATCH(DMC_WR[[#This Row],[Tech_'#]],wr_DMCcurves_FRM!$A$21:$A$80,0),)</f>
        <v>0.28577480399999999</v>
      </c>
      <c r="F262" s="122">
        <f>INDEX(wr_DMCcurves_FRM!$D$21:$D$80,MATCH(DMC_WR[[#This Row],[Tech_'#]],wr_DMCcurves_FRM!$A$21:$A$80,0),)</f>
        <v>-1.2411380031410437</v>
      </c>
      <c r="G262" s="26">
        <v>5</v>
      </c>
      <c r="H262" s="121">
        <v>16</v>
      </c>
      <c r="I262" s="121">
        <f>INDEX(TechList[ST_Thru],MATCH($A262,TechList[Tech_'#],0),)</f>
        <v>2024</v>
      </c>
      <c r="J262" s="121" t="str">
        <f>INDEX(TechList[Complexity],MATCH($A262,TechList[Tech_'#],0),)</f>
        <v>Low2</v>
      </c>
      <c r="K262" s="118">
        <f>INDEX(CurbWt_selection,MATCH(G262,CurbWts!$A$3:$A$21,0),)
*($B262/100)
*$E262</f>
        <v>60.107348955122873</v>
      </c>
    </row>
    <row r="263" spans="1:11" x14ac:dyDescent="0.25">
      <c r="A263" s="123">
        <v>113</v>
      </c>
      <c r="B263" s="120">
        <f>INDEX(TechList[Tech],MATCH(A263,TechList[Tech_'#],0),)</f>
        <v>6.5</v>
      </c>
      <c r="C263" s="121" t="str">
        <f t="shared" si="3"/>
        <v>113_05</v>
      </c>
      <c r="D263" s="121" t="str">
        <f>INDEX(CWC_VehType!$C$2:$C$20,MATCH($G263,CWC_VehType!$A$2:$A$20,0),)</f>
        <v>NT</v>
      </c>
      <c r="E263" s="122">
        <f>INDEX(wr_DMCcurves_FRM!$C$21:$C$80,MATCH(DMC_WR[[#This Row],[Tech_'#]],wr_DMCcurves_FRM!$A$21:$A$80,0),)</f>
        <v>0.30958937099999995</v>
      </c>
      <c r="F263" s="122">
        <f>INDEX(wr_DMCcurves_FRM!$D$21:$D$80,MATCH(DMC_WR[[#This Row],[Tech_'#]],wr_DMCcurves_FRM!$A$21:$A$80,0),)</f>
        <v>-1.1457981972317359</v>
      </c>
      <c r="G263" s="26">
        <v>5</v>
      </c>
      <c r="H263" s="121">
        <v>16</v>
      </c>
      <c r="I263" s="121">
        <f>INDEX(TechList[ST_Thru],MATCH($A263,TechList[Tech_'#],0),)</f>
        <v>2024</v>
      </c>
      <c r="J263" s="121" t="str">
        <f>INDEX(TechList[Complexity],MATCH($A263,TechList[Tech_'#],0),)</f>
        <v>Low2</v>
      </c>
      <c r="K263" s="118">
        <f>INDEX(CurbWt_selection,MATCH(G263,CurbWts!$A$3:$A$21,0),)
*($B263/100)
*$E263</f>
        <v>70.54265259316503</v>
      </c>
    </row>
    <row r="264" spans="1:11" x14ac:dyDescent="0.25">
      <c r="A264" s="123">
        <v>114</v>
      </c>
      <c r="B264" s="120">
        <f>INDEX(TechList[Tech],MATCH(A264,TechList[Tech_'#],0),)</f>
        <v>7</v>
      </c>
      <c r="C264" s="121" t="str">
        <f t="shared" si="3"/>
        <v>114_05</v>
      </c>
      <c r="D264" s="121" t="str">
        <f>INDEX(CWC_VehType!$C$2:$C$20,MATCH($G264,CWC_VehType!$A$2:$A$20,0),)</f>
        <v>NT</v>
      </c>
      <c r="E264" s="122">
        <f>INDEX(wr_DMCcurves_FRM!$C$21:$C$80,MATCH(DMC_WR[[#This Row],[Tech_'#]],wr_DMCcurves_FRM!$A$21:$A$80,0),)</f>
        <v>0.33340393799999996</v>
      </c>
      <c r="F264" s="122">
        <f>INDEX(wr_DMCcurves_FRM!$D$21:$D$80,MATCH(DMC_WR[[#This Row],[Tech_'#]],wr_DMCcurves_FRM!$A$21:$A$80,0),)</f>
        <v>-1.0504583913224284</v>
      </c>
      <c r="G264" s="26">
        <v>5</v>
      </c>
      <c r="H264" s="121">
        <v>16</v>
      </c>
      <c r="I264" s="121">
        <f>INDEX(TechList[ST_Thru],MATCH($A264,TechList[Tech_'#],0),)</f>
        <v>2024</v>
      </c>
      <c r="J264" s="121" t="str">
        <f>INDEX(TechList[Complexity],MATCH($A264,TechList[Tech_'#],0),)</f>
        <v>Low2</v>
      </c>
      <c r="K264" s="118">
        <f>INDEX(CurbWt_selection,MATCH(G264,CurbWts!$A$3:$A$21,0),)
*($B264/100)
*$E264</f>
        <v>81.812780522250577</v>
      </c>
    </row>
    <row r="265" spans="1:11" x14ac:dyDescent="0.25">
      <c r="A265" s="123">
        <v>115</v>
      </c>
      <c r="B265" s="120">
        <f>INDEX(TechList[Tech],MATCH(A265,TechList[Tech_'#],0),)</f>
        <v>7.5</v>
      </c>
      <c r="C265" s="121" t="str">
        <f t="shared" si="3"/>
        <v>115_05</v>
      </c>
      <c r="D265" s="121" t="str">
        <f>INDEX(CWC_VehType!$C$2:$C$20,MATCH($G265,CWC_VehType!$A$2:$A$20,0),)</f>
        <v>NT</v>
      </c>
      <c r="E265" s="122">
        <f>INDEX(wr_DMCcurves_FRM!$C$21:$C$80,MATCH(DMC_WR[[#This Row],[Tech_'#]],wr_DMCcurves_FRM!$A$21:$A$80,0),)</f>
        <v>0.35721850499999996</v>
      </c>
      <c r="F265" s="122">
        <f>INDEX(wr_DMCcurves_FRM!$D$21:$D$80,MATCH(DMC_WR[[#This Row],[Tech_'#]],wr_DMCcurves_FRM!$A$21:$A$80,0),)</f>
        <v>-0.95511858541312078</v>
      </c>
      <c r="G265" s="26">
        <v>5</v>
      </c>
      <c r="H265" s="121">
        <v>16</v>
      </c>
      <c r="I265" s="121">
        <f>INDEX(TechList[ST_Thru],MATCH($A265,TechList[Tech_'#],0),)</f>
        <v>2024</v>
      </c>
      <c r="J265" s="121" t="str">
        <f>INDEX(TechList[Complexity],MATCH($A265,TechList[Tech_'#],0),)</f>
        <v>Low2</v>
      </c>
      <c r="K265" s="118">
        <f>INDEX(CurbWt_selection,MATCH(G265,CurbWts!$A$3:$A$21,0),)
*($B265/100)
*$E265</f>
        <v>93.917732742379471</v>
      </c>
    </row>
    <row r="266" spans="1:11" x14ac:dyDescent="0.25">
      <c r="A266" s="123">
        <v>116</v>
      </c>
      <c r="B266" s="120">
        <f>INDEX(TechList[Tech],MATCH(A266,TechList[Tech_'#],0),)</f>
        <v>8</v>
      </c>
      <c r="C266" s="121" t="str">
        <f t="shared" si="3"/>
        <v>116_05</v>
      </c>
      <c r="D266" s="121" t="str">
        <f>INDEX(CWC_VehType!$C$2:$C$20,MATCH($G266,CWC_VehType!$A$2:$A$20,0),)</f>
        <v>NT</v>
      </c>
      <c r="E266" s="122">
        <f>INDEX(wr_DMCcurves_FRM!$C$21:$C$80,MATCH(DMC_WR[[#This Row],[Tech_'#]],wr_DMCcurves_FRM!$A$21:$A$80,0),)</f>
        <v>0.38103307199999997</v>
      </c>
      <c r="F266" s="122">
        <f>INDEX(wr_DMCcurves_FRM!$D$21:$D$80,MATCH(DMC_WR[[#This Row],[Tech_'#]],wr_DMCcurves_FRM!$A$21:$A$80,0),)</f>
        <v>-0.85977877950381321</v>
      </c>
      <c r="G266" s="26">
        <v>5</v>
      </c>
      <c r="H266" s="121">
        <v>16</v>
      </c>
      <c r="I266" s="121">
        <f>INDEX(TechList[ST_Thru],MATCH($A266,TechList[Tech_'#],0),)</f>
        <v>2024</v>
      </c>
      <c r="J266" s="121" t="str">
        <f>INDEX(TechList[Complexity],MATCH($A266,TechList[Tech_'#],0),)</f>
        <v>Low2</v>
      </c>
      <c r="K266" s="118">
        <f>INDEX(CurbWt_selection,MATCH(G266,CurbWts!$A$3:$A$21,0),)
*($B266/100)
*$E266</f>
        <v>106.85750925355177</v>
      </c>
    </row>
    <row r="267" spans="1:11" x14ac:dyDescent="0.25">
      <c r="A267" s="123">
        <v>117</v>
      </c>
      <c r="B267" s="120">
        <f>INDEX(TechList[Tech],MATCH(A267,TechList[Tech_'#],0),)</f>
        <v>8.5</v>
      </c>
      <c r="C267" s="121" t="str">
        <f t="shared" ref="C267:C330" si="4">CONCATENATE($A267,"_",TEXT(G267,"00"))</f>
        <v>117_05</v>
      </c>
      <c r="D267" s="121" t="str">
        <f>INDEX(CWC_VehType!$C$2:$C$20,MATCH($G267,CWC_VehType!$A$2:$A$20,0),)</f>
        <v>NT</v>
      </c>
      <c r="E267" s="122">
        <f>INDEX(wr_DMCcurves_FRM!$C$21:$C$80,MATCH(DMC_WR[[#This Row],[Tech_'#]],wr_DMCcurves_FRM!$A$21:$A$80,0),)</f>
        <v>0.40484763899999998</v>
      </c>
      <c r="F267" s="122">
        <f>INDEX(wr_DMCcurves_FRM!$D$21:$D$80,MATCH(DMC_WR[[#This Row],[Tech_'#]],wr_DMCcurves_FRM!$A$21:$A$80,0),)</f>
        <v>-0.76443897359450586</v>
      </c>
      <c r="G267" s="26">
        <v>5</v>
      </c>
      <c r="H267" s="121">
        <v>16</v>
      </c>
      <c r="I267" s="121">
        <f>INDEX(TechList[ST_Thru],MATCH($A267,TechList[Tech_'#],0),)</f>
        <v>2024</v>
      </c>
      <c r="J267" s="121" t="str">
        <f>INDEX(TechList[Complexity],MATCH($A267,TechList[Tech_'#],0),)</f>
        <v>Low2</v>
      </c>
      <c r="K267" s="118">
        <f>INDEX(CurbWt_selection,MATCH(G267,CurbWts!$A$3:$A$21,0),)
*($B267/100)
*$E267</f>
        <v>120.63211005576743</v>
      </c>
    </row>
    <row r="268" spans="1:11" x14ac:dyDescent="0.25">
      <c r="A268" s="123">
        <v>118</v>
      </c>
      <c r="B268" s="120">
        <f>INDEX(TechList[Tech],MATCH(A268,TechList[Tech_'#],0),)</f>
        <v>9</v>
      </c>
      <c r="C268" s="121" t="str">
        <f t="shared" si="4"/>
        <v>118_05</v>
      </c>
      <c r="D268" s="121" t="str">
        <f>INDEX(CWC_VehType!$C$2:$C$20,MATCH($G268,CWC_VehType!$A$2:$A$20,0),)</f>
        <v>NT</v>
      </c>
      <c r="E268" s="122">
        <f>INDEX(wr_DMCcurves_FRM!$C$21:$C$80,MATCH(DMC_WR[[#This Row],[Tech_'#]],wr_DMCcurves_FRM!$A$21:$A$80,0),)</f>
        <v>0.42866220599999999</v>
      </c>
      <c r="F268" s="122">
        <f>INDEX(wr_DMCcurves_FRM!$D$21:$D$80,MATCH(DMC_WR[[#This Row],[Tech_'#]],wr_DMCcurves_FRM!$A$21:$A$80,0),)</f>
        <v>-0.66909916768519828</v>
      </c>
      <c r="G268" s="26">
        <v>5</v>
      </c>
      <c r="H268" s="121">
        <v>16</v>
      </c>
      <c r="I268" s="121">
        <f>INDEX(TechList[ST_Thru],MATCH($A268,TechList[Tech_'#],0),)</f>
        <v>2024</v>
      </c>
      <c r="J268" s="121" t="str">
        <f>INDEX(TechList[Complexity],MATCH($A268,TechList[Tech_'#],0),)</f>
        <v>Low2</v>
      </c>
      <c r="K268" s="118">
        <f>INDEX(CurbWt_selection,MATCH(G268,CurbWts!$A$3:$A$21,0),)
*($B268/100)
*$E268</f>
        <v>135.24153514902648</v>
      </c>
    </row>
    <row r="269" spans="1:11" x14ac:dyDescent="0.25">
      <c r="A269" s="123">
        <v>119</v>
      </c>
      <c r="B269" s="120">
        <f>INDEX(TechList[Tech],MATCH(A269,TechList[Tech_'#],0),)</f>
        <v>9.5</v>
      </c>
      <c r="C269" s="121" t="str">
        <f t="shared" si="4"/>
        <v>119_05</v>
      </c>
      <c r="D269" s="121" t="str">
        <f>INDEX(CWC_VehType!$C$2:$C$20,MATCH($G269,CWC_VehType!$A$2:$A$20,0),)</f>
        <v>NT</v>
      </c>
      <c r="E269" s="122">
        <f>INDEX(wr_DMCcurves_FRM!$C$21:$C$80,MATCH(DMC_WR[[#This Row],[Tech_'#]],wr_DMCcurves_FRM!$A$21:$A$80,0),)</f>
        <v>0.45247677299999994</v>
      </c>
      <c r="F269" s="122">
        <f>INDEX(wr_DMCcurves_FRM!$D$21:$D$80,MATCH(DMC_WR[[#This Row],[Tech_'#]],wr_DMCcurves_FRM!$A$21:$A$80,0),)</f>
        <v>-0.57375936177589049</v>
      </c>
      <c r="G269" s="26">
        <v>5</v>
      </c>
      <c r="H269" s="121">
        <v>16</v>
      </c>
      <c r="I269" s="121">
        <f>INDEX(TechList[ST_Thru],MATCH($A269,TechList[Tech_'#],0),)</f>
        <v>2024</v>
      </c>
      <c r="J269" s="121" t="str">
        <f>INDEX(TechList[Complexity],MATCH($A269,TechList[Tech_'#],0),)</f>
        <v>Low2</v>
      </c>
      <c r="K269" s="118">
        <f>INDEX(CurbWt_selection,MATCH(G269,CurbWts!$A$3:$A$21,0),)
*($B269/100)
*$E269</f>
        <v>150.68578453332884</v>
      </c>
    </row>
    <row r="270" spans="1:11" x14ac:dyDescent="0.25">
      <c r="A270" s="123">
        <v>120</v>
      </c>
      <c r="B270" s="120">
        <f>INDEX(TechList[Tech],MATCH(A270,TechList[Tech_'#],0),)</f>
        <v>10</v>
      </c>
      <c r="C270" s="121" t="str">
        <f t="shared" si="4"/>
        <v>120_05</v>
      </c>
      <c r="D270" s="121" t="str">
        <f>INDEX(CWC_VehType!$C$2:$C$20,MATCH($G270,CWC_VehType!$A$2:$A$20,0),)</f>
        <v>NT</v>
      </c>
      <c r="E270" s="122">
        <f>INDEX(wr_DMCcurves_FRM!$C$21:$C$80,MATCH(DMC_WR[[#This Row],[Tech_'#]],wr_DMCcurves_FRM!$A$21:$A$80,0),)</f>
        <v>0.47629133999999995</v>
      </c>
      <c r="F270" s="122">
        <f>INDEX(wr_DMCcurves_FRM!$D$21:$D$80,MATCH(DMC_WR[[#This Row],[Tech_'#]],wr_DMCcurves_FRM!$A$21:$A$80,0),)</f>
        <v>-0.47841955586658291</v>
      </c>
      <c r="G270" s="26">
        <v>5</v>
      </c>
      <c r="H270" s="121">
        <v>16</v>
      </c>
      <c r="I270" s="121">
        <f>INDEX(TechList[ST_Thru],MATCH($A270,TechList[Tech_'#],0),)</f>
        <v>2024</v>
      </c>
      <c r="J270" s="121" t="str">
        <f>INDEX(TechList[Complexity],MATCH($A270,TechList[Tech_'#],0),)</f>
        <v>Low2</v>
      </c>
      <c r="K270" s="118">
        <f>INDEX(CurbWt_selection,MATCH(G270,CurbWts!$A$3:$A$21,0),)
*($B270/100)
*$E270</f>
        <v>166.96485820867463</v>
      </c>
    </row>
    <row r="271" spans="1:11" x14ac:dyDescent="0.25">
      <c r="A271" s="123">
        <v>121</v>
      </c>
      <c r="B271" s="120">
        <f>INDEX(TechList[Tech],MATCH(A271,TechList[Tech_'#],0),)</f>
        <v>10.5</v>
      </c>
      <c r="C271" s="121" t="str">
        <f t="shared" si="4"/>
        <v>121_05</v>
      </c>
      <c r="D271" s="121" t="str">
        <f>INDEX(CWC_VehType!$C$2:$C$20,MATCH($G271,CWC_VehType!$A$2:$A$20,0),)</f>
        <v>NT</v>
      </c>
      <c r="E271" s="122">
        <f>INDEX(wr_DMCcurves_FRM!$C$21:$C$80,MATCH(DMC_WR[[#This Row],[Tech_'#]],wr_DMCcurves_FRM!$A$21:$A$80,0),)</f>
        <v>0.50010590699999991</v>
      </c>
      <c r="F271" s="122">
        <f>INDEX(wr_DMCcurves_FRM!$D$21:$D$80,MATCH(DMC_WR[[#This Row],[Tech_'#]],wr_DMCcurves_FRM!$A$21:$A$80,0),)</f>
        <v>-0.38307974995727534</v>
      </c>
      <c r="G271" s="26">
        <v>5</v>
      </c>
      <c r="H271" s="121">
        <v>16</v>
      </c>
      <c r="I271" s="121">
        <f>INDEX(TechList[ST_Thru],MATCH($A271,TechList[Tech_'#],0),)</f>
        <v>2024</v>
      </c>
      <c r="J271" s="121" t="str">
        <f>INDEX(TechList[Complexity],MATCH($A271,TechList[Tech_'#],0),)</f>
        <v>Low2</v>
      </c>
      <c r="K271" s="118">
        <f>INDEX(CurbWt_selection,MATCH(G271,CurbWts!$A$3:$A$21,0),)
*($B271/100)
*$E271</f>
        <v>184.07875617506377</v>
      </c>
    </row>
    <row r="272" spans="1:11" x14ac:dyDescent="0.25">
      <c r="A272" s="123">
        <v>122</v>
      </c>
      <c r="B272" s="120">
        <f>INDEX(TechList[Tech],MATCH(A272,TechList[Tech_'#],0),)</f>
        <v>11</v>
      </c>
      <c r="C272" s="121" t="str">
        <f t="shared" si="4"/>
        <v>122_05</v>
      </c>
      <c r="D272" s="121" t="str">
        <f>INDEX(CWC_VehType!$C$2:$C$20,MATCH($G272,CWC_VehType!$A$2:$A$20,0),)</f>
        <v>NT</v>
      </c>
      <c r="E272" s="122">
        <f>INDEX(wr_DMCcurves_FRM!$C$21:$C$80,MATCH(DMC_WR[[#This Row],[Tech_'#]],wr_DMCcurves_FRM!$A$21:$A$80,0),)</f>
        <v>0.52392047399999997</v>
      </c>
      <c r="F272" s="122">
        <f>INDEX(wr_DMCcurves_FRM!$D$21:$D$80,MATCH(DMC_WR[[#This Row],[Tech_'#]],wr_DMCcurves_FRM!$A$21:$A$80,0),)</f>
        <v>-0.28773994404796799</v>
      </c>
      <c r="G272" s="26">
        <v>5</v>
      </c>
      <c r="H272" s="121">
        <v>16</v>
      </c>
      <c r="I272" s="121">
        <f>INDEX(TechList[ST_Thru],MATCH($A272,TechList[Tech_'#],0),)</f>
        <v>2024</v>
      </c>
      <c r="J272" s="121" t="str">
        <f>INDEX(TechList[Complexity],MATCH($A272,TechList[Tech_'#],0),)</f>
        <v>Low2</v>
      </c>
      <c r="K272" s="118">
        <f>INDEX(CurbWt_selection,MATCH(G272,CurbWts!$A$3:$A$21,0),)
*($B272/100)
*$E272</f>
        <v>202.02747843249631</v>
      </c>
    </row>
    <row r="273" spans="1:11" x14ac:dyDescent="0.25">
      <c r="A273" s="123">
        <v>123</v>
      </c>
      <c r="B273" s="120">
        <f>INDEX(TechList[Tech],MATCH(A273,TechList[Tech_'#],0),)</f>
        <v>11.5</v>
      </c>
      <c r="C273" s="121" t="str">
        <f t="shared" si="4"/>
        <v>123_05</v>
      </c>
      <c r="D273" s="121" t="str">
        <f>INDEX(CWC_VehType!$C$2:$C$20,MATCH($G273,CWC_VehType!$A$2:$A$20,0),)</f>
        <v>NT</v>
      </c>
      <c r="E273" s="122">
        <f>INDEX(wr_DMCcurves_FRM!$C$21:$C$80,MATCH(DMC_WR[[#This Row],[Tech_'#]],wr_DMCcurves_FRM!$A$21:$A$80,0),)</f>
        <v>0.54773504099999992</v>
      </c>
      <c r="F273" s="122">
        <f>INDEX(wr_DMCcurves_FRM!$D$21:$D$80,MATCH(DMC_WR[[#This Row],[Tech_'#]],wr_DMCcurves_FRM!$A$21:$A$80,0),)</f>
        <v>-0.19240013813866019</v>
      </c>
      <c r="G273" s="26">
        <v>5</v>
      </c>
      <c r="H273" s="121">
        <v>16</v>
      </c>
      <c r="I273" s="121">
        <f>INDEX(TechList[ST_Thru],MATCH($A273,TechList[Tech_'#],0),)</f>
        <v>2024</v>
      </c>
      <c r="J273" s="121" t="str">
        <f>INDEX(TechList[Complexity],MATCH($A273,TechList[Tech_'#],0),)</f>
        <v>Low2</v>
      </c>
      <c r="K273" s="118">
        <f>INDEX(CurbWt_selection,MATCH(G273,CurbWts!$A$3:$A$21,0),)
*($B273/100)
*$E273</f>
        <v>220.81102498097218</v>
      </c>
    </row>
    <row r="274" spans="1:11" x14ac:dyDescent="0.25">
      <c r="A274" s="123">
        <v>124</v>
      </c>
      <c r="B274" s="120">
        <f>INDEX(TechList[Tech],MATCH(A274,TechList[Tech_'#],0),)</f>
        <v>12</v>
      </c>
      <c r="C274" s="121" t="str">
        <f t="shared" si="4"/>
        <v>124_05</v>
      </c>
      <c r="D274" s="121" t="str">
        <f>INDEX(CWC_VehType!$C$2:$C$20,MATCH($G274,CWC_VehType!$A$2:$A$20,0),)</f>
        <v>NT</v>
      </c>
      <c r="E274" s="122">
        <f>INDEX(wr_DMCcurves_FRM!$C$21:$C$80,MATCH(DMC_WR[[#This Row],[Tech_'#]],wr_DMCcurves_FRM!$A$21:$A$80,0),)</f>
        <v>0.57154960799999999</v>
      </c>
      <c r="F274" s="122">
        <f>INDEX(wr_DMCcurves_FRM!$D$21:$D$80,MATCH(DMC_WR[[#This Row],[Tech_'#]],wr_DMCcurves_FRM!$A$21:$A$80,0),)</f>
        <v>-9.7060332229352841E-2</v>
      </c>
      <c r="G274" s="26">
        <v>5</v>
      </c>
      <c r="H274" s="121">
        <v>16</v>
      </c>
      <c r="I274" s="121">
        <f>INDEX(TechList[ST_Thru],MATCH($A274,TechList[Tech_'#],0),)</f>
        <v>2024</v>
      </c>
      <c r="J274" s="121" t="str">
        <f>INDEX(TechList[Complexity],MATCH($A274,TechList[Tech_'#],0),)</f>
        <v>Low2</v>
      </c>
      <c r="K274" s="118">
        <f>INDEX(CurbWt_selection,MATCH(G274,CurbWts!$A$3:$A$21,0),)
*($B274/100)
*$E274</f>
        <v>240.42939582049149</v>
      </c>
    </row>
    <row r="275" spans="1:11" x14ac:dyDescent="0.25">
      <c r="A275" s="123">
        <v>125</v>
      </c>
      <c r="B275" s="120">
        <f>INDEX(TechList[Tech],MATCH(A275,TechList[Tech_'#],0),)</f>
        <v>12.5</v>
      </c>
      <c r="C275" s="121" t="str">
        <f t="shared" si="4"/>
        <v>125_05</v>
      </c>
      <c r="D275" s="121" t="str">
        <f>INDEX(CWC_VehType!$C$2:$C$20,MATCH($G275,CWC_VehType!$A$2:$A$20,0),)</f>
        <v>NT</v>
      </c>
      <c r="E275" s="122">
        <f>INDEX(wr_DMCcurves_FRM!$C$21:$C$80,MATCH(DMC_WR[[#This Row],[Tech_'#]],wr_DMCcurves_FRM!$A$21:$A$80,0),)</f>
        <v>0.59536417499999994</v>
      </c>
      <c r="F275" s="122">
        <f>INDEX(wr_DMCcurves_FRM!$D$21:$D$80,MATCH(DMC_WR[[#This Row],[Tech_'#]],wr_DMCcurves_FRM!$A$21:$A$80,0),)</f>
        <v>-1.720526320045046E-3</v>
      </c>
      <c r="G275" s="26">
        <v>5</v>
      </c>
      <c r="H275" s="121">
        <v>16</v>
      </c>
      <c r="I275" s="121">
        <f>INDEX(TechList[ST_Thru],MATCH($A275,TechList[Tech_'#],0),)</f>
        <v>2024</v>
      </c>
      <c r="J275" s="121" t="str">
        <f>INDEX(TechList[Complexity],MATCH($A275,TechList[Tech_'#],0),)</f>
        <v>Low2</v>
      </c>
      <c r="K275" s="118">
        <f>INDEX(CurbWt_selection,MATCH(G275,CurbWts!$A$3:$A$21,0),)
*($B275/100)
*$E275</f>
        <v>260.88259095105411</v>
      </c>
    </row>
    <row r="276" spans="1:11" x14ac:dyDescent="0.25">
      <c r="A276" s="123">
        <v>126</v>
      </c>
      <c r="B276" s="120">
        <f>INDEX(TechList[Tech],MATCH(A276,TechList[Tech_'#],0),)</f>
        <v>13</v>
      </c>
      <c r="C276" s="121" t="str">
        <f t="shared" si="4"/>
        <v>126_05</v>
      </c>
      <c r="D276" s="121" t="str">
        <f>INDEX(CWC_VehType!$C$2:$C$20,MATCH($G276,CWC_VehType!$A$2:$A$20,0),)</f>
        <v>NT</v>
      </c>
      <c r="E276" s="122">
        <f>INDEX(wr_DMCcurves_FRM!$C$21:$C$80,MATCH(DMC_WR[[#This Row],[Tech_'#]],wr_DMCcurves_FRM!$A$21:$A$80,0),)</f>
        <v>0.61917874199999989</v>
      </c>
      <c r="F276" s="122">
        <f>INDEX(wr_DMCcurves_FRM!$D$21:$D$80,MATCH(DMC_WR[[#This Row],[Tech_'#]],wr_DMCcurves_FRM!$A$21:$A$80,0),)</f>
        <v>9.3619279589262749E-2</v>
      </c>
      <c r="G276" s="26">
        <v>5</v>
      </c>
      <c r="H276" s="121">
        <v>16</v>
      </c>
      <c r="I276" s="121">
        <f>INDEX(TechList[ST_Thru],MATCH($A276,TechList[Tech_'#],0),)</f>
        <v>2024</v>
      </c>
      <c r="J276" s="121" t="str">
        <f>INDEX(TechList[Complexity],MATCH($A276,TechList[Tech_'#],0),)</f>
        <v>Low2</v>
      </c>
      <c r="K276" s="118">
        <f>INDEX(CurbWt_selection,MATCH(G276,CurbWts!$A$3:$A$21,0),)
*($B276/100)
*$E276</f>
        <v>282.17061037266012</v>
      </c>
    </row>
    <row r="277" spans="1:11" x14ac:dyDescent="0.25">
      <c r="A277" s="123">
        <v>127</v>
      </c>
      <c r="B277" s="120">
        <f>INDEX(TechList[Tech],MATCH(A277,TechList[Tech_'#],0),)</f>
        <v>13.5</v>
      </c>
      <c r="C277" s="121" t="str">
        <f t="shared" si="4"/>
        <v>127_05</v>
      </c>
      <c r="D277" s="121" t="str">
        <f>INDEX(CWC_VehType!$C$2:$C$20,MATCH($G277,CWC_VehType!$A$2:$A$20,0),)</f>
        <v>NT</v>
      </c>
      <c r="E277" s="122">
        <f>INDEX(wr_DMCcurves_FRM!$C$21:$C$80,MATCH(DMC_WR[[#This Row],[Tech_'#]],wr_DMCcurves_FRM!$A$21:$A$80,0),)</f>
        <v>0.64299330899999985</v>
      </c>
      <c r="F277" s="122">
        <f>INDEX(wr_DMCcurves_FRM!$D$21:$D$80,MATCH(DMC_WR[[#This Row],[Tech_'#]],wr_DMCcurves_FRM!$A$21:$A$80,0),)</f>
        <v>0.18895908549857054</v>
      </c>
      <c r="G277" s="26">
        <v>5</v>
      </c>
      <c r="H277" s="121">
        <v>16</v>
      </c>
      <c r="I277" s="121">
        <f>INDEX(TechList[ST_Thru],MATCH($A277,TechList[Tech_'#],0),)</f>
        <v>2024</v>
      </c>
      <c r="J277" s="121" t="str">
        <f>INDEX(TechList[Complexity],MATCH($A277,TechList[Tech_'#],0),)</f>
        <v>Low2</v>
      </c>
      <c r="K277" s="118">
        <f>INDEX(CurbWt_selection,MATCH(G277,CurbWts!$A$3:$A$21,0),)
*($B277/100)
*$E277</f>
        <v>304.29345408530952</v>
      </c>
    </row>
    <row r="278" spans="1:11" x14ac:dyDescent="0.25">
      <c r="A278" s="123">
        <v>128</v>
      </c>
      <c r="B278" s="120">
        <f>INDEX(TechList[Tech],MATCH(A278,TechList[Tech_'#],0),)</f>
        <v>14</v>
      </c>
      <c r="C278" s="121" t="str">
        <f t="shared" si="4"/>
        <v>128_05</v>
      </c>
      <c r="D278" s="121" t="str">
        <f>INDEX(CWC_VehType!$C$2:$C$20,MATCH($G278,CWC_VehType!$A$2:$A$20,0),)</f>
        <v>NT</v>
      </c>
      <c r="E278" s="122">
        <f>INDEX(wr_DMCcurves_FRM!$C$21:$C$80,MATCH(DMC_WR[[#This Row],[Tech_'#]],wr_DMCcurves_FRM!$A$21:$A$80,0),)</f>
        <v>0.66680787599999991</v>
      </c>
      <c r="F278" s="122">
        <f>INDEX(wr_DMCcurves_FRM!$D$21:$D$80,MATCH(DMC_WR[[#This Row],[Tech_'#]],wr_DMCcurves_FRM!$A$21:$A$80,0),)</f>
        <v>0.2842988914078779</v>
      </c>
      <c r="G278" s="26">
        <v>5</v>
      </c>
      <c r="H278" s="121">
        <v>16</v>
      </c>
      <c r="I278" s="121">
        <f>INDEX(TechList[ST_Thru],MATCH($A278,TechList[Tech_'#],0),)</f>
        <v>2024</v>
      </c>
      <c r="J278" s="121" t="str">
        <f>INDEX(TechList[Complexity],MATCH($A278,TechList[Tech_'#],0),)</f>
        <v>Low2</v>
      </c>
      <c r="K278" s="118">
        <f>INDEX(CurbWt_selection,MATCH(G278,CurbWts!$A$3:$A$21,0),)
*($B278/100)
*$E278</f>
        <v>327.25112208900231</v>
      </c>
    </row>
    <row r="279" spans="1:11" x14ac:dyDescent="0.25">
      <c r="A279" s="123">
        <v>129</v>
      </c>
      <c r="B279" s="120">
        <f>INDEX(TechList[Tech],MATCH(A279,TechList[Tech_'#],0),)</f>
        <v>14.5</v>
      </c>
      <c r="C279" s="121" t="str">
        <f t="shared" si="4"/>
        <v>129_05</v>
      </c>
      <c r="D279" s="121" t="str">
        <f>INDEX(CWC_VehType!$C$2:$C$20,MATCH($G279,CWC_VehType!$A$2:$A$20,0),)</f>
        <v>NT</v>
      </c>
      <c r="E279" s="122">
        <f>INDEX(wr_DMCcurves_FRM!$C$21:$C$80,MATCH(DMC_WR[[#This Row],[Tech_'#]],wr_DMCcurves_FRM!$A$21:$A$80,0),)</f>
        <v>0.69062244299999986</v>
      </c>
      <c r="F279" s="122">
        <f>INDEX(wr_DMCcurves_FRM!$D$21:$D$80,MATCH(DMC_WR[[#This Row],[Tech_'#]],wr_DMCcurves_FRM!$A$21:$A$80,0),)</f>
        <v>0.37963869731718525</v>
      </c>
      <c r="G279" s="26">
        <v>5</v>
      </c>
      <c r="H279" s="121">
        <v>16</v>
      </c>
      <c r="I279" s="121">
        <f>INDEX(TechList[ST_Thru],MATCH($A279,TechList[Tech_'#],0),)</f>
        <v>2024</v>
      </c>
      <c r="J279" s="121" t="str">
        <f>INDEX(TechList[Complexity],MATCH($A279,TechList[Tech_'#],0),)</f>
        <v>Low2</v>
      </c>
      <c r="K279" s="118">
        <f>INDEX(CurbWt_selection,MATCH(G279,CurbWts!$A$3:$A$21,0),)
*($B279/100)
*$E279</f>
        <v>351.04361438373837</v>
      </c>
    </row>
    <row r="280" spans="1:11" x14ac:dyDescent="0.25">
      <c r="A280" s="123">
        <v>130</v>
      </c>
      <c r="B280" s="120">
        <f>INDEX(TechList[Tech],MATCH(A280,TechList[Tech_'#],0),)</f>
        <v>15</v>
      </c>
      <c r="C280" s="121" t="str">
        <f t="shared" si="4"/>
        <v>130_05</v>
      </c>
      <c r="D280" s="121" t="str">
        <f>INDEX(CWC_VehType!$C$2:$C$20,MATCH($G280,CWC_VehType!$A$2:$A$20,0),)</f>
        <v>NT</v>
      </c>
      <c r="E280" s="122">
        <f>INDEX(wr_DMCcurves_FRM!$C$21:$C$80,MATCH(DMC_WR[[#This Row],[Tech_'#]],wr_DMCcurves_FRM!$A$21:$A$80,0),)</f>
        <v>0.71443700999999993</v>
      </c>
      <c r="F280" s="122">
        <f>INDEX(wr_DMCcurves_FRM!$D$21:$D$80,MATCH(DMC_WR[[#This Row],[Tech_'#]],wr_DMCcurves_FRM!$A$21:$A$80,0),)</f>
        <v>0.47497850322649304</v>
      </c>
      <c r="G280" s="26">
        <v>5</v>
      </c>
      <c r="H280" s="121">
        <v>16</v>
      </c>
      <c r="I280" s="121">
        <f>INDEX(TechList[ST_Thru],MATCH($A280,TechList[Tech_'#],0),)</f>
        <v>2024</v>
      </c>
      <c r="J280" s="121" t="str">
        <f>INDEX(TechList[Complexity],MATCH($A280,TechList[Tech_'#],0),)</f>
        <v>Med2</v>
      </c>
      <c r="K280" s="118">
        <f>INDEX(CurbWt_selection,MATCH(G280,CurbWts!$A$3:$A$21,0),)
*($B280/100)
*$E280</f>
        <v>375.67093096951788</v>
      </c>
    </row>
    <row r="281" spans="1:11" x14ac:dyDescent="0.25">
      <c r="A281" s="123">
        <v>131</v>
      </c>
      <c r="B281" s="120">
        <f>INDEX(TechList[Tech],MATCH(A281,TechList[Tech_'#],0),)</f>
        <v>15.5</v>
      </c>
      <c r="C281" s="121" t="str">
        <f t="shared" si="4"/>
        <v>131_05</v>
      </c>
      <c r="D281" s="121" t="str">
        <f>INDEX(CWC_VehType!$C$2:$C$20,MATCH($G281,CWC_VehType!$A$2:$A$20,0),)</f>
        <v>NT</v>
      </c>
      <c r="E281" s="122">
        <f>INDEX(wr_DMCcurves_FRM!$C$21:$C$80,MATCH(DMC_WR[[#This Row],[Tech_'#]],wr_DMCcurves_FRM!$A$21:$A$80,0),)</f>
        <v>0.73825157699999988</v>
      </c>
      <c r="F281" s="122">
        <f>INDEX(wr_DMCcurves_FRM!$D$21:$D$80,MATCH(DMC_WR[[#This Row],[Tech_'#]],wr_DMCcurves_FRM!$A$21:$A$80,0),)</f>
        <v>0.57031830913580039</v>
      </c>
      <c r="G281" s="26">
        <v>5</v>
      </c>
      <c r="H281" s="121">
        <v>16</v>
      </c>
      <c r="I281" s="121">
        <f>INDEX(TechList[ST_Thru],MATCH($A281,TechList[Tech_'#],0),)</f>
        <v>2024</v>
      </c>
      <c r="J281" s="121" t="str">
        <f>INDEX(TechList[Complexity],MATCH($A281,TechList[Tech_'#],0),)</f>
        <v>Med2</v>
      </c>
      <c r="K281" s="118">
        <f>INDEX(CurbWt_selection,MATCH(G281,CurbWts!$A$3:$A$21,0),)
*($B281/100)
*$E281</f>
        <v>401.13307184634078</v>
      </c>
    </row>
    <row r="282" spans="1:11" x14ac:dyDescent="0.25">
      <c r="A282" s="123">
        <v>132</v>
      </c>
      <c r="B282" s="120">
        <f>INDEX(TechList[Tech],MATCH(A282,TechList[Tech_'#],0),)</f>
        <v>16</v>
      </c>
      <c r="C282" s="121" t="str">
        <f t="shared" si="4"/>
        <v>132_05</v>
      </c>
      <c r="D282" s="121" t="str">
        <f>INDEX(CWC_VehType!$C$2:$C$20,MATCH($G282,CWC_VehType!$A$2:$A$20,0),)</f>
        <v>NT</v>
      </c>
      <c r="E282" s="122">
        <f>INDEX(wr_DMCcurves_FRM!$C$21:$C$80,MATCH(DMC_WR[[#This Row],[Tech_'#]],wr_DMCcurves_FRM!$A$21:$A$80,0),)</f>
        <v>0.76206614399999995</v>
      </c>
      <c r="F282" s="122">
        <f>INDEX(wr_DMCcurves_FRM!$D$21:$D$80,MATCH(DMC_WR[[#This Row],[Tech_'#]],wr_DMCcurves_FRM!$A$21:$A$80,0),)</f>
        <v>0.66565811504510819</v>
      </c>
      <c r="G282" s="26">
        <v>5</v>
      </c>
      <c r="H282" s="121">
        <v>16</v>
      </c>
      <c r="I282" s="121">
        <f>INDEX(TechList[ST_Thru],MATCH($A282,TechList[Tech_'#],0),)</f>
        <v>2024</v>
      </c>
      <c r="J282" s="121" t="str">
        <f>INDEX(TechList[Complexity],MATCH($A282,TechList[Tech_'#],0),)</f>
        <v>Med2</v>
      </c>
      <c r="K282" s="118">
        <f>INDEX(CurbWt_selection,MATCH(G282,CurbWts!$A$3:$A$21,0),)
*($B282/100)
*$E282</f>
        <v>427.43003701420707</v>
      </c>
    </row>
    <row r="283" spans="1:11" x14ac:dyDescent="0.25">
      <c r="A283" s="123">
        <v>133</v>
      </c>
      <c r="B283" s="120">
        <f>INDEX(TechList[Tech],MATCH(A283,TechList[Tech_'#],0),)</f>
        <v>16.5</v>
      </c>
      <c r="C283" s="121" t="str">
        <f t="shared" si="4"/>
        <v>133_05</v>
      </c>
      <c r="D283" s="121" t="str">
        <f>INDEX(CWC_VehType!$C$2:$C$20,MATCH($G283,CWC_VehType!$A$2:$A$20,0),)</f>
        <v>NT</v>
      </c>
      <c r="E283" s="122">
        <f>INDEX(wr_DMCcurves_FRM!$C$21:$C$80,MATCH(DMC_WR[[#This Row],[Tech_'#]],wr_DMCcurves_FRM!$A$21:$A$80,0),)</f>
        <v>0.7858807109999999</v>
      </c>
      <c r="F283" s="122">
        <f>INDEX(wr_DMCcurves_FRM!$D$21:$D$80,MATCH(DMC_WR[[#This Row],[Tech_'#]],wr_DMCcurves_FRM!$A$21:$A$80,0),)</f>
        <v>0.76099792095441554</v>
      </c>
      <c r="G283" s="26">
        <v>5</v>
      </c>
      <c r="H283" s="121">
        <v>16</v>
      </c>
      <c r="I283" s="121">
        <f>INDEX(TechList[ST_Thru],MATCH($A283,TechList[Tech_'#],0),)</f>
        <v>2024</v>
      </c>
      <c r="J283" s="121" t="str">
        <f>INDEX(TechList[Complexity],MATCH($A283,TechList[Tech_'#],0),)</f>
        <v>Med2</v>
      </c>
      <c r="K283" s="118">
        <f>INDEX(CurbWt_selection,MATCH(G283,CurbWts!$A$3:$A$21,0),)
*($B283/100)
*$E283</f>
        <v>454.5618264731167</v>
      </c>
    </row>
    <row r="284" spans="1:11" x14ac:dyDescent="0.25">
      <c r="A284" s="123">
        <v>134</v>
      </c>
      <c r="B284" s="120">
        <f>INDEX(TechList[Tech],MATCH(A284,TechList[Tech_'#],0),)</f>
        <v>17</v>
      </c>
      <c r="C284" s="121" t="str">
        <f t="shared" si="4"/>
        <v>134_05</v>
      </c>
      <c r="D284" s="121" t="str">
        <f>INDEX(CWC_VehType!$C$2:$C$20,MATCH($G284,CWC_VehType!$A$2:$A$20,0),)</f>
        <v>NT</v>
      </c>
      <c r="E284" s="122">
        <f>INDEX(wr_DMCcurves_FRM!$C$21:$C$80,MATCH(DMC_WR[[#This Row],[Tech_'#]],wr_DMCcurves_FRM!$A$21:$A$80,0),)</f>
        <v>0.80969527799999996</v>
      </c>
      <c r="F284" s="122">
        <f>INDEX(wr_DMCcurves_FRM!$D$21:$D$80,MATCH(DMC_WR[[#This Row],[Tech_'#]],wr_DMCcurves_FRM!$A$21:$A$80,0),)</f>
        <v>0.85633772686372289</v>
      </c>
      <c r="G284" s="26">
        <v>5</v>
      </c>
      <c r="H284" s="121">
        <v>16</v>
      </c>
      <c r="I284" s="121">
        <f>INDEX(TechList[ST_Thru],MATCH($A284,TechList[Tech_'#],0),)</f>
        <v>2024</v>
      </c>
      <c r="J284" s="121" t="str">
        <f>INDEX(TechList[Complexity],MATCH($A284,TechList[Tech_'#],0),)</f>
        <v>Med2</v>
      </c>
      <c r="K284" s="118">
        <f>INDEX(CurbWt_selection,MATCH(G284,CurbWts!$A$3:$A$21,0),)
*($B284/100)
*$E284</f>
        <v>482.52844022306971</v>
      </c>
    </row>
    <row r="285" spans="1:11" x14ac:dyDescent="0.25">
      <c r="A285" s="123">
        <v>135</v>
      </c>
      <c r="B285" s="120">
        <f>INDEX(TechList[Tech],MATCH(A285,TechList[Tech_'#],0),)</f>
        <v>17.5</v>
      </c>
      <c r="C285" s="121" t="str">
        <f t="shared" si="4"/>
        <v>135_05</v>
      </c>
      <c r="D285" s="121" t="str">
        <f>INDEX(CWC_VehType!$C$2:$C$20,MATCH($G285,CWC_VehType!$A$2:$A$20,0),)</f>
        <v>NT</v>
      </c>
      <c r="E285" s="122">
        <f>INDEX(wr_DMCcurves_FRM!$C$21:$C$80,MATCH(DMC_WR[[#This Row],[Tech_'#]],wr_DMCcurves_FRM!$A$21:$A$80,0),)</f>
        <v>0.83350984499999992</v>
      </c>
      <c r="F285" s="122">
        <f>INDEX(wr_DMCcurves_FRM!$D$21:$D$80,MATCH(DMC_WR[[#This Row],[Tech_'#]],wr_DMCcurves_FRM!$A$21:$A$80,0),)</f>
        <v>0.95167753277303069</v>
      </c>
      <c r="G285" s="26">
        <v>5</v>
      </c>
      <c r="H285" s="121">
        <v>16</v>
      </c>
      <c r="I285" s="121">
        <f>INDEX(TechList[ST_Thru],MATCH($A285,TechList[Tech_'#],0),)</f>
        <v>2024</v>
      </c>
      <c r="J285" s="121" t="str">
        <f>INDEX(TechList[Complexity],MATCH($A285,TechList[Tech_'#],0),)</f>
        <v>Med2</v>
      </c>
      <c r="K285" s="118">
        <f>INDEX(CurbWt_selection,MATCH(G285,CurbWts!$A$3:$A$21,0),)
*($B285/100)
*$E285</f>
        <v>511.329878264066</v>
      </c>
    </row>
    <row r="286" spans="1:11" x14ac:dyDescent="0.25">
      <c r="A286" s="123">
        <v>136</v>
      </c>
      <c r="B286" s="120">
        <f>INDEX(TechList[Tech],MATCH(A286,TechList[Tech_'#],0),)</f>
        <v>18</v>
      </c>
      <c r="C286" s="121" t="str">
        <f t="shared" si="4"/>
        <v>136_05</v>
      </c>
      <c r="D286" s="121" t="str">
        <f>INDEX(CWC_VehType!$C$2:$C$20,MATCH($G286,CWC_VehType!$A$2:$A$20,0),)</f>
        <v>NT</v>
      </c>
      <c r="E286" s="122">
        <f>INDEX(wr_DMCcurves_FRM!$C$21:$C$80,MATCH(DMC_WR[[#This Row],[Tech_'#]],wr_DMCcurves_FRM!$A$21:$A$80,0),)</f>
        <v>0.85732441199999998</v>
      </c>
      <c r="F286" s="122">
        <f>INDEX(wr_DMCcurves_FRM!$D$21:$D$80,MATCH(DMC_WR[[#This Row],[Tech_'#]],wr_DMCcurves_FRM!$A$21:$A$80,0),)</f>
        <v>1.047017338682338</v>
      </c>
      <c r="G286" s="26">
        <v>5</v>
      </c>
      <c r="H286" s="121">
        <v>16</v>
      </c>
      <c r="I286" s="121">
        <f>INDEX(TechList[ST_Thru],MATCH($A286,TechList[Tech_'#],0),)</f>
        <v>2024</v>
      </c>
      <c r="J286" s="121" t="str">
        <f>INDEX(TechList[Complexity],MATCH($A286,TechList[Tech_'#],0),)</f>
        <v>Med2</v>
      </c>
      <c r="K286" s="118">
        <f>INDEX(CurbWt_selection,MATCH(G286,CurbWts!$A$3:$A$21,0),)
*($B286/100)
*$E286</f>
        <v>540.9661405961059</v>
      </c>
    </row>
    <row r="287" spans="1:11" x14ac:dyDescent="0.25">
      <c r="A287" s="123">
        <v>137</v>
      </c>
      <c r="B287" s="120">
        <f>INDEX(TechList[Tech],MATCH(A287,TechList[Tech_'#],0),)</f>
        <v>18.5</v>
      </c>
      <c r="C287" s="121" t="str">
        <f t="shared" si="4"/>
        <v>137_05</v>
      </c>
      <c r="D287" s="121" t="str">
        <f>INDEX(CWC_VehType!$C$2:$C$20,MATCH($G287,CWC_VehType!$A$2:$A$20,0),)</f>
        <v>NT</v>
      </c>
      <c r="E287" s="122">
        <f>INDEX(wr_DMCcurves_FRM!$C$21:$C$80,MATCH(DMC_WR[[#This Row],[Tech_'#]],wr_DMCcurves_FRM!$A$21:$A$80,0),)</f>
        <v>0.88113897899999993</v>
      </c>
      <c r="F287" s="122">
        <f>INDEX(wr_DMCcurves_FRM!$D$21:$D$80,MATCH(DMC_WR[[#This Row],[Tech_'#]],wr_DMCcurves_FRM!$A$21:$A$80,0),)</f>
        <v>1.1423571445916458</v>
      </c>
      <c r="G287" s="26">
        <v>5</v>
      </c>
      <c r="H287" s="121">
        <v>16</v>
      </c>
      <c r="I287" s="121">
        <f>INDEX(TechList[ST_Thru],MATCH($A287,TechList[Tech_'#],0),)</f>
        <v>2024</v>
      </c>
      <c r="J287" s="121" t="str">
        <f>INDEX(TechList[Complexity],MATCH($A287,TechList[Tech_'#],0),)</f>
        <v>Med2</v>
      </c>
      <c r="K287" s="118">
        <f>INDEX(CurbWt_selection,MATCH(G287,CurbWts!$A$3:$A$21,0),)
*($B287/100)
*$E287</f>
        <v>571.43722721918891</v>
      </c>
    </row>
    <row r="288" spans="1:11" x14ac:dyDescent="0.25">
      <c r="A288" s="123">
        <v>138</v>
      </c>
      <c r="B288" s="120">
        <f>INDEX(TechList[Tech],MATCH(A288,TechList[Tech_'#],0),)</f>
        <v>19</v>
      </c>
      <c r="C288" s="121" t="str">
        <f t="shared" si="4"/>
        <v>138_05</v>
      </c>
      <c r="D288" s="121" t="str">
        <f>INDEX(CWC_VehType!$C$2:$C$20,MATCH($G288,CWC_VehType!$A$2:$A$20,0),)</f>
        <v>NT</v>
      </c>
      <c r="E288" s="122">
        <f>INDEX(wr_DMCcurves_FRM!$C$21:$C$80,MATCH(DMC_WR[[#This Row],[Tech_'#]],wr_DMCcurves_FRM!$A$21:$A$80,0),)</f>
        <v>0.90495354599999989</v>
      </c>
      <c r="F288" s="122">
        <f>INDEX(wr_DMCcurves_FRM!$D$21:$D$80,MATCH(DMC_WR[[#This Row],[Tech_'#]],wr_DMCcurves_FRM!$A$21:$A$80,0),)</f>
        <v>1.2376969505009536</v>
      </c>
      <c r="G288" s="26">
        <v>5</v>
      </c>
      <c r="H288" s="121">
        <v>16</v>
      </c>
      <c r="I288" s="121">
        <f>INDEX(TechList[ST_Thru],MATCH($A288,TechList[Tech_'#],0),)</f>
        <v>2024</v>
      </c>
      <c r="J288" s="121" t="str">
        <f>INDEX(TechList[Complexity],MATCH($A288,TechList[Tech_'#],0),)</f>
        <v>Med2</v>
      </c>
      <c r="K288" s="118">
        <f>INDEX(CurbWt_selection,MATCH(G288,CurbWts!$A$3:$A$21,0),)
*($B288/100)
*$E288</f>
        <v>602.74313813331537</v>
      </c>
    </row>
    <row r="289" spans="1:11" x14ac:dyDescent="0.25">
      <c r="A289" s="123">
        <v>139</v>
      </c>
      <c r="B289" s="120">
        <f>INDEX(TechList[Tech],MATCH(A289,TechList[Tech_'#],0),)</f>
        <v>19.5</v>
      </c>
      <c r="C289" s="121" t="str">
        <f t="shared" si="4"/>
        <v>139_05</v>
      </c>
      <c r="D289" s="121" t="str">
        <f>INDEX(CWC_VehType!$C$2:$C$20,MATCH($G289,CWC_VehType!$A$2:$A$20,0),)</f>
        <v>NT</v>
      </c>
      <c r="E289" s="122">
        <f>INDEX(wr_DMCcurves_FRM!$C$21:$C$80,MATCH(DMC_WR[[#This Row],[Tech_'#]],wr_DMCcurves_FRM!$A$21:$A$80,0),)</f>
        <v>0.92876811299999984</v>
      </c>
      <c r="F289" s="122">
        <f>INDEX(wr_DMCcurves_FRM!$D$21:$D$80,MATCH(DMC_WR[[#This Row],[Tech_'#]],wr_DMCcurves_FRM!$A$21:$A$80,0),)</f>
        <v>1.3330367564102614</v>
      </c>
      <c r="G289" s="26">
        <v>5</v>
      </c>
      <c r="H289" s="121">
        <v>16</v>
      </c>
      <c r="I289" s="121">
        <f>INDEX(TechList[ST_Thru],MATCH($A289,TechList[Tech_'#],0),)</f>
        <v>2024</v>
      </c>
      <c r="J289" s="121" t="str">
        <f>INDEX(TechList[Complexity],MATCH($A289,TechList[Tech_'#],0),)</f>
        <v>Med2</v>
      </c>
      <c r="K289" s="118">
        <f>INDEX(CurbWt_selection,MATCH(G289,CurbWts!$A$3:$A$21,0),)
*($B289/100)
*$E289</f>
        <v>634.88387333848527</v>
      </c>
    </row>
    <row r="290" spans="1:11" x14ac:dyDescent="0.25">
      <c r="A290" s="123">
        <v>140</v>
      </c>
      <c r="B290" s="120">
        <f>INDEX(TechList[Tech],MATCH(A290,TechList[Tech_'#],0),)</f>
        <v>20</v>
      </c>
      <c r="C290" s="121" t="str">
        <f t="shared" si="4"/>
        <v>140_05</v>
      </c>
      <c r="D290" s="121" t="str">
        <f>INDEX(CWC_VehType!$C$2:$C$20,MATCH($G290,CWC_VehType!$A$2:$A$20,0),)</f>
        <v>NT</v>
      </c>
      <c r="E290" s="122">
        <f>INDEX(wr_DMCcurves_FRM!$C$21:$C$80,MATCH(DMC_WR[[#This Row],[Tech_'#]],wr_DMCcurves_FRM!$A$21:$A$80,0),)</f>
        <v>0.9525826799999999</v>
      </c>
      <c r="F290" s="122">
        <f>INDEX(wr_DMCcurves_FRM!$D$21:$D$80,MATCH(DMC_WR[[#This Row],[Tech_'#]],wr_DMCcurves_FRM!$A$21:$A$80,0),)</f>
        <v>1.4283765623195688</v>
      </c>
      <c r="G290" s="26">
        <v>5</v>
      </c>
      <c r="H290" s="121">
        <v>16</v>
      </c>
      <c r="I290" s="121">
        <f>INDEX(TechList[ST_Thru],MATCH($A290,TechList[Tech_'#],0),)</f>
        <v>2024</v>
      </c>
      <c r="J290" s="121" t="str">
        <f>INDEX(TechList[Complexity],MATCH($A290,TechList[Tech_'#],0),)</f>
        <v>Med2</v>
      </c>
      <c r="K290" s="118">
        <f>INDEX(CurbWt_selection,MATCH(G290,CurbWts!$A$3:$A$21,0),)
*($B290/100)
*$E290</f>
        <v>667.85943283469851</v>
      </c>
    </row>
    <row r="291" spans="1:11" x14ac:dyDescent="0.25">
      <c r="A291" s="123">
        <v>141</v>
      </c>
      <c r="B291" s="120">
        <f>INDEX(TechList[Tech],MATCH(A291,TechList[Tech_'#],0),)</f>
        <v>20.5</v>
      </c>
      <c r="C291" s="121" t="str">
        <f t="shared" si="4"/>
        <v>141_05</v>
      </c>
      <c r="D291" s="121" t="str">
        <f>INDEX(CWC_VehType!$C$2:$C$20,MATCH($G291,CWC_VehType!$A$2:$A$20,0),)</f>
        <v>NT</v>
      </c>
      <c r="E291" s="122">
        <f>INDEX(wr_DMCcurves_FRM!$C$21:$C$80,MATCH(DMC_WR[[#This Row],[Tech_'#]],wr_DMCcurves_FRM!$A$21:$A$80,0),)</f>
        <v>0.97639724699999986</v>
      </c>
      <c r="F291" s="122">
        <f>INDEX(wr_DMCcurves_FRM!$D$21:$D$80,MATCH(DMC_WR[[#This Row],[Tech_'#]],wr_DMCcurves_FRM!$A$21:$A$80,0),)</f>
        <v>1.5237163682288766</v>
      </c>
      <c r="G291" s="26">
        <v>5</v>
      </c>
      <c r="H291" s="121">
        <v>16</v>
      </c>
      <c r="I291" s="121">
        <f>INDEX(TechList[ST_Thru],MATCH($A291,TechList[Tech_'#],0),)</f>
        <v>2024</v>
      </c>
      <c r="J291" s="121" t="str">
        <f>INDEX(TechList[Complexity],MATCH($A291,TechList[Tech_'#],0),)</f>
        <v>Med2</v>
      </c>
      <c r="K291" s="118">
        <f>INDEX(CurbWt_selection,MATCH(G291,CurbWts!$A$3:$A$21,0),)
*($B291/100)
*$E291</f>
        <v>701.66981662195496</v>
      </c>
    </row>
    <row r="292" spans="1:11" x14ac:dyDescent="0.25">
      <c r="A292" s="123">
        <v>142</v>
      </c>
      <c r="B292" s="120">
        <f>INDEX(TechList[Tech],MATCH(A292,TechList[Tech_'#],0),)</f>
        <v>21</v>
      </c>
      <c r="C292" s="121" t="str">
        <f t="shared" si="4"/>
        <v>142_05</v>
      </c>
      <c r="D292" s="121" t="str">
        <f>INDEX(CWC_VehType!$C$2:$C$20,MATCH($G292,CWC_VehType!$A$2:$A$20,0),)</f>
        <v>NT</v>
      </c>
      <c r="E292" s="122">
        <f>INDEX(wr_DMCcurves_FRM!$C$21:$C$80,MATCH(DMC_WR[[#This Row],[Tech_'#]],wr_DMCcurves_FRM!$A$21:$A$80,0),)</f>
        <v>1.0002118139999998</v>
      </c>
      <c r="F292" s="122">
        <f>INDEX(wr_DMCcurves_FRM!$D$21:$D$80,MATCH(DMC_WR[[#This Row],[Tech_'#]],wr_DMCcurves_FRM!$A$21:$A$80,0),)</f>
        <v>1.6190561741381839</v>
      </c>
      <c r="G292" s="26">
        <v>5</v>
      </c>
      <c r="H292" s="121">
        <v>16</v>
      </c>
      <c r="I292" s="121">
        <f>INDEX(TechList[ST_Thru],MATCH($A292,TechList[Tech_'#],0),)</f>
        <v>2024</v>
      </c>
      <c r="J292" s="121" t="str">
        <f>INDEX(TechList[Complexity],MATCH($A292,TechList[Tech_'#],0),)</f>
        <v>Med2</v>
      </c>
      <c r="K292" s="118">
        <f>INDEX(CurbWt_selection,MATCH(G292,CurbWts!$A$3:$A$21,0),)
*($B292/100)
*$E292</f>
        <v>736.31502470025509</v>
      </c>
    </row>
    <row r="293" spans="1:11" x14ac:dyDescent="0.25">
      <c r="A293" s="123">
        <v>143</v>
      </c>
      <c r="B293" s="120">
        <f>INDEX(TechList[Tech],MATCH(A293,TechList[Tech_'#],0),)</f>
        <v>21.5</v>
      </c>
      <c r="C293" s="121" t="str">
        <f t="shared" si="4"/>
        <v>143_05</v>
      </c>
      <c r="D293" s="121" t="str">
        <f>INDEX(CWC_VehType!$C$2:$C$20,MATCH($G293,CWC_VehType!$A$2:$A$20,0),)</f>
        <v>NT</v>
      </c>
      <c r="E293" s="122">
        <f>INDEX(wr_DMCcurves_FRM!$C$21:$C$80,MATCH(DMC_WR[[#This Row],[Tech_'#]],wr_DMCcurves_FRM!$A$21:$A$80,0),)</f>
        <v>1.0240263809999999</v>
      </c>
      <c r="F293" s="122">
        <f>INDEX(wr_DMCcurves_FRM!$D$21:$D$80,MATCH(DMC_WR[[#This Row],[Tech_'#]],wr_DMCcurves_FRM!$A$21:$A$80,0),)</f>
        <v>1.7143959800474913</v>
      </c>
      <c r="G293" s="26">
        <v>5</v>
      </c>
      <c r="H293" s="121">
        <v>16</v>
      </c>
      <c r="I293" s="121">
        <f>INDEX(TechList[ST_Thru],MATCH($A293,TechList[Tech_'#],0),)</f>
        <v>2024</v>
      </c>
      <c r="J293" s="121" t="str">
        <f>INDEX(TechList[Complexity],MATCH($A293,TechList[Tech_'#],0),)</f>
        <v>Med2</v>
      </c>
      <c r="K293" s="118">
        <f>INDEX(CurbWt_selection,MATCH(G293,CurbWts!$A$3:$A$21,0),)
*($B293/100)
*$E293</f>
        <v>771.79505706959844</v>
      </c>
    </row>
    <row r="294" spans="1:11" x14ac:dyDescent="0.25">
      <c r="A294" s="123">
        <v>144</v>
      </c>
      <c r="B294" s="120">
        <f>INDEX(TechList[Tech],MATCH(A294,TechList[Tech_'#],0),)</f>
        <v>22</v>
      </c>
      <c r="C294" s="121" t="str">
        <f t="shared" si="4"/>
        <v>144_05</v>
      </c>
      <c r="D294" s="121" t="str">
        <f>INDEX(CWC_VehType!$C$2:$C$20,MATCH($G294,CWC_VehType!$A$2:$A$20,0),)</f>
        <v>NT</v>
      </c>
      <c r="E294" s="122">
        <f>INDEX(wr_DMCcurves_FRM!$C$21:$C$80,MATCH(DMC_WR[[#This Row],[Tech_'#]],wr_DMCcurves_FRM!$A$21:$A$80,0),)</f>
        <v>1.0478409479999999</v>
      </c>
      <c r="F294" s="122">
        <f>INDEX(wr_DMCcurves_FRM!$D$21:$D$80,MATCH(DMC_WR[[#This Row],[Tech_'#]],wr_DMCcurves_FRM!$A$21:$A$80,0),)</f>
        <v>1.8097357859567986</v>
      </c>
      <c r="G294" s="26">
        <v>5</v>
      </c>
      <c r="H294" s="121">
        <v>16</v>
      </c>
      <c r="I294" s="121">
        <f>INDEX(TechList[ST_Thru],MATCH($A294,TechList[Tech_'#],0),)</f>
        <v>2024</v>
      </c>
      <c r="J294" s="121" t="str">
        <f>INDEX(TechList[Complexity],MATCH($A294,TechList[Tech_'#],0),)</f>
        <v>Med2</v>
      </c>
      <c r="K294" s="118">
        <f>INDEX(CurbWt_selection,MATCH(G294,CurbWts!$A$3:$A$21,0),)
*($B294/100)
*$E294</f>
        <v>808.10991372998524</v>
      </c>
    </row>
    <row r="295" spans="1:11" x14ac:dyDescent="0.25">
      <c r="A295" s="123">
        <v>145</v>
      </c>
      <c r="B295" s="120">
        <f>INDEX(TechList[Tech],MATCH(A295,TechList[Tech_'#],0),)</f>
        <v>22.5</v>
      </c>
      <c r="C295" s="121" t="str">
        <f t="shared" si="4"/>
        <v>145_05</v>
      </c>
      <c r="D295" s="121" t="str">
        <f>INDEX(CWC_VehType!$C$2:$C$20,MATCH($G295,CWC_VehType!$A$2:$A$20,0),)</f>
        <v>NT</v>
      </c>
      <c r="E295" s="122">
        <f>INDEX(wr_DMCcurves_FRM!$C$21:$C$80,MATCH(DMC_WR[[#This Row],[Tech_'#]],wr_DMCcurves_FRM!$A$21:$A$80,0),)</f>
        <v>1.071655515</v>
      </c>
      <c r="F295" s="122">
        <f>INDEX(wr_DMCcurves_FRM!$D$21:$D$80,MATCH(DMC_WR[[#This Row],[Tech_'#]],wr_DMCcurves_FRM!$A$21:$A$80,0),)</f>
        <v>1.9050755918661069</v>
      </c>
      <c r="G295" s="26">
        <v>5</v>
      </c>
      <c r="H295" s="121">
        <v>16</v>
      </c>
      <c r="I295" s="121">
        <f>INDEX(TechList[ST_Thru],MATCH($A295,TechList[Tech_'#],0),)</f>
        <v>2024</v>
      </c>
      <c r="J295" s="121" t="str">
        <f>INDEX(TechList[Complexity],MATCH($A295,TechList[Tech_'#],0),)</f>
        <v>Med2</v>
      </c>
      <c r="K295" s="118">
        <f>INDEX(CurbWt_selection,MATCH(G295,CurbWts!$A$3:$A$21,0),)
*($B295/100)
*$E295</f>
        <v>845.25959468141536</v>
      </c>
    </row>
    <row r="296" spans="1:11" x14ac:dyDescent="0.25">
      <c r="A296" s="123">
        <v>146</v>
      </c>
      <c r="B296" s="120">
        <f>INDEX(TechList[Tech],MATCH(A296,TechList[Tech_'#],0),)</f>
        <v>23</v>
      </c>
      <c r="C296" s="121" t="str">
        <f t="shared" si="4"/>
        <v>146_05</v>
      </c>
      <c r="D296" s="121" t="str">
        <f>INDEX(CWC_VehType!$C$2:$C$20,MATCH($G296,CWC_VehType!$A$2:$A$20,0),)</f>
        <v>NT</v>
      </c>
      <c r="E296" s="122">
        <f>INDEX(wr_DMCcurves_FRM!$C$21:$C$80,MATCH(DMC_WR[[#This Row],[Tech_'#]],wr_DMCcurves_FRM!$A$21:$A$80,0),)</f>
        <v>1.0954700819999998</v>
      </c>
      <c r="F296" s="122">
        <f>INDEX(wr_DMCcurves_FRM!$D$21:$D$80,MATCH(DMC_WR[[#This Row],[Tech_'#]],wr_DMCcurves_FRM!$A$21:$A$80,0),)</f>
        <v>2.0004153977754142</v>
      </c>
      <c r="G296" s="26">
        <v>5</v>
      </c>
      <c r="H296" s="121">
        <v>16</v>
      </c>
      <c r="I296" s="121">
        <f>INDEX(TechList[ST_Thru],MATCH($A296,TechList[Tech_'#],0),)</f>
        <v>2024</v>
      </c>
      <c r="J296" s="121" t="str">
        <f>INDEX(TechList[Complexity],MATCH($A296,TechList[Tech_'#],0),)</f>
        <v>Med2</v>
      </c>
      <c r="K296" s="118">
        <f>INDEX(CurbWt_selection,MATCH(G296,CurbWts!$A$3:$A$21,0),)
*($B296/100)
*$E296</f>
        <v>883.24409992388871</v>
      </c>
    </row>
    <row r="297" spans="1:11" x14ac:dyDescent="0.25">
      <c r="A297" s="123">
        <v>147</v>
      </c>
      <c r="B297" s="120">
        <f>INDEX(TechList[Tech],MATCH(A297,TechList[Tech_'#],0),)</f>
        <v>23.5</v>
      </c>
      <c r="C297" s="121" t="str">
        <f t="shared" si="4"/>
        <v>147_05</v>
      </c>
      <c r="D297" s="121" t="str">
        <f>INDEX(CWC_VehType!$C$2:$C$20,MATCH($G297,CWC_VehType!$A$2:$A$20,0),)</f>
        <v>NT</v>
      </c>
      <c r="E297" s="122">
        <f>INDEX(wr_DMCcurves_FRM!$C$21:$C$80,MATCH(DMC_WR[[#This Row],[Tech_'#]],wr_DMCcurves_FRM!$A$21:$A$80,0),)</f>
        <v>1.1192846489999999</v>
      </c>
      <c r="F297" s="122">
        <f>INDEX(wr_DMCcurves_FRM!$D$21:$D$80,MATCH(DMC_WR[[#This Row],[Tech_'#]],wr_DMCcurves_FRM!$A$21:$A$80,0),)</f>
        <v>2.0957552036847216</v>
      </c>
      <c r="G297" s="26">
        <v>5</v>
      </c>
      <c r="H297" s="121">
        <v>16</v>
      </c>
      <c r="I297" s="121">
        <f>INDEX(TechList[ST_Thru],MATCH($A297,TechList[Tech_'#],0),)</f>
        <v>2024</v>
      </c>
      <c r="J297" s="121" t="str">
        <f>INDEX(TechList[Complexity],MATCH($A297,TechList[Tech_'#],0),)</f>
        <v>Med2</v>
      </c>
      <c r="K297" s="118">
        <f>INDEX(CurbWt_selection,MATCH(G297,CurbWts!$A$3:$A$21,0),)
*($B297/100)
*$E297</f>
        <v>922.06342945740562</v>
      </c>
    </row>
    <row r="298" spans="1:11" x14ac:dyDescent="0.25">
      <c r="A298" s="123">
        <v>148</v>
      </c>
      <c r="B298" s="120">
        <f>INDEX(TechList[Tech],MATCH(A298,TechList[Tech_'#],0),)</f>
        <v>24</v>
      </c>
      <c r="C298" s="121" t="str">
        <f t="shared" si="4"/>
        <v>148_05</v>
      </c>
      <c r="D298" s="121" t="str">
        <f>INDEX(CWC_VehType!$C$2:$C$20,MATCH($G298,CWC_VehType!$A$2:$A$20,0),)</f>
        <v>NT</v>
      </c>
      <c r="E298" s="122">
        <f>INDEX(wr_DMCcurves_FRM!$C$21:$C$80,MATCH(DMC_WR[[#This Row],[Tech_'#]],wr_DMCcurves_FRM!$A$21:$A$80,0),)</f>
        <v>1.143099216</v>
      </c>
      <c r="F298" s="122">
        <f>INDEX(wr_DMCcurves_FRM!$D$21:$D$80,MATCH(DMC_WR[[#This Row],[Tech_'#]],wr_DMCcurves_FRM!$A$21:$A$80,0),)</f>
        <v>2.1910950095940289</v>
      </c>
      <c r="G298" s="26">
        <v>5</v>
      </c>
      <c r="H298" s="121">
        <v>16</v>
      </c>
      <c r="I298" s="121">
        <f>INDEX(TechList[ST_Thru],MATCH($A298,TechList[Tech_'#],0),)</f>
        <v>2024</v>
      </c>
      <c r="J298" s="121" t="str">
        <f>INDEX(TechList[Complexity],MATCH($A298,TechList[Tech_'#],0),)</f>
        <v>Med2</v>
      </c>
      <c r="K298" s="118">
        <f>INDEX(CurbWt_selection,MATCH(G298,CurbWts!$A$3:$A$21,0),)
*($B298/100)
*$E298</f>
        <v>961.71758328196597</v>
      </c>
    </row>
    <row r="299" spans="1:11" x14ac:dyDescent="0.25">
      <c r="A299" s="123">
        <v>149</v>
      </c>
      <c r="B299" s="120">
        <f>INDEX(TechList[Tech],MATCH(A299,TechList[Tech_'#],0),)</f>
        <v>24.5</v>
      </c>
      <c r="C299" s="121" t="str">
        <f t="shared" si="4"/>
        <v>149_05</v>
      </c>
      <c r="D299" s="121" t="str">
        <f>INDEX(CWC_VehType!$C$2:$C$20,MATCH($G299,CWC_VehType!$A$2:$A$20,0),)</f>
        <v>NT</v>
      </c>
      <c r="E299" s="122">
        <f>INDEX(wr_DMCcurves_FRM!$C$21:$C$80,MATCH(DMC_WR[[#This Row],[Tech_'#]],wr_DMCcurves_FRM!$A$21:$A$80,0),)</f>
        <v>1.1669137829999998</v>
      </c>
      <c r="F299" s="122">
        <f>INDEX(wr_DMCcurves_FRM!$D$21:$D$80,MATCH(DMC_WR[[#This Row],[Tech_'#]],wr_DMCcurves_FRM!$A$21:$A$80,0),)</f>
        <v>2.2864348155033372</v>
      </c>
      <c r="G299" s="26">
        <v>5</v>
      </c>
      <c r="H299" s="121">
        <v>16</v>
      </c>
      <c r="I299" s="121">
        <f>INDEX(TechList[ST_Thru],MATCH($A299,TechList[Tech_'#],0),)</f>
        <v>2024</v>
      </c>
      <c r="J299" s="121" t="str">
        <f>INDEX(TechList[Complexity],MATCH($A299,TechList[Tech_'#],0),)</f>
        <v>Med2</v>
      </c>
      <c r="K299" s="118">
        <f>INDEX(CurbWt_selection,MATCH(G299,CurbWts!$A$3:$A$21,0),)
*($B299/100)
*$E299</f>
        <v>1002.2065613975694</v>
      </c>
    </row>
    <row r="300" spans="1:11" x14ac:dyDescent="0.25">
      <c r="A300" s="123">
        <v>150</v>
      </c>
      <c r="B300" s="120">
        <f>INDEX(TechList[Tech],MATCH(A300,TechList[Tech_'#],0),)</f>
        <v>25</v>
      </c>
      <c r="C300" s="121" t="str">
        <f t="shared" si="4"/>
        <v>150_05</v>
      </c>
      <c r="D300" s="121" t="str">
        <f>INDEX(CWC_VehType!$C$2:$C$20,MATCH($G300,CWC_VehType!$A$2:$A$20,0),)</f>
        <v>NT</v>
      </c>
      <c r="E300" s="122">
        <f>INDEX(wr_DMCcurves_FRM!$C$21:$C$80,MATCH(DMC_WR[[#This Row],[Tech_'#]],wr_DMCcurves_FRM!$A$21:$A$80,0),)</f>
        <v>1.1907283499999999</v>
      </c>
      <c r="F300" s="122">
        <f>INDEX(wr_DMCcurves_FRM!$D$21:$D$80,MATCH(DMC_WR[[#This Row],[Tech_'#]],wr_DMCcurves_FRM!$A$21:$A$80,0),)</f>
        <v>2.3817746214126445</v>
      </c>
      <c r="G300" s="26">
        <v>5</v>
      </c>
      <c r="H300" s="121">
        <v>16</v>
      </c>
      <c r="I300" s="121">
        <f>INDEX(TechList[ST_Thru],MATCH($A300,TechList[Tech_'#],0),)</f>
        <v>2024</v>
      </c>
      <c r="J300" s="121" t="str">
        <f>INDEX(TechList[Complexity],MATCH($A300,TechList[Tech_'#],0),)</f>
        <v>High1</v>
      </c>
      <c r="K300" s="118">
        <f>INDEX(CurbWt_selection,MATCH(G300,CurbWts!$A$3:$A$21,0),)
*($B300/100)
*$E300</f>
        <v>1043.5303638042164</v>
      </c>
    </row>
    <row r="301" spans="1:11" x14ac:dyDescent="0.25">
      <c r="A301" s="123">
        <v>151</v>
      </c>
      <c r="B301" s="120">
        <f>INDEX(TechList[Tech],MATCH(A301,TechList[Tech_'#],0),)</f>
        <v>25.5</v>
      </c>
      <c r="C301" s="121" t="str">
        <f t="shared" si="4"/>
        <v>151_05</v>
      </c>
      <c r="D301" s="121" t="str">
        <f>INDEX(CWC_VehType!$C$2:$C$20,MATCH($G301,CWC_VehType!$A$2:$A$20,0),)</f>
        <v>NT</v>
      </c>
      <c r="E301" s="122">
        <f>INDEX(wr_DMCcurves_FRM!$C$21:$C$80,MATCH(DMC_WR[[#This Row],[Tech_'#]],wr_DMCcurves_FRM!$A$21:$A$80,0),)</f>
        <v>1.2145429169999999</v>
      </c>
      <c r="F301" s="122">
        <f>INDEX(wr_DMCcurves_FRM!$D$21:$D$80,MATCH(DMC_WR[[#This Row],[Tech_'#]],wr_DMCcurves_FRM!$A$21:$A$80,0),)</f>
        <v>2.4771144273219519</v>
      </c>
      <c r="G301" s="26">
        <v>5</v>
      </c>
      <c r="H301" s="121">
        <v>16</v>
      </c>
      <c r="I301" s="121">
        <f>INDEX(TechList[ST_Thru],MATCH($A301,TechList[Tech_'#],0),)</f>
        <v>2024</v>
      </c>
      <c r="J301" s="121" t="str">
        <f>INDEX(TechList[Complexity],MATCH($A301,TechList[Tech_'#],0),)</f>
        <v>High1</v>
      </c>
      <c r="K301" s="118">
        <f>INDEX(CurbWt_selection,MATCH(G301,CurbWts!$A$3:$A$21,0),)
*($B301/100)
*$E301</f>
        <v>1085.6889905019068</v>
      </c>
    </row>
    <row r="302" spans="1:11" x14ac:dyDescent="0.25">
      <c r="A302" s="123">
        <v>152</v>
      </c>
      <c r="B302" s="120">
        <f>INDEX(TechList[Tech],MATCH(A302,TechList[Tech_'#],0),)</f>
        <v>26</v>
      </c>
      <c r="C302" s="121" t="str">
        <f t="shared" si="4"/>
        <v>152_05</v>
      </c>
      <c r="D302" s="121" t="str">
        <f>INDEX(CWC_VehType!$C$2:$C$20,MATCH($G302,CWC_VehType!$A$2:$A$20,0),)</f>
        <v>NT</v>
      </c>
      <c r="E302" s="122">
        <f>INDEX(wr_DMCcurves_FRM!$C$21:$C$80,MATCH(DMC_WR[[#This Row],[Tech_'#]],wr_DMCcurves_FRM!$A$21:$A$80,0),)</f>
        <v>1.2383574839999998</v>
      </c>
      <c r="F302" s="122">
        <f>INDEX(wr_DMCcurves_FRM!$D$21:$D$80,MATCH(DMC_WR[[#This Row],[Tech_'#]],wr_DMCcurves_FRM!$A$21:$A$80,0),)</f>
        <v>2.5724542332312601</v>
      </c>
      <c r="G302" s="26">
        <v>5</v>
      </c>
      <c r="H302" s="121">
        <v>16</v>
      </c>
      <c r="I302" s="121">
        <f>INDEX(TechList[ST_Thru],MATCH($A302,TechList[Tech_'#],0),)</f>
        <v>2024</v>
      </c>
      <c r="J302" s="121" t="str">
        <f>INDEX(TechList[Complexity],MATCH($A302,TechList[Tech_'#],0),)</f>
        <v>High1</v>
      </c>
      <c r="K302" s="118">
        <f>INDEX(CurbWt_selection,MATCH(G302,CurbWts!$A$3:$A$21,0),)
*($B302/100)
*$E302</f>
        <v>1128.6824414906405</v>
      </c>
    </row>
    <row r="303" spans="1:11" x14ac:dyDescent="0.25">
      <c r="A303" s="123">
        <v>153</v>
      </c>
      <c r="B303" s="120">
        <f>INDEX(TechList[Tech],MATCH(A303,TechList[Tech_'#],0),)</f>
        <v>26.5</v>
      </c>
      <c r="C303" s="121" t="str">
        <f t="shared" si="4"/>
        <v>153_05</v>
      </c>
      <c r="D303" s="121" t="str">
        <f>INDEX(CWC_VehType!$C$2:$C$20,MATCH($G303,CWC_VehType!$A$2:$A$20,0),)</f>
        <v>NT</v>
      </c>
      <c r="E303" s="122">
        <f>INDEX(wr_DMCcurves_FRM!$C$21:$C$80,MATCH(DMC_WR[[#This Row],[Tech_'#]],wr_DMCcurves_FRM!$A$21:$A$80,0),)</f>
        <v>1.2621720509999999</v>
      </c>
      <c r="F303" s="122">
        <f>INDEX(wr_DMCcurves_FRM!$D$21:$D$80,MATCH(DMC_WR[[#This Row],[Tech_'#]],wr_DMCcurves_FRM!$A$21:$A$80,0),)</f>
        <v>2.6677940391405675</v>
      </c>
      <c r="G303" s="26">
        <v>5</v>
      </c>
      <c r="H303" s="121">
        <v>16</v>
      </c>
      <c r="I303" s="121">
        <f>INDEX(TechList[ST_Thru],MATCH($A303,TechList[Tech_'#],0),)</f>
        <v>2024</v>
      </c>
      <c r="J303" s="121" t="str">
        <f>INDEX(TechList[Complexity],MATCH($A303,TechList[Tech_'#],0),)</f>
        <v>High1</v>
      </c>
      <c r="K303" s="118">
        <f>INDEX(CurbWt_selection,MATCH(G303,CurbWts!$A$3:$A$21,0),)
*($B303/100)
*$E303</f>
        <v>1172.5107167704175</v>
      </c>
    </row>
    <row r="304" spans="1:11" x14ac:dyDescent="0.25">
      <c r="A304" s="123">
        <v>154</v>
      </c>
      <c r="B304" s="120">
        <f>INDEX(TechList[Tech],MATCH(A304,TechList[Tech_'#],0),)</f>
        <v>27</v>
      </c>
      <c r="C304" s="121" t="str">
        <f t="shared" si="4"/>
        <v>154_05</v>
      </c>
      <c r="D304" s="121" t="str">
        <f>INDEX(CWC_VehType!$C$2:$C$20,MATCH($G304,CWC_VehType!$A$2:$A$20,0),)</f>
        <v>NT</v>
      </c>
      <c r="E304" s="122">
        <f>INDEX(wr_DMCcurves_FRM!$C$21:$C$80,MATCH(DMC_WR[[#This Row],[Tech_'#]],wr_DMCcurves_FRM!$A$21:$A$80,0),)</f>
        <v>1.2859866179999997</v>
      </c>
      <c r="F304" s="122">
        <f>INDEX(wr_DMCcurves_FRM!$D$21:$D$80,MATCH(DMC_WR[[#This Row],[Tech_'#]],wr_DMCcurves_FRM!$A$21:$A$80,0),)</f>
        <v>2.7631338450498757</v>
      </c>
      <c r="G304" s="26">
        <v>5</v>
      </c>
      <c r="H304" s="121">
        <v>16</v>
      </c>
      <c r="I304" s="121">
        <f>INDEX(TechList[ST_Thru],MATCH($A304,TechList[Tech_'#],0),)</f>
        <v>2024</v>
      </c>
      <c r="J304" s="121" t="str">
        <f>INDEX(TechList[Complexity],MATCH($A304,TechList[Tech_'#],0),)</f>
        <v>High1</v>
      </c>
      <c r="K304" s="118">
        <f>INDEX(CurbWt_selection,MATCH(G304,CurbWts!$A$3:$A$21,0),)
*($B304/100)
*$E304</f>
        <v>1217.1738163412381</v>
      </c>
    </row>
    <row r="305" spans="1:11" x14ac:dyDescent="0.25">
      <c r="A305" s="123">
        <v>155</v>
      </c>
      <c r="B305" s="120">
        <f>INDEX(TechList[Tech],MATCH(A305,TechList[Tech_'#],0),)</f>
        <v>27.5</v>
      </c>
      <c r="C305" s="121" t="str">
        <f t="shared" si="4"/>
        <v>155_05</v>
      </c>
      <c r="D305" s="121" t="str">
        <f>INDEX(CWC_VehType!$C$2:$C$20,MATCH($G305,CWC_VehType!$A$2:$A$20,0),)</f>
        <v>NT</v>
      </c>
      <c r="E305" s="122">
        <f>INDEX(wr_DMCcurves_FRM!$C$21:$C$80,MATCH(DMC_WR[[#This Row],[Tech_'#]],wr_DMCcurves_FRM!$A$21:$A$80,0),)</f>
        <v>1.3098011849999998</v>
      </c>
      <c r="F305" s="122">
        <f>INDEX(wr_DMCcurves_FRM!$D$21:$D$80,MATCH(DMC_WR[[#This Row],[Tech_'#]],wr_DMCcurves_FRM!$A$21:$A$80,0),)</f>
        <v>2.8584736509591822</v>
      </c>
      <c r="G305" s="26">
        <v>5</v>
      </c>
      <c r="H305" s="121">
        <v>16</v>
      </c>
      <c r="I305" s="121">
        <f>INDEX(TechList[ST_Thru],MATCH($A305,TechList[Tech_'#],0),)</f>
        <v>2024</v>
      </c>
      <c r="J305" s="121" t="str">
        <f>INDEX(TechList[Complexity],MATCH($A305,TechList[Tech_'#],0),)</f>
        <v>High1</v>
      </c>
      <c r="K305" s="118">
        <f>INDEX(CurbWt_selection,MATCH(G305,CurbWts!$A$3:$A$21,0),)
*($B305/100)
*$E305</f>
        <v>1262.6717402031018</v>
      </c>
    </row>
    <row r="306" spans="1:11" x14ac:dyDescent="0.25">
      <c r="A306" s="123">
        <v>156</v>
      </c>
      <c r="B306" s="120">
        <f>INDEX(TechList[Tech],MATCH(A306,TechList[Tech_'#],0),)</f>
        <v>28</v>
      </c>
      <c r="C306" s="121" t="str">
        <f t="shared" si="4"/>
        <v>156_05</v>
      </c>
      <c r="D306" s="121" t="str">
        <f>INDEX(CWC_VehType!$C$2:$C$20,MATCH($G306,CWC_VehType!$A$2:$A$20,0),)</f>
        <v>NT</v>
      </c>
      <c r="E306" s="122">
        <f>INDEX(wr_DMCcurves_FRM!$C$21:$C$80,MATCH(DMC_WR[[#This Row],[Tech_'#]],wr_DMCcurves_FRM!$A$21:$A$80,0),)</f>
        <v>1.3336157519999998</v>
      </c>
      <c r="F306" s="122">
        <f>INDEX(wr_DMCcurves_FRM!$D$21:$D$80,MATCH(DMC_WR[[#This Row],[Tech_'#]],wr_DMCcurves_FRM!$A$21:$A$80,0),)</f>
        <v>2.9538134568684904</v>
      </c>
      <c r="G306" s="26">
        <v>5</v>
      </c>
      <c r="H306" s="121">
        <v>16</v>
      </c>
      <c r="I306" s="121">
        <f>INDEX(TechList[ST_Thru],MATCH($A306,TechList[Tech_'#],0),)</f>
        <v>2024</v>
      </c>
      <c r="J306" s="121" t="str">
        <f>INDEX(TechList[Complexity],MATCH($A306,TechList[Tech_'#],0),)</f>
        <v>High1</v>
      </c>
      <c r="K306" s="118">
        <f>INDEX(CurbWt_selection,MATCH(G306,CurbWts!$A$3:$A$21,0),)
*($B306/100)
*$E306</f>
        <v>1309.0044883560092</v>
      </c>
    </row>
    <row r="307" spans="1:11" x14ac:dyDescent="0.25">
      <c r="A307" s="123">
        <v>157</v>
      </c>
      <c r="B307" s="120">
        <f>INDEX(TechList[Tech],MATCH(A307,TechList[Tech_'#],0),)</f>
        <v>28.5</v>
      </c>
      <c r="C307" s="121" t="str">
        <f t="shared" si="4"/>
        <v>157_05</v>
      </c>
      <c r="D307" s="121" t="str">
        <f>INDEX(CWC_VehType!$C$2:$C$20,MATCH($G307,CWC_VehType!$A$2:$A$20,0),)</f>
        <v>NT</v>
      </c>
      <c r="E307" s="122">
        <f>INDEX(wr_DMCcurves_FRM!$C$21:$C$80,MATCH(DMC_WR[[#This Row],[Tech_'#]],wr_DMCcurves_FRM!$A$21:$A$80,0),)</f>
        <v>1.3574303189999997</v>
      </c>
      <c r="F307" s="122">
        <f>INDEX(wr_DMCcurves_FRM!$D$21:$D$80,MATCH(DMC_WR[[#This Row],[Tech_'#]],wr_DMCcurves_FRM!$A$21:$A$80,0),)</f>
        <v>3.0491532627777977</v>
      </c>
      <c r="G307" s="26">
        <v>5</v>
      </c>
      <c r="H307" s="121">
        <v>16</v>
      </c>
      <c r="I307" s="121">
        <f>INDEX(TechList[ST_Thru],MATCH($A307,TechList[Tech_'#],0),)</f>
        <v>2024</v>
      </c>
      <c r="J307" s="121" t="str">
        <f>INDEX(TechList[Complexity],MATCH($A307,TechList[Tech_'#],0),)</f>
        <v>High1</v>
      </c>
      <c r="K307" s="118">
        <f>INDEX(CurbWt_selection,MATCH(G307,CurbWts!$A$3:$A$21,0),)
*($B307/100)
*$E307</f>
        <v>1356.1720607999594</v>
      </c>
    </row>
    <row r="308" spans="1:11" x14ac:dyDescent="0.25">
      <c r="A308" s="123">
        <v>158</v>
      </c>
      <c r="B308" s="120">
        <f>INDEX(TechList[Tech],MATCH(A308,TechList[Tech_'#],0),)</f>
        <v>29</v>
      </c>
      <c r="C308" s="121" t="str">
        <f t="shared" si="4"/>
        <v>158_05</v>
      </c>
      <c r="D308" s="121" t="str">
        <f>INDEX(CWC_VehType!$C$2:$C$20,MATCH($G308,CWC_VehType!$A$2:$A$20,0),)</f>
        <v>NT</v>
      </c>
      <c r="E308" s="122">
        <f>INDEX(wr_DMCcurves_FRM!$C$21:$C$80,MATCH(DMC_WR[[#This Row],[Tech_'#]],wr_DMCcurves_FRM!$A$21:$A$80,0),)</f>
        <v>1.3812448859999997</v>
      </c>
      <c r="F308" s="122">
        <f>INDEX(wr_DMCcurves_FRM!$D$21:$D$80,MATCH(DMC_WR[[#This Row],[Tech_'#]],wr_DMCcurves_FRM!$A$21:$A$80,0),)</f>
        <v>3.1444930686871051</v>
      </c>
      <c r="G308" s="26">
        <v>5</v>
      </c>
      <c r="H308" s="121">
        <v>16</v>
      </c>
      <c r="I308" s="121">
        <f>INDEX(TechList[ST_Thru],MATCH($A308,TechList[Tech_'#],0),)</f>
        <v>2024</v>
      </c>
      <c r="J308" s="121" t="str">
        <f>INDEX(TechList[Complexity],MATCH($A308,TechList[Tech_'#],0),)</f>
        <v>High1</v>
      </c>
      <c r="K308" s="118">
        <f>INDEX(CurbWt_selection,MATCH(G308,CurbWts!$A$3:$A$21,0),)
*($B308/100)
*$E308</f>
        <v>1404.1744575349535</v>
      </c>
    </row>
    <row r="309" spans="1:11" x14ac:dyDescent="0.25">
      <c r="A309" s="123">
        <v>159</v>
      </c>
      <c r="B309" s="120">
        <f>INDEX(TechList[Tech],MATCH(A309,TechList[Tech_'#],0),)</f>
        <v>29.5</v>
      </c>
      <c r="C309" s="121" t="str">
        <f t="shared" si="4"/>
        <v>159_05</v>
      </c>
      <c r="D309" s="121" t="str">
        <f>INDEX(CWC_VehType!$C$2:$C$20,MATCH($G309,CWC_VehType!$A$2:$A$20,0),)</f>
        <v>NT</v>
      </c>
      <c r="E309" s="122">
        <f>INDEX(wr_DMCcurves_FRM!$C$21:$C$80,MATCH(DMC_WR[[#This Row],[Tech_'#]],wr_DMCcurves_FRM!$A$21:$A$80,0),)</f>
        <v>1.4050594529999998</v>
      </c>
      <c r="F309" s="122">
        <f>INDEX(wr_DMCcurves_FRM!$D$21:$D$80,MATCH(DMC_WR[[#This Row],[Tech_'#]],wr_DMCcurves_FRM!$A$21:$A$80,0),)</f>
        <v>3.2398328745964124</v>
      </c>
      <c r="G309" s="26">
        <v>5</v>
      </c>
      <c r="H309" s="121">
        <v>16</v>
      </c>
      <c r="I309" s="121">
        <f>INDEX(TechList[ST_Thru],MATCH($A309,TechList[Tech_'#],0),)</f>
        <v>2024</v>
      </c>
      <c r="J309" s="121" t="str">
        <f>INDEX(TechList[Complexity],MATCH($A309,TechList[Tech_'#],0),)</f>
        <v>High1</v>
      </c>
      <c r="K309" s="118">
        <f>INDEX(CurbWt_selection,MATCH(G309,CurbWts!$A$3:$A$21,0),)
*($B309/100)
*$E309</f>
        <v>1453.0116785609907</v>
      </c>
    </row>
    <row r="310" spans="1:11" x14ac:dyDescent="0.25">
      <c r="A310" s="119">
        <v>160</v>
      </c>
      <c r="B310" s="120">
        <f>INDEX(TechList[Tech],MATCH(A310,TechList[Tech_'#],0),)</f>
        <v>30</v>
      </c>
      <c r="C310" s="121" t="str">
        <f t="shared" si="4"/>
        <v>160_05</v>
      </c>
      <c r="D310" s="121" t="str">
        <f>INDEX(CWC_VehType!$C$2:$C$20,MATCH($G310,CWC_VehType!$A$2:$A$20,0),)</f>
        <v>NT</v>
      </c>
      <c r="E310" s="122">
        <f>INDEX(wr_DMCcurves_FRM!$C$21:$C$80,MATCH(DMC_WR[[#This Row],[Tech_'#]],wr_DMCcurves_FRM!$A$21:$A$80,0),)</f>
        <v>1.4288740199999999</v>
      </c>
      <c r="F310" s="122">
        <f>INDEX(wr_DMCcurves_FRM!$D$21:$D$80,MATCH(DMC_WR[[#This Row],[Tech_'#]],wr_DMCcurves_FRM!$A$21:$A$80,0),)</f>
        <v>3.3351726805057207</v>
      </c>
      <c r="G310" s="26">
        <v>5</v>
      </c>
      <c r="H310" s="121">
        <v>16</v>
      </c>
      <c r="I310" s="121">
        <f>INDEX(TechList[ST_Thru],MATCH($A310,TechList[Tech_'#],0),)</f>
        <v>2024</v>
      </c>
      <c r="J310" s="121" t="str">
        <f>INDEX(TechList[Complexity],MATCH($A310,TechList[Tech_'#],0),)</f>
        <v>High1</v>
      </c>
      <c r="K310" s="118">
        <f>INDEX(CurbWt_selection,MATCH(G310,CurbWts!$A$3:$A$21,0),)
*($B310/100)
*$E310</f>
        <v>1502.6837238780715</v>
      </c>
    </row>
    <row r="311" spans="1:11" x14ac:dyDescent="0.25">
      <c r="A311" s="123">
        <v>101</v>
      </c>
      <c r="B311" s="120">
        <f>INDEX(TechList[Tech],MATCH(A311,TechList[Tech_'#],0),)</f>
        <v>0.5</v>
      </c>
      <c r="C311" s="121" t="str">
        <f t="shared" si="4"/>
        <v>101_06</v>
      </c>
      <c r="D311" s="121" t="str">
        <f>INDEX(CWC_VehType!$C$2:$C$20,MATCH($G311,CWC_VehType!$A$2:$A$20,0),)</f>
        <v>NT</v>
      </c>
      <c r="E311" s="122">
        <f>INDEX(wr_DMCcurves_FRM!$C$21:$C$80,MATCH(DMC_WR[[#This Row],[Tech_'#]],wr_DMCcurves_FRM!$A$21:$A$80,0),)</f>
        <v>2.3814566999999998E-2</v>
      </c>
      <c r="F311" s="122">
        <f>INDEX(wr_DMCcurves_FRM!$D$21:$D$80,MATCH(DMC_WR[[#This Row],[Tech_'#]],wr_DMCcurves_FRM!$A$21:$A$80,0),)</f>
        <v>-2.2898758681434268</v>
      </c>
      <c r="G311" s="26">
        <v>6</v>
      </c>
      <c r="H311" s="121">
        <v>16</v>
      </c>
      <c r="I311" s="121">
        <f>INDEX(TechList[ST_Thru],MATCH($A311,TechList[Tech_'#],0),)</f>
        <v>2024</v>
      </c>
      <c r="J311" s="121" t="str">
        <f>INDEX(TechList[Complexity],MATCH($A311,TechList[Tech_'#],0),)</f>
        <v>Low2</v>
      </c>
      <c r="K311" s="118">
        <f>INDEX(CurbWt_selection,MATCH(G311,CurbWts!$A$3:$A$21,0),)
*($B311/100)
*$E311</f>
        <v>0.42313204407602661</v>
      </c>
    </row>
    <row r="312" spans="1:11" x14ac:dyDescent="0.25">
      <c r="A312" s="123">
        <v>102</v>
      </c>
      <c r="B312" s="120">
        <f>INDEX(TechList[Tech],MATCH(A312,TechList[Tech_'#],0),)</f>
        <v>1</v>
      </c>
      <c r="C312" s="121" t="str">
        <f t="shared" si="4"/>
        <v>102_06</v>
      </c>
      <c r="D312" s="121" t="str">
        <f>INDEX(CWC_VehType!$C$2:$C$20,MATCH($G312,CWC_VehType!$A$2:$A$20,0),)</f>
        <v>NT</v>
      </c>
      <c r="E312" s="122">
        <f>INDEX(wr_DMCcurves_FRM!$C$21:$C$80,MATCH(DMC_WR[[#This Row],[Tech_'#]],wr_DMCcurves_FRM!$A$21:$A$80,0),)</f>
        <v>4.7629133999999997E-2</v>
      </c>
      <c r="F312" s="122">
        <f>INDEX(wr_DMCcurves_FRM!$D$21:$D$80,MATCH(DMC_WR[[#This Row],[Tech_'#]],wr_DMCcurves_FRM!$A$21:$A$80,0),)</f>
        <v>-2.1945360622341195</v>
      </c>
      <c r="G312" s="26">
        <v>6</v>
      </c>
      <c r="H312" s="121">
        <v>16</v>
      </c>
      <c r="I312" s="121">
        <f>INDEX(TechList[ST_Thru],MATCH($A312,TechList[Tech_'#],0),)</f>
        <v>2024</v>
      </c>
      <c r="J312" s="121" t="str">
        <f>INDEX(TechList[Complexity],MATCH($A312,TechList[Tech_'#],0),)</f>
        <v>Low2</v>
      </c>
      <c r="K312" s="118">
        <f>INDEX(CurbWt_selection,MATCH(G312,CurbWts!$A$3:$A$21,0),)
*($B312/100)
*$E312</f>
        <v>1.6925281763041065</v>
      </c>
    </row>
    <row r="313" spans="1:11" x14ac:dyDescent="0.25">
      <c r="A313" s="123">
        <v>103</v>
      </c>
      <c r="B313" s="120">
        <f>INDEX(TechList[Tech],MATCH(A313,TechList[Tech_'#],0),)</f>
        <v>1.5</v>
      </c>
      <c r="C313" s="121" t="str">
        <f t="shared" si="4"/>
        <v>103_06</v>
      </c>
      <c r="D313" s="121" t="str">
        <f>INDEX(CWC_VehType!$C$2:$C$20,MATCH($G313,CWC_VehType!$A$2:$A$20,0),)</f>
        <v>NT</v>
      </c>
      <c r="E313" s="122">
        <f>INDEX(wr_DMCcurves_FRM!$C$21:$C$80,MATCH(DMC_WR[[#This Row],[Tech_'#]],wr_DMCcurves_FRM!$A$21:$A$80,0),)</f>
        <v>7.1443700999999998E-2</v>
      </c>
      <c r="F313" s="122">
        <f>INDEX(wr_DMCcurves_FRM!$D$21:$D$80,MATCH(DMC_WR[[#This Row],[Tech_'#]],wr_DMCcurves_FRM!$A$21:$A$80,0),)</f>
        <v>-2.0991962563248121</v>
      </c>
      <c r="G313" s="26">
        <v>6</v>
      </c>
      <c r="H313" s="121">
        <v>16</v>
      </c>
      <c r="I313" s="121">
        <f>INDEX(TechList[ST_Thru],MATCH($A313,TechList[Tech_'#],0),)</f>
        <v>2024</v>
      </c>
      <c r="J313" s="121" t="str">
        <f>INDEX(TechList[Complexity],MATCH($A313,TechList[Tech_'#],0),)</f>
        <v>Low2</v>
      </c>
      <c r="K313" s="118">
        <f>INDEX(CurbWt_selection,MATCH(G313,CurbWts!$A$3:$A$21,0),)
*($B313/100)
*$E313</f>
        <v>3.8081883966842396</v>
      </c>
    </row>
    <row r="314" spans="1:11" x14ac:dyDescent="0.25">
      <c r="A314" s="123">
        <v>104</v>
      </c>
      <c r="B314" s="120">
        <f>INDEX(TechList[Tech],MATCH(A314,TechList[Tech_'#],0),)</f>
        <v>2</v>
      </c>
      <c r="C314" s="121" t="str">
        <f t="shared" si="4"/>
        <v>104_06</v>
      </c>
      <c r="D314" s="121" t="str">
        <f>INDEX(CWC_VehType!$C$2:$C$20,MATCH($G314,CWC_VehType!$A$2:$A$20,0),)</f>
        <v>NT</v>
      </c>
      <c r="E314" s="122">
        <f>INDEX(wr_DMCcurves_FRM!$C$21:$C$80,MATCH(DMC_WR[[#This Row],[Tech_'#]],wr_DMCcurves_FRM!$A$21:$A$80,0),)</f>
        <v>9.5258267999999993E-2</v>
      </c>
      <c r="F314" s="122">
        <f>INDEX(wr_DMCcurves_FRM!$D$21:$D$80,MATCH(DMC_WR[[#This Row],[Tech_'#]],wr_DMCcurves_FRM!$A$21:$A$80,0),)</f>
        <v>-2.0038564504155043</v>
      </c>
      <c r="G314" s="26">
        <v>6</v>
      </c>
      <c r="H314" s="121">
        <v>16</v>
      </c>
      <c r="I314" s="121">
        <f>INDEX(TechList[ST_Thru],MATCH($A314,TechList[Tech_'#],0),)</f>
        <v>2024</v>
      </c>
      <c r="J314" s="121" t="str">
        <f>INDEX(TechList[Complexity],MATCH($A314,TechList[Tech_'#],0),)</f>
        <v>Low2</v>
      </c>
      <c r="K314" s="118">
        <f>INDEX(CurbWt_selection,MATCH(G314,CurbWts!$A$3:$A$21,0),)
*($B314/100)
*$E314</f>
        <v>6.7701127052164258</v>
      </c>
    </row>
    <row r="315" spans="1:11" x14ac:dyDescent="0.25">
      <c r="A315" s="123">
        <v>105</v>
      </c>
      <c r="B315" s="120">
        <f>INDEX(TechList[Tech],MATCH(A315,TechList[Tech_'#],0),)</f>
        <v>2.5</v>
      </c>
      <c r="C315" s="121" t="str">
        <f t="shared" si="4"/>
        <v>105_06</v>
      </c>
      <c r="D315" s="121" t="str">
        <f>INDEX(CWC_VehType!$C$2:$C$20,MATCH($G315,CWC_VehType!$A$2:$A$20,0),)</f>
        <v>NT</v>
      </c>
      <c r="E315" s="122">
        <f>INDEX(wr_DMCcurves_FRM!$C$21:$C$80,MATCH(DMC_WR[[#This Row],[Tech_'#]],wr_DMCcurves_FRM!$A$21:$A$80,0),)</f>
        <v>0.11907283499999999</v>
      </c>
      <c r="F315" s="122">
        <f>INDEX(wr_DMCcurves_FRM!$D$21:$D$80,MATCH(DMC_WR[[#This Row],[Tech_'#]],wr_DMCcurves_FRM!$A$21:$A$80,0),)</f>
        <v>-1.9085166445061967</v>
      </c>
      <c r="G315" s="26">
        <v>6</v>
      </c>
      <c r="H315" s="121">
        <v>16</v>
      </c>
      <c r="I315" s="121">
        <f>INDEX(TechList[ST_Thru],MATCH($A315,TechList[Tech_'#],0),)</f>
        <v>2024</v>
      </c>
      <c r="J315" s="121" t="str">
        <f>INDEX(TechList[Complexity],MATCH($A315,TechList[Tech_'#],0),)</f>
        <v>Low2</v>
      </c>
      <c r="K315" s="118">
        <f>INDEX(CurbWt_selection,MATCH(G315,CurbWts!$A$3:$A$21,0),)
*($B315/100)
*$E315</f>
        <v>10.578301101900665</v>
      </c>
    </row>
    <row r="316" spans="1:11" x14ac:dyDescent="0.25">
      <c r="A316" s="123">
        <v>106</v>
      </c>
      <c r="B316" s="120">
        <f>INDEX(TechList[Tech],MATCH(A316,TechList[Tech_'#],0),)</f>
        <v>3</v>
      </c>
      <c r="C316" s="121" t="str">
        <f t="shared" si="4"/>
        <v>106_06</v>
      </c>
      <c r="D316" s="121" t="str">
        <f>INDEX(CWC_VehType!$C$2:$C$20,MATCH($G316,CWC_VehType!$A$2:$A$20,0),)</f>
        <v>NT</v>
      </c>
      <c r="E316" s="122">
        <f>INDEX(wr_DMCcurves_FRM!$C$21:$C$80,MATCH(DMC_WR[[#This Row],[Tech_'#]],wr_DMCcurves_FRM!$A$21:$A$80,0),)</f>
        <v>0.142887402</v>
      </c>
      <c r="F316" s="122">
        <f>INDEX(wr_DMCcurves_FRM!$D$21:$D$80,MATCH(DMC_WR[[#This Row],[Tech_'#]],wr_DMCcurves_FRM!$A$21:$A$80,0),)</f>
        <v>-1.8131768385968892</v>
      </c>
      <c r="G316" s="26">
        <v>6</v>
      </c>
      <c r="H316" s="121">
        <v>16</v>
      </c>
      <c r="I316" s="121">
        <f>INDEX(TechList[ST_Thru],MATCH($A316,TechList[Tech_'#],0),)</f>
        <v>2024</v>
      </c>
      <c r="J316" s="121" t="str">
        <f>INDEX(TechList[Complexity],MATCH($A316,TechList[Tech_'#],0),)</f>
        <v>Low2</v>
      </c>
      <c r="K316" s="118">
        <f>INDEX(CurbWt_selection,MATCH(G316,CurbWts!$A$3:$A$21,0),)
*($B316/100)
*$E316</f>
        <v>15.232753586736958</v>
      </c>
    </row>
    <row r="317" spans="1:11" x14ac:dyDescent="0.25">
      <c r="A317" s="123">
        <v>107</v>
      </c>
      <c r="B317" s="120">
        <f>INDEX(TechList[Tech],MATCH(A317,TechList[Tech_'#],0),)</f>
        <v>3.5</v>
      </c>
      <c r="C317" s="121" t="str">
        <f t="shared" si="4"/>
        <v>107_06</v>
      </c>
      <c r="D317" s="121" t="str">
        <f>INDEX(CWC_VehType!$C$2:$C$20,MATCH($G317,CWC_VehType!$A$2:$A$20,0),)</f>
        <v>NT</v>
      </c>
      <c r="E317" s="122">
        <f>INDEX(wr_DMCcurves_FRM!$C$21:$C$80,MATCH(DMC_WR[[#This Row],[Tech_'#]],wr_DMCcurves_FRM!$A$21:$A$80,0),)</f>
        <v>0.16670196899999998</v>
      </c>
      <c r="F317" s="122">
        <f>INDEX(wr_DMCcurves_FRM!$D$21:$D$80,MATCH(DMC_WR[[#This Row],[Tech_'#]],wr_DMCcurves_FRM!$A$21:$A$80,0),)</f>
        <v>-1.7178370326875814</v>
      </c>
      <c r="G317" s="26">
        <v>6</v>
      </c>
      <c r="H317" s="121">
        <v>16</v>
      </c>
      <c r="I317" s="121">
        <f>INDEX(TechList[ST_Thru],MATCH($A317,TechList[Tech_'#],0),)</f>
        <v>2024</v>
      </c>
      <c r="J317" s="121" t="str">
        <f>INDEX(TechList[Complexity],MATCH($A317,TechList[Tech_'#],0),)</f>
        <v>Low2</v>
      </c>
      <c r="K317" s="118">
        <f>INDEX(CurbWt_selection,MATCH(G317,CurbWts!$A$3:$A$21,0),)
*($B317/100)
*$E317</f>
        <v>20.733470159725304</v>
      </c>
    </row>
    <row r="318" spans="1:11" x14ac:dyDescent="0.25">
      <c r="A318" s="123">
        <v>108</v>
      </c>
      <c r="B318" s="120">
        <f>INDEX(TechList[Tech],MATCH(A318,TechList[Tech_'#],0),)</f>
        <v>4</v>
      </c>
      <c r="C318" s="121" t="str">
        <f t="shared" si="4"/>
        <v>108_06</v>
      </c>
      <c r="D318" s="121" t="str">
        <f>INDEX(CWC_VehType!$C$2:$C$20,MATCH($G318,CWC_VehType!$A$2:$A$20,0),)</f>
        <v>NT</v>
      </c>
      <c r="E318" s="122">
        <f>INDEX(wr_DMCcurves_FRM!$C$21:$C$80,MATCH(DMC_WR[[#This Row],[Tech_'#]],wr_DMCcurves_FRM!$A$21:$A$80,0),)</f>
        <v>0.19051653599999999</v>
      </c>
      <c r="F318" s="122">
        <f>INDEX(wr_DMCcurves_FRM!$D$21:$D$80,MATCH(DMC_WR[[#This Row],[Tech_'#]],wr_DMCcurves_FRM!$A$21:$A$80,0),)</f>
        <v>-1.622497226778274</v>
      </c>
      <c r="G318" s="26">
        <v>6</v>
      </c>
      <c r="H318" s="121">
        <v>16</v>
      </c>
      <c r="I318" s="121">
        <f>INDEX(TechList[ST_Thru],MATCH($A318,TechList[Tech_'#],0),)</f>
        <v>2024</v>
      </c>
      <c r="J318" s="121" t="str">
        <f>INDEX(TechList[Complexity],MATCH($A318,TechList[Tech_'#],0),)</f>
        <v>Low2</v>
      </c>
      <c r="K318" s="118">
        <f>INDEX(CurbWt_selection,MATCH(G318,CurbWts!$A$3:$A$21,0),)
*($B318/100)
*$E318</f>
        <v>27.080450820865703</v>
      </c>
    </row>
    <row r="319" spans="1:11" x14ac:dyDescent="0.25">
      <c r="A319" s="123">
        <v>109</v>
      </c>
      <c r="B319" s="120">
        <f>INDEX(TechList[Tech],MATCH(A319,TechList[Tech_'#],0),)</f>
        <v>4.5</v>
      </c>
      <c r="C319" s="121" t="str">
        <f t="shared" si="4"/>
        <v>109_06</v>
      </c>
      <c r="D319" s="121" t="str">
        <f>INDEX(CWC_VehType!$C$2:$C$20,MATCH($G319,CWC_VehType!$A$2:$A$20,0),)</f>
        <v>NT</v>
      </c>
      <c r="E319" s="122">
        <f>INDEX(wr_DMCcurves_FRM!$C$21:$C$80,MATCH(DMC_WR[[#This Row],[Tech_'#]],wr_DMCcurves_FRM!$A$21:$A$80,0),)</f>
        <v>0.214331103</v>
      </c>
      <c r="F319" s="122">
        <f>INDEX(wr_DMCcurves_FRM!$D$21:$D$80,MATCH(DMC_WR[[#This Row],[Tech_'#]],wr_DMCcurves_FRM!$A$21:$A$80,0),)</f>
        <v>-1.5271574208689664</v>
      </c>
      <c r="G319" s="26">
        <v>6</v>
      </c>
      <c r="H319" s="121">
        <v>16</v>
      </c>
      <c r="I319" s="121">
        <f>INDEX(TechList[ST_Thru],MATCH($A319,TechList[Tech_'#],0),)</f>
        <v>2024</v>
      </c>
      <c r="J319" s="121" t="str">
        <f>INDEX(TechList[Complexity],MATCH($A319,TechList[Tech_'#],0),)</f>
        <v>Low2</v>
      </c>
      <c r="K319" s="118">
        <f>INDEX(CurbWt_selection,MATCH(G319,CurbWts!$A$3:$A$21,0),)
*($B319/100)
*$E319</f>
        <v>34.273695570158154</v>
      </c>
    </row>
    <row r="320" spans="1:11" x14ac:dyDescent="0.25">
      <c r="A320" s="123">
        <v>110</v>
      </c>
      <c r="B320" s="120">
        <f>INDEX(TechList[Tech],MATCH(A320,TechList[Tech_'#],0),)</f>
        <v>5</v>
      </c>
      <c r="C320" s="121" t="str">
        <f t="shared" si="4"/>
        <v>110_06</v>
      </c>
      <c r="D320" s="121" t="str">
        <f>INDEX(CWC_VehType!$C$2:$C$20,MATCH($G320,CWC_VehType!$A$2:$A$20,0),)</f>
        <v>NT</v>
      </c>
      <c r="E320" s="122">
        <f>INDEX(wr_DMCcurves_FRM!$C$21:$C$80,MATCH(DMC_WR[[#This Row],[Tech_'#]],wr_DMCcurves_FRM!$A$21:$A$80,0),)</f>
        <v>0.23814566999999998</v>
      </c>
      <c r="F320" s="122">
        <f>INDEX(wr_DMCcurves_FRM!$D$21:$D$80,MATCH(DMC_WR[[#This Row],[Tech_'#]],wr_DMCcurves_FRM!$A$21:$A$80,0),)</f>
        <v>-1.4318176149596589</v>
      </c>
      <c r="G320" s="26">
        <v>6</v>
      </c>
      <c r="H320" s="121">
        <v>16</v>
      </c>
      <c r="I320" s="121">
        <f>INDEX(TechList[ST_Thru],MATCH($A320,TechList[Tech_'#],0),)</f>
        <v>2024</v>
      </c>
      <c r="J320" s="121" t="str">
        <f>INDEX(TechList[Complexity],MATCH($A320,TechList[Tech_'#],0),)</f>
        <v>Low2</v>
      </c>
      <c r="K320" s="118">
        <f>INDEX(CurbWt_selection,MATCH(G320,CurbWts!$A$3:$A$21,0),)
*($B320/100)
*$E320</f>
        <v>42.313204407602662</v>
      </c>
    </row>
    <row r="321" spans="1:11" x14ac:dyDescent="0.25">
      <c r="A321" s="123">
        <v>111</v>
      </c>
      <c r="B321" s="120">
        <f>INDEX(TechList[Tech],MATCH(A321,TechList[Tech_'#],0),)</f>
        <v>5.5</v>
      </c>
      <c r="C321" s="121" t="str">
        <f t="shared" si="4"/>
        <v>111_06</v>
      </c>
      <c r="D321" s="121" t="str">
        <f>INDEX(CWC_VehType!$C$2:$C$20,MATCH($G321,CWC_VehType!$A$2:$A$20,0),)</f>
        <v>NT</v>
      </c>
      <c r="E321" s="122">
        <f>INDEX(wr_DMCcurves_FRM!$C$21:$C$80,MATCH(DMC_WR[[#This Row],[Tech_'#]],wr_DMCcurves_FRM!$A$21:$A$80,0),)</f>
        <v>0.26196023699999998</v>
      </c>
      <c r="F321" s="122">
        <f>INDEX(wr_DMCcurves_FRM!$D$21:$D$80,MATCH(DMC_WR[[#This Row],[Tech_'#]],wr_DMCcurves_FRM!$A$21:$A$80,0),)</f>
        <v>-1.3364778090503513</v>
      </c>
      <c r="G321" s="26">
        <v>6</v>
      </c>
      <c r="H321" s="121">
        <v>16</v>
      </c>
      <c r="I321" s="121">
        <f>INDEX(TechList[ST_Thru],MATCH($A321,TechList[Tech_'#],0),)</f>
        <v>2024</v>
      </c>
      <c r="J321" s="121" t="str">
        <f>INDEX(TechList[Complexity],MATCH($A321,TechList[Tech_'#],0),)</f>
        <v>Low2</v>
      </c>
      <c r="K321" s="118">
        <f>INDEX(CurbWt_selection,MATCH(G321,CurbWts!$A$3:$A$21,0),)
*($B321/100)
*$E321</f>
        <v>51.198977333199217</v>
      </c>
    </row>
    <row r="322" spans="1:11" x14ac:dyDescent="0.25">
      <c r="A322" s="123">
        <v>112</v>
      </c>
      <c r="B322" s="120">
        <f>INDEX(TechList[Tech],MATCH(A322,TechList[Tech_'#],0),)</f>
        <v>6</v>
      </c>
      <c r="C322" s="121" t="str">
        <f t="shared" si="4"/>
        <v>112_06</v>
      </c>
      <c r="D322" s="121" t="str">
        <f>INDEX(CWC_VehType!$C$2:$C$20,MATCH($G322,CWC_VehType!$A$2:$A$20,0),)</f>
        <v>NT</v>
      </c>
      <c r="E322" s="122">
        <f>INDEX(wr_DMCcurves_FRM!$C$21:$C$80,MATCH(DMC_WR[[#This Row],[Tech_'#]],wr_DMCcurves_FRM!$A$21:$A$80,0),)</f>
        <v>0.28577480399999999</v>
      </c>
      <c r="F322" s="122">
        <f>INDEX(wr_DMCcurves_FRM!$D$21:$D$80,MATCH(DMC_WR[[#This Row],[Tech_'#]],wr_DMCcurves_FRM!$A$21:$A$80,0),)</f>
        <v>-1.2411380031410437</v>
      </c>
      <c r="G322" s="26">
        <v>6</v>
      </c>
      <c r="H322" s="121">
        <v>16</v>
      </c>
      <c r="I322" s="121">
        <f>INDEX(TechList[ST_Thru],MATCH($A322,TechList[Tech_'#],0),)</f>
        <v>2024</v>
      </c>
      <c r="J322" s="121" t="str">
        <f>INDEX(TechList[Complexity],MATCH($A322,TechList[Tech_'#],0),)</f>
        <v>Low2</v>
      </c>
      <c r="K322" s="118">
        <f>INDEX(CurbWt_selection,MATCH(G322,CurbWts!$A$3:$A$21,0),)
*($B322/100)
*$E322</f>
        <v>60.931014346947833</v>
      </c>
    </row>
    <row r="323" spans="1:11" x14ac:dyDescent="0.25">
      <c r="A323" s="123">
        <v>113</v>
      </c>
      <c r="B323" s="120">
        <f>INDEX(TechList[Tech],MATCH(A323,TechList[Tech_'#],0),)</f>
        <v>6.5</v>
      </c>
      <c r="C323" s="121" t="str">
        <f t="shared" si="4"/>
        <v>113_06</v>
      </c>
      <c r="D323" s="121" t="str">
        <f>INDEX(CWC_VehType!$C$2:$C$20,MATCH($G323,CWC_VehType!$A$2:$A$20,0),)</f>
        <v>NT</v>
      </c>
      <c r="E323" s="122">
        <f>INDEX(wr_DMCcurves_FRM!$C$21:$C$80,MATCH(DMC_WR[[#This Row],[Tech_'#]],wr_DMCcurves_FRM!$A$21:$A$80,0),)</f>
        <v>0.30958937099999995</v>
      </c>
      <c r="F323" s="122">
        <f>INDEX(wr_DMCcurves_FRM!$D$21:$D$80,MATCH(DMC_WR[[#This Row],[Tech_'#]],wr_DMCcurves_FRM!$A$21:$A$80,0),)</f>
        <v>-1.1457981972317359</v>
      </c>
      <c r="G323" s="26">
        <v>6</v>
      </c>
      <c r="H323" s="121">
        <v>16</v>
      </c>
      <c r="I323" s="121">
        <f>INDEX(TechList[ST_Thru],MATCH($A323,TechList[Tech_'#],0),)</f>
        <v>2024</v>
      </c>
      <c r="J323" s="121" t="str">
        <f>INDEX(TechList[Complexity],MATCH($A323,TechList[Tech_'#],0),)</f>
        <v>Low2</v>
      </c>
      <c r="K323" s="118">
        <f>INDEX(CurbWt_selection,MATCH(G323,CurbWts!$A$3:$A$21,0),)
*($B323/100)
*$E323</f>
        <v>71.509315448848483</v>
      </c>
    </row>
    <row r="324" spans="1:11" x14ac:dyDescent="0.25">
      <c r="A324" s="123">
        <v>114</v>
      </c>
      <c r="B324" s="120">
        <f>INDEX(TechList[Tech],MATCH(A324,TechList[Tech_'#],0),)</f>
        <v>7</v>
      </c>
      <c r="C324" s="121" t="str">
        <f t="shared" si="4"/>
        <v>114_06</v>
      </c>
      <c r="D324" s="121" t="str">
        <f>INDEX(CWC_VehType!$C$2:$C$20,MATCH($G324,CWC_VehType!$A$2:$A$20,0),)</f>
        <v>NT</v>
      </c>
      <c r="E324" s="122">
        <f>INDEX(wr_DMCcurves_FRM!$C$21:$C$80,MATCH(DMC_WR[[#This Row],[Tech_'#]],wr_DMCcurves_FRM!$A$21:$A$80,0),)</f>
        <v>0.33340393799999996</v>
      </c>
      <c r="F324" s="122">
        <f>INDEX(wr_DMCcurves_FRM!$D$21:$D$80,MATCH(DMC_WR[[#This Row],[Tech_'#]],wr_DMCcurves_FRM!$A$21:$A$80,0),)</f>
        <v>-1.0504583913224284</v>
      </c>
      <c r="G324" s="26">
        <v>6</v>
      </c>
      <c r="H324" s="121">
        <v>16</v>
      </c>
      <c r="I324" s="121">
        <f>INDEX(TechList[ST_Thru],MATCH($A324,TechList[Tech_'#],0),)</f>
        <v>2024</v>
      </c>
      <c r="J324" s="121" t="str">
        <f>INDEX(TechList[Complexity],MATCH($A324,TechList[Tech_'#],0),)</f>
        <v>Low2</v>
      </c>
      <c r="K324" s="118">
        <f>INDEX(CurbWt_selection,MATCH(G324,CurbWts!$A$3:$A$21,0),)
*($B324/100)
*$E324</f>
        <v>82.933880638901215</v>
      </c>
    </row>
    <row r="325" spans="1:11" x14ac:dyDescent="0.25">
      <c r="A325" s="123">
        <v>115</v>
      </c>
      <c r="B325" s="120">
        <f>INDEX(TechList[Tech],MATCH(A325,TechList[Tech_'#],0),)</f>
        <v>7.5</v>
      </c>
      <c r="C325" s="121" t="str">
        <f t="shared" si="4"/>
        <v>115_06</v>
      </c>
      <c r="D325" s="121" t="str">
        <f>INDEX(CWC_VehType!$C$2:$C$20,MATCH($G325,CWC_VehType!$A$2:$A$20,0),)</f>
        <v>NT</v>
      </c>
      <c r="E325" s="122">
        <f>INDEX(wr_DMCcurves_FRM!$C$21:$C$80,MATCH(DMC_WR[[#This Row],[Tech_'#]],wr_DMCcurves_FRM!$A$21:$A$80,0),)</f>
        <v>0.35721850499999996</v>
      </c>
      <c r="F325" s="122">
        <f>INDEX(wr_DMCcurves_FRM!$D$21:$D$80,MATCH(DMC_WR[[#This Row],[Tech_'#]],wr_DMCcurves_FRM!$A$21:$A$80,0),)</f>
        <v>-0.95511858541312078</v>
      </c>
      <c r="G325" s="26">
        <v>6</v>
      </c>
      <c r="H325" s="121">
        <v>16</v>
      </c>
      <c r="I325" s="121">
        <f>INDEX(TechList[ST_Thru],MATCH($A325,TechList[Tech_'#],0),)</f>
        <v>2024</v>
      </c>
      <c r="J325" s="121" t="str">
        <f>INDEX(TechList[Complexity],MATCH($A325,TechList[Tech_'#],0),)</f>
        <v>Low2</v>
      </c>
      <c r="K325" s="118">
        <f>INDEX(CurbWt_selection,MATCH(G325,CurbWts!$A$3:$A$21,0),)
*($B325/100)
*$E325</f>
        <v>95.204709917105987</v>
      </c>
    </row>
    <row r="326" spans="1:11" x14ac:dyDescent="0.25">
      <c r="A326" s="123">
        <v>116</v>
      </c>
      <c r="B326" s="120">
        <f>INDEX(TechList[Tech],MATCH(A326,TechList[Tech_'#],0),)</f>
        <v>8</v>
      </c>
      <c r="C326" s="121" t="str">
        <f t="shared" si="4"/>
        <v>116_06</v>
      </c>
      <c r="D326" s="121" t="str">
        <f>INDEX(CWC_VehType!$C$2:$C$20,MATCH($G326,CWC_VehType!$A$2:$A$20,0),)</f>
        <v>NT</v>
      </c>
      <c r="E326" s="122">
        <f>INDEX(wr_DMCcurves_FRM!$C$21:$C$80,MATCH(DMC_WR[[#This Row],[Tech_'#]],wr_DMCcurves_FRM!$A$21:$A$80,0),)</f>
        <v>0.38103307199999997</v>
      </c>
      <c r="F326" s="122">
        <f>INDEX(wr_DMCcurves_FRM!$D$21:$D$80,MATCH(DMC_WR[[#This Row],[Tech_'#]],wr_DMCcurves_FRM!$A$21:$A$80,0),)</f>
        <v>-0.85977877950381321</v>
      </c>
      <c r="G326" s="26">
        <v>6</v>
      </c>
      <c r="H326" s="121">
        <v>16</v>
      </c>
      <c r="I326" s="121">
        <f>INDEX(TechList[ST_Thru],MATCH($A326,TechList[Tech_'#],0),)</f>
        <v>2024</v>
      </c>
      <c r="J326" s="121" t="str">
        <f>INDEX(TechList[Complexity],MATCH($A326,TechList[Tech_'#],0),)</f>
        <v>Low2</v>
      </c>
      <c r="K326" s="118">
        <f>INDEX(CurbWt_selection,MATCH(G326,CurbWts!$A$3:$A$21,0),)
*($B326/100)
*$E326</f>
        <v>108.32180328346281</v>
      </c>
    </row>
    <row r="327" spans="1:11" x14ac:dyDescent="0.25">
      <c r="A327" s="123">
        <v>117</v>
      </c>
      <c r="B327" s="120">
        <f>INDEX(TechList[Tech],MATCH(A327,TechList[Tech_'#],0),)</f>
        <v>8.5</v>
      </c>
      <c r="C327" s="121" t="str">
        <f t="shared" si="4"/>
        <v>117_06</v>
      </c>
      <c r="D327" s="121" t="str">
        <f>INDEX(CWC_VehType!$C$2:$C$20,MATCH($G327,CWC_VehType!$A$2:$A$20,0),)</f>
        <v>NT</v>
      </c>
      <c r="E327" s="122">
        <f>INDEX(wr_DMCcurves_FRM!$C$21:$C$80,MATCH(DMC_WR[[#This Row],[Tech_'#]],wr_DMCcurves_FRM!$A$21:$A$80,0),)</f>
        <v>0.40484763899999998</v>
      </c>
      <c r="F327" s="122">
        <f>INDEX(wr_DMCcurves_FRM!$D$21:$D$80,MATCH(DMC_WR[[#This Row],[Tech_'#]],wr_DMCcurves_FRM!$A$21:$A$80,0),)</f>
        <v>-0.76443897359450586</v>
      </c>
      <c r="G327" s="26">
        <v>6</v>
      </c>
      <c r="H327" s="121">
        <v>16</v>
      </c>
      <c r="I327" s="121">
        <f>INDEX(TechList[ST_Thru],MATCH($A327,TechList[Tech_'#],0),)</f>
        <v>2024</v>
      </c>
      <c r="J327" s="121" t="str">
        <f>INDEX(TechList[Complexity],MATCH($A327,TechList[Tech_'#],0),)</f>
        <v>Low2</v>
      </c>
      <c r="K327" s="118">
        <f>INDEX(CurbWt_selection,MATCH(G327,CurbWts!$A$3:$A$21,0),)
*($B327/100)
*$E327</f>
        <v>122.28516073797171</v>
      </c>
    </row>
    <row r="328" spans="1:11" x14ac:dyDescent="0.25">
      <c r="A328" s="123">
        <v>118</v>
      </c>
      <c r="B328" s="120">
        <f>INDEX(TechList[Tech],MATCH(A328,TechList[Tech_'#],0),)</f>
        <v>9</v>
      </c>
      <c r="C328" s="121" t="str">
        <f t="shared" si="4"/>
        <v>118_06</v>
      </c>
      <c r="D328" s="121" t="str">
        <f>INDEX(CWC_VehType!$C$2:$C$20,MATCH($G328,CWC_VehType!$A$2:$A$20,0),)</f>
        <v>NT</v>
      </c>
      <c r="E328" s="122">
        <f>INDEX(wr_DMCcurves_FRM!$C$21:$C$80,MATCH(DMC_WR[[#This Row],[Tech_'#]],wr_DMCcurves_FRM!$A$21:$A$80,0),)</f>
        <v>0.42866220599999999</v>
      </c>
      <c r="F328" s="122">
        <f>INDEX(wr_DMCcurves_FRM!$D$21:$D$80,MATCH(DMC_WR[[#This Row],[Tech_'#]],wr_DMCcurves_FRM!$A$21:$A$80,0),)</f>
        <v>-0.66909916768519828</v>
      </c>
      <c r="G328" s="26">
        <v>6</v>
      </c>
      <c r="H328" s="121">
        <v>16</v>
      </c>
      <c r="I328" s="121">
        <f>INDEX(TechList[ST_Thru],MATCH($A328,TechList[Tech_'#],0),)</f>
        <v>2024</v>
      </c>
      <c r="J328" s="121" t="str">
        <f>INDEX(TechList[Complexity],MATCH($A328,TechList[Tech_'#],0),)</f>
        <v>Low2</v>
      </c>
      <c r="K328" s="118">
        <f>INDEX(CurbWt_selection,MATCH(G328,CurbWts!$A$3:$A$21,0),)
*($B328/100)
*$E328</f>
        <v>137.09478228063261</v>
      </c>
    </row>
    <row r="329" spans="1:11" x14ac:dyDescent="0.25">
      <c r="A329" s="123">
        <v>119</v>
      </c>
      <c r="B329" s="120">
        <f>INDEX(TechList[Tech],MATCH(A329,TechList[Tech_'#],0),)</f>
        <v>9.5</v>
      </c>
      <c r="C329" s="121" t="str">
        <f t="shared" si="4"/>
        <v>119_06</v>
      </c>
      <c r="D329" s="121" t="str">
        <f>INDEX(CWC_VehType!$C$2:$C$20,MATCH($G329,CWC_VehType!$A$2:$A$20,0),)</f>
        <v>NT</v>
      </c>
      <c r="E329" s="122">
        <f>INDEX(wr_DMCcurves_FRM!$C$21:$C$80,MATCH(DMC_WR[[#This Row],[Tech_'#]],wr_DMCcurves_FRM!$A$21:$A$80,0),)</f>
        <v>0.45247677299999994</v>
      </c>
      <c r="F329" s="122">
        <f>INDEX(wr_DMCcurves_FRM!$D$21:$D$80,MATCH(DMC_WR[[#This Row],[Tech_'#]],wr_DMCcurves_FRM!$A$21:$A$80,0),)</f>
        <v>-0.57375936177589049</v>
      </c>
      <c r="G329" s="26">
        <v>6</v>
      </c>
      <c r="H329" s="121">
        <v>16</v>
      </c>
      <c r="I329" s="121">
        <f>INDEX(TechList[ST_Thru],MATCH($A329,TechList[Tech_'#],0),)</f>
        <v>2024</v>
      </c>
      <c r="J329" s="121" t="str">
        <f>INDEX(TechList[Complexity],MATCH($A329,TechList[Tech_'#],0),)</f>
        <v>Low2</v>
      </c>
      <c r="K329" s="118">
        <f>INDEX(CurbWt_selection,MATCH(G329,CurbWts!$A$3:$A$21,0),)
*($B329/100)
*$E329</f>
        <v>152.75066791144559</v>
      </c>
    </row>
    <row r="330" spans="1:11" x14ac:dyDescent="0.25">
      <c r="A330" s="123">
        <v>120</v>
      </c>
      <c r="B330" s="120">
        <f>INDEX(TechList[Tech],MATCH(A330,TechList[Tech_'#],0),)</f>
        <v>10</v>
      </c>
      <c r="C330" s="121" t="str">
        <f t="shared" si="4"/>
        <v>120_06</v>
      </c>
      <c r="D330" s="121" t="str">
        <f>INDEX(CWC_VehType!$C$2:$C$20,MATCH($G330,CWC_VehType!$A$2:$A$20,0),)</f>
        <v>NT</v>
      </c>
      <c r="E330" s="122">
        <f>INDEX(wr_DMCcurves_FRM!$C$21:$C$80,MATCH(DMC_WR[[#This Row],[Tech_'#]],wr_DMCcurves_FRM!$A$21:$A$80,0),)</f>
        <v>0.47629133999999995</v>
      </c>
      <c r="F330" s="122">
        <f>INDEX(wr_DMCcurves_FRM!$D$21:$D$80,MATCH(DMC_WR[[#This Row],[Tech_'#]],wr_DMCcurves_FRM!$A$21:$A$80,0),)</f>
        <v>-0.47841955586658291</v>
      </c>
      <c r="G330" s="26">
        <v>6</v>
      </c>
      <c r="H330" s="121">
        <v>16</v>
      </c>
      <c r="I330" s="121">
        <f>INDEX(TechList[ST_Thru],MATCH($A330,TechList[Tech_'#],0),)</f>
        <v>2024</v>
      </c>
      <c r="J330" s="121" t="str">
        <f>INDEX(TechList[Complexity],MATCH($A330,TechList[Tech_'#],0),)</f>
        <v>Low2</v>
      </c>
      <c r="K330" s="118">
        <f>INDEX(CurbWt_selection,MATCH(G330,CurbWts!$A$3:$A$21,0),)
*($B330/100)
*$E330</f>
        <v>169.25281763041065</v>
      </c>
    </row>
    <row r="331" spans="1:11" x14ac:dyDescent="0.25">
      <c r="A331" s="123">
        <v>121</v>
      </c>
      <c r="B331" s="120">
        <f>INDEX(TechList[Tech],MATCH(A331,TechList[Tech_'#],0),)</f>
        <v>10.5</v>
      </c>
      <c r="C331" s="121" t="str">
        <f t="shared" ref="C331:C394" si="5">CONCATENATE($A331,"_",TEXT(G331,"00"))</f>
        <v>121_06</v>
      </c>
      <c r="D331" s="121" t="str">
        <f>INDEX(CWC_VehType!$C$2:$C$20,MATCH($G331,CWC_VehType!$A$2:$A$20,0),)</f>
        <v>NT</v>
      </c>
      <c r="E331" s="122">
        <f>INDEX(wr_DMCcurves_FRM!$C$21:$C$80,MATCH(DMC_WR[[#This Row],[Tech_'#]],wr_DMCcurves_FRM!$A$21:$A$80,0),)</f>
        <v>0.50010590699999991</v>
      </c>
      <c r="F331" s="122">
        <f>INDEX(wr_DMCcurves_FRM!$D$21:$D$80,MATCH(DMC_WR[[#This Row],[Tech_'#]],wr_DMCcurves_FRM!$A$21:$A$80,0),)</f>
        <v>-0.38307974995727534</v>
      </c>
      <c r="G331" s="26">
        <v>6</v>
      </c>
      <c r="H331" s="121">
        <v>16</v>
      </c>
      <c r="I331" s="121">
        <f>INDEX(TechList[ST_Thru],MATCH($A331,TechList[Tech_'#],0),)</f>
        <v>2024</v>
      </c>
      <c r="J331" s="121" t="str">
        <f>INDEX(TechList[Complexity],MATCH($A331,TechList[Tech_'#],0),)</f>
        <v>Low2</v>
      </c>
      <c r="K331" s="118">
        <f>INDEX(CurbWt_selection,MATCH(G331,CurbWts!$A$3:$A$21,0),)
*($B331/100)
*$E331</f>
        <v>186.6012314375277</v>
      </c>
    </row>
    <row r="332" spans="1:11" x14ac:dyDescent="0.25">
      <c r="A332" s="123">
        <v>122</v>
      </c>
      <c r="B332" s="120">
        <f>INDEX(TechList[Tech],MATCH(A332,TechList[Tech_'#],0),)</f>
        <v>11</v>
      </c>
      <c r="C332" s="121" t="str">
        <f t="shared" si="5"/>
        <v>122_06</v>
      </c>
      <c r="D332" s="121" t="str">
        <f>INDEX(CWC_VehType!$C$2:$C$20,MATCH($G332,CWC_VehType!$A$2:$A$20,0),)</f>
        <v>NT</v>
      </c>
      <c r="E332" s="122">
        <f>INDEX(wr_DMCcurves_FRM!$C$21:$C$80,MATCH(DMC_WR[[#This Row],[Tech_'#]],wr_DMCcurves_FRM!$A$21:$A$80,0),)</f>
        <v>0.52392047399999997</v>
      </c>
      <c r="F332" s="122">
        <f>INDEX(wr_DMCcurves_FRM!$D$21:$D$80,MATCH(DMC_WR[[#This Row],[Tech_'#]],wr_DMCcurves_FRM!$A$21:$A$80,0),)</f>
        <v>-0.28773994404796799</v>
      </c>
      <c r="G332" s="26">
        <v>6</v>
      </c>
      <c r="H332" s="121">
        <v>16</v>
      </c>
      <c r="I332" s="121">
        <f>INDEX(TechList[ST_Thru],MATCH($A332,TechList[Tech_'#],0),)</f>
        <v>2024</v>
      </c>
      <c r="J332" s="121" t="str">
        <f>INDEX(TechList[Complexity],MATCH($A332,TechList[Tech_'#],0),)</f>
        <v>Low2</v>
      </c>
      <c r="K332" s="118">
        <f>INDEX(CurbWt_selection,MATCH(G332,CurbWts!$A$3:$A$21,0),)
*($B332/100)
*$E332</f>
        <v>204.79590933279687</v>
      </c>
    </row>
    <row r="333" spans="1:11" x14ac:dyDescent="0.25">
      <c r="A333" s="123">
        <v>123</v>
      </c>
      <c r="B333" s="120">
        <f>INDEX(TechList[Tech],MATCH(A333,TechList[Tech_'#],0),)</f>
        <v>11.5</v>
      </c>
      <c r="C333" s="121" t="str">
        <f t="shared" si="5"/>
        <v>123_06</v>
      </c>
      <c r="D333" s="121" t="str">
        <f>INDEX(CWC_VehType!$C$2:$C$20,MATCH($G333,CWC_VehType!$A$2:$A$20,0),)</f>
        <v>NT</v>
      </c>
      <c r="E333" s="122">
        <f>INDEX(wr_DMCcurves_FRM!$C$21:$C$80,MATCH(DMC_WR[[#This Row],[Tech_'#]],wr_DMCcurves_FRM!$A$21:$A$80,0),)</f>
        <v>0.54773504099999992</v>
      </c>
      <c r="F333" s="122">
        <f>INDEX(wr_DMCcurves_FRM!$D$21:$D$80,MATCH(DMC_WR[[#This Row],[Tech_'#]],wr_DMCcurves_FRM!$A$21:$A$80,0),)</f>
        <v>-0.19240013813866019</v>
      </c>
      <c r="G333" s="26">
        <v>6</v>
      </c>
      <c r="H333" s="121">
        <v>16</v>
      </c>
      <c r="I333" s="121">
        <f>INDEX(TechList[ST_Thru],MATCH($A333,TechList[Tech_'#],0),)</f>
        <v>2024</v>
      </c>
      <c r="J333" s="121" t="str">
        <f>INDEX(TechList[Complexity],MATCH($A333,TechList[Tech_'#],0),)</f>
        <v>Low2</v>
      </c>
      <c r="K333" s="118">
        <f>INDEX(CurbWt_selection,MATCH(G333,CurbWts!$A$3:$A$21,0),)
*($B333/100)
*$E333</f>
        <v>223.83685131621806</v>
      </c>
    </row>
    <row r="334" spans="1:11" x14ac:dyDescent="0.25">
      <c r="A334" s="123">
        <v>124</v>
      </c>
      <c r="B334" s="120">
        <f>INDEX(TechList[Tech],MATCH(A334,TechList[Tech_'#],0),)</f>
        <v>12</v>
      </c>
      <c r="C334" s="121" t="str">
        <f t="shared" si="5"/>
        <v>124_06</v>
      </c>
      <c r="D334" s="121" t="str">
        <f>INDEX(CWC_VehType!$C$2:$C$20,MATCH($G334,CWC_VehType!$A$2:$A$20,0),)</f>
        <v>NT</v>
      </c>
      <c r="E334" s="122">
        <f>INDEX(wr_DMCcurves_FRM!$C$21:$C$80,MATCH(DMC_WR[[#This Row],[Tech_'#]],wr_DMCcurves_FRM!$A$21:$A$80,0),)</f>
        <v>0.57154960799999999</v>
      </c>
      <c r="F334" s="122">
        <f>INDEX(wr_DMCcurves_FRM!$D$21:$D$80,MATCH(DMC_WR[[#This Row],[Tech_'#]],wr_DMCcurves_FRM!$A$21:$A$80,0),)</f>
        <v>-9.7060332229352841E-2</v>
      </c>
      <c r="G334" s="26">
        <v>6</v>
      </c>
      <c r="H334" s="121">
        <v>16</v>
      </c>
      <c r="I334" s="121">
        <f>INDEX(TechList[ST_Thru],MATCH($A334,TechList[Tech_'#],0),)</f>
        <v>2024</v>
      </c>
      <c r="J334" s="121" t="str">
        <f>INDEX(TechList[Complexity],MATCH($A334,TechList[Tech_'#],0),)</f>
        <v>Low2</v>
      </c>
      <c r="K334" s="118">
        <f>INDEX(CurbWt_selection,MATCH(G334,CurbWts!$A$3:$A$21,0),)
*($B334/100)
*$E334</f>
        <v>243.72405738779133</v>
      </c>
    </row>
    <row r="335" spans="1:11" x14ac:dyDescent="0.25">
      <c r="A335" s="123">
        <v>125</v>
      </c>
      <c r="B335" s="120">
        <f>INDEX(TechList[Tech],MATCH(A335,TechList[Tech_'#],0),)</f>
        <v>12.5</v>
      </c>
      <c r="C335" s="121" t="str">
        <f t="shared" si="5"/>
        <v>125_06</v>
      </c>
      <c r="D335" s="121" t="str">
        <f>INDEX(CWC_VehType!$C$2:$C$20,MATCH($G335,CWC_VehType!$A$2:$A$20,0),)</f>
        <v>NT</v>
      </c>
      <c r="E335" s="122">
        <f>INDEX(wr_DMCcurves_FRM!$C$21:$C$80,MATCH(DMC_WR[[#This Row],[Tech_'#]],wr_DMCcurves_FRM!$A$21:$A$80,0),)</f>
        <v>0.59536417499999994</v>
      </c>
      <c r="F335" s="122">
        <f>INDEX(wr_DMCcurves_FRM!$D$21:$D$80,MATCH(DMC_WR[[#This Row],[Tech_'#]],wr_DMCcurves_FRM!$A$21:$A$80,0),)</f>
        <v>-1.720526320045046E-3</v>
      </c>
      <c r="G335" s="26">
        <v>6</v>
      </c>
      <c r="H335" s="121">
        <v>16</v>
      </c>
      <c r="I335" s="121">
        <f>INDEX(TechList[ST_Thru],MATCH($A335,TechList[Tech_'#],0),)</f>
        <v>2024</v>
      </c>
      <c r="J335" s="121" t="str">
        <f>INDEX(TechList[Complexity],MATCH($A335,TechList[Tech_'#],0),)</f>
        <v>Low2</v>
      </c>
      <c r="K335" s="118">
        <f>INDEX(CurbWt_selection,MATCH(G335,CurbWts!$A$3:$A$21,0),)
*($B335/100)
*$E335</f>
        <v>264.45752754751663</v>
      </c>
    </row>
    <row r="336" spans="1:11" x14ac:dyDescent="0.25">
      <c r="A336" s="123">
        <v>126</v>
      </c>
      <c r="B336" s="120">
        <f>INDEX(TechList[Tech],MATCH(A336,TechList[Tech_'#],0),)</f>
        <v>13</v>
      </c>
      <c r="C336" s="121" t="str">
        <f t="shared" si="5"/>
        <v>126_06</v>
      </c>
      <c r="D336" s="121" t="str">
        <f>INDEX(CWC_VehType!$C$2:$C$20,MATCH($G336,CWC_VehType!$A$2:$A$20,0),)</f>
        <v>NT</v>
      </c>
      <c r="E336" s="122">
        <f>INDEX(wr_DMCcurves_FRM!$C$21:$C$80,MATCH(DMC_WR[[#This Row],[Tech_'#]],wr_DMCcurves_FRM!$A$21:$A$80,0),)</f>
        <v>0.61917874199999989</v>
      </c>
      <c r="F336" s="122">
        <f>INDEX(wr_DMCcurves_FRM!$D$21:$D$80,MATCH(DMC_WR[[#This Row],[Tech_'#]],wr_DMCcurves_FRM!$A$21:$A$80,0),)</f>
        <v>9.3619279589262749E-2</v>
      </c>
      <c r="G336" s="26">
        <v>6</v>
      </c>
      <c r="H336" s="121">
        <v>16</v>
      </c>
      <c r="I336" s="121">
        <f>INDEX(TechList[ST_Thru],MATCH($A336,TechList[Tech_'#],0),)</f>
        <v>2024</v>
      </c>
      <c r="J336" s="121" t="str">
        <f>INDEX(TechList[Complexity],MATCH($A336,TechList[Tech_'#],0),)</f>
        <v>Low2</v>
      </c>
      <c r="K336" s="118">
        <f>INDEX(CurbWt_selection,MATCH(G336,CurbWts!$A$3:$A$21,0),)
*($B336/100)
*$E336</f>
        <v>286.03726179539393</v>
      </c>
    </row>
    <row r="337" spans="1:11" x14ac:dyDescent="0.25">
      <c r="A337" s="123">
        <v>127</v>
      </c>
      <c r="B337" s="120">
        <f>INDEX(TechList[Tech],MATCH(A337,TechList[Tech_'#],0),)</f>
        <v>13.5</v>
      </c>
      <c r="C337" s="121" t="str">
        <f t="shared" si="5"/>
        <v>127_06</v>
      </c>
      <c r="D337" s="121" t="str">
        <f>INDEX(CWC_VehType!$C$2:$C$20,MATCH($G337,CWC_VehType!$A$2:$A$20,0),)</f>
        <v>NT</v>
      </c>
      <c r="E337" s="122">
        <f>INDEX(wr_DMCcurves_FRM!$C$21:$C$80,MATCH(DMC_WR[[#This Row],[Tech_'#]],wr_DMCcurves_FRM!$A$21:$A$80,0),)</f>
        <v>0.64299330899999985</v>
      </c>
      <c r="F337" s="122">
        <f>INDEX(wr_DMCcurves_FRM!$D$21:$D$80,MATCH(DMC_WR[[#This Row],[Tech_'#]],wr_DMCcurves_FRM!$A$21:$A$80,0),)</f>
        <v>0.18895908549857054</v>
      </c>
      <c r="G337" s="26">
        <v>6</v>
      </c>
      <c r="H337" s="121">
        <v>16</v>
      </c>
      <c r="I337" s="121">
        <f>INDEX(TechList[ST_Thru],MATCH($A337,TechList[Tech_'#],0),)</f>
        <v>2024</v>
      </c>
      <c r="J337" s="121" t="str">
        <f>INDEX(TechList[Complexity],MATCH($A337,TechList[Tech_'#],0),)</f>
        <v>Low2</v>
      </c>
      <c r="K337" s="118">
        <f>INDEX(CurbWt_selection,MATCH(G337,CurbWts!$A$3:$A$21,0),)
*($B337/100)
*$E337</f>
        <v>308.46326013142334</v>
      </c>
    </row>
    <row r="338" spans="1:11" x14ac:dyDescent="0.25">
      <c r="A338" s="123">
        <v>128</v>
      </c>
      <c r="B338" s="120">
        <f>INDEX(TechList[Tech],MATCH(A338,TechList[Tech_'#],0),)</f>
        <v>14</v>
      </c>
      <c r="C338" s="121" t="str">
        <f t="shared" si="5"/>
        <v>128_06</v>
      </c>
      <c r="D338" s="121" t="str">
        <f>INDEX(CWC_VehType!$C$2:$C$20,MATCH($G338,CWC_VehType!$A$2:$A$20,0),)</f>
        <v>NT</v>
      </c>
      <c r="E338" s="122">
        <f>INDEX(wr_DMCcurves_FRM!$C$21:$C$80,MATCH(DMC_WR[[#This Row],[Tech_'#]],wr_DMCcurves_FRM!$A$21:$A$80,0),)</f>
        <v>0.66680787599999991</v>
      </c>
      <c r="F338" s="122">
        <f>INDEX(wr_DMCcurves_FRM!$D$21:$D$80,MATCH(DMC_WR[[#This Row],[Tech_'#]],wr_DMCcurves_FRM!$A$21:$A$80,0),)</f>
        <v>0.2842988914078779</v>
      </c>
      <c r="G338" s="26">
        <v>6</v>
      </c>
      <c r="H338" s="121">
        <v>16</v>
      </c>
      <c r="I338" s="121">
        <f>INDEX(TechList[ST_Thru],MATCH($A338,TechList[Tech_'#],0),)</f>
        <v>2024</v>
      </c>
      <c r="J338" s="121" t="str">
        <f>INDEX(TechList[Complexity],MATCH($A338,TechList[Tech_'#],0),)</f>
        <v>Low2</v>
      </c>
      <c r="K338" s="118">
        <f>INDEX(CurbWt_selection,MATCH(G338,CurbWts!$A$3:$A$21,0),)
*($B338/100)
*$E338</f>
        <v>331.73552255560486</v>
      </c>
    </row>
    <row r="339" spans="1:11" x14ac:dyDescent="0.25">
      <c r="A339" s="123">
        <v>129</v>
      </c>
      <c r="B339" s="120">
        <f>INDEX(TechList[Tech],MATCH(A339,TechList[Tech_'#],0),)</f>
        <v>14.5</v>
      </c>
      <c r="C339" s="121" t="str">
        <f t="shared" si="5"/>
        <v>129_06</v>
      </c>
      <c r="D339" s="121" t="str">
        <f>INDEX(CWC_VehType!$C$2:$C$20,MATCH($G339,CWC_VehType!$A$2:$A$20,0),)</f>
        <v>NT</v>
      </c>
      <c r="E339" s="122">
        <f>INDEX(wr_DMCcurves_FRM!$C$21:$C$80,MATCH(DMC_WR[[#This Row],[Tech_'#]],wr_DMCcurves_FRM!$A$21:$A$80,0),)</f>
        <v>0.69062244299999986</v>
      </c>
      <c r="F339" s="122">
        <f>INDEX(wr_DMCcurves_FRM!$D$21:$D$80,MATCH(DMC_WR[[#This Row],[Tech_'#]],wr_DMCcurves_FRM!$A$21:$A$80,0),)</f>
        <v>0.37963869731718525</v>
      </c>
      <c r="G339" s="26">
        <v>6</v>
      </c>
      <c r="H339" s="121">
        <v>16</v>
      </c>
      <c r="I339" s="121">
        <f>INDEX(TechList[ST_Thru],MATCH($A339,TechList[Tech_'#],0),)</f>
        <v>2024</v>
      </c>
      <c r="J339" s="121" t="str">
        <f>INDEX(TechList[Complexity],MATCH($A339,TechList[Tech_'#],0),)</f>
        <v>Low2</v>
      </c>
      <c r="K339" s="118">
        <f>INDEX(CurbWt_selection,MATCH(G339,CurbWts!$A$3:$A$21,0),)
*($B339/100)
*$E339</f>
        <v>355.85404906793826</v>
      </c>
    </row>
    <row r="340" spans="1:11" x14ac:dyDescent="0.25">
      <c r="A340" s="123">
        <v>130</v>
      </c>
      <c r="B340" s="120">
        <f>INDEX(TechList[Tech],MATCH(A340,TechList[Tech_'#],0),)</f>
        <v>15</v>
      </c>
      <c r="C340" s="121" t="str">
        <f t="shared" si="5"/>
        <v>130_06</v>
      </c>
      <c r="D340" s="121" t="str">
        <f>INDEX(CWC_VehType!$C$2:$C$20,MATCH($G340,CWC_VehType!$A$2:$A$20,0),)</f>
        <v>NT</v>
      </c>
      <c r="E340" s="122">
        <f>INDEX(wr_DMCcurves_FRM!$C$21:$C$80,MATCH(DMC_WR[[#This Row],[Tech_'#]],wr_DMCcurves_FRM!$A$21:$A$80,0),)</f>
        <v>0.71443700999999993</v>
      </c>
      <c r="F340" s="122">
        <f>INDEX(wr_DMCcurves_FRM!$D$21:$D$80,MATCH(DMC_WR[[#This Row],[Tech_'#]],wr_DMCcurves_FRM!$A$21:$A$80,0),)</f>
        <v>0.47497850322649304</v>
      </c>
      <c r="G340" s="26">
        <v>6</v>
      </c>
      <c r="H340" s="121">
        <v>16</v>
      </c>
      <c r="I340" s="121">
        <f>INDEX(TechList[ST_Thru],MATCH($A340,TechList[Tech_'#],0),)</f>
        <v>2024</v>
      </c>
      <c r="J340" s="121" t="str">
        <f>INDEX(TechList[Complexity],MATCH($A340,TechList[Tech_'#],0),)</f>
        <v>Med2</v>
      </c>
      <c r="K340" s="118">
        <f>INDEX(CurbWt_selection,MATCH(G340,CurbWts!$A$3:$A$21,0),)
*($B340/100)
*$E340</f>
        <v>380.81883966842395</v>
      </c>
    </row>
    <row r="341" spans="1:11" x14ac:dyDescent="0.25">
      <c r="A341" s="123">
        <v>131</v>
      </c>
      <c r="B341" s="120">
        <f>INDEX(TechList[Tech],MATCH(A341,TechList[Tech_'#],0),)</f>
        <v>15.5</v>
      </c>
      <c r="C341" s="121" t="str">
        <f t="shared" si="5"/>
        <v>131_06</v>
      </c>
      <c r="D341" s="121" t="str">
        <f>INDEX(CWC_VehType!$C$2:$C$20,MATCH($G341,CWC_VehType!$A$2:$A$20,0),)</f>
        <v>NT</v>
      </c>
      <c r="E341" s="122">
        <f>INDEX(wr_DMCcurves_FRM!$C$21:$C$80,MATCH(DMC_WR[[#This Row],[Tech_'#]],wr_DMCcurves_FRM!$A$21:$A$80,0),)</f>
        <v>0.73825157699999988</v>
      </c>
      <c r="F341" s="122">
        <f>INDEX(wr_DMCcurves_FRM!$D$21:$D$80,MATCH(DMC_WR[[#This Row],[Tech_'#]],wr_DMCcurves_FRM!$A$21:$A$80,0),)</f>
        <v>0.57031830913580039</v>
      </c>
      <c r="G341" s="26">
        <v>6</v>
      </c>
      <c r="H341" s="121">
        <v>16</v>
      </c>
      <c r="I341" s="121">
        <f>INDEX(TechList[ST_Thru],MATCH($A341,TechList[Tech_'#],0),)</f>
        <v>2024</v>
      </c>
      <c r="J341" s="121" t="str">
        <f>INDEX(TechList[Complexity],MATCH($A341,TechList[Tech_'#],0),)</f>
        <v>Med2</v>
      </c>
      <c r="K341" s="118">
        <f>INDEX(CurbWt_selection,MATCH(G341,CurbWts!$A$3:$A$21,0),)
*($B341/100)
*$E341</f>
        <v>406.62989435706152</v>
      </c>
    </row>
    <row r="342" spans="1:11" x14ac:dyDescent="0.25">
      <c r="A342" s="123">
        <v>132</v>
      </c>
      <c r="B342" s="120">
        <f>INDEX(TechList[Tech],MATCH(A342,TechList[Tech_'#],0),)</f>
        <v>16</v>
      </c>
      <c r="C342" s="121" t="str">
        <f t="shared" si="5"/>
        <v>132_06</v>
      </c>
      <c r="D342" s="121" t="str">
        <f>INDEX(CWC_VehType!$C$2:$C$20,MATCH($G342,CWC_VehType!$A$2:$A$20,0),)</f>
        <v>NT</v>
      </c>
      <c r="E342" s="122">
        <f>INDEX(wr_DMCcurves_FRM!$C$21:$C$80,MATCH(DMC_WR[[#This Row],[Tech_'#]],wr_DMCcurves_FRM!$A$21:$A$80,0),)</f>
        <v>0.76206614399999995</v>
      </c>
      <c r="F342" s="122">
        <f>INDEX(wr_DMCcurves_FRM!$D$21:$D$80,MATCH(DMC_WR[[#This Row],[Tech_'#]],wr_DMCcurves_FRM!$A$21:$A$80,0),)</f>
        <v>0.66565811504510819</v>
      </c>
      <c r="G342" s="26">
        <v>6</v>
      </c>
      <c r="H342" s="121">
        <v>16</v>
      </c>
      <c r="I342" s="121">
        <f>INDEX(TechList[ST_Thru],MATCH($A342,TechList[Tech_'#],0),)</f>
        <v>2024</v>
      </c>
      <c r="J342" s="121" t="str">
        <f>INDEX(TechList[Complexity],MATCH($A342,TechList[Tech_'#],0),)</f>
        <v>Med2</v>
      </c>
      <c r="K342" s="118">
        <f>INDEX(CurbWt_selection,MATCH(G342,CurbWts!$A$3:$A$21,0),)
*($B342/100)
*$E342</f>
        <v>433.28721313385125</v>
      </c>
    </row>
    <row r="343" spans="1:11" x14ac:dyDescent="0.25">
      <c r="A343" s="123">
        <v>133</v>
      </c>
      <c r="B343" s="120">
        <f>INDEX(TechList[Tech],MATCH(A343,TechList[Tech_'#],0),)</f>
        <v>16.5</v>
      </c>
      <c r="C343" s="121" t="str">
        <f t="shared" si="5"/>
        <v>133_06</v>
      </c>
      <c r="D343" s="121" t="str">
        <f>INDEX(CWC_VehType!$C$2:$C$20,MATCH($G343,CWC_VehType!$A$2:$A$20,0),)</f>
        <v>NT</v>
      </c>
      <c r="E343" s="122">
        <f>INDEX(wr_DMCcurves_FRM!$C$21:$C$80,MATCH(DMC_WR[[#This Row],[Tech_'#]],wr_DMCcurves_FRM!$A$21:$A$80,0),)</f>
        <v>0.7858807109999999</v>
      </c>
      <c r="F343" s="122">
        <f>INDEX(wr_DMCcurves_FRM!$D$21:$D$80,MATCH(DMC_WR[[#This Row],[Tech_'#]],wr_DMCcurves_FRM!$A$21:$A$80,0),)</f>
        <v>0.76099792095441554</v>
      </c>
      <c r="G343" s="26">
        <v>6</v>
      </c>
      <c r="H343" s="121">
        <v>16</v>
      </c>
      <c r="I343" s="121">
        <f>INDEX(TechList[ST_Thru],MATCH($A343,TechList[Tech_'#],0),)</f>
        <v>2024</v>
      </c>
      <c r="J343" s="121" t="str">
        <f>INDEX(TechList[Complexity],MATCH($A343,TechList[Tech_'#],0),)</f>
        <v>Med2</v>
      </c>
      <c r="K343" s="118">
        <f>INDEX(CurbWt_selection,MATCH(G343,CurbWts!$A$3:$A$21,0),)
*($B343/100)
*$E343</f>
        <v>460.79079599879293</v>
      </c>
    </row>
    <row r="344" spans="1:11" x14ac:dyDescent="0.25">
      <c r="A344" s="123">
        <v>134</v>
      </c>
      <c r="B344" s="120">
        <f>INDEX(TechList[Tech],MATCH(A344,TechList[Tech_'#],0),)</f>
        <v>17</v>
      </c>
      <c r="C344" s="121" t="str">
        <f t="shared" si="5"/>
        <v>134_06</v>
      </c>
      <c r="D344" s="121" t="str">
        <f>INDEX(CWC_VehType!$C$2:$C$20,MATCH($G344,CWC_VehType!$A$2:$A$20,0),)</f>
        <v>NT</v>
      </c>
      <c r="E344" s="122">
        <f>INDEX(wr_DMCcurves_FRM!$C$21:$C$80,MATCH(DMC_WR[[#This Row],[Tech_'#]],wr_DMCcurves_FRM!$A$21:$A$80,0),)</f>
        <v>0.80969527799999996</v>
      </c>
      <c r="F344" s="122">
        <f>INDEX(wr_DMCcurves_FRM!$D$21:$D$80,MATCH(DMC_WR[[#This Row],[Tech_'#]],wr_DMCcurves_FRM!$A$21:$A$80,0),)</f>
        <v>0.85633772686372289</v>
      </c>
      <c r="G344" s="26">
        <v>6</v>
      </c>
      <c r="H344" s="121">
        <v>16</v>
      </c>
      <c r="I344" s="121">
        <f>INDEX(TechList[ST_Thru],MATCH($A344,TechList[Tech_'#],0),)</f>
        <v>2024</v>
      </c>
      <c r="J344" s="121" t="str">
        <f>INDEX(TechList[Complexity],MATCH($A344,TechList[Tech_'#],0),)</f>
        <v>Med2</v>
      </c>
      <c r="K344" s="118">
        <f>INDEX(CurbWt_selection,MATCH(G344,CurbWts!$A$3:$A$21,0),)
*($B344/100)
*$E344</f>
        <v>489.14064295188683</v>
      </c>
    </row>
    <row r="345" spans="1:11" x14ac:dyDescent="0.25">
      <c r="A345" s="123">
        <v>135</v>
      </c>
      <c r="B345" s="120">
        <f>INDEX(TechList[Tech],MATCH(A345,TechList[Tech_'#],0),)</f>
        <v>17.5</v>
      </c>
      <c r="C345" s="121" t="str">
        <f t="shared" si="5"/>
        <v>135_06</v>
      </c>
      <c r="D345" s="121" t="str">
        <f>INDEX(CWC_VehType!$C$2:$C$20,MATCH($G345,CWC_VehType!$A$2:$A$20,0),)</f>
        <v>NT</v>
      </c>
      <c r="E345" s="122">
        <f>INDEX(wr_DMCcurves_FRM!$C$21:$C$80,MATCH(DMC_WR[[#This Row],[Tech_'#]],wr_DMCcurves_FRM!$A$21:$A$80,0),)</f>
        <v>0.83350984499999992</v>
      </c>
      <c r="F345" s="122">
        <f>INDEX(wr_DMCcurves_FRM!$D$21:$D$80,MATCH(DMC_WR[[#This Row],[Tech_'#]],wr_DMCcurves_FRM!$A$21:$A$80,0),)</f>
        <v>0.95167753277303069</v>
      </c>
      <c r="G345" s="26">
        <v>6</v>
      </c>
      <c r="H345" s="121">
        <v>16</v>
      </c>
      <c r="I345" s="121">
        <f>INDEX(TechList[ST_Thru],MATCH($A345,TechList[Tech_'#],0),)</f>
        <v>2024</v>
      </c>
      <c r="J345" s="121" t="str">
        <f>INDEX(TechList[Complexity],MATCH($A345,TechList[Tech_'#],0),)</f>
        <v>Med2</v>
      </c>
      <c r="K345" s="118">
        <f>INDEX(CurbWt_selection,MATCH(G345,CurbWts!$A$3:$A$21,0),)
*($B345/100)
*$E345</f>
        <v>518.33675399313256</v>
      </c>
    </row>
    <row r="346" spans="1:11" x14ac:dyDescent="0.25">
      <c r="A346" s="123">
        <v>136</v>
      </c>
      <c r="B346" s="120">
        <f>INDEX(TechList[Tech],MATCH(A346,TechList[Tech_'#],0),)</f>
        <v>18</v>
      </c>
      <c r="C346" s="121" t="str">
        <f t="shared" si="5"/>
        <v>136_06</v>
      </c>
      <c r="D346" s="121" t="str">
        <f>INDEX(CWC_VehType!$C$2:$C$20,MATCH($G346,CWC_VehType!$A$2:$A$20,0),)</f>
        <v>NT</v>
      </c>
      <c r="E346" s="122">
        <f>INDEX(wr_DMCcurves_FRM!$C$21:$C$80,MATCH(DMC_WR[[#This Row],[Tech_'#]],wr_DMCcurves_FRM!$A$21:$A$80,0),)</f>
        <v>0.85732441199999998</v>
      </c>
      <c r="F346" s="122">
        <f>INDEX(wr_DMCcurves_FRM!$D$21:$D$80,MATCH(DMC_WR[[#This Row],[Tech_'#]],wr_DMCcurves_FRM!$A$21:$A$80,0),)</f>
        <v>1.047017338682338</v>
      </c>
      <c r="G346" s="26">
        <v>6</v>
      </c>
      <c r="H346" s="121">
        <v>16</v>
      </c>
      <c r="I346" s="121">
        <f>INDEX(TechList[ST_Thru],MATCH($A346,TechList[Tech_'#],0),)</f>
        <v>2024</v>
      </c>
      <c r="J346" s="121" t="str">
        <f>INDEX(TechList[Complexity],MATCH($A346,TechList[Tech_'#],0),)</f>
        <v>Med2</v>
      </c>
      <c r="K346" s="118">
        <f>INDEX(CurbWt_selection,MATCH(G346,CurbWts!$A$3:$A$21,0),)
*($B346/100)
*$E346</f>
        <v>548.37912912253046</v>
      </c>
    </row>
    <row r="347" spans="1:11" x14ac:dyDescent="0.25">
      <c r="A347" s="123">
        <v>137</v>
      </c>
      <c r="B347" s="120">
        <f>INDEX(TechList[Tech],MATCH(A347,TechList[Tech_'#],0),)</f>
        <v>18.5</v>
      </c>
      <c r="C347" s="121" t="str">
        <f t="shared" si="5"/>
        <v>137_06</v>
      </c>
      <c r="D347" s="121" t="str">
        <f>INDEX(CWC_VehType!$C$2:$C$20,MATCH($G347,CWC_VehType!$A$2:$A$20,0),)</f>
        <v>NT</v>
      </c>
      <c r="E347" s="122">
        <f>INDEX(wr_DMCcurves_FRM!$C$21:$C$80,MATCH(DMC_WR[[#This Row],[Tech_'#]],wr_DMCcurves_FRM!$A$21:$A$80,0),)</f>
        <v>0.88113897899999993</v>
      </c>
      <c r="F347" s="122">
        <f>INDEX(wr_DMCcurves_FRM!$D$21:$D$80,MATCH(DMC_WR[[#This Row],[Tech_'#]],wr_DMCcurves_FRM!$A$21:$A$80,0),)</f>
        <v>1.1423571445916458</v>
      </c>
      <c r="G347" s="26">
        <v>6</v>
      </c>
      <c r="H347" s="121">
        <v>16</v>
      </c>
      <c r="I347" s="121">
        <f>INDEX(TechList[ST_Thru],MATCH($A347,TechList[Tech_'#],0),)</f>
        <v>2024</v>
      </c>
      <c r="J347" s="121" t="str">
        <f>INDEX(TechList[Complexity],MATCH($A347,TechList[Tech_'#],0),)</f>
        <v>Med2</v>
      </c>
      <c r="K347" s="118">
        <f>INDEX(CurbWt_selection,MATCH(G347,CurbWts!$A$3:$A$21,0),)
*($B347/100)
*$E347</f>
        <v>579.26776834008035</v>
      </c>
    </row>
    <row r="348" spans="1:11" x14ac:dyDescent="0.25">
      <c r="A348" s="123">
        <v>138</v>
      </c>
      <c r="B348" s="120">
        <f>INDEX(TechList[Tech],MATCH(A348,TechList[Tech_'#],0),)</f>
        <v>19</v>
      </c>
      <c r="C348" s="121" t="str">
        <f t="shared" si="5"/>
        <v>138_06</v>
      </c>
      <c r="D348" s="121" t="str">
        <f>INDEX(CWC_VehType!$C$2:$C$20,MATCH($G348,CWC_VehType!$A$2:$A$20,0),)</f>
        <v>NT</v>
      </c>
      <c r="E348" s="122">
        <f>INDEX(wr_DMCcurves_FRM!$C$21:$C$80,MATCH(DMC_WR[[#This Row],[Tech_'#]],wr_DMCcurves_FRM!$A$21:$A$80,0),)</f>
        <v>0.90495354599999989</v>
      </c>
      <c r="F348" s="122">
        <f>INDEX(wr_DMCcurves_FRM!$D$21:$D$80,MATCH(DMC_WR[[#This Row],[Tech_'#]],wr_DMCcurves_FRM!$A$21:$A$80,0),)</f>
        <v>1.2376969505009536</v>
      </c>
      <c r="G348" s="26">
        <v>6</v>
      </c>
      <c r="H348" s="121">
        <v>16</v>
      </c>
      <c r="I348" s="121">
        <f>INDEX(TechList[ST_Thru],MATCH($A348,TechList[Tech_'#],0),)</f>
        <v>2024</v>
      </c>
      <c r="J348" s="121" t="str">
        <f>INDEX(TechList[Complexity],MATCH($A348,TechList[Tech_'#],0),)</f>
        <v>Med2</v>
      </c>
      <c r="K348" s="118">
        <f>INDEX(CurbWt_selection,MATCH(G348,CurbWts!$A$3:$A$21,0),)
*($B348/100)
*$E348</f>
        <v>611.00267164578236</v>
      </c>
    </row>
    <row r="349" spans="1:11" x14ac:dyDescent="0.25">
      <c r="A349" s="123">
        <v>139</v>
      </c>
      <c r="B349" s="120">
        <f>INDEX(TechList[Tech],MATCH(A349,TechList[Tech_'#],0),)</f>
        <v>19.5</v>
      </c>
      <c r="C349" s="121" t="str">
        <f t="shared" si="5"/>
        <v>139_06</v>
      </c>
      <c r="D349" s="121" t="str">
        <f>INDEX(CWC_VehType!$C$2:$C$20,MATCH($G349,CWC_VehType!$A$2:$A$20,0),)</f>
        <v>NT</v>
      </c>
      <c r="E349" s="122">
        <f>INDEX(wr_DMCcurves_FRM!$C$21:$C$80,MATCH(DMC_WR[[#This Row],[Tech_'#]],wr_DMCcurves_FRM!$A$21:$A$80,0),)</f>
        <v>0.92876811299999984</v>
      </c>
      <c r="F349" s="122">
        <f>INDEX(wr_DMCcurves_FRM!$D$21:$D$80,MATCH(DMC_WR[[#This Row],[Tech_'#]],wr_DMCcurves_FRM!$A$21:$A$80,0),)</f>
        <v>1.3330367564102614</v>
      </c>
      <c r="G349" s="26">
        <v>6</v>
      </c>
      <c r="H349" s="121">
        <v>16</v>
      </c>
      <c r="I349" s="121">
        <f>INDEX(TechList[ST_Thru],MATCH($A349,TechList[Tech_'#],0),)</f>
        <v>2024</v>
      </c>
      <c r="J349" s="121" t="str">
        <f>INDEX(TechList[Complexity],MATCH($A349,TechList[Tech_'#],0),)</f>
        <v>Med2</v>
      </c>
      <c r="K349" s="118">
        <f>INDEX(CurbWt_selection,MATCH(G349,CurbWts!$A$3:$A$21,0),)
*($B349/100)
*$E349</f>
        <v>643.58383903963636</v>
      </c>
    </row>
    <row r="350" spans="1:11" x14ac:dyDescent="0.25">
      <c r="A350" s="123">
        <v>140</v>
      </c>
      <c r="B350" s="120">
        <f>INDEX(TechList[Tech],MATCH(A350,TechList[Tech_'#],0),)</f>
        <v>20</v>
      </c>
      <c r="C350" s="121" t="str">
        <f t="shared" si="5"/>
        <v>140_06</v>
      </c>
      <c r="D350" s="121" t="str">
        <f>INDEX(CWC_VehType!$C$2:$C$20,MATCH($G350,CWC_VehType!$A$2:$A$20,0),)</f>
        <v>NT</v>
      </c>
      <c r="E350" s="122">
        <f>INDEX(wr_DMCcurves_FRM!$C$21:$C$80,MATCH(DMC_WR[[#This Row],[Tech_'#]],wr_DMCcurves_FRM!$A$21:$A$80,0),)</f>
        <v>0.9525826799999999</v>
      </c>
      <c r="F350" s="122">
        <f>INDEX(wr_DMCcurves_FRM!$D$21:$D$80,MATCH(DMC_WR[[#This Row],[Tech_'#]],wr_DMCcurves_FRM!$A$21:$A$80,0),)</f>
        <v>1.4283765623195688</v>
      </c>
      <c r="G350" s="26">
        <v>6</v>
      </c>
      <c r="H350" s="121">
        <v>16</v>
      </c>
      <c r="I350" s="121">
        <f>INDEX(TechList[ST_Thru],MATCH($A350,TechList[Tech_'#],0),)</f>
        <v>2024</v>
      </c>
      <c r="J350" s="121" t="str">
        <f>INDEX(TechList[Complexity],MATCH($A350,TechList[Tech_'#],0),)</f>
        <v>Med2</v>
      </c>
      <c r="K350" s="118">
        <f>INDEX(CurbWt_selection,MATCH(G350,CurbWts!$A$3:$A$21,0),)
*($B350/100)
*$E350</f>
        <v>677.01127052164259</v>
      </c>
    </row>
    <row r="351" spans="1:11" x14ac:dyDescent="0.25">
      <c r="A351" s="123">
        <v>141</v>
      </c>
      <c r="B351" s="120">
        <f>INDEX(TechList[Tech],MATCH(A351,TechList[Tech_'#],0),)</f>
        <v>20.5</v>
      </c>
      <c r="C351" s="121" t="str">
        <f t="shared" si="5"/>
        <v>141_06</v>
      </c>
      <c r="D351" s="121" t="str">
        <f>INDEX(CWC_VehType!$C$2:$C$20,MATCH($G351,CWC_VehType!$A$2:$A$20,0),)</f>
        <v>NT</v>
      </c>
      <c r="E351" s="122">
        <f>INDEX(wr_DMCcurves_FRM!$C$21:$C$80,MATCH(DMC_WR[[#This Row],[Tech_'#]],wr_DMCcurves_FRM!$A$21:$A$80,0),)</f>
        <v>0.97639724699999986</v>
      </c>
      <c r="F351" s="122">
        <f>INDEX(wr_DMCcurves_FRM!$D$21:$D$80,MATCH(DMC_WR[[#This Row],[Tech_'#]],wr_DMCcurves_FRM!$A$21:$A$80,0),)</f>
        <v>1.5237163682288766</v>
      </c>
      <c r="G351" s="26">
        <v>6</v>
      </c>
      <c r="H351" s="121">
        <v>16</v>
      </c>
      <c r="I351" s="121">
        <f>INDEX(TechList[ST_Thru],MATCH($A351,TechList[Tech_'#],0),)</f>
        <v>2024</v>
      </c>
      <c r="J351" s="121" t="str">
        <f>INDEX(TechList[Complexity],MATCH($A351,TechList[Tech_'#],0),)</f>
        <v>Med2</v>
      </c>
      <c r="K351" s="118">
        <f>INDEX(CurbWt_selection,MATCH(G351,CurbWts!$A$3:$A$21,0),)
*($B351/100)
*$E351</f>
        <v>711.28496609180058</v>
      </c>
    </row>
    <row r="352" spans="1:11" x14ac:dyDescent="0.25">
      <c r="A352" s="123">
        <v>142</v>
      </c>
      <c r="B352" s="120">
        <f>INDEX(TechList[Tech],MATCH(A352,TechList[Tech_'#],0),)</f>
        <v>21</v>
      </c>
      <c r="C352" s="121" t="str">
        <f t="shared" si="5"/>
        <v>142_06</v>
      </c>
      <c r="D352" s="121" t="str">
        <f>INDEX(CWC_VehType!$C$2:$C$20,MATCH($G352,CWC_VehType!$A$2:$A$20,0),)</f>
        <v>NT</v>
      </c>
      <c r="E352" s="122">
        <f>INDEX(wr_DMCcurves_FRM!$C$21:$C$80,MATCH(DMC_WR[[#This Row],[Tech_'#]],wr_DMCcurves_FRM!$A$21:$A$80,0),)</f>
        <v>1.0002118139999998</v>
      </c>
      <c r="F352" s="122">
        <f>INDEX(wr_DMCcurves_FRM!$D$21:$D$80,MATCH(DMC_WR[[#This Row],[Tech_'#]],wr_DMCcurves_FRM!$A$21:$A$80,0),)</f>
        <v>1.6190561741381839</v>
      </c>
      <c r="G352" s="26">
        <v>6</v>
      </c>
      <c r="H352" s="121">
        <v>16</v>
      </c>
      <c r="I352" s="121">
        <f>INDEX(TechList[ST_Thru],MATCH($A352,TechList[Tech_'#],0),)</f>
        <v>2024</v>
      </c>
      <c r="J352" s="121" t="str">
        <f>INDEX(TechList[Complexity],MATCH($A352,TechList[Tech_'#],0),)</f>
        <v>Med2</v>
      </c>
      <c r="K352" s="118">
        <f>INDEX(CurbWt_selection,MATCH(G352,CurbWts!$A$3:$A$21,0),)
*($B352/100)
*$E352</f>
        <v>746.40492575011081</v>
      </c>
    </row>
    <row r="353" spans="1:11" x14ac:dyDescent="0.25">
      <c r="A353" s="123">
        <v>143</v>
      </c>
      <c r="B353" s="120">
        <f>INDEX(TechList[Tech],MATCH(A353,TechList[Tech_'#],0),)</f>
        <v>21.5</v>
      </c>
      <c r="C353" s="121" t="str">
        <f t="shared" si="5"/>
        <v>143_06</v>
      </c>
      <c r="D353" s="121" t="str">
        <f>INDEX(CWC_VehType!$C$2:$C$20,MATCH($G353,CWC_VehType!$A$2:$A$20,0),)</f>
        <v>NT</v>
      </c>
      <c r="E353" s="122">
        <f>INDEX(wr_DMCcurves_FRM!$C$21:$C$80,MATCH(DMC_WR[[#This Row],[Tech_'#]],wr_DMCcurves_FRM!$A$21:$A$80,0),)</f>
        <v>1.0240263809999999</v>
      </c>
      <c r="F353" s="122">
        <f>INDEX(wr_DMCcurves_FRM!$D$21:$D$80,MATCH(DMC_WR[[#This Row],[Tech_'#]],wr_DMCcurves_FRM!$A$21:$A$80,0),)</f>
        <v>1.7143959800474913</v>
      </c>
      <c r="G353" s="26">
        <v>6</v>
      </c>
      <c r="H353" s="121">
        <v>16</v>
      </c>
      <c r="I353" s="121">
        <f>INDEX(TechList[ST_Thru],MATCH($A353,TechList[Tech_'#],0),)</f>
        <v>2024</v>
      </c>
      <c r="J353" s="121" t="str">
        <f>INDEX(TechList[Complexity],MATCH($A353,TechList[Tech_'#],0),)</f>
        <v>Med2</v>
      </c>
      <c r="K353" s="118">
        <f>INDEX(CurbWt_selection,MATCH(G353,CurbWts!$A$3:$A$21,0),)
*($B353/100)
*$E353</f>
        <v>782.37114949657303</v>
      </c>
    </row>
    <row r="354" spans="1:11" x14ac:dyDescent="0.25">
      <c r="A354" s="123">
        <v>144</v>
      </c>
      <c r="B354" s="120">
        <f>INDEX(TechList[Tech],MATCH(A354,TechList[Tech_'#],0),)</f>
        <v>22</v>
      </c>
      <c r="C354" s="121" t="str">
        <f t="shared" si="5"/>
        <v>144_06</v>
      </c>
      <c r="D354" s="121" t="str">
        <f>INDEX(CWC_VehType!$C$2:$C$20,MATCH($G354,CWC_VehType!$A$2:$A$20,0),)</f>
        <v>NT</v>
      </c>
      <c r="E354" s="122">
        <f>INDEX(wr_DMCcurves_FRM!$C$21:$C$80,MATCH(DMC_WR[[#This Row],[Tech_'#]],wr_DMCcurves_FRM!$A$21:$A$80,0),)</f>
        <v>1.0478409479999999</v>
      </c>
      <c r="F354" s="122">
        <f>INDEX(wr_DMCcurves_FRM!$D$21:$D$80,MATCH(DMC_WR[[#This Row],[Tech_'#]],wr_DMCcurves_FRM!$A$21:$A$80,0),)</f>
        <v>1.8097357859567986</v>
      </c>
      <c r="G354" s="26">
        <v>6</v>
      </c>
      <c r="H354" s="121">
        <v>16</v>
      </c>
      <c r="I354" s="121">
        <f>INDEX(TechList[ST_Thru],MATCH($A354,TechList[Tech_'#],0),)</f>
        <v>2024</v>
      </c>
      <c r="J354" s="121" t="str">
        <f>INDEX(TechList[Complexity],MATCH($A354,TechList[Tech_'#],0),)</f>
        <v>Med2</v>
      </c>
      <c r="K354" s="118">
        <f>INDEX(CurbWt_selection,MATCH(G354,CurbWts!$A$3:$A$21,0),)
*($B354/100)
*$E354</f>
        <v>819.18363733118747</v>
      </c>
    </row>
    <row r="355" spans="1:11" x14ac:dyDescent="0.25">
      <c r="A355" s="123">
        <v>145</v>
      </c>
      <c r="B355" s="120">
        <f>INDEX(TechList[Tech],MATCH(A355,TechList[Tech_'#],0),)</f>
        <v>22.5</v>
      </c>
      <c r="C355" s="121" t="str">
        <f t="shared" si="5"/>
        <v>145_06</v>
      </c>
      <c r="D355" s="121" t="str">
        <f>INDEX(CWC_VehType!$C$2:$C$20,MATCH($G355,CWC_VehType!$A$2:$A$20,0),)</f>
        <v>NT</v>
      </c>
      <c r="E355" s="122">
        <f>INDEX(wr_DMCcurves_FRM!$C$21:$C$80,MATCH(DMC_WR[[#This Row],[Tech_'#]],wr_DMCcurves_FRM!$A$21:$A$80,0),)</f>
        <v>1.071655515</v>
      </c>
      <c r="F355" s="122">
        <f>INDEX(wr_DMCcurves_FRM!$D$21:$D$80,MATCH(DMC_WR[[#This Row],[Tech_'#]],wr_DMCcurves_FRM!$A$21:$A$80,0),)</f>
        <v>1.9050755918661069</v>
      </c>
      <c r="G355" s="26">
        <v>6</v>
      </c>
      <c r="H355" s="121">
        <v>16</v>
      </c>
      <c r="I355" s="121">
        <f>INDEX(TechList[ST_Thru],MATCH($A355,TechList[Tech_'#],0),)</f>
        <v>2024</v>
      </c>
      <c r="J355" s="121" t="str">
        <f>INDEX(TechList[Complexity],MATCH($A355,TechList[Tech_'#],0),)</f>
        <v>Med2</v>
      </c>
      <c r="K355" s="118">
        <f>INDEX(CurbWt_selection,MATCH(G355,CurbWts!$A$3:$A$21,0),)
*($B355/100)
*$E355</f>
        <v>856.84238925395391</v>
      </c>
    </row>
    <row r="356" spans="1:11" x14ac:dyDescent="0.25">
      <c r="A356" s="123">
        <v>146</v>
      </c>
      <c r="B356" s="120">
        <f>INDEX(TechList[Tech],MATCH(A356,TechList[Tech_'#],0),)</f>
        <v>23</v>
      </c>
      <c r="C356" s="121" t="str">
        <f t="shared" si="5"/>
        <v>146_06</v>
      </c>
      <c r="D356" s="121" t="str">
        <f>INDEX(CWC_VehType!$C$2:$C$20,MATCH($G356,CWC_VehType!$A$2:$A$20,0),)</f>
        <v>NT</v>
      </c>
      <c r="E356" s="122">
        <f>INDEX(wr_DMCcurves_FRM!$C$21:$C$80,MATCH(DMC_WR[[#This Row],[Tech_'#]],wr_DMCcurves_FRM!$A$21:$A$80,0),)</f>
        <v>1.0954700819999998</v>
      </c>
      <c r="F356" s="122">
        <f>INDEX(wr_DMCcurves_FRM!$D$21:$D$80,MATCH(DMC_WR[[#This Row],[Tech_'#]],wr_DMCcurves_FRM!$A$21:$A$80,0),)</f>
        <v>2.0004153977754142</v>
      </c>
      <c r="G356" s="26">
        <v>6</v>
      </c>
      <c r="H356" s="121">
        <v>16</v>
      </c>
      <c r="I356" s="121">
        <f>INDEX(TechList[ST_Thru],MATCH($A356,TechList[Tech_'#],0),)</f>
        <v>2024</v>
      </c>
      <c r="J356" s="121" t="str">
        <f>INDEX(TechList[Complexity],MATCH($A356,TechList[Tech_'#],0),)</f>
        <v>Med2</v>
      </c>
      <c r="K356" s="118">
        <f>INDEX(CurbWt_selection,MATCH(G356,CurbWts!$A$3:$A$21,0),)
*($B356/100)
*$E356</f>
        <v>895.34740526487224</v>
      </c>
    </row>
    <row r="357" spans="1:11" x14ac:dyDescent="0.25">
      <c r="A357" s="123">
        <v>147</v>
      </c>
      <c r="B357" s="120">
        <f>INDEX(TechList[Tech],MATCH(A357,TechList[Tech_'#],0),)</f>
        <v>23.5</v>
      </c>
      <c r="C357" s="121" t="str">
        <f t="shared" si="5"/>
        <v>147_06</v>
      </c>
      <c r="D357" s="121" t="str">
        <f>INDEX(CWC_VehType!$C$2:$C$20,MATCH($G357,CWC_VehType!$A$2:$A$20,0),)</f>
        <v>NT</v>
      </c>
      <c r="E357" s="122">
        <f>INDEX(wr_DMCcurves_FRM!$C$21:$C$80,MATCH(DMC_WR[[#This Row],[Tech_'#]],wr_DMCcurves_FRM!$A$21:$A$80,0),)</f>
        <v>1.1192846489999999</v>
      </c>
      <c r="F357" s="122">
        <f>INDEX(wr_DMCcurves_FRM!$D$21:$D$80,MATCH(DMC_WR[[#This Row],[Tech_'#]],wr_DMCcurves_FRM!$A$21:$A$80,0),)</f>
        <v>2.0957552036847216</v>
      </c>
      <c r="G357" s="26">
        <v>6</v>
      </c>
      <c r="H357" s="121">
        <v>16</v>
      </c>
      <c r="I357" s="121">
        <f>INDEX(TechList[ST_Thru],MATCH($A357,TechList[Tech_'#],0),)</f>
        <v>2024</v>
      </c>
      <c r="J357" s="121" t="str">
        <f>INDEX(TechList[Complexity],MATCH($A357,TechList[Tech_'#],0),)</f>
        <v>Med2</v>
      </c>
      <c r="K357" s="118">
        <f>INDEX(CurbWt_selection,MATCH(G357,CurbWts!$A$3:$A$21,0),)
*($B357/100)
*$E357</f>
        <v>934.69868536394279</v>
      </c>
    </row>
    <row r="358" spans="1:11" x14ac:dyDescent="0.25">
      <c r="A358" s="123">
        <v>148</v>
      </c>
      <c r="B358" s="120">
        <f>INDEX(TechList[Tech],MATCH(A358,TechList[Tech_'#],0),)</f>
        <v>24</v>
      </c>
      <c r="C358" s="121" t="str">
        <f t="shared" si="5"/>
        <v>148_06</v>
      </c>
      <c r="D358" s="121" t="str">
        <f>INDEX(CWC_VehType!$C$2:$C$20,MATCH($G358,CWC_VehType!$A$2:$A$20,0),)</f>
        <v>NT</v>
      </c>
      <c r="E358" s="122">
        <f>INDEX(wr_DMCcurves_FRM!$C$21:$C$80,MATCH(DMC_WR[[#This Row],[Tech_'#]],wr_DMCcurves_FRM!$A$21:$A$80,0),)</f>
        <v>1.143099216</v>
      </c>
      <c r="F358" s="122">
        <f>INDEX(wr_DMCcurves_FRM!$D$21:$D$80,MATCH(DMC_WR[[#This Row],[Tech_'#]],wr_DMCcurves_FRM!$A$21:$A$80,0),)</f>
        <v>2.1910950095940289</v>
      </c>
      <c r="G358" s="26">
        <v>6</v>
      </c>
      <c r="H358" s="121">
        <v>16</v>
      </c>
      <c r="I358" s="121">
        <f>INDEX(TechList[ST_Thru],MATCH($A358,TechList[Tech_'#],0),)</f>
        <v>2024</v>
      </c>
      <c r="J358" s="121" t="str">
        <f>INDEX(TechList[Complexity],MATCH($A358,TechList[Tech_'#],0),)</f>
        <v>Med2</v>
      </c>
      <c r="K358" s="118">
        <f>INDEX(CurbWt_selection,MATCH(G358,CurbWts!$A$3:$A$21,0),)
*($B358/100)
*$E358</f>
        <v>974.89622955116533</v>
      </c>
    </row>
    <row r="359" spans="1:11" x14ac:dyDescent="0.25">
      <c r="A359" s="123">
        <v>149</v>
      </c>
      <c r="B359" s="120">
        <f>INDEX(TechList[Tech],MATCH(A359,TechList[Tech_'#],0),)</f>
        <v>24.5</v>
      </c>
      <c r="C359" s="121" t="str">
        <f t="shared" si="5"/>
        <v>149_06</v>
      </c>
      <c r="D359" s="121" t="str">
        <f>INDEX(CWC_VehType!$C$2:$C$20,MATCH($G359,CWC_VehType!$A$2:$A$20,0),)</f>
        <v>NT</v>
      </c>
      <c r="E359" s="122">
        <f>INDEX(wr_DMCcurves_FRM!$C$21:$C$80,MATCH(DMC_WR[[#This Row],[Tech_'#]],wr_DMCcurves_FRM!$A$21:$A$80,0),)</f>
        <v>1.1669137829999998</v>
      </c>
      <c r="F359" s="122">
        <f>INDEX(wr_DMCcurves_FRM!$D$21:$D$80,MATCH(DMC_WR[[#This Row],[Tech_'#]],wr_DMCcurves_FRM!$A$21:$A$80,0),)</f>
        <v>2.2864348155033372</v>
      </c>
      <c r="G359" s="26">
        <v>6</v>
      </c>
      <c r="H359" s="121">
        <v>16</v>
      </c>
      <c r="I359" s="121">
        <f>INDEX(TechList[ST_Thru],MATCH($A359,TechList[Tech_'#],0),)</f>
        <v>2024</v>
      </c>
      <c r="J359" s="121" t="str">
        <f>INDEX(TechList[Complexity],MATCH($A359,TechList[Tech_'#],0),)</f>
        <v>Med2</v>
      </c>
      <c r="K359" s="118">
        <f>INDEX(CurbWt_selection,MATCH(G359,CurbWts!$A$3:$A$21,0),)
*($B359/100)
*$E359</f>
        <v>1015.9400378265398</v>
      </c>
    </row>
    <row r="360" spans="1:11" x14ac:dyDescent="0.25">
      <c r="A360" s="123">
        <v>150</v>
      </c>
      <c r="B360" s="120">
        <f>INDEX(TechList[Tech],MATCH(A360,TechList[Tech_'#],0),)</f>
        <v>25</v>
      </c>
      <c r="C360" s="121" t="str">
        <f t="shared" si="5"/>
        <v>150_06</v>
      </c>
      <c r="D360" s="121" t="str">
        <f>INDEX(CWC_VehType!$C$2:$C$20,MATCH($G360,CWC_VehType!$A$2:$A$20,0),)</f>
        <v>NT</v>
      </c>
      <c r="E360" s="122">
        <f>INDEX(wr_DMCcurves_FRM!$C$21:$C$80,MATCH(DMC_WR[[#This Row],[Tech_'#]],wr_DMCcurves_FRM!$A$21:$A$80,0),)</f>
        <v>1.1907283499999999</v>
      </c>
      <c r="F360" s="122">
        <f>INDEX(wr_DMCcurves_FRM!$D$21:$D$80,MATCH(DMC_WR[[#This Row],[Tech_'#]],wr_DMCcurves_FRM!$A$21:$A$80,0),)</f>
        <v>2.3817746214126445</v>
      </c>
      <c r="G360" s="26">
        <v>6</v>
      </c>
      <c r="H360" s="121">
        <v>16</v>
      </c>
      <c r="I360" s="121">
        <f>INDEX(TechList[ST_Thru],MATCH($A360,TechList[Tech_'#],0),)</f>
        <v>2024</v>
      </c>
      <c r="J360" s="121" t="str">
        <f>INDEX(TechList[Complexity],MATCH($A360,TechList[Tech_'#],0),)</f>
        <v>High1</v>
      </c>
      <c r="K360" s="118">
        <f>INDEX(CurbWt_selection,MATCH(G360,CurbWts!$A$3:$A$21,0),)
*($B360/100)
*$E360</f>
        <v>1057.8301101900665</v>
      </c>
    </row>
    <row r="361" spans="1:11" x14ac:dyDescent="0.25">
      <c r="A361" s="123">
        <v>151</v>
      </c>
      <c r="B361" s="120">
        <f>INDEX(TechList[Tech],MATCH(A361,TechList[Tech_'#],0),)</f>
        <v>25.5</v>
      </c>
      <c r="C361" s="121" t="str">
        <f t="shared" si="5"/>
        <v>151_06</v>
      </c>
      <c r="D361" s="121" t="str">
        <f>INDEX(CWC_VehType!$C$2:$C$20,MATCH($G361,CWC_VehType!$A$2:$A$20,0),)</f>
        <v>NT</v>
      </c>
      <c r="E361" s="122">
        <f>INDEX(wr_DMCcurves_FRM!$C$21:$C$80,MATCH(DMC_WR[[#This Row],[Tech_'#]],wr_DMCcurves_FRM!$A$21:$A$80,0),)</f>
        <v>1.2145429169999999</v>
      </c>
      <c r="F361" s="122">
        <f>INDEX(wr_DMCcurves_FRM!$D$21:$D$80,MATCH(DMC_WR[[#This Row],[Tech_'#]],wr_DMCcurves_FRM!$A$21:$A$80,0),)</f>
        <v>2.4771144273219519</v>
      </c>
      <c r="G361" s="26">
        <v>6</v>
      </c>
      <c r="H361" s="121">
        <v>16</v>
      </c>
      <c r="I361" s="121">
        <f>INDEX(TechList[ST_Thru],MATCH($A361,TechList[Tech_'#],0),)</f>
        <v>2024</v>
      </c>
      <c r="J361" s="121" t="str">
        <f>INDEX(TechList[Complexity],MATCH($A361,TechList[Tech_'#],0),)</f>
        <v>High1</v>
      </c>
      <c r="K361" s="118">
        <f>INDEX(CurbWt_selection,MATCH(G361,CurbWts!$A$3:$A$21,0),)
*($B361/100)
*$E361</f>
        <v>1100.5664466417452</v>
      </c>
    </row>
    <row r="362" spans="1:11" x14ac:dyDescent="0.25">
      <c r="A362" s="123">
        <v>152</v>
      </c>
      <c r="B362" s="120">
        <f>INDEX(TechList[Tech],MATCH(A362,TechList[Tech_'#],0),)</f>
        <v>26</v>
      </c>
      <c r="C362" s="121" t="str">
        <f t="shared" si="5"/>
        <v>152_06</v>
      </c>
      <c r="D362" s="121" t="str">
        <f>INDEX(CWC_VehType!$C$2:$C$20,MATCH($G362,CWC_VehType!$A$2:$A$20,0),)</f>
        <v>NT</v>
      </c>
      <c r="E362" s="122">
        <f>INDEX(wr_DMCcurves_FRM!$C$21:$C$80,MATCH(DMC_WR[[#This Row],[Tech_'#]],wr_DMCcurves_FRM!$A$21:$A$80,0),)</f>
        <v>1.2383574839999998</v>
      </c>
      <c r="F362" s="122">
        <f>INDEX(wr_DMCcurves_FRM!$D$21:$D$80,MATCH(DMC_WR[[#This Row],[Tech_'#]],wr_DMCcurves_FRM!$A$21:$A$80,0),)</f>
        <v>2.5724542332312601</v>
      </c>
      <c r="G362" s="26">
        <v>6</v>
      </c>
      <c r="H362" s="121">
        <v>16</v>
      </c>
      <c r="I362" s="121">
        <f>INDEX(TechList[ST_Thru],MATCH($A362,TechList[Tech_'#],0),)</f>
        <v>2024</v>
      </c>
      <c r="J362" s="121" t="str">
        <f>INDEX(TechList[Complexity],MATCH($A362,TechList[Tech_'#],0),)</f>
        <v>High1</v>
      </c>
      <c r="K362" s="118">
        <f>INDEX(CurbWt_selection,MATCH(G362,CurbWts!$A$3:$A$21,0),)
*($B362/100)
*$E362</f>
        <v>1144.1490471815757</v>
      </c>
    </row>
    <row r="363" spans="1:11" x14ac:dyDescent="0.25">
      <c r="A363" s="123">
        <v>153</v>
      </c>
      <c r="B363" s="120">
        <f>INDEX(TechList[Tech],MATCH(A363,TechList[Tech_'#],0),)</f>
        <v>26.5</v>
      </c>
      <c r="C363" s="121" t="str">
        <f t="shared" si="5"/>
        <v>153_06</v>
      </c>
      <c r="D363" s="121" t="str">
        <f>INDEX(CWC_VehType!$C$2:$C$20,MATCH($G363,CWC_VehType!$A$2:$A$20,0),)</f>
        <v>NT</v>
      </c>
      <c r="E363" s="122">
        <f>INDEX(wr_DMCcurves_FRM!$C$21:$C$80,MATCH(DMC_WR[[#This Row],[Tech_'#]],wr_DMCcurves_FRM!$A$21:$A$80,0),)</f>
        <v>1.2621720509999999</v>
      </c>
      <c r="F363" s="122">
        <f>INDEX(wr_DMCcurves_FRM!$D$21:$D$80,MATCH(DMC_WR[[#This Row],[Tech_'#]],wr_DMCcurves_FRM!$A$21:$A$80,0),)</f>
        <v>2.6677940391405675</v>
      </c>
      <c r="G363" s="26">
        <v>6</v>
      </c>
      <c r="H363" s="121">
        <v>16</v>
      </c>
      <c r="I363" s="121">
        <f>INDEX(TechList[ST_Thru],MATCH($A363,TechList[Tech_'#],0),)</f>
        <v>2024</v>
      </c>
      <c r="J363" s="121" t="str">
        <f>INDEX(TechList[Complexity],MATCH($A363,TechList[Tech_'#],0),)</f>
        <v>High1</v>
      </c>
      <c r="K363" s="118">
        <f>INDEX(CurbWt_selection,MATCH(G363,CurbWts!$A$3:$A$21,0),)
*($B363/100)
*$E363</f>
        <v>1188.5779118095586</v>
      </c>
    </row>
    <row r="364" spans="1:11" x14ac:dyDescent="0.25">
      <c r="A364" s="123">
        <v>154</v>
      </c>
      <c r="B364" s="120">
        <f>INDEX(TechList[Tech],MATCH(A364,TechList[Tech_'#],0),)</f>
        <v>27</v>
      </c>
      <c r="C364" s="121" t="str">
        <f t="shared" si="5"/>
        <v>154_06</v>
      </c>
      <c r="D364" s="121" t="str">
        <f>INDEX(CWC_VehType!$C$2:$C$20,MATCH($G364,CWC_VehType!$A$2:$A$20,0),)</f>
        <v>NT</v>
      </c>
      <c r="E364" s="122">
        <f>INDEX(wr_DMCcurves_FRM!$C$21:$C$80,MATCH(DMC_WR[[#This Row],[Tech_'#]],wr_DMCcurves_FRM!$A$21:$A$80,0),)</f>
        <v>1.2859866179999997</v>
      </c>
      <c r="F364" s="122">
        <f>INDEX(wr_DMCcurves_FRM!$D$21:$D$80,MATCH(DMC_WR[[#This Row],[Tech_'#]],wr_DMCcurves_FRM!$A$21:$A$80,0),)</f>
        <v>2.7631338450498757</v>
      </c>
      <c r="G364" s="26">
        <v>6</v>
      </c>
      <c r="H364" s="121">
        <v>16</v>
      </c>
      <c r="I364" s="121">
        <f>INDEX(TechList[ST_Thru],MATCH($A364,TechList[Tech_'#],0),)</f>
        <v>2024</v>
      </c>
      <c r="J364" s="121" t="str">
        <f>INDEX(TechList[Complexity],MATCH($A364,TechList[Tech_'#],0),)</f>
        <v>High1</v>
      </c>
      <c r="K364" s="118">
        <f>INDEX(CurbWt_selection,MATCH(G364,CurbWts!$A$3:$A$21,0),)
*($B364/100)
*$E364</f>
        <v>1233.8530405256934</v>
      </c>
    </row>
    <row r="365" spans="1:11" x14ac:dyDescent="0.25">
      <c r="A365" s="123">
        <v>155</v>
      </c>
      <c r="B365" s="120">
        <f>INDEX(TechList[Tech],MATCH(A365,TechList[Tech_'#],0),)</f>
        <v>27.5</v>
      </c>
      <c r="C365" s="121" t="str">
        <f t="shared" si="5"/>
        <v>155_06</v>
      </c>
      <c r="D365" s="121" t="str">
        <f>INDEX(CWC_VehType!$C$2:$C$20,MATCH($G365,CWC_VehType!$A$2:$A$20,0),)</f>
        <v>NT</v>
      </c>
      <c r="E365" s="122">
        <f>INDEX(wr_DMCcurves_FRM!$C$21:$C$80,MATCH(DMC_WR[[#This Row],[Tech_'#]],wr_DMCcurves_FRM!$A$21:$A$80,0),)</f>
        <v>1.3098011849999998</v>
      </c>
      <c r="F365" s="122">
        <f>INDEX(wr_DMCcurves_FRM!$D$21:$D$80,MATCH(DMC_WR[[#This Row],[Tech_'#]],wr_DMCcurves_FRM!$A$21:$A$80,0),)</f>
        <v>2.8584736509591822</v>
      </c>
      <c r="G365" s="26">
        <v>6</v>
      </c>
      <c r="H365" s="121">
        <v>16</v>
      </c>
      <c r="I365" s="121">
        <f>INDEX(TechList[ST_Thru],MATCH($A365,TechList[Tech_'#],0),)</f>
        <v>2024</v>
      </c>
      <c r="J365" s="121" t="str">
        <f>INDEX(TechList[Complexity],MATCH($A365,TechList[Tech_'#],0),)</f>
        <v>High1</v>
      </c>
      <c r="K365" s="118">
        <f>INDEX(CurbWt_selection,MATCH(G365,CurbWts!$A$3:$A$21,0),)
*($B365/100)
*$E365</f>
        <v>1279.9744333299802</v>
      </c>
    </row>
    <row r="366" spans="1:11" x14ac:dyDescent="0.25">
      <c r="A366" s="123">
        <v>156</v>
      </c>
      <c r="B366" s="120">
        <f>INDEX(TechList[Tech],MATCH(A366,TechList[Tech_'#],0),)</f>
        <v>28</v>
      </c>
      <c r="C366" s="121" t="str">
        <f t="shared" si="5"/>
        <v>156_06</v>
      </c>
      <c r="D366" s="121" t="str">
        <f>INDEX(CWC_VehType!$C$2:$C$20,MATCH($G366,CWC_VehType!$A$2:$A$20,0),)</f>
        <v>NT</v>
      </c>
      <c r="E366" s="122">
        <f>INDEX(wr_DMCcurves_FRM!$C$21:$C$80,MATCH(DMC_WR[[#This Row],[Tech_'#]],wr_DMCcurves_FRM!$A$21:$A$80,0),)</f>
        <v>1.3336157519999998</v>
      </c>
      <c r="F366" s="122">
        <f>INDEX(wr_DMCcurves_FRM!$D$21:$D$80,MATCH(DMC_WR[[#This Row],[Tech_'#]],wr_DMCcurves_FRM!$A$21:$A$80,0),)</f>
        <v>2.9538134568684904</v>
      </c>
      <c r="G366" s="26">
        <v>6</v>
      </c>
      <c r="H366" s="121">
        <v>16</v>
      </c>
      <c r="I366" s="121">
        <f>INDEX(TechList[ST_Thru],MATCH($A366,TechList[Tech_'#],0),)</f>
        <v>2024</v>
      </c>
      <c r="J366" s="121" t="str">
        <f>INDEX(TechList[Complexity],MATCH($A366,TechList[Tech_'#],0),)</f>
        <v>High1</v>
      </c>
      <c r="K366" s="118">
        <f>INDEX(CurbWt_selection,MATCH(G366,CurbWts!$A$3:$A$21,0),)
*($B366/100)
*$E366</f>
        <v>1326.9420902224194</v>
      </c>
    </row>
    <row r="367" spans="1:11" x14ac:dyDescent="0.25">
      <c r="A367" s="123">
        <v>157</v>
      </c>
      <c r="B367" s="120">
        <f>INDEX(TechList[Tech],MATCH(A367,TechList[Tech_'#],0),)</f>
        <v>28.5</v>
      </c>
      <c r="C367" s="121" t="str">
        <f t="shared" si="5"/>
        <v>157_06</v>
      </c>
      <c r="D367" s="121" t="str">
        <f>INDEX(CWC_VehType!$C$2:$C$20,MATCH($G367,CWC_VehType!$A$2:$A$20,0),)</f>
        <v>NT</v>
      </c>
      <c r="E367" s="122">
        <f>INDEX(wr_DMCcurves_FRM!$C$21:$C$80,MATCH(DMC_WR[[#This Row],[Tech_'#]],wr_DMCcurves_FRM!$A$21:$A$80,0),)</f>
        <v>1.3574303189999997</v>
      </c>
      <c r="F367" s="122">
        <f>INDEX(wr_DMCcurves_FRM!$D$21:$D$80,MATCH(DMC_WR[[#This Row],[Tech_'#]],wr_DMCcurves_FRM!$A$21:$A$80,0),)</f>
        <v>3.0491532627777977</v>
      </c>
      <c r="G367" s="26">
        <v>6</v>
      </c>
      <c r="H367" s="121">
        <v>16</v>
      </c>
      <c r="I367" s="121">
        <f>INDEX(TechList[ST_Thru],MATCH($A367,TechList[Tech_'#],0),)</f>
        <v>2024</v>
      </c>
      <c r="J367" s="121" t="str">
        <f>INDEX(TechList[Complexity],MATCH($A367,TechList[Tech_'#],0),)</f>
        <v>High1</v>
      </c>
      <c r="K367" s="118">
        <f>INDEX(CurbWt_selection,MATCH(G367,CurbWts!$A$3:$A$21,0),)
*($B367/100)
*$E367</f>
        <v>1374.7560112030101</v>
      </c>
    </row>
    <row r="368" spans="1:11" x14ac:dyDescent="0.25">
      <c r="A368" s="123">
        <v>158</v>
      </c>
      <c r="B368" s="120">
        <f>INDEX(TechList[Tech],MATCH(A368,TechList[Tech_'#],0),)</f>
        <v>29</v>
      </c>
      <c r="C368" s="121" t="str">
        <f t="shared" si="5"/>
        <v>158_06</v>
      </c>
      <c r="D368" s="121" t="str">
        <f>INDEX(CWC_VehType!$C$2:$C$20,MATCH($G368,CWC_VehType!$A$2:$A$20,0),)</f>
        <v>NT</v>
      </c>
      <c r="E368" s="122">
        <f>INDEX(wr_DMCcurves_FRM!$C$21:$C$80,MATCH(DMC_WR[[#This Row],[Tech_'#]],wr_DMCcurves_FRM!$A$21:$A$80,0),)</f>
        <v>1.3812448859999997</v>
      </c>
      <c r="F368" s="122">
        <f>INDEX(wr_DMCcurves_FRM!$D$21:$D$80,MATCH(DMC_WR[[#This Row],[Tech_'#]],wr_DMCcurves_FRM!$A$21:$A$80,0),)</f>
        <v>3.1444930686871051</v>
      </c>
      <c r="G368" s="26">
        <v>6</v>
      </c>
      <c r="H368" s="121">
        <v>16</v>
      </c>
      <c r="I368" s="121">
        <f>INDEX(TechList[ST_Thru],MATCH($A368,TechList[Tech_'#],0),)</f>
        <v>2024</v>
      </c>
      <c r="J368" s="121" t="str">
        <f>INDEX(TechList[Complexity],MATCH($A368,TechList[Tech_'#],0),)</f>
        <v>High1</v>
      </c>
      <c r="K368" s="118">
        <f>INDEX(CurbWt_selection,MATCH(G368,CurbWts!$A$3:$A$21,0),)
*($B368/100)
*$E368</f>
        <v>1423.4161962717531</v>
      </c>
    </row>
    <row r="369" spans="1:11" x14ac:dyDescent="0.25">
      <c r="A369" s="123">
        <v>159</v>
      </c>
      <c r="B369" s="120">
        <f>INDEX(TechList[Tech],MATCH(A369,TechList[Tech_'#],0),)</f>
        <v>29.5</v>
      </c>
      <c r="C369" s="121" t="str">
        <f t="shared" si="5"/>
        <v>159_06</v>
      </c>
      <c r="D369" s="121" t="str">
        <f>INDEX(CWC_VehType!$C$2:$C$20,MATCH($G369,CWC_VehType!$A$2:$A$20,0),)</f>
        <v>NT</v>
      </c>
      <c r="E369" s="122">
        <f>INDEX(wr_DMCcurves_FRM!$C$21:$C$80,MATCH(DMC_WR[[#This Row],[Tech_'#]],wr_DMCcurves_FRM!$A$21:$A$80,0),)</f>
        <v>1.4050594529999998</v>
      </c>
      <c r="F369" s="122">
        <f>INDEX(wr_DMCcurves_FRM!$D$21:$D$80,MATCH(DMC_WR[[#This Row],[Tech_'#]],wr_DMCcurves_FRM!$A$21:$A$80,0),)</f>
        <v>3.2398328745964124</v>
      </c>
      <c r="G369" s="26">
        <v>6</v>
      </c>
      <c r="H369" s="121">
        <v>16</v>
      </c>
      <c r="I369" s="121">
        <f>INDEX(TechList[ST_Thru],MATCH($A369,TechList[Tech_'#],0),)</f>
        <v>2024</v>
      </c>
      <c r="J369" s="121" t="str">
        <f>INDEX(TechList[Complexity],MATCH($A369,TechList[Tech_'#],0),)</f>
        <v>High1</v>
      </c>
      <c r="K369" s="118">
        <f>INDEX(CurbWt_selection,MATCH(G369,CurbWts!$A$3:$A$21,0),)
*($B369/100)
*$E369</f>
        <v>1472.9226454286484</v>
      </c>
    </row>
    <row r="370" spans="1:11" x14ac:dyDescent="0.25">
      <c r="A370" s="119">
        <v>160</v>
      </c>
      <c r="B370" s="120">
        <f>INDEX(TechList[Tech],MATCH(A370,TechList[Tech_'#],0),)</f>
        <v>30</v>
      </c>
      <c r="C370" s="121" t="str">
        <f t="shared" si="5"/>
        <v>160_06</v>
      </c>
      <c r="D370" s="121" t="str">
        <f>INDEX(CWC_VehType!$C$2:$C$20,MATCH($G370,CWC_VehType!$A$2:$A$20,0),)</f>
        <v>NT</v>
      </c>
      <c r="E370" s="122">
        <f>INDEX(wr_DMCcurves_FRM!$C$21:$C$80,MATCH(DMC_WR[[#This Row],[Tech_'#]],wr_DMCcurves_FRM!$A$21:$A$80,0),)</f>
        <v>1.4288740199999999</v>
      </c>
      <c r="F370" s="122">
        <f>INDEX(wr_DMCcurves_FRM!$D$21:$D$80,MATCH(DMC_WR[[#This Row],[Tech_'#]],wr_DMCcurves_FRM!$A$21:$A$80,0),)</f>
        <v>3.3351726805057207</v>
      </c>
      <c r="G370" s="26">
        <v>6</v>
      </c>
      <c r="H370" s="121">
        <v>16</v>
      </c>
      <c r="I370" s="121">
        <f>INDEX(TechList[ST_Thru],MATCH($A370,TechList[Tech_'#],0),)</f>
        <v>2024</v>
      </c>
      <c r="J370" s="121" t="str">
        <f>INDEX(TechList[Complexity],MATCH($A370,TechList[Tech_'#],0),)</f>
        <v>High1</v>
      </c>
      <c r="K370" s="118">
        <f>INDEX(CurbWt_selection,MATCH(G370,CurbWts!$A$3:$A$21,0),)
*($B370/100)
*$E370</f>
        <v>1523.2753586736958</v>
      </c>
    </row>
    <row r="371" spans="1:11" x14ac:dyDescent="0.25">
      <c r="A371" s="123">
        <v>101</v>
      </c>
      <c r="B371" s="120">
        <f>INDEX(TechList[Tech],MATCH(A371,TechList[Tech_'#],0),)</f>
        <v>0.5</v>
      </c>
      <c r="C371" s="121" t="str">
        <f t="shared" si="5"/>
        <v>101_07</v>
      </c>
      <c r="D371" s="121" t="str">
        <f>INDEX(CWC_VehType!$C$2:$C$20,MATCH($G371,CWC_VehType!$A$2:$A$20,0),)</f>
        <v>NT</v>
      </c>
      <c r="E371" s="122">
        <f>INDEX(wr_DMCcurves_FRM!$C$21:$C$80,MATCH(DMC_WR[[#This Row],[Tech_'#]],wr_DMCcurves_FRM!$A$21:$A$80,0),)</f>
        <v>2.3814566999999998E-2</v>
      </c>
      <c r="F371" s="122">
        <f>INDEX(wr_DMCcurves_FRM!$D$21:$D$80,MATCH(DMC_WR[[#This Row],[Tech_'#]],wr_DMCcurves_FRM!$A$21:$A$80,0),)</f>
        <v>-2.2898758681434268</v>
      </c>
      <c r="G371" s="26">
        <v>7</v>
      </c>
      <c r="H371" s="121">
        <v>16</v>
      </c>
      <c r="I371" s="121">
        <f>INDEX(TechList[ST_Thru],MATCH($A371,TechList[Tech_'#],0),)</f>
        <v>2024</v>
      </c>
      <c r="J371" s="121" t="str">
        <f>INDEX(TechList[Complexity],MATCH($A371,TechList[Tech_'#],0),)</f>
        <v>Low2</v>
      </c>
      <c r="K371" s="118">
        <f>INDEX(CurbWt_selection,MATCH(G371,CurbWts!$A$3:$A$21,0),)
*($B371/100)
*$E371</f>
        <v>0.46774730394471475</v>
      </c>
    </row>
    <row r="372" spans="1:11" x14ac:dyDescent="0.25">
      <c r="A372" s="123">
        <v>102</v>
      </c>
      <c r="B372" s="120">
        <f>INDEX(TechList[Tech],MATCH(A372,TechList[Tech_'#],0),)</f>
        <v>1</v>
      </c>
      <c r="C372" s="121" t="str">
        <f t="shared" si="5"/>
        <v>102_07</v>
      </c>
      <c r="D372" s="121" t="str">
        <f>INDEX(CWC_VehType!$C$2:$C$20,MATCH($G372,CWC_VehType!$A$2:$A$20,0),)</f>
        <v>NT</v>
      </c>
      <c r="E372" s="122">
        <f>INDEX(wr_DMCcurves_FRM!$C$21:$C$80,MATCH(DMC_WR[[#This Row],[Tech_'#]],wr_DMCcurves_FRM!$A$21:$A$80,0),)</f>
        <v>4.7629133999999997E-2</v>
      </c>
      <c r="F372" s="122">
        <f>INDEX(wr_DMCcurves_FRM!$D$21:$D$80,MATCH(DMC_WR[[#This Row],[Tech_'#]],wr_DMCcurves_FRM!$A$21:$A$80,0),)</f>
        <v>-2.1945360622341195</v>
      </c>
      <c r="G372" s="26">
        <v>7</v>
      </c>
      <c r="H372" s="121">
        <v>16</v>
      </c>
      <c r="I372" s="121">
        <f>INDEX(TechList[ST_Thru],MATCH($A372,TechList[Tech_'#],0),)</f>
        <v>2024</v>
      </c>
      <c r="J372" s="121" t="str">
        <f>INDEX(TechList[Complexity],MATCH($A372,TechList[Tech_'#],0),)</f>
        <v>Low2</v>
      </c>
      <c r="K372" s="118">
        <f>INDEX(CurbWt_selection,MATCH(G372,CurbWts!$A$3:$A$21,0),)
*($B372/100)
*$E372</f>
        <v>1.870989215778859</v>
      </c>
    </row>
    <row r="373" spans="1:11" x14ac:dyDescent="0.25">
      <c r="A373" s="123">
        <v>103</v>
      </c>
      <c r="B373" s="120">
        <f>INDEX(TechList[Tech],MATCH(A373,TechList[Tech_'#],0),)</f>
        <v>1.5</v>
      </c>
      <c r="C373" s="121" t="str">
        <f t="shared" si="5"/>
        <v>103_07</v>
      </c>
      <c r="D373" s="121" t="str">
        <f>INDEX(CWC_VehType!$C$2:$C$20,MATCH($G373,CWC_VehType!$A$2:$A$20,0),)</f>
        <v>NT</v>
      </c>
      <c r="E373" s="122">
        <f>INDEX(wr_DMCcurves_FRM!$C$21:$C$80,MATCH(DMC_WR[[#This Row],[Tech_'#]],wr_DMCcurves_FRM!$A$21:$A$80,0),)</f>
        <v>7.1443700999999998E-2</v>
      </c>
      <c r="F373" s="122">
        <f>INDEX(wr_DMCcurves_FRM!$D$21:$D$80,MATCH(DMC_WR[[#This Row],[Tech_'#]],wr_DMCcurves_FRM!$A$21:$A$80,0),)</f>
        <v>-2.0991962563248121</v>
      </c>
      <c r="G373" s="26">
        <v>7</v>
      </c>
      <c r="H373" s="121">
        <v>16</v>
      </c>
      <c r="I373" s="121">
        <f>INDEX(TechList[ST_Thru],MATCH($A373,TechList[Tech_'#],0),)</f>
        <v>2024</v>
      </c>
      <c r="J373" s="121" t="str">
        <f>INDEX(TechList[Complexity],MATCH($A373,TechList[Tech_'#],0),)</f>
        <v>Low2</v>
      </c>
      <c r="K373" s="118">
        <f>INDEX(CurbWt_selection,MATCH(G373,CurbWts!$A$3:$A$21,0),)
*($B373/100)
*$E373</f>
        <v>4.209725735502432</v>
      </c>
    </row>
    <row r="374" spans="1:11" x14ac:dyDescent="0.25">
      <c r="A374" s="123">
        <v>104</v>
      </c>
      <c r="B374" s="120">
        <f>INDEX(TechList[Tech],MATCH(A374,TechList[Tech_'#],0),)</f>
        <v>2</v>
      </c>
      <c r="C374" s="121" t="str">
        <f t="shared" si="5"/>
        <v>104_07</v>
      </c>
      <c r="D374" s="121" t="str">
        <f>INDEX(CWC_VehType!$C$2:$C$20,MATCH($G374,CWC_VehType!$A$2:$A$20,0),)</f>
        <v>NT</v>
      </c>
      <c r="E374" s="122">
        <f>INDEX(wr_DMCcurves_FRM!$C$21:$C$80,MATCH(DMC_WR[[#This Row],[Tech_'#]],wr_DMCcurves_FRM!$A$21:$A$80,0),)</f>
        <v>9.5258267999999993E-2</v>
      </c>
      <c r="F374" s="122">
        <f>INDEX(wr_DMCcurves_FRM!$D$21:$D$80,MATCH(DMC_WR[[#This Row],[Tech_'#]],wr_DMCcurves_FRM!$A$21:$A$80,0),)</f>
        <v>-2.0038564504155043</v>
      </c>
      <c r="G374" s="26">
        <v>7</v>
      </c>
      <c r="H374" s="121">
        <v>16</v>
      </c>
      <c r="I374" s="121">
        <f>INDEX(TechList[ST_Thru],MATCH($A374,TechList[Tech_'#],0),)</f>
        <v>2024</v>
      </c>
      <c r="J374" s="121" t="str">
        <f>INDEX(TechList[Complexity],MATCH($A374,TechList[Tech_'#],0),)</f>
        <v>Low2</v>
      </c>
      <c r="K374" s="118">
        <f>INDEX(CurbWt_selection,MATCH(G374,CurbWts!$A$3:$A$21,0),)
*($B374/100)
*$E374</f>
        <v>7.4839568631154361</v>
      </c>
    </row>
    <row r="375" spans="1:11" x14ac:dyDescent="0.25">
      <c r="A375" s="123">
        <v>105</v>
      </c>
      <c r="B375" s="120">
        <f>INDEX(TechList[Tech],MATCH(A375,TechList[Tech_'#],0),)</f>
        <v>2.5</v>
      </c>
      <c r="C375" s="121" t="str">
        <f t="shared" si="5"/>
        <v>105_07</v>
      </c>
      <c r="D375" s="121" t="str">
        <f>INDEX(CWC_VehType!$C$2:$C$20,MATCH($G375,CWC_VehType!$A$2:$A$20,0),)</f>
        <v>NT</v>
      </c>
      <c r="E375" s="122">
        <f>INDEX(wr_DMCcurves_FRM!$C$21:$C$80,MATCH(DMC_WR[[#This Row],[Tech_'#]],wr_DMCcurves_FRM!$A$21:$A$80,0),)</f>
        <v>0.11907283499999999</v>
      </c>
      <c r="F375" s="122">
        <f>INDEX(wr_DMCcurves_FRM!$D$21:$D$80,MATCH(DMC_WR[[#This Row],[Tech_'#]],wr_DMCcurves_FRM!$A$21:$A$80,0),)</f>
        <v>-1.9085166445061967</v>
      </c>
      <c r="G375" s="26">
        <v>7</v>
      </c>
      <c r="H375" s="121">
        <v>16</v>
      </c>
      <c r="I375" s="121">
        <f>INDEX(TechList[ST_Thru],MATCH($A375,TechList[Tech_'#],0),)</f>
        <v>2024</v>
      </c>
      <c r="J375" s="121" t="str">
        <f>INDEX(TechList[Complexity],MATCH($A375,TechList[Tech_'#],0),)</f>
        <v>Low2</v>
      </c>
      <c r="K375" s="118">
        <f>INDEX(CurbWt_selection,MATCH(G375,CurbWts!$A$3:$A$21,0),)
*($B375/100)
*$E375</f>
        <v>11.693682598617867</v>
      </c>
    </row>
    <row r="376" spans="1:11" x14ac:dyDescent="0.25">
      <c r="A376" s="123">
        <v>106</v>
      </c>
      <c r="B376" s="120">
        <f>INDEX(TechList[Tech],MATCH(A376,TechList[Tech_'#],0),)</f>
        <v>3</v>
      </c>
      <c r="C376" s="121" t="str">
        <f t="shared" si="5"/>
        <v>106_07</v>
      </c>
      <c r="D376" s="121" t="str">
        <f>INDEX(CWC_VehType!$C$2:$C$20,MATCH($G376,CWC_VehType!$A$2:$A$20,0),)</f>
        <v>NT</v>
      </c>
      <c r="E376" s="122">
        <f>INDEX(wr_DMCcurves_FRM!$C$21:$C$80,MATCH(DMC_WR[[#This Row],[Tech_'#]],wr_DMCcurves_FRM!$A$21:$A$80,0),)</f>
        <v>0.142887402</v>
      </c>
      <c r="F376" s="122">
        <f>INDEX(wr_DMCcurves_FRM!$D$21:$D$80,MATCH(DMC_WR[[#This Row],[Tech_'#]],wr_DMCcurves_FRM!$A$21:$A$80,0),)</f>
        <v>-1.8131768385968892</v>
      </c>
      <c r="G376" s="26">
        <v>7</v>
      </c>
      <c r="H376" s="121">
        <v>16</v>
      </c>
      <c r="I376" s="121">
        <f>INDEX(TechList[ST_Thru],MATCH($A376,TechList[Tech_'#],0),)</f>
        <v>2024</v>
      </c>
      <c r="J376" s="121" t="str">
        <f>INDEX(TechList[Complexity],MATCH($A376,TechList[Tech_'#],0),)</f>
        <v>Low2</v>
      </c>
      <c r="K376" s="118">
        <f>INDEX(CurbWt_selection,MATCH(G376,CurbWts!$A$3:$A$21,0),)
*($B376/100)
*$E376</f>
        <v>16.838902942009728</v>
      </c>
    </row>
    <row r="377" spans="1:11" x14ac:dyDescent="0.25">
      <c r="A377" s="123">
        <v>107</v>
      </c>
      <c r="B377" s="120">
        <f>INDEX(TechList[Tech],MATCH(A377,TechList[Tech_'#],0),)</f>
        <v>3.5</v>
      </c>
      <c r="C377" s="121" t="str">
        <f t="shared" si="5"/>
        <v>107_07</v>
      </c>
      <c r="D377" s="121" t="str">
        <f>INDEX(CWC_VehType!$C$2:$C$20,MATCH($G377,CWC_VehType!$A$2:$A$20,0),)</f>
        <v>NT</v>
      </c>
      <c r="E377" s="122">
        <f>INDEX(wr_DMCcurves_FRM!$C$21:$C$80,MATCH(DMC_WR[[#This Row],[Tech_'#]],wr_DMCcurves_FRM!$A$21:$A$80,0),)</f>
        <v>0.16670196899999998</v>
      </c>
      <c r="F377" s="122">
        <f>INDEX(wr_DMCcurves_FRM!$D$21:$D$80,MATCH(DMC_WR[[#This Row],[Tech_'#]],wr_DMCcurves_FRM!$A$21:$A$80,0),)</f>
        <v>-1.7178370326875814</v>
      </c>
      <c r="G377" s="26">
        <v>7</v>
      </c>
      <c r="H377" s="121">
        <v>16</v>
      </c>
      <c r="I377" s="121">
        <f>INDEX(TechList[ST_Thru],MATCH($A377,TechList[Tech_'#],0),)</f>
        <v>2024</v>
      </c>
      <c r="J377" s="121" t="str">
        <f>INDEX(TechList[Complexity],MATCH($A377,TechList[Tech_'#],0),)</f>
        <v>Low2</v>
      </c>
      <c r="K377" s="118">
        <f>INDEX(CurbWt_selection,MATCH(G377,CurbWts!$A$3:$A$21,0),)
*($B377/100)
*$E377</f>
        <v>22.919617893291019</v>
      </c>
    </row>
    <row r="378" spans="1:11" x14ac:dyDescent="0.25">
      <c r="A378" s="123">
        <v>108</v>
      </c>
      <c r="B378" s="120">
        <f>INDEX(TechList[Tech],MATCH(A378,TechList[Tech_'#],0),)</f>
        <v>4</v>
      </c>
      <c r="C378" s="121" t="str">
        <f t="shared" si="5"/>
        <v>108_07</v>
      </c>
      <c r="D378" s="121" t="str">
        <f>INDEX(CWC_VehType!$C$2:$C$20,MATCH($G378,CWC_VehType!$A$2:$A$20,0),)</f>
        <v>NT</v>
      </c>
      <c r="E378" s="122">
        <f>INDEX(wr_DMCcurves_FRM!$C$21:$C$80,MATCH(DMC_WR[[#This Row],[Tech_'#]],wr_DMCcurves_FRM!$A$21:$A$80,0),)</f>
        <v>0.19051653599999999</v>
      </c>
      <c r="F378" s="122">
        <f>INDEX(wr_DMCcurves_FRM!$D$21:$D$80,MATCH(DMC_WR[[#This Row],[Tech_'#]],wr_DMCcurves_FRM!$A$21:$A$80,0),)</f>
        <v>-1.622497226778274</v>
      </c>
      <c r="G378" s="26">
        <v>7</v>
      </c>
      <c r="H378" s="121">
        <v>16</v>
      </c>
      <c r="I378" s="121">
        <f>INDEX(TechList[ST_Thru],MATCH($A378,TechList[Tech_'#],0),)</f>
        <v>2024</v>
      </c>
      <c r="J378" s="121" t="str">
        <f>INDEX(TechList[Complexity],MATCH($A378,TechList[Tech_'#],0),)</f>
        <v>Low2</v>
      </c>
      <c r="K378" s="118">
        <f>INDEX(CurbWt_selection,MATCH(G378,CurbWts!$A$3:$A$21,0),)
*($B378/100)
*$E378</f>
        <v>29.935827452461744</v>
      </c>
    </row>
    <row r="379" spans="1:11" x14ac:dyDescent="0.25">
      <c r="A379" s="123">
        <v>109</v>
      </c>
      <c r="B379" s="120">
        <f>INDEX(TechList[Tech],MATCH(A379,TechList[Tech_'#],0),)</f>
        <v>4.5</v>
      </c>
      <c r="C379" s="121" t="str">
        <f t="shared" si="5"/>
        <v>109_07</v>
      </c>
      <c r="D379" s="121" t="str">
        <f>INDEX(CWC_VehType!$C$2:$C$20,MATCH($G379,CWC_VehType!$A$2:$A$20,0),)</f>
        <v>NT</v>
      </c>
      <c r="E379" s="122">
        <f>INDEX(wr_DMCcurves_FRM!$C$21:$C$80,MATCH(DMC_WR[[#This Row],[Tech_'#]],wr_DMCcurves_FRM!$A$21:$A$80,0),)</f>
        <v>0.214331103</v>
      </c>
      <c r="F379" s="122">
        <f>INDEX(wr_DMCcurves_FRM!$D$21:$D$80,MATCH(DMC_WR[[#This Row],[Tech_'#]],wr_DMCcurves_FRM!$A$21:$A$80,0),)</f>
        <v>-1.5271574208689664</v>
      </c>
      <c r="G379" s="26">
        <v>7</v>
      </c>
      <c r="H379" s="121">
        <v>16</v>
      </c>
      <c r="I379" s="121">
        <f>INDEX(TechList[ST_Thru],MATCH($A379,TechList[Tech_'#],0),)</f>
        <v>2024</v>
      </c>
      <c r="J379" s="121" t="str">
        <f>INDEX(TechList[Complexity],MATCH($A379,TechList[Tech_'#],0),)</f>
        <v>Low2</v>
      </c>
      <c r="K379" s="118">
        <f>INDEX(CurbWt_selection,MATCH(G379,CurbWts!$A$3:$A$21,0),)
*($B379/100)
*$E379</f>
        <v>37.887531619521894</v>
      </c>
    </row>
    <row r="380" spans="1:11" x14ac:dyDescent="0.25">
      <c r="A380" s="123">
        <v>110</v>
      </c>
      <c r="B380" s="120">
        <f>INDEX(TechList[Tech],MATCH(A380,TechList[Tech_'#],0),)</f>
        <v>5</v>
      </c>
      <c r="C380" s="121" t="str">
        <f t="shared" si="5"/>
        <v>110_07</v>
      </c>
      <c r="D380" s="121" t="str">
        <f>INDEX(CWC_VehType!$C$2:$C$20,MATCH($G380,CWC_VehType!$A$2:$A$20,0),)</f>
        <v>NT</v>
      </c>
      <c r="E380" s="122">
        <f>INDEX(wr_DMCcurves_FRM!$C$21:$C$80,MATCH(DMC_WR[[#This Row],[Tech_'#]],wr_DMCcurves_FRM!$A$21:$A$80,0),)</f>
        <v>0.23814566999999998</v>
      </c>
      <c r="F380" s="122">
        <f>INDEX(wr_DMCcurves_FRM!$D$21:$D$80,MATCH(DMC_WR[[#This Row],[Tech_'#]],wr_DMCcurves_FRM!$A$21:$A$80,0),)</f>
        <v>-1.4318176149596589</v>
      </c>
      <c r="G380" s="26">
        <v>7</v>
      </c>
      <c r="H380" s="121">
        <v>16</v>
      </c>
      <c r="I380" s="121">
        <f>INDEX(TechList[ST_Thru],MATCH($A380,TechList[Tech_'#],0),)</f>
        <v>2024</v>
      </c>
      <c r="J380" s="121" t="str">
        <f>INDEX(TechList[Complexity],MATCH($A380,TechList[Tech_'#],0),)</f>
        <v>Low2</v>
      </c>
      <c r="K380" s="118">
        <f>INDEX(CurbWt_selection,MATCH(G380,CurbWts!$A$3:$A$21,0),)
*($B380/100)
*$E380</f>
        <v>46.774730394471469</v>
      </c>
    </row>
    <row r="381" spans="1:11" x14ac:dyDescent="0.25">
      <c r="A381" s="123">
        <v>111</v>
      </c>
      <c r="B381" s="120">
        <f>INDEX(TechList[Tech],MATCH(A381,TechList[Tech_'#],0),)</f>
        <v>5.5</v>
      </c>
      <c r="C381" s="121" t="str">
        <f t="shared" si="5"/>
        <v>111_07</v>
      </c>
      <c r="D381" s="121" t="str">
        <f>INDEX(CWC_VehType!$C$2:$C$20,MATCH($G381,CWC_VehType!$A$2:$A$20,0),)</f>
        <v>NT</v>
      </c>
      <c r="E381" s="122">
        <f>INDEX(wr_DMCcurves_FRM!$C$21:$C$80,MATCH(DMC_WR[[#This Row],[Tech_'#]],wr_DMCcurves_FRM!$A$21:$A$80,0),)</f>
        <v>0.26196023699999998</v>
      </c>
      <c r="F381" s="122">
        <f>INDEX(wr_DMCcurves_FRM!$D$21:$D$80,MATCH(DMC_WR[[#This Row],[Tech_'#]],wr_DMCcurves_FRM!$A$21:$A$80,0),)</f>
        <v>-1.3364778090503513</v>
      </c>
      <c r="G381" s="26">
        <v>7</v>
      </c>
      <c r="H381" s="121">
        <v>16</v>
      </c>
      <c r="I381" s="121">
        <f>INDEX(TechList[ST_Thru],MATCH($A381,TechList[Tech_'#],0),)</f>
        <v>2024</v>
      </c>
      <c r="J381" s="121" t="str">
        <f>INDEX(TechList[Complexity],MATCH($A381,TechList[Tech_'#],0),)</f>
        <v>Low2</v>
      </c>
      <c r="K381" s="118">
        <f>INDEX(CurbWt_selection,MATCH(G381,CurbWts!$A$3:$A$21,0),)
*($B381/100)
*$E381</f>
        <v>56.597423777310482</v>
      </c>
    </row>
    <row r="382" spans="1:11" x14ac:dyDescent="0.25">
      <c r="A382" s="123">
        <v>112</v>
      </c>
      <c r="B382" s="120">
        <f>INDEX(TechList[Tech],MATCH(A382,TechList[Tech_'#],0),)</f>
        <v>6</v>
      </c>
      <c r="C382" s="121" t="str">
        <f t="shared" si="5"/>
        <v>112_07</v>
      </c>
      <c r="D382" s="121" t="str">
        <f>INDEX(CWC_VehType!$C$2:$C$20,MATCH($G382,CWC_VehType!$A$2:$A$20,0),)</f>
        <v>NT</v>
      </c>
      <c r="E382" s="122">
        <f>INDEX(wr_DMCcurves_FRM!$C$21:$C$80,MATCH(DMC_WR[[#This Row],[Tech_'#]],wr_DMCcurves_FRM!$A$21:$A$80,0),)</f>
        <v>0.28577480399999999</v>
      </c>
      <c r="F382" s="122">
        <f>INDEX(wr_DMCcurves_FRM!$D$21:$D$80,MATCH(DMC_WR[[#This Row],[Tech_'#]],wr_DMCcurves_FRM!$A$21:$A$80,0),)</f>
        <v>-1.2411380031410437</v>
      </c>
      <c r="G382" s="26">
        <v>7</v>
      </c>
      <c r="H382" s="121">
        <v>16</v>
      </c>
      <c r="I382" s="121">
        <f>INDEX(TechList[ST_Thru],MATCH($A382,TechList[Tech_'#],0),)</f>
        <v>2024</v>
      </c>
      <c r="J382" s="121" t="str">
        <f>INDEX(TechList[Complexity],MATCH($A382,TechList[Tech_'#],0),)</f>
        <v>Low2</v>
      </c>
      <c r="K382" s="118">
        <f>INDEX(CurbWt_selection,MATCH(G382,CurbWts!$A$3:$A$21,0),)
*($B382/100)
*$E382</f>
        <v>67.355611768038912</v>
      </c>
    </row>
    <row r="383" spans="1:11" x14ac:dyDescent="0.25">
      <c r="A383" s="123">
        <v>113</v>
      </c>
      <c r="B383" s="120">
        <f>INDEX(TechList[Tech],MATCH(A383,TechList[Tech_'#],0),)</f>
        <v>6.5</v>
      </c>
      <c r="C383" s="121" t="str">
        <f t="shared" si="5"/>
        <v>113_07</v>
      </c>
      <c r="D383" s="121" t="str">
        <f>INDEX(CWC_VehType!$C$2:$C$20,MATCH($G383,CWC_VehType!$A$2:$A$20,0),)</f>
        <v>NT</v>
      </c>
      <c r="E383" s="122">
        <f>INDEX(wr_DMCcurves_FRM!$C$21:$C$80,MATCH(DMC_WR[[#This Row],[Tech_'#]],wr_DMCcurves_FRM!$A$21:$A$80,0),)</f>
        <v>0.30958937099999995</v>
      </c>
      <c r="F383" s="122">
        <f>INDEX(wr_DMCcurves_FRM!$D$21:$D$80,MATCH(DMC_WR[[#This Row],[Tech_'#]],wr_DMCcurves_FRM!$A$21:$A$80,0),)</f>
        <v>-1.1457981972317359</v>
      </c>
      <c r="G383" s="26">
        <v>7</v>
      </c>
      <c r="H383" s="121">
        <v>16</v>
      </c>
      <c r="I383" s="121">
        <f>INDEX(TechList[ST_Thru],MATCH($A383,TechList[Tech_'#],0),)</f>
        <v>2024</v>
      </c>
      <c r="J383" s="121" t="str">
        <f>INDEX(TechList[Complexity],MATCH($A383,TechList[Tech_'#],0),)</f>
        <v>Low2</v>
      </c>
      <c r="K383" s="118">
        <f>INDEX(CurbWt_selection,MATCH(G383,CurbWts!$A$3:$A$21,0),)
*($B383/100)
*$E383</f>
        <v>79.049294366656781</v>
      </c>
    </row>
    <row r="384" spans="1:11" x14ac:dyDescent="0.25">
      <c r="A384" s="123">
        <v>114</v>
      </c>
      <c r="B384" s="120">
        <f>INDEX(TechList[Tech],MATCH(A384,TechList[Tech_'#],0),)</f>
        <v>7</v>
      </c>
      <c r="C384" s="121" t="str">
        <f t="shared" si="5"/>
        <v>114_07</v>
      </c>
      <c r="D384" s="121" t="str">
        <f>INDEX(CWC_VehType!$C$2:$C$20,MATCH($G384,CWC_VehType!$A$2:$A$20,0),)</f>
        <v>NT</v>
      </c>
      <c r="E384" s="122">
        <f>INDEX(wr_DMCcurves_FRM!$C$21:$C$80,MATCH(DMC_WR[[#This Row],[Tech_'#]],wr_DMCcurves_FRM!$A$21:$A$80,0),)</f>
        <v>0.33340393799999996</v>
      </c>
      <c r="F384" s="122">
        <f>INDEX(wr_DMCcurves_FRM!$D$21:$D$80,MATCH(DMC_WR[[#This Row],[Tech_'#]],wr_DMCcurves_FRM!$A$21:$A$80,0),)</f>
        <v>-1.0504583913224284</v>
      </c>
      <c r="G384" s="26">
        <v>7</v>
      </c>
      <c r="H384" s="121">
        <v>16</v>
      </c>
      <c r="I384" s="121">
        <f>INDEX(TechList[ST_Thru],MATCH($A384,TechList[Tech_'#],0),)</f>
        <v>2024</v>
      </c>
      <c r="J384" s="121" t="str">
        <f>INDEX(TechList[Complexity],MATCH($A384,TechList[Tech_'#],0),)</f>
        <v>Low2</v>
      </c>
      <c r="K384" s="118">
        <f>INDEX(CurbWt_selection,MATCH(G384,CurbWts!$A$3:$A$21,0),)
*($B384/100)
*$E384</f>
        <v>91.678471573164074</v>
      </c>
    </row>
    <row r="385" spans="1:11" x14ac:dyDescent="0.25">
      <c r="A385" s="123">
        <v>115</v>
      </c>
      <c r="B385" s="120">
        <f>INDEX(TechList[Tech],MATCH(A385,TechList[Tech_'#],0),)</f>
        <v>7.5</v>
      </c>
      <c r="C385" s="121" t="str">
        <f t="shared" si="5"/>
        <v>115_07</v>
      </c>
      <c r="D385" s="121" t="str">
        <f>INDEX(CWC_VehType!$C$2:$C$20,MATCH($G385,CWC_VehType!$A$2:$A$20,0),)</f>
        <v>NT</v>
      </c>
      <c r="E385" s="122">
        <f>INDEX(wr_DMCcurves_FRM!$C$21:$C$80,MATCH(DMC_WR[[#This Row],[Tech_'#]],wr_DMCcurves_FRM!$A$21:$A$80,0),)</f>
        <v>0.35721850499999996</v>
      </c>
      <c r="F385" s="122">
        <f>INDEX(wr_DMCcurves_FRM!$D$21:$D$80,MATCH(DMC_WR[[#This Row],[Tech_'#]],wr_DMCcurves_FRM!$A$21:$A$80,0),)</f>
        <v>-0.95511858541312078</v>
      </c>
      <c r="G385" s="26">
        <v>7</v>
      </c>
      <c r="H385" s="121">
        <v>16</v>
      </c>
      <c r="I385" s="121">
        <f>INDEX(TechList[ST_Thru],MATCH($A385,TechList[Tech_'#],0),)</f>
        <v>2024</v>
      </c>
      <c r="J385" s="121" t="str">
        <f>INDEX(TechList[Complexity],MATCH($A385,TechList[Tech_'#],0),)</f>
        <v>Low2</v>
      </c>
      <c r="K385" s="118">
        <f>INDEX(CurbWt_selection,MATCH(G385,CurbWts!$A$3:$A$21,0),)
*($B385/100)
*$E385</f>
        <v>105.24314338756081</v>
      </c>
    </row>
    <row r="386" spans="1:11" x14ac:dyDescent="0.25">
      <c r="A386" s="123">
        <v>116</v>
      </c>
      <c r="B386" s="120">
        <f>INDEX(TechList[Tech],MATCH(A386,TechList[Tech_'#],0),)</f>
        <v>8</v>
      </c>
      <c r="C386" s="121" t="str">
        <f t="shared" si="5"/>
        <v>116_07</v>
      </c>
      <c r="D386" s="121" t="str">
        <f>INDEX(CWC_VehType!$C$2:$C$20,MATCH($G386,CWC_VehType!$A$2:$A$20,0),)</f>
        <v>NT</v>
      </c>
      <c r="E386" s="122">
        <f>INDEX(wr_DMCcurves_FRM!$C$21:$C$80,MATCH(DMC_WR[[#This Row],[Tech_'#]],wr_DMCcurves_FRM!$A$21:$A$80,0),)</f>
        <v>0.38103307199999997</v>
      </c>
      <c r="F386" s="122">
        <f>INDEX(wr_DMCcurves_FRM!$D$21:$D$80,MATCH(DMC_WR[[#This Row],[Tech_'#]],wr_DMCcurves_FRM!$A$21:$A$80,0),)</f>
        <v>-0.85977877950381321</v>
      </c>
      <c r="G386" s="26">
        <v>7</v>
      </c>
      <c r="H386" s="121">
        <v>16</v>
      </c>
      <c r="I386" s="121">
        <f>INDEX(TechList[ST_Thru],MATCH($A386,TechList[Tech_'#],0),)</f>
        <v>2024</v>
      </c>
      <c r="J386" s="121" t="str">
        <f>INDEX(TechList[Complexity],MATCH($A386,TechList[Tech_'#],0),)</f>
        <v>Low2</v>
      </c>
      <c r="K386" s="118">
        <f>INDEX(CurbWt_selection,MATCH(G386,CurbWts!$A$3:$A$21,0),)
*($B386/100)
*$E386</f>
        <v>119.74330980984698</v>
      </c>
    </row>
    <row r="387" spans="1:11" x14ac:dyDescent="0.25">
      <c r="A387" s="123">
        <v>117</v>
      </c>
      <c r="B387" s="120">
        <f>INDEX(TechList[Tech],MATCH(A387,TechList[Tech_'#],0),)</f>
        <v>8.5</v>
      </c>
      <c r="C387" s="121" t="str">
        <f t="shared" si="5"/>
        <v>117_07</v>
      </c>
      <c r="D387" s="121" t="str">
        <f>INDEX(CWC_VehType!$C$2:$C$20,MATCH($G387,CWC_VehType!$A$2:$A$20,0),)</f>
        <v>NT</v>
      </c>
      <c r="E387" s="122">
        <f>INDEX(wr_DMCcurves_FRM!$C$21:$C$80,MATCH(DMC_WR[[#This Row],[Tech_'#]],wr_DMCcurves_FRM!$A$21:$A$80,0),)</f>
        <v>0.40484763899999998</v>
      </c>
      <c r="F387" s="122">
        <f>INDEX(wr_DMCcurves_FRM!$D$21:$D$80,MATCH(DMC_WR[[#This Row],[Tech_'#]],wr_DMCcurves_FRM!$A$21:$A$80,0),)</f>
        <v>-0.76443897359450586</v>
      </c>
      <c r="G387" s="26">
        <v>7</v>
      </c>
      <c r="H387" s="121">
        <v>16</v>
      </c>
      <c r="I387" s="121">
        <f>INDEX(TechList[ST_Thru],MATCH($A387,TechList[Tech_'#],0),)</f>
        <v>2024</v>
      </c>
      <c r="J387" s="121" t="str">
        <f>INDEX(TechList[Complexity],MATCH($A387,TechList[Tech_'#],0),)</f>
        <v>Low2</v>
      </c>
      <c r="K387" s="118">
        <f>INDEX(CurbWt_selection,MATCH(G387,CurbWts!$A$3:$A$21,0),)
*($B387/100)
*$E387</f>
        <v>135.17897084002257</v>
      </c>
    </row>
    <row r="388" spans="1:11" x14ac:dyDescent="0.25">
      <c r="A388" s="123">
        <v>118</v>
      </c>
      <c r="B388" s="120">
        <f>INDEX(TechList[Tech],MATCH(A388,TechList[Tech_'#],0),)</f>
        <v>9</v>
      </c>
      <c r="C388" s="121" t="str">
        <f t="shared" si="5"/>
        <v>118_07</v>
      </c>
      <c r="D388" s="121" t="str">
        <f>INDEX(CWC_VehType!$C$2:$C$20,MATCH($G388,CWC_VehType!$A$2:$A$20,0),)</f>
        <v>NT</v>
      </c>
      <c r="E388" s="122">
        <f>INDEX(wr_DMCcurves_FRM!$C$21:$C$80,MATCH(DMC_WR[[#This Row],[Tech_'#]],wr_DMCcurves_FRM!$A$21:$A$80,0),)</f>
        <v>0.42866220599999999</v>
      </c>
      <c r="F388" s="122">
        <f>INDEX(wr_DMCcurves_FRM!$D$21:$D$80,MATCH(DMC_WR[[#This Row],[Tech_'#]],wr_DMCcurves_FRM!$A$21:$A$80,0),)</f>
        <v>-0.66909916768519828</v>
      </c>
      <c r="G388" s="26">
        <v>7</v>
      </c>
      <c r="H388" s="121">
        <v>16</v>
      </c>
      <c r="I388" s="121">
        <f>INDEX(TechList[ST_Thru],MATCH($A388,TechList[Tech_'#],0),)</f>
        <v>2024</v>
      </c>
      <c r="J388" s="121" t="str">
        <f>INDEX(TechList[Complexity],MATCH($A388,TechList[Tech_'#],0),)</f>
        <v>Low2</v>
      </c>
      <c r="K388" s="118">
        <f>INDEX(CurbWt_selection,MATCH(G388,CurbWts!$A$3:$A$21,0),)
*($B388/100)
*$E388</f>
        <v>151.55012647808758</v>
      </c>
    </row>
    <row r="389" spans="1:11" x14ac:dyDescent="0.25">
      <c r="A389" s="123">
        <v>119</v>
      </c>
      <c r="B389" s="120">
        <f>INDEX(TechList[Tech],MATCH(A389,TechList[Tech_'#],0),)</f>
        <v>9.5</v>
      </c>
      <c r="C389" s="121" t="str">
        <f t="shared" si="5"/>
        <v>119_07</v>
      </c>
      <c r="D389" s="121" t="str">
        <f>INDEX(CWC_VehType!$C$2:$C$20,MATCH($G389,CWC_VehType!$A$2:$A$20,0),)</f>
        <v>NT</v>
      </c>
      <c r="E389" s="122">
        <f>INDEX(wr_DMCcurves_FRM!$C$21:$C$80,MATCH(DMC_WR[[#This Row],[Tech_'#]],wr_DMCcurves_FRM!$A$21:$A$80,0),)</f>
        <v>0.45247677299999994</v>
      </c>
      <c r="F389" s="122">
        <f>INDEX(wr_DMCcurves_FRM!$D$21:$D$80,MATCH(DMC_WR[[#This Row],[Tech_'#]],wr_DMCcurves_FRM!$A$21:$A$80,0),)</f>
        <v>-0.57375936177589049</v>
      </c>
      <c r="G389" s="26">
        <v>7</v>
      </c>
      <c r="H389" s="121">
        <v>16</v>
      </c>
      <c r="I389" s="121">
        <f>INDEX(TechList[ST_Thru],MATCH($A389,TechList[Tech_'#],0),)</f>
        <v>2024</v>
      </c>
      <c r="J389" s="121" t="str">
        <f>INDEX(TechList[Complexity],MATCH($A389,TechList[Tech_'#],0),)</f>
        <v>Low2</v>
      </c>
      <c r="K389" s="118">
        <f>INDEX(CurbWt_selection,MATCH(G389,CurbWts!$A$3:$A$21,0),)
*($B389/100)
*$E389</f>
        <v>168.85677672404199</v>
      </c>
    </row>
    <row r="390" spans="1:11" x14ac:dyDescent="0.25">
      <c r="A390" s="123">
        <v>120</v>
      </c>
      <c r="B390" s="120">
        <f>INDEX(TechList[Tech],MATCH(A390,TechList[Tech_'#],0),)</f>
        <v>10</v>
      </c>
      <c r="C390" s="121" t="str">
        <f t="shared" si="5"/>
        <v>120_07</v>
      </c>
      <c r="D390" s="121" t="str">
        <f>INDEX(CWC_VehType!$C$2:$C$20,MATCH($G390,CWC_VehType!$A$2:$A$20,0),)</f>
        <v>NT</v>
      </c>
      <c r="E390" s="122">
        <f>INDEX(wr_DMCcurves_FRM!$C$21:$C$80,MATCH(DMC_WR[[#This Row],[Tech_'#]],wr_DMCcurves_FRM!$A$21:$A$80,0),)</f>
        <v>0.47629133999999995</v>
      </c>
      <c r="F390" s="122">
        <f>INDEX(wr_DMCcurves_FRM!$D$21:$D$80,MATCH(DMC_WR[[#This Row],[Tech_'#]],wr_DMCcurves_FRM!$A$21:$A$80,0),)</f>
        <v>-0.47841955586658291</v>
      </c>
      <c r="G390" s="26">
        <v>7</v>
      </c>
      <c r="H390" s="121">
        <v>16</v>
      </c>
      <c r="I390" s="121">
        <f>INDEX(TechList[ST_Thru],MATCH($A390,TechList[Tech_'#],0),)</f>
        <v>2024</v>
      </c>
      <c r="J390" s="121" t="str">
        <f>INDEX(TechList[Complexity],MATCH($A390,TechList[Tech_'#],0),)</f>
        <v>Low2</v>
      </c>
      <c r="K390" s="118">
        <f>INDEX(CurbWt_selection,MATCH(G390,CurbWts!$A$3:$A$21,0),)
*($B390/100)
*$E390</f>
        <v>187.09892157788587</v>
      </c>
    </row>
    <row r="391" spans="1:11" x14ac:dyDescent="0.25">
      <c r="A391" s="123">
        <v>121</v>
      </c>
      <c r="B391" s="120">
        <f>INDEX(TechList[Tech],MATCH(A391,TechList[Tech_'#],0),)</f>
        <v>10.5</v>
      </c>
      <c r="C391" s="121" t="str">
        <f t="shared" si="5"/>
        <v>121_07</v>
      </c>
      <c r="D391" s="121" t="str">
        <f>INDEX(CWC_VehType!$C$2:$C$20,MATCH($G391,CWC_VehType!$A$2:$A$20,0),)</f>
        <v>NT</v>
      </c>
      <c r="E391" s="122">
        <f>INDEX(wr_DMCcurves_FRM!$C$21:$C$80,MATCH(DMC_WR[[#This Row],[Tech_'#]],wr_DMCcurves_FRM!$A$21:$A$80,0),)</f>
        <v>0.50010590699999991</v>
      </c>
      <c r="F391" s="122">
        <f>INDEX(wr_DMCcurves_FRM!$D$21:$D$80,MATCH(DMC_WR[[#This Row],[Tech_'#]],wr_DMCcurves_FRM!$A$21:$A$80,0),)</f>
        <v>-0.38307974995727534</v>
      </c>
      <c r="G391" s="26">
        <v>7</v>
      </c>
      <c r="H391" s="121">
        <v>16</v>
      </c>
      <c r="I391" s="121">
        <f>INDEX(TechList[ST_Thru],MATCH($A391,TechList[Tech_'#],0),)</f>
        <v>2024</v>
      </c>
      <c r="J391" s="121" t="str">
        <f>INDEX(TechList[Complexity],MATCH($A391,TechList[Tech_'#],0),)</f>
        <v>Low2</v>
      </c>
      <c r="K391" s="118">
        <f>INDEX(CurbWt_selection,MATCH(G391,CurbWts!$A$3:$A$21,0),)
*($B391/100)
*$E391</f>
        <v>206.27656103961917</v>
      </c>
    </row>
    <row r="392" spans="1:11" x14ac:dyDescent="0.25">
      <c r="A392" s="123">
        <v>122</v>
      </c>
      <c r="B392" s="120">
        <f>INDEX(TechList[Tech],MATCH(A392,TechList[Tech_'#],0),)</f>
        <v>11</v>
      </c>
      <c r="C392" s="121" t="str">
        <f t="shared" si="5"/>
        <v>122_07</v>
      </c>
      <c r="D392" s="121" t="str">
        <f>INDEX(CWC_VehType!$C$2:$C$20,MATCH($G392,CWC_VehType!$A$2:$A$20,0),)</f>
        <v>NT</v>
      </c>
      <c r="E392" s="122">
        <f>INDEX(wr_DMCcurves_FRM!$C$21:$C$80,MATCH(DMC_WR[[#This Row],[Tech_'#]],wr_DMCcurves_FRM!$A$21:$A$80,0),)</f>
        <v>0.52392047399999997</v>
      </c>
      <c r="F392" s="122">
        <f>INDEX(wr_DMCcurves_FRM!$D$21:$D$80,MATCH(DMC_WR[[#This Row],[Tech_'#]],wr_DMCcurves_FRM!$A$21:$A$80,0),)</f>
        <v>-0.28773994404796799</v>
      </c>
      <c r="G392" s="26">
        <v>7</v>
      </c>
      <c r="H392" s="121">
        <v>16</v>
      </c>
      <c r="I392" s="121">
        <f>INDEX(TechList[ST_Thru],MATCH($A392,TechList[Tech_'#],0),)</f>
        <v>2024</v>
      </c>
      <c r="J392" s="121" t="str">
        <f>INDEX(TechList[Complexity],MATCH($A392,TechList[Tech_'#],0),)</f>
        <v>Low2</v>
      </c>
      <c r="K392" s="118">
        <f>INDEX(CurbWt_selection,MATCH(G392,CurbWts!$A$3:$A$21,0),)
*($B392/100)
*$E392</f>
        <v>226.38969510924193</v>
      </c>
    </row>
    <row r="393" spans="1:11" x14ac:dyDescent="0.25">
      <c r="A393" s="123">
        <v>123</v>
      </c>
      <c r="B393" s="120">
        <f>INDEX(TechList[Tech],MATCH(A393,TechList[Tech_'#],0),)</f>
        <v>11.5</v>
      </c>
      <c r="C393" s="121" t="str">
        <f t="shared" si="5"/>
        <v>123_07</v>
      </c>
      <c r="D393" s="121" t="str">
        <f>INDEX(CWC_VehType!$C$2:$C$20,MATCH($G393,CWC_VehType!$A$2:$A$20,0),)</f>
        <v>NT</v>
      </c>
      <c r="E393" s="122">
        <f>INDEX(wr_DMCcurves_FRM!$C$21:$C$80,MATCH(DMC_WR[[#This Row],[Tech_'#]],wr_DMCcurves_FRM!$A$21:$A$80,0),)</f>
        <v>0.54773504099999992</v>
      </c>
      <c r="F393" s="122">
        <f>INDEX(wr_DMCcurves_FRM!$D$21:$D$80,MATCH(DMC_WR[[#This Row],[Tech_'#]],wr_DMCcurves_FRM!$A$21:$A$80,0),)</f>
        <v>-0.19240013813866019</v>
      </c>
      <c r="G393" s="26">
        <v>7</v>
      </c>
      <c r="H393" s="121">
        <v>16</v>
      </c>
      <c r="I393" s="121">
        <f>INDEX(TechList[ST_Thru],MATCH($A393,TechList[Tech_'#],0),)</f>
        <v>2024</v>
      </c>
      <c r="J393" s="121" t="str">
        <f>INDEX(TechList[Complexity],MATCH($A393,TechList[Tech_'#],0),)</f>
        <v>Low2</v>
      </c>
      <c r="K393" s="118">
        <f>INDEX(CurbWt_selection,MATCH(G393,CurbWts!$A$3:$A$21,0),)
*($B393/100)
*$E393</f>
        <v>247.43832378675407</v>
      </c>
    </row>
    <row r="394" spans="1:11" x14ac:dyDescent="0.25">
      <c r="A394" s="123">
        <v>124</v>
      </c>
      <c r="B394" s="120">
        <f>INDEX(TechList[Tech],MATCH(A394,TechList[Tech_'#],0),)</f>
        <v>12</v>
      </c>
      <c r="C394" s="121" t="str">
        <f t="shared" si="5"/>
        <v>124_07</v>
      </c>
      <c r="D394" s="121" t="str">
        <f>INDEX(CWC_VehType!$C$2:$C$20,MATCH($G394,CWC_VehType!$A$2:$A$20,0),)</f>
        <v>NT</v>
      </c>
      <c r="E394" s="122">
        <f>INDEX(wr_DMCcurves_FRM!$C$21:$C$80,MATCH(DMC_WR[[#This Row],[Tech_'#]],wr_DMCcurves_FRM!$A$21:$A$80,0),)</f>
        <v>0.57154960799999999</v>
      </c>
      <c r="F394" s="122">
        <f>INDEX(wr_DMCcurves_FRM!$D$21:$D$80,MATCH(DMC_WR[[#This Row],[Tech_'#]],wr_DMCcurves_FRM!$A$21:$A$80,0),)</f>
        <v>-9.7060332229352841E-2</v>
      </c>
      <c r="G394" s="26">
        <v>7</v>
      </c>
      <c r="H394" s="121">
        <v>16</v>
      </c>
      <c r="I394" s="121">
        <f>INDEX(TechList[ST_Thru],MATCH($A394,TechList[Tech_'#],0),)</f>
        <v>2024</v>
      </c>
      <c r="J394" s="121" t="str">
        <f>INDEX(TechList[Complexity],MATCH($A394,TechList[Tech_'#],0),)</f>
        <v>Low2</v>
      </c>
      <c r="K394" s="118">
        <f>INDEX(CurbWt_selection,MATCH(G394,CurbWts!$A$3:$A$21,0),)
*($B394/100)
*$E394</f>
        <v>269.42244707215565</v>
      </c>
    </row>
    <row r="395" spans="1:11" x14ac:dyDescent="0.25">
      <c r="A395" s="123">
        <v>125</v>
      </c>
      <c r="B395" s="120">
        <f>INDEX(TechList[Tech],MATCH(A395,TechList[Tech_'#],0),)</f>
        <v>12.5</v>
      </c>
      <c r="C395" s="121" t="str">
        <f t="shared" ref="C395:C458" si="6">CONCATENATE($A395,"_",TEXT(G395,"00"))</f>
        <v>125_07</v>
      </c>
      <c r="D395" s="121" t="str">
        <f>INDEX(CWC_VehType!$C$2:$C$20,MATCH($G395,CWC_VehType!$A$2:$A$20,0),)</f>
        <v>NT</v>
      </c>
      <c r="E395" s="122">
        <f>INDEX(wr_DMCcurves_FRM!$C$21:$C$80,MATCH(DMC_WR[[#This Row],[Tech_'#]],wr_DMCcurves_FRM!$A$21:$A$80,0),)</f>
        <v>0.59536417499999994</v>
      </c>
      <c r="F395" s="122">
        <f>INDEX(wr_DMCcurves_FRM!$D$21:$D$80,MATCH(DMC_WR[[#This Row],[Tech_'#]],wr_DMCcurves_FRM!$A$21:$A$80,0),)</f>
        <v>-1.720526320045046E-3</v>
      </c>
      <c r="G395" s="26">
        <v>7</v>
      </c>
      <c r="H395" s="121">
        <v>16</v>
      </c>
      <c r="I395" s="121">
        <f>INDEX(TechList[ST_Thru],MATCH($A395,TechList[Tech_'#],0),)</f>
        <v>2024</v>
      </c>
      <c r="J395" s="121" t="str">
        <f>INDEX(TechList[Complexity],MATCH($A395,TechList[Tech_'#],0),)</f>
        <v>Low2</v>
      </c>
      <c r="K395" s="118">
        <f>INDEX(CurbWt_selection,MATCH(G395,CurbWts!$A$3:$A$21,0),)
*($B395/100)
*$E395</f>
        <v>292.3420649654467</v>
      </c>
    </row>
    <row r="396" spans="1:11" x14ac:dyDescent="0.25">
      <c r="A396" s="123">
        <v>126</v>
      </c>
      <c r="B396" s="120">
        <f>INDEX(TechList[Tech],MATCH(A396,TechList[Tech_'#],0),)</f>
        <v>13</v>
      </c>
      <c r="C396" s="121" t="str">
        <f t="shared" si="6"/>
        <v>126_07</v>
      </c>
      <c r="D396" s="121" t="str">
        <f>INDEX(CWC_VehType!$C$2:$C$20,MATCH($G396,CWC_VehType!$A$2:$A$20,0),)</f>
        <v>NT</v>
      </c>
      <c r="E396" s="122">
        <f>INDEX(wr_DMCcurves_FRM!$C$21:$C$80,MATCH(DMC_WR[[#This Row],[Tech_'#]],wr_DMCcurves_FRM!$A$21:$A$80,0),)</f>
        <v>0.61917874199999989</v>
      </c>
      <c r="F396" s="122">
        <f>INDEX(wr_DMCcurves_FRM!$D$21:$D$80,MATCH(DMC_WR[[#This Row],[Tech_'#]],wr_DMCcurves_FRM!$A$21:$A$80,0),)</f>
        <v>9.3619279589262749E-2</v>
      </c>
      <c r="G396" s="26">
        <v>7</v>
      </c>
      <c r="H396" s="121">
        <v>16</v>
      </c>
      <c r="I396" s="121">
        <f>INDEX(TechList[ST_Thru],MATCH($A396,TechList[Tech_'#],0),)</f>
        <v>2024</v>
      </c>
      <c r="J396" s="121" t="str">
        <f>INDEX(TechList[Complexity],MATCH($A396,TechList[Tech_'#],0),)</f>
        <v>Low2</v>
      </c>
      <c r="K396" s="118">
        <f>INDEX(CurbWt_selection,MATCH(G396,CurbWts!$A$3:$A$21,0),)
*($B396/100)
*$E396</f>
        <v>316.19717746662712</v>
      </c>
    </row>
    <row r="397" spans="1:11" x14ac:dyDescent="0.25">
      <c r="A397" s="123">
        <v>127</v>
      </c>
      <c r="B397" s="120">
        <f>INDEX(TechList[Tech],MATCH(A397,TechList[Tech_'#],0),)</f>
        <v>13.5</v>
      </c>
      <c r="C397" s="121" t="str">
        <f t="shared" si="6"/>
        <v>127_07</v>
      </c>
      <c r="D397" s="121" t="str">
        <f>INDEX(CWC_VehType!$C$2:$C$20,MATCH($G397,CWC_VehType!$A$2:$A$20,0),)</f>
        <v>NT</v>
      </c>
      <c r="E397" s="122">
        <f>INDEX(wr_DMCcurves_FRM!$C$21:$C$80,MATCH(DMC_WR[[#This Row],[Tech_'#]],wr_DMCcurves_FRM!$A$21:$A$80,0),)</f>
        <v>0.64299330899999985</v>
      </c>
      <c r="F397" s="122">
        <f>INDEX(wr_DMCcurves_FRM!$D$21:$D$80,MATCH(DMC_WR[[#This Row],[Tech_'#]],wr_DMCcurves_FRM!$A$21:$A$80,0),)</f>
        <v>0.18895908549857054</v>
      </c>
      <c r="G397" s="26">
        <v>7</v>
      </c>
      <c r="H397" s="121">
        <v>16</v>
      </c>
      <c r="I397" s="121">
        <f>INDEX(TechList[ST_Thru],MATCH($A397,TechList[Tech_'#],0),)</f>
        <v>2024</v>
      </c>
      <c r="J397" s="121" t="str">
        <f>INDEX(TechList[Complexity],MATCH($A397,TechList[Tech_'#],0),)</f>
        <v>Low2</v>
      </c>
      <c r="K397" s="118">
        <f>INDEX(CurbWt_selection,MATCH(G397,CurbWts!$A$3:$A$21,0),)
*($B397/100)
*$E397</f>
        <v>340.98778457569699</v>
      </c>
    </row>
    <row r="398" spans="1:11" x14ac:dyDescent="0.25">
      <c r="A398" s="123">
        <v>128</v>
      </c>
      <c r="B398" s="120">
        <f>INDEX(TechList[Tech],MATCH(A398,TechList[Tech_'#],0),)</f>
        <v>14</v>
      </c>
      <c r="C398" s="121" t="str">
        <f t="shared" si="6"/>
        <v>128_07</v>
      </c>
      <c r="D398" s="121" t="str">
        <f>INDEX(CWC_VehType!$C$2:$C$20,MATCH($G398,CWC_VehType!$A$2:$A$20,0),)</f>
        <v>NT</v>
      </c>
      <c r="E398" s="122">
        <f>INDEX(wr_DMCcurves_FRM!$C$21:$C$80,MATCH(DMC_WR[[#This Row],[Tech_'#]],wr_DMCcurves_FRM!$A$21:$A$80,0),)</f>
        <v>0.66680787599999991</v>
      </c>
      <c r="F398" s="122">
        <f>INDEX(wr_DMCcurves_FRM!$D$21:$D$80,MATCH(DMC_WR[[#This Row],[Tech_'#]],wr_DMCcurves_FRM!$A$21:$A$80,0),)</f>
        <v>0.2842988914078779</v>
      </c>
      <c r="G398" s="26">
        <v>7</v>
      </c>
      <c r="H398" s="121">
        <v>16</v>
      </c>
      <c r="I398" s="121">
        <f>INDEX(TechList[ST_Thru],MATCH($A398,TechList[Tech_'#],0),)</f>
        <v>2024</v>
      </c>
      <c r="J398" s="121" t="str">
        <f>INDEX(TechList[Complexity],MATCH($A398,TechList[Tech_'#],0),)</f>
        <v>Low2</v>
      </c>
      <c r="K398" s="118">
        <f>INDEX(CurbWt_selection,MATCH(G398,CurbWts!$A$3:$A$21,0),)
*($B398/100)
*$E398</f>
        <v>366.7138862926563</v>
      </c>
    </row>
    <row r="399" spans="1:11" x14ac:dyDescent="0.25">
      <c r="A399" s="123">
        <v>129</v>
      </c>
      <c r="B399" s="120">
        <f>INDEX(TechList[Tech],MATCH(A399,TechList[Tech_'#],0),)</f>
        <v>14.5</v>
      </c>
      <c r="C399" s="121" t="str">
        <f t="shared" si="6"/>
        <v>129_07</v>
      </c>
      <c r="D399" s="121" t="str">
        <f>INDEX(CWC_VehType!$C$2:$C$20,MATCH($G399,CWC_VehType!$A$2:$A$20,0),)</f>
        <v>NT</v>
      </c>
      <c r="E399" s="122">
        <f>INDEX(wr_DMCcurves_FRM!$C$21:$C$80,MATCH(DMC_WR[[#This Row],[Tech_'#]],wr_DMCcurves_FRM!$A$21:$A$80,0),)</f>
        <v>0.69062244299999986</v>
      </c>
      <c r="F399" s="122">
        <f>INDEX(wr_DMCcurves_FRM!$D$21:$D$80,MATCH(DMC_WR[[#This Row],[Tech_'#]],wr_DMCcurves_FRM!$A$21:$A$80,0),)</f>
        <v>0.37963869731718525</v>
      </c>
      <c r="G399" s="26">
        <v>7</v>
      </c>
      <c r="H399" s="121">
        <v>16</v>
      </c>
      <c r="I399" s="121">
        <f>INDEX(TechList[ST_Thru],MATCH($A399,TechList[Tech_'#],0),)</f>
        <v>2024</v>
      </c>
      <c r="J399" s="121" t="str">
        <f>INDEX(TechList[Complexity],MATCH($A399,TechList[Tech_'#],0),)</f>
        <v>Low2</v>
      </c>
      <c r="K399" s="118">
        <f>INDEX(CurbWt_selection,MATCH(G399,CurbWts!$A$3:$A$21,0),)
*($B399/100)
*$E399</f>
        <v>393.37548261750504</v>
      </c>
    </row>
    <row r="400" spans="1:11" x14ac:dyDescent="0.25">
      <c r="A400" s="123">
        <v>130</v>
      </c>
      <c r="B400" s="120">
        <f>INDEX(TechList[Tech],MATCH(A400,TechList[Tech_'#],0),)</f>
        <v>15</v>
      </c>
      <c r="C400" s="121" t="str">
        <f t="shared" si="6"/>
        <v>130_07</v>
      </c>
      <c r="D400" s="121" t="str">
        <f>INDEX(CWC_VehType!$C$2:$C$20,MATCH($G400,CWC_VehType!$A$2:$A$20,0),)</f>
        <v>NT</v>
      </c>
      <c r="E400" s="122">
        <f>INDEX(wr_DMCcurves_FRM!$C$21:$C$80,MATCH(DMC_WR[[#This Row],[Tech_'#]],wr_DMCcurves_FRM!$A$21:$A$80,0),)</f>
        <v>0.71443700999999993</v>
      </c>
      <c r="F400" s="122">
        <f>INDEX(wr_DMCcurves_FRM!$D$21:$D$80,MATCH(DMC_WR[[#This Row],[Tech_'#]],wr_DMCcurves_FRM!$A$21:$A$80,0),)</f>
        <v>0.47497850322649304</v>
      </c>
      <c r="G400" s="26">
        <v>7</v>
      </c>
      <c r="H400" s="121">
        <v>16</v>
      </c>
      <c r="I400" s="121">
        <f>INDEX(TechList[ST_Thru],MATCH($A400,TechList[Tech_'#],0),)</f>
        <v>2024</v>
      </c>
      <c r="J400" s="121" t="str">
        <f>INDEX(TechList[Complexity],MATCH($A400,TechList[Tech_'#],0),)</f>
        <v>Med2</v>
      </c>
      <c r="K400" s="118">
        <f>INDEX(CurbWt_selection,MATCH(G400,CurbWts!$A$3:$A$21,0),)
*($B400/100)
*$E400</f>
        <v>420.97257355024323</v>
      </c>
    </row>
    <row r="401" spans="1:11" x14ac:dyDescent="0.25">
      <c r="A401" s="123">
        <v>131</v>
      </c>
      <c r="B401" s="120">
        <f>INDEX(TechList[Tech],MATCH(A401,TechList[Tech_'#],0),)</f>
        <v>15.5</v>
      </c>
      <c r="C401" s="121" t="str">
        <f t="shared" si="6"/>
        <v>131_07</v>
      </c>
      <c r="D401" s="121" t="str">
        <f>INDEX(CWC_VehType!$C$2:$C$20,MATCH($G401,CWC_VehType!$A$2:$A$20,0),)</f>
        <v>NT</v>
      </c>
      <c r="E401" s="122">
        <f>INDEX(wr_DMCcurves_FRM!$C$21:$C$80,MATCH(DMC_WR[[#This Row],[Tech_'#]],wr_DMCcurves_FRM!$A$21:$A$80,0),)</f>
        <v>0.73825157699999988</v>
      </c>
      <c r="F401" s="122">
        <f>INDEX(wr_DMCcurves_FRM!$D$21:$D$80,MATCH(DMC_WR[[#This Row],[Tech_'#]],wr_DMCcurves_FRM!$A$21:$A$80,0),)</f>
        <v>0.57031830913580039</v>
      </c>
      <c r="G401" s="26">
        <v>7</v>
      </c>
      <c r="H401" s="121">
        <v>16</v>
      </c>
      <c r="I401" s="121">
        <f>INDEX(TechList[ST_Thru],MATCH($A401,TechList[Tech_'#],0),)</f>
        <v>2024</v>
      </c>
      <c r="J401" s="121" t="str">
        <f>INDEX(TechList[Complexity],MATCH($A401,TechList[Tech_'#],0),)</f>
        <v>Med2</v>
      </c>
      <c r="K401" s="118">
        <f>INDEX(CurbWt_selection,MATCH(G401,CurbWts!$A$3:$A$21,0),)
*($B401/100)
*$E401</f>
        <v>449.50515909087079</v>
      </c>
    </row>
    <row r="402" spans="1:11" x14ac:dyDescent="0.25">
      <c r="A402" s="123">
        <v>132</v>
      </c>
      <c r="B402" s="120">
        <f>INDEX(TechList[Tech],MATCH(A402,TechList[Tech_'#],0),)</f>
        <v>16</v>
      </c>
      <c r="C402" s="121" t="str">
        <f t="shared" si="6"/>
        <v>132_07</v>
      </c>
      <c r="D402" s="121" t="str">
        <f>INDEX(CWC_VehType!$C$2:$C$20,MATCH($G402,CWC_VehType!$A$2:$A$20,0),)</f>
        <v>NT</v>
      </c>
      <c r="E402" s="122">
        <f>INDEX(wr_DMCcurves_FRM!$C$21:$C$80,MATCH(DMC_WR[[#This Row],[Tech_'#]],wr_DMCcurves_FRM!$A$21:$A$80,0),)</f>
        <v>0.76206614399999995</v>
      </c>
      <c r="F402" s="122">
        <f>INDEX(wr_DMCcurves_FRM!$D$21:$D$80,MATCH(DMC_WR[[#This Row],[Tech_'#]],wr_DMCcurves_FRM!$A$21:$A$80,0),)</f>
        <v>0.66565811504510819</v>
      </c>
      <c r="G402" s="26">
        <v>7</v>
      </c>
      <c r="H402" s="121">
        <v>16</v>
      </c>
      <c r="I402" s="121">
        <f>INDEX(TechList[ST_Thru],MATCH($A402,TechList[Tech_'#],0),)</f>
        <v>2024</v>
      </c>
      <c r="J402" s="121" t="str">
        <f>INDEX(TechList[Complexity],MATCH($A402,TechList[Tech_'#],0),)</f>
        <v>Med2</v>
      </c>
      <c r="K402" s="118">
        <f>INDEX(CurbWt_selection,MATCH(G402,CurbWts!$A$3:$A$21,0),)
*($B402/100)
*$E402</f>
        <v>478.97323923938791</v>
      </c>
    </row>
    <row r="403" spans="1:11" x14ac:dyDescent="0.25">
      <c r="A403" s="123">
        <v>133</v>
      </c>
      <c r="B403" s="120">
        <f>INDEX(TechList[Tech],MATCH(A403,TechList[Tech_'#],0),)</f>
        <v>16.5</v>
      </c>
      <c r="C403" s="121" t="str">
        <f t="shared" si="6"/>
        <v>133_07</v>
      </c>
      <c r="D403" s="121" t="str">
        <f>INDEX(CWC_VehType!$C$2:$C$20,MATCH($G403,CWC_VehType!$A$2:$A$20,0),)</f>
        <v>NT</v>
      </c>
      <c r="E403" s="122">
        <f>INDEX(wr_DMCcurves_FRM!$C$21:$C$80,MATCH(DMC_WR[[#This Row],[Tech_'#]],wr_DMCcurves_FRM!$A$21:$A$80,0),)</f>
        <v>0.7858807109999999</v>
      </c>
      <c r="F403" s="122">
        <f>INDEX(wr_DMCcurves_FRM!$D$21:$D$80,MATCH(DMC_WR[[#This Row],[Tech_'#]],wr_DMCcurves_FRM!$A$21:$A$80,0),)</f>
        <v>0.76099792095441554</v>
      </c>
      <c r="G403" s="26">
        <v>7</v>
      </c>
      <c r="H403" s="121">
        <v>16</v>
      </c>
      <c r="I403" s="121">
        <f>INDEX(TechList[ST_Thru],MATCH($A403,TechList[Tech_'#],0),)</f>
        <v>2024</v>
      </c>
      <c r="J403" s="121" t="str">
        <f>INDEX(TechList[Complexity],MATCH($A403,TechList[Tech_'#],0),)</f>
        <v>Med2</v>
      </c>
      <c r="K403" s="118">
        <f>INDEX(CurbWt_selection,MATCH(G403,CurbWts!$A$3:$A$21,0),)
*($B403/100)
*$E403</f>
        <v>509.37681399579429</v>
      </c>
    </row>
    <row r="404" spans="1:11" x14ac:dyDescent="0.25">
      <c r="A404" s="123">
        <v>134</v>
      </c>
      <c r="B404" s="120">
        <f>INDEX(TechList[Tech],MATCH(A404,TechList[Tech_'#],0),)</f>
        <v>17</v>
      </c>
      <c r="C404" s="121" t="str">
        <f t="shared" si="6"/>
        <v>134_07</v>
      </c>
      <c r="D404" s="121" t="str">
        <f>INDEX(CWC_VehType!$C$2:$C$20,MATCH($G404,CWC_VehType!$A$2:$A$20,0),)</f>
        <v>NT</v>
      </c>
      <c r="E404" s="122">
        <f>INDEX(wr_DMCcurves_FRM!$C$21:$C$80,MATCH(DMC_WR[[#This Row],[Tech_'#]],wr_DMCcurves_FRM!$A$21:$A$80,0),)</f>
        <v>0.80969527799999996</v>
      </c>
      <c r="F404" s="122">
        <f>INDEX(wr_DMCcurves_FRM!$D$21:$D$80,MATCH(DMC_WR[[#This Row],[Tech_'#]],wr_DMCcurves_FRM!$A$21:$A$80,0),)</f>
        <v>0.85633772686372289</v>
      </c>
      <c r="G404" s="26">
        <v>7</v>
      </c>
      <c r="H404" s="121">
        <v>16</v>
      </c>
      <c r="I404" s="121">
        <f>INDEX(TechList[ST_Thru],MATCH($A404,TechList[Tech_'#],0),)</f>
        <v>2024</v>
      </c>
      <c r="J404" s="121" t="str">
        <f>INDEX(TechList[Complexity],MATCH($A404,TechList[Tech_'#],0),)</f>
        <v>Med2</v>
      </c>
      <c r="K404" s="118">
        <f>INDEX(CurbWt_selection,MATCH(G404,CurbWts!$A$3:$A$21,0),)
*($B404/100)
*$E404</f>
        <v>540.71588336009029</v>
      </c>
    </row>
    <row r="405" spans="1:11" x14ac:dyDescent="0.25">
      <c r="A405" s="123">
        <v>135</v>
      </c>
      <c r="B405" s="120">
        <f>INDEX(TechList[Tech],MATCH(A405,TechList[Tech_'#],0),)</f>
        <v>17.5</v>
      </c>
      <c r="C405" s="121" t="str">
        <f t="shared" si="6"/>
        <v>135_07</v>
      </c>
      <c r="D405" s="121" t="str">
        <f>INDEX(CWC_VehType!$C$2:$C$20,MATCH($G405,CWC_VehType!$A$2:$A$20,0),)</f>
        <v>NT</v>
      </c>
      <c r="E405" s="122">
        <f>INDEX(wr_DMCcurves_FRM!$C$21:$C$80,MATCH(DMC_WR[[#This Row],[Tech_'#]],wr_DMCcurves_FRM!$A$21:$A$80,0),)</f>
        <v>0.83350984499999992</v>
      </c>
      <c r="F405" s="122">
        <f>INDEX(wr_DMCcurves_FRM!$D$21:$D$80,MATCH(DMC_WR[[#This Row],[Tech_'#]],wr_DMCcurves_FRM!$A$21:$A$80,0),)</f>
        <v>0.95167753277303069</v>
      </c>
      <c r="G405" s="26">
        <v>7</v>
      </c>
      <c r="H405" s="121">
        <v>16</v>
      </c>
      <c r="I405" s="121">
        <f>INDEX(TechList[ST_Thru],MATCH($A405,TechList[Tech_'#],0),)</f>
        <v>2024</v>
      </c>
      <c r="J405" s="121" t="str">
        <f>INDEX(TechList[Complexity],MATCH($A405,TechList[Tech_'#],0),)</f>
        <v>Med2</v>
      </c>
      <c r="K405" s="118">
        <f>INDEX(CurbWt_selection,MATCH(G405,CurbWts!$A$3:$A$21,0),)
*($B405/100)
*$E405</f>
        <v>572.99044733227549</v>
      </c>
    </row>
    <row r="406" spans="1:11" x14ac:dyDescent="0.25">
      <c r="A406" s="123">
        <v>136</v>
      </c>
      <c r="B406" s="120">
        <f>INDEX(TechList[Tech],MATCH(A406,TechList[Tech_'#],0),)</f>
        <v>18</v>
      </c>
      <c r="C406" s="121" t="str">
        <f t="shared" si="6"/>
        <v>136_07</v>
      </c>
      <c r="D406" s="121" t="str">
        <f>INDEX(CWC_VehType!$C$2:$C$20,MATCH($G406,CWC_VehType!$A$2:$A$20,0),)</f>
        <v>NT</v>
      </c>
      <c r="E406" s="122">
        <f>INDEX(wr_DMCcurves_FRM!$C$21:$C$80,MATCH(DMC_WR[[#This Row],[Tech_'#]],wr_DMCcurves_FRM!$A$21:$A$80,0),)</f>
        <v>0.85732441199999998</v>
      </c>
      <c r="F406" s="122">
        <f>INDEX(wr_DMCcurves_FRM!$D$21:$D$80,MATCH(DMC_WR[[#This Row],[Tech_'#]],wr_DMCcurves_FRM!$A$21:$A$80,0),)</f>
        <v>1.047017338682338</v>
      </c>
      <c r="G406" s="26">
        <v>7</v>
      </c>
      <c r="H406" s="121">
        <v>16</v>
      </c>
      <c r="I406" s="121">
        <f>INDEX(TechList[ST_Thru],MATCH($A406,TechList[Tech_'#],0),)</f>
        <v>2024</v>
      </c>
      <c r="J406" s="121" t="str">
        <f>INDEX(TechList[Complexity],MATCH($A406,TechList[Tech_'#],0),)</f>
        <v>Med2</v>
      </c>
      <c r="K406" s="118">
        <f>INDEX(CurbWt_selection,MATCH(G406,CurbWts!$A$3:$A$21,0),)
*($B406/100)
*$E406</f>
        <v>606.20050591235031</v>
      </c>
    </row>
    <row r="407" spans="1:11" x14ac:dyDescent="0.25">
      <c r="A407" s="123">
        <v>137</v>
      </c>
      <c r="B407" s="120">
        <f>INDEX(TechList[Tech],MATCH(A407,TechList[Tech_'#],0),)</f>
        <v>18.5</v>
      </c>
      <c r="C407" s="121" t="str">
        <f t="shared" si="6"/>
        <v>137_07</v>
      </c>
      <c r="D407" s="121" t="str">
        <f>INDEX(CWC_VehType!$C$2:$C$20,MATCH($G407,CWC_VehType!$A$2:$A$20,0),)</f>
        <v>NT</v>
      </c>
      <c r="E407" s="122">
        <f>INDEX(wr_DMCcurves_FRM!$C$21:$C$80,MATCH(DMC_WR[[#This Row],[Tech_'#]],wr_DMCcurves_FRM!$A$21:$A$80,0),)</f>
        <v>0.88113897899999993</v>
      </c>
      <c r="F407" s="122">
        <f>INDEX(wr_DMCcurves_FRM!$D$21:$D$80,MATCH(DMC_WR[[#This Row],[Tech_'#]],wr_DMCcurves_FRM!$A$21:$A$80,0),)</f>
        <v>1.1423571445916458</v>
      </c>
      <c r="G407" s="26">
        <v>7</v>
      </c>
      <c r="H407" s="121">
        <v>16</v>
      </c>
      <c r="I407" s="121">
        <f>INDEX(TechList[ST_Thru],MATCH($A407,TechList[Tech_'#],0),)</f>
        <v>2024</v>
      </c>
      <c r="J407" s="121" t="str">
        <f>INDEX(TechList[Complexity],MATCH($A407,TechList[Tech_'#],0),)</f>
        <v>Med2</v>
      </c>
      <c r="K407" s="118">
        <f>INDEX(CurbWt_selection,MATCH(G407,CurbWts!$A$3:$A$21,0),)
*($B407/100)
*$E407</f>
        <v>640.34605910031439</v>
      </c>
    </row>
    <row r="408" spans="1:11" x14ac:dyDescent="0.25">
      <c r="A408" s="123">
        <v>138</v>
      </c>
      <c r="B408" s="120">
        <f>INDEX(TechList[Tech],MATCH(A408,TechList[Tech_'#],0),)</f>
        <v>19</v>
      </c>
      <c r="C408" s="121" t="str">
        <f t="shared" si="6"/>
        <v>138_07</v>
      </c>
      <c r="D408" s="121" t="str">
        <f>INDEX(CWC_VehType!$C$2:$C$20,MATCH($G408,CWC_VehType!$A$2:$A$20,0),)</f>
        <v>NT</v>
      </c>
      <c r="E408" s="122">
        <f>INDEX(wr_DMCcurves_FRM!$C$21:$C$80,MATCH(DMC_WR[[#This Row],[Tech_'#]],wr_DMCcurves_FRM!$A$21:$A$80,0),)</f>
        <v>0.90495354599999989</v>
      </c>
      <c r="F408" s="122">
        <f>INDEX(wr_DMCcurves_FRM!$D$21:$D$80,MATCH(DMC_WR[[#This Row],[Tech_'#]],wr_DMCcurves_FRM!$A$21:$A$80,0),)</f>
        <v>1.2376969505009536</v>
      </c>
      <c r="G408" s="26">
        <v>7</v>
      </c>
      <c r="H408" s="121">
        <v>16</v>
      </c>
      <c r="I408" s="121">
        <f>INDEX(TechList[ST_Thru],MATCH($A408,TechList[Tech_'#],0),)</f>
        <v>2024</v>
      </c>
      <c r="J408" s="121" t="str">
        <f>INDEX(TechList[Complexity],MATCH($A408,TechList[Tech_'#],0),)</f>
        <v>Med2</v>
      </c>
      <c r="K408" s="118">
        <f>INDEX(CurbWt_selection,MATCH(G408,CurbWts!$A$3:$A$21,0),)
*($B408/100)
*$E408</f>
        <v>675.42710689616797</v>
      </c>
    </row>
    <row r="409" spans="1:11" x14ac:dyDescent="0.25">
      <c r="A409" s="123">
        <v>139</v>
      </c>
      <c r="B409" s="120">
        <f>INDEX(TechList[Tech],MATCH(A409,TechList[Tech_'#],0),)</f>
        <v>19.5</v>
      </c>
      <c r="C409" s="121" t="str">
        <f t="shared" si="6"/>
        <v>139_07</v>
      </c>
      <c r="D409" s="121" t="str">
        <f>INDEX(CWC_VehType!$C$2:$C$20,MATCH($G409,CWC_VehType!$A$2:$A$20,0),)</f>
        <v>NT</v>
      </c>
      <c r="E409" s="122">
        <f>INDEX(wr_DMCcurves_FRM!$C$21:$C$80,MATCH(DMC_WR[[#This Row],[Tech_'#]],wr_DMCcurves_FRM!$A$21:$A$80,0),)</f>
        <v>0.92876811299999984</v>
      </c>
      <c r="F409" s="122">
        <f>INDEX(wr_DMCcurves_FRM!$D$21:$D$80,MATCH(DMC_WR[[#This Row],[Tech_'#]],wr_DMCcurves_FRM!$A$21:$A$80,0),)</f>
        <v>1.3330367564102614</v>
      </c>
      <c r="G409" s="26">
        <v>7</v>
      </c>
      <c r="H409" s="121">
        <v>16</v>
      </c>
      <c r="I409" s="121">
        <f>INDEX(TechList[ST_Thru],MATCH($A409,TechList[Tech_'#],0),)</f>
        <v>2024</v>
      </c>
      <c r="J409" s="121" t="str">
        <f>INDEX(TechList[Complexity],MATCH($A409,TechList[Tech_'#],0),)</f>
        <v>Med2</v>
      </c>
      <c r="K409" s="118">
        <f>INDEX(CurbWt_selection,MATCH(G409,CurbWts!$A$3:$A$21,0),)
*($B409/100)
*$E409</f>
        <v>711.44364929991104</v>
      </c>
    </row>
    <row r="410" spans="1:11" x14ac:dyDescent="0.25">
      <c r="A410" s="123">
        <v>140</v>
      </c>
      <c r="B410" s="120">
        <f>INDEX(TechList[Tech],MATCH(A410,TechList[Tech_'#],0),)</f>
        <v>20</v>
      </c>
      <c r="C410" s="121" t="str">
        <f t="shared" si="6"/>
        <v>140_07</v>
      </c>
      <c r="D410" s="121" t="str">
        <f>INDEX(CWC_VehType!$C$2:$C$20,MATCH($G410,CWC_VehType!$A$2:$A$20,0),)</f>
        <v>NT</v>
      </c>
      <c r="E410" s="122">
        <f>INDEX(wr_DMCcurves_FRM!$C$21:$C$80,MATCH(DMC_WR[[#This Row],[Tech_'#]],wr_DMCcurves_FRM!$A$21:$A$80,0),)</f>
        <v>0.9525826799999999</v>
      </c>
      <c r="F410" s="122">
        <f>INDEX(wr_DMCcurves_FRM!$D$21:$D$80,MATCH(DMC_WR[[#This Row],[Tech_'#]],wr_DMCcurves_FRM!$A$21:$A$80,0),)</f>
        <v>1.4283765623195688</v>
      </c>
      <c r="G410" s="26">
        <v>7</v>
      </c>
      <c r="H410" s="121">
        <v>16</v>
      </c>
      <c r="I410" s="121">
        <f>INDEX(TechList[ST_Thru],MATCH($A410,TechList[Tech_'#],0),)</f>
        <v>2024</v>
      </c>
      <c r="J410" s="121" t="str">
        <f>INDEX(TechList[Complexity],MATCH($A410,TechList[Tech_'#],0),)</f>
        <v>Med2</v>
      </c>
      <c r="K410" s="118">
        <f>INDEX(CurbWt_selection,MATCH(G410,CurbWts!$A$3:$A$21,0),)
*($B410/100)
*$E410</f>
        <v>748.3956863115435</v>
      </c>
    </row>
    <row r="411" spans="1:11" x14ac:dyDescent="0.25">
      <c r="A411" s="123">
        <v>141</v>
      </c>
      <c r="B411" s="120">
        <f>INDEX(TechList[Tech],MATCH(A411,TechList[Tech_'#],0),)</f>
        <v>20.5</v>
      </c>
      <c r="C411" s="121" t="str">
        <f t="shared" si="6"/>
        <v>141_07</v>
      </c>
      <c r="D411" s="121" t="str">
        <f>INDEX(CWC_VehType!$C$2:$C$20,MATCH($G411,CWC_VehType!$A$2:$A$20,0),)</f>
        <v>NT</v>
      </c>
      <c r="E411" s="122">
        <f>INDEX(wr_DMCcurves_FRM!$C$21:$C$80,MATCH(DMC_WR[[#This Row],[Tech_'#]],wr_DMCcurves_FRM!$A$21:$A$80,0),)</f>
        <v>0.97639724699999986</v>
      </c>
      <c r="F411" s="122">
        <f>INDEX(wr_DMCcurves_FRM!$D$21:$D$80,MATCH(DMC_WR[[#This Row],[Tech_'#]],wr_DMCcurves_FRM!$A$21:$A$80,0),)</f>
        <v>1.5237163682288766</v>
      </c>
      <c r="G411" s="26">
        <v>7</v>
      </c>
      <c r="H411" s="121">
        <v>16</v>
      </c>
      <c r="I411" s="121">
        <f>INDEX(TechList[ST_Thru],MATCH($A411,TechList[Tech_'#],0),)</f>
        <v>2024</v>
      </c>
      <c r="J411" s="121" t="str">
        <f>INDEX(TechList[Complexity],MATCH($A411,TechList[Tech_'#],0),)</f>
        <v>Med2</v>
      </c>
      <c r="K411" s="118">
        <f>INDEX(CurbWt_selection,MATCH(G411,CurbWts!$A$3:$A$21,0),)
*($B411/100)
*$E411</f>
        <v>786.28321793106534</v>
      </c>
    </row>
    <row r="412" spans="1:11" x14ac:dyDescent="0.25">
      <c r="A412" s="123">
        <v>142</v>
      </c>
      <c r="B412" s="120">
        <f>INDEX(TechList[Tech],MATCH(A412,TechList[Tech_'#],0),)</f>
        <v>21</v>
      </c>
      <c r="C412" s="121" t="str">
        <f t="shared" si="6"/>
        <v>142_07</v>
      </c>
      <c r="D412" s="121" t="str">
        <f>INDEX(CWC_VehType!$C$2:$C$20,MATCH($G412,CWC_VehType!$A$2:$A$20,0),)</f>
        <v>NT</v>
      </c>
      <c r="E412" s="122">
        <f>INDEX(wr_DMCcurves_FRM!$C$21:$C$80,MATCH(DMC_WR[[#This Row],[Tech_'#]],wr_DMCcurves_FRM!$A$21:$A$80,0),)</f>
        <v>1.0002118139999998</v>
      </c>
      <c r="F412" s="122">
        <f>INDEX(wr_DMCcurves_FRM!$D$21:$D$80,MATCH(DMC_WR[[#This Row],[Tech_'#]],wr_DMCcurves_FRM!$A$21:$A$80,0),)</f>
        <v>1.6190561741381839</v>
      </c>
      <c r="G412" s="26">
        <v>7</v>
      </c>
      <c r="H412" s="121">
        <v>16</v>
      </c>
      <c r="I412" s="121">
        <f>INDEX(TechList[ST_Thru],MATCH($A412,TechList[Tech_'#],0),)</f>
        <v>2024</v>
      </c>
      <c r="J412" s="121" t="str">
        <f>INDEX(TechList[Complexity],MATCH($A412,TechList[Tech_'#],0),)</f>
        <v>Med2</v>
      </c>
      <c r="K412" s="118">
        <f>INDEX(CurbWt_selection,MATCH(G412,CurbWts!$A$3:$A$21,0),)
*($B412/100)
*$E412</f>
        <v>825.10624415847667</v>
      </c>
    </row>
    <row r="413" spans="1:11" x14ac:dyDescent="0.25">
      <c r="A413" s="123">
        <v>143</v>
      </c>
      <c r="B413" s="120">
        <f>INDEX(TechList[Tech],MATCH(A413,TechList[Tech_'#],0),)</f>
        <v>21.5</v>
      </c>
      <c r="C413" s="121" t="str">
        <f t="shared" si="6"/>
        <v>143_07</v>
      </c>
      <c r="D413" s="121" t="str">
        <f>INDEX(CWC_VehType!$C$2:$C$20,MATCH($G413,CWC_VehType!$A$2:$A$20,0),)</f>
        <v>NT</v>
      </c>
      <c r="E413" s="122">
        <f>INDEX(wr_DMCcurves_FRM!$C$21:$C$80,MATCH(DMC_WR[[#This Row],[Tech_'#]],wr_DMCcurves_FRM!$A$21:$A$80,0),)</f>
        <v>1.0240263809999999</v>
      </c>
      <c r="F413" s="122">
        <f>INDEX(wr_DMCcurves_FRM!$D$21:$D$80,MATCH(DMC_WR[[#This Row],[Tech_'#]],wr_DMCcurves_FRM!$A$21:$A$80,0),)</f>
        <v>1.7143959800474913</v>
      </c>
      <c r="G413" s="26">
        <v>7</v>
      </c>
      <c r="H413" s="121">
        <v>16</v>
      </c>
      <c r="I413" s="121">
        <f>INDEX(TechList[ST_Thru],MATCH($A413,TechList[Tech_'#],0),)</f>
        <v>2024</v>
      </c>
      <c r="J413" s="121" t="str">
        <f>INDEX(TechList[Complexity],MATCH($A413,TechList[Tech_'#],0),)</f>
        <v>Med2</v>
      </c>
      <c r="K413" s="118">
        <f>INDEX(CurbWt_selection,MATCH(G413,CurbWts!$A$3:$A$21,0),)
*($B413/100)
*$E413</f>
        <v>864.8647649937775</v>
      </c>
    </row>
    <row r="414" spans="1:11" x14ac:dyDescent="0.25">
      <c r="A414" s="123">
        <v>144</v>
      </c>
      <c r="B414" s="120">
        <f>INDEX(TechList[Tech],MATCH(A414,TechList[Tech_'#],0),)</f>
        <v>22</v>
      </c>
      <c r="C414" s="121" t="str">
        <f t="shared" si="6"/>
        <v>144_07</v>
      </c>
      <c r="D414" s="121" t="str">
        <f>INDEX(CWC_VehType!$C$2:$C$20,MATCH($G414,CWC_VehType!$A$2:$A$20,0),)</f>
        <v>NT</v>
      </c>
      <c r="E414" s="122">
        <f>INDEX(wr_DMCcurves_FRM!$C$21:$C$80,MATCH(DMC_WR[[#This Row],[Tech_'#]],wr_DMCcurves_FRM!$A$21:$A$80,0),)</f>
        <v>1.0478409479999999</v>
      </c>
      <c r="F414" s="122">
        <f>INDEX(wr_DMCcurves_FRM!$D$21:$D$80,MATCH(DMC_WR[[#This Row],[Tech_'#]],wr_DMCcurves_FRM!$A$21:$A$80,0),)</f>
        <v>1.8097357859567986</v>
      </c>
      <c r="G414" s="26">
        <v>7</v>
      </c>
      <c r="H414" s="121">
        <v>16</v>
      </c>
      <c r="I414" s="121">
        <f>INDEX(TechList[ST_Thru],MATCH($A414,TechList[Tech_'#],0),)</f>
        <v>2024</v>
      </c>
      <c r="J414" s="121" t="str">
        <f>INDEX(TechList[Complexity],MATCH($A414,TechList[Tech_'#],0),)</f>
        <v>Med2</v>
      </c>
      <c r="K414" s="118">
        <f>INDEX(CurbWt_selection,MATCH(G414,CurbWts!$A$3:$A$21,0),)
*($B414/100)
*$E414</f>
        <v>905.55878043696771</v>
      </c>
    </row>
    <row r="415" spans="1:11" x14ac:dyDescent="0.25">
      <c r="A415" s="123">
        <v>145</v>
      </c>
      <c r="B415" s="120">
        <f>INDEX(TechList[Tech],MATCH(A415,TechList[Tech_'#],0),)</f>
        <v>22.5</v>
      </c>
      <c r="C415" s="121" t="str">
        <f t="shared" si="6"/>
        <v>145_07</v>
      </c>
      <c r="D415" s="121" t="str">
        <f>INDEX(CWC_VehType!$C$2:$C$20,MATCH($G415,CWC_VehType!$A$2:$A$20,0),)</f>
        <v>NT</v>
      </c>
      <c r="E415" s="122">
        <f>INDEX(wr_DMCcurves_FRM!$C$21:$C$80,MATCH(DMC_WR[[#This Row],[Tech_'#]],wr_DMCcurves_FRM!$A$21:$A$80,0),)</f>
        <v>1.071655515</v>
      </c>
      <c r="F415" s="122">
        <f>INDEX(wr_DMCcurves_FRM!$D$21:$D$80,MATCH(DMC_WR[[#This Row],[Tech_'#]],wr_DMCcurves_FRM!$A$21:$A$80,0),)</f>
        <v>1.9050755918661069</v>
      </c>
      <c r="G415" s="26">
        <v>7</v>
      </c>
      <c r="H415" s="121">
        <v>16</v>
      </c>
      <c r="I415" s="121">
        <f>INDEX(TechList[ST_Thru],MATCH($A415,TechList[Tech_'#],0),)</f>
        <v>2024</v>
      </c>
      <c r="J415" s="121" t="str">
        <f>INDEX(TechList[Complexity],MATCH($A415,TechList[Tech_'#],0),)</f>
        <v>Med2</v>
      </c>
      <c r="K415" s="118">
        <f>INDEX(CurbWt_selection,MATCH(G415,CurbWts!$A$3:$A$21,0),)
*($B415/100)
*$E415</f>
        <v>947.1882904880473</v>
      </c>
    </row>
    <row r="416" spans="1:11" x14ac:dyDescent="0.25">
      <c r="A416" s="123">
        <v>146</v>
      </c>
      <c r="B416" s="120">
        <f>INDEX(TechList[Tech],MATCH(A416,TechList[Tech_'#],0),)</f>
        <v>23</v>
      </c>
      <c r="C416" s="121" t="str">
        <f t="shared" si="6"/>
        <v>146_07</v>
      </c>
      <c r="D416" s="121" t="str">
        <f>INDEX(CWC_VehType!$C$2:$C$20,MATCH($G416,CWC_VehType!$A$2:$A$20,0),)</f>
        <v>NT</v>
      </c>
      <c r="E416" s="122">
        <f>INDEX(wr_DMCcurves_FRM!$C$21:$C$80,MATCH(DMC_WR[[#This Row],[Tech_'#]],wr_DMCcurves_FRM!$A$21:$A$80,0),)</f>
        <v>1.0954700819999998</v>
      </c>
      <c r="F416" s="122">
        <f>INDEX(wr_DMCcurves_FRM!$D$21:$D$80,MATCH(DMC_WR[[#This Row],[Tech_'#]],wr_DMCcurves_FRM!$A$21:$A$80,0),)</f>
        <v>2.0004153977754142</v>
      </c>
      <c r="G416" s="26">
        <v>7</v>
      </c>
      <c r="H416" s="121">
        <v>16</v>
      </c>
      <c r="I416" s="121">
        <f>INDEX(TechList[ST_Thru],MATCH($A416,TechList[Tech_'#],0),)</f>
        <v>2024</v>
      </c>
      <c r="J416" s="121" t="str">
        <f>INDEX(TechList[Complexity],MATCH($A416,TechList[Tech_'#],0),)</f>
        <v>Med2</v>
      </c>
      <c r="K416" s="118">
        <f>INDEX(CurbWt_selection,MATCH(G416,CurbWts!$A$3:$A$21,0),)
*($B416/100)
*$E416</f>
        <v>989.75329514701627</v>
      </c>
    </row>
    <row r="417" spans="1:11" x14ac:dyDescent="0.25">
      <c r="A417" s="123">
        <v>147</v>
      </c>
      <c r="B417" s="120">
        <f>INDEX(TechList[Tech],MATCH(A417,TechList[Tech_'#],0),)</f>
        <v>23.5</v>
      </c>
      <c r="C417" s="121" t="str">
        <f t="shared" si="6"/>
        <v>147_07</v>
      </c>
      <c r="D417" s="121" t="str">
        <f>INDEX(CWC_VehType!$C$2:$C$20,MATCH($G417,CWC_VehType!$A$2:$A$20,0),)</f>
        <v>NT</v>
      </c>
      <c r="E417" s="122">
        <f>INDEX(wr_DMCcurves_FRM!$C$21:$C$80,MATCH(DMC_WR[[#This Row],[Tech_'#]],wr_DMCcurves_FRM!$A$21:$A$80,0),)</f>
        <v>1.1192846489999999</v>
      </c>
      <c r="F417" s="122">
        <f>INDEX(wr_DMCcurves_FRM!$D$21:$D$80,MATCH(DMC_WR[[#This Row],[Tech_'#]],wr_DMCcurves_FRM!$A$21:$A$80,0),)</f>
        <v>2.0957552036847216</v>
      </c>
      <c r="G417" s="26">
        <v>7</v>
      </c>
      <c r="H417" s="121">
        <v>16</v>
      </c>
      <c r="I417" s="121">
        <f>INDEX(TechList[ST_Thru],MATCH($A417,TechList[Tech_'#],0),)</f>
        <v>2024</v>
      </c>
      <c r="J417" s="121" t="str">
        <f>INDEX(TechList[Complexity],MATCH($A417,TechList[Tech_'#],0),)</f>
        <v>Med2</v>
      </c>
      <c r="K417" s="118">
        <f>INDEX(CurbWt_selection,MATCH(G417,CurbWts!$A$3:$A$21,0),)
*($B417/100)
*$E417</f>
        <v>1033.2537944138746</v>
      </c>
    </row>
    <row r="418" spans="1:11" x14ac:dyDescent="0.25">
      <c r="A418" s="123">
        <v>148</v>
      </c>
      <c r="B418" s="120">
        <f>INDEX(TechList[Tech],MATCH(A418,TechList[Tech_'#],0),)</f>
        <v>24</v>
      </c>
      <c r="C418" s="121" t="str">
        <f t="shared" si="6"/>
        <v>148_07</v>
      </c>
      <c r="D418" s="121" t="str">
        <f>INDEX(CWC_VehType!$C$2:$C$20,MATCH($G418,CWC_VehType!$A$2:$A$20,0),)</f>
        <v>NT</v>
      </c>
      <c r="E418" s="122">
        <f>INDEX(wr_DMCcurves_FRM!$C$21:$C$80,MATCH(DMC_WR[[#This Row],[Tech_'#]],wr_DMCcurves_FRM!$A$21:$A$80,0),)</f>
        <v>1.143099216</v>
      </c>
      <c r="F418" s="122">
        <f>INDEX(wr_DMCcurves_FRM!$D$21:$D$80,MATCH(DMC_WR[[#This Row],[Tech_'#]],wr_DMCcurves_FRM!$A$21:$A$80,0),)</f>
        <v>2.1910950095940289</v>
      </c>
      <c r="G418" s="26">
        <v>7</v>
      </c>
      <c r="H418" s="121">
        <v>16</v>
      </c>
      <c r="I418" s="121">
        <f>INDEX(TechList[ST_Thru],MATCH($A418,TechList[Tech_'#],0),)</f>
        <v>2024</v>
      </c>
      <c r="J418" s="121" t="str">
        <f>INDEX(TechList[Complexity],MATCH($A418,TechList[Tech_'#],0),)</f>
        <v>Med2</v>
      </c>
      <c r="K418" s="118">
        <f>INDEX(CurbWt_selection,MATCH(G418,CurbWts!$A$3:$A$21,0),)
*($B418/100)
*$E418</f>
        <v>1077.6897882886226</v>
      </c>
    </row>
    <row r="419" spans="1:11" x14ac:dyDescent="0.25">
      <c r="A419" s="123">
        <v>149</v>
      </c>
      <c r="B419" s="120">
        <f>INDEX(TechList[Tech],MATCH(A419,TechList[Tech_'#],0),)</f>
        <v>24.5</v>
      </c>
      <c r="C419" s="121" t="str">
        <f t="shared" si="6"/>
        <v>149_07</v>
      </c>
      <c r="D419" s="121" t="str">
        <f>INDEX(CWC_VehType!$C$2:$C$20,MATCH($G419,CWC_VehType!$A$2:$A$20,0),)</f>
        <v>NT</v>
      </c>
      <c r="E419" s="122">
        <f>INDEX(wr_DMCcurves_FRM!$C$21:$C$80,MATCH(DMC_WR[[#This Row],[Tech_'#]],wr_DMCcurves_FRM!$A$21:$A$80,0),)</f>
        <v>1.1669137829999998</v>
      </c>
      <c r="F419" s="122">
        <f>INDEX(wr_DMCcurves_FRM!$D$21:$D$80,MATCH(DMC_WR[[#This Row],[Tech_'#]],wr_DMCcurves_FRM!$A$21:$A$80,0),)</f>
        <v>2.2864348155033372</v>
      </c>
      <c r="G419" s="26">
        <v>7</v>
      </c>
      <c r="H419" s="121">
        <v>16</v>
      </c>
      <c r="I419" s="121">
        <f>INDEX(TechList[ST_Thru],MATCH($A419,TechList[Tech_'#],0),)</f>
        <v>2024</v>
      </c>
      <c r="J419" s="121" t="str">
        <f>INDEX(TechList[Complexity],MATCH($A419,TechList[Tech_'#],0),)</f>
        <v>Med2</v>
      </c>
      <c r="K419" s="118">
        <f>INDEX(CurbWt_selection,MATCH(G419,CurbWts!$A$3:$A$21,0),)
*($B419/100)
*$E419</f>
        <v>1123.0612767712598</v>
      </c>
    </row>
    <row r="420" spans="1:11" x14ac:dyDescent="0.25">
      <c r="A420" s="123">
        <v>150</v>
      </c>
      <c r="B420" s="120">
        <f>INDEX(TechList[Tech],MATCH(A420,TechList[Tech_'#],0),)</f>
        <v>25</v>
      </c>
      <c r="C420" s="121" t="str">
        <f t="shared" si="6"/>
        <v>150_07</v>
      </c>
      <c r="D420" s="121" t="str">
        <f>INDEX(CWC_VehType!$C$2:$C$20,MATCH($G420,CWC_VehType!$A$2:$A$20,0),)</f>
        <v>NT</v>
      </c>
      <c r="E420" s="122">
        <f>INDEX(wr_DMCcurves_FRM!$C$21:$C$80,MATCH(DMC_WR[[#This Row],[Tech_'#]],wr_DMCcurves_FRM!$A$21:$A$80,0),)</f>
        <v>1.1907283499999999</v>
      </c>
      <c r="F420" s="122">
        <f>INDEX(wr_DMCcurves_FRM!$D$21:$D$80,MATCH(DMC_WR[[#This Row],[Tech_'#]],wr_DMCcurves_FRM!$A$21:$A$80,0),)</f>
        <v>2.3817746214126445</v>
      </c>
      <c r="G420" s="26">
        <v>7</v>
      </c>
      <c r="H420" s="121">
        <v>16</v>
      </c>
      <c r="I420" s="121">
        <f>INDEX(TechList[ST_Thru],MATCH($A420,TechList[Tech_'#],0),)</f>
        <v>2024</v>
      </c>
      <c r="J420" s="121" t="str">
        <f>INDEX(TechList[Complexity],MATCH($A420,TechList[Tech_'#],0),)</f>
        <v>High1</v>
      </c>
      <c r="K420" s="118">
        <f>INDEX(CurbWt_selection,MATCH(G420,CurbWts!$A$3:$A$21,0),)
*($B420/100)
*$E420</f>
        <v>1169.3682598617868</v>
      </c>
    </row>
    <row r="421" spans="1:11" x14ac:dyDescent="0.25">
      <c r="A421" s="123">
        <v>151</v>
      </c>
      <c r="B421" s="120">
        <f>INDEX(TechList[Tech],MATCH(A421,TechList[Tech_'#],0),)</f>
        <v>25.5</v>
      </c>
      <c r="C421" s="121" t="str">
        <f t="shared" si="6"/>
        <v>151_07</v>
      </c>
      <c r="D421" s="121" t="str">
        <f>INDEX(CWC_VehType!$C$2:$C$20,MATCH($G421,CWC_VehType!$A$2:$A$20,0),)</f>
        <v>NT</v>
      </c>
      <c r="E421" s="122">
        <f>INDEX(wr_DMCcurves_FRM!$C$21:$C$80,MATCH(DMC_WR[[#This Row],[Tech_'#]],wr_DMCcurves_FRM!$A$21:$A$80,0),)</f>
        <v>1.2145429169999999</v>
      </c>
      <c r="F421" s="122">
        <f>INDEX(wr_DMCcurves_FRM!$D$21:$D$80,MATCH(DMC_WR[[#This Row],[Tech_'#]],wr_DMCcurves_FRM!$A$21:$A$80,0),)</f>
        <v>2.4771144273219519</v>
      </c>
      <c r="G421" s="26">
        <v>7</v>
      </c>
      <c r="H421" s="121">
        <v>16</v>
      </c>
      <c r="I421" s="121">
        <f>INDEX(TechList[ST_Thru],MATCH($A421,TechList[Tech_'#],0),)</f>
        <v>2024</v>
      </c>
      <c r="J421" s="121" t="str">
        <f>INDEX(TechList[Complexity],MATCH($A421,TechList[Tech_'#],0),)</f>
        <v>High1</v>
      </c>
      <c r="K421" s="118">
        <f>INDEX(CurbWt_selection,MATCH(G421,CurbWts!$A$3:$A$21,0),)
*($B421/100)
*$E421</f>
        <v>1216.610737560203</v>
      </c>
    </row>
    <row r="422" spans="1:11" x14ac:dyDescent="0.25">
      <c r="A422" s="123">
        <v>152</v>
      </c>
      <c r="B422" s="120">
        <f>INDEX(TechList[Tech],MATCH(A422,TechList[Tech_'#],0),)</f>
        <v>26</v>
      </c>
      <c r="C422" s="121" t="str">
        <f t="shared" si="6"/>
        <v>152_07</v>
      </c>
      <c r="D422" s="121" t="str">
        <f>INDEX(CWC_VehType!$C$2:$C$20,MATCH($G422,CWC_VehType!$A$2:$A$20,0),)</f>
        <v>NT</v>
      </c>
      <c r="E422" s="122">
        <f>INDEX(wr_DMCcurves_FRM!$C$21:$C$80,MATCH(DMC_WR[[#This Row],[Tech_'#]],wr_DMCcurves_FRM!$A$21:$A$80,0),)</f>
        <v>1.2383574839999998</v>
      </c>
      <c r="F422" s="122">
        <f>INDEX(wr_DMCcurves_FRM!$D$21:$D$80,MATCH(DMC_WR[[#This Row],[Tech_'#]],wr_DMCcurves_FRM!$A$21:$A$80,0),)</f>
        <v>2.5724542332312601</v>
      </c>
      <c r="G422" s="26">
        <v>7</v>
      </c>
      <c r="H422" s="121">
        <v>16</v>
      </c>
      <c r="I422" s="121">
        <f>INDEX(TechList[ST_Thru],MATCH($A422,TechList[Tech_'#],0),)</f>
        <v>2024</v>
      </c>
      <c r="J422" s="121" t="str">
        <f>INDEX(TechList[Complexity],MATCH($A422,TechList[Tech_'#],0),)</f>
        <v>High1</v>
      </c>
      <c r="K422" s="118">
        <f>INDEX(CurbWt_selection,MATCH(G422,CurbWts!$A$3:$A$21,0),)
*($B422/100)
*$E422</f>
        <v>1264.7887098665085</v>
      </c>
    </row>
    <row r="423" spans="1:11" x14ac:dyDescent="0.25">
      <c r="A423" s="123">
        <v>153</v>
      </c>
      <c r="B423" s="120">
        <f>INDEX(TechList[Tech],MATCH(A423,TechList[Tech_'#],0),)</f>
        <v>26.5</v>
      </c>
      <c r="C423" s="121" t="str">
        <f t="shared" si="6"/>
        <v>153_07</v>
      </c>
      <c r="D423" s="121" t="str">
        <f>INDEX(CWC_VehType!$C$2:$C$20,MATCH($G423,CWC_VehType!$A$2:$A$20,0),)</f>
        <v>NT</v>
      </c>
      <c r="E423" s="122">
        <f>INDEX(wr_DMCcurves_FRM!$C$21:$C$80,MATCH(DMC_WR[[#This Row],[Tech_'#]],wr_DMCcurves_FRM!$A$21:$A$80,0),)</f>
        <v>1.2621720509999999</v>
      </c>
      <c r="F423" s="122">
        <f>INDEX(wr_DMCcurves_FRM!$D$21:$D$80,MATCH(DMC_WR[[#This Row],[Tech_'#]],wr_DMCcurves_FRM!$A$21:$A$80,0),)</f>
        <v>2.6677940391405675</v>
      </c>
      <c r="G423" s="26">
        <v>7</v>
      </c>
      <c r="H423" s="121">
        <v>16</v>
      </c>
      <c r="I423" s="121">
        <f>INDEX(TechList[ST_Thru],MATCH($A423,TechList[Tech_'#],0),)</f>
        <v>2024</v>
      </c>
      <c r="J423" s="121" t="str">
        <f>INDEX(TechList[Complexity],MATCH($A423,TechList[Tech_'#],0),)</f>
        <v>High1</v>
      </c>
      <c r="K423" s="118">
        <f>INDEX(CurbWt_selection,MATCH(G423,CurbWts!$A$3:$A$21,0),)
*($B423/100)
*$E423</f>
        <v>1313.9021767807037</v>
      </c>
    </row>
    <row r="424" spans="1:11" x14ac:dyDescent="0.25">
      <c r="A424" s="123">
        <v>154</v>
      </c>
      <c r="B424" s="120">
        <f>INDEX(TechList[Tech],MATCH(A424,TechList[Tech_'#],0),)</f>
        <v>27</v>
      </c>
      <c r="C424" s="121" t="str">
        <f t="shared" si="6"/>
        <v>154_07</v>
      </c>
      <c r="D424" s="121" t="str">
        <f>INDEX(CWC_VehType!$C$2:$C$20,MATCH($G424,CWC_VehType!$A$2:$A$20,0),)</f>
        <v>NT</v>
      </c>
      <c r="E424" s="122">
        <f>INDEX(wr_DMCcurves_FRM!$C$21:$C$80,MATCH(DMC_WR[[#This Row],[Tech_'#]],wr_DMCcurves_FRM!$A$21:$A$80,0),)</f>
        <v>1.2859866179999997</v>
      </c>
      <c r="F424" s="122">
        <f>INDEX(wr_DMCcurves_FRM!$D$21:$D$80,MATCH(DMC_WR[[#This Row],[Tech_'#]],wr_DMCcurves_FRM!$A$21:$A$80,0),)</f>
        <v>2.7631338450498757</v>
      </c>
      <c r="G424" s="26">
        <v>7</v>
      </c>
      <c r="H424" s="121">
        <v>16</v>
      </c>
      <c r="I424" s="121">
        <f>INDEX(TechList[ST_Thru],MATCH($A424,TechList[Tech_'#],0),)</f>
        <v>2024</v>
      </c>
      <c r="J424" s="121" t="str">
        <f>INDEX(TechList[Complexity],MATCH($A424,TechList[Tech_'#],0),)</f>
        <v>High1</v>
      </c>
      <c r="K424" s="118">
        <f>INDEX(CurbWt_selection,MATCH(G424,CurbWts!$A$3:$A$21,0),)
*($B424/100)
*$E424</f>
        <v>1363.951138302788</v>
      </c>
    </row>
    <row r="425" spans="1:11" x14ac:dyDescent="0.25">
      <c r="A425" s="123">
        <v>155</v>
      </c>
      <c r="B425" s="120">
        <f>INDEX(TechList[Tech],MATCH(A425,TechList[Tech_'#],0),)</f>
        <v>27.5</v>
      </c>
      <c r="C425" s="121" t="str">
        <f t="shared" si="6"/>
        <v>155_07</v>
      </c>
      <c r="D425" s="121" t="str">
        <f>INDEX(CWC_VehType!$C$2:$C$20,MATCH($G425,CWC_VehType!$A$2:$A$20,0),)</f>
        <v>NT</v>
      </c>
      <c r="E425" s="122">
        <f>INDEX(wr_DMCcurves_FRM!$C$21:$C$80,MATCH(DMC_WR[[#This Row],[Tech_'#]],wr_DMCcurves_FRM!$A$21:$A$80,0),)</f>
        <v>1.3098011849999998</v>
      </c>
      <c r="F425" s="122">
        <f>INDEX(wr_DMCcurves_FRM!$D$21:$D$80,MATCH(DMC_WR[[#This Row],[Tech_'#]],wr_DMCcurves_FRM!$A$21:$A$80,0),)</f>
        <v>2.8584736509591822</v>
      </c>
      <c r="G425" s="26">
        <v>7</v>
      </c>
      <c r="H425" s="121">
        <v>16</v>
      </c>
      <c r="I425" s="121">
        <f>INDEX(TechList[ST_Thru],MATCH($A425,TechList[Tech_'#],0),)</f>
        <v>2024</v>
      </c>
      <c r="J425" s="121" t="str">
        <f>INDEX(TechList[Complexity],MATCH($A425,TechList[Tech_'#],0),)</f>
        <v>High1</v>
      </c>
      <c r="K425" s="118">
        <f>INDEX(CurbWt_selection,MATCH(G425,CurbWts!$A$3:$A$21,0),)
*($B425/100)
*$E425</f>
        <v>1414.9355944327619</v>
      </c>
    </row>
    <row r="426" spans="1:11" x14ac:dyDescent="0.25">
      <c r="A426" s="123">
        <v>156</v>
      </c>
      <c r="B426" s="120">
        <f>INDEX(TechList[Tech],MATCH(A426,TechList[Tech_'#],0),)</f>
        <v>28</v>
      </c>
      <c r="C426" s="121" t="str">
        <f t="shared" si="6"/>
        <v>156_07</v>
      </c>
      <c r="D426" s="121" t="str">
        <f>INDEX(CWC_VehType!$C$2:$C$20,MATCH($G426,CWC_VehType!$A$2:$A$20,0),)</f>
        <v>NT</v>
      </c>
      <c r="E426" s="122">
        <f>INDEX(wr_DMCcurves_FRM!$C$21:$C$80,MATCH(DMC_WR[[#This Row],[Tech_'#]],wr_DMCcurves_FRM!$A$21:$A$80,0),)</f>
        <v>1.3336157519999998</v>
      </c>
      <c r="F426" s="122">
        <f>INDEX(wr_DMCcurves_FRM!$D$21:$D$80,MATCH(DMC_WR[[#This Row],[Tech_'#]],wr_DMCcurves_FRM!$A$21:$A$80,0),)</f>
        <v>2.9538134568684904</v>
      </c>
      <c r="G426" s="26">
        <v>7</v>
      </c>
      <c r="H426" s="121">
        <v>16</v>
      </c>
      <c r="I426" s="121">
        <f>INDEX(TechList[ST_Thru],MATCH($A426,TechList[Tech_'#],0),)</f>
        <v>2024</v>
      </c>
      <c r="J426" s="121" t="str">
        <f>INDEX(TechList[Complexity],MATCH($A426,TechList[Tech_'#],0),)</f>
        <v>High1</v>
      </c>
      <c r="K426" s="118">
        <f>INDEX(CurbWt_selection,MATCH(G426,CurbWts!$A$3:$A$21,0),)
*($B426/100)
*$E426</f>
        <v>1466.8555451706252</v>
      </c>
    </row>
    <row r="427" spans="1:11" x14ac:dyDescent="0.25">
      <c r="A427" s="123">
        <v>157</v>
      </c>
      <c r="B427" s="120">
        <f>INDEX(TechList[Tech],MATCH(A427,TechList[Tech_'#],0),)</f>
        <v>28.5</v>
      </c>
      <c r="C427" s="121" t="str">
        <f t="shared" si="6"/>
        <v>157_07</v>
      </c>
      <c r="D427" s="121" t="str">
        <f>INDEX(CWC_VehType!$C$2:$C$20,MATCH($G427,CWC_VehType!$A$2:$A$20,0),)</f>
        <v>NT</v>
      </c>
      <c r="E427" s="122">
        <f>INDEX(wr_DMCcurves_FRM!$C$21:$C$80,MATCH(DMC_WR[[#This Row],[Tech_'#]],wr_DMCcurves_FRM!$A$21:$A$80,0),)</f>
        <v>1.3574303189999997</v>
      </c>
      <c r="F427" s="122">
        <f>INDEX(wr_DMCcurves_FRM!$D$21:$D$80,MATCH(DMC_WR[[#This Row],[Tech_'#]],wr_DMCcurves_FRM!$A$21:$A$80,0),)</f>
        <v>3.0491532627777977</v>
      </c>
      <c r="G427" s="26">
        <v>7</v>
      </c>
      <c r="H427" s="121">
        <v>16</v>
      </c>
      <c r="I427" s="121">
        <f>INDEX(TechList[ST_Thru],MATCH($A427,TechList[Tech_'#],0),)</f>
        <v>2024</v>
      </c>
      <c r="J427" s="121" t="str">
        <f>INDEX(TechList[Complexity],MATCH($A427,TechList[Tech_'#],0),)</f>
        <v>High1</v>
      </c>
      <c r="K427" s="118">
        <f>INDEX(CurbWt_selection,MATCH(G427,CurbWts!$A$3:$A$21,0),)
*($B427/100)
*$E427</f>
        <v>1519.7109905163777</v>
      </c>
    </row>
    <row r="428" spans="1:11" x14ac:dyDescent="0.25">
      <c r="A428" s="123">
        <v>158</v>
      </c>
      <c r="B428" s="120">
        <f>INDEX(TechList[Tech],MATCH(A428,TechList[Tech_'#],0),)</f>
        <v>29</v>
      </c>
      <c r="C428" s="121" t="str">
        <f t="shared" si="6"/>
        <v>158_07</v>
      </c>
      <c r="D428" s="121" t="str">
        <f>INDEX(CWC_VehType!$C$2:$C$20,MATCH($G428,CWC_VehType!$A$2:$A$20,0),)</f>
        <v>NT</v>
      </c>
      <c r="E428" s="122">
        <f>INDEX(wr_DMCcurves_FRM!$C$21:$C$80,MATCH(DMC_WR[[#This Row],[Tech_'#]],wr_DMCcurves_FRM!$A$21:$A$80,0),)</f>
        <v>1.3812448859999997</v>
      </c>
      <c r="F428" s="122">
        <f>INDEX(wr_DMCcurves_FRM!$D$21:$D$80,MATCH(DMC_WR[[#This Row],[Tech_'#]],wr_DMCcurves_FRM!$A$21:$A$80,0),)</f>
        <v>3.1444930686871051</v>
      </c>
      <c r="G428" s="26">
        <v>7</v>
      </c>
      <c r="H428" s="121">
        <v>16</v>
      </c>
      <c r="I428" s="121">
        <f>INDEX(TechList[ST_Thru],MATCH($A428,TechList[Tech_'#],0),)</f>
        <v>2024</v>
      </c>
      <c r="J428" s="121" t="str">
        <f>INDEX(TechList[Complexity],MATCH($A428,TechList[Tech_'#],0),)</f>
        <v>High1</v>
      </c>
      <c r="K428" s="118">
        <f>INDEX(CurbWt_selection,MATCH(G428,CurbWts!$A$3:$A$21,0),)
*($B428/100)
*$E428</f>
        <v>1573.5019304700202</v>
      </c>
    </row>
    <row r="429" spans="1:11" x14ac:dyDescent="0.25">
      <c r="A429" s="123">
        <v>159</v>
      </c>
      <c r="B429" s="120">
        <f>INDEX(TechList[Tech],MATCH(A429,TechList[Tech_'#],0),)</f>
        <v>29.5</v>
      </c>
      <c r="C429" s="121" t="str">
        <f t="shared" si="6"/>
        <v>159_07</v>
      </c>
      <c r="D429" s="121" t="str">
        <f>INDEX(CWC_VehType!$C$2:$C$20,MATCH($G429,CWC_VehType!$A$2:$A$20,0),)</f>
        <v>NT</v>
      </c>
      <c r="E429" s="122">
        <f>INDEX(wr_DMCcurves_FRM!$C$21:$C$80,MATCH(DMC_WR[[#This Row],[Tech_'#]],wr_DMCcurves_FRM!$A$21:$A$80,0),)</f>
        <v>1.4050594529999998</v>
      </c>
      <c r="F429" s="122">
        <f>INDEX(wr_DMCcurves_FRM!$D$21:$D$80,MATCH(DMC_WR[[#This Row],[Tech_'#]],wr_DMCcurves_FRM!$A$21:$A$80,0),)</f>
        <v>3.2398328745964124</v>
      </c>
      <c r="G429" s="26">
        <v>7</v>
      </c>
      <c r="H429" s="121">
        <v>16</v>
      </c>
      <c r="I429" s="121">
        <f>INDEX(TechList[ST_Thru],MATCH($A429,TechList[Tech_'#],0),)</f>
        <v>2024</v>
      </c>
      <c r="J429" s="121" t="str">
        <f>INDEX(TechList[Complexity],MATCH($A429,TechList[Tech_'#],0),)</f>
        <v>High1</v>
      </c>
      <c r="K429" s="118">
        <f>INDEX(CurbWt_selection,MATCH(G429,CurbWts!$A$3:$A$21,0),)
*($B429/100)
*$E429</f>
        <v>1628.2283650315517</v>
      </c>
    </row>
    <row r="430" spans="1:11" x14ac:dyDescent="0.25">
      <c r="A430" s="119">
        <v>160</v>
      </c>
      <c r="B430" s="120">
        <f>INDEX(TechList[Tech],MATCH(A430,TechList[Tech_'#],0),)</f>
        <v>30</v>
      </c>
      <c r="C430" s="121" t="str">
        <f t="shared" si="6"/>
        <v>160_07</v>
      </c>
      <c r="D430" s="121" t="str">
        <f>INDEX(CWC_VehType!$C$2:$C$20,MATCH($G430,CWC_VehType!$A$2:$A$20,0),)</f>
        <v>NT</v>
      </c>
      <c r="E430" s="122">
        <f>INDEX(wr_DMCcurves_FRM!$C$21:$C$80,MATCH(DMC_WR[[#This Row],[Tech_'#]],wr_DMCcurves_FRM!$A$21:$A$80,0),)</f>
        <v>1.4288740199999999</v>
      </c>
      <c r="F430" s="122">
        <f>INDEX(wr_DMCcurves_FRM!$D$21:$D$80,MATCH(DMC_WR[[#This Row],[Tech_'#]],wr_DMCcurves_FRM!$A$21:$A$80,0),)</f>
        <v>3.3351726805057207</v>
      </c>
      <c r="G430" s="26">
        <v>7</v>
      </c>
      <c r="H430" s="121">
        <v>16</v>
      </c>
      <c r="I430" s="121">
        <f>INDEX(TechList[ST_Thru],MATCH($A430,TechList[Tech_'#],0),)</f>
        <v>2024</v>
      </c>
      <c r="J430" s="121" t="str">
        <f>INDEX(TechList[Complexity],MATCH($A430,TechList[Tech_'#],0),)</f>
        <v>High1</v>
      </c>
      <c r="K430" s="118">
        <f>INDEX(CurbWt_selection,MATCH(G430,CurbWts!$A$3:$A$21,0),)
*($B430/100)
*$E430</f>
        <v>1683.8902942009729</v>
      </c>
    </row>
    <row r="431" spans="1:11" x14ac:dyDescent="0.25">
      <c r="A431" s="123">
        <v>101</v>
      </c>
      <c r="B431" s="120">
        <f>INDEX(TechList[Tech],MATCH(A431,TechList[Tech_'#],0),)</f>
        <v>0.5</v>
      </c>
      <c r="C431" s="121" t="str">
        <f t="shared" si="6"/>
        <v>101_08</v>
      </c>
      <c r="D431" s="121" t="str">
        <f>INDEX(CWC_VehType!$C$2:$C$20,MATCH($G431,CWC_VehType!$A$2:$A$20,0),)</f>
        <v>T</v>
      </c>
      <c r="E431" s="122">
        <f>INDEX(wr_DMCcurves_FRM!$C$21:$C$80,MATCH(DMC_WR[[#This Row],[Tech_'#]],wr_DMCcurves_FRM!$A$21:$A$80,0),)</f>
        <v>2.3814566999999998E-2</v>
      </c>
      <c r="F431" s="122">
        <f>INDEX(wr_DMCcurves_FRM!$D$21:$D$80,MATCH(DMC_WR[[#This Row],[Tech_'#]],wr_DMCcurves_FRM!$A$21:$A$80,0),)</f>
        <v>-2.2898758681434268</v>
      </c>
      <c r="G431" s="26">
        <v>8</v>
      </c>
      <c r="H431" s="121">
        <v>16</v>
      </c>
      <c r="I431" s="121">
        <f>INDEX(TechList[ST_Thru],MATCH($A431,TechList[Tech_'#],0),)</f>
        <v>2024</v>
      </c>
      <c r="J431" s="121" t="str">
        <f>INDEX(TechList[Complexity],MATCH($A431,TechList[Tech_'#],0),)</f>
        <v>Low2</v>
      </c>
      <c r="K431" s="118">
        <f>INDEX(CurbWt_selection,MATCH(G431,CurbWts!$A$3:$A$21,0),)
*($B431/100)
*$E431</f>
        <v>0.47820950230220149</v>
      </c>
    </row>
    <row r="432" spans="1:11" x14ac:dyDescent="0.25">
      <c r="A432" s="123">
        <v>102</v>
      </c>
      <c r="B432" s="120">
        <f>INDEX(TechList[Tech],MATCH(A432,TechList[Tech_'#],0),)</f>
        <v>1</v>
      </c>
      <c r="C432" s="121" t="str">
        <f t="shared" si="6"/>
        <v>102_08</v>
      </c>
      <c r="D432" s="121" t="str">
        <f>INDEX(CWC_VehType!$C$2:$C$20,MATCH($G432,CWC_VehType!$A$2:$A$20,0),)</f>
        <v>T</v>
      </c>
      <c r="E432" s="122">
        <f>INDEX(wr_DMCcurves_FRM!$C$21:$C$80,MATCH(DMC_WR[[#This Row],[Tech_'#]],wr_DMCcurves_FRM!$A$21:$A$80,0),)</f>
        <v>4.7629133999999997E-2</v>
      </c>
      <c r="F432" s="122">
        <f>INDEX(wr_DMCcurves_FRM!$D$21:$D$80,MATCH(DMC_WR[[#This Row],[Tech_'#]],wr_DMCcurves_FRM!$A$21:$A$80,0),)</f>
        <v>-2.1945360622341195</v>
      </c>
      <c r="G432" s="26">
        <v>8</v>
      </c>
      <c r="H432" s="121">
        <v>16</v>
      </c>
      <c r="I432" s="121">
        <f>INDEX(TechList[ST_Thru],MATCH($A432,TechList[Tech_'#],0),)</f>
        <v>2024</v>
      </c>
      <c r="J432" s="121" t="str">
        <f>INDEX(TechList[Complexity],MATCH($A432,TechList[Tech_'#],0),)</f>
        <v>Low2</v>
      </c>
      <c r="K432" s="118">
        <f>INDEX(CurbWt_selection,MATCH(G432,CurbWts!$A$3:$A$21,0),)
*($B432/100)
*$E432</f>
        <v>1.912838009208806</v>
      </c>
    </row>
    <row r="433" spans="1:11" x14ac:dyDescent="0.25">
      <c r="A433" s="123">
        <v>103</v>
      </c>
      <c r="B433" s="120">
        <f>INDEX(TechList[Tech],MATCH(A433,TechList[Tech_'#],0),)</f>
        <v>1.5</v>
      </c>
      <c r="C433" s="121" t="str">
        <f t="shared" si="6"/>
        <v>103_08</v>
      </c>
      <c r="D433" s="121" t="str">
        <f>INDEX(CWC_VehType!$C$2:$C$20,MATCH($G433,CWC_VehType!$A$2:$A$20,0),)</f>
        <v>T</v>
      </c>
      <c r="E433" s="122">
        <f>INDEX(wr_DMCcurves_FRM!$C$21:$C$80,MATCH(DMC_WR[[#This Row],[Tech_'#]],wr_DMCcurves_FRM!$A$21:$A$80,0),)</f>
        <v>7.1443700999999998E-2</v>
      </c>
      <c r="F433" s="122">
        <f>INDEX(wr_DMCcurves_FRM!$D$21:$D$80,MATCH(DMC_WR[[#This Row],[Tech_'#]],wr_DMCcurves_FRM!$A$21:$A$80,0),)</f>
        <v>-2.0991962563248121</v>
      </c>
      <c r="G433" s="26">
        <v>8</v>
      </c>
      <c r="H433" s="121">
        <v>16</v>
      </c>
      <c r="I433" s="121">
        <f>INDEX(TechList[ST_Thru],MATCH($A433,TechList[Tech_'#],0),)</f>
        <v>2024</v>
      </c>
      <c r="J433" s="121" t="str">
        <f>INDEX(TechList[Complexity],MATCH($A433,TechList[Tech_'#],0),)</f>
        <v>Low2</v>
      </c>
      <c r="K433" s="118">
        <f>INDEX(CurbWt_selection,MATCH(G433,CurbWts!$A$3:$A$21,0),)
*($B433/100)
*$E433</f>
        <v>4.3038855207198141</v>
      </c>
    </row>
    <row r="434" spans="1:11" x14ac:dyDescent="0.25">
      <c r="A434" s="123">
        <v>104</v>
      </c>
      <c r="B434" s="120">
        <f>INDEX(TechList[Tech],MATCH(A434,TechList[Tech_'#],0),)</f>
        <v>2</v>
      </c>
      <c r="C434" s="121" t="str">
        <f t="shared" si="6"/>
        <v>104_08</v>
      </c>
      <c r="D434" s="121" t="str">
        <f>INDEX(CWC_VehType!$C$2:$C$20,MATCH($G434,CWC_VehType!$A$2:$A$20,0),)</f>
        <v>T</v>
      </c>
      <c r="E434" s="122">
        <f>INDEX(wr_DMCcurves_FRM!$C$21:$C$80,MATCH(DMC_WR[[#This Row],[Tech_'#]],wr_DMCcurves_FRM!$A$21:$A$80,0),)</f>
        <v>9.5258267999999993E-2</v>
      </c>
      <c r="F434" s="122">
        <f>INDEX(wr_DMCcurves_FRM!$D$21:$D$80,MATCH(DMC_WR[[#This Row],[Tech_'#]],wr_DMCcurves_FRM!$A$21:$A$80,0),)</f>
        <v>-2.0038564504155043</v>
      </c>
      <c r="G434" s="26">
        <v>8</v>
      </c>
      <c r="H434" s="121">
        <v>16</v>
      </c>
      <c r="I434" s="121">
        <f>INDEX(TechList[ST_Thru],MATCH($A434,TechList[Tech_'#],0),)</f>
        <v>2024</v>
      </c>
      <c r="J434" s="121" t="str">
        <f>INDEX(TechList[Complexity],MATCH($A434,TechList[Tech_'#],0),)</f>
        <v>Low2</v>
      </c>
      <c r="K434" s="118">
        <f>INDEX(CurbWt_selection,MATCH(G434,CurbWts!$A$3:$A$21,0),)
*($B434/100)
*$E434</f>
        <v>7.6513520368352239</v>
      </c>
    </row>
    <row r="435" spans="1:11" x14ac:dyDescent="0.25">
      <c r="A435" s="123">
        <v>105</v>
      </c>
      <c r="B435" s="120">
        <f>INDEX(TechList[Tech],MATCH(A435,TechList[Tech_'#],0),)</f>
        <v>2.5</v>
      </c>
      <c r="C435" s="121" t="str">
        <f t="shared" si="6"/>
        <v>105_08</v>
      </c>
      <c r="D435" s="121" t="str">
        <f>INDEX(CWC_VehType!$C$2:$C$20,MATCH($G435,CWC_VehType!$A$2:$A$20,0),)</f>
        <v>T</v>
      </c>
      <c r="E435" s="122">
        <f>INDEX(wr_DMCcurves_FRM!$C$21:$C$80,MATCH(DMC_WR[[#This Row],[Tech_'#]],wr_DMCcurves_FRM!$A$21:$A$80,0),)</f>
        <v>0.11907283499999999</v>
      </c>
      <c r="F435" s="122">
        <f>INDEX(wr_DMCcurves_FRM!$D$21:$D$80,MATCH(DMC_WR[[#This Row],[Tech_'#]],wr_DMCcurves_FRM!$A$21:$A$80,0),)</f>
        <v>-1.9085166445061967</v>
      </c>
      <c r="G435" s="26">
        <v>8</v>
      </c>
      <c r="H435" s="121">
        <v>16</v>
      </c>
      <c r="I435" s="121">
        <f>INDEX(TechList[ST_Thru],MATCH($A435,TechList[Tech_'#],0),)</f>
        <v>2024</v>
      </c>
      <c r="J435" s="121" t="str">
        <f>INDEX(TechList[Complexity],MATCH($A435,TechList[Tech_'#],0),)</f>
        <v>Low2</v>
      </c>
      <c r="K435" s="118">
        <f>INDEX(CurbWt_selection,MATCH(G435,CurbWts!$A$3:$A$21,0),)
*($B435/100)
*$E435</f>
        <v>11.955237557555039</v>
      </c>
    </row>
    <row r="436" spans="1:11" x14ac:dyDescent="0.25">
      <c r="A436" s="123">
        <v>106</v>
      </c>
      <c r="B436" s="120">
        <f>INDEX(TechList[Tech],MATCH(A436,TechList[Tech_'#],0),)</f>
        <v>3</v>
      </c>
      <c r="C436" s="121" t="str">
        <f t="shared" si="6"/>
        <v>106_08</v>
      </c>
      <c r="D436" s="121" t="str">
        <f>INDEX(CWC_VehType!$C$2:$C$20,MATCH($G436,CWC_VehType!$A$2:$A$20,0),)</f>
        <v>T</v>
      </c>
      <c r="E436" s="122">
        <f>INDEX(wr_DMCcurves_FRM!$C$21:$C$80,MATCH(DMC_WR[[#This Row],[Tech_'#]],wr_DMCcurves_FRM!$A$21:$A$80,0),)</f>
        <v>0.142887402</v>
      </c>
      <c r="F436" s="122">
        <f>INDEX(wr_DMCcurves_FRM!$D$21:$D$80,MATCH(DMC_WR[[#This Row],[Tech_'#]],wr_DMCcurves_FRM!$A$21:$A$80,0),)</f>
        <v>-1.8131768385968892</v>
      </c>
      <c r="G436" s="26">
        <v>8</v>
      </c>
      <c r="H436" s="121">
        <v>16</v>
      </c>
      <c r="I436" s="121">
        <f>INDEX(TechList[ST_Thru],MATCH($A436,TechList[Tech_'#],0),)</f>
        <v>2024</v>
      </c>
      <c r="J436" s="121" t="str">
        <f>INDEX(TechList[Complexity],MATCH($A436,TechList[Tech_'#],0),)</f>
        <v>Low2</v>
      </c>
      <c r="K436" s="118">
        <f>INDEX(CurbWt_selection,MATCH(G436,CurbWts!$A$3:$A$21,0),)
*($B436/100)
*$E436</f>
        <v>17.215542082879256</v>
      </c>
    </row>
    <row r="437" spans="1:11" x14ac:dyDescent="0.25">
      <c r="A437" s="123">
        <v>107</v>
      </c>
      <c r="B437" s="120">
        <f>INDEX(TechList[Tech],MATCH(A437,TechList[Tech_'#],0),)</f>
        <v>3.5</v>
      </c>
      <c r="C437" s="121" t="str">
        <f t="shared" si="6"/>
        <v>107_08</v>
      </c>
      <c r="D437" s="121" t="str">
        <f>INDEX(CWC_VehType!$C$2:$C$20,MATCH($G437,CWC_VehType!$A$2:$A$20,0),)</f>
        <v>T</v>
      </c>
      <c r="E437" s="122">
        <f>INDEX(wr_DMCcurves_FRM!$C$21:$C$80,MATCH(DMC_WR[[#This Row],[Tech_'#]],wr_DMCcurves_FRM!$A$21:$A$80,0),)</f>
        <v>0.16670196899999998</v>
      </c>
      <c r="F437" s="122">
        <f>INDEX(wr_DMCcurves_FRM!$D$21:$D$80,MATCH(DMC_WR[[#This Row],[Tech_'#]],wr_DMCcurves_FRM!$A$21:$A$80,0),)</f>
        <v>-1.7178370326875814</v>
      </c>
      <c r="G437" s="26">
        <v>8</v>
      </c>
      <c r="H437" s="121">
        <v>16</v>
      </c>
      <c r="I437" s="121">
        <f>INDEX(TechList[ST_Thru],MATCH($A437,TechList[Tech_'#],0),)</f>
        <v>2024</v>
      </c>
      <c r="J437" s="121" t="str">
        <f>INDEX(TechList[Complexity],MATCH($A437,TechList[Tech_'#],0),)</f>
        <v>Low2</v>
      </c>
      <c r="K437" s="118">
        <f>INDEX(CurbWt_selection,MATCH(G437,CurbWts!$A$3:$A$21,0),)
*($B437/100)
*$E437</f>
        <v>23.432265612807875</v>
      </c>
    </row>
    <row r="438" spans="1:11" x14ac:dyDescent="0.25">
      <c r="A438" s="123">
        <v>108</v>
      </c>
      <c r="B438" s="120">
        <f>INDEX(TechList[Tech],MATCH(A438,TechList[Tech_'#],0),)</f>
        <v>4</v>
      </c>
      <c r="C438" s="121" t="str">
        <f t="shared" si="6"/>
        <v>108_08</v>
      </c>
      <c r="D438" s="121" t="str">
        <f>INDEX(CWC_VehType!$C$2:$C$20,MATCH($G438,CWC_VehType!$A$2:$A$20,0),)</f>
        <v>T</v>
      </c>
      <c r="E438" s="122">
        <f>INDEX(wr_DMCcurves_FRM!$C$21:$C$80,MATCH(DMC_WR[[#This Row],[Tech_'#]],wr_DMCcurves_FRM!$A$21:$A$80,0),)</f>
        <v>0.19051653599999999</v>
      </c>
      <c r="F438" s="122">
        <f>INDEX(wr_DMCcurves_FRM!$D$21:$D$80,MATCH(DMC_WR[[#This Row],[Tech_'#]],wr_DMCcurves_FRM!$A$21:$A$80,0),)</f>
        <v>-1.622497226778274</v>
      </c>
      <c r="G438" s="26">
        <v>8</v>
      </c>
      <c r="H438" s="121">
        <v>16</v>
      </c>
      <c r="I438" s="121">
        <f>INDEX(TechList[ST_Thru],MATCH($A438,TechList[Tech_'#],0),)</f>
        <v>2024</v>
      </c>
      <c r="J438" s="121" t="str">
        <f>INDEX(TechList[Complexity],MATCH($A438,TechList[Tech_'#],0),)</f>
        <v>Low2</v>
      </c>
      <c r="K438" s="118">
        <f>INDEX(CurbWt_selection,MATCH(G438,CurbWts!$A$3:$A$21,0),)
*($B438/100)
*$E438</f>
        <v>30.605408147340896</v>
      </c>
    </row>
    <row r="439" spans="1:11" x14ac:dyDescent="0.25">
      <c r="A439" s="123">
        <v>109</v>
      </c>
      <c r="B439" s="120">
        <f>INDEX(TechList[Tech],MATCH(A439,TechList[Tech_'#],0),)</f>
        <v>4.5</v>
      </c>
      <c r="C439" s="121" t="str">
        <f t="shared" si="6"/>
        <v>109_08</v>
      </c>
      <c r="D439" s="121" t="str">
        <f>INDEX(CWC_VehType!$C$2:$C$20,MATCH($G439,CWC_VehType!$A$2:$A$20,0),)</f>
        <v>T</v>
      </c>
      <c r="E439" s="122">
        <f>INDEX(wr_DMCcurves_FRM!$C$21:$C$80,MATCH(DMC_WR[[#This Row],[Tech_'#]],wr_DMCcurves_FRM!$A$21:$A$80,0),)</f>
        <v>0.214331103</v>
      </c>
      <c r="F439" s="122">
        <f>INDEX(wr_DMCcurves_FRM!$D$21:$D$80,MATCH(DMC_WR[[#This Row],[Tech_'#]],wr_DMCcurves_FRM!$A$21:$A$80,0),)</f>
        <v>-1.5271574208689664</v>
      </c>
      <c r="G439" s="26">
        <v>8</v>
      </c>
      <c r="H439" s="121">
        <v>16</v>
      </c>
      <c r="I439" s="121">
        <f>INDEX(TechList[ST_Thru],MATCH($A439,TechList[Tech_'#],0),)</f>
        <v>2024</v>
      </c>
      <c r="J439" s="121" t="str">
        <f>INDEX(TechList[Complexity],MATCH($A439,TechList[Tech_'#],0),)</f>
        <v>Low2</v>
      </c>
      <c r="K439" s="118">
        <f>INDEX(CurbWt_selection,MATCH(G439,CurbWts!$A$3:$A$21,0),)
*($B439/100)
*$E439</f>
        <v>38.734969686478323</v>
      </c>
    </row>
    <row r="440" spans="1:11" x14ac:dyDescent="0.25">
      <c r="A440" s="123">
        <v>110</v>
      </c>
      <c r="B440" s="120">
        <f>INDEX(TechList[Tech],MATCH(A440,TechList[Tech_'#],0),)</f>
        <v>5</v>
      </c>
      <c r="C440" s="121" t="str">
        <f t="shared" si="6"/>
        <v>110_08</v>
      </c>
      <c r="D440" s="121" t="str">
        <f>INDEX(CWC_VehType!$C$2:$C$20,MATCH($G440,CWC_VehType!$A$2:$A$20,0),)</f>
        <v>T</v>
      </c>
      <c r="E440" s="122">
        <f>INDEX(wr_DMCcurves_FRM!$C$21:$C$80,MATCH(DMC_WR[[#This Row],[Tech_'#]],wr_DMCcurves_FRM!$A$21:$A$80,0),)</f>
        <v>0.23814566999999998</v>
      </c>
      <c r="F440" s="122">
        <f>INDEX(wr_DMCcurves_FRM!$D$21:$D$80,MATCH(DMC_WR[[#This Row],[Tech_'#]],wr_DMCcurves_FRM!$A$21:$A$80,0),)</f>
        <v>-1.4318176149596589</v>
      </c>
      <c r="G440" s="26">
        <v>8</v>
      </c>
      <c r="H440" s="121">
        <v>16</v>
      </c>
      <c r="I440" s="121">
        <f>INDEX(TechList[ST_Thru],MATCH($A440,TechList[Tech_'#],0),)</f>
        <v>2024</v>
      </c>
      <c r="J440" s="121" t="str">
        <f>INDEX(TechList[Complexity],MATCH($A440,TechList[Tech_'#],0),)</f>
        <v>Low2</v>
      </c>
      <c r="K440" s="118">
        <f>INDEX(CurbWt_selection,MATCH(G440,CurbWts!$A$3:$A$21,0),)
*($B440/100)
*$E440</f>
        <v>47.820950230220156</v>
      </c>
    </row>
    <row r="441" spans="1:11" x14ac:dyDescent="0.25">
      <c r="A441" s="123">
        <v>111</v>
      </c>
      <c r="B441" s="120">
        <f>INDEX(TechList[Tech],MATCH(A441,TechList[Tech_'#],0),)</f>
        <v>5.5</v>
      </c>
      <c r="C441" s="121" t="str">
        <f t="shared" si="6"/>
        <v>111_08</v>
      </c>
      <c r="D441" s="121" t="str">
        <f>INDEX(CWC_VehType!$C$2:$C$20,MATCH($G441,CWC_VehType!$A$2:$A$20,0),)</f>
        <v>T</v>
      </c>
      <c r="E441" s="122">
        <f>INDEX(wr_DMCcurves_FRM!$C$21:$C$80,MATCH(DMC_WR[[#This Row],[Tech_'#]],wr_DMCcurves_FRM!$A$21:$A$80,0),)</f>
        <v>0.26196023699999998</v>
      </c>
      <c r="F441" s="122">
        <f>INDEX(wr_DMCcurves_FRM!$D$21:$D$80,MATCH(DMC_WR[[#This Row],[Tech_'#]],wr_DMCcurves_FRM!$A$21:$A$80,0),)</f>
        <v>-1.3364778090503513</v>
      </c>
      <c r="G441" s="26">
        <v>8</v>
      </c>
      <c r="H441" s="121">
        <v>16</v>
      </c>
      <c r="I441" s="121">
        <f>INDEX(TechList[ST_Thru],MATCH($A441,TechList[Tech_'#],0),)</f>
        <v>2024</v>
      </c>
      <c r="J441" s="121" t="str">
        <f>INDEX(TechList[Complexity],MATCH($A441,TechList[Tech_'#],0),)</f>
        <v>Low2</v>
      </c>
      <c r="K441" s="118">
        <f>INDEX(CurbWt_selection,MATCH(G441,CurbWts!$A$3:$A$21,0),)
*($B441/100)
*$E441</f>
        <v>57.863349778566388</v>
      </c>
    </row>
    <row r="442" spans="1:11" x14ac:dyDescent="0.25">
      <c r="A442" s="123">
        <v>112</v>
      </c>
      <c r="B442" s="120">
        <f>INDEX(TechList[Tech],MATCH(A442,TechList[Tech_'#],0),)</f>
        <v>6</v>
      </c>
      <c r="C442" s="121" t="str">
        <f t="shared" si="6"/>
        <v>112_08</v>
      </c>
      <c r="D442" s="121" t="str">
        <f>INDEX(CWC_VehType!$C$2:$C$20,MATCH($G442,CWC_VehType!$A$2:$A$20,0),)</f>
        <v>T</v>
      </c>
      <c r="E442" s="122">
        <f>INDEX(wr_DMCcurves_FRM!$C$21:$C$80,MATCH(DMC_WR[[#This Row],[Tech_'#]],wr_DMCcurves_FRM!$A$21:$A$80,0),)</f>
        <v>0.28577480399999999</v>
      </c>
      <c r="F442" s="122">
        <f>INDEX(wr_DMCcurves_FRM!$D$21:$D$80,MATCH(DMC_WR[[#This Row],[Tech_'#]],wr_DMCcurves_FRM!$A$21:$A$80,0),)</f>
        <v>-1.2411380031410437</v>
      </c>
      <c r="G442" s="26">
        <v>8</v>
      </c>
      <c r="H442" s="121">
        <v>16</v>
      </c>
      <c r="I442" s="121">
        <f>INDEX(TechList[ST_Thru],MATCH($A442,TechList[Tech_'#],0),)</f>
        <v>2024</v>
      </c>
      <c r="J442" s="121" t="str">
        <f>INDEX(TechList[Complexity],MATCH($A442,TechList[Tech_'#],0),)</f>
        <v>Low2</v>
      </c>
      <c r="K442" s="118">
        <f>INDEX(CurbWt_selection,MATCH(G442,CurbWts!$A$3:$A$21,0),)
*($B442/100)
*$E442</f>
        <v>68.862168331517026</v>
      </c>
    </row>
    <row r="443" spans="1:11" x14ac:dyDescent="0.25">
      <c r="A443" s="123">
        <v>113</v>
      </c>
      <c r="B443" s="120">
        <f>INDEX(TechList[Tech],MATCH(A443,TechList[Tech_'#],0),)</f>
        <v>6.5</v>
      </c>
      <c r="C443" s="121" t="str">
        <f t="shared" si="6"/>
        <v>113_08</v>
      </c>
      <c r="D443" s="121" t="str">
        <f>INDEX(CWC_VehType!$C$2:$C$20,MATCH($G443,CWC_VehType!$A$2:$A$20,0),)</f>
        <v>T</v>
      </c>
      <c r="E443" s="122">
        <f>INDEX(wr_DMCcurves_FRM!$C$21:$C$80,MATCH(DMC_WR[[#This Row],[Tech_'#]],wr_DMCcurves_FRM!$A$21:$A$80,0),)</f>
        <v>0.30958937099999995</v>
      </c>
      <c r="F443" s="122">
        <f>INDEX(wr_DMCcurves_FRM!$D$21:$D$80,MATCH(DMC_WR[[#This Row],[Tech_'#]],wr_DMCcurves_FRM!$A$21:$A$80,0),)</f>
        <v>-1.1457981972317359</v>
      </c>
      <c r="G443" s="26">
        <v>8</v>
      </c>
      <c r="H443" s="121">
        <v>16</v>
      </c>
      <c r="I443" s="121">
        <f>INDEX(TechList[ST_Thru],MATCH($A443,TechList[Tech_'#],0),)</f>
        <v>2024</v>
      </c>
      <c r="J443" s="121" t="str">
        <f>INDEX(TechList[Complexity],MATCH($A443,TechList[Tech_'#],0),)</f>
        <v>Low2</v>
      </c>
      <c r="K443" s="118">
        <f>INDEX(CurbWt_selection,MATCH(G443,CurbWts!$A$3:$A$21,0),)
*($B443/100)
*$E443</f>
        <v>80.817405889072049</v>
      </c>
    </row>
    <row r="444" spans="1:11" x14ac:dyDescent="0.25">
      <c r="A444" s="123">
        <v>114</v>
      </c>
      <c r="B444" s="120">
        <f>INDEX(TechList[Tech],MATCH(A444,TechList[Tech_'#],0),)</f>
        <v>7</v>
      </c>
      <c r="C444" s="121" t="str">
        <f t="shared" si="6"/>
        <v>114_08</v>
      </c>
      <c r="D444" s="121" t="str">
        <f>INDEX(CWC_VehType!$C$2:$C$20,MATCH($G444,CWC_VehType!$A$2:$A$20,0),)</f>
        <v>T</v>
      </c>
      <c r="E444" s="122">
        <f>INDEX(wr_DMCcurves_FRM!$C$21:$C$80,MATCH(DMC_WR[[#This Row],[Tech_'#]],wr_DMCcurves_FRM!$A$21:$A$80,0),)</f>
        <v>0.33340393799999996</v>
      </c>
      <c r="F444" s="122">
        <f>INDEX(wr_DMCcurves_FRM!$D$21:$D$80,MATCH(DMC_WR[[#This Row],[Tech_'#]],wr_DMCcurves_FRM!$A$21:$A$80,0),)</f>
        <v>-1.0504583913224284</v>
      </c>
      <c r="G444" s="26">
        <v>8</v>
      </c>
      <c r="H444" s="121">
        <v>16</v>
      </c>
      <c r="I444" s="121">
        <f>INDEX(TechList[ST_Thru],MATCH($A444,TechList[Tech_'#],0),)</f>
        <v>2024</v>
      </c>
      <c r="J444" s="121" t="str">
        <f>INDEX(TechList[Complexity],MATCH($A444,TechList[Tech_'#],0),)</f>
        <v>Low2</v>
      </c>
      <c r="K444" s="118">
        <f>INDEX(CurbWt_selection,MATCH(G444,CurbWts!$A$3:$A$21,0),)
*($B444/100)
*$E444</f>
        <v>93.729062451231499</v>
      </c>
    </row>
    <row r="445" spans="1:11" x14ac:dyDescent="0.25">
      <c r="A445" s="123">
        <v>115</v>
      </c>
      <c r="B445" s="120">
        <f>INDEX(TechList[Tech],MATCH(A445,TechList[Tech_'#],0),)</f>
        <v>7.5</v>
      </c>
      <c r="C445" s="121" t="str">
        <f t="shared" si="6"/>
        <v>115_08</v>
      </c>
      <c r="D445" s="121" t="str">
        <f>INDEX(CWC_VehType!$C$2:$C$20,MATCH($G445,CWC_VehType!$A$2:$A$20,0),)</f>
        <v>T</v>
      </c>
      <c r="E445" s="122">
        <f>INDEX(wr_DMCcurves_FRM!$C$21:$C$80,MATCH(DMC_WR[[#This Row],[Tech_'#]],wr_DMCcurves_FRM!$A$21:$A$80,0),)</f>
        <v>0.35721850499999996</v>
      </c>
      <c r="F445" s="122">
        <f>INDEX(wr_DMCcurves_FRM!$D$21:$D$80,MATCH(DMC_WR[[#This Row],[Tech_'#]],wr_DMCcurves_FRM!$A$21:$A$80,0),)</f>
        <v>-0.95511858541312078</v>
      </c>
      <c r="G445" s="26">
        <v>8</v>
      </c>
      <c r="H445" s="121">
        <v>16</v>
      </c>
      <c r="I445" s="121">
        <f>INDEX(TechList[ST_Thru],MATCH($A445,TechList[Tech_'#],0),)</f>
        <v>2024</v>
      </c>
      <c r="J445" s="121" t="str">
        <f>INDEX(TechList[Complexity],MATCH($A445,TechList[Tech_'#],0),)</f>
        <v>Low2</v>
      </c>
      <c r="K445" s="118">
        <f>INDEX(CurbWt_selection,MATCH(G445,CurbWts!$A$3:$A$21,0),)
*($B445/100)
*$E445</f>
        <v>107.59713801799533</v>
      </c>
    </row>
    <row r="446" spans="1:11" x14ac:dyDescent="0.25">
      <c r="A446" s="123">
        <v>116</v>
      </c>
      <c r="B446" s="120">
        <f>INDEX(TechList[Tech],MATCH(A446,TechList[Tech_'#],0),)</f>
        <v>8</v>
      </c>
      <c r="C446" s="121" t="str">
        <f t="shared" si="6"/>
        <v>116_08</v>
      </c>
      <c r="D446" s="121" t="str">
        <f>INDEX(CWC_VehType!$C$2:$C$20,MATCH($G446,CWC_VehType!$A$2:$A$20,0),)</f>
        <v>T</v>
      </c>
      <c r="E446" s="122">
        <f>INDEX(wr_DMCcurves_FRM!$C$21:$C$80,MATCH(DMC_WR[[#This Row],[Tech_'#]],wr_DMCcurves_FRM!$A$21:$A$80,0),)</f>
        <v>0.38103307199999997</v>
      </c>
      <c r="F446" s="122">
        <f>INDEX(wr_DMCcurves_FRM!$D$21:$D$80,MATCH(DMC_WR[[#This Row],[Tech_'#]],wr_DMCcurves_FRM!$A$21:$A$80,0),)</f>
        <v>-0.85977877950381321</v>
      </c>
      <c r="G446" s="26">
        <v>8</v>
      </c>
      <c r="H446" s="121">
        <v>16</v>
      </c>
      <c r="I446" s="121">
        <f>INDEX(TechList[ST_Thru],MATCH($A446,TechList[Tech_'#],0),)</f>
        <v>2024</v>
      </c>
      <c r="J446" s="121" t="str">
        <f>INDEX(TechList[Complexity],MATCH($A446,TechList[Tech_'#],0),)</f>
        <v>Low2</v>
      </c>
      <c r="K446" s="118">
        <f>INDEX(CurbWt_selection,MATCH(G446,CurbWts!$A$3:$A$21,0),)
*($B446/100)
*$E446</f>
        <v>122.42163258936358</v>
      </c>
    </row>
    <row r="447" spans="1:11" x14ac:dyDescent="0.25">
      <c r="A447" s="123">
        <v>117</v>
      </c>
      <c r="B447" s="120">
        <f>INDEX(TechList[Tech],MATCH(A447,TechList[Tech_'#],0),)</f>
        <v>8.5</v>
      </c>
      <c r="C447" s="121" t="str">
        <f t="shared" si="6"/>
        <v>117_08</v>
      </c>
      <c r="D447" s="121" t="str">
        <f>INDEX(CWC_VehType!$C$2:$C$20,MATCH($G447,CWC_VehType!$A$2:$A$20,0),)</f>
        <v>T</v>
      </c>
      <c r="E447" s="122">
        <f>INDEX(wr_DMCcurves_FRM!$C$21:$C$80,MATCH(DMC_WR[[#This Row],[Tech_'#]],wr_DMCcurves_FRM!$A$21:$A$80,0),)</f>
        <v>0.40484763899999998</v>
      </c>
      <c r="F447" s="122">
        <f>INDEX(wr_DMCcurves_FRM!$D$21:$D$80,MATCH(DMC_WR[[#This Row],[Tech_'#]],wr_DMCcurves_FRM!$A$21:$A$80,0),)</f>
        <v>-0.76443897359450586</v>
      </c>
      <c r="G447" s="26">
        <v>8</v>
      </c>
      <c r="H447" s="121">
        <v>16</v>
      </c>
      <c r="I447" s="121">
        <f>INDEX(TechList[ST_Thru],MATCH($A447,TechList[Tech_'#],0),)</f>
        <v>2024</v>
      </c>
      <c r="J447" s="121" t="str">
        <f>INDEX(TechList[Complexity],MATCH($A447,TechList[Tech_'#],0),)</f>
        <v>Low2</v>
      </c>
      <c r="K447" s="118">
        <f>INDEX(CurbWt_selection,MATCH(G447,CurbWts!$A$3:$A$21,0),)
*($B447/100)
*$E447</f>
        <v>138.20254616533626</v>
      </c>
    </row>
    <row r="448" spans="1:11" x14ac:dyDescent="0.25">
      <c r="A448" s="123">
        <v>118</v>
      </c>
      <c r="B448" s="120">
        <f>INDEX(TechList[Tech],MATCH(A448,TechList[Tech_'#],0),)</f>
        <v>9</v>
      </c>
      <c r="C448" s="121" t="str">
        <f t="shared" si="6"/>
        <v>118_08</v>
      </c>
      <c r="D448" s="121" t="str">
        <f>INDEX(CWC_VehType!$C$2:$C$20,MATCH($G448,CWC_VehType!$A$2:$A$20,0),)</f>
        <v>T</v>
      </c>
      <c r="E448" s="122">
        <f>INDEX(wr_DMCcurves_FRM!$C$21:$C$80,MATCH(DMC_WR[[#This Row],[Tech_'#]],wr_DMCcurves_FRM!$A$21:$A$80,0),)</f>
        <v>0.42866220599999999</v>
      </c>
      <c r="F448" s="122">
        <f>INDEX(wr_DMCcurves_FRM!$D$21:$D$80,MATCH(DMC_WR[[#This Row],[Tech_'#]],wr_DMCcurves_FRM!$A$21:$A$80,0),)</f>
        <v>-0.66909916768519828</v>
      </c>
      <c r="G448" s="26">
        <v>8</v>
      </c>
      <c r="H448" s="121">
        <v>16</v>
      </c>
      <c r="I448" s="121">
        <f>INDEX(TechList[ST_Thru],MATCH($A448,TechList[Tech_'#],0),)</f>
        <v>2024</v>
      </c>
      <c r="J448" s="121" t="str">
        <f>INDEX(TechList[Complexity],MATCH($A448,TechList[Tech_'#],0),)</f>
        <v>Low2</v>
      </c>
      <c r="K448" s="118">
        <f>INDEX(CurbWt_selection,MATCH(G448,CurbWts!$A$3:$A$21,0),)
*($B448/100)
*$E448</f>
        <v>154.93987874591329</v>
      </c>
    </row>
    <row r="449" spans="1:11" x14ac:dyDescent="0.25">
      <c r="A449" s="123">
        <v>119</v>
      </c>
      <c r="B449" s="120">
        <f>INDEX(TechList[Tech],MATCH(A449,TechList[Tech_'#],0),)</f>
        <v>9.5</v>
      </c>
      <c r="C449" s="121" t="str">
        <f t="shared" si="6"/>
        <v>119_08</v>
      </c>
      <c r="D449" s="121" t="str">
        <f>INDEX(CWC_VehType!$C$2:$C$20,MATCH($G449,CWC_VehType!$A$2:$A$20,0),)</f>
        <v>T</v>
      </c>
      <c r="E449" s="122">
        <f>INDEX(wr_DMCcurves_FRM!$C$21:$C$80,MATCH(DMC_WR[[#This Row],[Tech_'#]],wr_DMCcurves_FRM!$A$21:$A$80,0),)</f>
        <v>0.45247677299999994</v>
      </c>
      <c r="F449" s="122">
        <f>INDEX(wr_DMCcurves_FRM!$D$21:$D$80,MATCH(DMC_WR[[#This Row],[Tech_'#]],wr_DMCcurves_FRM!$A$21:$A$80,0),)</f>
        <v>-0.57375936177589049</v>
      </c>
      <c r="G449" s="26">
        <v>8</v>
      </c>
      <c r="H449" s="121">
        <v>16</v>
      </c>
      <c r="I449" s="121">
        <f>INDEX(TechList[ST_Thru],MATCH($A449,TechList[Tech_'#],0),)</f>
        <v>2024</v>
      </c>
      <c r="J449" s="121" t="str">
        <f>INDEX(TechList[Complexity],MATCH($A449,TechList[Tech_'#],0),)</f>
        <v>Low2</v>
      </c>
      <c r="K449" s="118">
        <f>INDEX(CurbWt_selection,MATCH(G449,CurbWts!$A$3:$A$21,0),)
*($B449/100)
*$E449</f>
        <v>172.63363033109474</v>
      </c>
    </row>
    <row r="450" spans="1:11" x14ac:dyDescent="0.25">
      <c r="A450" s="123">
        <v>120</v>
      </c>
      <c r="B450" s="120">
        <f>INDEX(TechList[Tech],MATCH(A450,TechList[Tech_'#],0),)</f>
        <v>10</v>
      </c>
      <c r="C450" s="121" t="str">
        <f t="shared" si="6"/>
        <v>120_08</v>
      </c>
      <c r="D450" s="121" t="str">
        <f>INDEX(CWC_VehType!$C$2:$C$20,MATCH($G450,CWC_VehType!$A$2:$A$20,0),)</f>
        <v>T</v>
      </c>
      <c r="E450" s="122">
        <f>INDEX(wr_DMCcurves_FRM!$C$21:$C$80,MATCH(DMC_WR[[#This Row],[Tech_'#]],wr_DMCcurves_FRM!$A$21:$A$80,0),)</f>
        <v>0.47629133999999995</v>
      </c>
      <c r="F450" s="122">
        <f>INDEX(wr_DMCcurves_FRM!$D$21:$D$80,MATCH(DMC_WR[[#This Row],[Tech_'#]],wr_DMCcurves_FRM!$A$21:$A$80,0),)</f>
        <v>-0.47841955586658291</v>
      </c>
      <c r="G450" s="26">
        <v>8</v>
      </c>
      <c r="H450" s="121">
        <v>16</v>
      </c>
      <c r="I450" s="121">
        <f>INDEX(TechList[ST_Thru],MATCH($A450,TechList[Tech_'#],0),)</f>
        <v>2024</v>
      </c>
      <c r="J450" s="121" t="str">
        <f>INDEX(TechList[Complexity],MATCH($A450,TechList[Tech_'#],0),)</f>
        <v>Low2</v>
      </c>
      <c r="K450" s="118">
        <f>INDEX(CurbWt_selection,MATCH(G450,CurbWts!$A$3:$A$21,0),)
*($B450/100)
*$E450</f>
        <v>191.28380092088062</v>
      </c>
    </row>
    <row r="451" spans="1:11" x14ac:dyDescent="0.25">
      <c r="A451" s="123">
        <v>121</v>
      </c>
      <c r="B451" s="120">
        <f>INDEX(TechList[Tech],MATCH(A451,TechList[Tech_'#],0),)</f>
        <v>10.5</v>
      </c>
      <c r="C451" s="121" t="str">
        <f t="shared" si="6"/>
        <v>121_08</v>
      </c>
      <c r="D451" s="121" t="str">
        <f>INDEX(CWC_VehType!$C$2:$C$20,MATCH($G451,CWC_VehType!$A$2:$A$20,0),)</f>
        <v>T</v>
      </c>
      <c r="E451" s="122">
        <f>INDEX(wr_DMCcurves_FRM!$C$21:$C$80,MATCH(DMC_WR[[#This Row],[Tech_'#]],wr_DMCcurves_FRM!$A$21:$A$80,0),)</f>
        <v>0.50010590699999991</v>
      </c>
      <c r="F451" s="122">
        <f>INDEX(wr_DMCcurves_FRM!$D$21:$D$80,MATCH(DMC_WR[[#This Row],[Tech_'#]],wr_DMCcurves_FRM!$A$21:$A$80,0),)</f>
        <v>-0.38307974995727534</v>
      </c>
      <c r="G451" s="26">
        <v>8</v>
      </c>
      <c r="H451" s="121">
        <v>16</v>
      </c>
      <c r="I451" s="121">
        <f>INDEX(TechList[ST_Thru],MATCH($A451,TechList[Tech_'#],0),)</f>
        <v>2024</v>
      </c>
      <c r="J451" s="121" t="str">
        <f>INDEX(TechList[Complexity],MATCH($A451,TechList[Tech_'#],0),)</f>
        <v>Low2</v>
      </c>
      <c r="K451" s="118">
        <f>INDEX(CurbWt_selection,MATCH(G451,CurbWts!$A$3:$A$21,0),)
*($B451/100)
*$E451</f>
        <v>210.89039051527084</v>
      </c>
    </row>
    <row r="452" spans="1:11" x14ac:dyDescent="0.25">
      <c r="A452" s="123">
        <v>122</v>
      </c>
      <c r="B452" s="120">
        <f>INDEX(TechList[Tech],MATCH(A452,TechList[Tech_'#],0),)</f>
        <v>11</v>
      </c>
      <c r="C452" s="121" t="str">
        <f t="shared" si="6"/>
        <v>122_08</v>
      </c>
      <c r="D452" s="121" t="str">
        <f>INDEX(CWC_VehType!$C$2:$C$20,MATCH($G452,CWC_VehType!$A$2:$A$20,0),)</f>
        <v>T</v>
      </c>
      <c r="E452" s="122">
        <f>INDEX(wr_DMCcurves_FRM!$C$21:$C$80,MATCH(DMC_WR[[#This Row],[Tech_'#]],wr_DMCcurves_FRM!$A$21:$A$80,0),)</f>
        <v>0.52392047399999997</v>
      </c>
      <c r="F452" s="122">
        <f>INDEX(wr_DMCcurves_FRM!$D$21:$D$80,MATCH(DMC_WR[[#This Row],[Tech_'#]],wr_DMCcurves_FRM!$A$21:$A$80,0),)</f>
        <v>-0.28773994404796799</v>
      </c>
      <c r="G452" s="26">
        <v>8</v>
      </c>
      <c r="H452" s="121">
        <v>16</v>
      </c>
      <c r="I452" s="121">
        <f>INDEX(TechList[ST_Thru],MATCH($A452,TechList[Tech_'#],0),)</f>
        <v>2024</v>
      </c>
      <c r="J452" s="121" t="str">
        <f>INDEX(TechList[Complexity],MATCH($A452,TechList[Tech_'#],0),)</f>
        <v>Low2</v>
      </c>
      <c r="K452" s="118">
        <f>INDEX(CurbWt_selection,MATCH(G452,CurbWts!$A$3:$A$21,0),)
*($B452/100)
*$E452</f>
        <v>231.45339911426555</v>
      </c>
    </row>
    <row r="453" spans="1:11" x14ac:dyDescent="0.25">
      <c r="A453" s="123">
        <v>123</v>
      </c>
      <c r="B453" s="120">
        <f>INDEX(TechList[Tech],MATCH(A453,TechList[Tech_'#],0),)</f>
        <v>11.5</v>
      </c>
      <c r="C453" s="121" t="str">
        <f t="shared" si="6"/>
        <v>123_08</v>
      </c>
      <c r="D453" s="121" t="str">
        <f>INDEX(CWC_VehType!$C$2:$C$20,MATCH($G453,CWC_VehType!$A$2:$A$20,0),)</f>
        <v>T</v>
      </c>
      <c r="E453" s="122">
        <f>INDEX(wr_DMCcurves_FRM!$C$21:$C$80,MATCH(DMC_WR[[#This Row],[Tech_'#]],wr_DMCcurves_FRM!$A$21:$A$80,0),)</f>
        <v>0.54773504099999992</v>
      </c>
      <c r="F453" s="122">
        <f>INDEX(wr_DMCcurves_FRM!$D$21:$D$80,MATCH(DMC_WR[[#This Row],[Tech_'#]],wr_DMCcurves_FRM!$A$21:$A$80,0),)</f>
        <v>-0.19240013813866019</v>
      </c>
      <c r="G453" s="26">
        <v>8</v>
      </c>
      <c r="H453" s="121">
        <v>16</v>
      </c>
      <c r="I453" s="121">
        <f>INDEX(TechList[ST_Thru],MATCH($A453,TechList[Tech_'#],0),)</f>
        <v>2024</v>
      </c>
      <c r="J453" s="121" t="str">
        <f>INDEX(TechList[Complexity],MATCH($A453,TechList[Tech_'#],0),)</f>
        <v>Low2</v>
      </c>
      <c r="K453" s="118">
        <f>INDEX(CurbWt_selection,MATCH(G453,CurbWts!$A$3:$A$21,0),)
*($B453/100)
*$E453</f>
        <v>252.97282671786459</v>
      </c>
    </row>
    <row r="454" spans="1:11" x14ac:dyDescent="0.25">
      <c r="A454" s="123">
        <v>124</v>
      </c>
      <c r="B454" s="120">
        <f>INDEX(TechList[Tech],MATCH(A454,TechList[Tech_'#],0),)</f>
        <v>12</v>
      </c>
      <c r="C454" s="121" t="str">
        <f t="shared" si="6"/>
        <v>124_08</v>
      </c>
      <c r="D454" s="121" t="str">
        <f>INDEX(CWC_VehType!$C$2:$C$20,MATCH($G454,CWC_VehType!$A$2:$A$20,0),)</f>
        <v>T</v>
      </c>
      <c r="E454" s="122">
        <f>INDEX(wr_DMCcurves_FRM!$C$21:$C$80,MATCH(DMC_WR[[#This Row],[Tech_'#]],wr_DMCcurves_FRM!$A$21:$A$80,0),)</f>
        <v>0.57154960799999999</v>
      </c>
      <c r="F454" s="122">
        <f>INDEX(wr_DMCcurves_FRM!$D$21:$D$80,MATCH(DMC_WR[[#This Row],[Tech_'#]],wr_DMCcurves_FRM!$A$21:$A$80,0),)</f>
        <v>-9.7060332229352841E-2</v>
      </c>
      <c r="G454" s="26">
        <v>8</v>
      </c>
      <c r="H454" s="121">
        <v>16</v>
      </c>
      <c r="I454" s="121">
        <f>INDEX(TechList[ST_Thru],MATCH($A454,TechList[Tech_'#],0),)</f>
        <v>2024</v>
      </c>
      <c r="J454" s="121" t="str">
        <f>INDEX(TechList[Complexity],MATCH($A454,TechList[Tech_'#],0),)</f>
        <v>Low2</v>
      </c>
      <c r="K454" s="118">
        <f>INDEX(CurbWt_selection,MATCH(G454,CurbWts!$A$3:$A$21,0),)
*($B454/100)
*$E454</f>
        <v>275.4486733260681</v>
      </c>
    </row>
    <row r="455" spans="1:11" x14ac:dyDescent="0.25">
      <c r="A455" s="123">
        <v>125</v>
      </c>
      <c r="B455" s="120">
        <f>INDEX(TechList[Tech],MATCH(A455,TechList[Tech_'#],0),)</f>
        <v>12.5</v>
      </c>
      <c r="C455" s="121" t="str">
        <f t="shared" si="6"/>
        <v>125_08</v>
      </c>
      <c r="D455" s="121" t="str">
        <f>INDEX(CWC_VehType!$C$2:$C$20,MATCH($G455,CWC_VehType!$A$2:$A$20,0),)</f>
        <v>T</v>
      </c>
      <c r="E455" s="122">
        <f>INDEX(wr_DMCcurves_FRM!$C$21:$C$80,MATCH(DMC_WR[[#This Row],[Tech_'#]],wr_DMCcurves_FRM!$A$21:$A$80,0),)</f>
        <v>0.59536417499999994</v>
      </c>
      <c r="F455" s="122">
        <f>INDEX(wr_DMCcurves_FRM!$D$21:$D$80,MATCH(DMC_WR[[#This Row],[Tech_'#]],wr_DMCcurves_FRM!$A$21:$A$80,0),)</f>
        <v>-1.720526320045046E-3</v>
      </c>
      <c r="G455" s="26">
        <v>8</v>
      </c>
      <c r="H455" s="121">
        <v>16</v>
      </c>
      <c r="I455" s="121">
        <f>INDEX(TechList[ST_Thru],MATCH($A455,TechList[Tech_'#],0),)</f>
        <v>2024</v>
      </c>
      <c r="J455" s="121" t="str">
        <f>INDEX(TechList[Complexity],MATCH($A455,TechList[Tech_'#],0),)</f>
        <v>Low2</v>
      </c>
      <c r="K455" s="118">
        <f>INDEX(CurbWt_selection,MATCH(G455,CurbWts!$A$3:$A$21,0),)
*($B455/100)
*$E455</f>
        <v>298.88093893887594</v>
      </c>
    </row>
    <row r="456" spans="1:11" x14ac:dyDescent="0.25">
      <c r="A456" s="123">
        <v>126</v>
      </c>
      <c r="B456" s="120">
        <f>INDEX(TechList[Tech],MATCH(A456,TechList[Tech_'#],0),)</f>
        <v>13</v>
      </c>
      <c r="C456" s="121" t="str">
        <f t="shared" si="6"/>
        <v>126_08</v>
      </c>
      <c r="D456" s="121" t="str">
        <f>INDEX(CWC_VehType!$C$2:$C$20,MATCH($G456,CWC_VehType!$A$2:$A$20,0),)</f>
        <v>T</v>
      </c>
      <c r="E456" s="122">
        <f>INDEX(wr_DMCcurves_FRM!$C$21:$C$80,MATCH(DMC_WR[[#This Row],[Tech_'#]],wr_DMCcurves_FRM!$A$21:$A$80,0),)</f>
        <v>0.61917874199999989</v>
      </c>
      <c r="F456" s="122">
        <f>INDEX(wr_DMCcurves_FRM!$D$21:$D$80,MATCH(DMC_WR[[#This Row],[Tech_'#]],wr_DMCcurves_FRM!$A$21:$A$80,0),)</f>
        <v>9.3619279589262749E-2</v>
      </c>
      <c r="G456" s="26">
        <v>8</v>
      </c>
      <c r="H456" s="121">
        <v>16</v>
      </c>
      <c r="I456" s="121">
        <f>INDEX(TechList[ST_Thru],MATCH($A456,TechList[Tech_'#],0),)</f>
        <v>2024</v>
      </c>
      <c r="J456" s="121" t="str">
        <f>INDEX(TechList[Complexity],MATCH($A456,TechList[Tech_'#],0),)</f>
        <v>Low2</v>
      </c>
      <c r="K456" s="118">
        <f>INDEX(CurbWt_selection,MATCH(G456,CurbWts!$A$3:$A$21,0),)
*($B456/100)
*$E456</f>
        <v>323.2696235562882</v>
      </c>
    </row>
    <row r="457" spans="1:11" x14ac:dyDescent="0.25">
      <c r="A457" s="123">
        <v>127</v>
      </c>
      <c r="B457" s="120">
        <f>INDEX(TechList[Tech],MATCH(A457,TechList[Tech_'#],0),)</f>
        <v>13.5</v>
      </c>
      <c r="C457" s="121" t="str">
        <f t="shared" si="6"/>
        <v>127_08</v>
      </c>
      <c r="D457" s="121" t="str">
        <f>INDEX(CWC_VehType!$C$2:$C$20,MATCH($G457,CWC_VehType!$A$2:$A$20,0),)</f>
        <v>T</v>
      </c>
      <c r="E457" s="122">
        <f>INDEX(wr_DMCcurves_FRM!$C$21:$C$80,MATCH(DMC_WR[[#This Row],[Tech_'#]],wr_DMCcurves_FRM!$A$21:$A$80,0),)</f>
        <v>0.64299330899999985</v>
      </c>
      <c r="F457" s="122">
        <f>INDEX(wr_DMCcurves_FRM!$D$21:$D$80,MATCH(DMC_WR[[#This Row],[Tech_'#]],wr_DMCcurves_FRM!$A$21:$A$80,0),)</f>
        <v>0.18895908549857054</v>
      </c>
      <c r="G457" s="26">
        <v>8</v>
      </c>
      <c r="H457" s="121">
        <v>16</v>
      </c>
      <c r="I457" s="121">
        <f>INDEX(TechList[ST_Thru],MATCH($A457,TechList[Tech_'#],0),)</f>
        <v>2024</v>
      </c>
      <c r="J457" s="121" t="str">
        <f>INDEX(TechList[Complexity],MATCH($A457,TechList[Tech_'#],0),)</f>
        <v>Low2</v>
      </c>
      <c r="K457" s="118">
        <f>INDEX(CurbWt_selection,MATCH(G457,CurbWts!$A$3:$A$21,0),)
*($B457/100)
*$E457</f>
        <v>348.61472717830486</v>
      </c>
    </row>
    <row r="458" spans="1:11" x14ac:dyDescent="0.25">
      <c r="A458" s="123">
        <v>128</v>
      </c>
      <c r="B458" s="120">
        <f>INDEX(TechList[Tech],MATCH(A458,TechList[Tech_'#],0),)</f>
        <v>14</v>
      </c>
      <c r="C458" s="121" t="str">
        <f t="shared" si="6"/>
        <v>128_08</v>
      </c>
      <c r="D458" s="121" t="str">
        <f>INDEX(CWC_VehType!$C$2:$C$20,MATCH($G458,CWC_VehType!$A$2:$A$20,0),)</f>
        <v>T</v>
      </c>
      <c r="E458" s="122">
        <f>INDEX(wr_DMCcurves_FRM!$C$21:$C$80,MATCH(DMC_WR[[#This Row],[Tech_'#]],wr_DMCcurves_FRM!$A$21:$A$80,0),)</f>
        <v>0.66680787599999991</v>
      </c>
      <c r="F458" s="122">
        <f>INDEX(wr_DMCcurves_FRM!$D$21:$D$80,MATCH(DMC_WR[[#This Row],[Tech_'#]],wr_DMCcurves_FRM!$A$21:$A$80,0),)</f>
        <v>0.2842988914078779</v>
      </c>
      <c r="G458" s="26">
        <v>8</v>
      </c>
      <c r="H458" s="121">
        <v>16</v>
      </c>
      <c r="I458" s="121">
        <f>INDEX(TechList[ST_Thru],MATCH($A458,TechList[Tech_'#],0),)</f>
        <v>2024</v>
      </c>
      <c r="J458" s="121" t="str">
        <f>INDEX(TechList[Complexity],MATCH($A458,TechList[Tech_'#],0),)</f>
        <v>Low2</v>
      </c>
      <c r="K458" s="118">
        <f>INDEX(CurbWt_selection,MATCH(G458,CurbWts!$A$3:$A$21,0),)
*($B458/100)
*$E458</f>
        <v>374.916249804926</v>
      </c>
    </row>
    <row r="459" spans="1:11" x14ac:dyDescent="0.25">
      <c r="A459" s="123">
        <v>129</v>
      </c>
      <c r="B459" s="120">
        <f>INDEX(TechList[Tech],MATCH(A459,TechList[Tech_'#],0),)</f>
        <v>14.5</v>
      </c>
      <c r="C459" s="121" t="str">
        <f t="shared" ref="C459:C522" si="7">CONCATENATE($A459,"_",TEXT(G459,"00"))</f>
        <v>129_08</v>
      </c>
      <c r="D459" s="121" t="str">
        <f>INDEX(CWC_VehType!$C$2:$C$20,MATCH($G459,CWC_VehType!$A$2:$A$20,0),)</f>
        <v>T</v>
      </c>
      <c r="E459" s="122">
        <f>INDEX(wr_DMCcurves_FRM!$C$21:$C$80,MATCH(DMC_WR[[#This Row],[Tech_'#]],wr_DMCcurves_FRM!$A$21:$A$80,0),)</f>
        <v>0.69062244299999986</v>
      </c>
      <c r="F459" s="122">
        <f>INDEX(wr_DMCcurves_FRM!$D$21:$D$80,MATCH(DMC_WR[[#This Row],[Tech_'#]],wr_DMCcurves_FRM!$A$21:$A$80,0),)</f>
        <v>0.37963869731718525</v>
      </c>
      <c r="G459" s="26">
        <v>8</v>
      </c>
      <c r="H459" s="121">
        <v>16</v>
      </c>
      <c r="I459" s="121">
        <f>INDEX(TechList[ST_Thru],MATCH($A459,TechList[Tech_'#],0),)</f>
        <v>2024</v>
      </c>
      <c r="J459" s="121" t="str">
        <f>INDEX(TechList[Complexity],MATCH($A459,TechList[Tech_'#],0),)</f>
        <v>Low2</v>
      </c>
      <c r="K459" s="118">
        <f>INDEX(CurbWt_selection,MATCH(G459,CurbWts!$A$3:$A$21,0),)
*($B459/100)
*$E459</f>
        <v>402.17419143615138</v>
      </c>
    </row>
    <row r="460" spans="1:11" x14ac:dyDescent="0.25">
      <c r="A460" s="123">
        <v>130</v>
      </c>
      <c r="B460" s="120">
        <f>INDEX(TechList[Tech],MATCH(A460,TechList[Tech_'#],0),)</f>
        <v>15</v>
      </c>
      <c r="C460" s="121" t="str">
        <f t="shared" si="7"/>
        <v>130_08</v>
      </c>
      <c r="D460" s="121" t="str">
        <f>INDEX(CWC_VehType!$C$2:$C$20,MATCH($G460,CWC_VehType!$A$2:$A$20,0),)</f>
        <v>T</v>
      </c>
      <c r="E460" s="122">
        <f>INDEX(wr_DMCcurves_FRM!$C$21:$C$80,MATCH(DMC_WR[[#This Row],[Tech_'#]],wr_DMCcurves_FRM!$A$21:$A$80,0),)</f>
        <v>0.71443700999999993</v>
      </c>
      <c r="F460" s="122">
        <f>INDEX(wr_DMCcurves_FRM!$D$21:$D$80,MATCH(DMC_WR[[#This Row],[Tech_'#]],wr_DMCcurves_FRM!$A$21:$A$80,0),)</f>
        <v>0.47497850322649304</v>
      </c>
      <c r="G460" s="26">
        <v>8</v>
      </c>
      <c r="H460" s="121">
        <v>16</v>
      </c>
      <c r="I460" s="121">
        <f>INDEX(TechList[ST_Thru],MATCH($A460,TechList[Tech_'#],0),)</f>
        <v>2024</v>
      </c>
      <c r="J460" s="121" t="str">
        <f>INDEX(TechList[Complexity],MATCH($A460,TechList[Tech_'#],0),)</f>
        <v>Med2</v>
      </c>
      <c r="K460" s="118">
        <f>INDEX(CurbWt_selection,MATCH(G460,CurbWts!$A$3:$A$21,0),)
*($B460/100)
*$E460</f>
        <v>430.38855207198134</v>
      </c>
    </row>
    <row r="461" spans="1:11" x14ac:dyDescent="0.25">
      <c r="A461" s="123">
        <v>131</v>
      </c>
      <c r="B461" s="120">
        <f>INDEX(TechList[Tech],MATCH(A461,TechList[Tech_'#],0),)</f>
        <v>15.5</v>
      </c>
      <c r="C461" s="121" t="str">
        <f t="shared" si="7"/>
        <v>131_08</v>
      </c>
      <c r="D461" s="121" t="str">
        <f>INDEX(CWC_VehType!$C$2:$C$20,MATCH($G461,CWC_VehType!$A$2:$A$20,0),)</f>
        <v>T</v>
      </c>
      <c r="E461" s="122">
        <f>INDEX(wr_DMCcurves_FRM!$C$21:$C$80,MATCH(DMC_WR[[#This Row],[Tech_'#]],wr_DMCcurves_FRM!$A$21:$A$80,0),)</f>
        <v>0.73825157699999988</v>
      </c>
      <c r="F461" s="122">
        <f>INDEX(wr_DMCcurves_FRM!$D$21:$D$80,MATCH(DMC_WR[[#This Row],[Tech_'#]],wr_DMCcurves_FRM!$A$21:$A$80,0),)</f>
        <v>0.57031830913580039</v>
      </c>
      <c r="G461" s="26">
        <v>8</v>
      </c>
      <c r="H461" s="121">
        <v>16</v>
      </c>
      <c r="I461" s="121">
        <f>INDEX(TechList[ST_Thru],MATCH($A461,TechList[Tech_'#],0),)</f>
        <v>2024</v>
      </c>
      <c r="J461" s="121" t="str">
        <f>INDEX(TechList[Complexity],MATCH($A461,TechList[Tech_'#],0),)</f>
        <v>Med2</v>
      </c>
      <c r="K461" s="118">
        <f>INDEX(CurbWt_selection,MATCH(G461,CurbWts!$A$3:$A$21,0),)
*($B461/100)
*$E461</f>
        <v>459.5593317124156</v>
      </c>
    </row>
    <row r="462" spans="1:11" x14ac:dyDescent="0.25">
      <c r="A462" s="123">
        <v>132</v>
      </c>
      <c r="B462" s="120">
        <f>INDEX(TechList[Tech],MATCH(A462,TechList[Tech_'#],0),)</f>
        <v>16</v>
      </c>
      <c r="C462" s="121" t="str">
        <f t="shared" si="7"/>
        <v>132_08</v>
      </c>
      <c r="D462" s="121" t="str">
        <f>INDEX(CWC_VehType!$C$2:$C$20,MATCH($G462,CWC_VehType!$A$2:$A$20,0),)</f>
        <v>T</v>
      </c>
      <c r="E462" s="122">
        <f>INDEX(wr_DMCcurves_FRM!$C$21:$C$80,MATCH(DMC_WR[[#This Row],[Tech_'#]],wr_DMCcurves_FRM!$A$21:$A$80,0),)</f>
        <v>0.76206614399999995</v>
      </c>
      <c r="F462" s="122">
        <f>INDEX(wr_DMCcurves_FRM!$D$21:$D$80,MATCH(DMC_WR[[#This Row],[Tech_'#]],wr_DMCcurves_FRM!$A$21:$A$80,0),)</f>
        <v>0.66565811504510819</v>
      </c>
      <c r="G462" s="26">
        <v>8</v>
      </c>
      <c r="H462" s="121">
        <v>16</v>
      </c>
      <c r="I462" s="121">
        <f>INDEX(TechList[ST_Thru],MATCH($A462,TechList[Tech_'#],0),)</f>
        <v>2024</v>
      </c>
      <c r="J462" s="121" t="str">
        <f>INDEX(TechList[Complexity],MATCH($A462,TechList[Tech_'#],0),)</f>
        <v>Med2</v>
      </c>
      <c r="K462" s="118">
        <f>INDEX(CurbWt_selection,MATCH(G462,CurbWts!$A$3:$A$21,0),)
*($B462/100)
*$E462</f>
        <v>489.68653035745433</v>
      </c>
    </row>
    <row r="463" spans="1:11" x14ac:dyDescent="0.25">
      <c r="A463" s="123">
        <v>133</v>
      </c>
      <c r="B463" s="120">
        <f>INDEX(TechList[Tech],MATCH(A463,TechList[Tech_'#],0),)</f>
        <v>16.5</v>
      </c>
      <c r="C463" s="121" t="str">
        <f t="shared" si="7"/>
        <v>133_08</v>
      </c>
      <c r="D463" s="121" t="str">
        <f>INDEX(CWC_VehType!$C$2:$C$20,MATCH($G463,CWC_VehType!$A$2:$A$20,0),)</f>
        <v>T</v>
      </c>
      <c r="E463" s="122">
        <f>INDEX(wr_DMCcurves_FRM!$C$21:$C$80,MATCH(DMC_WR[[#This Row],[Tech_'#]],wr_DMCcurves_FRM!$A$21:$A$80,0),)</f>
        <v>0.7858807109999999</v>
      </c>
      <c r="F463" s="122">
        <f>INDEX(wr_DMCcurves_FRM!$D$21:$D$80,MATCH(DMC_WR[[#This Row],[Tech_'#]],wr_DMCcurves_FRM!$A$21:$A$80,0),)</f>
        <v>0.76099792095441554</v>
      </c>
      <c r="G463" s="26">
        <v>8</v>
      </c>
      <c r="H463" s="121">
        <v>16</v>
      </c>
      <c r="I463" s="121">
        <f>INDEX(TechList[ST_Thru],MATCH($A463,TechList[Tech_'#],0),)</f>
        <v>2024</v>
      </c>
      <c r="J463" s="121" t="str">
        <f>INDEX(TechList[Complexity],MATCH($A463,TechList[Tech_'#],0),)</f>
        <v>Med2</v>
      </c>
      <c r="K463" s="118">
        <f>INDEX(CurbWt_selection,MATCH(G463,CurbWts!$A$3:$A$21,0),)
*($B463/100)
*$E463</f>
        <v>520.77014800709742</v>
      </c>
    </row>
    <row r="464" spans="1:11" x14ac:dyDescent="0.25">
      <c r="A464" s="123">
        <v>134</v>
      </c>
      <c r="B464" s="120">
        <f>INDEX(TechList[Tech],MATCH(A464,TechList[Tech_'#],0),)</f>
        <v>17</v>
      </c>
      <c r="C464" s="121" t="str">
        <f t="shared" si="7"/>
        <v>134_08</v>
      </c>
      <c r="D464" s="121" t="str">
        <f>INDEX(CWC_VehType!$C$2:$C$20,MATCH($G464,CWC_VehType!$A$2:$A$20,0),)</f>
        <v>T</v>
      </c>
      <c r="E464" s="122">
        <f>INDEX(wr_DMCcurves_FRM!$C$21:$C$80,MATCH(DMC_WR[[#This Row],[Tech_'#]],wr_DMCcurves_FRM!$A$21:$A$80,0),)</f>
        <v>0.80969527799999996</v>
      </c>
      <c r="F464" s="122">
        <f>INDEX(wr_DMCcurves_FRM!$D$21:$D$80,MATCH(DMC_WR[[#This Row],[Tech_'#]],wr_DMCcurves_FRM!$A$21:$A$80,0),)</f>
        <v>0.85633772686372289</v>
      </c>
      <c r="G464" s="26">
        <v>8</v>
      </c>
      <c r="H464" s="121">
        <v>16</v>
      </c>
      <c r="I464" s="121">
        <f>INDEX(TechList[ST_Thru],MATCH($A464,TechList[Tech_'#],0),)</f>
        <v>2024</v>
      </c>
      <c r="J464" s="121" t="str">
        <f>INDEX(TechList[Complexity],MATCH($A464,TechList[Tech_'#],0),)</f>
        <v>Med2</v>
      </c>
      <c r="K464" s="118">
        <f>INDEX(CurbWt_selection,MATCH(G464,CurbWts!$A$3:$A$21,0),)
*($B464/100)
*$E464</f>
        <v>552.81018466134503</v>
      </c>
    </row>
    <row r="465" spans="1:11" x14ac:dyDescent="0.25">
      <c r="A465" s="123">
        <v>135</v>
      </c>
      <c r="B465" s="120">
        <f>INDEX(TechList[Tech],MATCH(A465,TechList[Tech_'#],0),)</f>
        <v>17.5</v>
      </c>
      <c r="C465" s="121" t="str">
        <f t="shared" si="7"/>
        <v>135_08</v>
      </c>
      <c r="D465" s="121" t="str">
        <f>INDEX(CWC_VehType!$C$2:$C$20,MATCH($G465,CWC_VehType!$A$2:$A$20,0),)</f>
        <v>T</v>
      </c>
      <c r="E465" s="122">
        <f>INDEX(wr_DMCcurves_FRM!$C$21:$C$80,MATCH(DMC_WR[[#This Row],[Tech_'#]],wr_DMCcurves_FRM!$A$21:$A$80,0),)</f>
        <v>0.83350984499999992</v>
      </c>
      <c r="F465" s="122">
        <f>INDEX(wr_DMCcurves_FRM!$D$21:$D$80,MATCH(DMC_WR[[#This Row],[Tech_'#]],wr_DMCcurves_FRM!$A$21:$A$80,0),)</f>
        <v>0.95167753277303069</v>
      </c>
      <c r="G465" s="26">
        <v>8</v>
      </c>
      <c r="H465" s="121">
        <v>16</v>
      </c>
      <c r="I465" s="121">
        <f>INDEX(TechList[ST_Thru],MATCH($A465,TechList[Tech_'#],0),)</f>
        <v>2024</v>
      </c>
      <c r="J465" s="121" t="str">
        <f>INDEX(TechList[Complexity],MATCH($A465,TechList[Tech_'#],0),)</f>
        <v>Med2</v>
      </c>
      <c r="K465" s="118">
        <f>INDEX(CurbWt_selection,MATCH(G465,CurbWts!$A$3:$A$21,0),)
*($B465/100)
*$E465</f>
        <v>585.80664032019683</v>
      </c>
    </row>
    <row r="466" spans="1:11" x14ac:dyDescent="0.25">
      <c r="A466" s="123">
        <v>136</v>
      </c>
      <c r="B466" s="120">
        <f>INDEX(TechList[Tech],MATCH(A466,TechList[Tech_'#],0),)</f>
        <v>18</v>
      </c>
      <c r="C466" s="121" t="str">
        <f t="shared" si="7"/>
        <v>136_08</v>
      </c>
      <c r="D466" s="121" t="str">
        <f>INDEX(CWC_VehType!$C$2:$C$20,MATCH($G466,CWC_VehType!$A$2:$A$20,0),)</f>
        <v>T</v>
      </c>
      <c r="E466" s="122">
        <f>INDEX(wr_DMCcurves_FRM!$C$21:$C$80,MATCH(DMC_WR[[#This Row],[Tech_'#]],wr_DMCcurves_FRM!$A$21:$A$80,0),)</f>
        <v>0.85732441199999998</v>
      </c>
      <c r="F466" s="122">
        <f>INDEX(wr_DMCcurves_FRM!$D$21:$D$80,MATCH(DMC_WR[[#This Row],[Tech_'#]],wr_DMCcurves_FRM!$A$21:$A$80,0),)</f>
        <v>1.047017338682338</v>
      </c>
      <c r="G466" s="26">
        <v>8</v>
      </c>
      <c r="H466" s="121">
        <v>16</v>
      </c>
      <c r="I466" s="121">
        <f>INDEX(TechList[ST_Thru],MATCH($A466,TechList[Tech_'#],0),)</f>
        <v>2024</v>
      </c>
      <c r="J466" s="121" t="str">
        <f>INDEX(TechList[Complexity],MATCH($A466,TechList[Tech_'#],0),)</f>
        <v>Med2</v>
      </c>
      <c r="K466" s="118">
        <f>INDEX(CurbWt_selection,MATCH(G466,CurbWts!$A$3:$A$21,0),)
*($B466/100)
*$E466</f>
        <v>619.75951498365316</v>
      </c>
    </row>
    <row r="467" spans="1:11" x14ac:dyDescent="0.25">
      <c r="A467" s="123">
        <v>137</v>
      </c>
      <c r="B467" s="120">
        <f>INDEX(TechList[Tech],MATCH(A467,TechList[Tech_'#],0),)</f>
        <v>18.5</v>
      </c>
      <c r="C467" s="121" t="str">
        <f t="shared" si="7"/>
        <v>137_08</v>
      </c>
      <c r="D467" s="121" t="str">
        <f>INDEX(CWC_VehType!$C$2:$C$20,MATCH($G467,CWC_VehType!$A$2:$A$20,0),)</f>
        <v>T</v>
      </c>
      <c r="E467" s="122">
        <f>INDEX(wr_DMCcurves_FRM!$C$21:$C$80,MATCH(DMC_WR[[#This Row],[Tech_'#]],wr_DMCcurves_FRM!$A$21:$A$80,0),)</f>
        <v>0.88113897899999993</v>
      </c>
      <c r="F467" s="122">
        <f>INDEX(wr_DMCcurves_FRM!$D$21:$D$80,MATCH(DMC_WR[[#This Row],[Tech_'#]],wr_DMCcurves_FRM!$A$21:$A$80,0),)</f>
        <v>1.1423571445916458</v>
      </c>
      <c r="G467" s="26">
        <v>8</v>
      </c>
      <c r="H467" s="121">
        <v>16</v>
      </c>
      <c r="I467" s="121">
        <f>INDEX(TechList[ST_Thru],MATCH($A467,TechList[Tech_'#],0),)</f>
        <v>2024</v>
      </c>
      <c r="J467" s="121" t="str">
        <f>INDEX(TechList[Complexity],MATCH($A467,TechList[Tech_'#],0),)</f>
        <v>Med2</v>
      </c>
      <c r="K467" s="118">
        <f>INDEX(CurbWt_selection,MATCH(G467,CurbWts!$A$3:$A$21,0),)
*($B467/100)
*$E467</f>
        <v>654.6688086517139</v>
      </c>
    </row>
    <row r="468" spans="1:11" x14ac:dyDescent="0.25">
      <c r="A468" s="123">
        <v>138</v>
      </c>
      <c r="B468" s="120">
        <f>INDEX(TechList[Tech],MATCH(A468,TechList[Tech_'#],0),)</f>
        <v>19</v>
      </c>
      <c r="C468" s="121" t="str">
        <f t="shared" si="7"/>
        <v>138_08</v>
      </c>
      <c r="D468" s="121" t="str">
        <f>INDEX(CWC_VehType!$C$2:$C$20,MATCH($G468,CWC_VehType!$A$2:$A$20,0),)</f>
        <v>T</v>
      </c>
      <c r="E468" s="122">
        <f>INDEX(wr_DMCcurves_FRM!$C$21:$C$80,MATCH(DMC_WR[[#This Row],[Tech_'#]],wr_DMCcurves_FRM!$A$21:$A$80,0),)</f>
        <v>0.90495354599999989</v>
      </c>
      <c r="F468" s="122">
        <f>INDEX(wr_DMCcurves_FRM!$D$21:$D$80,MATCH(DMC_WR[[#This Row],[Tech_'#]],wr_DMCcurves_FRM!$A$21:$A$80,0),)</f>
        <v>1.2376969505009536</v>
      </c>
      <c r="G468" s="26">
        <v>8</v>
      </c>
      <c r="H468" s="121">
        <v>16</v>
      </c>
      <c r="I468" s="121">
        <f>INDEX(TechList[ST_Thru],MATCH($A468,TechList[Tech_'#],0),)</f>
        <v>2024</v>
      </c>
      <c r="J468" s="121" t="str">
        <f>INDEX(TechList[Complexity],MATCH($A468,TechList[Tech_'#],0),)</f>
        <v>Med2</v>
      </c>
      <c r="K468" s="118">
        <f>INDEX(CurbWt_selection,MATCH(G468,CurbWts!$A$3:$A$21,0),)
*($B468/100)
*$E468</f>
        <v>690.53452132437894</v>
      </c>
    </row>
    <row r="469" spans="1:11" x14ac:dyDescent="0.25">
      <c r="A469" s="123">
        <v>139</v>
      </c>
      <c r="B469" s="120">
        <f>INDEX(TechList[Tech],MATCH(A469,TechList[Tech_'#],0),)</f>
        <v>19.5</v>
      </c>
      <c r="C469" s="121" t="str">
        <f t="shared" si="7"/>
        <v>139_08</v>
      </c>
      <c r="D469" s="121" t="str">
        <f>INDEX(CWC_VehType!$C$2:$C$20,MATCH($G469,CWC_VehType!$A$2:$A$20,0),)</f>
        <v>T</v>
      </c>
      <c r="E469" s="122">
        <f>INDEX(wr_DMCcurves_FRM!$C$21:$C$80,MATCH(DMC_WR[[#This Row],[Tech_'#]],wr_DMCcurves_FRM!$A$21:$A$80,0),)</f>
        <v>0.92876811299999984</v>
      </c>
      <c r="F469" s="122">
        <f>INDEX(wr_DMCcurves_FRM!$D$21:$D$80,MATCH(DMC_WR[[#This Row],[Tech_'#]],wr_DMCcurves_FRM!$A$21:$A$80,0),)</f>
        <v>1.3330367564102614</v>
      </c>
      <c r="G469" s="26">
        <v>8</v>
      </c>
      <c r="H469" s="121">
        <v>16</v>
      </c>
      <c r="I469" s="121">
        <f>INDEX(TechList[ST_Thru],MATCH($A469,TechList[Tech_'#],0),)</f>
        <v>2024</v>
      </c>
      <c r="J469" s="121" t="str">
        <f>INDEX(TechList[Complexity],MATCH($A469,TechList[Tech_'#],0),)</f>
        <v>Med2</v>
      </c>
      <c r="K469" s="118">
        <f>INDEX(CurbWt_selection,MATCH(G469,CurbWts!$A$3:$A$21,0),)
*($B469/100)
*$E469</f>
        <v>727.35665300164851</v>
      </c>
    </row>
    <row r="470" spans="1:11" x14ac:dyDescent="0.25">
      <c r="A470" s="123">
        <v>140</v>
      </c>
      <c r="B470" s="120">
        <f>INDEX(TechList[Tech],MATCH(A470,TechList[Tech_'#],0),)</f>
        <v>20</v>
      </c>
      <c r="C470" s="121" t="str">
        <f t="shared" si="7"/>
        <v>140_08</v>
      </c>
      <c r="D470" s="121" t="str">
        <f>INDEX(CWC_VehType!$C$2:$C$20,MATCH($G470,CWC_VehType!$A$2:$A$20,0),)</f>
        <v>T</v>
      </c>
      <c r="E470" s="122">
        <f>INDEX(wr_DMCcurves_FRM!$C$21:$C$80,MATCH(DMC_WR[[#This Row],[Tech_'#]],wr_DMCcurves_FRM!$A$21:$A$80,0),)</f>
        <v>0.9525826799999999</v>
      </c>
      <c r="F470" s="122">
        <f>INDEX(wr_DMCcurves_FRM!$D$21:$D$80,MATCH(DMC_WR[[#This Row],[Tech_'#]],wr_DMCcurves_FRM!$A$21:$A$80,0),)</f>
        <v>1.4283765623195688</v>
      </c>
      <c r="G470" s="26">
        <v>8</v>
      </c>
      <c r="H470" s="121">
        <v>16</v>
      </c>
      <c r="I470" s="121">
        <f>INDEX(TechList[ST_Thru],MATCH($A470,TechList[Tech_'#],0),)</f>
        <v>2024</v>
      </c>
      <c r="J470" s="121" t="str">
        <f>INDEX(TechList[Complexity],MATCH($A470,TechList[Tech_'#],0),)</f>
        <v>Med2</v>
      </c>
      <c r="K470" s="118">
        <f>INDEX(CurbWt_selection,MATCH(G470,CurbWts!$A$3:$A$21,0),)
*($B470/100)
*$E470</f>
        <v>765.13520368352249</v>
      </c>
    </row>
    <row r="471" spans="1:11" x14ac:dyDescent="0.25">
      <c r="A471" s="123">
        <v>141</v>
      </c>
      <c r="B471" s="120">
        <f>INDEX(TechList[Tech],MATCH(A471,TechList[Tech_'#],0),)</f>
        <v>20.5</v>
      </c>
      <c r="C471" s="121" t="str">
        <f t="shared" si="7"/>
        <v>141_08</v>
      </c>
      <c r="D471" s="121" t="str">
        <f>INDEX(CWC_VehType!$C$2:$C$20,MATCH($G471,CWC_VehType!$A$2:$A$20,0),)</f>
        <v>T</v>
      </c>
      <c r="E471" s="122">
        <f>INDEX(wr_DMCcurves_FRM!$C$21:$C$80,MATCH(DMC_WR[[#This Row],[Tech_'#]],wr_DMCcurves_FRM!$A$21:$A$80,0),)</f>
        <v>0.97639724699999986</v>
      </c>
      <c r="F471" s="122">
        <f>INDEX(wr_DMCcurves_FRM!$D$21:$D$80,MATCH(DMC_WR[[#This Row],[Tech_'#]],wr_DMCcurves_FRM!$A$21:$A$80,0),)</f>
        <v>1.5237163682288766</v>
      </c>
      <c r="G471" s="26">
        <v>8</v>
      </c>
      <c r="H471" s="121">
        <v>16</v>
      </c>
      <c r="I471" s="121">
        <f>INDEX(TechList[ST_Thru],MATCH($A471,TechList[Tech_'#],0),)</f>
        <v>2024</v>
      </c>
      <c r="J471" s="121" t="str">
        <f>INDEX(TechList[Complexity],MATCH($A471,TechList[Tech_'#],0),)</f>
        <v>Med2</v>
      </c>
      <c r="K471" s="118">
        <f>INDEX(CurbWt_selection,MATCH(G471,CurbWts!$A$3:$A$21,0),)
*($B471/100)
*$E471</f>
        <v>803.87017337000066</v>
      </c>
    </row>
    <row r="472" spans="1:11" x14ac:dyDescent="0.25">
      <c r="A472" s="123">
        <v>142</v>
      </c>
      <c r="B472" s="120">
        <f>INDEX(TechList[Tech],MATCH(A472,TechList[Tech_'#],0),)</f>
        <v>21</v>
      </c>
      <c r="C472" s="121" t="str">
        <f t="shared" si="7"/>
        <v>142_08</v>
      </c>
      <c r="D472" s="121" t="str">
        <f>INDEX(CWC_VehType!$C$2:$C$20,MATCH($G472,CWC_VehType!$A$2:$A$20,0),)</f>
        <v>T</v>
      </c>
      <c r="E472" s="122">
        <f>INDEX(wr_DMCcurves_FRM!$C$21:$C$80,MATCH(DMC_WR[[#This Row],[Tech_'#]],wr_DMCcurves_FRM!$A$21:$A$80,0),)</f>
        <v>1.0002118139999998</v>
      </c>
      <c r="F472" s="122">
        <f>INDEX(wr_DMCcurves_FRM!$D$21:$D$80,MATCH(DMC_WR[[#This Row],[Tech_'#]],wr_DMCcurves_FRM!$A$21:$A$80,0),)</f>
        <v>1.6190561741381839</v>
      </c>
      <c r="G472" s="26">
        <v>8</v>
      </c>
      <c r="H472" s="121">
        <v>16</v>
      </c>
      <c r="I472" s="121">
        <f>INDEX(TechList[ST_Thru],MATCH($A472,TechList[Tech_'#],0),)</f>
        <v>2024</v>
      </c>
      <c r="J472" s="121" t="str">
        <f>INDEX(TechList[Complexity],MATCH($A472,TechList[Tech_'#],0),)</f>
        <v>Med2</v>
      </c>
      <c r="K472" s="118">
        <f>INDEX(CurbWt_selection,MATCH(G472,CurbWts!$A$3:$A$21,0),)
*($B472/100)
*$E472</f>
        <v>843.56156206108335</v>
      </c>
    </row>
    <row r="473" spans="1:11" x14ac:dyDescent="0.25">
      <c r="A473" s="123">
        <v>143</v>
      </c>
      <c r="B473" s="120">
        <f>INDEX(TechList[Tech],MATCH(A473,TechList[Tech_'#],0),)</f>
        <v>21.5</v>
      </c>
      <c r="C473" s="121" t="str">
        <f t="shared" si="7"/>
        <v>143_08</v>
      </c>
      <c r="D473" s="121" t="str">
        <f>INDEX(CWC_VehType!$C$2:$C$20,MATCH($G473,CWC_VehType!$A$2:$A$20,0),)</f>
        <v>T</v>
      </c>
      <c r="E473" s="122">
        <f>INDEX(wr_DMCcurves_FRM!$C$21:$C$80,MATCH(DMC_WR[[#This Row],[Tech_'#]],wr_DMCcurves_FRM!$A$21:$A$80,0),)</f>
        <v>1.0240263809999999</v>
      </c>
      <c r="F473" s="122">
        <f>INDEX(wr_DMCcurves_FRM!$D$21:$D$80,MATCH(DMC_WR[[#This Row],[Tech_'#]],wr_DMCcurves_FRM!$A$21:$A$80,0),)</f>
        <v>1.7143959800474913</v>
      </c>
      <c r="G473" s="26">
        <v>8</v>
      </c>
      <c r="H473" s="121">
        <v>16</v>
      </c>
      <c r="I473" s="121">
        <f>INDEX(TechList[ST_Thru],MATCH($A473,TechList[Tech_'#],0),)</f>
        <v>2024</v>
      </c>
      <c r="J473" s="121" t="str">
        <f>INDEX(TechList[Complexity],MATCH($A473,TechList[Tech_'#],0),)</f>
        <v>Med2</v>
      </c>
      <c r="K473" s="118">
        <f>INDEX(CurbWt_selection,MATCH(G473,CurbWts!$A$3:$A$21,0),)
*($B473/100)
*$E473</f>
        <v>884.20936975677057</v>
      </c>
    </row>
    <row r="474" spans="1:11" x14ac:dyDescent="0.25">
      <c r="A474" s="123">
        <v>144</v>
      </c>
      <c r="B474" s="120">
        <f>INDEX(TechList[Tech],MATCH(A474,TechList[Tech_'#],0),)</f>
        <v>22</v>
      </c>
      <c r="C474" s="121" t="str">
        <f t="shared" si="7"/>
        <v>144_08</v>
      </c>
      <c r="D474" s="121" t="str">
        <f>INDEX(CWC_VehType!$C$2:$C$20,MATCH($G474,CWC_VehType!$A$2:$A$20,0),)</f>
        <v>T</v>
      </c>
      <c r="E474" s="122">
        <f>INDEX(wr_DMCcurves_FRM!$C$21:$C$80,MATCH(DMC_WR[[#This Row],[Tech_'#]],wr_DMCcurves_FRM!$A$21:$A$80,0),)</f>
        <v>1.0478409479999999</v>
      </c>
      <c r="F474" s="122">
        <f>INDEX(wr_DMCcurves_FRM!$D$21:$D$80,MATCH(DMC_WR[[#This Row],[Tech_'#]],wr_DMCcurves_FRM!$A$21:$A$80,0),)</f>
        <v>1.8097357859567986</v>
      </c>
      <c r="G474" s="26">
        <v>8</v>
      </c>
      <c r="H474" s="121">
        <v>16</v>
      </c>
      <c r="I474" s="121">
        <f>INDEX(TechList[ST_Thru],MATCH($A474,TechList[Tech_'#],0),)</f>
        <v>2024</v>
      </c>
      <c r="J474" s="121" t="str">
        <f>INDEX(TechList[Complexity],MATCH($A474,TechList[Tech_'#],0),)</f>
        <v>Med2</v>
      </c>
      <c r="K474" s="118">
        <f>INDEX(CurbWt_selection,MATCH(G474,CurbWts!$A$3:$A$21,0),)
*($B474/100)
*$E474</f>
        <v>925.8135964570622</v>
      </c>
    </row>
    <row r="475" spans="1:11" x14ac:dyDescent="0.25">
      <c r="A475" s="123">
        <v>145</v>
      </c>
      <c r="B475" s="120">
        <f>INDEX(TechList[Tech],MATCH(A475,TechList[Tech_'#],0),)</f>
        <v>22.5</v>
      </c>
      <c r="C475" s="121" t="str">
        <f t="shared" si="7"/>
        <v>145_08</v>
      </c>
      <c r="D475" s="121" t="str">
        <f>INDEX(CWC_VehType!$C$2:$C$20,MATCH($G475,CWC_VehType!$A$2:$A$20,0),)</f>
        <v>T</v>
      </c>
      <c r="E475" s="122">
        <f>INDEX(wr_DMCcurves_FRM!$C$21:$C$80,MATCH(DMC_WR[[#This Row],[Tech_'#]],wr_DMCcurves_FRM!$A$21:$A$80,0),)</f>
        <v>1.071655515</v>
      </c>
      <c r="F475" s="122">
        <f>INDEX(wr_DMCcurves_FRM!$D$21:$D$80,MATCH(DMC_WR[[#This Row],[Tech_'#]],wr_DMCcurves_FRM!$A$21:$A$80,0),)</f>
        <v>1.9050755918661069</v>
      </c>
      <c r="G475" s="26">
        <v>8</v>
      </c>
      <c r="H475" s="121">
        <v>16</v>
      </c>
      <c r="I475" s="121">
        <f>INDEX(TechList[ST_Thru],MATCH($A475,TechList[Tech_'#],0),)</f>
        <v>2024</v>
      </c>
      <c r="J475" s="121" t="str">
        <f>INDEX(TechList[Complexity],MATCH($A475,TechList[Tech_'#],0),)</f>
        <v>Med2</v>
      </c>
      <c r="K475" s="118">
        <f>INDEX(CurbWt_selection,MATCH(G475,CurbWts!$A$3:$A$21,0),)
*($B475/100)
*$E475</f>
        <v>968.37424216195825</v>
      </c>
    </row>
    <row r="476" spans="1:11" x14ac:dyDescent="0.25">
      <c r="A476" s="123">
        <v>146</v>
      </c>
      <c r="B476" s="120">
        <f>INDEX(TechList[Tech],MATCH(A476,TechList[Tech_'#],0),)</f>
        <v>23</v>
      </c>
      <c r="C476" s="121" t="str">
        <f t="shared" si="7"/>
        <v>146_08</v>
      </c>
      <c r="D476" s="121" t="str">
        <f>INDEX(CWC_VehType!$C$2:$C$20,MATCH($G476,CWC_VehType!$A$2:$A$20,0),)</f>
        <v>T</v>
      </c>
      <c r="E476" s="122">
        <f>INDEX(wr_DMCcurves_FRM!$C$21:$C$80,MATCH(DMC_WR[[#This Row],[Tech_'#]],wr_DMCcurves_FRM!$A$21:$A$80,0),)</f>
        <v>1.0954700819999998</v>
      </c>
      <c r="F476" s="122">
        <f>INDEX(wr_DMCcurves_FRM!$D$21:$D$80,MATCH(DMC_WR[[#This Row],[Tech_'#]],wr_DMCcurves_FRM!$A$21:$A$80,0),)</f>
        <v>2.0004153977754142</v>
      </c>
      <c r="G476" s="26">
        <v>8</v>
      </c>
      <c r="H476" s="121">
        <v>16</v>
      </c>
      <c r="I476" s="121">
        <f>INDEX(TechList[ST_Thru],MATCH($A476,TechList[Tech_'#],0),)</f>
        <v>2024</v>
      </c>
      <c r="J476" s="121" t="str">
        <f>INDEX(TechList[Complexity],MATCH($A476,TechList[Tech_'#],0),)</f>
        <v>Med2</v>
      </c>
      <c r="K476" s="118">
        <f>INDEX(CurbWt_selection,MATCH(G476,CurbWts!$A$3:$A$21,0),)
*($B476/100)
*$E476</f>
        <v>1011.8913068714584</v>
      </c>
    </row>
    <row r="477" spans="1:11" x14ac:dyDescent="0.25">
      <c r="A477" s="123">
        <v>147</v>
      </c>
      <c r="B477" s="120">
        <f>INDEX(TechList[Tech],MATCH(A477,TechList[Tech_'#],0),)</f>
        <v>23.5</v>
      </c>
      <c r="C477" s="121" t="str">
        <f t="shared" si="7"/>
        <v>147_08</v>
      </c>
      <c r="D477" s="121" t="str">
        <f>INDEX(CWC_VehType!$C$2:$C$20,MATCH($G477,CWC_VehType!$A$2:$A$20,0),)</f>
        <v>T</v>
      </c>
      <c r="E477" s="122">
        <f>INDEX(wr_DMCcurves_FRM!$C$21:$C$80,MATCH(DMC_WR[[#This Row],[Tech_'#]],wr_DMCcurves_FRM!$A$21:$A$80,0),)</f>
        <v>1.1192846489999999</v>
      </c>
      <c r="F477" s="122">
        <f>INDEX(wr_DMCcurves_FRM!$D$21:$D$80,MATCH(DMC_WR[[#This Row],[Tech_'#]],wr_DMCcurves_FRM!$A$21:$A$80,0),)</f>
        <v>2.0957552036847216</v>
      </c>
      <c r="G477" s="26">
        <v>8</v>
      </c>
      <c r="H477" s="121">
        <v>16</v>
      </c>
      <c r="I477" s="121">
        <f>INDEX(TechList[ST_Thru],MATCH($A477,TechList[Tech_'#],0),)</f>
        <v>2024</v>
      </c>
      <c r="J477" s="121" t="str">
        <f>INDEX(TechList[Complexity],MATCH($A477,TechList[Tech_'#],0),)</f>
        <v>Med2</v>
      </c>
      <c r="K477" s="118">
        <f>INDEX(CurbWt_selection,MATCH(G477,CurbWts!$A$3:$A$21,0),)
*($B477/100)
*$E477</f>
        <v>1056.364790585563</v>
      </c>
    </row>
    <row r="478" spans="1:11" x14ac:dyDescent="0.25">
      <c r="A478" s="123">
        <v>148</v>
      </c>
      <c r="B478" s="120">
        <f>INDEX(TechList[Tech],MATCH(A478,TechList[Tech_'#],0),)</f>
        <v>24</v>
      </c>
      <c r="C478" s="121" t="str">
        <f t="shared" si="7"/>
        <v>148_08</v>
      </c>
      <c r="D478" s="121" t="str">
        <f>INDEX(CWC_VehType!$C$2:$C$20,MATCH($G478,CWC_VehType!$A$2:$A$20,0),)</f>
        <v>T</v>
      </c>
      <c r="E478" s="122">
        <f>INDEX(wr_DMCcurves_FRM!$C$21:$C$80,MATCH(DMC_WR[[#This Row],[Tech_'#]],wr_DMCcurves_FRM!$A$21:$A$80,0),)</f>
        <v>1.143099216</v>
      </c>
      <c r="F478" s="122">
        <f>INDEX(wr_DMCcurves_FRM!$D$21:$D$80,MATCH(DMC_WR[[#This Row],[Tech_'#]],wr_DMCcurves_FRM!$A$21:$A$80,0),)</f>
        <v>2.1910950095940289</v>
      </c>
      <c r="G478" s="26">
        <v>8</v>
      </c>
      <c r="H478" s="121">
        <v>16</v>
      </c>
      <c r="I478" s="121">
        <f>INDEX(TechList[ST_Thru],MATCH($A478,TechList[Tech_'#],0),)</f>
        <v>2024</v>
      </c>
      <c r="J478" s="121" t="str">
        <f>INDEX(TechList[Complexity],MATCH($A478,TechList[Tech_'#],0),)</f>
        <v>Med2</v>
      </c>
      <c r="K478" s="118">
        <f>INDEX(CurbWt_selection,MATCH(G478,CurbWts!$A$3:$A$21,0),)
*($B478/100)
*$E478</f>
        <v>1101.7946933042724</v>
      </c>
    </row>
    <row r="479" spans="1:11" x14ac:dyDescent="0.25">
      <c r="A479" s="123">
        <v>149</v>
      </c>
      <c r="B479" s="120">
        <f>INDEX(TechList[Tech],MATCH(A479,TechList[Tech_'#],0),)</f>
        <v>24.5</v>
      </c>
      <c r="C479" s="121" t="str">
        <f t="shared" si="7"/>
        <v>149_08</v>
      </c>
      <c r="D479" s="121" t="str">
        <f>INDEX(CWC_VehType!$C$2:$C$20,MATCH($G479,CWC_VehType!$A$2:$A$20,0),)</f>
        <v>T</v>
      </c>
      <c r="E479" s="122">
        <f>INDEX(wr_DMCcurves_FRM!$C$21:$C$80,MATCH(DMC_WR[[#This Row],[Tech_'#]],wr_DMCcurves_FRM!$A$21:$A$80,0),)</f>
        <v>1.1669137829999998</v>
      </c>
      <c r="F479" s="122">
        <f>INDEX(wr_DMCcurves_FRM!$D$21:$D$80,MATCH(DMC_WR[[#This Row],[Tech_'#]],wr_DMCcurves_FRM!$A$21:$A$80,0),)</f>
        <v>2.2864348155033372</v>
      </c>
      <c r="G479" s="26">
        <v>8</v>
      </c>
      <c r="H479" s="121">
        <v>16</v>
      </c>
      <c r="I479" s="121">
        <f>INDEX(TechList[ST_Thru],MATCH($A479,TechList[Tech_'#],0),)</f>
        <v>2024</v>
      </c>
      <c r="J479" s="121" t="str">
        <f>INDEX(TechList[Complexity],MATCH($A479,TechList[Tech_'#],0),)</f>
        <v>Med2</v>
      </c>
      <c r="K479" s="118">
        <f>INDEX(CurbWt_selection,MATCH(G479,CurbWts!$A$3:$A$21,0),)
*($B479/100)
*$E479</f>
        <v>1148.1810150275858</v>
      </c>
    </row>
    <row r="480" spans="1:11" x14ac:dyDescent="0.25">
      <c r="A480" s="123">
        <v>150</v>
      </c>
      <c r="B480" s="120">
        <f>INDEX(TechList[Tech],MATCH(A480,TechList[Tech_'#],0),)</f>
        <v>25</v>
      </c>
      <c r="C480" s="121" t="str">
        <f t="shared" si="7"/>
        <v>150_08</v>
      </c>
      <c r="D480" s="121" t="str">
        <f>INDEX(CWC_VehType!$C$2:$C$20,MATCH($G480,CWC_VehType!$A$2:$A$20,0),)</f>
        <v>T</v>
      </c>
      <c r="E480" s="122">
        <f>INDEX(wr_DMCcurves_FRM!$C$21:$C$80,MATCH(DMC_WR[[#This Row],[Tech_'#]],wr_DMCcurves_FRM!$A$21:$A$80,0),)</f>
        <v>1.1907283499999999</v>
      </c>
      <c r="F480" s="122">
        <f>INDEX(wr_DMCcurves_FRM!$D$21:$D$80,MATCH(DMC_WR[[#This Row],[Tech_'#]],wr_DMCcurves_FRM!$A$21:$A$80,0),)</f>
        <v>2.3817746214126445</v>
      </c>
      <c r="G480" s="26">
        <v>8</v>
      </c>
      <c r="H480" s="121">
        <v>16</v>
      </c>
      <c r="I480" s="121">
        <f>INDEX(TechList[ST_Thru],MATCH($A480,TechList[Tech_'#],0),)</f>
        <v>2024</v>
      </c>
      <c r="J480" s="121" t="str">
        <f>INDEX(TechList[Complexity],MATCH($A480,TechList[Tech_'#],0),)</f>
        <v>High1</v>
      </c>
      <c r="K480" s="118">
        <f>INDEX(CurbWt_selection,MATCH(G480,CurbWts!$A$3:$A$21,0),)
*($B480/100)
*$E480</f>
        <v>1195.5237557555038</v>
      </c>
    </row>
    <row r="481" spans="1:11" x14ac:dyDescent="0.25">
      <c r="A481" s="123">
        <v>151</v>
      </c>
      <c r="B481" s="120">
        <f>INDEX(TechList[Tech],MATCH(A481,TechList[Tech_'#],0),)</f>
        <v>25.5</v>
      </c>
      <c r="C481" s="121" t="str">
        <f t="shared" si="7"/>
        <v>151_08</v>
      </c>
      <c r="D481" s="121" t="str">
        <f>INDEX(CWC_VehType!$C$2:$C$20,MATCH($G481,CWC_VehType!$A$2:$A$20,0),)</f>
        <v>T</v>
      </c>
      <c r="E481" s="122">
        <f>INDEX(wr_DMCcurves_FRM!$C$21:$C$80,MATCH(DMC_WR[[#This Row],[Tech_'#]],wr_DMCcurves_FRM!$A$21:$A$80,0),)</f>
        <v>1.2145429169999999</v>
      </c>
      <c r="F481" s="122">
        <f>INDEX(wr_DMCcurves_FRM!$D$21:$D$80,MATCH(DMC_WR[[#This Row],[Tech_'#]],wr_DMCcurves_FRM!$A$21:$A$80,0),)</f>
        <v>2.4771144273219519</v>
      </c>
      <c r="G481" s="26">
        <v>8</v>
      </c>
      <c r="H481" s="121">
        <v>16</v>
      </c>
      <c r="I481" s="121">
        <f>INDEX(TechList[ST_Thru],MATCH($A481,TechList[Tech_'#],0),)</f>
        <v>2024</v>
      </c>
      <c r="J481" s="121" t="str">
        <f>INDEX(TechList[Complexity],MATCH($A481,TechList[Tech_'#],0),)</f>
        <v>High1</v>
      </c>
      <c r="K481" s="118">
        <f>INDEX(CurbWt_selection,MATCH(G481,CurbWts!$A$3:$A$21,0),)
*($B481/100)
*$E481</f>
        <v>1243.8229154880262</v>
      </c>
    </row>
    <row r="482" spans="1:11" x14ac:dyDescent="0.25">
      <c r="A482" s="123">
        <v>152</v>
      </c>
      <c r="B482" s="120">
        <f>INDEX(TechList[Tech],MATCH(A482,TechList[Tech_'#],0),)</f>
        <v>26</v>
      </c>
      <c r="C482" s="121" t="str">
        <f t="shared" si="7"/>
        <v>152_08</v>
      </c>
      <c r="D482" s="121" t="str">
        <f>INDEX(CWC_VehType!$C$2:$C$20,MATCH($G482,CWC_VehType!$A$2:$A$20,0),)</f>
        <v>T</v>
      </c>
      <c r="E482" s="122">
        <f>INDEX(wr_DMCcurves_FRM!$C$21:$C$80,MATCH(DMC_WR[[#This Row],[Tech_'#]],wr_DMCcurves_FRM!$A$21:$A$80,0),)</f>
        <v>1.2383574839999998</v>
      </c>
      <c r="F482" s="122">
        <f>INDEX(wr_DMCcurves_FRM!$D$21:$D$80,MATCH(DMC_WR[[#This Row],[Tech_'#]],wr_DMCcurves_FRM!$A$21:$A$80,0),)</f>
        <v>2.5724542332312601</v>
      </c>
      <c r="G482" s="26">
        <v>8</v>
      </c>
      <c r="H482" s="121">
        <v>16</v>
      </c>
      <c r="I482" s="121">
        <f>INDEX(TechList[ST_Thru],MATCH($A482,TechList[Tech_'#],0),)</f>
        <v>2024</v>
      </c>
      <c r="J482" s="121" t="str">
        <f>INDEX(TechList[Complexity],MATCH($A482,TechList[Tech_'#],0),)</f>
        <v>High1</v>
      </c>
      <c r="K482" s="118">
        <f>INDEX(CurbWt_selection,MATCH(G482,CurbWts!$A$3:$A$21,0),)
*($B482/100)
*$E482</f>
        <v>1293.0784942251528</v>
      </c>
    </row>
    <row r="483" spans="1:11" x14ac:dyDescent="0.25">
      <c r="A483" s="123">
        <v>153</v>
      </c>
      <c r="B483" s="120">
        <f>INDEX(TechList[Tech],MATCH(A483,TechList[Tech_'#],0),)</f>
        <v>26.5</v>
      </c>
      <c r="C483" s="121" t="str">
        <f t="shared" si="7"/>
        <v>153_08</v>
      </c>
      <c r="D483" s="121" t="str">
        <f>INDEX(CWC_VehType!$C$2:$C$20,MATCH($G483,CWC_VehType!$A$2:$A$20,0),)</f>
        <v>T</v>
      </c>
      <c r="E483" s="122">
        <f>INDEX(wr_DMCcurves_FRM!$C$21:$C$80,MATCH(DMC_WR[[#This Row],[Tech_'#]],wr_DMCcurves_FRM!$A$21:$A$80,0),)</f>
        <v>1.2621720509999999</v>
      </c>
      <c r="F483" s="122">
        <f>INDEX(wr_DMCcurves_FRM!$D$21:$D$80,MATCH(DMC_WR[[#This Row],[Tech_'#]],wr_DMCcurves_FRM!$A$21:$A$80,0),)</f>
        <v>2.6677940391405675</v>
      </c>
      <c r="G483" s="26">
        <v>8</v>
      </c>
      <c r="H483" s="121">
        <v>16</v>
      </c>
      <c r="I483" s="121">
        <f>INDEX(TechList[ST_Thru],MATCH($A483,TechList[Tech_'#],0),)</f>
        <v>2024</v>
      </c>
      <c r="J483" s="121" t="str">
        <f>INDEX(TechList[Complexity],MATCH($A483,TechList[Tech_'#],0),)</f>
        <v>High1</v>
      </c>
      <c r="K483" s="118">
        <f>INDEX(CurbWt_selection,MATCH(G483,CurbWts!$A$3:$A$21,0),)
*($B483/100)
*$E483</f>
        <v>1343.290491966884</v>
      </c>
    </row>
    <row r="484" spans="1:11" x14ac:dyDescent="0.25">
      <c r="A484" s="123">
        <v>154</v>
      </c>
      <c r="B484" s="120">
        <f>INDEX(TechList[Tech],MATCH(A484,TechList[Tech_'#],0),)</f>
        <v>27</v>
      </c>
      <c r="C484" s="121" t="str">
        <f t="shared" si="7"/>
        <v>154_08</v>
      </c>
      <c r="D484" s="121" t="str">
        <f>INDEX(CWC_VehType!$C$2:$C$20,MATCH($G484,CWC_VehType!$A$2:$A$20,0),)</f>
        <v>T</v>
      </c>
      <c r="E484" s="122">
        <f>INDEX(wr_DMCcurves_FRM!$C$21:$C$80,MATCH(DMC_WR[[#This Row],[Tech_'#]],wr_DMCcurves_FRM!$A$21:$A$80,0),)</f>
        <v>1.2859866179999997</v>
      </c>
      <c r="F484" s="122">
        <f>INDEX(wr_DMCcurves_FRM!$D$21:$D$80,MATCH(DMC_WR[[#This Row],[Tech_'#]],wr_DMCcurves_FRM!$A$21:$A$80,0),)</f>
        <v>2.7631338450498757</v>
      </c>
      <c r="G484" s="26">
        <v>8</v>
      </c>
      <c r="H484" s="121">
        <v>16</v>
      </c>
      <c r="I484" s="121">
        <f>INDEX(TechList[ST_Thru],MATCH($A484,TechList[Tech_'#],0),)</f>
        <v>2024</v>
      </c>
      <c r="J484" s="121" t="str">
        <f>INDEX(TechList[Complexity],MATCH($A484,TechList[Tech_'#],0),)</f>
        <v>High1</v>
      </c>
      <c r="K484" s="118">
        <f>INDEX(CurbWt_selection,MATCH(G484,CurbWts!$A$3:$A$21,0),)
*($B484/100)
*$E484</f>
        <v>1394.4589087132194</v>
      </c>
    </row>
    <row r="485" spans="1:11" x14ac:dyDescent="0.25">
      <c r="A485" s="123">
        <v>155</v>
      </c>
      <c r="B485" s="120">
        <f>INDEX(TechList[Tech],MATCH(A485,TechList[Tech_'#],0),)</f>
        <v>27.5</v>
      </c>
      <c r="C485" s="121" t="str">
        <f t="shared" si="7"/>
        <v>155_08</v>
      </c>
      <c r="D485" s="121" t="str">
        <f>INDEX(CWC_VehType!$C$2:$C$20,MATCH($G485,CWC_VehType!$A$2:$A$20,0),)</f>
        <v>T</v>
      </c>
      <c r="E485" s="122">
        <f>INDEX(wr_DMCcurves_FRM!$C$21:$C$80,MATCH(DMC_WR[[#This Row],[Tech_'#]],wr_DMCcurves_FRM!$A$21:$A$80,0),)</f>
        <v>1.3098011849999998</v>
      </c>
      <c r="F485" s="122">
        <f>INDEX(wr_DMCcurves_FRM!$D$21:$D$80,MATCH(DMC_WR[[#This Row],[Tech_'#]],wr_DMCcurves_FRM!$A$21:$A$80,0),)</f>
        <v>2.8584736509591822</v>
      </c>
      <c r="G485" s="26">
        <v>8</v>
      </c>
      <c r="H485" s="121">
        <v>16</v>
      </c>
      <c r="I485" s="121">
        <f>INDEX(TechList[ST_Thru],MATCH($A485,TechList[Tech_'#],0),)</f>
        <v>2024</v>
      </c>
      <c r="J485" s="121" t="str">
        <f>INDEX(TechList[Complexity],MATCH($A485,TechList[Tech_'#],0),)</f>
        <v>High1</v>
      </c>
      <c r="K485" s="118">
        <f>INDEX(CurbWt_selection,MATCH(G485,CurbWts!$A$3:$A$21,0),)
*($B485/100)
*$E485</f>
        <v>1446.5837444641595</v>
      </c>
    </row>
    <row r="486" spans="1:11" x14ac:dyDescent="0.25">
      <c r="A486" s="123">
        <v>156</v>
      </c>
      <c r="B486" s="120">
        <f>INDEX(TechList[Tech],MATCH(A486,TechList[Tech_'#],0),)</f>
        <v>28</v>
      </c>
      <c r="C486" s="121" t="str">
        <f t="shared" si="7"/>
        <v>156_08</v>
      </c>
      <c r="D486" s="121" t="str">
        <f>INDEX(CWC_VehType!$C$2:$C$20,MATCH($G486,CWC_VehType!$A$2:$A$20,0),)</f>
        <v>T</v>
      </c>
      <c r="E486" s="122">
        <f>INDEX(wr_DMCcurves_FRM!$C$21:$C$80,MATCH(DMC_WR[[#This Row],[Tech_'#]],wr_DMCcurves_FRM!$A$21:$A$80,0),)</f>
        <v>1.3336157519999998</v>
      </c>
      <c r="F486" s="122">
        <f>INDEX(wr_DMCcurves_FRM!$D$21:$D$80,MATCH(DMC_WR[[#This Row],[Tech_'#]],wr_DMCcurves_FRM!$A$21:$A$80,0),)</f>
        <v>2.9538134568684904</v>
      </c>
      <c r="G486" s="26">
        <v>8</v>
      </c>
      <c r="H486" s="121">
        <v>16</v>
      </c>
      <c r="I486" s="121">
        <f>INDEX(TechList[ST_Thru],MATCH($A486,TechList[Tech_'#],0),)</f>
        <v>2024</v>
      </c>
      <c r="J486" s="121" t="str">
        <f>INDEX(TechList[Complexity],MATCH($A486,TechList[Tech_'#],0),)</f>
        <v>High1</v>
      </c>
      <c r="K486" s="118">
        <f>INDEX(CurbWt_selection,MATCH(G486,CurbWts!$A$3:$A$21,0),)
*($B486/100)
*$E486</f>
        <v>1499.664999219704</v>
      </c>
    </row>
    <row r="487" spans="1:11" x14ac:dyDescent="0.25">
      <c r="A487" s="123">
        <v>157</v>
      </c>
      <c r="B487" s="120">
        <f>INDEX(TechList[Tech],MATCH(A487,TechList[Tech_'#],0),)</f>
        <v>28.5</v>
      </c>
      <c r="C487" s="121" t="str">
        <f t="shared" si="7"/>
        <v>157_08</v>
      </c>
      <c r="D487" s="121" t="str">
        <f>INDEX(CWC_VehType!$C$2:$C$20,MATCH($G487,CWC_VehType!$A$2:$A$20,0),)</f>
        <v>T</v>
      </c>
      <c r="E487" s="122">
        <f>INDEX(wr_DMCcurves_FRM!$C$21:$C$80,MATCH(DMC_WR[[#This Row],[Tech_'#]],wr_DMCcurves_FRM!$A$21:$A$80,0),)</f>
        <v>1.3574303189999997</v>
      </c>
      <c r="F487" s="122">
        <f>INDEX(wr_DMCcurves_FRM!$D$21:$D$80,MATCH(DMC_WR[[#This Row],[Tech_'#]],wr_DMCcurves_FRM!$A$21:$A$80,0),)</f>
        <v>3.0491532627777977</v>
      </c>
      <c r="G487" s="26">
        <v>8</v>
      </c>
      <c r="H487" s="121">
        <v>16</v>
      </c>
      <c r="I487" s="121">
        <f>INDEX(TechList[ST_Thru],MATCH($A487,TechList[Tech_'#],0),)</f>
        <v>2024</v>
      </c>
      <c r="J487" s="121" t="str">
        <f>INDEX(TechList[Complexity],MATCH($A487,TechList[Tech_'#],0),)</f>
        <v>High1</v>
      </c>
      <c r="K487" s="118">
        <f>INDEX(CurbWt_selection,MATCH(G487,CurbWts!$A$3:$A$21,0),)
*($B487/100)
*$E487</f>
        <v>1553.7026729798524</v>
      </c>
    </row>
    <row r="488" spans="1:11" x14ac:dyDescent="0.25">
      <c r="A488" s="123">
        <v>158</v>
      </c>
      <c r="B488" s="120">
        <f>INDEX(TechList[Tech],MATCH(A488,TechList[Tech_'#],0),)</f>
        <v>29</v>
      </c>
      <c r="C488" s="121" t="str">
        <f t="shared" si="7"/>
        <v>158_08</v>
      </c>
      <c r="D488" s="121" t="str">
        <f>INDEX(CWC_VehType!$C$2:$C$20,MATCH($G488,CWC_VehType!$A$2:$A$20,0),)</f>
        <v>T</v>
      </c>
      <c r="E488" s="122">
        <f>INDEX(wr_DMCcurves_FRM!$C$21:$C$80,MATCH(DMC_WR[[#This Row],[Tech_'#]],wr_DMCcurves_FRM!$A$21:$A$80,0),)</f>
        <v>1.3812448859999997</v>
      </c>
      <c r="F488" s="122">
        <f>INDEX(wr_DMCcurves_FRM!$D$21:$D$80,MATCH(DMC_WR[[#This Row],[Tech_'#]],wr_DMCcurves_FRM!$A$21:$A$80,0),)</f>
        <v>3.1444930686871051</v>
      </c>
      <c r="G488" s="26">
        <v>8</v>
      </c>
      <c r="H488" s="121">
        <v>16</v>
      </c>
      <c r="I488" s="121">
        <f>INDEX(TechList[ST_Thru],MATCH($A488,TechList[Tech_'#],0),)</f>
        <v>2024</v>
      </c>
      <c r="J488" s="121" t="str">
        <f>INDEX(TechList[Complexity],MATCH($A488,TechList[Tech_'#],0),)</f>
        <v>High1</v>
      </c>
      <c r="K488" s="118">
        <f>INDEX(CurbWt_selection,MATCH(G488,CurbWts!$A$3:$A$21,0),)
*($B488/100)
*$E488</f>
        <v>1608.6967657446055</v>
      </c>
    </row>
    <row r="489" spans="1:11" x14ac:dyDescent="0.25">
      <c r="A489" s="123">
        <v>159</v>
      </c>
      <c r="B489" s="120">
        <f>INDEX(TechList[Tech],MATCH(A489,TechList[Tech_'#],0),)</f>
        <v>29.5</v>
      </c>
      <c r="C489" s="121" t="str">
        <f t="shared" si="7"/>
        <v>159_08</v>
      </c>
      <c r="D489" s="121" t="str">
        <f>INDEX(CWC_VehType!$C$2:$C$20,MATCH($G489,CWC_VehType!$A$2:$A$20,0),)</f>
        <v>T</v>
      </c>
      <c r="E489" s="122">
        <f>INDEX(wr_DMCcurves_FRM!$C$21:$C$80,MATCH(DMC_WR[[#This Row],[Tech_'#]],wr_DMCcurves_FRM!$A$21:$A$80,0),)</f>
        <v>1.4050594529999998</v>
      </c>
      <c r="F489" s="122">
        <f>INDEX(wr_DMCcurves_FRM!$D$21:$D$80,MATCH(DMC_WR[[#This Row],[Tech_'#]],wr_DMCcurves_FRM!$A$21:$A$80,0),)</f>
        <v>3.2398328745964124</v>
      </c>
      <c r="G489" s="26">
        <v>8</v>
      </c>
      <c r="H489" s="121">
        <v>16</v>
      </c>
      <c r="I489" s="121">
        <f>INDEX(TechList[ST_Thru],MATCH($A489,TechList[Tech_'#],0),)</f>
        <v>2024</v>
      </c>
      <c r="J489" s="121" t="str">
        <f>INDEX(TechList[Complexity],MATCH($A489,TechList[Tech_'#],0),)</f>
        <v>High1</v>
      </c>
      <c r="K489" s="118">
        <f>INDEX(CurbWt_selection,MATCH(G489,CurbWts!$A$3:$A$21,0),)
*($B489/100)
*$E489</f>
        <v>1664.6472775139634</v>
      </c>
    </row>
    <row r="490" spans="1:11" x14ac:dyDescent="0.25">
      <c r="A490" s="119">
        <v>160</v>
      </c>
      <c r="B490" s="120">
        <f>INDEX(TechList[Tech],MATCH(A490,TechList[Tech_'#],0),)</f>
        <v>30</v>
      </c>
      <c r="C490" s="121" t="str">
        <f t="shared" si="7"/>
        <v>160_08</v>
      </c>
      <c r="D490" s="121" t="str">
        <f>INDEX(CWC_VehType!$C$2:$C$20,MATCH($G490,CWC_VehType!$A$2:$A$20,0),)</f>
        <v>T</v>
      </c>
      <c r="E490" s="122">
        <f>INDEX(wr_DMCcurves_FRM!$C$21:$C$80,MATCH(DMC_WR[[#This Row],[Tech_'#]],wr_DMCcurves_FRM!$A$21:$A$80,0),)</f>
        <v>1.4288740199999999</v>
      </c>
      <c r="F490" s="122">
        <f>INDEX(wr_DMCcurves_FRM!$D$21:$D$80,MATCH(DMC_WR[[#This Row],[Tech_'#]],wr_DMCcurves_FRM!$A$21:$A$80,0),)</f>
        <v>3.3351726805057207</v>
      </c>
      <c r="G490" s="26">
        <v>8</v>
      </c>
      <c r="H490" s="121">
        <v>16</v>
      </c>
      <c r="I490" s="121">
        <f>INDEX(TechList[ST_Thru],MATCH($A490,TechList[Tech_'#],0),)</f>
        <v>2024</v>
      </c>
      <c r="J490" s="121" t="str">
        <f>INDEX(TechList[Complexity],MATCH($A490,TechList[Tech_'#],0),)</f>
        <v>High1</v>
      </c>
      <c r="K490" s="118">
        <f>INDEX(CurbWt_selection,MATCH(G490,CurbWts!$A$3:$A$21,0),)
*($B490/100)
*$E490</f>
        <v>1721.5542082879253</v>
      </c>
    </row>
    <row r="491" spans="1:11" x14ac:dyDescent="0.25">
      <c r="A491" s="123">
        <v>101</v>
      </c>
      <c r="B491" s="120">
        <f>INDEX(TechList[Tech],MATCH(A491,TechList[Tech_'#],0),)</f>
        <v>0.5</v>
      </c>
      <c r="C491" s="121" t="str">
        <f t="shared" si="7"/>
        <v>101_09</v>
      </c>
      <c r="D491" s="121" t="str">
        <f>INDEX(CWC_VehType!$C$2:$C$20,MATCH($G491,CWC_VehType!$A$2:$A$20,0),)</f>
        <v>T</v>
      </c>
      <c r="E491" s="122">
        <f>INDEX(wr_DMCcurves_FRM!$C$21:$C$80,MATCH(DMC_WR[[#This Row],[Tech_'#]],wr_DMCcurves_FRM!$A$21:$A$80,0),)</f>
        <v>2.3814566999999998E-2</v>
      </c>
      <c r="F491" s="122">
        <f>INDEX(wr_DMCcurves_FRM!$D$21:$D$80,MATCH(DMC_WR[[#This Row],[Tech_'#]],wr_DMCcurves_FRM!$A$21:$A$80,0),)</f>
        <v>-2.2898758681434268</v>
      </c>
      <c r="G491" s="26">
        <v>9</v>
      </c>
      <c r="H491" s="121">
        <v>16</v>
      </c>
      <c r="I491" s="121">
        <f>INDEX(TechList[ST_Thru],MATCH($A491,TechList[Tech_'#],0),)</f>
        <v>2024</v>
      </c>
      <c r="J491" s="121" t="str">
        <f>INDEX(TechList[Complexity],MATCH($A491,TechList[Tech_'#],0),)</f>
        <v>Low2</v>
      </c>
      <c r="K491" s="118">
        <f>INDEX(CurbWt_selection,MATCH(G491,CurbWts!$A$3:$A$21,0),)
*($B491/100)
*$E491</f>
        <v>0.59246952028471089</v>
      </c>
    </row>
    <row r="492" spans="1:11" x14ac:dyDescent="0.25">
      <c r="A492" s="123">
        <v>102</v>
      </c>
      <c r="B492" s="120">
        <f>INDEX(TechList[Tech],MATCH(A492,TechList[Tech_'#],0),)</f>
        <v>1</v>
      </c>
      <c r="C492" s="121" t="str">
        <f t="shared" si="7"/>
        <v>102_09</v>
      </c>
      <c r="D492" s="121" t="str">
        <f>INDEX(CWC_VehType!$C$2:$C$20,MATCH($G492,CWC_VehType!$A$2:$A$20,0),)</f>
        <v>T</v>
      </c>
      <c r="E492" s="122">
        <f>INDEX(wr_DMCcurves_FRM!$C$21:$C$80,MATCH(DMC_WR[[#This Row],[Tech_'#]],wr_DMCcurves_FRM!$A$21:$A$80,0),)</f>
        <v>4.7629133999999997E-2</v>
      </c>
      <c r="F492" s="122">
        <f>INDEX(wr_DMCcurves_FRM!$D$21:$D$80,MATCH(DMC_WR[[#This Row],[Tech_'#]],wr_DMCcurves_FRM!$A$21:$A$80,0),)</f>
        <v>-2.1945360622341195</v>
      </c>
      <c r="G492" s="26">
        <v>9</v>
      </c>
      <c r="H492" s="121">
        <v>16</v>
      </c>
      <c r="I492" s="121">
        <f>INDEX(TechList[ST_Thru],MATCH($A492,TechList[Tech_'#],0),)</f>
        <v>2024</v>
      </c>
      <c r="J492" s="121" t="str">
        <f>INDEX(TechList[Complexity],MATCH($A492,TechList[Tech_'#],0),)</f>
        <v>Low2</v>
      </c>
      <c r="K492" s="118">
        <f>INDEX(CurbWt_selection,MATCH(G492,CurbWts!$A$3:$A$21,0),)
*($B492/100)
*$E492</f>
        <v>2.3698780811388436</v>
      </c>
    </row>
    <row r="493" spans="1:11" x14ac:dyDescent="0.25">
      <c r="A493" s="123">
        <v>103</v>
      </c>
      <c r="B493" s="120">
        <f>INDEX(TechList[Tech],MATCH(A493,TechList[Tech_'#],0),)</f>
        <v>1.5</v>
      </c>
      <c r="C493" s="121" t="str">
        <f t="shared" si="7"/>
        <v>103_09</v>
      </c>
      <c r="D493" s="121" t="str">
        <f>INDEX(CWC_VehType!$C$2:$C$20,MATCH($G493,CWC_VehType!$A$2:$A$20,0),)</f>
        <v>T</v>
      </c>
      <c r="E493" s="122">
        <f>INDEX(wr_DMCcurves_FRM!$C$21:$C$80,MATCH(DMC_WR[[#This Row],[Tech_'#]],wr_DMCcurves_FRM!$A$21:$A$80,0),)</f>
        <v>7.1443700999999998E-2</v>
      </c>
      <c r="F493" s="122">
        <f>INDEX(wr_DMCcurves_FRM!$D$21:$D$80,MATCH(DMC_WR[[#This Row],[Tech_'#]],wr_DMCcurves_FRM!$A$21:$A$80,0),)</f>
        <v>-2.0991962563248121</v>
      </c>
      <c r="G493" s="26">
        <v>9</v>
      </c>
      <c r="H493" s="121">
        <v>16</v>
      </c>
      <c r="I493" s="121">
        <f>INDEX(TechList[ST_Thru],MATCH($A493,TechList[Tech_'#],0),)</f>
        <v>2024</v>
      </c>
      <c r="J493" s="121" t="str">
        <f>INDEX(TechList[Complexity],MATCH($A493,TechList[Tech_'#],0),)</f>
        <v>Low2</v>
      </c>
      <c r="K493" s="118">
        <f>INDEX(CurbWt_selection,MATCH(G493,CurbWts!$A$3:$A$21,0),)
*($B493/100)
*$E493</f>
        <v>5.3322256825623988</v>
      </c>
    </row>
    <row r="494" spans="1:11" x14ac:dyDescent="0.25">
      <c r="A494" s="123">
        <v>104</v>
      </c>
      <c r="B494" s="120">
        <f>INDEX(TechList[Tech],MATCH(A494,TechList[Tech_'#],0),)</f>
        <v>2</v>
      </c>
      <c r="C494" s="121" t="str">
        <f t="shared" si="7"/>
        <v>104_09</v>
      </c>
      <c r="D494" s="121" t="str">
        <f>INDEX(CWC_VehType!$C$2:$C$20,MATCH($G494,CWC_VehType!$A$2:$A$20,0),)</f>
        <v>T</v>
      </c>
      <c r="E494" s="122">
        <f>INDEX(wr_DMCcurves_FRM!$C$21:$C$80,MATCH(DMC_WR[[#This Row],[Tech_'#]],wr_DMCcurves_FRM!$A$21:$A$80,0),)</f>
        <v>9.5258267999999993E-2</v>
      </c>
      <c r="F494" s="122">
        <f>INDEX(wr_DMCcurves_FRM!$D$21:$D$80,MATCH(DMC_WR[[#This Row],[Tech_'#]],wr_DMCcurves_FRM!$A$21:$A$80,0),)</f>
        <v>-2.0038564504155043</v>
      </c>
      <c r="G494" s="26">
        <v>9</v>
      </c>
      <c r="H494" s="121">
        <v>16</v>
      </c>
      <c r="I494" s="121">
        <f>INDEX(TechList[ST_Thru],MATCH($A494,TechList[Tech_'#],0),)</f>
        <v>2024</v>
      </c>
      <c r="J494" s="121" t="str">
        <f>INDEX(TechList[Complexity],MATCH($A494,TechList[Tech_'#],0),)</f>
        <v>Low2</v>
      </c>
      <c r="K494" s="118">
        <f>INDEX(CurbWt_selection,MATCH(G494,CurbWts!$A$3:$A$21,0),)
*($B494/100)
*$E494</f>
        <v>9.4795123245553743</v>
      </c>
    </row>
    <row r="495" spans="1:11" x14ac:dyDescent="0.25">
      <c r="A495" s="123">
        <v>105</v>
      </c>
      <c r="B495" s="120">
        <f>INDEX(TechList[Tech],MATCH(A495,TechList[Tech_'#],0),)</f>
        <v>2.5</v>
      </c>
      <c r="C495" s="121" t="str">
        <f t="shared" si="7"/>
        <v>105_09</v>
      </c>
      <c r="D495" s="121" t="str">
        <f>INDEX(CWC_VehType!$C$2:$C$20,MATCH($G495,CWC_VehType!$A$2:$A$20,0),)</f>
        <v>T</v>
      </c>
      <c r="E495" s="122">
        <f>INDEX(wr_DMCcurves_FRM!$C$21:$C$80,MATCH(DMC_WR[[#This Row],[Tech_'#]],wr_DMCcurves_FRM!$A$21:$A$80,0),)</f>
        <v>0.11907283499999999</v>
      </c>
      <c r="F495" s="122">
        <f>INDEX(wr_DMCcurves_FRM!$D$21:$D$80,MATCH(DMC_WR[[#This Row],[Tech_'#]],wr_DMCcurves_FRM!$A$21:$A$80,0),)</f>
        <v>-1.9085166445061967</v>
      </c>
      <c r="G495" s="26">
        <v>9</v>
      </c>
      <c r="H495" s="121">
        <v>16</v>
      </c>
      <c r="I495" s="121">
        <f>INDEX(TechList[ST_Thru],MATCH($A495,TechList[Tech_'#],0),)</f>
        <v>2024</v>
      </c>
      <c r="J495" s="121" t="str">
        <f>INDEX(TechList[Complexity],MATCH($A495,TechList[Tech_'#],0),)</f>
        <v>Low2</v>
      </c>
      <c r="K495" s="118">
        <f>INDEX(CurbWt_selection,MATCH(G495,CurbWts!$A$3:$A$21,0),)
*($B495/100)
*$E495</f>
        <v>14.811738007117775</v>
      </c>
    </row>
    <row r="496" spans="1:11" x14ac:dyDescent="0.25">
      <c r="A496" s="123">
        <v>106</v>
      </c>
      <c r="B496" s="120">
        <f>INDEX(TechList[Tech],MATCH(A496,TechList[Tech_'#],0),)</f>
        <v>3</v>
      </c>
      <c r="C496" s="121" t="str">
        <f t="shared" si="7"/>
        <v>106_09</v>
      </c>
      <c r="D496" s="121" t="str">
        <f>INDEX(CWC_VehType!$C$2:$C$20,MATCH($G496,CWC_VehType!$A$2:$A$20,0),)</f>
        <v>T</v>
      </c>
      <c r="E496" s="122">
        <f>INDEX(wr_DMCcurves_FRM!$C$21:$C$80,MATCH(DMC_WR[[#This Row],[Tech_'#]],wr_DMCcurves_FRM!$A$21:$A$80,0),)</f>
        <v>0.142887402</v>
      </c>
      <c r="F496" s="122">
        <f>INDEX(wr_DMCcurves_FRM!$D$21:$D$80,MATCH(DMC_WR[[#This Row],[Tech_'#]],wr_DMCcurves_FRM!$A$21:$A$80,0),)</f>
        <v>-1.8131768385968892</v>
      </c>
      <c r="G496" s="26">
        <v>9</v>
      </c>
      <c r="H496" s="121">
        <v>16</v>
      </c>
      <c r="I496" s="121">
        <f>INDEX(TechList[ST_Thru],MATCH($A496,TechList[Tech_'#],0),)</f>
        <v>2024</v>
      </c>
      <c r="J496" s="121" t="str">
        <f>INDEX(TechList[Complexity],MATCH($A496,TechList[Tech_'#],0),)</f>
        <v>Low2</v>
      </c>
      <c r="K496" s="118">
        <f>INDEX(CurbWt_selection,MATCH(G496,CurbWts!$A$3:$A$21,0),)
*($B496/100)
*$E496</f>
        <v>21.328902730249595</v>
      </c>
    </row>
    <row r="497" spans="1:11" x14ac:dyDescent="0.25">
      <c r="A497" s="123">
        <v>107</v>
      </c>
      <c r="B497" s="120">
        <f>INDEX(TechList[Tech],MATCH(A497,TechList[Tech_'#],0),)</f>
        <v>3.5</v>
      </c>
      <c r="C497" s="121" t="str">
        <f t="shared" si="7"/>
        <v>107_09</v>
      </c>
      <c r="D497" s="121" t="str">
        <f>INDEX(CWC_VehType!$C$2:$C$20,MATCH($G497,CWC_VehType!$A$2:$A$20,0),)</f>
        <v>T</v>
      </c>
      <c r="E497" s="122">
        <f>INDEX(wr_DMCcurves_FRM!$C$21:$C$80,MATCH(DMC_WR[[#This Row],[Tech_'#]],wr_DMCcurves_FRM!$A$21:$A$80,0),)</f>
        <v>0.16670196899999998</v>
      </c>
      <c r="F497" s="122">
        <f>INDEX(wr_DMCcurves_FRM!$D$21:$D$80,MATCH(DMC_WR[[#This Row],[Tech_'#]],wr_DMCcurves_FRM!$A$21:$A$80,0),)</f>
        <v>-1.7178370326875814</v>
      </c>
      <c r="G497" s="26">
        <v>9</v>
      </c>
      <c r="H497" s="121">
        <v>16</v>
      </c>
      <c r="I497" s="121">
        <f>INDEX(TechList[ST_Thru],MATCH($A497,TechList[Tech_'#],0),)</f>
        <v>2024</v>
      </c>
      <c r="J497" s="121" t="str">
        <f>INDEX(TechList[Complexity],MATCH($A497,TechList[Tech_'#],0),)</f>
        <v>Low2</v>
      </c>
      <c r="K497" s="118">
        <f>INDEX(CurbWt_selection,MATCH(G497,CurbWts!$A$3:$A$21,0),)
*($B497/100)
*$E497</f>
        <v>29.031006493950837</v>
      </c>
    </row>
    <row r="498" spans="1:11" x14ac:dyDescent="0.25">
      <c r="A498" s="123">
        <v>108</v>
      </c>
      <c r="B498" s="120">
        <f>INDEX(TechList[Tech],MATCH(A498,TechList[Tech_'#],0),)</f>
        <v>4</v>
      </c>
      <c r="C498" s="121" t="str">
        <f t="shared" si="7"/>
        <v>108_09</v>
      </c>
      <c r="D498" s="121" t="str">
        <f>INDEX(CWC_VehType!$C$2:$C$20,MATCH($G498,CWC_VehType!$A$2:$A$20,0),)</f>
        <v>T</v>
      </c>
      <c r="E498" s="122">
        <f>INDEX(wr_DMCcurves_FRM!$C$21:$C$80,MATCH(DMC_WR[[#This Row],[Tech_'#]],wr_DMCcurves_FRM!$A$21:$A$80,0),)</f>
        <v>0.19051653599999999</v>
      </c>
      <c r="F498" s="122">
        <f>INDEX(wr_DMCcurves_FRM!$D$21:$D$80,MATCH(DMC_WR[[#This Row],[Tech_'#]],wr_DMCcurves_FRM!$A$21:$A$80,0),)</f>
        <v>-1.622497226778274</v>
      </c>
      <c r="G498" s="26">
        <v>9</v>
      </c>
      <c r="H498" s="121">
        <v>16</v>
      </c>
      <c r="I498" s="121">
        <f>INDEX(TechList[ST_Thru],MATCH($A498,TechList[Tech_'#],0),)</f>
        <v>2024</v>
      </c>
      <c r="J498" s="121" t="str">
        <f>INDEX(TechList[Complexity],MATCH($A498,TechList[Tech_'#],0),)</f>
        <v>Low2</v>
      </c>
      <c r="K498" s="118">
        <f>INDEX(CurbWt_selection,MATCH(G498,CurbWts!$A$3:$A$21,0),)
*($B498/100)
*$E498</f>
        <v>37.918049298221497</v>
      </c>
    </row>
    <row r="499" spans="1:11" x14ac:dyDescent="0.25">
      <c r="A499" s="123">
        <v>109</v>
      </c>
      <c r="B499" s="120">
        <f>INDEX(TechList[Tech],MATCH(A499,TechList[Tech_'#],0),)</f>
        <v>4.5</v>
      </c>
      <c r="C499" s="121" t="str">
        <f t="shared" si="7"/>
        <v>109_09</v>
      </c>
      <c r="D499" s="121" t="str">
        <f>INDEX(CWC_VehType!$C$2:$C$20,MATCH($G499,CWC_VehType!$A$2:$A$20,0),)</f>
        <v>T</v>
      </c>
      <c r="E499" s="122">
        <f>INDEX(wr_DMCcurves_FRM!$C$21:$C$80,MATCH(DMC_WR[[#This Row],[Tech_'#]],wr_DMCcurves_FRM!$A$21:$A$80,0),)</f>
        <v>0.214331103</v>
      </c>
      <c r="F499" s="122">
        <f>INDEX(wr_DMCcurves_FRM!$D$21:$D$80,MATCH(DMC_WR[[#This Row],[Tech_'#]],wr_DMCcurves_FRM!$A$21:$A$80,0),)</f>
        <v>-1.5271574208689664</v>
      </c>
      <c r="G499" s="26">
        <v>9</v>
      </c>
      <c r="H499" s="121">
        <v>16</v>
      </c>
      <c r="I499" s="121">
        <f>INDEX(TechList[ST_Thru],MATCH($A499,TechList[Tech_'#],0),)</f>
        <v>2024</v>
      </c>
      <c r="J499" s="121" t="str">
        <f>INDEX(TechList[Complexity],MATCH($A499,TechList[Tech_'#],0),)</f>
        <v>Low2</v>
      </c>
      <c r="K499" s="118">
        <f>INDEX(CurbWt_selection,MATCH(G499,CurbWts!$A$3:$A$21,0),)
*($B499/100)
*$E499</f>
        <v>47.990031143061586</v>
      </c>
    </row>
    <row r="500" spans="1:11" x14ac:dyDescent="0.25">
      <c r="A500" s="123">
        <v>110</v>
      </c>
      <c r="B500" s="120">
        <f>INDEX(TechList[Tech],MATCH(A500,TechList[Tech_'#],0),)</f>
        <v>5</v>
      </c>
      <c r="C500" s="121" t="str">
        <f t="shared" si="7"/>
        <v>110_09</v>
      </c>
      <c r="D500" s="121" t="str">
        <f>INDEX(CWC_VehType!$C$2:$C$20,MATCH($G500,CWC_VehType!$A$2:$A$20,0),)</f>
        <v>T</v>
      </c>
      <c r="E500" s="122">
        <f>INDEX(wr_DMCcurves_FRM!$C$21:$C$80,MATCH(DMC_WR[[#This Row],[Tech_'#]],wr_DMCcurves_FRM!$A$21:$A$80,0),)</f>
        <v>0.23814566999999998</v>
      </c>
      <c r="F500" s="122">
        <f>INDEX(wr_DMCcurves_FRM!$D$21:$D$80,MATCH(DMC_WR[[#This Row],[Tech_'#]],wr_DMCcurves_FRM!$A$21:$A$80,0),)</f>
        <v>-1.4318176149596589</v>
      </c>
      <c r="G500" s="26">
        <v>9</v>
      </c>
      <c r="H500" s="121">
        <v>16</v>
      </c>
      <c r="I500" s="121">
        <f>INDEX(TechList[ST_Thru],MATCH($A500,TechList[Tech_'#],0),)</f>
        <v>2024</v>
      </c>
      <c r="J500" s="121" t="str">
        <f>INDEX(TechList[Complexity],MATCH($A500,TechList[Tech_'#],0),)</f>
        <v>Low2</v>
      </c>
      <c r="K500" s="118">
        <f>INDEX(CurbWt_selection,MATCH(G500,CurbWts!$A$3:$A$21,0),)
*($B500/100)
*$E500</f>
        <v>59.2469520284711</v>
      </c>
    </row>
    <row r="501" spans="1:11" x14ac:dyDescent="0.25">
      <c r="A501" s="123">
        <v>111</v>
      </c>
      <c r="B501" s="120">
        <f>INDEX(TechList[Tech],MATCH(A501,TechList[Tech_'#],0),)</f>
        <v>5.5</v>
      </c>
      <c r="C501" s="121" t="str">
        <f t="shared" si="7"/>
        <v>111_09</v>
      </c>
      <c r="D501" s="121" t="str">
        <f>INDEX(CWC_VehType!$C$2:$C$20,MATCH($G501,CWC_VehType!$A$2:$A$20,0),)</f>
        <v>T</v>
      </c>
      <c r="E501" s="122">
        <f>INDEX(wr_DMCcurves_FRM!$C$21:$C$80,MATCH(DMC_WR[[#This Row],[Tech_'#]],wr_DMCcurves_FRM!$A$21:$A$80,0),)</f>
        <v>0.26196023699999998</v>
      </c>
      <c r="F501" s="122">
        <f>INDEX(wr_DMCcurves_FRM!$D$21:$D$80,MATCH(DMC_WR[[#This Row],[Tech_'#]],wr_DMCcurves_FRM!$A$21:$A$80,0),)</f>
        <v>-1.3364778090503513</v>
      </c>
      <c r="G501" s="26">
        <v>9</v>
      </c>
      <c r="H501" s="121">
        <v>16</v>
      </c>
      <c r="I501" s="121">
        <f>INDEX(TechList[ST_Thru],MATCH($A501,TechList[Tech_'#],0),)</f>
        <v>2024</v>
      </c>
      <c r="J501" s="121" t="str">
        <f>INDEX(TechList[Complexity],MATCH($A501,TechList[Tech_'#],0),)</f>
        <v>Low2</v>
      </c>
      <c r="K501" s="118">
        <f>INDEX(CurbWt_selection,MATCH(G501,CurbWts!$A$3:$A$21,0),)
*($B501/100)
*$E501</f>
        <v>71.688811954450031</v>
      </c>
    </row>
    <row r="502" spans="1:11" x14ac:dyDescent="0.25">
      <c r="A502" s="123">
        <v>112</v>
      </c>
      <c r="B502" s="120">
        <f>INDEX(TechList[Tech],MATCH(A502,TechList[Tech_'#],0),)</f>
        <v>6</v>
      </c>
      <c r="C502" s="121" t="str">
        <f t="shared" si="7"/>
        <v>112_09</v>
      </c>
      <c r="D502" s="121" t="str">
        <f>INDEX(CWC_VehType!$C$2:$C$20,MATCH($G502,CWC_VehType!$A$2:$A$20,0),)</f>
        <v>T</v>
      </c>
      <c r="E502" s="122">
        <f>INDEX(wr_DMCcurves_FRM!$C$21:$C$80,MATCH(DMC_WR[[#This Row],[Tech_'#]],wr_DMCcurves_FRM!$A$21:$A$80,0),)</f>
        <v>0.28577480399999999</v>
      </c>
      <c r="F502" s="122">
        <f>INDEX(wr_DMCcurves_FRM!$D$21:$D$80,MATCH(DMC_WR[[#This Row],[Tech_'#]],wr_DMCcurves_FRM!$A$21:$A$80,0),)</f>
        <v>-1.2411380031410437</v>
      </c>
      <c r="G502" s="26">
        <v>9</v>
      </c>
      <c r="H502" s="121">
        <v>16</v>
      </c>
      <c r="I502" s="121">
        <f>INDEX(TechList[ST_Thru],MATCH($A502,TechList[Tech_'#],0),)</f>
        <v>2024</v>
      </c>
      <c r="J502" s="121" t="str">
        <f>INDEX(TechList[Complexity],MATCH($A502,TechList[Tech_'#],0),)</f>
        <v>Low2</v>
      </c>
      <c r="K502" s="118">
        <f>INDEX(CurbWt_selection,MATCH(G502,CurbWts!$A$3:$A$21,0),)
*($B502/100)
*$E502</f>
        <v>85.315610920998381</v>
      </c>
    </row>
    <row r="503" spans="1:11" x14ac:dyDescent="0.25">
      <c r="A503" s="123">
        <v>113</v>
      </c>
      <c r="B503" s="120">
        <f>INDEX(TechList[Tech],MATCH(A503,TechList[Tech_'#],0),)</f>
        <v>6.5</v>
      </c>
      <c r="C503" s="121" t="str">
        <f t="shared" si="7"/>
        <v>113_09</v>
      </c>
      <c r="D503" s="121" t="str">
        <f>INDEX(CWC_VehType!$C$2:$C$20,MATCH($G503,CWC_VehType!$A$2:$A$20,0),)</f>
        <v>T</v>
      </c>
      <c r="E503" s="122">
        <f>INDEX(wr_DMCcurves_FRM!$C$21:$C$80,MATCH(DMC_WR[[#This Row],[Tech_'#]],wr_DMCcurves_FRM!$A$21:$A$80,0),)</f>
        <v>0.30958937099999995</v>
      </c>
      <c r="F503" s="122">
        <f>INDEX(wr_DMCcurves_FRM!$D$21:$D$80,MATCH(DMC_WR[[#This Row],[Tech_'#]],wr_DMCcurves_FRM!$A$21:$A$80,0),)</f>
        <v>-1.1457981972317359</v>
      </c>
      <c r="G503" s="26">
        <v>9</v>
      </c>
      <c r="H503" s="121">
        <v>16</v>
      </c>
      <c r="I503" s="121">
        <f>INDEX(TechList[ST_Thru],MATCH($A503,TechList[Tech_'#],0),)</f>
        <v>2024</v>
      </c>
      <c r="J503" s="121" t="str">
        <f>INDEX(TechList[Complexity],MATCH($A503,TechList[Tech_'#],0),)</f>
        <v>Low2</v>
      </c>
      <c r="K503" s="118">
        <f>INDEX(CurbWt_selection,MATCH(G503,CurbWts!$A$3:$A$21,0),)
*($B503/100)
*$E503</f>
        <v>100.12734892811613</v>
      </c>
    </row>
    <row r="504" spans="1:11" x14ac:dyDescent="0.25">
      <c r="A504" s="123">
        <v>114</v>
      </c>
      <c r="B504" s="120">
        <f>INDEX(TechList[Tech],MATCH(A504,TechList[Tech_'#],0),)</f>
        <v>7</v>
      </c>
      <c r="C504" s="121" t="str">
        <f t="shared" si="7"/>
        <v>114_09</v>
      </c>
      <c r="D504" s="121" t="str">
        <f>INDEX(CWC_VehType!$C$2:$C$20,MATCH($G504,CWC_VehType!$A$2:$A$20,0),)</f>
        <v>T</v>
      </c>
      <c r="E504" s="122">
        <f>INDEX(wr_DMCcurves_FRM!$C$21:$C$80,MATCH(DMC_WR[[#This Row],[Tech_'#]],wr_DMCcurves_FRM!$A$21:$A$80,0),)</f>
        <v>0.33340393799999996</v>
      </c>
      <c r="F504" s="122">
        <f>INDEX(wr_DMCcurves_FRM!$D$21:$D$80,MATCH(DMC_WR[[#This Row],[Tech_'#]],wr_DMCcurves_FRM!$A$21:$A$80,0),)</f>
        <v>-1.0504583913224284</v>
      </c>
      <c r="G504" s="26">
        <v>9</v>
      </c>
      <c r="H504" s="121">
        <v>16</v>
      </c>
      <c r="I504" s="121">
        <f>INDEX(TechList[ST_Thru],MATCH($A504,TechList[Tech_'#],0),)</f>
        <v>2024</v>
      </c>
      <c r="J504" s="121" t="str">
        <f>INDEX(TechList[Complexity],MATCH($A504,TechList[Tech_'#],0),)</f>
        <v>Low2</v>
      </c>
      <c r="K504" s="118">
        <f>INDEX(CurbWt_selection,MATCH(G504,CurbWts!$A$3:$A$21,0),)
*($B504/100)
*$E504</f>
        <v>116.12402597580335</v>
      </c>
    </row>
    <row r="505" spans="1:11" x14ac:dyDescent="0.25">
      <c r="A505" s="123">
        <v>115</v>
      </c>
      <c r="B505" s="120">
        <f>INDEX(TechList[Tech],MATCH(A505,TechList[Tech_'#],0),)</f>
        <v>7.5</v>
      </c>
      <c r="C505" s="121" t="str">
        <f t="shared" si="7"/>
        <v>115_09</v>
      </c>
      <c r="D505" s="121" t="str">
        <f>INDEX(CWC_VehType!$C$2:$C$20,MATCH($G505,CWC_VehType!$A$2:$A$20,0),)</f>
        <v>T</v>
      </c>
      <c r="E505" s="122">
        <f>INDEX(wr_DMCcurves_FRM!$C$21:$C$80,MATCH(DMC_WR[[#This Row],[Tech_'#]],wr_DMCcurves_FRM!$A$21:$A$80,0),)</f>
        <v>0.35721850499999996</v>
      </c>
      <c r="F505" s="122">
        <f>INDEX(wr_DMCcurves_FRM!$D$21:$D$80,MATCH(DMC_WR[[#This Row],[Tech_'#]],wr_DMCcurves_FRM!$A$21:$A$80,0),)</f>
        <v>-0.95511858541312078</v>
      </c>
      <c r="G505" s="26">
        <v>9</v>
      </c>
      <c r="H505" s="121">
        <v>16</v>
      </c>
      <c r="I505" s="121">
        <f>INDEX(TechList[ST_Thru],MATCH($A505,TechList[Tech_'#],0),)</f>
        <v>2024</v>
      </c>
      <c r="J505" s="121" t="str">
        <f>INDEX(TechList[Complexity],MATCH($A505,TechList[Tech_'#],0),)</f>
        <v>Low2</v>
      </c>
      <c r="K505" s="118">
        <f>INDEX(CurbWt_selection,MATCH(G505,CurbWts!$A$3:$A$21,0),)
*($B505/100)
*$E505</f>
        <v>133.30564206405995</v>
      </c>
    </row>
    <row r="506" spans="1:11" x14ac:dyDescent="0.25">
      <c r="A506" s="123">
        <v>116</v>
      </c>
      <c r="B506" s="120">
        <f>INDEX(TechList[Tech],MATCH(A506,TechList[Tech_'#],0),)</f>
        <v>8</v>
      </c>
      <c r="C506" s="121" t="str">
        <f t="shared" si="7"/>
        <v>116_09</v>
      </c>
      <c r="D506" s="121" t="str">
        <f>INDEX(CWC_VehType!$C$2:$C$20,MATCH($G506,CWC_VehType!$A$2:$A$20,0),)</f>
        <v>T</v>
      </c>
      <c r="E506" s="122">
        <f>INDEX(wr_DMCcurves_FRM!$C$21:$C$80,MATCH(DMC_WR[[#This Row],[Tech_'#]],wr_DMCcurves_FRM!$A$21:$A$80,0),)</f>
        <v>0.38103307199999997</v>
      </c>
      <c r="F506" s="122">
        <f>INDEX(wr_DMCcurves_FRM!$D$21:$D$80,MATCH(DMC_WR[[#This Row],[Tech_'#]],wr_DMCcurves_FRM!$A$21:$A$80,0),)</f>
        <v>-0.85977877950381321</v>
      </c>
      <c r="G506" s="26">
        <v>9</v>
      </c>
      <c r="H506" s="121">
        <v>16</v>
      </c>
      <c r="I506" s="121">
        <f>INDEX(TechList[ST_Thru],MATCH($A506,TechList[Tech_'#],0),)</f>
        <v>2024</v>
      </c>
      <c r="J506" s="121" t="str">
        <f>INDEX(TechList[Complexity],MATCH($A506,TechList[Tech_'#],0),)</f>
        <v>Low2</v>
      </c>
      <c r="K506" s="118">
        <f>INDEX(CurbWt_selection,MATCH(G506,CurbWts!$A$3:$A$21,0),)
*($B506/100)
*$E506</f>
        <v>151.67219719288599</v>
      </c>
    </row>
    <row r="507" spans="1:11" x14ac:dyDescent="0.25">
      <c r="A507" s="123">
        <v>117</v>
      </c>
      <c r="B507" s="120">
        <f>INDEX(TechList[Tech],MATCH(A507,TechList[Tech_'#],0),)</f>
        <v>8.5</v>
      </c>
      <c r="C507" s="121" t="str">
        <f t="shared" si="7"/>
        <v>117_09</v>
      </c>
      <c r="D507" s="121" t="str">
        <f>INDEX(CWC_VehType!$C$2:$C$20,MATCH($G507,CWC_VehType!$A$2:$A$20,0),)</f>
        <v>T</v>
      </c>
      <c r="E507" s="122">
        <f>INDEX(wr_DMCcurves_FRM!$C$21:$C$80,MATCH(DMC_WR[[#This Row],[Tech_'#]],wr_DMCcurves_FRM!$A$21:$A$80,0),)</f>
        <v>0.40484763899999998</v>
      </c>
      <c r="F507" s="122">
        <f>INDEX(wr_DMCcurves_FRM!$D$21:$D$80,MATCH(DMC_WR[[#This Row],[Tech_'#]],wr_DMCcurves_FRM!$A$21:$A$80,0),)</f>
        <v>-0.76443897359450586</v>
      </c>
      <c r="G507" s="26">
        <v>9</v>
      </c>
      <c r="H507" s="121">
        <v>16</v>
      </c>
      <c r="I507" s="121">
        <f>INDEX(TechList[ST_Thru],MATCH($A507,TechList[Tech_'#],0),)</f>
        <v>2024</v>
      </c>
      <c r="J507" s="121" t="str">
        <f>INDEX(TechList[Complexity],MATCH($A507,TechList[Tech_'#],0),)</f>
        <v>Low2</v>
      </c>
      <c r="K507" s="118">
        <f>INDEX(CurbWt_selection,MATCH(G507,CurbWts!$A$3:$A$21,0),)
*($B507/100)
*$E507</f>
        <v>171.22369136228147</v>
      </c>
    </row>
    <row r="508" spans="1:11" x14ac:dyDescent="0.25">
      <c r="A508" s="123">
        <v>118</v>
      </c>
      <c r="B508" s="120">
        <f>INDEX(TechList[Tech],MATCH(A508,TechList[Tech_'#],0),)</f>
        <v>9</v>
      </c>
      <c r="C508" s="121" t="str">
        <f t="shared" si="7"/>
        <v>118_09</v>
      </c>
      <c r="D508" s="121" t="str">
        <f>INDEX(CWC_VehType!$C$2:$C$20,MATCH($G508,CWC_VehType!$A$2:$A$20,0),)</f>
        <v>T</v>
      </c>
      <c r="E508" s="122">
        <f>INDEX(wr_DMCcurves_FRM!$C$21:$C$80,MATCH(DMC_WR[[#This Row],[Tech_'#]],wr_DMCcurves_FRM!$A$21:$A$80,0),)</f>
        <v>0.42866220599999999</v>
      </c>
      <c r="F508" s="122">
        <f>INDEX(wr_DMCcurves_FRM!$D$21:$D$80,MATCH(DMC_WR[[#This Row],[Tech_'#]],wr_DMCcurves_FRM!$A$21:$A$80,0),)</f>
        <v>-0.66909916768519828</v>
      </c>
      <c r="G508" s="26">
        <v>9</v>
      </c>
      <c r="H508" s="121">
        <v>16</v>
      </c>
      <c r="I508" s="121">
        <f>INDEX(TechList[ST_Thru],MATCH($A508,TechList[Tech_'#],0),)</f>
        <v>2024</v>
      </c>
      <c r="J508" s="121" t="str">
        <f>INDEX(TechList[Complexity],MATCH($A508,TechList[Tech_'#],0),)</f>
        <v>Low2</v>
      </c>
      <c r="K508" s="118">
        <f>INDEX(CurbWt_selection,MATCH(G508,CurbWts!$A$3:$A$21,0),)
*($B508/100)
*$E508</f>
        <v>191.96012457224634</v>
      </c>
    </row>
    <row r="509" spans="1:11" x14ac:dyDescent="0.25">
      <c r="A509" s="123">
        <v>119</v>
      </c>
      <c r="B509" s="120">
        <f>INDEX(TechList[Tech],MATCH(A509,TechList[Tech_'#],0),)</f>
        <v>9.5</v>
      </c>
      <c r="C509" s="121" t="str">
        <f t="shared" si="7"/>
        <v>119_09</v>
      </c>
      <c r="D509" s="121" t="str">
        <f>INDEX(CWC_VehType!$C$2:$C$20,MATCH($G509,CWC_VehType!$A$2:$A$20,0),)</f>
        <v>T</v>
      </c>
      <c r="E509" s="122">
        <f>INDEX(wr_DMCcurves_FRM!$C$21:$C$80,MATCH(DMC_WR[[#This Row],[Tech_'#]],wr_DMCcurves_FRM!$A$21:$A$80,0),)</f>
        <v>0.45247677299999994</v>
      </c>
      <c r="F509" s="122">
        <f>INDEX(wr_DMCcurves_FRM!$D$21:$D$80,MATCH(DMC_WR[[#This Row],[Tech_'#]],wr_DMCcurves_FRM!$A$21:$A$80,0),)</f>
        <v>-0.57375936177589049</v>
      </c>
      <c r="G509" s="26">
        <v>9</v>
      </c>
      <c r="H509" s="121">
        <v>16</v>
      </c>
      <c r="I509" s="121">
        <f>INDEX(TechList[ST_Thru],MATCH($A509,TechList[Tech_'#],0),)</f>
        <v>2024</v>
      </c>
      <c r="J509" s="121" t="str">
        <f>INDEX(TechList[Complexity],MATCH($A509,TechList[Tech_'#],0),)</f>
        <v>Low2</v>
      </c>
      <c r="K509" s="118">
        <f>INDEX(CurbWt_selection,MATCH(G509,CurbWts!$A$3:$A$21,0),)
*($B509/100)
*$E509</f>
        <v>213.88149682278063</v>
      </c>
    </row>
    <row r="510" spans="1:11" x14ac:dyDescent="0.25">
      <c r="A510" s="123">
        <v>120</v>
      </c>
      <c r="B510" s="120">
        <f>INDEX(TechList[Tech],MATCH(A510,TechList[Tech_'#],0),)</f>
        <v>10</v>
      </c>
      <c r="C510" s="121" t="str">
        <f t="shared" si="7"/>
        <v>120_09</v>
      </c>
      <c r="D510" s="121" t="str">
        <f>INDEX(CWC_VehType!$C$2:$C$20,MATCH($G510,CWC_VehType!$A$2:$A$20,0),)</f>
        <v>T</v>
      </c>
      <c r="E510" s="122">
        <f>INDEX(wr_DMCcurves_FRM!$C$21:$C$80,MATCH(DMC_WR[[#This Row],[Tech_'#]],wr_DMCcurves_FRM!$A$21:$A$80,0),)</f>
        <v>0.47629133999999995</v>
      </c>
      <c r="F510" s="122">
        <f>INDEX(wr_DMCcurves_FRM!$D$21:$D$80,MATCH(DMC_WR[[#This Row],[Tech_'#]],wr_DMCcurves_FRM!$A$21:$A$80,0),)</f>
        <v>-0.47841955586658291</v>
      </c>
      <c r="G510" s="26">
        <v>9</v>
      </c>
      <c r="H510" s="121">
        <v>16</v>
      </c>
      <c r="I510" s="121">
        <f>INDEX(TechList[ST_Thru],MATCH($A510,TechList[Tech_'#],0),)</f>
        <v>2024</v>
      </c>
      <c r="J510" s="121" t="str">
        <f>INDEX(TechList[Complexity],MATCH($A510,TechList[Tech_'#],0),)</f>
        <v>Low2</v>
      </c>
      <c r="K510" s="118">
        <f>INDEX(CurbWt_selection,MATCH(G510,CurbWts!$A$3:$A$21,0),)
*($B510/100)
*$E510</f>
        <v>236.9878081138844</v>
      </c>
    </row>
    <row r="511" spans="1:11" x14ac:dyDescent="0.25">
      <c r="A511" s="123">
        <v>121</v>
      </c>
      <c r="B511" s="120">
        <f>INDEX(TechList[Tech],MATCH(A511,TechList[Tech_'#],0),)</f>
        <v>10.5</v>
      </c>
      <c r="C511" s="121" t="str">
        <f t="shared" si="7"/>
        <v>121_09</v>
      </c>
      <c r="D511" s="121" t="str">
        <f>INDEX(CWC_VehType!$C$2:$C$20,MATCH($G511,CWC_VehType!$A$2:$A$20,0),)</f>
        <v>T</v>
      </c>
      <c r="E511" s="122">
        <f>INDEX(wr_DMCcurves_FRM!$C$21:$C$80,MATCH(DMC_WR[[#This Row],[Tech_'#]],wr_DMCcurves_FRM!$A$21:$A$80,0),)</f>
        <v>0.50010590699999991</v>
      </c>
      <c r="F511" s="122">
        <f>INDEX(wr_DMCcurves_FRM!$D$21:$D$80,MATCH(DMC_WR[[#This Row],[Tech_'#]],wr_DMCcurves_FRM!$A$21:$A$80,0),)</f>
        <v>-0.38307974995727534</v>
      </c>
      <c r="G511" s="26">
        <v>9</v>
      </c>
      <c r="H511" s="121">
        <v>16</v>
      </c>
      <c r="I511" s="121">
        <f>INDEX(TechList[ST_Thru],MATCH($A511,TechList[Tech_'#],0),)</f>
        <v>2024</v>
      </c>
      <c r="J511" s="121" t="str">
        <f>INDEX(TechList[Complexity],MATCH($A511,TechList[Tech_'#],0),)</f>
        <v>Low2</v>
      </c>
      <c r="K511" s="118">
        <f>INDEX(CurbWt_selection,MATCH(G511,CurbWts!$A$3:$A$21,0),)
*($B511/100)
*$E511</f>
        <v>261.2790584455575</v>
      </c>
    </row>
    <row r="512" spans="1:11" x14ac:dyDescent="0.25">
      <c r="A512" s="123">
        <v>122</v>
      </c>
      <c r="B512" s="120">
        <f>INDEX(TechList[Tech],MATCH(A512,TechList[Tech_'#],0),)</f>
        <v>11</v>
      </c>
      <c r="C512" s="121" t="str">
        <f t="shared" si="7"/>
        <v>122_09</v>
      </c>
      <c r="D512" s="121" t="str">
        <f>INDEX(CWC_VehType!$C$2:$C$20,MATCH($G512,CWC_VehType!$A$2:$A$20,0),)</f>
        <v>T</v>
      </c>
      <c r="E512" s="122">
        <f>INDEX(wr_DMCcurves_FRM!$C$21:$C$80,MATCH(DMC_WR[[#This Row],[Tech_'#]],wr_DMCcurves_FRM!$A$21:$A$80,0),)</f>
        <v>0.52392047399999997</v>
      </c>
      <c r="F512" s="122">
        <f>INDEX(wr_DMCcurves_FRM!$D$21:$D$80,MATCH(DMC_WR[[#This Row],[Tech_'#]],wr_DMCcurves_FRM!$A$21:$A$80,0),)</f>
        <v>-0.28773994404796799</v>
      </c>
      <c r="G512" s="26">
        <v>9</v>
      </c>
      <c r="H512" s="121">
        <v>16</v>
      </c>
      <c r="I512" s="121">
        <f>INDEX(TechList[ST_Thru],MATCH($A512,TechList[Tech_'#],0),)</f>
        <v>2024</v>
      </c>
      <c r="J512" s="121" t="str">
        <f>INDEX(TechList[Complexity],MATCH($A512,TechList[Tech_'#],0),)</f>
        <v>Low2</v>
      </c>
      <c r="K512" s="118">
        <f>INDEX(CurbWt_selection,MATCH(G512,CurbWts!$A$3:$A$21,0),)
*($B512/100)
*$E512</f>
        <v>286.75524781780013</v>
      </c>
    </row>
    <row r="513" spans="1:11" x14ac:dyDescent="0.25">
      <c r="A513" s="123">
        <v>123</v>
      </c>
      <c r="B513" s="120">
        <f>INDEX(TechList[Tech],MATCH(A513,TechList[Tech_'#],0),)</f>
        <v>11.5</v>
      </c>
      <c r="C513" s="121" t="str">
        <f t="shared" si="7"/>
        <v>123_09</v>
      </c>
      <c r="D513" s="121" t="str">
        <f>INDEX(CWC_VehType!$C$2:$C$20,MATCH($G513,CWC_VehType!$A$2:$A$20,0),)</f>
        <v>T</v>
      </c>
      <c r="E513" s="122">
        <f>INDEX(wr_DMCcurves_FRM!$C$21:$C$80,MATCH(DMC_WR[[#This Row],[Tech_'#]],wr_DMCcurves_FRM!$A$21:$A$80,0),)</f>
        <v>0.54773504099999992</v>
      </c>
      <c r="F513" s="122">
        <f>INDEX(wr_DMCcurves_FRM!$D$21:$D$80,MATCH(DMC_WR[[#This Row],[Tech_'#]],wr_DMCcurves_FRM!$A$21:$A$80,0),)</f>
        <v>-0.19240013813866019</v>
      </c>
      <c r="G513" s="26">
        <v>9</v>
      </c>
      <c r="H513" s="121">
        <v>16</v>
      </c>
      <c r="I513" s="121">
        <f>INDEX(TechList[ST_Thru],MATCH($A513,TechList[Tech_'#],0),)</f>
        <v>2024</v>
      </c>
      <c r="J513" s="121" t="str">
        <f>INDEX(TechList[Complexity],MATCH($A513,TechList[Tech_'#],0),)</f>
        <v>Low2</v>
      </c>
      <c r="K513" s="118">
        <f>INDEX(CurbWt_selection,MATCH(G513,CurbWts!$A$3:$A$21,0),)
*($B513/100)
*$E513</f>
        <v>313.41637623061212</v>
      </c>
    </row>
    <row r="514" spans="1:11" x14ac:dyDescent="0.25">
      <c r="A514" s="123">
        <v>124</v>
      </c>
      <c r="B514" s="120">
        <f>INDEX(TechList[Tech],MATCH(A514,TechList[Tech_'#],0),)</f>
        <v>12</v>
      </c>
      <c r="C514" s="121" t="str">
        <f t="shared" si="7"/>
        <v>124_09</v>
      </c>
      <c r="D514" s="121" t="str">
        <f>INDEX(CWC_VehType!$C$2:$C$20,MATCH($G514,CWC_VehType!$A$2:$A$20,0),)</f>
        <v>T</v>
      </c>
      <c r="E514" s="122">
        <f>INDEX(wr_DMCcurves_FRM!$C$21:$C$80,MATCH(DMC_WR[[#This Row],[Tech_'#]],wr_DMCcurves_FRM!$A$21:$A$80,0),)</f>
        <v>0.57154960799999999</v>
      </c>
      <c r="F514" s="122">
        <f>INDEX(wr_DMCcurves_FRM!$D$21:$D$80,MATCH(DMC_WR[[#This Row],[Tech_'#]],wr_DMCcurves_FRM!$A$21:$A$80,0),)</f>
        <v>-9.7060332229352841E-2</v>
      </c>
      <c r="G514" s="26">
        <v>9</v>
      </c>
      <c r="H514" s="121">
        <v>16</v>
      </c>
      <c r="I514" s="121">
        <f>INDEX(TechList[ST_Thru],MATCH($A514,TechList[Tech_'#],0),)</f>
        <v>2024</v>
      </c>
      <c r="J514" s="121" t="str">
        <f>INDEX(TechList[Complexity],MATCH($A514,TechList[Tech_'#],0),)</f>
        <v>Low2</v>
      </c>
      <c r="K514" s="118">
        <f>INDEX(CurbWt_selection,MATCH(G514,CurbWts!$A$3:$A$21,0),)
*($B514/100)
*$E514</f>
        <v>341.26244368399352</v>
      </c>
    </row>
    <row r="515" spans="1:11" x14ac:dyDescent="0.25">
      <c r="A515" s="123">
        <v>125</v>
      </c>
      <c r="B515" s="120">
        <f>INDEX(TechList[Tech],MATCH(A515,TechList[Tech_'#],0),)</f>
        <v>12.5</v>
      </c>
      <c r="C515" s="121" t="str">
        <f t="shared" si="7"/>
        <v>125_09</v>
      </c>
      <c r="D515" s="121" t="str">
        <f>INDEX(CWC_VehType!$C$2:$C$20,MATCH($G515,CWC_VehType!$A$2:$A$20,0),)</f>
        <v>T</v>
      </c>
      <c r="E515" s="122">
        <f>INDEX(wr_DMCcurves_FRM!$C$21:$C$80,MATCH(DMC_WR[[#This Row],[Tech_'#]],wr_DMCcurves_FRM!$A$21:$A$80,0),)</f>
        <v>0.59536417499999994</v>
      </c>
      <c r="F515" s="122">
        <f>INDEX(wr_DMCcurves_FRM!$D$21:$D$80,MATCH(DMC_WR[[#This Row],[Tech_'#]],wr_DMCcurves_FRM!$A$21:$A$80,0),)</f>
        <v>-1.720526320045046E-3</v>
      </c>
      <c r="G515" s="26">
        <v>9</v>
      </c>
      <c r="H515" s="121">
        <v>16</v>
      </c>
      <c r="I515" s="121">
        <f>INDEX(TechList[ST_Thru],MATCH($A515,TechList[Tech_'#],0),)</f>
        <v>2024</v>
      </c>
      <c r="J515" s="121" t="str">
        <f>INDEX(TechList[Complexity],MATCH($A515,TechList[Tech_'#],0),)</f>
        <v>Low2</v>
      </c>
      <c r="K515" s="118">
        <f>INDEX(CurbWt_selection,MATCH(G515,CurbWts!$A$3:$A$21,0),)
*($B515/100)
*$E515</f>
        <v>370.29345017794435</v>
      </c>
    </row>
    <row r="516" spans="1:11" x14ac:dyDescent="0.25">
      <c r="A516" s="123">
        <v>126</v>
      </c>
      <c r="B516" s="120">
        <f>INDEX(TechList[Tech],MATCH(A516,TechList[Tech_'#],0),)</f>
        <v>13</v>
      </c>
      <c r="C516" s="121" t="str">
        <f t="shared" si="7"/>
        <v>126_09</v>
      </c>
      <c r="D516" s="121" t="str">
        <f>INDEX(CWC_VehType!$C$2:$C$20,MATCH($G516,CWC_VehType!$A$2:$A$20,0),)</f>
        <v>T</v>
      </c>
      <c r="E516" s="122">
        <f>INDEX(wr_DMCcurves_FRM!$C$21:$C$80,MATCH(DMC_WR[[#This Row],[Tech_'#]],wr_DMCcurves_FRM!$A$21:$A$80,0),)</f>
        <v>0.61917874199999989</v>
      </c>
      <c r="F516" s="122">
        <f>INDEX(wr_DMCcurves_FRM!$D$21:$D$80,MATCH(DMC_WR[[#This Row],[Tech_'#]],wr_DMCcurves_FRM!$A$21:$A$80,0),)</f>
        <v>9.3619279589262749E-2</v>
      </c>
      <c r="G516" s="26">
        <v>9</v>
      </c>
      <c r="H516" s="121">
        <v>16</v>
      </c>
      <c r="I516" s="121">
        <f>INDEX(TechList[ST_Thru],MATCH($A516,TechList[Tech_'#],0),)</f>
        <v>2024</v>
      </c>
      <c r="J516" s="121" t="str">
        <f>INDEX(TechList[Complexity],MATCH($A516,TechList[Tech_'#],0),)</f>
        <v>Low2</v>
      </c>
      <c r="K516" s="118">
        <f>INDEX(CurbWt_selection,MATCH(G516,CurbWts!$A$3:$A$21,0),)
*($B516/100)
*$E516</f>
        <v>400.50939571246454</v>
      </c>
    </row>
    <row r="517" spans="1:11" x14ac:dyDescent="0.25">
      <c r="A517" s="123">
        <v>127</v>
      </c>
      <c r="B517" s="120">
        <f>INDEX(TechList[Tech],MATCH(A517,TechList[Tech_'#],0),)</f>
        <v>13.5</v>
      </c>
      <c r="C517" s="121" t="str">
        <f t="shared" si="7"/>
        <v>127_09</v>
      </c>
      <c r="D517" s="121" t="str">
        <f>INDEX(CWC_VehType!$C$2:$C$20,MATCH($G517,CWC_VehType!$A$2:$A$20,0),)</f>
        <v>T</v>
      </c>
      <c r="E517" s="122">
        <f>INDEX(wr_DMCcurves_FRM!$C$21:$C$80,MATCH(DMC_WR[[#This Row],[Tech_'#]],wr_DMCcurves_FRM!$A$21:$A$80,0),)</f>
        <v>0.64299330899999985</v>
      </c>
      <c r="F517" s="122">
        <f>INDEX(wr_DMCcurves_FRM!$D$21:$D$80,MATCH(DMC_WR[[#This Row],[Tech_'#]],wr_DMCcurves_FRM!$A$21:$A$80,0),)</f>
        <v>0.18895908549857054</v>
      </c>
      <c r="G517" s="26">
        <v>9</v>
      </c>
      <c r="H517" s="121">
        <v>16</v>
      </c>
      <c r="I517" s="121">
        <f>INDEX(TechList[ST_Thru],MATCH($A517,TechList[Tech_'#],0),)</f>
        <v>2024</v>
      </c>
      <c r="J517" s="121" t="str">
        <f>INDEX(TechList[Complexity],MATCH($A517,TechList[Tech_'#],0),)</f>
        <v>Low2</v>
      </c>
      <c r="K517" s="118">
        <f>INDEX(CurbWt_selection,MATCH(G517,CurbWts!$A$3:$A$21,0),)
*($B517/100)
*$E517</f>
        <v>431.91028028755426</v>
      </c>
    </row>
    <row r="518" spans="1:11" x14ac:dyDescent="0.25">
      <c r="A518" s="123">
        <v>128</v>
      </c>
      <c r="B518" s="120">
        <f>INDEX(TechList[Tech],MATCH(A518,TechList[Tech_'#],0),)</f>
        <v>14</v>
      </c>
      <c r="C518" s="121" t="str">
        <f t="shared" si="7"/>
        <v>128_09</v>
      </c>
      <c r="D518" s="121" t="str">
        <f>INDEX(CWC_VehType!$C$2:$C$20,MATCH($G518,CWC_VehType!$A$2:$A$20,0),)</f>
        <v>T</v>
      </c>
      <c r="E518" s="122">
        <f>INDEX(wr_DMCcurves_FRM!$C$21:$C$80,MATCH(DMC_WR[[#This Row],[Tech_'#]],wr_DMCcurves_FRM!$A$21:$A$80,0),)</f>
        <v>0.66680787599999991</v>
      </c>
      <c r="F518" s="122">
        <f>INDEX(wr_DMCcurves_FRM!$D$21:$D$80,MATCH(DMC_WR[[#This Row],[Tech_'#]],wr_DMCcurves_FRM!$A$21:$A$80,0),)</f>
        <v>0.2842988914078779</v>
      </c>
      <c r="G518" s="26">
        <v>9</v>
      </c>
      <c r="H518" s="121">
        <v>16</v>
      </c>
      <c r="I518" s="121">
        <f>INDEX(TechList[ST_Thru],MATCH($A518,TechList[Tech_'#],0),)</f>
        <v>2024</v>
      </c>
      <c r="J518" s="121" t="str">
        <f>INDEX(TechList[Complexity],MATCH($A518,TechList[Tech_'#],0),)</f>
        <v>Low2</v>
      </c>
      <c r="K518" s="118">
        <f>INDEX(CurbWt_selection,MATCH(G518,CurbWts!$A$3:$A$21,0),)
*($B518/100)
*$E518</f>
        <v>464.4961039032134</v>
      </c>
    </row>
    <row r="519" spans="1:11" x14ac:dyDescent="0.25">
      <c r="A519" s="123">
        <v>129</v>
      </c>
      <c r="B519" s="120">
        <f>INDEX(TechList[Tech],MATCH(A519,TechList[Tech_'#],0),)</f>
        <v>14.5</v>
      </c>
      <c r="C519" s="121" t="str">
        <f t="shared" si="7"/>
        <v>129_09</v>
      </c>
      <c r="D519" s="121" t="str">
        <f>INDEX(CWC_VehType!$C$2:$C$20,MATCH($G519,CWC_VehType!$A$2:$A$20,0),)</f>
        <v>T</v>
      </c>
      <c r="E519" s="122">
        <f>INDEX(wr_DMCcurves_FRM!$C$21:$C$80,MATCH(DMC_WR[[#This Row],[Tech_'#]],wr_DMCcurves_FRM!$A$21:$A$80,0),)</f>
        <v>0.69062244299999986</v>
      </c>
      <c r="F519" s="122">
        <f>INDEX(wr_DMCcurves_FRM!$D$21:$D$80,MATCH(DMC_WR[[#This Row],[Tech_'#]],wr_DMCcurves_FRM!$A$21:$A$80,0),)</f>
        <v>0.37963869731718525</v>
      </c>
      <c r="G519" s="26">
        <v>9</v>
      </c>
      <c r="H519" s="121">
        <v>16</v>
      </c>
      <c r="I519" s="121">
        <f>INDEX(TechList[ST_Thru],MATCH($A519,TechList[Tech_'#],0),)</f>
        <v>2024</v>
      </c>
      <c r="J519" s="121" t="str">
        <f>INDEX(TechList[Complexity],MATCH($A519,TechList[Tech_'#],0),)</f>
        <v>Low2</v>
      </c>
      <c r="K519" s="118">
        <f>INDEX(CurbWt_selection,MATCH(G519,CurbWts!$A$3:$A$21,0),)
*($B519/100)
*$E519</f>
        <v>498.26686655944178</v>
      </c>
    </row>
    <row r="520" spans="1:11" x14ac:dyDescent="0.25">
      <c r="A520" s="123">
        <v>130</v>
      </c>
      <c r="B520" s="120">
        <f>INDEX(TechList[Tech],MATCH(A520,TechList[Tech_'#],0),)</f>
        <v>15</v>
      </c>
      <c r="C520" s="121" t="str">
        <f t="shared" si="7"/>
        <v>130_09</v>
      </c>
      <c r="D520" s="121" t="str">
        <f>INDEX(CWC_VehType!$C$2:$C$20,MATCH($G520,CWC_VehType!$A$2:$A$20,0),)</f>
        <v>T</v>
      </c>
      <c r="E520" s="122">
        <f>INDEX(wr_DMCcurves_FRM!$C$21:$C$80,MATCH(DMC_WR[[#This Row],[Tech_'#]],wr_DMCcurves_FRM!$A$21:$A$80,0),)</f>
        <v>0.71443700999999993</v>
      </c>
      <c r="F520" s="122">
        <f>INDEX(wr_DMCcurves_FRM!$D$21:$D$80,MATCH(DMC_WR[[#This Row],[Tech_'#]],wr_DMCcurves_FRM!$A$21:$A$80,0),)</f>
        <v>0.47497850322649304</v>
      </c>
      <c r="G520" s="26">
        <v>9</v>
      </c>
      <c r="H520" s="121">
        <v>16</v>
      </c>
      <c r="I520" s="121">
        <f>INDEX(TechList[ST_Thru],MATCH($A520,TechList[Tech_'#],0),)</f>
        <v>2024</v>
      </c>
      <c r="J520" s="121" t="str">
        <f>INDEX(TechList[Complexity],MATCH($A520,TechList[Tech_'#],0),)</f>
        <v>Med2</v>
      </c>
      <c r="K520" s="118">
        <f>INDEX(CurbWt_selection,MATCH(G520,CurbWts!$A$3:$A$21,0),)
*($B520/100)
*$E520</f>
        <v>533.22256825623981</v>
      </c>
    </row>
    <row r="521" spans="1:11" x14ac:dyDescent="0.25">
      <c r="A521" s="123">
        <v>131</v>
      </c>
      <c r="B521" s="120">
        <f>INDEX(TechList[Tech],MATCH(A521,TechList[Tech_'#],0),)</f>
        <v>15.5</v>
      </c>
      <c r="C521" s="121" t="str">
        <f t="shared" si="7"/>
        <v>131_09</v>
      </c>
      <c r="D521" s="121" t="str">
        <f>INDEX(CWC_VehType!$C$2:$C$20,MATCH($G521,CWC_VehType!$A$2:$A$20,0),)</f>
        <v>T</v>
      </c>
      <c r="E521" s="122">
        <f>INDEX(wr_DMCcurves_FRM!$C$21:$C$80,MATCH(DMC_WR[[#This Row],[Tech_'#]],wr_DMCcurves_FRM!$A$21:$A$80,0),)</f>
        <v>0.73825157699999988</v>
      </c>
      <c r="F521" s="122">
        <f>INDEX(wr_DMCcurves_FRM!$D$21:$D$80,MATCH(DMC_WR[[#This Row],[Tech_'#]],wr_DMCcurves_FRM!$A$21:$A$80,0),)</f>
        <v>0.57031830913580039</v>
      </c>
      <c r="G521" s="26">
        <v>9</v>
      </c>
      <c r="H521" s="121">
        <v>16</v>
      </c>
      <c r="I521" s="121">
        <f>INDEX(TechList[ST_Thru],MATCH($A521,TechList[Tech_'#],0),)</f>
        <v>2024</v>
      </c>
      <c r="J521" s="121" t="str">
        <f>INDEX(TechList[Complexity],MATCH($A521,TechList[Tech_'#],0),)</f>
        <v>Med2</v>
      </c>
      <c r="K521" s="118">
        <f>INDEX(CurbWt_selection,MATCH(G521,CurbWts!$A$3:$A$21,0),)
*($B521/100)
*$E521</f>
        <v>569.36320899360715</v>
      </c>
    </row>
    <row r="522" spans="1:11" x14ac:dyDescent="0.25">
      <c r="A522" s="123">
        <v>132</v>
      </c>
      <c r="B522" s="120">
        <f>INDEX(TechList[Tech],MATCH(A522,TechList[Tech_'#],0),)</f>
        <v>16</v>
      </c>
      <c r="C522" s="121" t="str">
        <f t="shared" si="7"/>
        <v>132_09</v>
      </c>
      <c r="D522" s="121" t="str">
        <f>INDEX(CWC_VehType!$C$2:$C$20,MATCH($G522,CWC_VehType!$A$2:$A$20,0),)</f>
        <v>T</v>
      </c>
      <c r="E522" s="122">
        <f>INDEX(wr_DMCcurves_FRM!$C$21:$C$80,MATCH(DMC_WR[[#This Row],[Tech_'#]],wr_DMCcurves_FRM!$A$21:$A$80,0),)</f>
        <v>0.76206614399999995</v>
      </c>
      <c r="F522" s="122">
        <f>INDEX(wr_DMCcurves_FRM!$D$21:$D$80,MATCH(DMC_WR[[#This Row],[Tech_'#]],wr_DMCcurves_FRM!$A$21:$A$80,0),)</f>
        <v>0.66565811504510819</v>
      </c>
      <c r="G522" s="26">
        <v>9</v>
      </c>
      <c r="H522" s="121">
        <v>16</v>
      </c>
      <c r="I522" s="121">
        <f>INDEX(TechList[ST_Thru],MATCH($A522,TechList[Tech_'#],0),)</f>
        <v>2024</v>
      </c>
      <c r="J522" s="121" t="str">
        <f>INDEX(TechList[Complexity],MATCH($A522,TechList[Tech_'#],0),)</f>
        <v>Med2</v>
      </c>
      <c r="K522" s="118">
        <f>INDEX(CurbWt_selection,MATCH(G522,CurbWts!$A$3:$A$21,0),)
*($B522/100)
*$E522</f>
        <v>606.68878877154395</v>
      </c>
    </row>
    <row r="523" spans="1:11" x14ac:dyDescent="0.25">
      <c r="A523" s="123">
        <v>133</v>
      </c>
      <c r="B523" s="120">
        <f>INDEX(TechList[Tech],MATCH(A523,TechList[Tech_'#],0),)</f>
        <v>16.5</v>
      </c>
      <c r="C523" s="121" t="str">
        <f t="shared" ref="C523:C586" si="8">CONCATENATE($A523,"_",TEXT(G523,"00"))</f>
        <v>133_09</v>
      </c>
      <c r="D523" s="121" t="str">
        <f>INDEX(CWC_VehType!$C$2:$C$20,MATCH($G523,CWC_VehType!$A$2:$A$20,0),)</f>
        <v>T</v>
      </c>
      <c r="E523" s="122">
        <f>INDEX(wr_DMCcurves_FRM!$C$21:$C$80,MATCH(DMC_WR[[#This Row],[Tech_'#]],wr_DMCcurves_FRM!$A$21:$A$80,0),)</f>
        <v>0.7858807109999999</v>
      </c>
      <c r="F523" s="122">
        <f>INDEX(wr_DMCcurves_FRM!$D$21:$D$80,MATCH(DMC_WR[[#This Row],[Tech_'#]],wr_DMCcurves_FRM!$A$21:$A$80,0),)</f>
        <v>0.76099792095441554</v>
      </c>
      <c r="G523" s="26">
        <v>9</v>
      </c>
      <c r="H523" s="121">
        <v>16</v>
      </c>
      <c r="I523" s="121">
        <f>INDEX(TechList[ST_Thru],MATCH($A523,TechList[Tech_'#],0),)</f>
        <v>2024</v>
      </c>
      <c r="J523" s="121" t="str">
        <f>INDEX(TechList[Complexity],MATCH($A523,TechList[Tech_'#],0),)</f>
        <v>Med2</v>
      </c>
      <c r="K523" s="118">
        <f>INDEX(CurbWt_selection,MATCH(G523,CurbWts!$A$3:$A$21,0),)
*($B523/100)
*$E523</f>
        <v>645.19930759005024</v>
      </c>
    </row>
    <row r="524" spans="1:11" x14ac:dyDescent="0.25">
      <c r="A524" s="123">
        <v>134</v>
      </c>
      <c r="B524" s="120">
        <f>INDEX(TechList[Tech],MATCH(A524,TechList[Tech_'#],0),)</f>
        <v>17</v>
      </c>
      <c r="C524" s="121" t="str">
        <f t="shared" si="8"/>
        <v>134_09</v>
      </c>
      <c r="D524" s="121" t="str">
        <f>INDEX(CWC_VehType!$C$2:$C$20,MATCH($G524,CWC_VehType!$A$2:$A$20,0),)</f>
        <v>T</v>
      </c>
      <c r="E524" s="122">
        <f>INDEX(wr_DMCcurves_FRM!$C$21:$C$80,MATCH(DMC_WR[[#This Row],[Tech_'#]],wr_DMCcurves_FRM!$A$21:$A$80,0),)</f>
        <v>0.80969527799999996</v>
      </c>
      <c r="F524" s="122">
        <f>INDEX(wr_DMCcurves_FRM!$D$21:$D$80,MATCH(DMC_WR[[#This Row],[Tech_'#]],wr_DMCcurves_FRM!$A$21:$A$80,0),)</f>
        <v>0.85633772686372289</v>
      </c>
      <c r="G524" s="26">
        <v>9</v>
      </c>
      <c r="H524" s="121">
        <v>16</v>
      </c>
      <c r="I524" s="121">
        <f>INDEX(TechList[ST_Thru],MATCH($A524,TechList[Tech_'#],0),)</f>
        <v>2024</v>
      </c>
      <c r="J524" s="121" t="str">
        <f>INDEX(TechList[Complexity],MATCH($A524,TechList[Tech_'#],0),)</f>
        <v>Med2</v>
      </c>
      <c r="K524" s="118">
        <f>INDEX(CurbWt_selection,MATCH(G524,CurbWts!$A$3:$A$21,0),)
*($B524/100)
*$E524</f>
        <v>684.89476544912588</v>
      </c>
    </row>
    <row r="525" spans="1:11" x14ac:dyDescent="0.25">
      <c r="A525" s="123">
        <v>135</v>
      </c>
      <c r="B525" s="120">
        <f>INDEX(TechList[Tech],MATCH(A525,TechList[Tech_'#],0),)</f>
        <v>17.5</v>
      </c>
      <c r="C525" s="121" t="str">
        <f t="shared" si="8"/>
        <v>135_09</v>
      </c>
      <c r="D525" s="121" t="str">
        <f>INDEX(CWC_VehType!$C$2:$C$20,MATCH($G525,CWC_VehType!$A$2:$A$20,0),)</f>
        <v>T</v>
      </c>
      <c r="E525" s="122">
        <f>INDEX(wr_DMCcurves_FRM!$C$21:$C$80,MATCH(DMC_WR[[#This Row],[Tech_'#]],wr_DMCcurves_FRM!$A$21:$A$80,0),)</f>
        <v>0.83350984499999992</v>
      </c>
      <c r="F525" s="122">
        <f>INDEX(wr_DMCcurves_FRM!$D$21:$D$80,MATCH(DMC_WR[[#This Row],[Tech_'#]],wr_DMCcurves_FRM!$A$21:$A$80,0),)</f>
        <v>0.95167753277303069</v>
      </c>
      <c r="G525" s="26">
        <v>9</v>
      </c>
      <c r="H525" s="121">
        <v>16</v>
      </c>
      <c r="I525" s="121">
        <f>INDEX(TechList[ST_Thru],MATCH($A525,TechList[Tech_'#],0),)</f>
        <v>2024</v>
      </c>
      <c r="J525" s="121" t="str">
        <f>INDEX(TechList[Complexity],MATCH($A525,TechList[Tech_'#],0),)</f>
        <v>Med2</v>
      </c>
      <c r="K525" s="118">
        <f>INDEX(CurbWt_selection,MATCH(G525,CurbWts!$A$3:$A$21,0),)
*($B525/100)
*$E525</f>
        <v>725.77516234877078</v>
      </c>
    </row>
    <row r="526" spans="1:11" x14ac:dyDescent="0.25">
      <c r="A526" s="123">
        <v>136</v>
      </c>
      <c r="B526" s="120">
        <f>INDEX(TechList[Tech],MATCH(A526,TechList[Tech_'#],0),)</f>
        <v>18</v>
      </c>
      <c r="C526" s="121" t="str">
        <f t="shared" si="8"/>
        <v>136_09</v>
      </c>
      <c r="D526" s="121" t="str">
        <f>INDEX(CWC_VehType!$C$2:$C$20,MATCH($G526,CWC_VehType!$A$2:$A$20,0),)</f>
        <v>T</v>
      </c>
      <c r="E526" s="122">
        <f>INDEX(wr_DMCcurves_FRM!$C$21:$C$80,MATCH(DMC_WR[[#This Row],[Tech_'#]],wr_DMCcurves_FRM!$A$21:$A$80,0),)</f>
        <v>0.85732441199999998</v>
      </c>
      <c r="F526" s="122">
        <f>INDEX(wr_DMCcurves_FRM!$D$21:$D$80,MATCH(DMC_WR[[#This Row],[Tech_'#]],wr_DMCcurves_FRM!$A$21:$A$80,0),)</f>
        <v>1.047017338682338</v>
      </c>
      <c r="G526" s="26">
        <v>9</v>
      </c>
      <c r="H526" s="121">
        <v>16</v>
      </c>
      <c r="I526" s="121">
        <f>INDEX(TechList[ST_Thru],MATCH($A526,TechList[Tech_'#],0),)</f>
        <v>2024</v>
      </c>
      <c r="J526" s="121" t="str">
        <f>INDEX(TechList[Complexity],MATCH($A526,TechList[Tech_'#],0),)</f>
        <v>Med2</v>
      </c>
      <c r="K526" s="118">
        <f>INDEX(CurbWt_selection,MATCH(G526,CurbWts!$A$3:$A$21,0),)
*($B526/100)
*$E526</f>
        <v>767.84049828898537</v>
      </c>
    </row>
    <row r="527" spans="1:11" x14ac:dyDescent="0.25">
      <c r="A527" s="123">
        <v>137</v>
      </c>
      <c r="B527" s="120">
        <f>INDEX(TechList[Tech],MATCH(A527,TechList[Tech_'#],0),)</f>
        <v>18.5</v>
      </c>
      <c r="C527" s="121" t="str">
        <f t="shared" si="8"/>
        <v>137_09</v>
      </c>
      <c r="D527" s="121" t="str">
        <f>INDEX(CWC_VehType!$C$2:$C$20,MATCH($G527,CWC_VehType!$A$2:$A$20,0),)</f>
        <v>T</v>
      </c>
      <c r="E527" s="122">
        <f>INDEX(wr_DMCcurves_FRM!$C$21:$C$80,MATCH(DMC_WR[[#This Row],[Tech_'#]],wr_DMCcurves_FRM!$A$21:$A$80,0),)</f>
        <v>0.88113897899999993</v>
      </c>
      <c r="F527" s="122">
        <f>INDEX(wr_DMCcurves_FRM!$D$21:$D$80,MATCH(DMC_WR[[#This Row],[Tech_'#]],wr_DMCcurves_FRM!$A$21:$A$80,0),)</f>
        <v>1.1423571445916458</v>
      </c>
      <c r="G527" s="26">
        <v>9</v>
      </c>
      <c r="H527" s="121">
        <v>16</v>
      </c>
      <c r="I527" s="121">
        <f>INDEX(TechList[ST_Thru],MATCH($A527,TechList[Tech_'#],0),)</f>
        <v>2024</v>
      </c>
      <c r="J527" s="121" t="str">
        <f>INDEX(TechList[Complexity],MATCH($A527,TechList[Tech_'#],0),)</f>
        <v>Med2</v>
      </c>
      <c r="K527" s="118">
        <f>INDEX(CurbWt_selection,MATCH(G527,CurbWts!$A$3:$A$21,0),)
*($B527/100)
*$E527</f>
        <v>811.09077326976933</v>
      </c>
    </row>
    <row r="528" spans="1:11" x14ac:dyDescent="0.25">
      <c r="A528" s="123">
        <v>138</v>
      </c>
      <c r="B528" s="120">
        <f>INDEX(TechList[Tech],MATCH(A528,TechList[Tech_'#],0),)</f>
        <v>19</v>
      </c>
      <c r="C528" s="121" t="str">
        <f t="shared" si="8"/>
        <v>138_09</v>
      </c>
      <c r="D528" s="121" t="str">
        <f>INDEX(CWC_VehType!$C$2:$C$20,MATCH($G528,CWC_VehType!$A$2:$A$20,0),)</f>
        <v>T</v>
      </c>
      <c r="E528" s="122">
        <f>INDEX(wr_DMCcurves_FRM!$C$21:$C$80,MATCH(DMC_WR[[#This Row],[Tech_'#]],wr_DMCcurves_FRM!$A$21:$A$80,0),)</f>
        <v>0.90495354599999989</v>
      </c>
      <c r="F528" s="122">
        <f>INDEX(wr_DMCcurves_FRM!$D$21:$D$80,MATCH(DMC_WR[[#This Row],[Tech_'#]],wr_DMCcurves_FRM!$A$21:$A$80,0),)</f>
        <v>1.2376969505009536</v>
      </c>
      <c r="G528" s="26">
        <v>9</v>
      </c>
      <c r="H528" s="121">
        <v>16</v>
      </c>
      <c r="I528" s="121">
        <f>INDEX(TechList[ST_Thru],MATCH($A528,TechList[Tech_'#],0),)</f>
        <v>2024</v>
      </c>
      <c r="J528" s="121" t="str">
        <f>INDEX(TechList[Complexity],MATCH($A528,TechList[Tech_'#],0),)</f>
        <v>Med2</v>
      </c>
      <c r="K528" s="118">
        <f>INDEX(CurbWt_selection,MATCH(G528,CurbWts!$A$3:$A$21,0),)
*($B528/100)
*$E528</f>
        <v>855.52598729112253</v>
      </c>
    </row>
    <row r="529" spans="1:11" x14ac:dyDescent="0.25">
      <c r="A529" s="123">
        <v>139</v>
      </c>
      <c r="B529" s="120">
        <f>INDEX(TechList[Tech],MATCH(A529,TechList[Tech_'#],0),)</f>
        <v>19.5</v>
      </c>
      <c r="C529" s="121" t="str">
        <f t="shared" si="8"/>
        <v>139_09</v>
      </c>
      <c r="D529" s="121" t="str">
        <f>INDEX(CWC_VehType!$C$2:$C$20,MATCH($G529,CWC_VehType!$A$2:$A$20,0),)</f>
        <v>T</v>
      </c>
      <c r="E529" s="122">
        <f>INDEX(wr_DMCcurves_FRM!$C$21:$C$80,MATCH(DMC_WR[[#This Row],[Tech_'#]],wr_DMCcurves_FRM!$A$21:$A$80,0),)</f>
        <v>0.92876811299999984</v>
      </c>
      <c r="F529" s="122">
        <f>INDEX(wr_DMCcurves_FRM!$D$21:$D$80,MATCH(DMC_WR[[#This Row],[Tech_'#]],wr_DMCcurves_FRM!$A$21:$A$80,0),)</f>
        <v>1.3330367564102614</v>
      </c>
      <c r="G529" s="26">
        <v>9</v>
      </c>
      <c r="H529" s="121">
        <v>16</v>
      </c>
      <c r="I529" s="121">
        <f>INDEX(TechList[ST_Thru],MATCH($A529,TechList[Tech_'#],0),)</f>
        <v>2024</v>
      </c>
      <c r="J529" s="121" t="str">
        <f>INDEX(TechList[Complexity],MATCH($A529,TechList[Tech_'#],0),)</f>
        <v>Med2</v>
      </c>
      <c r="K529" s="118">
        <f>INDEX(CurbWt_selection,MATCH(G529,CurbWts!$A$3:$A$21,0),)
*($B529/100)
*$E529</f>
        <v>901.14614035304533</v>
      </c>
    </row>
    <row r="530" spans="1:11" x14ac:dyDescent="0.25">
      <c r="A530" s="123">
        <v>140</v>
      </c>
      <c r="B530" s="120">
        <f>INDEX(TechList[Tech],MATCH(A530,TechList[Tech_'#],0),)</f>
        <v>20</v>
      </c>
      <c r="C530" s="121" t="str">
        <f t="shared" si="8"/>
        <v>140_09</v>
      </c>
      <c r="D530" s="121" t="str">
        <f>INDEX(CWC_VehType!$C$2:$C$20,MATCH($G530,CWC_VehType!$A$2:$A$20,0),)</f>
        <v>T</v>
      </c>
      <c r="E530" s="122">
        <f>INDEX(wr_DMCcurves_FRM!$C$21:$C$80,MATCH(DMC_WR[[#This Row],[Tech_'#]],wr_DMCcurves_FRM!$A$21:$A$80,0),)</f>
        <v>0.9525826799999999</v>
      </c>
      <c r="F530" s="122">
        <f>INDEX(wr_DMCcurves_FRM!$D$21:$D$80,MATCH(DMC_WR[[#This Row],[Tech_'#]],wr_DMCcurves_FRM!$A$21:$A$80,0),)</f>
        <v>1.4283765623195688</v>
      </c>
      <c r="G530" s="26">
        <v>9</v>
      </c>
      <c r="H530" s="121">
        <v>16</v>
      </c>
      <c r="I530" s="121">
        <f>INDEX(TechList[ST_Thru],MATCH($A530,TechList[Tech_'#],0),)</f>
        <v>2024</v>
      </c>
      <c r="J530" s="121" t="str">
        <f>INDEX(TechList[Complexity],MATCH($A530,TechList[Tech_'#],0),)</f>
        <v>Med2</v>
      </c>
      <c r="K530" s="118">
        <f>INDEX(CurbWt_selection,MATCH(G530,CurbWts!$A$3:$A$21,0),)
*($B530/100)
*$E530</f>
        <v>947.95123245553759</v>
      </c>
    </row>
    <row r="531" spans="1:11" x14ac:dyDescent="0.25">
      <c r="A531" s="123">
        <v>141</v>
      </c>
      <c r="B531" s="120">
        <f>INDEX(TechList[Tech],MATCH(A531,TechList[Tech_'#],0),)</f>
        <v>20.5</v>
      </c>
      <c r="C531" s="121" t="str">
        <f t="shared" si="8"/>
        <v>141_09</v>
      </c>
      <c r="D531" s="121" t="str">
        <f>INDEX(CWC_VehType!$C$2:$C$20,MATCH($G531,CWC_VehType!$A$2:$A$20,0),)</f>
        <v>T</v>
      </c>
      <c r="E531" s="122">
        <f>INDEX(wr_DMCcurves_FRM!$C$21:$C$80,MATCH(DMC_WR[[#This Row],[Tech_'#]],wr_DMCcurves_FRM!$A$21:$A$80,0),)</f>
        <v>0.97639724699999986</v>
      </c>
      <c r="F531" s="122">
        <f>INDEX(wr_DMCcurves_FRM!$D$21:$D$80,MATCH(DMC_WR[[#This Row],[Tech_'#]],wr_DMCcurves_FRM!$A$21:$A$80,0),)</f>
        <v>1.5237163682288766</v>
      </c>
      <c r="G531" s="26">
        <v>9</v>
      </c>
      <c r="H531" s="121">
        <v>16</v>
      </c>
      <c r="I531" s="121">
        <f>INDEX(TechList[ST_Thru],MATCH($A531,TechList[Tech_'#],0),)</f>
        <v>2024</v>
      </c>
      <c r="J531" s="121" t="str">
        <f>INDEX(TechList[Complexity],MATCH($A531,TechList[Tech_'#],0),)</f>
        <v>Med2</v>
      </c>
      <c r="K531" s="118">
        <f>INDEX(CurbWt_selection,MATCH(G531,CurbWts!$A$3:$A$21,0),)
*($B531/100)
*$E531</f>
        <v>995.94126359859899</v>
      </c>
    </row>
    <row r="532" spans="1:11" x14ac:dyDescent="0.25">
      <c r="A532" s="123">
        <v>142</v>
      </c>
      <c r="B532" s="120">
        <f>INDEX(TechList[Tech],MATCH(A532,TechList[Tech_'#],0),)</f>
        <v>21</v>
      </c>
      <c r="C532" s="121" t="str">
        <f t="shared" si="8"/>
        <v>142_09</v>
      </c>
      <c r="D532" s="121" t="str">
        <f>INDEX(CWC_VehType!$C$2:$C$20,MATCH($G532,CWC_VehType!$A$2:$A$20,0),)</f>
        <v>T</v>
      </c>
      <c r="E532" s="122">
        <f>INDEX(wr_DMCcurves_FRM!$C$21:$C$80,MATCH(DMC_WR[[#This Row],[Tech_'#]],wr_DMCcurves_FRM!$A$21:$A$80,0),)</f>
        <v>1.0002118139999998</v>
      </c>
      <c r="F532" s="122">
        <f>INDEX(wr_DMCcurves_FRM!$D$21:$D$80,MATCH(DMC_WR[[#This Row],[Tech_'#]],wr_DMCcurves_FRM!$A$21:$A$80,0),)</f>
        <v>1.6190561741381839</v>
      </c>
      <c r="G532" s="26">
        <v>9</v>
      </c>
      <c r="H532" s="121">
        <v>16</v>
      </c>
      <c r="I532" s="121">
        <f>INDEX(TechList[ST_Thru],MATCH($A532,TechList[Tech_'#],0),)</f>
        <v>2024</v>
      </c>
      <c r="J532" s="121" t="str">
        <f>INDEX(TechList[Complexity],MATCH($A532,TechList[Tech_'#],0),)</f>
        <v>Med2</v>
      </c>
      <c r="K532" s="118">
        <f>INDEX(CurbWt_selection,MATCH(G532,CurbWts!$A$3:$A$21,0),)
*($B532/100)
*$E532</f>
        <v>1045.11623378223</v>
      </c>
    </row>
    <row r="533" spans="1:11" x14ac:dyDescent="0.25">
      <c r="A533" s="123">
        <v>143</v>
      </c>
      <c r="B533" s="120">
        <f>INDEX(TechList[Tech],MATCH(A533,TechList[Tech_'#],0),)</f>
        <v>21.5</v>
      </c>
      <c r="C533" s="121" t="str">
        <f t="shared" si="8"/>
        <v>143_09</v>
      </c>
      <c r="D533" s="121" t="str">
        <f>INDEX(CWC_VehType!$C$2:$C$20,MATCH($G533,CWC_VehType!$A$2:$A$20,0),)</f>
        <v>T</v>
      </c>
      <c r="E533" s="122">
        <f>INDEX(wr_DMCcurves_FRM!$C$21:$C$80,MATCH(DMC_WR[[#This Row],[Tech_'#]],wr_DMCcurves_FRM!$A$21:$A$80,0),)</f>
        <v>1.0240263809999999</v>
      </c>
      <c r="F533" s="122">
        <f>INDEX(wr_DMCcurves_FRM!$D$21:$D$80,MATCH(DMC_WR[[#This Row],[Tech_'#]],wr_DMCcurves_FRM!$A$21:$A$80,0),)</f>
        <v>1.7143959800474913</v>
      </c>
      <c r="G533" s="26">
        <v>9</v>
      </c>
      <c r="H533" s="121">
        <v>16</v>
      </c>
      <c r="I533" s="121">
        <f>INDEX(TechList[ST_Thru],MATCH($A533,TechList[Tech_'#],0),)</f>
        <v>2024</v>
      </c>
      <c r="J533" s="121" t="str">
        <f>INDEX(TechList[Complexity],MATCH($A533,TechList[Tech_'#],0),)</f>
        <v>Med2</v>
      </c>
      <c r="K533" s="118">
        <f>INDEX(CurbWt_selection,MATCH(G533,CurbWts!$A$3:$A$21,0),)
*($B533/100)
*$E533</f>
        <v>1095.4761430064304</v>
      </c>
    </row>
    <row r="534" spans="1:11" x14ac:dyDescent="0.25">
      <c r="A534" s="123">
        <v>144</v>
      </c>
      <c r="B534" s="120">
        <f>INDEX(TechList[Tech],MATCH(A534,TechList[Tech_'#],0),)</f>
        <v>22</v>
      </c>
      <c r="C534" s="121" t="str">
        <f t="shared" si="8"/>
        <v>144_09</v>
      </c>
      <c r="D534" s="121" t="str">
        <f>INDEX(CWC_VehType!$C$2:$C$20,MATCH($G534,CWC_VehType!$A$2:$A$20,0),)</f>
        <v>T</v>
      </c>
      <c r="E534" s="122">
        <f>INDEX(wr_DMCcurves_FRM!$C$21:$C$80,MATCH(DMC_WR[[#This Row],[Tech_'#]],wr_DMCcurves_FRM!$A$21:$A$80,0),)</f>
        <v>1.0478409479999999</v>
      </c>
      <c r="F534" s="122">
        <f>INDEX(wr_DMCcurves_FRM!$D$21:$D$80,MATCH(DMC_WR[[#This Row],[Tech_'#]],wr_DMCcurves_FRM!$A$21:$A$80,0),)</f>
        <v>1.8097357859567986</v>
      </c>
      <c r="G534" s="26">
        <v>9</v>
      </c>
      <c r="H534" s="121">
        <v>16</v>
      </c>
      <c r="I534" s="121">
        <f>INDEX(TechList[ST_Thru],MATCH($A534,TechList[Tech_'#],0),)</f>
        <v>2024</v>
      </c>
      <c r="J534" s="121" t="str">
        <f>INDEX(TechList[Complexity],MATCH($A534,TechList[Tech_'#],0),)</f>
        <v>Med2</v>
      </c>
      <c r="K534" s="118">
        <f>INDEX(CurbWt_selection,MATCH(G534,CurbWts!$A$3:$A$21,0),)
*($B534/100)
*$E534</f>
        <v>1147.0209912712005</v>
      </c>
    </row>
    <row r="535" spans="1:11" x14ac:dyDescent="0.25">
      <c r="A535" s="123">
        <v>145</v>
      </c>
      <c r="B535" s="120">
        <f>INDEX(TechList[Tech],MATCH(A535,TechList[Tech_'#],0),)</f>
        <v>22.5</v>
      </c>
      <c r="C535" s="121" t="str">
        <f t="shared" si="8"/>
        <v>145_09</v>
      </c>
      <c r="D535" s="121" t="str">
        <f>INDEX(CWC_VehType!$C$2:$C$20,MATCH($G535,CWC_VehType!$A$2:$A$20,0),)</f>
        <v>T</v>
      </c>
      <c r="E535" s="122">
        <f>INDEX(wr_DMCcurves_FRM!$C$21:$C$80,MATCH(DMC_WR[[#This Row],[Tech_'#]],wr_DMCcurves_FRM!$A$21:$A$80,0),)</f>
        <v>1.071655515</v>
      </c>
      <c r="F535" s="122">
        <f>INDEX(wr_DMCcurves_FRM!$D$21:$D$80,MATCH(DMC_WR[[#This Row],[Tech_'#]],wr_DMCcurves_FRM!$A$21:$A$80,0),)</f>
        <v>1.9050755918661069</v>
      </c>
      <c r="G535" s="26">
        <v>9</v>
      </c>
      <c r="H535" s="121">
        <v>16</v>
      </c>
      <c r="I535" s="121">
        <f>INDEX(TechList[ST_Thru],MATCH($A535,TechList[Tech_'#],0),)</f>
        <v>2024</v>
      </c>
      <c r="J535" s="121" t="str">
        <f>INDEX(TechList[Complexity],MATCH($A535,TechList[Tech_'#],0),)</f>
        <v>Med2</v>
      </c>
      <c r="K535" s="118">
        <f>INDEX(CurbWt_selection,MATCH(G535,CurbWts!$A$3:$A$21,0),)
*($B535/100)
*$E535</f>
        <v>1199.7507785765399</v>
      </c>
    </row>
    <row r="536" spans="1:11" x14ac:dyDescent="0.25">
      <c r="A536" s="123">
        <v>146</v>
      </c>
      <c r="B536" s="120">
        <f>INDEX(TechList[Tech],MATCH(A536,TechList[Tech_'#],0),)</f>
        <v>23</v>
      </c>
      <c r="C536" s="121" t="str">
        <f t="shared" si="8"/>
        <v>146_09</v>
      </c>
      <c r="D536" s="121" t="str">
        <f>INDEX(CWC_VehType!$C$2:$C$20,MATCH($G536,CWC_VehType!$A$2:$A$20,0),)</f>
        <v>T</v>
      </c>
      <c r="E536" s="122">
        <f>INDEX(wr_DMCcurves_FRM!$C$21:$C$80,MATCH(DMC_WR[[#This Row],[Tech_'#]],wr_DMCcurves_FRM!$A$21:$A$80,0),)</f>
        <v>1.0954700819999998</v>
      </c>
      <c r="F536" s="122">
        <f>INDEX(wr_DMCcurves_FRM!$D$21:$D$80,MATCH(DMC_WR[[#This Row],[Tech_'#]],wr_DMCcurves_FRM!$A$21:$A$80,0),)</f>
        <v>2.0004153977754142</v>
      </c>
      <c r="G536" s="26">
        <v>9</v>
      </c>
      <c r="H536" s="121">
        <v>16</v>
      </c>
      <c r="I536" s="121">
        <f>INDEX(TechList[ST_Thru],MATCH($A536,TechList[Tech_'#],0),)</f>
        <v>2024</v>
      </c>
      <c r="J536" s="121" t="str">
        <f>INDEX(TechList[Complexity],MATCH($A536,TechList[Tech_'#],0),)</f>
        <v>Med2</v>
      </c>
      <c r="K536" s="118">
        <f>INDEX(CurbWt_selection,MATCH(G536,CurbWts!$A$3:$A$21,0),)
*($B536/100)
*$E536</f>
        <v>1253.6655049224485</v>
      </c>
    </row>
    <row r="537" spans="1:11" x14ac:dyDescent="0.25">
      <c r="A537" s="123">
        <v>147</v>
      </c>
      <c r="B537" s="120">
        <f>INDEX(TechList[Tech],MATCH(A537,TechList[Tech_'#],0),)</f>
        <v>23.5</v>
      </c>
      <c r="C537" s="121" t="str">
        <f t="shared" si="8"/>
        <v>147_09</v>
      </c>
      <c r="D537" s="121" t="str">
        <f>INDEX(CWC_VehType!$C$2:$C$20,MATCH($G537,CWC_VehType!$A$2:$A$20,0),)</f>
        <v>T</v>
      </c>
      <c r="E537" s="122">
        <f>INDEX(wr_DMCcurves_FRM!$C$21:$C$80,MATCH(DMC_WR[[#This Row],[Tech_'#]],wr_DMCcurves_FRM!$A$21:$A$80,0),)</f>
        <v>1.1192846489999999</v>
      </c>
      <c r="F537" s="122">
        <f>INDEX(wr_DMCcurves_FRM!$D$21:$D$80,MATCH(DMC_WR[[#This Row],[Tech_'#]],wr_DMCcurves_FRM!$A$21:$A$80,0),)</f>
        <v>2.0957552036847216</v>
      </c>
      <c r="G537" s="26">
        <v>9</v>
      </c>
      <c r="H537" s="121">
        <v>16</v>
      </c>
      <c r="I537" s="121">
        <f>INDEX(TechList[ST_Thru],MATCH($A537,TechList[Tech_'#],0),)</f>
        <v>2024</v>
      </c>
      <c r="J537" s="121" t="str">
        <f>INDEX(TechList[Complexity],MATCH($A537,TechList[Tech_'#],0),)</f>
        <v>Med2</v>
      </c>
      <c r="K537" s="118">
        <f>INDEX(CurbWt_selection,MATCH(G537,CurbWts!$A$3:$A$21,0),)
*($B537/100)
*$E537</f>
        <v>1308.7651703089264</v>
      </c>
    </row>
    <row r="538" spans="1:11" x14ac:dyDescent="0.25">
      <c r="A538" s="123">
        <v>148</v>
      </c>
      <c r="B538" s="120">
        <f>INDEX(TechList[Tech],MATCH(A538,TechList[Tech_'#],0),)</f>
        <v>24</v>
      </c>
      <c r="C538" s="121" t="str">
        <f t="shared" si="8"/>
        <v>148_09</v>
      </c>
      <c r="D538" s="121" t="str">
        <f>INDEX(CWC_VehType!$C$2:$C$20,MATCH($G538,CWC_VehType!$A$2:$A$20,0),)</f>
        <v>T</v>
      </c>
      <c r="E538" s="122">
        <f>INDEX(wr_DMCcurves_FRM!$C$21:$C$80,MATCH(DMC_WR[[#This Row],[Tech_'#]],wr_DMCcurves_FRM!$A$21:$A$80,0),)</f>
        <v>1.143099216</v>
      </c>
      <c r="F538" s="122">
        <f>INDEX(wr_DMCcurves_FRM!$D$21:$D$80,MATCH(DMC_WR[[#This Row],[Tech_'#]],wr_DMCcurves_FRM!$A$21:$A$80,0),)</f>
        <v>2.1910950095940289</v>
      </c>
      <c r="G538" s="26">
        <v>9</v>
      </c>
      <c r="H538" s="121">
        <v>16</v>
      </c>
      <c r="I538" s="121">
        <f>INDEX(TechList[ST_Thru],MATCH($A538,TechList[Tech_'#],0),)</f>
        <v>2024</v>
      </c>
      <c r="J538" s="121" t="str">
        <f>INDEX(TechList[Complexity],MATCH($A538,TechList[Tech_'#],0),)</f>
        <v>Med2</v>
      </c>
      <c r="K538" s="118">
        <f>INDEX(CurbWt_selection,MATCH(G538,CurbWts!$A$3:$A$21,0),)
*($B538/100)
*$E538</f>
        <v>1365.0497747359741</v>
      </c>
    </row>
    <row r="539" spans="1:11" x14ac:dyDescent="0.25">
      <c r="A539" s="123">
        <v>149</v>
      </c>
      <c r="B539" s="120">
        <f>INDEX(TechList[Tech],MATCH(A539,TechList[Tech_'#],0),)</f>
        <v>24.5</v>
      </c>
      <c r="C539" s="121" t="str">
        <f t="shared" si="8"/>
        <v>149_09</v>
      </c>
      <c r="D539" s="121" t="str">
        <f>INDEX(CWC_VehType!$C$2:$C$20,MATCH($G539,CWC_VehType!$A$2:$A$20,0),)</f>
        <v>T</v>
      </c>
      <c r="E539" s="122">
        <f>INDEX(wr_DMCcurves_FRM!$C$21:$C$80,MATCH(DMC_WR[[#This Row],[Tech_'#]],wr_DMCcurves_FRM!$A$21:$A$80,0),)</f>
        <v>1.1669137829999998</v>
      </c>
      <c r="F539" s="122">
        <f>INDEX(wr_DMCcurves_FRM!$D$21:$D$80,MATCH(DMC_WR[[#This Row],[Tech_'#]],wr_DMCcurves_FRM!$A$21:$A$80,0),)</f>
        <v>2.2864348155033372</v>
      </c>
      <c r="G539" s="26">
        <v>9</v>
      </c>
      <c r="H539" s="121">
        <v>16</v>
      </c>
      <c r="I539" s="121">
        <f>INDEX(TechList[ST_Thru],MATCH($A539,TechList[Tech_'#],0),)</f>
        <v>2024</v>
      </c>
      <c r="J539" s="121" t="str">
        <f>INDEX(TechList[Complexity],MATCH($A539,TechList[Tech_'#],0),)</f>
        <v>Med2</v>
      </c>
      <c r="K539" s="118">
        <f>INDEX(CurbWt_selection,MATCH(G539,CurbWts!$A$3:$A$21,0),)
*($B539/100)
*$E539</f>
        <v>1422.519318203591</v>
      </c>
    </row>
    <row r="540" spans="1:11" x14ac:dyDescent="0.25">
      <c r="A540" s="123">
        <v>150</v>
      </c>
      <c r="B540" s="120">
        <f>INDEX(TechList[Tech],MATCH(A540,TechList[Tech_'#],0),)</f>
        <v>25</v>
      </c>
      <c r="C540" s="121" t="str">
        <f t="shared" si="8"/>
        <v>150_09</v>
      </c>
      <c r="D540" s="121" t="str">
        <f>INDEX(CWC_VehType!$C$2:$C$20,MATCH($G540,CWC_VehType!$A$2:$A$20,0),)</f>
        <v>T</v>
      </c>
      <c r="E540" s="122">
        <f>INDEX(wr_DMCcurves_FRM!$C$21:$C$80,MATCH(DMC_WR[[#This Row],[Tech_'#]],wr_DMCcurves_FRM!$A$21:$A$80,0),)</f>
        <v>1.1907283499999999</v>
      </c>
      <c r="F540" s="122">
        <f>INDEX(wr_DMCcurves_FRM!$D$21:$D$80,MATCH(DMC_WR[[#This Row],[Tech_'#]],wr_DMCcurves_FRM!$A$21:$A$80,0),)</f>
        <v>2.3817746214126445</v>
      </c>
      <c r="G540" s="26">
        <v>9</v>
      </c>
      <c r="H540" s="121">
        <v>16</v>
      </c>
      <c r="I540" s="121">
        <f>INDEX(TechList[ST_Thru],MATCH($A540,TechList[Tech_'#],0),)</f>
        <v>2024</v>
      </c>
      <c r="J540" s="121" t="str">
        <f>INDEX(TechList[Complexity],MATCH($A540,TechList[Tech_'#],0),)</f>
        <v>High1</v>
      </c>
      <c r="K540" s="118">
        <f>INDEX(CurbWt_selection,MATCH(G540,CurbWts!$A$3:$A$21,0),)
*($B540/100)
*$E540</f>
        <v>1481.1738007117774</v>
      </c>
    </row>
    <row r="541" spans="1:11" x14ac:dyDescent="0.25">
      <c r="A541" s="123">
        <v>151</v>
      </c>
      <c r="B541" s="120">
        <f>INDEX(TechList[Tech],MATCH(A541,TechList[Tech_'#],0),)</f>
        <v>25.5</v>
      </c>
      <c r="C541" s="121" t="str">
        <f t="shared" si="8"/>
        <v>151_09</v>
      </c>
      <c r="D541" s="121" t="str">
        <f>INDEX(CWC_VehType!$C$2:$C$20,MATCH($G541,CWC_VehType!$A$2:$A$20,0),)</f>
        <v>T</v>
      </c>
      <c r="E541" s="122">
        <f>INDEX(wr_DMCcurves_FRM!$C$21:$C$80,MATCH(DMC_WR[[#This Row],[Tech_'#]],wr_DMCcurves_FRM!$A$21:$A$80,0),)</f>
        <v>1.2145429169999999</v>
      </c>
      <c r="F541" s="122">
        <f>INDEX(wr_DMCcurves_FRM!$D$21:$D$80,MATCH(DMC_WR[[#This Row],[Tech_'#]],wr_DMCcurves_FRM!$A$21:$A$80,0),)</f>
        <v>2.4771144273219519</v>
      </c>
      <c r="G541" s="26">
        <v>9</v>
      </c>
      <c r="H541" s="121">
        <v>16</v>
      </c>
      <c r="I541" s="121">
        <f>INDEX(TechList[ST_Thru],MATCH($A541,TechList[Tech_'#],0),)</f>
        <v>2024</v>
      </c>
      <c r="J541" s="121" t="str">
        <f>INDEX(TechList[Complexity],MATCH($A541,TechList[Tech_'#],0),)</f>
        <v>High1</v>
      </c>
      <c r="K541" s="118">
        <f>INDEX(CurbWt_selection,MATCH(G541,CurbWts!$A$3:$A$21,0),)
*($B541/100)
*$E541</f>
        <v>1541.0132222605332</v>
      </c>
    </row>
    <row r="542" spans="1:11" x14ac:dyDescent="0.25">
      <c r="A542" s="123">
        <v>152</v>
      </c>
      <c r="B542" s="120">
        <f>INDEX(TechList[Tech],MATCH(A542,TechList[Tech_'#],0),)</f>
        <v>26</v>
      </c>
      <c r="C542" s="121" t="str">
        <f t="shared" si="8"/>
        <v>152_09</v>
      </c>
      <c r="D542" s="121" t="str">
        <f>INDEX(CWC_VehType!$C$2:$C$20,MATCH($G542,CWC_VehType!$A$2:$A$20,0),)</f>
        <v>T</v>
      </c>
      <c r="E542" s="122">
        <f>INDEX(wr_DMCcurves_FRM!$C$21:$C$80,MATCH(DMC_WR[[#This Row],[Tech_'#]],wr_DMCcurves_FRM!$A$21:$A$80,0),)</f>
        <v>1.2383574839999998</v>
      </c>
      <c r="F542" s="122">
        <f>INDEX(wr_DMCcurves_FRM!$D$21:$D$80,MATCH(DMC_WR[[#This Row],[Tech_'#]],wr_DMCcurves_FRM!$A$21:$A$80,0),)</f>
        <v>2.5724542332312601</v>
      </c>
      <c r="G542" s="26">
        <v>9</v>
      </c>
      <c r="H542" s="121">
        <v>16</v>
      </c>
      <c r="I542" s="121">
        <f>INDEX(TechList[ST_Thru],MATCH($A542,TechList[Tech_'#],0),)</f>
        <v>2024</v>
      </c>
      <c r="J542" s="121" t="str">
        <f>INDEX(TechList[Complexity],MATCH($A542,TechList[Tech_'#],0),)</f>
        <v>High1</v>
      </c>
      <c r="K542" s="118">
        <f>INDEX(CurbWt_selection,MATCH(G542,CurbWts!$A$3:$A$21,0),)
*($B542/100)
*$E542</f>
        <v>1602.0375828498582</v>
      </c>
    </row>
    <row r="543" spans="1:11" x14ac:dyDescent="0.25">
      <c r="A543" s="123">
        <v>153</v>
      </c>
      <c r="B543" s="120">
        <f>INDEX(TechList[Tech],MATCH(A543,TechList[Tech_'#],0),)</f>
        <v>26.5</v>
      </c>
      <c r="C543" s="121" t="str">
        <f t="shared" si="8"/>
        <v>153_09</v>
      </c>
      <c r="D543" s="121" t="str">
        <f>INDEX(CWC_VehType!$C$2:$C$20,MATCH($G543,CWC_VehType!$A$2:$A$20,0),)</f>
        <v>T</v>
      </c>
      <c r="E543" s="122">
        <f>INDEX(wr_DMCcurves_FRM!$C$21:$C$80,MATCH(DMC_WR[[#This Row],[Tech_'#]],wr_DMCcurves_FRM!$A$21:$A$80,0),)</f>
        <v>1.2621720509999999</v>
      </c>
      <c r="F543" s="122">
        <f>INDEX(wr_DMCcurves_FRM!$D$21:$D$80,MATCH(DMC_WR[[#This Row],[Tech_'#]],wr_DMCcurves_FRM!$A$21:$A$80,0),)</f>
        <v>2.6677940391405675</v>
      </c>
      <c r="G543" s="26">
        <v>9</v>
      </c>
      <c r="H543" s="121">
        <v>16</v>
      </c>
      <c r="I543" s="121">
        <f>INDEX(TechList[ST_Thru],MATCH($A543,TechList[Tech_'#],0),)</f>
        <v>2024</v>
      </c>
      <c r="J543" s="121" t="str">
        <f>INDEX(TechList[Complexity],MATCH($A543,TechList[Tech_'#],0),)</f>
        <v>High1</v>
      </c>
      <c r="K543" s="118">
        <f>INDEX(CurbWt_selection,MATCH(G543,CurbWts!$A$3:$A$21,0),)
*($B543/100)
*$E543</f>
        <v>1664.2468824797531</v>
      </c>
    </row>
    <row r="544" spans="1:11" x14ac:dyDescent="0.25">
      <c r="A544" s="123">
        <v>154</v>
      </c>
      <c r="B544" s="120">
        <f>INDEX(TechList[Tech],MATCH(A544,TechList[Tech_'#],0),)</f>
        <v>27</v>
      </c>
      <c r="C544" s="121" t="str">
        <f t="shared" si="8"/>
        <v>154_09</v>
      </c>
      <c r="D544" s="121" t="str">
        <f>INDEX(CWC_VehType!$C$2:$C$20,MATCH($G544,CWC_VehType!$A$2:$A$20,0),)</f>
        <v>T</v>
      </c>
      <c r="E544" s="122">
        <f>INDEX(wr_DMCcurves_FRM!$C$21:$C$80,MATCH(DMC_WR[[#This Row],[Tech_'#]],wr_DMCcurves_FRM!$A$21:$A$80,0),)</f>
        <v>1.2859866179999997</v>
      </c>
      <c r="F544" s="122">
        <f>INDEX(wr_DMCcurves_FRM!$D$21:$D$80,MATCH(DMC_WR[[#This Row],[Tech_'#]],wr_DMCcurves_FRM!$A$21:$A$80,0),)</f>
        <v>2.7631338450498757</v>
      </c>
      <c r="G544" s="26">
        <v>9</v>
      </c>
      <c r="H544" s="121">
        <v>16</v>
      </c>
      <c r="I544" s="121">
        <f>INDEX(TechList[ST_Thru],MATCH($A544,TechList[Tech_'#],0),)</f>
        <v>2024</v>
      </c>
      <c r="J544" s="121" t="str">
        <f>INDEX(TechList[Complexity],MATCH($A544,TechList[Tech_'#],0),)</f>
        <v>High1</v>
      </c>
      <c r="K544" s="118">
        <f>INDEX(CurbWt_selection,MATCH(G544,CurbWts!$A$3:$A$21,0),)
*($B544/100)
*$E544</f>
        <v>1727.641121150217</v>
      </c>
    </row>
    <row r="545" spans="1:11" x14ac:dyDescent="0.25">
      <c r="A545" s="123">
        <v>155</v>
      </c>
      <c r="B545" s="120">
        <f>INDEX(TechList[Tech],MATCH(A545,TechList[Tech_'#],0),)</f>
        <v>27.5</v>
      </c>
      <c r="C545" s="121" t="str">
        <f t="shared" si="8"/>
        <v>155_09</v>
      </c>
      <c r="D545" s="121" t="str">
        <f>INDEX(CWC_VehType!$C$2:$C$20,MATCH($G545,CWC_VehType!$A$2:$A$20,0),)</f>
        <v>T</v>
      </c>
      <c r="E545" s="122">
        <f>INDEX(wr_DMCcurves_FRM!$C$21:$C$80,MATCH(DMC_WR[[#This Row],[Tech_'#]],wr_DMCcurves_FRM!$A$21:$A$80,0),)</f>
        <v>1.3098011849999998</v>
      </c>
      <c r="F545" s="122">
        <f>INDEX(wr_DMCcurves_FRM!$D$21:$D$80,MATCH(DMC_WR[[#This Row],[Tech_'#]],wr_DMCcurves_FRM!$A$21:$A$80,0),)</f>
        <v>2.8584736509591822</v>
      </c>
      <c r="G545" s="26">
        <v>9</v>
      </c>
      <c r="H545" s="121">
        <v>16</v>
      </c>
      <c r="I545" s="121">
        <f>INDEX(TechList[ST_Thru],MATCH($A545,TechList[Tech_'#],0),)</f>
        <v>2024</v>
      </c>
      <c r="J545" s="121" t="str">
        <f>INDEX(TechList[Complexity],MATCH($A545,TechList[Tech_'#],0),)</f>
        <v>High1</v>
      </c>
      <c r="K545" s="118">
        <f>INDEX(CurbWt_selection,MATCH(G545,CurbWts!$A$3:$A$21,0),)
*($B545/100)
*$E545</f>
        <v>1792.2202988612505</v>
      </c>
    </row>
    <row r="546" spans="1:11" x14ac:dyDescent="0.25">
      <c r="A546" s="123">
        <v>156</v>
      </c>
      <c r="B546" s="120">
        <f>INDEX(TechList[Tech],MATCH(A546,TechList[Tech_'#],0),)</f>
        <v>28</v>
      </c>
      <c r="C546" s="121" t="str">
        <f t="shared" si="8"/>
        <v>156_09</v>
      </c>
      <c r="D546" s="121" t="str">
        <f>INDEX(CWC_VehType!$C$2:$C$20,MATCH($G546,CWC_VehType!$A$2:$A$20,0),)</f>
        <v>T</v>
      </c>
      <c r="E546" s="122">
        <f>INDEX(wr_DMCcurves_FRM!$C$21:$C$80,MATCH(DMC_WR[[#This Row],[Tech_'#]],wr_DMCcurves_FRM!$A$21:$A$80,0),)</f>
        <v>1.3336157519999998</v>
      </c>
      <c r="F546" s="122">
        <f>INDEX(wr_DMCcurves_FRM!$D$21:$D$80,MATCH(DMC_WR[[#This Row],[Tech_'#]],wr_DMCcurves_FRM!$A$21:$A$80,0),)</f>
        <v>2.9538134568684904</v>
      </c>
      <c r="G546" s="26">
        <v>9</v>
      </c>
      <c r="H546" s="121">
        <v>16</v>
      </c>
      <c r="I546" s="121">
        <f>INDEX(TechList[ST_Thru],MATCH($A546,TechList[Tech_'#],0),)</f>
        <v>2024</v>
      </c>
      <c r="J546" s="121" t="str">
        <f>INDEX(TechList[Complexity],MATCH($A546,TechList[Tech_'#],0),)</f>
        <v>High1</v>
      </c>
      <c r="K546" s="118">
        <f>INDEX(CurbWt_selection,MATCH(G546,CurbWts!$A$3:$A$21,0),)
*($B546/100)
*$E546</f>
        <v>1857.9844156128536</v>
      </c>
    </row>
    <row r="547" spans="1:11" x14ac:dyDescent="0.25">
      <c r="A547" s="123">
        <v>157</v>
      </c>
      <c r="B547" s="120">
        <f>INDEX(TechList[Tech],MATCH(A547,TechList[Tech_'#],0),)</f>
        <v>28.5</v>
      </c>
      <c r="C547" s="121" t="str">
        <f t="shared" si="8"/>
        <v>157_09</v>
      </c>
      <c r="D547" s="121" t="str">
        <f>INDEX(CWC_VehType!$C$2:$C$20,MATCH($G547,CWC_VehType!$A$2:$A$20,0),)</f>
        <v>T</v>
      </c>
      <c r="E547" s="122">
        <f>INDEX(wr_DMCcurves_FRM!$C$21:$C$80,MATCH(DMC_WR[[#This Row],[Tech_'#]],wr_DMCcurves_FRM!$A$21:$A$80,0),)</f>
        <v>1.3574303189999997</v>
      </c>
      <c r="F547" s="122">
        <f>INDEX(wr_DMCcurves_FRM!$D$21:$D$80,MATCH(DMC_WR[[#This Row],[Tech_'#]],wr_DMCcurves_FRM!$A$21:$A$80,0),)</f>
        <v>3.0491532627777977</v>
      </c>
      <c r="G547" s="26">
        <v>9</v>
      </c>
      <c r="H547" s="121">
        <v>16</v>
      </c>
      <c r="I547" s="121">
        <f>INDEX(TechList[ST_Thru],MATCH($A547,TechList[Tech_'#],0),)</f>
        <v>2024</v>
      </c>
      <c r="J547" s="121" t="str">
        <f>INDEX(TechList[Complexity],MATCH($A547,TechList[Tech_'#],0),)</f>
        <v>High1</v>
      </c>
      <c r="K547" s="118">
        <f>INDEX(CurbWt_selection,MATCH(G547,CurbWts!$A$3:$A$21,0),)
*($B547/100)
*$E547</f>
        <v>1924.9334714050253</v>
      </c>
    </row>
    <row r="548" spans="1:11" x14ac:dyDescent="0.25">
      <c r="A548" s="123">
        <v>158</v>
      </c>
      <c r="B548" s="120">
        <f>INDEX(TechList[Tech],MATCH(A548,TechList[Tech_'#],0),)</f>
        <v>29</v>
      </c>
      <c r="C548" s="121" t="str">
        <f t="shared" si="8"/>
        <v>158_09</v>
      </c>
      <c r="D548" s="121" t="str">
        <f>INDEX(CWC_VehType!$C$2:$C$20,MATCH($G548,CWC_VehType!$A$2:$A$20,0),)</f>
        <v>T</v>
      </c>
      <c r="E548" s="122">
        <f>INDEX(wr_DMCcurves_FRM!$C$21:$C$80,MATCH(DMC_WR[[#This Row],[Tech_'#]],wr_DMCcurves_FRM!$A$21:$A$80,0),)</f>
        <v>1.3812448859999997</v>
      </c>
      <c r="F548" s="122">
        <f>INDEX(wr_DMCcurves_FRM!$D$21:$D$80,MATCH(DMC_WR[[#This Row],[Tech_'#]],wr_DMCcurves_FRM!$A$21:$A$80,0),)</f>
        <v>3.1444930686871051</v>
      </c>
      <c r="G548" s="26">
        <v>9</v>
      </c>
      <c r="H548" s="121">
        <v>16</v>
      </c>
      <c r="I548" s="121">
        <f>INDEX(TechList[ST_Thru],MATCH($A548,TechList[Tech_'#],0),)</f>
        <v>2024</v>
      </c>
      <c r="J548" s="121" t="str">
        <f>INDEX(TechList[Complexity],MATCH($A548,TechList[Tech_'#],0),)</f>
        <v>High1</v>
      </c>
      <c r="K548" s="118">
        <f>INDEX(CurbWt_selection,MATCH(G548,CurbWts!$A$3:$A$21,0),)
*($B548/100)
*$E548</f>
        <v>1993.0674662377671</v>
      </c>
    </row>
    <row r="549" spans="1:11" x14ac:dyDescent="0.25">
      <c r="A549" s="123">
        <v>159</v>
      </c>
      <c r="B549" s="120">
        <f>INDEX(TechList[Tech],MATCH(A549,TechList[Tech_'#],0),)</f>
        <v>29.5</v>
      </c>
      <c r="C549" s="121" t="str">
        <f t="shared" si="8"/>
        <v>159_09</v>
      </c>
      <c r="D549" s="121" t="str">
        <f>INDEX(CWC_VehType!$C$2:$C$20,MATCH($G549,CWC_VehType!$A$2:$A$20,0),)</f>
        <v>T</v>
      </c>
      <c r="E549" s="122">
        <f>INDEX(wr_DMCcurves_FRM!$C$21:$C$80,MATCH(DMC_WR[[#This Row],[Tech_'#]],wr_DMCcurves_FRM!$A$21:$A$80,0),)</f>
        <v>1.4050594529999998</v>
      </c>
      <c r="F549" s="122">
        <f>INDEX(wr_DMCcurves_FRM!$D$21:$D$80,MATCH(DMC_WR[[#This Row],[Tech_'#]],wr_DMCcurves_FRM!$A$21:$A$80,0),)</f>
        <v>3.2398328745964124</v>
      </c>
      <c r="G549" s="26">
        <v>9</v>
      </c>
      <c r="H549" s="121">
        <v>16</v>
      </c>
      <c r="I549" s="121">
        <f>INDEX(TechList[ST_Thru],MATCH($A549,TechList[Tech_'#],0),)</f>
        <v>2024</v>
      </c>
      <c r="J549" s="121" t="str">
        <f>INDEX(TechList[Complexity],MATCH($A549,TechList[Tech_'#],0),)</f>
        <v>High1</v>
      </c>
      <c r="K549" s="118">
        <f>INDEX(CurbWt_selection,MATCH(G549,CurbWts!$A$3:$A$21,0),)
*($B549/100)
*$E549</f>
        <v>2062.3864001110783</v>
      </c>
    </row>
    <row r="550" spans="1:11" x14ac:dyDescent="0.25">
      <c r="A550" s="119">
        <v>160</v>
      </c>
      <c r="B550" s="120">
        <f>INDEX(TechList[Tech],MATCH(A550,TechList[Tech_'#],0),)</f>
        <v>30</v>
      </c>
      <c r="C550" s="121" t="str">
        <f t="shared" si="8"/>
        <v>160_09</v>
      </c>
      <c r="D550" s="121" t="str">
        <f>INDEX(CWC_VehType!$C$2:$C$20,MATCH($G550,CWC_VehType!$A$2:$A$20,0),)</f>
        <v>T</v>
      </c>
      <c r="E550" s="122">
        <f>INDEX(wr_DMCcurves_FRM!$C$21:$C$80,MATCH(DMC_WR[[#This Row],[Tech_'#]],wr_DMCcurves_FRM!$A$21:$A$80,0),)</f>
        <v>1.4288740199999999</v>
      </c>
      <c r="F550" s="122">
        <f>INDEX(wr_DMCcurves_FRM!$D$21:$D$80,MATCH(DMC_WR[[#This Row],[Tech_'#]],wr_DMCcurves_FRM!$A$21:$A$80,0),)</f>
        <v>3.3351726805057207</v>
      </c>
      <c r="G550" s="26">
        <v>9</v>
      </c>
      <c r="H550" s="121">
        <v>16</v>
      </c>
      <c r="I550" s="121">
        <f>INDEX(TechList[ST_Thru],MATCH($A550,TechList[Tech_'#],0),)</f>
        <v>2024</v>
      </c>
      <c r="J550" s="121" t="str">
        <f>INDEX(TechList[Complexity],MATCH($A550,TechList[Tech_'#],0),)</f>
        <v>High1</v>
      </c>
      <c r="K550" s="118">
        <f>INDEX(CurbWt_selection,MATCH(G550,CurbWts!$A$3:$A$21,0),)
*($B550/100)
*$E550</f>
        <v>2132.8902730249592</v>
      </c>
    </row>
    <row r="551" spans="1:11" x14ac:dyDescent="0.25">
      <c r="A551" s="123">
        <v>101</v>
      </c>
      <c r="B551" s="120">
        <f>INDEX(TechList[Tech],MATCH(A551,TechList[Tech_'#],0),)</f>
        <v>0.5</v>
      </c>
      <c r="C551" s="121" t="str">
        <f t="shared" si="8"/>
        <v>101_10</v>
      </c>
      <c r="D551" s="121" t="str">
        <f>INDEX(CWC_VehType!$C$2:$C$20,MATCH($G551,CWC_VehType!$A$2:$A$20,0),)</f>
        <v>NT</v>
      </c>
      <c r="E551" s="122">
        <f>INDEX(wr_DMCcurves_FRM!$C$21:$C$80,MATCH(DMC_WR[[#This Row],[Tech_'#]],wr_DMCcurves_FRM!$A$21:$A$80,0),)</f>
        <v>2.3814566999999998E-2</v>
      </c>
      <c r="F551" s="122">
        <f>INDEX(wr_DMCcurves_FRM!$D$21:$D$80,MATCH(DMC_WR[[#This Row],[Tech_'#]],wr_DMCcurves_FRM!$A$21:$A$80,0),)</f>
        <v>-2.2898758681434268</v>
      </c>
      <c r="G551" s="26">
        <v>10</v>
      </c>
      <c r="H551" s="121">
        <v>16</v>
      </c>
      <c r="I551" s="121">
        <f>INDEX(TechList[ST_Thru],MATCH($A551,TechList[Tech_'#],0),)</f>
        <v>2024</v>
      </c>
      <c r="J551" s="121" t="str">
        <f>INDEX(TechList[Complexity],MATCH($A551,TechList[Tech_'#],0),)</f>
        <v>Low2</v>
      </c>
      <c r="K551" s="118">
        <f>INDEX(CurbWt_selection,MATCH(G551,CurbWts!$A$3:$A$21,0),)
*($B551/100)
*$E551</f>
        <v>0.46039731407661649</v>
      </c>
    </row>
    <row r="552" spans="1:11" x14ac:dyDescent="0.25">
      <c r="A552" s="123">
        <v>102</v>
      </c>
      <c r="B552" s="120">
        <f>INDEX(TechList[Tech],MATCH(A552,TechList[Tech_'#],0),)</f>
        <v>1</v>
      </c>
      <c r="C552" s="121" t="str">
        <f t="shared" si="8"/>
        <v>102_10</v>
      </c>
      <c r="D552" s="121" t="str">
        <f>INDEX(CWC_VehType!$C$2:$C$20,MATCH($G552,CWC_VehType!$A$2:$A$20,0),)</f>
        <v>NT</v>
      </c>
      <c r="E552" s="122">
        <f>INDEX(wr_DMCcurves_FRM!$C$21:$C$80,MATCH(DMC_WR[[#This Row],[Tech_'#]],wr_DMCcurves_FRM!$A$21:$A$80,0),)</f>
        <v>4.7629133999999997E-2</v>
      </c>
      <c r="F552" s="122">
        <f>INDEX(wr_DMCcurves_FRM!$D$21:$D$80,MATCH(DMC_WR[[#This Row],[Tech_'#]],wr_DMCcurves_FRM!$A$21:$A$80,0),)</f>
        <v>-2.1945360622341195</v>
      </c>
      <c r="G552" s="26">
        <v>10</v>
      </c>
      <c r="H552" s="121">
        <v>16</v>
      </c>
      <c r="I552" s="121">
        <f>INDEX(TechList[ST_Thru],MATCH($A552,TechList[Tech_'#],0),)</f>
        <v>2024</v>
      </c>
      <c r="J552" s="121" t="str">
        <f>INDEX(TechList[Complexity],MATCH($A552,TechList[Tech_'#],0),)</f>
        <v>Low2</v>
      </c>
      <c r="K552" s="118">
        <f>INDEX(CurbWt_selection,MATCH(G552,CurbWts!$A$3:$A$21,0),)
*($B552/100)
*$E552</f>
        <v>1.841589256306466</v>
      </c>
    </row>
    <row r="553" spans="1:11" x14ac:dyDescent="0.25">
      <c r="A553" s="123">
        <v>103</v>
      </c>
      <c r="B553" s="120">
        <f>INDEX(TechList[Tech],MATCH(A553,TechList[Tech_'#],0),)</f>
        <v>1.5</v>
      </c>
      <c r="C553" s="121" t="str">
        <f t="shared" si="8"/>
        <v>103_10</v>
      </c>
      <c r="D553" s="121" t="str">
        <f>INDEX(CWC_VehType!$C$2:$C$20,MATCH($G553,CWC_VehType!$A$2:$A$20,0),)</f>
        <v>NT</v>
      </c>
      <c r="E553" s="122">
        <f>INDEX(wr_DMCcurves_FRM!$C$21:$C$80,MATCH(DMC_WR[[#This Row],[Tech_'#]],wr_DMCcurves_FRM!$A$21:$A$80,0),)</f>
        <v>7.1443700999999998E-2</v>
      </c>
      <c r="F553" s="122">
        <f>INDEX(wr_DMCcurves_FRM!$D$21:$D$80,MATCH(DMC_WR[[#This Row],[Tech_'#]],wr_DMCcurves_FRM!$A$21:$A$80,0),)</f>
        <v>-2.0991962563248121</v>
      </c>
      <c r="G553" s="26">
        <v>10</v>
      </c>
      <c r="H553" s="121">
        <v>16</v>
      </c>
      <c r="I553" s="121">
        <f>INDEX(TechList[ST_Thru],MATCH($A553,TechList[Tech_'#],0),)</f>
        <v>2024</v>
      </c>
      <c r="J553" s="121" t="str">
        <f>INDEX(TechList[Complexity],MATCH($A553,TechList[Tech_'#],0),)</f>
        <v>Low2</v>
      </c>
      <c r="K553" s="118">
        <f>INDEX(CurbWt_selection,MATCH(G553,CurbWts!$A$3:$A$21,0),)
*($B553/100)
*$E553</f>
        <v>4.143575826689549</v>
      </c>
    </row>
    <row r="554" spans="1:11" x14ac:dyDescent="0.25">
      <c r="A554" s="123">
        <v>104</v>
      </c>
      <c r="B554" s="120">
        <f>INDEX(TechList[Tech],MATCH(A554,TechList[Tech_'#],0),)</f>
        <v>2</v>
      </c>
      <c r="C554" s="121" t="str">
        <f t="shared" si="8"/>
        <v>104_10</v>
      </c>
      <c r="D554" s="121" t="str">
        <f>INDEX(CWC_VehType!$C$2:$C$20,MATCH($G554,CWC_VehType!$A$2:$A$20,0),)</f>
        <v>NT</v>
      </c>
      <c r="E554" s="122">
        <f>INDEX(wr_DMCcurves_FRM!$C$21:$C$80,MATCH(DMC_WR[[#This Row],[Tech_'#]],wr_DMCcurves_FRM!$A$21:$A$80,0),)</f>
        <v>9.5258267999999993E-2</v>
      </c>
      <c r="F554" s="122">
        <f>INDEX(wr_DMCcurves_FRM!$D$21:$D$80,MATCH(DMC_WR[[#This Row],[Tech_'#]],wr_DMCcurves_FRM!$A$21:$A$80,0),)</f>
        <v>-2.0038564504155043</v>
      </c>
      <c r="G554" s="26">
        <v>10</v>
      </c>
      <c r="H554" s="121">
        <v>16</v>
      </c>
      <c r="I554" s="121">
        <f>INDEX(TechList[ST_Thru],MATCH($A554,TechList[Tech_'#],0),)</f>
        <v>2024</v>
      </c>
      <c r="J554" s="121" t="str">
        <f>INDEX(TechList[Complexity],MATCH($A554,TechList[Tech_'#],0),)</f>
        <v>Low2</v>
      </c>
      <c r="K554" s="118">
        <f>INDEX(CurbWt_selection,MATCH(G554,CurbWts!$A$3:$A$21,0),)
*($B554/100)
*$E554</f>
        <v>7.3663570252258639</v>
      </c>
    </row>
    <row r="555" spans="1:11" x14ac:dyDescent="0.25">
      <c r="A555" s="123">
        <v>105</v>
      </c>
      <c r="B555" s="120">
        <f>INDEX(TechList[Tech],MATCH(A555,TechList[Tech_'#],0),)</f>
        <v>2.5</v>
      </c>
      <c r="C555" s="121" t="str">
        <f t="shared" si="8"/>
        <v>105_10</v>
      </c>
      <c r="D555" s="121" t="str">
        <f>INDEX(CWC_VehType!$C$2:$C$20,MATCH($G555,CWC_VehType!$A$2:$A$20,0),)</f>
        <v>NT</v>
      </c>
      <c r="E555" s="122">
        <f>INDEX(wr_DMCcurves_FRM!$C$21:$C$80,MATCH(DMC_WR[[#This Row],[Tech_'#]],wr_DMCcurves_FRM!$A$21:$A$80,0),)</f>
        <v>0.11907283499999999</v>
      </c>
      <c r="F555" s="122">
        <f>INDEX(wr_DMCcurves_FRM!$D$21:$D$80,MATCH(DMC_WR[[#This Row],[Tech_'#]],wr_DMCcurves_FRM!$A$21:$A$80,0),)</f>
        <v>-1.9085166445061967</v>
      </c>
      <c r="G555" s="26">
        <v>10</v>
      </c>
      <c r="H555" s="121">
        <v>16</v>
      </c>
      <c r="I555" s="121">
        <f>INDEX(TechList[ST_Thru],MATCH($A555,TechList[Tech_'#],0),)</f>
        <v>2024</v>
      </c>
      <c r="J555" s="121" t="str">
        <f>INDEX(TechList[Complexity],MATCH($A555,TechList[Tech_'#],0),)</f>
        <v>Low2</v>
      </c>
      <c r="K555" s="118">
        <f>INDEX(CurbWt_selection,MATCH(G555,CurbWts!$A$3:$A$21,0),)
*($B555/100)
*$E555</f>
        <v>11.509932851915412</v>
      </c>
    </row>
    <row r="556" spans="1:11" x14ac:dyDescent="0.25">
      <c r="A556" s="123">
        <v>106</v>
      </c>
      <c r="B556" s="120">
        <f>INDEX(TechList[Tech],MATCH(A556,TechList[Tech_'#],0),)</f>
        <v>3</v>
      </c>
      <c r="C556" s="121" t="str">
        <f t="shared" si="8"/>
        <v>106_10</v>
      </c>
      <c r="D556" s="121" t="str">
        <f>INDEX(CWC_VehType!$C$2:$C$20,MATCH($G556,CWC_VehType!$A$2:$A$20,0),)</f>
        <v>NT</v>
      </c>
      <c r="E556" s="122">
        <f>INDEX(wr_DMCcurves_FRM!$C$21:$C$80,MATCH(DMC_WR[[#This Row],[Tech_'#]],wr_DMCcurves_FRM!$A$21:$A$80,0),)</f>
        <v>0.142887402</v>
      </c>
      <c r="F556" s="122">
        <f>INDEX(wr_DMCcurves_FRM!$D$21:$D$80,MATCH(DMC_WR[[#This Row],[Tech_'#]],wr_DMCcurves_FRM!$A$21:$A$80,0),)</f>
        <v>-1.8131768385968892</v>
      </c>
      <c r="G556" s="26">
        <v>10</v>
      </c>
      <c r="H556" s="121">
        <v>16</v>
      </c>
      <c r="I556" s="121">
        <f>INDEX(TechList[ST_Thru],MATCH($A556,TechList[Tech_'#],0),)</f>
        <v>2024</v>
      </c>
      <c r="J556" s="121" t="str">
        <f>INDEX(TechList[Complexity],MATCH($A556,TechList[Tech_'#],0),)</f>
        <v>Low2</v>
      </c>
      <c r="K556" s="118">
        <f>INDEX(CurbWt_selection,MATCH(G556,CurbWts!$A$3:$A$21,0),)
*($B556/100)
*$E556</f>
        <v>16.574303306758196</v>
      </c>
    </row>
    <row r="557" spans="1:11" x14ac:dyDescent="0.25">
      <c r="A557" s="123">
        <v>107</v>
      </c>
      <c r="B557" s="120">
        <f>INDEX(TechList[Tech],MATCH(A557,TechList[Tech_'#],0),)</f>
        <v>3.5</v>
      </c>
      <c r="C557" s="121" t="str">
        <f t="shared" si="8"/>
        <v>107_10</v>
      </c>
      <c r="D557" s="121" t="str">
        <f>INDEX(CWC_VehType!$C$2:$C$20,MATCH($G557,CWC_VehType!$A$2:$A$20,0),)</f>
        <v>NT</v>
      </c>
      <c r="E557" s="122">
        <f>INDEX(wr_DMCcurves_FRM!$C$21:$C$80,MATCH(DMC_WR[[#This Row],[Tech_'#]],wr_DMCcurves_FRM!$A$21:$A$80,0),)</f>
        <v>0.16670196899999998</v>
      </c>
      <c r="F557" s="122">
        <f>INDEX(wr_DMCcurves_FRM!$D$21:$D$80,MATCH(DMC_WR[[#This Row],[Tech_'#]],wr_DMCcurves_FRM!$A$21:$A$80,0),)</f>
        <v>-1.7178370326875814</v>
      </c>
      <c r="G557" s="26">
        <v>10</v>
      </c>
      <c r="H557" s="121">
        <v>16</v>
      </c>
      <c r="I557" s="121">
        <f>INDEX(TechList[ST_Thru],MATCH($A557,TechList[Tech_'#],0),)</f>
        <v>2024</v>
      </c>
      <c r="J557" s="121" t="str">
        <f>INDEX(TechList[Complexity],MATCH($A557,TechList[Tech_'#],0),)</f>
        <v>Low2</v>
      </c>
      <c r="K557" s="118">
        <f>INDEX(CurbWt_selection,MATCH(G557,CurbWts!$A$3:$A$21,0),)
*($B557/100)
*$E557</f>
        <v>22.559468389754208</v>
      </c>
    </row>
    <row r="558" spans="1:11" x14ac:dyDescent="0.25">
      <c r="A558" s="123">
        <v>108</v>
      </c>
      <c r="B558" s="120">
        <f>INDEX(TechList[Tech],MATCH(A558,TechList[Tech_'#],0),)</f>
        <v>4</v>
      </c>
      <c r="C558" s="121" t="str">
        <f t="shared" si="8"/>
        <v>108_10</v>
      </c>
      <c r="D558" s="121" t="str">
        <f>INDEX(CWC_VehType!$C$2:$C$20,MATCH($G558,CWC_VehType!$A$2:$A$20,0),)</f>
        <v>NT</v>
      </c>
      <c r="E558" s="122">
        <f>INDEX(wr_DMCcurves_FRM!$C$21:$C$80,MATCH(DMC_WR[[#This Row],[Tech_'#]],wr_DMCcurves_FRM!$A$21:$A$80,0),)</f>
        <v>0.19051653599999999</v>
      </c>
      <c r="F558" s="122">
        <f>INDEX(wr_DMCcurves_FRM!$D$21:$D$80,MATCH(DMC_WR[[#This Row],[Tech_'#]],wr_DMCcurves_FRM!$A$21:$A$80,0),)</f>
        <v>-1.622497226778274</v>
      </c>
      <c r="G558" s="26">
        <v>10</v>
      </c>
      <c r="H558" s="121">
        <v>16</v>
      </c>
      <c r="I558" s="121">
        <f>INDEX(TechList[ST_Thru],MATCH($A558,TechList[Tech_'#],0),)</f>
        <v>2024</v>
      </c>
      <c r="J558" s="121" t="str">
        <f>INDEX(TechList[Complexity],MATCH($A558,TechList[Tech_'#],0),)</f>
        <v>Low2</v>
      </c>
      <c r="K558" s="118">
        <f>INDEX(CurbWt_selection,MATCH(G558,CurbWts!$A$3:$A$21,0),)
*($B558/100)
*$E558</f>
        <v>29.465428100903456</v>
      </c>
    </row>
    <row r="559" spans="1:11" x14ac:dyDescent="0.25">
      <c r="A559" s="123">
        <v>109</v>
      </c>
      <c r="B559" s="120">
        <f>INDEX(TechList[Tech],MATCH(A559,TechList[Tech_'#],0),)</f>
        <v>4.5</v>
      </c>
      <c r="C559" s="121" t="str">
        <f t="shared" si="8"/>
        <v>109_10</v>
      </c>
      <c r="D559" s="121" t="str">
        <f>INDEX(CWC_VehType!$C$2:$C$20,MATCH($G559,CWC_VehType!$A$2:$A$20,0),)</f>
        <v>NT</v>
      </c>
      <c r="E559" s="122">
        <f>INDEX(wr_DMCcurves_FRM!$C$21:$C$80,MATCH(DMC_WR[[#This Row],[Tech_'#]],wr_DMCcurves_FRM!$A$21:$A$80,0),)</f>
        <v>0.214331103</v>
      </c>
      <c r="F559" s="122">
        <f>INDEX(wr_DMCcurves_FRM!$D$21:$D$80,MATCH(DMC_WR[[#This Row],[Tech_'#]],wr_DMCcurves_FRM!$A$21:$A$80,0),)</f>
        <v>-1.5271574208689664</v>
      </c>
      <c r="G559" s="26">
        <v>10</v>
      </c>
      <c r="H559" s="121">
        <v>16</v>
      </c>
      <c r="I559" s="121">
        <f>INDEX(TechList[ST_Thru],MATCH($A559,TechList[Tech_'#],0),)</f>
        <v>2024</v>
      </c>
      <c r="J559" s="121" t="str">
        <f>INDEX(TechList[Complexity],MATCH($A559,TechList[Tech_'#],0),)</f>
        <v>Low2</v>
      </c>
      <c r="K559" s="118">
        <f>INDEX(CurbWt_selection,MATCH(G559,CurbWts!$A$3:$A$21,0),)
*($B559/100)
*$E559</f>
        <v>37.292182440205934</v>
      </c>
    </row>
    <row r="560" spans="1:11" x14ac:dyDescent="0.25">
      <c r="A560" s="123">
        <v>110</v>
      </c>
      <c r="B560" s="120">
        <f>INDEX(TechList[Tech],MATCH(A560,TechList[Tech_'#],0),)</f>
        <v>5</v>
      </c>
      <c r="C560" s="121" t="str">
        <f t="shared" si="8"/>
        <v>110_10</v>
      </c>
      <c r="D560" s="121" t="str">
        <f>INDEX(CWC_VehType!$C$2:$C$20,MATCH($G560,CWC_VehType!$A$2:$A$20,0),)</f>
        <v>NT</v>
      </c>
      <c r="E560" s="122">
        <f>INDEX(wr_DMCcurves_FRM!$C$21:$C$80,MATCH(DMC_WR[[#This Row],[Tech_'#]],wr_DMCcurves_FRM!$A$21:$A$80,0),)</f>
        <v>0.23814566999999998</v>
      </c>
      <c r="F560" s="122">
        <f>INDEX(wr_DMCcurves_FRM!$D$21:$D$80,MATCH(DMC_WR[[#This Row],[Tech_'#]],wr_DMCcurves_FRM!$A$21:$A$80,0),)</f>
        <v>-1.4318176149596589</v>
      </c>
      <c r="G560" s="26">
        <v>10</v>
      </c>
      <c r="H560" s="121">
        <v>16</v>
      </c>
      <c r="I560" s="121">
        <f>INDEX(TechList[ST_Thru],MATCH($A560,TechList[Tech_'#],0),)</f>
        <v>2024</v>
      </c>
      <c r="J560" s="121" t="str">
        <f>INDEX(TechList[Complexity],MATCH($A560,TechList[Tech_'#],0),)</f>
        <v>Low2</v>
      </c>
      <c r="K560" s="118">
        <f>INDEX(CurbWt_selection,MATCH(G560,CurbWts!$A$3:$A$21,0),)
*($B560/100)
*$E560</f>
        <v>46.039731407661648</v>
      </c>
    </row>
    <row r="561" spans="1:11" x14ac:dyDescent="0.25">
      <c r="A561" s="123">
        <v>111</v>
      </c>
      <c r="B561" s="120">
        <f>INDEX(TechList[Tech],MATCH(A561,TechList[Tech_'#],0),)</f>
        <v>5.5</v>
      </c>
      <c r="C561" s="121" t="str">
        <f t="shared" si="8"/>
        <v>111_10</v>
      </c>
      <c r="D561" s="121" t="str">
        <f>INDEX(CWC_VehType!$C$2:$C$20,MATCH($G561,CWC_VehType!$A$2:$A$20,0),)</f>
        <v>NT</v>
      </c>
      <c r="E561" s="122">
        <f>INDEX(wr_DMCcurves_FRM!$C$21:$C$80,MATCH(DMC_WR[[#This Row],[Tech_'#]],wr_DMCcurves_FRM!$A$21:$A$80,0),)</f>
        <v>0.26196023699999998</v>
      </c>
      <c r="F561" s="122">
        <f>INDEX(wr_DMCcurves_FRM!$D$21:$D$80,MATCH(DMC_WR[[#This Row],[Tech_'#]],wr_DMCcurves_FRM!$A$21:$A$80,0),)</f>
        <v>-1.3364778090503513</v>
      </c>
      <c r="G561" s="26">
        <v>10</v>
      </c>
      <c r="H561" s="121">
        <v>16</v>
      </c>
      <c r="I561" s="121">
        <f>INDEX(TechList[ST_Thru],MATCH($A561,TechList[Tech_'#],0),)</f>
        <v>2024</v>
      </c>
      <c r="J561" s="121" t="str">
        <f>INDEX(TechList[Complexity],MATCH($A561,TechList[Tech_'#],0),)</f>
        <v>Low2</v>
      </c>
      <c r="K561" s="118">
        <f>INDEX(CurbWt_selection,MATCH(G561,CurbWts!$A$3:$A$21,0),)
*($B561/100)
*$E561</f>
        <v>55.708075003270594</v>
      </c>
    </row>
    <row r="562" spans="1:11" x14ac:dyDescent="0.25">
      <c r="A562" s="123">
        <v>112</v>
      </c>
      <c r="B562" s="120">
        <f>INDEX(TechList[Tech],MATCH(A562,TechList[Tech_'#],0),)</f>
        <v>6</v>
      </c>
      <c r="C562" s="121" t="str">
        <f t="shared" si="8"/>
        <v>112_10</v>
      </c>
      <c r="D562" s="121" t="str">
        <f>INDEX(CWC_VehType!$C$2:$C$20,MATCH($G562,CWC_VehType!$A$2:$A$20,0),)</f>
        <v>NT</v>
      </c>
      <c r="E562" s="122">
        <f>INDEX(wr_DMCcurves_FRM!$C$21:$C$80,MATCH(DMC_WR[[#This Row],[Tech_'#]],wr_DMCcurves_FRM!$A$21:$A$80,0),)</f>
        <v>0.28577480399999999</v>
      </c>
      <c r="F562" s="122">
        <f>INDEX(wr_DMCcurves_FRM!$D$21:$D$80,MATCH(DMC_WR[[#This Row],[Tech_'#]],wr_DMCcurves_FRM!$A$21:$A$80,0),)</f>
        <v>-1.2411380031410437</v>
      </c>
      <c r="G562" s="26">
        <v>10</v>
      </c>
      <c r="H562" s="121">
        <v>16</v>
      </c>
      <c r="I562" s="121">
        <f>INDEX(TechList[ST_Thru],MATCH($A562,TechList[Tech_'#],0),)</f>
        <v>2024</v>
      </c>
      <c r="J562" s="121" t="str">
        <f>INDEX(TechList[Complexity],MATCH($A562,TechList[Tech_'#],0),)</f>
        <v>Low2</v>
      </c>
      <c r="K562" s="118">
        <f>INDEX(CurbWt_selection,MATCH(G562,CurbWts!$A$3:$A$21,0),)
*($B562/100)
*$E562</f>
        <v>66.297213227032785</v>
      </c>
    </row>
    <row r="563" spans="1:11" x14ac:dyDescent="0.25">
      <c r="A563" s="123">
        <v>113</v>
      </c>
      <c r="B563" s="120">
        <f>INDEX(TechList[Tech],MATCH(A563,TechList[Tech_'#],0),)</f>
        <v>6.5</v>
      </c>
      <c r="C563" s="121" t="str">
        <f t="shared" si="8"/>
        <v>113_10</v>
      </c>
      <c r="D563" s="121" t="str">
        <f>INDEX(CWC_VehType!$C$2:$C$20,MATCH($G563,CWC_VehType!$A$2:$A$20,0),)</f>
        <v>NT</v>
      </c>
      <c r="E563" s="122">
        <f>INDEX(wr_DMCcurves_FRM!$C$21:$C$80,MATCH(DMC_WR[[#This Row],[Tech_'#]],wr_DMCcurves_FRM!$A$21:$A$80,0),)</f>
        <v>0.30958937099999995</v>
      </c>
      <c r="F563" s="122">
        <f>INDEX(wr_DMCcurves_FRM!$D$21:$D$80,MATCH(DMC_WR[[#This Row],[Tech_'#]],wr_DMCcurves_FRM!$A$21:$A$80,0),)</f>
        <v>-1.1457981972317359</v>
      </c>
      <c r="G563" s="26">
        <v>10</v>
      </c>
      <c r="H563" s="121">
        <v>16</v>
      </c>
      <c r="I563" s="121">
        <f>INDEX(TechList[ST_Thru],MATCH($A563,TechList[Tech_'#],0),)</f>
        <v>2024</v>
      </c>
      <c r="J563" s="121" t="str">
        <f>INDEX(TechList[Complexity],MATCH($A563,TechList[Tech_'#],0),)</f>
        <v>Low2</v>
      </c>
      <c r="K563" s="118">
        <f>INDEX(CurbWt_selection,MATCH(G563,CurbWts!$A$3:$A$21,0),)
*($B563/100)
*$E563</f>
        <v>77.807146078948179</v>
      </c>
    </row>
    <row r="564" spans="1:11" x14ac:dyDescent="0.25">
      <c r="A564" s="123">
        <v>114</v>
      </c>
      <c r="B564" s="120">
        <f>INDEX(TechList[Tech],MATCH(A564,TechList[Tech_'#],0),)</f>
        <v>7</v>
      </c>
      <c r="C564" s="121" t="str">
        <f t="shared" si="8"/>
        <v>114_10</v>
      </c>
      <c r="D564" s="121" t="str">
        <f>INDEX(CWC_VehType!$C$2:$C$20,MATCH($G564,CWC_VehType!$A$2:$A$20,0),)</f>
        <v>NT</v>
      </c>
      <c r="E564" s="122">
        <f>INDEX(wr_DMCcurves_FRM!$C$21:$C$80,MATCH(DMC_WR[[#This Row],[Tech_'#]],wr_DMCcurves_FRM!$A$21:$A$80,0),)</f>
        <v>0.33340393799999996</v>
      </c>
      <c r="F564" s="122">
        <f>INDEX(wr_DMCcurves_FRM!$D$21:$D$80,MATCH(DMC_WR[[#This Row],[Tech_'#]],wr_DMCcurves_FRM!$A$21:$A$80,0),)</f>
        <v>-1.0504583913224284</v>
      </c>
      <c r="G564" s="26">
        <v>10</v>
      </c>
      <c r="H564" s="121">
        <v>16</v>
      </c>
      <c r="I564" s="121">
        <f>INDEX(TechList[ST_Thru],MATCH($A564,TechList[Tech_'#],0),)</f>
        <v>2024</v>
      </c>
      <c r="J564" s="121" t="str">
        <f>INDEX(TechList[Complexity],MATCH($A564,TechList[Tech_'#],0),)</f>
        <v>Low2</v>
      </c>
      <c r="K564" s="118">
        <f>INDEX(CurbWt_selection,MATCH(G564,CurbWts!$A$3:$A$21,0),)
*($B564/100)
*$E564</f>
        <v>90.237873559016833</v>
      </c>
    </row>
    <row r="565" spans="1:11" x14ac:dyDescent="0.25">
      <c r="A565" s="123">
        <v>115</v>
      </c>
      <c r="B565" s="120">
        <f>INDEX(TechList[Tech],MATCH(A565,TechList[Tech_'#],0),)</f>
        <v>7.5</v>
      </c>
      <c r="C565" s="121" t="str">
        <f t="shared" si="8"/>
        <v>115_10</v>
      </c>
      <c r="D565" s="121" t="str">
        <f>INDEX(CWC_VehType!$C$2:$C$20,MATCH($G565,CWC_VehType!$A$2:$A$20,0),)</f>
        <v>NT</v>
      </c>
      <c r="E565" s="122">
        <f>INDEX(wr_DMCcurves_FRM!$C$21:$C$80,MATCH(DMC_WR[[#This Row],[Tech_'#]],wr_DMCcurves_FRM!$A$21:$A$80,0),)</f>
        <v>0.35721850499999996</v>
      </c>
      <c r="F565" s="122">
        <f>INDEX(wr_DMCcurves_FRM!$D$21:$D$80,MATCH(DMC_WR[[#This Row],[Tech_'#]],wr_DMCcurves_FRM!$A$21:$A$80,0),)</f>
        <v>-0.95511858541312078</v>
      </c>
      <c r="G565" s="26">
        <v>10</v>
      </c>
      <c r="H565" s="121">
        <v>16</v>
      </c>
      <c r="I565" s="121">
        <f>INDEX(TechList[ST_Thru],MATCH($A565,TechList[Tech_'#],0),)</f>
        <v>2024</v>
      </c>
      <c r="J565" s="121" t="str">
        <f>INDEX(TechList[Complexity],MATCH($A565,TechList[Tech_'#],0),)</f>
        <v>Low2</v>
      </c>
      <c r="K565" s="118">
        <f>INDEX(CurbWt_selection,MATCH(G565,CurbWts!$A$3:$A$21,0),)
*($B565/100)
*$E565</f>
        <v>103.58939566723869</v>
      </c>
    </row>
    <row r="566" spans="1:11" x14ac:dyDescent="0.25">
      <c r="A566" s="123">
        <v>116</v>
      </c>
      <c r="B566" s="120">
        <f>INDEX(TechList[Tech],MATCH(A566,TechList[Tech_'#],0),)</f>
        <v>8</v>
      </c>
      <c r="C566" s="121" t="str">
        <f t="shared" si="8"/>
        <v>116_10</v>
      </c>
      <c r="D566" s="121" t="str">
        <f>INDEX(CWC_VehType!$C$2:$C$20,MATCH($G566,CWC_VehType!$A$2:$A$20,0),)</f>
        <v>NT</v>
      </c>
      <c r="E566" s="122">
        <f>INDEX(wr_DMCcurves_FRM!$C$21:$C$80,MATCH(DMC_WR[[#This Row],[Tech_'#]],wr_DMCcurves_FRM!$A$21:$A$80,0),)</f>
        <v>0.38103307199999997</v>
      </c>
      <c r="F566" s="122">
        <f>INDEX(wr_DMCcurves_FRM!$D$21:$D$80,MATCH(DMC_WR[[#This Row],[Tech_'#]],wr_DMCcurves_FRM!$A$21:$A$80,0),)</f>
        <v>-0.85977877950381321</v>
      </c>
      <c r="G566" s="26">
        <v>10</v>
      </c>
      <c r="H566" s="121">
        <v>16</v>
      </c>
      <c r="I566" s="121">
        <f>INDEX(TechList[ST_Thru],MATCH($A566,TechList[Tech_'#],0),)</f>
        <v>2024</v>
      </c>
      <c r="J566" s="121" t="str">
        <f>INDEX(TechList[Complexity],MATCH($A566,TechList[Tech_'#],0),)</f>
        <v>Low2</v>
      </c>
      <c r="K566" s="118">
        <f>INDEX(CurbWt_selection,MATCH(G566,CurbWts!$A$3:$A$21,0),)
*($B566/100)
*$E566</f>
        <v>117.86171240361382</v>
      </c>
    </row>
    <row r="567" spans="1:11" x14ac:dyDescent="0.25">
      <c r="A567" s="123">
        <v>117</v>
      </c>
      <c r="B567" s="120">
        <f>INDEX(TechList[Tech],MATCH(A567,TechList[Tech_'#],0),)</f>
        <v>8.5</v>
      </c>
      <c r="C567" s="121" t="str">
        <f t="shared" si="8"/>
        <v>117_10</v>
      </c>
      <c r="D567" s="121" t="str">
        <f>INDEX(CWC_VehType!$C$2:$C$20,MATCH($G567,CWC_VehType!$A$2:$A$20,0),)</f>
        <v>NT</v>
      </c>
      <c r="E567" s="122">
        <f>INDEX(wr_DMCcurves_FRM!$C$21:$C$80,MATCH(DMC_WR[[#This Row],[Tech_'#]],wr_DMCcurves_FRM!$A$21:$A$80,0),)</f>
        <v>0.40484763899999998</v>
      </c>
      <c r="F567" s="122">
        <f>INDEX(wr_DMCcurves_FRM!$D$21:$D$80,MATCH(DMC_WR[[#This Row],[Tech_'#]],wr_DMCcurves_FRM!$A$21:$A$80,0),)</f>
        <v>-0.76443897359450586</v>
      </c>
      <c r="G567" s="26">
        <v>10</v>
      </c>
      <c r="H567" s="121">
        <v>16</v>
      </c>
      <c r="I567" s="121">
        <f>INDEX(TechList[ST_Thru],MATCH($A567,TechList[Tech_'#],0),)</f>
        <v>2024</v>
      </c>
      <c r="J567" s="121" t="str">
        <f>INDEX(TechList[Complexity],MATCH($A567,TechList[Tech_'#],0),)</f>
        <v>Low2</v>
      </c>
      <c r="K567" s="118">
        <f>INDEX(CurbWt_selection,MATCH(G567,CurbWts!$A$3:$A$21,0),)
*($B567/100)
*$E567</f>
        <v>133.05482376814217</v>
      </c>
    </row>
    <row r="568" spans="1:11" x14ac:dyDescent="0.25">
      <c r="A568" s="123">
        <v>118</v>
      </c>
      <c r="B568" s="120">
        <f>INDEX(TechList[Tech],MATCH(A568,TechList[Tech_'#],0),)</f>
        <v>9</v>
      </c>
      <c r="C568" s="121" t="str">
        <f t="shared" si="8"/>
        <v>118_10</v>
      </c>
      <c r="D568" s="121" t="str">
        <f>INDEX(CWC_VehType!$C$2:$C$20,MATCH($G568,CWC_VehType!$A$2:$A$20,0),)</f>
        <v>NT</v>
      </c>
      <c r="E568" s="122">
        <f>INDEX(wr_DMCcurves_FRM!$C$21:$C$80,MATCH(DMC_WR[[#This Row],[Tech_'#]],wr_DMCcurves_FRM!$A$21:$A$80,0),)</f>
        <v>0.42866220599999999</v>
      </c>
      <c r="F568" s="122">
        <f>INDEX(wr_DMCcurves_FRM!$D$21:$D$80,MATCH(DMC_WR[[#This Row],[Tech_'#]],wr_DMCcurves_FRM!$A$21:$A$80,0),)</f>
        <v>-0.66909916768519828</v>
      </c>
      <c r="G568" s="26">
        <v>10</v>
      </c>
      <c r="H568" s="121">
        <v>16</v>
      </c>
      <c r="I568" s="121">
        <f>INDEX(TechList[ST_Thru],MATCH($A568,TechList[Tech_'#],0),)</f>
        <v>2024</v>
      </c>
      <c r="J568" s="121" t="str">
        <f>INDEX(TechList[Complexity],MATCH($A568,TechList[Tech_'#],0),)</f>
        <v>Low2</v>
      </c>
      <c r="K568" s="118">
        <f>INDEX(CurbWt_selection,MATCH(G568,CurbWts!$A$3:$A$21,0),)
*($B568/100)
*$E568</f>
        <v>149.16872976082374</v>
      </c>
    </row>
    <row r="569" spans="1:11" x14ac:dyDescent="0.25">
      <c r="A569" s="123">
        <v>119</v>
      </c>
      <c r="B569" s="120">
        <f>INDEX(TechList[Tech],MATCH(A569,TechList[Tech_'#],0),)</f>
        <v>9.5</v>
      </c>
      <c r="C569" s="121" t="str">
        <f t="shared" si="8"/>
        <v>119_10</v>
      </c>
      <c r="D569" s="121" t="str">
        <f>INDEX(CWC_VehType!$C$2:$C$20,MATCH($G569,CWC_VehType!$A$2:$A$20,0),)</f>
        <v>NT</v>
      </c>
      <c r="E569" s="122">
        <f>INDEX(wr_DMCcurves_FRM!$C$21:$C$80,MATCH(DMC_WR[[#This Row],[Tech_'#]],wr_DMCcurves_FRM!$A$21:$A$80,0),)</f>
        <v>0.45247677299999994</v>
      </c>
      <c r="F569" s="122">
        <f>INDEX(wr_DMCcurves_FRM!$D$21:$D$80,MATCH(DMC_WR[[#This Row],[Tech_'#]],wr_DMCcurves_FRM!$A$21:$A$80,0),)</f>
        <v>-0.57375936177589049</v>
      </c>
      <c r="G569" s="26">
        <v>10</v>
      </c>
      <c r="H569" s="121">
        <v>16</v>
      </c>
      <c r="I569" s="121">
        <f>INDEX(TechList[ST_Thru],MATCH($A569,TechList[Tech_'#],0),)</f>
        <v>2024</v>
      </c>
      <c r="J569" s="121" t="str">
        <f>INDEX(TechList[Complexity],MATCH($A569,TechList[Tech_'#],0),)</f>
        <v>Low2</v>
      </c>
      <c r="K569" s="118">
        <f>INDEX(CurbWt_selection,MATCH(G569,CurbWts!$A$3:$A$21,0),)
*($B569/100)
*$E569</f>
        <v>166.20343038165856</v>
      </c>
    </row>
    <row r="570" spans="1:11" x14ac:dyDescent="0.25">
      <c r="A570" s="123">
        <v>120</v>
      </c>
      <c r="B570" s="120">
        <f>INDEX(TechList[Tech],MATCH(A570,TechList[Tech_'#],0),)</f>
        <v>10</v>
      </c>
      <c r="C570" s="121" t="str">
        <f t="shared" si="8"/>
        <v>120_10</v>
      </c>
      <c r="D570" s="121" t="str">
        <f>INDEX(CWC_VehType!$C$2:$C$20,MATCH($G570,CWC_VehType!$A$2:$A$20,0),)</f>
        <v>NT</v>
      </c>
      <c r="E570" s="122">
        <f>INDEX(wr_DMCcurves_FRM!$C$21:$C$80,MATCH(DMC_WR[[#This Row],[Tech_'#]],wr_DMCcurves_FRM!$A$21:$A$80,0),)</f>
        <v>0.47629133999999995</v>
      </c>
      <c r="F570" s="122">
        <f>INDEX(wr_DMCcurves_FRM!$D$21:$D$80,MATCH(DMC_WR[[#This Row],[Tech_'#]],wr_DMCcurves_FRM!$A$21:$A$80,0),)</f>
        <v>-0.47841955586658291</v>
      </c>
      <c r="G570" s="26">
        <v>10</v>
      </c>
      <c r="H570" s="121">
        <v>16</v>
      </c>
      <c r="I570" s="121">
        <f>INDEX(TechList[ST_Thru],MATCH($A570,TechList[Tech_'#],0),)</f>
        <v>2024</v>
      </c>
      <c r="J570" s="121" t="str">
        <f>INDEX(TechList[Complexity],MATCH($A570,TechList[Tech_'#],0),)</f>
        <v>Low2</v>
      </c>
      <c r="K570" s="118">
        <f>INDEX(CurbWt_selection,MATCH(G570,CurbWts!$A$3:$A$21,0),)
*($B570/100)
*$E570</f>
        <v>184.15892563064659</v>
      </c>
    </row>
    <row r="571" spans="1:11" x14ac:dyDescent="0.25">
      <c r="A571" s="123">
        <v>121</v>
      </c>
      <c r="B571" s="120">
        <f>INDEX(TechList[Tech],MATCH(A571,TechList[Tech_'#],0),)</f>
        <v>10.5</v>
      </c>
      <c r="C571" s="121" t="str">
        <f t="shared" si="8"/>
        <v>121_10</v>
      </c>
      <c r="D571" s="121" t="str">
        <f>INDEX(CWC_VehType!$C$2:$C$20,MATCH($G571,CWC_VehType!$A$2:$A$20,0),)</f>
        <v>NT</v>
      </c>
      <c r="E571" s="122">
        <f>INDEX(wr_DMCcurves_FRM!$C$21:$C$80,MATCH(DMC_WR[[#This Row],[Tech_'#]],wr_DMCcurves_FRM!$A$21:$A$80,0),)</f>
        <v>0.50010590699999991</v>
      </c>
      <c r="F571" s="122">
        <f>INDEX(wr_DMCcurves_FRM!$D$21:$D$80,MATCH(DMC_WR[[#This Row],[Tech_'#]],wr_DMCcurves_FRM!$A$21:$A$80,0),)</f>
        <v>-0.38307974995727534</v>
      </c>
      <c r="G571" s="26">
        <v>10</v>
      </c>
      <c r="H571" s="121">
        <v>16</v>
      </c>
      <c r="I571" s="121">
        <f>INDEX(TechList[ST_Thru],MATCH($A571,TechList[Tech_'#],0),)</f>
        <v>2024</v>
      </c>
      <c r="J571" s="121" t="str">
        <f>INDEX(TechList[Complexity],MATCH($A571,TechList[Tech_'#],0),)</f>
        <v>Low2</v>
      </c>
      <c r="K571" s="118">
        <f>INDEX(CurbWt_selection,MATCH(G571,CurbWts!$A$3:$A$21,0),)
*($B571/100)
*$E571</f>
        <v>203.03521550778785</v>
      </c>
    </row>
    <row r="572" spans="1:11" x14ac:dyDescent="0.25">
      <c r="A572" s="123">
        <v>122</v>
      </c>
      <c r="B572" s="120">
        <f>INDEX(TechList[Tech],MATCH(A572,TechList[Tech_'#],0),)</f>
        <v>11</v>
      </c>
      <c r="C572" s="121" t="str">
        <f t="shared" si="8"/>
        <v>122_10</v>
      </c>
      <c r="D572" s="121" t="str">
        <f>INDEX(CWC_VehType!$C$2:$C$20,MATCH($G572,CWC_VehType!$A$2:$A$20,0),)</f>
        <v>NT</v>
      </c>
      <c r="E572" s="122">
        <f>INDEX(wr_DMCcurves_FRM!$C$21:$C$80,MATCH(DMC_WR[[#This Row],[Tech_'#]],wr_DMCcurves_FRM!$A$21:$A$80,0),)</f>
        <v>0.52392047399999997</v>
      </c>
      <c r="F572" s="122">
        <f>INDEX(wr_DMCcurves_FRM!$D$21:$D$80,MATCH(DMC_WR[[#This Row],[Tech_'#]],wr_DMCcurves_FRM!$A$21:$A$80,0),)</f>
        <v>-0.28773994404796799</v>
      </c>
      <c r="G572" s="26">
        <v>10</v>
      </c>
      <c r="H572" s="121">
        <v>16</v>
      </c>
      <c r="I572" s="121">
        <f>INDEX(TechList[ST_Thru],MATCH($A572,TechList[Tech_'#],0),)</f>
        <v>2024</v>
      </c>
      <c r="J572" s="121" t="str">
        <f>INDEX(TechList[Complexity],MATCH($A572,TechList[Tech_'#],0),)</f>
        <v>Low2</v>
      </c>
      <c r="K572" s="118">
        <f>INDEX(CurbWt_selection,MATCH(G572,CurbWts!$A$3:$A$21,0),)
*($B572/100)
*$E572</f>
        <v>222.83230001308237</v>
      </c>
    </row>
    <row r="573" spans="1:11" x14ac:dyDescent="0.25">
      <c r="A573" s="123">
        <v>123</v>
      </c>
      <c r="B573" s="120">
        <f>INDEX(TechList[Tech],MATCH(A573,TechList[Tech_'#],0),)</f>
        <v>11.5</v>
      </c>
      <c r="C573" s="121" t="str">
        <f t="shared" si="8"/>
        <v>123_10</v>
      </c>
      <c r="D573" s="121" t="str">
        <f>INDEX(CWC_VehType!$C$2:$C$20,MATCH($G573,CWC_VehType!$A$2:$A$20,0),)</f>
        <v>NT</v>
      </c>
      <c r="E573" s="122">
        <f>INDEX(wr_DMCcurves_FRM!$C$21:$C$80,MATCH(DMC_WR[[#This Row],[Tech_'#]],wr_DMCcurves_FRM!$A$21:$A$80,0),)</f>
        <v>0.54773504099999992</v>
      </c>
      <c r="F573" s="122">
        <f>INDEX(wr_DMCcurves_FRM!$D$21:$D$80,MATCH(DMC_WR[[#This Row],[Tech_'#]],wr_DMCcurves_FRM!$A$21:$A$80,0),)</f>
        <v>-0.19240013813866019</v>
      </c>
      <c r="G573" s="26">
        <v>10</v>
      </c>
      <c r="H573" s="121">
        <v>16</v>
      </c>
      <c r="I573" s="121">
        <f>INDEX(TechList[ST_Thru],MATCH($A573,TechList[Tech_'#],0),)</f>
        <v>2024</v>
      </c>
      <c r="J573" s="121" t="str">
        <f>INDEX(TechList[Complexity],MATCH($A573,TechList[Tech_'#],0),)</f>
        <v>Low2</v>
      </c>
      <c r="K573" s="118">
        <f>INDEX(CurbWt_selection,MATCH(G573,CurbWts!$A$3:$A$21,0),)
*($B573/100)
*$E573</f>
        <v>243.5501791465301</v>
      </c>
    </row>
    <row r="574" spans="1:11" x14ac:dyDescent="0.25">
      <c r="A574" s="123">
        <v>124</v>
      </c>
      <c r="B574" s="120">
        <f>INDEX(TechList[Tech],MATCH(A574,TechList[Tech_'#],0),)</f>
        <v>12</v>
      </c>
      <c r="C574" s="121" t="str">
        <f t="shared" si="8"/>
        <v>124_10</v>
      </c>
      <c r="D574" s="121" t="str">
        <f>INDEX(CWC_VehType!$C$2:$C$20,MATCH($G574,CWC_VehType!$A$2:$A$20,0),)</f>
        <v>NT</v>
      </c>
      <c r="E574" s="122">
        <f>INDEX(wr_DMCcurves_FRM!$C$21:$C$80,MATCH(DMC_WR[[#This Row],[Tech_'#]],wr_DMCcurves_FRM!$A$21:$A$80,0),)</f>
        <v>0.57154960799999999</v>
      </c>
      <c r="F574" s="122">
        <f>INDEX(wr_DMCcurves_FRM!$D$21:$D$80,MATCH(DMC_WR[[#This Row],[Tech_'#]],wr_DMCcurves_FRM!$A$21:$A$80,0),)</f>
        <v>-9.7060332229352841E-2</v>
      </c>
      <c r="G574" s="26">
        <v>10</v>
      </c>
      <c r="H574" s="121">
        <v>16</v>
      </c>
      <c r="I574" s="121">
        <f>INDEX(TechList[ST_Thru],MATCH($A574,TechList[Tech_'#],0),)</f>
        <v>2024</v>
      </c>
      <c r="J574" s="121" t="str">
        <f>INDEX(TechList[Complexity],MATCH($A574,TechList[Tech_'#],0),)</f>
        <v>Low2</v>
      </c>
      <c r="K574" s="118">
        <f>INDEX(CurbWt_selection,MATCH(G574,CurbWts!$A$3:$A$21,0),)
*($B574/100)
*$E574</f>
        <v>265.18885290813114</v>
      </c>
    </row>
    <row r="575" spans="1:11" x14ac:dyDescent="0.25">
      <c r="A575" s="123">
        <v>125</v>
      </c>
      <c r="B575" s="120">
        <f>INDEX(TechList[Tech],MATCH(A575,TechList[Tech_'#],0),)</f>
        <v>12.5</v>
      </c>
      <c r="C575" s="121" t="str">
        <f t="shared" si="8"/>
        <v>125_10</v>
      </c>
      <c r="D575" s="121" t="str">
        <f>INDEX(CWC_VehType!$C$2:$C$20,MATCH($G575,CWC_VehType!$A$2:$A$20,0),)</f>
        <v>NT</v>
      </c>
      <c r="E575" s="122">
        <f>INDEX(wr_DMCcurves_FRM!$C$21:$C$80,MATCH(DMC_WR[[#This Row],[Tech_'#]],wr_DMCcurves_FRM!$A$21:$A$80,0),)</f>
        <v>0.59536417499999994</v>
      </c>
      <c r="F575" s="122">
        <f>INDEX(wr_DMCcurves_FRM!$D$21:$D$80,MATCH(DMC_WR[[#This Row],[Tech_'#]],wr_DMCcurves_FRM!$A$21:$A$80,0),)</f>
        <v>-1.720526320045046E-3</v>
      </c>
      <c r="G575" s="26">
        <v>10</v>
      </c>
      <c r="H575" s="121">
        <v>16</v>
      </c>
      <c r="I575" s="121">
        <f>INDEX(TechList[ST_Thru],MATCH($A575,TechList[Tech_'#],0),)</f>
        <v>2024</v>
      </c>
      <c r="J575" s="121" t="str">
        <f>INDEX(TechList[Complexity],MATCH($A575,TechList[Tech_'#],0),)</f>
        <v>Low2</v>
      </c>
      <c r="K575" s="118">
        <f>INDEX(CurbWt_selection,MATCH(G575,CurbWts!$A$3:$A$21,0),)
*($B575/100)
*$E575</f>
        <v>287.7483212978853</v>
      </c>
    </row>
    <row r="576" spans="1:11" x14ac:dyDescent="0.25">
      <c r="A576" s="123">
        <v>126</v>
      </c>
      <c r="B576" s="120">
        <f>INDEX(TechList[Tech],MATCH(A576,TechList[Tech_'#],0),)</f>
        <v>13</v>
      </c>
      <c r="C576" s="121" t="str">
        <f t="shared" si="8"/>
        <v>126_10</v>
      </c>
      <c r="D576" s="121" t="str">
        <f>INDEX(CWC_VehType!$C$2:$C$20,MATCH($G576,CWC_VehType!$A$2:$A$20,0),)</f>
        <v>NT</v>
      </c>
      <c r="E576" s="122">
        <f>INDEX(wr_DMCcurves_FRM!$C$21:$C$80,MATCH(DMC_WR[[#This Row],[Tech_'#]],wr_DMCcurves_FRM!$A$21:$A$80,0),)</f>
        <v>0.61917874199999989</v>
      </c>
      <c r="F576" s="122">
        <f>INDEX(wr_DMCcurves_FRM!$D$21:$D$80,MATCH(DMC_WR[[#This Row],[Tech_'#]],wr_DMCcurves_FRM!$A$21:$A$80,0),)</f>
        <v>9.3619279589262749E-2</v>
      </c>
      <c r="G576" s="26">
        <v>10</v>
      </c>
      <c r="H576" s="121">
        <v>16</v>
      </c>
      <c r="I576" s="121">
        <f>INDEX(TechList[ST_Thru],MATCH($A576,TechList[Tech_'#],0),)</f>
        <v>2024</v>
      </c>
      <c r="J576" s="121" t="str">
        <f>INDEX(TechList[Complexity],MATCH($A576,TechList[Tech_'#],0),)</f>
        <v>Low2</v>
      </c>
      <c r="K576" s="118">
        <f>INDEX(CurbWt_selection,MATCH(G576,CurbWts!$A$3:$A$21,0),)
*($B576/100)
*$E576</f>
        <v>311.22858431579272</v>
      </c>
    </row>
    <row r="577" spans="1:11" x14ac:dyDescent="0.25">
      <c r="A577" s="123">
        <v>127</v>
      </c>
      <c r="B577" s="120">
        <f>INDEX(TechList[Tech],MATCH(A577,TechList[Tech_'#],0),)</f>
        <v>13.5</v>
      </c>
      <c r="C577" s="121" t="str">
        <f t="shared" si="8"/>
        <v>127_10</v>
      </c>
      <c r="D577" s="121" t="str">
        <f>INDEX(CWC_VehType!$C$2:$C$20,MATCH($G577,CWC_VehType!$A$2:$A$20,0),)</f>
        <v>NT</v>
      </c>
      <c r="E577" s="122">
        <f>INDEX(wr_DMCcurves_FRM!$C$21:$C$80,MATCH(DMC_WR[[#This Row],[Tech_'#]],wr_DMCcurves_FRM!$A$21:$A$80,0),)</f>
        <v>0.64299330899999985</v>
      </c>
      <c r="F577" s="122">
        <f>INDEX(wr_DMCcurves_FRM!$D$21:$D$80,MATCH(DMC_WR[[#This Row],[Tech_'#]],wr_DMCcurves_FRM!$A$21:$A$80,0),)</f>
        <v>0.18895908549857054</v>
      </c>
      <c r="G577" s="26">
        <v>10</v>
      </c>
      <c r="H577" s="121">
        <v>16</v>
      </c>
      <c r="I577" s="121">
        <f>INDEX(TechList[ST_Thru],MATCH($A577,TechList[Tech_'#],0),)</f>
        <v>2024</v>
      </c>
      <c r="J577" s="121" t="str">
        <f>INDEX(TechList[Complexity],MATCH($A577,TechList[Tech_'#],0),)</f>
        <v>Low2</v>
      </c>
      <c r="K577" s="118">
        <f>INDEX(CurbWt_selection,MATCH(G577,CurbWts!$A$3:$A$21,0),)
*($B577/100)
*$E577</f>
        <v>335.62964196185334</v>
      </c>
    </row>
    <row r="578" spans="1:11" x14ac:dyDescent="0.25">
      <c r="A578" s="123">
        <v>128</v>
      </c>
      <c r="B578" s="120">
        <f>INDEX(TechList[Tech],MATCH(A578,TechList[Tech_'#],0),)</f>
        <v>14</v>
      </c>
      <c r="C578" s="121" t="str">
        <f t="shared" si="8"/>
        <v>128_10</v>
      </c>
      <c r="D578" s="121" t="str">
        <f>INDEX(CWC_VehType!$C$2:$C$20,MATCH($G578,CWC_VehType!$A$2:$A$20,0),)</f>
        <v>NT</v>
      </c>
      <c r="E578" s="122">
        <f>INDEX(wr_DMCcurves_FRM!$C$21:$C$80,MATCH(DMC_WR[[#This Row],[Tech_'#]],wr_DMCcurves_FRM!$A$21:$A$80,0),)</f>
        <v>0.66680787599999991</v>
      </c>
      <c r="F578" s="122">
        <f>INDEX(wr_DMCcurves_FRM!$D$21:$D$80,MATCH(DMC_WR[[#This Row],[Tech_'#]],wr_DMCcurves_FRM!$A$21:$A$80,0),)</f>
        <v>0.2842988914078779</v>
      </c>
      <c r="G578" s="26">
        <v>10</v>
      </c>
      <c r="H578" s="121">
        <v>16</v>
      </c>
      <c r="I578" s="121">
        <f>INDEX(TechList[ST_Thru],MATCH($A578,TechList[Tech_'#],0),)</f>
        <v>2024</v>
      </c>
      <c r="J578" s="121" t="str">
        <f>INDEX(TechList[Complexity],MATCH($A578,TechList[Tech_'#],0),)</f>
        <v>Low2</v>
      </c>
      <c r="K578" s="118">
        <f>INDEX(CurbWt_selection,MATCH(G578,CurbWts!$A$3:$A$21,0),)
*($B578/100)
*$E578</f>
        <v>360.95149423606733</v>
      </c>
    </row>
    <row r="579" spans="1:11" x14ac:dyDescent="0.25">
      <c r="A579" s="123">
        <v>129</v>
      </c>
      <c r="B579" s="120">
        <f>INDEX(TechList[Tech],MATCH(A579,TechList[Tech_'#],0),)</f>
        <v>14.5</v>
      </c>
      <c r="C579" s="121" t="str">
        <f t="shared" si="8"/>
        <v>129_10</v>
      </c>
      <c r="D579" s="121" t="str">
        <f>INDEX(CWC_VehType!$C$2:$C$20,MATCH($G579,CWC_VehType!$A$2:$A$20,0),)</f>
        <v>NT</v>
      </c>
      <c r="E579" s="122">
        <f>INDEX(wr_DMCcurves_FRM!$C$21:$C$80,MATCH(DMC_WR[[#This Row],[Tech_'#]],wr_DMCcurves_FRM!$A$21:$A$80,0),)</f>
        <v>0.69062244299999986</v>
      </c>
      <c r="F579" s="122">
        <f>INDEX(wr_DMCcurves_FRM!$D$21:$D$80,MATCH(DMC_WR[[#This Row],[Tech_'#]],wr_DMCcurves_FRM!$A$21:$A$80,0),)</f>
        <v>0.37963869731718525</v>
      </c>
      <c r="G579" s="26">
        <v>10</v>
      </c>
      <c r="H579" s="121">
        <v>16</v>
      </c>
      <c r="I579" s="121">
        <f>INDEX(TechList[ST_Thru],MATCH($A579,TechList[Tech_'#],0),)</f>
        <v>2024</v>
      </c>
      <c r="J579" s="121" t="str">
        <f>INDEX(TechList[Complexity],MATCH($A579,TechList[Tech_'#],0),)</f>
        <v>Low2</v>
      </c>
      <c r="K579" s="118">
        <f>INDEX(CurbWt_selection,MATCH(G579,CurbWts!$A$3:$A$21,0),)
*($B579/100)
*$E579</f>
        <v>387.19414113843442</v>
      </c>
    </row>
    <row r="580" spans="1:11" x14ac:dyDescent="0.25">
      <c r="A580" s="123">
        <v>130</v>
      </c>
      <c r="B580" s="120">
        <f>INDEX(TechList[Tech],MATCH(A580,TechList[Tech_'#],0),)</f>
        <v>15</v>
      </c>
      <c r="C580" s="121" t="str">
        <f t="shared" si="8"/>
        <v>130_10</v>
      </c>
      <c r="D580" s="121" t="str">
        <f>INDEX(CWC_VehType!$C$2:$C$20,MATCH($G580,CWC_VehType!$A$2:$A$20,0),)</f>
        <v>NT</v>
      </c>
      <c r="E580" s="122">
        <f>INDEX(wr_DMCcurves_FRM!$C$21:$C$80,MATCH(DMC_WR[[#This Row],[Tech_'#]],wr_DMCcurves_FRM!$A$21:$A$80,0),)</f>
        <v>0.71443700999999993</v>
      </c>
      <c r="F580" s="122">
        <f>INDEX(wr_DMCcurves_FRM!$D$21:$D$80,MATCH(DMC_WR[[#This Row],[Tech_'#]],wr_DMCcurves_FRM!$A$21:$A$80,0),)</f>
        <v>0.47497850322649304</v>
      </c>
      <c r="G580" s="26">
        <v>10</v>
      </c>
      <c r="H580" s="121">
        <v>16</v>
      </c>
      <c r="I580" s="121">
        <f>INDEX(TechList[ST_Thru],MATCH($A580,TechList[Tech_'#],0),)</f>
        <v>2024</v>
      </c>
      <c r="J580" s="121" t="str">
        <f>INDEX(TechList[Complexity],MATCH($A580,TechList[Tech_'#],0),)</f>
        <v>Med2</v>
      </c>
      <c r="K580" s="118">
        <f>INDEX(CurbWt_selection,MATCH(G580,CurbWts!$A$3:$A$21,0),)
*($B580/100)
*$E580</f>
        <v>414.35758266895476</v>
      </c>
    </row>
    <row r="581" spans="1:11" x14ac:dyDescent="0.25">
      <c r="A581" s="123">
        <v>131</v>
      </c>
      <c r="B581" s="120">
        <f>INDEX(TechList[Tech],MATCH(A581,TechList[Tech_'#],0),)</f>
        <v>15.5</v>
      </c>
      <c r="C581" s="121" t="str">
        <f t="shared" si="8"/>
        <v>131_10</v>
      </c>
      <c r="D581" s="121" t="str">
        <f>INDEX(CWC_VehType!$C$2:$C$20,MATCH($G581,CWC_VehType!$A$2:$A$20,0),)</f>
        <v>NT</v>
      </c>
      <c r="E581" s="122">
        <f>INDEX(wr_DMCcurves_FRM!$C$21:$C$80,MATCH(DMC_WR[[#This Row],[Tech_'#]],wr_DMCcurves_FRM!$A$21:$A$80,0),)</f>
        <v>0.73825157699999988</v>
      </c>
      <c r="F581" s="122">
        <f>INDEX(wr_DMCcurves_FRM!$D$21:$D$80,MATCH(DMC_WR[[#This Row],[Tech_'#]],wr_DMCcurves_FRM!$A$21:$A$80,0),)</f>
        <v>0.57031830913580039</v>
      </c>
      <c r="G581" s="26">
        <v>10</v>
      </c>
      <c r="H581" s="121">
        <v>16</v>
      </c>
      <c r="I581" s="121">
        <f>INDEX(TechList[ST_Thru],MATCH($A581,TechList[Tech_'#],0),)</f>
        <v>2024</v>
      </c>
      <c r="J581" s="121" t="str">
        <f>INDEX(TechList[Complexity],MATCH($A581,TechList[Tech_'#],0),)</f>
        <v>Med2</v>
      </c>
      <c r="K581" s="118">
        <f>INDEX(CurbWt_selection,MATCH(G581,CurbWts!$A$3:$A$21,0),)
*($B581/100)
*$E581</f>
        <v>442.44181882762842</v>
      </c>
    </row>
    <row r="582" spans="1:11" x14ac:dyDescent="0.25">
      <c r="A582" s="123">
        <v>132</v>
      </c>
      <c r="B582" s="120">
        <f>INDEX(TechList[Tech],MATCH(A582,TechList[Tech_'#],0),)</f>
        <v>16</v>
      </c>
      <c r="C582" s="121" t="str">
        <f t="shared" si="8"/>
        <v>132_10</v>
      </c>
      <c r="D582" s="121" t="str">
        <f>INDEX(CWC_VehType!$C$2:$C$20,MATCH($G582,CWC_VehType!$A$2:$A$20,0),)</f>
        <v>NT</v>
      </c>
      <c r="E582" s="122">
        <f>INDEX(wr_DMCcurves_FRM!$C$21:$C$80,MATCH(DMC_WR[[#This Row],[Tech_'#]],wr_DMCcurves_FRM!$A$21:$A$80,0),)</f>
        <v>0.76206614399999995</v>
      </c>
      <c r="F582" s="122">
        <f>INDEX(wr_DMCcurves_FRM!$D$21:$D$80,MATCH(DMC_WR[[#This Row],[Tech_'#]],wr_DMCcurves_FRM!$A$21:$A$80,0),)</f>
        <v>0.66565811504510819</v>
      </c>
      <c r="G582" s="26">
        <v>10</v>
      </c>
      <c r="H582" s="121">
        <v>16</v>
      </c>
      <c r="I582" s="121">
        <f>INDEX(TechList[ST_Thru],MATCH($A582,TechList[Tech_'#],0),)</f>
        <v>2024</v>
      </c>
      <c r="J582" s="121" t="str">
        <f>INDEX(TechList[Complexity],MATCH($A582,TechList[Tech_'#],0),)</f>
        <v>Med2</v>
      </c>
      <c r="K582" s="118">
        <f>INDEX(CurbWt_selection,MATCH(G582,CurbWts!$A$3:$A$21,0),)
*($B582/100)
*$E582</f>
        <v>471.44684961445529</v>
      </c>
    </row>
    <row r="583" spans="1:11" x14ac:dyDescent="0.25">
      <c r="A583" s="123">
        <v>133</v>
      </c>
      <c r="B583" s="120">
        <f>INDEX(TechList[Tech],MATCH(A583,TechList[Tech_'#],0),)</f>
        <v>16.5</v>
      </c>
      <c r="C583" s="121" t="str">
        <f t="shared" si="8"/>
        <v>133_10</v>
      </c>
      <c r="D583" s="121" t="str">
        <f>INDEX(CWC_VehType!$C$2:$C$20,MATCH($G583,CWC_VehType!$A$2:$A$20,0),)</f>
        <v>NT</v>
      </c>
      <c r="E583" s="122">
        <f>INDEX(wr_DMCcurves_FRM!$C$21:$C$80,MATCH(DMC_WR[[#This Row],[Tech_'#]],wr_DMCcurves_FRM!$A$21:$A$80,0),)</f>
        <v>0.7858807109999999</v>
      </c>
      <c r="F583" s="122">
        <f>INDEX(wr_DMCcurves_FRM!$D$21:$D$80,MATCH(DMC_WR[[#This Row],[Tech_'#]],wr_DMCcurves_FRM!$A$21:$A$80,0),)</f>
        <v>0.76099792095441554</v>
      </c>
      <c r="G583" s="26">
        <v>10</v>
      </c>
      <c r="H583" s="121">
        <v>16</v>
      </c>
      <c r="I583" s="121">
        <f>INDEX(TechList[ST_Thru],MATCH($A583,TechList[Tech_'#],0),)</f>
        <v>2024</v>
      </c>
      <c r="J583" s="121" t="str">
        <f>INDEX(TechList[Complexity],MATCH($A583,TechList[Tech_'#],0),)</f>
        <v>Med2</v>
      </c>
      <c r="K583" s="118">
        <f>INDEX(CurbWt_selection,MATCH(G583,CurbWts!$A$3:$A$21,0),)
*($B583/100)
*$E583</f>
        <v>501.3726750294353</v>
      </c>
    </row>
    <row r="584" spans="1:11" x14ac:dyDescent="0.25">
      <c r="A584" s="123">
        <v>134</v>
      </c>
      <c r="B584" s="120">
        <f>INDEX(TechList[Tech],MATCH(A584,TechList[Tech_'#],0),)</f>
        <v>17</v>
      </c>
      <c r="C584" s="121" t="str">
        <f t="shared" si="8"/>
        <v>134_10</v>
      </c>
      <c r="D584" s="121" t="str">
        <f>INDEX(CWC_VehType!$C$2:$C$20,MATCH($G584,CWC_VehType!$A$2:$A$20,0),)</f>
        <v>NT</v>
      </c>
      <c r="E584" s="122">
        <f>INDEX(wr_DMCcurves_FRM!$C$21:$C$80,MATCH(DMC_WR[[#This Row],[Tech_'#]],wr_DMCcurves_FRM!$A$21:$A$80,0),)</f>
        <v>0.80969527799999996</v>
      </c>
      <c r="F584" s="122">
        <f>INDEX(wr_DMCcurves_FRM!$D$21:$D$80,MATCH(DMC_WR[[#This Row],[Tech_'#]],wr_DMCcurves_FRM!$A$21:$A$80,0),)</f>
        <v>0.85633772686372289</v>
      </c>
      <c r="G584" s="26">
        <v>10</v>
      </c>
      <c r="H584" s="121">
        <v>16</v>
      </c>
      <c r="I584" s="121">
        <f>INDEX(TechList[ST_Thru],MATCH($A584,TechList[Tech_'#],0),)</f>
        <v>2024</v>
      </c>
      <c r="J584" s="121" t="str">
        <f>INDEX(TechList[Complexity],MATCH($A584,TechList[Tech_'#],0),)</f>
        <v>Med2</v>
      </c>
      <c r="K584" s="118">
        <f>INDEX(CurbWt_selection,MATCH(G584,CurbWts!$A$3:$A$21,0),)
*($B584/100)
*$E584</f>
        <v>532.21929507256868</v>
      </c>
    </row>
    <row r="585" spans="1:11" x14ac:dyDescent="0.25">
      <c r="A585" s="123">
        <v>135</v>
      </c>
      <c r="B585" s="120">
        <f>INDEX(TechList[Tech],MATCH(A585,TechList[Tech_'#],0),)</f>
        <v>17.5</v>
      </c>
      <c r="C585" s="121" t="str">
        <f t="shared" si="8"/>
        <v>135_10</v>
      </c>
      <c r="D585" s="121" t="str">
        <f>INDEX(CWC_VehType!$C$2:$C$20,MATCH($G585,CWC_VehType!$A$2:$A$20,0),)</f>
        <v>NT</v>
      </c>
      <c r="E585" s="122">
        <f>INDEX(wr_DMCcurves_FRM!$C$21:$C$80,MATCH(DMC_WR[[#This Row],[Tech_'#]],wr_DMCcurves_FRM!$A$21:$A$80,0),)</f>
        <v>0.83350984499999992</v>
      </c>
      <c r="F585" s="122">
        <f>INDEX(wr_DMCcurves_FRM!$D$21:$D$80,MATCH(DMC_WR[[#This Row],[Tech_'#]],wr_DMCcurves_FRM!$A$21:$A$80,0),)</f>
        <v>0.95167753277303069</v>
      </c>
      <c r="G585" s="26">
        <v>10</v>
      </c>
      <c r="H585" s="121">
        <v>16</v>
      </c>
      <c r="I585" s="121">
        <f>INDEX(TechList[ST_Thru],MATCH($A585,TechList[Tech_'#],0),)</f>
        <v>2024</v>
      </c>
      <c r="J585" s="121" t="str">
        <f>INDEX(TechList[Complexity],MATCH($A585,TechList[Tech_'#],0),)</f>
        <v>Med2</v>
      </c>
      <c r="K585" s="118">
        <f>INDEX(CurbWt_selection,MATCH(G585,CurbWts!$A$3:$A$21,0),)
*($B585/100)
*$E585</f>
        <v>563.98670974385516</v>
      </c>
    </row>
    <row r="586" spans="1:11" x14ac:dyDescent="0.25">
      <c r="A586" s="123">
        <v>136</v>
      </c>
      <c r="B586" s="120">
        <f>INDEX(TechList[Tech],MATCH(A586,TechList[Tech_'#],0),)</f>
        <v>18</v>
      </c>
      <c r="C586" s="121" t="str">
        <f t="shared" si="8"/>
        <v>136_10</v>
      </c>
      <c r="D586" s="121" t="str">
        <f>INDEX(CWC_VehType!$C$2:$C$20,MATCH($G586,CWC_VehType!$A$2:$A$20,0),)</f>
        <v>NT</v>
      </c>
      <c r="E586" s="122">
        <f>INDEX(wr_DMCcurves_FRM!$C$21:$C$80,MATCH(DMC_WR[[#This Row],[Tech_'#]],wr_DMCcurves_FRM!$A$21:$A$80,0),)</f>
        <v>0.85732441199999998</v>
      </c>
      <c r="F586" s="122">
        <f>INDEX(wr_DMCcurves_FRM!$D$21:$D$80,MATCH(DMC_WR[[#This Row],[Tech_'#]],wr_DMCcurves_FRM!$A$21:$A$80,0),)</f>
        <v>1.047017338682338</v>
      </c>
      <c r="G586" s="26">
        <v>10</v>
      </c>
      <c r="H586" s="121">
        <v>16</v>
      </c>
      <c r="I586" s="121">
        <f>INDEX(TechList[ST_Thru],MATCH($A586,TechList[Tech_'#],0),)</f>
        <v>2024</v>
      </c>
      <c r="J586" s="121" t="str">
        <f>INDEX(TechList[Complexity],MATCH($A586,TechList[Tech_'#],0),)</f>
        <v>Med2</v>
      </c>
      <c r="K586" s="118">
        <f>INDEX(CurbWt_selection,MATCH(G586,CurbWts!$A$3:$A$21,0),)
*($B586/100)
*$E586</f>
        <v>596.67491904329495</v>
      </c>
    </row>
    <row r="587" spans="1:11" x14ac:dyDescent="0.25">
      <c r="A587" s="123">
        <v>137</v>
      </c>
      <c r="B587" s="120">
        <f>INDEX(TechList[Tech],MATCH(A587,TechList[Tech_'#],0),)</f>
        <v>18.5</v>
      </c>
      <c r="C587" s="121" t="str">
        <f t="shared" ref="C587:C650" si="9">CONCATENATE($A587,"_",TEXT(G587,"00"))</f>
        <v>137_10</v>
      </c>
      <c r="D587" s="121" t="str">
        <f>INDEX(CWC_VehType!$C$2:$C$20,MATCH($G587,CWC_VehType!$A$2:$A$20,0),)</f>
        <v>NT</v>
      </c>
      <c r="E587" s="122">
        <f>INDEX(wr_DMCcurves_FRM!$C$21:$C$80,MATCH(DMC_WR[[#This Row],[Tech_'#]],wr_DMCcurves_FRM!$A$21:$A$80,0),)</f>
        <v>0.88113897899999993</v>
      </c>
      <c r="F587" s="122">
        <f>INDEX(wr_DMCcurves_FRM!$D$21:$D$80,MATCH(DMC_WR[[#This Row],[Tech_'#]],wr_DMCcurves_FRM!$A$21:$A$80,0),)</f>
        <v>1.1423571445916458</v>
      </c>
      <c r="G587" s="26">
        <v>10</v>
      </c>
      <c r="H587" s="121">
        <v>16</v>
      </c>
      <c r="I587" s="121">
        <f>INDEX(TechList[ST_Thru],MATCH($A587,TechList[Tech_'#],0),)</f>
        <v>2024</v>
      </c>
      <c r="J587" s="121" t="str">
        <f>INDEX(TechList[Complexity],MATCH($A587,TechList[Tech_'#],0),)</f>
        <v>Med2</v>
      </c>
      <c r="K587" s="118">
        <f>INDEX(CurbWt_selection,MATCH(G587,CurbWts!$A$3:$A$21,0),)
*($B587/100)
*$E587</f>
        <v>630.28392297088794</v>
      </c>
    </row>
    <row r="588" spans="1:11" x14ac:dyDescent="0.25">
      <c r="A588" s="123">
        <v>138</v>
      </c>
      <c r="B588" s="120">
        <f>INDEX(TechList[Tech],MATCH(A588,TechList[Tech_'#],0),)</f>
        <v>19</v>
      </c>
      <c r="C588" s="121" t="str">
        <f t="shared" si="9"/>
        <v>138_10</v>
      </c>
      <c r="D588" s="121" t="str">
        <f>INDEX(CWC_VehType!$C$2:$C$20,MATCH($G588,CWC_VehType!$A$2:$A$20,0),)</f>
        <v>NT</v>
      </c>
      <c r="E588" s="122">
        <f>INDEX(wr_DMCcurves_FRM!$C$21:$C$80,MATCH(DMC_WR[[#This Row],[Tech_'#]],wr_DMCcurves_FRM!$A$21:$A$80,0),)</f>
        <v>0.90495354599999989</v>
      </c>
      <c r="F588" s="122">
        <f>INDEX(wr_DMCcurves_FRM!$D$21:$D$80,MATCH(DMC_WR[[#This Row],[Tech_'#]],wr_DMCcurves_FRM!$A$21:$A$80,0),)</f>
        <v>1.2376969505009536</v>
      </c>
      <c r="G588" s="26">
        <v>10</v>
      </c>
      <c r="H588" s="121">
        <v>16</v>
      </c>
      <c r="I588" s="121">
        <f>INDEX(TechList[ST_Thru],MATCH($A588,TechList[Tech_'#],0),)</f>
        <v>2024</v>
      </c>
      <c r="J588" s="121" t="str">
        <f>INDEX(TechList[Complexity],MATCH($A588,TechList[Tech_'#],0),)</f>
        <v>Med2</v>
      </c>
      <c r="K588" s="118">
        <f>INDEX(CurbWt_selection,MATCH(G588,CurbWts!$A$3:$A$21,0),)
*($B588/100)
*$E588</f>
        <v>664.81372152663425</v>
      </c>
    </row>
    <row r="589" spans="1:11" x14ac:dyDescent="0.25">
      <c r="A589" s="123">
        <v>139</v>
      </c>
      <c r="B589" s="120">
        <f>INDEX(TechList[Tech],MATCH(A589,TechList[Tech_'#],0),)</f>
        <v>19.5</v>
      </c>
      <c r="C589" s="121" t="str">
        <f t="shared" si="9"/>
        <v>139_10</v>
      </c>
      <c r="D589" s="121" t="str">
        <f>INDEX(CWC_VehType!$C$2:$C$20,MATCH($G589,CWC_VehType!$A$2:$A$20,0),)</f>
        <v>NT</v>
      </c>
      <c r="E589" s="122">
        <f>INDEX(wr_DMCcurves_FRM!$C$21:$C$80,MATCH(DMC_WR[[#This Row],[Tech_'#]],wr_DMCcurves_FRM!$A$21:$A$80,0),)</f>
        <v>0.92876811299999984</v>
      </c>
      <c r="F589" s="122">
        <f>INDEX(wr_DMCcurves_FRM!$D$21:$D$80,MATCH(DMC_WR[[#This Row],[Tech_'#]],wr_DMCcurves_FRM!$A$21:$A$80,0),)</f>
        <v>1.3330367564102614</v>
      </c>
      <c r="G589" s="26">
        <v>10</v>
      </c>
      <c r="H589" s="121">
        <v>16</v>
      </c>
      <c r="I589" s="121">
        <f>INDEX(TechList[ST_Thru],MATCH($A589,TechList[Tech_'#],0),)</f>
        <v>2024</v>
      </c>
      <c r="J589" s="121" t="str">
        <f>INDEX(TechList[Complexity],MATCH($A589,TechList[Tech_'#],0),)</f>
        <v>Med2</v>
      </c>
      <c r="K589" s="118">
        <f>INDEX(CurbWt_selection,MATCH(G589,CurbWts!$A$3:$A$21,0),)
*($B589/100)
*$E589</f>
        <v>700.26431471053365</v>
      </c>
    </row>
    <row r="590" spans="1:11" x14ac:dyDescent="0.25">
      <c r="A590" s="123">
        <v>140</v>
      </c>
      <c r="B590" s="120">
        <f>INDEX(TechList[Tech],MATCH(A590,TechList[Tech_'#],0),)</f>
        <v>20</v>
      </c>
      <c r="C590" s="121" t="str">
        <f t="shared" si="9"/>
        <v>140_10</v>
      </c>
      <c r="D590" s="121" t="str">
        <f>INDEX(CWC_VehType!$C$2:$C$20,MATCH($G590,CWC_VehType!$A$2:$A$20,0),)</f>
        <v>NT</v>
      </c>
      <c r="E590" s="122">
        <f>INDEX(wr_DMCcurves_FRM!$C$21:$C$80,MATCH(DMC_WR[[#This Row],[Tech_'#]],wr_DMCcurves_FRM!$A$21:$A$80,0),)</f>
        <v>0.9525826799999999</v>
      </c>
      <c r="F590" s="122">
        <f>INDEX(wr_DMCcurves_FRM!$D$21:$D$80,MATCH(DMC_WR[[#This Row],[Tech_'#]],wr_DMCcurves_FRM!$A$21:$A$80,0),)</f>
        <v>1.4283765623195688</v>
      </c>
      <c r="G590" s="26">
        <v>10</v>
      </c>
      <c r="H590" s="121">
        <v>16</v>
      </c>
      <c r="I590" s="121">
        <f>INDEX(TechList[ST_Thru],MATCH($A590,TechList[Tech_'#],0),)</f>
        <v>2024</v>
      </c>
      <c r="J590" s="121" t="str">
        <f>INDEX(TechList[Complexity],MATCH($A590,TechList[Tech_'#],0),)</f>
        <v>Med2</v>
      </c>
      <c r="K590" s="118">
        <f>INDEX(CurbWt_selection,MATCH(G590,CurbWts!$A$3:$A$21,0),)
*($B590/100)
*$E590</f>
        <v>736.63570252258637</v>
      </c>
    </row>
    <row r="591" spans="1:11" x14ac:dyDescent="0.25">
      <c r="A591" s="123">
        <v>141</v>
      </c>
      <c r="B591" s="120">
        <f>INDEX(TechList[Tech],MATCH(A591,TechList[Tech_'#],0),)</f>
        <v>20.5</v>
      </c>
      <c r="C591" s="121" t="str">
        <f t="shared" si="9"/>
        <v>141_10</v>
      </c>
      <c r="D591" s="121" t="str">
        <f>INDEX(CWC_VehType!$C$2:$C$20,MATCH($G591,CWC_VehType!$A$2:$A$20,0),)</f>
        <v>NT</v>
      </c>
      <c r="E591" s="122">
        <f>INDEX(wr_DMCcurves_FRM!$C$21:$C$80,MATCH(DMC_WR[[#This Row],[Tech_'#]],wr_DMCcurves_FRM!$A$21:$A$80,0),)</f>
        <v>0.97639724699999986</v>
      </c>
      <c r="F591" s="122">
        <f>INDEX(wr_DMCcurves_FRM!$D$21:$D$80,MATCH(DMC_WR[[#This Row],[Tech_'#]],wr_DMCcurves_FRM!$A$21:$A$80,0),)</f>
        <v>1.5237163682288766</v>
      </c>
      <c r="G591" s="26">
        <v>10</v>
      </c>
      <c r="H591" s="121">
        <v>16</v>
      </c>
      <c r="I591" s="121">
        <f>INDEX(TechList[ST_Thru],MATCH($A591,TechList[Tech_'#],0),)</f>
        <v>2024</v>
      </c>
      <c r="J591" s="121" t="str">
        <f>INDEX(TechList[Complexity],MATCH($A591,TechList[Tech_'#],0),)</f>
        <v>Med2</v>
      </c>
      <c r="K591" s="118">
        <f>INDEX(CurbWt_selection,MATCH(G591,CurbWts!$A$3:$A$21,0),)
*($B591/100)
*$E591</f>
        <v>773.92788496279218</v>
      </c>
    </row>
    <row r="592" spans="1:11" x14ac:dyDescent="0.25">
      <c r="A592" s="123">
        <v>142</v>
      </c>
      <c r="B592" s="120">
        <f>INDEX(TechList[Tech],MATCH(A592,TechList[Tech_'#],0),)</f>
        <v>21</v>
      </c>
      <c r="C592" s="121" t="str">
        <f t="shared" si="9"/>
        <v>142_10</v>
      </c>
      <c r="D592" s="121" t="str">
        <f>INDEX(CWC_VehType!$C$2:$C$20,MATCH($G592,CWC_VehType!$A$2:$A$20,0),)</f>
        <v>NT</v>
      </c>
      <c r="E592" s="122">
        <f>INDEX(wr_DMCcurves_FRM!$C$21:$C$80,MATCH(DMC_WR[[#This Row],[Tech_'#]],wr_DMCcurves_FRM!$A$21:$A$80,0),)</f>
        <v>1.0002118139999998</v>
      </c>
      <c r="F592" s="122">
        <f>INDEX(wr_DMCcurves_FRM!$D$21:$D$80,MATCH(DMC_WR[[#This Row],[Tech_'#]],wr_DMCcurves_FRM!$A$21:$A$80,0),)</f>
        <v>1.6190561741381839</v>
      </c>
      <c r="G592" s="26">
        <v>10</v>
      </c>
      <c r="H592" s="121">
        <v>16</v>
      </c>
      <c r="I592" s="121">
        <f>INDEX(TechList[ST_Thru],MATCH($A592,TechList[Tech_'#],0),)</f>
        <v>2024</v>
      </c>
      <c r="J592" s="121" t="str">
        <f>INDEX(TechList[Complexity],MATCH($A592,TechList[Tech_'#],0),)</f>
        <v>Med2</v>
      </c>
      <c r="K592" s="118">
        <f>INDEX(CurbWt_selection,MATCH(G592,CurbWts!$A$3:$A$21,0),)
*($B592/100)
*$E592</f>
        <v>812.14086203115141</v>
      </c>
    </row>
    <row r="593" spans="1:11" x14ac:dyDescent="0.25">
      <c r="A593" s="123">
        <v>143</v>
      </c>
      <c r="B593" s="120">
        <f>INDEX(TechList[Tech],MATCH(A593,TechList[Tech_'#],0),)</f>
        <v>21.5</v>
      </c>
      <c r="C593" s="121" t="str">
        <f t="shared" si="9"/>
        <v>143_10</v>
      </c>
      <c r="D593" s="121" t="str">
        <f>INDEX(CWC_VehType!$C$2:$C$20,MATCH($G593,CWC_VehType!$A$2:$A$20,0),)</f>
        <v>NT</v>
      </c>
      <c r="E593" s="122">
        <f>INDEX(wr_DMCcurves_FRM!$C$21:$C$80,MATCH(DMC_WR[[#This Row],[Tech_'#]],wr_DMCcurves_FRM!$A$21:$A$80,0),)</f>
        <v>1.0240263809999999</v>
      </c>
      <c r="F593" s="122">
        <f>INDEX(wr_DMCcurves_FRM!$D$21:$D$80,MATCH(DMC_WR[[#This Row],[Tech_'#]],wr_DMCcurves_FRM!$A$21:$A$80,0),)</f>
        <v>1.7143959800474913</v>
      </c>
      <c r="G593" s="26">
        <v>10</v>
      </c>
      <c r="H593" s="121">
        <v>16</v>
      </c>
      <c r="I593" s="121">
        <f>INDEX(TechList[ST_Thru],MATCH($A593,TechList[Tech_'#],0),)</f>
        <v>2024</v>
      </c>
      <c r="J593" s="121" t="str">
        <f>INDEX(TechList[Complexity],MATCH($A593,TechList[Tech_'#],0),)</f>
        <v>Med2</v>
      </c>
      <c r="K593" s="118">
        <f>INDEX(CurbWt_selection,MATCH(G593,CurbWts!$A$3:$A$21,0),)
*($B593/100)
*$E593</f>
        <v>851.27463372766385</v>
      </c>
    </row>
    <row r="594" spans="1:11" x14ac:dyDescent="0.25">
      <c r="A594" s="123">
        <v>144</v>
      </c>
      <c r="B594" s="120">
        <f>INDEX(TechList[Tech],MATCH(A594,TechList[Tech_'#],0),)</f>
        <v>22</v>
      </c>
      <c r="C594" s="121" t="str">
        <f t="shared" si="9"/>
        <v>144_10</v>
      </c>
      <c r="D594" s="121" t="str">
        <f>INDEX(CWC_VehType!$C$2:$C$20,MATCH($G594,CWC_VehType!$A$2:$A$20,0),)</f>
        <v>NT</v>
      </c>
      <c r="E594" s="122">
        <f>INDEX(wr_DMCcurves_FRM!$C$21:$C$80,MATCH(DMC_WR[[#This Row],[Tech_'#]],wr_DMCcurves_FRM!$A$21:$A$80,0),)</f>
        <v>1.0478409479999999</v>
      </c>
      <c r="F594" s="122">
        <f>INDEX(wr_DMCcurves_FRM!$D$21:$D$80,MATCH(DMC_WR[[#This Row],[Tech_'#]],wr_DMCcurves_FRM!$A$21:$A$80,0),)</f>
        <v>1.8097357859567986</v>
      </c>
      <c r="G594" s="26">
        <v>10</v>
      </c>
      <c r="H594" s="121">
        <v>16</v>
      </c>
      <c r="I594" s="121">
        <f>INDEX(TechList[ST_Thru],MATCH($A594,TechList[Tech_'#],0),)</f>
        <v>2024</v>
      </c>
      <c r="J594" s="121" t="str">
        <f>INDEX(TechList[Complexity],MATCH($A594,TechList[Tech_'#],0),)</f>
        <v>Med2</v>
      </c>
      <c r="K594" s="118">
        <f>INDEX(CurbWt_selection,MATCH(G594,CurbWts!$A$3:$A$21,0),)
*($B594/100)
*$E594</f>
        <v>891.3292000523295</v>
      </c>
    </row>
    <row r="595" spans="1:11" x14ac:dyDescent="0.25">
      <c r="A595" s="123">
        <v>145</v>
      </c>
      <c r="B595" s="120">
        <f>INDEX(TechList[Tech],MATCH(A595,TechList[Tech_'#],0),)</f>
        <v>22.5</v>
      </c>
      <c r="C595" s="121" t="str">
        <f t="shared" si="9"/>
        <v>145_10</v>
      </c>
      <c r="D595" s="121" t="str">
        <f>INDEX(CWC_VehType!$C$2:$C$20,MATCH($G595,CWC_VehType!$A$2:$A$20,0),)</f>
        <v>NT</v>
      </c>
      <c r="E595" s="122">
        <f>INDEX(wr_DMCcurves_FRM!$C$21:$C$80,MATCH(DMC_WR[[#This Row],[Tech_'#]],wr_DMCcurves_FRM!$A$21:$A$80,0),)</f>
        <v>1.071655515</v>
      </c>
      <c r="F595" s="122">
        <f>INDEX(wr_DMCcurves_FRM!$D$21:$D$80,MATCH(DMC_WR[[#This Row],[Tech_'#]],wr_DMCcurves_FRM!$A$21:$A$80,0),)</f>
        <v>1.9050755918661069</v>
      </c>
      <c r="G595" s="26">
        <v>10</v>
      </c>
      <c r="H595" s="121">
        <v>16</v>
      </c>
      <c r="I595" s="121">
        <f>INDEX(TechList[ST_Thru],MATCH($A595,TechList[Tech_'#],0),)</f>
        <v>2024</v>
      </c>
      <c r="J595" s="121" t="str">
        <f>INDEX(TechList[Complexity],MATCH($A595,TechList[Tech_'#],0),)</f>
        <v>Med2</v>
      </c>
      <c r="K595" s="118">
        <f>INDEX(CurbWt_selection,MATCH(G595,CurbWts!$A$3:$A$21,0),)
*($B595/100)
*$E595</f>
        <v>932.30456100514857</v>
      </c>
    </row>
    <row r="596" spans="1:11" x14ac:dyDescent="0.25">
      <c r="A596" s="123">
        <v>146</v>
      </c>
      <c r="B596" s="120">
        <f>INDEX(TechList[Tech],MATCH(A596,TechList[Tech_'#],0),)</f>
        <v>23</v>
      </c>
      <c r="C596" s="121" t="str">
        <f t="shared" si="9"/>
        <v>146_10</v>
      </c>
      <c r="D596" s="121" t="str">
        <f>INDEX(CWC_VehType!$C$2:$C$20,MATCH($G596,CWC_VehType!$A$2:$A$20,0),)</f>
        <v>NT</v>
      </c>
      <c r="E596" s="122">
        <f>INDEX(wr_DMCcurves_FRM!$C$21:$C$80,MATCH(DMC_WR[[#This Row],[Tech_'#]],wr_DMCcurves_FRM!$A$21:$A$80,0),)</f>
        <v>1.0954700819999998</v>
      </c>
      <c r="F596" s="122">
        <f>INDEX(wr_DMCcurves_FRM!$D$21:$D$80,MATCH(DMC_WR[[#This Row],[Tech_'#]],wr_DMCcurves_FRM!$A$21:$A$80,0),)</f>
        <v>2.0004153977754142</v>
      </c>
      <c r="G596" s="26">
        <v>10</v>
      </c>
      <c r="H596" s="121">
        <v>16</v>
      </c>
      <c r="I596" s="121">
        <f>INDEX(TechList[ST_Thru],MATCH($A596,TechList[Tech_'#],0),)</f>
        <v>2024</v>
      </c>
      <c r="J596" s="121" t="str">
        <f>INDEX(TechList[Complexity],MATCH($A596,TechList[Tech_'#],0),)</f>
        <v>Med2</v>
      </c>
      <c r="K596" s="118">
        <f>INDEX(CurbWt_selection,MATCH(G596,CurbWts!$A$3:$A$21,0),)
*($B596/100)
*$E596</f>
        <v>974.20071658612039</v>
      </c>
    </row>
    <row r="597" spans="1:11" x14ac:dyDescent="0.25">
      <c r="A597" s="123">
        <v>147</v>
      </c>
      <c r="B597" s="120">
        <f>INDEX(TechList[Tech],MATCH(A597,TechList[Tech_'#],0),)</f>
        <v>23.5</v>
      </c>
      <c r="C597" s="121" t="str">
        <f t="shared" si="9"/>
        <v>147_10</v>
      </c>
      <c r="D597" s="121" t="str">
        <f>INDEX(CWC_VehType!$C$2:$C$20,MATCH($G597,CWC_VehType!$A$2:$A$20,0),)</f>
        <v>NT</v>
      </c>
      <c r="E597" s="122">
        <f>INDEX(wr_DMCcurves_FRM!$C$21:$C$80,MATCH(DMC_WR[[#This Row],[Tech_'#]],wr_DMCcurves_FRM!$A$21:$A$80,0),)</f>
        <v>1.1192846489999999</v>
      </c>
      <c r="F597" s="122">
        <f>INDEX(wr_DMCcurves_FRM!$D$21:$D$80,MATCH(DMC_WR[[#This Row],[Tech_'#]],wr_DMCcurves_FRM!$A$21:$A$80,0),)</f>
        <v>2.0957552036847216</v>
      </c>
      <c r="G597" s="26">
        <v>10</v>
      </c>
      <c r="H597" s="121">
        <v>16</v>
      </c>
      <c r="I597" s="121">
        <f>INDEX(TechList[ST_Thru],MATCH($A597,TechList[Tech_'#],0),)</f>
        <v>2024</v>
      </c>
      <c r="J597" s="121" t="str">
        <f>INDEX(TechList[Complexity],MATCH($A597,TechList[Tech_'#],0),)</f>
        <v>Med2</v>
      </c>
      <c r="K597" s="118">
        <f>INDEX(CurbWt_selection,MATCH(G597,CurbWts!$A$3:$A$21,0),)
*($B597/100)
*$E597</f>
        <v>1017.0176667952458</v>
      </c>
    </row>
    <row r="598" spans="1:11" x14ac:dyDescent="0.25">
      <c r="A598" s="123">
        <v>148</v>
      </c>
      <c r="B598" s="120">
        <f>INDEX(TechList[Tech],MATCH(A598,TechList[Tech_'#],0),)</f>
        <v>24</v>
      </c>
      <c r="C598" s="121" t="str">
        <f t="shared" si="9"/>
        <v>148_10</v>
      </c>
      <c r="D598" s="121" t="str">
        <f>INDEX(CWC_VehType!$C$2:$C$20,MATCH($G598,CWC_VehType!$A$2:$A$20,0),)</f>
        <v>NT</v>
      </c>
      <c r="E598" s="122">
        <f>INDEX(wr_DMCcurves_FRM!$C$21:$C$80,MATCH(DMC_WR[[#This Row],[Tech_'#]],wr_DMCcurves_FRM!$A$21:$A$80,0),)</f>
        <v>1.143099216</v>
      </c>
      <c r="F598" s="122">
        <f>INDEX(wr_DMCcurves_FRM!$D$21:$D$80,MATCH(DMC_WR[[#This Row],[Tech_'#]],wr_DMCcurves_FRM!$A$21:$A$80,0),)</f>
        <v>2.1910950095940289</v>
      </c>
      <c r="G598" s="26">
        <v>10</v>
      </c>
      <c r="H598" s="121">
        <v>16</v>
      </c>
      <c r="I598" s="121">
        <f>INDEX(TechList[ST_Thru],MATCH($A598,TechList[Tech_'#],0),)</f>
        <v>2024</v>
      </c>
      <c r="J598" s="121" t="str">
        <f>INDEX(TechList[Complexity],MATCH($A598,TechList[Tech_'#],0),)</f>
        <v>Med2</v>
      </c>
      <c r="K598" s="118">
        <f>INDEX(CurbWt_selection,MATCH(G598,CurbWts!$A$3:$A$21,0),)
*($B598/100)
*$E598</f>
        <v>1060.7554116325246</v>
      </c>
    </row>
    <row r="599" spans="1:11" x14ac:dyDescent="0.25">
      <c r="A599" s="123">
        <v>149</v>
      </c>
      <c r="B599" s="120">
        <f>INDEX(TechList[Tech],MATCH(A599,TechList[Tech_'#],0),)</f>
        <v>24.5</v>
      </c>
      <c r="C599" s="121" t="str">
        <f t="shared" si="9"/>
        <v>149_10</v>
      </c>
      <c r="D599" s="121" t="str">
        <f>INDEX(CWC_VehType!$C$2:$C$20,MATCH($G599,CWC_VehType!$A$2:$A$20,0),)</f>
        <v>NT</v>
      </c>
      <c r="E599" s="122">
        <f>INDEX(wr_DMCcurves_FRM!$C$21:$C$80,MATCH(DMC_WR[[#This Row],[Tech_'#]],wr_DMCcurves_FRM!$A$21:$A$80,0),)</f>
        <v>1.1669137829999998</v>
      </c>
      <c r="F599" s="122">
        <f>INDEX(wr_DMCcurves_FRM!$D$21:$D$80,MATCH(DMC_WR[[#This Row],[Tech_'#]],wr_DMCcurves_FRM!$A$21:$A$80,0),)</f>
        <v>2.2864348155033372</v>
      </c>
      <c r="G599" s="26">
        <v>10</v>
      </c>
      <c r="H599" s="121">
        <v>16</v>
      </c>
      <c r="I599" s="121">
        <f>INDEX(TechList[ST_Thru],MATCH($A599,TechList[Tech_'#],0),)</f>
        <v>2024</v>
      </c>
      <c r="J599" s="121" t="str">
        <f>INDEX(TechList[Complexity],MATCH($A599,TechList[Tech_'#],0),)</f>
        <v>Med2</v>
      </c>
      <c r="K599" s="118">
        <f>INDEX(CurbWt_selection,MATCH(G599,CurbWts!$A$3:$A$21,0),)
*($B599/100)
*$E599</f>
        <v>1105.413951097956</v>
      </c>
    </row>
    <row r="600" spans="1:11" x14ac:dyDescent="0.25">
      <c r="A600" s="123">
        <v>150</v>
      </c>
      <c r="B600" s="120">
        <f>INDEX(TechList[Tech],MATCH(A600,TechList[Tech_'#],0),)</f>
        <v>25</v>
      </c>
      <c r="C600" s="121" t="str">
        <f t="shared" si="9"/>
        <v>150_10</v>
      </c>
      <c r="D600" s="121" t="str">
        <f>INDEX(CWC_VehType!$C$2:$C$20,MATCH($G600,CWC_VehType!$A$2:$A$20,0),)</f>
        <v>NT</v>
      </c>
      <c r="E600" s="122">
        <f>INDEX(wr_DMCcurves_FRM!$C$21:$C$80,MATCH(DMC_WR[[#This Row],[Tech_'#]],wr_DMCcurves_FRM!$A$21:$A$80,0),)</f>
        <v>1.1907283499999999</v>
      </c>
      <c r="F600" s="122">
        <f>INDEX(wr_DMCcurves_FRM!$D$21:$D$80,MATCH(DMC_WR[[#This Row],[Tech_'#]],wr_DMCcurves_FRM!$A$21:$A$80,0),)</f>
        <v>2.3817746214126445</v>
      </c>
      <c r="G600" s="26">
        <v>10</v>
      </c>
      <c r="H600" s="121">
        <v>16</v>
      </c>
      <c r="I600" s="121">
        <f>INDEX(TechList[ST_Thru],MATCH($A600,TechList[Tech_'#],0),)</f>
        <v>2024</v>
      </c>
      <c r="J600" s="121" t="str">
        <f>INDEX(TechList[Complexity],MATCH($A600,TechList[Tech_'#],0),)</f>
        <v>High1</v>
      </c>
      <c r="K600" s="118">
        <f>INDEX(CurbWt_selection,MATCH(G600,CurbWts!$A$3:$A$21,0),)
*($B600/100)
*$E600</f>
        <v>1150.9932851915412</v>
      </c>
    </row>
    <row r="601" spans="1:11" x14ac:dyDescent="0.25">
      <c r="A601" s="123">
        <v>151</v>
      </c>
      <c r="B601" s="120">
        <f>INDEX(TechList[Tech],MATCH(A601,TechList[Tech_'#],0),)</f>
        <v>25.5</v>
      </c>
      <c r="C601" s="121" t="str">
        <f t="shared" si="9"/>
        <v>151_10</v>
      </c>
      <c r="D601" s="121" t="str">
        <f>INDEX(CWC_VehType!$C$2:$C$20,MATCH($G601,CWC_VehType!$A$2:$A$20,0),)</f>
        <v>NT</v>
      </c>
      <c r="E601" s="122">
        <f>INDEX(wr_DMCcurves_FRM!$C$21:$C$80,MATCH(DMC_WR[[#This Row],[Tech_'#]],wr_DMCcurves_FRM!$A$21:$A$80,0),)</f>
        <v>1.2145429169999999</v>
      </c>
      <c r="F601" s="122">
        <f>INDEX(wr_DMCcurves_FRM!$D$21:$D$80,MATCH(DMC_WR[[#This Row],[Tech_'#]],wr_DMCcurves_FRM!$A$21:$A$80,0),)</f>
        <v>2.4771144273219519</v>
      </c>
      <c r="G601" s="26">
        <v>10</v>
      </c>
      <c r="H601" s="121">
        <v>16</v>
      </c>
      <c r="I601" s="121">
        <f>INDEX(TechList[ST_Thru],MATCH($A601,TechList[Tech_'#],0),)</f>
        <v>2024</v>
      </c>
      <c r="J601" s="121" t="str">
        <f>INDEX(TechList[Complexity],MATCH($A601,TechList[Tech_'#],0),)</f>
        <v>High1</v>
      </c>
      <c r="K601" s="118">
        <f>INDEX(CurbWt_selection,MATCH(G601,CurbWts!$A$3:$A$21,0),)
*($B601/100)
*$E601</f>
        <v>1197.4934139132795</v>
      </c>
    </row>
    <row r="602" spans="1:11" x14ac:dyDescent="0.25">
      <c r="A602" s="123">
        <v>152</v>
      </c>
      <c r="B602" s="120">
        <f>INDEX(TechList[Tech],MATCH(A602,TechList[Tech_'#],0),)</f>
        <v>26</v>
      </c>
      <c r="C602" s="121" t="str">
        <f t="shared" si="9"/>
        <v>152_10</v>
      </c>
      <c r="D602" s="121" t="str">
        <f>INDEX(CWC_VehType!$C$2:$C$20,MATCH($G602,CWC_VehType!$A$2:$A$20,0),)</f>
        <v>NT</v>
      </c>
      <c r="E602" s="122">
        <f>INDEX(wr_DMCcurves_FRM!$C$21:$C$80,MATCH(DMC_WR[[#This Row],[Tech_'#]],wr_DMCcurves_FRM!$A$21:$A$80,0),)</f>
        <v>1.2383574839999998</v>
      </c>
      <c r="F602" s="122">
        <f>INDEX(wr_DMCcurves_FRM!$D$21:$D$80,MATCH(DMC_WR[[#This Row],[Tech_'#]],wr_DMCcurves_FRM!$A$21:$A$80,0),)</f>
        <v>2.5724542332312601</v>
      </c>
      <c r="G602" s="26">
        <v>10</v>
      </c>
      <c r="H602" s="121">
        <v>16</v>
      </c>
      <c r="I602" s="121">
        <f>INDEX(TechList[ST_Thru],MATCH($A602,TechList[Tech_'#],0),)</f>
        <v>2024</v>
      </c>
      <c r="J602" s="121" t="str">
        <f>INDEX(TechList[Complexity],MATCH($A602,TechList[Tech_'#],0),)</f>
        <v>High1</v>
      </c>
      <c r="K602" s="118">
        <f>INDEX(CurbWt_selection,MATCH(G602,CurbWts!$A$3:$A$21,0),)
*($B602/100)
*$E602</f>
        <v>1244.9143372631709</v>
      </c>
    </row>
    <row r="603" spans="1:11" x14ac:dyDescent="0.25">
      <c r="A603" s="123">
        <v>153</v>
      </c>
      <c r="B603" s="120">
        <f>INDEX(TechList[Tech],MATCH(A603,TechList[Tech_'#],0),)</f>
        <v>26.5</v>
      </c>
      <c r="C603" s="121" t="str">
        <f t="shared" si="9"/>
        <v>153_10</v>
      </c>
      <c r="D603" s="121" t="str">
        <f>INDEX(CWC_VehType!$C$2:$C$20,MATCH($G603,CWC_VehType!$A$2:$A$20,0),)</f>
        <v>NT</v>
      </c>
      <c r="E603" s="122">
        <f>INDEX(wr_DMCcurves_FRM!$C$21:$C$80,MATCH(DMC_WR[[#This Row],[Tech_'#]],wr_DMCcurves_FRM!$A$21:$A$80,0),)</f>
        <v>1.2621720509999999</v>
      </c>
      <c r="F603" s="122">
        <f>INDEX(wr_DMCcurves_FRM!$D$21:$D$80,MATCH(DMC_WR[[#This Row],[Tech_'#]],wr_DMCcurves_FRM!$A$21:$A$80,0),)</f>
        <v>2.6677940391405675</v>
      </c>
      <c r="G603" s="26">
        <v>10</v>
      </c>
      <c r="H603" s="121">
        <v>16</v>
      </c>
      <c r="I603" s="121">
        <f>INDEX(TechList[ST_Thru],MATCH($A603,TechList[Tech_'#],0),)</f>
        <v>2024</v>
      </c>
      <c r="J603" s="121" t="str">
        <f>INDEX(TechList[Complexity],MATCH($A603,TechList[Tech_'#],0),)</f>
        <v>High1</v>
      </c>
      <c r="K603" s="118">
        <f>INDEX(CurbWt_selection,MATCH(G603,CurbWts!$A$3:$A$21,0),)
*($B603/100)
*$E603</f>
        <v>1293.2560552412158</v>
      </c>
    </row>
    <row r="604" spans="1:11" x14ac:dyDescent="0.25">
      <c r="A604" s="123">
        <v>154</v>
      </c>
      <c r="B604" s="120">
        <f>INDEX(TechList[Tech],MATCH(A604,TechList[Tech_'#],0),)</f>
        <v>27</v>
      </c>
      <c r="C604" s="121" t="str">
        <f t="shared" si="9"/>
        <v>154_10</v>
      </c>
      <c r="D604" s="121" t="str">
        <f>INDEX(CWC_VehType!$C$2:$C$20,MATCH($G604,CWC_VehType!$A$2:$A$20,0),)</f>
        <v>NT</v>
      </c>
      <c r="E604" s="122">
        <f>INDEX(wr_DMCcurves_FRM!$C$21:$C$80,MATCH(DMC_WR[[#This Row],[Tech_'#]],wr_DMCcurves_FRM!$A$21:$A$80,0),)</f>
        <v>1.2859866179999997</v>
      </c>
      <c r="F604" s="122">
        <f>INDEX(wr_DMCcurves_FRM!$D$21:$D$80,MATCH(DMC_WR[[#This Row],[Tech_'#]],wr_DMCcurves_FRM!$A$21:$A$80,0),)</f>
        <v>2.7631338450498757</v>
      </c>
      <c r="G604" s="26">
        <v>10</v>
      </c>
      <c r="H604" s="121">
        <v>16</v>
      </c>
      <c r="I604" s="121">
        <f>INDEX(TechList[ST_Thru],MATCH($A604,TechList[Tech_'#],0),)</f>
        <v>2024</v>
      </c>
      <c r="J604" s="121" t="str">
        <f>INDEX(TechList[Complexity],MATCH($A604,TechList[Tech_'#],0),)</f>
        <v>High1</v>
      </c>
      <c r="K604" s="118">
        <f>INDEX(CurbWt_selection,MATCH(G604,CurbWts!$A$3:$A$21,0),)
*($B604/100)
*$E604</f>
        <v>1342.5185678474134</v>
      </c>
    </row>
    <row r="605" spans="1:11" x14ac:dyDescent="0.25">
      <c r="A605" s="123">
        <v>155</v>
      </c>
      <c r="B605" s="120">
        <f>INDEX(TechList[Tech],MATCH(A605,TechList[Tech_'#],0),)</f>
        <v>27.5</v>
      </c>
      <c r="C605" s="121" t="str">
        <f t="shared" si="9"/>
        <v>155_10</v>
      </c>
      <c r="D605" s="121" t="str">
        <f>INDEX(CWC_VehType!$C$2:$C$20,MATCH($G605,CWC_VehType!$A$2:$A$20,0),)</f>
        <v>NT</v>
      </c>
      <c r="E605" s="122">
        <f>INDEX(wr_DMCcurves_FRM!$C$21:$C$80,MATCH(DMC_WR[[#This Row],[Tech_'#]],wr_DMCcurves_FRM!$A$21:$A$80,0),)</f>
        <v>1.3098011849999998</v>
      </c>
      <c r="F605" s="122">
        <f>INDEX(wr_DMCcurves_FRM!$D$21:$D$80,MATCH(DMC_WR[[#This Row],[Tech_'#]],wr_DMCcurves_FRM!$A$21:$A$80,0),)</f>
        <v>2.8584736509591822</v>
      </c>
      <c r="G605" s="26">
        <v>10</v>
      </c>
      <c r="H605" s="121">
        <v>16</v>
      </c>
      <c r="I605" s="121">
        <f>INDEX(TechList[ST_Thru],MATCH($A605,TechList[Tech_'#],0),)</f>
        <v>2024</v>
      </c>
      <c r="J605" s="121" t="str">
        <f>INDEX(TechList[Complexity],MATCH($A605,TechList[Tech_'#],0),)</f>
        <v>High1</v>
      </c>
      <c r="K605" s="118">
        <f>INDEX(CurbWt_selection,MATCH(G605,CurbWts!$A$3:$A$21,0),)
*($B605/100)
*$E605</f>
        <v>1392.7018750817647</v>
      </c>
    </row>
    <row r="606" spans="1:11" x14ac:dyDescent="0.25">
      <c r="A606" s="123">
        <v>156</v>
      </c>
      <c r="B606" s="120">
        <f>INDEX(TechList[Tech],MATCH(A606,TechList[Tech_'#],0),)</f>
        <v>28</v>
      </c>
      <c r="C606" s="121" t="str">
        <f t="shared" si="9"/>
        <v>156_10</v>
      </c>
      <c r="D606" s="121" t="str">
        <f>INDEX(CWC_VehType!$C$2:$C$20,MATCH($G606,CWC_VehType!$A$2:$A$20,0),)</f>
        <v>NT</v>
      </c>
      <c r="E606" s="122">
        <f>INDEX(wr_DMCcurves_FRM!$C$21:$C$80,MATCH(DMC_WR[[#This Row],[Tech_'#]],wr_DMCcurves_FRM!$A$21:$A$80,0),)</f>
        <v>1.3336157519999998</v>
      </c>
      <c r="F606" s="122">
        <f>INDEX(wr_DMCcurves_FRM!$D$21:$D$80,MATCH(DMC_WR[[#This Row],[Tech_'#]],wr_DMCcurves_FRM!$A$21:$A$80,0),)</f>
        <v>2.9538134568684904</v>
      </c>
      <c r="G606" s="26">
        <v>10</v>
      </c>
      <c r="H606" s="121">
        <v>16</v>
      </c>
      <c r="I606" s="121">
        <f>INDEX(TechList[ST_Thru],MATCH($A606,TechList[Tech_'#],0),)</f>
        <v>2024</v>
      </c>
      <c r="J606" s="121" t="str">
        <f>INDEX(TechList[Complexity],MATCH($A606,TechList[Tech_'#],0),)</f>
        <v>High1</v>
      </c>
      <c r="K606" s="118">
        <f>INDEX(CurbWt_selection,MATCH(G606,CurbWts!$A$3:$A$21,0),)
*($B606/100)
*$E606</f>
        <v>1443.8059769442693</v>
      </c>
    </row>
    <row r="607" spans="1:11" x14ac:dyDescent="0.25">
      <c r="A607" s="123">
        <v>157</v>
      </c>
      <c r="B607" s="120">
        <f>INDEX(TechList[Tech],MATCH(A607,TechList[Tech_'#],0),)</f>
        <v>28.5</v>
      </c>
      <c r="C607" s="121" t="str">
        <f t="shared" si="9"/>
        <v>157_10</v>
      </c>
      <c r="D607" s="121" t="str">
        <f>INDEX(CWC_VehType!$C$2:$C$20,MATCH($G607,CWC_VehType!$A$2:$A$20,0),)</f>
        <v>NT</v>
      </c>
      <c r="E607" s="122">
        <f>INDEX(wr_DMCcurves_FRM!$C$21:$C$80,MATCH(DMC_WR[[#This Row],[Tech_'#]],wr_DMCcurves_FRM!$A$21:$A$80,0),)</f>
        <v>1.3574303189999997</v>
      </c>
      <c r="F607" s="122">
        <f>INDEX(wr_DMCcurves_FRM!$D$21:$D$80,MATCH(DMC_WR[[#This Row],[Tech_'#]],wr_DMCcurves_FRM!$A$21:$A$80,0),)</f>
        <v>3.0491532627777977</v>
      </c>
      <c r="G607" s="26">
        <v>10</v>
      </c>
      <c r="H607" s="121">
        <v>16</v>
      </c>
      <c r="I607" s="121">
        <f>INDEX(TechList[ST_Thru],MATCH($A607,TechList[Tech_'#],0),)</f>
        <v>2024</v>
      </c>
      <c r="J607" s="121" t="str">
        <f>INDEX(TechList[Complexity],MATCH($A607,TechList[Tech_'#],0),)</f>
        <v>High1</v>
      </c>
      <c r="K607" s="118">
        <f>INDEX(CurbWt_selection,MATCH(G607,CurbWts!$A$3:$A$21,0),)
*($B607/100)
*$E607</f>
        <v>1495.8308734349266</v>
      </c>
    </row>
    <row r="608" spans="1:11" x14ac:dyDescent="0.25">
      <c r="A608" s="123">
        <v>158</v>
      </c>
      <c r="B608" s="120">
        <f>INDEX(TechList[Tech],MATCH(A608,TechList[Tech_'#],0),)</f>
        <v>29</v>
      </c>
      <c r="C608" s="121" t="str">
        <f t="shared" si="9"/>
        <v>158_10</v>
      </c>
      <c r="D608" s="121" t="str">
        <f>INDEX(CWC_VehType!$C$2:$C$20,MATCH($G608,CWC_VehType!$A$2:$A$20,0),)</f>
        <v>NT</v>
      </c>
      <c r="E608" s="122">
        <f>INDEX(wr_DMCcurves_FRM!$C$21:$C$80,MATCH(DMC_WR[[#This Row],[Tech_'#]],wr_DMCcurves_FRM!$A$21:$A$80,0),)</f>
        <v>1.3812448859999997</v>
      </c>
      <c r="F608" s="122">
        <f>INDEX(wr_DMCcurves_FRM!$D$21:$D$80,MATCH(DMC_WR[[#This Row],[Tech_'#]],wr_DMCcurves_FRM!$A$21:$A$80,0),)</f>
        <v>3.1444930686871051</v>
      </c>
      <c r="G608" s="26">
        <v>10</v>
      </c>
      <c r="H608" s="121">
        <v>16</v>
      </c>
      <c r="I608" s="121">
        <f>INDEX(TechList[ST_Thru],MATCH($A608,TechList[Tech_'#],0),)</f>
        <v>2024</v>
      </c>
      <c r="J608" s="121" t="str">
        <f>INDEX(TechList[Complexity],MATCH($A608,TechList[Tech_'#],0),)</f>
        <v>High1</v>
      </c>
      <c r="K608" s="118">
        <f>INDEX(CurbWt_selection,MATCH(G608,CurbWts!$A$3:$A$21,0),)
*($B608/100)
*$E608</f>
        <v>1548.7765645537377</v>
      </c>
    </row>
    <row r="609" spans="1:11" x14ac:dyDescent="0.25">
      <c r="A609" s="123">
        <v>159</v>
      </c>
      <c r="B609" s="120">
        <f>INDEX(TechList[Tech],MATCH(A609,TechList[Tech_'#],0),)</f>
        <v>29.5</v>
      </c>
      <c r="C609" s="121" t="str">
        <f t="shared" si="9"/>
        <v>159_10</v>
      </c>
      <c r="D609" s="121" t="str">
        <f>INDEX(CWC_VehType!$C$2:$C$20,MATCH($G609,CWC_VehType!$A$2:$A$20,0),)</f>
        <v>NT</v>
      </c>
      <c r="E609" s="122">
        <f>INDEX(wr_DMCcurves_FRM!$C$21:$C$80,MATCH(DMC_WR[[#This Row],[Tech_'#]],wr_DMCcurves_FRM!$A$21:$A$80,0),)</f>
        <v>1.4050594529999998</v>
      </c>
      <c r="F609" s="122">
        <f>INDEX(wr_DMCcurves_FRM!$D$21:$D$80,MATCH(DMC_WR[[#This Row],[Tech_'#]],wr_DMCcurves_FRM!$A$21:$A$80,0),)</f>
        <v>3.2398328745964124</v>
      </c>
      <c r="G609" s="26">
        <v>10</v>
      </c>
      <c r="H609" s="121">
        <v>16</v>
      </c>
      <c r="I609" s="121">
        <f>INDEX(TechList[ST_Thru],MATCH($A609,TechList[Tech_'#],0),)</f>
        <v>2024</v>
      </c>
      <c r="J609" s="121" t="str">
        <f>INDEX(TechList[Complexity],MATCH($A609,TechList[Tech_'#],0),)</f>
        <v>High1</v>
      </c>
      <c r="K609" s="118">
        <f>INDEX(CurbWt_selection,MATCH(G609,CurbWts!$A$3:$A$21,0),)
*($B609/100)
*$E609</f>
        <v>1602.6430503007018</v>
      </c>
    </row>
    <row r="610" spans="1:11" x14ac:dyDescent="0.25">
      <c r="A610" s="119">
        <v>160</v>
      </c>
      <c r="B610" s="120">
        <f>INDEX(TechList[Tech],MATCH(A610,TechList[Tech_'#],0),)</f>
        <v>30</v>
      </c>
      <c r="C610" s="121" t="str">
        <f t="shared" si="9"/>
        <v>160_10</v>
      </c>
      <c r="D610" s="121" t="str">
        <f>INDEX(CWC_VehType!$C$2:$C$20,MATCH($G610,CWC_VehType!$A$2:$A$20,0),)</f>
        <v>NT</v>
      </c>
      <c r="E610" s="122">
        <f>INDEX(wr_DMCcurves_FRM!$C$21:$C$80,MATCH(DMC_WR[[#This Row],[Tech_'#]],wr_DMCcurves_FRM!$A$21:$A$80,0),)</f>
        <v>1.4288740199999999</v>
      </c>
      <c r="F610" s="122">
        <f>INDEX(wr_DMCcurves_FRM!$D$21:$D$80,MATCH(DMC_WR[[#This Row],[Tech_'#]],wr_DMCcurves_FRM!$A$21:$A$80,0),)</f>
        <v>3.3351726805057207</v>
      </c>
      <c r="G610" s="26">
        <v>10</v>
      </c>
      <c r="H610" s="121">
        <v>16</v>
      </c>
      <c r="I610" s="121">
        <f>INDEX(TechList[ST_Thru],MATCH($A610,TechList[Tech_'#],0),)</f>
        <v>2024</v>
      </c>
      <c r="J610" s="121" t="str">
        <f>INDEX(TechList[Complexity],MATCH($A610,TechList[Tech_'#],0),)</f>
        <v>High1</v>
      </c>
      <c r="K610" s="118">
        <f>INDEX(CurbWt_selection,MATCH(G610,CurbWts!$A$3:$A$21,0),)
*($B610/100)
*$E610</f>
        <v>1657.4303306758191</v>
      </c>
    </row>
    <row r="611" spans="1:11" x14ac:dyDescent="0.25">
      <c r="A611" s="123">
        <v>101</v>
      </c>
      <c r="B611" s="120">
        <f>INDEX(TechList[Tech],MATCH(A611,TechList[Tech_'#],0),)</f>
        <v>0.5</v>
      </c>
      <c r="C611" s="121" t="str">
        <f t="shared" si="9"/>
        <v>101_11</v>
      </c>
      <c r="D611" s="121" t="str">
        <f>INDEX(CWC_VehType!$C$2:$C$20,MATCH($G611,CWC_VehType!$A$2:$A$20,0),)</f>
        <v>NT</v>
      </c>
      <c r="E611" s="122">
        <f>INDEX(wr_DMCcurves_FRM!$C$21:$C$80,MATCH(DMC_WR[[#This Row],[Tech_'#]],wr_DMCcurves_FRM!$A$21:$A$80,0),)</f>
        <v>2.3814566999999998E-2</v>
      </c>
      <c r="F611" s="122">
        <f>INDEX(wr_DMCcurves_FRM!$D$21:$D$80,MATCH(DMC_WR[[#This Row],[Tech_'#]],wr_DMCcurves_FRM!$A$21:$A$80,0),)</f>
        <v>-2.2898758681434268</v>
      </c>
      <c r="G611" s="26">
        <v>11</v>
      </c>
      <c r="H611" s="121">
        <v>16</v>
      </c>
      <c r="I611" s="121">
        <f>INDEX(TechList[ST_Thru],MATCH($A611,TechList[Tech_'#],0),)</f>
        <v>2024</v>
      </c>
      <c r="J611" s="121" t="str">
        <f>INDEX(TechList[Complexity],MATCH($A611,TechList[Tech_'#],0),)</f>
        <v>Low2</v>
      </c>
      <c r="K611" s="118">
        <f>INDEX(CurbWt_selection,MATCH(G611,CurbWts!$A$3:$A$21,0),)
*($B611/100)
*$E611</f>
        <v>0.52780938194519367</v>
      </c>
    </row>
    <row r="612" spans="1:11" x14ac:dyDescent="0.25">
      <c r="A612" s="123">
        <v>102</v>
      </c>
      <c r="B612" s="120">
        <f>INDEX(TechList[Tech],MATCH(A612,TechList[Tech_'#],0),)</f>
        <v>1</v>
      </c>
      <c r="C612" s="121" t="str">
        <f t="shared" si="9"/>
        <v>102_11</v>
      </c>
      <c r="D612" s="121" t="str">
        <f>INDEX(CWC_VehType!$C$2:$C$20,MATCH($G612,CWC_VehType!$A$2:$A$20,0),)</f>
        <v>NT</v>
      </c>
      <c r="E612" s="122">
        <f>INDEX(wr_DMCcurves_FRM!$C$21:$C$80,MATCH(DMC_WR[[#This Row],[Tech_'#]],wr_DMCcurves_FRM!$A$21:$A$80,0),)</f>
        <v>4.7629133999999997E-2</v>
      </c>
      <c r="F612" s="122">
        <f>INDEX(wr_DMCcurves_FRM!$D$21:$D$80,MATCH(DMC_WR[[#This Row],[Tech_'#]],wr_DMCcurves_FRM!$A$21:$A$80,0),)</f>
        <v>-2.1945360622341195</v>
      </c>
      <c r="G612" s="26">
        <v>11</v>
      </c>
      <c r="H612" s="121">
        <v>16</v>
      </c>
      <c r="I612" s="121">
        <f>INDEX(TechList[ST_Thru],MATCH($A612,TechList[Tech_'#],0),)</f>
        <v>2024</v>
      </c>
      <c r="J612" s="121" t="str">
        <f>INDEX(TechList[Complexity],MATCH($A612,TechList[Tech_'#],0),)</f>
        <v>Low2</v>
      </c>
      <c r="K612" s="118">
        <f>INDEX(CurbWt_selection,MATCH(G612,CurbWts!$A$3:$A$21,0),)
*($B612/100)
*$E612</f>
        <v>2.1112375277807747</v>
      </c>
    </row>
    <row r="613" spans="1:11" x14ac:dyDescent="0.25">
      <c r="A613" s="123">
        <v>103</v>
      </c>
      <c r="B613" s="120">
        <f>INDEX(TechList[Tech],MATCH(A613,TechList[Tech_'#],0),)</f>
        <v>1.5</v>
      </c>
      <c r="C613" s="121" t="str">
        <f t="shared" si="9"/>
        <v>103_11</v>
      </c>
      <c r="D613" s="121" t="str">
        <f>INDEX(CWC_VehType!$C$2:$C$20,MATCH($G613,CWC_VehType!$A$2:$A$20,0),)</f>
        <v>NT</v>
      </c>
      <c r="E613" s="122">
        <f>INDEX(wr_DMCcurves_FRM!$C$21:$C$80,MATCH(DMC_WR[[#This Row],[Tech_'#]],wr_DMCcurves_FRM!$A$21:$A$80,0),)</f>
        <v>7.1443700999999998E-2</v>
      </c>
      <c r="F613" s="122">
        <f>INDEX(wr_DMCcurves_FRM!$D$21:$D$80,MATCH(DMC_WR[[#This Row],[Tech_'#]],wr_DMCcurves_FRM!$A$21:$A$80,0),)</f>
        <v>-2.0991962563248121</v>
      </c>
      <c r="G613" s="26">
        <v>11</v>
      </c>
      <c r="H613" s="121">
        <v>16</v>
      </c>
      <c r="I613" s="121">
        <f>INDEX(TechList[ST_Thru],MATCH($A613,TechList[Tech_'#],0),)</f>
        <v>2024</v>
      </c>
      <c r="J613" s="121" t="str">
        <f>INDEX(TechList[Complexity],MATCH($A613,TechList[Tech_'#],0),)</f>
        <v>Low2</v>
      </c>
      <c r="K613" s="118">
        <f>INDEX(CurbWt_selection,MATCH(G613,CurbWts!$A$3:$A$21,0),)
*($B613/100)
*$E613</f>
        <v>4.7502844375067435</v>
      </c>
    </row>
    <row r="614" spans="1:11" x14ac:dyDescent="0.25">
      <c r="A614" s="123">
        <v>104</v>
      </c>
      <c r="B614" s="120">
        <f>INDEX(TechList[Tech],MATCH(A614,TechList[Tech_'#],0),)</f>
        <v>2</v>
      </c>
      <c r="C614" s="121" t="str">
        <f t="shared" si="9"/>
        <v>104_11</v>
      </c>
      <c r="D614" s="121" t="str">
        <f>INDEX(CWC_VehType!$C$2:$C$20,MATCH($G614,CWC_VehType!$A$2:$A$20,0),)</f>
        <v>NT</v>
      </c>
      <c r="E614" s="122">
        <f>INDEX(wr_DMCcurves_FRM!$C$21:$C$80,MATCH(DMC_WR[[#This Row],[Tech_'#]],wr_DMCcurves_FRM!$A$21:$A$80,0),)</f>
        <v>9.5258267999999993E-2</v>
      </c>
      <c r="F614" s="122">
        <f>INDEX(wr_DMCcurves_FRM!$D$21:$D$80,MATCH(DMC_WR[[#This Row],[Tech_'#]],wr_DMCcurves_FRM!$A$21:$A$80,0),)</f>
        <v>-2.0038564504155043</v>
      </c>
      <c r="G614" s="26">
        <v>11</v>
      </c>
      <c r="H614" s="121">
        <v>16</v>
      </c>
      <c r="I614" s="121">
        <f>INDEX(TechList[ST_Thru],MATCH($A614,TechList[Tech_'#],0),)</f>
        <v>2024</v>
      </c>
      <c r="J614" s="121" t="str">
        <f>INDEX(TechList[Complexity],MATCH($A614,TechList[Tech_'#],0),)</f>
        <v>Low2</v>
      </c>
      <c r="K614" s="118">
        <f>INDEX(CurbWt_selection,MATCH(G614,CurbWts!$A$3:$A$21,0),)
*($B614/100)
*$E614</f>
        <v>8.4449501111230987</v>
      </c>
    </row>
    <row r="615" spans="1:11" x14ac:dyDescent="0.25">
      <c r="A615" s="123">
        <v>105</v>
      </c>
      <c r="B615" s="120">
        <f>INDEX(TechList[Tech],MATCH(A615,TechList[Tech_'#],0),)</f>
        <v>2.5</v>
      </c>
      <c r="C615" s="121" t="str">
        <f t="shared" si="9"/>
        <v>105_11</v>
      </c>
      <c r="D615" s="121" t="str">
        <f>INDEX(CWC_VehType!$C$2:$C$20,MATCH($G615,CWC_VehType!$A$2:$A$20,0),)</f>
        <v>NT</v>
      </c>
      <c r="E615" s="122">
        <f>INDEX(wr_DMCcurves_FRM!$C$21:$C$80,MATCH(DMC_WR[[#This Row],[Tech_'#]],wr_DMCcurves_FRM!$A$21:$A$80,0),)</f>
        <v>0.11907283499999999</v>
      </c>
      <c r="F615" s="122">
        <f>INDEX(wr_DMCcurves_FRM!$D$21:$D$80,MATCH(DMC_WR[[#This Row],[Tech_'#]],wr_DMCcurves_FRM!$A$21:$A$80,0),)</f>
        <v>-1.9085166445061967</v>
      </c>
      <c r="G615" s="26">
        <v>11</v>
      </c>
      <c r="H615" s="121">
        <v>16</v>
      </c>
      <c r="I615" s="121">
        <f>INDEX(TechList[ST_Thru],MATCH($A615,TechList[Tech_'#],0),)</f>
        <v>2024</v>
      </c>
      <c r="J615" s="121" t="str">
        <f>INDEX(TechList[Complexity],MATCH($A615,TechList[Tech_'#],0),)</f>
        <v>Low2</v>
      </c>
      <c r="K615" s="118">
        <f>INDEX(CurbWt_selection,MATCH(G615,CurbWts!$A$3:$A$21,0),)
*($B615/100)
*$E615</f>
        <v>13.195234548629843</v>
      </c>
    </row>
    <row r="616" spans="1:11" x14ac:dyDescent="0.25">
      <c r="A616" s="123">
        <v>106</v>
      </c>
      <c r="B616" s="120">
        <f>INDEX(TechList[Tech],MATCH(A616,TechList[Tech_'#],0),)</f>
        <v>3</v>
      </c>
      <c r="C616" s="121" t="str">
        <f t="shared" si="9"/>
        <v>106_11</v>
      </c>
      <c r="D616" s="121" t="str">
        <f>INDEX(CWC_VehType!$C$2:$C$20,MATCH($G616,CWC_VehType!$A$2:$A$20,0),)</f>
        <v>NT</v>
      </c>
      <c r="E616" s="122">
        <f>INDEX(wr_DMCcurves_FRM!$C$21:$C$80,MATCH(DMC_WR[[#This Row],[Tech_'#]],wr_DMCcurves_FRM!$A$21:$A$80,0),)</f>
        <v>0.142887402</v>
      </c>
      <c r="F616" s="122">
        <f>INDEX(wr_DMCcurves_FRM!$D$21:$D$80,MATCH(DMC_WR[[#This Row],[Tech_'#]],wr_DMCcurves_FRM!$A$21:$A$80,0),)</f>
        <v>-1.8131768385968892</v>
      </c>
      <c r="G616" s="26">
        <v>11</v>
      </c>
      <c r="H616" s="121">
        <v>16</v>
      </c>
      <c r="I616" s="121">
        <f>INDEX(TechList[ST_Thru],MATCH($A616,TechList[Tech_'#],0),)</f>
        <v>2024</v>
      </c>
      <c r="J616" s="121" t="str">
        <f>INDEX(TechList[Complexity],MATCH($A616,TechList[Tech_'#],0),)</f>
        <v>Low2</v>
      </c>
      <c r="K616" s="118">
        <f>INDEX(CurbWt_selection,MATCH(G616,CurbWts!$A$3:$A$21,0),)
*($B616/100)
*$E616</f>
        <v>19.001137750026974</v>
      </c>
    </row>
    <row r="617" spans="1:11" x14ac:dyDescent="0.25">
      <c r="A617" s="123">
        <v>107</v>
      </c>
      <c r="B617" s="120">
        <f>INDEX(TechList[Tech],MATCH(A617,TechList[Tech_'#],0),)</f>
        <v>3.5</v>
      </c>
      <c r="C617" s="121" t="str">
        <f t="shared" si="9"/>
        <v>107_11</v>
      </c>
      <c r="D617" s="121" t="str">
        <f>INDEX(CWC_VehType!$C$2:$C$20,MATCH($G617,CWC_VehType!$A$2:$A$20,0),)</f>
        <v>NT</v>
      </c>
      <c r="E617" s="122">
        <f>INDEX(wr_DMCcurves_FRM!$C$21:$C$80,MATCH(DMC_WR[[#This Row],[Tech_'#]],wr_DMCcurves_FRM!$A$21:$A$80,0),)</f>
        <v>0.16670196899999998</v>
      </c>
      <c r="F617" s="122">
        <f>INDEX(wr_DMCcurves_FRM!$D$21:$D$80,MATCH(DMC_WR[[#This Row],[Tech_'#]],wr_DMCcurves_FRM!$A$21:$A$80,0),)</f>
        <v>-1.7178370326875814</v>
      </c>
      <c r="G617" s="26">
        <v>11</v>
      </c>
      <c r="H617" s="121">
        <v>16</v>
      </c>
      <c r="I617" s="121">
        <f>INDEX(TechList[ST_Thru],MATCH($A617,TechList[Tech_'#],0),)</f>
        <v>2024</v>
      </c>
      <c r="J617" s="121" t="str">
        <f>INDEX(TechList[Complexity],MATCH($A617,TechList[Tech_'#],0),)</f>
        <v>Low2</v>
      </c>
      <c r="K617" s="118">
        <f>INDEX(CurbWt_selection,MATCH(G617,CurbWts!$A$3:$A$21,0),)
*($B617/100)
*$E617</f>
        <v>25.862659715314493</v>
      </c>
    </row>
    <row r="618" spans="1:11" x14ac:dyDescent="0.25">
      <c r="A618" s="123">
        <v>108</v>
      </c>
      <c r="B618" s="120">
        <f>INDEX(TechList[Tech],MATCH(A618,TechList[Tech_'#],0),)</f>
        <v>4</v>
      </c>
      <c r="C618" s="121" t="str">
        <f t="shared" si="9"/>
        <v>108_11</v>
      </c>
      <c r="D618" s="121" t="str">
        <f>INDEX(CWC_VehType!$C$2:$C$20,MATCH($G618,CWC_VehType!$A$2:$A$20,0),)</f>
        <v>NT</v>
      </c>
      <c r="E618" s="122">
        <f>INDEX(wr_DMCcurves_FRM!$C$21:$C$80,MATCH(DMC_WR[[#This Row],[Tech_'#]],wr_DMCcurves_FRM!$A$21:$A$80,0),)</f>
        <v>0.19051653599999999</v>
      </c>
      <c r="F618" s="122">
        <f>INDEX(wr_DMCcurves_FRM!$D$21:$D$80,MATCH(DMC_WR[[#This Row],[Tech_'#]],wr_DMCcurves_FRM!$A$21:$A$80,0),)</f>
        <v>-1.622497226778274</v>
      </c>
      <c r="G618" s="26">
        <v>11</v>
      </c>
      <c r="H618" s="121">
        <v>16</v>
      </c>
      <c r="I618" s="121">
        <f>INDEX(TechList[ST_Thru],MATCH($A618,TechList[Tech_'#],0),)</f>
        <v>2024</v>
      </c>
      <c r="J618" s="121" t="str">
        <f>INDEX(TechList[Complexity],MATCH($A618,TechList[Tech_'#],0),)</f>
        <v>Low2</v>
      </c>
      <c r="K618" s="118">
        <f>INDEX(CurbWt_selection,MATCH(G618,CurbWts!$A$3:$A$21,0),)
*($B618/100)
*$E618</f>
        <v>33.779800444492395</v>
      </c>
    </row>
    <row r="619" spans="1:11" x14ac:dyDescent="0.25">
      <c r="A619" s="123">
        <v>109</v>
      </c>
      <c r="B619" s="120">
        <f>INDEX(TechList[Tech],MATCH(A619,TechList[Tech_'#],0),)</f>
        <v>4.5</v>
      </c>
      <c r="C619" s="121" t="str">
        <f t="shared" si="9"/>
        <v>109_11</v>
      </c>
      <c r="D619" s="121" t="str">
        <f>INDEX(CWC_VehType!$C$2:$C$20,MATCH($G619,CWC_VehType!$A$2:$A$20,0),)</f>
        <v>NT</v>
      </c>
      <c r="E619" s="122">
        <f>INDEX(wr_DMCcurves_FRM!$C$21:$C$80,MATCH(DMC_WR[[#This Row],[Tech_'#]],wr_DMCcurves_FRM!$A$21:$A$80,0),)</f>
        <v>0.214331103</v>
      </c>
      <c r="F619" s="122">
        <f>INDEX(wr_DMCcurves_FRM!$D$21:$D$80,MATCH(DMC_WR[[#This Row],[Tech_'#]],wr_DMCcurves_FRM!$A$21:$A$80,0),)</f>
        <v>-1.5271574208689664</v>
      </c>
      <c r="G619" s="26">
        <v>11</v>
      </c>
      <c r="H619" s="121">
        <v>16</v>
      </c>
      <c r="I619" s="121">
        <f>INDEX(TechList[ST_Thru],MATCH($A619,TechList[Tech_'#],0),)</f>
        <v>2024</v>
      </c>
      <c r="J619" s="121" t="str">
        <f>INDEX(TechList[Complexity],MATCH($A619,TechList[Tech_'#],0),)</f>
        <v>Low2</v>
      </c>
      <c r="K619" s="118">
        <f>INDEX(CurbWt_selection,MATCH(G619,CurbWts!$A$3:$A$21,0),)
*($B619/100)
*$E619</f>
        <v>42.75255993756069</v>
      </c>
    </row>
    <row r="620" spans="1:11" x14ac:dyDescent="0.25">
      <c r="A620" s="123">
        <v>110</v>
      </c>
      <c r="B620" s="120">
        <f>INDEX(TechList[Tech],MATCH(A620,TechList[Tech_'#],0),)</f>
        <v>5</v>
      </c>
      <c r="C620" s="121" t="str">
        <f t="shared" si="9"/>
        <v>110_11</v>
      </c>
      <c r="D620" s="121" t="str">
        <f>INDEX(CWC_VehType!$C$2:$C$20,MATCH($G620,CWC_VehType!$A$2:$A$20,0),)</f>
        <v>NT</v>
      </c>
      <c r="E620" s="122">
        <f>INDEX(wr_DMCcurves_FRM!$C$21:$C$80,MATCH(DMC_WR[[#This Row],[Tech_'#]],wr_DMCcurves_FRM!$A$21:$A$80,0),)</f>
        <v>0.23814566999999998</v>
      </c>
      <c r="F620" s="122">
        <f>INDEX(wr_DMCcurves_FRM!$D$21:$D$80,MATCH(DMC_WR[[#This Row],[Tech_'#]],wr_DMCcurves_FRM!$A$21:$A$80,0),)</f>
        <v>-1.4318176149596589</v>
      </c>
      <c r="G620" s="26">
        <v>11</v>
      </c>
      <c r="H620" s="121">
        <v>16</v>
      </c>
      <c r="I620" s="121">
        <f>INDEX(TechList[ST_Thru],MATCH($A620,TechList[Tech_'#],0),)</f>
        <v>2024</v>
      </c>
      <c r="J620" s="121" t="str">
        <f>INDEX(TechList[Complexity],MATCH($A620,TechList[Tech_'#],0),)</f>
        <v>Low2</v>
      </c>
      <c r="K620" s="118">
        <f>INDEX(CurbWt_selection,MATCH(G620,CurbWts!$A$3:$A$21,0),)
*($B620/100)
*$E620</f>
        <v>52.780938194519372</v>
      </c>
    </row>
    <row r="621" spans="1:11" x14ac:dyDescent="0.25">
      <c r="A621" s="123">
        <v>111</v>
      </c>
      <c r="B621" s="120">
        <f>INDEX(TechList[Tech],MATCH(A621,TechList[Tech_'#],0),)</f>
        <v>5.5</v>
      </c>
      <c r="C621" s="121" t="str">
        <f t="shared" si="9"/>
        <v>111_11</v>
      </c>
      <c r="D621" s="121" t="str">
        <f>INDEX(CWC_VehType!$C$2:$C$20,MATCH($G621,CWC_VehType!$A$2:$A$20,0),)</f>
        <v>NT</v>
      </c>
      <c r="E621" s="122">
        <f>INDEX(wr_DMCcurves_FRM!$C$21:$C$80,MATCH(DMC_WR[[#This Row],[Tech_'#]],wr_DMCcurves_FRM!$A$21:$A$80,0),)</f>
        <v>0.26196023699999998</v>
      </c>
      <c r="F621" s="122">
        <f>INDEX(wr_DMCcurves_FRM!$D$21:$D$80,MATCH(DMC_WR[[#This Row],[Tech_'#]],wr_DMCcurves_FRM!$A$21:$A$80,0),)</f>
        <v>-1.3364778090503513</v>
      </c>
      <c r="G621" s="26">
        <v>11</v>
      </c>
      <c r="H621" s="121">
        <v>16</v>
      </c>
      <c r="I621" s="121">
        <f>INDEX(TechList[ST_Thru],MATCH($A621,TechList[Tech_'#],0),)</f>
        <v>2024</v>
      </c>
      <c r="J621" s="121" t="str">
        <f>INDEX(TechList[Complexity],MATCH($A621,TechList[Tech_'#],0),)</f>
        <v>Low2</v>
      </c>
      <c r="K621" s="118">
        <f>INDEX(CurbWt_selection,MATCH(G621,CurbWts!$A$3:$A$21,0),)
*($B621/100)
*$E621</f>
        <v>63.86493521536844</v>
      </c>
    </row>
    <row r="622" spans="1:11" x14ac:dyDescent="0.25">
      <c r="A622" s="123">
        <v>112</v>
      </c>
      <c r="B622" s="120">
        <f>INDEX(TechList[Tech],MATCH(A622,TechList[Tech_'#],0),)</f>
        <v>6</v>
      </c>
      <c r="C622" s="121" t="str">
        <f t="shared" si="9"/>
        <v>112_11</v>
      </c>
      <c r="D622" s="121" t="str">
        <f>INDEX(CWC_VehType!$C$2:$C$20,MATCH($G622,CWC_VehType!$A$2:$A$20,0),)</f>
        <v>NT</v>
      </c>
      <c r="E622" s="122">
        <f>INDEX(wr_DMCcurves_FRM!$C$21:$C$80,MATCH(DMC_WR[[#This Row],[Tech_'#]],wr_DMCcurves_FRM!$A$21:$A$80,0),)</f>
        <v>0.28577480399999999</v>
      </c>
      <c r="F622" s="122">
        <f>INDEX(wr_DMCcurves_FRM!$D$21:$D$80,MATCH(DMC_WR[[#This Row],[Tech_'#]],wr_DMCcurves_FRM!$A$21:$A$80,0),)</f>
        <v>-1.2411380031410437</v>
      </c>
      <c r="G622" s="26">
        <v>11</v>
      </c>
      <c r="H622" s="121">
        <v>16</v>
      </c>
      <c r="I622" s="121">
        <f>INDEX(TechList[ST_Thru],MATCH($A622,TechList[Tech_'#],0),)</f>
        <v>2024</v>
      </c>
      <c r="J622" s="121" t="str">
        <f>INDEX(TechList[Complexity],MATCH($A622,TechList[Tech_'#],0),)</f>
        <v>Low2</v>
      </c>
      <c r="K622" s="118">
        <f>INDEX(CurbWt_selection,MATCH(G622,CurbWts!$A$3:$A$21,0),)
*($B622/100)
*$E622</f>
        <v>76.004551000107895</v>
      </c>
    </row>
    <row r="623" spans="1:11" x14ac:dyDescent="0.25">
      <c r="A623" s="123">
        <v>113</v>
      </c>
      <c r="B623" s="120">
        <f>INDEX(TechList[Tech],MATCH(A623,TechList[Tech_'#],0),)</f>
        <v>6.5</v>
      </c>
      <c r="C623" s="121" t="str">
        <f t="shared" si="9"/>
        <v>113_11</v>
      </c>
      <c r="D623" s="121" t="str">
        <f>INDEX(CWC_VehType!$C$2:$C$20,MATCH($G623,CWC_VehType!$A$2:$A$20,0),)</f>
        <v>NT</v>
      </c>
      <c r="E623" s="122">
        <f>INDEX(wr_DMCcurves_FRM!$C$21:$C$80,MATCH(DMC_WR[[#This Row],[Tech_'#]],wr_DMCcurves_FRM!$A$21:$A$80,0),)</f>
        <v>0.30958937099999995</v>
      </c>
      <c r="F623" s="122">
        <f>INDEX(wr_DMCcurves_FRM!$D$21:$D$80,MATCH(DMC_WR[[#This Row],[Tech_'#]],wr_DMCcurves_FRM!$A$21:$A$80,0),)</f>
        <v>-1.1457981972317359</v>
      </c>
      <c r="G623" s="26">
        <v>11</v>
      </c>
      <c r="H623" s="121">
        <v>16</v>
      </c>
      <c r="I623" s="121">
        <f>INDEX(TechList[ST_Thru],MATCH($A623,TechList[Tech_'#],0),)</f>
        <v>2024</v>
      </c>
      <c r="J623" s="121" t="str">
        <f>INDEX(TechList[Complexity],MATCH($A623,TechList[Tech_'#],0),)</f>
        <v>Low2</v>
      </c>
      <c r="K623" s="118">
        <f>INDEX(CurbWt_selection,MATCH(G623,CurbWts!$A$3:$A$21,0),)
*($B623/100)
*$E623</f>
        <v>89.199785548737722</v>
      </c>
    </row>
    <row r="624" spans="1:11" x14ac:dyDescent="0.25">
      <c r="A624" s="123">
        <v>114</v>
      </c>
      <c r="B624" s="120">
        <f>INDEX(TechList[Tech],MATCH(A624,TechList[Tech_'#],0),)</f>
        <v>7</v>
      </c>
      <c r="C624" s="121" t="str">
        <f t="shared" si="9"/>
        <v>114_11</v>
      </c>
      <c r="D624" s="121" t="str">
        <f>INDEX(CWC_VehType!$C$2:$C$20,MATCH($G624,CWC_VehType!$A$2:$A$20,0),)</f>
        <v>NT</v>
      </c>
      <c r="E624" s="122">
        <f>INDEX(wr_DMCcurves_FRM!$C$21:$C$80,MATCH(DMC_WR[[#This Row],[Tech_'#]],wr_DMCcurves_FRM!$A$21:$A$80,0),)</f>
        <v>0.33340393799999996</v>
      </c>
      <c r="F624" s="122">
        <f>INDEX(wr_DMCcurves_FRM!$D$21:$D$80,MATCH(DMC_WR[[#This Row],[Tech_'#]],wr_DMCcurves_FRM!$A$21:$A$80,0),)</f>
        <v>-1.0504583913224284</v>
      </c>
      <c r="G624" s="26">
        <v>11</v>
      </c>
      <c r="H624" s="121">
        <v>16</v>
      </c>
      <c r="I624" s="121">
        <f>INDEX(TechList[ST_Thru],MATCH($A624,TechList[Tech_'#],0),)</f>
        <v>2024</v>
      </c>
      <c r="J624" s="121" t="str">
        <f>INDEX(TechList[Complexity],MATCH($A624,TechList[Tech_'#],0),)</f>
        <v>Low2</v>
      </c>
      <c r="K624" s="118">
        <f>INDEX(CurbWt_selection,MATCH(G624,CurbWts!$A$3:$A$21,0),)
*($B624/100)
*$E624</f>
        <v>103.45063886125797</v>
      </c>
    </row>
    <row r="625" spans="1:11" x14ac:dyDescent="0.25">
      <c r="A625" s="123">
        <v>115</v>
      </c>
      <c r="B625" s="120">
        <f>INDEX(TechList[Tech],MATCH(A625,TechList[Tech_'#],0),)</f>
        <v>7.5</v>
      </c>
      <c r="C625" s="121" t="str">
        <f t="shared" si="9"/>
        <v>115_11</v>
      </c>
      <c r="D625" s="121" t="str">
        <f>INDEX(CWC_VehType!$C$2:$C$20,MATCH($G625,CWC_VehType!$A$2:$A$20,0),)</f>
        <v>NT</v>
      </c>
      <c r="E625" s="122">
        <f>INDEX(wr_DMCcurves_FRM!$C$21:$C$80,MATCH(DMC_WR[[#This Row],[Tech_'#]],wr_DMCcurves_FRM!$A$21:$A$80,0),)</f>
        <v>0.35721850499999996</v>
      </c>
      <c r="F625" s="122">
        <f>INDEX(wr_DMCcurves_FRM!$D$21:$D$80,MATCH(DMC_WR[[#This Row],[Tech_'#]],wr_DMCcurves_FRM!$A$21:$A$80,0),)</f>
        <v>-0.95511858541312078</v>
      </c>
      <c r="G625" s="26">
        <v>11</v>
      </c>
      <c r="H625" s="121">
        <v>16</v>
      </c>
      <c r="I625" s="121">
        <f>INDEX(TechList[ST_Thru],MATCH($A625,TechList[Tech_'#],0),)</f>
        <v>2024</v>
      </c>
      <c r="J625" s="121" t="str">
        <f>INDEX(TechList[Complexity],MATCH($A625,TechList[Tech_'#],0),)</f>
        <v>Low2</v>
      </c>
      <c r="K625" s="118">
        <f>INDEX(CurbWt_selection,MATCH(G625,CurbWts!$A$3:$A$21,0),)
*($B625/100)
*$E625</f>
        <v>118.75711093766857</v>
      </c>
    </row>
    <row r="626" spans="1:11" x14ac:dyDescent="0.25">
      <c r="A626" s="123">
        <v>116</v>
      </c>
      <c r="B626" s="120">
        <f>INDEX(TechList[Tech],MATCH(A626,TechList[Tech_'#],0),)</f>
        <v>8</v>
      </c>
      <c r="C626" s="121" t="str">
        <f t="shared" si="9"/>
        <v>116_11</v>
      </c>
      <c r="D626" s="121" t="str">
        <f>INDEX(CWC_VehType!$C$2:$C$20,MATCH($G626,CWC_VehType!$A$2:$A$20,0),)</f>
        <v>NT</v>
      </c>
      <c r="E626" s="122">
        <f>INDEX(wr_DMCcurves_FRM!$C$21:$C$80,MATCH(DMC_WR[[#This Row],[Tech_'#]],wr_DMCcurves_FRM!$A$21:$A$80,0),)</f>
        <v>0.38103307199999997</v>
      </c>
      <c r="F626" s="122">
        <f>INDEX(wr_DMCcurves_FRM!$D$21:$D$80,MATCH(DMC_WR[[#This Row],[Tech_'#]],wr_DMCcurves_FRM!$A$21:$A$80,0),)</f>
        <v>-0.85977877950381321</v>
      </c>
      <c r="G626" s="26">
        <v>11</v>
      </c>
      <c r="H626" s="121">
        <v>16</v>
      </c>
      <c r="I626" s="121">
        <f>INDEX(TechList[ST_Thru],MATCH($A626,TechList[Tech_'#],0),)</f>
        <v>2024</v>
      </c>
      <c r="J626" s="121" t="str">
        <f>INDEX(TechList[Complexity],MATCH($A626,TechList[Tech_'#],0),)</f>
        <v>Low2</v>
      </c>
      <c r="K626" s="118">
        <f>INDEX(CurbWt_selection,MATCH(G626,CurbWts!$A$3:$A$21,0),)
*($B626/100)
*$E626</f>
        <v>135.11920177796958</v>
      </c>
    </row>
    <row r="627" spans="1:11" x14ac:dyDescent="0.25">
      <c r="A627" s="123">
        <v>117</v>
      </c>
      <c r="B627" s="120">
        <f>INDEX(TechList[Tech],MATCH(A627,TechList[Tech_'#],0),)</f>
        <v>8.5</v>
      </c>
      <c r="C627" s="121" t="str">
        <f t="shared" si="9"/>
        <v>117_11</v>
      </c>
      <c r="D627" s="121" t="str">
        <f>INDEX(CWC_VehType!$C$2:$C$20,MATCH($G627,CWC_VehType!$A$2:$A$20,0),)</f>
        <v>NT</v>
      </c>
      <c r="E627" s="122">
        <f>INDEX(wr_DMCcurves_FRM!$C$21:$C$80,MATCH(DMC_WR[[#This Row],[Tech_'#]],wr_DMCcurves_FRM!$A$21:$A$80,0),)</f>
        <v>0.40484763899999998</v>
      </c>
      <c r="F627" s="122">
        <f>INDEX(wr_DMCcurves_FRM!$D$21:$D$80,MATCH(DMC_WR[[#This Row],[Tech_'#]],wr_DMCcurves_FRM!$A$21:$A$80,0),)</f>
        <v>-0.76443897359450586</v>
      </c>
      <c r="G627" s="26">
        <v>11</v>
      </c>
      <c r="H627" s="121">
        <v>16</v>
      </c>
      <c r="I627" s="121">
        <f>INDEX(TechList[ST_Thru],MATCH($A627,TechList[Tech_'#],0),)</f>
        <v>2024</v>
      </c>
      <c r="J627" s="121" t="str">
        <f>INDEX(TechList[Complexity],MATCH($A627,TechList[Tech_'#],0),)</f>
        <v>Low2</v>
      </c>
      <c r="K627" s="118">
        <f>INDEX(CurbWt_selection,MATCH(G627,CurbWts!$A$3:$A$21,0),)
*($B627/100)
*$E627</f>
        <v>152.53691138216098</v>
      </c>
    </row>
    <row r="628" spans="1:11" x14ac:dyDescent="0.25">
      <c r="A628" s="123">
        <v>118</v>
      </c>
      <c r="B628" s="120">
        <f>INDEX(TechList[Tech],MATCH(A628,TechList[Tech_'#],0),)</f>
        <v>9</v>
      </c>
      <c r="C628" s="121" t="str">
        <f t="shared" si="9"/>
        <v>118_11</v>
      </c>
      <c r="D628" s="121" t="str">
        <f>INDEX(CWC_VehType!$C$2:$C$20,MATCH($G628,CWC_VehType!$A$2:$A$20,0),)</f>
        <v>NT</v>
      </c>
      <c r="E628" s="122">
        <f>INDEX(wr_DMCcurves_FRM!$C$21:$C$80,MATCH(DMC_WR[[#This Row],[Tech_'#]],wr_DMCcurves_FRM!$A$21:$A$80,0),)</f>
        <v>0.42866220599999999</v>
      </c>
      <c r="F628" s="122">
        <f>INDEX(wr_DMCcurves_FRM!$D$21:$D$80,MATCH(DMC_WR[[#This Row],[Tech_'#]],wr_DMCcurves_FRM!$A$21:$A$80,0),)</f>
        <v>-0.66909916768519828</v>
      </c>
      <c r="G628" s="26">
        <v>11</v>
      </c>
      <c r="H628" s="121">
        <v>16</v>
      </c>
      <c r="I628" s="121">
        <f>INDEX(TechList[ST_Thru],MATCH($A628,TechList[Tech_'#],0),)</f>
        <v>2024</v>
      </c>
      <c r="J628" s="121" t="str">
        <f>INDEX(TechList[Complexity],MATCH($A628,TechList[Tech_'#],0),)</f>
        <v>Low2</v>
      </c>
      <c r="K628" s="118">
        <f>INDEX(CurbWt_selection,MATCH(G628,CurbWts!$A$3:$A$21,0),)
*($B628/100)
*$E628</f>
        <v>171.01023975024276</v>
      </c>
    </row>
    <row r="629" spans="1:11" x14ac:dyDescent="0.25">
      <c r="A629" s="123">
        <v>119</v>
      </c>
      <c r="B629" s="120">
        <f>INDEX(TechList[Tech],MATCH(A629,TechList[Tech_'#],0),)</f>
        <v>9.5</v>
      </c>
      <c r="C629" s="121" t="str">
        <f t="shared" si="9"/>
        <v>119_11</v>
      </c>
      <c r="D629" s="121" t="str">
        <f>INDEX(CWC_VehType!$C$2:$C$20,MATCH($G629,CWC_VehType!$A$2:$A$20,0),)</f>
        <v>NT</v>
      </c>
      <c r="E629" s="122">
        <f>INDEX(wr_DMCcurves_FRM!$C$21:$C$80,MATCH(DMC_WR[[#This Row],[Tech_'#]],wr_DMCcurves_FRM!$A$21:$A$80,0),)</f>
        <v>0.45247677299999994</v>
      </c>
      <c r="F629" s="122">
        <f>INDEX(wr_DMCcurves_FRM!$D$21:$D$80,MATCH(DMC_WR[[#This Row],[Tech_'#]],wr_DMCcurves_FRM!$A$21:$A$80,0),)</f>
        <v>-0.57375936177589049</v>
      </c>
      <c r="G629" s="26">
        <v>11</v>
      </c>
      <c r="H629" s="121">
        <v>16</v>
      </c>
      <c r="I629" s="121">
        <f>INDEX(TechList[ST_Thru],MATCH($A629,TechList[Tech_'#],0),)</f>
        <v>2024</v>
      </c>
      <c r="J629" s="121" t="str">
        <f>INDEX(TechList[Complexity],MATCH($A629,TechList[Tech_'#],0),)</f>
        <v>Low2</v>
      </c>
      <c r="K629" s="118">
        <f>INDEX(CurbWt_selection,MATCH(G629,CurbWts!$A$3:$A$21,0),)
*($B629/100)
*$E629</f>
        <v>190.53918688221492</v>
      </c>
    </row>
    <row r="630" spans="1:11" x14ac:dyDescent="0.25">
      <c r="A630" s="123">
        <v>120</v>
      </c>
      <c r="B630" s="120">
        <f>INDEX(TechList[Tech],MATCH(A630,TechList[Tech_'#],0),)</f>
        <v>10</v>
      </c>
      <c r="C630" s="121" t="str">
        <f t="shared" si="9"/>
        <v>120_11</v>
      </c>
      <c r="D630" s="121" t="str">
        <f>INDEX(CWC_VehType!$C$2:$C$20,MATCH($G630,CWC_VehType!$A$2:$A$20,0),)</f>
        <v>NT</v>
      </c>
      <c r="E630" s="122">
        <f>INDEX(wr_DMCcurves_FRM!$C$21:$C$80,MATCH(DMC_WR[[#This Row],[Tech_'#]],wr_DMCcurves_FRM!$A$21:$A$80,0),)</f>
        <v>0.47629133999999995</v>
      </c>
      <c r="F630" s="122">
        <f>INDEX(wr_DMCcurves_FRM!$D$21:$D$80,MATCH(DMC_WR[[#This Row],[Tech_'#]],wr_DMCcurves_FRM!$A$21:$A$80,0),)</f>
        <v>-0.47841955586658291</v>
      </c>
      <c r="G630" s="26">
        <v>11</v>
      </c>
      <c r="H630" s="121">
        <v>16</v>
      </c>
      <c r="I630" s="121">
        <f>INDEX(TechList[ST_Thru],MATCH($A630,TechList[Tech_'#],0),)</f>
        <v>2024</v>
      </c>
      <c r="J630" s="121" t="str">
        <f>INDEX(TechList[Complexity],MATCH($A630,TechList[Tech_'#],0),)</f>
        <v>Low2</v>
      </c>
      <c r="K630" s="118">
        <f>INDEX(CurbWt_selection,MATCH(G630,CurbWts!$A$3:$A$21,0),)
*($B630/100)
*$E630</f>
        <v>211.12375277807749</v>
      </c>
    </row>
    <row r="631" spans="1:11" x14ac:dyDescent="0.25">
      <c r="A631" s="123">
        <v>121</v>
      </c>
      <c r="B631" s="120">
        <f>INDEX(TechList[Tech],MATCH(A631,TechList[Tech_'#],0),)</f>
        <v>10.5</v>
      </c>
      <c r="C631" s="121" t="str">
        <f t="shared" si="9"/>
        <v>121_11</v>
      </c>
      <c r="D631" s="121" t="str">
        <f>INDEX(CWC_VehType!$C$2:$C$20,MATCH($G631,CWC_VehType!$A$2:$A$20,0),)</f>
        <v>NT</v>
      </c>
      <c r="E631" s="122">
        <f>INDEX(wr_DMCcurves_FRM!$C$21:$C$80,MATCH(DMC_WR[[#This Row],[Tech_'#]],wr_DMCcurves_FRM!$A$21:$A$80,0),)</f>
        <v>0.50010590699999991</v>
      </c>
      <c r="F631" s="122">
        <f>INDEX(wr_DMCcurves_FRM!$D$21:$D$80,MATCH(DMC_WR[[#This Row],[Tech_'#]],wr_DMCcurves_FRM!$A$21:$A$80,0),)</f>
        <v>-0.38307974995727534</v>
      </c>
      <c r="G631" s="26">
        <v>11</v>
      </c>
      <c r="H631" s="121">
        <v>16</v>
      </c>
      <c r="I631" s="121">
        <f>INDEX(TechList[ST_Thru],MATCH($A631,TechList[Tech_'#],0),)</f>
        <v>2024</v>
      </c>
      <c r="J631" s="121" t="str">
        <f>INDEX(TechList[Complexity],MATCH($A631,TechList[Tech_'#],0),)</f>
        <v>Low2</v>
      </c>
      <c r="K631" s="118">
        <f>INDEX(CurbWt_selection,MATCH(G631,CurbWts!$A$3:$A$21,0),)
*($B631/100)
*$E631</f>
        <v>232.76393743783041</v>
      </c>
    </row>
    <row r="632" spans="1:11" x14ac:dyDescent="0.25">
      <c r="A632" s="123">
        <v>122</v>
      </c>
      <c r="B632" s="120">
        <f>INDEX(TechList[Tech],MATCH(A632,TechList[Tech_'#],0),)</f>
        <v>11</v>
      </c>
      <c r="C632" s="121" t="str">
        <f t="shared" si="9"/>
        <v>122_11</v>
      </c>
      <c r="D632" s="121" t="str">
        <f>INDEX(CWC_VehType!$C$2:$C$20,MATCH($G632,CWC_VehType!$A$2:$A$20,0),)</f>
        <v>NT</v>
      </c>
      <c r="E632" s="122">
        <f>INDEX(wr_DMCcurves_FRM!$C$21:$C$80,MATCH(DMC_WR[[#This Row],[Tech_'#]],wr_DMCcurves_FRM!$A$21:$A$80,0),)</f>
        <v>0.52392047399999997</v>
      </c>
      <c r="F632" s="122">
        <f>INDEX(wr_DMCcurves_FRM!$D$21:$D$80,MATCH(DMC_WR[[#This Row],[Tech_'#]],wr_DMCcurves_FRM!$A$21:$A$80,0),)</f>
        <v>-0.28773994404796799</v>
      </c>
      <c r="G632" s="26">
        <v>11</v>
      </c>
      <c r="H632" s="121">
        <v>16</v>
      </c>
      <c r="I632" s="121">
        <f>INDEX(TechList[ST_Thru],MATCH($A632,TechList[Tech_'#],0),)</f>
        <v>2024</v>
      </c>
      <c r="J632" s="121" t="str">
        <f>INDEX(TechList[Complexity],MATCH($A632,TechList[Tech_'#],0),)</f>
        <v>Low2</v>
      </c>
      <c r="K632" s="118">
        <f>INDEX(CurbWt_selection,MATCH(G632,CurbWts!$A$3:$A$21,0),)
*($B632/100)
*$E632</f>
        <v>255.45974086147376</v>
      </c>
    </row>
    <row r="633" spans="1:11" x14ac:dyDescent="0.25">
      <c r="A633" s="123">
        <v>123</v>
      </c>
      <c r="B633" s="120">
        <f>INDEX(TechList[Tech],MATCH(A633,TechList[Tech_'#],0),)</f>
        <v>11.5</v>
      </c>
      <c r="C633" s="121" t="str">
        <f t="shared" si="9"/>
        <v>123_11</v>
      </c>
      <c r="D633" s="121" t="str">
        <f>INDEX(CWC_VehType!$C$2:$C$20,MATCH($G633,CWC_VehType!$A$2:$A$20,0),)</f>
        <v>NT</v>
      </c>
      <c r="E633" s="122">
        <f>INDEX(wr_DMCcurves_FRM!$C$21:$C$80,MATCH(DMC_WR[[#This Row],[Tech_'#]],wr_DMCcurves_FRM!$A$21:$A$80,0),)</f>
        <v>0.54773504099999992</v>
      </c>
      <c r="F633" s="122">
        <f>INDEX(wr_DMCcurves_FRM!$D$21:$D$80,MATCH(DMC_WR[[#This Row],[Tech_'#]],wr_DMCcurves_FRM!$A$21:$A$80,0),)</f>
        <v>-0.19240013813866019</v>
      </c>
      <c r="G633" s="26">
        <v>11</v>
      </c>
      <c r="H633" s="121">
        <v>16</v>
      </c>
      <c r="I633" s="121">
        <f>INDEX(TechList[ST_Thru],MATCH($A633,TechList[Tech_'#],0),)</f>
        <v>2024</v>
      </c>
      <c r="J633" s="121" t="str">
        <f>INDEX(TechList[Complexity],MATCH($A633,TechList[Tech_'#],0),)</f>
        <v>Low2</v>
      </c>
      <c r="K633" s="118">
        <f>INDEX(CurbWt_selection,MATCH(G633,CurbWts!$A$3:$A$21,0),)
*($B633/100)
*$E633</f>
        <v>279.21116304900744</v>
      </c>
    </row>
    <row r="634" spans="1:11" x14ac:dyDescent="0.25">
      <c r="A634" s="123">
        <v>124</v>
      </c>
      <c r="B634" s="120">
        <f>INDEX(TechList[Tech],MATCH(A634,TechList[Tech_'#],0),)</f>
        <v>12</v>
      </c>
      <c r="C634" s="121" t="str">
        <f t="shared" si="9"/>
        <v>124_11</v>
      </c>
      <c r="D634" s="121" t="str">
        <f>INDEX(CWC_VehType!$C$2:$C$20,MATCH($G634,CWC_VehType!$A$2:$A$20,0),)</f>
        <v>NT</v>
      </c>
      <c r="E634" s="122">
        <f>INDEX(wr_DMCcurves_FRM!$C$21:$C$80,MATCH(DMC_WR[[#This Row],[Tech_'#]],wr_DMCcurves_FRM!$A$21:$A$80,0),)</f>
        <v>0.57154960799999999</v>
      </c>
      <c r="F634" s="122">
        <f>INDEX(wr_DMCcurves_FRM!$D$21:$D$80,MATCH(DMC_WR[[#This Row],[Tech_'#]],wr_DMCcurves_FRM!$A$21:$A$80,0),)</f>
        <v>-9.7060332229352841E-2</v>
      </c>
      <c r="G634" s="26">
        <v>11</v>
      </c>
      <c r="H634" s="121">
        <v>16</v>
      </c>
      <c r="I634" s="121">
        <f>INDEX(TechList[ST_Thru],MATCH($A634,TechList[Tech_'#],0),)</f>
        <v>2024</v>
      </c>
      <c r="J634" s="121" t="str">
        <f>INDEX(TechList[Complexity],MATCH($A634,TechList[Tech_'#],0),)</f>
        <v>Low2</v>
      </c>
      <c r="K634" s="118">
        <f>INDEX(CurbWt_selection,MATCH(G634,CurbWts!$A$3:$A$21,0),)
*($B634/100)
*$E634</f>
        <v>304.01820400043158</v>
      </c>
    </row>
    <row r="635" spans="1:11" x14ac:dyDescent="0.25">
      <c r="A635" s="123">
        <v>125</v>
      </c>
      <c r="B635" s="120">
        <f>INDEX(TechList[Tech],MATCH(A635,TechList[Tech_'#],0),)</f>
        <v>12.5</v>
      </c>
      <c r="C635" s="121" t="str">
        <f t="shared" si="9"/>
        <v>125_11</v>
      </c>
      <c r="D635" s="121" t="str">
        <f>INDEX(CWC_VehType!$C$2:$C$20,MATCH($G635,CWC_VehType!$A$2:$A$20,0),)</f>
        <v>NT</v>
      </c>
      <c r="E635" s="122">
        <f>INDEX(wr_DMCcurves_FRM!$C$21:$C$80,MATCH(DMC_WR[[#This Row],[Tech_'#]],wr_DMCcurves_FRM!$A$21:$A$80,0),)</f>
        <v>0.59536417499999994</v>
      </c>
      <c r="F635" s="122">
        <f>INDEX(wr_DMCcurves_FRM!$D$21:$D$80,MATCH(DMC_WR[[#This Row],[Tech_'#]],wr_DMCcurves_FRM!$A$21:$A$80,0),)</f>
        <v>-1.720526320045046E-3</v>
      </c>
      <c r="G635" s="26">
        <v>11</v>
      </c>
      <c r="H635" s="121">
        <v>16</v>
      </c>
      <c r="I635" s="121">
        <f>INDEX(TechList[ST_Thru],MATCH($A635,TechList[Tech_'#],0),)</f>
        <v>2024</v>
      </c>
      <c r="J635" s="121" t="str">
        <f>INDEX(TechList[Complexity],MATCH($A635,TechList[Tech_'#],0),)</f>
        <v>Low2</v>
      </c>
      <c r="K635" s="118">
        <f>INDEX(CurbWt_selection,MATCH(G635,CurbWts!$A$3:$A$21,0),)
*($B635/100)
*$E635</f>
        <v>329.88086371574605</v>
      </c>
    </row>
    <row r="636" spans="1:11" x14ac:dyDescent="0.25">
      <c r="A636" s="123">
        <v>126</v>
      </c>
      <c r="B636" s="120">
        <f>INDEX(TechList[Tech],MATCH(A636,TechList[Tech_'#],0),)</f>
        <v>13</v>
      </c>
      <c r="C636" s="121" t="str">
        <f t="shared" si="9"/>
        <v>126_11</v>
      </c>
      <c r="D636" s="121" t="str">
        <f>INDEX(CWC_VehType!$C$2:$C$20,MATCH($G636,CWC_VehType!$A$2:$A$20,0),)</f>
        <v>NT</v>
      </c>
      <c r="E636" s="122">
        <f>INDEX(wr_DMCcurves_FRM!$C$21:$C$80,MATCH(DMC_WR[[#This Row],[Tech_'#]],wr_DMCcurves_FRM!$A$21:$A$80,0),)</f>
        <v>0.61917874199999989</v>
      </c>
      <c r="F636" s="122">
        <f>INDEX(wr_DMCcurves_FRM!$D$21:$D$80,MATCH(DMC_WR[[#This Row],[Tech_'#]],wr_DMCcurves_FRM!$A$21:$A$80,0),)</f>
        <v>9.3619279589262749E-2</v>
      </c>
      <c r="G636" s="26">
        <v>11</v>
      </c>
      <c r="H636" s="121">
        <v>16</v>
      </c>
      <c r="I636" s="121">
        <f>INDEX(TechList[ST_Thru],MATCH($A636,TechList[Tech_'#],0),)</f>
        <v>2024</v>
      </c>
      <c r="J636" s="121" t="str">
        <f>INDEX(TechList[Complexity],MATCH($A636,TechList[Tech_'#],0),)</f>
        <v>Low2</v>
      </c>
      <c r="K636" s="118">
        <f>INDEX(CurbWt_selection,MATCH(G636,CurbWts!$A$3:$A$21,0),)
*($B636/100)
*$E636</f>
        <v>356.79914219495089</v>
      </c>
    </row>
    <row r="637" spans="1:11" x14ac:dyDescent="0.25">
      <c r="A637" s="123">
        <v>127</v>
      </c>
      <c r="B637" s="120">
        <f>INDEX(TechList[Tech],MATCH(A637,TechList[Tech_'#],0),)</f>
        <v>13.5</v>
      </c>
      <c r="C637" s="121" t="str">
        <f t="shared" si="9"/>
        <v>127_11</v>
      </c>
      <c r="D637" s="121" t="str">
        <f>INDEX(CWC_VehType!$C$2:$C$20,MATCH($G637,CWC_VehType!$A$2:$A$20,0),)</f>
        <v>NT</v>
      </c>
      <c r="E637" s="122">
        <f>INDEX(wr_DMCcurves_FRM!$C$21:$C$80,MATCH(DMC_WR[[#This Row],[Tech_'#]],wr_DMCcurves_FRM!$A$21:$A$80,0),)</f>
        <v>0.64299330899999985</v>
      </c>
      <c r="F637" s="122">
        <f>INDEX(wr_DMCcurves_FRM!$D$21:$D$80,MATCH(DMC_WR[[#This Row],[Tech_'#]],wr_DMCcurves_FRM!$A$21:$A$80,0),)</f>
        <v>0.18895908549857054</v>
      </c>
      <c r="G637" s="26">
        <v>11</v>
      </c>
      <c r="H637" s="121">
        <v>16</v>
      </c>
      <c r="I637" s="121">
        <f>INDEX(TechList[ST_Thru],MATCH($A637,TechList[Tech_'#],0),)</f>
        <v>2024</v>
      </c>
      <c r="J637" s="121" t="str">
        <f>INDEX(TechList[Complexity],MATCH($A637,TechList[Tech_'#],0),)</f>
        <v>Low2</v>
      </c>
      <c r="K637" s="118">
        <f>INDEX(CurbWt_selection,MATCH(G637,CurbWts!$A$3:$A$21,0),)
*($B637/100)
*$E637</f>
        <v>384.77303943804617</v>
      </c>
    </row>
    <row r="638" spans="1:11" x14ac:dyDescent="0.25">
      <c r="A638" s="123">
        <v>128</v>
      </c>
      <c r="B638" s="120">
        <f>INDEX(TechList[Tech],MATCH(A638,TechList[Tech_'#],0),)</f>
        <v>14</v>
      </c>
      <c r="C638" s="121" t="str">
        <f t="shared" si="9"/>
        <v>128_11</v>
      </c>
      <c r="D638" s="121" t="str">
        <f>INDEX(CWC_VehType!$C$2:$C$20,MATCH($G638,CWC_VehType!$A$2:$A$20,0),)</f>
        <v>NT</v>
      </c>
      <c r="E638" s="122">
        <f>INDEX(wr_DMCcurves_FRM!$C$21:$C$80,MATCH(DMC_WR[[#This Row],[Tech_'#]],wr_DMCcurves_FRM!$A$21:$A$80,0),)</f>
        <v>0.66680787599999991</v>
      </c>
      <c r="F638" s="122">
        <f>INDEX(wr_DMCcurves_FRM!$D$21:$D$80,MATCH(DMC_WR[[#This Row],[Tech_'#]],wr_DMCcurves_FRM!$A$21:$A$80,0),)</f>
        <v>0.2842988914078779</v>
      </c>
      <c r="G638" s="26">
        <v>11</v>
      </c>
      <c r="H638" s="121">
        <v>16</v>
      </c>
      <c r="I638" s="121">
        <f>INDEX(TechList[ST_Thru],MATCH($A638,TechList[Tech_'#],0),)</f>
        <v>2024</v>
      </c>
      <c r="J638" s="121" t="str">
        <f>INDEX(TechList[Complexity],MATCH($A638,TechList[Tech_'#],0),)</f>
        <v>Low2</v>
      </c>
      <c r="K638" s="118">
        <f>INDEX(CurbWt_selection,MATCH(G638,CurbWts!$A$3:$A$21,0),)
*($B638/100)
*$E638</f>
        <v>413.80255544503189</v>
      </c>
    </row>
    <row r="639" spans="1:11" x14ac:dyDescent="0.25">
      <c r="A639" s="123">
        <v>129</v>
      </c>
      <c r="B639" s="120">
        <f>INDEX(TechList[Tech],MATCH(A639,TechList[Tech_'#],0),)</f>
        <v>14.5</v>
      </c>
      <c r="C639" s="121" t="str">
        <f t="shared" si="9"/>
        <v>129_11</v>
      </c>
      <c r="D639" s="121" t="str">
        <f>INDEX(CWC_VehType!$C$2:$C$20,MATCH($G639,CWC_VehType!$A$2:$A$20,0),)</f>
        <v>NT</v>
      </c>
      <c r="E639" s="122">
        <f>INDEX(wr_DMCcurves_FRM!$C$21:$C$80,MATCH(DMC_WR[[#This Row],[Tech_'#]],wr_DMCcurves_FRM!$A$21:$A$80,0),)</f>
        <v>0.69062244299999986</v>
      </c>
      <c r="F639" s="122">
        <f>INDEX(wr_DMCcurves_FRM!$D$21:$D$80,MATCH(DMC_WR[[#This Row],[Tech_'#]],wr_DMCcurves_FRM!$A$21:$A$80,0),)</f>
        <v>0.37963869731718525</v>
      </c>
      <c r="G639" s="26">
        <v>11</v>
      </c>
      <c r="H639" s="121">
        <v>16</v>
      </c>
      <c r="I639" s="121">
        <f>INDEX(TechList[ST_Thru],MATCH($A639,TechList[Tech_'#],0),)</f>
        <v>2024</v>
      </c>
      <c r="J639" s="121" t="str">
        <f>INDEX(TechList[Complexity],MATCH($A639,TechList[Tech_'#],0),)</f>
        <v>Low2</v>
      </c>
      <c r="K639" s="118">
        <f>INDEX(CurbWt_selection,MATCH(G639,CurbWts!$A$3:$A$21,0),)
*($B639/100)
*$E639</f>
        <v>443.88769021590781</v>
      </c>
    </row>
    <row r="640" spans="1:11" x14ac:dyDescent="0.25">
      <c r="A640" s="123">
        <v>130</v>
      </c>
      <c r="B640" s="120">
        <f>INDEX(TechList[Tech],MATCH(A640,TechList[Tech_'#],0),)</f>
        <v>15</v>
      </c>
      <c r="C640" s="121" t="str">
        <f t="shared" si="9"/>
        <v>130_11</v>
      </c>
      <c r="D640" s="121" t="str">
        <f>INDEX(CWC_VehType!$C$2:$C$20,MATCH($G640,CWC_VehType!$A$2:$A$20,0),)</f>
        <v>NT</v>
      </c>
      <c r="E640" s="122">
        <f>INDEX(wr_DMCcurves_FRM!$C$21:$C$80,MATCH(DMC_WR[[#This Row],[Tech_'#]],wr_DMCcurves_FRM!$A$21:$A$80,0),)</f>
        <v>0.71443700999999993</v>
      </c>
      <c r="F640" s="122">
        <f>INDEX(wr_DMCcurves_FRM!$D$21:$D$80,MATCH(DMC_WR[[#This Row],[Tech_'#]],wr_DMCcurves_FRM!$A$21:$A$80,0),)</f>
        <v>0.47497850322649304</v>
      </c>
      <c r="G640" s="26">
        <v>11</v>
      </c>
      <c r="H640" s="121">
        <v>16</v>
      </c>
      <c r="I640" s="121">
        <f>INDEX(TechList[ST_Thru],MATCH($A640,TechList[Tech_'#],0),)</f>
        <v>2024</v>
      </c>
      <c r="J640" s="121" t="str">
        <f>INDEX(TechList[Complexity],MATCH($A640,TechList[Tech_'#],0),)</f>
        <v>Med2</v>
      </c>
      <c r="K640" s="118">
        <f>INDEX(CurbWt_selection,MATCH(G640,CurbWts!$A$3:$A$21,0),)
*($B640/100)
*$E640</f>
        <v>475.02844375067428</v>
      </c>
    </row>
    <row r="641" spans="1:11" x14ac:dyDescent="0.25">
      <c r="A641" s="123">
        <v>131</v>
      </c>
      <c r="B641" s="120">
        <f>INDEX(TechList[Tech],MATCH(A641,TechList[Tech_'#],0),)</f>
        <v>15.5</v>
      </c>
      <c r="C641" s="121" t="str">
        <f t="shared" si="9"/>
        <v>131_11</v>
      </c>
      <c r="D641" s="121" t="str">
        <f>INDEX(CWC_VehType!$C$2:$C$20,MATCH($G641,CWC_VehType!$A$2:$A$20,0),)</f>
        <v>NT</v>
      </c>
      <c r="E641" s="122">
        <f>INDEX(wr_DMCcurves_FRM!$C$21:$C$80,MATCH(DMC_WR[[#This Row],[Tech_'#]],wr_DMCcurves_FRM!$A$21:$A$80,0),)</f>
        <v>0.73825157699999988</v>
      </c>
      <c r="F641" s="122">
        <f>INDEX(wr_DMCcurves_FRM!$D$21:$D$80,MATCH(DMC_WR[[#This Row],[Tech_'#]],wr_DMCcurves_FRM!$A$21:$A$80,0),)</f>
        <v>0.57031830913580039</v>
      </c>
      <c r="G641" s="26">
        <v>11</v>
      </c>
      <c r="H641" s="121">
        <v>16</v>
      </c>
      <c r="I641" s="121">
        <f>INDEX(TechList[ST_Thru],MATCH($A641,TechList[Tech_'#],0),)</f>
        <v>2024</v>
      </c>
      <c r="J641" s="121" t="str">
        <f>INDEX(TechList[Complexity],MATCH($A641,TechList[Tech_'#],0),)</f>
        <v>Med2</v>
      </c>
      <c r="K641" s="118">
        <f>INDEX(CurbWt_selection,MATCH(G641,CurbWts!$A$3:$A$21,0),)
*($B641/100)
*$E641</f>
        <v>507.22481604933108</v>
      </c>
    </row>
    <row r="642" spans="1:11" x14ac:dyDescent="0.25">
      <c r="A642" s="123">
        <v>132</v>
      </c>
      <c r="B642" s="120">
        <f>INDEX(TechList[Tech],MATCH(A642,TechList[Tech_'#],0),)</f>
        <v>16</v>
      </c>
      <c r="C642" s="121" t="str">
        <f t="shared" si="9"/>
        <v>132_11</v>
      </c>
      <c r="D642" s="121" t="str">
        <f>INDEX(CWC_VehType!$C$2:$C$20,MATCH($G642,CWC_VehType!$A$2:$A$20,0),)</f>
        <v>NT</v>
      </c>
      <c r="E642" s="122">
        <f>INDEX(wr_DMCcurves_FRM!$C$21:$C$80,MATCH(DMC_WR[[#This Row],[Tech_'#]],wr_DMCcurves_FRM!$A$21:$A$80,0),)</f>
        <v>0.76206614399999995</v>
      </c>
      <c r="F642" s="122">
        <f>INDEX(wr_DMCcurves_FRM!$D$21:$D$80,MATCH(DMC_WR[[#This Row],[Tech_'#]],wr_DMCcurves_FRM!$A$21:$A$80,0),)</f>
        <v>0.66565811504510819</v>
      </c>
      <c r="G642" s="26">
        <v>11</v>
      </c>
      <c r="H642" s="121">
        <v>16</v>
      </c>
      <c r="I642" s="121">
        <f>INDEX(TechList[ST_Thru],MATCH($A642,TechList[Tech_'#],0),)</f>
        <v>2024</v>
      </c>
      <c r="J642" s="121" t="str">
        <f>INDEX(TechList[Complexity],MATCH($A642,TechList[Tech_'#],0),)</f>
        <v>Med2</v>
      </c>
      <c r="K642" s="118">
        <f>INDEX(CurbWt_selection,MATCH(G642,CurbWts!$A$3:$A$21,0),)
*($B642/100)
*$E642</f>
        <v>540.47680711187832</v>
      </c>
    </row>
    <row r="643" spans="1:11" x14ac:dyDescent="0.25">
      <c r="A643" s="123">
        <v>133</v>
      </c>
      <c r="B643" s="120">
        <f>INDEX(TechList[Tech],MATCH(A643,TechList[Tech_'#],0),)</f>
        <v>16.5</v>
      </c>
      <c r="C643" s="121" t="str">
        <f t="shared" si="9"/>
        <v>133_11</v>
      </c>
      <c r="D643" s="121" t="str">
        <f>INDEX(CWC_VehType!$C$2:$C$20,MATCH($G643,CWC_VehType!$A$2:$A$20,0),)</f>
        <v>NT</v>
      </c>
      <c r="E643" s="122">
        <f>INDEX(wr_DMCcurves_FRM!$C$21:$C$80,MATCH(DMC_WR[[#This Row],[Tech_'#]],wr_DMCcurves_FRM!$A$21:$A$80,0),)</f>
        <v>0.7858807109999999</v>
      </c>
      <c r="F643" s="122">
        <f>INDEX(wr_DMCcurves_FRM!$D$21:$D$80,MATCH(DMC_WR[[#This Row],[Tech_'#]],wr_DMCcurves_FRM!$A$21:$A$80,0),)</f>
        <v>0.76099792095441554</v>
      </c>
      <c r="G643" s="26">
        <v>11</v>
      </c>
      <c r="H643" s="121">
        <v>16</v>
      </c>
      <c r="I643" s="121">
        <f>INDEX(TechList[ST_Thru],MATCH($A643,TechList[Tech_'#],0),)</f>
        <v>2024</v>
      </c>
      <c r="J643" s="121" t="str">
        <f>INDEX(TechList[Complexity],MATCH($A643,TechList[Tech_'#],0),)</f>
        <v>Med2</v>
      </c>
      <c r="K643" s="118">
        <f>INDEX(CurbWt_selection,MATCH(G643,CurbWts!$A$3:$A$21,0),)
*($B643/100)
*$E643</f>
        <v>574.78441693831587</v>
      </c>
    </row>
    <row r="644" spans="1:11" x14ac:dyDescent="0.25">
      <c r="A644" s="123">
        <v>134</v>
      </c>
      <c r="B644" s="120">
        <f>INDEX(TechList[Tech],MATCH(A644,TechList[Tech_'#],0),)</f>
        <v>17</v>
      </c>
      <c r="C644" s="121" t="str">
        <f t="shared" si="9"/>
        <v>134_11</v>
      </c>
      <c r="D644" s="121" t="str">
        <f>INDEX(CWC_VehType!$C$2:$C$20,MATCH($G644,CWC_VehType!$A$2:$A$20,0),)</f>
        <v>NT</v>
      </c>
      <c r="E644" s="122">
        <f>INDEX(wr_DMCcurves_FRM!$C$21:$C$80,MATCH(DMC_WR[[#This Row],[Tech_'#]],wr_DMCcurves_FRM!$A$21:$A$80,0),)</f>
        <v>0.80969527799999996</v>
      </c>
      <c r="F644" s="122">
        <f>INDEX(wr_DMCcurves_FRM!$D$21:$D$80,MATCH(DMC_WR[[#This Row],[Tech_'#]],wr_DMCcurves_FRM!$A$21:$A$80,0),)</f>
        <v>0.85633772686372289</v>
      </c>
      <c r="G644" s="26">
        <v>11</v>
      </c>
      <c r="H644" s="121">
        <v>16</v>
      </c>
      <c r="I644" s="121">
        <f>INDEX(TechList[ST_Thru],MATCH($A644,TechList[Tech_'#],0),)</f>
        <v>2024</v>
      </c>
      <c r="J644" s="121" t="str">
        <f>INDEX(TechList[Complexity],MATCH($A644,TechList[Tech_'#],0),)</f>
        <v>Med2</v>
      </c>
      <c r="K644" s="118">
        <f>INDEX(CurbWt_selection,MATCH(G644,CurbWts!$A$3:$A$21,0),)
*($B644/100)
*$E644</f>
        <v>610.14764552864392</v>
      </c>
    </row>
    <row r="645" spans="1:11" x14ac:dyDescent="0.25">
      <c r="A645" s="123">
        <v>135</v>
      </c>
      <c r="B645" s="120">
        <f>INDEX(TechList[Tech],MATCH(A645,TechList[Tech_'#],0),)</f>
        <v>17.5</v>
      </c>
      <c r="C645" s="121" t="str">
        <f t="shared" si="9"/>
        <v>135_11</v>
      </c>
      <c r="D645" s="121" t="str">
        <f>INDEX(CWC_VehType!$C$2:$C$20,MATCH($G645,CWC_VehType!$A$2:$A$20,0),)</f>
        <v>NT</v>
      </c>
      <c r="E645" s="122">
        <f>INDEX(wr_DMCcurves_FRM!$C$21:$C$80,MATCH(DMC_WR[[#This Row],[Tech_'#]],wr_DMCcurves_FRM!$A$21:$A$80,0),)</f>
        <v>0.83350984499999992</v>
      </c>
      <c r="F645" s="122">
        <f>INDEX(wr_DMCcurves_FRM!$D$21:$D$80,MATCH(DMC_WR[[#This Row],[Tech_'#]],wr_DMCcurves_FRM!$A$21:$A$80,0),)</f>
        <v>0.95167753277303069</v>
      </c>
      <c r="G645" s="26">
        <v>11</v>
      </c>
      <c r="H645" s="121">
        <v>16</v>
      </c>
      <c r="I645" s="121">
        <f>INDEX(TechList[ST_Thru],MATCH($A645,TechList[Tech_'#],0),)</f>
        <v>2024</v>
      </c>
      <c r="J645" s="121" t="str">
        <f>INDEX(TechList[Complexity],MATCH($A645,TechList[Tech_'#],0),)</f>
        <v>Med2</v>
      </c>
      <c r="K645" s="118">
        <f>INDEX(CurbWt_selection,MATCH(G645,CurbWts!$A$3:$A$21,0),)
*($B645/100)
*$E645</f>
        <v>646.56649288286224</v>
      </c>
    </row>
    <row r="646" spans="1:11" x14ac:dyDescent="0.25">
      <c r="A646" s="123">
        <v>136</v>
      </c>
      <c r="B646" s="120">
        <f>INDEX(TechList[Tech],MATCH(A646,TechList[Tech_'#],0),)</f>
        <v>18</v>
      </c>
      <c r="C646" s="121" t="str">
        <f t="shared" si="9"/>
        <v>136_11</v>
      </c>
      <c r="D646" s="121" t="str">
        <f>INDEX(CWC_VehType!$C$2:$C$20,MATCH($G646,CWC_VehType!$A$2:$A$20,0),)</f>
        <v>NT</v>
      </c>
      <c r="E646" s="122">
        <f>INDEX(wr_DMCcurves_FRM!$C$21:$C$80,MATCH(DMC_WR[[#This Row],[Tech_'#]],wr_DMCcurves_FRM!$A$21:$A$80,0),)</f>
        <v>0.85732441199999998</v>
      </c>
      <c r="F646" s="122">
        <f>INDEX(wr_DMCcurves_FRM!$D$21:$D$80,MATCH(DMC_WR[[#This Row],[Tech_'#]],wr_DMCcurves_FRM!$A$21:$A$80,0),)</f>
        <v>1.047017338682338</v>
      </c>
      <c r="G646" s="26">
        <v>11</v>
      </c>
      <c r="H646" s="121">
        <v>16</v>
      </c>
      <c r="I646" s="121">
        <f>INDEX(TechList[ST_Thru],MATCH($A646,TechList[Tech_'#],0),)</f>
        <v>2024</v>
      </c>
      <c r="J646" s="121" t="str">
        <f>INDEX(TechList[Complexity],MATCH($A646,TechList[Tech_'#],0),)</f>
        <v>Med2</v>
      </c>
      <c r="K646" s="118">
        <f>INDEX(CurbWt_selection,MATCH(G646,CurbWts!$A$3:$A$21,0),)
*($B646/100)
*$E646</f>
        <v>684.04095900097104</v>
      </c>
    </row>
    <row r="647" spans="1:11" x14ac:dyDescent="0.25">
      <c r="A647" s="123">
        <v>137</v>
      </c>
      <c r="B647" s="120">
        <f>INDEX(TechList[Tech],MATCH(A647,TechList[Tech_'#],0),)</f>
        <v>18.5</v>
      </c>
      <c r="C647" s="121" t="str">
        <f t="shared" si="9"/>
        <v>137_11</v>
      </c>
      <c r="D647" s="121" t="str">
        <f>INDEX(CWC_VehType!$C$2:$C$20,MATCH($G647,CWC_VehType!$A$2:$A$20,0),)</f>
        <v>NT</v>
      </c>
      <c r="E647" s="122">
        <f>INDEX(wr_DMCcurves_FRM!$C$21:$C$80,MATCH(DMC_WR[[#This Row],[Tech_'#]],wr_DMCcurves_FRM!$A$21:$A$80,0),)</f>
        <v>0.88113897899999993</v>
      </c>
      <c r="F647" s="122">
        <f>INDEX(wr_DMCcurves_FRM!$D$21:$D$80,MATCH(DMC_WR[[#This Row],[Tech_'#]],wr_DMCcurves_FRM!$A$21:$A$80,0),)</f>
        <v>1.1423571445916458</v>
      </c>
      <c r="G647" s="26">
        <v>11</v>
      </c>
      <c r="H647" s="121">
        <v>16</v>
      </c>
      <c r="I647" s="121">
        <f>INDEX(TechList[ST_Thru],MATCH($A647,TechList[Tech_'#],0),)</f>
        <v>2024</v>
      </c>
      <c r="J647" s="121" t="str">
        <f>INDEX(TechList[Complexity],MATCH($A647,TechList[Tech_'#],0),)</f>
        <v>Med2</v>
      </c>
      <c r="K647" s="118">
        <f>INDEX(CurbWt_selection,MATCH(G647,CurbWts!$A$3:$A$21,0),)
*($B647/100)
*$E647</f>
        <v>722.57104388297012</v>
      </c>
    </row>
    <row r="648" spans="1:11" x14ac:dyDescent="0.25">
      <c r="A648" s="123">
        <v>138</v>
      </c>
      <c r="B648" s="120">
        <f>INDEX(TechList[Tech],MATCH(A648,TechList[Tech_'#],0),)</f>
        <v>19</v>
      </c>
      <c r="C648" s="121" t="str">
        <f t="shared" si="9"/>
        <v>138_11</v>
      </c>
      <c r="D648" s="121" t="str">
        <f>INDEX(CWC_VehType!$C$2:$C$20,MATCH($G648,CWC_VehType!$A$2:$A$20,0),)</f>
        <v>NT</v>
      </c>
      <c r="E648" s="122">
        <f>INDEX(wr_DMCcurves_FRM!$C$21:$C$80,MATCH(DMC_WR[[#This Row],[Tech_'#]],wr_DMCcurves_FRM!$A$21:$A$80,0),)</f>
        <v>0.90495354599999989</v>
      </c>
      <c r="F648" s="122">
        <f>INDEX(wr_DMCcurves_FRM!$D$21:$D$80,MATCH(DMC_WR[[#This Row],[Tech_'#]],wr_DMCcurves_FRM!$A$21:$A$80,0),)</f>
        <v>1.2376969505009536</v>
      </c>
      <c r="G648" s="26">
        <v>11</v>
      </c>
      <c r="H648" s="121">
        <v>16</v>
      </c>
      <c r="I648" s="121">
        <f>INDEX(TechList[ST_Thru],MATCH($A648,TechList[Tech_'#],0),)</f>
        <v>2024</v>
      </c>
      <c r="J648" s="121" t="str">
        <f>INDEX(TechList[Complexity],MATCH($A648,TechList[Tech_'#],0),)</f>
        <v>Med2</v>
      </c>
      <c r="K648" s="118">
        <f>INDEX(CurbWt_selection,MATCH(G648,CurbWts!$A$3:$A$21,0),)
*($B648/100)
*$E648</f>
        <v>762.15674752885968</v>
      </c>
    </row>
    <row r="649" spans="1:11" x14ac:dyDescent="0.25">
      <c r="A649" s="123">
        <v>139</v>
      </c>
      <c r="B649" s="120">
        <f>INDEX(TechList[Tech],MATCH(A649,TechList[Tech_'#],0),)</f>
        <v>19.5</v>
      </c>
      <c r="C649" s="121" t="str">
        <f t="shared" si="9"/>
        <v>139_11</v>
      </c>
      <c r="D649" s="121" t="str">
        <f>INDEX(CWC_VehType!$C$2:$C$20,MATCH($G649,CWC_VehType!$A$2:$A$20,0),)</f>
        <v>NT</v>
      </c>
      <c r="E649" s="122">
        <f>INDEX(wr_DMCcurves_FRM!$C$21:$C$80,MATCH(DMC_WR[[#This Row],[Tech_'#]],wr_DMCcurves_FRM!$A$21:$A$80,0),)</f>
        <v>0.92876811299999984</v>
      </c>
      <c r="F649" s="122">
        <f>INDEX(wr_DMCcurves_FRM!$D$21:$D$80,MATCH(DMC_WR[[#This Row],[Tech_'#]],wr_DMCcurves_FRM!$A$21:$A$80,0),)</f>
        <v>1.3330367564102614</v>
      </c>
      <c r="G649" s="26">
        <v>11</v>
      </c>
      <c r="H649" s="121">
        <v>16</v>
      </c>
      <c r="I649" s="121">
        <f>INDEX(TechList[ST_Thru],MATCH($A649,TechList[Tech_'#],0),)</f>
        <v>2024</v>
      </c>
      <c r="J649" s="121" t="str">
        <f>INDEX(TechList[Complexity],MATCH($A649,TechList[Tech_'#],0),)</f>
        <v>Med2</v>
      </c>
      <c r="K649" s="118">
        <f>INDEX(CurbWt_selection,MATCH(G649,CurbWts!$A$3:$A$21,0),)
*($B649/100)
*$E649</f>
        <v>802.79806993863963</v>
      </c>
    </row>
    <row r="650" spans="1:11" x14ac:dyDescent="0.25">
      <c r="A650" s="123">
        <v>140</v>
      </c>
      <c r="B650" s="120">
        <f>INDEX(TechList[Tech],MATCH(A650,TechList[Tech_'#],0),)</f>
        <v>20</v>
      </c>
      <c r="C650" s="121" t="str">
        <f t="shared" si="9"/>
        <v>140_11</v>
      </c>
      <c r="D650" s="121" t="str">
        <f>INDEX(CWC_VehType!$C$2:$C$20,MATCH($G650,CWC_VehType!$A$2:$A$20,0),)</f>
        <v>NT</v>
      </c>
      <c r="E650" s="122">
        <f>INDEX(wr_DMCcurves_FRM!$C$21:$C$80,MATCH(DMC_WR[[#This Row],[Tech_'#]],wr_DMCcurves_FRM!$A$21:$A$80,0),)</f>
        <v>0.9525826799999999</v>
      </c>
      <c r="F650" s="122">
        <f>INDEX(wr_DMCcurves_FRM!$D$21:$D$80,MATCH(DMC_WR[[#This Row],[Tech_'#]],wr_DMCcurves_FRM!$A$21:$A$80,0),)</f>
        <v>1.4283765623195688</v>
      </c>
      <c r="G650" s="26">
        <v>11</v>
      </c>
      <c r="H650" s="121">
        <v>16</v>
      </c>
      <c r="I650" s="121">
        <f>INDEX(TechList[ST_Thru],MATCH($A650,TechList[Tech_'#],0),)</f>
        <v>2024</v>
      </c>
      <c r="J650" s="121" t="str">
        <f>INDEX(TechList[Complexity],MATCH($A650,TechList[Tech_'#],0),)</f>
        <v>Med2</v>
      </c>
      <c r="K650" s="118">
        <f>INDEX(CurbWt_selection,MATCH(G650,CurbWts!$A$3:$A$21,0),)
*($B650/100)
*$E650</f>
        <v>844.49501111230995</v>
      </c>
    </row>
    <row r="651" spans="1:11" x14ac:dyDescent="0.25">
      <c r="A651" s="123">
        <v>141</v>
      </c>
      <c r="B651" s="120">
        <f>INDEX(TechList[Tech],MATCH(A651,TechList[Tech_'#],0),)</f>
        <v>20.5</v>
      </c>
      <c r="C651" s="121" t="str">
        <f t="shared" ref="C651:C714" si="10">CONCATENATE($A651,"_",TEXT(G651,"00"))</f>
        <v>141_11</v>
      </c>
      <c r="D651" s="121" t="str">
        <f>INDEX(CWC_VehType!$C$2:$C$20,MATCH($G651,CWC_VehType!$A$2:$A$20,0),)</f>
        <v>NT</v>
      </c>
      <c r="E651" s="122">
        <f>INDEX(wr_DMCcurves_FRM!$C$21:$C$80,MATCH(DMC_WR[[#This Row],[Tech_'#]],wr_DMCcurves_FRM!$A$21:$A$80,0),)</f>
        <v>0.97639724699999986</v>
      </c>
      <c r="F651" s="122">
        <f>INDEX(wr_DMCcurves_FRM!$D$21:$D$80,MATCH(DMC_WR[[#This Row],[Tech_'#]],wr_DMCcurves_FRM!$A$21:$A$80,0),)</f>
        <v>1.5237163682288766</v>
      </c>
      <c r="G651" s="26">
        <v>11</v>
      </c>
      <c r="H651" s="121">
        <v>16</v>
      </c>
      <c r="I651" s="121">
        <f>INDEX(TechList[ST_Thru],MATCH($A651,TechList[Tech_'#],0),)</f>
        <v>2024</v>
      </c>
      <c r="J651" s="121" t="str">
        <f>INDEX(TechList[Complexity],MATCH($A651,TechList[Tech_'#],0),)</f>
        <v>Med2</v>
      </c>
      <c r="K651" s="118">
        <f>INDEX(CurbWt_selection,MATCH(G651,CurbWts!$A$3:$A$21,0),)
*($B651/100)
*$E651</f>
        <v>887.24757104987054</v>
      </c>
    </row>
    <row r="652" spans="1:11" x14ac:dyDescent="0.25">
      <c r="A652" s="123">
        <v>142</v>
      </c>
      <c r="B652" s="120">
        <f>INDEX(TechList[Tech],MATCH(A652,TechList[Tech_'#],0),)</f>
        <v>21</v>
      </c>
      <c r="C652" s="121" t="str">
        <f t="shared" si="10"/>
        <v>142_11</v>
      </c>
      <c r="D652" s="121" t="str">
        <f>INDEX(CWC_VehType!$C$2:$C$20,MATCH($G652,CWC_VehType!$A$2:$A$20,0),)</f>
        <v>NT</v>
      </c>
      <c r="E652" s="122">
        <f>INDEX(wr_DMCcurves_FRM!$C$21:$C$80,MATCH(DMC_WR[[#This Row],[Tech_'#]],wr_DMCcurves_FRM!$A$21:$A$80,0),)</f>
        <v>1.0002118139999998</v>
      </c>
      <c r="F652" s="122">
        <f>INDEX(wr_DMCcurves_FRM!$D$21:$D$80,MATCH(DMC_WR[[#This Row],[Tech_'#]],wr_DMCcurves_FRM!$A$21:$A$80,0),)</f>
        <v>1.6190561741381839</v>
      </c>
      <c r="G652" s="26">
        <v>11</v>
      </c>
      <c r="H652" s="121">
        <v>16</v>
      </c>
      <c r="I652" s="121">
        <f>INDEX(TechList[ST_Thru],MATCH($A652,TechList[Tech_'#],0),)</f>
        <v>2024</v>
      </c>
      <c r="J652" s="121" t="str">
        <f>INDEX(TechList[Complexity],MATCH($A652,TechList[Tech_'#],0),)</f>
        <v>Med2</v>
      </c>
      <c r="K652" s="118">
        <f>INDEX(CurbWt_selection,MATCH(G652,CurbWts!$A$3:$A$21,0),)
*($B652/100)
*$E652</f>
        <v>931.05574975132163</v>
      </c>
    </row>
    <row r="653" spans="1:11" x14ac:dyDescent="0.25">
      <c r="A653" s="123">
        <v>143</v>
      </c>
      <c r="B653" s="120">
        <f>INDEX(TechList[Tech],MATCH(A653,TechList[Tech_'#],0),)</f>
        <v>21.5</v>
      </c>
      <c r="C653" s="121" t="str">
        <f t="shared" si="10"/>
        <v>143_11</v>
      </c>
      <c r="D653" s="121" t="str">
        <f>INDEX(CWC_VehType!$C$2:$C$20,MATCH($G653,CWC_VehType!$A$2:$A$20,0),)</f>
        <v>NT</v>
      </c>
      <c r="E653" s="122">
        <f>INDEX(wr_DMCcurves_FRM!$C$21:$C$80,MATCH(DMC_WR[[#This Row],[Tech_'#]],wr_DMCcurves_FRM!$A$21:$A$80,0),)</f>
        <v>1.0240263809999999</v>
      </c>
      <c r="F653" s="122">
        <f>INDEX(wr_DMCcurves_FRM!$D$21:$D$80,MATCH(DMC_WR[[#This Row],[Tech_'#]],wr_DMCcurves_FRM!$A$21:$A$80,0),)</f>
        <v>1.7143959800474913</v>
      </c>
      <c r="G653" s="26">
        <v>11</v>
      </c>
      <c r="H653" s="121">
        <v>16</v>
      </c>
      <c r="I653" s="121">
        <f>INDEX(TechList[ST_Thru],MATCH($A653,TechList[Tech_'#],0),)</f>
        <v>2024</v>
      </c>
      <c r="J653" s="121" t="str">
        <f>INDEX(TechList[Complexity],MATCH($A653,TechList[Tech_'#],0),)</f>
        <v>Med2</v>
      </c>
      <c r="K653" s="118">
        <f>INDEX(CurbWt_selection,MATCH(G653,CurbWts!$A$3:$A$21,0),)
*($B653/100)
*$E653</f>
        <v>975.91954721666309</v>
      </c>
    </row>
    <row r="654" spans="1:11" x14ac:dyDescent="0.25">
      <c r="A654" s="123">
        <v>144</v>
      </c>
      <c r="B654" s="120">
        <f>INDEX(TechList[Tech],MATCH(A654,TechList[Tech_'#],0),)</f>
        <v>22</v>
      </c>
      <c r="C654" s="121" t="str">
        <f t="shared" si="10"/>
        <v>144_11</v>
      </c>
      <c r="D654" s="121" t="str">
        <f>INDEX(CWC_VehType!$C$2:$C$20,MATCH($G654,CWC_VehType!$A$2:$A$20,0),)</f>
        <v>NT</v>
      </c>
      <c r="E654" s="122">
        <f>INDEX(wr_DMCcurves_FRM!$C$21:$C$80,MATCH(DMC_WR[[#This Row],[Tech_'#]],wr_DMCcurves_FRM!$A$21:$A$80,0),)</f>
        <v>1.0478409479999999</v>
      </c>
      <c r="F654" s="122">
        <f>INDEX(wr_DMCcurves_FRM!$D$21:$D$80,MATCH(DMC_WR[[#This Row],[Tech_'#]],wr_DMCcurves_FRM!$A$21:$A$80,0),)</f>
        <v>1.8097357859567986</v>
      </c>
      <c r="G654" s="26">
        <v>11</v>
      </c>
      <c r="H654" s="121">
        <v>16</v>
      </c>
      <c r="I654" s="121">
        <f>INDEX(TechList[ST_Thru],MATCH($A654,TechList[Tech_'#],0),)</f>
        <v>2024</v>
      </c>
      <c r="J654" s="121" t="str">
        <f>INDEX(TechList[Complexity],MATCH($A654,TechList[Tech_'#],0),)</f>
        <v>Med2</v>
      </c>
      <c r="K654" s="118">
        <f>INDEX(CurbWt_selection,MATCH(G654,CurbWts!$A$3:$A$21,0),)
*($B654/100)
*$E654</f>
        <v>1021.838963445895</v>
      </c>
    </row>
    <row r="655" spans="1:11" x14ac:dyDescent="0.25">
      <c r="A655" s="123">
        <v>145</v>
      </c>
      <c r="B655" s="120">
        <f>INDEX(TechList[Tech],MATCH(A655,TechList[Tech_'#],0),)</f>
        <v>22.5</v>
      </c>
      <c r="C655" s="121" t="str">
        <f t="shared" si="10"/>
        <v>145_11</v>
      </c>
      <c r="D655" s="121" t="str">
        <f>INDEX(CWC_VehType!$C$2:$C$20,MATCH($G655,CWC_VehType!$A$2:$A$20,0),)</f>
        <v>NT</v>
      </c>
      <c r="E655" s="122">
        <f>INDEX(wr_DMCcurves_FRM!$C$21:$C$80,MATCH(DMC_WR[[#This Row],[Tech_'#]],wr_DMCcurves_FRM!$A$21:$A$80,0),)</f>
        <v>1.071655515</v>
      </c>
      <c r="F655" s="122">
        <f>INDEX(wr_DMCcurves_FRM!$D$21:$D$80,MATCH(DMC_WR[[#This Row],[Tech_'#]],wr_DMCcurves_FRM!$A$21:$A$80,0),)</f>
        <v>1.9050755918661069</v>
      </c>
      <c r="G655" s="26">
        <v>11</v>
      </c>
      <c r="H655" s="121">
        <v>16</v>
      </c>
      <c r="I655" s="121">
        <f>INDEX(TechList[ST_Thru],MATCH($A655,TechList[Tech_'#],0),)</f>
        <v>2024</v>
      </c>
      <c r="J655" s="121" t="str">
        <f>INDEX(TechList[Complexity],MATCH($A655,TechList[Tech_'#],0),)</f>
        <v>Med2</v>
      </c>
      <c r="K655" s="118">
        <f>INDEX(CurbWt_selection,MATCH(G655,CurbWts!$A$3:$A$21,0),)
*($B655/100)
*$E655</f>
        <v>1068.8139984390173</v>
      </c>
    </row>
    <row r="656" spans="1:11" x14ac:dyDescent="0.25">
      <c r="A656" s="123">
        <v>146</v>
      </c>
      <c r="B656" s="120">
        <f>INDEX(TechList[Tech],MATCH(A656,TechList[Tech_'#],0),)</f>
        <v>23</v>
      </c>
      <c r="C656" s="121" t="str">
        <f t="shared" si="10"/>
        <v>146_11</v>
      </c>
      <c r="D656" s="121" t="str">
        <f>INDEX(CWC_VehType!$C$2:$C$20,MATCH($G656,CWC_VehType!$A$2:$A$20,0),)</f>
        <v>NT</v>
      </c>
      <c r="E656" s="122">
        <f>INDEX(wr_DMCcurves_FRM!$C$21:$C$80,MATCH(DMC_WR[[#This Row],[Tech_'#]],wr_DMCcurves_FRM!$A$21:$A$80,0),)</f>
        <v>1.0954700819999998</v>
      </c>
      <c r="F656" s="122">
        <f>INDEX(wr_DMCcurves_FRM!$D$21:$D$80,MATCH(DMC_WR[[#This Row],[Tech_'#]],wr_DMCcurves_FRM!$A$21:$A$80,0),)</f>
        <v>2.0004153977754142</v>
      </c>
      <c r="G656" s="26">
        <v>11</v>
      </c>
      <c r="H656" s="121">
        <v>16</v>
      </c>
      <c r="I656" s="121">
        <f>INDEX(TechList[ST_Thru],MATCH($A656,TechList[Tech_'#],0),)</f>
        <v>2024</v>
      </c>
      <c r="J656" s="121" t="str">
        <f>INDEX(TechList[Complexity],MATCH($A656,TechList[Tech_'#],0),)</f>
        <v>Med2</v>
      </c>
      <c r="K656" s="118">
        <f>INDEX(CurbWt_selection,MATCH(G656,CurbWts!$A$3:$A$21,0),)
*($B656/100)
*$E656</f>
        <v>1116.8446521960298</v>
      </c>
    </row>
    <row r="657" spans="1:11" x14ac:dyDescent="0.25">
      <c r="A657" s="123">
        <v>147</v>
      </c>
      <c r="B657" s="120">
        <f>INDEX(TechList[Tech],MATCH(A657,TechList[Tech_'#],0),)</f>
        <v>23.5</v>
      </c>
      <c r="C657" s="121" t="str">
        <f t="shared" si="10"/>
        <v>147_11</v>
      </c>
      <c r="D657" s="121" t="str">
        <f>INDEX(CWC_VehType!$C$2:$C$20,MATCH($G657,CWC_VehType!$A$2:$A$20,0),)</f>
        <v>NT</v>
      </c>
      <c r="E657" s="122">
        <f>INDEX(wr_DMCcurves_FRM!$C$21:$C$80,MATCH(DMC_WR[[#This Row],[Tech_'#]],wr_DMCcurves_FRM!$A$21:$A$80,0),)</f>
        <v>1.1192846489999999</v>
      </c>
      <c r="F657" s="122">
        <f>INDEX(wr_DMCcurves_FRM!$D$21:$D$80,MATCH(DMC_WR[[#This Row],[Tech_'#]],wr_DMCcurves_FRM!$A$21:$A$80,0),)</f>
        <v>2.0957552036847216</v>
      </c>
      <c r="G657" s="26">
        <v>11</v>
      </c>
      <c r="H657" s="121">
        <v>16</v>
      </c>
      <c r="I657" s="121">
        <f>INDEX(TechList[ST_Thru],MATCH($A657,TechList[Tech_'#],0),)</f>
        <v>2024</v>
      </c>
      <c r="J657" s="121" t="str">
        <f>INDEX(TechList[Complexity],MATCH($A657,TechList[Tech_'#],0),)</f>
        <v>Med2</v>
      </c>
      <c r="K657" s="118">
        <f>INDEX(CurbWt_selection,MATCH(G657,CurbWts!$A$3:$A$21,0),)
*($B657/100)
*$E657</f>
        <v>1165.9309247169329</v>
      </c>
    </row>
    <row r="658" spans="1:11" x14ac:dyDescent="0.25">
      <c r="A658" s="123">
        <v>148</v>
      </c>
      <c r="B658" s="120">
        <f>INDEX(TechList[Tech],MATCH(A658,TechList[Tech_'#],0),)</f>
        <v>24</v>
      </c>
      <c r="C658" s="121" t="str">
        <f t="shared" si="10"/>
        <v>148_11</v>
      </c>
      <c r="D658" s="121" t="str">
        <f>INDEX(CWC_VehType!$C$2:$C$20,MATCH($G658,CWC_VehType!$A$2:$A$20,0),)</f>
        <v>NT</v>
      </c>
      <c r="E658" s="122">
        <f>INDEX(wr_DMCcurves_FRM!$C$21:$C$80,MATCH(DMC_WR[[#This Row],[Tech_'#]],wr_DMCcurves_FRM!$A$21:$A$80,0),)</f>
        <v>1.143099216</v>
      </c>
      <c r="F658" s="122">
        <f>INDEX(wr_DMCcurves_FRM!$D$21:$D$80,MATCH(DMC_WR[[#This Row],[Tech_'#]],wr_DMCcurves_FRM!$A$21:$A$80,0),)</f>
        <v>2.1910950095940289</v>
      </c>
      <c r="G658" s="26">
        <v>11</v>
      </c>
      <c r="H658" s="121">
        <v>16</v>
      </c>
      <c r="I658" s="121">
        <f>INDEX(TechList[ST_Thru],MATCH($A658,TechList[Tech_'#],0),)</f>
        <v>2024</v>
      </c>
      <c r="J658" s="121" t="str">
        <f>INDEX(TechList[Complexity],MATCH($A658,TechList[Tech_'#],0),)</f>
        <v>Med2</v>
      </c>
      <c r="K658" s="118">
        <f>INDEX(CurbWt_selection,MATCH(G658,CurbWts!$A$3:$A$21,0),)
*($B658/100)
*$E658</f>
        <v>1216.0728160017263</v>
      </c>
    </row>
    <row r="659" spans="1:11" x14ac:dyDescent="0.25">
      <c r="A659" s="123">
        <v>149</v>
      </c>
      <c r="B659" s="120">
        <f>INDEX(TechList[Tech],MATCH(A659,TechList[Tech_'#],0),)</f>
        <v>24.5</v>
      </c>
      <c r="C659" s="121" t="str">
        <f t="shared" si="10"/>
        <v>149_11</v>
      </c>
      <c r="D659" s="121" t="str">
        <f>INDEX(CWC_VehType!$C$2:$C$20,MATCH($G659,CWC_VehType!$A$2:$A$20,0),)</f>
        <v>NT</v>
      </c>
      <c r="E659" s="122">
        <f>INDEX(wr_DMCcurves_FRM!$C$21:$C$80,MATCH(DMC_WR[[#This Row],[Tech_'#]],wr_DMCcurves_FRM!$A$21:$A$80,0),)</f>
        <v>1.1669137829999998</v>
      </c>
      <c r="F659" s="122">
        <f>INDEX(wr_DMCcurves_FRM!$D$21:$D$80,MATCH(DMC_WR[[#This Row],[Tech_'#]],wr_DMCcurves_FRM!$A$21:$A$80,0),)</f>
        <v>2.2864348155033372</v>
      </c>
      <c r="G659" s="26">
        <v>11</v>
      </c>
      <c r="H659" s="121">
        <v>16</v>
      </c>
      <c r="I659" s="121">
        <f>INDEX(TechList[ST_Thru],MATCH($A659,TechList[Tech_'#],0),)</f>
        <v>2024</v>
      </c>
      <c r="J659" s="121" t="str">
        <f>INDEX(TechList[Complexity],MATCH($A659,TechList[Tech_'#],0),)</f>
        <v>Med2</v>
      </c>
      <c r="K659" s="118">
        <f>INDEX(CurbWt_selection,MATCH(G659,CurbWts!$A$3:$A$21,0),)
*($B659/100)
*$E659</f>
        <v>1267.2703260504099</v>
      </c>
    </row>
    <row r="660" spans="1:11" x14ac:dyDescent="0.25">
      <c r="A660" s="123">
        <v>150</v>
      </c>
      <c r="B660" s="120">
        <f>INDEX(TechList[Tech],MATCH(A660,TechList[Tech_'#],0),)</f>
        <v>25</v>
      </c>
      <c r="C660" s="121" t="str">
        <f t="shared" si="10"/>
        <v>150_11</v>
      </c>
      <c r="D660" s="121" t="str">
        <f>INDEX(CWC_VehType!$C$2:$C$20,MATCH($G660,CWC_VehType!$A$2:$A$20,0),)</f>
        <v>NT</v>
      </c>
      <c r="E660" s="122">
        <f>INDEX(wr_DMCcurves_FRM!$C$21:$C$80,MATCH(DMC_WR[[#This Row],[Tech_'#]],wr_DMCcurves_FRM!$A$21:$A$80,0),)</f>
        <v>1.1907283499999999</v>
      </c>
      <c r="F660" s="122">
        <f>INDEX(wr_DMCcurves_FRM!$D$21:$D$80,MATCH(DMC_WR[[#This Row],[Tech_'#]],wr_DMCcurves_FRM!$A$21:$A$80,0),)</f>
        <v>2.3817746214126445</v>
      </c>
      <c r="G660" s="26">
        <v>11</v>
      </c>
      <c r="H660" s="121">
        <v>16</v>
      </c>
      <c r="I660" s="121">
        <f>INDEX(TechList[ST_Thru],MATCH($A660,TechList[Tech_'#],0),)</f>
        <v>2024</v>
      </c>
      <c r="J660" s="121" t="str">
        <f>INDEX(TechList[Complexity],MATCH($A660,TechList[Tech_'#],0),)</f>
        <v>High1</v>
      </c>
      <c r="K660" s="118">
        <f>INDEX(CurbWt_selection,MATCH(G660,CurbWts!$A$3:$A$21,0),)
*($B660/100)
*$E660</f>
        <v>1319.5234548629842</v>
      </c>
    </row>
    <row r="661" spans="1:11" x14ac:dyDescent="0.25">
      <c r="A661" s="123">
        <v>151</v>
      </c>
      <c r="B661" s="120">
        <f>INDEX(TechList[Tech],MATCH(A661,TechList[Tech_'#],0),)</f>
        <v>25.5</v>
      </c>
      <c r="C661" s="121" t="str">
        <f t="shared" si="10"/>
        <v>151_11</v>
      </c>
      <c r="D661" s="121" t="str">
        <f>INDEX(CWC_VehType!$C$2:$C$20,MATCH($G661,CWC_VehType!$A$2:$A$20,0),)</f>
        <v>NT</v>
      </c>
      <c r="E661" s="122">
        <f>INDEX(wr_DMCcurves_FRM!$C$21:$C$80,MATCH(DMC_WR[[#This Row],[Tech_'#]],wr_DMCcurves_FRM!$A$21:$A$80,0),)</f>
        <v>1.2145429169999999</v>
      </c>
      <c r="F661" s="122">
        <f>INDEX(wr_DMCcurves_FRM!$D$21:$D$80,MATCH(DMC_WR[[#This Row],[Tech_'#]],wr_DMCcurves_FRM!$A$21:$A$80,0),)</f>
        <v>2.4771144273219519</v>
      </c>
      <c r="G661" s="26">
        <v>11</v>
      </c>
      <c r="H661" s="121">
        <v>16</v>
      </c>
      <c r="I661" s="121">
        <f>INDEX(TechList[ST_Thru],MATCH($A661,TechList[Tech_'#],0),)</f>
        <v>2024</v>
      </c>
      <c r="J661" s="121" t="str">
        <f>INDEX(TechList[Complexity],MATCH($A661,TechList[Tech_'#],0),)</f>
        <v>High1</v>
      </c>
      <c r="K661" s="118">
        <f>INDEX(CurbWt_selection,MATCH(G661,CurbWts!$A$3:$A$21,0),)
*($B661/100)
*$E661</f>
        <v>1372.8322024394488</v>
      </c>
    </row>
    <row r="662" spans="1:11" x14ac:dyDescent="0.25">
      <c r="A662" s="123">
        <v>152</v>
      </c>
      <c r="B662" s="120">
        <f>INDEX(TechList[Tech],MATCH(A662,TechList[Tech_'#],0),)</f>
        <v>26</v>
      </c>
      <c r="C662" s="121" t="str">
        <f t="shared" si="10"/>
        <v>152_11</v>
      </c>
      <c r="D662" s="121" t="str">
        <f>INDEX(CWC_VehType!$C$2:$C$20,MATCH($G662,CWC_VehType!$A$2:$A$20,0),)</f>
        <v>NT</v>
      </c>
      <c r="E662" s="122">
        <f>INDEX(wr_DMCcurves_FRM!$C$21:$C$80,MATCH(DMC_WR[[#This Row],[Tech_'#]],wr_DMCcurves_FRM!$A$21:$A$80,0),)</f>
        <v>1.2383574839999998</v>
      </c>
      <c r="F662" s="122">
        <f>INDEX(wr_DMCcurves_FRM!$D$21:$D$80,MATCH(DMC_WR[[#This Row],[Tech_'#]],wr_DMCcurves_FRM!$A$21:$A$80,0),)</f>
        <v>2.5724542332312601</v>
      </c>
      <c r="G662" s="26">
        <v>11</v>
      </c>
      <c r="H662" s="121">
        <v>16</v>
      </c>
      <c r="I662" s="121">
        <f>INDEX(TechList[ST_Thru],MATCH($A662,TechList[Tech_'#],0),)</f>
        <v>2024</v>
      </c>
      <c r="J662" s="121" t="str">
        <f>INDEX(TechList[Complexity],MATCH($A662,TechList[Tech_'#],0),)</f>
        <v>High1</v>
      </c>
      <c r="K662" s="118">
        <f>INDEX(CurbWt_selection,MATCH(G662,CurbWts!$A$3:$A$21,0),)
*($B662/100)
*$E662</f>
        <v>1427.1965687798036</v>
      </c>
    </row>
    <row r="663" spans="1:11" x14ac:dyDescent="0.25">
      <c r="A663" s="123">
        <v>153</v>
      </c>
      <c r="B663" s="120">
        <f>INDEX(TechList[Tech],MATCH(A663,TechList[Tech_'#],0),)</f>
        <v>26.5</v>
      </c>
      <c r="C663" s="121" t="str">
        <f t="shared" si="10"/>
        <v>153_11</v>
      </c>
      <c r="D663" s="121" t="str">
        <f>INDEX(CWC_VehType!$C$2:$C$20,MATCH($G663,CWC_VehType!$A$2:$A$20,0),)</f>
        <v>NT</v>
      </c>
      <c r="E663" s="122">
        <f>INDEX(wr_DMCcurves_FRM!$C$21:$C$80,MATCH(DMC_WR[[#This Row],[Tech_'#]],wr_DMCcurves_FRM!$A$21:$A$80,0),)</f>
        <v>1.2621720509999999</v>
      </c>
      <c r="F663" s="122">
        <f>INDEX(wr_DMCcurves_FRM!$D$21:$D$80,MATCH(DMC_WR[[#This Row],[Tech_'#]],wr_DMCcurves_FRM!$A$21:$A$80,0),)</f>
        <v>2.6677940391405675</v>
      </c>
      <c r="G663" s="26">
        <v>11</v>
      </c>
      <c r="H663" s="121">
        <v>16</v>
      </c>
      <c r="I663" s="121">
        <f>INDEX(TechList[ST_Thru],MATCH($A663,TechList[Tech_'#],0),)</f>
        <v>2024</v>
      </c>
      <c r="J663" s="121" t="str">
        <f>INDEX(TechList[Complexity],MATCH($A663,TechList[Tech_'#],0),)</f>
        <v>High1</v>
      </c>
      <c r="K663" s="118">
        <f>INDEX(CurbWt_selection,MATCH(G663,CurbWts!$A$3:$A$21,0),)
*($B663/100)
*$E663</f>
        <v>1482.6165538840492</v>
      </c>
    </row>
    <row r="664" spans="1:11" x14ac:dyDescent="0.25">
      <c r="A664" s="123">
        <v>154</v>
      </c>
      <c r="B664" s="120">
        <f>INDEX(TechList[Tech],MATCH(A664,TechList[Tech_'#],0),)</f>
        <v>27</v>
      </c>
      <c r="C664" s="121" t="str">
        <f t="shared" si="10"/>
        <v>154_11</v>
      </c>
      <c r="D664" s="121" t="str">
        <f>INDEX(CWC_VehType!$C$2:$C$20,MATCH($G664,CWC_VehType!$A$2:$A$20,0),)</f>
        <v>NT</v>
      </c>
      <c r="E664" s="122">
        <f>INDEX(wr_DMCcurves_FRM!$C$21:$C$80,MATCH(DMC_WR[[#This Row],[Tech_'#]],wr_DMCcurves_FRM!$A$21:$A$80,0),)</f>
        <v>1.2859866179999997</v>
      </c>
      <c r="F664" s="122">
        <f>INDEX(wr_DMCcurves_FRM!$D$21:$D$80,MATCH(DMC_WR[[#This Row],[Tech_'#]],wr_DMCcurves_FRM!$A$21:$A$80,0),)</f>
        <v>2.7631338450498757</v>
      </c>
      <c r="G664" s="26">
        <v>11</v>
      </c>
      <c r="H664" s="121">
        <v>16</v>
      </c>
      <c r="I664" s="121">
        <f>INDEX(TechList[ST_Thru],MATCH($A664,TechList[Tech_'#],0),)</f>
        <v>2024</v>
      </c>
      <c r="J664" s="121" t="str">
        <f>INDEX(TechList[Complexity],MATCH($A664,TechList[Tech_'#],0),)</f>
        <v>High1</v>
      </c>
      <c r="K664" s="118">
        <f>INDEX(CurbWt_selection,MATCH(G664,CurbWts!$A$3:$A$21,0),)
*($B664/100)
*$E664</f>
        <v>1539.0921577521847</v>
      </c>
    </row>
    <row r="665" spans="1:11" x14ac:dyDescent="0.25">
      <c r="A665" s="123">
        <v>155</v>
      </c>
      <c r="B665" s="120">
        <f>INDEX(TechList[Tech],MATCH(A665,TechList[Tech_'#],0),)</f>
        <v>27.5</v>
      </c>
      <c r="C665" s="121" t="str">
        <f t="shared" si="10"/>
        <v>155_11</v>
      </c>
      <c r="D665" s="121" t="str">
        <f>INDEX(CWC_VehType!$C$2:$C$20,MATCH($G665,CWC_VehType!$A$2:$A$20,0),)</f>
        <v>NT</v>
      </c>
      <c r="E665" s="122">
        <f>INDEX(wr_DMCcurves_FRM!$C$21:$C$80,MATCH(DMC_WR[[#This Row],[Tech_'#]],wr_DMCcurves_FRM!$A$21:$A$80,0),)</f>
        <v>1.3098011849999998</v>
      </c>
      <c r="F665" s="122">
        <f>INDEX(wr_DMCcurves_FRM!$D$21:$D$80,MATCH(DMC_WR[[#This Row],[Tech_'#]],wr_DMCcurves_FRM!$A$21:$A$80,0),)</f>
        <v>2.8584736509591822</v>
      </c>
      <c r="G665" s="26">
        <v>11</v>
      </c>
      <c r="H665" s="121">
        <v>16</v>
      </c>
      <c r="I665" s="121">
        <f>INDEX(TechList[ST_Thru],MATCH($A665,TechList[Tech_'#],0),)</f>
        <v>2024</v>
      </c>
      <c r="J665" s="121" t="str">
        <f>INDEX(TechList[Complexity],MATCH($A665,TechList[Tech_'#],0),)</f>
        <v>High1</v>
      </c>
      <c r="K665" s="118">
        <f>INDEX(CurbWt_selection,MATCH(G665,CurbWts!$A$3:$A$21,0),)
*($B665/100)
*$E665</f>
        <v>1596.6233803842108</v>
      </c>
    </row>
    <row r="666" spans="1:11" x14ac:dyDescent="0.25">
      <c r="A666" s="123">
        <v>156</v>
      </c>
      <c r="B666" s="120">
        <f>INDEX(TechList[Tech],MATCH(A666,TechList[Tech_'#],0),)</f>
        <v>28</v>
      </c>
      <c r="C666" s="121" t="str">
        <f t="shared" si="10"/>
        <v>156_11</v>
      </c>
      <c r="D666" s="121" t="str">
        <f>INDEX(CWC_VehType!$C$2:$C$20,MATCH($G666,CWC_VehType!$A$2:$A$20,0),)</f>
        <v>NT</v>
      </c>
      <c r="E666" s="122">
        <f>INDEX(wr_DMCcurves_FRM!$C$21:$C$80,MATCH(DMC_WR[[#This Row],[Tech_'#]],wr_DMCcurves_FRM!$A$21:$A$80,0),)</f>
        <v>1.3336157519999998</v>
      </c>
      <c r="F666" s="122">
        <f>INDEX(wr_DMCcurves_FRM!$D$21:$D$80,MATCH(DMC_WR[[#This Row],[Tech_'#]],wr_DMCcurves_FRM!$A$21:$A$80,0),)</f>
        <v>2.9538134568684904</v>
      </c>
      <c r="G666" s="26">
        <v>11</v>
      </c>
      <c r="H666" s="121">
        <v>16</v>
      </c>
      <c r="I666" s="121">
        <f>INDEX(TechList[ST_Thru],MATCH($A666,TechList[Tech_'#],0),)</f>
        <v>2024</v>
      </c>
      <c r="J666" s="121" t="str">
        <f>INDEX(TechList[Complexity],MATCH($A666,TechList[Tech_'#],0),)</f>
        <v>High1</v>
      </c>
      <c r="K666" s="118">
        <f>INDEX(CurbWt_selection,MATCH(G666,CurbWts!$A$3:$A$21,0),)
*($B666/100)
*$E666</f>
        <v>1655.2102217801275</v>
      </c>
    </row>
    <row r="667" spans="1:11" x14ac:dyDescent="0.25">
      <c r="A667" s="123">
        <v>157</v>
      </c>
      <c r="B667" s="120">
        <f>INDEX(TechList[Tech],MATCH(A667,TechList[Tech_'#],0),)</f>
        <v>28.5</v>
      </c>
      <c r="C667" s="121" t="str">
        <f t="shared" si="10"/>
        <v>157_11</v>
      </c>
      <c r="D667" s="121" t="str">
        <f>INDEX(CWC_VehType!$C$2:$C$20,MATCH($G667,CWC_VehType!$A$2:$A$20,0),)</f>
        <v>NT</v>
      </c>
      <c r="E667" s="122">
        <f>INDEX(wr_DMCcurves_FRM!$C$21:$C$80,MATCH(DMC_WR[[#This Row],[Tech_'#]],wr_DMCcurves_FRM!$A$21:$A$80,0),)</f>
        <v>1.3574303189999997</v>
      </c>
      <c r="F667" s="122">
        <f>INDEX(wr_DMCcurves_FRM!$D$21:$D$80,MATCH(DMC_WR[[#This Row],[Tech_'#]],wr_DMCcurves_FRM!$A$21:$A$80,0),)</f>
        <v>3.0491532627777977</v>
      </c>
      <c r="G667" s="26">
        <v>11</v>
      </c>
      <c r="H667" s="121">
        <v>16</v>
      </c>
      <c r="I667" s="121">
        <f>INDEX(TechList[ST_Thru],MATCH($A667,TechList[Tech_'#],0),)</f>
        <v>2024</v>
      </c>
      <c r="J667" s="121" t="str">
        <f>INDEX(TechList[Complexity],MATCH($A667,TechList[Tech_'#],0),)</f>
        <v>High1</v>
      </c>
      <c r="K667" s="118">
        <f>INDEX(CurbWt_selection,MATCH(G667,CurbWts!$A$3:$A$21,0),)
*($B667/100)
*$E667</f>
        <v>1714.8526819399337</v>
      </c>
    </row>
    <row r="668" spans="1:11" x14ac:dyDescent="0.25">
      <c r="A668" s="123">
        <v>158</v>
      </c>
      <c r="B668" s="120">
        <f>INDEX(TechList[Tech],MATCH(A668,TechList[Tech_'#],0),)</f>
        <v>29</v>
      </c>
      <c r="C668" s="121" t="str">
        <f t="shared" si="10"/>
        <v>158_11</v>
      </c>
      <c r="D668" s="121" t="str">
        <f>INDEX(CWC_VehType!$C$2:$C$20,MATCH($G668,CWC_VehType!$A$2:$A$20,0),)</f>
        <v>NT</v>
      </c>
      <c r="E668" s="122">
        <f>INDEX(wr_DMCcurves_FRM!$C$21:$C$80,MATCH(DMC_WR[[#This Row],[Tech_'#]],wr_DMCcurves_FRM!$A$21:$A$80,0),)</f>
        <v>1.3812448859999997</v>
      </c>
      <c r="F668" s="122">
        <f>INDEX(wr_DMCcurves_FRM!$D$21:$D$80,MATCH(DMC_WR[[#This Row],[Tech_'#]],wr_DMCcurves_FRM!$A$21:$A$80,0),)</f>
        <v>3.1444930686871051</v>
      </c>
      <c r="G668" s="26">
        <v>11</v>
      </c>
      <c r="H668" s="121">
        <v>16</v>
      </c>
      <c r="I668" s="121">
        <f>INDEX(TechList[ST_Thru],MATCH($A668,TechList[Tech_'#],0),)</f>
        <v>2024</v>
      </c>
      <c r="J668" s="121" t="str">
        <f>INDEX(TechList[Complexity],MATCH($A668,TechList[Tech_'#],0),)</f>
        <v>High1</v>
      </c>
      <c r="K668" s="118">
        <f>INDEX(CurbWt_selection,MATCH(G668,CurbWts!$A$3:$A$21,0),)
*($B668/100)
*$E668</f>
        <v>1775.5507608636312</v>
      </c>
    </row>
    <row r="669" spans="1:11" x14ac:dyDescent="0.25">
      <c r="A669" s="123">
        <v>159</v>
      </c>
      <c r="B669" s="120">
        <f>INDEX(TechList[Tech],MATCH(A669,TechList[Tech_'#],0),)</f>
        <v>29.5</v>
      </c>
      <c r="C669" s="121" t="str">
        <f t="shared" si="10"/>
        <v>159_11</v>
      </c>
      <c r="D669" s="121" t="str">
        <f>INDEX(CWC_VehType!$C$2:$C$20,MATCH($G669,CWC_VehType!$A$2:$A$20,0),)</f>
        <v>NT</v>
      </c>
      <c r="E669" s="122">
        <f>INDEX(wr_DMCcurves_FRM!$C$21:$C$80,MATCH(DMC_WR[[#This Row],[Tech_'#]],wr_DMCcurves_FRM!$A$21:$A$80,0),)</f>
        <v>1.4050594529999998</v>
      </c>
      <c r="F669" s="122">
        <f>INDEX(wr_DMCcurves_FRM!$D$21:$D$80,MATCH(DMC_WR[[#This Row],[Tech_'#]],wr_DMCcurves_FRM!$A$21:$A$80,0),)</f>
        <v>3.2398328745964124</v>
      </c>
      <c r="G669" s="26">
        <v>11</v>
      </c>
      <c r="H669" s="121">
        <v>16</v>
      </c>
      <c r="I669" s="121">
        <f>INDEX(TechList[ST_Thru],MATCH($A669,TechList[Tech_'#],0),)</f>
        <v>2024</v>
      </c>
      <c r="J669" s="121" t="str">
        <f>INDEX(TechList[Complexity],MATCH($A669,TechList[Tech_'#],0),)</f>
        <v>High1</v>
      </c>
      <c r="K669" s="118">
        <f>INDEX(CurbWt_selection,MATCH(G669,CurbWts!$A$3:$A$21,0),)
*($B669/100)
*$E669</f>
        <v>1837.3044585512189</v>
      </c>
    </row>
    <row r="670" spans="1:11" x14ac:dyDescent="0.25">
      <c r="A670" s="119">
        <v>160</v>
      </c>
      <c r="B670" s="120">
        <f>INDEX(TechList[Tech],MATCH(A670,TechList[Tech_'#],0),)</f>
        <v>30</v>
      </c>
      <c r="C670" s="121" t="str">
        <f t="shared" si="10"/>
        <v>160_11</v>
      </c>
      <c r="D670" s="121" t="str">
        <f>INDEX(CWC_VehType!$C$2:$C$20,MATCH($G670,CWC_VehType!$A$2:$A$20,0),)</f>
        <v>NT</v>
      </c>
      <c r="E670" s="122">
        <f>INDEX(wr_DMCcurves_FRM!$C$21:$C$80,MATCH(DMC_WR[[#This Row],[Tech_'#]],wr_DMCcurves_FRM!$A$21:$A$80,0),)</f>
        <v>1.4288740199999999</v>
      </c>
      <c r="F670" s="122">
        <f>INDEX(wr_DMCcurves_FRM!$D$21:$D$80,MATCH(DMC_WR[[#This Row],[Tech_'#]],wr_DMCcurves_FRM!$A$21:$A$80,0),)</f>
        <v>3.3351726805057207</v>
      </c>
      <c r="G670" s="26">
        <v>11</v>
      </c>
      <c r="H670" s="121">
        <v>16</v>
      </c>
      <c r="I670" s="121">
        <f>INDEX(TechList[ST_Thru],MATCH($A670,TechList[Tech_'#],0),)</f>
        <v>2024</v>
      </c>
      <c r="J670" s="121" t="str">
        <f>INDEX(TechList[Complexity],MATCH($A670,TechList[Tech_'#],0),)</f>
        <v>High1</v>
      </c>
      <c r="K670" s="118">
        <f>INDEX(CurbWt_selection,MATCH(G670,CurbWts!$A$3:$A$21,0),)
*($B670/100)
*$E670</f>
        <v>1900.1137750026971</v>
      </c>
    </row>
    <row r="671" spans="1:11" x14ac:dyDescent="0.25">
      <c r="A671" s="123">
        <v>101</v>
      </c>
      <c r="B671" s="120">
        <f>INDEX(TechList[Tech],MATCH(A671,TechList[Tech_'#],0),)</f>
        <v>0.5</v>
      </c>
      <c r="C671" s="121" t="str">
        <f t="shared" si="10"/>
        <v>101_12</v>
      </c>
      <c r="D671" s="121" t="str">
        <f>INDEX(CWC_VehType!$C$2:$C$20,MATCH($G671,CWC_VehType!$A$2:$A$20,0),)</f>
        <v>NT</v>
      </c>
      <c r="E671" s="122">
        <f>INDEX(wr_DMCcurves_FRM!$C$21:$C$80,MATCH(DMC_WR[[#This Row],[Tech_'#]],wr_DMCcurves_FRM!$A$21:$A$80,0),)</f>
        <v>2.3814566999999998E-2</v>
      </c>
      <c r="F671" s="122">
        <f>INDEX(wr_DMCcurves_FRM!$D$21:$D$80,MATCH(DMC_WR[[#This Row],[Tech_'#]],wr_DMCcurves_FRM!$A$21:$A$80,0),)</f>
        <v>-2.2898758681434268</v>
      </c>
      <c r="G671" s="26">
        <v>12</v>
      </c>
      <c r="H671" s="121">
        <v>16</v>
      </c>
      <c r="I671" s="121">
        <f>INDEX(TechList[ST_Thru],MATCH($A671,TechList[Tech_'#],0),)</f>
        <v>2024</v>
      </c>
      <c r="J671" s="121" t="str">
        <f>INDEX(TechList[Complexity],MATCH($A671,TechList[Tech_'#],0),)</f>
        <v>Low2</v>
      </c>
      <c r="K671" s="118">
        <f>INDEX(CurbWt_selection,MATCH(G671,CurbWts!$A$3:$A$21,0),)
*($B671/100)
*$E671</f>
        <v>0.35436101964553346</v>
      </c>
    </row>
    <row r="672" spans="1:11" x14ac:dyDescent="0.25">
      <c r="A672" s="123">
        <v>102</v>
      </c>
      <c r="B672" s="120">
        <f>INDEX(TechList[Tech],MATCH(A672,TechList[Tech_'#],0),)</f>
        <v>1</v>
      </c>
      <c r="C672" s="121" t="str">
        <f t="shared" si="10"/>
        <v>102_12</v>
      </c>
      <c r="D672" s="121" t="str">
        <f>INDEX(CWC_VehType!$C$2:$C$20,MATCH($G672,CWC_VehType!$A$2:$A$20,0),)</f>
        <v>NT</v>
      </c>
      <c r="E672" s="122">
        <f>INDEX(wr_DMCcurves_FRM!$C$21:$C$80,MATCH(DMC_WR[[#This Row],[Tech_'#]],wr_DMCcurves_FRM!$A$21:$A$80,0),)</f>
        <v>4.7629133999999997E-2</v>
      </c>
      <c r="F672" s="122">
        <f>INDEX(wr_DMCcurves_FRM!$D$21:$D$80,MATCH(DMC_WR[[#This Row],[Tech_'#]],wr_DMCcurves_FRM!$A$21:$A$80,0),)</f>
        <v>-2.1945360622341195</v>
      </c>
      <c r="G672" s="26">
        <v>12</v>
      </c>
      <c r="H672" s="121">
        <v>16</v>
      </c>
      <c r="I672" s="121">
        <f>INDEX(TechList[ST_Thru],MATCH($A672,TechList[Tech_'#],0),)</f>
        <v>2024</v>
      </c>
      <c r="J672" s="121" t="str">
        <f>INDEX(TechList[Complexity],MATCH($A672,TechList[Tech_'#],0),)</f>
        <v>Low2</v>
      </c>
      <c r="K672" s="118">
        <f>INDEX(CurbWt_selection,MATCH(G672,CurbWts!$A$3:$A$21,0),)
*($B672/100)
*$E672</f>
        <v>1.4174440785821338</v>
      </c>
    </row>
    <row r="673" spans="1:11" x14ac:dyDescent="0.25">
      <c r="A673" s="123">
        <v>103</v>
      </c>
      <c r="B673" s="120">
        <f>INDEX(TechList[Tech],MATCH(A673,TechList[Tech_'#],0),)</f>
        <v>1.5</v>
      </c>
      <c r="C673" s="121" t="str">
        <f t="shared" si="10"/>
        <v>103_12</v>
      </c>
      <c r="D673" s="121" t="str">
        <f>INDEX(CWC_VehType!$C$2:$C$20,MATCH($G673,CWC_VehType!$A$2:$A$20,0),)</f>
        <v>NT</v>
      </c>
      <c r="E673" s="122">
        <f>INDEX(wr_DMCcurves_FRM!$C$21:$C$80,MATCH(DMC_WR[[#This Row],[Tech_'#]],wr_DMCcurves_FRM!$A$21:$A$80,0),)</f>
        <v>7.1443700999999998E-2</v>
      </c>
      <c r="F673" s="122">
        <f>INDEX(wr_DMCcurves_FRM!$D$21:$D$80,MATCH(DMC_WR[[#This Row],[Tech_'#]],wr_DMCcurves_FRM!$A$21:$A$80,0),)</f>
        <v>-2.0991962563248121</v>
      </c>
      <c r="G673" s="26">
        <v>12</v>
      </c>
      <c r="H673" s="121">
        <v>16</v>
      </c>
      <c r="I673" s="121">
        <f>INDEX(TechList[ST_Thru],MATCH($A673,TechList[Tech_'#],0),)</f>
        <v>2024</v>
      </c>
      <c r="J673" s="121" t="str">
        <f>INDEX(TechList[Complexity],MATCH($A673,TechList[Tech_'#],0),)</f>
        <v>Low2</v>
      </c>
      <c r="K673" s="118">
        <f>INDEX(CurbWt_selection,MATCH(G673,CurbWts!$A$3:$A$21,0),)
*($B673/100)
*$E673</f>
        <v>3.1892491768098012</v>
      </c>
    </row>
    <row r="674" spans="1:11" x14ac:dyDescent="0.25">
      <c r="A674" s="123">
        <v>104</v>
      </c>
      <c r="B674" s="120">
        <f>INDEX(TechList[Tech],MATCH(A674,TechList[Tech_'#],0),)</f>
        <v>2</v>
      </c>
      <c r="C674" s="121" t="str">
        <f t="shared" si="10"/>
        <v>104_12</v>
      </c>
      <c r="D674" s="121" t="str">
        <f>INDEX(CWC_VehType!$C$2:$C$20,MATCH($G674,CWC_VehType!$A$2:$A$20,0),)</f>
        <v>NT</v>
      </c>
      <c r="E674" s="122">
        <f>INDEX(wr_DMCcurves_FRM!$C$21:$C$80,MATCH(DMC_WR[[#This Row],[Tech_'#]],wr_DMCcurves_FRM!$A$21:$A$80,0),)</f>
        <v>9.5258267999999993E-2</v>
      </c>
      <c r="F674" s="122">
        <f>INDEX(wr_DMCcurves_FRM!$D$21:$D$80,MATCH(DMC_WR[[#This Row],[Tech_'#]],wr_DMCcurves_FRM!$A$21:$A$80,0),)</f>
        <v>-2.0038564504155043</v>
      </c>
      <c r="G674" s="26">
        <v>12</v>
      </c>
      <c r="H674" s="121">
        <v>16</v>
      </c>
      <c r="I674" s="121">
        <f>INDEX(TechList[ST_Thru],MATCH($A674,TechList[Tech_'#],0),)</f>
        <v>2024</v>
      </c>
      <c r="J674" s="121" t="str">
        <f>INDEX(TechList[Complexity],MATCH($A674,TechList[Tech_'#],0),)</f>
        <v>Low2</v>
      </c>
      <c r="K674" s="118">
        <f>INDEX(CurbWt_selection,MATCH(G674,CurbWts!$A$3:$A$21,0),)
*($B674/100)
*$E674</f>
        <v>5.6697763143285353</v>
      </c>
    </row>
    <row r="675" spans="1:11" x14ac:dyDescent="0.25">
      <c r="A675" s="123">
        <v>105</v>
      </c>
      <c r="B675" s="120">
        <f>INDEX(TechList[Tech],MATCH(A675,TechList[Tech_'#],0),)</f>
        <v>2.5</v>
      </c>
      <c r="C675" s="121" t="str">
        <f t="shared" si="10"/>
        <v>105_12</v>
      </c>
      <c r="D675" s="121" t="str">
        <f>INDEX(CWC_VehType!$C$2:$C$20,MATCH($G675,CWC_VehType!$A$2:$A$20,0),)</f>
        <v>NT</v>
      </c>
      <c r="E675" s="122">
        <f>INDEX(wr_DMCcurves_FRM!$C$21:$C$80,MATCH(DMC_WR[[#This Row],[Tech_'#]],wr_DMCcurves_FRM!$A$21:$A$80,0),)</f>
        <v>0.11907283499999999</v>
      </c>
      <c r="F675" s="122">
        <f>INDEX(wr_DMCcurves_FRM!$D$21:$D$80,MATCH(DMC_WR[[#This Row],[Tech_'#]],wr_DMCcurves_FRM!$A$21:$A$80,0),)</f>
        <v>-1.9085166445061967</v>
      </c>
      <c r="G675" s="26">
        <v>12</v>
      </c>
      <c r="H675" s="121">
        <v>16</v>
      </c>
      <c r="I675" s="121">
        <f>INDEX(TechList[ST_Thru],MATCH($A675,TechList[Tech_'#],0),)</f>
        <v>2024</v>
      </c>
      <c r="J675" s="121" t="str">
        <f>INDEX(TechList[Complexity],MATCH($A675,TechList[Tech_'#],0),)</f>
        <v>Low2</v>
      </c>
      <c r="K675" s="118">
        <f>INDEX(CurbWt_selection,MATCH(G675,CurbWts!$A$3:$A$21,0),)
*($B675/100)
*$E675</f>
        <v>8.8590254911383362</v>
      </c>
    </row>
    <row r="676" spans="1:11" x14ac:dyDescent="0.25">
      <c r="A676" s="123">
        <v>106</v>
      </c>
      <c r="B676" s="120">
        <f>INDEX(TechList[Tech],MATCH(A676,TechList[Tech_'#],0),)</f>
        <v>3</v>
      </c>
      <c r="C676" s="121" t="str">
        <f t="shared" si="10"/>
        <v>106_12</v>
      </c>
      <c r="D676" s="121" t="str">
        <f>INDEX(CWC_VehType!$C$2:$C$20,MATCH($G676,CWC_VehType!$A$2:$A$20,0),)</f>
        <v>NT</v>
      </c>
      <c r="E676" s="122">
        <f>INDEX(wr_DMCcurves_FRM!$C$21:$C$80,MATCH(DMC_WR[[#This Row],[Tech_'#]],wr_DMCcurves_FRM!$A$21:$A$80,0),)</f>
        <v>0.142887402</v>
      </c>
      <c r="F676" s="122">
        <f>INDEX(wr_DMCcurves_FRM!$D$21:$D$80,MATCH(DMC_WR[[#This Row],[Tech_'#]],wr_DMCcurves_FRM!$A$21:$A$80,0),)</f>
        <v>-1.8131768385968892</v>
      </c>
      <c r="G676" s="26">
        <v>12</v>
      </c>
      <c r="H676" s="121">
        <v>16</v>
      </c>
      <c r="I676" s="121">
        <f>INDEX(TechList[ST_Thru],MATCH($A676,TechList[Tech_'#],0),)</f>
        <v>2024</v>
      </c>
      <c r="J676" s="121" t="str">
        <f>INDEX(TechList[Complexity],MATCH($A676,TechList[Tech_'#],0),)</f>
        <v>Low2</v>
      </c>
      <c r="K676" s="118">
        <f>INDEX(CurbWt_selection,MATCH(G676,CurbWts!$A$3:$A$21,0),)
*($B676/100)
*$E676</f>
        <v>12.756996707239205</v>
      </c>
    </row>
    <row r="677" spans="1:11" x14ac:dyDescent="0.25">
      <c r="A677" s="123">
        <v>107</v>
      </c>
      <c r="B677" s="120">
        <f>INDEX(TechList[Tech],MATCH(A677,TechList[Tech_'#],0),)</f>
        <v>3.5</v>
      </c>
      <c r="C677" s="121" t="str">
        <f t="shared" si="10"/>
        <v>107_12</v>
      </c>
      <c r="D677" s="121" t="str">
        <f>INDEX(CWC_VehType!$C$2:$C$20,MATCH($G677,CWC_VehType!$A$2:$A$20,0),)</f>
        <v>NT</v>
      </c>
      <c r="E677" s="122">
        <f>INDEX(wr_DMCcurves_FRM!$C$21:$C$80,MATCH(DMC_WR[[#This Row],[Tech_'#]],wr_DMCcurves_FRM!$A$21:$A$80,0),)</f>
        <v>0.16670196899999998</v>
      </c>
      <c r="F677" s="122">
        <f>INDEX(wr_DMCcurves_FRM!$D$21:$D$80,MATCH(DMC_WR[[#This Row],[Tech_'#]],wr_DMCcurves_FRM!$A$21:$A$80,0),)</f>
        <v>-1.7178370326875814</v>
      </c>
      <c r="G677" s="26">
        <v>12</v>
      </c>
      <c r="H677" s="121">
        <v>16</v>
      </c>
      <c r="I677" s="121">
        <f>INDEX(TechList[ST_Thru],MATCH($A677,TechList[Tech_'#],0),)</f>
        <v>2024</v>
      </c>
      <c r="J677" s="121" t="str">
        <f>INDEX(TechList[Complexity],MATCH($A677,TechList[Tech_'#],0),)</f>
        <v>Low2</v>
      </c>
      <c r="K677" s="118">
        <f>INDEX(CurbWt_selection,MATCH(G677,CurbWts!$A$3:$A$21,0),)
*($B677/100)
*$E677</f>
        <v>17.363689962631138</v>
      </c>
    </row>
    <row r="678" spans="1:11" x14ac:dyDescent="0.25">
      <c r="A678" s="123">
        <v>108</v>
      </c>
      <c r="B678" s="120">
        <f>INDEX(TechList[Tech],MATCH(A678,TechList[Tech_'#],0),)</f>
        <v>4</v>
      </c>
      <c r="C678" s="121" t="str">
        <f t="shared" si="10"/>
        <v>108_12</v>
      </c>
      <c r="D678" s="121" t="str">
        <f>INDEX(CWC_VehType!$C$2:$C$20,MATCH($G678,CWC_VehType!$A$2:$A$20,0),)</f>
        <v>NT</v>
      </c>
      <c r="E678" s="122">
        <f>INDEX(wr_DMCcurves_FRM!$C$21:$C$80,MATCH(DMC_WR[[#This Row],[Tech_'#]],wr_DMCcurves_FRM!$A$21:$A$80,0),)</f>
        <v>0.19051653599999999</v>
      </c>
      <c r="F678" s="122">
        <f>INDEX(wr_DMCcurves_FRM!$D$21:$D$80,MATCH(DMC_WR[[#This Row],[Tech_'#]],wr_DMCcurves_FRM!$A$21:$A$80,0),)</f>
        <v>-1.622497226778274</v>
      </c>
      <c r="G678" s="26">
        <v>12</v>
      </c>
      <c r="H678" s="121">
        <v>16</v>
      </c>
      <c r="I678" s="121">
        <f>INDEX(TechList[ST_Thru],MATCH($A678,TechList[Tech_'#],0),)</f>
        <v>2024</v>
      </c>
      <c r="J678" s="121" t="str">
        <f>INDEX(TechList[Complexity],MATCH($A678,TechList[Tech_'#],0),)</f>
        <v>Low2</v>
      </c>
      <c r="K678" s="118">
        <f>INDEX(CurbWt_selection,MATCH(G678,CurbWts!$A$3:$A$21,0),)
*($B678/100)
*$E678</f>
        <v>22.679105257314141</v>
      </c>
    </row>
    <row r="679" spans="1:11" x14ac:dyDescent="0.25">
      <c r="A679" s="123">
        <v>109</v>
      </c>
      <c r="B679" s="120">
        <f>INDEX(TechList[Tech],MATCH(A679,TechList[Tech_'#],0),)</f>
        <v>4.5</v>
      </c>
      <c r="C679" s="121" t="str">
        <f t="shared" si="10"/>
        <v>109_12</v>
      </c>
      <c r="D679" s="121" t="str">
        <f>INDEX(CWC_VehType!$C$2:$C$20,MATCH($G679,CWC_VehType!$A$2:$A$20,0),)</f>
        <v>NT</v>
      </c>
      <c r="E679" s="122">
        <f>INDEX(wr_DMCcurves_FRM!$C$21:$C$80,MATCH(DMC_WR[[#This Row],[Tech_'#]],wr_DMCcurves_FRM!$A$21:$A$80,0),)</f>
        <v>0.214331103</v>
      </c>
      <c r="F679" s="122">
        <f>INDEX(wr_DMCcurves_FRM!$D$21:$D$80,MATCH(DMC_WR[[#This Row],[Tech_'#]],wr_DMCcurves_FRM!$A$21:$A$80,0),)</f>
        <v>-1.5271574208689664</v>
      </c>
      <c r="G679" s="26">
        <v>12</v>
      </c>
      <c r="H679" s="121">
        <v>16</v>
      </c>
      <c r="I679" s="121">
        <f>INDEX(TechList[ST_Thru],MATCH($A679,TechList[Tech_'#],0),)</f>
        <v>2024</v>
      </c>
      <c r="J679" s="121" t="str">
        <f>INDEX(TechList[Complexity],MATCH($A679,TechList[Tech_'#],0),)</f>
        <v>Low2</v>
      </c>
      <c r="K679" s="118">
        <f>INDEX(CurbWt_selection,MATCH(G679,CurbWts!$A$3:$A$21,0),)
*($B679/100)
*$E679</f>
        <v>28.703242591288205</v>
      </c>
    </row>
    <row r="680" spans="1:11" x14ac:dyDescent="0.25">
      <c r="A680" s="123">
        <v>110</v>
      </c>
      <c r="B680" s="120">
        <f>INDEX(TechList[Tech],MATCH(A680,TechList[Tech_'#],0),)</f>
        <v>5</v>
      </c>
      <c r="C680" s="121" t="str">
        <f t="shared" si="10"/>
        <v>110_12</v>
      </c>
      <c r="D680" s="121" t="str">
        <f>INDEX(CWC_VehType!$C$2:$C$20,MATCH($G680,CWC_VehType!$A$2:$A$20,0),)</f>
        <v>NT</v>
      </c>
      <c r="E680" s="122">
        <f>INDEX(wr_DMCcurves_FRM!$C$21:$C$80,MATCH(DMC_WR[[#This Row],[Tech_'#]],wr_DMCcurves_FRM!$A$21:$A$80,0),)</f>
        <v>0.23814566999999998</v>
      </c>
      <c r="F680" s="122">
        <f>INDEX(wr_DMCcurves_FRM!$D$21:$D$80,MATCH(DMC_WR[[#This Row],[Tech_'#]],wr_DMCcurves_FRM!$A$21:$A$80,0),)</f>
        <v>-1.4318176149596589</v>
      </c>
      <c r="G680" s="26">
        <v>12</v>
      </c>
      <c r="H680" s="121">
        <v>16</v>
      </c>
      <c r="I680" s="121">
        <f>INDEX(TechList[ST_Thru],MATCH($A680,TechList[Tech_'#],0),)</f>
        <v>2024</v>
      </c>
      <c r="J680" s="121" t="str">
        <f>INDEX(TechList[Complexity],MATCH($A680,TechList[Tech_'#],0),)</f>
        <v>Low2</v>
      </c>
      <c r="K680" s="118">
        <f>INDEX(CurbWt_selection,MATCH(G680,CurbWts!$A$3:$A$21,0),)
*($B680/100)
*$E680</f>
        <v>35.436101964553345</v>
      </c>
    </row>
    <row r="681" spans="1:11" x14ac:dyDescent="0.25">
      <c r="A681" s="123">
        <v>111</v>
      </c>
      <c r="B681" s="120">
        <f>INDEX(TechList[Tech],MATCH(A681,TechList[Tech_'#],0),)</f>
        <v>5.5</v>
      </c>
      <c r="C681" s="121" t="str">
        <f t="shared" si="10"/>
        <v>111_12</v>
      </c>
      <c r="D681" s="121" t="str">
        <f>INDEX(CWC_VehType!$C$2:$C$20,MATCH($G681,CWC_VehType!$A$2:$A$20,0),)</f>
        <v>NT</v>
      </c>
      <c r="E681" s="122">
        <f>INDEX(wr_DMCcurves_FRM!$C$21:$C$80,MATCH(DMC_WR[[#This Row],[Tech_'#]],wr_DMCcurves_FRM!$A$21:$A$80,0),)</f>
        <v>0.26196023699999998</v>
      </c>
      <c r="F681" s="122">
        <f>INDEX(wr_DMCcurves_FRM!$D$21:$D$80,MATCH(DMC_WR[[#This Row],[Tech_'#]],wr_DMCcurves_FRM!$A$21:$A$80,0),)</f>
        <v>-1.3364778090503513</v>
      </c>
      <c r="G681" s="26">
        <v>12</v>
      </c>
      <c r="H681" s="121">
        <v>16</v>
      </c>
      <c r="I681" s="121">
        <f>INDEX(TechList[ST_Thru],MATCH($A681,TechList[Tech_'#],0),)</f>
        <v>2024</v>
      </c>
      <c r="J681" s="121" t="str">
        <f>INDEX(TechList[Complexity],MATCH($A681,TechList[Tech_'#],0),)</f>
        <v>Low2</v>
      </c>
      <c r="K681" s="118">
        <f>INDEX(CurbWt_selection,MATCH(G681,CurbWts!$A$3:$A$21,0),)
*($B681/100)
*$E681</f>
        <v>42.877683377109541</v>
      </c>
    </row>
    <row r="682" spans="1:11" x14ac:dyDescent="0.25">
      <c r="A682" s="123">
        <v>112</v>
      </c>
      <c r="B682" s="120">
        <f>INDEX(TechList[Tech],MATCH(A682,TechList[Tech_'#],0),)</f>
        <v>6</v>
      </c>
      <c r="C682" s="121" t="str">
        <f t="shared" si="10"/>
        <v>112_12</v>
      </c>
      <c r="D682" s="121" t="str">
        <f>INDEX(CWC_VehType!$C$2:$C$20,MATCH($G682,CWC_VehType!$A$2:$A$20,0),)</f>
        <v>NT</v>
      </c>
      <c r="E682" s="122">
        <f>INDEX(wr_DMCcurves_FRM!$C$21:$C$80,MATCH(DMC_WR[[#This Row],[Tech_'#]],wr_DMCcurves_FRM!$A$21:$A$80,0),)</f>
        <v>0.28577480399999999</v>
      </c>
      <c r="F682" s="122">
        <f>INDEX(wr_DMCcurves_FRM!$D$21:$D$80,MATCH(DMC_WR[[#This Row],[Tech_'#]],wr_DMCcurves_FRM!$A$21:$A$80,0),)</f>
        <v>-1.2411380031410437</v>
      </c>
      <c r="G682" s="26">
        <v>12</v>
      </c>
      <c r="H682" s="121">
        <v>16</v>
      </c>
      <c r="I682" s="121">
        <f>INDEX(TechList[ST_Thru],MATCH($A682,TechList[Tech_'#],0),)</f>
        <v>2024</v>
      </c>
      <c r="J682" s="121" t="str">
        <f>INDEX(TechList[Complexity],MATCH($A682,TechList[Tech_'#],0),)</f>
        <v>Low2</v>
      </c>
      <c r="K682" s="118">
        <f>INDEX(CurbWt_selection,MATCH(G682,CurbWts!$A$3:$A$21,0),)
*($B682/100)
*$E682</f>
        <v>51.02798682895682</v>
      </c>
    </row>
    <row r="683" spans="1:11" x14ac:dyDescent="0.25">
      <c r="A683" s="123">
        <v>113</v>
      </c>
      <c r="B683" s="120">
        <f>INDEX(TechList[Tech],MATCH(A683,TechList[Tech_'#],0),)</f>
        <v>6.5</v>
      </c>
      <c r="C683" s="121" t="str">
        <f t="shared" si="10"/>
        <v>113_12</v>
      </c>
      <c r="D683" s="121" t="str">
        <f>INDEX(CWC_VehType!$C$2:$C$20,MATCH($G683,CWC_VehType!$A$2:$A$20,0),)</f>
        <v>NT</v>
      </c>
      <c r="E683" s="122">
        <f>INDEX(wr_DMCcurves_FRM!$C$21:$C$80,MATCH(DMC_WR[[#This Row],[Tech_'#]],wr_DMCcurves_FRM!$A$21:$A$80,0),)</f>
        <v>0.30958937099999995</v>
      </c>
      <c r="F683" s="122">
        <f>INDEX(wr_DMCcurves_FRM!$D$21:$D$80,MATCH(DMC_WR[[#This Row],[Tech_'#]],wr_DMCcurves_FRM!$A$21:$A$80,0),)</f>
        <v>-1.1457981972317359</v>
      </c>
      <c r="G683" s="26">
        <v>12</v>
      </c>
      <c r="H683" s="121">
        <v>16</v>
      </c>
      <c r="I683" s="121">
        <f>INDEX(TechList[ST_Thru],MATCH($A683,TechList[Tech_'#],0),)</f>
        <v>2024</v>
      </c>
      <c r="J683" s="121" t="str">
        <f>INDEX(TechList[Complexity],MATCH($A683,TechList[Tech_'#],0),)</f>
        <v>Low2</v>
      </c>
      <c r="K683" s="118">
        <f>INDEX(CurbWt_selection,MATCH(G683,CurbWts!$A$3:$A$21,0),)
*($B683/100)
*$E683</f>
        <v>59.887012320095145</v>
      </c>
    </row>
    <row r="684" spans="1:11" x14ac:dyDescent="0.25">
      <c r="A684" s="123">
        <v>114</v>
      </c>
      <c r="B684" s="120">
        <f>INDEX(TechList[Tech],MATCH(A684,TechList[Tech_'#],0),)</f>
        <v>7</v>
      </c>
      <c r="C684" s="121" t="str">
        <f t="shared" si="10"/>
        <v>114_12</v>
      </c>
      <c r="D684" s="121" t="str">
        <f>INDEX(CWC_VehType!$C$2:$C$20,MATCH($G684,CWC_VehType!$A$2:$A$20,0),)</f>
        <v>NT</v>
      </c>
      <c r="E684" s="122">
        <f>INDEX(wr_DMCcurves_FRM!$C$21:$C$80,MATCH(DMC_WR[[#This Row],[Tech_'#]],wr_DMCcurves_FRM!$A$21:$A$80,0),)</f>
        <v>0.33340393799999996</v>
      </c>
      <c r="F684" s="122">
        <f>INDEX(wr_DMCcurves_FRM!$D$21:$D$80,MATCH(DMC_WR[[#This Row],[Tech_'#]],wr_DMCcurves_FRM!$A$21:$A$80,0),)</f>
        <v>-1.0504583913224284</v>
      </c>
      <c r="G684" s="26">
        <v>12</v>
      </c>
      <c r="H684" s="121">
        <v>16</v>
      </c>
      <c r="I684" s="121">
        <f>INDEX(TechList[ST_Thru],MATCH($A684,TechList[Tech_'#],0),)</f>
        <v>2024</v>
      </c>
      <c r="J684" s="121" t="str">
        <f>INDEX(TechList[Complexity],MATCH($A684,TechList[Tech_'#],0),)</f>
        <v>Low2</v>
      </c>
      <c r="K684" s="118">
        <f>INDEX(CurbWt_selection,MATCH(G684,CurbWts!$A$3:$A$21,0),)
*($B684/100)
*$E684</f>
        <v>69.454759850524553</v>
      </c>
    </row>
    <row r="685" spans="1:11" x14ac:dyDescent="0.25">
      <c r="A685" s="123">
        <v>115</v>
      </c>
      <c r="B685" s="120">
        <f>INDEX(TechList[Tech],MATCH(A685,TechList[Tech_'#],0),)</f>
        <v>7.5</v>
      </c>
      <c r="C685" s="121" t="str">
        <f t="shared" si="10"/>
        <v>115_12</v>
      </c>
      <c r="D685" s="121" t="str">
        <f>INDEX(CWC_VehType!$C$2:$C$20,MATCH($G685,CWC_VehType!$A$2:$A$20,0),)</f>
        <v>NT</v>
      </c>
      <c r="E685" s="122">
        <f>INDEX(wr_DMCcurves_FRM!$C$21:$C$80,MATCH(DMC_WR[[#This Row],[Tech_'#]],wr_DMCcurves_FRM!$A$21:$A$80,0),)</f>
        <v>0.35721850499999996</v>
      </c>
      <c r="F685" s="122">
        <f>INDEX(wr_DMCcurves_FRM!$D$21:$D$80,MATCH(DMC_WR[[#This Row],[Tech_'#]],wr_DMCcurves_FRM!$A$21:$A$80,0),)</f>
        <v>-0.95511858541312078</v>
      </c>
      <c r="G685" s="26">
        <v>12</v>
      </c>
      <c r="H685" s="121">
        <v>16</v>
      </c>
      <c r="I685" s="121">
        <f>INDEX(TechList[ST_Thru],MATCH($A685,TechList[Tech_'#],0),)</f>
        <v>2024</v>
      </c>
      <c r="J685" s="121" t="str">
        <f>INDEX(TechList[Complexity],MATCH($A685,TechList[Tech_'#],0),)</f>
        <v>Low2</v>
      </c>
      <c r="K685" s="118">
        <f>INDEX(CurbWt_selection,MATCH(G685,CurbWts!$A$3:$A$21,0),)
*($B685/100)
*$E685</f>
        <v>79.731229420245029</v>
      </c>
    </row>
    <row r="686" spans="1:11" x14ac:dyDescent="0.25">
      <c r="A686" s="123">
        <v>116</v>
      </c>
      <c r="B686" s="120">
        <f>INDEX(TechList[Tech],MATCH(A686,TechList[Tech_'#],0),)</f>
        <v>8</v>
      </c>
      <c r="C686" s="121" t="str">
        <f t="shared" si="10"/>
        <v>116_12</v>
      </c>
      <c r="D686" s="121" t="str">
        <f>INDEX(CWC_VehType!$C$2:$C$20,MATCH($G686,CWC_VehType!$A$2:$A$20,0),)</f>
        <v>NT</v>
      </c>
      <c r="E686" s="122">
        <f>INDEX(wr_DMCcurves_FRM!$C$21:$C$80,MATCH(DMC_WR[[#This Row],[Tech_'#]],wr_DMCcurves_FRM!$A$21:$A$80,0),)</f>
        <v>0.38103307199999997</v>
      </c>
      <c r="F686" s="122">
        <f>INDEX(wr_DMCcurves_FRM!$D$21:$D$80,MATCH(DMC_WR[[#This Row],[Tech_'#]],wr_DMCcurves_FRM!$A$21:$A$80,0),)</f>
        <v>-0.85977877950381321</v>
      </c>
      <c r="G686" s="26">
        <v>12</v>
      </c>
      <c r="H686" s="121">
        <v>16</v>
      </c>
      <c r="I686" s="121">
        <f>INDEX(TechList[ST_Thru],MATCH($A686,TechList[Tech_'#],0),)</f>
        <v>2024</v>
      </c>
      <c r="J686" s="121" t="str">
        <f>INDEX(TechList[Complexity],MATCH($A686,TechList[Tech_'#],0),)</f>
        <v>Low2</v>
      </c>
      <c r="K686" s="118">
        <f>INDEX(CurbWt_selection,MATCH(G686,CurbWts!$A$3:$A$21,0),)
*($B686/100)
*$E686</f>
        <v>90.716421029256566</v>
      </c>
    </row>
    <row r="687" spans="1:11" x14ac:dyDescent="0.25">
      <c r="A687" s="123">
        <v>117</v>
      </c>
      <c r="B687" s="120">
        <f>INDEX(TechList[Tech],MATCH(A687,TechList[Tech_'#],0),)</f>
        <v>8.5</v>
      </c>
      <c r="C687" s="121" t="str">
        <f t="shared" si="10"/>
        <v>117_12</v>
      </c>
      <c r="D687" s="121" t="str">
        <f>INDEX(CWC_VehType!$C$2:$C$20,MATCH($G687,CWC_VehType!$A$2:$A$20,0),)</f>
        <v>NT</v>
      </c>
      <c r="E687" s="122">
        <f>INDEX(wr_DMCcurves_FRM!$C$21:$C$80,MATCH(DMC_WR[[#This Row],[Tech_'#]],wr_DMCcurves_FRM!$A$21:$A$80,0),)</f>
        <v>0.40484763899999998</v>
      </c>
      <c r="F687" s="122">
        <f>INDEX(wr_DMCcurves_FRM!$D$21:$D$80,MATCH(DMC_WR[[#This Row],[Tech_'#]],wr_DMCcurves_FRM!$A$21:$A$80,0),)</f>
        <v>-0.76443897359450586</v>
      </c>
      <c r="G687" s="26">
        <v>12</v>
      </c>
      <c r="H687" s="121">
        <v>16</v>
      </c>
      <c r="I687" s="121">
        <f>INDEX(TechList[ST_Thru],MATCH($A687,TechList[Tech_'#],0),)</f>
        <v>2024</v>
      </c>
      <c r="J687" s="121" t="str">
        <f>INDEX(TechList[Complexity],MATCH($A687,TechList[Tech_'#],0),)</f>
        <v>Low2</v>
      </c>
      <c r="K687" s="118">
        <f>INDEX(CurbWt_selection,MATCH(G687,CurbWts!$A$3:$A$21,0),)
*($B687/100)
*$E687</f>
        <v>102.41033467755918</v>
      </c>
    </row>
    <row r="688" spans="1:11" x14ac:dyDescent="0.25">
      <c r="A688" s="123">
        <v>118</v>
      </c>
      <c r="B688" s="120">
        <f>INDEX(TechList[Tech],MATCH(A688,TechList[Tech_'#],0),)</f>
        <v>9</v>
      </c>
      <c r="C688" s="121" t="str">
        <f t="shared" si="10"/>
        <v>118_12</v>
      </c>
      <c r="D688" s="121" t="str">
        <f>INDEX(CWC_VehType!$C$2:$C$20,MATCH($G688,CWC_VehType!$A$2:$A$20,0),)</f>
        <v>NT</v>
      </c>
      <c r="E688" s="122">
        <f>INDEX(wr_DMCcurves_FRM!$C$21:$C$80,MATCH(DMC_WR[[#This Row],[Tech_'#]],wr_DMCcurves_FRM!$A$21:$A$80,0),)</f>
        <v>0.42866220599999999</v>
      </c>
      <c r="F688" s="122">
        <f>INDEX(wr_DMCcurves_FRM!$D$21:$D$80,MATCH(DMC_WR[[#This Row],[Tech_'#]],wr_DMCcurves_FRM!$A$21:$A$80,0),)</f>
        <v>-0.66909916768519828</v>
      </c>
      <c r="G688" s="26">
        <v>12</v>
      </c>
      <c r="H688" s="121">
        <v>16</v>
      </c>
      <c r="I688" s="121">
        <f>INDEX(TechList[ST_Thru],MATCH($A688,TechList[Tech_'#],0),)</f>
        <v>2024</v>
      </c>
      <c r="J688" s="121" t="str">
        <f>INDEX(TechList[Complexity],MATCH($A688,TechList[Tech_'#],0),)</f>
        <v>Low2</v>
      </c>
      <c r="K688" s="118">
        <f>INDEX(CurbWt_selection,MATCH(G688,CurbWts!$A$3:$A$21,0),)
*($B688/100)
*$E688</f>
        <v>114.81297036515282</v>
      </c>
    </row>
    <row r="689" spans="1:11" x14ac:dyDescent="0.25">
      <c r="A689" s="123">
        <v>119</v>
      </c>
      <c r="B689" s="120">
        <f>INDEX(TechList[Tech],MATCH(A689,TechList[Tech_'#],0),)</f>
        <v>9.5</v>
      </c>
      <c r="C689" s="121" t="str">
        <f t="shared" si="10"/>
        <v>119_12</v>
      </c>
      <c r="D689" s="121" t="str">
        <f>INDEX(CWC_VehType!$C$2:$C$20,MATCH($G689,CWC_VehType!$A$2:$A$20,0),)</f>
        <v>NT</v>
      </c>
      <c r="E689" s="122">
        <f>INDEX(wr_DMCcurves_FRM!$C$21:$C$80,MATCH(DMC_WR[[#This Row],[Tech_'#]],wr_DMCcurves_FRM!$A$21:$A$80,0),)</f>
        <v>0.45247677299999994</v>
      </c>
      <c r="F689" s="122">
        <f>INDEX(wr_DMCcurves_FRM!$D$21:$D$80,MATCH(DMC_WR[[#This Row],[Tech_'#]],wr_DMCcurves_FRM!$A$21:$A$80,0),)</f>
        <v>-0.57375936177589049</v>
      </c>
      <c r="G689" s="26">
        <v>12</v>
      </c>
      <c r="H689" s="121">
        <v>16</v>
      </c>
      <c r="I689" s="121">
        <f>INDEX(TechList[ST_Thru],MATCH($A689,TechList[Tech_'#],0),)</f>
        <v>2024</v>
      </c>
      <c r="J689" s="121" t="str">
        <f>INDEX(TechList[Complexity],MATCH($A689,TechList[Tech_'#],0),)</f>
        <v>Low2</v>
      </c>
      <c r="K689" s="118">
        <f>INDEX(CurbWt_selection,MATCH(G689,CurbWts!$A$3:$A$21,0),)
*($B689/100)
*$E689</f>
        <v>127.92432809203757</v>
      </c>
    </row>
    <row r="690" spans="1:11" x14ac:dyDescent="0.25">
      <c r="A690" s="123">
        <v>120</v>
      </c>
      <c r="B690" s="120">
        <f>INDEX(TechList[Tech],MATCH(A690,TechList[Tech_'#],0),)</f>
        <v>10</v>
      </c>
      <c r="C690" s="121" t="str">
        <f t="shared" si="10"/>
        <v>120_12</v>
      </c>
      <c r="D690" s="121" t="str">
        <f>INDEX(CWC_VehType!$C$2:$C$20,MATCH($G690,CWC_VehType!$A$2:$A$20,0),)</f>
        <v>NT</v>
      </c>
      <c r="E690" s="122">
        <f>INDEX(wr_DMCcurves_FRM!$C$21:$C$80,MATCH(DMC_WR[[#This Row],[Tech_'#]],wr_DMCcurves_FRM!$A$21:$A$80,0),)</f>
        <v>0.47629133999999995</v>
      </c>
      <c r="F690" s="122">
        <f>INDEX(wr_DMCcurves_FRM!$D$21:$D$80,MATCH(DMC_WR[[#This Row],[Tech_'#]],wr_DMCcurves_FRM!$A$21:$A$80,0),)</f>
        <v>-0.47841955586658291</v>
      </c>
      <c r="G690" s="26">
        <v>12</v>
      </c>
      <c r="H690" s="121">
        <v>16</v>
      </c>
      <c r="I690" s="121">
        <f>INDEX(TechList[ST_Thru],MATCH($A690,TechList[Tech_'#],0),)</f>
        <v>2024</v>
      </c>
      <c r="J690" s="121" t="str">
        <f>INDEX(TechList[Complexity],MATCH($A690,TechList[Tech_'#],0),)</f>
        <v>Low2</v>
      </c>
      <c r="K690" s="118">
        <f>INDEX(CurbWt_selection,MATCH(G690,CurbWts!$A$3:$A$21,0),)
*($B690/100)
*$E690</f>
        <v>141.74440785821338</v>
      </c>
    </row>
    <row r="691" spans="1:11" x14ac:dyDescent="0.25">
      <c r="A691" s="123">
        <v>121</v>
      </c>
      <c r="B691" s="120">
        <f>INDEX(TechList[Tech],MATCH(A691,TechList[Tech_'#],0),)</f>
        <v>10.5</v>
      </c>
      <c r="C691" s="121" t="str">
        <f t="shared" si="10"/>
        <v>121_12</v>
      </c>
      <c r="D691" s="121" t="str">
        <f>INDEX(CWC_VehType!$C$2:$C$20,MATCH($G691,CWC_VehType!$A$2:$A$20,0),)</f>
        <v>NT</v>
      </c>
      <c r="E691" s="122">
        <f>INDEX(wr_DMCcurves_FRM!$C$21:$C$80,MATCH(DMC_WR[[#This Row],[Tech_'#]],wr_DMCcurves_FRM!$A$21:$A$80,0),)</f>
        <v>0.50010590699999991</v>
      </c>
      <c r="F691" s="122">
        <f>INDEX(wr_DMCcurves_FRM!$D$21:$D$80,MATCH(DMC_WR[[#This Row],[Tech_'#]],wr_DMCcurves_FRM!$A$21:$A$80,0),)</f>
        <v>-0.38307974995727534</v>
      </c>
      <c r="G691" s="26">
        <v>12</v>
      </c>
      <c r="H691" s="121">
        <v>16</v>
      </c>
      <c r="I691" s="121">
        <f>INDEX(TechList[ST_Thru],MATCH($A691,TechList[Tech_'#],0),)</f>
        <v>2024</v>
      </c>
      <c r="J691" s="121" t="str">
        <f>INDEX(TechList[Complexity],MATCH($A691,TechList[Tech_'#],0),)</f>
        <v>Low2</v>
      </c>
      <c r="K691" s="118">
        <f>INDEX(CurbWt_selection,MATCH(G691,CurbWts!$A$3:$A$21,0),)
*($B691/100)
*$E691</f>
        <v>156.27320966368023</v>
      </c>
    </row>
    <row r="692" spans="1:11" x14ac:dyDescent="0.25">
      <c r="A692" s="123">
        <v>122</v>
      </c>
      <c r="B692" s="120">
        <f>INDEX(TechList[Tech],MATCH(A692,TechList[Tech_'#],0),)</f>
        <v>11</v>
      </c>
      <c r="C692" s="121" t="str">
        <f t="shared" si="10"/>
        <v>122_12</v>
      </c>
      <c r="D692" s="121" t="str">
        <f>INDEX(CWC_VehType!$C$2:$C$20,MATCH($G692,CWC_VehType!$A$2:$A$20,0),)</f>
        <v>NT</v>
      </c>
      <c r="E692" s="122">
        <f>INDEX(wr_DMCcurves_FRM!$C$21:$C$80,MATCH(DMC_WR[[#This Row],[Tech_'#]],wr_DMCcurves_FRM!$A$21:$A$80,0),)</f>
        <v>0.52392047399999997</v>
      </c>
      <c r="F692" s="122">
        <f>INDEX(wr_DMCcurves_FRM!$D$21:$D$80,MATCH(DMC_WR[[#This Row],[Tech_'#]],wr_DMCcurves_FRM!$A$21:$A$80,0),)</f>
        <v>-0.28773994404796799</v>
      </c>
      <c r="G692" s="26">
        <v>12</v>
      </c>
      <c r="H692" s="121">
        <v>16</v>
      </c>
      <c r="I692" s="121">
        <f>INDEX(TechList[ST_Thru],MATCH($A692,TechList[Tech_'#],0),)</f>
        <v>2024</v>
      </c>
      <c r="J692" s="121" t="str">
        <f>INDEX(TechList[Complexity],MATCH($A692,TechList[Tech_'#],0),)</f>
        <v>Low2</v>
      </c>
      <c r="K692" s="118">
        <f>INDEX(CurbWt_selection,MATCH(G692,CurbWts!$A$3:$A$21,0),)
*($B692/100)
*$E692</f>
        <v>171.51073350843816</v>
      </c>
    </row>
    <row r="693" spans="1:11" x14ac:dyDescent="0.25">
      <c r="A693" s="123">
        <v>123</v>
      </c>
      <c r="B693" s="120">
        <f>INDEX(TechList[Tech],MATCH(A693,TechList[Tech_'#],0),)</f>
        <v>11.5</v>
      </c>
      <c r="C693" s="121" t="str">
        <f t="shared" si="10"/>
        <v>123_12</v>
      </c>
      <c r="D693" s="121" t="str">
        <f>INDEX(CWC_VehType!$C$2:$C$20,MATCH($G693,CWC_VehType!$A$2:$A$20,0),)</f>
        <v>NT</v>
      </c>
      <c r="E693" s="122">
        <f>INDEX(wr_DMCcurves_FRM!$C$21:$C$80,MATCH(DMC_WR[[#This Row],[Tech_'#]],wr_DMCcurves_FRM!$A$21:$A$80,0),)</f>
        <v>0.54773504099999992</v>
      </c>
      <c r="F693" s="122">
        <f>INDEX(wr_DMCcurves_FRM!$D$21:$D$80,MATCH(DMC_WR[[#This Row],[Tech_'#]],wr_DMCcurves_FRM!$A$21:$A$80,0),)</f>
        <v>-0.19240013813866019</v>
      </c>
      <c r="G693" s="26">
        <v>12</v>
      </c>
      <c r="H693" s="121">
        <v>16</v>
      </c>
      <c r="I693" s="121">
        <f>INDEX(TechList[ST_Thru],MATCH($A693,TechList[Tech_'#],0),)</f>
        <v>2024</v>
      </c>
      <c r="J693" s="121" t="str">
        <f>INDEX(TechList[Complexity],MATCH($A693,TechList[Tech_'#],0),)</f>
        <v>Low2</v>
      </c>
      <c r="K693" s="118">
        <f>INDEX(CurbWt_selection,MATCH(G693,CurbWts!$A$3:$A$21,0),)
*($B693/100)
*$E693</f>
        <v>187.4569793924872</v>
      </c>
    </row>
    <row r="694" spans="1:11" x14ac:dyDescent="0.25">
      <c r="A694" s="123">
        <v>124</v>
      </c>
      <c r="B694" s="120">
        <f>INDEX(TechList[Tech],MATCH(A694,TechList[Tech_'#],0),)</f>
        <v>12</v>
      </c>
      <c r="C694" s="121" t="str">
        <f t="shared" si="10"/>
        <v>124_12</v>
      </c>
      <c r="D694" s="121" t="str">
        <f>INDEX(CWC_VehType!$C$2:$C$20,MATCH($G694,CWC_VehType!$A$2:$A$20,0),)</f>
        <v>NT</v>
      </c>
      <c r="E694" s="122">
        <f>INDEX(wr_DMCcurves_FRM!$C$21:$C$80,MATCH(DMC_WR[[#This Row],[Tech_'#]],wr_DMCcurves_FRM!$A$21:$A$80,0),)</f>
        <v>0.57154960799999999</v>
      </c>
      <c r="F694" s="122">
        <f>INDEX(wr_DMCcurves_FRM!$D$21:$D$80,MATCH(DMC_WR[[#This Row],[Tech_'#]],wr_DMCcurves_FRM!$A$21:$A$80,0),)</f>
        <v>-9.7060332229352841E-2</v>
      </c>
      <c r="G694" s="26">
        <v>12</v>
      </c>
      <c r="H694" s="121">
        <v>16</v>
      </c>
      <c r="I694" s="121">
        <f>INDEX(TechList[ST_Thru],MATCH($A694,TechList[Tech_'#],0),)</f>
        <v>2024</v>
      </c>
      <c r="J694" s="121" t="str">
        <f>INDEX(TechList[Complexity],MATCH($A694,TechList[Tech_'#],0),)</f>
        <v>Low2</v>
      </c>
      <c r="K694" s="118">
        <f>INDEX(CurbWt_selection,MATCH(G694,CurbWts!$A$3:$A$21,0),)
*($B694/100)
*$E694</f>
        <v>204.11194731582728</v>
      </c>
    </row>
    <row r="695" spans="1:11" x14ac:dyDescent="0.25">
      <c r="A695" s="123">
        <v>125</v>
      </c>
      <c r="B695" s="120">
        <f>INDEX(TechList[Tech],MATCH(A695,TechList[Tech_'#],0),)</f>
        <v>12.5</v>
      </c>
      <c r="C695" s="121" t="str">
        <f t="shared" si="10"/>
        <v>125_12</v>
      </c>
      <c r="D695" s="121" t="str">
        <f>INDEX(CWC_VehType!$C$2:$C$20,MATCH($G695,CWC_VehType!$A$2:$A$20,0),)</f>
        <v>NT</v>
      </c>
      <c r="E695" s="122">
        <f>INDEX(wr_DMCcurves_FRM!$C$21:$C$80,MATCH(DMC_WR[[#This Row],[Tech_'#]],wr_DMCcurves_FRM!$A$21:$A$80,0),)</f>
        <v>0.59536417499999994</v>
      </c>
      <c r="F695" s="122">
        <f>INDEX(wr_DMCcurves_FRM!$D$21:$D$80,MATCH(DMC_WR[[#This Row],[Tech_'#]],wr_DMCcurves_FRM!$A$21:$A$80,0),)</f>
        <v>-1.720526320045046E-3</v>
      </c>
      <c r="G695" s="26">
        <v>12</v>
      </c>
      <c r="H695" s="121">
        <v>16</v>
      </c>
      <c r="I695" s="121">
        <f>INDEX(TechList[ST_Thru],MATCH($A695,TechList[Tech_'#],0),)</f>
        <v>2024</v>
      </c>
      <c r="J695" s="121" t="str">
        <f>INDEX(TechList[Complexity],MATCH($A695,TechList[Tech_'#],0),)</f>
        <v>Low2</v>
      </c>
      <c r="K695" s="118">
        <f>INDEX(CurbWt_selection,MATCH(G695,CurbWts!$A$3:$A$21,0),)
*($B695/100)
*$E695</f>
        <v>221.47563727845841</v>
      </c>
    </row>
    <row r="696" spans="1:11" x14ac:dyDescent="0.25">
      <c r="A696" s="123">
        <v>126</v>
      </c>
      <c r="B696" s="120">
        <f>INDEX(TechList[Tech],MATCH(A696,TechList[Tech_'#],0),)</f>
        <v>13</v>
      </c>
      <c r="C696" s="121" t="str">
        <f t="shared" si="10"/>
        <v>126_12</v>
      </c>
      <c r="D696" s="121" t="str">
        <f>INDEX(CWC_VehType!$C$2:$C$20,MATCH($G696,CWC_VehType!$A$2:$A$20,0),)</f>
        <v>NT</v>
      </c>
      <c r="E696" s="122">
        <f>INDEX(wr_DMCcurves_FRM!$C$21:$C$80,MATCH(DMC_WR[[#This Row],[Tech_'#]],wr_DMCcurves_FRM!$A$21:$A$80,0),)</f>
        <v>0.61917874199999989</v>
      </c>
      <c r="F696" s="122">
        <f>INDEX(wr_DMCcurves_FRM!$D$21:$D$80,MATCH(DMC_WR[[#This Row],[Tech_'#]],wr_DMCcurves_FRM!$A$21:$A$80,0),)</f>
        <v>9.3619279589262749E-2</v>
      </c>
      <c r="G696" s="26">
        <v>12</v>
      </c>
      <c r="H696" s="121">
        <v>16</v>
      </c>
      <c r="I696" s="121">
        <f>INDEX(TechList[ST_Thru],MATCH($A696,TechList[Tech_'#],0),)</f>
        <v>2024</v>
      </c>
      <c r="J696" s="121" t="str">
        <f>INDEX(TechList[Complexity],MATCH($A696,TechList[Tech_'#],0),)</f>
        <v>Low2</v>
      </c>
      <c r="K696" s="118">
        <f>INDEX(CurbWt_selection,MATCH(G696,CurbWts!$A$3:$A$21,0),)
*($B696/100)
*$E696</f>
        <v>239.54804928038058</v>
      </c>
    </row>
    <row r="697" spans="1:11" x14ac:dyDescent="0.25">
      <c r="A697" s="123">
        <v>127</v>
      </c>
      <c r="B697" s="120">
        <f>INDEX(TechList[Tech],MATCH(A697,TechList[Tech_'#],0),)</f>
        <v>13.5</v>
      </c>
      <c r="C697" s="121" t="str">
        <f t="shared" si="10"/>
        <v>127_12</v>
      </c>
      <c r="D697" s="121" t="str">
        <f>INDEX(CWC_VehType!$C$2:$C$20,MATCH($G697,CWC_VehType!$A$2:$A$20,0),)</f>
        <v>NT</v>
      </c>
      <c r="E697" s="122">
        <f>INDEX(wr_DMCcurves_FRM!$C$21:$C$80,MATCH(DMC_WR[[#This Row],[Tech_'#]],wr_DMCcurves_FRM!$A$21:$A$80,0),)</f>
        <v>0.64299330899999985</v>
      </c>
      <c r="F697" s="122">
        <f>INDEX(wr_DMCcurves_FRM!$D$21:$D$80,MATCH(DMC_WR[[#This Row],[Tech_'#]],wr_DMCcurves_FRM!$A$21:$A$80,0),)</f>
        <v>0.18895908549857054</v>
      </c>
      <c r="G697" s="26">
        <v>12</v>
      </c>
      <c r="H697" s="121">
        <v>16</v>
      </c>
      <c r="I697" s="121">
        <f>INDEX(TechList[ST_Thru],MATCH($A697,TechList[Tech_'#],0),)</f>
        <v>2024</v>
      </c>
      <c r="J697" s="121" t="str">
        <f>INDEX(TechList[Complexity],MATCH($A697,TechList[Tech_'#],0),)</f>
        <v>Low2</v>
      </c>
      <c r="K697" s="118">
        <f>INDEX(CurbWt_selection,MATCH(G697,CurbWts!$A$3:$A$21,0),)
*($B697/100)
*$E697</f>
        <v>258.32918332159386</v>
      </c>
    </row>
    <row r="698" spans="1:11" x14ac:dyDescent="0.25">
      <c r="A698" s="123">
        <v>128</v>
      </c>
      <c r="B698" s="120">
        <f>INDEX(TechList[Tech],MATCH(A698,TechList[Tech_'#],0),)</f>
        <v>14</v>
      </c>
      <c r="C698" s="121" t="str">
        <f t="shared" si="10"/>
        <v>128_12</v>
      </c>
      <c r="D698" s="121" t="str">
        <f>INDEX(CWC_VehType!$C$2:$C$20,MATCH($G698,CWC_VehType!$A$2:$A$20,0),)</f>
        <v>NT</v>
      </c>
      <c r="E698" s="122">
        <f>INDEX(wr_DMCcurves_FRM!$C$21:$C$80,MATCH(DMC_WR[[#This Row],[Tech_'#]],wr_DMCcurves_FRM!$A$21:$A$80,0),)</f>
        <v>0.66680787599999991</v>
      </c>
      <c r="F698" s="122">
        <f>INDEX(wr_DMCcurves_FRM!$D$21:$D$80,MATCH(DMC_WR[[#This Row],[Tech_'#]],wr_DMCcurves_FRM!$A$21:$A$80,0),)</f>
        <v>0.2842988914078779</v>
      </c>
      <c r="G698" s="26">
        <v>12</v>
      </c>
      <c r="H698" s="121">
        <v>16</v>
      </c>
      <c r="I698" s="121">
        <f>INDEX(TechList[ST_Thru],MATCH($A698,TechList[Tech_'#],0),)</f>
        <v>2024</v>
      </c>
      <c r="J698" s="121" t="str">
        <f>INDEX(TechList[Complexity],MATCH($A698,TechList[Tech_'#],0),)</f>
        <v>Low2</v>
      </c>
      <c r="K698" s="118">
        <f>INDEX(CurbWt_selection,MATCH(G698,CurbWts!$A$3:$A$21,0),)
*($B698/100)
*$E698</f>
        <v>277.81903940209821</v>
      </c>
    </row>
    <row r="699" spans="1:11" x14ac:dyDescent="0.25">
      <c r="A699" s="123">
        <v>129</v>
      </c>
      <c r="B699" s="120">
        <f>INDEX(TechList[Tech],MATCH(A699,TechList[Tech_'#],0),)</f>
        <v>14.5</v>
      </c>
      <c r="C699" s="121" t="str">
        <f t="shared" si="10"/>
        <v>129_12</v>
      </c>
      <c r="D699" s="121" t="str">
        <f>INDEX(CWC_VehType!$C$2:$C$20,MATCH($G699,CWC_VehType!$A$2:$A$20,0),)</f>
        <v>NT</v>
      </c>
      <c r="E699" s="122">
        <f>INDEX(wr_DMCcurves_FRM!$C$21:$C$80,MATCH(DMC_WR[[#This Row],[Tech_'#]],wr_DMCcurves_FRM!$A$21:$A$80,0),)</f>
        <v>0.69062244299999986</v>
      </c>
      <c r="F699" s="122">
        <f>INDEX(wr_DMCcurves_FRM!$D$21:$D$80,MATCH(DMC_WR[[#This Row],[Tech_'#]],wr_DMCcurves_FRM!$A$21:$A$80,0),)</f>
        <v>0.37963869731718525</v>
      </c>
      <c r="G699" s="26">
        <v>12</v>
      </c>
      <c r="H699" s="121">
        <v>16</v>
      </c>
      <c r="I699" s="121">
        <f>INDEX(TechList[ST_Thru],MATCH($A699,TechList[Tech_'#],0),)</f>
        <v>2024</v>
      </c>
      <c r="J699" s="121" t="str">
        <f>INDEX(TechList[Complexity],MATCH($A699,TechList[Tech_'#],0),)</f>
        <v>Low2</v>
      </c>
      <c r="K699" s="118">
        <f>INDEX(CurbWt_selection,MATCH(G699,CurbWts!$A$3:$A$21,0),)
*($B699/100)
*$E699</f>
        <v>298.01761752189356</v>
      </c>
    </row>
    <row r="700" spans="1:11" x14ac:dyDescent="0.25">
      <c r="A700" s="123">
        <v>130</v>
      </c>
      <c r="B700" s="120">
        <f>INDEX(TechList[Tech],MATCH(A700,TechList[Tech_'#],0),)</f>
        <v>15</v>
      </c>
      <c r="C700" s="121" t="str">
        <f t="shared" si="10"/>
        <v>130_12</v>
      </c>
      <c r="D700" s="121" t="str">
        <f>INDEX(CWC_VehType!$C$2:$C$20,MATCH($G700,CWC_VehType!$A$2:$A$20,0),)</f>
        <v>NT</v>
      </c>
      <c r="E700" s="122">
        <f>INDEX(wr_DMCcurves_FRM!$C$21:$C$80,MATCH(DMC_WR[[#This Row],[Tech_'#]],wr_DMCcurves_FRM!$A$21:$A$80,0),)</f>
        <v>0.71443700999999993</v>
      </c>
      <c r="F700" s="122">
        <f>INDEX(wr_DMCcurves_FRM!$D$21:$D$80,MATCH(DMC_WR[[#This Row],[Tech_'#]],wr_DMCcurves_FRM!$A$21:$A$80,0),)</f>
        <v>0.47497850322649304</v>
      </c>
      <c r="G700" s="26">
        <v>12</v>
      </c>
      <c r="H700" s="121">
        <v>16</v>
      </c>
      <c r="I700" s="121">
        <f>INDEX(TechList[ST_Thru],MATCH($A700,TechList[Tech_'#],0),)</f>
        <v>2024</v>
      </c>
      <c r="J700" s="121" t="str">
        <f>INDEX(TechList[Complexity],MATCH($A700,TechList[Tech_'#],0),)</f>
        <v>Med2</v>
      </c>
      <c r="K700" s="118">
        <f>INDEX(CurbWt_selection,MATCH(G700,CurbWts!$A$3:$A$21,0),)
*($B700/100)
*$E700</f>
        <v>318.92491768098012</v>
      </c>
    </row>
    <row r="701" spans="1:11" x14ac:dyDescent="0.25">
      <c r="A701" s="123">
        <v>131</v>
      </c>
      <c r="B701" s="120">
        <f>INDEX(TechList[Tech],MATCH(A701,TechList[Tech_'#],0),)</f>
        <v>15.5</v>
      </c>
      <c r="C701" s="121" t="str">
        <f t="shared" si="10"/>
        <v>131_12</v>
      </c>
      <c r="D701" s="121" t="str">
        <f>INDEX(CWC_VehType!$C$2:$C$20,MATCH($G701,CWC_VehType!$A$2:$A$20,0),)</f>
        <v>NT</v>
      </c>
      <c r="E701" s="122">
        <f>INDEX(wr_DMCcurves_FRM!$C$21:$C$80,MATCH(DMC_WR[[#This Row],[Tech_'#]],wr_DMCcurves_FRM!$A$21:$A$80,0),)</f>
        <v>0.73825157699999988</v>
      </c>
      <c r="F701" s="122">
        <f>INDEX(wr_DMCcurves_FRM!$D$21:$D$80,MATCH(DMC_WR[[#This Row],[Tech_'#]],wr_DMCcurves_FRM!$A$21:$A$80,0),)</f>
        <v>0.57031830913580039</v>
      </c>
      <c r="G701" s="26">
        <v>12</v>
      </c>
      <c r="H701" s="121">
        <v>16</v>
      </c>
      <c r="I701" s="121">
        <f>INDEX(TechList[ST_Thru],MATCH($A701,TechList[Tech_'#],0),)</f>
        <v>2024</v>
      </c>
      <c r="J701" s="121" t="str">
        <f>INDEX(TechList[Complexity],MATCH($A701,TechList[Tech_'#],0),)</f>
        <v>Med2</v>
      </c>
      <c r="K701" s="118">
        <f>INDEX(CurbWt_selection,MATCH(G701,CurbWts!$A$3:$A$21,0),)
*($B701/100)
*$E701</f>
        <v>340.54093987935761</v>
      </c>
    </row>
    <row r="702" spans="1:11" x14ac:dyDescent="0.25">
      <c r="A702" s="123">
        <v>132</v>
      </c>
      <c r="B702" s="120">
        <f>INDEX(TechList[Tech],MATCH(A702,TechList[Tech_'#],0),)</f>
        <v>16</v>
      </c>
      <c r="C702" s="121" t="str">
        <f t="shared" si="10"/>
        <v>132_12</v>
      </c>
      <c r="D702" s="121" t="str">
        <f>INDEX(CWC_VehType!$C$2:$C$20,MATCH($G702,CWC_VehType!$A$2:$A$20,0),)</f>
        <v>NT</v>
      </c>
      <c r="E702" s="122">
        <f>INDEX(wr_DMCcurves_FRM!$C$21:$C$80,MATCH(DMC_WR[[#This Row],[Tech_'#]],wr_DMCcurves_FRM!$A$21:$A$80,0),)</f>
        <v>0.76206614399999995</v>
      </c>
      <c r="F702" s="122">
        <f>INDEX(wr_DMCcurves_FRM!$D$21:$D$80,MATCH(DMC_WR[[#This Row],[Tech_'#]],wr_DMCcurves_FRM!$A$21:$A$80,0),)</f>
        <v>0.66565811504510819</v>
      </c>
      <c r="G702" s="26">
        <v>12</v>
      </c>
      <c r="H702" s="121">
        <v>16</v>
      </c>
      <c r="I702" s="121">
        <f>INDEX(TechList[ST_Thru],MATCH($A702,TechList[Tech_'#],0),)</f>
        <v>2024</v>
      </c>
      <c r="J702" s="121" t="str">
        <f>INDEX(TechList[Complexity],MATCH($A702,TechList[Tech_'#],0),)</f>
        <v>Med2</v>
      </c>
      <c r="K702" s="118">
        <f>INDEX(CurbWt_selection,MATCH(G702,CurbWts!$A$3:$A$21,0),)
*($B702/100)
*$E702</f>
        <v>362.86568411702626</v>
      </c>
    </row>
    <row r="703" spans="1:11" x14ac:dyDescent="0.25">
      <c r="A703" s="123">
        <v>133</v>
      </c>
      <c r="B703" s="120">
        <f>INDEX(TechList[Tech],MATCH(A703,TechList[Tech_'#],0),)</f>
        <v>16.5</v>
      </c>
      <c r="C703" s="121" t="str">
        <f t="shared" si="10"/>
        <v>133_12</v>
      </c>
      <c r="D703" s="121" t="str">
        <f>INDEX(CWC_VehType!$C$2:$C$20,MATCH($G703,CWC_VehType!$A$2:$A$20,0),)</f>
        <v>NT</v>
      </c>
      <c r="E703" s="122">
        <f>INDEX(wr_DMCcurves_FRM!$C$21:$C$80,MATCH(DMC_WR[[#This Row],[Tech_'#]],wr_DMCcurves_FRM!$A$21:$A$80,0),)</f>
        <v>0.7858807109999999</v>
      </c>
      <c r="F703" s="122">
        <f>INDEX(wr_DMCcurves_FRM!$D$21:$D$80,MATCH(DMC_WR[[#This Row],[Tech_'#]],wr_DMCcurves_FRM!$A$21:$A$80,0),)</f>
        <v>0.76099792095441554</v>
      </c>
      <c r="G703" s="26">
        <v>12</v>
      </c>
      <c r="H703" s="121">
        <v>16</v>
      </c>
      <c r="I703" s="121">
        <f>INDEX(TechList[ST_Thru],MATCH($A703,TechList[Tech_'#],0),)</f>
        <v>2024</v>
      </c>
      <c r="J703" s="121" t="str">
        <f>INDEX(TechList[Complexity],MATCH($A703,TechList[Tech_'#],0),)</f>
        <v>Med2</v>
      </c>
      <c r="K703" s="118">
        <f>INDEX(CurbWt_selection,MATCH(G703,CurbWts!$A$3:$A$21,0),)
*($B703/100)
*$E703</f>
        <v>385.89915039398591</v>
      </c>
    </row>
    <row r="704" spans="1:11" x14ac:dyDescent="0.25">
      <c r="A704" s="123">
        <v>134</v>
      </c>
      <c r="B704" s="120">
        <f>INDEX(TechList[Tech],MATCH(A704,TechList[Tech_'#],0),)</f>
        <v>17</v>
      </c>
      <c r="C704" s="121" t="str">
        <f t="shared" si="10"/>
        <v>134_12</v>
      </c>
      <c r="D704" s="121" t="str">
        <f>INDEX(CWC_VehType!$C$2:$C$20,MATCH($G704,CWC_VehType!$A$2:$A$20,0),)</f>
        <v>NT</v>
      </c>
      <c r="E704" s="122">
        <f>INDEX(wr_DMCcurves_FRM!$C$21:$C$80,MATCH(DMC_WR[[#This Row],[Tech_'#]],wr_DMCcurves_FRM!$A$21:$A$80,0),)</f>
        <v>0.80969527799999996</v>
      </c>
      <c r="F704" s="122">
        <f>INDEX(wr_DMCcurves_FRM!$D$21:$D$80,MATCH(DMC_WR[[#This Row],[Tech_'#]],wr_DMCcurves_FRM!$A$21:$A$80,0),)</f>
        <v>0.85633772686372289</v>
      </c>
      <c r="G704" s="26">
        <v>12</v>
      </c>
      <c r="H704" s="121">
        <v>16</v>
      </c>
      <c r="I704" s="121">
        <f>INDEX(TechList[ST_Thru],MATCH($A704,TechList[Tech_'#],0),)</f>
        <v>2024</v>
      </c>
      <c r="J704" s="121" t="str">
        <f>INDEX(TechList[Complexity],MATCH($A704,TechList[Tech_'#],0),)</f>
        <v>Med2</v>
      </c>
      <c r="K704" s="118">
        <f>INDEX(CurbWt_selection,MATCH(G704,CurbWts!$A$3:$A$21,0),)
*($B704/100)
*$E704</f>
        <v>409.64133871023671</v>
      </c>
    </row>
    <row r="705" spans="1:11" x14ac:dyDescent="0.25">
      <c r="A705" s="123">
        <v>135</v>
      </c>
      <c r="B705" s="120">
        <f>INDEX(TechList[Tech],MATCH(A705,TechList[Tech_'#],0),)</f>
        <v>17.5</v>
      </c>
      <c r="C705" s="121" t="str">
        <f t="shared" si="10"/>
        <v>135_12</v>
      </c>
      <c r="D705" s="121" t="str">
        <f>INDEX(CWC_VehType!$C$2:$C$20,MATCH($G705,CWC_VehType!$A$2:$A$20,0),)</f>
        <v>NT</v>
      </c>
      <c r="E705" s="122">
        <f>INDEX(wr_DMCcurves_FRM!$C$21:$C$80,MATCH(DMC_WR[[#This Row],[Tech_'#]],wr_DMCcurves_FRM!$A$21:$A$80,0),)</f>
        <v>0.83350984499999992</v>
      </c>
      <c r="F705" s="122">
        <f>INDEX(wr_DMCcurves_FRM!$D$21:$D$80,MATCH(DMC_WR[[#This Row],[Tech_'#]],wr_DMCcurves_FRM!$A$21:$A$80,0),)</f>
        <v>0.95167753277303069</v>
      </c>
      <c r="G705" s="26">
        <v>12</v>
      </c>
      <c r="H705" s="121">
        <v>16</v>
      </c>
      <c r="I705" s="121">
        <f>INDEX(TechList[ST_Thru],MATCH($A705,TechList[Tech_'#],0),)</f>
        <v>2024</v>
      </c>
      <c r="J705" s="121" t="str">
        <f>INDEX(TechList[Complexity],MATCH($A705,TechList[Tech_'#],0),)</f>
        <v>Med2</v>
      </c>
      <c r="K705" s="118">
        <f>INDEX(CurbWt_selection,MATCH(G705,CurbWts!$A$3:$A$21,0),)
*($B705/100)
*$E705</f>
        <v>434.09224906577839</v>
      </c>
    </row>
    <row r="706" spans="1:11" x14ac:dyDescent="0.25">
      <c r="A706" s="123">
        <v>136</v>
      </c>
      <c r="B706" s="120">
        <f>INDEX(TechList[Tech],MATCH(A706,TechList[Tech_'#],0),)</f>
        <v>18</v>
      </c>
      <c r="C706" s="121" t="str">
        <f t="shared" si="10"/>
        <v>136_12</v>
      </c>
      <c r="D706" s="121" t="str">
        <f>INDEX(CWC_VehType!$C$2:$C$20,MATCH($G706,CWC_VehType!$A$2:$A$20,0),)</f>
        <v>NT</v>
      </c>
      <c r="E706" s="122">
        <f>INDEX(wr_DMCcurves_FRM!$C$21:$C$80,MATCH(DMC_WR[[#This Row],[Tech_'#]],wr_DMCcurves_FRM!$A$21:$A$80,0),)</f>
        <v>0.85732441199999998</v>
      </c>
      <c r="F706" s="122">
        <f>INDEX(wr_DMCcurves_FRM!$D$21:$D$80,MATCH(DMC_WR[[#This Row],[Tech_'#]],wr_DMCcurves_FRM!$A$21:$A$80,0),)</f>
        <v>1.047017338682338</v>
      </c>
      <c r="G706" s="26">
        <v>12</v>
      </c>
      <c r="H706" s="121">
        <v>16</v>
      </c>
      <c r="I706" s="121">
        <f>INDEX(TechList[ST_Thru],MATCH($A706,TechList[Tech_'#],0),)</f>
        <v>2024</v>
      </c>
      <c r="J706" s="121" t="str">
        <f>INDEX(TechList[Complexity],MATCH($A706,TechList[Tech_'#],0),)</f>
        <v>Med2</v>
      </c>
      <c r="K706" s="118">
        <f>INDEX(CurbWt_selection,MATCH(G706,CurbWts!$A$3:$A$21,0),)
*($B706/100)
*$E706</f>
        <v>459.25188146061129</v>
      </c>
    </row>
    <row r="707" spans="1:11" x14ac:dyDescent="0.25">
      <c r="A707" s="123">
        <v>137</v>
      </c>
      <c r="B707" s="120">
        <f>INDEX(TechList[Tech],MATCH(A707,TechList[Tech_'#],0),)</f>
        <v>18.5</v>
      </c>
      <c r="C707" s="121" t="str">
        <f t="shared" si="10"/>
        <v>137_12</v>
      </c>
      <c r="D707" s="121" t="str">
        <f>INDEX(CWC_VehType!$C$2:$C$20,MATCH($G707,CWC_VehType!$A$2:$A$20,0),)</f>
        <v>NT</v>
      </c>
      <c r="E707" s="122">
        <f>INDEX(wr_DMCcurves_FRM!$C$21:$C$80,MATCH(DMC_WR[[#This Row],[Tech_'#]],wr_DMCcurves_FRM!$A$21:$A$80,0),)</f>
        <v>0.88113897899999993</v>
      </c>
      <c r="F707" s="122">
        <f>INDEX(wr_DMCcurves_FRM!$D$21:$D$80,MATCH(DMC_WR[[#This Row],[Tech_'#]],wr_DMCcurves_FRM!$A$21:$A$80,0),)</f>
        <v>1.1423571445916458</v>
      </c>
      <c r="G707" s="26">
        <v>12</v>
      </c>
      <c r="H707" s="121">
        <v>16</v>
      </c>
      <c r="I707" s="121">
        <f>INDEX(TechList[ST_Thru],MATCH($A707,TechList[Tech_'#],0),)</f>
        <v>2024</v>
      </c>
      <c r="J707" s="121" t="str">
        <f>INDEX(TechList[Complexity],MATCH($A707,TechList[Tech_'#],0),)</f>
        <v>Med2</v>
      </c>
      <c r="K707" s="118">
        <f>INDEX(CurbWt_selection,MATCH(G707,CurbWts!$A$3:$A$21,0),)
*($B707/100)
*$E707</f>
        <v>485.12023589473529</v>
      </c>
    </row>
    <row r="708" spans="1:11" x14ac:dyDescent="0.25">
      <c r="A708" s="123">
        <v>138</v>
      </c>
      <c r="B708" s="120">
        <f>INDEX(TechList[Tech],MATCH(A708,TechList[Tech_'#],0),)</f>
        <v>19</v>
      </c>
      <c r="C708" s="121" t="str">
        <f t="shared" si="10"/>
        <v>138_12</v>
      </c>
      <c r="D708" s="121" t="str">
        <f>INDEX(CWC_VehType!$C$2:$C$20,MATCH($G708,CWC_VehType!$A$2:$A$20,0),)</f>
        <v>NT</v>
      </c>
      <c r="E708" s="122">
        <f>INDEX(wr_DMCcurves_FRM!$C$21:$C$80,MATCH(DMC_WR[[#This Row],[Tech_'#]],wr_DMCcurves_FRM!$A$21:$A$80,0),)</f>
        <v>0.90495354599999989</v>
      </c>
      <c r="F708" s="122">
        <f>INDEX(wr_DMCcurves_FRM!$D$21:$D$80,MATCH(DMC_WR[[#This Row],[Tech_'#]],wr_DMCcurves_FRM!$A$21:$A$80,0),)</f>
        <v>1.2376969505009536</v>
      </c>
      <c r="G708" s="26">
        <v>12</v>
      </c>
      <c r="H708" s="121">
        <v>16</v>
      </c>
      <c r="I708" s="121">
        <f>INDEX(TechList[ST_Thru],MATCH($A708,TechList[Tech_'#],0),)</f>
        <v>2024</v>
      </c>
      <c r="J708" s="121" t="str">
        <f>INDEX(TechList[Complexity],MATCH($A708,TechList[Tech_'#],0),)</f>
        <v>Med2</v>
      </c>
      <c r="K708" s="118">
        <f>INDEX(CurbWt_selection,MATCH(G708,CurbWts!$A$3:$A$21,0),)
*($B708/100)
*$E708</f>
        <v>511.69731236815028</v>
      </c>
    </row>
    <row r="709" spans="1:11" x14ac:dyDescent="0.25">
      <c r="A709" s="123">
        <v>139</v>
      </c>
      <c r="B709" s="120">
        <f>INDEX(TechList[Tech],MATCH(A709,TechList[Tech_'#],0),)</f>
        <v>19.5</v>
      </c>
      <c r="C709" s="121" t="str">
        <f t="shared" si="10"/>
        <v>139_12</v>
      </c>
      <c r="D709" s="121" t="str">
        <f>INDEX(CWC_VehType!$C$2:$C$20,MATCH($G709,CWC_VehType!$A$2:$A$20,0),)</f>
        <v>NT</v>
      </c>
      <c r="E709" s="122">
        <f>INDEX(wr_DMCcurves_FRM!$C$21:$C$80,MATCH(DMC_WR[[#This Row],[Tech_'#]],wr_DMCcurves_FRM!$A$21:$A$80,0),)</f>
        <v>0.92876811299999984</v>
      </c>
      <c r="F709" s="122">
        <f>INDEX(wr_DMCcurves_FRM!$D$21:$D$80,MATCH(DMC_WR[[#This Row],[Tech_'#]],wr_DMCcurves_FRM!$A$21:$A$80,0),)</f>
        <v>1.3330367564102614</v>
      </c>
      <c r="G709" s="26">
        <v>12</v>
      </c>
      <c r="H709" s="121">
        <v>16</v>
      </c>
      <c r="I709" s="121">
        <f>INDEX(TechList[ST_Thru],MATCH($A709,TechList[Tech_'#],0),)</f>
        <v>2024</v>
      </c>
      <c r="J709" s="121" t="str">
        <f>INDEX(TechList[Complexity],MATCH($A709,TechList[Tech_'#],0),)</f>
        <v>Med2</v>
      </c>
      <c r="K709" s="118">
        <f>INDEX(CurbWt_selection,MATCH(G709,CurbWts!$A$3:$A$21,0),)
*($B709/100)
*$E709</f>
        <v>538.98311088085632</v>
      </c>
    </row>
    <row r="710" spans="1:11" x14ac:dyDescent="0.25">
      <c r="A710" s="123">
        <v>140</v>
      </c>
      <c r="B710" s="120">
        <f>INDEX(TechList[Tech],MATCH(A710,TechList[Tech_'#],0),)</f>
        <v>20</v>
      </c>
      <c r="C710" s="121" t="str">
        <f t="shared" si="10"/>
        <v>140_12</v>
      </c>
      <c r="D710" s="121" t="str">
        <f>INDEX(CWC_VehType!$C$2:$C$20,MATCH($G710,CWC_VehType!$A$2:$A$20,0),)</f>
        <v>NT</v>
      </c>
      <c r="E710" s="122">
        <f>INDEX(wr_DMCcurves_FRM!$C$21:$C$80,MATCH(DMC_WR[[#This Row],[Tech_'#]],wr_DMCcurves_FRM!$A$21:$A$80,0),)</f>
        <v>0.9525826799999999</v>
      </c>
      <c r="F710" s="122">
        <f>INDEX(wr_DMCcurves_FRM!$D$21:$D$80,MATCH(DMC_WR[[#This Row],[Tech_'#]],wr_DMCcurves_FRM!$A$21:$A$80,0),)</f>
        <v>1.4283765623195688</v>
      </c>
      <c r="G710" s="26">
        <v>12</v>
      </c>
      <c r="H710" s="121">
        <v>16</v>
      </c>
      <c r="I710" s="121">
        <f>INDEX(TechList[ST_Thru],MATCH($A710,TechList[Tech_'#],0),)</f>
        <v>2024</v>
      </c>
      <c r="J710" s="121" t="str">
        <f>INDEX(TechList[Complexity],MATCH($A710,TechList[Tech_'#],0),)</f>
        <v>Med2</v>
      </c>
      <c r="K710" s="118">
        <f>INDEX(CurbWt_selection,MATCH(G710,CurbWts!$A$3:$A$21,0),)
*($B710/100)
*$E710</f>
        <v>566.97763143285351</v>
      </c>
    </row>
    <row r="711" spans="1:11" x14ac:dyDescent="0.25">
      <c r="A711" s="123">
        <v>141</v>
      </c>
      <c r="B711" s="120">
        <f>INDEX(TechList[Tech],MATCH(A711,TechList[Tech_'#],0),)</f>
        <v>20.5</v>
      </c>
      <c r="C711" s="121" t="str">
        <f t="shared" si="10"/>
        <v>141_12</v>
      </c>
      <c r="D711" s="121" t="str">
        <f>INDEX(CWC_VehType!$C$2:$C$20,MATCH($G711,CWC_VehType!$A$2:$A$20,0),)</f>
        <v>NT</v>
      </c>
      <c r="E711" s="122">
        <f>INDEX(wr_DMCcurves_FRM!$C$21:$C$80,MATCH(DMC_WR[[#This Row],[Tech_'#]],wr_DMCcurves_FRM!$A$21:$A$80,0),)</f>
        <v>0.97639724699999986</v>
      </c>
      <c r="F711" s="122">
        <f>INDEX(wr_DMCcurves_FRM!$D$21:$D$80,MATCH(DMC_WR[[#This Row],[Tech_'#]],wr_DMCcurves_FRM!$A$21:$A$80,0),)</f>
        <v>1.5237163682288766</v>
      </c>
      <c r="G711" s="26">
        <v>12</v>
      </c>
      <c r="H711" s="121">
        <v>16</v>
      </c>
      <c r="I711" s="121">
        <f>INDEX(TechList[ST_Thru],MATCH($A711,TechList[Tech_'#],0),)</f>
        <v>2024</v>
      </c>
      <c r="J711" s="121" t="str">
        <f>INDEX(TechList[Complexity],MATCH($A711,TechList[Tech_'#],0),)</f>
        <v>Med2</v>
      </c>
      <c r="K711" s="118">
        <f>INDEX(CurbWt_selection,MATCH(G711,CurbWts!$A$3:$A$21,0),)
*($B711/100)
*$E711</f>
        <v>595.68087402414164</v>
      </c>
    </row>
    <row r="712" spans="1:11" x14ac:dyDescent="0.25">
      <c r="A712" s="123">
        <v>142</v>
      </c>
      <c r="B712" s="120">
        <f>INDEX(TechList[Tech],MATCH(A712,TechList[Tech_'#],0),)</f>
        <v>21</v>
      </c>
      <c r="C712" s="121" t="str">
        <f t="shared" si="10"/>
        <v>142_12</v>
      </c>
      <c r="D712" s="121" t="str">
        <f>INDEX(CWC_VehType!$C$2:$C$20,MATCH($G712,CWC_VehType!$A$2:$A$20,0),)</f>
        <v>NT</v>
      </c>
      <c r="E712" s="122">
        <f>INDEX(wr_DMCcurves_FRM!$C$21:$C$80,MATCH(DMC_WR[[#This Row],[Tech_'#]],wr_DMCcurves_FRM!$A$21:$A$80,0),)</f>
        <v>1.0002118139999998</v>
      </c>
      <c r="F712" s="122">
        <f>INDEX(wr_DMCcurves_FRM!$D$21:$D$80,MATCH(DMC_WR[[#This Row],[Tech_'#]],wr_DMCcurves_FRM!$A$21:$A$80,0),)</f>
        <v>1.6190561741381839</v>
      </c>
      <c r="G712" s="26">
        <v>12</v>
      </c>
      <c r="H712" s="121">
        <v>16</v>
      </c>
      <c r="I712" s="121">
        <f>INDEX(TechList[ST_Thru],MATCH($A712,TechList[Tech_'#],0),)</f>
        <v>2024</v>
      </c>
      <c r="J712" s="121" t="str">
        <f>INDEX(TechList[Complexity],MATCH($A712,TechList[Tech_'#],0),)</f>
        <v>Med2</v>
      </c>
      <c r="K712" s="118">
        <f>INDEX(CurbWt_selection,MATCH(G712,CurbWts!$A$3:$A$21,0),)
*($B712/100)
*$E712</f>
        <v>625.09283865472094</v>
      </c>
    </row>
    <row r="713" spans="1:11" x14ac:dyDescent="0.25">
      <c r="A713" s="123">
        <v>143</v>
      </c>
      <c r="B713" s="120">
        <f>INDEX(TechList[Tech],MATCH(A713,TechList[Tech_'#],0),)</f>
        <v>21.5</v>
      </c>
      <c r="C713" s="121" t="str">
        <f t="shared" si="10"/>
        <v>143_12</v>
      </c>
      <c r="D713" s="121" t="str">
        <f>INDEX(CWC_VehType!$C$2:$C$20,MATCH($G713,CWC_VehType!$A$2:$A$20,0),)</f>
        <v>NT</v>
      </c>
      <c r="E713" s="122">
        <f>INDEX(wr_DMCcurves_FRM!$C$21:$C$80,MATCH(DMC_WR[[#This Row],[Tech_'#]],wr_DMCcurves_FRM!$A$21:$A$80,0),)</f>
        <v>1.0240263809999999</v>
      </c>
      <c r="F713" s="122">
        <f>INDEX(wr_DMCcurves_FRM!$D$21:$D$80,MATCH(DMC_WR[[#This Row],[Tech_'#]],wr_DMCcurves_FRM!$A$21:$A$80,0),)</f>
        <v>1.7143959800474913</v>
      </c>
      <c r="G713" s="26">
        <v>12</v>
      </c>
      <c r="H713" s="121">
        <v>16</v>
      </c>
      <c r="I713" s="121">
        <f>INDEX(TechList[ST_Thru],MATCH($A713,TechList[Tech_'#],0),)</f>
        <v>2024</v>
      </c>
      <c r="J713" s="121" t="str">
        <f>INDEX(TechList[Complexity],MATCH($A713,TechList[Tech_'#],0),)</f>
        <v>Med2</v>
      </c>
      <c r="K713" s="118">
        <f>INDEX(CurbWt_selection,MATCH(G713,CurbWts!$A$3:$A$21,0),)
*($B713/100)
*$E713</f>
        <v>655.21352532459127</v>
      </c>
    </row>
    <row r="714" spans="1:11" x14ac:dyDescent="0.25">
      <c r="A714" s="123">
        <v>144</v>
      </c>
      <c r="B714" s="120">
        <f>INDEX(TechList[Tech],MATCH(A714,TechList[Tech_'#],0),)</f>
        <v>22</v>
      </c>
      <c r="C714" s="121" t="str">
        <f t="shared" si="10"/>
        <v>144_12</v>
      </c>
      <c r="D714" s="121" t="str">
        <f>INDEX(CWC_VehType!$C$2:$C$20,MATCH($G714,CWC_VehType!$A$2:$A$20,0),)</f>
        <v>NT</v>
      </c>
      <c r="E714" s="122">
        <f>INDEX(wr_DMCcurves_FRM!$C$21:$C$80,MATCH(DMC_WR[[#This Row],[Tech_'#]],wr_DMCcurves_FRM!$A$21:$A$80,0),)</f>
        <v>1.0478409479999999</v>
      </c>
      <c r="F714" s="122">
        <f>INDEX(wr_DMCcurves_FRM!$D$21:$D$80,MATCH(DMC_WR[[#This Row],[Tech_'#]],wr_DMCcurves_FRM!$A$21:$A$80,0),)</f>
        <v>1.8097357859567986</v>
      </c>
      <c r="G714" s="26">
        <v>12</v>
      </c>
      <c r="H714" s="121">
        <v>16</v>
      </c>
      <c r="I714" s="121">
        <f>INDEX(TechList[ST_Thru],MATCH($A714,TechList[Tech_'#],0),)</f>
        <v>2024</v>
      </c>
      <c r="J714" s="121" t="str">
        <f>INDEX(TechList[Complexity],MATCH($A714,TechList[Tech_'#],0),)</f>
        <v>Med2</v>
      </c>
      <c r="K714" s="118">
        <f>INDEX(CurbWt_selection,MATCH(G714,CurbWts!$A$3:$A$21,0),)
*($B714/100)
*$E714</f>
        <v>686.04293403375266</v>
      </c>
    </row>
    <row r="715" spans="1:11" x14ac:dyDescent="0.25">
      <c r="A715" s="123">
        <v>145</v>
      </c>
      <c r="B715" s="120">
        <f>INDEX(TechList[Tech],MATCH(A715,TechList[Tech_'#],0),)</f>
        <v>22.5</v>
      </c>
      <c r="C715" s="121" t="str">
        <f t="shared" ref="C715:C778" si="11">CONCATENATE($A715,"_",TEXT(G715,"00"))</f>
        <v>145_12</v>
      </c>
      <c r="D715" s="121" t="str">
        <f>INDEX(CWC_VehType!$C$2:$C$20,MATCH($G715,CWC_VehType!$A$2:$A$20,0),)</f>
        <v>NT</v>
      </c>
      <c r="E715" s="122">
        <f>INDEX(wr_DMCcurves_FRM!$C$21:$C$80,MATCH(DMC_WR[[#This Row],[Tech_'#]],wr_DMCcurves_FRM!$A$21:$A$80,0),)</f>
        <v>1.071655515</v>
      </c>
      <c r="F715" s="122">
        <f>INDEX(wr_DMCcurves_FRM!$D$21:$D$80,MATCH(DMC_WR[[#This Row],[Tech_'#]],wr_DMCcurves_FRM!$A$21:$A$80,0),)</f>
        <v>1.9050755918661069</v>
      </c>
      <c r="G715" s="26">
        <v>12</v>
      </c>
      <c r="H715" s="121">
        <v>16</v>
      </c>
      <c r="I715" s="121">
        <f>INDEX(TechList[ST_Thru],MATCH($A715,TechList[Tech_'#],0),)</f>
        <v>2024</v>
      </c>
      <c r="J715" s="121" t="str">
        <f>INDEX(TechList[Complexity],MATCH($A715,TechList[Tech_'#],0),)</f>
        <v>Med2</v>
      </c>
      <c r="K715" s="118">
        <f>INDEX(CurbWt_selection,MATCH(G715,CurbWts!$A$3:$A$21,0),)
*($B715/100)
*$E715</f>
        <v>717.58106478220532</v>
      </c>
    </row>
    <row r="716" spans="1:11" x14ac:dyDescent="0.25">
      <c r="A716" s="123">
        <v>146</v>
      </c>
      <c r="B716" s="120">
        <f>INDEX(TechList[Tech],MATCH(A716,TechList[Tech_'#],0),)</f>
        <v>23</v>
      </c>
      <c r="C716" s="121" t="str">
        <f t="shared" si="11"/>
        <v>146_12</v>
      </c>
      <c r="D716" s="121" t="str">
        <f>INDEX(CWC_VehType!$C$2:$C$20,MATCH($G716,CWC_VehType!$A$2:$A$20,0),)</f>
        <v>NT</v>
      </c>
      <c r="E716" s="122">
        <f>INDEX(wr_DMCcurves_FRM!$C$21:$C$80,MATCH(DMC_WR[[#This Row],[Tech_'#]],wr_DMCcurves_FRM!$A$21:$A$80,0),)</f>
        <v>1.0954700819999998</v>
      </c>
      <c r="F716" s="122">
        <f>INDEX(wr_DMCcurves_FRM!$D$21:$D$80,MATCH(DMC_WR[[#This Row],[Tech_'#]],wr_DMCcurves_FRM!$A$21:$A$80,0),)</f>
        <v>2.0004153977754142</v>
      </c>
      <c r="G716" s="26">
        <v>12</v>
      </c>
      <c r="H716" s="121">
        <v>16</v>
      </c>
      <c r="I716" s="121">
        <f>INDEX(TechList[ST_Thru],MATCH($A716,TechList[Tech_'#],0),)</f>
        <v>2024</v>
      </c>
      <c r="J716" s="121" t="str">
        <f>INDEX(TechList[Complexity],MATCH($A716,TechList[Tech_'#],0),)</f>
        <v>Med2</v>
      </c>
      <c r="K716" s="118">
        <f>INDEX(CurbWt_selection,MATCH(G716,CurbWts!$A$3:$A$21,0),)
*($B716/100)
*$E716</f>
        <v>749.8279175699488</v>
      </c>
    </row>
    <row r="717" spans="1:11" x14ac:dyDescent="0.25">
      <c r="A717" s="123">
        <v>147</v>
      </c>
      <c r="B717" s="120">
        <f>INDEX(TechList[Tech],MATCH(A717,TechList[Tech_'#],0),)</f>
        <v>23.5</v>
      </c>
      <c r="C717" s="121" t="str">
        <f t="shared" si="11"/>
        <v>147_12</v>
      </c>
      <c r="D717" s="121" t="str">
        <f>INDEX(CWC_VehType!$C$2:$C$20,MATCH($G717,CWC_VehType!$A$2:$A$20,0),)</f>
        <v>NT</v>
      </c>
      <c r="E717" s="122">
        <f>INDEX(wr_DMCcurves_FRM!$C$21:$C$80,MATCH(DMC_WR[[#This Row],[Tech_'#]],wr_DMCcurves_FRM!$A$21:$A$80,0),)</f>
        <v>1.1192846489999999</v>
      </c>
      <c r="F717" s="122">
        <f>INDEX(wr_DMCcurves_FRM!$D$21:$D$80,MATCH(DMC_WR[[#This Row],[Tech_'#]],wr_DMCcurves_FRM!$A$21:$A$80,0),)</f>
        <v>2.0957552036847216</v>
      </c>
      <c r="G717" s="26">
        <v>12</v>
      </c>
      <c r="H717" s="121">
        <v>16</v>
      </c>
      <c r="I717" s="121">
        <f>INDEX(TechList[ST_Thru],MATCH($A717,TechList[Tech_'#],0),)</f>
        <v>2024</v>
      </c>
      <c r="J717" s="121" t="str">
        <f>INDEX(TechList[Complexity],MATCH($A717,TechList[Tech_'#],0),)</f>
        <v>Med2</v>
      </c>
      <c r="K717" s="118">
        <f>INDEX(CurbWt_selection,MATCH(G717,CurbWts!$A$3:$A$21,0),)
*($B717/100)
*$E717</f>
        <v>782.78349239698332</v>
      </c>
    </row>
    <row r="718" spans="1:11" x14ac:dyDescent="0.25">
      <c r="A718" s="123">
        <v>148</v>
      </c>
      <c r="B718" s="120">
        <f>INDEX(TechList[Tech],MATCH(A718,TechList[Tech_'#],0),)</f>
        <v>24</v>
      </c>
      <c r="C718" s="121" t="str">
        <f t="shared" si="11"/>
        <v>148_12</v>
      </c>
      <c r="D718" s="121" t="str">
        <f>INDEX(CWC_VehType!$C$2:$C$20,MATCH($G718,CWC_VehType!$A$2:$A$20,0),)</f>
        <v>NT</v>
      </c>
      <c r="E718" s="122">
        <f>INDEX(wr_DMCcurves_FRM!$C$21:$C$80,MATCH(DMC_WR[[#This Row],[Tech_'#]],wr_DMCcurves_FRM!$A$21:$A$80,0),)</f>
        <v>1.143099216</v>
      </c>
      <c r="F718" s="122">
        <f>INDEX(wr_DMCcurves_FRM!$D$21:$D$80,MATCH(DMC_WR[[#This Row],[Tech_'#]],wr_DMCcurves_FRM!$A$21:$A$80,0),)</f>
        <v>2.1910950095940289</v>
      </c>
      <c r="G718" s="26">
        <v>12</v>
      </c>
      <c r="H718" s="121">
        <v>16</v>
      </c>
      <c r="I718" s="121">
        <f>INDEX(TechList[ST_Thru],MATCH($A718,TechList[Tech_'#],0),)</f>
        <v>2024</v>
      </c>
      <c r="J718" s="121" t="str">
        <f>INDEX(TechList[Complexity],MATCH($A718,TechList[Tech_'#],0),)</f>
        <v>Med2</v>
      </c>
      <c r="K718" s="118">
        <f>INDEX(CurbWt_selection,MATCH(G718,CurbWts!$A$3:$A$21,0),)
*($B718/100)
*$E718</f>
        <v>816.44778926330912</v>
      </c>
    </row>
    <row r="719" spans="1:11" x14ac:dyDescent="0.25">
      <c r="A719" s="123">
        <v>149</v>
      </c>
      <c r="B719" s="120">
        <f>INDEX(TechList[Tech],MATCH(A719,TechList[Tech_'#],0),)</f>
        <v>24.5</v>
      </c>
      <c r="C719" s="121" t="str">
        <f t="shared" si="11"/>
        <v>149_12</v>
      </c>
      <c r="D719" s="121" t="str">
        <f>INDEX(CWC_VehType!$C$2:$C$20,MATCH($G719,CWC_VehType!$A$2:$A$20,0),)</f>
        <v>NT</v>
      </c>
      <c r="E719" s="122">
        <f>INDEX(wr_DMCcurves_FRM!$C$21:$C$80,MATCH(DMC_WR[[#This Row],[Tech_'#]],wr_DMCcurves_FRM!$A$21:$A$80,0),)</f>
        <v>1.1669137829999998</v>
      </c>
      <c r="F719" s="122">
        <f>INDEX(wr_DMCcurves_FRM!$D$21:$D$80,MATCH(DMC_WR[[#This Row],[Tech_'#]],wr_DMCcurves_FRM!$A$21:$A$80,0),)</f>
        <v>2.2864348155033372</v>
      </c>
      <c r="G719" s="26">
        <v>12</v>
      </c>
      <c r="H719" s="121">
        <v>16</v>
      </c>
      <c r="I719" s="121">
        <f>INDEX(TechList[ST_Thru],MATCH($A719,TechList[Tech_'#],0),)</f>
        <v>2024</v>
      </c>
      <c r="J719" s="121" t="str">
        <f>INDEX(TechList[Complexity],MATCH($A719,TechList[Tech_'#],0),)</f>
        <v>Med2</v>
      </c>
      <c r="K719" s="118">
        <f>INDEX(CurbWt_selection,MATCH(G719,CurbWts!$A$3:$A$21,0),)
*($B719/100)
*$E719</f>
        <v>850.82080816892574</v>
      </c>
    </row>
    <row r="720" spans="1:11" x14ac:dyDescent="0.25">
      <c r="A720" s="123">
        <v>150</v>
      </c>
      <c r="B720" s="120">
        <f>INDEX(TechList[Tech],MATCH(A720,TechList[Tech_'#],0),)</f>
        <v>25</v>
      </c>
      <c r="C720" s="121" t="str">
        <f t="shared" si="11"/>
        <v>150_12</v>
      </c>
      <c r="D720" s="121" t="str">
        <f>INDEX(CWC_VehType!$C$2:$C$20,MATCH($G720,CWC_VehType!$A$2:$A$20,0),)</f>
        <v>NT</v>
      </c>
      <c r="E720" s="122">
        <f>INDEX(wr_DMCcurves_FRM!$C$21:$C$80,MATCH(DMC_WR[[#This Row],[Tech_'#]],wr_DMCcurves_FRM!$A$21:$A$80,0),)</f>
        <v>1.1907283499999999</v>
      </c>
      <c r="F720" s="122">
        <f>INDEX(wr_DMCcurves_FRM!$D$21:$D$80,MATCH(DMC_WR[[#This Row],[Tech_'#]],wr_DMCcurves_FRM!$A$21:$A$80,0),)</f>
        <v>2.3817746214126445</v>
      </c>
      <c r="G720" s="26">
        <v>12</v>
      </c>
      <c r="H720" s="121">
        <v>16</v>
      </c>
      <c r="I720" s="121">
        <f>INDEX(TechList[ST_Thru],MATCH($A720,TechList[Tech_'#],0),)</f>
        <v>2024</v>
      </c>
      <c r="J720" s="121" t="str">
        <f>INDEX(TechList[Complexity],MATCH($A720,TechList[Tech_'#],0),)</f>
        <v>High1</v>
      </c>
      <c r="K720" s="118">
        <f>INDEX(CurbWt_selection,MATCH(G720,CurbWts!$A$3:$A$21,0),)
*($B720/100)
*$E720</f>
        <v>885.90254911383363</v>
      </c>
    </row>
    <row r="721" spans="1:11" x14ac:dyDescent="0.25">
      <c r="A721" s="123">
        <v>151</v>
      </c>
      <c r="B721" s="120">
        <f>INDEX(TechList[Tech],MATCH(A721,TechList[Tech_'#],0),)</f>
        <v>25.5</v>
      </c>
      <c r="C721" s="121" t="str">
        <f t="shared" si="11"/>
        <v>151_12</v>
      </c>
      <c r="D721" s="121" t="str">
        <f>INDEX(CWC_VehType!$C$2:$C$20,MATCH($G721,CWC_VehType!$A$2:$A$20,0),)</f>
        <v>NT</v>
      </c>
      <c r="E721" s="122">
        <f>INDEX(wr_DMCcurves_FRM!$C$21:$C$80,MATCH(DMC_WR[[#This Row],[Tech_'#]],wr_DMCcurves_FRM!$A$21:$A$80,0),)</f>
        <v>1.2145429169999999</v>
      </c>
      <c r="F721" s="122">
        <f>INDEX(wr_DMCcurves_FRM!$D$21:$D$80,MATCH(DMC_WR[[#This Row],[Tech_'#]],wr_DMCcurves_FRM!$A$21:$A$80,0),)</f>
        <v>2.4771144273219519</v>
      </c>
      <c r="G721" s="26">
        <v>12</v>
      </c>
      <c r="H721" s="121">
        <v>16</v>
      </c>
      <c r="I721" s="121">
        <f>INDEX(TechList[ST_Thru],MATCH($A721,TechList[Tech_'#],0),)</f>
        <v>2024</v>
      </c>
      <c r="J721" s="121" t="str">
        <f>INDEX(TechList[Complexity],MATCH($A721,TechList[Tech_'#],0),)</f>
        <v>High1</v>
      </c>
      <c r="K721" s="118">
        <f>INDEX(CurbWt_selection,MATCH(G721,CurbWts!$A$3:$A$21,0),)
*($B721/100)
*$E721</f>
        <v>921.69301209803245</v>
      </c>
    </row>
    <row r="722" spans="1:11" x14ac:dyDescent="0.25">
      <c r="A722" s="123">
        <v>152</v>
      </c>
      <c r="B722" s="120">
        <f>INDEX(TechList[Tech],MATCH(A722,TechList[Tech_'#],0),)</f>
        <v>26</v>
      </c>
      <c r="C722" s="121" t="str">
        <f t="shared" si="11"/>
        <v>152_12</v>
      </c>
      <c r="D722" s="121" t="str">
        <f>INDEX(CWC_VehType!$C$2:$C$20,MATCH($G722,CWC_VehType!$A$2:$A$20,0),)</f>
        <v>NT</v>
      </c>
      <c r="E722" s="122">
        <f>INDEX(wr_DMCcurves_FRM!$C$21:$C$80,MATCH(DMC_WR[[#This Row],[Tech_'#]],wr_DMCcurves_FRM!$A$21:$A$80,0),)</f>
        <v>1.2383574839999998</v>
      </c>
      <c r="F722" s="122">
        <f>INDEX(wr_DMCcurves_FRM!$D$21:$D$80,MATCH(DMC_WR[[#This Row],[Tech_'#]],wr_DMCcurves_FRM!$A$21:$A$80,0),)</f>
        <v>2.5724542332312601</v>
      </c>
      <c r="G722" s="26">
        <v>12</v>
      </c>
      <c r="H722" s="121">
        <v>16</v>
      </c>
      <c r="I722" s="121">
        <f>INDEX(TechList[ST_Thru],MATCH($A722,TechList[Tech_'#],0),)</f>
        <v>2024</v>
      </c>
      <c r="J722" s="121" t="str">
        <f>INDEX(TechList[Complexity],MATCH($A722,TechList[Tech_'#],0),)</f>
        <v>High1</v>
      </c>
      <c r="K722" s="118">
        <f>INDEX(CurbWt_selection,MATCH(G722,CurbWts!$A$3:$A$21,0),)
*($B722/100)
*$E722</f>
        <v>958.19219712152233</v>
      </c>
    </row>
    <row r="723" spans="1:11" x14ac:dyDescent="0.25">
      <c r="A723" s="123">
        <v>153</v>
      </c>
      <c r="B723" s="120">
        <f>INDEX(TechList[Tech],MATCH(A723,TechList[Tech_'#],0),)</f>
        <v>26.5</v>
      </c>
      <c r="C723" s="121" t="str">
        <f t="shared" si="11"/>
        <v>153_12</v>
      </c>
      <c r="D723" s="121" t="str">
        <f>INDEX(CWC_VehType!$C$2:$C$20,MATCH($G723,CWC_VehType!$A$2:$A$20,0),)</f>
        <v>NT</v>
      </c>
      <c r="E723" s="122">
        <f>INDEX(wr_DMCcurves_FRM!$C$21:$C$80,MATCH(DMC_WR[[#This Row],[Tech_'#]],wr_DMCcurves_FRM!$A$21:$A$80,0),)</f>
        <v>1.2621720509999999</v>
      </c>
      <c r="F723" s="122">
        <f>INDEX(wr_DMCcurves_FRM!$D$21:$D$80,MATCH(DMC_WR[[#This Row],[Tech_'#]],wr_DMCcurves_FRM!$A$21:$A$80,0),)</f>
        <v>2.6677940391405675</v>
      </c>
      <c r="G723" s="26">
        <v>12</v>
      </c>
      <c r="H723" s="121">
        <v>16</v>
      </c>
      <c r="I723" s="121">
        <f>INDEX(TechList[ST_Thru],MATCH($A723,TechList[Tech_'#],0),)</f>
        <v>2024</v>
      </c>
      <c r="J723" s="121" t="str">
        <f>INDEX(TechList[Complexity],MATCH($A723,TechList[Tech_'#],0),)</f>
        <v>High1</v>
      </c>
      <c r="K723" s="118">
        <f>INDEX(CurbWt_selection,MATCH(G723,CurbWts!$A$3:$A$21,0),)
*($B723/100)
*$E723</f>
        <v>995.40010418430347</v>
      </c>
    </row>
    <row r="724" spans="1:11" x14ac:dyDescent="0.25">
      <c r="A724" s="123">
        <v>154</v>
      </c>
      <c r="B724" s="120">
        <f>INDEX(TechList[Tech],MATCH(A724,TechList[Tech_'#],0),)</f>
        <v>27</v>
      </c>
      <c r="C724" s="121" t="str">
        <f t="shared" si="11"/>
        <v>154_12</v>
      </c>
      <c r="D724" s="121" t="str">
        <f>INDEX(CWC_VehType!$C$2:$C$20,MATCH($G724,CWC_VehType!$A$2:$A$20,0),)</f>
        <v>NT</v>
      </c>
      <c r="E724" s="122">
        <f>INDEX(wr_DMCcurves_FRM!$C$21:$C$80,MATCH(DMC_WR[[#This Row],[Tech_'#]],wr_DMCcurves_FRM!$A$21:$A$80,0),)</f>
        <v>1.2859866179999997</v>
      </c>
      <c r="F724" s="122">
        <f>INDEX(wr_DMCcurves_FRM!$D$21:$D$80,MATCH(DMC_WR[[#This Row],[Tech_'#]],wr_DMCcurves_FRM!$A$21:$A$80,0),)</f>
        <v>2.7631338450498757</v>
      </c>
      <c r="G724" s="26">
        <v>12</v>
      </c>
      <c r="H724" s="121">
        <v>16</v>
      </c>
      <c r="I724" s="121">
        <f>INDEX(TechList[ST_Thru],MATCH($A724,TechList[Tech_'#],0),)</f>
        <v>2024</v>
      </c>
      <c r="J724" s="121" t="str">
        <f>INDEX(TechList[Complexity],MATCH($A724,TechList[Tech_'#],0),)</f>
        <v>High1</v>
      </c>
      <c r="K724" s="118">
        <f>INDEX(CurbWt_selection,MATCH(G724,CurbWts!$A$3:$A$21,0),)
*($B724/100)
*$E724</f>
        <v>1033.3167332863754</v>
      </c>
    </row>
    <row r="725" spans="1:11" x14ac:dyDescent="0.25">
      <c r="A725" s="123">
        <v>155</v>
      </c>
      <c r="B725" s="120">
        <f>INDEX(TechList[Tech],MATCH(A725,TechList[Tech_'#],0),)</f>
        <v>27.5</v>
      </c>
      <c r="C725" s="121" t="str">
        <f t="shared" si="11"/>
        <v>155_12</v>
      </c>
      <c r="D725" s="121" t="str">
        <f>INDEX(CWC_VehType!$C$2:$C$20,MATCH($G725,CWC_VehType!$A$2:$A$20,0),)</f>
        <v>NT</v>
      </c>
      <c r="E725" s="122">
        <f>INDEX(wr_DMCcurves_FRM!$C$21:$C$80,MATCH(DMC_WR[[#This Row],[Tech_'#]],wr_DMCcurves_FRM!$A$21:$A$80,0),)</f>
        <v>1.3098011849999998</v>
      </c>
      <c r="F725" s="122">
        <f>INDEX(wr_DMCcurves_FRM!$D$21:$D$80,MATCH(DMC_WR[[#This Row],[Tech_'#]],wr_DMCcurves_FRM!$A$21:$A$80,0),)</f>
        <v>2.8584736509591822</v>
      </c>
      <c r="G725" s="26">
        <v>12</v>
      </c>
      <c r="H725" s="121">
        <v>16</v>
      </c>
      <c r="I725" s="121">
        <f>INDEX(TechList[ST_Thru],MATCH($A725,TechList[Tech_'#],0),)</f>
        <v>2024</v>
      </c>
      <c r="J725" s="121" t="str">
        <f>INDEX(TechList[Complexity],MATCH($A725,TechList[Tech_'#],0),)</f>
        <v>High1</v>
      </c>
      <c r="K725" s="118">
        <f>INDEX(CurbWt_selection,MATCH(G725,CurbWts!$A$3:$A$21,0),)
*($B725/100)
*$E725</f>
        <v>1071.9420844277386</v>
      </c>
    </row>
    <row r="726" spans="1:11" x14ac:dyDescent="0.25">
      <c r="A726" s="123">
        <v>156</v>
      </c>
      <c r="B726" s="120">
        <f>INDEX(TechList[Tech],MATCH(A726,TechList[Tech_'#],0),)</f>
        <v>28</v>
      </c>
      <c r="C726" s="121" t="str">
        <f t="shared" si="11"/>
        <v>156_12</v>
      </c>
      <c r="D726" s="121" t="str">
        <f>INDEX(CWC_VehType!$C$2:$C$20,MATCH($G726,CWC_VehType!$A$2:$A$20,0),)</f>
        <v>NT</v>
      </c>
      <c r="E726" s="122">
        <f>INDEX(wr_DMCcurves_FRM!$C$21:$C$80,MATCH(DMC_WR[[#This Row],[Tech_'#]],wr_DMCcurves_FRM!$A$21:$A$80,0),)</f>
        <v>1.3336157519999998</v>
      </c>
      <c r="F726" s="122">
        <f>INDEX(wr_DMCcurves_FRM!$D$21:$D$80,MATCH(DMC_WR[[#This Row],[Tech_'#]],wr_DMCcurves_FRM!$A$21:$A$80,0),)</f>
        <v>2.9538134568684904</v>
      </c>
      <c r="G726" s="26">
        <v>12</v>
      </c>
      <c r="H726" s="121">
        <v>16</v>
      </c>
      <c r="I726" s="121">
        <f>INDEX(TechList[ST_Thru],MATCH($A726,TechList[Tech_'#],0),)</f>
        <v>2024</v>
      </c>
      <c r="J726" s="121" t="str">
        <f>INDEX(TechList[Complexity],MATCH($A726,TechList[Tech_'#],0),)</f>
        <v>High1</v>
      </c>
      <c r="K726" s="118">
        <f>INDEX(CurbWt_selection,MATCH(G726,CurbWts!$A$3:$A$21,0),)
*($B726/100)
*$E726</f>
        <v>1111.2761576083929</v>
      </c>
    </row>
    <row r="727" spans="1:11" x14ac:dyDescent="0.25">
      <c r="A727" s="123">
        <v>157</v>
      </c>
      <c r="B727" s="120">
        <f>INDEX(TechList[Tech],MATCH(A727,TechList[Tech_'#],0),)</f>
        <v>28.5</v>
      </c>
      <c r="C727" s="121" t="str">
        <f t="shared" si="11"/>
        <v>157_12</v>
      </c>
      <c r="D727" s="121" t="str">
        <f>INDEX(CWC_VehType!$C$2:$C$20,MATCH($G727,CWC_VehType!$A$2:$A$20,0),)</f>
        <v>NT</v>
      </c>
      <c r="E727" s="122">
        <f>INDEX(wr_DMCcurves_FRM!$C$21:$C$80,MATCH(DMC_WR[[#This Row],[Tech_'#]],wr_DMCcurves_FRM!$A$21:$A$80,0),)</f>
        <v>1.3574303189999997</v>
      </c>
      <c r="F727" s="122">
        <f>INDEX(wr_DMCcurves_FRM!$D$21:$D$80,MATCH(DMC_WR[[#This Row],[Tech_'#]],wr_DMCcurves_FRM!$A$21:$A$80,0),)</f>
        <v>3.0491532627777977</v>
      </c>
      <c r="G727" s="26">
        <v>12</v>
      </c>
      <c r="H727" s="121">
        <v>16</v>
      </c>
      <c r="I727" s="121">
        <f>INDEX(TechList[ST_Thru],MATCH($A727,TechList[Tech_'#],0),)</f>
        <v>2024</v>
      </c>
      <c r="J727" s="121" t="str">
        <f>INDEX(TechList[Complexity],MATCH($A727,TechList[Tech_'#],0),)</f>
        <v>High1</v>
      </c>
      <c r="K727" s="118">
        <f>INDEX(CurbWt_selection,MATCH(G727,CurbWts!$A$3:$A$21,0),)
*($B727/100)
*$E727</f>
        <v>1151.3189528283378</v>
      </c>
    </row>
    <row r="728" spans="1:11" x14ac:dyDescent="0.25">
      <c r="A728" s="123">
        <v>158</v>
      </c>
      <c r="B728" s="120">
        <f>INDEX(TechList[Tech],MATCH(A728,TechList[Tech_'#],0),)</f>
        <v>29</v>
      </c>
      <c r="C728" s="121" t="str">
        <f t="shared" si="11"/>
        <v>158_12</v>
      </c>
      <c r="D728" s="121" t="str">
        <f>INDEX(CWC_VehType!$C$2:$C$20,MATCH($G728,CWC_VehType!$A$2:$A$20,0),)</f>
        <v>NT</v>
      </c>
      <c r="E728" s="122">
        <f>INDEX(wr_DMCcurves_FRM!$C$21:$C$80,MATCH(DMC_WR[[#This Row],[Tech_'#]],wr_DMCcurves_FRM!$A$21:$A$80,0),)</f>
        <v>1.3812448859999997</v>
      </c>
      <c r="F728" s="122">
        <f>INDEX(wr_DMCcurves_FRM!$D$21:$D$80,MATCH(DMC_WR[[#This Row],[Tech_'#]],wr_DMCcurves_FRM!$A$21:$A$80,0),)</f>
        <v>3.1444930686871051</v>
      </c>
      <c r="G728" s="26">
        <v>12</v>
      </c>
      <c r="H728" s="121">
        <v>16</v>
      </c>
      <c r="I728" s="121">
        <f>INDEX(TechList[ST_Thru],MATCH($A728,TechList[Tech_'#],0),)</f>
        <v>2024</v>
      </c>
      <c r="J728" s="121" t="str">
        <f>INDEX(TechList[Complexity],MATCH($A728,TechList[Tech_'#],0),)</f>
        <v>High1</v>
      </c>
      <c r="K728" s="118">
        <f>INDEX(CurbWt_selection,MATCH(G728,CurbWts!$A$3:$A$21,0),)
*($B728/100)
*$E728</f>
        <v>1192.0704700875742</v>
      </c>
    </row>
    <row r="729" spans="1:11" x14ac:dyDescent="0.25">
      <c r="A729" s="123">
        <v>159</v>
      </c>
      <c r="B729" s="120">
        <f>INDEX(TechList[Tech],MATCH(A729,TechList[Tech_'#],0),)</f>
        <v>29.5</v>
      </c>
      <c r="C729" s="121" t="str">
        <f t="shared" si="11"/>
        <v>159_12</v>
      </c>
      <c r="D729" s="121" t="str">
        <f>INDEX(CWC_VehType!$C$2:$C$20,MATCH($G729,CWC_VehType!$A$2:$A$20,0),)</f>
        <v>NT</v>
      </c>
      <c r="E729" s="122">
        <f>INDEX(wr_DMCcurves_FRM!$C$21:$C$80,MATCH(DMC_WR[[#This Row],[Tech_'#]],wr_DMCcurves_FRM!$A$21:$A$80,0),)</f>
        <v>1.4050594529999998</v>
      </c>
      <c r="F729" s="122">
        <f>INDEX(wr_DMCcurves_FRM!$D$21:$D$80,MATCH(DMC_WR[[#This Row],[Tech_'#]],wr_DMCcurves_FRM!$A$21:$A$80,0),)</f>
        <v>3.2398328745964124</v>
      </c>
      <c r="G729" s="26">
        <v>12</v>
      </c>
      <c r="H729" s="121">
        <v>16</v>
      </c>
      <c r="I729" s="121">
        <f>INDEX(TechList[ST_Thru],MATCH($A729,TechList[Tech_'#],0),)</f>
        <v>2024</v>
      </c>
      <c r="J729" s="121" t="str">
        <f>INDEX(TechList[Complexity],MATCH($A729,TechList[Tech_'#],0),)</f>
        <v>High1</v>
      </c>
      <c r="K729" s="118">
        <f>INDEX(CurbWt_selection,MATCH(G729,CurbWts!$A$3:$A$21,0),)
*($B729/100)
*$E729</f>
        <v>1233.5307093861018</v>
      </c>
    </row>
    <row r="730" spans="1:11" x14ac:dyDescent="0.25">
      <c r="A730" s="119">
        <v>160</v>
      </c>
      <c r="B730" s="120">
        <f>INDEX(TechList[Tech],MATCH(A730,TechList[Tech_'#],0),)</f>
        <v>30</v>
      </c>
      <c r="C730" s="121" t="str">
        <f t="shared" si="11"/>
        <v>160_12</v>
      </c>
      <c r="D730" s="121" t="str">
        <f>INDEX(CWC_VehType!$C$2:$C$20,MATCH($G730,CWC_VehType!$A$2:$A$20,0),)</f>
        <v>NT</v>
      </c>
      <c r="E730" s="122">
        <f>INDEX(wr_DMCcurves_FRM!$C$21:$C$80,MATCH(DMC_WR[[#This Row],[Tech_'#]],wr_DMCcurves_FRM!$A$21:$A$80,0),)</f>
        <v>1.4288740199999999</v>
      </c>
      <c r="F730" s="122">
        <f>INDEX(wr_DMCcurves_FRM!$D$21:$D$80,MATCH(DMC_WR[[#This Row],[Tech_'#]],wr_DMCcurves_FRM!$A$21:$A$80,0),)</f>
        <v>3.3351726805057207</v>
      </c>
      <c r="G730" s="26">
        <v>12</v>
      </c>
      <c r="H730" s="121">
        <v>16</v>
      </c>
      <c r="I730" s="121">
        <f>INDEX(TechList[ST_Thru],MATCH($A730,TechList[Tech_'#],0),)</f>
        <v>2024</v>
      </c>
      <c r="J730" s="121" t="str">
        <f>INDEX(TechList[Complexity],MATCH($A730,TechList[Tech_'#],0),)</f>
        <v>High1</v>
      </c>
      <c r="K730" s="118">
        <f>INDEX(CurbWt_selection,MATCH(G730,CurbWts!$A$3:$A$21,0),)
*($B730/100)
*$E730</f>
        <v>1275.6996707239205</v>
      </c>
    </row>
    <row r="731" spans="1:11" x14ac:dyDescent="0.25">
      <c r="A731" s="123">
        <v>101</v>
      </c>
      <c r="B731" s="120">
        <f>INDEX(TechList[Tech],MATCH(A731,TechList[Tech_'#],0),)</f>
        <v>0.5</v>
      </c>
      <c r="C731" s="121" t="str">
        <f t="shared" si="11"/>
        <v>101_13</v>
      </c>
      <c r="D731" s="121" t="str">
        <f>INDEX(CWC_VehType!$C$2:$C$20,MATCH($G731,CWC_VehType!$A$2:$A$20,0),)</f>
        <v>NT</v>
      </c>
      <c r="E731" s="122">
        <f>INDEX(wr_DMCcurves_FRM!$C$21:$C$80,MATCH(DMC_WR[[#This Row],[Tech_'#]],wr_DMCcurves_FRM!$A$21:$A$80,0),)</f>
        <v>2.3814566999999998E-2</v>
      </c>
      <c r="F731" s="122">
        <f>INDEX(wr_DMCcurves_FRM!$D$21:$D$80,MATCH(DMC_WR[[#This Row],[Tech_'#]],wr_DMCcurves_FRM!$A$21:$A$80,0),)</f>
        <v>-2.2898758681434268</v>
      </c>
      <c r="G731" s="26">
        <v>13</v>
      </c>
      <c r="H731" s="121">
        <v>16</v>
      </c>
      <c r="I731" s="121">
        <f>INDEX(TechList[ST_Thru],MATCH($A731,TechList[Tech_'#],0),)</f>
        <v>2024</v>
      </c>
      <c r="J731" s="121" t="str">
        <f>INDEX(TechList[Complexity],MATCH($A731,TechList[Tech_'#],0),)</f>
        <v>Low2</v>
      </c>
      <c r="K731" s="118">
        <f>INDEX(CurbWt_selection,MATCH(G731,CurbWts!$A$3:$A$21,0),)
*($B731/100)
*$E731</f>
        <v>0.38344118081862588</v>
      </c>
    </row>
    <row r="732" spans="1:11" x14ac:dyDescent="0.25">
      <c r="A732" s="123">
        <v>102</v>
      </c>
      <c r="B732" s="120">
        <f>INDEX(TechList[Tech],MATCH(A732,TechList[Tech_'#],0),)</f>
        <v>1</v>
      </c>
      <c r="C732" s="121" t="str">
        <f t="shared" si="11"/>
        <v>102_13</v>
      </c>
      <c r="D732" s="121" t="str">
        <f>INDEX(CWC_VehType!$C$2:$C$20,MATCH($G732,CWC_VehType!$A$2:$A$20,0),)</f>
        <v>NT</v>
      </c>
      <c r="E732" s="122">
        <f>INDEX(wr_DMCcurves_FRM!$C$21:$C$80,MATCH(DMC_WR[[#This Row],[Tech_'#]],wr_DMCcurves_FRM!$A$21:$A$80,0),)</f>
        <v>4.7629133999999997E-2</v>
      </c>
      <c r="F732" s="122">
        <f>INDEX(wr_DMCcurves_FRM!$D$21:$D$80,MATCH(DMC_WR[[#This Row],[Tech_'#]],wr_DMCcurves_FRM!$A$21:$A$80,0),)</f>
        <v>-2.1945360622341195</v>
      </c>
      <c r="G732" s="26">
        <v>13</v>
      </c>
      <c r="H732" s="121">
        <v>16</v>
      </c>
      <c r="I732" s="121">
        <f>INDEX(TechList[ST_Thru],MATCH($A732,TechList[Tech_'#],0),)</f>
        <v>2024</v>
      </c>
      <c r="J732" s="121" t="str">
        <f>INDEX(TechList[Complexity],MATCH($A732,TechList[Tech_'#],0),)</f>
        <v>Low2</v>
      </c>
      <c r="K732" s="118">
        <f>INDEX(CurbWt_selection,MATCH(G732,CurbWts!$A$3:$A$21,0),)
*($B732/100)
*$E732</f>
        <v>1.5337647232745035</v>
      </c>
    </row>
    <row r="733" spans="1:11" x14ac:dyDescent="0.25">
      <c r="A733" s="123">
        <v>103</v>
      </c>
      <c r="B733" s="120">
        <f>INDEX(TechList[Tech],MATCH(A733,TechList[Tech_'#],0),)</f>
        <v>1.5</v>
      </c>
      <c r="C733" s="121" t="str">
        <f t="shared" si="11"/>
        <v>103_13</v>
      </c>
      <c r="D733" s="121" t="str">
        <f>INDEX(CWC_VehType!$C$2:$C$20,MATCH($G733,CWC_VehType!$A$2:$A$20,0),)</f>
        <v>NT</v>
      </c>
      <c r="E733" s="122">
        <f>INDEX(wr_DMCcurves_FRM!$C$21:$C$80,MATCH(DMC_WR[[#This Row],[Tech_'#]],wr_DMCcurves_FRM!$A$21:$A$80,0),)</f>
        <v>7.1443700999999998E-2</v>
      </c>
      <c r="F733" s="122">
        <f>INDEX(wr_DMCcurves_FRM!$D$21:$D$80,MATCH(DMC_WR[[#This Row],[Tech_'#]],wr_DMCcurves_FRM!$A$21:$A$80,0),)</f>
        <v>-2.0991962563248121</v>
      </c>
      <c r="G733" s="26">
        <v>13</v>
      </c>
      <c r="H733" s="121">
        <v>16</v>
      </c>
      <c r="I733" s="121">
        <f>INDEX(TechList[ST_Thru],MATCH($A733,TechList[Tech_'#],0),)</f>
        <v>2024</v>
      </c>
      <c r="J733" s="121" t="str">
        <f>INDEX(TechList[Complexity],MATCH($A733,TechList[Tech_'#],0),)</f>
        <v>Low2</v>
      </c>
      <c r="K733" s="118">
        <f>INDEX(CurbWt_selection,MATCH(G733,CurbWts!$A$3:$A$21,0),)
*($B733/100)
*$E733</f>
        <v>3.4509706273676328</v>
      </c>
    </row>
    <row r="734" spans="1:11" x14ac:dyDescent="0.25">
      <c r="A734" s="123">
        <v>104</v>
      </c>
      <c r="B734" s="120">
        <f>INDEX(TechList[Tech],MATCH(A734,TechList[Tech_'#],0),)</f>
        <v>2</v>
      </c>
      <c r="C734" s="121" t="str">
        <f t="shared" si="11"/>
        <v>104_13</v>
      </c>
      <c r="D734" s="121" t="str">
        <f>INDEX(CWC_VehType!$C$2:$C$20,MATCH($G734,CWC_VehType!$A$2:$A$20,0),)</f>
        <v>NT</v>
      </c>
      <c r="E734" s="122">
        <f>INDEX(wr_DMCcurves_FRM!$C$21:$C$80,MATCH(DMC_WR[[#This Row],[Tech_'#]],wr_DMCcurves_FRM!$A$21:$A$80,0),)</f>
        <v>9.5258267999999993E-2</v>
      </c>
      <c r="F734" s="122">
        <f>INDEX(wr_DMCcurves_FRM!$D$21:$D$80,MATCH(DMC_WR[[#This Row],[Tech_'#]],wr_DMCcurves_FRM!$A$21:$A$80,0),)</f>
        <v>-2.0038564504155043</v>
      </c>
      <c r="G734" s="26">
        <v>13</v>
      </c>
      <c r="H734" s="121">
        <v>16</v>
      </c>
      <c r="I734" s="121">
        <f>INDEX(TechList[ST_Thru],MATCH($A734,TechList[Tech_'#],0),)</f>
        <v>2024</v>
      </c>
      <c r="J734" s="121" t="str">
        <f>INDEX(TechList[Complexity],MATCH($A734,TechList[Tech_'#],0),)</f>
        <v>Low2</v>
      </c>
      <c r="K734" s="118">
        <f>INDEX(CurbWt_selection,MATCH(G734,CurbWts!$A$3:$A$21,0),)
*($B734/100)
*$E734</f>
        <v>6.1350588930980141</v>
      </c>
    </row>
    <row r="735" spans="1:11" x14ac:dyDescent="0.25">
      <c r="A735" s="123">
        <v>105</v>
      </c>
      <c r="B735" s="120">
        <f>INDEX(TechList[Tech],MATCH(A735,TechList[Tech_'#],0),)</f>
        <v>2.5</v>
      </c>
      <c r="C735" s="121" t="str">
        <f t="shared" si="11"/>
        <v>105_13</v>
      </c>
      <c r="D735" s="121" t="str">
        <f>INDEX(CWC_VehType!$C$2:$C$20,MATCH($G735,CWC_VehType!$A$2:$A$20,0),)</f>
        <v>NT</v>
      </c>
      <c r="E735" s="122">
        <f>INDEX(wr_DMCcurves_FRM!$C$21:$C$80,MATCH(DMC_WR[[#This Row],[Tech_'#]],wr_DMCcurves_FRM!$A$21:$A$80,0),)</f>
        <v>0.11907283499999999</v>
      </c>
      <c r="F735" s="122">
        <f>INDEX(wr_DMCcurves_FRM!$D$21:$D$80,MATCH(DMC_WR[[#This Row],[Tech_'#]],wr_DMCcurves_FRM!$A$21:$A$80,0),)</f>
        <v>-1.9085166445061967</v>
      </c>
      <c r="G735" s="26">
        <v>13</v>
      </c>
      <c r="H735" s="121">
        <v>16</v>
      </c>
      <c r="I735" s="121">
        <f>INDEX(TechList[ST_Thru],MATCH($A735,TechList[Tech_'#],0),)</f>
        <v>2024</v>
      </c>
      <c r="J735" s="121" t="str">
        <f>INDEX(TechList[Complexity],MATCH($A735,TechList[Tech_'#],0),)</f>
        <v>Low2</v>
      </c>
      <c r="K735" s="118">
        <f>INDEX(CurbWt_selection,MATCH(G735,CurbWts!$A$3:$A$21,0),)
*($B735/100)
*$E735</f>
        <v>9.5860295204656474</v>
      </c>
    </row>
    <row r="736" spans="1:11" x14ac:dyDescent="0.25">
      <c r="A736" s="123">
        <v>106</v>
      </c>
      <c r="B736" s="120">
        <f>INDEX(TechList[Tech],MATCH(A736,TechList[Tech_'#],0),)</f>
        <v>3</v>
      </c>
      <c r="C736" s="121" t="str">
        <f t="shared" si="11"/>
        <v>106_13</v>
      </c>
      <c r="D736" s="121" t="str">
        <f>INDEX(CWC_VehType!$C$2:$C$20,MATCH($G736,CWC_VehType!$A$2:$A$20,0),)</f>
        <v>NT</v>
      </c>
      <c r="E736" s="122">
        <f>INDEX(wr_DMCcurves_FRM!$C$21:$C$80,MATCH(DMC_WR[[#This Row],[Tech_'#]],wr_DMCcurves_FRM!$A$21:$A$80,0),)</f>
        <v>0.142887402</v>
      </c>
      <c r="F736" s="122">
        <f>INDEX(wr_DMCcurves_FRM!$D$21:$D$80,MATCH(DMC_WR[[#This Row],[Tech_'#]],wr_DMCcurves_FRM!$A$21:$A$80,0),)</f>
        <v>-1.8131768385968892</v>
      </c>
      <c r="G736" s="26">
        <v>13</v>
      </c>
      <c r="H736" s="121">
        <v>16</v>
      </c>
      <c r="I736" s="121">
        <f>INDEX(TechList[ST_Thru],MATCH($A736,TechList[Tech_'#],0),)</f>
        <v>2024</v>
      </c>
      <c r="J736" s="121" t="str">
        <f>INDEX(TechList[Complexity],MATCH($A736,TechList[Tech_'#],0),)</f>
        <v>Low2</v>
      </c>
      <c r="K736" s="118">
        <f>INDEX(CurbWt_selection,MATCH(G736,CurbWts!$A$3:$A$21,0),)
*($B736/100)
*$E736</f>
        <v>13.803882509470531</v>
      </c>
    </row>
    <row r="737" spans="1:11" x14ac:dyDescent="0.25">
      <c r="A737" s="123">
        <v>107</v>
      </c>
      <c r="B737" s="120">
        <f>INDEX(TechList[Tech],MATCH(A737,TechList[Tech_'#],0),)</f>
        <v>3.5</v>
      </c>
      <c r="C737" s="121" t="str">
        <f t="shared" si="11"/>
        <v>107_13</v>
      </c>
      <c r="D737" s="121" t="str">
        <f>INDEX(CWC_VehType!$C$2:$C$20,MATCH($G737,CWC_VehType!$A$2:$A$20,0),)</f>
        <v>NT</v>
      </c>
      <c r="E737" s="122">
        <f>INDEX(wr_DMCcurves_FRM!$C$21:$C$80,MATCH(DMC_WR[[#This Row],[Tech_'#]],wr_DMCcurves_FRM!$A$21:$A$80,0),)</f>
        <v>0.16670196899999998</v>
      </c>
      <c r="F737" s="122">
        <f>INDEX(wr_DMCcurves_FRM!$D$21:$D$80,MATCH(DMC_WR[[#This Row],[Tech_'#]],wr_DMCcurves_FRM!$A$21:$A$80,0),)</f>
        <v>-1.7178370326875814</v>
      </c>
      <c r="G737" s="26">
        <v>13</v>
      </c>
      <c r="H737" s="121">
        <v>16</v>
      </c>
      <c r="I737" s="121">
        <f>INDEX(TechList[ST_Thru],MATCH($A737,TechList[Tech_'#],0),)</f>
        <v>2024</v>
      </c>
      <c r="J737" s="121" t="str">
        <f>INDEX(TechList[Complexity],MATCH($A737,TechList[Tech_'#],0),)</f>
        <v>Low2</v>
      </c>
      <c r="K737" s="118">
        <f>INDEX(CurbWt_selection,MATCH(G737,CurbWts!$A$3:$A$21,0),)
*($B737/100)
*$E737</f>
        <v>18.788617860112669</v>
      </c>
    </row>
    <row r="738" spans="1:11" x14ac:dyDescent="0.25">
      <c r="A738" s="123">
        <v>108</v>
      </c>
      <c r="B738" s="120">
        <f>INDEX(TechList[Tech],MATCH(A738,TechList[Tech_'#],0),)</f>
        <v>4</v>
      </c>
      <c r="C738" s="121" t="str">
        <f t="shared" si="11"/>
        <v>108_13</v>
      </c>
      <c r="D738" s="121" t="str">
        <f>INDEX(CWC_VehType!$C$2:$C$20,MATCH($G738,CWC_VehType!$A$2:$A$20,0),)</f>
        <v>NT</v>
      </c>
      <c r="E738" s="122">
        <f>INDEX(wr_DMCcurves_FRM!$C$21:$C$80,MATCH(DMC_WR[[#This Row],[Tech_'#]],wr_DMCcurves_FRM!$A$21:$A$80,0),)</f>
        <v>0.19051653599999999</v>
      </c>
      <c r="F738" s="122">
        <f>INDEX(wr_DMCcurves_FRM!$D$21:$D$80,MATCH(DMC_WR[[#This Row],[Tech_'#]],wr_DMCcurves_FRM!$A$21:$A$80,0),)</f>
        <v>-1.622497226778274</v>
      </c>
      <c r="G738" s="26">
        <v>13</v>
      </c>
      <c r="H738" s="121">
        <v>16</v>
      </c>
      <c r="I738" s="121">
        <f>INDEX(TechList[ST_Thru],MATCH($A738,TechList[Tech_'#],0),)</f>
        <v>2024</v>
      </c>
      <c r="J738" s="121" t="str">
        <f>INDEX(TechList[Complexity],MATCH($A738,TechList[Tech_'#],0),)</f>
        <v>Low2</v>
      </c>
      <c r="K738" s="118">
        <f>INDEX(CurbWt_selection,MATCH(G738,CurbWts!$A$3:$A$21,0),)
*($B738/100)
*$E738</f>
        <v>24.540235572392056</v>
      </c>
    </row>
    <row r="739" spans="1:11" x14ac:dyDescent="0.25">
      <c r="A739" s="123">
        <v>109</v>
      </c>
      <c r="B739" s="120">
        <f>INDEX(TechList[Tech],MATCH(A739,TechList[Tech_'#],0),)</f>
        <v>4.5</v>
      </c>
      <c r="C739" s="121" t="str">
        <f t="shared" si="11"/>
        <v>109_13</v>
      </c>
      <c r="D739" s="121" t="str">
        <f>INDEX(CWC_VehType!$C$2:$C$20,MATCH($G739,CWC_VehType!$A$2:$A$20,0),)</f>
        <v>NT</v>
      </c>
      <c r="E739" s="122">
        <f>INDEX(wr_DMCcurves_FRM!$C$21:$C$80,MATCH(DMC_WR[[#This Row],[Tech_'#]],wr_DMCcurves_FRM!$A$21:$A$80,0),)</f>
        <v>0.214331103</v>
      </c>
      <c r="F739" s="122">
        <f>INDEX(wr_DMCcurves_FRM!$D$21:$D$80,MATCH(DMC_WR[[#This Row],[Tech_'#]],wr_DMCcurves_FRM!$A$21:$A$80,0),)</f>
        <v>-1.5271574208689664</v>
      </c>
      <c r="G739" s="26">
        <v>13</v>
      </c>
      <c r="H739" s="121">
        <v>16</v>
      </c>
      <c r="I739" s="121">
        <f>INDEX(TechList[ST_Thru],MATCH($A739,TechList[Tech_'#],0),)</f>
        <v>2024</v>
      </c>
      <c r="J739" s="121" t="str">
        <f>INDEX(TechList[Complexity],MATCH($A739,TechList[Tech_'#],0),)</f>
        <v>Low2</v>
      </c>
      <c r="K739" s="118">
        <f>INDEX(CurbWt_selection,MATCH(G739,CurbWts!$A$3:$A$21,0),)
*($B739/100)
*$E739</f>
        <v>31.058735646308694</v>
      </c>
    </row>
    <row r="740" spans="1:11" x14ac:dyDescent="0.25">
      <c r="A740" s="123">
        <v>110</v>
      </c>
      <c r="B740" s="120">
        <f>INDEX(TechList[Tech],MATCH(A740,TechList[Tech_'#],0),)</f>
        <v>5</v>
      </c>
      <c r="C740" s="121" t="str">
        <f t="shared" si="11"/>
        <v>110_13</v>
      </c>
      <c r="D740" s="121" t="str">
        <f>INDEX(CWC_VehType!$C$2:$C$20,MATCH($G740,CWC_VehType!$A$2:$A$20,0),)</f>
        <v>NT</v>
      </c>
      <c r="E740" s="122">
        <f>INDEX(wr_DMCcurves_FRM!$C$21:$C$80,MATCH(DMC_WR[[#This Row],[Tech_'#]],wr_DMCcurves_FRM!$A$21:$A$80,0),)</f>
        <v>0.23814566999999998</v>
      </c>
      <c r="F740" s="122">
        <f>INDEX(wr_DMCcurves_FRM!$D$21:$D$80,MATCH(DMC_WR[[#This Row],[Tech_'#]],wr_DMCcurves_FRM!$A$21:$A$80,0),)</f>
        <v>-1.4318176149596589</v>
      </c>
      <c r="G740" s="26">
        <v>13</v>
      </c>
      <c r="H740" s="121">
        <v>16</v>
      </c>
      <c r="I740" s="121">
        <f>INDEX(TechList[ST_Thru],MATCH($A740,TechList[Tech_'#],0),)</f>
        <v>2024</v>
      </c>
      <c r="J740" s="121" t="str">
        <f>INDEX(TechList[Complexity],MATCH($A740,TechList[Tech_'#],0),)</f>
        <v>Low2</v>
      </c>
      <c r="K740" s="118">
        <f>INDEX(CurbWt_selection,MATCH(G740,CurbWts!$A$3:$A$21,0),)
*($B740/100)
*$E740</f>
        <v>38.34411808186259</v>
      </c>
    </row>
    <row r="741" spans="1:11" x14ac:dyDescent="0.25">
      <c r="A741" s="123">
        <v>111</v>
      </c>
      <c r="B741" s="120">
        <f>INDEX(TechList[Tech],MATCH(A741,TechList[Tech_'#],0),)</f>
        <v>5.5</v>
      </c>
      <c r="C741" s="121" t="str">
        <f t="shared" si="11"/>
        <v>111_13</v>
      </c>
      <c r="D741" s="121" t="str">
        <f>INDEX(CWC_VehType!$C$2:$C$20,MATCH($G741,CWC_VehType!$A$2:$A$20,0),)</f>
        <v>NT</v>
      </c>
      <c r="E741" s="122">
        <f>INDEX(wr_DMCcurves_FRM!$C$21:$C$80,MATCH(DMC_WR[[#This Row],[Tech_'#]],wr_DMCcurves_FRM!$A$21:$A$80,0),)</f>
        <v>0.26196023699999998</v>
      </c>
      <c r="F741" s="122">
        <f>INDEX(wr_DMCcurves_FRM!$D$21:$D$80,MATCH(DMC_WR[[#This Row],[Tech_'#]],wr_DMCcurves_FRM!$A$21:$A$80,0),)</f>
        <v>-1.3364778090503513</v>
      </c>
      <c r="G741" s="26">
        <v>13</v>
      </c>
      <c r="H741" s="121">
        <v>16</v>
      </c>
      <c r="I741" s="121">
        <f>INDEX(TechList[ST_Thru],MATCH($A741,TechList[Tech_'#],0),)</f>
        <v>2024</v>
      </c>
      <c r="J741" s="121" t="str">
        <f>INDEX(TechList[Complexity],MATCH($A741,TechList[Tech_'#],0),)</f>
        <v>Low2</v>
      </c>
      <c r="K741" s="118">
        <f>INDEX(CurbWt_selection,MATCH(G741,CurbWts!$A$3:$A$21,0),)
*($B741/100)
*$E741</f>
        <v>46.396382879053732</v>
      </c>
    </row>
    <row r="742" spans="1:11" x14ac:dyDescent="0.25">
      <c r="A742" s="123">
        <v>112</v>
      </c>
      <c r="B742" s="120">
        <f>INDEX(TechList[Tech],MATCH(A742,TechList[Tech_'#],0),)</f>
        <v>6</v>
      </c>
      <c r="C742" s="121" t="str">
        <f t="shared" si="11"/>
        <v>112_13</v>
      </c>
      <c r="D742" s="121" t="str">
        <f>INDEX(CWC_VehType!$C$2:$C$20,MATCH($G742,CWC_VehType!$A$2:$A$20,0),)</f>
        <v>NT</v>
      </c>
      <c r="E742" s="122">
        <f>INDEX(wr_DMCcurves_FRM!$C$21:$C$80,MATCH(DMC_WR[[#This Row],[Tech_'#]],wr_DMCcurves_FRM!$A$21:$A$80,0),)</f>
        <v>0.28577480399999999</v>
      </c>
      <c r="F742" s="122">
        <f>INDEX(wr_DMCcurves_FRM!$D$21:$D$80,MATCH(DMC_WR[[#This Row],[Tech_'#]],wr_DMCcurves_FRM!$A$21:$A$80,0),)</f>
        <v>-1.2411380031410437</v>
      </c>
      <c r="G742" s="26">
        <v>13</v>
      </c>
      <c r="H742" s="121">
        <v>16</v>
      </c>
      <c r="I742" s="121">
        <f>INDEX(TechList[ST_Thru],MATCH($A742,TechList[Tech_'#],0),)</f>
        <v>2024</v>
      </c>
      <c r="J742" s="121" t="str">
        <f>INDEX(TechList[Complexity],MATCH($A742,TechList[Tech_'#],0),)</f>
        <v>Low2</v>
      </c>
      <c r="K742" s="118">
        <f>INDEX(CurbWt_selection,MATCH(G742,CurbWts!$A$3:$A$21,0),)
*($B742/100)
*$E742</f>
        <v>55.215530037882125</v>
      </c>
    </row>
    <row r="743" spans="1:11" x14ac:dyDescent="0.25">
      <c r="A743" s="123">
        <v>113</v>
      </c>
      <c r="B743" s="120">
        <f>INDEX(TechList[Tech],MATCH(A743,TechList[Tech_'#],0),)</f>
        <v>6.5</v>
      </c>
      <c r="C743" s="121" t="str">
        <f t="shared" si="11"/>
        <v>113_13</v>
      </c>
      <c r="D743" s="121" t="str">
        <f>INDEX(CWC_VehType!$C$2:$C$20,MATCH($G743,CWC_VehType!$A$2:$A$20,0),)</f>
        <v>NT</v>
      </c>
      <c r="E743" s="122">
        <f>INDEX(wr_DMCcurves_FRM!$C$21:$C$80,MATCH(DMC_WR[[#This Row],[Tech_'#]],wr_DMCcurves_FRM!$A$21:$A$80,0),)</f>
        <v>0.30958937099999995</v>
      </c>
      <c r="F743" s="122">
        <f>INDEX(wr_DMCcurves_FRM!$D$21:$D$80,MATCH(DMC_WR[[#This Row],[Tech_'#]],wr_DMCcurves_FRM!$A$21:$A$80,0),)</f>
        <v>-1.1457981972317359</v>
      </c>
      <c r="G743" s="26">
        <v>13</v>
      </c>
      <c r="H743" s="121">
        <v>16</v>
      </c>
      <c r="I743" s="121">
        <f>INDEX(TechList[ST_Thru],MATCH($A743,TechList[Tech_'#],0),)</f>
        <v>2024</v>
      </c>
      <c r="J743" s="121" t="str">
        <f>INDEX(TechList[Complexity],MATCH($A743,TechList[Tech_'#],0),)</f>
        <v>Low2</v>
      </c>
      <c r="K743" s="118">
        <f>INDEX(CurbWt_selection,MATCH(G743,CurbWts!$A$3:$A$21,0),)
*($B743/100)
*$E743</f>
        <v>64.801559558347776</v>
      </c>
    </row>
    <row r="744" spans="1:11" x14ac:dyDescent="0.25">
      <c r="A744" s="123">
        <v>114</v>
      </c>
      <c r="B744" s="120">
        <f>INDEX(TechList[Tech],MATCH(A744,TechList[Tech_'#],0),)</f>
        <v>7</v>
      </c>
      <c r="C744" s="121" t="str">
        <f t="shared" si="11"/>
        <v>114_13</v>
      </c>
      <c r="D744" s="121" t="str">
        <f>INDEX(CWC_VehType!$C$2:$C$20,MATCH($G744,CWC_VehType!$A$2:$A$20,0),)</f>
        <v>NT</v>
      </c>
      <c r="E744" s="122">
        <f>INDEX(wr_DMCcurves_FRM!$C$21:$C$80,MATCH(DMC_WR[[#This Row],[Tech_'#]],wr_DMCcurves_FRM!$A$21:$A$80,0),)</f>
        <v>0.33340393799999996</v>
      </c>
      <c r="F744" s="122">
        <f>INDEX(wr_DMCcurves_FRM!$D$21:$D$80,MATCH(DMC_WR[[#This Row],[Tech_'#]],wr_DMCcurves_FRM!$A$21:$A$80,0),)</f>
        <v>-1.0504583913224284</v>
      </c>
      <c r="G744" s="26">
        <v>13</v>
      </c>
      <c r="H744" s="121">
        <v>16</v>
      </c>
      <c r="I744" s="121">
        <f>INDEX(TechList[ST_Thru],MATCH($A744,TechList[Tech_'#],0),)</f>
        <v>2024</v>
      </c>
      <c r="J744" s="121" t="str">
        <f>INDEX(TechList[Complexity],MATCH($A744,TechList[Tech_'#],0),)</f>
        <v>Low2</v>
      </c>
      <c r="K744" s="118">
        <f>INDEX(CurbWt_selection,MATCH(G744,CurbWts!$A$3:$A$21,0),)
*($B744/100)
*$E744</f>
        <v>75.154471440450678</v>
      </c>
    </row>
    <row r="745" spans="1:11" x14ac:dyDescent="0.25">
      <c r="A745" s="123">
        <v>115</v>
      </c>
      <c r="B745" s="120">
        <f>INDEX(TechList[Tech],MATCH(A745,TechList[Tech_'#],0),)</f>
        <v>7.5</v>
      </c>
      <c r="C745" s="121" t="str">
        <f t="shared" si="11"/>
        <v>115_13</v>
      </c>
      <c r="D745" s="121" t="str">
        <f>INDEX(CWC_VehType!$C$2:$C$20,MATCH($G745,CWC_VehType!$A$2:$A$20,0),)</f>
        <v>NT</v>
      </c>
      <c r="E745" s="122">
        <f>INDEX(wr_DMCcurves_FRM!$C$21:$C$80,MATCH(DMC_WR[[#This Row],[Tech_'#]],wr_DMCcurves_FRM!$A$21:$A$80,0),)</f>
        <v>0.35721850499999996</v>
      </c>
      <c r="F745" s="122">
        <f>INDEX(wr_DMCcurves_FRM!$D$21:$D$80,MATCH(DMC_WR[[#This Row],[Tech_'#]],wr_DMCcurves_FRM!$A$21:$A$80,0),)</f>
        <v>-0.95511858541312078</v>
      </c>
      <c r="G745" s="26">
        <v>13</v>
      </c>
      <c r="H745" s="121">
        <v>16</v>
      </c>
      <c r="I745" s="121">
        <f>INDEX(TechList[ST_Thru],MATCH($A745,TechList[Tech_'#],0),)</f>
        <v>2024</v>
      </c>
      <c r="J745" s="121" t="str">
        <f>INDEX(TechList[Complexity],MATCH($A745,TechList[Tech_'#],0),)</f>
        <v>Low2</v>
      </c>
      <c r="K745" s="118">
        <f>INDEX(CurbWt_selection,MATCH(G745,CurbWts!$A$3:$A$21,0),)
*($B745/100)
*$E745</f>
        <v>86.274265684190809</v>
      </c>
    </row>
    <row r="746" spans="1:11" x14ac:dyDescent="0.25">
      <c r="A746" s="123">
        <v>116</v>
      </c>
      <c r="B746" s="120">
        <f>INDEX(TechList[Tech],MATCH(A746,TechList[Tech_'#],0),)</f>
        <v>8</v>
      </c>
      <c r="C746" s="121" t="str">
        <f t="shared" si="11"/>
        <v>116_13</v>
      </c>
      <c r="D746" s="121" t="str">
        <f>INDEX(CWC_VehType!$C$2:$C$20,MATCH($G746,CWC_VehType!$A$2:$A$20,0),)</f>
        <v>NT</v>
      </c>
      <c r="E746" s="122">
        <f>INDEX(wr_DMCcurves_FRM!$C$21:$C$80,MATCH(DMC_WR[[#This Row],[Tech_'#]],wr_DMCcurves_FRM!$A$21:$A$80,0),)</f>
        <v>0.38103307199999997</v>
      </c>
      <c r="F746" s="122">
        <f>INDEX(wr_DMCcurves_FRM!$D$21:$D$80,MATCH(DMC_WR[[#This Row],[Tech_'#]],wr_DMCcurves_FRM!$A$21:$A$80,0),)</f>
        <v>-0.85977877950381321</v>
      </c>
      <c r="G746" s="26">
        <v>13</v>
      </c>
      <c r="H746" s="121">
        <v>16</v>
      </c>
      <c r="I746" s="121">
        <f>INDEX(TechList[ST_Thru],MATCH($A746,TechList[Tech_'#],0),)</f>
        <v>2024</v>
      </c>
      <c r="J746" s="121" t="str">
        <f>INDEX(TechList[Complexity],MATCH($A746,TechList[Tech_'#],0),)</f>
        <v>Low2</v>
      </c>
      <c r="K746" s="118">
        <f>INDEX(CurbWt_selection,MATCH(G746,CurbWts!$A$3:$A$21,0),)
*($B746/100)
*$E746</f>
        <v>98.160942289568226</v>
      </c>
    </row>
    <row r="747" spans="1:11" x14ac:dyDescent="0.25">
      <c r="A747" s="123">
        <v>117</v>
      </c>
      <c r="B747" s="120">
        <f>INDEX(TechList[Tech],MATCH(A747,TechList[Tech_'#],0),)</f>
        <v>8.5</v>
      </c>
      <c r="C747" s="121" t="str">
        <f t="shared" si="11"/>
        <v>117_13</v>
      </c>
      <c r="D747" s="121" t="str">
        <f>INDEX(CWC_VehType!$C$2:$C$20,MATCH($G747,CWC_VehType!$A$2:$A$20,0),)</f>
        <v>NT</v>
      </c>
      <c r="E747" s="122">
        <f>INDEX(wr_DMCcurves_FRM!$C$21:$C$80,MATCH(DMC_WR[[#This Row],[Tech_'#]],wr_DMCcurves_FRM!$A$21:$A$80,0),)</f>
        <v>0.40484763899999998</v>
      </c>
      <c r="F747" s="122">
        <f>INDEX(wr_DMCcurves_FRM!$D$21:$D$80,MATCH(DMC_WR[[#This Row],[Tech_'#]],wr_DMCcurves_FRM!$A$21:$A$80,0),)</f>
        <v>-0.76443897359450586</v>
      </c>
      <c r="G747" s="26">
        <v>13</v>
      </c>
      <c r="H747" s="121">
        <v>16</v>
      </c>
      <c r="I747" s="121">
        <f>INDEX(TechList[ST_Thru],MATCH($A747,TechList[Tech_'#],0),)</f>
        <v>2024</v>
      </c>
      <c r="J747" s="121" t="str">
        <f>INDEX(TechList[Complexity],MATCH($A747,TechList[Tech_'#],0),)</f>
        <v>Low2</v>
      </c>
      <c r="K747" s="118">
        <f>INDEX(CurbWt_selection,MATCH(G747,CurbWts!$A$3:$A$21,0),)
*($B747/100)
*$E747</f>
        <v>110.81450125658287</v>
      </c>
    </row>
    <row r="748" spans="1:11" x14ac:dyDescent="0.25">
      <c r="A748" s="123">
        <v>118</v>
      </c>
      <c r="B748" s="120">
        <f>INDEX(TechList[Tech],MATCH(A748,TechList[Tech_'#],0),)</f>
        <v>9</v>
      </c>
      <c r="C748" s="121" t="str">
        <f t="shared" si="11"/>
        <v>118_13</v>
      </c>
      <c r="D748" s="121" t="str">
        <f>INDEX(CWC_VehType!$C$2:$C$20,MATCH($G748,CWC_VehType!$A$2:$A$20,0),)</f>
        <v>NT</v>
      </c>
      <c r="E748" s="122">
        <f>INDEX(wr_DMCcurves_FRM!$C$21:$C$80,MATCH(DMC_WR[[#This Row],[Tech_'#]],wr_DMCcurves_FRM!$A$21:$A$80,0),)</f>
        <v>0.42866220599999999</v>
      </c>
      <c r="F748" s="122">
        <f>INDEX(wr_DMCcurves_FRM!$D$21:$D$80,MATCH(DMC_WR[[#This Row],[Tech_'#]],wr_DMCcurves_FRM!$A$21:$A$80,0),)</f>
        <v>-0.66909916768519828</v>
      </c>
      <c r="G748" s="26">
        <v>13</v>
      </c>
      <c r="H748" s="121">
        <v>16</v>
      </c>
      <c r="I748" s="121">
        <f>INDEX(TechList[ST_Thru],MATCH($A748,TechList[Tech_'#],0),)</f>
        <v>2024</v>
      </c>
      <c r="J748" s="121" t="str">
        <f>INDEX(TechList[Complexity],MATCH($A748,TechList[Tech_'#],0),)</f>
        <v>Low2</v>
      </c>
      <c r="K748" s="118">
        <f>INDEX(CurbWt_selection,MATCH(G748,CurbWts!$A$3:$A$21,0),)
*($B748/100)
*$E748</f>
        <v>124.23494258523478</v>
      </c>
    </row>
    <row r="749" spans="1:11" x14ac:dyDescent="0.25">
      <c r="A749" s="123">
        <v>119</v>
      </c>
      <c r="B749" s="120">
        <f>INDEX(TechList[Tech],MATCH(A749,TechList[Tech_'#],0),)</f>
        <v>9.5</v>
      </c>
      <c r="C749" s="121" t="str">
        <f t="shared" si="11"/>
        <v>119_13</v>
      </c>
      <c r="D749" s="121" t="str">
        <f>INDEX(CWC_VehType!$C$2:$C$20,MATCH($G749,CWC_VehType!$A$2:$A$20,0),)</f>
        <v>NT</v>
      </c>
      <c r="E749" s="122">
        <f>INDEX(wr_DMCcurves_FRM!$C$21:$C$80,MATCH(DMC_WR[[#This Row],[Tech_'#]],wr_DMCcurves_FRM!$A$21:$A$80,0),)</f>
        <v>0.45247677299999994</v>
      </c>
      <c r="F749" s="122">
        <f>INDEX(wr_DMCcurves_FRM!$D$21:$D$80,MATCH(DMC_WR[[#This Row],[Tech_'#]],wr_DMCcurves_FRM!$A$21:$A$80,0),)</f>
        <v>-0.57375936177589049</v>
      </c>
      <c r="G749" s="26">
        <v>13</v>
      </c>
      <c r="H749" s="121">
        <v>16</v>
      </c>
      <c r="I749" s="121">
        <f>INDEX(TechList[ST_Thru],MATCH($A749,TechList[Tech_'#],0),)</f>
        <v>2024</v>
      </c>
      <c r="J749" s="121" t="str">
        <f>INDEX(TechList[Complexity],MATCH($A749,TechList[Tech_'#],0),)</f>
        <v>Low2</v>
      </c>
      <c r="K749" s="118">
        <f>INDEX(CurbWt_selection,MATCH(G749,CurbWts!$A$3:$A$21,0),)
*($B749/100)
*$E749</f>
        <v>138.42226627552392</v>
      </c>
    </row>
    <row r="750" spans="1:11" x14ac:dyDescent="0.25">
      <c r="A750" s="123">
        <v>120</v>
      </c>
      <c r="B750" s="120">
        <f>INDEX(TechList[Tech],MATCH(A750,TechList[Tech_'#],0),)</f>
        <v>10</v>
      </c>
      <c r="C750" s="121" t="str">
        <f t="shared" si="11"/>
        <v>120_13</v>
      </c>
      <c r="D750" s="121" t="str">
        <f>INDEX(CWC_VehType!$C$2:$C$20,MATCH($G750,CWC_VehType!$A$2:$A$20,0),)</f>
        <v>NT</v>
      </c>
      <c r="E750" s="122">
        <f>INDEX(wr_DMCcurves_FRM!$C$21:$C$80,MATCH(DMC_WR[[#This Row],[Tech_'#]],wr_DMCcurves_FRM!$A$21:$A$80,0),)</f>
        <v>0.47629133999999995</v>
      </c>
      <c r="F750" s="122">
        <f>INDEX(wr_DMCcurves_FRM!$D$21:$D$80,MATCH(DMC_WR[[#This Row],[Tech_'#]],wr_DMCcurves_FRM!$A$21:$A$80,0),)</f>
        <v>-0.47841955586658291</v>
      </c>
      <c r="G750" s="26">
        <v>13</v>
      </c>
      <c r="H750" s="121">
        <v>16</v>
      </c>
      <c r="I750" s="121">
        <f>INDEX(TechList[ST_Thru],MATCH($A750,TechList[Tech_'#],0),)</f>
        <v>2024</v>
      </c>
      <c r="J750" s="121" t="str">
        <f>INDEX(TechList[Complexity],MATCH($A750,TechList[Tech_'#],0),)</f>
        <v>Low2</v>
      </c>
      <c r="K750" s="118">
        <f>INDEX(CurbWt_selection,MATCH(G750,CurbWts!$A$3:$A$21,0),)
*($B750/100)
*$E750</f>
        <v>153.37647232745036</v>
      </c>
    </row>
    <row r="751" spans="1:11" x14ac:dyDescent="0.25">
      <c r="A751" s="123">
        <v>121</v>
      </c>
      <c r="B751" s="120">
        <f>INDEX(TechList[Tech],MATCH(A751,TechList[Tech_'#],0),)</f>
        <v>10.5</v>
      </c>
      <c r="C751" s="121" t="str">
        <f t="shared" si="11"/>
        <v>121_13</v>
      </c>
      <c r="D751" s="121" t="str">
        <f>INDEX(CWC_VehType!$C$2:$C$20,MATCH($G751,CWC_VehType!$A$2:$A$20,0),)</f>
        <v>NT</v>
      </c>
      <c r="E751" s="122">
        <f>INDEX(wr_DMCcurves_FRM!$C$21:$C$80,MATCH(DMC_WR[[#This Row],[Tech_'#]],wr_DMCcurves_FRM!$A$21:$A$80,0),)</f>
        <v>0.50010590699999991</v>
      </c>
      <c r="F751" s="122">
        <f>INDEX(wr_DMCcurves_FRM!$D$21:$D$80,MATCH(DMC_WR[[#This Row],[Tech_'#]],wr_DMCcurves_FRM!$A$21:$A$80,0),)</f>
        <v>-0.38307974995727534</v>
      </c>
      <c r="G751" s="26">
        <v>13</v>
      </c>
      <c r="H751" s="121">
        <v>16</v>
      </c>
      <c r="I751" s="121">
        <f>INDEX(TechList[ST_Thru],MATCH($A751,TechList[Tech_'#],0),)</f>
        <v>2024</v>
      </c>
      <c r="J751" s="121" t="str">
        <f>INDEX(TechList[Complexity],MATCH($A751,TechList[Tech_'#],0),)</f>
        <v>Low2</v>
      </c>
      <c r="K751" s="118">
        <f>INDEX(CurbWt_selection,MATCH(G751,CurbWts!$A$3:$A$21,0),)
*($B751/100)
*$E751</f>
        <v>169.09756074101398</v>
      </c>
    </row>
    <row r="752" spans="1:11" x14ac:dyDescent="0.25">
      <c r="A752" s="123">
        <v>122</v>
      </c>
      <c r="B752" s="120">
        <f>INDEX(TechList[Tech],MATCH(A752,TechList[Tech_'#],0),)</f>
        <v>11</v>
      </c>
      <c r="C752" s="121" t="str">
        <f t="shared" si="11"/>
        <v>122_13</v>
      </c>
      <c r="D752" s="121" t="str">
        <f>INDEX(CWC_VehType!$C$2:$C$20,MATCH($G752,CWC_VehType!$A$2:$A$20,0),)</f>
        <v>NT</v>
      </c>
      <c r="E752" s="122">
        <f>INDEX(wr_DMCcurves_FRM!$C$21:$C$80,MATCH(DMC_WR[[#This Row],[Tech_'#]],wr_DMCcurves_FRM!$A$21:$A$80,0),)</f>
        <v>0.52392047399999997</v>
      </c>
      <c r="F752" s="122">
        <f>INDEX(wr_DMCcurves_FRM!$D$21:$D$80,MATCH(DMC_WR[[#This Row],[Tech_'#]],wr_DMCcurves_FRM!$A$21:$A$80,0),)</f>
        <v>-0.28773994404796799</v>
      </c>
      <c r="G752" s="26">
        <v>13</v>
      </c>
      <c r="H752" s="121">
        <v>16</v>
      </c>
      <c r="I752" s="121">
        <f>INDEX(TechList[ST_Thru],MATCH($A752,TechList[Tech_'#],0),)</f>
        <v>2024</v>
      </c>
      <c r="J752" s="121" t="str">
        <f>INDEX(TechList[Complexity],MATCH($A752,TechList[Tech_'#],0),)</f>
        <v>Low2</v>
      </c>
      <c r="K752" s="118">
        <f>INDEX(CurbWt_selection,MATCH(G752,CurbWts!$A$3:$A$21,0),)
*($B752/100)
*$E752</f>
        <v>185.58553151621493</v>
      </c>
    </row>
    <row r="753" spans="1:11" x14ac:dyDescent="0.25">
      <c r="A753" s="123">
        <v>123</v>
      </c>
      <c r="B753" s="120">
        <f>INDEX(TechList[Tech],MATCH(A753,TechList[Tech_'#],0),)</f>
        <v>11.5</v>
      </c>
      <c r="C753" s="121" t="str">
        <f t="shared" si="11"/>
        <v>123_13</v>
      </c>
      <c r="D753" s="121" t="str">
        <f>INDEX(CWC_VehType!$C$2:$C$20,MATCH($G753,CWC_VehType!$A$2:$A$20,0),)</f>
        <v>NT</v>
      </c>
      <c r="E753" s="122">
        <f>INDEX(wr_DMCcurves_FRM!$C$21:$C$80,MATCH(DMC_WR[[#This Row],[Tech_'#]],wr_DMCcurves_FRM!$A$21:$A$80,0),)</f>
        <v>0.54773504099999992</v>
      </c>
      <c r="F753" s="122">
        <f>INDEX(wr_DMCcurves_FRM!$D$21:$D$80,MATCH(DMC_WR[[#This Row],[Tech_'#]],wr_DMCcurves_FRM!$A$21:$A$80,0),)</f>
        <v>-0.19240013813866019</v>
      </c>
      <c r="G753" s="26">
        <v>13</v>
      </c>
      <c r="H753" s="121">
        <v>16</v>
      </c>
      <c r="I753" s="121">
        <f>INDEX(TechList[ST_Thru],MATCH($A753,TechList[Tech_'#],0),)</f>
        <v>2024</v>
      </c>
      <c r="J753" s="121" t="str">
        <f>INDEX(TechList[Complexity],MATCH($A753,TechList[Tech_'#],0),)</f>
        <v>Low2</v>
      </c>
      <c r="K753" s="118">
        <f>INDEX(CurbWt_selection,MATCH(G753,CurbWts!$A$3:$A$21,0),)
*($B753/100)
*$E753</f>
        <v>202.84038465305309</v>
      </c>
    </row>
    <row r="754" spans="1:11" x14ac:dyDescent="0.25">
      <c r="A754" s="123">
        <v>124</v>
      </c>
      <c r="B754" s="120">
        <f>INDEX(TechList[Tech],MATCH(A754,TechList[Tech_'#],0),)</f>
        <v>12</v>
      </c>
      <c r="C754" s="121" t="str">
        <f t="shared" si="11"/>
        <v>124_13</v>
      </c>
      <c r="D754" s="121" t="str">
        <f>INDEX(CWC_VehType!$C$2:$C$20,MATCH($G754,CWC_VehType!$A$2:$A$20,0),)</f>
        <v>NT</v>
      </c>
      <c r="E754" s="122">
        <f>INDEX(wr_DMCcurves_FRM!$C$21:$C$80,MATCH(DMC_WR[[#This Row],[Tech_'#]],wr_DMCcurves_FRM!$A$21:$A$80,0),)</f>
        <v>0.57154960799999999</v>
      </c>
      <c r="F754" s="122">
        <f>INDEX(wr_DMCcurves_FRM!$D$21:$D$80,MATCH(DMC_WR[[#This Row],[Tech_'#]],wr_DMCcurves_FRM!$A$21:$A$80,0),)</f>
        <v>-9.7060332229352841E-2</v>
      </c>
      <c r="G754" s="26">
        <v>13</v>
      </c>
      <c r="H754" s="121">
        <v>16</v>
      </c>
      <c r="I754" s="121">
        <f>INDEX(TechList[ST_Thru],MATCH($A754,TechList[Tech_'#],0),)</f>
        <v>2024</v>
      </c>
      <c r="J754" s="121" t="str">
        <f>INDEX(TechList[Complexity],MATCH($A754,TechList[Tech_'#],0),)</f>
        <v>Low2</v>
      </c>
      <c r="K754" s="118">
        <f>INDEX(CurbWt_selection,MATCH(G754,CurbWts!$A$3:$A$21,0),)
*($B754/100)
*$E754</f>
        <v>220.8621201515285</v>
      </c>
    </row>
    <row r="755" spans="1:11" x14ac:dyDescent="0.25">
      <c r="A755" s="123">
        <v>125</v>
      </c>
      <c r="B755" s="120">
        <f>INDEX(TechList[Tech],MATCH(A755,TechList[Tech_'#],0),)</f>
        <v>12.5</v>
      </c>
      <c r="C755" s="121" t="str">
        <f t="shared" si="11"/>
        <v>125_13</v>
      </c>
      <c r="D755" s="121" t="str">
        <f>INDEX(CWC_VehType!$C$2:$C$20,MATCH($G755,CWC_VehType!$A$2:$A$20,0),)</f>
        <v>NT</v>
      </c>
      <c r="E755" s="122">
        <f>INDEX(wr_DMCcurves_FRM!$C$21:$C$80,MATCH(DMC_WR[[#This Row],[Tech_'#]],wr_DMCcurves_FRM!$A$21:$A$80,0),)</f>
        <v>0.59536417499999994</v>
      </c>
      <c r="F755" s="122">
        <f>INDEX(wr_DMCcurves_FRM!$D$21:$D$80,MATCH(DMC_WR[[#This Row],[Tech_'#]],wr_DMCcurves_FRM!$A$21:$A$80,0),)</f>
        <v>-1.720526320045046E-3</v>
      </c>
      <c r="G755" s="26">
        <v>13</v>
      </c>
      <c r="H755" s="121">
        <v>16</v>
      </c>
      <c r="I755" s="121">
        <f>INDEX(TechList[ST_Thru],MATCH($A755,TechList[Tech_'#],0),)</f>
        <v>2024</v>
      </c>
      <c r="J755" s="121" t="str">
        <f>INDEX(TechList[Complexity],MATCH($A755,TechList[Tech_'#],0),)</f>
        <v>Low2</v>
      </c>
      <c r="K755" s="118">
        <f>INDEX(CurbWt_selection,MATCH(G755,CurbWts!$A$3:$A$21,0),)
*($B755/100)
*$E755</f>
        <v>239.65073801164115</v>
      </c>
    </row>
    <row r="756" spans="1:11" x14ac:dyDescent="0.25">
      <c r="A756" s="123">
        <v>126</v>
      </c>
      <c r="B756" s="120">
        <f>INDEX(TechList[Tech],MATCH(A756,TechList[Tech_'#],0),)</f>
        <v>13</v>
      </c>
      <c r="C756" s="121" t="str">
        <f t="shared" si="11"/>
        <v>126_13</v>
      </c>
      <c r="D756" s="121" t="str">
        <f>INDEX(CWC_VehType!$C$2:$C$20,MATCH($G756,CWC_VehType!$A$2:$A$20,0),)</f>
        <v>NT</v>
      </c>
      <c r="E756" s="122">
        <f>INDEX(wr_DMCcurves_FRM!$C$21:$C$80,MATCH(DMC_WR[[#This Row],[Tech_'#]],wr_DMCcurves_FRM!$A$21:$A$80,0),)</f>
        <v>0.61917874199999989</v>
      </c>
      <c r="F756" s="122">
        <f>INDEX(wr_DMCcurves_FRM!$D$21:$D$80,MATCH(DMC_WR[[#This Row],[Tech_'#]],wr_DMCcurves_FRM!$A$21:$A$80,0),)</f>
        <v>9.3619279589262749E-2</v>
      </c>
      <c r="G756" s="26">
        <v>13</v>
      </c>
      <c r="H756" s="121">
        <v>16</v>
      </c>
      <c r="I756" s="121">
        <f>INDEX(TechList[ST_Thru],MATCH($A756,TechList[Tech_'#],0),)</f>
        <v>2024</v>
      </c>
      <c r="J756" s="121" t="str">
        <f>INDEX(TechList[Complexity],MATCH($A756,TechList[Tech_'#],0),)</f>
        <v>Low2</v>
      </c>
      <c r="K756" s="118">
        <f>INDEX(CurbWt_selection,MATCH(G756,CurbWts!$A$3:$A$21,0),)
*($B756/100)
*$E756</f>
        <v>259.2062382333911</v>
      </c>
    </row>
    <row r="757" spans="1:11" x14ac:dyDescent="0.25">
      <c r="A757" s="123">
        <v>127</v>
      </c>
      <c r="B757" s="120">
        <f>INDEX(TechList[Tech],MATCH(A757,TechList[Tech_'#],0),)</f>
        <v>13.5</v>
      </c>
      <c r="C757" s="121" t="str">
        <f t="shared" si="11"/>
        <v>127_13</v>
      </c>
      <c r="D757" s="121" t="str">
        <f>INDEX(CWC_VehType!$C$2:$C$20,MATCH($G757,CWC_VehType!$A$2:$A$20,0),)</f>
        <v>NT</v>
      </c>
      <c r="E757" s="122">
        <f>INDEX(wr_DMCcurves_FRM!$C$21:$C$80,MATCH(DMC_WR[[#This Row],[Tech_'#]],wr_DMCcurves_FRM!$A$21:$A$80,0),)</f>
        <v>0.64299330899999985</v>
      </c>
      <c r="F757" s="122">
        <f>INDEX(wr_DMCcurves_FRM!$D$21:$D$80,MATCH(DMC_WR[[#This Row],[Tech_'#]],wr_DMCcurves_FRM!$A$21:$A$80,0),)</f>
        <v>0.18895908549857054</v>
      </c>
      <c r="G757" s="26">
        <v>13</v>
      </c>
      <c r="H757" s="121">
        <v>16</v>
      </c>
      <c r="I757" s="121">
        <f>INDEX(TechList[ST_Thru],MATCH($A757,TechList[Tech_'#],0),)</f>
        <v>2024</v>
      </c>
      <c r="J757" s="121" t="str">
        <f>INDEX(TechList[Complexity],MATCH($A757,TechList[Tech_'#],0),)</f>
        <v>Low2</v>
      </c>
      <c r="K757" s="118">
        <f>INDEX(CurbWt_selection,MATCH(G757,CurbWts!$A$3:$A$21,0),)
*($B757/100)
*$E757</f>
        <v>279.52862081677824</v>
      </c>
    </row>
    <row r="758" spans="1:11" x14ac:dyDescent="0.25">
      <c r="A758" s="123">
        <v>128</v>
      </c>
      <c r="B758" s="120">
        <f>INDEX(TechList[Tech],MATCH(A758,TechList[Tech_'#],0),)</f>
        <v>14</v>
      </c>
      <c r="C758" s="121" t="str">
        <f t="shared" si="11"/>
        <v>128_13</v>
      </c>
      <c r="D758" s="121" t="str">
        <f>INDEX(CWC_VehType!$C$2:$C$20,MATCH($G758,CWC_VehType!$A$2:$A$20,0),)</f>
        <v>NT</v>
      </c>
      <c r="E758" s="122">
        <f>INDEX(wr_DMCcurves_FRM!$C$21:$C$80,MATCH(DMC_WR[[#This Row],[Tech_'#]],wr_DMCcurves_FRM!$A$21:$A$80,0),)</f>
        <v>0.66680787599999991</v>
      </c>
      <c r="F758" s="122">
        <f>INDEX(wr_DMCcurves_FRM!$D$21:$D$80,MATCH(DMC_WR[[#This Row],[Tech_'#]],wr_DMCcurves_FRM!$A$21:$A$80,0),)</f>
        <v>0.2842988914078779</v>
      </c>
      <c r="G758" s="26">
        <v>13</v>
      </c>
      <c r="H758" s="121">
        <v>16</v>
      </c>
      <c r="I758" s="121">
        <f>INDEX(TechList[ST_Thru],MATCH($A758,TechList[Tech_'#],0),)</f>
        <v>2024</v>
      </c>
      <c r="J758" s="121" t="str">
        <f>INDEX(TechList[Complexity],MATCH($A758,TechList[Tech_'#],0),)</f>
        <v>Low2</v>
      </c>
      <c r="K758" s="118">
        <f>INDEX(CurbWt_selection,MATCH(G758,CurbWts!$A$3:$A$21,0),)
*($B758/100)
*$E758</f>
        <v>300.61788576180271</v>
      </c>
    </row>
    <row r="759" spans="1:11" x14ac:dyDescent="0.25">
      <c r="A759" s="123">
        <v>129</v>
      </c>
      <c r="B759" s="120">
        <f>INDEX(TechList[Tech],MATCH(A759,TechList[Tech_'#],0),)</f>
        <v>14.5</v>
      </c>
      <c r="C759" s="121" t="str">
        <f t="shared" si="11"/>
        <v>129_13</v>
      </c>
      <c r="D759" s="121" t="str">
        <f>INDEX(CWC_VehType!$C$2:$C$20,MATCH($G759,CWC_VehType!$A$2:$A$20,0),)</f>
        <v>NT</v>
      </c>
      <c r="E759" s="122">
        <f>INDEX(wr_DMCcurves_FRM!$C$21:$C$80,MATCH(DMC_WR[[#This Row],[Tech_'#]],wr_DMCcurves_FRM!$A$21:$A$80,0),)</f>
        <v>0.69062244299999986</v>
      </c>
      <c r="F759" s="122">
        <f>INDEX(wr_DMCcurves_FRM!$D$21:$D$80,MATCH(DMC_WR[[#This Row],[Tech_'#]],wr_DMCcurves_FRM!$A$21:$A$80,0),)</f>
        <v>0.37963869731718525</v>
      </c>
      <c r="G759" s="26">
        <v>13</v>
      </c>
      <c r="H759" s="121">
        <v>16</v>
      </c>
      <c r="I759" s="121">
        <f>INDEX(TechList[ST_Thru],MATCH($A759,TechList[Tech_'#],0),)</f>
        <v>2024</v>
      </c>
      <c r="J759" s="121" t="str">
        <f>INDEX(TechList[Complexity],MATCH($A759,TechList[Tech_'#],0),)</f>
        <v>Low2</v>
      </c>
      <c r="K759" s="118">
        <f>INDEX(CurbWt_selection,MATCH(G759,CurbWts!$A$3:$A$21,0),)
*($B759/100)
*$E759</f>
        <v>322.47403306846428</v>
      </c>
    </row>
    <row r="760" spans="1:11" x14ac:dyDescent="0.25">
      <c r="A760" s="123">
        <v>130</v>
      </c>
      <c r="B760" s="120">
        <f>INDEX(TechList[Tech],MATCH(A760,TechList[Tech_'#],0),)</f>
        <v>15</v>
      </c>
      <c r="C760" s="121" t="str">
        <f t="shared" si="11"/>
        <v>130_13</v>
      </c>
      <c r="D760" s="121" t="str">
        <f>INDEX(CWC_VehType!$C$2:$C$20,MATCH($G760,CWC_VehType!$A$2:$A$20,0),)</f>
        <v>NT</v>
      </c>
      <c r="E760" s="122">
        <f>INDEX(wr_DMCcurves_FRM!$C$21:$C$80,MATCH(DMC_WR[[#This Row],[Tech_'#]],wr_DMCcurves_FRM!$A$21:$A$80,0),)</f>
        <v>0.71443700999999993</v>
      </c>
      <c r="F760" s="122">
        <f>INDEX(wr_DMCcurves_FRM!$D$21:$D$80,MATCH(DMC_WR[[#This Row],[Tech_'#]],wr_DMCcurves_FRM!$A$21:$A$80,0),)</f>
        <v>0.47497850322649304</v>
      </c>
      <c r="G760" s="26">
        <v>13</v>
      </c>
      <c r="H760" s="121">
        <v>16</v>
      </c>
      <c r="I760" s="121">
        <f>INDEX(TechList[ST_Thru],MATCH($A760,TechList[Tech_'#],0),)</f>
        <v>2024</v>
      </c>
      <c r="J760" s="121" t="str">
        <f>INDEX(TechList[Complexity],MATCH($A760,TechList[Tech_'#],0),)</f>
        <v>Med2</v>
      </c>
      <c r="K760" s="118">
        <f>INDEX(CurbWt_selection,MATCH(G760,CurbWts!$A$3:$A$21,0),)
*($B760/100)
*$E760</f>
        <v>345.09706273676323</v>
      </c>
    </row>
    <row r="761" spans="1:11" x14ac:dyDescent="0.25">
      <c r="A761" s="123">
        <v>131</v>
      </c>
      <c r="B761" s="120">
        <f>INDEX(TechList[Tech],MATCH(A761,TechList[Tech_'#],0),)</f>
        <v>15.5</v>
      </c>
      <c r="C761" s="121" t="str">
        <f t="shared" si="11"/>
        <v>131_13</v>
      </c>
      <c r="D761" s="121" t="str">
        <f>INDEX(CWC_VehType!$C$2:$C$20,MATCH($G761,CWC_VehType!$A$2:$A$20,0),)</f>
        <v>NT</v>
      </c>
      <c r="E761" s="122">
        <f>INDEX(wr_DMCcurves_FRM!$C$21:$C$80,MATCH(DMC_WR[[#This Row],[Tech_'#]],wr_DMCcurves_FRM!$A$21:$A$80,0),)</f>
        <v>0.73825157699999988</v>
      </c>
      <c r="F761" s="122">
        <f>INDEX(wr_DMCcurves_FRM!$D$21:$D$80,MATCH(DMC_WR[[#This Row],[Tech_'#]],wr_DMCcurves_FRM!$A$21:$A$80,0),)</f>
        <v>0.57031830913580039</v>
      </c>
      <c r="G761" s="26">
        <v>13</v>
      </c>
      <c r="H761" s="121">
        <v>16</v>
      </c>
      <c r="I761" s="121">
        <f>INDEX(TechList[ST_Thru],MATCH($A761,TechList[Tech_'#],0),)</f>
        <v>2024</v>
      </c>
      <c r="J761" s="121" t="str">
        <f>INDEX(TechList[Complexity],MATCH($A761,TechList[Tech_'#],0),)</f>
        <v>Med2</v>
      </c>
      <c r="K761" s="118">
        <f>INDEX(CurbWt_selection,MATCH(G761,CurbWts!$A$3:$A$21,0),)
*($B761/100)
*$E761</f>
        <v>368.4869747666994</v>
      </c>
    </row>
    <row r="762" spans="1:11" x14ac:dyDescent="0.25">
      <c r="A762" s="123">
        <v>132</v>
      </c>
      <c r="B762" s="120">
        <f>INDEX(TechList[Tech],MATCH(A762,TechList[Tech_'#],0),)</f>
        <v>16</v>
      </c>
      <c r="C762" s="121" t="str">
        <f t="shared" si="11"/>
        <v>132_13</v>
      </c>
      <c r="D762" s="121" t="str">
        <f>INDEX(CWC_VehType!$C$2:$C$20,MATCH($G762,CWC_VehType!$A$2:$A$20,0),)</f>
        <v>NT</v>
      </c>
      <c r="E762" s="122">
        <f>INDEX(wr_DMCcurves_FRM!$C$21:$C$80,MATCH(DMC_WR[[#This Row],[Tech_'#]],wr_DMCcurves_FRM!$A$21:$A$80,0),)</f>
        <v>0.76206614399999995</v>
      </c>
      <c r="F762" s="122">
        <f>INDEX(wr_DMCcurves_FRM!$D$21:$D$80,MATCH(DMC_WR[[#This Row],[Tech_'#]],wr_DMCcurves_FRM!$A$21:$A$80,0),)</f>
        <v>0.66565811504510819</v>
      </c>
      <c r="G762" s="26">
        <v>13</v>
      </c>
      <c r="H762" s="121">
        <v>16</v>
      </c>
      <c r="I762" s="121">
        <f>INDEX(TechList[ST_Thru],MATCH($A762,TechList[Tech_'#],0),)</f>
        <v>2024</v>
      </c>
      <c r="J762" s="121" t="str">
        <f>INDEX(TechList[Complexity],MATCH($A762,TechList[Tech_'#],0),)</f>
        <v>Med2</v>
      </c>
      <c r="K762" s="118">
        <f>INDEX(CurbWt_selection,MATCH(G762,CurbWts!$A$3:$A$21,0),)
*($B762/100)
*$E762</f>
        <v>392.6437691582729</v>
      </c>
    </row>
    <row r="763" spans="1:11" x14ac:dyDescent="0.25">
      <c r="A763" s="123">
        <v>133</v>
      </c>
      <c r="B763" s="120">
        <f>INDEX(TechList[Tech],MATCH(A763,TechList[Tech_'#],0),)</f>
        <v>16.5</v>
      </c>
      <c r="C763" s="121" t="str">
        <f t="shared" si="11"/>
        <v>133_13</v>
      </c>
      <c r="D763" s="121" t="str">
        <f>INDEX(CWC_VehType!$C$2:$C$20,MATCH($G763,CWC_VehType!$A$2:$A$20,0),)</f>
        <v>NT</v>
      </c>
      <c r="E763" s="122">
        <f>INDEX(wr_DMCcurves_FRM!$C$21:$C$80,MATCH(DMC_WR[[#This Row],[Tech_'#]],wr_DMCcurves_FRM!$A$21:$A$80,0),)</f>
        <v>0.7858807109999999</v>
      </c>
      <c r="F763" s="122">
        <f>INDEX(wr_DMCcurves_FRM!$D$21:$D$80,MATCH(DMC_WR[[#This Row],[Tech_'#]],wr_DMCcurves_FRM!$A$21:$A$80,0),)</f>
        <v>0.76099792095441554</v>
      </c>
      <c r="G763" s="26">
        <v>13</v>
      </c>
      <c r="H763" s="121">
        <v>16</v>
      </c>
      <c r="I763" s="121">
        <f>INDEX(TechList[ST_Thru],MATCH($A763,TechList[Tech_'#],0),)</f>
        <v>2024</v>
      </c>
      <c r="J763" s="121" t="str">
        <f>INDEX(TechList[Complexity],MATCH($A763,TechList[Tech_'#],0),)</f>
        <v>Med2</v>
      </c>
      <c r="K763" s="118">
        <f>INDEX(CurbWt_selection,MATCH(G763,CurbWts!$A$3:$A$21,0),)
*($B763/100)
*$E763</f>
        <v>417.56744591148356</v>
      </c>
    </row>
    <row r="764" spans="1:11" x14ac:dyDescent="0.25">
      <c r="A764" s="123">
        <v>134</v>
      </c>
      <c r="B764" s="120">
        <f>INDEX(TechList[Tech],MATCH(A764,TechList[Tech_'#],0),)</f>
        <v>17</v>
      </c>
      <c r="C764" s="121" t="str">
        <f t="shared" si="11"/>
        <v>134_13</v>
      </c>
      <c r="D764" s="121" t="str">
        <f>INDEX(CWC_VehType!$C$2:$C$20,MATCH($G764,CWC_VehType!$A$2:$A$20,0),)</f>
        <v>NT</v>
      </c>
      <c r="E764" s="122">
        <f>INDEX(wr_DMCcurves_FRM!$C$21:$C$80,MATCH(DMC_WR[[#This Row],[Tech_'#]],wr_DMCcurves_FRM!$A$21:$A$80,0),)</f>
        <v>0.80969527799999996</v>
      </c>
      <c r="F764" s="122">
        <f>INDEX(wr_DMCcurves_FRM!$D$21:$D$80,MATCH(DMC_WR[[#This Row],[Tech_'#]],wr_DMCcurves_FRM!$A$21:$A$80,0),)</f>
        <v>0.85633772686372289</v>
      </c>
      <c r="G764" s="26">
        <v>13</v>
      </c>
      <c r="H764" s="121">
        <v>16</v>
      </c>
      <c r="I764" s="121">
        <f>INDEX(TechList[ST_Thru],MATCH($A764,TechList[Tech_'#],0),)</f>
        <v>2024</v>
      </c>
      <c r="J764" s="121" t="str">
        <f>INDEX(TechList[Complexity],MATCH($A764,TechList[Tech_'#],0),)</f>
        <v>Med2</v>
      </c>
      <c r="K764" s="118">
        <f>INDEX(CurbWt_selection,MATCH(G764,CurbWts!$A$3:$A$21,0),)
*($B764/100)
*$E764</f>
        <v>443.25800502633149</v>
      </c>
    </row>
    <row r="765" spans="1:11" x14ac:dyDescent="0.25">
      <c r="A765" s="123">
        <v>135</v>
      </c>
      <c r="B765" s="120">
        <f>INDEX(TechList[Tech],MATCH(A765,TechList[Tech_'#],0),)</f>
        <v>17.5</v>
      </c>
      <c r="C765" s="121" t="str">
        <f t="shared" si="11"/>
        <v>135_13</v>
      </c>
      <c r="D765" s="121" t="str">
        <f>INDEX(CWC_VehType!$C$2:$C$20,MATCH($G765,CWC_VehType!$A$2:$A$20,0),)</f>
        <v>NT</v>
      </c>
      <c r="E765" s="122">
        <f>INDEX(wr_DMCcurves_FRM!$C$21:$C$80,MATCH(DMC_WR[[#This Row],[Tech_'#]],wr_DMCcurves_FRM!$A$21:$A$80,0),)</f>
        <v>0.83350984499999992</v>
      </c>
      <c r="F765" s="122">
        <f>INDEX(wr_DMCcurves_FRM!$D$21:$D$80,MATCH(DMC_WR[[#This Row],[Tech_'#]],wr_DMCcurves_FRM!$A$21:$A$80,0),)</f>
        <v>0.95167753277303069</v>
      </c>
      <c r="G765" s="26">
        <v>13</v>
      </c>
      <c r="H765" s="121">
        <v>16</v>
      </c>
      <c r="I765" s="121">
        <f>INDEX(TechList[ST_Thru],MATCH($A765,TechList[Tech_'#],0),)</f>
        <v>2024</v>
      </c>
      <c r="J765" s="121" t="str">
        <f>INDEX(TechList[Complexity],MATCH($A765,TechList[Tech_'#],0),)</f>
        <v>Med2</v>
      </c>
      <c r="K765" s="118">
        <f>INDEX(CurbWt_selection,MATCH(G765,CurbWts!$A$3:$A$21,0),)
*($B765/100)
*$E765</f>
        <v>469.71544650281663</v>
      </c>
    </row>
    <row r="766" spans="1:11" x14ac:dyDescent="0.25">
      <c r="A766" s="123">
        <v>136</v>
      </c>
      <c r="B766" s="120">
        <f>INDEX(TechList[Tech],MATCH(A766,TechList[Tech_'#],0),)</f>
        <v>18</v>
      </c>
      <c r="C766" s="121" t="str">
        <f t="shared" si="11"/>
        <v>136_13</v>
      </c>
      <c r="D766" s="121" t="str">
        <f>INDEX(CWC_VehType!$C$2:$C$20,MATCH($G766,CWC_VehType!$A$2:$A$20,0),)</f>
        <v>NT</v>
      </c>
      <c r="E766" s="122">
        <f>INDEX(wr_DMCcurves_FRM!$C$21:$C$80,MATCH(DMC_WR[[#This Row],[Tech_'#]],wr_DMCcurves_FRM!$A$21:$A$80,0),)</f>
        <v>0.85732441199999998</v>
      </c>
      <c r="F766" s="122">
        <f>INDEX(wr_DMCcurves_FRM!$D$21:$D$80,MATCH(DMC_WR[[#This Row],[Tech_'#]],wr_DMCcurves_FRM!$A$21:$A$80,0),)</f>
        <v>1.047017338682338</v>
      </c>
      <c r="G766" s="26">
        <v>13</v>
      </c>
      <c r="H766" s="121">
        <v>16</v>
      </c>
      <c r="I766" s="121">
        <f>INDEX(TechList[ST_Thru],MATCH($A766,TechList[Tech_'#],0),)</f>
        <v>2024</v>
      </c>
      <c r="J766" s="121" t="str">
        <f>INDEX(TechList[Complexity],MATCH($A766,TechList[Tech_'#],0),)</f>
        <v>Med2</v>
      </c>
      <c r="K766" s="118">
        <f>INDEX(CurbWt_selection,MATCH(G766,CurbWts!$A$3:$A$21,0),)
*($B766/100)
*$E766</f>
        <v>496.93977034093911</v>
      </c>
    </row>
    <row r="767" spans="1:11" x14ac:dyDescent="0.25">
      <c r="A767" s="123">
        <v>137</v>
      </c>
      <c r="B767" s="120">
        <f>INDEX(TechList[Tech],MATCH(A767,TechList[Tech_'#],0),)</f>
        <v>18.5</v>
      </c>
      <c r="C767" s="121" t="str">
        <f t="shared" si="11"/>
        <v>137_13</v>
      </c>
      <c r="D767" s="121" t="str">
        <f>INDEX(CWC_VehType!$C$2:$C$20,MATCH($G767,CWC_VehType!$A$2:$A$20,0),)</f>
        <v>NT</v>
      </c>
      <c r="E767" s="122">
        <f>INDEX(wr_DMCcurves_FRM!$C$21:$C$80,MATCH(DMC_WR[[#This Row],[Tech_'#]],wr_DMCcurves_FRM!$A$21:$A$80,0),)</f>
        <v>0.88113897899999993</v>
      </c>
      <c r="F767" s="122">
        <f>INDEX(wr_DMCcurves_FRM!$D$21:$D$80,MATCH(DMC_WR[[#This Row],[Tech_'#]],wr_DMCcurves_FRM!$A$21:$A$80,0),)</f>
        <v>1.1423571445916458</v>
      </c>
      <c r="G767" s="26">
        <v>13</v>
      </c>
      <c r="H767" s="121">
        <v>16</v>
      </c>
      <c r="I767" s="121">
        <f>INDEX(TechList[ST_Thru],MATCH($A767,TechList[Tech_'#],0),)</f>
        <v>2024</v>
      </c>
      <c r="J767" s="121" t="str">
        <f>INDEX(TechList[Complexity],MATCH($A767,TechList[Tech_'#],0),)</f>
        <v>Med2</v>
      </c>
      <c r="K767" s="118">
        <f>INDEX(CurbWt_selection,MATCH(G767,CurbWts!$A$3:$A$21,0),)
*($B767/100)
*$E767</f>
        <v>524.93097654069879</v>
      </c>
    </row>
    <row r="768" spans="1:11" x14ac:dyDescent="0.25">
      <c r="A768" s="123">
        <v>138</v>
      </c>
      <c r="B768" s="120">
        <f>INDEX(TechList[Tech],MATCH(A768,TechList[Tech_'#],0),)</f>
        <v>19</v>
      </c>
      <c r="C768" s="121" t="str">
        <f t="shared" si="11"/>
        <v>138_13</v>
      </c>
      <c r="D768" s="121" t="str">
        <f>INDEX(CWC_VehType!$C$2:$C$20,MATCH($G768,CWC_VehType!$A$2:$A$20,0),)</f>
        <v>NT</v>
      </c>
      <c r="E768" s="122">
        <f>INDEX(wr_DMCcurves_FRM!$C$21:$C$80,MATCH(DMC_WR[[#This Row],[Tech_'#]],wr_DMCcurves_FRM!$A$21:$A$80,0),)</f>
        <v>0.90495354599999989</v>
      </c>
      <c r="F768" s="122">
        <f>INDEX(wr_DMCcurves_FRM!$D$21:$D$80,MATCH(DMC_WR[[#This Row],[Tech_'#]],wr_DMCcurves_FRM!$A$21:$A$80,0),)</f>
        <v>1.2376969505009536</v>
      </c>
      <c r="G768" s="26">
        <v>13</v>
      </c>
      <c r="H768" s="121">
        <v>16</v>
      </c>
      <c r="I768" s="121">
        <f>INDEX(TechList[ST_Thru],MATCH($A768,TechList[Tech_'#],0),)</f>
        <v>2024</v>
      </c>
      <c r="J768" s="121" t="str">
        <f>INDEX(TechList[Complexity],MATCH($A768,TechList[Tech_'#],0),)</f>
        <v>Med2</v>
      </c>
      <c r="K768" s="118">
        <f>INDEX(CurbWt_selection,MATCH(G768,CurbWts!$A$3:$A$21,0),)
*($B768/100)
*$E768</f>
        <v>553.6890651020957</v>
      </c>
    </row>
    <row r="769" spans="1:11" x14ac:dyDescent="0.25">
      <c r="A769" s="123">
        <v>139</v>
      </c>
      <c r="B769" s="120">
        <f>INDEX(TechList[Tech],MATCH(A769,TechList[Tech_'#],0),)</f>
        <v>19.5</v>
      </c>
      <c r="C769" s="121" t="str">
        <f t="shared" si="11"/>
        <v>139_13</v>
      </c>
      <c r="D769" s="121" t="str">
        <f>INDEX(CWC_VehType!$C$2:$C$20,MATCH($G769,CWC_VehType!$A$2:$A$20,0),)</f>
        <v>NT</v>
      </c>
      <c r="E769" s="122">
        <f>INDEX(wr_DMCcurves_FRM!$C$21:$C$80,MATCH(DMC_WR[[#This Row],[Tech_'#]],wr_DMCcurves_FRM!$A$21:$A$80,0),)</f>
        <v>0.92876811299999984</v>
      </c>
      <c r="F769" s="122">
        <f>INDEX(wr_DMCcurves_FRM!$D$21:$D$80,MATCH(DMC_WR[[#This Row],[Tech_'#]],wr_DMCcurves_FRM!$A$21:$A$80,0),)</f>
        <v>1.3330367564102614</v>
      </c>
      <c r="G769" s="26">
        <v>13</v>
      </c>
      <c r="H769" s="121">
        <v>16</v>
      </c>
      <c r="I769" s="121">
        <f>INDEX(TechList[ST_Thru],MATCH($A769,TechList[Tech_'#],0),)</f>
        <v>2024</v>
      </c>
      <c r="J769" s="121" t="str">
        <f>INDEX(TechList[Complexity],MATCH($A769,TechList[Tech_'#],0),)</f>
        <v>Med2</v>
      </c>
      <c r="K769" s="118">
        <f>INDEX(CurbWt_selection,MATCH(G769,CurbWts!$A$3:$A$21,0),)
*($B769/100)
*$E769</f>
        <v>583.21403602512987</v>
      </c>
    </row>
    <row r="770" spans="1:11" x14ac:dyDescent="0.25">
      <c r="A770" s="123">
        <v>140</v>
      </c>
      <c r="B770" s="120">
        <f>INDEX(TechList[Tech],MATCH(A770,TechList[Tech_'#],0),)</f>
        <v>20</v>
      </c>
      <c r="C770" s="121" t="str">
        <f t="shared" si="11"/>
        <v>140_13</v>
      </c>
      <c r="D770" s="121" t="str">
        <f>INDEX(CWC_VehType!$C$2:$C$20,MATCH($G770,CWC_VehType!$A$2:$A$20,0),)</f>
        <v>NT</v>
      </c>
      <c r="E770" s="122">
        <f>INDEX(wr_DMCcurves_FRM!$C$21:$C$80,MATCH(DMC_WR[[#This Row],[Tech_'#]],wr_DMCcurves_FRM!$A$21:$A$80,0),)</f>
        <v>0.9525826799999999</v>
      </c>
      <c r="F770" s="122">
        <f>INDEX(wr_DMCcurves_FRM!$D$21:$D$80,MATCH(DMC_WR[[#This Row],[Tech_'#]],wr_DMCcurves_FRM!$A$21:$A$80,0),)</f>
        <v>1.4283765623195688</v>
      </c>
      <c r="G770" s="26">
        <v>13</v>
      </c>
      <c r="H770" s="121">
        <v>16</v>
      </c>
      <c r="I770" s="121">
        <f>INDEX(TechList[ST_Thru],MATCH($A770,TechList[Tech_'#],0),)</f>
        <v>2024</v>
      </c>
      <c r="J770" s="121" t="str">
        <f>INDEX(TechList[Complexity],MATCH($A770,TechList[Tech_'#],0),)</f>
        <v>Med2</v>
      </c>
      <c r="K770" s="118">
        <f>INDEX(CurbWt_selection,MATCH(G770,CurbWts!$A$3:$A$21,0),)
*($B770/100)
*$E770</f>
        <v>613.50588930980143</v>
      </c>
    </row>
    <row r="771" spans="1:11" x14ac:dyDescent="0.25">
      <c r="A771" s="123">
        <v>141</v>
      </c>
      <c r="B771" s="120">
        <f>INDEX(TechList[Tech],MATCH(A771,TechList[Tech_'#],0),)</f>
        <v>20.5</v>
      </c>
      <c r="C771" s="121" t="str">
        <f t="shared" si="11"/>
        <v>141_13</v>
      </c>
      <c r="D771" s="121" t="str">
        <f>INDEX(CWC_VehType!$C$2:$C$20,MATCH($G771,CWC_VehType!$A$2:$A$20,0),)</f>
        <v>NT</v>
      </c>
      <c r="E771" s="122">
        <f>INDEX(wr_DMCcurves_FRM!$C$21:$C$80,MATCH(DMC_WR[[#This Row],[Tech_'#]],wr_DMCcurves_FRM!$A$21:$A$80,0),)</f>
        <v>0.97639724699999986</v>
      </c>
      <c r="F771" s="122">
        <f>INDEX(wr_DMCcurves_FRM!$D$21:$D$80,MATCH(DMC_WR[[#This Row],[Tech_'#]],wr_DMCcurves_FRM!$A$21:$A$80,0),)</f>
        <v>1.5237163682288766</v>
      </c>
      <c r="G771" s="26">
        <v>13</v>
      </c>
      <c r="H771" s="121">
        <v>16</v>
      </c>
      <c r="I771" s="121">
        <f>INDEX(TechList[ST_Thru],MATCH($A771,TechList[Tech_'#],0),)</f>
        <v>2024</v>
      </c>
      <c r="J771" s="121" t="str">
        <f>INDEX(TechList[Complexity],MATCH($A771,TechList[Tech_'#],0),)</f>
        <v>Med2</v>
      </c>
      <c r="K771" s="118">
        <f>INDEX(CurbWt_selection,MATCH(G771,CurbWts!$A$3:$A$21,0),)
*($B771/100)
*$E771</f>
        <v>644.56462495611004</v>
      </c>
    </row>
    <row r="772" spans="1:11" x14ac:dyDescent="0.25">
      <c r="A772" s="123">
        <v>142</v>
      </c>
      <c r="B772" s="120">
        <f>INDEX(TechList[Tech],MATCH(A772,TechList[Tech_'#],0),)</f>
        <v>21</v>
      </c>
      <c r="C772" s="121" t="str">
        <f t="shared" si="11"/>
        <v>142_13</v>
      </c>
      <c r="D772" s="121" t="str">
        <f>INDEX(CWC_VehType!$C$2:$C$20,MATCH($G772,CWC_VehType!$A$2:$A$20,0),)</f>
        <v>NT</v>
      </c>
      <c r="E772" s="122">
        <f>INDEX(wr_DMCcurves_FRM!$C$21:$C$80,MATCH(DMC_WR[[#This Row],[Tech_'#]],wr_DMCcurves_FRM!$A$21:$A$80,0),)</f>
        <v>1.0002118139999998</v>
      </c>
      <c r="F772" s="122">
        <f>INDEX(wr_DMCcurves_FRM!$D$21:$D$80,MATCH(DMC_WR[[#This Row],[Tech_'#]],wr_DMCcurves_FRM!$A$21:$A$80,0),)</f>
        <v>1.6190561741381839</v>
      </c>
      <c r="G772" s="26">
        <v>13</v>
      </c>
      <c r="H772" s="121">
        <v>16</v>
      </c>
      <c r="I772" s="121">
        <f>INDEX(TechList[ST_Thru],MATCH($A772,TechList[Tech_'#],0),)</f>
        <v>2024</v>
      </c>
      <c r="J772" s="121" t="str">
        <f>INDEX(TechList[Complexity],MATCH($A772,TechList[Tech_'#],0),)</f>
        <v>Med2</v>
      </c>
      <c r="K772" s="118">
        <f>INDEX(CurbWt_selection,MATCH(G772,CurbWts!$A$3:$A$21,0),)
*($B772/100)
*$E772</f>
        <v>676.39024296405591</v>
      </c>
    </row>
    <row r="773" spans="1:11" x14ac:dyDescent="0.25">
      <c r="A773" s="123">
        <v>143</v>
      </c>
      <c r="B773" s="120">
        <f>INDEX(TechList[Tech],MATCH(A773,TechList[Tech_'#],0),)</f>
        <v>21.5</v>
      </c>
      <c r="C773" s="121" t="str">
        <f t="shared" si="11"/>
        <v>143_13</v>
      </c>
      <c r="D773" s="121" t="str">
        <f>INDEX(CWC_VehType!$C$2:$C$20,MATCH($G773,CWC_VehType!$A$2:$A$20,0),)</f>
        <v>NT</v>
      </c>
      <c r="E773" s="122">
        <f>INDEX(wr_DMCcurves_FRM!$C$21:$C$80,MATCH(DMC_WR[[#This Row],[Tech_'#]],wr_DMCcurves_FRM!$A$21:$A$80,0),)</f>
        <v>1.0240263809999999</v>
      </c>
      <c r="F773" s="122">
        <f>INDEX(wr_DMCcurves_FRM!$D$21:$D$80,MATCH(DMC_WR[[#This Row],[Tech_'#]],wr_DMCcurves_FRM!$A$21:$A$80,0),)</f>
        <v>1.7143959800474913</v>
      </c>
      <c r="G773" s="26">
        <v>13</v>
      </c>
      <c r="H773" s="121">
        <v>16</v>
      </c>
      <c r="I773" s="121">
        <f>INDEX(TechList[ST_Thru],MATCH($A773,TechList[Tech_'#],0),)</f>
        <v>2024</v>
      </c>
      <c r="J773" s="121" t="str">
        <f>INDEX(TechList[Complexity],MATCH($A773,TechList[Tech_'#],0),)</f>
        <v>Med2</v>
      </c>
      <c r="K773" s="118">
        <f>INDEX(CurbWt_selection,MATCH(G773,CurbWts!$A$3:$A$21,0),)
*($B773/100)
*$E773</f>
        <v>708.98274333363918</v>
      </c>
    </row>
    <row r="774" spans="1:11" x14ac:dyDescent="0.25">
      <c r="A774" s="123">
        <v>144</v>
      </c>
      <c r="B774" s="120">
        <f>INDEX(TechList[Tech],MATCH(A774,TechList[Tech_'#],0),)</f>
        <v>22</v>
      </c>
      <c r="C774" s="121" t="str">
        <f t="shared" si="11"/>
        <v>144_13</v>
      </c>
      <c r="D774" s="121" t="str">
        <f>INDEX(CWC_VehType!$C$2:$C$20,MATCH($G774,CWC_VehType!$A$2:$A$20,0),)</f>
        <v>NT</v>
      </c>
      <c r="E774" s="122">
        <f>INDEX(wr_DMCcurves_FRM!$C$21:$C$80,MATCH(DMC_WR[[#This Row],[Tech_'#]],wr_DMCcurves_FRM!$A$21:$A$80,0),)</f>
        <v>1.0478409479999999</v>
      </c>
      <c r="F774" s="122">
        <f>INDEX(wr_DMCcurves_FRM!$D$21:$D$80,MATCH(DMC_WR[[#This Row],[Tech_'#]],wr_DMCcurves_FRM!$A$21:$A$80,0),)</f>
        <v>1.8097357859567986</v>
      </c>
      <c r="G774" s="26">
        <v>13</v>
      </c>
      <c r="H774" s="121">
        <v>16</v>
      </c>
      <c r="I774" s="121">
        <f>INDEX(TechList[ST_Thru],MATCH($A774,TechList[Tech_'#],0),)</f>
        <v>2024</v>
      </c>
      <c r="J774" s="121" t="str">
        <f>INDEX(TechList[Complexity],MATCH($A774,TechList[Tech_'#],0),)</f>
        <v>Med2</v>
      </c>
      <c r="K774" s="118">
        <f>INDEX(CurbWt_selection,MATCH(G774,CurbWts!$A$3:$A$21,0),)
*($B774/100)
*$E774</f>
        <v>742.34212606485971</v>
      </c>
    </row>
    <row r="775" spans="1:11" x14ac:dyDescent="0.25">
      <c r="A775" s="123">
        <v>145</v>
      </c>
      <c r="B775" s="120">
        <f>INDEX(TechList[Tech],MATCH(A775,TechList[Tech_'#],0),)</f>
        <v>22.5</v>
      </c>
      <c r="C775" s="121" t="str">
        <f t="shared" si="11"/>
        <v>145_13</v>
      </c>
      <c r="D775" s="121" t="str">
        <f>INDEX(CWC_VehType!$C$2:$C$20,MATCH($G775,CWC_VehType!$A$2:$A$20,0),)</f>
        <v>NT</v>
      </c>
      <c r="E775" s="122">
        <f>INDEX(wr_DMCcurves_FRM!$C$21:$C$80,MATCH(DMC_WR[[#This Row],[Tech_'#]],wr_DMCcurves_FRM!$A$21:$A$80,0),)</f>
        <v>1.071655515</v>
      </c>
      <c r="F775" s="122">
        <f>INDEX(wr_DMCcurves_FRM!$D$21:$D$80,MATCH(DMC_WR[[#This Row],[Tech_'#]],wr_DMCcurves_FRM!$A$21:$A$80,0),)</f>
        <v>1.9050755918661069</v>
      </c>
      <c r="G775" s="26">
        <v>13</v>
      </c>
      <c r="H775" s="121">
        <v>16</v>
      </c>
      <c r="I775" s="121">
        <f>INDEX(TechList[ST_Thru],MATCH($A775,TechList[Tech_'#],0),)</f>
        <v>2024</v>
      </c>
      <c r="J775" s="121" t="str">
        <f>INDEX(TechList[Complexity],MATCH($A775,TechList[Tech_'#],0),)</f>
        <v>Med2</v>
      </c>
      <c r="K775" s="118">
        <f>INDEX(CurbWt_selection,MATCH(G775,CurbWts!$A$3:$A$21,0),)
*($B775/100)
*$E775</f>
        <v>776.46839115771741</v>
      </c>
    </row>
    <row r="776" spans="1:11" x14ac:dyDescent="0.25">
      <c r="A776" s="123">
        <v>146</v>
      </c>
      <c r="B776" s="120">
        <f>INDEX(TechList[Tech],MATCH(A776,TechList[Tech_'#],0),)</f>
        <v>23</v>
      </c>
      <c r="C776" s="121" t="str">
        <f t="shared" si="11"/>
        <v>146_13</v>
      </c>
      <c r="D776" s="121" t="str">
        <f>INDEX(CWC_VehType!$C$2:$C$20,MATCH($G776,CWC_VehType!$A$2:$A$20,0),)</f>
        <v>NT</v>
      </c>
      <c r="E776" s="122">
        <f>INDEX(wr_DMCcurves_FRM!$C$21:$C$80,MATCH(DMC_WR[[#This Row],[Tech_'#]],wr_DMCcurves_FRM!$A$21:$A$80,0),)</f>
        <v>1.0954700819999998</v>
      </c>
      <c r="F776" s="122">
        <f>INDEX(wr_DMCcurves_FRM!$D$21:$D$80,MATCH(DMC_WR[[#This Row],[Tech_'#]],wr_DMCcurves_FRM!$A$21:$A$80,0),)</f>
        <v>2.0004153977754142</v>
      </c>
      <c r="G776" s="26">
        <v>13</v>
      </c>
      <c r="H776" s="121">
        <v>16</v>
      </c>
      <c r="I776" s="121">
        <f>INDEX(TechList[ST_Thru],MATCH($A776,TechList[Tech_'#],0),)</f>
        <v>2024</v>
      </c>
      <c r="J776" s="121" t="str">
        <f>INDEX(TechList[Complexity],MATCH($A776,TechList[Tech_'#],0),)</f>
        <v>Med2</v>
      </c>
      <c r="K776" s="118">
        <f>INDEX(CurbWt_selection,MATCH(G776,CurbWts!$A$3:$A$21,0),)
*($B776/100)
*$E776</f>
        <v>811.36153861221237</v>
      </c>
    </row>
    <row r="777" spans="1:11" x14ac:dyDescent="0.25">
      <c r="A777" s="123">
        <v>147</v>
      </c>
      <c r="B777" s="120">
        <f>INDEX(TechList[Tech],MATCH(A777,TechList[Tech_'#],0),)</f>
        <v>23.5</v>
      </c>
      <c r="C777" s="121" t="str">
        <f t="shared" si="11"/>
        <v>147_13</v>
      </c>
      <c r="D777" s="121" t="str">
        <f>INDEX(CWC_VehType!$C$2:$C$20,MATCH($G777,CWC_VehType!$A$2:$A$20,0),)</f>
        <v>NT</v>
      </c>
      <c r="E777" s="122">
        <f>INDEX(wr_DMCcurves_FRM!$C$21:$C$80,MATCH(DMC_WR[[#This Row],[Tech_'#]],wr_DMCcurves_FRM!$A$21:$A$80,0),)</f>
        <v>1.1192846489999999</v>
      </c>
      <c r="F777" s="122">
        <f>INDEX(wr_DMCcurves_FRM!$D$21:$D$80,MATCH(DMC_WR[[#This Row],[Tech_'#]],wr_DMCcurves_FRM!$A$21:$A$80,0),)</f>
        <v>2.0957552036847216</v>
      </c>
      <c r="G777" s="26">
        <v>13</v>
      </c>
      <c r="H777" s="121">
        <v>16</v>
      </c>
      <c r="I777" s="121">
        <f>INDEX(TechList[ST_Thru],MATCH($A777,TechList[Tech_'#],0),)</f>
        <v>2024</v>
      </c>
      <c r="J777" s="121" t="str">
        <f>INDEX(TechList[Complexity],MATCH($A777,TechList[Tech_'#],0),)</f>
        <v>Med2</v>
      </c>
      <c r="K777" s="118">
        <f>INDEX(CurbWt_selection,MATCH(G777,CurbWts!$A$3:$A$21,0),)
*($B777/100)
*$E777</f>
        <v>847.02156842834449</v>
      </c>
    </row>
    <row r="778" spans="1:11" x14ac:dyDescent="0.25">
      <c r="A778" s="123">
        <v>148</v>
      </c>
      <c r="B778" s="120">
        <f>INDEX(TechList[Tech],MATCH(A778,TechList[Tech_'#],0),)</f>
        <v>24</v>
      </c>
      <c r="C778" s="121" t="str">
        <f t="shared" si="11"/>
        <v>148_13</v>
      </c>
      <c r="D778" s="121" t="str">
        <f>INDEX(CWC_VehType!$C$2:$C$20,MATCH($G778,CWC_VehType!$A$2:$A$20,0),)</f>
        <v>NT</v>
      </c>
      <c r="E778" s="122">
        <f>INDEX(wr_DMCcurves_FRM!$C$21:$C$80,MATCH(DMC_WR[[#This Row],[Tech_'#]],wr_DMCcurves_FRM!$A$21:$A$80,0),)</f>
        <v>1.143099216</v>
      </c>
      <c r="F778" s="122">
        <f>INDEX(wr_DMCcurves_FRM!$D$21:$D$80,MATCH(DMC_WR[[#This Row],[Tech_'#]],wr_DMCcurves_FRM!$A$21:$A$80,0),)</f>
        <v>2.1910950095940289</v>
      </c>
      <c r="G778" s="26">
        <v>13</v>
      </c>
      <c r="H778" s="121">
        <v>16</v>
      </c>
      <c r="I778" s="121">
        <f>INDEX(TechList[ST_Thru],MATCH($A778,TechList[Tech_'#],0),)</f>
        <v>2024</v>
      </c>
      <c r="J778" s="121" t="str">
        <f>INDEX(TechList[Complexity],MATCH($A778,TechList[Tech_'#],0),)</f>
        <v>Med2</v>
      </c>
      <c r="K778" s="118">
        <f>INDEX(CurbWt_selection,MATCH(G778,CurbWts!$A$3:$A$21,0),)
*($B778/100)
*$E778</f>
        <v>883.448480606114</v>
      </c>
    </row>
    <row r="779" spans="1:11" x14ac:dyDescent="0.25">
      <c r="A779" s="123">
        <v>149</v>
      </c>
      <c r="B779" s="120">
        <f>INDEX(TechList[Tech],MATCH(A779,TechList[Tech_'#],0),)</f>
        <v>24.5</v>
      </c>
      <c r="C779" s="121" t="str">
        <f t="shared" ref="C779:C842" si="12">CONCATENATE($A779,"_",TEXT(G779,"00"))</f>
        <v>149_13</v>
      </c>
      <c r="D779" s="121" t="str">
        <f>INDEX(CWC_VehType!$C$2:$C$20,MATCH($G779,CWC_VehType!$A$2:$A$20,0),)</f>
        <v>NT</v>
      </c>
      <c r="E779" s="122">
        <f>INDEX(wr_DMCcurves_FRM!$C$21:$C$80,MATCH(DMC_WR[[#This Row],[Tech_'#]],wr_DMCcurves_FRM!$A$21:$A$80,0),)</f>
        <v>1.1669137829999998</v>
      </c>
      <c r="F779" s="122">
        <f>INDEX(wr_DMCcurves_FRM!$D$21:$D$80,MATCH(DMC_WR[[#This Row],[Tech_'#]],wr_DMCcurves_FRM!$A$21:$A$80,0),)</f>
        <v>2.2864348155033372</v>
      </c>
      <c r="G779" s="26">
        <v>13</v>
      </c>
      <c r="H779" s="121">
        <v>16</v>
      </c>
      <c r="I779" s="121">
        <f>INDEX(TechList[ST_Thru],MATCH($A779,TechList[Tech_'#],0),)</f>
        <v>2024</v>
      </c>
      <c r="J779" s="121" t="str">
        <f>INDEX(TechList[Complexity],MATCH($A779,TechList[Tech_'#],0),)</f>
        <v>Med2</v>
      </c>
      <c r="K779" s="118">
        <f>INDEX(CurbWt_selection,MATCH(G779,CurbWts!$A$3:$A$21,0),)
*($B779/100)
*$E779</f>
        <v>920.64227514552067</v>
      </c>
    </row>
    <row r="780" spans="1:11" x14ac:dyDescent="0.25">
      <c r="A780" s="123">
        <v>150</v>
      </c>
      <c r="B780" s="120">
        <f>INDEX(TechList[Tech],MATCH(A780,TechList[Tech_'#],0),)</f>
        <v>25</v>
      </c>
      <c r="C780" s="121" t="str">
        <f t="shared" si="12"/>
        <v>150_13</v>
      </c>
      <c r="D780" s="121" t="str">
        <f>INDEX(CWC_VehType!$C$2:$C$20,MATCH($G780,CWC_VehType!$A$2:$A$20,0),)</f>
        <v>NT</v>
      </c>
      <c r="E780" s="122">
        <f>INDEX(wr_DMCcurves_FRM!$C$21:$C$80,MATCH(DMC_WR[[#This Row],[Tech_'#]],wr_DMCcurves_FRM!$A$21:$A$80,0),)</f>
        <v>1.1907283499999999</v>
      </c>
      <c r="F780" s="122">
        <f>INDEX(wr_DMCcurves_FRM!$D$21:$D$80,MATCH(DMC_WR[[#This Row],[Tech_'#]],wr_DMCcurves_FRM!$A$21:$A$80,0),)</f>
        <v>2.3817746214126445</v>
      </c>
      <c r="G780" s="26">
        <v>13</v>
      </c>
      <c r="H780" s="121">
        <v>16</v>
      </c>
      <c r="I780" s="121">
        <f>INDEX(TechList[ST_Thru],MATCH($A780,TechList[Tech_'#],0),)</f>
        <v>2024</v>
      </c>
      <c r="J780" s="121" t="str">
        <f>INDEX(TechList[Complexity],MATCH($A780,TechList[Tech_'#],0),)</f>
        <v>High1</v>
      </c>
      <c r="K780" s="118">
        <f>INDEX(CurbWt_selection,MATCH(G780,CurbWts!$A$3:$A$21,0),)
*($B780/100)
*$E780</f>
        <v>958.60295204656461</v>
      </c>
    </row>
    <row r="781" spans="1:11" x14ac:dyDescent="0.25">
      <c r="A781" s="123">
        <v>151</v>
      </c>
      <c r="B781" s="120">
        <f>INDEX(TechList[Tech],MATCH(A781,TechList[Tech_'#],0),)</f>
        <v>25.5</v>
      </c>
      <c r="C781" s="121" t="str">
        <f t="shared" si="12"/>
        <v>151_13</v>
      </c>
      <c r="D781" s="121" t="str">
        <f>INDEX(CWC_VehType!$C$2:$C$20,MATCH($G781,CWC_VehType!$A$2:$A$20,0),)</f>
        <v>NT</v>
      </c>
      <c r="E781" s="122">
        <f>INDEX(wr_DMCcurves_FRM!$C$21:$C$80,MATCH(DMC_WR[[#This Row],[Tech_'#]],wr_DMCcurves_FRM!$A$21:$A$80,0),)</f>
        <v>1.2145429169999999</v>
      </c>
      <c r="F781" s="122">
        <f>INDEX(wr_DMCcurves_FRM!$D$21:$D$80,MATCH(DMC_WR[[#This Row],[Tech_'#]],wr_DMCcurves_FRM!$A$21:$A$80,0),)</f>
        <v>2.4771144273219519</v>
      </c>
      <c r="G781" s="26">
        <v>13</v>
      </c>
      <c r="H781" s="121">
        <v>16</v>
      </c>
      <c r="I781" s="121">
        <f>INDEX(TechList[ST_Thru],MATCH($A781,TechList[Tech_'#],0),)</f>
        <v>2024</v>
      </c>
      <c r="J781" s="121" t="str">
        <f>INDEX(TechList[Complexity],MATCH($A781,TechList[Tech_'#],0),)</f>
        <v>High1</v>
      </c>
      <c r="K781" s="118">
        <f>INDEX(CurbWt_selection,MATCH(G781,CurbWts!$A$3:$A$21,0),)
*($B781/100)
*$E781</f>
        <v>997.33051130924594</v>
      </c>
    </row>
    <row r="782" spans="1:11" x14ac:dyDescent="0.25">
      <c r="A782" s="123">
        <v>152</v>
      </c>
      <c r="B782" s="120">
        <f>INDEX(TechList[Tech],MATCH(A782,TechList[Tech_'#],0),)</f>
        <v>26</v>
      </c>
      <c r="C782" s="121" t="str">
        <f t="shared" si="12"/>
        <v>152_13</v>
      </c>
      <c r="D782" s="121" t="str">
        <f>INDEX(CWC_VehType!$C$2:$C$20,MATCH($G782,CWC_VehType!$A$2:$A$20,0),)</f>
        <v>NT</v>
      </c>
      <c r="E782" s="122">
        <f>INDEX(wr_DMCcurves_FRM!$C$21:$C$80,MATCH(DMC_WR[[#This Row],[Tech_'#]],wr_DMCcurves_FRM!$A$21:$A$80,0),)</f>
        <v>1.2383574839999998</v>
      </c>
      <c r="F782" s="122">
        <f>INDEX(wr_DMCcurves_FRM!$D$21:$D$80,MATCH(DMC_WR[[#This Row],[Tech_'#]],wr_DMCcurves_FRM!$A$21:$A$80,0),)</f>
        <v>2.5724542332312601</v>
      </c>
      <c r="G782" s="26">
        <v>13</v>
      </c>
      <c r="H782" s="121">
        <v>16</v>
      </c>
      <c r="I782" s="121">
        <f>INDEX(TechList[ST_Thru],MATCH($A782,TechList[Tech_'#],0),)</f>
        <v>2024</v>
      </c>
      <c r="J782" s="121" t="str">
        <f>INDEX(TechList[Complexity],MATCH($A782,TechList[Tech_'#],0),)</f>
        <v>High1</v>
      </c>
      <c r="K782" s="118">
        <f>INDEX(CurbWt_selection,MATCH(G782,CurbWts!$A$3:$A$21,0),)
*($B782/100)
*$E782</f>
        <v>1036.8249529335644</v>
      </c>
    </row>
    <row r="783" spans="1:11" x14ac:dyDescent="0.25">
      <c r="A783" s="123">
        <v>153</v>
      </c>
      <c r="B783" s="120">
        <f>INDEX(TechList[Tech],MATCH(A783,TechList[Tech_'#],0),)</f>
        <v>26.5</v>
      </c>
      <c r="C783" s="121" t="str">
        <f t="shared" si="12"/>
        <v>153_13</v>
      </c>
      <c r="D783" s="121" t="str">
        <f>INDEX(CWC_VehType!$C$2:$C$20,MATCH($G783,CWC_VehType!$A$2:$A$20,0),)</f>
        <v>NT</v>
      </c>
      <c r="E783" s="122">
        <f>INDEX(wr_DMCcurves_FRM!$C$21:$C$80,MATCH(DMC_WR[[#This Row],[Tech_'#]],wr_DMCcurves_FRM!$A$21:$A$80,0),)</f>
        <v>1.2621720509999999</v>
      </c>
      <c r="F783" s="122">
        <f>INDEX(wr_DMCcurves_FRM!$D$21:$D$80,MATCH(DMC_WR[[#This Row],[Tech_'#]],wr_DMCcurves_FRM!$A$21:$A$80,0),)</f>
        <v>2.6677940391405675</v>
      </c>
      <c r="G783" s="26">
        <v>13</v>
      </c>
      <c r="H783" s="121">
        <v>16</v>
      </c>
      <c r="I783" s="121">
        <f>INDEX(TechList[ST_Thru],MATCH($A783,TechList[Tech_'#],0),)</f>
        <v>2024</v>
      </c>
      <c r="J783" s="121" t="str">
        <f>INDEX(TechList[Complexity],MATCH($A783,TechList[Tech_'#],0),)</f>
        <v>High1</v>
      </c>
      <c r="K783" s="118">
        <f>INDEX(CurbWt_selection,MATCH(G783,CurbWts!$A$3:$A$21,0),)
*($B783/100)
*$E783</f>
        <v>1077.0862769195201</v>
      </c>
    </row>
    <row r="784" spans="1:11" x14ac:dyDescent="0.25">
      <c r="A784" s="123">
        <v>154</v>
      </c>
      <c r="B784" s="120">
        <f>INDEX(TechList[Tech],MATCH(A784,TechList[Tech_'#],0),)</f>
        <v>27</v>
      </c>
      <c r="C784" s="121" t="str">
        <f t="shared" si="12"/>
        <v>154_13</v>
      </c>
      <c r="D784" s="121" t="str">
        <f>INDEX(CWC_VehType!$C$2:$C$20,MATCH($G784,CWC_VehType!$A$2:$A$20,0),)</f>
        <v>NT</v>
      </c>
      <c r="E784" s="122">
        <f>INDEX(wr_DMCcurves_FRM!$C$21:$C$80,MATCH(DMC_WR[[#This Row],[Tech_'#]],wr_DMCcurves_FRM!$A$21:$A$80,0),)</f>
        <v>1.2859866179999997</v>
      </c>
      <c r="F784" s="122">
        <f>INDEX(wr_DMCcurves_FRM!$D$21:$D$80,MATCH(DMC_WR[[#This Row],[Tech_'#]],wr_DMCcurves_FRM!$A$21:$A$80,0),)</f>
        <v>2.7631338450498757</v>
      </c>
      <c r="G784" s="26">
        <v>13</v>
      </c>
      <c r="H784" s="121">
        <v>16</v>
      </c>
      <c r="I784" s="121">
        <f>INDEX(TechList[ST_Thru],MATCH($A784,TechList[Tech_'#],0),)</f>
        <v>2024</v>
      </c>
      <c r="J784" s="121" t="str">
        <f>INDEX(TechList[Complexity],MATCH($A784,TechList[Tech_'#],0),)</f>
        <v>High1</v>
      </c>
      <c r="K784" s="118">
        <f>INDEX(CurbWt_selection,MATCH(G784,CurbWts!$A$3:$A$21,0),)
*($B784/100)
*$E784</f>
        <v>1118.114483267113</v>
      </c>
    </row>
    <row r="785" spans="1:11" x14ac:dyDescent="0.25">
      <c r="A785" s="123">
        <v>155</v>
      </c>
      <c r="B785" s="120">
        <f>INDEX(TechList[Tech],MATCH(A785,TechList[Tech_'#],0),)</f>
        <v>27.5</v>
      </c>
      <c r="C785" s="121" t="str">
        <f t="shared" si="12"/>
        <v>155_13</v>
      </c>
      <c r="D785" s="121" t="str">
        <f>INDEX(CWC_VehType!$C$2:$C$20,MATCH($G785,CWC_VehType!$A$2:$A$20,0),)</f>
        <v>NT</v>
      </c>
      <c r="E785" s="122">
        <f>INDEX(wr_DMCcurves_FRM!$C$21:$C$80,MATCH(DMC_WR[[#This Row],[Tech_'#]],wr_DMCcurves_FRM!$A$21:$A$80,0),)</f>
        <v>1.3098011849999998</v>
      </c>
      <c r="F785" s="122">
        <f>INDEX(wr_DMCcurves_FRM!$D$21:$D$80,MATCH(DMC_WR[[#This Row],[Tech_'#]],wr_DMCcurves_FRM!$A$21:$A$80,0),)</f>
        <v>2.8584736509591822</v>
      </c>
      <c r="G785" s="26">
        <v>13</v>
      </c>
      <c r="H785" s="121">
        <v>16</v>
      </c>
      <c r="I785" s="121">
        <f>INDEX(TechList[ST_Thru],MATCH($A785,TechList[Tech_'#],0),)</f>
        <v>2024</v>
      </c>
      <c r="J785" s="121" t="str">
        <f>INDEX(TechList[Complexity],MATCH($A785,TechList[Tech_'#],0),)</f>
        <v>High1</v>
      </c>
      <c r="K785" s="118">
        <f>INDEX(CurbWt_selection,MATCH(G785,CurbWts!$A$3:$A$21,0),)
*($B785/100)
*$E785</f>
        <v>1159.9095719763434</v>
      </c>
    </row>
    <row r="786" spans="1:11" x14ac:dyDescent="0.25">
      <c r="A786" s="123">
        <v>156</v>
      </c>
      <c r="B786" s="120">
        <f>INDEX(TechList[Tech],MATCH(A786,TechList[Tech_'#],0),)</f>
        <v>28</v>
      </c>
      <c r="C786" s="121" t="str">
        <f t="shared" si="12"/>
        <v>156_13</v>
      </c>
      <c r="D786" s="121" t="str">
        <f>INDEX(CWC_VehType!$C$2:$C$20,MATCH($G786,CWC_VehType!$A$2:$A$20,0),)</f>
        <v>NT</v>
      </c>
      <c r="E786" s="122">
        <f>INDEX(wr_DMCcurves_FRM!$C$21:$C$80,MATCH(DMC_WR[[#This Row],[Tech_'#]],wr_DMCcurves_FRM!$A$21:$A$80,0),)</f>
        <v>1.3336157519999998</v>
      </c>
      <c r="F786" s="122">
        <f>INDEX(wr_DMCcurves_FRM!$D$21:$D$80,MATCH(DMC_WR[[#This Row],[Tech_'#]],wr_DMCcurves_FRM!$A$21:$A$80,0),)</f>
        <v>2.9538134568684904</v>
      </c>
      <c r="G786" s="26">
        <v>13</v>
      </c>
      <c r="H786" s="121">
        <v>16</v>
      </c>
      <c r="I786" s="121">
        <f>INDEX(TechList[ST_Thru],MATCH($A786,TechList[Tech_'#],0),)</f>
        <v>2024</v>
      </c>
      <c r="J786" s="121" t="str">
        <f>INDEX(TechList[Complexity],MATCH($A786,TechList[Tech_'#],0),)</f>
        <v>High1</v>
      </c>
      <c r="K786" s="118">
        <f>INDEX(CurbWt_selection,MATCH(G786,CurbWts!$A$3:$A$21,0),)
*($B786/100)
*$E786</f>
        <v>1202.4715430472108</v>
      </c>
    </row>
    <row r="787" spans="1:11" x14ac:dyDescent="0.25">
      <c r="A787" s="123">
        <v>157</v>
      </c>
      <c r="B787" s="120">
        <f>INDEX(TechList[Tech],MATCH(A787,TechList[Tech_'#],0),)</f>
        <v>28.5</v>
      </c>
      <c r="C787" s="121" t="str">
        <f t="shared" si="12"/>
        <v>157_13</v>
      </c>
      <c r="D787" s="121" t="str">
        <f>INDEX(CWC_VehType!$C$2:$C$20,MATCH($G787,CWC_VehType!$A$2:$A$20,0),)</f>
        <v>NT</v>
      </c>
      <c r="E787" s="122">
        <f>INDEX(wr_DMCcurves_FRM!$C$21:$C$80,MATCH(DMC_WR[[#This Row],[Tech_'#]],wr_DMCcurves_FRM!$A$21:$A$80,0),)</f>
        <v>1.3574303189999997</v>
      </c>
      <c r="F787" s="122">
        <f>INDEX(wr_DMCcurves_FRM!$D$21:$D$80,MATCH(DMC_WR[[#This Row],[Tech_'#]],wr_DMCcurves_FRM!$A$21:$A$80,0),)</f>
        <v>3.0491532627777977</v>
      </c>
      <c r="G787" s="26">
        <v>13</v>
      </c>
      <c r="H787" s="121">
        <v>16</v>
      </c>
      <c r="I787" s="121">
        <f>INDEX(TechList[ST_Thru],MATCH($A787,TechList[Tech_'#],0),)</f>
        <v>2024</v>
      </c>
      <c r="J787" s="121" t="str">
        <f>INDEX(TechList[Complexity],MATCH($A787,TechList[Tech_'#],0),)</f>
        <v>High1</v>
      </c>
      <c r="K787" s="118">
        <f>INDEX(CurbWt_selection,MATCH(G787,CurbWts!$A$3:$A$21,0),)
*($B787/100)
*$E787</f>
        <v>1245.8003964797151</v>
      </c>
    </row>
    <row r="788" spans="1:11" x14ac:dyDescent="0.25">
      <c r="A788" s="123">
        <v>158</v>
      </c>
      <c r="B788" s="120">
        <f>INDEX(TechList[Tech],MATCH(A788,TechList[Tech_'#],0),)</f>
        <v>29</v>
      </c>
      <c r="C788" s="121" t="str">
        <f t="shared" si="12"/>
        <v>158_13</v>
      </c>
      <c r="D788" s="121" t="str">
        <f>INDEX(CWC_VehType!$C$2:$C$20,MATCH($G788,CWC_VehType!$A$2:$A$20,0),)</f>
        <v>NT</v>
      </c>
      <c r="E788" s="122">
        <f>INDEX(wr_DMCcurves_FRM!$C$21:$C$80,MATCH(DMC_WR[[#This Row],[Tech_'#]],wr_DMCcurves_FRM!$A$21:$A$80,0),)</f>
        <v>1.3812448859999997</v>
      </c>
      <c r="F788" s="122">
        <f>INDEX(wr_DMCcurves_FRM!$D$21:$D$80,MATCH(DMC_WR[[#This Row],[Tech_'#]],wr_DMCcurves_FRM!$A$21:$A$80,0),)</f>
        <v>3.1444930686871051</v>
      </c>
      <c r="G788" s="26">
        <v>13</v>
      </c>
      <c r="H788" s="121">
        <v>16</v>
      </c>
      <c r="I788" s="121">
        <f>INDEX(TechList[ST_Thru],MATCH($A788,TechList[Tech_'#],0),)</f>
        <v>2024</v>
      </c>
      <c r="J788" s="121" t="str">
        <f>INDEX(TechList[Complexity],MATCH($A788,TechList[Tech_'#],0),)</f>
        <v>High1</v>
      </c>
      <c r="K788" s="118">
        <f>INDEX(CurbWt_selection,MATCH(G788,CurbWts!$A$3:$A$21,0),)
*($B788/100)
*$E788</f>
        <v>1289.8961322738571</v>
      </c>
    </row>
    <row r="789" spans="1:11" x14ac:dyDescent="0.25">
      <c r="A789" s="123">
        <v>159</v>
      </c>
      <c r="B789" s="120">
        <f>INDEX(TechList[Tech],MATCH(A789,TechList[Tech_'#],0),)</f>
        <v>29.5</v>
      </c>
      <c r="C789" s="121" t="str">
        <f t="shared" si="12"/>
        <v>159_13</v>
      </c>
      <c r="D789" s="121" t="str">
        <f>INDEX(CWC_VehType!$C$2:$C$20,MATCH($G789,CWC_VehType!$A$2:$A$20,0),)</f>
        <v>NT</v>
      </c>
      <c r="E789" s="122">
        <f>INDEX(wr_DMCcurves_FRM!$C$21:$C$80,MATCH(DMC_WR[[#This Row],[Tech_'#]],wr_DMCcurves_FRM!$A$21:$A$80,0),)</f>
        <v>1.4050594529999998</v>
      </c>
      <c r="F789" s="122">
        <f>INDEX(wr_DMCcurves_FRM!$D$21:$D$80,MATCH(DMC_WR[[#This Row],[Tech_'#]],wr_DMCcurves_FRM!$A$21:$A$80,0),)</f>
        <v>3.2398328745964124</v>
      </c>
      <c r="G789" s="26">
        <v>13</v>
      </c>
      <c r="H789" s="121">
        <v>16</v>
      </c>
      <c r="I789" s="121">
        <f>INDEX(TechList[ST_Thru],MATCH($A789,TechList[Tech_'#],0),)</f>
        <v>2024</v>
      </c>
      <c r="J789" s="121" t="str">
        <f>INDEX(TechList[Complexity],MATCH($A789,TechList[Tech_'#],0),)</f>
        <v>High1</v>
      </c>
      <c r="K789" s="118">
        <f>INDEX(CurbWt_selection,MATCH(G789,CurbWts!$A$3:$A$21,0),)
*($B789/100)
*$E789</f>
        <v>1334.7587504296364</v>
      </c>
    </row>
    <row r="790" spans="1:11" x14ac:dyDescent="0.25">
      <c r="A790" s="119">
        <v>160</v>
      </c>
      <c r="B790" s="120">
        <f>INDEX(TechList[Tech],MATCH(A790,TechList[Tech_'#],0),)</f>
        <v>30</v>
      </c>
      <c r="C790" s="121" t="str">
        <f t="shared" si="12"/>
        <v>160_13</v>
      </c>
      <c r="D790" s="121" t="str">
        <f>INDEX(CWC_VehType!$C$2:$C$20,MATCH($G790,CWC_VehType!$A$2:$A$20,0),)</f>
        <v>NT</v>
      </c>
      <c r="E790" s="122">
        <f>INDEX(wr_DMCcurves_FRM!$C$21:$C$80,MATCH(DMC_WR[[#This Row],[Tech_'#]],wr_DMCcurves_FRM!$A$21:$A$80,0),)</f>
        <v>1.4288740199999999</v>
      </c>
      <c r="F790" s="122">
        <f>INDEX(wr_DMCcurves_FRM!$D$21:$D$80,MATCH(DMC_WR[[#This Row],[Tech_'#]],wr_DMCcurves_FRM!$A$21:$A$80,0),)</f>
        <v>3.3351726805057207</v>
      </c>
      <c r="G790" s="26">
        <v>13</v>
      </c>
      <c r="H790" s="121">
        <v>16</v>
      </c>
      <c r="I790" s="121">
        <f>INDEX(TechList[ST_Thru],MATCH($A790,TechList[Tech_'#],0),)</f>
        <v>2024</v>
      </c>
      <c r="J790" s="121" t="str">
        <f>INDEX(TechList[Complexity],MATCH($A790,TechList[Tech_'#],0),)</f>
        <v>High1</v>
      </c>
      <c r="K790" s="118">
        <f>INDEX(CurbWt_selection,MATCH(G790,CurbWts!$A$3:$A$21,0),)
*($B790/100)
*$E790</f>
        <v>1380.3882509470529</v>
      </c>
    </row>
    <row r="791" spans="1:11" x14ac:dyDescent="0.25">
      <c r="A791" s="123">
        <v>101</v>
      </c>
      <c r="B791" s="120">
        <f>INDEX(TechList[Tech],MATCH(A791,TechList[Tech_'#],0),)</f>
        <v>0.5</v>
      </c>
      <c r="C791" s="121" t="str">
        <f t="shared" si="12"/>
        <v>101_14</v>
      </c>
      <c r="D791" s="121" t="str">
        <f>INDEX(CWC_VehType!$C$2:$C$20,MATCH($G791,CWC_VehType!$A$2:$A$20,0),)</f>
        <v>NT</v>
      </c>
      <c r="E791" s="122">
        <f>INDEX(wr_DMCcurves_FRM!$C$21:$C$80,MATCH(DMC_WR[[#This Row],[Tech_'#]],wr_DMCcurves_FRM!$A$21:$A$80,0),)</f>
        <v>2.3814566999999998E-2</v>
      </c>
      <c r="F791" s="122">
        <f>INDEX(wr_DMCcurves_FRM!$D$21:$D$80,MATCH(DMC_WR[[#This Row],[Tech_'#]],wr_DMCcurves_FRM!$A$21:$A$80,0),)</f>
        <v>-2.2898758681434268</v>
      </c>
      <c r="G791" s="26">
        <v>14</v>
      </c>
      <c r="H791" s="121">
        <v>16</v>
      </c>
      <c r="I791" s="121">
        <f>INDEX(TechList[ST_Thru],MATCH($A791,TechList[Tech_'#],0),)</f>
        <v>2024</v>
      </c>
      <c r="J791" s="121" t="str">
        <f>INDEX(TechList[Complexity],MATCH($A791,TechList[Tech_'#],0),)</f>
        <v>Low2</v>
      </c>
      <c r="K791" s="118">
        <f>INDEX(CurbWt_selection,MATCH(G791,CurbWts!$A$3:$A$21,0),)
*($B791/100)
*$E791</f>
        <v>0.39622619973935347</v>
      </c>
    </row>
    <row r="792" spans="1:11" x14ac:dyDescent="0.25">
      <c r="A792" s="123">
        <v>102</v>
      </c>
      <c r="B792" s="120">
        <f>INDEX(TechList[Tech],MATCH(A792,TechList[Tech_'#],0),)</f>
        <v>1</v>
      </c>
      <c r="C792" s="121" t="str">
        <f t="shared" si="12"/>
        <v>102_14</v>
      </c>
      <c r="D792" s="121" t="str">
        <f>INDEX(CWC_VehType!$C$2:$C$20,MATCH($G792,CWC_VehType!$A$2:$A$20,0),)</f>
        <v>NT</v>
      </c>
      <c r="E792" s="122">
        <f>INDEX(wr_DMCcurves_FRM!$C$21:$C$80,MATCH(DMC_WR[[#This Row],[Tech_'#]],wr_DMCcurves_FRM!$A$21:$A$80,0),)</f>
        <v>4.7629133999999997E-2</v>
      </c>
      <c r="F792" s="122">
        <f>INDEX(wr_DMCcurves_FRM!$D$21:$D$80,MATCH(DMC_WR[[#This Row],[Tech_'#]],wr_DMCcurves_FRM!$A$21:$A$80,0),)</f>
        <v>-2.1945360622341195</v>
      </c>
      <c r="G792" s="26">
        <v>14</v>
      </c>
      <c r="H792" s="121">
        <v>16</v>
      </c>
      <c r="I792" s="121">
        <f>INDEX(TechList[ST_Thru],MATCH($A792,TechList[Tech_'#],0),)</f>
        <v>2024</v>
      </c>
      <c r="J792" s="121" t="str">
        <f>INDEX(TechList[Complexity],MATCH($A792,TechList[Tech_'#],0),)</f>
        <v>Low2</v>
      </c>
      <c r="K792" s="118">
        <f>INDEX(CurbWt_selection,MATCH(G792,CurbWts!$A$3:$A$21,0),)
*($B792/100)
*$E792</f>
        <v>1.5849047989574139</v>
      </c>
    </row>
    <row r="793" spans="1:11" x14ac:dyDescent="0.25">
      <c r="A793" s="123">
        <v>103</v>
      </c>
      <c r="B793" s="120">
        <f>INDEX(TechList[Tech],MATCH(A793,TechList[Tech_'#],0),)</f>
        <v>1.5</v>
      </c>
      <c r="C793" s="121" t="str">
        <f t="shared" si="12"/>
        <v>103_14</v>
      </c>
      <c r="D793" s="121" t="str">
        <f>INDEX(CWC_VehType!$C$2:$C$20,MATCH($G793,CWC_VehType!$A$2:$A$20,0),)</f>
        <v>NT</v>
      </c>
      <c r="E793" s="122">
        <f>INDEX(wr_DMCcurves_FRM!$C$21:$C$80,MATCH(DMC_WR[[#This Row],[Tech_'#]],wr_DMCcurves_FRM!$A$21:$A$80,0),)</f>
        <v>7.1443700999999998E-2</v>
      </c>
      <c r="F793" s="122">
        <f>INDEX(wr_DMCcurves_FRM!$D$21:$D$80,MATCH(DMC_WR[[#This Row],[Tech_'#]],wr_DMCcurves_FRM!$A$21:$A$80,0),)</f>
        <v>-2.0991962563248121</v>
      </c>
      <c r="G793" s="26">
        <v>14</v>
      </c>
      <c r="H793" s="121">
        <v>16</v>
      </c>
      <c r="I793" s="121">
        <f>INDEX(TechList[ST_Thru],MATCH($A793,TechList[Tech_'#],0),)</f>
        <v>2024</v>
      </c>
      <c r="J793" s="121" t="str">
        <f>INDEX(TechList[Complexity],MATCH($A793,TechList[Tech_'#],0),)</f>
        <v>Low2</v>
      </c>
      <c r="K793" s="118">
        <f>INDEX(CurbWt_selection,MATCH(G793,CurbWts!$A$3:$A$21,0),)
*($B793/100)
*$E793</f>
        <v>3.5660357976541817</v>
      </c>
    </row>
    <row r="794" spans="1:11" x14ac:dyDescent="0.25">
      <c r="A794" s="123">
        <v>104</v>
      </c>
      <c r="B794" s="120">
        <f>INDEX(TechList[Tech],MATCH(A794,TechList[Tech_'#],0),)</f>
        <v>2</v>
      </c>
      <c r="C794" s="121" t="str">
        <f t="shared" si="12"/>
        <v>104_14</v>
      </c>
      <c r="D794" s="121" t="str">
        <f>INDEX(CWC_VehType!$C$2:$C$20,MATCH($G794,CWC_VehType!$A$2:$A$20,0),)</f>
        <v>NT</v>
      </c>
      <c r="E794" s="122">
        <f>INDEX(wr_DMCcurves_FRM!$C$21:$C$80,MATCH(DMC_WR[[#This Row],[Tech_'#]],wr_DMCcurves_FRM!$A$21:$A$80,0),)</f>
        <v>9.5258267999999993E-2</v>
      </c>
      <c r="F794" s="122">
        <f>INDEX(wr_DMCcurves_FRM!$D$21:$D$80,MATCH(DMC_WR[[#This Row],[Tech_'#]],wr_DMCcurves_FRM!$A$21:$A$80,0),)</f>
        <v>-2.0038564504155043</v>
      </c>
      <c r="G794" s="26">
        <v>14</v>
      </c>
      <c r="H794" s="121">
        <v>16</v>
      </c>
      <c r="I794" s="121">
        <f>INDEX(TechList[ST_Thru],MATCH($A794,TechList[Tech_'#],0),)</f>
        <v>2024</v>
      </c>
      <c r="J794" s="121" t="str">
        <f>INDEX(TechList[Complexity],MATCH($A794,TechList[Tech_'#],0),)</f>
        <v>Low2</v>
      </c>
      <c r="K794" s="118">
        <f>INDEX(CurbWt_selection,MATCH(G794,CurbWts!$A$3:$A$21,0),)
*($B794/100)
*$E794</f>
        <v>6.3396191958296555</v>
      </c>
    </row>
    <row r="795" spans="1:11" x14ac:dyDescent="0.25">
      <c r="A795" s="123">
        <v>105</v>
      </c>
      <c r="B795" s="120">
        <f>INDEX(TechList[Tech],MATCH(A795,TechList[Tech_'#],0),)</f>
        <v>2.5</v>
      </c>
      <c r="C795" s="121" t="str">
        <f t="shared" si="12"/>
        <v>105_14</v>
      </c>
      <c r="D795" s="121" t="str">
        <f>INDEX(CWC_VehType!$C$2:$C$20,MATCH($G795,CWC_VehType!$A$2:$A$20,0),)</f>
        <v>NT</v>
      </c>
      <c r="E795" s="122">
        <f>INDEX(wr_DMCcurves_FRM!$C$21:$C$80,MATCH(DMC_WR[[#This Row],[Tech_'#]],wr_DMCcurves_FRM!$A$21:$A$80,0),)</f>
        <v>0.11907283499999999</v>
      </c>
      <c r="F795" s="122">
        <f>INDEX(wr_DMCcurves_FRM!$D$21:$D$80,MATCH(DMC_WR[[#This Row],[Tech_'#]],wr_DMCcurves_FRM!$A$21:$A$80,0),)</f>
        <v>-1.9085166445061967</v>
      </c>
      <c r="G795" s="26">
        <v>14</v>
      </c>
      <c r="H795" s="121">
        <v>16</v>
      </c>
      <c r="I795" s="121">
        <f>INDEX(TechList[ST_Thru],MATCH($A795,TechList[Tech_'#],0),)</f>
        <v>2024</v>
      </c>
      <c r="J795" s="121" t="str">
        <f>INDEX(TechList[Complexity],MATCH($A795,TechList[Tech_'#],0),)</f>
        <v>Low2</v>
      </c>
      <c r="K795" s="118">
        <f>INDEX(CurbWt_selection,MATCH(G795,CurbWts!$A$3:$A$21,0),)
*($B795/100)
*$E795</f>
        <v>9.9056549934838376</v>
      </c>
    </row>
    <row r="796" spans="1:11" x14ac:dyDescent="0.25">
      <c r="A796" s="123">
        <v>106</v>
      </c>
      <c r="B796" s="120">
        <f>INDEX(TechList[Tech],MATCH(A796,TechList[Tech_'#],0),)</f>
        <v>3</v>
      </c>
      <c r="C796" s="121" t="str">
        <f t="shared" si="12"/>
        <v>106_14</v>
      </c>
      <c r="D796" s="121" t="str">
        <f>INDEX(CWC_VehType!$C$2:$C$20,MATCH($G796,CWC_VehType!$A$2:$A$20,0),)</f>
        <v>NT</v>
      </c>
      <c r="E796" s="122">
        <f>INDEX(wr_DMCcurves_FRM!$C$21:$C$80,MATCH(DMC_WR[[#This Row],[Tech_'#]],wr_DMCcurves_FRM!$A$21:$A$80,0),)</f>
        <v>0.142887402</v>
      </c>
      <c r="F796" s="122">
        <f>INDEX(wr_DMCcurves_FRM!$D$21:$D$80,MATCH(DMC_WR[[#This Row],[Tech_'#]],wr_DMCcurves_FRM!$A$21:$A$80,0),)</f>
        <v>-1.8131768385968892</v>
      </c>
      <c r="G796" s="26">
        <v>14</v>
      </c>
      <c r="H796" s="121">
        <v>16</v>
      </c>
      <c r="I796" s="121">
        <f>INDEX(TechList[ST_Thru],MATCH($A796,TechList[Tech_'#],0),)</f>
        <v>2024</v>
      </c>
      <c r="J796" s="121" t="str">
        <f>INDEX(TechList[Complexity],MATCH($A796,TechList[Tech_'#],0),)</f>
        <v>Low2</v>
      </c>
      <c r="K796" s="118">
        <f>INDEX(CurbWt_selection,MATCH(G796,CurbWts!$A$3:$A$21,0),)
*($B796/100)
*$E796</f>
        <v>14.264143190616727</v>
      </c>
    </row>
    <row r="797" spans="1:11" x14ac:dyDescent="0.25">
      <c r="A797" s="123">
        <v>107</v>
      </c>
      <c r="B797" s="120">
        <f>INDEX(TechList[Tech],MATCH(A797,TechList[Tech_'#],0),)</f>
        <v>3.5</v>
      </c>
      <c r="C797" s="121" t="str">
        <f t="shared" si="12"/>
        <v>107_14</v>
      </c>
      <c r="D797" s="121" t="str">
        <f>INDEX(CWC_VehType!$C$2:$C$20,MATCH($G797,CWC_VehType!$A$2:$A$20,0),)</f>
        <v>NT</v>
      </c>
      <c r="E797" s="122">
        <f>INDEX(wr_DMCcurves_FRM!$C$21:$C$80,MATCH(DMC_WR[[#This Row],[Tech_'#]],wr_DMCcurves_FRM!$A$21:$A$80,0),)</f>
        <v>0.16670196899999998</v>
      </c>
      <c r="F797" s="122">
        <f>INDEX(wr_DMCcurves_FRM!$D$21:$D$80,MATCH(DMC_WR[[#This Row],[Tech_'#]],wr_DMCcurves_FRM!$A$21:$A$80,0),)</f>
        <v>-1.7178370326875814</v>
      </c>
      <c r="G797" s="26">
        <v>14</v>
      </c>
      <c r="H797" s="121">
        <v>16</v>
      </c>
      <c r="I797" s="121">
        <f>INDEX(TechList[ST_Thru],MATCH($A797,TechList[Tech_'#],0),)</f>
        <v>2024</v>
      </c>
      <c r="J797" s="121" t="str">
        <f>INDEX(TechList[Complexity],MATCH($A797,TechList[Tech_'#],0),)</f>
        <v>Low2</v>
      </c>
      <c r="K797" s="118">
        <f>INDEX(CurbWt_selection,MATCH(G797,CurbWts!$A$3:$A$21,0),)
*($B797/100)
*$E797</f>
        <v>19.415083787228323</v>
      </c>
    </row>
    <row r="798" spans="1:11" x14ac:dyDescent="0.25">
      <c r="A798" s="123">
        <v>108</v>
      </c>
      <c r="B798" s="120">
        <f>INDEX(TechList[Tech],MATCH(A798,TechList[Tech_'#],0),)</f>
        <v>4</v>
      </c>
      <c r="C798" s="121" t="str">
        <f t="shared" si="12"/>
        <v>108_14</v>
      </c>
      <c r="D798" s="121" t="str">
        <f>INDEX(CWC_VehType!$C$2:$C$20,MATCH($G798,CWC_VehType!$A$2:$A$20,0),)</f>
        <v>NT</v>
      </c>
      <c r="E798" s="122">
        <f>INDEX(wr_DMCcurves_FRM!$C$21:$C$80,MATCH(DMC_WR[[#This Row],[Tech_'#]],wr_DMCcurves_FRM!$A$21:$A$80,0),)</f>
        <v>0.19051653599999999</v>
      </c>
      <c r="F798" s="122">
        <f>INDEX(wr_DMCcurves_FRM!$D$21:$D$80,MATCH(DMC_WR[[#This Row],[Tech_'#]],wr_DMCcurves_FRM!$A$21:$A$80,0),)</f>
        <v>-1.622497226778274</v>
      </c>
      <c r="G798" s="26">
        <v>14</v>
      </c>
      <c r="H798" s="121">
        <v>16</v>
      </c>
      <c r="I798" s="121">
        <f>INDEX(TechList[ST_Thru],MATCH($A798,TechList[Tech_'#],0),)</f>
        <v>2024</v>
      </c>
      <c r="J798" s="121" t="str">
        <f>INDEX(TechList[Complexity],MATCH($A798,TechList[Tech_'#],0),)</f>
        <v>Low2</v>
      </c>
      <c r="K798" s="118">
        <f>INDEX(CurbWt_selection,MATCH(G798,CurbWts!$A$3:$A$21,0),)
*($B798/100)
*$E798</f>
        <v>25.358476783318622</v>
      </c>
    </row>
    <row r="799" spans="1:11" x14ac:dyDescent="0.25">
      <c r="A799" s="123">
        <v>109</v>
      </c>
      <c r="B799" s="120">
        <f>INDEX(TechList[Tech],MATCH(A799,TechList[Tech_'#],0),)</f>
        <v>4.5</v>
      </c>
      <c r="C799" s="121" t="str">
        <f t="shared" si="12"/>
        <v>109_14</v>
      </c>
      <c r="D799" s="121" t="str">
        <f>INDEX(CWC_VehType!$C$2:$C$20,MATCH($G799,CWC_VehType!$A$2:$A$20,0),)</f>
        <v>NT</v>
      </c>
      <c r="E799" s="122">
        <f>INDEX(wr_DMCcurves_FRM!$C$21:$C$80,MATCH(DMC_WR[[#This Row],[Tech_'#]],wr_DMCcurves_FRM!$A$21:$A$80,0),)</f>
        <v>0.214331103</v>
      </c>
      <c r="F799" s="122">
        <f>INDEX(wr_DMCcurves_FRM!$D$21:$D$80,MATCH(DMC_WR[[#This Row],[Tech_'#]],wr_DMCcurves_FRM!$A$21:$A$80,0),)</f>
        <v>-1.5271574208689664</v>
      </c>
      <c r="G799" s="26">
        <v>14</v>
      </c>
      <c r="H799" s="121">
        <v>16</v>
      </c>
      <c r="I799" s="121">
        <f>INDEX(TechList[ST_Thru],MATCH($A799,TechList[Tech_'#],0),)</f>
        <v>2024</v>
      </c>
      <c r="J799" s="121" t="str">
        <f>INDEX(TechList[Complexity],MATCH($A799,TechList[Tech_'#],0),)</f>
        <v>Low2</v>
      </c>
      <c r="K799" s="118">
        <f>INDEX(CurbWt_selection,MATCH(G799,CurbWts!$A$3:$A$21,0),)
*($B799/100)
*$E799</f>
        <v>32.09432217888763</v>
      </c>
    </row>
    <row r="800" spans="1:11" x14ac:dyDescent="0.25">
      <c r="A800" s="123">
        <v>110</v>
      </c>
      <c r="B800" s="120">
        <f>INDEX(TechList[Tech],MATCH(A800,TechList[Tech_'#],0),)</f>
        <v>5</v>
      </c>
      <c r="C800" s="121" t="str">
        <f t="shared" si="12"/>
        <v>110_14</v>
      </c>
      <c r="D800" s="121" t="str">
        <f>INDEX(CWC_VehType!$C$2:$C$20,MATCH($G800,CWC_VehType!$A$2:$A$20,0),)</f>
        <v>NT</v>
      </c>
      <c r="E800" s="122">
        <f>INDEX(wr_DMCcurves_FRM!$C$21:$C$80,MATCH(DMC_WR[[#This Row],[Tech_'#]],wr_DMCcurves_FRM!$A$21:$A$80,0),)</f>
        <v>0.23814566999999998</v>
      </c>
      <c r="F800" s="122">
        <f>INDEX(wr_DMCcurves_FRM!$D$21:$D$80,MATCH(DMC_WR[[#This Row],[Tech_'#]],wr_DMCcurves_FRM!$A$21:$A$80,0),)</f>
        <v>-1.4318176149596589</v>
      </c>
      <c r="G800" s="26">
        <v>14</v>
      </c>
      <c r="H800" s="121">
        <v>16</v>
      </c>
      <c r="I800" s="121">
        <f>INDEX(TechList[ST_Thru],MATCH($A800,TechList[Tech_'#],0),)</f>
        <v>2024</v>
      </c>
      <c r="J800" s="121" t="str">
        <f>INDEX(TechList[Complexity],MATCH($A800,TechList[Tech_'#],0),)</f>
        <v>Low2</v>
      </c>
      <c r="K800" s="118">
        <f>INDEX(CurbWt_selection,MATCH(G800,CurbWts!$A$3:$A$21,0),)
*($B800/100)
*$E800</f>
        <v>39.62261997393535</v>
      </c>
    </row>
    <row r="801" spans="1:11" x14ac:dyDescent="0.25">
      <c r="A801" s="123">
        <v>111</v>
      </c>
      <c r="B801" s="120">
        <f>INDEX(TechList[Tech],MATCH(A801,TechList[Tech_'#],0),)</f>
        <v>5.5</v>
      </c>
      <c r="C801" s="121" t="str">
        <f t="shared" si="12"/>
        <v>111_14</v>
      </c>
      <c r="D801" s="121" t="str">
        <f>INDEX(CWC_VehType!$C$2:$C$20,MATCH($G801,CWC_VehType!$A$2:$A$20,0),)</f>
        <v>NT</v>
      </c>
      <c r="E801" s="122">
        <f>INDEX(wr_DMCcurves_FRM!$C$21:$C$80,MATCH(DMC_WR[[#This Row],[Tech_'#]],wr_DMCcurves_FRM!$A$21:$A$80,0),)</f>
        <v>0.26196023699999998</v>
      </c>
      <c r="F801" s="122">
        <f>INDEX(wr_DMCcurves_FRM!$D$21:$D$80,MATCH(DMC_WR[[#This Row],[Tech_'#]],wr_DMCcurves_FRM!$A$21:$A$80,0),)</f>
        <v>-1.3364778090503513</v>
      </c>
      <c r="G801" s="26">
        <v>14</v>
      </c>
      <c r="H801" s="121">
        <v>16</v>
      </c>
      <c r="I801" s="121">
        <f>INDEX(TechList[ST_Thru],MATCH($A801,TechList[Tech_'#],0),)</f>
        <v>2024</v>
      </c>
      <c r="J801" s="121" t="str">
        <f>INDEX(TechList[Complexity],MATCH($A801,TechList[Tech_'#],0),)</f>
        <v>Low2</v>
      </c>
      <c r="K801" s="118">
        <f>INDEX(CurbWt_selection,MATCH(G801,CurbWts!$A$3:$A$21,0),)
*($B801/100)
*$E801</f>
        <v>47.943370168461776</v>
      </c>
    </row>
    <row r="802" spans="1:11" x14ac:dyDescent="0.25">
      <c r="A802" s="123">
        <v>112</v>
      </c>
      <c r="B802" s="120">
        <f>INDEX(TechList[Tech],MATCH(A802,TechList[Tech_'#],0),)</f>
        <v>6</v>
      </c>
      <c r="C802" s="121" t="str">
        <f t="shared" si="12"/>
        <v>112_14</v>
      </c>
      <c r="D802" s="121" t="str">
        <f>INDEX(CWC_VehType!$C$2:$C$20,MATCH($G802,CWC_VehType!$A$2:$A$20,0),)</f>
        <v>NT</v>
      </c>
      <c r="E802" s="122">
        <f>INDEX(wr_DMCcurves_FRM!$C$21:$C$80,MATCH(DMC_WR[[#This Row],[Tech_'#]],wr_DMCcurves_FRM!$A$21:$A$80,0),)</f>
        <v>0.28577480399999999</v>
      </c>
      <c r="F802" s="122">
        <f>INDEX(wr_DMCcurves_FRM!$D$21:$D$80,MATCH(DMC_WR[[#This Row],[Tech_'#]],wr_DMCcurves_FRM!$A$21:$A$80,0),)</f>
        <v>-1.2411380031410437</v>
      </c>
      <c r="G802" s="26">
        <v>14</v>
      </c>
      <c r="H802" s="121">
        <v>16</v>
      </c>
      <c r="I802" s="121">
        <f>INDEX(TechList[ST_Thru],MATCH($A802,TechList[Tech_'#],0),)</f>
        <v>2024</v>
      </c>
      <c r="J802" s="121" t="str">
        <f>INDEX(TechList[Complexity],MATCH($A802,TechList[Tech_'#],0),)</f>
        <v>Low2</v>
      </c>
      <c r="K802" s="118">
        <f>INDEX(CurbWt_selection,MATCH(G802,CurbWts!$A$3:$A$21,0),)
*($B802/100)
*$E802</f>
        <v>57.056572762466907</v>
      </c>
    </row>
    <row r="803" spans="1:11" x14ac:dyDescent="0.25">
      <c r="A803" s="123">
        <v>113</v>
      </c>
      <c r="B803" s="120">
        <f>INDEX(TechList[Tech],MATCH(A803,TechList[Tech_'#],0),)</f>
        <v>6.5</v>
      </c>
      <c r="C803" s="121" t="str">
        <f t="shared" si="12"/>
        <v>113_14</v>
      </c>
      <c r="D803" s="121" t="str">
        <f>INDEX(CWC_VehType!$C$2:$C$20,MATCH($G803,CWC_VehType!$A$2:$A$20,0),)</f>
        <v>NT</v>
      </c>
      <c r="E803" s="122">
        <f>INDEX(wr_DMCcurves_FRM!$C$21:$C$80,MATCH(DMC_WR[[#This Row],[Tech_'#]],wr_DMCcurves_FRM!$A$21:$A$80,0),)</f>
        <v>0.30958937099999995</v>
      </c>
      <c r="F803" s="122">
        <f>INDEX(wr_DMCcurves_FRM!$D$21:$D$80,MATCH(DMC_WR[[#This Row],[Tech_'#]],wr_DMCcurves_FRM!$A$21:$A$80,0),)</f>
        <v>-1.1457981972317359</v>
      </c>
      <c r="G803" s="26">
        <v>14</v>
      </c>
      <c r="H803" s="121">
        <v>16</v>
      </c>
      <c r="I803" s="121">
        <f>INDEX(TechList[ST_Thru],MATCH($A803,TechList[Tech_'#],0),)</f>
        <v>2024</v>
      </c>
      <c r="J803" s="121" t="str">
        <f>INDEX(TechList[Complexity],MATCH($A803,TechList[Tech_'#],0),)</f>
        <v>Low2</v>
      </c>
      <c r="K803" s="118">
        <f>INDEX(CurbWt_selection,MATCH(G803,CurbWts!$A$3:$A$21,0),)
*($B803/100)
*$E803</f>
        <v>66.962227755950735</v>
      </c>
    </row>
    <row r="804" spans="1:11" x14ac:dyDescent="0.25">
      <c r="A804" s="123">
        <v>114</v>
      </c>
      <c r="B804" s="120">
        <f>INDEX(TechList[Tech],MATCH(A804,TechList[Tech_'#],0),)</f>
        <v>7</v>
      </c>
      <c r="C804" s="121" t="str">
        <f t="shared" si="12"/>
        <v>114_14</v>
      </c>
      <c r="D804" s="121" t="str">
        <f>INDEX(CWC_VehType!$C$2:$C$20,MATCH($G804,CWC_VehType!$A$2:$A$20,0),)</f>
        <v>NT</v>
      </c>
      <c r="E804" s="122">
        <f>INDEX(wr_DMCcurves_FRM!$C$21:$C$80,MATCH(DMC_WR[[#This Row],[Tech_'#]],wr_DMCcurves_FRM!$A$21:$A$80,0),)</f>
        <v>0.33340393799999996</v>
      </c>
      <c r="F804" s="122">
        <f>INDEX(wr_DMCcurves_FRM!$D$21:$D$80,MATCH(DMC_WR[[#This Row],[Tech_'#]],wr_DMCcurves_FRM!$A$21:$A$80,0),)</f>
        <v>-1.0504583913224284</v>
      </c>
      <c r="G804" s="26">
        <v>14</v>
      </c>
      <c r="H804" s="121">
        <v>16</v>
      </c>
      <c r="I804" s="121">
        <f>INDEX(TechList[ST_Thru],MATCH($A804,TechList[Tech_'#],0),)</f>
        <v>2024</v>
      </c>
      <c r="J804" s="121" t="str">
        <f>INDEX(TechList[Complexity],MATCH($A804,TechList[Tech_'#],0),)</f>
        <v>Low2</v>
      </c>
      <c r="K804" s="118">
        <f>INDEX(CurbWt_selection,MATCH(G804,CurbWts!$A$3:$A$21,0),)
*($B804/100)
*$E804</f>
        <v>77.66033514891329</v>
      </c>
    </row>
    <row r="805" spans="1:11" x14ac:dyDescent="0.25">
      <c r="A805" s="123">
        <v>115</v>
      </c>
      <c r="B805" s="120">
        <f>INDEX(TechList[Tech],MATCH(A805,TechList[Tech_'#],0),)</f>
        <v>7.5</v>
      </c>
      <c r="C805" s="121" t="str">
        <f t="shared" si="12"/>
        <v>115_14</v>
      </c>
      <c r="D805" s="121" t="str">
        <f>INDEX(CWC_VehType!$C$2:$C$20,MATCH($G805,CWC_VehType!$A$2:$A$20,0),)</f>
        <v>NT</v>
      </c>
      <c r="E805" s="122">
        <f>INDEX(wr_DMCcurves_FRM!$C$21:$C$80,MATCH(DMC_WR[[#This Row],[Tech_'#]],wr_DMCcurves_FRM!$A$21:$A$80,0),)</f>
        <v>0.35721850499999996</v>
      </c>
      <c r="F805" s="122">
        <f>INDEX(wr_DMCcurves_FRM!$D$21:$D$80,MATCH(DMC_WR[[#This Row],[Tech_'#]],wr_DMCcurves_FRM!$A$21:$A$80,0),)</f>
        <v>-0.95511858541312078</v>
      </c>
      <c r="G805" s="26">
        <v>14</v>
      </c>
      <c r="H805" s="121">
        <v>16</v>
      </c>
      <c r="I805" s="121">
        <f>INDEX(TechList[ST_Thru],MATCH($A805,TechList[Tech_'#],0),)</f>
        <v>2024</v>
      </c>
      <c r="J805" s="121" t="str">
        <f>INDEX(TechList[Complexity],MATCH($A805,TechList[Tech_'#],0),)</f>
        <v>Low2</v>
      </c>
      <c r="K805" s="118">
        <f>INDEX(CurbWt_selection,MATCH(G805,CurbWts!$A$3:$A$21,0),)
*($B805/100)
*$E805</f>
        <v>89.150894941354537</v>
      </c>
    </row>
    <row r="806" spans="1:11" x14ac:dyDescent="0.25">
      <c r="A806" s="123">
        <v>116</v>
      </c>
      <c r="B806" s="120">
        <f>INDEX(TechList[Tech],MATCH(A806,TechList[Tech_'#],0),)</f>
        <v>8</v>
      </c>
      <c r="C806" s="121" t="str">
        <f t="shared" si="12"/>
        <v>116_14</v>
      </c>
      <c r="D806" s="121" t="str">
        <f>INDEX(CWC_VehType!$C$2:$C$20,MATCH($G806,CWC_VehType!$A$2:$A$20,0),)</f>
        <v>NT</v>
      </c>
      <c r="E806" s="122">
        <f>INDEX(wr_DMCcurves_FRM!$C$21:$C$80,MATCH(DMC_WR[[#This Row],[Tech_'#]],wr_DMCcurves_FRM!$A$21:$A$80,0),)</f>
        <v>0.38103307199999997</v>
      </c>
      <c r="F806" s="122">
        <f>INDEX(wr_DMCcurves_FRM!$D$21:$D$80,MATCH(DMC_WR[[#This Row],[Tech_'#]],wr_DMCcurves_FRM!$A$21:$A$80,0),)</f>
        <v>-0.85977877950381321</v>
      </c>
      <c r="G806" s="26">
        <v>14</v>
      </c>
      <c r="H806" s="121">
        <v>16</v>
      </c>
      <c r="I806" s="121">
        <f>INDEX(TechList[ST_Thru],MATCH($A806,TechList[Tech_'#],0),)</f>
        <v>2024</v>
      </c>
      <c r="J806" s="121" t="str">
        <f>INDEX(TechList[Complexity],MATCH($A806,TechList[Tech_'#],0),)</f>
        <v>Low2</v>
      </c>
      <c r="K806" s="118">
        <f>INDEX(CurbWt_selection,MATCH(G806,CurbWts!$A$3:$A$21,0),)
*($B806/100)
*$E806</f>
        <v>101.43390713327449</v>
      </c>
    </row>
    <row r="807" spans="1:11" x14ac:dyDescent="0.25">
      <c r="A807" s="123">
        <v>117</v>
      </c>
      <c r="B807" s="120">
        <f>INDEX(TechList[Tech],MATCH(A807,TechList[Tech_'#],0),)</f>
        <v>8.5</v>
      </c>
      <c r="C807" s="121" t="str">
        <f t="shared" si="12"/>
        <v>117_14</v>
      </c>
      <c r="D807" s="121" t="str">
        <f>INDEX(CWC_VehType!$C$2:$C$20,MATCH($G807,CWC_VehType!$A$2:$A$20,0),)</f>
        <v>NT</v>
      </c>
      <c r="E807" s="122">
        <f>INDEX(wr_DMCcurves_FRM!$C$21:$C$80,MATCH(DMC_WR[[#This Row],[Tech_'#]],wr_DMCcurves_FRM!$A$21:$A$80,0),)</f>
        <v>0.40484763899999998</v>
      </c>
      <c r="F807" s="122">
        <f>INDEX(wr_DMCcurves_FRM!$D$21:$D$80,MATCH(DMC_WR[[#This Row],[Tech_'#]],wr_DMCcurves_FRM!$A$21:$A$80,0),)</f>
        <v>-0.76443897359450586</v>
      </c>
      <c r="G807" s="26">
        <v>14</v>
      </c>
      <c r="H807" s="121">
        <v>16</v>
      </c>
      <c r="I807" s="121">
        <f>INDEX(TechList[ST_Thru],MATCH($A807,TechList[Tech_'#],0),)</f>
        <v>2024</v>
      </c>
      <c r="J807" s="121" t="str">
        <f>INDEX(TechList[Complexity],MATCH($A807,TechList[Tech_'#],0),)</f>
        <v>Low2</v>
      </c>
      <c r="K807" s="118">
        <f>INDEX(CurbWt_selection,MATCH(G807,CurbWts!$A$3:$A$21,0),)
*($B807/100)
*$E807</f>
        <v>114.50937172467319</v>
      </c>
    </row>
    <row r="808" spans="1:11" x14ac:dyDescent="0.25">
      <c r="A808" s="123">
        <v>118</v>
      </c>
      <c r="B808" s="120">
        <f>INDEX(TechList[Tech],MATCH(A808,TechList[Tech_'#],0),)</f>
        <v>9</v>
      </c>
      <c r="C808" s="121" t="str">
        <f t="shared" si="12"/>
        <v>118_14</v>
      </c>
      <c r="D808" s="121" t="str">
        <f>INDEX(CWC_VehType!$C$2:$C$20,MATCH($G808,CWC_VehType!$A$2:$A$20,0),)</f>
        <v>NT</v>
      </c>
      <c r="E808" s="122">
        <f>INDEX(wr_DMCcurves_FRM!$C$21:$C$80,MATCH(DMC_WR[[#This Row],[Tech_'#]],wr_DMCcurves_FRM!$A$21:$A$80,0),)</f>
        <v>0.42866220599999999</v>
      </c>
      <c r="F808" s="122">
        <f>INDEX(wr_DMCcurves_FRM!$D$21:$D$80,MATCH(DMC_WR[[#This Row],[Tech_'#]],wr_DMCcurves_FRM!$A$21:$A$80,0),)</f>
        <v>-0.66909916768519828</v>
      </c>
      <c r="G808" s="26">
        <v>14</v>
      </c>
      <c r="H808" s="121">
        <v>16</v>
      </c>
      <c r="I808" s="121">
        <f>INDEX(TechList[ST_Thru],MATCH($A808,TechList[Tech_'#],0),)</f>
        <v>2024</v>
      </c>
      <c r="J808" s="121" t="str">
        <f>INDEX(TechList[Complexity],MATCH($A808,TechList[Tech_'#],0),)</f>
        <v>Low2</v>
      </c>
      <c r="K808" s="118">
        <f>INDEX(CurbWt_selection,MATCH(G808,CurbWts!$A$3:$A$21,0),)
*($B808/100)
*$E808</f>
        <v>128.37728871555052</v>
      </c>
    </row>
    <row r="809" spans="1:11" x14ac:dyDescent="0.25">
      <c r="A809" s="123">
        <v>119</v>
      </c>
      <c r="B809" s="120">
        <f>INDEX(TechList[Tech],MATCH(A809,TechList[Tech_'#],0),)</f>
        <v>9.5</v>
      </c>
      <c r="C809" s="121" t="str">
        <f t="shared" si="12"/>
        <v>119_14</v>
      </c>
      <c r="D809" s="121" t="str">
        <f>INDEX(CWC_VehType!$C$2:$C$20,MATCH($G809,CWC_VehType!$A$2:$A$20,0),)</f>
        <v>NT</v>
      </c>
      <c r="E809" s="122">
        <f>INDEX(wr_DMCcurves_FRM!$C$21:$C$80,MATCH(DMC_WR[[#This Row],[Tech_'#]],wr_DMCcurves_FRM!$A$21:$A$80,0),)</f>
        <v>0.45247677299999994</v>
      </c>
      <c r="F809" s="122">
        <f>INDEX(wr_DMCcurves_FRM!$D$21:$D$80,MATCH(DMC_WR[[#This Row],[Tech_'#]],wr_DMCcurves_FRM!$A$21:$A$80,0),)</f>
        <v>-0.57375936177589049</v>
      </c>
      <c r="G809" s="26">
        <v>14</v>
      </c>
      <c r="H809" s="121">
        <v>16</v>
      </c>
      <c r="I809" s="121">
        <f>INDEX(TechList[ST_Thru],MATCH($A809,TechList[Tech_'#],0),)</f>
        <v>2024</v>
      </c>
      <c r="J809" s="121" t="str">
        <f>INDEX(TechList[Complexity],MATCH($A809,TechList[Tech_'#],0),)</f>
        <v>Low2</v>
      </c>
      <c r="K809" s="118">
        <f>INDEX(CurbWt_selection,MATCH(G809,CurbWts!$A$3:$A$21,0),)
*($B809/100)
*$E809</f>
        <v>143.03765810590662</v>
      </c>
    </row>
    <row r="810" spans="1:11" x14ac:dyDescent="0.25">
      <c r="A810" s="123">
        <v>120</v>
      </c>
      <c r="B810" s="120">
        <f>INDEX(TechList[Tech],MATCH(A810,TechList[Tech_'#],0),)</f>
        <v>10</v>
      </c>
      <c r="C810" s="121" t="str">
        <f t="shared" si="12"/>
        <v>120_14</v>
      </c>
      <c r="D810" s="121" t="str">
        <f>INDEX(CWC_VehType!$C$2:$C$20,MATCH($G810,CWC_VehType!$A$2:$A$20,0),)</f>
        <v>NT</v>
      </c>
      <c r="E810" s="122">
        <f>INDEX(wr_DMCcurves_FRM!$C$21:$C$80,MATCH(DMC_WR[[#This Row],[Tech_'#]],wr_DMCcurves_FRM!$A$21:$A$80,0),)</f>
        <v>0.47629133999999995</v>
      </c>
      <c r="F810" s="122">
        <f>INDEX(wr_DMCcurves_FRM!$D$21:$D$80,MATCH(DMC_WR[[#This Row],[Tech_'#]],wr_DMCcurves_FRM!$A$21:$A$80,0),)</f>
        <v>-0.47841955586658291</v>
      </c>
      <c r="G810" s="26">
        <v>14</v>
      </c>
      <c r="H810" s="121">
        <v>16</v>
      </c>
      <c r="I810" s="121">
        <f>INDEX(TechList[ST_Thru],MATCH($A810,TechList[Tech_'#],0),)</f>
        <v>2024</v>
      </c>
      <c r="J810" s="121" t="str">
        <f>INDEX(TechList[Complexity],MATCH($A810,TechList[Tech_'#],0),)</f>
        <v>Low2</v>
      </c>
      <c r="K810" s="118">
        <f>INDEX(CurbWt_selection,MATCH(G810,CurbWts!$A$3:$A$21,0),)
*($B810/100)
*$E810</f>
        <v>158.4904798957414</v>
      </c>
    </row>
    <row r="811" spans="1:11" x14ac:dyDescent="0.25">
      <c r="A811" s="123">
        <v>121</v>
      </c>
      <c r="B811" s="120">
        <f>INDEX(TechList[Tech],MATCH(A811,TechList[Tech_'#],0),)</f>
        <v>10.5</v>
      </c>
      <c r="C811" s="121" t="str">
        <f t="shared" si="12"/>
        <v>121_14</v>
      </c>
      <c r="D811" s="121" t="str">
        <f>INDEX(CWC_VehType!$C$2:$C$20,MATCH($G811,CWC_VehType!$A$2:$A$20,0),)</f>
        <v>NT</v>
      </c>
      <c r="E811" s="122">
        <f>INDEX(wr_DMCcurves_FRM!$C$21:$C$80,MATCH(DMC_WR[[#This Row],[Tech_'#]],wr_DMCcurves_FRM!$A$21:$A$80,0),)</f>
        <v>0.50010590699999991</v>
      </c>
      <c r="F811" s="122">
        <f>INDEX(wr_DMCcurves_FRM!$D$21:$D$80,MATCH(DMC_WR[[#This Row],[Tech_'#]],wr_DMCcurves_FRM!$A$21:$A$80,0),)</f>
        <v>-0.38307974995727534</v>
      </c>
      <c r="G811" s="26">
        <v>14</v>
      </c>
      <c r="H811" s="121">
        <v>16</v>
      </c>
      <c r="I811" s="121">
        <f>INDEX(TechList[ST_Thru],MATCH($A811,TechList[Tech_'#],0),)</f>
        <v>2024</v>
      </c>
      <c r="J811" s="121" t="str">
        <f>INDEX(TechList[Complexity],MATCH($A811,TechList[Tech_'#],0),)</f>
        <v>Low2</v>
      </c>
      <c r="K811" s="118">
        <f>INDEX(CurbWt_selection,MATCH(G811,CurbWts!$A$3:$A$21,0),)
*($B811/100)
*$E811</f>
        <v>174.73575408505485</v>
      </c>
    </row>
    <row r="812" spans="1:11" x14ac:dyDescent="0.25">
      <c r="A812" s="123">
        <v>122</v>
      </c>
      <c r="B812" s="120">
        <f>INDEX(TechList[Tech],MATCH(A812,TechList[Tech_'#],0),)</f>
        <v>11</v>
      </c>
      <c r="C812" s="121" t="str">
        <f t="shared" si="12"/>
        <v>122_14</v>
      </c>
      <c r="D812" s="121" t="str">
        <f>INDEX(CWC_VehType!$C$2:$C$20,MATCH($G812,CWC_VehType!$A$2:$A$20,0),)</f>
        <v>NT</v>
      </c>
      <c r="E812" s="122">
        <f>INDEX(wr_DMCcurves_FRM!$C$21:$C$80,MATCH(DMC_WR[[#This Row],[Tech_'#]],wr_DMCcurves_FRM!$A$21:$A$80,0),)</f>
        <v>0.52392047399999997</v>
      </c>
      <c r="F812" s="122">
        <f>INDEX(wr_DMCcurves_FRM!$D$21:$D$80,MATCH(DMC_WR[[#This Row],[Tech_'#]],wr_DMCcurves_FRM!$A$21:$A$80,0),)</f>
        <v>-0.28773994404796799</v>
      </c>
      <c r="G812" s="26">
        <v>14</v>
      </c>
      <c r="H812" s="121">
        <v>16</v>
      </c>
      <c r="I812" s="121">
        <f>INDEX(TechList[ST_Thru],MATCH($A812,TechList[Tech_'#],0),)</f>
        <v>2024</v>
      </c>
      <c r="J812" s="121" t="str">
        <f>INDEX(TechList[Complexity],MATCH($A812,TechList[Tech_'#],0),)</f>
        <v>Low2</v>
      </c>
      <c r="K812" s="118">
        <f>INDEX(CurbWt_selection,MATCH(G812,CurbWts!$A$3:$A$21,0),)
*($B812/100)
*$E812</f>
        <v>191.7734806738471</v>
      </c>
    </row>
    <row r="813" spans="1:11" x14ac:dyDescent="0.25">
      <c r="A813" s="123">
        <v>123</v>
      </c>
      <c r="B813" s="120">
        <f>INDEX(TechList[Tech],MATCH(A813,TechList[Tech_'#],0),)</f>
        <v>11.5</v>
      </c>
      <c r="C813" s="121" t="str">
        <f t="shared" si="12"/>
        <v>123_14</v>
      </c>
      <c r="D813" s="121" t="str">
        <f>INDEX(CWC_VehType!$C$2:$C$20,MATCH($G813,CWC_VehType!$A$2:$A$20,0),)</f>
        <v>NT</v>
      </c>
      <c r="E813" s="122">
        <f>INDEX(wr_DMCcurves_FRM!$C$21:$C$80,MATCH(DMC_WR[[#This Row],[Tech_'#]],wr_DMCcurves_FRM!$A$21:$A$80,0),)</f>
        <v>0.54773504099999992</v>
      </c>
      <c r="F813" s="122">
        <f>INDEX(wr_DMCcurves_FRM!$D$21:$D$80,MATCH(DMC_WR[[#This Row],[Tech_'#]],wr_DMCcurves_FRM!$A$21:$A$80,0),)</f>
        <v>-0.19240013813866019</v>
      </c>
      <c r="G813" s="26">
        <v>14</v>
      </c>
      <c r="H813" s="121">
        <v>16</v>
      </c>
      <c r="I813" s="121">
        <f>INDEX(TechList[ST_Thru],MATCH($A813,TechList[Tech_'#],0),)</f>
        <v>2024</v>
      </c>
      <c r="J813" s="121" t="str">
        <f>INDEX(TechList[Complexity],MATCH($A813,TechList[Tech_'#],0),)</f>
        <v>Low2</v>
      </c>
      <c r="K813" s="118">
        <f>INDEX(CurbWt_selection,MATCH(G813,CurbWts!$A$3:$A$21,0),)
*($B813/100)
*$E813</f>
        <v>209.60365966211799</v>
      </c>
    </row>
    <row r="814" spans="1:11" x14ac:dyDescent="0.25">
      <c r="A814" s="123">
        <v>124</v>
      </c>
      <c r="B814" s="120">
        <f>INDEX(TechList[Tech],MATCH(A814,TechList[Tech_'#],0),)</f>
        <v>12</v>
      </c>
      <c r="C814" s="121" t="str">
        <f t="shared" si="12"/>
        <v>124_14</v>
      </c>
      <c r="D814" s="121" t="str">
        <f>INDEX(CWC_VehType!$C$2:$C$20,MATCH($G814,CWC_VehType!$A$2:$A$20,0),)</f>
        <v>NT</v>
      </c>
      <c r="E814" s="122">
        <f>INDEX(wr_DMCcurves_FRM!$C$21:$C$80,MATCH(DMC_WR[[#This Row],[Tech_'#]],wr_DMCcurves_FRM!$A$21:$A$80,0),)</f>
        <v>0.57154960799999999</v>
      </c>
      <c r="F814" s="122">
        <f>INDEX(wr_DMCcurves_FRM!$D$21:$D$80,MATCH(DMC_WR[[#This Row],[Tech_'#]],wr_DMCcurves_FRM!$A$21:$A$80,0),)</f>
        <v>-9.7060332229352841E-2</v>
      </c>
      <c r="G814" s="26">
        <v>14</v>
      </c>
      <c r="H814" s="121">
        <v>16</v>
      </c>
      <c r="I814" s="121">
        <f>INDEX(TechList[ST_Thru],MATCH($A814,TechList[Tech_'#],0),)</f>
        <v>2024</v>
      </c>
      <c r="J814" s="121" t="str">
        <f>INDEX(TechList[Complexity],MATCH($A814,TechList[Tech_'#],0),)</f>
        <v>Low2</v>
      </c>
      <c r="K814" s="118">
        <f>INDEX(CurbWt_selection,MATCH(G814,CurbWts!$A$3:$A$21,0),)
*($B814/100)
*$E814</f>
        <v>228.22629104986763</v>
      </c>
    </row>
    <row r="815" spans="1:11" x14ac:dyDescent="0.25">
      <c r="A815" s="123">
        <v>125</v>
      </c>
      <c r="B815" s="120">
        <f>INDEX(TechList[Tech],MATCH(A815,TechList[Tech_'#],0),)</f>
        <v>12.5</v>
      </c>
      <c r="C815" s="121" t="str">
        <f t="shared" si="12"/>
        <v>125_14</v>
      </c>
      <c r="D815" s="121" t="str">
        <f>INDEX(CWC_VehType!$C$2:$C$20,MATCH($G815,CWC_VehType!$A$2:$A$20,0),)</f>
        <v>NT</v>
      </c>
      <c r="E815" s="122">
        <f>INDEX(wr_DMCcurves_FRM!$C$21:$C$80,MATCH(DMC_WR[[#This Row],[Tech_'#]],wr_DMCcurves_FRM!$A$21:$A$80,0),)</f>
        <v>0.59536417499999994</v>
      </c>
      <c r="F815" s="122">
        <f>INDEX(wr_DMCcurves_FRM!$D$21:$D$80,MATCH(DMC_WR[[#This Row],[Tech_'#]],wr_DMCcurves_FRM!$A$21:$A$80,0),)</f>
        <v>-1.720526320045046E-3</v>
      </c>
      <c r="G815" s="26">
        <v>14</v>
      </c>
      <c r="H815" s="121">
        <v>16</v>
      </c>
      <c r="I815" s="121">
        <f>INDEX(TechList[ST_Thru],MATCH($A815,TechList[Tech_'#],0),)</f>
        <v>2024</v>
      </c>
      <c r="J815" s="121" t="str">
        <f>INDEX(TechList[Complexity],MATCH($A815,TechList[Tech_'#],0),)</f>
        <v>Low2</v>
      </c>
      <c r="K815" s="118">
        <f>INDEX(CurbWt_selection,MATCH(G815,CurbWts!$A$3:$A$21,0),)
*($B815/100)
*$E815</f>
        <v>247.64137483709592</v>
      </c>
    </row>
    <row r="816" spans="1:11" x14ac:dyDescent="0.25">
      <c r="A816" s="123">
        <v>126</v>
      </c>
      <c r="B816" s="120">
        <f>INDEX(TechList[Tech],MATCH(A816,TechList[Tech_'#],0),)</f>
        <v>13</v>
      </c>
      <c r="C816" s="121" t="str">
        <f t="shared" si="12"/>
        <v>126_14</v>
      </c>
      <c r="D816" s="121" t="str">
        <f>INDEX(CWC_VehType!$C$2:$C$20,MATCH($G816,CWC_VehType!$A$2:$A$20,0),)</f>
        <v>NT</v>
      </c>
      <c r="E816" s="122">
        <f>INDEX(wr_DMCcurves_FRM!$C$21:$C$80,MATCH(DMC_WR[[#This Row],[Tech_'#]],wr_DMCcurves_FRM!$A$21:$A$80,0),)</f>
        <v>0.61917874199999989</v>
      </c>
      <c r="F816" s="122">
        <f>INDEX(wr_DMCcurves_FRM!$D$21:$D$80,MATCH(DMC_WR[[#This Row],[Tech_'#]],wr_DMCcurves_FRM!$A$21:$A$80,0),)</f>
        <v>9.3619279589262749E-2</v>
      </c>
      <c r="G816" s="26">
        <v>14</v>
      </c>
      <c r="H816" s="121">
        <v>16</v>
      </c>
      <c r="I816" s="121">
        <f>INDEX(TechList[ST_Thru],MATCH($A816,TechList[Tech_'#],0),)</f>
        <v>2024</v>
      </c>
      <c r="J816" s="121" t="str">
        <f>INDEX(TechList[Complexity],MATCH($A816,TechList[Tech_'#],0),)</f>
        <v>Low2</v>
      </c>
      <c r="K816" s="118">
        <f>INDEX(CurbWt_selection,MATCH(G816,CurbWts!$A$3:$A$21,0),)
*($B816/100)
*$E816</f>
        <v>267.84891102380294</v>
      </c>
    </row>
    <row r="817" spans="1:11" x14ac:dyDescent="0.25">
      <c r="A817" s="123">
        <v>127</v>
      </c>
      <c r="B817" s="120">
        <f>INDEX(TechList[Tech],MATCH(A817,TechList[Tech_'#],0),)</f>
        <v>13.5</v>
      </c>
      <c r="C817" s="121" t="str">
        <f t="shared" si="12"/>
        <v>127_14</v>
      </c>
      <c r="D817" s="121" t="str">
        <f>INDEX(CWC_VehType!$C$2:$C$20,MATCH($G817,CWC_VehType!$A$2:$A$20,0),)</f>
        <v>NT</v>
      </c>
      <c r="E817" s="122">
        <f>INDEX(wr_DMCcurves_FRM!$C$21:$C$80,MATCH(DMC_WR[[#This Row],[Tech_'#]],wr_DMCcurves_FRM!$A$21:$A$80,0),)</f>
        <v>0.64299330899999985</v>
      </c>
      <c r="F817" s="122">
        <f>INDEX(wr_DMCcurves_FRM!$D$21:$D$80,MATCH(DMC_WR[[#This Row],[Tech_'#]],wr_DMCcurves_FRM!$A$21:$A$80,0),)</f>
        <v>0.18895908549857054</v>
      </c>
      <c r="G817" s="26">
        <v>14</v>
      </c>
      <c r="H817" s="121">
        <v>16</v>
      </c>
      <c r="I817" s="121">
        <f>INDEX(TechList[ST_Thru],MATCH($A817,TechList[Tech_'#],0),)</f>
        <v>2024</v>
      </c>
      <c r="J817" s="121" t="str">
        <f>INDEX(TechList[Complexity],MATCH($A817,TechList[Tech_'#],0),)</f>
        <v>Low2</v>
      </c>
      <c r="K817" s="118">
        <f>INDEX(CurbWt_selection,MATCH(G817,CurbWts!$A$3:$A$21,0),)
*($B817/100)
*$E817</f>
        <v>288.84889960998868</v>
      </c>
    </row>
    <row r="818" spans="1:11" x14ac:dyDescent="0.25">
      <c r="A818" s="123">
        <v>128</v>
      </c>
      <c r="B818" s="120">
        <f>INDEX(TechList[Tech],MATCH(A818,TechList[Tech_'#],0),)</f>
        <v>14</v>
      </c>
      <c r="C818" s="121" t="str">
        <f t="shared" si="12"/>
        <v>128_14</v>
      </c>
      <c r="D818" s="121" t="str">
        <f>INDEX(CWC_VehType!$C$2:$C$20,MATCH($G818,CWC_VehType!$A$2:$A$20,0),)</f>
        <v>NT</v>
      </c>
      <c r="E818" s="122">
        <f>INDEX(wr_DMCcurves_FRM!$C$21:$C$80,MATCH(DMC_WR[[#This Row],[Tech_'#]],wr_DMCcurves_FRM!$A$21:$A$80,0),)</f>
        <v>0.66680787599999991</v>
      </c>
      <c r="F818" s="122">
        <f>INDEX(wr_DMCcurves_FRM!$D$21:$D$80,MATCH(DMC_WR[[#This Row],[Tech_'#]],wr_DMCcurves_FRM!$A$21:$A$80,0),)</f>
        <v>0.2842988914078779</v>
      </c>
      <c r="G818" s="26">
        <v>14</v>
      </c>
      <c r="H818" s="121">
        <v>16</v>
      </c>
      <c r="I818" s="121">
        <f>INDEX(TechList[ST_Thru],MATCH($A818,TechList[Tech_'#],0),)</f>
        <v>2024</v>
      </c>
      <c r="J818" s="121" t="str">
        <f>INDEX(TechList[Complexity],MATCH($A818,TechList[Tech_'#],0),)</f>
        <v>Low2</v>
      </c>
      <c r="K818" s="118">
        <f>INDEX(CurbWt_selection,MATCH(G818,CurbWts!$A$3:$A$21,0),)
*($B818/100)
*$E818</f>
        <v>310.64134059565316</v>
      </c>
    </row>
    <row r="819" spans="1:11" x14ac:dyDescent="0.25">
      <c r="A819" s="123">
        <v>129</v>
      </c>
      <c r="B819" s="120">
        <f>INDEX(TechList[Tech],MATCH(A819,TechList[Tech_'#],0),)</f>
        <v>14.5</v>
      </c>
      <c r="C819" s="121" t="str">
        <f t="shared" si="12"/>
        <v>129_14</v>
      </c>
      <c r="D819" s="121" t="str">
        <f>INDEX(CWC_VehType!$C$2:$C$20,MATCH($G819,CWC_VehType!$A$2:$A$20,0),)</f>
        <v>NT</v>
      </c>
      <c r="E819" s="122">
        <f>INDEX(wr_DMCcurves_FRM!$C$21:$C$80,MATCH(DMC_WR[[#This Row],[Tech_'#]],wr_DMCcurves_FRM!$A$21:$A$80,0),)</f>
        <v>0.69062244299999986</v>
      </c>
      <c r="F819" s="122">
        <f>INDEX(wr_DMCcurves_FRM!$D$21:$D$80,MATCH(DMC_WR[[#This Row],[Tech_'#]],wr_DMCcurves_FRM!$A$21:$A$80,0),)</f>
        <v>0.37963869731718525</v>
      </c>
      <c r="G819" s="26">
        <v>14</v>
      </c>
      <c r="H819" s="121">
        <v>16</v>
      </c>
      <c r="I819" s="121">
        <f>INDEX(TechList[ST_Thru],MATCH($A819,TechList[Tech_'#],0),)</f>
        <v>2024</v>
      </c>
      <c r="J819" s="121" t="str">
        <f>INDEX(TechList[Complexity],MATCH($A819,TechList[Tech_'#],0),)</f>
        <v>Low2</v>
      </c>
      <c r="K819" s="118">
        <f>INDEX(CurbWt_selection,MATCH(G819,CurbWts!$A$3:$A$21,0),)
*($B819/100)
*$E819</f>
        <v>333.22623398079622</v>
      </c>
    </row>
    <row r="820" spans="1:11" x14ac:dyDescent="0.25">
      <c r="A820" s="123">
        <v>130</v>
      </c>
      <c r="B820" s="120">
        <f>INDEX(TechList[Tech],MATCH(A820,TechList[Tech_'#],0),)</f>
        <v>15</v>
      </c>
      <c r="C820" s="121" t="str">
        <f t="shared" si="12"/>
        <v>130_14</v>
      </c>
      <c r="D820" s="121" t="str">
        <f>INDEX(CWC_VehType!$C$2:$C$20,MATCH($G820,CWC_VehType!$A$2:$A$20,0),)</f>
        <v>NT</v>
      </c>
      <c r="E820" s="122">
        <f>INDEX(wr_DMCcurves_FRM!$C$21:$C$80,MATCH(DMC_WR[[#This Row],[Tech_'#]],wr_DMCcurves_FRM!$A$21:$A$80,0),)</f>
        <v>0.71443700999999993</v>
      </c>
      <c r="F820" s="122">
        <f>INDEX(wr_DMCcurves_FRM!$D$21:$D$80,MATCH(DMC_WR[[#This Row],[Tech_'#]],wr_DMCcurves_FRM!$A$21:$A$80,0),)</f>
        <v>0.47497850322649304</v>
      </c>
      <c r="G820" s="26">
        <v>14</v>
      </c>
      <c r="H820" s="121">
        <v>16</v>
      </c>
      <c r="I820" s="121">
        <f>INDEX(TechList[ST_Thru],MATCH($A820,TechList[Tech_'#],0),)</f>
        <v>2024</v>
      </c>
      <c r="J820" s="121" t="str">
        <f>INDEX(TechList[Complexity],MATCH($A820,TechList[Tech_'#],0),)</f>
        <v>Med2</v>
      </c>
      <c r="K820" s="118">
        <f>INDEX(CurbWt_selection,MATCH(G820,CurbWts!$A$3:$A$21,0),)
*($B820/100)
*$E820</f>
        <v>356.60357976541815</v>
      </c>
    </row>
    <row r="821" spans="1:11" x14ac:dyDescent="0.25">
      <c r="A821" s="123">
        <v>131</v>
      </c>
      <c r="B821" s="120">
        <f>INDEX(TechList[Tech],MATCH(A821,TechList[Tech_'#],0),)</f>
        <v>15.5</v>
      </c>
      <c r="C821" s="121" t="str">
        <f t="shared" si="12"/>
        <v>131_14</v>
      </c>
      <c r="D821" s="121" t="str">
        <f>INDEX(CWC_VehType!$C$2:$C$20,MATCH($G821,CWC_VehType!$A$2:$A$20,0),)</f>
        <v>NT</v>
      </c>
      <c r="E821" s="122">
        <f>INDEX(wr_DMCcurves_FRM!$C$21:$C$80,MATCH(DMC_WR[[#This Row],[Tech_'#]],wr_DMCcurves_FRM!$A$21:$A$80,0),)</f>
        <v>0.73825157699999988</v>
      </c>
      <c r="F821" s="122">
        <f>INDEX(wr_DMCcurves_FRM!$D$21:$D$80,MATCH(DMC_WR[[#This Row],[Tech_'#]],wr_DMCcurves_FRM!$A$21:$A$80,0),)</f>
        <v>0.57031830913580039</v>
      </c>
      <c r="G821" s="26">
        <v>14</v>
      </c>
      <c r="H821" s="121">
        <v>16</v>
      </c>
      <c r="I821" s="121">
        <f>INDEX(TechList[ST_Thru],MATCH($A821,TechList[Tech_'#],0),)</f>
        <v>2024</v>
      </c>
      <c r="J821" s="121" t="str">
        <f>INDEX(TechList[Complexity],MATCH($A821,TechList[Tech_'#],0),)</f>
        <v>Med2</v>
      </c>
      <c r="K821" s="118">
        <f>INDEX(CurbWt_selection,MATCH(G821,CurbWts!$A$3:$A$21,0),)
*($B821/100)
*$E821</f>
        <v>380.7733779495187</v>
      </c>
    </row>
    <row r="822" spans="1:11" x14ac:dyDescent="0.25">
      <c r="A822" s="123">
        <v>132</v>
      </c>
      <c r="B822" s="120">
        <f>INDEX(TechList[Tech],MATCH(A822,TechList[Tech_'#],0),)</f>
        <v>16</v>
      </c>
      <c r="C822" s="121" t="str">
        <f t="shared" si="12"/>
        <v>132_14</v>
      </c>
      <c r="D822" s="121" t="str">
        <f>INDEX(CWC_VehType!$C$2:$C$20,MATCH($G822,CWC_VehType!$A$2:$A$20,0),)</f>
        <v>NT</v>
      </c>
      <c r="E822" s="122">
        <f>INDEX(wr_DMCcurves_FRM!$C$21:$C$80,MATCH(DMC_WR[[#This Row],[Tech_'#]],wr_DMCcurves_FRM!$A$21:$A$80,0),)</f>
        <v>0.76206614399999995</v>
      </c>
      <c r="F822" s="122">
        <f>INDEX(wr_DMCcurves_FRM!$D$21:$D$80,MATCH(DMC_WR[[#This Row],[Tech_'#]],wr_DMCcurves_FRM!$A$21:$A$80,0),)</f>
        <v>0.66565811504510819</v>
      </c>
      <c r="G822" s="26">
        <v>14</v>
      </c>
      <c r="H822" s="121">
        <v>16</v>
      </c>
      <c r="I822" s="121">
        <f>INDEX(TechList[ST_Thru],MATCH($A822,TechList[Tech_'#],0),)</f>
        <v>2024</v>
      </c>
      <c r="J822" s="121" t="str">
        <f>INDEX(TechList[Complexity],MATCH($A822,TechList[Tech_'#],0),)</f>
        <v>Med2</v>
      </c>
      <c r="K822" s="118">
        <f>INDEX(CurbWt_selection,MATCH(G822,CurbWts!$A$3:$A$21,0),)
*($B822/100)
*$E822</f>
        <v>405.73562853309795</v>
      </c>
    </row>
    <row r="823" spans="1:11" x14ac:dyDescent="0.25">
      <c r="A823" s="123">
        <v>133</v>
      </c>
      <c r="B823" s="120">
        <f>INDEX(TechList[Tech],MATCH(A823,TechList[Tech_'#],0),)</f>
        <v>16.5</v>
      </c>
      <c r="C823" s="121" t="str">
        <f t="shared" si="12"/>
        <v>133_14</v>
      </c>
      <c r="D823" s="121" t="str">
        <f>INDEX(CWC_VehType!$C$2:$C$20,MATCH($G823,CWC_VehType!$A$2:$A$20,0),)</f>
        <v>NT</v>
      </c>
      <c r="E823" s="122">
        <f>INDEX(wr_DMCcurves_FRM!$C$21:$C$80,MATCH(DMC_WR[[#This Row],[Tech_'#]],wr_DMCcurves_FRM!$A$21:$A$80,0),)</f>
        <v>0.7858807109999999</v>
      </c>
      <c r="F823" s="122">
        <f>INDEX(wr_DMCcurves_FRM!$D$21:$D$80,MATCH(DMC_WR[[#This Row],[Tech_'#]],wr_DMCcurves_FRM!$A$21:$A$80,0),)</f>
        <v>0.76099792095441554</v>
      </c>
      <c r="G823" s="26">
        <v>14</v>
      </c>
      <c r="H823" s="121">
        <v>16</v>
      </c>
      <c r="I823" s="121">
        <f>INDEX(TechList[ST_Thru],MATCH($A823,TechList[Tech_'#],0),)</f>
        <v>2024</v>
      </c>
      <c r="J823" s="121" t="str">
        <f>INDEX(TechList[Complexity],MATCH($A823,TechList[Tech_'#],0),)</f>
        <v>Med2</v>
      </c>
      <c r="K823" s="118">
        <f>INDEX(CurbWt_selection,MATCH(G823,CurbWts!$A$3:$A$21,0),)
*($B823/100)
*$E823</f>
        <v>431.49033151615595</v>
      </c>
    </row>
    <row r="824" spans="1:11" x14ac:dyDescent="0.25">
      <c r="A824" s="123">
        <v>134</v>
      </c>
      <c r="B824" s="120">
        <f>INDEX(TechList[Tech],MATCH(A824,TechList[Tech_'#],0),)</f>
        <v>17</v>
      </c>
      <c r="C824" s="121" t="str">
        <f t="shared" si="12"/>
        <v>134_14</v>
      </c>
      <c r="D824" s="121" t="str">
        <f>INDEX(CWC_VehType!$C$2:$C$20,MATCH($G824,CWC_VehType!$A$2:$A$20,0),)</f>
        <v>NT</v>
      </c>
      <c r="E824" s="122">
        <f>INDEX(wr_DMCcurves_FRM!$C$21:$C$80,MATCH(DMC_WR[[#This Row],[Tech_'#]],wr_DMCcurves_FRM!$A$21:$A$80,0),)</f>
        <v>0.80969527799999996</v>
      </c>
      <c r="F824" s="122">
        <f>INDEX(wr_DMCcurves_FRM!$D$21:$D$80,MATCH(DMC_WR[[#This Row],[Tech_'#]],wr_DMCcurves_FRM!$A$21:$A$80,0),)</f>
        <v>0.85633772686372289</v>
      </c>
      <c r="G824" s="26">
        <v>14</v>
      </c>
      <c r="H824" s="121">
        <v>16</v>
      </c>
      <c r="I824" s="121">
        <f>INDEX(TechList[ST_Thru],MATCH($A824,TechList[Tech_'#],0),)</f>
        <v>2024</v>
      </c>
      <c r="J824" s="121" t="str">
        <f>INDEX(TechList[Complexity],MATCH($A824,TechList[Tech_'#],0),)</f>
        <v>Med2</v>
      </c>
      <c r="K824" s="118">
        <f>INDEX(CurbWt_selection,MATCH(G824,CurbWts!$A$3:$A$21,0),)
*($B824/100)
*$E824</f>
        <v>458.03748689869275</v>
      </c>
    </row>
    <row r="825" spans="1:11" x14ac:dyDescent="0.25">
      <c r="A825" s="123">
        <v>135</v>
      </c>
      <c r="B825" s="120">
        <f>INDEX(TechList[Tech],MATCH(A825,TechList[Tech_'#],0),)</f>
        <v>17.5</v>
      </c>
      <c r="C825" s="121" t="str">
        <f t="shared" si="12"/>
        <v>135_14</v>
      </c>
      <c r="D825" s="121" t="str">
        <f>INDEX(CWC_VehType!$C$2:$C$20,MATCH($G825,CWC_VehType!$A$2:$A$20,0),)</f>
        <v>NT</v>
      </c>
      <c r="E825" s="122">
        <f>INDEX(wr_DMCcurves_FRM!$C$21:$C$80,MATCH(DMC_WR[[#This Row],[Tech_'#]],wr_DMCcurves_FRM!$A$21:$A$80,0),)</f>
        <v>0.83350984499999992</v>
      </c>
      <c r="F825" s="122">
        <f>INDEX(wr_DMCcurves_FRM!$D$21:$D$80,MATCH(DMC_WR[[#This Row],[Tech_'#]],wr_DMCcurves_FRM!$A$21:$A$80,0),)</f>
        <v>0.95167753277303069</v>
      </c>
      <c r="G825" s="26">
        <v>14</v>
      </c>
      <c r="H825" s="121">
        <v>16</v>
      </c>
      <c r="I825" s="121">
        <f>INDEX(TechList[ST_Thru],MATCH($A825,TechList[Tech_'#],0),)</f>
        <v>2024</v>
      </c>
      <c r="J825" s="121" t="str">
        <f>INDEX(TechList[Complexity],MATCH($A825,TechList[Tech_'#],0),)</f>
        <v>Med2</v>
      </c>
      <c r="K825" s="118">
        <f>INDEX(CurbWt_selection,MATCH(G825,CurbWts!$A$3:$A$21,0),)
*($B825/100)
*$E825</f>
        <v>485.37709468070807</v>
      </c>
    </row>
    <row r="826" spans="1:11" x14ac:dyDescent="0.25">
      <c r="A826" s="123">
        <v>136</v>
      </c>
      <c r="B826" s="120">
        <f>INDEX(TechList[Tech],MATCH(A826,TechList[Tech_'#],0),)</f>
        <v>18</v>
      </c>
      <c r="C826" s="121" t="str">
        <f t="shared" si="12"/>
        <v>136_14</v>
      </c>
      <c r="D826" s="121" t="str">
        <f>INDEX(CWC_VehType!$C$2:$C$20,MATCH($G826,CWC_VehType!$A$2:$A$20,0),)</f>
        <v>NT</v>
      </c>
      <c r="E826" s="122">
        <f>INDEX(wr_DMCcurves_FRM!$C$21:$C$80,MATCH(DMC_WR[[#This Row],[Tech_'#]],wr_DMCcurves_FRM!$A$21:$A$80,0),)</f>
        <v>0.85732441199999998</v>
      </c>
      <c r="F826" s="122">
        <f>INDEX(wr_DMCcurves_FRM!$D$21:$D$80,MATCH(DMC_WR[[#This Row],[Tech_'#]],wr_DMCcurves_FRM!$A$21:$A$80,0),)</f>
        <v>1.047017338682338</v>
      </c>
      <c r="G826" s="26">
        <v>14</v>
      </c>
      <c r="H826" s="121">
        <v>16</v>
      </c>
      <c r="I826" s="121">
        <f>INDEX(TechList[ST_Thru],MATCH($A826,TechList[Tech_'#],0),)</f>
        <v>2024</v>
      </c>
      <c r="J826" s="121" t="str">
        <f>INDEX(TechList[Complexity],MATCH($A826,TechList[Tech_'#],0),)</f>
        <v>Med2</v>
      </c>
      <c r="K826" s="118">
        <f>INDEX(CurbWt_selection,MATCH(G826,CurbWts!$A$3:$A$21,0),)
*($B826/100)
*$E826</f>
        <v>513.50915486220208</v>
      </c>
    </row>
    <row r="827" spans="1:11" x14ac:dyDescent="0.25">
      <c r="A827" s="123">
        <v>137</v>
      </c>
      <c r="B827" s="120">
        <f>INDEX(TechList[Tech],MATCH(A827,TechList[Tech_'#],0),)</f>
        <v>18.5</v>
      </c>
      <c r="C827" s="121" t="str">
        <f t="shared" si="12"/>
        <v>137_14</v>
      </c>
      <c r="D827" s="121" t="str">
        <f>INDEX(CWC_VehType!$C$2:$C$20,MATCH($G827,CWC_VehType!$A$2:$A$20,0),)</f>
        <v>NT</v>
      </c>
      <c r="E827" s="122">
        <f>INDEX(wr_DMCcurves_FRM!$C$21:$C$80,MATCH(DMC_WR[[#This Row],[Tech_'#]],wr_DMCcurves_FRM!$A$21:$A$80,0),)</f>
        <v>0.88113897899999993</v>
      </c>
      <c r="F827" s="122">
        <f>INDEX(wr_DMCcurves_FRM!$D$21:$D$80,MATCH(DMC_WR[[#This Row],[Tech_'#]],wr_DMCcurves_FRM!$A$21:$A$80,0),)</f>
        <v>1.1423571445916458</v>
      </c>
      <c r="G827" s="26">
        <v>14</v>
      </c>
      <c r="H827" s="121">
        <v>16</v>
      </c>
      <c r="I827" s="121">
        <f>INDEX(TechList[ST_Thru],MATCH($A827,TechList[Tech_'#],0),)</f>
        <v>2024</v>
      </c>
      <c r="J827" s="121" t="str">
        <f>INDEX(TechList[Complexity],MATCH($A827,TechList[Tech_'#],0),)</f>
        <v>Med2</v>
      </c>
      <c r="K827" s="118">
        <f>INDEX(CurbWt_selection,MATCH(G827,CurbWts!$A$3:$A$21,0),)
*($B827/100)
*$E827</f>
        <v>542.43366744317495</v>
      </c>
    </row>
    <row r="828" spans="1:11" x14ac:dyDescent="0.25">
      <c r="A828" s="123">
        <v>138</v>
      </c>
      <c r="B828" s="120">
        <f>INDEX(TechList[Tech],MATCH(A828,TechList[Tech_'#],0),)</f>
        <v>19</v>
      </c>
      <c r="C828" s="121" t="str">
        <f t="shared" si="12"/>
        <v>138_14</v>
      </c>
      <c r="D828" s="121" t="str">
        <f>INDEX(CWC_VehType!$C$2:$C$20,MATCH($G828,CWC_VehType!$A$2:$A$20,0),)</f>
        <v>NT</v>
      </c>
      <c r="E828" s="122">
        <f>INDEX(wr_DMCcurves_FRM!$C$21:$C$80,MATCH(DMC_WR[[#This Row],[Tech_'#]],wr_DMCcurves_FRM!$A$21:$A$80,0),)</f>
        <v>0.90495354599999989</v>
      </c>
      <c r="F828" s="122">
        <f>INDEX(wr_DMCcurves_FRM!$D$21:$D$80,MATCH(DMC_WR[[#This Row],[Tech_'#]],wr_DMCcurves_FRM!$A$21:$A$80,0),)</f>
        <v>1.2376969505009536</v>
      </c>
      <c r="G828" s="26">
        <v>14</v>
      </c>
      <c r="H828" s="121">
        <v>16</v>
      </c>
      <c r="I828" s="121">
        <f>INDEX(TechList[ST_Thru],MATCH($A828,TechList[Tech_'#],0),)</f>
        <v>2024</v>
      </c>
      <c r="J828" s="121" t="str">
        <f>INDEX(TechList[Complexity],MATCH($A828,TechList[Tech_'#],0),)</f>
        <v>Med2</v>
      </c>
      <c r="K828" s="118">
        <f>INDEX(CurbWt_selection,MATCH(G828,CurbWts!$A$3:$A$21,0),)
*($B828/100)
*$E828</f>
        <v>572.15063242362646</v>
      </c>
    </row>
    <row r="829" spans="1:11" x14ac:dyDescent="0.25">
      <c r="A829" s="123">
        <v>139</v>
      </c>
      <c r="B829" s="120">
        <f>INDEX(TechList[Tech],MATCH(A829,TechList[Tech_'#],0),)</f>
        <v>19.5</v>
      </c>
      <c r="C829" s="121" t="str">
        <f t="shared" si="12"/>
        <v>139_14</v>
      </c>
      <c r="D829" s="121" t="str">
        <f>INDEX(CWC_VehType!$C$2:$C$20,MATCH($G829,CWC_VehType!$A$2:$A$20,0),)</f>
        <v>NT</v>
      </c>
      <c r="E829" s="122">
        <f>INDEX(wr_DMCcurves_FRM!$C$21:$C$80,MATCH(DMC_WR[[#This Row],[Tech_'#]],wr_DMCcurves_FRM!$A$21:$A$80,0),)</f>
        <v>0.92876811299999984</v>
      </c>
      <c r="F829" s="122">
        <f>INDEX(wr_DMCcurves_FRM!$D$21:$D$80,MATCH(DMC_WR[[#This Row],[Tech_'#]],wr_DMCcurves_FRM!$A$21:$A$80,0),)</f>
        <v>1.3330367564102614</v>
      </c>
      <c r="G829" s="26">
        <v>14</v>
      </c>
      <c r="H829" s="121">
        <v>16</v>
      </c>
      <c r="I829" s="121">
        <f>INDEX(TechList[ST_Thru],MATCH($A829,TechList[Tech_'#],0),)</f>
        <v>2024</v>
      </c>
      <c r="J829" s="121" t="str">
        <f>INDEX(TechList[Complexity],MATCH($A829,TechList[Tech_'#],0),)</f>
        <v>Med2</v>
      </c>
      <c r="K829" s="118">
        <f>INDEX(CurbWt_selection,MATCH(G829,CurbWts!$A$3:$A$21,0),)
*($B829/100)
*$E829</f>
        <v>602.6600498035566</v>
      </c>
    </row>
    <row r="830" spans="1:11" x14ac:dyDescent="0.25">
      <c r="A830" s="123">
        <v>140</v>
      </c>
      <c r="B830" s="120">
        <f>INDEX(TechList[Tech],MATCH(A830,TechList[Tech_'#],0),)</f>
        <v>20</v>
      </c>
      <c r="C830" s="121" t="str">
        <f t="shared" si="12"/>
        <v>140_14</v>
      </c>
      <c r="D830" s="121" t="str">
        <f>INDEX(CWC_VehType!$C$2:$C$20,MATCH($G830,CWC_VehType!$A$2:$A$20,0),)</f>
        <v>NT</v>
      </c>
      <c r="E830" s="122">
        <f>INDEX(wr_DMCcurves_FRM!$C$21:$C$80,MATCH(DMC_WR[[#This Row],[Tech_'#]],wr_DMCcurves_FRM!$A$21:$A$80,0),)</f>
        <v>0.9525826799999999</v>
      </c>
      <c r="F830" s="122">
        <f>INDEX(wr_DMCcurves_FRM!$D$21:$D$80,MATCH(DMC_WR[[#This Row],[Tech_'#]],wr_DMCcurves_FRM!$A$21:$A$80,0),)</f>
        <v>1.4283765623195688</v>
      </c>
      <c r="G830" s="26">
        <v>14</v>
      </c>
      <c r="H830" s="121">
        <v>16</v>
      </c>
      <c r="I830" s="121">
        <f>INDEX(TechList[ST_Thru],MATCH($A830,TechList[Tech_'#],0),)</f>
        <v>2024</v>
      </c>
      <c r="J830" s="121" t="str">
        <f>INDEX(TechList[Complexity],MATCH($A830,TechList[Tech_'#],0),)</f>
        <v>Med2</v>
      </c>
      <c r="K830" s="118">
        <f>INDEX(CurbWt_selection,MATCH(G830,CurbWts!$A$3:$A$21,0),)
*($B830/100)
*$E830</f>
        <v>633.96191958296561</v>
      </c>
    </row>
    <row r="831" spans="1:11" x14ac:dyDescent="0.25">
      <c r="A831" s="123">
        <v>141</v>
      </c>
      <c r="B831" s="120">
        <f>INDEX(TechList[Tech],MATCH(A831,TechList[Tech_'#],0),)</f>
        <v>20.5</v>
      </c>
      <c r="C831" s="121" t="str">
        <f t="shared" si="12"/>
        <v>141_14</v>
      </c>
      <c r="D831" s="121" t="str">
        <f>INDEX(CWC_VehType!$C$2:$C$20,MATCH($G831,CWC_VehType!$A$2:$A$20,0),)</f>
        <v>NT</v>
      </c>
      <c r="E831" s="122">
        <f>INDEX(wr_DMCcurves_FRM!$C$21:$C$80,MATCH(DMC_WR[[#This Row],[Tech_'#]],wr_DMCcurves_FRM!$A$21:$A$80,0),)</f>
        <v>0.97639724699999986</v>
      </c>
      <c r="F831" s="122">
        <f>INDEX(wr_DMCcurves_FRM!$D$21:$D$80,MATCH(DMC_WR[[#This Row],[Tech_'#]],wr_DMCcurves_FRM!$A$21:$A$80,0),)</f>
        <v>1.5237163682288766</v>
      </c>
      <c r="G831" s="26">
        <v>14</v>
      </c>
      <c r="H831" s="121">
        <v>16</v>
      </c>
      <c r="I831" s="121">
        <f>INDEX(TechList[ST_Thru],MATCH($A831,TechList[Tech_'#],0),)</f>
        <v>2024</v>
      </c>
      <c r="J831" s="121" t="str">
        <f>INDEX(TechList[Complexity],MATCH($A831,TechList[Tech_'#],0),)</f>
        <v>Med2</v>
      </c>
      <c r="K831" s="118">
        <f>INDEX(CurbWt_selection,MATCH(G831,CurbWts!$A$3:$A$21,0),)
*($B831/100)
*$E831</f>
        <v>666.05624176185313</v>
      </c>
    </row>
    <row r="832" spans="1:11" x14ac:dyDescent="0.25">
      <c r="A832" s="123">
        <v>142</v>
      </c>
      <c r="B832" s="120">
        <f>INDEX(TechList[Tech],MATCH(A832,TechList[Tech_'#],0),)</f>
        <v>21</v>
      </c>
      <c r="C832" s="121" t="str">
        <f t="shared" si="12"/>
        <v>142_14</v>
      </c>
      <c r="D832" s="121" t="str">
        <f>INDEX(CWC_VehType!$C$2:$C$20,MATCH($G832,CWC_VehType!$A$2:$A$20,0),)</f>
        <v>NT</v>
      </c>
      <c r="E832" s="122">
        <f>INDEX(wr_DMCcurves_FRM!$C$21:$C$80,MATCH(DMC_WR[[#This Row],[Tech_'#]],wr_DMCcurves_FRM!$A$21:$A$80,0),)</f>
        <v>1.0002118139999998</v>
      </c>
      <c r="F832" s="122">
        <f>INDEX(wr_DMCcurves_FRM!$D$21:$D$80,MATCH(DMC_WR[[#This Row],[Tech_'#]],wr_DMCcurves_FRM!$A$21:$A$80,0),)</f>
        <v>1.6190561741381839</v>
      </c>
      <c r="G832" s="26">
        <v>14</v>
      </c>
      <c r="H832" s="121">
        <v>16</v>
      </c>
      <c r="I832" s="121">
        <f>INDEX(TechList[ST_Thru],MATCH($A832,TechList[Tech_'#],0),)</f>
        <v>2024</v>
      </c>
      <c r="J832" s="121" t="str">
        <f>INDEX(TechList[Complexity],MATCH($A832,TechList[Tech_'#],0),)</f>
        <v>Med2</v>
      </c>
      <c r="K832" s="118">
        <f>INDEX(CurbWt_selection,MATCH(G832,CurbWts!$A$3:$A$21,0),)
*($B832/100)
*$E832</f>
        <v>698.9430163402194</v>
      </c>
    </row>
    <row r="833" spans="1:11" x14ac:dyDescent="0.25">
      <c r="A833" s="123">
        <v>143</v>
      </c>
      <c r="B833" s="120">
        <f>INDEX(TechList[Tech],MATCH(A833,TechList[Tech_'#],0),)</f>
        <v>21.5</v>
      </c>
      <c r="C833" s="121" t="str">
        <f t="shared" si="12"/>
        <v>143_14</v>
      </c>
      <c r="D833" s="121" t="str">
        <f>INDEX(CWC_VehType!$C$2:$C$20,MATCH($G833,CWC_VehType!$A$2:$A$20,0),)</f>
        <v>NT</v>
      </c>
      <c r="E833" s="122">
        <f>INDEX(wr_DMCcurves_FRM!$C$21:$C$80,MATCH(DMC_WR[[#This Row],[Tech_'#]],wr_DMCcurves_FRM!$A$21:$A$80,0),)</f>
        <v>1.0240263809999999</v>
      </c>
      <c r="F833" s="122">
        <f>INDEX(wr_DMCcurves_FRM!$D$21:$D$80,MATCH(DMC_WR[[#This Row],[Tech_'#]],wr_DMCcurves_FRM!$A$21:$A$80,0),)</f>
        <v>1.7143959800474913</v>
      </c>
      <c r="G833" s="26">
        <v>14</v>
      </c>
      <c r="H833" s="121">
        <v>16</v>
      </c>
      <c r="I833" s="121">
        <f>INDEX(TechList[ST_Thru],MATCH($A833,TechList[Tech_'#],0),)</f>
        <v>2024</v>
      </c>
      <c r="J833" s="121" t="str">
        <f>INDEX(TechList[Complexity],MATCH($A833,TechList[Tech_'#],0),)</f>
        <v>Med2</v>
      </c>
      <c r="K833" s="118">
        <f>INDEX(CurbWt_selection,MATCH(G833,CurbWts!$A$3:$A$21,0),)
*($B833/100)
*$E833</f>
        <v>732.62224331806453</v>
      </c>
    </row>
    <row r="834" spans="1:11" x14ac:dyDescent="0.25">
      <c r="A834" s="123">
        <v>144</v>
      </c>
      <c r="B834" s="120">
        <f>INDEX(TechList[Tech],MATCH(A834,TechList[Tech_'#],0),)</f>
        <v>22</v>
      </c>
      <c r="C834" s="121" t="str">
        <f t="shared" si="12"/>
        <v>144_14</v>
      </c>
      <c r="D834" s="121" t="str">
        <f>INDEX(CWC_VehType!$C$2:$C$20,MATCH($G834,CWC_VehType!$A$2:$A$20,0),)</f>
        <v>NT</v>
      </c>
      <c r="E834" s="122">
        <f>INDEX(wr_DMCcurves_FRM!$C$21:$C$80,MATCH(DMC_WR[[#This Row],[Tech_'#]],wr_DMCcurves_FRM!$A$21:$A$80,0),)</f>
        <v>1.0478409479999999</v>
      </c>
      <c r="F834" s="122">
        <f>INDEX(wr_DMCcurves_FRM!$D$21:$D$80,MATCH(DMC_WR[[#This Row],[Tech_'#]],wr_DMCcurves_FRM!$A$21:$A$80,0),)</f>
        <v>1.8097357859567986</v>
      </c>
      <c r="G834" s="26">
        <v>14</v>
      </c>
      <c r="H834" s="121">
        <v>16</v>
      </c>
      <c r="I834" s="121">
        <f>INDEX(TechList[ST_Thru],MATCH($A834,TechList[Tech_'#],0),)</f>
        <v>2024</v>
      </c>
      <c r="J834" s="121" t="str">
        <f>INDEX(TechList[Complexity],MATCH($A834,TechList[Tech_'#],0),)</f>
        <v>Med2</v>
      </c>
      <c r="K834" s="118">
        <f>INDEX(CurbWt_selection,MATCH(G834,CurbWts!$A$3:$A$21,0),)
*($B834/100)
*$E834</f>
        <v>767.09392269538841</v>
      </c>
    </row>
    <row r="835" spans="1:11" x14ac:dyDescent="0.25">
      <c r="A835" s="123">
        <v>145</v>
      </c>
      <c r="B835" s="120">
        <f>INDEX(TechList[Tech],MATCH(A835,TechList[Tech_'#],0),)</f>
        <v>22.5</v>
      </c>
      <c r="C835" s="121" t="str">
        <f t="shared" si="12"/>
        <v>145_14</v>
      </c>
      <c r="D835" s="121" t="str">
        <f>INDEX(CWC_VehType!$C$2:$C$20,MATCH($G835,CWC_VehType!$A$2:$A$20,0),)</f>
        <v>NT</v>
      </c>
      <c r="E835" s="122">
        <f>INDEX(wr_DMCcurves_FRM!$C$21:$C$80,MATCH(DMC_WR[[#This Row],[Tech_'#]],wr_DMCcurves_FRM!$A$21:$A$80,0),)</f>
        <v>1.071655515</v>
      </c>
      <c r="F835" s="122">
        <f>INDEX(wr_DMCcurves_FRM!$D$21:$D$80,MATCH(DMC_WR[[#This Row],[Tech_'#]],wr_DMCcurves_FRM!$A$21:$A$80,0),)</f>
        <v>1.9050755918661069</v>
      </c>
      <c r="G835" s="26">
        <v>14</v>
      </c>
      <c r="H835" s="121">
        <v>16</v>
      </c>
      <c r="I835" s="121">
        <f>INDEX(TechList[ST_Thru],MATCH($A835,TechList[Tech_'#],0),)</f>
        <v>2024</v>
      </c>
      <c r="J835" s="121" t="str">
        <f>INDEX(TechList[Complexity],MATCH($A835,TechList[Tech_'#],0),)</f>
        <v>Med2</v>
      </c>
      <c r="K835" s="118">
        <f>INDEX(CurbWt_selection,MATCH(G835,CurbWts!$A$3:$A$21,0),)
*($B835/100)
*$E835</f>
        <v>802.35805447219093</v>
      </c>
    </row>
    <row r="836" spans="1:11" x14ac:dyDescent="0.25">
      <c r="A836" s="123">
        <v>146</v>
      </c>
      <c r="B836" s="120">
        <f>INDEX(TechList[Tech],MATCH(A836,TechList[Tech_'#],0),)</f>
        <v>23</v>
      </c>
      <c r="C836" s="121" t="str">
        <f t="shared" si="12"/>
        <v>146_14</v>
      </c>
      <c r="D836" s="121" t="str">
        <f>INDEX(CWC_VehType!$C$2:$C$20,MATCH($G836,CWC_VehType!$A$2:$A$20,0),)</f>
        <v>NT</v>
      </c>
      <c r="E836" s="122">
        <f>INDEX(wr_DMCcurves_FRM!$C$21:$C$80,MATCH(DMC_WR[[#This Row],[Tech_'#]],wr_DMCcurves_FRM!$A$21:$A$80,0),)</f>
        <v>1.0954700819999998</v>
      </c>
      <c r="F836" s="122">
        <f>INDEX(wr_DMCcurves_FRM!$D$21:$D$80,MATCH(DMC_WR[[#This Row],[Tech_'#]],wr_DMCcurves_FRM!$A$21:$A$80,0),)</f>
        <v>2.0004153977754142</v>
      </c>
      <c r="G836" s="26">
        <v>14</v>
      </c>
      <c r="H836" s="121">
        <v>16</v>
      </c>
      <c r="I836" s="121">
        <f>INDEX(TechList[ST_Thru],MATCH($A836,TechList[Tech_'#],0),)</f>
        <v>2024</v>
      </c>
      <c r="J836" s="121" t="str">
        <f>INDEX(TechList[Complexity],MATCH($A836,TechList[Tech_'#],0),)</f>
        <v>Med2</v>
      </c>
      <c r="K836" s="118">
        <f>INDEX(CurbWt_selection,MATCH(G836,CurbWts!$A$3:$A$21,0),)
*($B836/100)
*$E836</f>
        <v>838.41463864847196</v>
      </c>
    </row>
    <row r="837" spans="1:11" x14ac:dyDescent="0.25">
      <c r="A837" s="123">
        <v>147</v>
      </c>
      <c r="B837" s="120">
        <f>INDEX(TechList[Tech],MATCH(A837,TechList[Tech_'#],0),)</f>
        <v>23.5</v>
      </c>
      <c r="C837" s="121" t="str">
        <f t="shared" si="12"/>
        <v>147_14</v>
      </c>
      <c r="D837" s="121" t="str">
        <f>INDEX(CWC_VehType!$C$2:$C$20,MATCH($G837,CWC_VehType!$A$2:$A$20,0),)</f>
        <v>NT</v>
      </c>
      <c r="E837" s="122">
        <f>INDEX(wr_DMCcurves_FRM!$C$21:$C$80,MATCH(DMC_WR[[#This Row],[Tech_'#]],wr_DMCcurves_FRM!$A$21:$A$80,0),)</f>
        <v>1.1192846489999999</v>
      </c>
      <c r="F837" s="122">
        <f>INDEX(wr_DMCcurves_FRM!$D$21:$D$80,MATCH(DMC_WR[[#This Row],[Tech_'#]],wr_DMCcurves_FRM!$A$21:$A$80,0),)</f>
        <v>2.0957552036847216</v>
      </c>
      <c r="G837" s="26">
        <v>14</v>
      </c>
      <c r="H837" s="121">
        <v>16</v>
      </c>
      <c r="I837" s="121">
        <f>INDEX(TechList[ST_Thru],MATCH($A837,TechList[Tech_'#],0),)</f>
        <v>2024</v>
      </c>
      <c r="J837" s="121" t="str">
        <f>INDEX(TechList[Complexity],MATCH($A837,TechList[Tech_'#],0),)</f>
        <v>Med2</v>
      </c>
      <c r="K837" s="118">
        <f>INDEX(CurbWt_selection,MATCH(G837,CurbWts!$A$3:$A$21,0),)
*($B837/100)
*$E837</f>
        <v>875.26367522423186</v>
      </c>
    </row>
    <row r="838" spans="1:11" x14ac:dyDescent="0.25">
      <c r="A838" s="123">
        <v>148</v>
      </c>
      <c r="B838" s="120">
        <f>INDEX(TechList[Tech],MATCH(A838,TechList[Tech_'#],0),)</f>
        <v>24</v>
      </c>
      <c r="C838" s="121" t="str">
        <f t="shared" si="12"/>
        <v>148_14</v>
      </c>
      <c r="D838" s="121" t="str">
        <f>INDEX(CWC_VehType!$C$2:$C$20,MATCH($G838,CWC_VehType!$A$2:$A$20,0),)</f>
        <v>NT</v>
      </c>
      <c r="E838" s="122">
        <f>INDEX(wr_DMCcurves_FRM!$C$21:$C$80,MATCH(DMC_WR[[#This Row],[Tech_'#]],wr_DMCcurves_FRM!$A$21:$A$80,0),)</f>
        <v>1.143099216</v>
      </c>
      <c r="F838" s="122">
        <f>INDEX(wr_DMCcurves_FRM!$D$21:$D$80,MATCH(DMC_WR[[#This Row],[Tech_'#]],wr_DMCcurves_FRM!$A$21:$A$80,0),)</f>
        <v>2.1910950095940289</v>
      </c>
      <c r="G838" s="26">
        <v>14</v>
      </c>
      <c r="H838" s="121">
        <v>16</v>
      </c>
      <c r="I838" s="121">
        <f>INDEX(TechList[ST_Thru],MATCH($A838,TechList[Tech_'#],0),)</f>
        <v>2024</v>
      </c>
      <c r="J838" s="121" t="str">
        <f>INDEX(TechList[Complexity],MATCH($A838,TechList[Tech_'#],0),)</f>
        <v>Med2</v>
      </c>
      <c r="K838" s="118">
        <f>INDEX(CurbWt_selection,MATCH(G838,CurbWts!$A$3:$A$21,0),)
*($B838/100)
*$E838</f>
        <v>912.90516419947051</v>
      </c>
    </row>
    <row r="839" spans="1:11" x14ac:dyDescent="0.25">
      <c r="A839" s="123">
        <v>149</v>
      </c>
      <c r="B839" s="120">
        <f>INDEX(TechList[Tech],MATCH(A839,TechList[Tech_'#],0),)</f>
        <v>24.5</v>
      </c>
      <c r="C839" s="121" t="str">
        <f t="shared" si="12"/>
        <v>149_14</v>
      </c>
      <c r="D839" s="121" t="str">
        <f>INDEX(CWC_VehType!$C$2:$C$20,MATCH($G839,CWC_VehType!$A$2:$A$20,0),)</f>
        <v>NT</v>
      </c>
      <c r="E839" s="122">
        <f>INDEX(wr_DMCcurves_FRM!$C$21:$C$80,MATCH(DMC_WR[[#This Row],[Tech_'#]],wr_DMCcurves_FRM!$A$21:$A$80,0),)</f>
        <v>1.1669137829999998</v>
      </c>
      <c r="F839" s="122">
        <f>INDEX(wr_DMCcurves_FRM!$D$21:$D$80,MATCH(DMC_WR[[#This Row],[Tech_'#]],wr_DMCcurves_FRM!$A$21:$A$80,0),)</f>
        <v>2.2864348155033372</v>
      </c>
      <c r="G839" s="26">
        <v>14</v>
      </c>
      <c r="H839" s="121">
        <v>16</v>
      </c>
      <c r="I839" s="121">
        <f>INDEX(TechList[ST_Thru],MATCH($A839,TechList[Tech_'#],0),)</f>
        <v>2024</v>
      </c>
      <c r="J839" s="121" t="str">
        <f>INDEX(TechList[Complexity],MATCH($A839,TechList[Tech_'#],0),)</f>
        <v>Med2</v>
      </c>
      <c r="K839" s="118">
        <f>INDEX(CurbWt_selection,MATCH(G839,CurbWts!$A$3:$A$21,0),)
*($B839/100)
*$E839</f>
        <v>951.33910557418767</v>
      </c>
    </row>
    <row r="840" spans="1:11" x14ac:dyDescent="0.25">
      <c r="A840" s="123">
        <v>150</v>
      </c>
      <c r="B840" s="120">
        <f>INDEX(TechList[Tech],MATCH(A840,TechList[Tech_'#],0),)</f>
        <v>25</v>
      </c>
      <c r="C840" s="121" t="str">
        <f t="shared" si="12"/>
        <v>150_14</v>
      </c>
      <c r="D840" s="121" t="str">
        <f>INDEX(CWC_VehType!$C$2:$C$20,MATCH($G840,CWC_VehType!$A$2:$A$20,0),)</f>
        <v>NT</v>
      </c>
      <c r="E840" s="122">
        <f>INDEX(wr_DMCcurves_FRM!$C$21:$C$80,MATCH(DMC_WR[[#This Row],[Tech_'#]],wr_DMCcurves_FRM!$A$21:$A$80,0),)</f>
        <v>1.1907283499999999</v>
      </c>
      <c r="F840" s="122">
        <f>INDEX(wr_DMCcurves_FRM!$D$21:$D$80,MATCH(DMC_WR[[#This Row],[Tech_'#]],wr_DMCcurves_FRM!$A$21:$A$80,0),)</f>
        <v>2.3817746214126445</v>
      </c>
      <c r="G840" s="26">
        <v>14</v>
      </c>
      <c r="H840" s="121">
        <v>16</v>
      </c>
      <c r="I840" s="121">
        <f>INDEX(TechList[ST_Thru],MATCH($A840,TechList[Tech_'#],0),)</f>
        <v>2024</v>
      </c>
      <c r="J840" s="121" t="str">
        <f>INDEX(TechList[Complexity],MATCH($A840,TechList[Tech_'#],0),)</f>
        <v>High1</v>
      </c>
      <c r="K840" s="118">
        <f>INDEX(CurbWt_selection,MATCH(G840,CurbWts!$A$3:$A$21,0),)
*($B840/100)
*$E840</f>
        <v>990.5654993483837</v>
      </c>
    </row>
    <row r="841" spans="1:11" x14ac:dyDescent="0.25">
      <c r="A841" s="123">
        <v>151</v>
      </c>
      <c r="B841" s="120">
        <f>INDEX(TechList[Tech],MATCH(A841,TechList[Tech_'#],0),)</f>
        <v>25.5</v>
      </c>
      <c r="C841" s="121" t="str">
        <f t="shared" si="12"/>
        <v>151_14</v>
      </c>
      <c r="D841" s="121" t="str">
        <f>INDEX(CWC_VehType!$C$2:$C$20,MATCH($G841,CWC_VehType!$A$2:$A$20,0),)</f>
        <v>NT</v>
      </c>
      <c r="E841" s="122">
        <f>INDEX(wr_DMCcurves_FRM!$C$21:$C$80,MATCH(DMC_WR[[#This Row],[Tech_'#]],wr_DMCcurves_FRM!$A$21:$A$80,0),)</f>
        <v>1.2145429169999999</v>
      </c>
      <c r="F841" s="122">
        <f>INDEX(wr_DMCcurves_FRM!$D$21:$D$80,MATCH(DMC_WR[[#This Row],[Tech_'#]],wr_DMCcurves_FRM!$A$21:$A$80,0),)</f>
        <v>2.4771144273219519</v>
      </c>
      <c r="G841" s="26">
        <v>14</v>
      </c>
      <c r="H841" s="121">
        <v>16</v>
      </c>
      <c r="I841" s="121">
        <f>INDEX(TechList[ST_Thru],MATCH($A841,TechList[Tech_'#],0),)</f>
        <v>2024</v>
      </c>
      <c r="J841" s="121" t="str">
        <f>INDEX(TechList[Complexity],MATCH($A841,TechList[Tech_'#],0),)</f>
        <v>High1</v>
      </c>
      <c r="K841" s="118">
        <f>INDEX(CurbWt_selection,MATCH(G841,CurbWts!$A$3:$A$21,0),)
*($B841/100)
*$E841</f>
        <v>1030.5843455220586</v>
      </c>
    </row>
    <row r="842" spans="1:11" x14ac:dyDescent="0.25">
      <c r="A842" s="123">
        <v>152</v>
      </c>
      <c r="B842" s="120">
        <f>INDEX(TechList[Tech],MATCH(A842,TechList[Tech_'#],0),)</f>
        <v>26</v>
      </c>
      <c r="C842" s="121" t="str">
        <f t="shared" si="12"/>
        <v>152_14</v>
      </c>
      <c r="D842" s="121" t="str">
        <f>INDEX(CWC_VehType!$C$2:$C$20,MATCH($G842,CWC_VehType!$A$2:$A$20,0),)</f>
        <v>NT</v>
      </c>
      <c r="E842" s="122">
        <f>INDEX(wr_DMCcurves_FRM!$C$21:$C$80,MATCH(DMC_WR[[#This Row],[Tech_'#]],wr_DMCcurves_FRM!$A$21:$A$80,0),)</f>
        <v>1.2383574839999998</v>
      </c>
      <c r="F842" s="122">
        <f>INDEX(wr_DMCcurves_FRM!$D$21:$D$80,MATCH(DMC_WR[[#This Row],[Tech_'#]],wr_DMCcurves_FRM!$A$21:$A$80,0),)</f>
        <v>2.5724542332312601</v>
      </c>
      <c r="G842" s="26">
        <v>14</v>
      </c>
      <c r="H842" s="121">
        <v>16</v>
      </c>
      <c r="I842" s="121">
        <f>INDEX(TechList[ST_Thru],MATCH($A842,TechList[Tech_'#],0),)</f>
        <v>2024</v>
      </c>
      <c r="J842" s="121" t="str">
        <f>INDEX(TechList[Complexity],MATCH($A842,TechList[Tech_'#],0),)</f>
        <v>High1</v>
      </c>
      <c r="K842" s="118">
        <f>INDEX(CurbWt_selection,MATCH(G842,CurbWts!$A$3:$A$21,0),)
*($B842/100)
*$E842</f>
        <v>1071.3956440952118</v>
      </c>
    </row>
    <row r="843" spans="1:11" x14ac:dyDescent="0.25">
      <c r="A843" s="123">
        <v>153</v>
      </c>
      <c r="B843" s="120">
        <f>INDEX(TechList[Tech],MATCH(A843,TechList[Tech_'#],0),)</f>
        <v>26.5</v>
      </c>
      <c r="C843" s="121" t="str">
        <f t="shared" ref="C843:C906" si="13">CONCATENATE($A843,"_",TEXT(G843,"00"))</f>
        <v>153_14</v>
      </c>
      <c r="D843" s="121" t="str">
        <f>INDEX(CWC_VehType!$C$2:$C$20,MATCH($G843,CWC_VehType!$A$2:$A$20,0),)</f>
        <v>NT</v>
      </c>
      <c r="E843" s="122">
        <f>INDEX(wr_DMCcurves_FRM!$C$21:$C$80,MATCH(DMC_WR[[#This Row],[Tech_'#]],wr_DMCcurves_FRM!$A$21:$A$80,0),)</f>
        <v>1.2621720509999999</v>
      </c>
      <c r="F843" s="122">
        <f>INDEX(wr_DMCcurves_FRM!$D$21:$D$80,MATCH(DMC_WR[[#This Row],[Tech_'#]],wr_DMCcurves_FRM!$A$21:$A$80,0),)</f>
        <v>2.6677940391405675</v>
      </c>
      <c r="G843" s="26">
        <v>14</v>
      </c>
      <c r="H843" s="121">
        <v>16</v>
      </c>
      <c r="I843" s="121">
        <f>INDEX(TechList[ST_Thru],MATCH($A843,TechList[Tech_'#],0),)</f>
        <v>2024</v>
      </c>
      <c r="J843" s="121" t="str">
        <f>INDEX(TechList[Complexity],MATCH($A843,TechList[Tech_'#],0),)</f>
        <v>High1</v>
      </c>
      <c r="K843" s="118">
        <f>INDEX(CurbWt_selection,MATCH(G843,CurbWts!$A$3:$A$21,0),)
*($B843/100)
*$E843</f>
        <v>1112.999395067844</v>
      </c>
    </row>
    <row r="844" spans="1:11" x14ac:dyDescent="0.25">
      <c r="A844" s="123">
        <v>154</v>
      </c>
      <c r="B844" s="120">
        <f>INDEX(TechList[Tech],MATCH(A844,TechList[Tech_'#],0),)</f>
        <v>27</v>
      </c>
      <c r="C844" s="121" t="str">
        <f t="shared" si="13"/>
        <v>154_14</v>
      </c>
      <c r="D844" s="121" t="str">
        <f>INDEX(CWC_VehType!$C$2:$C$20,MATCH($G844,CWC_VehType!$A$2:$A$20,0),)</f>
        <v>NT</v>
      </c>
      <c r="E844" s="122">
        <f>INDEX(wr_DMCcurves_FRM!$C$21:$C$80,MATCH(DMC_WR[[#This Row],[Tech_'#]],wr_DMCcurves_FRM!$A$21:$A$80,0),)</f>
        <v>1.2859866179999997</v>
      </c>
      <c r="F844" s="122">
        <f>INDEX(wr_DMCcurves_FRM!$D$21:$D$80,MATCH(DMC_WR[[#This Row],[Tech_'#]],wr_DMCcurves_FRM!$A$21:$A$80,0),)</f>
        <v>2.7631338450498757</v>
      </c>
      <c r="G844" s="26">
        <v>14</v>
      </c>
      <c r="H844" s="121">
        <v>16</v>
      </c>
      <c r="I844" s="121">
        <f>INDEX(TechList[ST_Thru],MATCH($A844,TechList[Tech_'#],0),)</f>
        <v>2024</v>
      </c>
      <c r="J844" s="121" t="str">
        <f>INDEX(TechList[Complexity],MATCH($A844,TechList[Tech_'#],0),)</f>
        <v>High1</v>
      </c>
      <c r="K844" s="118">
        <f>INDEX(CurbWt_selection,MATCH(G844,CurbWts!$A$3:$A$21,0),)
*($B844/100)
*$E844</f>
        <v>1155.3955984399547</v>
      </c>
    </row>
    <row r="845" spans="1:11" x14ac:dyDescent="0.25">
      <c r="A845" s="123">
        <v>155</v>
      </c>
      <c r="B845" s="120">
        <f>INDEX(TechList[Tech],MATCH(A845,TechList[Tech_'#],0),)</f>
        <v>27.5</v>
      </c>
      <c r="C845" s="121" t="str">
        <f t="shared" si="13"/>
        <v>155_14</v>
      </c>
      <c r="D845" s="121" t="str">
        <f>INDEX(CWC_VehType!$C$2:$C$20,MATCH($G845,CWC_VehType!$A$2:$A$20,0),)</f>
        <v>NT</v>
      </c>
      <c r="E845" s="122">
        <f>INDEX(wr_DMCcurves_FRM!$C$21:$C$80,MATCH(DMC_WR[[#This Row],[Tech_'#]],wr_DMCcurves_FRM!$A$21:$A$80,0),)</f>
        <v>1.3098011849999998</v>
      </c>
      <c r="F845" s="122">
        <f>INDEX(wr_DMCcurves_FRM!$D$21:$D$80,MATCH(DMC_WR[[#This Row],[Tech_'#]],wr_DMCcurves_FRM!$A$21:$A$80,0),)</f>
        <v>2.8584736509591822</v>
      </c>
      <c r="G845" s="26">
        <v>14</v>
      </c>
      <c r="H845" s="121">
        <v>16</v>
      </c>
      <c r="I845" s="121">
        <f>INDEX(TechList[ST_Thru],MATCH($A845,TechList[Tech_'#],0),)</f>
        <v>2024</v>
      </c>
      <c r="J845" s="121" t="str">
        <f>INDEX(TechList[Complexity],MATCH($A845,TechList[Tech_'#],0),)</f>
        <v>High1</v>
      </c>
      <c r="K845" s="118">
        <f>INDEX(CurbWt_selection,MATCH(G845,CurbWts!$A$3:$A$21,0),)
*($B845/100)
*$E845</f>
        <v>1198.5842542115442</v>
      </c>
    </row>
    <row r="846" spans="1:11" x14ac:dyDescent="0.25">
      <c r="A846" s="123">
        <v>156</v>
      </c>
      <c r="B846" s="120">
        <f>INDEX(TechList[Tech],MATCH(A846,TechList[Tech_'#],0),)</f>
        <v>28</v>
      </c>
      <c r="C846" s="121" t="str">
        <f t="shared" si="13"/>
        <v>156_14</v>
      </c>
      <c r="D846" s="121" t="str">
        <f>INDEX(CWC_VehType!$C$2:$C$20,MATCH($G846,CWC_VehType!$A$2:$A$20,0),)</f>
        <v>NT</v>
      </c>
      <c r="E846" s="122">
        <f>INDEX(wr_DMCcurves_FRM!$C$21:$C$80,MATCH(DMC_WR[[#This Row],[Tech_'#]],wr_DMCcurves_FRM!$A$21:$A$80,0),)</f>
        <v>1.3336157519999998</v>
      </c>
      <c r="F846" s="122">
        <f>INDEX(wr_DMCcurves_FRM!$D$21:$D$80,MATCH(DMC_WR[[#This Row],[Tech_'#]],wr_DMCcurves_FRM!$A$21:$A$80,0),)</f>
        <v>2.9538134568684904</v>
      </c>
      <c r="G846" s="26">
        <v>14</v>
      </c>
      <c r="H846" s="121">
        <v>16</v>
      </c>
      <c r="I846" s="121">
        <f>INDEX(TechList[ST_Thru],MATCH($A846,TechList[Tech_'#],0),)</f>
        <v>2024</v>
      </c>
      <c r="J846" s="121" t="str">
        <f>INDEX(TechList[Complexity],MATCH($A846,TechList[Tech_'#],0),)</f>
        <v>High1</v>
      </c>
      <c r="K846" s="118">
        <f>INDEX(CurbWt_selection,MATCH(G846,CurbWts!$A$3:$A$21,0),)
*($B846/100)
*$E846</f>
        <v>1242.5653623826126</v>
      </c>
    </row>
    <row r="847" spans="1:11" x14ac:dyDescent="0.25">
      <c r="A847" s="123">
        <v>157</v>
      </c>
      <c r="B847" s="120">
        <f>INDEX(TechList[Tech],MATCH(A847,TechList[Tech_'#],0),)</f>
        <v>28.5</v>
      </c>
      <c r="C847" s="121" t="str">
        <f t="shared" si="13"/>
        <v>157_14</v>
      </c>
      <c r="D847" s="121" t="str">
        <f>INDEX(CWC_VehType!$C$2:$C$20,MATCH($G847,CWC_VehType!$A$2:$A$20,0),)</f>
        <v>NT</v>
      </c>
      <c r="E847" s="122">
        <f>INDEX(wr_DMCcurves_FRM!$C$21:$C$80,MATCH(DMC_WR[[#This Row],[Tech_'#]],wr_DMCcurves_FRM!$A$21:$A$80,0),)</f>
        <v>1.3574303189999997</v>
      </c>
      <c r="F847" s="122">
        <f>INDEX(wr_DMCcurves_FRM!$D$21:$D$80,MATCH(DMC_WR[[#This Row],[Tech_'#]],wr_DMCcurves_FRM!$A$21:$A$80,0),)</f>
        <v>3.0491532627777977</v>
      </c>
      <c r="G847" s="26">
        <v>14</v>
      </c>
      <c r="H847" s="121">
        <v>16</v>
      </c>
      <c r="I847" s="121">
        <f>INDEX(TechList[ST_Thru],MATCH($A847,TechList[Tech_'#],0),)</f>
        <v>2024</v>
      </c>
      <c r="J847" s="121" t="str">
        <f>INDEX(TechList[Complexity],MATCH($A847,TechList[Tech_'#],0),)</f>
        <v>High1</v>
      </c>
      <c r="K847" s="118">
        <f>INDEX(CurbWt_selection,MATCH(G847,CurbWts!$A$3:$A$21,0),)
*($B847/100)
*$E847</f>
        <v>1287.3389229531592</v>
      </c>
    </row>
    <row r="848" spans="1:11" x14ac:dyDescent="0.25">
      <c r="A848" s="123">
        <v>158</v>
      </c>
      <c r="B848" s="120">
        <f>INDEX(TechList[Tech],MATCH(A848,TechList[Tech_'#],0),)</f>
        <v>29</v>
      </c>
      <c r="C848" s="121" t="str">
        <f t="shared" si="13"/>
        <v>158_14</v>
      </c>
      <c r="D848" s="121" t="str">
        <f>INDEX(CWC_VehType!$C$2:$C$20,MATCH($G848,CWC_VehType!$A$2:$A$20,0),)</f>
        <v>NT</v>
      </c>
      <c r="E848" s="122">
        <f>INDEX(wr_DMCcurves_FRM!$C$21:$C$80,MATCH(DMC_WR[[#This Row],[Tech_'#]],wr_DMCcurves_FRM!$A$21:$A$80,0),)</f>
        <v>1.3812448859999997</v>
      </c>
      <c r="F848" s="122">
        <f>INDEX(wr_DMCcurves_FRM!$D$21:$D$80,MATCH(DMC_WR[[#This Row],[Tech_'#]],wr_DMCcurves_FRM!$A$21:$A$80,0),)</f>
        <v>3.1444930686871051</v>
      </c>
      <c r="G848" s="26">
        <v>14</v>
      </c>
      <c r="H848" s="121">
        <v>16</v>
      </c>
      <c r="I848" s="121">
        <f>INDEX(TechList[ST_Thru],MATCH($A848,TechList[Tech_'#],0),)</f>
        <v>2024</v>
      </c>
      <c r="J848" s="121" t="str">
        <f>INDEX(TechList[Complexity],MATCH($A848,TechList[Tech_'#],0),)</f>
        <v>High1</v>
      </c>
      <c r="K848" s="118">
        <f>INDEX(CurbWt_selection,MATCH(G848,CurbWts!$A$3:$A$21,0),)
*($B848/100)
*$E848</f>
        <v>1332.9049359231849</v>
      </c>
    </row>
    <row r="849" spans="1:11" x14ac:dyDescent="0.25">
      <c r="A849" s="123">
        <v>159</v>
      </c>
      <c r="B849" s="120">
        <f>INDEX(TechList[Tech],MATCH(A849,TechList[Tech_'#],0),)</f>
        <v>29.5</v>
      </c>
      <c r="C849" s="121" t="str">
        <f t="shared" si="13"/>
        <v>159_14</v>
      </c>
      <c r="D849" s="121" t="str">
        <f>INDEX(CWC_VehType!$C$2:$C$20,MATCH($G849,CWC_VehType!$A$2:$A$20,0),)</f>
        <v>NT</v>
      </c>
      <c r="E849" s="122">
        <f>INDEX(wr_DMCcurves_FRM!$C$21:$C$80,MATCH(DMC_WR[[#This Row],[Tech_'#]],wr_DMCcurves_FRM!$A$21:$A$80,0),)</f>
        <v>1.4050594529999998</v>
      </c>
      <c r="F849" s="122">
        <f>INDEX(wr_DMCcurves_FRM!$D$21:$D$80,MATCH(DMC_WR[[#This Row],[Tech_'#]],wr_DMCcurves_FRM!$A$21:$A$80,0),)</f>
        <v>3.2398328745964124</v>
      </c>
      <c r="G849" s="26">
        <v>14</v>
      </c>
      <c r="H849" s="121">
        <v>16</v>
      </c>
      <c r="I849" s="121">
        <f>INDEX(TechList[ST_Thru],MATCH($A849,TechList[Tech_'#],0),)</f>
        <v>2024</v>
      </c>
      <c r="J849" s="121" t="str">
        <f>INDEX(TechList[Complexity],MATCH($A849,TechList[Tech_'#],0),)</f>
        <v>High1</v>
      </c>
      <c r="K849" s="118">
        <f>INDEX(CurbWt_selection,MATCH(G849,CurbWts!$A$3:$A$21,0),)
*($B849/100)
*$E849</f>
        <v>1379.2634012926894</v>
      </c>
    </row>
    <row r="850" spans="1:11" x14ac:dyDescent="0.25">
      <c r="A850" s="119">
        <v>160</v>
      </c>
      <c r="B850" s="120">
        <f>INDEX(TechList[Tech],MATCH(A850,TechList[Tech_'#],0),)</f>
        <v>30</v>
      </c>
      <c r="C850" s="121" t="str">
        <f t="shared" si="13"/>
        <v>160_14</v>
      </c>
      <c r="D850" s="121" t="str">
        <f>INDEX(CWC_VehType!$C$2:$C$20,MATCH($G850,CWC_VehType!$A$2:$A$20,0),)</f>
        <v>NT</v>
      </c>
      <c r="E850" s="122">
        <f>INDEX(wr_DMCcurves_FRM!$C$21:$C$80,MATCH(DMC_WR[[#This Row],[Tech_'#]],wr_DMCcurves_FRM!$A$21:$A$80,0),)</f>
        <v>1.4288740199999999</v>
      </c>
      <c r="F850" s="122">
        <f>INDEX(wr_DMCcurves_FRM!$D$21:$D$80,MATCH(DMC_WR[[#This Row],[Tech_'#]],wr_DMCcurves_FRM!$A$21:$A$80,0),)</f>
        <v>3.3351726805057207</v>
      </c>
      <c r="G850" s="26">
        <v>14</v>
      </c>
      <c r="H850" s="121">
        <v>16</v>
      </c>
      <c r="I850" s="121">
        <f>INDEX(TechList[ST_Thru],MATCH($A850,TechList[Tech_'#],0),)</f>
        <v>2024</v>
      </c>
      <c r="J850" s="121" t="str">
        <f>INDEX(TechList[Complexity],MATCH($A850,TechList[Tech_'#],0),)</f>
        <v>High1</v>
      </c>
      <c r="K850" s="118">
        <f>INDEX(CurbWt_selection,MATCH(G850,CurbWts!$A$3:$A$21,0),)
*($B850/100)
*$E850</f>
        <v>1426.4143190616726</v>
      </c>
    </row>
    <row r="851" spans="1:11" x14ac:dyDescent="0.25">
      <c r="A851" s="123">
        <v>101</v>
      </c>
      <c r="B851" s="120">
        <f>INDEX(TechList[Tech],MATCH(A851,TechList[Tech_'#],0),)</f>
        <v>0.5</v>
      </c>
      <c r="C851" s="121" t="str">
        <f t="shared" si="13"/>
        <v>101_15</v>
      </c>
      <c r="D851" s="121" t="str">
        <f>INDEX(CWC_VehType!$C$2:$C$20,MATCH($G851,CWC_VehType!$A$2:$A$20,0),)</f>
        <v>NT</v>
      </c>
      <c r="E851" s="122">
        <f>INDEX(wr_DMCcurves_FRM!$C$21:$C$80,MATCH(DMC_WR[[#This Row],[Tech_'#]],wr_DMCcurves_FRM!$A$21:$A$80,0),)</f>
        <v>2.3814566999999998E-2</v>
      </c>
      <c r="F851" s="122">
        <f>INDEX(wr_DMCcurves_FRM!$D$21:$D$80,MATCH(DMC_WR[[#This Row],[Tech_'#]],wr_DMCcurves_FRM!$A$21:$A$80,0),)</f>
        <v>-2.2898758681434268</v>
      </c>
      <c r="G851" s="26">
        <v>15</v>
      </c>
      <c r="H851" s="121">
        <v>16</v>
      </c>
      <c r="I851" s="121">
        <f>INDEX(TechList[ST_Thru],MATCH($A851,TechList[Tech_'#],0),)</f>
        <v>2024</v>
      </c>
      <c r="J851" s="121" t="str">
        <f>INDEX(TechList[Complexity],MATCH($A851,TechList[Tech_'#],0),)</f>
        <v>Low2</v>
      </c>
      <c r="K851" s="118">
        <f>INDEX(CurbWt_selection,MATCH(G851,CurbWts!$A$3:$A$21,0),)
*($B851/100)
*$E851</f>
        <v>0.41794481941426131</v>
      </c>
    </row>
    <row r="852" spans="1:11" x14ac:dyDescent="0.25">
      <c r="A852" s="123">
        <v>102</v>
      </c>
      <c r="B852" s="120">
        <f>INDEX(TechList[Tech],MATCH(A852,TechList[Tech_'#],0),)</f>
        <v>1</v>
      </c>
      <c r="C852" s="121" t="str">
        <f t="shared" si="13"/>
        <v>102_15</v>
      </c>
      <c r="D852" s="121" t="str">
        <f>INDEX(CWC_VehType!$C$2:$C$20,MATCH($G852,CWC_VehType!$A$2:$A$20,0),)</f>
        <v>NT</v>
      </c>
      <c r="E852" s="122">
        <f>INDEX(wr_DMCcurves_FRM!$C$21:$C$80,MATCH(DMC_WR[[#This Row],[Tech_'#]],wr_DMCcurves_FRM!$A$21:$A$80,0),)</f>
        <v>4.7629133999999997E-2</v>
      </c>
      <c r="F852" s="122">
        <f>INDEX(wr_DMCcurves_FRM!$D$21:$D$80,MATCH(DMC_WR[[#This Row],[Tech_'#]],wr_DMCcurves_FRM!$A$21:$A$80,0),)</f>
        <v>-2.1945360622341195</v>
      </c>
      <c r="G852" s="26">
        <v>15</v>
      </c>
      <c r="H852" s="121">
        <v>16</v>
      </c>
      <c r="I852" s="121">
        <f>INDEX(TechList[ST_Thru],MATCH($A852,TechList[Tech_'#],0),)</f>
        <v>2024</v>
      </c>
      <c r="J852" s="121" t="str">
        <f>INDEX(TechList[Complexity],MATCH($A852,TechList[Tech_'#],0),)</f>
        <v>Low2</v>
      </c>
      <c r="K852" s="118">
        <f>INDEX(CurbWt_selection,MATCH(G852,CurbWts!$A$3:$A$21,0),)
*($B852/100)
*$E852</f>
        <v>1.6717792776570453</v>
      </c>
    </row>
    <row r="853" spans="1:11" x14ac:dyDescent="0.25">
      <c r="A853" s="123">
        <v>103</v>
      </c>
      <c r="B853" s="120">
        <f>INDEX(TechList[Tech],MATCH(A853,TechList[Tech_'#],0),)</f>
        <v>1.5</v>
      </c>
      <c r="C853" s="121" t="str">
        <f t="shared" si="13"/>
        <v>103_15</v>
      </c>
      <c r="D853" s="121" t="str">
        <f>INDEX(CWC_VehType!$C$2:$C$20,MATCH($G853,CWC_VehType!$A$2:$A$20,0),)</f>
        <v>NT</v>
      </c>
      <c r="E853" s="122">
        <f>INDEX(wr_DMCcurves_FRM!$C$21:$C$80,MATCH(DMC_WR[[#This Row],[Tech_'#]],wr_DMCcurves_FRM!$A$21:$A$80,0),)</f>
        <v>7.1443700999999998E-2</v>
      </c>
      <c r="F853" s="122">
        <f>INDEX(wr_DMCcurves_FRM!$D$21:$D$80,MATCH(DMC_WR[[#This Row],[Tech_'#]],wr_DMCcurves_FRM!$A$21:$A$80,0),)</f>
        <v>-2.0991962563248121</v>
      </c>
      <c r="G853" s="26">
        <v>15</v>
      </c>
      <c r="H853" s="121">
        <v>16</v>
      </c>
      <c r="I853" s="121">
        <f>INDEX(TechList[ST_Thru],MATCH($A853,TechList[Tech_'#],0),)</f>
        <v>2024</v>
      </c>
      <c r="J853" s="121" t="str">
        <f>INDEX(TechList[Complexity],MATCH($A853,TechList[Tech_'#],0),)</f>
        <v>Low2</v>
      </c>
      <c r="K853" s="118">
        <f>INDEX(CurbWt_selection,MATCH(G853,CurbWts!$A$3:$A$21,0),)
*($B853/100)
*$E853</f>
        <v>3.7615033747283517</v>
      </c>
    </row>
    <row r="854" spans="1:11" x14ac:dyDescent="0.25">
      <c r="A854" s="123">
        <v>104</v>
      </c>
      <c r="B854" s="120">
        <f>INDEX(TechList[Tech],MATCH(A854,TechList[Tech_'#],0),)</f>
        <v>2</v>
      </c>
      <c r="C854" s="121" t="str">
        <f t="shared" si="13"/>
        <v>104_15</v>
      </c>
      <c r="D854" s="121" t="str">
        <f>INDEX(CWC_VehType!$C$2:$C$20,MATCH($G854,CWC_VehType!$A$2:$A$20,0),)</f>
        <v>NT</v>
      </c>
      <c r="E854" s="122">
        <f>INDEX(wr_DMCcurves_FRM!$C$21:$C$80,MATCH(DMC_WR[[#This Row],[Tech_'#]],wr_DMCcurves_FRM!$A$21:$A$80,0),)</f>
        <v>9.5258267999999993E-2</v>
      </c>
      <c r="F854" s="122">
        <f>INDEX(wr_DMCcurves_FRM!$D$21:$D$80,MATCH(DMC_WR[[#This Row],[Tech_'#]],wr_DMCcurves_FRM!$A$21:$A$80,0),)</f>
        <v>-2.0038564504155043</v>
      </c>
      <c r="G854" s="26">
        <v>15</v>
      </c>
      <c r="H854" s="121">
        <v>16</v>
      </c>
      <c r="I854" s="121">
        <f>INDEX(TechList[ST_Thru],MATCH($A854,TechList[Tech_'#],0),)</f>
        <v>2024</v>
      </c>
      <c r="J854" s="121" t="str">
        <f>INDEX(TechList[Complexity],MATCH($A854,TechList[Tech_'#],0),)</f>
        <v>Low2</v>
      </c>
      <c r="K854" s="118">
        <f>INDEX(CurbWt_selection,MATCH(G854,CurbWts!$A$3:$A$21,0),)
*($B854/100)
*$E854</f>
        <v>6.687117110628181</v>
      </c>
    </row>
    <row r="855" spans="1:11" x14ac:dyDescent="0.25">
      <c r="A855" s="123">
        <v>105</v>
      </c>
      <c r="B855" s="120">
        <f>INDEX(TechList[Tech],MATCH(A855,TechList[Tech_'#],0),)</f>
        <v>2.5</v>
      </c>
      <c r="C855" s="121" t="str">
        <f t="shared" si="13"/>
        <v>105_15</v>
      </c>
      <c r="D855" s="121" t="str">
        <f>INDEX(CWC_VehType!$C$2:$C$20,MATCH($G855,CWC_VehType!$A$2:$A$20,0),)</f>
        <v>NT</v>
      </c>
      <c r="E855" s="122">
        <f>INDEX(wr_DMCcurves_FRM!$C$21:$C$80,MATCH(DMC_WR[[#This Row],[Tech_'#]],wr_DMCcurves_FRM!$A$21:$A$80,0),)</f>
        <v>0.11907283499999999</v>
      </c>
      <c r="F855" s="122">
        <f>INDEX(wr_DMCcurves_FRM!$D$21:$D$80,MATCH(DMC_WR[[#This Row],[Tech_'#]],wr_DMCcurves_FRM!$A$21:$A$80,0),)</f>
        <v>-1.9085166445061967</v>
      </c>
      <c r="G855" s="26">
        <v>15</v>
      </c>
      <c r="H855" s="121">
        <v>16</v>
      </c>
      <c r="I855" s="121">
        <f>INDEX(TechList[ST_Thru],MATCH($A855,TechList[Tech_'#],0),)</f>
        <v>2024</v>
      </c>
      <c r="J855" s="121" t="str">
        <f>INDEX(TechList[Complexity],MATCH($A855,TechList[Tech_'#],0),)</f>
        <v>Low2</v>
      </c>
      <c r="K855" s="118">
        <f>INDEX(CurbWt_selection,MATCH(G855,CurbWts!$A$3:$A$21,0),)
*($B855/100)
*$E855</f>
        <v>10.448620485356534</v>
      </c>
    </row>
    <row r="856" spans="1:11" x14ac:dyDescent="0.25">
      <c r="A856" s="123">
        <v>106</v>
      </c>
      <c r="B856" s="120">
        <f>INDEX(TechList[Tech],MATCH(A856,TechList[Tech_'#],0),)</f>
        <v>3</v>
      </c>
      <c r="C856" s="121" t="str">
        <f t="shared" si="13"/>
        <v>106_15</v>
      </c>
      <c r="D856" s="121" t="str">
        <f>INDEX(CWC_VehType!$C$2:$C$20,MATCH($G856,CWC_VehType!$A$2:$A$20,0),)</f>
        <v>NT</v>
      </c>
      <c r="E856" s="122">
        <f>INDEX(wr_DMCcurves_FRM!$C$21:$C$80,MATCH(DMC_WR[[#This Row],[Tech_'#]],wr_DMCcurves_FRM!$A$21:$A$80,0),)</f>
        <v>0.142887402</v>
      </c>
      <c r="F856" s="122">
        <f>INDEX(wr_DMCcurves_FRM!$D$21:$D$80,MATCH(DMC_WR[[#This Row],[Tech_'#]],wr_DMCcurves_FRM!$A$21:$A$80,0),)</f>
        <v>-1.8131768385968892</v>
      </c>
      <c r="G856" s="26">
        <v>15</v>
      </c>
      <c r="H856" s="121">
        <v>16</v>
      </c>
      <c r="I856" s="121">
        <f>INDEX(TechList[ST_Thru],MATCH($A856,TechList[Tech_'#],0),)</f>
        <v>2024</v>
      </c>
      <c r="J856" s="121" t="str">
        <f>INDEX(TechList[Complexity],MATCH($A856,TechList[Tech_'#],0),)</f>
        <v>Low2</v>
      </c>
      <c r="K856" s="118">
        <f>INDEX(CurbWt_selection,MATCH(G856,CurbWts!$A$3:$A$21,0),)
*($B856/100)
*$E856</f>
        <v>15.046013498913407</v>
      </c>
    </row>
    <row r="857" spans="1:11" x14ac:dyDescent="0.25">
      <c r="A857" s="123">
        <v>107</v>
      </c>
      <c r="B857" s="120">
        <f>INDEX(TechList[Tech],MATCH(A857,TechList[Tech_'#],0),)</f>
        <v>3.5</v>
      </c>
      <c r="C857" s="121" t="str">
        <f t="shared" si="13"/>
        <v>107_15</v>
      </c>
      <c r="D857" s="121" t="str">
        <f>INDEX(CWC_VehType!$C$2:$C$20,MATCH($G857,CWC_VehType!$A$2:$A$20,0),)</f>
        <v>NT</v>
      </c>
      <c r="E857" s="122">
        <f>INDEX(wr_DMCcurves_FRM!$C$21:$C$80,MATCH(DMC_WR[[#This Row],[Tech_'#]],wr_DMCcurves_FRM!$A$21:$A$80,0),)</f>
        <v>0.16670196899999998</v>
      </c>
      <c r="F857" s="122">
        <f>INDEX(wr_DMCcurves_FRM!$D$21:$D$80,MATCH(DMC_WR[[#This Row],[Tech_'#]],wr_DMCcurves_FRM!$A$21:$A$80,0),)</f>
        <v>-1.7178370326875814</v>
      </c>
      <c r="G857" s="26">
        <v>15</v>
      </c>
      <c r="H857" s="121">
        <v>16</v>
      </c>
      <c r="I857" s="121">
        <f>INDEX(TechList[ST_Thru],MATCH($A857,TechList[Tech_'#],0),)</f>
        <v>2024</v>
      </c>
      <c r="J857" s="121" t="str">
        <f>INDEX(TechList[Complexity],MATCH($A857,TechList[Tech_'#],0),)</f>
        <v>Low2</v>
      </c>
      <c r="K857" s="118">
        <f>INDEX(CurbWt_selection,MATCH(G857,CurbWts!$A$3:$A$21,0),)
*($B857/100)
*$E857</f>
        <v>20.479296151298804</v>
      </c>
    </row>
    <row r="858" spans="1:11" x14ac:dyDescent="0.25">
      <c r="A858" s="123">
        <v>108</v>
      </c>
      <c r="B858" s="120">
        <f>INDEX(TechList[Tech],MATCH(A858,TechList[Tech_'#],0),)</f>
        <v>4</v>
      </c>
      <c r="C858" s="121" t="str">
        <f t="shared" si="13"/>
        <v>108_15</v>
      </c>
      <c r="D858" s="121" t="str">
        <f>INDEX(CWC_VehType!$C$2:$C$20,MATCH($G858,CWC_VehType!$A$2:$A$20,0),)</f>
        <v>NT</v>
      </c>
      <c r="E858" s="122">
        <f>INDEX(wr_DMCcurves_FRM!$C$21:$C$80,MATCH(DMC_WR[[#This Row],[Tech_'#]],wr_DMCcurves_FRM!$A$21:$A$80,0),)</f>
        <v>0.19051653599999999</v>
      </c>
      <c r="F858" s="122">
        <f>INDEX(wr_DMCcurves_FRM!$D$21:$D$80,MATCH(DMC_WR[[#This Row],[Tech_'#]],wr_DMCcurves_FRM!$A$21:$A$80,0),)</f>
        <v>-1.622497226778274</v>
      </c>
      <c r="G858" s="26">
        <v>15</v>
      </c>
      <c r="H858" s="121">
        <v>16</v>
      </c>
      <c r="I858" s="121">
        <f>INDEX(TechList[ST_Thru],MATCH($A858,TechList[Tech_'#],0),)</f>
        <v>2024</v>
      </c>
      <c r="J858" s="121" t="str">
        <f>INDEX(TechList[Complexity],MATCH($A858,TechList[Tech_'#],0),)</f>
        <v>Low2</v>
      </c>
      <c r="K858" s="118">
        <f>INDEX(CurbWt_selection,MATCH(G858,CurbWts!$A$3:$A$21,0),)
*($B858/100)
*$E858</f>
        <v>26.748468442512724</v>
      </c>
    </row>
    <row r="859" spans="1:11" x14ac:dyDescent="0.25">
      <c r="A859" s="123">
        <v>109</v>
      </c>
      <c r="B859" s="120">
        <f>INDEX(TechList[Tech],MATCH(A859,TechList[Tech_'#],0),)</f>
        <v>4.5</v>
      </c>
      <c r="C859" s="121" t="str">
        <f t="shared" si="13"/>
        <v>109_15</v>
      </c>
      <c r="D859" s="121" t="str">
        <f>INDEX(CWC_VehType!$C$2:$C$20,MATCH($G859,CWC_VehType!$A$2:$A$20,0),)</f>
        <v>NT</v>
      </c>
      <c r="E859" s="122">
        <f>INDEX(wr_DMCcurves_FRM!$C$21:$C$80,MATCH(DMC_WR[[#This Row],[Tech_'#]],wr_DMCcurves_FRM!$A$21:$A$80,0),)</f>
        <v>0.214331103</v>
      </c>
      <c r="F859" s="122">
        <f>INDEX(wr_DMCcurves_FRM!$D$21:$D$80,MATCH(DMC_WR[[#This Row],[Tech_'#]],wr_DMCcurves_FRM!$A$21:$A$80,0),)</f>
        <v>-1.5271574208689664</v>
      </c>
      <c r="G859" s="26">
        <v>15</v>
      </c>
      <c r="H859" s="121">
        <v>16</v>
      </c>
      <c r="I859" s="121">
        <f>INDEX(TechList[ST_Thru],MATCH($A859,TechList[Tech_'#],0),)</f>
        <v>2024</v>
      </c>
      <c r="J859" s="121" t="str">
        <f>INDEX(TechList[Complexity],MATCH($A859,TechList[Tech_'#],0),)</f>
        <v>Low2</v>
      </c>
      <c r="K859" s="118">
        <f>INDEX(CurbWt_selection,MATCH(G859,CurbWts!$A$3:$A$21,0),)
*($B859/100)
*$E859</f>
        <v>33.85353037255517</v>
      </c>
    </row>
    <row r="860" spans="1:11" x14ac:dyDescent="0.25">
      <c r="A860" s="123">
        <v>110</v>
      </c>
      <c r="B860" s="120">
        <f>INDEX(TechList[Tech],MATCH(A860,TechList[Tech_'#],0),)</f>
        <v>5</v>
      </c>
      <c r="C860" s="121" t="str">
        <f t="shared" si="13"/>
        <v>110_15</v>
      </c>
      <c r="D860" s="121" t="str">
        <f>INDEX(CWC_VehType!$C$2:$C$20,MATCH($G860,CWC_VehType!$A$2:$A$20,0),)</f>
        <v>NT</v>
      </c>
      <c r="E860" s="122">
        <f>INDEX(wr_DMCcurves_FRM!$C$21:$C$80,MATCH(DMC_WR[[#This Row],[Tech_'#]],wr_DMCcurves_FRM!$A$21:$A$80,0),)</f>
        <v>0.23814566999999998</v>
      </c>
      <c r="F860" s="122">
        <f>INDEX(wr_DMCcurves_FRM!$D$21:$D$80,MATCH(DMC_WR[[#This Row],[Tech_'#]],wr_DMCcurves_FRM!$A$21:$A$80,0),)</f>
        <v>-1.4318176149596589</v>
      </c>
      <c r="G860" s="26">
        <v>15</v>
      </c>
      <c r="H860" s="121">
        <v>16</v>
      </c>
      <c r="I860" s="121">
        <f>INDEX(TechList[ST_Thru],MATCH($A860,TechList[Tech_'#],0),)</f>
        <v>2024</v>
      </c>
      <c r="J860" s="121" t="str">
        <f>INDEX(TechList[Complexity],MATCH($A860,TechList[Tech_'#],0),)</f>
        <v>Low2</v>
      </c>
      <c r="K860" s="118">
        <f>INDEX(CurbWt_selection,MATCH(G860,CurbWts!$A$3:$A$21,0),)
*($B860/100)
*$E860</f>
        <v>41.794481941426135</v>
      </c>
    </row>
    <row r="861" spans="1:11" x14ac:dyDescent="0.25">
      <c r="A861" s="123">
        <v>111</v>
      </c>
      <c r="B861" s="120">
        <f>INDEX(TechList[Tech],MATCH(A861,TechList[Tech_'#],0),)</f>
        <v>5.5</v>
      </c>
      <c r="C861" s="121" t="str">
        <f t="shared" si="13"/>
        <v>111_15</v>
      </c>
      <c r="D861" s="121" t="str">
        <f>INDEX(CWC_VehType!$C$2:$C$20,MATCH($G861,CWC_VehType!$A$2:$A$20,0),)</f>
        <v>NT</v>
      </c>
      <c r="E861" s="122">
        <f>INDEX(wr_DMCcurves_FRM!$C$21:$C$80,MATCH(DMC_WR[[#This Row],[Tech_'#]],wr_DMCcurves_FRM!$A$21:$A$80,0),)</f>
        <v>0.26196023699999998</v>
      </c>
      <c r="F861" s="122">
        <f>INDEX(wr_DMCcurves_FRM!$D$21:$D$80,MATCH(DMC_WR[[#This Row],[Tech_'#]],wr_DMCcurves_FRM!$A$21:$A$80,0),)</f>
        <v>-1.3364778090503513</v>
      </c>
      <c r="G861" s="26">
        <v>15</v>
      </c>
      <c r="H861" s="121">
        <v>16</v>
      </c>
      <c r="I861" s="121">
        <f>INDEX(TechList[ST_Thru],MATCH($A861,TechList[Tech_'#],0),)</f>
        <v>2024</v>
      </c>
      <c r="J861" s="121" t="str">
        <f>INDEX(TechList[Complexity],MATCH($A861,TechList[Tech_'#],0),)</f>
        <v>Low2</v>
      </c>
      <c r="K861" s="118">
        <f>INDEX(CurbWt_selection,MATCH(G861,CurbWts!$A$3:$A$21,0),)
*($B861/100)
*$E861</f>
        <v>50.571323149125625</v>
      </c>
    </row>
    <row r="862" spans="1:11" x14ac:dyDescent="0.25">
      <c r="A862" s="123">
        <v>112</v>
      </c>
      <c r="B862" s="120">
        <f>INDEX(TechList[Tech],MATCH(A862,TechList[Tech_'#],0),)</f>
        <v>6</v>
      </c>
      <c r="C862" s="121" t="str">
        <f t="shared" si="13"/>
        <v>112_15</v>
      </c>
      <c r="D862" s="121" t="str">
        <f>INDEX(CWC_VehType!$C$2:$C$20,MATCH($G862,CWC_VehType!$A$2:$A$20,0),)</f>
        <v>NT</v>
      </c>
      <c r="E862" s="122">
        <f>INDEX(wr_DMCcurves_FRM!$C$21:$C$80,MATCH(DMC_WR[[#This Row],[Tech_'#]],wr_DMCcurves_FRM!$A$21:$A$80,0),)</f>
        <v>0.28577480399999999</v>
      </c>
      <c r="F862" s="122">
        <f>INDEX(wr_DMCcurves_FRM!$D$21:$D$80,MATCH(DMC_WR[[#This Row],[Tech_'#]],wr_DMCcurves_FRM!$A$21:$A$80,0),)</f>
        <v>-1.2411380031410437</v>
      </c>
      <c r="G862" s="26">
        <v>15</v>
      </c>
      <c r="H862" s="121">
        <v>16</v>
      </c>
      <c r="I862" s="121">
        <f>INDEX(TechList[ST_Thru],MATCH($A862,TechList[Tech_'#],0),)</f>
        <v>2024</v>
      </c>
      <c r="J862" s="121" t="str">
        <f>INDEX(TechList[Complexity],MATCH($A862,TechList[Tech_'#],0),)</f>
        <v>Low2</v>
      </c>
      <c r="K862" s="118">
        <f>INDEX(CurbWt_selection,MATCH(G862,CurbWts!$A$3:$A$21,0),)
*($B862/100)
*$E862</f>
        <v>60.184053995653628</v>
      </c>
    </row>
    <row r="863" spans="1:11" x14ac:dyDescent="0.25">
      <c r="A863" s="123">
        <v>113</v>
      </c>
      <c r="B863" s="120">
        <f>INDEX(TechList[Tech],MATCH(A863,TechList[Tech_'#],0),)</f>
        <v>6.5</v>
      </c>
      <c r="C863" s="121" t="str">
        <f t="shared" si="13"/>
        <v>113_15</v>
      </c>
      <c r="D863" s="121" t="str">
        <f>INDEX(CWC_VehType!$C$2:$C$20,MATCH($G863,CWC_VehType!$A$2:$A$20,0),)</f>
        <v>NT</v>
      </c>
      <c r="E863" s="122">
        <f>INDEX(wr_DMCcurves_FRM!$C$21:$C$80,MATCH(DMC_WR[[#This Row],[Tech_'#]],wr_DMCcurves_FRM!$A$21:$A$80,0),)</f>
        <v>0.30958937099999995</v>
      </c>
      <c r="F863" s="122">
        <f>INDEX(wr_DMCcurves_FRM!$D$21:$D$80,MATCH(DMC_WR[[#This Row],[Tech_'#]],wr_DMCcurves_FRM!$A$21:$A$80,0),)</f>
        <v>-1.1457981972317359</v>
      </c>
      <c r="G863" s="26">
        <v>15</v>
      </c>
      <c r="H863" s="121">
        <v>16</v>
      </c>
      <c r="I863" s="121">
        <f>INDEX(TechList[ST_Thru],MATCH($A863,TechList[Tech_'#],0),)</f>
        <v>2024</v>
      </c>
      <c r="J863" s="121" t="str">
        <f>INDEX(TechList[Complexity],MATCH($A863,TechList[Tech_'#],0),)</f>
        <v>Low2</v>
      </c>
      <c r="K863" s="118">
        <f>INDEX(CurbWt_selection,MATCH(G863,CurbWts!$A$3:$A$21,0),)
*($B863/100)
*$E863</f>
        <v>70.63267448101017</v>
      </c>
    </row>
    <row r="864" spans="1:11" x14ac:dyDescent="0.25">
      <c r="A864" s="123">
        <v>114</v>
      </c>
      <c r="B864" s="120">
        <f>INDEX(TechList[Tech],MATCH(A864,TechList[Tech_'#],0),)</f>
        <v>7</v>
      </c>
      <c r="C864" s="121" t="str">
        <f t="shared" si="13"/>
        <v>114_15</v>
      </c>
      <c r="D864" s="121" t="str">
        <f>INDEX(CWC_VehType!$C$2:$C$20,MATCH($G864,CWC_VehType!$A$2:$A$20,0),)</f>
        <v>NT</v>
      </c>
      <c r="E864" s="122">
        <f>INDEX(wr_DMCcurves_FRM!$C$21:$C$80,MATCH(DMC_WR[[#This Row],[Tech_'#]],wr_DMCcurves_FRM!$A$21:$A$80,0),)</f>
        <v>0.33340393799999996</v>
      </c>
      <c r="F864" s="122">
        <f>INDEX(wr_DMCcurves_FRM!$D$21:$D$80,MATCH(DMC_WR[[#This Row],[Tech_'#]],wr_DMCcurves_FRM!$A$21:$A$80,0),)</f>
        <v>-1.0504583913224284</v>
      </c>
      <c r="G864" s="26">
        <v>15</v>
      </c>
      <c r="H864" s="121">
        <v>16</v>
      </c>
      <c r="I864" s="121">
        <f>INDEX(TechList[ST_Thru],MATCH($A864,TechList[Tech_'#],0),)</f>
        <v>2024</v>
      </c>
      <c r="J864" s="121" t="str">
        <f>INDEX(TechList[Complexity],MATCH($A864,TechList[Tech_'#],0),)</f>
        <v>Low2</v>
      </c>
      <c r="K864" s="118">
        <f>INDEX(CurbWt_selection,MATCH(G864,CurbWts!$A$3:$A$21,0),)
*($B864/100)
*$E864</f>
        <v>81.917184605195217</v>
      </c>
    </row>
    <row r="865" spans="1:11" x14ac:dyDescent="0.25">
      <c r="A865" s="123">
        <v>115</v>
      </c>
      <c r="B865" s="120">
        <f>INDEX(TechList[Tech],MATCH(A865,TechList[Tech_'#],0),)</f>
        <v>7.5</v>
      </c>
      <c r="C865" s="121" t="str">
        <f t="shared" si="13"/>
        <v>115_15</v>
      </c>
      <c r="D865" s="121" t="str">
        <f>INDEX(CWC_VehType!$C$2:$C$20,MATCH($G865,CWC_VehType!$A$2:$A$20,0),)</f>
        <v>NT</v>
      </c>
      <c r="E865" s="122">
        <f>INDEX(wr_DMCcurves_FRM!$C$21:$C$80,MATCH(DMC_WR[[#This Row],[Tech_'#]],wr_DMCcurves_FRM!$A$21:$A$80,0),)</f>
        <v>0.35721850499999996</v>
      </c>
      <c r="F865" s="122">
        <f>INDEX(wr_DMCcurves_FRM!$D$21:$D$80,MATCH(DMC_WR[[#This Row],[Tech_'#]],wr_DMCcurves_FRM!$A$21:$A$80,0),)</f>
        <v>-0.95511858541312078</v>
      </c>
      <c r="G865" s="26">
        <v>15</v>
      </c>
      <c r="H865" s="121">
        <v>16</v>
      </c>
      <c r="I865" s="121">
        <f>INDEX(TechList[ST_Thru],MATCH($A865,TechList[Tech_'#],0),)</f>
        <v>2024</v>
      </c>
      <c r="J865" s="121" t="str">
        <f>INDEX(TechList[Complexity],MATCH($A865,TechList[Tech_'#],0),)</f>
        <v>Low2</v>
      </c>
      <c r="K865" s="118">
        <f>INDEX(CurbWt_selection,MATCH(G865,CurbWts!$A$3:$A$21,0),)
*($B865/100)
*$E865</f>
        <v>94.037584368208783</v>
      </c>
    </row>
    <row r="866" spans="1:11" x14ac:dyDescent="0.25">
      <c r="A866" s="123">
        <v>116</v>
      </c>
      <c r="B866" s="120">
        <f>INDEX(TechList[Tech],MATCH(A866,TechList[Tech_'#],0),)</f>
        <v>8</v>
      </c>
      <c r="C866" s="121" t="str">
        <f t="shared" si="13"/>
        <v>116_15</v>
      </c>
      <c r="D866" s="121" t="str">
        <f>INDEX(CWC_VehType!$C$2:$C$20,MATCH($G866,CWC_VehType!$A$2:$A$20,0),)</f>
        <v>NT</v>
      </c>
      <c r="E866" s="122">
        <f>INDEX(wr_DMCcurves_FRM!$C$21:$C$80,MATCH(DMC_WR[[#This Row],[Tech_'#]],wr_DMCcurves_FRM!$A$21:$A$80,0),)</f>
        <v>0.38103307199999997</v>
      </c>
      <c r="F866" s="122">
        <f>INDEX(wr_DMCcurves_FRM!$D$21:$D$80,MATCH(DMC_WR[[#This Row],[Tech_'#]],wr_DMCcurves_FRM!$A$21:$A$80,0),)</f>
        <v>-0.85977877950381321</v>
      </c>
      <c r="G866" s="26">
        <v>15</v>
      </c>
      <c r="H866" s="121">
        <v>16</v>
      </c>
      <c r="I866" s="121">
        <f>INDEX(TechList[ST_Thru],MATCH($A866,TechList[Tech_'#],0),)</f>
        <v>2024</v>
      </c>
      <c r="J866" s="121" t="str">
        <f>INDEX(TechList[Complexity],MATCH($A866,TechList[Tech_'#],0),)</f>
        <v>Low2</v>
      </c>
      <c r="K866" s="118">
        <f>INDEX(CurbWt_selection,MATCH(G866,CurbWts!$A$3:$A$21,0),)
*($B866/100)
*$E866</f>
        <v>106.9938737700509</v>
      </c>
    </row>
    <row r="867" spans="1:11" x14ac:dyDescent="0.25">
      <c r="A867" s="123">
        <v>117</v>
      </c>
      <c r="B867" s="120">
        <f>INDEX(TechList[Tech],MATCH(A867,TechList[Tech_'#],0),)</f>
        <v>8.5</v>
      </c>
      <c r="C867" s="121" t="str">
        <f t="shared" si="13"/>
        <v>117_15</v>
      </c>
      <c r="D867" s="121" t="str">
        <f>INDEX(CWC_VehType!$C$2:$C$20,MATCH($G867,CWC_VehType!$A$2:$A$20,0),)</f>
        <v>NT</v>
      </c>
      <c r="E867" s="122">
        <f>INDEX(wr_DMCcurves_FRM!$C$21:$C$80,MATCH(DMC_WR[[#This Row],[Tech_'#]],wr_DMCcurves_FRM!$A$21:$A$80,0),)</f>
        <v>0.40484763899999998</v>
      </c>
      <c r="F867" s="122">
        <f>INDEX(wr_DMCcurves_FRM!$D$21:$D$80,MATCH(DMC_WR[[#This Row],[Tech_'#]],wr_DMCcurves_FRM!$A$21:$A$80,0),)</f>
        <v>-0.76443897359450586</v>
      </c>
      <c r="G867" s="26">
        <v>15</v>
      </c>
      <c r="H867" s="121">
        <v>16</v>
      </c>
      <c r="I867" s="121">
        <f>INDEX(TechList[ST_Thru],MATCH($A867,TechList[Tech_'#],0),)</f>
        <v>2024</v>
      </c>
      <c r="J867" s="121" t="str">
        <f>INDEX(TechList[Complexity],MATCH($A867,TechList[Tech_'#],0),)</f>
        <v>Low2</v>
      </c>
      <c r="K867" s="118">
        <f>INDEX(CurbWt_selection,MATCH(G867,CurbWts!$A$3:$A$21,0),)
*($B867/100)
*$E867</f>
        <v>120.78605281072154</v>
      </c>
    </row>
    <row r="868" spans="1:11" x14ac:dyDescent="0.25">
      <c r="A868" s="123">
        <v>118</v>
      </c>
      <c r="B868" s="120">
        <f>INDEX(TechList[Tech],MATCH(A868,TechList[Tech_'#],0),)</f>
        <v>9</v>
      </c>
      <c r="C868" s="121" t="str">
        <f t="shared" si="13"/>
        <v>118_15</v>
      </c>
      <c r="D868" s="121" t="str">
        <f>INDEX(CWC_VehType!$C$2:$C$20,MATCH($G868,CWC_VehType!$A$2:$A$20,0),)</f>
        <v>NT</v>
      </c>
      <c r="E868" s="122">
        <f>INDEX(wr_DMCcurves_FRM!$C$21:$C$80,MATCH(DMC_WR[[#This Row],[Tech_'#]],wr_DMCcurves_FRM!$A$21:$A$80,0),)</f>
        <v>0.42866220599999999</v>
      </c>
      <c r="F868" s="122">
        <f>INDEX(wr_DMCcurves_FRM!$D$21:$D$80,MATCH(DMC_WR[[#This Row],[Tech_'#]],wr_DMCcurves_FRM!$A$21:$A$80,0),)</f>
        <v>-0.66909916768519828</v>
      </c>
      <c r="G868" s="26">
        <v>15</v>
      </c>
      <c r="H868" s="121">
        <v>16</v>
      </c>
      <c r="I868" s="121">
        <f>INDEX(TechList[ST_Thru],MATCH($A868,TechList[Tech_'#],0),)</f>
        <v>2024</v>
      </c>
      <c r="J868" s="121" t="str">
        <f>INDEX(TechList[Complexity],MATCH($A868,TechList[Tech_'#],0),)</f>
        <v>Low2</v>
      </c>
      <c r="K868" s="118">
        <f>INDEX(CurbWt_selection,MATCH(G868,CurbWts!$A$3:$A$21,0),)
*($B868/100)
*$E868</f>
        <v>135.41412149022068</v>
      </c>
    </row>
    <row r="869" spans="1:11" x14ac:dyDescent="0.25">
      <c r="A869" s="123">
        <v>119</v>
      </c>
      <c r="B869" s="120">
        <f>INDEX(TechList[Tech],MATCH(A869,TechList[Tech_'#],0),)</f>
        <v>9.5</v>
      </c>
      <c r="C869" s="121" t="str">
        <f t="shared" si="13"/>
        <v>119_15</v>
      </c>
      <c r="D869" s="121" t="str">
        <f>INDEX(CWC_VehType!$C$2:$C$20,MATCH($G869,CWC_VehType!$A$2:$A$20,0),)</f>
        <v>NT</v>
      </c>
      <c r="E869" s="122">
        <f>INDEX(wr_DMCcurves_FRM!$C$21:$C$80,MATCH(DMC_WR[[#This Row],[Tech_'#]],wr_DMCcurves_FRM!$A$21:$A$80,0),)</f>
        <v>0.45247677299999994</v>
      </c>
      <c r="F869" s="122">
        <f>INDEX(wr_DMCcurves_FRM!$D$21:$D$80,MATCH(DMC_WR[[#This Row],[Tech_'#]],wr_DMCcurves_FRM!$A$21:$A$80,0),)</f>
        <v>-0.57375936177589049</v>
      </c>
      <c r="G869" s="26">
        <v>15</v>
      </c>
      <c r="H869" s="121">
        <v>16</v>
      </c>
      <c r="I869" s="121">
        <f>INDEX(TechList[ST_Thru],MATCH($A869,TechList[Tech_'#],0),)</f>
        <v>2024</v>
      </c>
      <c r="J869" s="121" t="str">
        <f>INDEX(TechList[Complexity],MATCH($A869,TechList[Tech_'#],0),)</f>
        <v>Low2</v>
      </c>
      <c r="K869" s="118">
        <f>INDEX(CurbWt_selection,MATCH(G869,CurbWts!$A$3:$A$21,0),)
*($B869/100)
*$E869</f>
        <v>150.87807980854834</v>
      </c>
    </row>
    <row r="870" spans="1:11" x14ac:dyDescent="0.25">
      <c r="A870" s="123">
        <v>120</v>
      </c>
      <c r="B870" s="120">
        <f>INDEX(TechList[Tech],MATCH(A870,TechList[Tech_'#],0),)</f>
        <v>10</v>
      </c>
      <c r="C870" s="121" t="str">
        <f t="shared" si="13"/>
        <v>120_15</v>
      </c>
      <c r="D870" s="121" t="str">
        <f>INDEX(CWC_VehType!$C$2:$C$20,MATCH($G870,CWC_VehType!$A$2:$A$20,0),)</f>
        <v>NT</v>
      </c>
      <c r="E870" s="122">
        <f>INDEX(wr_DMCcurves_FRM!$C$21:$C$80,MATCH(DMC_WR[[#This Row],[Tech_'#]],wr_DMCcurves_FRM!$A$21:$A$80,0),)</f>
        <v>0.47629133999999995</v>
      </c>
      <c r="F870" s="122">
        <f>INDEX(wr_DMCcurves_FRM!$D$21:$D$80,MATCH(DMC_WR[[#This Row],[Tech_'#]],wr_DMCcurves_FRM!$A$21:$A$80,0),)</f>
        <v>-0.47841955586658291</v>
      </c>
      <c r="G870" s="26">
        <v>15</v>
      </c>
      <c r="H870" s="121">
        <v>16</v>
      </c>
      <c r="I870" s="121">
        <f>INDEX(TechList[ST_Thru],MATCH($A870,TechList[Tech_'#],0),)</f>
        <v>2024</v>
      </c>
      <c r="J870" s="121" t="str">
        <f>INDEX(TechList[Complexity],MATCH($A870,TechList[Tech_'#],0),)</f>
        <v>Low2</v>
      </c>
      <c r="K870" s="118">
        <f>INDEX(CurbWt_selection,MATCH(G870,CurbWts!$A$3:$A$21,0),)
*($B870/100)
*$E870</f>
        <v>167.17792776570454</v>
      </c>
    </row>
    <row r="871" spans="1:11" x14ac:dyDescent="0.25">
      <c r="A871" s="123">
        <v>121</v>
      </c>
      <c r="B871" s="120">
        <f>INDEX(TechList[Tech],MATCH(A871,TechList[Tech_'#],0),)</f>
        <v>10.5</v>
      </c>
      <c r="C871" s="121" t="str">
        <f t="shared" si="13"/>
        <v>121_15</v>
      </c>
      <c r="D871" s="121" t="str">
        <f>INDEX(CWC_VehType!$C$2:$C$20,MATCH($G871,CWC_VehType!$A$2:$A$20,0),)</f>
        <v>NT</v>
      </c>
      <c r="E871" s="122">
        <f>INDEX(wr_DMCcurves_FRM!$C$21:$C$80,MATCH(DMC_WR[[#This Row],[Tech_'#]],wr_DMCcurves_FRM!$A$21:$A$80,0),)</f>
        <v>0.50010590699999991</v>
      </c>
      <c r="F871" s="122">
        <f>INDEX(wr_DMCcurves_FRM!$D$21:$D$80,MATCH(DMC_WR[[#This Row],[Tech_'#]],wr_DMCcurves_FRM!$A$21:$A$80,0),)</f>
        <v>-0.38307974995727534</v>
      </c>
      <c r="G871" s="26">
        <v>15</v>
      </c>
      <c r="H871" s="121">
        <v>16</v>
      </c>
      <c r="I871" s="121">
        <f>INDEX(TechList[ST_Thru],MATCH($A871,TechList[Tech_'#],0),)</f>
        <v>2024</v>
      </c>
      <c r="J871" s="121" t="str">
        <f>INDEX(TechList[Complexity],MATCH($A871,TechList[Tech_'#],0),)</f>
        <v>Low2</v>
      </c>
      <c r="K871" s="118">
        <f>INDEX(CurbWt_selection,MATCH(G871,CurbWts!$A$3:$A$21,0),)
*($B871/100)
*$E871</f>
        <v>184.31366536168923</v>
      </c>
    </row>
    <row r="872" spans="1:11" x14ac:dyDescent="0.25">
      <c r="A872" s="123">
        <v>122</v>
      </c>
      <c r="B872" s="120">
        <f>INDEX(TechList[Tech],MATCH(A872,TechList[Tech_'#],0),)</f>
        <v>11</v>
      </c>
      <c r="C872" s="121" t="str">
        <f t="shared" si="13"/>
        <v>122_15</v>
      </c>
      <c r="D872" s="121" t="str">
        <f>INDEX(CWC_VehType!$C$2:$C$20,MATCH($G872,CWC_VehType!$A$2:$A$20,0),)</f>
        <v>NT</v>
      </c>
      <c r="E872" s="122">
        <f>INDEX(wr_DMCcurves_FRM!$C$21:$C$80,MATCH(DMC_WR[[#This Row],[Tech_'#]],wr_DMCcurves_FRM!$A$21:$A$80,0),)</f>
        <v>0.52392047399999997</v>
      </c>
      <c r="F872" s="122">
        <f>INDEX(wr_DMCcurves_FRM!$D$21:$D$80,MATCH(DMC_WR[[#This Row],[Tech_'#]],wr_DMCcurves_FRM!$A$21:$A$80,0),)</f>
        <v>-0.28773994404796799</v>
      </c>
      <c r="G872" s="26">
        <v>15</v>
      </c>
      <c r="H872" s="121">
        <v>16</v>
      </c>
      <c r="I872" s="121">
        <f>INDEX(TechList[ST_Thru],MATCH($A872,TechList[Tech_'#],0),)</f>
        <v>2024</v>
      </c>
      <c r="J872" s="121" t="str">
        <f>INDEX(TechList[Complexity],MATCH($A872,TechList[Tech_'#],0),)</f>
        <v>Low2</v>
      </c>
      <c r="K872" s="118">
        <f>INDEX(CurbWt_selection,MATCH(G872,CurbWts!$A$3:$A$21,0),)
*($B872/100)
*$E872</f>
        <v>202.2852925965025</v>
      </c>
    </row>
    <row r="873" spans="1:11" x14ac:dyDescent="0.25">
      <c r="A873" s="123">
        <v>123</v>
      </c>
      <c r="B873" s="120">
        <f>INDEX(TechList[Tech],MATCH(A873,TechList[Tech_'#],0),)</f>
        <v>11.5</v>
      </c>
      <c r="C873" s="121" t="str">
        <f t="shared" si="13"/>
        <v>123_15</v>
      </c>
      <c r="D873" s="121" t="str">
        <f>INDEX(CWC_VehType!$C$2:$C$20,MATCH($G873,CWC_VehType!$A$2:$A$20,0),)</f>
        <v>NT</v>
      </c>
      <c r="E873" s="122">
        <f>INDEX(wr_DMCcurves_FRM!$C$21:$C$80,MATCH(DMC_WR[[#This Row],[Tech_'#]],wr_DMCcurves_FRM!$A$21:$A$80,0),)</f>
        <v>0.54773504099999992</v>
      </c>
      <c r="F873" s="122">
        <f>INDEX(wr_DMCcurves_FRM!$D$21:$D$80,MATCH(DMC_WR[[#This Row],[Tech_'#]],wr_DMCcurves_FRM!$A$21:$A$80,0),)</f>
        <v>-0.19240013813866019</v>
      </c>
      <c r="G873" s="26">
        <v>15</v>
      </c>
      <c r="H873" s="121">
        <v>16</v>
      </c>
      <c r="I873" s="121">
        <f>INDEX(TechList[ST_Thru],MATCH($A873,TechList[Tech_'#],0),)</f>
        <v>2024</v>
      </c>
      <c r="J873" s="121" t="str">
        <f>INDEX(TechList[Complexity],MATCH($A873,TechList[Tech_'#],0),)</f>
        <v>Low2</v>
      </c>
      <c r="K873" s="118">
        <f>INDEX(CurbWt_selection,MATCH(G873,CurbWts!$A$3:$A$21,0),)
*($B873/100)
*$E873</f>
        <v>221.09280947014423</v>
      </c>
    </row>
    <row r="874" spans="1:11" x14ac:dyDescent="0.25">
      <c r="A874" s="123">
        <v>124</v>
      </c>
      <c r="B874" s="120">
        <f>INDEX(TechList[Tech],MATCH(A874,TechList[Tech_'#],0),)</f>
        <v>12</v>
      </c>
      <c r="C874" s="121" t="str">
        <f t="shared" si="13"/>
        <v>124_15</v>
      </c>
      <c r="D874" s="121" t="str">
        <f>INDEX(CWC_VehType!$C$2:$C$20,MATCH($G874,CWC_VehType!$A$2:$A$20,0),)</f>
        <v>NT</v>
      </c>
      <c r="E874" s="122">
        <f>INDEX(wr_DMCcurves_FRM!$C$21:$C$80,MATCH(DMC_WR[[#This Row],[Tech_'#]],wr_DMCcurves_FRM!$A$21:$A$80,0),)</f>
        <v>0.57154960799999999</v>
      </c>
      <c r="F874" s="122">
        <f>INDEX(wr_DMCcurves_FRM!$D$21:$D$80,MATCH(DMC_WR[[#This Row],[Tech_'#]],wr_DMCcurves_FRM!$A$21:$A$80,0),)</f>
        <v>-9.7060332229352841E-2</v>
      </c>
      <c r="G874" s="26">
        <v>15</v>
      </c>
      <c r="H874" s="121">
        <v>16</v>
      </c>
      <c r="I874" s="121">
        <f>INDEX(TechList[ST_Thru],MATCH($A874,TechList[Tech_'#],0),)</f>
        <v>2024</v>
      </c>
      <c r="J874" s="121" t="str">
        <f>INDEX(TechList[Complexity],MATCH($A874,TechList[Tech_'#],0),)</f>
        <v>Low2</v>
      </c>
      <c r="K874" s="118">
        <f>INDEX(CurbWt_selection,MATCH(G874,CurbWts!$A$3:$A$21,0),)
*($B874/100)
*$E874</f>
        <v>240.73621598261451</v>
      </c>
    </row>
    <row r="875" spans="1:11" x14ac:dyDescent="0.25">
      <c r="A875" s="123">
        <v>125</v>
      </c>
      <c r="B875" s="120">
        <f>INDEX(TechList[Tech],MATCH(A875,TechList[Tech_'#],0),)</f>
        <v>12.5</v>
      </c>
      <c r="C875" s="121" t="str">
        <f t="shared" si="13"/>
        <v>125_15</v>
      </c>
      <c r="D875" s="121" t="str">
        <f>INDEX(CWC_VehType!$C$2:$C$20,MATCH($G875,CWC_VehType!$A$2:$A$20,0),)</f>
        <v>NT</v>
      </c>
      <c r="E875" s="122">
        <f>INDEX(wr_DMCcurves_FRM!$C$21:$C$80,MATCH(DMC_WR[[#This Row],[Tech_'#]],wr_DMCcurves_FRM!$A$21:$A$80,0),)</f>
        <v>0.59536417499999994</v>
      </c>
      <c r="F875" s="122">
        <f>INDEX(wr_DMCcurves_FRM!$D$21:$D$80,MATCH(DMC_WR[[#This Row],[Tech_'#]],wr_DMCcurves_FRM!$A$21:$A$80,0),)</f>
        <v>-1.720526320045046E-3</v>
      </c>
      <c r="G875" s="26">
        <v>15</v>
      </c>
      <c r="H875" s="121">
        <v>16</v>
      </c>
      <c r="I875" s="121">
        <f>INDEX(TechList[ST_Thru],MATCH($A875,TechList[Tech_'#],0),)</f>
        <v>2024</v>
      </c>
      <c r="J875" s="121" t="str">
        <f>INDEX(TechList[Complexity],MATCH($A875,TechList[Tech_'#],0),)</f>
        <v>Low2</v>
      </c>
      <c r="K875" s="118">
        <f>INDEX(CurbWt_selection,MATCH(G875,CurbWts!$A$3:$A$21,0),)
*($B875/100)
*$E875</f>
        <v>261.21551213391331</v>
      </c>
    </row>
    <row r="876" spans="1:11" x14ac:dyDescent="0.25">
      <c r="A876" s="123">
        <v>126</v>
      </c>
      <c r="B876" s="120">
        <f>INDEX(TechList[Tech],MATCH(A876,TechList[Tech_'#],0),)</f>
        <v>13</v>
      </c>
      <c r="C876" s="121" t="str">
        <f t="shared" si="13"/>
        <v>126_15</v>
      </c>
      <c r="D876" s="121" t="str">
        <f>INDEX(CWC_VehType!$C$2:$C$20,MATCH($G876,CWC_VehType!$A$2:$A$20,0),)</f>
        <v>NT</v>
      </c>
      <c r="E876" s="122">
        <f>INDEX(wr_DMCcurves_FRM!$C$21:$C$80,MATCH(DMC_WR[[#This Row],[Tech_'#]],wr_DMCcurves_FRM!$A$21:$A$80,0),)</f>
        <v>0.61917874199999989</v>
      </c>
      <c r="F876" s="122">
        <f>INDEX(wr_DMCcurves_FRM!$D$21:$D$80,MATCH(DMC_WR[[#This Row],[Tech_'#]],wr_DMCcurves_FRM!$A$21:$A$80,0),)</f>
        <v>9.3619279589262749E-2</v>
      </c>
      <c r="G876" s="26">
        <v>15</v>
      </c>
      <c r="H876" s="121">
        <v>16</v>
      </c>
      <c r="I876" s="121">
        <f>INDEX(TechList[ST_Thru],MATCH($A876,TechList[Tech_'#],0),)</f>
        <v>2024</v>
      </c>
      <c r="J876" s="121" t="str">
        <f>INDEX(TechList[Complexity],MATCH($A876,TechList[Tech_'#],0),)</f>
        <v>Low2</v>
      </c>
      <c r="K876" s="118">
        <f>INDEX(CurbWt_selection,MATCH(G876,CurbWts!$A$3:$A$21,0),)
*($B876/100)
*$E876</f>
        <v>282.53069792404068</v>
      </c>
    </row>
    <row r="877" spans="1:11" x14ac:dyDescent="0.25">
      <c r="A877" s="123">
        <v>127</v>
      </c>
      <c r="B877" s="120">
        <f>INDEX(TechList[Tech],MATCH(A877,TechList[Tech_'#],0),)</f>
        <v>13.5</v>
      </c>
      <c r="C877" s="121" t="str">
        <f t="shared" si="13"/>
        <v>127_15</v>
      </c>
      <c r="D877" s="121" t="str">
        <f>INDEX(CWC_VehType!$C$2:$C$20,MATCH($G877,CWC_VehType!$A$2:$A$20,0),)</f>
        <v>NT</v>
      </c>
      <c r="E877" s="122">
        <f>INDEX(wr_DMCcurves_FRM!$C$21:$C$80,MATCH(DMC_WR[[#This Row],[Tech_'#]],wr_DMCcurves_FRM!$A$21:$A$80,0),)</f>
        <v>0.64299330899999985</v>
      </c>
      <c r="F877" s="122">
        <f>INDEX(wr_DMCcurves_FRM!$D$21:$D$80,MATCH(DMC_WR[[#This Row],[Tech_'#]],wr_DMCcurves_FRM!$A$21:$A$80,0),)</f>
        <v>0.18895908549857054</v>
      </c>
      <c r="G877" s="26">
        <v>15</v>
      </c>
      <c r="H877" s="121">
        <v>16</v>
      </c>
      <c r="I877" s="121">
        <f>INDEX(TechList[ST_Thru],MATCH($A877,TechList[Tech_'#],0),)</f>
        <v>2024</v>
      </c>
      <c r="J877" s="121" t="str">
        <f>INDEX(TechList[Complexity],MATCH($A877,TechList[Tech_'#],0),)</f>
        <v>Low2</v>
      </c>
      <c r="K877" s="118">
        <f>INDEX(CurbWt_selection,MATCH(G877,CurbWts!$A$3:$A$21,0),)
*($B877/100)
*$E877</f>
        <v>304.68177335299646</v>
      </c>
    </row>
    <row r="878" spans="1:11" x14ac:dyDescent="0.25">
      <c r="A878" s="123">
        <v>128</v>
      </c>
      <c r="B878" s="120">
        <f>INDEX(TechList[Tech],MATCH(A878,TechList[Tech_'#],0),)</f>
        <v>14</v>
      </c>
      <c r="C878" s="121" t="str">
        <f t="shared" si="13"/>
        <v>128_15</v>
      </c>
      <c r="D878" s="121" t="str">
        <f>INDEX(CWC_VehType!$C$2:$C$20,MATCH($G878,CWC_VehType!$A$2:$A$20,0),)</f>
        <v>NT</v>
      </c>
      <c r="E878" s="122">
        <f>INDEX(wr_DMCcurves_FRM!$C$21:$C$80,MATCH(DMC_WR[[#This Row],[Tech_'#]],wr_DMCcurves_FRM!$A$21:$A$80,0),)</f>
        <v>0.66680787599999991</v>
      </c>
      <c r="F878" s="122">
        <f>INDEX(wr_DMCcurves_FRM!$D$21:$D$80,MATCH(DMC_WR[[#This Row],[Tech_'#]],wr_DMCcurves_FRM!$A$21:$A$80,0),)</f>
        <v>0.2842988914078779</v>
      </c>
      <c r="G878" s="26">
        <v>15</v>
      </c>
      <c r="H878" s="121">
        <v>16</v>
      </c>
      <c r="I878" s="121">
        <f>INDEX(TechList[ST_Thru],MATCH($A878,TechList[Tech_'#],0),)</f>
        <v>2024</v>
      </c>
      <c r="J878" s="121" t="str">
        <f>INDEX(TechList[Complexity],MATCH($A878,TechList[Tech_'#],0),)</f>
        <v>Low2</v>
      </c>
      <c r="K878" s="118">
        <f>INDEX(CurbWt_selection,MATCH(G878,CurbWts!$A$3:$A$21,0),)
*($B878/100)
*$E878</f>
        <v>327.66873842078087</v>
      </c>
    </row>
    <row r="879" spans="1:11" x14ac:dyDescent="0.25">
      <c r="A879" s="123">
        <v>129</v>
      </c>
      <c r="B879" s="120">
        <f>INDEX(TechList[Tech],MATCH(A879,TechList[Tech_'#],0),)</f>
        <v>14.5</v>
      </c>
      <c r="C879" s="121" t="str">
        <f t="shared" si="13"/>
        <v>129_15</v>
      </c>
      <c r="D879" s="121" t="str">
        <f>INDEX(CWC_VehType!$C$2:$C$20,MATCH($G879,CWC_VehType!$A$2:$A$20,0),)</f>
        <v>NT</v>
      </c>
      <c r="E879" s="122">
        <f>INDEX(wr_DMCcurves_FRM!$C$21:$C$80,MATCH(DMC_WR[[#This Row],[Tech_'#]],wr_DMCcurves_FRM!$A$21:$A$80,0),)</f>
        <v>0.69062244299999986</v>
      </c>
      <c r="F879" s="122">
        <f>INDEX(wr_DMCcurves_FRM!$D$21:$D$80,MATCH(DMC_WR[[#This Row],[Tech_'#]],wr_DMCcurves_FRM!$A$21:$A$80,0),)</f>
        <v>0.37963869731718525</v>
      </c>
      <c r="G879" s="26">
        <v>15</v>
      </c>
      <c r="H879" s="121">
        <v>16</v>
      </c>
      <c r="I879" s="121">
        <f>INDEX(TechList[ST_Thru],MATCH($A879,TechList[Tech_'#],0),)</f>
        <v>2024</v>
      </c>
      <c r="J879" s="121" t="str">
        <f>INDEX(TechList[Complexity],MATCH($A879,TechList[Tech_'#],0),)</f>
        <v>Low2</v>
      </c>
      <c r="K879" s="118">
        <f>INDEX(CurbWt_selection,MATCH(G879,CurbWts!$A$3:$A$21,0),)
*($B879/100)
*$E879</f>
        <v>351.49159312739368</v>
      </c>
    </row>
    <row r="880" spans="1:11" x14ac:dyDescent="0.25">
      <c r="A880" s="123">
        <v>130</v>
      </c>
      <c r="B880" s="120">
        <f>INDEX(TechList[Tech],MATCH(A880,TechList[Tech_'#],0),)</f>
        <v>15</v>
      </c>
      <c r="C880" s="121" t="str">
        <f t="shared" si="13"/>
        <v>130_15</v>
      </c>
      <c r="D880" s="121" t="str">
        <f>INDEX(CWC_VehType!$C$2:$C$20,MATCH($G880,CWC_VehType!$A$2:$A$20,0),)</f>
        <v>NT</v>
      </c>
      <c r="E880" s="122">
        <f>INDEX(wr_DMCcurves_FRM!$C$21:$C$80,MATCH(DMC_WR[[#This Row],[Tech_'#]],wr_DMCcurves_FRM!$A$21:$A$80,0),)</f>
        <v>0.71443700999999993</v>
      </c>
      <c r="F880" s="122">
        <f>INDEX(wr_DMCcurves_FRM!$D$21:$D$80,MATCH(DMC_WR[[#This Row],[Tech_'#]],wr_DMCcurves_FRM!$A$21:$A$80,0),)</f>
        <v>0.47497850322649304</v>
      </c>
      <c r="G880" s="26">
        <v>15</v>
      </c>
      <c r="H880" s="121">
        <v>16</v>
      </c>
      <c r="I880" s="121">
        <f>INDEX(TechList[ST_Thru],MATCH($A880,TechList[Tech_'#],0),)</f>
        <v>2024</v>
      </c>
      <c r="J880" s="121" t="str">
        <f>INDEX(TechList[Complexity],MATCH($A880,TechList[Tech_'#],0),)</f>
        <v>Med2</v>
      </c>
      <c r="K880" s="118">
        <f>INDEX(CurbWt_selection,MATCH(G880,CurbWts!$A$3:$A$21,0),)
*($B880/100)
*$E880</f>
        <v>376.15033747283513</v>
      </c>
    </row>
    <row r="881" spans="1:11" x14ac:dyDescent="0.25">
      <c r="A881" s="123">
        <v>131</v>
      </c>
      <c r="B881" s="120">
        <f>INDEX(TechList[Tech],MATCH(A881,TechList[Tech_'#],0),)</f>
        <v>15.5</v>
      </c>
      <c r="C881" s="121" t="str">
        <f t="shared" si="13"/>
        <v>131_15</v>
      </c>
      <c r="D881" s="121" t="str">
        <f>INDEX(CWC_VehType!$C$2:$C$20,MATCH($G881,CWC_VehType!$A$2:$A$20,0),)</f>
        <v>NT</v>
      </c>
      <c r="E881" s="122">
        <f>INDEX(wr_DMCcurves_FRM!$C$21:$C$80,MATCH(DMC_WR[[#This Row],[Tech_'#]],wr_DMCcurves_FRM!$A$21:$A$80,0),)</f>
        <v>0.73825157699999988</v>
      </c>
      <c r="F881" s="122">
        <f>INDEX(wr_DMCcurves_FRM!$D$21:$D$80,MATCH(DMC_WR[[#This Row],[Tech_'#]],wr_DMCcurves_FRM!$A$21:$A$80,0),)</f>
        <v>0.57031830913580039</v>
      </c>
      <c r="G881" s="26">
        <v>15</v>
      </c>
      <c r="H881" s="121">
        <v>16</v>
      </c>
      <c r="I881" s="121">
        <f>INDEX(TechList[ST_Thru],MATCH($A881,TechList[Tech_'#],0),)</f>
        <v>2024</v>
      </c>
      <c r="J881" s="121" t="str">
        <f>INDEX(TechList[Complexity],MATCH($A881,TechList[Tech_'#],0),)</f>
        <v>Med2</v>
      </c>
      <c r="K881" s="118">
        <f>INDEX(CurbWt_selection,MATCH(G881,CurbWts!$A$3:$A$21,0),)
*($B881/100)
*$E881</f>
        <v>401.6449714571051</v>
      </c>
    </row>
    <row r="882" spans="1:11" x14ac:dyDescent="0.25">
      <c r="A882" s="123">
        <v>132</v>
      </c>
      <c r="B882" s="120">
        <f>INDEX(TechList[Tech],MATCH(A882,TechList[Tech_'#],0),)</f>
        <v>16</v>
      </c>
      <c r="C882" s="121" t="str">
        <f t="shared" si="13"/>
        <v>132_15</v>
      </c>
      <c r="D882" s="121" t="str">
        <f>INDEX(CWC_VehType!$C$2:$C$20,MATCH($G882,CWC_VehType!$A$2:$A$20,0),)</f>
        <v>NT</v>
      </c>
      <c r="E882" s="122">
        <f>INDEX(wr_DMCcurves_FRM!$C$21:$C$80,MATCH(DMC_WR[[#This Row],[Tech_'#]],wr_DMCcurves_FRM!$A$21:$A$80,0),)</f>
        <v>0.76206614399999995</v>
      </c>
      <c r="F882" s="122">
        <f>INDEX(wr_DMCcurves_FRM!$D$21:$D$80,MATCH(DMC_WR[[#This Row],[Tech_'#]],wr_DMCcurves_FRM!$A$21:$A$80,0),)</f>
        <v>0.66565811504510819</v>
      </c>
      <c r="G882" s="26">
        <v>15</v>
      </c>
      <c r="H882" s="121">
        <v>16</v>
      </c>
      <c r="I882" s="121">
        <f>INDEX(TechList[ST_Thru],MATCH($A882,TechList[Tech_'#],0),)</f>
        <v>2024</v>
      </c>
      <c r="J882" s="121" t="str">
        <f>INDEX(TechList[Complexity],MATCH($A882,TechList[Tech_'#],0),)</f>
        <v>Med2</v>
      </c>
      <c r="K882" s="118">
        <f>INDEX(CurbWt_selection,MATCH(G882,CurbWts!$A$3:$A$21,0),)
*($B882/100)
*$E882</f>
        <v>427.97549508020359</v>
      </c>
    </row>
    <row r="883" spans="1:11" x14ac:dyDescent="0.25">
      <c r="A883" s="123">
        <v>133</v>
      </c>
      <c r="B883" s="120">
        <f>INDEX(TechList[Tech],MATCH(A883,TechList[Tech_'#],0),)</f>
        <v>16.5</v>
      </c>
      <c r="C883" s="121" t="str">
        <f t="shared" si="13"/>
        <v>133_15</v>
      </c>
      <c r="D883" s="121" t="str">
        <f>INDEX(CWC_VehType!$C$2:$C$20,MATCH($G883,CWC_VehType!$A$2:$A$20,0),)</f>
        <v>NT</v>
      </c>
      <c r="E883" s="122">
        <f>INDEX(wr_DMCcurves_FRM!$C$21:$C$80,MATCH(DMC_WR[[#This Row],[Tech_'#]],wr_DMCcurves_FRM!$A$21:$A$80,0),)</f>
        <v>0.7858807109999999</v>
      </c>
      <c r="F883" s="122">
        <f>INDEX(wr_DMCcurves_FRM!$D$21:$D$80,MATCH(DMC_WR[[#This Row],[Tech_'#]],wr_DMCcurves_FRM!$A$21:$A$80,0),)</f>
        <v>0.76099792095441554</v>
      </c>
      <c r="G883" s="26">
        <v>15</v>
      </c>
      <c r="H883" s="121">
        <v>16</v>
      </c>
      <c r="I883" s="121">
        <f>INDEX(TechList[ST_Thru],MATCH($A883,TechList[Tech_'#],0),)</f>
        <v>2024</v>
      </c>
      <c r="J883" s="121" t="str">
        <f>INDEX(TechList[Complexity],MATCH($A883,TechList[Tech_'#],0),)</f>
        <v>Med2</v>
      </c>
      <c r="K883" s="118">
        <f>INDEX(CurbWt_selection,MATCH(G883,CurbWts!$A$3:$A$21,0),)
*($B883/100)
*$E883</f>
        <v>455.14190834213059</v>
      </c>
    </row>
    <row r="884" spans="1:11" x14ac:dyDescent="0.25">
      <c r="A884" s="123">
        <v>134</v>
      </c>
      <c r="B884" s="120">
        <f>INDEX(TechList[Tech],MATCH(A884,TechList[Tech_'#],0),)</f>
        <v>17</v>
      </c>
      <c r="C884" s="121" t="str">
        <f t="shared" si="13"/>
        <v>134_15</v>
      </c>
      <c r="D884" s="121" t="str">
        <f>INDEX(CWC_VehType!$C$2:$C$20,MATCH($G884,CWC_VehType!$A$2:$A$20,0),)</f>
        <v>NT</v>
      </c>
      <c r="E884" s="122">
        <f>INDEX(wr_DMCcurves_FRM!$C$21:$C$80,MATCH(DMC_WR[[#This Row],[Tech_'#]],wr_DMCcurves_FRM!$A$21:$A$80,0),)</f>
        <v>0.80969527799999996</v>
      </c>
      <c r="F884" s="122">
        <f>INDEX(wr_DMCcurves_FRM!$D$21:$D$80,MATCH(DMC_WR[[#This Row],[Tech_'#]],wr_DMCcurves_FRM!$A$21:$A$80,0),)</f>
        <v>0.85633772686372289</v>
      </c>
      <c r="G884" s="26">
        <v>15</v>
      </c>
      <c r="H884" s="121">
        <v>16</v>
      </c>
      <c r="I884" s="121">
        <f>INDEX(TechList[ST_Thru],MATCH($A884,TechList[Tech_'#],0),)</f>
        <v>2024</v>
      </c>
      <c r="J884" s="121" t="str">
        <f>INDEX(TechList[Complexity],MATCH($A884,TechList[Tech_'#],0),)</f>
        <v>Med2</v>
      </c>
      <c r="K884" s="118">
        <f>INDEX(CurbWt_selection,MATCH(G884,CurbWts!$A$3:$A$21,0),)
*($B884/100)
*$E884</f>
        <v>483.14421124288617</v>
      </c>
    </row>
    <row r="885" spans="1:11" x14ac:dyDescent="0.25">
      <c r="A885" s="123">
        <v>135</v>
      </c>
      <c r="B885" s="120">
        <f>INDEX(TechList[Tech],MATCH(A885,TechList[Tech_'#],0),)</f>
        <v>17.5</v>
      </c>
      <c r="C885" s="121" t="str">
        <f t="shared" si="13"/>
        <v>135_15</v>
      </c>
      <c r="D885" s="121" t="str">
        <f>INDEX(CWC_VehType!$C$2:$C$20,MATCH($G885,CWC_VehType!$A$2:$A$20,0),)</f>
        <v>NT</v>
      </c>
      <c r="E885" s="122">
        <f>INDEX(wr_DMCcurves_FRM!$C$21:$C$80,MATCH(DMC_WR[[#This Row],[Tech_'#]],wr_DMCcurves_FRM!$A$21:$A$80,0),)</f>
        <v>0.83350984499999992</v>
      </c>
      <c r="F885" s="122">
        <f>INDEX(wr_DMCcurves_FRM!$D$21:$D$80,MATCH(DMC_WR[[#This Row],[Tech_'#]],wr_DMCcurves_FRM!$A$21:$A$80,0),)</f>
        <v>0.95167753277303069</v>
      </c>
      <c r="G885" s="26">
        <v>15</v>
      </c>
      <c r="H885" s="121">
        <v>16</v>
      </c>
      <c r="I885" s="121">
        <f>INDEX(TechList[ST_Thru],MATCH($A885,TechList[Tech_'#],0),)</f>
        <v>2024</v>
      </c>
      <c r="J885" s="121" t="str">
        <f>INDEX(TechList[Complexity],MATCH($A885,TechList[Tech_'#],0),)</f>
        <v>Med2</v>
      </c>
      <c r="K885" s="118">
        <f>INDEX(CurbWt_selection,MATCH(G885,CurbWts!$A$3:$A$21,0),)
*($B885/100)
*$E885</f>
        <v>511.9824037824701</v>
      </c>
    </row>
    <row r="886" spans="1:11" x14ac:dyDescent="0.25">
      <c r="A886" s="123">
        <v>136</v>
      </c>
      <c r="B886" s="120">
        <f>INDEX(TechList[Tech],MATCH(A886,TechList[Tech_'#],0),)</f>
        <v>18</v>
      </c>
      <c r="C886" s="121" t="str">
        <f t="shared" si="13"/>
        <v>136_15</v>
      </c>
      <c r="D886" s="121" t="str">
        <f>INDEX(CWC_VehType!$C$2:$C$20,MATCH($G886,CWC_VehType!$A$2:$A$20,0),)</f>
        <v>NT</v>
      </c>
      <c r="E886" s="122">
        <f>INDEX(wr_DMCcurves_FRM!$C$21:$C$80,MATCH(DMC_WR[[#This Row],[Tech_'#]],wr_DMCcurves_FRM!$A$21:$A$80,0),)</f>
        <v>0.85732441199999998</v>
      </c>
      <c r="F886" s="122">
        <f>INDEX(wr_DMCcurves_FRM!$D$21:$D$80,MATCH(DMC_WR[[#This Row],[Tech_'#]],wr_DMCcurves_FRM!$A$21:$A$80,0),)</f>
        <v>1.047017338682338</v>
      </c>
      <c r="G886" s="26">
        <v>15</v>
      </c>
      <c r="H886" s="121">
        <v>16</v>
      </c>
      <c r="I886" s="121">
        <f>INDEX(TechList[ST_Thru],MATCH($A886,TechList[Tech_'#],0),)</f>
        <v>2024</v>
      </c>
      <c r="J886" s="121" t="str">
        <f>INDEX(TechList[Complexity],MATCH($A886,TechList[Tech_'#],0),)</f>
        <v>Med2</v>
      </c>
      <c r="K886" s="118">
        <f>INDEX(CurbWt_selection,MATCH(G886,CurbWts!$A$3:$A$21,0),)
*($B886/100)
*$E886</f>
        <v>541.65648596088272</v>
      </c>
    </row>
    <row r="887" spans="1:11" x14ac:dyDescent="0.25">
      <c r="A887" s="123">
        <v>137</v>
      </c>
      <c r="B887" s="120">
        <f>INDEX(TechList[Tech],MATCH(A887,TechList[Tech_'#],0),)</f>
        <v>18.5</v>
      </c>
      <c r="C887" s="121" t="str">
        <f t="shared" si="13"/>
        <v>137_15</v>
      </c>
      <c r="D887" s="121" t="str">
        <f>INDEX(CWC_VehType!$C$2:$C$20,MATCH($G887,CWC_VehType!$A$2:$A$20,0),)</f>
        <v>NT</v>
      </c>
      <c r="E887" s="122">
        <f>INDEX(wr_DMCcurves_FRM!$C$21:$C$80,MATCH(DMC_WR[[#This Row],[Tech_'#]],wr_DMCcurves_FRM!$A$21:$A$80,0),)</f>
        <v>0.88113897899999993</v>
      </c>
      <c r="F887" s="122">
        <f>INDEX(wr_DMCcurves_FRM!$D$21:$D$80,MATCH(DMC_WR[[#This Row],[Tech_'#]],wr_DMCcurves_FRM!$A$21:$A$80,0),)</f>
        <v>1.1423571445916458</v>
      </c>
      <c r="G887" s="26">
        <v>15</v>
      </c>
      <c r="H887" s="121">
        <v>16</v>
      </c>
      <c r="I887" s="121">
        <f>INDEX(TechList[ST_Thru],MATCH($A887,TechList[Tech_'#],0),)</f>
        <v>2024</v>
      </c>
      <c r="J887" s="121" t="str">
        <f>INDEX(TechList[Complexity],MATCH($A887,TechList[Tech_'#],0),)</f>
        <v>Med2</v>
      </c>
      <c r="K887" s="118">
        <f>INDEX(CurbWt_selection,MATCH(G887,CurbWts!$A$3:$A$21,0),)
*($B887/100)
*$E887</f>
        <v>572.1664577781238</v>
      </c>
    </row>
    <row r="888" spans="1:11" x14ac:dyDescent="0.25">
      <c r="A888" s="123">
        <v>138</v>
      </c>
      <c r="B888" s="120">
        <f>INDEX(TechList[Tech],MATCH(A888,TechList[Tech_'#],0),)</f>
        <v>19</v>
      </c>
      <c r="C888" s="121" t="str">
        <f t="shared" si="13"/>
        <v>138_15</v>
      </c>
      <c r="D888" s="121" t="str">
        <f>INDEX(CWC_VehType!$C$2:$C$20,MATCH($G888,CWC_VehType!$A$2:$A$20,0),)</f>
        <v>NT</v>
      </c>
      <c r="E888" s="122">
        <f>INDEX(wr_DMCcurves_FRM!$C$21:$C$80,MATCH(DMC_WR[[#This Row],[Tech_'#]],wr_DMCcurves_FRM!$A$21:$A$80,0),)</f>
        <v>0.90495354599999989</v>
      </c>
      <c r="F888" s="122">
        <f>INDEX(wr_DMCcurves_FRM!$D$21:$D$80,MATCH(DMC_WR[[#This Row],[Tech_'#]],wr_DMCcurves_FRM!$A$21:$A$80,0),)</f>
        <v>1.2376969505009536</v>
      </c>
      <c r="G888" s="26">
        <v>15</v>
      </c>
      <c r="H888" s="121">
        <v>16</v>
      </c>
      <c r="I888" s="121">
        <f>INDEX(TechList[ST_Thru],MATCH($A888,TechList[Tech_'#],0),)</f>
        <v>2024</v>
      </c>
      <c r="J888" s="121" t="str">
        <f>INDEX(TechList[Complexity],MATCH($A888,TechList[Tech_'#],0),)</f>
        <v>Med2</v>
      </c>
      <c r="K888" s="118">
        <f>INDEX(CurbWt_selection,MATCH(G888,CurbWts!$A$3:$A$21,0),)
*($B888/100)
*$E888</f>
        <v>603.51231923419334</v>
      </c>
    </row>
    <row r="889" spans="1:11" x14ac:dyDescent="0.25">
      <c r="A889" s="123">
        <v>139</v>
      </c>
      <c r="B889" s="120">
        <f>INDEX(TechList[Tech],MATCH(A889,TechList[Tech_'#],0),)</f>
        <v>19.5</v>
      </c>
      <c r="C889" s="121" t="str">
        <f t="shared" si="13"/>
        <v>139_15</v>
      </c>
      <c r="D889" s="121" t="str">
        <f>INDEX(CWC_VehType!$C$2:$C$20,MATCH($G889,CWC_VehType!$A$2:$A$20,0),)</f>
        <v>NT</v>
      </c>
      <c r="E889" s="122">
        <f>INDEX(wr_DMCcurves_FRM!$C$21:$C$80,MATCH(DMC_WR[[#This Row],[Tech_'#]],wr_DMCcurves_FRM!$A$21:$A$80,0),)</f>
        <v>0.92876811299999984</v>
      </c>
      <c r="F889" s="122">
        <f>INDEX(wr_DMCcurves_FRM!$D$21:$D$80,MATCH(DMC_WR[[#This Row],[Tech_'#]],wr_DMCcurves_FRM!$A$21:$A$80,0),)</f>
        <v>1.3330367564102614</v>
      </c>
      <c r="G889" s="26">
        <v>15</v>
      </c>
      <c r="H889" s="121">
        <v>16</v>
      </c>
      <c r="I889" s="121">
        <f>INDEX(TechList[ST_Thru],MATCH($A889,TechList[Tech_'#],0),)</f>
        <v>2024</v>
      </c>
      <c r="J889" s="121" t="str">
        <f>INDEX(TechList[Complexity],MATCH($A889,TechList[Tech_'#],0),)</f>
        <v>Med2</v>
      </c>
      <c r="K889" s="118">
        <f>INDEX(CurbWt_selection,MATCH(G889,CurbWts!$A$3:$A$21,0),)
*($B889/100)
*$E889</f>
        <v>635.69407032909146</v>
      </c>
    </row>
    <row r="890" spans="1:11" x14ac:dyDescent="0.25">
      <c r="A890" s="123">
        <v>140</v>
      </c>
      <c r="B890" s="120">
        <f>INDEX(TechList[Tech],MATCH(A890,TechList[Tech_'#],0),)</f>
        <v>20</v>
      </c>
      <c r="C890" s="121" t="str">
        <f t="shared" si="13"/>
        <v>140_15</v>
      </c>
      <c r="D890" s="121" t="str">
        <f>INDEX(CWC_VehType!$C$2:$C$20,MATCH($G890,CWC_VehType!$A$2:$A$20,0),)</f>
        <v>NT</v>
      </c>
      <c r="E890" s="122">
        <f>INDEX(wr_DMCcurves_FRM!$C$21:$C$80,MATCH(DMC_WR[[#This Row],[Tech_'#]],wr_DMCcurves_FRM!$A$21:$A$80,0),)</f>
        <v>0.9525826799999999</v>
      </c>
      <c r="F890" s="122">
        <f>INDEX(wr_DMCcurves_FRM!$D$21:$D$80,MATCH(DMC_WR[[#This Row],[Tech_'#]],wr_DMCcurves_FRM!$A$21:$A$80,0),)</f>
        <v>1.4283765623195688</v>
      </c>
      <c r="G890" s="26">
        <v>15</v>
      </c>
      <c r="H890" s="121">
        <v>16</v>
      </c>
      <c r="I890" s="121">
        <f>INDEX(TechList[ST_Thru],MATCH($A890,TechList[Tech_'#],0),)</f>
        <v>2024</v>
      </c>
      <c r="J890" s="121" t="str">
        <f>INDEX(TechList[Complexity],MATCH($A890,TechList[Tech_'#],0),)</f>
        <v>Med2</v>
      </c>
      <c r="K890" s="118">
        <f>INDEX(CurbWt_selection,MATCH(G890,CurbWts!$A$3:$A$21,0),)
*($B890/100)
*$E890</f>
        <v>668.71171106281815</v>
      </c>
    </row>
    <row r="891" spans="1:11" x14ac:dyDescent="0.25">
      <c r="A891" s="123">
        <v>141</v>
      </c>
      <c r="B891" s="120">
        <f>INDEX(TechList[Tech],MATCH(A891,TechList[Tech_'#],0),)</f>
        <v>20.5</v>
      </c>
      <c r="C891" s="121" t="str">
        <f t="shared" si="13"/>
        <v>141_15</v>
      </c>
      <c r="D891" s="121" t="str">
        <f>INDEX(CWC_VehType!$C$2:$C$20,MATCH($G891,CWC_VehType!$A$2:$A$20,0),)</f>
        <v>NT</v>
      </c>
      <c r="E891" s="122">
        <f>INDEX(wr_DMCcurves_FRM!$C$21:$C$80,MATCH(DMC_WR[[#This Row],[Tech_'#]],wr_DMCcurves_FRM!$A$21:$A$80,0),)</f>
        <v>0.97639724699999986</v>
      </c>
      <c r="F891" s="122">
        <f>INDEX(wr_DMCcurves_FRM!$D$21:$D$80,MATCH(DMC_WR[[#This Row],[Tech_'#]],wr_DMCcurves_FRM!$A$21:$A$80,0),)</f>
        <v>1.5237163682288766</v>
      </c>
      <c r="G891" s="26">
        <v>15</v>
      </c>
      <c r="H891" s="121">
        <v>16</v>
      </c>
      <c r="I891" s="121">
        <f>INDEX(TechList[ST_Thru],MATCH($A891,TechList[Tech_'#],0),)</f>
        <v>2024</v>
      </c>
      <c r="J891" s="121" t="str">
        <f>INDEX(TechList[Complexity],MATCH($A891,TechList[Tech_'#],0),)</f>
        <v>Med2</v>
      </c>
      <c r="K891" s="118">
        <f>INDEX(CurbWt_selection,MATCH(G891,CurbWts!$A$3:$A$21,0),)
*($B891/100)
*$E891</f>
        <v>702.5652414353732</v>
      </c>
    </row>
    <row r="892" spans="1:11" x14ac:dyDescent="0.25">
      <c r="A892" s="123">
        <v>142</v>
      </c>
      <c r="B892" s="120">
        <f>INDEX(TechList[Tech],MATCH(A892,TechList[Tech_'#],0),)</f>
        <v>21</v>
      </c>
      <c r="C892" s="121" t="str">
        <f t="shared" si="13"/>
        <v>142_15</v>
      </c>
      <c r="D892" s="121" t="str">
        <f>INDEX(CWC_VehType!$C$2:$C$20,MATCH($G892,CWC_VehType!$A$2:$A$20,0),)</f>
        <v>NT</v>
      </c>
      <c r="E892" s="122">
        <f>INDEX(wr_DMCcurves_FRM!$C$21:$C$80,MATCH(DMC_WR[[#This Row],[Tech_'#]],wr_DMCcurves_FRM!$A$21:$A$80,0),)</f>
        <v>1.0002118139999998</v>
      </c>
      <c r="F892" s="122">
        <f>INDEX(wr_DMCcurves_FRM!$D$21:$D$80,MATCH(DMC_WR[[#This Row],[Tech_'#]],wr_DMCcurves_FRM!$A$21:$A$80,0),)</f>
        <v>1.6190561741381839</v>
      </c>
      <c r="G892" s="26">
        <v>15</v>
      </c>
      <c r="H892" s="121">
        <v>16</v>
      </c>
      <c r="I892" s="121">
        <f>INDEX(TechList[ST_Thru],MATCH($A892,TechList[Tech_'#],0),)</f>
        <v>2024</v>
      </c>
      <c r="J892" s="121" t="str">
        <f>INDEX(TechList[Complexity],MATCH($A892,TechList[Tech_'#],0),)</f>
        <v>Med2</v>
      </c>
      <c r="K892" s="118">
        <f>INDEX(CurbWt_selection,MATCH(G892,CurbWts!$A$3:$A$21,0),)
*($B892/100)
*$E892</f>
        <v>737.25466144675693</v>
      </c>
    </row>
    <row r="893" spans="1:11" x14ac:dyDescent="0.25">
      <c r="A893" s="123">
        <v>143</v>
      </c>
      <c r="B893" s="120">
        <f>INDEX(TechList[Tech],MATCH(A893,TechList[Tech_'#],0),)</f>
        <v>21.5</v>
      </c>
      <c r="C893" s="121" t="str">
        <f t="shared" si="13"/>
        <v>143_15</v>
      </c>
      <c r="D893" s="121" t="str">
        <f>INDEX(CWC_VehType!$C$2:$C$20,MATCH($G893,CWC_VehType!$A$2:$A$20,0),)</f>
        <v>NT</v>
      </c>
      <c r="E893" s="122">
        <f>INDEX(wr_DMCcurves_FRM!$C$21:$C$80,MATCH(DMC_WR[[#This Row],[Tech_'#]],wr_DMCcurves_FRM!$A$21:$A$80,0),)</f>
        <v>1.0240263809999999</v>
      </c>
      <c r="F893" s="122">
        <f>INDEX(wr_DMCcurves_FRM!$D$21:$D$80,MATCH(DMC_WR[[#This Row],[Tech_'#]],wr_DMCcurves_FRM!$A$21:$A$80,0),)</f>
        <v>1.7143959800474913</v>
      </c>
      <c r="G893" s="26">
        <v>15</v>
      </c>
      <c r="H893" s="121">
        <v>16</v>
      </c>
      <c r="I893" s="121">
        <f>INDEX(TechList[ST_Thru],MATCH($A893,TechList[Tech_'#],0),)</f>
        <v>2024</v>
      </c>
      <c r="J893" s="121" t="str">
        <f>INDEX(TechList[Complexity],MATCH($A893,TechList[Tech_'#],0),)</f>
        <v>Med2</v>
      </c>
      <c r="K893" s="118">
        <f>INDEX(CurbWt_selection,MATCH(G893,CurbWts!$A$3:$A$21,0),)
*($B893/100)
*$E893</f>
        <v>772.77997109696912</v>
      </c>
    </row>
    <row r="894" spans="1:11" x14ac:dyDescent="0.25">
      <c r="A894" s="123">
        <v>144</v>
      </c>
      <c r="B894" s="120">
        <f>INDEX(TechList[Tech],MATCH(A894,TechList[Tech_'#],0),)</f>
        <v>22</v>
      </c>
      <c r="C894" s="121" t="str">
        <f t="shared" si="13"/>
        <v>144_15</v>
      </c>
      <c r="D894" s="121" t="str">
        <f>INDEX(CWC_VehType!$C$2:$C$20,MATCH($G894,CWC_VehType!$A$2:$A$20,0),)</f>
        <v>NT</v>
      </c>
      <c r="E894" s="122">
        <f>INDEX(wr_DMCcurves_FRM!$C$21:$C$80,MATCH(DMC_WR[[#This Row],[Tech_'#]],wr_DMCcurves_FRM!$A$21:$A$80,0),)</f>
        <v>1.0478409479999999</v>
      </c>
      <c r="F894" s="122">
        <f>INDEX(wr_DMCcurves_FRM!$D$21:$D$80,MATCH(DMC_WR[[#This Row],[Tech_'#]],wr_DMCcurves_FRM!$A$21:$A$80,0),)</f>
        <v>1.8097357859567986</v>
      </c>
      <c r="G894" s="26">
        <v>15</v>
      </c>
      <c r="H894" s="121">
        <v>16</v>
      </c>
      <c r="I894" s="121">
        <f>INDEX(TechList[ST_Thru],MATCH($A894,TechList[Tech_'#],0),)</f>
        <v>2024</v>
      </c>
      <c r="J894" s="121" t="str">
        <f>INDEX(TechList[Complexity],MATCH($A894,TechList[Tech_'#],0),)</f>
        <v>Med2</v>
      </c>
      <c r="K894" s="118">
        <f>INDEX(CurbWt_selection,MATCH(G894,CurbWts!$A$3:$A$21,0),)
*($B894/100)
*$E894</f>
        <v>809.14117038601</v>
      </c>
    </row>
    <row r="895" spans="1:11" x14ac:dyDescent="0.25">
      <c r="A895" s="123">
        <v>145</v>
      </c>
      <c r="B895" s="120">
        <f>INDEX(TechList[Tech],MATCH(A895,TechList[Tech_'#],0),)</f>
        <v>22.5</v>
      </c>
      <c r="C895" s="121" t="str">
        <f t="shared" si="13"/>
        <v>145_15</v>
      </c>
      <c r="D895" s="121" t="str">
        <f>INDEX(CWC_VehType!$C$2:$C$20,MATCH($G895,CWC_VehType!$A$2:$A$20,0),)</f>
        <v>NT</v>
      </c>
      <c r="E895" s="122">
        <f>INDEX(wr_DMCcurves_FRM!$C$21:$C$80,MATCH(DMC_WR[[#This Row],[Tech_'#]],wr_DMCcurves_FRM!$A$21:$A$80,0),)</f>
        <v>1.071655515</v>
      </c>
      <c r="F895" s="122">
        <f>INDEX(wr_DMCcurves_FRM!$D$21:$D$80,MATCH(DMC_WR[[#This Row],[Tech_'#]],wr_DMCcurves_FRM!$A$21:$A$80,0),)</f>
        <v>1.9050755918661069</v>
      </c>
      <c r="G895" s="26">
        <v>15</v>
      </c>
      <c r="H895" s="121">
        <v>16</v>
      </c>
      <c r="I895" s="121">
        <f>INDEX(TechList[ST_Thru],MATCH($A895,TechList[Tech_'#],0),)</f>
        <v>2024</v>
      </c>
      <c r="J895" s="121" t="str">
        <f>INDEX(TechList[Complexity],MATCH($A895,TechList[Tech_'#],0),)</f>
        <v>Med2</v>
      </c>
      <c r="K895" s="118">
        <f>INDEX(CurbWt_selection,MATCH(G895,CurbWts!$A$3:$A$21,0),)
*($B895/100)
*$E895</f>
        <v>846.33825931387935</v>
      </c>
    </row>
    <row r="896" spans="1:11" x14ac:dyDescent="0.25">
      <c r="A896" s="123">
        <v>146</v>
      </c>
      <c r="B896" s="120">
        <f>INDEX(TechList[Tech],MATCH(A896,TechList[Tech_'#],0),)</f>
        <v>23</v>
      </c>
      <c r="C896" s="121" t="str">
        <f t="shared" si="13"/>
        <v>146_15</v>
      </c>
      <c r="D896" s="121" t="str">
        <f>INDEX(CWC_VehType!$C$2:$C$20,MATCH($G896,CWC_VehType!$A$2:$A$20,0),)</f>
        <v>NT</v>
      </c>
      <c r="E896" s="122">
        <f>INDEX(wr_DMCcurves_FRM!$C$21:$C$80,MATCH(DMC_WR[[#This Row],[Tech_'#]],wr_DMCcurves_FRM!$A$21:$A$80,0),)</f>
        <v>1.0954700819999998</v>
      </c>
      <c r="F896" s="122">
        <f>INDEX(wr_DMCcurves_FRM!$D$21:$D$80,MATCH(DMC_WR[[#This Row],[Tech_'#]],wr_DMCcurves_FRM!$A$21:$A$80,0),)</f>
        <v>2.0004153977754142</v>
      </c>
      <c r="G896" s="26">
        <v>15</v>
      </c>
      <c r="H896" s="121">
        <v>16</v>
      </c>
      <c r="I896" s="121">
        <f>INDEX(TechList[ST_Thru],MATCH($A896,TechList[Tech_'#],0),)</f>
        <v>2024</v>
      </c>
      <c r="J896" s="121" t="str">
        <f>INDEX(TechList[Complexity],MATCH($A896,TechList[Tech_'#],0),)</f>
        <v>Med2</v>
      </c>
      <c r="K896" s="118">
        <f>INDEX(CurbWt_selection,MATCH(G896,CurbWts!$A$3:$A$21,0),)
*($B896/100)
*$E896</f>
        <v>884.37123788057693</v>
      </c>
    </row>
    <row r="897" spans="1:11" x14ac:dyDescent="0.25">
      <c r="A897" s="123">
        <v>147</v>
      </c>
      <c r="B897" s="120">
        <f>INDEX(TechList[Tech],MATCH(A897,TechList[Tech_'#],0),)</f>
        <v>23.5</v>
      </c>
      <c r="C897" s="121" t="str">
        <f t="shared" si="13"/>
        <v>147_15</v>
      </c>
      <c r="D897" s="121" t="str">
        <f>INDEX(CWC_VehType!$C$2:$C$20,MATCH($G897,CWC_VehType!$A$2:$A$20,0),)</f>
        <v>NT</v>
      </c>
      <c r="E897" s="122">
        <f>INDEX(wr_DMCcurves_FRM!$C$21:$C$80,MATCH(DMC_WR[[#This Row],[Tech_'#]],wr_DMCcurves_FRM!$A$21:$A$80,0),)</f>
        <v>1.1192846489999999</v>
      </c>
      <c r="F897" s="122">
        <f>INDEX(wr_DMCcurves_FRM!$D$21:$D$80,MATCH(DMC_WR[[#This Row],[Tech_'#]],wr_DMCcurves_FRM!$A$21:$A$80,0),)</f>
        <v>2.0957552036847216</v>
      </c>
      <c r="G897" s="26">
        <v>15</v>
      </c>
      <c r="H897" s="121">
        <v>16</v>
      </c>
      <c r="I897" s="121">
        <f>INDEX(TechList[ST_Thru],MATCH($A897,TechList[Tech_'#],0),)</f>
        <v>2024</v>
      </c>
      <c r="J897" s="121" t="str">
        <f>INDEX(TechList[Complexity],MATCH($A897,TechList[Tech_'#],0),)</f>
        <v>Med2</v>
      </c>
      <c r="K897" s="118">
        <f>INDEX(CurbWt_selection,MATCH(G897,CurbWts!$A$3:$A$21,0),)
*($B897/100)
*$E897</f>
        <v>923.2401060861032</v>
      </c>
    </row>
    <row r="898" spans="1:11" x14ac:dyDescent="0.25">
      <c r="A898" s="123">
        <v>148</v>
      </c>
      <c r="B898" s="120">
        <f>INDEX(TechList[Tech],MATCH(A898,TechList[Tech_'#],0),)</f>
        <v>24</v>
      </c>
      <c r="C898" s="121" t="str">
        <f t="shared" si="13"/>
        <v>148_15</v>
      </c>
      <c r="D898" s="121" t="str">
        <f>INDEX(CWC_VehType!$C$2:$C$20,MATCH($G898,CWC_VehType!$A$2:$A$20,0),)</f>
        <v>NT</v>
      </c>
      <c r="E898" s="122">
        <f>INDEX(wr_DMCcurves_FRM!$C$21:$C$80,MATCH(DMC_WR[[#This Row],[Tech_'#]],wr_DMCcurves_FRM!$A$21:$A$80,0),)</f>
        <v>1.143099216</v>
      </c>
      <c r="F898" s="122">
        <f>INDEX(wr_DMCcurves_FRM!$D$21:$D$80,MATCH(DMC_WR[[#This Row],[Tech_'#]],wr_DMCcurves_FRM!$A$21:$A$80,0),)</f>
        <v>2.1910950095940289</v>
      </c>
      <c r="G898" s="26">
        <v>15</v>
      </c>
      <c r="H898" s="121">
        <v>16</v>
      </c>
      <c r="I898" s="121">
        <f>INDEX(TechList[ST_Thru],MATCH($A898,TechList[Tech_'#],0),)</f>
        <v>2024</v>
      </c>
      <c r="J898" s="121" t="str">
        <f>INDEX(TechList[Complexity],MATCH($A898,TechList[Tech_'#],0),)</f>
        <v>Med2</v>
      </c>
      <c r="K898" s="118">
        <f>INDEX(CurbWt_selection,MATCH(G898,CurbWts!$A$3:$A$21,0),)
*($B898/100)
*$E898</f>
        <v>962.94486393045804</v>
      </c>
    </row>
    <row r="899" spans="1:11" x14ac:dyDescent="0.25">
      <c r="A899" s="123">
        <v>149</v>
      </c>
      <c r="B899" s="120">
        <f>INDEX(TechList[Tech],MATCH(A899,TechList[Tech_'#],0),)</f>
        <v>24.5</v>
      </c>
      <c r="C899" s="121" t="str">
        <f t="shared" si="13"/>
        <v>149_15</v>
      </c>
      <c r="D899" s="121" t="str">
        <f>INDEX(CWC_VehType!$C$2:$C$20,MATCH($G899,CWC_VehType!$A$2:$A$20,0),)</f>
        <v>NT</v>
      </c>
      <c r="E899" s="122">
        <f>INDEX(wr_DMCcurves_FRM!$C$21:$C$80,MATCH(DMC_WR[[#This Row],[Tech_'#]],wr_DMCcurves_FRM!$A$21:$A$80,0),)</f>
        <v>1.1669137829999998</v>
      </c>
      <c r="F899" s="122">
        <f>INDEX(wr_DMCcurves_FRM!$D$21:$D$80,MATCH(DMC_WR[[#This Row],[Tech_'#]],wr_DMCcurves_FRM!$A$21:$A$80,0),)</f>
        <v>2.2864348155033372</v>
      </c>
      <c r="G899" s="26">
        <v>15</v>
      </c>
      <c r="H899" s="121">
        <v>16</v>
      </c>
      <c r="I899" s="121">
        <f>INDEX(TechList[ST_Thru],MATCH($A899,TechList[Tech_'#],0),)</f>
        <v>2024</v>
      </c>
      <c r="J899" s="121" t="str">
        <f>INDEX(TechList[Complexity],MATCH($A899,TechList[Tech_'#],0),)</f>
        <v>Med2</v>
      </c>
      <c r="K899" s="118">
        <f>INDEX(CurbWt_selection,MATCH(G899,CurbWts!$A$3:$A$21,0),)
*($B899/100)
*$E899</f>
        <v>1003.4855114136413</v>
      </c>
    </row>
    <row r="900" spans="1:11" x14ac:dyDescent="0.25">
      <c r="A900" s="123">
        <v>150</v>
      </c>
      <c r="B900" s="120">
        <f>INDEX(TechList[Tech],MATCH(A900,TechList[Tech_'#],0),)</f>
        <v>25</v>
      </c>
      <c r="C900" s="121" t="str">
        <f t="shared" si="13"/>
        <v>150_15</v>
      </c>
      <c r="D900" s="121" t="str">
        <f>INDEX(CWC_VehType!$C$2:$C$20,MATCH($G900,CWC_VehType!$A$2:$A$20,0),)</f>
        <v>NT</v>
      </c>
      <c r="E900" s="122">
        <f>INDEX(wr_DMCcurves_FRM!$C$21:$C$80,MATCH(DMC_WR[[#This Row],[Tech_'#]],wr_DMCcurves_FRM!$A$21:$A$80,0),)</f>
        <v>1.1907283499999999</v>
      </c>
      <c r="F900" s="122">
        <f>INDEX(wr_DMCcurves_FRM!$D$21:$D$80,MATCH(DMC_WR[[#This Row],[Tech_'#]],wr_DMCcurves_FRM!$A$21:$A$80,0),)</f>
        <v>2.3817746214126445</v>
      </c>
      <c r="G900" s="26">
        <v>15</v>
      </c>
      <c r="H900" s="121">
        <v>16</v>
      </c>
      <c r="I900" s="121">
        <f>INDEX(TechList[ST_Thru],MATCH($A900,TechList[Tech_'#],0),)</f>
        <v>2024</v>
      </c>
      <c r="J900" s="121" t="str">
        <f>INDEX(TechList[Complexity],MATCH($A900,TechList[Tech_'#],0),)</f>
        <v>High1</v>
      </c>
      <c r="K900" s="118">
        <f>INDEX(CurbWt_selection,MATCH(G900,CurbWts!$A$3:$A$21,0),)
*($B900/100)
*$E900</f>
        <v>1044.8620485356532</v>
      </c>
    </row>
    <row r="901" spans="1:11" x14ac:dyDescent="0.25">
      <c r="A901" s="123">
        <v>151</v>
      </c>
      <c r="B901" s="120">
        <f>INDEX(TechList[Tech],MATCH(A901,TechList[Tech_'#],0),)</f>
        <v>25.5</v>
      </c>
      <c r="C901" s="121" t="str">
        <f t="shared" si="13"/>
        <v>151_15</v>
      </c>
      <c r="D901" s="121" t="str">
        <f>INDEX(CWC_VehType!$C$2:$C$20,MATCH($G901,CWC_VehType!$A$2:$A$20,0),)</f>
        <v>NT</v>
      </c>
      <c r="E901" s="122">
        <f>INDEX(wr_DMCcurves_FRM!$C$21:$C$80,MATCH(DMC_WR[[#This Row],[Tech_'#]],wr_DMCcurves_FRM!$A$21:$A$80,0),)</f>
        <v>1.2145429169999999</v>
      </c>
      <c r="F901" s="122">
        <f>INDEX(wr_DMCcurves_FRM!$D$21:$D$80,MATCH(DMC_WR[[#This Row],[Tech_'#]],wr_DMCcurves_FRM!$A$21:$A$80,0),)</f>
        <v>2.4771144273219519</v>
      </c>
      <c r="G901" s="26">
        <v>15</v>
      </c>
      <c r="H901" s="121">
        <v>16</v>
      </c>
      <c r="I901" s="121">
        <f>INDEX(TechList[ST_Thru],MATCH($A901,TechList[Tech_'#],0),)</f>
        <v>2024</v>
      </c>
      <c r="J901" s="121" t="str">
        <f>INDEX(TechList[Complexity],MATCH($A901,TechList[Tech_'#],0),)</f>
        <v>High1</v>
      </c>
      <c r="K901" s="118">
        <f>INDEX(CurbWt_selection,MATCH(G901,CurbWts!$A$3:$A$21,0),)
*($B901/100)
*$E901</f>
        <v>1087.0744752964938</v>
      </c>
    </row>
    <row r="902" spans="1:11" x14ac:dyDescent="0.25">
      <c r="A902" s="123">
        <v>152</v>
      </c>
      <c r="B902" s="120">
        <f>INDEX(TechList[Tech],MATCH(A902,TechList[Tech_'#],0),)</f>
        <v>26</v>
      </c>
      <c r="C902" s="121" t="str">
        <f t="shared" si="13"/>
        <v>152_15</v>
      </c>
      <c r="D902" s="121" t="str">
        <f>INDEX(CWC_VehType!$C$2:$C$20,MATCH($G902,CWC_VehType!$A$2:$A$20,0),)</f>
        <v>NT</v>
      </c>
      <c r="E902" s="122">
        <f>INDEX(wr_DMCcurves_FRM!$C$21:$C$80,MATCH(DMC_WR[[#This Row],[Tech_'#]],wr_DMCcurves_FRM!$A$21:$A$80,0),)</f>
        <v>1.2383574839999998</v>
      </c>
      <c r="F902" s="122">
        <f>INDEX(wr_DMCcurves_FRM!$D$21:$D$80,MATCH(DMC_WR[[#This Row],[Tech_'#]],wr_DMCcurves_FRM!$A$21:$A$80,0),)</f>
        <v>2.5724542332312601</v>
      </c>
      <c r="G902" s="26">
        <v>15</v>
      </c>
      <c r="H902" s="121">
        <v>16</v>
      </c>
      <c r="I902" s="121">
        <f>INDEX(TechList[ST_Thru],MATCH($A902,TechList[Tech_'#],0),)</f>
        <v>2024</v>
      </c>
      <c r="J902" s="121" t="str">
        <f>INDEX(TechList[Complexity],MATCH($A902,TechList[Tech_'#],0),)</f>
        <v>High1</v>
      </c>
      <c r="K902" s="118">
        <f>INDEX(CurbWt_selection,MATCH(G902,CurbWts!$A$3:$A$21,0),)
*($B902/100)
*$E902</f>
        <v>1130.1227916961627</v>
      </c>
    </row>
    <row r="903" spans="1:11" x14ac:dyDescent="0.25">
      <c r="A903" s="123">
        <v>153</v>
      </c>
      <c r="B903" s="120">
        <f>INDEX(TechList[Tech],MATCH(A903,TechList[Tech_'#],0),)</f>
        <v>26.5</v>
      </c>
      <c r="C903" s="121" t="str">
        <f t="shared" si="13"/>
        <v>153_15</v>
      </c>
      <c r="D903" s="121" t="str">
        <f>INDEX(CWC_VehType!$C$2:$C$20,MATCH($G903,CWC_VehType!$A$2:$A$20,0),)</f>
        <v>NT</v>
      </c>
      <c r="E903" s="122">
        <f>INDEX(wr_DMCcurves_FRM!$C$21:$C$80,MATCH(DMC_WR[[#This Row],[Tech_'#]],wr_DMCcurves_FRM!$A$21:$A$80,0),)</f>
        <v>1.2621720509999999</v>
      </c>
      <c r="F903" s="122">
        <f>INDEX(wr_DMCcurves_FRM!$D$21:$D$80,MATCH(DMC_WR[[#This Row],[Tech_'#]],wr_DMCcurves_FRM!$A$21:$A$80,0),)</f>
        <v>2.6677940391405675</v>
      </c>
      <c r="G903" s="26">
        <v>15</v>
      </c>
      <c r="H903" s="121">
        <v>16</v>
      </c>
      <c r="I903" s="121">
        <f>INDEX(TechList[ST_Thru],MATCH($A903,TechList[Tech_'#],0),)</f>
        <v>2024</v>
      </c>
      <c r="J903" s="121" t="str">
        <f>INDEX(TechList[Complexity],MATCH($A903,TechList[Tech_'#],0),)</f>
        <v>High1</v>
      </c>
      <c r="K903" s="118">
        <f>INDEX(CurbWt_selection,MATCH(G903,CurbWts!$A$3:$A$21,0),)
*($B903/100)
*$E903</f>
        <v>1174.0069977346602</v>
      </c>
    </row>
    <row r="904" spans="1:11" x14ac:dyDescent="0.25">
      <c r="A904" s="123">
        <v>154</v>
      </c>
      <c r="B904" s="120">
        <f>INDEX(TechList[Tech],MATCH(A904,TechList[Tech_'#],0),)</f>
        <v>27</v>
      </c>
      <c r="C904" s="121" t="str">
        <f t="shared" si="13"/>
        <v>154_15</v>
      </c>
      <c r="D904" s="121" t="str">
        <f>INDEX(CWC_VehType!$C$2:$C$20,MATCH($G904,CWC_VehType!$A$2:$A$20,0),)</f>
        <v>NT</v>
      </c>
      <c r="E904" s="122">
        <f>INDEX(wr_DMCcurves_FRM!$C$21:$C$80,MATCH(DMC_WR[[#This Row],[Tech_'#]],wr_DMCcurves_FRM!$A$21:$A$80,0),)</f>
        <v>1.2859866179999997</v>
      </c>
      <c r="F904" s="122">
        <f>INDEX(wr_DMCcurves_FRM!$D$21:$D$80,MATCH(DMC_WR[[#This Row],[Tech_'#]],wr_DMCcurves_FRM!$A$21:$A$80,0),)</f>
        <v>2.7631338450498757</v>
      </c>
      <c r="G904" s="26">
        <v>15</v>
      </c>
      <c r="H904" s="121">
        <v>16</v>
      </c>
      <c r="I904" s="121">
        <f>INDEX(TechList[ST_Thru],MATCH($A904,TechList[Tech_'#],0),)</f>
        <v>2024</v>
      </c>
      <c r="J904" s="121" t="str">
        <f>INDEX(TechList[Complexity],MATCH($A904,TechList[Tech_'#],0),)</f>
        <v>High1</v>
      </c>
      <c r="K904" s="118">
        <f>INDEX(CurbWt_selection,MATCH(G904,CurbWts!$A$3:$A$21,0),)
*($B904/100)
*$E904</f>
        <v>1218.7270934119858</v>
      </c>
    </row>
    <row r="905" spans="1:11" x14ac:dyDescent="0.25">
      <c r="A905" s="123">
        <v>155</v>
      </c>
      <c r="B905" s="120">
        <f>INDEX(TechList[Tech],MATCH(A905,TechList[Tech_'#],0),)</f>
        <v>27.5</v>
      </c>
      <c r="C905" s="121" t="str">
        <f t="shared" si="13"/>
        <v>155_15</v>
      </c>
      <c r="D905" s="121" t="str">
        <f>INDEX(CWC_VehType!$C$2:$C$20,MATCH($G905,CWC_VehType!$A$2:$A$20,0),)</f>
        <v>NT</v>
      </c>
      <c r="E905" s="122">
        <f>INDEX(wr_DMCcurves_FRM!$C$21:$C$80,MATCH(DMC_WR[[#This Row],[Tech_'#]],wr_DMCcurves_FRM!$A$21:$A$80,0),)</f>
        <v>1.3098011849999998</v>
      </c>
      <c r="F905" s="122">
        <f>INDEX(wr_DMCcurves_FRM!$D$21:$D$80,MATCH(DMC_WR[[#This Row],[Tech_'#]],wr_DMCcurves_FRM!$A$21:$A$80,0),)</f>
        <v>2.8584736509591822</v>
      </c>
      <c r="G905" s="26">
        <v>15</v>
      </c>
      <c r="H905" s="121">
        <v>16</v>
      </c>
      <c r="I905" s="121">
        <f>INDEX(TechList[ST_Thru],MATCH($A905,TechList[Tech_'#],0),)</f>
        <v>2024</v>
      </c>
      <c r="J905" s="121" t="str">
        <f>INDEX(TechList[Complexity],MATCH($A905,TechList[Tech_'#],0),)</f>
        <v>High1</v>
      </c>
      <c r="K905" s="118">
        <f>INDEX(CurbWt_selection,MATCH(G905,CurbWts!$A$3:$A$21,0),)
*($B905/100)
*$E905</f>
        <v>1264.2830787281405</v>
      </c>
    </row>
    <row r="906" spans="1:11" x14ac:dyDescent="0.25">
      <c r="A906" s="123">
        <v>156</v>
      </c>
      <c r="B906" s="120">
        <f>INDEX(TechList[Tech],MATCH(A906,TechList[Tech_'#],0),)</f>
        <v>28</v>
      </c>
      <c r="C906" s="121" t="str">
        <f t="shared" si="13"/>
        <v>156_15</v>
      </c>
      <c r="D906" s="121" t="str">
        <f>INDEX(CWC_VehType!$C$2:$C$20,MATCH($G906,CWC_VehType!$A$2:$A$20,0),)</f>
        <v>NT</v>
      </c>
      <c r="E906" s="122">
        <f>INDEX(wr_DMCcurves_FRM!$C$21:$C$80,MATCH(DMC_WR[[#This Row],[Tech_'#]],wr_DMCcurves_FRM!$A$21:$A$80,0),)</f>
        <v>1.3336157519999998</v>
      </c>
      <c r="F906" s="122">
        <f>INDEX(wr_DMCcurves_FRM!$D$21:$D$80,MATCH(DMC_WR[[#This Row],[Tech_'#]],wr_DMCcurves_FRM!$A$21:$A$80,0),)</f>
        <v>2.9538134568684904</v>
      </c>
      <c r="G906" s="26">
        <v>15</v>
      </c>
      <c r="H906" s="121">
        <v>16</v>
      </c>
      <c r="I906" s="121">
        <f>INDEX(TechList[ST_Thru],MATCH($A906,TechList[Tech_'#],0),)</f>
        <v>2024</v>
      </c>
      <c r="J906" s="121" t="str">
        <f>INDEX(TechList[Complexity],MATCH($A906,TechList[Tech_'#],0),)</f>
        <v>High1</v>
      </c>
      <c r="K906" s="118">
        <f>INDEX(CurbWt_selection,MATCH(G906,CurbWts!$A$3:$A$21,0),)
*($B906/100)
*$E906</f>
        <v>1310.6749536831235</v>
      </c>
    </row>
    <row r="907" spans="1:11" x14ac:dyDescent="0.25">
      <c r="A907" s="123">
        <v>157</v>
      </c>
      <c r="B907" s="120">
        <f>INDEX(TechList[Tech],MATCH(A907,TechList[Tech_'#],0),)</f>
        <v>28.5</v>
      </c>
      <c r="C907" s="121" t="str">
        <f t="shared" ref="C907:C970" si="14">CONCATENATE($A907,"_",TEXT(G907,"00"))</f>
        <v>157_15</v>
      </c>
      <c r="D907" s="121" t="str">
        <f>INDEX(CWC_VehType!$C$2:$C$20,MATCH($G907,CWC_VehType!$A$2:$A$20,0),)</f>
        <v>NT</v>
      </c>
      <c r="E907" s="122">
        <f>INDEX(wr_DMCcurves_FRM!$C$21:$C$80,MATCH(DMC_WR[[#This Row],[Tech_'#]],wr_DMCcurves_FRM!$A$21:$A$80,0),)</f>
        <v>1.3574303189999997</v>
      </c>
      <c r="F907" s="122">
        <f>INDEX(wr_DMCcurves_FRM!$D$21:$D$80,MATCH(DMC_WR[[#This Row],[Tech_'#]],wr_DMCcurves_FRM!$A$21:$A$80,0),)</f>
        <v>3.0491532627777977</v>
      </c>
      <c r="G907" s="26">
        <v>15</v>
      </c>
      <c r="H907" s="121">
        <v>16</v>
      </c>
      <c r="I907" s="121">
        <f>INDEX(TechList[ST_Thru],MATCH($A907,TechList[Tech_'#],0),)</f>
        <v>2024</v>
      </c>
      <c r="J907" s="121" t="str">
        <f>INDEX(TechList[Complexity],MATCH($A907,TechList[Tech_'#],0),)</f>
        <v>High1</v>
      </c>
      <c r="K907" s="118">
        <f>INDEX(CurbWt_selection,MATCH(G907,CurbWts!$A$3:$A$21,0),)
*($B907/100)
*$E907</f>
        <v>1357.9027182769346</v>
      </c>
    </row>
    <row r="908" spans="1:11" x14ac:dyDescent="0.25">
      <c r="A908" s="123">
        <v>158</v>
      </c>
      <c r="B908" s="120">
        <f>INDEX(TechList[Tech],MATCH(A908,TechList[Tech_'#],0),)</f>
        <v>29</v>
      </c>
      <c r="C908" s="121" t="str">
        <f t="shared" si="14"/>
        <v>158_15</v>
      </c>
      <c r="D908" s="121" t="str">
        <f>INDEX(CWC_VehType!$C$2:$C$20,MATCH($G908,CWC_VehType!$A$2:$A$20,0),)</f>
        <v>NT</v>
      </c>
      <c r="E908" s="122">
        <f>INDEX(wr_DMCcurves_FRM!$C$21:$C$80,MATCH(DMC_WR[[#This Row],[Tech_'#]],wr_DMCcurves_FRM!$A$21:$A$80,0),)</f>
        <v>1.3812448859999997</v>
      </c>
      <c r="F908" s="122">
        <f>INDEX(wr_DMCcurves_FRM!$D$21:$D$80,MATCH(DMC_WR[[#This Row],[Tech_'#]],wr_DMCcurves_FRM!$A$21:$A$80,0),)</f>
        <v>3.1444930686871051</v>
      </c>
      <c r="G908" s="26">
        <v>15</v>
      </c>
      <c r="H908" s="121">
        <v>16</v>
      </c>
      <c r="I908" s="121">
        <f>INDEX(TechList[ST_Thru],MATCH($A908,TechList[Tech_'#],0),)</f>
        <v>2024</v>
      </c>
      <c r="J908" s="121" t="str">
        <f>INDEX(TechList[Complexity],MATCH($A908,TechList[Tech_'#],0),)</f>
        <v>High1</v>
      </c>
      <c r="K908" s="118">
        <f>INDEX(CurbWt_selection,MATCH(G908,CurbWts!$A$3:$A$21,0),)
*($B908/100)
*$E908</f>
        <v>1405.9663725095747</v>
      </c>
    </row>
    <row r="909" spans="1:11" x14ac:dyDescent="0.25">
      <c r="A909" s="123">
        <v>159</v>
      </c>
      <c r="B909" s="120">
        <f>INDEX(TechList[Tech],MATCH(A909,TechList[Tech_'#],0),)</f>
        <v>29.5</v>
      </c>
      <c r="C909" s="121" t="str">
        <f t="shared" si="14"/>
        <v>159_15</v>
      </c>
      <c r="D909" s="121" t="str">
        <f>INDEX(CWC_VehType!$C$2:$C$20,MATCH($G909,CWC_VehType!$A$2:$A$20,0),)</f>
        <v>NT</v>
      </c>
      <c r="E909" s="122">
        <f>INDEX(wr_DMCcurves_FRM!$C$21:$C$80,MATCH(DMC_WR[[#This Row],[Tech_'#]],wr_DMCcurves_FRM!$A$21:$A$80,0),)</f>
        <v>1.4050594529999998</v>
      </c>
      <c r="F909" s="122">
        <f>INDEX(wr_DMCcurves_FRM!$D$21:$D$80,MATCH(DMC_WR[[#This Row],[Tech_'#]],wr_DMCcurves_FRM!$A$21:$A$80,0),)</f>
        <v>3.2398328745964124</v>
      </c>
      <c r="G909" s="26">
        <v>15</v>
      </c>
      <c r="H909" s="121">
        <v>16</v>
      </c>
      <c r="I909" s="121">
        <f>INDEX(TechList[ST_Thru],MATCH($A909,TechList[Tech_'#],0),)</f>
        <v>2024</v>
      </c>
      <c r="J909" s="121" t="str">
        <f>INDEX(TechList[Complexity],MATCH($A909,TechList[Tech_'#],0),)</f>
        <v>High1</v>
      </c>
      <c r="K909" s="118">
        <f>INDEX(CurbWt_selection,MATCH(G909,CurbWts!$A$3:$A$21,0),)
*($B909/100)
*$E909</f>
        <v>1454.8659163810435</v>
      </c>
    </row>
    <row r="910" spans="1:11" x14ac:dyDescent="0.25">
      <c r="A910" s="119">
        <v>160</v>
      </c>
      <c r="B910" s="120">
        <f>INDEX(TechList[Tech],MATCH(A910,TechList[Tech_'#],0),)</f>
        <v>30</v>
      </c>
      <c r="C910" s="121" t="str">
        <f t="shared" si="14"/>
        <v>160_15</v>
      </c>
      <c r="D910" s="121" t="str">
        <f>INDEX(CWC_VehType!$C$2:$C$20,MATCH($G910,CWC_VehType!$A$2:$A$20,0),)</f>
        <v>NT</v>
      </c>
      <c r="E910" s="122">
        <f>INDEX(wr_DMCcurves_FRM!$C$21:$C$80,MATCH(DMC_WR[[#This Row],[Tech_'#]],wr_DMCcurves_FRM!$A$21:$A$80,0),)</f>
        <v>1.4288740199999999</v>
      </c>
      <c r="F910" s="122">
        <f>INDEX(wr_DMCcurves_FRM!$D$21:$D$80,MATCH(DMC_WR[[#This Row],[Tech_'#]],wr_DMCcurves_FRM!$A$21:$A$80,0),)</f>
        <v>3.3351726805057207</v>
      </c>
      <c r="G910" s="26">
        <v>15</v>
      </c>
      <c r="H910" s="121">
        <v>16</v>
      </c>
      <c r="I910" s="121">
        <f>INDEX(TechList[ST_Thru],MATCH($A910,TechList[Tech_'#],0),)</f>
        <v>2024</v>
      </c>
      <c r="J910" s="121" t="str">
        <f>INDEX(TechList[Complexity],MATCH($A910,TechList[Tech_'#],0),)</f>
        <v>High1</v>
      </c>
      <c r="K910" s="118">
        <f>INDEX(CurbWt_selection,MATCH(G910,CurbWts!$A$3:$A$21,0),)
*($B910/100)
*$E910</f>
        <v>1504.6013498913405</v>
      </c>
    </row>
    <row r="911" spans="1:11" x14ac:dyDescent="0.25">
      <c r="A911" s="123">
        <v>101</v>
      </c>
      <c r="B911" s="120">
        <f>INDEX(TechList[Tech],MATCH(A911,TechList[Tech_'#],0),)</f>
        <v>0.5</v>
      </c>
      <c r="C911" s="121" t="str">
        <f t="shared" si="14"/>
        <v>101_16</v>
      </c>
      <c r="D911" s="121" t="str">
        <f>INDEX(CWC_VehType!$C$2:$C$20,MATCH($G911,CWC_VehType!$A$2:$A$20,0),)</f>
        <v>NT</v>
      </c>
      <c r="E911" s="122">
        <f>INDEX(wr_DMCcurves_FRM!$C$21:$C$80,MATCH(DMC_WR[[#This Row],[Tech_'#]],wr_DMCcurves_FRM!$A$21:$A$80,0),)</f>
        <v>2.3814566999999998E-2</v>
      </c>
      <c r="F911" s="122">
        <f>INDEX(wr_DMCcurves_FRM!$D$21:$D$80,MATCH(DMC_WR[[#This Row],[Tech_'#]],wr_DMCcurves_FRM!$A$21:$A$80,0),)</f>
        <v>-2.2898758681434268</v>
      </c>
      <c r="G911" s="26">
        <v>16</v>
      </c>
      <c r="H911" s="121">
        <v>16</v>
      </c>
      <c r="I911" s="121">
        <f>INDEX(TechList[ST_Thru],MATCH($A911,TechList[Tech_'#],0),)</f>
        <v>2024</v>
      </c>
      <c r="J911" s="121" t="str">
        <f>INDEX(TechList[Complexity],MATCH($A911,TechList[Tech_'#],0),)</f>
        <v>Low2</v>
      </c>
      <c r="K911" s="118">
        <f>INDEX(CurbWt_selection,MATCH(G911,CurbWts!$A$3:$A$21,0),)
*($B911/100)
*$E911</f>
        <v>0.44041655604518609</v>
      </c>
    </row>
    <row r="912" spans="1:11" x14ac:dyDescent="0.25">
      <c r="A912" s="123">
        <v>102</v>
      </c>
      <c r="B912" s="120">
        <f>INDEX(TechList[Tech],MATCH(A912,TechList[Tech_'#],0),)</f>
        <v>1</v>
      </c>
      <c r="C912" s="121" t="str">
        <f t="shared" si="14"/>
        <v>102_16</v>
      </c>
      <c r="D912" s="121" t="str">
        <f>INDEX(CWC_VehType!$C$2:$C$20,MATCH($G912,CWC_VehType!$A$2:$A$20,0),)</f>
        <v>NT</v>
      </c>
      <c r="E912" s="122">
        <f>INDEX(wr_DMCcurves_FRM!$C$21:$C$80,MATCH(DMC_WR[[#This Row],[Tech_'#]],wr_DMCcurves_FRM!$A$21:$A$80,0),)</f>
        <v>4.7629133999999997E-2</v>
      </c>
      <c r="F912" s="122">
        <f>INDEX(wr_DMCcurves_FRM!$D$21:$D$80,MATCH(DMC_WR[[#This Row],[Tech_'#]],wr_DMCcurves_FRM!$A$21:$A$80,0),)</f>
        <v>-2.1945360622341195</v>
      </c>
      <c r="G912" s="26">
        <v>16</v>
      </c>
      <c r="H912" s="121">
        <v>16</v>
      </c>
      <c r="I912" s="121">
        <f>INDEX(TechList[ST_Thru],MATCH($A912,TechList[Tech_'#],0),)</f>
        <v>2024</v>
      </c>
      <c r="J912" s="121" t="str">
        <f>INDEX(TechList[Complexity],MATCH($A912,TechList[Tech_'#],0),)</f>
        <v>Low2</v>
      </c>
      <c r="K912" s="118">
        <f>INDEX(CurbWt_selection,MATCH(G912,CurbWts!$A$3:$A$21,0),)
*($B912/100)
*$E912</f>
        <v>1.7616662241807444</v>
      </c>
    </row>
    <row r="913" spans="1:11" x14ac:dyDescent="0.25">
      <c r="A913" s="123">
        <v>103</v>
      </c>
      <c r="B913" s="120">
        <f>INDEX(TechList[Tech],MATCH(A913,TechList[Tech_'#],0),)</f>
        <v>1.5</v>
      </c>
      <c r="C913" s="121" t="str">
        <f t="shared" si="14"/>
        <v>103_16</v>
      </c>
      <c r="D913" s="121" t="str">
        <f>INDEX(CWC_VehType!$C$2:$C$20,MATCH($G913,CWC_VehType!$A$2:$A$20,0),)</f>
        <v>NT</v>
      </c>
      <c r="E913" s="122">
        <f>INDEX(wr_DMCcurves_FRM!$C$21:$C$80,MATCH(DMC_WR[[#This Row],[Tech_'#]],wr_DMCcurves_FRM!$A$21:$A$80,0),)</f>
        <v>7.1443700999999998E-2</v>
      </c>
      <c r="F913" s="122">
        <f>INDEX(wr_DMCcurves_FRM!$D$21:$D$80,MATCH(DMC_WR[[#This Row],[Tech_'#]],wr_DMCcurves_FRM!$A$21:$A$80,0),)</f>
        <v>-2.0991962563248121</v>
      </c>
      <c r="G913" s="26">
        <v>16</v>
      </c>
      <c r="H913" s="121">
        <v>16</v>
      </c>
      <c r="I913" s="121">
        <f>INDEX(TechList[ST_Thru],MATCH($A913,TechList[Tech_'#],0),)</f>
        <v>2024</v>
      </c>
      <c r="J913" s="121" t="str">
        <f>INDEX(TechList[Complexity],MATCH($A913,TechList[Tech_'#],0),)</f>
        <v>Low2</v>
      </c>
      <c r="K913" s="118">
        <f>INDEX(CurbWt_selection,MATCH(G913,CurbWts!$A$3:$A$21,0),)
*($B913/100)
*$E913</f>
        <v>3.963749004406675</v>
      </c>
    </row>
    <row r="914" spans="1:11" x14ac:dyDescent="0.25">
      <c r="A914" s="123">
        <v>104</v>
      </c>
      <c r="B914" s="120">
        <f>INDEX(TechList[Tech],MATCH(A914,TechList[Tech_'#],0),)</f>
        <v>2</v>
      </c>
      <c r="C914" s="121" t="str">
        <f t="shared" si="14"/>
        <v>104_16</v>
      </c>
      <c r="D914" s="121" t="str">
        <f>INDEX(CWC_VehType!$C$2:$C$20,MATCH($G914,CWC_VehType!$A$2:$A$20,0),)</f>
        <v>NT</v>
      </c>
      <c r="E914" s="122">
        <f>INDEX(wr_DMCcurves_FRM!$C$21:$C$80,MATCH(DMC_WR[[#This Row],[Tech_'#]],wr_DMCcurves_FRM!$A$21:$A$80,0),)</f>
        <v>9.5258267999999993E-2</v>
      </c>
      <c r="F914" s="122">
        <f>INDEX(wr_DMCcurves_FRM!$D$21:$D$80,MATCH(DMC_WR[[#This Row],[Tech_'#]],wr_DMCcurves_FRM!$A$21:$A$80,0),)</f>
        <v>-2.0038564504155043</v>
      </c>
      <c r="G914" s="26">
        <v>16</v>
      </c>
      <c r="H914" s="121">
        <v>16</v>
      </c>
      <c r="I914" s="121">
        <f>INDEX(TechList[ST_Thru],MATCH($A914,TechList[Tech_'#],0),)</f>
        <v>2024</v>
      </c>
      <c r="J914" s="121" t="str">
        <f>INDEX(TechList[Complexity],MATCH($A914,TechList[Tech_'#],0),)</f>
        <v>Low2</v>
      </c>
      <c r="K914" s="118">
        <f>INDEX(CurbWt_selection,MATCH(G914,CurbWts!$A$3:$A$21,0),)
*($B914/100)
*$E914</f>
        <v>7.0466648967229775</v>
      </c>
    </row>
    <row r="915" spans="1:11" x14ac:dyDescent="0.25">
      <c r="A915" s="123">
        <v>105</v>
      </c>
      <c r="B915" s="120">
        <f>INDEX(TechList[Tech],MATCH(A915,TechList[Tech_'#],0),)</f>
        <v>2.5</v>
      </c>
      <c r="C915" s="121" t="str">
        <f t="shared" si="14"/>
        <v>105_16</v>
      </c>
      <c r="D915" s="121" t="str">
        <f>INDEX(CWC_VehType!$C$2:$C$20,MATCH($G915,CWC_VehType!$A$2:$A$20,0),)</f>
        <v>NT</v>
      </c>
      <c r="E915" s="122">
        <f>INDEX(wr_DMCcurves_FRM!$C$21:$C$80,MATCH(DMC_WR[[#This Row],[Tech_'#]],wr_DMCcurves_FRM!$A$21:$A$80,0),)</f>
        <v>0.11907283499999999</v>
      </c>
      <c r="F915" s="122">
        <f>INDEX(wr_DMCcurves_FRM!$D$21:$D$80,MATCH(DMC_WR[[#This Row],[Tech_'#]],wr_DMCcurves_FRM!$A$21:$A$80,0),)</f>
        <v>-1.9085166445061967</v>
      </c>
      <c r="G915" s="26">
        <v>16</v>
      </c>
      <c r="H915" s="121">
        <v>16</v>
      </c>
      <c r="I915" s="121">
        <f>INDEX(TechList[ST_Thru],MATCH($A915,TechList[Tech_'#],0),)</f>
        <v>2024</v>
      </c>
      <c r="J915" s="121" t="str">
        <f>INDEX(TechList[Complexity],MATCH($A915,TechList[Tech_'#],0),)</f>
        <v>Low2</v>
      </c>
      <c r="K915" s="118">
        <f>INDEX(CurbWt_selection,MATCH(G915,CurbWts!$A$3:$A$21,0),)
*($B915/100)
*$E915</f>
        <v>11.010413901129652</v>
      </c>
    </row>
    <row r="916" spans="1:11" x14ac:dyDescent="0.25">
      <c r="A916" s="123">
        <v>106</v>
      </c>
      <c r="B916" s="120">
        <f>INDEX(TechList[Tech],MATCH(A916,TechList[Tech_'#],0),)</f>
        <v>3</v>
      </c>
      <c r="C916" s="121" t="str">
        <f t="shared" si="14"/>
        <v>106_16</v>
      </c>
      <c r="D916" s="121" t="str">
        <f>INDEX(CWC_VehType!$C$2:$C$20,MATCH($G916,CWC_VehType!$A$2:$A$20,0),)</f>
        <v>NT</v>
      </c>
      <c r="E916" s="122">
        <f>INDEX(wr_DMCcurves_FRM!$C$21:$C$80,MATCH(DMC_WR[[#This Row],[Tech_'#]],wr_DMCcurves_FRM!$A$21:$A$80,0),)</f>
        <v>0.142887402</v>
      </c>
      <c r="F916" s="122">
        <f>INDEX(wr_DMCcurves_FRM!$D$21:$D$80,MATCH(DMC_WR[[#This Row],[Tech_'#]],wr_DMCcurves_FRM!$A$21:$A$80,0),)</f>
        <v>-1.8131768385968892</v>
      </c>
      <c r="G916" s="26">
        <v>16</v>
      </c>
      <c r="H916" s="121">
        <v>16</v>
      </c>
      <c r="I916" s="121">
        <f>INDEX(TechList[ST_Thru],MATCH($A916,TechList[Tech_'#],0),)</f>
        <v>2024</v>
      </c>
      <c r="J916" s="121" t="str">
        <f>INDEX(TechList[Complexity],MATCH($A916,TechList[Tech_'#],0),)</f>
        <v>Low2</v>
      </c>
      <c r="K916" s="118">
        <f>INDEX(CurbWt_selection,MATCH(G916,CurbWts!$A$3:$A$21,0),)
*($B916/100)
*$E916</f>
        <v>15.8549960176267</v>
      </c>
    </row>
    <row r="917" spans="1:11" x14ac:dyDescent="0.25">
      <c r="A917" s="123">
        <v>107</v>
      </c>
      <c r="B917" s="120">
        <f>INDEX(TechList[Tech],MATCH(A917,TechList[Tech_'#],0),)</f>
        <v>3.5</v>
      </c>
      <c r="C917" s="121" t="str">
        <f t="shared" si="14"/>
        <v>107_16</v>
      </c>
      <c r="D917" s="121" t="str">
        <f>INDEX(CWC_VehType!$C$2:$C$20,MATCH($G917,CWC_VehType!$A$2:$A$20,0),)</f>
        <v>NT</v>
      </c>
      <c r="E917" s="122">
        <f>INDEX(wr_DMCcurves_FRM!$C$21:$C$80,MATCH(DMC_WR[[#This Row],[Tech_'#]],wr_DMCcurves_FRM!$A$21:$A$80,0),)</f>
        <v>0.16670196899999998</v>
      </c>
      <c r="F917" s="122">
        <f>INDEX(wr_DMCcurves_FRM!$D$21:$D$80,MATCH(DMC_WR[[#This Row],[Tech_'#]],wr_DMCcurves_FRM!$A$21:$A$80,0),)</f>
        <v>-1.7178370326875814</v>
      </c>
      <c r="G917" s="26">
        <v>16</v>
      </c>
      <c r="H917" s="121">
        <v>16</v>
      </c>
      <c r="I917" s="121">
        <f>INDEX(TechList[ST_Thru],MATCH($A917,TechList[Tech_'#],0),)</f>
        <v>2024</v>
      </c>
      <c r="J917" s="121" t="str">
        <f>INDEX(TechList[Complexity],MATCH($A917,TechList[Tech_'#],0),)</f>
        <v>Low2</v>
      </c>
      <c r="K917" s="118">
        <f>INDEX(CurbWt_selection,MATCH(G917,CurbWts!$A$3:$A$21,0),)
*($B917/100)
*$E917</f>
        <v>21.580411246214119</v>
      </c>
    </row>
    <row r="918" spans="1:11" x14ac:dyDescent="0.25">
      <c r="A918" s="123">
        <v>108</v>
      </c>
      <c r="B918" s="120">
        <f>INDEX(TechList[Tech],MATCH(A918,TechList[Tech_'#],0),)</f>
        <v>4</v>
      </c>
      <c r="C918" s="121" t="str">
        <f t="shared" si="14"/>
        <v>108_16</v>
      </c>
      <c r="D918" s="121" t="str">
        <f>INDEX(CWC_VehType!$C$2:$C$20,MATCH($G918,CWC_VehType!$A$2:$A$20,0),)</f>
        <v>NT</v>
      </c>
      <c r="E918" s="122">
        <f>INDEX(wr_DMCcurves_FRM!$C$21:$C$80,MATCH(DMC_WR[[#This Row],[Tech_'#]],wr_DMCcurves_FRM!$A$21:$A$80,0),)</f>
        <v>0.19051653599999999</v>
      </c>
      <c r="F918" s="122">
        <f>INDEX(wr_DMCcurves_FRM!$D$21:$D$80,MATCH(DMC_WR[[#This Row],[Tech_'#]],wr_DMCcurves_FRM!$A$21:$A$80,0),)</f>
        <v>-1.622497226778274</v>
      </c>
      <c r="G918" s="26">
        <v>16</v>
      </c>
      <c r="H918" s="121">
        <v>16</v>
      </c>
      <c r="I918" s="121">
        <f>INDEX(TechList[ST_Thru],MATCH($A918,TechList[Tech_'#],0),)</f>
        <v>2024</v>
      </c>
      <c r="J918" s="121" t="str">
        <f>INDEX(TechList[Complexity],MATCH($A918,TechList[Tech_'#],0),)</f>
        <v>Low2</v>
      </c>
      <c r="K918" s="118">
        <f>INDEX(CurbWt_selection,MATCH(G918,CurbWts!$A$3:$A$21,0),)
*($B918/100)
*$E918</f>
        <v>28.18665958689191</v>
      </c>
    </row>
    <row r="919" spans="1:11" x14ac:dyDescent="0.25">
      <c r="A919" s="123">
        <v>109</v>
      </c>
      <c r="B919" s="120">
        <f>INDEX(TechList[Tech],MATCH(A919,TechList[Tech_'#],0),)</f>
        <v>4.5</v>
      </c>
      <c r="C919" s="121" t="str">
        <f t="shared" si="14"/>
        <v>109_16</v>
      </c>
      <c r="D919" s="121" t="str">
        <f>INDEX(CWC_VehType!$C$2:$C$20,MATCH($G919,CWC_VehType!$A$2:$A$20,0),)</f>
        <v>NT</v>
      </c>
      <c r="E919" s="122">
        <f>INDEX(wr_DMCcurves_FRM!$C$21:$C$80,MATCH(DMC_WR[[#This Row],[Tech_'#]],wr_DMCcurves_FRM!$A$21:$A$80,0),)</f>
        <v>0.214331103</v>
      </c>
      <c r="F919" s="122">
        <f>INDEX(wr_DMCcurves_FRM!$D$21:$D$80,MATCH(DMC_WR[[#This Row],[Tech_'#]],wr_DMCcurves_FRM!$A$21:$A$80,0),)</f>
        <v>-1.5271574208689664</v>
      </c>
      <c r="G919" s="26">
        <v>16</v>
      </c>
      <c r="H919" s="121">
        <v>16</v>
      </c>
      <c r="I919" s="121">
        <f>INDEX(TechList[ST_Thru],MATCH($A919,TechList[Tech_'#],0),)</f>
        <v>2024</v>
      </c>
      <c r="J919" s="121" t="str">
        <f>INDEX(TechList[Complexity],MATCH($A919,TechList[Tech_'#],0),)</f>
        <v>Low2</v>
      </c>
      <c r="K919" s="118">
        <f>INDEX(CurbWt_selection,MATCH(G919,CurbWts!$A$3:$A$21,0),)
*($B919/100)
*$E919</f>
        <v>35.673741039660072</v>
      </c>
    </row>
    <row r="920" spans="1:11" x14ac:dyDescent="0.25">
      <c r="A920" s="123">
        <v>110</v>
      </c>
      <c r="B920" s="120">
        <f>INDEX(TechList[Tech],MATCH(A920,TechList[Tech_'#],0),)</f>
        <v>5</v>
      </c>
      <c r="C920" s="121" t="str">
        <f t="shared" si="14"/>
        <v>110_16</v>
      </c>
      <c r="D920" s="121" t="str">
        <f>INDEX(CWC_VehType!$C$2:$C$20,MATCH($G920,CWC_VehType!$A$2:$A$20,0),)</f>
        <v>NT</v>
      </c>
      <c r="E920" s="122">
        <f>INDEX(wr_DMCcurves_FRM!$C$21:$C$80,MATCH(DMC_WR[[#This Row],[Tech_'#]],wr_DMCcurves_FRM!$A$21:$A$80,0),)</f>
        <v>0.23814566999999998</v>
      </c>
      <c r="F920" s="122">
        <f>INDEX(wr_DMCcurves_FRM!$D$21:$D$80,MATCH(DMC_WR[[#This Row],[Tech_'#]],wr_DMCcurves_FRM!$A$21:$A$80,0),)</f>
        <v>-1.4318176149596589</v>
      </c>
      <c r="G920" s="26">
        <v>16</v>
      </c>
      <c r="H920" s="121">
        <v>16</v>
      </c>
      <c r="I920" s="121">
        <f>INDEX(TechList[ST_Thru],MATCH($A920,TechList[Tech_'#],0),)</f>
        <v>2024</v>
      </c>
      <c r="J920" s="121" t="str">
        <f>INDEX(TechList[Complexity],MATCH($A920,TechList[Tech_'#],0),)</f>
        <v>Low2</v>
      </c>
      <c r="K920" s="118">
        <f>INDEX(CurbWt_selection,MATCH(G920,CurbWts!$A$3:$A$21,0),)
*($B920/100)
*$E920</f>
        <v>44.04165560451861</v>
      </c>
    </row>
    <row r="921" spans="1:11" x14ac:dyDescent="0.25">
      <c r="A921" s="123">
        <v>111</v>
      </c>
      <c r="B921" s="120">
        <f>INDEX(TechList[Tech],MATCH(A921,TechList[Tech_'#],0),)</f>
        <v>5.5</v>
      </c>
      <c r="C921" s="121" t="str">
        <f t="shared" si="14"/>
        <v>111_16</v>
      </c>
      <c r="D921" s="121" t="str">
        <f>INDEX(CWC_VehType!$C$2:$C$20,MATCH($G921,CWC_VehType!$A$2:$A$20,0),)</f>
        <v>NT</v>
      </c>
      <c r="E921" s="122">
        <f>INDEX(wr_DMCcurves_FRM!$C$21:$C$80,MATCH(DMC_WR[[#This Row],[Tech_'#]],wr_DMCcurves_FRM!$A$21:$A$80,0),)</f>
        <v>0.26196023699999998</v>
      </c>
      <c r="F921" s="122">
        <f>INDEX(wr_DMCcurves_FRM!$D$21:$D$80,MATCH(DMC_WR[[#This Row],[Tech_'#]],wr_DMCcurves_FRM!$A$21:$A$80,0),)</f>
        <v>-1.3364778090503513</v>
      </c>
      <c r="G921" s="26">
        <v>16</v>
      </c>
      <c r="H921" s="121">
        <v>16</v>
      </c>
      <c r="I921" s="121">
        <f>INDEX(TechList[ST_Thru],MATCH($A921,TechList[Tech_'#],0),)</f>
        <v>2024</v>
      </c>
      <c r="J921" s="121" t="str">
        <f>INDEX(TechList[Complexity],MATCH($A921,TechList[Tech_'#],0),)</f>
        <v>Low2</v>
      </c>
      <c r="K921" s="118">
        <f>INDEX(CurbWt_selection,MATCH(G921,CurbWts!$A$3:$A$21,0),)
*($B921/100)
*$E921</f>
        <v>53.290403281467519</v>
      </c>
    </row>
    <row r="922" spans="1:11" x14ac:dyDescent="0.25">
      <c r="A922" s="123">
        <v>112</v>
      </c>
      <c r="B922" s="120">
        <f>INDEX(TechList[Tech],MATCH(A922,TechList[Tech_'#],0),)</f>
        <v>6</v>
      </c>
      <c r="C922" s="121" t="str">
        <f t="shared" si="14"/>
        <v>112_16</v>
      </c>
      <c r="D922" s="121" t="str">
        <f>INDEX(CWC_VehType!$C$2:$C$20,MATCH($G922,CWC_VehType!$A$2:$A$20,0),)</f>
        <v>NT</v>
      </c>
      <c r="E922" s="122">
        <f>INDEX(wr_DMCcurves_FRM!$C$21:$C$80,MATCH(DMC_WR[[#This Row],[Tech_'#]],wr_DMCcurves_FRM!$A$21:$A$80,0),)</f>
        <v>0.28577480399999999</v>
      </c>
      <c r="F922" s="122">
        <f>INDEX(wr_DMCcurves_FRM!$D$21:$D$80,MATCH(DMC_WR[[#This Row],[Tech_'#]],wr_DMCcurves_FRM!$A$21:$A$80,0),)</f>
        <v>-1.2411380031410437</v>
      </c>
      <c r="G922" s="26">
        <v>16</v>
      </c>
      <c r="H922" s="121">
        <v>16</v>
      </c>
      <c r="I922" s="121">
        <f>INDEX(TechList[ST_Thru],MATCH($A922,TechList[Tech_'#],0),)</f>
        <v>2024</v>
      </c>
      <c r="J922" s="121" t="str">
        <f>INDEX(TechList[Complexity],MATCH($A922,TechList[Tech_'#],0),)</f>
        <v>Low2</v>
      </c>
      <c r="K922" s="118">
        <f>INDEX(CurbWt_selection,MATCH(G922,CurbWts!$A$3:$A$21,0),)
*($B922/100)
*$E922</f>
        <v>63.4199840705068</v>
      </c>
    </row>
    <row r="923" spans="1:11" x14ac:dyDescent="0.25">
      <c r="A923" s="123">
        <v>113</v>
      </c>
      <c r="B923" s="120">
        <f>INDEX(TechList[Tech],MATCH(A923,TechList[Tech_'#],0),)</f>
        <v>6.5</v>
      </c>
      <c r="C923" s="121" t="str">
        <f t="shared" si="14"/>
        <v>113_16</v>
      </c>
      <c r="D923" s="121" t="str">
        <f>INDEX(CWC_VehType!$C$2:$C$20,MATCH($G923,CWC_VehType!$A$2:$A$20,0),)</f>
        <v>NT</v>
      </c>
      <c r="E923" s="122">
        <f>INDEX(wr_DMCcurves_FRM!$C$21:$C$80,MATCH(DMC_WR[[#This Row],[Tech_'#]],wr_DMCcurves_FRM!$A$21:$A$80,0),)</f>
        <v>0.30958937099999995</v>
      </c>
      <c r="F923" s="122">
        <f>INDEX(wr_DMCcurves_FRM!$D$21:$D$80,MATCH(DMC_WR[[#This Row],[Tech_'#]],wr_DMCcurves_FRM!$A$21:$A$80,0),)</f>
        <v>-1.1457981972317359</v>
      </c>
      <c r="G923" s="26">
        <v>16</v>
      </c>
      <c r="H923" s="121">
        <v>16</v>
      </c>
      <c r="I923" s="121">
        <f>INDEX(TechList[ST_Thru],MATCH($A923,TechList[Tech_'#],0),)</f>
        <v>2024</v>
      </c>
      <c r="J923" s="121" t="str">
        <f>INDEX(TechList[Complexity],MATCH($A923,TechList[Tech_'#],0),)</f>
        <v>Low2</v>
      </c>
      <c r="K923" s="118">
        <f>INDEX(CurbWt_selection,MATCH(G923,CurbWts!$A$3:$A$21,0),)
*($B923/100)
*$E923</f>
        <v>74.430397971636438</v>
      </c>
    </row>
    <row r="924" spans="1:11" x14ac:dyDescent="0.25">
      <c r="A924" s="123">
        <v>114</v>
      </c>
      <c r="B924" s="120">
        <f>INDEX(TechList[Tech],MATCH(A924,TechList[Tech_'#],0),)</f>
        <v>7</v>
      </c>
      <c r="C924" s="121" t="str">
        <f t="shared" si="14"/>
        <v>114_16</v>
      </c>
      <c r="D924" s="121" t="str">
        <f>INDEX(CWC_VehType!$C$2:$C$20,MATCH($G924,CWC_VehType!$A$2:$A$20,0),)</f>
        <v>NT</v>
      </c>
      <c r="E924" s="122">
        <f>INDEX(wr_DMCcurves_FRM!$C$21:$C$80,MATCH(DMC_WR[[#This Row],[Tech_'#]],wr_DMCcurves_FRM!$A$21:$A$80,0),)</f>
        <v>0.33340393799999996</v>
      </c>
      <c r="F924" s="122">
        <f>INDEX(wr_DMCcurves_FRM!$D$21:$D$80,MATCH(DMC_WR[[#This Row],[Tech_'#]],wr_DMCcurves_FRM!$A$21:$A$80,0),)</f>
        <v>-1.0504583913224284</v>
      </c>
      <c r="G924" s="26">
        <v>16</v>
      </c>
      <c r="H924" s="121">
        <v>16</v>
      </c>
      <c r="I924" s="121">
        <f>INDEX(TechList[ST_Thru],MATCH($A924,TechList[Tech_'#],0),)</f>
        <v>2024</v>
      </c>
      <c r="J924" s="121" t="str">
        <f>INDEX(TechList[Complexity],MATCH($A924,TechList[Tech_'#],0),)</f>
        <v>Low2</v>
      </c>
      <c r="K924" s="118">
        <f>INDEX(CurbWt_selection,MATCH(G924,CurbWts!$A$3:$A$21,0),)
*($B924/100)
*$E924</f>
        <v>86.321644984856476</v>
      </c>
    </row>
    <row r="925" spans="1:11" x14ac:dyDescent="0.25">
      <c r="A925" s="123">
        <v>115</v>
      </c>
      <c r="B925" s="120">
        <f>INDEX(TechList[Tech],MATCH(A925,TechList[Tech_'#],0),)</f>
        <v>7.5</v>
      </c>
      <c r="C925" s="121" t="str">
        <f t="shared" si="14"/>
        <v>115_16</v>
      </c>
      <c r="D925" s="121" t="str">
        <f>INDEX(CWC_VehType!$C$2:$C$20,MATCH($G925,CWC_VehType!$A$2:$A$20,0),)</f>
        <v>NT</v>
      </c>
      <c r="E925" s="122">
        <f>INDEX(wr_DMCcurves_FRM!$C$21:$C$80,MATCH(DMC_WR[[#This Row],[Tech_'#]],wr_DMCcurves_FRM!$A$21:$A$80,0),)</f>
        <v>0.35721850499999996</v>
      </c>
      <c r="F925" s="122">
        <f>INDEX(wr_DMCcurves_FRM!$D$21:$D$80,MATCH(DMC_WR[[#This Row],[Tech_'#]],wr_DMCcurves_FRM!$A$21:$A$80,0),)</f>
        <v>-0.95511858541312078</v>
      </c>
      <c r="G925" s="26">
        <v>16</v>
      </c>
      <c r="H925" s="121">
        <v>16</v>
      </c>
      <c r="I925" s="121">
        <f>INDEX(TechList[ST_Thru],MATCH($A925,TechList[Tech_'#],0),)</f>
        <v>2024</v>
      </c>
      <c r="J925" s="121" t="str">
        <f>INDEX(TechList[Complexity],MATCH($A925,TechList[Tech_'#],0),)</f>
        <v>Low2</v>
      </c>
      <c r="K925" s="118">
        <f>INDEX(CurbWt_selection,MATCH(G925,CurbWts!$A$3:$A$21,0),)
*($B925/100)
*$E925</f>
        <v>99.093725110166872</v>
      </c>
    </row>
    <row r="926" spans="1:11" x14ac:dyDescent="0.25">
      <c r="A926" s="123">
        <v>116</v>
      </c>
      <c r="B926" s="120">
        <f>INDEX(TechList[Tech],MATCH(A926,TechList[Tech_'#],0),)</f>
        <v>8</v>
      </c>
      <c r="C926" s="121" t="str">
        <f t="shared" si="14"/>
        <v>116_16</v>
      </c>
      <c r="D926" s="121" t="str">
        <f>INDEX(CWC_VehType!$C$2:$C$20,MATCH($G926,CWC_VehType!$A$2:$A$20,0),)</f>
        <v>NT</v>
      </c>
      <c r="E926" s="122">
        <f>INDEX(wr_DMCcurves_FRM!$C$21:$C$80,MATCH(DMC_WR[[#This Row],[Tech_'#]],wr_DMCcurves_FRM!$A$21:$A$80,0),)</f>
        <v>0.38103307199999997</v>
      </c>
      <c r="F926" s="122">
        <f>INDEX(wr_DMCcurves_FRM!$D$21:$D$80,MATCH(DMC_WR[[#This Row],[Tech_'#]],wr_DMCcurves_FRM!$A$21:$A$80,0),)</f>
        <v>-0.85977877950381321</v>
      </c>
      <c r="G926" s="26">
        <v>16</v>
      </c>
      <c r="H926" s="121">
        <v>16</v>
      </c>
      <c r="I926" s="121">
        <f>INDEX(TechList[ST_Thru],MATCH($A926,TechList[Tech_'#],0),)</f>
        <v>2024</v>
      </c>
      <c r="J926" s="121" t="str">
        <f>INDEX(TechList[Complexity],MATCH($A926,TechList[Tech_'#],0),)</f>
        <v>Low2</v>
      </c>
      <c r="K926" s="118">
        <f>INDEX(CurbWt_selection,MATCH(G926,CurbWts!$A$3:$A$21,0),)
*($B926/100)
*$E926</f>
        <v>112.74663834756764</v>
      </c>
    </row>
    <row r="927" spans="1:11" x14ac:dyDescent="0.25">
      <c r="A927" s="123">
        <v>117</v>
      </c>
      <c r="B927" s="120">
        <f>INDEX(TechList[Tech],MATCH(A927,TechList[Tech_'#],0),)</f>
        <v>8.5</v>
      </c>
      <c r="C927" s="121" t="str">
        <f t="shared" si="14"/>
        <v>117_16</v>
      </c>
      <c r="D927" s="121" t="str">
        <f>INDEX(CWC_VehType!$C$2:$C$20,MATCH($G927,CWC_VehType!$A$2:$A$20,0),)</f>
        <v>NT</v>
      </c>
      <c r="E927" s="122">
        <f>INDEX(wr_DMCcurves_FRM!$C$21:$C$80,MATCH(DMC_WR[[#This Row],[Tech_'#]],wr_DMCcurves_FRM!$A$21:$A$80,0),)</f>
        <v>0.40484763899999998</v>
      </c>
      <c r="F927" s="122">
        <f>INDEX(wr_DMCcurves_FRM!$D$21:$D$80,MATCH(DMC_WR[[#This Row],[Tech_'#]],wr_DMCcurves_FRM!$A$21:$A$80,0),)</f>
        <v>-0.76443897359450586</v>
      </c>
      <c r="G927" s="26">
        <v>16</v>
      </c>
      <c r="H927" s="121">
        <v>16</v>
      </c>
      <c r="I927" s="121">
        <f>INDEX(TechList[ST_Thru],MATCH($A927,TechList[Tech_'#],0),)</f>
        <v>2024</v>
      </c>
      <c r="J927" s="121" t="str">
        <f>INDEX(TechList[Complexity],MATCH($A927,TechList[Tech_'#],0),)</f>
        <v>Low2</v>
      </c>
      <c r="K927" s="118">
        <f>INDEX(CurbWt_selection,MATCH(G927,CurbWts!$A$3:$A$21,0),)
*($B927/100)
*$E927</f>
        <v>127.28038469705878</v>
      </c>
    </row>
    <row r="928" spans="1:11" x14ac:dyDescent="0.25">
      <c r="A928" s="123">
        <v>118</v>
      </c>
      <c r="B928" s="120">
        <f>INDEX(TechList[Tech],MATCH(A928,TechList[Tech_'#],0),)</f>
        <v>9</v>
      </c>
      <c r="C928" s="121" t="str">
        <f t="shared" si="14"/>
        <v>118_16</v>
      </c>
      <c r="D928" s="121" t="str">
        <f>INDEX(CWC_VehType!$C$2:$C$20,MATCH($G928,CWC_VehType!$A$2:$A$20,0),)</f>
        <v>NT</v>
      </c>
      <c r="E928" s="122">
        <f>INDEX(wr_DMCcurves_FRM!$C$21:$C$80,MATCH(DMC_WR[[#This Row],[Tech_'#]],wr_DMCcurves_FRM!$A$21:$A$80,0),)</f>
        <v>0.42866220599999999</v>
      </c>
      <c r="F928" s="122">
        <f>INDEX(wr_DMCcurves_FRM!$D$21:$D$80,MATCH(DMC_WR[[#This Row],[Tech_'#]],wr_DMCcurves_FRM!$A$21:$A$80,0),)</f>
        <v>-0.66909916768519828</v>
      </c>
      <c r="G928" s="26">
        <v>16</v>
      </c>
      <c r="H928" s="121">
        <v>16</v>
      </c>
      <c r="I928" s="121">
        <f>INDEX(TechList[ST_Thru],MATCH($A928,TechList[Tech_'#],0),)</f>
        <v>2024</v>
      </c>
      <c r="J928" s="121" t="str">
        <f>INDEX(TechList[Complexity],MATCH($A928,TechList[Tech_'#],0),)</f>
        <v>Low2</v>
      </c>
      <c r="K928" s="118">
        <f>INDEX(CurbWt_selection,MATCH(G928,CurbWts!$A$3:$A$21,0),)
*($B928/100)
*$E928</f>
        <v>142.69496415864029</v>
      </c>
    </row>
    <row r="929" spans="1:11" x14ac:dyDescent="0.25">
      <c r="A929" s="123">
        <v>119</v>
      </c>
      <c r="B929" s="120">
        <f>INDEX(TechList[Tech],MATCH(A929,TechList[Tech_'#],0),)</f>
        <v>9.5</v>
      </c>
      <c r="C929" s="121" t="str">
        <f t="shared" si="14"/>
        <v>119_16</v>
      </c>
      <c r="D929" s="121" t="str">
        <f>INDEX(CWC_VehType!$C$2:$C$20,MATCH($G929,CWC_VehType!$A$2:$A$20,0),)</f>
        <v>NT</v>
      </c>
      <c r="E929" s="122">
        <f>INDEX(wr_DMCcurves_FRM!$C$21:$C$80,MATCH(DMC_WR[[#This Row],[Tech_'#]],wr_DMCcurves_FRM!$A$21:$A$80,0),)</f>
        <v>0.45247677299999994</v>
      </c>
      <c r="F929" s="122">
        <f>INDEX(wr_DMCcurves_FRM!$D$21:$D$80,MATCH(DMC_WR[[#This Row],[Tech_'#]],wr_DMCcurves_FRM!$A$21:$A$80,0),)</f>
        <v>-0.57375936177589049</v>
      </c>
      <c r="G929" s="26">
        <v>16</v>
      </c>
      <c r="H929" s="121">
        <v>16</v>
      </c>
      <c r="I929" s="121">
        <f>INDEX(TechList[ST_Thru],MATCH($A929,TechList[Tech_'#],0),)</f>
        <v>2024</v>
      </c>
      <c r="J929" s="121" t="str">
        <f>INDEX(TechList[Complexity],MATCH($A929,TechList[Tech_'#],0),)</f>
        <v>Low2</v>
      </c>
      <c r="K929" s="118">
        <f>INDEX(CurbWt_selection,MATCH(G929,CurbWts!$A$3:$A$21,0),)
*($B929/100)
*$E929</f>
        <v>158.99037673231214</v>
      </c>
    </row>
    <row r="930" spans="1:11" x14ac:dyDescent="0.25">
      <c r="A930" s="123">
        <v>120</v>
      </c>
      <c r="B930" s="120">
        <f>INDEX(TechList[Tech],MATCH(A930,TechList[Tech_'#],0),)</f>
        <v>10</v>
      </c>
      <c r="C930" s="121" t="str">
        <f t="shared" si="14"/>
        <v>120_16</v>
      </c>
      <c r="D930" s="121" t="str">
        <f>INDEX(CWC_VehType!$C$2:$C$20,MATCH($G930,CWC_VehType!$A$2:$A$20,0),)</f>
        <v>NT</v>
      </c>
      <c r="E930" s="122">
        <f>INDEX(wr_DMCcurves_FRM!$C$21:$C$80,MATCH(DMC_WR[[#This Row],[Tech_'#]],wr_DMCcurves_FRM!$A$21:$A$80,0),)</f>
        <v>0.47629133999999995</v>
      </c>
      <c r="F930" s="122">
        <f>INDEX(wr_DMCcurves_FRM!$D$21:$D$80,MATCH(DMC_WR[[#This Row],[Tech_'#]],wr_DMCcurves_FRM!$A$21:$A$80,0),)</f>
        <v>-0.47841955586658291</v>
      </c>
      <c r="G930" s="26">
        <v>16</v>
      </c>
      <c r="H930" s="121">
        <v>16</v>
      </c>
      <c r="I930" s="121">
        <f>INDEX(TechList[ST_Thru],MATCH($A930,TechList[Tech_'#],0),)</f>
        <v>2024</v>
      </c>
      <c r="J930" s="121" t="str">
        <f>INDEX(TechList[Complexity],MATCH($A930,TechList[Tech_'#],0),)</f>
        <v>Low2</v>
      </c>
      <c r="K930" s="118">
        <f>INDEX(CurbWt_selection,MATCH(G930,CurbWts!$A$3:$A$21,0),)
*($B930/100)
*$E930</f>
        <v>176.16662241807444</v>
      </c>
    </row>
    <row r="931" spans="1:11" x14ac:dyDescent="0.25">
      <c r="A931" s="123">
        <v>121</v>
      </c>
      <c r="B931" s="120">
        <f>INDEX(TechList[Tech],MATCH(A931,TechList[Tech_'#],0),)</f>
        <v>10.5</v>
      </c>
      <c r="C931" s="121" t="str">
        <f t="shared" si="14"/>
        <v>121_16</v>
      </c>
      <c r="D931" s="121" t="str">
        <f>INDEX(CWC_VehType!$C$2:$C$20,MATCH($G931,CWC_VehType!$A$2:$A$20,0),)</f>
        <v>NT</v>
      </c>
      <c r="E931" s="122">
        <f>INDEX(wr_DMCcurves_FRM!$C$21:$C$80,MATCH(DMC_WR[[#This Row],[Tech_'#]],wr_DMCcurves_FRM!$A$21:$A$80,0),)</f>
        <v>0.50010590699999991</v>
      </c>
      <c r="F931" s="122">
        <f>INDEX(wr_DMCcurves_FRM!$D$21:$D$80,MATCH(DMC_WR[[#This Row],[Tech_'#]],wr_DMCcurves_FRM!$A$21:$A$80,0),)</f>
        <v>-0.38307974995727534</v>
      </c>
      <c r="G931" s="26">
        <v>16</v>
      </c>
      <c r="H931" s="121">
        <v>16</v>
      </c>
      <c r="I931" s="121">
        <f>INDEX(TechList[ST_Thru],MATCH($A931,TechList[Tech_'#],0),)</f>
        <v>2024</v>
      </c>
      <c r="J931" s="121" t="str">
        <f>INDEX(TechList[Complexity],MATCH($A931,TechList[Tech_'#],0),)</f>
        <v>Low2</v>
      </c>
      <c r="K931" s="118">
        <f>INDEX(CurbWt_selection,MATCH(G931,CurbWts!$A$3:$A$21,0),)
*($B931/100)
*$E931</f>
        <v>194.22370121592701</v>
      </c>
    </row>
    <row r="932" spans="1:11" x14ac:dyDescent="0.25">
      <c r="A932" s="123">
        <v>122</v>
      </c>
      <c r="B932" s="120">
        <f>INDEX(TechList[Tech],MATCH(A932,TechList[Tech_'#],0),)</f>
        <v>11</v>
      </c>
      <c r="C932" s="121" t="str">
        <f t="shared" si="14"/>
        <v>122_16</v>
      </c>
      <c r="D932" s="121" t="str">
        <f>INDEX(CWC_VehType!$C$2:$C$20,MATCH($G932,CWC_VehType!$A$2:$A$20,0),)</f>
        <v>NT</v>
      </c>
      <c r="E932" s="122">
        <f>INDEX(wr_DMCcurves_FRM!$C$21:$C$80,MATCH(DMC_WR[[#This Row],[Tech_'#]],wr_DMCcurves_FRM!$A$21:$A$80,0),)</f>
        <v>0.52392047399999997</v>
      </c>
      <c r="F932" s="122">
        <f>INDEX(wr_DMCcurves_FRM!$D$21:$D$80,MATCH(DMC_WR[[#This Row],[Tech_'#]],wr_DMCcurves_FRM!$A$21:$A$80,0),)</f>
        <v>-0.28773994404796799</v>
      </c>
      <c r="G932" s="26">
        <v>16</v>
      </c>
      <c r="H932" s="121">
        <v>16</v>
      </c>
      <c r="I932" s="121">
        <f>INDEX(TechList[ST_Thru],MATCH($A932,TechList[Tech_'#],0),)</f>
        <v>2024</v>
      </c>
      <c r="J932" s="121" t="str">
        <f>INDEX(TechList[Complexity],MATCH($A932,TechList[Tech_'#],0),)</f>
        <v>Low2</v>
      </c>
      <c r="K932" s="118">
        <f>INDEX(CurbWt_selection,MATCH(G932,CurbWts!$A$3:$A$21,0),)
*($B932/100)
*$E932</f>
        <v>213.16161312587008</v>
      </c>
    </row>
    <row r="933" spans="1:11" x14ac:dyDescent="0.25">
      <c r="A933" s="123">
        <v>123</v>
      </c>
      <c r="B933" s="120">
        <f>INDEX(TechList[Tech],MATCH(A933,TechList[Tech_'#],0),)</f>
        <v>11.5</v>
      </c>
      <c r="C933" s="121" t="str">
        <f t="shared" si="14"/>
        <v>123_16</v>
      </c>
      <c r="D933" s="121" t="str">
        <f>INDEX(CWC_VehType!$C$2:$C$20,MATCH($G933,CWC_VehType!$A$2:$A$20,0),)</f>
        <v>NT</v>
      </c>
      <c r="E933" s="122">
        <f>INDEX(wr_DMCcurves_FRM!$C$21:$C$80,MATCH(DMC_WR[[#This Row],[Tech_'#]],wr_DMCcurves_FRM!$A$21:$A$80,0),)</f>
        <v>0.54773504099999992</v>
      </c>
      <c r="F933" s="122">
        <f>INDEX(wr_DMCcurves_FRM!$D$21:$D$80,MATCH(DMC_WR[[#This Row],[Tech_'#]],wr_DMCcurves_FRM!$A$21:$A$80,0),)</f>
        <v>-0.19240013813866019</v>
      </c>
      <c r="G933" s="26">
        <v>16</v>
      </c>
      <c r="H933" s="121">
        <v>16</v>
      </c>
      <c r="I933" s="121">
        <f>INDEX(TechList[ST_Thru],MATCH($A933,TechList[Tech_'#],0),)</f>
        <v>2024</v>
      </c>
      <c r="J933" s="121" t="str">
        <f>INDEX(TechList[Complexity],MATCH($A933,TechList[Tech_'#],0),)</f>
        <v>Low2</v>
      </c>
      <c r="K933" s="118">
        <f>INDEX(CurbWt_selection,MATCH(G933,CurbWts!$A$3:$A$21,0),)
*($B933/100)
*$E933</f>
        <v>232.98035814790342</v>
      </c>
    </row>
    <row r="934" spans="1:11" x14ac:dyDescent="0.25">
      <c r="A934" s="123">
        <v>124</v>
      </c>
      <c r="B934" s="120">
        <f>INDEX(TechList[Tech],MATCH(A934,TechList[Tech_'#],0),)</f>
        <v>12</v>
      </c>
      <c r="C934" s="121" t="str">
        <f t="shared" si="14"/>
        <v>124_16</v>
      </c>
      <c r="D934" s="121" t="str">
        <f>INDEX(CWC_VehType!$C$2:$C$20,MATCH($G934,CWC_VehType!$A$2:$A$20,0),)</f>
        <v>NT</v>
      </c>
      <c r="E934" s="122">
        <f>INDEX(wr_DMCcurves_FRM!$C$21:$C$80,MATCH(DMC_WR[[#This Row],[Tech_'#]],wr_DMCcurves_FRM!$A$21:$A$80,0),)</f>
        <v>0.57154960799999999</v>
      </c>
      <c r="F934" s="122">
        <f>INDEX(wr_DMCcurves_FRM!$D$21:$D$80,MATCH(DMC_WR[[#This Row],[Tech_'#]],wr_DMCcurves_FRM!$A$21:$A$80,0),)</f>
        <v>-9.7060332229352841E-2</v>
      </c>
      <c r="G934" s="26">
        <v>16</v>
      </c>
      <c r="H934" s="121">
        <v>16</v>
      </c>
      <c r="I934" s="121">
        <f>INDEX(TechList[ST_Thru],MATCH($A934,TechList[Tech_'#],0),)</f>
        <v>2024</v>
      </c>
      <c r="J934" s="121" t="str">
        <f>INDEX(TechList[Complexity],MATCH($A934,TechList[Tech_'#],0),)</f>
        <v>Low2</v>
      </c>
      <c r="K934" s="118">
        <f>INDEX(CurbWt_selection,MATCH(G934,CurbWts!$A$3:$A$21,0),)
*($B934/100)
*$E934</f>
        <v>253.6799362820272</v>
      </c>
    </row>
    <row r="935" spans="1:11" x14ac:dyDescent="0.25">
      <c r="A935" s="123">
        <v>125</v>
      </c>
      <c r="B935" s="120">
        <f>INDEX(TechList[Tech],MATCH(A935,TechList[Tech_'#],0),)</f>
        <v>12.5</v>
      </c>
      <c r="C935" s="121" t="str">
        <f t="shared" si="14"/>
        <v>125_16</v>
      </c>
      <c r="D935" s="121" t="str">
        <f>INDEX(CWC_VehType!$C$2:$C$20,MATCH($G935,CWC_VehType!$A$2:$A$20,0),)</f>
        <v>NT</v>
      </c>
      <c r="E935" s="122">
        <f>INDEX(wr_DMCcurves_FRM!$C$21:$C$80,MATCH(DMC_WR[[#This Row],[Tech_'#]],wr_DMCcurves_FRM!$A$21:$A$80,0),)</f>
        <v>0.59536417499999994</v>
      </c>
      <c r="F935" s="122">
        <f>INDEX(wr_DMCcurves_FRM!$D$21:$D$80,MATCH(DMC_WR[[#This Row],[Tech_'#]],wr_DMCcurves_FRM!$A$21:$A$80,0),)</f>
        <v>-1.720526320045046E-3</v>
      </c>
      <c r="G935" s="26">
        <v>16</v>
      </c>
      <c r="H935" s="121">
        <v>16</v>
      </c>
      <c r="I935" s="121">
        <f>INDEX(TechList[ST_Thru],MATCH($A935,TechList[Tech_'#],0),)</f>
        <v>2024</v>
      </c>
      <c r="J935" s="121" t="str">
        <f>INDEX(TechList[Complexity],MATCH($A935,TechList[Tech_'#],0),)</f>
        <v>Low2</v>
      </c>
      <c r="K935" s="118">
        <f>INDEX(CurbWt_selection,MATCH(G935,CurbWts!$A$3:$A$21,0),)
*($B935/100)
*$E935</f>
        <v>275.26034752824125</v>
      </c>
    </row>
    <row r="936" spans="1:11" x14ac:dyDescent="0.25">
      <c r="A936" s="123">
        <v>126</v>
      </c>
      <c r="B936" s="120">
        <f>INDEX(TechList[Tech],MATCH(A936,TechList[Tech_'#],0),)</f>
        <v>13</v>
      </c>
      <c r="C936" s="121" t="str">
        <f t="shared" si="14"/>
        <v>126_16</v>
      </c>
      <c r="D936" s="121" t="str">
        <f>INDEX(CWC_VehType!$C$2:$C$20,MATCH($G936,CWC_VehType!$A$2:$A$20,0),)</f>
        <v>NT</v>
      </c>
      <c r="E936" s="122">
        <f>INDEX(wr_DMCcurves_FRM!$C$21:$C$80,MATCH(DMC_WR[[#This Row],[Tech_'#]],wr_DMCcurves_FRM!$A$21:$A$80,0),)</f>
        <v>0.61917874199999989</v>
      </c>
      <c r="F936" s="122">
        <f>INDEX(wr_DMCcurves_FRM!$D$21:$D$80,MATCH(DMC_WR[[#This Row],[Tech_'#]],wr_DMCcurves_FRM!$A$21:$A$80,0),)</f>
        <v>9.3619279589262749E-2</v>
      </c>
      <c r="G936" s="26">
        <v>16</v>
      </c>
      <c r="H936" s="121">
        <v>16</v>
      </c>
      <c r="I936" s="121">
        <f>INDEX(TechList[ST_Thru],MATCH($A936,TechList[Tech_'#],0),)</f>
        <v>2024</v>
      </c>
      <c r="J936" s="121" t="str">
        <f>INDEX(TechList[Complexity],MATCH($A936,TechList[Tech_'#],0),)</f>
        <v>Low2</v>
      </c>
      <c r="K936" s="118">
        <f>INDEX(CurbWt_selection,MATCH(G936,CurbWts!$A$3:$A$21,0),)
*($B936/100)
*$E936</f>
        <v>297.72159188654575</v>
      </c>
    </row>
    <row r="937" spans="1:11" x14ac:dyDescent="0.25">
      <c r="A937" s="123">
        <v>127</v>
      </c>
      <c r="B937" s="120">
        <f>INDEX(TechList[Tech],MATCH(A937,TechList[Tech_'#],0),)</f>
        <v>13.5</v>
      </c>
      <c r="C937" s="121" t="str">
        <f t="shared" si="14"/>
        <v>127_16</v>
      </c>
      <c r="D937" s="121" t="str">
        <f>INDEX(CWC_VehType!$C$2:$C$20,MATCH($G937,CWC_VehType!$A$2:$A$20,0),)</f>
        <v>NT</v>
      </c>
      <c r="E937" s="122">
        <f>INDEX(wr_DMCcurves_FRM!$C$21:$C$80,MATCH(DMC_WR[[#This Row],[Tech_'#]],wr_DMCcurves_FRM!$A$21:$A$80,0),)</f>
        <v>0.64299330899999985</v>
      </c>
      <c r="F937" s="122">
        <f>INDEX(wr_DMCcurves_FRM!$D$21:$D$80,MATCH(DMC_WR[[#This Row],[Tech_'#]],wr_DMCcurves_FRM!$A$21:$A$80,0),)</f>
        <v>0.18895908549857054</v>
      </c>
      <c r="G937" s="26">
        <v>16</v>
      </c>
      <c r="H937" s="121">
        <v>16</v>
      </c>
      <c r="I937" s="121">
        <f>INDEX(TechList[ST_Thru],MATCH($A937,TechList[Tech_'#],0),)</f>
        <v>2024</v>
      </c>
      <c r="J937" s="121" t="str">
        <f>INDEX(TechList[Complexity],MATCH($A937,TechList[Tech_'#],0),)</f>
        <v>Low2</v>
      </c>
      <c r="K937" s="118">
        <f>INDEX(CurbWt_selection,MATCH(G937,CurbWts!$A$3:$A$21,0),)
*($B937/100)
*$E937</f>
        <v>321.06366935694064</v>
      </c>
    </row>
    <row r="938" spans="1:11" x14ac:dyDescent="0.25">
      <c r="A938" s="123">
        <v>128</v>
      </c>
      <c r="B938" s="120">
        <f>INDEX(TechList[Tech],MATCH(A938,TechList[Tech_'#],0),)</f>
        <v>14</v>
      </c>
      <c r="C938" s="121" t="str">
        <f t="shared" si="14"/>
        <v>128_16</v>
      </c>
      <c r="D938" s="121" t="str">
        <f>INDEX(CWC_VehType!$C$2:$C$20,MATCH($G938,CWC_VehType!$A$2:$A$20,0),)</f>
        <v>NT</v>
      </c>
      <c r="E938" s="122">
        <f>INDEX(wr_DMCcurves_FRM!$C$21:$C$80,MATCH(DMC_WR[[#This Row],[Tech_'#]],wr_DMCcurves_FRM!$A$21:$A$80,0),)</f>
        <v>0.66680787599999991</v>
      </c>
      <c r="F938" s="122">
        <f>INDEX(wr_DMCcurves_FRM!$D$21:$D$80,MATCH(DMC_WR[[#This Row],[Tech_'#]],wr_DMCcurves_FRM!$A$21:$A$80,0),)</f>
        <v>0.2842988914078779</v>
      </c>
      <c r="G938" s="26">
        <v>16</v>
      </c>
      <c r="H938" s="121">
        <v>16</v>
      </c>
      <c r="I938" s="121">
        <f>INDEX(TechList[ST_Thru],MATCH($A938,TechList[Tech_'#],0),)</f>
        <v>2024</v>
      </c>
      <c r="J938" s="121" t="str">
        <f>INDEX(TechList[Complexity],MATCH($A938,TechList[Tech_'#],0),)</f>
        <v>Low2</v>
      </c>
      <c r="K938" s="118">
        <f>INDEX(CurbWt_selection,MATCH(G938,CurbWts!$A$3:$A$21,0),)
*($B938/100)
*$E938</f>
        <v>345.28657993942591</v>
      </c>
    </row>
    <row r="939" spans="1:11" x14ac:dyDescent="0.25">
      <c r="A939" s="123">
        <v>129</v>
      </c>
      <c r="B939" s="120">
        <f>INDEX(TechList[Tech],MATCH(A939,TechList[Tech_'#],0),)</f>
        <v>14.5</v>
      </c>
      <c r="C939" s="121" t="str">
        <f t="shared" si="14"/>
        <v>129_16</v>
      </c>
      <c r="D939" s="121" t="str">
        <f>INDEX(CWC_VehType!$C$2:$C$20,MATCH($G939,CWC_VehType!$A$2:$A$20,0),)</f>
        <v>NT</v>
      </c>
      <c r="E939" s="122">
        <f>INDEX(wr_DMCcurves_FRM!$C$21:$C$80,MATCH(DMC_WR[[#This Row],[Tech_'#]],wr_DMCcurves_FRM!$A$21:$A$80,0),)</f>
        <v>0.69062244299999986</v>
      </c>
      <c r="F939" s="122">
        <f>INDEX(wr_DMCcurves_FRM!$D$21:$D$80,MATCH(DMC_WR[[#This Row],[Tech_'#]],wr_DMCcurves_FRM!$A$21:$A$80,0),)</f>
        <v>0.37963869731718525</v>
      </c>
      <c r="G939" s="26">
        <v>16</v>
      </c>
      <c r="H939" s="121">
        <v>16</v>
      </c>
      <c r="I939" s="121">
        <f>INDEX(TechList[ST_Thru],MATCH($A939,TechList[Tech_'#],0),)</f>
        <v>2024</v>
      </c>
      <c r="J939" s="121" t="str">
        <f>INDEX(TechList[Complexity],MATCH($A939,TechList[Tech_'#],0),)</f>
        <v>Low2</v>
      </c>
      <c r="K939" s="118">
        <f>INDEX(CurbWt_selection,MATCH(G939,CurbWts!$A$3:$A$21,0),)
*($B939/100)
*$E939</f>
        <v>370.39032363400139</v>
      </c>
    </row>
    <row r="940" spans="1:11" x14ac:dyDescent="0.25">
      <c r="A940" s="123">
        <v>130</v>
      </c>
      <c r="B940" s="120">
        <f>INDEX(TechList[Tech],MATCH(A940,TechList[Tech_'#],0),)</f>
        <v>15</v>
      </c>
      <c r="C940" s="121" t="str">
        <f t="shared" si="14"/>
        <v>130_16</v>
      </c>
      <c r="D940" s="121" t="str">
        <f>INDEX(CWC_VehType!$C$2:$C$20,MATCH($G940,CWC_VehType!$A$2:$A$20,0),)</f>
        <v>NT</v>
      </c>
      <c r="E940" s="122">
        <f>INDEX(wr_DMCcurves_FRM!$C$21:$C$80,MATCH(DMC_WR[[#This Row],[Tech_'#]],wr_DMCcurves_FRM!$A$21:$A$80,0),)</f>
        <v>0.71443700999999993</v>
      </c>
      <c r="F940" s="122">
        <f>INDEX(wr_DMCcurves_FRM!$D$21:$D$80,MATCH(DMC_WR[[#This Row],[Tech_'#]],wr_DMCcurves_FRM!$A$21:$A$80,0),)</f>
        <v>0.47497850322649304</v>
      </c>
      <c r="G940" s="26">
        <v>16</v>
      </c>
      <c r="H940" s="121">
        <v>16</v>
      </c>
      <c r="I940" s="121">
        <f>INDEX(TechList[ST_Thru],MATCH($A940,TechList[Tech_'#],0),)</f>
        <v>2024</v>
      </c>
      <c r="J940" s="121" t="str">
        <f>INDEX(TechList[Complexity],MATCH($A940,TechList[Tech_'#],0),)</f>
        <v>Med2</v>
      </c>
      <c r="K940" s="118">
        <f>INDEX(CurbWt_selection,MATCH(G940,CurbWts!$A$3:$A$21,0),)
*($B940/100)
*$E940</f>
        <v>396.37490044066749</v>
      </c>
    </row>
    <row r="941" spans="1:11" x14ac:dyDescent="0.25">
      <c r="A941" s="123">
        <v>131</v>
      </c>
      <c r="B941" s="120">
        <f>INDEX(TechList[Tech],MATCH(A941,TechList[Tech_'#],0),)</f>
        <v>15.5</v>
      </c>
      <c r="C941" s="121" t="str">
        <f t="shared" si="14"/>
        <v>131_16</v>
      </c>
      <c r="D941" s="121" t="str">
        <f>INDEX(CWC_VehType!$C$2:$C$20,MATCH($G941,CWC_VehType!$A$2:$A$20,0),)</f>
        <v>NT</v>
      </c>
      <c r="E941" s="122">
        <f>INDEX(wr_DMCcurves_FRM!$C$21:$C$80,MATCH(DMC_WR[[#This Row],[Tech_'#]],wr_DMCcurves_FRM!$A$21:$A$80,0),)</f>
        <v>0.73825157699999988</v>
      </c>
      <c r="F941" s="122">
        <f>INDEX(wr_DMCcurves_FRM!$D$21:$D$80,MATCH(DMC_WR[[#This Row],[Tech_'#]],wr_DMCcurves_FRM!$A$21:$A$80,0),)</f>
        <v>0.57031830913580039</v>
      </c>
      <c r="G941" s="26">
        <v>16</v>
      </c>
      <c r="H941" s="121">
        <v>16</v>
      </c>
      <c r="I941" s="121">
        <f>INDEX(TechList[ST_Thru],MATCH($A941,TechList[Tech_'#],0),)</f>
        <v>2024</v>
      </c>
      <c r="J941" s="121" t="str">
        <f>INDEX(TechList[Complexity],MATCH($A941,TechList[Tech_'#],0),)</f>
        <v>Med2</v>
      </c>
      <c r="K941" s="118">
        <f>INDEX(CurbWt_selection,MATCH(G941,CurbWts!$A$3:$A$21,0),)
*($B941/100)
*$E941</f>
        <v>423.24031035942375</v>
      </c>
    </row>
    <row r="942" spans="1:11" x14ac:dyDescent="0.25">
      <c r="A942" s="123">
        <v>132</v>
      </c>
      <c r="B942" s="120">
        <f>INDEX(TechList[Tech],MATCH(A942,TechList[Tech_'#],0),)</f>
        <v>16</v>
      </c>
      <c r="C942" s="121" t="str">
        <f t="shared" si="14"/>
        <v>132_16</v>
      </c>
      <c r="D942" s="121" t="str">
        <f>INDEX(CWC_VehType!$C$2:$C$20,MATCH($G942,CWC_VehType!$A$2:$A$20,0),)</f>
        <v>NT</v>
      </c>
      <c r="E942" s="122">
        <f>INDEX(wr_DMCcurves_FRM!$C$21:$C$80,MATCH(DMC_WR[[#This Row],[Tech_'#]],wr_DMCcurves_FRM!$A$21:$A$80,0),)</f>
        <v>0.76206614399999995</v>
      </c>
      <c r="F942" s="122">
        <f>INDEX(wr_DMCcurves_FRM!$D$21:$D$80,MATCH(DMC_WR[[#This Row],[Tech_'#]],wr_DMCcurves_FRM!$A$21:$A$80,0),)</f>
        <v>0.66565811504510819</v>
      </c>
      <c r="G942" s="26">
        <v>16</v>
      </c>
      <c r="H942" s="121">
        <v>16</v>
      </c>
      <c r="I942" s="121">
        <f>INDEX(TechList[ST_Thru],MATCH($A942,TechList[Tech_'#],0),)</f>
        <v>2024</v>
      </c>
      <c r="J942" s="121" t="str">
        <f>INDEX(TechList[Complexity],MATCH($A942,TechList[Tech_'#],0),)</f>
        <v>Med2</v>
      </c>
      <c r="K942" s="118">
        <f>INDEX(CurbWt_selection,MATCH(G942,CurbWts!$A$3:$A$21,0),)
*($B942/100)
*$E942</f>
        <v>450.98655339027056</v>
      </c>
    </row>
    <row r="943" spans="1:11" x14ac:dyDescent="0.25">
      <c r="A943" s="123">
        <v>133</v>
      </c>
      <c r="B943" s="120">
        <f>INDEX(TechList[Tech],MATCH(A943,TechList[Tech_'#],0),)</f>
        <v>16.5</v>
      </c>
      <c r="C943" s="121" t="str">
        <f t="shared" si="14"/>
        <v>133_16</v>
      </c>
      <c r="D943" s="121" t="str">
        <f>INDEX(CWC_VehType!$C$2:$C$20,MATCH($G943,CWC_VehType!$A$2:$A$20,0),)</f>
        <v>NT</v>
      </c>
      <c r="E943" s="122">
        <f>INDEX(wr_DMCcurves_FRM!$C$21:$C$80,MATCH(DMC_WR[[#This Row],[Tech_'#]],wr_DMCcurves_FRM!$A$21:$A$80,0),)</f>
        <v>0.7858807109999999</v>
      </c>
      <c r="F943" s="122">
        <f>INDEX(wr_DMCcurves_FRM!$D$21:$D$80,MATCH(DMC_WR[[#This Row],[Tech_'#]],wr_DMCcurves_FRM!$A$21:$A$80,0),)</f>
        <v>0.76099792095441554</v>
      </c>
      <c r="G943" s="26">
        <v>16</v>
      </c>
      <c r="H943" s="121">
        <v>16</v>
      </c>
      <c r="I943" s="121">
        <f>INDEX(TechList[ST_Thru],MATCH($A943,TechList[Tech_'#],0),)</f>
        <v>2024</v>
      </c>
      <c r="J943" s="121" t="str">
        <f>INDEX(TechList[Complexity],MATCH($A943,TechList[Tech_'#],0),)</f>
        <v>Med2</v>
      </c>
      <c r="K943" s="118">
        <f>INDEX(CurbWt_selection,MATCH(G943,CurbWts!$A$3:$A$21,0),)
*($B943/100)
*$E943</f>
        <v>479.61362953320764</v>
      </c>
    </row>
    <row r="944" spans="1:11" x14ac:dyDescent="0.25">
      <c r="A944" s="123">
        <v>134</v>
      </c>
      <c r="B944" s="120">
        <f>INDEX(TechList[Tech],MATCH(A944,TechList[Tech_'#],0),)</f>
        <v>17</v>
      </c>
      <c r="C944" s="121" t="str">
        <f t="shared" si="14"/>
        <v>134_16</v>
      </c>
      <c r="D944" s="121" t="str">
        <f>INDEX(CWC_VehType!$C$2:$C$20,MATCH($G944,CWC_VehType!$A$2:$A$20,0),)</f>
        <v>NT</v>
      </c>
      <c r="E944" s="122">
        <f>INDEX(wr_DMCcurves_FRM!$C$21:$C$80,MATCH(DMC_WR[[#This Row],[Tech_'#]],wr_DMCcurves_FRM!$A$21:$A$80,0),)</f>
        <v>0.80969527799999996</v>
      </c>
      <c r="F944" s="122">
        <f>INDEX(wr_DMCcurves_FRM!$D$21:$D$80,MATCH(DMC_WR[[#This Row],[Tech_'#]],wr_DMCcurves_FRM!$A$21:$A$80,0),)</f>
        <v>0.85633772686372289</v>
      </c>
      <c r="G944" s="26">
        <v>16</v>
      </c>
      <c r="H944" s="121">
        <v>16</v>
      </c>
      <c r="I944" s="121">
        <f>INDEX(TechList[ST_Thru],MATCH($A944,TechList[Tech_'#],0),)</f>
        <v>2024</v>
      </c>
      <c r="J944" s="121" t="str">
        <f>INDEX(TechList[Complexity],MATCH($A944,TechList[Tech_'#],0),)</f>
        <v>Med2</v>
      </c>
      <c r="K944" s="118">
        <f>INDEX(CurbWt_selection,MATCH(G944,CurbWts!$A$3:$A$21,0),)
*($B944/100)
*$E944</f>
        <v>509.12153878823511</v>
      </c>
    </row>
    <row r="945" spans="1:11" x14ac:dyDescent="0.25">
      <c r="A945" s="123">
        <v>135</v>
      </c>
      <c r="B945" s="120">
        <f>INDEX(TechList[Tech],MATCH(A945,TechList[Tech_'#],0),)</f>
        <v>17.5</v>
      </c>
      <c r="C945" s="121" t="str">
        <f t="shared" si="14"/>
        <v>135_16</v>
      </c>
      <c r="D945" s="121" t="str">
        <f>INDEX(CWC_VehType!$C$2:$C$20,MATCH($G945,CWC_VehType!$A$2:$A$20,0),)</f>
        <v>NT</v>
      </c>
      <c r="E945" s="122">
        <f>INDEX(wr_DMCcurves_FRM!$C$21:$C$80,MATCH(DMC_WR[[#This Row],[Tech_'#]],wr_DMCcurves_FRM!$A$21:$A$80,0),)</f>
        <v>0.83350984499999992</v>
      </c>
      <c r="F945" s="122">
        <f>INDEX(wr_DMCcurves_FRM!$D$21:$D$80,MATCH(DMC_WR[[#This Row],[Tech_'#]],wr_DMCcurves_FRM!$A$21:$A$80,0),)</f>
        <v>0.95167753277303069</v>
      </c>
      <c r="G945" s="26">
        <v>16</v>
      </c>
      <c r="H945" s="121">
        <v>16</v>
      </c>
      <c r="I945" s="121">
        <f>INDEX(TechList[ST_Thru],MATCH($A945,TechList[Tech_'#],0),)</f>
        <v>2024</v>
      </c>
      <c r="J945" s="121" t="str">
        <f>INDEX(TechList[Complexity],MATCH($A945,TechList[Tech_'#],0),)</f>
        <v>Med2</v>
      </c>
      <c r="K945" s="118">
        <f>INDEX(CurbWt_selection,MATCH(G945,CurbWts!$A$3:$A$21,0),)
*($B945/100)
*$E945</f>
        <v>539.51028115535291</v>
      </c>
    </row>
    <row r="946" spans="1:11" x14ac:dyDescent="0.25">
      <c r="A946" s="123">
        <v>136</v>
      </c>
      <c r="B946" s="120">
        <f>INDEX(TechList[Tech],MATCH(A946,TechList[Tech_'#],0),)</f>
        <v>18</v>
      </c>
      <c r="C946" s="121" t="str">
        <f t="shared" si="14"/>
        <v>136_16</v>
      </c>
      <c r="D946" s="121" t="str">
        <f>INDEX(CWC_VehType!$C$2:$C$20,MATCH($G946,CWC_VehType!$A$2:$A$20,0),)</f>
        <v>NT</v>
      </c>
      <c r="E946" s="122">
        <f>INDEX(wr_DMCcurves_FRM!$C$21:$C$80,MATCH(DMC_WR[[#This Row],[Tech_'#]],wr_DMCcurves_FRM!$A$21:$A$80,0),)</f>
        <v>0.85732441199999998</v>
      </c>
      <c r="F946" s="122">
        <f>INDEX(wr_DMCcurves_FRM!$D$21:$D$80,MATCH(DMC_WR[[#This Row],[Tech_'#]],wr_DMCcurves_FRM!$A$21:$A$80,0),)</f>
        <v>1.047017338682338</v>
      </c>
      <c r="G946" s="26">
        <v>16</v>
      </c>
      <c r="H946" s="121">
        <v>16</v>
      </c>
      <c r="I946" s="121">
        <f>INDEX(TechList[ST_Thru],MATCH($A946,TechList[Tech_'#],0),)</f>
        <v>2024</v>
      </c>
      <c r="J946" s="121" t="str">
        <f>INDEX(TechList[Complexity],MATCH($A946,TechList[Tech_'#],0),)</f>
        <v>Med2</v>
      </c>
      <c r="K946" s="118">
        <f>INDEX(CurbWt_selection,MATCH(G946,CurbWts!$A$3:$A$21,0),)
*($B946/100)
*$E946</f>
        <v>570.77985663456116</v>
      </c>
    </row>
    <row r="947" spans="1:11" x14ac:dyDescent="0.25">
      <c r="A947" s="123">
        <v>137</v>
      </c>
      <c r="B947" s="120">
        <f>INDEX(TechList[Tech],MATCH(A947,TechList[Tech_'#],0),)</f>
        <v>18.5</v>
      </c>
      <c r="C947" s="121" t="str">
        <f t="shared" si="14"/>
        <v>137_16</v>
      </c>
      <c r="D947" s="121" t="str">
        <f>INDEX(CWC_VehType!$C$2:$C$20,MATCH($G947,CWC_VehType!$A$2:$A$20,0),)</f>
        <v>NT</v>
      </c>
      <c r="E947" s="122">
        <f>INDEX(wr_DMCcurves_FRM!$C$21:$C$80,MATCH(DMC_WR[[#This Row],[Tech_'#]],wr_DMCcurves_FRM!$A$21:$A$80,0),)</f>
        <v>0.88113897899999993</v>
      </c>
      <c r="F947" s="122">
        <f>INDEX(wr_DMCcurves_FRM!$D$21:$D$80,MATCH(DMC_WR[[#This Row],[Tech_'#]],wr_DMCcurves_FRM!$A$21:$A$80,0),)</f>
        <v>1.1423571445916458</v>
      </c>
      <c r="G947" s="26">
        <v>16</v>
      </c>
      <c r="H947" s="121">
        <v>16</v>
      </c>
      <c r="I947" s="121">
        <f>INDEX(TechList[ST_Thru],MATCH($A947,TechList[Tech_'#],0),)</f>
        <v>2024</v>
      </c>
      <c r="J947" s="121" t="str">
        <f>INDEX(TechList[Complexity],MATCH($A947,TechList[Tech_'#],0),)</f>
        <v>Med2</v>
      </c>
      <c r="K947" s="118">
        <f>INDEX(CurbWt_selection,MATCH(G947,CurbWts!$A$3:$A$21,0),)
*($B947/100)
*$E947</f>
        <v>602.93026522585978</v>
      </c>
    </row>
    <row r="948" spans="1:11" x14ac:dyDescent="0.25">
      <c r="A948" s="123">
        <v>138</v>
      </c>
      <c r="B948" s="120">
        <f>INDEX(TechList[Tech],MATCH(A948,TechList[Tech_'#],0),)</f>
        <v>19</v>
      </c>
      <c r="C948" s="121" t="str">
        <f t="shared" si="14"/>
        <v>138_16</v>
      </c>
      <c r="D948" s="121" t="str">
        <f>INDEX(CWC_VehType!$C$2:$C$20,MATCH($G948,CWC_VehType!$A$2:$A$20,0),)</f>
        <v>NT</v>
      </c>
      <c r="E948" s="122">
        <f>INDEX(wr_DMCcurves_FRM!$C$21:$C$80,MATCH(DMC_WR[[#This Row],[Tech_'#]],wr_DMCcurves_FRM!$A$21:$A$80,0),)</f>
        <v>0.90495354599999989</v>
      </c>
      <c r="F948" s="122">
        <f>INDEX(wr_DMCcurves_FRM!$D$21:$D$80,MATCH(DMC_WR[[#This Row],[Tech_'#]],wr_DMCcurves_FRM!$A$21:$A$80,0),)</f>
        <v>1.2376969505009536</v>
      </c>
      <c r="G948" s="26">
        <v>16</v>
      </c>
      <c r="H948" s="121">
        <v>16</v>
      </c>
      <c r="I948" s="121">
        <f>INDEX(TechList[ST_Thru],MATCH($A948,TechList[Tech_'#],0),)</f>
        <v>2024</v>
      </c>
      <c r="J948" s="121" t="str">
        <f>INDEX(TechList[Complexity],MATCH($A948,TechList[Tech_'#],0),)</f>
        <v>Med2</v>
      </c>
      <c r="K948" s="118">
        <f>INDEX(CurbWt_selection,MATCH(G948,CurbWts!$A$3:$A$21,0),)
*($B948/100)
*$E948</f>
        <v>635.96150692924857</v>
      </c>
    </row>
    <row r="949" spans="1:11" x14ac:dyDescent="0.25">
      <c r="A949" s="123">
        <v>139</v>
      </c>
      <c r="B949" s="120">
        <f>INDEX(TechList[Tech],MATCH(A949,TechList[Tech_'#],0),)</f>
        <v>19.5</v>
      </c>
      <c r="C949" s="121" t="str">
        <f t="shared" si="14"/>
        <v>139_16</v>
      </c>
      <c r="D949" s="121" t="str">
        <f>INDEX(CWC_VehType!$C$2:$C$20,MATCH($G949,CWC_VehType!$A$2:$A$20,0),)</f>
        <v>NT</v>
      </c>
      <c r="E949" s="122">
        <f>INDEX(wr_DMCcurves_FRM!$C$21:$C$80,MATCH(DMC_WR[[#This Row],[Tech_'#]],wr_DMCcurves_FRM!$A$21:$A$80,0),)</f>
        <v>0.92876811299999984</v>
      </c>
      <c r="F949" s="122">
        <f>INDEX(wr_DMCcurves_FRM!$D$21:$D$80,MATCH(DMC_WR[[#This Row],[Tech_'#]],wr_DMCcurves_FRM!$A$21:$A$80,0),)</f>
        <v>1.3330367564102614</v>
      </c>
      <c r="G949" s="26">
        <v>16</v>
      </c>
      <c r="H949" s="121">
        <v>16</v>
      </c>
      <c r="I949" s="121">
        <f>INDEX(TechList[ST_Thru],MATCH($A949,TechList[Tech_'#],0),)</f>
        <v>2024</v>
      </c>
      <c r="J949" s="121" t="str">
        <f>INDEX(TechList[Complexity],MATCH($A949,TechList[Tech_'#],0),)</f>
        <v>Med2</v>
      </c>
      <c r="K949" s="118">
        <f>INDEX(CurbWt_selection,MATCH(G949,CurbWts!$A$3:$A$21,0),)
*($B949/100)
*$E949</f>
        <v>669.87358174472797</v>
      </c>
    </row>
    <row r="950" spans="1:11" x14ac:dyDescent="0.25">
      <c r="A950" s="123">
        <v>140</v>
      </c>
      <c r="B950" s="120">
        <f>INDEX(TechList[Tech],MATCH(A950,TechList[Tech_'#],0),)</f>
        <v>20</v>
      </c>
      <c r="C950" s="121" t="str">
        <f t="shared" si="14"/>
        <v>140_16</v>
      </c>
      <c r="D950" s="121" t="str">
        <f>INDEX(CWC_VehType!$C$2:$C$20,MATCH($G950,CWC_VehType!$A$2:$A$20,0),)</f>
        <v>NT</v>
      </c>
      <c r="E950" s="122">
        <f>INDEX(wr_DMCcurves_FRM!$C$21:$C$80,MATCH(DMC_WR[[#This Row],[Tech_'#]],wr_DMCcurves_FRM!$A$21:$A$80,0),)</f>
        <v>0.9525826799999999</v>
      </c>
      <c r="F950" s="122">
        <f>INDEX(wr_DMCcurves_FRM!$D$21:$D$80,MATCH(DMC_WR[[#This Row],[Tech_'#]],wr_DMCcurves_FRM!$A$21:$A$80,0),)</f>
        <v>1.4283765623195688</v>
      </c>
      <c r="G950" s="26">
        <v>16</v>
      </c>
      <c r="H950" s="121">
        <v>16</v>
      </c>
      <c r="I950" s="121">
        <f>INDEX(TechList[ST_Thru],MATCH($A950,TechList[Tech_'#],0),)</f>
        <v>2024</v>
      </c>
      <c r="J950" s="121" t="str">
        <f>INDEX(TechList[Complexity],MATCH($A950,TechList[Tech_'#],0),)</f>
        <v>Med2</v>
      </c>
      <c r="K950" s="118">
        <f>INDEX(CurbWt_selection,MATCH(G950,CurbWts!$A$3:$A$21,0),)
*($B950/100)
*$E950</f>
        <v>704.66648967229776</v>
      </c>
    </row>
    <row r="951" spans="1:11" x14ac:dyDescent="0.25">
      <c r="A951" s="123">
        <v>141</v>
      </c>
      <c r="B951" s="120">
        <f>INDEX(TechList[Tech],MATCH(A951,TechList[Tech_'#],0),)</f>
        <v>20.5</v>
      </c>
      <c r="C951" s="121" t="str">
        <f t="shared" si="14"/>
        <v>141_16</v>
      </c>
      <c r="D951" s="121" t="str">
        <f>INDEX(CWC_VehType!$C$2:$C$20,MATCH($G951,CWC_VehType!$A$2:$A$20,0),)</f>
        <v>NT</v>
      </c>
      <c r="E951" s="122">
        <f>INDEX(wr_DMCcurves_FRM!$C$21:$C$80,MATCH(DMC_WR[[#This Row],[Tech_'#]],wr_DMCcurves_FRM!$A$21:$A$80,0),)</f>
        <v>0.97639724699999986</v>
      </c>
      <c r="F951" s="122">
        <f>INDEX(wr_DMCcurves_FRM!$D$21:$D$80,MATCH(DMC_WR[[#This Row],[Tech_'#]],wr_DMCcurves_FRM!$A$21:$A$80,0),)</f>
        <v>1.5237163682288766</v>
      </c>
      <c r="G951" s="26">
        <v>16</v>
      </c>
      <c r="H951" s="121">
        <v>16</v>
      </c>
      <c r="I951" s="121">
        <f>INDEX(TechList[ST_Thru],MATCH($A951,TechList[Tech_'#],0),)</f>
        <v>2024</v>
      </c>
      <c r="J951" s="121" t="str">
        <f>INDEX(TechList[Complexity],MATCH($A951,TechList[Tech_'#],0),)</f>
        <v>Med2</v>
      </c>
      <c r="K951" s="118">
        <f>INDEX(CurbWt_selection,MATCH(G951,CurbWts!$A$3:$A$21,0),)
*($B951/100)
*$E951</f>
        <v>740.3402307119577</v>
      </c>
    </row>
    <row r="952" spans="1:11" x14ac:dyDescent="0.25">
      <c r="A952" s="123">
        <v>142</v>
      </c>
      <c r="B952" s="120">
        <f>INDEX(TechList[Tech],MATCH(A952,TechList[Tech_'#],0),)</f>
        <v>21</v>
      </c>
      <c r="C952" s="121" t="str">
        <f t="shared" si="14"/>
        <v>142_16</v>
      </c>
      <c r="D952" s="121" t="str">
        <f>INDEX(CWC_VehType!$C$2:$C$20,MATCH($G952,CWC_VehType!$A$2:$A$20,0),)</f>
        <v>NT</v>
      </c>
      <c r="E952" s="122">
        <f>INDEX(wr_DMCcurves_FRM!$C$21:$C$80,MATCH(DMC_WR[[#This Row],[Tech_'#]],wr_DMCcurves_FRM!$A$21:$A$80,0),)</f>
        <v>1.0002118139999998</v>
      </c>
      <c r="F952" s="122">
        <f>INDEX(wr_DMCcurves_FRM!$D$21:$D$80,MATCH(DMC_WR[[#This Row],[Tech_'#]],wr_DMCcurves_FRM!$A$21:$A$80,0),)</f>
        <v>1.6190561741381839</v>
      </c>
      <c r="G952" s="26">
        <v>16</v>
      </c>
      <c r="H952" s="121">
        <v>16</v>
      </c>
      <c r="I952" s="121">
        <f>INDEX(TechList[ST_Thru],MATCH($A952,TechList[Tech_'#],0),)</f>
        <v>2024</v>
      </c>
      <c r="J952" s="121" t="str">
        <f>INDEX(TechList[Complexity],MATCH($A952,TechList[Tech_'#],0),)</f>
        <v>Med2</v>
      </c>
      <c r="K952" s="118">
        <f>INDEX(CurbWt_selection,MATCH(G952,CurbWts!$A$3:$A$21,0),)
*($B952/100)
*$E952</f>
        <v>776.89480486370803</v>
      </c>
    </row>
    <row r="953" spans="1:11" x14ac:dyDescent="0.25">
      <c r="A953" s="123">
        <v>143</v>
      </c>
      <c r="B953" s="120">
        <f>INDEX(TechList[Tech],MATCH(A953,TechList[Tech_'#],0),)</f>
        <v>21.5</v>
      </c>
      <c r="C953" s="121" t="str">
        <f t="shared" si="14"/>
        <v>143_16</v>
      </c>
      <c r="D953" s="121" t="str">
        <f>INDEX(CWC_VehType!$C$2:$C$20,MATCH($G953,CWC_VehType!$A$2:$A$20,0),)</f>
        <v>NT</v>
      </c>
      <c r="E953" s="122">
        <f>INDEX(wr_DMCcurves_FRM!$C$21:$C$80,MATCH(DMC_WR[[#This Row],[Tech_'#]],wr_DMCcurves_FRM!$A$21:$A$80,0),)</f>
        <v>1.0240263809999999</v>
      </c>
      <c r="F953" s="122">
        <f>INDEX(wr_DMCcurves_FRM!$D$21:$D$80,MATCH(DMC_WR[[#This Row],[Tech_'#]],wr_DMCcurves_FRM!$A$21:$A$80,0),)</f>
        <v>1.7143959800474913</v>
      </c>
      <c r="G953" s="26">
        <v>16</v>
      </c>
      <c r="H953" s="121">
        <v>16</v>
      </c>
      <c r="I953" s="121">
        <f>INDEX(TechList[ST_Thru],MATCH($A953,TechList[Tech_'#],0),)</f>
        <v>2024</v>
      </c>
      <c r="J953" s="121" t="str">
        <f>INDEX(TechList[Complexity],MATCH($A953,TechList[Tech_'#],0),)</f>
        <v>Med2</v>
      </c>
      <c r="K953" s="118">
        <f>INDEX(CurbWt_selection,MATCH(G953,CurbWts!$A$3:$A$21,0),)
*($B953/100)
*$E953</f>
        <v>814.33021212754898</v>
      </c>
    </row>
    <row r="954" spans="1:11" x14ac:dyDescent="0.25">
      <c r="A954" s="123">
        <v>144</v>
      </c>
      <c r="B954" s="120">
        <f>INDEX(TechList[Tech],MATCH(A954,TechList[Tech_'#],0),)</f>
        <v>22</v>
      </c>
      <c r="C954" s="121" t="str">
        <f t="shared" si="14"/>
        <v>144_16</v>
      </c>
      <c r="D954" s="121" t="str">
        <f>INDEX(CWC_VehType!$C$2:$C$20,MATCH($G954,CWC_VehType!$A$2:$A$20,0),)</f>
        <v>NT</v>
      </c>
      <c r="E954" s="122">
        <f>INDEX(wr_DMCcurves_FRM!$C$21:$C$80,MATCH(DMC_WR[[#This Row],[Tech_'#]],wr_DMCcurves_FRM!$A$21:$A$80,0),)</f>
        <v>1.0478409479999999</v>
      </c>
      <c r="F954" s="122">
        <f>INDEX(wr_DMCcurves_FRM!$D$21:$D$80,MATCH(DMC_WR[[#This Row],[Tech_'#]],wr_DMCcurves_FRM!$A$21:$A$80,0),)</f>
        <v>1.8097357859567986</v>
      </c>
      <c r="G954" s="26">
        <v>16</v>
      </c>
      <c r="H954" s="121">
        <v>16</v>
      </c>
      <c r="I954" s="121">
        <f>INDEX(TechList[ST_Thru],MATCH($A954,TechList[Tech_'#],0),)</f>
        <v>2024</v>
      </c>
      <c r="J954" s="121" t="str">
        <f>INDEX(TechList[Complexity],MATCH($A954,TechList[Tech_'#],0),)</f>
        <v>Med2</v>
      </c>
      <c r="K954" s="118">
        <f>INDEX(CurbWt_selection,MATCH(G954,CurbWts!$A$3:$A$21,0),)
*($B954/100)
*$E954</f>
        <v>852.6464525034803</v>
      </c>
    </row>
    <row r="955" spans="1:11" x14ac:dyDescent="0.25">
      <c r="A955" s="123">
        <v>145</v>
      </c>
      <c r="B955" s="120">
        <f>INDEX(TechList[Tech],MATCH(A955,TechList[Tech_'#],0),)</f>
        <v>22.5</v>
      </c>
      <c r="C955" s="121" t="str">
        <f t="shared" si="14"/>
        <v>145_16</v>
      </c>
      <c r="D955" s="121" t="str">
        <f>INDEX(CWC_VehType!$C$2:$C$20,MATCH($G955,CWC_VehType!$A$2:$A$20,0),)</f>
        <v>NT</v>
      </c>
      <c r="E955" s="122">
        <f>INDEX(wr_DMCcurves_FRM!$C$21:$C$80,MATCH(DMC_WR[[#This Row],[Tech_'#]],wr_DMCcurves_FRM!$A$21:$A$80,0),)</f>
        <v>1.071655515</v>
      </c>
      <c r="F955" s="122">
        <f>INDEX(wr_DMCcurves_FRM!$D$21:$D$80,MATCH(DMC_WR[[#This Row],[Tech_'#]],wr_DMCcurves_FRM!$A$21:$A$80,0),)</f>
        <v>1.9050755918661069</v>
      </c>
      <c r="G955" s="26">
        <v>16</v>
      </c>
      <c r="H955" s="121">
        <v>16</v>
      </c>
      <c r="I955" s="121">
        <f>INDEX(TechList[ST_Thru],MATCH($A955,TechList[Tech_'#],0),)</f>
        <v>2024</v>
      </c>
      <c r="J955" s="121" t="str">
        <f>INDEX(TechList[Complexity],MATCH($A955,TechList[Tech_'#],0),)</f>
        <v>Med2</v>
      </c>
      <c r="K955" s="118">
        <f>INDEX(CurbWt_selection,MATCH(G955,CurbWts!$A$3:$A$21,0),)
*($B955/100)
*$E955</f>
        <v>891.84352599150179</v>
      </c>
    </row>
    <row r="956" spans="1:11" x14ac:dyDescent="0.25">
      <c r="A956" s="123">
        <v>146</v>
      </c>
      <c r="B956" s="120">
        <f>INDEX(TechList[Tech],MATCH(A956,TechList[Tech_'#],0),)</f>
        <v>23</v>
      </c>
      <c r="C956" s="121" t="str">
        <f t="shared" si="14"/>
        <v>146_16</v>
      </c>
      <c r="D956" s="121" t="str">
        <f>INDEX(CWC_VehType!$C$2:$C$20,MATCH($G956,CWC_VehType!$A$2:$A$20,0),)</f>
        <v>NT</v>
      </c>
      <c r="E956" s="122">
        <f>INDEX(wr_DMCcurves_FRM!$C$21:$C$80,MATCH(DMC_WR[[#This Row],[Tech_'#]],wr_DMCcurves_FRM!$A$21:$A$80,0),)</f>
        <v>1.0954700819999998</v>
      </c>
      <c r="F956" s="122">
        <f>INDEX(wr_DMCcurves_FRM!$D$21:$D$80,MATCH(DMC_WR[[#This Row],[Tech_'#]],wr_DMCcurves_FRM!$A$21:$A$80,0),)</f>
        <v>2.0004153977754142</v>
      </c>
      <c r="G956" s="26">
        <v>16</v>
      </c>
      <c r="H956" s="121">
        <v>16</v>
      </c>
      <c r="I956" s="121">
        <f>INDEX(TechList[ST_Thru],MATCH($A956,TechList[Tech_'#],0),)</f>
        <v>2024</v>
      </c>
      <c r="J956" s="121" t="str">
        <f>INDEX(TechList[Complexity],MATCH($A956,TechList[Tech_'#],0),)</f>
        <v>Med2</v>
      </c>
      <c r="K956" s="118">
        <f>INDEX(CurbWt_selection,MATCH(G956,CurbWts!$A$3:$A$21,0),)
*($B956/100)
*$E956</f>
        <v>931.92143259161367</v>
      </c>
    </row>
    <row r="957" spans="1:11" x14ac:dyDescent="0.25">
      <c r="A957" s="123">
        <v>147</v>
      </c>
      <c r="B957" s="120">
        <f>INDEX(TechList[Tech],MATCH(A957,TechList[Tech_'#],0),)</f>
        <v>23.5</v>
      </c>
      <c r="C957" s="121" t="str">
        <f t="shared" si="14"/>
        <v>147_16</v>
      </c>
      <c r="D957" s="121" t="str">
        <f>INDEX(CWC_VehType!$C$2:$C$20,MATCH($G957,CWC_VehType!$A$2:$A$20,0),)</f>
        <v>NT</v>
      </c>
      <c r="E957" s="122">
        <f>INDEX(wr_DMCcurves_FRM!$C$21:$C$80,MATCH(DMC_WR[[#This Row],[Tech_'#]],wr_DMCcurves_FRM!$A$21:$A$80,0),)</f>
        <v>1.1192846489999999</v>
      </c>
      <c r="F957" s="122">
        <f>INDEX(wr_DMCcurves_FRM!$D$21:$D$80,MATCH(DMC_WR[[#This Row],[Tech_'#]],wr_DMCcurves_FRM!$A$21:$A$80,0),)</f>
        <v>2.0957552036847216</v>
      </c>
      <c r="G957" s="26">
        <v>16</v>
      </c>
      <c r="H957" s="121">
        <v>16</v>
      </c>
      <c r="I957" s="121">
        <f>INDEX(TechList[ST_Thru],MATCH($A957,TechList[Tech_'#],0),)</f>
        <v>2024</v>
      </c>
      <c r="J957" s="121" t="str">
        <f>INDEX(TechList[Complexity],MATCH($A957,TechList[Tech_'#],0),)</f>
        <v>Med2</v>
      </c>
      <c r="K957" s="118">
        <f>INDEX(CurbWt_selection,MATCH(G957,CurbWts!$A$3:$A$21,0),)
*($B957/100)
*$E957</f>
        <v>972.88017230381593</v>
      </c>
    </row>
    <row r="958" spans="1:11" x14ac:dyDescent="0.25">
      <c r="A958" s="123">
        <v>148</v>
      </c>
      <c r="B958" s="120">
        <f>INDEX(TechList[Tech],MATCH(A958,TechList[Tech_'#],0),)</f>
        <v>24</v>
      </c>
      <c r="C958" s="121" t="str">
        <f t="shared" si="14"/>
        <v>148_16</v>
      </c>
      <c r="D958" s="121" t="str">
        <f>INDEX(CWC_VehType!$C$2:$C$20,MATCH($G958,CWC_VehType!$A$2:$A$20,0),)</f>
        <v>NT</v>
      </c>
      <c r="E958" s="122">
        <f>INDEX(wr_DMCcurves_FRM!$C$21:$C$80,MATCH(DMC_WR[[#This Row],[Tech_'#]],wr_DMCcurves_FRM!$A$21:$A$80,0),)</f>
        <v>1.143099216</v>
      </c>
      <c r="F958" s="122">
        <f>INDEX(wr_DMCcurves_FRM!$D$21:$D$80,MATCH(DMC_WR[[#This Row],[Tech_'#]],wr_DMCcurves_FRM!$A$21:$A$80,0),)</f>
        <v>2.1910950095940289</v>
      </c>
      <c r="G958" s="26">
        <v>16</v>
      </c>
      <c r="H958" s="121">
        <v>16</v>
      </c>
      <c r="I958" s="121">
        <f>INDEX(TechList[ST_Thru],MATCH($A958,TechList[Tech_'#],0),)</f>
        <v>2024</v>
      </c>
      <c r="J958" s="121" t="str">
        <f>INDEX(TechList[Complexity],MATCH($A958,TechList[Tech_'#],0),)</f>
        <v>Med2</v>
      </c>
      <c r="K958" s="118">
        <f>INDEX(CurbWt_selection,MATCH(G958,CurbWts!$A$3:$A$21,0),)
*($B958/100)
*$E958</f>
        <v>1014.7197451281088</v>
      </c>
    </row>
    <row r="959" spans="1:11" x14ac:dyDescent="0.25">
      <c r="A959" s="123">
        <v>149</v>
      </c>
      <c r="B959" s="120">
        <f>INDEX(TechList[Tech],MATCH(A959,TechList[Tech_'#],0),)</f>
        <v>24.5</v>
      </c>
      <c r="C959" s="121" t="str">
        <f t="shared" si="14"/>
        <v>149_16</v>
      </c>
      <c r="D959" s="121" t="str">
        <f>INDEX(CWC_VehType!$C$2:$C$20,MATCH($G959,CWC_VehType!$A$2:$A$20,0),)</f>
        <v>NT</v>
      </c>
      <c r="E959" s="122">
        <f>INDEX(wr_DMCcurves_FRM!$C$21:$C$80,MATCH(DMC_WR[[#This Row],[Tech_'#]],wr_DMCcurves_FRM!$A$21:$A$80,0),)</f>
        <v>1.1669137829999998</v>
      </c>
      <c r="F959" s="122">
        <f>INDEX(wr_DMCcurves_FRM!$D$21:$D$80,MATCH(DMC_WR[[#This Row],[Tech_'#]],wr_DMCcurves_FRM!$A$21:$A$80,0),)</f>
        <v>2.2864348155033372</v>
      </c>
      <c r="G959" s="26">
        <v>16</v>
      </c>
      <c r="H959" s="121">
        <v>16</v>
      </c>
      <c r="I959" s="121">
        <f>INDEX(TechList[ST_Thru],MATCH($A959,TechList[Tech_'#],0),)</f>
        <v>2024</v>
      </c>
      <c r="J959" s="121" t="str">
        <f>INDEX(TechList[Complexity],MATCH($A959,TechList[Tech_'#],0),)</f>
        <v>Med2</v>
      </c>
      <c r="K959" s="118">
        <f>INDEX(CurbWt_selection,MATCH(G959,CurbWts!$A$3:$A$21,0),)
*($B959/100)
*$E959</f>
        <v>1057.4401510644916</v>
      </c>
    </row>
    <row r="960" spans="1:11" x14ac:dyDescent="0.25">
      <c r="A960" s="123">
        <v>150</v>
      </c>
      <c r="B960" s="120">
        <f>INDEX(TechList[Tech],MATCH(A960,TechList[Tech_'#],0),)</f>
        <v>25</v>
      </c>
      <c r="C960" s="121" t="str">
        <f t="shared" si="14"/>
        <v>150_16</v>
      </c>
      <c r="D960" s="121" t="str">
        <f>INDEX(CWC_VehType!$C$2:$C$20,MATCH($G960,CWC_VehType!$A$2:$A$20,0),)</f>
        <v>NT</v>
      </c>
      <c r="E960" s="122">
        <f>INDEX(wr_DMCcurves_FRM!$C$21:$C$80,MATCH(DMC_WR[[#This Row],[Tech_'#]],wr_DMCcurves_FRM!$A$21:$A$80,0),)</f>
        <v>1.1907283499999999</v>
      </c>
      <c r="F960" s="122">
        <f>INDEX(wr_DMCcurves_FRM!$D$21:$D$80,MATCH(DMC_WR[[#This Row],[Tech_'#]],wr_DMCcurves_FRM!$A$21:$A$80,0),)</f>
        <v>2.3817746214126445</v>
      </c>
      <c r="G960" s="26">
        <v>16</v>
      </c>
      <c r="H960" s="121">
        <v>16</v>
      </c>
      <c r="I960" s="121">
        <f>INDEX(TechList[ST_Thru],MATCH($A960,TechList[Tech_'#],0),)</f>
        <v>2024</v>
      </c>
      <c r="J960" s="121" t="str">
        <f>INDEX(TechList[Complexity],MATCH($A960,TechList[Tech_'#],0),)</f>
        <v>High1</v>
      </c>
      <c r="K960" s="118">
        <f>INDEX(CurbWt_selection,MATCH(G960,CurbWts!$A$3:$A$21,0),)
*($B960/100)
*$E960</f>
        <v>1101.041390112965</v>
      </c>
    </row>
    <row r="961" spans="1:11" x14ac:dyDescent="0.25">
      <c r="A961" s="123">
        <v>151</v>
      </c>
      <c r="B961" s="120">
        <f>INDEX(TechList[Tech],MATCH(A961,TechList[Tech_'#],0),)</f>
        <v>25.5</v>
      </c>
      <c r="C961" s="121" t="str">
        <f t="shared" si="14"/>
        <v>151_16</v>
      </c>
      <c r="D961" s="121" t="str">
        <f>INDEX(CWC_VehType!$C$2:$C$20,MATCH($G961,CWC_VehType!$A$2:$A$20,0),)</f>
        <v>NT</v>
      </c>
      <c r="E961" s="122">
        <f>INDEX(wr_DMCcurves_FRM!$C$21:$C$80,MATCH(DMC_WR[[#This Row],[Tech_'#]],wr_DMCcurves_FRM!$A$21:$A$80,0),)</f>
        <v>1.2145429169999999</v>
      </c>
      <c r="F961" s="122">
        <f>INDEX(wr_DMCcurves_FRM!$D$21:$D$80,MATCH(DMC_WR[[#This Row],[Tech_'#]],wr_DMCcurves_FRM!$A$21:$A$80,0),)</f>
        <v>2.4771144273219519</v>
      </c>
      <c r="G961" s="26">
        <v>16</v>
      </c>
      <c r="H961" s="121">
        <v>16</v>
      </c>
      <c r="I961" s="121">
        <f>INDEX(TechList[ST_Thru],MATCH($A961,TechList[Tech_'#],0),)</f>
        <v>2024</v>
      </c>
      <c r="J961" s="121" t="str">
        <f>INDEX(TechList[Complexity],MATCH($A961,TechList[Tech_'#],0),)</f>
        <v>High1</v>
      </c>
      <c r="K961" s="118">
        <f>INDEX(CurbWt_selection,MATCH(G961,CurbWts!$A$3:$A$21,0),)
*($B961/100)
*$E961</f>
        <v>1145.523462273529</v>
      </c>
    </row>
    <row r="962" spans="1:11" x14ac:dyDescent="0.25">
      <c r="A962" s="123">
        <v>152</v>
      </c>
      <c r="B962" s="120">
        <f>INDEX(TechList[Tech],MATCH(A962,TechList[Tech_'#],0),)</f>
        <v>26</v>
      </c>
      <c r="C962" s="121" t="str">
        <f t="shared" si="14"/>
        <v>152_16</v>
      </c>
      <c r="D962" s="121" t="str">
        <f>INDEX(CWC_VehType!$C$2:$C$20,MATCH($G962,CWC_VehType!$A$2:$A$20,0),)</f>
        <v>NT</v>
      </c>
      <c r="E962" s="122">
        <f>INDEX(wr_DMCcurves_FRM!$C$21:$C$80,MATCH(DMC_WR[[#This Row],[Tech_'#]],wr_DMCcurves_FRM!$A$21:$A$80,0),)</f>
        <v>1.2383574839999998</v>
      </c>
      <c r="F962" s="122">
        <f>INDEX(wr_DMCcurves_FRM!$D$21:$D$80,MATCH(DMC_WR[[#This Row],[Tech_'#]],wr_DMCcurves_FRM!$A$21:$A$80,0),)</f>
        <v>2.5724542332312601</v>
      </c>
      <c r="G962" s="26">
        <v>16</v>
      </c>
      <c r="H962" s="121">
        <v>16</v>
      </c>
      <c r="I962" s="121">
        <f>INDEX(TechList[ST_Thru],MATCH($A962,TechList[Tech_'#],0),)</f>
        <v>2024</v>
      </c>
      <c r="J962" s="121" t="str">
        <f>INDEX(TechList[Complexity],MATCH($A962,TechList[Tech_'#],0),)</f>
        <v>High1</v>
      </c>
      <c r="K962" s="118">
        <f>INDEX(CurbWt_selection,MATCH(G962,CurbWts!$A$3:$A$21,0),)
*($B962/100)
*$E962</f>
        <v>1190.886367546183</v>
      </c>
    </row>
    <row r="963" spans="1:11" x14ac:dyDescent="0.25">
      <c r="A963" s="123">
        <v>153</v>
      </c>
      <c r="B963" s="120">
        <f>INDEX(TechList[Tech],MATCH(A963,TechList[Tech_'#],0),)</f>
        <v>26.5</v>
      </c>
      <c r="C963" s="121" t="str">
        <f t="shared" si="14"/>
        <v>153_16</v>
      </c>
      <c r="D963" s="121" t="str">
        <f>INDEX(CWC_VehType!$C$2:$C$20,MATCH($G963,CWC_VehType!$A$2:$A$20,0),)</f>
        <v>NT</v>
      </c>
      <c r="E963" s="122">
        <f>INDEX(wr_DMCcurves_FRM!$C$21:$C$80,MATCH(DMC_WR[[#This Row],[Tech_'#]],wr_DMCcurves_FRM!$A$21:$A$80,0),)</f>
        <v>1.2621720509999999</v>
      </c>
      <c r="F963" s="122">
        <f>INDEX(wr_DMCcurves_FRM!$D$21:$D$80,MATCH(DMC_WR[[#This Row],[Tech_'#]],wr_DMCcurves_FRM!$A$21:$A$80,0),)</f>
        <v>2.6677940391405675</v>
      </c>
      <c r="G963" s="26">
        <v>16</v>
      </c>
      <c r="H963" s="121">
        <v>16</v>
      </c>
      <c r="I963" s="121">
        <f>INDEX(TechList[ST_Thru],MATCH($A963,TechList[Tech_'#],0),)</f>
        <v>2024</v>
      </c>
      <c r="J963" s="121" t="str">
        <f>INDEX(TechList[Complexity],MATCH($A963,TechList[Tech_'#],0),)</f>
        <v>High1</v>
      </c>
      <c r="K963" s="118">
        <f>INDEX(CurbWt_selection,MATCH(G963,CurbWts!$A$3:$A$21,0),)
*($B963/100)
*$E963</f>
        <v>1237.1301059309276</v>
      </c>
    </row>
    <row r="964" spans="1:11" x14ac:dyDescent="0.25">
      <c r="A964" s="123">
        <v>154</v>
      </c>
      <c r="B964" s="120">
        <f>INDEX(TechList[Tech],MATCH(A964,TechList[Tech_'#],0),)</f>
        <v>27</v>
      </c>
      <c r="C964" s="121" t="str">
        <f t="shared" si="14"/>
        <v>154_16</v>
      </c>
      <c r="D964" s="121" t="str">
        <f>INDEX(CWC_VehType!$C$2:$C$20,MATCH($G964,CWC_VehType!$A$2:$A$20,0),)</f>
        <v>NT</v>
      </c>
      <c r="E964" s="122">
        <f>INDEX(wr_DMCcurves_FRM!$C$21:$C$80,MATCH(DMC_WR[[#This Row],[Tech_'#]],wr_DMCcurves_FRM!$A$21:$A$80,0),)</f>
        <v>1.2859866179999997</v>
      </c>
      <c r="F964" s="122">
        <f>INDEX(wr_DMCcurves_FRM!$D$21:$D$80,MATCH(DMC_WR[[#This Row],[Tech_'#]],wr_DMCcurves_FRM!$A$21:$A$80,0),)</f>
        <v>2.7631338450498757</v>
      </c>
      <c r="G964" s="26">
        <v>16</v>
      </c>
      <c r="H964" s="121">
        <v>16</v>
      </c>
      <c r="I964" s="121">
        <f>INDEX(TechList[ST_Thru],MATCH($A964,TechList[Tech_'#],0),)</f>
        <v>2024</v>
      </c>
      <c r="J964" s="121" t="str">
        <f>INDEX(TechList[Complexity],MATCH($A964,TechList[Tech_'#],0),)</f>
        <v>High1</v>
      </c>
      <c r="K964" s="118">
        <f>INDEX(CurbWt_selection,MATCH(G964,CurbWts!$A$3:$A$21,0),)
*($B964/100)
*$E964</f>
        <v>1284.2546774277625</v>
      </c>
    </row>
    <row r="965" spans="1:11" x14ac:dyDescent="0.25">
      <c r="A965" s="123">
        <v>155</v>
      </c>
      <c r="B965" s="120">
        <f>INDEX(TechList[Tech],MATCH(A965,TechList[Tech_'#],0),)</f>
        <v>27.5</v>
      </c>
      <c r="C965" s="121" t="str">
        <f t="shared" si="14"/>
        <v>155_16</v>
      </c>
      <c r="D965" s="121" t="str">
        <f>INDEX(CWC_VehType!$C$2:$C$20,MATCH($G965,CWC_VehType!$A$2:$A$20,0),)</f>
        <v>NT</v>
      </c>
      <c r="E965" s="122">
        <f>INDEX(wr_DMCcurves_FRM!$C$21:$C$80,MATCH(DMC_WR[[#This Row],[Tech_'#]],wr_DMCcurves_FRM!$A$21:$A$80,0),)</f>
        <v>1.3098011849999998</v>
      </c>
      <c r="F965" s="122">
        <f>INDEX(wr_DMCcurves_FRM!$D$21:$D$80,MATCH(DMC_WR[[#This Row],[Tech_'#]],wr_DMCcurves_FRM!$A$21:$A$80,0),)</f>
        <v>2.8584736509591822</v>
      </c>
      <c r="G965" s="26">
        <v>16</v>
      </c>
      <c r="H965" s="121">
        <v>16</v>
      </c>
      <c r="I965" s="121">
        <f>INDEX(TechList[ST_Thru],MATCH($A965,TechList[Tech_'#],0),)</f>
        <v>2024</v>
      </c>
      <c r="J965" s="121" t="str">
        <f>INDEX(TechList[Complexity],MATCH($A965,TechList[Tech_'#],0),)</f>
        <v>High1</v>
      </c>
      <c r="K965" s="118">
        <f>INDEX(CurbWt_selection,MATCH(G965,CurbWts!$A$3:$A$21,0),)
*($B965/100)
*$E965</f>
        <v>1332.2600820366879</v>
      </c>
    </row>
    <row r="966" spans="1:11" x14ac:dyDescent="0.25">
      <c r="A966" s="123">
        <v>156</v>
      </c>
      <c r="B966" s="120">
        <f>INDEX(TechList[Tech],MATCH(A966,TechList[Tech_'#],0),)</f>
        <v>28</v>
      </c>
      <c r="C966" s="121" t="str">
        <f t="shared" si="14"/>
        <v>156_16</v>
      </c>
      <c r="D966" s="121" t="str">
        <f>INDEX(CWC_VehType!$C$2:$C$20,MATCH($G966,CWC_VehType!$A$2:$A$20,0),)</f>
        <v>NT</v>
      </c>
      <c r="E966" s="122">
        <f>INDEX(wr_DMCcurves_FRM!$C$21:$C$80,MATCH(DMC_WR[[#This Row],[Tech_'#]],wr_DMCcurves_FRM!$A$21:$A$80,0),)</f>
        <v>1.3336157519999998</v>
      </c>
      <c r="F966" s="122">
        <f>INDEX(wr_DMCcurves_FRM!$D$21:$D$80,MATCH(DMC_WR[[#This Row],[Tech_'#]],wr_DMCcurves_FRM!$A$21:$A$80,0),)</f>
        <v>2.9538134568684904</v>
      </c>
      <c r="G966" s="26">
        <v>16</v>
      </c>
      <c r="H966" s="121">
        <v>16</v>
      </c>
      <c r="I966" s="121">
        <f>INDEX(TechList[ST_Thru],MATCH($A966,TechList[Tech_'#],0),)</f>
        <v>2024</v>
      </c>
      <c r="J966" s="121" t="str">
        <f>INDEX(TechList[Complexity],MATCH($A966,TechList[Tech_'#],0),)</f>
        <v>High1</v>
      </c>
      <c r="K966" s="118">
        <f>INDEX(CurbWt_selection,MATCH(G966,CurbWts!$A$3:$A$21,0),)
*($B966/100)
*$E966</f>
        <v>1381.1463197577036</v>
      </c>
    </row>
    <row r="967" spans="1:11" x14ac:dyDescent="0.25">
      <c r="A967" s="123">
        <v>157</v>
      </c>
      <c r="B967" s="120">
        <f>INDEX(TechList[Tech],MATCH(A967,TechList[Tech_'#],0),)</f>
        <v>28.5</v>
      </c>
      <c r="C967" s="121" t="str">
        <f t="shared" si="14"/>
        <v>157_16</v>
      </c>
      <c r="D967" s="121" t="str">
        <f>INDEX(CWC_VehType!$C$2:$C$20,MATCH($G967,CWC_VehType!$A$2:$A$20,0),)</f>
        <v>NT</v>
      </c>
      <c r="E967" s="122">
        <f>INDEX(wr_DMCcurves_FRM!$C$21:$C$80,MATCH(DMC_WR[[#This Row],[Tech_'#]],wr_DMCcurves_FRM!$A$21:$A$80,0),)</f>
        <v>1.3574303189999997</v>
      </c>
      <c r="F967" s="122">
        <f>INDEX(wr_DMCcurves_FRM!$D$21:$D$80,MATCH(DMC_WR[[#This Row],[Tech_'#]],wr_DMCcurves_FRM!$A$21:$A$80,0),)</f>
        <v>3.0491532627777977</v>
      </c>
      <c r="G967" s="26">
        <v>16</v>
      </c>
      <c r="H967" s="121">
        <v>16</v>
      </c>
      <c r="I967" s="121">
        <f>INDEX(TechList[ST_Thru],MATCH($A967,TechList[Tech_'#],0),)</f>
        <v>2024</v>
      </c>
      <c r="J967" s="121" t="str">
        <f>INDEX(TechList[Complexity],MATCH($A967,TechList[Tech_'#],0),)</f>
        <v>High1</v>
      </c>
      <c r="K967" s="118">
        <f>INDEX(CurbWt_selection,MATCH(G967,CurbWts!$A$3:$A$21,0),)
*($B967/100)
*$E967</f>
        <v>1430.9133905908093</v>
      </c>
    </row>
    <row r="968" spans="1:11" x14ac:dyDescent="0.25">
      <c r="A968" s="123">
        <v>158</v>
      </c>
      <c r="B968" s="120">
        <f>INDEX(TechList[Tech],MATCH(A968,TechList[Tech_'#],0),)</f>
        <v>29</v>
      </c>
      <c r="C968" s="121" t="str">
        <f t="shared" si="14"/>
        <v>158_16</v>
      </c>
      <c r="D968" s="121" t="str">
        <f>INDEX(CWC_VehType!$C$2:$C$20,MATCH($G968,CWC_VehType!$A$2:$A$20,0),)</f>
        <v>NT</v>
      </c>
      <c r="E968" s="122">
        <f>INDEX(wr_DMCcurves_FRM!$C$21:$C$80,MATCH(DMC_WR[[#This Row],[Tech_'#]],wr_DMCcurves_FRM!$A$21:$A$80,0),)</f>
        <v>1.3812448859999997</v>
      </c>
      <c r="F968" s="122">
        <f>INDEX(wr_DMCcurves_FRM!$D$21:$D$80,MATCH(DMC_WR[[#This Row],[Tech_'#]],wr_DMCcurves_FRM!$A$21:$A$80,0),)</f>
        <v>3.1444930686871051</v>
      </c>
      <c r="G968" s="26">
        <v>16</v>
      </c>
      <c r="H968" s="121">
        <v>16</v>
      </c>
      <c r="I968" s="121">
        <f>INDEX(TechList[ST_Thru],MATCH($A968,TechList[Tech_'#],0),)</f>
        <v>2024</v>
      </c>
      <c r="J968" s="121" t="str">
        <f>INDEX(TechList[Complexity],MATCH($A968,TechList[Tech_'#],0),)</f>
        <v>High1</v>
      </c>
      <c r="K968" s="118">
        <f>INDEX(CurbWt_selection,MATCH(G968,CurbWts!$A$3:$A$21,0),)
*($B968/100)
*$E968</f>
        <v>1481.5612945360056</v>
      </c>
    </row>
    <row r="969" spans="1:11" x14ac:dyDescent="0.25">
      <c r="A969" s="123">
        <v>159</v>
      </c>
      <c r="B969" s="120">
        <f>INDEX(TechList[Tech],MATCH(A969,TechList[Tech_'#],0),)</f>
        <v>29.5</v>
      </c>
      <c r="C969" s="121" t="str">
        <f t="shared" si="14"/>
        <v>159_16</v>
      </c>
      <c r="D969" s="121" t="str">
        <f>INDEX(CWC_VehType!$C$2:$C$20,MATCH($G969,CWC_VehType!$A$2:$A$20,0),)</f>
        <v>NT</v>
      </c>
      <c r="E969" s="122">
        <f>INDEX(wr_DMCcurves_FRM!$C$21:$C$80,MATCH(DMC_WR[[#This Row],[Tech_'#]],wr_DMCcurves_FRM!$A$21:$A$80,0),)</f>
        <v>1.4050594529999998</v>
      </c>
      <c r="F969" s="122">
        <f>INDEX(wr_DMCcurves_FRM!$D$21:$D$80,MATCH(DMC_WR[[#This Row],[Tech_'#]],wr_DMCcurves_FRM!$A$21:$A$80,0),)</f>
        <v>3.2398328745964124</v>
      </c>
      <c r="G969" s="26">
        <v>16</v>
      </c>
      <c r="H969" s="121">
        <v>16</v>
      </c>
      <c r="I969" s="121">
        <f>INDEX(TechList[ST_Thru],MATCH($A969,TechList[Tech_'#],0),)</f>
        <v>2024</v>
      </c>
      <c r="J969" s="121" t="str">
        <f>INDEX(TechList[Complexity],MATCH($A969,TechList[Tech_'#],0),)</f>
        <v>High1</v>
      </c>
      <c r="K969" s="118">
        <f>INDEX(CurbWt_selection,MATCH(G969,CurbWts!$A$3:$A$21,0),)
*($B969/100)
*$E969</f>
        <v>1533.0900315932925</v>
      </c>
    </row>
    <row r="970" spans="1:11" x14ac:dyDescent="0.25">
      <c r="A970" s="119">
        <v>160</v>
      </c>
      <c r="B970" s="120">
        <f>INDEX(TechList[Tech],MATCH(A970,TechList[Tech_'#],0),)</f>
        <v>30</v>
      </c>
      <c r="C970" s="121" t="str">
        <f t="shared" si="14"/>
        <v>160_16</v>
      </c>
      <c r="D970" s="121" t="str">
        <f>INDEX(CWC_VehType!$C$2:$C$20,MATCH($G970,CWC_VehType!$A$2:$A$20,0),)</f>
        <v>NT</v>
      </c>
      <c r="E970" s="122">
        <f>INDEX(wr_DMCcurves_FRM!$C$21:$C$80,MATCH(DMC_WR[[#This Row],[Tech_'#]],wr_DMCcurves_FRM!$A$21:$A$80,0),)</f>
        <v>1.4288740199999999</v>
      </c>
      <c r="F970" s="122">
        <f>INDEX(wr_DMCcurves_FRM!$D$21:$D$80,MATCH(DMC_WR[[#This Row],[Tech_'#]],wr_DMCcurves_FRM!$A$21:$A$80,0),)</f>
        <v>3.3351726805057207</v>
      </c>
      <c r="G970" s="26">
        <v>16</v>
      </c>
      <c r="H970" s="121">
        <v>16</v>
      </c>
      <c r="I970" s="121">
        <f>INDEX(TechList[ST_Thru],MATCH($A970,TechList[Tech_'#],0),)</f>
        <v>2024</v>
      </c>
      <c r="J970" s="121" t="str">
        <f>INDEX(TechList[Complexity],MATCH($A970,TechList[Tech_'#],0),)</f>
        <v>High1</v>
      </c>
      <c r="K970" s="118">
        <f>INDEX(CurbWt_selection,MATCH(G970,CurbWts!$A$3:$A$21,0),)
*($B970/100)
*$E970</f>
        <v>1585.49960176267</v>
      </c>
    </row>
    <row r="971" spans="1:11" x14ac:dyDescent="0.25">
      <c r="A971" s="123">
        <v>101</v>
      </c>
      <c r="B971" s="120">
        <f>INDEX(TechList[Tech],MATCH(A971,TechList[Tech_'#],0),)</f>
        <v>0.5</v>
      </c>
      <c r="C971" s="121" t="str">
        <f t="shared" ref="C971:C1034" si="15">CONCATENATE($A971,"_",TEXT(G971,"00"))</f>
        <v>101_17</v>
      </c>
      <c r="D971" s="121" t="str">
        <f>INDEX(CWC_VehType!$C$2:$C$20,MATCH($G971,CWC_VehType!$A$2:$A$20,0),)</f>
        <v>NT</v>
      </c>
      <c r="E971" s="122">
        <f>INDEX(wr_DMCcurves_FRM!$C$21:$C$80,MATCH(DMC_WR[[#This Row],[Tech_'#]],wr_DMCcurves_FRM!$A$21:$A$80,0),)</f>
        <v>2.3814566999999998E-2</v>
      </c>
      <c r="F971" s="122">
        <f>INDEX(wr_DMCcurves_FRM!$D$21:$D$80,MATCH(DMC_WR[[#This Row],[Tech_'#]],wr_DMCcurves_FRM!$A$21:$A$80,0),)</f>
        <v>-2.2898758681434268</v>
      </c>
      <c r="G971" s="26">
        <v>17</v>
      </c>
      <c r="H971" s="121">
        <v>16</v>
      </c>
      <c r="I971" s="121">
        <f>INDEX(TechList[ST_Thru],MATCH($A971,TechList[Tech_'#],0),)</f>
        <v>2024</v>
      </c>
      <c r="J971" s="121" t="str">
        <f>INDEX(TechList[Complexity],MATCH($A971,TechList[Tech_'#],0),)</f>
        <v>Low2</v>
      </c>
      <c r="K971" s="118">
        <f>INDEX(CurbWt_selection,MATCH(G971,CurbWts!$A$3:$A$21,0),)
*($B971/100)
*$E971</f>
        <v>0.44863630618899014</v>
      </c>
    </row>
    <row r="972" spans="1:11" x14ac:dyDescent="0.25">
      <c r="A972" s="123">
        <v>102</v>
      </c>
      <c r="B972" s="120">
        <f>INDEX(TechList[Tech],MATCH(A972,TechList[Tech_'#],0),)</f>
        <v>1</v>
      </c>
      <c r="C972" s="121" t="str">
        <f t="shared" si="15"/>
        <v>102_17</v>
      </c>
      <c r="D972" s="121" t="str">
        <f>INDEX(CWC_VehType!$C$2:$C$20,MATCH($G972,CWC_VehType!$A$2:$A$20,0),)</f>
        <v>NT</v>
      </c>
      <c r="E972" s="122">
        <f>INDEX(wr_DMCcurves_FRM!$C$21:$C$80,MATCH(DMC_WR[[#This Row],[Tech_'#]],wr_DMCcurves_FRM!$A$21:$A$80,0),)</f>
        <v>4.7629133999999997E-2</v>
      </c>
      <c r="F972" s="122">
        <f>INDEX(wr_DMCcurves_FRM!$D$21:$D$80,MATCH(DMC_WR[[#This Row],[Tech_'#]],wr_DMCcurves_FRM!$A$21:$A$80,0),)</f>
        <v>-2.1945360622341195</v>
      </c>
      <c r="G972" s="26">
        <v>17</v>
      </c>
      <c r="H972" s="121">
        <v>16</v>
      </c>
      <c r="I972" s="121">
        <f>INDEX(TechList[ST_Thru],MATCH($A972,TechList[Tech_'#],0),)</f>
        <v>2024</v>
      </c>
      <c r="J972" s="121" t="str">
        <f>INDEX(TechList[Complexity],MATCH($A972,TechList[Tech_'#],0),)</f>
        <v>Low2</v>
      </c>
      <c r="K972" s="118">
        <f>INDEX(CurbWt_selection,MATCH(G972,CurbWts!$A$3:$A$21,0),)
*($B972/100)
*$E972</f>
        <v>1.7945452247559606</v>
      </c>
    </row>
    <row r="973" spans="1:11" x14ac:dyDescent="0.25">
      <c r="A973" s="123">
        <v>103</v>
      </c>
      <c r="B973" s="120">
        <f>INDEX(TechList[Tech],MATCH(A973,TechList[Tech_'#],0),)</f>
        <v>1.5</v>
      </c>
      <c r="C973" s="121" t="str">
        <f t="shared" si="15"/>
        <v>103_17</v>
      </c>
      <c r="D973" s="121" t="str">
        <f>INDEX(CWC_VehType!$C$2:$C$20,MATCH($G973,CWC_VehType!$A$2:$A$20,0),)</f>
        <v>NT</v>
      </c>
      <c r="E973" s="122">
        <f>INDEX(wr_DMCcurves_FRM!$C$21:$C$80,MATCH(DMC_WR[[#This Row],[Tech_'#]],wr_DMCcurves_FRM!$A$21:$A$80,0),)</f>
        <v>7.1443700999999998E-2</v>
      </c>
      <c r="F973" s="122">
        <f>INDEX(wr_DMCcurves_FRM!$D$21:$D$80,MATCH(DMC_WR[[#This Row],[Tech_'#]],wr_DMCcurves_FRM!$A$21:$A$80,0),)</f>
        <v>-2.0991962563248121</v>
      </c>
      <c r="G973" s="26">
        <v>17</v>
      </c>
      <c r="H973" s="121">
        <v>16</v>
      </c>
      <c r="I973" s="121">
        <f>INDEX(TechList[ST_Thru],MATCH($A973,TechList[Tech_'#],0),)</f>
        <v>2024</v>
      </c>
      <c r="J973" s="121" t="str">
        <f>INDEX(TechList[Complexity],MATCH($A973,TechList[Tech_'#],0),)</f>
        <v>Low2</v>
      </c>
      <c r="K973" s="118">
        <f>INDEX(CurbWt_selection,MATCH(G973,CurbWts!$A$3:$A$21,0),)
*($B973/100)
*$E973</f>
        <v>4.0377267557009109</v>
      </c>
    </row>
    <row r="974" spans="1:11" x14ac:dyDescent="0.25">
      <c r="A974" s="123">
        <v>104</v>
      </c>
      <c r="B974" s="120">
        <f>INDEX(TechList[Tech],MATCH(A974,TechList[Tech_'#],0),)</f>
        <v>2</v>
      </c>
      <c r="C974" s="121" t="str">
        <f t="shared" si="15"/>
        <v>104_17</v>
      </c>
      <c r="D974" s="121" t="str">
        <f>INDEX(CWC_VehType!$C$2:$C$20,MATCH($G974,CWC_VehType!$A$2:$A$20,0),)</f>
        <v>NT</v>
      </c>
      <c r="E974" s="122">
        <f>INDEX(wr_DMCcurves_FRM!$C$21:$C$80,MATCH(DMC_WR[[#This Row],[Tech_'#]],wr_DMCcurves_FRM!$A$21:$A$80,0),)</f>
        <v>9.5258267999999993E-2</v>
      </c>
      <c r="F974" s="122">
        <f>INDEX(wr_DMCcurves_FRM!$D$21:$D$80,MATCH(DMC_WR[[#This Row],[Tech_'#]],wr_DMCcurves_FRM!$A$21:$A$80,0),)</f>
        <v>-2.0038564504155043</v>
      </c>
      <c r="G974" s="26">
        <v>17</v>
      </c>
      <c r="H974" s="121">
        <v>16</v>
      </c>
      <c r="I974" s="121">
        <f>INDEX(TechList[ST_Thru],MATCH($A974,TechList[Tech_'#],0),)</f>
        <v>2024</v>
      </c>
      <c r="J974" s="121" t="str">
        <f>INDEX(TechList[Complexity],MATCH($A974,TechList[Tech_'#],0),)</f>
        <v>Low2</v>
      </c>
      <c r="K974" s="118">
        <f>INDEX(CurbWt_selection,MATCH(G974,CurbWts!$A$3:$A$21,0),)
*($B974/100)
*$E974</f>
        <v>7.1781808990238423</v>
      </c>
    </row>
    <row r="975" spans="1:11" x14ac:dyDescent="0.25">
      <c r="A975" s="123">
        <v>105</v>
      </c>
      <c r="B975" s="120">
        <f>INDEX(TechList[Tech],MATCH(A975,TechList[Tech_'#],0),)</f>
        <v>2.5</v>
      </c>
      <c r="C975" s="121" t="str">
        <f t="shared" si="15"/>
        <v>105_17</v>
      </c>
      <c r="D975" s="121" t="str">
        <f>INDEX(CWC_VehType!$C$2:$C$20,MATCH($G975,CWC_VehType!$A$2:$A$20,0),)</f>
        <v>NT</v>
      </c>
      <c r="E975" s="122">
        <f>INDEX(wr_DMCcurves_FRM!$C$21:$C$80,MATCH(DMC_WR[[#This Row],[Tech_'#]],wr_DMCcurves_FRM!$A$21:$A$80,0),)</f>
        <v>0.11907283499999999</v>
      </c>
      <c r="F975" s="122">
        <f>INDEX(wr_DMCcurves_FRM!$D$21:$D$80,MATCH(DMC_WR[[#This Row],[Tech_'#]],wr_DMCcurves_FRM!$A$21:$A$80,0),)</f>
        <v>-1.9085166445061967</v>
      </c>
      <c r="G975" s="26">
        <v>17</v>
      </c>
      <c r="H975" s="121">
        <v>16</v>
      </c>
      <c r="I975" s="121">
        <f>INDEX(TechList[ST_Thru],MATCH($A975,TechList[Tech_'#],0),)</f>
        <v>2024</v>
      </c>
      <c r="J975" s="121" t="str">
        <f>INDEX(TechList[Complexity],MATCH($A975,TechList[Tech_'#],0),)</f>
        <v>Low2</v>
      </c>
      <c r="K975" s="118">
        <f>INDEX(CurbWt_selection,MATCH(G975,CurbWts!$A$3:$A$21,0),)
*($B975/100)
*$E975</f>
        <v>11.215907654724754</v>
      </c>
    </row>
    <row r="976" spans="1:11" x14ac:dyDescent="0.25">
      <c r="A976" s="123">
        <v>106</v>
      </c>
      <c r="B976" s="120">
        <f>INDEX(TechList[Tech],MATCH(A976,TechList[Tech_'#],0),)</f>
        <v>3</v>
      </c>
      <c r="C976" s="121" t="str">
        <f t="shared" si="15"/>
        <v>106_17</v>
      </c>
      <c r="D976" s="121" t="str">
        <f>INDEX(CWC_VehType!$C$2:$C$20,MATCH($G976,CWC_VehType!$A$2:$A$20,0),)</f>
        <v>NT</v>
      </c>
      <c r="E976" s="122">
        <f>INDEX(wr_DMCcurves_FRM!$C$21:$C$80,MATCH(DMC_WR[[#This Row],[Tech_'#]],wr_DMCcurves_FRM!$A$21:$A$80,0),)</f>
        <v>0.142887402</v>
      </c>
      <c r="F976" s="122">
        <f>INDEX(wr_DMCcurves_FRM!$D$21:$D$80,MATCH(DMC_WR[[#This Row],[Tech_'#]],wr_DMCcurves_FRM!$A$21:$A$80,0),)</f>
        <v>-1.8131768385968892</v>
      </c>
      <c r="G976" s="26">
        <v>17</v>
      </c>
      <c r="H976" s="121">
        <v>16</v>
      </c>
      <c r="I976" s="121">
        <f>INDEX(TechList[ST_Thru],MATCH($A976,TechList[Tech_'#],0),)</f>
        <v>2024</v>
      </c>
      <c r="J976" s="121" t="str">
        <f>INDEX(TechList[Complexity],MATCH($A976,TechList[Tech_'#],0),)</f>
        <v>Low2</v>
      </c>
      <c r="K976" s="118">
        <f>INDEX(CurbWt_selection,MATCH(G976,CurbWts!$A$3:$A$21,0),)
*($B976/100)
*$E976</f>
        <v>16.150907022803644</v>
      </c>
    </row>
    <row r="977" spans="1:11" x14ac:dyDescent="0.25">
      <c r="A977" s="123">
        <v>107</v>
      </c>
      <c r="B977" s="120">
        <f>INDEX(TechList[Tech],MATCH(A977,TechList[Tech_'#],0),)</f>
        <v>3.5</v>
      </c>
      <c r="C977" s="121" t="str">
        <f t="shared" si="15"/>
        <v>107_17</v>
      </c>
      <c r="D977" s="121" t="str">
        <f>INDEX(CWC_VehType!$C$2:$C$20,MATCH($G977,CWC_VehType!$A$2:$A$20,0),)</f>
        <v>NT</v>
      </c>
      <c r="E977" s="122">
        <f>INDEX(wr_DMCcurves_FRM!$C$21:$C$80,MATCH(DMC_WR[[#This Row],[Tech_'#]],wr_DMCcurves_FRM!$A$21:$A$80,0),)</f>
        <v>0.16670196899999998</v>
      </c>
      <c r="F977" s="122">
        <f>INDEX(wr_DMCcurves_FRM!$D$21:$D$80,MATCH(DMC_WR[[#This Row],[Tech_'#]],wr_DMCcurves_FRM!$A$21:$A$80,0),)</f>
        <v>-1.7178370326875814</v>
      </c>
      <c r="G977" s="26">
        <v>17</v>
      </c>
      <c r="H977" s="121">
        <v>16</v>
      </c>
      <c r="I977" s="121">
        <f>INDEX(TechList[ST_Thru],MATCH($A977,TechList[Tech_'#],0),)</f>
        <v>2024</v>
      </c>
      <c r="J977" s="121" t="str">
        <f>INDEX(TechList[Complexity],MATCH($A977,TechList[Tech_'#],0),)</f>
        <v>Low2</v>
      </c>
      <c r="K977" s="118">
        <f>INDEX(CurbWt_selection,MATCH(G977,CurbWts!$A$3:$A$21,0),)
*($B977/100)
*$E977</f>
        <v>21.983179003260513</v>
      </c>
    </row>
    <row r="978" spans="1:11" x14ac:dyDescent="0.25">
      <c r="A978" s="123">
        <v>108</v>
      </c>
      <c r="B978" s="120">
        <f>INDEX(TechList[Tech],MATCH(A978,TechList[Tech_'#],0),)</f>
        <v>4</v>
      </c>
      <c r="C978" s="121" t="str">
        <f t="shared" si="15"/>
        <v>108_17</v>
      </c>
      <c r="D978" s="121" t="str">
        <f>INDEX(CWC_VehType!$C$2:$C$20,MATCH($G978,CWC_VehType!$A$2:$A$20,0),)</f>
        <v>NT</v>
      </c>
      <c r="E978" s="122">
        <f>INDEX(wr_DMCcurves_FRM!$C$21:$C$80,MATCH(DMC_WR[[#This Row],[Tech_'#]],wr_DMCcurves_FRM!$A$21:$A$80,0),)</f>
        <v>0.19051653599999999</v>
      </c>
      <c r="F978" s="122">
        <f>INDEX(wr_DMCcurves_FRM!$D$21:$D$80,MATCH(DMC_WR[[#This Row],[Tech_'#]],wr_DMCcurves_FRM!$A$21:$A$80,0),)</f>
        <v>-1.622497226778274</v>
      </c>
      <c r="G978" s="26">
        <v>17</v>
      </c>
      <c r="H978" s="121">
        <v>16</v>
      </c>
      <c r="I978" s="121">
        <f>INDEX(TechList[ST_Thru],MATCH($A978,TechList[Tech_'#],0),)</f>
        <v>2024</v>
      </c>
      <c r="J978" s="121" t="str">
        <f>INDEX(TechList[Complexity],MATCH($A978,TechList[Tech_'#],0),)</f>
        <v>Low2</v>
      </c>
      <c r="K978" s="118">
        <f>INDEX(CurbWt_selection,MATCH(G978,CurbWts!$A$3:$A$21,0),)
*($B978/100)
*$E978</f>
        <v>28.712723596095369</v>
      </c>
    </row>
    <row r="979" spans="1:11" x14ac:dyDescent="0.25">
      <c r="A979" s="123">
        <v>109</v>
      </c>
      <c r="B979" s="120">
        <f>INDEX(TechList[Tech],MATCH(A979,TechList[Tech_'#],0),)</f>
        <v>4.5</v>
      </c>
      <c r="C979" s="121" t="str">
        <f t="shared" si="15"/>
        <v>109_17</v>
      </c>
      <c r="D979" s="121" t="str">
        <f>INDEX(CWC_VehType!$C$2:$C$20,MATCH($G979,CWC_VehType!$A$2:$A$20,0),)</f>
        <v>NT</v>
      </c>
      <c r="E979" s="122">
        <f>INDEX(wr_DMCcurves_FRM!$C$21:$C$80,MATCH(DMC_WR[[#This Row],[Tech_'#]],wr_DMCcurves_FRM!$A$21:$A$80,0),)</f>
        <v>0.214331103</v>
      </c>
      <c r="F979" s="122">
        <f>INDEX(wr_DMCcurves_FRM!$D$21:$D$80,MATCH(DMC_WR[[#This Row],[Tech_'#]],wr_DMCcurves_FRM!$A$21:$A$80,0),)</f>
        <v>-1.5271574208689664</v>
      </c>
      <c r="G979" s="26">
        <v>17</v>
      </c>
      <c r="H979" s="121">
        <v>16</v>
      </c>
      <c r="I979" s="121">
        <f>INDEX(TechList[ST_Thru],MATCH($A979,TechList[Tech_'#],0),)</f>
        <v>2024</v>
      </c>
      <c r="J979" s="121" t="str">
        <f>INDEX(TechList[Complexity],MATCH($A979,TechList[Tech_'#],0),)</f>
        <v>Low2</v>
      </c>
      <c r="K979" s="118">
        <f>INDEX(CurbWt_selection,MATCH(G979,CurbWts!$A$3:$A$21,0),)
*($B979/100)
*$E979</f>
        <v>36.339540801308196</v>
      </c>
    </row>
    <row r="980" spans="1:11" x14ac:dyDescent="0.25">
      <c r="A980" s="123">
        <v>110</v>
      </c>
      <c r="B980" s="120">
        <f>INDEX(TechList[Tech],MATCH(A980,TechList[Tech_'#],0),)</f>
        <v>5</v>
      </c>
      <c r="C980" s="121" t="str">
        <f t="shared" si="15"/>
        <v>110_17</v>
      </c>
      <c r="D980" s="121" t="str">
        <f>INDEX(CWC_VehType!$C$2:$C$20,MATCH($G980,CWC_VehType!$A$2:$A$20,0),)</f>
        <v>NT</v>
      </c>
      <c r="E980" s="122">
        <f>INDEX(wr_DMCcurves_FRM!$C$21:$C$80,MATCH(DMC_WR[[#This Row],[Tech_'#]],wr_DMCcurves_FRM!$A$21:$A$80,0),)</f>
        <v>0.23814566999999998</v>
      </c>
      <c r="F980" s="122">
        <f>INDEX(wr_DMCcurves_FRM!$D$21:$D$80,MATCH(DMC_WR[[#This Row],[Tech_'#]],wr_DMCcurves_FRM!$A$21:$A$80,0),)</f>
        <v>-1.4318176149596589</v>
      </c>
      <c r="G980" s="26">
        <v>17</v>
      </c>
      <c r="H980" s="121">
        <v>16</v>
      </c>
      <c r="I980" s="121">
        <f>INDEX(TechList[ST_Thru],MATCH($A980,TechList[Tech_'#],0),)</f>
        <v>2024</v>
      </c>
      <c r="J980" s="121" t="str">
        <f>INDEX(TechList[Complexity],MATCH($A980,TechList[Tech_'#],0),)</f>
        <v>Low2</v>
      </c>
      <c r="K980" s="118">
        <f>INDEX(CurbWt_selection,MATCH(G980,CurbWts!$A$3:$A$21,0),)
*($B980/100)
*$E980</f>
        <v>44.863630618899016</v>
      </c>
    </row>
    <row r="981" spans="1:11" x14ac:dyDescent="0.25">
      <c r="A981" s="123">
        <v>111</v>
      </c>
      <c r="B981" s="120">
        <f>INDEX(TechList[Tech],MATCH(A981,TechList[Tech_'#],0),)</f>
        <v>5.5</v>
      </c>
      <c r="C981" s="121" t="str">
        <f t="shared" si="15"/>
        <v>111_17</v>
      </c>
      <c r="D981" s="121" t="str">
        <f>INDEX(CWC_VehType!$C$2:$C$20,MATCH($G981,CWC_VehType!$A$2:$A$20,0),)</f>
        <v>NT</v>
      </c>
      <c r="E981" s="122">
        <f>INDEX(wr_DMCcurves_FRM!$C$21:$C$80,MATCH(DMC_WR[[#This Row],[Tech_'#]],wr_DMCcurves_FRM!$A$21:$A$80,0),)</f>
        <v>0.26196023699999998</v>
      </c>
      <c r="F981" s="122">
        <f>INDEX(wr_DMCcurves_FRM!$D$21:$D$80,MATCH(DMC_WR[[#This Row],[Tech_'#]],wr_DMCcurves_FRM!$A$21:$A$80,0),)</f>
        <v>-1.3364778090503513</v>
      </c>
      <c r="G981" s="26">
        <v>17</v>
      </c>
      <c r="H981" s="121">
        <v>16</v>
      </c>
      <c r="I981" s="121">
        <f>INDEX(TechList[ST_Thru],MATCH($A981,TechList[Tech_'#],0),)</f>
        <v>2024</v>
      </c>
      <c r="J981" s="121" t="str">
        <f>INDEX(TechList[Complexity],MATCH($A981,TechList[Tech_'#],0),)</f>
        <v>Low2</v>
      </c>
      <c r="K981" s="118">
        <f>INDEX(CurbWt_selection,MATCH(G981,CurbWts!$A$3:$A$21,0),)
*($B981/100)
*$E981</f>
        <v>54.284993048867804</v>
      </c>
    </row>
    <row r="982" spans="1:11" x14ac:dyDescent="0.25">
      <c r="A982" s="123">
        <v>112</v>
      </c>
      <c r="B982" s="120">
        <f>INDEX(TechList[Tech],MATCH(A982,TechList[Tech_'#],0),)</f>
        <v>6</v>
      </c>
      <c r="C982" s="121" t="str">
        <f t="shared" si="15"/>
        <v>112_17</v>
      </c>
      <c r="D982" s="121" t="str">
        <f>INDEX(CWC_VehType!$C$2:$C$20,MATCH($G982,CWC_VehType!$A$2:$A$20,0),)</f>
        <v>NT</v>
      </c>
      <c r="E982" s="122">
        <f>INDEX(wr_DMCcurves_FRM!$C$21:$C$80,MATCH(DMC_WR[[#This Row],[Tech_'#]],wr_DMCcurves_FRM!$A$21:$A$80,0),)</f>
        <v>0.28577480399999999</v>
      </c>
      <c r="F982" s="122">
        <f>INDEX(wr_DMCcurves_FRM!$D$21:$D$80,MATCH(DMC_WR[[#This Row],[Tech_'#]],wr_DMCcurves_FRM!$A$21:$A$80,0),)</f>
        <v>-1.2411380031410437</v>
      </c>
      <c r="G982" s="26">
        <v>17</v>
      </c>
      <c r="H982" s="121">
        <v>16</v>
      </c>
      <c r="I982" s="121">
        <f>INDEX(TechList[ST_Thru],MATCH($A982,TechList[Tech_'#],0),)</f>
        <v>2024</v>
      </c>
      <c r="J982" s="121" t="str">
        <f>INDEX(TechList[Complexity],MATCH($A982,TechList[Tech_'#],0),)</f>
        <v>Low2</v>
      </c>
      <c r="K982" s="118">
        <f>INDEX(CurbWt_selection,MATCH(G982,CurbWts!$A$3:$A$21,0),)
*($B982/100)
*$E982</f>
        <v>64.603628091214574</v>
      </c>
    </row>
    <row r="983" spans="1:11" x14ac:dyDescent="0.25">
      <c r="A983" s="123">
        <v>113</v>
      </c>
      <c r="B983" s="120">
        <f>INDEX(TechList[Tech],MATCH(A983,TechList[Tech_'#],0),)</f>
        <v>6.5</v>
      </c>
      <c r="C983" s="121" t="str">
        <f t="shared" si="15"/>
        <v>113_17</v>
      </c>
      <c r="D983" s="121" t="str">
        <f>INDEX(CWC_VehType!$C$2:$C$20,MATCH($G983,CWC_VehType!$A$2:$A$20,0),)</f>
        <v>NT</v>
      </c>
      <c r="E983" s="122">
        <f>INDEX(wr_DMCcurves_FRM!$C$21:$C$80,MATCH(DMC_WR[[#This Row],[Tech_'#]],wr_DMCcurves_FRM!$A$21:$A$80,0),)</f>
        <v>0.30958937099999995</v>
      </c>
      <c r="F983" s="122">
        <f>INDEX(wr_DMCcurves_FRM!$D$21:$D$80,MATCH(DMC_WR[[#This Row],[Tech_'#]],wr_DMCcurves_FRM!$A$21:$A$80,0),)</f>
        <v>-1.1457981972317359</v>
      </c>
      <c r="G983" s="26">
        <v>17</v>
      </c>
      <c r="H983" s="121">
        <v>16</v>
      </c>
      <c r="I983" s="121">
        <f>INDEX(TechList[ST_Thru],MATCH($A983,TechList[Tech_'#],0),)</f>
        <v>2024</v>
      </c>
      <c r="J983" s="121" t="str">
        <f>INDEX(TechList[Complexity],MATCH($A983,TechList[Tech_'#],0),)</f>
        <v>Low2</v>
      </c>
      <c r="K983" s="118">
        <f>INDEX(CurbWt_selection,MATCH(G983,CurbWts!$A$3:$A$21,0),)
*($B983/100)
*$E983</f>
        <v>75.819535745939319</v>
      </c>
    </row>
    <row r="984" spans="1:11" x14ac:dyDescent="0.25">
      <c r="A984" s="123">
        <v>114</v>
      </c>
      <c r="B984" s="120">
        <f>INDEX(TechList[Tech],MATCH(A984,TechList[Tech_'#],0),)</f>
        <v>7</v>
      </c>
      <c r="C984" s="121" t="str">
        <f t="shared" si="15"/>
        <v>114_17</v>
      </c>
      <c r="D984" s="121" t="str">
        <f>INDEX(CWC_VehType!$C$2:$C$20,MATCH($G984,CWC_VehType!$A$2:$A$20,0),)</f>
        <v>NT</v>
      </c>
      <c r="E984" s="122">
        <f>INDEX(wr_DMCcurves_FRM!$C$21:$C$80,MATCH(DMC_WR[[#This Row],[Tech_'#]],wr_DMCcurves_FRM!$A$21:$A$80,0),)</f>
        <v>0.33340393799999996</v>
      </c>
      <c r="F984" s="122">
        <f>INDEX(wr_DMCcurves_FRM!$D$21:$D$80,MATCH(DMC_WR[[#This Row],[Tech_'#]],wr_DMCcurves_FRM!$A$21:$A$80,0),)</f>
        <v>-1.0504583913224284</v>
      </c>
      <c r="G984" s="26">
        <v>17</v>
      </c>
      <c r="H984" s="121">
        <v>16</v>
      </c>
      <c r="I984" s="121">
        <f>INDEX(TechList[ST_Thru],MATCH($A984,TechList[Tech_'#],0),)</f>
        <v>2024</v>
      </c>
      <c r="J984" s="121" t="str">
        <f>INDEX(TechList[Complexity],MATCH($A984,TechList[Tech_'#],0),)</f>
        <v>Low2</v>
      </c>
      <c r="K984" s="118">
        <f>INDEX(CurbWt_selection,MATCH(G984,CurbWts!$A$3:$A$21,0),)
*($B984/100)
*$E984</f>
        <v>87.932716013042054</v>
      </c>
    </row>
    <row r="985" spans="1:11" x14ac:dyDescent="0.25">
      <c r="A985" s="123">
        <v>115</v>
      </c>
      <c r="B985" s="120">
        <f>INDEX(TechList[Tech],MATCH(A985,TechList[Tech_'#],0),)</f>
        <v>7.5</v>
      </c>
      <c r="C985" s="121" t="str">
        <f t="shared" si="15"/>
        <v>115_17</v>
      </c>
      <c r="D985" s="121" t="str">
        <f>INDEX(CWC_VehType!$C$2:$C$20,MATCH($G985,CWC_VehType!$A$2:$A$20,0),)</f>
        <v>NT</v>
      </c>
      <c r="E985" s="122">
        <f>INDEX(wr_DMCcurves_FRM!$C$21:$C$80,MATCH(DMC_WR[[#This Row],[Tech_'#]],wr_DMCcurves_FRM!$A$21:$A$80,0),)</f>
        <v>0.35721850499999996</v>
      </c>
      <c r="F985" s="122">
        <f>INDEX(wr_DMCcurves_FRM!$D$21:$D$80,MATCH(DMC_WR[[#This Row],[Tech_'#]],wr_DMCcurves_FRM!$A$21:$A$80,0),)</f>
        <v>-0.95511858541312078</v>
      </c>
      <c r="G985" s="26">
        <v>17</v>
      </c>
      <c r="H985" s="121">
        <v>16</v>
      </c>
      <c r="I985" s="121">
        <f>INDEX(TechList[ST_Thru],MATCH($A985,TechList[Tech_'#],0),)</f>
        <v>2024</v>
      </c>
      <c r="J985" s="121" t="str">
        <f>INDEX(TechList[Complexity],MATCH($A985,TechList[Tech_'#],0),)</f>
        <v>Low2</v>
      </c>
      <c r="K985" s="118">
        <f>INDEX(CurbWt_selection,MATCH(G985,CurbWts!$A$3:$A$21,0),)
*($B985/100)
*$E985</f>
        <v>100.94316889252278</v>
      </c>
    </row>
    <row r="986" spans="1:11" x14ac:dyDescent="0.25">
      <c r="A986" s="123">
        <v>116</v>
      </c>
      <c r="B986" s="120">
        <f>INDEX(TechList[Tech],MATCH(A986,TechList[Tech_'#],0),)</f>
        <v>8</v>
      </c>
      <c r="C986" s="121" t="str">
        <f t="shared" si="15"/>
        <v>116_17</v>
      </c>
      <c r="D986" s="121" t="str">
        <f>INDEX(CWC_VehType!$C$2:$C$20,MATCH($G986,CWC_VehType!$A$2:$A$20,0),)</f>
        <v>NT</v>
      </c>
      <c r="E986" s="122">
        <f>INDEX(wr_DMCcurves_FRM!$C$21:$C$80,MATCH(DMC_WR[[#This Row],[Tech_'#]],wr_DMCcurves_FRM!$A$21:$A$80,0),)</f>
        <v>0.38103307199999997</v>
      </c>
      <c r="F986" s="122">
        <f>INDEX(wr_DMCcurves_FRM!$D$21:$D$80,MATCH(DMC_WR[[#This Row],[Tech_'#]],wr_DMCcurves_FRM!$A$21:$A$80,0),)</f>
        <v>-0.85977877950381321</v>
      </c>
      <c r="G986" s="26">
        <v>17</v>
      </c>
      <c r="H986" s="121">
        <v>16</v>
      </c>
      <c r="I986" s="121">
        <f>INDEX(TechList[ST_Thru],MATCH($A986,TechList[Tech_'#],0),)</f>
        <v>2024</v>
      </c>
      <c r="J986" s="121" t="str">
        <f>INDEX(TechList[Complexity],MATCH($A986,TechList[Tech_'#],0),)</f>
        <v>Low2</v>
      </c>
      <c r="K986" s="118">
        <f>INDEX(CurbWt_selection,MATCH(G986,CurbWts!$A$3:$A$21,0),)
*($B986/100)
*$E986</f>
        <v>114.85089438438148</v>
      </c>
    </row>
    <row r="987" spans="1:11" x14ac:dyDescent="0.25">
      <c r="A987" s="123">
        <v>117</v>
      </c>
      <c r="B987" s="120">
        <f>INDEX(TechList[Tech],MATCH(A987,TechList[Tech_'#],0),)</f>
        <v>8.5</v>
      </c>
      <c r="C987" s="121" t="str">
        <f t="shared" si="15"/>
        <v>117_17</v>
      </c>
      <c r="D987" s="121" t="str">
        <f>INDEX(CWC_VehType!$C$2:$C$20,MATCH($G987,CWC_VehType!$A$2:$A$20,0),)</f>
        <v>NT</v>
      </c>
      <c r="E987" s="122">
        <f>INDEX(wr_DMCcurves_FRM!$C$21:$C$80,MATCH(DMC_WR[[#This Row],[Tech_'#]],wr_DMCcurves_FRM!$A$21:$A$80,0),)</f>
        <v>0.40484763899999998</v>
      </c>
      <c r="F987" s="122">
        <f>INDEX(wr_DMCcurves_FRM!$D$21:$D$80,MATCH(DMC_WR[[#This Row],[Tech_'#]],wr_DMCcurves_FRM!$A$21:$A$80,0),)</f>
        <v>-0.76443897359450586</v>
      </c>
      <c r="G987" s="26">
        <v>17</v>
      </c>
      <c r="H987" s="121">
        <v>16</v>
      </c>
      <c r="I987" s="121">
        <f>INDEX(TechList[ST_Thru],MATCH($A987,TechList[Tech_'#],0),)</f>
        <v>2024</v>
      </c>
      <c r="J987" s="121" t="str">
        <f>INDEX(TechList[Complexity],MATCH($A987,TechList[Tech_'#],0),)</f>
        <v>Low2</v>
      </c>
      <c r="K987" s="118">
        <f>INDEX(CurbWt_selection,MATCH(G987,CurbWts!$A$3:$A$21,0),)
*($B987/100)
*$E987</f>
        <v>129.65589248861815</v>
      </c>
    </row>
    <row r="988" spans="1:11" x14ac:dyDescent="0.25">
      <c r="A988" s="123">
        <v>118</v>
      </c>
      <c r="B988" s="120">
        <f>INDEX(TechList[Tech],MATCH(A988,TechList[Tech_'#],0),)</f>
        <v>9</v>
      </c>
      <c r="C988" s="121" t="str">
        <f t="shared" si="15"/>
        <v>118_17</v>
      </c>
      <c r="D988" s="121" t="str">
        <f>INDEX(CWC_VehType!$C$2:$C$20,MATCH($G988,CWC_VehType!$A$2:$A$20,0),)</f>
        <v>NT</v>
      </c>
      <c r="E988" s="122">
        <f>INDEX(wr_DMCcurves_FRM!$C$21:$C$80,MATCH(DMC_WR[[#This Row],[Tech_'#]],wr_DMCcurves_FRM!$A$21:$A$80,0),)</f>
        <v>0.42866220599999999</v>
      </c>
      <c r="F988" s="122">
        <f>INDEX(wr_DMCcurves_FRM!$D$21:$D$80,MATCH(DMC_WR[[#This Row],[Tech_'#]],wr_DMCcurves_FRM!$A$21:$A$80,0),)</f>
        <v>-0.66909916768519828</v>
      </c>
      <c r="G988" s="26">
        <v>17</v>
      </c>
      <c r="H988" s="121">
        <v>16</v>
      </c>
      <c r="I988" s="121">
        <f>INDEX(TechList[ST_Thru],MATCH($A988,TechList[Tech_'#],0),)</f>
        <v>2024</v>
      </c>
      <c r="J988" s="121" t="str">
        <f>INDEX(TechList[Complexity],MATCH($A988,TechList[Tech_'#],0),)</f>
        <v>Low2</v>
      </c>
      <c r="K988" s="118">
        <f>INDEX(CurbWt_selection,MATCH(G988,CurbWts!$A$3:$A$21,0),)
*($B988/100)
*$E988</f>
        <v>145.35816320523278</v>
      </c>
    </row>
    <row r="989" spans="1:11" x14ac:dyDescent="0.25">
      <c r="A989" s="123">
        <v>119</v>
      </c>
      <c r="B989" s="120">
        <f>INDEX(TechList[Tech],MATCH(A989,TechList[Tech_'#],0),)</f>
        <v>9.5</v>
      </c>
      <c r="C989" s="121" t="str">
        <f t="shared" si="15"/>
        <v>119_17</v>
      </c>
      <c r="D989" s="121" t="str">
        <f>INDEX(CWC_VehType!$C$2:$C$20,MATCH($G989,CWC_VehType!$A$2:$A$20,0),)</f>
        <v>NT</v>
      </c>
      <c r="E989" s="122">
        <f>INDEX(wr_DMCcurves_FRM!$C$21:$C$80,MATCH(DMC_WR[[#This Row],[Tech_'#]],wr_DMCcurves_FRM!$A$21:$A$80,0),)</f>
        <v>0.45247677299999994</v>
      </c>
      <c r="F989" s="122">
        <f>INDEX(wr_DMCcurves_FRM!$D$21:$D$80,MATCH(DMC_WR[[#This Row],[Tech_'#]],wr_DMCcurves_FRM!$A$21:$A$80,0),)</f>
        <v>-0.57375936177589049</v>
      </c>
      <c r="G989" s="26">
        <v>17</v>
      </c>
      <c r="H989" s="121">
        <v>16</v>
      </c>
      <c r="I989" s="121">
        <f>INDEX(TechList[ST_Thru],MATCH($A989,TechList[Tech_'#],0),)</f>
        <v>2024</v>
      </c>
      <c r="J989" s="121" t="str">
        <f>INDEX(TechList[Complexity],MATCH($A989,TechList[Tech_'#],0),)</f>
        <v>Low2</v>
      </c>
      <c r="K989" s="118">
        <f>INDEX(CurbWt_selection,MATCH(G989,CurbWts!$A$3:$A$21,0),)
*($B989/100)
*$E989</f>
        <v>161.95770653422542</v>
      </c>
    </row>
    <row r="990" spans="1:11" x14ac:dyDescent="0.25">
      <c r="A990" s="123">
        <v>120</v>
      </c>
      <c r="B990" s="120">
        <f>INDEX(TechList[Tech],MATCH(A990,TechList[Tech_'#],0),)</f>
        <v>10</v>
      </c>
      <c r="C990" s="121" t="str">
        <f t="shared" si="15"/>
        <v>120_17</v>
      </c>
      <c r="D990" s="121" t="str">
        <f>INDEX(CWC_VehType!$C$2:$C$20,MATCH($G990,CWC_VehType!$A$2:$A$20,0),)</f>
        <v>NT</v>
      </c>
      <c r="E990" s="122">
        <f>INDEX(wr_DMCcurves_FRM!$C$21:$C$80,MATCH(DMC_WR[[#This Row],[Tech_'#]],wr_DMCcurves_FRM!$A$21:$A$80,0),)</f>
        <v>0.47629133999999995</v>
      </c>
      <c r="F990" s="122">
        <f>INDEX(wr_DMCcurves_FRM!$D$21:$D$80,MATCH(DMC_WR[[#This Row],[Tech_'#]],wr_DMCcurves_FRM!$A$21:$A$80,0),)</f>
        <v>-0.47841955586658291</v>
      </c>
      <c r="G990" s="26">
        <v>17</v>
      </c>
      <c r="H990" s="121">
        <v>16</v>
      </c>
      <c r="I990" s="121">
        <f>INDEX(TechList[ST_Thru],MATCH($A990,TechList[Tech_'#],0),)</f>
        <v>2024</v>
      </c>
      <c r="J990" s="121" t="str">
        <f>INDEX(TechList[Complexity],MATCH($A990,TechList[Tech_'#],0),)</f>
        <v>Low2</v>
      </c>
      <c r="K990" s="118">
        <f>INDEX(CurbWt_selection,MATCH(G990,CurbWts!$A$3:$A$21,0),)
*($B990/100)
*$E990</f>
        <v>179.45452247559606</v>
      </c>
    </row>
    <row r="991" spans="1:11" x14ac:dyDescent="0.25">
      <c r="A991" s="123">
        <v>121</v>
      </c>
      <c r="B991" s="120">
        <f>INDEX(TechList[Tech],MATCH(A991,TechList[Tech_'#],0),)</f>
        <v>10.5</v>
      </c>
      <c r="C991" s="121" t="str">
        <f t="shared" si="15"/>
        <v>121_17</v>
      </c>
      <c r="D991" s="121" t="str">
        <f>INDEX(CWC_VehType!$C$2:$C$20,MATCH($G991,CWC_VehType!$A$2:$A$20,0),)</f>
        <v>NT</v>
      </c>
      <c r="E991" s="122">
        <f>INDEX(wr_DMCcurves_FRM!$C$21:$C$80,MATCH(DMC_WR[[#This Row],[Tech_'#]],wr_DMCcurves_FRM!$A$21:$A$80,0),)</f>
        <v>0.50010590699999991</v>
      </c>
      <c r="F991" s="122">
        <f>INDEX(wr_DMCcurves_FRM!$D$21:$D$80,MATCH(DMC_WR[[#This Row],[Tech_'#]],wr_DMCcurves_FRM!$A$21:$A$80,0),)</f>
        <v>-0.38307974995727534</v>
      </c>
      <c r="G991" s="26">
        <v>17</v>
      </c>
      <c r="H991" s="121">
        <v>16</v>
      </c>
      <c r="I991" s="121">
        <f>INDEX(TechList[ST_Thru],MATCH($A991,TechList[Tech_'#],0),)</f>
        <v>2024</v>
      </c>
      <c r="J991" s="121" t="str">
        <f>INDEX(TechList[Complexity],MATCH($A991,TechList[Tech_'#],0),)</f>
        <v>Low2</v>
      </c>
      <c r="K991" s="118">
        <f>INDEX(CurbWt_selection,MATCH(G991,CurbWts!$A$3:$A$21,0),)
*($B991/100)
*$E991</f>
        <v>197.8486110293446</v>
      </c>
    </row>
    <row r="992" spans="1:11" x14ac:dyDescent="0.25">
      <c r="A992" s="123">
        <v>122</v>
      </c>
      <c r="B992" s="120">
        <f>INDEX(TechList[Tech],MATCH(A992,TechList[Tech_'#],0),)</f>
        <v>11</v>
      </c>
      <c r="C992" s="121" t="str">
        <f t="shared" si="15"/>
        <v>122_17</v>
      </c>
      <c r="D992" s="121" t="str">
        <f>INDEX(CWC_VehType!$C$2:$C$20,MATCH($G992,CWC_VehType!$A$2:$A$20,0),)</f>
        <v>NT</v>
      </c>
      <c r="E992" s="122">
        <f>INDEX(wr_DMCcurves_FRM!$C$21:$C$80,MATCH(DMC_WR[[#This Row],[Tech_'#]],wr_DMCcurves_FRM!$A$21:$A$80,0),)</f>
        <v>0.52392047399999997</v>
      </c>
      <c r="F992" s="122">
        <f>INDEX(wr_DMCcurves_FRM!$D$21:$D$80,MATCH(DMC_WR[[#This Row],[Tech_'#]],wr_DMCcurves_FRM!$A$21:$A$80,0),)</f>
        <v>-0.28773994404796799</v>
      </c>
      <c r="G992" s="26">
        <v>17</v>
      </c>
      <c r="H992" s="121">
        <v>16</v>
      </c>
      <c r="I992" s="121">
        <f>INDEX(TechList[ST_Thru],MATCH($A992,TechList[Tech_'#],0),)</f>
        <v>2024</v>
      </c>
      <c r="J992" s="121" t="str">
        <f>INDEX(TechList[Complexity],MATCH($A992,TechList[Tech_'#],0),)</f>
        <v>Low2</v>
      </c>
      <c r="K992" s="118">
        <f>INDEX(CurbWt_selection,MATCH(G992,CurbWts!$A$3:$A$21,0),)
*($B992/100)
*$E992</f>
        <v>217.13997219547122</v>
      </c>
    </row>
    <row r="993" spans="1:11" x14ac:dyDescent="0.25">
      <c r="A993" s="123">
        <v>123</v>
      </c>
      <c r="B993" s="120">
        <f>INDEX(TechList[Tech],MATCH(A993,TechList[Tech_'#],0),)</f>
        <v>11.5</v>
      </c>
      <c r="C993" s="121" t="str">
        <f t="shared" si="15"/>
        <v>123_17</v>
      </c>
      <c r="D993" s="121" t="str">
        <f>INDEX(CWC_VehType!$C$2:$C$20,MATCH($G993,CWC_VehType!$A$2:$A$20,0),)</f>
        <v>NT</v>
      </c>
      <c r="E993" s="122">
        <f>INDEX(wr_DMCcurves_FRM!$C$21:$C$80,MATCH(DMC_WR[[#This Row],[Tech_'#]],wr_DMCcurves_FRM!$A$21:$A$80,0),)</f>
        <v>0.54773504099999992</v>
      </c>
      <c r="F993" s="122">
        <f>INDEX(wr_DMCcurves_FRM!$D$21:$D$80,MATCH(DMC_WR[[#This Row],[Tech_'#]],wr_DMCcurves_FRM!$A$21:$A$80,0),)</f>
        <v>-0.19240013813866019</v>
      </c>
      <c r="G993" s="26">
        <v>17</v>
      </c>
      <c r="H993" s="121">
        <v>16</v>
      </c>
      <c r="I993" s="121">
        <f>INDEX(TechList[ST_Thru],MATCH($A993,TechList[Tech_'#],0),)</f>
        <v>2024</v>
      </c>
      <c r="J993" s="121" t="str">
        <f>INDEX(TechList[Complexity],MATCH($A993,TechList[Tech_'#],0),)</f>
        <v>Low2</v>
      </c>
      <c r="K993" s="118">
        <f>INDEX(CurbWt_selection,MATCH(G993,CurbWts!$A$3:$A$21,0),)
*($B993/100)
*$E993</f>
        <v>237.32860597397575</v>
      </c>
    </row>
    <row r="994" spans="1:11" x14ac:dyDescent="0.25">
      <c r="A994" s="123">
        <v>124</v>
      </c>
      <c r="B994" s="120">
        <f>INDEX(TechList[Tech],MATCH(A994,TechList[Tech_'#],0),)</f>
        <v>12</v>
      </c>
      <c r="C994" s="121" t="str">
        <f t="shared" si="15"/>
        <v>124_17</v>
      </c>
      <c r="D994" s="121" t="str">
        <f>INDEX(CWC_VehType!$C$2:$C$20,MATCH($G994,CWC_VehType!$A$2:$A$20,0),)</f>
        <v>NT</v>
      </c>
      <c r="E994" s="122">
        <f>INDEX(wr_DMCcurves_FRM!$C$21:$C$80,MATCH(DMC_WR[[#This Row],[Tech_'#]],wr_DMCcurves_FRM!$A$21:$A$80,0),)</f>
        <v>0.57154960799999999</v>
      </c>
      <c r="F994" s="122">
        <f>INDEX(wr_DMCcurves_FRM!$D$21:$D$80,MATCH(DMC_WR[[#This Row],[Tech_'#]],wr_DMCcurves_FRM!$A$21:$A$80,0),)</f>
        <v>-9.7060332229352841E-2</v>
      </c>
      <c r="G994" s="26">
        <v>17</v>
      </c>
      <c r="H994" s="121">
        <v>16</v>
      </c>
      <c r="I994" s="121">
        <f>INDEX(TechList[ST_Thru],MATCH($A994,TechList[Tech_'#],0),)</f>
        <v>2024</v>
      </c>
      <c r="J994" s="121" t="str">
        <f>INDEX(TechList[Complexity],MATCH($A994,TechList[Tech_'#],0),)</f>
        <v>Low2</v>
      </c>
      <c r="K994" s="118">
        <f>INDEX(CurbWt_selection,MATCH(G994,CurbWts!$A$3:$A$21,0),)
*($B994/100)
*$E994</f>
        <v>258.4145123648583</v>
      </c>
    </row>
    <row r="995" spans="1:11" x14ac:dyDescent="0.25">
      <c r="A995" s="123">
        <v>125</v>
      </c>
      <c r="B995" s="120">
        <f>INDEX(TechList[Tech],MATCH(A995,TechList[Tech_'#],0),)</f>
        <v>12.5</v>
      </c>
      <c r="C995" s="121" t="str">
        <f t="shared" si="15"/>
        <v>125_17</v>
      </c>
      <c r="D995" s="121" t="str">
        <f>INDEX(CWC_VehType!$C$2:$C$20,MATCH($G995,CWC_VehType!$A$2:$A$20,0),)</f>
        <v>NT</v>
      </c>
      <c r="E995" s="122">
        <f>INDEX(wr_DMCcurves_FRM!$C$21:$C$80,MATCH(DMC_WR[[#This Row],[Tech_'#]],wr_DMCcurves_FRM!$A$21:$A$80,0),)</f>
        <v>0.59536417499999994</v>
      </c>
      <c r="F995" s="122">
        <f>INDEX(wr_DMCcurves_FRM!$D$21:$D$80,MATCH(DMC_WR[[#This Row],[Tech_'#]],wr_DMCcurves_FRM!$A$21:$A$80,0),)</f>
        <v>-1.720526320045046E-3</v>
      </c>
      <c r="G995" s="26">
        <v>17</v>
      </c>
      <c r="H995" s="121">
        <v>16</v>
      </c>
      <c r="I995" s="121">
        <f>INDEX(TechList[ST_Thru],MATCH($A995,TechList[Tech_'#],0),)</f>
        <v>2024</v>
      </c>
      <c r="J995" s="121" t="str">
        <f>INDEX(TechList[Complexity],MATCH($A995,TechList[Tech_'#],0),)</f>
        <v>Low2</v>
      </c>
      <c r="K995" s="118">
        <f>INDEX(CurbWt_selection,MATCH(G995,CurbWts!$A$3:$A$21,0),)
*($B995/100)
*$E995</f>
        <v>280.39769136811879</v>
      </c>
    </row>
    <row r="996" spans="1:11" x14ac:dyDescent="0.25">
      <c r="A996" s="123">
        <v>126</v>
      </c>
      <c r="B996" s="120">
        <f>INDEX(TechList[Tech],MATCH(A996,TechList[Tech_'#],0),)</f>
        <v>13</v>
      </c>
      <c r="C996" s="121" t="str">
        <f t="shared" si="15"/>
        <v>126_17</v>
      </c>
      <c r="D996" s="121" t="str">
        <f>INDEX(CWC_VehType!$C$2:$C$20,MATCH($G996,CWC_VehType!$A$2:$A$20,0),)</f>
        <v>NT</v>
      </c>
      <c r="E996" s="122">
        <f>INDEX(wr_DMCcurves_FRM!$C$21:$C$80,MATCH(DMC_WR[[#This Row],[Tech_'#]],wr_DMCcurves_FRM!$A$21:$A$80,0),)</f>
        <v>0.61917874199999989</v>
      </c>
      <c r="F996" s="122">
        <f>INDEX(wr_DMCcurves_FRM!$D$21:$D$80,MATCH(DMC_WR[[#This Row],[Tech_'#]],wr_DMCcurves_FRM!$A$21:$A$80,0),)</f>
        <v>9.3619279589262749E-2</v>
      </c>
      <c r="G996" s="26">
        <v>17</v>
      </c>
      <c r="H996" s="121">
        <v>16</v>
      </c>
      <c r="I996" s="121">
        <f>INDEX(TechList[ST_Thru],MATCH($A996,TechList[Tech_'#],0),)</f>
        <v>2024</v>
      </c>
      <c r="J996" s="121" t="str">
        <f>INDEX(TechList[Complexity],MATCH($A996,TechList[Tech_'#],0),)</f>
        <v>Low2</v>
      </c>
      <c r="K996" s="118">
        <f>INDEX(CurbWt_selection,MATCH(G996,CurbWts!$A$3:$A$21,0),)
*($B996/100)
*$E996</f>
        <v>303.27814298375728</v>
      </c>
    </row>
    <row r="997" spans="1:11" x14ac:dyDescent="0.25">
      <c r="A997" s="123">
        <v>127</v>
      </c>
      <c r="B997" s="120">
        <f>INDEX(TechList[Tech],MATCH(A997,TechList[Tech_'#],0),)</f>
        <v>13.5</v>
      </c>
      <c r="C997" s="121" t="str">
        <f t="shared" si="15"/>
        <v>127_17</v>
      </c>
      <c r="D997" s="121" t="str">
        <f>INDEX(CWC_VehType!$C$2:$C$20,MATCH($G997,CWC_VehType!$A$2:$A$20,0),)</f>
        <v>NT</v>
      </c>
      <c r="E997" s="122">
        <f>INDEX(wr_DMCcurves_FRM!$C$21:$C$80,MATCH(DMC_WR[[#This Row],[Tech_'#]],wr_DMCcurves_FRM!$A$21:$A$80,0),)</f>
        <v>0.64299330899999985</v>
      </c>
      <c r="F997" s="122">
        <f>INDEX(wr_DMCcurves_FRM!$D$21:$D$80,MATCH(DMC_WR[[#This Row],[Tech_'#]],wr_DMCcurves_FRM!$A$21:$A$80,0),)</f>
        <v>0.18895908549857054</v>
      </c>
      <c r="G997" s="26">
        <v>17</v>
      </c>
      <c r="H997" s="121">
        <v>16</v>
      </c>
      <c r="I997" s="121">
        <f>INDEX(TechList[ST_Thru],MATCH($A997,TechList[Tech_'#],0),)</f>
        <v>2024</v>
      </c>
      <c r="J997" s="121" t="str">
        <f>INDEX(TechList[Complexity],MATCH($A997,TechList[Tech_'#],0),)</f>
        <v>Low2</v>
      </c>
      <c r="K997" s="118">
        <f>INDEX(CurbWt_selection,MATCH(G997,CurbWts!$A$3:$A$21,0),)
*($B997/100)
*$E997</f>
        <v>327.05586721177372</v>
      </c>
    </row>
    <row r="998" spans="1:11" x14ac:dyDescent="0.25">
      <c r="A998" s="123">
        <v>128</v>
      </c>
      <c r="B998" s="120">
        <f>INDEX(TechList[Tech],MATCH(A998,TechList[Tech_'#],0),)</f>
        <v>14</v>
      </c>
      <c r="C998" s="121" t="str">
        <f t="shared" si="15"/>
        <v>128_17</v>
      </c>
      <c r="D998" s="121" t="str">
        <f>INDEX(CWC_VehType!$C$2:$C$20,MATCH($G998,CWC_VehType!$A$2:$A$20,0),)</f>
        <v>NT</v>
      </c>
      <c r="E998" s="122">
        <f>INDEX(wr_DMCcurves_FRM!$C$21:$C$80,MATCH(DMC_WR[[#This Row],[Tech_'#]],wr_DMCcurves_FRM!$A$21:$A$80,0),)</f>
        <v>0.66680787599999991</v>
      </c>
      <c r="F998" s="122">
        <f>INDEX(wr_DMCcurves_FRM!$D$21:$D$80,MATCH(DMC_WR[[#This Row],[Tech_'#]],wr_DMCcurves_FRM!$A$21:$A$80,0),)</f>
        <v>0.2842988914078779</v>
      </c>
      <c r="G998" s="26">
        <v>17</v>
      </c>
      <c r="H998" s="121">
        <v>16</v>
      </c>
      <c r="I998" s="121">
        <f>INDEX(TechList[ST_Thru],MATCH($A998,TechList[Tech_'#],0),)</f>
        <v>2024</v>
      </c>
      <c r="J998" s="121" t="str">
        <f>INDEX(TechList[Complexity],MATCH($A998,TechList[Tech_'#],0),)</f>
        <v>Low2</v>
      </c>
      <c r="K998" s="118">
        <f>INDEX(CurbWt_selection,MATCH(G998,CurbWts!$A$3:$A$21,0),)
*($B998/100)
*$E998</f>
        <v>351.73086405216822</v>
      </c>
    </row>
    <row r="999" spans="1:11" x14ac:dyDescent="0.25">
      <c r="A999" s="123">
        <v>129</v>
      </c>
      <c r="B999" s="120">
        <f>INDEX(TechList[Tech],MATCH(A999,TechList[Tech_'#],0),)</f>
        <v>14.5</v>
      </c>
      <c r="C999" s="121" t="str">
        <f t="shared" si="15"/>
        <v>129_17</v>
      </c>
      <c r="D999" s="121" t="str">
        <f>INDEX(CWC_VehType!$C$2:$C$20,MATCH($G999,CWC_VehType!$A$2:$A$20,0),)</f>
        <v>NT</v>
      </c>
      <c r="E999" s="122">
        <f>INDEX(wr_DMCcurves_FRM!$C$21:$C$80,MATCH(DMC_WR[[#This Row],[Tech_'#]],wr_DMCcurves_FRM!$A$21:$A$80,0),)</f>
        <v>0.69062244299999986</v>
      </c>
      <c r="F999" s="122">
        <f>INDEX(wr_DMCcurves_FRM!$D$21:$D$80,MATCH(DMC_WR[[#This Row],[Tech_'#]],wr_DMCcurves_FRM!$A$21:$A$80,0),)</f>
        <v>0.37963869731718525</v>
      </c>
      <c r="G999" s="26">
        <v>17</v>
      </c>
      <c r="H999" s="121">
        <v>16</v>
      </c>
      <c r="I999" s="121">
        <f>INDEX(TechList[ST_Thru],MATCH($A999,TechList[Tech_'#],0),)</f>
        <v>2024</v>
      </c>
      <c r="J999" s="121" t="str">
        <f>INDEX(TechList[Complexity],MATCH($A999,TechList[Tech_'#],0),)</f>
        <v>Low2</v>
      </c>
      <c r="K999" s="118">
        <f>INDEX(CurbWt_selection,MATCH(G999,CurbWts!$A$3:$A$21,0),)
*($B999/100)
*$E999</f>
        <v>377.30313350494066</v>
      </c>
    </row>
    <row r="1000" spans="1:11" x14ac:dyDescent="0.25">
      <c r="A1000" s="123">
        <v>130</v>
      </c>
      <c r="B1000" s="120">
        <f>INDEX(TechList[Tech],MATCH(A1000,TechList[Tech_'#],0),)</f>
        <v>15</v>
      </c>
      <c r="C1000" s="121" t="str">
        <f t="shared" si="15"/>
        <v>130_17</v>
      </c>
      <c r="D1000" s="121" t="str">
        <f>INDEX(CWC_VehType!$C$2:$C$20,MATCH($G1000,CWC_VehType!$A$2:$A$20,0),)</f>
        <v>NT</v>
      </c>
      <c r="E1000" s="122">
        <f>INDEX(wr_DMCcurves_FRM!$C$21:$C$80,MATCH(DMC_WR[[#This Row],[Tech_'#]],wr_DMCcurves_FRM!$A$21:$A$80,0),)</f>
        <v>0.71443700999999993</v>
      </c>
      <c r="F1000" s="122">
        <f>INDEX(wr_DMCcurves_FRM!$D$21:$D$80,MATCH(DMC_WR[[#This Row],[Tech_'#]],wr_DMCcurves_FRM!$A$21:$A$80,0),)</f>
        <v>0.47497850322649304</v>
      </c>
      <c r="G1000" s="26">
        <v>17</v>
      </c>
      <c r="H1000" s="121">
        <v>16</v>
      </c>
      <c r="I1000" s="121">
        <f>INDEX(TechList[ST_Thru],MATCH($A1000,TechList[Tech_'#],0),)</f>
        <v>2024</v>
      </c>
      <c r="J1000" s="121" t="str">
        <f>INDEX(TechList[Complexity],MATCH($A1000,TechList[Tech_'#],0),)</f>
        <v>Med2</v>
      </c>
      <c r="K1000" s="118">
        <f>INDEX(CurbWt_selection,MATCH(G1000,CurbWts!$A$3:$A$21,0),)
*($B1000/100)
*$E1000</f>
        <v>403.77267557009111</v>
      </c>
    </row>
    <row r="1001" spans="1:11" x14ac:dyDescent="0.25">
      <c r="A1001" s="123">
        <v>131</v>
      </c>
      <c r="B1001" s="120">
        <f>INDEX(TechList[Tech],MATCH(A1001,TechList[Tech_'#],0),)</f>
        <v>15.5</v>
      </c>
      <c r="C1001" s="121" t="str">
        <f t="shared" si="15"/>
        <v>131_17</v>
      </c>
      <c r="D1001" s="121" t="str">
        <f>INDEX(CWC_VehType!$C$2:$C$20,MATCH($G1001,CWC_VehType!$A$2:$A$20,0),)</f>
        <v>NT</v>
      </c>
      <c r="E1001" s="122">
        <f>INDEX(wr_DMCcurves_FRM!$C$21:$C$80,MATCH(DMC_WR[[#This Row],[Tech_'#]],wr_DMCcurves_FRM!$A$21:$A$80,0),)</f>
        <v>0.73825157699999988</v>
      </c>
      <c r="F1001" s="122">
        <f>INDEX(wr_DMCcurves_FRM!$D$21:$D$80,MATCH(DMC_WR[[#This Row],[Tech_'#]],wr_DMCcurves_FRM!$A$21:$A$80,0),)</f>
        <v>0.57031830913580039</v>
      </c>
      <c r="G1001" s="26">
        <v>17</v>
      </c>
      <c r="H1001" s="121">
        <v>16</v>
      </c>
      <c r="I1001" s="121">
        <f>INDEX(TechList[ST_Thru],MATCH($A1001,TechList[Tech_'#],0),)</f>
        <v>2024</v>
      </c>
      <c r="J1001" s="121" t="str">
        <f>INDEX(TechList[Complexity],MATCH($A1001,TechList[Tech_'#],0),)</f>
        <v>Med2</v>
      </c>
      <c r="K1001" s="118">
        <f>INDEX(CurbWt_selection,MATCH(G1001,CurbWts!$A$3:$A$21,0),)
*($B1001/100)
*$E1001</f>
        <v>431.13949024761951</v>
      </c>
    </row>
    <row r="1002" spans="1:11" x14ac:dyDescent="0.25">
      <c r="A1002" s="123">
        <v>132</v>
      </c>
      <c r="B1002" s="120">
        <f>INDEX(TechList[Tech],MATCH(A1002,TechList[Tech_'#],0),)</f>
        <v>16</v>
      </c>
      <c r="C1002" s="121" t="str">
        <f t="shared" si="15"/>
        <v>132_17</v>
      </c>
      <c r="D1002" s="121" t="str">
        <f>INDEX(CWC_VehType!$C$2:$C$20,MATCH($G1002,CWC_VehType!$A$2:$A$20,0),)</f>
        <v>NT</v>
      </c>
      <c r="E1002" s="122">
        <f>INDEX(wr_DMCcurves_FRM!$C$21:$C$80,MATCH(DMC_WR[[#This Row],[Tech_'#]],wr_DMCcurves_FRM!$A$21:$A$80,0),)</f>
        <v>0.76206614399999995</v>
      </c>
      <c r="F1002" s="122">
        <f>INDEX(wr_DMCcurves_FRM!$D$21:$D$80,MATCH(DMC_WR[[#This Row],[Tech_'#]],wr_DMCcurves_FRM!$A$21:$A$80,0),)</f>
        <v>0.66565811504510819</v>
      </c>
      <c r="G1002" s="26">
        <v>17</v>
      </c>
      <c r="H1002" s="121">
        <v>16</v>
      </c>
      <c r="I1002" s="121">
        <f>INDEX(TechList[ST_Thru],MATCH($A1002,TechList[Tech_'#],0),)</f>
        <v>2024</v>
      </c>
      <c r="J1002" s="121" t="str">
        <f>INDEX(TechList[Complexity],MATCH($A1002,TechList[Tech_'#],0),)</f>
        <v>Med2</v>
      </c>
      <c r="K1002" s="118">
        <f>INDEX(CurbWt_selection,MATCH(G1002,CurbWts!$A$3:$A$21,0),)
*($B1002/100)
*$E1002</f>
        <v>459.4035775375259</v>
      </c>
    </row>
    <row r="1003" spans="1:11" x14ac:dyDescent="0.25">
      <c r="A1003" s="123">
        <v>133</v>
      </c>
      <c r="B1003" s="120">
        <f>INDEX(TechList[Tech],MATCH(A1003,TechList[Tech_'#],0),)</f>
        <v>16.5</v>
      </c>
      <c r="C1003" s="121" t="str">
        <f t="shared" si="15"/>
        <v>133_17</v>
      </c>
      <c r="D1003" s="121" t="str">
        <f>INDEX(CWC_VehType!$C$2:$C$20,MATCH($G1003,CWC_VehType!$A$2:$A$20,0),)</f>
        <v>NT</v>
      </c>
      <c r="E1003" s="122">
        <f>INDEX(wr_DMCcurves_FRM!$C$21:$C$80,MATCH(DMC_WR[[#This Row],[Tech_'#]],wr_DMCcurves_FRM!$A$21:$A$80,0),)</f>
        <v>0.7858807109999999</v>
      </c>
      <c r="F1003" s="122">
        <f>INDEX(wr_DMCcurves_FRM!$D$21:$D$80,MATCH(DMC_WR[[#This Row],[Tech_'#]],wr_DMCcurves_FRM!$A$21:$A$80,0),)</f>
        <v>0.76099792095441554</v>
      </c>
      <c r="G1003" s="26">
        <v>17</v>
      </c>
      <c r="H1003" s="121">
        <v>16</v>
      </c>
      <c r="I1003" s="121">
        <f>INDEX(TechList[ST_Thru],MATCH($A1003,TechList[Tech_'#],0),)</f>
        <v>2024</v>
      </c>
      <c r="J1003" s="121" t="str">
        <f>INDEX(TechList[Complexity],MATCH($A1003,TechList[Tech_'#],0),)</f>
        <v>Med2</v>
      </c>
      <c r="K1003" s="118">
        <f>INDEX(CurbWt_selection,MATCH(G1003,CurbWts!$A$3:$A$21,0),)
*($B1003/100)
*$E1003</f>
        <v>488.56493743981025</v>
      </c>
    </row>
    <row r="1004" spans="1:11" x14ac:dyDescent="0.25">
      <c r="A1004" s="123">
        <v>134</v>
      </c>
      <c r="B1004" s="120">
        <f>INDEX(TechList[Tech],MATCH(A1004,TechList[Tech_'#],0),)</f>
        <v>17</v>
      </c>
      <c r="C1004" s="121" t="str">
        <f t="shared" si="15"/>
        <v>134_17</v>
      </c>
      <c r="D1004" s="121" t="str">
        <f>INDEX(CWC_VehType!$C$2:$C$20,MATCH($G1004,CWC_VehType!$A$2:$A$20,0),)</f>
        <v>NT</v>
      </c>
      <c r="E1004" s="122">
        <f>INDEX(wr_DMCcurves_FRM!$C$21:$C$80,MATCH(DMC_WR[[#This Row],[Tech_'#]],wr_DMCcurves_FRM!$A$21:$A$80,0),)</f>
        <v>0.80969527799999996</v>
      </c>
      <c r="F1004" s="122">
        <f>INDEX(wr_DMCcurves_FRM!$D$21:$D$80,MATCH(DMC_WR[[#This Row],[Tech_'#]],wr_DMCcurves_FRM!$A$21:$A$80,0),)</f>
        <v>0.85633772686372289</v>
      </c>
      <c r="G1004" s="26">
        <v>17</v>
      </c>
      <c r="H1004" s="121">
        <v>16</v>
      </c>
      <c r="I1004" s="121">
        <f>INDEX(TechList[ST_Thru],MATCH($A1004,TechList[Tech_'#],0),)</f>
        <v>2024</v>
      </c>
      <c r="J1004" s="121" t="str">
        <f>INDEX(TechList[Complexity],MATCH($A1004,TechList[Tech_'#],0),)</f>
        <v>Med2</v>
      </c>
      <c r="K1004" s="118">
        <f>INDEX(CurbWt_selection,MATCH(G1004,CurbWts!$A$3:$A$21,0),)
*($B1004/100)
*$E1004</f>
        <v>518.6235699544726</v>
      </c>
    </row>
    <row r="1005" spans="1:11" x14ac:dyDescent="0.25">
      <c r="A1005" s="123">
        <v>135</v>
      </c>
      <c r="B1005" s="120">
        <f>INDEX(TechList[Tech],MATCH(A1005,TechList[Tech_'#],0),)</f>
        <v>17.5</v>
      </c>
      <c r="C1005" s="121" t="str">
        <f t="shared" si="15"/>
        <v>135_17</v>
      </c>
      <c r="D1005" s="121" t="str">
        <f>INDEX(CWC_VehType!$C$2:$C$20,MATCH($G1005,CWC_VehType!$A$2:$A$20,0),)</f>
        <v>NT</v>
      </c>
      <c r="E1005" s="122">
        <f>INDEX(wr_DMCcurves_FRM!$C$21:$C$80,MATCH(DMC_WR[[#This Row],[Tech_'#]],wr_DMCcurves_FRM!$A$21:$A$80,0),)</f>
        <v>0.83350984499999992</v>
      </c>
      <c r="F1005" s="122">
        <f>INDEX(wr_DMCcurves_FRM!$D$21:$D$80,MATCH(DMC_WR[[#This Row],[Tech_'#]],wr_DMCcurves_FRM!$A$21:$A$80,0),)</f>
        <v>0.95167753277303069</v>
      </c>
      <c r="G1005" s="26">
        <v>17</v>
      </c>
      <c r="H1005" s="121">
        <v>16</v>
      </c>
      <c r="I1005" s="121">
        <f>INDEX(TechList[ST_Thru],MATCH($A1005,TechList[Tech_'#],0),)</f>
        <v>2024</v>
      </c>
      <c r="J1005" s="121" t="str">
        <f>INDEX(TechList[Complexity],MATCH($A1005,TechList[Tech_'#],0),)</f>
        <v>Med2</v>
      </c>
      <c r="K1005" s="118">
        <f>INDEX(CurbWt_selection,MATCH(G1005,CurbWts!$A$3:$A$21,0),)
*($B1005/100)
*$E1005</f>
        <v>549.57947508151278</v>
      </c>
    </row>
    <row r="1006" spans="1:11" x14ac:dyDescent="0.25">
      <c r="A1006" s="123">
        <v>136</v>
      </c>
      <c r="B1006" s="120">
        <f>INDEX(TechList[Tech],MATCH(A1006,TechList[Tech_'#],0),)</f>
        <v>18</v>
      </c>
      <c r="C1006" s="121" t="str">
        <f t="shared" si="15"/>
        <v>136_17</v>
      </c>
      <c r="D1006" s="121" t="str">
        <f>INDEX(CWC_VehType!$C$2:$C$20,MATCH($G1006,CWC_VehType!$A$2:$A$20,0),)</f>
        <v>NT</v>
      </c>
      <c r="E1006" s="122">
        <f>INDEX(wr_DMCcurves_FRM!$C$21:$C$80,MATCH(DMC_WR[[#This Row],[Tech_'#]],wr_DMCcurves_FRM!$A$21:$A$80,0),)</f>
        <v>0.85732441199999998</v>
      </c>
      <c r="F1006" s="122">
        <f>INDEX(wr_DMCcurves_FRM!$D$21:$D$80,MATCH(DMC_WR[[#This Row],[Tech_'#]],wr_DMCcurves_FRM!$A$21:$A$80,0),)</f>
        <v>1.047017338682338</v>
      </c>
      <c r="G1006" s="26">
        <v>17</v>
      </c>
      <c r="H1006" s="121">
        <v>16</v>
      </c>
      <c r="I1006" s="121">
        <f>INDEX(TechList[ST_Thru],MATCH($A1006,TechList[Tech_'#],0),)</f>
        <v>2024</v>
      </c>
      <c r="J1006" s="121" t="str">
        <f>INDEX(TechList[Complexity],MATCH($A1006,TechList[Tech_'#],0),)</f>
        <v>Med2</v>
      </c>
      <c r="K1006" s="118">
        <f>INDEX(CurbWt_selection,MATCH(G1006,CurbWts!$A$3:$A$21,0),)
*($B1006/100)
*$E1006</f>
        <v>581.43265282093114</v>
      </c>
    </row>
    <row r="1007" spans="1:11" x14ac:dyDescent="0.25">
      <c r="A1007" s="123">
        <v>137</v>
      </c>
      <c r="B1007" s="120">
        <f>INDEX(TechList[Tech],MATCH(A1007,TechList[Tech_'#],0),)</f>
        <v>18.5</v>
      </c>
      <c r="C1007" s="121" t="str">
        <f t="shared" si="15"/>
        <v>137_17</v>
      </c>
      <c r="D1007" s="121" t="str">
        <f>INDEX(CWC_VehType!$C$2:$C$20,MATCH($G1007,CWC_VehType!$A$2:$A$20,0),)</f>
        <v>NT</v>
      </c>
      <c r="E1007" s="122">
        <f>INDEX(wr_DMCcurves_FRM!$C$21:$C$80,MATCH(DMC_WR[[#This Row],[Tech_'#]],wr_DMCcurves_FRM!$A$21:$A$80,0),)</f>
        <v>0.88113897899999993</v>
      </c>
      <c r="F1007" s="122">
        <f>INDEX(wr_DMCcurves_FRM!$D$21:$D$80,MATCH(DMC_WR[[#This Row],[Tech_'#]],wr_DMCcurves_FRM!$A$21:$A$80,0),)</f>
        <v>1.1423571445916458</v>
      </c>
      <c r="G1007" s="26">
        <v>17</v>
      </c>
      <c r="H1007" s="121">
        <v>16</v>
      </c>
      <c r="I1007" s="121">
        <f>INDEX(TechList[ST_Thru],MATCH($A1007,TechList[Tech_'#],0),)</f>
        <v>2024</v>
      </c>
      <c r="J1007" s="121" t="str">
        <f>INDEX(TechList[Complexity],MATCH($A1007,TechList[Tech_'#],0),)</f>
        <v>Med2</v>
      </c>
      <c r="K1007" s="118">
        <f>INDEX(CurbWt_selection,MATCH(G1007,CurbWts!$A$3:$A$21,0),)
*($B1007/100)
*$E1007</f>
        <v>614.18310317272744</v>
      </c>
    </row>
    <row r="1008" spans="1:11" x14ac:dyDescent="0.25">
      <c r="A1008" s="123">
        <v>138</v>
      </c>
      <c r="B1008" s="120">
        <f>INDEX(TechList[Tech],MATCH(A1008,TechList[Tech_'#],0),)</f>
        <v>19</v>
      </c>
      <c r="C1008" s="121" t="str">
        <f t="shared" si="15"/>
        <v>138_17</v>
      </c>
      <c r="D1008" s="121" t="str">
        <f>INDEX(CWC_VehType!$C$2:$C$20,MATCH($G1008,CWC_VehType!$A$2:$A$20,0),)</f>
        <v>NT</v>
      </c>
      <c r="E1008" s="122">
        <f>INDEX(wr_DMCcurves_FRM!$C$21:$C$80,MATCH(DMC_WR[[#This Row],[Tech_'#]],wr_DMCcurves_FRM!$A$21:$A$80,0),)</f>
        <v>0.90495354599999989</v>
      </c>
      <c r="F1008" s="122">
        <f>INDEX(wr_DMCcurves_FRM!$D$21:$D$80,MATCH(DMC_WR[[#This Row],[Tech_'#]],wr_DMCcurves_FRM!$A$21:$A$80,0),)</f>
        <v>1.2376969505009536</v>
      </c>
      <c r="G1008" s="26">
        <v>17</v>
      </c>
      <c r="H1008" s="121">
        <v>16</v>
      </c>
      <c r="I1008" s="121">
        <f>INDEX(TechList[ST_Thru],MATCH($A1008,TechList[Tech_'#],0),)</f>
        <v>2024</v>
      </c>
      <c r="J1008" s="121" t="str">
        <f>INDEX(TechList[Complexity],MATCH($A1008,TechList[Tech_'#],0),)</f>
        <v>Med2</v>
      </c>
      <c r="K1008" s="118">
        <f>INDEX(CurbWt_selection,MATCH(G1008,CurbWts!$A$3:$A$21,0),)
*($B1008/100)
*$E1008</f>
        <v>647.83082613690169</v>
      </c>
    </row>
    <row r="1009" spans="1:11" x14ac:dyDescent="0.25">
      <c r="A1009" s="123">
        <v>139</v>
      </c>
      <c r="B1009" s="120">
        <f>INDEX(TechList[Tech],MATCH(A1009,TechList[Tech_'#],0),)</f>
        <v>19.5</v>
      </c>
      <c r="C1009" s="121" t="str">
        <f t="shared" si="15"/>
        <v>139_17</v>
      </c>
      <c r="D1009" s="121" t="str">
        <f>INDEX(CWC_VehType!$C$2:$C$20,MATCH($G1009,CWC_VehType!$A$2:$A$20,0),)</f>
        <v>NT</v>
      </c>
      <c r="E1009" s="122">
        <f>INDEX(wr_DMCcurves_FRM!$C$21:$C$80,MATCH(DMC_WR[[#This Row],[Tech_'#]],wr_DMCcurves_FRM!$A$21:$A$80,0),)</f>
        <v>0.92876811299999984</v>
      </c>
      <c r="F1009" s="122">
        <f>INDEX(wr_DMCcurves_FRM!$D$21:$D$80,MATCH(DMC_WR[[#This Row],[Tech_'#]],wr_DMCcurves_FRM!$A$21:$A$80,0),)</f>
        <v>1.3330367564102614</v>
      </c>
      <c r="G1009" s="26">
        <v>17</v>
      </c>
      <c r="H1009" s="121">
        <v>16</v>
      </c>
      <c r="I1009" s="121">
        <f>INDEX(TechList[ST_Thru],MATCH($A1009,TechList[Tech_'#],0),)</f>
        <v>2024</v>
      </c>
      <c r="J1009" s="121" t="str">
        <f>INDEX(TechList[Complexity],MATCH($A1009,TechList[Tech_'#],0),)</f>
        <v>Med2</v>
      </c>
      <c r="K1009" s="118">
        <f>INDEX(CurbWt_selection,MATCH(G1009,CurbWts!$A$3:$A$21,0),)
*($B1009/100)
*$E1009</f>
        <v>682.375821713454</v>
      </c>
    </row>
    <row r="1010" spans="1:11" x14ac:dyDescent="0.25">
      <c r="A1010" s="123">
        <v>140</v>
      </c>
      <c r="B1010" s="120">
        <f>INDEX(TechList[Tech],MATCH(A1010,TechList[Tech_'#],0),)</f>
        <v>20</v>
      </c>
      <c r="C1010" s="121" t="str">
        <f t="shared" si="15"/>
        <v>140_17</v>
      </c>
      <c r="D1010" s="121" t="str">
        <f>INDEX(CWC_VehType!$C$2:$C$20,MATCH($G1010,CWC_VehType!$A$2:$A$20,0),)</f>
        <v>NT</v>
      </c>
      <c r="E1010" s="122">
        <f>INDEX(wr_DMCcurves_FRM!$C$21:$C$80,MATCH(DMC_WR[[#This Row],[Tech_'#]],wr_DMCcurves_FRM!$A$21:$A$80,0),)</f>
        <v>0.9525826799999999</v>
      </c>
      <c r="F1010" s="122">
        <f>INDEX(wr_DMCcurves_FRM!$D$21:$D$80,MATCH(DMC_WR[[#This Row],[Tech_'#]],wr_DMCcurves_FRM!$A$21:$A$80,0),)</f>
        <v>1.4283765623195688</v>
      </c>
      <c r="G1010" s="26">
        <v>17</v>
      </c>
      <c r="H1010" s="121">
        <v>16</v>
      </c>
      <c r="I1010" s="121">
        <f>INDEX(TechList[ST_Thru],MATCH($A1010,TechList[Tech_'#],0),)</f>
        <v>2024</v>
      </c>
      <c r="J1010" s="121" t="str">
        <f>INDEX(TechList[Complexity],MATCH($A1010,TechList[Tech_'#],0),)</f>
        <v>Med2</v>
      </c>
      <c r="K1010" s="118">
        <f>INDEX(CurbWt_selection,MATCH(G1010,CurbWts!$A$3:$A$21,0),)
*($B1010/100)
*$E1010</f>
        <v>717.81808990238426</v>
      </c>
    </row>
    <row r="1011" spans="1:11" x14ac:dyDescent="0.25">
      <c r="A1011" s="123">
        <v>141</v>
      </c>
      <c r="B1011" s="120">
        <f>INDEX(TechList[Tech],MATCH(A1011,TechList[Tech_'#],0),)</f>
        <v>20.5</v>
      </c>
      <c r="C1011" s="121" t="str">
        <f t="shared" si="15"/>
        <v>141_17</v>
      </c>
      <c r="D1011" s="121" t="str">
        <f>INDEX(CWC_VehType!$C$2:$C$20,MATCH($G1011,CWC_VehType!$A$2:$A$20,0),)</f>
        <v>NT</v>
      </c>
      <c r="E1011" s="122">
        <f>INDEX(wr_DMCcurves_FRM!$C$21:$C$80,MATCH(DMC_WR[[#This Row],[Tech_'#]],wr_DMCcurves_FRM!$A$21:$A$80,0),)</f>
        <v>0.97639724699999986</v>
      </c>
      <c r="F1011" s="122">
        <f>INDEX(wr_DMCcurves_FRM!$D$21:$D$80,MATCH(DMC_WR[[#This Row],[Tech_'#]],wr_DMCcurves_FRM!$A$21:$A$80,0),)</f>
        <v>1.5237163682288766</v>
      </c>
      <c r="G1011" s="26">
        <v>17</v>
      </c>
      <c r="H1011" s="121">
        <v>16</v>
      </c>
      <c r="I1011" s="121">
        <f>INDEX(TechList[ST_Thru],MATCH($A1011,TechList[Tech_'#],0),)</f>
        <v>2024</v>
      </c>
      <c r="J1011" s="121" t="str">
        <f>INDEX(TechList[Complexity],MATCH($A1011,TechList[Tech_'#],0),)</f>
        <v>Med2</v>
      </c>
      <c r="K1011" s="118">
        <f>INDEX(CurbWt_selection,MATCH(G1011,CurbWts!$A$3:$A$21,0),)
*($B1011/100)
*$E1011</f>
        <v>754.15763070369223</v>
      </c>
    </row>
    <row r="1012" spans="1:11" x14ac:dyDescent="0.25">
      <c r="A1012" s="123">
        <v>142</v>
      </c>
      <c r="B1012" s="120">
        <f>INDEX(TechList[Tech],MATCH(A1012,TechList[Tech_'#],0),)</f>
        <v>21</v>
      </c>
      <c r="C1012" s="121" t="str">
        <f t="shared" si="15"/>
        <v>142_17</v>
      </c>
      <c r="D1012" s="121" t="str">
        <f>INDEX(CWC_VehType!$C$2:$C$20,MATCH($G1012,CWC_VehType!$A$2:$A$20,0),)</f>
        <v>NT</v>
      </c>
      <c r="E1012" s="122">
        <f>INDEX(wr_DMCcurves_FRM!$C$21:$C$80,MATCH(DMC_WR[[#This Row],[Tech_'#]],wr_DMCcurves_FRM!$A$21:$A$80,0),)</f>
        <v>1.0002118139999998</v>
      </c>
      <c r="F1012" s="122">
        <f>INDEX(wr_DMCcurves_FRM!$D$21:$D$80,MATCH(DMC_WR[[#This Row],[Tech_'#]],wr_DMCcurves_FRM!$A$21:$A$80,0),)</f>
        <v>1.6190561741381839</v>
      </c>
      <c r="G1012" s="26">
        <v>17</v>
      </c>
      <c r="H1012" s="121">
        <v>16</v>
      </c>
      <c r="I1012" s="121">
        <f>INDEX(TechList[ST_Thru],MATCH($A1012,TechList[Tech_'#],0),)</f>
        <v>2024</v>
      </c>
      <c r="J1012" s="121" t="str">
        <f>INDEX(TechList[Complexity],MATCH($A1012,TechList[Tech_'#],0),)</f>
        <v>Med2</v>
      </c>
      <c r="K1012" s="118">
        <f>INDEX(CurbWt_selection,MATCH(G1012,CurbWts!$A$3:$A$21,0),)
*($B1012/100)
*$E1012</f>
        <v>791.39444411737838</v>
      </c>
    </row>
    <row r="1013" spans="1:11" x14ac:dyDescent="0.25">
      <c r="A1013" s="123">
        <v>143</v>
      </c>
      <c r="B1013" s="120">
        <f>INDEX(TechList[Tech],MATCH(A1013,TechList[Tech_'#],0),)</f>
        <v>21.5</v>
      </c>
      <c r="C1013" s="121" t="str">
        <f t="shared" si="15"/>
        <v>143_17</v>
      </c>
      <c r="D1013" s="121" t="str">
        <f>INDEX(CWC_VehType!$C$2:$C$20,MATCH($G1013,CWC_VehType!$A$2:$A$20,0),)</f>
        <v>NT</v>
      </c>
      <c r="E1013" s="122">
        <f>INDEX(wr_DMCcurves_FRM!$C$21:$C$80,MATCH(DMC_WR[[#This Row],[Tech_'#]],wr_DMCcurves_FRM!$A$21:$A$80,0),)</f>
        <v>1.0240263809999999</v>
      </c>
      <c r="F1013" s="122">
        <f>INDEX(wr_DMCcurves_FRM!$D$21:$D$80,MATCH(DMC_WR[[#This Row],[Tech_'#]],wr_DMCcurves_FRM!$A$21:$A$80,0),)</f>
        <v>1.7143959800474913</v>
      </c>
      <c r="G1013" s="26">
        <v>17</v>
      </c>
      <c r="H1013" s="121">
        <v>16</v>
      </c>
      <c r="I1013" s="121">
        <f>INDEX(TechList[ST_Thru],MATCH($A1013,TechList[Tech_'#],0),)</f>
        <v>2024</v>
      </c>
      <c r="J1013" s="121" t="str">
        <f>INDEX(TechList[Complexity],MATCH($A1013,TechList[Tech_'#],0),)</f>
        <v>Med2</v>
      </c>
      <c r="K1013" s="118">
        <f>INDEX(CurbWt_selection,MATCH(G1013,CurbWts!$A$3:$A$21,0),)
*($B1013/100)
*$E1013</f>
        <v>829.52853014344259</v>
      </c>
    </row>
    <row r="1014" spans="1:11" x14ac:dyDescent="0.25">
      <c r="A1014" s="123">
        <v>144</v>
      </c>
      <c r="B1014" s="120">
        <f>INDEX(TechList[Tech],MATCH(A1014,TechList[Tech_'#],0),)</f>
        <v>22</v>
      </c>
      <c r="C1014" s="121" t="str">
        <f t="shared" si="15"/>
        <v>144_17</v>
      </c>
      <c r="D1014" s="121" t="str">
        <f>INDEX(CWC_VehType!$C$2:$C$20,MATCH($G1014,CWC_VehType!$A$2:$A$20,0),)</f>
        <v>NT</v>
      </c>
      <c r="E1014" s="122">
        <f>INDEX(wr_DMCcurves_FRM!$C$21:$C$80,MATCH(DMC_WR[[#This Row],[Tech_'#]],wr_DMCcurves_FRM!$A$21:$A$80,0),)</f>
        <v>1.0478409479999999</v>
      </c>
      <c r="F1014" s="122">
        <f>INDEX(wr_DMCcurves_FRM!$D$21:$D$80,MATCH(DMC_WR[[#This Row],[Tech_'#]],wr_DMCcurves_FRM!$A$21:$A$80,0),)</f>
        <v>1.8097357859567986</v>
      </c>
      <c r="G1014" s="26">
        <v>17</v>
      </c>
      <c r="H1014" s="121">
        <v>16</v>
      </c>
      <c r="I1014" s="121">
        <f>INDEX(TechList[ST_Thru],MATCH($A1014,TechList[Tech_'#],0),)</f>
        <v>2024</v>
      </c>
      <c r="J1014" s="121" t="str">
        <f>INDEX(TechList[Complexity],MATCH($A1014,TechList[Tech_'#],0),)</f>
        <v>Med2</v>
      </c>
      <c r="K1014" s="118">
        <f>INDEX(CurbWt_selection,MATCH(G1014,CurbWts!$A$3:$A$21,0),)
*($B1014/100)
*$E1014</f>
        <v>868.55988878188487</v>
      </c>
    </row>
    <row r="1015" spans="1:11" x14ac:dyDescent="0.25">
      <c r="A1015" s="123">
        <v>145</v>
      </c>
      <c r="B1015" s="120">
        <f>INDEX(TechList[Tech],MATCH(A1015,TechList[Tech_'#],0),)</f>
        <v>22.5</v>
      </c>
      <c r="C1015" s="121" t="str">
        <f t="shared" si="15"/>
        <v>145_17</v>
      </c>
      <c r="D1015" s="121" t="str">
        <f>INDEX(CWC_VehType!$C$2:$C$20,MATCH($G1015,CWC_VehType!$A$2:$A$20,0),)</f>
        <v>NT</v>
      </c>
      <c r="E1015" s="122">
        <f>INDEX(wr_DMCcurves_FRM!$C$21:$C$80,MATCH(DMC_WR[[#This Row],[Tech_'#]],wr_DMCcurves_FRM!$A$21:$A$80,0),)</f>
        <v>1.071655515</v>
      </c>
      <c r="F1015" s="122">
        <f>INDEX(wr_DMCcurves_FRM!$D$21:$D$80,MATCH(DMC_WR[[#This Row],[Tech_'#]],wr_DMCcurves_FRM!$A$21:$A$80,0),)</f>
        <v>1.9050755918661069</v>
      </c>
      <c r="G1015" s="26">
        <v>17</v>
      </c>
      <c r="H1015" s="121">
        <v>16</v>
      </c>
      <c r="I1015" s="121">
        <f>INDEX(TechList[ST_Thru],MATCH($A1015,TechList[Tech_'#],0),)</f>
        <v>2024</v>
      </c>
      <c r="J1015" s="121" t="str">
        <f>INDEX(TechList[Complexity],MATCH($A1015,TechList[Tech_'#],0),)</f>
        <v>Med2</v>
      </c>
      <c r="K1015" s="118">
        <f>INDEX(CurbWt_selection,MATCH(G1015,CurbWts!$A$3:$A$21,0),)
*($B1015/100)
*$E1015</f>
        <v>908.48852003270497</v>
      </c>
    </row>
    <row r="1016" spans="1:11" x14ac:dyDescent="0.25">
      <c r="A1016" s="123">
        <v>146</v>
      </c>
      <c r="B1016" s="120">
        <f>INDEX(TechList[Tech],MATCH(A1016,TechList[Tech_'#],0),)</f>
        <v>23</v>
      </c>
      <c r="C1016" s="121" t="str">
        <f t="shared" si="15"/>
        <v>146_17</v>
      </c>
      <c r="D1016" s="121" t="str">
        <f>INDEX(CWC_VehType!$C$2:$C$20,MATCH($G1016,CWC_VehType!$A$2:$A$20,0),)</f>
        <v>NT</v>
      </c>
      <c r="E1016" s="122">
        <f>INDEX(wr_DMCcurves_FRM!$C$21:$C$80,MATCH(DMC_WR[[#This Row],[Tech_'#]],wr_DMCcurves_FRM!$A$21:$A$80,0),)</f>
        <v>1.0954700819999998</v>
      </c>
      <c r="F1016" s="122">
        <f>INDEX(wr_DMCcurves_FRM!$D$21:$D$80,MATCH(DMC_WR[[#This Row],[Tech_'#]],wr_DMCcurves_FRM!$A$21:$A$80,0),)</f>
        <v>2.0004153977754142</v>
      </c>
      <c r="G1016" s="26">
        <v>17</v>
      </c>
      <c r="H1016" s="121">
        <v>16</v>
      </c>
      <c r="I1016" s="121">
        <f>INDEX(TechList[ST_Thru],MATCH($A1016,TechList[Tech_'#],0),)</f>
        <v>2024</v>
      </c>
      <c r="J1016" s="121" t="str">
        <f>INDEX(TechList[Complexity],MATCH($A1016,TechList[Tech_'#],0),)</f>
        <v>Med2</v>
      </c>
      <c r="K1016" s="118">
        <f>INDEX(CurbWt_selection,MATCH(G1016,CurbWts!$A$3:$A$21,0),)
*($B1016/100)
*$E1016</f>
        <v>949.31442389590302</v>
      </c>
    </row>
    <row r="1017" spans="1:11" x14ac:dyDescent="0.25">
      <c r="A1017" s="123">
        <v>147</v>
      </c>
      <c r="B1017" s="120">
        <f>INDEX(TechList[Tech],MATCH(A1017,TechList[Tech_'#],0),)</f>
        <v>23.5</v>
      </c>
      <c r="C1017" s="121" t="str">
        <f t="shared" si="15"/>
        <v>147_17</v>
      </c>
      <c r="D1017" s="121" t="str">
        <f>INDEX(CWC_VehType!$C$2:$C$20,MATCH($G1017,CWC_VehType!$A$2:$A$20,0),)</f>
        <v>NT</v>
      </c>
      <c r="E1017" s="122">
        <f>INDEX(wr_DMCcurves_FRM!$C$21:$C$80,MATCH(DMC_WR[[#This Row],[Tech_'#]],wr_DMCcurves_FRM!$A$21:$A$80,0),)</f>
        <v>1.1192846489999999</v>
      </c>
      <c r="F1017" s="122">
        <f>INDEX(wr_DMCcurves_FRM!$D$21:$D$80,MATCH(DMC_WR[[#This Row],[Tech_'#]],wr_DMCcurves_FRM!$A$21:$A$80,0),)</f>
        <v>2.0957552036847216</v>
      </c>
      <c r="G1017" s="26">
        <v>17</v>
      </c>
      <c r="H1017" s="121">
        <v>16</v>
      </c>
      <c r="I1017" s="121">
        <f>INDEX(TechList[ST_Thru],MATCH($A1017,TechList[Tech_'#],0),)</f>
        <v>2024</v>
      </c>
      <c r="J1017" s="121" t="str">
        <f>INDEX(TechList[Complexity],MATCH($A1017,TechList[Tech_'#],0),)</f>
        <v>Med2</v>
      </c>
      <c r="K1017" s="118">
        <f>INDEX(CurbWt_selection,MATCH(G1017,CurbWts!$A$3:$A$21,0),)
*($B1017/100)
*$E1017</f>
        <v>991.03760037147913</v>
      </c>
    </row>
    <row r="1018" spans="1:11" x14ac:dyDescent="0.25">
      <c r="A1018" s="123">
        <v>148</v>
      </c>
      <c r="B1018" s="120">
        <f>INDEX(TechList[Tech],MATCH(A1018,TechList[Tech_'#],0),)</f>
        <v>24</v>
      </c>
      <c r="C1018" s="121" t="str">
        <f t="shared" si="15"/>
        <v>148_17</v>
      </c>
      <c r="D1018" s="121" t="str">
        <f>INDEX(CWC_VehType!$C$2:$C$20,MATCH($G1018,CWC_VehType!$A$2:$A$20,0),)</f>
        <v>NT</v>
      </c>
      <c r="E1018" s="122">
        <f>INDEX(wr_DMCcurves_FRM!$C$21:$C$80,MATCH(DMC_WR[[#This Row],[Tech_'#]],wr_DMCcurves_FRM!$A$21:$A$80,0),)</f>
        <v>1.143099216</v>
      </c>
      <c r="F1018" s="122">
        <f>INDEX(wr_DMCcurves_FRM!$D$21:$D$80,MATCH(DMC_WR[[#This Row],[Tech_'#]],wr_DMCcurves_FRM!$A$21:$A$80,0),)</f>
        <v>2.1910950095940289</v>
      </c>
      <c r="G1018" s="26">
        <v>17</v>
      </c>
      <c r="H1018" s="121">
        <v>16</v>
      </c>
      <c r="I1018" s="121">
        <f>INDEX(TechList[ST_Thru],MATCH($A1018,TechList[Tech_'#],0),)</f>
        <v>2024</v>
      </c>
      <c r="J1018" s="121" t="str">
        <f>INDEX(TechList[Complexity],MATCH($A1018,TechList[Tech_'#],0),)</f>
        <v>Med2</v>
      </c>
      <c r="K1018" s="118">
        <f>INDEX(CurbWt_selection,MATCH(G1018,CurbWts!$A$3:$A$21,0),)
*($B1018/100)
*$E1018</f>
        <v>1033.6580494594332</v>
      </c>
    </row>
    <row r="1019" spans="1:11" x14ac:dyDescent="0.25">
      <c r="A1019" s="123">
        <v>149</v>
      </c>
      <c r="B1019" s="120">
        <f>INDEX(TechList[Tech],MATCH(A1019,TechList[Tech_'#],0),)</f>
        <v>24.5</v>
      </c>
      <c r="C1019" s="121" t="str">
        <f t="shared" si="15"/>
        <v>149_17</v>
      </c>
      <c r="D1019" s="121" t="str">
        <f>INDEX(CWC_VehType!$C$2:$C$20,MATCH($G1019,CWC_VehType!$A$2:$A$20,0),)</f>
        <v>NT</v>
      </c>
      <c r="E1019" s="122">
        <f>INDEX(wr_DMCcurves_FRM!$C$21:$C$80,MATCH(DMC_WR[[#This Row],[Tech_'#]],wr_DMCcurves_FRM!$A$21:$A$80,0),)</f>
        <v>1.1669137829999998</v>
      </c>
      <c r="F1019" s="122">
        <f>INDEX(wr_DMCcurves_FRM!$D$21:$D$80,MATCH(DMC_WR[[#This Row],[Tech_'#]],wr_DMCcurves_FRM!$A$21:$A$80,0),)</f>
        <v>2.2864348155033372</v>
      </c>
      <c r="G1019" s="26">
        <v>17</v>
      </c>
      <c r="H1019" s="121">
        <v>16</v>
      </c>
      <c r="I1019" s="121">
        <f>INDEX(TechList[ST_Thru],MATCH($A1019,TechList[Tech_'#],0),)</f>
        <v>2024</v>
      </c>
      <c r="J1019" s="121" t="str">
        <f>INDEX(TechList[Complexity],MATCH($A1019,TechList[Tech_'#],0),)</f>
        <v>Med2</v>
      </c>
      <c r="K1019" s="118">
        <f>INDEX(CurbWt_selection,MATCH(G1019,CurbWts!$A$3:$A$21,0),)
*($B1019/100)
*$E1019</f>
        <v>1077.1757711597652</v>
      </c>
    </row>
    <row r="1020" spans="1:11" x14ac:dyDescent="0.25">
      <c r="A1020" s="123">
        <v>150</v>
      </c>
      <c r="B1020" s="120">
        <f>INDEX(TechList[Tech],MATCH(A1020,TechList[Tech_'#],0),)</f>
        <v>25</v>
      </c>
      <c r="C1020" s="121" t="str">
        <f t="shared" si="15"/>
        <v>150_17</v>
      </c>
      <c r="D1020" s="121" t="str">
        <f>INDEX(CWC_VehType!$C$2:$C$20,MATCH($G1020,CWC_VehType!$A$2:$A$20,0),)</f>
        <v>NT</v>
      </c>
      <c r="E1020" s="122">
        <f>INDEX(wr_DMCcurves_FRM!$C$21:$C$80,MATCH(DMC_WR[[#This Row],[Tech_'#]],wr_DMCcurves_FRM!$A$21:$A$80,0),)</f>
        <v>1.1907283499999999</v>
      </c>
      <c r="F1020" s="122">
        <f>INDEX(wr_DMCcurves_FRM!$D$21:$D$80,MATCH(DMC_WR[[#This Row],[Tech_'#]],wr_DMCcurves_FRM!$A$21:$A$80,0),)</f>
        <v>2.3817746214126445</v>
      </c>
      <c r="G1020" s="26">
        <v>17</v>
      </c>
      <c r="H1020" s="121">
        <v>16</v>
      </c>
      <c r="I1020" s="121">
        <f>INDEX(TechList[ST_Thru],MATCH($A1020,TechList[Tech_'#],0),)</f>
        <v>2024</v>
      </c>
      <c r="J1020" s="121" t="str">
        <f>INDEX(TechList[Complexity],MATCH($A1020,TechList[Tech_'#],0),)</f>
        <v>High1</v>
      </c>
      <c r="K1020" s="118">
        <f>INDEX(CurbWt_selection,MATCH(G1020,CurbWts!$A$3:$A$21,0),)
*($B1020/100)
*$E1020</f>
        <v>1121.5907654724751</v>
      </c>
    </row>
    <row r="1021" spans="1:11" x14ac:dyDescent="0.25">
      <c r="A1021" s="123">
        <v>151</v>
      </c>
      <c r="B1021" s="120">
        <f>INDEX(TechList[Tech],MATCH(A1021,TechList[Tech_'#],0),)</f>
        <v>25.5</v>
      </c>
      <c r="C1021" s="121" t="str">
        <f t="shared" si="15"/>
        <v>151_17</v>
      </c>
      <c r="D1021" s="121" t="str">
        <f>INDEX(CWC_VehType!$C$2:$C$20,MATCH($G1021,CWC_VehType!$A$2:$A$20,0),)</f>
        <v>NT</v>
      </c>
      <c r="E1021" s="122">
        <f>INDEX(wr_DMCcurves_FRM!$C$21:$C$80,MATCH(DMC_WR[[#This Row],[Tech_'#]],wr_DMCcurves_FRM!$A$21:$A$80,0),)</f>
        <v>1.2145429169999999</v>
      </c>
      <c r="F1021" s="122">
        <f>INDEX(wr_DMCcurves_FRM!$D$21:$D$80,MATCH(DMC_WR[[#This Row],[Tech_'#]],wr_DMCcurves_FRM!$A$21:$A$80,0),)</f>
        <v>2.4771144273219519</v>
      </c>
      <c r="G1021" s="26">
        <v>17</v>
      </c>
      <c r="H1021" s="121">
        <v>16</v>
      </c>
      <c r="I1021" s="121">
        <f>INDEX(TechList[ST_Thru],MATCH($A1021,TechList[Tech_'#],0),)</f>
        <v>2024</v>
      </c>
      <c r="J1021" s="121" t="str">
        <f>INDEX(TechList[Complexity],MATCH($A1021,TechList[Tech_'#],0),)</f>
        <v>High1</v>
      </c>
      <c r="K1021" s="118">
        <f>INDEX(CurbWt_selection,MATCH(G1021,CurbWts!$A$3:$A$21,0),)
*($B1021/100)
*$E1021</f>
        <v>1166.9030323975633</v>
      </c>
    </row>
    <row r="1022" spans="1:11" x14ac:dyDescent="0.25">
      <c r="A1022" s="123">
        <v>152</v>
      </c>
      <c r="B1022" s="120">
        <f>INDEX(TechList[Tech],MATCH(A1022,TechList[Tech_'#],0),)</f>
        <v>26</v>
      </c>
      <c r="C1022" s="121" t="str">
        <f t="shared" si="15"/>
        <v>152_17</v>
      </c>
      <c r="D1022" s="121" t="str">
        <f>INDEX(CWC_VehType!$C$2:$C$20,MATCH($G1022,CWC_VehType!$A$2:$A$20,0),)</f>
        <v>NT</v>
      </c>
      <c r="E1022" s="122">
        <f>INDEX(wr_DMCcurves_FRM!$C$21:$C$80,MATCH(DMC_WR[[#This Row],[Tech_'#]],wr_DMCcurves_FRM!$A$21:$A$80,0),)</f>
        <v>1.2383574839999998</v>
      </c>
      <c r="F1022" s="122">
        <f>INDEX(wr_DMCcurves_FRM!$D$21:$D$80,MATCH(DMC_WR[[#This Row],[Tech_'#]],wr_DMCcurves_FRM!$A$21:$A$80,0),)</f>
        <v>2.5724542332312601</v>
      </c>
      <c r="G1022" s="26">
        <v>17</v>
      </c>
      <c r="H1022" s="121">
        <v>16</v>
      </c>
      <c r="I1022" s="121">
        <f>INDEX(TechList[ST_Thru],MATCH($A1022,TechList[Tech_'#],0),)</f>
        <v>2024</v>
      </c>
      <c r="J1022" s="121" t="str">
        <f>INDEX(TechList[Complexity],MATCH($A1022,TechList[Tech_'#],0),)</f>
        <v>High1</v>
      </c>
      <c r="K1022" s="118">
        <f>INDEX(CurbWt_selection,MATCH(G1022,CurbWts!$A$3:$A$21,0),)
*($B1022/100)
*$E1022</f>
        <v>1213.1125719350291</v>
      </c>
    </row>
    <row r="1023" spans="1:11" x14ac:dyDescent="0.25">
      <c r="A1023" s="123">
        <v>153</v>
      </c>
      <c r="B1023" s="120">
        <f>INDEX(TechList[Tech],MATCH(A1023,TechList[Tech_'#],0),)</f>
        <v>26.5</v>
      </c>
      <c r="C1023" s="121" t="str">
        <f t="shared" si="15"/>
        <v>153_17</v>
      </c>
      <c r="D1023" s="121" t="str">
        <f>INDEX(CWC_VehType!$C$2:$C$20,MATCH($G1023,CWC_VehType!$A$2:$A$20,0),)</f>
        <v>NT</v>
      </c>
      <c r="E1023" s="122">
        <f>INDEX(wr_DMCcurves_FRM!$C$21:$C$80,MATCH(DMC_WR[[#This Row],[Tech_'#]],wr_DMCcurves_FRM!$A$21:$A$80,0),)</f>
        <v>1.2621720509999999</v>
      </c>
      <c r="F1023" s="122">
        <f>INDEX(wr_DMCcurves_FRM!$D$21:$D$80,MATCH(DMC_WR[[#This Row],[Tech_'#]],wr_DMCcurves_FRM!$A$21:$A$80,0),)</f>
        <v>2.6677940391405675</v>
      </c>
      <c r="G1023" s="26">
        <v>17</v>
      </c>
      <c r="H1023" s="121">
        <v>16</v>
      </c>
      <c r="I1023" s="121">
        <f>INDEX(TechList[ST_Thru],MATCH($A1023,TechList[Tech_'#],0),)</f>
        <v>2024</v>
      </c>
      <c r="J1023" s="121" t="str">
        <f>INDEX(TechList[Complexity],MATCH($A1023,TechList[Tech_'#],0),)</f>
        <v>High1</v>
      </c>
      <c r="K1023" s="118">
        <f>INDEX(CurbWt_selection,MATCH(G1023,CurbWts!$A$3:$A$21,0),)
*($B1023/100)
*$E1023</f>
        <v>1260.2193840848731</v>
      </c>
    </row>
    <row r="1024" spans="1:11" x14ac:dyDescent="0.25">
      <c r="A1024" s="123">
        <v>154</v>
      </c>
      <c r="B1024" s="120">
        <f>INDEX(TechList[Tech],MATCH(A1024,TechList[Tech_'#],0),)</f>
        <v>27</v>
      </c>
      <c r="C1024" s="121" t="str">
        <f t="shared" si="15"/>
        <v>154_17</v>
      </c>
      <c r="D1024" s="121" t="str">
        <f>INDEX(CWC_VehType!$C$2:$C$20,MATCH($G1024,CWC_VehType!$A$2:$A$20,0),)</f>
        <v>NT</v>
      </c>
      <c r="E1024" s="122">
        <f>INDEX(wr_DMCcurves_FRM!$C$21:$C$80,MATCH(DMC_WR[[#This Row],[Tech_'#]],wr_DMCcurves_FRM!$A$21:$A$80,0),)</f>
        <v>1.2859866179999997</v>
      </c>
      <c r="F1024" s="122">
        <f>INDEX(wr_DMCcurves_FRM!$D$21:$D$80,MATCH(DMC_WR[[#This Row],[Tech_'#]],wr_DMCcurves_FRM!$A$21:$A$80,0),)</f>
        <v>2.7631338450498757</v>
      </c>
      <c r="G1024" s="26">
        <v>17</v>
      </c>
      <c r="H1024" s="121">
        <v>16</v>
      </c>
      <c r="I1024" s="121">
        <f>INDEX(TechList[ST_Thru],MATCH($A1024,TechList[Tech_'#],0),)</f>
        <v>2024</v>
      </c>
      <c r="J1024" s="121" t="str">
        <f>INDEX(TechList[Complexity],MATCH($A1024,TechList[Tech_'#],0),)</f>
        <v>High1</v>
      </c>
      <c r="K1024" s="118">
        <f>INDEX(CurbWt_selection,MATCH(G1024,CurbWts!$A$3:$A$21,0),)
*($B1024/100)
*$E1024</f>
        <v>1308.2234688470949</v>
      </c>
    </row>
    <row r="1025" spans="1:11" x14ac:dyDescent="0.25">
      <c r="A1025" s="123">
        <v>155</v>
      </c>
      <c r="B1025" s="120">
        <f>INDEX(TechList[Tech],MATCH(A1025,TechList[Tech_'#],0),)</f>
        <v>27.5</v>
      </c>
      <c r="C1025" s="121" t="str">
        <f t="shared" si="15"/>
        <v>155_17</v>
      </c>
      <c r="D1025" s="121" t="str">
        <f>INDEX(CWC_VehType!$C$2:$C$20,MATCH($G1025,CWC_VehType!$A$2:$A$20,0),)</f>
        <v>NT</v>
      </c>
      <c r="E1025" s="122">
        <f>INDEX(wr_DMCcurves_FRM!$C$21:$C$80,MATCH(DMC_WR[[#This Row],[Tech_'#]],wr_DMCcurves_FRM!$A$21:$A$80,0),)</f>
        <v>1.3098011849999998</v>
      </c>
      <c r="F1025" s="122">
        <f>INDEX(wr_DMCcurves_FRM!$D$21:$D$80,MATCH(DMC_WR[[#This Row],[Tech_'#]],wr_DMCcurves_FRM!$A$21:$A$80,0),)</f>
        <v>2.8584736509591822</v>
      </c>
      <c r="G1025" s="26">
        <v>17</v>
      </c>
      <c r="H1025" s="121">
        <v>16</v>
      </c>
      <c r="I1025" s="121">
        <f>INDEX(TechList[ST_Thru],MATCH($A1025,TechList[Tech_'#],0),)</f>
        <v>2024</v>
      </c>
      <c r="J1025" s="121" t="str">
        <f>INDEX(TechList[Complexity],MATCH($A1025,TechList[Tech_'#],0),)</f>
        <v>High1</v>
      </c>
      <c r="K1025" s="118">
        <f>INDEX(CurbWt_selection,MATCH(G1025,CurbWts!$A$3:$A$21,0),)
*($B1025/100)
*$E1025</f>
        <v>1357.124826221695</v>
      </c>
    </row>
    <row r="1026" spans="1:11" x14ac:dyDescent="0.25">
      <c r="A1026" s="123">
        <v>156</v>
      </c>
      <c r="B1026" s="120">
        <f>INDEX(TechList[Tech],MATCH(A1026,TechList[Tech_'#],0),)</f>
        <v>28</v>
      </c>
      <c r="C1026" s="121" t="str">
        <f t="shared" si="15"/>
        <v>156_17</v>
      </c>
      <c r="D1026" s="121" t="str">
        <f>INDEX(CWC_VehType!$C$2:$C$20,MATCH($G1026,CWC_VehType!$A$2:$A$20,0),)</f>
        <v>NT</v>
      </c>
      <c r="E1026" s="122">
        <f>INDEX(wr_DMCcurves_FRM!$C$21:$C$80,MATCH(DMC_WR[[#This Row],[Tech_'#]],wr_DMCcurves_FRM!$A$21:$A$80,0),)</f>
        <v>1.3336157519999998</v>
      </c>
      <c r="F1026" s="122">
        <f>INDEX(wr_DMCcurves_FRM!$D$21:$D$80,MATCH(DMC_WR[[#This Row],[Tech_'#]],wr_DMCcurves_FRM!$A$21:$A$80,0),)</f>
        <v>2.9538134568684904</v>
      </c>
      <c r="G1026" s="26">
        <v>17</v>
      </c>
      <c r="H1026" s="121">
        <v>16</v>
      </c>
      <c r="I1026" s="121">
        <f>INDEX(TechList[ST_Thru],MATCH($A1026,TechList[Tech_'#],0),)</f>
        <v>2024</v>
      </c>
      <c r="J1026" s="121" t="str">
        <f>INDEX(TechList[Complexity],MATCH($A1026,TechList[Tech_'#],0),)</f>
        <v>High1</v>
      </c>
      <c r="K1026" s="118">
        <f>INDEX(CurbWt_selection,MATCH(G1026,CurbWts!$A$3:$A$21,0),)
*($B1026/100)
*$E1026</f>
        <v>1406.9234562086729</v>
      </c>
    </row>
    <row r="1027" spans="1:11" x14ac:dyDescent="0.25">
      <c r="A1027" s="123">
        <v>157</v>
      </c>
      <c r="B1027" s="120">
        <f>INDEX(TechList[Tech],MATCH(A1027,TechList[Tech_'#],0),)</f>
        <v>28.5</v>
      </c>
      <c r="C1027" s="121" t="str">
        <f t="shared" si="15"/>
        <v>157_17</v>
      </c>
      <c r="D1027" s="121" t="str">
        <f>INDEX(CWC_VehType!$C$2:$C$20,MATCH($G1027,CWC_VehType!$A$2:$A$20,0),)</f>
        <v>NT</v>
      </c>
      <c r="E1027" s="122">
        <f>INDEX(wr_DMCcurves_FRM!$C$21:$C$80,MATCH(DMC_WR[[#This Row],[Tech_'#]],wr_DMCcurves_FRM!$A$21:$A$80,0),)</f>
        <v>1.3574303189999997</v>
      </c>
      <c r="F1027" s="122">
        <f>INDEX(wr_DMCcurves_FRM!$D$21:$D$80,MATCH(DMC_WR[[#This Row],[Tech_'#]],wr_DMCcurves_FRM!$A$21:$A$80,0),)</f>
        <v>3.0491532627777977</v>
      </c>
      <c r="G1027" s="26">
        <v>17</v>
      </c>
      <c r="H1027" s="121">
        <v>16</v>
      </c>
      <c r="I1027" s="121">
        <f>INDEX(TechList[ST_Thru],MATCH($A1027,TechList[Tech_'#],0),)</f>
        <v>2024</v>
      </c>
      <c r="J1027" s="121" t="str">
        <f>INDEX(TechList[Complexity],MATCH($A1027,TechList[Tech_'#],0),)</f>
        <v>High1</v>
      </c>
      <c r="K1027" s="118">
        <f>INDEX(CurbWt_selection,MATCH(G1027,CurbWts!$A$3:$A$21,0),)
*($B1027/100)
*$E1027</f>
        <v>1457.6193588080284</v>
      </c>
    </row>
    <row r="1028" spans="1:11" x14ac:dyDescent="0.25">
      <c r="A1028" s="123">
        <v>158</v>
      </c>
      <c r="B1028" s="120">
        <f>INDEX(TechList[Tech],MATCH(A1028,TechList[Tech_'#],0),)</f>
        <v>29</v>
      </c>
      <c r="C1028" s="121" t="str">
        <f t="shared" si="15"/>
        <v>158_17</v>
      </c>
      <c r="D1028" s="121" t="str">
        <f>INDEX(CWC_VehType!$C$2:$C$20,MATCH($G1028,CWC_VehType!$A$2:$A$20,0),)</f>
        <v>NT</v>
      </c>
      <c r="E1028" s="122">
        <f>INDEX(wr_DMCcurves_FRM!$C$21:$C$80,MATCH(DMC_WR[[#This Row],[Tech_'#]],wr_DMCcurves_FRM!$A$21:$A$80,0),)</f>
        <v>1.3812448859999997</v>
      </c>
      <c r="F1028" s="122">
        <f>INDEX(wr_DMCcurves_FRM!$D$21:$D$80,MATCH(DMC_WR[[#This Row],[Tech_'#]],wr_DMCcurves_FRM!$A$21:$A$80,0),)</f>
        <v>3.1444930686871051</v>
      </c>
      <c r="G1028" s="26">
        <v>17</v>
      </c>
      <c r="H1028" s="121">
        <v>16</v>
      </c>
      <c r="I1028" s="121">
        <f>INDEX(TechList[ST_Thru],MATCH($A1028,TechList[Tech_'#],0),)</f>
        <v>2024</v>
      </c>
      <c r="J1028" s="121" t="str">
        <f>INDEX(TechList[Complexity],MATCH($A1028,TechList[Tech_'#],0),)</f>
        <v>High1</v>
      </c>
      <c r="K1028" s="118">
        <f>INDEX(CurbWt_selection,MATCH(G1028,CurbWts!$A$3:$A$21,0),)
*($B1028/100)
*$E1028</f>
        <v>1509.2125340197626</v>
      </c>
    </row>
    <row r="1029" spans="1:11" x14ac:dyDescent="0.25">
      <c r="A1029" s="123">
        <v>159</v>
      </c>
      <c r="B1029" s="120">
        <f>INDEX(TechList[Tech],MATCH(A1029,TechList[Tech_'#],0),)</f>
        <v>29.5</v>
      </c>
      <c r="C1029" s="121" t="str">
        <f t="shared" si="15"/>
        <v>159_17</v>
      </c>
      <c r="D1029" s="121" t="str">
        <f>INDEX(CWC_VehType!$C$2:$C$20,MATCH($G1029,CWC_VehType!$A$2:$A$20,0),)</f>
        <v>NT</v>
      </c>
      <c r="E1029" s="122">
        <f>INDEX(wr_DMCcurves_FRM!$C$21:$C$80,MATCH(DMC_WR[[#This Row],[Tech_'#]],wr_DMCcurves_FRM!$A$21:$A$80,0),)</f>
        <v>1.4050594529999998</v>
      </c>
      <c r="F1029" s="122">
        <f>INDEX(wr_DMCcurves_FRM!$D$21:$D$80,MATCH(DMC_WR[[#This Row],[Tech_'#]],wr_DMCcurves_FRM!$A$21:$A$80,0),)</f>
        <v>3.2398328745964124</v>
      </c>
      <c r="G1029" s="26">
        <v>17</v>
      </c>
      <c r="H1029" s="121">
        <v>16</v>
      </c>
      <c r="I1029" s="121">
        <f>INDEX(TechList[ST_Thru],MATCH($A1029,TechList[Tech_'#],0),)</f>
        <v>2024</v>
      </c>
      <c r="J1029" s="121" t="str">
        <f>INDEX(TechList[Complexity],MATCH($A1029,TechList[Tech_'#],0),)</f>
        <v>High1</v>
      </c>
      <c r="K1029" s="118">
        <f>INDEX(CurbWt_selection,MATCH(G1029,CurbWts!$A$3:$A$21,0),)
*($B1029/100)
*$E1029</f>
        <v>1561.7029818438746</v>
      </c>
    </row>
    <row r="1030" spans="1:11" x14ac:dyDescent="0.25">
      <c r="A1030" s="119">
        <v>160</v>
      </c>
      <c r="B1030" s="120">
        <f>INDEX(TechList[Tech],MATCH(A1030,TechList[Tech_'#],0),)</f>
        <v>30</v>
      </c>
      <c r="C1030" s="121" t="str">
        <f t="shared" si="15"/>
        <v>160_17</v>
      </c>
      <c r="D1030" s="121" t="str">
        <f>INDEX(CWC_VehType!$C$2:$C$20,MATCH($G1030,CWC_VehType!$A$2:$A$20,0),)</f>
        <v>NT</v>
      </c>
      <c r="E1030" s="122">
        <f>INDEX(wr_DMCcurves_FRM!$C$21:$C$80,MATCH(DMC_WR[[#This Row],[Tech_'#]],wr_DMCcurves_FRM!$A$21:$A$80,0),)</f>
        <v>1.4288740199999999</v>
      </c>
      <c r="F1030" s="122">
        <f>INDEX(wr_DMCcurves_FRM!$D$21:$D$80,MATCH(DMC_WR[[#This Row],[Tech_'#]],wr_DMCcurves_FRM!$A$21:$A$80,0),)</f>
        <v>3.3351726805057207</v>
      </c>
      <c r="G1030" s="26">
        <v>17</v>
      </c>
      <c r="H1030" s="121">
        <v>16</v>
      </c>
      <c r="I1030" s="121">
        <f>INDEX(TechList[ST_Thru],MATCH($A1030,TechList[Tech_'#],0),)</f>
        <v>2024</v>
      </c>
      <c r="J1030" s="121" t="str">
        <f>INDEX(TechList[Complexity],MATCH($A1030,TechList[Tech_'#],0),)</f>
        <v>High1</v>
      </c>
      <c r="K1030" s="118">
        <f>INDEX(CurbWt_selection,MATCH(G1030,CurbWts!$A$3:$A$21,0),)
*($B1030/100)
*$E1030</f>
        <v>1615.0907022803644</v>
      </c>
    </row>
    <row r="1031" spans="1:11" x14ac:dyDescent="0.25">
      <c r="A1031" s="123">
        <v>101</v>
      </c>
      <c r="B1031" s="120">
        <f>INDEX(TechList[Tech],MATCH(A1031,TechList[Tech_'#],0),)</f>
        <v>0.5</v>
      </c>
      <c r="C1031" s="121" t="str">
        <f t="shared" si="15"/>
        <v>101_18</v>
      </c>
      <c r="D1031" s="121" t="str">
        <f>INDEX(CWC_VehType!$C$2:$C$20,MATCH($G1031,CWC_VehType!$A$2:$A$20,0),)</f>
        <v>NT</v>
      </c>
      <c r="E1031" s="122">
        <f>INDEX(wr_DMCcurves_FRM!$C$21:$C$80,MATCH(DMC_WR[[#This Row],[Tech_'#]],wr_DMCcurves_FRM!$A$21:$A$80,0),)</f>
        <v>2.3814566999999998E-2</v>
      </c>
      <c r="F1031" s="122">
        <f>INDEX(wr_DMCcurves_FRM!$D$21:$D$80,MATCH(DMC_WR[[#This Row],[Tech_'#]],wr_DMCcurves_FRM!$A$21:$A$80,0),)</f>
        <v>-2.2898758681434268</v>
      </c>
      <c r="G1031" s="26">
        <v>18</v>
      </c>
      <c r="H1031" s="121">
        <v>16</v>
      </c>
      <c r="I1031" s="121">
        <f>INDEX(TechList[ST_Thru],MATCH($A1031,TechList[Tech_'#],0),)</f>
        <v>2024</v>
      </c>
      <c r="J1031" s="121" t="str">
        <f>INDEX(TechList[Complexity],MATCH($A1031,TechList[Tech_'#],0),)</f>
        <v>Low2</v>
      </c>
      <c r="K1031" s="118">
        <f>INDEX(CurbWt_selection,MATCH(G1031,CurbWts!$A$3:$A$21,0),)
*($B1031/100)
*$E1031</f>
        <v>0.47764018558291915</v>
      </c>
    </row>
    <row r="1032" spans="1:11" x14ac:dyDescent="0.25">
      <c r="A1032" s="123">
        <v>102</v>
      </c>
      <c r="B1032" s="120">
        <f>INDEX(TechList[Tech],MATCH(A1032,TechList[Tech_'#],0),)</f>
        <v>1</v>
      </c>
      <c r="C1032" s="121" t="str">
        <f t="shared" si="15"/>
        <v>102_18</v>
      </c>
      <c r="D1032" s="121" t="str">
        <f>INDEX(CWC_VehType!$C$2:$C$20,MATCH($G1032,CWC_VehType!$A$2:$A$20,0),)</f>
        <v>NT</v>
      </c>
      <c r="E1032" s="122">
        <f>INDEX(wr_DMCcurves_FRM!$C$21:$C$80,MATCH(DMC_WR[[#This Row],[Tech_'#]],wr_DMCcurves_FRM!$A$21:$A$80,0),)</f>
        <v>4.7629133999999997E-2</v>
      </c>
      <c r="F1032" s="122">
        <f>INDEX(wr_DMCcurves_FRM!$D$21:$D$80,MATCH(DMC_WR[[#This Row],[Tech_'#]],wr_DMCcurves_FRM!$A$21:$A$80,0),)</f>
        <v>-2.1945360622341195</v>
      </c>
      <c r="G1032" s="26">
        <v>18</v>
      </c>
      <c r="H1032" s="121">
        <v>16</v>
      </c>
      <c r="I1032" s="121">
        <f>INDEX(TechList[ST_Thru],MATCH($A1032,TechList[Tech_'#],0),)</f>
        <v>2024</v>
      </c>
      <c r="J1032" s="121" t="str">
        <f>INDEX(TechList[Complexity],MATCH($A1032,TechList[Tech_'#],0),)</f>
        <v>Low2</v>
      </c>
      <c r="K1032" s="118">
        <f>INDEX(CurbWt_selection,MATCH(G1032,CurbWts!$A$3:$A$21,0),)
*($B1032/100)
*$E1032</f>
        <v>1.9105607423316766</v>
      </c>
    </row>
    <row r="1033" spans="1:11" x14ac:dyDescent="0.25">
      <c r="A1033" s="123">
        <v>103</v>
      </c>
      <c r="B1033" s="120">
        <f>INDEX(TechList[Tech],MATCH(A1033,TechList[Tech_'#],0),)</f>
        <v>1.5</v>
      </c>
      <c r="C1033" s="121" t="str">
        <f t="shared" si="15"/>
        <v>103_18</v>
      </c>
      <c r="D1033" s="121" t="str">
        <f>INDEX(CWC_VehType!$C$2:$C$20,MATCH($G1033,CWC_VehType!$A$2:$A$20,0),)</f>
        <v>NT</v>
      </c>
      <c r="E1033" s="122">
        <f>INDEX(wr_DMCcurves_FRM!$C$21:$C$80,MATCH(DMC_WR[[#This Row],[Tech_'#]],wr_DMCcurves_FRM!$A$21:$A$80,0),)</f>
        <v>7.1443700999999998E-2</v>
      </c>
      <c r="F1033" s="122">
        <f>INDEX(wr_DMCcurves_FRM!$D$21:$D$80,MATCH(DMC_WR[[#This Row],[Tech_'#]],wr_DMCcurves_FRM!$A$21:$A$80,0),)</f>
        <v>-2.0991962563248121</v>
      </c>
      <c r="G1033" s="26">
        <v>18</v>
      </c>
      <c r="H1033" s="121">
        <v>16</v>
      </c>
      <c r="I1033" s="121">
        <f>INDEX(TechList[ST_Thru],MATCH($A1033,TechList[Tech_'#],0),)</f>
        <v>2024</v>
      </c>
      <c r="J1033" s="121" t="str">
        <f>INDEX(TechList[Complexity],MATCH($A1033,TechList[Tech_'#],0),)</f>
        <v>Low2</v>
      </c>
      <c r="K1033" s="118">
        <f>INDEX(CurbWt_selection,MATCH(G1033,CurbWts!$A$3:$A$21,0),)
*($B1033/100)
*$E1033</f>
        <v>4.2987616702462725</v>
      </c>
    </row>
    <row r="1034" spans="1:11" x14ac:dyDescent="0.25">
      <c r="A1034" s="123">
        <v>104</v>
      </c>
      <c r="B1034" s="120">
        <f>INDEX(TechList[Tech],MATCH(A1034,TechList[Tech_'#],0),)</f>
        <v>2</v>
      </c>
      <c r="C1034" s="121" t="str">
        <f t="shared" si="15"/>
        <v>104_18</v>
      </c>
      <c r="D1034" s="121" t="str">
        <f>INDEX(CWC_VehType!$C$2:$C$20,MATCH($G1034,CWC_VehType!$A$2:$A$20,0),)</f>
        <v>NT</v>
      </c>
      <c r="E1034" s="122">
        <f>INDEX(wr_DMCcurves_FRM!$C$21:$C$80,MATCH(DMC_WR[[#This Row],[Tech_'#]],wr_DMCcurves_FRM!$A$21:$A$80,0),)</f>
        <v>9.5258267999999993E-2</v>
      </c>
      <c r="F1034" s="122">
        <f>INDEX(wr_DMCcurves_FRM!$D$21:$D$80,MATCH(DMC_WR[[#This Row],[Tech_'#]],wr_DMCcurves_FRM!$A$21:$A$80,0),)</f>
        <v>-2.0038564504155043</v>
      </c>
      <c r="G1034" s="26">
        <v>18</v>
      </c>
      <c r="H1034" s="121">
        <v>16</v>
      </c>
      <c r="I1034" s="121">
        <f>INDEX(TechList[ST_Thru],MATCH($A1034,TechList[Tech_'#],0),)</f>
        <v>2024</v>
      </c>
      <c r="J1034" s="121" t="str">
        <f>INDEX(TechList[Complexity],MATCH($A1034,TechList[Tech_'#],0),)</f>
        <v>Low2</v>
      </c>
      <c r="K1034" s="118">
        <f>INDEX(CurbWt_selection,MATCH(G1034,CurbWts!$A$3:$A$21,0),)
*($B1034/100)
*$E1034</f>
        <v>7.6422429693267064</v>
      </c>
    </row>
    <row r="1035" spans="1:11" x14ac:dyDescent="0.25">
      <c r="A1035" s="123">
        <v>105</v>
      </c>
      <c r="B1035" s="120">
        <f>INDEX(TechList[Tech],MATCH(A1035,TechList[Tech_'#],0),)</f>
        <v>2.5</v>
      </c>
      <c r="C1035" s="121" t="str">
        <f t="shared" ref="C1035:C1098" si="16">CONCATENATE($A1035,"_",TEXT(G1035,"00"))</f>
        <v>105_18</v>
      </c>
      <c r="D1035" s="121" t="str">
        <f>INDEX(CWC_VehType!$C$2:$C$20,MATCH($G1035,CWC_VehType!$A$2:$A$20,0),)</f>
        <v>NT</v>
      </c>
      <c r="E1035" s="122">
        <f>INDEX(wr_DMCcurves_FRM!$C$21:$C$80,MATCH(DMC_WR[[#This Row],[Tech_'#]],wr_DMCcurves_FRM!$A$21:$A$80,0),)</f>
        <v>0.11907283499999999</v>
      </c>
      <c r="F1035" s="122">
        <f>INDEX(wr_DMCcurves_FRM!$D$21:$D$80,MATCH(DMC_WR[[#This Row],[Tech_'#]],wr_DMCcurves_FRM!$A$21:$A$80,0),)</f>
        <v>-1.9085166445061967</v>
      </c>
      <c r="G1035" s="26">
        <v>18</v>
      </c>
      <c r="H1035" s="121">
        <v>16</v>
      </c>
      <c r="I1035" s="121">
        <f>INDEX(TechList[ST_Thru],MATCH($A1035,TechList[Tech_'#],0),)</f>
        <v>2024</v>
      </c>
      <c r="J1035" s="121" t="str">
        <f>INDEX(TechList[Complexity],MATCH($A1035,TechList[Tech_'#],0),)</f>
        <v>Low2</v>
      </c>
      <c r="K1035" s="118">
        <f>INDEX(CurbWt_selection,MATCH(G1035,CurbWts!$A$3:$A$21,0),)
*($B1035/100)
*$E1035</f>
        <v>11.941004639572979</v>
      </c>
    </row>
    <row r="1036" spans="1:11" x14ac:dyDescent="0.25">
      <c r="A1036" s="123">
        <v>106</v>
      </c>
      <c r="B1036" s="120">
        <f>INDEX(TechList[Tech],MATCH(A1036,TechList[Tech_'#],0),)</f>
        <v>3</v>
      </c>
      <c r="C1036" s="121" t="str">
        <f t="shared" si="16"/>
        <v>106_18</v>
      </c>
      <c r="D1036" s="121" t="str">
        <f>INDEX(CWC_VehType!$C$2:$C$20,MATCH($G1036,CWC_VehType!$A$2:$A$20,0),)</f>
        <v>NT</v>
      </c>
      <c r="E1036" s="122">
        <f>INDEX(wr_DMCcurves_FRM!$C$21:$C$80,MATCH(DMC_WR[[#This Row],[Tech_'#]],wr_DMCcurves_FRM!$A$21:$A$80,0),)</f>
        <v>0.142887402</v>
      </c>
      <c r="F1036" s="122">
        <f>INDEX(wr_DMCcurves_FRM!$D$21:$D$80,MATCH(DMC_WR[[#This Row],[Tech_'#]],wr_DMCcurves_FRM!$A$21:$A$80,0),)</f>
        <v>-1.8131768385968892</v>
      </c>
      <c r="G1036" s="26">
        <v>18</v>
      </c>
      <c r="H1036" s="121">
        <v>16</v>
      </c>
      <c r="I1036" s="121">
        <f>INDEX(TechList[ST_Thru],MATCH($A1036,TechList[Tech_'#],0),)</f>
        <v>2024</v>
      </c>
      <c r="J1036" s="121" t="str">
        <f>INDEX(TechList[Complexity],MATCH($A1036,TechList[Tech_'#],0),)</f>
        <v>Low2</v>
      </c>
      <c r="K1036" s="118">
        <f>INDEX(CurbWt_selection,MATCH(G1036,CurbWts!$A$3:$A$21,0),)
*($B1036/100)
*$E1036</f>
        <v>17.19504668098509</v>
      </c>
    </row>
    <row r="1037" spans="1:11" x14ac:dyDescent="0.25">
      <c r="A1037" s="123">
        <v>107</v>
      </c>
      <c r="B1037" s="120">
        <f>INDEX(TechList[Tech],MATCH(A1037,TechList[Tech_'#],0),)</f>
        <v>3.5</v>
      </c>
      <c r="C1037" s="121" t="str">
        <f t="shared" si="16"/>
        <v>107_18</v>
      </c>
      <c r="D1037" s="121" t="str">
        <f>INDEX(CWC_VehType!$C$2:$C$20,MATCH($G1037,CWC_VehType!$A$2:$A$20,0),)</f>
        <v>NT</v>
      </c>
      <c r="E1037" s="122">
        <f>INDEX(wr_DMCcurves_FRM!$C$21:$C$80,MATCH(DMC_WR[[#This Row],[Tech_'#]],wr_DMCcurves_FRM!$A$21:$A$80,0),)</f>
        <v>0.16670196899999998</v>
      </c>
      <c r="F1037" s="122">
        <f>INDEX(wr_DMCcurves_FRM!$D$21:$D$80,MATCH(DMC_WR[[#This Row],[Tech_'#]],wr_DMCcurves_FRM!$A$21:$A$80,0),)</f>
        <v>-1.7178370326875814</v>
      </c>
      <c r="G1037" s="26">
        <v>18</v>
      </c>
      <c r="H1037" s="121">
        <v>16</v>
      </c>
      <c r="I1037" s="121">
        <f>INDEX(TechList[ST_Thru],MATCH($A1037,TechList[Tech_'#],0),)</f>
        <v>2024</v>
      </c>
      <c r="J1037" s="121" t="str">
        <f>INDEX(TechList[Complexity],MATCH($A1037,TechList[Tech_'#],0),)</f>
        <v>Low2</v>
      </c>
      <c r="K1037" s="118">
        <f>INDEX(CurbWt_selection,MATCH(G1037,CurbWts!$A$3:$A$21,0),)
*($B1037/100)
*$E1037</f>
        <v>23.404369093563037</v>
      </c>
    </row>
    <row r="1038" spans="1:11" x14ac:dyDescent="0.25">
      <c r="A1038" s="123">
        <v>108</v>
      </c>
      <c r="B1038" s="120">
        <f>INDEX(TechList[Tech],MATCH(A1038,TechList[Tech_'#],0),)</f>
        <v>4</v>
      </c>
      <c r="C1038" s="121" t="str">
        <f t="shared" si="16"/>
        <v>108_18</v>
      </c>
      <c r="D1038" s="121" t="str">
        <f>INDEX(CWC_VehType!$C$2:$C$20,MATCH($G1038,CWC_VehType!$A$2:$A$20,0),)</f>
        <v>NT</v>
      </c>
      <c r="E1038" s="122">
        <f>INDEX(wr_DMCcurves_FRM!$C$21:$C$80,MATCH(DMC_WR[[#This Row],[Tech_'#]],wr_DMCcurves_FRM!$A$21:$A$80,0),)</f>
        <v>0.19051653599999999</v>
      </c>
      <c r="F1038" s="122">
        <f>INDEX(wr_DMCcurves_FRM!$D$21:$D$80,MATCH(DMC_WR[[#This Row],[Tech_'#]],wr_DMCcurves_FRM!$A$21:$A$80,0),)</f>
        <v>-1.622497226778274</v>
      </c>
      <c r="G1038" s="26">
        <v>18</v>
      </c>
      <c r="H1038" s="121">
        <v>16</v>
      </c>
      <c r="I1038" s="121">
        <f>INDEX(TechList[ST_Thru],MATCH($A1038,TechList[Tech_'#],0),)</f>
        <v>2024</v>
      </c>
      <c r="J1038" s="121" t="str">
        <f>INDEX(TechList[Complexity],MATCH($A1038,TechList[Tech_'#],0),)</f>
        <v>Low2</v>
      </c>
      <c r="K1038" s="118">
        <f>INDEX(CurbWt_selection,MATCH(G1038,CurbWts!$A$3:$A$21,0),)
*($B1038/100)
*$E1038</f>
        <v>30.568971877306826</v>
      </c>
    </row>
    <row r="1039" spans="1:11" x14ac:dyDescent="0.25">
      <c r="A1039" s="123">
        <v>109</v>
      </c>
      <c r="B1039" s="120">
        <f>INDEX(TechList[Tech],MATCH(A1039,TechList[Tech_'#],0),)</f>
        <v>4.5</v>
      </c>
      <c r="C1039" s="121" t="str">
        <f t="shared" si="16"/>
        <v>109_18</v>
      </c>
      <c r="D1039" s="121" t="str">
        <f>INDEX(CWC_VehType!$C$2:$C$20,MATCH($G1039,CWC_VehType!$A$2:$A$20,0),)</f>
        <v>NT</v>
      </c>
      <c r="E1039" s="122">
        <f>INDEX(wr_DMCcurves_FRM!$C$21:$C$80,MATCH(DMC_WR[[#This Row],[Tech_'#]],wr_DMCcurves_FRM!$A$21:$A$80,0),)</f>
        <v>0.214331103</v>
      </c>
      <c r="F1039" s="122">
        <f>INDEX(wr_DMCcurves_FRM!$D$21:$D$80,MATCH(DMC_WR[[#This Row],[Tech_'#]],wr_DMCcurves_FRM!$A$21:$A$80,0),)</f>
        <v>-1.5271574208689664</v>
      </c>
      <c r="G1039" s="26">
        <v>18</v>
      </c>
      <c r="H1039" s="121">
        <v>16</v>
      </c>
      <c r="I1039" s="121">
        <f>INDEX(TechList[ST_Thru],MATCH($A1039,TechList[Tech_'#],0),)</f>
        <v>2024</v>
      </c>
      <c r="J1039" s="121" t="str">
        <f>INDEX(TechList[Complexity],MATCH($A1039,TechList[Tech_'#],0),)</f>
        <v>Low2</v>
      </c>
      <c r="K1039" s="118">
        <f>INDEX(CurbWt_selection,MATCH(G1039,CurbWts!$A$3:$A$21,0),)
*($B1039/100)
*$E1039</f>
        <v>38.688855032216445</v>
      </c>
    </row>
    <row r="1040" spans="1:11" x14ac:dyDescent="0.25">
      <c r="A1040" s="123">
        <v>110</v>
      </c>
      <c r="B1040" s="120">
        <f>INDEX(TechList[Tech],MATCH(A1040,TechList[Tech_'#],0),)</f>
        <v>5</v>
      </c>
      <c r="C1040" s="121" t="str">
        <f t="shared" si="16"/>
        <v>110_18</v>
      </c>
      <c r="D1040" s="121" t="str">
        <f>INDEX(CWC_VehType!$C$2:$C$20,MATCH($G1040,CWC_VehType!$A$2:$A$20,0),)</f>
        <v>NT</v>
      </c>
      <c r="E1040" s="122">
        <f>INDEX(wr_DMCcurves_FRM!$C$21:$C$80,MATCH(DMC_WR[[#This Row],[Tech_'#]],wr_DMCcurves_FRM!$A$21:$A$80,0),)</f>
        <v>0.23814566999999998</v>
      </c>
      <c r="F1040" s="122">
        <f>INDEX(wr_DMCcurves_FRM!$D$21:$D$80,MATCH(DMC_WR[[#This Row],[Tech_'#]],wr_DMCcurves_FRM!$A$21:$A$80,0),)</f>
        <v>-1.4318176149596589</v>
      </c>
      <c r="G1040" s="26">
        <v>18</v>
      </c>
      <c r="H1040" s="121">
        <v>16</v>
      </c>
      <c r="I1040" s="121">
        <f>INDEX(TechList[ST_Thru],MATCH($A1040,TechList[Tech_'#],0),)</f>
        <v>2024</v>
      </c>
      <c r="J1040" s="121" t="str">
        <f>INDEX(TechList[Complexity],MATCH($A1040,TechList[Tech_'#],0),)</f>
        <v>Low2</v>
      </c>
      <c r="K1040" s="118">
        <f>INDEX(CurbWt_selection,MATCH(G1040,CurbWts!$A$3:$A$21,0),)
*($B1040/100)
*$E1040</f>
        <v>47.764018558291916</v>
      </c>
    </row>
    <row r="1041" spans="1:11" x14ac:dyDescent="0.25">
      <c r="A1041" s="123">
        <v>111</v>
      </c>
      <c r="B1041" s="120">
        <f>INDEX(TechList[Tech],MATCH(A1041,TechList[Tech_'#],0),)</f>
        <v>5.5</v>
      </c>
      <c r="C1041" s="121" t="str">
        <f t="shared" si="16"/>
        <v>111_18</v>
      </c>
      <c r="D1041" s="121" t="str">
        <f>INDEX(CWC_VehType!$C$2:$C$20,MATCH($G1041,CWC_VehType!$A$2:$A$20,0),)</f>
        <v>NT</v>
      </c>
      <c r="E1041" s="122">
        <f>INDEX(wr_DMCcurves_FRM!$C$21:$C$80,MATCH(DMC_WR[[#This Row],[Tech_'#]],wr_DMCcurves_FRM!$A$21:$A$80,0),)</f>
        <v>0.26196023699999998</v>
      </c>
      <c r="F1041" s="122">
        <f>INDEX(wr_DMCcurves_FRM!$D$21:$D$80,MATCH(DMC_WR[[#This Row],[Tech_'#]],wr_DMCcurves_FRM!$A$21:$A$80,0),)</f>
        <v>-1.3364778090503513</v>
      </c>
      <c r="G1041" s="26">
        <v>18</v>
      </c>
      <c r="H1041" s="121">
        <v>16</v>
      </c>
      <c r="I1041" s="121">
        <f>INDEX(TechList[ST_Thru],MATCH($A1041,TechList[Tech_'#],0),)</f>
        <v>2024</v>
      </c>
      <c r="J1041" s="121" t="str">
        <f>INDEX(TechList[Complexity],MATCH($A1041,TechList[Tech_'#],0),)</f>
        <v>Low2</v>
      </c>
      <c r="K1041" s="118">
        <f>INDEX(CurbWt_selection,MATCH(G1041,CurbWts!$A$3:$A$21,0),)
*($B1041/100)
*$E1041</f>
        <v>57.794462455533214</v>
      </c>
    </row>
    <row r="1042" spans="1:11" x14ac:dyDescent="0.25">
      <c r="A1042" s="123">
        <v>112</v>
      </c>
      <c r="B1042" s="120">
        <f>INDEX(TechList[Tech],MATCH(A1042,TechList[Tech_'#],0),)</f>
        <v>6</v>
      </c>
      <c r="C1042" s="121" t="str">
        <f t="shared" si="16"/>
        <v>112_18</v>
      </c>
      <c r="D1042" s="121" t="str">
        <f>INDEX(CWC_VehType!$C$2:$C$20,MATCH($G1042,CWC_VehType!$A$2:$A$20,0),)</f>
        <v>NT</v>
      </c>
      <c r="E1042" s="122">
        <f>INDEX(wr_DMCcurves_FRM!$C$21:$C$80,MATCH(DMC_WR[[#This Row],[Tech_'#]],wr_DMCcurves_FRM!$A$21:$A$80,0),)</f>
        <v>0.28577480399999999</v>
      </c>
      <c r="F1042" s="122">
        <f>INDEX(wr_DMCcurves_FRM!$D$21:$D$80,MATCH(DMC_WR[[#This Row],[Tech_'#]],wr_DMCcurves_FRM!$A$21:$A$80,0),)</f>
        <v>-1.2411380031410437</v>
      </c>
      <c r="G1042" s="26">
        <v>18</v>
      </c>
      <c r="H1042" s="121">
        <v>16</v>
      </c>
      <c r="I1042" s="121">
        <f>INDEX(TechList[ST_Thru],MATCH($A1042,TechList[Tech_'#],0),)</f>
        <v>2024</v>
      </c>
      <c r="J1042" s="121" t="str">
        <f>INDEX(TechList[Complexity],MATCH($A1042,TechList[Tech_'#],0),)</f>
        <v>Low2</v>
      </c>
      <c r="K1042" s="118">
        <f>INDEX(CurbWt_selection,MATCH(G1042,CurbWts!$A$3:$A$21,0),)
*($B1042/100)
*$E1042</f>
        <v>68.780186723940361</v>
      </c>
    </row>
    <row r="1043" spans="1:11" x14ac:dyDescent="0.25">
      <c r="A1043" s="123">
        <v>113</v>
      </c>
      <c r="B1043" s="120">
        <f>INDEX(TechList[Tech],MATCH(A1043,TechList[Tech_'#],0),)</f>
        <v>6.5</v>
      </c>
      <c r="C1043" s="121" t="str">
        <f t="shared" si="16"/>
        <v>113_18</v>
      </c>
      <c r="D1043" s="121" t="str">
        <f>INDEX(CWC_VehType!$C$2:$C$20,MATCH($G1043,CWC_VehType!$A$2:$A$20,0),)</f>
        <v>NT</v>
      </c>
      <c r="E1043" s="122">
        <f>INDEX(wr_DMCcurves_FRM!$C$21:$C$80,MATCH(DMC_WR[[#This Row],[Tech_'#]],wr_DMCcurves_FRM!$A$21:$A$80,0),)</f>
        <v>0.30958937099999995</v>
      </c>
      <c r="F1043" s="122">
        <f>INDEX(wr_DMCcurves_FRM!$D$21:$D$80,MATCH(DMC_WR[[#This Row],[Tech_'#]],wr_DMCcurves_FRM!$A$21:$A$80,0),)</f>
        <v>-1.1457981972317359</v>
      </c>
      <c r="G1043" s="26">
        <v>18</v>
      </c>
      <c r="H1043" s="121">
        <v>16</v>
      </c>
      <c r="I1043" s="121">
        <f>INDEX(TechList[ST_Thru],MATCH($A1043,TechList[Tech_'#],0),)</f>
        <v>2024</v>
      </c>
      <c r="J1043" s="121" t="str">
        <f>INDEX(TechList[Complexity],MATCH($A1043,TechList[Tech_'#],0),)</f>
        <v>Low2</v>
      </c>
      <c r="K1043" s="118">
        <f>INDEX(CurbWt_selection,MATCH(G1043,CurbWts!$A$3:$A$21,0),)
*($B1043/100)
*$E1043</f>
        <v>80.721191363513327</v>
      </c>
    </row>
    <row r="1044" spans="1:11" x14ac:dyDescent="0.25">
      <c r="A1044" s="123">
        <v>114</v>
      </c>
      <c r="B1044" s="120">
        <f>INDEX(TechList[Tech],MATCH(A1044,TechList[Tech_'#],0),)</f>
        <v>7</v>
      </c>
      <c r="C1044" s="121" t="str">
        <f t="shared" si="16"/>
        <v>114_18</v>
      </c>
      <c r="D1044" s="121" t="str">
        <f>INDEX(CWC_VehType!$C$2:$C$20,MATCH($G1044,CWC_VehType!$A$2:$A$20,0),)</f>
        <v>NT</v>
      </c>
      <c r="E1044" s="122">
        <f>INDEX(wr_DMCcurves_FRM!$C$21:$C$80,MATCH(DMC_WR[[#This Row],[Tech_'#]],wr_DMCcurves_FRM!$A$21:$A$80,0),)</f>
        <v>0.33340393799999996</v>
      </c>
      <c r="F1044" s="122">
        <f>INDEX(wr_DMCcurves_FRM!$D$21:$D$80,MATCH(DMC_WR[[#This Row],[Tech_'#]],wr_DMCcurves_FRM!$A$21:$A$80,0),)</f>
        <v>-1.0504583913224284</v>
      </c>
      <c r="G1044" s="26">
        <v>18</v>
      </c>
      <c r="H1044" s="121">
        <v>16</v>
      </c>
      <c r="I1044" s="121">
        <f>INDEX(TechList[ST_Thru],MATCH($A1044,TechList[Tech_'#],0),)</f>
        <v>2024</v>
      </c>
      <c r="J1044" s="121" t="str">
        <f>INDEX(TechList[Complexity],MATCH($A1044,TechList[Tech_'#],0),)</f>
        <v>Low2</v>
      </c>
      <c r="K1044" s="118">
        <f>INDEX(CurbWt_selection,MATCH(G1044,CurbWts!$A$3:$A$21,0),)
*($B1044/100)
*$E1044</f>
        <v>93.617476374252149</v>
      </c>
    </row>
    <row r="1045" spans="1:11" x14ac:dyDescent="0.25">
      <c r="A1045" s="123">
        <v>115</v>
      </c>
      <c r="B1045" s="120">
        <f>INDEX(TechList[Tech],MATCH(A1045,TechList[Tech_'#],0),)</f>
        <v>7.5</v>
      </c>
      <c r="C1045" s="121" t="str">
        <f t="shared" si="16"/>
        <v>115_18</v>
      </c>
      <c r="D1045" s="121" t="str">
        <f>INDEX(CWC_VehType!$C$2:$C$20,MATCH($G1045,CWC_VehType!$A$2:$A$20,0),)</f>
        <v>NT</v>
      </c>
      <c r="E1045" s="122">
        <f>INDEX(wr_DMCcurves_FRM!$C$21:$C$80,MATCH(DMC_WR[[#This Row],[Tech_'#]],wr_DMCcurves_FRM!$A$21:$A$80,0),)</f>
        <v>0.35721850499999996</v>
      </c>
      <c r="F1045" s="122">
        <f>INDEX(wr_DMCcurves_FRM!$D$21:$D$80,MATCH(DMC_WR[[#This Row],[Tech_'#]],wr_DMCcurves_FRM!$A$21:$A$80,0),)</f>
        <v>-0.95511858541312078</v>
      </c>
      <c r="G1045" s="26">
        <v>18</v>
      </c>
      <c r="H1045" s="121">
        <v>16</v>
      </c>
      <c r="I1045" s="121">
        <f>INDEX(TechList[ST_Thru],MATCH($A1045,TechList[Tech_'#],0),)</f>
        <v>2024</v>
      </c>
      <c r="J1045" s="121" t="str">
        <f>INDEX(TechList[Complexity],MATCH($A1045,TechList[Tech_'#],0),)</f>
        <v>Low2</v>
      </c>
      <c r="K1045" s="118">
        <f>INDEX(CurbWt_selection,MATCH(G1045,CurbWts!$A$3:$A$21,0),)
*($B1045/100)
*$E1045</f>
        <v>107.4690417561568</v>
      </c>
    </row>
    <row r="1046" spans="1:11" x14ac:dyDescent="0.25">
      <c r="A1046" s="123">
        <v>116</v>
      </c>
      <c r="B1046" s="120">
        <f>INDEX(TechList[Tech],MATCH(A1046,TechList[Tech_'#],0),)</f>
        <v>8</v>
      </c>
      <c r="C1046" s="121" t="str">
        <f t="shared" si="16"/>
        <v>116_18</v>
      </c>
      <c r="D1046" s="121" t="str">
        <f>INDEX(CWC_VehType!$C$2:$C$20,MATCH($G1046,CWC_VehType!$A$2:$A$20,0),)</f>
        <v>NT</v>
      </c>
      <c r="E1046" s="122">
        <f>INDEX(wr_DMCcurves_FRM!$C$21:$C$80,MATCH(DMC_WR[[#This Row],[Tech_'#]],wr_DMCcurves_FRM!$A$21:$A$80,0),)</f>
        <v>0.38103307199999997</v>
      </c>
      <c r="F1046" s="122">
        <f>INDEX(wr_DMCcurves_FRM!$D$21:$D$80,MATCH(DMC_WR[[#This Row],[Tech_'#]],wr_DMCcurves_FRM!$A$21:$A$80,0),)</f>
        <v>-0.85977877950381321</v>
      </c>
      <c r="G1046" s="26">
        <v>18</v>
      </c>
      <c r="H1046" s="121">
        <v>16</v>
      </c>
      <c r="I1046" s="121">
        <f>INDEX(TechList[ST_Thru],MATCH($A1046,TechList[Tech_'#],0),)</f>
        <v>2024</v>
      </c>
      <c r="J1046" s="121" t="str">
        <f>INDEX(TechList[Complexity],MATCH($A1046,TechList[Tech_'#],0),)</f>
        <v>Low2</v>
      </c>
      <c r="K1046" s="118">
        <f>INDEX(CurbWt_selection,MATCH(G1046,CurbWts!$A$3:$A$21,0),)
*($B1046/100)
*$E1046</f>
        <v>122.2758875092273</v>
      </c>
    </row>
    <row r="1047" spans="1:11" x14ac:dyDescent="0.25">
      <c r="A1047" s="123">
        <v>117</v>
      </c>
      <c r="B1047" s="120">
        <f>INDEX(TechList[Tech],MATCH(A1047,TechList[Tech_'#],0),)</f>
        <v>8.5</v>
      </c>
      <c r="C1047" s="121" t="str">
        <f t="shared" si="16"/>
        <v>117_18</v>
      </c>
      <c r="D1047" s="121" t="str">
        <f>INDEX(CWC_VehType!$C$2:$C$20,MATCH($G1047,CWC_VehType!$A$2:$A$20,0),)</f>
        <v>NT</v>
      </c>
      <c r="E1047" s="122">
        <f>INDEX(wr_DMCcurves_FRM!$C$21:$C$80,MATCH(DMC_WR[[#This Row],[Tech_'#]],wr_DMCcurves_FRM!$A$21:$A$80,0),)</f>
        <v>0.40484763899999998</v>
      </c>
      <c r="F1047" s="122">
        <f>INDEX(wr_DMCcurves_FRM!$D$21:$D$80,MATCH(DMC_WR[[#This Row],[Tech_'#]],wr_DMCcurves_FRM!$A$21:$A$80,0),)</f>
        <v>-0.76443897359450586</v>
      </c>
      <c r="G1047" s="26">
        <v>18</v>
      </c>
      <c r="H1047" s="121">
        <v>16</v>
      </c>
      <c r="I1047" s="121">
        <f>INDEX(TechList[ST_Thru],MATCH($A1047,TechList[Tech_'#],0),)</f>
        <v>2024</v>
      </c>
      <c r="J1047" s="121" t="str">
        <f>INDEX(TechList[Complexity],MATCH($A1047,TechList[Tech_'#],0),)</f>
        <v>Low2</v>
      </c>
      <c r="K1047" s="118">
        <f>INDEX(CurbWt_selection,MATCH(G1047,CurbWts!$A$3:$A$21,0),)
*($B1047/100)
*$E1047</f>
        <v>138.03801363346363</v>
      </c>
    </row>
    <row r="1048" spans="1:11" x14ac:dyDescent="0.25">
      <c r="A1048" s="123">
        <v>118</v>
      </c>
      <c r="B1048" s="120">
        <f>INDEX(TechList[Tech],MATCH(A1048,TechList[Tech_'#],0),)</f>
        <v>9</v>
      </c>
      <c r="C1048" s="121" t="str">
        <f t="shared" si="16"/>
        <v>118_18</v>
      </c>
      <c r="D1048" s="121" t="str">
        <f>INDEX(CWC_VehType!$C$2:$C$20,MATCH($G1048,CWC_VehType!$A$2:$A$20,0),)</f>
        <v>NT</v>
      </c>
      <c r="E1048" s="122">
        <f>INDEX(wr_DMCcurves_FRM!$C$21:$C$80,MATCH(DMC_WR[[#This Row],[Tech_'#]],wr_DMCcurves_FRM!$A$21:$A$80,0),)</f>
        <v>0.42866220599999999</v>
      </c>
      <c r="F1048" s="122">
        <f>INDEX(wr_DMCcurves_FRM!$D$21:$D$80,MATCH(DMC_WR[[#This Row],[Tech_'#]],wr_DMCcurves_FRM!$A$21:$A$80,0),)</f>
        <v>-0.66909916768519828</v>
      </c>
      <c r="G1048" s="26">
        <v>18</v>
      </c>
      <c r="H1048" s="121">
        <v>16</v>
      </c>
      <c r="I1048" s="121">
        <f>INDEX(TechList[ST_Thru],MATCH($A1048,TechList[Tech_'#],0),)</f>
        <v>2024</v>
      </c>
      <c r="J1048" s="121" t="str">
        <f>INDEX(TechList[Complexity],MATCH($A1048,TechList[Tech_'#],0),)</f>
        <v>Low2</v>
      </c>
      <c r="K1048" s="118">
        <f>INDEX(CurbWt_selection,MATCH(G1048,CurbWts!$A$3:$A$21,0),)
*($B1048/100)
*$E1048</f>
        <v>154.75542012886578</v>
      </c>
    </row>
    <row r="1049" spans="1:11" x14ac:dyDescent="0.25">
      <c r="A1049" s="123">
        <v>119</v>
      </c>
      <c r="B1049" s="120">
        <f>INDEX(TechList[Tech],MATCH(A1049,TechList[Tech_'#],0),)</f>
        <v>9.5</v>
      </c>
      <c r="C1049" s="121" t="str">
        <f t="shared" si="16"/>
        <v>119_18</v>
      </c>
      <c r="D1049" s="121" t="str">
        <f>INDEX(CWC_VehType!$C$2:$C$20,MATCH($G1049,CWC_VehType!$A$2:$A$20,0),)</f>
        <v>NT</v>
      </c>
      <c r="E1049" s="122">
        <f>INDEX(wr_DMCcurves_FRM!$C$21:$C$80,MATCH(DMC_WR[[#This Row],[Tech_'#]],wr_DMCcurves_FRM!$A$21:$A$80,0),)</f>
        <v>0.45247677299999994</v>
      </c>
      <c r="F1049" s="122">
        <f>INDEX(wr_DMCcurves_FRM!$D$21:$D$80,MATCH(DMC_WR[[#This Row],[Tech_'#]],wr_DMCcurves_FRM!$A$21:$A$80,0),)</f>
        <v>-0.57375936177589049</v>
      </c>
      <c r="G1049" s="26">
        <v>18</v>
      </c>
      <c r="H1049" s="121">
        <v>16</v>
      </c>
      <c r="I1049" s="121">
        <f>INDEX(TechList[ST_Thru],MATCH($A1049,TechList[Tech_'#],0),)</f>
        <v>2024</v>
      </c>
      <c r="J1049" s="121" t="str">
        <f>INDEX(TechList[Complexity],MATCH($A1049,TechList[Tech_'#],0),)</f>
        <v>Low2</v>
      </c>
      <c r="K1049" s="118">
        <f>INDEX(CurbWt_selection,MATCH(G1049,CurbWts!$A$3:$A$21,0),)
*($B1049/100)
*$E1049</f>
        <v>172.42810699543381</v>
      </c>
    </row>
    <row r="1050" spans="1:11" x14ac:dyDescent="0.25">
      <c r="A1050" s="123">
        <v>120</v>
      </c>
      <c r="B1050" s="120">
        <f>INDEX(TechList[Tech],MATCH(A1050,TechList[Tech_'#],0),)</f>
        <v>10</v>
      </c>
      <c r="C1050" s="121" t="str">
        <f t="shared" si="16"/>
        <v>120_18</v>
      </c>
      <c r="D1050" s="121" t="str">
        <f>INDEX(CWC_VehType!$C$2:$C$20,MATCH($G1050,CWC_VehType!$A$2:$A$20,0),)</f>
        <v>NT</v>
      </c>
      <c r="E1050" s="122">
        <f>INDEX(wr_DMCcurves_FRM!$C$21:$C$80,MATCH(DMC_WR[[#This Row],[Tech_'#]],wr_DMCcurves_FRM!$A$21:$A$80,0),)</f>
        <v>0.47629133999999995</v>
      </c>
      <c r="F1050" s="122">
        <f>INDEX(wr_DMCcurves_FRM!$D$21:$D$80,MATCH(DMC_WR[[#This Row],[Tech_'#]],wr_DMCcurves_FRM!$A$21:$A$80,0),)</f>
        <v>-0.47841955586658291</v>
      </c>
      <c r="G1050" s="26">
        <v>18</v>
      </c>
      <c r="H1050" s="121">
        <v>16</v>
      </c>
      <c r="I1050" s="121">
        <f>INDEX(TechList[ST_Thru],MATCH($A1050,TechList[Tech_'#],0),)</f>
        <v>2024</v>
      </c>
      <c r="J1050" s="121" t="str">
        <f>INDEX(TechList[Complexity],MATCH($A1050,TechList[Tech_'#],0),)</f>
        <v>Low2</v>
      </c>
      <c r="K1050" s="118">
        <f>INDEX(CurbWt_selection,MATCH(G1050,CurbWts!$A$3:$A$21,0),)
*($B1050/100)
*$E1050</f>
        <v>191.05607423316766</v>
      </c>
    </row>
    <row r="1051" spans="1:11" x14ac:dyDescent="0.25">
      <c r="A1051" s="123">
        <v>121</v>
      </c>
      <c r="B1051" s="120">
        <f>INDEX(TechList[Tech],MATCH(A1051,TechList[Tech_'#],0),)</f>
        <v>10.5</v>
      </c>
      <c r="C1051" s="121" t="str">
        <f t="shared" si="16"/>
        <v>121_18</v>
      </c>
      <c r="D1051" s="121" t="str">
        <f>INDEX(CWC_VehType!$C$2:$C$20,MATCH($G1051,CWC_VehType!$A$2:$A$20,0),)</f>
        <v>NT</v>
      </c>
      <c r="E1051" s="122">
        <f>INDEX(wr_DMCcurves_FRM!$C$21:$C$80,MATCH(DMC_WR[[#This Row],[Tech_'#]],wr_DMCcurves_FRM!$A$21:$A$80,0),)</f>
        <v>0.50010590699999991</v>
      </c>
      <c r="F1051" s="122">
        <f>INDEX(wr_DMCcurves_FRM!$D$21:$D$80,MATCH(DMC_WR[[#This Row],[Tech_'#]],wr_DMCcurves_FRM!$A$21:$A$80,0),)</f>
        <v>-0.38307974995727534</v>
      </c>
      <c r="G1051" s="26">
        <v>18</v>
      </c>
      <c r="H1051" s="121">
        <v>16</v>
      </c>
      <c r="I1051" s="121">
        <f>INDEX(TechList[ST_Thru],MATCH($A1051,TechList[Tech_'#],0),)</f>
        <v>2024</v>
      </c>
      <c r="J1051" s="121" t="str">
        <f>INDEX(TechList[Complexity],MATCH($A1051,TechList[Tech_'#],0),)</f>
        <v>Low2</v>
      </c>
      <c r="K1051" s="118">
        <f>INDEX(CurbWt_selection,MATCH(G1051,CurbWts!$A$3:$A$21,0),)
*($B1051/100)
*$E1051</f>
        <v>210.63932184206729</v>
      </c>
    </row>
    <row r="1052" spans="1:11" x14ac:dyDescent="0.25">
      <c r="A1052" s="123">
        <v>122</v>
      </c>
      <c r="B1052" s="120">
        <f>INDEX(TechList[Tech],MATCH(A1052,TechList[Tech_'#],0),)</f>
        <v>11</v>
      </c>
      <c r="C1052" s="121" t="str">
        <f t="shared" si="16"/>
        <v>122_18</v>
      </c>
      <c r="D1052" s="121" t="str">
        <f>INDEX(CWC_VehType!$C$2:$C$20,MATCH($G1052,CWC_VehType!$A$2:$A$20,0),)</f>
        <v>NT</v>
      </c>
      <c r="E1052" s="122">
        <f>INDEX(wr_DMCcurves_FRM!$C$21:$C$80,MATCH(DMC_WR[[#This Row],[Tech_'#]],wr_DMCcurves_FRM!$A$21:$A$80,0),)</f>
        <v>0.52392047399999997</v>
      </c>
      <c r="F1052" s="122">
        <f>INDEX(wr_DMCcurves_FRM!$D$21:$D$80,MATCH(DMC_WR[[#This Row],[Tech_'#]],wr_DMCcurves_FRM!$A$21:$A$80,0),)</f>
        <v>-0.28773994404796799</v>
      </c>
      <c r="G1052" s="26">
        <v>18</v>
      </c>
      <c r="H1052" s="121">
        <v>16</v>
      </c>
      <c r="I1052" s="121">
        <f>INDEX(TechList[ST_Thru],MATCH($A1052,TechList[Tech_'#],0),)</f>
        <v>2024</v>
      </c>
      <c r="J1052" s="121" t="str">
        <f>INDEX(TechList[Complexity],MATCH($A1052,TechList[Tech_'#],0),)</f>
        <v>Low2</v>
      </c>
      <c r="K1052" s="118">
        <f>INDEX(CurbWt_selection,MATCH(G1052,CurbWts!$A$3:$A$21,0),)
*($B1052/100)
*$E1052</f>
        <v>231.17784982213286</v>
      </c>
    </row>
    <row r="1053" spans="1:11" x14ac:dyDescent="0.25">
      <c r="A1053" s="123">
        <v>123</v>
      </c>
      <c r="B1053" s="120">
        <f>INDEX(TechList[Tech],MATCH(A1053,TechList[Tech_'#],0),)</f>
        <v>11.5</v>
      </c>
      <c r="C1053" s="121" t="str">
        <f t="shared" si="16"/>
        <v>123_18</v>
      </c>
      <c r="D1053" s="121" t="str">
        <f>INDEX(CWC_VehType!$C$2:$C$20,MATCH($G1053,CWC_VehType!$A$2:$A$20,0),)</f>
        <v>NT</v>
      </c>
      <c r="E1053" s="122">
        <f>INDEX(wr_DMCcurves_FRM!$C$21:$C$80,MATCH(DMC_WR[[#This Row],[Tech_'#]],wr_DMCcurves_FRM!$A$21:$A$80,0),)</f>
        <v>0.54773504099999992</v>
      </c>
      <c r="F1053" s="122">
        <f>INDEX(wr_DMCcurves_FRM!$D$21:$D$80,MATCH(DMC_WR[[#This Row],[Tech_'#]],wr_DMCcurves_FRM!$A$21:$A$80,0),)</f>
        <v>-0.19240013813866019</v>
      </c>
      <c r="G1053" s="26">
        <v>18</v>
      </c>
      <c r="H1053" s="121">
        <v>16</v>
      </c>
      <c r="I1053" s="121">
        <f>INDEX(TechList[ST_Thru],MATCH($A1053,TechList[Tech_'#],0),)</f>
        <v>2024</v>
      </c>
      <c r="J1053" s="121" t="str">
        <f>INDEX(TechList[Complexity],MATCH($A1053,TechList[Tech_'#],0),)</f>
        <v>Low2</v>
      </c>
      <c r="K1053" s="118">
        <f>INDEX(CurbWt_selection,MATCH(G1053,CurbWts!$A$3:$A$21,0),)
*($B1053/100)
*$E1053</f>
        <v>252.67165817336422</v>
      </c>
    </row>
    <row r="1054" spans="1:11" x14ac:dyDescent="0.25">
      <c r="A1054" s="123">
        <v>124</v>
      </c>
      <c r="B1054" s="120">
        <f>INDEX(TechList[Tech],MATCH(A1054,TechList[Tech_'#],0),)</f>
        <v>12</v>
      </c>
      <c r="C1054" s="121" t="str">
        <f t="shared" si="16"/>
        <v>124_18</v>
      </c>
      <c r="D1054" s="121" t="str">
        <f>INDEX(CWC_VehType!$C$2:$C$20,MATCH($G1054,CWC_VehType!$A$2:$A$20,0),)</f>
        <v>NT</v>
      </c>
      <c r="E1054" s="122">
        <f>INDEX(wr_DMCcurves_FRM!$C$21:$C$80,MATCH(DMC_WR[[#This Row],[Tech_'#]],wr_DMCcurves_FRM!$A$21:$A$80,0),)</f>
        <v>0.57154960799999999</v>
      </c>
      <c r="F1054" s="122">
        <f>INDEX(wr_DMCcurves_FRM!$D$21:$D$80,MATCH(DMC_WR[[#This Row],[Tech_'#]],wr_DMCcurves_FRM!$A$21:$A$80,0),)</f>
        <v>-9.7060332229352841E-2</v>
      </c>
      <c r="G1054" s="26">
        <v>18</v>
      </c>
      <c r="H1054" s="121">
        <v>16</v>
      </c>
      <c r="I1054" s="121">
        <f>INDEX(TechList[ST_Thru],MATCH($A1054,TechList[Tech_'#],0),)</f>
        <v>2024</v>
      </c>
      <c r="J1054" s="121" t="str">
        <f>INDEX(TechList[Complexity],MATCH($A1054,TechList[Tech_'#],0),)</f>
        <v>Low2</v>
      </c>
      <c r="K1054" s="118">
        <f>INDEX(CurbWt_selection,MATCH(G1054,CurbWts!$A$3:$A$21,0),)
*($B1054/100)
*$E1054</f>
        <v>275.12074689576144</v>
      </c>
    </row>
    <row r="1055" spans="1:11" x14ac:dyDescent="0.25">
      <c r="A1055" s="123">
        <v>125</v>
      </c>
      <c r="B1055" s="120">
        <f>INDEX(TechList[Tech],MATCH(A1055,TechList[Tech_'#],0),)</f>
        <v>12.5</v>
      </c>
      <c r="C1055" s="121" t="str">
        <f t="shared" si="16"/>
        <v>125_18</v>
      </c>
      <c r="D1055" s="121" t="str">
        <f>INDEX(CWC_VehType!$C$2:$C$20,MATCH($G1055,CWC_VehType!$A$2:$A$20,0),)</f>
        <v>NT</v>
      </c>
      <c r="E1055" s="122">
        <f>INDEX(wr_DMCcurves_FRM!$C$21:$C$80,MATCH(DMC_WR[[#This Row],[Tech_'#]],wr_DMCcurves_FRM!$A$21:$A$80,0),)</f>
        <v>0.59536417499999994</v>
      </c>
      <c r="F1055" s="122">
        <f>INDEX(wr_DMCcurves_FRM!$D$21:$D$80,MATCH(DMC_WR[[#This Row],[Tech_'#]],wr_DMCcurves_FRM!$A$21:$A$80,0),)</f>
        <v>-1.720526320045046E-3</v>
      </c>
      <c r="G1055" s="26">
        <v>18</v>
      </c>
      <c r="H1055" s="121">
        <v>16</v>
      </c>
      <c r="I1055" s="121">
        <f>INDEX(TechList[ST_Thru],MATCH($A1055,TechList[Tech_'#],0),)</f>
        <v>2024</v>
      </c>
      <c r="J1055" s="121" t="str">
        <f>INDEX(TechList[Complexity],MATCH($A1055,TechList[Tech_'#],0),)</f>
        <v>Low2</v>
      </c>
      <c r="K1055" s="118">
        <f>INDEX(CurbWt_selection,MATCH(G1055,CurbWts!$A$3:$A$21,0),)
*($B1055/100)
*$E1055</f>
        <v>298.52511598932443</v>
      </c>
    </row>
    <row r="1056" spans="1:11" x14ac:dyDescent="0.25">
      <c r="A1056" s="123">
        <v>126</v>
      </c>
      <c r="B1056" s="120">
        <f>INDEX(TechList[Tech],MATCH(A1056,TechList[Tech_'#],0),)</f>
        <v>13</v>
      </c>
      <c r="C1056" s="121" t="str">
        <f t="shared" si="16"/>
        <v>126_18</v>
      </c>
      <c r="D1056" s="121" t="str">
        <f>INDEX(CWC_VehType!$C$2:$C$20,MATCH($G1056,CWC_VehType!$A$2:$A$20,0),)</f>
        <v>NT</v>
      </c>
      <c r="E1056" s="122">
        <f>INDEX(wr_DMCcurves_FRM!$C$21:$C$80,MATCH(DMC_WR[[#This Row],[Tech_'#]],wr_DMCcurves_FRM!$A$21:$A$80,0),)</f>
        <v>0.61917874199999989</v>
      </c>
      <c r="F1056" s="122">
        <f>INDEX(wr_DMCcurves_FRM!$D$21:$D$80,MATCH(DMC_WR[[#This Row],[Tech_'#]],wr_DMCcurves_FRM!$A$21:$A$80,0),)</f>
        <v>9.3619279589262749E-2</v>
      </c>
      <c r="G1056" s="26">
        <v>18</v>
      </c>
      <c r="H1056" s="121">
        <v>16</v>
      </c>
      <c r="I1056" s="121">
        <f>INDEX(TechList[ST_Thru],MATCH($A1056,TechList[Tech_'#],0),)</f>
        <v>2024</v>
      </c>
      <c r="J1056" s="121" t="str">
        <f>INDEX(TechList[Complexity],MATCH($A1056,TechList[Tech_'#],0),)</f>
        <v>Low2</v>
      </c>
      <c r="K1056" s="118">
        <f>INDEX(CurbWt_selection,MATCH(G1056,CurbWts!$A$3:$A$21,0),)
*($B1056/100)
*$E1056</f>
        <v>322.88476545405331</v>
      </c>
    </row>
    <row r="1057" spans="1:11" x14ac:dyDescent="0.25">
      <c r="A1057" s="123">
        <v>127</v>
      </c>
      <c r="B1057" s="120">
        <f>INDEX(TechList[Tech],MATCH(A1057,TechList[Tech_'#],0),)</f>
        <v>13.5</v>
      </c>
      <c r="C1057" s="121" t="str">
        <f t="shared" si="16"/>
        <v>127_18</v>
      </c>
      <c r="D1057" s="121" t="str">
        <f>INDEX(CWC_VehType!$C$2:$C$20,MATCH($G1057,CWC_VehType!$A$2:$A$20,0),)</f>
        <v>NT</v>
      </c>
      <c r="E1057" s="122">
        <f>INDEX(wr_DMCcurves_FRM!$C$21:$C$80,MATCH(DMC_WR[[#This Row],[Tech_'#]],wr_DMCcurves_FRM!$A$21:$A$80,0),)</f>
        <v>0.64299330899999985</v>
      </c>
      <c r="F1057" s="122">
        <f>INDEX(wr_DMCcurves_FRM!$D$21:$D$80,MATCH(DMC_WR[[#This Row],[Tech_'#]],wr_DMCcurves_FRM!$A$21:$A$80,0),)</f>
        <v>0.18895908549857054</v>
      </c>
      <c r="G1057" s="26">
        <v>18</v>
      </c>
      <c r="H1057" s="121">
        <v>16</v>
      </c>
      <c r="I1057" s="121">
        <f>INDEX(TechList[ST_Thru],MATCH($A1057,TechList[Tech_'#],0),)</f>
        <v>2024</v>
      </c>
      <c r="J1057" s="121" t="str">
        <f>INDEX(TechList[Complexity],MATCH($A1057,TechList[Tech_'#],0),)</f>
        <v>Low2</v>
      </c>
      <c r="K1057" s="118">
        <f>INDEX(CurbWt_selection,MATCH(G1057,CurbWts!$A$3:$A$21,0),)
*($B1057/100)
*$E1057</f>
        <v>348.19969528994801</v>
      </c>
    </row>
    <row r="1058" spans="1:11" x14ac:dyDescent="0.25">
      <c r="A1058" s="123">
        <v>128</v>
      </c>
      <c r="B1058" s="120">
        <f>INDEX(TechList[Tech],MATCH(A1058,TechList[Tech_'#],0),)</f>
        <v>14</v>
      </c>
      <c r="C1058" s="121" t="str">
        <f t="shared" si="16"/>
        <v>128_18</v>
      </c>
      <c r="D1058" s="121" t="str">
        <f>INDEX(CWC_VehType!$C$2:$C$20,MATCH($G1058,CWC_VehType!$A$2:$A$20,0),)</f>
        <v>NT</v>
      </c>
      <c r="E1058" s="122">
        <f>INDEX(wr_DMCcurves_FRM!$C$21:$C$80,MATCH(DMC_WR[[#This Row],[Tech_'#]],wr_DMCcurves_FRM!$A$21:$A$80,0),)</f>
        <v>0.66680787599999991</v>
      </c>
      <c r="F1058" s="122">
        <f>INDEX(wr_DMCcurves_FRM!$D$21:$D$80,MATCH(DMC_WR[[#This Row],[Tech_'#]],wr_DMCcurves_FRM!$A$21:$A$80,0),)</f>
        <v>0.2842988914078779</v>
      </c>
      <c r="G1058" s="26">
        <v>18</v>
      </c>
      <c r="H1058" s="121">
        <v>16</v>
      </c>
      <c r="I1058" s="121">
        <f>INDEX(TechList[ST_Thru],MATCH($A1058,TechList[Tech_'#],0),)</f>
        <v>2024</v>
      </c>
      <c r="J1058" s="121" t="str">
        <f>INDEX(TechList[Complexity],MATCH($A1058,TechList[Tech_'#],0),)</f>
        <v>Low2</v>
      </c>
      <c r="K1058" s="118">
        <f>INDEX(CurbWt_selection,MATCH(G1058,CurbWts!$A$3:$A$21,0),)
*($B1058/100)
*$E1058</f>
        <v>374.4699054970086</v>
      </c>
    </row>
    <row r="1059" spans="1:11" x14ac:dyDescent="0.25">
      <c r="A1059" s="123">
        <v>129</v>
      </c>
      <c r="B1059" s="120">
        <f>INDEX(TechList[Tech],MATCH(A1059,TechList[Tech_'#],0),)</f>
        <v>14.5</v>
      </c>
      <c r="C1059" s="121" t="str">
        <f t="shared" si="16"/>
        <v>129_18</v>
      </c>
      <c r="D1059" s="121" t="str">
        <f>INDEX(CWC_VehType!$C$2:$C$20,MATCH($G1059,CWC_VehType!$A$2:$A$20,0),)</f>
        <v>NT</v>
      </c>
      <c r="E1059" s="122">
        <f>INDEX(wr_DMCcurves_FRM!$C$21:$C$80,MATCH(DMC_WR[[#This Row],[Tech_'#]],wr_DMCcurves_FRM!$A$21:$A$80,0),)</f>
        <v>0.69062244299999986</v>
      </c>
      <c r="F1059" s="122">
        <f>INDEX(wr_DMCcurves_FRM!$D$21:$D$80,MATCH(DMC_WR[[#This Row],[Tech_'#]],wr_DMCcurves_FRM!$A$21:$A$80,0),)</f>
        <v>0.37963869731718525</v>
      </c>
      <c r="G1059" s="26">
        <v>18</v>
      </c>
      <c r="H1059" s="121">
        <v>16</v>
      </c>
      <c r="I1059" s="121">
        <f>INDEX(TechList[ST_Thru],MATCH($A1059,TechList[Tech_'#],0),)</f>
        <v>2024</v>
      </c>
      <c r="J1059" s="121" t="str">
        <f>INDEX(TechList[Complexity],MATCH($A1059,TechList[Tech_'#],0),)</f>
        <v>Low2</v>
      </c>
      <c r="K1059" s="118">
        <f>INDEX(CurbWt_selection,MATCH(G1059,CurbWts!$A$3:$A$21,0),)
*($B1059/100)
*$E1059</f>
        <v>401.69539607523484</v>
      </c>
    </row>
    <row r="1060" spans="1:11" x14ac:dyDescent="0.25">
      <c r="A1060" s="123">
        <v>130</v>
      </c>
      <c r="B1060" s="120">
        <f>INDEX(TechList[Tech],MATCH(A1060,TechList[Tech_'#],0),)</f>
        <v>15</v>
      </c>
      <c r="C1060" s="121" t="str">
        <f t="shared" si="16"/>
        <v>130_18</v>
      </c>
      <c r="D1060" s="121" t="str">
        <f>INDEX(CWC_VehType!$C$2:$C$20,MATCH($G1060,CWC_VehType!$A$2:$A$20,0),)</f>
        <v>NT</v>
      </c>
      <c r="E1060" s="122">
        <f>INDEX(wr_DMCcurves_FRM!$C$21:$C$80,MATCH(DMC_WR[[#This Row],[Tech_'#]],wr_DMCcurves_FRM!$A$21:$A$80,0),)</f>
        <v>0.71443700999999993</v>
      </c>
      <c r="F1060" s="122">
        <f>INDEX(wr_DMCcurves_FRM!$D$21:$D$80,MATCH(DMC_WR[[#This Row],[Tech_'#]],wr_DMCcurves_FRM!$A$21:$A$80,0),)</f>
        <v>0.47497850322649304</v>
      </c>
      <c r="G1060" s="26">
        <v>18</v>
      </c>
      <c r="H1060" s="121">
        <v>16</v>
      </c>
      <c r="I1060" s="121">
        <f>INDEX(TechList[ST_Thru],MATCH($A1060,TechList[Tech_'#],0),)</f>
        <v>2024</v>
      </c>
      <c r="J1060" s="121" t="str">
        <f>INDEX(TechList[Complexity],MATCH($A1060,TechList[Tech_'#],0),)</f>
        <v>Med2</v>
      </c>
      <c r="K1060" s="118">
        <f>INDEX(CurbWt_selection,MATCH(G1060,CurbWts!$A$3:$A$21,0),)
*($B1060/100)
*$E1060</f>
        <v>429.87616702462719</v>
      </c>
    </row>
    <row r="1061" spans="1:11" x14ac:dyDescent="0.25">
      <c r="A1061" s="123">
        <v>131</v>
      </c>
      <c r="B1061" s="120">
        <f>INDEX(TechList[Tech],MATCH(A1061,TechList[Tech_'#],0),)</f>
        <v>15.5</v>
      </c>
      <c r="C1061" s="121" t="str">
        <f t="shared" si="16"/>
        <v>131_18</v>
      </c>
      <c r="D1061" s="121" t="str">
        <f>INDEX(CWC_VehType!$C$2:$C$20,MATCH($G1061,CWC_VehType!$A$2:$A$20,0),)</f>
        <v>NT</v>
      </c>
      <c r="E1061" s="122">
        <f>INDEX(wr_DMCcurves_FRM!$C$21:$C$80,MATCH(DMC_WR[[#This Row],[Tech_'#]],wr_DMCcurves_FRM!$A$21:$A$80,0),)</f>
        <v>0.73825157699999988</v>
      </c>
      <c r="F1061" s="122">
        <f>INDEX(wr_DMCcurves_FRM!$D$21:$D$80,MATCH(DMC_WR[[#This Row],[Tech_'#]],wr_DMCcurves_FRM!$A$21:$A$80,0),)</f>
        <v>0.57031830913580039</v>
      </c>
      <c r="G1061" s="26">
        <v>18</v>
      </c>
      <c r="H1061" s="121">
        <v>16</v>
      </c>
      <c r="I1061" s="121">
        <f>INDEX(TechList[ST_Thru],MATCH($A1061,TechList[Tech_'#],0),)</f>
        <v>2024</v>
      </c>
      <c r="J1061" s="121" t="str">
        <f>INDEX(TechList[Complexity],MATCH($A1061,TechList[Tech_'#],0),)</f>
        <v>Med2</v>
      </c>
      <c r="K1061" s="118">
        <f>INDEX(CurbWt_selection,MATCH(G1061,CurbWts!$A$3:$A$21,0),)
*($B1061/100)
*$E1061</f>
        <v>459.01221834518526</v>
      </c>
    </row>
    <row r="1062" spans="1:11" x14ac:dyDescent="0.25">
      <c r="A1062" s="123">
        <v>132</v>
      </c>
      <c r="B1062" s="120">
        <f>INDEX(TechList[Tech],MATCH(A1062,TechList[Tech_'#],0),)</f>
        <v>16</v>
      </c>
      <c r="C1062" s="121" t="str">
        <f t="shared" si="16"/>
        <v>132_18</v>
      </c>
      <c r="D1062" s="121" t="str">
        <f>INDEX(CWC_VehType!$C$2:$C$20,MATCH($G1062,CWC_VehType!$A$2:$A$20,0),)</f>
        <v>NT</v>
      </c>
      <c r="E1062" s="122">
        <f>INDEX(wr_DMCcurves_FRM!$C$21:$C$80,MATCH(DMC_WR[[#This Row],[Tech_'#]],wr_DMCcurves_FRM!$A$21:$A$80,0),)</f>
        <v>0.76206614399999995</v>
      </c>
      <c r="F1062" s="122">
        <f>INDEX(wr_DMCcurves_FRM!$D$21:$D$80,MATCH(DMC_WR[[#This Row],[Tech_'#]],wr_DMCcurves_FRM!$A$21:$A$80,0),)</f>
        <v>0.66565811504510819</v>
      </c>
      <c r="G1062" s="26">
        <v>18</v>
      </c>
      <c r="H1062" s="121">
        <v>16</v>
      </c>
      <c r="I1062" s="121">
        <f>INDEX(TechList[ST_Thru],MATCH($A1062,TechList[Tech_'#],0),)</f>
        <v>2024</v>
      </c>
      <c r="J1062" s="121" t="str">
        <f>INDEX(TechList[Complexity],MATCH($A1062,TechList[Tech_'#],0),)</f>
        <v>Med2</v>
      </c>
      <c r="K1062" s="118">
        <f>INDEX(CurbWt_selection,MATCH(G1062,CurbWts!$A$3:$A$21,0),)
*($B1062/100)
*$E1062</f>
        <v>489.10355003690921</v>
      </c>
    </row>
    <row r="1063" spans="1:11" x14ac:dyDescent="0.25">
      <c r="A1063" s="123">
        <v>133</v>
      </c>
      <c r="B1063" s="120">
        <f>INDEX(TechList[Tech],MATCH(A1063,TechList[Tech_'#],0),)</f>
        <v>16.5</v>
      </c>
      <c r="C1063" s="121" t="str">
        <f t="shared" si="16"/>
        <v>133_18</v>
      </c>
      <c r="D1063" s="121" t="str">
        <f>INDEX(CWC_VehType!$C$2:$C$20,MATCH($G1063,CWC_VehType!$A$2:$A$20,0),)</f>
        <v>NT</v>
      </c>
      <c r="E1063" s="122">
        <f>INDEX(wr_DMCcurves_FRM!$C$21:$C$80,MATCH(DMC_WR[[#This Row],[Tech_'#]],wr_DMCcurves_FRM!$A$21:$A$80,0),)</f>
        <v>0.7858807109999999</v>
      </c>
      <c r="F1063" s="122">
        <f>INDEX(wr_DMCcurves_FRM!$D$21:$D$80,MATCH(DMC_WR[[#This Row],[Tech_'#]],wr_DMCcurves_FRM!$A$21:$A$80,0),)</f>
        <v>0.76099792095441554</v>
      </c>
      <c r="G1063" s="26">
        <v>18</v>
      </c>
      <c r="H1063" s="121">
        <v>16</v>
      </c>
      <c r="I1063" s="121">
        <f>INDEX(TechList[ST_Thru],MATCH($A1063,TechList[Tech_'#],0),)</f>
        <v>2024</v>
      </c>
      <c r="J1063" s="121" t="str">
        <f>INDEX(TechList[Complexity],MATCH($A1063,TechList[Tech_'#],0),)</f>
        <v>Med2</v>
      </c>
      <c r="K1063" s="118">
        <f>INDEX(CurbWt_selection,MATCH(G1063,CurbWts!$A$3:$A$21,0),)
*($B1063/100)
*$E1063</f>
        <v>520.15016209979888</v>
      </c>
    </row>
    <row r="1064" spans="1:11" x14ac:dyDescent="0.25">
      <c r="A1064" s="123">
        <v>134</v>
      </c>
      <c r="B1064" s="120">
        <f>INDEX(TechList[Tech],MATCH(A1064,TechList[Tech_'#],0),)</f>
        <v>17</v>
      </c>
      <c r="C1064" s="121" t="str">
        <f t="shared" si="16"/>
        <v>134_18</v>
      </c>
      <c r="D1064" s="121" t="str">
        <f>INDEX(CWC_VehType!$C$2:$C$20,MATCH($G1064,CWC_VehType!$A$2:$A$20,0),)</f>
        <v>NT</v>
      </c>
      <c r="E1064" s="122">
        <f>INDEX(wr_DMCcurves_FRM!$C$21:$C$80,MATCH(DMC_WR[[#This Row],[Tech_'#]],wr_DMCcurves_FRM!$A$21:$A$80,0),)</f>
        <v>0.80969527799999996</v>
      </c>
      <c r="F1064" s="122">
        <f>INDEX(wr_DMCcurves_FRM!$D$21:$D$80,MATCH(DMC_WR[[#This Row],[Tech_'#]],wr_DMCcurves_FRM!$A$21:$A$80,0),)</f>
        <v>0.85633772686372289</v>
      </c>
      <c r="G1064" s="26">
        <v>18</v>
      </c>
      <c r="H1064" s="121">
        <v>16</v>
      </c>
      <c r="I1064" s="121">
        <f>INDEX(TechList[ST_Thru],MATCH($A1064,TechList[Tech_'#],0),)</f>
        <v>2024</v>
      </c>
      <c r="J1064" s="121" t="str">
        <f>INDEX(TechList[Complexity],MATCH($A1064,TechList[Tech_'#],0),)</f>
        <v>Med2</v>
      </c>
      <c r="K1064" s="118">
        <f>INDEX(CurbWt_selection,MATCH(G1064,CurbWts!$A$3:$A$21,0),)
*($B1064/100)
*$E1064</f>
        <v>552.15205453385454</v>
      </c>
    </row>
    <row r="1065" spans="1:11" x14ac:dyDescent="0.25">
      <c r="A1065" s="123">
        <v>135</v>
      </c>
      <c r="B1065" s="120">
        <f>INDEX(TechList[Tech],MATCH(A1065,TechList[Tech_'#],0),)</f>
        <v>17.5</v>
      </c>
      <c r="C1065" s="121" t="str">
        <f t="shared" si="16"/>
        <v>135_18</v>
      </c>
      <c r="D1065" s="121" t="str">
        <f>INDEX(CWC_VehType!$C$2:$C$20,MATCH($G1065,CWC_VehType!$A$2:$A$20,0),)</f>
        <v>NT</v>
      </c>
      <c r="E1065" s="122">
        <f>INDEX(wr_DMCcurves_FRM!$C$21:$C$80,MATCH(DMC_WR[[#This Row],[Tech_'#]],wr_DMCcurves_FRM!$A$21:$A$80,0),)</f>
        <v>0.83350984499999992</v>
      </c>
      <c r="F1065" s="122">
        <f>INDEX(wr_DMCcurves_FRM!$D$21:$D$80,MATCH(DMC_WR[[#This Row],[Tech_'#]],wr_DMCcurves_FRM!$A$21:$A$80,0),)</f>
        <v>0.95167753277303069</v>
      </c>
      <c r="G1065" s="26">
        <v>18</v>
      </c>
      <c r="H1065" s="121">
        <v>16</v>
      </c>
      <c r="I1065" s="121">
        <f>INDEX(TechList[ST_Thru],MATCH($A1065,TechList[Tech_'#],0),)</f>
        <v>2024</v>
      </c>
      <c r="J1065" s="121" t="str">
        <f>INDEX(TechList[Complexity],MATCH($A1065,TechList[Tech_'#],0),)</f>
        <v>Med2</v>
      </c>
      <c r="K1065" s="118">
        <f>INDEX(CurbWt_selection,MATCH(G1065,CurbWts!$A$3:$A$21,0),)
*($B1065/100)
*$E1065</f>
        <v>585.1092273390758</v>
      </c>
    </row>
    <row r="1066" spans="1:11" x14ac:dyDescent="0.25">
      <c r="A1066" s="123">
        <v>136</v>
      </c>
      <c r="B1066" s="120">
        <f>INDEX(TechList[Tech],MATCH(A1066,TechList[Tech_'#],0),)</f>
        <v>18</v>
      </c>
      <c r="C1066" s="121" t="str">
        <f t="shared" si="16"/>
        <v>136_18</v>
      </c>
      <c r="D1066" s="121" t="str">
        <f>INDEX(CWC_VehType!$C$2:$C$20,MATCH($G1066,CWC_VehType!$A$2:$A$20,0),)</f>
        <v>NT</v>
      </c>
      <c r="E1066" s="122">
        <f>INDEX(wr_DMCcurves_FRM!$C$21:$C$80,MATCH(DMC_WR[[#This Row],[Tech_'#]],wr_DMCcurves_FRM!$A$21:$A$80,0),)</f>
        <v>0.85732441199999998</v>
      </c>
      <c r="F1066" s="122">
        <f>INDEX(wr_DMCcurves_FRM!$D$21:$D$80,MATCH(DMC_WR[[#This Row],[Tech_'#]],wr_DMCcurves_FRM!$A$21:$A$80,0),)</f>
        <v>1.047017338682338</v>
      </c>
      <c r="G1066" s="26">
        <v>18</v>
      </c>
      <c r="H1066" s="121">
        <v>16</v>
      </c>
      <c r="I1066" s="121">
        <f>INDEX(TechList[ST_Thru],MATCH($A1066,TechList[Tech_'#],0),)</f>
        <v>2024</v>
      </c>
      <c r="J1066" s="121" t="str">
        <f>INDEX(TechList[Complexity],MATCH($A1066,TechList[Tech_'#],0),)</f>
        <v>Med2</v>
      </c>
      <c r="K1066" s="118">
        <f>INDEX(CurbWt_selection,MATCH(G1066,CurbWts!$A$3:$A$21,0),)
*($B1066/100)
*$E1066</f>
        <v>619.02168051546312</v>
      </c>
    </row>
    <row r="1067" spans="1:11" x14ac:dyDescent="0.25">
      <c r="A1067" s="123">
        <v>137</v>
      </c>
      <c r="B1067" s="120">
        <f>INDEX(TechList[Tech],MATCH(A1067,TechList[Tech_'#],0),)</f>
        <v>18.5</v>
      </c>
      <c r="C1067" s="121" t="str">
        <f t="shared" si="16"/>
        <v>137_18</v>
      </c>
      <c r="D1067" s="121" t="str">
        <f>INDEX(CWC_VehType!$C$2:$C$20,MATCH($G1067,CWC_VehType!$A$2:$A$20,0),)</f>
        <v>NT</v>
      </c>
      <c r="E1067" s="122">
        <f>INDEX(wr_DMCcurves_FRM!$C$21:$C$80,MATCH(DMC_WR[[#This Row],[Tech_'#]],wr_DMCcurves_FRM!$A$21:$A$80,0),)</f>
        <v>0.88113897899999993</v>
      </c>
      <c r="F1067" s="122">
        <f>INDEX(wr_DMCcurves_FRM!$D$21:$D$80,MATCH(DMC_WR[[#This Row],[Tech_'#]],wr_DMCcurves_FRM!$A$21:$A$80,0),)</f>
        <v>1.1423571445916458</v>
      </c>
      <c r="G1067" s="26">
        <v>18</v>
      </c>
      <c r="H1067" s="121">
        <v>16</v>
      </c>
      <c r="I1067" s="121">
        <f>INDEX(TechList[ST_Thru],MATCH($A1067,TechList[Tech_'#],0),)</f>
        <v>2024</v>
      </c>
      <c r="J1067" s="121" t="str">
        <f>INDEX(TechList[Complexity],MATCH($A1067,TechList[Tech_'#],0),)</f>
        <v>Med2</v>
      </c>
      <c r="K1067" s="118">
        <f>INDEX(CurbWt_selection,MATCH(G1067,CurbWts!$A$3:$A$21,0),)
*($B1067/100)
*$E1067</f>
        <v>653.88941406301626</v>
      </c>
    </row>
    <row r="1068" spans="1:11" x14ac:dyDescent="0.25">
      <c r="A1068" s="123">
        <v>138</v>
      </c>
      <c r="B1068" s="120">
        <f>INDEX(TechList[Tech],MATCH(A1068,TechList[Tech_'#],0),)</f>
        <v>19</v>
      </c>
      <c r="C1068" s="121" t="str">
        <f t="shared" si="16"/>
        <v>138_18</v>
      </c>
      <c r="D1068" s="121" t="str">
        <f>INDEX(CWC_VehType!$C$2:$C$20,MATCH($G1068,CWC_VehType!$A$2:$A$20,0),)</f>
        <v>NT</v>
      </c>
      <c r="E1068" s="122">
        <f>INDEX(wr_DMCcurves_FRM!$C$21:$C$80,MATCH(DMC_WR[[#This Row],[Tech_'#]],wr_DMCcurves_FRM!$A$21:$A$80,0),)</f>
        <v>0.90495354599999989</v>
      </c>
      <c r="F1068" s="122">
        <f>INDEX(wr_DMCcurves_FRM!$D$21:$D$80,MATCH(DMC_WR[[#This Row],[Tech_'#]],wr_DMCcurves_FRM!$A$21:$A$80,0),)</f>
        <v>1.2376969505009536</v>
      </c>
      <c r="G1068" s="26">
        <v>18</v>
      </c>
      <c r="H1068" s="121">
        <v>16</v>
      </c>
      <c r="I1068" s="121">
        <f>INDEX(TechList[ST_Thru],MATCH($A1068,TechList[Tech_'#],0),)</f>
        <v>2024</v>
      </c>
      <c r="J1068" s="121" t="str">
        <f>INDEX(TechList[Complexity],MATCH($A1068,TechList[Tech_'#],0),)</f>
        <v>Med2</v>
      </c>
      <c r="K1068" s="118">
        <f>INDEX(CurbWt_selection,MATCH(G1068,CurbWts!$A$3:$A$21,0),)
*($B1068/100)
*$E1068</f>
        <v>689.71242798173523</v>
      </c>
    </row>
    <row r="1069" spans="1:11" x14ac:dyDescent="0.25">
      <c r="A1069" s="123">
        <v>139</v>
      </c>
      <c r="B1069" s="120">
        <f>INDEX(TechList[Tech],MATCH(A1069,TechList[Tech_'#],0),)</f>
        <v>19.5</v>
      </c>
      <c r="C1069" s="121" t="str">
        <f t="shared" si="16"/>
        <v>139_18</v>
      </c>
      <c r="D1069" s="121" t="str">
        <f>INDEX(CWC_VehType!$C$2:$C$20,MATCH($G1069,CWC_VehType!$A$2:$A$20,0),)</f>
        <v>NT</v>
      </c>
      <c r="E1069" s="122">
        <f>INDEX(wr_DMCcurves_FRM!$C$21:$C$80,MATCH(DMC_WR[[#This Row],[Tech_'#]],wr_DMCcurves_FRM!$A$21:$A$80,0),)</f>
        <v>0.92876811299999984</v>
      </c>
      <c r="F1069" s="122">
        <f>INDEX(wr_DMCcurves_FRM!$D$21:$D$80,MATCH(DMC_WR[[#This Row],[Tech_'#]],wr_DMCcurves_FRM!$A$21:$A$80,0),)</f>
        <v>1.3330367564102614</v>
      </c>
      <c r="G1069" s="26">
        <v>18</v>
      </c>
      <c r="H1069" s="121">
        <v>16</v>
      </c>
      <c r="I1069" s="121">
        <f>INDEX(TechList[ST_Thru],MATCH($A1069,TechList[Tech_'#],0),)</f>
        <v>2024</v>
      </c>
      <c r="J1069" s="121" t="str">
        <f>INDEX(TechList[Complexity],MATCH($A1069,TechList[Tech_'#],0),)</f>
        <v>Med2</v>
      </c>
      <c r="K1069" s="118">
        <f>INDEX(CurbWt_selection,MATCH(G1069,CurbWts!$A$3:$A$21,0),)
*($B1069/100)
*$E1069</f>
        <v>726.49072227162003</v>
      </c>
    </row>
    <row r="1070" spans="1:11" x14ac:dyDescent="0.25">
      <c r="A1070" s="123">
        <v>140</v>
      </c>
      <c r="B1070" s="120">
        <f>INDEX(TechList[Tech],MATCH(A1070,TechList[Tech_'#],0),)</f>
        <v>20</v>
      </c>
      <c r="C1070" s="121" t="str">
        <f t="shared" si="16"/>
        <v>140_18</v>
      </c>
      <c r="D1070" s="121" t="str">
        <f>INDEX(CWC_VehType!$C$2:$C$20,MATCH($G1070,CWC_VehType!$A$2:$A$20,0),)</f>
        <v>NT</v>
      </c>
      <c r="E1070" s="122">
        <f>INDEX(wr_DMCcurves_FRM!$C$21:$C$80,MATCH(DMC_WR[[#This Row],[Tech_'#]],wr_DMCcurves_FRM!$A$21:$A$80,0),)</f>
        <v>0.9525826799999999</v>
      </c>
      <c r="F1070" s="122">
        <f>INDEX(wr_DMCcurves_FRM!$D$21:$D$80,MATCH(DMC_WR[[#This Row],[Tech_'#]],wr_DMCcurves_FRM!$A$21:$A$80,0),)</f>
        <v>1.4283765623195688</v>
      </c>
      <c r="G1070" s="26">
        <v>18</v>
      </c>
      <c r="H1070" s="121">
        <v>16</v>
      </c>
      <c r="I1070" s="121">
        <f>INDEX(TechList[ST_Thru],MATCH($A1070,TechList[Tech_'#],0),)</f>
        <v>2024</v>
      </c>
      <c r="J1070" s="121" t="str">
        <f>INDEX(TechList[Complexity],MATCH($A1070,TechList[Tech_'#],0),)</f>
        <v>Med2</v>
      </c>
      <c r="K1070" s="118">
        <f>INDEX(CurbWt_selection,MATCH(G1070,CurbWts!$A$3:$A$21,0),)
*($B1070/100)
*$E1070</f>
        <v>764.22429693267065</v>
      </c>
    </row>
    <row r="1071" spans="1:11" x14ac:dyDescent="0.25">
      <c r="A1071" s="123">
        <v>141</v>
      </c>
      <c r="B1071" s="120">
        <f>INDEX(TechList[Tech],MATCH(A1071,TechList[Tech_'#],0),)</f>
        <v>20.5</v>
      </c>
      <c r="C1071" s="121" t="str">
        <f t="shared" si="16"/>
        <v>141_18</v>
      </c>
      <c r="D1071" s="121" t="str">
        <f>INDEX(CWC_VehType!$C$2:$C$20,MATCH($G1071,CWC_VehType!$A$2:$A$20,0),)</f>
        <v>NT</v>
      </c>
      <c r="E1071" s="122">
        <f>INDEX(wr_DMCcurves_FRM!$C$21:$C$80,MATCH(DMC_WR[[#This Row],[Tech_'#]],wr_DMCcurves_FRM!$A$21:$A$80,0),)</f>
        <v>0.97639724699999986</v>
      </c>
      <c r="F1071" s="122">
        <f>INDEX(wr_DMCcurves_FRM!$D$21:$D$80,MATCH(DMC_WR[[#This Row],[Tech_'#]],wr_DMCcurves_FRM!$A$21:$A$80,0),)</f>
        <v>1.5237163682288766</v>
      </c>
      <c r="G1071" s="26">
        <v>18</v>
      </c>
      <c r="H1071" s="121">
        <v>16</v>
      </c>
      <c r="I1071" s="121">
        <f>INDEX(TechList[ST_Thru],MATCH($A1071,TechList[Tech_'#],0),)</f>
        <v>2024</v>
      </c>
      <c r="J1071" s="121" t="str">
        <f>INDEX(TechList[Complexity],MATCH($A1071,TechList[Tech_'#],0),)</f>
        <v>Med2</v>
      </c>
      <c r="K1071" s="118">
        <f>INDEX(CurbWt_selection,MATCH(G1071,CurbWts!$A$3:$A$21,0),)
*($B1071/100)
*$E1071</f>
        <v>802.91315196488699</v>
      </c>
    </row>
    <row r="1072" spans="1:11" x14ac:dyDescent="0.25">
      <c r="A1072" s="123">
        <v>142</v>
      </c>
      <c r="B1072" s="120">
        <f>INDEX(TechList[Tech],MATCH(A1072,TechList[Tech_'#],0),)</f>
        <v>21</v>
      </c>
      <c r="C1072" s="121" t="str">
        <f t="shared" si="16"/>
        <v>142_18</v>
      </c>
      <c r="D1072" s="121" t="str">
        <f>INDEX(CWC_VehType!$C$2:$C$20,MATCH($G1072,CWC_VehType!$A$2:$A$20,0),)</f>
        <v>NT</v>
      </c>
      <c r="E1072" s="122">
        <f>INDEX(wr_DMCcurves_FRM!$C$21:$C$80,MATCH(DMC_WR[[#This Row],[Tech_'#]],wr_DMCcurves_FRM!$A$21:$A$80,0),)</f>
        <v>1.0002118139999998</v>
      </c>
      <c r="F1072" s="122">
        <f>INDEX(wr_DMCcurves_FRM!$D$21:$D$80,MATCH(DMC_WR[[#This Row],[Tech_'#]],wr_DMCcurves_FRM!$A$21:$A$80,0),)</f>
        <v>1.6190561741381839</v>
      </c>
      <c r="G1072" s="26">
        <v>18</v>
      </c>
      <c r="H1072" s="121">
        <v>16</v>
      </c>
      <c r="I1072" s="121">
        <f>INDEX(TechList[ST_Thru],MATCH($A1072,TechList[Tech_'#],0),)</f>
        <v>2024</v>
      </c>
      <c r="J1072" s="121" t="str">
        <f>INDEX(TechList[Complexity],MATCH($A1072,TechList[Tech_'#],0),)</f>
        <v>Med2</v>
      </c>
      <c r="K1072" s="118">
        <f>INDEX(CurbWt_selection,MATCH(G1072,CurbWts!$A$3:$A$21,0),)
*($B1072/100)
*$E1072</f>
        <v>842.55728736826916</v>
      </c>
    </row>
    <row r="1073" spans="1:11" x14ac:dyDescent="0.25">
      <c r="A1073" s="123">
        <v>143</v>
      </c>
      <c r="B1073" s="120">
        <f>INDEX(TechList[Tech],MATCH(A1073,TechList[Tech_'#],0),)</f>
        <v>21.5</v>
      </c>
      <c r="C1073" s="121" t="str">
        <f t="shared" si="16"/>
        <v>143_18</v>
      </c>
      <c r="D1073" s="121" t="str">
        <f>INDEX(CWC_VehType!$C$2:$C$20,MATCH($G1073,CWC_VehType!$A$2:$A$20,0),)</f>
        <v>NT</v>
      </c>
      <c r="E1073" s="122">
        <f>INDEX(wr_DMCcurves_FRM!$C$21:$C$80,MATCH(DMC_WR[[#This Row],[Tech_'#]],wr_DMCcurves_FRM!$A$21:$A$80,0),)</f>
        <v>1.0240263809999999</v>
      </c>
      <c r="F1073" s="122">
        <f>INDEX(wr_DMCcurves_FRM!$D$21:$D$80,MATCH(DMC_WR[[#This Row],[Tech_'#]],wr_DMCcurves_FRM!$A$21:$A$80,0),)</f>
        <v>1.7143959800474913</v>
      </c>
      <c r="G1073" s="26">
        <v>18</v>
      </c>
      <c r="H1073" s="121">
        <v>16</v>
      </c>
      <c r="I1073" s="121">
        <f>INDEX(TechList[ST_Thru],MATCH($A1073,TechList[Tech_'#],0),)</f>
        <v>2024</v>
      </c>
      <c r="J1073" s="121" t="str">
        <f>INDEX(TechList[Complexity],MATCH($A1073,TechList[Tech_'#],0),)</f>
        <v>Med2</v>
      </c>
      <c r="K1073" s="118">
        <f>INDEX(CurbWt_selection,MATCH(G1073,CurbWts!$A$3:$A$21,0),)
*($B1073/100)
*$E1073</f>
        <v>883.15670314281738</v>
      </c>
    </row>
    <row r="1074" spans="1:11" x14ac:dyDescent="0.25">
      <c r="A1074" s="123">
        <v>144</v>
      </c>
      <c r="B1074" s="120">
        <f>INDEX(TechList[Tech],MATCH(A1074,TechList[Tech_'#],0),)</f>
        <v>22</v>
      </c>
      <c r="C1074" s="121" t="str">
        <f t="shared" si="16"/>
        <v>144_18</v>
      </c>
      <c r="D1074" s="121" t="str">
        <f>INDEX(CWC_VehType!$C$2:$C$20,MATCH($G1074,CWC_VehType!$A$2:$A$20,0),)</f>
        <v>NT</v>
      </c>
      <c r="E1074" s="122">
        <f>INDEX(wr_DMCcurves_FRM!$C$21:$C$80,MATCH(DMC_WR[[#This Row],[Tech_'#]],wr_DMCcurves_FRM!$A$21:$A$80,0),)</f>
        <v>1.0478409479999999</v>
      </c>
      <c r="F1074" s="122">
        <f>INDEX(wr_DMCcurves_FRM!$D$21:$D$80,MATCH(DMC_WR[[#This Row],[Tech_'#]],wr_DMCcurves_FRM!$A$21:$A$80,0),)</f>
        <v>1.8097357859567986</v>
      </c>
      <c r="G1074" s="26">
        <v>18</v>
      </c>
      <c r="H1074" s="121">
        <v>16</v>
      </c>
      <c r="I1074" s="121">
        <f>INDEX(TechList[ST_Thru],MATCH($A1074,TechList[Tech_'#],0),)</f>
        <v>2024</v>
      </c>
      <c r="J1074" s="121" t="str">
        <f>INDEX(TechList[Complexity],MATCH($A1074,TechList[Tech_'#],0),)</f>
        <v>Med2</v>
      </c>
      <c r="K1074" s="118">
        <f>INDEX(CurbWt_selection,MATCH(G1074,CurbWts!$A$3:$A$21,0),)
*($B1074/100)
*$E1074</f>
        <v>924.71139928853142</v>
      </c>
    </row>
    <row r="1075" spans="1:11" x14ac:dyDescent="0.25">
      <c r="A1075" s="123">
        <v>145</v>
      </c>
      <c r="B1075" s="120">
        <f>INDEX(TechList[Tech],MATCH(A1075,TechList[Tech_'#],0),)</f>
        <v>22.5</v>
      </c>
      <c r="C1075" s="121" t="str">
        <f t="shared" si="16"/>
        <v>145_18</v>
      </c>
      <c r="D1075" s="121" t="str">
        <f>INDEX(CWC_VehType!$C$2:$C$20,MATCH($G1075,CWC_VehType!$A$2:$A$20,0),)</f>
        <v>NT</v>
      </c>
      <c r="E1075" s="122">
        <f>INDEX(wr_DMCcurves_FRM!$C$21:$C$80,MATCH(DMC_WR[[#This Row],[Tech_'#]],wr_DMCcurves_FRM!$A$21:$A$80,0),)</f>
        <v>1.071655515</v>
      </c>
      <c r="F1075" s="122">
        <f>INDEX(wr_DMCcurves_FRM!$D$21:$D$80,MATCH(DMC_WR[[#This Row],[Tech_'#]],wr_DMCcurves_FRM!$A$21:$A$80,0),)</f>
        <v>1.9050755918661069</v>
      </c>
      <c r="G1075" s="26">
        <v>18</v>
      </c>
      <c r="H1075" s="121">
        <v>16</v>
      </c>
      <c r="I1075" s="121">
        <f>INDEX(TechList[ST_Thru],MATCH($A1075,TechList[Tech_'#],0),)</f>
        <v>2024</v>
      </c>
      <c r="J1075" s="121" t="str">
        <f>INDEX(TechList[Complexity],MATCH($A1075,TechList[Tech_'#],0),)</f>
        <v>Med2</v>
      </c>
      <c r="K1075" s="118">
        <f>INDEX(CurbWt_selection,MATCH(G1075,CurbWts!$A$3:$A$21,0),)
*($B1075/100)
*$E1075</f>
        <v>967.2213758054113</v>
      </c>
    </row>
    <row r="1076" spans="1:11" x14ac:dyDescent="0.25">
      <c r="A1076" s="123">
        <v>146</v>
      </c>
      <c r="B1076" s="120">
        <f>INDEX(TechList[Tech],MATCH(A1076,TechList[Tech_'#],0),)</f>
        <v>23</v>
      </c>
      <c r="C1076" s="121" t="str">
        <f t="shared" si="16"/>
        <v>146_18</v>
      </c>
      <c r="D1076" s="121" t="str">
        <f>INDEX(CWC_VehType!$C$2:$C$20,MATCH($G1076,CWC_VehType!$A$2:$A$20,0),)</f>
        <v>NT</v>
      </c>
      <c r="E1076" s="122">
        <f>INDEX(wr_DMCcurves_FRM!$C$21:$C$80,MATCH(DMC_WR[[#This Row],[Tech_'#]],wr_DMCcurves_FRM!$A$21:$A$80,0),)</f>
        <v>1.0954700819999998</v>
      </c>
      <c r="F1076" s="122">
        <f>INDEX(wr_DMCcurves_FRM!$D$21:$D$80,MATCH(DMC_WR[[#This Row],[Tech_'#]],wr_DMCcurves_FRM!$A$21:$A$80,0),)</f>
        <v>2.0004153977754142</v>
      </c>
      <c r="G1076" s="26">
        <v>18</v>
      </c>
      <c r="H1076" s="121">
        <v>16</v>
      </c>
      <c r="I1076" s="121">
        <f>INDEX(TechList[ST_Thru],MATCH($A1076,TechList[Tech_'#],0),)</f>
        <v>2024</v>
      </c>
      <c r="J1076" s="121" t="str">
        <f>INDEX(TechList[Complexity],MATCH($A1076,TechList[Tech_'#],0),)</f>
        <v>Med2</v>
      </c>
      <c r="K1076" s="118">
        <f>INDEX(CurbWt_selection,MATCH(G1076,CurbWts!$A$3:$A$21,0),)
*($B1076/100)
*$E1076</f>
        <v>1010.6866326934569</v>
      </c>
    </row>
    <row r="1077" spans="1:11" x14ac:dyDescent="0.25">
      <c r="A1077" s="123">
        <v>147</v>
      </c>
      <c r="B1077" s="120">
        <f>INDEX(TechList[Tech],MATCH(A1077,TechList[Tech_'#],0),)</f>
        <v>23.5</v>
      </c>
      <c r="C1077" s="121" t="str">
        <f t="shared" si="16"/>
        <v>147_18</v>
      </c>
      <c r="D1077" s="121" t="str">
        <f>INDEX(CWC_VehType!$C$2:$C$20,MATCH($G1077,CWC_VehType!$A$2:$A$20,0),)</f>
        <v>NT</v>
      </c>
      <c r="E1077" s="122">
        <f>INDEX(wr_DMCcurves_FRM!$C$21:$C$80,MATCH(DMC_WR[[#This Row],[Tech_'#]],wr_DMCcurves_FRM!$A$21:$A$80,0),)</f>
        <v>1.1192846489999999</v>
      </c>
      <c r="F1077" s="122">
        <f>INDEX(wr_DMCcurves_FRM!$D$21:$D$80,MATCH(DMC_WR[[#This Row],[Tech_'#]],wr_DMCcurves_FRM!$A$21:$A$80,0),)</f>
        <v>2.0957552036847216</v>
      </c>
      <c r="G1077" s="26">
        <v>18</v>
      </c>
      <c r="H1077" s="121">
        <v>16</v>
      </c>
      <c r="I1077" s="121">
        <f>INDEX(TechList[ST_Thru],MATCH($A1077,TechList[Tech_'#],0),)</f>
        <v>2024</v>
      </c>
      <c r="J1077" s="121" t="str">
        <f>INDEX(TechList[Complexity],MATCH($A1077,TechList[Tech_'#],0),)</f>
        <v>Med2</v>
      </c>
      <c r="K1077" s="118">
        <f>INDEX(CurbWt_selection,MATCH(G1077,CurbWts!$A$3:$A$21,0),)
*($B1077/100)
*$E1077</f>
        <v>1055.1071699526683</v>
      </c>
    </row>
    <row r="1078" spans="1:11" x14ac:dyDescent="0.25">
      <c r="A1078" s="123">
        <v>148</v>
      </c>
      <c r="B1078" s="120">
        <f>INDEX(TechList[Tech],MATCH(A1078,TechList[Tech_'#],0),)</f>
        <v>24</v>
      </c>
      <c r="C1078" s="121" t="str">
        <f t="shared" si="16"/>
        <v>148_18</v>
      </c>
      <c r="D1078" s="121" t="str">
        <f>INDEX(CWC_VehType!$C$2:$C$20,MATCH($G1078,CWC_VehType!$A$2:$A$20,0),)</f>
        <v>NT</v>
      </c>
      <c r="E1078" s="122">
        <f>INDEX(wr_DMCcurves_FRM!$C$21:$C$80,MATCH(DMC_WR[[#This Row],[Tech_'#]],wr_DMCcurves_FRM!$A$21:$A$80,0),)</f>
        <v>1.143099216</v>
      </c>
      <c r="F1078" s="122">
        <f>INDEX(wr_DMCcurves_FRM!$D$21:$D$80,MATCH(DMC_WR[[#This Row],[Tech_'#]],wr_DMCcurves_FRM!$A$21:$A$80,0),)</f>
        <v>2.1910950095940289</v>
      </c>
      <c r="G1078" s="26">
        <v>18</v>
      </c>
      <c r="H1078" s="121">
        <v>16</v>
      </c>
      <c r="I1078" s="121">
        <f>INDEX(TechList[ST_Thru],MATCH($A1078,TechList[Tech_'#],0),)</f>
        <v>2024</v>
      </c>
      <c r="J1078" s="121" t="str">
        <f>INDEX(TechList[Complexity],MATCH($A1078,TechList[Tech_'#],0),)</f>
        <v>Med2</v>
      </c>
      <c r="K1078" s="118">
        <f>INDEX(CurbWt_selection,MATCH(G1078,CurbWts!$A$3:$A$21,0),)
*($B1078/100)
*$E1078</f>
        <v>1100.4829875830458</v>
      </c>
    </row>
    <row r="1079" spans="1:11" x14ac:dyDescent="0.25">
      <c r="A1079" s="123">
        <v>149</v>
      </c>
      <c r="B1079" s="120">
        <f>INDEX(TechList[Tech],MATCH(A1079,TechList[Tech_'#],0),)</f>
        <v>24.5</v>
      </c>
      <c r="C1079" s="121" t="str">
        <f t="shared" si="16"/>
        <v>149_18</v>
      </c>
      <c r="D1079" s="121" t="str">
        <f>INDEX(CWC_VehType!$C$2:$C$20,MATCH($G1079,CWC_VehType!$A$2:$A$20,0),)</f>
        <v>NT</v>
      </c>
      <c r="E1079" s="122">
        <f>INDEX(wr_DMCcurves_FRM!$C$21:$C$80,MATCH(DMC_WR[[#This Row],[Tech_'#]],wr_DMCcurves_FRM!$A$21:$A$80,0),)</f>
        <v>1.1669137829999998</v>
      </c>
      <c r="F1079" s="122">
        <f>INDEX(wr_DMCcurves_FRM!$D$21:$D$80,MATCH(DMC_WR[[#This Row],[Tech_'#]],wr_DMCcurves_FRM!$A$21:$A$80,0),)</f>
        <v>2.2864348155033372</v>
      </c>
      <c r="G1079" s="26">
        <v>18</v>
      </c>
      <c r="H1079" s="121">
        <v>16</v>
      </c>
      <c r="I1079" s="121">
        <f>INDEX(TechList[ST_Thru],MATCH($A1079,TechList[Tech_'#],0),)</f>
        <v>2024</v>
      </c>
      <c r="J1079" s="121" t="str">
        <f>INDEX(TechList[Complexity],MATCH($A1079,TechList[Tech_'#],0),)</f>
        <v>Med2</v>
      </c>
      <c r="K1079" s="118">
        <f>INDEX(CurbWt_selection,MATCH(G1079,CurbWts!$A$3:$A$21,0),)
*($B1079/100)
*$E1079</f>
        <v>1146.8140855845886</v>
      </c>
    </row>
    <row r="1080" spans="1:11" x14ac:dyDescent="0.25">
      <c r="A1080" s="123">
        <v>150</v>
      </c>
      <c r="B1080" s="120">
        <f>INDEX(TechList[Tech],MATCH(A1080,TechList[Tech_'#],0),)</f>
        <v>25</v>
      </c>
      <c r="C1080" s="121" t="str">
        <f t="shared" si="16"/>
        <v>150_18</v>
      </c>
      <c r="D1080" s="121" t="str">
        <f>INDEX(CWC_VehType!$C$2:$C$20,MATCH($G1080,CWC_VehType!$A$2:$A$20,0),)</f>
        <v>NT</v>
      </c>
      <c r="E1080" s="122">
        <f>INDEX(wr_DMCcurves_FRM!$C$21:$C$80,MATCH(DMC_WR[[#This Row],[Tech_'#]],wr_DMCcurves_FRM!$A$21:$A$80,0),)</f>
        <v>1.1907283499999999</v>
      </c>
      <c r="F1080" s="122">
        <f>INDEX(wr_DMCcurves_FRM!$D$21:$D$80,MATCH(DMC_WR[[#This Row],[Tech_'#]],wr_DMCcurves_FRM!$A$21:$A$80,0),)</f>
        <v>2.3817746214126445</v>
      </c>
      <c r="G1080" s="26">
        <v>18</v>
      </c>
      <c r="H1080" s="121">
        <v>16</v>
      </c>
      <c r="I1080" s="121">
        <f>INDEX(TechList[ST_Thru],MATCH($A1080,TechList[Tech_'#],0),)</f>
        <v>2024</v>
      </c>
      <c r="J1080" s="121" t="str">
        <f>INDEX(TechList[Complexity],MATCH($A1080,TechList[Tech_'#],0),)</f>
        <v>High1</v>
      </c>
      <c r="K1080" s="118">
        <f>INDEX(CurbWt_selection,MATCH(G1080,CurbWts!$A$3:$A$21,0),)
*($B1080/100)
*$E1080</f>
        <v>1194.1004639572977</v>
      </c>
    </row>
    <row r="1081" spans="1:11" x14ac:dyDescent="0.25">
      <c r="A1081" s="123">
        <v>151</v>
      </c>
      <c r="B1081" s="120">
        <f>INDEX(TechList[Tech],MATCH(A1081,TechList[Tech_'#],0),)</f>
        <v>25.5</v>
      </c>
      <c r="C1081" s="121" t="str">
        <f t="shared" si="16"/>
        <v>151_18</v>
      </c>
      <c r="D1081" s="121" t="str">
        <f>INDEX(CWC_VehType!$C$2:$C$20,MATCH($G1081,CWC_VehType!$A$2:$A$20,0),)</f>
        <v>NT</v>
      </c>
      <c r="E1081" s="122">
        <f>INDEX(wr_DMCcurves_FRM!$C$21:$C$80,MATCH(DMC_WR[[#This Row],[Tech_'#]],wr_DMCcurves_FRM!$A$21:$A$80,0),)</f>
        <v>1.2145429169999999</v>
      </c>
      <c r="F1081" s="122">
        <f>INDEX(wr_DMCcurves_FRM!$D$21:$D$80,MATCH(DMC_WR[[#This Row],[Tech_'#]],wr_DMCcurves_FRM!$A$21:$A$80,0),)</f>
        <v>2.4771144273219519</v>
      </c>
      <c r="G1081" s="26">
        <v>18</v>
      </c>
      <c r="H1081" s="121">
        <v>16</v>
      </c>
      <c r="I1081" s="121">
        <f>INDEX(TechList[ST_Thru],MATCH($A1081,TechList[Tech_'#],0),)</f>
        <v>2024</v>
      </c>
      <c r="J1081" s="121" t="str">
        <f>INDEX(TechList[Complexity],MATCH($A1081,TechList[Tech_'#],0),)</f>
        <v>High1</v>
      </c>
      <c r="K1081" s="118">
        <f>INDEX(CurbWt_selection,MATCH(G1081,CurbWts!$A$3:$A$21,0),)
*($B1081/100)
*$E1081</f>
        <v>1242.3421227011727</v>
      </c>
    </row>
    <row r="1082" spans="1:11" x14ac:dyDescent="0.25">
      <c r="A1082" s="123">
        <v>152</v>
      </c>
      <c r="B1082" s="120">
        <f>INDEX(TechList[Tech],MATCH(A1082,TechList[Tech_'#],0),)</f>
        <v>26</v>
      </c>
      <c r="C1082" s="121" t="str">
        <f t="shared" si="16"/>
        <v>152_18</v>
      </c>
      <c r="D1082" s="121" t="str">
        <f>INDEX(CWC_VehType!$C$2:$C$20,MATCH($G1082,CWC_VehType!$A$2:$A$20,0),)</f>
        <v>NT</v>
      </c>
      <c r="E1082" s="122">
        <f>INDEX(wr_DMCcurves_FRM!$C$21:$C$80,MATCH(DMC_WR[[#This Row],[Tech_'#]],wr_DMCcurves_FRM!$A$21:$A$80,0),)</f>
        <v>1.2383574839999998</v>
      </c>
      <c r="F1082" s="122">
        <f>INDEX(wr_DMCcurves_FRM!$D$21:$D$80,MATCH(DMC_WR[[#This Row],[Tech_'#]],wr_DMCcurves_FRM!$A$21:$A$80,0),)</f>
        <v>2.5724542332312601</v>
      </c>
      <c r="G1082" s="26">
        <v>18</v>
      </c>
      <c r="H1082" s="121">
        <v>16</v>
      </c>
      <c r="I1082" s="121">
        <f>INDEX(TechList[ST_Thru],MATCH($A1082,TechList[Tech_'#],0),)</f>
        <v>2024</v>
      </c>
      <c r="J1082" s="121" t="str">
        <f>INDEX(TechList[Complexity],MATCH($A1082,TechList[Tech_'#],0),)</f>
        <v>High1</v>
      </c>
      <c r="K1082" s="118">
        <f>INDEX(CurbWt_selection,MATCH(G1082,CurbWts!$A$3:$A$21,0),)
*($B1082/100)
*$E1082</f>
        <v>1291.5390618162132</v>
      </c>
    </row>
    <row r="1083" spans="1:11" x14ac:dyDescent="0.25">
      <c r="A1083" s="123">
        <v>153</v>
      </c>
      <c r="B1083" s="120">
        <f>INDEX(TechList[Tech],MATCH(A1083,TechList[Tech_'#],0),)</f>
        <v>26.5</v>
      </c>
      <c r="C1083" s="121" t="str">
        <f t="shared" si="16"/>
        <v>153_18</v>
      </c>
      <c r="D1083" s="121" t="str">
        <f>INDEX(CWC_VehType!$C$2:$C$20,MATCH($G1083,CWC_VehType!$A$2:$A$20,0),)</f>
        <v>NT</v>
      </c>
      <c r="E1083" s="122">
        <f>INDEX(wr_DMCcurves_FRM!$C$21:$C$80,MATCH(DMC_WR[[#This Row],[Tech_'#]],wr_DMCcurves_FRM!$A$21:$A$80,0),)</f>
        <v>1.2621720509999999</v>
      </c>
      <c r="F1083" s="122">
        <f>INDEX(wr_DMCcurves_FRM!$D$21:$D$80,MATCH(DMC_WR[[#This Row],[Tech_'#]],wr_DMCcurves_FRM!$A$21:$A$80,0),)</f>
        <v>2.6677940391405675</v>
      </c>
      <c r="G1083" s="26">
        <v>18</v>
      </c>
      <c r="H1083" s="121">
        <v>16</v>
      </c>
      <c r="I1083" s="121">
        <f>INDEX(TechList[ST_Thru],MATCH($A1083,TechList[Tech_'#],0),)</f>
        <v>2024</v>
      </c>
      <c r="J1083" s="121" t="str">
        <f>INDEX(TechList[Complexity],MATCH($A1083,TechList[Tech_'#],0),)</f>
        <v>High1</v>
      </c>
      <c r="K1083" s="118">
        <f>INDEX(CurbWt_selection,MATCH(G1083,CurbWts!$A$3:$A$21,0),)
*($B1083/100)
*$E1083</f>
        <v>1341.6912813024198</v>
      </c>
    </row>
    <row r="1084" spans="1:11" x14ac:dyDescent="0.25">
      <c r="A1084" s="123">
        <v>154</v>
      </c>
      <c r="B1084" s="120">
        <f>INDEX(TechList[Tech],MATCH(A1084,TechList[Tech_'#],0),)</f>
        <v>27</v>
      </c>
      <c r="C1084" s="121" t="str">
        <f t="shared" si="16"/>
        <v>154_18</v>
      </c>
      <c r="D1084" s="121" t="str">
        <f>INDEX(CWC_VehType!$C$2:$C$20,MATCH($G1084,CWC_VehType!$A$2:$A$20,0),)</f>
        <v>NT</v>
      </c>
      <c r="E1084" s="122">
        <f>INDEX(wr_DMCcurves_FRM!$C$21:$C$80,MATCH(DMC_WR[[#This Row],[Tech_'#]],wr_DMCcurves_FRM!$A$21:$A$80,0),)</f>
        <v>1.2859866179999997</v>
      </c>
      <c r="F1084" s="122">
        <f>INDEX(wr_DMCcurves_FRM!$D$21:$D$80,MATCH(DMC_WR[[#This Row],[Tech_'#]],wr_DMCcurves_FRM!$A$21:$A$80,0),)</f>
        <v>2.7631338450498757</v>
      </c>
      <c r="G1084" s="26">
        <v>18</v>
      </c>
      <c r="H1084" s="121">
        <v>16</v>
      </c>
      <c r="I1084" s="121">
        <f>INDEX(TechList[ST_Thru],MATCH($A1084,TechList[Tech_'#],0),)</f>
        <v>2024</v>
      </c>
      <c r="J1084" s="121" t="str">
        <f>INDEX(TechList[Complexity],MATCH($A1084,TechList[Tech_'#],0),)</f>
        <v>High1</v>
      </c>
      <c r="K1084" s="118">
        <f>INDEX(CurbWt_selection,MATCH(G1084,CurbWts!$A$3:$A$21,0),)
*($B1084/100)
*$E1084</f>
        <v>1392.798781159792</v>
      </c>
    </row>
    <row r="1085" spans="1:11" x14ac:dyDescent="0.25">
      <c r="A1085" s="123">
        <v>155</v>
      </c>
      <c r="B1085" s="120">
        <f>INDEX(TechList[Tech],MATCH(A1085,TechList[Tech_'#],0),)</f>
        <v>27.5</v>
      </c>
      <c r="C1085" s="121" t="str">
        <f t="shared" si="16"/>
        <v>155_18</v>
      </c>
      <c r="D1085" s="121" t="str">
        <f>INDEX(CWC_VehType!$C$2:$C$20,MATCH($G1085,CWC_VehType!$A$2:$A$20,0),)</f>
        <v>NT</v>
      </c>
      <c r="E1085" s="122">
        <f>INDEX(wr_DMCcurves_FRM!$C$21:$C$80,MATCH(DMC_WR[[#This Row],[Tech_'#]],wr_DMCcurves_FRM!$A$21:$A$80,0),)</f>
        <v>1.3098011849999998</v>
      </c>
      <c r="F1085" s="122">
        <f>INDEX(wr_DMCcurves_FRM!$D$21:$D$80,MATCH(DMC_WR[[#This Row],[Tech_'#]],wr_DMCcurves_FRM!$A$21:$A$80,0),)</f>
        <v>2.8584736509591822</v>
      </c>
      <c r="G1085" s="26">
        <v>18</v>
      </c>
      <c r="H1085" s="121">
        <v>16</v>
      </c>
      <c r="I1085" s="121">
        <f>INDEX(TechList[ST_Thru],MATCH($A1085,TechList[Tech_'#],0),)</f>
        <v>2024</v>
      </c>
      <c r="J1085" s="121" t="str">
        <f>INDEX(TechList[Complexity],MATCH($A1085,TechList[Tech_'#],0),)</f>
        <v>High1</v>
      </c>
      <c r="K1085" s="118">
        <f>INDEX(CurbWt_selection,MATCH(G1085,CurbWts!$A$3:$A$21,0),)
*($B1085/100)
*$E1085</f>
        <v>1444.8615613883303</v>
      </c>
    </row>
    <row r="1086" spans="1:11" x14ac:dyDescent="0.25">
      <c r="A1086" s="123">
        <v>156</v>
      </c>
      <c r="B1086" s="120">
        <f>INDEX(TechList[Tech],MATCH(A1086,TechList[Tech_'#],0),)</f>
        <v>28</v>
      </c>
      <c r="C1086" s="121" t="str">
        <f t="shared" si="16"/>
        <v>156_18</v>
      </c>
      <c r="D1086" s="121" t="str">
        <f>INDEX(CWC_VehType!$C$2:$C$20,MATCH($G1086,CWC_VehType!$A$2:$A$20,0),)</f>
        <v>NT</v>
      </c>
      <c r="E1086" s="122">
        <f>INDEX(wr_DMCcurves_FRM!$C$21:$C$80,MATCH(DMC_WR[[#This Row],[Tech_'#]],wr_DMCcurves_FRM!$A$21:$A$80,0),)</f>
        <v>1.3336157519999998</v>
      </c>
      <c r="F1086" s="122">
        <f>INDEX(wr_DMCcurves_FRM!$D$21:$D$80,MATCH(DMC_WR[[#This Row],[Tech_'#]],wr_DMCcurves_FRM!$A$21:$A$80,0),)</f>
        <v>2.9538134568684904</v>
      </c>
      <c r="G1086" s="26">
        <v>18</v>
      </c>
      <c r="H1086" s="121">
        <v>16</v>
      </c>
      <c r="I1086" s="121">
        <f>INDEX(TechList[ST_Thru],MATCH($A1086,TechList[Tech_'#],0),)</f>
        <v>2024</v>
      </c>
      <c r="J1086" s="121" t="str">
        <f>INDEX(TechList[Complexity],MATCH($A1086,TechList[Tech_'#],0),)</f>
        <v>High1</v>
      </c>
      <c r="K1086" s="118">
        <f>INDEX(CurbWt_selection,MATCH(G1086,CurbWts!$A$3:$A$21,0),)
*($B1086/100)
*$E1086</f>
        <v>1497.8796219880344</v>
      </c>
    </row>
    <row r="1087" spans="1:11" x14ac:dyDescent="0.25">
      <c r="A1087" s="123">
        <v>157</v>
      </c>
      <c r="B1087" s="120">
        <f>INDEX(TechList[Tech],MATCH(A1087,TechList[Tech_'#],0),)</f>
        <v>28.5</v>
      </c>
      <c r="C1087" s="121" t="str">
        <f t="shared" si="16"/>
        <v>157_18</v>
      </c>
      <c r="D1087" s="121" t="str">
        <f>INDEX(CWC_VehType!$C$2:$C$20,MATCH($G1087,CWC_VehType!$A$2:$A$20,0),)</f>
        <v>NT</v>
      </c>
      <c r="E1087" s="122">
        <f>INDEX(wr_DMCcurves_FRM!$C$21:$C$80,MATCH(DMC_WR[[#This Row],[Tech_'#]],wr_DMCcurves_FRM!$A$21:$A$80,0),)</f>
        <v>1.3574303189999997</v>
      </c>
      <c r="F1087" s="122">
        <f>INDEX(wr_DMCcurves_FRM!$D$21:$D$80,MATCH(DMC_WR[[#This Row],[Tech_'#]],wr_DMCcurves_FRM!$A$21:$A$80,0),)</f>
        <v>3.0491532627777977</v>
      </c>
      <c r="G1087" s="26">
        <v>18</v>
      </c>
      <c r="H1087" s="121">
        <v>16</v>
      </c>
      <c r="I1087" s="121">
        <f>INDEX(TechList[ST_Thru],MATCH($A1087,TechList[Tech_'#],0),)</f>
        <v>2024</v>
      </c>
      <c r="J1087" s="121" t="str">
        <f>INDEX(TechList[Complexity],MATCH($A1087,TechList[Tech_'#],0),)</f>
        <v>High1</v>
      </c>
      <c r="K1087" s="118">
        <f>INDEX(CurbWt_selection,MATCH(G1087,CurbWts!$A$3:$A$21,0),)
*($B1087/100)
*$E1087</f>
        <v>1551.8529629589036</v>
      </c>
    </row>
    <row r="1088" spans="1:11" x14ac:dyDescent="0.25">
      <c r="A1088" s="123">
        <v>158</v>
      </c>
      <c r="B1088" s="120">
        <f>INDEX(TechList[Tech],MATCH(A1088,TechList[Tech_'#],0),)</f>
        <v>29</v>
      </c>
      <c r="C1088" s="121" t="str">
        <f t="shared" si="16"/>
        <v>158_18</v>
      </c>
      <c r="D1088" s="121" t="str">
        <f>INDEX(CWC_VehType!$C$2:$C$20,MATCH($G1088,CWC_VehType!$A$2:$A$20,0),)</f>
        <v>NT</v>
      </c>
      <c r="E1088" s="122">
        <f>INDEX(wr_DMCcurves_FRM!$C$21:$C$80,MATCH(DMC_WR[[#This Row],[Tech_'#]],wr_DMCcurves_FRM!$A$21:$A$80,0),)</f>
        <v>1.3812448859999997</v>
      </c>
      <c r="F1088" s="122">
        <f>INDEX(wr_DMCcurves_FRM!$D$21:$D$80,MATCH(DMC_WR[[#This Row],[Tech_'#]],wr_DMCcurves_FRM!$A$21:$A$80,0),)</f>
        <v>3.1444930686871051</v>
      </c>
      <c r="G1088" s="26">
        <v>18</v>
      </c>
      <c r="H1088" s="121">
        <v>16</v>
      </c>
      <c r="I1088" s="121">
        <f>INDEX(TechList[ST_Thru],MATCH($A1088,TechList[Tech_'#],0),)</f>
        <v>2024</v>
      </c>
      <c r="J1088" s="121" t="str">
        <f>INDEX(TechList[Complexity],MATCH($A1088,TechList[Tech_'#],0),)</f>
        <v>High1</v>
      </c>
      <c r="K1088" s="118">
        <f>INDEX(CurbWt_selection,MATCH(G1088,CurbWts!$A$3:$A$21,0),)
*($B1088/100)
*$E1088</f>
        <v>1606.7815843009394</v>
      </c>
    </row>
    <row r="1089" spans="1:11" x14ac:dyDescent="0.25">
      <c r="A1089" s="123">
        <v>159</v>
      </c>
      <c r="B1089" s="120">
        <f>INDEX(TechList[Tech],MATCH(A1089,TechList[Tech_'#],0),)</f>
        <v>29.5</v>
      </c>
      <c r="C1089" s="121" t="str">
        <f t="shared" si="16"/>
        <v>159_18</v>
      </c>
      <c r="D1089" s="121" t="str">
        <f>INDEX(CWC_VehType!$C$2:$C$20,MATCH($G1089,CWC_VehType!$A$2:$A$20,0),)</f>
        <v>NT</v>
      </c>
      <c r="E1089" s="122">
        <f>INDEX(wr_DMCcurves_FRM!$C$21:$C$80,MATCH(DMC_WR[[#This Row],[Tech_'#]],wr_DMCcurves_FRM!$A$21:$A$80,0),)</f>
        <v>1.4050594529999998</v>
      </c>
      <c r="F1089" s="122">
        <f>INDEX(wr_DMCcurves_FRM!$D$21:$D$80,MATCH(DMC_WR[[#This Row],[Tech_'#]],wr_DMCcurves_FRM!$A$21:$A$80,0),)</f>
        <v>3.2398328745964124</v>
      </c>
      <c r="G1089" s="26">
        <v>18</v>
      </c>
      <c r="H1089" s="121">
        <v>16</v>
      </c>
      <c r="I1089" s="121">
        <f>INDEX(TechList[ST_Thru],MATCH($A1089,TechList[Tech_'#],0),)</f>
        <v>2024</v>
      </c>
      <c r="J1089" s="121" t="str">
        <f>INDEX(TechList[Complexity],MATCH($A1089,TechList[Tech_'#],0),)</f>
        <v>High1</v>
      </c>
      <c r="K1089" s="118">
        <f>INDEX(CurbWt_selection,MATCH(G1089,CurbWts!$A$3:$A$21,0),)
*($B1089/100)
*$E1089</f>
        <v>1662.6654860141414</v>
      </c>
    </row>
    <row r="1090" spans="1:11" x14ac:dyDescent="0.25">
      <c r="A1090" s="119">
        <v>160</v>
      </c>
      <c r="B1090" s="120">
        <f>INDEX(TechList[Tech],MATCH(A1090,TechList[Tech_'#],0),)</f>
        <v>30</v>
      </c>
      <c r="C1090" s="121" t="str">
        <f t="shared" si="16"/>
        <v>160_18</v>
      </c>
      <c r="D1090" s="121" t="str">
        <f>INDEX(CWC_VehType!$C$2:$C$20,MATCH($G1090,CWC_VehType!$A$2:$A$20,0),)</f>
        <v>NT</v>
      </c>
      <c r="E1090" s="122">
        <f>INDEX(wr_DMCcurves_FRM!$C$21:$C$80,MATCH(DMC_WR[[#This Row],[Tech_'#]],wr_DMCcurves_FRM!$A$21:$A$80,0),)</f>
        <v>1.4288740199999999</v>
      </c>
      <c r="F1090" s="122">
        <f>INDEX(wr_DMCcurves_FRM!$D$21:$D$80,MATCH(DMC_WR[[#This Row],[Tech_'#]],wr_DMCcurves_FRM!$A$21:$A$80,0),)</f>
        <v>3.3351726805057207</v>
      </c>
      <c r="G1090" s="26">
        <v>18</v>
      </c>
      <c r="H1090" s="121">
        <v>16</v>
      </c>
      <c r="I1090" s="121">
        <f>INDEX(TechList[ST_Thru],MATCH($A1090,TechList[Tech_'#],0),)</f>
        <v>2024</v>
      </c>
      <c r="J1090" s="121" t="str">
        <f>INDEX(TechList[Complexity],MATCH($A1090,TechList[Tech_'#],0),)</f>
        <v>High1</v>
      </c>
      <c r="K1090" s="118">
        <f>INDEX(CurbWt_selection,MATCH(G1090,CurbWts!$A$3:$A$21,0),)
*($B1090/100)
*$E1090</f>
        <v>1719.5046680985088</v>
      </c>
    </row>
    <row r="1091" spans="1:11" x14ac:dyDescent="0.25">
      <c r="A1091" s="123">
        <v>101</v>
      </c>
      <c r="B1091" s="120">
        <f>INDEX(TechList[Tech],MATCH(A1091,TechList[Tech_'#],0),)</f>
        <v>0.5</v>
      </c>
      <c r="C1091" s="121" t="str">
        <f t="shared" si="16"/>
        <v>101_19</v>
      </c>
      <c r="D1091" s="121" t="str">
        <f>INDEX(CWC_VehType!$C$2:$C$20,MATCH($G1091,CWC_VehType!$A$2:$A$20,0),)</f>
        <v>NT</v>
      </c>
      <c r="E1091" s="122">
        <f>INDEX(wr_DMCcurves_FRM!$C$21:$C$80,MATCH(DMC_WR[[#This Row],[Tech_'#]],wr_DMCcurves_FRM!$A$21:$A$80,0),)</f>
        <v>2.3814566999999998E-2</v>
      </c>
      <c r="F1091" s="122">
        <f>INDEX(wr_DMCcurves_FRM!$D$21:$D$80,MATCH(DMC_WR[[#This Row],[Tech_'#]],wr_DMCcurves_FRM!$A$21:$A$80,0),)</f>
        <v>-2.2898758681434268</v>
      </c>
      <c r="G1091" s="26">
        <v>19</v>
      </c>
      <c r="H1091" s="121">
        <v>16</v>
      </c>
      <c r="I1091" s="121">
        <f>INDEX(TechList[ST_Thru],MATCH($A1091,TechList[Tech_'#],0),)</f>
        <v>2024</v>
      </c>
      <c r="J1091" s="121" t="str">
        <f>INDEX(TechList[Complexity],MATCH($A1091,TechList[Tech_'#],0),)</f>
        <v>Low2</v>
      </c>
      <c r="K1091" s="118">
        <f>INDEX(CurbWt_selection,MATCH(G1091,CurbWts!$A$3:$A$21,0),)
*($B1091/100)
*$E1091</f>
        <v>0.47891859269867154</v>
      </c>
    </row>
    <row r="1092" spans="1:11" x14ac:dyDescent="0.25">
      <c r="A1092" s="123">
        <v>102</v>
      </c>
      <c r="B1092" s="120">
        <f>INDEX(TechList[Tech],MATCH(A1092,TechList[Tech_'#],0),)</f>
        <v>1</v>
      </c>
      <c r="C1092" s="121" t="str">
        <f t="shared" si="16"/>
        <v>102_19</v>
      </c>
      <c r="D1092" s="121" t="str">
        <f>INDEX(CWC_VehType!$C$2:$C$20,MATCH($G1092,CWC_VehType!$A$2:$A$20,0),)</f>
        <v>NT</v>
      </c>
      <c r="E1092" s="122">
        <f>INDEX(wr_DMCcurves_FRM!$C$21:$C$80,MATCH(DMC_WR[[#This Row],[Tech_'#]],wr_DMCcurves_FRM!$A$21:$A$80,0),)</f>
        <v>4.7629133999999997E-2</v>
      </c>
      <c r="F1092" s="122">
        <f>INDEX(wr_DMCcurves_FRM!$D$21:$D$80,MATCH(DMC_WR[[#This Row],[Tech_'#]],wr_DMCcurves_FRM!$A$21:$A$80,0),)</f>
        <v>-2.1945360622341195</v>
      </c>
      <c r="G1092" s="26">
        <v>19</v>
      </c>
      <c r="H1092" s="121">
        <v>16</v>
      </c>
      <c r="I1092" s="121">
        <f>INDEX(TechList[ST_Thru],MATCH($A1092,TechList[Tech_'#],0),)</f>
        <v>2024</v>
      </c>
      <c r="J1092" s="121" t="str">
        <f>INDEX(TechList[Complexity],MATCH($A1092,TechList[Tech_'#],0),)</f>
        <v>Low2</v>
      </c>
      <c r="K1092" s="118">
        <f>INDEX(CurbWt_selection,MATCH(G1092,CurbWts!$A$3:$A$21,0),)
*($B1092/100)
*$E1092</f>
        <v>1.9156743707946862</v>
      </c>
    </row>
    <row r="1093" spans="1:11" x14ac:dyDescent="0.25">
      <c r="A1093" s="123">
        <v>103</v>
      </c>
      <c r="B1093" s="120">
        <f>INDEX(TechList[Tech],MATCH(A1093,TechList[Tech_'#],0),)</f>
        <v>1.5</v>
      </c>
      <c r="C1093" s="121" t="str">
        <f t="shared" si="16"/>
        <v>103_19</v>
      </c>
      <c r="D1093" s="121" t="str">
        <f>INDEX(CWC_VehType!$C$2:$C$20,MATCH($G1093,CWC_VehType!$A$2:$A$20,0),)</f>
        <v>NT</v>
      </c>
      <c r="E1093" s="122">
        <f>INDEX(wr_DMCcurves_FRM!$C$21:$C$80,MATCH(DMC_WR[[#This Row],[Tech_'#]],wr_DMCcurves_FRM!$A$21:$A$80,0),)</f>
        <v>7.1443700999999998E-2</v>
      </c>
      <c r="F1093" s="122">
        <f>INDEX(wr_DMCcurves_FRM!$D$21:$D$80,MATCH(DMC_WR[[#This Row],[Tech_'#]],wr_DMCcurves_FRM!$A$21:$A$80,0),)</f>
        <v>-2.0991962563248121</v>
      </c>
      <c r="G1093" s="26">
        <v>19</v>
      </c>
      <c r="H1093" s="121">
        <v>16</v>
      </c>
      <c r="I1093" s="121">
        <f>INDEX(TechList[ST_Thru],MATCH($A1093,TechList[Tech_'#],0),)</f>
        <v>2024</v>
      </c>
      <c r="J1093" s="121" t="str">
        <f>INDEX(TechList[Complexity],MATCH($A1093,TechList[Tech_'#],0),)</f>
        <v>Low2</v>
      </c>
      <c r="K1093" s="118">
        <f>INDEX(CurbWt_selection,MATCH(G1093,CurbWts!$A$3:$A$21,0),)
*($B1093/100)
*$E1093</f>
        <v>4.310267334288044</v>
      </c>
    </row>
    <row r="1094" spans="1:11" x14ac:dyDescent="0.25">
      <c r="A1094" s="123">
        <v>104</v>
      </c>
      <c r="B1094" s="120">
        <f>INDEX(TechList[Tech],MATCH(A1094,TechList[Tech_'#],0),)</f>
        <v>2</v>
      </c>
      <c r="C1094" s="121" t="str">
        <f t="shared" si="16"/>
        <v>104_19</v>
      </c>
      <c r="D1094" s="121" t="str">
        <f>INDEX(CWC_VehType!$C$2:$C$20,MATCH($G1094,CWC_VehType!$A$2:$A$20,0),)</f>
        <v>NT</v>
      </c>
      <c r="E1094" s="122">
        <f>INDEX(wr_DMCcurves_FRM!$C$21:$C$80,MATCH(DMC_WR[[#This Row],[Tech_'#]],wr_DMCcurves_FRM!$A$21:$A$80,0),)</f>
        <v>9.5258267999999993E-2</v>
      </c>
      <c r="F1094" s="122">
        <f>INDEX(wr_DMCcurves_FRM!$D$21:$D$80,MATCH(DMC_WR[[#This Row],[Tech_'#]],wr_DMCcurves_FRM!$A$21:$A$80,0),)</f>
        <v>-2.0038564504155043</v>
      </c>
      <c r="G1094" s="26">
        <v>19</v>
      </c>
      <c r="H1094" s="121">
        <v>16</v>
      </c>
      <c r="I1094" s="121">
        <f>INDEX(TechList[ST_Thru],MATCH($A1094,TechList[Tech_'#],0),)</f>
        <v>2024</v>
      </c>
      <c r="J1094" s="121" t="str">
        <f>INDEX(TechList[Complexity],MATCH($A1094,TechList[Tech_'#],0),)</f>
        <v>Low2</v>
      </c>
      <c r="K1094" s="118">
        <f>INDEX(CurbWt_selection,MATCH(G1094,CurbWts!$A$3:$A$21,0),)
*($B1094/100)
*$E1094</f>
        <v>7.6626974831787447</v>
      </c>
    </row>
    <row r="1095" spans="1:11" x14ac:dyDescent="0.25">
      <c r="A1095" s="123">
        <v>105</v>
      </c>
      <c r="B1095" s="120">
        <f>INDEX(TechList[Tech],MATCH(A1095,TechList[Tech_'#],0),)</f>
        <v>2.5</v>
      </c>
      <c r="C1095" s="121" t="str">
        <f t="shared" si="16"/>
        <v>105_19</v>
      </c>
      <c r="D1095" s="121" t="str">
        <f>INDEX(CWC_VehType!$C$2:$C$20,MATCH($G1095,CWC_VehType!$A$2:$A$20,0),)</f>
        <v>NT</v>
      </c>
      <c r="E1095" s="122">
        <f>INDEX(wr_DMCcurves_FRM!$C$21:$C$80,MATCH(DMC_WR[[#This Row],[Tech_'#]],wr_DMCcurves_FRM!$A$21:$A$80,0),)</f>
        <v>0.11907283499999999</v>
      </c>
      <c r="F1095" s="122">
        <f>INDEX(wr_DMCcurves_FRM!$D$21:$D$80,MATCH(DMC_WR[[#This Row],[Tech_'#]],wr_DMCcurves_FRM!$A$21:$A$80,0),)</f>
        <v>-1.9085166445061967</v>
      </c>
      <c r="G1095" s="26">
        <v>19</v>
      </c>
      <c r="H1095" s="121">
        <v>16</v>
      </c>
      <c r="I1095" s="121">
        <f>INDEX(TechList[ST_Thru],MATCH($A1095,TechList[Tech_'#],0),)</f>
        <v>2024</v>
      </c>
      <c r="J1095" s="121" t="str">
        <f>INDEX(TechList[Complexity],MATCH($A1095,TechList[Tech_'#],0),)</f>
        <v>Low2</v>
      </c>
      <c r="K1095" s="118">
        <f>INDEX(CurbWt_selection,MATCH(G1095,CurbWts!$A$3:$A$21,0),)
*($B1095/100)
*$E1095</f>
        <v>11.972964817466789</v>
      </c>
    </row>
    <row r="1096" spans="1:11" x14ac:dyDescent="0.25">
      <c r="A1096" s="123">
        <v>106</v>
      </c>
      <c r="B1096" s="120">
        <f>INDEX(TechList[Tech],MATCH(A1096,TechList[Tech_'#],0),)</f>
        <v>3</v>
      </c>
      <c r="C1096" s="121" t="str">
        <f t="shared" si="16"/>
        <v>106_19</v>
      </c>
      <c r="D1096" s="121" t="str">
        <f>INDEX(CWC_VehType!$C$2:$C$20,MATCH($G1096,CWC_VehType!$A$2:$A$20,0),)</f>
        <v>NT</v>
      </c>
      <c r="E1096" s="122">
        <f>INDEX(wr_DMCcurves_FRM!$C$21:$C$80,MATCH(DMC_WR[[#This Row],[Tech_'#]],wr_DMCcurves_FRM!$A$21:$A$80,0),)</f>
        <v>0.142887402</v>
      </c>
      <c r="F1096" s="122">
        <f>INDEX(wr_DMCcurves_FRM!$D$21:$D$80,MATCH(DMC_WR[[#This Row],[Tech_'#]],wr_DMCcurves_FRM!$A$21:$A$80,0),)</f>
        <v>-1.8131768385968892</v>
      </c>
      <c r="G1096" s="26">
        <v>19</v>
      </c>
      <c r="H1096" s="121">
        <v>16</v>
      </c>
      <c r="I1096" s="121">
        <f>INDEX(TechList[ST_Thru],MATCH($A1096,TechList[Tech_'#],0),)</f>
        <v>2024</v>
      </c>
      <c r="J1096" s="121" t="str">
        <f>INDEX(TechList[Complexity],MATCH($A1096,TechList[Tech_'#],0),)</f>
        <v>Low2</v>
      </c>
      <c r="K1096" s="118">
        <f>INDEX(CurbWt_selection,MATCH(G1096,CurbWts!$A$3:$A$21,0),)
*($B1096/100)
*$E1096</f>
        <v>17.241069337152176</v>
      </c>
    </row>
    <row r="1097" spans="1:11" x14ac:dyDescent="0.25">
      <c r="A1097" s="123">
        <v>107</v>
      </c>
      <c r="B1097" s="120">
        <f>INDEX(TechList[Tech],MATCH(A1097,TechList[Tech_'#],0),)</f>
        <v>3.5</v>
      </c>
      <c r="C1097" s="121" t="str">
        <f t="shared" si="16"/>
        <v>107_19</v>
      </c>
      <c r="D1097" s="121" t="str">
        <f>INDEX(CWC_VehType!$C$2:$C$20,MATCH($G1097,CWC_VehType!$A$2:$A$20,0),)</f>
        <v>NT</v>
      </c>
      <c r="E1097" s="122">
        <f>INDEX(wr_DMCcurves_FRM!$C$21:$C$80,MATCH(DMC_WR[[#This Row],[Tech_'#]],wr_DMCcurves_FRM!$A$21:$A$80,0),)</f>
        <v>0.16670196899999998</v>
      </c>
      <c r="F1097" s="122">
        <f>INDEX(wr_DMCcurves_FRM!$D$21:$D$80,MATCH(DMC_WR[[#This Row],[Tech_'#]],wr_DMCcurves_FRM!$A$21:$A$80,0),)</f>
        <v>-1.7178370326875814</v>
      </c>
      <c r="G1097" s="26">
        <v>19</v>
      </c>
      <c r="H1097" s="121">
        <v>16</v>
      </c>
      <c r="I1097" s="121">
        <f>INDEX(TechList[ST_Thru],MATCH($A1097,TechList[Tech_'#],0),)</f>
        <v>2024</v>
      </c>
      <c r="J1097" s="121" t="str">
        <f>INDEX(TechList[Complexity],MATCH($A1097,TechList[Tech_'#],0),)</f>
        <v>Low2</v>
      </c>
      <c r="K1097" s="118">
        <f>INDEX(CurbWt_selection,MATCH(G1097,CurbWts!$A$3:$A$21,0),)
*($B1097/100)
*$E1097</f>
        <v>23.467011042234905</v>
      </c>
    </row>
    <row r="1098" spans="1:11" x14ac:dyDescent="0.25">
      <c r="A1098" s="123">
        <v>108</v>
      </c>
      <c r="B1098" s="120">
        <f>INDEX(TechList[Tech],MATCH(A1098,TechList[Tech_'#],0),)</f>
        <v>4</v>
      </c>
      <c r="C1098" s="121" t="str">
        <f t="shared" si="16"/>
        <v>108_19</v>
      </c>
      <c r="D1098" s="121" t="str">
        <f>INDEX(CWC_VehType!$C$2:$C$20,MATCH($G1098,CWC_VehType!$A$2:$A$20,0),)</f>
        <v>NT</v>
      </c>
      <c r="E1098" s="122">
        <f>INDEX(wr_DMCcurves_FRM!$C$21:$C$80,MATCH(DMC_WR[[#This Row],[Tech_'#]],wr_DMCcurves_FRM!$A$21:$A$80,0),)</f>
        <v>0.19051653599999999</v>
      </c>
      <c r="F1098" s="122">
        <f>INDEX(wr_DMCcurves_FRM!$D$21:$D$80,MATCH(DMC_WR[[#This Row],[Tech_'#]],wr_DMCcurves_FRM!$A$21:$A$80,0),)</f>
        <v>-1.622497226778274</v>
      </c>
      <c r="G1098" s="26">
        <v>19</v>
      </c>
      <c r="H1098" s="121">
        <v>16</v>
      </c>
      <c r="I1098" s="121">
        <f>INDEX(TechList[ST_Thru],MATCH($A1098,TechList[Tech_'#],0),)</f>
        <v>2024</v>
      </c>
      <c r="J1098" s="121" t="str">
        <f>INDEX(TechList[Complexity],MATCH($A1098,TechList[Tech_'#],0),)</f>
        <v>Low2</v>
      </c>
      <c r="K1098" s="118">
        <f>INDEX(CurbWt_selection,MATCH(G1098,CurbWts!$A$3:$A$21,0),)
*($B1098/100)
*$E1098</f>
        <v>30.650789932714979</v>
      </c>
    </row>
    <row r="1099" spans="1:11" x14ac:dyDescent="0.25">
      <c r="A1099" s="123">
        <v>109</v>
      </c>
      <c r="B1099" s="120">
        <f>INDEX(TechList[Tech],MATCH(A1099,TechList[Tech_'#],0),)</f>
        <v>4.5</v>
      </c>
      <c r="C1099" s="121" t="str">
        <f t="shared" ref="C1099:C1150" si="17">CONCATENATE($A1099,"_",TEXT(G1099,"00"))</f>
        <v>109_19</v>
      </c>
      <c r="D1099" s="121" t="str">
        <f>INDEX(CWC_VehType!$C$2:$C$20,MATCH($G1099,CWC_VehType!$A$2:$A$20,0),)</f>
        <v>NT</v>
      </c>
      <c r="E1099" s="122">
        <f>INDEX(wr_DMCcurves_FRM!$C$21:$C$80,MATCH(DMC_WR[[#This Row],[Tech_'#]],wr_DMCcurves_FRM!$A$21:$A$80,0),)</f>
        <v>0.214331103</v>
      </c>
      <c r="F1099" s="122">
        <f>INDEX(wr_DMCcurves_FRM!$D$21:$D$80,MATCH(DMC_WR[[#This Row],[Tech_'#]],wr_DMCcurves_FRM!$A$21:$A$80,0),)</f>
        <v>-1.5271574208689664</v>
      </c>
      <c r="G1099" s="26">
        <v>19</v>
      </c>
      <c r="H1099" s="121">
        <v>16</v>
      </c>
      <c r="I1099" s="121">
        <f>INDEX(TechList[ST_Thru],MATCH($A1099,TechList[Tech_'#],0),)</f>
        <v>2024</v>
      </c>
      <c r="J1099" s="121" t="str">
        <f>INDEX(TechList[Complexity],MATCH($A1099,TechList[Tech_'#],0),)</f>
        <v>Low2</v>
      </c>
      <c r="K1099" s="118">
        <f>INDEX(CurbWt_selection,MATCH(G1099,CurbWts!$A$3:$A$21,0),)
*($B1099/100)
*$E1099</f>
        <v>38.792406008592394</v>
      </c>
    </row>
    <row r="1100" spans="1:11" x14ac:dyDescent="0.25">
      <c r="A1100" s="123">
        <v>110</v>
      </c>
      <c r="B1100" s="120">
        <f>INDEX(TechList[Tech],MATCH(A1100,TechList[Tech_'#],0),)</f>
        <v>5</v>
      </c>
      <c r="C1100" s="121" t="str">
        <f t="shared" si="17"/>
        <v>110_19</v>
      </c>
      <c r="D1100" s="121" t="str">
        <f>INDEX(CWC_VehType!$C$2:$C$20,MATCH($G1100,CWC_VehType!$A$2:$A$20,0),)</f>
        <v>NT</v>
      </c>
      <c r="E1100" s="122">
        <f>INDEX(wr_DMCcurves_FRM!$C$21:$C$80,MATCH(DMC_WR[[#This Row],[Tech_'#]],wr_DMCcurves_FRM!$A$21:$A$80,0),)</f>
        <v>0.23814566999999998</v>
      </c>
      <c r="F1100" s="122">
        <f>INDEX(wr_DMCcurves_FRM!$D$21:$D$80,MATCH(DMC_WR[[#This Row],[Tech_'#]],wr_DMCcurves_FRM!$A$21:$A$80,0),)</f>
        <v>-1.4318176149596589</v>
      </c>
      <c r="G1100" s="26">
        <v>19</v>
      </c>
      <c r="H1100" s="121">
        <v>16</v>
      </c>
      <c r="I1100" s="121">
        <f>INDEX(TechList[ST_Thru],MATCH($A1100,TechList[Tech_'#],0),)</f>
        <v>2024</v>
      </c>
      <c r="J1100" s="121" t="str">
        <f>INDEX(TechList[Complexity],MATCH($A1100,TechList[Tech_'#],0),)</f>
        <v>Low2</v>
      </c>
      <c r="K1100" s="118">
        <f>INDEX(CurbWt_selection,MATCH(G1100,CurbWts!$A$3:$A$21,0),)
*($B1100/100)
*$E1100</f>
        <v>47.891859269867155</v>
      </c>
    </row>
    <row r="1101" spans="1:11" x14ac:dyDescent="0.25">
      <c r="A1101" s="123">
        <v>111</v>
      </c>
      <c r="B1101" s="120">
        <f>INDEX(TechList[Tech],MATCH(A1101,TechList[Tech_'#],0),)</f>
        <v>5.5</v>
      </c>
      <c r="C1101" s="121" t="str">
        <f t="shared" si="17"/>
        <v>111_19</v>
      </c>
      <c r="D1101" s="121" t="str">
        <f>INDEX(CWC_VehType!$C$2:$C$20,MATCH($G1101,CWC_VehType!$A$2:$A$20,0),)</f>
        <v>NT</v>
      </c>
      <c r="E1101" s="122">
        <f>INDEX(wr_DMCcurves_FRM!$C$21:$C$80,MATCH(DMC_WR[[#This Row],[Tech_'#]],wr_DMCcurves_FRM!$A$21:$A$80,0),)</f>
        <v>0.26196023699999998</v>
      </c>
      <c r="F1101" s="122">
        <f>INDEX(wr_DMCcurves_FRM!$D$21:$D$80,MATCH(DMC_WR[[#This Row],[Tech_'#]],wr_DMCcurves_FRM!$A$21:$A$80,0),)</f>
        <v>-1.3364778090503513</v>
      </c>
      <c r="G1101" s="26">
        <v>19</v>
      </c>
      <c r="H1101" s="121">
        <v>16</v>
      </c>
      <c r="I1101" s="121">
        <f>INDEX(TechList[ST_Thru],MATCH($A1101,TechList[Tech_'#],0),)</f>
        <v>2024</v>
      </c>
      <c r="J1101" s="121" t="str">
        <f>INDEX(TechList[Complexity],MATCH($A1101,TechList[Tech_'#],0),)</f>
        <v>Low2</v>
      </c>
      <c r="K1101" s="118">
        <f>INDEX(CurbWt_selection,MATCH(G1101,CurbWts!$A$3:$A$21,0),)
*($B1101/100)
*$E1101</f>
        <v>57.949149716539253</v>
      </c>
    </row>
    <row r="1102" spans="1:11" x14ac:dyDescent="0.25">
      <c r="A1102" s="123">
        <v>112</v>
      </c>
      <c r="B1102" s="120">
        <f>INDEX(TechList[Tech],MATCH(A1102,TechList[Tech_'#],0),)</f>
        <v>6</v>
      </c>
      <c r="C1102" s="121" t="str">
        <f t="shared" si="17"/>
        <v>112_19</v>
      </c>
      <c r="D1102" s="121" t="str">
        <f>INDEX(CWC_VehType!$C$2:$C$20,MATCH($G1102,CWC_VehType!$A$2:$A$20,0),)</f>
        <v>NT</v>
      </c>
      <c r="E1102" s="122">
        <f>INDEX(wr_DMCcurves_FRM!$C$21:$C$80,MATCH(DMC_WR[[#This Row],[Tech_'#]],wr_DMCcurves_FRM!$A$21:$A$80,0),)</f>
        <v>0.28577480399999999</v>
      </c>
      <c r="F1102" s="122">
        <f>INDEX(wr_DMCcurves_FRM!$D$21:$D$80,MATCH(DMC_WR[[#This Row],[Tech_'#]],wr_DMCcurves_FRM!$A$21:$A$80,0),)</f>
        <v>-1.2411380031410437</v>
      </c>
      <c r="G1102" s="26">
        <v>19</v>
      </c>
      <c r="H1102" s="121">
        <v>16</v>
      </c>
      <c r="I1102" s="121">
        <f>INDEX(TechList[ST_Thru],MATCH($A1102,TechList[Tech_'#],0),)</f>
        <v>2024</v>
      </c>
      <c r="J1102" s="121" t="str">
        <f>INDEX(TechList[Complexity],MATCH($A1102,TechList[Tech_'#],0),)</f>
        <v>Low2</v>
      </c>
      <c r="K1102" s="118">
        <f>INDEX(CurbWt_selection,MATCH(G1102,CurbWts!$A$3:$A$21,0),)
*($B1102/100)
*$E1102</f>
        <v>68.964277348608704</v>
      </c>
    </row>
    <row r="1103" spans="1:11" x14ac:dyDescent="0.25">
      <c r="A1103" s="123">
        <v>113</v>
      </c>
      <c r="B1103" s="120">
        <f>INDEX(TechList[Tech],MATCH(A1103,TechList[Tech_'#],0),)</f>
        <v>6.5</v>
      </c>
      <c r="C1103" s="121" t="str">
        <f t="shared" si="17"/>
        <v>113_19</v>
      </c>
      <c r="D1103" s="121" t="str">
        <f>INDEX(CWC_VehType!$C$2:$C$20,MATCH($G1103,CWC_VehType!$A$2:$A$20,0),)</f>
        <v>NT</v>
      </c>
      <c r="E1103" s="122">
        <f>INDEX(wr_DMCcurves_FRM!$C$21:$C$80,MATCH(DMC_WR[[#This Row],[Tech_'#]],wr_DMCcurves_FRM!$A$21:$A$80,0),)</f>
        <v>0.30958937099999995</v>
      </c>
      <c r="F1103" s="122">
        <f>INDEX(wr_DMCcurves_FRM!$D$21:$D$80,MATCH(DMC_WR[[#This Row],[Tech_'#]],wr_DMCcurves_FRM!$A$21:$A$80,0),)</f>
        <v>-1.1457981972317359</v>
      </c>
      <c r="G1103" s="26">
        <v>19</v>
      </c>
      <c r="H1103" s="121">
        <v>16</v>
      </c>
      <c r="I1103" s="121">
        <f>INDEX(TechList[ST_Thru],MATCH($A1103,TechList[Tech_'#],0),)</f>
        <v>2024</v>
      </c>
      <c r="J1103" s="121" t="str">
        <f>INDEX(TechList[Complexity],MATCH($A1103,TechList[Tech_'#],0),)</f>
        <v>Low2</v>
      </c>
      <c r="K1103" s="118">
        <f>INDEX(CurbWt_selection,MATCH(G1103,CurbWts!$A$3:$A$21,0),)
*($B1103/100)
*$E1103</f>
        <v>80.937242166075492</v>
      </c>
    </row>
    <row r="1104" spans="1:11" x14ac:dyDescent="0.25">
      <c r="A1104" s="123">
        <v>114</v>
      </c>
      <c r="B1104" s="120">
        <f>INDEX(TechList[Tech],MATCH(A1104,TechList[Tech_'#],0),)</f>
        <v>7</v>
      </c>
      <c r="C1104" s="121" t="str">
        <f t="shared" si="17"/>
        <v>114_19</v>
      </c>
      <c r="D1104" s="121" t="str">
        <f>INDEX(CWC_VehType!$C$2:$C$20,MATCH($G1104,CWC_VehType!$A$2:$A$20,0),)</f>
        <v>NT</v>
      </c>
      <c r="E1104" s="122">
        <f>INDEX(wr_DMCcurves_FRM!$C$21:$C$80,MATCH(DMC_WR[[#This Row],[Tech_'#]],wr_DMCcurves_FRM!$A$21:$A$80,0),)</f>
        <v>0.33340393799999996</v>
      </c>
      <c r="F1104" s="122">
        <f>INDEX(wr_DMCcurves_FRM!$D$21:$D$80,MATCH(DMC_WR[[#This Row],[Tech_'#]],wr_DMCcurves_FRM!$A$21:$A$80,0),)</f>
        <v>-1.0504583913224284</v>
      </c>
      <c r="G1104" s="26">
        <v>19</v>
      </c>
      <c r="H1104" s="121">
        <v>16</v>
      </c>
      <c r="I1104" s="121">
        <f>INDEX(TechList[ST_Thru],MATCH($A1104,TechList[Tech_'#],0),)</f>
        <v>2024</v>
      </c>
      <c r="J1104" s="121" t="str">
        <f>INDEX(TechList[Complexity],MATCH($A1104,TechList[Tech_'#],0),)</f>
        <v>Low2</v>
      </c>
      <c r="K1104" s="118">
        <f>INDEX(CurbWt_selection,MATCH(G1104,CurbWts!$A$3:$A$21,0),)
*($B1104/100)
*$E1104</f>
        <v>93.868044168939619</v>
      </c>
    </row>
    <row r="1105" spans="1:11" x14ac:dyDescent="0.25">
      <c r="A1105" s="123">
        <v>115</v>
      </c>
      <c r="B1105" s="120">
        <f>INDEX(TechList[Tech],MATCH(A1105,TechList[Tech_'#],0),)</f>
        <v>7.5</v>
      </c>
      <c r="C1105" s="121" t="str">
        <f t="shared" si="17"/>
        <v>115_19</v>
      </c>
      <c r="D1105" s="121" t="str">
        <f>INDEX(CWC_VehType!$C$2:$C$20,MATCH($G1105,CWC_VehType!$A$2:$A$20,0),)</f>
        <v>NT</v>
      </c>
      <c r="E1105" s="122">
        <f>INDEX(wr_DMCcurves_FRM!$C$21:$C$80,MATCH(DMC_WR[[#This Row],[Tech_'#]],wr_DMCcurves_FRM!$A$21:$A$80,0),)</f>
        <v>0.35721850499999996</v>
      </c>
      <c r="F1105" s="122">
        <f>INDEX(wr_DMCcurves_FRM!$D$21:$D$80,MATCH(DMC_WR[[#This Row],[Tech_'#]],wr_DMCcurves_FRM!$A$21:$A$80,0),)</f>
        <v>-0.95511858541312078</v>
      </c>
      <c r="G1105" s="26">
        <v>19</v>
      </c>
      <c r="H1105" s="121">
        <v>16</v>
      </c>
      <c r="I1105" s="121">
        <f>INDEX(TechList[ST_Thru],MATCH($A1105,TechList[Tech_'#],0),)</f>
        <v>2024</v>
      </c>
      <c r="J1105" s="121" t="str">
        <f>INDEX(TechList[Complexity],MATCH($A1105,TechList[Tech_'#],0),)</f>
        <v>Low2</v>
      </c>
      <c r="K1105" s="118">
        <f>INDEX(CurbWt_selection,MATCH(G1105,CurbWts!$A$3:$A$21,0),)
*($B1105/100)
*$E1105</f>
        <v>107.7566833572011</v>
      </c>
    </row>
    <row r="1106" spans="1:11" x14ac:dyDescent="0.25">
      <c r="A1106" s="123">
        <v>116</v>
      </c>
      <c r="B1106" s="120">
        <f>INDEX(TechList[Tech],MATCH(A1106,TechList[Tech_'#],0),)</f>
        <v>8</v>
      </c>
      <c r="C1106" s="121" t="str">
        <f t="shared" si="17"/>
        <v>116_19</v>
      </c>
      <c r="D1106" s="121" t="str">
        <f>INDEX(CWC_VehType!$C$2:$C$20,MATCH($G1106,CWC_VehType!$A$2:$A$20,0),)</f>
        <v>NT</v>
      </c>
      <c r="E1106" s="122">
        <f>INDEX(wr_DMCcurves_FRM!$C$21:$C$80,MATCH(DMC_WR[[#This Row],[Tech_'#]],wr_DMCcurves_FRM!$A$21:$A$80,0),)</f>
        <v>0.38103307199999997</v>
      </c>
      <c r="F1106" s="122">
        <f>INDEX(wr_DMCcurves_FRM!$D$21:$D$80,MATCH(DMC_WR[[#This Row],[Tech_'#]],wr_DMCcurves_FRM!$A$21:$A$80,0),)</f>
        <v>-0.85977877950381321</v>
      </c>
      <c r="G1106" s="26">
        <v>19</v>
      </c>
      <c r="H1106" s="121">
        <v>16</v>
      </c>
      <c r="I1106" s="121">
        <f>INDEX(TechList[ST_Thru],MATCH($A1106,TechList[Tech_'#],0),)</f>
        <v>2024</v>
      </c>
      <c r="J1106" s="121" t="str">
        <f>INDEX(TechList[Complexity],MATCH($A1106,TechList[Tech_'#],0),)</f>
        <v>Low2</v>
      </c>
      <c r="K1106" s="118">
        <f>INDEX(CurbWt_selection,MATCH(G1106,CurbWts!$A$3:$A$21,0),)
*($B1106/100)
*$E1106</f>
        <v>122.60315973085991</v>
      </c>
    </row>
    <row r="1107" spans="1:11" x14ac:dyDescent="0.25">
      <c r="A1107" s="123">
        <v>117</v>
      </c>
      <c r="B1107" s="120">
        <f>INDEX(TechList[Tech],MATCH(A1107,TechList[Tech_'#],0),)</f>
        <v>8.5</v>
      </c>
      <c r="C1107" s="121" t="str">
        <f t="shared" si="17"/>
        <v>117_19</v>
      </c>
      <c r="D1107" s="121" t="str">
        <f>INDEX(CWC_VehType!$C$2:$C$20,MATCH($G1107,CWC_VehType!$A$2:$A$20,0),)</f>
        <v>NT</v>
      </c>
      <c r="E1107" s="122">
        <f>INDEX(wr_DMCcurves_FRM!$C$21:$C$80,MATCH(DMC_WR[[#This Row],[Tech_'#]],wr_DMCcurves_FRM!$A$21:$A$80,0),)</f>
        <v>0.40484763899999998</v>
      </c>
      <c r="F1107" s="122">
        <f>INDEX(wr_DMCcurves_FRM!$D$21:$D$80,MATCH(DMC_WR[[#This Row],[Tech_'#]],wr_DMCcurves_FRM!$A$21:$A$80,0),)</f>
        <v>-0.76443897359450586</v>
      </c>
      <c r="G1107" s="26">
        <v>19</v>
      </c>
      <c r="H1107" s="121">
        <v>16</v>
      </c>
      <c r="I1107" s="121">
        <f>INDEX(TechList[ST_Thru],MATCH($A1107,TechList[Tech_'#],0),)</f>
        <v>2024</v>
      </c>
      <c r="J1107" s="121" t="str">
        <f>INDEX(TechList[Complexity],MATCH($A1107,TechList[Tech_'#],0),)</f>
        <v>Low2</v>
      </c>
      <c r="K1107" s="118">
        <f>INDEX(CurbWt_selection,MATCH(G1107,CurbWts!$A$3:$A$21,0),)
*($B1107/100)
*$E1107</f>
        <v>138.40747328991608</v>
      </c>
    </row>
    <row r="1108" spans="1:11" x14ac:dyDescent="0.25">
      <c r="A1108" s="123">
        <v>118</v>
      </c>
      <c r="B1108" s="120">
        <f>INDEX(TechList[Tech],MATCH(A1108,TechList[Tech_'#],0),)</f>
        <v>9</v>
      </c>
      <c r="C1108" s="121" t="str">
        <f t="shared" si="17"/>
        <v>118_19</v>
      </c>
      <c r="D1108" s="121" t="str">
        <f>INDEX(CWC_VehType!$C$2:$C$20,MATCH($G1108,CWC_VehType!$A$2:$A$20,0),)</f>
        <v>NT</v>
      </c>
      <c r="E1108" s="122">
        <f>INDEX(wr_DMCcurves_FRM!$C$21:$C$80,MATCH(DMC_WR[[#This Row],[Tech_'#]],wr_DMCcurves_FRM!$A$21:$A$80,0),)</f>
        <v>0.42866220599999999</v>
      </c>
      <c r="F1108" s="122">
        <f>INDEX(wr_DMCcurves_FRM!$D$21:$D$80,MATCH(DMC_WR[[#This Row],[Tech_'#]],wr_DMCcurves_FRM!$A$21:$A$80,0),)</f>
        <v>-0.66909916768519828</v>
      </c>
      <c r="G1108" s="26">
        <v>19</v>
      </c>
      <c r="H1108" s="121">
        <v>16</v>
      </c>
      <c r="I1108" s="121">
        <f>INDEX(TechList[ST_Thru],MATCH($A1108,TechList[Tech_'#],0),)</f>
        <v>2024</v>
      </c>
      <c r="J1108" s="121" t="str">
        <f>INDEX(TechList[Complexity],MATCH($A1108,TechList[Tech_'#],0),)</f>
        <v>Low2</v>
      </c>
      <c r="K1108" s="118">
        <f>INDEX(CurbWt_selection,MATCH(G1108,CurbWts!$A$3:$A$21,0),)
*($B1108/100)
*$E1108</f>
        <v>155.16962403436958</v>
      </c>
    </row>
    <row r="1109" spans="1:11" x14ac:dyDescent="0.25">
      <c r="A1109" s="123">
        <v>119</v>
      </c>
      <c r="B1109" s="120">
        <f>INDEX(TechList[Tech],MATCH(A1109,TechList[Tech_'#],0),)</f>
        <v>9.5</v>
      </c>
      <c r="C1109" s="121" t="str">
        <f t="shared" si="17"/>
        <v>119_19</v>
      </c>
      <c r="D1109" s="121" t="str">
        <f>INDEX(CWC_VehType!$C$2:$C$20,MATCH($G1109,CWC_VehType!$A$2:$A$20,0),)</f>
        <v>NT</v>
      </c>
      <c r="E1109" s="122">
        <f>INDEX(wr_DMCcurves_FRM!$C$21:$C$80,MATCH(DMC_WR[[#This Row],[Tech_'#]],wr_DMCcurves_FRM!$A$21:$A$80,0),)</f>
        <v>0.45247677299999994</v>
      </c>
      <c r="F1109" s="122">
        <f>INDEX(wr_DMCcurves_FRM!$D$21:$D$80,MATCH(DMC_WR[[#This Row],[Tech_'#]],wr_DMCcurves_FRM!$A$21:$A$80,0),)</f>
        <v>-0.57375936177589049</v>
      </c>
      <c r="G1109" s="26">
        <v>19</v>
      </c>
      <c r="H1109" s="121">
        <v>16</v>
      </c>
      <c r="I1109" s="121">
        <f>INDEX(TechList[ST_Thru],MATCH($A1109,TechList[Tech_'#],0),)</f>
        <v>2024</v>
      </c>
      <c r="J1109" s="121" t="str">
        <f>INDEX(TechList[Complexity],MATCH($A1109,TechList[Tech_'#],0),)</f>
        <v>Low2</v>
      </c>
      <c r="K1109" s="118">
        <f>INDEX(CurbWt_selection,MATCH(G1109,CurbWts!$A$3:$A$21,0),)
*($B1109/100)
*$E1109</f>
        <v>172.88961196422039</v>
      </c>
    </row>
    <row r="1110" spans="1:11" x14ac:dyDescent="0.25">
      <c r="A1110" s="123">
        <v>120</v>
      </c>
      <c r="B1110" s="120">
        <f>INDEX(TechList[Tech],MATCH(A1110,TechList[Tech_'#],0),)</f>
        <v>10</v>
      </c>
      <c r="C1110" s="121" t="str">
        <f t="shared" si="17"/>
        <v>120_19</v>
      </c>
      <c r="D1110" s="121" t="str">
        <f>INDEX(CWC_VehType!$C$2:$C$20,MATCH($G1110,CWC_VehType!$A$2:$A$20,0),)</f>
        <v>NT</v>
      </c>
      <c r="E1110" s="122">
        <f>INDEX(wr_DMCcurves_FRM!$C$21:$C$80,MATCH(DMC_WR[[#This Row],[Tech_'#]],wr_DMCcurves_FRM!$A$21:$A$80,0),)</f>
        <v>0.47629133999999995</v>
      </c>
      <c r="F1110" s="122">
        <f>INDEX(wr_DMCcurves_FRM!$D$21:$D$80,MATCH(DMC_WR[[#This Row],[Tech_'#]],wr_DMCcurves_FRM!$A$21:$A$80,0),)</f>
        <v>-0.47841955586658291</v>
      </c>
      <c r="G1110" s="26">
        <v>19</v>
      </c>
      <c r="H1110" s="121">
        <v>16</v>
      </c>
      <c r="I1110" s="121">
        <f>INDEX(TechList[ST_Thru],MATCH($A1110,TechList[Tech_'#],0),)</f>
        <v>2024</v>
      </c>
      <c r="J1110" s="121" t="str">
        <f>INDEX(TechList[Complexity],MATCH($A1110,TechList[Tech_'#],0),)</f>
        <v>Low2</v>
      </c>
      <c r="K1110" s="118">
        <f>INDEX(CurbWt_selection,MATCH(G1110,CurbWts!$A$3:$A$21,0),)
*($B1110/100)
*$E1110</f>
        <v>191.56743707946862</v>
      </c>
    </row>
    <row r="1111" spans="1:11" x14ac:dyDescent="0.25">
      <c r="A1111" s="123">
        <v>121</v>
      </c>
      <c r="B1111" s="120">
        <f>INDEX(TechList[Tech],MATCH(A1111,TechList[Tech_'#],0),)</f>
        <v>10.5</v>
      </c>
      <c r="C1111" s="121" t="str">
        <f t="shared" si="17"/>
        <v>121_19</v>
      </c>
      <c r="D1111" s="121" t="str">
        <f>INDEX(CWC_VehType!$C$2:$C$20,MATCH($G1111,CWC_VehType!$A$2:$A$20,0),)</f>
        <v>NT</v>
      </c>
      <c r="E1111" s="122">
        <f>INDEX(wr_DMCcurves_FRM!$C$21:$C$80,MATCH(DMC_WR[[#This Row],[Tech_'#]],wr_DMCcurves_FRM!$A$21:$A$80,0),)</f>
        <v>0.50010590699999991</v>
      </c>
      <c r="F1111" s="122">
        <f>INDEX(wr_DMCcurves_FRM!$D$21:$D$80,MATCH(DMC_WR[[#This Row],[Tech_'#]],wr_DMCcurves_FRM!$A$21:$A$80,0),)</f>
        <v>-0.38307974995727534</v>
      </c>
      <c r="G1111" s="26">
        <v>19</v>
      </c>
      <c r="H1111" s="121">
        <v>16</v>
      </c>
      <c r="I1111" s="121">
        <f>INDEX(TechList[ST_Thru],MATCH($A1111,TechList[Tech_'#],0),)</f>
        <v>2024</v>
      </c>
      <c r="J1111" s="121" t="str">
        <f>INDEX(TechList[Complexity],MATCH($A1111,TechList[Tech_'#],0),)</f>
        <v>Low2</v>
      </c>
      <c r="K1111" s="118">
        <f>INDEX(CurbWt_selection,MATCH(G1111,CurbWts!$A$3:$A$21,0),)
*($B1111/100)
*$E1111</f>
        <v>211.20309938011411</v>
      </c>
    </row>
    <row r="1112" spans="1:11" x14ac:dyDescent="0.25">
      <c r="A1112" s="123">
        <v>122</v>
      </c>
      <c r="B1112" s="120">
        <f>INDEX(TechList[Tech],MATCH(A1112,TechList[Tech_'#],0),)</f>
        <v>11</v>
      </c>
      <c r="C1112" s="121" t="str">
        <f t="shared" si="17"/>
        <v>122_19</v>
      </c>
      <c r="D1112" s="121" t="str">
        <f>INDEX(CWC_VehType!$C$2:$C$20,MATCH($G1112,CWC_VehType!$A$2:$A$20,0),)</f>
        <v>NT</v>
      </c>
      <c r="E1112" s="122">
        <f>INDEX(wr_DMCcurves_FRM!$C$21:$C$80,MATCH(DMC_WR[[#This Row],[Tech_'#]],wr_DMCcurves_FRM!$A$21:$A$80,0),)</f>
        <v>0.52392047399999997</v>
      </c>
      <c r="F1112" s="122">
        <f>INDEX(wr_DMCcurves_FRM!$D$21:$D$80,MATCH(DMC_WR[[#This Row],[Tech_'#]],wr_DMCcurves_FRM!$A$21:$A$80,0),)</f>
        <v>-0.28773994404796799</v>
      </c>
      <c r="G1112" s="26">
        <v>19</v>
      </c>
      <c r="H1112" s="121">
        <v>16</v>
      </c>
      <c r="I1112" s="121">
        <f>INDEX(TechList[ST_Thru],MATCH($A1112,TechList[Tech_'#],0),)</f>
        <v>2024</v>
      </c>
      <c r="J1112" s="121" t="str">
        <f>INDEX(TechList[Complexity],MATCH($A1112,TechList[Tech_'#],0),)</f>
        <v>Low2</v>
      </c>
      <c r="K1112" s="118">
        <f>INDEX(CurbWt_selection,MATCH(G1112,CurbWts!$A$3:$A$21,0),)
*($B1112/100)
*$E1112</f>
        <v>231.79659886615701</v>
      </c>
    </row>
    <row r="1113" spans="1:11" x14ac:dyDescent="0.25">
      <c r="A1113" s="123">
        <v>123</v>
      </c>
      <c r="B1113" s="120">
        <f>INDEX(TechList[Tech],MATCH(A1113,TechList[Tech_'#],0),)</f>
        <v>11.5</v>
      </c>
      <c r="C1113" s="121" t="str">
        <f t="shared" si="17"/>
        <v>123_19</v>
      </c>
      <c r="D1113" s="121" t="str">
        <f>INDEX(CWC_VehType!$C$2:$C$20,MATCH($G1113,CWC_VehType!$A$2:$A$20,0),)</f>
        <v>NT</v>
      </c>
      <c r="E1113" s="122">
        <f>INDEX(wr_DMCcurves_FRM!$C$21:$C$80,MATCH(DMC_WR[[#This Row],[Tech_'#]],wr_DMCcurves_FRM!$A$21:$A$80,0),)</f>
        <v>0.54773504099999992</v>
      </c>
      <c r="F1113" s="122">
        <f>INDEX(wr_DMCcurves_FRM!$D$21:$D$80,MATCH(DMC_WR[[#This Row],[Tech_'#]],wr_DMCcurves_FRM!$A$21:$A$80,0),)</f>
        <v>-0.19240013813866019</v>
      </c>
      <c r="G1113" s="26">
        <v>19</v>
      </c>
      <c r="H1113" s="121">
        <v>16</v>
      </c>
      <c r="I1113" s="121">
        <f>INDEX(TechList[ST_Thru],MATCH($A1113,TechList[Tech_'#],0),)</f>
        <v>2024</v>
      </c>
      <c r="J1113" s="121" t="str">
        <f>INDEX(TechList[Complexity],MATCH($A1113,TechList[Tech_'#],0),)</f>
        <v>Low2</v>
      </c>
      <c r="K1113" s="118">
        <f>INDEX(CurbWt_selection,MATCH(G1113,CurbWts!$A$3:$A$21,0),)
*($B1113/100)
*$E1113</f>
        <v>253.34793553759721</v>
      </c>
    </row>
    <row r="1114" spans="1:11" x14ac:dyDescent="0.25">
      <c r="A1114" s="123">
        <v>124</v>
      </c>
      <c r="B1114" s="120">
        <f>INDEX(TechList[Tech],MATCH(A1114,TechList[Tech_'#],0),)</f>
        <v>12</v>
      </c>
      <c r="C1114" s="121" t="str">
        <f t="shared" si="17"/>
        <v>124_19</v>
      </c>
      <c r="D1114" s="121" t="str">
        <f>INDEX(CWC_VehType!$C$2:$C$20,MATCH($G1114,CWC_VehType!$A$2:$A$20,0),)</f>
        <v>NT</v>
      </c>
      <c r="E1114" s="122">
        <f>INDEX(wr_DMCcurves_FRM!$C$21:$C$80,MATCH(DMC_WR[[#This Row],[Tech_'#]],wr_DMCcurves_FRM!$A$21:$A$80,0),)</f>
        <v>0.57154960799999999</v>
      </c>
      <c r="F1114" s="122">
        <f>INDEX(wr_DMCcurves_FRM!$D$21:$D$80,MATCH(DMC_WR[[#This Row],[Tech_'#]],wr_DMCcurves_FRM!$A$21:$A$80,0),)</f>
        <v>-9.7060332229352841E-2</v>
      </c>
      <c r="G1114" s="26">
        <v>19</v>
      </c>
      <c r="H1114" s="121">
        <v>16</v>
      </c>
      <c r="I1114" s="121">
        <f>INDEX(TechList[ST_Thru],MATCH($A1114,TechList[Tech_'#],0),)</f>
        <v>2024</v>
      </c>
      <c r="J1114" s="121" t="str">
        <f>INDEX(TechList[Complexity],MATCH($A1114,TechList[Tech_'#],0),)</f>
        <v>Low2</v>
      </c>
      <c r="K1114" s="118">
        <f>INDEX(CurbWt_selection,MATCH(G1114,CurbWts!$A$3:$A$21,0),)
*($B1114/100)
*$E1114</f>
        <v>275.85710939443481</v>
      </c>
    </row>
    <row r="1115" spans="1:11" x14ac:dyDescent="0.25">
      <c r="A1115" s="123">
        <v>125</v>
      </c>
      <c r="B1115" s="120">
        <f>INDEX(TechList[Tech],MATCH(A1115,TechList[Tech_'#],0),)</f>
        <v>12.5</v>
      </c>
      <c r="C1115" s="121" t="str">
        <f t="shared" si="17"/>
        <v>125_19</v>
      </c>
      <c r="D1115" s="121" t="str">
        <f>INDEX(CWC_VehType!$C$2:$C$20,MATCH($G1115,CWC_VehType!$A$2:$A$20,0),)</f>
        <v>NT</v>
      </c>
      <c r="E1115" s="122">
        <f>INDEX(wr_DMCcurves_FRM!$C$21:$C$80,MATCH(DMC_WR[[#This Row],[Tech_'#]],wr_DMCcurves_FRM!$A$21:$A$80,0),)</f>
        <v>0.59536417499999994</v>
      </c>
      <c r="F1115" s="122">
        <f>INDEX(wr_DMCcurves_FRM!$D$21:$D$80,MATCH(DMC_WR[[#This Row],[Tech_'#]],wr_DMCcurves_FRM!$A$21:$A$80,0),)</f>
        <v>-1.720526320045046E-3</v>
      </c>
      <c r="G1115" s="26">
        <v>19</v>
      </c>
      <c r="H1115" s="121">
        <v>16</v>
      </c>
      <c r="I1115" s="121">
        <f>INDEX(TechList[ST_Thru],MATCH($A1115,TechList[Tech_'#],0),)</f>
        <v>2024</v>
      </c>
      <c r="J1115" s="121" t="str">
        <f>INDEX(TechList[Complexity],MATCH($A1115,TechList[Tech_'#],0),)</f>
        <v>Low2</v>
      </c>
      <c r="K1115" s="118">
        <f>INDEX(CurbWt_selection,MATCH(G1115,CurbWts!$A$3:$A$21,0),)
*($B1115/100)
*$E1115</f>
        <v>299.32412043666966</v>
      </c>
    </row>
    <row r="1116" spans="1:11" x14ac:dyDescent="0.25">
      <c r="A1116" s="123">
        <v>126</v>
      </c>
      <c r="B1116" s="120">
        <f>INDEX(TechList[Tech],MATCH(A1116,TechList[Tech_'#],0),)</f>
        <v>13</v>
      </c>
      <c r="C1116" s="121" t="str">
        <f t="shared" si="17"/>
        <v>126_19</v>
      </c>
      <c r="D1116" s="121" t="str">
        <f>INDEX(CWC_VehType!$C$2:$C$20,MATCH($G1116,CWC_VehType!$A$2:$A$20,0),)</f>
        <v>NT</v>
      </c>
      <c r="E1116" s="122">
        <f>INDEX(wr_DMCcurves_FRM!$C$21:$C$80,MATCH(DMC_WR[[#This Row],[Tech_'#]],wr_DMCcurves_FRM!$A$21:$A$80,0),)</f>
        <v>0.61917874199999989</v>
      </c>
      <c r="F1116" s="122">
        <f>INDEX(wr_DMCcurves_FRM!$D$21:$D$80,MATCH(DMC_WR[[#This Row],[Tech_'#]],wr_DMCcurves_FRM!$A$21:$A$80,0),)</f>
        <v>9.3619279589262749E-2</v>
      </c>
      <c r="G1116" s="26">
        <v>19</v>
      </c>
      <c r="H1116" s="121">
        <v>16</v>
      </c>
      <c r="I1116" s="121">
        <f>INDEX(TechList[ST_Thru],MATCH($A1116,TechList[Tech_'#],0),)</f>
        <v>2024</v>
      </c>
      <c r="J1116" s="121" t="str">
        <f>INDEX(TechList[Complexity],MATCH($A1116,TechList[Tech_'#],0),)</f>
        <v>Low2</v>
      </c>
      <c r="K1116" s="118">
        <f>INDEX(CurbWt_selection,MATCH(G1116,CurbWts!$A$3:$A$21,0),)
*($B1116/100)
*$E1116</f>
        <v>323.74896866430197</v>
      </c>
    </row>
    <row r="1117" spans="1:11" x14ac:dyDescent="0.25">
      <c r="A1117" s="123">
        <v>127</v>
      </c>
      <c r="B1117" s="120">
        <f>INDEX(TechList[Tech],MATCH(A1117,TechList[Tech_'#],0),)</f>
        <v>13.5</v>
      </c>
      <c r="C1117" s="121" t="str">
        <f t="shared" si="17"/>
        <v>127_19</v>
      </c>
      <c r="D1117" s="121" t="str">
        <f>INDEX(CWC_VehType!$C$2:$C$20,MATCH($G1117,CWC_VehType!$A$2:$A$20,0),)</f>
        <v>NT</v>
      </c>
      <c r="E1117" s="122">
        <f>INDEX(wr_DMCcurves_FRM!$C$21:$C$80,MATCH(DMC_WR[[#This Row],[Tech_'#]],wr_DMCcurves_FRM!$A$21:$A$80,0),)</f>
        <v>0.64299330899999985</v>
      </c>
      <c r="F1117" s="122">
        <f>INDEX(wr_DMCcurves_FRM!$D$21:$D$80,MATCH(DMC_WR[[#This Row],[Tech_'#]],wr_DMCcurves_FRM!$A$21:$A$80,0),)</f>
        <v>0.18895908549857054</v>
      </c>
      <c r="G1117" s="26">
        <v>19</v>
      </c>
      <c r="H1117" s="121">
        <v>16</v>
      </c>
      <c r="I1117" s="121">
        <f>INDEX(TechList[ST_Thru],MATCH($A1117,TechList[Tech_'#],0),)</f>
        <v>2024</v>
      </c>
      <c r="J1117" s="121" t="str">
        <f>INDEX(TechList[Complexity],MATCH($A1117,TechList[Tech_'#],0),)</f>
        <v>Low2</v>
      </c>
      <c r="K1117" s="118">
        <f>INDEX(CurbWt_selection,MATCH(G1117,CurbWts!$A$3:$A$21,0),)
*($B1117/100)
*$E1117</f>
        <v>349.13165407733146</v>
      </c>
    </row>
    <row r="1118" spans="1:11" x14ac:dyDescent="0.25">
      <c r="A1118" s="123">
        <v>128</v>
      </c>
      <c r="B1118" s="120">
        <f>INDEX(TechList[Tech],MATCH(A1118,TechList[Tech_'#],0),)</f>
        <v>14</v>
      </c>
      <c r="C1118" s="121" t="str">
        <f t="shared" si="17"/>
        <v>128_19</v>
      </c>
      <c r="D1118" s="121" t="str">
        <f>INDEX(CWC_VehType!$C$2:$C$20,MATCH($G1118,CWC_VehType!$A$2:$A$20,0),)</f>
        <v>NT</v>
      </c>
      <c r="E1118" s="122">
        <f>INDEX(wr_DMCcurves_FRM!$C$21:$C$80,MATCH(DMC_WR[[#This Row],[Tech_'#]],wr_DMCcurves_FRM!$A$21:$A$80,0),)</f>
        <v>0.66680787599999991</v>
      </c>
      <c r="F1118" s="122">
        <f>INDEX(wr_DMCcurves_FRM!$D$21:$D$80,MATCH(DMC_WR[[#This Row],[Tech_'#]],wr_DMCcurves_FRM!$A$21:$A$80,0),)</f>
        <v>0.2842988914078779</v>
      </c>
      <c r="G1118" s="26">
        <v>19</v>
      </c>
      <c r="H1118" s="121">
        <v>16</v>
      </c>
      <c r="I1118" s="121">
        <f>INDEX(TechList[ST_Thru],MATCH($A1118,TechList[Tech_'#],0),)</f>
        <v>2024</v>
      </c>
      <c r="J1118" s="121" t="str">
        <f>INDEX(TechList[Complexity],MATCH($A1118,TechList[Tech_'#],0),)</f>
        <v>Low2</v>
      </c>
      <c r="K1118" s="118">
        <f>INDEX(CurbWt_selection,MATCH(G1118,CurbWts!$A$3:$A$21,0),)
*($B1118/100)
*$E1118</f>
        <v>375.47217667575848</v>
      </c>
    </row>
    <row r="1119" spans="1:11" x14ac:dyDescent="0.25">
      <c r="A1119" s="123">
        <v>129</v>
      </c>
      <c r="B1119" s="120">
        <f>INDEX(TechList[Tech],MATCH(A1119,TechList[Tech_'#],0),)</f>
        <v>14.5</v>
      </c>
      <c r="C1119" s="121" t="str">
        <f t="shared" si="17"/>
        <v>129_19</v>
      </c>
      <c r="D1119" s="121" t="str">
        <f>INDEX(CWC_VehType!$C$2:$C$20,MATCH($G1119,CWC_VehType!$A$2:$A$20,0),)</f>
        <v>NT</v>
      </c>
      <c r="E1119" s="122">
        <f>INDEX(wr_DMCcurves_FRM!$C$21:$C$80,MATCH(DMC_WR[[#This Row],[Tech_'#]],wr_DMCcurves_FRM!$A$21:$A$80,0),)</f>
        <v>0.69062244299999986</v>
      </c>
      <c r="F1119" s="122">
        <f>INDEX(wr_DMCcurves_FRM!$D$21:$D$80,MATCH(DMC_WR[[#This Row],[Tech_'#]],wr_DMCcurves_FRM!$A$21:$A$80,0),)</f>
        <v>0.37963869731718525</v>
      </c>
      <c r="G1119" s="26">
        <v>19</v>
      </c>
      <c r="H1119" s="121">
        <v>16</v>
      </c>
      <c r="I1119" s="121">
        <f>INDEX(TechList[ST_Thru],MATCH($A1119,TechList[Tech_'#],0),)</f>
        <v>2024</v>
      </c>
      <c r="J1119" s="121" t="str">
        <f>INDEX(TechList[Complexity],MATCH($A1119,TechList[Tech_'#],0),)</f>
        <v>Low2</v>
      </c>
      <c r="K1119" s="118">
        <f>INDEX(CurbWt_selection,MATCH(G1119,CurbWts!$A$3:$A$21,0),)
*($B1119/100)
*$E1119</f>
        <v>402.77053645958267</v>
      </c>
    </row>
    <row r="1120" spans="1:11" x14ac:dyDescent="0.25">
      <c r="A1120" s="123">
        <v>130</v>
      </c>
      <c r="B1120" s="120">
        <f>INDEX(TechList[Tech],MATCH(A1120,TechList[Tech_'#],0),)</f>
        <v>15</v>
      </c>
      <c r="C1120" s="121" t="str">
        <f t="shared" si="17"/>
        <v>130_19</v>
      </c>
      <c r="D1120" s="121" t="str">
        <f>INDEX(CWC_VehType!$C$2:$C$20,MATCH($G1120,CWC_VehType!$A$2:$A$20,0),)</f>
        <v>NT</v>
      </c>
      <c r="E1120" s="122">
        <f>INDEX(wr_DMCcurves_FRM!$C$21:$C$80,MATCH(DMC_WR[[#This Row],[Tech_'#]],wr_DMCcurves_FRM!$A$21:$A$80,0),)</f>
        <v>0.71443700999999993</v>
      </c>
      <c r="F1120" s="122">
        <f>INDEX(wr_DMCcurves_FRM!$D$21:$D$80,MATCH(DMC_WR[[#This Row],[Tech_'#]],wr_DMCcurves_FRM!$A$21:$A$80,0),)</f>
        <v>0.47497850322649304</v>
      </c>
      <c r="G1120" s="26">
        <v>19</v>
      </c>
      <c r="H1120" s="121">
        <v>16</v>
      </c>
      <c r="I1120" s="121">
        <f>INDEX(TechList[ST_Thru],MATCH($A1120,TechList[Tech_'#],0),)</f>
        <v>2024</v>
      </c>
      <c r="J1120" s="121" t="str">
        <f>INDEX(TechList[Complexity],MATCH($A1120,TechList[Tech_'#],0),)</f>
        <v>Med2</v>
      </c>
      <c r="K1120" s="118">
        <f>INDEX(CurbWt_selection,MATCH(G1120,CurbWts!$A$3:$A$21,0),)
*($B1120/100)
*$E1120</f>
        <v>431.02673342880439</v>
      </c>
    </row>
    <row r="1121" spans="1:11" x14ac:dyDescent="0.25">
      <c r="A1121" s="123">
        <v>131</v>
      </c>
      <c r="B1121" s="120">
        <f>INDEX(TechList[Tech],MATCH(A1121,TechList[Tech_'#],0),)</f>
        <v>15.5</v>
      </c>
      <c r="C1121" s="121" t="str">
        <f t="shared" si="17"/>
        <v>131_19</v>
      </c>
      <c r="D1121" s="121" t="str">
        <f>INDEX(CWC_VehType!$C$2:$C$20,MATCH($G1121,CWC_VehType!$A$2:$A$20,0),)</f>
        <v>NT</v>
      </c>
      <c r="E1121" s="122">
        <f>INDEX(wr_DMCcurves_FRM!$C$21:$C$80,MATCH(DMC_WR[[#This Row],[Tech_'#]],wr_DMCcurves_FRM!$A$21:$A$80,0),)</f>
        <v>0.73825157699999988</v>
      </c>
      <c r="F1121" s="122">
        <f>INDEX(wr_DMCcurves_FRM!$D$21:$D$80,MATCH(DMC_WR[[#This Row],[Tech_'#]],wr_DMCcurves_FRM!$A$21:$A$80,0),)</f>
        <v>0.57031830913580039</v>
      </c>
      <c r="G1121" s="26">
        <v>19</v>
      </c>
      <c r="H1121" s="121">
        <v>16</v>
      </c>
      <c r="I1121" s="121">
        <f>INDEX(TechList[ST_Thru],MATCH($A1121,TechList[Tech_'#],0),)</f>
        <v>2024</v>
      </c>
      <c r="J1121" s="121" t="str">
        <f>INDEX(TechList[Complexity],MATCH($A1121,TechList[Tech_'#],0),)</f>
        <v>Med2</v>
      </c>
      <c r="K1121" s="118">
        <f>INDEX(CurbWt_selection,MATCH(G1121,CurbWts!$A$3:$A$21,0),)
*($B1121/100)
*$E1121</f>
        <v>460.24076758342324</v>
      </c>
    </row>
    <row r="1122" spans="1:11" x14ac:dyDescent="0.25">
      <c r="A1122" s="123">
        <v>132</v>
      </c>
      <c r="B1122" s="120">
        <f>INDEX(TechList[Tech],MATCH(A1122,TechList[Tech_'#],0),)</f>
        <v>16</v>
      </c>
      <c r="C1122" s="121" t="str">
        <f t="shared" si="17"/>
        <v>132_19</v>
      </c>
      <c r="D1122" s="121" t="str">
        <f>INDEX(CWC_VehType!$C$2:$C$20,MATCH($G1122,CWC_VehType!$A$2:$A$20,0),)</f>
        <v>NT</v>
      </c>
      <c r="E1122" s="122">
        <f>INDEX(wr_DMCcurves_FRM!$C$21:$C$80,MATCH(DMC_WR[[#This Row],[Tech_'#]],wr_DMCcurves_FRM!$A$21:$A$80,0),)</f>
        <v>0.76206614399999995</v>
      </c>
      <c r="F1122" s="122">
        <f>INDEX(wr_DMCcurves_FRM!$D$21:$D$80,MATCH(DMC_WR[[#This Row],[Tech_'#]],wr_DMCcurves_FRM!$A$21:$A$80,0),)</f>
        <v>0.66565811504510819</v>
      </c>
      <c r="G1122" s="26">
        <v>19</v>
      </c>
      <c r="H1122" s="121">
        <v>16</v>
      </c>
      <c r="I1122" s="121">
        <f>INDEX(TechList[ST_Thru],MATCH($A1122,TechList[Tech_'#],0),)</f>
        <v>2024</v>
      </c>
      <c r="J1122" s="121" t="str">
        <f>INDEX(TechList[Complexity],MATCH($A1122,TechList[Tech_'#],0),)</f>
        <v>Med2</v>
      </c>
      <c r="K1122" s="118">
        <f>INDEX(CurbWt_selection,MATCH(G1122,CurbWts!$A$3:$A$21,0),)
*($B1122/100)
*$E1122</f>
        <v>490.41263892343966</v>
      </c>
    </row>
    <row r="1123" spans="1:11" x14ac:dyDescent="0.25">
      <c r="A1123" s="123">
        <v>133</v>
      </c>
      <c r="B1123" s="120">
        <f>INDEX(TechList[Tech],MATCH(A1123,TechList[Tech_'#],0),)</f>
        <v>16.5</v>
      </c>
      <c r="C1123" s="121" t="str">
        <f t="shared" si="17"/>
        <v>133_19</v>
      </c>
      <c r="D1123" s="121" t="str">
        <f>INDEX(CWC_VehType!$C$2:$C$20,MATCH($G1123,CWC_VehType!$A$2:$A$20,0),)</f>
        <v>NT</v>
      </c>
      <c r="E1123" s="122">
        <f>INDEX(wr_DMCcurves_FRM!$C$21:$C$80,MATCH(DMC_WR[[#This Row],[Tech_'#]],wr_DMCcurves_FRM!$A$21:$A$80,0),)</f>
        <v>0.7858807109999999</v>
      </c>
      <c r="F1123" s="122">
        <f>INDEX(wr_DMCcurves_FRM!$D$21:$D$80,MATCH(DMC_WR[[#This Row],[Tech_'#]],wr_DMCcurves_FRM!$A$21:$A$80,0),)</f>
        <v>0.76099792095441554</v>
      </c>
      <c r="G1123" s="26">
        <v>19</v>
      </c>
      <c r="H1123" s="121">
        <v>16</v>
      </c>
      <c r="I1123" s="121">
        <f>INDEX(TechList[ST_Thru],MATCH($A1123,TechList[Tech_'#],0),)</f>
        <v>2024</v>
      </c>
      <c r="J1123" s="121" t="str">
        <f>INDEX(TechList[Complexity],MATCH($A1123,TechList[Tech_'#],0),)</f>
        <v>Med2</v>
      </c>
      <c r="K1123" s="118">
        <f>INDEX(CurbWt_selection,MATCH(G1123,CurbWts!$A$3:$A$21,0),)
*($B1123/100)
*$E1123</f>
        <v>521.54234744885332</v>
      </c>
    </row>
    <row r="1124" spans="1:11" x14ac:dyDescent="0.25">
      <c r="A1124" s="123">
        <v>134</v>
      </c>
      <c r="B1124" s="120">
        <f>INDEX(TechList[Tech],MATCH(A1124,TechList[Tech_'#],0),)</f>
        <v>17</v>
      </c>
      <c r="C1124" s="121" t="str">
        <f t="shared" si="17"/>
        <v>134_19</v>
      </c>
      <c r="D1124" s="121" t="str">
        <f>INDEX(CWC_VehType!$C$2:$C$20,MATCH($G1124,CWC_VehType!$A$2:$A$20,0),)</f>
        <v>NT</v>
      </c>
      <c r="E1124" s="122">
        <f>INDEX(wr_DMCcurves_FRM!$C$21:$C$80,MATCH(DMC_WR[[#This Row],[Tech_'#]],wr_DMCcurves_FRM!$A$21:$A$80,0),)</f>
        <v>0.80969527799999996</v>
      </c>
      <c r="F1124" s="122">
        <f>INDEX(wr_DMCcurves_FRM!$D$21:$D$80,MATCH(DMC_WR[[#This Row],[Tech_'#]],wr_DMCcurves_FRM!$A$21:$A$80,0),)</f>
        <v>0.85633772686372289</v>
      </c>
      <c r="G1124" s="26">
        <v>19</v>
      </c>
      <c r="H1124" s="121">
        <v>16</v>
      </c>
      <c r="I1124" s="121">
        <f>INDEX(TechList[ST_Thru],MATCH($A1124,TechList[Tech_'#],0),)</f>
        <v>2024</v>
      </c>
      <c r="J1124" s="121" t="str">
        <f>INDEX(TechList[Complexity],MATCH($A1124,TechList[Tech_'#],0),)</f>
        <v>Med2</v>
      </c>
      <c r="K1124" s="118">
        <f>INDEX(CurbWt_selection,MATCH(G1124,CurbWts!$A$3:$A$21,0),)
*($B1124/100)
*$E1124</f>
        <v>553.62989315966433</v>
      </c>
    </row>
    <row r="1125" spans="1:11" x14ac:dyDescent="0.25">
      <c r="A1125" s="123">
        <v>135</v>
      </c>
      <c r="B1125" s="120">
        <f>INDEX(TechList[Tech],MATCH(A1125,TechList[Tech_'#],0),)</f>
        <v>17.5</v>
      </c>
      <c r="C1125" s="121" t="str">
        <f t="shared" si="17"/>
        <v>135_19</v>
      </c>
      <c r="D1125" s="121" t="str">
        <f>INDEX(CWC_VehType!$C$2:$C$20,MATCH($G1125,CWC_VehType!$A$2:$A$20,0),)</f>
        <v>NT</v>
      </c>
      <c r="E1125" s="122">
        <f>INDEX(wr_DMCcurves_FRM!$C$21:$C$80,MATCH(DMC_WR[[#This Row],[Tech_'#]],wr_DMCcurves_FRM!$A$21:$A$80,0),)</f>
        <v>0.83350984499999992</v>
      </c>
      <c r="F1125" s="122">
        <f>INDEX(wr_DMCcurves_FRM!$D$21:$D$80,MATCH(DMC_WR[[#This Row],[Tech_'#]],wr_DMCcurves_FRM!$A$21:$A$80,0),)</f>
        <v>0.95167753277303069</v>
      </c>
      <c r="G1125" s="26">
        <v>19</v>
      </c>
      <c r="H1125" s="121">
        <v>16</v>
      </c>
      <c r="I1125" s="121">
        <f>INDEX(TechList[ST_Thru],MATCH($A1125,TechList[Tech_'#],0),)</f>
        <v>2024</v>
      </c>
      <c r="J1125" s="121" t="str">
        <f>INDEX(TechList[Complexity],MATCH($A1125,TechList[Tech_'#],0),)</f>
        <v>Med2</v>
      </c>
      <c r="K1125" s="118">
        <f>INDEX(CurbWt_selection,MATCH(G1125,CurbWts!$A$3:$A$21,0),)
*($B1125/100)
*$E1125</f>
        <v>586.67527605587259</v>
      </c>
    </row>
    <row r="1126" spans="1:11" x14ac:dyDescent="0.25">
      <c r="A1126" s="123">
        <v>136</v>
      </c>
      <c r="B1126" s="120">
        <f>INDEX(TechList[Tech],MATCH(A1126,TechList[Tech_'#],0),)</f>
        <v>18</v>
      </c>
      <c r="C1126" s="121" t="str">
        <f t="shared" si="17"/>
        <v>136_19</v>
      </c>
      <c r="D1126" s="121" t="str">
        <f>INDEX(CWC_VehType!$C$2:$C$20,MATCH($G1126,CWC_VehType!$A$2:$A$20,0),)</f>
        <v>NT</v>
      </c>
      <c r="E1126" s="122">
        <f>INDEX(wr_DMCcurves_FRM!$C$21:$C$80,MATCH(DMC_WR[[#This Row],[Tech_'#]],wr_DMCcurves_FRM!$A$21:$A$80,0),)</f>
        <v>0.85732441199999998</v>
      </c>
      <c r="F1126" s="122">
        <f>INDEX(wr_DMCcurves_FRM!$D$21:$D$80,MATCH(DMC_WR[[#This Row],[Tech_'#]],wr_DMCcurves_FRM!$A$21:$A$80,0),)</f>
        <v>1.047017338682338</v>
      </c>
      <c r="G1126" s="26">
        <v>19</v>
      </c>
      <c r="H1126" s="121">
        <v>16</v>
      </c>
      <c r="I1126" s="121">
        <f>INDEX(TechList[ST_Thru],MATCH($A1126,TechList[Tech_'#],0),)</f>
        <v>2024</v>
      </c>
      <c r="J1126" s="121" t="str">
        <f>INDEX(TechList[Complexity],MATCH($A1126,TechList[Tech_'#],0),)</f>
        <v>Med2</v>
      </c>
      <c r="K1126" s="118">
        <f>INDEX(CurbWt_selection,MATCH(G1126,CurbWts!$A$3:$A$21,0),)
*($B1126/100)
*$E1126</f>
        <v>620.67849613747831</v>
      </c>
    </row>
    <row r="1127" spans="1:11" x14ac:dyDescent="0.25">
      <c r="A1127" s="123">
        <v>137</v>
      </c>
      <c r="B1127" s="120">
        <f>INDEX(TechList[Tech],MATCH(A1127,TechList[Tech_'#],0),)</f>
        <v>18.5</v>
      </c>
      <c r="C1127" s="121" t="str">
        <f t="shared" si="17"/>
        <v>137_19</v>
      </c>
      <c r="D1127" s="121" t="str">
        <f>INDEX(CWC_VehType!$C$2:$C$20,MATCH($G1127,CWC_VehType!$A$2:$A$20,0),)</f>
        <v>NT</v>
      </c>
      <c r="E1127" s="122">
        <f>INDEX(wr_DMCcurves_FRM!$C$21:$C$80,MATCH(DMC_WR[[#This Row],[Tech_'#]],wr_DMCcurves_FRM!$A$21:$A$80,0),)</f>
        <v>0.88113897899999993</v>
      </c>
      <c r="F1127" s="122">
        <f>INDEX(wr_DMCcurves_FRM!$D$21:$D$80,MATCH(DMC_WR[[#This Row],[Tech_'#]],wr_DMCcurves_FRM!$A$21:$A$80,0),)</f>
        <v>1.1423571445916458</v>
      </c>
      <c r="G1127" s="26">
        <v>19</v>
      </c>
      <c r="H1127" s="121">
        <v>16</v>
      </c>
      <c r="I1127" s="121">
        <f>INDEX(TechList[ST_Thru],MATCH($A1127,TechList[Tech_'#],0),)</f>
        <v>2024</v>
      </c>
      <c r="J1127" s="121" t="str">
        <f>INDEX(TechList[Complexity],MATCH($A1127,TechList[Tech_'#],0),)</f>
        <v>Med2</v>
      </c>
      <c r="K1127" s="118">
        <f>INDEX(CurbWt_selection,MATCH(G1127,CurbWts!$A$3:$A$21,0),)
*($B1127/100)
*$E1127</f>
        <v>655.63955340448138</v>
      </c>
    </row>
    <row r="1128" spans="1:11" x14ac:dyDescent="0.25">
      <c r="A1128" s="123">
        <v>138</v>
      </c>
      <c r="B1128" s="120">
        <f>INDEX(TechList[Tech],MATCH(A1128,TechList[Tech_'#],0),)</f>
        <v>19</v>
      </c>
      <c r="C1128" s="121" t="str">
        <f t="shared" si="17"/>
        <v>138_19</v>
      </c>
      <c r="D1128" s="121" t="str">
        <f>INDEX(CWC_VehType!$C$2:$C$20,MATCH($G1128,CWC_VehType!$A$2:$A$20,0),)</f>
        <v>NT</v>
      </c>
      <c r="E1128" s="122">
        <f>INDEX(wr_DMCcurves_FRM!$C$21:$C$80,MATCH(DMC_WR[[#This Row],[Tech_'#]],wr_DMCcurves_FRM!$A$21:$A$80,0),)</f>
        <v>0.90495354599999989</v>
      </c>
      <c r="F1128" s="122">
        <f>INDEX(wr_DMCcurves_FRM!$D$21:$D$80,MATCH(DMC_WR[[#This Row],[Tech_'#]],wr_DMCcurves_FRM!$A$21:$A$80,0),)</f>
        <v>1.2376969505009536</v>
      </c>
      <c r="G1128" s="26">
        <v>19</v>
      </c>
      <c r="H1128" s="121">
        <v>16</v>
      </c>
      <c r="I1128" s="121">
        <f>INDEX(TechList[ST_Thru],MATCH($A1128,TechList[Tech_'#],0),)</f>
        <v>2024</v>
      </c>
      <c r="J1128" s="121" t="str">
        <f>INDEX(TechList[Complexity],MATCH($A1128,TechList[Tech_'#],0),)</f>
        <v>Med2</v>
      </c>
      <c r="K1128" s="118">
        <f>INDEX(CurbWt_selection,MATCH(G1128,CurbWts!$A$3:$A$21,0),)
*($B1128/100)
*$E1128</f>
        <v>691.55844785688157</v>
      </c>
    </row>
    <row r="1129" spans="1:11" x14ac:dyDescent="0.25">
      <c r="A1129" s="123">
        <v>139</v>
      </c>
      <c r="B1129" s="120">
        <f>INDEX(TechList[Tech],MATCH(A1129,TechList[Tech_'#],0),)</f>
        <v>19.5</v>
      </c>
      <c r="C1129" s="121" t="str">
        <f t="shared" si="17"/>
        <v>139_19</v>
      </c>
      <c r="D1129" s="121" t="str">
        <f>INDEX(CWC_VehType!$C$2:$C$20,MATCH($G1129,CWC_VehType!$A$2:$A$20,0),)</f>
        <v>NT</v>
      </c>
      <c r="E1129" s="122">
        <f>INDEX(wr_DMCcurves_FRM!$C$21:$C$80,MATCH(DMC_WR[[#This Row],[Tech_'#]],wr_DMCcurves_FRM!$A$21:$A$80,0),)</f>
        <v>0.92876811299999984</v>
      </c>
      <c r="F1129" s="122">
        <f>INDEX(wr_DMCcurves_FRM!$D$21:$D$80,MATCH(DMC_WR[[#This Row],[Tech_'#]],wr_DMCcurves_FRM!$A$21:$A$80,0),)</f>
        <v>1.3330367564102614</v>
      </c>
      <c r="G1129" s="26">
        <v>19</v>
      </c>
      <c r="H1129" s="121">
        <v>16</v>
      </c>
      <c r="I1129" s="121">
        <f>INDEX(TechList[ST_Thru],MATCH($A1129,TechList[Tech_'#],0),)</f>
        <v>2024</v>
      </c>
      <c r="J1129" s="121" t="str">
        <f>INDEX(TechList[Complexity],MATCH($A1129,TechList[Tech_'#],0),)</f>
        <v>Med2</v>
      </c>
      <c r="K1129" s="118">
        <f>INDEX(CurbWt_selection,MATCH(G1129,CurbWts!$A$3:$A$21,0),)
*($B1129/100)
*$E1129</f>
        <v>728.43517949467935</v>
      </c>
    </row>
    <row r="1130" spans="1:11" x14ac:dyDescent="0.25">
      <c r="A1130" s="123">
        <v>140</v>
      </c>
      <c r="B1130" s="120">
        <f>INDEX(TechList[Tech],MATCH(A1130,TechList[Tech_'#],0),)</f>
        <v>20</v>
      </c>
      <c r="C1130" s="121" t="str">
        <f t="shared" si="17"/>
        <v>140_19</v>
      </c>
      <c r="D1130" s="121" t="str">
        <f>INDEX(CWC_VehType!$C$2:$C$20,MATCH($G1130,CWC_VehType!$A$2:$A$20,0),)</f>
        <v>NT</v>
      </c>
      <c r="E1130" s="122">
        <f>INDEX(wr_DMCcurves_FRM!$C$21:$C$80,MATCH(DMC_WR[[#This Row],[Tech_'#]],wr_DMCcurves_FRM!$A$21:$A$80,0),)</f>
        <v>0.9525826799999999</v>
      </c>
      <c r="F1130" s="122">
        <f>INDEX(wr_DMCcurves_FRM!$D$21:$D$80,MATCH(DMC_WR[[#This Row],[Tech_'#]],wr_DMCcurves_FRM!$A$21:$A$80,0),)</f>
        <v>1.4283765623195688</v>
      </c>
      <c r="G1130" s="26">
        <v>19</v>
      </c>
      <c r="H1130" s="121">
        <v>16</v>
      </c>
      <c r="I1130" s="121">
        <f>INDEX(TechList[ST_Thru],MATCH($A1130,TechList[Tech_'#],0),)</f>
        <v>2024</v>
      </c>
      <c r="J1130" s="121" t="str">
        <f>INDEX(TechList[Complexity],MATCH($A1130,TechList[Tech_'#],0),)</f>
        <v>Med2</v>
      </c>
      <c r="K1130" s="118">
        <f>INDEX(CurbWt_selection,MATCH(G1130,CurbWts!$A$3:$A$21,0),)
*($B1130/100)
*$E1130</f>
        <v>766.26974831787447</v>
      </c>
    </row>
    <row r="1131" spans="1:11" x14ac:dyDescent="0.25">
      <c r="A1131" s="123">
        <v>141</v>
      </c>
      <c r="B1131" s="120">
        <f>INDEX(TechList[Tech],MATCH(A1131,TechList[Tech_'#],0),)</f>
        <v>20.5</v>
      </c>
      <c r="C1131" s="121" t="str">
        <f t="shared" si="17"/>
        <v>141_19</v>
      </c>
      <c r="D1131" s="121" t="str">
        <f>INDEX(CWC_VehType!$C$2:$C$20,MATCH($G1131,CWC_VehType!$A$2:$A$20,0),)</f>
        <v>NT</v>
      </c>
      <c r="E1131" s="122">
        <f>INDEX(wr_DMCcurves_FRM!$C$21:$C$80,MATCH(DMC_WR[[#This Row],[Tech_'#]],wr_DMCcurves_FRM!$A$21:$A$80,0),)</f>
        <v>0.97639724699999986</v>
      </c>
      <c r="F1131" s="122">
        <f>INDEX(wr_DMCcurves_FRM!$D$21:$D$80,MATCH(DMC_WR[[#This Row],[Tech_'#]],wr_DMCcurves_FRM!$A$21:$A$80,0),)</f>
        <v>1.5237163682288766</v>
      </c>
      <c r="G1131" s="26">
        <v>19</v>
      </c>
      <c r="H1131" s="121">
        <v>16</v>
      </c>
      <c r="I1131" s="121">
        <f>INDEX(TechList[ST_Thru],MATCH($A1131,TechList[Tech_'#],0),)</f>
        <v>2024</v>
      </c>
      <c r="J1131" s="121" t="str">
        <f>INDEX(TechList[Complexity],MATCH($A1131,TechList[Tech_'#],0),)</f>
        <v>Med2</v>
      </c>
      <c r="K1131" s="118">
        <f>INDEX(CurbWt_selection,MATCH(G1131,CurbWts!$A$3:$A$21,0),)
*($B1131/100)
*$E1131</f>
        <v>805.06215432646673</v>
      </c>
    </row>
    <row r="1132" spans="1:11" x14ac:dyDescent="0.25">
      <c r="A1132" s="123">
        <v>142</v>
      </c>
      <c r="B1132" s="120">
        <f>INDEX(TechList[Tech],MATCH(A1132,TechList[Tech_'#],0),)</f>
        <v>21</v>
      </c>
      <c r="C1132" s="121" t="str">
        <f t="shared" si="17"/>
        <v>142_19</v>
      </c>
      <c r="D1132" s="121" t="str">
        <f>INDEX(CWC_VehType!$C$2:$C$20,MATCH($G1132,CWC_VehType!$A$2:$A$20,0),)</f>
        <v>NT</v>
      </c>
      <c r="E1132" s="122">
        <f>INDEX(wr_DMCcurves_FRM!$C$21:$C$80,MATCH(DMC_WR[[#This Row],[Tech_'#]],wr_DMCcurves_FRM!$A$21:$A$80,0),)</f>
        <v>1.0002118139999998</v>
      </c>
      <c r="F1132" s="122">
        <f>INDEX(wr_DMCcurves_FRM!$D$21:$D$80,MATCH(DMC_WR[[#This Row],[Tech_'#]],wr_DMCcurves_FRM!$A$21:$A$80,0),)</f>
        <v>1.6190561741381839</v>
      </c>
      <c r="G1132" s="26">
        <v>19</v>
      </c>
      <c r="H1132" s="121">
        <v>16</v>
      </c>
      <c r="I1132" s="121">
        <f>INDEX(TechList[ST_Thru],MATCH($A1132,TechList[Tech_'#],0),)</f>
        <v>2024</v>
      </c>
      <c r="J1132" s="121" t="str">
        <f>INDEX(TechList[Complexity],MATCH($A1132,TechList[Tech_'#],0),)</f>
        <v>Med2</v>
      </c>
      <c r="K1132" s="118">
        <f>INDEX(CurbWt_selection,MATCH(G1132,CurbWts!$A$3:$A$21,0),)
*($B1132/100)
*$E1132</f>
        <v>844.81239752045644</v>
      </c>
    </row>
    <row r="1133" spans="1:11" x14ac:dyDescent="0.25">
      <c r="A1133" s="123">
        <v>143</v>
      </c>
      <c r="B1133" s="120">
        <f>INDEX(TechList[Tech],MATCH(A1133,TechList[Tech_'#],0),)</f>
        <v>21.5</v>
      </c>
      <c r="C1133" s="121" t="str">
        <f t="shared" si="17"/>
        <v>143_19</v>
      </c>
      <c r="D1133" s="121" t="str">
        <f>INDEX(CWC_VehType!$C$2:$C$20,MATCH($G1133,CWC_VehType!$A$2:$A$20,0),)</f>
        <v>NT</v>
      </c>
      <c r="E1133" s="122">
        <f>INDEX(wr_DMCcurves_FRM!$C$21:$C$80,MATCH(DMC_WR[[#This Row],[Tech_'#]],wr_DMCcurves_FRM!$A$21:$A$80,0),)</f>
        <v>1.0240263809999999</v>
      </c>
      <c r="F1133" s="122">
        <f>INDEX(wr_DMCcurves_FRM!$D$21:$D$80,MATCH(DMC_WR[[#This Row],[Tech_'#]],wr_DMCcurves_FRM!$A$21:$A$80,0),)</f>
        <v>1.7143959800474913</v>
      </c>
      <c r="G1133" s="26">
        <v>19</v>
      </c>
      <c r="H1133" s="121">
        <v>16</v>
      </c>
      <c r="I1133" s="121">
        <f>INDEX(TechList[ST_Thru],MATCH($A1133,TechList[Tech_'#],0),)</f>
        <v>2024</v>
      </c>
      <c r="J1133" s="121" t="str">
        <f>INDEX(TechList[Complexity],MATCH($A1133,TechList[Tech_'#],0),)</f>
        <v>Med2</v>
      </c>
      <c r="K1133" s="118">
        <f>INDEX(CurbWt_selection,MATCH(G1133,CurbWts!$A$3:$A$21,0),)
*($B1133/100)
*$E1133</f>
        <v>885.52047789984363</v>
      </c>
    </row>
    <row r="1134" spans="1:11" x14ac:dyDescent="0.25">
      <c r="A1134" s="123">
        <v>144</v>
      </c>
      <c r="B1134" s="120">
        <f>INDEX(TechList[Tech],MATCH(A1134,TechList[Tech_'#],0),)</f>
        <v>22</v>
      </c>
      <c r="C1134" s="121" t="str">
        <f t="shared" si="17"/>
        <v>144_19</v>
      </c>
      <c r="D1134" s="121" t="str">
        <f>INDEX(CWC_VehType!$C$2:$C$20,MATCH($G1134,CWC_VehType!$A$2:$A$20,0),)</f>
        <v>NT</v>
      </c>
      <c r="E1134" s="122">
        <f>INDEX(wr_DMCcurves_FRM!$C$21:$C$80,MATCH(DMC_WR[[#This Row],[Tech_'#]],wr_DMCcurves_FRM!$A$21:$A$80,0),)</f>
        <v>1.0478409479999999</v>
      </c>
      <c r="F1134" s="122">
        <f>INDEX(wr_DMCcurves_FRM!$D$21:$D$80,MATCH(DMC_WR[[#This Row],[Tech_'#]],wr_DMCcurves_FRM!$A$21:$A$80,0),)</f>
        <v>1.8097357859567986</v>
      </c>
      <c r="G1134" s="26">
        <v>19</v>
      </c>
      <c r="H1134" s="121">
        <v>16</v>
      </c>
      <c r="I1134" s="121">
        <f>INDEX(TechList[ST_Thru],MATCH($A1134,TechList[Tech_'#],0),)</f>
        <v>2024</v>
      </c>
      <c r="J1134" s="121" t="str">
        <f>INDEX(TechList[Complexity],MATCH($A1134,TechList[Tech_'#],0),)</f>
        <v>Med2</v>
      </c>
      <c r="K1134" s="118">
        <f>INDEX(CurbWt_selection,MATCH(G1134,CurbWts!$A$3:$A$21,0),)
*($B1134/100)
*$E1134</f>
        <v>927.18639546462805</v>
      </c>
    </row>
    <row r="1135" spans="1:11" x14ac:dyDescent="0.25">
      <c r="A1135" s="123">
        <v>145</v>
      </c>
      <c r="B1135" s="120">
        <f>INDEX(TechList[Tech],MATCH(A1135,TechList[Tech_'#],0),)</f>
        <v>22.5</v>
      </c>
      <c r="C1135" s="121" t="str">
        <f t="shared" si="17"/>
        <v>145_19</v>
      </c>
      <c r="D1135" s="121" t="str">
        <f>INDEX(CWC_VehType!$C$2:$C$20,MATCH($G1135,CWC_VehType!$A$2:$A$20,0),)</f>
        <v>NT</v>
      </c>
      <c r="E1135" s="122">
        <f>INDEX(wr_DMCcurves_FRM!$C$21:$C$80,MATCH(DMC_WR[[#This Row],[Tech_'#]],wr_DMCcurves_FRM!$A$21:$A$80,0),)</f>
        <v>1.071655515</v>
      </c>
      <c r="F1135" s="122">
        <f>INDEX(wr_DMCcurves_FRM!$D$21:$D$80,MATCH(DMC_WR[[#This Row],[Tech_'#]],wr_DMCcurves_FRM!$A$21:$A$80,0),)</f>
        <v>1.9050755918661069</v>
      </c>
      <c r="G1135" s="26">
        <v>19</v>
      </c>
      <c r="H1135" s="121">
        <v>16</v>
      </c>
      <c r="I1135" s="121">
        <f>INDEX(TechList[ST_Thru],MATCH($A1135,TechList[Tech_'#],0),)</f>
        <v>2024</v>
      </c>
      <c r="J1135" s="121" t="str">
        <f>INDEX(TechList[Complexity],MATCH($A1135,TechList[Tech_'#],0),)</f>
        <v>Med2</v>
      </c>
      <c r="K1135" s="118">
        <f>INDEX(CurbWt_selection,MATCH(G1135,CurbWts!$A$3:$A$21,0),)
*($B1135/100)
*$E1135</f>
        <v>969.81015021480982</v>
      </c>
    </row>
    <row r="1136" spans="1:11" x14ac:dyDescent="0.25">
      <c r="A1136" s="123">
        <v>146</v>
      </c>
      <c r="B1136" s="120">
        <f>INDEX(TechList[Tech],MATCH(A1136,TechList[Tech_'#],0),)</f>
        <v>23</v>
      </c>
      <c r="C1136" s="121" t="str">
        <f t="shared" si="17"/>
        <v>146_19</v>
      </c>
      <c r="D1136" s="121" t="str">
        <f>INDEX(CWC_VehType!$C$2:$C$20,MATCH($G1136,CWC_VehType!$A$2:$A$20,0),)</f>
        <v>NT</v>
      </c>
      <c r="E1136" s="122">
        <f>INDEX(wr_DMCcurves_FRM!$C$21:$C$80,MATCH(DMC_WR[[#This Row],[Tech_'#]],wr_DMCcurves_FRM!$A$21:$A$80,0),)</f>
        <v>1.0954700819999998</v>
      </c>
      <c r="F1136" s="122">
        <f>INDEX(wr_DMCcurves_FRM!$D$21:$D$80,MATCH(DMC_WR[[#This Row],[Tech_'#]],wr_DMCcurves_FRM!$A$21:$A$80,0),)</f>
        <v>2.0004153977754142</v>
      </c>
      <c r="G1136" s="26">
        <v>19</v>
      </c>
      <c r="H1136" s="121">
        <v>16</v>
      </c>
      <c r="I1136" s="121">
        <f>INDEX(TechList[ST_Thru],MATCH($A1136,TechList[Tech_'#],0),)</f>
        <v>2024</v>
      </c>
      <c r="J1136" s="121" t="str">
        <f>INDEX(TechList[Complexity],MATCH($A1136,TechList[Tech_'#],0),)</f>
        <v>Med2</v>
      </c>
      <c r="K1136" s="118">
        <f>INDEX(CurbWt_selection,MATCH(G1136,CurbWts!$A$3:$A$21,0),)
*($B1136/100)
*$E1136</f>
        <v>1013.3917421503888</v>
      </c>
    </row>
    <row r="1137" spans="1:11" x14ac:dyDescent="0.25">
      <c r="A1137" s="123">
        <v>147</v>
      </c>
      <c r="B1137" s="120">
        <f>INDEX(TechList[Tech],MATCH(A1137,TechList[Tech_'#],0),)</f>
        <v>23.5</v>
      </c>
      <c r="C1137" s="121" t="str">
        <f t="shared" si="17"/>
        <v>147_19</v>
      </c>
      <c r="D1137" s="121" t="str">
        <f>INDEX(CWC_VehType!$C$2:$C$20,MATCH($G1137,CWC_VehType!$A$2:$A$20,0),)</f>
        <v>NT</v>
      </c>
      <c r="E1137" s="122">
        <f>INDEX(wr_DMCcurves_FRM!$C$21:$C$80,MATCH(DMC_WR[[#This Row],[Tech_'#]],wr_DMCcurves_FRM!$A$21:$A$80,0),)</f>
        <v>1.1192846489999999</v>
      </c>
      <c r="F1137" s="122">
        <f>INDEX(wr_DMCcurves_FRM!$D$21:$D$80,MATCH(DMC_WR[[#This Row],[Tech_'#]],wr_DMCcurves_FRM!$A$21:$A$80,0),)</f>
        <v>2.0957552036847216</v>
      </c>
      <c r="G1137" s="26">
        <v>19</v>
      </c>
      <c r="H1137" s="121">
        <v>16</v>
      </c>
      <c r="I1137" s="121">
        <f>INDEX(TechList[ST_Thru],MATCH($A1137,TechList[Tech_'#],0),)</f>
        <v>2024</v>
      </c>
      <c r="J1137" s="121" t="str">
        <f>INDEX(TechList[Complexity],MATCH($A1137,TechList[Tech_'#],0),)</f>
        <v>Med2</v>
      </c>
      <c r="K1137" s="118">
        <f>INDEX(CurbWt_selection,MATCH(G1137,CurbWts!$A$3:$A$21,0),)
*($B1137/100)
*$E1137</f>
        <v>1057.9311712713654</v>
      </c>
    </row>
    <row r="1138" spans="1:11" x14ac:dyDescent="0.25">
      <c r="A1138" s="123">
        <v>148</v>
      </c>
      <c r="B1138" s="120">
        <f>INDEX(TechList[Tech],MATCH(A1138,TechList[Tech_'#],0),)</f>
        <v>24</v>
      </c>
      <c r="C1138" s="121" t="str">
        <f t="shared" si="17"/>
        <v>148_19</v>
      </c>
      <c r="D1138" s="121" t="str">
        <f>INDEX(CWC_VehType!$C$2:$C$20,MATCH($G1138,CWC_VehType!$A$2:$A$20,0),)</f>
        <v>NT</v>
      </c>
      <c r="E1138" s="122">
        <f>INDEX(wr_DMCcurves_FRM!$C$21:$C$80,MATCH(DMC_WR[[#This Row],[Tech_'#]],wr_DMCcurves_FRM!$A$21:$A$80,0),)</f>
        <v>1.143099216</v>
      </c>
      <c r="F1138" s="122">
        <f>INDEX(wr_DMCcurves_FRM!$D$21:$D$80,MATCH(DMC_WR[[#This Row],[Tech_'#]],wr_DMCcurves_FRM!$A$21:$A$80,0),)</f>
        <v>2.1910950095940289</v>
      </c>
      <c r="G1138" s="26">
        <v>19</v>
      </c>
      <c r="H1138" s="121">
        <v>16</v>
      </c>
      <c r="I1138" s="121">
        <f>INDEX(TechList[ST_Thru],MATCH($A1138,TechList[Tech_'#],0),)</f>
        <v>2024</v>
      </c>
      <c r="J1138" s="121" t="str">
        <f>INDEX(TechList[Complexity],MATCH($A1138,TechList[Tech_'#],0),)</f>
        <v>Med2</v>
      </c>
      <c r="K1138" s="118">
        <f>INDEX(CurbWt_selection,MATCH(G1138,CurbWts!$A$3:$A$21,0),)
*($B1138/100)
*$E1138</f>
        <v>1103.4284375777393</v>
      </c>
    </row>
    <row r="1139" spans="1:11" x14ac:dyDescent="0.25">
      <c r="A1139" s="123">
        <v>149</v>
      </c>
      <c r="B1139" s="120">
        <f>INDEX(TechList[Tech],MATCH(A1139,TechList[Tech_'#],0),)</f>
        <v>24.5</v>
      </c>
      <c r="C1139" s="121" t="str">
        <f t="shared" si="17"/>
        <v>149_19</v>
      </c>
      <c r="D1139" s="121" t="str">
        <f>INDEX(CWC_VehType!$C$2:$C$20,MATCH($G1139,CWC_VehType!$A$2:$A$20,0),)</f>
        <v>NT</v>
      </c>
      <c r="E1139" s="122">
        <f>INDEX(wr_DMCcurves_FRM!$C$21:$C$80,MATCH(DMC_WR[[#This Row],[Tech_'#]],wr_DMCcurves_FRM!$A$21:$A$80,0),)</f>
        <v>1.1669137829999998</v>
      </c>
      <c r="F1139" s="122">
        <f>INDEX(wr_DMCcurves_FRM!$D$21:$D$80,MATCH(DMC_WR[[#This Row],[Tech_'#]],wr_DMCcurves_FRM!$A$21:$A$80,0),)</f>
        <v>2.2864348155033372</v>
      </c>
      <c r="G1139" s="26">
        <v>19</v>
      </c>
      <c r="H1139" s="121">
        <v>16</v>
      </c>
      <c r="I1139" s="121">
        <f>INDEX(TechList[ST_Thru],MATCH($A1139,TechList[Tech_'#],0),)</f>
        <v>2024</v>
      </c>
      <c r="J1139" s="121" t="str">
        <f>INDEX(TechList[Complexity],MATCH($A1139,TechList[Tech_'#],0),)</f>
        <v>Med2</v>
      </c>
      <c r="K1139" s="118">
        <f>INDEX(CurbWt_selection,MATCH(G1139,CurbWts!$A$3:$A$21,0),)
*($B1139/100)
*$E1139</f>
        <v>1149.8835410695101</v>
      </c>
    </row>
    <row r="1140" spans="1:11" x14ac:dyDescent="0.25">
      <c r="A1140" s="123">
        <v>150</v>
      </c>
      <c r="B1140" s="120">
        <f>INDEX(TechList[Tech],MATCH(A1140,TechList[Tech_'#],0),)</f>
        <v>25</v>
      </c>
      <c r="C1140" s="121" t="str">
        <f t="shared" si="17"/>
        <v>150_19</v>
      </c>
      <c r="D1140" s="121" t="str">
        <f>INDEX(CWC_VehType!$C$2:$C$20,MATCH($G1140,CWC_VehType!$A$2:$A$20,0),)</f>
        <v>NT</v>
      </c>
      <c r="E1140" s="122">
        <f>INDEX(wr_DMCcurves_FRM!$C$21:$C$80,MATCH(DMC_WR[[#This Row],[Tech_'#]],wr_DMCcurves_FRM!$A$21:$A$80,0),)</f>
        <v>1.1907283499999999</v>
      </c>
      <c r="F1140" s="122">
        <f>INDEX(wr_DMCcurves_FRM!$D$21:$D$80,MATCH(DMC_WR[[#This Row],[Tech_'#]],wr_DMCcurves_FRM!$A$21:$A$80,0),)</f>
        <v>2.3817746214126445</v>
      </c>
      <c r="G1140" s="26">
        <v>19</v>
      </c>
      <c r="H1140" s="121">
        <v>16</v>
      </c>
      <c r="I1140" s="121">
        <f>INDEX(TechList[ST_Thru],MATCH($A1140,TechList[Tech_'#],0),)</f>
        <v>2024</v>
      </c>
      <c r="J1140" s="121" t="str">
        <f>INDEX(TechList[Complexity],MATCH($A1140,TechList[Tech_'#],0),)</f>
        <v>High1</v>
      </c>
      <c r="K1140" s="118">
        <f>INDEX(CurbWt_selection,MATCH(G1140,CurbWts!$A$3:$A$21,0),)
*($B1140/100)
*$E1140</f>
        <v>1197.2964817466786</v>
      </c>
    </row>
    <row r="1141" spans="1:11" x14ac:dyDescent="0.25">
      <c r="A1141" s="123">
        <v>151</v>
      </c>
      <c r="B1141" s="120">
        <f>INDEX(TechList[Tech],MATCH(A1141,TechList[Tech_'#],0),)</f>
        <v>25.5</v>
      </c>
      <c r="C1141" s="121" t="str">
        <f t="shared" si="17"/>
        <v>151_19</v>
      </c>
      <c r="D1141" s="121" t="str">
        <f>INDEX(CWC_VehType!$C$2:$C$20,MATCH($G1141,CWC_VehType!$A$2:$A$20,0),)</f>
        <v>NT</v>
      </c>
      <c r="E1141" s="122">
        <f>INDEX(wr_DMCcurves_FRM!$C$21:$C$80,MATCH(DMC_WR[[#This Row],[Tech_'#]],wr_DMCcurves_FRM!$A$21:$A$80,0),)</f>
        <v>1.2145429169999999</v>
      </c>
      <c r="F1141" s="122">
        <f>INDEX(wr_DMCcurves_FRM!$D$21:$D$80,MATCH(DMC_WR[[#This Row],[Tech_'#]],wr_DMCcurves_FRM!$A$21:$A$80,0),)</f>
        <v>2.4771144273219519</v>
      </c>
      <c r="G1141" s="26">
        <v>19</v>
      </c>
      <c r="H1141" s="121">
        <v>16</v>
      </c>
      <c r="I1141" s="121">
        <f>INDEX(TechList[ST_Thru],MATCH($A1141,TechList[Tech_'#],0),)</f>
        <v>2024</v>
      </c>
      <c r="J1141" s="121" t="str">
        <f>INDEX(TechList[Complexity],MATCH($A1141,TechList[Tech_'#],0),)</f>
        <v>High1</v>
      </c>
      <c r="K1141" s="118">
        <f>INDEX(CurbWt_selection,MATCH(G1141,CurbWts!$A$3:$A$21,0),)
*($B1141/100)
*$E1141</f>
        <v>1245.6672596092446</v>
      </c>
    </row>
    <row r="1142" spans="1:11" x14ac:dyDescent="0.25">
      <c r="A1142" s="123">
        <v>152</v>
      </c>
      <c r="B1142" s="120">
        <f>INDEX(TechList[Tech],MATCH(A1142,TechList[Tech_'#],0),)</f>
        <v>26</v>
      </c>
      <c r="C1142" s="121" t="str">
        <f t="shared" si="17"/>
        <v>152_19</v>
      </c>
      <c r="D1142" s="121" t="str">
        <f>INDEX(CWC_VehType!$C$2:$C$20,MATCH($G1142,CWC_VehType!$A$2:$A$20,0),)</f>
        <v>NT</v>
      </c>
      <c r="E1142" s="122">
        <f>INDEX(wr_DMCcurves_FRM!$C$21:$C$80,MATCH(DMC_WR[[#This Row],[Tech_'#]],wr_DMCcurves_FRM!$A$21:$A$80,0),)</f>
        <v>1.2383574839999998</v>
      </c>
      <c r="F1142" s="122">
        <f>INDEX(wr_DMCcurves_FRM!$D$21:$D$80,MATCH(DMC_WR[[#This Row],[Tech_'#]],wr_DMCcurves_FRM!$A$21:$A$80,0),)</f>
        <v>2.5724542332312601</v>
      </c>
      <c r="G1142" s="26">
        <v>19</v>
      </c>
      <c r="H1142" s="121">
        <v>16</v>
      </c>
      <c r="I1142" s="121">
        <f>INDEX(TechList[ST_Thru],MATCH($A1142,TechList[Tech_'#],0),)</f>
        <v>2024</v>
      </c>
      <c r="J1142" s="121" t="str">
        <f>INDEX(TechList[Complexity],MATCH($A1142,TechList[Tech_'#],0),)</f>
        <v>High1</v>
      </c>
      <c r="K1142" s="118">
        <f>INDEX(CurbWt_selection,MATCH(G1142,CurbWts!$A$3:$A$21,0),)
*($B1142/100)
*$E1142</f>
        <v>1294.9958746572079</v>
      </c>
    </row>
    <row r="1143" spans="1:11" x14ac:dyDescent="0.25">
      <c r="A1143" s="123">
        <v>153</v>
      </c>
      <c r="B1143" s="120">
        <f>INDEX(TechList[Tech],MATCH(A1143,TechList[Tech_'#],0),)</f>
        <v>26.5</v>
      </c>
      <c r="C1143" s="121" t="str">
        <f t="shared" si="17"/>
        <v>153_19</v>
      </c>
      <c r="D1143" s="121" t="str">
        <f>INDEX(CWC_VehType!$C$2:$C$20,MATCH($G1143,CWC_VehType!$A$2:$A$20,0),)</f>
        <v>NT</v>
      </c>
      <c r="E1143" s="122">
        <f>INDEX(wr_DMCcurves_FRM!$C$21:$C$80,MATCH(DMC_WR[[#This Row],[Tech_'#]],wr_DMCcurves_FRM!$A$21:$A$80,0),)</f>
        <v>1.2621720509999999</v>
      </c>
      <c r="F1143" s="122">
        <f>INDEX(wr_DMCcurves_FRM!$D$21:$D$80,MATCH(DMC_WR[[#This Row],[Tech_'#]],wr_DMCcurves_FRM!$A$21:$A$80,0),)</f>
        <v>2.6677940391405675</v>
      </c>
      <c r="G1143" s="26">
        <v>19</v>
      </c>
      <c r="H1143" s="121">
        <v>16</v>
      </c>
      <c r="I1143" s="121">
        <f>INDEX(TechList[ST_Thru],MATCH($A1143,TechList[Tech_'#],0),)</f>
        <v>2024</v>
      </c>
      <c r="J1143" s="121" t="str">
        <f>INDEX(TechList[Complexity],MATCH($A1143,TechList[Tech_'#],0),)</f>
        <v>High1</v>
      </c>
      <c r="K1143" s="118">
        <f>INDEX(CurbWt_selection,MATCH(G1143,CurbWts!$A$3:$A$21,0),)
*($B1143/100)
*$E1143</f>
        <v>1345.2823268905684</v>
      </c>
    </row>
    <row r="1144" spans="1:11" x14ac:dyDescent="0.25">
      <c r="A1144" s="123">
        <v>154</v>
      </c>
      <c r="B1144" s="120">
        <f>INDEX(TechList[Tech],MATCH(A1144,TechList[Tech_'#],0),)</f>
        <v>27</v>
      </c>
      <c r="C1144" s="121" t="str">
        <f t="shared" si="17"/>
        <v>154_19</v>
      </c>
      <c r="D1144" s="121" t="str">
        <f>INDEX(CWC_VehType!$C$2:$C$20,MATCH($G1144,CWC_VehType!$A$2:$A$20,0),)</f>
        <v>NT</v>
      </c>
      <c r="E1144" s="122">
        <f>INDEX(wr_DMCcurves_FRM!$C$21:$C$80,MATCH(DMC_WR[[#This Row],[Tech_'#]],wr_DMCcurves_FRM!$A$21:$A$80,0),)</f>
        <v>1.2859866179999997</v>
      </c>
      <c r="F1144" s="122">
        <f>INDEX(wr_DMCcurves_FRM!$D$21:$D$80,MATCH(DMC_WR[[#This Row],[Tech_'#]],wr_DMCcurves_FRM!$A$21:$A$80,0),)</f>
        <v>2.7631338450498757</v>
      </c>
      <c r="G1144" s="26">
        <v>19</v>
      </c>
      <c r="H1144" s="121">
        <v>16</v>
      </c>
      <c r="I1144" s="121">
        <f>INDEX(TechList[ST_Thru],MATCH($A1144,TechList[Tech_'#],0),)</f>
        <v>2024</v>
      </c>
      <c r="J1144" s="121" t="str">
        <f>INDEX(TechList[Complexity],MATCH($A1144,TechList[Tech_'#],0),)</f>
        <v>High1</v>
      </c>
      <c r="K1144" s="118">
        <f>INDEX(CurbWt_selection,MATCH(G1144,CurbWts!$A$3:$A$21,0),)
*($B1144/100)
*$E1144</f>
        <v>1396.5266163093258</v>
      </c>
    </row>
    <row r="1145" spans="1:11" x14ac:dyDescent="0.25">
      <c r="A1145" s="123">
        <v>155</v>
      </c>
      <c r="B1145" s="120">
        <f>INDEX(TechList[Tech],MATCH(A1145,TechList[Tech_'#],0),)</f>
        <v>27.5</v>
      </c>
      <c r="C1145" s="121" t="str">
        <f t="shared" si="17"/>
        <v>155_19</v>
      </c>
      <c r="D1145" s="121" t="str">
        <f>INDEX(CWC_VehType!$C$2:$C$20,MATCH($G1145,CWC_VehType!$A$2:$A$20,0),)</f>
        <v>NT</v>
      </c>
      <c r="E1145" s="122">
        <f>INDEX(wr_DMCcurves_FRM!$C$21:$C$80,MATCH(DMC_WR[[#This Row],[Tech_'#]],wr_DMCcurves_FRM!$A$21:$A$80,0),)</f>
        <v>1.3098011849999998</v>
      </c>
      <c r="F1145" s="122">
        <f>INDEX(wr_DMCcurves_FRM!$D$21:$D$80,MATCH(DMC_WR[[#This Row],[Tech_'#]],wr_DMCcurves_FRM!$A$21:$A$80,0),)</f>
        <v>2.8584736509591822</v>
      </c>
      <c r="G1145" s="26">
        <v>19</v>
      </c>
      <c r="H1145" s="121">
        <v>16</v>
      </c>
      <c r="I1145" s="121">
        <f>INDEX(TechList[ST_Thru],MATCH($A1145,TechList[Tech_'#],0),)</f>
        <v>2024</v>
      </c>
      <c r="J1145" s="121" t="str">
        <f>INDEX(TechList[Complexity],MATCH($A1145,TechList[Tech_'#],0),)</f>
        <v>High1</v>
      </c>
      <c r="K1145" s="118">
        <f>INDEX(CurbWt_selection,MATCH(G1145,CurbWts!$A$3:$A$21,0),)
*($B1145/100)
*$E1145</f>
        <v>1448.7287429134813</v>
      </c>
    </row>
    <row r="1146" spans="1:11" x14ac:dyDescent="0.25">
      <c r="A1146" s="123">
        <v>156</v>
      </c>
      <c r="B1146" s="120">
        <f>INDEX(TechList[Tech],MATCH(A1146,TechList[Tech_'#],0),)</f>
        <v>28</v>
      </c>
      <c r="C1146" s="121" t="str">
        <f t="shared" si="17"/>
        <v>156_19</v>
      </c>
      <c r="D1146" s="121" t="str">
        <f>INDEX(CWC_VehType!$C$2:$C$20,MATCH($G1146,CWC_VehType!$A$2:$A$20,0),)</f>
        <v>NT</v>
      </c>
      <c r="E1146" s="122">
        <f>INDEX(wr_DMCcurves_FRM!$C$21:$C$80,MATCH(DMC_WR[[#This Row],[Tech_'#]],wr_DMCcurves_FRM!$A$21:$A$80,0),)</f>
        <v>1.3336157519999998</v>
      </c>
      <c r="F1146" s="122">
        <f>INDEX(wr_DMCcurves_FRM!$D$21:$D$80,MATCH(DMC_WR[[#This Row],[Tech_'#]],wr_DMCcurves_FRM!$A$21:$A$80,0),)</f>
        <v>2.9538134568684904</v>
      </c>
      <c r="G1146" s="26">
        <v>19</v>
      </c>
      <c r="H1146" s="121">
        <v>16</v>
      </c>
      <c r="I1146" s="121">
        <f>INDEX(TechList[ST_Thru],MATCH($A1146,TechList[Tech_'#],0),)</f>
        <v>2024</v>
      </c>
      <c r="J1146" s="121" t="str">
        <f>INDEX(TechList[Complexity],MATCH($A1146,TechList[Tech_'#],0),)</f>
        <v>High1</v>
      </c>
      <c r="K1146" s="118">
        <f>INDEX(CurbWt_selection,MATCH(G1146,CurbWts!$A$3:$A$21,0),)
*($B1146/100)
*$E1146</f>
        <v>1501.8887067030339</v>
      </c>
    </row>
    <row r="1147" spans="1:11" x14ac:dyDescent="0.25">
      <c r="A1147" s="123">
        <v>157</v>
      </c>
      <c r="B1147" s="120">
        <f>INDEX(TechList[Tech],MATCH(A1147,TechList[Tech_'#],0),)</f>
        <v>28.5</v>
      </c>
      <c r="C1147" s="121" t="str">
        <f t="shared" si="17"/>
        <v>157_19</v>
      </c>
      <c r="D1147" s="121" t="str">
        <f>INDEX(CWC_VehType!$C$2:$C$20,MATCH($G1147,CWC_VehType!$A$2:$A$20,0),)</f>
        <v>NT</v>
      </c>
      <c r="E1147" s="122">
        <f>INDEX(wr_DMCcurves_FRM!$C$21:$C$80,MATCH(DMC_WR[[#This Row],[Tech_'#]],wr_DMCcurves_FRM!$A$21:$A$80,0),)</f>
        <v>1.3574303189999997</v>
      </c>
      <c r="F1147" s="122">
        <f>INDEX(wr_DMCcurves_FRM!$D$21:$D$80,MATCH(DMC_WR[[#This Row],[Tech_'#]],wr_DMCcurves_FRM!$A$21:$A$80,0),)</f>
        <v>3.0491532627777977</v>
      </c>
      <c r="G1147" s="26">
        <v>19</v>
      </c>
      <c r="H1147" s="121">
        <v>16</v>
      </c>
      <c r="I1147" s="121">
        <f>INDEX(TechList[ST_Thru],MATCH($A1147,TechList[Tech_'#],0),)</f>
        <v>2024</v>
      </c>
      <c r="J1147" s="121" t="str">
        <f>INDEX(TechList[Complexity],MATCH($A1147,TechList[Tech_'#],0),)</f>
        <v>High1</v>
      </c>
      <c r="K1147" s="118">
        <f>INDEX(CurbWt_selection,MATCH(G1147,CurbWts!$A$3:$A$21,0),)
*($B1147/100)
*$E1147</f>
        <v>1556.0065076779833</v>
      </c>
    </row>
    <row r="1148" spans="1:11" x14ac:dyDescent="0.25">
      <c r="A1148" s="123">
        <v>158</v>
      </c>
      <c r="B1148" s="120">
        <f>INDEX(TechList[Tech],MATCH(A1148,TechList[Tech_'#],0),)</f>
        <v>29</v>
      </c>
      <c r="C1148" s="121" t="str">
        <f t="shared" si="17"/>
        <v>158_19</v>
      </c>
      <c r="D1148" s="121" t="str">
        <f>INDEX(CWC_VehType!$C$2:$C$20,MATCH($G1148,CWC_VehType!$A$2:$A$20,0),)</f>
        <v>NT</v>
      </c>
      <c r="E1148" s="122">
        <f>INDEX(wr_DMCcurves_FRM!$C$21:$C$80,MATCH(DMC_WR[[#This Row],[Tech_'#]],wr_DMCcurves_FRM!$A$21:$A$80,0),)</f>
        <v>1.3812448859999997</v>
      </c>
      <c r="F1148" s="122">
        <f>INDEX(wr_DMCcurves_FRM!$D$21:$D$80,MATCH(DMC_WR[[#This Row],[Tech_'#]],wr_DMCcurves_FRM!$A$21:$A$80,0),)</f>
        <v>3.1444930686871051</v>
      </c>
      <c r="G1148" s="26">
        <v>19</v>
      </c>
      <c r="H1148" s="121">
        <v>16</v>
      </c>
      <c r="I1148" s="121">
        <f>INDEX(TechList[ST_Thru],MATCH($A1148,TechList[Tech_'#],0),)</f>
        <v>2024</v>
      </c>
      <c r="J1148" s="121" t="str">
        <f>INDEX(TechList[Complexity],MATCH($A1148,TechList[Tech_'#],0),)</f>
        <v>High1</v>
      </c>
      <c r="K1148" s="118">
        <f>INDEX(CurbWt_selection,MATCH(G1148,CurbWts!$A$3:$A$21,0),)
*($B1148/100)
*$E1148</f>
        <v>1611.0821458383307</v>
      </c>
    </row>
    <row r="1149" spans="1:11" x14ac:dyDescent="0.25">
      <c r="A1149" s="123">
        <v>159</v>
      </c>
      <c r="B1149" s="120">
        <f>INDEX(TechList[Tech],MATCH(A1149,TechList[Tech_'#],0),)</f>
        <v>29.5</v>
      </c>
      <c r="C1149" s="121" t="str">
        <f t="shared" si="17"/>
        <v>159_19</v>
      </c>
      <c r="D1149" s="121" t="str">
        <f>INDEX(CWC_VehType!$C$2:$C$20,MATCH($G1149,CWC_VehType!$A$2:$A$20,0),)</f>
        <v>NT</v>
      </c>
      <c r="E1149" s="122">
        <f>INDEX(wr_DMCcurves_FRM!$C$21:$C$80,MATCH(DMC_WR[[#This Row],[Tech_'#]],wr_DMCcurves_FRM!$A$21:$A$80,0),)</f>
        <v>1.4050594529999998</v>
      </c>
      <c r="F1149" s="122">
        <f>INDEX(wr_DMCcurves_FRM!$D$21:$D$80,MATCH(DMC_WR[[#This Row],[Tech_'#]],wr_DMCcurves_FRM!$A$21:$A$80,0),)</f>
        <v>3.2398328745964124</v>
      </c>
      <c r="G1149" s="26">
        <v>19</v>
      </c>
      <c r="H1149" s="121">
        <v>16</v>
      </c>
      <c r="I1149" s="121">
        <f>INDEX(TechList[ST_Thru],MATCH($A1149,TechList[Tech_'#],0),)</f>
        <v>2024</v>
      </c>
      <c r="J1149" s="121" t="str">
        <f>INDEX(TechList[Complexity],MATCH($A1149,TechList[Tech_'#],0),)</f>
        <v>High1</v>
      </c>
      <c r="K1149" s="118">
        <f>INDEX(CurbWt_selection,MATCH(G1149,CurbWts!$A$3:$A$21,0),)
*($B1149/100)
*$E1149</f>
        <v>1667.1156211840755</v>
      </c>
    </row>
    <row r="1150" spans="1:11" x14ac:dyDescent="0.25">
      <c r="A1150" s="119">
        <v>160</v>
      </c>
      <c r="B1150" s="120">
        <f>INDEX(TechList[Tech],MATCH(A1150,TechList[Tech_'#],0),)</f>
        <v>30</v>
      </c>
      <c r="C1150" s="121" t="str">
        <f t="shared" si="17"/>
        <v>160_19</v>
      </c>
      <c r="D1150" s="121" t="str">
        <f>INDEX(CWC_VehType!$C$2:$C$20,MATCH($G1150,CWC_VehType!$A$2:$A$20,0),)</f>
        <v>NT</v>
      </c>
      <c r="E1150" s="122">
        <f>INDEX(wr_DMCcurves_FRM!$C$21:$C$80,MATCH(DMC_WR[[#This Row],[Tech_'#]],wr_DMCcurves_FRM!$A$21:$A$80,0),)</f>
        <v>1.4288740199999999</v>
      </c>
      <c r="F1150" s="122">
        <f>INDEX(wr_DMCcurves_FRM!$D$21:$D$80,MATCH(DMC_WR[[#This Row],[Tech_'#]],wr_DMCcurves_FRM!$A$21:$A$80,0),)</f>
        <v>3.3351726805057207</v>
      </c>
      <c r="G1150" s="26">
        <v>19</v>
      </c>
      <c r="H1150" s="121">
        <v>16</v>
      </c>
      <c r="I1150" s="121">
        <f>INDEX(TechList[ST_Thru],MATCH($A1150,TechList[Tech_'#],0),)</f>
        <v>2024</v>
      </c>
      <c r="J1150" s="121" t="str">
        <f>INDEX(TechList[Complexity],MATCH($A1150,TechList[Tech_'#],0),)</f>
        <v>High1</v>
      </c>
      <c r="K1150" s="118">
        <f>INDEX(CurbWt_selection,MATCH(G1150,CurbWts!$A$3:$A$21,0),)
*($B1150/100)
*$E1150</f>
        <v>1724.1069337152176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Y80"/>
  <sheetViews>
    <sheetView showGridLines="0" topLeftCell="I1" zoomScale="85" zoomScaleNormal="85" workbookViewId="0">
      <selection activeCell="C22" sqref="C22:D80"/>
    </sheetView>
  </sheetViews>
  <sheetFormatPr defaultRowHeight="14.25" x14ac:dyDescent="0.25"/>
  <cols>
    <col min="1" max="1" width="11.42578125" style="91" bestFit="1" customWidth="1"/>
    <col min="2" max="2" width="14.85546875" style="91" bestFit="1" customWidth="1"/>
    <col min="3" max="3" width="12.5703125" style="91" customWidth="1"/>
    <col min="4" max="4" width="15.140625" style="91" bestFit="1" customWidth="1"/>
    <col min="5" max="5" width="12.28515625" style="91" customWidth="1"/>
    <col min="6" max="16" width="10.85546875" style="91" bestFit="1" customWidth="1"/>
    <col min="17" max="17" width="10.85546875" style="91" customWidth="1"/>
    <col min="18" max="24" width="10.85546875" style="91" bestFit="1" customWidth="1"/>
    <col min="25" max="16384" width="9.140625" style="91"/>
  </cols>
  <sheetData>
    <row r="1" spans="1:25" x14ac:dyDescent="0.25">
      <c r="A1" s="91" t="str">
        <f>ChangeLog!A1</f>
        <v>Version</v>
      </c>
      <c r="B1" s="97">
        <f>ChangeLog!B1</f>
        <v>8405</v>
      </c>
    </row>
    <row r="2" spans="1:25" x14ac:dyDescent="0.25">
      <c r="A2" s="93" t="str">
        <f>Inputs!A11</f>
        <v>WR_curve</v>
      </c>
      <c r="B2" s="125" t="str">
        <f>WR_curve</f>
        <v>TAR2016</v>
      </c>
      <c r="M2" s="125" t="s">
        <v>629</v>
      </c>
      <c r="N2" s="23">
        <v>2.2046199999999998</v>
      </c>
    </row>
    <row r="3" spans="1:25" x14ac:dyDescent="0.25">
      <c r="A3" s="93" t="str">
        <f>Inputs!A14</f>
        <v>USD_Basis</v>
      </c>
      <c r="B3" s="125" t="str">
        <f>USD_Basis</f>
        <v>USD_2015</v>
      </c>
    </row>
    <row r="5" spans="1:25" x14ac:dyDescent="0.25">
      <c r="C5" s="126" t="s">
        <v>418</v>
      </c>
      <c r="D5" s="127"/>
      <c r="E5" s="127"/>
      <c r="F5" s="127"/>
      <c r="G5" s="127"/>
      <c r="H5" s="127"/>
      <c r="I5" s="127"/>
      <c r="K5" s="91" t="s">
        <v>613</v>
      </c>
      <c r="Q5" s="91" t="s">
        <v>631</v>
      </c>
    </row>
    <row r="6" spans="1:25" x14ac:dyDescent="0.25">
      <c r="C6" s="128"/>
      <c r="D6" s="129" t="s">
        <v>419</v>
      </c>
      <c r="E6" s="130">
        <v>0.04</v>
      </c>
      <c r="F6" s="130">
        <v>0.1</v>
      </c>
      <c r="G6" s="130">
        <v>0.15</v>
      </c>
      <c r="H6" s="130">
        <v>0.2</v>
      </c>
      <c r="I6" s="131" t="s">
        <v>420</v>
      </c>
      <c r="K6" s="164"/>
      <c r="L6" s="164"/>
      <c r="M6" s="289" t="s">
        <v>612</v>
      </c>
      <c r="N6" s="165" t="s">
        <v>610</v>
      </c>
      <c r="O6" s="165" t="s">
        <v>611</v>
      </c>
      <c r="Q6" s="164"/>
      <c r="R6" s="294" t="s">
        <v>683</v>
      </c>
      <c r="S6" s="262" t="s">
        <v>625</v>
      </c>
      <c r="T6" s="292" t="s">
        <v>682</v>
      </c>
      <c r="U6" s="291" t="s">
        <v>681</v>
      </c>
      <c r="V6" s="262" t="s">
        <v>640</v>
      </c>
      <c r="W6" s="262" t="s">
        <v>626</v>
      </c>
      <c r="X6" s="262" t="s">
        <v>627</v>
      </c>
      <c r="Y6" s="262" t="s">
        <v>628</v>
      </c>
    </row>
    <row r="7" spans="1:25" x14ac:dyDescent="0.25">
      <c r="C7" s="128" t="s">
        <v>421</v>
      </c>
      <c r="D7" s="132"/>
      <c r="E7" s="133">
        <v>2.09</v>
      </c>
      <c r="F7" s="133">
        <v>32.6</v>
      </c>
      <c r="G7" s="133">
        <v>110.02</v>
      </c>
      <c r="H7" s="133">
        <v>260.8</v>
      </c>
      <c r="I7" s="134">
        <v>0.18</v>
      </c>
      <c r="K7" s="164" t="s">
        <v>507</v>
      </c>
      <c r="L7" s="289" t="s">
        <v>608</v>
      </c>
      <c r="M7" s="248">
        <v>5</v>
      </c>
      <c r="N7" s="247">
        <f>110.74*USD_2011</f>
        <v>117.90785608502482</v>
      </c>
      <c r="O7" s="247">
        <f>-11.003*USD_2011</f>
        <v>-11.715189999128842</v>
      </c>
      <c r="Q7" s="260" t="s">
        <v>507</v>
      </c>
      <c r="S7" s="261">
        <v>1.9494</v>
      </c>
      <c r="T7" s="23"/>
      <c r="U7" s="23"/>
      <c r="V7" s="270"/>
      <c r="W7" s="270"/>
      <c r="X7" s="270"/>
      <c r="Y7" s="270">
        <v>3.54</v>
      </c>
    </row>
    <row r="8" spans="1:25" x14ac:dyDescent="0.25">
      <c r="C8" s="128" t="s">
        <v>422</v>
      </c>
      <c r="D8" s="135">
        <v>2.31</v>
      </c>
      <c r="E8" s="133">
        <v>14.29</v>
      </c>
      <c r="F8" s="133">
        <v>89.34</v>
      </c>
      <c r="G8" s="133">
        <v>201.02</v>
      </c>
      <c r="H8" s="133">
        <v>357.37</v>
      </c>
      <c r="I8" s="134">
        <v>0.34</v>
      </c>
      <c r="K8" s="164" t="s">
        <v>507</v>
      </c>
      <c r="L8" s="289" t="s">
        <v>609</v>
      </c>
      <c r="M8" s="248">
        <v>5</v>
      </c>
      <c r="N8" s="247">
        <f>32.606*USD_2011</f>
        <v>34.716485059674184</v>
      </c>
      <c r="O8" s="247">
        <f>-6.9827*USD_2011</f>
        <v>-7.43466847286349</v>
      </c>
      <c r="Q8" s="260" t="s">
        <v>684</v>
      </c>
      <c r="R8" s="295"/>
      <c r="S8" s="298">
        <v>3.4887999999999999</v>
      </c>
      <c r="T8" s="23"/>
      <c r="U8" s="23"/>
      <c r="V8" s="293"/>
      <c r="W8" s="293"/>
      <c r="X8" s="296"/>
      <c r="Y8" s="297">
        <v>8.3412000000000006</v>
      </c>
    </row>
    <row r="9" spans="1:25" x14ac:dyDescent="0.25">
      <c r="C9" s="128" t="s">
        <v>423</v>
      </c>
      <c r="D9" s="135">
        <v>2.17</v>
      </c>
      <c r="E9" s="133">
        <v>13.72</v>
      </c>
      <c r="F9" s="133">
        <v>85.73</v>
      </c>
      <c r="G9" s="133">
        <v>192.9</v>
      </c>
      <c r="H9" s="133">
        <v>342.93</v>
      </c>
      <c r="I9" s="134">
        <v>0.32</v>
      </c>
      <c r="K9" s="164" t="s">
        <v>506</v>
      </c>
      <c r="L9" s="289" t="s">
        <v>608</v>
      </c>
      <c r="M9" s="248">
        <v>3.52</v>
      </c>
      <c r="N9" s="247">
        <f>219.73*USD_2013</f>
        <v>226.07036132182242</v>
      </c>
      <c r="O9" s="247">
        <f>-9.8*USD_2013</f>
        <v>-10.082781326873254</v>
      </c>
      <c r="Q9" s="164" t="s">
        <v>685</v>
      </c>
      <c r="S9" s="23"/>
      <c r="Y9" s="23"/>
    </row>
    <row r="10" spans="1:25" x14ac:dyDescent="0.25">
      <c r="C10" s="128" t="s">
        <v>424</v>
      </c>
      <c r="D10" s="135">
        <v>6.49</v>
      </c>
      <c r="E10" s="133">
        <v>41.54</v>
      </c>
      <c r="F10" s="133">
        <v>259.60000000000002</v>
      </c>
      <c r="G10" s="133">
        <v>584.1</v>
      </c>
      <c r="H10" s="133">
        <v>1038.4000000000001</v>
      </c>
      <c r="I10" s="134">
        <v>0.97</v>
      </c>
      <c r="K10" s="164" t="s">
        <v>506</v>
      </c>
      <c r="L10" s="289" t="s">
        <v>609</v>
      </c>
      <c r="M10" s="248">
        <v>3.52</v>
      </c>
      <c r="N10" s="247">
        <f>36.682*USD_2013</f>
        <v>37.740467819629053</v>
      </c>
      <c r="O10" s="247">
        <f>-3.3575*USD_2013</f>
        <v>-3.454381459691525</v>
      </c>
    </row>
    <row r="11" spans="1:25" x14ac:dyDescent="0.25">
      <c r="C11" s="128" t="s">
        <v>425</v>
      </c>
      <c r="D11" s="135">
        <v>3.6219999999999999</v>
      </c>
      <c r="E11" s="133">
        <v>23.18</v>
      </c>
      <c r="F11" s="133">
        <v>144.88</v>
      </c>
      <c r="G11" s="133">
        <v>325.98</v>
      </c>
      <c r="H11" s="133">
        <v>579.52</v>
      </c>
      <c r="I11" s="134">
        <v>0.54</v>
      </c>
    </row>
    <row r="12" spans="1:25" x14ac:dyDescent="0.25">
      <c r="C12" s="128" t="s">
        <v>426</v>
      </c>
      <c r="D12" s="135">
        <v>4.33</v>
      </c>
      <c r="E12" s="133">
        <v>27.71</v>
      </c>
      <c r="F12" s="133">
        <v>173.2</v>
      </c>
      <c r="G12" s="133">
        <v>389.7</v>
      </c>
      <c r="H12" s="133">
        <v>692.8</v>
      </c>
      <c r="I12" s="134">
        <v>0.65</v>
      </c>
    </row>
    <row r="13" spans="1:25" x14ac:dyDescent="0.25">
      <c r="C13" s="136" t="s">
        <v>430</v>
      </c>
      <c r="D13" s="137" t="e">
        <f>IF(WR_curve="2017-2025FRM",wr_DMCcurve_TAR!$D$12,IF(WR_curve="C1",wr_DMCcurve_TAR!$D$9,IF(WR_curve="C2",wr_DMCcurve_TAR!$D$8,IF(WR_curve="C3",wr_DMCcurve_TAR!$D$11,IF(WR_curve="C5",wr_DMCcurve_TAR!$D$10,"error")))))*USD_2009</f>
        <v>#VALUE!</v>
      </c>
      <c r="E13" s="136" t="s">
        <v>502</v>
      </c>
      <c r="F13" s="87">
        <f>19.635*USD_2011</f>
        <v>20.905912535935187</v>
      </c>
      <c r="G13" s="136" t="s">
        <v>503</v>
      </c>
      <c r="H13" s="87">
        <f>18.53318182*USD_2013</f>
        <v>19.067961181861516</v>
      </c>
    </row>
    <row r="14" spans="1:25" x14ac:dyDescent="0.25">
      <c r="C14" s="136" t="s">
        <v>499</v>
      </c>
      <c r="D14" s="26">
        <v>0</v>
      </c>
      <c r="E14" s="136" t="s">
        <v>501</v>
      </c>
      <c r="F14" s="87">
        <f>-3.7004*USD_2011</f>
        <v>-3.9399153933269448</v>
      </c>
      <c r="G14" s="136" t="s">
        <v>504</v>
      </c>
      <c r="H14" s="87">
        <f>-2.31832*USD_2013</f>
        <v>-2.3852156740527346</v>
      </c>
    </row>
    <row r="19" spans="1:23" x14ac:dyDescent="0.25">
      <c r="C19" s="138" t="str">
        <f>IF(OR(WR_curve="V&amp;S",WR_curve="FEVstudy"),"NT","All Vehicles")</f>
        <v>All Vehicles</v>
      </c>
      <c r="D19" s="138" t="str">
        <f>IF(OR(WR_curve="V&amp;S",WR_curve="FEVstudy"),"T","Silverado")</f>
        <v>Silverado</v>
      </c>
      <c r="E19" s="138" t="str">
        <f>IF(OR(WR_curve="V&amp;S",WR_curve="FEVstudy"),"NT","All Vehicles")</f>
        <v>All Vehicles</v>
      </c>
      <c r="F19" s="138" t="str">
        <f>IF(OR(WR_curve="V&amp;S",WR_curve="FEVstudy"),"T","Silverado")</f>
        <v>Silverado</v>
      </c>
    </row>
    <row r="20" spans="1:23" s="140" customFormat="1" ht="31.5" customHeight="1" x14ac:dyDescent="0.25">
      <c r="A20" s="139" t="str">
        <f>TechList[[#Headers],[Tech_'#]]</f>
        <v>Tech_#</v>
      </c>
      <c r="B20" s="139" t="str">
        <f>TechList[[#Headers],[Tech]]</f>
        <v>Tech</v>
      </c>
      <c r="C20" s="139" t="s">
        <v>431</v>
      </c>
      <c r="D20" s="139" t="s">
        <v>431</v>
      </c>
      <c r="E20" s="143">
        <v>3000</v>
      </c>
      <c r="F20" s="143">
        <v>6000</v>
      </c>
      <c r="G20" s="91"/>
      <c r="H20" s="91"/>
      <c r="I20" s="91"/>
      <c r="J20" s="91"/>
      <c r="K20" s="91"/>
      <c r="L20" s="91"/>
      <c r="M20" s="91"/>
      <c r="N20" s="91"/>
      <c r="O20" s="91"/>
      <c r="P20" s="91"/>
      <c r="Q20" s="91"/>
      <c r="R20" s="91"/>
      <c r="S20" s="91"/>
      <c r="T20" s="91"/>
      <c r="U20" s="91"/>
      <c r="V20" s="91"/>
      <c r="W20" s="91"/>
    </row>
    <row r="21" spans="1:23" x14ac:dyDescent="0.25">
      <c r="A21" s="290">
        <v>101</v>
      </c>
      <c r="B21" s="141">
        <f>INDEX(TechList[Tech],MATCH(A21,TechList[Tech_'#],0),)</f>
        <v>0.5</v>
      </c>
      <c r="C21" s="142">
        <f t="shared" ref="C21:C52" si="0">IF(WR_curve="TAR2016",
($S$7*LN($B21/100)+$Y$7)*USD_2013/lb_kg,
IF(WR_curve="FEVstudy",
IF($B21&lt;=$M$7,$N$7*$B21/100+$O$7,$N$8*$B21/100+$O$8)/lb_kg,
IF(OR(WR_curve="V",WR_curve="V&amp;S"),(F$13*$B21/100+F$14)/lb_kg,
IF(WR_curve="S",(H$13*$B21/100+H$14)/lb_kg,
D$13*$B21/100+D$14))))
*WR_sensfactor</f>
        <v>-3.1680855677019819</v>
      </c>
      <c r="D21" s="142">
        <f t="shared" ref="D21:D52" si="1">IF(WR_curve="TAR2016",
($S$8*LN($B21/100)+$Y$8)*USD_2013/lb_kg,
IF(WR_curve="FEVstudy",
IF($B21&lt;=$M$9,$N$9*$B21/100+$O$9,$N$10*$B21/100+$O$10)/lb_kg,
(H$13*$B21/100+H$14)))
*WR_sensfactor</f>
        <v>-4.7338156863721217</v>
      </c>
      <c r="E21" s="246">
        <f>E$20*($B21/100)*C21</f>
        <v>-47.521283515529731</v>
      </c>
      <c r="F21" s="246">
        <f>F$20*($B21/100)*D21</f>
        <v>-142.01447059116364</v>
      </c>
    </row>
    <row r="22" spans="1:23" x14ac:dyDescent="0.25">
      <c r="A22" s="290">
        <v>102</v>
      </c>
      <c r="B22" s="141">
        <f>INDEX(TechList[Tech],MATCH(A22,TechList[Tech_'#],0),)</f>
        <v>1</v>
      </c>
      <c r="C22" s="142">
        <f t="shared" si="0"/>
        <v>-2.5374957518378509</v>
      </c>
      <c r="D22" s="142">
        <f t="shared" si="1"/>
        <v>-3.6052624137822069</v>
      </c>
      <c r="E22" s="246">
        <f t="shared" ref="E22:F80" si="2">E$20*($B22/100)*C22</f>
        <v>-76.124872555135525</v>
      </c>
      <c r="F22" s="246">
        <f t="shared" si="2"/>
        <v>-216.31574482693242</v>
      </c>
    </row>
    <row r="23" spans="1:23" x14ac:dyDescent="0.25">
      <c r="A23" s="290">
        <v>103</v>
      </c>
      <c r="B23" s="141">
        <f>INDEX(TechList[Tech],MATCH(A23,TechList[Tech_'#],0),)</f>
        <v>1.5</v>
      </c>
      <c r="C23" s="142">
        <f t="shared" si="0"/>
        <v>-2.1686243562206755</v>
      </c>
      <c r="D23" s="142">
        <f t="shared" si="1"/>
        <v>-2.9451010692509656</v>
      </c>
      <c r="E23" s="246">
        <f t="shared" si="2"/>
        <v>-97.588096029930398</v>
      </c>
      <c r="F23" s="246">
        <f t="shared" si="2"/>
        <v>-265.05909623258691</v>
      </c>
    </row>
    <row r="24" spans="1:23" x14ac:dyDescent="0.25">
      <c r="A24" s="290">
        <v>104</v>
      </c>
      <c r="B24" s="141">
        <f>INDEX(TechList[Tech],MATCH(A24,TechList[Tech_'#],0),)</f>
        <v>2</v>
      </c>
      <c r="C24" s="142">
        <f t="shared" si="0"/>
        <v>-1.9069059359737197</v>
      </c>
      <c r="D24" s="142">
        <f t="shared" si="1"/>
        <v>-2.4767091411922912</v>
      </c>
      <c r="E24" s="246">
        <f t="shared" si="2"/>
        <v>-114.41435615842319</v>
      </c>
      <c r="F24" s="246">
        <f t="shared" si="2"/>
        <v>-297.20509694307498</v>
      </c>
    </row>
    <row r="25" spans="1:23" x14ac:dyDescent="0.25">
      <c r="A25" s="290">
        <v>105</v>
      </c>
      <c r="B25" s="141">
        <f>INDEX(TechList[Tech],MATCH(A25,TechList[Tech_'#],0),)</f>
        <v>2.5</v>
      </c>
      <c r="C25" s="142">
        <f t="shared" si="0"/>
        <v>-1.7039013578972073</v>
      </c>
      <c r="D25" s="142">
        <f t="shared" si="1"/>
        <v>-2.1133961361685221</v>
      </c>
      <c r="E25" s="246">
        <f t="shared" si="2"/>
        <v>-127.79260184229055</v>
      </c>
      <c r="F25" s="246">
        <f t="shared" si="2"/>
        <v>-317.00942042527834</v>
      </c>
    </row>
    <row r="26" spans="1:23" x14ac:dyDescent="0.25">
      <c r="A26" s="290">
        <v>106</v>
      </c>
      <c r="B26" s="141">
        <f>INDEX(TechList[Tech],MATCH(A26,TechList[Tech_'#],0),)</f>
        <v>3</v>
      </c>
      <c r="C26" s="142">
        <f t="shared" si="0"/>
        <v>-1.5380345403565443</v>
      </c>
      <c r="D26" s="142">
        <f t="shared" si="1"/>
        <v>-1.8165477966610502</v>
      </c>
      <c r="E26" s="246">
        <f t="shared" si="2"/>
        <v>-138.423108632089</v>
      </c>
      <c r="F26" s="246">
        <f t="shared" si="2"/>
        <v>-326.97860339898904</v>
      </c>
    </row>
    <row r="27" spans="1:23" x14ac:dyDescent="0.25">
      <c r="A27" s="290">
        <v>107</v>
      </c>
      <c r="B27" s="141">
        <f>INDEX(TechList[Tech],MATCH(A27,TechList[Tech_'#],0),)</f>
        <v>3.5</v>
      </c>
      <c r="C27" s="142">
        <f t="shared" si="0"/>
        <v>-1.3977961443364151</v>
      </c>
      <c r="D27" s="142">
        <f t="shared" si="1"/>
        <v>-1.5655661017626066</v>
      </c>
      <c r="E27" s="246">
        <f t="shared" si="2"/>
        <v>-146.7685951553236</v>
      </c>
      <c r="F27" s="246">
        <f t="shared" si="2"/>
        <v>-328.76888137014743</v>
      </c>
    </row>
    <row r="28" spans="1:23" x14ac:dyDescent="0.25">
      <c r="A28" s="290">
        <v>108</v>
      </c>
      <c r="B28" s="141">
        <f>INDEX(TechList[Tech],MATCH(A28,TechList[Tech_'#],0),)</f>
        <v>4</v>
      </c>
      <c r="C28" s="142">
        <f t="shared" si="0"/>
        <v>-1.2763161201095885</v>
      </c>
      <c r="D28" s="142">
        <f t="shared" si="1"/>
        <v>-1.3481558686023765</v>
      </c>
      <c r="E28" s="246">
        <f t="shared" si="2"/>
        <v>-153.15793441315063</v>
      </c>
      <c r="F28" s="246">
        <f t="shared" si="2"/>
        <v>-323.55740846457036</v>
      </c>
    </row>
    <row r="29" spans="1:23" x14ac:dyDescent="0.25">
      <c r="A29" s="290">
        <v>109</v>
      </c>
      <c r="B29" s="141">
        <f>INDEX(TechList[Tech],MATCH(A29,TechList[Tech_'#],0),)</f>
        <v>4.5</v>
      </c>
      <c r="C29" s="142">
        <f t="shared" si="0"/>
        <v>-1.1691631447393687</v>
      </c>
      <c r="D29" s="142">
        <f t="shared" si="1"/>
        <v>-1.1563864521298084</v>
      </c>
      <c r="E29" s="246">
        <f t="shared" si="2"/>
        <v>-157.83702453981476</v>
      </c>
      <c r="F29" s="246">
        <f t="shared" si="2"/>
        <v>-312.22434207504824</v>
      </c>
    </row>
    <row r="30" spans="1:23" x14ac:dyDescent="0.25">
      <c r="A30" s="290">
        <v>110</v>
      </c>
      <c r="B30" s="141">
        <f>INDEX(TechList[Tech],MATCH(A30,TechList[Tech_'#],0),)</f>
        <v>5</v>
      </c>
      <c r="C30" s="142">
        <f t="shared" si="0"/>
        <v>-1.0733115420330761</v>
      </c>
      <c r="D30" s="142">
        <f t="shared" si="1"/>
        <v>-0.9848428635786064</v>
      </c>
      <c r="E30" s="246">
        <f t="shared" si="2"/>
        <v>-160.99673130496143</v>
      </c>
      <c r="F30" s="246">
        <f t="shared" si="2"/>
        <v>-295.45285907358192</v>
      </c>
    </row>
    <row r="31" spans="1:23" x14ac:dyDescent="0.25">
      <c r="A31" s="290">
        <v>111</v>
      </c>
      <c r="B31" s="141">
        <f>INDEX(TechList[Tech],MATCH(A31,TechList[Tech_'#],0),)</f>
        <v>5.5</v>
      </c>
      <c r="C31" s="142">
        <f t="shared" si="0"/>
        <v>-0.9866032203109355</v>
      </c>
      <c r="D31" s="142">
        <f t="shared" si="1"/>
        <v>-0.82966281185797275</v>
      </c>
      <c r="E31" s="246">
        <f t="shared" si="2"/>
        <v>-162.78953135130436</v>
      </c>
      <c r="F31" s="246">
        <f t="shared" si="2"/>
        <v>-273.78872791313103</v>
      </c>
    </row>
    <row r="32" spans="1:23" x14ac:dyDescent="0.25">
      <c r="A32" s="290">
        <v>112</v>
      </c>
      <c r="B32" s="141">
        <f>INDEX(TechList[Tech],MATCH(A32,TechList[Tech_'#],0),)</f>
        <v>6</v>
      </c>
      <c r="C32" s="142">
        <f t="shared" si="0"/>
        <v>-0.9074447244924132</v>
      </c>
      <c r="D32" s="142">
        <f t="shared" si="1"/>
        <v>-0.68799452407113548</v>
      </c>
      <c r="E32" s="246">
        <f t="shared" si="2"/>
        <v>-163.34005040863437</v>
      </c>
      <c r="F32" s="246">
        <f t="shared" si="2"/>
        <v>-247.67802866560876</v>
      </c>
    </row>
    <row r="33" spans="1:6" x14ac:dyDescent="0.25">
      <c r="A33" s="290">
        <v>113</v>
      </c>
      <c r="B33" s="141">
        <f>INDEX(TechList[Tech],MATCH(A33,TechList[Tech_'#],0),)</f>
        <v>6.5</v>
      </c>
      <c r="C33" s="142">
        <f t="shared" si="0"/>
        <v>-0.83462596722307336</v>
      </c>
      <c r="D33" s="142">
        <f t="shared" si="1"/>
        <v>-0.55767233244228898</v>
      </c>
      <c r="E33" s="246">
        <f t="shared" si="2"/>
        <v>-162.7520636084993</v>
      </c>
      <c r="F33" s="246">
        <f t="shared" si="2"/>
        <v>-217.4922096524927</v>
      </c>
    </row>
    <row r="34" spans="1:6" x14ac:dyDescent="0.25">
      <c r="A34" s="290">
        <v>114</v>
      </c>
      <c r="B34" s="141">
        <f>INDEX(TechList[Tech],MATCH(A34,TechList[Tech_'#],0),)</f>
        <v>7</v>
      </c>
      <c r="C34" s="142">
        <f t="shared" si="0"/>
        <v>-0.76720632847228387</v>
      </c>
      <c r="D34" s="142">
        <f t="shared" si="1"/>
        <v>-0.43701282917269157</v>
      </c>
      <c r="E34" s="246">
        <f t="shared" si="2"/>
        <v>-161.11332897917964</v>
      </c>
      <c r="F34" s="246">
        <f t="shared" si="2"/>
        <v>-183.54538825253047</v>
      </c>
    </row>
    <row r="35" spans="1:6" x14ac:dyDescent="0.25">
      <c r="A35" s="290">
        <v>115</v>
      </c>
      <c r="B35" s="141">
        <f>INDEX(TechList[Tech],MATCH(A35,TechList[Tech_'#],0),)</f>
        <v>7.5</v>
      </c>
      <c r="C35" s="142">
        <f t="shared" si="0"/>
        <v>-0.70444014641590058</v>
      </c>
      <c r="D35" s="142">
        <f t="shared" si="1"/>
        <v>-0.32468151904736547</v>
      </c>
      <c r="E35" s="246">
        <f t="shared" si="2"/>
        <v>-158.49903294357762</v>
      </c>
      <c r="F35" s="246">
        <f t="shared" si="2"/>
        <v>-146.10668357131448</v>
      </c>
    </row>
    <row r="36" spans="1:6" x14ac:dyDescent="0.25">
      <c r="A36" s="290">
        <v>116</v>
      </c>
      <c r="B36" s="141">
        <f>INDEX(TechList[Tech],MATCH(A36,TechList[Tech_'#],0),)</f>
        <v>8</v>
      </c>
      <c r="C36" s="142">
        <f t="shared" si="0"/>
        <v>-0.64572630424545763</v>
      </c>
      <c r="D36" s="142">
        <f t="shared" si="1"/>
        <v>-0.2196025960124616</v>
      </c>
      <c r="E36" s="246">
        <f t="shared" si="2"/>
        <v>-154.97431301890984</v>
      </c>
      <c r="F36" s="246">
        <f t="shared" si="2"/>
        <v>-105.40924608598156</v>
      </c>
    </row>
    <row r="37" spans="1:6" x14ac:dyDescent="0.25">
      <c r="A37" s="290">
        <v>117</v>
      </c>
      <c r="B37" s="141">
        <f>INDEX(TechList[Tech],MATCH(A37,TechList[Tech_'#],0),)</f>
        <v>8.5</v>
      </c>
      <c r="C37" s="142">
        <f t="shared" si="0"/>
        <v>-0.59057312728645217</v>
      </c>
      <c r="D37" s="142">
        <f t="shared" si="1"/>
        <v>-0.12089612028937842</v>
      </c>
      <c r="E37" s="246">
        <f t="shared" si="2"/>
        <v>-150.59614745804532</v>
      </c>
      <c r="F37" s="246">
        <f t="shared" si="2"/>
        <v>-61.657021347583004</v>
      </c>
    </row>
    <row r="38" spans="1:6" x14ac:dyDescent="0.25">
      <c r="A38" s="290">
        <v>118</v>
      </c>
      <c r="B38" s="141">
        <f>INDEX(TechList[Tech],MATCH(A38,TechList[Tech_'#],0),)</f>
        <v>9</v>
      </c>
      <c r="C38" s="142">
        <f t="shared" si="0"/>
        <v>-0.53857332887523779</v>
      </c>
      <c r="D38" s="142">
        <f t="shared" si="1"/>
        <v>-2.7833179539894393E-2</v>
      </c>
      <c r="E38" s="246">
        <f t="shared" si="2"/>
        <v>-145.41479879631422</v>
      </c>
      <c r="F38" s="246">
        <f t="shared" si="2"/>
        <v>-15.029916951542972</v>
      </c>
    </row>
    <row r="39" spans="1:6" x14ac:dyDescent="0.25">
      <c r="A39" s="290">
        <v>119</v>
      </c>
      <c r="B39" s="141">
        <f>INDEX(TechList[Tech],MATCH(A39,TechList[Tech_'#],0),)</f>
        <v>9.5</v>
      </c>
      <c r="C39" s="142">
        <f t="shared" si="0"/>
        <v>-0.48938573919541478</v>
      </c>
      <c r="D39" s="142">
        <f t="shared" si="1"/>
        <v>6.0196810649377194E-2</v>
      </c>
      <c r="E39" s="246">
        <f t="shared" si="2"/>
        <v>-139.47493567069321</v>
      </c>
      <c r="F39" s="246">
        <f t="shared" si="2"/>
        <v>34.312182070144999</v>
      </c>
    </row>
    <row r="40" spans="1:6" x14ac:dyDescent="0.25">
      <c r="A40" s="290">
        <v>120</v>
      </c>
      <c r="B40" s="141">
        <f>INDEX(TechList[Tech],MATCH(A40,TechList[Tech_'#],0),)</f>
        <v>10</v>
      </c>
      <c r="C40" s="142">
        <f t="shared" si="0"/>
        <v>-0.44272172616894478</v>
      </c>
      <c r="D40" s="142">
        <f t="shared" si="1"/>
        <v>0.14371040901130835</v>
      </c>
      <c r="E40" s="246">
        <f t="shared" si="2"/>
        <v>-132.81651785068343</v>
      </c>
      <c r="F40" s="246">
        <f t="shared" si="2"/>
        <v>86.226245406785011</v>
      </c>
    </row>
    <row r="41" spans="1:6" x14ac:dyDescent="0.25">
      <c r="A41" s="290">
        <v>121</v>
      </c>
      <c r="B41" s="141">
        <f>INDEX(TechList[Tech],MATCH(A41,TechList[Tech_'#],0),)</f>
        <v>10.5</v>
      </c>
      <c r="C41" s="142">
        <f t="shared" si="0"/>
        <v>-0.39833493285510846</v>
      </c>
      <c r="D41" s="142">
        <f t="shared" si="1"/>
        <v>0.22314851535854988</v>
      </c>
      <c r="E41" s="246">
        <f t="shared" si="2"/>
        <v>-125.47550384935917</v>
      </c>
      <c r="F41" s="246">
        <f t="shared" si="2"/>
        <v>140.58356467588644</v>
      </c>
    </row>
    <row r="42" spans="1:6" x14ac:dyDescent="0.25">
      <c r="A42" s="290">
        <v>122</v>
      </c>
      <c r="B42" s="141">
        <f>INDEX(TechList[Tech],MATCH(A42,TechList[Tech_'#],0),)</f>
        <v>11</v>
      </c>
      <c r="C42" s="142">
        <f t="shared" si="0"/>
        <v>-0.35601340444680424</v>
      </c>
      <c r="D42" s="142">
        <f t="shared" si="1"/>
        <v>0.29889046073194248</v>
      </c>
      <c r="E42" s="246">
        <f t="shared" si="2"/>
        <v>-117.4844234674454</v>
      </c>
      <c r="F42" s="246">
        <f t="shared" si="2"/>
        <v>197.26770408308204</v>
      </c>
    </row>
    <row r="43" spans="1:6" x14ac:dyDescent="0.25">
      <c r="A43" s="290">
        <v>123</v>
      </c>
      <c r="B43" s="141">
        <f>INDEX(TechList[Tech],MATCH(A43,TechList[Tech_'#],0),)</f>
        <v>11.5</v>
      </c>
      <c r="C43" s="142">
        <f t="shared" si="0"/>
        <v>-0.31557346678200132</v>
      </c>
      <c r="D43" s="142">
        <f t="shared" si="1"/>
        <v>0.3712649628992577</v>
      </c>
      <c r="E43" s="246">
        <f t="shared" si="2"/>
        <v>-108.87284603979046</v>
      </c>
      <c r="F43" s="246">
        <f t="shared" si="2"/>
        <v>256.1728244004878</v>
      </c>
    </row>
    <row r="44" spans="1:6" x14ac:dyDescent="0.25">
      <c r="A44" s="290">
        <v>124</v>
      </c>
      <c r="B44" s="141">
        <f>INDEX(TechList[Tech],MATCH(A44,TechList[Tech_'#],0),)</f>
        <v>12</v>
      </c>
      <c r="C44" s="142">
        <f t="shared" si="0"/>
        <v>-0.27685490862828188</v>
      </c>
      <c r="D44" s="142">
        <f t="shared" si="1"/>
        <v>0.44055874851878024</v>
      </c>
      <c r="E44" s="246">
        <f t="shared" si="2"/>
        <v>-99.667767106181472</v>
      </c>
      <c r="F44" s="246">
        <f t="shared" si="2"/>
        <v>317.20229893352177</v>
      </c>
    </row>
    <row r="45" spans="1:6" x14ac:dyDescent="0.25">
      <c r="A45" s="290">
        <v>125</v>
      </c>
      <c r="B45" s="141">
        <f>INDEX(TechList[Tech],MATCH(A45,TechList[Tech_'#],0),)</f>
        <v>12.5</v>
      </c>
      <c r="C45" s="142">
        <f t="shared" si="0"/>
        <v>-0.23971714809243228</v>
      </c>
      <c r="D45" s="142">
        <f t="shared" si="1"/>
        <v>0.50702341403507789</v>
      </c>
      <c r="E45" s="246">
        <f t="shared" si="2"/>
        <v>-89.893930534662104</v>
      </c>
      <c r="F45" s="246">
        <f t="shared" si="2"/>
        <v>380.26756052630844</v>
      </c>
    </row>
    <row r="46" spans="1:6" x14ac:dyDescent="0.25">
      <c r="A46" s="290">
        <v>126</v>
      </c>
      <c r="B46" s="141">
        <f>INDEX(TechList[Tech],MATCH(A46,TechList[Tech_'#],0),)</f>
        <v>13</v>
      </c>
      <c r="C46" s="142">
        <f t="shared" si="0"/>
        <v>-0.20403615135894196</v>
      </c>
      <c r="D46" s="142">
        <f t="shared" si="1"/>
        <v>0.57088094014762625</v>
      </c>
      <c r="E46" s="246">
        <f t="shared" si="2"/>
        <v>-79.574099029987366</v>
      </c>
      <c r="F46" s="246">
        <f t="shared" si="2"/>
        <v>445.28713331514848</v>
      </c>
    </row>
    <row r="47" spans="1:6" x14ac:dyDescent="0.25">
      <c r="A47" s="290">
        <v>127</v>
      </c>
      <c r="B47" s="141">
        <f>INDEX(TechList[Tech],MATCH(A47,TechList[Tech_'#],0),)</f>
        <v>13.5</v>
      </c>
      <c r="C47" s="142">
        <f t="shared" si="0"/>
        <v>-0.16970193325806174</v>
      </c>
      <c r="D47" s="142">
        <f t="shared" si="1"/>
        <v>0.63232816499134792</v>
      </c>
      <c r="E47" s="246">
        <f t="shared" si="2"/>
        <v>-68.729282969514998</v>
      </c>
      <c r="F47" s="246">
        <f t="shared" si="2"/>
        <v>512.18581364299177</v>
      </c>
    </row>
    <row r="48" spans="1:6" x14ac:dyDescent="0.25">
      <c r="A48" s="290">
        <v>128</v>
      </c>
      <c r="B48" s="141">
        <f>INDEX(TechList[Tech],MATCH(A48,TechList[Tech_'#],0),)</f>
        <v>14</v>
      </c>
      <c r="C48" s="142">
        <f t="shared" si="0"/>
        <v>-0.13661651260815283</v>
      </c>
      <c r="D48" s="142">
        <f t="shared" si="1"/>
        <v>0.69154044341722376</v>
      </c>
      <c r="E48" s="246">
        <f t="shared" si="2"/>
        <v>-57.378935295424199</v>
      </c>
      <c r="F48" s="246">
        <f t="shared" si="2"/>
        <v>580.89397247046804</v>
      </c>
    </row>
    <row r="49" spans="1:6" x14ac:dyDescent="0.25">
      <c r="A49" s="290">
        <v>129</v>
      </c>
      <c r="B49" s="141">
        <f>INDEX(TechList[Tech],MATCH(A49,TechList[Tech_'#],0),)</f>
        <v>14.5</v>
      </c>
      <c r="C49" s="142">
        <f t="shared" si="0"/>
        <v>-0.1046922265130376</v>
      </c>
      <c r="D49" s="142">
        <f t="shared" si="1"/>
        <v>0.74867466385871251</v>
      </c>
      <c r="E49" s="246">
        <f t="shared" si="2"/>
        <v>-45.54111853317135</v>
      </c>
      <c r="F49" s="246">
        <f t="shared" si="2"/>
        <v>651.3469575570798</v>
      </c>
    </row>
    <row r="50" spans="1:6" x14ac:dyDescent="0.25">
      <c r="A50" s="290">
        <v>130</v>
      </c>
      <c r="B50" s="141">
        <f>INDEX(TechList[Tech],MATCH(A50,TechList[Tech_'#],0),)</f>
        <v>15</v>
      </c>
      <c r="C50" s="142">
        <f t="shared" si="0"/>
        <v>-7.3850330551769372E-2</v>
      </c>
      <c r="D50" s="142">
        <f t="shared" si="1"/>
        <v>0.80387175354254969</v>
      </c>
      <c r="E50" s="246">
        <f t="shared" si="2"/>
        <v>-33.232648748296221</v>
      </c>
      <c r="F50" s="246">
        <f t="shared" si="2"/>
        <v>723.48457818829468</v>
      </c>
    </row>
    <row r="51" spans="1:6" x14ac:dyDescent="0.25">
      <c r="A51" s="290">
        <v>131</v>
      </c>
      <c r="B51" s="141">
        <f>INDEX(TechList[Tech],MATCH(A51,TechList[Tech_'#],0),)</f>
        <v>15.5</v>
      </c>
      <c r="C51" s="142">
        <f t="shared" si="0"/>
        <v>-4.4019828580364323E-2</v>
      </c>
      <c r="D51" s="142">
        <f t="shared" si="1"/>
        <v>0.85725877276786921</v>
      </c>
      <c r="E51" s="246">
        <f t="shared" si="2"/>
        <v>-20.469220289869408</v>
      </c>
      <c r="F51" s="246">
        <f t="shared" si="2"/>
        <v>797.25065867411843</v>
      </c>
    </row>
    <row r="52" spans="1:6" x14ac:dyDescent="0.25">
      <c r="A52" s="290">
        <v>132</v>
      </c>
      <c r="B52" s="141">
        <f>INDEX(TechList[Tech],MATCH(A52,TechList[Tech_'#],0),)</f>
        <v>16</v>
      </c>
      <c r="C52" s="142">
        <f t="shared" si="0"/>
        <v>-1.5136488381326222E-2</v>
      </c>
      <c r="D52" s="142">
        <f t="shared" si="1"/>
        <v>0.9089506765774541</v>
      </c>
      <c r="E52" s="246">
        <f t="shared" si="2"/>
        <v>-7.2655144230365867</v>
      </c>
      <c r="F52" s="246">
        <f t="shared" si="2"/>
        <v>872.59264951435591</v>
      </c>
    </row>
    <row r="53" spans="1:6" x14ac:dyDescent="0.25">
      <c r="A53" s="290">
        <v>133</v>
      </c>
      <c r="B53" s="141">
        <f>INDEX(TechList[Tech],MATCH(A53,TechList[Tech_'#],0),)</f>
        <v>16.5</v>
      </c>
      <c r="C53" s="142">
        <f t="shared" ref="C53:C80" si="3">IF(WR_curve="TAR2016",
($S$7*LN($B53/100)+$Y$7)*USD_2013/lb_kg,
IF(WR_curve="FEVstudy",
IF($B53&lt;=$M$7,$N$7*$B53/100+$O$7,$N$8*$B53/100+$O$8)/lb_kg,
IF(OR(WR_curve="V",WR_curve="V&amp;S"),(F$13*$B53/100+F$14)/lb_kg,
IF(WR_curve="S",(H$13*$B53/100+H$14)/lb_kg,
D$13*$B53/100+D$14))))
*WR_sensfactor</f>
        <v>1.2857991170371327E-2</v>
      </c>
      <c r="D53" s="142">
        <f t="shared" ref="D53:D80" si="4">IF(WR_curve="TAR2016",
($S$8*LN($B53/100)+$Y$8)*USD_2013/lb_kg,
IF(WR_curve="FEVstudy",
IF($B53&lt;=$M$9,$N$9*$B53/100+$O$9,$N$10*$B53/100+$O$10)/lb_kg,
(H$13*$B53/100+H$14)))
*WR_sensfactor</f>
        <v>0.9590518052631839</v>
      </c>
      <c r="E53" s="246">
        <f t="shared" si="2"/>
        <v>6.3647056293338071</v>
      </c>
      <c r="F53" s="246">
        <f t="shared" si="2"/>
        <v>949.46128721055209</v>
      </c>
    </row>
    <row r="54" spans="1:6" x14ac:dyDescent="0.25">
      <c r="A54" s="290">
        <v>134</v>
      </c>
      <c r="B54" s="141">
        <f>INDEX(TechList[Tech],MATCH(A54,TechList[Tech_'#],0),)</f>
        <v>17</v>
      </c>
      <c r="C54" s="142">
        <f t="shared" si="3"/>
        <v>4.0016688577679191E-2</v>
      </c>
      <c r="D54" s="142">
        <f t="shared" si="4"/>
        <v>1.0076571523005369</v>
      </c>
      <c r="E54" s="246">
        <f t="shared" si="2"/>
        <v>20.40851117461639</v>
      </c>
      <c r="F54" s="246">
        <f t="shared" si="2"/>
        <v>1027.8102953465477</v>
      </c>
    </row>
    <row r="55" spans="1:6" x14ac:dyDescent="0.25">
      <c r="A55" s="290">
        <v>135</v>
      </c>
      <c r="B55" s="141">
        <f>INDEX(TechList[Tech],MATCH(A55,TechList[Tech_'#],0),)</f>
        <v>17.5</v>
      </c>
      <c r="C55" s="142">
        <f t="shared" si="3"/>
        <v>6.6388065468359653E-2</v>
      </c>
      <c r="D55" s="142">
        <f t="shared" si="4"/>
        <v>1.0548534484409933</v>
      </c>
      <c r="E55" s="246">
        <f t="shared" si="2"/>
        <v>34.853734370888816</v>
      </c>
      <c r="F55" s="246">
        <f t="shared" si="2"/>
        <v>1107.5961208630429</v>
      </c>
    </row>
    <row r="56" spans="1:6" x14ac:dyDescent="0.25">
      <c r="A56" s="290">
        <v>136</v>
      </c>
      <c r="B56" s="141">
        <f>INDEX(TechList[Tech],MATCH(A56,TechList[Tech_'#],0),)</f>
        <v>18</v>
      </c>
      <c r="C56" s="142">
        <f t="shared" si="3"/>
        <v>9.201648698889392E-2</v>
      </c>
      <c r="D56" s="142">
        <f t="shared" si="4"/>
        <v>1.1007200930500218</v>
      </c>
      <c r="E56" s="246">
        <f t="shared" si="2"/>
        <v>49.688902974002715</v>
      </c>
      <c r="F56" s="246">
        <f t="shared" si="2"/>
        <v>1188.7777004940235</v>
      </c>
    </row>
    <row r="57" spans="1:6" x14ac:dyDescent="0.25">
      <c r="A57" s="290">
        <v>137</v>
      </c>
      <c r="B57" s="141">
        <f>INDEX(TechList[Tech],MATCH(A57,TechList[Tech_'#],0),)</f>
        <v>18.5</v>
      </c>
      <c r="C57" s="142">
        <f t="shared" si="3"/>
        <v>0.11694267088275599</v>
      </c>
      <c r="D57" s="142">
        <f t="shared" si="4"/>
        <v>1.1453299578129772</v>
      </c>
      <c r="E57" s="246">
        <f t="shared" si="2"/>
        <v>64.903182339929572</v>
      </c>
      <c r="F57" s="246">
        <f t="shared" si="2"/>
        <v>1271.3162531724047</v>
      </c>
    </row>
    <row r="58" spans="1:6" x14ac:dyDescent="0.25">
      <c r="A58" s="290">
        <v>138</v>
      </c>
      <c r="B58" s="141">
        <f>INDEX(TechList[Tech],MATCH(A58,TechList[Tech_'#],0),)</f>
        <v>19</v>
      </c>
      <c r="C58" s="142">
        <f t="shared" si="3"/>
        <v>0.1412040766687164</v>
      </c>
      <c r="D58" s="142">
        <f t="shared" si="4"/>
        <v>1.188750083239293</v>
      </c>
      <c r="E58" s="246">
        <f t="shared" si="2"/>
        <v>80.486323701168345</v>
      </c>
      <c r="F58" s="246">
        <f t="shared" si="2"/>
        <v>1355.175094892794</v>
      </c>
    </row>
    <row r="59" spans="1:6" x14ac:dyDescent="0.25">
      <c r="A59" s="290">
        <v>139</v>
      </c>
      <c r="B59" s="141">
        <f>INDEX(TechList[Tech],MATCH(A59,TechList[Tech_'#],0),)</f>
        <v>19.5</v>
      </c>
      <c r="C59" s="142">
        <f t="shared" si="3"/>
        <v>0.16483524425823362</v>
      </c>
      <c r="D59" s="142">
        <f t="shared" si="4"/>
        <v>1.2310422846788676</v>
      </c>
      <c r="E59" s="246">
        <f t="shared" si="2"/>
        <v>96.428617891066665</v>
      </c>
      <c r="F59" s="246">
        <f t="shared" si="2"/>
        <v>1440.319473074275</v>
      </c>
    </row>
    <row r="60" spans="1:6" x14ac:dyDescent="0.25">
      <c r="A60" s="290">
        <v>140</v>
      </c>
      <c r="B60" s="141">
        <f>INDEX(TechList[Tech],MATCH(A60,TechList[Tech_'#],0),)</f>
        <v>20</v>
      </c>
      <c r="C60" s="142">
        <f t="shared" si="3"/>
        <v>0.18786808969518626</v>
      </c>
      <c r="D60" s="142">
        <f t="shared" si="4"/>
        <v>1.2722636816012236</v>
      </c>
      <c r="E60" s="246">
        <f t="shared" si="2"/>
        <v>112.72085381711176</v>
      </c>
      <c r="F60" s="246">
        <f t="shared" si="2"/>
        <v>1526.7164179214683</v>
      </c>
    </row>
    <row r="61" spans="1:6" x14ac:dyDescent="0.25">
      <c r="A61" s="290">
        <v>141</v>
      </c>
      <c r="B61" s="141">
        <f>INDEX(TechList[Tech],MATCH(A61,TechList[Tech_'#],0),)</f>
        <v>20.5</v>
      </c>
      <c r="C61" s="142">
        <f t="shared" si="3"/>
        <v>0.2103321643726421</v>
      </c>
      <c r="D61" s="142">
        <f t="shared" si="4"/>
        <v>1.3124671615102768</v>
      </c>
      <c r="E61" s="246">
        <f t="shared" si="2"/>
        <v>129.35428108917489</v>
      </c>
      <c r="F61" s="246">
        <f t="shared" si="2"/>
        <v>1614.3346086576405</v>
      </c>
    </row>
    <row r="62" spans="1:6" x14ac:dyDescent="0.25">
      <c r="A62" s="290">
        <v>142</v>
      </c>
      <c r="B62" s="141">
        <f>INDEX(TechList[Tech],MATCH(A62,TechList[Tech_'#],0),)</f>
        <v>21</v>
      </c>
      <c r="C62" s="142">
        <f t="shared" si="3"/>
        <v>0.23225488300902272</v>
      </c>
      <c r="D62" s="142">
        <f t="shared" si="4"/>
        <v>1.3517017879484652</v>
      </c>
      <c r="E62" s="246">
        <f t="shared" si="2"/>
        <v>146.3205762956843</v>
      </c>
      <c r="F62" s="246">
        <f t="shared" si="2"/>
        <v>1703.1442528150662</v>
      </c>
    </row>
    <row r="63" spans="1:6" x14ac:dyDescent="0.25">
      <c r="A63" s="290">
        <v>143</v>
      </c>
      <c r="B63" s="141">
        <f>INDEX(TechList[Tech],MATCH(A63,TechList[Tech_'#],0),)</f>
        <v>21.5</v>
      </c>
      <c r="C63" s="142">
        <f t="shared" si="3"/>
        <v>0.25366172479563875</v>
      </c>
      <c r="D63" s="142">
        <f t="shared" si="4"/>
        <v>1.390013160486244</v>
      </c>
      <c r="E63" s="246">
        <f t="shared" si="2"/>
        <v>163.61181249318699</v>
      </c>
      <c r="F63" s="246">
        <f t="shared" si="2"/>
        <v>1793.1169770272547</v>
      </c>
    </row>
    <row r="64" spans="1:6" x14ac:dyDescent="0.25">
      <c r="A64" s="290">
        <v>144</v>
      </c>
      <c r="B64" s="141">
        <f>INDEX(TechList[Tech],MATCH(A64,TechList[Tech_'#],0),)</f>
        <v>22</v>
      </c>
      <c r="C64" s="142">
        <f t="shared" si="3"/>
        <v>0.27457641141732697</v>
      </c>
      <c r="D64" s="142">
        <f t="shared" si="4"/>
        <v>1.4274437333218577</v>
      </c>
      <c r="E64" s="246">
        <f t="shared" si="2"/>
        <v>181.22043153543581</v>
      </c>
      <c r="F64" s="246">
        <f t="shared" si="2"/>
        <v>1884.2257279848523</v>
      </c>
    </row>
    <row r="65" spans="1:6" x14ac:dyDescent="0.25">
      <c r="A65" s="290">
        <v>145</v>
      </c>
      <c r="B65" s="141">
        <f>INDEX(TechList[Tech],MATCH(A65,TechList[Tech_'#],0),)</f>
        <v>22.5</v>
      </c>
      <c r="C65" s="142">
        <f t="shared" si="3"/>
        <v>0.29502106506540621</v>
      </c>
      <c r="D65" s="142">
        <f t="shared" si="4"/>
        <v>1.4640330980737912</v>
      </c>
      <c r="E65" s="246">
        <f t="shared" si="2"/>
        <v>199.13921891914919</v>
      </c>
      <c r="F65" s="246">
        <f t="shared" si="2"/>
        <v>1976.4446823996182</v>
      </c>
    </row>
    <row r="66" spans="1:6" x14ac:dyDescent="0.25">
      <c r="A66" s="290">
        <v>146</v>
      </c>
      <c r="B66" s="141">
        <f>INDEX(TechList[Tech],MATCH(A66,TechList[Tech_'#],0),)</f>
        <v>23</v>
      </c>
      <c r="C66" s="142">
        <f t="shared" si="3"/>
        <v>0.31501634908212989</v>
      </c>
      <c r="D66" s="142">
        <f t="shared" si="4"/>
        <v>1.4998182354891734</v>
      </c>
      <c r="E66" s="246">
        <f t="shared" si="2"/>
        <v>217.36128086666963</v>
      </c>
      <c r="F66" s="246">
        <f t="shared" si="2"/>
        <v>2069.7491649750591</v>
      </c>
    </row>
    <row r="67" spans="1:6" x14ac:dyDescent="0.25">
      <c r="A67" s="290">
        <v>147</v>
      </c>
      <c r="B67" s="141">
        <f>INDEX(TechList[Tech],MATCH(A67,TechList[Tech_'#],0),)</f>
        <v>23.5</v>
      </c>
      <c r="C67" s="142">
        <f t="shared" si="3"/>
        <v>0.33458159347837507</v>
      </c>
      <c r="D67" s="142">
        <f t="shared" si="4"/>
        <v>1.5348337400801346</v>
      </c>
      <c r="E67" s="246">
        <f t="shared" si="2"/>
        <v>235.88002340225444</v>
      </c>
      <c r="F67" s="246">
        <f t="shared" si="2"/>
        <v>2164.1155735129896</v>
      </c>
    </row>
    <row r="68" spans="1:6" x14ac:dyDescent="0.25">
      <c r="A68" s="290">
        <v>148</v>
      </c>
      <c r="B68" s="141">
        <f>INDEX(TechList[Tech],MATCH(A68,TechList[Tech_'#],0),)</f>
        <v>24</v>
      </c>
      <c r="C68" s="142">
        <f t="shared" si="3"/>
        <v>0.35373490723584938</v>
      </c>
      <c r="D68" s="142">
        <f t="shared" si="4"/>
        <v>1.5691120211086955</v>
      </c>
      <c r="E68" s="246">
        <f t="shared" si="2"/>
        <v>254.68913320981156</v>
      </c>
      <c r="F68" s="246">
        <f t="shared" si="2"/>
        <v>2259.5213103965216</v>
      </c>
    </row>
    <row r="69" spans="1:6" x14ac:dyDescent="0.25">
      <c r="A69" s="290">
        <v>149</v>
      </c>
      <c r="B69" s="141">
        <f>INDEX(TechList[Tech],MATCH(A69,TechList[Tech_'#],0),)</f>
        <v>24.5</v>
      </c>
      <c r="C69" s="142">
        <f t="shared" si="3"/>
        <v>0.37249327902915175</v>
      </c>
      <c r="D69" s="142">
        <f t="shared" si="4"/>
        <v>1.602683482846909</v>
      </c>
      <c r="E69" s="246">
        <f t="shared" si="2"/>
        <v>273.78256008642654</v>
      </c>
      <c r="F69" s="246">
        <f t="shared" si="2"/>
        <v>2355.9447197849563</v>
      </c>
    </row>
    <row r="70" spans="1:6" x14ac:dyDescent="0.25">
      <c r="A70" s="290">
        <v>150</v>
      </c>
      <c r="B70" s="141">
        <f>INDEX(TechList[Tech],MATCH(A70,TechList[Tech_'#],0),)</f>
        <v>25</v>
      </c>
      <c r="C70" s="142">
        <f t="shared" si="3"/>
        <v>0.39087266777169871</v>
      </c>
      <c r="D70" s="142">
        <f t="shared" si="4"/>
        <v>1.635576686624993</v>
      </c>
      <c r="E70" s="246">
        <f t="shared" si="2"/>
        <v>293.15450082877402</v>
      </c>
      <c r="F70" s="246">
        <f t="shared" si="2"/>
        <v>2453.3650299374895</v>
      </c>
    </row>
    <row r="71" spans="1:6" x14ac:dyDescent="0.25">
      <c r="A71" s="290">
        <v>151</v>
      </c>
      <c r="B71" s="141">
        <f>INDEX(TechList[Tech],MATCH(A71,TechList[Tech_'#],0),)</f>
        <v>25.5</v>
      </c>
      <c r="C71" s="142">
        <f t="shared" si="3"/>
        <v>0.40888808419485478</v>
      </c>
      <c r="D71" s="142">
        <f t="shared" si="4"/>
        <v>1.6678184968317782</v>
      </c>
      <c r="E71" s="246">
        <f t="shared" si="2"/>
        <v>312.79938440906392</v>
      </c>
      <c r="F71" s="246">
        <f t="shared" si="2"/>
        <v>2551.7623001526208</v>
      </c>
    </row>
    <row r="72" spans="1:6" x14ac:dyDescent="0.25">
      <c r="A72" s="290">
        <v>152</v>
      </c>
      <c r="B72" s="141">
        <f>INDEX(TechList[Tech],MATCH(A72,TechList[Tech_'#],0),)</f>
        <v>26</v>
      </c>
      <c r="C72" s="142">
        <f t="shared" si="3"/>
        <v>0.42655366450518922</v>
      </c>
      <c r="D72" s="142">
        <f t="shared" si="4"/>
        <v>1.6994342127375415</v>
      </c>
      <c r="E72" s="246">
        <f t="shared" si="2"/>
        <v>332.71185831404762</v>
      </c>
      <c r="F72" s="246">
        <f t="shared" si="2"/>
        <v>2651.1173718705645</v>
      </c>
    </row>
    <row r="73" spans="1:6" x14ac:dyDescent="0.25">
      <c r="A73" s="290">
        <v>153</v>
      </c>
      <c r="B73" s="141">
        <f>INDEX(TechList[Tech],MATCH(A73,TechList[Tech_'#],0),)</f>
        <v>26.5</v>
      </c>
      <c r="C73" s="142">
        <f t="shared" si="3"/>
        <v>0.44388273702541642</v>
      </c>
      <c r="D73" s="142">
        <f t="shared" si="4"/>
        <v>1.7304476877598913</v>
      </c>
      <c r="E73" s="246">
        <f t="shared" si="2"/>
        <v>352.88677593520606</v>
      </c>
      <c r="F73" s="246">
        <f t="shared" si="2"/>
        <v>2751.4118235382271</v>
      </c>
    </row>
    <row r="74" spans="1:6" x14ac:dyDescent="0.25">
      <c r="A74" s="290">
        <v>154</v>
      </c>
      <c r="B74" s="141">
        <f>INDEX(TechList[Tech],MATCH(A74,TechList[Tech_'#],0),)</f>
        <v>27</v>
      </c>
      <c r="C74" s="142">
        <f t="shared" si="3"/>
        <v>0.4608878826060695</v>
      </c>
      <c r="D74" s="142">
        <f t="shared" si="4"/>
        <v>1.7608814375812631</v>
      </c>
      <c r="E74" s="246">
        <f t="shared" si="2"/>
        <v>373.31918491091631</v>
      </c>
      <c r="F74" s="246">
        <f t="shared" si="2"/>
        <v>2852.6279288816463</v>
      </c>
    </row>
    <row r="75" spans="1:6" x14ac:dyDescent="0.25">
      <c r="A75" s="290">
        <v>155</v>
      </c>
      <c r="B75" s="141">
        <f>INDEX(TechList[Tech],MATCH(A75,TechList[Tech_'#],0),)</f>
        <v>27.5</v>
      </c>
      <c r="C75" s="142">
        <f t="shared" si="3"/>
        <v>0.47758098949383948</v>
      </c>
      <c r="D75" s="142">
        <f t="shared" si="4"/>
        <v>1.7907567383456278</v>
      </c>
      <c r="E75" s="246">
        <f t="shared" si="2"/>
        <v>394.0043163324176</v>
      </c>
      <c r="F75" s="246">
        <f t="shared" si="2"/>
        <v>2954.7486182702864</v>
      </c>
    </row>
    <row r="76" spans="1:6" x14ac:dyDescent="0.25">
      <c r="A76" s="290">
        <v>156</v>
      </c>
      <c r="B76" s="141">
        <f>INDEX(TechList[Tech],MATCH(A76,TechList[Tech_'#],0),)</f>
        <v>28</v>
      </c>
      <c r="C76" s="142">
        <f t="shared" si="3"/>
        <v>0.49397330325597855</v>
      </c>
      <c r="D76" s="142">
        <f t="shared" si="4"/>
        <v>1.8200937160071393</v>
      </c>
      <c r="E76" s="246">
        <f t="shared" si="2"/>
        <v>414.93757473502205</v>
      </c>
      <c r="F76" s="246">
        <f t="shared" si="2"/>
        <v>3057.7574428919943</v>
      </c>
    </row>
    <row r="77" spans="1:6" x14ac:dyDescent="0.25">
      <c r="A77" s="290">
        <v>157</v>
      </c>
      <c r="B77" s="141">
        <f>INDEX(TechList[Tech],MATCH(A77,TechList[Tech_'#],0),)</f>
        <v>28.5</v>
      </c>
      <c r="C77" s="142">
        <f t="shared" si="3"/>
        <v>0.51007547228589178</v>
      </c>
      <c r="D77" s="142">
        <f t="shared" si="4"/>
        <v>1.8489114277705336</v>
      </c>
      <c r="E77" s="246">
        <f t="shared" si="2"/>
        <v>436.11452880443744</v>
      </c>
      <c r="F77" s="246">
        <f t="shared" si="2"/>
        <v>3161.6385414876122</v>
      </c>
    </row>
    <row r="78" spans="1:6" x14ac:dyDescent="0.25">
      <c r="A78" s="290">
        <v>158</v>
      </c>
      <c r="B78" s="141">
        <f>INDEX(TechList[Tech],MATCH(A78,TechList[Tech_'#],0),)</f>
        <v>29</v>
      </c>
      <c r="C78" s="142">
        <f t="shared" si="3"/>
        <v>0.52589758935109343</v>
      </c>
      <c r="D78" s="142">
        <f t="shared" si="4"/>
        <v>1.8772279364486273</v>
      </c>
      <c r="E78" s="246">
        <f t="shared" si="2"/>
        <v>457.53090273545121</v>
      </c>
      <c r="F78" s="246">
        <f t="shared" si="2"/>
        <v>3266.3766094206112</v>
      </c>
    </row>
    <row r="79" spans="1:6" x14ac:dyDescent="0.25">
      <c r="A79" s="290">
        <v>159</v>
      </c>
      <c r="B79" s="141">
        <f>INDEX(TechList[Tech],MATCH(A79,TechList[Tech_'#],0),)</f>
        <v>29.5</v>
      </c>
      <c r="C79" s="142">
        <f t="shared" si="3"/>
        <v>0.54144922958951258</v>
      </c>
      <c r="D79" s="142">
        <f t="shared" si="4"/>
        <v>1.9050603784635021</v>
      </c>
      <c r="E79" s="246">
        <f t="shared" si="2"/>
        <v>479.18256818671864</v>
      </c>
      <c r="F79" s="246">
        <f t="shared" si="2"/>
        <v>3371.9568698803987</v>
      </c>
    </row>
    <row r="80" spans="1:6" x14ac:dyDescent="0.25">
      <c r="A80" s="290">
        <v>160</v>
      </c>
      <c r="B80" s="141">
        <f>INDEX(TechList[Tech],MATCH(A80,TechList[Tech_'#],0),)</f>
        <v>30</v>
      </c>
      <c r="C80" s="142">
        <f t="shared" si="3"/>
        <v>0.55673948531236161</v>
      </c>
      <c r="D80" s="142">
        <f t="shared" si="4"/>
        <v>1.9324250261324647</v>
      </c>
      <c r="E80" s="246">
        <f t="shared" si="2"/>
        <v>501.06553678112545</v>
      </c>
      <c r="F80" s="246">
        <f t="shared" si="2"/>
        <v>3478.3650470384364</v>
      </c>
    </row>
  </sheetData>
  <autoFilter ref="A20:E80"/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K1750"/>
  <sheetViews>
    <sheetView showGridLines="0" zoomScale="80" zoomScaleNormal="80" workbookViewId="0">
      <selection activeCell="K11" sqref="K11"/>
    </sheetView>
  </sheetViews>
  <sheetFormatPr defaultRowHeight="14.25" x14ac:dyDescent="0.25"/>
  <cols>
    <col min="1" max="1" width="10.7109375" style="108" bestFit="1" customWidth="1"/>
    <col min="2" max="2" width="14.85546875" style="108" bestFit="1" customWidth="1"/>
    <col min="3" max="3" width="9.140625" style="108"/>
    <col min="4" max="4" width="12.140625" style="108" customWidth="1"/>
    <col min="5" max="5" width="20.28515625" style="108" bestFit="1" customWidth="1"/>
    <col min="6" max="6" width="17.7109375" style="108" customWidth="1"/>
    <col min="7" max="8" width="20.28515625" style="108" bestFit="1" customWidth="1"/>
    <col min="9" max="9" width="10.140625" style="108" customWidth="1"/>
    <col min="10" max="10" width="13.42578125" style="108" customWidth="1"/>
    <col min="11" max="13" width="19.5703125" bestFit="1" customWidth="1"/>
  </cols>
  <sheetData>
    <row r="1" spans="1:11" x14ac:dyDescent="0.25">
      <c r="A1" s="91" t="str">
        <f>ChangeLog!A1</f>
        <v>Version</v>
      </c>
      <c r="B1" s="97">
        <f>ChangeLog!B1</f>
        <v>8405</v>
      </c>
    </row>
    <row r="2" spans="1:11" x14ac:dyDescent="0.25">
      <c r="A2" s="93" t="str">
        <f>Inputs!A11</f>
        <v>WR_curve</v>
      </c>
      <c r="B2" s="125" t="str">
        <f>WR_curve</f>
        <v>TAR2016</v>
      </c>
    </row>
    <row r="3" spans="1:11" x14ac:dyDescent="0.25">
      <c r="A3" s="98" t="str">
        <f>Inputs!A14</f>
        <v>USD_Basis</v>
      </c>
      <c r="B3" s="97" t="str">
        <f>USD_Basis</f>
        <v>USD_2015</v>
      </c>
    </row>
    <row r="10" spans="1:11" ht="37.5" customHeight="1" x14ac:dyDescent="0.25">
      <c r="A10" s="113" t="s">
        <v>361</v>
      </c>
      <c r="B10" s="113" t="s">
        <v>22</v>
      </c>
      <c r="C10" s="113" t="s">
        <v>531</v>
      </c>
      <c r="D10" s="113" t="s">
        <v>537</v>
      </c>
      <c r="E10" s="113" t="s">
        <v>670</v>
      </c>
      <c r="F10" s="113" t="s">
        <v>671</v>
      </c>
      <c r="G10" s="113" t="s">
        <v>695</v>
      </c>
      <c r="H10" s="113" t="s">
        <v>329</v>
      </c>
      <c r="I10" s="113" t="s">
        <v>359</v>
      </c>
      <c r="J10" s="113" t="s">
        <v>291</v>
      </c>
      <c r="K10" s="114" t="s">
        <v>674</v>
      </c>
    </row>
    <row r="11" spans="1:11" x14ac:dyDescent="0.25">
      <c r="A11" s="26">
        <v>101</v>
      </c>
      <c r="B11" s="115">
        <f>INDEX(TechList[Tech],MATCH(A11,TechList[Tech_'#],0),)</f>
        <v>0.5</v>
      </c>
      <c r="C11" s="116" t="str">
        <f t="shared" ref="C11:C74" si="0">CONCATENATE($A11,"_",TEXT(G11,"00"))</f>
        <v>101_01</v>
      </c>
      <c r="D11" s="116" t="str">
        <f>INDEX(CWC_VehType!$C$2:$C$30,MATCH($G11,CWC_VehType!$A$2:$A$30,0),)</f>
        <v>NT</v>
      </c>
      <c r="E11" s="117">
        <f>INDEX(IF(DMC_WR13[[#This Row],[Tow/Non-tow]]="NT",wr_DMCcurve_TAR!$C$21:$C$80,wr_DMCcurve_TAR!$D$21:$D$80),MATCH(DMC_WR13[[#This Row],[Tech_'#]],wr_DMCcurve_TAR!$A$21:$A$80,0),)</f>
        <v>-3.1680855677019819</v>
      </c>
      <c r="F11" s="117"/>
      <c r="G11" s="26">
        <v>1</v>
      </c>
      <c r="H11" s="116">
        <f>SUMIFS(LearningFactors[LF_codeNew],LearningFactors[Tech_'#],DMC_WR13[[#This Row],[Tech_'#]])</f>
        <v>30</v>
      </c>
      <c r="I11" s="116">
        <f>INDEX(TechList[ST_Thru],MATCH($A11,TechList[Tech_'#],0),)</f>
        <v>2024</v>
      </c>
      <c r="J11" s="116" t="str">
        <f>INDEX(TechList[Complexity],MATCH($A11,TechList[Tech_'#],0),)</f>
        <v>Low2</v>
      </c>
      <c r="K11" s="118">
        <f>INDEX(CurbWt_selection,MATCH(G11,CurbWts!$A$3:$A$40,0),)
*($B11/100)
*DMC_WR13[[#This Row],[costPerPound_ST]]</f>
        <v>-43.907630181681512</v>
      </c>
    </row>
    <row r="12" spans="1:11" x14ac:dyDescent="0.25">
      <c r="A12" s="26">
        <v>102</v>
      </c>
      <c r="B12" s="115">
        <f>INDEX(TechList[Tech],MATCH(A12,TechList[Tech_'#],0),)</f>
        <v>1</v>
      </c>
      <c r="C12" s="116" t="str">
        <f t="shared" si="0"/>
        <v>102_01</v>
      </c>
      <c r="D12" s="116" t="str">
        <f>INDEX(CWC_VehType!$C$2:$C$30,MATCH($G12,CWC_VehType!$A$2:$A$30,0),)</f>
        <v>NT</v>
      </c>
      <c r="E12" s="117">
        <f>INDEX(IF(DMC_WR13[[#This Row],[Tow/Non-tow]]="NT",wr_DMCcurve_TAR!$C$21:$C$80,wr_DMCcurve_TAR!$D$21:$D$80),MATCH(DMC_WR13[[#This Row],[Tech_'#]],wr_DMCcurve_TAR!$A$21:$A$80,0),)</f>
        <v>-2.5374957518378509</v>
      </c>
      <c r="F12" s="117"/>
      <c r="G12" s="26">
        <v>1</v>
      </c>
      <c r="H12" s="116">
        <f>SUMIFS(LearningFactors[LF_codeNew],LearningFactors[Tech_'#],DMC_WR13[[#This Row],[Tech_'#]])</f>
        <v>30</v>
      </c>
      <c r="I12" s="116">
        <f>INDEX(TechList[ST_Thru],MATCH($A12,TechList[Tech_'#],0),)</f>
        <v>2024</v>
      </c>
      <c r="J12" s="116" t="str">
        <f>INDEX(TechList[Complexity],MATCH($A12,TechList[Tech_'#],0),)</f>
        <v>Low2</v>
      </c>
      <c r="K12" s="118">
        <f>INDEX(CurbWt_selection,MATCH(G12,CurbWts!$A$3:$A$40,0),)
*($B12/100)
*DMC_WR13[[#This Row],[costPerPound_ST]]</f>
        <v>-70.33612109164153</v>
      </c>
    </row>
    <row r="13" spans="1:11" x14ac:dyDescent="0.25">
      <c r="A13" s="26">
        <v>103</v>
      </c>
      <c r="B13" s="115">
        <f>INDEX(TechList[Tech],MATCH(A13,TechList[Tech_'#],0),)</f>
        <v>1.5</v>
      </c>
      <c r="C13" s="116" t="str">
        <f t="shared" si="0"/>
        <v>103_01</v>
      </c>
      <c r="D13" s="116" t="str">
        <f>INDEX(CWC_VehType!$C$2:$C$30,MATCH($G13,CWC_VehType!$A$2:$A$30,0),)</f>
        <v>NT</v>
      </c>
      <c r="E13" s="117">
        <f>INDEX(IF(DMC_WR13[[#This Row],[Tow/Non-tow]]="NT",wr_DMCcurve_TAR!$C$21:$C$80,wr_DMCcurve_TAR!$D$21:$D$80),MATCH(DMC_WR13[[#This Row],[Tech_'#]],wr_DMCcurve_TAR!$A$21:$A$80,0),)</f>
        <v>-2.1686243562206755</v>
      </c>
      <c r="F13" s="117"/>
      <c r="G13" s="26">
        <v>1</v>
      </c>
      <c r="H13" s="116">
        <f>SUMIFS(LearningFactors[LF_codeNew],LearningFactors[Tech_'#],DMC_WR13[[#This Row],[Tech_'#]])</f>
        <v>30</v>
      </c>
      <c r="I13" s="116">
        <f>INDEX(TechList[ST_Thru],MATCH($A13,TechList[Tech_'#],0),)</f>
        <v>2024</v>
      </c>
      <c r="J13" s="116" t="str">
        <f>INDEX(TechList[Complexity],MATCH($A13,TechList[Tech_'#],0),)</f>
        <v>Low2</v>
      </c>
      <c r="K13" s="118">
        <f>INDEX(CurbWt_selection,MATCH(G13,CurbWts!$A$3:$A$40,0),)
*($B13/100)
*DMC_WR13[[#This Row],[costPerPound_ST]]</f>
        <v>-90.167220109202916</v>
      </c>
    </row>
    <row r="14" spans="1:11" x14ac:dyDescent="0.25">
      <c r="A14" s="26">
        <v>104</v>
      </c>
      <c r="B14" s="115">
        <f>INDEX(TechList[Tech],MATCH(A14,TechList[Tech_'#],0),)</f>
        <v>2</v>
      </c>
      <c r="C14" s="116" t="str">
        <f t="shared" si="0"/>
        <v>104_01</v>
      </c>
      <c r="D14" s="116" t="str">
        <f>INDEX(CWC_VehType!$C$2:$C$30,MATCH($G14,CWC_VehType!$A$2:$A$30,0),)</f>
        <v>NT</v>
      </c>
      <c r="E14" s="117">
        <f>INDEX(IF(DMC_WR13[[#This Row],[Tow/Non-tow]]="NT",wr_DMCcurve_TAR!$C$21:$C$80,wr_DMCcurve_TAR!$D$21:$D$80),MATCH(DMC_WR13[[#This Row],[Tech_'#]],wr_DMCcurve_TAR!$A$21:$A$80,0),)</f>
        <v>-1.9069059359737197</v>
      </c>
      <c r="F14" s="117"/>
      <c r="G14" s="26">
        <v>1</v>
      </c>
      <c r="H14" s="116">
        <f>SUMIFS(LearningFactors[LF_codeNew],LearningFactors[Tech_'#],DMC_WR13[[#This Row],[Tech_'#]])</f>
        <v>30</v>
      </c>
      <c r="I14" s="116">
        <f>INDEX(TechList[ST_Thru],MATCH($A14,TechList[Tech_'#],0),)</f>
        <v>2024</v>
      </c>
      <c r="J14" s="116" t="str">
        <f>INDEX(TechList[Complexity],MATCH($A14,TechList[Tech_'#],0),)</f>
        <v>Low2</v>
      </c>
      <c r="K14" s="118">
        <f>INDEX(CurbWt_selection,MATCH(G14,CurbWts!$A$3:$A$40,0),)
*($B14/100)
*DMC_WR13[[#This Row],[costPerPound_ST]]</f>
        <v>-105.71396363984005</v>
      </c>
    </row>
    <row r="15" spans="1:11" x14ac:dyDescent="0.25">
      <c r="A15" s="26">
        <v>105</v>
      </c>
      <c r="B15" s="115">
        <f>INDEX(TechList[Tech],MATCH(A15,TechList[Tech_'#],0),)</f>
        <v>2.5</v>
      </c>
      <c r="C15" s="116" t="str">
        <f t="shared" si="0"/>
        <v>105_01</v>
      </c>
      <c r="D15" s="116" t="str">
        <f>INDEX(CWC_VehType!$C$2:$C$30,MATCH($G15,CWC_VehType!$A$2:$A$30,0),)</f>
        <v>NT</v>
      </c>
      <c r="E15" s="117">
        <f>INDEX(IF(DMC_WR13[[#This Row],[Tow/Non-tow]]="NT",wr_DMCcurve_TAR!$C$21:$C$80,wr_DMCcurve_TAR!$D$21:$D$80),MATCH(DMC_WR13[[#This Row],[Tech_'#]],wr_DMCcurve_TAR!$A$21:$A$80,0),)</f>
        <v>-1.7039013578972073</v>
      </c>
      <c r="F15" s="117"/>
      <c r="G15" s="26">
        <v>1</v>
      </c>
      <c r="H15" s="116">
        <f>SUMIFS(LearningFactors[LF_codeNew],LearningFactors[Tech_'#],DMC_WR13[[#This Row],[Tech_'#]])</f>
        <v>30</v>
      </c>
      <c r="I15" s="116">
        <f>INDEX(TechList[ST_Thru],MATCH($A15,TechList[Tech_'#],0),)</f>
        <v>2024</v>
      </c>
      <c r="J15" s="116" t="str">
        <f>INDEX(TechList[Complexity],MATCH($A15,TechList[Tech_'#],0),)</f>
        <v>Low2</v>
      </c>
      <c r="K15" s="118">
        <f>INDEX(CurbWt_selection,MATCH(G15,CurbWts!$A$3:$A$40,0),)
*($B15/100)
*DMC_WR13[[#This Row],[costPerPound_ST]]</f>
        <v>-118.07488953475959</v>
      </c>
    </row>
    <row r="16" spans="1:11" x14ac:dyDescent="0.25">
      <c r="A16" s="26">
        <v>106</v>
      </c>
      <c r="B16" s="115">
        <f>INDEX(TechList[Tech],MATCH(A16,TechList[Tech_'#],0),)</f>
        <v>3</v>
      </c>
      <c r="C16" s="116" t="str">
        <f t="shared" si="0"/>
        <v>106_01</v>
      </c>
      <c r="D16" s="116" t="str">
        <f>INDEX(CWC_VehType!$C$2:$C$30,MATCH($G16,CWC_VehType!$A$2:$A$30,0),)</f>
        <v>NT</v>
      </c>
      <c r="E16" s="117">
        <f>INDEX(IF(DMC_WR13[[#This Row],[Tow/Non-tow]]="NT",wr_DMCcurve_TAR!$C$21:$C$80,wr_DMCcurve_TAR!$D$21:$D$80),MATCH(DMC_WR13[[#This Row],[Tech_'#]],wr_DMCcurve_TAR!$A$21:$A$80,0),)</f>
        <v>-1.5380345403565443</v>
      </c>
      <c r="F16" s="117"/>
      <c r="G16" s="26">
        <v>1</v>
      </c>
      <c r="H16" s="116">
        <f>SUMIFS(LearningFactors[LF_codeNew],LearningFactors[Tech_'#],DMC_WR13[[#This Row],[Tech_'#]])</f>
        <v>30</v>
      </c>
      <c r="I16" s="116">
        <f>INDEX(TechList[ST_Thru],MATCH($A16,TechList[Tech_'#],0),)</f>
        <v>2024</v>
      </c>
      <c r="J16" s="116" t="str">
        <f>INDEX(TechList[Complexity],MATCH($A16,TechList[Tech_'#],0),)</f>
        <v>Low2</v>
      </c>
      <c r="K16" s="118">
        <f>INDEX(CurbWt_selection,MATCH(G16,CurbWts!$A$3:$A$40,0),)
*($B16/100)
*DMC_WR13[[#This Row],[costPerPound_ST]]</f>
        <v>-127.89702240324132</v>
      </c>
    </row>
    <row r="17" spans="1:11" x14ac:dyDescent="0.25">
      <c r="A17" s="26">
        <v>107</v>
      </c>
      <c r="B17" s="115">
        <f>INDEX(TechList[Tech],MATCH(A17,TechList[Tech_'#],0),)</f>
        <v>3.5</v>
      </c>
      <c r="C17" s="116" t="str">
        <f t="shared" si="0"/>
        <v>107_01</v>
      </c>
      <c r="D17" s="116" t="str">
        <f>INDEX(CWC_VehType!$C$2:$C$30,MATCH($G17,CWC_VehType!$A$2:$A$30,0),)</f>
        <v>NT</v>
      </c>
      <c r="E17" s="117">
        <f>INDEX(IF(DMC_WR13[[#This Row],[Tow/Non-tow]]="NT",wr_DMCcurve_TAR!$C$21:$C$80,wr_DMCcurve_TAR!$D$21:$D$80),MATCH(DMC_WR13[[#This Row],[Tech_'#]],wr_DMCcurve_TAR!$A$21:$A$80,0),)</f>
        <v>-1.3977961443364151</v>
      </c>
      <c r="F17" s="117"/>
      <c r="G17" s="26">
        <v>1</v>
      </c>
      <c r="H17" s="116">
        <f>SUMIFS(LearningFactors[LF_codeNew],LearningFactors[Tech_'#],DMC_WR13[[#This Row],[Tech_'#]])</f>
        <v>30</v>
      </c>
      <c r="I17" s="116">
        <f>INDEX(TechList[ST_Thru],MATCH($A17,TechList[Tech_'#],0),)</f>
        <v>2024</v>
      </c>
      <c r="J17" s="116" t="str">
        <f>INDEX(TechList[Complexity],MATCH($A17,TechList[Tech_'#],0),)</f>
        <v>Low2</v>
      </c>
      <c r="K17" s="118">
        <f>INDEX(CurbWt_selection,MATCH(G17,CurbWts!$A$3:$A$40,0),)
*($B17/100)
*DMC_WR13[[#This Row],[costPerPound_ST]]</f>
        <v>-135.60789443447854</v>
      </c>
    </row>
    <row r="18" spans="1:11" x14ac:dyDescent="0.25">
      <c r="A18" s="26">
        <v>108</v>
      </c>
      <c r="B18" s="115">
        <f>INDEX(TechList[Tech],MATCH(A18,TechList[Tech_'#],0),)</f>
        <v>4</v>
      </c>
      <c r="C18" s="116" t="str">
        <f t="shared" si="0"/>
        <v>108_01</v>
      </c>
      <c r="D18" s="116" t="str">
        <f>INDEX(CWC_VehType!$C$2:$C$30,MATCH($G18,CWC_VehType!$A$2:$A$30,0),)</f>
        <v>NT</v>
      </c>
      <c r="E18" s="117">
        <f>INDEX(IF(DMC_WR13[[#This Row],[Tow/Non-tow]]="NT",wr_DMCcurve_TAR!$C$21:$C$80,wr_DMCcurve_TAR!$D$21:$D$80),MATCH(DMC_WR13[[#This Row],[Tech_'#]],wr_DMCcurve_TAR!$A$21:$A$80,0),)</f>
        <v>-1.2763161201095885</v>
      </c>
      <c r="F18" s="117"/>
      <c r="G18" s="26">
        <v>1</v>
      </c>
      <c r="H18" s="116">
        <f>SUMIFS(LearningFactors[LF_codeNew],LearningFactors[Tech_'#],DMC_WR13[[#This Row],[Tech_'#]])</f>
        <v>30</v>
      </c>
      <c r="I18" s="116">
        <f>INDEX(TechList[ST_Thru],MATCH($A18,TechList[Tech_'#],0),)</f>
        <v>2024</v>
      </c>
      <c r="J18" s="116" t="str">
        <f>INDEX(TechList[Complexity],MATCH($A18,TechList[Tech_'#],0),)</f>
        <v>Low2</v>
      </c>
      <c r="K18" s="118">
        <f>INDEX(CurbWt_selection,MATCH(G18,CurbWts!$A$3:$A$40,0),)
*($B18/100)
*DMC_WR13[[#This Row],[costPerPound_ST]]</f>
        <v>-141.51137019279406</v>
      </c>
    </row>
    <row r="19" spans="1:11" x14ac:dyDescent="0.25">
      <c r="A19" s="26">
        <v>109</v>
      </c>
      <c r="B19" s="115">
        <f>INDEX(TechList[Tech],MATCH(A19,TechList[Tech_'#],0),)</f>
        <v>4.5</v>
      </c>
      <c r="C19" s="116" t="str">
        <f t="shared" si="0"/>
        <v>109_01</v>
      </c>
      <c r="D19" s="116" t="str">
        <f>INDEX(CWC_VehType!$C$2:$C$30,MATCH($G19,CWC_VehType!$A$2:$A$30,0),)</f>
        <v>NT</v>
      </c>
      <c r="E19" s="117">
        <f>INDEX(IF(DMC_WR13[[#This Row],[Tow/Non-tow]]="NT",wr_DMCcurve_TAR!$C$21:$C$80,wr_DMCcurve_TAR!$D$21:$D$80),MATCH(DMC_WR13[[#This Row],[Tech_'#]],wr_DMCcurve_TAR!$A$21:$A$80,0),)</f>
        <v>-1.1691631447393687</v>
      </c>
      <c r="F19" s="117"/>
      <c r="G19" s="26">
        <v>1</v>
      </c>
      <c r="H19" s="116">
        <f>SUMIFS(LearningFactors[LF_codeNew],LearningFactors[Tech_'#],DMC_WR13[[#This Row],[Tech_'#]])</f>
        <v>30</v>
      </c>
      <c r="I19" s="116">
        <f>INDEX(TechList[ST_Thru],MATCH($A19,TechList[Tech_'#],0),)</f>
        <v>2024</v>
      </c>
      <c r="J19" s="116" t="str">
        <f>INDEX(TechList[Complexity],MATCH($A19,TechList[Tech_'#],0),)</f>
        <v>Low2</v>
      </c>
      <c r="K19" s="118">
        <f>INDEX(CurbWt_selection,MATCH(G19,CurbWts!$A$3:$A$40,0),)
*($B19/100)
*DMC_WR13[[#This Row],[costPerPound_ST]]</f>
        <v>-145.83464902008387</v>
      </c>
    </row>
    <row r="20" spans="1:11" x14ac:dyDescent="0.25">
      <c r="A20" s="26">
        <v>110</v>
      </c>
      <c r="B20" s="115">
        <f>INDEX(TechList[Tech],MATCH(A20,TechList[Tech_'#],0),)</f>
        <v>5</v>
      </c>
      <c r="C20" s="116" t="str">
        <f t="shared" si="0"/>
        <v>110_01</v>
      </c>
      <c r="D20" s="116" t="str">
        <f>INDEX(CWC_VehType!$C$2:$C$30,MATCH($G20,CWC_VehType!$A$2:$A$30,0),)</f>
        <v>NT</v>
      </c>
      <c r="E20" s="117">
        <f>INDEX(IF(DMC_WR13[[#This Row],[Tow/Non-tow]]="NT",wr_DMCcurve_TAR!$C$21:$C$80,wr_DMCcurve_TAR!$D$21:$D$80),MATCH(DMC_WR13[[#This Row],[Tech_'#]],wr_DMCcurve_TAR!$A$21:$A$80,0),)</f>
        <v>-1.0733115420330761</v>
      </c>
      <c r="F20" s="117"/>
      <c r="G20" s="26">
        <v>1</v>
      </c>
      <c r="H20" s="116">
        <f>SUMIFS(LearningFactors[LF_codeNew],LearningFactors[Tech_'#],DMC_WR13[[#This Row],[Tech_'#]])</f>
        <v>30</v>
      </c>
      <c r="I20" s="116">
        <f>INDEX(TechList[ST_Thru],MATCH($A20,TechList[Tech_'#],0),)</f>
        <v>2024</v>
      </c>
      <c r="J20" s="116" t="str">
        <f>INDEX(TechList[Complexity],MATCH($A20,TechList[Tech_'#],0),)</f>
        <v>Low2</v>
      </c>
      <c r="K20" s="118">
        <f>INDEX(CurbWt_selection,MATCH(G20,CurbWts!$A$3:$A$40,0),)
*($B20/100)
*DMC_WR13[[#This Row],[costPerPound_ST]]</f>
        <v>-148.75408271091166</v>
      </c>
    </row>
    <row r="21" spans="1:11" x14ac:dyDescent="0.25">
      <c r="A21" s="26">
        <v>111</v>
      </c>
      <c r="B21" s="115">
        <f>INDEX(TechList[Tech],MATCH(A21,TechList[Tech_'#],0),)</f>
        <v>5.5</v>
      </c>
      <c r="C21" s="116" t="str">
        <f t="shared" si="0"/>
        <v>111_01</v>
      </c>
      <c r="D21" s="116" t="str">
        <f>INDEX(CWC_VehType!$C$2:$C$30,MATCH($G21,CWC_VehType!$A$2:$A$30,0),)</f>
        <v>NT</v>
      </c>
      <c r="E21" s="117">
        <f>INDEX(IF(DMC_WR13[[#This Row],[Tow/Non-tow]]="NT",wr_DMCcurve_TAR!$C$21:$C$80,wr_DMCcurve_TAR!$D$21:$D$80),MATCH(DMC_WR13[[#This Row],[Tech_'#]],wr_DMCcurve_TAR!$A$21:$A$80,0),)</f>
        <v>-0.9866032203109355</v>
      </c>
      <c r="F21" s="117"/>
      <c r="G21" s="26">
        <v>1</v>
      </c>
      <c r="H21" s="116">
        <f>SUMIFS(LearningFactors[LF_codeNew],LearningFactors[Tech_'#],DMC_WR13[[#This Row],[Tech_'#]])</f>
        <v>30</v>
      </c>
      <c r="I21" s="116">
        <f>INDEX(TechList[ST_Thru],MATCH($A21,TechList[Tech_'#],0),)</f>
        <v>2024</v>
      </c>
      <c r="J21" s="116" t="str">
        <f>INDEX(TechList[Complexity],MATCH($A21,TechList[Tech_'#],0),)</f>
        <v>Low2</v>
      </c>
      <c r="K21" s="118">
        <f>INDEX(CurbWt_selection,MATCH(G21,CurbWts!$A$3:$A$40,0),)
*($B21/100)
*DMC_WR13[[#This Row],[costPerPound_ST]]</f>
        <v>-150.41055315112618</v>
      </c>
    </row>
    <row r="22" spans="1:11" x14ac:dyDescent="0.25">
      <c r="A22" s="26">
        <v>112</v>
      </c>
      <c r="B22" s="115">
        <f>INDEX(TechList[Tech],MATCH(A22,TechList[Tech_'#],0),)</f>
        <v>6</v>
      </c>
      <c r="C22" s="116" t="str">
        <f t="shared" si="0"/>
        <v>112_01</v>
      </c>
      <c r="D22" s="116" t="str">
        <f>INDEX(CWC_VehType!$C$2:$C$30,MATCH($G22,CWC_VehType!$A$2:$A$30,0),)</f>
        <v>NT</v>
      </c>
      <c r="E22" s="117">
        <f>INDEX(IF(DMC_WR13[[#This Row],[Tow/Non-tow]]="NT",wr_DMCcurve_TAR!$C$21:$C$80,wr_DMCcurve_TAR!$D$21:$D$80),MATCH(DMC_WR13[[#This Row],[Tech_'#]],wr_DMCcurve_TAR!$A$21:$A$80,0),)</f>
        <v>-0.9074447244924132</v>
      </c>
      <c r="F22" s="117"/>
      <c r="G22" s="26">
        <v>1</v>
      </c>
      <c r="H22" s="116">
        <f>SUMIFS(LearningFactors[LF_codeNew],LearningFactors[Tech_'#],DMC_WR13[[#This Row],[Tech_'#]])</f>
        <v>30</v>
      </c>
      <c r="I22" s="116">
        <f>INDEX(TechList[ST_Thru],MATCH($A22,TechList[Tech_'#],0),)</f>
        <v>2024</v>
      </c>
      <c r="J22" s="116" t="str">
        <f>INDEX(TechList[Complexity],MATCH($A22,TechList[Tech_'#],0),)</f>
        <v>Low2</v>
      </c>
      <c r="K22" s="118">
        <f>INDEX(CurbWt_selection,MATCH(G22,CurbWts!$A$3:$A$40,0),)
*($B22/100)
*DMC_WR13[[#This Row],[costPerPound_ST]]</f>
        <v>-150.91920917615366</v>
      </c>
    </row>
    <row r="23" spans="1:11" x14ac:dyDescent="0.25">
      <c r="A23" s="26">
        <v>113</v>
      </c>
      <c r="B23" s="115">
        <f>INDEX(TechList[Tech],MATCH(A23,TechList[Tech_'#],0),)</f>
        <v>6.5</v>
      </c>
      <c r="C23" s="116" t="str">
        <f t="shared" si="0"/>
        <v>113_01</v>
      </c>
      <c r="D23" s="116" t="str">
        <f>INDEX(CWC_VehType!$C$2:$C$30,MATCH($G23,CWC_VehType!$A$2:$A$30,0),)</f>
        <v>NT</v>
      </c>
      <c r="E23" s="117">
        <f>INDEX(IF(DMC_WR13[[#This Row],[Tow/Non-tow]]="NT",wr_DMCcurve_TAR!$C$21:$C$80,wr_DMCcurve_TAR!$D$21:$D$80),MATCH(DMC_WR13[[#This Row],[Tech_'#]],wr_DMCcurve_TAR!$A$21:$A$80,0),)</f>
        <v>-0.83462596722307336</v>
      </c>
      <c r="F23" s="117"/>
      <c r="G23" s="26">
        <v>1</v>
      </c>
      <c r="H23" s="116">
        <f>SUMIFS(LearningFactors[LF_codeNew],LearningFactors[Tech_'#],DMC_WR13[[#This Row],[Tech_'#]])</f>
        <v>30</v>
      </c>
      <c r="I23" s="116">
        <f>INDEX(TechList[ST_Thru],MATCH($A23,TechList[Tech_'#],0),)</f>
        <v>2024</v>
      </c>
      <c r="J23" s="116" t="str">
        <f>INDEX(TechList[Complexity],MATCH($A23,TechList[Tech_'#],0),)</f>
        <v>Low2</v>
      </c>
      <c r="K23" s="118">
        <f>INDEX(CurbWt_selection,MATCH(G23,CurbWts!$A$3:$A$40,0),)
*($B23/100)
*DMC_WR13[[#This Row],[costPerPound_ST]]</f>
        <v>-150.37593456187258</v>
      </c>
    </row>
    <row r="24" spans="1:11" x14ac:dyDescent="0.25">
      <c r="A24" s="26">
        <v>114</v>
      </c>
      <c r="B24" s="115">
        <f>INDEX(TechList[Tech],MATCH(A24,TechList[Tech_'#],0),)</f>
        <v>7</v>
      </c>
      <c r="C24" s="116" t="str">
        <f t="shared" si="0"/>
        <v>114_01</v>
      </c>
      <c r="D24" s="116" t="str">
        <f>INDEX(CWC_VehType!$C$2:$C$30,MATCH($G24,CWC_VehType!$A$2:$A$30,0),)</f>
        <v>NT</v>
      </c>
      <c r="E24" s="117">
        <f>INDEX(IF(DMC_WR13[[#This Row],[Tow/Non-tow]]="NT",wr_DMCcurve_TAR!$C$21:$C$80,wr_DMCcurve_TAR!$D$21:$D$80),MATCH(DMC_WR13[[#This Row],[Tech_'#]],wr_DMCcurve_TAR!$A$21:$A$80,0),)</f>
        <v>-0.76720632847228387</v>
      </c>
      <c r="F24" s="117"/>
      <c r="G24" s="26">
        <v>1</v>
      </c>
      <c r="H24" s="116">
        <f>SUMIFS(LearningFactors[LF_codeNew],LearningFactors[Tech_'#],DMC_WR13[[#This Row],[Tech_'#]])</f>
        <v>30</v>
      </c>
      <c r="I24" s="116">
        <f>INDEX(TechList[ST_Thru],MATCH($A24,TechList[Tech_'#],0),)</f>
        <v>2024</v>
      </c>
      <c r="J24" s="116" t="str">
        <f>INDEX(TechList[Complexity],MATCH($A24,TechList[Tech_'#],0),)</f>
        <v>Low2</v>
      </c>
      <c r="K24" s="118">
        <f>INDEX(CurbWt_selection,MATCH(G24,CurbWts!$A$3:$A$40,0),)
*($B24/100)
*DMC_WR13[[#This Row],[costPerPound_ST]]</f>
        <v>-148.86181396690654</v>
      </c>
    </row>
    <row r="25" spans="1:11" x14ac:dyDescent="0.25">
      <c r="A25" s="26">
        <v>115</v>
      </c>
      <c r="B25" s="115">
        <f>INDEX(TechList[Tech],MATCH(A25,TechList[Tech_'#],0),)</f>
        <v>7.5</v>
      </c>
      <c r="C25" s="116" t="str">
        <f t="shared" si="0"/>
        <v>115_01</v>
      </c>
      <c r="D25" s="116" t="str">
        <f>INDEX(CWC_VehType!$C$2:$C$30,MATCH($G25,CWC_VehType!$A$2:$A$30,0),)</f>
        <v>NT</v>
      </c>
      <c r="E25" s="117">
        <f>INDEX(IF(DMC_WR13[[#This Row],[Tow/Non-tow]]="NT",wr_DMCcurve_TAR!$C$21:$C$80,wr_DMCcurve_TAR!$D$21:$D$80),MATCH(DMC_WR13[[#This Row],[Tech_'#]],wr_DMCcurve_TAR!$A$21:$A$80,0),)</f>
        <v>-0.70444014641590058</v>
      </c>
      <c r="F25" s="117"/>
      <c r="G25" s="26">
        <v>1</v>
      </c>
      <c r="H25" s="116">
        <f>SUMIFS(LearningFactors[LF_codeNew],LearningFactors[Tech_'#],DMC_WR13[[#This Row],[Tech_'#]])</f>
        <v>30</v>
      </c>
      <c r="I25" s="116">
        <f>INDEX(TechList[ST_Thru],MATCH($A25,TechList[Tech_'#],0),)</f>
        <v>2024</v>
      </c>
      <c r="J25" s="116" t="str">
        <f>INDEX(TechList[Complexity],MATCH($A25,TechList[Tech_'#],0),)</f>
        <v>Low2</v>
      </c>
      <c r="K25" s="118">
        <f>INDEX(CurbWt_selection,MATCH(G25,CurbWts!$A$3:$A$40,0),)
*($B25/100)
*DMC_WR13[[#This Row],[costPerPound_ST]]</f>
        <v>-146.44631642507065</v>
      </c>
    </row>
    <row r="26" spans="1:11" x14ac:dyDescent="0.25">
      <c r="A26" s="26">
        <v>116</v>
      </c>
      <c r="B26" s="115">
        <f>INDEX(TechList[Tech],MATCH(A26,TechList[Tech_'#],0),)</f>
        <v>8</v>
      </c>
      <c r="C26" s="116" t="str">
        <f t="shared" si="0"/>
        <v>116_01</v>
      </c>
      <c r="D26" s="116" t="str">
        <f>INDEX(CWC_VehType!$C$2:$C$30,MATCH($G26,CWC_VehType!$A$2:$A$30,0),)</f>
        <v>NT</v>
      </c>
      <c r="E26" s="117">
        <f>INDEX(IF(DMC_WR13[[#This Row],[Tow/Non-tow]]="NT",wr_DMCcurve_TAR!$C$21:$C$80,wr_DMCcurve_TAR!$D$21:$D$80),MATCH(DMC_WR13[[#This Row],[Tech_'#]],wr_DMCcurve_TAR!$A$21:$A$80,0),)</f>
        <v>-0.64572630424545763</v>
      </c>
      <c r="F26" s="117"/>
      <c r="G26" s="26">
        <v>1</v>
      </c>
      <c r="H26" s="116">
        <f>SUMIFS(LearningFactors[LF_codeNew],LearningFactors[Tech_'#],DMC_WR13[[#This Row],[Tech_'#]])</f>
        <v>30</v>
      </c>
      <c r="I26" s="116">
        <f>INDEX(TechList[ST_Thru],MATCH($A26,TechList[Tech_'#],0),)</f>
        <v>2024</v>
      </c>
      <c r="J26" s="116" t="str">
        <f>INDEX(TechList[Complexity],MATCH($A26,TechList[Tech_'#],0),)</f>
        <v>Low2</v>
      </c>
      <c r="K26" s="118">
        <f>INDEX(CurbWt_selection,MATCH(G26,CurbWts!$A$3:$A$40,0),)
*($B26/100)
*DMC_WR13[[#This Row],[costPerPound_ST]]</f>
        <v>-143.18962621181618</v>
      </c>
    </row>
    <row r="27" spans="1:11" x14ac:dyDescent="0.25">
      <c r="A27" s="26">
        <v>117</v>
      </c>
      <c r="B27" s="115">
        <f>INDEX(TechList[Tech],MATCH(A27,TechList[Tech_'#],0),)</f>
        <v>8.5</v>
      </c>
      <c r="C27" s="116" t="str">
        <f t="shared" si="0"/>
        <v>117_01</v>
      </c>
      <c r="D27" s="116" t="str">
        <f>INDEX(CWC_VehType!$C$2:$C$30,MATCH($G27,CWC_VehType!$A$2:$A$30,0),)</f>
        <v>NT</v>
      </c>
      <c r="E27" s="117">
        <f>INDEX(IF(DMC_WR13[[#This Row],[Tow/Non-tow]]="NT",wr_DMCcurve_TAR!$C$21:$C$80,wr_DMCcurve_TAR!$D$21:$D$80),MATCH(DMC_WR13[[#This Row],[Tech_'#]],wr_DMCcurve_TAR!$A$21:$A$80,0),)</f>
        <v>-0.59057312728645217</v>
      </c>
      <c r="F27" s="117"/>
      <c r="G27" s="26">
        <v>1</v>
      </c>
      <c r="H27" s="116">
        <f>SUMIFS(LearningFactors[LF_codeNew],LearningFactors[Tech_'#],DMC_WR13[[#This Row],[Tech_'#]])</f>
        <v>30</v>
      </c>
      <c r="I27" s="116">
        <f>INDEX(TechList[ST_Thru],MATCH($A27,TechList[Tech_'#],0),)</f>
        <v>2024</v>
      </c>
      <c r="J27" s="116" t="str">
        <f>INDEX(TechList[Complexity],MATCH($A27,TechList[Tech_'#],0),)</f>
        <v>Low2</v>
      </c>
      <c r="K27" s="118">
        <f>INDEX(CurbWt_selection,MATCH(G27,CurbWts!$A$3:$A$40,0),)
*($B27/100)
*DMC_WR13[[#This Row],[costPerPound_ST]]</f>
        <v>-139.14438879187585</v>
      </c>
    </row>
    <row r="28" spans="1:11" x14ac:dyDescent="0.25">
      <c r="A28" s="26">
        <v>118</v>
      </c>
      <c r="B28" s="115">
        <f>INDEX(TechList[Tech],MATCH(A28,TechList[Tech_'#],0),)</f>
        <v>9</v>
      </c>
      <c r="C28" s="116" t="str">
        <f t="shared" si="0"/>
        <v>118_01</v>
      </c>
      <c r="D28" s="116" t="str">
        <f>INDEX(CWC_VehType!$C$2:$C$30,MATCH($G28,CWC_VehType!$A$2:$A$30,0),)</f>
        <v>NT</v>
      </c>
      <c r="E28" s="117">
        <f>INDEX(IF(DMC_WR13[[#This Row],[Tow/Non-tow]]="NT",wr_DMCcurve_TAR!$C$21:$C$80,wr_DMCcurve_TAR!$D$21:$D$80),MATCH(DMC_WR13[[#This Row],[Tech_'#]],wr_DMCcurve_TAR!$A$21:$A$80,0),)</f>
        <v>-0.53857332887523779</v>
      </c>
      <c r="F28" s="117"/>
      <c r="G28" s="26">
        <v>1</v>
      </c>
      <c r="H28" s="116">
        <f>SUMIFS(LearningFactors[LF_codeNew],LearningFactors[Tech_'#],DMC_WR13[[#This Row],[Tech_'#]])</f>
        <v>30</v>
      </c>
      <c r="I28" s="116">
        <f>INDEX(TechList[ST_Thru],MATCH($A28,TechList[Tech_'#],0),)</f>
        <v>2024</v>
      </c>
      <c r="J28" s="116" t="str">
        <f>INDEX(TechList[Complexity],MATCH($A28,TechList[Tech_'#],0),)</f>
        <v>Low2</v>
      </c>
      <c r="K28" s="118">
        <f>INDEX(CurbWt_selection,MATCH(G28,CurbWts!$A$3:$A$40,0),)
*($B28/100)
*DMC_WR13[[#This Row],[costPerPound_ST]]</f>
        <v>-134.35704459467431</v>
      </c>
    </row>
    <row r="29" spans="1:11" x14ac:dyDescent="0.25">
      <c r="A29" s="26">
        <v>119</v>
      </c>
      <c r="B29" s="115">
        <f>INDEX(TechList[Tech],MATCH(A29,TechList[Tech_'#],0),)</f>
        <v>9.5</v>
      </c>
      <c r="C29" s="116" t="str">
        <f t="shared" si="0"/>
        <v>119_01</v>
      </c>
      <c r="D29" s="116" t="str">
        <f>INDEX(CWC_VehType!$C$2:$C$30,MATCH($G29,CWC_VehType!$A$2:$A$30,0),)</f>
        <v>NT</v>
      </c>
      <c r="E29" s="117">
        <f>INDEX(IF(DMC_WR13[[#This Row],[Tow/Non-tow]]="NT",wr_DMCcurve_TAR!$C$21:$C$80,wr_DMCcurve_TAR!$D$21:$D$80),MATCH(DMC_WR13[[#This Row],[Tech_'#]],wr_DMCcurve_TAR!$A$21:$A$80,0),)</f>
        <v>-0.48938573919541478</v>
      </c>
      <c r="F29" s="117"/>
      <c r="G29" s="26">
        <v>1</v>
      </c>
      <c r="H29" s="116">
        <f>SUMIFS(LearningFactors[LF_codeNew],LearningFactors[Tech_'#],DMC_WR13[[#This Row],[Tech_'#]])</f>
        <v>30</v>
      </c>
      <c r="I29" s="116">
        <f>INDEX(TechList[ST_Thru],MATCH($A29,TechList[Tech_'#],0),)</f>
        <v>2024</v>
      </c>
      <c r="J29" s="116" t="str">
        <f>INDEX(TechList[Complexity],MATCH($A29,TechList[Tech_'#],0),)</f>
        <v>Low2</v>
      </c>
      <c r="K29" s="118">
        <f>INDEX(CurbWt_selection,MATCH(G29,CurbWts!$A$3:$A$40,0),)
*($B29/100)
*DMC_WR13[[#This Row],[costPerPound_ST]]</f>
        <v>-128.86886552719724</v>
      </c>
    </row>
    <row r="30" spans="1:11" x14ac:dyDescent="0.25">
      <c r="A30" s="26">
        <v>120</v>
      </c>
      <c r="B30" s="115">
        <f>INDEX(TechList[Tech],MATCH(A30,TechList[Tech_'#],0),)</f>
        <v>10</v>
      </c>
      <c r="C30" s="116" t="str">
        <f t="shared" si="0"/>
        <v>120_01</v>
      </c>
      <c r="D30" s="116" t="str">
        <f>INDEX(CWC_VehType!$C$2:$C$30,MATCH($G30,CWC_VehType!$A$2:$A$30,0),)</f>
        <v>NT</v>
      </c>
      <c r="E30" s="117">
        <f>INDEX(IF(DMC_WR13[[#This Row],[Tow/Non-tow]]="NT",wr_DMCcurve_TAR!$C$21:$C$80,wr_DMCcurve_TAR!$D$21:$D$80),MATCH(DMC_WR13[[#This Row],[Tech_'#]],wr_DMCcurve_TAR!$A$21:$A$80,0),)</f>
        <v>-0.44272172616894478</v>
      </c>
      <c r="F30" s="117"/>
      <c r="G30" s="26">
        <v>1</v>
      </c>
      <c r="H30" s="116">
        <f>SUMIFS(LearningFactors[LF_codeNew],LearningFactors[Tech_'#],DMC_WR13[[#This Row],[Tech_'#]])</f>
        <v>30</v>
      </c>
      <c r="I30" s="116">
        <f>INDEX(TechList[ST_Thru],MATCH($A30,TechList[Tech_'#],0),)</f>
        <v>2024</v>
      </c>
      <c r="J30" s="116" t="str">
        <f>INDEX(TechList[Complexity],MATCH($A30,TechList[Tech_'#],0),)</f>
        <v>Low2</v>
      </c>
      <c r="K30" s="118">
        <f>INDEX(CurbWt_selection,MATCH(G30,CurbWts!$A$3:$A$40,0),)
*($B30/100)
*DMC_WR13[[#This Row],[costPerPound_ST]]</f>
        <v>-122.71677270460826</v>
      </c>
    </row>
    <row r="31" spans="1:11" x14ac:dyDescent="0.25">
      <c r="A31" s="26">
        <v>121</v>
      </c>
      <c r="B31" s="115">
        <f>INDEX(TechList[Tech],MATCH(A31,TechList[Tech_'#],0),)</f>
        <v>10.5</v>
      </c>
      <c r="C31" s="116" t="str">
        <f t="shared" si="0"/>
        <v>121_01</v>
      </c>
      <c r="D31" s="116" t="str">
        <f>INDEX(CWC_VehType!$C$2:$C$30,MATCH($G31,CWC_VehType!$A$2:$A$30,0),)</f>
        <v>NT</v>
      </c>
      <c r="E31" s="117">
        <f>INDEX(IF(DMC_WR13[[#This Row],[Tow/Non-tow]]="NT",wr_DMCcurve_TAR!$C$21:$C$80,wr_DMCcurve_TAR!$D$21:$D$80),MATCH(DMC_WR13[[#This Row],[Tech_'#]],wr_DMCcurve_TAR!$A$21:$A$80,0),)</f>
        <v>-0.39833493285510846</v>
      </c>
      <c r="F31" s="117"/>
      <c r="G31" s="26">
        <v>1</v>
      </c>
      <c r="H31" s="116">
        <f>SUMIFS(LearningFactors[LF_codeNew],LearningFactors[Tech_'#],DMC_WR13[[#This Row],[Tech_'#]])</f>
        <v>30</v>
      </c>
      <c r="I31" s="116">
        <f>INDEX(TechList[ST_Thru],MATCH($A31,TechList[Tech_'#],0),)</f>
        <v>2024</v>
      </c>
      <c r="J31" s="116" t="str">
        <f>INDEX(TechList[Complexity],MATCH($A31,TechList[Tech_'#],0),)</f>
        <v>Low2</v>
      </c>
      <c r="K31" s="118">
        <f>INDEX(CurbWt_selection,MATCH(G31,CurbWts!$A$3:$A$40,0),)
*($B31/100)
*DMC_WR13[[#This Row],[costPerPound_ST]]</f>
        <v>-115.93399025254428</v>
      </c>
    </row>
    <row r="32" spans="1:11" x14ac:dyDescent="0.25">
      <c r="A32" s="26">
        <v>122</v>
      </c>
      <c r="B32" s="115">
        <f>INDEX(TechList[Tech],MATCH(A32,TechList[Tech_'#],0),)</f>
        <v>11</v>
      </c>
      <c r="C32" s="116" t="str">
        <f t="shared" si="0"/>
        <v>122_01</v>
      </c>
      <c r="D32" s="116" t="str">
        <f>INDEX(CWC_VehType!$C$2:$C$30,MATCH($G32,CWC_VehType!$A$2:$A$30,0),)</f>
        <v>NT</v>
      </c>
      <c r="E32" s="117">
        <f>INDEX(IF(DMC_WR13[[#This Row],[Tow/Non-tow]]="NT",wr_DMCcurve_TAR!$C$21:$C$80,wr_DMCcurve_TAR!$D$21:$D$80),MATCH(DMC_WR13[[#This Row],[Tech_'#]],wr_DMCcurve_TAR!$A$21:$A$80,0),)</f>
        <v>-0.35601340444680424</v>
      </c>
      <c r="F32" s="117"/>
      <c r="G32" s="26">
        <v>1</v>
      </c>
      <c r="H32" s="116">
        <f>SUMIFS(LearningFactors[LF_codeNew],LearningFactors[Tech_'#],DMC_WR13[[#This Row],[Tech_'#]])</f>
        <v>30</v>
      </c>
      <c r="I32" s="116">
        <f>INDEX(TechList[ST_Thru],MATCH($A32,TechList[Tech_'#],0),)</f>
        <v>2024</v>
      </c>
      <c r="J32" s="116" t="str">
        <f>INDEX(TechList[Complexity],MATCH($A32,TechList[Tech_'#],0),)</f>
        <v>Low2</v>
      </c>
      <c r="K32" s="118">
        <f>INDEX(CurbWt_selection,MATCH(G32,CurbWts!$A$3:$A$40,0),)
*($B32/100)
*DMC_WR13[[#This Row],[costPerPound_ST]]</f>
        <v>-108.55057431331576</v>
      </c>
    </row>
    <row r="33" spans="1:11" x14ac:dyDescent="0.25">
      <c r="A33" s="26">
        <v>123</v>
      </c>
      <c r="B33" s="115">
        <f>INDEX(TechList[Tech],MATCH(A33,TechList[Tech_'#],0),)</f>
        <v>11.5</v>
      </c>
      <c r="C33" s="116" t="str">
        <f t="shared" si="0"/>
        <v>123_01</v>
      </c>
      <c r="D33" s="116" t="str">
        <f>INDEX(CWC_VehType!$C$2:$C$30,MATCH($G33,CWC_VehType!$A$2:$A$30,0),)</f>
        <v>NT</v>
      </c>
      <c r="E33" s="117">
        <f>INDEX(IF(DMC_WR13[[#This Row],[Tow/Non-tow]]="NT",wr_DMCcurve_TAR!$C$21:$C$80,wr_DMCcurve_TAR!$D$21:$D$80),MATCH(DMC_WR13[[#This Row],[Tech_'#]],wr_DMCcurve_TAR!$A$21:$A$80,0),)</f>
        <v>-0.31557346678200132</v>
      </c>
      <c r="F33" s="117"/>
      <c r="G33" s="26">
        <v>1</v>
      </c>
      <c r="H33" s="116">
        <f>SUMIFS(LearningFactors[LF_codeNew],LearningFactors[Tech_'#],DMC_WR13[[#This Row],[Tech_'#]])</f>
        <v>30</v>
      </c>
      <c r="I33" s="116">
        <f>INDEX(TechList[ST_Thru],MATCH($A33,TechList[Tech_'#],0),)</f>
        <v>2024</v>
      </c>
      <c r="J33" s="116" t="str">
        <f>INDEX(TechList[Complexity],MATCH($A33,TechList[Tech_'#],0),)</f>
        <v>Low2</v>
      </c>
      <c r="K33" s="118">
        <f>INDEX(CurbWt_selection,MATCH(G33,CurbWts!$A$3:$A$40,0),)
*($B33/100)
*DMC_WR13[[#This Row],[costPerPound_ST]]</f>
        <v>-100.59384568558785</v>
      </c>
    </row>
    <row r="34" spans="1:11" x14ac:dyDescent="0.25">
      <c r="A34" s="26">
        <v>124</v>
      </c>
      <c r="B34" s="115">
        <f>INDEX(TechList[Tech],MATCH(A34,TechList[Tech_'#],0),)</f>
        <v>12</v>
      </c>
      <c r="C34" s="116" t="str">
        <f t="shared" si="0"/>
        <v>124_01</v>
      </c>
      <c r="D34" s="116" t="str">
        <f>INDEX(CWC_VehType!$C$2:$C$30,MATCH($G34,CWC_VehType!$A$2:$A$30,0),)</f>
        <v>NT</v>
      </c>
      <c r="E34" s="117">
        <f>INDEX(IF(DMC_WR13[[#This Row],[Tow/Non-tow]]="NT",wr_DMCcurve_TAR!$C$21:$C$80,wr_DMCcurve_TAR!$D$21:$D$80),MATCH(DMC_WR13[[#This Row],[Tech_'#]],wr_DMCcurve_TAR!$A$21:$A$80,0),)</f>
        <v>-0.27685490862828188</v>
      </c>
      <c r="F34" s="117"/>
      <c r="G34" s="26">
        <v>1</v>
      </c>
      <c r="H34" s="116">
        <f>SUMIFS(LearningFactors[LF_codeNew],LearningFactors[Tech_'#],DMC_WR13[[#This Row],[Tech_'#]])</f>
        <v>30</v>
      </c>
      <c r="I34" s="116">
        <f>INDEX(TechList[ST_Thru],MATCH($A34,TechList[Tech_'#],0),)</f>
        <v>2024</v>
      </c>
      <c r="J34" s="116" t="str">
        <f>INDEX(TechList[Complexity],MATCH($A34,TechList[Tech_'#],0),)</f>
        <v>Low2</v>
      </c>
      <c r="K34" s="118">
        <f>INDEX(CurbWt_selection,MATCH(G34,CurbWts!$A$3:$A$40,0),)
*($B34/100)
*DMC_WR13[[#This Row],[costPerPound_ST]]</f>
        <v>-92.088747091649239</v>
      </c>
    </row>
    <row r="35" spans="1:11" x14ac:dyDescent="0.25">
      <c r="A35" s="26">
        <v>125</v>
      </c>
      <c r="B35" s="115">
        <f>INDEX(TechList[Tech],MATCH(A35,TechList[Tech_'#],0),)</f>
        <v>12.5</v>
      </c>
      <c r="C35" s="116" t="str">
        <f t="shared" si="0"/>
        <v>125_01</v>
      </c>
      <c r="D35" s="116" t="str">
        <f>INDEX(CWC_VehType!$C$2:$C$30,MATCH($G35,CWC_VehType!$A$2:$A$30,0),)</f>
        <v>NT</v>
      </c>
      <c r="E35" s="117">
        <f>INDEX(IF(DMC_WR13[[#This Row],[Tow/Non-tow]]="NT",wr_DMCcurve_TAR!$C$21:$C$80,wr_DMCcurve_TAR!$D$21:$D$80),MATCH(DMC_WR13[[#This Row],[Tech_'#]],wr_DMCcurve_TAR!$A$21:$A$80,0),)</f>
        <v>-0.23971714809243228</v>
      </c>
      <c r="F35" s="117"/>
      <c r="G35" s="26">
        <v>1</v>
      </c>
      <c r="H35" s="116">
        <f>SUMIFS(LearningFactors[LF_codeNew],LearningFactors[Tech_'#],DMC_WR13[[#This Row],[Tech_'#]])</f>
        <v>30</v>
      </c>
      <c r="I35" s="116">
        <f>INDEX(TechList[ST_Thru],MATCH($A35,TechList[Tech_'#],0),)</f>
        <v>2024</v>
      </c>
      <c r="J35" s="116" t="str">
        <f>INDEX(TechList[Complexity],MATCH($A35,TechList[Tech_'#],0),)</f>
        <v>Low2</v>
      </c>
      <c r="K35" s="118">
        <f>INDEX(CurbWt_selection,MATCH(G35,CurbWts!$A$3:$A$40,0),)
*($B35/100)
*DMC_WR13[[#This Row],[costPerPound_ST]]</f>
        <v>-83.058140805558011</v>
      </c>
    </row>
    <row r="36" spans="1:11" x14ac:dyDescent="0.25">
      <c r="A36" s="26">
        <v>126</v>
      </c>
      <c r="B36" s="115">
        <f>INDEX(TechList[Tech],MATCH(A36,TechList[Tech_'#],0),)</f>
        <v>13</v>
      </c>
      <c r="C36" s="116" t="str">
        <f t="shared" si="0"/>
        <v>126_01</v>
      </c>
      <c r="D36" s="116" t="str">
        <f>INDEX(CWC_VehType!$C$2:$C$30,MATCH($G36,CWC_VehType!$A$2:$A$30,0),)</f>
        <v>NT</v>
      </c>
      <c r="E36" s="117">
        <f>INDEX(IF(DMC_WR13[[#This Row],[Tow/Non-tow]]="NT",wr_DMCcurve_TAR!$C$21:$C$80,wr_DMCcurve_TAR!$D$21:$D$80),MATCH(DMC_WR13[[#This Row],[Tech_'#]],wr_DMCcurve_TAR!$A$21:$A$80,0),)</f>
        <v>-0.20403615135894196</v>
      </c>
      <c r="F36" s="117"/>
      <c r="G36" s="26">
        <v>1</v>
      </c>
      <c r="H36" s="116">
        <f>SUMIFS(LearningFactors[LF_codeNew],LearningFactors[Tech_'#],DMC_WR13[[#This Row],[Tech_'#]])</f>
        <v>30</v>
      </c>
      <c r="I36" s="116">
        <f>INDEX(TechList[ST_Thru],MATCH($A36,TechList[Tech_'#],0),)</f>
        <v>2024</v>
      </c>
      <c r="J36" s="116" t="str">
        <f>INDEX(TechList[Complexity],MATCH($A36,TechList[Tech_'#],0),)</f>
        <v>Low2</v>
      </c>
      <c r="K36" s="118">
        <f>INDEX(CurbWt_selection,MATCH(G36,CurbWts!$A$3:$A$40,0),)
*($B36/100)
*DMC_WR13[[#This Row],[costPerPound_ST]]</f>
        <v>-73.523058591365569</v>
      </c>
    </row>
    <row r="37" spans="1:11" x14ac:dyDescent="0.25">
      <c r="A37" s="26">
        <v>127</v>
      </c>
      <c r="B37" s="115">
        <f>INDEX(TechList[Tech],MATCH(A37,TechList[Tech_'#],0),)</f>
        <v>13.5</v>
      </c>
      <c r="C37" s="116" t="str">
        <f t="shared" si="0"/>
        <v>127_01</v>
      </c>
      <c r="D37" s="116" t="str">
        <f>INDEX(CWC_VehType!$C$2:$C$30,MATCH($G37,CWC_VehType!$A$2:$A$30,0),)</f>
        <v>NT</v>
      </c>
      <c r="E37" s="117">
        <f>INDEX(IF(DMC_WR13[[#This Row],[Tow/Non-tow]]="NT",wr_DMCcurve_TAR!$C$21:$C$80,wr_DMCcurve_TAR!$D$21:$D$80),MATCH(DMC_WR13[[#This Row],[Tech_'#]],wr_DMCcurve_TAR!$A$21:$A$80,0),)</f>
        <v>-0.16970193325806174</v>
      </c>
      <c r="F37" s="117"/>
      <c r="G37" s="26">
        <v>1</v>
      </c>
      <c r="H37" s="116">
        <f>SUMIFS(LearningFactors[LF_codeNew],LearningFactors[Tech_'#],DMC_WR13[[#This Row],[Tech_'#]])</f>
        <v>30</v>
      </c>
      <c r="I37" s="116">
        <f>INDEX(TechList[ST_Thru],MATCH($A37,TechList[Tech_'#],0),)</f>
        <v>2024</v>
      </c>
      <c r="J37" s="116" t="str">
        <f>INDEX(TechList[Complexity],MATCH($A37,TechList[Tech_'#],0),)</f>
        <v>Low2</v>
      </c>
      <c r="K37" s="118">
        <f>INDEX(CurbWt_selection,MATCH(G37,CurbWts!$A$3:$A$40,0),)
*($B37/100)
*DMC_WR13[[#This Row],[costPerPound_ST]]</f>
        <v>-63.502913137676991</v>
      </c>
    </row>
    <row r="38" spans="1:11" x14ac:dyDescent="0.25">
      <c r="A38" s="26">
        <v>128</v>
      </c>
      <c r="B38" s="115">
        <f>INDEX(TechList[Tech],MATCH(A38,TechList[Tech_'#],0),)</f>
        <v>14</v>
      </c>
      <c r="C38" s="116" t="str">
        <f t="shared" si="0"/>
        <v>128_01</v>
      </c>
      <c r="D38" s="116" t="str">
        <f>INDEX(CWC_VehType!$C$2:$C$30,MATCH($G38,CWC_VehType!$A$2:$A$30,0),)</f>
        <v>NT</v>
      </c>
      <c r="E38" s="117">
        <f>INDEX(IF(DMC_WR13[[#This Row],[Tow/Non-tow]]="NT",wr_DMCcurve_TAR!$C$21:$C$80,wr_DMCcurve_TAR!$D$21:$D$80),MATCH(DMC_WR13[[#This Row],[Tech_'#]],wr_DMCcurve_TAR!$A$21:$A$80,0),)</f>
        <v>-0.13661651260815283</v>
      </c>
      <c r="F38" s="117"/>
      <c r="G38" s="26">
        <v>1</v>
      </c>
      <c r="H38" s="116">
        <f>SUMIFS(LearningFactors[LF_codeNew],LearningFactors[Tech_'#],DMC_WR13[[#This Row],[Tech_'#]])</f>
        <v>30</v>
      </c>
      <c r="I38" s="116">
        <f>INDEX(TechList[ST_Thru],MATCH($A38,TechList[Tech_'#],0),)</f>
        <v>2024</v>
      </c>
      <c r="J38" s="116" t="str">
        <f>INDEX(TechList[Complexity],MATCH($A38,TechList[Tech_'#],0),)</f>
        <v>Low2</v>
      </c>
      <c r="K38" s="118">
        <f>INDEX(CurbWt_selection,MATCH(G38,CurbWts!$A$3:$A$40,0),)
*($B38/100)
*DMC_WR13[[#This Row],[costPerPound_ST]]</f>
        <v>-53.0156781297121</v>
      </c>
    </row>
    <row r="39" spans="1:11" x14ac:dyDescent="0.25">
      <c r="A39" s="26">
        <v>129</v>
      </c>
      <c r="B39" s="115">
        <f>INDEX(TechList[Tech],MATCH(A39,TechList[Tech_'#],0),)</f>
        <v>14.5</v>
      </c>
      <c r="C39" s="116" t="str">
        <f t="shared" si="0"/>
        <v>129_01</v>
      </c>
      <c r="D39" s="116" t="str">
        <f>INDEX(CWC_VehType!$C$2:$C$30,MATCH($G39,CWC_VehType!$A$2:$A$30,0),)</f>
        <v>NT</v>
      </c>
      <c r="E39" s="117">
        <f>INDEX(IF(DMC_WR13[[#This Row],[Tow/Non-tow]]="NT",wr_DMCcurve_TAR!$C$21:$C$80,wr_DMCcurve_TAR!$D$21:$D$80),MATCH(DMC_WR13[[#This Row],[Tech_'#]],wr_DMCcurve_TAR!$A$21:$A$80,0),)</f>
        <v>-0.1046922265130376</v>
      </c>
      <c r="F39" s="117"/>
      <c r="G39" s="26">
        <v>1</v>
      </c>
      <c r="H39" s="116">
        <f>SUMIFS(LearningFactors[LF_codeNew],LearningFactors[Tech_'#],DMC_WR13[[#This Row],[Tech_'#]])</f>
        <v>30</v>
      </c>
      <c r="I39" s="116">
        <f>INDEX(TechList[ST_Thru],MATCH($A39,TechList[Tech_'#],0),)</f>
        <v>2024</v>
      </c>
      <c r="J39" s="116" t="str">
        <f>INDEX(TechList[Complexity],MATCH($A39,TechList[Tech_'#],0),)</f>
        <v>Low2</v>
      </c>
      <c r="K39" s="118">
        <f>INDEX(CurbWt_selection,MATCH(G39,CurbWts!$A$3:$A$40,0),)
*($B39/100)
*DMC_WR13[[#This Row],[costPerPound_ST]]</f>
        <v>-42.078042567203575</v>
      </c>
    </row>
    <row r="40" spans="1:11" x14ac:dyDescent="0.25">
      <c r="A40" s="26">
        <v>130</v>
      </c>
      <c r="B40" s="115">
        <f>INDEX(TechList[Tech],MATCH(A40,TechList[Tech_'#],0),)</f>
        <v>15</v>
      </c>
      <c r="C40" s="116" t="str">
        <f t="shared" si="0"/>
        <v>130_01</v>
      </c>
      <c r="D40" s="116" t="str">
        <f>INDEX(CWC_VehType!$C$2:$C$30,MATCH($G40,CWC_VehType!$A$2:$A$30,0),)</f>
        <v>NT</v>
      </c>
      <c r="E40" s="117">
        <f>INDEX(IF(DMC_WR13[[#This Row],[Tow/Non-tow]]="NT",wr_DMCcurve_TAR!$C$21:$C$80,wr_DMCcurve_TAR!$D$21:$D$80),MATCH(DMC_WR13[[#This Row],[Tech_'#]],wr_DMCcurve_TAR!$A$21:$A$80,0),)</f>
        <v>-7.3850330551769372E-2</v>
      </c>
      <c r="F40" s="117"/>
      <c r="G40" s="26">
        <v>1</v>
      </c>
      <c r="H40" s="116">
        <f>SUMIFS(LearningFactors[LF_codeNew],LearningFactors[Tech_'#],DMC_WR13[[#This Row],[Tech_'#]])</f>
        <v>30</v>
      </c>
      <c r="I40" s="116">
        <f>INDEX(TechList[ST_Thru],MATCH($A40,TechList[Tech_'#],0),)</f>
        <v>2024</v>
      </c>
      <c r="J40" s="116" t="str">
        <f>INDEX(TechList[Complexity],MATCH($A40,TechList[Tech_'#],0),)</f>
        <v>Med2</v>
      </c>
      <c r="K40" s="118">
        <f>INDEX(CurbWt_selection,MATCH(G40,CurbWts!$A$3:$A$40,0),)
*($B40/100)
*DMC_WR13[[#This Row],[costPerPound_ST]]</f>
        <v>-30.705543774318773</v>
      </c>
    </row>
    <row r="41" spans="1:11" x14ac:dyDescent="0.25">
      <c r="A41" s="26">
        <v>131</v>
      </c>
      <c r="B41" s="115">
        <f>INDEX(TechList[Tech],MATCH(A41,TechList[Tech_'#],0),)</f>
        <v>15.5</v>
      </c>
      <c r="C41" s="116" t="str">
        <f t="shared" si="0"/>
        <v>131_01</v>
      </c>
      <c r="D41" s="116" t="str">
        <f>INDEX(CWC_VehType!$C$2:$C$30,MATCH($G41,CWC_VehType!$A$2:$A$30,0),)</f>
        <v>NT</v>
      </c>
      <c r="E41" s="117">
        <f>INDEX(IF(DMC_WR13[[#This Row],[Tow/Non-tow]]="NT",wr_DMCcurve_TAR!$C$21:$C$80,wr_DMCcurve_TAR!$D$21:$D$80),MATCH(DMC_WR13[[#This Row],[Tech_'#]],wr_DMCcurve_TAR!$A$21:$A$80,0),)</f>
        <v>-4.4019828580364323E-2</v>
      </c>
      <c r="F41" s="117"/>
      <c r="G41" s="26">
        <v>1</v>
      </c>
      <c r="H41" s="116">
        <f>SUMIFS(LearningFactors[LF_codeNew],LearningFactors[Tech_'#],DMC_WR13[[#This Row],[Tech_'#]])</f>
        <v>30</v>
      </c>
      <c r="I41" s="116">
        <f>INDEX(TechList[ST_Thru],MATCH($A41,TechList[Tech_'#],0),)</f>
        <v>2024</v>
      </c>
      <c r="J41" s="116" t="str">
        <f>INDEX(TechList[Complexity],MATCH($A41,TechList[Tech_'#],0),)</f>
        <v>Med2</v>
      </c>
      <c r="K41" s="118">
        <f>INDEX(CurbWt_selection,MATCH(G41,CurbWts!$A$3:$A$40,0),)
*($B41/100)
*DMC_WR13[[#This Row],[costPerPound_ST]]</f>
        <v>-18.912682657261325</v>
      </c>
    </row>
    <row r="42" spans="1:11" x14ac:dyDescent="0.25">
      <c r="A42" s="26">
        <v>132</v>
      </c>
      <c r="B42" s="115">
        <f>INDEX(TechList[Tech],MATCH(A42,TechList[Tech_'#],0),)</f>
        <v>16</v>
      </c>
      <c r="C42" s="116" t="str">
        <f t="shared" si="0"/>
        <v>132_01</v>
      </c>
      <c r="D42" s="116" t="str">
        <f>INDEX(CWC_VehType!$C$2:$C$30,MATCH($G42,CWC_VehType!$A$2:$A$30,0),)</f>
        <v>NT</v>
      </c>
      <c r="E42" s="117">
        <f>INDEX(IF(DMC_WR13[[#This Row],[Tow/Non-tow]]="NT",wr_DMCcurve_TAR!$C$21:$C$80,wr_DMCcurve_TAR!$D$21:$D$80),MATCH(DMC_WR13[[#This Row],[Tech_'#]],wr_DMCcurve_TAR!$A$21:$A$80,0),)</f>
        <v>-1.5136488381326222E-2</v>
      </c>
      <c r="F42" s="117"/>
      <c r="G42" s="26">
        <v>1</v>
      </c>
      <c r="H42" s="116">
        <f>SUMIFS(LearningFactors[LF_codeNew],LearningFactors[Tech_'#],DMC_WR13[[#This Row],[Tech_'#]])</f>
        <v>30</v>
      </c>
      <c r="I42" s="116">
        <f>INDEX(TechList[ST_Thru],MATCH($A42,TechList[Tech_'#],0),)</f>
        <v>2024</v>
      </c>
      <c r="J42" s="116" t="str">
        <f>INDEX(TechList[Complexity],MATCH($A42,TechList[Tech_'#],0),)</f>
        <v>Med2</v>
      </c>
      <c r="K42" s="118">
        <f>INDEX(CurbWt_selection,MATCH(G42,CurbWts!$A$3:$A$40,0),)
*($B42/100)
*DMC_WR13[[#This Row],[costPerPound_ST]]</f>
        <v>-6.7130240760881836</v>
      </c>
    </row>
    <row r="43" spans="1:11" x14ac:dyDescent="0.25">
      <c r="A43" s="26">
        <v>133</v>
      </c>
      <c r="B43" s="115">
        <f>INDEX(TechList[Tech],MATCH(A43,TechList[Tech_'#],0),)</f>
        <v>16.5</v>
      </c>
      <c r="C43" s="116" t="str">
        <f t="shared" si="0"/>
        <v>133_01</v>
      </c>
      <c r="D43" s="116" t="str">
        <f>INDEX(CWC_VehType!$C$2:$C$30,MATCH($G43,CWC_VehType!$A$2:$A$30,0),)</f>
        <v>NT</v>
      </c>
      <c r="E43" s="117">
        <f>INDEX(IF(DMC_WR13[[#This Row],[Tow/Non-tow]]="NT",wr_DMCcurve_TAR!$C$21:$C$80,wr_DMCcurve_TAR!$D$21:$D$80),MATCH(DMC_WR13[[#This Row],[Tech_'#]],wr_DMCcurve_TAR!$A$21:$A$80,0),)</f>
        <v>1.2857991170371327E-2</v>
      </c>
      <c r="F43" s="117"/>
      <c r="G43" s="26">
        <v>1</v>
      </c>
      <c r="H43" s="116">
        <f>SUMIFS(LearningFactors[LF_codeNew],LearningFactors[Tech_'#],DMC_WR13[[#This Row],[Tech_'#]])</f>
        <v>30</v>
      </c>
      <c r="I43" s="116">
        <f>INDEX(TechList[ST_Thru],MATCH($A43,TechList[Tech_'#],0),)</f>
        <v>2024</v>
      </c>
      <c r="J43" s="116" t="str">
        <f>INDEX(TechList[Complexity],MATCH($A43,TechList[Tech_'#],0),)</f>
        <v>Med2</v>
      </c>
      <c r="K43" s="118">
        <f>INDEX(CurbWt_selection,MATCH(G43,CurbWts!$A$3:$A$40,0),)
*($B43/100)
*DMC_WR13[[#This Row],[costPerPound_ST]]</f>
        <v>5.8807153408794051</v>
      </c>
    </row>
    <row r="44" spans="1:11" x14ac:dyDescent="0.25">
      <c r="A44" s="26">
        <v>134</v>
      </c>
      <c r="B44" s="115">
        <f>INDEX(TechList[Tech],MATCH(A44,TechList[Tech_'#],0),)</f>
        <v>17</v>
      </c>
      <c r="C44" s="116" t="str">
        <f t="shared" si="0"/>
        <v>134_01</v>
      </c>
      <c r="D44" s="116" t="str">
        <f>INDEX(CWC_VehType!$C$2:$C$30,MATCH($G44,CWC_VehType!$A$2:$A$30,0),)</f>
        <v>NT</v>
      </c>
      <c r="E44" s="117">
        <f>INDEX(IF(DMC_WR13[[#This Row],[Tow/Non-tow]]="NT",wr_DMCcurve_TAR!$C$21:$C$80,wr_DMCcurve_TAR!$D$21:$D$80),MATCH(DMC_WR13[[#This Row],[Tech_'#]],wr_DMCcurve_TAR!$A$21:$A$80,0),)</f>
        <v>4.0016688577679191E-2</v>
      </c>
      <c r="F44" s="117"/>
      <c r="G44" s="26">
        <v>1</v>
      </c>
      <c r="H44" s="116">
        <f>SUMIFS(LearningFactors[LF_codeNew],LearningFactors[Tech_'#],DMC_WR13[[#This Row],[Tech_'#]])</f>
        <v>30</v>
      </c>
      <c r="I44" s="116">
        <f>INDEX(TechList[ST_Thru],MATCH($A44,TechList[Tech_'#],0),)</f>
        <v>2024</v>
      </c>
      <c r="J44" s="116" t="str">
        <f>INDEX(TechList[Complexity],MATCH($A44,TechList[Tech_'#],0),)</f>
        <v>Med2</v>
      </c>
      <c r="K44" s="118">
        <f>INDEX(CurbWt_selection,MATCH(G44,CurbWts!$A$3:$A$40,0),)
*($B44/100)
*DMC_WR13[[#This Row],[costPerPound_ST]]</f>
        <v>18.856590035513943</v>
      </c>
    </row>
    <row r="45" spans="1:11" x14ac:dyDescent="0.25">
      <c r="A45" s="26">
        <v>135</v>
      </c>
      <c r="B45" s="115">
        <f>INDEX(TechList[Tech],MATCH(A45,TechList[Tech_'#],0),)</f>
        <v>17.5</v>
      </c>
      <c r="C45" s="116" t="str">
        <f t="shared" si="0"/>
        <v>135_01</v>
      </c>
      <c r="D45" s="116" t="str">
        <f>INDEX(CWC_VehType!$C$2:$C$30,MATCH($G45,CWC_VehType!$A$2:$A$30,0),)</f>
        <v>NT</v>
      </c>
      <c r="E45" s="117">
        <f>INDEX(IF(DMC_WR13[[#This Row],[Tow/Non-tow]]="NT",wr_DMCcurve_TAR!$C$21:$C$80,wr_DMCcurve_TAR!$D$21:$D$80),MATCH(DMC_WR13[[#This Row],[Tech_'#]],wr_DMCcurve_TAR!$A$21:$A$80,0),)</f>
        <v>6.6388065468359653E-2</v>
      </c>
      <c r="F45" s="117"/>
      <c r="G45" s="26">
        <v>1</v>
      </c>
      <c r="H45" s="116">
        <f>SUMIFS(LearningFactors[LF_codeNew],LearningFactors[Tech_'#],DMC_WR13[[#This Row],[Tech_'#]])</f>
        <v>30</v>
      </c>
      <c r="I45" s="116">
        <f>INDEX(TechList[ST_Thru],MATCH($A45,TechList[Tech_'#],0),)</f>
        <v>2024</v>
      </c>
      <c r="J45" s="116" t="str">
        <f>INDEX(TechList[Complexity],MATCH($A45,TechList[Tech_'#],0),)</f>
        <v>Med2</v>
      </c>
      <c r="K45" s="118">
        <f>INDEX(CurbWt_selection,MATCH(G45,CurbWts!$A$3:$A$40,0),)
*($B45/100)
*DMC_WR13[[#This Row],[costPerPound_ST]]</f>
        <v>32.203357443143105</v>
      </c>
    </row>
    <row r="46" spans="1:11" x14ac:dyDescent="0.25">
      <c r="A46" s="26">
        <v>136</v>
      </c>
      <c r="B46" s="115">
        <f>INDEX(TechList[Tech],MATCH(A46,TechList[Tech_'#],0),)</f>
        <v>18</v>
      </c>
      <c r="C46" s="116" t="str">
        <f t="shared" si="0"/>
        <v>136_01</v>
      </c>
      <c r="D46" s="116" t="str">
        <f>INDEX(CWC_VehType!$C$2:$C$30,MATCH($G46,CWC_VehType!$A$2:$A$30,0),)</f>
        <v>NT</v>
      </c>
      <c r="E46" s="117">
        <f>INDEX(IF(DMC_WR13[[#This Row],[Tow/Non-tow]]="NT",wr_DMCcurve_TAR!$C$21:$C$80,wr_DMCcurve_TAR!$D$21:$D$80),MATCH(DMC_WR13[[#This Row],[Tech_'#]],wr_DMCcurve_TAR!$A$21:$A$80,0),)</f>
        <v>9.201648698889392E-2</v>
      </c>
      <c r="F46" s="117"/>
      <c r="G46" s="26">
        <v>1</v>
      </c>
      <c r="H46" s="116">
        <f>SUMIFS(LearningFactors[LF_codeNew],LearningFactors[Tech_'#],DMC_WR13[[#This Row],[Tech_'#]])</f>
        <v>30</v>
      </c>
      <c r="I46" s="116">
        <f>INDEX(TechList[ST_Thru],MATCH($A46,TechList[Tech_'#],0),)</f>
        <v>2024</v>
      </c>
      <c r="J46" s="116" t="str">
        <f>INDEX(TechList[Complexity],MATCH($A46,TechList[Tech_'#],0),)</f>
        <v>Med2</v>
      </c>
      <c r="K46" s="118">
        <f>INDEX(CurbWt_selection,MATCH(G46,CurbWts!$A$3:$A$40,0),)
*($B46/100)
*DMC_WR13[[#This Row],[costPerPound_ST]]</f>
        <v>45.910417701638664</v>
      </c>
    </row>
    <row r="47" spans="1:11" x14ac:dyDescent="0.25">
      <c r="A47" s="26">
        <v>137</v>
      </c>
      <c r="B47" s="115">
        <f>INDEX(TechList[Tech],MATCH(A47,TechList[Tech_'#],0),)</f>
        <v>18.5</v>
      </c>
      <c r="C47" s="116" t="str">
        <f t="shared" si="0"/>
        <v>137_01</v>
      </c>
      <c r="D47" s="116" t="str">
        <f>INDEX(CWC_VehType!$C$2:$C$30,MATCH($G47,CWC_VehType!$A$2:$A$30,0),)</f>
        <v>NT</v>
      </c>
      <c r="E47" s="117">
        <f>INDEX(IF(DMC_WR13[[#This Row],[Tow/Non-tow]]="NT",wr_DMCcurve_TAR!$C$21:$C$80,wr_DMCcurve_TAR!$D$21:$D$80),MATCH(DMC_WR13[[#This Row],[Tech_'#]],wr_DMCcurve_TAR!$A$21:$A$80,0),)</f>
        <v>0.11694267088275599</v>
      </c>
      <c r="F47" s="117"/>
      <c r="G47" s="26">
        <v>1</v>
      </c>
      <c r="H47" s="116">
        <f>SUMIFS(LearningFactors[LF_codeNew],LearningFactors[Tech_'#],DMC_WR13[[#This Row],[Tech_'#]])</f>
        <v>30</v>
      </c>
      <c r="I47" s="116">
        <f>INDEX(TechList[ST_Thru],MATCH($A47,TechList[Tech_'#],0),)</f>
        <v>2024</v>
      </c>
      <c r="J47" s="116" t="str">
        <f>INDEX(TechList[Complexity],MATCH($A47,TechList[Tech_'#],0),)</f>
        <v>Med2</v>
      </c>
      <c r="K47" s="118">
        <f>INDEX(CurbWt_selection,MATCH(G47,CurbWts!$A$3:$A$40,0),)
*($B47/100)
*DMC_WR13[[#This Row],[costPerPound_ST]]</f>
        <v>59.967760064068699</v>
      </c>
    </row>
    <row r="48" spans="1:11" x14ac:dyDescent="0.25">
      <c r="A48" s="26">
        <v>138</v>
      </c>
      <c r="B48" s="115">
        <f>INDEX(TechList[Tech],MATCH(A48,TechList[Tech_'#],0),)</f>
        <v>19</v>
      </c>
      <c r="C48" s="116" t="str">
        <f t="shared" si="0"/>
        <v>138_01</v>
      </c>
      <c r="D48" s="116" t="str">
        <f>INDEX(CWC_VehType!$C$2:$C$30,MATCH($G48,CWC_VehType!$A$2:$A$30,0),)</f>
        <v>NT</v>
      </c>
      <c r="E48" s="117">
        <f>INDEX(IF(DMC_WR13[[#This Row],[Tow/Non-tow]]="NT",wr_DMCcurve_TAR!$C$21:$C$80,wr_DMCcurve_TAR!$D$21:$D$80),MATCH(DMC_WR13[[#This Row],[Tech_'#]],wr_DMCcurve_TAR!$A$21:$A$80,0),)</f>
        <v>0.1412040766687164</v>
      </c>
      <c r="F48" s="117"/>
      <c r="G48" s="26">
        <v>1</v>
      </c>
      <c r="H48" s="116">
        <f>SUMIFS(LearningFactors[LF_codeNew],LearningFactors[Tech_'#],DMC_WR13[[#This Row],[Tech_'#]])</f>
        <v>30</v>
      </c>
      <c r="I48" s="116">
        <f>INDEX(TechList[ST_Thru],MATCH($A48,TechList[Tech_'#],0),)</f>
        <v>2024</v>
      </c>
      <c r="J48" s="116" t="str">
        <f>INDEX(TechList[Complexity],MATCH($A48,TechList[Tech_'#],0),)</f>
        <v>Med2</v>
      </c>
      <c r="K48" s="118">
        <f>INDEX(CurbWt_selection,MATCH(G48,CurbWts!$A$3:$A$40,0),)
*($B48/100)
*DMC_WR13[[#This Row],[costPerPound_ST]]</f>
        <v>74.365915108314042</v>
      </c>
    </row>
    <row r="49" spans="1:11" x14ac:dyDescent="0.25">
      <c r="A49" s="26">
        <v>139</v>
      </c>
      <c r="B49" s="115">
        <f>INDEX(TechList[Tech],MATCH(A49,TechList[Tech_'#],0),)</f>
        <v>19.5</v>
      </c>
      <c r="C49" s="116" t="str">
        <f t="shared" si="0"/>
        <v>139_01</v>
      </c>
      <c r="D49" s="116" t="str">
        <f>INDEX(CWC_VehType!$C$2:$C$30,MATCH($G49,CWC_VehType!$A$2:$A$30,0),)</f>
        <v>NT</v>
      </c>
      <c r="E49" s="117">
        <f>INDEX(IF(DMC_WR13[[#This Row],[Tow/Non-tow]]="NT",wr_DMCcurve_TAR!$C$21:$C$80,wr_DMCcurve_TAR!$D$21:$D$80),MATCH(DMC_WR13[[#This Row],[Tech_'#]],wr_DMCcurve_TAR!$A$21:$A$80,0),)</f>
        <v>0.16483524425823362</v>
      </c>
      <c r="F49" s="117"/>
      <c r="G49" s="26">
        <v>1</v>
      </c>
      <c r="H49" s="116">
        <f>SUMIFS(LearningFactors[LF_codeNew],LearningFactors[Tech_'#],DMC_WR13[[#This Row],[Tech_'#]])</f>
        <v>30</v>
      </c>
      <c r="I49" s="116">
        <f>INDEX(TechList[ST_Thru],MATCH($A49,TechList[Tech_'#],0),)</f>
        <v>2024</v>
      </c>
      <c r="J49" s="116" t="str">
        <f>INDEX(TechList[Complexity],MATCH($A49,TechList[Tech_'#],0),)</f>
        <v>Med2</v>
      </c>
      <c r="K49" s="118">
        <f>INDEX(CurbWt_selection,MATCH(G49,CurbWts!$A$3:$A$40,0),)
*($B49/100)
*DMC_WR13[[#This Row],[costPerPound_ST]]</f>
        <v>89.09591198032345</v>
      </c>
    </row>
    <row r="50" spans="1:11" x14ac:dyDescent="0.25">
      <c r="A50" s="26">
        <v>140</v>
      </c>
      <c r="B50" s="115">
        <f>INDEX(TechList[Tech],MATCH(A50,TechList[Tech_'#],0),)</f>
        <v>20</v>
      </c>
      <c r="C50" s="116" t="str">
        <f t="shared" si="0"/>
        <v>140_01</v>
      </c>
      <c r="D50" s="116" t="str">
        <f>INDEX(CWC_VehType!$C$2:$C$30,MATCH($G50,CWC_VehType!$A$2:$A$30,0),)</f>
        <v>NT</v>
      </c>
      <c r="E50" s="117">
        <f>INDEX(IF(DMC_WR13[[#This Row],[Tow/Non-tow]]="NT",wr_DMCcurve_TAR!$C$21:$C$80,wr_DMCcurve_TAR!$D$21:$D$80),MATCH(DMC_WR13[[#This Row],[Tech_'#]],wr_DMCcurve_TAR!$A$21:$A$80,0),)</f>
        <v>0.18786808969518626</v>
      </c>
      <c r="F50" s="117"/>
      <c r="G50" s="26">
        <v>1</v>
      </c>
      <c r="H50" s="116">
        <f>SUMIFS(LearningFactors[LF_codeNew],LearningFactors[Tech_'#],DMC_WR13[[#This Row],[Tech_'#]])</f>
        <v>30</v>
      </c>
      <c r="I50" s="116">
        <f>INDEX(TechList[ST_Thru],MATCH($A50,TechList[Tech_'#],0),)</f>
        <v>2024</v>
      </c>
      <c r="J50" s="116" t="str">
        <f>INDEX(TechList[Complexity],MATCH($A50,TechList[Tech_'#],0),)</f>
        <v>Med2</v>
      </c>
      <c r="K50" s="118">
        <f>INDEX(CurbWt_selection,MATCH(G50,CurbWts!$A$3:$A$40,0),)
*($B50/100)
*DMC_WR13[[#This Row],[costPerPound_ST]]</f>
        <v>104.14924002521347</v>
      </c>
    </row>
    <row r="51" spans="1:11" x14ac:dyDescent="0.25">
      <c r="A51" s="26">
        <v>141</v>
      </c>
      <c r="B51" s="115">
        <f>INDEX(TechList[Tech],MATCH(A51,TechList[Tech_'#],0),)</f>
        <v>20.5</v>
      </c>
      <c r="C51" s="116" t="str">
        <f t="shared" si="0"/>
        <v>141_01</v>
      </c>
      <c r="D51" s="116" t="str">
        <f>INDEX(CWC_VehType!$C$2:$C$30,MATCH($G51,CWC_VehType!$A$2:$A$30,0),)</f>
        <v>NT</v>
      </c>
      <c r="E51" s="117">
        <f>INDEX(IF(DMC_WR13[[#This Row],[Tow/Non-tow]]="NT",wr_DMCcurve_TAR!$C$21:$C$80,wr_DMCcurve_TAR!$D$21:$D$80),MATCH(DMC_WR13[[#This Row],[Tech_'#]],wr_DMCcurve_TAR!$A$21:$A$80,0),)</f>
        <v>0.2103321643726421</v>
      </c>
      <c r="F51" s="117"/>
      <c r="G51" s="26">
        <v>1</v>
      </c>
      <c r="H51" s="116">
        <f>SUMIFS(LearningFactors[LF_codeNew],LearningFactors[Tech_'#],DMC_WR13[[#This Row],[Tech_'#]])</f>
        <v>30</v>
      </c>
      <c r="I51" s="116">
        <f>INDEX(TechList[ST_Thru],MATCH($A51,TechList[Tech_'#],0),)</f>
        <v>2024</v>
      </c>
      <c r="J51" s="116" t="str">
        <f>INDEX(TechList[Complexity],MATCH($A51,TechList[Tech_'#],0),)</f>
        <v>Med2</v>
      </c>
      <c r="K51" s="118">
        <f>INDEX(CurbWt_selection,MATCH(G51,CurbWts!$A$3:$A$40,0),)
*($B51/100)
*DMC_WR13[[#This Row],[costPerPound_ST]]</f>
        <v>119.51781425736722</v>
      </c>
    </row>
    <row r="52" spans="1:11" x14ac:dyDescent="0.25">
      <c r="A52" s="26">
        <v>142</v>
      </c>
      <c r="B52" s="115">
        <f>INDEX(TechList[Tech],MATCH(A52,TechList[Tech_'#],0),)</f>
        <v>21</v>
      </c>
      <c r="C52" s="116" t="str">
        <f t="shared" si="0"/>
        <v>142_01</v>
      </c>
      <c r="D52" s="116" t="str">
        <f>INDEX(CWC_VehType!$C$2:$C$30,MATCH($G52,CWC_VehType!$A$2:$A$30,0),)</f>
        <v>NT</v>
      </c>
      <c r="E52" s="117">
        <f>INDEX(IF(DMC_WR13[[#This Row],[Tow/Non-tow]]="NT",wr_DMCcurve_TAR!$C$21:$C$80,wr_DMCcurve_TAR!$D$21:$D$80),MATCH(DMC_WR13[[#This Row],[Tech_'#]],wr_DMCcurve_TAR!$A$21:$A$80,0),)</f>
        <v>0.23225488300902272</v>
      </c>
      <c r="F52" s="117"/>
      <c r="G52" s="26">
        <v>1</v>
      </c>
      <c r="H52" s="116">
        <f>SUMIFS(LearningFactors[LF_codeNew],LearningFactors[Tech_'#],DMC_WR13[[#This Row],[Tech_'#]])</f>
        <v>30</v>
      </c>
      <c r="I52" s="116">
        <f>INDEX(TechList[ST_Thru],MATCH($A52,TechList[Tech_'#],0),)</f>
        <v>2024</v>
      </c>
      <c r="J52" s="116" t="str">
        <f>INDEX(TechList[Complexity],MATCH($A52,TechList[Tech_'#],0),)</f>
        <v>Med2</v>
      </c>
      <c r="K52" s="118">
        <f>INDEX(CurbWt_selection,MATCH(G52,CurbWts!$A$3:$A$40,0),)
*($B52/100)
*DMC_WR13[[#This Row],[costPerPound_ST]]</f>
        <v>135.19394420106298</v>
      </c>
    </row>
    <row r="53" spans="1:11" x14ac:dyDescent="0.25">
      <c r="A53" s="26">
        <v>143</v>
      </c>
      <c r="B53" s="115">
        <f>INDEX(TechList[Tech],MATCH(A53,TechList[Tech_'#],0),)</f>
        <v>21.5</v>
      </c>
      <c r="C53" s="116" t="str">
        <f t="shared" si="0"/>
        <v>143_01</v>
      </c>
      <c r="D53" s="116" t="str">
        <f>INDEX(CWC_VehType!$C$2:$C$30,MATCH($G53,CWC_VehType!$A$2:$A$30,0),)</f>
        <v>NT</v>
      </c>
      <c r="E53" s="117">
        <f>INDEX(IF(DMC_WR13[[#This Row],[Tow/Non-tow]]="NT",wr_DMCcurve_TAR!$C$21:$C$80,wr_DMCcurve_TAR!$D$21:$D$80),MATCH(DMC_WR13[[#This Row],[Tech_'#]],wr_DMCcurve_TAR!$A$21:$A$80,0),)</f>
        <v>0.25366172479563875</v>
      </c>
      <c r="F53" s="117"/>
      <c r="G53" s="26">
        <v>1</v>
      </c>
      <c r="H53" s="116">
        <f>SUMIFS(LearningFactors[LF_codeNew],LearningFactors[Tech_'#],DMC_WR13[[#This Row],[Tech_'#]])</f>
        <v>30</v>
      </c>
      <c r="I53" s="116">
        <f>INDEX(TechList[ST_Thru],MATCH($A53,TechList[Tech_'#],0),)</f>
        <v>2024</v>
      </c>
      <c r="J53" s="116" t="str">
        <f>INDEX(TechList[Complexity],MATCH($A53,TechList[Tech_'#],0),)</f>
        <v>Med2</v>
      </c>
      <c r="K53" s="118">
        <f>INDEX(CurbWt_selection,MATCH(G53,CurbWts!$A$3:$A$40,0),)
*($B53/100)
*DMC_WR13[[#This Row],[costPerPound_ST]]</f>
        <v>151.17030570013623</v>
      </c>
    </row>
    <row r="54" spans="1:11" x14ac:dyDescent="0.25">
      <c r="A54" s="26">
        <v>144</v>
      </c>
      <c r="B54" s="115">
        <f>INDEX(TechList[Tech],MATCH(A54,TechList[Tech_'#],0),)</f>
        <v>22</v>
      </c>
      <c r="C54" s="116" t="str">
        <f t="shared" si="0"/>
        <v>144_01</v>
      </c>
      <c r="D54" s="116" t="str">
        <f>INDEX(CWC_VehType!$C$2:$C$30,MATCH($G54,CWC_VehType!$A$2:$A$30,0),)</f>
        <v>NT</v>
      </c>
      <c r="E54" s="117">
        <f>INDEX(IF(DMC_WR13[[#This Row],[Tow/Non-tow]]="NT",wr_DMCcurve_TAR!$C$21:$C$80,wr_DMCcurve_TAR!$D$21:$D$80),MATCH(DMC_WR13[[#This Row],[Tech_'#]],wr_DMCcurve_TAR!$A$21:$A$80,0),)</f>
        <v>0.27457641141732697</v>
      </c>
      <c r="F54" s="117"/>
      <c r="G54" s="26">
        <v>1</v>
      </c>
      <c r="H54" s="116">
        <f>SUMIFS(LearningFactors[LF_codeNew],LearningFactors[Tech_'#],DMC_WR13[[#This Row],[Tech_'#]])</f>
        <v>30</v>
      </c>
      <c r="I54" s="116">
        <f>INDEX(TechList[ST_Thru],MATCH($A54,TechList[Tech_'#],0),)</f>
        <v>2024</v>
      </c>
      <c r="J54" s="116" t="str">
        <f>INDEX(TechList[Complexity],MATCH($A54,TechList[Tech_'#],0),)</f>
        <v>Med2</v>
      </c>
      <c r="K54" s="118">
        <f>INDEX(CurbWt_selection,MATCH(G54,CurbWts!$A$3:$A$40,0),)
*($B54/100)
*DMC_WR13[[#This Row],[costPerPound_ST]]</f>
        <v>167.43991535124158</v>
      </c>
    </row>
    <row r="55" spans="1:11" x14ac:dyDescent="0.25">
      <c r="A55" s="26">
        <v>145</v>
      </c>
      <c r="B55" s="115">
        <f>INDEX(TechList[Tech],MATCH(A55,TechList[Tech_'#],0),)</f>
        <v>22.5</v>
      </c>
      <c r="C55" s="116" t="str">
        <f t="shared" si="0"/>
        <v>145_01</v>
      </c>
      <c r="D55" s="116" t="str">
        <f>INDEX(CWC_VehType!$C$2:$C$30,MATCH($G55,CWC_VehType!$A$2:$A$30,0),)</f>
        <v>NT</v>
      </c>
      <c r="E55" s="117">
        <f>INDEX(IF(DMC_WR13[[#This Row],[Tow/Non-tow]]="NT",wr_DMCcurve_TAR!$C$21:$C$80,wr_DMCcurve_TAR!$D$21:$D$80),MATCH(DMC_WR13[[#This Row],[Tech_'#]],wr_DMCcurve_TAR!$A$21:$A$80,0),)</f>
        <v>0.29502106506540621</v>
      </c>
      <c r="F55" s="117"/>
      <c r="G55" s="26">
        <v>1</v>
      </c>
      <c r="H55" s="116">
        <f>SUMIFS(LearningFactors[LF_codeNew],LearningFactors[Tech_'#],DMC_WR13[[#This Row],[Tech_'#]])</f>
        <v>30</v>
      </c>
      <c r="I55" s="116">
        <f>INDEX(TechList[ST_Thru],MATCH($A55,TechList[Tech_'#],0),)</f>
        <v>2024</v>
      </c>
      <c r="J55" s="116" t="str">
        <f>INDEX(TechList[Complexity],MATCH($A55,TechList[Tech_'#],0),)</f>
        <v>Med2</v>
      </c>
      <c r="K55" s="118">
        <f>INDEX(CurbWt_selection,MATCH(G55,CurbWts!$A$3:$A$40,0),)
*($B55/100)
*DMC_WR13[[#This Row],[costPerPound_ST]]</f>
        <v>183.99610726241235</v>
      </c>
    </row>
    <row r="56" spans="1:11" x14ac:dyDescent="0.25">
      <c r="A56" s="26">
        <v>146</v>
      </c>
      <c r="B56" s="115">
        <f>INDEX(TechList[Tech],MATCH(A56,TechList[Tech_'#],0),)</f>
        <v>23</v>
      </c>
      <c r="C56" s="116" t="str">
        <f t="shared" si="0"/>
        <v>146_01</v>
      </c>
      <c r="D56" s="116" t="str">
        <f>INDEX(CWC_VehType!$C$2:$C$30,MATCH($G56,CWC_VehType!$A$2:$A$30,0),)</f>
        <v>NT</v>
      </c>
      <c r="E56" s="117">
        <f>INDEX(IF(DMC_WR13[[#This Row],[Tow/Non-tow]]="NT",wr_DMCcurve_TAR!$C$21:$C$80,wr_DMCcurve_TAR!$D$21:$D$80),MATCH(DMC_WR13[[#This Row],[Tech_'#]],wr_DMCcurve_TAR!$A$21:$A$80,0),)</f>
        <v>0.31501634908212989</v>
      </c>
      <c r="F56" s="117"/>
      <c r="G56" s="26">
        <v>1</v>
      </c>
      <c r="H56" s="116">
        <f>SUMIFS(LearningFactors[LF_codeNew],LearningFactors[Tech_'#],DMC_WR13[[#This Row],[Tech_'#]])</f>
        <v>30</v>
      </c>
      <c r="I56" s="116">
        <f>INDEX(TechList[ST_Thru],MATCH($A56,TechList[Tech_'#],0),)</f>
        <v>2024</v>
      </c>
      <c r="J56" s="116" t="str">
        <f>INDEX(TechList[Complexity],MATCH($A56,TechList[Tech_'#],0),)</f>
        <v>Med2</v>
      </c>
      <c r="K56" s="118">
        <f>INDEX(CurbWt_selection,MATCH(G56,CurbWts!$A$3:$A$40,0),)
*($B56/100)
*DMC_WR13[[#This Row],[costPerPound_ST]]</f>
        <v>200.83251187841887</v>
      </c>
    </row>
    <row r="57" spans="1:11" x14ac:dyDescent="0.25">
      <c r="A57" s="26">
        <v>147</v>
      </c>
      <c r="B57" s="115">
        <f>INDEX(TechList[Tech],MATCH(A57,TechList[Tech_'#],0),)</f>
        <v>23.5</v>
      </c>
      <c r="C57" s="116" t="str">
        <f t="shared" si="0"/>
        <v>147_01</v>
      </c>
      <c r="D57" s="116" t="str">
        <f>INDEX(CWC_VehType!$C$2:$C$30,MATCH($G57,CWC_VehType!$A$2:$A$30,0),)</f>
        <v>NT</v>
      </c>
      <c r="E57" s="117">
        <f>INDEX(IF(DMC_WR13[[#This Row],[Tow/Non-tow]]="NT",wr_DMCcurve_TAR!$C$21:$C$80,wr_DMCcurve_TAR!$D$21:$D$80),MATCH(DMC_WR13[[#This Row],[Tech_'#]],wr_DMCcurve_TAR!$A$21:$A$80,0),)</f>
        <v>0.33458159347837507</v>
      </c>
      <c r="F57" s="117"/>
      <c r="G57" s="26">
        <v>1</v>
      </c>
      <c r="H57" s="116">
        <f>SUMIFS(LearningFactors[LF_codeNew],LearningFactors[Tech_'#],DMC_WR13[[#This Row],[Tech_'#]])</f>
        <v>30</v>
      </c>
      <c r="I57" s="116">
        <f>INDEX(TechList[ST_Thru],MATCH($A57,TechList[Tech_'#],0),)</f>
        <v>2024</v>
      </c>
      <c r="J57" s="116" t="str">
        <f>INDEX(TechList[Complexity],MATCH($A57,TechList[Tech_'#],0),)</f>
        <v>Med2</v>
      </c>
      <c r="K57" s="118">
        <f>INDEX(CurbWt_selection,MATCH(G57,CurbWts!$A$3:$A$40,0),)
*($B57/100)
*DMC_WR13[[#This Row],[costPerPound_ST]]</f>
        <v>217.94303664815723</v>
      </c>
    </row>
    <row r="58" spans="1:11" x14ac:dyDescent="0.25">
      <c r="A58" s="26">
        <v>148</v>
      </c>
      <c r="B58" s="115">
        <f>INDEX(TechList[Tech],MATCH(A58,TechList[Tech_'#],0),)</f>
        <v>24</v>
      </c>
      <c r="C58" s="116" t="str">
        <f t="shared" si="0"/>
        <v>148_01</v>
      </c>
      <c r="D58" s="116" t="str">
        <f>INDEX(CWC_VehType!$C$2:$C$30,MATCH($G58,CWC_VehType!$A$2:$A$30,0),)</f>
        <v>NT</v>
      </c>
      <c r="E58" s="117">
        <f>INDEX(IF(DMC_WR13[[#This Row],[Tow/Non-tow]]="NT",wr_DMCcurve_TAR!$C$21:$C$80,wr_DMCcurve_TAR!$D$21:$D$80),MATCH(DMC_WR13[[#This Row],[Tech_'#]],wr_DMCcurve_TAR!$A$21:$A$80,0),)</f>
        <v>0.35373490723584938</v>
      </c>
      <c r="F58" s="117"/>
      <c r="G58" s="26">
        <v>1</v>
      </c>
      <c r="H58" s="116">
        <f>SUMIFS(LearningFactors[LF_codeNew],LearningFactors[Tech_'#],DMC_WR13[[#This Row],[Tech_'#]])</f>
        <v>30</v>
      </c>
      <c r="I58" s="116">
        <f>INDEX(TechList[ST_Thru],MATCH($A58,TechList[Tech_'#],0),)</f>
        <v>2024</v>
      </c>
      <c r="J58" s="116" t="str">
        <f>INDEX(TechList[Complexity],MATCH($A58,TechList[Tech_'#],0),)</f>
        <v>Med2</v>
      </c>
      <c r="K58" s="118">
        <f>INDEX(CurbWt_selection,MATCH(G58,CurbWts!$A$3:$A$40,0),)
*($B58/100)
*DMC_WR13[[#This Row],[costPerPound_ST]]</f>
        <v>235.32184833801762</v>
      </c>
    </row>
    <row r="59" spans="1:11" x14ac:dyDescent="0.25">
      <c r="A59" s="26">
        <v>149</v>
      </c>
      <c r="B59" s="115">
        <f>INDEX(TechList[Tech],MATCH(A59,TechList[Tech_'#],0),)</f>
        <v>24.5</v>
      </c>
      <c r="C59" s="116" t="str">
        <f t="shared" si="0"/>
        <v>149_01</v>
      </c>
      <c r="D59" s="116" t="str">
        <f>INDEX(CWC_VehType!$C$2:$C$30,MATCH($G59,CWC_VehType!$A$2:$A$30,0),)</f>
        <v>NT</v>
      </c>
      <c r="E59" s="117">
        <f>INDEX(IF(DMC_WR13[[#This Row],[Tow/Non-tow]]="NT",wr_DMCcurve_TAR!$C$21:$C$80,wr_DMCcurve_TAR!$D$21:$D$80),MATCH(DMC_WR13[[#This Row],[Tech_'#]],wr_DMCcurve_TAR!$A$21:$A$80,0),)</f>
        <v>0.37249327902915175</v>
      </c>
      <c r="F59" s="117"/>
      <c r="G59" s="26">
        <v>1</v>
      </c>
      <c r="H59" s="116">
        <f>SUMIFS(LearningFactors[LF_codeNew],LearningFactors[Tech_'#],DMC_WR13[[#This Row],[Tech_'#]])</f>
        <v>30</v>
      </c>
      <c r="I59" s="116">
        <f>INDEX(TechList[ST_Thru],MATCH($A59,TechList[Tech_'#],0),)</f>
        <v>2024</v>
      </c>
      <c r="J59" s="116" t="str">
        <f>INDEX(TechList[Complexity],MATCH($A59,TechList[Tech_'#],0),)</f>
        <v>Med2</v>
      </c>
      <c r="K59" s="118">
        <f>INDEX(CurbWt_selection,MATCH(G59,CurbWts!$A$3:$A$40,0),)
*($B59/100)
*DMC_WR13[[#This Row],[costPerPound_ST]]</f>
        <v>252.9633568196945</v>
      </c>
    </row>
    <row r="60" spans="1:11" x14ac:dyDescent="0.25">
      <c r="A60" s="26">
        <v>150</v>
      </c>
      <c r="B60" s="115">
        <f>INDEX(TechList[Tech],MATCH(A60,TechList[Tech_'#],0),)</f>
        <v>25</v>
      </c>
      <c r="C60" s="116" t="str">
        <f t="shared" si="0"/>
        <v>150_01</v>
      </c>
      <c r="D60" s="116" t="str">
        <f>INDEX(CWC_VehType!$C$2:$C$30,MATCH($G60,CWC_VehType!$A$2:$A$30,0),)</f>
        <v>NT</v>
      </c>
      <c r="E60" s="117">
        <f>INDEX(IF(DMC_WR13[[#This Row],[Tow/Non-tow]]="NT",wr_DMCcurve_TAR!$C$21:$C$80,wr_DMCcurve_TAR!$D$21:$D$80),MATCH(DMC_WR13[[#This Row],[Tech_'#]],wr_DMCcurve_TAR!$A$21:$A$80,0),)</f>
        <v>0.39087266777169871</v>
      </c>
      <c r="F60" s="117"/>
      <c r="G60" s="26">
        <v>1</v>
      </c>
      <c r="H60" s="116">
        <f>SUMIFS(LearningFactors[LF_codeNew],LearningFactors[Tech_'#],DMC_WR13[[#This Row],[Tech_'#]])</f>
        <v>30</v>
      </c>
      <c r="I60" s="116">
        <f>INDEX(TechList[ST_Thru],MATCH($A60,TechList[Tech_'#],0),)</f>
        <v>2024</v>
      </c>
      <c r="J60" s="116" t="str">
        <f>INDEX(TechList[Complexity],MATCH($A60,TechList[Tech_'#],0),)</f>
        <v>High1</v>
      </c>
      <c r="K60" s="118">
        <f>INDEX(CurbWt_selection,MATCH(G60,CurbWts!$A$3:$A$40,0),)
*($B60/100)
*DMC_WR13[[#This Row],[costPerPound_ST]]</f>
        <v>270.86220018192142</v>
      </c>
    </row>
    <row r="61" spans="1:11" x14ac:dyDescent="0.25">
      <c r="A61" s="26">
        <v>151</v>
      </c>
      <c r="B61" s="115">
        <f>INDEX(TechList[Tech],MATCH(A61,TechList[Tech_'#],0),)</f>
        <v>25.5</v>
      </c>
      <c r="C61" s="116" t="str">
        <f t="shared" si="0"/>
        <v>151_01</v>
      </c>
      <c r="D61" s="116" t="str">
        <f>INDEX(CWC_VehType!$C$2:$C$30,MATCH($G61,CWC_VehType!$A$2:$A$30,0),)</f>
        <v>NT</v>
      </c>
      <c r="E61" s="117">
        <f>INDEX(IF(DMC_WR13[[#This Row],[Tow/Non-tow]]="NT",wr_DMCcurve_TAR!$C$21:$C$80,wr_DMCcurve_TAR!$D$21:$D$80),MATCH(DMC_WR13[[#This Row],[Tech_'#]],wr_DMCcurve_TAR!$A$21:$A$80,0),)</f>
        <v>0.40888808419485478</v>
      </c>
      <c r="F61" s="117"/>
      <c r="G61" s="26">
        <v>1</v>
      </c>
      <c r="H61" s="116">
        <f>SUMIFS(LearningFactors[LF_codeNew],LearningFactors[Tech_'#],DMC_WR13[[#This Row],[Tech_'#]])</f>
        <v>30</v>
      </c>
      <c r="I61" s="116">
        <f>INDEX(TechList[ST_Thru],MATCH($A61,TechList[Tech_'#],0),)</f>
        <v>2024</v>
      </c>
      <c r="J61" s="116" t="str">
        <f>INDEX(TechList[Complexity],MATCH($A61,TechList[Tech_'#],0),)</f>
        <v>High1</v>
      </c>
      <c r="K61" s="118">
        <f>INDEX(CurbWt_selection,MATCH(G61,CurbWts!$A$3:$A$40,0),)
*($B61/100)
*DMC_WR13[[#This Row],[costPerPound_ST]]</f>
        <v>289.0132310336802</v>
      </c>
    </row>
    <row r="62" spans="1:11" x14ac:dyDescent="0.25">
      <c r="A62" s="26">
        <v>152</v>
      </c>
      <c r="B62" s="115">
        <f>INDEX(TechList[Tech],MATCH(A62,TechList[Tech_'#],0),)</f>
        <v>26</v>
      </c>
      <c r="C62" s="116" t="str">
        <f t="shared" si="0"/>
        <v>152_01</v>
      </c>
      <c r="D62" s="116" t="str">
        <f>INDEX(CWC_VehType!$C$2:$C$30,MATCH($G62,CWC_VehType!$A$2:$A$30,0),)</f>
        <v>NT</v>
      </c>
      <c r="E62" s="117">
        <f>INDEX(IF(DMC_WR13[[#This Row],[Tow/Non-tow]]="NT",wr_DMCcurve_TAR!$C$21:$C$80,wr_DMCcurve_TAR!$D$21:$D$80),MATCH(DMC_WR13[[#This Row],[Tech_'#]],wr_DMCcurve_TAR!$A$21:$A$80,0),)</f>
        <v>0.42655366450518922</v>
      </c>
      <c r="F62" s="117"/>
      <c r="G62" s="26">
        <v>1</v>
      </c>
      <c r="H62" s="116">
        <f>SUMIFS(LearningFactors[LF_codeNew],LearningFactors[Tech_'#],DMC_WR13[[#This Row],[Tech_'#]])</f>
        <v>30</v>
      </c>
      <c r="I62" s="116">
        <f>INDEX(TechList[ST_Thru],MATCH($A62,TechList[Tech_'#],0),)</f>
        <v>2024</v>
      </c>
      <c r="J62" s="116" t="str">
        <f>INDEX(TechList[Complexity],MATCH($A62,TechList[Tech_'#],0),)</f>
        <v>High1</v>
      </c>
      <c r="K62" s="118">
        <f>INDEX(CurbWt_selection,MATCH(G62,CurbWts!$A$3:$A$40,0),)
*($B62/100)
*DMC_WR13[[#This Row],[costPerPound_ST]]</f>
        <v>307.411503882028</v>
      </c>
    </row>
    <row r="63" spans="1:11" x14ac:dyDescent="0.25">
      <c r="A63" s="26">
        <v>153</v>
      </c>
      <c r="B63" s="115">
        <f>INDEX(TechList[Tech],MATCH(A63,TechList[Tech_'#],0),)</f>
        <v>26.5</v>
      </c>
      <c r="C63" s="116" t="str">
        <f t="shared" si="0"/>
        <v>153_01</v>
      </c>
      <c r="D63" s="116" t="str">
        <f>INDEX(CWC_VehType!$C$2:$C$30,MATCH($G63,CWC_VehType!$A$2:$A$30,0),)</f>
        <v>NT</v>
      </c>
      <c r="E63" s="117">
        <f>INDEX(IF(DMC_WR13[[#This Row],[Tow/Non-tow]]="NT",wr_DMCcurve_TAR!$C$21:$C$80,wr_DMCcurve_TAR!$D$21:$D$80),MATCH(DMC_WR13[[#This Row],[Tech_'#]],wr_DMCcurve_TAR!$A$21:$A$80,0),)</f>
        <v>0.44388273702541642</v>
      </c>
      <c r="F63" s="117"/>
      <c r="G63" s="26">
        <v>1</v>
      </c>
      <c r="H63" s="116">
        <f>SUMIFS(LearningFactors[LF_codeNew],LearningFactors[Tech_'#],DMC_WR13[[#This Row],[Tech_'#]])</f>
        <v>30</v>
      </c>
      <c r="I63" s="116">
        <f>INDEX(TechList[ST_Thru],MATCH($A63,TechList[Tech_'#],0),)</f>
        <v>2024</v>
      </c>
      <c r="J63" s="116" t="str">
        <f>INDEX(TechList[Complexity],MATCH($A63,TechList[Tech_'#],0),)</f>
        <v>High1</v>
      </c>
      <c r="K63" s="118">
        <f>INDEX(CurbWt_selection,MATCH(G63,CurbWts!$A$3:$A$40,0),)
*($B63/100)
*DMC_WR13[[#This Row],[costPerPound_ST]]</f>
        <v>326.05226348117117</v>
      </c>
    </row>
    <row r="64" spans="1:11" x14ac:dyDescent="0.25">
      <c r="A64" s="26">
        <v>154</v>
      </c>
      <c r="B64" s="115">
        <f>INDEX(TechList[Tech],MATCH(A64,TechList[Tech_'#],0),)</f>
        <v>27</v>
      </c>
      <c r="C64" s="116" t="str">
        <f t="shared" si="0"/>
        <v>154_01</v>
      </c>
      <c r="D64" s="116" t="str">
        <f>INDEX(CWC_VehType!$C$2:$C$30,MATCH($G64,CWC_VehType!$A$2:$A$30,0),)</f>
        <v>NT</v>
      </c>
      <c r="E64" s="117">
        <f>INDEX(IF(DMC_WR13[[#This Row],[Tow/Non-tow]]="NT",wr_DMCcurve_TAR!$C$21:$C$80,wr_DMCcurve_TAR!$D$21:$D$80),MATCH(DMC_WR13[[#This Row],[Tech_'#]],wr_DMCcurve_TAR!$A$21:$A$80,0),)</f>
        <v>0.4608878826060695</v>
      </c>
      <c r="F64" s="117"/>
      <c r="G64" s="26">
        <v>1</v>
      </c>
      <c r="H64" s="116">
        <f>SUMIFS(LearningFactors[LF_codeNew],LearningFactors[Tech_'#],DMC_WR13[[#This Row],[Tech_'#]])</f>
        <v>30</v>
      </c>
      <c r="I64" s="116">
        <f>INDEX(TechList[ST_Thru],MATCH($A64,TechList[Tech_'#],0),)</f>
        <v>2024</v>
      </c>
      <c r="J64" s="116" t="str">
        <f>INDEX(TechList[Complexity],MATCH($A64,TechList[Tech_'#],0),)</f>
        <v>High1</v>
      </c>
      <c r="K64" s="118">
        <f>INDEX(CurbWt_selection,MATCH(G64,CurbWts!$A$3:$A$40,0),)
*($B64/100)
*DMC_WR13[[#This Row],[costPerPound_ST]]</f>
        <v>344.93093406112661</v>
      </c>
    </row>
    <row r="65" spans="1:11" x14ac:dyDescent="0.25">
      <c r="A65" s="26">
        <v>155</v>
      </c>
      <c r="B65" s="115">
        <f>INDEX(TechList[Tech],MATCH(A65,TechList[Tech_'#],0),)</f>
        <v>27.5</v>
      </c>
      <c r="C65" s="116" t="str">
        <f t="shared" si="0"/>
        <v>155_01</v>
      </c>
      <c r="D65" s="116" t="str">
        <f>INDEX(CWC_VehType!$C$2:$C$30,MATCH($G65,CWC_VehType!$A$2:$A$30,0),)</f>
        <v>NT</v>
      </c>
      <c r="E65" s="117">
        <f>INDEX(IF(DMC_WR13[[#This Row],[Tow/Non-tow]]="NT",wr_DMCcurve_TAR!$C$21:$C$80,wr_DMCcurve_TAR!$D$21:$D$80),MATCH(DMC_WR13[[#This Row],[Tech_'#]],wr_DMCcurve_TAR!$A$21:$A$80,0),)</f>
        <v>0.47758098949383948</v>
      </c>
      <c r="F65" s="117"/>
      <c r="G65" s="26">
        <v>1</v>
      </c>
      <c r="H65" s="116">
        <f>SUMIFS(LearningFactors[LF_codeNew],LearningFactors[Tech_'#],DMC_WR13[[#This Row],[Tech_'#]])</f>
        <v>30</v>
      </c>
      <c r="I65" s="116">
        <f>INDEX(TechList[ST_Thru],MATCH($A65,TechList[Tech_'#],0),)</f>
        <v>2024</v>
      </c>
      <c r="J65" s="116" t="str">
        <f>INDEX(TechList[Complexity],MATCH($A65,TechList[Tech_'#],0),)</f>
        <v>High1</v>
      </c>
      <c r="K65" s="118">
        <f>INDEX(CurbWt_selection,MATCH(G65,CurbWts!$A$3:$A$40,0),)
*($B65/100)
*DMC_WR13[[#This Row],[costPerPound_ST]]</f>
        <v>364.04310935449706</v>
      </c>
    </row>
    <row r="66" spans="1:11" x14ac:dyDescent="0.25">
      <c r="A66" s="26">
        <v>156</v>
      </c>
      <c r="B66" s="115">
        <f>INDEX(TechList[Tech],MATCH(A66,TechList[Tech_'#],0),)</f>
        <v>28</v>
      </c>
      <c r="C66" s="116" t="str">
        <f t="shared" si="0"/>
        <v>156_01</v>
      </c>
      <c r="D66" s="116" t="str">
        <f>INDEX(CWC_VehType!$C$2:$C$30,MATCH($G66,CWC_VehType!$A$2:$A$30,0),)</f>
        <v>NT</v>
      </c>
      <c r="E66" s="117">
        <f>INDEX(IF(DMC_WR13[[#This Row],[Tow/Non-tow]]="NT",wr_DMCcurve_TAR!$C$21:$C$80,wr_DMCcurve_TAR!$D$21:$D$80),MATCH(DMC_WR13[[#This Row],[Tech_'#]],wr_DMCcurve_TAR!$A$21:$A$80,0),)</f>
        <v>0.49397330325597855</v>
      </c>
      <c r="F66" s="117"/>
      <c r="G66" s="26">
        <v>1</v>
      </c>
      <c r="H66" s="116">
        <f>SUMIFS(LearningFactors[LF_codeNew],LearningFactors[Tech_'#],DMC_WR13[[#This Row],[Tech_'#]])</f>
        <v>30</v>
      </c>
      <c r="I66" s="116">
        <f>INDEX(TechList[ST_Thru],MATCH($A66,TechList[Tech_'#],0),)</f>
        <v>2024</v>
      </c>
      <c r="J66" s="116" t="str">
        <f>INDEX(TechList[Complexity],MATCH($A66,TechList[Tech_'#],0),)</f>
        <v>High1</v>
      </c>
      <c r="K66" s="118">
        <f>INDEX(CurbWt_selection,MATCH(G66,CurbWts!$A$3:$A$40,0),)
*($B66/100)
*DMC_WR13[[#This Row],[costPerPound_ST]]</f>
        <v>383.38454334877804</v>
      </c>
    </row>
    <row r="67" spans="1:11" x14ac:dyDescent="0.25">
      <c r="A67" s="26">
        <v>157</v>
      </c>
      <c r="B67" s="115">
        <f>INDEX(TechList[Tech],MATCH(A67,TechList[Tech_'#],0),)</f>
        <v>28.5</v>
      </c>
      <c r="C67" s="116" t="str">
        <f t="shared" si="0"/>
        <v>157_01</v>
      </c>
      <c r="D67" s="116" t="str">
        <f>INDEX(CWC_VehType!$C$2:$C$30,MATCH($G67,CWC_VehType!$A$2:$A$30,0),)</f>
        <v>NT</v>
      </c>
      <c r="E67" s="117">
        <f>INDEX(IF(DMC_WR13[[#This Row],[Tow/Non-tow]]="NT",wr_DMCcurve_TAR!$C$21:$C$80,wr_DMCcurve_TAR!$D$21:$D$80),MATCH(DMC_WR13[[#This Row],[Tech_'#]],wr_DMCcurve_TAR!$A$21:$A$80,0),)</f>
        <v>0.51007547228589178</v>
      </c>
      <c r="F67" s="117"/>
      <c r="G67" s="26">
        <v>1</v>
      </c>
      <c r="H67" s="116">
        <f>SUMIFS(LearningFactors[LF_codeNew],LearningFactors[Tech_'#],DMC_WR13[[#This Row],[Tech_'#]])</f>
        <v>30</v>
      </c>
      <c r="I67" s="116">
        <f>INDEX(TechList[ST_Thru],MATCH($A67,TechList[Tech_'#],0),)</f>
        <v>2024</v>
      </c>
      <c r="J67" s="116" t="str">
        <f>INDEX(TechList[Complexity],MATCH($A67,TechList[Tech_'#],0),)</f>
        <v>High1</v>
      </c>
      <c r="K67" s="118">
        <f>INDEX(CurbWt_selection,MATCH(G67,CurbWts!$A$3:$A$40,0),)
*($B67/100)
*DMC_WR13[[#This Row],[costPerPound_ST]]</f>
        <v>402.95114169939887</v>
      </c>
    </row>
    <row r="68" spans="1:11" x14ac:dyDescent="0.25">
      <c r="A68" s="26">
        <v>158</v>
      </c>
      <c r="B68" s="115">
        <f>INDEX(TechList[Tech],MATCH(A68,TechList[Tech_'#],0),)</f>
        <v>29</v>
      </c>
      <c r="C68" s="116" t="str">
        <f t="shared" si="0"/>
        <v>158_01</v>
      </c>
      <c r="D68" s="116" t="str">
        <f>INDEX(CWC_VehType!$C$2:$C$30,MATCH($G68,CWC_VehType!$A$2:$A$30,0),)</f>
        <v>NT</v>
      </c>
      <c r="E68" s="117">
        <f>INDEX(IF(DMC_WR13[[#This Row],[Tow/Non-tow]]="NT",wr_DMCcurve_TAR!$C$21:$C$80,wr_DMCcurve_TAR!$D$21:$D$80),MATCH(DMC_WR13[[#This Row],[Tech_'#]],wr_DMCcurve_TAR!$A$21:$A$80,0),)</f>
        <v>0.52589758935109343</v>
      </c>
      <c r="F68" s="117"/>
      <c r="G68" s="26">
        <v>1</v>
      </c>
      <c r="H68" s="116">
        <f>SUMIFS(LearningFactors[LF_codeNew],LearningFactors[Tech_'#],DMC_WR13[[#This Row],[Tech_'#]])</f>
        <v>30</v>
      </c>
      <c r="I68" s="116">
        <f>INDEX(TechList[ST_Thru],MATCH($A68,TechList[Tech_'#],0),)</f>
        <v>2024</v>
      </c>
      <c r="J68" s="116" t="str">
        <f>INDEX(TechList[Complexity],MATCH($A68,TechList[Tech_'#],0),)</f>
        <v>High1</v>
      </c>
      <c r="K68" s="118">
        <f>INDEX(CurbWt_selection,MATCH(G68,CurbWts!$A$3:$A$40,0),)
*($B68/100)
*DMC_WR13[[#This Row],[costPerPound_ST]]</f>
        <v>422.73895374551626</v>
      </c>
    </row>
    <row r="69" spans="1:11" x14ac:dyDescent="0.25">
      <c r="A69" s="26">
        <v>159</v>
      </c>
      <c r="B69" s="115">
        <f>INDEX(TechList[Tech],MATCH(A69,TechList[Tech_'#],0),)</f>
        <v>29.5</v>
      </c>
      <c r="C69" s="116" t="str">
        <f t="shared" si="0"/>
        <v>159_01</v>
      </c>
      <c r="D69" s="116" t="str">
        <f>INDEX(CWC_VehType!$C$2:$C$30,MATCH($G69,CWC_VehType!$A$2:$A$30,0),)</f>
        <v>NT</v>
      </c>
      <c r="E69" s="117">
        <f>INDEX(IF(DMC_WR13[[#This Row],[Tow/Non-tow]]="NT",wr_DMCcurve_TAR!$C$21:$C$80,wr_DMCcurve_TAR!$D$21:$D$80),MATCH(DMC_WR13[[#This Row],[Tech_'#]],wr_DMCcurve_TAR!$A$21:$A$80,0),)</f>
        <v>0.54144922958951258</v>
      </c>
      <c r="F69" s="117"/>
      <c r="G69" s="26">
        <v>1</v>
      </c>
      <c r="H69" s="116">
        <f>SUMIFS(LearningFactors[LF_codeNew],LearningFactors[Tech_'#],DMC_WR13[[#This Row],[Tech_'#]])</f>
        <v>30</v>
      </c>
      <c r="I69" s="116">
        <f>INDEX(TechList[ST_Thru],MATCH($A69,TechList[Tech_'#],0),)</f>
        <v>2024</v>
      </c>
      <c r="J69" s="116" t="str">
        <f>INDEX(TechList[Complexity],MATCH($A69,TechList[Tech_'#],0),)</f>
        <v>High1</v>
      </c>
      <c r="K69" s="118">
        <f>INDEX(CurbWt_selection,MATCH(G69,CurbWts!$A$3:$A$40,0),)
*($B69/100)
*DMC_WR13[[#This Row],[costPerPound_ST]]</f>
        <v>442.74416507658356</v>
      </c>
    </row>
    <row r="70" spans="1:11" x14ac:dyDescent="0.25">
      <c r="A70" s="26">
        <v>160</v>
      </c>
      <c r="B70" s="115">
        <f>INDEX(TechList[Tech],MATCH(A70,TechList[Tech_'#],0),)</f>
        <v>30</v>
      </c>
      <c r="C70" s="116" t="str">
        <f t="shared" si="0"/>
        <v>160_01</v>
      </c>
      <c r="D70" s="116" t="str">
        <f>INDEX(CWC_VehType!$C$2:$C$30,MATCH($G70,CWC_VehType!$A$2:$A$30,0),)</f>
        <v>NT</v>
      </c>
      <c r="E70" s="117">
        <f>INDEX(IF(DMC_WR13[[#This Row],[Tow/Non-tow]]="NT",wr_DMCcurve_TAR!$C$21:$C$80,wr_DMCcurve_TAR!$D$21:$D$80),MATCH(DMC_WR13[[#This Row],[Tech_'#]],wr_DMCcurve_TAR!$A$21:$A$80,0),)</f>
        <v>0.55673948531236161</v>
      </c>
      <c r="F70" s="117"/>
      <c r="G70" s="26">
        <v>1</v>
      </c>
      <c r="H70" s="116">
        <f>SUMIFS(LearningFactors[LF_codeNew],LearningFactors[Tech_'#],DMC_WR13[[#This Row],[Tech_'#]])</f>
        <v>30</v>
      </c>
      <c r="I70" s="116">
        <f>INDEX(TechList[ST_Thru],MATCH($A70,TechList[Tech_'#],0),)</f>
        <v>2024</v>
      </c>
      <c r="J70" s="116" t="str">
        <f>INDEX(TechList[Complexity],MATCH($A70,TechList[Tech_'#],0),)</f>
        <v>High1</v>
      </c>
      <c r="K70" s="118">
        <f>INDEX(CurbWt_selection,MATCH(G70,CurbWts!$A$3:$A$40,0),)
*($B70/100)
*DMC_WR13[[#This Row],[costPerPound_ST]]</f>
        <v>462.96309060300734</v>
      </c>
    </row>
    <row r="71" spans="1:11" x14ac:dyDescent="0.25">
      <c r="A71" s="123">
        <v>101</v>
      </c>
      <c r="B71" s="120">
        <f>INDEX(TechList[Tech],MATCH(A71,TechList[Tech_'#],0),)</f>
        <v>0.5</v>
      </c>
      <c r="C71" s="121" t="str">
        <f t="shared" si="0"/>
        <v>101_02</v>
      </c>
      <c r="D71" s="121" t="str">
        <f>INDEX(CWC_VehType!$C$2:$C$30,MATCH($G71,CWC_VehType!$A$2:$A$30,0),)</f>
        <v>NT</v>
      </c>
      <c r="E71" s="122">
        <f>INDEX(IF(DMC_WR13[[#This Row],[Tow/Non-tow]]="NT",wr_DMCcurve_TAR!$C$21:$C$80,wr_DMCcurve_TAR!$D$21:$D$80),MATCH(DMC_WR13[[#This Row],[Tech_'#]],wr_DMCcurve_TAR!$A$21:$A$80,0),)</f>
        <v>-3.1680855677019819</v>
      </c>
      <c r="F71" s="122"/>
      <c r="G71" s="26">
        <v>2</v>
      </c>
      <c r="H71" s="121">
        <f>SUMIFS(LearningFactors[LF_codeNew],LearningFactors[Tech_'#],DMC_WR13[[#This Row],[Tech_'#]])</f>
        <v>30</v>
      </c>
      <c r="I71" s="121">
        <f>INDEX(TechList[ST_Thru],MATCH($A71,TechList[Tech_'#],0),)</f>
        <v>2024</v>
      </c>
      <c r="J71" s="121" t="str">
        <f>INDEX(TechList[Complexity],MATCH($A71,TechList[Tech_'#],0),)</f>
        <v>Low2</v>
      </c>
      <c r="K71" s="118">
        <f>INDEX(CurbWt_selection,MATCH(G71,CurbWts!$A$3:$A$40,0),)
*($B71/100)
*DMC_WR13[[#This Row],[costPerPound_ST]]</f>
        <v>-47.331530171508213</v>
      </c>
    </row>
    <row r="72" spans="1:11" x14ac:dyDescent="0.25">
      <c r="A72" s="123">
        <v>102</v>
      </c>
      <c r="B72" s="120">
        <f>INDEX(TechList[Tech],MATCH(A72,TechList[Tech_'#],0),)</f>
        <v>1</v>
      </c>
      <c r="C72" s="121" t="str">
        <f t="shared" si="0"/>
        <v>102_02</v>
      </c>
      <c r="D72" s="121" t="str">
        <f>INDEX(CWC_VehType!$C$2:$C$30,MATCH($G72,CWC_VehType!$A$2:$A$30,0),)</f>
        <v>NT</v>
      </c>
      <c r="E72" s="122">
        <f>INDEX(IF(DMC_WR13[[#This Row],[Tow/Non-tow]]="NT",wr_DMCcurve_TAR!$C$21:$C$80,wr_DMCcurve_TAR!$D$21:$D$80),MATCH(DMC_WR13[[#This Row],[Tech_'#]],wr_DMCcurve_TAR!$A$21:$A$80,0),)</f>
        <v>-2.5374957518378509</v>
      </c>
      <c r="F72" s="122"/>
      <c r="G72" s="26">
        <v>2</v>
      </c>
      <c r="H72" s="121">
        <f>SUMIFS(LearningFactors[LF_codeNew],LearningFactors[Tech_'#],DMC_WR13[[#This Row],[Tech_'#]])</f>
        <v>30</v>
      </c>
      <c r="I72" s="121">
        <f>INDEX(TechList[ST_Thru],MATCH($A72,TechList[Tech_'#],0),)</f>
        <v>2024</v>
      </c>
      <c r="J72" s="121" t="str">
        <f>INDEX(TechList[Complexity],MATCH($A72,TechList[Tech_'#],0),)</f>
        <v>Low2</v>
      </c>
      <c r="K72" s="118">
        <f>INDEX(CurbWt_selection,MATCH(G72,CurbWts!$A$3:$A$40,0),)
*($B72/100)
*DMC_WR13[[#This Row],[costPerPound_ST]]</f>
        <v>-75.820904563070911</v>
      </c>
    </row>
    <row r="73" spans="1:11" x14ac:dyDescent="0.25">
      <c r="A73" s="123">
        <v>103</v>
      </c>
      <c r="B73" s="120">
        <f>INDEX(TechList[Tech],MATCH(A73,TechList[Tech_'#],0),)</f>
        <v>1.5</v>
      </c>
      <c r="C73" s="121" t="str">
        <f t="shared" si="0"/>
        <v>103_02</v>
      </c>
      <c r="D73" s="121" t="str">
        <f>INDEX(CWC_VehType!$C$2:$C$30,MATCH($G73,CWC_VehType!$A$2:$A$30,0),)</f>
        <v>NT</v>
      </c>
      <c r="E73" s="122">
        <f>INDEX(IF(DMC_WR13[[#This Row],[Tow/Non-tow]]="NT",wr_DMCcurve_TAR!$C$21:$C$80,wr_DMCcurve_TAR!$D$21:$D$80),MATCH(DMC_WR13[[#This Row],[Tech_'#]],wr_DMCcurve_TAR!$A$21:$A$80,0),)</f>
        <v>-2.1686243562206755</v>
      </c>
      <c r="F73" s="122"/>
      <c r="G73" s="26">
        <v>2</v>
      </c>
      <c r="H73" s="121">
        <f>SUMIFS(LearningFactors[LF_codeNew],LearningFactors[Tech_'#],DMC_WR13[[#This Row],[Tech_'#]])</f>
        <v>30</v>
      </c>
      <c r="I73" s="121">
        <f>INDEX(TechList[ST_Thru],MATCH($A73,TechList[Tech_'#],0),)</f>
        <v>2024</v>
      </c>
      <c r="J73" s="121" t="str">
        <f>INDEX(TechList[Complexity],MATCH($A73,TechList[Tech_'#],0),)</f>
        <v>Low2</v>
      </c>
      <c r="K73" s="118">
        <f>INDEX(CurbWt_selection,MATCH(G73,CurbWts!$A$3:$A$40,0),)
*($B73/100)
*DMC_WR13[[#This Row],[costPerPound_ST]]</f>
        <v>-97.198424998584613</v>
      </c>
    </row>
    <row r="74" spans="1:11" x14ac:dyDescent="0.25">
      <c r="A74" s="123">
        <v>104</v>
      </c>
      <c r="B74" s="120">
        <f>INDEX(TechList[Tech],MATCH(A74,TechList[Tech_'#],0),)</f>
        <v>2</v>
      </c>
      <c r="C74" s="121" t="str">
        <f t="shared" si="0"/>
        <v>104_02</v>
      </c>
      <c r="D74" s="121" t="str">
        <f>INDEX(CWC_VehType!$C$2:$C$30,MATCH($G74,CWC_VehType!$A$2:$A$30,0),)</f>
        <v>NT</v>
      </c>
      <c r="E74" s="122">
        <f>INDEX(IF(DMC_WR13[[#This Row],[Tow/Non-tow]]="NT",wr_DMCcurve_TAR!$C$21:$C$80,wr_DMCcurve_TAR!$D$21:$D$80),MATCH(DMC_WR13[[#This Row],[Tech_'#]],wr_DMCcurve_TAR!$A$21:$A$80,0),)</f>
        <v>-1.9069059359737197</v>
      </c>
      <c r="F74" s="122"/>
      <c r="G74" s="26">
        <v>2</v>
      </c>
      <c r="H74" s="121">
        <f>SUMIFS(LearningFactors[LF_codeNew],LearningFactors[Tech_'#],DMC_WR13[[#This Row],[Tech_'#]])</f>
        <v>30</v>
      </c>
      <c r="I74" s="121">
        <f>INDEX(TechList[ST_Thru],MATCH($A74,TechList[Tech_'#],0),)</f>
        <v>2024</v>
      </c>
      <c r="J74" s="121" t="str">
        <f>INDEX(TechList[Complexity],MATCH($A74,TechList[Tech_'#],0),)</f>
        <v>Low2</v>
      </c>
      <c r="K74" s="118">
        <f>INDEX(CurbWt_selection,MATCH(G74,CurbWts!$A$3:$A$40,0),)
*($B74/100)
*DMC_WR13[[#This Row],[costPerPound_ST]]</f>
        <v>-113.95749756625081</v>
      </c>
    </row>
    <row r="75" spans="1:11" x14ac:dyDescent="0.25">
      <c r="A75" s="123">
        <v>105</v>
      </c>
      <c r="B75" s="120">
        <f>INDEX(TechList[Tech],MATCH(A75,TechList[Tech_'#],0),)</f>
        <v>2.5</v>
      </c>
      <c r="C75" s="121" t="str">
        <f t="shared" ref="C75:C138" si="1">CONCATENATE($A75,"_",TEXT(G75,"00"))</f>
        <v>105_02</v>
      </c>
      <c r="D75" s="121" t="str">
        <f>INDEX(CWC_VehType!$C$2:$C$30,MATCH($G75,CWC_VehType!$A$2:$A$30,0),)</f>
        <v>NT</v>
      </c>
      <c r="E75" s="122">
        <f>INDEX(IF(DMC_WR13[[#This Row],[Tow/Non-tow]]="NT",wr_DMCcurve_TAR!$C$21:$C$80,wr_DMCcurve_TAR!$D$21:$D$80),MATCH(DMC_WR13[[#This Row],[Tech_'#]],wr_DMCcurve_TAR!$A$21:$A$80,0),)</f>
        <v>-1.7039013578972073</v>
      </c>
      <c r="F75" s="122"/>
      <c r="G75" s="26">
        <v>2</v>
      </c>
      <c r="H75" s="121">
        <f>SUMIFS(LearningFactors[LF_codeNew],LearningFactors[Tech_'#],DMC_WR13[[#This Row],[Tech_'#]])</f>
        <v>30</v>
      </c>
      <c r="I75" s="121">
        <f>INDEX(TechList[ST_Thru],MATCH($A75,TechList[Tech_'#],0),)</f>
        <v>2024</v>
      </c>
      <c r="J75" s="121" t="str">
        <f>INDEX(TechList[Complexity],MATCH($A75,TechList[Tech_'#],0),)</f>
        <v>Low2</v>
      </c>
      <c r="K75" s="118">
        <f>INDEX(CurbWt_selection,MATCH(G75,CurbWts!$A$3:$A$40,0),)
*($B75/100)
*DMC_WR13[[#This Row],[costPerPound_ST]]</f>
        <v>-127.2823236732916</v>
      </c>
    </row>
    <row r="76" spans="1:11" x14ac:dyDescent="0.25">
      <c r="A76" s="123">
        <v>106</v>
      </c>
      <c r="B76" s="120">
        <f>INDEX(TechList[Tech],MATCH(A76,TechList[Tech_'#],0),)</f>
        <v>3</v>
      </c>
      <c r="C76" s="121" t="str">
        <f t="shared" si="1"/>
        <v>106_02</v>
      </c>
      <c r="D76" s="121" t="str">
        <f>INDEX(CWC_VehType!$C$2:$C$30,MATCH($G76,CWC_VehType!$A$2:$A$30,0),)</f>
        <v>NT</v>
      </c>
      <c r="E76" s="122">
        <f>INDEX(IF(DMC_WR13[[#This Row],[Tow/Non-tow]]="NT",wr_DMCcurve_TAR!$C$21:$C$80,wr_DMCcurve_TAR!$D$21:$D$80),MATCH(DMC_WR13[[#This Row],[Tech_'#]],wr_DMCcurve_TAR!$A$21:$A$80,0),)</f>
        <v>-1.5380345403565443</v>
      </c>
      <c r="F76" s="122"/>
      <c r="G76" s="26">
        <v>2</v>
      </c>
      <c r="H76" s="121">
        <f>SUMIFS(LearningFactors[LF_codeNew],LearningFactors[Tech_'#],DMC_WR13[[#This Row],[Tech_'#]])</f>
        <v>30</v>
      </c>
      <c r="I76" s="121">
        <f>INDEX(TechList[ST_Thru],MATCH($A76,TechList[Tech_'#],0),)</f>
        <v>2024</v>
      </c>
      <c r="J76" s="121" t="str">
        <f>INDEX(TechList[Complexity],MATCH($A76,TechList[Tech_'#],0),)</f>
        <v>Low2</v>
      </c>
      <c r="K76" s="118">
        <f>INDEX(CurbWt_selection,MATCH(G76,CurbWts!$A$3:$A$40,0),)
*($B76/100)
*DMC_WR13[[#This Row],[costPerPound_ST]]</f>
        <v>-137.87038265733267</v>
      </c>
    </row>
    <row r="77" spans="1:11" x14ac:dyDescent="0.25">
      <c r="A77" s="123">
        <v>107</v>
      </c>
      <c r="B77" s="120">
        <f>INDEX(TechList[Tech],MATCH(A77,TechList[Tech_'#],0),)</f>
        <v>3.5</v>
      </c>
      <c r="C77" s="121" t="str">
        <f t="shared" si="1"/>
        <v>107_02</v>
      </c>
      <c r="D77" s="121" t="str">
        <f>INDEX(CWC_VehType!$C$2:$C$30,MATCH($G77,CWC_VehType!$A$2:$A$30,0),)</f>
        <v>NT</v>
      </c>
      <c r="E77" s="122">
        <f>INDEX(IF(DMC_WR13[[#This Row],[Tow/Non-tow]]="NT",wr_DMCcurve_TAR!$C$21:$C$80,wr_DMCcurve_TAR!$D$21:$D$80),MATCH(DMC_WR13[[#This Row],[Tech_'#]],wr_DMCcurve_TAR!$A$21:$A$80,0),)</f>
        <v>-1.3977961443364151</v>
      </c>
      <c r="F77" s="122"/>
      <c r="G77" s="26">
        <v>2</v>
      </c>
      <c r="H77" s="121">
        <f>SUMIFS(LearningFactors[LF_codeNew],LearningFactors[Tech_'#],DMC_WR13[[#This Row],[Tech_'#]])</f>
        <v>30</v>
      </c>
      <c r="I77" s="121">
        <f>INDEX(TechList[ST_Thru],MATCH($A77,TechList[Tech_'#],0),)</f>
        <v>2024</v>
      </c>
      <c r="J77" s="121" t="str">
        <f>INDEX(TechList[Complexity],MATCH($A77,TechList[Tech_'#],0),)</f>
        <v>Low2</v>
      </c>
      <c r="K77" s="118">
        <f>INDEX(CurbWt_selection,MATCH(G77,CurbWts!$A$3:$A$40,0),)
*($B77/100)
*DMC_WR13[[#This Row],[costPerPound_ST]]</f>
        <v>-146.18254550203591</v>
      </c>
    </row>
    <row r="78" spans="1:11" x14ac:dyDescent="0.25">
      <c r="A78" s="123">
        <v>108</v>
      </c>
      <c r="B78" s="120">
        <f>INDEX(TechList[Tech],MATCH(A78,TechList[Tech_'#],0),)</f>
        <v>4</v>
      </c>
      <c r="C78" s="121" t="str">
        <f t="shared" si="1"/>
        <v>108_02</v>
      </c>
      <c r="D78" s="121" t="str">
        <f>INDEX(CWC_VehType!$C$2:$C$30,MATCH($G78,CWC_VehType!$A$2:$A$30,0),)</f>
        <v>NT</v>
      </c>
      <c r="E78" s="122">
        <f>INDEX(IF(DMC_WR13[[#This Row],[Tow/Non-tow]]="NT",wr_DMCcurve_TAR!$C$21:$C$80,wr_DMCcurve_TAR!$D$21:$D$80),MATCH(DMC_WR13[[#This Row],[Tech_'#]],wr_DMCcurve_TAR!$A$21:$A$80,0),)</f>
        <v>-1.2763161201095885</v>
      </c>
      <c r="F78" s="122"/>
      <c r="G78" s="26">
        <v>2</v>
      </c>
      <c r="H78" s="121">
        <f>SUMIFS(LearningFactors[LF_codeNew],LearningFactors[Tech_'#],DMC_WR13[[#This Row],[Tech_'#]])</f>
        <v>30</v>
      </c>
      <c r="I78" s="121">
        <f>INDEX(TechList[ST_Thru],MATCH($A78,TechList[Tech_'#],0),)</f>
        <v>2024</v>
      </c>
      <c r="J78" s="121" t="str">
        <f>INDEX(TechList[Complexity],MATCH($A78,TechList[Tech_'#],0),)</f>
        <v>Low2</v>
      </c>
      <c r="K78" s="118">
        <f>INDEX(CurbWt_selection,MATCH(G78,CurbWts!$A$3:$A$40,0),)
*($B78/100)
*DMC_WR13[[#This Row],[costPerPound_ST]]</f>
        <v>-152.54637201271953</v>
      </c>
    </row>
    <row r="79" spans="1:11" x14ac:dyDescent="0.25">
      <c r="A79" s="123">
        <v>109</v>
      </c>
      <c r="B79" s="120">
        <f>INDEX(TechList[Tech],MATCH(A79,TechList[Tech_'#],0),)</f>
        <v>4.5</v>
      </c>
      <c r="C79" s="121" t="str">
        <f t="shared" si="1"/>
        <v>109_02</v>
      </c>
      <c r="D79" s="121" t="str">
        <f>INDEX(CWC_VehType!$C$2:$C$30,MATCH($G79,CWC_VehType!$A$2:$A$30,0),)</f>
        <v>NT</v>
      </c>
      <c r="E79" s="122">
        <f>INDEX(IF(DMC_WR13[[#This Row],[Tow/Non-tow]]="NT",wr_DMCcurve_TAR!$C$21:$C$80,wr_DMCcurve_TAR!$D$21:$D$80),MATCH(DMC_WR13[[#This Row],[Tech_'#]],wr_DMCcurve_TAR!$A$21:$A$80,0),)</f>
        <v>-1.1691631447393687</v>
      </c>
      <c r="F79" s="122"/>
      <c r="G79" s="26">
        <v>2</v>
      </c>
      <c r="H79" s="121">
        <f>SUMIFS(LearningFactors[LF_codeNew],LearningFactors[Tech_'#],DMC_WR13[[#This Row],[Tech_'#]])</f>
        <v>30</v>
      </c>
      <c r="I79" s="121">
        <f>INDEX(TechList[ST_Thru],MATCH($A79,TechList[Tech_'#],0),)</f>
        <v>2024</v>
      </c>
      <c r="J79" s="121" t="str">
        <f>INDEX(TechList[Complexity],MATCH($A79,TechList[Tech_'#],0),)</f>
        <v>Low2</v>
      </c>
      <c r="K79" s="118">
        <f>INDEX(CurbWt_selection,MATCH(G79,CurbWts!$A$3:$A$40,0),)
*($B79/100)
*DMC_WR13[[#This Row],[costPerPound_ST]]</f>
        <v>-157.20677844793369</v>
      </c>
    </row>
    <row r="80" spans="1:11" x14ac:dyDescent="0.25">
      <c r="A80" s="123">
        <v>110</v>
      </c>
      <c r="B80" s="120">
        <f>INDEX(TechList[Tech],MATCH(A80,TechList[Tech_'#],0),)</f>
        <v>5</v>
      </c>
      <c r="C80" s="121" t="str">
        <f t="shared" si="1"/>
        <v>110_02</v>
      </c>
      <c r="D80" s="121" t="str">
        <f>INDEX(CWC_VehType!$C$2:$C$30,MATCH($G80,CWC_VehType!$A$2:$A$30,0),)</f>
        <v>NT</v>
      </c>
      <c r="E80" s="122">
        <f>INDEX(IF(DMC_WR13[[#This Row],[Tow/Non-tow]]="NT",wr_DMCcurve_TAR!$C$21:$C$80,wr_DMCcurve_TAR!$D$21:$D$80),MATCH(DMC_WR13[[#This Row],[Tech_'#]],wr_DMCcurve_TAR!$A$21:$A$80,0),)</f>
        <v>-1.0733115420330761</v>
      </c>
      <c r="F80" s="122"/>
      <c r="G80" s="26">
        <v>2</v>
      </c>
      <c r="H80" s="121">
        <f>SUMIFS(LearningFactors[LF_codeNew],LearningFactors[Tech_'#],DMC_WR13[[#This Row],[Tech_'#]])</f>
        <v>30</v>
      </c>
      <c r="I80" s="121">
        <f>INDEX(TechList[ST_Thru],MATCH($A80,TechList[Tech_'#],0),)</f>
        <v>2024</v>
      </c>
      <c r="J80" s="121" t="str">
        <f>INDEX(TechList[Complexity],MATCH($A80,TechList[Tech_'#],0),)</f>
        <v>Low2</v>
      </c>
      <c r="K80" s="118">
        <f>INDEX(CurbWt_selection,MATCH(G80,CurbWts!$A$3:$A$40,0),)
*($B80/100)
*DMC_WR13[[#This Row],[costPerPound_ST]]</f>
        <v>-160.35386844685561</v>
      </c>
    </row>
    <row r="81" spans="1:11" x14ac:dyDescent="0.25">
      <c r="A81" s="123">
        <v>111</v>
      </c>
      <c r="B81" s="120">
        <f>INDEX(TechList[Tech],MATCH(A81,TechList[Tech_'#],0),)</f>
        <v>5.5</v>
      </c>
      <c r="C81" s="121" t="str">
        <f t="shared" si="1"/>
        <v>111_02</v>
      </c>
      <c r="D81" s="121" t="str">
        <f>INDEX(CWC_VehType!$C$2:$C$30,MATCH($G81,CWC_VehType!$A$2:$A$30,0),)</f>
        <v>NT</v>
      </c>
      <c r="E81" s="122">
        <f>INDEX(IF(DMC_WR13[[#This Row],[Tow/Non-tow]]="NT",wr_DMCcurve_TAR!$C$21:$C$80,wr_DMCcurve_TAR!$D$21:$D$80),MATCH(DMC_WR13[[#This Row],[Tech_'#]],wr_DMCcurve_TAR!$A$21:$A$80,0),)</f>
        <v>-0.9866032203109355</v>
      </c>
      <c r="F81" s="122"/>
      <c r="G81" s="26">
        <v>2</v>
      </c>
      <c r="H81" s="121">
        <f>SUMIFS(LearningFactors[LF_codeNew],LearningFactors[Tech_'#],DMC_WR13[[#This Row],[Tech_'#]])</f>
        <v>30</v>
      </c>
      <c r="I81" s="121">
        <f>INDEX(TechList[ST_Thru],MATCH($A81,TechList[Tech_'#],0),)</f>
        <v>2024</v>
      </c>
      <c r="J81" s="121" t="str">
        <f>INDEX(TechList[Complexity],MATCH($A81,TechList[Tech_'#],0),)</f>
        <v>Low2</v>
      </c>
      <c r="K81" s="118">
        <f>INDEX(CurbWt_selection,MATCH(G81,CurbWts!$A$3:$A$40,0),)
*($B81/100)
*DMC_WR13[[#This Row],[costPerPound_ST]]</f>
        <v>-162.13950981020875</v>
      </c>
    </row>
    <row r="82" spans="1:11" x14ac:dyDescent="0.25">
      <c r="A82" s="123">
        <v>112</v>
      </c>
      <c r="B82" s="120">
        <f>INDEX(TechList[Tech],MATCH(A82,TechList[Tech_'#],0),)</f>
        <v>6</v>
      </c>
      <c r="C82" s="121" t="str">
        <f t="shared" si="1"/>
        <v>112_02</v>
      </c>
      <c r="D82" s="121" t="str">
        <f>INDEX(CWC_VehType!$C$2:$C$30,MATCH($G82,CWC_VehType!$A$2:$A$30,0),)</f>
        <v>NT</v>
      </c>
      <c r="E82" s="122">
        <f>INDEX(IF(DMC_WR13[[#This Row],[Tow/Non-tow]]="NT",wr_DMCcurve_TAR!$C$21:$C$80,wr_DMCcurve_TAR!$D$21:$D$80),MATCH(DMC_WR13[[#This Row],[Tech_'#]],wr_DMCcurve_TAR!$A$21:$A$80,0),)</f>
        <v>-0.9074447244924132</v>
      </c>
      <c r="F82" s="122"/>
      <c r="G82" s="26">
        <v>2</v>
      </c>
      <c r="H82" s="121">
        <f>SUMIFS(LearningFactors[LF_codeNew],LearningFactors[Tech_'#],DMC_WR13[[#This Row],[Tech_'#]])</f>
        <v>30</v>
      </c>
      <c r="I82" s="121">
        <f>INDEX(TechList[ST_Thru],MATCH($A82,TechList[Tech_'#],0),)</f>
        <v>2024</v>
      </c>
      <c r="J82" s="121" t="str">
        <f>INDEX(TechList[Complexity],MATCH($A82,TechList[Tech_'#],0),)</f>
        <v>Low2</v>
      </c>
      <c r="K82" s="118">
        <f>INDEX(CurbWt_selection,MATCH(G82,CurbWts!$A$3:$A$40,0),)
*($B82/100)
*DMC_WR13[[#This Row],[costPerPound_ST]]</f>
        <v>-162.68783063499228</v>
      </c>
    </row>
    <row r="83" spans="1:11" x14ac:dyDescent="0.25">
      <c r="A83" s="123">
        <v>113</v>
      </c>
      <c r="B83" s="120">
        <f>INDEX(TechList[Tech],MATCH(A83,TechList[Tech_'#],0),)</f>
        <v>6.5</v>
      </c>
      <c r="C83" s="121" t="str">
        <f t="shared" si="1"/>
        <v>113_02</v>
      </c>
      <c r="D83" s="121" t="str">
        <f>INDEX(CWC_VehType!$C$2:$C$30,MATCH($G83,CWC_VehType!$A$2:$A$30,0),)</f>
        <v>NT</v>
      </c>
      <c r="E83" s="122">
        <f>INDEX(IF(DMC_WR13[[#This Row],[Tow/Non-tow]]="NT",wr_DMCcurve_TAR!$C$21:$C$80,wr_DMCcurve_TAR!$D$21:$D$80),MATCH(DMC_WR13[[#This Row],[Tech_'#]],wr_DMCcurve_TAR!$A$21:$A$80,0),)</f>
        <v>-0.83462596722307336</v>
      </c>
      <c r="F83" s="122"/>
      <c r="G83" s="26">
        <v>2</v>
      </c>
      <c r="H83" s="121">
        <f>SUMIFS(LearningFactors[LF_codeNew],LearningFactors[Tech_'#],DMC_WR13[[#This Row],[Tech_'#]])</f>
        <v>30</v>
      </c>
      <c r="I83" s="121">
        <f>INDEX(TechList[ST_Thru],MATCH($A83,TechList[Tech_'#],0),)</f>
        <v>2024</v>
      </c>
      <c r="J83" s="121" t="str">
        <f>INDEX(TechList[Complexity],MATCH($A83,TechList[Tech_'#],0),)</f>
        <v>Low2</v>
      </c>
      <c r="K83" s="118">
        <f>INDEX(CurbWt_selection,MATCH(G83,CurbWts!$A$3:$A$40,0),)
*($B83/100)
*DMC_WR13[[#This Row],[costPerPound_ST]]</f>
        <v>-162.10219167677795</v>
      </c>
    </row>
    <row r="84" spans="1:11" x14ac:dyDescent="0.25">
      <c r="A84" s="123">
        <v>114</v>
      </c>
      <c r="B84" s="120">
        <f>INDEX(TechList[Tech],MATCH(A84,TechList[Tech_'#],0),)</f>
        <v>7</v>
      </c>
      <c r="C84" s="121" t="str">
        <f t="shared" si="1"/>
        <v>114_02</v>
      </c>
      <c r="D84" s="121" t="str">
        <f>INDEX(CWC_VehType!$C$2:$C$30,MATCH($G84,CWC_VehType!$A$2:$A$30,0),)</f>
        <v>NT</v>
      </c>
      <c r="E84" s="122">
        <f>INDEX(IF(DMC_WR13[[#This Row],[Tow/Non-tow]]="NT",wr_DMCcurve_TAR!$C$21:$C$80,wr_DMCcurve_TAR!$D$21:$D$80),MATCH(DMC_WR13[[#This Row],[Tech_'#]],wr_DMCcurve_TAR!$A$21:$A$80,0),)</f>
        <v>-0.76720632847228387</v>
      </c>
      <c r="F84" s="122"/>
      <c r="G84" s="26">
        <v>2</v>
      </c>
      <c r="H84" s="121">
        <f>SUMIFS(LearningFactors[LF_codeNew],LearningFactors[Tech_'#],DMC_WR13[[#This Row],[Tech_'#]])</f>
        <v>30</v>
      </c>
      <c r="I84" s="121">
        <f>INDEX(TechList[ST_Thru],MATCH($A84,TechList[Tech_'#],0),)</f>
        <v>2024</v>
      </c>
      <c r="J84" s="121" t="str">
        <f>INDEX(TechList[Complexity],MATCH($A84,TechList[Tech_'#],0),)</f>
        <v>Low2</v>
      </c>
      <c r="K84" s="118">
        <f>INDEX(CurbWt_selection,MATCH(G84,CurbWts!$A$3:$A$40,0),)
*($B84/100)
*DMC_WR13[[#This Row],[costPerPound_ST]]</f>
        <v>-160.47000054445317</v>
      </c>
    </row>
    <row r="85" spans="1:11" x14ac:dyDescent="0.25">
      <c r="A85" s="123">
        <v>115</v>
      </c>
      <c r="B85" s="120">
        <f>INDEX(TechList[Tech],MATCH(A85,TechList[Tech_'#],0),)</f>
        <v>7.5</v>
      </c>
      <c r="C85" s="121" t="str">
        <f t="shared" si="1"/>
        <v>115_02</v>
      </c>
      <c r="D85" s="121" t="str">
        <f>INDEX(CWC_VehType!$C$2:$C$30,MATCH($G85,CWC_VehType!$A$2:$A$30,0),)</f>
        <v>NT</v>
      </c>
      <c r="E85" s="122">
        <f>INDEX(IF(DMC_WR13[[#This Row],[Tow/Non-tow]]="NT",wr_DMCcurve_TAR!$C$21:$C$80,wr_DMCcurve_TAR!$D$21:$D$80),MATCH(DMC_WR13[[#This Row],[Tech_'#]],wr_DMCcurve_TAR!$A$21:$A$80,0),)</f>
        <v>-0.70444014641590058</v>
      </c>
      <c r="F85" s="122"/>
      <c r="G85" s="26">
        <v>2</v>
      </c>
      <c r="H85" s="121">
        <f>SUMIFS(LearningFactors[LF_codeNew],LearningFactors[Tech_'#],DMC_WR13[[#This Row],[Tech_'#]])</f>
        <v>30</v>
      </c>
      <c r="I85" s="121">
        <f>INDEX(TechList[ST_Thru],MATCH($A85,TechList[Tech_'#],0),)</f>
        <v>2024</v>
      </c>
      <c r="J85" s="121" t="str">
        <f>INDEX(TechList[Complexity],MATCH($A85,TechList[Tech_'#],0),)</f>
        <v>Low2</v>
      </c>
      <c r="K85" s="118">
        <f>INDEX(CurbWt_selection,MATCH(G85,CurbWts!$A$3:$A$40,0),)
*($B85/100)
*DMC_WR13[[#This Row],[costPerPound_ST]]</f>
        <v>-157.86614344017457</v>
      </c>
    </row>
    <row r="86" spans="1:11" x14ac:dyDescent="0.25">
      <c r="A86" s="123">
        <v>116</v>
      </c>
      <c r="B86" s="120">
        <f>INDEX(TechList[Tech],MATCH(A86,TechList[Tech_'#],0),)</f>
        <v>8</v>
      </c>
      <c r="C86" s="121" t="str">
        <f t="shared" si="1"/>
        <v>116_02</v>
      </c>
      <c r="D86" s="121" t="str">
        <f>INDEX(CWC_VehType!$C$2:$C$30,MATCH($G86,CWC_VehType!$A$2:$A$30,0),)</f>
        <v>NT</v>
      </c>
      <c r="E86" s="122">
        <f>INDEX(IF(DMC_WR13[[#This Row],[Tow/Non-tow]]="NT",wr_DMCcurve_TAR!$C$21:$C$80,wr_DMCcurve_TAR!$D$21:$D$80),MATCH(DMC_WR13[[#This Row],[Tech_'#]],wr_DMCcurve_TAR!$A$21:$A$80,0),)</f>
        <v>-0.64572630424545763</v>
      </c>
      <c r="F86" s="122"/>
      <c r="G86" s="26">
        <v>2</v>
      </c>
      <c r="H86" s="121">
        <f>SUMIFS(LearningFactors[LF_codeNew],LearningFactors[Tech_'#],DMC_WR13[[#This Row],[Tech_'#]])</f>
        <v>30</v>
      </c>
      <c r="I86" s="121">
        <f>INDEX(TechList[ST_Thru],MATCH($A86,TechList[Tech_'#],0),)</f>
        <v>2024</v>
      </c>
      <c r="J86" s="121" t="str">
        <f>INDEX(TechList[Complexity],MATCH($A86,TechList[Tech_'#],0),)</f>
        <v>Low2</v>
      </c>
      <c r="K86" s="118">
        <f>INDEX(CurbWt_selection,MATCH(G86,CurbWts!$A$3:$A$40,0),)
*($B86/100)
*DMC_WR13[[#This Row],[costPerPound_ST]]</f>
        <v>-154.35549778587503</v>
      </c>
    </row>
    <row r="87" spans="1:11" x14ac:dyDescent="0.25">
      <c r="A87" s="123">
        <v>117</v>
      </c>
      <c r="B87" s="120">
        <f>INDEX(TechList[Tech],MATCH(A87,TechList[Tech_'#],0),)</f>
        <v>8.5</v>
      </c>
      <c r="C87" s="121" t="str">
        <f t="shared" si="1"/>
        <v>117_02</v>
      </c>
      <c r="D87" s="121" t="str">
        <f>INDEX(CWC_VehType!$C$2:$C$30,MATCH($G87,CWC_VehType!$A$2:$A$30,0),)</f>
        <v>NT</v>
      </c>
      <c r="E87" s="122">
        <f>INDEX(IF(DMC_WR13[[#This Row],[Tow/Non-tow]]="NT",wr_DMCcurve_TAR!$C$21:$C$80,wr_DMCcurve_TAR!$D$21:$D$80),MATCH(DMC_WR13[[#This Row],[Tech_'#]],wr_DMCcurve_TAR!$A$21:$A$80,0),)</f>
        <v>-0.59057312728645217</v>
      </c>
      <c r="F87" s="122"/>
      <c r="G87" s="26">
        <v>2</v>
      </c>
      <c r="H87" s="121">
        <f>SUMIFS(LearningFactors[LF_codeNew],LearningFactors[Tech_'#],DMC_WR13[[#This Row],[Tech_'#]])</f>
        <v>30</v>
      </c>
      <c r="I87" s="121">
        <f>INDEX(TechList[ST_Thru],MATCH($A87,TechList[Tech_'#],0),)</f>
        <v>2024</v>
      </c>
      <c r="J87" s="121" t="str">
        <f>INDEX(TechList[Complexity],MATCH($A87,TechList[Tech_'#],0),)</f>
        <v>Low2</v>
      </c>
      <c r="K87" s="118">
        <f>INDEX(CurbWt_selection,MATCH(G87,CurbWts!$A$3:$A$40,0),)
*($B87/100)
*DMC_WR13[[#This Row],[costPerPound_ST]]</f>
        <v>-149.9948143192301</v>
      </c>
    </row>
    <row r="88" spans="1:11" x14ac:dyDescent="0.25">
      <c r="A88" s="123">
        <v>118</v>
      </c>
      <c r="B88" s="120">
        <f>INDEX(TechList[Tech],MATCH(A88,TechList[Tech_'#],0),)</f>
        <v>9</v>
      </c>
      <c r="C88" s="121" t="str">
        <f t="shared" si="1"/>
        <v>118_02</v>
      </c>
      <c r="D88" s="121" t="str">
        <f>INDEX(CWC_VehType!$C$2:$C$30,MATCH($G88,CWC_VehType!$A$2:$A$30,0),)</f>
        <v>NT</v>
      </c>
      <c r="E88" s="122">
        <f>INDEX(IF(DMC_WR13[[#This Row],[Tow/Non-tow]]="NT",wr_DMCcurve_TAR!$C$21:$C$80,wr_DMCcurve_TAR!$D$21:$D$80),MATCH(DMC_WR13[[#This Row],[Tech_'#]],wr_DMCcurve_TAR!$A$21:$A$80,0),)</f>
        <v>-0.53857332887523779</v>
      </c>
      <c r="F88" s="122"/>
      <c r="G88" s="26">
        <v>2</v>
      </c>
      <c r="H88" s="121">
        <f>SUMIFS(LearningFactors[LF_codeNew],LearningFactors[Tech_'#],DMC_WR13[[#This Row],[Tech_'#]])</f>
        <v>30</v>
      </c>
      <c r="I88" s="121">
        <f>INDEX(TechList[ST_Thru],MATCH($A88,TechList[Tech_'#],0),)</f>
        <v>2024</v>
      </c>
      <c r="J88" s="121" t="str">
        <f>INDEX(TechList[Complexity],MATCH($A88,TechList[Tech_'#],0),)</f>
        <v>Low2</v>
      </c>
      <c r="K88" s="118">
        <f>INDEX(CurbWt_selection,MATCH(G88,CurbWts!$A$3:$A$40,0),)
*($B88/100)
*DMC_WR13[[#This Row],[costPerPound_ST]]</f>
        <v>-144.83415487635781</v>
      </c>
    </row>
    <row r="89" spans="1:11" x14ac:dyDescent="0.25">
      <c r="A89" s="123">
        <v>119</v>
      </c>
      <c r="B89" s="120">
        <f>INDEX(TechList[Tech],MATCH(A89,TechList[Tech_'#],0),)</f>
        <v>9.5</v>
      </c>
      <c r="C89" s="121" t="str">
        <f t="shared" si="1"/>
        <v>119_02</v>
      </c>
      <c r="D89" s="121" t="str">
        <f>INDEX(CWC_VehType!$C$2:$C$30,MATCH($G89,CWC_VehType!$A$2:$A$30,0),)</f>
        <v>NT</v>
      </c>
      <c r="E89" s="122">
        <f>INDEX(IF(DMC_WR13[[#This Row],[Tow/Non-tow]]="NT",wr_DMCcurve_TAR!$C$21:$C$80,wr_DMCcurve_TAR!$D$21:$D$80),MATCH(DMC_WR13[[#This Row],[Tech_'#]],wr_DMCcurve_TAR!$A$21:$A$80,0),)</f>
        <v>-0.48938573919541478</v>
      </c>
      <c r="F89" s="122"/>
      <c r="G89" s="26">
        <v>2</v>
      </c>
      <c r="H89" s="121">
        <f>SUMIFS(LearningFactors[LF_codeNew],LearningFactors[Tech_'#],DMC_WR13[[#This Row],[Tech_'#]])</f>
        <v>30</v>
      </c>
      <c r="I89" s="121">
        <f>INDEX(TechList[ST_Thru],MATCH($A89,TechList[Tech_'#],0),)</f>
        <v>2024</v>
      </c>
      <c r="J89" s="121" t="str">
        <f>INDEX(TechList[Complexity],MATCH($A89,TechList[Tech_'#],0),)</f>
        <v>Low2</v>
      </c>
      <c r="K89" s="118">
        <f>INDEX(CurbWt_selection,MATCH(G89,CurbWts!$A$3:$A$40,0),)
*($B89/100)
*DMC_WR13[[#This Row],[costPerPound_ST]]</f>
        <v>-138.91800973156006</v>
      </c>
    </row>
    <row r="90" spans="1:11" x14ac:dyDescent="0.25">
      <c r="A90" s="123">
        <v>120</v>
      </c>
      <c r="B90" s="120">
        <f>INDEX(TechList[Tech],MATCH(A90,TechList[Tech_'#],0),)</f>
        <v>10</v>
      </c>
      <c r="C90" s="121" t="str">
        <f t="shared" si="1"/>
        <v>120_02</v>
      </c>
      <c r="D90" s="121" t="str">
        <f>INDEX(CWC_VehType!$C$2:$C$30,MATCH($G90,CWC_VehType!$A$2:$A$30,0),)</f>
        <v>NT</v>
      </c>
      <c r="E90" s="122">
        <f>INDEX(IF(DMC_WR13[[#This Row],[Tow/Non-tow]]="NT",wr_DMCcurve_TAR!$C$21:$C$80,wr_DMCcurve_TAR!$D$21:$D$80),MATCH(DMC_WR13[[#This Row],[Tech_'#]],wr_DMCcurve_TAR!$A$21:$A$80,0),)</f>
        <v>-0.44272172616894478</v>
      </c>
      <c r="F90" s="122"/>
      <c r="G90" s="26">
        <v>2</v>
      </c>
      <c r="H90" s="121">
        <f>SUMIFS(LearningFactors[LF_codeNew],LearningFactors[Tech_'#],DMC_WR13[[#This Row],[Tech_'#]])</f>
        <v>30</v>
      </c>
      <c r="I90" s="121">
        <f>INDEX(TechList[ST_Thru],MATCH($A90,TechList[Tech_'#],0),)</f>
        <v>2024</v>
      </c>
      <c r="J90" s="121" t="str">
        <f>INDEX(TechList[Complexity],MATCH($A90,TechList[Tech_'#],0),)</f>
        <v>Low2</v>
      </c>
      <c r="K90" s="118">
        <f>INDEX(CurbWt_selection,MATCH(G90,CurbWts!$A$3:$A$40,0),)
*($B90/100)
*DMC_WR13[[#This Row],[costPerPound_ST]]</f>
        <v>-132.28617909425603</v>
      </c>
    </row>
    <row r="91" spans="1:11" x14ac:dyDescent="0.25">
      <c r="A91" s="123">
        <v>121</v>
      </c>
      <c r="B91" s="120">
        <f>INDEX(TechList[Tech],MATCH(A91,TechList[Tech_'#],0),)</f>
        <v>10.5</v>
      </c>
      <c r="C91" s="121" t="str">
        <f t="shared" si="1"/>
        <v>121_02</v>
      </c>
      <c r="D91" s="121" t="str">
        <f>INDEX(CWC_VehType!$C$2:$C$30,MATCH($G91,CWC_VehType!$A$2:$A$30,0),)</f>
        <v>NT</v>
      </c>
      <c r="E91" s="122">
        <f>INDEX(IF(DMC_WR13[[#This Row],[Tow/Non-tow]]="NT",wr_DMCcurve_TAR!$C$21:$C$80,wr_DMCcurve_TAR!$D$21:$D$80),MATCH(DMC_WR13[[#This Row],[Tech_'#]],wr_DMCcurve_TAR!$A$21:$A$80,0),)</f>
        <v>-0.39833493285510846</v>
      </c>
      <c r="F91" s="122"/>
      <c r="G91" s="26">
        <v>2</v>
      </c>
      <c r="H91" s="121">
        <f>SUMIFS(LearningFactors[LF_codeNew],LearningFactors[Tech_'#],DMC_WR13[[#This Row],[Tech_'#]])</f>
        <v>30</v>
      </c>
      <c r="I91" s="121">
        <f>INDEX(TechList[ST_Thru],MATCH($A91,TechList[Tech_'#],0),)</f>
        <v>2024</v>
      </c>
      <c r="J91" s="121" t="str">
        <f>INDEX(TechList[Complexity],MATCH($A91,TechList[Tech_'#],0),)</f>
        <v>Low2</v>
      </c>
      <c r="K91" s="118">
        <f>INDEX(CurbWt_selection,MATCH(G91,CurbWts!$A$3:$A$40,0),)
*($B91/100)
*DMC_WR13[[#This Row],[costPerPound_ST]]</f>
        <v>-124.97447789452738</v>
      </c>
    </row>
    <row r="92" spans="1:11" x14ac:dyDescent="0.25">
      <c r="A92" s="123">
        <v>122</v>
      </c>
      <c r="B92" s="120">
        <f>INDEX(TechList[Tech],MATCH(A92,TechList[Tech_'#],0),)</f>
        <v>11</v>
      </c>
      <c r="C92" s="121" t="str">
        <f t="shared" si="1"/>
        <v>122_02</v>
      </c>
      <c r="D92" s="121" t="str">
        <f>INDEX(CWC_VehType!$C$2:$C$30,MATCH($G92,CWC_VehType!$A$2:$A$30,0),)</f>
        <v>NT</v>
      </c>
      <c r="E92" s="122">
        <f>INDEX(IF(DMC_WR13[[#This Row],[Tow/Non-tow]]="NT",wr_DMCcurve_TAR!$C$21:$C$80,wr_DMCcurve_TAR!$D$21:$D$80),MATCH(DMC_WR13[[#This Row],[Tech_'#]],wr_DMCcurve_TAR!$A$21:$A$80,0),)</f>
        <v>-0.35601340444680424</v>
      </c>
      <c r="F92" s="122"/>
      <c r="G92" s="26">
        <v>2</v>
      </c>
      <c r="H92" s="121">
        <f>SUMIFS(LearningFactors[LF_codeNew],LearningFactors[Tech_'#],DMC_WR13[[#This Row],[Tech_'#]])</f>
        <v>30</v>
      </c>
      <c r="I92" s="121">
        <f>INDEX(TechList[ST_Thru],MATCH($A92,TechList[Tech_'#],0),)</f>
        <v>2024</v>
      </c>
      <c r="J92" s="121" t="str">
        <f>INDEX(TechList[Complexity],MATCH($A92,TechList[Tech_'#],0),)</f>
        <v>Low2</v>
      </c>
      <c r="K92" s="118">
        <f>INDEX(CurbWt_selection,MATCH(G92,CurbWts!$A$3:$A$40,0),)
*($B92/100)
*DMC_WR13[[#This Row],[costPerPound_ST]]</f>
        <v>-117.01530604101683</v>
      </c>
    </row>
    <row r="93" spans="1:11" x14ac:dyDescent="0.25">
      <c r="A93" s="123">
        <v>123</v>
      </c>
      <c r="B93" s="120">
        <f>INDEX(TechList[Tech],MATCH(A93,TechList[Tech_'#],0),)</f>
        <v>11.5</v>
      </c>
      <c r="C93" s="121" t="str">
        <f t="shared" si="1"/>
        <v>123_02</v>
      </c>
      <c r="D93" s="121" t="str">
        <f>INDEX(CWC_VehType!$C$2:$C$30,MATCH($G93,CWC_VehType!$A$2:$A$30,0),)</f>
        <v>NT</v>
      </c>
      <c r="E93" s="122">
        <f>INDEX(IF(DMC_WR13[[#This Row],[Tow/Non-tow]]="NT",wr_DMCcurve_TAR!$C$21:$C$80,wr_DMCcurve_TAR!$D$21:$D$80),MATCH(DMC_WR13[[#This Row],[Tech_'#]],wr_DMCcurve_TAR!$A$21:$A$80,0),)</f>
        <v>-0.31557346678200132</v>
      </c>
      <c r="F93" s="122"/>
      <c r="G93" s="26">
        <v>2</v>
      </c>
      <c r="H93" s="121">
        <f>SUMIFS(LearningFactors[LF_codeNew],LearningFactors[Tech_'#],DMC_WR13[[#This Row],[Tech_'#]])</f>
        <v>30</v>
      </c>
      <c r="I93" s="121">
        <f>INDEX(TechList[ST_Thru],MATCH($A93,TechList[Tech_'#],0),)</f>
        <v>2024</v>
      </c>
      <c r="J93" s="121" t="str">
        <f>INDEX(TechList[Complexity],MATCH($A93,TechList[Tech_'#],0),)</f>
        <v>Low2</v>
      </c>
      <c r="K93" s="118">
        <f>INDEX(CurbWt_selection,MATCH(G93,CurbWts!$A$3:$A$40,0),)
*($B93/100)
*DMC_WR13[[#This Row],[costPerPound_ST]]</f>
        <v>-108.43811479768419</v>
      </c>
    </row>
    <row r="94" spans="1:11" x14ac:dyDescent="0.25">
      <c r="A94" s="123">
        <v>124</v>
      </c>
      <c r="B94" s="120">
        <f>INDEX(TechList[Tech],MATCH(A94,TechList[Tech_'#],0),)</f>
        <v>12</v>
      </c>
      <c r="C94" s="121" t="str">
        <f t="shared" si="1"/>
        <v>124_02</v>
      </c>
      <c r="D94" s="121" t="str">
        <f>INDEX(CWC_VehType!$C$2:$C$30,MATCH($G94,CWC_VehType!$A$2:$A$30,0),)</f>
        <v>NT</v>
      </c>
      <c r="E94" s="122">
        <f>INDEX(IF(DMC_WR13[[#This Row],[Tow/Non-tow]]="NT",wr_DMCcurve_TAR!$C$21:$C$80,wr_DMCcurve_TAR!$D$21:$D$80),MATCH(DMC_WR13[[#This Row],[Tech_'#]],wr_DMCcurve_TAR!$A$21:$A$80,0),)</f>
        <v>-0.27685490862828188</v>
      </c>
      <c r="F94" s="122"/>
      <c r="G94" s="26">
        <v>2</v>
      </c>
      <c r="H94" s="121">
        <f>SUMIFS(LearningFactors[LF_codeNew],LearningFactors[Tech_'#],DMC_WR13[[#This Row],[Tech_'#]])</f>
        <v>30</v>
      </c>
      <c r="I94" s="121">
        <f>INDEX(TechList[ST_Thru],MATCH($A94,TechList[Tech_'#],0),)</f>
        <v>2024</v>
      </c>
      <c r="J94" s="121" t="str">
        <f>INDEX(TechList[Complexity],MATCH($A94,TechList[Tech_'#],0),)</f>
        <v>Low2</v>
      </c>
      <c r="K94" s="118">
        <f>INDEX(CurbWt_selection,MATCH(G94,CurbWts!$A$3:$A$40,0),)
*($B94/100)
*DMC_WR13[[#This Row],[costPerPound_ST]]</f>
        <v>-99.269791910638304</v>
      </c>
    </row>
    <row r="95" spans="1:11" x14ac:dyDescent="0.25">
      <c r="A95" s="123">
        <v>125</v>
      </c>
      <c r="B95" s="120">
        <f>INDEX(TechList[Tech],MATCH(A95,TechList[Tech_'#],0),)</f>
        <v>12.5</v>
      </c>
      <c r="C95" s="121" t="str">
        <f t="shared" si="1"/>
        <v>125_02</v>
      </c>
      <c r="D95" s="121" t="str">
        <f>INDEX(CWC_VehType!$C$2:$C$30,MATCH($G95,CWC_VehType!$A$2:$A$30,0),)</f>
        <v>NT</v>
      </c>
      <c r="E95" s="122">
        <f>INDEX(IF(DMC_WR13[[#This Row],[Tow/Non-tow]]="NT",wr_DMCcurve_TAR!$C$21:$C$80,wr_DMCcurve_TAR!$D$21:$D$80),MATCH(DMC_WR13[[#This Row],[Tech_'#]],wr_DMCcurve_TAR!$A$21:$A$80,0),)</f>
        <v>-0.23971714809243228</v>
      </c>
      <c r="F95" s="122"/>
      <c r="G95" s="26">
        <v>2</v>
      </c>
      <c r="H95" s="121">
        <f>SUMIFS(LearningFactors[LF_codeNew],LearningFactors[Tech_'#],DMC_WR13[[#This Row],[Tech_'#]])</f>
        <v>30</v>
      </c>
      <c r="I95" s="121">
        <f>INDEX(TechList[ST_Thru],MATCH($A95,TechList[Tech_'#],0),)</f>
        <v>2024</v>
      </c>
      <c r="J95" s="121" t="str">
        <f>INDEX(TechList[Complexity],MATCH($A95,TechList[Tech_'#],0),)</f>
        <v>Low2</v>
      </c>
      <c r="K95" s="118">
        <f>INDEX(CurbWt_selection,MATCH(G95,CurbWts!$A$3:$A$40,0),)
*($B95/100)
*DMC_WR13[[#This Row],[costPerPound_ST]]</f>
        <v>-89.534982445210446</v>
      </c>
    </row>
    <row r="96" spans="1:11" x14ac:dyDescent="0.25">
      <c r="A96" s="123">
        <v>126</v>
      </c>
      <c r="B96" s="120">
        <f>INDEX(TechList[Tech],MATCH(A96,TechList[Tech_'#],0),)</f>
        <v>13</v>
      </c>
      <c r="C96" s="121" t="str">
        <f t="shared" si="1"/>
        <v>126_02</v>
      </c>
      <c r="D96" s="121" t="str">
        <f>INDEX(CWC_VehType!$C$2:$C$30,MATCH($G96,CWC_VehType!$A$2:$A$30,0),)</f>
        <v>NT</v>
      </c>
      <c r="E96" s="122">
        <f>INDEX(IF(DMC_WR13[[#This Row],[Tow/Non-tow]]="NT",wr_DMCcurve_TAR!$C$21:$C$80,wr_DMCcurve_TAR!$D$21:$D$80),MATCH(DMC_WR13[[#This Row],[Tech_'#]],wr_DMCcurve_TAR!$A$21:$A$80,0),)</f>
        <v>-0.20403615135894196</v>
      </c>
      <c r="F96" s="122"/>
      <c r="G96" s="26">
        <v>2</v>
      </c>
      <c r="H96" s="121">
        <f>SUMIFS(LearningFactors[LF_codeNew],LearningFactors[Tech_'#],DMC_WR13[[#This Row],[Tech_'#]])</f>
        <v>30</v>
      </c>
      <c r="I96" s="121">
        <f>INDEX(TechList[ST_Thru],MATCH($A96,TechList[Tech_'#],0),)</f>
        <v>2024</v>
      </c>
      <c r="J96" s="121" t="str">
        <f>INDEX(TechList[Complexity],MATCH($A96,TechList[Tech_'#],0),)</f>
        <v>Low2</v>
      </c>
      <c r="K96" s="118">
        <f>INDEX(CurbWt_selection,MATCH(G96,CurbWts!$A$3:$A$40,0),)
*($B96/100)
*DMC_WR13[[#This Row],[costPerPound_ST]]</f>
        <v>-79.256358214264139</v>
      </c>
    </row>
    <row r="97" spans="1:11" x14ac:dyDescent="0.25">
      <c r="A97" s="123">
        <v>127</v>
      </c>
      <c r="B97" s="120">
        <f>INDEX(TechList[Tech],MATCH(A97,TechList[Tech_'#],0),)</f>
        <v>13.5</v>
      </c>
      <c r="C97" s="121" t="str">
        <f t="shared" si="1"/>
        <v>127_02</v>
      </c>
      <c r="D97" s="121" t="str">
        <f>INDEX(CWC_VehType!$C$2:$C$30,MATCH($G97,CWC_VehType!$A$2:$A$30,0),)</f>
        <v>NT</v>
      </c>
      <c r="E97" s="122">
        <f>INDEX(IF(DMC_WR13[[#This Row],[Tow/Non-tow]]="NT",wr_DMCcurve_TAR!$C$21:$C$80,wr_DMCcurve_TAR!$D$21:$D$80),MATCH(DMC_WR13[[#This Row],[Tech_'#]],wr_DMCcurve_TAR!$A$21:$A$80,0),)</f>
        <v>-0.16970193325806174</v>
      </c>
      <c r="F97" s="122"/>
      <c r="G97" s="26">
        <v>2</v>
      </c>
      <c r="H97" s="121">
        <f>SUMIFS(LearningFactors[LF_codeNew],LearningFactors[Tech_'#],DMC_WR13[[#This Row],[Tech_'#]])</f>
        <v>30</v>
      </c>
      <c r="I97" s="121">
        <f>INDEX(TechList[ST_Thru],MATCH($A97,TechList[Tech_'#],0),)</f>
        <v>2024</v>
      </c>
      <c r="J97" s="121" t="str">
        <f>INDEX(TechList[Complexity],MATCH($A97,TechList[Tech_'#],0),)</f>
        <v>Low2</v>
      </c>
      <c r="K97" s="118">
        <f>INDEX(CurbWt_selection,MATCH(G97,CurbWts!$A$3:$A$40,0),)
*($B97/100)
*DMC_WR13[[#This Row],[costPerPound_ST]]</f>
        <v>-68.454845700340556</v>
      </c>
    </row>
    <row r="98" spans="1:11" x14ac:dyDescent="0.25">
      <c r="A98" s="123">
        <v>128</v>
      </c>
      <c r="B98" s="120">
        <f>INDEX(TechList[Tech],MATCH(A98,TechList[Tech_'#],0),)</f>
        <v>14</v>
      </c>
      <c r="C98" s="121" t="str">
        <f t="shared" si="1"/>
        <v>128_02</v>
      </c>
      <c r="D98" s="121" t="str">
        <f>INDEX(CWC_VehType!$C$2:$C$30,MATCH($G98,CWC_VehType!$A$2:$A$30,0),)</f>
        <v>NT</v>
      </c>
      <c r="E98" s="122">
        <f>INDEX(IF(DMC_WR13[[#This Row],[Tow/Non-tow]]="NT",wr_DMCcurve_TAR!$C$21:$C$80,wr_DMCcurve_TAR!$D$21:$D$80),MATCH(DMC_WR13[[#This Row],[Tech_'#]],wr_DMCcurve_TAR!$A$21:$A$80,0),)</f>
        <v>-0.13661651260815283</v>
      </c>
      <c r="F98" s="122"/>
      <c r="G98" s="26">
        <v>2</v>
      </c>
      <c r="H98" s="121">
        <f>SUMIFS(LearningFactors[LF_codeNew],LearningFactors[Tech_'#],DMC_WR13[[#This Row],[Tech_'#]])</f>
        <v>30</v>
      </c>
      <c r="I98" s="121">
        <f>INDEX(TechList[ST_Thru],MATCH($A98,TechList[Tech_'#],0),)</f>
        <v>2024</v>
      </c>
      <c r="J98" s="121" t="str">
        <f>INDEX(TechList[Complexity],MATCH($A98,TechList[Tech_'#],0),)</f>
        <v>Low2</v>
      </c>
      <c r="K98" s="118">
        <f>INDEX(CurbWt_selection,MATCH(G98,CurbWts!$A$3:$A$40,0),)
*($B98/100)
*DMC_WR13[[#This Row],[costPerPound_ST]]</f>
        <v>-57.149820169669169</v>
      </c>
    </row>
    <row r="99" spans="1:11" x14ac:dyDescent="0.25">
      <c r="A99" s="123">
        <v>129</v>
      </c>
      <c r="B99" s="120">
        <f>INDEX(TechList[Tech],MATCH(A99,TechList[Tech_'#],0),)</f>
        <v>14.5</v>
      </c>
      <c r="C99" s="121" t="str">
        <f t="shared" si="1"/>
        <v>129_02</v>
      </c>
      <c r="D99" s="121" t="str">
        <f>INDEX(CWC_VehType!$C$2:$C$30,MATCH($G99,CWC_VehType!$A$2:$A$30,0),)</f>
        <v>NT</v>
      </c>
      <c r="E99" s="122">
        <f>INDEX(IF(DMC_WR13[[#This Row],[Tow/Non-tow]]="NT",wr_DMCcurve_TAR!$C$21:$C$80,wr_DMCcurve_TAR!$D$21:$D$80),MATCH(DMC_WR13[[#This Row],[Tech_'#]],wr_DMCcurve_TAR!$A$21:$A$80,0),)</f>
        <v>-0.1046922265130376</v>
      </c>
      <c r="F99" s="122"/>
      <c r="G99" s="26">
        <v>2</v>
      </c>
      <c r="H99" s="121">
        <f>SUMIFS(LearningFactors[LF_codeNew],LearningFactors[Tech_'#],DMC_WR13[[#This Row],[Tech_'#]])</f>
        <v>30</v>
      </c>
      <c r="I99" s="121">
        <f>INDEX(TechList[ST_Thru],MATCH($A99,TechList[Tech_'#],0),)</f>
        <v>2024</v>
      </c>
      <c r="J99" s="121" t="str">
        <f>INDEX(TechList[Complexity],MATCH($A99,TechList[Tech_'#],0),)</f>
        <v>Low2</v>
      </c>
      <c r="K99" s="118">
        <f>INDEX(CurbWt_selection,MATCH(G99,CurbWts!$A$3:$A$40,0),)
*($B99/100)
*DMC_WR13[[#This Row],[costPerPound_ST]]</f>
        <v>-45.359272023715739</v>
      </c>
    </row>
    <row r="100" spans="1:11" x14ac:dyDescent="0.25">
      <c r="A100" s="123">
        <v>130</v>
      </c>
      <c r="B100" s="120">
        <f>INDEX(TechList[Tech],MATCH(A100,TechList[Tech_'#],0),)</f>
        <v>15</v>
      </c>
      <c r="C100" s="121" t="str">
        <f t="shared" si="1"/>
        <v>130_02</v>
      </c>
      <c r="D100" s="121" t="str">
        <f>INDEX(CWC_VehType!$C$2:$C$30,MATCH($G100,CWC_VehType!$A$2:$A$30,0),)</f>
        <v>NT</v>
      </c>
      <c r="E100" s="122">
        <f>INDEX(IF(DMC_WR13[[#This Row],[Tow/Non-tow]]="NT",wr_DMCcurve_TAR!$C$21:$C$80,wr_DMCcurve_TAR!$D$21:$D$80),MATCH(DMC_WR13[[#This Row],[Tech_'#]],wr_DMCcurve_TAR!$A$21:$A$80,0),)</f>
        <v>-7.3850330551769372E-2</v>
      </c>
      <c r="F100" s="122"/>
      <c r="G100" s="26">
        <v>2</v>
      </c>
      <c r="H100" s="121">
        <f>SUMIFS(LearningFactors[LF_codeNew],LearningFactors[Tech_'#],DMC_WR13[[#This Row],[Tech_'#]])</f>
        <v>30</v>
      </c>
      <c r="I100" s="121">
        <f>INDEX(TechList[ST_Thru],MATCH($A100,TechList[Tech_'#],0),)</f>
        <v>2024</v>
      </c>
      <c r="J100" s="121" t="str">
        <f>INDEX(TechList[Complexity],MATCH($A100,TechList[Tech_'#],0),)</f>
        <v>Med2</v>
      </c>
      <c r="K100" s="118">
        <f>INDEX(CurbWt_selection,MATCH(G100,CurbWts!$A$3:$A$40,0),)
*($B100/100)
*DMC_WR13[[#This Row],[costPerPound_ST]]</f>
        <v>-33.099950181166378</v>
      </c>
    </row>
    <row r="101" spans="1:11" x14ac:dyDescent="0.25">
      <c r="A101" s="123">
        <v>131</v>
      </c>
      <c r="B101" s="120">
        <f>INDEX(TechList[Tech],MATCH(A101,TechList[Tech_'#],0),)</f>
        <v>15.5</v>
      </c>
      <c r="C101" s="121" t="str">
        <f t="shared" si="1"/>
        <v>131_02</v>
      </c>
      <c r="D101" s="121" t="str">
        <f>INDEX(CWC_VehType!$C$2:$C$30,MATCH($G101,CWC_VehType!$A$2:$A$30,0),)</f>
        <v>NT</v>
      </c>
      <c r="E101" s="122">
        <f>INDEX(IF(DMC_WR13[[#This Row],[Tow/Non-tow]]="NT",wr_DMCcurve_TAR!$C$21:$C$80,wr_DMCcurve_TAR!$D$21:$D$80),MATCH(DMC_WR13[[#This Row],[Tech_'#]],wr_DMCcurve_TAR!$A$21:$A$80,0),)</f>
        <v>-4.4019828580364323E-2</v>
      </c>
      <c r="F101" s="122"/>
      <c r="G101" s="26">
        <v>2</v>
      </c>
      <c r="H101" s="121">
        <f>SUMIFS(LearningFactors[LF_codeNew],LearningFactors[Tech_'#],DMC_WR13[[#This Row],[Tech_'#]])</f>
        <v>30</v>
      </c>
      <c r="I101" s="121">
        <f>INDEX(TechList[ST_Thru],MATCH($A101,TechList[Tech_'#],0),)</f>
        <v>2024</v>
      </c>
      <c r="J101" s="121" t="str">
        <f>INDEX(TechList[Complexity],MATCH($A101,TechList[Tech_'#],0),)</f>
        <v>Med2</v>
      </c>
      <c r="K101" s="118">
        <f>INDEX(CurbWt_selection,MATCH(G101,CurbWts!$A$3:$A$40,0),)
*($B101/100)
*DMC_WR13[[#This Row],[costPerPound_ST]]</f>
        <v>-20.387486323272181</v>
      </c>
    </row>
    <row r="102" spans="1:11" x14ac:dyDescent="0.25">
      <c r="A102" s="123">
        <v>132</v>
      </c>
      <c r="B102" s="120">
        <f>INDEX(TechList[Tech],MATCH(A102,TechList[Tech_'#],0),)</f>
        <v>16</v>
      </c>
      <c r="C102" s="121" t="str">
        <f t="shared" si="1"/>
        <v>132_02</v>
      </c>
      <c r="D102" s="121" t="str">
        <f>INDEX(CWC_VehType!$C$2:$C$30,MATCH($G102,CWC_VehType!$A$2:$A$30,0),)</f>
        <v>NT</v>
      </c>
      <c r="E102" s="122">
        <f>INDEX(IF(DMC_WR13[[#This Row],[Tow/Non-tow]]="NT",wr_DMCcurve_TAR!$C$21:$C$80,wr_DMCcurve_TAR!$D$21:$D$80),MATCH(DMC_WR13[[#This Row],[Tech_'#]],wr_DMCcurve_TAR!$A$21:$A$80,0),)</f>
        <v>-1.5136488381326222E-2</v>
      </c>
      <c r="F102" s="122"/>
      <c r="G102" s="26">
        <v>2</v>
      </c>
      <c r="H102" s="121">
        <f>SUMIFS(LearningFactors[LF_codeNew],LearningFactors[Tech_'#],DMC_WR13[[#This Row],[Tech_'#]])</f>
        <v>30</v>
      </c>
      <c r="I102" s="121">
        <f>INDEX(TechList[ST_Thru],MATCH($A102,TechList[Tech_'#],0),)</f>
        <v>2024</v>
      </c>
      <c r="J102" s="121" t="str">
        <f>INDEX(TechList[Complexity],MATCH($A102,TechList[Tech_'#],0),)</f>
        <v>Med2</v>
      </c>
      <c r="K102" s="118">
        <f>INDEX(CurbWt_selection,MATCH(G102,CurbWts!$A$3:$A$40,0),)
*($B102/100)
*DMC_WR13[[#This Row],[costPerPound_ST]]</f>
        <v>-7.2365030926217164</v>
      </c>
    </row>
    <row r="103" spans="1:11" x14ac:dyDescent="0.25">
      <c r="A103" s="123">
        <v>133</v>
      </c>
      <c r="B103" s="120">
        <f>INDEX(TechList[Tech],MATCH(A103,TechList[Tech_'#],0),)</f>
        <v>16.5</v>
      </c>
      <c r="C103" s="121" t="str">
        <f t="shared" si="1"/>
        <v>133_02</v>
      </c>
      <c r="D103" s="121" t="str">
        <f>INDEX(CWC_VehType!$C$2:$C$30,MATCH($G103,CWC_VehType!$A$2:$A$30,0),)</f>
        <v>NT</v>
      </c>
      <c r="E103" s="122">
        <f>INDEX(IF(DMC_WR13[[#This Row],[Tow/Non-tow]]="NT",wr_DMCcurve_TAR!$C$21:$C$80,wr_DMCcurve_TAR!$D$21:$D$80),MATCH(DMC_WR13[[#This Row],[Tech_'#]],wr_DMCcurve_TAR!$A$21:$A$80,0),)</f>
        <v>1.2857991170371327E-2</v>
      </c>
      <c r="F103" s="122"/>
      <c r="G103" s="26">
        <v>2</v>
      </c>
      <c r="H103" s="121">
        <f>SUMIFS(LearningFactors[LF_codeNew],LearningFactors[Tech_'#],DMC_WR13[[#This Row],[Tech_'#]])</f>
        <v>30</v>
      </c>
      <c r="I103" s="121">
        <f>INDEX(TechList[ST_Thru],MATCH($A103,TechList[Tech_'#],0),)</f>
        <v>2024</v>
      </c>
      <c r="J103" s="121" t="str">
        <f>INDEX(TechList[Complexity],MATCH($A103,TechList[Tech_'#],0),)</f>
        <v>Med2</v>
      </c>
      <c r="K103" s="118">
        <f>INDEX(CurbWt_selection,MATCH(G103,CurbWts!$A$3:$A$40,0),)
*($B103/100)
*DMC_WR13[[#This Row],[costPerPound_ST]]</f>
        <v>6.3392912447142509</v>
      </c>
    </row>
    <row r="104" spans="1:11" x14ac:dyDescent="0.25">
      <c r="A104" s="123">
        <v>134</v>
      </c>
      <c r="B104" s="120">
        <f>INDEX(TechList[Tech],MATCH(A104,TechList[Tech_'#],0),)</f>
        <v>17</v>
      </c>
      <c r="C104" s="121" t="str">
        <f t="shared" si="1"/>
        <v>134_02</v>
      </c>
      <c r="D104" s="121" t="str">
        <f>INDEX(CWC_VehType!$C$2:$C$30,MATCH($G104,CWC_VehType!$A$2:$A$30,0),)</f>
        <v>NT</v>
      </c>
      <c r="E104" s="122">
        <f>INDEX(IF(DMC_WR13[[#This Row],[Tow/Non-tow]]="NT",wr_DMCcurve_TAR!$C$21:$C$80,wr_DMCcurve_TAR!$D$21:$D$80),MATCH(DMC_WR13[[#This Row],[Tech_'#]],wr_DMCcurve_TAR!$A$21:$A$80,0),)</f>
        <v>4.0016688577679191E-2</v>
      </c>
      <c r="F104" s="122"/>
      <c r="G104" s="26">
        <v>2</v>
      </c>
      <c r="H104" s="121">
        <f>SUMIFS(LearningFactors[LF_codeNew],LearningFactors[Tech_'#],DMC_WR13[[#This Row],[Tech_'#]])</f>
        <v>30</v>
      </c>
      <c r="I104" s="121">
        <f>INDEX(TechList[ST_Thru],MATCH($A104,TechList[Tech_'#],0),)</f>
        <v>2024</v>
      </c>
      <c r="J104" s="121" t="str">
        <f>INDEX(TechList[Complexity],MATCH($A104,TechList[Tech_'#],0),)</f>
        <v>Med2</v>
      </c>
      <c r="K104" s="118">
        <f>INDEX(CurbWt_selection,MATCH(G104,CurbWts!$A$3:$A$40,0),)
*($B104/100)
*DMC_WR13[[#This Row],[costPerPound_ST]]</f>
        <v>20.32701962061368</v>
      </c>
    </row>
    <row r="105" spans="1:11" x14ac:dyDescent="0.25">
      <c r="A105" s="123">
        <v>135</v>
      </c>
      <c r="B105" s="120">
        <f>INDEX(TechList[Tech],MATCH(A105,TechList[Tech_'#],0),)</f>
        <v>17.5</v>
      </c>
      <c r="C105" s="121" t="str">
        <f t="shared" si="1"/>
        <v>135_02</v>
      </c>
      <c r="D105" s="121" t="str">
        <f>INDEX(CWC_VehType!$C$2:$C$30,MATCH($G105,CWC_VehType!$A$2:$A$30,0),)</f>
        <v>NT</v>
      </c>
      <c r="E105" s="122">
        <f>INDEX(IF(DMC_WR13[[#This Row],[Tow/Non-tow]]="NT",wr_DMCcurve_TAR!$C$21:$C$80,wr_DMCcurve_TAR!$D$21:$D$80),MATCH(DMC_WR13[[#This Row],[Tech_'#]],wr_DMCcurve_TAR!$A$21:$A$80,0),)</f>
        <v>6.6388065468359653E-2</v>
      </c>
      <c r="F105" s="122"/>
      <c r="G105" s="26">
        <v>2</v>
      </c>
      <c r="H105" s="121">
        <f>SUMIFS(LearningFactors[LF_codeNew],LearningFactors[Tech_'#],DMC_WR13[[#This Row],[Tech_'#]])</f>
        <v>30</v>
      </c>
      <c r="I105" s="121">
        <f>INDEX(TechList[ST_Thru],MATCH($A105,TechList[Tech_'#],0),)</f>
        <v>2024</v>
      </c>
      <c r="J105" s="121" t="str">
        <f>INDEX(TechList[Complexity],MATCH($A105,TechList[Tech_'#],0),)</f>
        <v>Med2</v>
      </c>
      <c r="K105" s="118">
        <f>INDEX(CurbWt_selection,MATCH(G105,CurbWts!$A$3:$A$40,0),)
*($B105/100)
*DMC_WR13[[#This Row],[costPerPound_ST]]</f>
        <v>34.714562779566954</v>
      </c>
    </row>
    <row r="106" spans="1:11" x14ac:dyDescent="0.25">
      <c r="A106" s="123">
        <v>136</v>
      </c>
      <c r="B106" s="120">
        <f>INDEX(TechList[Tech],MATCH(A106,TechList[Tech_'#],0),)</f>
        <v>18</v>
      </c>
      <c r="C106" s="121" t="str">
        <f t="shared" si="1"/>
        <v>136_02</v>
      </c>
      <c r="D106" s="121" t="str">
        <f>INDEX(CWC_VehType!$C$2:$C$30,MATCH($G106,CWC_VehType!$A$2:$A$30,0),)</f>
        <v>NT</v>
      </c>
      <c r="E106" s="122">
        <f>INDEX(IF(DMC_WR13[[#This Row],[Tow/Non-tow]]="NT",wr_DMCcurve_TAR!$C$21:$C$80,wr_DMCcurve_TAR!$D$21:$D$80),MATCH(DMC_WR13[[#This Row],[Tech_'#]],wr_DMCcurve_TAR!$A$21:$A$80,0),)</f>
        <v>9.201648698889392E-2</v>
      </c>
      <c r="F106" s="122"/>
      <c r="G106" s="26">
        <v>2</v>
      </c>
      <c r="H106" s="121">
        <f>SUMIFS(LearningFactors[LF_codeNew],LearningFactors[Tech_'#],DMC_WR13[[#This Row],[Tech_'#]])</f>
        <v>30</v>
      </c>
      <c r="I106" s="121">
        <f>INDEX(TechList[ST_Thru],MATCH($A106,TechList[Tech_'#],0),)</f>
        <v>2024</v>
      </c>
      <c r="J106" s="121" t="str">
        <f>INDEX(TechList[Complexity],MATCH($A106,TechList[Tech_'#],0),)</f>
        <v>Med2</v>
      </c>
      <c r="K106" s="118">
        <f>INDEX(CurbWt_selection,MATCH(G106,CurbWts!$A$3:$A$40,0),)
*($B106/100)
*DMC_WR13[[#This Row],[costPerPound_ST]]</f>
        <v>49.490494286303942</v>
      </c>
    </row>
    <row r="107" spans="1:11" x14ac:dyDescent="0.25">
      <c r="A107" s="123">
        <v>137</v>
      </c>
      <c r="B107" s="120">
        <f>INDEX(TechList[Tech],MATCH(A107,TechList[Tech_'#],0),)</f>
        <v>18.5</v>
      </c>
      <c r="C107" s="121" t="str">
        <f t="shared" si="1"/>
        <v>137_02</v>
      </c>
      <c r="D107" s="121" t="str">
        <f>INDEX(CWC_VehType!$C$2:$C$30,MATCH($G107,CWC_VehType!$A$2:$A$30,0),)</f>
        <v>NT</v>
      </c>
      <c r="E107" s="122">
        <f>INDEX(IF(DMC_WR13[[#This Row],[Tow/Non-tow]]="NT",wr_DMCcurve_TAR!$C$21:$C$80,wr_DMCcurve_TAR!$D$21:$D$80),MATCH(DMC_WR13[[#This Row],[Tech_'#]],wr_DMCcurve_TAR!$A$21:$A$80,0),)</f>
        <v>0.11694267088275599</v>
      </c>
      <c r="F107" s="122"/>
      <c r="G107" s="26">
        <v>2</v>
      </c>
      <c r="H107" s="121">
        <f>SUMIFS(LearningFactors[LF_codeNew],LearningFactors[Tech_'#],DMC_WR13[[#This Row],[Tech_'#]])</f>
        <v>30</v>
      </c>
      <c r="I107" s="121">
        <f>INDEX(TechList[ST_Thru],MATCH($A107,TechList[Tech_'#],0),)</f>
        <v>2024</v>
      </c>
      <c r="J107" s="121" t="str">
        <f>INDEX(TechList[Complexity],MATCH($A107,TechList[Tech_'#],0),)</f>
        <v>Med2</v>
      </c>
      <c r="K107" s="118">
        <f>INDEX(CurbWt_selection,MATCH(G107,CurbWts!$A$3:$A$40,0),)
*($B107/100)
*DMC_WR13[[#This Row],[costPerPound_ST]]</f>
        <v>64.644022759725573</v>
      </c>
    </row>
    <row r="108" spans="1:11" x14ac:dyDescent="0.25">
      <c r="A108" s="123">
        <v>138</v>
      </c>
      <c r="B108" s="120">
        <f>INDEX(TechList[Tech],MATCH(A108,TechList[Tech_'#],0),)</f>
        <v>19</v>
      </c>
      <c r="C108" s="121" t="str">
        <f t="shared" si="1"/>
        <v>138_02</v>
      </c>
      <c r="D108" s="121" t="str">
        <f>INDEX(CWC_VehType!$C$2:$C$30,MATCH($G108,CWC_VehType!$A$2:$A$30,0),)</f>
        <v>NT</v>
      </c>
      <c r="E108" s="122">
        <f>INDEX(IF(DMC_WR13[[#This Row],[Tow/Non-tow]]="NT",wr_DMCcurve_TAR!$C$21:$C$80,wr_DMCcurve_TAR!$D$21:$D$80),MATCH(DMC_WR13[[#This Row],[Tech_'#]],wr_DMCcurve_TAR!$A$21:$A$80,0),)</f>
        <v>0.1412040766687164</v>
      </c>
      <c r="F108" s="122"/>
      <c r="G108" s="26">
        <v>2</v>
      </c>
      <c r="H108" s="121">
        <f>SUMIFS(LearningFactors[LF_codeNew],LearningFactors[Tech_'#],DMC_WR13[[#This Row],[Tech_'#]])</f>
        <v>30</v>
      </c>
      <c r="I108" s="121">
        <f>INDEX(TechList[ST_Thru],MATCH($A108,TechList[Tech_'#],0),)</f>
        <v>2024</v>
      </c>
      <c r="J108" s="121" t="str">
        <f>INDEX(TechList[Complexity],MATCH($A108,TechList[Tech_'#],0),)</f>
        <v>Med2</v>
      </c>
      <c r="K108" s="118">
        <f>INDEX(CurbWt_selection,MATCH(G108,CurbWts!$A$3:$A$40,0),)
*($B108/100)
*DMC_WR13[[#This Row],[costPerPound_ST]]</f>
        <v>80.164940355844692</v>
      </c>
    </row>
    <row r="109" spans="1:11" x14ac:dyDescent="0.25">
      <c r="A109" s="123">
        <v>139</v>
      </c>
      <c r="B109" s="120">
        <f>INDEX(TechList[Tech],MATCH(A109,TechList[Tech_'#],0),)</f>
        <v>19.5</v>
      </c>
      <c r="C109" s="121" t="str">
        <f t="shared" si="1"/>
        <v>139_02</v>
      </c>
      <c r="D109" s="121" t="str">
        <f>INDEX(CWC_VehType!$C$2:$C$30,MATCH($G109,CWC_VehType!$A$2:$A$30,0),)</f>
        <v>NT</v>
      </c>
      <c r="E109" s="122">
        <f>INDEX(IF(DMC_WR13[[#This Row],[Tow/Non-tow]]="NT",wr_DMCcurve_TAR!$C$21:$C$80,wr_DMCcurve_TAR!$D$21:$D$80),MATCH(DMC_WR13[[#This Row],[Tech_'#]],wr_DMCcurve_TAR!$A$21:$A$80,0),)</f>
        <v>0.16483524425823362</v>
      </c>
      <c r="F109" s="122"/>
      <c r="G109" s="26">
        <v>2</v>
      </c>
      <c r="H109" s="121">
        <f>SUMIFS(LearningFactors[LF_codeNew],LearningFactors[Tech_'#],DMC_WR13[[#This Row],[Tech_'#]])</f>
        <v>30</v>
      </c>
      <c r="I109" s="121">
        <f>INDEX(TechList[ST_Thru],MATCH($A109,TechList[Tech_'#],0),)</f>
        <v>2024</v>
      </c>
      <c r="J109" s="121" t="str">
        <f>INDEX(TechList[Complexity],MATCH($A109,TechList[Tech_'#],0),)</f>
        <v>Med2</v>
      </c>
      <c r="K109" s="118">
        <f>INDEX(CurbWt_selection,MATCH(G109,CurbWts!$A$3:$A$40,0),)
*($B109/100)
*DMC_WR13[[#This Row],[costPerPound_ST]]</f>
        <v>96.043576676886858</v>
      </c>
    </row>
    <row r="110" spans="1:11" x14ac:dyDescent="0.25">
      <c r="A110" s="123">
        <v>140</v>
      </c>
      <c r="B110" s="120">
        <f>INDEX(TechList[Tech],MATCH(A110,TechList[Tech_'#],0),)</f>
        <v>20</v>
      </c>
      <c r="C110" s="121" t="str">
        <f t="shared" si="1"/>
        <v>140_02</v>
      </c>
      <c r="D110" s="121" t="str">
        <f>INDEX(CWC_VehType!$C$2:$C$30,MATCH($G110,CWC_VehType!$A$2:$A$30,0),)</f>
        <v>NT</v>
      </c>
      <c r="E110" s="122">
        <f>INDEX(IF(DMC_WR13[[#This Row],[Tow/Non-tow]]="NT",wr_DMCcurve_TAR!$C$21:$C$80,wr_DMCcurve_TAR!$D$21:$D$80),MATCH(DMC_WR13[[#This Row],[Tech_'#]],wr_DMCcurve_TAR!$A$21:$A$80,0),)</f>
        <v>0.18786808969518626</v>
      </c>
      <c r="F110" s="122"/>
      <c r="G110" s="26">
        <v>2</v>
      </c>
      <c r="H110" s="121">
        <f>SUMIFS(LearningFactors[LF_codeNew],LearningFactors[Tech_'#],DMC_WR13[[#This Row],[Tech_'#]])</f>
        <v>30</v>
      </c>
      <c r="I110" s="121">
        <f>INDEX(TechList[ST_Thru],MATCH($A110,TechList[Tech_'#],0),)</f>
        <v>2024</v>
      </c>
      <c r="J110" s="121" t="str">
        <f>INDEX(TechList[Complexity],MATCH($A110,TechList[Tech_'#],0),)</f>
        <v>Med2</v>
      </c>
      <c r="K110" s="118">
        <f>INDEX(CurbWt_selection,MATCH(G110,CurbWts!$A$3:$A$40,0),)
*($B110/100)
*DMC_WR13[[#This Row],[costPerPound_ST]]</f>
        <v>112.27075741039818</v>
      </c>
    </row>
    <row r="111" spans="1:11" x14ac:dyDescent="0.25">
      <c r="A111" s="123">
        <v>141</v>
      </c>
      <c r="B111" s="120">
        <f>INDEX(TechList[Tech],MATCH(A111,TechList[Tech_'#],0),)</f>
        <v>20.5</v>
      </c>
      <c r="C111" s="121" t="str">
        <f t="shared" si="1"/>
        <v>141_02</v>
      </c>
      <c r="D111" s="121" t="str">
        <f>INDEX(CWC_VehType!$C$2:$C$30,MATCH($G111,CWC_VehType!$A$2:$A$30,0),)</f>
        <v>NT</v>
      </c>
      <c r="E111" s="122">
        <f>INDEX(IF(DMC_WR13[[#This Row],[Tow/Non-tow]]="NT",wr_DMCcurve_TAR!$C$21:$C$80,wr_DMCcurve_TAR!$D$21:$D$80),MATCH(DMC_WR13[[#This Row],[Tech_'#]],wr_DMCcurve_TAR!$A$21:$A$80,0),)</f>
        <v>0.2103321643726421</v>
      </c>
      <c r="F111" s="122"/>
      <c r="G111" s="26">
        <v>2</v>
      </c>
      <c r="H111" s="121">
        <f>SUMIFS(LearningFactors[LF_codeNew],LearningFactors[Tech_'#],DMC_WR13[[#This Row],[Tech_'#]])</f>
        <v>30</v>
      </c>
      <c r="I111" s="121">
        <f>INDEX(TechList[ST_Thru],MATCH($A111,TechList[Tech_'#],0),)</f>
        <v>2024</v>
      </c>
      <c r="J111" s="121" t="str">
        <f>INDEX(TechList[Complexity],MATCH($A111,TechList[Tech_'#],0),)</f>
        <v>Med2</v>
      </c>
      <c r="K111" s="118">
        <f>INDEX(CurbWt_selection,MATCH(G111,CurbWts!$A$3:$A$40,0),)
*($B111/100)
*DMC_WR13[[#This Row],[costPerPound_ST]]</f>
        <v>128.83776710671589</v>
      </c>
    </row>
    <row r="112" spans="1:11" x14ac:dyDescent="0.25">
      <c r="A112" s="123">
        <v>142</v>
      </c>
      <c r="B112" s="120">
        <f>INDEX(TechList[Tech],MATCH(A112,TechList[Tech_'#],0),)</f>
        <v>21</v>
      </c>
      <c r="C112" s="121" t="str">
        <f t="shared" si="1"/>
        <v>142_02</v>
      </c>
      <c r="D112" s="121" t="str">
        <f>INDEX(CWC_VehType!$C$2:$C$30,MATCH($G112,CWC_VehType!$A$2:$A$30,0),)</f>
        <v>NT</v>
      </c>
      <c r="E112" s="122">
        <f>INDEX(IF(DMC_WR13[[#This Row],[Tow/Non-tow]]="NT",wr_DMCcurve_TAR!$C$21:$C$80,wr_DMCcurve_TAR!$D$21:$D$80),MATCH(DMC_WR13[[#This Row],[Tech_'#]],wr_DMCcurve_TAR!$A$21:$A$80,0),)</f>
        <v>0.23225488300902272</v>
      </c>
      <c r="F112" s="122"/>
      <c r="G112" s="26">
        <v>2</v>
      </c>
      <c r="H112" s="121">
        <f>SUMIFS(LearningFactors[LF_codeNew],LearningFactors[Tech_'#],DMC_WR13[[#This Row],[Tech_'#]])</f>
        <v>30</v>
      </c>
      <c r="I112" s="121">
        <f>INDEX(TechList[ST_Thru],MATCH($A112,TechList[Tech_'#],0),)</f>
        <v>2024</v>
      </c>
      <c r="J112" s="121" t="str">
        <f>INDEX(TechList[Complexity],MATCH($A112,TechList[Tech_'#],0),)</f>
        <v>Med2</v>
      </c>
      <c r="K112" s="118">
        <f>INDEX(CurbWt_selection,MATCH(G112,CurbWts!$A$3:$A$40,0),)
*($B112/100)
*DMC_WR13[[#This Row],[costPerPound_ST]]</f>
        <v>145.73631558980108</v>
      </c>
    </row>
    <row r="113" spans="1:11" x14ac:dyDescent="0.25">
      <c r="A113" s="123">
        <v>143</v>
      </c>
      <c r="B113" s="120">
        <f>INDEX(TechList[Tech],MATCH(A113,TechList[Tech_'#],0),)</f>
        <v>21.5</v>
      </c>
      <c r="C113" s="121" t="str">
        <f t="shared" si="1"/>
        <v>143_02</v>
      </c>
      <c r="D113" s="121" t="str">
        <f>INDEX(CWC_VehType!$C$2:$C$30,MATCH($G113,CWC_VehType!$A$2:$A$30,0),)</f>
        <v>NT</v>
      </c>
      <c r="E113" s="122">
        <f>INDEX(IF(DMC_WR13[[#This Row],[Tow/Non-tow]]="NT",wr_DMCcurve_TAR!$C$21:$C$80,wr_DMCcurve_TAR!$D$21:$D$80),MATCH(DMC_WR13[[#This Row],[Tech_'#]],wr_DMCcurve_TAR!$A$21:$A$80,0),)</f>
        <v>0.25366172479563875</v>
      </c>
      <c r="F113" s="122"/>
      <c r="G113" s="26">
        <v>2</v>
      </c>
      <c r="H113" s="121">
        <f>SUMIFS(LearningFactors[LF_codeNew],LearningFactors[Tech_'#],DMC_WR13[[#This Row],[Tech_'#]])</f>
        <v>30</v>
      </c>
      <c r="I113" s="121">
        <f>INDEX(TechList[ST_Thru],MATCH($A113,TechList[Tech_'#],0),)</f>
        <v>2024</v>
      </c>
      <c r="J113" s="121" t="str">
        <f>INDEX(TechList[Complexity],MATCH($A113,TechList[Tech_'#],0),)</f>
        <v>Med2</v>
      </c>
      <c r="K113" s="118">
        <f>INDEX(CurbWt_selection,MATCH(G113,CurbWts!$A$3:$A$40,0),)
*($B113/100)
*DMC_WR13[[#This Row],[costPerPound_ST]]</f>
        <v>162.95850756862919</v>
      </c>
    </row>
    <row r="114" spans="1:11" x14ac:dyDescent="0.25">
      <c r="A114" s="123">
        <v>144</v>
      </c>
      <c r="B114" s="120">
        <f>INDEX(TechList[Tech],MATCH(A114,TechList[Tech_'#],0),)</f>
        <v>22</v>
      </c>
      <c r="C114" s="121" t="str">
        <f t="shared" si="1"/>
        <v>144_02</v>
      </c>
      <c r="D114" s="121" t="str">
        <f>INDEX(CWC_VehType!$C$2:$C$30,MATCH($G114,CWC_VehType!$A$2:$A$30,0),)</f>
        <v>NT</v>
      </c>
      <c r="E114" s="122">
        <f>INDEX(IF(DMC_WR13[[#This Row],[Tow/Non-tow]]="NT",wr_DMCcurve_TAR!$C$21:$C$80,wr_DMCcurve_TAR!$D$21:$D$80),MATCH(DMC_WR13[[#This Row],[Tech_'#]],wr_DMCcurve_TAR!$A$21:$A$80,0),)</f>
        <v>0.27457641141732697</v>
      </c>
      <c r="F114" s="122"/>
      <c r="G114" s="26">
        <v>2</v>
      </c>
      <c r="H114" s="121">
        <f>SUMIFS(LearningFactors[LF_codeNew],LearningFactors[Tech_'#],DMC_WR13[[#This Row],[Tech_'#]])</f>
        <v>30</v>
      </c>
      <c r="I114" s="121">
        <f>INDEX(TechList[ST_Thru],MATCH($A114,TechList[Tech_'#],0),)</f>
        <v>2024</v>
      </c>
      <c r="J114" s="121" t="str">
        <f>INDEX(TechList[Complexity],MATCH($A114,TechList[Tech_'#],0),)</f>
        <v>Med2</v>
      </c>
      <c r="K114" s="118">
        <f>INDEX(CurbWt_selection,MATCH(G114,CurbWts!$A$3:$A$40,0),)
*($B114/100)
*DMC_WR13[[#This Row],[costPerPound_ST]]</f>
        <v>180.49681507676769</v>
      </c>
    </row>
    <row r="115" spans="1:11" x14ac:dyDescent="0.25">
      <c r="A115" s="123">
        <v>145</v>
      </c>
      <c r="B115" s="120">
        <f>INDEX(TechList[Tech],MATCH(A115,TechList[Tech_'#],0),)</f>
        <v>22.5</v>
      </c>
      <c r="C115" s="121" t="str">
        <f t="shared" si="1"/>
        <v>145_02</v>
      </c>
      <c r="D115" s="121" t="str">
        <f>INDEX(CWC_VehType!$C$2:$C$30,MATCH($G115,CWC_VehType!$A$2:$A$30,0),)</f>
        <v>NT</v>
      </c>
      <c r="E115" s="122">
        <f>INDEX(IF(DMC_WR13[[#This Row],[Tow/Non-tow]]="NT",wr_DMCcurve_TAR!$C$21:$C$80,wr_DMCcurve_TAR!$D$21:$D$80),MATCH(DMC_WR13[[#This Row],[Tech_'#]],wr_DMCcurve_TAR!$A$21:$A$80,0),)</f>
        <v>0.29502106506540621</v>
      </c>
      <c r="F115" s="122"/>
      <c r="G115" s="26">
        <v>2</v>
      </c>
      <c r="H115" s="121">
        <f>SUMIFS(LearningFactors[LF_codeNew],LearningFactors[Tech_'#],DMC_WR13[[#This Row],[Tech_'#]])</f>
        <v>30</v>
      </c>
      <c r="I115" s="121">
        <f>INDEX(TechList[ST_Thru],MATCH($A115,TechList[Tech_'#],0),)</f>
        <v>2024</v>
      </c>
      <c r="J115" s="121" t="str">
        <f>INDEX(TechList[Complexity],MATCH($A115,TechList[Tech_'#],0),)</f>
        <v>Med2</v>
      </c>
      <c r="K115" s="118">
        <f>INDEX(CurbWt_selection,MATCH(G115,CurbWts!$A$3:$A$40,0),)
*($B115/100)
*DMC_WR13[[#This Row],[costPerPound_ST]]</f>
        <v>198.34405241857704</v>
      </c>
    </row>
    <row r="116" spans="1:11" x14ac:dyDescent="0.25">
      <c r="A116" s="123">
        <v>146</v>
      </c>
      <c r="B116" s="120">
        <f>INDEX(TechList[Tech],MATCH(A116,TechList[Tech_'#],0),)</f>
        <v>23</v>
      </c>
      <c r="C116" s="121" t="str">
        <f t="shared" si="1"/>
        <v>146_02</v>
      </c>
      <c r="D116" s="121" t="str">
        <f>INDEX(CWC_VehType!$C$2:$C$30,MATCH($G116,CWC_VehType!$A$2:$A$30,0),)</f>
        <v>NT</v>
      </c>
      <c r="E116" s="122">
        <f>INDEX(IF(DMC_WR13[[#This Row],[Tow/Non-tow]]="NT",wr_DMCcurve_TAR!$C$21:$C$80,wr_DMCcurve_TAR!$D$21:$D$80),MATCH(DMC_WR13[[#This Row],[Tech_'#]],wr_DMCcurve_TAR!$A$21:$A$80,0),)</f>
        <v>0.31501634908212989</v>
      </c>
      <c r="F116" s="122"/>
      <c r="G116" s="26">
        <v>2</v>
      </c>
      <c r="H116" s="121">
        <f>SUMIFS(LearningFactors[LF_codeNew],LearningFactors[Tech_'#],DMC_WR13[[#This Row],[Tech_'#]])</f>
        <v>30</v>
      </c>
      <c r="I116" s="121">
        <f>INDEX(TechList[ST_Thru],MATCH($A116,TechList[Tech_'#],0),)</f>
        <v>2024</v>
      </c>
      <c r="J116" s="121" t="str">
        <f>INDEX(TechList[Complexity],MATCH($A116,TechList[Tech_'#],0),)</f>
        <v>Med2</v>
      </c>
      <c r="K116" s="118">
        <f>INDEX(CurbWt_selection,MATCH(G116,CurbWts!$A$3:$A$40,0),)
*($B116/100)
*DMC_WR13[[#This Row],[costPerPound_ST]]</f>
        <v>216.49335334337846</v>
      </c>
    </row>
    <row r="117" spans="1:11" x14ac:dyDescent="0.25">
      <c r="A117" s="123">
        <v>147</v>
      </c>
      <c r="B117" s="120">
        <f>INDEX(TechList[Tech],MATCH(A117,TechList[Tech_'#],0),)</f>
        <v>23.5</v>
      </c>
      <c r="C117" s="121" t="str">
        <f t="shared" si="1"/>
        <v>147_02</v>
      </c>
      <c r="D117" s="121" t="str">
        <f>INDEX(CWC_VehType!$C$2:$C$30,MATCH($G117,CWC_VehType!$A$2:$A$30,0),)</f>
        <v>NT</v>
      </c>
      <c r="E117" s="122">
        <f>INDEX(IF(DMC_WR13[[#This Row],[Tow/Non-tow]]="NT",wr_DMCcurve_TAR!$C$21:$C$80,wr_DMCcurve_TAR!$D$21:$D$80),MATCH(DMC_WR13[[#This Row],[Tech_'#]],wr_DMCcurve_TAR!$A$21:$A$80,0),)</f>
        <v>0.33458159347837507</v>
      </c>
      <c r="F117" s="122"/>
      <c r="G117" s="26">
        <v>2</v>
      </c>
      <c r="H117" s="121">
        <f>SUMIFS(LearningFactors[LF_codeNew],LearningFactors[Tech_'#],DMC_WR13[[#This Row],[Tech_'#]])</f>
        <v>30</v>
      </c>
      <c r="I117" s="121">
        <f>INDEX(TechList[ST_Thru],MATCH($A117,TechList[Tech_'#],0),)</f>
        <v>2024</v>
      </c>
      <c r="J117" s="121" t="str">
        <f>INDEX(TechList[Complexity],MATCH($A117,TechList[Tech_'#],0),)</f>
        <v>Med2</v>
      </c>
      <c r="K117" s="118">
        <f>INDEX(CurbWt_selection,MATCH(G117,CurbWts!$A$3:$A$40,0),)
*($B117/100)
*DMC_WR13[[#This Row],[costPerPound_ST]]</f>
        <v>234.93815020529365</v>
      </c>
    </row>
    <row r="118" spans="1:11" x14ac:dyDescent="0.25">
      <c r="A118" s="123">
        <v>148</v>
      </c>
      <c r="B118" s="120">
        <f>INDEX(TechList[Tech],MATCH(A118,TechList[Tech_'#],0),)</f>
        <v>24</v>
      </c>
      <c r="C118" s="121" t="str">
        <f t="shared" si="1"/>
        <v>148_02</v>
      </c>
      <c r="D118" s="121" t="str">
        <f>INDEX(CWC_VehType!$C$2:$C$30,MATCH($G118,CWC_VehType!$A$2:$A$30,0),)</f>
        <v>NT</v>
      </c>
      <c r="E118" s="122">
        <f>INDEX(IF(DMC_WR13[[#This Row],[Tow/Non-tow]]="NT",wr_DMCcurve_TAR!$C$21:$C$80,wr_DMCcurve_TAR!$D$21:$D$80),MATCH(DMC_WR13[[#This Row],[Tech_'#]],wr_DMCcurve_TAR!$A$21:$A$80,0),)</f>
        <v>0.35373490723584938</v>
      </c>
      <c r="F118" s="122"/>
      <c r="G118" s="26">
        <v>2</v>
      </c>
      <c r="H118" s="121">
        <f>SUMIFS(LearningFactors[LF_codeNew],LearningFactors[Tech_'#],DMC_WR13[[#This Row],[Tech_'#]])</f>
        <v>30</v>
      </c>
      <c r="I118" s="121">
        <f>INDEX(TechList[ST_Thru],MATCH($A118,TechList[Tech_'#],0),)</f>
        <v>2024</v>
      </c>
      <c r="J118" s="121" t="str">
        <f>INDEX(TechList[Complexity],MATCH($A118,TechList[Tech_'#],0),)</f>
        <v>Med2</v>
      </c>
      <c r="K118" s="118">
        <f>INDEX(CurbWt_selection,MATCH(G118,CurbWts!$A$3:$A$40,0),)
*($B118/100)
*DMC_WR13[[#This Row],[costPerPound_ST]]</f>
        <v>253.67215489741582</v>
      </c>
    </row>
    <row r="119" spans="1:11" x14ac:dyDescent="0.25">
      <c r="A119" s="123">
        <v>149</v>
      </c>
      <c r="B119" s="120">
        <f>INDEX(TechList[Tech],MATCH(A119,TechList[Tech_'#],0),)</f>
        <v>24.5</v>
      </c>
      <c r="C119" s="121" t="str">
        <f t="shared" si="1"/>
        <v>149_02</v>
      </c>
      <c r="D119" s="121" t="str">
        <f>INDEX(CWC_VehType!$C$2:$C$30,MATCH($G119,CWC_VehType!$A$2:$A$30,0),)</f>
        <v>NT</v>
      </c>
      <c r="E119" s="122">
        <f>INDEX(IF(DMC_WR13[[#This Row],[Tow/Non-tow]]="NT",wr_DMCcurve_TAR!$C$21:$C$80,wr_DMCcurve_TAR!$D$21:$D$80),MATCH(DMC_WR13[[#This Row],[Tech_'#]],wr_DMCcurve_TAR!$A$21:$A$80,0),)</f>
        <v>0.37249327902915175</v>
      </c>
      <c r="F119" s="122"/>
      <c r="G119" s="26">
        <v>2</v>
      </c>
      <c r="H119" s="121">
        <f>SUMIFS(LearningFactors[LF_codeNew],LearningFactors[Tech_'#],DMC_WR13[[#This Row],[Tech_'#]])</f>
        <v>30</v>
      </c>
      <c r="I119" s="121">
        <f>INDEX(TechList[ST_Thru],MATCH($A119,TechList[Tech_'#],0),)</f>
        <v>2024</v>
      </c>
      <c r="J119" s="121" t="str">
        <f>INDEX(TechList[Complexity],MATCH($A119,TechList[Tech_'#],0),)</f>
        <v>Med2</v>
      </c>
      <c r="K119" s="118">
        <f>INDEX(CurbWt_selection,MATCH(G119,CurbWts!$A$3:$A$40,0),)
*($B119/100)
*DMC_WR13[[#This Row],[costPerPound_ST]]</f>
        <v>272.68934137540009</v>
      </c>
    </row>
    <row r="120" spans="1:11" x14ac:dyDescent="0.25">
      <c r="A120" s="123">
        <v>150</v>
      </c>
      <c r="B120" s="120">
        <f>INDEX(TechList[Tech],MATCH(A120,TechList[Tech_'#],0),)</f>
        <v>25</v>
      </c>
      <c r="C120" s="121" t="str">
        <f t="shared" si="1"/>
        <v>150_02</v>
      </c>
      <c r="D120" s="121" t="str">
        <f>INDEX(CWC_VehType!$C$2:$C$30,MATCH($G120,CWC_VehType!$A$2:$A$30,0),)</f>
        <v>NT</v>
      </c>
      <c r="E120" s="122">
        <f>INDEX(IF(DMC_WR13[[#This Row],[Tow/Non-tow]]="NT",wr_DMCcurve_TAR!$C$21:$C$80,wr_DMCcurve_TAR!$D$21:$D$80),MATCH(DMC_WR13[[#This Row],[Tech_'#]],wr_DMCcurve_TAR!$A$21:$A$80,0),)</f>
        <v>0.39087266777169871</v>
      </c>
      <c r="F120" s="122"/>
      <c r="G120" s="26">
        <v>2</v>
      </c>
      <c r="H120" s="121">
        <f>SUMIFS(LearningFactors[LF_codeNew],LearningFactors[Tech_'#],DMC_WR13[[#This Row],[Tech_'#]])</f>
        <v>30</v>
      </c>
      <c r="I120" s="121">
        <f>INDEX(TechList[ST_Thru],MATCH($A120,TechList[Tech_'#],0),)</f>
        <v>2024</v>
      </c>
      <c r="J120" s="121" t="str">
        <f>INDEX(TechList[Complexity],MATCH($A120,TechList[Tech_'#],0),)</f>
        <v>High1</v>
      </c>
      <c r="K120" s="118">
        <f>INDEX(CurbWt_selection,MATCH(G120,CurbWts!$A$3:$A$40,0),)
*($B120/100)
*DMC_WR13[[#This Row],[costPerPound_ST]]</f>
        <v>291.98392960821684</v>
      </c>
    </row>
    <row r="121" spans="1:11" x14ac:dyDescent="0.25">
      <c r="A121" s="123">
        <v>151</v>
      </c>
      <c r="B121" s="120">
        <f>INDEX(TechList[Tech],MATCH(A121,TechList[Tech_'#],0),)</f>
        <v>25.5</v>
      </c>
      <c r="C121" s="121" t="str">
        <f t="shared" si="1"/>
        <v>151_02</v>
      </c>
      <c r="D121" s="121" t="str">
        <f>INDEX(CWC_VehType!$C$2:$C$30,MATCH($G121,CWC_VehType!$A$2:$A$30,0),)</f>
        <v>NT</v>
      </c>
      <c r="E121" s="122">
        <f>INDEX(IF(DMC_WR13[[#This Row],[Tow/Non-tow]]="NT",wr_DMCcurve_TAR!$C$21:$C$80,wr_DMCcurve_TAR!$D$21:$D$80),MATCH(DMC_WR13[[#This Row],[Tech_'#]],wr_DMCcurve_TAR!$A$21:$A$80,0),)</f>
        <v>0.40888808419485478</v>
      </c>
      <c r="F121" s="122"/>
      <c r="G121" s="26">
        <v>2</v>
      </c>
      <c r="H121" s="121">
        <f>SUMIFS(LearningFactors[LF_codeNew],LearningFactors[Tech_'#],DMC_WR13[[#This Row],[Tech_'#]])</f>
        <v>30</v>
      </c>
      <c r="I121" s="121">
        <f>INDEX(TechList[ST_Thru],MATCH($A121,TechList[Tech_'#],0),)</f>
        <v>2024</v>
      </c>
      <c r="J121" s="121" t="str">
        <f>INDEX(TechList[Complexity],MATCH($A121,TechList[Tech_'#],0),)</f>
        <v>High1</v>
      </c>
      <c r="K121" s="118">
        <f>INDEX(CurbWt_selection,MATCH(G121,CurbWts!$A$3:$A$40,0),)
*($B121/100)
*DMC_WR13[[#This Row],[costPerPound_ST]]</f>
        <v>311.55037081329067</v>
      </c>
    </row>
    <row r="122" spans="1:11" x14ac:dyDescent="0.25">
      <c r="A122" s="123">
        <v>152</v>
      </c>
      <c r="B122" s="120">
        <f>INDEX(TechList[Tech],MATCH(A122,TechList[Tech_'#],0),)</f>
        <v>26</v>
      </c>
      <c r="C122" s="121" t="str">
        <f t="shared" si="1"/>
        <v>152_02</v>
      </c>
      <c r="D122" s="121" t="str">
        <f>INDEX(CWC_VehType!$C$2:$C$30,MATCH($G122,CWC_VehType!$A$2:$A$30,0),)</f>
        <v>NT</v>
      </c>
      <c r="E122" s="122">
        <f>INDEX(IF(DMC_WR13[[#This Row],[Tow/Non-tow]]="NT",wr_DMCcurve_TAR!$C$21:$C$80,wr_DMCcurve_TAR!$D$21:$D$80),MATCH(DMC_WR13[[#This Row],[Tech_'#]],wr_DMCcurve_TAR!$A$21:$A$80,0),)</f>
        <v>0.42655366450518922</v>
      </c>
      <c r="F122" s="122"/>
      <c r="G122" s="26">
        <v>2</v>
      </c>
      <c r="H122" s="121">
        <f>SUMIFS(LearningFactors[LF_codeNew],LearningFactors[Tech_'#],DMC_WR13[[#This Row],[Tech_'#]])</f>
        <v>30</v>
      </c>
      <c r="I122" s="121">
        <f>INDEX(TechList[ST_Thru],MATCH($A122,TechList[Tech_'#],0),)</f>
        <v>2024</v>
      </c>
      <c r="J122" s="121" t="str">
        <f>INDEX(TechList[Complexity],MATCH($A122,TechList[Tech_'#],0),)</f>
        <v>High1</v>
      </c>
      <c r="K122" s="118">
        <f>INDEX(CurbWt_selection,MATCH(G122,CurbWts!$A$3:$A$40,0),)
*($B122/100)
*DMC_WR13[[#This Row],[costPerPound_ST]]</f>
        <v>331.38333385005512</v>
      </c>
    </row>
    <row r="123" spans="1:11" x14ac:dyDescent="0.25">
      <c r="A123" s="123">
        <v>153</v>
      </c>
      <c r="B123" s="120">
        <f>INDEX(TechList[Tech],MATCH(A123,TechList[Tech_'#],0),)</f>
        <v>26.5</v>
      </c>
      <c r="C123" s="121" t="str">
        <f t="shared" si="1"/>
        <v>153_02</v>
      </c>
      <c r="D123" s="121" t="str">
        <f>INDEX(CWC_VehType!$C$2:$C$30,MATCH($G123,CWC_VehType!$A$2:$A$30,0),)</f>
        <v>NT</v>
      </c>
      <c r="E123" s="122">
        <f>INDEX(IF(DMC_WR13[[#This Row],[Tow/Non-tow]]="NT",wr_DMCcurve_TAR!$C$21:$C$80,wr_DMCcurve_TAR!$D$21:$D$80),MATCH(DMC_WR13[[#This Row],[Tech_'#]],wr_DMCcurve_TAR!$A$21:$A$80,0),)</f>
        <v>0.44388273702541642</v>
      </c>
      <c r="F123" s="122"/>
      <c r="G123" s="26">
        <v>2</v>
      </c>
      <c r="H123" s="121">
        <f>SUMIFS(LearningFactors[LF_codeNew],LearningFactors[Tech_'#],DMC_WR13[[#This Row],[Tech_'#]])</f>
        <v>30</v>
      </c>
      <c r="I123" s="121">
        <f>INDEX(TechList[ST_Thru],MATCH($A123,TechList[Tech_'#],0),)</f>
        <v>2024</v>
      </c>
      <c r="J123" s="121" t="str">
        <f>INDEX(TechList[Complexity],MATCH($A123,TechList[Tech_'#],0),)</f>
        <v>High1</v>
      </c>
      <c r="K123" s="118">
        <f>INDEX(CurbWt_selection,MATCH(G123,CurbWts!$A$3:$A$40,0),)
*($B123/100)
*DMC_WR13[[#This Row],[costPerPound_ST]]</f>
        <v>351.47769266049204</v>
      </c>
    </row>
    <row r="124" spans="1:11" x14ac:dyDescent="0.25">
      <c r="A124" s="123">
        <v>154</v>
      </c>
      <c r="B124" s="120">
        <f>INDEX(TechList[Tech],MATCH(A124,TechList[Tech_'#],0),)</f>
        <v>27</v>
      </c>
      <c r="C124" s="121" t="str">
        <f t="shared" si="1"/>
        <v>154_02</v>
      </c>
      <c r="D124" s="121" t="str">
        <f>INDEX(CWC_VehType!$C$2:$C$30,MATCH($G124,CWC_VehType!$A$2:$A$30,0),)</f>
        <v>NT</v>
      </c>
      <c r="E124" s="122">
        <f>INDEX(IF(DMC_WR13[[#This Row],[Tow/Non-tow]]="NT",wr_DMCcurve_TAR!$C$21:$C$80,wr_DMCcurve_TAR!$D$21:$D$80),MATCH(DMC_WR13[[#This Row],[Tech_'#]],wr_DMCcurve_TAR!$A$21:$A$80,0),)</f>
        <v>0.4608878826060695</v>
      </c>
      <c r="F124" s="122"/>
      <c r="G124" s="26">
        <v>2</v>
      </c>
      <c r="H124" s="121">
        <f>SUMIFS(LearningFactors[LF_codeNew],LearningFactors[Tech_'#],DMC_WR13[[#This Row],[Tech_'#]])</f>
        <v>30</v>
      </c>
      <c r="I124" s="121">
        <f>INDEX(TechList[ST_Thru],MATCH($A124,TechList[Tech_'#],0),)</f>
        <v>2024</v>
      </c>
      <c r="J124" s="121" t="str">
        <f>INDEX(TechList[Complexity],MATCH($A124,TechList[Tech_'#],0),)</f>
        <v>High1</v>
      </c>
      <c r="K124" s="118">
        <f>INDEX(CurbWt_selection,MATCH(G124,CurbWts!$A$3:$A$40,0),)
*($B124/100)
*DMC_WR13[[#This Row],[costPerPound_ST]]</f>
        <v>371.82851465784785</v>
      </c>
    </row>
    <row r="125" spans="1:11" x14ac:dyDescent="0.25">
      <c r="A125" s="123">
        <v>155</v>
      </c>
      <c r="B125" s="120">
        <f>INDEX(TechList[Tech],MATCH(A125,TechList[Tech_'#],0),)</f>
        <v>27.5</v>
      </c>
      <c r="C125" s="121" t="str">
        <f t="shared" si="1"/>
        <v>155_02</v>
      </c>
      <c r="D125" s="121" t="str">
        <f>INDEX(CWC_VehType!$C$2:$C$30,MATCH($G125,CWC_VehType!$A$2:$A$30,0),)</f>
        <v>NT</v>
      </c>
      <c r="E125" s="122">
        <f>INDEX(IF(DMC_WR13[[#This Row],[Tow/Non-tow]]="NT",wr_DMCcurve_TAR!$C$21:$C$80,wr_DMCcurve_TAR!$D$21:$D$80),MATCH(DMC_WR13[[#This Row],[Tech_'#]],wr_DMCcurve_TAR!$A$21:$A$80,0),)</f>
        <v>0.47758098949383948</v>
      </c>
      <c r="F125" s="122"/>
      <c r="G125" s="26">
        <v>2</v>
      </c>
      <c r="H125" s="121">
        <f>SUMIFS(LearningFactors[LF_codeNew],LearningFactors[Tech_'#],DMC_WR13[[#This Row],[Tech_'#]])</f>
        <v>30</v>
      </c>
      <c r="I125" s="121">
        <f>INDEX(TechList[ST_Thru],MATCH($A125,TechList[Tech_'#],0),)</f>
        <v>2024</v>
      </c>
      <c r="J125" s="121" t="str">
        <f>INDEX(TechList[Complexity],MATCH($A125,TechList[Tech_'#],0),)</f>
        <v>High1</v>
      </c>
      <c r="K125" s="118">
        <f>INDEX(CurbWt_selection,MATCH(G125,CurbWts!$A$3:$A$40,0),)
*($B125/100)
*DMC_WR13[[#This Row],[costPerPound_ST]]</f>
        <v>392.43104997570077</v>
      </c>
    </row>
    <row r="126" spans="1:11" x14ac:dyDescent="0.25">
      <c r="A126" s="123">
        <v>156</v>
      </c>
      <c r="B126" s="120">
        <f>INDEX(TechList[Tech],MATCH(A126,TechList[Tech_'#],0),)</f>
        <v>28</v>
      </c>
      <c r="C126" s="121" t="str">
        <f t="shared" si="1"/>
        <v>156_02</v>
      </c>
      <c r="D126" s="121" t="str">
        <f>INDEX(CWC_VehType!$C$2:$C$30,MATCH($G126,CWC_VehType!$A$2:$A$30,0),)</f>
        <v>NT</v>
      </c>
      <c r="E126" s="122">
        <f>INDEX(IF(DMC_WR13[[#This Row],[Tow/Non-tow]]="NT",wr_DMCcurve_TAR!$C$21:$C$80,wr_DMCcurve_TAR!$D$21:$D$80),MATCH(DMC_WR13[[#This Row],[Tech_'#]],wr_DMCcurve_TAR!$A$21:$A$80,0),)</f>
        <v>0.49397330325597855</v>
      </c>
      <c r="F126" s="122"/>
      <c r="G126" s="26">
        <v>2</v>
      </c>
      <c r="H126" s="121">
        <f>SUMIFS(LearningFactors[LF_codeNew],LearningFactors[Tech_'#],DMC_WR13[[#This Row],[Tech_'#]])</f>
        <v>30</v>
      </c>
      <c r="I126" s="121">
        <f>INDEX(TechList[ST_Thru],MATCH($A126,TechList[Tech_'#],0),)</f>
        <v>2024</v>
      </c>
      <c r="J126" s="121" t="str">
        <f>INDEX(TechList[Complexity],MATCH($A126,TechList[Tech_'#],0),)</f>
        <v>High1</v>
      </c>
      <c r="K126" s="118">
        <f>INDEX(CurbWt_selection,MATCH(G126,CurbWts!$A$3:$A$40,0),)
*($B126/100)
*DMC_WR13[[#This Row],[costPerPound_ST]]</f>
        <v>413.28072149913635</v>
      </c>
    </row>
    <row r="127" spans="1:11" x14ac:dyDescent="0.25">
      <c r="A127" s="123">
        <v>157</v>
      </c>
      <c r="B127" s="120">
        <f>INDEX(TechList[Tech],MATCH(A127,TechList[Tech_'#],0),)</f>
        <v>28.5</v>
      </c>
      <c r="C127" s="121" t="str">
        <f t="shared" si="1"/>
        <v>157_02</v>
      </c>
      <c r="D127" s="121" t="str">
        <f>INDEX(CWC_VehType!$C$2:$C$30,MATCH($G127,CWC_VehType!$A$2:$A$30,0),)</f>
        <v>NT</v>
      </c>
      <c r="E127" s="122">
        <f>INDEX(IF(DMC_WR13[[#This Row],[Tow/Non-tow]]="NT",wr_DMCcurve_TAR!$C$21:$C$80,wr_DMCcurve_TAR!$D$21:$D$80),MATCH(DMC_WR13[[#This Row],[Tech_'#]],wr_DMCcurve_TAR!$A$21:$A$80,0),)</f>
        <v>0.51007547228589178</v>
      </c>
      <c r="F127" s="122"/>
      <c r="G127" s="26">
        <v>2</v>
      </c>
      <c r="H127" s="121">
        <f>SUMIFS(LearningFactors[LF_codeNew],LearningFactors[Tech_'#],DMC_WR13[[#This Row],[Tech_'#]])</f>
        <v>30</v>
      </c>
      <c r="I127" s="121">
        <f>INDEX(TechList[ST_Thru],MATCH($A127,TechList[Tech_'#],0),)</f>
        <v>2024</v>
      </c>
      <c r="J127" s="121" t="str">
        <f>INDEX(TechList[Complexity],MATCH($A127,TechList[Tech_'#],0),)</f>
        <v>High1</v>
      </c>
      <c r="K127" s="118">
        <f>INDEX(CurbWt_selection,MATCH(G127,CurbWts!$A$3:$A$40,0),)
*($B127/100)
*DMC_WR13[[#This Row],[costPerPound_ST]]</f>
        <v>434.37311560818051</v>
      </c>
    </row>
    <row r="128" spans="1:11" x14ac:dyDescent="0.25">
      <c r="A128" s="123">
        <v>158</v>
      </c>
      <c r="B128" s="120">
        <f>INDEX(TechList[Tech],MATCH(A128,TechList[Tech_'#],0),)</f>
        <v>29</v>
      </c>
      <c r="C128" s="121" t="str">
        <f t="shared" si="1"/>
        <v>158_02</v>
      </c>
      <c r="D128" s="121" t="str">
        <f>INDEX(CWC_VehType!$C$2:$C$30,MATCH($G128,CWC_VehType!$A$2:$A$30,0),)</f>
        <v>NT</v>
      </c>
      <c r="E128" s="122">
        <f>INDEX(IF(DMC_WR13[[#This Row],[Tow/Non-tow]]="NT",wr_DMCcurve_TAR!$C$21:$C$80,wr_DMCcurve_TAR!$D$21:$D$80),MATCH(DMC_WR13[[#This Row],[Tech_'#]],wr_DMCcurve_TAR!$A$21:$A$80,0),)</f>
        <v>0.52589758935109343</v>
      </c>
      <c r="F128" s="122"/>
      <c r="G128" s="26">
        <v>2</v>
      </c>
      <c r="H128" s="121">
        <f>SUMIFS(LearningFactors[LF_codeNew],LearningFactors[Tech_'#],DMC_WR13[[#This Row],[Tech_'#]])</f>
        <v>30</v>
      </c>
      <c r="I128" s="121">
        <f>INDEX(TechList[ST_Thru],MATCH($A128,TechList[Tech_'#],0),)</f>
        <v>2024</v>
      </c>
      <c r="J128" s="121" t="str">
        <f>INDEX(TechList[Complexity],MATCH($A128,TechList[Tech_'#],0),)</f>
        <v>High1</v>
      </c>
      <c r="K128" s="118">
        <f>INDEX(CurbWt_selection,MATCH(G128,CurbWts!$A$3:$A$40,0),)
*($B128/100)
*DMC_WR13[[#This Row],[costPerPound_ST]]</f>
        <v>455.70397357098824</v>
      </c>
    </row>
    <row r="129" spans="1:11" x14ac:dyDescent="0.25">
      <c r="A129" s="123">
        <v>159</v>
      </c>
      <c r="B129" s="120">
        <f>INDEX(TechList[Tech],MATCH(A129,TechList[Tech_'#],0),)</f>
        <v>29.5</v>
      </c>
      <c r="C129" s="121" t="str">
        <f t="shared" si="1"/>
        <v>159_02</v>
      </c>
      <c r="D129" s="121" t="str">
        <f>INDEX(CWC_VehType!$C$2:$C$30,MATCH($G129,CWC_VehType!$A$2:$A$30,0),)</f>
        <v>NT</v>
      </c>
      <c r="E129" s="122">
        <f>INDEX(IF(DMC_WR13[[#This Row],[Tow/Non-tow]]="NT",wr_DMCcurve_TAR!$C$21:$C$80,wr_DMCcurve_TAR!$D$21:$D$80),MATCH(DMC_WR13[[#This Row],[Tech_'#]],wr_DMCcurve_TAR!$A$21:$A$80,0),)</f>
        <v>0.54144922958951258</v>
      </c>
      <c r="F129" s="122"/>
      <c r="G129" s="26">
        <v>2</v>
      </c>
      <c r="H129" s="121">
        <f>SUMIFS(LearningFactors[LF_codeNew],LearningFactors[Tech_'#],DMC_WR13[[#This Row],[Tech_'#]])</f>
        <v>30</v>
      </c>
      <c r="I129" s="121">
        <f>INDEX(TechList[ST_Thru],MATCH($A129,TechList[Tech_'#],0),)</f>
        <v>2024</v>
      </c>
      <c r="J129" s="121" t="str">
        <f>INDEX(TechList[Complexity],MATCH($A129,TechList[Tech_'#],0),)</f>
        <v>High1</v>
      </c>
      <c r="K129" s="118">
        <f>INDEX(CurbWt_selection,MATCH(G129,CurbWts!$A$3:$A$40,0),)
*($B129/100)
*DMC_WR13[[#This Row],[costPerPound_ST]]</f>
        <v>477.26918353075638</v>
      </c>
    </row>
    <row r="130" spans="1:11" x14ac:dyDescent="0.25">
      <c r="A130" s="119">
        <v>160</v>
      </c>
      <c r="B130" s="120">
        <f>INDEX(TechList[Tech],MATCH(A130,TechList[Tech_'#],0),)</f>
        <v>30</v>
      </c>
      <c r="C130" s="121" t="str">
        <f t="shared" si="1"/>
        <v>160_02</v>
      </c>
      <c r="D130" s="121" t="str">
        <f>INDEX(CWC_VehType!$C$2:$C$30,MATCH($G130,CWC_VehType!$A$2:$A$30,0),)</f>
        <v>NT</v>
      </c>
      <c r="E130" s="122">
        <f>INDEX(IF(DMC_WR13[[#This Row],[Tow/Non-tow]]="NT",wr_DMCcurve_TAR!$C$21:$C$80,wr_DMCcurve_TAR!$D$21:$D$80),MATCH(DMC_WR13[[#This Row],[Tech_'#]],wr_DMCcurve_TAR!$A$21:$A$80,0),)</f>
        <v>0.55673948531236161</v>
      </c>
      <c r="F130" s="122"/>
      <c r="G130" s="26">
        <v>2</v>
      </c>
      <c r="H130" s="121">
        <f>SUMIFS(LearningFactors[LF_codeNew],LearningFactors[Tech_'#],DMC_WR13[[#This Row],[Tech_'#]])</f>
        <v>30</v>
      </c>
      <c r="I130" s="121">
        <f>INDEX(TechList[ST_Thru],MATCH($A130,TechList[Tech_'#],0),)</f>
        <v>2024</v>
      </c>
      <c r="J130" s="121" t="str">
        <f>INDEX(TechList[Complexity],MATCH($A130,TechList[Tech_'#],0),)</f>
        <v>High1</v>
      </c>
      <c r="K130" s="118">
        <f>INDEX(CurbWt_selection,MATCH(G130,CurbWts!$A$3:$A$40,0),)
*($B130/100)
*DMC_WR13[[#This Row],[costPerPound_ST]]</f>
        <v>499.06477303603253</v>
      </c>
    </row>
    <row r="131" spans="1:11" x14ac:dyDescent="0.25">
      <c r="A131" s="123">
        <v>101</v>
      </c>
      <c r="B131" s="120">
        <f>INDEX(TechList[Tech],MATCH(A131,TechList[Tech_'#],0),)</f>
        <v>0.5</v>
      </c>
      <c r="C131" s="121" t="str">
        <f t="shared" si="1"/>
        <v>101_03</v>
      </c>
      <c r="D131" s="121" t="str">
        <f>INDEX(CWC_VehType!$C$2:$C$30,MATCH($G131,CWC_VehType!$A$2:$A$30,0),)</f>
        <v>NT</v>
      </c>
      <c r="E131" s="122">
        <f>INDEX(IF(DMC_WR13[[#This Row],[Tow/Non-tow]]="NT",wr_DMCcurve_TAR!$C$21:$C$80,wr_DMCcurve_TAR!$D$21:$D$80),MATCH(DMC_WR13[[#This Row],[Tech_'#]],wr_DMCcurve_TAR!$A$21:$A$80,0),)</f>
        <v>-3.1680855677019819</v>
      </c>
      <c r="F131" s="122"/>
      <c r="G131" s="26">
        <v>3</v>
      </c>
      <c r="H131" s="121">
        <f>SUMIFS(LearningFactors[LF_codeNew],LearningFactors[Tech_'#],DMC_WR13[[#This Row],[Tech_'#]])</f>
        <v>30</v>
      </c>
      <c r="I131" s="121">
        <f>INDEX(TechList[ST_Thru],MATCH($A131,TechList[Tech_'#],0),)</f>
        <v>2024</v>
      </c>
      <c r="J131" s="121" t="str">
        <f>INDEX(TechList[Complexity],MATCH($A131,TechList[Tech_'#],0),)</f>
        <v>Low2</v>
      </c>
      <c r="K131" s="118">
        <f>INDEX(CurbWt_selection,MATCH(G131,CurbWts!$A$3:$A$40,0),)
*($B131/100)
*DMC_WR13[[#This Row],[costPerPound_ST]]</f>
        <v>-51.740854056300819</v>
      </c>
    </row>
    <row r="132" spans="1:11" x14ac:dyDescent="0.25">
      <c r="A132" s="123">
        <v>102</v>
      </c>
      <c r="B132" s="120">
        <f>INDEX(TechList[Tech],MATCH(A132,TechList[Tech_'#],0),)</f>
        <v>1</v>
      </c>
      <c r="C132" s="121" t="str">
        <f t="shared" si="1"/>
        <v>102_03</v>
      </c>
      <c r="D132" s="121" t="str">
        <f>INDEX(CWC_VehType!$C$2:$C$30,MATCH($G132,CWC_VehType!$A$2:$A$30,0),)</f>
        <v>NT</v>
      </c>
      <c r="E132" s="122">
        <f>INDEX(IF(DMC_WR13[[#This Row],[Tow/Non-tow]]="NT",wr_DMCcurve_TAR!$C$21:$C$80,wr_DMCcurve_TAR!$D$21:$D$80),MATCH(DMC_WR13[[#This Row],[Tech_'#]],wr_DMCcurve_TAR!$A$21:$A$80,0),)</f>
        <v>-2.5374957518378509</v>
      </c>
      <c r="F132" s="122"/>
      <c r="G132" s="26">
        <v>3</v>
      </c>
      <c r="H132" s="121">
        <f>SUMIFS(LearningFactors[LF_codeNew],LearningFactors[Tech_'#],DMC_WR13[[#This Row],[Tech_'#]])</f>
        <v>30</v>
      </c>
      <c r="I132" s="121">
        <f>INDEX(TechList[ST_Thru],MATCH($A132,TechList[Tech_'#],0),)</f>
        <v>2024</v>
      </c>
      <c r="J132" s="121" t="str">
        <f>INDEX(TechList[Complexity],MATCH($A132,TechList[Tech_'#],0),)</f>
        <v>Low2</v>
      </c>
      <c r="K132" s="118">
        <f>INDEX(CurbWt_selection,MATCH(G132,CurbWts!$A$3:$A$40,0),)
*($B132/100)
*DMC_WR13[[#This Row],[costPerPound_ST]]</f>
        <v>-82.884249530899069</v>
      </c>
    </row>
    <row r="133" spans="1:11" x14ac:dyDescent="0.25">
      <c r="A133" s="123">
        <v>103</v>
      </c>
      <c r="B133" s="120">
        <f>INDEX(TechList[Tech],MATCH(A133,TechList[Tech_'#],0),)</f>
        <v>1.5</v>
      </c>
      <c r="C133" s="121" t="str">
        <f t="shared" si="1"/>
        <v>103_03</v>
      </c>
      <c r="D133" s="121" t="str">
        <f>INDEX(CWC_VehType!$C$2:$C$30,MATCH($G133,CWC_VehType!$A$2:$A$30,0),)</f>
        <v>NT</v>
      </c>
      <c r="E133" s="122">
        <f>INDEX(IF(DMC_WR13[[#This Row],[Tow/Non-tow]]="NT",wr_DMCcurve_TAR!$C$21:$C$80,wr_DMCcurve_TAR!$D$21:$D$80),MATCH(DMC_WR13[[#This Row],[Tech_'#]],wr_DMCcurve_TAR!$A$21:$A$80,0),)</f>
        <v>-2.1686243562206755</v>
      </c>
      <c r="F133" s="122"/>
      <c r="G133" s="26">
        <v>3</v>
      </c>
      <c r="H133" s="121">
        <f>SUMIFS(LearningFactors[LF_codeNew],LearningFactors[Tech_'#],DMC_WR13[[#This Row],[Tech_'#]])</f>
        <v>30</v>
      </c>
      <c r="I133" s="121">
        <f>INDEX(TechList[ST_Thru],MATCH($A133,TechList[Tech_'#],0),)</f>
        <v>2024</v>
      </c>
      <c r="J133" s="121" t="str">
        <f>INDEX(TechList[Complexity],MATCH($A133,TechList[Tech_'#],0),)</f>
        <v>Low2</v>
      </c>
      <c r="K133" s="118">
        <f>INDEX(CurbWt_selection,MATCH(G133,CurbWts!$A$3:$A$40,0),)
*($B133/100)
*DMC_WR13[[#This Row],[costPerPound_ST]]</f>
        <v>-106.25326297566886</v>
      </c>
    </row>
    <row r="134" spans="1:11" x14ac:dyDescent="0.25">
      <c r="A134" s="123">
        <v>104</v>
      </c>
      <c r="B134" s="120">
        <f>INDEX(TechList[Tech],MATCH(A134,TechList[Tech_'#],0),)</f>
        <v>2</v>
      </c>
      <c r="C134" s="121" t="str">
        <f t="shared" si="1"/>
        <v>104_03</v>
      </c>
      <c r="D134" s="121" t="str">
        <f>INDEX(CWC_VehType!$C$2:$C$30,MATCH($G134,CWC_VehType!$A$2:$A$30,0),)</f>
        <v>NT</v>
      </c>
      <c r="E134" s="122">
        <f>INDEX(IF(DMC_WR13[[#This Row],[Tow/Non-tow]]="NT",wr_DMCcurve_TAR!$C$21:$C$80,wr_DMCcurve_TAR!$D$21:$D$80),MATCH(DMC_WR13[[#This Row],[Tech_'#]],wr_DMCcurve_TAR!$A$21:$A$80,0),)</f>
        <v>-1.9069059359737197</v>
      </c>
      <c r="F134" s="122"/>
      <c r="G134" s="26">
        <v>3</v>
      </c>
      <c r="H134" s="121">
        <f>SUMIFS(LearningFactors[LF_codeNew],LearningFactors[Tech_'#],DMC_WR13[[#This Row],[Tech_'#]])</f>
        <v>30</v>
      </c>
      <c r="I134" s="121">
        <f>INDEX(TechList[ST_Thru],MATCH($A134,TechList[Tech_'#],0),)</f>
        <v>2024</v>
      </c>
      <c r="J134" s="121" t="str">
        <f>INDEX(TechList[Complexity],MATCH($A134,TechList[Tech_'#],0),)</f>
        <v>Low2</v>
      </c>
      <c r="K134" s="118">
        <f>INDEX(CurbWt_selection,MATCH(G134,CurbWts!$A$3:$A$40,0),)
*($B134/100)
*DMC_WR13[[#This Row],[costPerPound_ST]]</f>
        <v>-124.57358189839302</v>
      </c>
    </row>
    <row r="135" spans="1:11" x14ac:dyDescent="0.25">
      <c r="A135" s="123">
        <v>105</v>
      </c>
      <c r="B135" s="120">
        <f>INDEX(TechList[Tech],MATCH(A135,TechList[Tech_'#],0),)</f>
        <v>2.5</v>
      </c>
      <c r="C135" s="121" t="str">
        <f t="shared" si="1"/>
        <v>105_03</v>
      </c>
      <c r="D135" s="121" t="str">
        <f>INDEX(CWC_VehType!$C$2:$C$30,MATCH($G135,CWC_VehType!$A$2:$A$30,0),)</f>
        <v>NT</v>
      </c>
      <c r="E135" s="122">
        <f>INDEX(IF(DMC_WR13[[#This Row],[Tow/Non-tow]]="NT",wr_DMCcurve_TAR!$C$21:$C$80,wr_DMCcurve_TAR!$D$21:$D$80),MATCH(DMC_WR13[[#This Row],[Tech_'#]],wr_DMCcurve_TAR!$A$21:$A$80,0),)</f>
        <v>-1.7039013578972073</v>
      </c>
      <c r="F135" s="122"/>
      <c r="G135" s="26">
        <v>3</v>
      </c>
      <c r="H135" s="121">
        <f>SUMIFS(LearningFactors[LF_codeNew],LearningFactors[Tech_'#],DMC_WR13[[#This Row],[Tech_'#]])</f>
        <v>30</v>
      </c>
      <c r="I135" s="121">
        <f>INDEX(TechList[ST_Thru],MATCH($A135,TechList[Tech_'#],0),)</f>
        <v>2024</v>
      </c>
      <c r="J135" s="121" t="str">
        <f>INDEX(TechList[Complexity],MATCH($A135,TechList[Tech_'#],0),)</f>
        <v>Low2</v>
      </c>
      <c r="K135" s="118">
        <f>INDEX(CurbWt_selection,MATCH(G135,CurbWts!$A$3:$A$40,0),)
*($B135/100)
*DMC_WR13[[#This Row],[costPerPound_ST]]</f>
        <v>-139.13972587116913</v>
      </c>
    </row>
    <row r="136" spans="1:11" x14ac:dyDescent="0.25">
      <c r="A136" s="123">
        <v>106</v>
      </c>
      <c r="B136" s="120">
        <f>INDEX(TechList[Tech],MATCH(A136,TechList[Tech_'#],0),)</f>
        <v>3</v>
      </c>
      <c r="C136" s="121" t="str">
        <f t="shared" si="1"/>
        <v>106_03</v>
      </c>
      <c r="D136" s="121" t="str">
        <f>INDEX(CWC_VehType!$C$2:$C$30,MATCH($G136,CWC_VehType!$A$2:$A$30,0),)</f>
        <v>NT</v>
      </c>
      <c r="E136" s="122">
        <f>INDEX(IF(DMC_WR13[[#This Row],[Tow/Non-tow]]="NT",wr_DMCcurve_TAR!$C$21:$C$80,wr_DMCcurve_TAR!$D$21:$D$80),MATCH(DMC_WR13[[#This Row],[Tech_'#]],wr_DMCcurve_TAR!$A$21:$A$80,0),)</f>
        <v>-1.5380345403565443</v>
      </c>
      <c r="F136" s="122"/>
      <c r="G136" s="26">
        <v>3</v>
      </c>
      <c r="H136" s="121">
        <f>SUMIFS(LearningFactors[LF_codeNew],LearningFactors[Tech_'#],DMC_WR13[[#This Row],[Tech_'#]])</f>
        <v>30</v>
      </c>
      <c r="I136" s="121">
        <f>INDEX(TechList[ST_Thru],MATCH($A136,TechList[Tech_'#],0),)</f>
        <v>2024</v>
      </c>
      <c r="J136" s="121" t="str">
        <f>INDEX(TechList[Complexity],MATCH($A136,TechList[Tech_'#],0),)</f>
        <v>Low2</v>
      </c>
      <c r="K136" s="118">
        <f>INDEX(CurbWt_selection,MATCH(G136,CurbWts!$A$3:$A$40,0),)
*($B136/100)
*DMC_WR13[[#This Row],[costPerPound_ST]]</f>
        <v>-150.71415020623002</v>
      </c>
    </row>
    <row r="137" spans="1:11" x14ac:dyDescent="0.25">
      <c r="A137" s="123">
        <v>107</v>
      </c>
      <c r="B137" s="120">
        <f>INDEX(TechList[Tech],MATCH(A137,TechList[Tech_'#],0),)</f>
        <v>3.5</v>
      </c>
      <c r="C137" s="121" t="str">
        <f t="shared" si="1"/>
        <v>107_03</v>
      </c>
      <c r="D137" s="121" t="str">
        <f>INDEX(CWC_VehType!$C$2:$C$30,MATCH($G137,CWC_VehType!$A$2:$A$30,0),)</f>
        <v>NT</v>
      </c>
      <c r="E137" s="122">
        <f>INDEX(IF(DMC_WR13[[#This Row],[Tow/Non-tow]]="NT",wr_DMCcurve_TAR!$C$21:$C$80,wr_DMCcurve_TAR!$D$21:$D$80),MATCH(DMC_WR13[[#This Row],[Tech_'#]],wr_DMCcurve_TAR!$A$21:$A$80,0),)</f>
        <v>-1.3977961443364151</v>
      </c>
      <c r="F137" s="122"/>
      <c r="G137" s="26">
        <v>3</v>
      </c>
      <c r="H137" s="121">
        <f>SUMIFS(LearningFactors[LF_codeNew],LearningFactors[Tech_'#],DMC_WR13[[#This Row],[Tech_'#]])</f>
        <v>30</v>
      </c>
      <c r="I137" s="121">
        <f>INDEX(TechList[ST_Thru],MATCH($A137,TechList[Tech_'#],0),)</f>
        <v>2024</v>
      </c>
      <c r="J137" s="121" t="str">
        <f>INDEX(TechList[Complexity],MATCH($A137,TechList[Tech_'#],0),)</f>
        <v>Low2</v>
      </c>
      <c r="K137" s="118">
        <f>INDEX(CurbWt_selection,MATCH(G137,CurbWts!$A$3:$A$40,0),)
*($B137/100)
*DMC_WR13[[#This Row],[costPerPound_ST]]</f>
        <v>-159.80065983483453</v>
      </c>
    </row>
    <row r="138" spans="1:11" x14ac:dyDescent="0.25">
      <c r="A138" s="123">
        <v>108</v>
      </c>
      <c r="B138" s="120">
        <f>INDEX(TechList[Tech],MATCH(A138,TechList[Tech_'#],0),)</f>
        <v>4</v>
      </c>
      <c r="C138" s="121" t="str">
        <f t="shared" si="1"/>
        <v>108_03</v>
      </c>
      <c r="D138" s="121" t="str">
        <f>INDEX(CWC_VehType!$C$2:$C$30,MATCH($G138,CWC_VehType!$A$2:$A$30,0),)</f>
        <v>NT</v>
      </c>
      <c r="E138" s="122">
        <f>INDEX(IF(DMC_WR13[[#This Row],[Tow/Non-tow]]="NT",wr_DMCcurve_TAR!$C$21:$C$80,wr_DMCcurve_TAR!$D$21:$D$80),MATCH(DMC_WR13[[#This Row],[Tech_'#]],wr_DMCcurve_TAR!$A$21:$A$80,0),)</f>
        <v>-1.2763161201095885</v>
      </c>
      <c r="F138" s="122"/>
      <c r="G138" s="26">
        <v>3</v>
      </c>
      <c r="H138" s="121">
        <f>SUMIFS(LearningFactors[LF_codeNew],LearningFactors[Tech_'#],DMC_WR13[[#This Row],[Tech_'#]])</f>
        <v>30</v>
      </c>
      <c r="I138" s="121">
        <f>INDEX(TechList[ST_Thru],MATCH($A138,TechList[Tech_'#],0),)</f>
        <v>2024</v>
      </c>
      <c r="J138" s="121" t="str">
        <f>INDEX(TechList[Complexity],MATCH($A138,TechList[Tech_'#],0),)</f>
        <v>Low2</v>
      </c>
      <c r="K138" s="118">
        <f>INDEX(CurbWt_selection,MATCH(G138,CurbWts!$A$3:$A$40,0),)
*($B138/100)
*DMC_WR13[[#This Row],[costPerPound_ST]]</f>
        <v>-166.75732946997576</v>
      </c>
    </row>
    <row r="139" spans="1:11" x14ac:dyDescent="0.25">
      <c r="A139" s="123">
        <v>109</v>
      </c>
      <c r="B139" s="120">
        <f>INDEX(TechList[Tech],MATCH(A139,TechList[Tech_'#],0),)</f>
        <v>4.5</v>
      </c>
      <c r="C139" s="121" t="str">
        <f t="shared" ref="C139:C202" si="2">CONCATENATE($A139,"_",TEXT(G139,"00"))</f>
        <v>109_03</v>
      </c>
      <c r="D139" s="121" t="str">
        <f>INDEX(CWC_VehType!$C$2:$C$30,MATCH($G139,CWC_VehType!$A$2:$A$30,0),)</f>
        <v>NT</v>
      </c>
      <c r="E139" s="122">
        <f>INDEX(IF(DMC_WR13[[#This Row],[Tow/Non-tow]]="NT",wr_DMCcurve_TAR!$C$21:$C$80,wr_DMCcurve_TAR!$D$21:$D$80),MATCH(DMC_WR13[[#This Row],[Tech_'#]],wr_DMCcurve_TAR!$A$21:$A$80,0),)</f>
        <v>-1.1691631447393687</v>
      </c>
      <c r="F139" s="122"/>
      <c r="G139" s="26">
        <v>3</v>
      </c>
      <c r="H139" s="121">
        <f>SUMIFS(LearningFactors[LF_codeNew],LearningFactors[Tech_'#],DMC_WR13[[#This Row],[Tech_'#]])</f>
        <v>30</v>
      </c>
      <c r="I139" s="121">
        <f>INDEX(TechList[ST_Thru],MATCH($A139,TechList[Tech_'#],0),)</f>
        <v>2024</v>
      </c>
      <c r="J139" s="121" t="str">
        <f>INDEX(TechList[Complexity],MATCH($A139,TechList[Tech_'#],0),)</f>
        <v>Low2</v>
      </c>
      <c r="K139" s="118">
        <f>INDEX(CurbWt_selection,MATCH(G139,CurbWts!$A$3:$A$40,0),)
*($B139/100)
*DMC_WR13[[#This Row],[costPerPound_ST]]</f>
        <v>-171.85189134730575</v>
      </c>
    </row>
    <row r="140" spans="1:11" x14ac:dyDescent="0.25">
      <c r="A140" s="123">
        <v>110</v>
      </c>
      <c r="B140" s="120">
        <f>INDEX(TechList[Tech],MATCH(A140,TechList[Tech_'#],0),)</f>
        <v>5</v>
      </c>
      <c r="C140" s="121" t="str">
        <f t="shared" si="2"/>
        <v>110_03</v>
      </c>
      <c r="D140" s="121" t="str">
        <f>INDEX(CWC_VehType!$C$2:$C$30,MATCH($G140,CWC_VehType!$A$2:$A$30,0),)</f>
        <v>NT</v>
      </c>
      <c r="E140" s="122">
        <f>INDEX(IF(DMC_WR13[[#This Row],[Tow/Non-tow]]="NT",wr_DMCcurve_TAR!$C$21:$C$80,wr_DMCcurve_TAR!$D$21:$D$80),MATCH(DMC_WR13[[#This Row],[Tech_'#]],wr_DMCcurve_TAR!$A$21:$A$80,0),)</f>
        <v>-1.0733115420330761</v>
      </c>
      <c r="F140" s="122"/>
      <c r="G140" s="26">
        <v>3</v>
      </c>
      <c r="H140" s="121">
        <f>SUMIFS(LearningFactors[LF_codeNew],LearningFactors[Tech_'#],DMC_WR13[[#This Row],[Tech_'#]])</f>
        <v>30</v>
      </c>
      <c r="I140" s="121">
        <f>INDEX(TechList[ST_Thru],MATCH($A140,TechList[Tech_'#],0),)</f>
        <v>2024</v>
      </c>
      <c r="J140" s="121" t="str">
        <f>INDEX(TechList[Complexity],MATCH($A140,TechList[Tech_'#],0),)</f>
        <v>Low2</v>
      </c>
      <c r="K140" s="118">
        <f>INDEX(CurbWt_selection,MATCH(G140,CurbWts!$A$3:$A$40,0),)
*($B140/100)
*DMC_WR13[[#This Row],[costPerPound_ST]]</f>
        <v>-175.2921588338254</v>
      </c>
    </row>
    <row r="141" spans="1:11" x14ac:dyDescent="0.25">
      <c r="A141" s="123">
        <v>111</v>
      </c>
      <c r="B141" s="120">
        <f>INDEX(TechList[Tech],MATCH(A141,TechList[Tech_'#],0),)</f>
        <v>5.5</v>
      </c>
      <c r="C141" s="121" t="str">
        <f t="shared" si="2"/>
        <v>111_03</v>
      </c>
      <c r="D141" s="121" t="str">
        <f>INDEX(CWC_VehType!$C$2:$C$30,MATCH($G141,CWC_VehType!$A$2:$A$30,0),)</f>
        <v>NT</v>
      </c>
      <c r="E141" s="122">
        <f>INDEX(IF(DMC_WR13[[#This Row],[Tow/Non-tow]]="NT",wr_DMCcurve_TAR!$C$21:$C$80,wr_DMCcurve_TAR!$D$21:$D$80),MATCH(DMC_WR13[[#This Row],[Tech_'#]],wr_DMCcurve_TAR!$A$21:$A$80,0),)</f>
        <v>-0.9866032203109355</v>
      </c>
      <c r="F141" s="122"/>
      <c r="G141" s="26">
        <v>3</v>
      </c>
      <c r="H141" s="121">
        <f>SUMIFS(LearningFactors[LF_codeNew],LearningFactors[Tech_'#],DMC_WR13[[#This Row],[Tech_'#]])</f>
        <v>30</v>
      </c>
      <c r="I141" s="121">
        <f>INDEX(TechList[ST_Thru],MATCH($A141,TechList[Tech_'#],0),)</f>
        <v>2024</v>
      </c>
      <c r="J141" s="121" t="str">
        <f>INDEX(TechList[Complexity],MATCH($A141,TechList[Tech_'#],0),)</f>
        <v>Low2</v>
      </c>
      <c r="K141" s="118">
        <f>INDEX(CurbWt_selection,MATCH(G141,CurbWts!$A$3:$A$40,0),)
*($B141/100)
*DMC_WR13[[#This Row],[costPerPound_ST]]</f>
        <v>-177.24414747318201</v>
      </c>
    </row>
    <row r="142" spans="1:11" x14ac:dyDescent="0.25">
      <c r="A142" s="123">
        <v>112</v>
      </c>
      <c r="B142" s="120">
        <f>INDEX(TechList[Tech],MATCH(A142,TechList[Tech_'#],0),)</f>
        <v>6</v>
      </c>
      <c r="C142" s="121" t="str">
        <f t="shared" si="2"/>
        <v>112_03</v>
      </c>
      <c r="D142" s="121" t="str">
        <f>INDEX(CWC_VehType!$C$2:$C$30,MATCH($G142,CWC_VehType!$A$2:$A$30,0),)</f>
        <v>NT</v>
      </c>
      <c r="E142" s="122">
        <f>INDEX(IF(DMC_WR13[[#This Row],[Tow/Non-tow]]="NT",wr_DMCcurve_TAR!$C$21:$C$80,wr_DMCcurve_TAR!$D$21:$D$80),MATCH(DMC_WR13[[#This Row],[Tech_'#]],wr_DMCcurve_TAR!$A$21:$A$80,0),)</f>
        <v>-0.9074447244924132</v>
      </c>
      <c r="F142" s="122"/>
      <c r="G142" s="26">
        <v>3</v>
      </c>
      <c r="H142" s="121">
        <f>SUMIFS(LearningFactors[LF_codeNew],LearningFactors[Tech_'#],DMC_WR13[[#This Row],[Tech_'#]])</f>
        <v>30</v>
      </c>
      <c r="I142" s="121">
        <f>INDEX(TechList[ST_Thru],MATCH($A142,TechList[Tech_'#],0),)</f>
        <v>2024</v>
      </c>
      <c r="J142" s="121" t="str">
        <f>INDEX(TechList[Complexity],MATCH($A142,TechList[Tech_'#],0),)</f>
        <v>Low2</v>
      </c>
      <c r="K142" s="118">
        <f>INDEX(CurbWt_selection,MATCH(G142,CurbWts!$A$3:$A$40,0),)
*($B142/100)
*DMC_WR13[[#This Row],[costPerPound_ST]]</f>
        <v>-177.84354892224465</v>
      </c>
    </row>
    <row r="143" spans="1:11" x14ac:dyDescent="0.25">
      <c r="A143" s="123">
        <v>113</v>
      </c>
      <c r="B143" s="120">
        <f>INDEX(TechList[Tech],MATCH(A143,TechList[Tech_'#],0),)</f>
        <v>6.5</v>
      </c>
      <c r="C143" s="121" t="str">
        <f t="shared" si="2"/>
        <v>113_03</v>
      </c>
      <c r="D143" s="121" t="str">
        <f>INDEX(CWC_VehType!$C$2:$C$30,MATCH($G143,CWC_VehType!$A$2:$A$30,0),)</f>
        <v>NT</v>
      </c>
      <c r="E143" s="122">
        <f>INDEX(IF(DMC_WR13[[#This Row],[Tow/Non-tow]]="NT",wr_DMCcurve_TAR!$C$21:$C$80,wr_DMCcurve_TAR!$D$21:$D$80),MATCH(DMC_WR13[[#This Row],[Tech_'#]],wr_DMCcurve_TAR!$A$21:$A$80,0),)</f>
        <v>-0.83462596722307336</v>
      </c>
      <c r="F143" s="122"/>
      <c r="G143" s="26">
        <v>3</v>
      </c>
      <c r="H143" s="121">
        <f>SUMIFS(LearningFactors[LF_codeNew],LearningFactors[Tech_'#],DMC_WR13[[#This Row],[Tech_'#]])</f>
        <v>30</v>
      </c>
      <c r="I143" s="121">
        <f>INDEX(TechList[ST_Thru],MATCH($A143,TechList[Tech_'#],0),)</f>
        <v>2024</v>
      </c>
      <c r="J143" s="121" t="str">
        <f>INDEX(TechList[Complexity],MATCH($A143,TechList[Tech_'#],0),)</f>
        <v>Low2</v>
      </c>
      <c r="K143" s="118">
        <f>INDEX(CurbWt_selection,MATCH(G143,CurbWts!$A$3:$A$40,0),)
*($B143/100)
*DMC_WR13[[#This Row],[costPerPound_ST]]</f>
        <v>-177.20335284667195</v>
      </c>
    </row>
    <row r="144" spans="1:11" x14ac:dyDescent="0.25">
      <c r="A144" s="123">
        <v>114</v>
      </c>
      <c r="B144" s="120">
        <f>INDEX(TechList[Tech],MATCH(A144,TechList[Tech_'#],0),)</f>
        <v>7</v>
      </c>
      <c r="C144" s="121" t="str">
        <f t="shared" si="2"/>
        <v>114_03</v>
      </c>
      <c r="D144" s="121" t="str">
        <f>INDEX(CWC_VehType!$C$2:$C$30,MATCH($G144,CWC_VehType!$A$2:$A$30,0),)</f>
        <v>NT</v>
      </c>
      <c r="E144" s="122">
        <f>INDEX(IF(DMC_WR13[[#This Row],[Tow/Non-tow]]="NT",wr_DMCcurve_TAR!$C$21:$C$80,wr_DMCcurve_TAR!$D$21:$D$80),MATCH(DMC_WR13[[#This Row],[Tech_'#]],wr_DMCcurve_TAR!$A$21:$A$80,0),)</f>
        <v>-0.76720632847228387</v>
      </c>
      <c r="F144" s="122"/>
      <c r="G144" s="26">
        <v>3</v>
      </c>
      <c r="H144" s="121">
        <f>SUMIFS(LearningFactors[LF_codeNew],LearningFactors[Tech_'#],DMC_WR13[[#This Row],[Tech_'#]])</f>
        <v>30</v>
      </c>
      <c r="I144" s="121">
        <f>INDEX(TechList[ST_Thru],MATCH($A144,TechList[Tech_'#],0),)</f>
        <v>2024</v>
      </c>
      <c r="J144" s="121" t="str">
        <f>INDEX(TechList[Complexity],MATCH($A144,TechList[Tech_'#],0),)</f>
        <v>Low2</v>
      </c>
      <c r="K144" s="118">
        <f>INDEX(CurbWt_selection,MATCH(G144,CurbWts!$A$3:$A$40,0),)
*($B144/100)
*DMC_WR13[[#This Row],[costPerPound_ST]]</f>
        <v>-175.41910959775112</v>
      </c>
    </row>
    <row r="145" spans="1:11" x14ac:dyDescent="0.25">
      <c r="A145" s="123">
        <v>115</v>
      </c>
      <c r="B145" s="120">
        <f>INDEX(TechList[Tech],MATCH(A145,TechList[Tech_'#],0),)</f>
        <v>7.5</v>
      </c>
      <c r="C145" s="121" t="str">
        <f t="shared" si="2"/>
        <v>115_03</v>
      </c>
      <c r="D145" s="121" t="str">
        <f>INDEX(CWC_VehType!$C$2:$C$30,MATCH($G145,CWC_VehType!$A$2:$A$30,0),)</f>
        <v>NT</v>
      </c>
      <c r="E145" s="122">
        <f>INDEX(IF(DMC_WR13[[#This Row],[Tow/Non-tow]]="NT",wr_DMCcurve_TAR!$C$21:$C$80,wr_DMCcurve_TAR!$D$21:$D$80),MATCH(DMC_WR13[[#This Row],[Tech_'#]],wr_DMCcurve_TAR!$A$21:$A$80,0),)</f>
        <v>-0.70444014641590058</v>
      </c>
      <c r="F145" s="122"/>
      <c r="G145" s="26">
        <v>3</v>
      </c>
      <c r="H145" s="121">
        <f>SUMIFS(LearningFactors[LF_codeNew],LearningFactors[Tech_'#],DMC_WR13[[#This Row],[Tech_'#]])</f>
        <v>30</v>
      </c>
      <c r="I145" s="121">
        <f>INDEX(TechList[ST_Thru],MATCH($A145,TechList[Tech_'#],0),)</f>
        <v>2024</v>
      </c>
      <c r="J145" s="121" t="str">
        <f>INDEX(TechList[Complexity],MATCH($A145,TechList[Tech_'#],0),)</f>
        <v>Low2</v>
      </c>
      <c r="K145" s="118">
        <f>INDEX(CurbWt_selection,MATCH(G145,CurbWts!$A$3:$A$40,0),)
*($B145/100)
*DMC_WR13[[#This Row],[costPerPound_ST]]</f>
        <v>-172.57268164733929</v>
      </c>
    </row>
    <row r="146" spans="1:11" x14ac:dyDescent="0.25">
      <c r="A146" s="123">
        <v>116</v>
      </c>
      <c r="B146" s="120">
        <f>INDEX(TechList[Tech],MATCH(A146,TechList[Tech_'#],0),)</f>
        <v>8</v>
      </c>
      <c r="C146" s="121" t="str">
        <f t="shared" si="2"/>
        <v>116_03</v>
      </c>
      <c r="D146" s="121" t="str">
        <f>INDEX(CWC_VehType!$C$2:$C$30,MATCH($G146,CWC_VehType!$A$2:$A$30,0),)</f>
        <v>NT</v>
      </c>
      <c r="E146" s="122">
        <f>INDEX(IF(DMC_WR13[[#This Row],[Tow/Non-tow]]="NT",wr_DMCcurve_TAR!$C$21:$C$80,wr_DMCcurve_TAR!$D$21:$D$80),MATCH(DMC_WR13[[#This Row],[Tech_'#]],wr_DMCcurve_TAR!$A$21:$A$80,0),)</f>
        <v>-0.64572630424545763</v>
      </c>
      <c r="F146" s="122"/>
      <c r="G146" s="26">
        <v>3</v>
      </c>
      <c r="H146" s="121">
        <f>SUMIFS(LearningFactors[LF_codeNew],LearningFactors[Tech_'#],DMC_WR13[[#This Row],[Tech_'#]])</f>
        <v>30</v>
      </c>
      <c r="I146" s="121">
        <f>INDEX(TechList[ST_Thru],MATCH($A146,TechList[Tech_'#],0),)</f>
        <v>2024</v>
      </c>
      <c r="J146" s="121" t="str">
        <f>INDEX(TechList[Complexity],MATCH($A146,TechList[Tech_'#],0),)</f>
        <v>Low2</v>
      </c>
      <c r="K146" s="118">
        <f>INDEX(CurbWt_selection,MATCH(G146,CurbWts!$A$3:$A$40,0),)
*($B146/100)
*DMC_WR13[[#This Row],[costPerPound_ST]]</f>
        <v>-168.73499028633105</v>
      </c>
    </row>
    <row r="147" spans="1:11" x14ac:dyDescent="0.25">
      <c r="A147" s="123">
        <v>117</v>
      </c>
      <c r="B147" s="120">
        <f>INDEX(TechList[Tech],MATCH(A147,TechList[Tech_'#],0),)</f>
        <v>8.5</v>
      </c>
      <c r="C147" s="121" t="str">
        <f t="shared" si="2"/>
        <v>117_03</v>
      </c>
      <c r="D147" s="121" t="str">
        <f>INDEX(CWC_VehType!$C$2:$C$30,MATCH($G147,CWC_VehType!$A$2:$A$30,0),)</f>
        <v>NT</v>
      </c>
      <c r="E147" s="122">
        <f>INDEX(IF(DMC_WR13[[#This Row],[Tow/Non-tow]]="NT",wr_DMCcurve_TAR!$C$21:$C$80,wr_DMCcurve_TAR!$D$21:$D$80),MATCH(DMC_WR13[[#This Row],[Tech_'#]],wr_DMCcurve_TAR!$A$21:$A$80,0),)</f>
        <v>-0.59057312728645217</v>
      </c>
      <c r="F147" s="122"/>
      <c r="G147" s="26">
        <v>3</v>
      </c>
      <c r="H147" s="121">
        <f>SUMIFS(LearningFactors[LF_codeNew],LearningFactors[Tech_'#],DMC_WR13[[#This Row],[Tech_'#]])</f>
        <v>30</v>
      </c>
      <c r="I147" s="121">
        <f>INDEX(TechList[ST_Thru],MATCH($A147,TechList[Tech_'#],0),)</f>
        <v>2024</v>
      </c>
      <c r="J147" s="121" t="str">
        <f>INDEX(TechList[Complexity],MATCH($A147,TechList[Tech_'#],0),)</f>
        <v>Low2</v>
      </c>
      <c r="K147" s="118">
        <f>INDEX(CurbWt_selection,MATCH(G147,CurbWts!$A$3:$A$40,0),)
*($B147/100)
*DMC_WR13[[#This Row],[costPerPound_ST]]</f>
        <v>-163.96807305344561</v>
      </c>
    </row>
    <row r="148" spans="1:11" x14ac:dyDescent="0.25">
      <c r="A148" s="123">
        <v>118</v>
      </c>
      <c r="B148" s="120">
        <f>INDEX(TechList[Tech],MATCH(A148,TechList[Tech_'#],0),)</f>
        <v>9</v>
      </c>
      <c r="C148" s="121" t="str">
        <f t="shared" si="2"/>
        <v>118_03</v>
      </c>
      <c r="D148" s="121" t="str">
        <f>INDEX(CWC_VehType!$C$2:$C$30,MATCH($G148,CWC_VehType!$A$2:$A$30,0),)</f>
        <v>NT</v>
      </c>
      <c r="E148" s="122">
        <f>INDEX(IF(DMC_WR13[[#This Row],[Tow/Non-tow]]="NT",wr_DMCcurve_TAR!$C$21:$C$80,wr_DMCcurve_TAR!$D$21:$D$80),MATCH(DMC_WR13[[#This Row],[Tech_'#]],wr_DMCcurve_TAR!$A$21:$A$80,0),)</f>
        <v>-0.53857332887523779</v>
      </c>
      <c r="F148" s="122"/>
      <c r="G148" s="26">
        <v>3</v>
      </c>
      <c r="H148" s="121">
        <f>SUMIFS(LearningFactors[LF_codeNew],LearningFactors[Tech_'#],DMC_WR13[[#This Row],[Tech_'#]])</f>
        <v>30</v>
      </c>
      <c r="I148" s="121">
        <f>INDEX(TechList[ST_Thru],MATCH($A148,TechList[Tech_'#],0),)</f>
        <v>2024</v>
      </c>
      <c r="J148" s="121" t="str">
        <f>INDEX(TechList[Complexity],MATCH($A148,TechList[Tech_'#],0),)</f>
        <v>Low2</v>
      </c>
      <c r="K148" s="118">
        <f>INDEX(CurbWt_selection,MATCH(G148,CurbWts!$A$3:$A$40,0),)
*($B148/100)
*DMC_WR13[[#This Row],[costPerPound_ST]]</f>
        <v>-158.32665545928847</v>
      </c>
    </row>
    <row r="149" spans="1:11" x14ac:dyDescent="0.25">
      <c r="A149" s="123">
        <v>119</v>
      </c>
      <c r="B149" s="120">
        <f>INDEX(TechList[Tech],MATCH(A149,TechList[Tech_'#],0),)</f>
        <v>9.5</v>
      </c>
      <c r="C149" s="121" t="str">
        <f t="shared" si="2"/>
        <v>119_03</v>
      </c>
      <c r="D149" s="121" t="str">
        <f>INDEX(CWC_VehType!$C$2:$C$30,MATCH($G149,CWC_VehType!$A$2:$A$30,0),)</f>
        <v>NT</v>
      </c>
      <c r="E149" s="122">
        <f>INDEX(IF(DMC_WR13[[#This Row],[Tow/Non-tow]]="NT",wr_DMCcurve_TAR!$C$21:$C$80,wr_DMCcurve_TAR!$D$21:$D$80),MATCH(DMC_WR13[[#This Row],[Tech_'#]],wr_DMCcurve_TAR!$A$21:$A$80,0),)</f>
        <v>-0.48938573919541478</v>
      </c>
      <c r="F149" s="122"/>
      <c r="G149" s="26">
        <v>3</v>
      </c>
      <c r="H149" s="121">
        <f>SUMIFS(LearningFactors[LF_codeNew],LearningFactors[Tech_'#],DMC_WR13[[#This Row],[Tech_'#]])</f>
        <v>30</v>
      </c>
      <c r="I149" s="121">
        <f>INDEX(TechList[ST_Thru],MATCH($A149,TechList[Tech_'#],0),)</f>
        <v>2024</v>
      </c>
      <c r="J149" s="121" t="str">
        <f>INDEX(TechList[Complexity],MATCH($A149,TechList[Tech_'#],0),)</f>
        <v>Low2</v>
      </c>
      <c r="K149" s="118">
        <f>INDEX(CurbWt_selection,MATCH(G149,CurbWts!$A$3:$A$40,0),)
*($B149/100)
*DMC_WR13[[#This Row],[costPerPound_ST]]</f>
        <v>-151.85937241553981</v>
      </c>
    </row>
    <row r="150" spans="1:11" x14ac:dyDescent="0.25">
      <c r="A150" s="123">
        <v>120</v>
      </c>
      <c r="B150" s="120">
        <f>INDEX(TechList[Tech],MATCH(A150,TechList[Tech_'#],0),)</f>
        <v>10</v>
      </c>
      <c r="C150" s="121" t="str">
        <f t="shared" si="2"/>
        <v>120_03</v>
      </c>
      <c r="D150" s="121" t="str">
        <f>INDEX(CWC_VehType!$C$2:$C$30,MATCH($G150,CWC_VehType!$A$2:$A$30,0),)</f>
        <v>NT</v>
      </c>
      <c r="E150" s="122">
        <f>INDEX(IF(DMC_WR13[[#This Row],[Tow/Non-tow]]="NT",wr_DMCcurve_TAR!$C$21:$C$80,wr_DMCcurve_TAR!$D$21:$D$80),MATCH(DMC_WR13[[#This Row],[Tech_'#]],wr_DMCcurve_TAR!$A$21:$A$80,0),)</f>
        <v>-0.44272172616894478</v>
      </c>
      <c r="F150" s="122"/>
      <c r="G150" s="26">
        <v>3</v>
      </c>
      <c r="H150" s="121">
        <f>SUMIFS(LearningFactors[LF_codeNew],LearningFactors[Tech_'#],DMC_WR13[[#This Row],[Tech_'#]])</f>
        <v>30</v>
      </c>
      <c r="I150" s="121">
        <f>INDEX(TechList[ST_Thru],MATCH($A150,TechList[Tech_'#],0),)</f>
        <v>2024</v>
      </c>
      <c r="J150" s="121" t="str">
        <f>INDEX(TechList[Complexity],MATCH($A150,TechList[Tech_'#],0),)</f>
        <v>Low2</v>
      </c>
      <c r="K150" s="118">
        <f>INDEX(CurbWt_selection,MATCH(G150,CurbWts!$A$3:$A$40,0),)
*($B150/100)
*DMC_WR13[[#This Row],[costPerPound_ST]]</f>
        <v>-144.60973185062508</v>
      </c>
    </row>
    <row r="151" spans="1:11" x14ac:dyDescent="0.25">
      <c r="A151" s="123">
        <v>121</v>
      </c>
      <c r="B151" s="120">
        <f>INDEX(TechList[Tech],MATCH(A151,TechList[Tech_'#],0),)</f>
        <v>10.5</v>
      </c>
      <c r="C151" s="121" t="str">
        <f t="shared" si="2"/>
        <v>121_03</v>
      </c>
      <c r="D151" s="121" t="str">
        <f>INDEX(CWC_VehType!$C$2:$C$30,MATCH($G151,CWC_VehType!$A$2:$A$30,0),)</f>
        <v>NT</v>
      </c>
      <c r="E151" s="122">
        <f>INDEX(IF(DMC_WR13[[#This Row],[Tow/Non-tow]]="NT",wr_DMCcurve_TAR!$C$21:$C$80,wr_DMCcurve_TAR!$D$21:$D$80),MATCH(DMC_WR13[[#This Row],[Tech_'#]],wr_DMCcurve_TAR!$A$21:$A$80,0),)</f>
        <v>-0.39833493285510846</v>
      </c>
      <c r="F151" s="122"/>
      <c r="G151" s="26">
        <v>3</v>
      </c>
      <c r="H151" s="121">
        <f>SUMIFS(LearningFactors[LF_codeNew],LearningFactors[Tech_'#],DMC_WR13[[#This Row],[Tech_'#]])</f>
        <v>30</v>
      </c>
      <c r="I151" s="121">
        <f>INDEX(TechList[ST_Thru],MATCH($A151,TechList[Tech_'#],0),)</f>
        <v>2024</v>
      </c>
      <c r="J151" s="121" t="str">
        <f>INDEX(TechList[Complexity],MATCH($A151,TechList[Tech_'#],0),)</f>
        <v>Low2</v>
      </c>
      <c r="K151" s="118">
        <f>INDEX(CurbWt_selection,MATCH(G151,CurbWts!$A$3:$A$40,0),)
*($B151/100)
*DMC_WR13[[#This Row],[costPerPound_ST]]</f>
        <v>-136.61688515186842</v>
      </c>
    </row>
    <row r="152" spans="1:11" x14ac:dyDescent="0.25">
      <c r="A152" s="123">
        <v>122</v>
      </c>
      <c r="B152" s="120">
        <f>INDEX(TechList[Tech],MATCH(A152,TechList[Tech_'#],0),)</f>
        <v>11</v>
      </c>
      <c r="C152" s="121" t="str">
        <f t="shared" si="2"/>
        <v>122_03</v>
      </c>
      <c r="D152" s="121" t="str">
        <f>INDEX(CWC_VehType!$C$2:$C$30,MATCH($G152,CWC_VehType!$A$2:$A$30,0),)</f>
        <v>NT</v>
      </c>
      <c r="E152" s="122">
        <f>INDEX(IF(DMC_WR13[[#This Row],[Tow/Non-tow]]="NT",wr_DMCcurve_TAR!$C$21:$C$80,wr_DMCcurve_TAR!$D$21:$D$80),MATCH(DMC_WR13[[#This Row],[Tech_'#]],wr_DMCcurve_TAR!$A$21:$A$80,0),)</f>
        <v>-0.35601340444680424</v>
      </c>
      <c r="F152" s="122"/>
      <c r="G152" s="26">
        <v>3</v>
      </c>
      <c r="H152" s="121">
        <f>SUMIFS(LearningFactors[LF_codeNew],LearningFactors[Tech_'#],DMC_WR13[[#This Row],[Tech_'#]])</f>
        <v>30</v>
      </c>
      <c r="I152" s="121">
        <f>INDEX(TechList[ST_Thru],MATCH($A152,TechList[Tech_'#],0),)</f>
        <v>2024</v>
      </c>
      <c r="J152" s="121" t="str">
        <f>INDEX(TechList[Complexity],MATCH($A152,TechList[Tech_'#],0),)</f>
        <v>Low2</v>
      </c>
      <c r="K152" s="118">
        <f>INDEX(CurbWt_selection,MATCH(G152,CurbWts!$A$3:$A$40,0),)
*($B152/100)
*DMC_WR13[[#This Row],[costPerPound_ST]]</f>
        <v>-127.91625054763578</v>
      </c>
    </row>
    <row r="153" spans="1:11" x14ac:dyDescent="0.25">
      <c r="A153" s="123">
        <v>123</v>
      </c>
      <c r="B153" s="120">
        <f>INDEX(TechList[Tech],MATCH(A153,TechList[Tech_'#],0),)</f>
        <v>11.5</v>
      </c>
      <c r="C153" s="121" t="str">
        <f t="shared" si="2"/>
        <v>123_03</v>
      </c>
      <c r="D153" s="121" t="str">
        <f>INDEX(CWC_VehType!$C$2:$C$30,MATCH($G153,CWC_VehType!$A$2:$A$30,0),)</f>
        <v>NT</v>
      </c>
      <c r="E153" s="122">
        <f>INDEX(IF(DMC_WR13[[#This Row],[Tow/Non-tow]]="NT",wr_DMCcurve_TAR!$C$21:$C$80,wr_DMCcurve_TAR!$D$21:$D$80),MATCH(DMC_WR13[[#This Row],[Tech_'#]],wr_DMCcurve_TAR!$A$21:$A$80,0),)</f>
        <v>-0.31557346678200132</v>
      </c>
      <c r="F153" s="122"/>
      <c r="G153" s="26">
        <v>3</v>
      </c>
      <c r="H153" s="121">
        <f>SUMIFS(LearningFactors[LF_codeNew],LearningFactors[Tech_'#],DMC_WR13[[#This Row],[Tech_'#]])</f>
        <v>30</v>
      </c>
      <c r="I153" s="121">
        <f>INDEX(TechList[ST_Thru],MATCH($A153,TechList[Tech_'#],0),)</f>
        <v>2024</v>
      </c>
      <c r="J153" s="121" t="str">
        <f>INDEX(TechList[Complexity],MATCH($A153,TechList[Tech_'#],0),)</f>
        <v>Low2</v>
      </c>
      <c r="K153" s="118">
        <f>INDEX(CurbWt_selection,MATCH(G153,CurbWts!$A$3:$A$40,0),)
*($B153/100)
*DMC_WR13[[#This Row],[costPerPound_ST]]</f>
        <v>-118.54002293094655</v>
      </c>
    </row>
    <row r="154" spans="1:11" x14ac:dyDescent="0.25">
      <c r="A154" s="123">
        <v>124</v>
      </c>
      <c r="B154" s="120">
        <f>INDEX(TechList[Tech],MATCH(A154,TechList[Tech_'#],0),)</f>
        <v>12</v>
      </c>
      <c r="C154" s="121" t="str">
        <f t="shared" si="2"/>
        <v>124_03</v>
      </c>
      <c r="D154" s="121" t="str">
        <f>INDEX(CWC_VehType!$C$2:$C$30,MATCH($G154,CWC_VehType!$A$2:$A$30,0),)</f>
        <v>NT</v>
      </c>
      <c r="E154" s="122">
        <f>INDEX(IF(DMC_WR13[[#This Row],[Tow/Non-tow]]="NT",wr_DMCcurve_TAR!$C$21:$C$80,wr_DMCcurve_TAR!$D$21:$D$80),MATCH(DMC_WR13[[#This Row],[Tech_'#]],wr_DMCcurve_TAR!$A$21:$A$80,0),)</f>
        <v>-0.27685490862828188</v>
      </c>
      <c r="F154" s="122"/>
      <c r="G154" s="26">
        <v>3</v>
      </c>
      <c r="H154" s="121">
        <f>SUMIFS(LearningFactors[LF_codeNew],LearningFactors[Tech_'#],DMC_WR13[[#This Row],[Tech_'#]])</f>
        <v>30</v>
      </c>
      <c r="I154" s="121">
        <f>INDEX(TechList[ST_Thru],MATCH($A154,TechList[Tech_'#],0),)</f>
        <v>2024</v>
      </c>
      <c r="J154" s="121" t="str">
        <f>INDEX(TechList[Complexity],MATCH($A154,TechList[Tech_'#],0),)</f>
        <v>Low2</v>
      </c>
      <c r="K154" s="118">
        <f>INDEX(CurbWt_selection,MATCH(G154,CurbWts!$A$3:$A$40,0),)
*($B154/100)
*DMC_WR13[[#This Row],[costPerPound_ST]]</f>
        <v>-108.51759486405845</v>
      </c>
    </row>
    <row r="155" spans="1:11" x14ac:dyDescent="0.25">
      <c r="A155" s="123">
        <v>125</v>
      </c>
      <c r="B155" s="120">
        <f>INDEX(TechList[Tech],MATCH(A155,TechList[Tech_'#],0),)</f>
        <v>12.5</v>
      </c>
      <c r="C155" s="121" t="str">
        <f t="shared" si="2"/>
        <v>125_03</v>
      </c>
      <c r="D155" s="121" t="str">
        <f>INDEX(CWC_VehType!$C$2:$C$30,MATCH($G155,CWC_VehType!$A$2:$A$30,0),)</f>
        <v>NT</v>
      </c>
      <c r="E155" s="122">
        <f>INDEX(IF(DMC_WR13[[#This Row],[Tow/Non-tow]]="NT",wr_DMCcurve_TAR!$C$21:$C$80,wr_DMCcurve_TAR!$D$21:$D$80),MATCH(DMC_WR13[[#This Row],[Tech_'#]],wr_DMCcurve_TAR!$A$21:$A$80,0),)</f>
        <v>-0.23971714809243228</v>
      </c>
      <c r="F155" s="122"/>
      <c r="G155" s="26">
        <v>3</v>
      </c>
      <c r="H155" s="121">
        <f>SUMIFS(LearningFactors[LF_codeNew],LearningFactors[Tech_'#],DMC_WR13[[#This Row],[Tech_'#]])</f>
        <v>30</v>
      </c>
      <c r="I155" s="121">
        <f>INDEX(TechList[ST_Thru],MATCH($A155,TechList[Tech_'#],0),)</f>
        <v>2024</v>
      </c>
      <c r="J155" s="121" t="str">
        <f>INDEX(TechList[Complexity],MATCH($A155,TechList[Tech_'#],0),)</f>
        <v>Low2</v>
      </c>
      <c r="K155" s="118">
        <f>INDEX(CurbWt_selection,MATCH(G155,CurbWts!$A$3:$A$40,0),)
*($B155/100)
*DMC_WR13[[#This Row],[costPerPound_ST]]</f>
        <v>-97.875907304170539</v>
      </c>
    </row>
    <row r="156" spans="1:11" x14ac:dyDescent="0.25">
      <c r="A156" s="123">
        <v>126</v>
      </c>
      <c r="B156" s="120">
        <f>INDEX(TechList[Tech],MATCH(A156,TechList[Tech_'#],0),)</f>
        <v>13</v>
      </c>
      <c r="C156" s="121" t="str">
        <f t="shared" si="2"/>
        <v>126_03</v>
      </c>
      <c r="D156" s="121" t="str">
        <f>INDEX(CWC_VehType!$C$2:$C$30,MATCH($G156,CWC_VehType!$A$2:$A$30,0),)</f>
        <v>NT</v>
      </c>
      <c r="E156" s="122">
        <f>INDEX(IF(DMC_WR13[[#This Row],[Tow/Non-tow]]="NT",wr_DMCcurve_TAR!$C$21:$C$80,wr_DMCcurve_TAR!$D$21:$D$80),MATCH(DMC_WR13[[#This Row],[Tech_'#]],wr_DMCcurve_TAR!$A$21:$A$80,0),)</f>
        <v>-0.20403615135894196</v>
      </c>
      <c r="F156" s="122"/>
      <c r="G156" s="26">
        <v>3</v>
      </c>
      <c r="H156" s="121">
        <f>SUMIFS(LearningFactors[LF_codeNew],LearningFactors[Tech_'#],DMC_WR13[[#This Row],[Tech_'#]])</f>
        <v>30</v>
      </c>
      <c r="I156" s="121">
        <f>INDEX(TechList[ST_Thru],MATCH($A156,TechList[Tech_'#],0),)</f>
        <v>2024</v>
      </c>
      <c r="J156" s="121" t="str">
        <f>INDEX(TechList[Complexity],MATCH($A156,TechList[Tech_'#],0),)</f>
        <v>Low2</v>
      </c>
      <c r="K156" s="118">
        <f>INDEX(CurbWt_selection,MATCH(G156,CurbWts!$A$3:$A$40,0),)
*($B156/100)
*DMC_WR13[[#This Row],[costPerPound_ST]]</f>
        <v>-86.639744131210435</v>
      </c>
    </row>
    <row r="157" spans="1:11" x14ac:dyDescent="0.25">
      <c r="A157" s="123">
        <v>127</v>
      </c>
      <c r="B157" s="120">
        <f>INDEX(TechList[Tech],MATCH(A157,TechList[Tech_'#],0),)</f>
        <v>13.5</v>
      </c>
      <c r="C157" s="121" t="str">
        <f t="shared" si="2"/>
        <v>127_03</v>
      </c>
      <c r="D157" s="121" t="str">
        <f>INDEX(CWC_VehType!$C$2:$C$30,MATCH($G157,CWC_VehType!$A$2:$A$30,0),)</f>
        <v>NT</v>
      </c>
      <c r="E157" s="122">
        <f>INDEX(IF(DMC_WR13[[#This Row],[Tow/Non-tow]]="NT",wr_DMCcurve_TAR!$C$21:$C$80,wr_DMCcurve_TAR!$D$21:$D$80),MATCH(DMC_WR13[[#This Row],[Tech_'#]],wr_DMCcurve_TAR!$A$21:$A$80,0),)</f>
        <v>-0.16970193325806174</v>
      </c>
      <c r="F157" s="122"/>
      <c r="G157" s="26">
        <v>3</v>
      </c>
      <c r="H157" s="121">
        <f>SUMIFS(LearningFactors[LF_codeNew],LearningFactors[Tech_'#],DMC_WR13[[#This Row],[Tech_'#]])</f>
        <v>30</v>
      </c>
      <c r="I157" s="121">
        <f>INDEX(TechList[ST_Thru],MATCH($A157,TechList[Tech_'#],0),)</f>
        <v>2024</v>
      </c>
      <c r="J157" s="121" t="str">
        <f>INDEX(TechList[Complexity],MATCH($A157,TechList[Tech_'#],0),)</f>
        <v>Low2</v>
      </c>
      <c r="K157" s="118">
        <f>INDEX(CurbWt_selection,MATCH(G157,CurbWts!$A$3:$A$40,0),)
*($B157/100)
*DMC_WR13[[#This Row],[costPerPound_ST]]</f>
        <v>-74.831981302814697</v>
      </c>
    </row>
    <row r="158" spans="1:11" x14ac:dyDescent="0.25">
      <c r="A158" s="123">
        <v>128</v>
      </c>
      <c r="B158" s="120">
        <f>INDEX(TechList[Tech],MATCH(A158,TechList[Tech_'#],0),)</f>
        <v>14</v>
      </c>
      <c r="C158" s="121" t="str">
        <f t="shared" si="2"/>
        <v>128_03</v>
      </c>
      <c r="D158" s="121" t="str">
        <f>INDEX(CWC_VehType!$C$2:$C$30,MATCH($G158,CWC_VehType!$A$2:$A$30,0),)</f>
        <v>NT</v>
      </c>
      <c r="E158" s="122">
        <f>INDEX(IF(DMC_WR13[[#This Row],[Tow/Non-tow]]="NT",wr_DMCcurve_TAR!$C$21:$C$80,wr_DMCcurve_TAR!$D$21:$D$80),MATCH(DMC_WR13[[#This Row],[Tech_'#]],wr_DMCcurve_TAR!$A$21:$A$80,0),)</f>
        <v>-0.13661651260815283</v>
      </c>
      <c r="F158" s="122"/>
      <c r="G158" s="26">
        <v>3</v>
      </c>
      <c r="H158" s="121">
        <f>SUMIFS(LearningFactors[LF_codeNew],LearningFactors[Tech_'#],DMC_WR13[[#This Row],[Tech_'#]])</f>
        <v>30</v>
      </c>
      <c r="I158" s="121">
        <f>INDEX(TechList[ST_Thru],MATCH($A158,TechList[Tech_'#],0),)</f>
        <v>2024</v>
      </c>
      <c r="J158" s="121" t="str">
        <f>INDEX(TechList[Complexity],MATCH($A158,TechList[Tech_'#],0),)</f>
        <v>Low2</v>
      </c>
      <c r="K158" s="118">
        <f>INDEX(CurbWt_selection,MATCH(G158,CurbWts!$A$3:$A$40,0),)
*($B158/100)
*DMC_WR13[[#This Row],[costPerPound_ST]]</f>
        <v>-62.47379905166639</v>
      </c>
    </row>
    <row r="159" spans="1:11" x14ac:dyDescent="0.25">
      <c r="A159" s="123">
        <v>129</v>
      </c>
      <c r="B159" s="120">
        <f>INDEX(TechList[Tech],MATCH(A159,TechList[Tech_'#],0),)</f>
        <v>14.5</v>
      </c>
      <c r="C159" s="121" t="str">
        <f t="shared" si="2"/>
        <v>129_03</v>
      </c>
      <c r="D159" s="121" t="str">
        <f>INDEX(CWC_VehType!$C$2:$C$30,MATCH($G159,CWC_VehType!$A$2:$A$30,0),)</f>
        <v>NT</v>
      </c>
      <c r="E159" s="122">
        <f>INDEX(IF(DMC_WR13[[#This Row],[Tow/Non-tow]]="NT",wr_DMCcurve_TAR!$C$21:$C$80,wr_DMCcurve_TAR!$D$21:$D$80),MATCH(DMC_WR13[[#This Row],[Tech_'#]],wr_DMCcurve_TAR!$A$21:$A$80,0),)</f>
        <v>-0.1046922265130376</v>
      </c>
      <c r="F159" s="122"/>
      <c r="G159" s="26">
        <v>3</v>
      </c>
      <c r="H159" s="121">
        <f>SUMIFS(LearningFactors[LF_codeNew],LearningFactors[Tech_'#],DMC_WR13[[#This Row],[Tech_'#]])</f>
        <v>30</v>
      </c>
      <c r="I159" s="121">
        <f>INDEX(TechList[ST_Thru],MATCH($A159,TechList[Tech_'#],0),)</f>
        <v>2024</v>
      </c>
      <c r="J159" s="121" t="str">
        <f>INDEX(TechList[Complexity],MATCH($A159,TechList[Tech_'#],0),)</f>
        <v>Low2</v>
      </c>
      <c r="K159" s="118">
        <f>INDEX(CurbWt_selection,MATCH(G159,CurbWts!$A$3:$A$40,0),)
*($B159/100)
*DMC_WR13[[#This Row],[costPerPound_ST]]</f>
        <v>-49.584863734067191</v>
      </c>
    </row>
    <row r="160" spans="1:11" x14ac:dyDescent="0.25">
      <c r="A160" s="123">
        <v>130</v>
      </c>
      <c r="B160" s="120">
        <f>INDEX(TechList[Tech],MATCH(A160,TechList[Tech_'#],0),)</f>
        <v>15</v>
      </c>
      <c r="C160" s="121" t="str">
        <f t="shared" si="2"/>
        <v>130_03</v>
      </c>
      <c r="D160" s="121" t="str">
        <f>INDEX(CWC_VehType!$C$2:$C$30,MATCH($G160,CWC_VehType!$A$2:$A$30,0),)</f>
        <v>NT</v>
      </c>
      <c r="E160" s="122">
        <f>INDEX(IF(DMC_WR13[[#This Row],[Tow/Non-tow]]="NT",wr_DMCcurve_TAR!$C$21:$C$80,wr_DMCcurve_TAR!$D$21:$D$80),MATCH(DMC_WR13[[#This Row],[Tech_'#]],wr_DMCcurve_TAR!$A$21:$A$80,0),)</f>
        <v>-7.3850330551769372E-2</v>
      </c>
      <c r="F160" s="122"/>
      <c r="G160" s="26">
        <v>3</v>
      </c>
      <c r="H160" s="121">
        <f>SUMIFS(LearningFactors[LF_codeNew],LearningFactors[Tech_'#],DMC_WR13[[#This Row],[Tech_'#]])</f>
        <v>30</v>
      </c>
      <c r="I160" s="121">
        <f>INDEX(TechList[ST_Thru],MATCH($A160,TechList[Tech_'#],0),)</f>
        <v>2024</v>
      </c>
      <c r="J160" s="121" t="str">
        <f>INDEX(TechList[Complexity],MATCH($A160,TechList[Tech_'#],0),)</f>
        <v>Med2</v>
      </c>
      <c r="K160" s="118">
        <f>INDEX(CurbWt_selection,MATCH(G160,CurbWts!$A$3:$A$40,0),)
*($B160/100)
*DMC_WR13[[#This Row],[costPerPound_ST]]</f>
        <v>-36.183484569140113</v>
      </c>
    </row>
    <row r="161" spans="1:11" x14ac:dyDescent="0.25">
      <c r="A161" s="123">
        <v>131</v>
      </c>
      <c r="B161" s="120">
        <f>INDEX(TechList[Tech],MATCH(A161,TechList[Tech_'#],0),)</f>
        <v>15.5</v>
      </c>
      <c r="C161" s="121" t="str">
        <f t="shared" si="2"/>
        <v>131_03</v>
      </c>
      <c r="D161" s="121" t="str">
        <f>INDEX(CWC_VehType!$C$2:$C$30,MATCH($G161,CWC_VehType!$A$2:$A$30,0),)</f>
        <v>NT</v>
      </c>
      <c r="E161" s="122">
        <f>INDEX(IF(DMC_WR13[[#This Row],[Tow/Non-tow]]="NT",wr_DMCcurve_TAR!$C$21:$C$80,wr_DMCcurve_TAR!$D$21:$D$80),MATCH(DMC_WR13[[#This Row],[Tech_'#]],wr_DMCcurve_TAR!$A$21:$A$80,0),)</f>
        <v>-4.4019828580364323E-2</v>
      </c>
      <c r="F161" s="122"/>
      <c r="G161" s="26">
        <v>3</v>
      </c>
      <c r="H161" s="121">
        <f>SUMIFS(LearningFactors[LF_codeNew],LearningFactors[Tech_'#],DMC_WR13[[#This Row],[Tech_'#]])</f>
        <v>30</v>
      </c>
      <c r="I161" s="121">
        <f>INDEX(TechList[ST_Thru],MATCH($A161,TechList[Tech_'#],0),)</f>
        <v>2024</v>
      </c>
      <c r="J161" s="121" t="str">
        <f>INDEX(TechList[Complexity],MATCH($A161,TechList[Tech_'#],0),)</f>
        <v>Med2</v>
      </c>
      <c r="K161" s="118">
        <f>INDEX(CurbWt_selection,MATCH(G161,CurbWts!$A$3:$A$40,0),)
*($B161/100)
*DMC_WR13[[#This Row],[costPerPound_ST]]</f>
        <v>-22.286749458656718</v>
      </c>
    </row>
    <row r="162" spans="1:11" x14ac:dyDescent="0.25">
      <c r="A162" s="123">
        <v>132</v>
      </c>
      <c r="B162" s="120">
        <f>INDEX(TechList[Tech],MATCH(A162,TechList[Tech_'#],0),)</f>
        <v>16</v>
      </c>
      <c r="C162" s="121" t="str">
        <f t="shared" si="2"/>
        <v>132_03</v>
      </c>
      <c r="D162" s="121" t="str">
        <f>INDEX(CWC_VehType!$C$2:$C$30,MATCH($G162,CWC_VehType!$A$2:$A$30,0),)</f>
        <v>NT</v>
      </c>
      <c r="E162" s="122">
        <f>INDEX(IF(DMC_WR13[[#This Row],[Tow/Non-tow]]="NT",wr_DMCcurve_TAR!$C$21:$C$80,wr_DMCcurve_TAR!$D$21:$D$80),MATCH(DMC_WR13[[#This Row],[Tech_'#]],wr_DMCcurve_TAR!$A$21:$A$80,0),)</f>
        <v>-1.5136488381326222E-2</v>
      </c>
      <c r="F162" s="122"/>
      <c r="G162" s="26">
        <v>3</v>
      </c>
      <c r="H162" s="121">
        <f>SUMIFS(LearningFactors[LF_codeNew],LearningFactors[Tech_'#],DMC_WR13[[#This Row],[Tech_'#]])</f>
        <v>30</v>
      </c>
      <c r="I162" s="121">
        <f>INDEX(TechList[ST_Thru],MATCH($A162,TechList[Tech_'#],0),)</f>
        <v>2024</v>
      </c>
      <c r="J162" s="121" t="str">
        <f>INDEX(TechList[Complexity],MATCH($A162,TechList[Tech_'#],0),)</f>
        <v>Med2</v>
      </c>
      <c r="K162" s="118">
        <f>INDEX(CurbWt_selection,MATCH(G162,CurbWts!$A$3:$A$40,0),)
*($B162/100)
*DMC_WR13[[#This Row],[costPerPound_ST]]</f>
        <v>-7.910643265420946</v>
      </c>
    </row>
    <row r="163" spans="1:11" x14ac:dyDescent="0.25">
      <c r="A163" s="123">
        <v>133</v>
      </c>
      <c r="B163" s="120">
        <f>INDEX(TechList[Tech],MATCH(A163,TechList[Tech_'#],0),)</f>
        <v>16.5</v>
      </c>
      <c r="C163" s="121" t="str">
        <f t="shared" si="2"/>
        <v>133_03</v>
      </c>
      <c r="D163" s="121" t="str">
        <f>INDEX(CWC_VehType!$C$2:$C$30,MATCH($G163,CWC_VehType!$A$2:$A$30,0),)</f>
        <v>NT</v>
      </c>
      <c r="E163" s="122">
        <f>INDEX(IF(DMC_WR13[[#This Row],[Tow/Non-tow]]="NT",wr_DMCcurve_TAR!$C$21:$C$80,wr_DMCcurve_TAR!$D$21:$D$80),MATCH(DMC_WR13[[#This Row],[Tech_'#]],wr_DMCcurve_TAR!$A$21:$A$80,0),)</f>
        <v>1.2857991170371327E-2</v>
      </c>
      <c r="F163" s="122"/>
      <c r="G163" s="26">
        <v>3</v>
      </c>
      <c r="H163" s="121">
        <f>SUMIFS(LearningFactors[LF_codeNew],LearningFactors[Tech_'#],DMC_WR13[[#This Row],[Tech_'#]])</f>
        <v>30</v>
      </c>
      <c r="I163" s="121">
        <f>INDEX(TechList[ST_Thru],MATCH($A163,TechList[Tech_'#],0),)</f>
        <v>2024</v>
      </c>
      <c r="J163" s="121" t="str">
        <f>INDEX(TechList[Complexity],MATCH($A163,TechList[Tech_'#],0),)</f>
        <v>Med2</v>
      </c>
      <c r="K163" s="118">
        <f>INDEX(CurbWt_selection,MATCH(G163,CurbWts!$A$3:$A$40,0),)
*($B163/100)
*DMC_WR13[[#This Row],[costPerPound_ST]]</f>
        <v>6.92984870602365</v>
      </c>
    </row>
    <row r="164" spans="1:11" x14ac:dyDescent="0.25">
      <c r="A164" s="123">
        <v>134</v>
      </c>
      <c r="B164" s="120">
        <f>INDEX(TechList[Tech],MATCH(A164,TechList[Tech_'#],0),)</f>
        <v>17</v>
      </c>
      <c r="C164" s="121" t="str">
        <f t="shared" si="2"/>
        <v>134_03</v>
      </c>
      <c r="D164" s="121" t="str">
        <f>INDEX(CWC_VehType!$C$2:$C$30,MATCH($G164,CWC_VehType!$A$2:$A$30,0),)</f>
        <v>NT</v>
      </c>
      <c r="E164" s="122">
        <f>INDEX(IF(DMC_WR13[[#This Row],[Tow/Non-tow]]="NT",wr_DMCcurve_TAR!$C$21:$C$80,wr_DMCcurve_TAR!$D$21:$D$80),MATCH(DMC_WR13[[#This Row],[Tech_'#]],wr_DMCcurve_TAR!$A$21:$A$80,0),)</f>
        <v>4.0016688577679191E-2</v>
      </c>
      <c r="F164" s="122"/>
      <c r="G164" s="26">
        <v>3</v>
      </c>
      <c r="H164" s="121">
        <f>SUMIFS(LearningFactors[LF_codeNew],LearningFactors[Tech_'#],DMC_WR13[[#This Row],[Tech_'#]])</f>
        <v>30</v>
      </c>
      <c r="I164" s="121">
        <f>INDEX(TechList[ST_Thru],MATCH($A164,TechList[Tech_'#],0),)</f>
        <v>2024</v>
      </c>
      <c r="J164" s="121" t="str">
        <f>INDEX(TechList[Complexity],MATCH($A164,TechList[Tech_'#],0),)</f>
        <v>Med2</v>
      </c>
      <c r="K164" s="118">
        <f>INDEX(CurbWt_selection,MATCH(G164,CurbWts!$A$3:$A$40,0),)
*($B164/100)
*DMC_WR13[[#This Row],[costPerPound_ST]]</f>
        <v>22.220649782052501</v>
      </c>
    </row>
    <row r="165" spans="1:11" x14ac:dyDescent="0.25">
      <c r="A165" s="123">
        <v>135</v>
      </c>
      <c r="B165" s="120">
        <f>INDEX(TechList[Tech],MATCH(A165,TechList[Tech_'#],0),)</f>
        <v>17.5</v>
      </c>
      <c r="C165" s="121" t="str">
        <f t="shared" si="2"/>
        <v>135_03</v>
      </c>
      <c r="D165" s="121" t="str">
        <f>INDEX(CWC_VehType!$C$2:$C$30,MATCH($G165,CWC_VehType!$A$2:$A$30,0),)</f>
        <v>NT</v>
      </c>
      <c r="E165" s="122">
        <f>INDEX(IF(DMC_WR13[[#This Row],[Tow/Non-tow]]="NT",wr_DMCcurve_TAR!$C$21:$C$80,wr_DMCcurve_TAR!$D$21:$D$80),MATCH(DMC_WR13[[#This Row],[Tech_'#]],wr_DMCcurve_TAR!$A$21:$A$80,0),)</f>
        <v>6.6388065468359653E-2</v>
      </c>
      <c r="F165" s="122"/>
      <c r="G165" s="26">
        <v>3</v>
      </c>
      <c r="H165" s="121">
        <f>SUMIFS(LearningFactors[LF_codeNew],LearningFactors[Tech_'#],DMC_WR13[[#This Row],[Tech_'#]])</f>
        <v>30</v>
      </c>
      <c r="I165" s="121">
        <f>INDEX(TechList[ST_Thru],MATCH($A165,TechList[Tech_'#],0),)</f>
        <v>2024</v>
      </c>
      <c r="J165" s="121" t="str">
        <f>INDEX(TechList[Complexity],MATCH($A165,TechList[Tech_'#],0),)</f>
        <v>Med2</v>
      </c>
      <c r="K165" s="118">
        <f>INDEX(CurbWt_selection,MATCH(G165,CurbWts!$A$3:$A$40,0),)
*($B165/100)
*DMC_WR13[[#This Row],[costPerPound_ST]]</f>
        <v>37.948511698172119</v>
      </c>
    </row>
    <row r="166" spans="1:11" x14ac:dyDescent="0.25">
      <c r="A166" s="123">
        <v>136</v>
      </c>
      <c r="B166" s="120">
        <f>INDEX(TechList[Tech],MATCH(A166,TechList[Tech_'#],0),)</f>
        <v>18</v>
      </c>
      <c r="C166" s="121" t="str">
        <f t="shared" si="2"/>
        <v>136_03</v>
      </c>
      <c r="D166" s="121" t="str">
        <f>INDEX(CWC_VehType!$C$2:$C$30,MATCH($G166,CWC_VehType!$A$2:$A$30,0),)</f>
        <v>NT</v>
      </c>
      <c r="E166" s="122">
        <f>INDEX(IF(DMC_WR13[[#This Row],[Tow/Non-tow]]="NT",wr_DMCcurve_TAR!$C$21:$C$80,wr_DMCcurve_TAR!$D$21:$D$80),MATCH(DMC_WR13[[#This Row],[Tech_'#]],wr_DMCcurve_TAR!$A$21:$A$80,0),)</f>
        <v>9.201648698889392E-2</v>
      </c>
      <c r="F166" s="122"/>
      <c r="G166" s="26">
        <v>3</v>
      </c>
      <c r="H166" s="121">
        <f>SUMIFS(LearningFactors[LF_codeNew],LearningFactors[Tech_'#],DMC_WR13[[#This Row],[Tech_'#]])</f>
        <v>30</v>
      </c>
      <c r="I166" s="121">
        <f>INDEX(TechList[ST_Thru],MATCH($A166,TechList[Tech_'#],0),)</f>
        <v>2024</v>
      </c>
      <c r="J166" s="121" t="str">
        <f>INDEX(TechList[Complexity],MATCH($A166,TechList[Tech_'#],0),)</f>
        <v>Med2</v>
      </c>
      <c r="K166" s="118">
        <f>INDEX(CurbWt_selection,MATCH(G166,CurbWts!$A$3:$A$40,0),)
*($B166/100)
*DMC_WR13[[#This Row],[costPerPound_ST]]</f>
        <v>54.100943552069531</v>
      </c>
    </row>
    <row r="167" spans="1:11" x14ac:dyDescent="0.25">
      <c r="A167" s="123">
        <v>137</v>
      </c>
      <c r="B167" s="120">
        <f>INDEX(TechList[Tech],MATCH(A167,TechList[Tech_'#],0),)</f>
        <v>18.5</v>
      </c>
      <c r="C167" s="121" t="str">
        <f t="shared" si="2"/>
        <v>137_03</v>
      </c>
      <c r="D167" s="121" t="str">
        <f>INDEX(CWC_VehType!$C$2:$C$30,MATCH($G167,CWC_VehType!$A$2:$A$30,0),)</f>
        <v>NT</v>
      </c>
      <c r="E167" s="122">
        <f>INDEX(IF(DMC_WR13[[#This Row],[Tow/Non-tow]]="NT",wr_DMCcurve_TAR!$C$21:$C$80,wr_DMCcurve_TAR!$D$21:$D$80),MATCH(DMC_WR13[[#This Row],[Tech_'#]],wr_DMCcurve_TAR!$A$21:$A$80,0),)</f>
        <v>0.11694267088275599</v>
      </c>
      <c r="F167" s="122"/>
      <c r="G167" s="26">
        <v>3</v>
      </c>
      <c r="H167" s="121">
        <f>SUMIFS(LearningFactors[LF_codeNew],LearningFactors[Tech_'#],DMC_WR13[[#This Row],[Tech_'#]])</f>
        <v>30</v>
      </c>
      <c r="I167" s="121">
        <f>INDEX(TechList[ST_Thru],MATCH($A167,TechList[Tech_'#],0),)</f>
        <v>2024</v>
      </c>
      <c r="J167" s="121" t="str">
        <f>INDEX(TechList[Complexity],MATCH($A167,TechList[Tech_'#],0),)</f>
        <v>Med2</v>
      </c>
      <c r="K167" s="118">
        <f>INDEX(CurbWt_selection,MATCH(G167,CurbWts!$A$3:$A$40,0),)
*($B167/100)
*DMC_WR13[[#This Row],[costPerPound_ST]]</f>
        <v>70.666148656156352</v>
      </c>
    </row>
    <row r="168" spans="1:11" x14ac:dyDescent="0.25">
      <c r="A168" s="123">
        <v>138</v>
      </c>
      <c r="B168" s="120">
        <f>INDEX(TechList[Tech],MATCH(A168,TechList[Tech_'#],0),)</f>
        <v>19</v>
      </c>
      <c r="C168" s="121" t="str">
        <f t="shared" si="2"/>
        <v>138_03</v>
      </c>
      <c r="D168" s="121" t="str">
        <f>INDEX(CWC_VehType!$C$2:$C$30,MATCH($G168,CWC_VehType!$A$2:$A$30,0),)</f>
        <v>NT</v>
      </c>
      <c r="E168" s="122">
        <f>INDEX(IF(DMC_WR13[[#This Row],[Tow/Non-tow]]="NT",wr_DMCcurve_TAR!$C$21:$C$80,wr_DMCcurve_TAR!$D$21:$D$80),MATCH(DMC_WR13[[#This Row],[Tech_'#]],wr_DMCcurve_TAR!$A$21:$A$80,0),)</f>
        <v>0.1412040766687164</v>
      </c>
      <c r="F168" s="122"/>
      <c r="G168" s="26">
        <v>3</v>
      </c>
      <c r="H168" s="121">
        <f>SUMIFS(LearningFactors[LF_codeNew],LearningFactors[Tech_'#],DMC_WR13[[#This Row],[Tech_'#]])</f>
        <v>30</v>
      </c>
      <c r="I168" s="121">
        <f>INDEX(TechList[ST_Thru],MATCH($A168,TechList[Tech_'#],0),)</f>
        <v>2024</v>
      </c>
      <c r="J168" s="121" t="str">
        <f>INDEX(TechList[Complexity],MATCH($A168,TechList[Tech_'#],0),)</f>
        <v>Med2</v>
      </c>
      <c r="K168" s="118">
        <f>INDEX(CurbWt_selection,MATCH(G168,CurbWts!$A$3:$A$40,0),)
*($B168/100)
*DMC_WR13[[#This Row],[costPerPound_ST]]</f>
        <v>87.63296822126911</v>
      </c>
    </row>
    <row r="169" spans="1:11" x14ac:dyDescent="0.25">
      <c r="A169" s="123">
        <v>139</v>
      </c>
      <c r="B169" s="120">
        <f>INDEX(TechList[Tech],MATCH(A169,TechList[Tech_'#],0),)</f>
        <v>19.5</v>
      </c>
      <c r="C169" s="121" t="str">
        <f t="shared" si="2"/>
        <v>139_03</v>
      </c>
      <c r="D169" s="121" t="str">
        <f>INDEX(CWC_VehType!$C$2:$C$30,MATCH($G169,CWC_VehType!$A$2:$A$30,0),)</f>
        <v>NT</v>
      </c>
      <c r="E169" s="122">
        <f>INDEX(IF(DMC_WR13[[#This Row],[Tow/Non-tow]]="NT",wr_DMCcurve_TAR!$C$21:$C$80,wr_DMCcurve_TAR!$D$21:$D$80),MATCH(DMC_WR13[[#This Row],[Tech_'#]],wr_DMCcurve_TAR!$A$21:$A$80,0),)</f>
        <v>0.16483524425823362</v>
      </c>
      <c r="F169" s="122"/>
      <c r="G169" s="26">
        <v>3</v>
      </c>
      <c r="H169" s="121">
        <f>SUMIFS(LearningFactors[LF_codeNew],LearningFactors[Tech_'#],DMC_WR13[[#This Row],[Tech_'#]])</f>
        <v>30</v>
      </c>
      <c r="I169" s="121">
        <f>INDEX(TechList[ST_Thru],MATCH($A169,TechList[Tech_'#],0),)</f>
        <v>2024</v>
      </c>
      <c r="J169" s="121" t="str">
        <f>INDEX(TechList[Complexity],MATCH($A169,TechList[Tech_'#],0),)</f>
        <v>Med2</v>
      </c>
      <c r="K169" s="118">
        <f>INDEX(CurbWt_selection,MATCH(G169,CurbWts!$A$3:$A$40,0),)
*($B169/100)
*DMC_WR13[[#This Row],[costPerPound_ST]]</f>
        <v>104.99083097202119</v>
      </c>
    </row>
    <row r="170" spans="1:11" x14ac:dyDescent="0.25">
      <c r="A170" s="123">
        <v>140</v>
      </c>
      <c r="B170" s="120">
        <f>INDEX(TechList[Tech],MATCH(A170,TechList[Tech_'#],0),)</f>
        <v>20</v>
      </c>
      <c r="C170" s="121" t="str">
        <f t="shared" si="2"/>
        <v>140_03</v>
      </c>
      <c r="D170" s="121" t="str">
        <f>INDEX(CWC_VehType!$C$2:$C$30,MATCH($G170,CWC_VehType!$A$2:$A$30,0),)</f>
        <v>NT</v>
      </c>
      <c r="E170" s="122">
        <f>INDEX(IF(DMC_WR13[[#This Row],[Tow/Non-tow]]="NT",wr_DMCcurve_TAR!$C$21:$C$80,wr_DMCcurve_TAR!$D$21:$D$80),MATCH(DMC_WR13[[#This Row],[Tech_'#]],wr_DMCcurve_TAR!$A$21:$A$80,0),)</f>
        <v>0.18786808969518626</v>
      </c>
      <c r="F170" s="122"/>
      <c r="G170" s="26">
        <v>3</v>
      </c>
      <c r="H170" s="121">
        <f>SUMIFS(LearningFactors[LF_codeNew],LearningFactors[Tech_'#],DMC_WR13[[#This Row],[Tech_'#]])</f>
        <v>30</v>
      </c>
      <c r="I170" s="121">
        <f>INDEX(TechList[ST_Thru],MATCH($A170,TechList[Tech_'#],0),)</f>
        <v>2024</v>
      </c>
      <c r="J170" s="121" t="str">
        <f>INDEX(TechList[Complexity],MATCH($A170,TechList[Tech_'#],0),)</f>
        <v>Med2</v>
      </c>
      <c r="K170" s="118">
        <f>INDEX(CurbWt_selection,MATCH(G170,CurbWts!$A$3:$A$40,0),)
*($B170/100)
*DMC_WR13[[#This Row],[costPerPound_ST]]</f>
        <v>122.72970793280109</v>
      </c>
    </row>
    <row r="171" spans="1:11" x14ac:dyDescent="0.25">
      <c r="A171" s="123">
        <v>141</v>
      </c>
      <c r="B171" s="120">
        <f>INDEX(TechList[Tech],MATCH(A171,TechList[Tech_'#],0),)</f>
        <v>20.5</v>
      </c>
      <c r="C171" s="121" t="str">
        <f t="shared" si="2"/>
        <v>141_03</v>
      </c>
      <c r="D171" s="121" t="str">
        <f>INDEX(CWC_VehType!$C$2:$C$30,MATCH($G171,CWC_VehType!$A$2:$A$30,0),)</f>
        <v>NT</v>
      </c>
      <c r="E171" s="122">
        <f>INDEX(IF(DMC_WR13[[#This Row],[Tow/Non-tow]]="NT",wr_DMCcurve_TAR!$C$21:$C$80,wr_DMCcurve_TAR!$D$21:$D$80),MATCH(DMC_WR13[[#This Row],[Tech_'#]],wr_DMCcurve_TAR!$A$21:$A$80,0),)</f>
        <v>0.2103321643726421</v>
      </c>
      <c r="F171" s="122"/>
      <c r="G171" s="26">
        <v>3</v>
      </c>
      <c r="H171" s="121">
        <f>SUMIFS(LearningFactors[LF_codeNew],LearningFactors[Tech_'#],DMC_WR13[[#This Row],[Tech_'#]])</f>
        <v>30</v>
      </c>
      <c r="I171" s="121">
        <f>INDEX(TechList[ST_Thru],MATCH($A171,TechList[Tech_'#],0),)</f>
        <v>2024</v>
      </c>
      <c r="J171" s="121" t="str">
        <f>INDEX(TechList[Complexity],MATCH($A171,TechList[Tech_'#],0),)</f>
        <v>Med2</v>
      </c>
      <c r="K171" s="118">
        <f>INDEX(CurbWt_selection,MATCH(G171,CurbWts!$A$3:$A$40,0),)
*($B171/100)
*DMC_WR13[[#This Row],[costPerPound_ST]]</f>
        <v>140.84007173765627</v>
      </c>
    </row>
    <row r="172" spans="1:11" x14ac:dyDescent="0.25">
      <c r="A172" s="123">
        <v>142</v>
      </c>
      <c r="B172" s="120">
        <f>INDEX(TechList[Tech],MATCH(A172,TechList[Tech_'#],0),)</f>
        <v>21</v>
      </c>
      <c r="C172" s="121" t="str">
        <f t="shared" si="2"/>
        <v>142_03</v>
      </c>
      <c r="D172" s="121" t="str">
        <f>INDEX(CWC_VehType!$C$2:$C$30,MATCH($G172,CWC_VehType!$A$2:$A$30,0),)</f>
        <v>NT</v>
      </c>
      <c r="E172" s="122">
        <f>INDEX(IF(DMC_WR13[[#This Row],[Tow/Non-tow]]="NT",wr_DMCcurve_TAR!$C$21:$C$80,wr_DMCcurve_TAR!$D$21:$D$80),MATCH(DMC_WR13[[#This Row],[Tech_'#]],wr_DMCcurve_TAR!$A$21:$A$80,0),)</f>
        <v>0.23225488300902272</v>
      </c>
      <c r="F172" s="122"/>
      <c r="G172" s="26">
        <v>3</v>
      </c>
      <c r="H172" s="121">
        <f>SUMIFS(LearningFactors[LF_codeNew],LearningFactors[Tech_'#],DMC_WR13[[#This Row],[Tech_'#]])</f>
        <v>30</v>
      </c>
      <c r="I172" s="121">
        <f>INDEX(TechList[ST_Thru],MATCH($A172,TechList[Tech_'#],0),)</f>
        <v>2024</v>
      </c>
      <c r="J172" s="121" t="str">
        <f>INDEX(TechList[Complexity],MATCH($A172,TechList[Tech_'#],0),)</f>
        <v>Med2</v>
      </c>
      <c r="K172" s="118">
        <f>INDEX(CurbWt_selection,MATCH(G172,CurbWts!$A$3:$A$40,0),)
*($B172/100)
*DMC_WR13[[#This Row],[costPerPound_ST]]</f>
        <v>159.31285991201699</v>
      </c>
    </row>
    <row r="173" spans="1:11" x14ac:dyDescent="0.25">
      <c r="A173" s="123">
        <v>143</v>
      </c>
      <c r="B173" s="120">
        <f>INDEX(TechList[Tech],MATCH(A173,TechList[Tech_'#],0),)</f>
        <v>21.5</v>
      </c>
      <c r="C173" s="121" t="str">
        <f t="shared" si="2"/>
        <v>143_03</v>
      </c>
      <c r="D173" s="121" t="str">
        <f>INDEX(CWC_VehType!$C$2:$C$30,MATCH($G173,CWC_VehType!$A$2:$A$30,0),)</f>
        <v>NT</v>
      </c>
      <c r="E173" s="122">
        <f>INDEX(IF(DMC_WR13[[#This Row],[Tow/Non-tow]]="NT",wr_DMCcurve_TAR!$C$21:$C$80,wr_DMCcurve_TAR!$D$21:$D$80),MATCH(DMC_WR13[[#This Row],[Tech_'#]],wr_DMCcurve_TAR!$A$21:$A$80,0),)</f>
        <v>0.25366172479563875</v>
      </c>
      <c r="F173" s="122"/>
      <c r="G173" s="26">
        <v>3</v>
      </c>
      <c r="H173" s="121">
        <f>SUMIFS(LearningFactors[LF_codeNew],LearningFactors[Tech_'#],DMC_WR13[[#This Row],[Tech_'#]])</f>
        <v>30</v>
      </c>
      <c r="I173" s="121">
        <f>INDEX(TechList[ST_Thru],MATCH($A173,TechList[Tech_'#],0),)</f>
        <v>2024</v>
      </c>
      <c r="J173" s="121" t="str">
        <f>INDEX(TechList[Complexity],MATCH($A173,TechList[Tech_'#],0),)</f>
        <v>Med2</v>
      </c>
      <c r="K173" s="118">
        <f>INDEX(CurbWt_selection,MATCH(G173,CurbWts!$A$3:$A$40,0),)
*($B173/100)
*DMC_WR13[[#This Row],[costPerPound_ST]]</f>
        <v>178.139441653136</v>
      </c>
    </row>
    <row r="174" spans="1:11" x14ac:dyDescent="0.25">
      <c r="A174" s="123">
        <v>144</v>
      </c>
      <c r="B174" s="120">
        <f>INDEX(TechList[Tech],MATCH(A174,TechList[Tech_'#],0),)</f>
        <v>22</v>
      </c>
      <c r="C174" s="121" t="str">
        <f t="shared" si="2"/>
        <v>144_03</v>
      </c>
      <c r="D174" s="121" t="str">
        <f>INDEX(CWC_VehType!$C$2:$C$30,MATCH($G174,CWC_VehType!$A$2:$A$30,0),)</f>
        <v>NT</v>
      </c>
      <c r="E174" s="122">
        <f>INDEX(IF(DMC_WR13[[#This Row],[Tow/Non-tow]]="NT",wr_DMCcurve_TAR!$C$21:$C$80,wr_DMCcurve_TAR!$D$21:$D$80),MATCH(DMC_WR13[[#This Row],[Tech_'#]],wr_DMCcurve_TAR!$A$21:$A$80,0),)</f>
        <v>0.27457641141732697</v>
      </c>
      <c r="F174" s="122"/>
      <c r="G174" s="26">
        <v>3</v>
      </c>
      <c r="H174" s="121">
        <f>SUMIFS(LearningFactors[LF_codeNew],LearningFactors[Tech_'#],DMC_WR13[[#This Row],[Tech_'#]])</f>
        <v>30</v>
      </c>
      <c r="I174" s="121">
        <f>INDEX(TechList[ST_Thru],MATCH($A174,TechList[Tech_'#],0),)</f>
        <v>2024</v>
      </c>
      <c r="J174" s="121" t="str">
        <f>INDEX(TechList[Complexity],MATCH($A174,TechList[Tech_'#],0),)</f>
        <v>Med2</v>
      </c>
      <c r="K174" s="118">
        <f>INDEX(CurbWt_selection,MATCH(G174,CurbWts!$A$3:$A$40,0),)
*($B174/100)
*DMC_WR13[[#This Row],[costPerPound_ST]]</f>
        <v>197.31158770218491</v>
      </c>
    </row>
    <row r="175" spans="1:11" x14ac:dyDescent="0.25">
      <c r="A175" s="123">
        <v>145</v>
      </c>
      <c r="B175" s="120">
        <f>INDEX(TechList[Tech],MATCH(A175,TechList[Tech_'#],0),)</f>
        <v>22.5</v>
      </c>
      <c r="C175" s="121" t="str">
        <f t="shared" si="2"/>
        <v>145_03</v>
      </c>
      <c r="D175" s="121" t="str">
        <f>INDEX(CWC_VehType!$C$2:$C$30,MATCH($G175,CWC_VehType!$A$2:$A$30,0),)</f>
        <v>NT</v>
      </c>
      <c r="E175" s="122">
        <f>INDEX(IF(DMC_WR13[[#This Row],[Tow/Non-tow]]="NT",wr_DMCcurve_TAR!$C$21:$C$80,wr_DMCcurve_TAR!$D$21:$D$80),MATCH(DMC_WR13[[#This Row],[Tech_'#]],wr_DMCcurve_TAR!$A$21:$A$80,0),)</f>
        <v>0.29502106506540621</v>
      </c>
      <c r="F175" s="122"/>
      <c r="G175" s="26">
        <v>3</v>
      </c>
      <c r="H175" s="121">
        <f>SUMIFS(LearningFactors[LF_codeNew],LearningFactors[Tech_'#],DMC_WR13[[#This Row],[Tech_'#]])</f>
        <v>30</v>
      </c>
      <c r="I175" s="121">
        <f>INDEX(TechList[ST_Thru],MATCH($A175,TechList[Tech_'#],0),)</f>
        <v>2024</v>
      </c>
      <c r="J175" s="121" t="str">
        <f>INDEX(TechList[Complexity],MATCH($A175,TechList[Tech_'#],0),)</f>
        <v>Med2</v>
      </c>
      <c r="K175" s="118">
        <f>INDEX(CurbWt_selection,MATCH(G175,CurbWts!$A$3:$A$40,0),)
*($B175/100)
*DMC_WR13[[#This Row],[costPerPound_ST]]</f>
        <v>216.82144295648618</v>
      </c>
    </row>
    <row r="176" spans="1:11" x14ac:dyDescent="0.25">
      <c r="A176" s="123">
        <v>146</v>
      </c>
      <c r="B176" s="120">
        <f>INDEX(TechList[Tech],MATCH(A176,TechList[Tech_'#],0),)</f>
        <v>23</v>
      </c>
      <c r="C176" s="121" t="str">
        <f t="shared" si="2"/>
        <v>146_03</v>
      </c>
      <c r="D176" s="121" t="str">
        <f>INDEX(CWC_VehType!$C$2:$C$30,MATCH($G176,CWC_VehType!$A$2:$A$30,0),)</f>
        <v>NT</v>
      </c>
      <c r="E176" s="122">
        <f>INDEX(IF(DMC_WR13[[#This Row],[Tow/Non-tow]]="NT",wr_DMCcurve_TAR!$C$21:$C$80,wr_DMCcurve_TAR!$D$21:$D$80),MATCH(DMC_WR13[[#This Row],[Tech_'#]],wr_DMCcurve_TAR!$A$21:$A$80,0),)</f>
        <v>0.31501634908212989</v>
      </c>
      <c r="F176" s="122"/>
      <c r="G176" s="26">
        <v>3</v>
      </c>
      <c r="H176" s="121">
        <f>SUMIFS(LearningFactors[LF_codeNew],LearningFactors[Tech_'#],DMC_WR13[[#This Row],[Tech_'#]])</f>
        <v>30</v>
      </c>
      <c r="I176" s="121">
        <f>INDEX(TechList[ST_Thru],MATCH($A176,TechList[Tech_'#],0),)</f>
        <v>2024</v>
      </c>
      <c r="J176" s="121" t="str">
        <f>INDEX(TechList[Complexity],MATCH($A176,TechList[Tech_'#],0),)</f>
        <v>Med2</v>
      </c>
      <c r="K176" s="118">
        <f>INDEX(CurbWt_selection,MATCH(G176,CurbWts!$A$3:$A$40,0),)
*($B176/100)
*DMC_WR13[[#This Row],[costPerPound_ST]]</f>
        <v>236.66150151726595</v>
      </c>
    </row>
    <row r="177" spans="1:11" x14ac:dyDescent="0.25">
      <c r="A177" s="123">
        <v>147</v>
      </c>
      <c r="B177" s="120">
        <f>INDEX(TechList[Tech],MATCH(A177,TechList[Tech_'#],0),)</f>
        <v>23.5</v>
      </c>
      <c r="C177" s="121" t="str">
        <f t="shared" si="2"/>
        <v>147_03</v>
      </c>
      <c r="D177" s="121" t="str">
        <f>INDEX(CWC_VehType!$C$2:$C$30,MATCH($G177,CWC_VehType!$A$2:$A$30,0),)</f>
        <v>NT</v>
      </c>
      <c r="E177" s="122">
        <f>INDEX(IF(DMC_WR13[[#This Row],[Tow/Non-tow]]="NT",wr_DMCcurve_TAR!$C$21:$C$80,wr_DMCcurve_TAR!$D$21:$D$80),MATCH(DMC_WR13[[#This Row],[Tech_'#]],wr_DMCcurve_TAR!$A$21:$A$80,0),)</f>
        <v>0.33458159347837507</v>
      </c>
      <c r="F177" s="122"/>
      <c r="G177" s="26">
        <v>3</v>
      </c>
      <c r="H177" s="121">
        <f>SUMIFS(LearningFactors[LF_codeNew],LearningFactors[Tech_'#],DMC_WR13[[#This Row],[Tech_'#]])</f>
        <v>30</v>
      </c>
      <c r="I177" s="121">
        <f>INDEX(TechList[ST_Thru],MATCH($A177,TechList[Tech_'#],0),)</f>
        <v>2024</v>
      </c>
      <c r="J177" s="121" t="str">
        <f>INDEX(TechList[Complexity],MATCH($A177,TechList[Tech_'#],0),)</f>
        <v>Med2</v>
      </c>
      <c r="K177" s="118">
        <f>INDEX(CurbWt_selection,MATCH(G177,CurbWts!$A$3:$A$40,0),)
*($B177/100)
*DMC_WR13[[#This Row],[costPerPound_ST]]</f>
        <v>256.82458390805982</v>
      </c>
    </row>
    <row r="178" spans="1:11" x14ac:dyDescent="0.25">
      <c r="A178" s="123">
        <v>148</v>
      </c>
      <c r="B178" s="120">
        <f>INDEX(TechList[Tech],MATCH(A178,TechList[Tech_'#],0),)</f>
        <v>24</v>
      </c>
      <c r="C178" s="121" t="str">
        <f t="shared" si="2"/>
        <v>148_03</v>
      </c>
      <c r="D178" s="121" t="str">
        <f>INDEX(CWC_VehType!$C$2:$C$30,MATCH($G178,CWC_VehType!$A$2:$A$30,0),)</f>
        <v>NT</v>
      </c>
      <c r="E178" s="122">
        <f>INDEX(IF(DMC_WR13[[#This Row],[Tow/Non-tow]]="NT",wr_DMCcurve_TAR!$C$21:$C$80,wr_DMCcurve_TAR!$D$21:$D$80),MATCH(DMC_WR13[[#This Row],[Tech_'#]],wr_DMCcurve_TAR!$A$21:$A$80,0),)</f>
        <v>0.35373490723584938</v>
      </c>
      <c r="F178" s="122"/>
      <c r="G178" s="26">
        <v>3</v>
      </c>
      <c r="H178" s="121">
        <f>SUMIFS(LearningFactors[LF_codeNew],LearningFactors[Tech_'#],DMC_WR13[[#This Row],[Tech_'#]])</f>
        <v>30</v>
      </c>
      <c r="I178" s="121">
        <f>INDEX(TechList[ST_Thru],MATCH($A178,TechList[Tech_'#],0),)</f>
        <v>2024</v>
      </c>
      <c r="J178" s="121" t="str">
        <f>INDEX(TechList[Complexity],MATCH($A178,TechList[Tech_'#],0),)</f>
        <v>Med2</v>
      </c>
      <c r="K178" s="118">
        <f>INDEX(CurbWt_selection,MATCH(G178,CurbWts!$A$3:$A$40,0),)
*($B178/100)
*DMC_WR13[[#This Row],[costPerPound_ST]]</f>
        <v>277.30381623274474</v>
      </c>
    </row>
    <row r="179" spans="1:11" x14ac:dyDescent="0.25">
      <c r="A179" s="123">
        <v>149</v>
      </c>
      <c r="B179" s="120">
        <f>INDEX(TechList[Tech],MATCH(A179,TechList[Tech_'#],0),)</f>
        <v>24.5</v>
      </c>
      <c r="C179" s="121" t="str">
        <f t="shared" si="2"/>
        <v>149_03</v>
      </c>
      <c r="D179" s="121" t="str">
        <f>INDEX(CWC_VehType!$C$2:$C$30,MATCH($G179,CWC_VehType!$A$2:$A$30,0),)</f>
        <v>NT</v>
      </c>
      <c r="E179" s="122">
        <f>INDEX(IF(DMC_WR13[[#This Row],[Tow/Non-tow]]="NT",wr_DMCcurve_TAR!$C$21:$C$80,wr_DMCcurve_TAR!$D$21:$D$80),MATCH(DMC_WR13[[#This Row],[Tech_'#]],wr_DMCcurve_TAR!$A$21:$A$80,0),)</f>
        <v>0.37249327902915175</v>
      </c>
      <c r="F179" s="122"/>
      <c r="G179" s="26">
        <v>3</v>
      </c>
      <c r="H179" s="121">
        <f>SUMIFS(LearningFactors[LF_codeNew],LearningFactors[Tech_'#],DMC_WR13[[#This Row],[Tech_'#]])</f>
        <v>30</v>
      </c>
      <c r="I179" s="121">
        <f>INDEX(TechList[ST_Thru],MATCH($A179,TechList[Tech_'#],0),)</f>
        <v>2024</v>
      </c>
      <c r="J179" s="121" t="str">
        <f>INDEX(TechList[Complexity],MATCH($A179,TechList[Tech_'#],0),)</f>
        <v>Med2</v>
      </c>
      <c r="K179" s="118">
        <f>INDEX(CurbWt_selection,MATCH(G179,CurbWts!$A$3:$A$40,0),)
*($B179/100)
*DMC_WR13[[#This Row],[costPerPound_ST]]</f>
        <v>298.0926110710563</v>
      </c>
    </row>
    <row r="180" spans="1:11" x14ac:dyDescent="0.25">
      <c r="A180" s="123">
        <v>150</v>
      </c>
      <c r="B180" s="120">
        <f>INDEX(TechList[Tech],MATCH(A180,TechList[Tech_'#],0),)</f>
        <v>25</v>
      </c>
      <c r="C180" s="121" t="str">
        <f t="shared" si="2"/>
        <v>150_03</v>
      </c>
      <c r="D180" s="121" t="str">
        <f>INDEX(CWC_VehType!$C$2:$C$30,MATCH($G180,CWC_VehType!$A$2:$A$30,0),)</f>
        <v>NT</v>
      </c>
      <c r="E180" s="122">
        <f>INDEX(IF(DMC_WR13[[#This Row],[Tow/Non-tow]]="NT",wr_DMCcurve_TAR!$C$21:$C$80,wr_DMCcurve_TAR!$D$21:$D$80),MATCH(DMC_WR13[[#This Row],[Tech_'#]],wr_DMCcurve_TAR!$A$21:$A$80,0),)</f>
        <v>0.39087266777169871</v>
      </c>
      <c r="F180" s="122"/>
      <c r="G180" s="26">
        <v>3</v>
      </c>
      <c r="H180" s="121">
        <f>SUMIFS(LearningFactors[LF_codeNew],LearningFactors[Tech_'#],DMC_WR13[[#This Row],[Tech_'#]])</f>
        <v>30</v>
      </c>
      <c r="I180" s="121">
        <f>INDEX(TechList[ST_Thru],MATCH($A180,TechList[Tech_'#],0),)</f>
        <v>2024</v>
      </c>
      <c r="J180" s="121" t="str">
        <f>INDEX(TechList[Complexity],MATCH($A180,TechList[Tech_'#],0),)</f>
        <v>High1</v>
      </c>
      <c r="K180" s="118">
        <f>INDEX(CurbWt_selection,MATCH(G180,CurbWts!$A$3:$A$40,0),)
*($B180/100)
*DMC_WR13[[#This Row],[costPerPound_ST]]</f>
        <v>319.18464993422288</v>
      </c>
    </row>
    <row r="181" spans="1:11" x14ac:dyDescent="0.25">
      <c r="A181" s="123">
        <v>151</v>
      </c>
      <c r="B181" s="120">
        <f>INDEX(TechList[Tech],MATCH(A181,TechList[Tech_'#],0),)</f>
        <v>25.5</v>
      </c>
      <c r="C181" s="121" t="str">
        <f t="shared" si="2"/>
        <v>151_03</v>
      </c>
      <c r="D181" s="121" t="str">
        <f>INDEX(CWC_VehType!$C$2:$C$30,MATCH($G181,CWC_VehType!$A$2:$A$30,0),)</f>
        <v>NT</v>
      </c>
      <c r="E181" s="122">
        <f>INDEX(IF(DMC_WR13[[#This Row],[Tow/Non-tow]]="NT",wr_DMCcurve_TAR!$C$21:$C$80,wr_DMCcurve_TAR!$D$21:$D$80),MATCH(DMC_WR13[[#This Row],[Tech_'#]],wr_DMCcurve_TAR!$A$21:$A$80,0),)</f>
        <v>0.40888808419485478</v>
      </c>
      <c r="F181" s="122"/>
      <c r="G181" s="26">
        <v>3</v>
      </c>
      <c r="H181" s="121">
        <f>SUMIFS(LearningFactors[LF_codeNew],LearningFactors[Tech_'#],DMC_WR13[[#This Row],[Tech_'#]])</f>
        <v>30</v>
      </c>
      <c r="I181" s="121">
        <f>INDEX(TechList[ST_Thru],MATCH($A181,TechList[Tech_'#],0),)</f>
        <v>2024</v>
      </c>
      <c r="J181" s="121" t="str">
        <f>INDEX(TechList[Complexity],MATCH($A181,TechList[Tech_'#],0),)</f>
        <v>High1</v>
      </c>
      <c r="K181" s="118">
        <f>INDEX(CurbWt_selection,MATCH(G181,CurbWts!$A$3:$A$40,0),)
*($B181/100)
*DMC_WR13[[#This Row],[costPerPound_ST]]</f>
        <v>340.57386712463466</v>
      </c>
    </row>
    <row r="182" spans="1:11" x14ac:dyDescent="0.25">
      <c r="A182" s="123">
        <v>152</v>
      </c>
      <c r="B182" s="120">
        <f>INDEX(TechList[Tech],MATCH(A182,TechList[Tech_'#],0),)</f>
        <v>26</v>
      </c>
      <c r="C182" s="121" t="str">
        <f t="shared" si="2"/>
        <v>152_03</v>
      </c>
      <c r="D182" s="121" t="str">
        <f>INDEX(CWC_VehType!$C$2:$C$30,MATCH($G182,CWC_VehType!$A$2:$A$30,0),)</f>
        <v>NT</v>
      </c>
      <c r="E182" s="122">
        <f>INDEX(IF(DMC_WR13[[#This Row],[Tow/Non-tow]]="NT",wr_DMCcurve_TAR!$C$21:$C$80,wr_DMCcurve_TAR!$D$21:$D$80),MATCH(DMC_WR13[[#This Row],[Tech_'#]],wr_DMCcurve_TAR!$A$21:$A$80,0),)</f>
        <v>0.42655366450518922</v>
      </c>
      <c r="F182" s="122"/>
      <c r="G182" s="26">
        <v>3</v>
      </c>
      <c r="H182" s="121">
        <f>SUMIFS(LearningFactors[LF_codeNew],LearningFactors[Tech_'#],DMC_WR13[[#This Row],[Tech_'#]])</f>
        <v>30</v>
      </c>
      <c r="I182" s="121">
        <f>INDEX(TechList[ST_Thru],MATCH($A182,TechList[Tech_'#],0),)</f>
        <v>2024</v>
      </c>
      <c r="J182" s="121" t="str">
        <f>INDEX(TechList[Complexity],MATCH($A182,TechList[Tech_'#],0),)</f>
        <v>High1</v>
      </c>
      <c r="K182" s="118">
        <f>INDEX(CurbWt_selection,MATCH(G182,CurbWts!$A$3:$A$40,0),)
*($B182/100)
*DMC_WR13[[#This Row],[costPerPound_ST]]</f>
        <v>362.25443486184582</v>
      </c>
    </row>
    <row r="183" spans="1:11" x14ac:dyDescent="0.25">
      <c r="A183" s="123">
        <v>153</v>
      </c>
      <c r="B183" s="120">
        <f>INDEX(TechList[Tech],MATCH(A183,TechList[Tech_'#],0),)</f>
        <v>26.5</v>
      </c>
      <c r="C183" s="121" t="str">
        <f t="shared" si="2"/>
        <v>153_03</v>
      </c>
      <c r="D183" s="121" t="str">
        <f>INDEX(CWC_VehType!$C$2:$C$30,MATCH($G183,CWC_VehType!$A$2:$A$30,0),)</f>
        <v>NT</v>
      </c>
      <c r="E183" s="122">
        <f>INDEX(IF(DMC_WR13[[#This Row],[Tow/Non-tow]]="NT",wr_DMCcurve_TAR!$C$21:$C$80,wr_DMCcurve_TAR!$D$21:$D$80),MATCH(DMC_WR13[[#This Row],[Tech_'#]],wr_DMCcurve_TAR!$A$21:$A$80,0),)</f>
        <v>0.44388273702541642</v>
      </c>
      <c r="F183" s="122"/>
      <c r="G183" s="26">
        <v>3</v>
      </c>
      <c r="H183" s="121">
        <f>SUMIFS(LearningFactors[LF_codeNew],LearningFactors[Tech_'#],DMC_WR13[[#This Row],[Tech_'#]])</f>
        <v>30</v>
      </c>
      <c r="I183" s="121">
        <f>INDEX(TechList[ST_Thru],MATCH($A183,TechList[Tech_'#],0),)</f>
        <v>2024</v>
      </c>
      <c r="J183" s="121" t="str">
        <f>INDEX(TechList[Complexity],MATCH($A183,TechList[Tech_'#],0),)</f>
        <v>High1</v>
      </c>
      <c r="K183" s="118">
        <f>INDEX(CurbWt_selection,MATCH(G183,CurbWts!$A$3:$A$40,0),)
*($B183/100)
*DMC_WR13[[#This Row],[costPerPound_ST]]</f>
        <v>384.22074955309614</v>
      </c>
    </row>
    <row r="184" spans="1:11" x14ac:dyDescent="0.25">
      <c r="A184" s="123">
        <v>154</v>
      </c>
      <c r="B184" s="120">
        <f>INDEX(TechList[Tech],MATCH(A184,TechList[Tech_'#],0),)</f>
        <v>27</v>
      </c>
      <c r="C184" s="121" t="str">
        <f t="shared" si="2"/>
        <v>154_03</v>
      </c>
      <c r="D184" s="121" t="str">
        <f>INDEX(CWC_VehType!$C$2:$C$30,MATCH($G184,CWC_VehType!$A$2:$A$30,0),)</f>
        <v>NT</v>
      </c>
      <c r="E184" s="122">
        <f>INDEX(IF(DMC_WR13[[#This Row],[Tow/Non-tow]]="NT",wr_DMCcurve_TAR!$C$21:$C$80,wr_DMCcurve_TAR!$D$21:$D$80),MATCH(DMC_WR13[[#This Row],[Tech_'#]],wr_DMCcurve_TAR!$A$21:$A$80,0),)</f>
        <v>0.4608878826060695</v>
      </c>
      <c r="F184" s="122"/>
      <c r="G184" s="26">
        <v>3</v>
      </c>
      <c r="H184" s="121">
        <f>SUMIFS(LearningFactors[LF_codeNew],LearningFactors[Tech_'#],DMC_WR13[[#This Row],[Tech_'#]])</f>
        <v>30</v>
      </c>
      <c r="I184" s="121">
        <f>INDEX(TechList[ST_Thru],MATCH($A184,TechList[Tech_'#],0),)</f>
        <v>2024</v>
      </c>
      <c r="J184" s="121" t="str">
        <f>INDEX(TechList[Complexity],MATCH($A184,TechList[Tech_'#],0),)</f>
        <v>High1</v>
      </c>
      <c r="K184" s="118">
        <f>INDEX(CurbWt_selection,MATCH(G184,CurbWts!$A$3:$A$40,0),)
*($B184/100)
*DMC_WR13[[#This Row],[costPerPound_ST]]</f>
        <v>406.46741910033995</v>
      </c>
    </row>
    <row r="185" spans="1:11" x14ac:dyDescent="0.25">
      <c r="A185" s="123">
        <v>155</v>
      </c>
      <c r="B185" s="120">
        <f>INDEX(TechList[Tech],MATCH(A185,TechList[Tech_'#],0),)</f>
        <v>27.5</v>
      </c>
      <c r="C185" s="121" t="str">
        <f t="shared" si="2"/>
        <v>155_03</v>
      </c>
      <c r="D185" s="121" t="str">
        <f>INDEX(CWC_VehType!$C$2:$C$30,MATCH($G185,CWC_VehType!$A$2:$A$30,0),)</f>
        <v>NT</v>
      </c>
      <c r="E185" s="122">
        <f>INDEX(IF(DMC_WR13[[#This Row],[Tow/Non-tow]]="NT",wr_DMCcurve_TAR!$C$21:$C$80,wr_DMCcurve_TAR!$D$21:$D$80),MATCH(DMC_WR13[[#This Row],[Tech_'#]],wr_DMCcurve_TAR!$A$21:$A$80,0),)</f>
        <v>0.47758098949383948</v>
      </c>
      <c r="F185" s="122"/>
      <c r="G185" s="26">
        <v>3</v>
      </c>
      <c r="H185" s="121">
        <f>SUMIFS(LearningFactors[LF_codeNew],LearningFactors[Tech_'#],DMC_WR13[[#This Row],[Tech_'#]])</f>
        <v>30</v>
      </c>
      <c r="I185" s="121">
        <f>INDEX(TechList[ST_Thru],MATCH($A185,TechList[Tech_'#],0),)</f>
        <v>2024</v>
      </c>
      <c r="J185" s="121" t="str">
        <f>INDEX(TechList[Complexity],MATCH($A185,TechList[Tech_'#],0),)</f>
        <v>High1</v>
      </c>
      <c r="K185" s="118">
        <f>INDEX(CurbWt_selection,MATCH(G185,CurbWts!$A$3:$A$40,0),)
*($B185/100)
*DMC_WR13[[#This Row],[costPerPound_ST]]</f>
        <v>428.98925114777495</v>
      </c>
    </row>
    <row r="186" spans="1:11" x14ac:dyDescent="0.25">
      <c r="A186" s="123">
        <v>156</v>
      </c>
      <c r="B186" s="120">
        <f>INDEX(TechList[Tech],MATCH(A186,TechList[Tech_'#],0),)</f>
        <v>28</v>
      </c>
      <c r="C186" s="121" t="str">
        <f t="shared" si="2"/>
        <v>156_03</v>
      </c>
      <c r="D186" s="121" t="str">
        <f>INDEX(CWC_VehType!$C$2:$C$30,MATCH($G186,CWC_VehType!$A$2:$A$30,0),)</f>
        <v>NT</v>
      </c>
      <c r="E186" s="122">
        <f>INDEX(IF(DMC_WR13[[#This Row],[Tow/Non-tow]]="NT",wr_DMCcurve_TAR!$C$21:$C$80,wr_DMCcurve_TAR!$D$21:$D$80),MATCH(DMC_WR13[[#This Row],[Tech_'#]],wr_DMCcurve_TAR!$A$21:$A$80,0),)</f>
        <v>0.49397330325597855</v>
      </c>
      <c r="F186" s="122"/>
      <c r="G186" s="26">
        <v>3</v>
      </c>
      <c r="H186" s="121">
        <f>SUMIFS(LearningFactors[LF_codeNew],LearningFactors[Tech_'#],DMC_WR13[[#This Row],[Tech_'#]])</f>
        <v>30</v>
      </c>
      <c r="I186" s="121">
        <f>INDEX(TechList[ST_Thru],MATCH($A186,TechList[Tech_'#],0),)</f>
        <v>2024</v>
      </c>
      <c r="J186" s="121" t="str">
        <f>INDEX(TechList[Complexity],MATCH($A186,TechList[Tech_'#],0),)</f>
        <v>High1</v>
      </c>
      <c r="K186" s="118">
        <f>INDEX(CurbWt_selection,MATCH(G186,CurbWts!$A$3:$A$40,0),)
*($B186/100)
*DMC_WR13[[#This Row],[costPerPound_ST]]</f>
        <v>451.78124218433925</v>
      </c>
    </row>
    <row r="187" spans="1:11" x14ac:dyDescent="0.25">
      <c r="A187" s="123">
        <v>157</v>
      </c>
      <c r="B187" s="120">
        <f>INDEX(TechList[Tech],MATCH(A187,TechList[Tech_'#],0),)</f>
        <v>28.5</v>
      </c>
      <c r="C187" s="121" t="str">
        <f t="shared" si="2"/>
        <v>157_03</v>
      </c>
      <c r="D187" s="121" t="str">
        <f>INDEX(CWC_VehType!$C$2:$C$30,MATCH($G187,CWC_VehType!$A$2:$A$30,0),)</f>
        <v>NT</v>
      </c>
      <c r="E187" s="122">
        <f>INDEX(IF(DMC_WR13[[#This Row],[Tow/Non-tow]]="NT",wr_DMCcurve_TAR!$C$21:$C$80,wr_DMCcurve_TAR!$D$21:$D$80),MATCH(DMC_WR13[[#This Row],[Tech_'#]],wr_DMCcurve_TAR!$A$21:$A$80,0),)</f>
        <v>0.51007547228589178</v>
      </c>
      <c r="F187" s="122"/>
      <c r="G187" s="26">
        <v>3</v>
      </c>
      <c r="H187" s="121">
        <f>SUMIFS(LearningFactors[LF_codeNew],LearningFactors[Tech_'#],DMC_WR13[[#This Row],[Tech_'#]])</f>
        <v>30</v>
      </c>
      <c r="I187" s="121">
        <f>INDEX(TechList[ST_Thru],MATCH($A187,TechList[Tech_'#],0),)</f>
        <v>2024</v>
      </c>
      <c r="J187" s="121" t="str">
        <f>INDEX(TechList[Complexity],MATCH($A187,TechList[Tech_'#],0),)</f>
        <v>High1</v>
      </c>
      <c r="K187" s="118">
        <f>INDEX(CurbWt_selection,MATCH(G187,CurbWts!$A$3:$A$40,0),)
*($B187/100)
*DMC_WR13[[#This Row],[costPerPound_ST]]</f>
        <v>474.83856742481879</v>
      </c>
    </row>
    <row r="188" spans="1:11" x14ac:dyDescent="0.25">
      <c r="A188" s="123">
        <v>158</v>
      </c>
      <c r="B188" s="120">
        <f>INDEX(TechList[Tech],MATCH(A188,TechList[Tech_'#],0),)</f>
        <v>29</v>
      </c>
      <c r="C188" s="121" t="str">
        <f t="shared" si="2"/>
        <v>158_03</v>
      </c>
      <c r="D188" s="121" t="str">
        <f>INDEX(CWC_VehType!$C$2:$C$30,MATCH($G188,CWC_VehType!$A$2:$A$30,0),)</f>
        <v>NT</v>
      </c>
      <c r="E188" s="122">
        <f>INDEX(IF(DMC_WR13[[#This Row],[Tow/Non-tow]]="NT",wr_DMCcurve_TAR!$C$21:$C$80,wr_DMCcurve_TAR!$D$21:$D$80),MATCH(DMC_WR13[[#This Row],[Tech_'#]],wr_DMCcurve_TAR!$A$21:$A$80,0),)</f>
        <v>0.52589758935109343</v>
      </c>
      <c r="F188" s="122"/>
      <c r="G188" s="26">
        <v>3</v>
      </c>
      <c r="H188" s="121">
        <f>SUMIFS(LearningFactors[LF_codeNew],LearningFactors[Tech_'#],DMC_WR13[[#This Row],[Tech_'#]])</f>
        <v>30</v>
      </c>
      <c r="I188" s="121">
        <f>INDEX(TechList[ST_Thru],MATCH($A188,TechList[Tech_'#],0),)</f>
        <v>2024</v>
      </c>
      <c r="J188" s="121" t="str">
        <f>INDEX(TechList[Complexity],MATCH($A188,TechList[Tech_'#],0),)</f>
        <v>High1</v>
      </c>
      <c r="K188" s="118">
        <f>INDEX(CurbWt_selection,MATCH(G188,CurbWts!$A$3:$A$40,0),)
*($B188/100)
*DMC_WR13[[#This Row],[costPerPound_ST]]</f>
        <v>498.15657140123983</v>
      </c>
    </row>
    <row r="189" spans="1:11" x14ac:dyDescent="0.25">
      <c r="A189" s="123">
        <v>159</v>
      </c>
      <c r="B189" s="120">
        <f>INDEX(TechList[Tech],MATCH(A189,TechList[Tech_'#],0),)</f>
        <v>29.5</v>
      </c>
      <c r="C189" s="121" t="str">
        <f t="shared" si="2"/>
        <v>159_03</v>
      </c>
      <c r="D189" s="121" t="str">
        <f>INDEX(CWC_VehType!$C$2:$C$30,MATCH($G189,CWC_VehType!$A$2:$A$30,0),)</f>
        <v>NT</v>
      </c>
      <c r="E189" s="122">
        <f>INDEX(IF(DMC_WR13[[#This Row],[Tow/Non-tow]]="NT",wr_DMCcurve_TAR!$C$21:$C$80,wr_DMCcurve_TAR!$D$21:$D$80),MATCH(DMC_WR13[[#This Row],[Tech_'#]],wr_DMCcurve_TAR!$A$21:$A$80,0),)</f>
        <v>0.54144922958951258</v>
      </c>
      <c r="F189" s="122"/>
      <c r="G189" s="26">
        <v>3</v>
      </c>
      <c r="H189" s="121">
        <f>SUMIFS(LearningFactors[LF_codeNew],LearningFactors[Tech_'#],DMC_WR13[[#This Row],[Tech_'#]])</f>
        <v>30</v>
      </c>
      <c r="I189" s="121">
        <f>INDEX(TechList[ST_Thru],MATCH($A189,TechList[Tech_'#],0),)</f>
        <v>2024</v>
      </c>
      <c r="J189" s="121" t="str">
        <f>INDEX(TechList[Complexity],MATCH($A189,TechList[Tech_'#],0),)</f>
        <v>High1</v>
      </c>
      <c r="K189" s="118">
        <f>INDEX(CurbWt_selection,MATCH(G189,CurbWts!$A$3:$A$40,0),)
*($B189/100)
*DMC_WR13[[#This Row],[costPerPound_ST]]</f>
        <v>521.73075920329643</v>
      </c>
    </row>
    <row r="190" spans="1:11" x14ac:dyDescent="0.25">
      <c r="A190" s="119">
        <v>160</v>
      </c>
      <c r="B190" s="120">
        <f>INDEX(TechList[Tech],MATCH(A190,TechList[Tech_'#],0),)</f>
        <v>30</v>
      </c>
      <c r="C190" s="121" t="str">
        <f t="shared" si="2"/>
        <v>160_03</v>
      </c>
      <c r="D190" s="121" t="str">
        <f>INDEX(CWC_VehType!$C$2:$C$30,MATCH($G190,CWC_VehType!$A$2:$A$30,0),)</f>
        <v>NT</v>
      </c>
      <c r="E190" s="122">
        <f>INDEX(IF(DMC_WR13[[#This Row],[Tow/Non-tow]]="NT",wr_DMCcurve_TAR!$C$21:$C$80,wr_DMCcurve_TAR!$D$21:$D$80),MATCH(DMC_WR13[[#This Row],[Tech_'#]],wr_DMCcurve_TAR!$A$21:$A$80,0),)</f>
        <v>0.55673948531236161</v>
      </c>
      <c r="F190" s="122"/>
      <c r="G190" s="26">
        <v>3</v>
      </c>
      <c r="H190" s="121">
        <f>SUMIFS(LearningFactors[LF_codeNew],LearningFactors[Tech_'#],DMC_WR13[[#This Row],[Tech_'#]])</f>
        <v>30</v>
      </c>
      <c r="I190" s="121">
        <f>INDEX(TechList[ST_Thru],MATCH($A190,TechList[Tech_'#],0),)</f>
        <v>2024</v>
      </c>
      <c r="J190" s="121" t="str">
        <f>INDEX(TechList[Complexity],MATCH($A190,TechList[Tech_'#],0),)</f>
        <v>High1</v>
      </c>
      <c r="K190" s="118">
        <f>INDEX(CurbWt_selection,MATCH(G190,CurbWts!$A$3:$A$40,0),)
*($B190/100)
*DMC_WR13[[#This Row],[costPerPound_ST]]</f>
        <v>545.55678831279647</v>
      </c>
    </row>
    <row r="191" spans="1:11" x14ac:dyDescent="0.25">
      <c r="A191" s="123">
        <v>101</v>
      </c>
      <c r="B191" s="120">
        <f>INDEX(TechList[Tech],MATCH(A191,TechList[Tech_'#],0),)</f>
        <v>0.5</v>
      </c>
      <c r="C191" s="121" t="str">
        <f t="shared" si="2"/>
        <v>101_04</v>
      </c>
      <c r="D191" s="121" t="str">
        <f>INDEX(CWC_VehType!$C$2:$C$30,MATCH($G191,CWC_VehType!$A$2:$A$30,0),)</f>
        <v>NT</v>
      </c>
      <c r="E191" s="122">
        <f>INDEX(IF(DMC_WR13[[#This Row],[Tow/Non-tow]]="NT",wr_DMCcurve_TAR!$C$21:$C$80,wr_DMCcurve_TAR!$D$21:$D$80),MATCH(DMC_WR13[[#This Row],[Tech_'#]],wr_DMCcurve_TAR!$A$21:$A$80,0),)</f>
        <v>-3.1680855677019819</v>
      </c>
      <c r="F191" s="122"/>
      <c r="G191" s="26">
        <v>4</v>
      </c>
      <c r="H191" s="121">
        <f>SUMIFS(LearningFactors[LF_codeNew],LearningFactors[Tech_'#],DMC_WR13[[#This Row],[Tech_'#]])</f>
        <v>30</v>
      </c>
      <c r="I191" s="121">
        <f>INDEX(TechList[ST_Thru],MATCH($A191,TechList[Tech_'#],0),)</f>
        <v>2024</v>
      </c>
      <c r="J191" s="121" t="str">
        <f>INDEX(TechList[Complexity],MATCH($A191,TechList[Tech_'#],0),)</f>
        <v>Low2</v>
      </c>
      <c r="K191" s="118">
        <f>INDEX(CurbWt_selection,MATCH(G191,CurbWts!$A$3:$A$40,0),)
*($B191/100)
*DMC_WR13[[#This Row],[costPerPound_ST]]</f>
        <v>-52.636397190124619</v>
      </c>
    </row>
    <row r="192" spans="1:11" x14ac:dyDescent="0.25">
      <c r="A192" s="123">
        <v>102</v>
      </c>
      <c r="B192" s="120">
        <f>INDEX(TechList[Tech],MATCH(A192,TechList[Tech_'#],0),)</f>
        <v>1</v>
      </c>
      <c r="C192" s="121" t="str">
        <f t="shared" si="2"/>
        <v>102_04</v>
      </c>
      <c r="D192" s="121" t="str">
        <f>INDEX(CWC_VehType!$C$2:$C$30,MATCH($G192,CWC_VehType!$A$2:$A$30,0),)</f>
        <v>NT</v>
      </c>
      <c r="E192" s="122">
        <f>INDEX(IF(DMC_WR13[[#This Row],[Tow/Non-tow]]="NT",wr_DMCcurve_TAR!$C$21:$C$80,wr_DMCcurve_TAR!$D$21:$D$80),MATCH(DMC_WR13[[#This Row],[Tech_'#]],wr_DMCcurve_TAR!$A$21:$A$80,0),)</f>
        <v>-2.5374957518378509</v>
      </c>
      <c r="F192" s="122"/>
      <c r="G192" s="26">
        <v>4</v>
      </c>
      <c r="H192" s="121">
        <f>SUMIFS(LearningFactors[LF_codeNew],LearningFactors[Tech_'#],DMC_WR13[[#This Row],[Tech_'#]])</f>
        <v>30</v>
      </c>
      <c r="I192" s="121">
        <f>INDEX(TechList[ST_Thru],MATCH($A192,TechList[Tech_'#],0),)</f>
        <v>2024</v>
      </c>
      <c r="J192" s="121" t="str">
        <f>INDEX(TechList[Complexity],MATCH($A192,TechList[Tech_'#],0),)</f>
        <v>Low2</v>
      </c>
      <c r="K192" s="118">
        <f>INDEX(CurbWt_selection,MATCH(G192,CurbWts!$A$3:$A$40,0),)
*($B192/100)
*DMC_WR13[[#This Row],[costPerPound_ST]]</f>
        <v>-84.318830036446329</v>
      </c>
    </row>
    <row r="193" spans="1:11" x14ac:dyDescent="0.25">
      <c r="A193" s="123">
        <v>103</v>
      </c>
      <c r="B193" s="120">
        <f>INDEX(TechList[Tech],MATCH(A193,TechList[Tech_'#],0),)</f>
        <v>1.5</v>
      </c>
      <c r="C193" s="121" t="str">
        <f t="shared" si="2"/>
        <v>103_04</v>
      </c>
      <c r="D193" s="121" t="str">
        <f>INDEX(CWC_VehType!$C$2:$C$30,MATCH($G193,CWC_VehType!$A$2:$A$30,0),)</f>
        <v>NT</v>
      </c>
      <c r="E193" s="122">
        <f>INDEX(IF(DMC_WR13[[#This Row],[Tow/Non-tow]]="NT",wr_DMCcurve_TAR!$C$21:$C$80,wr_DMCcurve_TAR!$D$21:$D$80),MATCH(DMC_WR13[[#This Row],[Tech_'#]],wr_DMCcurve_TAR!$A$21:$A$80,0),)</f>
        <v>-2.1686243562206755</v>
      </c>
      <c r="F193" s="122"/>
      <c r="G193" s="26">
        <v>4</v>
      </c>
      <c r="H193" s="121">
        <f>SUMIFS(LearningFactors[LF_codeNew],LearningFactors[Tech_'#],DMC_WR13[[#This Row],[Tech_'#]])</f>
        <v>30</v>
      </c>
      <c r="I193" s="121">
        <f>INDEX(TechList[ST_Thru],MATCH($A193,TechList[Tech_'#],0),)</f>
        <v>2024</v>
      </c>
      <c r="J193" s="121" t="str">
        <f>INDEX(TechList[Complexity],MATCH($A193,TechList[Tech_'#],0),)</f>
        <v>Low2</v>
      </c>
      <c r="K193" s="118">
        <f>INDEX(CurbWt_selection,MATCH(G193,CurbWts!$A$3:$A$40,0),)
*($B193/100)
*DMC_WR13[[#This Row],[costPerPound_ST]]</f>
        <v>-108.09231998081017</v>
      </c>
    </row>
    <row r="194" spans="1:11" x14ac:dyDescent="0.25">
      <c r="A194" s="123">
        <v>104</v>
      </c>
      <c r="B194" s="120">
        <f>INDEX(TechList[Tech],MATCH(A194,TechList[Tech_'#],0),)</f>
        <v>2</v>
      </c>
      <c r="C194" s="121" t="str">
        <f t="shared" si="2"/>
        <v>104_04</v>
      </c>
      <c r="D194" s="121" t="str">
        <f>INDEX(CWC_VehType!$C$2:$C$30,MATCH($G194,CWC_VehType!$A$2:$A$30,0),)</f>
        <v>NT</v>
      </c>
      <c r="E194" s="122">
        <f>INDEX(IF(DMC_WR13[[#This Row],[Tow/Non-tow]]="NT",wr_DMCcurve_TAR!$C$21:$C$80,wr_DMCcurve_TAR!$D$21:$D$80),MATCH(DMC_WR13[[#This Row],[Tech_'#]],wr_DMCcurve_TAR!$A$21:$A$80,0),)</f>
        <v>-1.9069059359737197</v>
      </c>
      <c r="F194" s="122"/>
      <c r="G194" s="26">
        <v>4</v>
      </c>
      <c r="H194" s="121">
        <f>SUMIFS(LearningFactors[LF_codeNew],LearningFactors[Tech_'#],DMC_WR13[[#This Row],[Tech_'#]])</f>
        <v>30</v>
      </c>
      <c r="I194" s="121">
        <f>INDEX(TechList[ST_Thru],MATCH($A194,TechList[Tech_'#],0),)</f>
        <v>2024</v>
      </c>
      <c r="J194" s="121" t="str">
        <f>INDEX(TechList[Complexity],MATCH($A194,TechList[Tech_'#],0),)</f>
        <v>Low2</v>
      </c>
      <c r="K194" s="118">
        <f>INDEX(CurbWt_selection,MATCH(G194,CurbWts!$A$3:$A$40,0),)
*($B194/100)
*DMC_WR13[[#This Row],[costPerPound_ST]]</f>
        <v>-126.72973138528687</v>
      </c>
    </row>
    <row r="195" spans="1:11" x14ac:dyDescent="0.25">
      <c r="A195" s="123">
        <v>105</v>
      </c>
      <c r="B195" s="120">
        <f>INDEX(TechList[Tech],MATCH(A195,TechList[Tech_'#],0),)</f>
        <v>2.5</v>
      </c>
      <c r="C195" s="121" t="str">
        <f t="shared" si="2"/>
        <v>105_04</v>
      </c>
      <c r="D195" s="121" t="str">
        <f>INDEX(CWC_VehType!$C$2:$C$30,MATCH($G195,CWC_VehType!$A$2:$A$30,0),)</f>
        <v>NT</v>
      </c>
      <c r="E195" s="122">
        <f>INDEX(IF(DMC_WR13[[#This Row],[Tow/Non-tow]]="NT",wr_DMCcurve_TAR!$C$21:$C$80,wr_DMCcurve_TAR!$D$21:$D$80),MATCH(DMC_WR13[[#This Row],[Tech_'#]],wr_DMCcurve_TAR!$A$21:$A$80,0),)</f>
        <v>-1.7039013578972073</v>
      </c>
      <c r="F195" s="122"/>
      <c r="G195" s="26">
        <v>4</v>
      </c>
      <c r="H195" s="121">
        <f>SUMIFS(LearningFactors[LF_codeNew],LearningFactors[Tech_'#],DMC_WR13[[#This Row],[Tech_'#]])</f>
        <v>30</v>
      </c>
      <c r="I195" s="121">
        <f>INDEX(TechList[ST_Thru],MATCH($A195,TechList[Tech_'#],0),)</f>
        <v>2024</v>
      </c>
      <c r="J195" s="121" t="str">
        <f>INDEX(TechList[Complexity],MATCH($A195,TechList[Tech_'#],0),)</f>
        <v>Low2</v>
      </c>
      <c r="K195" s="118">
        <f>INDEX(CurbWt_selection,MATCH(G195,CurbWts!$A$3:$A$40,0),)
*($B195/100)
*DMC_WR13[[#This Row],[costPerPound_ST]]</f>
        <v>-141.5479896777631</v>
      </c>
    </row>
    <row r="196" spans="1:11" x14ac:dyDescent="0.25">
      <c r="A196" s="123">
        <v>106</v>
      </c>
      <c r="B196" s="120">
        <f>INDEX(TechList[Tech],MATCH(A196,TechList[Tech_'#],0),)</f>
        <v>3</v>
      </c>
      <c r="C196" s="121" t="str">
        <f t="shared" si="2"/>
        <v>106_04</v>
      </c>
      <c r="D196" s="121" t="str">
        <f>INDEX(CWC_VehType!$C$2:$C$30,MATCH($G196,CWC_VehType!$A$2:$A$30,0),)</f>
        <v>NT</v>
      </c>
      <c r="E196" s="122">
        <f>INDEX(IF(DMC_WR13[[#This Row],[Tow/Non-tow]]="NT",wr_DMCcurve_TAR!$C$21:$C$80,wr_DMCcurve_TAR!$D$21:$D$80),MATCH(DMC_WR13[[#This Row],[Tech_'#]],wr_DMCcurve_TAR!$A$21:$A$80,0),)</f>
        <v>-1.5380345403565443</v>
      </c>
      <c r="F196" s="122"/>
      <c r="G196" s="26">
        <v>4</v>
      </c>
      <c r="H196" s="121">
        <f>SUMIFS(LearningFactors[LF_codeNew],LearningFactors[Tech_'#],DMC_WR13[[#This Row],[Tech_'#]])</f>
        <v>30</v>
      </c>
      <c r="I196" s="121">
        <f>INDEX(TechList[ST_Thru],MATCH($A196,TechList[Tech_'#],0),)</f>
        <v>2024</v>
      </c>
      <c r="J196" s="121" t="str">
        <f>INDEX(TechList[Complexity],MATCH($A196,TechList[Tech_'#],0),)</f>
        <v>Low2</v>
      </c>
      <c r="K196" s="118">
        <f>INDEX(CurbWt_selection,MATCH(G196,CurbWts!$A$3:$A$40,0),)
*($B196/100)
*DMC_WR13[[#This Row],[costPerPound_ST]]</f>
        <v>-153.32274693021165</v>
      </c>
    </row>
    <row r="197" spans="1:11" x14ac:dyDescent="0.25">
      <c r="A197" s="123">
        <v>107</v>
      </c>
      <c r="B197" s="120">
        <f>INDEX(TechList[Tech],MATCH(A197,TechList[Tech_'#],0),)</f>
        <v>3.5</v>
      </c>
      <c r="C197" s="121" t="str">
        <f t="shared" si="2"/>
        <v>107_04</v>
      </c>
      <c r="D197" s="121" t="str">
        <f>INDEX(CWC_VehType!$C$2:$C$30,MATCH($G197,CWC_VehType!$A$2:$A$30,0),)</f>
        <v>NT</v>
      </c>
      <c r="E197" s="122">
        <f>INDEX(IF(DMC_WR13[[#This Row],[Tow/Non-tow]]="NT",wr_DMCcurve_TAR!$C$21:$C$80,wr_DMCcurve_TAR!$D$21:$D$80),MATCH(DMC_WR13[[#This Row],[Tech_'#]],wr_DMCcurve_TAR!$A$21:$A$80,0),)</f>
        <v>-1.3977961443364151</v>
      </c>
      <c r="F197" s="122"/>
      <c r="G197" s="26">
        <v>4</v>
      </c>
      <c r="H197" s="121">
        <f>SUMIFS(LearningFactors[LF_codeNew],LearningFactors[Tech_'#],DMC_WR13[[#This Row],[Tech_'#]])</f>
        <v>30</v>
      </c>
      <c r="I197" s="121">
        <f>INDEX(TechList[ST_Thru],MATCH($A197,TechList[Tech_'#],0),)</f>
        <v>2024</v>
      </c>
      <c r="J197" s="121" t="str">
        <f>INDEX(TechList[Complexity],MATCH($A197,TechList[Tech_'#],0),)</f>
        <v>Low2</v>
      </c>
      <c r="K197" s="118">
        <f>INDEX(CurbWt_selection,MATCH(G197,CurbWts!$A$3:$A$40,0),)
*($B197/100)
*DMC_WR13[[#This Row],[costPerPound_ST]]</f>
        <v>-162.5665280506912</v>
      </c>
    </row>
    <row r="198" spans="1:11" x14ac:dyDescent="0.25">
      <c r="A198" s="123">
        <v>108</v>
      </c>
      <c r="B198" s="120">
        <f>INDEX(TechList[Tech],MATCH(A198,TechList[Tech_'#],0),)</f>
        <v>4</v>
      </c>
      <c r="C198" s="121" t="str">
        <f t="shared" si="2"/>
        <v>108_04</v>
      </c>
      <c r="D198" s="121" t="str">
        <f>INDEX(CWC_VehType!$C$2:$C$30,MATCH($G198,CWC_VehType!$A$2:$A$30,0),)</f>
        <v>NT</v>
      </c>
      <c r="E198" s="122">
        <f>INDEX(IF(DMC_WR13[[#This Row],[Tow/Non-tow]]="NT",wr_DMCcurve_TAR!$C$21:$C$80,wr_DMCcurve_TAR!$D$21:$D$80),MATCH(DMC_WR13[[#This Row],[Tech_'#]],wr_DMCcurve_TAR!$A$21:$A$80,0),)</f>
        <v>-1.2763161201095885</v>
      </c>
      <c r="F198" s="122"/>
      <c r="G198" s="26">
        <v>4</v>
      </c>
      <c r="H198" s="121">
        <f>SUMIFS(LearningFactors[LF_codeNew],LearningFactors[Tech_'#],DMC_WR13[[#This Row],[Tech_'#]])</f>
        <v>30</v>
      </c>
      <c r="I198" s="121">
        <f>INDEX(TechList[ST_Thru],MATCH($A198,TechList[Tech_'#],0),)</f>
        <v>2024</v>
      </c>
      <c r="J198" s="121" t="str">
        <f>INDEX(TechList[Complexity],MATCH($A198,TechList[Tech_'#],0),)</f>
        <v>Low2</v>
      </c>
      <c r="K198" s="118">
        <f>INDEX(CurbWt_selection,MATCH(G198,CurbWts!$A$3:$A$40,0),)
*($B198/100)
*DMC_WR13[[#This Row],[costPerPound_ST]]</f>
        <v>-169.6436053953621</v>
      </c>
    </row>
    <row r="199" spans="1:11" x14ac:dyDescent="0.25">
      <c r="A199" s="123">
        <v>109</v>
      </c>
      <c r="B199" s="120">
        <f>INDEX(TechList[Tech],MATCH(A199,TechList[Tech_'#],0),)</f>
        <v>4.5</v>
      </c>
      <c r="C199" s="121" t="str">
        <f t="shared" si="2"/>
        <v>109_04</v>
      </c>
      <c r="D199" s="121" t="str">
        <f>INDEX(CWC_VehType!$C$2:$C$30,MATCH($G199,CWC_VehType!$A$2:$A$30,0),)</f>
        <v>NT</v>
      </c>
      <c r="E199" s="122">
        <f>INDEX(IF(DMC_WR13[[#This Row],[Tow/Non-tow]]="NT",wr_DMCcurve_TAR!$C$21:$C$80,wr_DMCcurve_TAR!$D$21:$D$80),MATCH(DMC_WR13[[#This Row],[Tech_'#]],wr_DMCcurve_TAR!$A$21:$A$80,0),)</f>
        <v>-1.1691631447393687</v>
      </c>
      <c r="F199" s="122"/>
      <c r="G199" s="26">
        <v>4</v>
      </c>
      <c r="H199" s="121">
        <f>SUMIFS(LearningFactors[LF_codeNew],LearningFactors[Tech_'#],DMC_WR13[[#This Row],[Tech_'#]])</f>
        <v>30</v>
      </c>
      <c r="I199" s="121">
        <f>INDEX(TechList[ST_Thru],MATCH($A199,TechList[Tech_'#],0),)</f>
        <v>2024</v>
      </c>
      <c r="J199" s="121" t="str">
        <f>INDEX(TechList[Complexity],MATCH($A199,TechList[Tech_'#],0),)</f>
        <v>Low2</v>
      </c>
      <c r="K199" s="118">
        <f>INDEX(CurbWt_selection,MATCH(G199,CurbWts!$A$3:$A$40,0),)
*($B199/100)
*DMC_WR13[[#This Row],[costPerPound_ST]]</f>
        <v>-174.82634517373947</v>
      </c>
    </row>
    <row r="200" spans="1:11" x14ac:dyDescent="0.25">
      <c r="A200" s="123">
        <v>110</v>
      </c>
      <c r="B200" s="120">
        <f>INDEX(TechList[Tech],MATCH(A200,TechList[Tech_'#],0),)</f>
        <v>5</v>
      </c>
      <c r="C200" s="121" t="str">
        <f t="shared" si="2"/>
        <v>110_04</v>
      </c>
      <c r="D200" s="121" t="str">
        <f>INDEX(CWC_VehType!$C$2:$C$30,MATCH($G200,CWC_VehType!$A$2:$A$30,0),)</f>
        <v>NT</v>
      </c>
      <c r="E200" s="122">
        <f>INDEX(IF(DMC_WR13[[#This Row],[Tow/Non-tow]]="NT",wr_DMCcurve_TAR!$C$21:$C$80,wr_DMCcurve_TAR!$D$21:$D$80),MATCH(DMC_WR13[[#This Row],[Tech_'#]],wr_DMCcurve_TAR!$A$21:$A$80,0),)</f>
        <v>-1.0733115420330761</v>
      </c>
      <c r="F200" s="122"/>
      <c r="G200" s="26">
        <v>4</v>
      </c>
      <c r="H200" s="121">
        <f>SUMIFS(LearningFactors[LF_codeNew],LearningFactors[Tech_'#],DMC_WR13[[#This Row],[Tech_'#]])</f>
        <v>30</v>
      </c>
      <c r="I200" s="121">
        <f>INDEX(TechList[ST_Thru],MATCH($A200,TechList[Tech_'#],0),)</f>
        <v>2024</v>
      </c>
      <c r="J200" s="121" t="str">
        <f>INDEX(TechList[Complexity],MATCH($A200,TechList[Tech_'#],0),)</f>
        <v>Low2</v>
      </c>
      <c r="K200" s="118">
        <f>INDEX(CurbWt_selection,MATCH(G200,CurbWts!$A$3:$A$40,0),)
*($B200/100)
*DMC_WR13[[#This Row],[costPerPound_ST]]</f>
        <v>-178.32615763651168</v>
      </c>
    </row>
    <row r="201" spans="1:11" x14ac:dyDescent="0.25">
      <c r="A201" s="123">
        <v>111</v>
      </c>
      <c r="B201" s="120">
        <f>INDEX(TechList[Tech],MATCH(A201,TechList[Tech_'#],0),)</f>
        <v>5.5</v>
      </c>
      <c r="C201" s="121" t="str">
        <f t="shared" si="2"/>
        <v>111_04</v>
      </c>
      <c r="D201" s="121" t="str">
        <f>INDEX(CWC_VehType!$C$2:$C$30,MATCH($G201,CWC_VehType!$A$2:$A$30,0),)</f>
        <v>NT</v>
      </c>
      <c r="E201" s="122">
        <f>INDEX(IF(DMC_WR13[[#This Row],[Tow/Non-tow]]="NT",wr_DMCcurve_TAR!$C$21:$C$80,wr_DMCcurve_TAR!$D$21:$D$80),MATCH(DMC_WR13[[#This Row],[Tech_'#]],wr_DMCcurve_TAR!$A$21:$A$80,0),)</f>
        <v>-0.9866032203109355</v>
      </c>
      <c r="F201" s="122"/>
      <c r="G201" s="26">
        <v>4</v>
      </c>
      <c r="H201" s="121">
        <f>SUMIFS(LearningFactors[LF_codeNew],LearningFactors[Tech_'#],DMC_WR13[[#This Row],[Tech_'#]])</f>
        <v>30</v>
      </c>
      <c r="I201" s="121">
        <f>INDEX(TechList[ST_Thru],MATCH($A201,TechList[Tech_'#],0),)</f>
        <v>2024</v>
      </c>
      <c r="J201" s="121" t="str">
        <f>INDEX(TechList[Complexity],MATCH($A201,TechList[Tech_'#],0),)</f>
        <v>Low2</v>
      </c>
      <c r="K201" s="118">
        <f>INDEX(CurbWt_selection,MATCH(G201,CurbWts!$A$3:$A$40,0),)
*($B201/100)
*DMC_WR13[[#This Row],[costPerPound_ST]]</f>
        <v>-180.31193176424421</v>
      </c>
    </row>
    <row r="202" spans="1:11" x14ac:dyDescent="0.25">
      <c r="A202" s="123">
        <v>112</v>
      </c>
      <c r="B202" s="120">
        <f>INDEX(TechList[Tech],MATCH(A202,TechList[Tech_'#],0),)</f>
        <v>6</v>
      </c>
      <c r="C202" s="121" t="str">
        <f t="shared" si="2"/>
        <v>112_04</v>
      </c>
      <c r="D202" s="121" t="str">
        <f>INDEX(CWC_VehType!$C$2:$C$30,MATCH($G202,CWC_VehType!$A$2:$A$30,0),)</f>
        <v>NT</v>
      </c>
      <c r="E202" s="122">
        <f>INDEX(IF(DMC_WR13[[#This Row],[Tow/Non-tow]]="NT",wr_DMCcurve_TAR!$C$21:$C$80,wr_DMCcurve_TAR!$D$21:$D$80),MATCH(DMC_WR13[[#This Row],[Tech_'#]],wr_DMCcurve_TAR!$A$21:$A$80,0),)</f>
        <v>-0.9074447244924132</v>
      </c>
      <c r="F202" s="122"/>
      <c r="G202" s="26">
        <v>4</v>
      </c>
      <c r="H202" s="121">
        <f>SUMIFS(LearningFactors[LF_codeNew],LearningFactors[Tech_'#],DMC_WR13[[#This Row],[Tech_'#]])</f>
        <v>30</v>
      </c>
      <c r="I202" s="121">
        <f>INDEX(TechList[ST_Thru],MATCH($A202,TechList[Tech_'#],0),)</f>
        <v>2024</v>
      </c>
      <c r="J202" s="121" t="str">
        <f>INDEX(TechList[Complexity],MATCH($A202,TechList[Tech_'#],0),)</f>
        <v>Low2</v>
      </c>
      <c r="K202" s="118">
        <f>INDEX(CurbWt_selection,MATCH(G202,CurbWts!$A$3:$A$40,0),)
*($B202/100)
*DMC_WR13[[#This Row],[costPerPound_ST]]</f>
        <v>-180.9217077976059</v>
      </c>
    </row>
    <row r="203" spans="1:11" x14ac:dyDescent="0.25">
      <c r="A203" s="123">
        <v>113</v>
      </c>
      <c r="B203" s="120">
        <f>INDEX(TechList[Tech],MATCH(A203,TechList[Tech_'#],0),)</f>
        <v>6.5</v>
      </c>
      <c r="C203" s="121" t="str">
        <f t="shared" ref="C203:C266" si="3">CONCATENATE($A203,"_",TEXT(G203,"00"))</f>
        <v>113_04</v>
      </c>
      <c r="D203" s="121" t="str">
        <f>INDEX(CWC_VehType!$C$2:$C$30,MATCH($G203,CWC_VehType!$A$2:$A$30,0),)</f>
        <v>NT</v>
      </c>
      <c r="E203" s="122">
        <f>INDEX(IF(DMC_WR13[[#This Row],[Tow/Non-tow]]="NT",wr_DMCcurve_TAR!$C$21:$C$80,wr_DMCcurve_TAR!$D$21:$D$80),MATCH(DMC_WR13[[#This Row],[Tech_'#]],wr_DMCcurve_TAR!$A$21:$A$80,0),)</f>
        <v>-0.83462596722307336</v>
      </c>
      <c r="F203" s="122"/>
      <c r="G203" s="26">
        <v>4</v>
      </c>
      <c r="H203" s="121">
        <f>SUMIFS(LearningFactors[LF_codeNew],LearningFactors[Tech_'#],DMC_WR13[[#This Row],[Tech_'#]])</f>
        <v>30</v>
      </c>
      <c r="I203" s="121">
        <f>INDEX(TechList[ST_Thru],MATCH($A203,TechList[Tech_'#],0),)</f>
        <v>2024</v>
      </c>
      <c r="J203" s="121" t="str">
        <f>INDEX(TechList[Complexity],MATCH($A203,TechList[Tech_'#],0),)</f>
        <v>Low2</v>
      </c>
      <c r="K203" s="118">
        <f>INDEX(CurbWt_selection,MATCH(G203,CurbWts!$A$3:$A$40,0),)
*($B203/100)
*DMC_WR13[[#This Row],[costPerPound_ST]]</f>
        <v>-180.27043105453674</v>
      </c>
    </row>
    <row r="204" spans="1:11" x14ac:dyDescent="0.25">
      <c r="A204" s="123">
        <v>114</v>
      </c>
      <c r="B204" s="120">
        <f>INDEX(TechList[Tech],MATCH(A204,TechList[Tech_'#],0),)</f>
        <v>7</v>
      </c>
      <c r="C204" s="121" t="str">
        <f t="shared" si="3"/>
        <v>114_04</v>
      </c>
      <c r="D204" s="121" t="str">
        <f>INDEX(CWC_VehType!$C$2:$C$30,MATCH($G204,CWC_VehType!$A$2:$A$30,0),)</f>
        <v>NT</v>
      </c>
      <c r="E204" s="122">
        <f>INDEX(IF(DMC_WR13[[#This Row],[Tow/Non-tow]]="NT",wr_DMCcurve_TAR!$C$21:$C$80,wr_DMCcurve_TAR!$D$21:$D$80),MATCH(DMC_WR13[[#This Row],[Tech_'#]],wr_DMCcurve_TAR!$A$21:$A$80,0),)</f>
        <v>-0.76720632847228387</v>
      </c>
      <c r="F204" s="122"/>
      <c r="G204" s="26">
        <v>4</v>
      </c>
      <c r="H204" s="121">
        <f>SUMIFS(LearningFactors[LF_codeNew],LearningFactors[Tech_'#],DMC_WR13[[#This Row],[Tech_'#]])</f>
        <v>30</v>
      </c>
      <c r="I204" s="121">
        <f>INDEX(TechList[ST_Thru],MATCH($A204,TechList[Tech_'#],0),)</f>
        <v>2024</v>
      </c>
      <c r="J204" s="121" t="str">
        <f>INDEX(TechList[Complexity],MATCH($A204,TechList[Tech_'#],0),)</f>
        <v>Low2</v>
      </c>
      <c r="K204" s="118">
        <f>INDEX(CurbWt_selection,MATCH(G204,CurbWts!$A$3:$A$40,0),)
*($B204/100)
*DMC_WR13[[#This Row],[costPerPound_ST]]</f>
        <v>-178.45530569476205</v>
      </c>
    </row>
    <row r="205" spans="1:11" x14ac:dyDescent="0.25">
      <c r="A205" s="123">
        <v>115</v>
      </c>
      <c r="B205" s="120">
        <f>INDEX(TechList[Tech],MATCH(A205,TechList[Tech_'#],0),)</f>
        <v>7.5</v>
      </c>
      <c r="C205" s="121" t="str">
        <f t="shared" si="3"/>
        <v>115_04</v>
      </c>
      <c r="D205" s="121" t="str">
        <f>INDEX(CWC_VehType!$C$2:$C$30,MATCH($G205,CWC_VehType!$A$2:$A$30,0),)</f>
        <v>NT</v>
      </c>
      <c r="E205" s="122">
        <f>INDEX(IF(DMC_WR13[[#This Row],[Tow/Non-tow]]="NT",wr_DMCcurve_TAR!$C$21:$C$80,wr_DMCcurve_TAR!$D$21:$D$80),MATCH(DMC_WR13[[#This Row],[Tech_'#]],wr_DMCcurve_TAR!$A$21:$A$80,0),)</f>
        <v>-0.70444014641590058</v>
      </c>
      <c r="F205" s="122"/>
      <c r="G205" s="26">
        <v>4</v>
      </c>
      <c r="H205" s="121">
        <f>SUMIFS(LearningFactors[LF_codeNew],LearningFactors[Tech_'#],DMC_WR13[[#This Row],[Tech_'#]])</f>
        <v>30</v>
      </c>
      <c r="I205" s="121">
        <f>INDEX(TechList[ST_Thru],MATCH($A205,TechList[Tech_'#],0),)</f>
        <v>2024</v>
      </c>
      <c r="J205" s="121" t="str">
        <f>INDEX(TechList[Complexity],MATCH($A205,TechList[Tech_'#],0),)</f>
        <v>Low2</v>
      </c>
      <c r="K205" s="118">
        <f>INDEX(CurbWt_selection,MATCH(G205,CurbWts!$A$3:$A$40,0),)
*($B205/100)
*DMC_WR13[[#This Row],[costPerPound_ST]]</f>
        <v>-175.55961108547089</v>
      </c>
    </row>
    <row r="206" spans="1:11" x14ac:dyDescent="0.25">
      <c r="A206" s="123">
        <v>116</v>
      </c>
      <c r="B206" s="120">
        <f>INDEX(TechList[Tech],MATCH(A206,TechList[Tech_'#],0),)</f>
        <v>8</v>
      </c>
      <c r="C206" s="121" t="str">
        <f t="shared" si="3"/>
        <v>116_04</v>
      </c>
      <c r="D206" s="121" t="str">
        <f>INDEX(CWC_VehType!$C$2:$C$30,MATCH($G206,CWC_VehType!$A$2:$A$30,0),)</f>
        <v>NT</v>
      </c>
      <c r="E206" s="122">
        <f>INDEX(IF(DMC_WR13[[#This Row],[Tow/Non-tow]]="NT",wr_DMCcurve_TAR!$C$21:$C$80,wr_DMCcurve_TAR!$D$21:$D$80),MATCH(DMC_WR13[[#This Row],[Tech_'#]],wr_DMCcurve_TAR!$A$21:$A$80,0),)</f>
        <v>-0.64572630424545763</v>
      </c>
      <c r="F206" s="122"/>
      <c r="G206" s="26">
        <v>4</v>
      </c>
      <c r="H206" s="121">
        <f>SUMIFS(LearningFactors[LF_codeNew],LearningFactors[Tech_'#],DMC_WR13[[#This Row],[Tech_'#]])</f>
        <v>30</v>
      </c>
      <c r="I206" s="121">
        <f>INDEX(TechList[ST_Thru],MATCH($A206,TechList[Tech_'#],0),)</f>
        <v>2024</v>
      </c>
      <c r="J206" s="121" t="str">
        <f>INDEX(TechList[Complexity],MATCH($A206,TechList[Tech_'#],0),)</f>
        <v>Low2</v>
      </c>
      <c r="K206" s="118">
        <f>INDEX(CurbWt_selection,MATCH(G206,CurbWts!$A$3:$A$40,0),)
*($B206/100)
*DMC_WR13[[#This Row],[costPerPound_ST]]</f>
        <v>-171.65549604030107</v>
      </c>
    </row>
    <row r="207" spans="1:11" x14ac:dyDescent="0.25">
      <c r="A207" s="123">
        <v>117</v>
      </c>
      <c r="B207" s="120">
        <f>INDEX(TechList[Tech],MATCH(A207,TechList[Tech_'#],0),)</f>
        <v>8.5</v>
      </c>
      <c r="C207" s="121" t="str">
        <f t="shared" si="3"/>
        <v>117_04</v>
      </c>
      <c r="D207" s="121" t="str">
        <f>INDEX(CWC_VehType!$C$2:$C$30,MATCH($G207,CWC_VehType!$A$2:$A$30,0),)</f>
        <v>NT</v>
      </c>
      <c r="E207" s="122">
        <f>INDEX(IF(DMC_WR13[[#This Row],[Tow/Non-tow]]="NT",wr_DMCcurve_TAR!$C$21:$C$80,wr_DMCcurve_TAR!$D$21:$D$80),MATCH(DMC_WR13[[#This Row],[Tech_'#]],wr_DMCcurve_TAR!$A$21:$A$80,0),)</f>
        <v>-0.59057312728645217</v>
      </c>
      <c r="F207" s="122"/>
      <c r="G207" s="26">
        <v>4</v>
      </c>
      <c r="H207" s="121">
        <f>SUMIFS(LearningFactors[LF_codeNew],LearningFactors[Tech_'#],DMC_WR13[[#This Row],[Tech_'#]])</f>
        <v>30</v>
      </c>
      <c r="I207" s="121">
        <f>INDEX(TechList[ST_Thru],MATCH($A207,TechList[Tech_'#],0),)</f>
        <v>2024</v>
      </c>
      <c r="J207" s="121" t="str">
        <f>INDEX(TechList[Complexity],MATCH($A207,TechList[Tech_'#],0),)</f>
        <v>Low2</v>
      </c>
      <c r="K207" s="118">
        <f>INDEX(CurbWt_selection,MATCH(G207,CurbWts!$A$3:$A$40,0),)
*($B207/100)
*DMC_WR13[[#This Row],[costPerPound_ST]]</f>
        <v>-166.80607185859773</v>
      </c>
    </row>
    <row r="208" spans="1:11" x14ac:dyDescent="0.25">
      <c r="A208" s="123">
        <v>118</v>
      </c>
      <c r="B208" s="120">
        <f>INDEX(TechList[Tech],MATCH(A208,TechList[Tech_'#],0),)</f>
        <v>9</v>
      </c>
      <c r="C208" s="121" t="str">
        <f t="shared" si="3"/>
        <v>118_04</v>
      </c>
      <c r="D208" s="121" t="str">
        <f>INDEX(CWC_VehType!$C$2:$C$30,MATCH($G208,CWC_VehType!$A$2:$A$30,0),)</f>
        <v>NT</v>
      </c>
      <c r="E208" s="122">
        <f>INDEX(IF(DMC_WR13[[#This Row],[Tow/Non-tow]]="NT",wr_DMCcurve_TAR!$C$21:$C$80,wr_DMCcurve_TAR!$D$21:$D$80),MATCH(DMC_WR13[[#This Row],[Tech_'#]],wr_DMCcurve_TAR!$A$21:$A$80,0),)</f>
        <v>-0.53857332887523779</v>
      </c>
      <c r="F208" s="122"/>
      <c r="G208" s="26">
        <v>4</v>
      </c>
      <c r="H208" s="121">
        <f>SUMIFS(LearningFactors[LF_codeNew],LearningFactors[Tech_'#],DMC_WR13[[#This Row],[Tech_'#]])</f>
        <v>30</v>
      </c>
      <c r="I208" s="121">
        <f>INDEX(TechList[ST_Thru],MATCH($A208,TechList[Tech_'#],0),)</f>
        <v>2024</v>
      </c>
      <c r="J208" s="121" t="str">
        <f>INDEX(TechList[Complexity],MATCH($A208,TechList[Tech_'#],0),)</f>
        <v>Low2</v>
      </c>
      <c r="K208" s="118">
        <f>INDEX(CurbWt_selection,MATCH(G208,CurbWts!$A$3:$A$40,0),)
*($B208/100)
*DMC_WR13[[#This Row],[costPerPound_ST]]</f>
        <v>-161.06701125325293</v>
      </c>
    </row>
    <row r="209" spans="1:11" x14ac:dyDescent="0.25">
      <c r="A209" s="123">
        <v>119</v>
      </c>
      <c r="B209" s="120">
        <f>INDEX(TechList[Tech],MATCH(A209,TechList[Tech_'#],0),)</f>
        <v>9.5</v>
      </c>
      <c r="C209" s="121" t="str">
        <f t="shared" si="3"/>
        <v>119_04</v>
      </c>
      <c r="D209" s="121" t="str">
        <f>INDEX(CWC_VehType!$C$2:$C$30,MATCH($G209,CWC_VehType!$A$2:$A$30,0),)</f>
        <v>NT</v>
      </c>
      <c r="E209" s="122">
        <f>INDEX(IF(DMC_WR13[[#This Row],[Tow/Non-tow]]="NT",wr_DMCcurve_TAR!$C$21:$C$80,wr_DMCcurve_TAR!$D$21:$D$80),MATCH(DMC_WR13[[#This Row],[Tech_'#]],wr_DMCcurve_TAR!$A$21:$A$80,0),)</f>
        <v>-0.48938573919541478</v>
      </c>
      <c r="F209" s="122"/>
      <c r="G209" s="26">
        <v>4</v>
      </c>
      <c r="H209" s="121">
        <f>SUMIFS(LearningFactors[LF_codeNew],LearningFactors[Tech_'#],DMC_WR13[[#This Row],[Tech_'#]])</f>
        <v>30</v>
      </c>
      <c r="I209" s="121">
        <f>INDEX(TechList[ST_Thru],MATCH($A209,TechList[Tech_'#],0),)</f>
        <v>2024</v>
      </c>
      <c r="J209" s="121" t="str">
        <f>INDEX(TechList[Complexity],MATCH($A209,TechList[Tech_'#],0),)</f>
        <v>Low2</v>
      </c>
      <c r="K209" s="118">
        <f>INDEX(CurbWt_selection,MATCH(G209,CurbWts!$A$3:$A$40,0),)
*($B209/100)
*DMC_WR13[[#This Row],[costPerPound_ST]]</f>
        <v>-154.48779092068366</v>
      </c>
    </row>
    <row r="210" spans="1:11" x14ac:dyDescent="0.25">
      <c r="A210" s="123">
        <v>120</v>
      </c>
      <c r="B210" s="120">
        <f>INDEX(TechList[Tech],MATCH(A210,TechList[Tech_'#],0),)</f>
        <v>10</v>
      </c>
      <c r="C210" s="121" t="str">
        <f t="shared" si="3"/>
        <v>120_04</v>
      </c>
      <c r="D210" s="121" t="str">
        <f>INDEX(CWC_VehType!$C$2:$C$30,MATCH($G210,CWC_VehType!$A$2:$A$30,0),)</f>
        <v>NT</v>
      </c>
      <c r="E210" s="122">
        <f>INDEX(IF(DMC_WR13[[#This Row],[Tow/Non-tow]]="NT",wr_DMCcurve_TAR!$C$21:$C$80,wr_DMCcurve_TAR!$D$21:$D$80),MATCH(DMC_WR13[[#This Row],[Tech_'#]],wr_DMCcurve_TAR!$A$21:$A$80,0),)</f>
        <v>-0.44272172616894478</v>
      </c>
      <c r="F210" s="122"/>
      <c r="G210" s="26">
        <v>4</v>
      </c>
      <c r="H210" s="121">
        <f>SUMIFS(LearningFactors[LF_codeNew],LearningFactors[Tech_'#],DMC_WR13[[#This Row],[Tech_'#]])</f>
        <v>30</v>
      </c>
      <c r="I210" s="121">
        <f>INDEX(TechList[ST_Thru],MATCH($A210,TechList[Tech_'#],0),)</f>
        <v>2024</v>
      </c>
      <c r="J210" s="121" t="str">
        <f>INDEX(TechList[Complexity],MATCH($A210,TechList[Tech_'#],0),)</f>
        <v>Low2</v>
      </c>
      <c r="K210" s="118">
        <f>INDEX(CurbWt_selection,MATCH(G210,CurbWts!$A$3:$A$40,0),)
*($B210/100)
*DMC_WR13[[#This Row],[costPerPound_ST]]</f>
        <v>-147.1126718349943</v>
      </c>
    </row>
    <row r="211" spans="1:11" x14ac:dyDescent="0.25">
      <c r="A211" s="123">
        <v>121</v>
      </c>
      <c r="B211" s="120">
        <f>INDEX(TechList[Tech],MATCH(A211,TechList[Tech_'#],0),)</f>
        <v>10.5</v>
      </c>
      <c r="C211" s="121" t="str">
        <f t="shared" si="3"/>
        <v>121_04</v>
      </c>
      <c r="D211" s="121" t="str">
        <f>INDEX(CWC_VehType!$C$2:$C$30,MATCH($G211,CWC_VehType!$A$2:$A$30,0),)</f>
        <v>NT</v>
      </c>
      <c r="E211" s="122">
        <f>INDEX(IF(DMC_WR13[[#This Row],[Tow/Non-tow]]="NT",wr_DMCcurve_TAR!$C$21:$C$80,wr_DMCcurve_TAR!$D$21:$D$80),MATCH(DMC_WR13[[#This Row],[Tech_'#]],wr_DMCcurve_TAR!$A$21:$A$80,0),)</f>
        <v>-0.39833493285510846</v>
      </c>
      <c r="F211" s="122"/>
      <c r="G211" s="26">
        <v>4</v>
      </c>
      <c r="H211" s="121">
        <f>SUMIFS(LearningFactors[LF_codeNew],LearningFactors[Tech_'#],DMC_WR13[[#This Row],[Tech_'#]])</f>
        <v>30</v>
      </c>
      <c r="I211" s="121">
        <f>INDEX(TechList[ST_Thru],MATCH($A211,TechList[Tech_'#],0),)</f>
        <v>2024</v>
      </c>
      <c r="J211" s="121" t="str">
        <f>INDEX(TechList[Complexity],MATCH($A211,TechList[Tech_'#],0),)</f>
        <v>Low2</v>
      </c>
      <c r="K211" s="118">
        <f>INDEX(CurbWt_selection,MATCH(G211,CurbWts!$A$3:$A$40,0),)
*($B211/100)
*DMC_WR13[[#This Row],[costPerPound_ST]]</f>
        <v>-138.98148302512777</v>
      </c>
    </row>
    <row r="212" spans="1:11" x14ac:dyDescent="0.25">
      <c r="A212" s="123">
        <v>122</v>
      </c>
      <c r="B212" s="120">
        <f>INDEX(TechList[Tech],MATCH(A212,TechList[Tech_'#],0),)</f>
        <v>11</v>
      </c>
      <c r="C212" s="121" t="str">
        <f t="shared" si="3"/>
        <v>122_04</v>
      </c>
      <c r="D212" s="121" t="str">
        <f>INDEX(CWC_VehType!$C$2:$C$30,MATCH($G212,CWC_VehType!$A$2:$A$30,0),)</f>
        <v>NT</v>
      </c>
      <c r="E212" s="122">
        <f>INDEX(IF(DMC_WR13[[#This Row],[Tow/Non-tow]]="NT",wr_DMCcurve_TAR!$C$21:$C$80,wr_DMCcurve_TAR!$D$21:$D$80),MATCH(DMC_WR13[[#This Row],[Tech_'#]],wr_DMCcurve_TAR!$A$21:$A$80,0),)</f>
        <v>-0.35601340444680424</v>
      </c>
      <c r="F212" s="122"/>
      <c r="G212" s="26">
        <v>4</v>
      </c>
      <c r="H212" s="121">
        <f>SUMIFS(LearningFactors[LF_codeNew],LearningFactors[Tech_'#],DMC_WR13[[#This Row],[Tech_'#]])</f>
        <v>30</v>
      </c>
      <c r="I212" s="121">
        <f>INDEX(TechList[ST_Thru],MATCH($A212,TechList[Tech_'#],0),)</f>
        <v>2024</v>
      </c>
      <c r="J212" s="121" t="str">
        <f>INDEX(TechList[Complexity],MATCH($A212,TechList[Tech_'#],0),)</f>
        <v>Low2</v>
      </c>
      <c r="K212" s="118">
        <f>INDEX(CurbWt_selection,MATCH(G212,CurbWts!$A$3:$A$40,0),)
*($B212/100)
*DMC_WR13[[#This Row],[costPerPound_ST]]</f>
        <v>-130.13025574665647</v>
      </c>
    </row>
    <row r="213" spans="1:11" x14ac:dyDescent="0.25">
      <c r="A213" s="123">
        <v>123</v>
      </c>
      <c r="B213" s="120">
        <f>INDEX(TechList[Tech],MATCH(A213,TechList[Tech_'#],0),)</f>
        <v>11.5</v>
      </c>
      <c r="C213" s="121" t="str">
        <f t="shared" si="3"/>
        <v>123_04</v>
      </c>
      <c r="D213" s="121" t="str">
        <f>INDEX(CWC_VehType!$C$2:$C$30,MATCH($G213,CWC_VehType!$A$2:$A$30,0),)</f>
        <v>NT</v>
      </c>
      <c r="E213" s="122">
        <f>INDEX(IF(DMC_WR13[[#This Row],[Tow/Non-tow]]="NT",wr_DMCcurve_TAR!$C$21:$C$80,wr_DMCcurve_TAR!$D$21:$D$80),MATCH(DMC_WR13[[#This Row],[Tech_'#]],wr_DMCcurve_TAR!$A$21:$A$80,0),)</f>
        <v>-0.31557346678200132</v>
      </c>
      <c r="F213" s="122"/>
      <c r="G213" s="26">
        <v>4</v>
      </c>
      <c r="H213" s="121">
        <f>SUMIFS(LearningFactors[LF_codeNew],LearningFactors[Tech_'#],DMC_WR13[[#This Row],[Tech_'#]])</f>
        <v>30</v>
      </c>
      <c r="I213" s="121">
        <f>INDEX(TechList[ST_Thru],MATCH($A213,TechList[Tech_'#],0),)</f>
        <v>2024</v>
      </c>
      <c r="J213" s="121" t="str">
        <f>INDEX(TechList[Complexity],MATCH($A213,TechList[Tech_'#],0),)</f>
        <v>Low2</v>
      </c>
      <c r="K213" s="118">
        <f>INDEX(CurbWt_selection,MATCH(G213,CurbWts!$A$3:$A$40,0),)
*($B213/100)
*DMC_WR13[[#This Row],[costPerPound_ST]]</f>
        <v>-120.59174212954369</v>
      </c>
    </row>
    <row r="214" spans="1:11" x14ac:dyDescent="0.25">
      <c r="A214" s="123">
        <v>124</v>
      </c>
      <c r="B214" s="120">
        <f>INDEX(TechList[Tech],MATCH(A214,TechList[Tech_'#],0),)</f>
        <v>12</v>
      </c>
      <c r="C214" s="121" t="str">
        <f t="shared" si="3"/>
        <v>124_04</v>
      </c>
      <c r="D214" s="121" t="str">
        <f>INDEX(CWC_VehType!$C$2:$C$30,MATCH($G214,CWC_VehType!$A$2:$A$30,0),)</f>
        <v>NT</v>
      </c>
      <c r="E214" s="122">
        <f>INDEX(IF(DMC_WR13[[#This Row],[Tow/Non-tow]]="NT",wr_DMCcurve_TAR!$C$21:$C$80,wr_DMCcurve_TAR!$D$21:$D$80),MATCH(DMC_WR13[[#This Row],[Tech_'#]],wr_DMCcurve_TAR!$A$21:$A$80,0),)</f>
        <v>-0.27685490862828188</v>
      </c>
      <c r="F214" s="122"/>
      <c r="G214" s="26">
        <v>4</v>
      </c>
      <c r="H214" s="121">
        <f>SUMIFS(LearningFactors[LF_codeNew],LearningFactors[Tech_'#],DMC_WR13[[#This Row],[Tech_'#]])</f>
        <v>30</v>
      </c>
      <c r="I214" s="121">
        <f>INDEX(TechList[ST_Thru],MATCH($A214,TechList[Tech_'#],0),)</f>
        <v>2024</v>
      </c>
      <c r="J214" s="121" t="str">
        <f>INDEX(TechList[Complexity],MATCH($A214,TechList[Tech_'#],0),)</f>
        <v>Low2</v>
      </c>
      <c r="K214" s="118">
        <f>INDEX(CurbWt_selection,MATCH(G214,CurbWts!$A$3:$A$40,0),)
*($B214/100)
*DMC_WR13[[#This Row],[costPerPound_ST]]</f>
        <v>-110.3958434695769</v>
      </c>
    </row>
    <row r="215" spans="1:11" x14ac:dyDescent="0.25">
      <c r="A215" s="123">
        <v>125</v>
      </c>
      <c r="B215" s="120">
        <f>INDEX(TechList[Tech],MATCH(A215,TechList[Tech_'#],0),)</f>
        <v>12.5</v>
      </c>
      <c r="C215" s="121" t="str">
        <f t="shared" si="3"/>
        <v>125_04</v>
      </c>
      <c r="D215" s="121" t="str">
        <f>INDEX(CWC_VehType!$C$2:$C$30,MATCH($G215,CWC_VehType!$A$2:$A$30,0),)</f>
        <v>NT</v>
      </c>
      <c r="E215" s="122">
        <f>INDEX(IF(DMC_WR13[[#This Row],[Tow/Non-tow]]="NT",wr_DMCcurve_TAR!$C$21:$C$80,wr_DMCcurve_TAR!$D$21:$D$80),MATCH(DMC_WR13[[#This Row],[Tech_'#]],wr_DMCcurve_TAR!$A$21:$A$80,0),)</f>
        <v>-0.23971714809243228</v>
      </c>
      <c r="F215" s="122"/>
      <c r="G215" s="26">
        <v>4</v>
      </c>
      <c r="H215" s="121">
        <f>SUMIFS(LearningFactors[LF_codeNew],LearningFactors[Tech_'#],DMC_WR13[[#This Row],[Tech_'#]])</f>
        <v>30</v>
      </c>
      <c r="I215" s="121">
        <f>INDEX(TechList[ST_Thru],MATCH($A215,TechList[Tech_'#],0),)</f>
        <v>2024</v>
      </c>
      <c r="J215" s="121" t="str">
        <f>INDEX(TechList[Complexity],MATCH($A215,TechList[Tech_'#],0),)</f>
        <v>Low2</v>
      </c>
      <c r="K215" s="118">
        <f>INDEX(CurbWt_selection,MATCH(G215,CurbWts!$A$3:$A$40,0),)
*($B215/100)
*DMC_WR13[[#This Row],[costPerPound_ST]]</f>
        <v>-99.569967024515478</v>
      </c>
    </row>
    <row r="216" spans="1:11" x14ac:dyDescent="0.25">
      <c r="A216" s="123">
        <v>126</v>
      </c>
      <c r="B216" s="120">
        <f>INDEX(TechList[Tech],MATCH(A216,TechList[Tech_'#],0),)</f>
        <v>13</v>
      </c>
      <c r="C216" s="121" t="str">
        <f t="shared" si="3"/>
        <v>126_04</v>
      </c>
      <c r="D216" s="121" t="str">
        <f>INDEX(CWC_VehType!$C$2:$C$30,MATCH($G216,CWC_VehType!$A$2:$A$30,0),)</f>
        <v>NT</v>
      </c>
      <c r="E216" s="122">
        <f>INDEX(IF(DMC_WR13[[#This Row],[Tow/Non-tow]]="NT",wr_DMCcurve_TAR!$C$21:$C$80,wr_DMCcurve_TAR!$D$21:$D$80),MATCH(DMC_WR13[[#This Row],[Tech_'#]],wr_DMCcurve_TAR!$A$21:$A$80,0),)</f>
        <v>-0.20403615135894196</v>
      </c>
      <c r="F216" s="122"/>
      <c r="G216" s="26">
        <v>4</v>
      </c>
      <c r="H216" s="121">
        <f>SUMIFS(LearningFactors[LF_codeNew],LearningFactors[Tech_'#],DMC_WR13[[#This Row],[Tech_'#]])</f>
        <v>30</v>
      </c>
      <c r="I216" s="121">
        <f>INDEX(TechList[ST_Thru],MATCH($A216,TechList[Tech_'#],0),)</f>
        <v>2024</v>
      </c>
      <c r="J216" s="121" t="str">
        <f>INDEX(TechList[Complexity],MATCH($A216,TechList[Tech_'#],0),)</f>
        <v>Low2</v>
      </c>
      <c r="K216" s="118">
        <f>INDEX(CurbWt_selection,MATCH(G216,CurbWts!$A$3:$A$40,0),)
*($B216/100)
*DMC_WR13[[#This Row],[costPerPound_ST]]</f>
        <v>-88.139325639635658</v>
      </c>
    </row>
    <row r="217" spans="1:11" x14ac:dyDescent="0.25">
      <c r="A217" s="123">
        <v>127</v>
      </c>
      <c r="B217" s="120">
        <f>INDEX(TechList[Tech],MATCH(A217,TechList[Tech_'#],0),)</f>
        <v>13.5</v>
      </c>
      <c r="C217" s="121" t="str">
        <f t="shared" si="3"/>
        <v>127_04</v>
      </c>
      <c r="D217" s="121" t="str">
        <f>INDEX(CWC_VehType!$C$2:$C$30,MATCH($G217,CWC_VehType!$A$2:$A$30,0),)</f>
        <v>NT</v>
      </c>
      <c r="E217" s="122">
        <f>INDEX(IF(DMC_WR13[[#This Row],[Tow/Non-tow]]="NT",wr_DMCcurve_TAR!$C$21:$C$80,wr_DMCcurve_TAR!$D$21:$D$80),MATCH(DMC_WR13[[#This Row],[Tech_'#]],wr_DMCcurve_TAR!$A$21:$A$80,0),)</f>
        <v>-0.16970193325806174</v>
      </c>
      <c r="F217" s="122"/>
      <c r="G217" s="26">
        <v>4</v>
      </c>
      <c r="H217" s="121">
        <f>SUMIFS(LearningFactors[LF_codeNew],LearningFactors[Tech_'#],DMC_WR13[[#This Row],[Tech_'#]])</f>
        <v>30</v>
      </c>
      <c r="I217" s="121">
        <f>INDEX(TechList[ST_Thru],MATCH($A217,TechList[Tech_'#],0),)</f>
        <v>2024</v>
      </c>
      <c r="J217" s="121" t="str">
        <f>INDEX(TechList[Complexity],MATCH($A217,TechList[Tech_'#],0),)</f>
        <v>Low2</v>
      </c>
      <c r="K217" s="118">
        <f>INDEX(CurbWt_selection,MATCH(G217,CurbWts!$A$3:$A$40,0),)
*($B217/100)
*DMC_WR13[[#This Row],[costPerPound_ST]]</f>
        <v>-76.127191215145203</v>
      </c>
    </row>
    <row r="218" spans="1:11" x14ac:dyDescent="0.25">
      <c r="A218" s="123">
        <v>128</v>
      </c>
      <c r="B218" s="120">
        <f>INDEX(TechList[Tech],MATCH(A218,TechList[Tech_'#],0),)</f>
        <v>14</v>
      </c>
      <c r="C218" s="121" t="str">
        <f t="shared" si="3"/>
        <v>128_04</v>
      </c>
      <c r="D218" s="121" t="str">
        <f>INDEX(CWC_VehType!$C$2:$C$30,MATCH($G218,CWC_VehType!$A$2:$A$30,0),)</f>
        <v>NT</v>
      </c>
      <c r="E218" s="122">
        <f>INDEX(IF(DMC_WR13[[#This Row],[Tow/Non-tow]]="NT",wr_DMCcurve_TAR!$C$21:$C$80,wr_DMCcurve_TAR!$D$21:$D$80),MATCH(DMC_WR13[[#This Row],[Tech_'#]],wr_DMCcurve_TAR!$A$21:$A$80,0),)</f>
        <v>-0.13661651260815283</v>
      </c>
      <c r="F218" s="122"/>
      <c r="G218" s="26">
        <v>4</v>
      </c>
      <c r="H218" s="121">
        <f>SUMIFS(LearningFactors[LF_codeNew],LearningFactors[Tech_'#],DMC_WR13[[#This Row],[Tech_'#]])</f>
        <v>30</v>
      </c>
      <c r="I218" s="121">
        <f>INDEX(TechList[ST_Thru],MATCH($A218,TechList[Tech_'#],0),)</f>
        <v>2024</v>
      </c>
      <c r="J218" s="121" t="str">
        <f>INDEX(TechList[Complexity],MATCH($A218,TechList[Tech_'#],0),)</f>
        <v>Low2</v>
      </c>
      <c r="K218" s="118">
        <f>INDEX(CurbWt_selection,MATCH(G218,CurbWts!$A$3:$A$40,0),)
*($B218/100)
*DMC_WR13[[#This Row],[costPerPound_ST]]</f>
        <v>-63.555110576283461</v>
      </c>
    </row>
    <row r="219" spans="1:11" x14ac:dyDescent="0.25">
      <c r="A219" s="123">
        <v>129</v>
      </c>
      <c r="B219" s="120">
        <f>INDEX(TechList[Tech],MATCH(A219,TechList[Tech_'#],0),)</f>
        <v>14.5</v>
      </c>
      <c r="C219" s="121" t="str">
        <f t="shared" si="3"/>
        <v>129_04</v>
      </c>
      <c r="D219" s="121" t="str">
        <f>INDEX(CWC_VehType!$C$2:$C$30,MATCH($G219,CWC_VehType!$A$2:$A$30,0),)</f>
        <v>NT</v>
      </c>
      <c r="E219" s="122">
        <f>INDEX(IF(DMC_WR13[[#This Row],[Tow/Non-tow]]="NT",wr_DMCcurve_TAR!$C$21:$C$80,wr_DMCcurve_TAR!$D$21:$D$80),MATCH(DMC_WR13[[#This Row],[Tech_'#]],wr_DMCcurve_TAR!$A$21:$A$80,0),)</f>
        <v>-0.1046922265130376</v>
      </c>
      <c r="F219" s="122"/>
      <c r="G219" s="26">
        <v>4</v>
      </c>
      <c r="H219" s="121">
        <f>SUMIFS(LearningFactors[LF_codeNew],LearningFactors[Tech_'#],DMC_WR13[[#This Row],[Tech_'#]])</f>
        <v>30</v>
      </c>
      <c r="I219" s="121">
        <f>INDEX(TechList[ST_Thru],MATCH($A219,TechList[Tech_'#],0),)</f>
        <v>2024</v>
      </c>
      <c r="J219" s="121" t="str">
        <f>INDEX(TechList[Complexity],MATCH($A219,TechList[Tech_'#],0),)</f>
        <v>Low2</v>
      </c>
      <c r="K219" s="118">
        <f>INDEX(CurbWt_selection,MATCH(G219,CurbWts!$A$3:$A$40,0),)
*($B219/100)
*DMC_WR13[[#This Row],[costPerPound_ST]]</f>
        <v>-50.443090469372216</v>
      </c>
    </row>
    <row r="220" spans="1:11" x14ac:dyDescent="0.25">
      <c r="A220" s="123">
        <v>130</v>
      </c>
      <c r="B220" s="120">
        <f>INDEX(TechList[Tech],MATCH(A220,TechList[Tech_'#],0),)</f>
        <v>15</v>
      </c>
      <c r="C220" s="121" t="str">
        <f t="shared" si="3"/>
        <v>130_04</v>
      </c>
      <c r="D220" s="121" t="str">
        <f>INDEX(CWC_VehType!$C$2:$C$30,MATCH($G220,CWC_VehType!$A$2:$A$30,0),)</f>
        <v>NT</v>
      </c>
      <c r="E220" s="122">
        <f>INDEX(IF(DMC_WR13[[#This Row],[Tow/Non-tow]]="NT",wr_DMCcurve_TAR!$C$21:$C$80,wr_DMCcurve_TAR!$D$21:$D$80),MATCH(DMC_WR13[[#This Row],[Tech_'#]],wr_DMCcurve_TAR!$A$21:$A$80,0),)</f>
        <v>-7.3850330551769372E-2</v>
      </c>
      <c r="F220" s="122"/>
      <c r="G220" s="26">
        <v>4</v>
      </c>
      <c r="H220" s="121">
        <f>SUMIFS(LearningFactors[LF_codeNew],LearningFactors[Tech_'#],DMC_WR13[[#This Row],[Tech_'#]])</f>
        <v>30</v>
      </c>
      <c r="I220" s="121">
        <f>INDEX(TechList[ST_Thru],MATCH($A220,TechList[Tech_'#],0),)</f>
        <v>2024</v>
      </c>
      <c r="J220" s="121" t="str">
        <f>INDEX(TechList[Complexity],MATCH($A220,TechList[Tech_'#],0),)</f>
        <v>Med2</v>
      </c>
      <c r="K220" s="118">
        <f>INDEX(CurbWt_selection,MATCH(G220,CurbWts!$A$3:$A$40,0),)
*($B220/100)
*DMC_WR13[[#This Row],[costPerPound_ST]]</f>
        <v>-36.809757013898242</v>
      </c>
    </row>
    <row r="221" spans="1:11" x14ac:dyDescent="0.25">
      <c r="A221" s="123">
        <v>131</v>
      </c>
      <c r="B221" s="120">
        <f>INDEX(TechList[Tech],MATCH(A221,TechList[Tech_'#],0),)</f>
        <v>15.5</v>
      </c>
      <c r="C221" s="121" t="str">
        <f t="shared" si="3"/>
        <v>131_04</v>
      </c>
      <c r="D221" s="121" t="str">
        <f>INDEX(CWC_VehType!$C$2:$C$30,MATCH($G221,CWC_VehType!$A$2:$A$30,0),)</f>
        <v>NT</v>
      </c>
      <c r="E221" s="122">
        <f>INDEX(IF(DMC_WR13[[#This Row],[Tow/Non-tow]]="NT",wr_DMCcurve_TAR!$C$21:$C$80,wr_DMCcurve_TAR!$D$21:$D$80),MATCH(DMC_WR13[[#This Row],[Tech_'#]],wr_DMCcurve_TAR!$A$21:$A$80,0),)</f>
        <v>-4.4019828580364323E-2</v>
      </c>
      <c r="F221" s="122"/>
      <c r="G221" s="26">
        <v>4</v>
      </c>
      <c r="H221" s="121">
        <f>SUMIFS(LearningFactors[LF_codeNew],LearningFactors[Tech_'#],DMC_WR13[[#This Row],[Tech_'#]])</f>
        <v>30</v>
      </c>
      <c r="I221" s="121">
        <f>INDEX(TechList[ST_Thru],MATCH($A221,TechList[Tech_'#],0),)</f>
        <v>2024</v>
      </c>
      <c r="J221" s="121" t="str">
        <f>INDEX(TechList[Complexity],MATCH($A221,TechList[Tech_'#],0),)</f>
        <v>Med2</v>
      </c>
      <c r="K221" s="118">
        <f>INDEX(CurbWt_selection,MATCH(G221,CurbWts!$A$3:$A$40,0),)
*($B221/100)
*DMC_WR13[[#This Row],[costPerPound_ST]]</f>
        <v>-22.672493873142678</v>
      </c>
    </row>
    <row r="222" spans="1:11" x14ac:dyDescent="0.25">
      <c r="A222" s="123">
        <v>132</v>
      </c>
      <c r="B222" s="120">
        <f>INDEX(TechList[Tech],MATCH(A222,TechList[Tech_'#],0),)</f>
        <v>16</v>
      </c>
      <c r="C222" s="121" t="str">
        <f t="shared" si="3"/>
        <v>132_04</v>
      </c>
      <c r="D222" s="121" t="str">
        <f>INDEX(CWC_VehType!$C$2:$C$30,MATCH($G222,CWC_VehType!$A$2:$A$30,0),)</f>
        <v>NT</v>
      </c>
      <c r="E222" s="122">
        <f>INDEX(IF(DMC_WR13[[#This Row],[Tow/Non-tow]]="NT",wr_DMCcurve_TAR!$C$21:$C$80,wr_DMCcurve_TAR!$D$21:$D$80),MATCH(DMC_WR13[[#This Row],[Tech_'#]],wr_DMCcurve_TAR!$A$21:$A$80,0),)</f>
        <v>-1.5136488381326222E-2</v>
      </c>
      <c r="F222" s="122"/>
      <c r="G222" s="26">
        <v>4</v>
      </c>
      <c r="H222" s="121">
        <f>SUMIFS(LearningFactors[LF_codeNew],LearningFactors[Tech_'#],DMC_WR13[[#This Row],[Tech_'#]])</f>
        <v>30</v>
      </c>
      <c r="I222" s="121">
        <f>INDEX(TechList[ST_Thru],MATCH($A222,TechList[Tech_'#],0),)</f>
        <v>2024</v>
      </c>
      <c r="J222" s="121" t="str">
        <f>INDEX(TechList[Complexity],MATCH($A222,TechList[Tech_'#],0),)</f>
        <v>Med2</v>
      </c>
      <c r="K222" s="118">
        <f>INDEX(CurbWt_selection,MATCH(G222,CurbWts!$A$3:$A$40,0),)
*($B222/100)
*DMC_WR13[[#This Row],[costPerPound_ST]]</f>
        <v>-8.0475625797555832</v>
      </c>
    </row>
    <row r="223" spans="1:11" x14ac:dyDescent="0.25">
      <c r="A223" s="123">
        <v>133</v>
      </c>
      <c r="B223" s="120">
        <f>INDEX(TechList[Tech],MATCH(A223,TechList[Tech_'#],0),)</f>
        <v>16.5</v>
      </c>
      <c r="C223" s="121" t="str">
        <f t="shared" si="3"/>
        <v>133_04</v>
      </c>
      <c r="D223" s="121" t="str">
        <f>INDEX(CWC_VehType!$C$2:$C$30,MATCH($G223,CWC_VehType!$A$2:$A$30,0),)</f>
        <v>NT</v>
      </c>
      <c r="E223" s="122">
        <f>INDEX(IF(DMC_WR13[[#This Row],[Tow/Non-tow]]="NT",wr_DMCcurve_TAR!$C$21:$C$80,wr_DMCcurve_TAR!$D$21:$D$80),MATCH(DMC_WR13[[#This Row],[Tech_'#]],wr_DMCcurve_TAR!$A$21:$A$80,0),)</f>
        <v>1.2857991170371327E-2</v>
      </c>
      <c r="F223" s="122"/>
      <c r="G223" s="26">
        <v>4</v>
      </c>
      <c r="H223" s="121">
        <f>SUMIFS(LearningFactors[LF_codeNew],LearningFactors[Tech_'#],DMC_WR13[[#This Row],[Tech_'#]])</f>
        <v>30</v>
      </c>
      <c r="I223" s="121">
        <f>INDEX(TechList[ST_Thru],MATCH($A223,TechList[Tech_'#],0),)</f>
        <v>2024</v>
      </c>
      <c r="J223" s="121" t="str">
        <f>INDEX(TechList[Complexity],MATCH($A223,TechList[Tech_'#],0),)</f>
        <v>Med2</v>
      </c>
      <c r="K223" s="118">
        <f>INDEX(CurbWt_selection,MATCH(G223,CurbWts!$A$3:$A$40,0),)
*($B223/100)
*DMC_WR13[[#This Row],[costPerPound_ST]]</f>
        <v>7.0497921924679288</v>
      </c>
    </row>
    <row r="224" spans="1:11" x14ac:dyDescent="0.25">
      <c r="A224" s="123">
        <v>134</v>
      </c>
      <c r="B224" s="120">
        <f>INDEX(TechList[Tech],MATCH(A224,TechList[Tech_'#],0),)</f>
        <v>17</v>
      </c>
      <c r="C224" s="121" t="str">
        <f t="shared" si="3"/>
        <v>134_04</v>
      </c>
      <c r="D224" s="121" t="str">
        <f>INDEX(CWC_VehType!$C$2:$C$30,MATCH($G224,CWC_VehType!$A$2:$A$30,0),)</f>
        <v>NT</v>
      </c>
      <c r="E224" s="122">
        <f>INDEX(IF(DMC_WR13[[#This Row],[Tow/Non-tow]]="NT",wr_DMCcurve_TAR!$C$21:$C$80,wr_DMCcurve_TAR!$D$21:$D$80),MATCH(DMC_WR13[[#This Row],[Tech_'#]],wr_DMCcurve_TAR!$A$21:$A$80,0),)</f>
        <v>4.0016688577679191E-2</v>
      </c>
      <c r="F224" s="122"/>
      <c r="G224" s="26">
        <v>4</v>
      </c>
      <c r="H224" s="121">
        <f>SUMIFS(LearningFactors[LF_codeNew],LearningFactors[Tech_'#],DMC_WR13[[#This Row],[Tech_'#]])</f>
        <v>30</v>
      </c>
      <c r="I224" s="121">
        <f>INDEX(TechList[ST_Thru],MATCH($A224,TechList[Tech_'#],0),)</f>
        <v>2024</v>
      </c>
      <c r="J224" s="121" t="str">
        <f>INDEX(TechList[Complexity],MATCH($A224,TechList[Tech_'#],0),)</f>
        <v>Med2</v>
      </c>
      <c r="K224" s="118">
        <f>INDEX(CurbWt_selection,MATCH(G224,CurbWts!$A$3:$A$40,0),)
*($B224/100)
*DMC_WR13[[#This Row],[costPerPound_ST]]</f>
        <v>22.605250127453974</v>
      </c>
    </row>
    <row r="225" spans="1:11" x14ac:dyDescent="0.25">
      <c r="A225" s="123">
        <v>135</v>
      </c>
      <c r="B225" s="120">
        <f>INDEX(TechList[Tech],MATCH(A225,TechList[Tech_'#],0),)</f>
        <v>17.5</v>
      </c>
      <c r="C225" s="121" t="str">
        <f t="shared" si="3"/>
        <v>135_04</v>
      </c>
      <c r="D225" s="121" t="str">
        <f>INDEX(CWC_VehType!$C$2:$C$30,MATCH($G225,CWC_VehType!$A$2:$A$30,0),)</f>
        <v>NT</v>
      </c>
      <c r="E225" s="122">
        <f>INDEX(IF(DMC_WR13[[#This Row],[Tow/Non-tow]]="NT",wr_DMCcurve_TAR!$C$21:$C$80,wr_DMCcurve_TAR!$D$21:$D$80),MATCH(DMC_WR13[[#This Row],[Tech_'#]],wr_DMCcurve_TAR!$A$21:$A$80,0),)</f>
        <v>6.6388065468359653E-2</v>
      </c>
      <c r="F225" s="122"/>
      <c r="G225" s="26">
        <v>4</v>
      </c>
      <c r="H225" s="121">
        <f>SUMIFS(LearningFactors[LF_codeNew],LearningFactors[Tech_'#],DMC_WR13[[#This Row],[Tech_'#]])</f>
        <v>30</v>
      </c>
      <c r="I225" s="121">
        <f>INDEX(TechList[ST_Thru],MATCH($A225,TechList[Tech_'#],0),)</f>
        <v>2024</v>
      </c>
      <c r="J225" s="121" t="str">
        <f>INDEX(TechList[Complexity],MATCH($A225,TechList[Tech_'#],0),)</f>
        <v>Med2</v>
      </c>
      <c r="K225" s="118">
        <f>INDEX(CurbWt_selection,MATCH(G225,CurbWts!$A$3:$A$40,0),)
*($B225/100)
*DMC_WR13[[#This Row],[costPerPound_ST]]</f>
        <v>38.605333656564042</v>
      </c>
    </row>
    <row r="226" spans="1:11" x14ac:dyDescent="0.25">
      <c r="A226" s="123">
        <v>136</v>
      </c>
      <c r="B226" s="120">
        <f>INDEX(TechList[Tech],MATCH(A226,TechList[Tech_'#],0),)</f>
        <v>18</v>
      </c>
      <c r="C226" s="121" t="str">
        <f t="shared" si="3"/>
        <v>136_04</v>
      </c>
      <c r="D226" s="121" t="str">
        <f>INDEX(CWC_VehType!$C$2:$C$30,MATCH($G226,CWC_VehType!$A$2:$A$30,0),)</f>
        <v>NT</v>
      </c>
      <c r="E226" s="122">
        <f>INDEX(IF(DMC_WR13[[#This Row],[Tow/Non-tow]]="NT",wr_DMCcurve_TAR!$C$21:$C$80,wr_DMCcurve_TAR!$D$21:$D$80),MATCH(DMC_WR13[[#This Row],[Tech_'#]],wr_DMCcurve_TAR!$A$21:$A$80,0),)</f>
        <v>9.201648698889392E-2</v>
      </c>
      <c r="F226" s="122"/>
      <c r="G226" s="26">
        <v>4</v>
      </c>
      <c r="H226" s="121">
        <f>SUMIFS(LearningFactors[LF_codeNew],LearningFactors[Tech_'#],DMC_WR13[[#This Row],[Tech_'#]])</f>
        <v>30</v>
      </c>
      <c r="I226" s="121">
        <f>INDEX(TechList[ST_Thru],MATCH($A226,TechList[Tech_'#],0),)</f>
        <v>2024</v>
      </c>
      <c r="J226" s="121" t="str">
        <f>INDEX(TechList[Complexity],MATCH($A226,TechList[Tech_'#],0),)</f>
        <v>Med2</v>
      </c>
      <c r="K226" s="118">
        <f>INDEX(CurbWt_selection,MATCH(G226,CurbWts!$A$3:$A$40,0),)
*($B226/100)
*DMC_WR13[[#This Row],[costPerPound_ST]]</f>
        <v>55.037335681946729</v>
      </c>
    </row>
    <row r="227" spans="1:11" x14ac:dyDescent="0.25">
      <c r="A227" s="123">
        <v>137</v>
      </c>
      <c r="B227" s="120">
        <f>INDEX(TechList[Tech],MATCH(A227,TechList[Tech_'#],0),)</f>
        <v>18.5</v>
      </c>
      <c r="C227" s="121" t="str">
        <f t="shared" si="3"/>
        <v>137_04</v>
      </c>
      <c r="D227" s="121" t="str">
        <f>INDEX(CWC_VehType!$C$2:$C$30,MATCH($G227,CWC_VehType!$A$2:$A$30,0),)</f>
        <v>NT</v>
      </c>
      <c r="E227" s="122">
        <f>INDEX(IF(DMC_WR13[[#This Row],[Tow/Non-tow]]="NT",wr_DMCcurve_TAR!$C$21:$C$80,wr_DMCcurve_TAR!$D$21:$D$80),MATCH(DMC_WR13[[#This Row],[Tech_'#]],wr_DMCcurve_TAR!$A$21:$A$80,0),)</f>
        <v>0.11694267088275599</v>
      </c>
      <c r="F227" s="122"/>
      <c r="G227" s="26">
        <v>4</v>
      </c>
      <c r="H227" s="121">
        <f>SUMIFS(LearningFactors[LF_codeNew],LearningFactors[Tech_'#],DMC_WR13[[#This Row],[Tech_'#]])</f>
        <v>30</v>
      </c>
      <c r="I227" s="121">
        <f>INDEX(TechList[ST_Thru],MATCH($A227,TechList[Tech_'#],0),)</f>
        <v>2024</v>
      </c>
      <c r="J227" s="121" t="str">
        <f>INDEX(TechList[Complexity],MATCH($A227,TechList[Tech_'#],0),)</f>
        <v>Med2</v>
      </c>
      <c r="K227" s="118">
        <f>INDEX(CurbWt_selection,MATCH(G227,CurbWts!$A$3:$A$40,0),)
*($B227/100)
*DMC_WR13[[#This Row],[costPerPound_ST]]</f>
        <v>71.88925533611048</v>
      </c>
    </row>
    <row r="228" spans="1:11" x14ac:dyDescent="0.25">
      <c r="A228" s="123">
        <v>138</v>
      </c>
      <c r="B228" s="120">
        <f>INDEX(TechList[Tech],MATCH(A228,TechList[Tech_'#],0),)</f>
        <v>19</v>
      </c>
      <c r="C228" s="121" t="str">
        <f t="shared" si="3"/>
        <v>138_04</v>
      </c>
      <c r="D228" s="121" t="str">
        <f>INDEX(CWC_VehType!$C$2:$C$30,MATCH($G228,CWC_VehType!$A$2:$A$30,0),)</f>
        <v>NT</v>
      </c>
      <c r="E228" s="122">
        <f>INDEX(IF(DMC_WR13[[#This Row],[Tow/Non-tow]]="NT",wr_DMCcurve_TAR!$C$21:$C$80,wr_DMCcurve_TAR!$D$21:$D$80),MATCH(DMC_WR13[[#This Row],[Tech_'#]],wr_DMCcurve_TAR!$A$21:$A$80,0),)</f>
        <v>0.1412040766687164</v>
      </c>
      <c r="F228" s="122"/>
      <c r="G228" s="26">
        <v>4</v>
      </c>
      <c r="H228" s="121">
        <f>SUMIFS(LearningFactors[LF_codeNew],LearningFactors[Tech_'#],DMC_WR13[[#This Row],[Tech_'#]])</f>
        <v>30</v>
      </c>
      <c r="I228" s="121">
        <f>INDEX(TechList[ST_Thru],MATCH($A228,TechList[Tech_'#],0),)</f>
        <v>2024</v>
      </c>
      <c r="J228" s="121" t="str">
        <f>INDEX(TechList[Complexity],MATCH($A228,TechList[Tech_'#],0),)</f>
        <v>Med2</v>
      </c>
      <c r="K228" s="118">
        <f>INDEX(CurbWt_selection,MATCH(G228,CurbWts!$A$3:$A$40,0),)
*($B228/100)
*DMC_WR13[[#This Row],[costPerPound_ST]]</f>
        <v>89.149740690887839</v>
      </c>
    </row>
    <row r="229" spans="1:11" x14ac:dyDescent="0.25">
      <c r="A229" s="123">
        <v>139</v>
      </c>
      <c r="B229" s="120">
        <f>INDEX(TechList[Tech],MATCH(A229,TechList[Tech_'#],0),)</f>
        <v>19.5</v>
      </c>
      <c r="C229" s="121" t="str">
        <f t="shared" si="3"/>
        <v>139_04</v>
      </c>
      <c r="D229" s="121" t="str">
        <f>INDEX(CWC_VehType!$C$2:$C$30,MATCH($G229,CWC_VehType!$A$2:$A$30,0),)</f>
        <v>NT</v>
      </c>
      <c r="E229" s="122">
        <f>INDEX(IF(DMC_WR13[[#This Row],[Tow/Non-tow]]="NT",wr_DMCcurve_TAR!$C$21:$C$80,wr_DMCcurve_TAR!$D$21:$D$80),MATCH(DMC_WR13[[#This Row],[Tech_'#]],wr_DMCcurve_TAR!$A$21:$A$80,0),)</f>
        <v>0.16483524425823362</v>
      </c>
      <c r="F229" s="122"/>
      <c r="G229" s="26">
        <v>4</v>
      </c>
      <c r="H229" s="121">
        <f>SUMIFS(LearningFactors[LF_codeNew],LearningFactors[Tech_'#],DMC_WR13[[#This Row],[Tech_'#]])</f>
        <v>30</v>
      </c>
      <c r="I229" s="121">
        <f>INDEX(TechList[ST_Thru],MATCH($A229,TechList[Tech_'#],0),)</f>
        <v>2024</v>
      </c>
      <c r="J229" s="121" t="str">
        <f>INDEX(TechList[Complexity],MATCH($A229,TechList[Tech_'#],0),)</f>
        <v>Med2</v>
      </c>
      <c r="K229" s="118">
        <f>INDEX(CurbWt_selection,MATCH(G229,CurbWts!$A$3:$A$40,0),)
*($B229/100)
*DMC_WR13[[#This Row],[costPerPound_ST]]</f>
        <v>106.8080375007178</v>
      </c>
    </row>
    <row r="230" spans="1:11" x14ac:dyDescent="0.25">
      <c r="A230" s="123">
        <v>140</v>
      </c>
      <c r="B230" s="120">
        <f>INDEX(TechList[Tech],MATCH(A230,TechList[Tech_'#],0),)</f>
        <v>20</v>
      </c>
      <c r="C230" s="121" t="str">
        <f t="shared" si="3"/>
        <v>140_04</v>
      </c>
      <c r="D230" s="121" t="str">
        <f>INDEX(CWC_VehType!$C$2:$C$30,MATCH($G230,CWC_VehType!$A$2:$A$30,0),)</f>
        <v>NT</v>
      </c>
      <c r="E230" s="122">
        <f>INDEX(IF(DMC_WR13[[#This Row],[Tow/Non-tow]]="NT",wr_DMCcurve_TAR!$C$21:$C$80,wr_DMCcurve_TAR!$D$21:$D$80),MATCH(DMC_WR13[[#This Row],[Tech_'#]],wr_DMCcurve_TAR!$A$21:$A$80,0),)</f>
        <v>0.18786808969518626</v>
      </c>
      <c r="F230" s="122"/>
      <c r="G230" s="26">
        <v>4</v>
      </c>
      <c r="H230" s="121">
        <f>SUMIFS(LearningFactors[LF_codeNew],LearningFactors[Tech_'#],DMC_WR13[[#This Row],[Tech_'#]])</f>
        <v>30</v>
      </c>
      <c r="I230" s="121">
        <f>INDEX(TechList[ST_Thru],MATCH($A230,TechList[Tech_'#],0),)</f>
        <v>2024</v>
      </c>
      <c r="J230" s="121" t="str">
        <f>INDEX(TechList[Complexity],MATCH($A230,TechList[Tech_'#],0),)</f>
        <v>Med2</v>
      </c>
      <c r="K230" s="118">
        <f>INDEX(CurbWt_selection,MATCH(G230,CurbWts!$A$3:$A$40,0),)
*($B230/100)
*DMC_WR13[[#This Row],[costPerPound_ST]]</f>
        <v>124.85394320606936</v>
      </c>
    </row>
    <row r="231" spans="1:11" x14ac:dyDescent="0.25">
      <c r="A231" s="123">
        <v>141</v>
      </c>
      <c r="B231" s="120">
        <f>INDEX(TechList[Tech],MATCH(A231,TechList[Tech_'#],0),)</f>
        <v>20.5</v>
      </c>
      <c r="C231" s="121" t="str">
        <f t="shared" si="3"/>
        <v>141_04</v>
      </c>
      <c r="D231" s="121" t="str">
        <f>INDEX(CWC_VehType!$C$2:$C$30,MATCH($G231,CWC_VehType!$A$2:$A$30,0),)</f>
        <v>NT</v>
      </c>
      <c r="E231" s="122">
        <f>INDEX(IF(DMC_WR13[[#This Row],[Tow/Non-tow]]="NT",wr_DMCcurve_TAR!$C$21:$C$80,wr_DMCcurve_TAR!$D$21:$D$80),MATCH(DMC_WR13[[#This Row],[Tech_'#]],wr_DMCcurve_TAR!$A$21:$A$80,0),)</f>
        <v>0.2103321643726421</v>
      </c>
      <c r="F231" s="122"/>
      <c r="G231" s="26">
        <v>4</v>
      </c>
      <c r="H231" s="121">
        <f>SUMIFS(LearningFactors[LF_codeNew],LearningFactors[Tech_'#],DMC_WR13[[#This Row],[Tech_'#]])</f>
        <v>30</v>
      </c>
      <c r="I231" s="121">
        <f>INDEX(TechList[ST_Thru],MATCH($A231,TechList[Tech_'#],0),)</f>
        <v>2024</v>
      </c>
      <c r="J231" s="121" t="str">
        <f>INDEX(TechList[Complexity],MATCH($A231,TechList[Tech_'#],0),)</f>
        <v>Med2</v>
      </c>
      <c r="K231" s="118">
        <f>INDEX(CurbWt_selection,MATCH(G231,CurbWts!$A$3:$A$40,0),)
*($B231/100)
*DMC_WR13[[#This Row],[costPerPound_ST]]</f>
        <v>143.27776553905093</v>
      </c>
    </row>
    <row r="232" spans="1:11" x14ac:dyDescent="0.25">
      <c r="A232" s="123">
        <v>142</v>
      </c>
      <c r="B232" s="120">
        <f>INDEX(TechList[Tech],MATCH(A232,TechList[Tech_'#],0),)</f>
        <v>21</v>
      </c>
      <c r="C232" s="121" t="str">
        <f t="shared" si="3"/>
        <v>142_04</v>
      </c>
      <c r="D232" s="121" t="str">
        <f>INDEX(CWC_VehType!$C$2:$C$30,MATCH($G232,CWC_VehType!$A$2:$A$30,0),)</f>
        <v>NT</v>
      </c>
      <c r="E232" s="122">
        <f>INDEX(IF(DMC_WR13[[#This Row],[Tow/Non-tow]]="NT",wr_DMCcurve_TAR!$C$21:$C$80,wr_DMCcurve_TAR!$D$21:$D$80),MATCH(DMC_WR13[[#This Row],[Tech_'#]],wr_DMCcurve_TAR!$A$21:$A$80,0),)</f>
        <v>0.23225488300902272</v>
      </c>
      <c r="F232" s="122"/>
      <c r="G232" s="26">
        <v>4</v>
      </c>
      <c r="H232" s="121">
        <f>SUMIFS(LearningFactors[LF_codeNew],LearningFactors[Tech_'#],DMC_WR13[[#This Row],[Tech_'#]])</f>
        <v>30</v>
      </c>
      <c r="I232" s="121">
        <f>INDEX(TechList[ST_Thru],MATCH($A232,TechList[Tech_'#],0),)</f>
        <v>2024</v>
      </c>
      <c r="J232" s="121" t="str">
        <f>INDEX(TechList[Complexity],MATCH($A232,TechList[Tech_'#],0),)</f>
        <v>Med2</v>
      </c>
      <c r="K232" s="118">
        <f>INDEX(CurbWt_selection,MATCH(G232,CurbWts!$A$3:$A$40,0),)
*($B232/100)
*DMC_WR13[[#This Row],[costPerPound_ST]]</f>
        <v>162.07028516960543</v>
      </c>
    </row>
    <row r="233" spans="1:11" x14ac:dyDescent="0.25">
      <c r="A233" s="123">
        <v>143</v>
      </c>
      <c r="B233" s="120">
        <f>INDEX(TechList[Tech],MATCH(A233,TechList[Tech_'#],0),)</f>
        <v>21.5</v>
      </c>
      <c r="C233" s="121" t="str">
        <f t="shared" si="3"/>
        <v>143_04</v>
      </c>
      <c r="D233" s="121" t="str">
        <f>INDEX(CWC_VehType!$C$2:$C$30,MATCH($G233,CWC_VehType!$A$2:$A$30,0),)</f>
        <v>NT</v>
      </c>
      <c r="E233" s="122">
        <f>INDEX(IF(DMC_WR13[[#This Row],[Tow/Non-tow]]="NT",wr_DMCcurve_TAR!$C$21:$C$80,wr_DMCcurve_TAR!$D$21:$D$80),MATCH(DMC_WR13[[#This Row],[Tech_'#]],wr_DMCcurve_TAR!$A$21:$A$80,0),)</f>
        <v>0.25366172479563875</v>
      </c>
      <c r="F233" s="122"/>
      <c r="G233" s="26">
        <v>4</v>
      </c>
      <c r="H233" s="121">
        <f>SUMIFS(LearningFactors[LF_codeNew],LearningFactors[Tech_'#],DMC_WR13[[#This Row],[Tech_'#]])</f>
        <v>30</v>
      </c>
      <c r="I233" s="121">
        <f>INDEX(TechList[ST_Thru],MATCH($A233,TechList[Tech_'#],0),)</f>
        <v>2024</v>
      </c>
      <c r="J233" s="121" t="str">
        <f>INDEX(TechList[Complexity],MATCH($A233,TechList[Tech_'#],0),)</f>
        <v>Med2</v>
      </c>
      <c r="K233" s="118">
        <f>INDEX(CurbWt_selection,MATCH(G233,CurbWts!$A$3:$A$40,0),)
*($B233/100)
*DMC_WR13[[#This Row],[costPerPound_ST]]</f>
        <v>181.22272191097792</v>
      </c>
    </row>
    <row r="234" spans="1:11" x14ac:dyDescent="0.25">
      <c r="A234" s="123">
        <v>144</v>
      </c>
      <c r="B234" s="120">
        <f>INDEX(TechList[Tech],MATCH(A234,TechList[Tech_'#],0),)</f>
        <v>22</v>
      </c>
      <c r="C234" s="121" t="str">
        <f t="shared" si="3"/>
        <v>144_04</v>
      </c>
      <c r="D234" s="121" t="str">
        <f>INDEX(CWC_VehType!$C$2:$C$30,MATCH($G234,CWC_VehType!$A$2:$A$30,0),)</f>
        <v>NT</v>
      </c>
      <c r="E234" s="122">
        <f>INDEX(IF(DMC_WR13[[#This Row],[Tow/Non-tow]]="NT",wr_DMCcurve_TAR!$C$21:$C$80,wr_DMCcurve_TAR!$D$21:$D$80),MATCH(DMC_WR13[[#This Row],[Tech_'#]],wr_DMCcurve_TAR!$A$21:$A$80,0),)</f>
        <v>0.27457641141732697</v>
      </c>
      <c r="F234" s="122"/>
      <c r="G234" s="26">
        <v>4</v>
      </c>
      <c r="H234" s="121">
        <f>SUMIFS(LearningFactors[LF_codeNew],LearningFactors[Tech_'#],DMC_WR13[[#This Row],[Tech_'#]])</f>
        <v>30</v>
      </c>
      <c r="I234" s="121">
        <f>INDEX(TechList[ST_Thru],MATCH($A234,TechList[Tech_'#],0),)</f>
        <v>2024</v>
      </c>
      <c r="J234" s="121" t="str">
        <f>INDEX(TechList[Complexity],MATCH($A234,TechList[Tech_'#],0),)</f>
        <v>Med2</v>
      </c>
      <c r="K234" s="118">
        <f>INDEX(CurbWt_selection,MATCH(G234,CurbWts!$A$3:$A$40,0),)
*($B234/100)
*DMC_WR13[[#This Row],[costPerPound_ST]]</f>
        <v>200.72670407035096</v>
      </c>
    </row>
    <row r="235" spans="1:11" x14ac:dyDescent="0.25">
      <c r="A235" s="123">
        <v>145</v>
      </c>
      <c r="B235" s="120">
        <f>INDEX(TechList[Tech],MATCH(A235,TechList[Tech_'#],0),)</f>
        <v>22.5</v>
      </c>
      <c r="C235" s="121" t="str">
        <f t="shared" si="3"/>
        <v>145_04</v>
      </c>
      <c r="D235" s="121" t="str">
        <f>INDEX(CWC_VehType!$C$2:$C$30,MATCH($G235,CWC_VehType!$A$2:$A$30,0),)</f>
        <v>NT</v>
      </c>
      <c r="E235" s="122">
        <f>INDEX(IF(DMC_WR13[[#This Row],[Tow/Non-tow]]="NT",wr_DMCcurve_TAR!$C$21:$C$80,wr_DMCcurve_TAR!$D$21:$D$80),MATCH(DMC_WR13[[#This Row],[Tech_'#]],wr_DMCcurve_TAR!$A$21:$A$80,0),)</f>
        <v>0.29502106506540621</v>
      </c>
      <c r="F235" s="122"/>
      <c r="G235" s="26">
        <v>4</v>
      </c>
      <c r="H235" s="121">
        <f>SUMIFS(LearningFactors[LF_codeNew],LearningFactors[Tech_'#],DMC_WR13[[#This Row],[Tech_'#]])</f>
        <v>30</v>
      </c>
      <c r="I235" s="121">
        <f>INDEX(TechList[ST_Thru],MATCH($A235,TechList[Tech_'#],0),)</f>
        <v>2024</v>
      </c>
      <c r="J235" s="121" t="str">
        <f>INDEX(TechList[Complexity],MATCH($A235,TechList[Tech_'#],0),)</f>
        <v>Med2</v>
      </c>
      <c r="K235" s="118">
        <f>INDEX(CurbWt_selection,MATCH(G235,CurbWts!$A$3:$A$40,0),)
*($B235/100)
*DMC_WR13[[#This Row],[costPerPound_ST]]</f>
        <v>220.5742405870426</v>
      </c>
    </row>
    <row r="236" spans="1:11" x14ac:dyDescent="0.25">
      <c r="A236" s="123">
        <v>146</v>
      </c>
      <c r="B236" s="120">
        <f>INDEX(TechList[Tech],MATCH(A236,TechList[Tech_'#],0),)</f>
        <v>23</v>
      </c>
      <c r="C236" s="121" t="str">
        <f t="shared" si="3"/>
        <v>146_04</v>
      </c>
      <c r="D236" s="121" t="str">
        <f>INDEX(CWC_VehType!$C$2:$C$30,MATCH($G236,CWC_VehType!$A$2:$A$30,0),)</f>
        <v>NT</v>
      </c>
      <c r="E236" s="122">
        <f>INDEX(IF(DMC_WR13[[#This Row],[Tow/Non-tow]]="NT",wr_DMCcurve_TAR!$C$21:$C$80,wr_DMCcurve_TAR!$D$21:$D$80),MATCH(DMC_WR13[[#This Row],[Tech_'#]],wr_DMCcurve_TAR!$A$21:$A$80,0),)</f>
        <v>0.31501634908212989</v>
      </c>
      <c r="F236" s="122"/>
      <c r="G236" s="26">
        <v>4</v>
      </c>
      <c r="H236" s="121">
        <f>SUMIFS(LearningFactors[LF_codeNew],LearningFactors[Tech_'#],DMC_WR13[[#This Row],[Tech_'#]])</f>
        <v>30</v>
      </c>
      <c r="I236" s="121">
        <f>INDEX(TechList[ST_Thru],MATCH($A236,TechList[Tech_'#],0),)</f>
        <v>2024</v>
      </c>
      <c r="J236" s="121" t="str">
        <f>INDEX(TechList[Complexity],MATCH($A236,TechList[Tech_'#],0),)</f>
        <v>Med2</v>
      </c>
      <c r="K236" s="118">
        <f>INDEX(CurbWt_selection,MATCH(G236,CurbWts!$A$3:$A$40,0),)
*($B236/100)
*DMC_WR13[[#This Row],[costPerPound_ST]]</f>
        <v>240.75769564837941</v>
      </c>
    </row>
    <row r="237" spans="1:11" x14ac:dyDescent="0.25">
      <c r="A237" s="123">
        <v>147</v>
      </c>
      <c r="B237" s="120">
        <f>INDEX(TechList[Tech],MATCH(A237,TechList[Tech_'#],0),)</f>
        <v>23.5</v>
      </c>
      <c r="C237" s="121" t="str">
        <f t="shared" si="3"/>
        <v>147_04</v>
      </c>
      <c r="D237" s="121" t="str">
        <f>INDEX(CWC_VehType!$C$2:$C$30,MATCH($G237,CWC_VehType!$A$2:$A$30,0),)</f>
        <v>NT</v>
      </c>
      <c r="E237" s="122">
        <f>INDEX(IF(DMC_WR13[[#This Row],[Tow/Non-tow]]="NT",wr_DMCcurve_TAR!$C$21:$C$80,wr_DMCcurve_TAR!$D$21:$D$80),MATCH(DMC_WR13[[#This Row],[Tech_'#]],wr_DMCcurve_TAR!$A$21:$A$80,0),)</f>
        <v>0.33458159347837507</v>
      </c>
      <c r="F237" s="122"/>
      <c r="G237" s="26">
        <v>4</v>
      </c>
      <c r="H237" s="121">
        <f>SUMIFS(LearningFactors[LF_codeNew],LearningFactors[Tech_'#],DMC_WR13[[#This Row],[Tech_'#]])</f>
        <v>30</v>
      </c>
      <c r="I237" s="121">
        <f>INDEX(TechList[ST_Thru],MATCH($A237,TechList[Tech_'#],0),)</f>
        <v>2024</v>
      </c>
      <c r="J237" s="121" t="str">
        <f>INDEX(TechList[Complexity],MATCH($A237,TechList[Tech_'#],0),)</f>
        <v>Med2</v>
      </c>
      <c r="K237" s="118">
        <f>INDEX(CurbWt_selection,MATCH(G237,CurbWts!$A$3:$A$40,0),)
*($B237/100)
*DMC_WR13[[#This Row],[costPerPound_ST]]</f>
        <v>261.26976551379352</v>
      </c>
    </row>
    <row r="238" spans="1:11" x14ac:dyDescent="0.25">
      <c r="A238" s="123">
        <v>148</v>
      </c>
      <c r="B238" s="120">
        <f>INDEX(TechList[Tech],MATCH(A238,TechList[Tech_'#],0),)</f>
        <v>24</v>
      </c>
      <c r="C238" s="121" t="str">
        <f t="shared" si="3"/>
        <v>148_04</v>
      </c>
      <c r="D238" s="121" t="str">
        <f>INDEX(CWC_VehType!$C$2:$C$30,MATCH($G238,CWC_VehType!$A$2:$A$30,0),)</f>
        <v>NT</v>
      </c>
      <c r="E238" s="122">
        <f>INDEX(IF(DMC_WR13[[#This Row],[Tow/Non-tow]]="NT",wr_DMCcurve_TAR!$C$21:$C$80,wr_DMCcurve_TAR!$D$21:$D$80),MATCH(DMC_WR13[[#This Row],[Tech_'#]],wr_DMCcurve_TAR!$A$21:$A$80,0),)</f>
        <v>0.35373490723584938</v>
      </c>
      <c r="F238" s="122"/>
      <c r="G238" s="26">
        <v>4</v>
      </c>
      <c r="H238" s="121">
        <f>SUMIFS(LearningFactors[LF_codeNew],LearningFactors[Tech_'#],DMC_WR13[[#This Row],[Tech_'#]])</f>
        <v>30</v>
      </c>
      <c r="I238" s="121">
        <f>INDEX(TechList[ST_Thru],MATCH($A238,TechList[Tech_'#],0),)</f>
        <v>2024</v>
      </c>
      <c r="J238" s="121" t="str">
        <f>INDEX(TechList[Complexity],MATCH($A238,TechList[Tech_'#],0),)</f>
        <v>Med2</v>
      </c>
      <c r="K238" s="118">
        <f>INDEX(CurbWt_selection,MATCH(G238,CurbWts!$A$3:$A$40,0),)
*($B238/100)
*DMC_WR13[[#This Row],[costPerPound_ST]]</f>
        <v>282.10345731211595</v>
      </c>
    </row>
    <row r="239" spans="1:11" x14ac:dyDescent="0.25">
      <c r="A239" s="123">
        <v>149</v>
      </c>
      <c r="B239" s="120">
        <f>INDEX(TechList[Tech],MATCH(A239,TechList[Tech_'#],0),)</f>
        <v>24.5</v>
      </c>
      <c r="C239" s="121" t="str">
        <f t="shared" si="3"/>
        <v>149_04</v>
      </c>
      <c r="D239" s="121" t="str">
        <f>INDEX(CWC_VehType!$C$2:$C$30,MATCH($G239,CWC_VehType!$A$2:$A$30,0),)</f>
        <v>NT</v>
      </c>
      <c r="E239" s="122">
        <f>INDEX(IF(DMC_WR13[[#This Row],[Tow/Non-tow]]="NT",wr_DMCcurve_TAR!$C$21:$C$80,wr_DMCcurve_TAR!$D$21:$D$80),MATCH(DMC_WR13[[#This Row],[Tech_'#]],wr_DMCcurve_TAR!$A$21:$A$80,0),)</f>
        <v>0.37249327902915175</v>
      </c>
      <c r="F239" s="122"/>
      <c r="G239" s="26">
        <v>4</v>
      </c>
      <c r="H239" s="121">
        <f>SUMIFS(LearningFactors[LF_codeNew],LearningFactors[Tech_'#],DMC_WR13[[#This Row],[Tech_'#]])</f>
        <v>30</v>
      </c>
      <c r="I239" s="121">
        <f>INDEX(TechList[ST_Thru],MATCH($A239,TechList[Tech_'#],0),)</f>
        <v>2024</v>
      </c>
      <c r="J239" s="121" t="str">
        <f>INDEX(TechList[Complexity],MATCH($A239,TechList[Tech_'#],0),)</f>
        <v>Med2</v>
      </c>
      <c r="K239" s="118">
        <f>INDEX(CurbWt_selection,MATCH(G239,CurbWts!$A$3:$A$40,0),)
*($B239/100)
*DMC_WR13[[#This Row],[costPerPound_ST]]</f>
        <v>303.25206960642976</v>
      </c>
    </row>
    <row r="240" spans="1:11" x14ac:dyDescent="0.25">
      <c r="A240" s="123">
        <v>150</v>
      </c>
      <c r="B240" s="120">
        <f>INDEX(TechList[Tech],MATCH(A240,TechList[Tech_'#],0),)</f>
        <v>25</v>
      </c>
      <c r="C240" s="121" t="str">
        <f t="shared" si="3"/>
        <v>150_04</v>
      </c>
      <c r="D240" s="121" t="str">
        <f>INDEX(CWC_VehType!$C$2:$C$30,MATCH($G240,CWC_VehType!$A$2:$A$30,0),)</f>
        <v>NT</v>
      </c>
      <c r="E240" s="122">
        <f>INDEX(IF(DMC_WR13[[#This Row],[Tow/Non-tow]]="NT",wr_DMCcurve_TAR!$C$21:$C$80,wr_DMCcurve_TAR!$D$21:$D$80),MATCH(DMC_WR13[[#This Row],[Tech_'#]],wr_DMCcurve_TAR!$A$21:$A$80,0),)</f>
        <v>0.39087266777169871</v>
      </c>
      <c r="F240" s="122"/>
      <c r="G240" s="26">
        <v>4</v>
      </c>
      <c r="H240" s="121">
        <f>SUMIFS(LearningFactors[LF_codeNew],LearningFactors[Tech_'#],DMC_WR13[[#This Row],[Tech_'#]])</f>
        <v>30</v>
      </c>
      <c r="I240" s="121">
        <f>INDEX(TechList[ST_Thru],MATCH($A240,TechList[Tech_'#],0),)</f>
        <v>2024</v>
      </c>
      <c r="J240" s="121" t="str">
        <f>INDEX(TechList[Complexity],MATCH($A240,TechList[Tech_'#],0),)</f>
        <v>High1</v>
      </c>
      <c r="K240" s="118">
        <f>INDEX(CurbWt_selection,MATCH(G240,CurbWts!$A$3:$A$40,0),)
*($B240/100)
*DMC_WR13[[#This Row],[costPerPound_ST]]</f>
        <v>324.70917454604148</v>
      </c>
    </row>
    <row r="241" spans="1:11" x14ac:dyDescent="0.25">
      <c r="A241" s="123">
        <v>151</v>
      </c>
      <c r="B241" s="120">
        <f>INDEX(TechList[Tech],MATCH(A241,TechList[Tech_'#],0),)</f>
        <v>25.5</v>
      </c>
      <c r="C241" s="121" t="str">
        <f t="shared" si="3"/>
        <v>151_04</v>
      </c>
      <c r="D241" s="121" t="str">
        <f>INDEX(CWC_VehType!$C$2:$C$30,MATCH($G241,CWC_VehType!$A$2:$A$30,0),)</f>
        <v>NT</v>
      </c>
      <c r="E241" s="122">
        <f>INDEX(IF(DMC_WR13[[#This Row],[Tow/Non-tow]]="NT",wr_DMCcurve_TAR!$C$21:$C$80,wr_DMCcurve_TAR!$D$21:$D$80),MATCH(DMC_WR13[[#This Row],[Tech_'#]],wr_DMCcurve_TAR!$A$21:$A$80,0),)</f>
        <v>0.40888808419485478</v>
      </c>
      <c r="F241" s="122"/>
      <c r="G241" s="26">
        <v>4</v>
      </c>
      <c r="H241" s="121">
        <f>SUMIFS(LearningFactors[LF_codeNew],LearningFactors[Tech_'#],DMC_WR13[[#This Row],[Tech_'#]])</f>
        <v>30</v>
      </c>
      <c r="I241" s="121">
        <f>INDEX(TechList[ST_Thru],MATCH($A241,TechList[Tech_'#],0),)</f>
        <v>2024</v>
      </c>
      <c r="J241" s="121" t="str">
        <f>INDEX(TechList[Complexity],MATCH($A241,TechList[Tech_'#],0),)</f>
        <v>High1</v>
      </c>
      <c r="K241" s="118">
        <f>INDEX(CurbWt_selection,MATCH(G241,CurbWts!$A$3:$A$40,0),)
*($B241/100)
*DMC_WR13[[#This Row],[costPerPound_ST]]</f>
        <v>346.46860144678959</v>
      </c>
    </row>
    <row r="242" spans="1:11" x14ac:dyDescent="0.25">
      <c r="A242" s="123">
        <v>152</v>
      </c>
      <c r="B242" s="120">
        <f>INDEX(TechList[Tech],MATCH(A242,TechList[Tech_'#],0),)</f>
        <v>26</v>
      </c>
      <c r="C242" s="121" t="str">
        <f t="shared" si="3"/>
        <v>152_04</v>
      </c>
      <c r="D242" s="121" t="str">
        <f>INDEX(CWC_VehType!$C$2:$C$30,MATCH($G242,CWC_VehType!$A$2:$A$30,0),)</f>
        <v>NT</v>
      </c>
      <c r="E242" s="122">
        <f>INDEX(IF(DMC_WR13[[#This Row],[Tow/Non-tow]]="NT",wr_DMCcurve_TAR!$C$21:$C$80,wr_DMCcurve_TAR!$D$21:$D$80),MATCH(DMC_WR13[[#This Row],[Tech_'#]],wr_DMCcurve_TAR!$A$21:$A$80,0),)</f>
        <v>0.42655366450518922</v>
      </c>
      <c r="F242" s="122"/>
      <c r="G242" s="26">
        <v>4</v>
      </c>
      <c r="H242" s="121">
        <f>SUMIFS(LearningFactors[LF_codeNew],LearningFactors[Tech_'#],DMC_WR13[[#This Row],[Tech_'#]])</f>
        <v>30</v>
      </c>
      <c r="I242" s="121">
        <f>INDEX(TechList[ST_Thru],MATCH($A242,TechList[Tech_'#],0),)</f>
        <v>2024</v>
      </c>
      <c r="J242" s="121" t="str">
        <f>INDEX(TechList[Complexity],MATCH($A242,TechList[Tech_'#],0),)</f>
        <v>High1</v>
      </c>
      <c r="K242" s="118">
        <f>INDEX(CurbWt_selection,MATCH(G242,CurbWts!$A$3:$A$40,0),)
*($B242/100)
*DMC_WR13[[#This Row],[costPerPound_ST]]</f>
        <v>368.52442165960417</v>
      </c>
    </row>
    <row r="243" spans="1:11" x14ac:dyDescent="0.25">
      <c r="A243" s="123">
        <v>153</v>
      </c>
      <c r="B243" s="120">
        <f>INDEX(TechList[Tech],MATCH(A243,TechList[Tech_'#],0),)</f>
        <v>26.5</v>
      </c>
      <c r="C243" s="121" t="str">
        <f t="shared" si="3"/>
        <v>153_04</v>
      </c>
      <c r="D243" s="121" t="str">
        <f>INDEX(CWC_VehType!$C$2:$C$30,MATCH($G243,CWC_VehType!$A$2:$A$30,0),)</f>
        <v>NT</v>
      </c>
      <c r="E243" s="122">
        <f>INDEX(IF(DMC_WR13[[#This Row],[Tow/Non-tow]]="NT",wr_DMCcurve_TAR!$C$21:$C$80,wr_DMCcurve_TAR!$D$21:$D$80),MATCH(DMC_WR13[[#This Row],[Tech_'#]],wr_DMCcurve_TAR!$A$21:$A$80,0),)</f>
        <v>0.44388273702541642</v>
      </c>
      <c r="F243" s="122"/>
      <c r="G243" s="26">
        <v>4</v>
      </c>
      <c r="H243" s="121">
        <f>SUMIFS(LearningFactors[LF_codeNew],LearningFactors[Tech_'#],DMC_WR13[[#This Row],[Tech_'#]])</f>
        <v>30</v>
      </c>
      <c r="I243" s="121">
        <f>INDEX(TechList[ST_Thru],MATCH($A243,TechList[Tech_'#],0),)</f>
        <v>2024</v>
      </c>
      <c r="J243" s="121" t="str">
        <f>INDEX(TechList[Complexity],MATCH($A243,TechList[Tech_'#],0),)</f>
        <v>High1</v>
      </c>
      <c r="K243" s="118">
        <f>INDEX(CurbWt_selection,MATCH(G243,CurbWts!$A$3:$A$40,0),)
*($B243/100)
*DMC_WR13[[#This Row],[costPerPound_ST]]</f>
        <v>390.87093460339503</v>
      </c>
    </row>
    <row r="244" spans="1:11" x14ac:dyDescent="0.25">
      <c r="A244" s="123">
        <v>154</v>
      </c>
      <c r="B244" s="120">
        <f>INDEX(TechList[Tech],MATCH(A244,TechList[Tech_'#],0),)</f>
        <v>27</v>
      </c>
      <c r="C244" s="121" t="str">
        <f t="shared" si="3"/>
        <v>154_04</v>
      </c>
      <c r="D244" s="121" t="str">
        <f>INDEX(CWC_VehType!$C$2:$C$30,MATCH($G244,CWC_VehType!$A$2:$A$30,0),)</f>
        <v>NT</v>
      </c>
      <c r="E244" s="122">
        <f>INDEX(IF(DMC_WR13[[#This Row],[Tow/Non-tow]]="NT",wr_DMCcurve_TAR!$C$21:$C$80,wr_DMCcurve_TAR!$D$21:$D$80),MATCH(DMC_WR13[[#This Row],[Tech_'#]],wr_DMCcurve_TAR!$A$21:$A$80,0),)</f>
        <v>0.4608878826060695</v>
      </c>
      <c r="F244" s="122"/>
      <c r="G244" s="26">
        <v>4</v>
      </c>
      <c r="H244" s="121">
        <f>SUMIFS(LearningFactors[LF_codeNew],LearningFactors[Tech_'#],DMC_WR13[[#This Row],[Tech_'#]])</f>
        <v>30</v>
      </c>
      <c r="I244" s="121">
        <f>INDEX(TechList[ST_Thru],MATCH($A244,TechList[Tech_'#],0),)</f>
        <v>2024</v>
      </c>
      <c r="J244" s="121" t="str">
        <f>INDEX(TechList[Complexity],MATCH($A244,TechList[Tech_'#],0),)</f>
        <v>High1</v>
      </c>
      <c r="K244" s="118">
        <f>INDEX(CurbWt_selection,MATCH(G244,CurbWts!$A$3:$A$40,0),)
*($B244/100)
*DMC_WR13[[#This Row],[costPerPound_ST]]</f>
        <v>413.5026548523881</v>
      </c>
    </row>
    <row r="245" spans="1:11" x14ac:dyDescent="0.25">
      <c r="A245" s="123">
        <v>155</v>
      </c>
      <c r="B245" s="120">
        <f>INDEX(TechList[Tech],MATCH(A245,TechList[Tech_'#],0),)</f>
        <v>27.5</v>
      </c>
      <c r="C245" s="121" t="str">
        <f t="shared" si="3"/>
        <v>155_04</v>
      </c>
      <c r="D245" s="121" t="str">
        <f>INDEX(CWC_VehType!$C$2:$C$30,MATCH($G245,CWC_VehType!$A$2:$A$30,0),)</f>
        <v>NT</v>
      </c>
      <c r="E245" s="122">
        <f>INDEX(IF(DMC_WR13[[#This Row],[Tow/Non-tow]]="NT",wr_DMCcurve_TAR!$C$21:$C$80,wr_DMCcurve_TAR!$D$21:$D$80),MATCH(DMC_WR13[[#This Row],[Tech_'#]],wr_DMCcurve_TAR!$A$21:$A$80,0),)</f>
        <v>0.47758098949383948</v>
      </c>
      <c r="F245" s="122"/>
      <c r="G245" s="26">
        <v>4</v>
      </c>
      <c r="H245" s="121">
        <f>SUMIFS(LearningFactors[LF_codeNew],LearningFactors[Tech_'#],DMC_WR13[[#This Row],[Tech_'#]])</f>
        <v>30</v>
      </c>
      <c r="I245" s="121">
        <f>INDEX(TechList[ST_Thru],MATCH($A245,TechList[Tech_'#],0),)</f>
        <v>2024</v>
      </c>
      <c r="J245" s="121" t="str">
        <f>INDEX(TechList[Complexity],MATCH($A245,TechList[Tech_'#],0),)</f>
        <v>High1</v>
      </c>
      <c r="K245" s="118">
        <f>INDEX(CurbWt_selection,MATCH(G245,CurbWts!$A$3:$A$40,0),)
*($B245/100)
*DMC_WR13[[#This Row],[costPerPound_ST]]</f>
        <v>436.41430018023902</v>
      </c>
    </row>
    <row r="246" spans="1:11" x14ac:dyDescent="0.25">
      <c r="A246" s="123">
        <v>156</v>
      </c>
      <c r="B246" s="120">
        <f>INDEX(TechList[Tech],MATCH(A246,TechList[Tech_'#],0),)</f>
        <v>28</v>
      </c>
      <c r="C246" s="121" t="str">
        <f t="shared" si="3"/>
        <v>156_04</v>
      </c>
      <c r="D246" s="121" t="str">
        <f>INDEX(CWC_VehType!$C$2:$C$30,MATCH($G246,CWC_VehType!$A$2:$A$30,0),)</f>
        <v>NT</v>
      </c>
      <c r="E246" s="122">
        <f>INDEX(IF(DMC_WR13[[#This Row],[Tow/Non-tow]]="NT",wr_DMCcurve_TAR!$C$21:$C$80,wr_DMCcurve_TAR!$D$21:$D$80),MATCH(DMC_WR13[[#This Row],[Tech_'#]],wr_DMCcurve_TAR!$A$21:$A$80,0),)</f>
        <v>0.49397330325597855</v>
      </c>
      <c r="F246" s="122"/>
      <c r="G246" s="26">
        <v>4</v>
      </c>
      <c r="H246" s="121">
        <f>SUMIFS(LearningFactors[LF_codeNew],LearningFactors[Tech_'#],DMC_WR13[[#This Row],[Tech_'#]])</f>
        <v>30</v>
      </c>
      <c r="I246" s="121">
        <f>INDEX(TechList[ST_Thru],MATCH($A246,TechList[Tech_'#],0),)</f>
        <v>2024</v>
      </c>
      <c r="J246" s="121" t="str">
        <f>INDEX(TechList[Complexity],MATCH($A246,TechList[Tech_'#],0),)</f>
        <v>High1</v>
      </c>
      <c r="K246" s="118">
        <f>INDEX(CurbWt_selection,MATCH(G246,CurbWts!$A$3:$A$40,0),)
*($B246/100)
*DMC_WR13[[#This Row],[costPerPound_ST]]</f>
        <v>459.6007804739146</v>
      </c>
    </row>
    <row r="247" spans="1:11" x14ac:dyDescent="0.25">
      <c r="A247" s="123">
        <v>157</v>
      </c>
      <c r="B247" s="120">
        <f>INDEX(TechList[Tech],MATCH(A247,TechList[Tech_'#],0),)</f>
        <v>28.5</v>
      </c>
      <c r="C247" s="121" t="str">
        <f t="shared" si="3"/>
        <v>157_04</v>
      </c>
      <c r="D247" s="121" t="str">
        <f>INDEX(CWC_VehType!$C$2:$C$30,MATCH($G247,CWC_VehType!$A$2:$A$30,0),)</f>
        <v>NT</v>
      </c>
      <c r="E247" s="122">
        <f>INDEX(IF(DMC_WR13[[#This Row],[Tow/Non-tow]]="NT",wr_DMCcurve_TAR!$C$21:$C$80,wr_DMCcurve_TAR!$D$21:$D$80),MATCH(DMC_WR13[[#This Row],[Tech_'#]],wr_DMCcurve_TAR!$A$21:$A$80,0),)</f>
        <v>0.51007547228589178</v>
      </c>
      <c r="F247" s="122"/>
      <c r="G247" s="26">
        <v>4</v>
      </c>
      <c r="H247" s="121">
        <f>SUMIFS(LearningFactors[LF_codeNew],LearningFactors[Tech_'#],DMC_WR13[[#This Row],[Tech_'#]])</f>
        <v>30</v>
      </c>
      <c r="I247" s="121">
        <f>INDEX(TechList[ST_Thru],MATCH($A247,TechList[Tech_'#],0),)</f>
        <v>2024</v>
      </c>
      <c r="J247" s="121" t="str">
        <f>INDEX(TechList[Complexity],MATCH($A247,TechList[Tech_'#],0),)</f>
        <v>High1</v>
      </c>
      <c r="K247" s="118">
        <f>INDEX(CurbWt_selection,MATCH(G247,CurbWts!$A$3:$A$40,0),)
*($B247/100)
*DMC_WR13[[#This Row],[costPerPound_ST]]</f>
        <v>483.05718743965878</v>
      </c>
    </row>
    <row r="248" spans="1:11" x14ac:dyDescent="0.25">
      <c r="A248" s="123">
        <v>158</v>
      </c>
      <c r="B248" s="120">
        <f>INDEX(TechList[Tech],MATCH(A248,TechList[Tech_'#],0),)</f>
        <v>29</v>
      </c>
      <c r="C248" s="121" t="str">
        <f t="shared" si="3"/>
        <v>158_04</v>
      </c>
      <c r="D248" s="121" t="str">
        <f>INDEX(CWC_VehType!$C$2:$C$30,MATCH($G248,CWC_VehType!$A$2:$A$30,0),)</f>
        <v>NT</v>
      </c>
      <c r="E248" s="122">
        <f>INDEX(IF(DMC_WR13[[#This Row],[Tow/Non-tow]]="NT",wr_DMCcurve_TAR!$C$21:$C$80,wr_DMCcurve_TAR!$D$21:$D$80),MATCH(DMC_WR13[[#This Row],[Tech_'#]],wr_DMCcurve_TAR!$A$21:$A$80,0),)</f>
        <v>0.52589758935109343</v>
      </c>
      <c r="F248" s="122"/>
      <c r="G248" s="26">
        <v>4</v>
      </c>
      <c r="H248" s="121">
        <f>SUMIFS(LearningFactors[LF_codeNew],LearningFactors[Tech_'#],DMC_WR13[[#This Row],[Tech_'#]])</f>
        <v>30</v>
      </c>
      <c r="I248" s="121">
        <f>INDEX(TechList[ST_Thru],MATCH($A248,TechList[Tech_'#],0),)</f>
        <v>2024</v>
      </c>
      <c r="J248" s="121" t="str">
        <f>INDEX(TechList[Complexity],MATCH($A248,TechList[Tech_'#],0),)</f>
        <v>High1</v>
      </c>
      <c r="K248" s="118">
        <f>INDEX(CurbWt_selection,MATCH(G248,CurbWts!$A$3:$A$40,0),)
*($B248/100)
*DMC_WR13[[#This Row],[costPerPound_ST]]</f>
        <v>506.77878503153954</v>
      </c>
    </row>
    <row r="249" spans="1:11" x14ac:dyDescent="0.25">
      <c r="A249" s="123">
        <v>159</v>
      </c>
      <c r="B249" s="120">
        <f>INDEX(TechList[Tech],MATCH(A249,TechList[Tech_'#],0),)</f>
        <v>29.5</v>
      </c>
      <c r="C249" s="121" t="str">
        <f t="shared" si="3"/>
        <v>159_04</v>
      </c>
      <c r="D249" s="121" t="str">
        <f>INDEX(CWC_VehType!$C$2:$C$30,MATCH($G249,CWC_VehType!$A$2:$A$30,0),)</f>
        <v>NT</v>
      </c>
      <c r="E249" s="122">
        <f>INDEX(IF(DMC_WR13[[#This Row],[Tow/Non-tow]]="NT",wr_DMCcurve_TAR!$C$21:$C$80,wr_DMCcurve_TAR!$D$21:$D$80),MATCH(DMC_WR13[[#This Row],[Tech_'#]],wr_DMCcurve_TAR!$A$21:$A$80,0),)</f>
        <v>0.54144922958951258</v>
      </c>
      <c r="F249" s="122"/>
      <c r="G249" s="26">
        <v>4</v>
      </c>
      <c r="H249" s="121">
        <f>SUMIFS(LearningFactors[LF_codeNew],LearningFactors[Tech_'#],DMC_WR13[[#This Row],[Tech_'#]])</f>
        <v>30</v>
      </c>
      <c r="I249" s="121">
        <f>INDEX(TechList[ST_Thru],MATCH($A249,TechList[Tech_'#],0),)</f>
        <v>2024</v>
      </c>
      <c r="J249" s="121" t="str">
        <f>INDEX(TechList[Complexity],MATCH($A249,TechList[Tech_'#],0),)</f>
        <v>High1</v>
      </c>
      <c r="K249" s="118">
        <f>INDEX(CurbWt_selection,MATCH(G249,CurbWts!$A$3:$A$40,0),)
*($B249/100)
*DMC_WR13[[#This Row],[costPerPound_ST]]</f>
        <v>530.76100054026358</v>
      </c>
    </row>
    <row r="250" spans="1:11" x14ac:dyDescent="0.25">
      <c r="A250" s="119">
        <v>160</v>
      </c>
      <c r="B250" s="120">
        <f>INDEX(TechList[Tech],MATCH(A250,TechList[Tech_'#],0),)</f>
        <v>30</v>
      </c>
      <c r="C250" s="121" t="str">
        <f t="shared" si="3"/>
        <v>160_04</v>
      </c>
      <c r="D250" s="121" t="str">
        <f>INDEX(CWC_VehType!$C$2:$C$30,MATCH($G250,CWC_VehType!$A$2:$A$30,0),)</f>
        <v>NT</v>
      </c>
      <c r="E250" s="122">
        <f>INDEX(IF(DMC_WR13[[#This Row],[Tow/Non-tow]]="NT",wr_DMCcurve_TAR!$C$21:$C$80,wr_DMCcurve_TAR!$D$21:$D$80),MATCH(DMC_WR13[[#This Row],[Tech_'#]],wr_DMCcurve_TAR!$A$21:$A$80,0),)</f>
        <v>0.55673948531236161</v>
      </c>
      <c r="F250" s="122"/>
      <c r="G250" s="26">
        <v>4</v>
      </c>
      <c r="H250" s="121">
        <f>SUMIFS(LearningFactors[LF_codeNew],LearningFactors[Tech_'#],DMC_WR13[[#This Row],[Tech_'#]])</f>
        <v>30</v>
      </c>
      <c r="I250" s="121">
        <f>INDEX(TechList[ST_Thru],MATCH($A250,TechList[Tech_'#],0),)</f>
        <v>2024</v>
      </c>
      <c r="J250" s="121" t="str">
        <f>INDEX(TechList[Complexity],MATCH($A250,TechList[Tech_'#],0),)</f>
        <v>High1</v>
      </c>
      <c r="K250" s="118">
        <f>INDEX(CurbWt_selection,MATCH(G250,CurbWts!$A$3:$A$40,0),)
*($B250/100)
*DMC_WR13[[#This Row],[costPerPound_ST]]</f>
        <v>554.9994162862904</v>
      </c>
    </row>
    <row r="251" spans="1:11" x14ac:dyDescent="0.25">
      <c r="A251" s="123">
        <v>101</v>
      </c>
      <c r="B251" s="120">
        <f>INDEX(TechList[Tech],MATCH(A251,TechList[Tech_'#],0),)</f>
        <v>0.5</v>
      </c>
      <c r="C251" s="121" t="str">
        <f t="shared" si="3"/>
        <v>101_05</v>
      </c>
      <c r="D251" s="121" t="str">
        <f>INDEX(CWC_VehType!$C$2:$C$30,MATCH($G251,CWC_VehType!$A$2:$A$30,0),)</f>
        <v>NT</v>
      </c>
      <c r="E251" s="122">
        <f>INDEX(IF(DMC_WR13[[#This Row],[Tow/Non-tow]]="NT",wr_DMCcurve_TAR!$C$21:$C$80,wr_DMCcurve_TAR!$D$21:$D$80),MATCH(DMC_WR13[[#This Row],[Tech_'#]],wr_DMCcurve_TAR!$A$21:$A$80,0),)</f>
        <v>-3.1680855677019819</v>
      </c>
      <c r="F251" s="122"/>
      <c r="G251" s="26">
        <v>5</v>
      </c>
      <c r="H251" s="121">
        <f>SUMIFS(LearningFactors[LF_codeNew],LearningFactors[Tech_'#],DMC_WR13[[#This Row],[Tech_'#]])</f>
        <v>30</v>
      </c>
      <c r="I251" s="121">
        <f>INDEX(TechList[ST_Thru],MATCH($A251,TechList[Tech_'#],0),)</f>
        <v>2024</v>
      </c>
      <c r="J251" s="121" t="str">
        <f>INDEX(TechList[Complexity],MATCH($A251,TechList[Tech_'#],0),)</f>
        <v>Low2</v>
      </c>
      <c r="K251" s="118">
        <f>INDEX(CurbWt_selection,MATCH(G251,CurbWts!$A$3:$A$40,0),)
*($B251/100)
*DMC_WR13[[#This Row],[costPerPound_ST]]</f>
        <v>-55.528928743939574</v>
      </c>
    </row>
    <row r="252" spans="1:11" x14ac:dyDescent="0.25">
      <c r="A252" s="123">
        <v>102</v>
      </c>
      <c r="B252" s="120">
        <f>INDEX(TechList[Tech],MATCH(A252,TechList[Tech_'#],0),)</f>
        <v>1</v>
      </c>
      <c r="C252" s="121" t="str">
        <f t="shared" si="3"/>
        <v>102_05</v>
      </c>
      <c r="D252" s="121" t="str">
        <f>INDEX(CWC_VehType!$C$2:$C$30,MATCH($G252,CWC_VehType!$A$2:$A$30,0),)</f>
        <v>NT</v>
      </c>
      <c r="E252" s="122">
        <f>INDEX(IF(DMC_WR13[[#This Row],[Tow/Non-tow]]="NT",wr_DMCcurve_TAR!$C$21:$C$80,wr_DMCcurve_TAR!$D$21:$D$80),MATCH(DMC_WR13[[#This Row],[Tech_'#]],wr_DMCcurve_TAR!$A$21:$A$80,0),)</f>
        <v>-2.5374957518378509</v>
      </c>
      <c r="F252" s="122"/>
      <c r="G252" s="26">
        <v>5</v>
      </c>
      <c r="H252" s="121">
        <f>SUMIFS(LearningFactors[LF_codeNew],LearningFactors[Tech_'#],DMC_WR13[[#This Row],[Tech_'#]])</f>
        <v>30</v>
      </c>
      <c r="I252" s="121">
        <f>INDEX(TechList[ST_Thru],MATCH($A252,TechList[Tech_'#],0),)</f>
        <v>2024</v>
      </c>
      <c r="J252" s="121" t="str">
        <f>INDEX(TechList[Complexity],MATCH($A252,TechList[Tech_'#],0),)</f>
        <v>Low2</v>
      </c>
      <c r="K252" s="118">
        <f>INDEX(CurbWt_selection,MATCH(G252,CurbWts!$A$3:$A$40,0),)
*($B252/100)
*DMC_WR13[[#This Row],[costPerPound_ST]]</f>
        <v>-88.952408500797233</v>
      </c>
    </row>
    <row r="253" spans="1:11" x14ac:dyDescent="0.25">
      <c r="A253" s="123">
        <v>103</v>
      </c>
      <c r="B253" s="120">
        <f>INDEX(TechList[Tech],MATCH(A253,TechList[Tech_'#],0),)</f>
        <v>1.5</v>
      </c>
      <c r="C253" s="121" t="str">
        <f t="shared" si="3"/>
        <v>103_05</v>
      </c>
      <c r="D253" s="121" t="str">
        <f>INDEX(CWC_VehType!$C$2:$C$30,MATCH($G253,CWC_VehType!$A$2:$A$30,0),)</f>
        <v>NT</v>
      </c>
      <c r="E253" s="122">
        <f>INDEX(IF(DMC_WR13[[#This Row],[Tow/Non-tow]]="NT",wr_DMCcurve_TAR!$C$21:$C$80,wr_DMCcurve_TAR!$D$21:$D$80),MATCH(DMC_WR13[[#This Row],[Tech_'#]],wr_DMCcurve_TAR!$A$21:$A$80,0),)</f>
        <v>-2.1686243562206755</v>
      </c>
      <c r="F253" s="122"/>
      <c r="G253" s="26">
        <v>5</v>
      </c>
      <c r="H253" s="121">
        <f>SUMIFS(LearningFactors[LF_codeNew],LearningFactors[Tech_'#],DMC_WR13[[#This Row],[Tech_'#]])</f>
        <v>30</v>
      </c>
      <c r="I253" s="121">
        <f>INDEX(TechList[ST_Thru],MATCH($A253,TechList[Tech_'#],0),)</f>
        <v>2024</v>
      </c>
      <c r="J253" s="121" t="str">
        <f>INDEX(TechList[Complexity],MATCH($A253,TechList[Tech_'#],0),)</f>
        <v>Low2</v>
      </c>
      <c r="K253" s="118">
        <f>INDEX(CurbWt_selection,MATCH(G253,CurbWts!$A$3:$A$40,0),)
*($B253/100)
*DMC_WR13[[#This Row],[costPerPound_ST]]</f>
        <v>-114.03232467262477</v>
      </c>
    </row>
    <row r="254" spans="1:11" x14ac:dyDescent="0.25">
      <c r="A254" s="123">
        <v>104</v>
      </c>
      <c r="B254" s="120">
        <f>INDEX(TechList[Tech],MATCH(A254,TechList[Tech_'#],0),)</f>
        <v>2</v>
      </c>
      <c r="C254" s="121" t="str">
        <f t="shared" si="3"/>
        <v>104_05</v>
      </c>
      <c r="D254" s="121" t="str">
        <f>INDEX(CWC_VehType!$C$2:$C$30,MATCH($G254,CWC_VehType!$A$2:$A$30,0),)</f>
        <v>NT</v>
      </c>
      <c r="E254" s="122">
        <f>INDEX(IF(DMC_WR13[[#This Row],[Tow/Non-tow]]="NT",wr_DMCcurve_TAR!$C$21:$C$80,wr_DMCcurve_TAR!$D$21:$D$80),MATCH(DMC_WR13[[#This Row],[Tech_'#]],wr_DMCcurve_TAR!$A$21:$A$80,0),)</f>
        <v>-1.9069059359737197</v>
      </c>
      <c r="F254" s="122"/>
      <c r="G254" s="26">
        <v>5</v>
      </c>
      <c r="H254" s="121">
        <f>SUMIFS(LearningFactors[LF_codeNew],LearningFactors[Tech_'#],DMC_WR13[[#This Row],[Tech_'#]])</f>
        <v>30</v>
      </c>
      <c r="I254" s="121">
        <f>INDEX(TechList[ST_Thru],MATCH($A254,TechList[Tech_'#],0),)</f>
        <v>2024</v>
      </c>
      <c r="J254" s="121" t="str">
        <f>INDEX(TechList[Complexity],MATCH($A254,TechList[Tech_'#],0),)</f>
        <v>Low2</v>
      </c>
      <c r="K254" s="118">
        <f>INDEX(CurbWt_selection,MATCH(G254,CurbWts!$A$3:$A$40,0),)
*($B254/100)
*DMC_WR13[[#This Row],[costPerPound_ST]]</f>
        <v>-133.69391902743061</v>
      </c>
    </row>
    <row r="255" spans="1:11" x14ac:dyDescent="0.25">
      <c r="A255" s="123">
        <v>105</v>
      </c>
      <c r="B255" s="120">
        <f>INDEX(TechList[Tech],MATCH(A255,TechList[Tech_'#],0),)</f>
        <v>2.5</v>
      </c>
      <c r="C255" s="121" t="str">
        <f t="shared" si="3"/>
        <v>105_05</v>
      </c>
      <c r="D255" s="121" t="str">
        <f>INDEX(CWC_VehType!$C$2:$C$30,MATCH($G255,CWC_VehType!$A$2:$A$30,0),)</f>
        <v>NT</v>
      </c>
      <c r="E255" s="122">
        <f>INDEX(IF(DMC_WR13[[#This Row],[Tow/Non-tow]]="NT",wr_DMCcurve_TAR!$C$21:$C$80,wr_DMCcurve_TAR!$D$21:$D$80),MATCH(DMC_WR13[[#This Row],[Tech_'#]],wr_DMCcurve_TAR!$A$21:$A$80,0),)</f>
        <v>-1.7039013578972073</v>
      </c>
      <c r="F255" s="122"/>
      <c r="G255" s="26">
        <v>5</v>
      </c>
      <c r="H255" s="121">
        <f>SUMIFS(LearningFactors[LF_codeNew],LearningFactors[Tech_'#],DMC_WR13[[#This Row],[Tech_'#]])</f>
        <v>30</v>
      </c>
      <c r="I255" s="121">
        <f>INDEX(TechList[ST_Thru],MATCH($A255,TechList[Tech_'#],0),)</f>
        <v>2024</v>
      </c>
      <c r="J255" s="121" t="str">
        <f>INDEX(TechList[Complexity],MATCH($A255,TechList[Tech_'#],0),)</f>
        <v>Low2</v>
      </c>
      <c r="K255" s="118">
        <f>INDEX(CurbWt_selection,MATCH(G255,CurbWts!$A$3:$A$40,0),)
*($B255/100)
*DMC_WR13[[#This Row],[costPerPound_ST]]</f>
        <v>-149.32648608668563</v>
      </c>
    </row>
    <row r="256" spans="1:11" x14ac:dyDescent="0.25">
      <c r="A256" s="123">
        <v>106</v>
      </c>
      <c r="B256" s="120">
        <f>INDEX(TechList[Tech],MATCH(A256,TechList[Tech_'#],0),)</f>
        <v>3</v>
      </c>
      <c r="C256" s="121" t="str">
        <f t="shared" si="3"/>
        <v>106_05</v>
      </c>
      <c r="D256" s="121" t="str">
        <f>INDEX(CWC_VehType!$C$2:$C$30,MATCH($G256,CWC_VehType!$A$2:$A$30,0),)</f>
        <v>NT</v>
      </c>
      <c r="E256" s="122">
        <f>INDEX(IF(DMC_WR13[[#This Row],[Tow/Non-tow]]="NT",wr_DMCcurve_TAR!$C$21:$C$80,wr_DMCcurve_TAR!$D$21:$D$80),MATCH(DMC_WR13[[#This Row],[Tech_'#]],wr_DMCcurve_TAR!$A$21:$A$80,0),)</f>
        <v>-1.5380345403565443</v>
      </c>
      <c r="F256" s="122"/>
      <c r="G256" s="26">
        <v>5</v>
      </c>
      <c r="H256" s="121">
        <f>SUMIFS(LearningFactors[LF_codeNew],LearningFactors[Tech_'#],DMC_WR13[[#This Row],[Tech_'#]])</f>
        <v>30</v>
      </c>
      <c r="I256" s="121">
        <f>INDEX(TechList[ST_Thru],MATCH($A256,TechList[Tech_'#],0),)</f>
        <v>2024</v>
      </c>
      <c r="J256" s="121" t="str">
        <f>INDEX(TechList[Complexity],MATCH($A256,TechList[Tech_'#],0),)</f>
        <v>Low2</v>
      </c>
      <c r="K256" s="118">
        <f>INDEX(CurbWt_selection,MATCH(G256,CurbWts!$A$3:$A$40,0),)
*($B256/100)
*DMC_WR13[[#This Row],[costPerPound_ST]]</f>
        <v>-161.74830238400378</v>
      </c>
    </row>
    <row r="257" spans="1:11" x14ac:dyDescent="0.25">
      <c r="A257" s="123">
        <v>107</v>
      </c>
      <c r="B257" s="120">
        <f>INDEX(TechList[Tech],MATCH(A257,TechList[Tech_'#],0),)</f>
        <v>3.5</v>
      </c>
      <c r="C257" s="121" t="str">
        <f t="shared" si="3"/>
        <v>107_05</v>
      </c>
      <c r="D257" s="121" t="str">
        <f>INDEX(CWC_VehType!$C$2:$C$30,MATCH($G257,CWC_VehType!$A$2:$A$30,0),)</f>
        <v>NT</v>
      </c>
      <c r="E257" s="122">
        <f>INDEX(IF(DMC_WR13[[#This Row],[Tow/Non-tow]]="NT",wr_DMCcurve_TAR!$C$21:$C$80,wr_DMCcurve_TAR!$D$21:$D$80),MATCH(DMC_WR13[[#This Row],[Tech_'#]],wr_DMCcurve_TAR!$A$21:$A$80,0),)</f>
        <v>-1.3977961443364151</v>
      </c>
      <c r="F257" s="122"/>
      <c r="G257" s="26">
        <v>5</v>
      </c>
      <c r="H257" s="121">
        <f>SUMIFS(LearningFactors[LF_codeNew],LearningFactors[Tech_'#],DMC_WR13[[#This Row],[Tech_'#]])</f>
        <v>30</v>
      </c>
      <c r="I257" s="121">
        <f>INDEX(TechList[ST_Thru],MATCH($A257,TechList[Tech_'#],0),)</f>
        <v>2024</v>
      </c>
      <c r="J257" s="121" t="str">
        <f>INDEX(TechList[Complexity],MATCH($A257,TechList[Tech_'#],0),)</f>
        <v>Low2</v>
      </c>
      <c r="K257" s="118">
        <f>INDEX(CurbWt_selection,MATCH(G257,CurbWts!$A$3:$A$40,0),)
*($B257/100)
*DMC_WR13[[#This Row],[costPerPound_ST]]</f>
        <v>-171.50005764395505</v>
      </c>
    </row>
    <row r="258" spans="1:11" x14ac:dyDescent="0.25">
      <c r="A258" s="123">
        <v>108</v>
      </c>
      <c r="B258" s="120">
        <f>INDEX(TechList[Tech],MATCH(A258,TechList[Tech_'#],0),)</f>
        <v>4</v>
      </c>
      <c r="C258" s="121" t="str">
        <f t="shared" si="3"/>
        <v>108_05</v>
      </c>
      <c r="D258" s="121" t="str">
        <f>INDEX(CWC_VehType!$C$2:$C$30,MATCH($G258,CWC_VehType!$A$2:$A$30,0),)</f>
        <v>NT</v>
      </c>
      <c r="E258" s="122">
        <f>INDEX(IF(DMC_WR13[[#This Row],[Tow/Non-tow]]="NT",wr_DMCcurve_TAR!$C$21:$C$80,wr_DMCcurve_TAR!$D$21:$D$80),MATCH(DMC_WR13[[#This Row],[Tech_'#]],wr_DMCcurve_TAR!$A$21:$A$80,0),)</f>
        <v>-1.2763161201095885</v>
      </c>
      <c r="F258" s="122"/>
      <c r="G258" s="26">
        <v>5</v>
      </c>
      <c r="H258" s="121">
        <f>SUMIFS(LearningFactors[LF_codeNew],LearningFactors[Tech_'#],DMC_WR13[[#This Row],[Tech_'#]])</f>
        <v>30</v>
      </c>
      <c r="I258" s="121">
        <f>INDEX(TechList[ST_Thru],MATCH($A258,TechList[Tech_'#],0),)</f>
        <v>2024</v>
      </c>
      <c r="J258" s="121" t="str">
        <f>INDEX(TechList[Complexity],MATCH($A258,TechList[Tech_'#],0),)</f>
        <v>Low2</v>
      </c>
      <c r="K258" s="118">
        <f>INDEX(CurbWt_selection,MATCH(G258,CurbWts!$A$3:$A$40,0),)
*($B258/100)
*DMC_WR13[[#This Row],[costPerPound_ST]]</f>
        <v>-178.96604210653354</v>
      </c>
    </row>
    <row r="259" spans="1:11" x14ac:dyDescent="0.25">
      <c r="A259" s="123">
        <v>109</v>
      </c>
      <c r="B259" s="120">
        <f>INDEX(TechList[Tech],MATCH(A259,TechList[Tech_'#],0),)</f>
        <v>4.5</v>
      </c>
      <c r="C259" s="121" t="str">
        <f t="shared" si="3"/>
        <v>109_05</v>
      </c>
      <c r="D259" s="121" t="str">
        <f>INDEX(CWC_VehType!$C$2:$C$30,MATCH($G259,CWC_VehType!$A$2:$A$30,0),)</f>
        <v>NT</v>
      </c>
      <c r="E259" s="122">
        <f>INDEX(IF(DMC_WR13[[#This Row],[Tow/Non-tow]]="NT",wr_DMCcurve_TAR!$C$21:$C$80,wr_DMCcurve_TAR!$D$21:$D$80),MATCH(DMC_WR13[[#This Row],[Tech_'#]],wr_DMCcurve_TAR!$A$21:$A$80,0),)</f>
        <v>-1.1691631447393687</v>
      </c>
      <c r="F259" s="122"/>
      <c r="G259" s="26">
        <v>5</v>
      </c>
      <c r="H259" s="121">
        <f>SUMIFS(LearningFactors[LF_codeNew],LearningFactors[Tech_'#],DMC_WR13[[#This Row],[Tech_'#]])</f>
        <v>30</v>
      </c>
      <c r="I259" s="121">
        <f>INDEX(TechList[ST_Thru],MATCH($A259,TechList[Tech_'#],0),)</f>
        <v>2024</v>
      </c>
      <c r="J259" s="121" t="str">
        <f>INDEX(TechList[Complexity],MATCH($A259,TechList[Tech_'#],0),)</f>
        <v>Low2</v>
      </c>
      <c r="K259" s="118">
        <f>INDEX(CurbWt_selection,MATCH(G259,CurbWts!$A$3:$A$40,0),)
*($B259/100)
*DMC_WR13[[#This Row],[costPerPound_ST]]</f>
        <v>-184.4335893402924</v>
      </c>
    </row>
    <row r="260" spans="1:11" x14ac:dyDescent="0.25">
      <c r="A260" s="123">
        <v>110</v>
      </c>
      <c r="B260" s="120">
        <f>INDEX(TechList[Tech],MATCH(A260,TechList[Tech_'#],0),)</f>
        <v>5</v>
      </c>
      <c r="C260" s="121" t="str">
        <f t="shared" si="3"/>
        <v>110_05</v>
      </c>
      <c r="D260" s="121" t="str">
        <f>INDEX(CWC_VehType!$C$2:$C$30,MATCH($G260,CWC_VehType!$A$2:$A$30,0),)</f>
        <v>NT</v>
      </c>
      <c r="E260" s="122">
        <f>INDEX(IF(DMC_WR13[[#This Row],[Tow/Non-tow]]="NT",wr_DMCcurve_TAR!$C$21:$C$80,wr_DMCcurve_TAR!$D$21:$D$80),MATCH(DMC_WR13[[#This Row],[Tech_'#]],wr_DMCcurve_TAR!$A$21:$A$80,0),)</f>
        <v>-1.0733115420330761</v>
      </c>
      <c r="F260" s="122"/>
      <c r="G260" s="26">
        <v>5</v>
      </c>
      <c r="H260" s="121">
        <f>SUMIFS(LearningFactors[LF_codeNew],LearningFactors[Tech_'#],DMC_WR13[[#This Row],[Tech_'#]])</f>
        <v>30</v>
      </c>
      <c r="I260" s="121">
        <f>INDEX(TechList[ST_Thru],MATCH($A260,TechList[Tech_'#],0),)</f>
        <v>2024</v>
      </c>
      <c r="J260" s="121" t="str">
        <f>INDEX(TechList[Complexity],MATCH($A260,TechList[Tech_'#],0),)</f>
        <v>Low2</v>
      </c>
      <c r="K260" s="118">
        <f>INDEX(CurbWt_selection,MATCH(G260,CurbWts!$A$3:$A$40,0),)
*($B260/100)
*DMC_WR13[[#This Row],[costPerPound_ST]]</f>
        <v>-188.12572723796163</v>
      </c>
    </row>
    <row r="261" spans="1:11" x14ac:dyDescent="0.25">
      <c r="A261" s="123">
        <v>111</v>
      </c>
      <c r="B261" s="120">
        <f>INDEX(TechList[Tech],MATCH(A261,TechList[Tech_'#],0),)</f>
        <v>5.5</v>
      </c>
      <c r="C261" s="121" t="str">
        <f t="shared" si="3"/>
        <v>111_05</v>
      </c>
      <c r="D261" s="121" t="str">
        <f>INDEX(CWC_VehType!$C$2:$C$30,MATCH($G261,CWC_VehType!$A$2:$A$30,0),)</f>
        <v>NT</v>
      </c>
      <c r="E261" s="122">
        <f>INDEX(IF(DMC_WR13[[#This Row],[Tow/Non-tow]]="NT",wr_DMCcurve_TAR!$C$21:$C$80,wr_DMCcurve_TAR!$D$21:$D$80),MATCH(DMC_WR13[[#This Row],[Tech_'#]],wr_DMCcurve_TAR!$A$21:$A$80,0),)</f>
        <v>-0.9866032203109355</v>
      </c>
      <c r="F261" s="122"/>
      <c r="G261" s="26">
        <v>5</v>
      </c>
      <c r="H261" s="121">
        <f>SUMIFS(LearningFactors[LF_codeNew],LearningFactors[Tech_'#],DMC_WR13[[#This Row],[Tech_'#]])</f>
        <v>30</v>
      </c>
      <c r="I261" s="121">
        <f>INDEX(TechList[ST_Thru],MATCH($A261,TechList[Tech_'#],0),)</f>
        <v>2024</v>
      </c>
      <c r="J261" s="121" t="str">
        <f>INDEX(TechList[Complexity],MATCH($A261,TechList[Tech_'#],0),)</f>
        <v>Low2</v>
      </c>
      <c r="K261" s="118">
        <f>INDEX(CurbWt_selection,MATCH(G261,CurbWts!$A$3:$A$40,0),)
*($B261/100)
*DMC_WR13[[#This Row],[costPerPound_ST]]</f>
        <v>-190.22062574786773</v>
      </c>
    </row>
    <row r="262" spans="1:11" x14ac:dyDescent="0.25">
      <c r="A262" s="123">
        <v>112</v>
      </c>
      <c r="B262" s="120">
        <f>INDEX(TechList[Tech],MATCH(A262,TechList[Tech_'#],0),)</f>
        <v>6</v>
      </c>
      <c r="C262" s="121" t="str">
        <f t="shared" si="3"/>
        <v>112_05</v>
      </c>
      <c r="D262" s="121" t="str">
        <f>INDEX(CWC_VehType!$C$2:$C$30,MATCH($G262,CWC_VehType!$A$2:$A$30,0),)</f>
        <v>NT</v>
      </c>
      <c r="E262" s="122">
        <f>INDEX(IF(DMC_WR13[[#This Row],[Tow/Non-tow]]="NT",wr_DMCcurve_TAR!$C$21:$C$80,wr_DMCcurve_TAR!$D$21:$D$80),MATCH(DMC_WR13[[#This Row],[Tech_'#]],wr_DMCcurve_TAR!$A$21:$A$80,0),)</f>
        <v>-0.9074447244924132</v>
      </c>
      <c r="F262" s="122"/>
      <c r="G262" s="26">
        <v>5</v>
      </c>
      <c r="H262" s="121">
        <f>SUMIFS(LearningFactors[LF_codeNew],LearningFactors[Tech_'#],DMC_WR13[[#This Row],[Tech_'#]])</f>
        <v>30</v>
      </c>
      <c r="I262" s="121">
        <f>INDEX(TechList[ST_Thru],MATCH($A262,TechList[Tech_'#],0),)</f>
        <v>2024</v>
      </c>
      <c r="J262" s="121" t="str">
        <f>INDEX(TechList[Complexity],MATCH($A262,TechList[Tech_'#],0),)</f>
        <v>Low2</v>
      </c>
      <c r="K262" s="118">
        <f>INDEX(CurbWt_selection,MATCH(G262,CurbWts!$A$3:$A$40,0),)
*($B262/100)
*DMC_WR13[[#This Row],[costPerPound_ST]]</f>
        <v>-190.86391084551602</v>
      </c>
    </row>
    <row r="263" spans="1:11" x14ac:dyDescent="0.25">
      <c r="A263" s="123">
        <v>113</v>
      </c>
      <c r="B263" s="120">
        <f>INDEX(TechList[Tech],MATCH(A263,TechList[Tech_'#],0),)</f>
        <v>6.5</v>
      </c>
      <c r="C263" s="121" t="str">
        <f t="shared" si="3"/>
        <v>113_05</v>
      </c>
      <c r="D263" s="121" t="str">
        <f>INDEX(CWC_VehType!$C$2:$C$30,MATCH($G263,CWC_VehType!$A$2:$A$30,0),)</f>
        <v>NT</v>
      </c>
      <c r="E263" s="122">
        <f>INDEX(IF(DMC_WR13[[#This Row],[Tow/Non-tow]]="NT",wr_DMCcurve_TAR!$C$21:$C$80,wr_DMCcurve_TAR!$D$21:$D$80),MATCH(DMC_WR13[[#This Row],[Tech_'#]],wr_DMCcurve_TAR!$A$21:$A$80,0),)</f>
        <v>-0.83462596722307336</v>
      </c>
      <c r="F263" s="122"/>
      <c r="G263" s="26">
        <v>5</v>
      </c>
      <c r="H263" s="121">
        <f>SUMIFS(LearningFactors[LF_codeNew],LearningFactors[Tech_'#],DMC_WR13[[#This Row],[Tech_'#]])</f>
        <v>30</v>
      </c>
      <c r="I263" s="121">
        <f>INDEX(TechList[ST_Thru],MATCH($A263,TechList[Tech_'#],0),)</f>
        <v>2024</v>
      </c>
      <c r="J263" s="121" t="str">
        <f>INDEX(TechList[Complexity],MATCH($A263,TechList[Tech_'#],0),)</f>
        <v>Low2</v>
      </c>
      <c r="K263" s="118">
        <f>INDEX(CurbWt_selection,MATCH(G263,CurbWts!$A$3:$A$40,0),)
*($B263/100)
*DMC_WR13[[#This Row],[costPerPound_ST]]</f>
        <v>-190.17684444680631</v>
      </c>
    </row>
    <row r="264" spans="1:11" x14ac:dyDescent="0.25">
      <c r="A264" s="123">
        <v>114</v>
      </c>
      <c r="B264" s="120">
        <f>INDEX(TechList[Tech],MATCH(A264,TechList[Tech_'#],0),)</f>
        <v>7</v>
      </c>
      <c r="C264" s="121" t="str">
        <f t="shared" si="3"/>
        <v>114_05</v>
      </c>
      <c r="D264" s="121" t="str">
        <f>INDEX(CWC_VehType!$C$2:$C$30,MATCH($G264,CWC_VehType!$A$2:$A$30,0),)</f>
        <v>NT</v>
      </c>
      <c r="E264" s="122">
        <f>INDEX(IF(DMC_WR13[[#This Row],[Tow/Non-tow]]="NT",wr_DMCcurve_TAR!$C$21:$C$80,wr_DMCcurve_TAR!$D$21:$D$80),MATCH(DMC_WR13[[#This Row],[Tech_'#]],wr_DMCcurve_TAR!$A$21:$A$80,0),)</f>
        <v>-0.76720632847228387</v>
      </c>
      <c r="F264" s="122"/>
      <c r="G264" s="26">
        <v>5</v>
      </c>
      <c r="H264" s="121">
        <f>SUMIFS(LearningFactors[LF_codeNew],LearningFactors[Tech_'#],DMC_WR13[[#This Row],[Tech_'#]])</f>
        <v>30</v>
      </c>
      <c r="I264" s="121">
        <f>INDEX(TechList[ST_Thru],MATCH($A264,TechList[Tech_'#],0),)</f>
        <v>2024</v>
      </c>
      <c r="J264" s="121" t="str">
        <f>INDEX(TechList[Complexity],MATCH($A264,TechList[Tech_'#],0),)</f>
        <v>Low2</v>
      </c>
      <c r="K264" s="118">
        <f>INDEX(CurbWt_selection,MATCH(G264,CurbWts!$A$3:$A$40,0),)
*($B264/100)
*DMC_WR13[[#This Row],[costPerPound_ST]]</f>
        <v>-188.26197237833659</v>
      </c>
    </row>
    <row r="265" spans="1:11" x14ac:dyDescent="0.25">
      <c r="A265" s="123">
        <v>115</v>
      </c>
      <c r="B265" s="120">
        <f>INDEX(TechList[Tech],MATCH(A265,TechList[Tech_'#],0),)</f>
        <v>7.5</v>
      </c>
      <c r="C265" s="121" t="str">
        <f t="shared" si="3"/>
        <v>115_05</v>
      </c>
      <c r="D265" s="121" t="str">
        <f>INDEX(CWC_VehType!$C$2:$C$30,MATCH($G265,CWC_VehType!$A$2:$A$30,0),)</f>
        <v>NT</v>
      </c>
      <c r="E265" s="122">
        <f>INDEX(IF(DMC_WR13[[#This Row],[Tow/Non-tow]]="NT",wr_DMCcurve_TAR!$C$21:$C$80,wr_DMCcurve_TAR!$D$21:$D$80),MATCH(DMC_WR13[[#This Row],[Tech_'#]],wr_DMCcurve_TAR!$A$21:$A$80,0),)</f>
        <v>-0.70444014641590058</v>
      </c>
      <c r="F265" s="122"/>
      <c r="G265" s="26">
        <v>5</v>
      </c>
      <c r="H265" s="121">
        <f>SUMIFS(LearningFactors[LF_codeNew],LearningFactors[Tech_'#],DMC_WR13[[#This Row],[Tech_'#]])</f>
        <v>30</v>
      </c>
      <c r="I265" s="121">
        <f>INDEX(TechList[ST_Thru],MATCH($A265,TechList[Tech_'#],0),)</f>
        <v>2024</v>
      </c>
      <c r="J265" s="121" t="str">
        <f>INDEX(TechList[Complexity],MATCH($A265,TechList[Tech_'#],0),)</f>
        <v>Low2</v>
      </c>
      <c r="K265" s="118">
        <f>INDEX(CurbWt_selection,MATCH(G265,CurbWts!$A$3:$A$40,0),)
*($B265/100)
*DMC_WR13[[#This Row],[costPerPound_ST]]</f>
        <v>-185.20715046408699</v>
      </c>
    </row>
    <row r="266" spans="1:11" x14ac:dyDescent="0.25">
      <c r="A266" s="123">
        <v>116</v>
      </c>
      <c r="B266" s="120">
        <f>INDEX(TechList[Tech],MATCH(A266,TechList[Tech_'#],0),)</f>
        <v>8</v>
      </c>
      <c r="C266" s="121" t="str">
        <f t="shared" si="3"/>
        <v>116_05</v>
      </c>
      <c r="D266" s="121" t="str">
        <f>INDEX(CWC_VehType!$C$2:$C$30,MATCH($G266,CWC_VehType!$A$2:$A$30,0),)</f>
        <v>NT</v>
      </c>
      <c r="E266" s="122">
        <f>INDEX(IF(DMC_WR13[[#This Row],[Tow/Non-tow]]="NT",wr_DMCcurve_TAR!$C$21:$C$80,wr_DMCcurve_TAR!$D$21:$D$80),MATCH(DMC_WR13[[#This Row],[Tech_'#]],wr_DMCcurve_TAR!$A$21:$A$80,0),)</f>
        <v>-0.64572630424545763</v>
      </c>
      <c r="F266" s="122"/>
      <c r="G266" s="26">
        <v>5</v>
      </c>
      <c r="H266" s="121">
        <f>SUMIFS(LearningFactors[LF_codeNew],LearningFactors[Tech_'#],DMC_WR13[[#This Row],[Tech_'#]])</f>
        <v>30</v>
      </c>
      <c r="I266" s="121">
        <f>INDEX(TechList[ST_Thru],MATCH($A266,TechList[Tech_'#],0),)</f>
        <v>2024</v>
      </c>
      <c r="J266" s="121" t="str">
        <f>INDEX(TechList[Complexity],MATCH($A266,TechList[Tech_'#],0),)</f>
        <v>Low2</v>
      </c>
      <c r="K266" s="118">
        <f>INDEX(CurbWt_selection,MATCH(G266,CurbWts!$A$3:$A$40,0),)
*($B266/100)
*DMC_WR13[[#This Row],[costPerPound_ST]]</f>
        <v>-181.08849231641179</v>
      </c>
    </row>
    <row r="267" spans="1:11" x14ac:dyDescent="0.25">
      <c r="A267" s="123">
        <v>117</v>
      </c>
      <c r="B267" s="120">
        <f>INDEX(TechList[Tech],MATCH(A267,TechList[Tech_'#],0),)</f>
        <v>8.5</v>
      </c>
      <c r="C267" s="121" t="str">
        <f t="shared" ref="C267:C330" si="4">CONCATENATE($A267,"_",TEXT(G267,"00"))</f>
        <v>117_05</v>
      </c>
      <c r="D267" s="121" t="str">
        <f>INDEX(CWC_VehType!$C$2:$C$30,MATCH($G267,CWC_VehType!$A$2:$A$30,0),)</f>
        <v>NT</v>
      </c>
      <c r="E267" s="122">
        <f>INDEX(IF(DMC_WR13[[#This Row],[Tow/Non-tow]]="NT",wr_DMCcurve_TAR!$C$21:$C$80,wr_DMCcurve_TAR!$D$21:$D$80),MATCH(DMC_WR13[[#This Row],[Tech_'#]],wr_DMCcurve_TAR!$A$21:$A$80,0),)</f>
        <v>-0.59057312728645217</v>
      </c>
      <c r="F267" s="122"/>
      <c r="G267" s="26">
        <v>5</v>
      </c>
      <c r="H267" s="121">
        <f>SUMIFS(LearningFactors[LF_codeNew],LearningFactors[Tech_'#],DMC_WR13[[#This Row],[Tech_'#]])</f>
        <v>30</v>
      </c>
      <c r="I267" s="121">
        <f>INDEX(TechList[ST_Thru],MATCH($A267,TechList[Tech_'#],0),)</f>
        <v>2024</v>
      </c>
      <c r="J267" s="121" t="str">
        <f>INDEX(TechList[Complexity],MATCH($A267,TechList[Tech_'#],0),)</f>
        <v>Low2</v>
      </c>
      <c r="K267" s="118">
        <f>INDEX(CurbWt_selection,MATCH(G267,CurbWts!$A$3:$A$40,0),)
*($B267/100)
*DMC_WR13[[#This Row],[costPerPound_ST]]</f>
        <v>-175.97257739422818</v>
      </c>
    </row>
    <row r="268" spans="1:11" x14ac:dyDescent="0.25">
      <c r="A268" s="123">
        <v>118</v>
      </c>
      <c r="B268" s="120">
        <f>INDEX(TechList[Tech],MATCH(A268,TechList[Tech_'#],0),)</f>
        <v>9</v>
      </c>
      <c r="C268" s="121" t="str">
        <f t="shared" si="4"/>
        <v>118_05</v>
      </c>
      <c r="D268" s="121" t="str">
        <f>INDEX(CWC_VehType!$C$2:$C$30,MATCH($G268,CWC_VehType!$A$2:$A$30,0),)</f>
        <v>NT</v>
      </c>
      <c r="E268" s="122">
        <f>INDEX(IF(DMC_WR13[[#This Row],[Tow/Non-tow]]="NT",wr_DMCcurve_TAR!$C$21:$C$80,wr_DMCcurve_TAR!$D$21:$D$80),MATCH(DMC_WR13[[#This Row],[Tech_'#]],wr_DMCcurve_TAR!$A$21:$A$80,0),)</f>
        <v>-0.53857332887523779</v>
      </c>
      <c r="F268" s="122"/>
      <c r="G268" s="26">
        <v>5</v>
      </c>
      <c r="H268" s="121">
        <f>SUMIFS(LearningFactors[LF_codeNew],LearningFactors[Tech_'#],DMC_WR13[[#This Row],[Tech_'#]])</f>
        <v>30</v>
      </c>
      <c r="I268" s="121">
        <f>INDEX(TechList[ST_Thru],MATCH($A268,TechList[Tech_'#],0),)</f>
        <v>2024</v>
      </c>
      <c r="J268" s="121" t="str">
        <f>INDEX(TechList[Complexity],MATCH($A268,TechList[Tech_'#],0),)</f>
        <v>Low2</v>
      </c>
      <c r="K268" s="118">
        <f>INDEX(CurbWt_selection,MATCH(G268,CurbWts!$A$3:$A$40,0),)
*($B268/100)
*DMC_WR13[[#This Row],[costPerPound_ST]]</f>
        <v>-169.91813779684759</v>
      </c>
    </row>
    <row r="269" spans="1:11" x14ac:dyDescent="0.25">
      <c r="A269" s="123">
        <v>119</v>
      </c>
      <c r="B269" s="120">
        <f>INDEX(TechList[Tech],MATCH(A269,TechList[Tech_'#],0),)</f>
        <v>9.5</v>
      </c>
      <c r="C269" s="121" t="str">
        <f t="shared" si="4"/>
        <v>119_05</v>
      </c>
      <c r="D269" s="121" t="str">
        <f>INDEX(CWC_VehType!$C$2:$C$30,MATCH($G269,CWC_VehType!$A$2:$A$30,0),)</f>
        <v>NT</v>
      </c>
      <c r="E269" s="122">
        <f>INDEX(IF(DMC_WR13[[#This Row],[Tow/Non-tow]]="NT",wr_DMCcurve_TAR!$C$21:$C$80,wr_DMCcurve_TAR!$D$21:$D$80),MATCH(DMC_WR13[[#This Row],[Tech_'#]],wr_DMCcurve_TAR!$A$21:$A$80,0),)</f>
        <v>-0.48938573919541478</v>
      </c>
      <c r="F269" s="122"/>
      <c r="G269" s="26">
        <v>5</v>
      </c>
      <c r="H269" s="121">
        <f>SUMIFS(LearningFactors[LF_codeNew],LearningFactors[Tech_'#],DMC_WR13[[#This Row],[Tech_'#]])</f>
        <v>30</v>
      </c>
      <c r="I269" s="121">
        <f>INDEX(TechList[ST_Thru],MATCH($A269,TechList[Tech_'#],0),)</f>
        <v>2024</v>
      </c>
      <c r="J269" s="121" t="str">
        <f>INDEX(TechList[Complexity],MATCH($A269,TechList[Tech_'#],0),)</f>
        <v>Low2</v>
      </c>
      <c r="K269" s="118">
        <f>INDEX(CurbWt_selection,MATCH(G269,CurbWts!$A$3:$A$40,0),)
*($B269/100)
*DMC_WR13[[#This Row],[costPerPound_ST]]</f>
        <v>-162.97736911698703</v>
      </c>
    </row>
    <row r="270" spans="1:11" x14ac:dyDescent="0.25">
      <c r="A270" s="123">
        <v>120</v>
      </c>
      <c r="B270" s="120">
        <f>INDEX(TechList[Tech],MATCH(A270,TechList[Tech_'#],0),)</f>
        <v>10</v>
      </c>
      <c r="C270" s="121" t="str">
        <f t="shared" si="4"/>
        <v>120_05</v>
      </c>
      <c r="D270" s="121" t="str">
        <f>INDEX(CWC_VehType!$C$2:$C$30,MATCH($G270,CWC_VehType!$A$2:$A$30,0),)</f>
        <v>NT</v>
      </c>
      <c r="E270" s="122">
        <f>INDEX(IF(DMC_WR13[[#This Row],[Tow/Non-tow]]="NT",wr_DMCcurve_TAR!$C$21:$C$80,wr_DMCcurve_TAR!$D$21:$D$80),MATCH(DMC_WR13[[#This Row],[Tech_'#]],wr_DMCcurve_TAR!$A$21:$A$80,0),)</f>
        <v>-0.44272172616894478</v>
      </c>
      <c r="F270" s="122"/>
      <c r="G270" s="26">
        <v>5</v>
      </c>
      <c r="H270" s="121">
        <f>SUMIFS(LearningFactors[LF_codeNew],LearningFactors[Tech_'#],DMC_WR13[[#This Row],[Tech_'#]])</f>
        <v>30</v>
      </c>
      <c r="I270" s="121">
        <f>INDEX(TechList[ST_Thru],MATCH($A270,TechList[Tech_'#],0),)</f>
        <v>2024</v>
      </c>
      <c r="J270" s="121" t="str">
        <f>INDEX(TechList[Complexity],MATCH($A270,TechList[Tech_'#],0),)</f>
        <v>Low2</v>
      </c>
      <c r="K270" s="118">
        <f>INDEX(CurbWt_selection,MATCH(G270,CurbWts!$A$3:$A$40,0),)
*($B270/100)
*DMC_WR13[[#This Row],[costPerPound_ST]]</f>
        <v>-155.196964605104</v>
      </c>
    </row>
    <row r="271" spans="1:11" x14ac:dyDescent="0.25">
      <c r="A271" s="123">
        <v>121</v>
      </c>
      <c r="B271" s="120">
        <f>INDEX(TechList[Tech],MATCH(A271,TechList[Tech_'#],0),)</f>
        <v>10.5</v>
      </c>
      <c r="C271" s="121" t="str">
        <f t="shared" si="4"/>
        <v>121_05</v>
      </c>
      <c r="D271" s="121" t="str">
        <f>INDEX(CWC_VehType!$C$2:$C$30,MATCH($G271,CWC_VehType!$A$2:$A$30,0),)</f>
        <v>NT</v>
      </c>
      <c r="E271" s="122">
        <f>INDEX(IF(DMC_WR13[[#This Row],[Tow/Non-tow]]="NT",wr_DMCcurve_TAR!$C$21:$C$80,wr_DMCcurve_TAR!$D$21:$D$80),MATCH(DMC_WR13[[#This Row],[Tech_'#]],wr_DMCcurve_TAR!$A$21:$A$80,0),)</f>
        <v>-0.39833493285510846</v>
      </c>
      <c r="F271" s="122"/>
      <c r="G271" s="26">
        <v>5</v>
      </c>
      <c r="H271" s="121">
        <f>SUMIFS(LearningFactors[LF_codeNew],LearningFactors[Tech_'#],DMC_WR13[[#This Row],[Tech_'#]])</f>
        <v>30</v>
      </c>
      <c r="I271" s="121">
        <f>INDEX(TechList[ST_Thru],MATCH($A271,TechList[Tech_'#],0),)</f>
        <v>2024</v>
      </c>
      <c r="J271" s="121" t="str">
        <f>INDEX(TechList[Complexity],MATCH($A271,TechList[Tech_'#],0),)</f>
        <v>Low2</v>
      </c>
      <c r="K271" s="118">
        <f>INDEX(CurbWt_selection,MATCH(G271,CurbWts!$A$3:$A$40,0),)
*($B271/100)
*DMC_WR13[[#This Row],[costPerPound_ST]]</f>
        <v>-146.61894201750735</v>
      </c>
    </row>
    <row r="272" spans="1:11" x14ac:dyDescent="0.25">
      <c r="A272" s="123">
        <v>122</v>
      </c>
      <c r="B272" s="120">
        <f>INDEX(TechList[Tech],MATCH(A272,TechList[Tech_'#],0),)</f>
        <v>11</v>
      </c>
      <c r="C272" s="121" t="str">
        <f t="shared" si="4"/>
        <v>122_05</v>
      </c>
      <c r="D272" s="121" t="str">
        <f>INDEX(CWC_VehType!$C$2:$C$30,MATCH($G272,CWC_VehType!$A$2:$A$30,0),)</f>
        <v>NT</v>
      </c>
      <c r="E272" s="122">
        <f>INDEX(IF(DMC_WR13[[#This Row],[Tow/Non-tow]]="NT",wr_DMCcurve_TAR!$C$21:$C$80,wr_DMCcurve_TAR!$D$21:$D$80),MATCH(DMC_WR13[[#This Row],[Tech_'#]],wr_DMCcurve_TAR!$A$21:$A$80,0),)</f>
        <v>-0.35601340444680424</v>
      </c>
      <c r="F272" s="122"/>
      <c r="G272" s="26">
        <v>5</v>
      </c>
      <c r="H272" s="121">
        <f>SUMIFS(LearningFactors[LF_codeNew],LearningFactors[Tech_'#],DMC_WR13[[#This Row],[Tech_'#]])</f>
        <v>30</v>
      </c>
      <c r="I272" s="121">
        <f>INDEX(TechList[ST_Thru],MATCH($A272,TechList[Tech_'#],0),)</f>
        <v>2024</v>
      </c>
      <c r="J272" s="121" t="str">
        <f>INDEX(TechList[Complexity],MATCH($A272,TechList[Tech_'#],0),)</f>
        <v>Low2</v>
      </c>
      <c r="K272" s="118">
        <f>INDEX(CurbWt_selection,MATCH(G272,CurbWts!$A$3:$A$40,0),)
*($B272/100)
*DMC_WR13[[#This Row],[costPerPound_ST]]</f>
        <v>-137.2813126378343</v>
      </c>
    </row>
    <row r="273" spans="1:11" x14ac:dyDescent="0.25">
      <c r="A273" s="123">
        <v>123</v>
      </c>
      <c r="B273" s="120">
        <f>INDEX(TechList[Tech],MATCH(A273,TechList[Tech_'#],0),)</f>
        <v>11.5</v>
      </c>
      <c r="C273" s="121" t="str">
        <f t="shared" si="4"/>
        <v>123_05</v>
      </c>
      <c r="D273" s="121" t="str">
        <f>INDEX(CWC_VehType!$C$2:$C$30,MATCH($G273,CWC_VehType!$A$2:$A$30,0),)</f>
        <v>NT</v>
      </c>
      <c r="E273" s="122">
        <f>INDEX(IF(DMC_WR13[[#This Row],[Tow/Non-tow]]="NT",wr_DMCcurve_TAR!$C$21:$C$80,wr_DMCcurve_TAR!$D$21:$D$80),MATCH(DMC_WR13[[#This Row],[Tech_'#]],wr_DMCcurve_TAR!$A$21:$A$80,0),)</f>
        <v>-0.31557346678200132</v>
      </c>
      <c r="F273" s="122"/>
      <c r="G273" s="26">
        <v>5</v>
      </c>
      <c r="H273" s="121">
        <f>SUMIFS(LearningFactors[LF_codeNew],LearningFactors[Tech_'#],DMC_WR13[[#This Row],[Tech_'#]])</f>
        <v>30</v>
      </c>
      <c r="I273" s="121">
        <f>INDEX(TechList[ST_Thru],MATCH($A273,TechList[Tech_'#],0),)</f>
        <v>2024</v>
      </c>
      <c r="J273" s="121" t="str">
        <f>INDEX(TechList[Complexity],MATCH($A273,TechList[Tech_'#],0),)</f>
        <v>Low2</v>
      </c>
      <c r="K273" s="118">
        <f>INDEX(CurbWt_selection,MATCH(G273,CurbWts!$A$3:$A$40,0),)
*($B273/100)
*DMC_WR13[[#This Row],[costPerPound_ST]]</f>
        <v>-127.21862842609791</v>
      </c>
    </row>
    <row r="274" spans="1:11" x14ac:dyDescent="0.25">
      <c r="A274" s="123">
        <v>124</v>
      </c>
      <c r="B274" s="120">
        <f>INDEX(TechList[Tech],MATCH(A274,TechList[Tech_'#],0),)</f>
        <v>12</v>
      </c>
      <c r="C274" s="121" t="str">
        <f t="shared" si="4"/>
        <v>124_05</v>
      </c>
      <c r="D274" s="121" t="str">
        <f>INDEX(CWC_VehType!$C$2:$C$30,MATCH($G274,CWC_VehType!$A$2:$A$30,0),)</f>
        <v>NT</v>
      </c>
      <c r="E274" s="122">
        <f>INDEX(IF(DMC_WR13[[#This Row],[Tow/Non-tow]]="NT",wr_DMCcurve_TAR!$C$21:$C$80,wr_DMCcurve_TAR!$D$21:$D$80),MATCH(DMC_WR13[[#This Row],[Tech_'#]],wr_DMCcurve_TAR!$A$21:$A$80,0),)</f>
        <v>-0.27685490862828188</v>
      </c>
      <c r="F274" s="122"/>
      <c r="G274" s="26">
        <v>5</v>
      </c>
      <c r="H274" s="121">
        <f>SUMIFS(LearningFactors[LF_codeNew],LearningFactors[Tech_'#],DMC_WR13[[#This Row],[Tech_'#]])</f>
        <v>30</v>
      </c>
      <c r="I274" s="121">
        <f>INDEX(TechList[ST_Thru],MATCH($A274,TechList[Tech_'#],0),)</f>
        <v>2024</v>
      </c>
      <c r="J274" s="121" t="str">
        <f>INDEX(TechList[Complexity],MATCH($A274,TechList[Tech_'#],0),)</f>
        <v>Low2</v>
      </c>
      <c r="K274" s="118">
        <f>INDEX(CurbWt_selection,MATCH(G274,CurbWts!$A$3:$A$40,0),)
*($B274/100)
*DMC_WR13[[#This Row],[costPerPound_ST]]</f>
        <v>-116.46243384604891</v>
      </c>
    </row>
    <row r="275" spans="1:11" x14ac:dyDescent="0.25">
      <c r="A275" s="123">
        <v>125</v>
      </c>
      <c r="B275" s="120">
        <f>INDEX(TechList[Tech],MATCH(A275,TechList[Tech_'#],0),)</f>
        <v>12.5</v>
      </c>
      <c r="C275" s="121" t="str">
        <f t="shared" si="4"/>
        <v>125_05</v>
      </c>
      <c r="D275" s="121" t="str">
        <f>INDEX(CWC_VehType!$C$2:$C$30,MATCH($G275,CWC_VehType!$A$2:$A$30,0),)</f>
        <v>NT</v>
      </c>
      <c r="E275" s="122">
        <f>INDEX(IF(DMC_WR13[[#This Row],[Tow/Non-tow]]="NT",wr_DMCcurve_TAR!$C$21:$C$80,wr_DMCcurve_TAR!$D$21:$D$80),MATCH(DMC_WR13[[#This Row],[Tech_'#]],wr_DMCcurve_TAR!$A$21:$A$80,0),)</f>
        <v>-0.23971714809243228</v>
      </c>
      <c r="F275" s="122"/>
      <c r="G275" s="26">
        <v>5</v>
      </c>
      <c r="H275" s="121">
        <f>SUMIFS(LearningFactors[LF_codeNew],LearningFactors[Tech_'#],DMC_WR13[[#This Row],[Tech_'#]])</f>
        <v>30</v>
      </c>
      <c r="I275" s="121">
        <f>INDEX(TechList[ST_Thru],MATCH($A275,TechList[Tech_'#],0),)</f>
        <v>2024</v>
      </c>
      <c r="J275" s="121" t="str">
        <f>INDEX(TechList[Complexity],MATCH($A275,TechList[Tech_'#],0),)</f>
        <v>Low2</v>
      </c>
      <c r="K275" s="118">
        <f>INDEX(CurbWt_selection,MATCH(G275,CurbWts!$A$3:$A$40,0),)
*($B275/100)
*DMC_WR13[[#This Row],[costPerPound_ST]]</f>
        <v>-105.04164226836672</v>
      </c>
    </row>
    <row r="276" spans="1:11" x14ac:dyDescent="0.25">
      <c r="A276" s="123">
        <v>126</v>
      </c>
      <c r="B276" s="120">
        <f>INDEX(TechList[Tech],MATCH(A276,TechList[Tech_'#],0),)</f>
        <v>13</v>
      </c>
      <c r="C276" s="121" t="str">
        <f t="shared" si="4"/>
        <v>126_05</v>
      </c>
      <c r="D276" s="121" t="str">
        <f>INDEX(CWC_VehType!$C$2:$C$30,MATCH($G276,CWC_VehType!$A$2:$A$30,0),)</f>
        <v>NT</v>
      </c>
      <c r="E276" s="122">
        <f>INDEX(IF(DMC_WR13[[#This Row],[Tow/Non-tow]]="NT",wr_DMCcurve_TAR!$C$21:$C$80,wr_DMCcurve_TAR!$D$21:$D$80),MATCH(DMC_WR13[[#This Row],[Tech_'#]],wr_DMCcurve_TAR!$A$21:$A$80,0),)</f>
        <v>-0.20403615135894196</v>
      </c>
      <c r="F276" s="122"/>
      <c r="G276" s="26">
        <v>5</v>
      </c>
      <c r="H276" s="121">
        <f>SUMIFS(LearningFactors[LF_codeNew],LearningFactors[Tech_'#],DMC_WR13[[#This Row],[Tech_'#]])</f>
        <v>30</v>
      </c>
      <c r="I276" s="121">
        <f>INDEX(TechList[ST_Thru],MATCH($A276,TechList[Tech_'#],0),)</f>
        <v>2024</v>
      </c>
      <c r="J276" s="121" t="str">
        <f>INDEX(TechList[Complexity],MATCH($A276,TechList[Tech_'#],0),)</f>
        <v>Low2</v>
      </c>
      <c r="K276" s="118">
        <f>INDEX(CurbWt_selection,MATCH(G276,CurbWts!$A$3:$A$40,0),)
*($B276/100)
*DMC_WR13[[#This Row],[costPerPound_ST]]</f>
        <v>-92.982852061547561</v>
      </c>
    </row>
    <row r="277" spans="1:11" x14ac:dyDescent="0.25">
      <c r="A277" s="123">
        <v>127</v>
      </c>
      <c r="B277" s="120">
        <f>INDEX(TechList[Tech],MATCH(A277,TechList[Tech_'#],0),)</f>
        <v>13.5</v>
      </c>
      <c r="C277" s="121" t="str">
        <f t="shared" si="4"/>
        <v>127_05</v>
      </c>
      <c r="D277" s="121" t="str">
        <f>INDEX(CWC_VehType!$C$2:$C$30,MATCH($G277,CWC_VehType!$A$2:$A$30,0),)</f>
        <v>NT</v>
      </c>
      <c r="E277" s="122">
        <f>INDEX(IF(DMC_WR13[[#This Row],[Tow/Non-tow]]="NT",wr_DMCcurve_TAR!$C$21:$C$80,wr_DMCcurve_TAR!$D$21:$D$80),MATCH(DMC_WR13[[#This Row],[Tech_'#]],wr_DMCcurve_TAR!$A$21:$A$80,0),)</f>
        <v>-0.16970193325806174</v>
      </c>
      <c r="F277" s="122"/>
      <c r="G277" s="26">
        <v>5</v>
      </c>
      <c r="H277" s="121">
        <f>SUMIFS(LearningFactors[LF_codeNew],LearningFactors[Tech_'#],DMC_WR13[[#This Row],[Tech_'#]])</f>
        <v>30</v>
      </c>
      <c r="I277" s="121">
        <f>INDEX(TechList[ST_Thru],MATCH($A277,TechList[Tech_'#],0),)</f>
        <v>2024</v>
      </c>
      <c r="J277" s="121" t="str">
        <f>INDEX(TechList[Complexity],MATCH($A277,TechList[Tech_'#],0),)</f>
        <v>Low2</v>
      </c>
      <c r="K277" s="118">
        <f>INDEX(CurbWt_selection,MATCH(G277,CurbWts!$A$3:$A$40,0),)
*($B277/100)
*DMC_WR13[[#This Row],[costPerPound_ST]]</f>
        <v>-80.310613988131379</v>
      </c>
    </row>
    <row r="278" spans="1:11" x14ac:dyDescent="0.25">
      <c r="A278" s="123">
        <v>128</v>
      </c>
      <c r="B278" s="120">
        <f>INDEX(TechList[Tech],MATCH(A278,TechList[Tech_'#],0),)</f>
        <v>14</v>
      </c>
      <c r="C278" s="121" t="str">
        <f t="shared" si="4"/>
        <v>128_05</v>
      </c>
      <c r="D278" s="121" t="str">
        <f>INDEX(CWC_VehType!$C$2:$C$30,MATCH($G278,CWC_VehType!$A$2:$A$30,0),)</f>
        <v>NT</v>
      </c>
      <c r="E278" s="122">
        <f>INDEX(IF(DMC_WR13[[#This Row],[Tow/Non-tow]]="NT",wr_DMCcurve_TAR!$C$21:$C$80,wr_DMCcurve_TAR!$D$21:$D$80),MATCH(DMC_WR13[[#This Row],[Tech_'#]],wr_DMCcurve_TAR!$A$21:$A$80,0),)</f>
        <v>-0.13661651260815283</v>
      </c>
      <c r="F278" s="122"/>
      <c r="G278" s="26">
        <v>5</v>
      </c>
      <c r="H278" s="121">
        <f>SUMIFS(LearningFactors[LF_codeNew],LearningFactors[Tech_'#],DMC_WR13[[#This Row],[Tech_'#]])</f>
        <v>30</v>
      </c>
      <c r="I278" s="121">
        <f>INDEX(TechList[ST_Thru],MATCH($A278,TechList[Tech_'#],0),)</f>
        <v>2024</v>
      </c>
      <c r="J278" s="121" t="str">
        <f>INDEX(TechList[Complexity],MATCH($A278,TechList[Tech_'#],0),)</f>
        <v>Low2</v>
      </c>
      <c r="K278" s="118">
        <f>INDEX(CurbWt_selection,MATCH(G278,CurbWts!$A$3:$A$40,0),)
*($B278/100)
*DMC_WR13[[#This Row],[costPerPound_ST]]</f>
        <v>-67.047658937526322</v>
      </c>
    </row>
    <row r="279" spans="1:11" x14ac:dyDescent="0.25">
      <c r="A279" s="123">
        <v>129</v>
      </c>
      <c r="B279" s="120">
        <f>INDEX(TechList[Tech],MATCH(A279,TechList[Tech_'#],0),)</f>
        <v>14.5</v>
      </c>
      <c r="C279" s="121" t="str">
        <f t="shared" si="4"/>
        <v>129_05</v>
      </c>
      <c r="D279" s="121" t="str">
        <f>INDEX(CWC_VehType!$C$2:$C$30,MATCH($G279,CWC_VehType!$A$2:$A$30,0),)</f>
        <v>NT</v>
      </c>
      <c r="E279" s="122">
        <f>INDEX(IF(DMC_WR13[[#This Row],[Tow/Non-tow]]="NT",wr_DMCcurve_TAR!$C$21:$C$80,wr_DMCcurve_TAR!$D$21:$D$80),MATCH(DMC_WR13[[#This Row],[Tech_'#]],wr_DMCcurve_TAR!$A$21:$A$80,0),)</f>
        <v>-0.1046922265130376</v>
      </c>
      <c r="F279" s="122"/>
      <c r="G279" s="26">
        <v>5</v>
      </c>
      <c r="H279" s="121">
        <f>SUMIFS(LearningFactors[LF_codeNew],LearningFactors[Tech_'#],DMC_WR13[[#This Row],[Tech_'#]])</f>
        <v>30</v>
      </c>
      <c r="I279" s="121">
        <f>INDEX(TechList[ST_Thru],MATCH($A279,TechList[Tech_'#],0),)</f>
        <v>2024</v>
      </c>
      <c r="J279" s="121" t="str">
        <f>INDEX(TechList[Complexity],MATCH($A279,TechList[Tech_'#],0),)</f>
        <v>Low2</v>
      </c>
      <c r="K279" s="118">
        <f>INDEX(CurbWt_selection,MATCH(G279,CurbWts!$A$3:$A$40,0),)
*($B279/100)
*DMC_WR13[[#This Row],[costPerPound_ST]]</f>
        <v>-53.215093088160422</v>
      </c>
    </row>
    <row r="280" spans="1:11" x14ac:dyDescent="0.25">
      <c r="A280" s="123">
        <v>130</v>
      </c>
      <c r="B280" s="120">
        <f>INDEX(TechList[Tech],MATCH(A280,TechList[Tech_'#],0),)</f>
        <v>15</v>
      </c>
      <c r="C280" s="121" t="str">
        <f t="shared" si="4"/>
        <v>130_05</v>
      </c>
      <c r="D280" s="121" t="str">
        <f>INDEX(CWC_VehType!$C$2:$C$30,MATCH($G280,CWC_VehType!$A$2:$A$30,0),)</f>
        <v>NT</v>
      </c>
      <c r="E280" s="122">
        <f>INDEX(IF(DMC_WR13[[#This Row],[Tow/Non-tow]]="NT",wr_DMCcurve_TAR!$C$21:$C$80,wr_DMCcurve_TAR!$D$21:$D$80),MATCH(DMC_WR13[[#This Row],[Tech_'#]],wr_DMCcurve_TAR!$A$21:$A$80,0),)</f>
        <v>-7.3850330551769372E-2</v>
      </c>
      <c r="F280" s="122"/>
      <c r="G280" s="26">
        <v>5</v>
      </c>
      <c r="H280" s="121">
        <f>SUMIFS(LearningFactors[LF_codeNew],LearningFactors[Tech_'#],DMC_WR13[[#This Row],[Tech_'#]])</f>
        <v>30</v>
      </c>
      <c r="I280" s="121">
        <f>INDEX(TechList[ST_Thru],MATCH($A280,TechList[Tech_'#],0),)</f>
        <v>2024</v>
      </c>
      <c r="J280" s="121" t="str">
        <f>INDEX(TechList[Complexity],MATCH($A280,TechList[Tech_'#],0),)</f>
        <v>Med2</v>
      </c>
      <c r="K280" s="118">
        <f>INDEX(CurbWt_selection,MATCH(G280,CurbWts!$A$3:$A$40,0),)
*($B280/100)
*DMC_WR13[[#This Row],[costPerPound_ST]]</f>
        <v>-38.832566121945206</v>
      </c>
    </row>
    <row r="281" spans="1:11" x14ac:dyDescent="0.25">
      <c r="A281" s="123">
        <v>131</v>
      </c>
      <c r="B281" s="120">
        <f>INDEX(TechList[Tech],MATCH(A281,TechList[Tech_'#],0),)</f>
        <v>15.5</v>
      </c>
      <c r="C281" s="121" t="str">
        <f t="shared" si="4"/>
        <v>131_05</v>
      </c>
      <c r="D281" s="121" t="str">
        <f>INDEX(CWC_VehType!$C$2:$C$30,MATCH($G281,CWC_VehType!$A$2:$A$30,0),)</f>
        <v>NT</v>
      </c>
      <c r="E281" s="122">
        <f>INDEX(IF(DMC_WR13[[#This Row],[Tow/Non-tow]]="NT",wr_DMCcurve_TAR!$C$21:$C$80,wr_DMCcurve_TAR!$D$21:$D$80),MATCH(DMC_WR13[[#This Row],[Tech_'#]],wr_DMCcurve_TAR!$A$21:$A$80,0),)</f>
        <v>-4.4019828580364323E-2</v>
      </c>
      <c r="F281" s="122"/>
      <c r="G281" s="26">
        <v>5</v>
      </c>
      <c r="H281" s="121">
        <f>SUMIFS(LearningFactors[LF_codeNew],LearningFactors[Tech_'#],DMC_WR13[[#This Row],[Tech_'#]])</f>
        <v>30</v>
      </c>
      <c r="I281" s="121">
        <f>INDEX(TechList[ST_Thru],MATCH($A281,TechList[Tech_'#],0),)</f>
        <v>2024</v>
      </c>
      <c r="J281" s="121" t="str">
        <f>INDEX(TechList[Complexity],MATCH($A281,TechList[Tech_'#],0),)</f>
        <v>Med2</v>
      </c>
      <c r="K281" s="118">
        <f>INDEX(CurbWt_selection,MATCH(G281,CurbWts!$A$3:$A$40,0),)
*($B281/100)
*DMC_WR13[[#This Row],[costPerPound_ST]]</f>
        <v>-23.918416987805351</v>
      </c>
    </row>
    <row r="282" spans="1:11" x14ac:dyDescent="0.25">
      <c r="A282" s="123">
        <v>132</v>
      </c>
      <c r="B282" s="120">
        <f>INDEX(TechList[Tech],MATCH(A282,TechList[Tech_'#],0),)</f>
        <v>16</v>
      </c>
      <c r="C282" s="121" t="str">
        <f t="shared" si="4"/>
        <v>132_05</v>
      </c>
      <c r="D282" s="121" t="str">
        <f>INDEX(CWC_VehType!$C$2:$C$30,MATCH($G282,CWC_VehType!$A$2:$A$30,0),)</f>
        <v>NT</v>
      </c>
      <c r="E282" s="122">
        <f>INDEX(IF(DMC_WR13[[#This Row],[Tow/Non-tow]]="NT",wr_DMCcurve_TAR!$C$21:$C$80,wr_DMCcurve_TAR!$D$21:$D$80),MATCH(DMC_WR13[[#This Row],[Tech_'#]],wr_DMCcurve_TAR!$A$21:$A$80,0),)</f>
        <v>-1.5136488381326222E-2</v>
      </c>
      <c r="F282" s="122"/>
      <c r="G282" s="26">
        <v>5</v>
      </c>
      <c r="H282" s="121">
        <f>SUMIFS(LearningFactors[LF_codeNew],LearningFactors[Tech_'#],DMC_WR13[[#This Row],[Tech_'#]])</f>
        <v>30</v>
      </c>
      <c r="I282" s="121">
        <f>INDEX(TechList[ST_Thru],MATCH($A282,TechList[Tech_'#],0),)</f>
        <v>2024</v>
      </c>
      <c r="J282" s="121" t="str">
        <f>INDEX(TechList[Complexity],MATCH($A282,TechList[Tech_'#],0),)</f>
        <v>Med2</v>
      </c>
      <c r="K282" s="118">
        <f>INDEX(CurbWt_selection,MATCH(G282,CurbWts!$A$3:$A$40,0),)
*($B282/100)
*DMC_WR13[[#This Row],[costPerPound_ST]]</f>
        <v>-8.4898008395126698</v>
      </c>
    </row>
    <row r="283" spans="1:11" x14ac:dyDescent="0.25">
      <c r="A283" s="123">
        <v>133</v>
      </c>
      <c r="B283" s="120">
        <f>INDEX(TechList[Tech],MATCH(A283,TechList[Tech_'#],0),)</f>
        <v>16.5</v>
      </c>
      <c r="C283" s="121" t="str">
        <f t="shared" si="4"/>
        <v>133_05</v>
      </c>
      <c r="D283" s="121" t="str">
        <f>INDEX(CWC_VehType!$C$2:$C$30,MATCH($G283,CWC_VehType!$A$2:$A$30,0),)</f>
        <v>NT</v>
      </c>
      <c r="E283" s="122">
        <f>INDEX(IF(DMC_WR13[[#This Row],[Tow/Non-tow]]="NT",wr_DMCcurve_TAR!$C$21:$C$80,wr_DMCcurve_TAR!$D$21:$D$80),MATCH(DMC_WR13[[#This Row],[Tech_'#]],wr_DMCcurve_TAR!$A$21:$A$80,0),)</f>
        <v>1.2857991170371327E-2</v>
      </c>
      <c r="F283" s="122"/>
      <c r="G283" s="26">
        <v>5</v>
      </c>
      <c r="H283" s="121">
        <f>SUMIFS(LearningFactors[LF_codeNew],LearningFactors[Tech_'#],DMC_WR13[[#This Row],[Tech_'#]])</f>
        <v>30</v>
      </c>
      <c r="I283" s="121">
        <f>INDEX(TechList[ST_Thru],MATCH($A283,TechList[Tech_'#],0),)</f>
        <v>2024</v>
      </c>
      <c r="J283" s="121" t="str">
        <f>INDEX(TechList[Complexity],MATCH($A283,TechList[Tech_'#],0),)</f>
        <v>Med2</v>
      </c>
      <c r="K283" s="118">
        <f>INDEX(CurbWt_selection,MATCH(G283,CurbWts!$A$3:$A$40,0),)
*($B283/100)
*DMC_WR13[[#This Row],[costPerPound_ST]]</f>
        <v>7.437199907530494</v>
      </c>
    </row>
    <row r="284" spans="1:11" x14ac:dyDescent="0.25">
      <c r="A284" s="123">
        <v>134</v>
      </c>
      <c r="B284" s="120">
        <f>INDEX(TechList[Tech],MATCH(A284,TechList[Tech_'#],0),)</f>
        <v>17</v>
      </c>
      <c r="C284" s="121" t="str">
        <f t="shared" si="4"/>
        <v>134_05</v>
      </c>
      <c r="D284" s="121" t="str">
        <f>INDEX(CWC_VehType!$C$2:$C$30,MATCH($G284,CWC_VehType!$A$2:$A$30,0),)</f>
        <v>NT</v>
      </c>
      <c r="E284" s="122">
        <f>INDEX(IF(DMC_WR13[[#This Row],[Tow/Non-tow]]="NT",wr_DMCcurve_TAR!$C$21:$C$80,wr_DMCcurve_TAR!$D$21:$D$80),MATCH(DMC_WR13[[#This Row],[Tech_'#]],wr_DMCcurve_TAR!$A$21:$A$80,0),)</f>
        <v>4.0016688577679191E-2</v>
      </c>
      <c r="F284" s="122"/>
      <c r="G284" s="26">
        <v>5</v>
      </c>
      <c r="H284" s="121">
        <f>SUMIFS(LearningFactors[LF_codeNew],LearningFactors[Tech_'#],DMC_WR13[[#This Row],[Tech_'#]])</f>
        <v>30</v>
      </c>
      <c r="I284" s="121">
        <f>INDEX(TechList[ST_Thru],MATCH($A284,TechList[Tech_'#],0),)</f>
        <v>2024</v>
      </c>
      <c r="J284" s="121" t="str">
        <f>INDEX(TechList[Complexity],MATCH($A284,TechList[Tech_'#],0),)</f>
        <v>Med2</v>
      </c>
      <c r="K284" s="118">
        <f>INDEX(CurbWt_selection,MATCH(G284,CurbWts!$A$3:$A$40,0),)
*($B284/100)
*DMC_WR13[[#This Row],[costPerPound_ST]]</f>
        <v>23.847477991936458</v>
      </c>
    </row>
    <row r="285" spans="1:11" x14ac:dyDescent="0.25">
      <c r="A285" s="123">
        <v>135</v>
      </c>
      <c r="B285" s="120">
        <f>INDEX(TechList[Tech],MATCH(A285,TechList[Tech_'#],0),)</f>
        <v>17.5</v>
      </c>
      <c r="C285" s="121" t="str">
        <f t="shared" si="4"/>
        <v>135_05</v>
      </c>
      <c r="D285" s="121" t="str">
        <f>INDEX(CWC_VehType!$C$2:$C$30,MATCH($G285,CWC_VehType!$A$2:$A$30,0),)</f>
        <v>NT</v>
      </c>
      <c r="E285" s="122">
        <f>INDEX(IF(DMC_WR13[[#This Row],[Tow/Non-tow]]="NT",wr_DMCcurve_TAR!$C$21:$C$80,wr_DMCcurve_TAR!$D$21:$D$80),MATCH(DMC_WR13[[#This Row],[Tech_'#]],wr_DMCcurve_TAR!$A$21:$A$80,0),)</f>
        <v>6.6388065468359653E-2</v>
      </c>
      <c r="F285" s="122"/>
      <c r="G285" s="26">
        <v>5</v>
      </c>
      <c r="H285" s="121">
        <f>SUMIFS(LearningFactors[LF_codeNew],LearningFactors[Tech_'#],DMC_WR13[[#This Row],[Tech_'#]])</f>
        <v>30</v>
      </c>
      <c r="I285" s="121">
        <f>INDEX(TechList[ST_Thru],MATCH($A285,TechList[Tech_'#],0),)</f>
        <v>2024</v>
      </c>
      <c r="J285" s="121" t="str">
        <f>INDEX(TechList[Complexity],MATCH($A285,TechList[Tech_'#],0),)</f>
        <v>Med2</v>
      </c>
      <c r="K285" s="118">
        <f>INDEX(CurbWt_selection,MATCH(G285,CurbWts!$A$3:$A$40,0),)
*($B285/100)
*DMC_WR13[[#This Row],[costPerPound_ST]]</f>
        <v>40.726815211310658</v>
      </c>
    </row>
    <row r="286" spans="1:11" x14ac:dyDescent="0.25">
      <c r="A286" s="123">
        <v>136</v>
      </c>
      <c r="B286" s="120">
        <f>INDEX(TechList[Tech],MATCH(A286,TechList[Tech_'#],0),)</f>
        <v>18</v>
      </c>
      <c r="C286" s="121" t="str">
        <f t="shared" si="4"/>
        <v>136_05</v>
      </c>
      <c r="D286" s="121" t="str">
        <f>INDEX(CWC_VehType!$C$2:$C$30,MATCH($G286,CWC_VehType!$A$2:$A$30,0),)</f>
        <v>NT</v>
      </c>
      <c r="E286" s="122">
        <f>INDEX(IF(DMC_WR13[[#This Row],[Tow/Non-tow]]="NT",wr_DMCcurve_TAR!$C$21:$C$80,wr_DMCcurve_TAR!$D$21:$D$80),MATCH(DMC_WR13[[#This Row],[Tech_'#]],wr_DMCcurve_TAR!$A$21:$A$80,0),)</f>
        <v>9.201648698889392E-2</v>
      </c>
      <c r="F286" s="122"/>
      <c r="G286" s="26">
        <v>5</v>
      </c>
      <c r="H286" s="121">
        <f>SUMIFS(LearningFactors[LF_codeNew],LearningFactors[Tech_'#],DMC_WR13[[#This Row],[Tech_'#]])</f>
        <v>30</v>
      </c>
      <c r="I286" s="121">
        <f>INDEX(TechList[ST_Thru],MATCH($A286,TechList[Tech_'#],0),)</f>
        <v>2024</v>
      </c>
      <c r="J286" s="121" t="str">
        <f>INDEX(TechList[Complexity],MATCH($A286,TechList[Tech_'#],0),)</f>
        <v>Med2</v>
      </c>
      <c r="K286" s="118">
        <f>INDEX(CurbWt_selection,MATCH(G286,CurbWts!$A$3:$A$40,0),)
*($B286/100)
*DMC_WR13[[#This Row],[costPerPound_ST]]</f>
        <v>58.0618061737798</v>
      </c>
    </row>
    <row r="287" spans="1:11" x14ac:dyDescent="0.25">
      <c r="A287" s="123">
        <v>137</v>
      </c>
      <c r="B287" s="120">
        <f>INDEX(TechList[Tech],MATCH(A287,TechList[Tech_'#],0),)</f>
        <v>18.5</v>
      </c>
      <c r="C287" s="121" t="str">
        <f t="shared" si="4"/>
        <v>137_05</v>
      </c>
      <c r="D287" s="121" t="str">
        <f>INDEX(CWC_VehType!$C$2:$C$30,MATCH($G287,CWC_VehType!$A$2:$A$30,0),)</f>
        <v>NT</v>
      </c>
      <c r="E287" s="122">
        <f>INDEX(IF(DMC_WR13[[#This Row],[Tow/Non-tow]]="NT",wr_DMCcurve_TAR!$C$21:$C$80,wr_DMCcurve_TAR!$D$21:$D$80),MATCH(DMC_WR13[[#This Row],[Tech_'#]],wr_DMCcurve_TAR!$A$21:$A$80,0),)</f>
        <v>0.11694267088275599</v>
      </c>
      <c r="F287" s="122"/>
      <c r="G287" s="26">
        <v>5</v>
      </c>
      <c r="H287" s="121">
        <f>SUMIFS(LearningFactors[LF_codeNew],LearningFactors[Tech_'#],DMC_WR13[[#This Row],[Tech_'#]])</f>
        <v>30</v>
      </c>
      <c r="I287" s="121">
        <f>INDEX(TechList[ST_Thru],MATCH($A287,TechList[Tech_'#],0),)</f>
        <v>2024</v>
      </c>
      <c r="J287" s="121" t="str">
        <f>INDEX(TechList[Complexity],MATCH($A287,TechList[Tech_'#],0),)</f>
        <v>Med2</v>
      </c>
      <c r="K287" s="118">
        <f>INDEX(CurbWt_selection,MATCH(G287,CurbWts!$A$3:$A$40,0),)
*($B287/100)
*DMC_WR13[[#This Row],[costPerPound_ST]]</f>
        <v>75.83979052735593</v>
      </c>
    </row>
    <row r="288" spans="1:11" x14ac:dyDescent="0.25">
      <c r="A288" s="123">
        <v>138</v>
      </c>
      <c r="B288" s="120">
        <f>INDEX(TechList[Tech],MATCH(A288,TechList[Tech_'#],0),)</f>
        <v>19</v>
      </c>
      <c r="C288" s="121" t="str">
        <f t="shared" si="4"/>
        <v>138_05</v>
      </c>
      <c r="D288" s="121" t="str">
        <f>INDEX(CWC_VehType!$C$2:$C$30,MATCH($G288,CWC_VehType!$A$2:$A$30,0),)</f>
        <v>NT</v>
      </c>
      <c r="E288" s="122">
        <f>INDEX(IF(DMC_WR13[[#This Row],[Tow/Non-tow]]="NT",wr_DMCcurve_TAR!$C$21:$C$80,wr_DMCcurve_TAR!$D$21:$D$80),MATCH(DMC_WR13[[#This Row],[Tech_'#]],wr_DMCcurve_TAR!$A$21:$A$80,0),)</f>
        <v>0.1412040766687164</v>
      </c>
      <c r="F288" s="122"/>
      <c r="G288" s="26">
        <v>5</v>
      </c>
      <c r="H288" s="121">
        <f>SUMIFS(LearningFactors[LF_codeNew],LearningFactors[Tech_'#],DMC_WR13[[#This Row],[Tech_'#]])</f>
        <v>30</v>
      </c>
      <c r="I288" s="121">
        <f>INDEX(TechList[ST_Thru],MATCH($A288,TechList[Tech_'#],0),)</f>
        <v>2024</v>
      </c>
      <c r="J288" s="121" t="str">
        <f>INDEX(TechList[Complexity],MATCH($A288,TechList[Tech_'#],0),)</f>
        <v>Med2</v>
      </c>
      <c r="K288" s="118">
        <f>INDEX(CurbWt_selection,MATCH(G288,CurbWts!$A$3:$A$40,0),)
*($B288/100)
*DMC_WR13[[#This Row],[costPerPound_ST]]</f>
        <v>94.048792520582481</v>
      </c>
    </row>
    <row r="289" spans="1:11" x14ac:dyDescent="0.25">
      <c r="A289" s="123">
        <v>139</v>
      </c>
      <c r="B289" s="120">
        <f>INDEX(TechList[Tech],MATCH(A289,TechList[Tech_'#],0),)</f>
        <v>19.5</v>
      </c>
      <c r="C289" s="121" t="str">
        <f t="shared" si="4"/>
        <v>139_05</v>
      </c>
      <c r="D289" s="121" t="str">
        <f>INDEX(CWC_VehType!$C$2:$C$30,MATCH($G289,CWC_VehType!$A$2:$A$30,0),)</f>
        <v>NT</v>
      </c>
      <c r="E289" s="122">
        <f>INDEX(IF(DMC_WR13[[#This Row],[Tow/Non-tow]]="NT",wr_DMCcurve_TAR!$C$21:$C$80,wr_DMCcurve_TAR!$D$21:$D$80),MATCH(DMC_WR13[[#This Row],[Tech_'#]],wr_DMCcurve_TAR!$A$21:$A$80,0),)</f>
        <v>0.16483524425823362</v>
      </c>
      <c r="F289" s="122"/>
      <c r="G289" s="26">
        <v>5</v>
      </c>
      <c r="H289" s="121">
        <f>SUMIFS(LearningFactors[LF_codeNew],LearningFactors[Tech_'#],DMC_WR13[[#This Row],[Tech_'#]])</f>
        <v>30</v>
      </c>
      <c r="I289" s="121">
        <f>INDEX(TechList[ST_Thru],MATCH($A289,TechList[Tech_'#],0),)</f>
        <v>2024</v>
      </c>
      <c r="J289" s="121" t="str">
        <f>INDEX(TechList[Complexity],MATCH($A289,TechList[Tech_'#],0),)</f>
        <v>Med2</v>
      </c>
      <c r="K289" s="118">
        <f>INDEX(CurbWt_selection,MATCH(G289,CurbWts!$A$3:$A$40,0),)
*($B289/100)
*DMC_WR13[[#This Row],[costPerPound_ST]]</f>
        <v>112.67746692910278</v>
      </c>
    </row>
    <row r="290" spans="1:11" x14ac:dyDescent="0.25">
      <c r="A290" s="123">
        <v>140</v>
      </c>
      <c r="B290" s="120">
        <f>INDEX(TechList[Tech],MATCH(A290,TechList[Tech_'#],0),)</f>
        <v>20</v>
      </c>
      <c r="C290" s="121" t="str">
        <f t="shared" si="4"/>
        <v>140_05</v>
      </c>
      <c r="D290" s="121" t="str">
        <f>INDEX(CWC_VehType!$C$2:$C$30,MATCH($G290,CWC_VehType!$A$2:$A$30,0),)</f>
        <v>NT</v>
      </c>
      <c r="E290" s="122">
        <f>INDEX(IF(DMC_WR13[[#This Row],[Tow/Non-tow]]="NT",wr_DMCcurve_TAR!$C$21:$C$80,wr_DMCcurve_TAR!$D$21:$D$80),MATCH(DMC_WR13[[#This Row],[Tech_'#]],wr_DMCcurve_TAR!$A$21:$A$80,0),)</f>
        <v>0.18786808969518626</v>
      </c>
      <c r="F290" s="122"/>
      <c r="G290" s="26">
        <v>5</v>
      </c>
      <c r="H290" s="121">
        <f>SUMIFS(LearningFactors[LF_codeNew],LearningFactors[Tech_'#],DMC_WR13[[#This Row],[Tech_'#]])</f>
        <v>30</v>
      </c>
      <c r="I290" s="121">
        <f>INDEX(TechList[ST_Thru],MATCH($A290,TechList[Tech_'#],0),)</f>
        <v>2024</v>
      </c>
      <c r="J290" s="121" t="str">
        <f>INDEX(TechList[Complexity],MATCH($A290,TechList[Tech_'#],0),)</f>
        <v>Med2</v>
      </c>
      <c r="K290" s="118">
        <f>INDEX(CurbWt_selection,MATCH(G290,CurbWts!$A$3:$A$40,0),)
*($B290/100)
*DMC_WR13[[#This Row],[costPerPound_ST]]</f>
        <v>131.71505053143039</v>
      </c>
    </row>
    <row r="291" spans="1:11" x14ac:dyDescent="0.25">
      <c r="A291" s="123">
        <v>141</v>
      </c>
      <c r="B291" s="120">
        <f>INDEX(TechList[Tech],MATCH(A291,TechList[Tech_'#],0),)</f>
        <v>20.5</v>
      </c>
      <c r="C291" s="121" t="str">
        <f t="shared" si="4"/>
        <v>141_05</v>
      </c>
      <c r="D291" s="121" t="str">
        <f>INDEX(CWC_VehType!$C$2:$C$30,MATCH($G291,CWC_VehType!$A$2:$A$30,0),)</f>
        <v>NT</v>
      </c>
      <c r="E291" s="122">
        <f>INDEX(IF(DMC_WR13[[#This Row],[Tow/Non-tow]]="NT",wr_DMCcurve_TAR!$C$21:$C$80,wr_DMCcurve_TAR!$D$21:$D$80),MATCH(DMC_WR13[[#This Row],[Tech_'#]],wr_DMCcurve_TAR!$A$21:$A$80,0),)</f>
        <v>0.2103321643726421</v>
      </c>
      <c r="F291" s="122"/>
      <c r="G291" s="26">
        <v>5</v>
      </c>
      <c r="H291" s="121">
        <f>SUMIFS(LearningFactors[LF_codeNew],LearningFactors[Tech_'#],DMC_WR13[[#This Row],[Tech_'#]])</f>
        <v>30</v>
      </c>
      <c r="I291" s="121">
        <f>INDEX(TechList[ST_Thru],MATCH($A291,TechList[Tech_'#],0),)</f>
        <v>2024</v>
      </c>
      <c r="J291" s="121" t="str">
        <f>INDEX(TechList[Complexity],MATCH($A291,TechList[Tech_'#],0),)</f>
        <v>Med2</v>
      </c>
      <c r="K291" s="118">
        <f>INDEX(CurbWt_selection,MATCH(G291,CurbWts!$A$3:$A$40,0),)
*($B291/100)
*DMC_WR13[[#This Row],[costPerPound_ST]]</f>
        <v>151.15131843980987</v>
      </c>
    </row>
    <row r="292" spans="1:11" x14ac:dyDescent="0.25">
      <c r="A292" s="123">
        <v>142</v>
      </c>
      <c r="B292" s="120">
        <f>INDEX(TechList[Tech],MATCH(A292,TechList[Tech_'#],0),)</f>
        <v>21</v>
      </c>
      <c r="C292" s="121" t="str">
        <f t="shared" si="4"/>
        <v>142_05</v>
      </c>
      <c r="D292" s="121" t="str">
        <f>INDEX(CWC_VehType!$C$2:$C$30,MATCH($G292,CWC_VehType!$A$2:$A$30,0),)</f>
        <v>NT</v>
      </c>
      <c r="E292" s="122">
        <f>INDEX(IF(DMC_WR13[[#This Row],[Tow/Non-tow]]="NT",wr_DMCcurve_TAR!$C$21:$C$80,wr_DMCcurve_TAR!$D$21:$D$80),MATCH(DMC_WR13[[#This Row],[Tech_'#]],wr_DMCcurve_TAR!$A$21:$A$80,0),)</f>
        <v>0.23225488300902272</v>
      </c>
      <c r="F292" s="122"/>
      <c r="G292" s="26">
        <v>5</v>
      </c>
      <c r="H292" s="121">
        <f>SUMIFS(LearningFactors[LF_codeNew],LearningFactors[Tech_'#],DMC_WR13[[#This Row],[Tech_'#]])</f>
        <v>30</v>
      </c>
      <c r="I292" s="121">
        <f>INDEX(TechList[ST_Thru],MATCH($A292,TechList[Tech_'#],0),)</f>
        <v>2024</v>
      </c>
      <c r="J292" s="121" t="str">
        <f>INDEX(TechList[Complexity],MATCH($A292,TechList[Tech_'#],0),)</f>
        <v>Med2</v>
      </c>
      <c r="K292" s="118">
        <f>INDEX(CurbWt_selection,MATCH(G292,CurbWts!$A$3:$A$40,0),)
*($B292/100)
*DMC_WR13[[#This Row],[costPerPound_ST]]</f>
        <v>170.9765446937057</v>
      </c>
    </row>
    <row r="293" spans="1:11" x14ac:dyDescent="0.25">
      <c r="A293" s="123">
        <v>143</v>
      </c>
      <c r="B293" s="120">
        <f>INDEX(TechList[Tech],MATCH(A293,TechList[Tech_'#],0),)</f>
        <v>21.5</v>
      </c>
      <c r="C293" s="121" t="str">
        <f t="shared" si="4"/>
        <v>143_05</v>
      </c>
      <c r="D293" s="121" t="str">
        <f>INDEX(CWC_VehType!$C$2:$C$30,MATCH($G293,CWC_VehType!$A$2:$A$30,0),)</f>
        <v>NT</v>
      </c>
      <c r="E293" s="122">
        <f>INDEX(IF(DMC_WR13[[#This Row],[Tow/Non-tow]]="NT",wr_DMCcurve_TAR!$C$21:$C$80,wr_DMCcurve_TAR!$D$21:$D$80),MATCH(DMC_WR13[[#This Row],[Tech_'#]],wr_DMCcurve_TAR!$A$21:$A$80,0),)</f>
        <v>0.25366172479563875</v>
      </c>
      <c r="F293" s="122"/>
      <c r="G293" s="26">
        <v>5</v>
      </c>
      <c r="H293" s="121">
        <f>SUMIFS(LearningFactors[LF_codeNew],LearningFactors[Tech_'#],DMC_WR13[[#This Row],[Tech_'#]])</f>
        <v>30</v>
      </c>
      <c r="I293" s="121">
        <f>INDEX(TechList[ST_Thru],MATCH($A293,TechList[Tech_'#],0),)</f>
        <v>2024</v>
      </c>
      <c r="J293" s="121" t="str">
        <f>INDEX(TechList[Complexity],MATCH($A293,TechList[Tech_'#],0),)</f>
        <v>Med2</v>
      </c>
      <c r="K293" s="118">
        <f>INDEX(CurbWt_selection,MATCH(G293,CurbWts!$A$3:$A$40,0),)
*($B293/100)
*DMC_WR13[[#This Row],[costPerPound_ST]]</f>
        <v>191.18146660815646</v>
      </c>
    </row>
    <row r="294" spans="1:11" x14ac:dyDescent="0.25">
      <c r="A294" s="123">
        <v>144</v>
      </c>
      <c r="B294" s="120">
        <f>INDEX(TechList[Tech],MATCH(A294,TechList[Tech_'#],0),)</f>
        <v>22</v>
      </c>
      <c r="C294" s="121" t="str">
        <f t="shared" si="4"/>
        <v>144_05</v>
      </c>
      <c r="D294" s="121" t="str">
        <f>INDEX(CWC_VehType!$C$2:$C$30,MATCH($G294,CWC_VehType!$A$2:$A$30,0),)</f>
        <v>NT</v>
      </c>
      <c r="E294" s="122">
        <f>INDEX(IF(DMC_WR13[[#This Row],[Tow/Non-tow]]="NT",wr_DMCcurve_TAR!$C$21:$C$80,wr_DMCcurve_TAR!$D$21:$D$80),MATCH(DMC_WR13[[#This Row],[Tech_'#]],wr_DMCcurve_TAR!$A$21:$A$80,0),)</f>
        <v>0.27457641141732697</v>
      </c>
      <c r="F294" s="122"/>
      <c r="G294" s="26">
        <v>5</v>
      </c>
      <c r="H294" s="121">
        <f>SUMIFS(LearningFactors[LF_codeNew],LearningFactors[Tech_'#],DMC_WR13[[#This Row],[Tech_'#]])</f>
        <v>30</v>
      </c>
      <c r="I294" s="121">
        <f>INDEX(TechList[ST_Thru],MATCH($A294,TechList[Tech_'#],0),)</f>
        <v>2024</v>
      </c>
      <c r="J294" s="121" t="str">
        <f>INDEX(TechList[Complexity],MATCH($A294,TechList[Tech_'#],0),)</f>
        <v>Med2</v>
      </c>
      <c r="K294" s="118">
        <f>INDEX(CurbWt_selection,MATCH(G294,CurbWts!$A$3:$A$40,0),)
*($B294/100)
*DMC_WR13[[#This Row],[costPerPound_ST]]</f>
        <v>211.75725244013373</v>
      </c>
    </row>
    <row r="295" spans="1:11" x14ac:dyDescent="0.25">
      <c r="A295" s="123">
        <v>145</v>
      </c>
      <c r="B295" s="120">
        <f>INDEX(TechList[Tech],MATCH(A295,TechList[Tech_'#],0),)</f>
        <v>22.5</v>
      </c>
      <c r="C295" s="121" t="str">
        <f t="shared" si="4"/>
        <v>145_05</v>
      </c>
      <c r="D295" s="121" t="str">
        <f>INDEX(CWC_VehType!$C$2:$C$30,MATCH($G295,CWC_VehType!$A$2:$A$30,0),)</f>
        <v>NT</v>
      </c>
      <c r="E295" s="122">
        <f>INDEX(IF(DMC_WR13[[#This Row],[Tow/Non-tow]]="NT",wr_DMCcurve_TAR!$C$21:$C$80,wr_DMCcurve_TAR!$D$21:$D$80),MATCH(DMC_WR13[[#This Row],[Tech_'#]],wr_DMCcurve_TAR!$A$21:$A$80,0),)</f>
        <v>0.29502106506540621</v>
      </c>
      <c r="F295" s="122"/>
      <c r="G295" s="26">
        <v>5</v>
      </c>
      <c r="H295" s="121">
        <f>SUMIFS(LearningFactors[LF_codeNew],LearningFactors[Tech_'#],DMC_WR13[[#This Row],[Tech_'#]])</f>
        <v>30</v>
      </c>
      <c r="I295" s="121">
        <f>INDEX(TechList[ST_Thru],MATCH($A295,TechList[Tech_'#],0),)</f>
        <v>2024</v>
      </c>
      <c r="J295" s="121" t="str">
        <f>INDEX(TechList[Complexity],MATCH($A295,TechList[Tech_'#],0),)</f>
        <v>Med2</v>
      </c>
      <c r="K295" s="118">
        <f>INDEX(CurbWt_selection,MATCH(G295,CurbWts!$A$3:$A$40,0),)
*($B295/100)
*DMC_WR13[[#This Row],[costPerPound_ST]]</f>
        <v>232.69547199564846</v>
      </c>
    </row>
    <row r="296" spans="1:11" x14ac:dyDescent="0.25">
      <c r="A296" s="123">
        <v>146</v>
      </c>
      <c r="B296" s="120">
        <f>INDEX(TechList[Tech],MATCH(A296,TechList[Tech_'#],0),)</f>
        <v>23</v>
      </c>
      <c r="C296" s="121" t="str">
        <f t="shared" si="4"/>
        <v>146_05</v>
      </c>
      <c r="D296" s="121" t="str">
        <f>INDEX(CWC_VehType!$C$2:$C$30,MATCH($G296,CWC_VehType!$A$2:$A$30,0),)</f>
        <v>NT</v>
      </c>
      <c r="E296" s="122">
        <f>INDEX(IF(DMC_WR13[[#This Row],[Tow/Non-tow]]="NT",wr_DMCcurve_TAR!$C$21:$C$80,wr_DMCcurve_TAR!$D$21:$D$80),MATCH(DMC_WR13[[#This Row],[Tech_'#]],wr_DMCcurve_TAR!$A$21:$A$80,0),)</f>
        <v>0.31501634908212989</v>
      </c>
      <c r="F296" s="122"/>
      <c r="G296" s="26">
        <v>5</v>
      </c>
      <c r="H296" s="121">
        <f>SUMIFS(LearningFactors[LF_codeNew],LearningFactors[Tech_'#],DMC_WR13[[#This Row],[Tech_'#]])</f>
        <v>30</v>
      </c>
      <c r="I296" s="121">
        <f>INDEX(TechList[ST_Thru],MATCH($A296,TechList[Tech_'#],0),)</f>
        <v>2024</v>
      </c>
      <c r="J296" s="121" t="str">
        <f>INDEX(TechList[Complexity],MATCH($A296,TechList[Tech_'#],0),)</f>
        <v>Med2</v>
      </c>
      <c r="K296" s="118">
        <f>INDEX(CurbWt_selection,MATCH(G296,CurbWts!$A$3:$A$40,0),)
*($B296/100)
*DMC_WR13[[#This Row],[costPerPound_ST]]</f>
        <v>253.98806985068845</v>
      </c>
    </row>
    <row r="297" spans="1:11" x14ac:dyDescent="0.25">
      <c r="A297" s="123">
        <v>147</v>
      </c>
      <c r="B297" s="120">
        <f>INDEX(TechList[Tech],MATCH(A297,TechList[Tech_'#],0),)</f>
        <v>23.5</v>
      </c>
      <c r="C297" s="121" t="str">
        <f t="shared" si="4"/>
        <v>147_05</v>
      </c>
      <c r="D297" s="121" t="str">
        <f>INDEX(CWC_VehType!$C$2:$C$30,MATCH($G297,CWC_VehType!$A$2:$A$30,0),)</f>
        <v>NT</v>
      </c>
      <c r="E297" s="122">
        <f>INDEX(IF(DMC_WR13[[#This Row],[Tow/Non-tow]]="NT",wr_DMCcurve_TAR!$C$21:$C$80,wr_DMCcurve_TAR!$D$21:$D$80),MATCH(DMC_WR13[[#This Row],[Tech_'#]],wr_DMCcurve_TAR!$A$21:$A$80,0),)</f>
        <v>0.33458159347837507</v>
      </c>
      <c r="F297" s="122"/>
      <c r="G297" s="26">
        <v>5</v>
      </c>
      <c r="H297" s="121">
        <f>SUMIFS(LearningFactors[LF_codeNew],LearningFactors[Tech_'#],DMC_WR13[[#This Row],[Tech_'#]])</f>
        <v>30</v>
      </c>
      <c r="I297" s="121">
        <f>INDEX(TechList[ST_Thru],MATCH($A297,TechList[Tech_'#],0),)</f>
        <v>2024</v>
      </c>
      <c r="J297" s="121" t="str">
        <f>INDEX(TechList[Complexity],MATCH($A297,TechList[Tech_'#],0),)</f>
        <v>Med2</v>
      </c>
      <c r="K297" s="118">
        <f>INDEX(CurbWt_selection,MATCH(G297,CurbWts!$A$3:$A$40,0),)
*($B297/100)
*DMC_WR13[[#This Row],[costPerPound_ST]]</f>
        <v>275.62734090172813</v>
      </c>
    </row>
    <row r="298" spans="1:11" x14ac:dyDescent="0.25">
      <c r="A298" s="123">
        <v>148</v>
      </c>
      <c r="B298" s="120">
        <f>INDEX(TechList[Tech],MATCH(A298,TechList[Tech_'#],0),)</f>
        <v>24</v>
      </c>
      <c r="C298" s="121" t="str">
        <f t="shared" si="4"/>
        <v>148_05</v>
      </c>
      <c r="D298" s="121" t="str">
        <f>INDEX(CWC_VehType!$C$2:$C$30,MATCH($G298,CWC_VehType!$A$2:$A$30,0),)</f>
        <v>NT</v>
      </c>
      <c r="E298" s="122">
        <f>INDEX(IF(DMC_WR13[[#This Row],[Tow/Non-tow]]="NT",wr_DMCcurve_TAR!$C$21:$C$80,wr_DMCcurve_TAR!$D$21:$D$80),MATCH(DMC_WR13[[#This Row],[Tech_'#]],wr_DMCcurve_TAR!$A$21:$A$80,0),)</f>
        <v>0.35373490723584938</v>
      </c>
      <c r="F298" s="122"/>
      <c r="G298" s="26">
        <v>5</v>
      </c>
      <c r="H298" s="121">
        <f>SUMIFS(LearningFactors[LF_codeNew],LearningFactors[Tech_'#],DMC_WR13[[#This Row],[Tech_'#]])</f>
        <v>30</v>
      </c>
      <c r="I298" s="121">
        <f>INDEX(TechList[ST_Thru],MATCH($A298,TechList[Tech_'#],0),)</f>
        <v>2024</v>
      </c>
      <c r="J298" s="121" t="str">
        <f>INDEX(TechList[Complexity],MATCH($A298,TechList[Tech_'#],0),)</f>
        <v>Med2</v>
      </c>
      <c r="K298" s="118">
        <f>INDEX(CurbWt_selection,MATCH(G298,CurbWts!$A$3:$A$40,0),)
*($B298/100)
*DMC_WR13[[#This Row],[costPerPound_ST]]</f>
        <v>297.60590799786837</v>
      </c>
    </row>
    <row r="299" spans="1:11" x14ac:dyDescent="0.25">
      <c r="A299" s="123">
        <v>149</v>
      </c>
      <c r="B299" s="120">
        <f>INDEX(TechList[Tech],MATCH(A299,TechList[Tech_'#],0),)</f>
        <v>24.5</v>
      </c>
      <c r="C299" s="121" t="str">
        <f t="shared" si="4"/>
        <v>149_05</v>
      </c>
      <c r="D299" s="121" t="str">
        <f>INDEX(CWC_VehType!$C$2:$C$30,MATCH($G299,CWC_VehType!$A$2:$A$30,0),)</f>
        <v>NT</v>
      </c>
      <c r="E299" s="122">
        <f>INDEX(IF(DMC_WR13[[#This Row],[Tow/Non-tow]]="NT",wr_DMCcurve_TAR!$C$21:$C$80,wr_DMCcurve_TAR!$D$21:$D$80),MATCH(DMC_WR13[[#This Row],[Tech_'#]],wr_DMCcurve_TAR!$A$21:$A$80,0),)</f>
        <v>0.37249327902915175</v>
      </c>
      <c r="F299" s="122"/>
      <c r="G299" s="26">
        <v>5</v>
      </c>
      <c r="H299" s="121">
        <f>SUMIFS(LearningFactors[LF_codeNew],LearningFactors[Tech_'#],DMC_WR13[[#This Row],[Tech_'#]])</f>
        <v>30</v>
      </c>
      <c r="I299" s="121">
        <f>INDEX(TechList[ST_Thru],MATCH($A299,TechList[Tech_'#],0),)</f>
        <v>2024</v>
      </c>
      <c r="J299" s="121" t="str">
        <f>INDEX(TechList[Complexity],MATCH($A299,TechList[Tech_'#],0),)</f>
        <v>Med2</v>
      </c>
      <c r="K299" s="118">
        <f>INDEX(CurbWt_selection,MATCH(G299,CurbWts!$A$3:$A$40,0),)
*($B299/100)
*DMC_WR13[[#This Row],[costPerPound_ST]]</f>
        <v>319.91670143766873</v>
      </c>
    </row>
    <row r="300" spans="1:11" x14ac:dyDescent="0.25">
      <c r="A300" s="123">
        <v>150</v>
      </c>
      <c r="B300" s="120">
        <f>INDEX(TechList[Tech],MATCH(A300,TechList[Tech_'#],0),)</f>
        <v>25</v>
      </c>
      <c r="C300" s="121" t="str">
        <f t="shared" si="4"/>
        <v>150_05</v>
      </c>
      <c r="D300" s="121" t="str">
        <f>INDEX(CWC_VehType!$C$2:$C$30,MATCH($G300,CWC_VehType!$A$2:$A$30,0),)</f>
        <v>NT</v>
      </c>
      <c r="E300" s="122">
        <f>INDEX(IF(DMC_WR13[[#This Row],[Tow/Non-tow]]="NT",wr_DMCcurve_TAR!$C$21:$C$80,wr_DMCcurve_TAR!$D$21:$D$80),MATCH(DMC_WR13[[#This Row],[Tech_'#]],wr_DMCcurve_TAR!$A$21:$A$80,0),)</f>
        <v>0.39087266777169871</v>
      </c>
      <c r="F300" s="122"/>
      <c r="G300" s="26">
        <v>5</v>
      </c>
      <c r="H300" s="121">
        <f>SUMIFS(LearningFactors[LF_codeNew],LearningFactors[Tech_'#],DMC_WR13[[#This Row],[Tech_'#]])</f>
        <v>30</v>
      </c>
      <c r="I300" s="121">
        <f>INDEX(TechList[ST_Thru],MATCH($A300,TechList[Tech_'#],0),)</f>
        <v>2024</v>
      </c>
      <c r="J300" s="121" t="str">
        <f>INDEX(TechList[Complexity],MATCH($A300,TechList[Tech_'#],0),)</f>
        <v>High1</v>
      </c>
      <c r="K300" s="118">
        <f>INDEX(CurbWt_selection,MATCH(G300,CurbWts!$A$3:$A$40,0),)
*($B300/100)
*DMC_WR13[[#This Row],[costPerPound_ST]]</f>
        <v>342.55294014031449</v>
      </c>
    </row>
    <row r="301" spans="1:11" x14ac:dyDescent="0.25">
      <c r="A301" s="123">
        <v>151</v>
      </c>
      <c r="B301" s="120">
        <f>INDEX(TechList[Tech],MATCH(A301,TechList[Tech_'#],0),)</f>
        <v>25.5</v>
      </c>
      <c r="C301" s="121" t="str">
        <f t="shared" si="4"/>
        <v>151_05</v>
      </c>
      <c r="D301" s="121" t="str">
        <f>INDEX(CWC_VehType!$C$2:$C$30,MATCH($G301,CWC_VehType!$A$2:$A$30,0),)</f>
        <v>NT</v>
      </c>
      <c r="E301" s="122">
        <f>INDEX(IF(DMC_WR13[[#This Row],[Tow/Non-tow]]="NT",wr_DMCcurve_TAR!$C$21:$C$80,wr_DMCcurve_TAR!$D$21:$D$80),MATCH(DMC_WR13[[#This Row],[Tech_'#]],wr_DMCcurve_TAR!$A$21:$A$80,0),)</f>
        <v>0.40888808419485478</v>
      </c>
      <c r="F301" s="122"/>
      <c r="G301" s="26">
        <v>5</v>
      </c>
      <c r="H301" s="121">
        <f>SUMIFS(LearningFactors[LF_codeNew],LearningFactors[Tech_'#],DMC_WR13[[#This Row],[Tech_'#]])</f>
        <v>30</v>
      </c>
      <c r="I301" s="121">
        <f>INDEX(TechList[ST_Thru],MATCH($A301,TechList[Tech_'#],0),)</f>
        <v>2024</v>
      </c>
      <c r="J301" s="121" t="str">
        <f>INDEX(TechList[Complexity],MATCH($A301,TechList[Tech_'#],0),)</f>
        <v>High1</v>
      </c>
      <c r="K301" s="118">
        <f>INDEX(CurbWt_selection,MATCH(G301,CurbWts!$A$3:$A$40,0),)
*($B301/100)
*DMC_WR13[[#This Row],[costPerPound_ST]]</f>
        <v>365.50811432361314</v>
      </c>
    </row>
    <row r="302" spans="1:11" x14ac:dyDescent="0.25">
      <c r="A302" s="123">
        <v>152</v>
      </c>
      <c r="B302" s="120">
        <f>INDEX(TechList[Tech],MATCH(A302,TechList[Tech_'#],0),)</f>
        <v>26</v>
      </c>
      <c r="C302" s="121" t="str">
        <f t="shared" si="4"/>
        <v>152_05</v>
      </c>
      <c r="D302" s="121" t="str">
        <f>INDEX(CWC_VehType!$C$2:$C$30,MATCH($G302,CWC_VehType!$A$2:$A$30,0),)</f>
        <v>NT</v>
      </c>
      <c r="E302" s="122">
        <f>INDEX(IF(DMC_WR13[[#This Row],[Tow/Non-tow]]="NT",wr_DMCcurve_TAR!$C$21:$C$80,wr_DMCcurve_TAR!$D$21:$D$80),MATCH(DMC_WR13[[#This Row],[Tech_'#]],wr_DMCcurve_TAR!$A$21:$A$80,0),)</f>
        <v>0.42655366450518922</v>
      </c>
      <c r="F302" s="122"/>
      <c r="G302" s="26">
        <v>5</v>
      </c>
      <c r="H302" s="121">
        <f>SUMIFS(LearningFactors[LF_codeNew],LearningFactors[Tech_'#],DMC_WR13[[#This Row],[Tech_'#]])</f>
        <v>30</v>
      </c>
      <c r="I302" s="121">
        <f>INDEX(TechList[ST_Thru],MATCH($A302,TechList[Tech_'#],0),)</f>
        <v>2024</v>
      </c>
      <c r="J302" s="121" t="str">
        <f>INDEX(TechList[Complexity],MATCH($A302,TechList[Tech_'#],0),)</f>
        <v>High1</v>
      </c>
      <c r="K302" s="118">
        <f>INDEX(CurbWt_selection,MATCH(G302,CurbWts!$A$3:$A$40,0),)
*($B302/100)
*DMC_WR13[[#This Row],[costPerPound_ST]]</f>
        <v>388.77596954103484</v>
      </c>
    </row>
    <row r="303" spans="1:11" x14ac:dyDescent="0.25">
      <c r="A303" s="123">
        <v>153</v>
      </c>
      <c r="B303" s="120">
        <f>INDEX(TechList[Tech],MATCH(A303,TechList[Tech_'#],0),)</f>
        <v>26.5</v>
      </c>
      <c r="C303" s="121" t="str">
        <f t="shared" si="4"/>
        <v>153_05</v>
      </c>
      <c r="D303" s="121" t="str">
        <f>INDEX(CWC_VehType!$C$2:$C$30,MATCH($G303,CWC_VehType!$A$2:$A$30,0),)</f>
        <v>NT</v>
      </c>
      <c r="E303" s="122">
        <f>INDEX(IF(DMC_WR13[[#This Row],[Tow/Non-tow]]="NT",wr_DMCcurve_TAR!$C$21:$C$80,wr_DMCcurve_TAR!$D$21:$D$80),MATCH(DMC_WR13[[#This Row],[Tech_'#]],wr_DMCcurve_TAR!$A$21:$A$80,0),)</f>
        <v>0.44388273702541642</v>
      </c>
      <c r="F303" s="122"/>
      <c r="G303" s="26">
        <v>5</v>
      </c>
      <c r="H303" s="121">
        <f>SUMIFS(LearningFactors[LF_codeNew],LearningFactors[Tech_'#],DMC_WR13[[#This Row],[Tech_'#]])</f>
        <v>30</v>
      </c>
      <c r="I303" s="121">
        <f>INDEX(TechList[ST_Thru],MATCH($A303,TechList[Tech_'#],0),)</f>
        <v>2024</v>
      </c>
      <c r="J303" s="121" t="str">
        <f>INDEX(TechList[Complexity],MATCH($A303,TechList[Tech_'#],0),)</f>
        <v>High1</v>
      </c>
      <c r="K303" s="118">
        <f>INDEX(CurbWt_selection,MATCH(G303,CurbWts!$A$3:$A$40,0),)
*($B303/100)
*DMC_WR13[[#This Row],[costPerPound_ST]]</f>
        <v>412.35049194706482</v>
      </c>
    </row>
    <row r="304" spans="1:11" x14ac:dyDescent="0.25">
      <c r="A304" s="123">
        <v>154</v>
      </c>
      <c r="B304" s="120">
        <f>INDEX(TechList[Tech],MATCH(A304,TechList[Tech_'#],0),)</f>
        <v>27</v>
      </c>
      <c r="C304" s="121" t="str">
        <f t="shared" si="4"/>
        <v>154_05</v>
      </c>
      <c r="D304" s="121" t="str">
        <f>INDEX(CWC_VehType!$C$2:$C$30,MATCH($G304,CWC_VehType!$A$2:$A$30,0),)</f>
        <v>NT</v>
      </c>
      <c r="E304" s="122">
        <f>INDEX(IF(DMC_WR13[[#This Row],[Tow/Non-tow]]="NT",wr_DMCcurve_TAR!$C$21:$C$80,wr_DMCcurve_TAR!$D$21:$D$80),MATCH(DMC_WR13[[#This Row],[Tech_'#]],wr_DMCcurve_TAR!$A$21:$A$80,0),)</f>
        <v>0.4608878826060695</v>
      </c>
      <c r="F304" s="122"/>
      <c r="G304" s="26">
        <v>5</v>
      </c>
      <c r="H304" s="121">
        <f>SUMIFS(LearningFactors[LF_codeNew],LearningFactors[Tech_'#],DMC_WR13[[#This Row],[Tech_'#]])</f>
        <v>30</v>
      </c>
      <c r="I304" s="121">
        <f>INDEX(TechList[ST_Thru],MATCH($A304,TechList[Tech_'#],0),)</f>
        <v>2024</v>
      </c>
      <c r="J304" s="121" t="str">
        <f>INDEX(TechList[Complexity],MATCH($A304,TechList[Tech_'#],0),)</f>
        <v>High1</v>
      </c>
      <c r="K304" s="118">
        <f>INDEX(CurbWt_selection,MATCH(G304,CurbWts!$A$3:$A$40,0),)
*($B304/100)
*DMC_WR13[[#This Row],[costPerPound_ST]]</f>
        <v>436.22589467494925</v>
      </c>
    </row>
    <row r="305" spans="1:11" x14ac:dyDescent="0.25">
      <c r="A305" s="123">
        <v>155</v>
      </c>
      <c r="B305" s="120">
        <f>INDEX(TechList[Tech],MATCH(A305,TechList[Tech_'#],0),)</f>
        <v>27.5</v>
      </c>
      <c r="C305" s="121" t="str">
        <f t="shared" si="4"/>
        <v>155_05</v>
      </c>
      <c r="D305" s="121" t="str">
        <f>INDEX(CWC_VehType!$C$2:$C$30,MATCH($G305,CWC_VehType!$A$2:$A$30,0),)</f>
        <v>NT</v>
      </c>
      <c r="E305" s="122">
        <f>INDEX(IF(DMC_WR13[[#This Row],[Tow/Non-tow]]="NT",wr_DMCcurve_TAR!$C$21:$C$80,wr_DMCcurve_TAR!$D$21:$D$80),MATCH(DMC_WR13[[#This Row],[Tech_'#]],wr_DMCcurve_TAR!$A$21:$A$80,0),)</f>
        <v>0.47758098949383948</v>
      </c>
      <c r="F305" s="122"/>
      <c r="G305" s="26">
        <v>5</v>
      </c>
      <c r="H305" s="121">
        <f>SUMIFS(LearningFactors[LF_codeNew],LearningFactors[Tech_'#],DMC_WR13[[#This Row],[Tech_'#]])</f>
        <v>30</v>
      </c>
      <c r="I305" s="121">
        <f>INDEX(TechList[ST_Thru],MATCH($A305,TechList[Tech_'#],0),)</f>
        <v>2024</v>
      </c>
      <c r="J305" s="121" t="str">
        <f>INDEX(TechList[Complexity],MATCH($A305,TechList[Tech_'#],0),)</f>
        <v>High1</v>
      </c>
      <c r="K305" s="118">
        <f>INDEX(CurbWt_selection,MATCH(G305,CurbWts!$A$3:$A$40,0),)
*($B305/100)
*DMC_WR13[[#This Row],[costPerPound_ST]]</f>
        <v>460.39660522379643</v>
      </c>
    </row>
    <row r="306" spans="1:11" x14ac:dyDescent="0.25">
      <c r="A306" s="123">
        <v>156</v>
      </c>
      <c r="B306" s="120">
        <f>INDEX(TechList[Tech],MATCH(A306,TechList[Tech_'#],0),)</f>
        <v>28</v>
      </c>
      <c r="C306" s="121" t="str">
        <f t="shared" si="4"/>
        <v>156_05</v>
      </c>
      <c r="D306" s="121" t="str">
        <f>INDEX(CWC_VehType!$C$2:$C$30,MATCH($G306,CWC_VehType!$A$2:$A$30,0),)</f>
        <v>NT</v>
      </c>
      <c r="E306" s="122">
        <f>INDEX(IF(DMC_WR13[[#This Row],[Tow/Non-tow]]="NT",wr_DMCcurve_TAR!$C$21:$C$80,wr_DMCcurve_TAR!$D$21:$D$80),MATCH(DMC_WR13[[#This Row],[Tech_'#]],wr_DMCcurve_TAR!$A$21:$A$80,0),)</f>
        <v>0.49397330325597855</v>
      </c>
      <c r="F306" s="122"/>
      <c r="G306" s="26">
        <v>5</v>
      </c>
      <c r="H306" s="121">
        <f>SUMIFS(LearningFactors[LF_codeNew],LearningFactors[Tech_'#],DMC_WR13[[#This Row],[Tech_'#]])</f>
        <v>30</v>
      </c>
      <c r="I306" s="121">
        <f>INDEX(TechList[ST_Thru],MATCH($A306,TechList[Tech_'#],0),)</f>
        <v>2024</v>
      </c>
      <c r="J306" s="121" t="str">
        <f>INDEX(TechList[Complexity],MATCH($A306,TechList[Tech_'#],0),)</f>
        <v>High1</v>
      </c>
      <c r="K306" s="118">
        <f>INDEX(CurbWt_selection,MATCH(G306,CurbWts!$A$3:$A$40,0),)
*($B306/100)
*DMC_WR13[[#This Row],[costPerPound_ST]]</f>
        <v>484.85725376324143</v>
      </c>
    </row>
    <row r="307" spans="1:11" x14ac:dyDescent="0.25">
      <c r="A307" s="123">
        <v>157</v>
      </c>
      <c r="B307" s="120">
        <f>INDEX(TechList[Tech],MATCH(A307,TechList[Tech_'#],0),)</f>
        <v>28.5</v>
      </c>
      <c r="C307" s="121" t="str">
        <f t="shared" si="4"/>
        <v>157_05</v>
      </c>
      <c r="D307" s="121" t="str">
        <f>INDEX(CWC_VehType!$C$2:$C$30,MATCH($G307,CWC_VehType!$A$2:$A$30,0),)</f>
        <v>NT</v>
      </c>
      <c r="E307" s="122">
        <f>INDEX(IF(DMC_WR13[[#This Row],[Tow/Non-tow]]="NT",wr_DMCcurve_TAR!$C$21:$C$80,wr_DMCcurve_TAR!$D$21:$D$80),MATCH(DMC_WR13[[#This Row],[Tech_'#]],wr_DMCcurve_TAR!$A$21:$A$80,0),)</f>
        <v>0.51007547228589178</v>
      </c>
      <c r="F307" s="122"/>
      <c r="G307" s="26">
        <v>5</v>
      </c>
      <c r="H307" s="121">
        <f>SUMIFS(LearningFactors[LF_codeNew],LearningFactors[Tech_'#],DMC_WR13[[#This Row],[Tech_'#]])</f>
        <v>30</v>
      </c>
      <c r="I307" s="121">
        <f>INDEX(TechList[ST_Thru],MATCH($A307,TechList[Tech_'#],0),)</f>
        <v>2024</v>
      </c>
      <c r="J307" s="121" t="str">
        <f>INDEX(TechList[Complexity],MATCH($A307,TechList[Tech_'#],0),)</f>
        <v>High1</v>
      </c>
      <c r="K307" s="118">
        <f>INDEX(CurbWt_selection,MATCH(G307,CurbWts!$A$3:$A$40,0),)
*($B307/100)
*DMC_WR13[[#This Row],[costPerPound_ST]]</f>
        <v>509.60266227372409</v>
      </c>
    </row>
    <row r="308" spans="1:11" x14ac:dyDescent="0.25">
      <c r="A308" s="123">
        <v>158</v>
      </c>
      <c r="B308" s="120">
        <f>INDEX(TechList[Tech],MATCH(A308,TechList[Tech_'#],0),)</f>
        <v>29</v>
      </c>
      <c r="C308" s="121" t="str">
        <f t="shared" si="4"/>
        <v>158_05</v>
      </c>
      <c r="D308" s="121" t="str">
        <f>INDEX(CWC_VehType!$C$2:$C$30,MATCH($G308,CWC_VehType!$A$2:$A$30,0),)</f>
        <v>NT</v>
      </c>
      <c r="E308" s="122">
        <f>INDEX(IF(DMC_WR13[[#This Row],[Tow/Non-tow]]="NT",wr_DMCcurve_TAR!$C$21:$C$80,wr_DMCcurve_TAR!$D$21:$D$80),MATCH(DMC_WR13[[#This Row],[Tech_'#]],wr_DMCcurve_TAR!$A$21:$A$80,0),)</f>
        <v>0.52589758935109343</v>
      </c>
      <c r="F308" s="122"/>
      <c r="G308" s="26">
        <v>5</v>
      </c>
      <c r="H308" s="121">
        <f>SUMIFS(LearningFactors[LF_codeNew],LearningFactors[Tech_'#],DMC_WR13[[#This Row],[Tech_'#]])</f>
        <v>30</v>
      </c>
      <c r="I308" s="121">
        <f>INDEX(TechList[ST_Thru],MATCH($A308,TechList[Tech_'#],0),)</f>
        <v>2024</v>
      </c>
      <c r="J308" s="121" t="str">
        <f>INDEX(TechList[Complexity],MATCH($A308,TechList[Tech_'#],0),)</f>
        <v>High1</v>
      </c>
      <c r="K308" s="118">
        <f>INDEX(CurbWt_selection,MATCH(G308,CurbWts!$A$3:$A$40,0),)
*($B308/100)
*DMC_WR13[[#This Row],[costPerPound_ST]]</f>
        <v>534.62783444905472</v>
      </c>
    </row>
    <row r="309" spans="1:11" x14ac:dyDescent="0.25">
      <c r="A309" s="123">
        <v>159</v>
      </c>
      <c r="B309" s="120">
        <f>INDEX(TechList[Tech],MATCH(A309,TechList[Tech_'#],0),)</f>
        <v>29.5</v>
      </c>
      <c r="C309" s="121" t="str">
        <f t="shared" si="4"/>
        <v>159_05</v>
      </c>
      <c r="D309" s="121" t="str">
        <f>INDEX(CWC_VehType!$C$2:$C$30,MATCH($G309,CWC_VehType!$A$2:$A$30,0),)</f>
        <v>NT</v>
      </c>
      <c r="E309" s="122">
        <f>INDEX(IF(DMC_WR13[[#This Row],[Tow/Non-tow]]="NT",wr_DMCcurve_TAR!$C$21:$C$80,wr_DMCcurve_TAR!$D$21:$D$80),MATCH(DMC_WR13[[#This Row],[Tech_'#]],wr_DMCcurve_TAR!$A$21:$A$80,0),)</f>
        <v>0.54144922958951258</v>
      </c>
      <c r="F309" s="122"/>
      <c r="G309" s="26">
        <v>5</v>
      </c>
      <c r="H309" s="121">
        <f>SUMIFS(LearningFactors[LF_codeNew],LearningFactors[Tech_'#],DMC_WR13[[#This Row],[Tech_'#]])</f>
        <v>30</v>
      </c>
      <c r="I309" s="121">
        <f>INDEX(TechList[ST_Thru],MATCH($A309,TechList[Tech_'#],0),)</f>
        <v>2024</v>
      </c>
      <c r="J309" s="121" t="str">
        <f>INDEX(TechList[Complexity],MATCH($A309,TechList[Tech_'#],0),)</f>
        <v>High1</v>
      </c>
      <c r="K309" s="118">
        <f>INDEX(CurbWt_selection,MATCH(G309,CurbWts!$A$3:$A$40,0),)
*($B309/100)
*DMC_WR13[[#This Row],[costPerPound_ST]]</f>
        <v>559.92794629553157</v>
      </c>
    </row>
    <row r="310" spans="1:11" x14ac:dyDescent="0.25">
      <c r="A310" s="119">
        <v>160</v>
      </c>
      <c r="B310" s="120">
        <f>INDEX(TechList[Tech],MATCH(A310,TechList[Tech_'#],0),)</f>
        <v>30</v>
      </c>
      <c r="C310" s="121" t="str">
        <f t="shared" si="4"/>
        <v>160_05</v>
      </c>
      <c r="D310" s="121" t="str">
        <f>INDEX(CWC_VehType!$C$2:$C$30,MATCH($G310,CWC_VehType!$A$2:$A$30,0),)</f>
        <v>NT</v>
      </c>
      <c r="E310" s="122">
        <f>INDEX(IF(DMC_WR13[[#This Row],[Tow/Non-tow]]="NT",wr_DMCcurve_TAR!$C$21:$C$80,wr_DMCcurve_TAR!$D$21:$D$80),MATCH(DMC_WR13[[#This Row],[Tech_'#]],wr_DMCcurve_TAR!$A$21:$A$80,0),)</f>
        <v>0.55673948531236161</v>
      </c>
      <c r="F310" s="122"/>
      <c r="G310" s="26">
        <v>5</v>
      </c>
      <c r="H310" s="121">
        <f>SUMIFS(LearningFactors[LF_codeNew],LearningFactors[Tech_'#],DMC_WR13[[#This Row],[Tech_'#]])</f>
        <v>30</v>
      </c>
      <c r="I310" s="121">
        <f>INDEX(TechList[ST_Thru],MATCH($A310,TechList[Tech_'#],0),)</f>
        <v>2024</v>
      </c>
      <c r="J310" s="121" t="str">
        <f>INDEX(TechList[Complexity],MATCH($A310,TechList[Tech_'#],0),)</f>
        <v>High1</v>
      </c>
      <c r="K310" s="118">
        <f>INDEX(CurbWt_selection,MATCH(G310,CurbWts!$A$3:$A$40,0),)
*($B310/100)
*DMC_WR13[[#This Row],[costPerPound_ST]]</f>
        <v>585.49833736856692</v>
      </c>
    </row>
    <row r="311" spans="1:11" x14ac:dyDescent="0.25">
      <c r="A311" s="123">
        <v>101</v>
      </c>
      <c r="B311" s="120">
        <f>INDEX(TechList[Tech],MATCH(A311,TechList[Tech_'#],0),)</f>
        <v>0.5</v>
      </c>
      <c r="C311" s="121" t="str">
        <f t="shared" si="4"/>
        <v>101_06</v>
      </c>
      <c r="D311" s="121" t="str">
        <f>INDEX(CWC_VehType!$C$2:$C$30,MATCH($G311,CWC_VehType!$A$2:$A$30,0),)</f>
        <v>NT</v>
      </c>
      <c r="E311" s="122">
        <f>INDEX(IF(DMC_WR13[[#This Row],[Tow/Non-tow]]="NT",wr_DMCcurve_TAR!$C$21:$C$80,wr_DMCcurve_TAR!$D$21:$D$80),MATCH(DMC_WR13[[#This Row],[Tech_'#]],wr_DMCcurve_TAR!$A$21:$A$80,0),)</f>
        <v>-3.1680855677019819</v>
      </c>
      <c r="F311" s="122"/>
      <c r="G311" s="26">
        <v>6</v>
      </c>
      <c r="H311" s="121">
        <f>SUMIFS(LearningFactors[LF_codeNew],LearningFactors[Tech_'#],DMC_WR13[[#This Row],[Tech_'#]])</f>
        <v>30</v>
      </c>
      <c r="I311" s="121">
        <f>INDEX(TechList[ST_Thru],MATCH($A311,TechList[Tech_'#],0),)</f>
        <v>2024</v>
      </c>
      <c r="J311" s="121" t="str">
        <f>INDEX(TechList[Complexity],MATCH($A311,TechList[Tech_'#],0),)</f>
        <v>Low2</v>
      </c>
      <c r="K311" s="118">
        <f>INDEX(CurbWt_selection,MATCH(G311,CurbWts!$A$3:$A$40,0),)
*($B311/100)
*DMC_WR13[[#This Row],[costPerPound_ST]]</f>
        <v>-56.289854947583088</v>
      </c>
    </row>
    <row r="312" spans="1:11" x14ac:dyDescent="0.25">
      <c r="A312" s="123">
        <v>102</v>
      </c>
      <c r="B312" s="120">
        <f>INDEX(TechList[Tech],MATCH(A312,TechList[Tech_'#],0),)</f>
        <v>1</v>
      </c>
      <c r="C312" s="121" t="str">
        <f t="shared" si="4"/>
        <v>102_06</v>
      </c>
      <c r="D312" s="121" t="str">
        <f>INDEX(CWC_VehType!$C$2:$C$30,MATCH($G312,CWC_VehType!$A$2:$A$30,0),)</f>
        <v>NT</v>
      </c>
      <c r="E312" s="122">
        <f>INDEX(IF(DMC_WR13[[#This Row],[Tow/Non-tow]]="NT",wr_DMCcurve_TAR!$C$21:$C$80,wr_DMCcurve_TAR!$D$21:$D$80),MATCH(DMC_WR13[[#This Row],[Tech_'#]],wr_DMCcurve_TAR!$A$21:$A$80,0),)</f>
        <v>-2.5374957518378509</v>
      </c>
      <c r="F312" s="122"/>
      <c r="G312" s="26">
        <v>6</v>
      </c>
      <c r="H312" s="121">
        <f>SUMIFS(LearningFactors[LF_codeNew],LearningFactors[Tech_'#],DMC_WR13[[#This Row],[Tech_'#]])</f>
        <v>30</v>
      </c>
      <c r="I312" s="121">
        <f>INDEX(TechList[ST_Thru],MATCH($A312,TechList[Tech_'#],0),)</f>
        <v>2024</v>
      </c>
      <c r="J312" s="121" t="str">
        <f>INDEX(TechList[Complexity],MATCH($A312,TechList[Tech_'#],0),)</f>
        <v>Low2</v>
      </c>
      <c r="K312" s="118">
        <f>INDEX(CurbWt_selection,MATCH(G312,CurbWts!$A$3:$A$40,0),)
*($B312/100)
*DMC_WR13[[#This Row],[costPerPound_ST]]</f>
        <v>-90.171344648792811</v>
      </c>
    </row>
    <row r="313" spans="1:11" x14ac:dyDescent="0.25">
      <c r="A313" s="123">
        <v>103</v>
      </c>
      <c r="B313" s="120">
        <f>INDEX(TechList[Tech],MATCH(A313,TechList[Tech_'#],0),)</f>
        <v>1.5</v>
      </c>
      <c r="C313" s="121" t="str">
        <f t="shared" si="4"/>
        <v>103_06</v>
      </c>
      <c r="D313" s="121" t="str">
        <f>INDEX(CWC_VehType!$C$2:$C$30,MATCH($G313,CWC_VehType!$A$2:$A$30,0),)</f>
        <v>NT</v>
      </c>
      <c r="E313" s="122">
        <f>INDEX(IF(DMC_WR13[[#This Row],[Tow/Non-tow]]="NT",wr_DMCcurve_TAR!$C$21:$C$80,wr_DMCcurve_TAR!$D$21:$D$80),MATCH(DMC_WR13[[#This Row],[Tech_'#]],wr_DMCcurve_TAR!$A$21:$A$80,0),)</f>
        <v>-2.1686243562206755</v>
      </c>
      <c r="F313" s="122"/>
      <c r="G313" s="26">
        <v>6</v>
      </c>
      <c r="H313" s="121">
        <f>SUMIFS(LearningFactors[LF_codeNew],LearningFactors[Tech_'#],DMC_WR13[[#This Row],[Tech_'#]])</f>
        <v>30</v>
      </c>
      <c r="I313" s="121">
        <f>INDEX(TechList[ST_Thru],MATCH($A313,TechList[Tech_'#],0),)</f>
        <v>2024</v>
      </c>
      <c r="J313" s="121" t="str">
        <f>INDEX(TechList[Complexity],MATCH($A313,TechList[Tech_'#],0),)</f>
        <v>Low2</v>
      </c>
      <c r="K313" s="118">
        <f>INDEX(CurbWt_selection,MATCH(G313,CurbWts!$A$3:$A$40,0),)
*($B313/100)
*DMC_WR13[[#This Row],[costPerPound_ST]]</f>
        <v>-115.5949369158018</v>
      </c>
    </row>
    <row r="314" spans="1:11" x14ac:dyDescent="0.25">
      <c r="A314" s="123">
        <v>104</v>
      </c>
      <c r="B314" s="120">
        <f>INDEX(TechList[Tech],MATCH(A314,TechList[Tech_'#],0),)</f>
        <v>2</v>
      </c>
      <c r="C314" s="121" t="str">
        <f t="shared" si="4"/>
        <v>104_06</v>
      </c>
      <c r="D314" s="121" t="str">
        <f>INDEX(CWC_VehType!$C$2:$C$30,MATCH($G314,CWC_VehType!$A$2:$A$30,0),)</f>
        <v>NT</v>
      </c>
      <c r="E314" s="122">
        <f>INDEX(IF(DMC_WR13[[#This Row],[Tow/Non-tow]]="NT",wr_DMCcurve_TAR!$C$21:$C$80,wr_DMCcurve_TAR!$D$21:$D$80),MATCH(DMC_WR13[[#This Row],[Tech_'#]],wr_DMCcurve_TAR!$A$21:$A$80,0),)</f>
        <v>-1.9069059359737197</v>
      </c>
      <c r="F314" s="122"/>
      <c r="G314" s="26">
        <v>6</v>
      </c>
      <c r="H314" s="121">
        <f>SUMIFS(LearningFactors[LF_codeNew],LearningFactors[Tech_'#],DMC_WR13[[#This Row],[Tech_'#]])</f>
        <v>30</v>
      </c>
      <c r="I314" s="121">
        <f>INDEX(TechList[ST_Thru],MATCH($A314,TechList[Tech_'#],0),)</f>
        <v>2024</v>
      </c>
      <c r="J314" s="121" t="str">
        <f>INDEX(TechList[Complexity],MATCH($A314,TechList[Tech_'#],0),)</f>
        <v>Low2</v>
      </c>
      <c r="K314" s="118">
        <f>INDEX(CurbWt_selection,MATCH(G314,CurbWts!$A$3:$A$40,0),)
*($B314/100)
*DMC_WR13[[#This Row],[costPerPound_ST]]</f>
        <v>-135.52595880483887</v>
      </c>
    </row>
    <row r="315" spans="1:11" x14ac:dyDescent="0.25">
      <c r="A315" s="123">
        <v>105</v>
      </c>
      <c r="B315" s="120">
        <f>INDEX(TechList[Tech],MATCH(A315,TechList[Tech_'#],0),)</f>
        <v>2.5</v>
      </c>
      <c r="C315" s="121" t="str">
        <f t="shared" si="4"/>
        <v>105_06</v>
      </c>
      <c r="D315" s="121" t="str">
        <f>INDEX(CWC_VehType!$C$2:$C$30,MATCH($G315,CWC_VehType!$A$2:$A$30,0),)</f>
        <v>NT</v>
      </c>
      <c r="E315" s="122">
        <f>INDEX(IF(DMC_WR13[[#This Row],[Tow/Non-tow]]="NT",wr_DMCcurve_TAR!$C$21:$C$80,wr_DMCcurve_TAR!$D$21:$D$80),MATCH(DMC_WR13[[#This Row],[Tech_'#]],wr_DMCcurve_TAR!$A$21:$A$80,0),)</f>
        <v>-1.7039013578972073</v>
      </c>
      <c r="F315" s="122"/>
      <c r="G315" s="26">
        <v>6</v>
      </c>
      <c r="H315" s="121">
        <f>SUMIFS(LearningFactors[LF_codeNew],LearningFactors[Tech_'#],DMC_WR13[[#This Row],[Tech_'#]])</f>
        <v>30</v>
      </c>
      <c r="I315" s="121">
        <f>INDEX(TechList[ST_Thru],MATCH($A315,TechList[Tech_'#],0),)</f>
        <v>2024</v>
      </c>
      <c r="J315" s="121" t="str">
        <f>INDEX(TechList[Complexity],MATCH($A315,TechList[Tech_'#],0),)</f>
        <v>Low2</v>
      </c>
      <c r="K315" s="118">
        <f>INDEX(CurbWt_selection,MATCH(G315,CurbWts!$A$3:$A$40,0),)
*($B315/100)
*DMC_WR13[[#This Row],[costPerPound_ST]]</f>
        <v>-151.37274267278571</v>
      </c>
    </row>
    <row r="316" spans="1:11" x14ac:dyDescent="0.25">
      <c r="A316" s="123">
        <v>106</v>
      </c>
      <c r="B316" s="120">
        <f>INDEX(TechList[Tech],MATCH(A316,TechList[Tech_'#],0),)</f>
        <v>3</v>
      </c>
      <c r="C316" s="121" t="str">
        <f t="shared" si="4"/>
        <v>106_06</v>
      </c>
      <c r="D316" s="121" t="str">
        <f>INDEX(CWC_VehType!$C$2:$C$30,MATCH($G316,CWC_VehType!$A$2:$A$30,0),)</f>
        <v>NT</v>
      </c>
      <c r="E316" s="122">
        <f>INDEX(IF(DMC_WR13[[#This Row],[Tow/Non-tow]]="NT",wr_DMCcurve_TAR!$C$21:$C$80,wr_DMCcurve_TAR!$D$21:$D$80),MATCH(DMC_WR13[[#This Row],[Tech_'#]],wr_DMCcurve_TAR!$A$21:$A$80,0),)</f>
        <v>-1.5380345403565443</v>
      </c>
      <c r="F316" s="122"/>
      <c r="G316" s="26">
        <v>6</v>
      </c>
      <c r="H316" s="121">
        <f>SUMIFS(LearningFactors[LF_codeNew],LearningFactors[Tech_'#],DMC_WR13[[#This Row],[Tech_'#]])</f>
        <v>30</v>
      </c>
      <c r="I316" s="121">
        <f>INDEX(TechList[ST_Thru],MATCH($A316,TechList[Tech_'#],0),)</f>
        <v>2024</v>
      </c>
      <c r="J316" s="121" t="str">
        <f>INDEX(TechList[Complexity],MATCH($A316,TechList[Tech_'#],0),)</f>
        <v>Low2</v>
      </c>
      <c r="K316" s="118">
        <f>INDEX(CurbWt_selection,MATCH(G316,CurbWts!$A$3:$A$40,0),)
*($B316/100)
*DMC_WR13[[#This Row],[costPerPound_ST]]</f>
        <v>-163.96477809248347</v>
      </c>
    </row>
    <row r="317" spans="1:11" x14ac:dyDescent="0.25">
      <c r="A317" s="123">
        <v>107</v>
      </c>
      <c r="B317" s="120">
        <f>INDEX(TechList[Tech],MATCH(A317,TechList[Tech_'#],0),)</f>
        <v>3.5</v>
      </c>
      <c r="C317" s="121" t="str">
        <f t="shared" si="4"/>
        <v>107_06</v>
      </c>
      <c r="D317" s="121" t="str">
        <f>INDEX(CWC_VehType!$C$2:$C$30,MATCH($G317,CWC_VehType!$A$2:$A$30,0),)</f>
        <v>NT</v>
      </c>
      <c r="E317" s="122">
        <f>INDEX(IF(DMC_WR13[[#This Row],[Tow/Non-tow]]="NT",wr_DMCcurve_TAR!$C$21:$C$80,wr_DMCcurve_TAR!$D$21:$D$80),MATCH(DMC_WR13[[#This Row],[Tech_'#]],wr_DMCcurve_TAR!$A$21:$A$80,0),)</f>
        <v>-1.3977961443364151</v>
      </c>
      <c r="F317" s="122"/>
      <c r="G317" s="26">
        <v>6</v>
      </c>
      <c r="H317" s="121">
        <f>SUMIFS(LearningFactors[LF_codeNew],LearningFactors[Tech_'#],DMC_WR13[[#This Row],[Tech_'#]])</f>
        <v>30</v>
      </c>
      <c r="I317" s="121">
        <f>INDEX(TechList[ST_Thru],MATCH($A317,TechList[Tech_'#],0),)</f>
        <v>2024</v>
      </c>
      <c r="J317" s="121" t="str">
        <f>INDEX(TechList[Complexity],MATCH($A317,TechList[Tech_'#],0),)</f>
        <v>Low2</v>
      </c>
      <c r="K317" s="118">
        <f>INDEX(CurbWt_selection,MATCH(G317,CurbWts!$A$3:$A$40,0),)
*($B317/100)
*DMC_WR13[[#This Row],[costPerPound_ST]]</f>
        <v>-173.85016398923369</v>
      </c>
    </row>
    <row r="318" spans="1:11" x14ac:dyDescent="0.25">
      <c r="A318" s="123">
        <v>108</v>
      </c>
      <c r="B318" s="120">
        <f>INDEX(TechList[Tech],MATCH(A318,TechList[Tech_'#],0),)</f>
        <v>4</v>
      </c>
      <c r="C318" s="121" t="str">
        <f t="shared" si="4"/>
        <v>108_06</v>
      </c>
      <c r="D318" s="121" t="str">
        <f>INDEX(CWC_VehType!$C$2:$C$30,MATCH($G318,CWC_VehType!$A$2:$A$30,0),)</f>
        <v>NT</v>
      </c>
      <c r="E318" s="122">
        <f>INDEX(IF(DMC_WR13[[#This Row],[Tow/Non-tow]]="NT",wr_DMCcurve_TAR!$C$21:$C$80,wr_DMCcurve_TAR!$D$21:$D$80),MATCH(DMC_WR13[[#This Row],[Tech_'#]],wr_DMCcurve_TAR!$A$21:$A$80,0),)</f>
        <v>-1.2763161201095885</v>
      </c>
      <c r="F318" s="122"/>
      <c r="G318" s="26">
        <v>6</v>
      </c>
      <c r="H318" s="121">
        <f>SUMIFS(LearningFactors[LF_codeNew],LearningFactors[Tech_'#],DMC_WR13[[#This Row],[Tech_'#]])</f>
        <v>30</v>
      </c>
      <c r="I318" s="121">
        <f>INDEX(TechList[ST_Thru],MATCH($A318,TechList[Tech_'#],0),)</f>
        <v>2024</v>
      </c>
      <c r="J318" s="121" t="str">
        <f>INDEX(TechList[Complexity],MATCH($A318,TechList[Tech_'#],0),)</f>
        <v>Low2</v>
      </c>
      <c r="K318" s="118">
        <f>INDEX(CurbWt_selection,MATCH(G318,CurbWts!$A$3:$A$40,0),)
*($B318/100)
*DMC_WR13[[#This Row],[costPerPound_ST]]</f>
        <v>-181.41845662418427</v>
      </c>
    </row>
    <row r="319" spans="1:11" x14ac:dyDescent="0.25">
      <c r="A319" s="123">
        <v>109</v>
      </c>
      <c r="B319" s="120">
        <f>INDEX(TechList[Tech],MATCH(A319,TechList[Tech_'#],0),)</f>
        <v>4.5</v>
      </c>
      <c r="C319" s="121" t="str">
        <f t="shared" si="4"/>
        <v>109_06</v>
      </c>
      <c r="D319" s="121" t="str">
        <f>INDEX(CWC_VehType!$C$2:$C$30,MATCH($G319,CWC_VehType!$A$2:$A$30,0),)</f>
        <v>NT</v>
      </c>
      <c r="E319" s="122">
        <f>INDEX(IF(DMC_WR13[[#This Row],[Tow/Non-tow]]="NT",wr_DMCcurve_TAR!$C$21:$C$80,wr_DMCcurve_TAR!$D$21:$D$80),MATCH(DMC_WR13[[#This Row],[Tech_'#]],wr_DMCcurve_TAR!$A$21:$A$80,0),)</f>
        <v>-1.1691631447393687</v>
      </c>
      <c r="F319" s="122"/>
      <c r="G319" s="26">
        <v>6</v>
      </c>
      <c r="H319" s="121">
        <f>SUMIFS(LearningFactors[LF_codeNew],LearningFactors[Tech_'#],DMC_WR13[[#This Row],[Tech_'#]])</f>
        <v>30</v>
      </c>
      <c r="I319" s="121">
        <f>INDEX(TechList[ST_Thru],MATCH($A319,TechList[Tech_'#],0),)</f>
        <v>2024</v>
      </c>
      <c r="J319" s="121" t="str">
        <f>INDEX(TechList[Complexity],MATCH($A319,TechList[Tech_'#],0),)</f>
        <v>Low2</v>
      </c>
      <c r="K319" s="118">
        <f>INDEX(CurbWt_selection,MATCH(G319,CurbWts!$A$3:$A$40,0),)
*($B319/100)
*DMC_WR13[[#This Row],[costPerPound_ST]]</f>
        <v>-186.96092696656294</v>
      </c>
    </row>
    <row r="320" spans="1:11" x14ac:dyDescent="0.25">
      <c r="A320" s="123">
        <v>110</v>
      </c>
      <c r="B320" s="120">
        <f>INDEX(TechList[Tech],MATCH(A320,TechList[Tech_'#],0),)</f>
        <v>5</v>
      </c>
      <c r="C320" s="121" t="str">
        <f t="shared" si="4"/>
        <v>110_06</v>
      </c>
      <c r="D320" s="121" t="str">
        <f>INDEX(CWC_VehType!$C$2:$C$30,MATCH($G320,CWC_VehType!$A$2:$A$30,0),)</f>
        <v>NT</v>
      </c>
      <c r="E320" s="122">
        <f>INDEX(IF(DMC_WR13[[#This Row],[Tow/Non-tow]]="NT",wr_DMCcurve_TAR!$C$21:$C$80,wr_DMCcurve_TAR!$D$21:$D$80),MATCH(DMC_WR13[[#This Row],[Tech_'#]],wr_DMCcurve_TAR!$A$21:$A$80,0),)</f>
        <v>-1.0733115420330761</v>
      </c>
      <c r="F320" s="122"/>
      <c r="G320" s="26">
        <v>6</v>
      </c>
      <c r="H320" s="121">
        <f>SUMIFS(LearningFactors[LF_codeNew],LearningFactors[Tech_'#],DMC_WR13[[#This Row],[Tech_'#]])</f>
        <v>30</v>
      </c>
      <c r="I320" s="121">
        <f>INDEX(TechList[ST_Thru],MATCH($A320,TechList[Tech_'#],0),)</f>
        <v>2024</v>
      </c>
      <c r="J320" s="121" t="str">
        <f>INDEX(TechList[Complexity],MATCH($A320,TechList[Tech_'#],0),)</f>
        <v>Low2</v>
      </c>
      <c r="K320" s="118">
        <f>INDEX(CurbWt_selection,MATCH(G320,CurbWts!$A$3:$A$40,0),)
*($B320/100)
*DMC_WR13[[#This Row],[costPerPound_ST]]</f>
        <v>-190.70365911370453</v>
      </c>
    </row>
    <row r="321" spans="1:11" x14ac:dyDescent="0.25">
      <c r="A321" s="123">
        <v>111</v>
      </c>
      <c r="B321" s="120">
        <f>INDEX(TechList[Tech],MATCH(A321,TechList[Tech_'#],0),)</f>
        <v>5.5</v>
      </c>
      <c r="C321" s="121" t="str">
        <f t="shared" si="4"/>
        <v>111_06</v>
      </c>
      <c r="D321" s="121" t="str">
        <f>INDEX(CWC_VehType!$C$2:$C$30,MATCH($G321,CWC_VehType!$A$2:$A$30,0),)</f>
        <v>NT</v>
      </c>
      <c r="E321" s="122">
        <f>INDEX(IF(DMC_WR13[[#This Row],[Tow/Non-tow]]="NT",wr_DMCcurve_TAR!$C$21:$C$80,wr_DMCcurve_TAR!$D$21:$D$80),MATCH(DMC_WR13[[#This Row],[Tech_'#]],wr_DMCcurve_TAR!$A$21:$A$80,0),)</f>
        <v>-0.9866032203109355</v>
      </c>
      <c r="F321" s="122"/>
      <c r="G321" s="26">
        <v>6</v>
      </c>
      <c r="H321" s="121">
        <f>SUMIFS(LearningFactors[LF_codeNew],LearningFactors[Tech_'#],DMC_WR13[[#This Row],[Tech_'#]])</f>
        <v>30</v>
      </c>
      <c r="I321" s="121">
        <f>INDEX(TechList[ST_Thru],MATCH($A321,TechList[Tech_'#],0),)</f>
        <v>2024</v>
      </c>
      <c r="J321" s="121" t="str">
        <f>INDEX(TechList[Complexity],MATCH($A321,TechList[Tech_'#],0),)</f>
        <v>Low2</v>
      </c>
      <c r="K321" s="118">
        <f>INDEX(CurbWt_selection,MATCH(G321,CurbWts!$A$3:$A$40,0),)
*($B321/100)
*DMC_WR13[[#This Row],[costPerPound_ST]]</f>
        <v>-192.82726451938942</v>
      </c>
    </row>
    <row r="322" spans="1:11" x14ac:dyDescent="0.25">
      <c r="A322" s="123">
        <v>112</v>
      </c>
      <c r="B322" s="120">
        <f>INDEX(TechList[Tech],MATCH(A322,TechList[Tech_'#],0),)</f>
        <v>6</v>
      </c>
      <c r="C322" s="121" t="str">
        <f t="shared" si="4"/>
        <v>112_06</v>
      </c>
      <c r="D322" s="121" t="str">
        <f>INDEX(CWC_VehType!$C$2:$C$30,MATCH($G322,CWC_VehType!$A$2:$A$30,0),)</f>
        <v>NT</v>
      </c>
      <c r="E322" s="122">
        <f>INDEX(IF(DMC_WR13[[#This Row],[Tow/Non-tow]]="NT",wr_DMCcurve_TAR!$C$21:$C$80,wr_DMCcurve_TAR!$D$21:$D$80),MATCH(DMC_WR13[[#This Row],[Tech_'#]],wr_DMCcurve_TAR!$A$21:$A$80,0),)</f>
        <v>-0.9074447244924132</v>
      </c>
      <c r="F322" s="122"/>
      <c r="G322" s="26">
        <v>6</v>
      </c>
      <c r="H322" s="121">
        <f>SUMIFS(LearningFactors[LF_codeNew],LearningFactors[Tech_'#],DMC_WR13[[#This Row],[Tech_'#]])</f>
        <v>30</v>
      </c>
      <c r="I322" s="121">
        <f>INDEX(TechList[ST_Thru],MATCH($A322,TechList[Tech_'#],0),)</f>
        <v>2024</v>
      </c>
      <c r="J322" s="121" t="str">
        <f>INDEX(TechList[Complexity],MATCH($A322,TechList[Tech_'#],0),)</f>
        <v>Low2</v>
      </c>
      <c r="K322" s="118">
        <f>INDEX(CurbWt_selection,MATCH(G322,CurbWts!$A$3:$A$40,0),)
*($B322/100)
*DMC_WR13[[#This Row],[costPerPound_ST]]</f>
        <v>-193.47936470672673</v>
      </c>
    </row>
    <row r="323" spans="1:11" x14ac:dyDescent="0.25">
      <c r="A323" s="123">
        <v>113</v>
      </c>
      <c r="B323" s="120">
        <f>INDEX(TechList[Tech],MATCH(A323,TechList[Tech_'#],0),)</f>
        <v>6.5</v>
      </c>
      <c r="C323" s="121" t="str">
        <f t="shared" si="4"/>
        <v>113_06</v>
      </c>
      <c r="D323" s="121" t="str">
        <f>INDEX(CWC_VehType!$C$2:$C$30,MATCH($G323,CWC_VehType!$A$2:$A$30,0),)</f>
        <v>NT</v>
      </c>
      <c r="E323" s="122">
        <f>INDEX(IF(DMC_WR13[[#This Row],[Tow/Non-tow]]="NT",wr_DMCcurve_TAR!$C$21:$C$80,wr_DMCcurve_TAR!$D$21:$D$80),MATCH(DMC_WR13[[#This Row],[Tech_'#]],wr_DMCcurve_TAR!$A$21:$A$80,0),)</f>
        <v>-0.83462596722307336</v>
      </c>
      <c r="F323" s="122"/>
      <c r="G323" s="26">
        <v>6</v>
      </c>
      <c r="H323" s="121">
        <f>SUMIFS(LearningFactors[LF_codeNew],LearningFactors[Tech_'#],DMC_WR13[[#This Row],[Tech_'#]])</f>
        <v>30</v>
      </c>
      <c r="I323" s="121">
        <f>INDEX(TechList[ST_Thru],MATCH($A323,TechList[Tech_'#],0),)</f>
        <v>2024</v>
      </c>
      <c r="J323" s="121" t="str">
        <f>INDEX(TechList[Complexity],MATCH($A323,TechList[Tech_'#],0),)</f>
        <v>Low2</v>
      </c>
      <c r="K323" s="118">
        <f>INDEX(CurbWt_selection,MATCH(G323,CurbWts!$A$3:$A$40,0),)
*($B323/100)
*DMC_WR13[[#This Row],[costPerPound_ST]]</f>
        <v>-192.78288327267879</v>
      </c>
    </row>
    <row r="324" spans="1:11" x14ac:dyDescent="0.25">
      <c r="A324" s="123">
        <v>114</v>
      </c>
      <c r="B324" s="120">
        <f>INDEX(TechList[Tech],MATCH(A324,TechList[Tech_'#],0),)</f>
        <v>7</v>
      </c>
      <c r="C324" s="121" t="str">
        <f t="shared" si="4"/>
        <v>114_06</v>
      </c>
      <c r="D324" s="121" t="str">
        <f>INDEX(CWC_VehType!$C$2:$C$30,MATCH($G324,CWC_VehType!$A$2:$A$30,0),)</f>
        <v>NT</v>
      </c>
      <c r="E324" s="122">
        <f>INDEX(IF(DMC_WR13[[#This Row],[Tow/Non-tow]]="NT",wr_DMCcurve_TAR!$C$21:$C$80,wr_DMCcurve_TAR!$D$21:$D$80),MATCH(DMC_WR13[[#This Row],[Tech_'#]],wr_DMCcurve_TAR!$A$21:$A$80,0),)</f>
        <v>-0.76720632847228387</v>
      </c>
      <c r="F324" s="122"/>
      <c r="G324" s="26">
        <v>6</v>
      </c>
      <c r="H324" s="121">
        <f>SUMIFS(LearningFactors[LF_codeNew],LearningFactors[Tech_'#],DMC_WR13[[#This Row],[Tech_'#]])</f>
        <v>30</v>
      </c>
      <c r="I324" s="121">
        <f>INDEX(TechList[ST_Thru],MATCH($A324,TechList[Tech_'#],0),)</f>
        <v>2024</v>
      </c>
      <c r="J324" s="121" t="str">
        <f>INDEX(TechList[Complexity],MATCH($A324,TechList[Tech_'#],0),)</f>
        <v>Low2</v>
      </c>
      <c r="K324" s="118">
        <f>INDEX(CurbWt_selection,MATCH(G324,CurbWts!$A$3:$A$40,0),)
*($B324/100)
*DMC_WR13[[#This Row],[costPerPound_ST]]</f>
        <v>-190.84177125385375</v>
      </c>
    </row>
    <row r="325" spans="1:11" x14ac:dyDescent="0.25">
      <c r="A325" s="123">
        <v>115</v>
      </c>
      <c r="B325" s="120">
        <f>INDEX(TechList[Tech],MATCH(A325,TechList[Tech_'#],0),)</f>
        <v>7.5</v>
      </c>
      <c r="C325" s="121" t="str">
        <f t="shared" si="4"/>
        <v>115_06</v>
      </c>
      <c r="D325" s="121" t="str">
        <f>INDEX(CWC_VehType!$C$2:$C$30,MATCH($G325,CWC_VehType!$A$2:$A$30,0),)</f>
        <v>NT</v>
      </c>
      <c r="E325" s="122">
        <f>INDEX(IF(DMC_WR13[[#This Row],[Tow/Non-tow]]="NT",wr_DMCcurve_TAR!$C$21:$C$80,wr_DMCcurve_TAR!$D$21:$D$80),MATCH(DMC_WR13[[#This Row],[Tech_'#]],wr_DMCcurve_TAR!$A$21:$A$80,0),)</f>
        <v>-0.70444014641590058</v>
      </c>
      <c r="F325" s="122"/>
      <c r="G325" s="26">
        <v>6</v>
      </c>
      <c r="H325" s="121">
        <f>SUMIFS(LearningFactors[LF_codeNew],LearningFactors[Tech_'#],DMC_WR13[[#This Row],[Tech_'#]])</f>
        <v>30</v>
      </c>
      <c r="I325" s="121">
        <f>INDEX(TechList[ST_Thru],MATCH($A325,TechList[Tech_'#],0),)</f>
        <v>2024</v>
      </c>
      <c r="J325" s="121" t="str">
        <f>INDEX(TechList[Complexity],MATCH($A325,TechList[Tech_'#],0),)</f>
        <v>Low2</v>
      </c>
      <c r="K325" s="118">
        <f>INDEX(CurbWt_selection,MATCH(G325,CurbWts!$A$3:$A$40,0),)
*($B325/100)
*DMC_WR13[[#This Row],[costPerPound_ST]]</f>
        <v>-187.74508838361967</v>
      </c>
    </row>
    <row r="326" spans="1:11" x14ac:dyDescent="0.25">
      <c r="A326" s="123">
        <v>116</v>
      </c>
      <c r="B326" s="120">
        <f>INDEX(TechList[Tech],MATCH(A326,TechList[Tech_'#],0),)</f>
        <v>8</v>
      </c>
      <c r="C326" s="121" t="str">
        <f t="shared" si="4"/>
        <v>116_06</v>
      </c>
      <c r="D326" s="121" t="str">
        <f>INDEX(CWC_VehType!$C$2:$C$30,MATCH($G326,CWC_VehType!$A$2:$A$30,0),)</f>
        <v>NT</v>
      </c>
      <c r="E326" s="122">
        <f>INDEX(IF(DMC_WR13[[#This Row],[Tow/Non-tow]]="NT",wr_DMCcurve_TAR!$C$21:$C$80,wr_DMCcurve_TAR!$D$21:$D$80),MATCH(DMC_WR13[[#This Row],[Tech_'#]],wr_DMCcurve_TAR!$A$21:$A$80,0),)</f>
        <v>-0.64572630424545763</v>
      </c>
      <c r="F326" s="122"/>
      <c r="G326" s="26">
        <v>6</v>
      </c>
      <c r="H326" s="121">
        <f>SUMIFS(LearningFactors[LF_codeNew],LearningFactors[Tech_'#],DMC_WR13[[#This Row],[Tech_'#]])</f>
        <v>30</v>
      </c>
      <c r="I326" s="121">
        <f>INDEX(TechList[ST_Thru],MATCH($A326,TechList[Tech_'#],0),)</f>
        <v>2024</v>
      </c>
      <c r="J326" s="121" t="str">
        <f>INDEX(TechList[Complexity],MATCH($A326,TechList[Tech_'#],0),)</f>
        <v>Low2</v>
      </c>
      <c r="K326" s="118">
        <f>INDEX(CurbWt_selection,MATCH(G326,CurbWts!$A$3:$A$40,0),)
*($B326/100)
*DMC_WR13[[#This Row],[costPerPound_ST]]</f>
        <v>-183.56999127738163</v>
      </c>
    </row>
    <row r="327" spans="1:11" x14ac:dyDescent="0.25">
      <c r="A327" s="123">
        <v>117</v>
      </c>
      <c r="B327" s="120">
        <f>INDEX(TechList[Tech],MATCH(A327,TechList[Tech_'#],0),)</f>
        <v>8.5</v>
      </c>
      <c r="C327" s="121" t="str">
        <f t="shared" si="4"/>
        <v>117_06</v>
      </c>
      <c r="D327" s="121" t="str">
        <f>INDEX(CWC_VehType!$C$2:$C$30,MATCH($G327,CWC_VehType!$A$2:$A$30,0),)</f>
        <v>NT</v>
      </c>
      <c r="E327" s="122">
        <f>INDEX(IF(DMC_WR13[[#This Row],[Tow/Non-tow]]="NT",wr_DMCcurve_TAR!$C$21:$C$80,wr_DMCcurve_TAR!$D$21:$D$80),MATCH(DMC_WR13[[#This Row],[Tech_'#]],wr_DMCcurve_TAR!$A$21:$A$80,0),)</f>
        <v>-0.59057312728645217</v>
      </c>
      <c r="F327" s="122"/>
      <c r="G327" s="26">
        <v>6</v>
      </c>
      <c r="H327" s="121">
        <f>SUMIFS(LearningFactors[LF_codeNew],LearningFactors[Tech_'#],DMC_WR13[[#This Row],[Tech_'#]])</f>
        <v>30</v>
      </c>
      <c r="I327" s="121">
        <f>INDEX(TechList[ST_Thru],MATCH($A327,TechList[Tech_'#],0),)</f>
        <v>2024</v>
      </c>
      <c r="J327" s="121" t="str">
        <f>INDEX(TechList[Complexity],MATCH($A327,TechList[Tech_'#],0),)</f>
        <v>Low2</v>
      </c>
      <c r="K327" s="118">
        <f>INDEX(CurbWt_selection,MATCH(G327,CurbWts!$A$3:$A$40,0),)
*($B327/100)
*DMC_WR13[[#This Row],[costPerPound_ST]]</f>
        <v>-178.38397174832093</v>
      </c>
    </row>
    <row r="328" spans="1:11" x14ac:dyDescent="0.25">
      <c r="A328" s="123">
        <v>118</v>
      </c>
      <c r="B328" s="120">
        <f>INDEX(TechList[Tech],MATCH(A328,TechList[Tech_'#],0),)</f>
        <v>9</v>
      </c>
      <c r="C328" s="121" t="str">
        <f t="shared" si="4"/>
        <v>118_06</v>
      </c>
      <c r="D328" s="121" t="str">
        <f>INDEX(CWC_VehType!$C$2:$C$30,MATCH($G328,CWC_VehType!$A$2:$A$30,0),)</f>
        <v>NT</v>
      </c>
      <c r="E328" s="122">
        <f>INDEX(IF(DMC_WR13[[#This Row],[Tow/Non-tow]]="NT",wr_DMCcurve_TAR!$C$21:$C$80,wr_DMCcurve_TAR!$D$21:$D$80),MATCH(DMC_WR13[[#This Row],[Tech_'#]],wr_DMCcurve_TAR!$A$21:$A$80,0),)</f>
        <v>-0.53857332887523779</v>
      </c>
      <c r="F328" s="122"/>
      <c r="G328" s="26">
        <v>6</v>
      </c>
      <c r="H328" s="121">
        <f>SUMIFS(LearningFactors[LF_codeNew],LearningFactors[Tech_'#],DMC_WR13[[#This Row],[Tech_'#]])</f>
        <v>30</v>
      </c>
      <c r="I328" s="121">
        <f>INDEX(TechList[ST_Thru],MATCH($A328,TechList[Tech_'#],0),)</f>
        <v>2024</v>
      </c>
      <c r="J328" s="121" t="str">
        <f>INDEX(TechList[Complexity],MATCH($A328,TechList[Tech_'#],0),)</f>
        <v>Low2</v>
      </c>
      <c r="K328" s="118">
        <f>INDEX(CurbWt_selection,MATCH(G328,CurbWts!$A$3:$A$40,0),)
*($B328/100)
*DMC_WR13[[#This Row],[costPerPound_ST]]</f>
        <v>-172.24656671576565</v>
      </c>
    </row>
    <row r="329" spans="1:11" x14ac:dyDescent="0.25">
      <c r="A329" s="123">
        <v>119</v>
      </c>
      <c r="B329" s="120">
        <f>INDEX(TechList[Tech],MATCH(A329,TechList[Tech_'#],0),)</f>
        <v>9.5</v>
      </c>
      <c r="C329" s="121" t="str">
        <f t="shared" si="4"/>
        <v>119_06</v>
      </c>
      <c r="D329" s="121" t="str">
        <f>INDEX(CWC_VehType!$C$2:$C$30,MATCH($G329,CWC_VehType!$A$2:$A$30,0),)</f>
        <v>NT</v>
      </c>
      <c r="E329" s="122">
        <f>INDEX(IF(DMC_WR13[[#This Row],[Tow/Non-tow]]="NT",wr_DMCcurve_TAR!$C$21:$C$80,wr_DMCcurve_TAR!$D$21:$D$80),MATCH(DMC_WR13[[#This Row],[Tech_'#]],wr_DMCcurve_TAR!$A$21:$A$80,0),)</f>
        <v>-0.48938573919541478</v>
      </c>
      <c r="F329" s="122"/>
      <c r="G329" s="26">
        <v>6</v>
      </c>
      <c r="H329" s="121">
        <f>SUMIFS(LearningFactors[LF_codeNew],LearningFactors[Tech_'#],DMC_WR13[[#This Row],[Tech_'#]])</f>
        <v>30</v>
      </c>
      <c r="I329" s="121">
        <f>INDEX(TechList[ST_Thru],MATCH($A329,TechList[Tech_'#],0),)</f>
        <v>2024</v>
      </c>
      <c r="J329" s="121" t="str">
        <f>INDEX(TechList[Complexity],MATCH($A329,TechList[Tech_'#],0),)</f>
        <v>Low2</v>
      </c>
      <c r="K329" s="118">
        <f>INDEX(CurbWt_selection,MATCH(G329,CurbWts!$A$3:$A$40,0),)
*($B329/100)
*DMC_WR13[[#This Row],[costPerPound_ST]]</f>
        <v>-165.21068702113499</v>
      </c>
    </row>
    <row r="330" spans="1:11" x14ac:dyDescent="0.25">
      <c r="A330" s="123">
        <v>120</v>
      </c>
      <c r="B330" s="120">
        <f>INDEX(TechList[Tech],MATCH(A330,TechList[Tech_'#],0),)</f>
        <v>10</v>
      </c>
      <c r="C330" s="121" t="str">
        <f t="shared" si="4"/>
        <v>120_06</v>
      </c>
      <c r="D330" s="121" t="str">
        <f>INDEX(CWC_VehType!$C$2:$C$30,MATCH($G330,CWC_VehType!$A$2:$A$30,0),)</f>
        <v>NT</v>
      </c>
      <c r="E330" s="122">
        <f>INDEX(IF(DMC_WR13[[#This Row],[Tow/Non-tow]]="NT",wr_DMCcurve_TAR!$C$21:$C$80,wr_DMCcurve_TAR!$D$21:$D$80),MATCH(DMC_WR13[[#This Row],[Tech_'#]],wr_DMCcurve_TAR!$A$21:$A$80,0),)</f>
        <v>-0.44272172616894478</v>
      </c>
      <c r="F330" s="122"/>
      <c r="G330" s="26">
        <v>6</v>
      </c>
      <c r="H330" s="121">
        <f>SUMIFS(LearningFactors[LF_codeNew],LearningFactors[Tech_'#],DMC_WR13[[#This Row],[Tech_'#]])</f>
        <v>30</v>
      </c>
      <c r="I330" s="121">
        <f>INDEX(TechList[ST_Thru],MATCH($A330,TechList[Tech_'#],0),)</f>
        <v>2024</v>
      </c>
      <c r="J330" s="121" t="str">
        <f>INDEX(TechList[Complexity],MATCH($A330,TechList[Tech_'#],0),)</f>
        <v>Low2</v>
      </c>
      <c r="K330" s="118">
        <f>INDEX(CurbWt_selection,MATCH(G330,CurbWts!$A$3:$A$40,0),)
*($B330/100)
*DMC_WR13[[#This Row],[costPerPound_ST]]</f>
        <v>-157.32366576367528</v>
      </c>
    </row>
    <row r="331" spans="1:11" x14ac:dyDescent="0.25">
      <c r="A331" s="123">
        <v>121</v>
      </c>
      <c r="B331" s="120">
        <f>INDEX(TechList[Tech],MATCH(A331,TechList[Tech_'#],0),)</f>
        <v>10.5</v>
      </c>
      <c r="C331" s="121" t="str">
        <f t="shared" ref="C331:C394" si="5">CONCATENATE($A331,"_",TEXT(G331,"00"))</f>
        <v>121_06</v>
      </c>
      <c r="D331" s="121" t="str">
        <f>INDEX(CWC_VehType!$C$2:$C$30,MATCH($G331,CWC_VehType!$A$2:$A$30,0),)</f>
        <v>NT</v>
      </c>
      <c r="E331" s="122">
        <f>INDEX(IF(DMC_WR13[[#This Row],[Tow/Non-tow]]="NT",wr_DMCcurve_TAR!$C$21:$C$80,wr_DMCcurve_TAR!$D$21:$D$80),MATCH(DMC_WR13[[#This Row],[Tech_'#]],wr_DMCcurve_TAR!$A$21:$A$80,0),)</f>
        <v>-0.39833493285510846</v>
      </c>
      <c r="F331" s="122"/>
      <c r="G331" s="26">
        <v>6</v>
      </c>
      <c r="H331" s="121">
        <f>SUMIFS(LearningFactors[LF_codeNew],LearningFactors[Tech_'#],DMC_WR13[[#This Row],[Tech_'#]])</f>
        <v>30</v>
      </c>
      <c r="I331" s="121">
        <f>INDEX(TechList[ST_Thru],MATCH($A331,TechList[Tech_'#],0),)</f>
        <v>2024</v>
      </c>
      <c r="J331" s="121" t="str">
        <f>INDEX(TechList[Complexity],MATCH($A331,TechList[Tech_'#],0),)</f>
        <v>Low2</v>
      </c>
      <c r="K331" s="118">
        <f>INDEX(CurbWt_selection,MATCH(G331,CurbWts!$A$3:$A$40,0),)
*($B331/100)
*DMC_WR13[[#This Row],[costPerPound_ST]]</f>
        <v>-148.62809647906872</v>
      </c>
    </row>
    <row r="332" spans="1:11" x14ac:dyDescent="0.25">
      <c r="A332" s="123">
        <v>122</v>
      </c>
      <c r="B332" s="120">
        <f>INDEX(TechList[Tech],MATCH(A332,TechList[Tech_'#],0),)</f>
        <v>11</v>
      </c>
      <c r="C332" s="121" t="str">
        <f t="shared" si="5"/>
        <v>122_06</v>
      </c>
      <c r="D332" s="121" t="str">
        <f>INDEX(CWC_VehType!$C$2:$C$30,MATCH($G332,CWC_VehType!$A$2:$A$30,0),)</f>
        <v>NT</v>
      </c>
      <c r="E332" s="122">
        <f>INDEX(IF(DMC_WR13[[#This Row],[Tow/Non-tow]]="NT",wr_DMCcurve_TAR!$C$21:$C$80,wr_DMCcurve_TAR!$D$21:$D$80),MATCH(DMC_WR13[[#This Row],[Tech_'#]],wr_DMCcurve_TAR!$A$21:$A$80,0),)</f>
        <v>-0.35601340444680424</v>
      </c>
      <c r="F332" s="122"/>
      <c r="G332" s="26">
        <v>6</v>
      </c>
      <c r="H332" s="121">
        <f>SUMIFS(LearningFactors[LF_codeNew],LearningFactors[Tech_'#],DMC_WR13[[#This Row],[Tech_'#]])</f>
        <v>30</v>
      </c>
      <c r="I332" s="121">
        <f>INDEX(TechList[ST_Thru],MATCH($A332,TechList[Tech_'#],0),)</f>
        <v>2024</v>
      </c>
      <c r="J332" s="121" t="str">
        <f>INDEX(TechList[Complexity],MATCH($A332,TechList[Tech_'#],0),)</f>
        <v>Low2</v>
      </c>
      <c r="K332" s="118">
        <f>INDEX(CurbWt_selection,MATCH(G332,CurbWts!$A$3:$A$40,0),)
*($B332/100)
*DMC_WR13[[#This Row],[costPerPound_ST]]</f>
        <v>-139.16251132867174</v>
      </c>
    </row>
    <row r="333" spans="1:11" x14ac:dyDescent="0.25">
      <c r="A333" s="123">
        <v>123</v>
      </c>
      <c r="B333" s="120">
        <f>INDEX(TechList[Tech],MATCH(A333,TechList[Tech_'#],0),)</f>
        <v>11.5</v>
      </c>
      <c r="C333" s="121" t="str">
        <f t="shared" si="5"/>
        <v>123_06</v>
      </c>
      <c r="D333" s="121" t="str">
        <f>INDEX(CWC_VehType!$C$2:$C$30,MATCH($G333,CWC_VehType!$A$2:$A$30,0),)</f>
        <v>NT</v>
      </c>
      <c r="E333" s="122">
        <f>INDEX(IF(DMC_WR13[[#This Row],[Tow/Non-tow]]="NT",wr_DMCcurve_TAR!$C$21:$C$80,wr_DMCcurve_TAR!$D$21:$D$80),MATCH(DMC_WR13[[#This Row],[Tech_'#]],wr_DMCcurve_TAR!$A$21:$A$80,0),)</f>
        <v>-0.31557346678200132</v>
      </c>
      <c r="F333" s="122"/>
      <c r="G333" s="26">
        <v>6</v>
      </c>
      <c r="H333" s="121">
        <f>SUMIFS(LearningFactors[LF_codeNew],LearningFactors[Tech_'#],DMC_WR13[[#This Row],[Tech_'#]])</f>
        <v>30</v>
      </c>
      <c r="I333" s="121">
        <f>INDEX(TechList[ST_Thru],MATCH($A333,TechList[Tech_'#],0),)</f>
        <v>2024</v>
      </c>
      <c r="J333" s="121" t="str">
        <f>INDEX(TechList[Complexity],MATCH($A333,TechList[Tech_'#],0),)</f>
        <v>Low2</v>
      </c>
      <c r="K333" s="118">
        <f>INDEX(CurbWt_selection,MATCH(G333,CurbWts!$A$3:$A$40,0),)
*($B333/100)
*DMC_WR13[[#This Row],[costPerPound_ST]]</f>
        <v>-128.96193574627685</v>
      </c>
    </row>
    <row r="334" spans="1:11" x14ac:dyDescent="0.25">
      <c r="A334" s="123">
        <v>124</v>
      </c>
      <c r="B334" s="120">
        <f>INDEX(TechList[Tech],MATCH(A334,TechList[Tech_'#],0),)</f>
        <v>12</v>
      </c>
      <c r="C334" s="121" t="str">
        <f t="shared" si="5"/>
        <v>124_06</v>
      </c>
      <c r="D334" s="121" t="str">
        <f>INDEX(CWC_VehType!$C$2:$C$30,MATCH($G334,CWC_VehType!$A$2:$A$30,0),)</f>
        <v>NT</v>
      </c>
      <c r="E334" s="122">
        <f>INDEX(IF(DMC_WR13[[#This Row],[Tow/Non-tow]]="NT",wr_DMCcurve_TAR!$C$21:$C$80,wr_DMCcurve_TAR!$D$21:$D$80),MATCH(DMC_WR13[[#This Row],[Tech_'#]],wr_DMCcurve_TAR!$A$21:$A$80,0),)</f>
        <v>-0.27685490862828188</v>
      </c>
      <c r="F334" s="122"/>
      <c r="G334" s="26">
        <v>6</v>
      </c>
      <c r="H334" s="121">
        <f>SUMIFS(LearningFactors[LF_codeNew],LearningFactors[Tech_'#],DMC_WR13[[#This Row],[Tech_'#]])</f>
        <v>30</v>
      </c>
      <c r="I334" s="121">
        <f>INDEX(TechList[ST_Thru],MATCH($A334,TechList[Tech_'#],0),)</f>
        <v>2024</v>
      </c>
      <c r="J334" s="121" t="str">
        <f>INDEX(TechList[Complexity],MATCH($A334,TechList[Tech_'#],0),)</f>
        <v>Low2</v>
      </c>
      <c r="K334" s="118">
        <f>INDEX(CurbWt_selection,MATCH(G334,CurbWts!$A$3:$A$40,0),)
*($B334/100)
*DMC_WR13[[#This Row],[costPerPound_ST]]</f>
        <v>-118.05834645697298</v>
      </c>
    </row>
    <row r="335" spans="1:11" x14ac:dyDescent="0.25">
      <c r="A335" s="123">
        <v>125</v>
      </c>
      <c r="B335" s="120">
        <f>INDEX(TechList[Tech],MATCH(A335,TechList[Tech_'#],0),)</f>
        <v>12.5</v>
      </c>
      <c r="C335" s="121" t="str">
        <f t="shared" si="5"/>
        <v>125_06</v>
      </c>
      <c r="D335" s="121" t="str">
        <f>INDEX(CWC_VehType!$C$2:$C$30,MATCH($G335,CWC_VehType!$A$2:$A$30,0),)</f>
        <v>NT</v>
      </c>
      <c r="E335" s="122">
        <f>INDEX(IF(DMC_WR13[[#This Row],[Tow/Non-tow]]="NT",wr_DMCcurve_TAR!$C$21:$C$80,wr_DMCcurve_TAR!$D$21:$D$80),MATCH(DMC_WR13[[#This Row],[Tech_'#]],wr_DMCcurve_TAR!$A$21:$A$80,0),)</f>
        <v>-0.23971714809243228</v>
      </c>
      <c r="F335" s="122"/>
      <c r="G335" s="26">
        <v>6</v>
      </c>
      <c r="H335" s="121">
        <f>SUMIFS(LearningFactors[LF_codeNew],LearningFactors[Tech_'#],DMC_WR13[[#This Row],[Tech_'#]])</f>
        <v>30</v>
      </c>
      <c r="I335" s="121">
        <f>INDEX(TechList[ST_Thru],MATCH($A335,TechList[Tech_'#],0),)</f>
        <v>2024</v>
      </c>
      <c r="J335" s="121" t="str">
        <f>INDEX(TechList[Complexity],MATCH($A335,TechList[Tech_'#],0),)</f>
        <v>Low2</v>
      </c>
      <c r="K335" s="118">
        <f>INDEX(CurbWt_selection,MATCH(G335,CurbWts!$A$3:$A$40,0),)
*($B335/100)
*DMC_WR13[[#This Row],[costPerPound_ST]]</f>
        <v>-106.48105303827953</v>
      </c>
    </row>
    <row r="336" spans="1:11" x14ac:dyDescent="0.25">
      <c r="A336" s="123">
        <v>126</v>
      </c>
      <c r="B336" s="120">
        <f>INDEX(TechList[Tech],MATCH(A336,TechList[Tech_'#],0),)</f>
        <v>13</v>
      </c>
      <c r="C336" s="121" t="str">
        <f t="shared" si="5"/>
        <v>126_06</v>
      </c>
      <c r="D336" s="121" t="str">
        <f>INDEX(CWC_VehType!$C$2:$C$30,MATCH($G336,CWC_VehType!$A$2:$A$30,0),)</f>
        <v>NT</v>
      </c>
      <c r="E336" s="122">
        <f>INDEX(IF(DMC_WR13[[#This Row],[Tow/Non-tow]]="NT",wr_DMCcurve_TAR!$C$21:$C$80,wr_DMCcurve_TAR!$D$21:$D$80),MATCH(DMC_WR13[[#This Row],[Tech_'#]],wr_DMCcurve_TAR!$A$21:$A$80,0),)</f>
        <v>-0.20403615135894196</v>
      </c>
      <c r="F336" s="122"/>
      <c r="G336" s="26">
        <v>6</v>
      </c>
      <c r="H336" s="121">
        <f>SUMIFS(LearningFactors[LF_codeNew],LearningFactors[Tech_'#],DMC_WR13[[#This Row],[Tech_'#]])</f>
        <v>30</v>
      </c>
      <c r="I336" s="121">
        <f>INDEX(TechList[ST_Thru],MATCH($A336,TechList[Tech_'#],0),)</f>
        <v>2024</v>
      </c>
      <c r="J336" s="121" t="str">
        <f>INDEX(TechList[Complexity],MATCH($A336,TechList[Tech_'#],0),)</f>
        <v>Low2</v>
      </c>
      <c r="K336" s="118">
        <f>INDEX(CurbWt_selection,MATCH(G336,CurbWts!$A$3:$A$40,0),)
*($B336/100)
*DMC_WR13[[#This Row],[costPerPound_ST]]</f>
        <v>-94.257018342503628</v>
      </c>
    </row>
    <row r="337" spans="1:11" x14ac:dyDescent="0.25">
      <c r="A337" s="123">
        <v>127</v>
      </c>
      <c r="B337" s="120">
        <f>INDEX(TechList[Tech],MATCH(A337,TechList[Tech_'#],0),)</f>
        <v>13.5</v>
      </c>
      <c r="C337" s="121" t="str">
        <f t="shared" si="5"/>
        <v>127_06</v>
      </c>
      <c r="D337" s="121" t="str">
        <f>INDEX(CWC_VehType!$C$2:$C$30,MATCH($G337,CWC_VehType!$A$2:$A$30,0),)</f>
        <v>NT</v>
      </c>
      <c r="E337" s="122">
        <f>INDEX(IF(DMC_WR13[[#This Row],[Tow/Non-tow]]="NT",wr_DMCcurve_TAR!$C$21:$C$80,wr_DMCcurve_TAR!$D$21:$D$80),MATCH(DMC_WR13[[#This Row],[Tech_'#]],wr_DMCcurve_TAR!$A$21:$A$80,0),)</f>
        <v>-0.16970193325806174</v>
      </c>
      <c r="F337" s="122"/>
      <c r="G337" s="26">
        <v>6</v>
      </c>
      <c r="H337" s="121">
        <f>SUMIFS(LearningFactors[LF_codeNew],LearningFactors[Tech_'#],DMC_WR13[[#This Row],[Tech_'#]])</f>
        <v>30</v>
      </c>
      <c r="I337" s="121">
        <f>INDEX(TechList[ST_Thru],MATCH($A337,TechList[Tech_'#],0),)</f>
        <v>2024</v>
      </c>
      <c r="J337" s="121" t="str">
        <f>INDEX(TechList[Complexity],MATCH($A337,TechList[Tech_'#],0),)</f>
        <v>Low2</v>
      </c>
      <c r="K337" s="118">
        <f>INDEX(CurbWt_selection,MATCH(G337,CurbWts!$A$3:$A$40,0),)
*($B337/100)
*DMC_WR13[[#This Row],[costPerPound_ST]]</f>
        <v>-81.411129557161459</v>
      </c>
    </row>
    <row r="338" spans="1:11" x14ac:dyDescent="0.25">
      <c r="A338" s="123">
        <v>128</v>
      </c>
      <c r="B338" s="120">
        <f>INDEX(TechList[Tech],MATCH(A338,TechList[Tech_'#],0),)</f>
        <v>14</v>
      </c>
      <c r="C338" s="121" t="str">
        <f t="shared" si="5"/>
        <v>128_06</v>
      </c>
      <c r="D338" s="121" t="str">
        <f>INDEX(CWC_VehType!$C$2:$C$30,MATCH($G338,CWC_VehType!$A$2:$A$30,0),)</f>
        <v>NT</v>
      </c>
      <c r="E338" s="122">
        <f>INDEX(IF(DMC_WR13[[#This Row],[Tow/Non-tow]]="NT",wr_DMCcurve_TAR!$C$21:$C$80,wr_DMCcurve_TAR!$D$21:$D$80),MATCH(DMC_WR13[[#This Row],[Tech_'#]],wr_DMCcurve_TAR!$A$21:$A$80,0),)</f>
        <v>-0.13661651260815283</v>
      </c>
      <c r="F338" s="122"/>
      <c r="G338" s="26">
        <v>6</v>
      </c>
      <c r="H338" s="121">
        <f>SUMIFS(LearningFactors[LF_codeNew],LearningFactors[Tech_'#],DMC_WR13[[#This Row],[Tech_'#]])</f>
        <v>30</v>
      </c>
      <c r="I338" s="121">
        <f>INDEX(TechList[ST_Thru],MATCH($A338,TechList[Tech_'#],0),)</f>
        <v>2024</v>
      </c>
      <c r="J338" s="121" t="str">
        <f>INDEX(TechList[Complexity],MATCH($A338,TechList[Tech_'#],0),)</f>
        <v>Low2</v>
      </c>
      <c r="K338" s="118">
        <f>INDEX(CurbWt_selection,MATCH(G338,CurbWts!$A$3:$A$40,0),)
*($B338/100)
*DMC_WR13[[#This Row],[costPerPound_ST]]</f>
        <v>-67.966429058480358</v>
      </c>
    </row>
    <row r="339" spans="1:11" x14ac:dyDescent="0.25">
      <c r="A339" s="123">
        <v>129</v>
      </c>
      <c r="B339" s="120">
        <f>INDEX(TechList[Tech],MATCH(A339,TechList[Tech_'#],0),)</f>
        <v>14.5</v>
      </c>
      <c r="C339" s="121" t="str">
        <f t="shared" si="5"/>
        <v>129_06</v>
      </c>
      <c r="D339" s="121" t="str">
        <f>INDEX(CWC_VehType!$C$2:$C$30,MATCH($G339,CWC_VehType!$A$2:$A$30,0),)</f>
        <v>NT</v>
      </c>
      <c r="E339" s="122">
        <f>INDEX(IF(DMC_WR13[[#This Row],[Tow/Non-tow]]="NT",wr_DMCcurve_TAR!$C$21:$C$80,wr_DMCcurve_TAR!$D$21:$D$80),MATCH(DMC_WR13[[#This Row],[Tech_'#]],wr_DMCcurve_TAR!$A$21:$A$80,0),)</f>
        <v>-0.1046922265130376</v>
      </c>
      <c r="F339" s="122"/>
      <c r="G339" s="26">
        <v>6</v>
      </c>
      <c r="H339" s="121">
        <f>SUMIFS(LearningFactors[LF_codeNew],LearningFactors[Tech_'#],DMC_WR13[[#This Row],[Tech_'#]])</f>
        <v>30</v>
      </c>
      <c r="I339" s="121">
        <f>INDEX(TechList[ST_Thru],MATCH($A339,TechList[Tech_'#],0),)</f>
        <v>2024</v>
      </c>
      <c r="J339" s="121" t="str">
        <f>INDEX(TechList[Complexity],MATCH($A339,TechList[Tech_'#],0),)</f>
        <v>Low2</v>
      </c>
      <c r="K339" s="118">
        <f>INDEX(CurbWt_selection,MATCH(G339,CurbWts!$A$3:$A$40,0),)
*($B339/100)
*DMC_WR13[[#This Row],[costPerPound_ST]]</f>
        <v>-53.944312247903881</v>
      </c>
    </row>
    <row r="340" spans="1:11" x14ac:dyDescent="0.25">
      <c r="A340" s="123">
        <v>130</v>
      </c>
      <c r="B340" s="120">
        <f>INDEX(TechList[Tech],MATCH(A340,TechList[Tech_'#],0),)</f>
        <v>15</v>
      </c>
      <c r="C340" s="121" t="str">
        <f t="shared" si="5"/>
        <v>130_06</v>
      </c>
      <c r="D340" s="121" t="str">
        <f>INDEX(CWC_VehType!$C$2:$C$30,MATCH($G340,CWC_VehType!$A$2:$A$30,0),)</f>
        <v>NT</v>
      </c>
      <c r="E340" s="122">
        <f>INDEX(IF(DMC_WR13[[#This Row],[Tow/Non-tow]]="NT",wr_DMCcurve_TAR!$C$21:$C$80,wr_DMCcurve_TAR!$D$21:$D$80),MATCH(DMC_WR13[[#This Row],[Tech_'#]],wr_DMCcurve_TAR!$A$21:$A$80,0),)</f>
        <v>-7.3850330551769372E-2</v>
      </c>
      <c r="F340" s="122"/>
      <c r="G340" s="26">
        <v>6</v>
      </c>
      <c r="H340" s="121">
        <f>SUMIFS(LearningFactors[LF_codeNew],LearningFactors[Tech_'#],DMC_WR13[[#This Row],[Tech_'#]])</f>
        <v>30</v>
      </c>
      <c r="I340" s="121">
        <f>INDEX(TechList[ST_Thru],MATCH($A340,TechList[Tech_'#],0),)</f>
        <v>2024</v>
      </c>
      <c r="J340" s="121" t="str">
        <f>INDEX(TechList[Complexity],MATCH($A340,TechList[Tech_'#],0),)</f>
        <v>Med2</v>
      </c>
      <c r="K340" s="118">
        <f>INDEX(CurbWt_selection,MATCH(G340,CurbWts!$A$3:$A$40,0),)
*($B340/100)
*DMC_WR13[[#This Row],[costPerPound_ST]]</f>
        <v>-39.364698071638777</v>
      </c>
    </row>
    <row r="341" spans="1:11" x14ac:dyDescent="0.25">
      <c r="A341" s="123">
        <v>131</v>
      </c>
      <c r="B341" s="120">
        <f>INDEX(TechList[Tech],MATCH(A341,TechList[Tech_'#],0),)</f>
        <v>15.5</v>
      </c>
      <c r="C341" s="121" t="str">
        <f t="shared" si="5"/>
        <v>131_06</v>
      </c>
      <c r="D341" s="121" t="str">
        <f>INDEX(CWC_VehType!$C$2:$C$30,MATCH($G341,CWC_VehType!$A$2:$A$30,0),)</f>
        <v>NT</v>
      </c>
      <c r="E341" s="122">
        <f>INDEX(IF(DMC_WR13[[#This Row],[Tow/Non-tow]]="NT",wr_DMCcurve_TAR!$C$21:$C$80,wr_DMCcurve_TAR!$D$21:$D$80),MATCH(DMC_WR13[[#This Row],[Tech_'#]],wr_DMCcurve_TAR!$A$21:$A$80,0),)</f>
        <v>-4.4019828580364323E-2</v>
      </c>
      <c r="F341" s="122"/>
      <c r="G341" s="26">
        <v>6</v>
      </c>
      <c r="H341" s="121">
        <f>SUMIFS(LearningFactors[LF_codeNew],LearningFactors[Tech_'#],DMC_WR13[[#This Row],[Tech_'#]])</f>
        <v>30</v>
      </c>
      <c r="I341" s="121">
        <f>INDEX(TechList[ST_Thru],MATCH($A341,TechList[Tech_'#],0),)</f>
        <v>2024</v>
      </c>
      <c r="J341" s="121" t="str">
        <f>INDEX(TechList[Complexity],MATCH($A341,TechList[Tech_'#],0),)</f>
        <v>Med2</v>
      </c>
      <c r="K341" s="118">
        <f>INDEX(CurbWt_selection,MATCH(G341,CurbWts!$A$3:$A$40,0),)
*($B341/100)
*DMC_WR13[[#This Row],[costPerPound_ST]]</f>
        <v>-24.24617678161696</v>
      </c>
    </row>
    <row r="342" spans="1:11" x14ac:dyDescent="0.25">
      <c r="A342" s="123">
        <v>132</v>
      </c>
      <c r="B342" s="120">
        <f>INDEX(TechList[Tech],MATCH(A342,TechList[Tech_'#],0),)</f>
        <v>16</v>
      </c>
      <c r="C342" s="121" t="str">
        <f t="shared" si="5"/>
        <v>132_06</v>
      </c>
      <c r="D342" s="121" t="str">
        <f>INDEX(CWC_VehType!$C$2:$C$30,MATCH($G342,CWC_VehType!$A$2:$A$30,0),)</f>
        <v>NT</v>
      </c>
      <c r="E342" s="122">
        <f>INDEX(IF(DMC_WR13[[#This Row],[Tow/Non-tow]]="NT",wr_DMCcurve_TAR!$C$21:$C$80,wr_DMCcurve_TAR!$D$21:$D$80),MATCH(DMC_WR13[[#This Row],[Tech_'#]],wr_DMCcurve_TAR!$A$21:$A$80,0),)</f>
        <v>-1.5136488381326222E-2</v>
      </c>
      <c r="F342" s="122"/>
      <c r="G342" s="26">
        <v>6</v>
      </c>
      <c r="H342" s="121">
        <f>SUMIFS(LearningFactors[LF_codeNew],LearningFactors[Tech_'#],DMC_WR13[[#This Row],[Tech_'#]])</f>
        <v>30</v>
      </c>
      <c r="I342" s="121">
        <f>INDEX(TechList[ST_Thru],MATCH($A342,TechList[Tech_'#],0),)</f>
        <v>2024</v>
      </c>
      <c r="J342" s="121" t="str">
        <f>INDEX(TechList[Complexity],MATCH($A342,TechList[Tech_'#],0),)</f>
        <v>Med2</v>
      </c>
      <c r="K342" s="118">
        <f>INDEX(CurbWt_selection,MATCH(G342,CurbWts!$A$3:$A$40,0),)
*($B342/100)
*DMC_WR13[[#This Row],[costPerPound_ST]]</f>
        <v>-8.606138612789179</v>
      </c>
    </row>
    <row r="343" spans="1:11" x14ac:dyDescent="0.25">
      <c r="A343" s="123">
        <v>133</v>
      </c>
      <c r="B343" s="120">
        <f>INDEX(TechList[Tech],MATCH(A343,TechList[Tech_'#],0),)</f>
        <v>16.5</v>
      </c>
      <c r="C343" s="121" t="str">
        <f t="shared" si="5"/>
        <v>133_06</v>
      </c>
      <c r="D343" s="121" t="str">
        <f>INDEX(CWC_VehType!$C$2:$C$30,MATCH($G343,CWC_VehType!$A$2:$A$30,0),)</f>
        <v>NT</v>
      </c>
      <c r="E343" s="122">
        <f>INDEX(IF(DMC_WR13[[#This Row],[Tow/Non-tow]]="NT",wr_DMCcurve_TAR!$C$21:$C$80,wr_DMCcurve_TAR!$D$21:$D$80),MATCH(DMC_WR13[[#This Row],[Tech_'#]],wr_DMCcurve_TAR!$A$21:$A$80,0),)</f>
        <v>1.2857991170371327E-2</v>
      </c>
      <c r="F343" s="122"/>
      <c r="G343" s="26">
        <v>6</v>
      </c>
      <c r="H343" s="121">
        <f>SUMIFS(LearningFactors[LF_codeNew],LearningFactors[Tech_'#],DMC_WR13[[#This Row],[Tech_'#]])</f>
        <v>30</v>
      </c>
      <c r="I343" s="121">
        <f>INDEX(TechList[ST_Thru],MATCH($A343,TechList[Tech_'#],0),)</f>
        <v>2024</v>
      </c>
      <c r="J343" s="121" t="str">
        <f>INDEX(TechList[Complexity],MATCH($A343,TechList[Tech_'#],0),)</f>
        <v>Med2</v>
      </c>
      <c r="K343" s="118">
        <f>INDEX(CurbWt_selection,MATCH(G343,CurbWts!$A$3:$A$40,0),)
*($B343/100)
*DMC_WR13[[#This Row],[costPerPound_ST]]</f>
        <v>7.5391136382540074</v>
      </c>
    </row>
    <row r="344" spans="1:11" x14ac:dyDescent="0.25">
      <c r="A344" s="123">
        <v>134</v>
      </c>
      <c r="B344" s="120">
        <f>INDEX(TechList[Tech],MATCH(A344,TechList[Tech_'#],0),)</f>
        <v>17</v>
      </c>
      <c r="C344" s="121" t="str">
        <f t="shared" si="5"/>
        <v>134_06</v>
      </c>
      <c r="D344" s="121" t="str">
        <f>INDEX(CWC_VehType!$C$2:$C$30,MATCH($G344,CWC_VehType!$A$2:$A$30,0),)</f>
        <v>NT</v>
      </c>
      <c r="E344" s="122">
        <f>INDEX(IF(DMC_WR13[[#This Row],[Tow/Non-tow]]="NT",wr_DMCcurve_TAR!$C$21:$C$80,wr_DMCcurve_TAR!$D$21:$D$80),MATCH(DMC_WR13[[#This Row],[Tech_'#]],wr_DMCcurve_TAR!$A$21:$A$80,0),)</f>
        <v>4.0016688577679191E-2</v>
      </c>
      <c r="F344" s="122"/>
      <c r="G344" s="26">
        <v>6</v>
      </c>
      <c r="H344" s="121">
        <f>SUMIFS(LearningFactors[LF_codeNew],LearningFactors[Tech_'#],DMC_WR13[[#This Row],[Tech_'#]])</f>
        <v>30</v>
      </c>
      <c r="I344" s="121">
        <f>INDEX(TechList[ST_Thru],MATCH($A344,TechList[Tech_'#],0),)</f>
        <v>2024</v>
      </c>
      <c r="J344" s="121" t="str">
        <f>INDEX(TechList[Complexity],MATCH($A344,TechList[Tech_'#],0),)</f>
        <v>Med2</v>
      </c>
      <c r="K344" s="118">
        <f>INDEX(CurbWt_selection,MATCH(G344,CurbWts!$A$3:$A$40,0),)
*($B344/100)
*DMC_WR13[[#This Row],[costPerPound_ST]]</f>
        <v>24.174265691705596</v>
      </c>
    </row>
    <row r="345" spans="1:11" x14ac:dyDescent="0.25">
      <c r="A345" s="123">
        <v>135</v>
      </c>
      <c r="B345" s="120">
        <f>INDEX(TechList[Tech],MATCH(A345,TechList[Tech_'#],0),)</f>
        <v>17.5</v>
      </c>
      <c r="C345" s="121" t="str">
        <f t="shared" si="5"/>
        <v>135_06</v>
      </c>
      <c r="D345" s="121" t="str">
        <f>INDEX(CWC_VehType!$C$2:$C$30,MATCH($G345,CWC_VehType!$A$2:$A$30,0),)</f>
        <v>NT</v>
      </c>
      <c r="E345" s="122">
        <f>INDEX(IF(DMC_WR13[[#This Row],[Tow/Non-tow]]="NT",wr_DMCcurve_TAR!$C$21:$C$80,wr_DMCcurve_TAR!$D$21:$D$80),MATCH(DMC_WR13[[#This Row],[Tech_'#]],wr_DMCcurve_TAR!$A$21:$A$80,0),)</f>
        <v>6.6388065468359653E-2</v>
      </c>
      <c r="F345" s="122"/>
      <c r="G345" s="26">
        <v>6</v>
      </c>
      <c r="H345" s="121">
        <f>SUMIFS(LearningFactors[LF_codeNew],LearningFactors[Tech_'#],DMC_WR13[[#This Row],[Tech_'#]])</f>
        <v>30</v>
      </c>
      <c r="I345" s="121">
        <f>INDEX(TechList[ST_Thru],MATCH($A345,TechList[Tech_'#],0),)</f>
        <v>2024</v>
      </c>
      <c r="J345" s="121" t="str">
        <f>INDEX(TechList[Complexity],MATCH($A345,TechList[Tech_'#],0),)</f>
        <v>Med2</v>
      </c>
      <c r="K345" s="118">
        <f>INDEX(CurbWt_selection,MATCH(G345,CurbWts!$A$3:$A$40,0),)
*($B345/100)
*DMC_WR13[[#This Row],[costPerPound_ST]]</f>
        <v>41.28490450973991</v>
      </c>
    </row>
    <row r="346" spans="1:11" x14ac:dyDescent="0.25">
      <c r="A346" s="123">
        <v>136</v>
      </c>
      <c r="B346" s="120">
        <f>INDEX(TechList[Tech],MATCH(A346,TechList[Tech_'#],0),)</f>
        <v>18</v>
      </c>
      <c r="C346" s="121" t="str">
        <f t="shared" si="5"/>
        <v>136_06</v>
      </c>
      <c r="D346" s="121" t="str">
        <f>INDEX(CWC_VehType!$C$2:$C$30,MATCH($G346,CWC_VehType!$A$2:$A$30,0),)</f>
        <v>NT</v>
      </c>
      <c r="E346" s="122">
        <f>INDEX(IF(DMC_WR13[[#This Row],[Tow/Non-tow]]="NT",wr_DMCcurve_TAR!$C$21:$C$80,wr_DMCcurve_TAR!$D$21:$D$80),MATCH(DMC_WR13[[#This Row],[Tech_'#]],wr_DMCcurve_TAR!$A$21:$A$80,0),)</f>
        <v>9.201648698889392E-2</v>
      </c>
      <c r="F346" s="122"/>
      <c r="G346" s="26">
        <v>6</v>
      </c>
      <c r="H346" s="121">
        <f>SUMIFS(LearningFactors[LF_codeNew],LearningFactors[Tech_'#],DMC_WR13[[#This Row],[Tech_'#]])</f>
        <v>30</v>
      </c>
      <c r="I346" s="121">
        <f>INDEX(TechList[ST_Thru],MATCH($A346,TechList[Tech_'#],0),)</f>
        <v>2024</v>
      </c>
      <c r="J346" s="121" t="str">
        <f>INDEX(TechList[Complexity],MATCH($A346,TechList[Tech_'#],0),)</f>
        <v>Med2</v>
      </c>
      <c r="K346" s="118">
        <f>INDEX(CurbWt_selection,MATCH(G346,CurbWts!$A$3:$A$40,0),)
*($B346/100)
*DMC_WR13[[#This Row],[costPerPound_ST]]</f>
        <v>58.857441003189706</v>
      </c>
    </row>
    <row r="347" spans="1:11" x14ac:dyDescent="0.25">
      <c r="A347" s="123">
        <v>137</v>
      </c>
      <c r="B347" s="120">
        <f>INDEX(TechList[Tech],MATCH(A347,TechList[Tech_'#],0),)</f>
        <v>18.5</v>
      </c>
      <c r="C347" s="121" t="str">
        <f t="shared" si="5"/>
        <v>137_06</v>
      </c>
      <c r="D347" s="121" t="str">
        <f>INDEX(CWC_VehType!$C$2:$C$30,MATCH($G347,CWC_VehType!$A$2:$A$30,0),)</f>
        <v>NT</v>
      </c>
      <c r="E347" s="122">
        <f>INDEX(IF(DMC_WR13[[#This Row],[Tow/Non-tow]]="NT",wr_DMCcurve_TAR!$C$21:$C$80,wr_DMCcurve_TAR!$D$21:$D$80),MATCH(DMC_WR13[[#This Row],[Tech_'#]],wr_DMCcurve_TAR!$A$21:$A$80,0),)</f>
        <v>0.11694267088275599</v>
      </c>
      <c r="F347" s="122"/>
      <c r="G347" s="26">
        <v>6</v>
      </c>
      <c r="H347" s="121">
        <f>SUMIFS(LearningFactors[LF_codeNew],LearningFactors[Tech_'#],DMC_WR13[[#This Row],[Tech_'#]])</f>
        <v>30</v>
      </c>
      <c r="I347" s="121">
        <f>INDEX(TechList[ST_Thru],MATCH($A347,TechList[Tech_'#],0),)</f>
        <v>2024</v>
      </c>
      <c r="J347" s="121" t="str">
        <f>INDEX(TechList[Complexity],MATCH($A347,TechList[Tech_'#],0),)</f>
        <v>Med2</v>
      </c>
      <c r="K347" s="118">
        <f>INDEX(CurbWt_selection,MATCH(G347,CurbWts!$A$3:$A$40,0),)
*($B347/100)
*DMC_WR13[[#This Row],[costPerPound_ST]]</f>
        <v>76.879041332232973</v>
      </c>
    </row>
    <row r="348" spans="1:11" x14ac:dyDescent="0.25">
      <c r="A348" s="123">
        <v>138</v>
      </c>
      <c r="B348" s="120">
        <f>INDEX(TechList[Tech],MATCH(A348,TechList[Tech_'#],0),)</f>
        <v>19</v>
      </c>
      <c r="C348" s="121" t="str">
        <f t="shared" si="5"/>
        <v>138_06</v>
      </c>
      <c r="D348" s="121" t="str">
        <f>INDEX(CWC_VehType!$C$2:$C$30,MATCH($G348,CWC_VehType!$A$2:$A$30,0),)</f>
        <v>NT</v>
      </c>
      <c r="E348" s="122">
        <f>INDEX(IF(DMC_WR13[[#This Row],[Tow/Non-tow]]="NT",wr_DMCcurve_TAR!$C$21:$C$80,wr_DMCcurve_TAR!$D$21:$D$80),MATCH(DMC_WR13[[#This Row],[Tech_'#]],wr_DMCcurve_TAR!$A$21:$A$80,0),)</f>
        <v>0.1412040766687164</v>
      </c>
      <c r="F348" s="122"/>
      <c r="G348" s="26">
        <v>6</v>
      </c>
      <c r="H348" s="121">
        <f>SUMIFS(LearningFactors[LF_codeNew],LearningFactors[Tech_'#],DMC_WR13[[#This Row],[Tech_'#]])</f>
        <v>30</v>
      </c>
      <c r="I348" s="121">
        <f>INDEX(TechList[ST_Thru],MATCH($A348,TechList[Tech_'#],0),)</f>
        <v>2024</v>
      </c>
      <c r="J348" s="121" t="str">
        <f>INDEX(TechList[Complexity],MATCH($A348,TechList[Tech_'#],0),)</f>
        <v>Med2</v>
      </c>
      <c r="K348" s="118">
        <f>INDEX(CurbWt_selection,MATCH(G348,CurbWts!$A$3:$A$40,0),)
*($B348/100)
*DMC_WR13[[#This Row],[costPerPound_ST]]</f>
        <v>95.337565638824103</v>
      </c>
    </row>
    <row r="349" spans="1:11" x14ac:dyDescent="0.25">
      <c r="A349" s="123">
        <v>139</v>
      </c>
      <c r="B349" s="120">
        <f>INDEX(TechList[Tech],MATCH(A349,TechList[Tech_'#],0),)</f>
        <v>19.5</v>
      </c>
      <c r="C349" s="121" t="str">
        <f t="shared" si="5"/>
        <v>139_06</v>
      </c>
      <c r="D349" s="121" t="str">
        <f>INDEX(CWC_VehType!$C$2:$C$30,MATCH($G349,CWC_VehType!$A$2:$A$30,0),)</f>
        <v>NT</v>
      </c>
      <c r="E349" s="122">
        <f>INDEX(IF(DMC_WR13[[#This Row],[Tow/Non-tow]]="NT",wr_DMCcurve_TAR!$C$21:$C$80,wr_DMCcurve_TAR!$D$21:$D$80),MATCH(DMC_WR13[[#This Row],[Tech_'#]],wr_DMCcurve_TAR!$A$21:$A$80,0),)</f>
        <v>0.16483524425823362</v>
      </c>
      <c r="F349" s="122"/>
      <c r="G349" s="26">
        <v>6</v>
      </c>
      <c r="H349" s="121">
        <f>SUMIFS(LearningFactors[LF_codeNew],LearningFactors[Tech_'#],DMC_WR13[[#This Row],[Tech_'#]])</f>
        <v>30</v>
      </c>
      <c r="I349" s="121">
        <f>INDEX(TechList[ST_Thru],MATCH($A349,TechList[Tech_'#],0),)</f>
        <v>2024</v>
      </c>
      <c r="J349" s="121" t="str">
        <f>INDEX(TechList[Complexity],MATCH($A349,TechList[Tech_'#],0),)</f>
        <v>Med2</v>
      </c>
      <c r="K349" s="118">
        <f>INDEX(CurbWt_selection,MATCH(G349,CurbWts!$A$3:$A$40,0),)
*($B349/100)
*DMC_WR13[[#This Row],[costPerPound_ST]]</f>
        <v>114.22151323228104</v>
      </c>
    </row>
    <row r="350" spans="1:11" x14ac:dyDescent="0.25">
      <c r="A350" s="123">
        <v>140</v>
      </c>
      <c r="B350" s="120">
        <f>INDEX(TechList[Tech],MATCH(A350,TechList[Tech_'#],0),)</f>
        <v>20</v>
      </c>
      <c r="C350" s="121" t="str">
        <f t="shared" si="5"/>
        <v>140_06</v>
      </c>
      <c r="D350" s="121" t="str">
        <f>INDEX(CWC_VehType!$C$2:$C$30,MATCH($G350,CWC_VehType!$A$2:$A$30,0),)</f>
        <v>NT</v>
      </c>
      <c r="E350" s="122">
        <f>INDEX(IF(DMC_WR13[[#This Row],[Tow/Non-tow]]="NT",wr_DMCcurve_TAR!$C$21:$C$80,wr_DMCcurve_TAR!$D$21:$D$80),MATCH(DMC_WR13[[#This Row],[Tech_'#]],wr_DMCcurve_TAR!$A$21:$A$80,0),)</f>
        <v>0.18786808969518626</v>
      </c>
      <c r="F350" s="122"/>
      <c r="G350" s="26">
        <v>6</v>
      </c>
      <c r="H350" s="121">
        <f>SUMIFS(LearningFactors[LF_codeNew],LearningFactors[Tech_'#],DMC_WR13[[#This Row],[Tech_'#]])</f>
        <v>30</v>
      </c>
      <c r="I350" s="121">
        <f>INDEX(TechList[ST_Thru],MATCH($A350,TechList[Tech_'#],0),)</f>
        <v>2024</v>
      </c>
      <c r="J350" s="121" t="str">
        <f>INDEX(TechList[Complexity],MATCH($A350,TechList[Tech_'#],0),)</f>
        <v>Med2</v>
      </c>
      <c r="K350" s="118">
        <f>INDEX(CurbWt_selection,MATCH(G350,CurbWts!$A$3:$A$40,0),)
*($B350/100)
*DMC_WR13[[#This Row],[costPerPound_ST]]</f>
        <v>133.51997340011681</v>
      </c>
    </row>
    <row r="351" spans="1:11" x14ac:dyDescent="0.25">
      <c r="A351" s="123">
        <v>141</v>
      </c>
      <c r="B351" s="120">
        <f>INDEX(TechList[Tech],MATCH(A351,TechList[Tech_'#],0),)</f>
        <v>20.5</v>
      </c>
      <c r="C351" s="121" t="str">
        <f t="shared" si="5"/>
        <v>141_06</v>
      </c>
      <c r="D351" s="121" t="str">
        <f>INDEX(CWC_VehType!$C$2:$C$30,MATCH($G351,CWC_VehType!$A$2:$A$30,0),)</f>
        <v>NT</v>
      </c>
      <c r="E351" s="122">
        <f>INDEX(IF(DMC_WR13[[#This Row],[Tow/Non-tow]]="NT",wr_DMCcurve_TAR!$C$21:$C$80,wr_DMCcurve_TAR!$D$21:$D$80),MATCH(DMC_WR13[[#This Row],[Tech_'#]],wr_DMCcurve_TAR!$A$21:$A$80,0),)</f>
        <v>0.2103321643726421</v>
      </c>
      <c r="F351" s="122"/>
      <c r="G351" s="26">
        <v>6</v>
      </c>
      <c r="H351" s="121">
        <f>SUMIFS(LearningFactors[LF_codeNew],LearningFactors[Tech_'#],DMC_WR13[[#This Row],[Tech_'#]])</f>
        <v>30</v>
      </c>
      <c r="I351" s="121">
        <f>INDEX(TechList[ST_Thru],MATCH($A351,TechList[Tech_'#],0),)</f>
        <v>2024</v>
      </c>
      <c r="J351" s="121" t="str">
        <f>INDEX(TechList[Complexity],MATCH($A351,TechList[Tech_'#],0),)</f>
        <v>Med2</v>
      </c>
      <c r="K351" s="118">
        <f>INDEX(CurbWt_selection,MATCH(G351,CurbWts!$A$3:$A$40,0),)
*($B351/100)
*DMC_WR13[[#This Row],[costPerPound_ST]]</f>
        <v>153.22258114049126</v>
      </c>
    </row>
    <row r="352" spans="1:11" x14ac:dyDescent="0.25">
      <c r="A352" s="123">
        <v>142</v>
      </c>
      <c r="B352" s="120">
        <f>INDEX(TechList[Tech],MATCH(A352,TechList[Tech_'#],0),)</f>
        <v>21</v>
      </c>
      <c r="C352" s="121" t="str">
        <f t="shared" si="5"/>
        <v>142_06</v>
      </c>
      <c r="D352" s="121" t="str">
        <f>INDEX(CWC_VehType!$C$2:$C$30,MATCH($G352,CWC_VehType!$A$2:$A$30,0),)</f>
        <v>NT</v>
      </c>
      <c r="E352" s="122">
        <f>INDEX(IF(DMC_WR13[[#This Row],[Tow/Non-tow]]="NT",wr_DMCcurve_TAR!$C$21:$C$80,wr_DMCcurve_TAR!$D$21:$D$80),MATCH(DMC_WR13[[#This Row],[Tech_'#]],wr_DMCcurve_TAR!$A$21:$A$80,0),)</f>
        <v>0.23225488300902272</v>
      </c>
      <c r="F352" s="122"/>
      <c r="G352" s="26">
        <v>6</v>
      </c>
      <c r="H352" s="121">
        <f>SUMIFS(LearningFactors[LF_codeNew],LearningFactors[Tech_'#],DMC_WR13[[#This Row],[Tech_'#]])</f>
        <v>30</v>
      </c>
      <c r="I352" s="121">
        <f>INDEX(TechList[ST_Thru],MATCH($A352,TechList[Tech_'#],0),)</f>
        <v>2024</v>
      </c>
      <c r="J352" s="121" t="str">
        <f>INDEX(TechList[Complexity],MATCH($A352,TechList[Tech_'#],0),)</f>
        <v>Med2</v>
      </c>
      <c r="K352" s="118">
        <f>INDEX(CurbWt_selection,MATCH(G352,CurbWts!$A$3:$A$40,0),)
*($B352/100)
*DMC_WR13[[#This Row],[costPerPound_ST]]</f>
        <v>173.31947721570336</v>
      </c>
    </row>
    <row r="353" spans="1:11" x14ac:dyDescent="0.25">
      <c r="A353" s="123">
        <v>143</v>
      </c>
      <c r="B353" s="120">
        <f>INDEX(TechList[Tech],MATCH(A353,TechList[Tech_'#],0),)</f>
        <v>21.5</v>
      </c>
      <c r="C353" s="121" t="str">
        <f t="shared" si="5"/>
        <v>143_06</v>
      </c>
      <c r="D353" s="121" t="str">
        <f>INDEX(CWC_VehType!$C$2:$C$30,MATCH($G353,CWC_VehType!$A$2:$A$30,0),)</f>
        <v>NT</v>
      </c>
      <c r="E353" s="122">
        <f>INDEX(IF(DMC_WR13[[#This Row],[Tow/Non-tow]]="NT",wr_DMCcurve_TAR!$C$21:$C$80,wr_DMCcurve_TAR!$D$21:$D$80),MATCH(DMC_WR13[[#This Row],[Tech_'#]],wr_DMCcurve_TAR!$A$21:$A$80,0),)</f>
        <v>0.25366172479563875</v>
      </c>
      <c r="F353" s="122"/>
      <c r="G353" s="26">
        <v>6</v>
      </c>
      <c r="H353" s="121">
        <f>SUMIFS(LearningFactors[LF_codeNew],LearningFactors[Tech_'#],DMC_WR13[[#This Row],[Tech_'#]])</f>
        <v>30</v>
      </c>
      <c r="I353" s="121">
        <f>INDEX(TechList[ST_Thru],MATCH($A353,TechList[Tech_'#],0),)</f>
        <v>2024</v>
      </c>
      <c r="J353" s="121" t="str">
        <f>INDEX(TechList[Complexity],MATCH($A353,TechList[Tech_'#],0),)</f>
        <v>Med2</v>
      </c>
      <c r="K353" s="118">
        <f>INDEX(CurbWt_selection,MATCH(G353,CurbWts!$A$3:$A$40,0),)
*($B353/100)
*DMC_WR13[[#This Row],[costPerPound_ST]]</f>
        <v>193.8012720120023</v>
      </c>
    </row>
    <row r="354" spans="1:11" x14ac:dyDescent="0.25">
      <c r="A354" s="123">
        <v>144</v>
      </c>
      <c r="B354" s="120">
        <f>INDEX(TechList[Tech],MATCH(A354,TechList[Tech_'#],0),)</f>
        <v>22</v>
      </c>
      <c r="C354" s="121" t="str">
        <f t="shared" si="5"/>
        <v>144_06</v>
      </c>
      <c r="D354" s="121" t="str">
        <f>INDEX(CWC_VehType!$C$2:$C$30,MATCH($G354,CWC_VehType!$A$2:$A$30,0),)</f>
        <v>NT</v>
      </c>
      <c r="E354" s="122">
        <f>INDEX(IF(DMC_WR13[[#This Row],[Tow/Non-tow]]="NT",wr_DMCcurve_TAR!$C$21:$C$80,wr_DMCcurve_TAR!$D$21:$D$80),MATCH(DMC_WR13[[#This Row],[Tech_'#]],wr_DMCcurve_TAR!$A$21:$A$80,0),)</f>
        <v>0.27457641141732697</v>
      </c>
      <c r="F354" s="122"/>
      <c r="G354" s="26">
        <v>6</v>
      </c>
      <c r="H354" s="121">
        <f>SUMIFS(LearningFactors[LF_codeNew],LearningFactors[Tech_'#],DMC_WR13[[#This Row],[Tech_'#]])</f>
        <v>30</v>
      </c>
      <c r="I354" s="121">
        <f>INDEX(TechList[ST_Thru],MATCH($A354,TechList[Tech_'#],0),)</f>
        <v>2024</v>
      </c>
      <c r="J354" s="121" t="str">
        <f>INDEX(TechList[Complexity],MATCH($A354,TechList[Tech_'#],0),)</f>
        <v>Med2</v>
      </c>
      <c r="K354" s="118">
        <f>INDEX(CurbWt_selection,MATCH(G354,CurbWts!$A$3:$A$40,0),)
*($B354/100)
*DMC_WR13[[#This Row],[costPerPound_ST]]</f>
        <v>214.6590127628707</v>
      </c>
    </row>
    <row r="355" spans="1:11" x14ac:dyDescent="0.25">
      <c r="A355" s="123">
        <v>145</v>
      </c>
      <c r="B355" s="120">
        <f>INDEX(TechList[Tech],MATCH(A355,TechList[Tech_'#],0),)</f>
        <v>22.5</v>
      </c>
      <c r="C355" s="121" t="str">
        <f t="shared" si="5"/>
        <v>145_06</v>
      </c>
      <c r="D355" s="121" t="str">
        <f>INDEX(CWC_VehType!$C$2:$C$30,MATCH($G355,CWC_VehType!$A$2:$A$30,0),)</f>
        <v>NT</v>
      </c>
      <c r="E355" s="122">
        <f>INDEX(IF(DMC_WR13[[#This Row],[Tow/Non-tow]]="NT",wr_DMCcurve_TAR!$C$21:$C$80,wr_DMCcurve_TAR!$D$21:$D$80),MATCH(DMC_WR13[[#This Row],[Tech_'#]],wr_DMCcurve_TAR!$A$21:$A$80,0),)</f>
        <v>0.29502106506540621</v>
      </c>
      <c r="F355" s="122"/>
      <c r="G355" s="26">
        <v>6</v>
      </c>
      <c r="H355" s="121">
        <f>SUMIFS(LearningFactors[LF_codeNew],LearningFactors[Tech_'#],DMC_WR13[[#This Row],[Tech_'#]])</f>
        <v>30</v>
      </c>
      <c r="I355" s="121">
        <f>INDEX(TechList[ST_Thru],MATCH($A355,TechList[Tech_'#],0),)</f>
        <v>2024</v>
      </c>
      <c r="J355" s="121" t="str">
        <f>INDEX(TechList[Complexity],MATCH($A355,TechList[Tech_'#],0),)</f>
        <v>Med2</v>
      </c>
      <c r="K355" s="118">
        <f>INDEX(CurbWt_selection,MATCH(G355,CurbWts!$A$3:$A$40,0),)
*($B355/100)
*DMC_WR13[[#This Row],[costPerPound_ST]]</f>
        <v>235.88415375335313</v>
      </c>
    </row>
    <row r="356" spans="1:11" x14ac:dyDescent="0.25">
      <c r="A356" s="123">
        <v>146</v>
      </c>
      <c r="B356" s="120">
        <f>INDEX(TechList[Tech],MATCH(A356,TechList[Tech_'#],0),)</f>
        <v>23</v>
      </c>
      <c r="C356" s="121" t="str">
        <f t="shared" si="5"/>
        <v>146_06</v>
      </c>
      <c r="D356" s="121" t="str">
        <f>INDEX(CWC_VehType!$C$2:$C$30,MATCH($G356,CWC_VehType!$A$2:$A$30,0),)</f>
        <v>NT</v>
      </c>
      <c r="E356" s="122">
        <f>INDEX(IF(DMC_WR13[[#This Row],[Tow/Non-tow]]="NT",wr_DMCcurve_TAR!$C$21:$C$80,wr_DMCcurve_TAR!$D$21:$D$80),MATCH(DMC_WR13[[#This Row],[Tech_'#]],wr_DMCcurve_TAR!$A$21:$A$80,0),)</f>
        <v>0.31501634908212989</v>
      </c>
      <c r="F356" s="122"/>
      <c r="G356" s="26">
        <v>6</v>
      </c>
      <c r="H356" s="121">
        <f>SUMIFS(LearningFactors[LF_codeNew],LearningFactors[Tech_'#],DMC_WR13[[#This Row],[Tech_'#]])</f>
        <v>30</v>
      </c>
      <c r="I356" s="121">
        <f>INDEX(TechList[ST_Thru],MATCH($A356,TechList[Tech_'#],0),)</f>
        <v>2024</v>
      </c>
      <c r="J356" s="121" t="str">
        <f>INDEX(TechList[Complexity],MATCH($A356,TechList[Tech_'#],0),)</f>
        <v>Med2</v>
      </c>
      <c r="K356" s="118">
        <f>INDEX(CurbWt_selection,MATCH(G356,CurbWts!$A$3:$A$40,0),)
*($B356/100)
*DMC_WR13[[#This Row],[costPerPound_ST]]</f>
        <v>257.46852917403385</v>
      </c>
    </row>
    <row r="357" spans="1:11" x14ac:dyDescent="0.25">
      <c r="A357" s="123">
        <v>147</v>
      </c>
      <c r="B357" s="120">
        <f>INDEX(TechList[Tech],MATCH(A357,TechList[Tech_'#],0),)</f>
        <v>23.5</v>
      </c>
      <c r="C357" s="121" t="str">
        <f t="shared" si="5"/>
        <v>147_06</v>
      </c>
      <c r="D357" s="121" t="str">
        <f>INDEX(CWC_VehType!$C$2:$C$30,MATCH($G357,CWC_VehType!$A$2:$A$30,0),)</f>
        <v>NT</v>
      </c>
      <c r="E357" s="122">
        <f>INDEX(IF(DMC_WR13[[#This Row],[Tow/Non-tow]]="NT",wr_DMCcurve_TAR!$C$21:$C$80,wr_DMCcurve_TAR!$D$21:$D$80),MATCH(DMC_WR13[[#This Row],[Tech_'#]],wr_DMCcurve_TAR!$A$21:$A$80,0),)</f>
        <v>0.33458159347837507</v>
      </c>
      <c r="F357" s="122"/>
      <c r="G357" s="26">
        <v>6</v>
      </c>
      <c r="H357" s="121">
        <f>SUMIFS(LearningFactors[LF_codeNew],LearningFactors[Tech_'#],DMC_WR13[[#This Row],[Tech_'#]])</f>
        <v>30</v>
      </c>
      <c r="I357" s="121">
        <f>INDEX(TechList[ST_Thru],MATCH($A357,TechList[Tech_'#],0),)</f>
        <v>2024</v>
      </c>
      <c r="J357" s="121" t="str">
        <f>INDEX(TechList[Complexity],MATCH($A357,TechList[Tech_'#],0),)</f>
        <v>Med2</v>
      </c>
      <c r="K357" s="118">
        <f>INDEX(CurbWt_selection,MATCH(G357,CurbWts!$A$3:$A$40,0),)
*($B357/100)
*DMC_WR13[[#This Row],[costPerPound_ST]]</f>
        <v>279.40432833650908</v>
      </c>
    </row>
    <row r="358" spans="1:11" x14ac:dyDescent="0.25">
      <c r="A358" s="123">
        <v>148</v>
      </c>
      <c r="B358" s="120">
        <f>INDEX(TechList[Tech],MATCH(A358,TechList[Tech_'#],0),)</f>
        <v>24</v>
      </c>
      <c r="C358" s="121" t="str">
        <f t="shared" si="5"/>
        <v>148_06</v>
      </c>
      <c r="D358" s="121" t="str">
        <f>INDEX(CWC_VehType!$C$2:$C$30,MATCH($G358,CWC_VehType!$A$2:$A$30,0),)</f>
        <v>NT</v>
      </c>
      <c r="E358" s="122">
        <f>INDEX(IF(DMC_WR13[[#This Row],[Tow/Non-tow]]="NT",wr_DMCcurve_TAR!$C$21:$C$80,wr_DMCcurve_TAR!$D$21:$D$80),MATCH(DMC_WR13[[#This Row],[Tech_'#]],wr_DMCcurve_TAR!$A$21:$A$80,0),)</f>
        <v>0.35373490723584938</v>
      </c>
      <c r="F358" s="122"/>
      <c r="G358" s="26">
        <v>6</v>
      </c>
      <c r="H358" s="121">
        <f>SUMIFS(LearningFactors[LF_codeNew],LearningFactors[Tech_'#],DMC_WR13[[#This Row],[Tech_'#]])</f>
        <v>30</v>
      </c>
      <c r="I358" s="121">
        <f>INDEX(TechList[ST_Thru],MATCH($A358,TechList[Tech_'#],0),)</f>
        <v>2024</v>
      </c>
      <c r="J358" s="121" t="str">
        <f>INDEX(TechList[Complexity],MATCH($A358,TechList[Tech_'#],0),)</f>
        <v>Med2</v>
      </c>
      <c r="K358" s="118">
        <f>INDEX(CurbWt_selection,MATCH(G358,CurbWts!$A$3:$A$40,0),)
*($B358/100)
*DMC_WR13[[#This Row],[costPerPound_ST]]</f>
        <v>301.68407299901497</v>
      </c>
    </row>
    <row r="359" spans="1:11" x14ac:dyDescent="0.25">
      <c r="A359" s="123">
        <v>149</v>
      </c>
      <c r="B359" s="120">
        <f>INDEX(TechList[Tech],MATCH(A359,TechList[Tech_'#],0),)</f>
        <v>24.5</v>
      </c>
      <c r="C359" s="121" t="str">
        <f t="shared" si="5"/>
        <v>149_06</v>
      </c>
      <c r="D359" s="121" t="str">
        <f>INDEX(CWC_VehType!$C$2:$C$30,MATCH($G359,CWC_VehType!$A$2:$A$30,0),)</f>
        <v>NT</v>
      </c>
      <c r="E359" s="122">
        <f>INDEX(IF(DMC_WR13[[#This Row],[Tow/Non-tow]]="NT",wr_DMCcurve_TAR!$C$21:$C$80,wr_DMCcurve_TAR!$D$21:$D$80),MATCH(DMC_WR13[[#This Row],[Tech_'#]],wr_DMCcurve_TAR!$A$21:$A$80,0),)</f>
        <v>0.37249327902915175</v>
      </c>
      <c r="F359" s="122"/>
      <c r="G359" s="26">
        <v>6</v>
      </c>
      <c r="H359" s="121">
        <f>SUMIFS(LearningFactors[LF_codeNew],LearningFactors[Tech_'#],DMC_WR13[[#This Row],[Tech_'#]])</f>
        <v>30</v>
      </c>
      <c r="I359" s="121">
        <f>INDEX(TechList[ST_Thru],MATCH($A359,TechList[Tech_'#],0),)</f>
        <v>2024</v>
      </c>
      <c r="J359" s="121" t="str">
        <f>INDEX(TechList[Complexity],MATCH($A359,TechList[Tech_'#],0),)</f>
        <v>Med2</v>
      </c>
      <c r="K359" s="118">
        <f>INDEX(CurbWt_selection,MATCH(G359,CurbWts!$A$3:$A$40,0),)
*($B359/100)
*DMC_WR13[[#This Row],[costPerPound_ST]]</f>
        <v>324.30059658229982</v>
      </c>
    </row>
    <row r="360" spans="1:11" x14ac:dyDescent="0.25">
      <c r="A360" s="123">
        <v>150</v>
      </c>
      <c r="B360" s="120">
        <f>INDEX(TechList[Tech],MATCH(A360,TechList[Tech_'#],0),)</f>
        <v>25</v>
      </c>
      <c r="C360" s="121" t="str">
        <f t="shared" si="5"/>
        <v>150_06</v>
      </c>
      <c r="D360" s="121" t="str">
        <f>INDEX(CWC_VehType!$C$2:$C$30,MATCH($G360,CWC_VehType!$A$2:$A$30,0),)</f>
        <v>NT</v>
      </c>
      <c r="E360" s="122">
        <f>INDEX(IF(DMC_WR13[[#This Row],[Tow/Non-tow]]="NT",wr_DMCcurve_TAR!$C$21:$C$80,wr_DMCcurve_TAR!$D$21:$D$80),MATCH(DMC_WR13[[#This Row],[Tech_'#]],wr_DMCcurve_TAR!$A$21:$A$80,0),)</f>
        <v>0.39087266777169871</v>
      </c>
      <c r="F360" s="122"/>
      <c r="G360" s="26">
        <v>6</v>
      </c>
      <c r="H360" s="121">
        <f>SUMIFS(LearningFactors[LF_codeNew],LearningFactors[Tech_'#],DMC_WR13[[#This Row],[Tech_'#]])</f>
        <v>30</v>
      </c>
      <c r="I360" s="121">
        <f>INDEX(TechList[ST_Thru],MATCH($A360,TechList[Tech_'#],0),)</f>
        <v>2024</v>
      </c>
      <c r="J360" s="121" t="str">
        <f>INDEX(TechList[Complexity],MATCH($A360,TechList[Tech_'#],0),)</f>
        <v>High1</v>
      </c>
      <c r="K360" s="118">
        <f>INDEX(CurbWt_selection,MATCH(G360,CurbWts!$A$3:$A$40,0),)
*($B360/100)
*DMC_WR13[[#This Row],[costPerPound_ST]]</f>
        <v>347.24702508277505</v>
      </c>
    </row>
    <row r="361" spans="1:11" x14ac:dyDescent="0.25">
      <c r="A361" s="123">
        <v>151</v>
      </c>
      <c r="B361" s="120">
        <f>INDEX(TechList[Tech],MATCH(A361,TechList[Tech_'#],0),)</f>
        <v>25.5</v>
      </c>
      <c r="C361" s="121" t="str">
        <f t="shared" si="5"/>
        <v>151_06</v>
      </c>
      <c r="D361" s="121" t="str">
        <f>INDEX(CWC_VehType!$C$2:$C$30,MATCH($G361,CWC_VehType!$A$2:$A$30,0),)</f>
        <v>NT</v>
      </c>
      <c r="E361" s="122">
        <f>INDEX(IF(DMC_WR13[[#This Row],[Tow/Non-tow]]="NT",wr_DMCcurve_TAR!$C$21:$C$80,wr_DMCcurve_TAR!$D$21:$D$80),MATCH(DMC_WR13[[#This Row],[Tech_'#]],wr_DMCcurve_TAR!$A$21:$A$80,0),)</f>
        <v>0.40888808419485478</v>
      </c>
      <c r="F361" s="122"/>
      <c r="G361" s="26">
        <v>6</v>
      </c>
      <c r="H361" s="121">
        <f>SUMIFS(LearningFactors[LF_codeNew],LearningFactors[Tech_'#],DMC_WR13[[#This Row],[Tech_'#]])</f>
        <v>30</v>
      </c>
      <c r="I361" s="121">
        <f>INDEX(TechList[ST_Thru],MATCH($A361,TechList[Tech_'#],0),)</f>
        <v>2024</v>
      </c>
      <c r="J361" s="121" t="str">
        <f>INDEX(TechList[Complexity],MATCH($A361,TechList[Tech_'#],0),)</f>
        <v>High1</v>
      </c>
      <c r="K361" s="118">
        <f>INDEX(CurbWt_selection,MATCH(G361,CurbWts!$A$3:$A$40,0),)
*($B361/100)
*DMC_WR13[[#This Row],[costPerPound_ST]]</f>
        <v>370.51675951314456</v>
      </c>
    </row>
    <row r="362" spans="1:11" x14ac:dyDescent="0.25">
      <c r="A362" s="123">
        <v>152</v>
      </c>
      <c r="B362" s="120">
        <f>INDEX(TechList[Tech],MATCH(A362,TechList[Tech_'#],0),)</f>
        <v>26</v>
      </c>
      <c r="C362" s="121" t="str">
        <f t="shared" si="5"/>
        <v>152_06</v>
      </c>
      <c r="D362" s="121" t="str">
        <f>INDEX(CWC_VehType!$C$2:$C$30,MATCH($G362,CWC_VehType!$A$2:$A$30,0),)</f>
        <v>NT</v>
      </c>
      <c r="E362" s="122">
        <f>INDEX(IF(DMC_WR13[[#This Row],[Tow/Non-tow]]="NT",wr_DMCcurve_TAR!$C$21:$C$80,wr_DMCcurve_TAR!$D$21:$D$80),MATCH(DMC_WR13[[#This Row],[Tech_'#]],wr_DMCcurve_TAR!$A$21:$A$80,0),)</f>
        <v>0.42655366450518922</v>
      </c>
      <c r="F362" s="122"/>
      <c r="G362" s="26">
        <v>6</v>
      </c>
      <c r="H362" s="121">
        <f>SUMIFS(LearningFactors[LF_codeNew],LearningFactors[Tech_'#],DMC_WR13[[#This Row],[Tech_'#]])</f>
        <v>30</v>
      </c>
      <c r="I362" s="121">
        <f>INDEX(TechList[ST_Thru],MATCH($A362,TechList[Tech_'#],0),)</f>
        <v>2024</v>
      </c>
      <c r="J362" s="121" t="str">
        <f>INDEX(TechList[Complexity],MATCH($A362,TechList[Tech_'#],0),)</f>
        <v>High1</v>
      </c>
      <c r="K362" s="118">
        <f>INDEX(CurbWt_selection,MATCH(G362,CurbWts!$A$3:$A$40,0),)
*($B362/100)
*DMC_WR13[[#This Row],[costPerPound_ST]]</f>
        <v>394.10345972070041</v>
      </c>
    </row>
    <row r="363" spans="1:11" x14ac:dyDescent="0.25">
      <c r="A363" s="123">
        <v>153</v>
      </c>
      <c r="B363" s="120">
        <f>INDEX(TechList[Tech],MATCH(A363,TechList[Tech_'#],0),)</f>
        <v>26.5</v>
      </c>
      <c r="C363" s="121" t="str">
        <f t="shared" si="5"/>
        <v>153_06</v>
      </c>
      <c r="D363" s="121" t="str">
        <f>INDEX(CWC_VehType!$C$2:$C$30,MATCH($G363,CWC_VehType!$A$2:$A$30,0),)</f>
        <v>NT</v>
      </c>
      <c r="E363" s="122">
        <f>INDEX(IF(DMC_WR13[[#This Row],[Tow/Non-tow]]="NT",wr_DMCcurve_TAR!$C$21:$C$80,wr_DMCcurve_TAR!$D$21:$D$80),MATCH(DMC_WR13[[#This Row],[Tech_'#]],wr_DMCcurve_TAR!$A$21:$A$80,0),)</f>
        <v>0.44388273702541642</v>
      </c>
      <c r="F363" s="122"/>
      <c r="G363" s="26">
        <v>6</v>
      </c>
      <c r="H363" s="121">
        <f>SUMIFS(LearningFactors[LF_codeNew],LearningFactors[Tech_'#],DMC_WR13[[#This Row],[Tech_'#]])</f>
        <v>30</v>
      </c>
      <c r="I363" s="121">
        <f>INDEX(TechList[ST_Thru],MATCH($A363,TechList[Tech_'#],0),)</f>
        <v>2024</v>
      </c>
      <c r="J363" s="121" t="str">
        <f>INDEX(TechList[Complexity],MATCH($A363,TechList[Tech_'#],0),)</f>
        <v>High1</v>
      </c>
      <c r="K363" s="118">
        <f>INDEX(CurbWt_selection,MATCH(G363,CurbWts!$A$3:$A$40,0),)
*($B363/100)
*DMC_WR13[[#This Row],[costPerPound_ST]]</f>
        <v>418.00102945076304</v>
      </c>
    </row>
    <row r="364" spans="1:11" x14ac:dyDescent="0.25">
      <c r="A364" s="123">
        <v>154</v>
      </c>
      <c r="B364" s="120">
        <f>INDEX(TechList[Tech],MATCH(A364,TechList[Tech_'#],0),)</f>
        <v>27</v>
      </c>
      <c r="C364" s="121" t="str">
        <f t="shared" si="5"/>
        <v>154_06</v>
      </c>
      <c r="D364" s="121" t="str">
        <f>INDEX(CWC_VehType!$C$2:$C$30,MATCH($G364,CWC_VehType!$A$2:$A$30,0),)</f>
        <v>NT</v>
      </c>
      <c r="E364" s="122">
        <f>INDEX(IF(DMC_WR13[[#This Row],[Tow/Non-tow]]="NT",wr_DMCcurve_TAR!$C$21:$C$80,wr_DMCcurve_TAR!$D$21:$D$80),MATCH(DMC_WR13[[#This Row],[Tech_'#]],wr_DMCcurve_TAR!$A$21:$A$80,0),)</f>
        <v>0.4608878826060695</v>
      </c>
      <c r="F364" s="122"/>
      <c r="G364" s="26">
        <v>6</v>
      </c>
      <c r="H364" s="121">
        <f>SUMIFS(LearningFactors[LF_codeNew],LearningFactors[Tech_'#],DMC_WR13[[#This Row],[Tech_'#]])</f>
        <v>30</v>
      </c>
      <c r="I364" s="121">
        <f>INDEX(TechList[ST_Thru],MATCH($A364,TechList[Tech_'#],0),)</f>
        <v>2024</v>
      </c>
      <c r="J364" s="121" t="str">
        <f>INDEX(TechList[Complexity],MATCH($A364,TechList[Tech_'#],0),)</f>
        <v>High1</v>
      </c>
      <c r="K364" s="118">
        <f>INDEX(CurbWt_selection,MATCH(G364,CurbWts!$A$3:$A$40,0),)
*($B364/100)
*DMC_WR13[[#This Row],[costPerPound_ST]]</f>
        <v>442.20360253775817</v>
      </c>
    </row>
    <row r="365" spans="1:11" x14ac:dyDescent="0.25">
      <c r="A365" s="123">
        <v>155</v>
      </c>
      <c r="B365" s="120">
        <f>INDEX(TechList[Tech],MATCH(A365,TechList[Tech_'#],0),)</f>
        <v>27.5</v>
      </c>
      <c r="C365" s="121" t="str">
        <f t="shared" si="5"/>
        <v>155_06</v>
      </c>
      <c r="D365" s="121" t="str">
        <f>INDEX(CWC_VehType!$C$2:$C$30,MATCH($G365,CWC_VehType!$A$2:$A$30,0),)</f>
        <v>NT</v>
      </c>
      <c r="E365" s="122">
        <f>INDEX(IF(DMC_WR13[[#This Row],[Tow/Non-tow]]="NT",wr_DMCcurve_TAR!$C$21:$C$80,wr_DMCcurve_TAR!$D$21:$D$80),MATCH(DMC_WR13[[#This Row],[Tech_'#]],wr_DMCcurve_TAR!$A$21:$A$80,0),)</f>
        <v>0.47758098949383948</v>
      </c>
      <c r="F365" s="122"/>
      <c r="G365" s="26">
        <v>6</v>
      </c>
      <c r="H365" s="121">
        <f>SUMIFS(LearningFactors[LF_codeNew],LearningFactors[Tech_'#],DMC_WR13[[#This Row],[Tech_'#]])</f>
        <v>30</v>
      </c>
      <c r="I365" s="121">
        <f>INDEX(TechList[ST_Thru],MATCH($A365,TechList[Tech_'#],0),)</f>
        <v>2024</v>
      </c>
      <c r="J365" s="121" t="str">
        <f>INDEX(TechList[Complexity],MATCH($A365,TechList[Tech_'#],0),)</f>
        <v>High1</v>
      </c>
      <c r="K365" s="118">
        <f>INDEX(CurbWt_selection,MATCH(G365,CurbWts!$A$3:$A$40,0),)
*($B365/100)
*DMC_WR13[[#This Row],[costPerPound_ST]]</f>
        <v>466.70553011948039</v>
      </c>
    </row>
    <row r="366" spans="1:11" x14ac:dyDescent="0.25">
      <c r="A366" s="123">
        <v>156</v>
      </c>
      <c r="B366" s="120">
        <f>INDEX(TechList[Tech],MATCH(A366,TechList[Tech_'#],0),)</f>
        <v>28</v>
      </c>
      <c r="C366" s="121" t="str">
        <f t="shared" si="5"/>
        <v>156_06</v>
      </c>
      <c r="D366" s="121" t="str">
        <f>INDEX(CWC_VehType!$C$2:$C$30,MATCH($G366,CWC_VehType!$A$2:$A$30,0),)</f>
        <v>NT</v>
      </c>
      <c r="E366" s="122">
        <f>INDEX(IF(DMC_WR13[[#This Row],[Tow/Non-tow]]="NT",wr_DMCcurve_TAR!$C$21:$C$80,wr_DMCcurve_TAR!$D$21:$D$80),MATCH(DMC_WR13[[#This Row],[Tech_'#]],wr_DMCcurve_TAR!$A$21:$A$80,0),)</f>
        <v>0.49397330325597855</v>
      </c>
      <c r="F366" s="122"/>
      <c r="G366" s="26">
        <v>6</v>
      </c>
      <c r="H366" s="121">
        <f>SUMIFS(LearningFactors[LF_codeNew],LearningFactors[Tech_'#],DMC_WR13[[#This Row],[Tech_'#]])</f>
        <v>30</v>
      </c>
      <c r="I366" s="121">
        <f>INDEX(TechList[ST_Thru],MATCH($A366,TechList[Tech_'#],0),)</f>
        <v>2024</v>
      </c>
      <c r="J366" s="121" t="str">
        <f>INDEX(TechList[Complexity],MATCH($A366,TechList[Tech_'#],0),)</f>
        <v>High1</v>
      </c>
      <c r="K366" s="118">
        <f>INDEX(CurbWt_selection,MATCH(G366,CurbWts!$A$3:$A$40,0),)
*($B366/100)
*DMC_WR13[[#This Row],[costPerPound_ST]]</f>
        <v>491.50136878149391</v>
      </c>
    </row>
    <row r="367" spans="1:11" x14ac:dyDescent="0.25">
      <c r="A367" s="123">
        <v>157</v>
      </c>
      <c r="B367" s="120">
        <f>INDEX(TechList[Tech],MATCH(A367,TechList[Tech_'#],0),)</f>
        <v>28.5</v>
      </c>
      <c r="C367" s="121" t="str">
        <f t="shared" si="5"/>
        <v>157_06</v>
      </c>
      <c r="D367" s="121" t="str">
        <f>INDEX(CWC_VehType!$C$2:$C$30,MATCH($G367,CWC_VehType!$A$2:$A$30,0),)</f>
        <v>NT</v>
      </c>
      <c r="E367" s="122">
        <f>INDEX(IF(DMC_WR13[[#This Row],[Tow/Non-tow]]="NT",wr_DMCcurve_TAR!$C$21:$C$80,wr_DMCcurve_TAR!$D$21:$D$80),MATCH(DMC_WR13[[#This Row],[Tech_'#]],wr_DMCcurve_TAR!$A$21:$A$80,0),)</f>
        <v>0.51007547228589178</v>
      </c>
      <c r="F367" s="122"/>
      <c r="G367" s="26">
        <v>6</v>
      </c>
      <c r="H367" s="121">
        <f>SUMIFS(LearningFactors[LF_codeNew],LearningFactors[Tech_'#],DMC_WR13[[#This Row],[Tech_'#]])</f>
        <v>30</v>
      </c>
      <c r="I367" s="121">
        <f>INDEX(TechList[ST_Thru],MATCH($A367,TechList[Tech_'#],0),)</f>
        <v>2024</v>
      </c>
      <c r="J367" s="121" t="str">
        <f>INDEX(TechList[Complexity],MATCH($A367,TechList[Tech_'#],0),)</f>
        <v>High1</v>
      </c>
      <c r="K367" s="118">
        <f>INDEX(CurbWt_selection,MATCH(G367,CurbWts!$A$3:$A$40,0),)
*($B367/100)
*DMC_WR13[[#This Row],[costPerPound_ST]]</f>
        <v>516.58586954859686</v>
      </c>
    </row>
    <row r="368" spans="1:11" x14ac:dyDescent="0.25">
      <c r="A368" s="123">
        <v>158</v>
      </c>
      <c r="B368" s="120">
        <f>INDEX(TechList[Tech],MATCH(A368,TechList[Tech_'#],0),)</f>
        <v>29</v>
      </c>
      <c r="C368" s="121" t="str">
        <f t="shared" si="5"/>
        <v>158_06</v>
      </c>
      <c r="D368" s="121" t="str">
        <f>INDEX(CWC_VehType!$C$2:$C$30,MATCH($G368,CWC_VehType!$A$2:$A$30,0),)</f>
        <v>NT</v>
      </c>
      <c r="E368" s="122">
        <f>INDEX(IF(DMC_WR13[[#This Row],[Tow/Non-tow]]="NT",wr_DMCcurve_TAR!$C$21:$C$80,wr_DMCcurve_TAR!$D$21:$D$80),MATCH(DMC_WR13[[#This Row],[Tech_'#]],wr_DMCcurve_TAR!$A$21:$A$80,0),)</f>
        <v>0.52589758935109343</v>
      </c>
      <c r="F368" s="122"/>
      <c r="G368" s="26">
        <v>6</v>
      </c>
      <c r="H368" s="121">
        <f>SUMIFS(LearningFactors[LF_codeNew],LearningFactors[Tech_'#],DMC_WR13[[#This Row],[Tech_'#]])</f>
        <v>30</v>
      </c>
      <c r="I368" s="121">
        <f>INDEX(TechList[ST_Thru],MATCH($A368,TechList[Tech_'#],0),)</f>
        <v>2024</v>
      </c>
      <c r="J368" s="121" t="str">
        <f>INDEX(TechList[Complexity],MATCH($A368,TechList[Tech_'#],0),)</f>
        <v>High1</v>
      </c>
      <c r="K368" s="118">
        <f>INDEX(CurbWt_selection,MATCH(G368,CurbWts!$A$3:$A$40,0),)
*($B368/100)
*DMC_WR13[[#This Row],[costPerPound_ST]]</f>
        <v>541.95396764901977</v>
      </c>
    </row>
    <row r="369" spans="1:11" x14ac:dyDescent="0.25">
      <c r="A369" s="123">
        <v>159</v>
      </c>
      <c r="B369" s="120">
        <f>INDEX(TechList[Tech],MATCH(A369,TechList[Tech_'#],0),)</f>
        <v>29.5</v>
      </c>
      <c r="C369" s="121" t="str">
        <f t="shared" si="5"/>
        <v>159_06</v>
      </c>
      <c r="D369" s="121" t="str">
        <f>INDEX(CWC_VehType!$C$2:$C$30,MATCH($G369,CWC_VehType!$A$2:$A$30,0),)</f>
        <v>NT</v>
      </c>
      <c r="E369" s="122">
        <f>INDEX(IF(DMC_WR13[[#This Row],[Tow/Non-tow]]="NT",wr_DMCcurve_TAR!$C$21:$C$80,wr_DMCcurve_TAR!$D$21:$D$80),MATCH(DMC_WR13[[#This Row],[Tech_'#]],wr_DMCcurve_TAR!$A$21:$A$80,0),)</f>
        <v>0.54144922958951258</v>
      </c>
      <c r="F369" s="122"/>
      <c r="G369" s="26">
        <v>6</v>
      </c>
      <c r="H369" s="121">
        <f>SUMIFS(LearningFactors[LF_codeNew],LearningFactors[Tech_'#],DMC_WR13[[#This Row],[Tech_'#]])</f>
        <v>30</v>
      </c>
      <c r="I369" s="121">
        <f>INDEX(TechList[ST_Thru],MATCH($A369,TechList[Tech_'#],0),)</f>
        <v>2024</v>
      </c>
      <c r="J369" s="121" t="str">
        <f>INDEX(TechList[Complexity],MATCH($A369,TechList[Tech_'#],0),)</f>
        <v>High1</v>
      </c>
      <c r="K369" s="118">
        <f>INDEX(CurbWt_selection,MATCH(G369,CurbWts!$A$3:$A$40,0),)
*($B369/100)
*DMC_WR13[[#This Row],[costPerPound_ST]]</f>
        <v>567.60077298472049</v>
      </c>
    </row>
    <row r="370" spans="1:11" x14ac:dyDescent="0.25">
      <c r="A370" s="119">
        <v>160</v>
      </c>
      <c r="B370" s="120">
        <f>INDEX(TechList[Tech],MATCH(A370,TechList[Tech_'#],0),)</f>
        <v>30</v>
      </c>
      <c r="C370" s="121" t="str">
        <f t="shared" si="5"/>
        <v>160_06</v>
      </c>
      <c r="D370" s="121" t="str">
        <f>INDEX(CWC_VehType!$C$2:$C$30,MATCH($G370,CWC_VehType!$A$2:$A$30,0),)</f>
        <v>NT</v>
      </c>
      <c r="E370" s="122">
        <f>INDEX(IF(DMC_WR13[[#This Row],[Tow/Non-tow]]="NT",wr_DMCcurve_TAR!$C$21:$C$80,wr_DMCcurve_TAR!$D$21:$D$80),MATCH(DMC_WR13[[#This Row],[Tech_'#]],wr_DMCcurve_TAR!$A$21:$A$80,0),)</f>
        <v>0.55673948531236161</v>
      </c>
      <c r="F370" s="122"/>
      <c r="G370" s="26">
        <v>6</v>
      </c>
      <c r="H370" s="121">
        <f>SUMIFS(LearningFactors[LF_codeNew],LearningFactors[Tech_'#],DMC_WR13[[#This Row],[Tech_'#]])</f>
        <v>30</v>
      </c>
      <c r="I370" s="121">
        <f>INDEX(TechList[ST_Thru],MATCH($A370,TechList[Tech_'#],0),)</f>
        <v>2024</v>
      </c>
      <c r="J370" s="121" t="str">
        <f>INDEX(TechList[Complexity],MATCH($A370,TechList[Tech_'#],0),)</f>
        <v>High1</v>
      </c>
      <c r="K370" s="118">
        <f>INDEX(CurbWt_selection,MATCH(G370,CurbWts!$A$3:$A$40,0),)
*($B370/100)
*DMC_WR13[[#This Row],[costPerPound_ST]]</f>
        <v>593.52156124792339</v>
      </c>
    </row>
    <row r="371" spans="1:11" x14ac:dyDescent="0.25">
      <c r="A371" s="123">
        <v>101</v>
      </c>
      <c r="B371" s="120">
        <f>INDEX(TechList[Tech],MATCH(A371,TechList[Tech_'#],0),)</f>
        <v>0.5</v>
      </c>
      <c r="C371" s="121" t="str">
        <f t="shared" si="5"/>
        <v>101_07</v>
      </c>
      <c r="D371" s="121" t="str">
        <f>INDEX(CWC_VehType!$C$2:$C$30,MATCH($G371,CWC_VehType!$A$2:$A$30,0),)</f>
        <v>NT</v>
      </c>
      <c r="E371" s="122">
        <f>INDEX(IF(DMC_WR13[[#This Row],[Tow/Non-tow]]="NT",wr_DMCcurve_TAR!$C$21:$C$80,wr_DMCcurve_TAR!$D$21:$D$80),MATCH(DMC_WR13[[#This Row],[Tech_'#]],wr_DMCcurve_TAR!$A$21:$A$80,0),)</f>
        <v>-3.1680855677019819</v>
      </c>
      <c r="F371" s="122"/>
      <c r="G371" s="26">
        <v>7</v>
      </c>
      <c r="H371" s="121">
        <f>SUMIFS(LearningFactors[LF_codeNew],LearningFactors[Tech_'#],DMC_WR13[[#This Row],[Tech_'#]])</f>
        <v>30</v>
      </c>
      <c r="I371" s="121">
        <f>INDEX(TechList[ST_Thru],MATCH($A371,TechList[Tech_'#],0),)</f>
        <v>2024</v>
      </c>
      <c r="J371" s="121" t="str">
        <f>INDEX(TechList[Complexity],MATCH($A371,TechList[Tech_'#],0),)</f>
        <v>Low2</v>
      </c>
      <c r="K371" s="118">
        <f>INDEX(CurbWt_selection,MATCH(G371,CurbWts!$A$3:$A$40,0),)
*($B371/100)
*DMC_WR13[[#This Row],[costPerPound_ST]]</f>
        <v>-62.225086139872424</v>
      </c>
    </row>
    <row r="372" spans="1:11" x14ac:dyDescent="0.25">
      <c r="A372" s="123">
        <v>102</v>
      </c>
      <c r="B372" s="120">
        <f>INDEX(TechList[Tech],MATCH(A372,TechList[Tech_'#],0),)</f>
        <v>1</v>
      </c>
      <c r="C372" s="121" t="str">
        <f t="shared" si="5"/>
        <v>102_07</v>
      </c>
      <c r="D372" s="121" t="str">
        <f>INDEX(CWC_VehType!$C$2:$C$30,MATCH($G372,CWC_VehType!$A$2:$A$30,0),)</f>
        <v>NT</v>
      </c>
      <c r="E372" s="122">
        <f>INDEX(IF(DMC_WR13[[#This Row],[Tow/Non-tow]]="NT",wr_DMCcurve_TAR!$C$21:$C$80,wr_DMCcurve_TAR!$D$21:$D$80),MATCH(DMC_WR13[[#This Row],[Tech_'#]],wr_DMCcurve_TAR!$A$21:$A$80,0),)</f>
        <v>-2.5374957518378509</v>
      </c>
      <c r="F372" s="122"/>
      <c r="G372" s="26">
        <v>7</v>
      </c>
      <c r="H372" s="121">
        <f>SUMIFS(LearningFactors[LF_codeNew],LearningFactors[Tech_'#],DMC_WR13[[#This Row],[Tech_'#]])</f>
        <v>30</v>
      </c>
      <c r="I372" s="121">
        <f>INDEX(TechList[ST_Thru],MATCH($A372,TechList[Tech_'#],0),)</f>
        <v>2024</v>
      </c>
      <c r="J372" s="121" t="str">
        <f>INDEX(TechList[Complexity],MATCH($A372,TechList[Tech_'#],0),)</f>
        <v>Low2</v>
      </c>
      <c r="K372" s="118">
        <f>INDEX(CurbWt_selection,MATCH(G372,CurbWts!$A$3:$A$40,0),)
*($B372/100)
*DMC_WR13[[#This Row],[costPerPound_ST]]</f>
        <v>-99.679057502353231</v>
      </c>
    </row>
    <row r="373" spans="1:11" x14ac:dyDescent="0.25">
      <c r="A373" s="123">
        <v>103</v>
      </c>
      <c r="B373" s="120">
        <f>INDEX(TechList[Tech],MATCH(A373,TechList[Tech_'#],0),)</f>
        <v>1.5</v>
      </c>
      <c r="C373" s="121" t="str">
        <f t="shared" si="5"/>
        <v>103_07</v>
      </c>
      <c r="D373" s="121" t="str">
        <f>INDEX(CWC_VehType!$C$2:$C$30,MATCH($G373,CWC_VehType!$A$2:$A$30,0),)</f>
        <v>NT</v>
      </c>
      <c r="E373" s="122">
        <f>INDEX(IF(DMC_WR13[[#This Row],[Tow/Non-tow]]="NT",wr_DMCcurve_TAR!$C$21:$C$80,wr_DMCcurve_TAR!$D$21:$D$80),MATCH(DMC_WR13[[#This Row],[Tech_'#]],wr_DMCcurve_TAR!$A$21:$A$80,0),)</f>
        <v>-2.1686243562206755</v>
      </c>
      <c r="F373" s="122"/>
      <c r="G373" s="26">
        <v>7</v>
      </c>
      <c r="H373" s="121">
        <f>SUMIFS(LearningFactors[LF_codeNew],LearningFactors[Tech_'#],DMC_WR13[[#This Row],[Tech_'#]])</f>
        <v>30</v>
      </c>
      <c r="I373" s="121">
        <f>INDEX(TechList[ST_Thru],MATCH($A373,TechList[Tech_'#],0),)</f>
        <v>2024</v>
      </c>
      <c r="J373" s="121" t="str">
        <f>INDEX(TechList[Complexity],MATCH($A373,TechList[Tech_'#],0),)</f>
        <v>Low2</v>
      </c>
      <c r="K373" s="118">
        <f>INDEX(CurbWt_selection,MATCH(G373,CurbWts!$A$3:$A$40,0),)
*($B373/100)
*DMC_WR13[[#This Row],[costPerPound_ST]]</f>
        <v>-127.78332638477914</v>
      </c>
    </row>
    <row r="374" spans="1:11" x14ac:dyDescent="0.25">
      <c r="A374" s="123">
        <v>104</v>
      </c>
      <c r="B374" s="120">
        <f>INDEX(TechList[Tech],MATCH(A374,TechList[Tech_'#],0),)</f>
        <v>2</v>
      </c>
      <c r="C374" s="121" t="str">
        <f t="shared" si="5"/>
        <v>104_07</v>
      </c>
      <c r="D374" s="121" t="str">
        <f>INDEX(CWC_VehType!$C$2:$C$30,MATCH($G374,CWC_VehType!$A$2:$A$30,0),)</f>
        <v>NT</v>
      </c>
      <c r="E374" s="122">
        <f>INDEX(IF(DMC_WR13[[#This Row],[Tow/Non-tow]]="NT",wr_DMCcurve_TAR!$C$21:$C$80,wr_DMCcurve_TAR!$D$21:$D$80),MATCH(DMC_WR13[[#This Row],[Tech_'#]],wr_DMCcurve_TAR!$A$21:$A$80,0),)</f>
        <v>-1.9069059359737197</v>
      </c>
      <c r="F374" s="122"/>
      <c r="G374" s="26">
        <v>7</v>
      </c>
      <c r="H374" s="121">
        <f>SUMIFS(LearningFactors[LF_codeNew],LearningFactors[Tech_'#],DMC_WR13[[#This Row],[Tech_'#]])</f>
        <v>30</v>
      </c>
      <c r="I374" s="121">
        <f>INDEX(TechList[ST_Thru],MATCH($A374,TechList[Tech_'#],0),)</f>
        <v>2024</v>
      </c>
      <c r="J374" s="121" t="str">
        <f>INDEX(TechList[Complexity],MATCH($A374,TechList[Tech_'#],0),)</f>
        <v>Low2</v>
      </c>
      <c r="K374" s="118">
        <f>INDEX(CurbWt_selection,MATCH(G374,CurbWts!$A$3:$A$40,0),)
*($B374/100)
*DMC_WR13[[#This Row],[costPerPound_ST]]</f>
        <v>-149.8158854499232</v>
      </c>
    </row>
    <row r="375" spans="1:11" x14ac:dyDescent="0.25">
      <c r="A375" s="123">
        <v>105</v>
      </c>
      <c r="B375" s="120">
        <f>INDEX(TechList[Tech],MATCH(A375,TechList[Tech_'#],0),)</f>
        <v>2.5</v>
      </c>
      <c r="C375" s="121" t="str">
        <f t="shared" si="5"/>
        <v>105_07</v>
      </c>
      <c r="D375" s="121" t="str">
        <f>INDEX(CWC_VehType!$C$2:$C$30,MATCH($G375,CWC_VehType!$A$2:$A$30,0),)</f>
        <v>NT</v>
      </c>
      <c r="E375" s="122">
        <f>INDEX(IF(DMC_WR13[[#This Row],[Tow/Non-tow]]="NT",wr_DMCcurve_TAR!$C$21:$C$80,wr_DMCcurve_TAR!$D$21:$D$80),MATCH(DMC_WR13[[#This Row],[Tech_'#]],wr_DMCcurve_TAR!$A$21:$A$80,0),)</f>
        <v>-1.7039013578972073</v>
      </c>
      <c r="F375" s="122"/>
      <c r="G375" s="26">
        <v>7</v>
      </c>
      <c r="H375" s="121">
        <f>SUMIFS(LearningFactors[LF_codeNew],LearningFactors[Tech_'#],DMC_WR13[[#This Row],[Tech_'#]])</f>
        <v>30</v>
      </c>
      <c r="I375" s="121">
        <f>INDEX(TechList[ST_Thru],MATCH($A375,TechList[Tech_'#],0),)</f>
        <v>2024</v>
      </c>
      <c r="J375" s="121" t="str">
        <f>INDEX(TechList[Complexity],MATCH($A375,TechList[Tech_'#],0),)</f>
        <v>Low2</v>
      </c>
      <c r="K375" s="118">
        <f>INDEX(CurbWt_selection,MATCH(G375,CurbWts!$A$3:$A$40,0),)
*($B375/100)
*DMC_WR13[[#This Row],[costPerPound_ST]]</f>
        <v>-167.33356234109931</v>
      </c>
    </row>
    <row r="376" spans="1:11" x14ac:dyDescent="0.25">
      <c r="A376" s="123">
        <v>106</v>
      </c>
      <c r="B376" s="120">
        <f>INDEX(TechList[Tech],MATCH(A376,TechList[Tech_'#],0),)</f>
        <v>3</v>
      </c>
      <c r="C376" s="121" t="str">
        <f t="shared" si="5"/>
        <v>106_07</v>
      </c>
      <c r="D376" s="121" t="str">
        <f>INDEX(CWC_VehType!$C$2:$C$30,MATCH($G376,CWC_VehType!$A$2:$A$30,0),)</f>
        <v>NT</v>
      </c>
      <c r="E376" s="122">
        <f>INDEX(IF(DMC_WR13[[#This Row],[Tow/Non-tow]]="NT",wr_DMCcurve_TAR!$C$21:$C$80,wr_DMCcurve_TAR!$D$21:$D$80),MATCH(DMC_WR13[[#This Row],[Tech_'#]],wr_DMCcurve_TAR!$A$21:$A$80,0),)</f>
        <v>-1.5380345403565443</v>
      </c>
      <c r="F376" s="122"/>
      <c r="G376" s="26">
        <v>7</v>
      </c>
      <c r="H376" s="121">
        <f>SUMIFS(LearningFactors[LF_codeNew],LearningFactors[Tech_'#],DMC_WR13[[#This Row],[Tech_'#]])</f>
        <v>30</v>
      </c>
      <c r="I376" s="121">
        <f>INDEX(TechList[ST_Thru],MATCH($A376,TechList[Tech_'#],0),)</f>
        <v>2024</v>
      </c>
      <c r="J376" s="121" t="str">
        <f>INDEX(TechList[Complexity],MATCH($A376,TechList[Tech_'#],0),)</f>
        <v>Low2</v>
      </c>
      <c r="K376" s="118">
        <f>INDEX(CurbWt_selection,MATCH(G376,CurbWts!$A$3:$A$40,0),)
*($B376/100)
*DMC_WR13[[#This Row],[costPerPound_ST]]</f>
        <v>-181.25330843738342</v>
      </c>
    </row>
    <row r="377" spans="1:11" x14ac:dyDescent="0.25">
      <c r="A377" s="123">
        <v>107</v>
      </c>
      <c r="B377" s="120">
        <f>INDEX(TechList[Tech],MATCH(A377,TechList[Tech_'#],0),)</f>
        <v>3.5</v>
      </c>
      <c r="C377" s="121" t="str">
        <f t="shared" si="5"/>
        <v>107_07</v>
      </c>
      <c r="D377" s="121" t="str">
        <f>INDEX(CWC_VehType!$C$2:$C$30,MATCH($G377,CWC_VehType!$A$2:$A$30,0),)</f>
        <v>NT</v>
      </c>
      <c r="E377" s="122">
        <f>INDEX(IF(DMC_WR13[[#This Row],[Tow/Non-tow]]="NT",wr_DMCcurve_TAR!$C$21:$C$80,wr_DMCcurve_TAR!$D$21:$D$80),MATCH(DMC_WR13[[#This Row],[Tech_'#]],wr_DMCcurve_TAR!$A$21:$A$80,0),)</f>
        <v>-1.3977961443364151</v>
      </c>
      <c r="F377" s="122"/>
      <c r="G377" s="26">
        <v>7</v>
      </c>
      <c r="H377" s="121">
        <f>SUMIFS(LearningFactors[LF_codeNew],LearningFactors[Tech_'#],DMC_WR13[[#This Row],[Tech_'#]])</f>
        <v>30</v>
      </c>
      <c r="I377" s="121">
        <f>INDEX(TechList[ST_Thru],MATCH($A377,TechList[Tech_'#],0),)</f>
        <v>2024</v>
      </c>
      <c r="J377" s="121" t="str">
        <f>INDEX(TechList[Complexity],MATCH($A377,TechList[Tech_'#],0),)</f>
        <v>Low2</v>
      </c>
      <c r="K377" s="118">
        <f>INDEX(CurbWt_selection,MATCH(G377,CurbWts!$A$3:$A$40,0),)
*($B377/100)
*DMC_WR13[[#This Row],[costPerPound_ST]]</f>
        <v>-192.18101449603213</v>
      </c>
    </row>
    <row r="378" spans="1:11" x14ac:dyDescent="0.25">
      <c r="A378" s="123">
        <v>108</v>
      </c>
      <c r="B378" s="120">
        <f>INDEX(TechList[Tech],MATCH(A378,TechList[Tech_'#],0),)</f>
        <v>4</v>
      </c>
      <c r="C378" s="121" t="str">
        <f t="shared" si="5"/>
        <v>108_07</v>
      </c>
      <c r="D378" s="121" t="str">
        <f>INDEX(CWC_VehType!$C$2:$C$30,MATCH($G378,CWC_VehType!$A$2:$A$30,0),)</f>
        <v>NT</v>
      </c>
      <c r="E378" s="122">
        <f>INDEX(IF(DMC_WR13[[#This Row],[Tow/Non-tow]]="NT",wr_DMCcurve_TAR!$C$21:$C$80,wr_DMCcurve_TAR!$D$21:$D$80),MATCH(DMC_WR13[[#This Row],[Tech_'#]],wr_DMCcurve_TAR!$A$21:$A$80,0),)</f>
        <v>-1.2763161201095885</v>
      </c>
      <c r="F378" s="122"/>
      <c r="G378" s="26">
        <v>7</v>
      </c>
      <c r="H378" s="121">
        <f>SUMIFS(LearningFactors[LF_codeNew],LearningFactors[Tech_'#],DMC_WR13[[#This Row],[Tech_'#]])</f>
        <v>30</v>
      </c>
      <c r="I378" s="121">
        <f>INDEX(TechList[ST_Thru],MATCH($A378,TechList[Tech_'#],0),)</f>
        <v>2024</v>
      </c>
      <c r="J378" s="121" t="str">
        <f>INDEX(TechList[Complexity],MATCH($A378,TechList[Tech_'#],0),)</f>
        <v>Low2</v>
      </c>
      <c r="K378" s="118">
        <f>INDEX(CurbWt_selection,MATCH(G378,CurbWts!$A$3:$A$40,0),)
*($B378/100)
*DMC_WR13[[#This Row],[costPerPound_ST]]</f>
        <v>-200.54731179027988</v>
      </c>
    </row>
    <row r="379" spans="1:11" x14ac:dyDescent="0.25">
      <c r="A379" s="123">
        <v>109</v>
      </c>
      <c r="B379" s="120">
        <f>INDEX(TechList[Tech],MATCH(A379,TechList[Tech_'#],0),)</f>
        <v>4.5</v>
      </c>
      <c r="C379" s="121" t="str">
        <f t="shared" si="5"/>
        <v>109_07</v>
      </c>
      <c r="D379" s="121" t="str">
        <f>INDEX(CWC_VehType!$C$2:$C$30,MATCH($G379,CWC_VehType!$A$2:$A$30,0),)</f>
        <v>NT</v>
      </c>
      <c r="E379" s="122">
        <f>INDEX(IF(DMC_WR13[[#This Row],[Tow/Non-tow]]="NT",wr_DMCcurve_TAR!$C$21:$C$80,wr_DMCcurve_TAR!$D$21:$D$80),MATCH(DMC_WR13[[#This Row],[Tech_'#]],wr_DMCcurve_TAR!$A$21:$A$80,0),)</f>
        <v>-1.1691631447393687</v>
      </c>
      <c r="F379" s="122"/>
      <c r="G379" s="26">
        <v>7</v>
      </c>
      <c r="H379" s="121">
        <f>SUMIFS(LearningFactors[LF_codeNew],LearningFactors[Tech_'#],DMC_WR13[[#This Row],[Tech_'#]])</f>
        <v>30</v>
      </c>
      <c r="I379" s="121">
        <f>INDEX(TechList[ST_Thru],MATCH($A379,TechList[Tech_'#],0),)</f>
        <v>2024</v>
      </c>
      <c r="J379" s="121" t="str">
        <f>INDEX(TechList[Complexity],MATCH($A379,TechList[Tech_'#],0),)</f>
        <v>Low2</v>
      </c>
      <c r="K379" s="118">
        <f>INDEX(CurbWt_selection,MATCH(G379,CurbWts!$A$3:$A$40,0),)
*($B379/100)
*DMC_WR13[[#This Row],[costPerPound_ST]]</f>
        <v>-206.67418304982306</v>
      </c>
    </row>
    <row r="380" spans="1:11" x14ac:dyDescent="0.25">
      <c r="A380" s="123">
        <v>110</v>
      </c>
      <c r="B380" s="120">
        <f>INDEX(TechList[Tech],MATCH(A380,TechList[Tech_'#],0),)</f>
        <v>5</v>
      </c>
      <c r="C380" s="121" t="str">
        <f t="shared" si="5"/>
        <v>110_07</v>
      </c>
      <c r="D380" s="121" t="str">
        <f>INDEX(CWC_VehType!$C$2:$C$30,MATCH($G380,CWC_VehType!$A$2:$A$30,0),)</f>
        <v>NT</v>
      </c>
      <c r="E380" s="122">
        <f>INDEX(IF(DMC_WR13[[#This Row],[Tow/Non-tow]]="NT",wr_DMCcurve_TAR!$C$21:$C$80,wr_DMCcurve_TAR!$D$21:$D$80),MATCH(DMC_WR13[[#This Row],[Tech_'#]],wr_DMCcurve_TAR!$A$21:$A$80,0),)</f>
        <v>-1.0733115420330761</v>
      </c>
      <c r="F380" s="122"/>
      <c r="G380" s="26">
        <v>7</v>
      </c>
      <c r="H380" s="121">
        <f>SUMIFS(LearningFactors[LF_codeNew],LearningFactors[Tech_'#],DMC_WR13[[#This Row],[Tech_'#]])</f>
        <v>30</v>
      </c>
      <c r="I380" s="121">
        <f>INDEX(TechList[ST_Thru],MATCH($A380,TechList[Tech_'#],0),)</f>
        <v>2024</v>
      </c>
      <c r="J380" s="121" t="str">
        <f>INDEX(TechList[Complexity],MATCH($A380,TechList[Tech_'#],0),)</f>
        <v>Low2</v>
      </c>
      <c r="K380" s="118">
        <f>INDEX(CurbWt_selection,MATCH(G380,CurbWts!$A$3:$A$40,0),)
*($B380/100)
*DMC_WR13[[#This Row],[costPerPound_ST]]</f>
        <v>-210.81155079524046</v>
      </c>
    </row>
    <row r="381" spans="1:11" x14ac:dyDescent="0.25">
      <c r="A381" s="123">
        <v>111</v>
      </c>
      <c r="B381" s="120">
        <f>INDEX(TechList[Tech],MATCH(A381,TechList[Tech_'#],0),)</f>
        <v>5.5</v>
      </c>
      <c r="C381" s="121" t="str">
        <f t="shared" si="5"/>
        <v>111_07</v>
      </c>
      <c r="D381" s="121" t="str">
        <f>INDEX(CWC_VehType!$C$2:$C$30,MATCH($G381,CWC_VehType!$A$2:$A$30,0),)</f>
        <v>NT</v>
      </c>
      <c r="E381" s="122">
        <f>INDEX(IF(DMC_WR13[[#This Row],[Tow/Non-tow]]="NT",wr_DMCcurve_TAR!$C$21:$C$80,wr_DMCcurve_TAR!$D$21:$D$80),MATCH(DMC_WR13[[#This Row],[Tech_'#]],wr_DMCcurve_TAR!$A$21:$A$80,0),)</f>
        <v>-0.9866032203109355</v>
      </c>
      <c r="F381" s="122"/>
      <c r="G381" s="26">
        <v>7</v>
      </c>
      <c r="H381" s="121">
        <f>SUMIFS(LearningFactors[LF_codeNew],LearningFactors[Tech_'#],DMC_WR13[[#This Row],[Tech_'#]])</f>
        <v>30</v>
      </c>
      <c r="I381" s="121">
        <f>INDEX(TechList[ST_Thru],MATCH($A381,TechList[Tech_'#],0),)</f>
        <v>2024</v>
      </c>
      <c r="J381" s="121" t="str">
        <f>INDEX(TechList[Complexity],MATCH($A381,TechList[Tech_'#],0),)</f>
        <v>Low2</v>
      </c>
      <c r="K381" s="118">
        <f>INDEX(CurbWt_selection,MATCH(G381,CurbWts!$A$3:$A$40,0),)
*($B381/100)
*DMC_WR13[[#This Row],[costPerPound_ST]]</f>
        <v>-213.15907024468464</v>
      </c>
    </row>
    <row r="382" spans="1:11" x14ac:dyDescent="0.25">
      <c r="A382" s="123">
        <v>112</v>
      </c>
      <c r="B382" s="120">
        <f>INDEX(TechList[Tech],MATCH(A382,TechList[Tech_'#],0),)</f>
        <v>6</v>
      </c>
      <c r="C382" s="121" t="str">
        <f t="shared" si="5"/>
        <v>112_07</v>
      </c>
      <c r="D382" s="121" t="str">
        <f>INDEX(CWC_VehType!$C$2:$C$30,MATCH($G382,CWC_VehType!$A$2:$A$30,0),)</f>
        <v>NT</v>
      </c>
      <c r="E382" s="122">
        <f>INDEX(IF(DMC_WR13[[#This Row],[Tow/Non-tow]]="NT",wr_DMCcurve_TAR!$C$21:$C$80,wr_DMCcurve_TAR!$D$21:$D$80),MATCH(DMC_WR13[[#This Row],[Tech_'#]],wr_DMCcurve_TAR!$A$21:$A$80,0),)</f>
        <v>-0.9074447244924132</v>
      </c>
      <c r="F382" s="122"/>
      <c r="G382" s="26">
        <v>7</v>
      </c>
      <c r="H382" s="121">
        <f>SUMIFS(LearningFactors[LF_codeNew],LearningFactors[Tech_'#],DMC_WR13[[#This Row],[Tech_'#]])</f>
        <v>30</v>
      </c>
      <c r="I382" s="121">
        <f>INDEX(TechList[ST_Thru],MATCH($A382,TechList[Tech_'#],0),)</f>
        <v>2024</v>
      </c>
      <c r="J382" s="121" t="str">
        <f>INDEX(TechList[Complexity],MATCH($A382,TechList[Tech_'#],0),)</f>
        <v>Low2</v>
      </c>
      <c r="K382" s="118">
        <f>INDEX(CurbWt_selection,MATCH(G382,CurbWts!$A$3:$A$40,0),)
*($B382/100)
*DMC_WR13[[#This Row],[costPerPound_ST]]</f>
        <v>-213.87992821041712</v>
      </c>
    </row>
    <row r="383" spans="1:11" x14ac:dyDescent="0.25">
      <c r="A383" s="123">
        <v>113</v>
      </c>
      <c r="B383" s="120">
        <f>INDEX(TechList[Tech],MATCH(A383,TechList[Tech_'#],0),)</f>
        <v>6.5</v>
      </c>
      <c r="C383" s="121" t="str">
        <f t="shared" si="5"/>
        <v>113_07</v>
      </c>
      <c r="D383" s="121" t="str">
        <f>INDEX(CWC_VehType!$C$2:$C$30,MATCH($G383,CWC_VehType!$A$2:$A$30,0),)</f>
        <v>NT</v>
      </c>
      <c r="E383" s="122">
        <f>INDEX(IF(DMC_WR13[[#This Row],[Tow/Non-tow]]="NT",wr_DMCcurve_TAR!$C$21:$C$80,wr_DMCcurve_TAR!$D$21:$D$80),MATCH(DMC_WR13[[#This Row],[Tech_'#]],wr_DMCcurve_TAR!$A$21:$A$80,0),)</f>
        <v>-0.83462596722307336</v>
      </c>
      <c r="F383" s="122"/>
      <c r="G383" s="26">
        <v>7</v>
      </c>
      <c r="H383" s="121">
        <f>SUMIFS(LearningFactors[LF_codeNew],LearningFactors[Tech_'#],DMC_WR13[[#This Row],[Tech_'#]])</f>
        <v>30</v>
      </c>
      <c r="I383" s="121">
        <f>INDEX(TechList[ST_Thru],MATCH($A383,TechList[Tech_'#],0),)</f>
        <v>2024</v>
      </c>
      <c r="J383" s="121" t="str">
        <f>INDEX(TechList[Complexity],MATCH($A383,TechList[Tech_'#],0),)</f>
        <v>Low2</v>
      </c>
      <c r="K383" s="118">
        <f>INDEX(CurbWt_selection,MATCH(G383,CurbWts!$A$3:$A$40,0),)
*($B383/100)
*DMC_WR13[[#This Row],[costPerPound_ST]]</f>
        <v>-213.11000941654541</v>
      </c>
    </row>
    <row r="384" spans="1:11" x14ac:dyDescent="0.25">
      <c r="A384" s="123">
        <v>114</v>
      </c>
      <c r="B384" s="120">
        <f>INDEX(TechList[Tech],MATCH(A384,TechList[Tech_'#],0),)</f>
        <v>7</v>
      </c>
      <c r="C384" s="121" t="str">
        <f t="shared" si="5"/>
        <v>114_07</v>
      </c>
      <c r="D384" s="121" t="str">
        <f>INDEX(CWC_VehType!$C$2:$C$30,MATCH($G384,CWC_VehType!$A$2:$A$30,0),)</f>
        <v>NT</v>
      </c>
      <c r="E384" s="122">
        <f>INDEX(IF(DMC_WR13[[#This Row],[Tow/Non-tow]]="NT",wr_DMCcurve_TAR!$C$21:$C$80,wr_DMCcurve_TAR!$D$21:$D$80),MATCH(DMC_WR13[[#This Row],[Tech_'#]],wr_DMCcurve_TAR!$A$21:$A$80,0),)</f>
        <v>-0.76720632847228387</v>
      </c>
      <c r="F384" s="122"/>
      <c r="G384" s="26">
        <v>7</v>
      </c>
      <c r="H384" s="121">
        <f>SUMIFS(LearningFactors[LF_codeNew],LearningFactors[Tech_'#],DMC_WR13[[#This Row],[Tech_'#]])</f>
        <v>30</v>
      </c>
      <c r="I384" s="121">
        <f>INDEX(TechList[ST_Thru],MATCH($A384,TechList[Tech_'#],0),)</f>
        <v>2024</v>
      </c>
      <c r="J384" s="121" t="str">
        <f>INDEX(TechList[Complexity],MATCH($A384,TechList[Tech_'#],0),)</f>
        <v>Low2</v>
      </c>
      <c r="K384" s="118">
        <f>INDEX(CurbWt_selection,MATCH(G384,CurbWts!$A$3:$A$40,0),)
*($B384/100)
*DMC_WR13[[#This Row],[costPerPound_ST]]</f>
        <v>-210.96422555032288</v>
      </c>
    </row>
    <row r="385" spans="1:11" x14ac:dyDescent="0.25">
      <c r="A385" s="123">
        <v>115</v>
      </c>
      <c r="B385" s="120">
        <f>INDEX(TechList[Tech],MATCH(A385,TechList[Tech_'#],0),)</f>
        <v>7.5</v>
      </c>
      <c r="C385" s="121" t="str">
        <f t="shared" si="5"/>
        <v>115_07</v>
      </c>
      <c r="D385" s="121" t="str">
        <f>INDEX(CWC_VehType!$C$2:$C$30,MATCH($G385,CWC_VehType!$A$2:$A$30,0),)</f>
        <v>NT</v>
      </c>
      <c r="E385" s="122">
        <f>INDEX(IF(DMC_WR13[[#This Row],[Tow/Non-tow]]="NT",wr_DMCcurve_TAR!$C$21:$C$80,wr_DMCcurve_TAR!$D$21:$D$80),MATCH(DMC_WR13[[#This Row],[Tech_'#]],wr_DMCcurve_TAR!$A$21:$A$80,0),)</f>
        <v>-0.70444014641590058</v>
      </c>
      <c r="F385" s="122"/>
      <c r="G385" s="26">
        <v>7</v>
      </c>
      <c r="H385" s="121">
        <f>SUMIFS(LearningFactors[LF_codeNew],LearningFactors[Tech_'#],DMC_WR13[[#This Row],[Tech_'#]])</f>
        <v>30</v>
      </c>
      <c r="I385" s="121">
        <f>INDEX(TechList[ST_Thru],MATCH($A385,TechList[Tech_'#],0),)</f>
        <v>2024</v>
      </c>
      <c r="J385" s="121" t="str">
        <f>INDEX(TechList[Complexity],MATCH($A385,TechList[Tech_'#],0),)</f>
        <v>Low2</v>
      </c>
      <c r="K385" s="118">
        <f>INDEX(CurbWt_selection,MATCH(G385,CurbWts!$A$3:$A$40,0),)
*($B385/100)
*DMC_WR13[[#This Row],[costPerPound_ST]]</f>
        <v>-207.54102684910725</v>
      </c>
    </row>
    <row r="386" spans="1:11" x14ac:dyDescent="0.25">
      <c r="A386" s="123">
        <v>116</v>
      </c>
      <c r="B386" s="120">
        <f>INDEX(TechList[Tech],MATCH(A386,TechList[Tech_'#],0),)</f>
        <v>8</v>
      </c>
      <c r="C386" s="121" t="str">
        <f t="shared" si="5"/>
        <v>116_07</v>
      </c>
      <c r="D386" s="121" t="str">
        <f>INDEX(CWC_VehType!$C$2:$C$30,MATCH($G386,CWC_VehType!$A$2:$A$30,0),)</f>
        <v>NT</v>
      </c>
      <c r="E386" s="122">
        <f>INDEX(IF(DMC_WR13[[#This Row],[Tow/Non-tow]]="NT",wr_DMCcurve_TAR!$C$21:$C$80,wr_DMCcurve_TAR!$D$21:$D$80),MATCH(DMC_WR13[[#This Row],[Tech_'#]],wr_DMCcurve_TAR!$A$21:$A$80,0),)</f>
        <v>-0.64572630424545763</v>
      </c>
      <c r="F386" s="122"/>
      <c r="G386" s="26">
        <v>7</v>
      </c>
      <c r="H386" s="121">
        <f>SUMIFS(LearningFactors[LF_codeNew],LearningFactors[Tech_'#],DMC_WR13[[#This Row],[Tech_'#]])</f>
        <v>30</v>
      </c>
      <c r="I386" s="121">
        <f>INDEX(TechList[ST_Thru],MATCH($A386,TechList[Tech_'#],0),)</f>
        <v>2024</v>
      </c>
      <c r="J386" s="121" t="str">
        <f>INDEX(TechList[Complexity],MATCH($A386,TechList[Tech_'#],0),)</f>
        <v>Low2</v>
      </c>
      <c r="K386" s="118">
        <f>INDEX(CurbWt_selection,MATCH(G386,CurbWts!$A$3:$A$40,0),)
*($B386/100)
*DMC_WR13[[#This Row],[costPerPound_ST]]</f>
        <v>-202.92570536142685</v>
      </c>
    </row>
    <row r="387" spans="1:11" x14ac:dyDescent="0.25">
      <c r="A387" s="123">
        <v>117</v>
      </c>
      <c r="B387" s="120">
        <f>INDEX(TechList[Tech],MATCH(A387,TechList[Tech_'#],0),)</f>
        <v>8.5</v>
      </c>
      <c r="C387" s="121" t="str">
        <f t="shared" si="5"/>
        <v>117_07</v>
      </c>
      <c r="D387" s="121" t="str">
        <f>INDEX(CWC_VehType!$C$2:$C$30,MATCH($G387,CWC_VehType!$A$2:$A$30,0),)</f>
        <v>NT</v>
      </c>
      <c r="E387" s="122">
        <f>INDEX(IF(DMC_WR13[[#This Row],[Tow/Non-tow]]="NT",wr_DMCcurve_TAR!$C$21:$C$80,wr_DMCcurve_TAR!$D$21:$D$80),MATCH(DMC_WR13[[#This Row],[Tech_'#]],wr_DMCcurve_TAR!$A$21:$A$80,0),)</f>
        <v>-0.59057312728645217</v>
      </c>
      <c r="F387" s="122"/>
      <c r="G387" s="26">
        <v>7</v>
      </c>
      <c r="H387" s="121">
        <f>SUMIFS(LearningFactors[LF_codeNew],LearningFactors[Tech_'#],DMC_WR13[[#This Row],[Tech_'#]])</f>
        <v>30</v>
      </c>
      <c r="I387" s="121">
        <f>INDEX(TechList[ST_Thru],MATCH($A387,TechList[Tech_'#],0),)</f>
        <v>2024</v>
      </c>
      <c r="J387" s="121" t="str">
        <f>INDEX(TechList[Complexity],MATCH($A387,TechList[Tech_'#],0),)</f>
        <v>Low2</v>
      </c>
      <c r="K387" s="118">
        <f>INDEX(CurbWt_selection,MATCH(G387,CurbWts!$A$3:$A$40,0),)
*($B387/100)
*DMC_WR13[[#This Row],[costPerPound_ST]]</f>
        <v>-197.19286927187997</v>
      </c>
    </row>
    <row r="388" spans="1:11" x14ac:dyDescent="0.25">
      <c r="A388" s="123">
        <v>118</v>
      </c>
      <c r="B388" s="120">
        <f>INDEX(TechList[Tech],MATCH(A388,TechList[Tech_'#],0),)</f>
        <v>9</v>
      </c>
      <c r="C388" s="121" t="str">
        <f t="shared" si="5"/>
        <v>118_07</v>
      </c>
      <c r="D388" s="121" t="str">
        <f>INDEX(CWC_VehType!$C$2:$C$30,MATCH($G388,CWC_VehType!$A$2:$A$30,0),)</f>
        <v>NT</v>
      </c>
      <c r="E388" s="122">
        <f>INDEX(IF(DMC_WR13[[#This Row],[Tow/Non-tow]]="NT",wr_DMCcurve_TAR!$C$21:$C$80,wr_DMCcurve_TAR!$D$21:$D$80),MATCH(DMC_WR13[[#This Row],[Tech_'#]],wr_DMCcurve_TAR!$A$21:$A$80,0),)</f>
        <v>-0.53857332887523779</v>
      </c>
      <c r="F388" s="122"/>
      <c r="G388" s="26">
        <v>7</v>
      </c>
      <c r="H388" s="121">
        <f>SUMIFS(LearningFactors[LF_codeNew],LearningFactors[Tech_'#],DMC_WR13[[#This Row],[Tech_'#]])</f>
        <v>30</v>
      </c>
      <c r="I388" s="121">
        <f>INDEX(TechList[ST_Thru],MATCH($A388,TechList[Tech_'#],0),)</f>
        <v>2024</v>
      </c>
      <c r="J388" s="121" t="str">
        <f>INDEX(TechList[Complexity],MATCH($A388,TechList[Tech_'#],0),)</f>
        <v>Low2</v>
      </c>
      <c r="K388" s="118">
        <f>INDEX(CurbWt_selection,MATCH(G388,CurbWts!$A$3:$A$40,0),)
*($B388/100)
*DMC_WR13[[#This Row],[costPerPound_ST]]</f>
        <v>-190.40833310312163</v>
      </c>
    </row>
    <row r="389" spans="1:11" x14ac:dyDescent="0.25">
      <c r="A389" s="123">
        <v>119</v>
      </c>
      <c r="B389" s="120">
        <f>INDEX(TechList[Tech],MATCH(A389,TechList[Tech_'#],0),)</f>
        <v>9.5</v>
      </c>
      <c r="C389" s="121" t="str">
        <f t="shared" si="5"/>
        <v>119_07</v>
      </c>
      <c r="D389" s="121" t="str">
        <f>INDEX(CWC_VehType!$C$2:$C$30,MATCH($G389,CWC_VehType!$A$2:$A$30,0),)</f>
        <v>NT</v>
      </c>
      <c r="E389" s="122">
        <f>INDEX(IF(DMC_WR13[[#This Row],[Tow/Non-tow]]="NT",wr_DMCcurve_TAR!$C$21:$C$80,wr_DMCcurve_TAR!$D$21:$D$80),MATCH(DMC_WR13[[#This Row],[Tech_'#]],wr_DMCcurve_TAR!$A$21:$A$80,0),)</f>
        <v>-0.48938573919541478</v>
      </c>
      <c r="F389" s="122"/>
      <c r="G389" s="26">
        <v>7</v>
      </c>
      <c r="H389" s="121">
        <f>SUMIFS(LearningFactors[LF_codeNew],LearningFactors[Tech_'#],DMC_WR13[[#This Row],[Tech_'#]])</f>
        <v>30</v>
      </c>
      <c r="I389" s="121">
        <f>INDEX(TechList[ST_Thru],MATCH($A389,TechList[Tech_'#],0),)</f>
        <v>2024</v>
      </c>
      <c r="J389" s="121" t="str">
        <f>INDEX(TechList[Complexity],MATCH($A389,TechList[Tech_'#],0),)</f>
        <v>Low2</v>
      </c>
      <c r="K389" s="118">
        <f>INDEX(CurbWt_selection,MATCH(G389,CurbWts!$A$3:$A$40,0),)
*($B389/100)
*DMC_WR13[[#This Row],[costPerPound_ST]]</f>
        <v>-182.63058664284279</v>
      </c>
    </row>
    <row r="390" spans="1:11" x14ac:dyDescent="0.25">
      <c r="A390" s="123">
        <v>120</v>
      </c>
      <c r="B390" s="120">
        <f>INDEX(TechList[Tech],MATCH(A390,TechList[Tech_'#],0),)</f>
        <v>10</v>
      </c>
      <c r="C390" s="121" t="str">
        <f t="shared" si="5"/>
        <v>120_07</v>
      </c>
      <c r="D390" s="121" t="str">
        <f>INDEX(CWC_VehType!$C$2:$C$30,MATCH($G390,CWC_VehType!$A$2:$A$30,0),)</f>
        <v>NT</v>
      </c>
      <c r="E390" s="122">
        <f>INDEX(IF(DMC_WR13[[#This Row],[Tow/Non-tow]]="NT",wr_DMCcurve_TAR!$C$21:$C$80,wr_DMCcurve_TAR!$D$21:$D$80),MATCH(DMC_WR13[[#This Row],[Tech_'#]],wr_DMCcurve_TAR!$A$21:$A$80,0),)</f>
        <v>-0.44272172616894478</v>
      </c>
      <c r="F390" s="122"/>
      <c r="G390" s="26">
        <v>7</v>
      </c>
      <c r="H390" s="121">
        <f>SUMIFS(LearningFactors[LF_codeNew],LearningFactors[Tech_'#],DMC_WR13[[#This Row],[Tech_'#]])</f>
        <v>30</v>
      </c>
      <c r="I390" s="121">
        <f>INDEX(TechList[ST_Thru],MATCH($A390,TechList[Tech_'#],0),)</f>
        <v>2024</v>
      </c>
      <c r="J390" s="121" t="str">
        <f>INDEX(TechList[Complexity],MATCH($A390,TechList[Tech_'#],0),)</f>
        <v>Low2</v>
      </c>
      <c r="K390" s="118">
        <f>INDEX(CurbWt_selection,MATCH(G390,CurbWts!$A$3:$A$40,0),)
*($B390/100)
*DMC_WR13[[#This Row],[costPerPound_ST]]</f>
        <v>-173.91195381656462</v>
      </c>
    </row>
    <row r="391" spans="1:11" x14ac:dyDescent="0.25">
      <c r="A391" s="123">
        <v>121</v>
      </c>
      <c r="B391" s="120">
        <f>INDEX(TechList[Tech],MATCH(A391,TechList[Tech_'#],0),)</f>
        <v>10.5</v>
      </c>
      <c r="C391" s="121" t="str">
        <f t="shared" si="5"/>
        <v>121_07</v>
      </c>
      <c r="D391" s="121" t="str">
        <f>INDEX(CWC_VehType!$C$2:$C$30,MATCH($G391,CWC_VehType!$A$2:$A$30,0),)</f>
        <v>NT</v>
      </c>
      <c r="E391" s="122">
        <f>INDEX(IF(DMC_WR13[[#This Row],[Tow/Non-tow]]="NT",wr_DMCcurve_TAR!$C$21:$C$80,wr_DMCcurve_TAR!$D$21:$D$80),MATCH(DMC_WR13[[#This Row],[Tech_'#]],wr_DMCcurve_TAR!$A$21:$A$80,0),)</f>
        <v>-0.39833493285510846</v>
      </c>
      <c r="F391" s="122"/>
      <c r="G391" s="26">
        <v>7</v>
      </c>
      <c r="H391" s="121">
        <f>SUMIFS(LearningFactors[LF_codeNew],LearningFactors[Tech_'#],DMC_WR13[[#This Row],[Tech_'#]])</f>
        <v>30</v>
      </c>
      <c r="I391" s="121">
        <f>INDEX(TechList[ST_Thru],MATCH($A391,TechList[Tech_'#],0),)</f>
        <v>2024</v>
      </c>
      <c r="J391" s="121" t="str">
        <f>INDEX(TechList[Complexity],MATCH($A391,TechList[Tech_'#],0),)</f>
        <v>Low2</v>
      </c>
      <c r="K391" s="118">
        <f>INDEX(CurbWt_selection,MATCH(G391,CurbWts!$A$3:$A$40,0),)
*($B391/100)
*DMC_WR13[[#This Row],[costPerPound_ST]]</f>
        <v>-164.2995192442296</v>
      </c>
    </row>
    <row r="392" spans="1:11" x14ac:dyDescent="0.25">
      <c r="A392" s="123">
        <v>122</v>
      </c>
      <c r="B392" s="120">
        <f>INDEX(TechList[Tech],MATCH(A392,TechList[Tech_'#],0),)</f>
        <v>11</v>
      </c>
      <c r="C392" s="121" t="str">
        <f t="shared" si="5"/>
        <v>122_07</v>
      </c>
      <c r="D392" s="121" t="str">
        <f>INDEX(CWC_VehType!$C$2:$C$30,MATCH($G392,CWC_VehType!$A$2:$A$30,0),)</f>
        <v>NT</v>
      </c>
      <c r="E392" s="122">
        <f>INDEX(IF(DMC_WR13[[#This Row],[Tow/Non-tow]]="NT",wr_DMCcurve_TAR!$C$21:$C$80,wr_DMCcurve_TAR!$D$21:$D$80),MATCH(DMC_WR13[[#This Row],[Tech_'#]],wr_DMCcurve_TAR!$A$21:$A$80,0),)</f>
        <v>-0.35601340444680424</v>
      </c>
      <c r="F392" s="122"/>
      <c r="G392" s="26">
        <v>7</v>
      </c>
      <c r="H392" s="121">
        <f>SUMIFS(LearningFactors[LF_codeNew],LearningFactors[Tech_'#],DMC_WR13[[#This Row],[Tech_'#]])</f>
        <v>30</v>
      </c>
      <c r="I392" s="121">
        <f>INDEX(TechList[ST_Thru],MATCH($A392,TechList[Tech_'#],0),)</f>
        <v>2024</v>
      </c>
      <c r="J392" s="121" t="str">
        <f>INDEX(TechList[Complexity],MATCH($A392,TechList[Tech_'#],0),)</f>
        <v>Low2</v>
      </c>
      <c r="K392" s="118">
        <f>INDEX(CurbWt_selection,MATCH(G392,CurbWts!$A$3:$A$40,0),)
*($B392/100)
*DMC_WR13[[#This Row],[costPerPound_ST]]</f>
        <v>-153.83587793806134</v>
      </c>
    </row>
    <row r="393" spans="1:11" x14ac:dyDescent="0.25">
      <c r="A393" s="123">
        <v>123</v>
      </c>
      <c r="B393" s="120">
        <f>INDEX(TechList[Tech],MATCH(A393,TechList[Tech_'#],0),)</f>
        <v>11.5</v>
      </c>
      <c r="C393" s="121" t="str">
        <f t="shared" si="5"/>
        <v>123_07</v>
      </c>
      <c r="D393" s="121" t="str">
        <f>INDEX(CWC_VehType!$C$2:$C$30,MATCH($G393,CWC_VehType!$A$2:$A$30,0),)</f>
        <v>NT</v>
      </c>
      <c r="E393" s="122">
        <f>INDEX(IF(DMC_WR13[[#This Row],[Tow/Non-tow]]="NT",wr_DMCcurve_TAR!$C$21:$C$80,wr_DMCcurve_TAR!$D$21:$D$80),MATCH(DMC_WR13[[#This Row],[Tech_'#]],wr_DMCcurve_TAR!$A$21:$A$80,0),)</f>
        <v>-0.31557346678200132</v>
      </c>
      <c r="F393" s="122"/>
      <c r="G393" s="26">
        <v>7</v>
      </c>
      <c r="H393" s="121">
        <f>SUMIFS(LearningFactors[LF_codeNew],LearningFactors[Tech_'#],DMC_WR13[[#This Row],[Tech_'#]])</f>
        <v>30</v>
      </c>
      <c r="I393" s="121">
        <f>INDEX(TechList[ST_Thru],MATCH($A393,TechList[Tech_'#],0),)</f>
        <v>2024</v>
      </c>
      <c r="J393" s="121" t="str">
        <f>INDEX(TechList[Complexity],MATCH($A393,TechList[Tech_'#],0),)</f>
        <v>Low2</v>
      </c>
      <c r="K393" s="118">
        <f>INDEX(CurbWt_selection,MATCH(G393,CurbWts!$A$3:$A$40,0),)
*($B393/100)
*DMC_WR13[[#This Row],[costPerPound_ST]]</f>
        <v>-142.55974843156574</v>
      </c>
    </row>
    <row r="394" spans="1:11" x14ac:dyDescent="0.25">
      <c r="A394" s="123">
        <v>124</v>
      </c>
      <c r="B394" s="120">
        <f>INDEX(TechList[Tech],MATCH(A394,TechList[Tech_'#],0),)</f>
        <v>12</v>
      </c>
      <c r="C394" s="121" t="str">
        <f t="shared" si="5"/>
        <v>124_07</v>
      </c>
      <c r="D394" s="121" t="str">
        <f>INDEX(CWC_VehType!$C$2:$C$30,MATCH($G394,CWC_VehType!$A$2:$A$30,0),)</f>
        <v>NT</v>
      </c>
      <c r="E394" s="122">
        <f>INDEX(IF(DMC_WR13[[#This Row],[Tow/Non-tow]]="NT",wr_DMCcurve_TAR!$C$21:$C$80,wr_DMCcurve_TAR!$D$21:$D$80),MATCH(DMC_WR13[[#This Row],[Tech_'#]],wr_DMCcurve_TAR!$A$21:$A$80,0),)</f>
        <v>-0.27685490862828188</v>
      </c>
      <c r="F394" s="122"/>
      <c r="G394" s="26">
        <v>7</v>
      </c>
      <c r="H394" s="121">
        <f>SUMIFS(LearningFactors[LF_codeNew],LearningFactors[Tech_'#],DMC_WR13[[#This Row],[Tech_'#]])</f>
        <v>30</v>
      </c>
      <c r="I394" s="121">
        <f>INDEX(TechList[ST_Thru],MATCH($A394,TechList[Tech_'#],0),)</f>
        <v>2024</v>
      </c>
      <c r="J394" s="121" t="str">
        <f>INDEX(TechList[Complexity],MATCH($A394,TechList[Tech_'#],0),)</f>
        <v>Low2</v>
      </c>
      <c r="K394" s="118">
        <f>INDEX(CurbWt_selection,MATCH(G394,CurbWts!$A$3:$A$40,0),)
*($B394/100)
*DMC_WR13[[#This Row],[costPerPound_ST]]</f>
        <v>-130.50647909213467</v>
      </c>
    </row>
    <row r="395" spans="1:11" x14ac:dyDescent="0.25">
      <c r="A395" s="123">
        <v>125</v>
      </c>
      <c r="B395" s="120">
        <f>INDEX(TechList[Tech],MATCH(A395,TechList[Tech_'#],0),)</f>
        <v>12.5</v>
      </c>
      <c r="C395" s="121" t="str">
        <f t="shared" ref="C395:C458" si="6">CONCATENATE($A395,"_",TEXT(G395,"00"))</f>
        <v>125_07</v>
      </c>
      <c r="D395" s="121" t="str">
        <f>INDEX(CWC_VehType!$C$2:$C$30,MATCH($G395,CWC_VehType!$A$2:$A$30,0),)</f>
        <v>NT</v>
      </c>
      <c r="E395" s="122">
        <f>INDEX(IF(DMC_WR13[[#This Row],[Tow/Non-tow]]="NT",wr_DMCcurve_TAR!$C$21:$C$80,wr_DMCcurve_TAR!$D$21:$D$80),MATCH(DMC_WR13[[#This Row],[Tech_'#]],wr_DMCcurve_TAR!$A$21:$A$80,0),)</f>
        <v>-0.23971714809243228</v>
      </c>
      <c r="F395" s="122"/>
      <c r="G395" s="26">
        <v>7</v>
      </c>
      <c r="H395" s="121">
        <f>SUMIFS(LearningFactors[LF_codeNew],LearningFactors[Tech_'#],DMC_WR13[[#This Row],[Tech_'#]])</f>
        <v>30</v>
      </c>
      <c r="I395" s="121">
        <f>INDEX(TechList[ST_Thru],MATCH($A395,TechList[Tech_'#],0),)</f>
        <v>2024</v>
      </c>
      <c r="J395" s="121" t="str">
        <f>INDEX(TechList[Complexity],MATCH($A395,TechList[Tech_'#],0),)</f>
        <v>Low2</v>
      </c>
      <c r="K395" s="118">
        <f>INDEX(CurbWt_selection,MATCH(G395,CurbWts!$A$3:$A$40,0),)
*($B395/100)
*DMC_WR13[[#This Row],[costPerPound_ST]]</f>
        <v>-117.70846991418227</v>
      </c>
    </row>
    <row r="396" spans="1:11" x14ac:dyDescent="0.25">
      <c r="A396" s="123">
        <v>126</v>
      </c>
      <c r="B396" s="120">
        <f>INDEX(TechList[Tech],MATCH(A396,TechList[Tech_'#],0),)</f>
        <v>13</v>
      </c>
      <c r="C396" s="121" t="str">
        <f t="shared" si="6"/>
        <v>126_07</v>
      </c>
      <c r="D396" s="121" t="str">
        <f>INDEX(CWC_VehType!$C$2:$C$30,MATCH($G396,CWC_VehType!$A$2:$A$30,0),)</f>
        <v>NT</v>
      </c>
      <c r="E396" s="122">
        <f>INDEX(IF(DMC_WR13[[#This Row],[Tow/Non-tow]]="NT",wr_DMCcurve_TAR!$C$21:$C$80,wr_DMCcurve_TAR!$D$21:$D$80),MATCH(DMC_WR13[[#This Row],[Tech_'#]],wr_DMCcurve_TAR!$A$21:$A$80,0),)</f>
        <v>-0.20403615135894196</v>
      </c>
      <c r="F396" s="122"/>
      <c r="G396" s="26">
        <v>7</v>
      </c>
      <c r="H396" s="121">
        <f>SUMIFS(LearningFactors[LF_codeNew],LearningFactors[Tech_'#],DMC_WR13[[#This Row],[Tech_'#]])</f>
        <v>30</v>
      </c>
      <c r="I396" s="121">
        <f>INDEX(TechList[ST_Thru],MATCH($A396,TechList[Tech_'#],0),)</f>
        <v>2024</v>
      </c>
      <c r="J396" s="121" t="str">
        <f>INDEX(TechList[Complexity],MATCH($A396,TechList[Tech_'#],0),)</f>
        <v>Low2</v>
      </c>
      <c r="K396" s="118">
        <f>INDEX(CurbWt_selection,MATCH(G396,CurbWts!$A$3:$A$40,0),)
*($B396/100)
*DMC_WR13[[#This Row],[costPerPound_ST]]</f>
        <v>-104.19552672699957</v>
      </c>
    </row>
    <row r="397" spans="1:11" x14ac:dyDescent="0.25">
      <c r="A397" s="123">
        <v>127</v>
      </c>
      <c r="B397" s="120">
        <f>INDEX(TechList[Tech],MATCH(A397,TechList[Tech_'#],0),)</f>
        <v>13.5</v>
      </c>
      <c r="C397" s="121" t="str">
        <f t="shared" si="6"/>
        <v>127_07</v>
      </c>
      <c r="D397" s="121" t="str">
        <f>INDEX(CWC_VehType!$C$2:$C$30,MATCH($G397,CWC_VehType!$A$2:$A$30,0),)</f>
        <v>NT</v>
      </c>
      <c r="E397" s="122">
        <f>INDEX(IF(DMC_WR13[[#This Row],[Tow/Non-tow]]="NT",wr_DMCcurve_TAR!$C$21:$C$80,wr_DMCcurve_TAR!$D$21:$D$80),MATCH(DMC_WR13[[#This Row],[Tech_'#]],wr_DMCcurve_TAR!$A$21:$A$80,0),)</f>
        <v>-0.16970193325806174</v>
      </c>
      <c r="F397" s="122"/>
      <c r="G397" s="26">
        <v>7</v>
      </c>
      <c r="H397" s="121">
        <f>SUMIFS(LearningFactors[LF_codeNew],LearningFactors[Tech_'#],DMC_WR13[[#This Row],[Tech_'#]])</f>
        <v>30</v>
      </c>
      <c r="I397" s="121">
        <f>INDEX(TechList[ST_Thru],MATCH($A397,TechList[Tech_'#],0),)</f>
        <v>2024</v>
      </c>
      <c r="J397" s="121" t="str">
        <f>INDEX(TechList[Complexity],MATCH($A397,TechList[Tech_'#],0),)</f>
        <v>Low2</v>
      </c>
      <c r="K397" s="118">
        <f>INDEX(CurbWt_selection,MATCH(G397,CurbWts!$A$3:$A$40,0),)
*($B397/100)
*DMC_WR13[[#This Row],[costPerPound_ST]]</f>
        <v>-89.995160835926015</v>
      </c>
    </row>
    <row r="398" spans="1:11" x14ac:dyDescent="0.25">
      <c r="A398" s="123">
        <v>128</v>
      </c>
      <c r="B398" s="120">
        <f>INDEX(TechList[Tech],MATCH(A398,TechList[Tech_'#],0),)</f>
        <v>14</v>
      </c>
      <c r="C398" s="121" t="str">
        <f t="shared" si="6"/>
        <v>128_07</v>
      </c>
      <c r="D398" s="121" t="str">
        <f>INDEX(CWC_VehType!$C$2:$C$30,MATCH($G398,CWC_VehType!$A$2:$A$30,0),)</f>
        <v>NT</v>
      </c>
      <c r="E398" s="122">
        <f>INDEX(IF(DMC_WR13[[#This Row],[Tow/Non-tow]]="NT",wr_DMCcurve_TAR!$C$21:$C$80,wr_DMCcurve_TAR!$D$21:$D$80),MATCH(DMC_WR13[[#This Row],[Tech_'#]],wr_DMCcurve_TAR!$A$21:$A$80,0),)</f>
        <v>-0.13661651260815283</v>
      </c>
      <c r="F398" s="122"/>
      <c r="G398" s="26">
        <v>7</v>
      </c>
      <c r="H398" s="121">
        <f>SUMIFS(LearningFactors[LF_codeNew],LearningFactors[Tech_'#],DMC_WR13[[#This Row],[Tech_'#]])</f>
        <v>30</v>
      </c>
      <c r="I398" s="121">
        <f>INDEX(TechList[ST_Thru],MATCH($A398,TechList[Tech_'#],0),)</f>
        <v>2024</v>
      </c>
      <c r="J398" s="121" t="str">
        <f>INDEX(TechList[Complexity],MATCH($A398,TechList[Tech_'#],0),)</f>
        <v>Low2</v>
      </c>
      <c r="K398" s="118">
        <f>INDEX(CurbWt_selection,MATCH(G398,CurbWts!$A$3:$A$40,0),)
*($B398/100)
*DMC_WR13[[#This Row],[costPerPound_ST]]</f>
        <v>-75.132844217163097</v>
      </c>
    </row>
    <row r="399" spans="1:11" x14ac:dyDescent="0.25">
      <c r="A399" s="123">
        <v>129</v>
      </c>
      <c r="B399" s="120">
        <f>INDEX(TechList[Tech],MATCH(A399,TechList[Tech_'#],0),)</f>
        <v>14.5</v>
      </c>
      <c r="C399" s="121" t="str">
        <f t="shared" si="6"/>
        <v>129_07</v>
      </c>
      <c r="D399" s="121" t="str">
        <f>INDEX(CWC_VehType!$C$2:$C$30,MATCH($G399,CWC_VehType!$A$2:$A$30,0),)</f>
        <v>NT</v>
      </c>
      <c r="E399" s="122">
        <f>INDEX(IF(DMC_WR13[[#This Row],[Tow/Non-tow]]="NT",wr_DMCcurve_TAR!$C$21:$C$80,wr_DMCcurve_TAR!$D$21:$D$80),MATCH(DMC_WR13[[#This Row],[Tech_'#]],wr_DMCcurve_TAR!$A$21:$A$80,0),)</f>
        <v>-0.1046922265130376</v>
      </c>
      <c r="F399" s="122"/>
      <c r="G399" s="26">
        <v>7</v>
      </c>
      <c r="H399" s="121">
        <f>SUMIFS(LearningFactors[LF_codeNew],LearningFactors[Tech_'#],DMC_WR13[[#This Row],[Tech_'#]])</f>
        <v>30</v>
      </c>
      <c r="I399" s="121">
        <f>INDEX(TechList[ST_Thru],MATCH($A399,TechList[Tech_'#],0),)</f>
        <v>2024</v>
      </c>
      <c r="J399" s="121" t="str">
        <f>INDEX(TechList[Complexity],MATCH($A399,TechList[Tech_'#],0),)</f>
        <v>Low2</v>
      </c>
      <c r="K399" s="118">
        <f>INDEX(CurbWt_selection,MATCH(G399,CurbWts!$A$3:$A$40,0),)
*($B399/100)
*DMC_WR13[[#This Row],[costPerPound_ST]]</f>
        <v>-59.632228214262256</v>
      </c>
    </row>
    <row r="400" spans="1:11" x14ac:dyDescent="0.25">
      <c r="A400" s="123">
        <v>130</v>
      </c>
      <c r="B400" s="120">
        <f>INDEX(TechList[Tech],MATCH(A400,TechList[Tech_'#],0),)</f>
        <v>15</v>
      </c>
      <c r="C400" s="121" t="str">
        <f t="shared" si="6"/>
        <v>130_07</v>
      </c>
      <c r="D400" s="121" t="str">
        <f>INDEX(CWC_VehType!$C$2:$C$30,MATCH($G400,CWC_VehType!$A$2:$A$30,0),)</f>
        <v>NT</v>
      </c>
      <c r="E400" s="122">
        <f>INDEX(IF(DMC_WR13[[#This Row],[Tow/Non-tow]]="NT",wr_DMCcurve_TAR!$C$21:$C$80,wr_DMCcurve_TAR!$D$21:$D$80),MATCH(DMC_WR13[[#This Row],[Tech_'#]],wr_DMCcurve_TAR!$A$21:$A$80,0),)</f>
        <v>-7.3850330551769372E-2</v>
      </c>
      <c r="F400" s="122"/>
      <c r="G400" s="26">
        <v>7</v>
      </c>
      <c r="H400" s="121">
        <f>SUMIFS(LearningFactors[LF_codeNew],LearningFactors[Tech_'#],DMC_WR13[[#This Row],[Tech_'#]])</f>
        <v>30</v>
      </c>
      <c r="I400" s="121">
        <f>INDEX(TechList[ST_Thru],MATCH($A400,TechList[Tech_'#],0),)</f>
        <v>2024</v>
      </c>
      <c r="J400" s="121" t="str">
        <f>INDEX(TechList[Complexity],MATCH($A400,TechList[Tech_'#],0),)</f>
        <v>Med2</v>
      </c>
      <c r="K400" s="118">
        <f>INDEX(CurbWt_selection,MATCH(G400,CurbWts!$A$3:$A$40,0),)
*($B400/100)
*DMC_WR13[[#This Row],[costPerPound_ST]]</f>
        <v>-43.515332037340151</v>
      </c>
    </row>
    <row r="401" spans="1:11" x14ac:dyDescent="0.25">
      <c r="A401" s="123">
        <v>131</v>
      </c>
      <c r="B401" s="120">
        <f>INDEX(TechList[Tech],MATCH(A401,TechList[Tech_'#],0),)</f>
        <v>15.5</v>
      </c>
      <c r="C401" s="121" t="str">
        <f t="shared" si="6"/>
        <v>131_07</v>
      </c>
      <c r="D401" s="121" t="str">
        <f>INDEX(CWC_VehType!$C$2:$C$30,MATCH($G401,CWC_VehType!$A$2:$A$30,0),)</f>
        <v>NT</v>
      </c>
      <c r="E401" s="122">
        <f>INDEX(IF(DMC_WR13[[#This Row],[Tow/Non-tow]]="NT",wr_DMCcurve_TAR!$C$21:$C$80,wr_DMCcurve_TAR!$D$21:$D$80),MATCH(DMC_WR13[[#This Row],[Tech_'#]],wr_DMCcurve_TAR!$A$21:$A$80,0),)</f>
        <v>-4.4019828580364323E-2</v>
      </c>
      <c r="F401" s="122"/>
      <c r="G401" s="26">
        <v>7</v>
      </c>
      <c r="H401" s="121">
        <f>SUMIFS(LearningFactors[LF_codeNew],LearningFactors[Tech_'#],DMC_WR13[[#This Row],[Tech_'#]])</f>
        <v>30</v>
      </c>
      <c r="I401" s="121">
        <f>INDEX(TechList[ST_Thru],MATCH($A401,TechList[Tech_'#],0),)</f>
        <v>2024</v>
      </c>
      <c r="J401" s="121" t="str">
        <f>INDEX(TechList[Complexity],MATCH($A401,TechList[Tech_'#],0),)</f>
        <v>Med2</v>
      </c>
      <c r="K401" s="118">
        <f>INDEX(CurbWt_selection,MATCH(G401,CurbWts!$A$3:$A$40,0),)
*($B401/100)
*DMC_WR13[[#This Row],[costPerPound_ST]]</f>
        <v>-26.802706104032513</v>
      </c>
    </row>
    <row r="402" spans="1:11" x14ac:dyDescent="0.25">
      <c r="A402" s="123">
        <v>132</v>
      </c>
      <c r="B402" s="120">
        <f>INDEX(TechList[Tech],MATCH(A402,TechList[Tech_'#],0),)</f>
        <v>16</v>
      </c>
      <c r="C402" s="121" t="str">
        <f t="shared" si="6"/>
        <v>132_07</v>
      </c>
      <c r="D402" s="121" t="str">
        <f>INDEX(CWC_VehType!$C$2:$C$30,MATCH($G402,CWC_VehType!$A$2:$A$30,0),)</f>
        <v>NT</v>
      </c>
      <c r="E402" s="122">
        <f>INDEX(IF(DMC_WR13[[#This Row],[Tow/Non-tow]]="NT",wr_DMCcurve_TAR!$C$21:$C$80,wr_DMCcurve_TAR!$D$21:$D$80),MATCH(DMC_WR13[[#This Row],[Tech_'#]],wr_DMCcurve_TAR!$A$21:$A$80,0),)</f>
        <v>-1.5136488381326222E-2</v>
      </c>
      <c r="F402" s="122"/>
      <c r="G402" s="26">
        <v>7</v>
      </c>
      <c r="H402" s="121">
        <f>SUMIFS(LearningFactors[LF_codeNew],LearningFactors[Tech_'#],DMC_WR13[[#This Row],[Tech_'#]])</f>
        <v>30</v>
      </c>
      <c r="I402" s="121">
        <f>INDEX(TechList[ST_Thru],MATCH($A402,TechList[Tech_'#],0),)</f>
        <v>2024</v>
      </c>
      <c r="J402" s="121" t="str">
        <f>INDEX(TechList[Complexity],MATCH($A402,TechList[Tech_'#],0),)</f>
        <v>Med2</v>
      </c>
      <c r="K402" s="118">
        <f>INDEX(CurbWt_selection,MATCH(G402,CurbWts!$A$3:$A$40,0),)
*($B402/100)
*DMC_WR13[[#This Row],[costPerPound_ST]]</f>
        <v>-9.5135742845875342</v>
      </c>
    </row>
    <row r="403" spans="1:11" x14ac:dyDescent="0.25">
      <c r="A403" s="123">
        <v>133</v>
      </c>
      <c r="B403" s="120">
        <f>INDEX(TechList[Tech],MATCH(A403,TechList[Tech_'#],0),)</f>
        <v>16.5</v>
      </c>
      <c r="C403" s="121" t="str">
        <f t="shared" si="6"/>
        <v>133_07</v>
      </c>
      <c r="D403" s="121" t="str">
        <f>INDEX(CWC_VehType!$C$2:$C$30,MATCH($G403,CWC_VehType!$A$2:$A$30,0),)</f>
        <v>NT</v>
      </c>
      <c r="E403" s="122">
        <f>INDEX(IF(DMC_WR13[[#This Row],[Tow/Non-tow]]="NT",wr_DMCcurve_TAR!$C$21:$C$80,wr_DMCcurve_TAR!$D$21:$D$80),MATCH(DMC_WR13[[#This Row],[Tech_'#]],wr_DMCcurve_TAR!$A$21:$A$80,0),)</f>
        <v>1.2857991170371327E-2</v>
      </c>
      <c r="F403" s="122"/>
      <c r="G403" s="26">
        <v>7</v>
      </c>
      <c r="H403" s="121">
        <f>SUMIFS(LearningFactors[LF_codeNew],LearningFactors[Tech_'#],DMC_WR13[[#This Row],[Tech_'#]])</f>
        <v>30</v>
      </c>
      <c r="I403" s="121">
        <f>INDEX(TechList[ST_Thru],MATCH($A403,TechList[Tech_'#],0),)</f>
        <v>2024</v>
      </c>
      <c r="J403" s="121" t="str">
        <f>INDEX(TechList[Complexity],MATCH($A403,TechList[Tech_'#],0),)</f>
        <v>Med2</v>
      </c>
      <c r="K403" s="118">
        <f>INDEX(CurbWt_selection,MATCH(G403,CurbWts!$A$3:$A$40,0),)
*($B403/100)
*DMC_WR13[[#This Row],[costPerPound_ST]]</f>
        <v>8.334041649165508</v>
      </c>
    </row>
    <row r="404" spans="1:11" x14ac:dyDescent="0.25">
      <c r="A404" s="123">
        <v>134</v>
      </c>
      <c r="B404" s="120">
        <f>INDEX(TechList[Tech],MATCH(A404,TechList[Tech_'#],0),)</f>
        <v>17</v>
      </c>
      <c r="C404" s="121" t="str">
        <f t="shared" si="6"/>
        <v>134_07</v>
      </c>
      <c r="D404" s="121" t="str">
        <f>INDEX(CWC_VehType!$C$2:$C$30,MATCH($G404,CWC_VehType!$A$2:$A$30,0),)</f>
        <v>NT</v>
      </c>
      <c r="E404" s="122">
        <f>INDEX(IF(DMC_WR13[[#This Row],[Tow/Non-tow]]="NT",wr_DMCcurve_TAR!$C$21:$C$80,wr_DMCcurve_TAR!$D$21:$D$80),MATCH(DMC_WR13[[#This Row],[Tech_'#]],wr_DMCcurve_TAR!$A$21:$A$80,0),)</f>
        <v>4.0016688577679191E-2</v>
      </c>
      <c r="F404" s="122"/>
      <c r="G404" s="26">
        <v>7</v>
      </c>
      <c r="H404" s="121">
        <f>SUMIFS(LearningFactors[LF_codeNew],LearningFactors[Tech_'#],DMC_WR13[[#This Row],[Tech_'#]])</f>
        <v>30</v>
      </c>
      <c r="I404" s="121">
        <f>INDEX(TechList[ST_Thru],MATCH($A404,TechList[Tech_'#],0),)</f>
        <v>2024</v>
      </c>
      <c r="J404" s="121" t="str">
        <f>INDEX(TechList[Complexity],MATCH($A404,TechList[Tech_'#],0),)</f>
        <v>Med2</v>
      </c>
      <c r="K404" s="118">
        <f>INDEX(CurbWt_selection,MATCH(G404,CurbWts!$A$3:$A$40,0),)
*($B404/100)
*DMC_WR13[[#This Row],[costPerPound_ST]]</f>
        <v>26.72321267189783</v>
      </c>
    </row>
    <row r="405" spans="1:11" x14ac:dyDescent="0.25">
      <c r="A405" s="123">
        <v>135</v>
      </c>
      <c r="B405" s="120">
        <f>INDEX(TechList[Tech],MATCH(A405,TechList[Tech_'#],0),)</f>
        <v>17.5</v>
      </c>
      <c r="C405" s="121" t="str">
        <f t="shared" si="6"/>
        <v>135_07</v>
      </c>
      <c r="D405" s="121" t="str">
        <f>INDEX(CWC_VehType!$C$2:$C$30,MATCH($G405,CWC_VehType!$A$2:$A$30,0),)</f>
        <v>NT</v>
      </c>
      <c r="E405" s="122">
        <f>INDEX(IF(DMC_WR13[[#This Row],[Tow/Non-tow]]="NT",wr_DMCcurve_TAR!$C$21:$C$80,wr_DMCcurve_TAR!$D$21:$D$80),MATCH(DMC_WR13[[#This Row],[Tech_'#]],wr_DMCcurve_TAR!$A$21:$A$80,0),)</f>
        <v>6.6388065468359653E-2</v>
      </c>
      <c r="F405" s="122"/>
      <c r="G405" s="26">
        <v>7</v>
      </c>
      <c r="H405" s="121">
        <f>SUMIFS(LearningFactors[LF_codeNew],LearningFactors[Tech_'#],DMC_WR13[[#This Row],[Tech_'#]])</f>
        <v>30</v>
      </c>
      <c r="I405" s="121">
        <f>INDEX(TechList[ST_Thru],MATCH($A405,TechList[Tech_'#],0),)</f>
        <v>2024</v>
      </c>
      <c r="J405" s="121" t="str">
        <f>INDEX(TechList[Complexity],MATCH($A405,TechList[Tech_'#],0),)</f>
        <v>Med2</v>
      </c>
      <c r="K405" s="118">
        <f>INDEX(CurbWt_selection,MATCH(G405,CurbWts!$A$3:$A$40,0),)
*($B405/100)
*DMC_WR13[[#This Row],[costPerPound_ST]]</f>
        <v>45.638006027679005</v>
      </c>
    </row>
    <row r="406" spans="1:11" x14ac:dyDescent="0.25">
      <c r="A406" s="123">
        <v>136</v>
      </c>
      <c r="B406" s="120">
        <f>INDEX(TechList[Tech],MATCH(A406,TechList[Tech_'#],0),)</f>
        <v>18</v>
      </c>
      <c r="C406" s="121" t="str">
        <f t="shared" si="6"/>
        <v>136_07</v>
      </c>
      <c r="D406" s="121" t="str">
        <f>INDEX(CWC_VehType!$C$2:$C$30,MATCH($G406,CWC_VehType!$A$2:$A$30,0),)</f>
        <v>NT</v>
      </c>
      <c r="E406" s="122">
        <f>INDEX(IF(DMC_WR13[[#This Row],[Tow/Non-tow]]="NT",wr_DMCcurve_TAR!$C$21:$C$80,wr_DMCcurve_TAR!$D$21:$D$80),MATCH(DMC_WR13[[#This Row],[Tech_'#]],wr_DMCcurve_TAR!$A$21:$A$80,0),)</f>
        <v>9.201648698889392E-2</v>
      </c>
      <c r="F406" s="122"/>
      <c r="G406" s="26">
        <v>7</v>
      </c>
      <c r="H406" s="121">
        <f>SUMIFS(LearningFactors[LF_codeNew],LearningFactors[Tech_'#],DMC_WR13[[#This Row],[Tech_'#]])</f>
        <v>30</v>
      </c>
      <c r="I406" s="121">
        <f>INDEX(TechList[ST_Thru],MATCH($A406,TechList[Tech_'#],0),)</f>
        <v>2024</v>
      </c>
      <c r="J406" s="121" t="str">
        <f>INDEX(TechList[Complexity],MATCH($A406,TechList[Tech_'#],0),)</f>
        <v>Med2</v>
      </c>
      <c r="K406" s="118">
        <f>INDEX(CurbWt_selection,MATCH(G406,CurbWts!$A$3:$A$40,0),)
*($B406/100)
*DMC_WR13[[#This Row],[costPerPound_ST]]</f>
        <v>65.063399786806372</v>
      </c>
    </row>
    <row r="407" spans="1:11" x14ac:dyDescent="0.25">
      <c r="A407" s="123">
        <v>137</v>
      </c>
      <c r="B407" s="120">
        <f>INDEX(TechList[Tech],MATCH(A407,TechList[Tech_'#],0),)</f>
        <v>18.5</v>
      </c>
      <c r="C407" s="121" t="str">
        <f t="shared" si="6"/>
        <v>137_07</v>
      </c>
      <c r="D407" s="121" t="str">
        <f>INDEX(CWC_VehType!$C$2:$C$30,MATCH($G407,CWC_VehType!$A$2:$A$30,0),)</f>
        <v>NT</v>
      </c>
      <c r="E407" s="122">
        <f>INDEX(IF(DMC_WR13[[#This Row],[Tow/Non-tow]]="NT",wr_DMCcurve_TAR!$C$21:$C$80,wr_DMCcurve_TAR!$D$21:$D$80),MATCH(DMC_WR13[[#This Row],[Tech_'#]],wr_DMCcurve_TAR!$A$21:$A$80,0),)</f>
        <v>0.11694267088275599</v>
      </c>
      <c r="F407" s="122"/>
      <c r="G407" s="26">
        <v>7</v>
      </c>
      <c r="H407" s="121">
        <f>SUMIFS(LearningFactors[LF_codeNew],LearningFactors[Tech_'#],DMC_WR13[[#This Row],[Tech_'#]])</f>
        <v>30</v>
      </c>
      <c r="I407" s="121">
        <f>INDEX(TechList[ST_Thru],MATCH($A407,TechList[Tech_'#],0),)</f>
        <v>2024</v>
      </c>
      <c r="J407" s="121" t="str">
        <f>INDEX(TechList[Complexity],MATCH($A407,TechList[Tech_'#],0),)</f>
        <v>Med2</v>
      </c>
      <c r="K407" s="118">
        <f>INDEX(CurbWt_selection,MATCH(G407,CurbWts!$A$3:$A$40,0),)
*($B407/100)
*DMC_WR13[[#This Row],[costPerPound_ST]]</f>
        <v>84.985206902801082</v>
      </c>
    </row>
    <row r="408" spans="1:11" x14ac:dyDescent="0.25">
      <c r="A408" s="123">
        <v>138</v>
      </c>
      <c r="B408" s="120">
        <f>INDEX(TechList[Tech],MATCH(A408,TechList[Tech_'#],0),)</f>
        <v>19</v>
      </c>
      <c r="C408" s="121" t="str">
        <f t="shared" si="6"/>
        <v>138_07</v>
      </c>
      <c r="D408" s="121" t="str">
        <f>INDEX(CWC_VehType!$C$2:$C$30,MATCH($G408,CWC_VehType!$A$2:$A$30,0),)</f>
        <v>NT</v>
      </c>
      <c r="E408" s="122">
        <f>INDEX(IF(DMC_WR13[[#This Row],[Tow/Non-tow]]="NT",wr_DMCcurve_TAR!$C$21:$C$80,wr_DMCcurve_TAR!$D$21:$D$80),MATCH(DMC_WR13[[#This Row],[Tech_'#]],wr_DMCcurve_TAR!$A$21:$A$80,0),)</f>
        <v>0.1412040766687164</v>
      </c>
      <c r="F408" s="122"/>
      <c r="G408" s="26">
        <v>7</v>
      </c>
      <c r="H408" s="121">
        <f>SUMIFS(LearningFactors[LF_codeNew],LearningFactors[Tech_'#],DMC_WR13[[#This Row],[Tech_'#]])</f>
        <v>30</v>
      </c>
      <c r="I408" s="121">
        <f>INDEX(TechList[ST_Thru],MATCH($A408,TechList[Tech_'#],0),)</f>
        <v>2024</v>
      </c>
      <c r="J408" s="121" t="str">
        <f>INDEX(TechList[Complexity],MATCH($A408,TechList[Tech_'#],0),)</f>
        <v>Med2</v>
      </c>
      <c r="K408" s="118">
        <f>INDEX(CurbWt_selection,MATCH(G408,CurbWts!$A$3:$A$40,0),)
*($B408/100)
*DMC_WR13[[#This Row],[costPerPound_ST]]</f>
        <v>105.39000748475527</v>
      </c>
    </row>
    <row r="409" spans="1:11" x14ac:dyDescent="0.25">
      <c r="A409" s="123">
        <v>139</v>
      </c>
      <c r="B409" s="120">
        <f>INDEX(TechList[Tech],MATCH(A409,TechList[Tech_'#],0),)</f>
        <v>19.5</v>
      </c>
      <c r="C409" s="121" t="str">
        <f t="shared" si="6"/>
        <v>139_07</v>
      </c>
      <c r="D409" s="121" t="str">
        <f>INDEX(CWC_VehType!$C$2:$C$30,MATCH($G409,CWC_VehType!$A$2:$A$30,0),)</f>
        <v>NT</v>
      </c>
      <c r="E409" s="122">
        <f>INDEX(IF(DMC_WR13[[#This Row],[Tow/Non-tow]]="NT",wr_DMCcurve_TAR!$C$21:$C$80,wr_DMCcurve_TAR!$D$21:$D$80),MATCH(DMC_WR13[[#This Row],[Tech_'#]],wr_DMCcurve_TAR!$A$21:$A$80,0),)</f>
        <v>0.16483524425823362</v>
      </c>
      <c r="F409" s="122"/>
      <c r="G409" s="26">
        <v>7</v>
      </c>
      <c r="H409" s="121">
        <f>SUMIFS(LearningFactors[LF_codeNew],LearningFactors[Tech_'#],DMC_WR13[[#This Row],[Tech_'#]])</f>
        <v>30</v>
      </c>
      <c r="I409" s="121">
        <f>INDEX(TechList[ST_Thru],MATCH($A409,TechList[Tech_'#],0),)</f>
        <v>2024</v>
      </c>
      <c r="J409" s="121" t="str">
        <f>INDEX(TechList[Complexity],MATCH($A409,TechList[Tech_'#],0),)</f>
        <v>Med2</v>
      </c>
      <c r="K409" s="118">
        <f>INDEX(CurbWt_selection,MATCH(G409,CurbWts!$A$3:$A$40,0),)
*($B409/100)
*DMC_WR13[[#This Row],[costPerPound_ST]]</f>
        <v>126.26508820325958</v>
      </c>
    </row>
    <row r="410" spans="1:11" x14ac:dyDescent="0.25">
      <c r="A410" s="123">
        <v>140</v>
      </c>
      <c r="B410" s="120">
        <f>INDEX(TechList[Tech],MATCH(A410,TechList[Tech_'#],0),)</f>
        <v>20</v>
      </c>
      <c r="C410" s="121" t="str">
        <f t="shared" si="6"/>
        <v>140_07</v>
      </c>
      <c r="D410" s="121" t="str">
        <f>INDEX(CWC_VehType!$C$2:$C$30,MATCH($G410,CWC_VehType!$A$2:$A$30,0),)</f>
        <v>NT</v>
      </c>
      <c r="E410" s="122">
        <f>INDEX(IF(DMC_WR13[[#This Row],[Tow/Non-tow]]="NT",wr_DMCcurve_TAR!$C$21:$C$80,wr_DMCcurve_TAR!$D$21:$D$80),MATCH(DMC_WR13[[#This Row],[Tech_'#]],wr_DMCcurve_TAR!$A$21:$A$80,0),)</f>
        <v>0.18786808969518626</v>
      </c>
      <c r="F410" s="122"/>
      <c r="G410" s="26">
        <v>7</v>
      </c>
      <c r="H410" s="121">
        <f>SUMIFS(LearningFactors[LF_codeNew],LearningFactors[Tech_'#],DMC_WR13[[#This Row],[Tech_'#]])</f>
        <v>30</v>
      </c>
      <c r="I410" s="121">
        <f>INDEX(TechList[ST_Thru],MATCH($A410,TechList[Tech_'#],0),)</f>
        <v>2024</v>
      </c>
      <c r="J410" s="121" t="str">
        <f>INDEX(TechList[Complexity],MATCH($A410,TechList[Tech_'#],0),)</f>
        <v>Med2</v>
      </c>
      <c r="K410" s="118">
        <f>INDEX(CurbWt_selection,MATCH(G410,CurbWts!$A$3:$A$40,0),)
*($B410/100)
*DMC_WR13[[#This Row],[costPerPound_ST]]</f>
        <v>147.59838791470318</v>
      </c>
    </row>
    <row r="411" spans="1:11" x14ac:dyDescent="0.25">
      <c r="A411" s="123">
        <v>141</v>
      </c>
      <c r="B411" s="120">
        <f>INDEX(TechList[Tech],MATCH(A411,TechList[Tech_'#],0),)</f>
        <v>20.5</v>
      </c>
      <c r="C411" s="121" t="str">
        <f t="shared" si="6"/>
        <v>141_07</v>
      </c>
      <c r="D411" s="121" t="str">
        <f>INDEX(CWC_VehType!$C$2:$C$30,MATCH($G411,CWC_VehType!$A$2:$A$30,0),)</f>
        <v>NT</v>
      </c>
      <c r="E411" s="122">
        <f>INDEX(IF(DMC_WR13[[#This Row],[Tow/Non-tow]]="NT",wr_DMCcurve_TAR!$C$21:$C$80,wr_DMCcurve_TAR!$D$21:$D$80),MATCH(DMC_WR13[[#This Row],[Tech_'#]],wr_DMCcurve_TAR!$A$21:$A$80,0),)</f>
        <v>0.2103321643726421</v>
      </c>
      <c r="F411" s="122"/>
      <c r="G411" s="26">
        <v>7</v>
      </c>
      <c r="H411" s="121">
        <f>SUMIFS(LearningFactors[LF_codeNew],LearningFactors[Tech_'#],DMC_WR13[[#This Row],[Tech_'#]])</f>
        <v>30</v>
      </c>
      <c r="I411" s="121">
        <f>INDEX(TechList[ST_Thru],MATCH($A411,TechList[Tech_'#],0),)</f>
        <v>2024</v>
      </c>
      <c r="J411" s="121" t="str">
        <f>INDEX(TechList[Complexity],MATCH($A411,TechList[Tech_'#],0),)</f>
        <v>Med2</v>
      </c>
      <c r="K411" s="118">
        <f>INDEX(CurbWt_selection,MATCH(G411,CurbWts!$A$3:$A$40,0),)
*($B411/100)
*DMC_WR13[[#This Row],[costPerPound_ST]]</f>
        <v>169.37844872613289</v>
      </c>
    </row>
    <row r="412" spans="1:11" x14ac:dyDescent="0.25">
      <c r="A412" s="123">
        <v>142</v>
      </c>
      <c r="B412" s="120">
        <f>INDEX(TechList[Tech],MATCH(A412,TechList[Tech_'#],0),)</f>
        <v>21</v>
      </c>
      <c r="C412" s="121" t="str">
        <f t="shared" si="6"/>
        <v>142_07</v>
      </c>
      <c r="D412" s="121" t="str">
        <f>INDEX(CWC_VehType!$C$2:$C$30,MATCH($G412,CWC_VehType!$A$2:$A$30,0),)</f>
        <v>NT</v>
      </c>
      <c r="E412" s="122">
        <f>INDEX(IF(DMC_WR13[[#This Row],[Tow/Non-tow]]="NT",wr_DMCcurve_TAR!$C$21:$C$80,wr_DMCcurve_TAR!$D$21:$D$80),MATCH(DMC_WR13[[#This Row],[Tech_'#]],wr_DMCcurve_TAR!$A$21:$A$80,0),)</f>
        <v>0.23225488300902272</v>
      </c>
      <c r="F412" s="122"/>
      <c r="G412" s="26">
        <v>7</v>
      </c>
      <c r="H412" s="121">
        <f>SUMIFS(LearningFactors[LF_codeNew],LearningFactors[Tech_'#],DMC_WR13[[#This Row],[Tech_'#]])</f>
        <v>30</v>
      </c>
      <c r="I412" s="121">
        <f>INDEX(TechList[ST_Thru],MATCH($A412,TechList[Tech_'#],0),)</f>
        <v>2024</v>
      </c>
      <c r="J412" s="121" t="str">
        <f>INDEX(TechList[Complexity],MATCH($A412,TechList[Tech_'#],0),)</f>
        <v>Med2</v>
      </c>
      <c r="K412" s="118">
        <f>INDEX(CurbWt_selection,MATCH(G412,CurbWts!$A$3:$A$40,0),)
*($B412/100)
*DMC_WR13[[#This Row],[costPerPound_ST]]</f>
        <v>191.59437183676494</v>
      </c>
    </row>
    <row r="413" spans="1:11" x14ac:dyDescent="0.25">
      <c r="A413" s="123">
        <v>143</v>
      </c>
      <c r="B413" s="120">
        <f>INDEX(TechList[Tech],MATCH(A413,TechList[Tech_'#],0),)</f>
        <v>21.5</v>
      </c>
      <c r="C413" s="121" t="str">
        <f t="shared" si="6"/>
        <v>143_07</v>
      </c>
      <c r="D413" s="121" t="str">
        <f>INDEX(CWC_VehType!$C$2:$C$30,MATCH($G413,CWC_VehType!$A$2:$A$30,0),)</f>
        <v>NT</v>
      </c>
      <c r="E413" s="122">
        <f>INDEX(IF(DMC_WR13[[#This Row],[Tow/Non-tow]]="NT",wr_DMCcurve_TAR!$C$21:$C$80,wr_DMCcurve_TAR!$D$21:$D$80),MATCH(DMC_WR13[[#This Row],[Tech_'#]],wr_DMCcurve_TAR!$A$21:$A$80,0),)</f>
        <v>0.25366172479563875</v>
      </c>
      <c r="F413" s="122"/>
      <c r="G413" s="26">
        <v>7</v>
      </c>
      <c r="H413" s="121">
        <f>SUMIFS(LearningFactors[LF_codeNew],LearningFactors[Tech_'#],DMC_WR13[[#This Row],[Tech_'#]])</f>
        <v>30</v>
      </c>
      <c r="I413" s="121">
        <f>INDEX(TechList[ST_Thru],MATCH($A413,TechList[Tech_'#],0),)</f>
        <v>2024</v>
      </c>
      <c r="J413" s="121" t="str">
        <f>INDEX(TechList[Complexity],MATCH($A413,TechList[Tech_'#],0),)</f>
        <v>Med2</v>
      </c>
      <c r="K413" s="118">
        <f>INDEX(CurbWt_selection,MATCH(G413,CurbWts!$A$3:$A$40,0),)
*($B413/100)
*DMC_WR13[[#This Row],[costPerPound_ST]]</f>
        <v>214.23577758715612</v>
      </c>
    </row>
    <row r="414" spans="1:11" x14ac:dyDescent="0.25">
      <c r="A414" s="123">
        <v>144</v>
      </c>
      <c r="B414" s="120">
        <f>INDEX(TechList[Tech],MATCH(A414,TechList[Tech_'#],0),)</f>
        <v>22</v>
      </c>
      <c r="C414" s="121" t="str">
        <f t="shared" si="6"/>
        <v>144_07</v>
      </c>
      <c r="D414" s="121" t="str">
        <f>INDEX(CWC_VehType!$C$2:$C$30,MATCH($G414,CWC_VehType!$A$2:$A$30,0),)</f>
        <v>NT</v>
      </c>
      <c r="E414" s="122">
        <f>INDEX(IF(DMC_WR13[[#This Row],[Tow/Non-tow]]="NT",wr_DMCcurve_TAR!$C$21:$C$80,wr_DMCcurve_TAR!$D$21:$D$80),MATCH(DMC_WR13[[#This Row],[Tech_'#]],wr_DMCcurve_TAR!$A$21:$A$80,0),)</f>
        <v>0.27457641141732697</v>
      </c>
      <c r="F414" s="122"/>
      <c r="G414" s="26">
        <v>7</v>
      </c>
      <c r="H414" s="121">
        <f>SUMIFS(LearningFactors[LF_codeNew],LearningFactors[Tech_'#],DMC_WR13[[#This Row],[Tech_'#]])</f>
        <v>30</v>
      </c>
      <c r="I414" s="121">
        <f>INDEX(TechList[ST_Thru],MATCH($A414,TechList[Tech_'#],0),)</f>
        <v>2024</v>
      </c>
      <c r="J414" s="121" t="str">
        <f>INDEX(TechList[Complexity],MATCH($A414,TechList[Tech_'#],0),)</f>
        <v>Med2</v>
      </c>
      <c r="K414" s="118">
        <f>INDEX(CurbWt_selection,MATCH(G414,CurbWts!$A$3:$A$40,0),)
*($B414/100)
*DMC_WR13[[#This Row],[costPerPound_ST]]</f>
        <v>237.29276922649305</v>
      </c>
    </row>
    <row r="415" spans="1:11" x14ac:dyDescent="0.25">
      <c r="A415" s="123">
        <v>145</v>
      </c>
      <c r="B415" s="120">
        <f>INDEX(TechList[Tech],MATCH(A415,TechList[Tech_'#],0),)</f>
        <v>22.5</v>
      </c>
      <c r="C415" s="121" t="str">
        <f t="shared" si="6"/>
        <v>145_07</v>
      </c>
      <c r="D415" s="121" t="str">
        <f>INDEX(CWC_VehType!$C$2:$C$30,MATCH($G415,CWC_VehType!$A$2:$A$30,0),)</f>
        <v>NT</v>
      </c>
      <c r="E415" s="122">
        <f>INDEX(IF(DMC_WR13[[#This Row],[Tow/Non-tow]]="NT",wr_DMCcurve_TAR!$C$21:$C$80,wr_DMCcurve_TAR!$D$21:$D$80),MATCH(DMC_WR13[[#This Row],[Tech_'#]],wr_DMCcurve_TAR!$A$21:$A$80,0),)</f>
        <v>0.29502106506540621</v>
      </c>
      <c r="F415" s="122"/>
      <c r="G415" s="26">
        <v>7</v>
      </c>
      <c r="H415" s="121">
        <f>SUMIFS(LearningFactors[LF_codeNew],LearningFactors[Tech_'#],DMC_WR13[[#This Row],[Tech_'#]])</f>
        <v>30</v>
      </c>
      <c r="I415" s="121">
        <f>INDEX(TechList[ST_Thru],MATCH($A415,TechList[Tech_'#],0),)</f>
        <v>2024</v>
      </c>
      <c r="J415" s="121" t="str">
        <f>INDEX(TechList[Complexity],MATCH($A415,TechList[Tech_'#],0),)</f>
        <v>Med2</v>
      </c>
      <c r="K415" s="118">
        <f>INDEX(CurbWt_selection,MATCH(G415,CurbWts!$A$3:$A$40,0),)
*($B415/100)
*DMC_WR13[[#This Row],[costPerPound_ST]]</f>
        <v>260.75589997525003</v>
      </c>
    </row>
    <row r="416" spans="1:11" x14ac:dyDescent="0.25">
      <c r="A416" s="123">
        <v>146</v>
      </c>
      <c r="B416" s="120">
        <f>INDEX(TechList[Tech],MATCH(A416,TechList[Tech_'#],0),)</f>
        <v>23</v>
      </c>
      <c r="C416" s="121" t="str">
        <f t="shared" si="6"/>
        <v>146_07</v>
      </c>
      <c r="D416" s="121" t="str">
        <f>INDEX(CWC_VehType!$C$2:$C$30,MATCH($G416,CWC_VehType!$A$2:$A$30,0),)</f>
        <v>NT</v>
      </c>
      <c r="E416" s="122">
        <f>INDEX(IF(DMC_WR13[[#This Row],[Tow/Non-tow]]="NT",wr_DMCcurve_TAR!$C$21:$C$80,wr_DMCcurve_TAR!$D$21:$D$80),MATCH(DMC_WR13[[#This Row],[Tech_'#]],wr_DMCcurve_TAR!$A$21:$A$80,0),)</f>
        <v>0.31501634908212989</v>
      </c>
      <c r="F416" s="122"/>
      <c r="G416" s="26">
        <v>7</v>
      </c>
      <c r="H416" s="121">
        <f>SUMIFS(LearningFactors[LF_codeNew],LearningFactors[Tech_'#],DMC_WR13[[#This Row],[Tech_'#]])</f>
        <v>30</v>
      </c>
      <c r="I416" s="121">
        <f>INDEX(TechList[ST_Thru],MATCH($A416,TechList[Tech_'#],0),)</f>
        <v>2024</v>
      </c>
      <c r="J416" s="121" t="str">
        <f>INDEX(TechList[Complexity],MATCH($A416,TechList[Tech_'#],0),)</f>
        <v>Med2</v>
      </c>
      <c r="K416" s="118">
        <f>INDEX(CurbWt_selection,MATCH(G416,CurbWts!$A$3:$A$40,0),)
*($B416/100)
*DMC_WR13[[#This Row],[costPerPound_ST]]</f>
        <v>284.61614301687598</v>
      </c>
    </row>
    <row r="417" spans="1:11" x14ac:dyDescent="0.25">
      <c r="A417" s="123">
        <v>147</v>
      </c>
      <c r="B417" s="120">
        <f>INDEX(TechList[Tech],MATCH(A417,TechList[Tech_'#],0),)</f>
        <v>23.5</v>
      </c>
      <c r="C417" s="121" t="str">
        <f t="shared" si="6"/>
        <v>147_07</v>
      </c>
      <c r="D417" s="121" t="str">
        <f>INDEX(CWC_VehType!$C$2:$C$30,MATCH($G417,CWC_VehType!$A$2:$A$30,0),)</f>
        <v>NT</v>
      </c>
      <c r="E417" s="122">
        <f>INDEX(IF(DMC_WR13[[#This Row],[Tow/Non-tow]]="NT",wr_DMCcurve_TAR!$C$21:$C$80,wr_DMCcurve_TAR!$D$21:$D$80),MATCH(DMC_WR13[[#This Row],[Tech_'#]],wr_DMCcurve_TAR!$A$21:$A$80,0),)</f>
        <v>0.33458159347837507</v>
      </c>
      <c r="F417" s="122"/>
      <c r="G417" s="26">
        <v>7</v>
      </c>
      <c r="H417" s="121">
        <f>SUMIFS(LearningFactors[LF_codeNew],LearningFactors[Tech_'#],DMC_WR13[[#This Row],[Tech_'#]])</f>
        <v>30</v>
      </c>
      <c r="I417" s="121">
        <f>INDEX(TechList[ST_Thru],MATCH($A417,TechList[Tech_'#],0),)</f>
        <v>2024</v>
      </c>
      <c r="J417" s="121" t="str">
        <f>INDEX(TechList[Complexity],MATCH($A417,TechList[Tech_'#],0),)</f>
        <v>Med2</v>
      </c>
      <c r="K417" s="118">
        <f>INDEX(CurbWt_selection,MATCH(G417,CurbWts!$A$3:$A$40,0),)
*($B417/100)
*DMC_WR13[[#This Row],[costPerPound_ST]]</f>
        <v>308.86486409997354</v>
      </c>
    </row>
    <row r="418" spans="1:11" x14ac:dyDescent="0.25">
      <c r="A418" s="123">
        <v>148</v>
      </c>
      <c r="B418" s="120">
        <f>INDEX(TechList[Tech],MATCH(A418,TechList[Tech_'#],0),)</f>
        <v>24</v>
      </c>
      <c r="C418" s="121" t="str">
        <f t="shared" si="6"/>
        <v>148_07</v>
      </c>
      <c r="D418" s="121" t="str">
        <f>INDEX(CWC_VehType!$C$2:$C$30,MATCH($G418,CWC_VehType!$A$2:$A$30,0),)</f>
        <v>NT</v>
      </c>
      <c r="E418" s="122">
        <f>INDEX(IF(DMC_WR13[[#This Row],[Tow/Non-tow]]="NT",wr_DMCcurve_TAR!$C$21:$C$80,wr_DMCcurve_TAR!$D$21:$D$80),MATCH(DMC_WR13[[#This Row],[Tech_'#]],wr_DMCcurve_TAR!$A$21:$A$80,0),)</f>
        <v>0.35373490723584938</v>
      </c>
      <c r="F418" s="122"/>
      <c r="G418" s="26">
        <v>7</v>
      </c>
      <c r="H418" s="121">
        <f>SUMIFS(LearningFactors[LF_codeNew],LearningFactors[Tech_'#],DMC_WR13[[#This Row],[Tech_'#]])</f>
        <v>30</v>
      </c>
      <c r="I418" s="121">
        <f>INDEX(TechList[ST_Thru],MATCH($A418,TechList[Tech_'#],0),)</f>
        <v>2024</v>
      </c>
      <c r="J418" s="121" t="str">
        <f>INDEX(TechList[Complexity],MATCH($A418,TechList[Tech_'#],0),)</f>
        <v>Med2</v>
      </c>
      <c r="K418" s="118">
        <f>INDEX(CurbWt_selection,MATCH(G418,CurbWts!$A$3:$A$40,0),)
*($B418/100)
*DMC_WR13[[#This Row],[costPerPound_ST]]</f>
        <v>333.49379647312969</v>
      </c>
    </row>
    <row r="419" spans="1:11" x14ac:dyDescent="0.25">
      <c r="A419" s="123">
        <v>149</v>
      </c>
      <c r="B419" s="120">
        <f>INDEX(TechList[Tech],MATCH(A419,TechList[Tech_'#],0),)</f>
        <v>24.5</v>
      </c>
      <c r="C419" s="121" t="str">
        <f t="shared" si="6"/>
        <v>149_07</v>
      </c>
      <c r="D419" s="121" t="str">
        <f>INDEX(CWC_VehType!$C$2:$C$30,MATCH($G419,CWC_VehType!$A$2:$A$30,0),)</f>
        <v>NT</v>
      </c>
      <c r="E419" s="122">
        <f>INDEX(IF(DMC_WR13[[#This Row],[Tow/Non-tow]]="NT",wr_DMCcurve_TAR!$C$21:$C$80,wr_DMCcurve_TAR!$D$21:$D$80),MATCH(DMC_WR13[[#This Row],[Tech_'#]],wr_DMCcurve_TAR!$A$21:$A$80,0),)</f>
        <v>0.37249327902915175</v>
      </c>
      <c r="F419" s="122"/>
      <c r="G419" s="26">
        <v>7</v>
      </c>
      <c r="H419" s="121">
        <f>SUMIFS(LearningFactors[LF_codeNew],LearningFactors[Tech_'#],DMC_WR13[[#This Row],[Tech_'#]])</f>
        <v>30</v>
      </c>
      <c r="I419" s="121">
        <f>INDEX(TechList[ST_Thru],MATCH($A419,TechList[Tech_'#],0),)</f>
        <v>2024</v>
      </c>
      <c r="J419" s="121" t="str">
        <f>INDEX(TechList[Complexity],MATCH($A419,TechList[Tech_'#],0),)</f>
        <v>Med2</v>
      </c>
      <c r="K419" s="118">
        <f>INDEX(CurbWt_selection,MATCH(G419,CurbWts!$A$3:$A$40,0),)
*($B419/100)
*DMC_WR13[[#This Row],[costPerPound_ST]]</f>
        <v>358.49501790929861</v>
      </c>
    </row>
    <row r="420" spans="1:11" x14ac:dyDescent="0.25">
      <c r="A420" s="123">
        <v>150</v>
      </c>
      <c r="B420" s="120">
        <f>INDEX(TechList[Tech],MATCH(A420,TechList[Tech_'#],0),)</f>
        <v>25</v>
      </c>
      <c r="C420" s="121" t="str">
        <f t="shared" si="6"/>
        <v>150_07</v>
      </c>
      <c r="D420" s="121" t="str">
        <f>INDEX(CWC_VehType!$C$2:$C$30,MATCH($G420,CWC_VehType!$A$2:$A$30,0),)</f>
        <v>NT</v>
      </c>
      <c r="E420" s="122">
        <f>INDEX(IF(DMC_WR13[[#This Row],[Tow/Non-tow]]="NT",wr_DMCcurve_TAR!$C$21:$C$80,wr_DMCcurve_TAR!$D$21:$D$80),MATCH(DMC_WR13[[#This Row],[Tech_'#]],wr_DMCcurve_TAR!$A$21:$A$80,0),)</f>
        <v>0.39087266777169871</v>
      </c>
      <c r="F420" s="122"/>
      <c r="G420" s="26">
        <v>7</v>
      </c>
      <c r="H420" s="121">
        <f>SUMIFS(LearningFactors[LF_codeNew],LearningFactors[Tech_'#],DMC_WR13[[#This Row],[Tech_'#]])</f>
        <v>30</v>
      </c>
      <c r="I420" s="121">
        <f>INDEX(TechList[ST_Thru],MATCH($A420,TechList[Tech_'#],0),)</f>
        <v>2024</v>
      </c>
      <c r="J420" s="121" t="str">
        <f>INDEX(TechList[Complexity],MATCH($A420,TechList[Tech_'#],0),)</f>
        <v>High1</v>
      </c>
      <c r="K420" s="118">
        <f>INDEX(CurbWt_selection,MATCH(G420,CurbWts!$A$3:$A$40,0),)
*($B420/100)
*DMC_WR13[[#This Row],[costPerPound_ST]]</f>
        <v>383.86092960642588</v>
      </c>
    </row>
    <row r="421" spans="1:11" x14ac:dyDescent="0.25">
      <c r="A421" s="123">
        <v>151</v>
      </c>
      <c r="B421" s="120">
        <f>INDEX(TechList[Tech],MATCH(A421,TechList[Tech_'#],0),)</f>
        <v>25.5</v>
      </c>
      <c r="C421" s="121" t="str">
        <f t="shared" si="6"/>
        <v>151_07</v>
      </c>
      <c r="D421" s="121" t="str">
        <f>INDEX(CWC_VehType!$C$2:$C$30,MATCH($G421,CWC_VehType!$A$2:$A$30,0),)</f>
        <v>NT</v>
      </c>
      <c r="E421" s="122">
        <f>INDEX(IF(DMC_WR13[[#This Row],[Tow/Non-tow]]="NT",wr_DMCcurve_TAR!$C$21:$C$80,wr_DMCcurve_TAR!$D$21:$D$80),MATCH(DMC_WR13[[#This Row],[Tech_'#]],wr_DMCcurve_TAR!$A$21:$A$80,0),)</f>
        <v>0.40888808419485478</v>
      </c>
      <c r="F421" s="122"/>
      <c r="G421" s="26">
        <v>7</v>
      </c>
      <c r="H421" s="121">
        <f>SUMIFS(LearningFactors[LF_codeNew],LearningFactors[Tech_'#],DMC_WR13[[#This Row],[Tech_'#]])</f>
        <v>30</v>
      </c>
      <c r="I421" s="121">
        <f>INDEX(TechList[ST_Thru],MATCH($A421,TechList[Tech_'#],0),)</f>
        <v>2024</v>
      </c>
      <c r="J421" s="121" t="str">
        <f>INDEX(TechList[Complexity],MATCH($A421,TechList[Tech_'#],0),)</f>
        <v>High1</v>
      </c>
      <c r="K421" s="118">
        <f>INDEX(CurbWt_selection,MATCH(G421,CurbWts!$A$3:$A$40,0),)
*($B421/100)
*DMC_WR13[[#This Row],[costPerPound_ST]]</f>
        <v>409.58423677660841</v>
      </c>
    </row>
    <row r="422" spans="1:11" x14ac:dyDescent="0.25">
      <c r="A422" s="123">
        <v>152</v>
      </c>
      <c r="B422" s="120">
        <f>INDEX(TechList[Tech],MATCH(A422,TechList[Tech_'#],0),)</f>
        <v>26</v>
      </c>
      <c r="C422" s="121" t="str">
        <f t="shared" si="6"/>
        <v>152_07</v>
      </c>
      <c r="D422" s="121" t="str">
        <f>INDEX(CWC_VehType!$C$2:$C$30,MATCH($G422,CWC_VehType!$A$2:$A$30,0),)</f>
        <v>NT</v>
      </c>
      <c r="E422" s="122">
        <f>INDEX(IF(DMC_WR13[[#This Row],[Tow/Non-tow]]="NT",wr_DMCcurve_TAR!$C$21:$C$80,wr_DMCcurve_TAR!$D$21:$D$80),MATCH(DMC_WR13[[#This Row],[Tech_'#]],wr_DMCcurve_TAR!$A$21:$A$80,0),)</f>
        <v>0.42655366450518922</v>
      </c>
      <c r="F422" s="122"/>
      <c r="G422" s="26">
        <v>7</v>
      </c>
      <c r="H422" s="121">
        <f>SUMIFS(LearningFactors[LF_codeNew],LearningFactors[Tech_'#],DMC_WR13[[#This Row],[Tech_'#]])</f>
        <v>30</v>
      </c>
      <c r="I422" s="121">
        <f>INDEX(TechList[ST_Thru],MATCH($A422,TechList[Tech_'#],0),)</f>
        <v>2024</v>
      </c>
      <c r="J422" s="121" t="str">
        <f>INDEX(TechList[Complexity],MATCH($A422,TechList[Tech_'#],0),)</f>
        <v>High1</v>
      </c>
      <c r="K422" s="118">
        <f>INDEX(CurbWt_selection,MATCH(G422,CurbWts!$A$3:$A$40,0),)
*($B422/100)
*DMC_WR13[[#This Row],[costPerPound_ST]]</f>
        <v>435.65793075818317</v>
      </c>
    </row>
    <row r="423" spans="1:11" x14ac:dyDescent="0.25">
      <c r="A423" s="123">
        <v>153</v>
      </c>
      <c r="B423" s="120">
        <f>INDEX(TechList[Tech],MATCH(A423,TechList[Tech_'#],0),)</f>
        <v>26.5</v>
      </c>
      <c r="C423" s="121" t="str">
        <f t="shared" si="6"/>
        <v>153_07</v>
      </c>
      <c r="D423" s="121" t="str">
        <f>INDEX(CWC_VehType!$C$2:$C$30,MATCH($G423,CWC_VehType!$A$2:$A$30,0),)</f>
        <v>NT</v>
      </c>
      <c r="E423" s="122">
        <f>INDEX(IF(DMC_WR13[[#This Row],[Tow/Non-tow]]="NT",wr_DMCcurve_TAR!$C$21:$C$80,wr_DMCcurve_TAR!$D$21:$D$80),MATCH(DMC_WR13[[#This Row],[Tech_'#]],wr_DMCcurve_TAR!$A$21:$A$80,0),)</f>
        <v>0.44388273702541642</v>
      </c>
      <c r="F423" s="122"/>
      <c r="G423" s="26">
        <v>7</v>
      </c>
      <c r="H423" s="121">
        <f>SUMIFS(LearningFactors[LF_codeNew],LearningFactors[Tech_'#],DMC_WR13[[#This Row],[Tech_'#]])</f>
        <v>30</v>
      </c>
      <c r="I423" s="121">
        <f>INDEX(TechList[ST_Thru],MATCH($A423,TechList[Tech_'#],0),)</f>
        <v>2024</v>
      </c>
      <c r="J423" s="121" t="str">
        <f>INDEX(TechList[Complexity],MATCH($A423,TechList[Tech_'#],0),)</f>
        <v>High1</v>
      </c>
      <c r="K423" s="118">
        <f>INDEX(CurbWt_selection,MATCH(G423,CurbWts!$A$3:$A$40,0),)
*($B423/100)
*DMC_WR13[[#This Row],[costPerPound_ST]]</f>
        <v>462.07527250424857</v>
      </c>
    </row>
    <row r="424" spans="1:11" x14ac:dyDescent="0.25">
      <c r="A424" s="123">
        <v>154</v>
      </c>
      <c r="B424" s="120">
        <f>INDEX(TechList[Tech],MATCH(A424,TechList[Tech_'#],0),)</f>
        <v>27</v>
      </c>
      <c r="C424" s="121" t="str">
        <f t="shared" si="6"/>
        <v>154_07</v>
      </c>
      <c r="D424" s="121" t="str">
        <f>INDEX(CWC_VehType!$C$2:$C$30,MATCH($G424,CWC_VehType!$A$2:$A$30,0),)</f>
        <v>NT</v>
      </c>
      <c r="E424" s="122">
        <f>INDEX(IF(DMC_WR13[[#This Row],[Tow/Non-tow]]="NT",wr_DMCcurve_TAR!$C$21:$C$80,wr_DMCcurve_TAR!$D$21:$D$80),MATCH(DMC_WR13[[#This Row],[Tech_'#]],wr_DMCcurve_TAR!$A$21:$A$80,0),)</f>
        <v>0.4608878826060695</v>
      </c>
      <c r="F424" s="122"/>
      <c r="G424" s="26">
        <v>7</v>
      </c>
      <c r="H424" s="121">
        <f>SUMIFS(LearningFactors[LF_codeNew],LearningFactors[Tech_'#],DMC_WR13[[#This Row],[Tech_'#]])</f>
        <v>30</v>
      </c>
      <c r="I424" s="121">
        <f>INDEX(TechList[ST_Thru],MATCH($A424,TechList[Tech_'#],0),)</f>
        <v>2024</v>
      </c>
      <c r="J424" s="121" t="str">
        <f>INDEX(TechList[Complexity],MATCH($A424,TechList[Tech_'#],0),)</f>
        <v>High1</v>
      </c>
      <c r="K424" s="118">
        <f>INDEX(CurbWt_selection,MATCH(G424,CurbWts!$A$3:$A$40,0),)
*($B424/100)
*DMC_WR13[[#This Row],[costPerPound_ST]]</f>
        <v>488.82977731772195</v>
      </c>
    </row>
    <row r="425" spans="1:11" x14ac:dyDescent="0.25">
      <c r="A425" s="123">
        <v>155</v>
      </c>
      <c r="B425" s="120">
        <f>INDEX(TechList[Tech],MATCH(A425,TechList[Tech_'#],0),)</f>
        <v>27.5</v>
      </c>
      <c r="C425" s="121" t="str">
        <f t="shared" si="6"/>
        <v>155_07</v>
      </c>
      <c r="D425" s="121" t="str">
        <f>INDEX(CWC_VehType!$C$2:$C$30,MATCH($G425,CWC_VehType!$A$2:$A$30,0),)</f>
        <v>NT</v>
      </c>
      <c r="E425" s="122">
        <f>INDEX(IF(DMC_WR13[[#This Row],[Tow/Non-tow]]="NT",wr_DMCcurve_TAR!$C$21:$C$80,wr_DMCcurve_TAR!$D$21:$D$80),MATCH(DMC_WR13[[#This Row],[Tech_'#]],wr_DMCcurve_TAR!$A$21:$A$80,0),)</f>
        <v>0.47758098949383948</v>
      </c>
      <c r="F425" s="122"/>
      <c r="G425" s="26">
        <v>7</v>
      </c>
      <c r="H425" s="121">
        <f>SUMIFS(LearningFactors[LF_codeNew],LearningFactors[Tech_'#],DMC_WR13[[#This Row],[Tech_'#]])</f>
        <v>30</v>
      </c>
      <c r="I425" s="121">
        <f>INDEX(TechList[ST_Thru],MATCH($A425,TechList[Tech_'#],0),)</f>
        <v>2024</v>
      </c>
      <c r="J425" s="121" t="str">
        <f>INDEX(TechList[Complexity],MATCH($A425,TechList[Tech_'#],0),)</f>
        <v>High1</v>
      </c>
      <c r="K425" s="118">
        <f>INDEX(CurbWt_selection,MATCH(G425,CurbWts!$A$3:$A$40,0),)
*($B425/100)
*DMC_WR13[[#This Row],[costPerPound_ST]]</f>
        <v>515.915200717468</v>
      </c>
    </row>
    <row r="426" spans="1:11" x14ac:dyDescent="0.25">
      <c r="A426" s="123">
        <v>156</v>
      </c>
      <c r="B426" s="120">
        <f>INDEX(TechList[Tech],MATCH(A426,TechList[Tech_'#],0),)</f>
        <v>28</v>
      </c>
      <c r="C426" s="121" t="str">
        <f t="shared" si="6"/>
        <v>156_07</v>
      </c>
      <c r="D426" s="121" t="str">
        <f>INDEX(CWC_VehType!$C$2:$C$30,MATCH($G426,CWC_VehType!$A$2:$A$30,0),)</f>
        <v>NT</v>
      </c>
      <c r="E426" s="122">
        <f>INDEX(IF(DMC_WR13[[#This Row],[Tow/Non-tow]]="NT",wr_DMCcurve_TAR!$C$21:$C$80,wr_DMCcurve_TAR!$D$21:$D$80),MATCH(DMC_WR13[[#This Row],[Tech_'#]],wr_DMCcurve_TAR!$A$21:$A$80,0),)</f>
        <v>0.49397330325597855</v>
      </c>
      <c r="F426" s="122"/>
      <c r="G426" s="26">
        <v>7</v>
      </c>
      <c r="H426" s="121">
        <f>SUMIFS(LearningFactors[LF_codeNew],LearningFactors[Tech_'#],DMC_WR13[[#This Row],[Tech_'#]])</f>
        <v>30</v>
      </c>
      <c r="I426" s="121">
        <f>INDEX(TechList[ST_Thru],MATCH($A426,TechList[Tech_'#],0),)</f>
        <v>2024</v>
      </c>
      <c r="J426" s="121" t="str">
        <f>INDEX(TechList[Complexity],MATCH($A426,TechList[Tech_'#],0),)</f>
        <v>High1</v>
      </c>
      <c r="K426" s="118">
        <f>INDEX(CurbWt_selection,MATCH(G426,CurbWts!$A$3:$A$40,0),)
*($B426/100)
*DMC_WR13[[#This Row],[costPerPound_ST]]</f>
        <v>543.32552533263947</v>
      </c>
    </row>
    <row r="427" spans="1:11" x14ac:dyDescent="0.25">
      <c r="A427" s="123">
        <v>157</v>
      </c>
      <c r="B427" s="120">
        <f>INDEX(TechList[Tech],MATCH(A427,TechList[Tech_'#],0),)</f>
        <v>28.5</v>
      </c>
      <c r="C427" s="121" t="str">
        <f t="shared" si="6"/>
        <v>157_07</v>
      </c>
      <c r="D427" s="121" t="str">
        <f>INDEX(CWC_VehType!$C$2:$C$30,MATCH($G427,CWC_VehType!$A$2:$A$30,0),)</f>
        <v>NT</v>
      </c>
      <c r="E427" s="122">
        <f>INDEX(IF(DMC_WR13[[#This Row],[Tow/Non-tow]]="NT",wr_DMCcurve_TAR!$C$21:$C$80,wr_DMCcurve_TAR!$D$21:$D$80),MATCH(DMC_WR13[[#This Row],[Tech_'#]],wr_DMCcurve_TAR!$A$21:$A$80,0),)</f>
        <v>0.51007547228589178</v>
      </c>
      <c r="F427" s="122"/>
      <c r="G427" s="26">
        <v>7</v>
      </c>
      <c r="H427" s="121">
        <f>SUMIFS(LearningFactors[LF_codeNew],LearningFactors[Tech_'#],DMC_WR13[[#This Row],[Tech_'#]])</f>
        <v>30</v>
      </c>
      <c r="I427" s="121">
        <f>INDEX(TechList[ST_Thru],MATCH($A427,TechList[Tech_'#],0),)</f>
        <v>2024</v>
      </c>
      <c r="J427" s="121" t="str">
        <f>INDEX(TechList[Complexity],MATCH($A427,TechList[Tech_'#],0),)</f>
        <v>High1</v>
      </c>
      <c r="K427" s="118">
        <f>INDEX(CurbWt_selection,MATCH(G427,CurbWts!$A$3:$A$40,0),)
*($B427/100)
*DMC_WR13[[#This Row],[costPerPound_ST]]</f>
        <v>571.05494873339569</v>
      </c>
    </row>
    <row r="428" spans="1:11" x14ac:dyDescent="0.25">
      <c r="A428" s="123">
        <v>158</v>
      </c>
      <c r="B428" s="120">
        <f>INDEX(TechList[Tech],MATCH(A428,TechList[Tech_'#],0),)</f>
        <v>29</v>
      </c>
      <c r="C428" s="121" t="str">
        <f t="shared" si="6"/>
        <v>158_07</v>
      </c>
      <c r="D428" s="121" t="str">
        <f>INDEX(CWC_VehType!$C$2:$C$30,MATCH($G428,CWC_VehType!$A$2:$A$30,0),)</f>
        <v>NT</v>
      </c>
      <c r="E428" s="122">
        <f>INDEX(IF(DMC_WR13[[#This Row],[Tow/Non-tow]]="NT",wr_DMCcurve_TAR!$C$21:$C$80,wr_DMCcurve_TAR!$D$21:$D$80),MATCH(DMC_WR13[[#This Row],[Tech_'#]],wr_DMCcurve_TAR!$A$21:$A$80,0),)</f>
        <v>0.52589758935109343</v>
      </c>
      <c r="F428" s="122"/>
      <c r="G428" s="26">
        <v>7</v>
      </c>
      <c r="H428" s="121">
        <f>SUMIFS(LearningFactors[LF_codeNew],LearningFactors[Tech_'#],DMC_WR13[[#This Row],[Tech_'#]])</f>
        <v>30</v>
      </c>
      <c r="I428" s="121">
        <f>INDEX(TechList[ST_Thru],MATCH($A428,TechList[Tech_'#],0),)</f>
        <v>2024</v>
      </c>
      <c r="J428" s="121" t="str">
        <f>INDEX(TechList[Complexity],MATCH($A428,TechList[Tech_'#],0),)</f>
        <v>High1</v>
      </c>
      <c r="K428" s="118">
        <f>INDEX(CurbWt_selection,MATCH(G428,CurbWts!$A$3:$A$40,0),)
*($B428/100)
*DMC_WR13[[#This Row],[costPerPound_ST]]</f>
        <v>599.09787211583239</v>
      </c>
    </row>
    <row r="429" spans="1:11" x14ac:dyDescent="0.25">
      <c r="A429" s="123">
        <v>159</v>
      </c>
      <c r="B429" s="120">
        <f>INDEX(TechList[Tech],MATCH(A429,TechList[Tech_'#],0),)</f>
        <v>29.5</v>
      </c>
      <c r="C429" s="121" t="str">
        <f t="shared" si="6"/>
        <v>159_07</v>
      </c>
      <c r="D429" s="121" t="str">
        <f>INDEX(CWC_VehType!$C$2:$C$30,MATCH($G429,CWC_VehType!$A$2:$A$30,0),)</f>
        <v>NT</v>
      </c>
      <c r="E429" s="122">
        <f>INDEX(IF(DMC_WR13[[#This Row],[Tow/Non-tow]]="NT",wr_DMCcurve_TAR!$C$21:$C$80,wr_DMCcurve_TAR!$D$21:$D$80),MATCH(DMC_WR13[[#This Row],[Tech_'#]],wr_DMCcurve_TAR!$A$21:$A$80,0),)</f>
        <v>0.54144922958951258</v>
      </c>
      <c r="F429" s="122"/>
      <c r="G429" s="26">
        <v>7</v>
      </c>
      <c r="H429" s="121">
        <f>SUMIFS(LearningFactors[LF_codeNew],LearningFactors[Tech_'#],DMC_WR13[[#This Row],[Tech_'#]])</f>
        <v>30</v>
      </c>
      <c r="I429" s="121">
        <f>INDEX(TechList[ST_Thru],MATCH($A429,TechList[Tech_'#],0),)</f>
        <v>2024</v>
      </c>
      <c r="J429" s="121" t="str">
        <f>INDEX(TechList[Complexity],MATCH($A429,TechList[Tech_'#],0),)</f>
        <v>High1</v>
      </c>
      <c r="K429" s="118">
        <f>INDEX(CurbWt_selection,MATCH(G429,CurbWts!$A$3:$A$40,0),)
*($B429/100)
*DMC_WR13[[#This Row],[costPerPound_ST]]</f>
        <v>627.44888976746063</v>
      </c>
    </row>
    <row r="430" spans="1:11" x14ac:dyDescent="0.25">
      <c r="A430" s="119">
        <v>160</v>
      </c>
      <c r="B430" s="120">
        <f>INDEX(TechList[Tech],MATCH(A430,TechList[Tech_'#],0),)</f>
        <v>30</v>
      </c>
      <c r="C430" s="121" t="str">
        <f t="shared" si="6"/>
        <v>160_07</v>
      </c>
      <c r="D430" s="121" t="str">
        <f>INDEX(CWC_VehType!$C$2:$C$30,MATCH($G430,CWC_VehType!$A$2:$A$30,0),)</f>
        <v>NT</v>
      </c>
      <c r="E430" s="122">
        <f>INDEX(IF(DMC_WR13[[#This Row],[Tow/Non-tow]]="NT",wr_DMCcurve_TAR!$C$21:$C$80,wr_DMCcurve_TAR!$D$21:$D$80),MATCH(DMC_WR13[[#This Row],[Tech_'#]],wr_DMCcurve_TAR!$A$21:$A$80,0),)</f>
        <v>0.55673948531236161</v>
      </c>
      <c r="F430" s="122"/>
      <c r="G430" s="26">
        <v>7</v>
      </c>
      <c r="H430" s="121">
        <f>SUMIFS(LearningFactors[LF_codeNew],LearningFactors[Tech_'#],DMC_WR13[[#This Row],[Tech_'#]])</f>
        <v>30</v>
      </c>
      <c r="I430" s="121">
        <f>INDEX(TechList[ST_Thru],MATCH($A430,TechList[Tech_'#],0),)</f>
        <v>2024</v>
      </c>
      <c r="J430" s="121" t="str">
        <f>INDEX(TechList[Complexity],MATCH($A430,TechList[Tech_'#],0),)</f>
        <v>High1</v>
      </c>
      <c r="K430" s="118">
        <f>INDEX(CurbWt_selection,MATCH(G430,CurbWts!$A$3:$A$40,0),)
*($B430/100)
*DMC_WR13[[#This Row],[costPerPound_ST]]</f>
        <v>656.10277924706816</v>
      </c>
    </row>
    <row r="431" spans="1:11" x14ac:dyDescent="0.25">
      <c r="A431" s="123">
        <v>101</v>
      </c>
      <c r="B431" s="120">
        <f>INDEX(TechList[Tech],MATCH(A431,TechList[Tech_'#],0),)</f>
        <v>0.5</v>
      </c>
      <c r="C431" s="121" t="str">
        <f t="shared" si="6"/>
        <v>101_08</v>
      </c>
      <c r="D431" s="121" t="str">
        <f>INDEX(CWC_VehType!$C$2:$C$30,MATCH($G431,CWC_VehType!$A$2:$A$30,0),)</f>
        <v>T</v>
      </c>
      <c r="E431" s="122">
        <f>INDEX(IF(DMC_WR13[[#This Row],[Tow/Non-tow]]="NT",wr_DMCcurve_TAR!$C$21:$C$80,wr_DMCcurve_TAR!$D$21:$D$80),MATCH(DMC_WR13[[#This Row],[Tech_'#]],wr_DMCcurve_TAR!$A$21:$A$80,0),)</f>
        <v>-4.7338156863721217</v>
      </c>
      <c r="F431" s="122"/>
      <c r="G431" s="26">
        <v>8</v>
      </c>
      <c r="H431" s="121">
        <f>SUMIFS(LearningFactors[LF_codeNew],LearningFactors[Tech_'#],DMC_WR13[[#This Row],[Tech_'#]])</f>
        <v>30</v>
      </c>
      <c r="I431" s="121">
        <f>INDEX(TechList[ST_Thru],MATCH($A431,TechList[Tech_'#],0),)</f>
        <v>2024</v>
      </c>
      <c r="J431" s="121" t="str">
        <f>INDEX(TechList[Complexity],MATCH($A431,TechList[Tech_'#],0),)</f>
        <v>Low2</v>
      </c>
      <c r="K431" s="118">
        <f>INDEX(CurbWt_selection,MATCH(G431,CurbWts!$A$3:$A$40,0),)
*($B431/100)
*DMC_WR13[[#This Row],[costPerPound_ST]]</f>
        <v>-95.057602490541484</v>
      </c>
    </row>
    <row r="432" spans="1:11" x14ac:dyDescent="0.25">
      <c r="A432" s="123">
        <v>102</v>
      </c>
      <c r="B432" s="120">
        <f>INDEX(TechList[Tech],MATCH(A432,TechList[Tech_'#],0),)</f>
        <v>1</v>
      </c>
      <c r="C432" s="121" t="str">
        <f t="shared" si="6"/>
        <v>102_08</v>
      </c>
      <c r="D432" s="121" t="str">
        <f>INDEX(CWC_VehType!$C$2:$C$30,MATCH($G432,CWC_VehType!$A$2:$A$30,0),)</f>
        <v>T</v>
      </c>
      <c r="E432" s="122">
        <f>INDEX(IF(DMC_WR13[[#This Row],[Tow/Non-tow]]="NT",wr_DMCcurve_TAR!$C$21:$C$80,wr_DMCcurve_TAR!$D$21:$D$80),MATCH(DMC_WR13[[#This Row],[Tech_'#]],wr_DMCcurve_TAR!$A$21:$A$80,0),)</f>
        <v>-3.6052624137822069</v>
      </c>
      <c r="F432" s="122"/>
      <c r="G432" s="26">
        <v>8</v>
      </c>
      <c r="H432" s="121">
        <f>SUMIFS(LearningFactors[LF_codeNew],LearningFactors[Tech_'#],DMC_WR13[[#This Row],[Tech_'#]])</f>
        <v>30</v>
      </c>
      <c r="I432" s="121">
        <f>INDEX(TechList[ST_Thru],MATCH($A432,TechList[Tech_'#],0),)</f>
        <v>2024</v>
      </c>
      <c r="J432" s="121" t="str">
        <f>INDEX(TechList[Complexity],MATCH($A432,TechList[Tech_'#],0),)</f>
        <v>Low2</v>
      </c>
      <c r="K432" s="118">
        <f>INDEX(CurbWt_selection,MATCH(G432,CurbWts!$A$3:$A$40,0),)
*($B432/100)
*DMC_WR13[[#This Row],[costPerPound_ST]]</f>
        <v>-144.79127372449165</v>
      </c>
    </row>
    <row r="433" spans="1:11" x14ac:dyDescent="0.25">
      <c r="A433" s="123">
        <v>103</v>
      </c>
      <c r="B433" s="120">
        <f>INDEX(TechList[Tech],MATCH(A433,TechList[Tech_'#],0),)</f>
        <v>1.5</v>
      </c>
      <c r="C433" s="121" t="str">
        <f t="shared" si="6"/>
        <v>103_08</v>
      </c>
      <c r="D433" s="121" t="str">
        <f>INDEX(CWC_VehType!$C$2:$C$30,MATCH($G433,CWC_VehType!$A$2:$A$30,0),)</f>
        <v>T</v>
      </c>
      <c r="E433" s="122">
        <f>INDEX(IF(DMC_WR13[[#This Row],[Tow/Non-tow]]="NT",wr_DMCcurve_TAR!$C$21:$C$80,wr_DMCcurve_TAR!$D$21:$D$80),MATCH(DMC_WR13[[#This Row],[Tech_'#]],wr_DMCcurve_TAR!$A$21:$A$80,0),)</f>
        <v>-2.9451010692509656</v>
      </c>
      <c r="F433" s="122"/>
      <c r="G433" s="26">
        <v>8</v>
      </c>
      <c r="H433" s="121">
        <f>SUMIFS(LearningFactors[LF_codeNew],LearningFactors[Tech_'#],DMC_WR13[[#This Row],[Tech_'#]])</f>
        <v>30</v>
      </c>
      <c r="I433" s="121">
        <f>INDEX(TechList[ST_Thru],MATCH($A433,TechList[Tech_'#],0),)</f>
        <v>2024</v>
      </c>
      <c r="J433" s="121" t="str">
        <f>INDEX(TechList[Complexity],MATCH($A433,TechList[Tech_'#],0),)</f>
        <v>Low2</v>
      </c>
      <c r="K433" s="118">
        <f>INDEX(CurbWt_selection,MATCH(G433,CurbWts!$A$3:$A$40,0),)
*($B433/100)
*DMC_WR13[[#This Row],[costPerPound_ST]]</f>
        <v>-177.41771033118334</v>
      </c>
    </row>
    <row r="434" spans="1:11" x14ac:dyDescent="0.25">
      <c r="A434" s="123">
        <v>104</v>
      </c>
      <c r="B434" s="120">
        <f>INDEX(TechList[Tech],MATCH(A434,TechList[Tech_'#],0),)</f>
        <v>2</v>
      </c>
      <c r="C434" s="121" t="str">
        <f t="shared" si="6"/>
        <v>104_08</v>
      </c>
      <c r="D434" s="121" t="str">
        <f>INDEX(CWC_VehType!$C$2:$C$30,MATCH($G434,CWC_VehType!$A$2:$A$30,0),)</f>
        <v>T</v>
      </c>
      <c r="E434" s="122">
        <f>INDEX(IF(DMC_WR13[[#This Row],[Tow/Non-tow]]="NT",wr_DMCcurve_TAR!$C$21:$C$80,wr_DMCcurve_TAR!$D$21:$D$80),MATCH(DMC_WR13[[#This Row],[Tech_'#]],wr_DMCcurve_TAR!$A$21:$A$80,0),)</f>
        <v>-2.4767091411922912</v>
      </c>
      <c r="F434" s="122"/>
      <c r="G434" s="26">
        <v>8</v>
      </c>
      <c r="H434" s="121">
        <f>SUMIFS(LearningFactors[LF_codeNew],LearningFactors[Tech_'#],DMC_WR13[[#This Row],[Tech_'#]])</f>
        <v>30</v>
      </c>
      <c r="I434" s="121">
        <f>INDEX(TechList[ST_Thru],MATCH($A434,TechList[Tech_'#],0),)</f>
        <v>2024</v>
      </c>
      <c r="J434" s="121" t="str">
        <f>INDEX(TechList[Complexity],MATCH($A434,TechList[Tech_'#],0),)</f>
        <v>Low2</v>
      </c>
      <c r="K434" s="118">
        <f>INDEX(CurbWt_selection,MATCH(G434,CurbWts!$A$3:$A$40,0),)
*($B434/100)
*DMC_WR13[[#This Row],[costPerPound_ST]]</f>
        <v>-198.93468493580062</v>
      </c>
    </row>
    <row r="435" spans="1:11" x14ac:dyDescent="0.25">
      <c r="A435" s="123">
        <v>105</v>
      </c>
      <c r="B435" s="120">
        <f>INDEX(TechList[Tech],MATCH(A435,TechList[Tech_'#],0),)</f>
        <v>2.5</v>
      </c>
      <c r="C435" s="121" t="str">
        <f t="shared" si="6"/>
        <v>105_08</v>
      </c>
      <c r="D435" s="121" t="str">
        <f>INDEX(CWC_VehType!$C$2:$C$30,MATCH($G435,CWC_VehType!$A$2:$A$30,0),)</f>
        <v>T</v>
      </c>
      <c r="E435" s="122">
        <f>INDEX(IF(DMC_WR13[[#This Row],[Tow/Non-tow]]="NT",wr_DMCcurve_TAR!$C$21:$C$80,wr_DMCcurve_TAR!$D$21:$D$80),MATCH(DMC_WR13[[#This Row],[Tech_'#]],wr_DMCcurve_TAR!$A$21:$A$80,0),)</f>
        <v>-2.1133961361685221</v>
      </c>
      <c r="F435" s="122"/>
      <c r="G435" s="26">
        <v>8</v>
      </c>
      <c r="H435" s="121">
        <f>SUMIFS(LearningFactors[LF_codeNew],LearningFactors[Tech_'#],DMC_WR13[[#This Row],[Tech_'#]])</f>
        <v>30</v>
      </c>
      <c r="I435" s="121">
        <f>INDEX(TechList[ST_Thru],MATCH($A435,TechList[Tech_'#],0),)</f>
        <v>2024</v>
      </c>
      <c r="J435" s="121" t="str">
        <f>INDEX(TechList[Complexity],MATCH($A435,TechList[Tech_'#],0),)</f>
        <v>Low2</v>
      </c>
      <c r="K435" s="118">
        <f>INDEX(CurbWt_selection,MATCH(G435,CurbWts!$A$3:$A$40,0),)
*($B435/100)
*DMC_WR13[[#This Row],[costPerPound_ST]]</f>
        <v>-212.19073906415028</v>
      </c>
    </row>
    <row r="436" spans="1:11" x14ac:dyDescent="0.25">
      <c r="A436" s="123">
        <v>106</v>
      </c>
      <c r="B436" s="120">
        <f>INDEX(TechList[Tech],MATCH(A436,TechList[Tech_'#],0),)</f>
        <v>3</v>
      </c>
      <c r="C436" s="121" t="str">
        <f t="shared" si="6"/>
        <v>106_08</v>
      </c>
      <c r="D436" s="121" t="str">
        <f>INDEX(CWC_VehType!$C$2:$C$30,MATCH($G436,CWC_VehType!$A$2:$A$30,0),)</f>
        <v>T</v>
      </c>
      <c r="E436" s="122">
        <f>INDEX(IF(DMC_WR13[[#This Row],[Tow/Non-tow]]="NT",wr_DMCcurve_TAR!$C$21:$C$80,wr_DMCcurve_TAR!$D$21:$D$80),MATCH(DMC_WR13[[#This Row],[Tech_'#]],wr_DMCcurve_TAR!$A$21:$A$80,0),)</f>
        <v>-1.8165477966610502</v>
      </c>
      <c r="F436" s="122"/>
      <c r="G436" s="26">
        <v>8</v>
      </c>
      <c r="H436" s="121">
        <f>SUMIFS(LearningFactors[LF_codeNew],LearningFactors[Tech_'#],DMC_WR13[[#This Row],[Tech_'#]])</f>
        <v>30</v>
      </c>
      <c r="I436" s="121">
        <f>INDEX(TechList[ST_Thru],MATCH($A436,TechList[Tech_'#],0),)</f>
        <v>2024</v>
      </c>
      <c r="J436" s="121" t="str">
        <f>INDEX(TechList[Complexity],MATCH($A436,TechList[Tech_'#],0),)</f>
        <v>Low2</v>
      </c>
      <c r="K436" s="118">
        <f>INDEX(CurbWt_selection,MATCH(G436,CurbWts!$A$3:$A$40,0),)
*($B436/100)
*DMC_WR13[[#This Row],[costPerPound_ST]]</f>
        <v>-218.86362689259266</v>
      </c>
    </row>
    <row r="437" spans="1:11" x14ac:dyDescent="0.25">
      <c r="A437" s="123">
        <v>107</v>
      </c>
      <c r="B437" s="120">
        <f>INDEX(TechList[Tech],MATCH(A437,TechList[Tech_'#],0),)</f>
        <v>3.5</v>
      </c>
      <c r="C437" s="121" t="str">
        <f t="shared" si="6"/>
        <v>107_08</v>
      </c>
      <c r="D437" s="121" t="str">
        <f>INDEX(CWC_VehType!$C$2:$C$30,MATCH($G437,CWC_VehType!$A$2:$A$30,0),)</f>
        <v>T</v>
      </c>
      <c r="E437" s="122">
        <f>INDEX(IF(DMC_WR13[[#This Row],[Tow/Non-tow]]="NT",wr_DMCcurve_TAR!$C$21:$C$80,wr_DMCcurve_TAR!$D$21:$D$80),MATCH(DMC_WR13[[#This Row],[Tech_'#]],wr_DMCcurve_TAR!$A$21:$A$80,0),)</f>
        <v>-1.5655661017626066</v>
      </c>
      <c r="F437" s="122"/>
      <c r="G437" s="26">
        <v>8</v>
      </c>
      <c r="H437" s="121">
        <f>SUMIFS(LearningFactors[LF_codeNew],LearningFactors[Tech_'#],DMC_WR13[[#This Row],[Tech_'#]])</f>
        <v>30</v>
      </c>
      <c r="I437" s="121">
        <f>INDEX(TechList[ST_Thru],MATCH($A437,TechList[Tech_'#],0),)</f>
        <v>2024</v>
      </c>
      <c r="J437" s="121" t="str">
        <f>INDEX(TechList[Complexity],MATCH($A437,TechList[Tech_'#],0),)</f>
        <v>Low2</v>
      </c>
      <c r="K437" s="118">
        <f>INDEX(CurbWt_selection,MATCH(G437,CurbWts!$A$3:$A$40,0),)
*($B437/100)
*DMC_WR13[[#This Row],[costPerPound_ST]]</f>
        <v>-220.06195218311791</v>
      </c>
    </row>
    <row r="438" spans="1:11" x14ac:dyDescent="0.25">
      <c r="A438" s="123">
        <v>108</v>
      </c>
      <c r="B438" s="120">
        <f>INDEX(TechList[Tech],MATCH(A438,TechList[Tech_'#],0),)</f>
        <v>4</v>
      </c>
      <c r="C438" s="121" t="str">
        <f t="shared" si="6"/>
        <v>108_08</v>
      </c>
      <c r="D438" s="121" t="str">
        <f>INDEX(CWC_VehType!$C$2:$C$30,MATCH($G438,CWC_VehType!$A$2:$A$30,0),)</f>
        <v>T</v>
      </c>
      <c r="E438" s="122">
        <f>INDEX(IF(DMC_WR13[[#This Row],[Tow/Non-tow]]="NT",wr_DMCcurve_TAR!$C$21:$C$80,wr_DMCcurve_TAR!$D$21:$D$80),MATCH(DMC_WR13[[#This Row],[Tech_'#]],wr_DMCcurve_TAR!$A$21:$A$80,0),)</f>
        <v>-1.3481558686023765</v>
      </c>
      <c r="F438" s="122"/>
      <c r="G438" s="26">
        <v>8</v>
      </c>
      <c r="H438" s="121">
        <f>SUMIFS(LearningFactors[LF_codeNew],LearningFactors[Tech_'#],DMC_WR13[[#This Row],[Tech_'#]])</f>
        <v>30</v>
      </c>
      <c r="I438" s="121">
        <f>INDEX(TechList[ST_Thru],MATCH($A438,TechList[Tech_'#],0),)</f>
        <v>2024</v>
      </c>
      <c r="J438" s="121" t="str">
        <f>INDEX(TechList[Complexity],MATCH($A438,TechList[Tech_'#],0),)</f>
        <v>Low2</v>
      </c>
      <c r="K438" s="118">
        <f>INDEX(CurbWt_selection,MATCH(G438,CurbWts!$A$3:$A$40,0),)
*($B438/100)
*DMC_WR13[[#This Row],[costPerPound_ST]]</f>
        <v>-216.573644845236</v>
      </c>
    </row>
    <row r="439" spans="1:11" x14ac:dyDescent="0.25">
      <c r="A439" s="123">
        <v>109</v>
      </c>
      <c r="B439" s="120">
        <f>INDEX(TechList[Tech],MATCH(A439,TechList[Tech_'#],0),)</f>
        <v>4.5</v>
      </c>
      <c r="C439" s="121" t="str">
        <f t="shared" si="6"/>
        <v>109_08</v>
      </c>
      <c r="D439" s="121" t="str">
        <f>INDEX(CWC_VehType!$C$2:$C$30,MATCH($G439,CWC_VehType!$A$2:$A$30,0),)</f>
        <v>T</v>
      </c>
      <c r="E439" s="122">
        <f>INDEX(IF(DMC_WR13[[#This Row],[Tow/Non-tow]]="NT",wr_DMCcurve_TAR!$C$21:$C$80,wr_DMCcurve_TAR!$D$21:$D$80),MATCH(DMC_WR13[[#This Row],[Tech_'#]],wr_DMCcurve_TAR!$A$21:$A$80,0),)</f>
        <v>-1.1563864521298084</v>
      </c>
      <c r="F439" s="122"/>
      <c r="G439" s="26">
        <v>8</v>
      </c>
      <c r="H439" s="121">
        <f>SUMIFS(LearningFactors[LF_codeNew],LearningFactors[Tech_'#],DMC_WR13[[#This Row],[Tech_'#]])</f>
        <v>30</v>
      </c>
      <c r="I439" s="121">
        <f>INDEX(TechList[ST_Thru],MATCH($A439,TechList[Tech_'#],0),)</f>
        <v>2024</v>
      </c>
      <c r="J439" s="121" t="str">
        <f>INDEX(TechList[Complexity],MATCH($A439,TechList[Tech_'#],0),)</f>
        <v>Low2</v>
      </c>
      <c r="K439" s="118">
        <f>INDEX(CurbWt_selection,MATCH(G439,CurbWts!$A$3:$A$40,0),)
*($B439/100)
*DMC_WR13[[#This Row],[costPerPound_ST]]</f>
        <v>-208.98783957222645</v>
      </c>
    </row>
    <row r="440" spans="1:11" x14ac:dyDescent="0.25">
      <c r="A440" s="123">
        <v>110</v>
      </c>
      <c r="B440" s="120">
        <f>INDEX(TechList[Tech],MATCH(A440,TechList[Tech_'#],0),)</f>
        <v>5</v>
      </c>
      <c r="C440" s="121" t="str">
        <f t="shared" si="6"/>
        <v>110_08</v>
      </c>
      <c r="D440" s="121" t="str">
        <f>INDEX(CWC_VehType!$C$2:$C$30,MATCH($G440,CWC_VehType!$A$2:$A$30,0),)</f>
        <v>T</v>
      </c>
      <c r="E440" s="122">
        <f>INDEX(IF(DMC_WR13[[#This Row],[Tow/Non-tow]]="NT",wr_DMCcurve_TAR!$C$21:$C$80,wr_DMCcurve_TAR!$D$21:$D$80),MATCH(DMC_WR13[[#This Row],[Tech_'#]],wr_DMCcurve_TAR!$A$21:$A$80,0),)</f>
        <v>-0.9848428635786064</v>
      </c>
      <c r="F440" s="122"/>
      <c r="G440" s="26">
        <v>8</v>
      </c>
      <c r="H440" s="121">
        <f>SUMIFS(LearningFactors[LF_codeNew],LearningFactors[Tech_'#],DMC_WR13[[#This Row],[Tech_'#]])</f>
        <v>30</v>
      </c>
      <c r="I440" s="121">
        <f>INDEX(TechList[ST_Thru],MATCH($A440,TechList[Tech_'#],0),)</f>
        <v>2024</v>
      </c>
      <c r="J440" s="121" t="str">
        <f>INDEX(TechList[Complexity],MATCH($A440,TechList[Tech_'#],0),)</f>
        <v>Low2</v>
      </c>
      <c r="K440" s="118">
        <f>INDEX(CurbWt_selection,MATCH(G440,CurbWts!$A$3:$A$40,0),)
*($B440/100)
*DMC_WR13[[#This Row],[costPerPound_ST]]</f>
        <v>-197.7618218453438</v>
      </c>
    </row>
    <row r="441" spans="1:11" x14ac:dyDescent="0.25">
      <c r="A441" s="123">
        <v>111</v>
      </c>
      <c r="B441" s="120">
        <f>INDEX(TechList[Tech],MATCH(A441,TechList[Tech_'#],0),)</f>
        <v>5.5</v>
      </c>
      <c r="C441" s="121" t="str">
        <f t="shared" si="6"/>
        <v>111_08</v>
      </c>
      <c r="D441" s="121" t="str">
        <f>INDEX(CWC_VehType!$C$2:$C$30,MATCH($G441,CWC_VehType!$A$2:$A$30,0),)</f>
        <v>T</v>
      </c>
      <c r="E441" s="122">
        <f>INDEX(IF(DMC_WR13[[#This Row],[Tow/Non-tow]]="NT",wr_DMCcurve_TAR!$C$21:$C$80,wr_DMCcurve_TAR!$D$21:$D$80),MATCH(DMC_WR13[[#This Row],[Tech_'#]],wr_DMCcurve_TAR!$A$21:$A$80,0),)</f>
        <v>-0.82966281185797275</v>
      </c>
      <c r="F441" s="122"/>
      <c r="G441" s="26">
        <v>8</v>
      </c>
      <c r="H441" s="121">
        <f>SUMIFS(LearningFactors[LF_codeNew],LearningFactors[Tech_'#],DMC_WR13[[#This Row],[Tech_'#]])</f>
        <v>30</v>
      </c>
      <c r="I441" s="121">
        <f>INDEX(TechList[ST_Thru],MATCH($A441,TechList[Tech_'#],0),)</f>
        <v>2024</v>
      </c>
      <c r="J441" s="121" t="str">
        <f>INDEX(TechList[Complexity],MATCH($A441,TechList[Tech_'#],0),)</f>
        <v>Low2</v>
      </c>
      <c r="K441" s="118">
        <f>INDEX(CurbWt_selection,MATCH(G441,CurbWts!$A$3:$A$40,0),)
*($B441/100)
*DMC_WR13[[#This Row],[costPerPound_ST]]</f>
        <v>-183.26090261098213</v>
      </c>
    </row>
    <row r="442" spans="1:11" x14ac:dyDescent="0.25">
      <c r="A442" s="123">
        <v>112</v>
      </c>
      <c r="B442" s="120">
        <f>INDEX(TechList[Tech],MATCH(A442,TechList[Tech_'#],0),)</f>
        <v>6</v>
      </c>
      <c r="C442" s="121" t="str">
        <f t="shared" si="6"/>
        <v>112_08</v>
      </c>
      <c r="D442" s="121" t="str">
        <f>INDEX(CWC_VehType!$C$2:$C$30,MATCH($G442,CWC_VehType!$A$2:$A$30,0),)</f>
        <v>T</v>
      </c>
      <c r="E442" s="122">
        <f>INDEX(IF(DMC_WR13[[#This Row],[Tow/Non-tow]]="NT",wr_DMCcurve_TAR!$C$21:$C$80,wr_DMCcurve_TAR!$D$21:$D$80),MATCH(DMC_WR13[[#This Row],[Tech_'#]],wr_DMCcurve_TAR!$A$21:$A$80,0),)</f>
        <v>-0.68799452407113548</v>
      </c>
      <c r="F442" s="122"/>
      <c r="G442" s="26">
        <v>8</v>
      </c>
      <c r="H442" s="121">
        <f>SUMIFS(LearningFactors[LF_codeNew],LearningFactors[Tech_'#],DMC_WR13[[#This Row],[Tech_'#]])</f>
        <v>30</v>
      </c>
      <c r="I442" s="121">
        <f>INDEX(TechList[ST_Thru],MATCH($A442,TechList[Tech_'#],0),)</f>
        <v>2024</v>
      </c>
      <c r="J442" s="121" t="str">
        <f>INDEX(TechList[Complexity],MATCH($A442,TechList[Tech_'#],0),)</f>
        <v>Low2</v>
      </c>
      <c r="K442" s="118">
        <f>INDEX(CurbWt_selection,MATCH(G442,CurbWts!$A$3:$A$40,0),)
*($B442/100)
*DMC_WR13[[#This Row],[costPerPound_ST]]</f>
        <v>-165.78366624563751</v>
      </c>
    </row>
    <row r="443" spans="1:11" x14ac:dyDescent="0.25">
      <c r="A443" s="123">
        <v>113</v>
      </c>
      <c r="B443" s="120">
        <f>INDEX(TechList[Tech],MATCH(A443,TechList[Tech_'#],0),)</f>
        <v>6.5</v>
      </c>
      <c r="C443" s="121" t="str">
        <f t="shared" si="6"/>
        <v>113_08</v>
      </c>
      <c r="D443" s="121" t="str">
        <f>INDEX(CWC_VehType!$C$2:$C$30,MATCH($G443,CWC_VehType!$A$2:$A$30,0),)</f>
        <v>T</v>
      </c>
      <c r="E443" s="122">
        <f>INDEX(IF(DMC_WR13[[#This Row],[Tow/Non-tow]]="NT",wr_DMCcurve_TAR!$C$21:$C$80,wr_DMCcurve_TAR!$D$21:$D$80),MATCH(DMC_WR13[[#This Row],[Tech_'#]],wr_DMCcurve_TAR!$A$21:$A$80,0),)</f>
        <v>-0.55767233244228898</v>
      </c>
      <c r="F443" s="122"/>
      <c r="G443" s="26">
        <v>8</v>
      </c>
      <c r="H443" s="121">
        <f>SUMIFS(LearningFactors[LF_codeNew],LearningFactors[Tech_'#],DMC_WR13[[#This Row],[Tech_'#]])</f>
        <v>30</v>
      </c>
      <c r="I443" s="121">
        <f>INDEX(TechList[ST_Thru],MATCH($A443,TechList[Tech_'#],0),)</f>
        <v>2024</v>
      </c>
      <c r="J443" s="121" t="str">
        <f>INDEX(TechList[Complexity],MATCH($A443,TechList[Tech_'#],0),)</f>
        <v>Low2</v>
      </c>
      <c r="K443" s="118">
        <f>INDEX(CurbWt_selection,MATCH(G443,CurbWts!$A$3:$A$40,0),)
*($B443/100)
*DMC_WR13[[#This Row],[costPerPound_ST]]</f>
        <v>-145.57874224982353</v>
      </c>
    </row>
    <row r="444" spans="1:11" x14ac:dyDescent="0.25">
      <c r="A444" s="123">
        <v>114</v>
      </c>
      <c r="B444" s="120">
        <f>INDEX(TechList[Tech],MATCH(A444,TechList[Tech_'#],0),)</f>
        <v>7</v>
      </c>
      <c r="C444" s="121" t="str">
        <f t="shared" si="6"/>
        <v>114_08</v>
      </c>
      <c r="D444" s="121" t="str">
        <f>INDEX(CWC_VehType!$C$2:$C$30,MATCH($G444,CWC_VehType!$A$2:$A$30,0),)</f>
        <v>T</v>
      </c>
      <c r="E444" s="122">
        <f>INDEX(IF(DMC_WR13[[#This Row],[Tow/Non-tow]]="NT",wr_DMCcurve_TAR!$C$21:$C$80,wr_DMCcurve_TAR!$D$21:$D$80),MATCH(DMC_WR13[[#This Row],[Tech_'#]],wr_DMCcurve_TAR!$A$21:$A$80,0),)</f>
        <v>-0.43701282917269157</v>
      </c>
      <c r="F444" s="122"/>
      <c r="G444" s="26">
        <v>8</v>
      </c>
      <c r="H444" s="121">
        <f>SUMIFS(LearningFactors[LF_codeNew],LearningFactors[Tech_'#],DMC_WR13[[#This Row],[Tech_'#]])</f>
        <v>30</v>
      </c>
      <c r="I444" s="121">
        <f>INDEX(TechList[ST_Thru],MATCH($A444,TechList[Tech_'#],0),)</f>
        <v>2024</v>
      </c>
      <c r="J444" s="121" t="str">
        <f>INDEX(TechList[Complexity],MATCH($A444,TechList[Tech_'#],0),)</f>
        <v>Low2</v>
      </c>
      <c r="K444" s="118">
        <f>INDEX(CurbWt_selection,MATCH(G444,CurbWts!$A$3:$A$40,0),)
*($B444/100)
*DMC_WR13[[#This Row],[costPerPound_ST]]</f>
        <v>-122.85638557009658</v>
      </c>
    </row>
    <row r="445" spans="1:11" x14ac:dyDescent="0.25">
      <c r="A445" s="123">
        <v>115</v>
      </c>
      <c r="B445" s="120">
        <f>INDEX(TechList[Tech],MATCH(A445,TechList[Tech_'#],0),)</f>
        <v>7.5</v>
      </c>
      <c r="C445" s="121" t="str">
        <f t="shared" si="6"/>
        <v>115_08</v>
      </c>
      <c r="D445" s="121" t="str">
        <f>INDEX(CWC_VehType!$C$2:$C$30,MATCH($G445,CWC_VehType!$A$2:$A$30,0),)</f>
        <v>T</v>
      </c>
      <c r="E445" s="122">
        <f>INDEX(IF(DMC_WR13[[#This Row],[Tow/Non-tow]]="NT",wr_DMCcurve_TAR!$C$21:$C$80,wr_DMCcurve_TAR!$D$21:$D$80),MATCH(DMC_WR13[[#This Row],[Tech_'#]],wr_DMCcurve_TAR!$A$21:$A$80,0),)</f>
        <v>-0.32468151904736547</v>
      </c>
      <c r="F445" s="122"/>
      <c r="G445" s="26">
        <v>8</v>
      </c>
      <c r="H445" s="121">
        <f>SUMIFS(LearningFactors[LF_codeNew],LearningFactors[Tech_'#],DMC_WR13[[#This Row],[Tech_'#]])</f>
        <v>30</v>
      </c>
      <c r="I445" s="121">
        <f>INDEX(TechList[ST_Thru],MATCH($A445,TechList[Tech_'#],0),)</f>
        <v>2024</v>
      </c>
      <c r="J445" s="121" t="str">
        <f>INDEX(TechList[Complexity],MATCH($A445,TechList[Tech_'#],0),)</f>
        <v>Low2</v>
      </c>
      <c r="K445" s="118">
        <f>INDEX(CurbWt_selection,MATCH(G445,CurbWts!$A$3:$A$40,0),)
*($B445/100)
*DMC_WR13[[#This Row],[costPerPound_ST]]</f>
        <v>-97.796731490245065</v>
      </c>
    </row>
    <row r="446" spans="1:11" x14ac:dyDescent="0.25">
      <c r="A446" s="123">
        <v>116</v>
      </c>
      <c r="B446" s="120">
        <f>INDEX(TechList[Tech],MATCH(A446,TechList[Tech_'#],0),)</f>
        <v>8</v>
      </c>
      <c r="C446" s="121" t="str">
        <f t="shared" si="6"/>
        <v>116_08</v>
      </c>
      <c r="D446" s="121" t="str">
        <f>INDEX(CWC_VehType!$C$2:$C$30,MATCH($G446,CWC_VehType!$A$2:$A$30,0),)</f>
        <v>T</v>
      </c>
      <c r="E446" s="122">
        <f>INDEX(IF(DMC_WR13[[#This Row],[Tow/Non-tow]]="NT",wr_DMCcurve_TAR!$C$21:$C$80,wr_DMCcurve_TAR!$D$21:$D$80),MATCH(DMC_WR13[[#This Row],[Tech_'#]],wr_DMCcurve_TAR!$A$21:$A$80,0),)</f>
        <v>-0.2196025960124616</v>
      </c>
      <c r="F446" s="122"/>
      <c r="G446" s="26">
        <v>8</v>
      </c>
      <c r="H446" s="121">
        <f>SUMIFS(LearningFactors[LF_codeNew],LearningFactors[Tech_'#],DMC_WR13[[#This Row],[Tech_'#]])</f>
        <v>30</v>
      </c>
      <c r="I446" s="121">
        <f>INDEX(TechList[ST_Thru],MATCH($A446,TechList[Tech_'#],0),)</f>
        <v>2024</v>
      </c>
      <c r="J446" s="121" t="str">
        <f>INDEX(TechList[Complexity],MATCH($A446,TechList[Tech_'#],0),)</f>
        <v>Low2</v>
      </c>
      <c r="K446" s="118">
        <f>INDEX(CurbWt_selection,MATCH(G446,CurbWts!$A$3:$A$40,0),)
*($B446/100)
*DMC_WR13[[#This Row],[costPerPound_ST]]</f>
        <v>-70.555839637741514</v>
      </c>
    </row>
    <row r="447" spans="1:11" x14ac:dyDescent="0.25">
      <c r="A447" s="123">
        <v>117</v>
      </c>
      <c r="B447" s="120">
        <f>INDEX(TechList[Tech],MATCH(A447,TechList[Tech_'#],0),)</f>
        <v>8.5</v>
      </c>
      <c r="C447" s="121" t="str">
        <f t="shared" si="6"/>
        <v>117_08</v>
      </c>
      <c r="D447" s="121" t="str">
        <f>INDEX(CWC_VehType!$C$2:$C$30,MATCH($G447,CWC_VehType!$A$2:$A$30,0),)</f>
        <v>T</v>
      </c>
      <c r="E447" s="122">
        <f>INDEX(IF(DMC_WR13[[#This Row],[Tow/Non-tow]]="NT",wr_DMCcurve_TAR!$C$21:$C$80,wr_DMCcurve_TAR!$D$21:$D$80),MATCH(DMC_WR13[[#This Row],[Tech_'#]],wr_DMCcurve_TAR!$A$21:$A$80,0),)</f>
        <v>-0.12089612028937842</v>
      </c>
      <c r="F447" s="122"/>
      <c r="G447" s="26">
        <v>8</v>
      </c>
      <c r="H447" s="121">
        <f>SUMIFS(LearningFactors[LF_codeNew],LearningFactors[Tech_'#],DMC_WR13[[#This Row],[Tech_'#]])</f>
        <v>30</v>
      </c>
      <c r="I447" s="121">
        <f>INDEX(TechList[ST_Thru],MATCH($A447,TechList[Tech_'#],0),)</f>
        <v>2024</v>
      </c>
      <c r="J447" s="121" t="str">
        <f>INDEX(TechList[Complexity],MATCH($A447,TechList[Tech_'#],0),)</f>
        <v>Low2</v>
      </c>
      <c r="K447" s="118">
        <f>INDEX(CurbWt_selection,MATCH(G447,CurbWts!$A$3:$A$40,0),)
*($B447/100)
*DMC_WR13[[#This Row],[costPerPound_ST]]</f>
        <v>-41.270221278239603</v>
      </c>
    </row>
    <row r="448" spans="1:11" x14ac:dyDescent="0.25">
      <c r="A448" s="123">
        <v>118</v>
      </c>
      <c r="B448" s="120">
        <f>INDEX(TechList[Tech],MATCH(A448,TechList[Tech_'#],0),)</f>
        <v>9</v>
      </c>
      <c r="C448" s="121" t="str">
        <f t="shared" si="6"/>
        <v>118_08</v>
      </c>
      <c r="D448" s="121" t="str">
        <f>INDEX(CWC_VehType!$C$2:$C$30,MATCH($G448,CWC_VehType!$A$2:$A$30,0),)</f>
        <v>T</v>
      </c>
      <c r="E448" s="122">
        <f>INDEX(IF(DMC_WR13[[#This Row],[Tow/Non-tow]]="NT",wr_DMCcurve_TAR!$C$21:$C$80,wr_DMCcurve_TAR!$D$21:$D$80),MATCH(DMC_WR13[[#This Row],[Tech_'#]],wr_DMCcurve_TAR!$A$21:$A$80,0),)</f>
        <v>-2.7833179539894393E-2</v>
      </c>
      <c r="F448" s="122"/>
      <c r="G448" s="26">
        <v>8</v>
      </c>
      <c r="H448" s="121">
        <f>SUMIFS(LearningFactors[LF_codeNew],LearningFactors[Tech_'#],DMC_WR13[[#This Row],[Tech_'#]])</f>
        <v>30</v>
      </c>
      <c r="I448" s="121">
        <f>INDEX(TechList[ST_Thru],MATCH($A448,TechList[Tech_'#],0),)</f>
        <v>2024</v>
      </c>
      <c r="J448" s="121" t="str">
        <f>INDEX(TechList[Complexity],MATCH($A448,TechList[Tech_'#],0),)</f>
        <v>Low2</v>
      </c>
      <c r="K448" s="118">
        <f>INDEX(CurbWt_selection,MATCH(G448,CurbWts!$A$3:$A$40,0),)
*($B448/100)
*DMC_WR13[[#This Row],[costPerPound_ST]]</f>
        <v>-10.06029783513145</v>
      </c>
    </row>
    <row r="449" spans="1:11" x14ac:dyDescent="0.25">
      <c r="A449" s="123">
        <v>119</v>
      </c>
      <c r="B449" s="120">
        <f>INDEX(TechList[Tech],MATCH(A449,TechList[Tech_'#],0),)</f>
        <v>9.5</v>
      </c>
      <c r="C449" s="121" t="str">
        <f t="shared" si="6"/>
        <v>119_08</v>
      </c>
      <c r="D449" s="121" t="str">
        <f>INDEX(CWC_VehType!$C$2:$C$30,MATCH($G449,CWC_VehType!$A$2:$A$30,0),)</f>
        <v>T</v>
      </c>
      <c r="E449" s="122">
        <f>INDEX(IF(DMC_WR13[[#This Row],[Tow/Non-tow]]="NT",wr_DMCcurve_TAR!$C$21:$C$80,wr_DMCcurve_TAR!$D$21:$D$80),MATCH(DMC_WR13[[#This Row],[Tech_'#]],wr_DMCcurve_TAR!$A$21:$A$80,0),)</f>
        <v>6.0196810649377194E-2</v>
      </c>
      <c r="F449" s="122"/>
      <c r="G449" s="26">
        <v>8</v>
      </c>
      <c r="H449" s="121">
        <f>SUMIFS(LearningFactors[LF_codeNew],LearningFactors[Tech_'#],DMC_WR13[[#This Row],[Tech_'#]])</f>
        <v>30</v>
      </c>
      <c r="I449" s="121">
        <f>INDEX(TechList[ST_Thru],MATCH($A449,TechList[Tech_'#],0),)</f>
        <v>2024</v>
      </c>
      <c r="J449" s="121" t="str">
        <f>INDEX(TechList[Complexity],MATCH($A449,TechList[Tech_'#],0),)</f>
        <v>Low2</v>
      </c>
      <c r="K449" s="118">
        <f>INDEX(CurbWt_selection,MATCH(G449,CurbWts!$A$3:$A$40,0),)
*($B449/100)
*DMC_WR13[[#This Row],[costPerPound_ST]]</f>
        <v>22.966911401561582</v>
      </c>
    </row>
    <row r="450" spans="1:11" x14ac:dyDescent="0.25">
      <c r="A450" s="123">
        <v>120</v>
      </c>
      <c r="B450" s="120">
        <f>INDEX(TechList[Tech],MATCH(A450,TechList[Tech_'#],0),)</f>
        <v>10</v>
      </c>
      <c r="C450" s="121" t="str">
        <f t="shared" si="6"/>
        <v>120_08</v>
      </c>
      <c r="D450" s="121" t="str">
        <f>INDEX(CWC_VehType!$C$2:$C$30,MATCH($G450,CWC_VehType!$A$2:$A$30,0),)</f>
        <v>T</v>
      </c>
      <c r="E450" s="122">
        <f>INDEX(IF(DMC_WR13[[#This Row],[Tow/Non-tow]]="NT",wr_DMCcurve_TAR!$C$21:$C$80,wr_DMCcurve_TAR!$D$21:$D$80),MATCH(DMC_WR13[[#This Row],[Tech_'#]],wr_DMCcurve_TAR!$A$21:$A$80,0),)</f>
        <v>0.14371040901130835</v>
      </c>
      <c r="F450" s="122"/>
      <c r="G450" s="26">
        <v>8</v>
      </c>
      <c r="H450" s="121">
        <f>SUMIFS(LearningFactors[LF_codeNew],LearningFactors[Tech_'#],DMC_WR13[[#This Row],[Tech_'#]])</f>
        <v>30</v>
      </c>
      <c r="I450" s="121">
        <f>INDEX(TechList[ST_Thru],MATCH($A450,TechList[Tech_'#],0),)</f>
        <v>2024</v>
      </c>
      <c r="J450" s="121" t="str">
        <f>INDEX(TechList[Complexity],MATCH($A450,TechList[Tech_'#],0),)</f>
        <v>Low2</v>
      </c>
      <c r="K450" s="118">
        <f>INDEX(CurbWt_selection,MATCH(G450,CurbWts!$A$3:$A$40,0),)
*($B450/100)
*DMC_WR13[[#This Row],[costPerPound_ST]]</f>
        <v>57.715668875225482</v>
      </c>
    </row>
    <row r="451" spans="1:11" x14ac:dyDescent="0.25">
      <c r="A451" s="123">
        <v>121</v>
      </c>
      <c r="B451" s="120">
        <f>INDEX(TechList[Tech],MATCH(A451,TechList[Tech_'#],0),)</f>
        <v>10.5</v>
      </c>
      <c r="C451" s="121" t="str">
        <f t="shared" si="6"/>
        <v>121_08</v>
      </c>
      <c r="D451" s="121" t="str">
        <f>INDEX(CWC_VehType!$C$2:$C$30,MATCH($G451,CWC_VehType!$A$2:$A$30,0),)</f>
        <v>T</v>
      </c>
      <c r="E451" s="122">
        <f>INDEX(IF(DMC_WR13[[#This Row],[Tow/Non-tow]]="NT",wr_DMCcurve_TAR!$C$21:$C$80,wr_DMCcurve_TAR!$D$21:$D$80),MATCH(DMC_WR13[[#This Row],[Tech_'#]],wr_DMCcurve_TAR!$A$21:$A$80,0),)</f>
        <v>0.22314851535854988</v>
      </c>
      <c r="F451" s="122"/>
      <c r="G451" s="26">
        <v>8</v>
      </c>
      <c r="H451" s="121">
        <f>SUMIFS(LearningFactors[LF_codeNew],LearningFactors[Tech_'#],DMC_WR13[[#This Row],[Tech_'#]])</f>
        <v>30</v>
      </c>
      <c r="I451" s="121">
        <f>INDEX(TechList[ST_Thru],MATCH($A451,TechList[Tech_'#],0),)</f>
        <v>2024</v>
      </c>
      <c r="J451" s="121" t="str">
        <f>INDEX(TechList[Complexity],MATCH($A451,TechList[Tech_'#],0),)</f>
        <v>Low2</v>
      </c>
      <c r="K451" s="118">
        <f>INDEX(CurbWt_selection,MATCH(G451,CurbWts!$A$3:$A$40,0),)
*($B451/100)
*DMC_WR13[[#This Row],[costPerPound_ST]]</f>
        <v>94.099823433734215</v>
      </c>
    </row>
    <row r="452" spans="1:11" x14ac:dyDescent="0.25">
      <c r="A452" s="123">
        <v>122</v>
      </c>
      <c r="B452" s="120">
        <f>INDEX(TechList[Tech],MATCH(A452,TechList[Tech_'#],0),)</f>
        <v>11</v>
      </c>
      <c r="C452" s="121" t="str">
        <f t="shared" si="6"/>
        <v>122_08</v>
      </c>
      <c r="D452" s="121" t="str">
        <f>INDEX(CWC_VehType!$C$2:$C$30,MATCH($G452,CWC_VehType!$A$2:$A$30,0),)</f>
        <v>T</v>
      </c>
      <c r="E452" s="122">
        <f>INDEX(IF(DMC_WR13[[#This Row],[Tow/Non-tow]]="NT",wr_DMCcurve_TAR!$C$21:$C$80,wr_DMCcurve_TAR!$D$21:$D$80),MATCH(DMC_WR13[[#This Row],[Tech_'#]],wr_DMCcurve_TAR!$A$21:$A$80,0),)</f>
        <v>0.29889046073194248</v>
      </c>
      <c r="F452" s="122"/>
      <c r="G452" s="26">
        <v>8</v>
      </c>
      <c r="H452" s="121">
        <f>SUMIFS(LearningFactors[LF_codeNew],LearningFactors[Tech_'#],DMC_WR13[[#This Row],[Tech_'#]])</f>
        <v>30</v>
      </c>
      <c r="I452" s="121">
        <f>INDEX(TechList[ST_Thru],MATCH($A452,TechList[Tech_'#],0),)</f>
        <v>2024</v>
      </c>
      <c r="J452" s="121" t="str">
        <f>INDEX(TechList[Complexity],MATCH($A452,TechList[Tech_'#],0),)</f>
        <v>Low2</v>
      </c>
      <c r="K452" s="118">
        <f>INDEX(CurbWt_selection,MATCH(G452,CurbWts!$A$3:$A$40,0),)
*($B452/100)
*DMC_WR13[[#This Row],[costPerPound_ST]]</f>
        <v>132.04143860054035</v>
      </c>
    </row>
    <row r="453" spans="1:11" x14ac:dyDescent="0.25">
      <c r="A453" s="123">
        <v>123</v>
      </c>
      <c r="B453" s="120">
        <f>INDEX(TechList[Tech],MATCH(A453,TechList[Tech_'#],0),)</f>
        <v>11.5</v>
      </c>
      <c r="C453" s="121" t="str">
        <f t="shared" si="6"/>
        <v>123_08</v>
      </c>
      <c r="D453" s="121" t="str">
        <f>INDEX(CWC_VehType!$C$2:$C$30,MATCH($G453,CWC_VehType!$A$2:$A$30,0),)</f>
        <v>T</v>
      </c>
      <c r="E453" s="122">
        <f>INDEX(IF(DMC_WR13[[#This Row],[Tow/Non-tow]]="NT",wr_DMCcurve_TAR!$C$21:$C$80,wr_DMCcurve_TAR!$D$21:$D$80),MATCH(DMC_WR13[[#This Row],[Tech_'#]],wr_DMCcurve_TAR!$A$21:$A$80,0),)</f>
        <v>0.3712649628992577</v>
      </c>
      <c r="F453" s="122"/>
      <c r="G453" s="26">
        <v>8</v>
      </c>
      <c r="H453" s="121">
        <f>SUMIFS(LearningFactors[LF_codeNew],LearningFactors[Tech_'#],DMC_WR13[[#This Row],[Tech_'#]])</f>
        <v>30</v>
      </c>
      <c r="I453" s="121">
        <f>INDEX(TechList[ST_Thru],MATCH($A453,TechList[Tech_'#],0),)</f>
        <v>2024</v>
      </c>
      <c r="J453" s="121" t="str">
        <f>INDEX(TechList[Complexity],MATCH($A453,TechList[Tech_'#],0),)</f>
        <v>Low2</v>
      </c>
      <c r="K453" s="118">
        <f>INDEX(CurbWt_selection,MATCH(G453,CurbWts!$A$3:$A$40,0),)
*($B453/100)
*DMC_WR13[[#This Row],[costPerPound_ST]]</f>
        <v>171.46967072703382</v>
      </c>
    </row>
    <row r="454" spans="1:11" x14ac:dyDescent="0.25">
      <c r="A454" s="123">
        <v>124</v>
      </c>
      <c r="B454" s="120">
        <f>INDEX(TechList[Tech],MATCH(A454,TechList[Tech_'#],0),)</f>
        <v>12</v>
      </c>
      <c r="C454" s="121" t="str">
        <f t="shared" si="6"/>
        <v>124_08</v>
      </c>
      <c r="D454" s="121" t="str">
        <f>INDEX(CWC_VehType!$C$2:$C$30,MATCH($G454,CWC_VehType!$A$2:$A$30,0),)</f>
        <v>T</v>
      </c>
      <c r="E454" s="122">
        <f>INDEX(IF(DMC_WR13[[#This Row],[Tow/Non-tow]]="NT",wr_DMCcurve_TAR!$C$21:$C$80,wr_DMCcurve_TAR!$D$21:$D$80),MATCH(DMC_WR13[[#This Row],[Tech_'#]],wr_DMCcurve_TAR!$A$21:$A$80,0),)</f>
        <v>0.44055874851878024</v>
      </c>
      <c r="F454" s="122"/>
      <c r="G454" s="26">
        <v>8</v>
      </c>
      <c r="H454" s="121">
        <f>SUMIFS(LearningFactors[LF_codeNew],LearningFactors[Tech_'#],DMC_WR13[[#This Row],[Tech_'#]])</f>
        <v>30</v>
      </c>
      <c r="I454" s="121">
        <f>INDEX(TechList[ST_Thru],MATCH($A454,TechList[Tech_'#],0),)</f>
        <v>2024</v>
      </c>
      <c r="J454" s="121" t="str">
        <f>INDEX(TechList[Complexity],MATCH($A454,TechList[Tech_'#],0),)</f>
        <v>Low2</v>
      </c>
      <c r="K454" s="118">
        <f>INDEX(CurbWt_selection,MATCH(G454,CurbWts!$A$3:$A$40,0),)
*($B454/100)
*DMC_WR13[[#This Row],[costPerPound_ST]]</f>
        <v>212.31984258782114</v>
      </c>
    </row>
    <row r="455" spans="1:11" x14ac:dyDescent="0.25">
      <c r="A455" s="123">
        <v>125</v>
      </c>
      <c r="B455" s="120">
        <f>INDEX(TechList[Tech],MATCH(A455,TechList[Tech_'#],0),)</f>
        <v>12.5</v>
      </c>
      <c r="C455" s="121" t="str">
        <f t="shared" si="6"/>
        <v>125_08</v>
      </c>
      <c r="D455" s="121" t="str">
        <f>INDEX(CWC_VehType!$C$2:$C$30,MATCH($G455,CWC_VehType!$A$2:$A$30,0),)</f>
        <v>T</v>
      </c>
      <c r="E455" s="122">
        <f>INDEX(IF(DMC_WR13[[#This Row],[Tow/Non-tow]]="NT",wr_DMCcurve_TAR!$C$21:$C$80,wr_DMCcurve_TAR!$D$21:$D$80),MATCH(DMC_WR13[[#This Row],[Tech_'#]],wr_DMCcurve_TAR!$A$21:$A$80,0),)</f>
        <v>0.50702341403507789</v>
      </c>
      <c r="F455" s="122"/>
      <c r="G455" s="26">
        <v>8</v>
      </c>
      <c r="H455" s="121">
        <f>SUMIFS(LearningFactors[LF_codeNew],LearningFactors[Tech_'#],DMC_WR13[[#This Row],[Tech_'#]])</f>
        <v>30</v>
      </c>
      <c r="I455" s="121">
        <f>INDEX(TechList[ST_Thru],MATCH($A455,TechList[Tech_'#],0),)</f>
        <v>2024</v>
      </c>
      <c r="J455" s="121" t="str">
        <f>INDEX(TechList[Complexity],MATCH($A455,TechList[Tech_'#],0),)</f>
        <v>Low2</v>
      </c>
      <c r="K455" s="118">
        <f>INDEX(CurbWt_selection,MATCH(G455,CurbWts!$A$3:$A$40,0),)
*($B455/100)
*DMC_WR13[[#This Row],[costPerPound_ST]]</f>
        <v>254.53267162203463</v>
      </c>
    </row>
    <row r="456" spans="1:11" x14ac:dyDescent="0.25">
      <c r="A456" s="123">
        <v>126</v>
      </c>
      <c r="B456" s="120">
        <f>INDEX(TechList[Tech],MATCH(A456,TechList[Tech_'#],0),)</f>
        <v>13</v>
      </c>
      <c r="C456" s="121" t="str">
        <f t="shared" si="6"/>
        <v>126_08</v>
      </c>
      <c r="D456" s="121" t="str">
        <f>INDEX(CWC_VehType!$C$2:$C$30,MATCH($G456,CWC_VehType!$A$2:$A$30,0),)</f>
        <v>T</v>
      </c>
      <c r="E456" s="122">
        <f>INDEX(IF(DMC_WR13[[#This Row],[Tow/Non-tow]]="NT",wr_DMCcurve_TAR!$C$21:$C$80,wr_DMCcurve_TAR!$D$21:$D$80),MATCH(DMC_WR13[[#This Row],[Tech_'#]],wr_DMCcurve_TAR!$A$21:$A$80,0),)</f>
        <v>0.57088094014762625</v>
      </c>
      <c r="F456" s="122"/>
      <c r="G456" s="26">
        <v>8</v>
      </c>
      <c r="H456" s="121">
        <f>SUMIFS(LearningFactors[LF_codeNew],LearningFactors[Tech_'#],DMC_WR13[[#This Row],[Tech_'#]])</f>
        <v>30</v>
      </c>
      <c r="I456" s="121">
        <f>INDEX(TechList[ST_Thru],MATCH($A456,TechList[Tech_'#],0),)</f>
        <v>2024</v>
      </c>
      <c r="J456" s="121" t="str">
        <f>INDEX(TechList[Complexity],MATCH($A456,TechList[Tech_'#],0),)</f>
        <v>Low2</v>
      </c>
      <c r="K456" s="118">
        <f>INDEX(CurbWt_selection,MATCH(G456,CurbWts!$A$3:$A$40,0),)
*($B456/100)
*DMC_WR13[[#This Row],[costPerPound_ST]]</f>
        <v>298.05362183604012</v>
      </c>
    </row>
    <row r="457" spans="1:11" x14ac:dyDescent="0.25">
      <c r="A457" s="123">
        <v>127</v>
      </c>
      <c r="B457" s="120">
        <f>INDEX(TechList[Tech],MATCH(A457,TechList[Tech_'#],0),)</f>
        <v>13.5</v>
      </c>
      <c r="C457" s="121" t="str">
        <f t="shared" si="6"/>
        <v>127_08</v>
      </c>
      <c r="D457" s="121" t="str">
        <f>INDEX(CWC_VehType!$C$2:$C$30,MATCH($G457,CWC_VehType!$A$2:$A$30,0),)</f>
        <v>T</v>
      </c>
      <c r="E457" s="122">
        <f>INDEX(IF(DMC_WR13[[#This Row],[Tow/Non-tow]]="NT",wr_DMCcurve_TAR!$C$21:$C$80,wr_DMCcurve_TAR!$D$21:$D$80),MATCH(DMC_WR13[[#This Row],[Tech_'#]],wr_DMCcurve_TAR!$A$21:$A$80,0),)</f>
        <v>0.63232816499134792</v>
      </c>
      <c r="F457" s="122"/>
      <c r="G457" s="26">
        <v>8</v>
      </c>
      <c r="H457" s="121">
        <f>SUMIFS(LearningFactors[LF_codeNew],LearningFactors[Tech_'#],DMC_WR13[[#This Row],[Tech_'#]])</f>
        <v>30</v>
      </c>
      <c r="I457" s="121">
        <f>INDEX(TechList[ST_Thru],MATCH($A457,TechList[Tech_'#],0),)</f>
        <v>2024</v>
      </c>
      <c r="J457" s="121" t="str">
        <f>INDEX(TechList[Complexity],MATCH($A457,TechList[Tech_'#],0),)</f>
        <v>Low2</v>
      </c>
      <c r="K457" s="118">
        <f>INDEX(CurbWt_selection,MATCH(G457,CurbWts!$A$3:$A$40,0),)
*($B457/100)
*DMC_WR13[[#This Row],[costPerPound_ST]]</f>
        <v>342.83235554729066</v>
      </c>
    </row>
    <row r="458" spans="1:11" x14ac:dyDescent="0.25">
      <c r="A458" s="123">
        <v>128</v>
      </c>
      <c r="B458" s="120">
        <f>INDEX(TechList[Tech],MATCH(A458,TechList[Tech_'#],0),)</f>
        <v>14</v>
      </c>
      <c r="C458" s="121" t="str">
        <f t="shared" si="6"/>
        <v>128_08</v>
      </c>
      <c r="D458" s="121" t="str">
        <f>INDEX(CWC_VehType!$C$2:$C$30,MATCH($G458,CWC_VehType!$A$2:$A$30,0),)</f>
        <v>T</v>
      </c>
      <c r="E458" s="122">
        <f>INDEX(IF(DMC_WR13[[#This Row],[Tow/Non-tow]]="NT",wr_DMCcurve_TAR!$C$21:$C$80,wr_DMCcurve_TAR!$D$21:$D$80),MATCH(DMC_WR13[[#This Row],[Tech_'#]],wr_DMCcurve_TAR!$A$21:$A$80,0),)</f>
        <v>0.69154044341722376</v>
      </c>
      <c r="F458" s="122"/>
      <c r="G458" s="26">
        <v>8</v>
      </c>
      <c r="H458" s="121">
        <f>SUMIFS(LearningFactors[LF_codeNew],LearningFactors[Tech_'#],DMC_WR13[[#This Row],[Tech_'#]])</f>
        <v>30</v>
      </c>
      <c r="I458" s="121">
        <f>INDEX(TechList[ST_Thru],MATCH($A458,TechList[Tech_'#],0),)</f>
        <v>2024</v>
      </c>
      <c r="J458" s="121" t="str">
        <f>INDEX(TechList[Complexity],MATCH($A458,TechList[Tech_'#],0),)</f>
        <v>Low2</v>
      </c>
      <c r="K458" s="118">
        <f>INDEX(CurbWt_selection,MATCH(G458,CurbWts!$A$3:$A$40,0),)
*($B458/100)
*DMC_WR13[[#This Row],[costPerPound_ST]]</f>
        <v>388.8222664520855</v>
      </c>
    </row>
    <row r="459" spans="1:11" x14ac:dyDescent="0.25">
      <c r="A459" s="123">
        <v>129</v>
      </c>
      <c r="B459" s="120">
        <f>INDEX(TechList[Tech],MATCH(A459,TechList[Tech_'#],0),)</f>
        <v>14.5</v>
      </c>
      <c r="C459" s="121" t="str">
        <f t="shared" ref="C459:C522" si="7">CONCATENATE($A459,"_",TEXT(G459,"00"))</f>
        <v>129_08</v>
      </c>
      <c r="D459" s="121" t="str">
        <f>INDEX(CWC_VehType!$C$2:$C$30,MATCH($G459,CWC_VehType!$A$2:$A$30,0),)</f>
        <v>T</v>
      </c>
      <c r="E459" s="122">
        <f>INDEX(IF(DMC_WR13[[#This Row],[Tow/Non-tow]]="NT",wr_DMCcurve_TAR!$C$21:$C$80,wr_DMCcurve_TAR!$D$21:$D$80),MATCH(DMC_WR13[[#This Row],[Tech_'#]],wr_DMCcurve_TAR!$A$21:$A$80,0),)</f>
        <v>0.74867466385871251</v>
      </c>
      <c r="F459" s="122"/>
      <c r="G459" s="26">
        <v>8</v>
      </c>
      <c r="H459" s="121">
        <f>SUMIFS(LearningFactors[LF_codeNew],LearningFactors[Tech_'#],DMC_WR13[[#This Row],[Tech_'#]])</f>
        <v>30</v>
      </c>
      <c r="I459" s="121">
        <f>INDEX(TechList[ST_Thru],MATCH($A459,TechList[Tech_'#],0),)</f>
        <v>2024</v>
      </c>
      <c r="J459" s="121" t="str">
        <f>INDEX(TechList[Complexity],MATCH($A459,TechList[Tech_'#],0),)</f>
        <v>Low2</v>
      </c>
      <c r="K459" s="118">
        <f>INDEX(CurbWt_selection,MATCH(G459,CurbWts!$A$3:$A$40,0),)
*($B459/100)
*DMC_WR13[[#This Row],[costPerPound_ST]]</f>
        <v>435.98007947464021</v>
      </c>
    </row>
    <row r="460" spans="1:11" x14ac:dyDescent="0.25">
      <c r="A460" s="123">
        <v>130</v>
      </c>
      <c r="B460" s="120">
        <f>INDEX(TechList[Tech],MATCH(A460,TechList[Tech_'#],0),)</f>
        <v>15</v>
      </c>
      <c r="C460" s="121" t="str">
        <f t="shared" si="7"/>
        <v>130_08</v>
      </c>
      <c r="D460" s="121" t="str">
        <f>INDEX(CWC_VehType!$C$2:$C$30,MATCH($G460,CWC_VehType!$A$2:$A$30,0),)</f>
        <v>T</v>
      </c>
      <c r="E460" s="122">
        <f>INDEX(IF(DMC_WR13[[#This Row],[Tow/Non-tow]]="NT",wr_DMCcurve_TAR!$C$21:$C$80,wr_DMCcurve_TAR!$D$21:$D$80),MATCH(DMC_WR13[[#This Row],[Tech_'#]],wr_DMCcurve_TAR!$A$21:$A$80,0),)</f>
        <v>0.80387175354254969</v>
      </c>
      <c r="F460" s="122"/>
      <c r="G460" s="26">
        <v>8</v>
      </c>
      <c r="H460" s="121">
        <f>SUMIFS(LearningFactors[LF_codeNew],LearningFactors[Tech_'#],DMC_WR13[[#This Row],[Tech_'#]])</f>
        <v>30</v>
      </c>
      <c r="I460" s="121">
        <f>INDEX(TechList[ST_Thru],MATCH($A460,TechList[Tech_'#],0),)</f>
        <v>2024</v>
      </c>
      <c r="J460" s="121" t="str">
        <f>INDEX(TechList[Complexity],MATCH($A460,TechList[Tech_'#],0),)</f>
        <v>Med2</v>
      </c>
      <c r="K460" s="118">
        <f>INDEX(CurbWt_selection,MATCH(G460,CurbWts!$A$3:$A$40,0),)
*($B460/100)
*DMC_WR13[[#This Row],[costPerPound_ST]]</f>
        <v>484.26550586837965</v>
      </c>
    </row>
    <row r="461" spans="1:11" x14ac:dyDescent="0.25">
      <c r="A461" s="123">
        <v>131</v>
      </c>
      <c r="B461" s="120">
        <f>INDEX(TechList[Tech],MATCH(A461,TechList[Tech_'#],0),)</f>
        <v>15.5</v>
      </c>
      <c r="C461" s="121" t="str">
        <f t="shared" si="7"/>
        <v>131_08</v>
      </c>
      <c r="D461" s="121" t="str">
        <f>INDEX(CWC_VehType!$C$2:$C$30,MATCH($G461,CWC_VehType!$A$2:$A$30,0),)</f>
        <v>T</v>
      </c>
      <c r="E461" s="122">
        <f>INDEX(IF(DMC_WR13[[#This Row],[Tow/Non-tow]]="NT",wr_DMCcurve_TAR!$C$21:$C$80,wr_DMCcurve_TAR!$D$21:$D$80),MATCH(DMC_WR13[[#This Row],[Tech_'#]],wr_DMCcurve_TAR!$A$21:$A$80,0),)</f>
        <v>0.85725877276786921</v>
      </c>
      <c r="F461" s="122"/>
      <c r="G461" s="26">
        <v>8</v>
      </c>
      <c r="H461" s="121">
        <f>SUMIFS(LearningFactors[LF_codeNew],LearningFactors[Tech_'#],DMC_WR13[[#This Row],[Tech_'#]])</f>
        <v>30</v>
      </c>
      <c r="I461" s="121">
        <f>INDEX(TechList[ST_Thru],MATCH($A461,TechList[Tech_'#],0),)</f>
        <v>2024</v>
      </c>
      <c r="J461" s="121" t="str">
        <f>INDEX(TechList[Complexity],MATCH($A461,TechList[Tech_'#],0),)</f>
        <v>Med2</v>
      </c>
      <c r="K461" s="118">
        <f>INDEX(CurbWt_selection,MATCH(G461,CurbWts!$A$3:$A$40,0),)
*($B461/100)
*DMC_WR13[[#This Row],[costPerPound_ST]]</f>
        <v>533.64094434952699</v>
      </c>
    </row>
    <row r="462" spans="1:11" x14ac:dyDescent="0.25">
      <c r="A462" s="123">
        <v>132</v>
      </c>
      <c r="B462" s="120">
        <f>INDEX(TechList[Tech],MATCH(A462,TechList[Tech_'#],0),)</f>
        <v>16</v>
      </c>
      <c r="C462" s="121" t="str">
        <f t="shared" si="7"/>
        <v>132_08</v>
      </c>
      <c r="D462" s="121" t="str">
        <f>INDEX(CWC_VehType!$C$2:$C$30,MATCH($G462,CWC_VehType!$A$2:$A$30,0),)</f>
        <v>T</v>
      </c>
      <c r="E462" s="122">
        <f>INDEX(IF(DMC_WR13[[#This Row],[Tow/Non-tow]]="NT",wr_DMCcurve_TAR!$C$21:$C$80,wr_DMCcurve_TAR!$D$21:$D$80),MATCH(DMC_WR13[[#This Row],[Tech_'#]],wr_DMCcurve_TAR!$A$21:$A$80,0),)</f>
        <v>0.9089506765774541</v>
      </c>
      <c r="F462" s="122"/>
      <c r="G462" s="26">
        <v>8</v>
      </c>
      <c r="H462" s="121">
        <f>SUMIFS(LearningFactors[LF_codeNew],LearningFactors[Tech_'#],DMC_WR13[[#This Row],[Tech_'#]])</f>
        <v>30</v>
      </c>
      <c r="I462" s="121">
        <f>INDEX(TechList[ST_Thru],MATCH($A462,TechList[Tech_'#],0),)</f>
        <v>2024</v>
      </c>
      <c r="J462" s="121" t="str">
        <f>INDEX(TechList[Complexity],MATCH($A462,TechList[Tech_'#],0),)</f>
        <v>Med2</v>
      </c>
      <c r="K462" s="118">
        <f>INDEX(CurbWt_selection,MATCH(G462,CurbWts!$A$3:$A$40,0),)
*($B462/100)
*DMC_WR13[[#This Row],[costPerPound_ST]]</f>
        <v>584.07122082997853</v>
      </c>
    </row>
    <row r="463" spans="1:11" x14ac:dyDescent="0.25">
      <c r="A463" s="123">
        <v>133</v>
      </c>
      <c r="B463" s="120">
        <f>INDEX(TechList[Tech],MATCH(A463,TechList[Tech_'#],0),)</f>
        <v>16.5</v>
      </c>
      <c r="C463" s="121" t="str">
        <f t="shared" si="7"/>
        <v>133_08</v>
      </c>
      <c r="D463" s="121" t="str">
        <f>INDEX(CWC_VehType!$C$2:$C$30,MATCH($G463,CWC_VehType!$A$2:$A$30,0),)</f>
        <v>T</v>
      </c>
      <c r="E463" s="122">
        <f>INDEX(IF(DMC_WR13[[#This Row],[Tow/Non-tow]]="NT",wr_DMCcurve_TAR!$C$21:$C$80,wr_DMCcurve_TAR!$D$21:$D$80),MATCH(DMC_WR13[[#This Row],[Tech_'#]],wr_DMCcurve_TAR!$A$21:$A$80,0),)</f>
        <v>0.9590518052631839</v>
      </c>
      <c r="F463" s="122"/>
      <c r="G463" s="26">
        <v>8</v>
      </c>
      <c r="H463" s="121">
        <f>SUMIFS(LearningFactors[LF_codeNew],LearningFactors[Tech_'#],DMC_WR13[[#This Row],[Tech_'#]])</f>
        <v>30</v>
      </c>
      <c r="I463" s="121">
        <f>INDEX(TechList[ST_Thru],MATCH($A463,TechList[Tech_'#],0),)</f>
        <v>2024</v>
      </c>
      <c r="J463" s="121" t="str">
        <f>INDEX(TechList[Complexity],MATCH($A463,TechList[Tech_'#],0),)</f>
        <v>Med2</v>
      </c>
      <c r="K463" s="118">
        <f>INDEX(CurbWt_selection,MATCH(G463,CurbWts!$A$3:$A$40,0),)
*($B463/100)
*DMC_WR13[[#This Row],[costPerPound_ST]]</f>
        <v>635.52336071190621</v>
      </c>
    </row>
    <row r="464" spans="1:11" x14ac:dyDescent="0.25">
      <c r="A464" s="123">
        <v>134</v>
      </c>
      <c r="B464" s="120">
        <f>INDEX(TechList[Tech],MATCH(A464,TechList[Tech_'#],0),)</f>
        <v>17</v>
      </c>
      <c r="C464" s="121" t="str">
        <f t="shared" si="7"/>
        <v>134_08</v>
      </c>
      <c r="D464" s="121" t="str">
        <f>INDEX(CWC_VehType!$C$2:$C$30,MATCH($G464,CWC_VehType!$A$2:$A$30,0),)</f>
        <v>T</v>
      </c>
      <c r="E464" s="122">
        <f>INDEX(IF(DMC_WR13[[#This Row],[Tow/Non-tow]]="NT",wr_DMCcurve_TAR!$C$21:$C$80,wr_DMCcurve_TAR!$D$21:$D$80),MATCH(DMC_WR13[[#This Row],[Tech_'#]],wr_DMCcurve_TAR!$A$21:$A$80,0),)</f>
        <v>1.0076571523005369</v>
      </c>
      <c r="F464" s="122"/>
      <c r="G464" s="26">
        <v>8</v>
      </c>
      <c r="H464" s="121">
        <f>SUMIFS(LearningFactors[LF_codeNew],LearningFactors[Tech_'#],DMC_WR13[[#This Row],[Tech_'#]])</f>
        <v>30</v>
      </c>
      <c r="I464" s="121">
        <f>INDEX(TechList[ST_Thru],MATCH($A464,TechList[Tech_'#],0),)</f>
        <v>2024</v>
      </c>
      <c r="J464" s="121" t="str">
        <f>INDEX(TechList[Complexity],MATCH($A464,TechList[Tech_'#],0),)</f>
        <v>Med2</v>
      </c>
      <c r="K464" s="118">
        <f>INDEX(CurbWt_selection,MATCH(G464,CurbWts!$A$3:$A$40,0),)
*($B464/100)
*DMC_WR13[[#This Row],[costPerPound_ST]]</f>
        <v>687.96638880557339</v>
      </c>
    </row>
    <row r="465" spans="1:11" x14ac:dyDescent="0.25">
      <c r="A465" s="123">
        <v>135</v>
      </c>
      <c r="B465" s="120">
        <f>INDEX(TechList[Tech],MATCH(A465,TechList[Tech_'#],0),)</f>
        <v>17.5</v>
      </c>
      <c r="C465" s="121" t="str">
        <f t="shared" si="7"/>
        <v>135_08</v>
      </c>
      <c r="D465" s="121" t="str">
        <f>INDEX(CWC_VehType!$C$2:$C$30,MATCH($G465,CWC_VehType!$A$2:$A$30,0),)</f>
        <v>T</v>
      </c>
      <c r="E465" s="122">
        <f>INDEX(IF(DMC_WR13[[#This Row],[Tow/Non-tow]]="NT",wr_DMCcurve_TAR!$C$21:$C$80,wr_DMCcurve_TAR!$D$21:$D$80),MATCH(DMC_WR13[[#This Row],[Tech_'#]],wr_DMCcurve_TAR!$A$21:$A$80,0),)</f>
        <v>1.0548534484409933</v>
      </c>
      <c r="F465" s="122"/>
      <c r="G465" s="26">
        <v>8</v>
      </c>
      <c r="H465" s="121">
        <f>SUMIFS(LearningFactors[LF_codeNew],LearningFactors[Tech_'#],DMC_WR13[[#This Row],[Tech_'#]])</f>
        <v>30</v>
      </c>
      <c r="I465" s="121">
        <f>INDEX(TechList[ST_Thru],MATCH($A465,TechList[Tech_'#],0),)</f>
        <v>2024</v>
      </c>
      <c r="J465" s="121" t="str">
        <f>INDEX(TechList[Complexity],MATCH($A465,TechList[Tech_'#],0),)</f>
        <v>Med2</v>
      </c>
      <c r="K465" s="118">
        <f>INDEX(CurbWt_selection,MATCH(G465,CurbWts!$A$3:$A$40,0),)
*($B465/100)
*DMC_WR13[[#This Row],[costPerPound_ST]]</f>
        <v>741.37115280431067</v>
      </c>
    </row>
    <row r="466" spans="1:11" x14ac:dyDescent="0.25">
      <c r="A466" s="123">
        <v>136</v>
      </c>
      <c r="B466" s="120">
        <f>INDEX(TechList[Tech],MATCH(A466,TechList[Tech_'#],0),)</f>
        <v>18</v>
      </c>
      <c r="C466" s="121" t="str">
        <f t="shared" si="7"/>
        <v>136_08</v>
      </c>
      <c r="D466" s="121" t="str">
        <f>INDEX(CWC_VehType!$C$2:$C$30,MATCH($G466,CWC_VehType!$A$2:$A$30,0),)</f>
        <v>T</v>
      </c>
      <c r="E466" s="122">
        <f>INDEX(IF(DMC_WR13[[#This Row],[Tow/Non-tow]]="NT",wr_DMCcurve_TAR!$C$21:$C$80,wr_DMCcurve_TAR!$D$21:$D$80),MATCH(DMC_WR13[[#This Row],[Tech_'#]],wr_DMCcurve_TAR!$A$21:$A$80,0),)</f>
        <v>1.1007200930500218</v>
      </c>
      <c r="F466" s="122"/>
      <c r="G466" s="26">
        <v>8</v>
      </c>
      <c r="H466" s="121">
        <f>SUMIFS(LearningFactors[LF_codeNew],LearningFactors[Tech_'#],DMC_WR13[[#This Row],[Tech_'#]])</f>
        <v>30</v>
      </c>
      <c r="I466" s="121">
        <f>INDEX(TechList[ST_Thru],MATCH($A466,TechList[Tech_'#],0),)</f>
        <v>2024</v>
      </c>
      <c r="J466" s="121" t="str">
        <f>INDEX(TechList[Complexity],MATCH($A466,TechList[Tech_'#],0),)</f>
        <v>Med2</v>
      </c>
      <c r="K466" s="118">
        <f>INDEX(CurbWt_selection,MATCH(G466,CurbWts!$A$3:$A$40,0),)
*($B466/100)
*DMC_WR13[[#This Row],[costPerPound_ST]]</f>
        <v>795.7101669483817</v>
      </c>
    </row>
    <row r="467" spans="1:11" x14ac:dyDescent="0.25">
      <c r="A467" s="123">
        <v>137</v>
      </c>
      <c r="B467" s="120">
        <f>INDEX(TechList[Tech],MATCH(A467,TechList[Tech_'#],0),)</f>
        <v>18.5</v>
      </c>
      <c r="C467" s="121" t="str">
        <f t="shared" si="7"/>
        <v>137_08</v>
      </c>
      <c r="D467" s="121" t="str">
        <f>INDEX(CWC_VehType!$C$2:$C$30,MATCH($G467,CWC_VehType!$A$2:$A$30,0),)</f>
        <v>T</v>
      </c>
      <c r="E467" s="122">
        <f>INDEX(IF(DMC_WR13[[#This Row],[Tow/Non-tow]]="NT",wr_DMCcurve_TAR!$C$21:$C$80,wr_DMCcurve_TAR!$D$21:$D$80),MATCH(DMC_WR13[[#This Row],[Tech_'#]],wr_DMCcurve_TAR!$A$21:$A$80,0),)</f>
        <v>1.1453299578129772</v>
      </c>
      <c r="F467" s="122"/>
      <c r="G467" s="26">
        <v>8</v>
      </c>
      <c r="H467" s="121">
        <f>SUMIFS(LearningFactors[LF_codeNew],LearningFactors[Tech_'#],DMC_WR13[[#This Row],[Tech_'#]])</f>
        <v>30</v>
      </c>
      <c r="I467" s="121">
        <f>INDEX(TechList[ST_Thru],MATCH($A467,TechList[Tech_'#],0),)</f>
        <v>2024</v>
      </c>
      <c r="J467" s="121" t="str">
        <f>INDEX(TechList[Complexity],MATCH($A467,TechList[Tech_'#],0),)</f>
        <v>Med2</v>
      </c>
      <c r="K467" s="118">
        <f>INDEX(CurbWt_selection,MATCH(G467,CurbWts!$A$3:$A$40,0),)
*($B467/100)
*DMC_WR13[[#This Row],[costPerPound_ST]]</f>
        <v>850.95747307138424</v>
      </c>
    </row>
    <row r="468" spans="1:11" x14ac:dyDescent="0.25">
      <c r="A468" s="123">
        <v>138</v>
      </c>
      <c r="B468" s="120">
        <f>INDEX(TechList[Tech],MATCH(A468,TechList[Tech_'#],0),)</f>
        <v>19</v>
      </c>
      <c r="C468" s="121" t="str">
        <f t="shared" si="7"/>
        <v>138_08</v>
      </c>
      <c r="D468" s="121" t="str">
        <f>INDEX(CWC_VehType!$C$2:$C$30,MATCH($G468,CWC_VehType!$A$2:$A$30,0),)</f>
        <v>T</v>
      </c>
      <c r="E468" s="122">
        <f>INDEX(IF(DMC_WR13[[#This Row],[Tow/Non-tow]]="NT",wr_DMCcurve_TAR!$C$21:$C$80,wr_DMCcurve_TAR!$D$21:$D$80),MATCH(DMC_WR13[[#This Row],[Tech_'#]],wr_DMCcurve_TAR!$A$21:$A$80,0),)</f>
        <v>1.188750083239293</v>
      </c>
      <c r="F468" s="122"/>
      <c r="G468" s="26">
        <v>8</v>
      </c>
      <c r="H468" s="121">
        <f>SUMIFS(LearningFactors[LF_codeNew],LearningFactors[Tech_'#],DMC_WR13[[#This Row],[Tech_'#]])</f>
        <v>30</v>
      </c>
      <c r="I468" s="121">
        <f>INDEX(TechList[ST_Thru],MATCH($A468,TechList[Tech_'#],0),)</f>
        <v>2024</v>
      </c>
      <c r="J468" s="121" t="str">
        <f>INDEX(TechList[Complexity],MATCH($A468,TechList[Tech_'#],0),)</f>
        <v>Med2</v>
      </c>
      <c r="K468" s="118">
        <f>INDEX(CurbWt_selection,MATCH(G468,CurbWts!$A$3:$A$40,0),)
*($B468/100)
*DMC_WR13[[#This Row],[costPerPound_ST]]</f>
        <v>907.08851667835881</v>
      </c>
    </row>
    <row r="469" spans="1:11" x14ac:dyDescent="0.25">
      <c r="A469" s="123">
        <v>139</v>
      </c>
      <c r="B469" s="120">
        <f>INDEX(TechList[Tech],MATCH(A469,TechList[Tech_'#],0),)</f>
        <v>19.5</v>
      </c>
      <c r="C469" s="121" t="str">
        <f t="shared" si="7"/>
        <v>139_08</v>
      </c>
      <c r="D469" s="121" t="str">
        <f>INDEX(CWC_VehType!$C$2:$C$30,MATCH($G469,CWC_VehType!$A$2:$A$30,0),)</f>
        <v>T</v>
      </c>
      <c r="E469" s="122">
        <f>INDEX(IF(DMC_WR13[[#This Row],[Tow/Non-tow]]="NT",wr_DMCcurve_TAR!$C$21:$C$80,wr_DMCcurve_TAR!$D$21:$D$80),MATCH(DMC_WR13[[#This Row],[Tech_'#]],wr_DMCcurve_TAR!$A$21:$A$80,0),)</f>
        <v>1.2310422846788676</v>
      </c>
      <c r="F469" s="122"/>
      <c r="G469" s="26">
        <v>8</v>
      </c>
      <c r="H469" s="121">
        <f>SUMIFS(LearningFactors[LF_codeNew],LearningFactors[Tech_'#],DMC_WR13[[#This Row],[Tech_'#]])</f>
        <v>30</v>
      </c>
      <c r="I469" s="121">
        <f>INDEX(TechList[ST_Thru],MATCH($A469,TechList[Tech_'#],0),)</f>
        <v>2024</v>
      </c>
      <c r="J469" s="121" t="str">
        <f>INDEX(TechList[Complexity],MATCH($A469,TechList[Tech_'#],0),)</f>
        <v>Med2</v>
      </c>
      <c r="K469" s="118">
        <f>INDEX(CurbWt_selection,MATCH(G469,CurbWts!$A$3:$A$40,0),)
*($B469/100)
*DMC_WR13[[#This Row],[costPerPound_ST]]</f>
        <v>964.08003607626415</v>
      </c>
    </row>
    <row r="470" spans="1:11" x14ac:dyDescent="0.25">
      <c r="A470" s="123">
        <v>140</v>
      </c>
      <c r="B470" s="120">
        <f>INDEX(TechList[Tech],MATCH(A470,TechList[Tech_'#],0),)</f>
        <v>20</v>
      </c>
      <c r="C470" s="121" t="str">
        <f t="shared" si="7"/>
        <v>140_08</v>
      </c>
      <c r="D470" s="121" t="str">
        <f>INDEX(CWC_VehType!$C$2:$C$30,MATCH($G470,CWC_VehType!$A$2:$A$30,0),)</f>
        <v>T</v>
      </c>
      <c r="E470" s="122">
        <f>INDEX(IF(DMC_WR13[[#This Row],[Tow/Non-tow]]="NT",wr_DMCcurve_TAR!$C$21:$C$80,wr_DMCcurve_TAR!$D$21:$D$80),MATCH(DMC_WR13[[#This Row],[Tech_'#]],wr_DMCcurve_TAR!$A$21:$A$80,0),)</f>
        <v>1.2722636816012236</v>
      </c>
      <c r="F470" s="122"/>
      <c r="G470" s="26">
        <v>8</v>
      </c>
      <c r="H470" s="121">
        <f>SUMIFS(LearningFactors[LF_codeNew],LearningFactors[Tech_'#],DMC_WR13[[#This Row],[Tech_'#]])</f>
        <v>30</v>
      </c>
      <c r="I470" s="121">
        <f>INDEX(TechList[ST_Thru],MATCH($A470,TechList[Tech_'#],0),)</f>
        <v>2024</v>
      </c>
      <c r="J470" s="121" t="str">
        <f>INDEX(TechList[Complexity],MATCH($A470,TechList[Tech_'#],0),)</f>
        <v>Med2</v>
      </c>
      <c r="K470" s="118">
        <f>INDEX(CurbWt_selection,MATCH(G470,CurbWts!$A$3:$A$40,0),)
*($B470/100)
*DMC_WR13[[#This Row],[costPerPound_ST]]</f>
        <v>1021.9099628822776</v>
      </c>
    </row>
    <row r="471" spans="1:11" x14ac:dyDescent="0.25">
      <c r="A471" s="123">
        <v>141</v>
      </c>
      <c r="B471" s="120">
        <f>INDEX(TechList[Tech],MATCH(A471,TechList[Tech_'#],0),)</f>
        <v>20.5</v>
      </c>
      <c r="C471" s="121" t="str">
        <f t="shared" si="7"/>
        <v>141_08</v>
      </c>
      <c r="D471" s="121" t="str">
        <f>INDEX(CWC_VehType!$C$2:$C$30,MATCH($G471,CWC_VehType!$A$2:$A$30,0),)</f>
        <v>T</v>
      </c>
      <c r="E471" s="122">
        <f>INDEX(IF(DMC_WR13[[#This Row],[Tow/Non-tow]]="NT",wr_DMCcurve_TAR!$C$21:$C$80,wr_DMCcurve_TAR!$D$21:$D$80),MATCH(DMC_WR13[[#This Row],[Tech_'#]],wr_DMCcurve_TAR!$A$21:$A$80,0),)</f>
        <v>1.3124671615102768</v>
      </c>
      <c r="F471" s="122"/>
      <c r="G471" s="26">
        <v>8</v>
      </c>
      <c r="H471" s="121">
        <f>SUMIFS(LearningFactors[LF_codeNew],LearningFactors[Tech_'#],DMC_WR13[[#This Row],[Tech_'#]])</f>
        <v>30</v>
      </c>
      <c r="I471" s="121">
        <f>INDEX(TechList[ST_Thru],MATCH($A471,TechList[Tech_'#],0),)</f>
        <v>2024</v>
      </c>
      <c r="J471" s="121" t="str">
        <f>INDEX(TechList[Complexity],MATCH($A471,TechList[Tech_'#],0),)</f>
        <v>Med2</v>
      </c>
      <c r="K471" s="118">
        <f>INDEX(CurbWt_selection,MATCH(G471,CurbWts!$A$3:$A$40,0),)
*($B471/100)
*DMC_WR13[[#This Row],[costPerPound_ST]]</f>
        <v>1080.5573324867219</v>
      </c>
    </row>
    <row r="472" spans="1:11" x14ac:dyDescent="0.25">
      <c r="A472" s="123">
        <v>142</v>
      </c>
      <c r="B472" s="120">
        <f>INDEX(TechList[Tech],MATCH(A472,TechList[Tech_'#],0),)</f>
        <v>21</v>
      </c>
      <c r="C472" s="121" t="str">
        <f t="shared" si="7"/>
        <v>142_08</v>
      </c>
      <c r="D472" s="121" t="str">
        <f>INDEX(CWC_VehType!$C$2:$C$30,MATCH($G472,CWC_VehType!$A$2:$A$30,0),)</f>
        <v>T</v>
      </c>
      <c r="E472" s="122">
        <f>INDEX(IF(DMC_WR13[[#This Row],[Tow/Non-tow]]="NT",wr_DMCcurve_TAR!$C$21:$C$80,wr_DMCcurve_TAR!$D$21:$D$80),MATCH(DMC_WR13[[#This Row],[Tech_'#]],wr_DMCcurve_TAR!$A$21:$A$80,0),)</f>
        <v>1.3517017879484652</v>
      </c>
      <c r="F472" s="122"/>
      <c r="G472" s="26">
        <v>8</v>
      </c>
      <c r="H472" s="121">
        <f>SUMIFS(LearningFactors[LF_codeNew],LearningFactors[Tech_'#],DMC_WR13[[#This Row],[Tech_'#]])</f>
        <v>30</v>
      </c>
      <c r="I472" s="121">
        <f>INDEX(TechList[ST_Thru],MATCH($A472,TechList[Tech_'#],0),)</f>
        <v>2024</v>
      </c>
      <c r="J472" s="121" t="str">
        <f>INDEX(TechList[Complexity],MATCH($A472,TechList[Tech_'#],0),)</f>
        <v>Med2</v>
      </c>
      <c r="K472" s="118">
        <f>INDEX(CurbWt_selection,MATCH(G472,CurbWts!$A$3:$A$40,0),)
*($B472/100)
*DMC_WR13[[#This Row],[costPerPound_ST]]</f>
        <v>1140.0022032558863</v>
      </c>
    </row>
    <row r="473" spans="1:11" x14ac:dyDescent="0.25">
      <c r="A473" s="123">
        <v>143</v>
      </c>
      <c r="B473" s="120">
        <f>INDEX(TechList[Tech],MATCH(A473,TechList[Tech_'#],0),)</f>
        <v>21.5</v>
      </c>
      <c r="C473" s="121" t="str">
        <f t="shared" si="7"/>
        <v>143_08</v>
      </c>
      <c r="D473" s="121" t="str">
        <f>INDEX(CWC_VehType!$C$2:$C$30,MATCH($G473,CWC_VehType!$A$2:$A$30,0),)</f>
        <v>T</v>
      </c>
      <c r="E473" s="122">
        <f>INDEX(IF(DMC_WR13[[#This Row],[Tow/Non-tow]]="NT",wr_DMCcurve_TAR!$C$21:$C$80,wr_DMCcurve_TAR!$D$21:$D$80),MATCH(DMC_WR13[[#This Row],[Tech_'#]],wr_DMCcurve_TAR!$A$21:$A$80,0),)</f>
        <v>1.390013160486244</v>
      </c>
      <c r="F473" s="122"/>
      <c r="G473" s="26">
        <v>8</v>
      </c>
      <c r="H473" s="121">
        <f>SUMIFS(LearningFactors[LF_codeNew],LearningFactors[Tech_'#],DMC_WR13[[#This Row],[Tech_'#]])</f>
        <v>30</v>
      </c>
      <c r="I473" s="121">
        <f>INDEX(TechList[ST_Thru],MATCH($A473,TechList[Tech_'#],0),)</f>
        <v>2024</v>
      </c>
      <c r="J473" s="121" t="str">
        <f>INDEX(TechList[Complexity],MATCH($A473,TechList[Tech_'#],0),)</f>
        <v>Med2</v>
      </c>
      <c r="K473" s="118">
        <f>INDEX(CurbWt_selection,MATCH(G473,CurbWts!$A$3:$A$40,0),)
*($B473/100)
*DMC_WR13[[#This Row],[costPerPound_ST]]</f>
        <v>1200.2255834336349</v>
      </c>
    </row>
    <row r="474" spans="1:11" x14ac:dyDescent="0.25">
      <c r="A474" s="123">
        <v>144</v>
      </c>
      <c r="B474" s="120">
        <f>INDEX(TechList[Tech],MATCH(A474,TechList[Tech_'#],0),)</f>
        <v>22</v>
      </c>
      <c r="C474" s="121" t="str">
        <f t="shared" si="7"/>
        <v>144_08</v>
      </c>
      <c r="D474" s="121" t="str">
        <f>INDEX(CWC_VehType!$C$2:$C$30,MATCH($G474,CWC_VehType!$A$2:$A$30,0),)</f>
        <v>T</v>
      </c>
      <c r="E474" s="122">
        <f>INDEX(IF(DMC_WR13[[#This Row],[Tow/Non-tow]]="NT",wr_DMCcurve_TAR!$C$21:$C$80,wr_DMCcurve_TAR!$D$21:$D$80),MATCH(DMC_WR13[[#This Row],[Tech_'#]],wr_DMCcurve_TAR!$A$21:$A$80,0),)</f>
        <v>1.4274437333218577</v>
      </c>
      <c r="F474" s="122"/>
      <c r="G474" s="26">
        <v>8</v>
      </c>
      <c r="H474" s="121">
        <f>SUMIFS(LearningFactors[LF_codeNew],LearningFactors[Tech_'#],DMC_WR13[[#This Row],[Tech_'#]])</f>
        <v>30</v>
      </c>
      <c r="I474" s="121">
        <f>INDEX(TechList[ST_Thru],MATCH($A474,TechList[Tech_'#],0),)</f>
        <v>2024</v>
      </c>
      <c r="J474" s="121" t="str">
        <f>INDEX(TechList[Complexity],MATCH($A474,TechList[Tech_'#],0),)</f>
        <v>Med2</v>
      </c>
      <c r="K474" s="118">
        <f>INDEX(CurbWt_selection,MATCH(G474,CurbWts!$A$3:$A$40,0),)
*($B474/100)
*DMC_WR13[[#This Row],[costPerPound_ST]]</f>
        <v>1261.20936484609</v>
      </c>
    </row>
    <row r="475" spans="1:11" x14ac:dyDescent="0.25">
      <c r="A475" s="123">
        <v>145</v>
      </c>
      <c r="B475" s="120">
        <f>INDEX(TechList[Tech],MATCH(A475,TechList[Tech_'#],0),)</f>
        <v>22.5</v>
      </c>
      <c r="C475" s="121" t="str">
        <f t="shared" si="7"/>
        <v>145_08</v>
      </c>
      <c r="D475" s="121" t="str">
        <f>INDEX(CWC_VehType!$C$2:$C$30,MATCH($G475,CWC_VehType!$A$2:$A$30,0),)</f>
        <v>T</v>
      </c>
      <c r="E475" s="122">
        <f>INDEX(IF(DMC_WR13[[#This Row],[Tow/Non-tow]]="NT",wr_DMCcurve_TAR!$C$21:$C$80,wr_DMCcurve_TAR!$D$21:$D$80),MATCH(DMC_WR13[[#This Row],[Tech_'#]],wr_DMCcurve_TAR!$A$21:$A$80,0),)</f>
        <v>1.4640330980737912</v>
      </c>
      <c r="F475" s="122"/>
      <c r="G475" s="26">
        <v>8</v>
      </c>
      <c r="H475" s="121">
        <f>SUMIFS(LearningFactors[LF_codeNew],LearningFactors[Tech_'#],DMC_WR13[[#This Row],[Tech_'#]])</f>
        <v>30</v>
      </c>
      <c r="I475" s="121">
        <f>INDEX(TechList[ST_Thru],MATCH($A475,TechList[Tech_'#],0),)</f>
        <v>2024</v>
      </c>
      <c r="J475" s="121" t="str">
        <f>INDEX(TechList[Complexity],MATCH($A475,TechList[Tech_'#],0),)</f>
        <v>Med2</v>
      </c>
      <c r="K475" s="118">
        <f>INDEX(CurbWt_selection,MATCH(G475,CurbWts!$A$3:$A$40,0),)
*($B475/100)
*DMC_WR13[[#This Row],[costPerPound_ST]]</f>
        <v>1322.936262635882</v>
      </c>
    </row>
    <row r="476" spans="1:11" x14ac:dyDescent="0.25">
      <c r="A476" s="123">
        <v>146</v>
      </c>
      <c r="B476" s="120">
        <f>INDEX(TechList[Tech],MATCH(A476,TechList[Tech_'#],0),)</f>
        <v>23</v>
      </c>
      <c r="C476" s="121" t="str">
        <f t="shared" si="7"/>
        <v>146_08</v>
      </c>
      <c r="D476" s="121" t="str">
        <f>INDEX(CWC_VehType!$C$2:$C$30,MATCH($G476,CWC_VehType!$A$2:$A$30,0),)</f>
        <v>T</v>
      </c>
      <c r="E476" s="122">
        <f>INDEX(IF(DMC_WR13[[#This Row],[Tow/Non-tow]]="NT",wr_DMCcurve_TAR!$C$21:$C$80,wr_DMCcurve_TAR!$D$21:$D$80),MATCH(DMC_WR13[[#This Row],[Tech_'#]],wr_DMCcurve_TAR!$A$21:$A$80,0),)</f>
        <v>1.4998182354891734</v>
      </c>
      <c r="F476" s="122"/>
      <c r="G476" s="26">
        <v>8</v>
      </c>
      <c r="H476" s="121">
        <f>SUMIFS(LearningFactors[LF_codeNew],LearningFactors[Tech_'#],DMC_WR13[[#This Row],[Tech_'#]])</f>
        <v>30</v>
      </c>
      <c r="I476" s="121">
        <f>INDEX(TechList[ST_Thru],MATCH($A476,TechList[Tech_'#],0),)</f>
        <v>2024</v>
      </c>
      <c r="J476" s="121" t="str">
        <f>INDEX(TechList[Complexity],MATCH($A476,TechList[Tech_'#],0),)</f>
        <v>Med2</v>
      </c>
      <c r="K476" s="118">
        <f>INDEX(CurbWt_selection,MATCH(G476,CurbWts!$A$3:$A$40,0),)
*($B476/100)
*DMC_WR13[[#This Row],[costPerPound_ST]]</f>
        <v>1385.3897603556686</v>
      </c>
    </row>
    <row r="477" spans="1:11" x14ac:dyDescent="0.25">
      <c r="A477" s="123">
        <v>147</v>
      </c>
      <c r="B477" s="120">
        <f>INDEX(TechList[Tech],MATCH(A477,TechList[Tech_'#],0),)</f>
        <v>23.5</v>
      </c>
      <c r="C477" s="121" t="str">
        <f t="shared" si="7"/>
        <v>147_08</v>
      </c>
      <c r="D477" s="121" t="str">
        <f>INDEX(CWC_VehType!$C$2:$C$30,MATCH($G477,CWC_VehType!$A$2:$A$30,0),)</f>
        <v>T</v>
      </c>
      <c r="E477" s="122">
        <f>INDEX(IF(DMC_WR13[[#This Row],[Tow/Non-tow]]="NT",wr_DMCcurve_TAR!$C$21:$C$80,wr_DMCcurve_TAR!$D$21:$D$80),MATCH(DMC_WR13[[#This Row],[Tech_'#]],wr_DMCcurve_TAR!$A$21:$A$80,0),)</f>
        <v>1.5348337400801346</v>
      </c>
      <c r="F477" s="122"/>
      <c r="G477" s="26">
        <v>8</v>
      </c>
      <c r="H477" s="121">
        <f>SUMIFS(LearningFactors[LF_codeNew],LearningFactors[Tech_'#],DMC_WR13[[#This Row],[Tech_'#]])</f>
        <v>30</v>
      </c>
      <c r="I477" s="121">
        <f>INDEX(TechList[ST_Thru],MATCH($A477,TechList[Tech_'#],0),)</f>
        <v>2024</v>
      </c>
      <c r="J477" s="121" t="str">
        <f>INDEX(TechList[Complexity],MATCH($A477,TechList[Tech_'#],0),)</f>
        <v>Med2</v>
      </c>
      <c r="K477" s="118">
        <f>INDEX(CurbWt_selection,MATCH(G477,CurbWts!$A$3:$A$40,0),)
*($B477/100)
*DMC_WR13[[#This Row],[costPerPound_ST]]</f>
        <v>1448.5540598380958</v>
      </c>
    </row>
    <row r="478" spans="1:11" x14ac:dyDescent="0.25">
      <c r="A478" s="123">
        <v>148</v>
      </c>
      <c r="B478" s="120">
        <f>INDEX(TechList[Tech],MATCH(A478,TechList[Tech_'#],0),)</f>
        <v>24</v>
      </c>
      <c r="C478" s="121" t="str">
        <f t="shared" si="7"/>
        <v>148_08</v>
      </c>
      <c r="D478" s="121" t="str">
        <f>INDEX(CWC_VehType!$C$2:$C$30,MATCH($G478,CWC_VehType!$A$2:$A$30,0),)</f>
        <v>T</v>
      </c>
      <c r="E478" s="122">
        <f>INDEX(IF(DMC_WR13[[#This Row],[Tow/Non-tow]]="NT",wr_DMCcurve_TAR!$C$21:$C$80,wr_DMCcurve_TAR!$D$21:$D$80),MATCH(DMC_WR13[[#This Row],[Tech_'#]],wr_DMCcurve_TAR!$A$21:$A$80,0),)</f>
        <v>1.5691120211086955</v>
      </c>
      <c r="F478" s="122"/>
      <c r="G478" s="26">
        <v>8</v>
      </c>
      <c r="H478" s="121">
        <f>SUMIFS(LearningFactors[LF_codeNew],LearningFactors[Tech_'#],DMC_WR13[[#This Row],[Tech_'#]])</f>
        <v>30</v>
      </c>
      <c r="I478" s="121">
        <f>INDEX(TechList[ST_Thru],MATCH($A478,TechList[Tech_'#],0),)</f>
        <v>2024</v>
      </c>
      <c r="J478" s="121" t="str">
        <f>INDEX(TechList[Complexity],MATCH($A478,TechList[Tech_'#],0),)</f>
        <v>Med2</v>
      </c>
      <c r="K478" s="118">
        <f>INDEX(CurbWt_selection,MATCH(G478,CurbWts!$A$3:$A$40,0),)
*($B478/100)
*DMC_WR13[[#This Row],[costPerPound_ST]]</f>
        <v>1512.4140353338341</v>
      </c>
    </row>
    <row r="479" spans="1:11" x14ac:dyDescent="0.25">
      <c r="A479" s="123">
        <v>149</v>
      </c>
      <c r="B479" s="120">
        <f>INDEX(TechList[Tech],MATCH(A479,TechList[Tech_'#],0),)</f>
        <v>24.5</v>
      </c>
      <c r="C479" s="121" t="str">
        <f t="shared" si="7"/>
        <v>149_08</v>
      </c>
      <c r="D479" s="121" t="str">
        <f>INDEX(CWC_VehType!$C$2:$C$30,MATCH($G479,CWC_VehType!$A$2:$A$30,0),)</f>
        <v>T</v>
      </c>
      <c r="E479" s="122">
        <f>INDEX(IF(DMC_WR13[[#This Row],[Tow/Non-tow]]="NT",wr_DMCcurve_TAR!$C$21:$C$80,wr_DMCcurve_TAR!$D$21:$D$80),MATCH(DMC_WR13[[#This Row],[Tech_'#]],wr_DMCcurve_TAR!$A$21:$A$80,0),)</f>
        <v>1.602683482846909</v>
      </c>
      <c r="F479" s="122"/>
      <c r="G479" s="26">
        <v>8</v>
      </c>
      <c r="H479" s="121">
        <f>SUMIFS(LearningFactors[LF_codeNew],LearningFactors[Tech_'#],DMC_WR13[[#This Row],[Tech_'#]])</f>
        <v>30</v>
      </c>
      <c r="I479" s="121">
        <f>INDEX(TechList[ST_Thru],MATCH($A479,TechList[Tech_'#],0),)</f>
        <v>2024</v>
      </c>
      <c r="J479" s="121" t="str">
        <f>INDEX(TechList[Complexity],MATCH($A479,TechList[Tech_'#],0),)</f>
        <v>Med2</v>
      </c>
      <c r="K479" s="118">
        <f>INDEX(CurbWt_selection,MATCH(G479,CurbWts!$A$3:$A$40,0),)
*($B479/100)
*DMC_WR13[[#This Row],[costPerPound_ST]]</f>
        <v>1576.9551914728825</v>
      </c>
    </row>
    <row r="480" spans="1:11" x14ac:dyDescent="0.25">
      <c r="A480" s="123">
        <v>150</v>
      </c>
      <c r="B480" s="120">
        <f>INDEX(TechList[Tech],MATCH(A480,TechList[Tech_'#],0),)</f>
        <v>25</v>
      </c>
      <c r="C480" s="121" t="str">
        <f t="shared" si="7"/>
        <v>150_08</v>
      </c>
      <c r="D480" s="121" t="str">
        <f>INDEX(CWC_VehType!$C$2:$C$30,MATCH($G480,CWC_VehType!$A$2:$A$30,0),)</f>
        <v>T</v>
      </c>
      <c r="E480" s="122">
        <f>INDEX(IF(DMC_WR13[[#This Row],[Tow/Non-tow]]="NT",wr_DMCcurve_TAR!$C$21:$C$80,wr_DMCcurve_TAR!$D$21:$D$80),MATCH(DMC_WR13[[#This Row],[Tech_'#]],wr_DMCcurve_TAR!$A$21:$A$80,0),)</f>
        <v>1.635576686624993</v>
      </c>
      <c r="F480" s="122"/>
      <c r="G480" s="26">
        <v>8</v>
      </c>
      <c r="H480" s="121">
        <f>SUMIFS(LearningFactors[LF_codeNew],LearningFactors[Tech_'#],DMC_WR13[[#This Row],[Tech_'#]])</f>
        <v>30</v>
      </c>
      <c r="I480" s="121">
        <f>INDEX(TechList[ST_Thru],MATCH($A480,TechList[Tech_'#],0),)</f>
        <v>2024</v>
      </c>
      <c r="J480" s="121" t="str">
        <f>INDEX(TechList[Complexity],MATCH($A480,TechList[Tech_'#],0),)</f>
        <v>High1</v>
      </c>
      <c r="K480" s="118">
        <f>INDEX(CurbWt_selection,MATCH(G480,CurbWts!$A$3:$A$40,0),)
*($B480/100)
*DMC_WR13[[#This Row],[costPerPound_ST]]</f>
        <v>1642.1636246588523</v>
      </c>
    </row>
    <row r="481" spans="1:11" x14ac:dyDescent="0.25">
      <c r="A481" s="123">
        <v>151</v>
      </c>
      <c r="B481" s="120">
        <f>INDEX(TechList[Tech],MATCH(A481,TechList[Tech_'#],0),)</f>
        <v>25.5</v>
      </c>
      <c r="C481" s="121" t="str">
        <f t="shared" si="7"/>
        <v>151_08</v>
      </c>
      <c r="D481" s="121" t="str">
        <f>INDEX(CWC_VehType!$C$2:$C$30,MATCH($G481,CWC_VehType!$A$2:$A$30,0),)</f>
        <v>T</v>
      </c>
      <c r="E481" s="122">
        <f>INDEX(IF(DMC_WR13[[#This Row],[Tow/Non-tow]]="NT",wr_DMCcurve_TAR!$C$21:$C$80,wr_DMCcurve_TAR!$D$21:$D$80),MATCH(DMC_WR13[[#This Row],[Tech_'#]],wr_DMCcurve_TAR!$A$21:$A$80,0),)</f>
        <v>1.6678184968317782</v>
      </c>
      <c r="F481" s="122"/>
      <c r="G481" s="26">
        <v>8</v>
      </c>
      <c r="H481" s="121">
        <f>SUMIFS(LearningFactors[LF_codeNew],LearningFactors[Tech_'#],DMC_WR13[[#This Row],[Tech_'#]])</f>
        <v>30</v>
      </c>
      <c r="I481" s="121">
        <f>INDEX(TechList[ST_Thru],MATCH($A481,TechList[Tech_'#],0),)</f>
        <v>2024</v>
      </c>
      <c r="J481" s="121" t="str">
        <f>INDEX(TechList[Complexity],MATCH($A481,TechList[Tech_'#],0),)</f>
        <v>High1</v>
      </c>
      <c r="K481" s="118">
        <f>INDEX(CurbWt_selection,MATCH(G481,CurbWts!$A$3:$A$40,0),)
*($B481/100)
*DMC_WR13[[#This Row],[costPerPound_ST]]</f>
        <v>1708.0259875527806</v>
      </c>
    </row>
    <row r="482" spans="1:11" x14ac:dyDescent="0.25">
      <c r="A482" s="123">
        <v>152</v>
      </c>
      <c r="B482" s="120">
        <f>INDEX(TechList[Tech],MATCH(A482,TechList[Tech_'#],0),)</f>
        <v>26</v>
      </c>
      <c r="C482" s="121" t="str">
        <f t="shared" si="7"/>
        <v>152_08</v>
      </c>
      <c r="D482" s="121" t="str">
        <f>INDEX(CWC_VehType!$C$2:$C$30,MATCH($G482,CWC_VehType!$A$2:$A$30,0),)</f>
        <v>T</v>
      </c>
      <c r="E482" s="122">
        <f>INDEX(IF(DMC_WR13[[#This Row],[Tow/Non-tow]]="NT",wr_DMCcurve_TAR!$C$21:$C$80,wr_DMCcurve_TAR!$D$21:$D$80),MATCH(DMC_WR13[[#This Row],[Tech_'#]],wr_DMCcurve_TAR!$A$21:$A$80,0),)</f>
        <v>1.6994342127375415</v>
      </c>
      <c r="F482" s="122"/>
      <c r="G482" s="26">
        <v>8</v>
      </c>
      <c r="H482" s="121">
        <f>SUMIFS(LearningFactors[LF_codeNew],LearningFactors[Tech_'#],DMC_WR13[[#This Row],[Tech_'#]])</f>
        <v>30</v>
      </c>
      <c r="I482" s="121">
        <f>INDEX(TechList[ST_Thru],MATCH($A482,TechList[Tech_'#],0),)</f>
        <v>2024</v>
      </c>
      <c r="J482" s="121" t="str">
        <f>INDEX(TechList[Complexity],MATCH($A482,TechList[Tech_'#],0),)</f>
        <v>High1</v>
      </c>
      <c r="K482" s="118">
        <f>INDEX(CurbWt_selection,MATCH(G482,CurbWts!$A$3:$A$40,0),)
*($B482/100)
*DMC_WR13[[#This Row],[costPerPound_ST]]</f>
        <v>1774.5294563434547</v>
      </c>
    </row>
    <row r="483" spans="1:11" x14ac:dyDescent="0.25">
      <c r="A483" s="123">
        <v>153</v>
      </c>
      <c r="B483" s="120">
        <f>INDEX(TechList[Tech],MATCH(A483,TechList[Tech_'#],0),)</f>
        <v>26.5</v>
      </c>
      <c r="C483" s="121" t="str">
        <f t="shared" si="7"/>
        <v>153_08</v>
      </c>
      <c r="D483" s="121" t="str">
        <f>INDEX(CWC_VehType!$C$2:$C$30,MATCH($G483,CWC_VehType!$A$2:$A$30,0),)</f>
        <v>T</v>
      </c>
      <c r="E483" s="122">
        <f>INDEX(IF(DMC_WR13[[#This Row],[Tow/Non-tow]]="NT",wr_DMCcurve_TAR!$C$21:$C$80,wr_DMCcurve_TAR!$D$21:$D$80),MATCH(DMC_WR13[[#This Row],[Tech_'#]],wr_DMCcurve_TAR!$A$21:$A$80,0),)</f>
        <v>1.7304476877598913</v>
      </c>
      <c r="F483" s="122"/>
      <c r="G483" s="26">
        <v>8</v>
      </c>
      <c r="H483" s="121">
        <f>SUMIFS(LearningFactors[LF_codeNew],LearningFactors[Tech_'#],DMC_WR13[[#This Row],[Tech_'#]])</f>
        <v>30</v>
      </c>
      <c r="I483" s="121">
        <f>INDEX(TechList[ST_Thru],MATCH($A483,TechList[Tech_'#],0),)</f>
        <v>2024</v>
      </c>
      <c r="J483" s="121" t="str">
        <f>INDEX(TechList[Complexity],MATCH($A483,TechList[Tech_'#],0),)</f>
        <v>High1</v>
      </c>
      <c r="K483" s="118">
        <f>INDEX(CurbWt_selection,MATCH(G483,CurbWts!$A$3:$A$40,0),)
*($B483/100)
*DMC_WR13[[#This Row],[costPerPound_ST]]</f>
        <v>1841.6617005362145</v>
      </c>
    </row>
    <row r="484" spans="1:11" x14ac:dyDescent="0.25">
      <c r="A484" s="123">
        <v>154</v>
      </c>
      <c r="B484" s="120">
        <f>INDEX(TechList[Tech],MATCH(A484,TechList[Tech_'#],0),)</f>
        <v>27</v>
      </c>
      <c r="C484" s="121" t="str">
        <f t="shared" si="7"/>
        <v>154_08</v>
      </c>
      <c r="D484" s="121" t="str">
        <f>INDEX(CWC_VehType!$C$2:$C$30,MATCH($G484,CWC_VehType!$A$2:$A$30,0),)</f>
        <v>T</v>
      </c>
      <c r="E484" s="122">
        <f>INDEX(IF(DMC_WR13[[#This Row],[Tow/Non-tow]]="NT",wr_DMCcurve_TAR!$C$21:$C$80,wr_DMCcurve_TAR!$D$21:$D$80),MATCH(DMC_WR13[[#This Row],[Tech_'#]],wr_DMCcurve_TAR!$A$21:$A$80,0),)</f>
        <v>1.7608814375812631</v>
      </c>
      <c r="F484" s="122"/>
      <c r="G484" s="26">
        <v>8</v>
      </c>
      <c r="H484" s="121">
        <f>SUMIFS(LearningFactors[LF_codeNew],LearningFactors[Tech_'#],DMC_WR13[[#This Row],[Tech_'#]])</f>
        <v>30</v>
      </c>
      <c r="I484" s="121">
        <f>INDEX(TechList[ST_Thru],MATCH($A484,TechList[Tech_'#],0),)</f>
        <v>2024</v>
      </c>
      <c r="J484" s="121" t="str">
        <f>INDEX(TechList[Complexity],MATCH($A484,TechList[Tech_'#],0),)</f>
        <v>High1</v>
      </c>
      <c r="K484" s="118">
        <f>INDEX(CurbWt_selection,MATCH(G484,CurbWts!$A$3:$A$40,0),)
*($B484/100)
*DMC_WR13[[#This Row],[costPerPound_ST]]</f>
        <v>1909.4108550225471</v>
      </c>
    </row>
    <row r="485" spans="1:11" x14ac:dyDescent="0.25">
      <c r="A485" s="123">
        <v>155</v>
      </c>
      <c r="B485" s="120">
        <f>INDEX(TechList[Tech],MATCH(A485,TechList[Tech_'#],0),)</f>
        <v>27.5</v>
      </c>
      <c r="C485" s="121" t="str">
        <f t="shared" si="7"/>
        <v>155_08</v>
      </c>
      <c r="D485" s="121" t="str">
        <f>INDEX(CWC_VehType!$C$2:$C$30,MATCH($G485,CWC_VehType!$A$2:$A$30,0),)</f>
        <v>T</v>
      </c>
      <c r="E485" s="122">
        <f>INDEX(IF(DMC_WR13[[#This Row],[Tow/Non-tow]]="NT",wr_DMCcurve_TAR!$C$21:$C$80,wr_DMCcurve_TAR!$D$21:$D$80),MATCH(DMC_WR13[[#This Row],[Tech_'#]],wr_DMCcurve_TAR!$A$21:$A$80,0),)</f>
        <v>1.7907567383456278</v>
      </c>
      <c r="F485" s="122"/>
      <c r="G485" s="26">
        <v>8</v>
      </c>
      <c r="H485" s="121">
        <f>SUMIFS(LearningFactors[LF_codeNew],LearningFactors[Tech_'#],DMC_WR13[[#This Row],[Tech_'#]])</f>
        <v>30</v>
      </c>
      <c r="I485" s="121">
        <f>INDEX(TechList[ST_Thru],MATCH($A485,TechList[Tech_'#],0),)</f>
        <v>2024</v>
      </c>
      <c r="J485" s="121" t="str">
        <f>INDEX(TechList[Complexity],MATCH($A485,TechList[Tech_'#],0),)</f>
        <v>High1</v>
      </c>
      <c r="K485" s="118">
        <f>INDEX(CurbWt_selection,MATCH(G485,CurbWts!$A$3:$A$40,0),)
*($B485/100)
*DMC_WR13[[#This Row],[costPerPound_ST]]</f>
        <v>1977.7654942192191</v>
      </c>
    </row>
    <row r="486" spans="1:11" x14ac:dyDescent="0.25">
      <c r="A486" s="123">
        <v>156</v>
      </c>
      <c r="B486" s="120">
        <f>INDEX(TechList[Tech],MATCH(A486,TechList[Tech_'#],0),)</f>
        <v>28</v>
      </c>
      <c r="C486" s="121" t="str">
        <f t="shared" si="7"/>
        <v>156_08</v>
      </c>
      <c r="D486" s="121" t="str">
        <f>INDEX(CWC_VehType!$C$2:$C$30,MATCH($G486,CWC_VehType!$A$2:$A$30,0),)</f>
        <v>T</v>
      </c>
      <c r="E486" s="122">
        <f>INDEX(IF(DMC_WR13[[#This Row],[Tow/Non-tow]]="NT",wr_DMCcurve_TAR!$C$21:$C$80,wr_DMCcurve_TAR!$D$21:$D$80),MATCH(DMC_WR13[[#This Row],[Tech_'#]],wr_DMCcurve_TAR!$A$21:$A$80,0),)</f>
        <v>1.8200937160071393</v>
      </c>
      <c r="F486" s="122"/>
      <c r="G486" s="26">
        <v>8</v>
      </c>
      <c r="H486" s="121">
        <f>SUMIFS(LearningFactors[LF_codeNew],LearningFactors[Tech_'#],DMC_WR13[[#This Row],[Tech_'#]])</f>
        <v>30</v>
      </c>
      <c r="I486" s="121">
        <f>INDEX(TechList[ST_Thru],MATCH($A486,TechList[Tech_'#],0),)</f>
        <v>2024</v>
      </c>
      <c r="J486" s="121" t="str">
        <f>INDEX(TechList[Complexity],MATCH($A486,TechList[Tech_'#],0),)</f>
        <v>High1</v>
      </c>
      <c r="K486" s="118">
        <f>INDEX(CurbWt_selection,MATCH(G486,CurbWts!$A$3:$A$40,0),)
*($B486/100)
*DMC_WR13[[#This Row],[costPerPound_ST]]</f>
        <v>2046.7146080887285</v>
      </c>
    </row>
    <row r="487" spans="1:11" x14ac:dyDescent="0.25">
      <c r="A487" s="123">
        <v>157</v>
      </c>
      <c r="B487" s="120">
        <f>INDEX(TechList[Tech],MATCH(A487,TechList[Tech_'#],0),)</f>
        <v>28.5</v>
      </c>
      <c r="C487" s="121" t="str">
        <f t="shared" si="7"/>
        <v>157_08</v>
      </c>
      <c r="D487" s="121" t="str">
        <f>INDEX(CWC_VehType!$C$2:$C$30,MATCH($G487,CWC_VehType!$A$2:$A$30,0),)</f>
        <v>T</v>
      </c>
      <c r="E487" s="122">
        <f>INDEX(IF(DMC_WR13[[#This Row],[Tow/Non-tow]]="NT",wr_DMCcurve_TAR!$C$21:$C$80,wr_DMCcurve_TAR!$D$21:$D$80),MATCH(DMC_WR13[[#This Row],[Tech_'#]],wr_DMCcurve_TAR!$A$21:$A$80,0),)</f>
        <v>1.8489114277705336</v>
      </c>
      <c r="F487" s="122"/>
      <c r="G487" s="26">
        <v>8</v>
      </c>
      <c r="H487" s="121">
        <f>SUMIFS(LearningFactors[LF_codeNew],LearningFactors[Tech_'#],DMC_WR13[[#This Row],[Tech_'#]])</f>
        <v>30</v>
      </c>
      <c r="I487" s="121">
        <f>INDEX(TechList[ST_Thru],MATCH($A487,TechList[Tech_'#],0),)</f>
        <v>2024</v>
      </c>
      <c r="J487" s="121" t="str">
        <f>INDEX(TechList[Complexity],MATCH($A487,TechList[Tech_'#],0),)</f>
        <v>High1</v>
      </c>
      <c r="K487" s="118">
        <f>INDEX(CurbWt_selection,MATCH(G487,CurbWts!$A$3:$A$40,0),)
*($B487/100)
*DMC_WR13[[#This Row],[costPerPound_ST]]</f>
        <v>2116.2475798730661</v>
      </c>
    </row>
    <row r="488" spans="1:11" x14ac:dyDescent="0.25">
      <c r="A488" s="123">
        <v>158</v>
      </c>
      <c r="B488" s="120">
        <f>INDEX(TechList[Tech],MATCH(A488,TechList[Tech_'#],0),)</f>
        <v>29</v>
      </c>
      <c r="C488" s="121" t="str">
        <f t="shared" si="7"/>
        <v>158_08</v>
      </c>
      <c r="D488" s="121" t="str">
        <f>INDEX(CWC_VehType!$C$2:$C$30,MATCH($G488,CWC_VehType!$A$2:$A$30,0),)</f>
        <v>T</v>
      </c>
      <c r="E488" s="122">
        <f>INDEX(IF(DMC_WR13[[#This Row],[Tow/Non-tow]]="NT",wr_DMCcurve_TAR!$C$21:$C$80,wr_DMCcurve_TAR!$D$21:$D$80),MATCH(DMC_WR13[[#This Row],[Tech_'#]],wr_DMCcurve_TAR!$A$21:$A$80,0),)</f>
        <v>1.8772279364486273</v>
      </c>
      <c r="F488" s="122"/>
      <c r="G488" s="26">
        <v>8</v>
      </c>
      <c r="H488" s="121">
        <f>SUMIFS(LearningFactors[LF_codeNew],LearningFactors[Tech_'#],DMC_WR13[[#This Row],[Tech_'#]])</f>
        <v>30</v>
      </c>
      <c r="I488" s="121">
        <f>INDEX(TechList[ST_Thru],MATCH($A488,TechList[Tech_'#],0),)</f>
        <v>2024</v>
      </c>
      <c r="J488" s="121" t="str">
        <f>INDEX(TechList[Complexity],MATCH($A488,TechList[Tech_'#],0),)</f>
        <v>High1</v>
      </c>
      <c r="K488" s="118">
        <f>INDEX(CurbWt_selection,MATCH(G488,CurbWts!$A$3:$A$40,0),)
*($B488/100)
*DMC_WR13[[#This Row],[costPerPound_ST]]</f>
        <v>2186.3541653904281</v>
      </c>
    </row>
    <row r="489" spans="1:11" x14ac:dyDescent="0.25">
      <c r="A489" s="123">
        <v>159</v>
      </c>
      <c r="B489" s="120">
        <f>INDEX(TechList[Tech],MATCH(A489,TechList[Tech_'#],0),)</f>
        <v>29.5</v>
      </c>
      <c r="C489" s="121" t="str">
        <f t="shared" si="7"/>
        <v>159_08</v>
      </c>
      <c r="D489" s="121" t="str">
        <f>INDEX(CWC_VehType!$C$2:$C$30,MATCH($G489,CWC_VehType!$A$2:$A$30,0),)</f>
        <v>T</v>
      </c>
      <c r="E489" s="122">
        <f>INDEX(IF(DMC_WR13[[#This Row],[Tow/Non-tow]]="NT",wr_DMCcurve_TAR!$C$21:$C$80,wr_DMCcurve_TAR!$D$21:$D$80),MATCH(DMC_WR13[[#This Row],[Tech_'#]],wr_DMCcurve_TAR!$A$21:$A$80,0),)</f>
        <v>1.9050603784635021</v>
      </c>
      <c r="F489" s="122"/>
      <c r="G489" s="26">
        <v>8</v>
      </c>
      <c r="H489" s="121">
        <f>SUMIFS(LearningFactors[LF_codeNew],LearningFactors[Tech_'#],DMC_WR13[[#This Row],[Tech_'#]])</f>
        <v>30</v>
      </c>
      <c r="I489" s="121">
        <f>INDEX(TechList[ST_Thru],MATCH($A489,TechList[Tech_'#],0),)</f>
        <v>2024</v>
      </c>
      <c r="J489" s="121" t="str">
        <f>INDEX(TechList[Complexity],MATCH($A489,TechList[Tech_'#],0),)</f>
        <v>High1</v>
      </c>
      <c r="K489" s="118">
        <f>INDEX(CurbWt_selection,MATCH(G489,CurbWts!$A$3:$A$40,0),)
*($B489/100)
*DMC_WR13[[#This Row],[costPerPound_ST]]</f>
        <v>2257.0244737601079</v>
      </c>
    </row>
    <row r="490" spans="1:11" x14ac:dyDescent="0.25">
      <c r="A490" s="119">
        <v>160</v>
      </c>
      <c r="B490" s="120">
        <f>INDEX(TechList[Tech],MATCH(A490,TechList[Tech_'#],0),)</f>
        <v>30</v>
      </c>
      <c r="C490" s="121" t="str">
        <f t="shared" si="7"/>
        <v>160_08</v>
      </c>
      <c r="D490" s="121" t="str">
        <f>INDEX(CWC_VehType!$C$2:$C$30,MATCH($G490,CWC_VehType!$A$2:$A$30,0),)</f>
        <v>T</v>
      </c>
      <c r="E490" s="122">
        <f>INDEX(IF(DMC_WR13[[#This Row],[Tow/Non-tow]]="NT",wr_DMCcurve_TAR!$C$21:$C$80,wr_DMCcurve_TAR!$D$21:$D$80),MATCH(DMC_WR13[[#This Row],[Tech_'#]],wr_DMCcurve_TAR!$A$21:$A$80,0),)</f>
        <v>1.9324250261324647</v>
      </c>
      <c r="F490" s="122"/>
      <c r="G490" s="26">
        <v>8</v>
      </c>
      <c r="H490" s="121">
        <f>SUMIFS(LearningFactors[LF_codeNew],LearningFactors[Tech_'#],DMC_WR13[[#This Row],[Tech_'#]])</f>
        <v>30</v>
      </c>
      <c r="I490" s="121">
        <f>INDEX(TechList[ST_Thru],MATCH($A490,TechList[Tech_'#],0),)</f>
        <v>2024</v>
      </c>
      <c r="J490" s="121" t="str">
        <f>INDEX(TechList[Complexity],MATCH($A490,TechList[Tech_'#],0),)</f>
        <v>High1</v>
      </c>
      <c r="K490" s="118">
        <f>INDEX(CurbWt_selection,MATCH(G490,CurbWts!$A$3:$A$40,0),)
*($B490/100)
*DMC_WR13[[#This Row],[costPerPound_ST]]</f>
        <v>2328.2489494344986</v>
      </c>
    </row>
    <row r="491" spans="1:11" x14ac:dyDescent="0.25">
      <c r="A491" s="123">
        <v>101</v>
      </c>
      <c r="B491" s="120">
        <f>INDEX(TechList[Tech],MATCH(A491,TechList[Tech_'#],0),)</f>
        <v>0.5</v>
      </c>
      <c r="C491" s="121" t="str">
        <f t="shared" si="7"/>
        <v>101_09</v>
      </c>
      <c r="D491" s="121" t="str">
        <f>INDEX(CWC_VehType!$C$2:$C$30,MATCH($G491,CWC_VehType!$A$2:$A$30,0),)</f>
        <v>T</v>
      </c>
      <c r="E491" s="122">
        <f>INDEX(IF(DMC_WR13[[#This Row],[Tow/Non-tow]]="NT",wr_DMCcurve_TAR!$C$21:$C$80,wr_DMCcurve_TAR!$D$21:$D$80),MATCH(DMC_WR13[[#This Row],[Tech_'#]],wr_DMCcurve_TAR!$A$21:$A$80,0),)</f>
        <v>-4.7338156863721217</v>
      </c>
      <c r="F491" s="122"/>
      <c r="G491" s="26">
        <v>9</v>
      </c>
      <c r="H491" s="121">
        <f>SUMIFS(LearningFactors[LF_codeNew],LearningFactors[Tech_'#],DMC_WR13[[#This Row],[Tech_'#]])</f>
        <v>30</v>
      </c>
      <c r="I491" s="121">
        <f>INDEX(TechList[ST_Thru],MATCH($A491,TechList[Tech_'#],0),)</f>
        <v>2024</v>
      </c>
      <c r="J491" s="121" t="str">
        <f>INDEX(TechList[Complexity],MATCH($A491,TechList[Tech_'#],0),)</f>
        <v>Low2</v>
      </c>
      <c r="K491" s="118">
        <f>INDEX(CurbWt_selection,MATCH(G491,CurbWts!$A$3:$A$40,0),)
*($B491/100)
*DMC_WR13[[#This Row],[costPerPound_ST]]</f>
        <v>-117.76999803612347</v>
      </c>
    </row>
    <row r="492" spans="1:11" x14ac:dyDescent="0.25">
      <c r="A492" s="123">
        <v>102</v>
      </c>
      <c r="B492" s="120">
        <f>INDEX(TechList[Tech],MATCH(A492,TechList[Tech_'#],0),)</f>
        <v>1</v>
      </c>
      <c r="C492" s="121" t="str">
        <f t="shared" si="7"/>
        <v>102_09</v>
      </c>
      <c r="D492" s="121" t="str">
        <f>INDEX(CWC_VehType!$C$2:$C$30,MATCH($G492,CWC_VehType!$A$2:$A$30,0),)</f>
        <v>T</v>
      </c>
      <c r="E492" s="122">
        <f>INDEX(IF(DMC_WR13[[#This Row],[Tow/Non-tow]]="NT",wr_DMCcurve_TAR!$C$21:$C$80,wr_DMCcurve_TAR!$D$21:$D$80),MATCH(DMC_WR13[[#This Row],[Tech_'#]],wr_DMCcurve_TAR!$A$21:$A$80,0),)</f>
        <v>-3.6052624137822069</v>
      </c>
      <c r="F492" s="122"/>
      <c r="G492" s="26">
        <v>9</v>
      </c>
      <c r="H492" s="121">
        <f>SUMIFS(LearningFactors[LF_codeNew],LearningFactors[Tech_'#],DMC_WR13[[#This Row],[Tech_'#]])</f>
        <v>30</v>
      </c>
      <c r="I492" s="121">
        <f>INDEX(TechList[ST_Thru],MATCH($A492,TechList[Tech_'#],0),)</f>
        <v>2024</v>
      </c>
      <c r="J492" s="121" t="str">
        <f>INDEX(TechList[Complexity],MATCH($A492,TechList[Tech_'#],0),)</f>
        <v>Low2</v>
      </c>
      <c r="K492" s="118">
        <f>INDEX(CurbWt_selection,MATCH(G492,CurbWts!$A$3:$A$40,0),)
*($B492/100)
*DMC_WR13[[#This Row],[costPerPound_ST]]</f>
        <v>-179.38668318378774</v>
      </c>
    </row>
    <row r="493" spans="1:11" x14ac:dyDescent="0.25">
      <c r="A493" s="123">
        <v>103</v>
      </c>
      <c r="B493" s="120">
        <f>INDEX(TechList[Tech],MATCH(A493,TechList[Tech_'#],0),)</f>
        <v>1.5</v>
      </c>
      <c r="C493" s="121" t="str">
        <f t="shared" si="7"/>
        <v>103_09</v>
      </c>
      <c r="D493" s="121" t="str">
        <f>INDEX(CWC_VehType!$C$2:$C$30,MATCH($G493,CWC_VehType!$A$2:$A$30,0),)</f>
        <v>T</v>
      </c>
      <c r="E493" s="122">
        <f>INDEX(IF(DMC_WR13[[#This Row],[Tow/Non-tow]]="NT",wr_DMCcurve_TAR!$C$21:$C$80,wr_DMCcurve_TAR!$D$21:$D$80),MATCH(DMC_WR13[[#This Row],[Tech_'#]],wr_DMCcurve_TAR!$A$21:$A$80,0),)</f>
        <v>-2.9451010692509656</v>
      </c>
      <c r="F493" s="122"/>
      <c r="G493" s="26">
        <v>9</v>
      </c>
      <c r="H493" s="121">
        <f>SUMIFS(LearningFactors[LF_codeNew],LearningFactors[Tech_'#],DMC_WR13[[#This Row],[Tech_'#]])</f>
        <v>30</v>
      </c>
      <c r="I493" s="121">
        <f>INDEX(TechList[ST_Thru],MATCH($A493,TechList[Tech_'#],0),)</f>
        <v>2024</v>
      </c>
      <c r="J493" s="121" t="str">
        <f>INDEX(TechList[Complexity],MATCH($A493,TechList[Tech_'#],0),)</f>
        <v>Low2</v>
      </c>
      <c r="K493" s="118">
        <f>INDEX(CurbWt_selection,MATCH(G493,CurbWts!$A$3:$A$40,0),)
*($B493/100)
*DMC_WR13[[#This Row],[costPerPound_ST]]</f>
        <v>-219.8086512791657</v>
      </c>
    </row>
    <row r="494" spans="1:11" x14ac:dyDescent="0.25">
      <c r="A494" s="123">
        <v>104</v>
      </c>
      <c r="B494" s="120">
        <f>INDEX(TechList[Tech],MATCH(A494,TechList[Tech_'#],0),)</f>
        <v>2</v>
      </c>
      <c r="C494" s="121" t="str">
        <f t="shared" si="7"/>
        <v>104_09</v>
      </c>
      <c r="D494" s="121" t="str">
        <f>INDEX(CWC_VehType!$C$2:$C$30,MATCH($G494,CWC_VehType!$A$2:$A$30,0),)</f>
        <v>T</v>
      </c>
      <c r="E494" s="122">
        <f>INDEX(IF(DMC_WR13[[#This Row],[Tow/Non-tow]]="NT",wr_DMCcurve_TAR!$C$21:$C$80,wr_DMCcurve_TAR!$D$21:$D$80),MATCH(DMC_WR13[[#This Row],[Tech_'#]],wr_DMCcurve_TAR!$A$21:$A$80,0),)</f>
        <v>-2.4767091411922912</v>
      </c>
      <c r="F494" s="122"/>
      <c r="G494" s="26">
        <v>9</v>
      </c>
      <c r="H494" s="121">
        <f>SUMIFS(LearningFactors[LF_codeNew],LearningFactors[Tech_'#],DMC_WR13[[#This Row],[Tech_'#]])</f>
        <v>30</v>
      </c>
      <c r="I494" s="121">
        <f>INDEX(TechList[ST_Thru],MATCH($A494,TechList[Tech_'#],0),)</f>
        <v>2024</v>
      </c>
      <c r="J494" s="121" t="str">
        <f>INDEX(TechList[Complexity],MATCH($A494,TechList[Tech_'#],0),)</f>
        <v>Low2</v>
      </c>
      <c r="K494" s="118">
        <f>INDEX(CurbWt_selection,MATCH(G494,CurbWts!$A$3:$A$40,0),)
*($B494/100)
*DMC_WR13[[#This Row],[costPerPound_ST]]</f>
        <v>-246.46674059065703</v>
      </c>
    </row>
    <row r="495" spans="1:11" x14ac:dyDescent="0.25">
      <c r="A495" s="123">
        <v>105</v>
      </c>
      <c r="B495" s="120">
        <f>INDEX(TechList[Tech],MATCH(A495,TechList[Tech_'#],0),)</f>
        <v>2.5</v>
      </c>
      <c r="C495" s="121" t="str">
        <f t="shared" si="7"/>
        <v>105_09</v>
      </c>
      <c r="D495" s="121" t="str">
        <f>INDEX(CWC_VehType!$C$2:$C$30,MATCH($G495,CWC_VehType!$A$2:$A$30,0),)</f>
        <v>T</v>
      </c>
      <c r="E495" s="122">
        <f>INDEX(IF(DMC_WR13[[#This Row],[Tow/Non-tow]]="NT",wr_DMCcurve_TAR!$C$21:$C$80,wr_DMCcurve_TAR!$D$21:$D$80),MATCH(DMC_WR13[[#This Row],[Tech_'#]],wr_DMCcurve_TAR!$A$21:$A$80,0),)</f>
        <v>-2.1133961361685221</v>
      </c>
      <c r="F495" s="122"/>
      <c r="G495" s="26">
        <v>9</v>
      </c>
      <c r="H495" s="121">
        <f>SUMIFS(LearningFactors[LF_codeNew],LearningFactors[Tech_'#],DMC_WR13[[#This Row],[Tech_'#]])</f>
        <v>30</v>
      </c>
      <c r="I495" s="121">
        <f>INDEX(TechList[ST_Thru],MATCH($A495,TechList[Tech_'#],0),)</f>
        <v>2024</v>
      </c>
      <c r="J495" s="121" t="str">
        <f>INDEX(TechList[Complexity],MATCH($A495,TechList[Tech_'#],0),)</f>
        <v>Low2</v>
      </c>
      <c r="K495" s="118">
        <f>INDEX(CurbWt_selection,MATCH(G495,CurbWts!$A$3:$A$40,0),)
*($B495/100)
*DMC_WR13[[#This Row],[costPerPound_ST]]</f>
        <v>-262.89010313883222</v>
      </c>
    </row>
    <row r="496" spans="1:11" x14ac:dyDescent="0.25">
      <c r="A496" s="123">
        <v>106</v>
      </c>
      <c r="B496" s="120">
        <f>INDEX(TechList[Tech],MATCH(A496,TechList[Tech_'#],0),)</f>
        <v>3</v>
      </c>
      <c r="C496" s="121" t="str">
        <f t="shared" si="7"/>
        <v>106_09</v>
      </c>
      <c r="D496" s="121" t="str">
        <f>INDEX(CWC_VehType!$C$2:$C$30,MATCH($G496,CWC_VehType!$A$2:$A$30,0),)</f>
        <v>T</v>
      </c>
      <c r="E496" s="122">
        <f>INDEX(IF(DMC_WR13[[#This Row],[Tow/Non-tow]]="NT",wr_DMCcurve_TAR!$C$21:$C$80,wr_DMCcurve_TAR!$D$21:$D$80),MATCH(DMC_WR13[[#This Row],[Tech_'#]],wr_DMCcurve_TAR!$A$21:$A$80,0),)</f>
        <v>-1.8165477966610502</v>
      </c>
      <c r="F496" s="122"/>
      <c r="G496" s="26">
        <v>9</v>
      </c>
      <c r="H496" s="121">
        <f>SUMIFS(LearningFactors[LF_codeNew],LearningFactors[Tech_'#],DMC_WR13[[#This Row],[Tech_'#]])</f>
        <v>30</v>
      </c>
      <c r="I496" s="121">
        <f>INDEX(TechList[ST_Thru],MATCH($A496,TechList[Tech_'#],0),)</f>
        <v>2024</v>
      </c>
      <c r="J496" s="121" t="str">
        <f>INDEX(TechList[Complexity],MATCH($A496,TechList[Tech_'#],0),)</f>
        <v>Low2</v>
      </c>
      <c r="K496" s="118">
        <f>INDEX(CurbWt_selection,MATCH(G496,CurbWts!$A$3:$A$40,0),)
*($B496/100)
*DMC_WR13[[#This Row],[costPerPound_ST]]</f>
        <v>-271.1573638929537</v>
      </c>
    </row>
    <row r="497" spans="1:11" x14ac:dyDescent="0.25">
      <c r="A497" s="123">
        <v>107</v>
      </c>
      <c r="B497" s="120">
        <f>INDEX(TechList[Tech],MATCH(A497,TechList[Tech_'#],0),)</f>
        <v>3.5</v>
      </c>
      <c r="C497" s="121" t="str">
        <f t="shared" si="7"/>
        <v>107_09</v>
      </c>
      <c r="D497" s="121" t="str">
        <f>INDEX(CWC_VehType!$C$2:$C$30,MATCH($G497,CWC_VehType!$A$2:$A$30,0),)</f>
        <v>T</v>
      </c>
      <c r="E497" s="122">
        <f>INDEX(IF(DMC_WR13[[#This Row],[Tow/Non-tow]]="NT",wr_DMCcurve_TAR!$C$21:$C$80,wr_DMCcurve_TAR!$D$21:$D$80),MATCH(DMC_WR13[[#This Row],[Tech_'#]],wr_DMCcurve_TAR!$A$21:$A$80,0),)</f>
        <v>-1.5655661017626066</v>
      </c>
      <c r="F497" s="122"/>
      <c r="G497" s="26">
        <v>9</v>
      </c>
      <c r="H497" s="121">
        <f>SUMIFS(LearningFactors[LF_codeNew],LearningFactors[Tech_'#],DMC_WR13[[#This Row],[Tech_'#]])</f>
        <v>30</v>
      </c>
      <c r="I497" s="121">
        <f>INDEX(TechList[ST_Thru],MATCH($A497,TechList[Tech_'#],0),)</f>
        <v>2024</v>
      </c>
      <c r="J497" s="121" t="str">
        <f>INDEX(TechList[Complexity],MATCH($A497,TechList[Tech_'#],0),)</f>
        <v>Low2</v>
      </c>
      <c r="K497" s="118">
        <f>INDEX(CurbWt_selection,MATCH(G497,CurbWts!$A$3:$A$40,0),)
*($B497/100)
*DMC_WR13[[#This Row],[costPerPound_ST]]</f>
        <v>-272.64200860746604</v>
      </c>
    </row>
    <row r="498" spans="1:11" x14ac:dyDescent="0.25">
      <c r="A498" s="123">
        <v>108</v>
      </c>
      <c r="B498" s="120">
        <f>INDEX(TechList[Tech],MATCH(A498,TechList[Tech_'#],0),)</f>
        <v>4</v>
      </c>
      <c r="C498" s="121" t="str">
        <f t="shared" si="7"/>
        <v>108_09</v>
      </c>
      <c r="D498" s="121" t="str">
        <f>INDEX(CWC_VehType!$C$2:$C$30,MATCH($G498,CWC_VehType!$A$2:$A$30,0),)</f>
        <v>T</v>
      </c>
      <c r="E498" s="122">
        <f>INDEX(IF(DMC_WR13[[#This Row],[Tow/Non-tow]]="NT",wr_DMCcurve_TAR!$C$21:$C$80,wr_DMCcurve_TAR!$D$21:$D$80),MATCH(DMC_WR13[[#This Row],[Tech_'#]],wr_DMCcurve_TAR!$A$21:$A$80,0),)</f>
        <v>-1.3481558686023765</v>
      </c>
      <c r="F498" s="122"/>
      <c r="G498" s="26">
        <v>9</v>
      </c>
      <c r="H498" s="121">
        <f>SUMIFS(LearningFactors[LF_codeNew],LearningFactors[Tech_'#],DMC_WR13[[#This Row],[Tech_'#]])</f>
        <v>30</v>
      </c>
      <c r="I498" s="121">
        <f>INDEX(TechList[ST_Thru],MATCH($A498,TechList[Tech_'#],0),)</f>
        <v>2024</v>
      </c>
      <c r="J498" s="121" t="str">
        <f>INDEX(TechList[Complexity],MATCH($A498,TechList[Tech_'#],0),)</f>
        <v>Low2</v>
      </c>
      <c r="K498" s="118">
        <f>INDEX(CurbWt_selection,MATCH(G498,CurbWts!$A$3:$A$40,0),)
*($B498/100)
*DMC_WR13[[#This Row],[costPerPound_ST]]</f>
        <v>-268.32022962747726</v>
      </c>
    </row>
    <row r="499" spans="1:11" x14ac:dyDescent="0.25">
      <c r="A499" s="123">
        <v>109</v>
      </c>
      <c r="B499" s="120">
        <f>INDEX(TechList[Tech],MATCH(A499,TechList[Tech_'#],0),)</f>
        <v>4.5</v>
      </c>
      <c r="C499" s="121" t="str">
        <f t="shared" si="7"/>
        <v>109_09</v>
      </c>
      <c r="D499" s="121" t="str">
        <f>INDEX(CWC_VehType!$C$2:$C$30,MATCH($G499,CWC_VehType!$A$2:$A$30,0),)</f>
        <v>T</v>
      </c>
      <c r="E499" s="122">
        <f>INDEX(IF(DMC_WR13[[#This Row],[Tow/Non-tow]]="NT",wr_DMCcurve_TAR!$C$21:$C$80,wr_DMCcurve_TAR!$D$21:$D$80),MATCH(DMC_WR13[[#This Row],[Tech_'#]],wr_DMCcurve_TAR!$A$21:$A$80,0),)</f>
        <v>-1.1563864521298084</v>
      </c>
      <c r="F499" s="122"/>
      <c r="G499" s="26">
        <v>9</v>
      </c>
      <c r="H499" s="121">
        <f>SUMIFS(LearningFactors[LF_codeNew],LearningFactors[Tech_'#],DMC_WR13[[#This Row],[Tech_'#]])</f>
        <v>30</v>
      </c>
      <c r="I499" s="121">
        <f>INDEX(TechList[ST_Thru],MATCH($A499,TechList[Tech_'#],0),)</f>
        <v>2024</v>
      </c>
      <c r="J499" s="121" t="str">
        <f>INDEX(TechList[Complexity],MATCH($A499,TechList[Tech_'#],0),)</f>
        <v>Low2</v>
      </c>
      <c r="K499" s="118">
        <f>INDEX(CurbWt_selection,MATCH(G499,CurbWts!$A$3:$A$40,0),)
*($B499/100)
*DMC_WR13[[#This Row],[costPerPound_ST]]</f>
        <v>-258.9219253498826</v>
      </c>
    </row>
    <row r="500" spans="1:11" x14ac:dyDescent="0.25">
      <c r="A500" s="123">
        <v>110</v>
      </c>
      <c r="B500" s="120">
        <f>INDEX(TechList[Tech],MATCH(A500,TechList[Tech_'#],0),)</f>
        <v>5</v>
      </c>
      <c r="C500" s="121" t="str">
        <f t="shared" si="7"/>
        <v>110_09</v>
      </c>
      <c r="D500" s="121" t="str">
        <f>INDEX(CWC_VehType!$C$2:$C$30,MATCH($G500,CWC_VehType!$A$2:$A$30,0),)</f>
        <v>T</v>
      </c>
      <c r="E500" s="122">
        <f>INDEX(IF(DMC_WR13[[#This Row],[Tow/Non-tow]]="NT",wr_DMCcurve_TAR!$C$21:$C$80,wr_DMCcurve_TAR!$D$21:$D$80),MATCH(DMC_WR13[[#This Row],[Tech_'#]],wr_DMCcurve_TAR!$A$21:$A$80,0),)</f>
        <v>-0.9848428635786064</v>
      </c>
      <c r="F500" s="122"/>
      <c r="G500" s="26">
        <v>9</v>
      </c>
      <c r="H500" s="121">
        <f>SUMIFS(LearningFactors[LF_codeNew],LearningFactors[Tech_'#],DMC_WR13[[#This Row],[Tech_'#]])</f>
        <v>30</v>
      </c>
      <c r="I500" s="121">
        <f>INDEX(TechList[ST_Thru],MATCH($A500,TechList[Tech_'#],0),)</f>
        <v>2024</v>
      </c>
      <c r="J500" s="121" t="str">
        <f>INDEX(TechList[Complexity],MATCH($A500,TechList[Tech_'#],0),)</f>
        <v>Low2</v>
      </c>
      <c r="K500" s="118">
        <f>INDEX(CurbWt_selection,MATCH(G500,CurbWts!$A$3:$A$40,0),)
*($B500/100)
*DMC_WR13[[#This Row],[costPerPound_ST]]</f>
        <v>-245.01364183536825</v>
      </c>
    </row>
    <row r="501" spans="1:11" x14ac:dyDescent="0.25">
      <c r="A501" s="123">
        <v>111</v>
      </c>
      <c r="B501" s="120">
        <f>INDEX(TechList[Tech],MATCH(A501,TechList[Tech_'#],0),)</f>
        <v>5.5</v>
      </c>
      <c r="C501" s="121" t="str">
        <f t="shared" si="7"/>
        <v>111_09</v>
      </c>
      <c r="D501" s="121" t="str">
        <f>INDEX(CWC_VehType!$C$2:$C$30,MATCH($G501,CWC_VehType!$A$2:$A$30,0),)</f>
        <v>T</v>
      </c>
      <c r="E501" s="122">
        <f>INDEX(IF(DMC_WR13[[#This Row],[Tow/Non-tow]]="NT",wr_DMCcurve_TAR!$C$21:$C$80,wr_DMCcurve_TAR!$D$21:$D$80),MATCH(DMC_WR13[[#This Row],[Tech_'#]],wr_DMCcurve_TAR!$A$21:$A$80,0),)</f>
        <v>-0.82966281185797275</v>
      </c>
      <c r="F501" s="122"/>
      <c r="G501" s="26">
        <v>9</v>
      </c>
      <c r="H501" s="121">
        <f>SUMIFS(LearningFactors[LF_codeNew],LearningFactors[Tech_'#],DMC_WR13[[#This Row],[Tech_'#]])</f>
        <v>30</v>
      </c>
      <c r="I501" s="121">
        <f>INDEX(TechList[ST_Thru],MATCH($A501,TechList[Tech_'#],0),)</f>
        <v>2024</v>
      </c>
      <c r="J501" s="121" t="str">
        <f>INDEX(TechList[Complexity],MATCH($A501,TechList[Tech_'#],0),)</f>
        <v>Low2</v>
      </c>
      <c r="K501" s="118">
        <f>INDEX(CurbWt_selection,MATCH(G501,CurbWts!$A$3:$A$40,0),)
*($B501/100)
*DMC_WR13[[#This Row],[costPerPound_ST]]</f>
        <v>-227.04797486072846</v>
      </c>
    </row>
    <row r="502" spans="1:11" x14ac:dyDescent="0.25">
      <c r="A502" s="123">
        <v>112</v>
      </c>
      <c r="B502" s="120">
        <f>INDEX(TechList[Tech],MATCH(A502,TechList[Tech_'#],0),)</f>
        <v>6</v>
      </c>
      <c r="C502" s="121" t="str">
        <f t="shared" si="7"/>
        <v>112_09</v>
      </c>
      <c r="D502" s="121" t="str">
        <f>INDEX(CWC_VehType!$C$2:$C$30,MATCH($G502,CWC_VehType!$A$2:$A$30,0),)</f>
        <v>T</v>
      </c>
      <c r="E502" s="122">
        <f>INDEX(IF(DMC_WR13[[#This Row],[Tow/Non-tow]]="NT",wr_DMCcurve_TAR!$C$21:$C$80,wr_DMCcurve_TAR!$D$21:$D$80),MATCH(DMC_WR13[[#This Row],[Tech_'#]],wr_DMCcurve_TAR!$A$21:$A$80,0),)</f>
        <v>-0.68799452407113548</v>
      </c>
      <c r="F502" s="122"/>
      <c r="G502" s="26">
        <v>9</v>
      </c>
      <c r="H502" s="121">
        <f>SUMIFS(LearningFactors[LF_codeNew],LearningFactors[Tech_'#],DMC_WR13[[#This Row],[Tech_'#]])</f>
        <v>30</v>
      </c>
      <c r="I502" s="121">
        <f>INDEX(TechList[ST_Thru],MATCH($A502,TechList[Tech_'#],0),)</f>
        <v>2024</v>
      </c>
      <c r="J502" s="121" t="str">
        <f>INDEX(TechList[Complexity],MATCH($A502,TechList[Tech_'#],0),)</f>
        <v>Low2</v>
      </c>
      <c r="K502" s="118">
        <f>INDEX(CurbWt_selection,MATCH(G502,CurbWts!$A$3:$A$40,0),)
*($B502/100)
*DMC_WR13[[#This Row],[costPerPound_ST]]</f>
        <v>-205.39485045515227</v>
      </c>
    </row>
    <row r="503" spans="1:11" x14ac:dyDescent="0.25">
      <c r="A503" s="123">
        <v>113</v>
      </c>
      <c r="B503" s="120">
        <f>INDEX(TechList[Tech],MATCH(A503,TechList[Tech_'#],0),)</f>
        <v>6.5</v>
      </c>
      <c r="C503" s="121" t="str">
        <f t="shared" si="7"/>
        <v>113_09</v>
      </c>
      <c r="D503" s="121" t="str">
        <f>INDEX(CWC_VehType!$C$2:$C$30,MATCH($G503,CWC_VehType!$A$2:$A$30,0),)</f>
        <v>T</v>
      </c>
      <c r="E503" s="122">
        <f>INDEX(IF(DMC_WR13[[#This Row],[Tow/Non-tow]]="NT",wr_DMCcurve_TAR!$C$21:$C$80,wr_DMCcurve_TAR!$D$21:$D$80),MATCH(DMC_WR13[[#This Row],[Tech_'#]],wr_DMCcurve_TAR!$A$21:$A$80,0),)</f>
        <v>-0.55767233244228898</v>
      </c>
      <c r="F503" s="122"/>
      <c r="G503" s="26">
        <v>9</v>
      </c>
      <c r="H503" s="121">
        <f>SUMIFS(LearningFactors[LF_codeNew],LearningFactors[Tech_'#],DMC_WR13[[#This Row],[Tech_'#]])</f>
        <v>30</v>
      </c>
      <c r="I503" s="121">
        <f>INDEX(TechList[ST_Thru],MATCH($A503,TechList[Tech_'#],0),)</f>
        <v>2024</v>
      </c>
      <c r="J503" s="121" t="str">
        <f>INDEX(TechList[Complexity],MATCH($A503,TechList[Tech_'#],0),)</f>
        <v>Low2</v>
      </c>
      <c r="K503" s="118">
        <f>INDEX(CurbWt_selection,MATCH(G503,CurbWts!$A$3:$A$40,0),)
*($B503/100)
*DMC_WR13[[#This Row],[costPerPound_ST]]</f>
        <v>-180.3623039048245</v>
      </c>
    </row>
    <row r="504" spans="1:11" x14ac:dyDescent="0.25">
      <c r="A504" s="123">
        <v>114</v>
      </c>
      <c r="B504" s="120">
        <f>INDEX(TechList[Tech],MATCH(A504,TechList[Tech_'#],0),)</f>
        <v>7</v>
      </c>
      <c r="C504" s="121" t="str">
        <f t="shared" si="7"/>
        <v>114_09</v>
      </c>
      <c r="D504" s="121" t="str">
        <f>INDEX(CWC_VehType!$C$2:$C$30,MATCH($G504,CWC_VehType!$A$2:$A$30,0),)</f>
        <v>T</v>
      </c>
      <c r="E504" s="122">
        <f>INDEX(IF(DMC_WR13[[#This Row],[Tow/Non-tow]]="NT",wr_DMCcurve_TAR!$C$21:$C$80,wr_DMCcurve_TAR!$D$21:$D$80),MATCH(DMC_WR13[[#This Row],[Tech_'#]],wr_DMCcurve_TAR!$A$21:$A$80,0),)</f>
        <v>-0.43701282917269157</v>
      </c>
      <c r="F504" s="122"/>
      <c r="G504" s="26">
        <v>9</v>
      </c>
      <c r="H504" s="121">
        <f>SUMIFS(LearningFactors[LF_codeNew],LearningFactors[Tech_'#],DMC_WR13[[#This Row],[Tech_'#]])</f>
        <v>30</v>
      </c>
      <c r="I504" s="121">
        <f>INDEX(TechList[ST_Thru],MATCH($A504,TechList[Tech_'#],0),)</f>
        <v>2024</v>
      </c>
      <c r="J504" s="121" t="str">
        <f>INDEX(TechList[Complexity],MATCH($A504,TechList[Tech_'#],0),)</f>
        <v>Low2</v>
      </c>
      <c r="K504" s="118">
        <f>INDEX(CurbWt_selection,MATCH(G504,CurbWts!$A$3:$A$40,0),)
*($B504/100)
*DMC_WR13[[#This Row],[costPerPound_ST]]</f>
        <v>-152.21082699571758</v>
      </c>
    </row>
    <row r="505" spans="1:11" x14ac:dyDescent="0.25">
      <c r="A505" s="123">
        <v>115</v>
      </c>
      <c r="B505" s="120">
        <f>INDEX(TechList[Tech],MATCH(A505,TechList[Tech_'#],0),)</f>
        <v>7.5</v>
      </c>
      <c r="C505" s="121" t="str">
        <f t="shared" si="7"/>
        <v>115_09</v>
      </c>
      <c r="D505" s="121" t="str">
        <f>INDEX(CWC_VehType!$C$2:$C$30,MATCH($G505,CWC_VehType!$A$2:$A$30,0),)</f>
        <v>T</v>
      </c>
      <c r="E505" s="122">
        <f>INDEX(IF(DMC_WR13[[#This Row],[Tow/Non-tow]]="NT",wr_DMCcurve_TAR!$C$21:$C$80,wr_DMCcurve_TAR!$D$21:$D$80),MATCH(DMC_WR13[[#This Row],[Tech_'#]],wr_DMCcurve_TAR!$A$21:$A$80,0),)</f>
        <v>-0.32468151904736547</v>
      </c>
      <c r="F505" s="122"/>
      <c r="G505" s="26">
        <v>9</v>
      </c>
      <c r="H505" s="121">
        <f>SUMIFS(LearningFactors[LF_codeNew],LearningFactors[Tech_'#],DMC_WR13[[#This Row],[Tech_'#]])</f>
        <v>30</v>
      </c>
      <c r="I505" s="121">
        <f>INDEX(TechList[ST_Thru],MATCH($A505,TechList[Tech_'#],0),)</f>
        <v>2024</v>
      </c>
      <c r="J505" s="121" t="str">
        <f>INDEX(TechList[Complexity],MATCH($A505,TechList[Tech_'#],0),)</f>
        <v>Low2</v>
      </c>
      <c r="K505" s="118">
        <f>INDEX(CurbWt_selection,MATCH(G505,CurbWts!$A$3:$A$40,0),)
*($B505/100)
*DMC_WR13[[#This Row],[costPerPound_ST]]</f>
        <v>-121.16359527047283</v>
      </c>
    </row>
    <row r="506" spans="1:11" x14ac:dyDescent="0.25">
      <c r="A506" s="123">
        <v>116</v>
      </c>
      <c r="B506" s="120">
        <f>INDEX(TechList[Tech],MATCH(A506,TechList[Tech_'#],0),)</f>
        <v>8</v>
      </c>
      <c r="C506" s="121" t="str">
        <f t="shared" si="7"/>
        <v>116_09</v>
      </c>
      <c r="D506" s="121" t="str">
        <f>INDEX(CWC_VehType!$C$2:$C$30,MATCH($G506,CWC_VehType!$A$2:$A$30,0),)</f>
        <v>T</v>
      </c>
      <c r="E506" s="122">
        <f>INDEX(IF(DMC_WR13[[#This Row],[Tow/Non-tow]]="NT",wr_DMCcurve_TAR!$C$21:$C$80,wr_DMCcurve_TAR!$D$21:$D$80),MATCH(DMC_WR13[[#This Row],[Tech_'#]],wr_DMCcurve_TAR!$A$21:$A$80,0),)</f>
        <v>-0.2196025960124616</v>
      </c>
      <c r="F506" s="122"/>
      <c r="G506" s="26">
        <v>9</v>
      </c>
      <c r="H506" s="121">
        <f>SUMIFS(LearningFactors[LF_codeNew],LearningFactors[Tech_'#],DMC_WR13[[#This Row],[Tech_'#]])</f>
        <v>30</v>
      </c>
      <c r="I506" s="121">
        <f>INDEX(TechList[ST_Thru],MATCH($A506,TechList[Tech_'#],0),)</f>
        <v>2024</v>
      </c>
      <c r="J506" s="121" t="str">
        <f>INDEX(TechList[Complexity],MATCH($A506,TechList[Tech_'#],0),)</f>
        <v>Low2</v>
      </c>
      <c r="K506" s="118">
        <f>INDEX(CurbWt_selection,MATCH(G506,CurbWts!$A$3:$A$40,0),)
*($B506/100)
*DMC_WR13[[#This Row],[costPerPound_ST]]</f>
        <v>-87.413956147280985</v>
      </c>
    </row>
    <row r="507" spans="1:11" x14ac:dyDescent="0.25">
      <c r="A507" s="123">
        <v>117</v>
      </c>
      <c r="B507" s="120">
        <f>INDEX(TechList[Tech],MATCH(A507,TechList[Tech_'#],0),)</f>
        <v>8.5</v>
      </c>
      <c r="C507" s="121" t="str">
        <f t="shared" si="7"/>
        <v>117_09</v>
      </c>
      <c r="D507" s="121" t="str">
        <f>INDEX(CWC_VehType!$C$2:$C$30,MATCH($G507,CWC_VehType!$A$2:$A$30,0),)</f>
        <v>T</v>
      </c>
      <c r="E507" s="122">
        <f>INDEX(IF(DMC_WR13[[#This Row],[Tow/Non-tow]]="NT",wr_DMCcurve_TAR!$C$21:$C$80,wr_DMCcurve_TAR!$D$21:$D$80),MATCH(DMC_WR13[[#This Row],[Tech_'#]],wr_DMCcurve_TAR!$A$21:$A$80,0),)</f>
        <v>-0.12089612028937842</v>
      </c>
      <c r="F507" s="122"/>
      <c r="G507" s="26">
        <v>9</v>
      </c>
      <c r="H507" s="121">
        <f>SUMIFS(LearningFactors[LF_codeNew],LearningFactors[Tech_'#],DMC_WR13[[#This Row],[Tech_'#]])</f>
        <v>30</v>
      </c>
      <c r="I507" s="121">
        <f>INDEX(TechList[ST_Thru],MATCH($A507,TechList[Tech_'#],0),)</f>
        <v>2024</v>
      </c>
      <c r="J507" s="121" t="str">
        <f>INDEX(TechList[Complexity],MATCH($A507,TechList[Tech_'#],0),)</f>
        <v>Low2</v>
      </c>
      <c r="K507" s="118">
        <f>INDEX(CurbWt_selection,MATCH(G507,CurbWts!$A$3:$A$40,0),)
*($B507/100)
*DMC_WR13[[#This Row],[costPerPound_ST]]</f>
        <v>-51.131037934312339</v>
      </c>
    </row>
    <row r="508" spans="1:11" x14ac:dyDescent="0.25">
      <c r="A508" s="123">
        <v>118</v>
      </c>
      <c r="B508" s="120">
        <f>INDEX(TechList[Tech],MATCH(A508,TechList[Tech_'#],0),)</f>
        <v>9</v>
      </c>
      <c r="C508" s="121" t="str">
        <f t="shared" si="7"/>
        <v>118_09</v>
      </c>
      <c r="D508" s="121" t="str">
        <f>INDEX(CWC_VehType!$C$2:$C$30,MATCH($G508,CWC_VehType!$A$2:$A$30,0),)</f>
        <v>T</v>
      </c>
      <c r="E508" s="122">
        <f>INDEX(IF(DMC_WR13[[#This Row],[Tow/Non-tow]]="NT",wr_DMCcurve_TAR!$C$21:$C$80,wr_DMCcurve_TAR!$D$21:$D$80),MATCH(DMC_WR13[[#This Row],[Tech_'#]],wr_DMCcurve_TAR!$A$21:$A$80,0),)</f>
        <v>-2.7833179539894393E-2</v>
      </c>
      <c r="F508" s="122"/>
      <c r="G508" s="26">
        <v>9</v>
      </c>
      <c r="H508" s="121">
        <f>SUMIFS(LearningFactors[LF_codeNew],LearningFactors[Tech_'#],DMC_WR13[[#This Row],[Tech_'#]])</f>
        <v>30</v>
      </c>
      <c r="I508" s="121">
        <f>INDEX(TechList[ST_Thru],MATCH($A508,TechList[Tech_'#],0),)</f>
        <v>2024</v>
      </c>
      <c r="J508" s="121" t="str">
        <f>INDEX(TechList[Complexity],MATCH($A508,TechList[Tech_'#],0),)</f>
        <v>Low2</v>
      </c>
      <c r="K508" s="118">
        <f>INDEX(CurbWt_selection,MATCH(G508,CurbWts!$A$3:$A$40,0),)
*($B508/100)
*DMC_WR13[[#This Row],[costPerPound_ST]]</f>
        <v>-12.464034703632878</v>
      </c>
    </row>
    <row r="509" spans="1:11" x14ac:dyDescent="0.25">
      <c r="A509" s="123">
        <v>119</v>
      </c>
      <c r="B509" s="120">
        <f>INDEX(TechList[Tech],MATCH(A509,TechList[Tech_'#],0),)</f>
        <v>9.5</v>
      </c>
      <c r="C509" s="121" t="str">
        <f t="shared" si="7"/>
        <v>119_09</v>
      </c>
      <c r="D509" s="121" t="str">
        <f>INDEX(CWC_VehType!$C$2:$C$30,MATCH($G509,CWC_VehType!$A$2:$A$30,0),)</f>
        <v>T</v>
      </c>
      <c r="E509" s="122">
        <f>INDEX(IF(DMC_WR13[[#This Row],[Tow/Non-tow]]="NT",wr_DMCcurve_TAR!$C$21:$C$80,wr_DMCcurve_TAR!$D$21:$D$80),MATCH(DMC_WR13[[#This Row],[Tech_'#]],wr_DMCcurve_TAR!$A$21:$A$80,0),)</f>
        <v>6.0196810649377194E-2</v>
      </c>
      <c r="F509" s="122"/>
      <c r="G509" s="26">
        <v>9</v>
      </c>
      <c r="H509" s="121">
        <f>SUMIFS(LearningFactors[LF_codeNew],LearningFactors[Tech_'#],DMC_WR13[[#This Row],[Tech_'#]])</f>
        <v>30</v>
      </c>
      <c r="I509" s="121">
        <f>INDEX(TechList[ST_Thru],MATCH($A509,TechList[Tech_'#],0),)</f>
        <v>2024</v>
      </c>
      <c r="J509" s="121" t="str">
        <f>INDEX(TechList[Complexity],MATCH($A509,TechList[Tech_'#],0),)</f>
        <v>Low2</v>
      </c>
      <c r="K509" s="118">
        <f>INDEX(CurbWt_selection,MATCH(G509,CurbWts!$A$3:$A$40,0),)
*($B509/100)
*DMC_WR13[[#This Row],[costPerPound_ST]]</f>
        <v>28.454463817629591</v>
      </c>
    </row>
    <row r="510" spans="1:11" x14ac:dyDescent="0.25">
      <c r="A510" s="123">
        <v>120</v>
      </c>
      <c r="B510" s="120">
        <f>INDEX(TechList[Tech],MATCH(A510,TechList[Tech_'#],0),)</f>
        <v>10</v>
      </c>
      <c r="C510" s="121" t="str">
        <f t="shared" si="7"/>
        <v>120_09</v>
      </c>
      <c r="D510" s="121" t="str">
        <f>INDEX(CWC_VehType!$C$2:$C$30,MATCH($G510,CWC_VehType!$A$2:$A$30,0),)</f>
        <v>T</v>
      </c>
      <c r="E510" s="122">
        <f>INDEX(IF(DMC_WR13[[#This Row],[Tow/Non-tow]]="NT",wr_DMCcurve_TAR!$C$21:$C$80,wr_DMCcurve_TAR!$D$21:$D$80),MATCH(DMC_WR13[[#This Row],[Tech_'#]],wr_DMCcurve_TAR!$A$21:$A$80,0),)</f>
        <v>0.14371040901130835</v>
      </c>
      <c r="F510" s="122"/>
      <c r="G510" s="26">
        <v>9</v>
      </c>
      <c r="H510" s="121">
        <f>SUMIFS(LearningFactors[LF_codeNew],LearningFactors[Tech_'#],DMC_WR13[[#This Row],[Tech_'#]])</f>
        <v>30</v>
      </c>
      <c r="I510" s="121">
        <f>INDEX(TechList[ST_Thru],MATCH($A510,TechList[Tech_'#],0),)</f>
        <v>2024</v>
      </c>
      <c r="J510" s="121" t="str">
        <f>INDEX(TechList[Complexity],MATCH($A510,TechList[Tech_'#],0),)</f>
        <v>Low2</v>
      </c>
      <c r="K510" s="118">
        <f>INDEX(CurbWt_selection,MATCH(G510,CurbWts!$A$3:$A$40,0),)
*($B510/100)
*DMC_WR13[[#This Row],[costPerPound_ST]]</f>
        <v>71.505845213855437</v>
      </c>
    </row>
    <row r="511" spans="1:11" x14ac:dyDescent="0.25">
      <c r="A511" s="123">
        <v>121</v>
      </c>
      <c r="B511" s="120">
        <f>INDEX(TechList[Tech],MATCH(A511,TechList[Tech_'#],0),)</f>
        <v>10.5</v>
      </c>
      <c r="C511" s="121" t="str">
        <f t="shared" si="7"/>
        <v>121_09</v>
      </c>
      <c r="D511" s="121" t="str">
        <f>INDEX(CWC_VehType!$C$2:$C$30,MATCH($G511,CWC_VehType!$A$2:$A$30,0),)</f>
        <v>T</v>
      </c>
      <c r="E511" s="122">
        <f>INDEX(IF(DMC_WR13[[#This Row],[Tow/Non-tow]]="NT",wr_DMCcurve_TAR!$C$21:$C$80,wr_DMCcurve_TAR!$D$21:$D$80),MATCH(DMC_WR13[[#This Row],[Tech_'#]],wr_DMCcurve_TAR!$A$21:$A$80,0),)</f>
        <v>0.22314851535854988</v>
      </c>
      <c r="F511" s="122"/>
      <c r="G511" s="26">
        <v>9</v>
      </c>
      <c r="H511" s="121">
        <f>SUMIFS(LearningFactors[LF_codeNew],LearningFactors[Tech_'#],DMC_WR13[[#This Row],[Tech_'#]])</f>
        <v>30</v>
      </c>
      <c r="I511" s="121">
        <f>INDEX(TechList[ST_Thru],MATCH($A511,TechList[Tech_'#],0),)</f>
        <v>2024</v>
      </c>
      <c r="J511" s="121" t="str">
        <f>INDEX(TechList[Complexity],MATCH($A511,TechList[Tech_'#],0),)</f>
        <v>Low2</v>
      </c>
      <c r="K511" s="118">
        <f>INDEX(CurbWt_selection,MATCH(G511,CurbWts!$A$3:$A$40,0),)
*($B511/100)
*DMC_WR13[[#This Row],[costPerPound_ST]]</f>
        <v>116.58337398203525</v>
      </c>
    </row>
    <row r="512" spans="1:11" x14ac:dyDescent="0.25">
      <c r="A512" s="123">
        <v>122</v>
      </c>
      <c r="B512" s="120">
        <f>INDEX(TechList[Tech],MATCH(A512,TechList[Tech_'#],0),)</f>
        <v>11</v>
      </c>
      <c r="C512" s="121" t="str">
        <f t="shared" si="7"/>
        <v>122_09</v>
      </c>
      <c r="D512" s="121" t="str">
        <f>INDEX(CWC_VehType!$C$2:$C$30,MATCH($G512,CWC_VehType!$A$2:$A$30,0),)</f>
        <v>T</v>
      </c>
      <c r="E512" s="122">
        <f>INDEX(IF(DMC_WR13[[#This Row],[Tow/Non-tow]]="NT",wr_DMCcurve_TAR!$C$21:$C$80,wr_DMCcurve_TAR!$D$21:$D$80),MATCH(DMC_WR13[[#This Row],[Tech_'#]],wr_DMCcurve_TAR!$A$21:$A$80,0),)</f>
        <v>0.29889046073194248</v>
      </c>
      <c r="F512" s="122"/>
      <c r="G512" s="26">
        <v>9</v>
      </c>
      <c r="H512" s="121">
        <f>SUMIFS(LearningFactors[LF_codeNew],LearningFactors[Tech_'#],DMC_WR13[[#This Row],[Tech_'#]])</f>
        <v>30</v>
      </c>
      <c r="I512" s="121">
        <f>INDEX(TechList[ST_Thru],MATCH($A512,TechList[Tech_'#],0),)</f>
        <v>2024</v>
      </c>
      <c r="J512" s="121" t="str">
        <f>INDEX(TechList[Complexity],MATCH($A512,TechList[Tech_'#],0),)</f>
        <v>Low2</v>
      </c>
      <c r="K512" s="118">
        <f>INDEX(CurbWt_selection,MATCH(G512,CurbWts!$A$3:$A$40,0),)
*($B512/100)
*DMC_WR13[[#This Row],[costPerPound_ST]]</f>
        <v>163.59049205159451</v>
      </c>
    </row>
    <row r="513" spans="1:11" x14ac:dyDescent="0.25">
      <c r="A513" s="123">
        <v>123</v>
      </c>
      <c r="B513" s="120">
        <f>INDEX(TechList[Tech],MATCH(A513,TechList[Tech_'#],0),)</f>
        <v>11.5</v>
      </c>
      <c r="C513" s="121" t="str">
        <f t="shared" si="7"/>
        <v>123_09</v>
      </c>
      <c r="D513" s="121" t="str">
        <f>INDEX(CWC_VehType!$C$2:$C$30,MATCH($G513,CWC_VehType!$A$2:$A$30,0),)</f>
        <v>T</v>
      </c>
      <c r="E513" s="122">
        <f>INDEX(IF(DMC_WR13[[#This Row],[Tow/Non-tow]]="NT",wr_DMCcurve_TAR!$C$21:$C$80,wr_DMCcurve_TAR!$D$21:$D$80),MATCH(DMC_WR13[[#This Row],[Tech_'#]],wr_DMCcurve_TAR!$A$21:$A$80,0),)</f>
        <v>0.3712649628992577</v>
      </c>
      <c r="F513" s="122"/>
      <c r="G513" s="26">
        <v>9</v>
      </c>
      <c r="H513" s="121">
        <f>SUMIFS(LearningFactors[LF_codeNew],LearningFactors[Tech_'#],DMC_WR13[[#This Row],[Tech_'#]])</f>
        <v>30</v>
      </c>
      <c r="I513" s="121">
        <f>INDEX(TechList[ST_Thru],MATCH($A513,TechList[Tech_'#],0),)</f>
        <v>2024</v>
      </c>
      <c r="J513" s="121" t="str">
        <f>INDEX(TechList[Complexity],MATCH($A513,TechList[Tech_'#],0),)</f>
        <v>Low2</v>
      </c>
      <c r="K513" s="118">
        <f>INDEX(CurbWt_selection,MATCH(G513,CurbWts!$A$3:$A$40,0),)
*($B513/100)
*DMC_WR13[[#This Row],[costPerPound_ST]]</f>
        <v>212.43942889036015</v>
      </c>
    </row>
    <row r="514" spans="1:11" x14ac:dyDescent="0.25">
      <c r="A514" s="123">
        <v>124</v>
      </c>
      <c r="B514" s="120">
        <f>INDEX(TechList[Tech],MATCH(A514,TechList[Tech_'#],0),)</f>
        <v>12</v>
      </c>
      <c r="C514" s="121" t="str">
        <f t="shared" si="7"/>
        <v>124_09</v>
      </c>
      <c r="D514" s="121" t="str">
        <f>INDEX(CWC_VehType!$C$2:$C$30,MATCH($G514,CWC_VehType!$A$2:$A$30,0),)</f>
        <v>T</v>
      </c>
      <c r="E514" s="122">
        <f>INDEX(IF(DMC_WR13[[#This Row],[Tow/Non-tow]]="NT",wr_DMCcurve_TAR!$C$21:$C$80,wr_DMCcurve_TAR!$D$21:$D$80),MATCH(DMC_WR13[[#This Row],[Tech_'#]],wr_DMCcurve_TAR!$A$21:$A$80,0),)</f>
        <v>0.44055874851878024</v>
      </c>
      <c r="F514" s="122"/>
      <c r="G514" s="26">
        <v>9</v>
      </c>
      <c r="H514" s="121">
        <f>SUMIFS(LearningFactors[LF_codeNew],LearningFactors[Tech_'#],DMC_WR13[[#This Row],[Tech_'#]])</f>
        <v>30</v>
      </c>
      <c r="I514" s="121">
        <f>INDEX(TechList[ST_Thru],MATCH($A514,TechList[Tech_'#],0),)</f>
        <v>2024</v>
      </c>
      <c r="J514" s="121" t="str">
        <f>INDEX(TechList[Complexity],MATCH($A514,TechList[Tech_'#],0),)</f>
        <v>Low2</v>
      </c>
      <c r="K514" s="118">
        <f>INDEX(CurbWt_selection,MATCH(G514,CurbWts!$A$3:$A$40,0),)
*($B514/100)
*DMC_WR13[[#This Row],[costPerPound_ST]]</f>
        <v>263.05005375120635</v>
      </c>
    </row>
    <row r="515" spans="1:11" x14ac:dyDescent="0.25">
      <c r="A515" s="123">
        <v>125</v>
      </c>
      <c r="B515" s="120">
        <f>INDEX(TechList[Tech],MATCH(A515,TechList[Tech_'#],0),)</f>
        <v>12.5</v>
      </c>
      <c r="C515" s="121" t="str">
        <f t="shared" si="7"/>
        <v>125_09</v>
      </c>
      <c r="D515" s="121" t="str">
        <f>INDEX(CWC_VehType!$C$2:$C$30,MATCH($G515,CWC_VehType!$A$2:$A$30,0),)</f>
        <v>T</v>
      </c>
      <c r="E515" s="122">
        <f>INDEX(IF(DMC_WR13[[#This Row],[Tow/Non-tow]]="NT",wr_DMCcurve_TAR!$C$21:$C$80,wr_DMCcurve_TAR!$D$21:$D$80),MATCH(DMC_WR13[[#This Row],[Tech_'#]],wr_DMCcurve_TAR!$A$21:$A$80,0),)</f>
        <v>0.50702341403507789</v>
      </c>
      <c r="F515" s="122"/>
      <c r="G515" s="26">
        <v>9</v>
      </c>
      <c r="H515" s="121">
        <f>SUMIFS(LearningFactors[LF_codeNew],LearningFactors[Tech_'#],DMC_WR13[[#This Row],[Tech_'#]])</f>
        <v>30</v>
      </c>
      <c r="I515" s="121">
        <f>INDEX(TechList[ST_Thru],MATCH($A515,TechList[Tech_'#],0),)</f>
        <v>2024</v>
      </c>
      <c r="J515" s="121" t="str">
        <f>INDEX(TechList[Complexity],MATCH($A515,TechList[Tech_'#],0),)</f>
        <v>Low2</v>
      </c>
      <c r="K515" s="118">
        <f>INDEX(CurbWt_selection,MATCH(G515,CurbWts!$A$3:$A$40,0),)
*($B515/100)
*DMC_WR13[[#This Row],[costPerPound_ST]]</f>
        <v>315.34891951476487</v>
      </c>
    </row>
    <row r="516" spans="1:11" x14ac:dyDescent="0.25">
      <c r="A516" s="123">
        <v>126</v>
      </c>
      <c r="B516" s="120">
        <f>INDEX(TechList[Tech],MATCH(A516,TechList[Tech_'#],0),)</f>
        <v>13</v>
      </c>
      <c r="C516" s="121" t="str">
        <f t="shared" si="7"/>
        <v>126_09</v>
      </c>
      <c r="D516" s="121" t="str">
        <f>INDEX(CWC_VehType!$C$2:$C$30,MATCH($G516,CWC_VehType!$A$2:$A$30,0),)</f>
        <v>T</v>
      </c>
      <c r="E516" s="122">
        <f>INDEX(IF(DMC_WR13[[#This Row],[Tow/Non-tow]]="NT",wr_DMCcurve_TAR!$C$21:$C$80,wr_DMCcurve_TAR!$D$21:$D$80),MATCH(DMC_WR13[[#This Row],[Tech_'#]],wr_DMCcurve_TAR!$A$21:$A$80,0),)</f>
        <v>0.57088094014762625</v>
      </c>
      <c r="F516" s="122"/>
      <c r="G516" s="26">
        <v>9</v>
      </c>
      <c r="H516" s="121">
        <f>SUMIFS(LearningFactors[LF_codeNew],LearningFactors[Tech_'#],DMC_WR13[[#This Row],[Tech_'#]])</f>
        <v>30</v>
      </c>
      <c r="I516" s="121">
        <f>INDEX(TechList[ST_Thru],MATCH($A516,TechList[Tech_'#],0),)</f>
        <v>2024</v>
      </c>
      <c r="J516" s="121" t="str">
        <f>INDEX(TechList[Complexity],MATCH($A516,TechList[Tech_'#],0),)</f>
        <v>Low2</v>
      </c>
      <c r="K516" s="118">
        <f>INDEX(CurbWt_selection,MATCH(G516,CurbWts!$A$3:$A$40,0),)
*($B516/100)
*DMC_WR13[[#This Row],[costPerPound_ST]]</f>
        <v>369.26845974032079</v>
      </c>
    </row>
    <row r="517" spans="1:11" x14ac:dyDescent="0.25">
      <c r="A517" s="123">
        <v>127</v>
      </c>
      <c r="B517" s="120">
        <f>INDEX(TechList[Tech],MATCH(A517,TechList[Tech_'#],0),)</f>
        <v>13.5</v>
      </c>
      <c r="C517" s="121" t="str">
        <f t="shared" si="7"/>
        <v>127_09</v>
      </c>
      <c r="D517" s="121" t="str">
        <f>INDEX(CWC_VehType!$C$2:$C$30,MATCH($G517,CWC_VehType!$A$2:$A$30,0),)</f>
        <v>T</v>
      </c>
      <c r="E517" s="122">
        <f>INDEX(IF(DMC_WR13[[#This Row],[Tow/Non-tow]]="NT",wr_DMCcurve_TAR!$C$21:$C$80,wr_DMCcurve_TAR!$D$21:$D$80),MATCH(DMC_WR13[[#This Row],[Tech_'#]],wr_DMCcurve_TAR!$A$21:$A$80,0),)</f>
        <v>0.63232816499134792</v>
      </c>
      <c r="F517" s="122"/>
      <c r="G517" s="26">
        <v>9</v>
      </c>
      <c r="H517" s="121">
        <f>SUMIFS(LearningFactors[LF_codeNew],LearningFactors[Tech_'#],DMC_WR13[[#This Row],[Tech_'#]])</f>
        <v>30</v>
      </c>
      <c r="I517" s="121">
        <f>INDEX(TechList[ST_Thru],MATCH($A517,TechList[Tech_'#],0),)</f>
        <v>2024</v>
      </c>
      <c r="J517" s="121" t="str">
        <f>INDEX(TechList[Complexity],MATCH($A517,TechList[Tech_'#],0),)</f>
        <v>Low2</v>
      </c>
      <c r="K517" s="118">
        <f>INDEX(CurbWt_selection,MATCH(G517,CurbWts!$A$3:$A$40,0),)
*($B517/100)
*DMC_WR13[[#This Row],[costPerPound_ST]]</f>
        <v>424.74630941319487</v>
      </c>
    </row>
    <row r="518" spans="1:11" x14ac:dyDescent="0.25">
      <c r="A518" s="123">
        <v>128</v>
      </c>
      <c r="B518" s="120">
        <f>INDEX(TechList[Tech],MATCH(A518,TechList[Tech_'#],0),)</f>
        <v>14</v>
      </c>
      <c r="C518" s="121" t="str">
        <f t="shared" si="7"/>
        <v>128_09</v>
      </c>
      <c r="D518" s="121" t="str">
        <f>INDEX(CWC_VehType!$C$2:$C$30,MATCH($G518,CWC_VehType!$A$2:$A$30,0),)</f>
        <v>T</v>
      </c>
      <c r="E518" s="122">
        <f>INDEX(IF(DMC_WR13[[#This Row],[Tow/Non-tow]]="NT",wr_DMCcurve_TAR!$C$21:$C$80,wr_DMCcurve_TAR!$D$21:$D$80),MATCH(DMC_WR13[[#This Row],[Tech_'#]],wr_DMCcurve_TAR!$A$21:$A$80,0),)</f>
        <v>0.69154044341722376</v>
      </c>
      <c r="F518" s="122"/>
      <c r="G518" s="26">
        <v>9</v>
      </c>
      <c r="H518" s="121">
        <f>SUMIFS(LearningFactors[LF_codeNew],LearningFactors[Tech_'#],DMC_WR13[[#This Row],[Tech_'#]])</f>
        <v>30</v>
      </c>
      <c r="I518" s="121">
        <f>INDEX(TechList[ST_Thru],MATCH($A518,TechList[Tech_'#],0),)</f>
        <v>2024</v>
      </c>
      <c r="J518" s="121" t="str">
        <f>INDEX(TechList[Complexity],MATCH($A518,TechList[Tech_'#],0),)</f>
        <v>Low2</v>
      </c>
      <c r="K518" s="118">
        <f>INDEX(CurbWt_selection,MATCH(G518,CurbWts!$A$3:$A$40,0),)
*($B518/100)
*DMC_WR13[[#This Row],[costPerPound_ST]]</f>
        <v>481.72472644699394</v>
      </c>
    </row>
    <row r="519" spans="1:11" x14ac:dyDescent="0.25">
      <c r="A519" s="123">
        <v>129</v>
      </c>
      <c r="B519" s="120">
        <f>INDEX(TechList[Tech],MATCH(A519,TechList[Tech_'#],0),)</f>
        <v>14.5</v>
      </c>
      <c r="C519" s="121" t="str">
        <f t="shared" si="7"/>
        <v>129_09</v>
      </c>
      <c r="D519" s="121" t="str">
        <f>INDEX(CWC_VehType!$C$2:$C$30,MATCH($G519,CWC_VehType!$A$2:$A$30,0),)</f>
        <v>T</v>
      </c>
      <c r="E519" s="122">
        <f>INDEX(IF(DMC_WR13[[#This Row],[Tow/Non-tow]]="NT",wr_DMCcurve_TAR!$C$21:$C$80,wr_DMCcurve_TAR!$D$21:$D$80),MATCH(DMC_WR13[[#This Row],[Tech_'#]],wr_DMCcurve_TAR!$A$21:$A$80,0),)</f>
        <v>0.74867466385871251</v>
      </c>
      <c r="F519" s="122"/>
      <c r="G519" s="26">
        <v>9</v>
      </c>
      <c r="H519" s="121">
        <f>SUMIFS(LearningFactors[LF_codeNew],LearningFactors[Tech_'#],DMC_WR13[[#This Row],[Tech_'#]])</f>
        <v>30</v>
      </c>
      <c r="I519" s="121">
        <f>INDEX(TechList[ST_Thru],MATCH($A519,TechList[Tech_'#],0),)</f>
        <v>2024</v>
      </c>
      <c r="J519" s="121" t="str">
        <f>INDEX(TechList[Complexity],MATCH($A519,TechList[Tech_'#],0),)</f>
        <v>Low2</v>
      </c>
      <c r="K519" s="118">
        <f>INDEX(CurbWt_selection,MATCH(G519,CurbWts!$A$3:$A$40,0),)
*($B519/100)
*DMC_WR13[[#This Row],[costPerPound_ST]]</f>
        <v>540.15009592343085</v>
      </c>
    </row>
    <row r="520" spans="1:11" x14ac:dyDescent="0.25">
      <c r="A520" s="123">
        <v>130</v>
      </c>
      <c r="B520" s="120">
        <f>INDEX(TechList[Tech],MATCH(A520,TechList[Tech_'#],0),)</f>
        <v>15</v>
      </c>
      <c r="C520" s="121" t="str">
        <f t="shared" si="7"/>
        <v>130_09</v>
      </c>
      <c r="D520" s="121" t="str">
        <f>INDEX(CWC_VehType!$C$2:$C$30,MATCH($G520,CWC_VehType!$A$2:$A$30,0),)</f>
        <v>T</v>
      </c>
      <c r="E520" s="122">
        <f>INDEX(IF(DMC_WR13[[#This Row],[Tow/Non-tow]]="NT",wr_DMCcurve_TAR!$C$21:$C$80,wr_DMCcurve_TAR!$D$21:$D$80),MATCH(DMC_WR13[[#This Row],[Tech_'#]],wr_DMCcurve_TAR!$A$21:$A$80,0),)</f>
        <v>0.80387175354254969</v>
      </c>
      <c r="F520" s="122"/>
      <c r="G520" s="26">
        <v>9</v>
      </c>
      <c r="H520" s="121">
        <f>SUMIFS(LearningFactors[LF_codeNew],LearningFactors[Tech_'#],DMC_WR13[[#This Row],[Tech_'#]])</f>
        <v>30</v>
      </c>
      <c r="I520" s="121">
        <f>INDEX(TechList[ST_Thru],MATCH($A520,TechList[Tech_'#],0),)</f>
        <v>2024</v>
      </c>
      <c r="J520" s="121" t="str">
        <f>INDEX(TechList[Complexity],MATCH($A520,TechList[Tech_'#],0),)</f>
        <v>Med2</v>
      </c>
      <c r="K520" s="118">
        <f>INDEX(CurbWt_selection,MATCH(G520,CurbWts!$A$3:$A$40,0),)
*($B520/100)
*DMC_WR13[[#This Row],[costPerPound_ST]]</f>
        <v>599.97250278594254</v>
      </c>
    </row>
    <row r="521" spans="1:11" x14ac:dyDescent="0.25">
      <c r="A521" s="123">
        <v>131</v>
      </c>
      <c r="B521" s="120">
        <f>INDEX(TechList[Tech],MATCH(A521,TechList[Tech_'#],0),)</f>
        <v>15.5</v>
      </c>
      <c r="C521" s="121" t="str">
        <f t="shared" si="7"/>
        <v>131_09</v>
      </c>
      <c r="D521" s="121" t="str">
        <f>INDEX(CWC_VehType!$C$2:$C$30,MATCH($G521,CWC_VehType!$A$2:$A$30,0),)</f>
        <v>T</v>
      </c>
      <c r="E521" s="122">
        <f>INDEX(IF(DMC_WR13[[#This Row],[Tow/Non-tow]]="NT",wr_DMCcurve_TAR!$C$21:$C$80,wr_DMCcurve_TAR!$D$21:$D$80),MATCH(DMC_WR13[[#This Row],[Tech_'#]],wr_DMCcurve_TAR!$A$21:$A$80,0),)</f>
        <v>0.85725877276786921</v>
      </c>
      <c r="F521" s="122"/>
      <c r="G521" s="26">
        <v>9</v>
      </c>
      <c r="H521" s="121">
        <f>SUMIFS(LearningFactors[LF_codeNew],LearningFactors[Tech_'#],DMC_WR13[[#This Row],[Tech_'#]])</f>
        <v>30</v>
      </c>
      <c r="I521" s="121">
        <f>INDEX(TechList[ST_Thru],MATCH($A521,TechList[Tech_'#],0),)</f>
        <v>2024</v>
      </c>
      <c r="J521" s="121" t="str">
        <f>INDEX(TechList[Complexity],MATCH($A521,TechList[Tech_'#],0),)</f>
        <v>Med2</v>
      </c>
      <c r="K521" s="118">
        <f>INDEX(CurbWt_selection,MATCH(G521,CurbWts!$A$3:$A$40,0),)
*($B521/100)
*DMC_WR13[[#This Row],[costPerPound_ST]]</f>
        <v>661.14536156424026</v>
      </c>
    </row>
    <row r="522" spans="1:11" x14ac:dyDescent="0.25">
      <c r="A522" s="123">
        <v>132</v>
      </c>
      <c r="B522" s="120">
        <f>INDEX(TechList[Tech],MATCH(A522,TechList[Tech_'#],0),)</f>
        <v>16</v>
      </c>
      <c r="C522" s="121" t="str">
        <f t="shared" si="7"/>
        <v>132_09</v>
      </c>
      <c r="D522" s="121" t="str">
        <f>INDEX(CWC_VehType!$C$2:$C$30,MATCH($G522,CWC_VehType!$A$2:$A$30,0),)</f>
        <v>T</v>
      </c>
      <c r="E522" s="122">
        <f>INDEX(IF(DMC_WR13[[#This Row],[Tow/Non-tow]]="NT",wr_DMCcurve_TAR!$C$21:$C$80,wr_DMCcurve_TAR!$D$21:$D$80),MATCH(DMC_WR13[[#This Row],[Tech_'#]],wr_DMCcurve_TAR!$A$21:$A$80,0),)</f>
        <v>0.9089506765774541</v>
      </c>
      <c r="F522" s="122"/>
      <c r="G522" s="26">
        <v>9</v>
      </c>
      <c r="H522" s="121">
        <f>SUMIFS(LearningFactors[LF_codeNew],LearningFactors[Tech_'#],DMC_WR13[[#This Row],[Tech_'#]])</f>
        <v>30</v>
      </c>
      <c r="I522" s="121">
        <f>INDEX(TechList[ST_Thru],MATCH($A522,TechList[Tech_'#],0),)</f>
        <v>2024</v>
      </c>
      <c r="J522" s="121" t="str">
        <f>INDEX(TechList[Complexity],MATCH($A522,TechList[Tech_'#],0),)</f>
        <v>Med2</v>
      </c>
      <c r="K522" s="118">
        <f>INDEX(CurbWt_selection,MATCH(G522,CurbWts!$A$3:$A$40,0),)
*($B522/100)
*DMC_WR13[[#This Row],[costPerPound_ST]]</f>
        <v>723.62509392078584</v>
      </c>
    </row>
    <row r="523" spans="1:11" x14ac:dyDescent="0.25">
      <c r="A523" s="123">
        <v>133</v>
      </c>
      <c r="B523" s="120">
        <f>INDEX(TechList[Tech],MATCH(A523,TechList[Tech_'#],0),)</f>
        <v>16.5</v>
      </c>
      <c r="C523" s="121" t="str">
        <f t="shared" ref="C523:C586" si="8">CONCATENATE($A523,"_",TEXT(G523,"00"))</f>
        <v>133_09</v>
      </c>
      <c r="D523" s="121" t="str">
        <f>INDEX(CWC_VehType!$C$2:$C$30,MATCH($G523,CWC_VehType!$A$2:$A$30,0),)</f>
        <v>T</v>
      </c>
      <c r="E523" s="122">
        <f>INDEX(IF(DMC_WR13[[#This Row],[Tow/Non-tow]]="NT",wr_DMCcurve_TAR!$C$21:$C$80,wr_DMCcurve_TAR!$D$21:$D$80),MATCH(DMC_WR13[[#This Row],[Tech_'#]],wr_DMCcurve_TAR!$A$21:$A$80,0),)</f>
        <v>0.9590518052631839</v>
      </c>
      <c r="F523" s="122"/>
      <c r="G523" s="26">
        <v>9</v>
      </c>
      <c r="H523" s="121">
        <f>SUMIFS(LearningFactors[LF_codeNew],LearningFactors[Tech_'#],DMC_WR13[[#This Row],[Tech_'#]])</f>
        <v>30</v>
      </c>
      <c r="I523" s="121">
        <f>INDEX(TechList[ST_Thru],MATCH($A523,TechList[Tech_'#],0),)</f>
        <v>2024</v>
      </c>
      <c r="J523" s="121" t="str">
        <f>INDEX(TechList[Complexity],MATCH($A523,TechList[Tech_'#],0),)</f>
        <v>Med2</v>
      </c>
      <c r="K523" s="118">
        <f>INDEX(CurbWt_selection,MATCH(G523,CurbWts!$A$3:$A$40,0),)
*($B523/100)
*DMC_WR13[[#This Row],[costPerPound_ST]]</f>
        <v>787.3708465390672</v>
      </c>
    </row>
    <row r="524" spans="1:11" x14ac:dyDescent="0.25">
      <c r="A524" s="123">
        <v>134</v>
      </c>
      <c r="B524" s="120">
        <f>INDEX(TechList[Tech],MATCH(A524,TechList[Tech_'#],0),)</f>
        <v>17</v>
      </c>
      <c r="C524" s="121" t="str">
        <f t="shared" si="8"/>
        <v>134_09</v>
      </c>
      <c r="D524" s="121" t="str">
        <f>INDEX(CWC_VehType!$C$2:$C$30,MATCH($G524,CWC_VehType!$A$2:$A$30,0),)</f>
        <v>T</v>
      </c>
      <c r="E524" s="122">
        <f>INDEX(IF(DMC_WR13[[#This Row],[Tow/Non-tow]]="NT",wr_DMCcurve_TAR!$C$21:$C$80,wr_DMCcurve_TAR!$D$21:$D$80),MATCH(DMC_WR13[[#This Row],[Tech_'#]],wr_DMCcurve_TAR!$A$21:$A$80,0),)</f>
        <v>1.0076571523005369</v>
      </c>
      <c r="F524" s="122"/>
      <c r="G524" s="26">
        <v>9</v>
      </c>
      <c r="H524" s="121">
        <f>SUMIFS(LearningFactors[LF_codeNew],LearningFactors[Tech_'#],DMC_WR13[[#This Row],[Tech_'#]])</f>
        <v>30</v>
      </c>
      <c r="I524" s="121">
        <f>INDEX(TechList[ST_Thru],MATCH($A524,TechList[Tech_'#],0),)</f>
        <v>2024</v>
      </c>
      <c r="J524" s="121" t="str">
        <f>INDEX(TechList[Complexity],MATCH($A524,TechList[Tech_'#],0),)</f>
        <v>Med2</v>
      </c>
      <c r="K524" s="118">
        <f>INDEX(CurbWt_selection,MATCH(G524,CurbWts!$A$3:$A$40,0),)
*($B524/100)
*DMC_WR13[[#This Row],[costPerPound_ST]]</f>
        <v>852.34424323518215</v>
      </c>
    </row>
    <row r="525" spans="1:11" x14ac:dyDescent="0.25">
      <c r="A525" s="123">
        <v>135</v>
      </c>
      <c r="B525" s="120">
        <f>INDEX(TechList[Tech],MATCH(A525,TechList[Tech_'#],0),)</f>
        <v>17.5</v>
      </c>
      <c r="C525" s="121" t="str">
        <f t="shared" si="8"/>
        <v>135_09</v>
      </c>
      <c r="D525" s="121" t="str">
        <f>INDEX(CWC_VehType!$C$2:$C$30,MATCH($G525,CWC_VehType!$A$2:$A$30,0),)</f>
        <v>T</v>
      </c>
      <c r="E525" s="122">
        <f>INDEX(IF(DMC_WR13[[#This Row],[Tow/Non-tow]]="NT",wr_DMCcurve_TAR!$C$21:$C$80,wr_DMCcurve_TAR!$D$21:$D$80),MATCH(DMC_WR13[[#This Row],[Tech_'#]],wr_DMCcurve_TAR!$A$21:$A$80,0),)</f>
        <v>1.0548534484409933</v>
      </c>
      <c r="F525" s="122"/>
      <c r="G525" s="26">
        <v>9</v>
      </c>
      <c r="H525" s="121">
        <f>SUMIFS(LearningFactors[LF_codeNew],LearningFactors[Tech_'#],DMC_WR13[[#This Row],[Tech_'#]])</f>
        <v>30</v>
      </c>
      <c r="I525" s="121">
        <f>INDEX(TechList[ST_Thru],MATCH($A525,TechList[Tech_'#],0),)</f>
        <v>2024</v>
      </c>
      <c r="J525" s="121" t="str">
        <f>INDEX(TechList[Complexity],MATCH($A525,TechList[Tech_'#],0),)</f>
        <v>Med2</v>
      </c>
      <c r="K525" s="118">
        <f>INDEX(CurbWt_selection,MATCH(G525,CurbWts!$A$3:$A$40,0),)
*($B525/100)
*DMC_WR13[[#This Row],[costPerPound_ST]]</f>
        <v>918.50916625516606</v>
      </c>
    </row>
    <row r="526" spans="1:11" x14ac:dyDescent="0.25">
      <c r="A526" s="123">
        <v>136</v>
      </c>
      <c r="B526" s="120">
        <f>INDEX(TechList[Tech],MATCH(A526,TechList[Tech_'#],0),)</f>
        <v>18</v>
      </c>
      <c r="C526" s="121" t="str">
        <f t="shared" si="8"/>
        <v>136_09</v>
      </c>
      <c r="D526" s="121" t="str">
        <f>INDEX(CWC_VehType!$C$2:$C$30,MATCH($G526,CWC_VehType!$A$2:$A$30,0),)</f>
        <v>T</v>
      </c>
      <c r="E526" s="122">
        <f>INDEX(IF(DMC_WR13[[#This Row],[Tow/Non-tow]]="NT",wr_DMCcurve_TAR!$C$21:$C$80,wr_DMCcurve_TAR!$D$21:$D$80),MATCH(DMC_WR13[[#This Row],[Tech_'#]],wr_DMCcurve_TAR!$A$21:$A$80,0),)</f>
        <v>1.1007200930500218</v>
      </c>
      <c r="F526" s="122"/>
      <c r="G526" s="26">
        <v>9</v>
      </c>
      <c r="H526" s="121">
        <f>SUMIFS(LearningFactors[LF_codeNew],LearningFactors[Tech_'#],DMC_WR13[[#This Row],[Tech_'#]])</f>
        <v>30</v>
      </c>
      <c r="I526" s="121">
        <f>INDEX(TechList[ST_Thru],MATCH($A526,TechList[Tech_'#],0),)</f>
        <v>2024</v>
      </c>
      <c r="J526" s="121" t="str">
        <f>INDEX(TechList[Complexity],MATCH($A526,TechList[Tech_'#],0),)</f>
        <v>Med2</v>
      </c>
      <c r="K526" s="118">
        <f>INDEX(CurbWt_selection,MATCH(G526,CurbWts!$A$3:$A$40,0),)
*($B526/100)
*DMC_WR13[[#This Row],[costPerPound_ST]]</f>
        <v>985.83156258500094</v>
      </c>
    </row>
    <row r="527" spans="1:11" x14ac:dyDescent="0.25">
      <c r="A527" s="123">
        <v>137</v>
      </c>
      <c r="B527" s="120">
        <f>INDEX(TechList[Tech],MATCH(A527,TechList[Tech_'#],0),)</f>
        <v>18.5</v>
      </c>
      <c r="C527" s="121" t="str">
        <f t="shared" si="8"/>
        <v>137_09</v>
      </c>
      <c r="D527" s="121" t="str">
        <f>INDEX(CWC_VehType!$C$2:$C$30,MATCH($G527,CWC_VehType!$A$2:$A$30,0),)</f>
        <v>T</v>
      </c>
      <c r="E527" s="122">
        <f>INDEX(IF(DMC_WR13[[#This Row],[Tow/Non-tow]]="NT",wr_DMCcurve_TAR!$C$21:$C$80,wr_DMCcurve_TAR!$D$21:$D$80),MATCH(DMC_WR13[[#This Row],[Tech_'#]],wr_DMCcurve_TAR!$A$21:$A$80,0),)</f>
        <v>1.1453299578129772</v>
      </c>
      <c r="F527" s="122"/>
      <c r="G527" s="26">
        <v>9</v>
      </c>
      <c r="H527" s="121">
        <f>SUMIFS(LearningFactors[LF_codeNew],LearningFactors[Tech_'#],DMC_WR13[[#This Row],[Tech_'#]])</f>
        <v>30</v>
      </c>
      <c r="I527" s="121">
        <f>INDEX(TechList[ST_Thru],MATCH($A527,TechList[Tech_'#],0),)</f>
        <v>2024</v>
      </c>
      <c r="J527" s="121" t="str">
        <f>INDEX(TechList[Complexity],MATCH($A527,TechList[Tech_'#],0),)</f>
        <v>Med2</v>
      </c>
      <c r="K527" s="118">
        <f>INDEX(CurbWt_selection,MATCH(G527,CurbWts!$A$3:$A$40,0),)
*($B527/100)
*DMC_WR13[[#This Row],[costPerPound_ST]]</f>
        <v>1054.2792717964189</v>
      </c>
    </row>
    <row r="528" spans="1:11" x14ac:dyDescent="0.25">
      <c r="A528" s="123">
        <v>138</v>
      </c>
      <c r="B528" s="120">
        <f>INDEX(TechList[Tech],MATCH(A528,TechList[Tech_'#],0),)</f>
        <v>19</v>
      </c>
      <c r="C528" s="121" t="str">
        <f t="shared" si="8"/>
        <v>138_09</v>
      </c>
      <c r="D528" s="121" t="str">
        <f>INDEX(CWC_VehType!$C$2:$C$30,MATCH($G528,CWC_VehType!$A$2:$A$30,0),)</f>
        <v>T</v>
      </c>
      <c r="E528" s="122">
        <f>INDEX(IF(DMC_WR13[[#This Row],[Tow/Non-tow]]="NT",wr_DMCcurve_TAR!$C$21:$C$80,wr_DMCcurve_TAR!$D$21:$D$80),MATCH(DMC_WR13[[#This Row],[Tech_'#]],wr_DMCcurve_TAR!$A$21:$A$80,0),)</f>
        <v>1.188750083239293</v>
      </c>
      <c r="F528" s="122"/>
      <c r="G528" s="26">
        <v>9</v>
      </c>
      <c r="H528" s="121">
        <f>SUMIFS(LearningFactors[LF_codeNew],LearningFactors[Tech_'#],DMC_WR13[[#This Row],[Tech_'#]])</f>
        <v>30</v>
      </c>
      <c r="I528" s="121">
        <f>INDEX(TechList[ST_Thru],MATCH($A528,TechList[Tech_'#],0),)</f>
        <v>2024</v>
      </c>
      <c r="J528" s="121" t="str">
        <f>INDEX(TechList[Complexity],MATCH($A528,TechList[Tech_'#],0),)</f>
        <v>Med2</v>
      </c>
      <c r="K528" s="118">
        <f>INDEX(CurbWt_selection,MATCH(G528,CurbWts!$A$3:$A$40,0),)
*($B528/100)
*DMC_WR13[[#This Row],[costPerPound_ST]]</f>
        <v>1123.8218725159848</v>
      </c>
    </row>
    <row r="529" spans="1:11" x14ac:dyDescent="0.25">
      <c r="A529" s="123">
        <v>139</v>
      </c>
      <c r="B529" s="120">
        <f>INDEX(TechList[Tech],MATCH(A529,TechList[Tech_'#],0),)</f>
        <v>19.5</v>
      </c>
      <c r="C529" s="121" t="str">
        <f t="shared" si="8"/>
        <v>139_09</v>
      </c>
      <c r="D529" s="121" t="str">
        <f>INDEX(CWC_VehType!$C$2:$C$30,MATCH($G529,CWC_VehType!$A$2:$A$30,0),)</f>
        <v>T</v>
      </c>
      <c r="E529" s="122">
        <f>INDEX(IF(DMC_WR13[[#This Row],[Tow/Non-tow]]="NT",wr_DMCcurve_TAR!$C$21:$C$80,wr_DMCcurve_TAR!$D$21:$D$80),MATCH(DMC_WR13[[#This Row],[Tech_'#]],wr_DMCcurve_TAR!$A$21:$A$80,0),)</f>
        <v>1.2310422846788676</v>
      </c>
      <c r="F529" s="122"/>
      <c r="G529" s="26">
        <v>9</v>
      </c>
      <c r="H529" s="121">
        <f>SUMIFS(LearningFactors[LF_codeNew],LearningFactors[Tech_'#],DMC_WR13[[#This Row],[Tech_'#]])</f>
        <v>30</v>
      </c>
      <c r="I529" s="121">
        <f>INDEX(TechList[ST_Thru],MATCH($A529,TechList[Tech_'#],0),)</f>
        <v>2024</v>
      </c>
      <c r="J529" s="121" t="str">
        <f>INDEX(TechList[Complexity],MATCH($A529,TechList[Tech_'#],0),)</f>
        <v>Med2</v>
      </c>
      <c r="K529" s="118">
        <f>INDEX(CurbWt_selection,MATCH(G529,CurbWts!$A$3:$A$40,0),)
*($B529/100)
*DMC_WR13[[#This Row],[costPerPound_ST]]</f>
        <v>1194.4305450651884</v>
      </c>
    </row>
    <row r="530" spans="1:11" x14ac:dyDescent="0.25">
      <c r="A530" s="123">
        <v>140</v>
      </c>
      <c r="B530" s="120">
        <f>INDEX(TechList[Tech],MATCH(A530,TechList[Tech_'#],0),)</f>
        <v>20</v>
      </c>
      <c r="C530" s="121" t="str">
        <f t="shared" si="8"/>
        <v>140_09</v>
      </c>
      <c r="D530" s="121" t="str">
        <f>INDEX(CWC_VehType!$C$2:$C$30,MATCH($G530,CWC_VehType!$A$2:$A$30,0),)</f>
        <v>T</v>
      </c>
      <c r="E530" s="122">
        <f>INDEX(IF(DMC_WR13[[#This Row],[Tow/Non-tow]]="NT",wr_DMCcurve_TAR!$C$21:$C$80,wr_DMCcurve_TAR!$D$21:$D$80),MATCH(DMC_WR13[[#This Row],[Tech_'#]],wr_DMCcurve_TAR!$A$21:$A$80,0),)</f>
        <v>1.2722636816012236</v>
      </c>
      <c r="F530" s="122"/>
      <c r="G530" s="26">
        <v>9</v>
      </c>
      <c r="H530" s="121">
        <f>SUMIFS(LearningFactors[LF_codeNew],LearningFactors[Tech_'#],DMC_WR13[[#This Row],[Tech_'#]])</f>
        <v>30</v>
      </c>
      <c r="I530" s="121">
        <f>INDEX(TechList[ST_Thru],MATCH($A530,TechList[Tech_'#],0),)</f>
        <v>2024</v>
      </c>
      <c r="J530" s="121" t="str">
        <f>INDEX(TechList[Complexity],MATCH($A530,TechList[Tech_'#],0),)</f>
        <v>Med2</v>
      </c>
      <c r="K530" s="118">
        <f>INDEX(CurbWt_selection,MATCH(G530,CurbWts!$A$3:$A$40,0),)
*($B530/100)
*DMC_WR13[[#This Row],[costPerPound_ST]]</f>
        <v>1266.0779481968952</v>
      </c>
    </row>
    <row r="531" spans="1:11" x14ac:dyDescent="0.25">
      <c r="A531" s="123">
        <v>141</v>
      </c>
      <c r="B531" s="120">
        <f>INDEX(TechList[Tech],MATCH(A531,TechList[Tech_'#],0),)</f>
        <v>20.5</v>
      </c>
      <c r="C531" s="121" t="str">
        <f t="shared" si="8"/>
        <v>141_09</v>
      </c>
      <c r="D531" s="121" t="str">
        <f>INDEX(CWC_VehType!$C$2:$C$30,MATCH($G531,CWC_VehType!$A$2:$A$30,0),)</f>
        <v>T</v>
      </c>
      <c r="E531" s="122">
        <f>INDEX(IF(DMC_WR13[[#This Row],[Tow/Non-tow]]="NT",wr_DMCcurve_TAR!$C$21:$C$80,wr_DMCcurve_TAR!$D$21:$D$80),MATCH(DMC_WR13[[#This Row],[Tech_'#]],wr_DMCcurve_TAR!$A$21:$A$80,0),)</f>
        <v>1.3124671615102768</v>
      </c>
      <c r="F531" s="122"/>
      <c r="G531" s="26">
        <v>9</v>
      </c>
      <c r="H531" s="121">
        <f>SUMIFS(LearningFactors[LF_codeNew],LearningFactors[Tech_'#],DMC_WR13[[#This Row],[Tech_'#]])</f>
        <v>30</v>
      </c>
      <c r="I531" s="121">
        <f>INDEX(TechList[ST_Thru],MATCH($A531,TechList[Tech_'#],0),)</f>
        <v>2024</v>
      </c>
      <c r="J531" s="121" t="str">
        <f>INDEX(TechList[Complexity],MATCH($A531,TechList[Tech_'#],0),)</f>
        <v>Med2</v>
      </c>
      <c r="K531" s="118">
        <f>INDEX(CurbWt_selection,MATCH(G531,CurbWts!$A$3:$A$40,0),)
*($B531/100)
*DMC_WR13[[#This Row],[costPerPound_ST]]</f>
        <v>1338.7381081649155</v>
      </c>
    </row>
    <row r="532" spans="1:11" x14ac:dyDescent="0.25">
      <c r="A532" s="123">
        <v>142</v>
      </c>
      <c r="B532" s="120">
        <f>INDEX(TechList[Tech],MATCH(A532,TechList[Tech_'#],0),)</f>
        <v>21</v>
      </c>
      <c r="C532" s="121" t="str">
        <f t="shared" si="8"/>
        <v>142_09</v>
      </c>
      <c r="D532" s="121" t="str">
        <f>INDEX(CWC_VehType!$C$2:$C$30,MATCH($G532,CWC_VehType!$A$2:$A$30,0),)</f>
        <v>T</v>
      </c>
      <c r="E532" s="122">
        <f>INDEX(IF(DMC_WR13[[#This Row],[Tow/Non-tow]]="NT",wr_DMCcurve_TAR!$C$21:$C$80,wr_DMCcurve_TAR!$D$21:$D$80),MATCH(DMC_WR13[[#This Row],[Tech_'#]],wr_DMCcurve_TAR!$A$21:$A$80,0),)</f>
        <v>1.3517017879484652</v>
      </c>
      <c r="F532" s="122"/>
      <c r="G532" s="26">
        <v>9</v>
      </c>
      <c r="H532" s="121">
        <f>SUMIFS(LearningFactors[LF_codeNew],LearningFactors[Tech_'#],DMC_WR13[[#This Row],[Tech_'#]])</f>
        <v>30</v>
      </c>
      <c r="I532" s="121">
        <f>INDEX(TechList[ST_Thru],MATCH($A532,TechList[Tech_'#],0),)</f>
        <v>2024</v>
      </c>
      <c r="J532" s="121" t="str">
        <f>INDEX(TechList[Complexity],MATCH($A532,TechList[Tech_'#],0),)</f>
        <v>Med2</v>
      </c>
      <c r="K532" s="118">
        <f>INDEX(CurbWt_selection,MATCH(G532,CurbWts!$A$3:$A$40,0),)
*($B532/100)
*DMC_WR13[[#This Row],[costPerPound_ST]]</f>
        <v>1412.3863186217141</v>
      </c>
    </row>
    <row r="533" spans="1:11" x14ac:dyDescent="0.25">
      <c r="A533" s="123">
        <v>143</v>
      </c>
      <c r="B533" s="120">
        <f>INDEX(TechList[Tech],MATCH(A533,TechList[Tech_'#],0),)</f>
        <v>21.5</v>
      </c>
      <c r="C533" s="121" t="str">
        <f t="shared" si="8"/>
        <v>143_09</v>
      </c>
      <c r="D533" s="121" t="str">
        <f>INDEX(CWC_VehType!$C$2:$C$30,MATCH($G533,CWC_VehType!$A$2:$A$30,0),)</f>
        <v>T</v>
      </c>
      <c r="E533" s="122">
        <f>INDEX(IF(DMC_WR13[[#This Row],[Tow/Non-tow]]="NT",wr_DMCcurve_TAR!$C$21:$C$80,wr_DMCcurve_TAR!$D$21:$D$80),MATCH(DMC_WR13[[#This Row],[Tech_'#]],wr_DMCcurve_TAR!$A$21:$A$80,0),)</f>
        <v>1.390013160486244</v>
      </c>
      <c r="F533" s="122"/>
      <c r="G533" s="26">
        <v>9</v>
      </c>
      <c r="H533" s="121">
        <f>SUMIFS(LearningFactors[LF_codeNew],LearningFactors[Tech_'#],DMC_WR13[[#This Row],[Tech_'#]])</f>
        <v>30</v>
      </c>
      <c r="I533" s="121">
        <f>INDEX(TechList[ST_Thru],MATCH($A533,TechList[Tech_'#],0),)</f>
        <v>2024</v>
      </c>
      <c r="J533" s="121" t="str">
        <f>INDEX(TechList[Complexity],MATCH($A533,TechList[Tech_'#],0),)</f>
        <v>Med2</v>
      </c>
      <c r="K533" s="118">
        <f>INDEX(CurbWt_selection,MATCH(G533,CurbWts!$A$3:$A$40,0),)
*($B533/100)
*DMC_WR13[[#This Row],[costPerPound_ST]]</f>
        <v>1486.9990500544038</v>
      </c>
    </row>
    <row r="534" spans="1:11" x14ac:dyDescent="0.25">
      <c r="A534" s="123">
        <v>144</v>
      </c>
      <c r="B534" s="120">
        <f>INDEX(TechList[Tech],MATCH(A534,TechList[Tech_'#],0),)</f>
        <v>22</v>
      </c>
      <c r="C534" s="121" t="str">
        <f t="shared" si="8"/>
        <v>144_09</v>
      </c>
      <c r="D534" s="121" t="str">
        <f>INDEX(CWC_VehType!$C$2:$C$30,MATCH($G534,CWC_VehType!$A$2:$A$30,0),)</f>
        <v>T</v>
      </c>
      <c r="E534" s="122">
        <f>INDEX(IF(DMC_WR13[[#This Row],[Tow/Non-tow]]="NT",wr_DMCcurve_TAR!$C$21:$C$80,wr_DMCcurve_TAR!$D$21:$D$80),MATCH(DMC_WR13[[#This Row],[Tech_'#]],wr_DMCcurve_TAR!$A$21:$A$80,0),)</f>
        <v>1.4274437333218577</v>
      </c>
      <c r="F534" s="122"/>
      <c r="G534" s="26">
        <v>9</v>
      </c>
      <c r="H534" s="121">
        <f>SUMIFS(LearningFactors[LF_codeNew],LearningFactors[Tech_'#],DMC_WR13[[#This Row],[Tech_'#]])</f>
        <v>30</v>
      </c>
      <c r="I534" s="121">
        <f>INDEX(TechList[ST_Thru],MATCH($A534,TechList[Tech_'#],0),)</f>
        <v>2024</v>
      </c>
      <c r="J534" s="121" t="str">
        <f>INDEX(TechList[Complexity],MATCH($A534,TechList[Tech_'#],0),)</f>
        <v>Med2</v>
      </c>
      <c r="K534" s="118">
        <f>INDEX(CurbWt_selection,MATCH(G534,CurbWts!$A$3:$A$40,0),)
*($B534/100)
*DMC_WR13[[#This Row],[costPerPound_ST]]</f>
        <v>1562.5538676492918</v>
      </c>
    </row>
    <row r="535" spans="1:11" x14ac:dyDescent="0.25">
      <c r="A535" s="123">
        <v>145</v>
      </c>
      <c r="B535" s="120">
        <f>INDEX(TechList[Tech],MATCH(A535,TechList[Tech_'#],0),)</f>
        <v>22.5</v>
      </c>
      <c r="C535" s="121" t="str">
        <f t="shared" si="8"/>
        <v>145_09</v>
      </c>
      <c r="D535" s="121" t="str">
        <f>INDEX(CWC_VehType!$C$2:$C$30,MATCH($G535,CWC_VehType!$A$2:$A$30,0),)</f>
        <v>T</v>
      </c>
      <c r="E535" s="122">
        <f>INDEX(IF(DMC_WR13[[#This Row],[Tow/Non-tow]]="NT",wr_DMCcurve_TAR!$C$21:$C$80,wr_DMCcurve_TAR!$D$21:$D$80),MATCH(DMC_WR13[[#This Row],[Tech_'#]],wr_DMCcurve_TAR!$A$21:$A$80,0),)</f>
        <v>1.4640330980737912</v>
      </c>
      <c r="F535" s="122"/>
      <c r="G535" s="26">
        <v>9</v>
      </c>
      <c r="H535" s="121">
        <f>SUMIFS(LearningFactors[LF_codeNew],LearningFactors[Tech_'#],DMC_WR13[[#This Row],[Tech_'#]])</f>
        <v>30</v>
      </c>
      <c r="I535" s="121">
        <f>INDEX(TechList[ST_Thru],MATCH($A535,TechList[Tech_'#],0),)</f>
        <v>2024</v>
      </c>
      <c r="J535" s="121" t="str">
        <f>INDEX(TechList[Complexity],MATCH($A535,TechList[Tech_'#],0),)</f>
        <v>Med2</v>
      </c>
      <c r="K535" s="118">
        <f>INDEX(CurbWt_selection,MATCH(G535,CurbWts!$A$3:$A$40,0),)
*($B535/100)
*DMC_WR13[[#This Row],[costPerPound_ST]]</f>
        <v>1639.0293566266532</v>
      </c>
    </row>
    <row r="536" spans="1:11" x14ac:dyDescent="0.25">
      <c r="A536" s="123">
        <v>146</v>
      </c>
      <c r="B536" s="120">
        <f>INDEX(TechList[Tech],MATCH(A536,TechList[Tech_'#],0),)</f>
        <v>23</v>
      </c>
      <c r="C536" s="121" t="str">
        <f t="shared" si="8"/>
        <v>146_09</v>
      </c>
      <c r="D536" s="121" t="str">
        <f>INDEX(CWC_VehType!$C$2:$C$30,MATCH($G536,CWC_VehType!$A$2:$A$30,0),)</f>
        <v>T</v>
      </c>
      <c r="E536" s="122">
        <f>INDEX(IF(DMC_WR13[[#This Row],[Tow/Non-tow]]="NT",wr_DMCcurve_TAR!$C$21:$C$80,wr_DMCcurve_TAR!$D$21:$D$80),MATCH(DMC_WR13[[#This Row],[Tech_'#]],wr_DMCcurve_TAR!$A$21:$A$80,0),)</f>
        <v>1.4998182354891734</v>
      </c>
      <c r="F536" s="122"/>
      <c r="G536" s="26">
        <v>9</v>
      </c>
      <c r="H536" s="121">
        <f>SUMIFS(LearningFactors[LF_codeNew],LearningFactors[Tech_'#],DMC_WR13[[#This Row],[Tech_'#]])</f>
        <v>30</v>
      </c>
      <c r="I536" s="121">
        <f>INDEX(TechList[ST_Thru],MATCH($A536,TechList[Tech_'#],0),)</f>
        <v>2024</v>
      </c>
      <c r="J536" s="121" t="str">
        <f>INDEX(TechList[Complexity],MATCH($A536,TechList[Tech_'#],0),)</f>
        <v>Med2</v>
      </c>
      <c r="K536" s="118">
        <f>INDEX(CurbWt_selection,MATCH(G536,CurbWts!$A$3:$A$40,0),)
*($B536/100)
*DMC_WR13[[#This Row],[costPerPound_ST]]</f>
        <v>1716.4050542152829</v>
      </c>
    </row>
    <row r="537" spans="1:11" x14ac:dyDescent="0.25">
      <c r="A537" s="123">
        <v>147</v>
      </c>
      <c r="B537" s="120">
        <f>INDEX(TechList[Tech],MATCH(A537,TechList[Tech_'#],0),)</f>
        <v>23.5</v>
      </c>
      <c r="C537" s="121" t="str">
        <f t="shared" si="8"/>
        <v>147_09</v>
      </c>
      <c r="D537" s="121" t="str">
        <f>INDEX(CWC_VehType!$C$2:$C$30,MATCH($G537,CWC_VehType!$A$2:$A$30,0),)</f>
        <v>T</v>
      </c>
      <c r="E537" s="122">
        <f>INDEX(IF(DMC_WR13[[#This Row],[Tow/Non-tow]]="NT",wr_DMCcurve_TAR!$C$21:$C$80,wr_DMCcurve_TAR!$D$21:$D$80),MATCH(DMC_WR13[[#This Row],[Tech_'#]],wr_DMCcurve_TAR!$A$21:$A$80,0),)</f>
        <v>1.5348337400801346</v>
      </c>
      <c r="F537" s="122"/>
      <c r="G537" s="26">
        <v>9</v>
      </c>
      <c r="H537" s="121">
        <f>SUMIFS(LearningFactors[LF_codeNew],LearningFactors[Tech_'#],DMC_WR13[[#This Row],[Tech_'#]])</f>
        <v>30</v>
      </c>
      <c r="I537" s="121">
        <f>INDEX(TechList[ST_Thru],MATCH($A537,TechList[Tech_'#],0),)</f>
        <v>2024</v>
      </c>
      <c r="J537" s="121" t="str">
        <f>INDEX(TechList[Complexity],MATCH($A537,TechList[Tech_'#],0),)</f>
        <v>Med2</v>
      </c>
      <c r="K537" s="118">
        <f>INDEX(CurbWt_selection,MATCH(G537,CurbWts!$A$3:$A$40,0),)
*($B537/100)
*DMC_WR13[[#This Row],[costPerPound_ST]]</f>
        <v>1794.661387544737</v>
      </c>
    </row>
    <row r="538" spans="1:11" x14ac:dyDescent="0.25">
      <c r="A538" s="123">
        <v>148</v>
      </c>
      <c r="B538" s="120">
        <f>INDEX(TechList[Tech],MATCH(A538,TechList[Tech_'#],0),)</f>
        <v>24</v>
      </c>
      <c r="C538" s="121" t="str">
        <f t="shared" si="8"/>
        <v>148_09</v>
      </c>
      <c r="D538" s="121" t="str">
        <f>INDEX(CWC_VehType!$C$2:$C$30,MATCH($G538,CWC_VehType!$A$2:$A$30,0),)</f>
        <v>T</v>
      </c>
      <c r="E538" s="122">
        <f>INDEX(IF(DMC_WR13[[#This Row],[Tow/Non-tow]]="NT",wr_DMCcurve_TAR!$C$21:$C$80,wr_DMCcurve_TAR!$D$21:$D$80),MATCH(DMC_WR13[[#This Row],[Tech_'#]],wr_DMCcurve_TAR!$A$21:$A$80,0),)</f>
        <v>1.5691120211086955</v>
      </c>
      <c r="F538" s="122"/>
      <c r="G538" s="26">
        <v>9</v>
      </c>
      <c r="H538" s="121">
        <f>SUMIFS(LearningFactors[LF_codeNew],LearningFactors[Tech_'#],DMC_WR13[[#This Row],[Tech_'#]])</f>
        <v>30</v>
      </c>
      <c r="I538" s="121">
        <f>INDEX(TechList[ST_Thru],MATCH($A538,TechList[Tech_'#],0),)</f>
        <v>2024</v>
      </c>
      <c r="J538" s="121" t="str">
        <f>INDEX(TechList[Complexity],MATCH($A538,TechList[Tech_'#],0),)</f>
        <v>Med2</v>
      </c>
      <c r="K538" s="118">
        <f>INDEX(CurbWt_selection,MATCH(G538,CurbWts!$A$3:$A$40,0),)
*($B538/100)
*DMC_WR13[[#This Row],[costPerPound_ST]]</f>
        <v>1873.779616825434</v>
      </c>
    </row>
    <row r="539" spans="1:11" x14ac:dyDescent="0.25">
      <c r="A539" s="123">
        <v>149</v>
      </c>
      <c r="B539" s="120">
        <f>INDEX(TechList[Tech],MATCH(A539,TechList[Tech_'#],0),)</f>
        <v>24.5</v>
      </c>
      <c r="C539" s="121" t="str">
        <f t="shared" si="8"/>
        <v>149_09</v>
      </c>
      <c r="D539" s="121" t="str">
        <f>INDEX(CWC_VehType!$C$2:$C$30,MATCH($G539,CWC_VehType!$A$2:$A$30,0),)</f>
        <v>T</v>
      </c>
      <c r="E539" s="122">
        <f>INDEX(IF(DMC_WR13[[#This Row],[Tow/Non-tow]]="NT",wr_DMCcurve_TAR!$C$21:$C$80,wr_DMCcurve_TAR!$D$21:$D$80),MATCH(DMC_WR13[[#This Row],[Tech_'#]],wr_DMCcurve_TAR!$A$21:$A$80,0),)</f>
        <v>1.602683482846909</v>
      </c>
      <c r="F539" s="122"/>
      <c r="G539" s="26">
        <v>9</v>
      </c>
      <c r="H539" s="121">
        <f>SUMIFS(LearningFactors[LF_codeNew],LearningFactors[Tech_'#],DMC_WR13[[#This Row],[Tech_'#]])</f>
        <v>30</v>
      </c>
      <c r="I539" s="121">
        <f>INDEX(TechList[ST_Thru],MATCH($A539,TechList[Tech_'#],0),)</f>
        <v>2024</v>
      </c>
      <c r="J539" s="121" t="str">
        <f>INDEX(TechList[Complexity],MATCH($A539,TechList[Tech_'#],0),)</f>
        <v>Med2</v>
      </c>
      <c r="K539" s="118">
        <f>INDEX(CurbWt_selection,MATCH(G539,CurbWts!$A$3:$A$40,0),)
*($B539/100)
*DMC_WR13[[#This Row],[costPerPound_ST]]</f>
        <v>1953.7417832655267</v>
      </c>
    </row>
    <row r="540" spans="1:11" x14ac:dyDescent="0.25">
      <c r="A540" s="123">
        <v>150</v>
      </c>
      <c r="B540" s="120">
        <f>INDEX(TechList[Tech],MATCH(A540,TechList[Tech_'#],0),)</f>
        <v>25</v>
      </c>
      <c r="C540" s="121" t="str">
        <f t="shared" si="8"/>
        <v>150_09</v>
      </c>
      <c r="D540" s="121" t="str">
        <f>INDEX(CWC_VehType!$C$2:$C$30,MATCH($G540,CWC_VehType!$A$2:$A$30,0),)</f>
        <v>T</v>
      </c>
      <c r="E540" s="122">
        <f>INDEX(IF(DMC_WR13[[#This Row],[Tow/Non-tow]]="NT",wr_DMCcurve_TAR!$C$21:$C$80,wr_DMCcurve_TAR!$D$21:$D$80),MATCH(DMC_WR13[[#This Row],[Tech_'#]],wr_DMCcurve_TAR!$A$21:$A$80,0),)</f>
        <v>1.635576686624993</v>
      </c>
      <c r="F540" s="122"/>
      <c r="G540" s="26">
        <v>9</v>
      </c>
      <c r="H540" s="121">
        <f>SUMIFS(LearningFactors[LF_codeNew],LearningFactors[Tech_'#],DMC_WR13[[#This Row],[Tech_'#]])</f>
        <v>30</v>
      </c>
      <c r="I540" s="121">
        <f>INDEX(TechList[ST_Thru],MATCH($A540,TechList[Tech_'#],0),)</f>
        <v>2024</v>
      </c>
      <c r="J540" s="121" t="str">
        <f>INDEX(TechList[Complexity],MATCH($A540,TechList[Tech_'#],0),)</f>
        <v>High1</v>
      </c>
      <c r="K540" s="118">
        <f>INDEX(CurbWt_selection,MATCH(G540,CurbWts!$A$3:$A$40,0),)
*($B540/100)
*DMC_WR13[[#This Row],[costPerPound_ST]]</f>
        <v>2034.53066124101</v>
      </c>
    </row>
    <row r="541" spans="1:11" x14ac:dyDescent="0.25">
      <c r="A541" s="123">
        <v>151</v>
      </c>
      <c r="B541" s="120">
        <f>INDEX(TechList[Tech],MATCH(A541,TechList[Tech_'#],0),)</f>
        <v>25.5</v>
      </c>
      <c r="C541" s="121" t="str">
        <f t="shared" si="8"/>
        <v>151_09</v>
      </c>
      <c r="D541" s="121" t="str">
        <f>INDEX(CWC_VehType!$C$2:$C$30,MATCH($G541,CWC_VehType!$A$2:$A$30,0),)</f>
        <v>T</v>
      </c>
      <c r="E541" s="122">
        <f>INDEX(IF(DMC_WR13[[#This Row],[Tow/Non-tow]]="NT",wr_DMCcurve_TAR!$C$21:$C$80,wr_DMCcurve_TAR!$D$21:$D$80),MATCH(DMC_WR13[[#This Row],[Tech_'#]],wr_DMCcurve_TAR!$A$21:$A$80,0),)</f>
        <v>1.6678184968317782</v>
      </c>
      <c r="F541" s="122"/>
      <c r="G541" s="26">
        <v>9</v>
      </c>
      <c r="H541" s="121">
        <f>SUMIFS(LearningFactors[LF_codeNew],LearningFactors[Tech_'#],DMC_WR13[[#This Row],[Tech_'#]])</f>
        <v>30</v>
      </c>
      <c r="I541" s="121">
        <f>INDEX(TechList[ST_Thru],MATCH($A541,TechList[Tech_'#],0),)</f>
        <v>2024</v>
      </c>
      <c r="J541" s="121" t="str">
        <f>INDEX(TechList[Complexity],MATCH($A541,TechList[Tech_'#],0),)</f>
        <v>High1</v>
      </c>
      <c r="K541" s="118">
        <f>INDEX(CurbWt_selection,MATCH(G541,CurbWts!$A$3:$A$40,0),)
*($B541/100)
*DMC_WR13[[#This Row],[costPerPound_ST]]</f>
        <v>2116.1297142935441</v>
      </c>
    </row>
    <row r="542" spans="1:11" x14ac:dyDescent="0.25">
      <c r="A542" s="123">
        <v>152</v>
      </c>
      <c r="B542" s="120">
        <f>INDEX(TechList[Tech],MATCH(A542,TechList[Tech_'#],0),)</f>
        <v>26</v>
      </c>
      <c r="C542" s="121" t="str">
        <f t="shared" si="8"/>
        <v>152_09</v>
      </c>
      <c r="D542" s="121" t="str">
        <f>INDEX(CWC_VehType!$C$2:$C$30,MATCH($G542,CWC_VehType!$A$2:$A$30,0),)</f>
        <v>T</v>
      </c>
      <c r="E542" s="122">
        <f>INDEX(IF(DMC_WR13[[#This Row],[Tow/Non-tow]]="NT",wr_DMCcurve_TAR!$C$21:$C$80,wr_DMCcurve_TAR!$D$21:$D$80),MATCH(DMC_WR13[[#This Row],[Tech_'#]],wr_DMCcurve_TAR!$A$21:$A$80,0),)</f>
        <v>1.6994342127375415</v>
      </c>
      <c r="F542" s="122"/>
      <c r="G542" s="26">
        <v>9</v>
      </c>
      <c r="H542" s="121">
        <f>SUMIFS(LearningFactors[LF_codeNew],LearningFactors[Tech_'#],DMC_WR13[[#This Row],[Tech_'#]])</f>
        <v>30</v>
      </c>
      <c r="I542" s="121">
        <f>INDEX(TechList[ST_Thru],MATCH($A542,TechList[Tech_'#],0),)</f>
        <v>2024</v>
      </c>
      <c r="J542" s="121" t="str">
        <f>INDEX(TechList[Complexity],MATCH($A542,TechList[Tech_'#],0),)</f>
        <v>High1</v>
      </c>
      <c r="K542" s="118">
        <f>INDEX(CurbWt_selection,MATCH(G542,CurbWts!$A$3:$A$40,0),)
*($B542/100)
*DMC_WR13[[#This Row],[costPerPound_ST]]</f>
        <v>2198.5230545805812</v>
      </c>
    </row>
    <row r="543" spans="1:11" x14ac:dyDescent="0.25">
      <c r="A543" s="123">
        <v>153</v>
      </c>
      <c r="B543" s="120">
        <f>INDEX(TechList[Tech],MATCH(A543,TechList[Tech_'#],0),)</f>
        <v>26.5</v>
      </c>
      <c r="C543" s="121" t="str">
        <f t="shared" si="8"/>
        <v>153_09</v>
      </c>
      <c r="D543" s="121" t="str">
        <f>INDEX(CWC_VehType!$C$2:$C$30,MATCH($G543,CWC_VehType!$A$2:$A$30,0),)</f>
        <v>T</v>
      </c>
      <c r="E543" s="122">
        <f>INDEX(IF(DMC_WR13[[#This Row],[Tow/Non-tow]]="NT",wr_DMCcurve_TAR!$C$21:$C$80,wr_DMCcurve_TAR!$D$21:$D$80),MATCH(DMC_WR13[[#This Row],[Tech_'#]],wr_DMCcurve_TAR!$A$21:$A$80,0),)</f>
        <v>1.7304476877598913</v>
      </c>
      <c r="F543" s="122"/>
      <c r="G543" s="26">
        <v>9</v>
      </c>
      <c r="H543" s="121">
        <f>SUMIFS(LearningFactors[LF_codeNew],LearningFactors[Tech_'#],DMC_WR13[[#This Row],[Tech_'#]])</f>
        <v>30</v>
      </c>
      <c r="I543" s="121">
        <f>INDEX(TechList[ST_Thru],MATCH($A543,TechList[Tech_'#],0),)</f>
        <v>2024</v>
      </c>
      <c r="J543" s="121" t="str">
        <f>INDEX(TechList[Complexity],MATCH($A543,TechList[Tech_'#],0),)</f>
        <v>High1</v>
      </c>
      <c r="K543" s="118">
        <f>INDEX(CurbWt_selection,MATCH(G543,CurbWts!$A$3:$A$40,0),)
*($B543/100)
*DMC_WR13[[#This Row],[costPerPound_ST]]</f>
        <v>2281.6954054457169</v>
      </c>
    </row>
    <row r="544" spans="1:11" x14ac:dyDescent="0.25">
      <c r="A544" s="123">
        <v>154</v>
      </c>
      <c r="B544" s="120">
        <f>INDEX(TechList[Tech],MATCH(A544,TechList[Tech_'#],0),)</f>
        <v>27</v>
      </c>
      <c r="C544" s="121" t="str">
        <f t="shared" si="8"/>
        <v>154_09</v>
      </c>
      <c r="D544" s="121" t="str">
        <f>INDEX(CWC_VehType!$C$2:$C$30,MATCH($G544,CWC_VehType!$A$2:$A$30,0),)</f>
        <v>T</v>
      </c>
      <c r="E544" s="122">
        <f>INDEX(IF(DMC_WR13[[#This Row],[Tow/Non-tow]]="NT",wr_DMCcurve_TAR!$C$21:$C$80,wr_DMCcurve_TAR!$D$21:$D$80),MATCH(DMC_WR13[[#This Row],[Tech_'#]],wr_DMCcurve_TAR!$A$21:$A$80,0),)</f>
        <v>1.7608814375812631</v>
      </c>
      <c r="F544" s="122"/>
      <c r="G544" s="26">
        <v>9</v>
      </c>
      <c r="H544" s="121">
        <f>SUMIFS(LearningFactors[LF_codeNew],LearningFactors[Tech_'#],DMC_WR13[[#This Row],[Tech_'#]])</f>
        <v>30</v>
      </c>
      <c r="I544" s="121">
        <f>INDEX(TechList[ST_Thru],MATCH($A544,TechList[Tech_'#],0),)</f>
        <v>2024</v>
      </c>
      <c r="J544" s="121" t="str">
        <f>INDEX(TechList[Complexity],MATCH($A544,TechList[Tech_'#],0),)</f>
        <v>High1</v>
      </c>
      <c r="K544" s="118">
        <f>INDEX(CurbWt_selection,MATCH(G544,CurbWts!$A$3:$A$40,0),)
*($B544/100)
*DMC_WR13[[#This Row],[costPerPound_ST]]</f>
        <v>2365.6320668147887</v>
      </c>
    </row>
    <row r="545" spans="1:11" x14ac:dyDescent="0.25">
      <c r="A545" s="123">
        <v>155</v>
      </c>
      <c r="B545" s="120">
        <f>INDEX(TechList[Tech],MATCH(A545,TechList[Tech_'#],0),)</f>
        <v>27.5</v>
      </c>
      <c r="C545" s="121" t="str">
        <f t="shared" si="8"/>
        <v>155_09</v>
      </c>
      <c r="D545" s="121" t="str">
        <f>INDEX(CWC_VehType!$C$2:$C$30,MATCH($G545,CWC_VehType!$A$2:$A$30,0),)</f>
        <v>T</v>
      </c>
      <c r="E545" s="122">
        <f>INDEX(IF(DMC_WR13[[#This Row],[Tow/Non-tow]]="NT",wr_DMCcurve_TAR!$C$21:$C$80,wr_DMCcurve_TAR!$D$21:$D$80),MATCH(DMC_WR13[[#This Row],[Tech_'#]],wr_DMCcurve_TAR!$A$21:$A$80,0),)</f>
        <v>1.7907567383456278</v>
      </c>
      <c r="F545" s="122"/>
      <c r="G545" s="26">
        <v>9</v>
      </c>
      <c r="H545" s="121">
        <f>SUMIFS(LearningFactors[LF_codeNew],LearningFactors[Tech_'#],DMC_WR13[[#This Row],[Tech_'#]])</f>
        <v>30</v>
      </c>
      <c r="I545" s="121">
        <f>INDEX(TechList[ST_Thru],MATCH($A545,TechList[Tech_'#],0),)</f>
        <v>2024</v>
      </c>
      <c r="J545" s="121" t="str">
        <f>INDEX(TechList[Complexity],MATCH($A545,TechList[Tech_'#],0),)</f>
        <v>High1</v>
      </c>
      <c r="K545" s="118">
        <f>INDEX(CurbWt_selection,MATCH(G545,CurbWts!$A$3:$A$40,0),)
*($B545/100)
*DMC_WR13[[#This Row],[costPerPound_ST]]</f>
        <v>2450.318883155996</v>
      </c>
    </row>
    <row r="546" spans="1:11" x14ac:dyDescent="0.25">
      <c r="A546" s="123">
        <v>156</v>
      </c>
      <c r="B546" s="120">
        <f>INDEX(TechList[Tech],MATCH(A546,TechList[Tech_'#],0),)</f>
        <v>28</v>
      </c>
      <c r="C546" s="121" t="str">
        <f t="shared" si="8"/>
        <v>156_09</v>
      </c>
      <c r="D546" s="121" t="str">
        <f>INDEX(CWC_VehType!$C$2:$C$30,MATCH($G546,CWC_VehType!$A$2:$A$30,0),)</f>
        <v>T</v>
      </c>
      <c r="E546" s="122">
        <f>INDEX(IF(DMC_WR13[[#This Row],[Tow/Non-tow]]="NT",wr_DMCcurve_TAR!$C$21:$C$80,wr_DMCcurve_TAR!$D$21:$D$80),MATCH(DMC_WR13[[#This Row],[Tech_'#]],wr_DMCcurve_TAR!$A$21:$A$80,0),)</f>
        <v>1.8200937160071393</v>
      </c>
      <c r="F546" s="122"/>
      <c r="G546" s="26">
        <v>9</v>
      </c>
      <c r="H546" s="121">
        <f>SUMIFS(LearningFactors[LF_codeNew],LearningFactors[Tech_'#],DMC_WR13[[#This Row],[Tech_'#]])</f>
        <v>30</v>
      </c>
      <c r="I546" s="121">
        <f>INDEX(TechList[ST_Thru],MATCH($A546,TechList[Tech_'#],0),)</f>
        <v>2024</v>
      </c>
      <c r="J546" s="121" t="str">
        <f>INDEX(TechList[Complexity],MATCH($A546,TechList[Tech_'#],0),)</f>
        <v>High1</v>
      </c>
      <c r="K546" s="118">
        <f>INDEX(CurbWt_selection,MATCH(G546,CurbWts!$A$3:$A$40,0),)
*($B546/100)
*DMC_WR13[[#This Row],[costPerPound_ST]]</f>
        <v>2535.7422137708463</v>
      </c>
    </row>
    <row r="547" spans="1:11" x14ac:dyDescent="0.25">
      <c r="A547" s="123">
        <v>157</v>
      </c>
      <c r="B547" s="120">
        <f>INDEX(TechList[Tech],MATCH(A547,TechList[Tech_'#],0),)</f>
        <v>28.5</v>
      </c>
      <c r="C547" s="121" t="str">
        <f t="shared" si="8"/>
        <v>157_09</v>
      </c>
      <c r="D547" s="121" t="str">
        <f>INDEX(CWC_VehType!$C$2:$C$30,MATCH($G547,CWC_VehType!$A$2:$A$30,0),)</f>
        <v>T</v>
      </c>
      <c r="E547" s="122">
        <f>INDEX(IF(DMC_WR13[[#This Row],[Tow/Non-tow]]="NT",wr_DMCcurve_TAR!$C$21:$C$80,wr_DMCcurve_TAR!$D$21:$D$80),MATCH(DMC_WR13[[#This Row],[Tech_'#]],wr_DMCcurve_TAR!$A$21:$A$80,0),)</f>
        <v>1.8489114277705336</v>
      </c>
      <c r="F547" s="122"/>
      <c r="G547" s="26">
        <v>9</v>
      </c>
      <c r="H547" s="121">
        <f>SUMIFS(LearningFactors[LF_codeNew],LearningFactors[Tech_'#],DMC_WR13[[#This Row],[Tech_'#]])</f>
        <v>30</v>
      </c>
      <c r="I547" s="121">
        <f>INDEX(TechList[ST_Thru],MATCH($A547,TechList[Tech_'#],0),)</f>
        <v>2024</v>
      </c>
      <c r="J547" s="121" t="str">
        <f>INDEX(TechList[Complexity],MATCH($A547,TechList[Tech_'#],0),)</f>
        <v>High1</v>
      </c>
      <c r="K547" s="118">
        <f>INDEX(CurbWt_selection,MATCH(G547,CurbWts!$A$3:$A$40,0),)
*($B547/100)
*DMC_WR13[[#This Row],[costPerPound_ST]]</f>
        <v>2621.8889052077789</v>
      </c>
    </row>
    <row r="548" spans="1:11" x14ac:dyDescent="0.25">
      <c r="A548" s="123">
        <v>158</v>
      </c>
      <c r="B548" s="120">
        <f>INDEX(TechList[Tech],MATCH(A548,TechList[Tech_'#],0),)</f>
        <v>29</v>
      </c>
      <c r="C548" s="121" t="str">
        <f t="shared" si="8"/>
        <v>158_09</v>
      </c>
      <c r="D548" s="121" t="str">
        <f>INDEX(CWC_VehType!$C$2:$C$30,MATCH($G548,CWC_VehType!$A$2:$A$30,0),)</f>
        <v>T</v>
      </c>
      <c r="E548" s="122">
        <f>INDEX(IF(DMC_WR13[[#This Row],[Tow/Non-tow]]="NT",wr_DMCcurve_TAR!$C$21:$C$80,wr_DMCcurve_TAR!$D$21:$D$80),MATCH(DMC_WR13[[#This Row],[Tech_'#]],wr_DMCcurve_TAR!$A$21:$A$80,0),)</f>
        <v>1.8772279364486273</v>
      </c>
      <c r="F548" s="122"/>
      <c r="G548" s="26">
        <v>9</v>
      </c>
      <c r="H548" s="121">
        <f>SUMIFS(LearningFactors[LF_codeNew],LearningFactors[Tech_'#],DMC_WR13[[#This Row],[Tech_'#]])</f>
        <v>30</v>
      </c>
      <c r="I548" s="121">
        <f>INDEX(TechList[ST_Thru],MATCH($A548,TechList[Tech_'#],0),)</f>
        <v>2024</v>
      </c>
      <c r="J548" s="121" t="str">
        <f>INDEX(TechList[Complexity],MATCH($A548,TechList[Tech_'#],0),)</f>
        <v>High1</v>
      </c>
      <c r="K548" s="118">
        <f>INDEX(CurbWt_selection,MATCH(G548,CurbWts!$A$3:$A$40,0),)
*($B548/100)
*DMC_WR13[[#This Row],[costPerPound_ST]]</f>
        <v>2708.7462656121779</v>
      </c>
    </row>
    <row r="549" spans="1:11" x14ac:dyDescent="0.25">
      <c r="A549" s="123">
        <v>159</v>
      </c>
      <c r="B549" s="120">
        <f>INDEX(TechList[Tech],MATCH(A549,TechList[Tech_'#],0),)</f>
        <v>29.5</v>
      </c>
      <c r="C549" s="121" t="str">
        <f t="shared" si="8"/>
        <v>159_09</v>
      </c>
      <c r="D549" s="121" t="str">
        <f>INDEX(CWC_VehType!$C$2:$C$30,MATCH($G549,CWC_VehType!$A$2:$A$30,0),)</f>
        <v>T</v>
      </c>
      <c r="E549" s="122">
        <f>INDEX(IF(DMC_WR13[[#This Row],[Tow/Non-tow]]="NT",wr_DMCcurve_TAR!$C$21:$C$80,wr_DMCcurve_TAR!$D$21:$D$80),MATCH(DMC_WR13[[#This Row],[Tech_'#]],wr_DMCcurve_TAR!$A$21:$A$80,0),)</f>
        <v>1.9050603784635021</v>
      </c>
      <c r="F549" s="122"/>
      <c r="G549" s="26">
        <v>9</v>
      </c>
      <c r="H549" s="121">
        <f>SUMIFS(LearningFactors[LF_codeNew],LearningFactors[Tech_'#],DMC_WR13[[#This Row],[Tech_'#]])</f>
        <v>30</v>
      </c>
      <c r="I549" s="121">
        <f>INDEX(TechList[ST_Thru],MATCH($A549,TechList[Tech_'#],0),)</f>
        <v>2024</v>
      </c>
      <c r="J549" s="121" t="str">
        <f>INDEX(TechList[Complexity],MATCH($A549,TechList[Tech_'#],0),)</f>
        <v>High1</v>
      </c>
      <c r="K549" s="118">
        <f>INDEX(CurbWt_selection,MATCH(G549,CurbWts!$A$3:$A$40,0),)
*($B549/100)
*DMC_WR13[[#This Row],[costPerPound_ST]]</f>
        <v>2796.3020408458055</v>
      </c>
    </row>
    <row r="550" spans="1:11" x14ac:dyDescent="0.25">
      <c r="A550" s="119">
        <v>160</v>
      </c>
      <c r="B550" s="120">
        <f>INDEX(TechList[Tech],MATCH(A550,TechList[Tech_'#],0),)</f>
        <v>30</v>
      </c>
      <c r="C550" s="121" t="str">
        <f t="shared" si="8"/>
        <v>160_09</v>
      </c>
      <c r="D550" s="121" t="str">
        <f>INDEX(CWC_VehType!$C$2:$C$30,MATCH($G550,CWC_VehType!$A$2:$A$30,0),)</f>
        <v>T</v>
      </c>
      <c r="E550" s="122">
        <f>INDEX(IF(DMC_WR13[[#This Row],[Tow/Non-tow]]="NT",wr_DMCcurve_TAR!$C$21:$C$80,wr_DMCcurve_TAR!$D$21:$D$80),MATCH(DMC_WR13[[#This Row],[Tech_'#]],wr_DMCcurve_TAR!$A$21:$A$80,0),)</f>
        <v>1.9324250261324647</v>
      </c>
      <c r="F550" s="122"/>
      <c r="G550" s="26">
        <v>9</v>
      </c>
      <c r="H550" s="121">
        <f>SUMIFS(LearningFactors[LF_codeNew],LearningFactors[Tech_'#],DMC_WR13[[#This Row],[Tech_'#]])</f>
        <v>30</v>
      </c>
      <c r="I550" s="121">
        <f>INDEX(TechList[ST_Thru],MATCH($A550,TechList[Tech_'#],0),)</f>
        <v>2024</v>
      </c>
      <c r="J550" s="121" t="str">
        <f>INDEX(TechList[Complexity],MATCH($A550,TechList[Tech_'#],0),)</f>
        <v>High1</v>
      </c>
      <c r="K550" s="118">
        <f>INDEX(CurbWt_selection,MATCH(G550,CurbWts!$A$3:$A$40,0),)
*($B550/100)
*DMC_WR13[[#This Row],[costPerPound_ST]]</f>
        <v>2884.5443922256613</v>
      </c>
    </row>
    <row r="551" spans="1:11" x14ac:dyDescent="0.25">
      <c r="A551" s="123">
        <v>101</v>
      </c>
      <c r="B551" s="120">
        <f>INDEX(TechList[Tech],MATCH(A551,TechList[Tech_'#],0),)</f>
        <v>0.5</v>
      </c>
      <c r="C551" s="121" t="str">
        <f t="shared" si="8"/>
        <v>101_10</v>
      </c>
      <c r="D551" s="121" t="str">
        <f>INDEX(CWC_VehType!$C$2:$C$30,MATCH($G551,CWC_VehType!$A$2:$A$30,0),)</f>
        <v>NT</v>
      </c>
      <c r="E551" s="122">
        <f>INDEX(IF(DMC_WR13[[#This Row],[Tow/Non-tow]]="NT",wr_DMCcurve_TAR!$C$21:$C$80,wr_DMCcurve_TAR!$D$21:$D$80),MATCH(DMC_WR13[[#This Row],[Tech_'#]],wr_DMCcurve_TAR!$A$21:$A$80,0),)</f>
        <v>-3.1680855677019819</v>
      </c>
      <c r="F551" s="122"/>
      <c r="G551" s="26">
        <v>10</v>
      </c>
      <c r="H551" s="121">
        <f>SUMIFS(LearningFactors[LF_codeNew],LearningFactors[Tech_'#],DMC_WR13[[#This Row],[Tech_'#]])</f>
        <v>30</v>
      </c>
      <c r="I551" s="121">
        <f>INDEX(TechList[ST_Thru],MATCH($A551,TechList[Tech_'#],0),)</f>
        <v>2024</v>
      </c>
      <c r="J551" s="121" t="str">
        <f>INDEX(TechList[Complexity],MATCH($A551,TechList[Tech_'#],0),)</f>
        <v>Low2</v>
      </c>
      <c r="K551" s="118">
        <f>INDEX(CurbWt_selection,MATCH(G551,CurbWts!$A$3:$A$40,0),)
*($B551/100)
*DMC_WR13[[#This Row],[costPerPound_ST]]</f>
        <v>-61.247306580669111</v>
      </c>
    </row>
    <row r="552" spans="1:11" x14ac:dyDescent="0.25">
      <c r="A552" s="123">
        <v>102</v>
      </c>
      <c r="B552" s="120">
        <f>INDEX(TechList[Tech],MATCH(A552,TechList[Tech_'#],0),)</f>
        <v>1</v>
      </c>
      <c r="C552" s="121" t="str">
        <f t="shared" si="8"/>
        <v>102_10</v>
      </c>
      <c r="D552" s="121" t="str">
        <f>INDEX(CWC_VehType!$C$2:$C$30,MATCH($G552,CWC_VehType!$A$2:$A$30,0),)</f>
        <v>NT</v>
      </c>
      <c r="E552" s="122">
        <f>INDEX(IF(DMC_WR13[[#This Row],[Tow/Non-tow]]="NT",wr_DMCcurve_TAR!$C$21:$C$80,wr_DMCcurve_TAR!$D$21:$D$80),MATCH(DMC_WR13[[#This Row],[Tech_'#]],wr_DMCcurve_TAR!$A$21:$A$80,0),)</f>
        <v>-2.5374957518378509</v>
      </c>
      <c r="F552" s="122"/>
      <c r="G552" s="26">
        <v>10</v>
      </c>
      <c r="H552" s="121">
        <f>SUMIFS(LearningFactors[LF_codeNew],LearningFactors[Tech_'#],DMC_WR13[[#This Row],[Tech_'#]])</f>
        <v>30</v>
      </c>
      <c r="I552" s="121">
        <f>INDEX(TechList[ST_Thru],MATCH($A552,TechList[Tech_'#],0),)</f>
        <v>2024</v>
      </c>
      <c r="J552" s="121" t="str">
        <f>INDEX(TechList[Complexity],MATCH($A552,TechList[Tech_'#],0),)</f>
        <v>Low2</v>
      </c>
      <c r="K552" s="118">
        <f>INDEX(CurbWt_selection,MATCH(G552,CurbWts!$A$3:$A$40,0),)
*($B552/100)
*DMC_WR13[[#This Row],[costPerPound_ST]]</f>
        <v>-98.112741552426399</v>
      </c>
    </row>
    <row r="553" spans="1:11" x14ac:dyDescent="0.25">
      <c r="A553" s="123">
        <v>103</v>
      </c>
      <c r="B553" s="120">
        <f>INDEX(TechList[Tech],MATCH(A553,TechList[Tech_'#],0),)</f>
        <v>1.5</v>
      </c>
      <c r="C553" s="121" t="str">
        <f t="shared" si="8"/>
        <v>103_10</v>
      </c>
      <c r="D553" s="121" t="str">
        <f>INDEX(CWC_VehType!$C$2:$C$30,MATCH($G553,CWC_VehType!$A$2:$A$30,0),)</f>
        <v>NT</v>
      </c>
      <c r="E553" s="122">
        <f>INDEX(IF(DMC_WR13[[#This Row],[Tow/Non-tow]]="NT",wr_DMCcurve_TAR!$C$21:$C$80,wr_DMCcurve_TAR!$D$21:$D$80),MATCH(DMC_WR13[[#This Row],[Tech_'#]],wr_DMCcurve_TAR!$A$21:$A$80,0),)</f>
        <v>-2.1686243562206755</v>
      </c>
      <c r="F553" s="122"/>
      <c r="G553" s="26">
        <v>10</v>
      </c>
      <c r="H553" s="121">
        <f>SUMIFS(LearningFactors[LF_codeNew],LearningFactors[Tech_'#],DMC_WR13[[#This Row],[Tech_'#]])</f>
        <v>30</v>
      </c>
      <c r="I553" s="121">
        <f>INDEX(TechList[ST_Thru],MATCH($A553,TechList[Tech_'#],0),)</f>
        <v>2024</v>
      </c>
      <c r="J553" s="121" t="str">
        <f>INDEX(TechList[Complexity],MATCH($A553,TechList[Tech_'#],0),)</f>
        <v>Low2</v>
      </c>
      <c r="K553" s="118">
        <f>INDEX(CurbWt_selection,MATCH(G553,CurbWts!$A$3:$A$40,0),)
*($B553/100)
*DMC_WR13[[#This Row],[costPerPound_ST]]</f>
        <v>-125.77539144572278</v>
      </c>
    </row>
    <row r="554" spans="1:11" x14ac:dyDescent="0.25">
      <c r="A554" s="123">
        <v>104</v>
      </c>
      <c r="B554" s="120">
        <f>INDEX(TechList[Tech],MATCH(A554,TechList[Tech_'#],0),)</f>
        <v>2</v>
      </c>
      <c r="C554" s="121" t="str">
        <f t="shared" si="8"/>
        <v>104_10</v>
      </c>
      <c r="D554" s="121" t="str">
        <f>INDEX(CWC_VehType!$C$2:$C$30,MATCH($G554,CWC_VehType!$A$2:$A$30,0),)</f>
        <v>NT</v>
      </c>
      <c r="E554" s="122">
        <f>INDEX(IF(DMC_WR13[[#This Row],[Tow/Non-tow]]="NT",wr_DMCcurve_TAR!$C$21:$C$80,wr_DMCcurve_TAR!$D$21:$D$80),MATCH(DMC_WR13[[#This Row],[Tech_'#]],wr_DMCcurve_TAR!$A$21:$A$80,0),)</f>
        <v>-1.9069059359737197</v>
      </c>
      <c r="F554" s="122"/>
      <c r="G554" s="26">
        <v>10</v>
      </c>
      <c r="H554" s="121">
        <f>SUMIFS(LearningFactors[LF_codeNew],LearningFactors[Tech_'#],DMC_WR13[[#This Row],[Tech_'#]])</f>
        <v>30</v>
      </c>
      <c r="I554" s="121">
        <f>INDEX(TechList[ST_Thru],MATCH($A554,TechList[Tech_'#],0),)</f>
        <v>2024</v>
      </c>
      <c r="J554" s="121" t="str">
        <f>INDEX(TechList[Complexity],MATCH($A554,TechList[Tech_'#],0),)</f>
        <v>Low2</v>
      </c>
      <c r="K554" s="118">
        <f>INDEX(CurbWt_selection,MATCH(G554,CurbWts!$A$3:$A$40,0),)
*($B554/100)
*DMC_WR13[[#This Row],[costPerPound_ST]]</f>
        <v>-147.46173988702915</v>
      </c>
    </row>
    <row r="555" spans="1:11" x14ac:dyDescent="0.25">
      <c r="A555" s="123">
        <v>105</v>
      </c>
      <c r="B555" s="120">
        <f>INDEX(TechList[Tech],MATCH(A555,TechList[Tech_'#],0),)</f>
        <v>2.5</v>
      </c>
      <c r="C555" s="121" t="str">
        <f t="shared" si="8"/>
        <v>105_10</v>
      </c>
      <c r="D555" s="121" t="str">
        <f>INDEX(CWC_VehType!$C$2:$C$30,MATCH($G555,CWC_VehType!$A$2:$A$30,0),)</f>
        <v>NT</v>
      </c>
      <c r="E555" s="122">
        <f>INDEX(IF(DMC_WR13[[#This Row],[Tow/Non-tow]]="NT",wr_DMCcurve_TAR!$C$21:$C$80,wr_DMCcurve_TAR!$D$21:$D$80),MATCH(DMC_WR13[[#This Row],[Tech_'#]],wr_DMCcurve_TAR!$A$21:$A$80,0),)</f>
        <v>-1.7039013578972073</v>
      </c>
      <c r="F555" s="122"/>
      <c r="G555" s="26">
        <v>10</v>
      </c>
      <c r="H555" s="121">
        <f>SUMIFS(LearningFactors[LF_codeNew],LearningFactors[Tech_'#],DMC_WR13[[#This Row],[Tech_'#]])</f>
        <v>30</v>
      </c>
      <c r="I555" s="121">
        <f>INDEX(TechList[ST_Thru],MATCH($A555,TechList[Tech_'#],0),)</f>
        <v>2024</v>
      </c>
      <c r="J555" s="121" t="str">
        <f>INDEX(TechList[Complexity],MATCH($A555,TechList[Tech_'#],0),)</f>
        <v>Low2</v>
      </c>
      <c r="K555" s="118">
        <f>INDEX(CurbWt_selection,MATCH(G555,CurbWts!$A$3:$A$40,0),)
*($B555/100)
*DMC_WR13[[#This Row],[costPerPound_ST]]</f>
        <v>-164.70415116667331</v>
      </c>
    </row>
    <row r="556" spans="1:11" x14ac:dyDescent="0.25">
      <c r="A556" s="123">
        <v>106</v>
      </c>
      <c r="B556" s="120">
        <f>INDEX(TechList[Tech],MATCH(A556,TechList[Tech_'#],0),)</f>
        <v>3</v>
      </c>
      <c r="C556" s="121" t="str">
        <f t="shared" si="8"/>
        <v>106_10</v>
      </c>
      <c r="D556" s="121" t="str">
        <f>INDEX(CWC_VehType!$C$2:$C$30,MATCH($G556,CWC_VehType!$A$2:$A$30,0),)</f>
        <v>NT</v>
      </c>
      <c r="E556" s="122">
        <f>INDEX(IF(DMC_WR13[[#This Row],[Tow/Non-tow]]="NT",wr_DMCcurve_TAR!$C$21:$C$80,wr_DMCcurve_TAR!$D$21:$D$80),MATCH(DMC_WR13[[#This Row],[Tech_'#]],wr_DMCcurve_TAR!$A$21:$A$80,0),)</f>
        <v>-1.5380345403565443</v>
      </c>
      <c r="F556" s="122"/>
      <c r="G556" s="26">
        <v>10</v>
      </c>
      <c r="H556" s="121">
        <f>SUMIFS(LearningFactors[LF_codeNew],LearningFactors[Tech_'#],DMC_WR13[[#This Row],[Tech_'#]])</f>
        <v>30</v>
      </c>
      <c r="I556" s="121">
        <f>INDEX(TechList[ST_Thru],MATCH($A556,TechList[Tech_'#],0),)</f>
        <v>2024</v>
      </c>
      <c r="J556" s="121" t="str">
        <f>INDEX(TechList[Complexity],MATCH($A556,TechList[Tech_'#],0),)</f>
        <v>Low2</v>
      </c>
      <c r="K556" s="118">
        <f>INDEX(CurbWt_selection,MATCH(G556,CurbWts!$A$3:$A$40,0),)
*($B556/100)
*DMC_WR13[[#This Row],[costPerPound_ST]]</f>
        <v>-178.4051680647101</v>
      </c>
    </row>
    <row r="557" spans="1:11" x14ac:dyDescent="0.25">
      <c r="A557" s="123">
        <v>107</v>
      </c>
      <c r="B557" s="120">
        <f>INDEX(TechList[Tech],MATCH(A557,TechList[Tech_'#],0),)</f>
        <v>3.5</v>
      </c>
      <c r="C557" s="121" t="str">
        <f t="shared" si="8"/>
        <v>107_10</v>
      </c>
      <c r="D557" s="121" t="str">
        <f>INDEX(CWC_VehType!$C$2:$C$30,MATCH($G557,CWC_VehType!$A$2:$A$30,0),)</f>
        <v>NT</v>
      </c>
      <c r="E557" s="122">
        <f>INDEX(IF(DMC_WR13[[#This Row],[Tow/Non-tow]]="NT",wr_DMCcurve_TAR!$C$21:$C$80,wr_DMCcurve_TAR!$D$21:$D$80),MATCH(DMC_WR13[[#This Row],[Tech_'#]],wr_DMCcurve_TAR!$A$21:$A$80,0),)</f>
        <v>-1.3977961443364151</v>
      </c>
      <c r="F557" s="122"/>
      <c r="G557" s="26">
        <v>10</v>
      </c>
      <c r="H557" s="121">
        <f>SUMIFS(LearningFactors[LF_codeNew],LearningFactors[Tech_'#],DMC_WR13[[#This Row],[Tech_'#]])</f>
        <v>30</v>
      </c>
      <c r="I557" s="121">
        <f>INDEX(TechList[ST_Thru],MATCH($A557,TechList[Tech_'#],0),)</f>
        <v>2024</v>
      </c>
      <c r="J557" s="121" t="str">
        <f>INDEX(TechList[Complexity],MATCH($A557,TechList[Tech_'#],0),)</f>
        <v>Low2</v>
      </c>
      <c r="K557" s="118">
        <f>INDEX(CurbWt_selection,MATCH(G557,CurbWts!$A$3:$A$40,0),)
*($B557/100)
*DMC_WR13[[#This Row],[costPerPound_ST]]</f>
        <v>-189.16116061879072</v>
      </c>
    </row>
    <row r="558" spans="1:11" x14ac:dyDescent="0.25">
      <c r="A558" s="123">
        <v>108</v>
      </c>
      <c r="B558" s="120">
        <f>INDEX(TechList[Tech],MATCH(A558,TechList[Tech_'#],0),)</f>
        <v>4</v>
      </c>
      <c r="C558" s="121" t="str">
        <f t="shared" si="8"/>
        <v>108_10</v>
      </c>
      <c r="D558" s="121" t="str">
        <f>INDEX(CWC_VehType!$C$2:$C$30,MATCH($G558,CWC_VehType!$A$2:$A$30,0),)</f>
        <v>NT</v>
      </c>
      <c r="E558" s="122">
        <f>INDEX(IF(DMC_WR13[[#This Row],[Tow/Non-tow]]="NT",wr_DMCcurve_TAR!$C$21:$C$80,wr_DMCcurve_TAR!$D$21:$D$80),MATCH(DMC_WR13[[#This Row],[Tech_'#]],wr_DMCcurve_TAR!$A$21:$A$80,0),)</f>
        <v>-1.2763161201095885</v>
      </c>
      <c r="F558" s="122"/>
      <c r="G558" s="26">
        <v>10</v>
      </c>
      <c r="H558" s="121">
        <f>SUMIFS(LearningFactors[LF_codeNew],LearningFactors[Tech_'#],DMC_WR13[[#This Row],[Tech_'#]])</f>
        <v>30</v>
      </c>
      <c r="I558" s="121">
        <f>INDEX(TechList[ST_Thru],MATCH($A558,TechList[Tech_'#],0),)</f>
        <v>2024</v>
      </c>
      <c r="J558" s="121" t="str">
        <f>INDEX(TechList[Complexity],MATCH($A558,TechList[Tech_'#],0),)</f>
        <v>Low2</v>
      </c>
      <c r="K558" s="118">
        <f>INDEX(CurbWt_selection,MATCH(G558,CurbWts!$A$3:$A$40,0),)
*($B558/100)
*DMC_WR13[[#This Row],[costPerPound_ST]]</f>
        <v>-197.39599333841102</v>
      </c>
    </row>
    <row r="559" spans="1:11" x14ac:dyDescent="0.25">
      <c r="A559" s="123">
        <v>109</v>
      </c>
      <c r="B559" s="120">
        <f>INDEX(TechList[Tech],MATCH(A559,TechList[Tech_'#],0),)</f>
        <v>4.5</v>
      </c>
      <c r="C559" s="121" t="str">
        <f t="shared" si="8"/>
        <v>109_10</v>
      </c>
      <c r="D559" s="121" t="str">
        <f>INDEX(CWC_VehType!$C$2:$C$30,MATCH($G559,CWC_VehType!$A$2:$A$30,0),)</f>
        <v>NT</v>
      </c>
      <c r="E559" s="122">
        <f>INDEX(IF(DMC_WR13[[#This Row],[Tow/Non-tow]]="NT",wr_DMCcurve_TAR!$C$21:$C$80,wr_DMCcurve_TAR!$D$21:$D$80),MATCH(DMC_WR13[[#This Row],[Tech_'#]],wr_DMCcurve_TAR!$A$21:$A$80,0),)</f>
        <v>-1.1691631447393687</v>
      </c>
      <c r="F559" s="122"/>
      <c r="G559" s="26">
        <v>10</v>
      </c>
      <c r="H559" s="121">
        <f>SUMIFS(LearningFactors[LF_codeNew],LearningFactors[Tech_'#],DMC_WR13[[#This Row],[Tech_'#]])</f>
        <v>30</v>
      </c>
      <c r="I559" s="121">
        <f>INDEX(TechList[ST_Thru],MATCH($A559,TechList[Tech_'#],0),)</f>
        <v>2024</v>
      </c>
      <c r="J559" s="121" t="str">
        <f>INDEX(TechList[Complexity],MATCH($A559,TechList[Tech_'#],0),)</f>
        <v>Low2</v>
      </c>
      <c r="K559" s="118">
        <f>INDEX(CurbWt_selection,MATCH(G559,CurbWts!$A$3:$A$40,0),)
*($B559/100)
*DMC_WR13[[#This Row],[costPerPound_ST]]</f>
        <v>-203.42658944831462</v>
      </c>
    </row>
    <row r="560" spans="1:11" x14ac:dyDescent="0.25">
      <c r="A560" s="123">
        <v>110</v>
      </c>
      <c r="B560" s="120">
        <f>INDEX(TechList[Tech],MATCH(A560,TechList[Tech_'#],0),)</f>
        <v>5</v>
      </c>
      <c r="C560" s="121" t="str">
        <f t="shared" si="8"/>
        <v>110_10</v>
      </c>
      <c r="D560" s="121" t="str">
        <f>INDEX(CWC_VehType!$C$2:$C$30,MATCH($G560,CWC_VehType!$A$2:$A$30,0),)</f>
        <v>NT</v>
      </c>
      <c r="E560" s="122">
        <f>INDEX(IF(DMC_WR13[[#This Row],[Tow/Non-tow]]="NT",wr_DMCcurve_TAR!$C$21:$C$80,wr_DMCcurve_TAR!$D$21:$D$80),MATCH(DMC_WR13[[#This Row],[Tech_'#]],wr_DMCcurve_TAR!$A$21:$A$80,0),)</f>
        <v>-1.0733115420330761</v>
      </c>
      <c r="F560" s="122"/>
      <c r="G560" s="26">
        <v>10</v>
      </c>
      <c r="H560" s="121">
        <f>SUMIFS(LearningFactors[LF_codeNew],LearningFactors[Tech_'#],DMC_WR13[[#This Row],[Tech_'#]])</f>
        <v>30</v>
      </c>
      <c r="I560" s="121">
        <f>INDEX(TechList[ST_Thru],MATCH($A560,TechList[Tech_'#],0),)</f>
        <v>2024</v>
      </c>
      <c r="J560" s="121" t="str">
        <f>INDEX(TechList[Complexity],MATCH($A560,TechList[Tech_'#],0),)</f>
        <v>Low2</v>
      </c>
      <c r="K560" s="118">
        <f>INDEX(CurbWt_selection,MATCH(G560,CurbWts!$A$3:$A$40,0),)
*($B560/100)
*DMC_WR13[[#This Row],[costPerPound_ST]]</f>
        <v>-207.4989442887875</v>
      </c>
    </row>
    <row r="561" spans="1:11" x14ac:dyDescent="0.25">
      <c r="A561" s="123">
        <v>111</v>
      </c>
      <c r="B561" s="120">
        <f>INDEX(TechList[Tech],MATCH(A561,TechList[Tech_'#],0),)</f>
        <v>5.5</v>
      </c>
      <c r="C561" s="121" t="str">
        <f t="shared" si="8"/>
        <v>111_10</v>
      </c>
      <c r="D561" s="121" t="str">
        <f>INDEX(CWC_VehType!$C$2:$C$30,MATCH($G561,CWC_VehType!$A$2:$A$30,0),)</f>
        <v>NT</v>
      </c>
      <c r="E561" s="122">
        <f>INDEX(IF(DMC_WR13[[#This Row],[Tow/Non-tow]]="NT",wr_DMCcurve_TAR!$C$21:$C$80,wr_DMCcurve_TAR!$D$21:$D$80),MATCH(DMC_WR13[[#This Row],[Tech_'#]],wr_DMCcurve_TAR!$A$21:$A$80,0),)</f>
        <v>-0.9866032203109355</v>
      </c>
      <c r="F561" s="122"/>
      <c r="G561" s="26">
        <v>10</v>
      </c>
      <c r="H561" s="121">
        <f>SUMIFS(LearningFactors[LF_codeNew],LearningFactors[Tech_'#],DMC_WR13[[#This Row],[Tech_'#]])</f>
        <v>30</v>
      </c>
      <c r="I561" s="121">
        <f>INDEX(TechList[ST_Thru],MATCH($A561,TechList[Tech_'#],0),)</f>
        <v>2024</v>
      </c>
      <c r="J561" s="121" t="str">
        <f>INDEX(TechList[Complexity],MATCH($A561,TechList[Tech_'#],0),)</f>
        <v>Low2</v>
      </c>
      <c r="K561" s="118">
        <f>INDEX(CurbWt_selection,MATCH(G561,CurbWts!$A$3:$A$40,0),)
*($B561/100)
*DMC_WR13[[#This Row],[costPerPound_ST]]</f>
        <v>-209.80957577752497</v>
      </c>
    </row>
    <row r="562" spans="1:11" x14ac:dyDescent="0.25">
      <c r="A562" s="123">
        <v>112</v>
      </c>
      <c r="B562" s="120">
        <f>INDEX(TechList[Tech],MATCH(A562,TechList[Tech_'#],0),)</f>
        <v>6</v>
      </c>
      <c r="C562" s="121" t="str">
        <f t="shared" si="8"/>
        <v>112_10</v>
      </c>
      <c r="D562" s="121" t="str">
        <f>INDEX(CWC_VehType!$C$2:$C$30,MATCH($G562,CWC_VehType!$A$2:$A$30,0),)</f>
        <v>NT</v>
      </c>
      <c r="E562" s="122">
        <f>INDEX(IF(DMC_WR13[[#This Row],[Tow/Non-tow]]="NT",wr_DMCcurve_TAR!$C$21:$C$80,wr_DMCcurve_TAR!$D$21:$D$80),MATCH(DMC_WR13[[#This Row],[Tech_'#]],wr_DMCcurve_TAR!$A$21:$A$80,0),)</f>
        <v>-0.9074447244924132</v>
      </c>
      <c r="F562" s="122"/>
      <c r="G562" s="26">
        <v>10</v>
      </c>
      <c r="H562" s="121">
        <f>SUMIFS(LearningFactors[LF_codeNew],LearningFactors[Tech_'#],DMC_WR13[[#This Row],[Tech_'#]])</f>
        <v>30</v>
      </c>
      <c r="I562" s="121">
        <f>INDEX(TechList[ST_Thru],MATCH($A562,TechList[Tech_'#],0),)</f>
        <v>2024</v>
      </c>
      <c r="J562" s="121" t="str">
        <f>INDEX(TechList[Complexity],MATCH($A562,TechList[Tech_'#],0),)</f>
        <v>Low2</v>
      </c>
      <c r="K562" s="118">
        <f>INDEX(CurbWt_selection,MATCH(G562,CurbWts!$A$3:$A$40,0),)
*($B562/100)
*DMC_WR13[[#This Row],[costPerPound_ST]]</f>
        <v>-210.51910647594926</v>
      </c>
    </row>
    <row r="563" spans="1:11" x14ac:dyDescent="0.25">
      <c r="A563" s="123">
        <v>113</v>
      </c>
      <c r="B563" s="120">
        <f>INDEX(TechList[Tech],MATCH(A563,TechList[Tech_'#],0),)</f>
        <v>6.5</v>
      </c>
      <c r="C563" s="121" t="str">
        <f t="shared" si="8"/>
        <v>113_10</v>
      </c>
      <c r="D563" s="121" t="str">
        <f>INDEX(CWC_VehType!$C$2:$C$30,MATCH($G563,CWC_VehType!$A$2:$A$30,0),)</f>
        <v>NT</v>
      </c>
      <c r="E563" s="122">
        <f>INDEX(IF(DMC_WR13[[#This Row],[Tow/Non-tow]]="NT",wr_DMCcurve_TAR!$C$21:$C$80,wr_DMCcurve_TAR!$D$21:$D$80),MATCH(DMC_WR13[[#This Row],[Tech_'#]],wr_DMCcurve_TAR!$A$21:$A$80,0),)</f>
        <v>-0.83462596722307336</v>
      </c>
      <c r="F563" s="122"/>
      <c r="G563" s="26">
        <v>10</v>
      </c>
      <c r="H563" s="121">
        <f>SUMIFS(LearningFactors[LF_codeNew],LearningFactors[Tech_'#],DMC_WR13[[#This Row],[Tech_'#]])</f>
        <v>30</v>
      </c>
      <c r="I563" s="121">
        <f>INDEX(TechList[ST_Thru],MATCH($A563,TechList[Tech_'#],0),)</f>
        <v>2024</v>
      </c>
      <c r="J563" s="121" t="str">
        <f>INDEX(TechList[Complexity],MATCH($A563,TechList[Tech_'#],0),)</f>
        <v>Low2</v>
      </c>
      <c r="K563" s="118">
        <f>INDEX(CurbWt_selection,MATCH(G563,CurbWts!$A$3:$A$40,0),)
*($B563/100)
*DMC_WR13[[#This Row],[costPerPound_ST]]</f>
        <v>-209.76128587117771</v>
      </c>
    </row>
    <row r="564" spans="1:11" x14ac:dyDescent="0.25">
      <c r="A564" s="123">
        <v>114</v>
      </c>
      <c r="B564" s="120">
        <f>INDEX(TechList[Tech],MATCH(A564,TechList[Tech_'#],0),)</f>
        <v>7</v>
      </c>
      <c r="C564" s="121" t="str">
        <f t="shared" si="8"/>
        <v>114_10</v>
      </c>
      <c r="D564" s="121" t="str">
        <f>INDEX(CWC_VehType!$C$2:$C$30,MATCH($G564,CWC_VehType!$A$2:$A$30,0),)</f>
        <v>NT</v>
      </c>
      <c r="E564" s="122">
        <f>INDEX(IF(DMC_WR13[[#This Row],[Tow/Non-tow]]="NT",wr_DMCcurve_TAR!$C$21:$C$80,wr_DMCcurve_TAR!$D$21:$D$80),MATCH(DMC_WR13[[#This Row],[Tech_'#]],wr_DMCcurve_TAR!$A$21:$A$80,0),)</f>
        <v>-0.76720632847228387</v>
      </c>
      <c r="F564" s="122"/>
      <c r="G564" s="26">
        <v>10</v>
      </c>
      <c r="H564" s="121">
        <f>SUMIFS(LearningFactors[LF_codeNew],LearningFactors[Tech_'#],DMC_WR13[[#This Row],[Tech_'#]])</f>
        <v>30</v>
      </c>
      <c r="I564" s="121">
        <f>INDEX(TechList[ST_Thru],MATCH($A564,TechList[Tech_'#],0),)</f>
        <v>2024</v>
      </c>
      <c r="J564" s="121" t="str">
        <f>INDEX(TechList[Complexity],MATCH($A564,TechList[Tech_'#],0),)</f>
        <v>Low2</v>
      </c>
      <c r="K564" s="118">
        <f>INDEX(CurbWt_selection,MATCH(G564,CurbWts!$A$3:$A$40,0),)
*($B564/100)
*DMC_WR13[[#This Row],[costPerPound_ST]]</f>
        <v>-207.64921997519866</v>
      </c>
    </row>
    <row r="565" spans="1:11" x14ac:dyDescent="0.25">
      <c r="A565" s="123">
        <v>115</v>
      </c>
      <c r="B565" s="120">
        <f>INDEX(TechList[Tech],MATCH(A565,TechList[Tech_'#],0),)</f>
        <v>7.5</v>
      </c>
      <c r="C565" s="121" t="str">
        <f t="shared" si="8"/>
        <v>115_10</v>
      </c>
      <c r="D565" s="121" t="str">
        <f>INDEX(CWC_VehType!$C$2:$C$30,MATCH($G565,CWC_VehType!$A$2:$A$30,0),)</f>
        <v>NT</v>
      </c>
      <c r="E565" s="122">
        <f>INDEX(IF(DMC_WR13[[#This Row],[Tow/Non-tow]]="NT",wr_DMCcurve_TAR!$C$21:$C$80,wr_DMCcurve_TAR!$D$21:$D$80),MATCH(DMC_WR13[[#This Row],[Tech_'#]],wr_DMCcurve_TAR!$A$21:$A$80,0),)</f>
        <v>-0.70444014641590058</v>
      </c>
      <c r="F565" s="122"/>
      <c r="G565" s="26">
        <v>10</v>
      </c>
      <c r="H565" s="121">
        <f>SUMIFS(LearningFactors[LF_codeNew],LearningFactors[Tech_'#],DMC_WR13[[#This Row],[Tech_'#]])</f>
        <v>30</v>
      </c>
      <c r="I565" s="121">
        <f>INDEX(TechList[ST_Thru],MATCH($A565,TechList[Tech_'#],0),)</f>
        <v>2024</v>
      </c>
      <c r="J565" s="121" t="str">
        <f>INDEX(TechList[Complexity],MATCH($A565,TechList[Tech_'#],0),)</f>
        <v>Low2</v>
      </c>
      <c r="K565" s="118">
        <f>INDEX(CurbWt_selection,MATCH(G565,CurbWts!$A$3:$A$40,0),)
*($B565/100)
*DMC_WR13[[#This Row],[costPerPound_ST]]</f>
        <v>-204.27981201859711</v>
      </c>
    </row>
    <row r="566" spans="1:11" x14ac:dyDescent="0.25">
      <c r="A566" s="123">
        <v>116</v>
      </c>
      <c r="B566" s="120">
        <f>INDEX(TechList[Tech],MATCH(A566,TechList[Tech_'#],0),)</f>
        <v>8</v>
      </c>
      <c r="C566" s="121" t="str">
        <f t="shared" si="8"/>
        <v>116_10</v>
      </c>
      <c r="D566" s="121" t="str">
        <f>INDEX(CWC_VehType!$C$2:$C$30,MATCH($G566,CWC_VehType!$A$2:$A$30,0),)</f>
        <v>NT</v>
      </c>
      <c r="E566" s="122">
        <f>INDEX(IF(DMC_WR13[[#This Row],[Tow/Non-tow]]="NT",wr_DMCcurve_TAR!$C$21:$C$80,wr_DMCcurve_TAR!$D$21:$D$80),MATCH(DMC_WR13[[#This Row],[Tech_'#]],wr_DMCcurve_TAR!$A$21:$A$80,0),)</f>
        <v>-0.64572630424545763</v>
      </c>
      <c r="F566" s="122"/>
      <c r="G566" s="26">
        <v>10</v>
      </c>
      <c r="H566" s="121">
        <f>SUMIFS(LearningFactors[LF_codeNew],LearningFactors[Tech_'#],DMC_WR13[[#This Row],[Tech_'#]])</f>
        <v>30</v>
      </c>
      <c r="I566" s="121">
        <f>INDEX(TechList[ST_Thru],MATCH($A566,TechList[Tech_'#],0),)</f>
        <v>2024</v>
      </c>
      <c r="J566" s="121" t="str">
        <f>INDEX(TechList[Complexity],MATCH($A566,TechList[Tech_'#],0),)</f>
        <v>Low2</v>
      </c>
      <c r="K566" s="118">
        <f>INDEX(CurbWt_selection,MATCH(G566,CurbWts!$A$3:$A$40,0),)
*($B566/100)
*DMC_WR13[[#This Row],[costPerPound_ST]]</f>
        <v>-199.73701380552757</v>
      </c>
    </row>
    <row r="567" spans="1:11" x14ac:dyDescent="0.25">
      <c r="A567" s="123">
        <v>117</v>
      </c>
      <c r="B567" s="120">
        <f>INDEX(TechList[Tech],MATCH(A567,TechList[Tech_'#],0),)</f>
        <v>8.5</v>
      </c>
      <c r="C567" s="121" t="str">
        <f t="shared" si="8"/>
        <v>117_10</v>
      </c>
      <c r="D567" s="121" t="str">
        <f>INDEX(CWC_VehType!$C$2:$C$30,MATCH($G567,CWC_VehType!$A$2:$A$30,0),)</f>
        <v>NT</v>
      </c>
      <c r="E567" s="122">
        <f>INDEX(IF(DMC_WR13[[#This Row],[Tow/Non-tow]]="NT",wr_DMCcurve_TAR!$C$21:$C$80,wr_DMCcurve_TAR!$D$21:$D$80),MATCH(DMC_WR13[[#This Row],[Tech_'#]],wr_DMCcurve_TAR!$A$21:$A$80,0),)</f>
        <v>-0.59057312728645217</v>
      </c>
      <c r="F567" s="122"/>
      <c r="G567" s="26">
        <v>10</v>
      </c>
      <c r="H567" s="121">
        <f>SUMIFS(LearningFactors[LF_codeNew],LearningFactors[Tech_'#],DMC_WR13[[#This Row],[Tech_'#]])</f>
        <v>30</v>
      </c>
      <c r="I567" s="121">
        <f>INDEX(TechList[ST_Thru],MATCH($A567,TechList[Tech_'#],0),)</f>
        <v>2024</v>
      </c>
      <c r="J567" s="121" t="str">
        <f>INDEX(TechList[Complexity],MATCH($A567,TechList[Tech_'#],0),)</f>
        <v>Low2</v>
      </c>
      <c r="K567" s="118">
        <f>INDEX(CurbWt_selection,MATCH(G567,CurbWts!$A$3:$A$40,0),)
*($B567/100)
*DMC_WR13[[#This Row],[costPerPound_ST]]</f>
        <v>-194.09426115808347</v>
      </c>
    </row>
    <row r="568" spans="1:11" x14ac:dyDescent="0.25">
      <c r="A568" s="123">
        <v>118</v>
      </c>
      <c r="B568" s="120">
        <f>INDEX(TechList[Tech],MATCH(A568,TechList[Tech_'#],0),)</f>
        <v>9</v>
      </c>
      <c r="C568" s="121" t="str">
        <f t="shared" si="8"/>
        <v>118_10</v>
      </c>
      <c r="D568" s="121" t="str">
        <f>INDEX(CWC_VehType!$C$2:$C$30,MATCH($G568,CWC_VehType!$A$2:$A$30,0),)</f>
        <v>NT</v>
      </c>
      <c r="E568" s="122">
        <f>INDEX(IF(DMC_WR13[[#This Row],[Tow/Non-tow]]="NT",wr_DMCcurve_TAR!$C$21:$C$80,wr_DMCcurve_TAR!$D$21:$D$80),MATCH(DMC_WR13[[#This Row],[Tech_'#]],wr_DMCcurve_TAR!$A$21:$A$80,0),)</f>
        <v>-0.53857332887523779</v>
      </c>
      <c r="F568" s="122"/>
      <c r="G568" s="26">
        <v>10</v>
      </c>
      <c r="H568" s="121">
        <f>SUMIFS(LearningFactors[LF_codeNew],LearningFactors[Tech_'#],DMC_WR13[[#This Row],[Tech_'#]])</f>
        <v>30</v>
      </c>
      <c r="I568" s="121">
        <f>INDEX(TechList[ST_Thru],MATCH($A568,TechList[Tech_'#],0),)</f>
        <v>2024</v>
      </c>
      <c r="J568" s="121" t="str">
        <f>INDEX(TechList[Complexity],MATCH($A568,TechList[Tech_'#],0),)</f>
        <v>Low2</v>
      </c>
      <c r="K568" s="118">
        <f>INDEX(CurbWt_selection,MATCH(G568,CurbWts!$A$3:$A$40,0),)
*($B568/100)
*DMC_WR13[[#This Row],[costPerPound_ST]]</f>
        <v>-187.41633441642296</v>
      </c>
    </row>
    <row r="569" spans="1:11" x14ac:dyDescent="0.25">
      <c r="A569" s="123">
        <v>119</v>
      </c>
      <c r="B569" s="120">
        <f>INDEX(TechList[Tech],MATCH(A569,TechList[Tech_'#],0),)</f>
        <v>9.5</v>
      </c>
      <c r="C569" s="121" t="str">
        <f t="shared" si="8"/>
        <v>119_10</v>
      </c>
      <c r="D569" s="121" t="str">
        <f>INDEX(CWC_VehType!$C$2:$C$30,MATCH($G569,CWC_VehType!$A$2:$A$30,0),)</f>
        <v>NT</v>
      </c>
      <c r="E569" s="122">
        <f>INDEX(IF(DMC_WR13[[#This Row],[Tow/Non-tow]]="NT",wr_DMCcurve_TAR!$C$21:$C$80,wr_DMCcurve_TAR!$D$21:$D$80),MATCH(DMC_WR13[[#This Row],[Tech_'#]],wr_DMCcurve_TAR!$A$21:$A$80,0),)</f>
        <v>-0.48938573919541478</v>
      </c>
      <c r="F569" s="122"/>
      <c r="G569" s="26">
        <v>10</v>
      </c>
      <c r="H569" s="121">
        <f>SUMIFS(LearningFactors[LF_codeNew],LearningFactors[Tech_'#],DMC_WR13[[#This Row],[Tech_'#]])</f>
        <v>30</v>
      </c>
      <c r="I569" s="121">
        <f>INDEX(TechList[ST_Thru],MATCH($A569,TechList[Tech_'#],0),)</f>
        <v>2024</v>
      </c>
      <c r="J569" s="121" t="str">
        <f>INDEX(TechList[Complexity],MATCH($A569,TechList[Tech_'#],0),)</f>
        <v>Low2</v>
      </c>
      <c r="K569" s="118">
        <f>INDEX(CurbWt_selection,MATCH(G569,CurbWts!$A$3:$A$40,0),)
*($B569/100)
*DMC_WR13[[#This Row],[costPerPound_ST]]</f>
        <v>-179.76080428363036</v>
      </c>
    </row>
    <row r="570" spans="1:11" x14ac:dyDescent="0.25">
      <c r="A570" s="123">
        <v>120</v>
      </c>
      <c r="B570" s="120">
        <f>INDEX(TechList[Tech],MATCH(A570,TechList[Tech_'#],0),)</f>
        <v>10</v>
      </c>
      <c r="C570" s="121" t="str">
        <f t="shared" si="8"/>
        <v>120_10</v>
      </c>
      <c r="D570" s="121" t="str">
        <f>INDEX(CWC_VehType!$C$2:$C$30,MATCH($G570,CWC_VehType!$A$2:$A$30,0),)</f>
        <v>NT</v>
      </c>
      <c r="E570" s="122">
        <f>INDEX(IF(DMC_WR13[[#This Row],[Tow/Non-tow]]="NT",wr_DMCcurve_TAR!$C$21:$C$80,wr_DMCcurve_TAR!$D$21:$D$80),MATCH(DMC_WR13[[#This Row],[Tech_'#]],wr_DMCcurve_TAR!$A$21:$A$80,0),)</f>
        <v>-0.44272172616894478</v>
      </c>
      <c r="F570" s="122"/>
      <c r="G570" s="26">
        <v>10</v>
      </c>
      <c r="H570" s="121">
        <f>SUMIFS(LearningFactors[LF_codeNew],LearningFactors[Tech_'#],DMC_WR13[[#This Row],[Tech_'#]])</f>
        <v>30</v>
      </c>
      <c r="I570" s="121">
        <f>INDEX(TechList[ST_Thru],MATCH($A570,TechList[Tech_'#],0),)</f>
        <v>2024</v>
      </c>
      <c r="J570" s="121" t="str">
        <f>INDEX(TechList[Complexity],MATCH($A570,TechList[Tech_'#],0),)</f>
        <v>Low2</v>
      </c>
      <c r="K570" s="118">
        <f>INDEX(CurbWt_selection,MATCH(G570,CurbWts!$A$3:$A$40,0),)
*($B570/100)
*DMC_WR13[[#This Row],[costPerPound_ST]]</f>
        <v>-171.17917248845674</v>
      </c>
    </row>
    <row r="571" spans="1:11" x14ac:dyDescent="0.25">
      <c r="A571" s="123">
        <v>121</v>
      </c>
      <c r="B571" s="120">
        <f>INDEX(TechList[Tech],MATCH(A571,TechList[Tech_'#],0),)</f>
        <v>10.5</v>
      </c>
      <c r="C571" s="121" t="str">
        <f t="shared" si="8"/>
        <v>121_10</v>
      </c>
      <c r="D571" s="121" t="str">
        <f>INDEX(CWC_VehType!$C$2:$C$30,MATCH($G571,CWC_VehType!$A$2:$A$30,0),)</f>
        <v>NT</v>
      </c>
      <c r="E571" s="122">
        <f>INDEX(IF(DMC_WR13[[#This Row],[Tow/Non-tow]]="NT",wr_DMCcurve_TAR!$C$21:$C$80,wr_DMCcurve_TAR!$D$21:$D$80),MATCH(DMC_WR13[[#This Row],[Tech_'#]],wr_DMCcurve_TAR!$A$21:$A$80,0),)</f>
        <v>-0.39833493285510846</v>
      </c>
      <c r="F571" s="122"/>
      <c r="G571" s="26">
        <v>10</v>
      </c>
      <c r="H571" s="121">
        <f>SUMIFS(LearningFactors[LF_codeNew],LearningFactors[Tech_'#],DMC_WR13[[#This Row],[Tech_'#]])</f>
        <v>30</v>
      </c>
      <c r="I571" s="121">
        <f>INDEX(TechList[ST_Thru],MATCH($A571,TechList[Tech_'#],0),)</f>
        <v>2024</v>
      </c>
      <c r="J571" s="121" t="str">
        <f>INDEX(TechList[Complexity],MATCH($A571,TechList[Tech_'#],0),)</f>
        <v>Low2</v>
      </c>
      <c r="K571" s="118">
        <f>INDEX(CurbWt_selection,MATCH(G571,CurbWts!$A$3:$A$40,0),)
*($B571/100)
*DMC_WR13[[#This Row],[costPerPound_ST]]</f>
        <v>-161.71778378238025</v>
      </c>
    </row>
    <row r="572" spans="1:11" x14ac:dyDescent="0.25">
      <c r="A572" s="123">
        <v>122</v>
      </c>
      <c r="B572" s="120">
        <f>INDEX(TechList[Tech],MATCH(A572,TechList[Tech_'#],0),)</f>
        <v>11</v>
      </c>
      <c r="C572" s="121" t="str">
        <f t="shared" si="8"/>
        <v>122_10</v>
      </c>
      <c r="D572" s="121" t="str">
        <f>INDEX(CWC_VehType!$C$2:$C$30,MATCH($G572,CWC_VehType!$A$2:$A$30,0),)</f>
        <v>NT</v>
      </c>
      <c r="E572" s="122">
        <f>INDEX(IF(DMC_WR13[[#This Row],[Tow/Non-tow]]="NT",wr_DMCcurve_TAR!$C$21:$C$80,wr_DMCcurve_TAR!$D$21:$D$80),MATCH(DMC_WR13[[#This Row],[Tech_'#]],wr_DMCcurve_TAR!$A$21:$A$80,0),)</f>
        <v>-0.35601340444680424</v>
      </c>
      <c r="F572" s="122"/>
      <c r="G572" s="26">
        <v>10</v>
      </c>
      <c r="H572" s="121">
        <f>SUMIFS(LearningFactors[LF_codeNew],LearningFactors[Tech_'#],DMC_WR13[[#This Row],[Tech_'#]])</f>
        <v>30</v>
      </c>
      <c r="I572" s="121">
        <f>INDEX(TechList[ST_Thru],MATCH($A572,TechList[Tech_'#],0),)</f>
        <v>2024</v>
      </c>
      <c r="J572" s="121" t="str">
        <f>INDEX(TechList[Complexity],MATCH($A572,TechList[Tech_'#],0),)</f>
        <v>Low2</v>
      </c>
      <c r="K572" s="118">
        <f>INDEX(CurbWt_selection,MATCH(G572,CurbWts!$A$3:$A$40,0),)
*($B572/100)
*DMC_WR13[[#This Row],[costPerPound_ST]]</f>
        <v>-151.41856385701988</v>
      </c>
    </row>
    <row r="573" spans="1:11" x14ac:dyDescent="0.25">
      <c r="A573" s="123">
        <v>123</v>
      </c>
      <c r="B573" s="120">
        <f>INDEX(TechList[Tech],MATCH(A573,TechList[Tech_'#],0),)</f>
        <v>11.5</v>
      </c>
      <c r="C573" s="121" t="str">
        <f t="shared" si="8"/>
        <v>123_10</v>
      </c>
      <c r="D573" s="121" t="str">
        <f>INDEX(CWC_VehType!$C$2:$C$30,MATCH($G573,CWC_VehType!$A$2:$A$30,0),)</f>
        <v>NT</v>
      </c>
      <c r="E573" s="122">
        <f>INDEX(IF(DMC_WR13[[#This Row],[Tow/Non-tow]]="NT",wr_DMCcurve_TAR!$C$21:$C$80,wr_DMCcurve_TAR!$D$21:$D$80),MATCH(DMC_WR13[[#This Row],[Tech_'#]],wr_DMCcurve_TAR!$A$21:$A$80,0),)</f>
        <v>-0.31557346678200132</v>
      </c>
      <c r="F573" s="122"/>
      <c r="G573" s="26">
        <v>10</v>
      </c>
      <c r="H573" s="121">
        <f>SUMIFS(LearningFactors[LF_codeNew],LearningFactors[Tech_'#],DMC_WR13[[#This Row],[Tech_'#]])</f>
        <v>30</v>
      </c>
      <c r="I573" s="121">
        <f>INDEX(TechList[ST_Thru],MATCH($A573,TechList[Tech_'#],0),)</f>
        <v>2024</v>
      </c>
      <c r="J573" s="121" t="str">
        <f>INDEX(TechList[Complexity],MATCH($A573,TechList[Tech_'#],0),)</f>
        <v>Low2</v>
      </c>
      <c r="K573" s="118">
        <f>INDEX(CurbWt_selection,MATCH(G573,CurbWts!$A$3:$A$40,0),)
*($B573/100)
*DMC_WR13[[#This Row],[costPerPound_ST]]</f>
        <v>-140.3196228386783</v>
      </c>
    </row>
    <row r="574" spans="1:11" x14ac:dyDescent="0.25">
      <c r="A574" s="123">
        <v>124</v>
      </c>
      <c r="B574" s="120">
        <f>INDEX(TechList[Tech],MATCH(A574,TechList[Tech_'#],0),)</f>
        <v>12</v>
      </c>
      <c r="C574" s="121" t="str">
        <f t="shared" si="8"/>
        <v>124_10</v>
      </c>
      <c r="D574" s="121" t="str">
        <f>INDEX(CWC_VehType!$C$2:$C$30,MATCH($G574,CWC_VehType!$A$2:$A$30,0),)</f>
        <v>NT</v>
      </c>
      <c r="E574" s="122">
        <f>INDEX(IF(DMC_WR13[[#This Row],[Tow/Non-tow]]="NT",wr_DMCcurve_TAR!$C$21:$C$80,wr_DMCcurve_TAR!$D$21:$D$80),MATCH(DMC_WR13[[#This Row],[Tech_'#]],wr_DMCcurve_TAR!$A$21:$A$80,0),)</f>
        <v>-0.27685490862828188</v>
      </c>
      <c r="F574" s="122"/>
      <c r="G574" s="26">
        <v>10</v>
      </c>
      <c r="H574" s="121">
        <f>SUMIFS(LearningFactors[LF_codeNew],LearningFactors[Tech_'#],DMC_WR13[[#This Row],[Tech_'#]])</f>
        <v>30</v>
      </c>
      <c r="I574" s="121">
        <f>INDEX(TechList[ST_Thru],MATCH($A574,TechList[Tech_'#],0),)</f>
        <v>2024</v>
      </c>
      <c r="J574" s="121" t="str">
        <f>INDEX(TechList[Complexity],MATCH($A574,TechList[Tech_'#],0),)</f>
        <v>Low2</v>
      </c>
      <c r="K574" s="118">
        <f>INDEX(CurbWt_selection,MATCH(G574,CurbWts!$A$3:$A$40,0),)
*($B574/100)
*DMC_WR13[[#This Row],[costPerPound_ST]]</f>
        <v>-128.45575364495662</v>
      </c>
    </row>
    <row r="575" spans="1:11" x14ac:dyDescent="0.25">
      <c r="A575" s="123">
        <v>125</v>
      </c>
      <c r="B575" s="120">
        <f>INDEX(TechList[Tech],MATCH(A575,TechList[Tech_'#],0),)</f>
        <v>12.5</v>
      </c>
      <c r="C575" s="121" t="str">
        <f t="shared" si="8"/>
        <v>125_10</v>
      </c>
      <c r="D575" s="121" t="str">
        <f>INDEX(CWC_VehType!$C$2:$C$30,MATCH($G575,CWC_VehType!$A$2:$A$30,0),)</f>
        <v>NT</v>
      </c>
      <c r="E575" s="122">
        <f>INDEX(IF(DMC_WR13[[#This Row],[Tow/Non-tow]]="NT",wr_DMCcurve_TAR!$C$21:$C$80,wr_DMCcurve_TAR!$D$21:$D$80),MATCH(DMC_WR13[[#This Row],[Tech_'#]],wr_DMCcurve_TAR!$A$21:$A$80,0),)</f>
        <v>-0.23971714809243228</v>
      </c>
      <c r="F575" s="122"/>
      <c r="G575" s="26">
        <v>10</v>
      </c>
      <c r="H575" s="121">
        <f>SUMIFS(LearningFactors[LF_codeNew],LearningFactors[Tech_'#],DMC_WR13[[#This Row],[Tech_'#]])</f>
        <v>30</v>
      </c>
      <c r="I575" s="121">
        <f>INDEX(TechList[ST_Thru],MATCH($A575,TechList[Tech_'#],0),)</f>
        <v>2024</v>
      </c>
      <c r="J575" s="121" t="str">
        <f>INDEX(TechList[Complexity],MATCH($A575,TechList[Tech_'#],0),)</f>
        <v>Low2</v>
      </c>
      <c r="K575" s="118">
        <f>INDEX(CurbWt_selection,MATCH(G575,CurbWts!$A$3:$A$40,0),)
*($B575/100)
*DMC_WR13[[#This Row],[costPerPound_ST]]</f>
        <v>-115.85884715000522</v>
      </c>
    </row>
    <row r="576" spans="1:11" x14ac:dyDescent="0.25">
      <c r="A576" s="123">
        <v>126</v>
      </c>
      <c r="B576" s="120">
        <f>INDEX(TechList[Tech],MATCH(A576,TechList[Tech_'#],0),)</f>
        <v>13</v>
      </c>
      <c r="C576" s="121" t="str">
        <f t="shared" si="8"/>
        <v>126_10</v>
      </c>
      <c r="D576" s="121" t="str">
        <f>INDEX(CWC_VehType!$C$2:$C$30,MATCH($G576,CWC_VehType!$A$2:$A$30,0),)</f>
        <v>NT</v>
      </c>
      <c r="E576" s="122">
        <f>INDEX(IF(DMC_WR13[[#This Row],[Tow/Non-tow]]="NT",wr_DMCcurve_TAR!$C$21:$C$80,wr_DMCcurve_TAR!$D$21:$D$80),MATCH(DMC_WR13[[#This Row],[Tech_'#]],wr_DMCcurve_TAR!$A$21:$A$80,0),)</f>
        <v>-0.20403615135894196</v>
      </c>
      <c r="F576" s="122"/>
      <c r="G576" s="26">
        <v>10</v>
      </c>
      <c r="H576" s="121">
        <f>SUMIFS(LearningFactors[LF_codeNew],LearningFactors[Tech_'#],DMC_WR13[[#This Row],[Tech_'#]])</f>
        <v>30</v>
      </c>
      <c r="I576" s="121">
        <f>INDEX(TechList[ST_Thru],MATCH($A576,TechList[Tech_'#],0),)</f>
        <v>2024</v>
      </c>
      <c r="J576" s="121" t="str">
        <f>INDEX(TechList[Complexity],MATCH($A576,TechList[Tech_'#],0),)</f>
        <v>Low2</v>
      </c>
      <c r="K576" s="118">
        <f>INDEX(CurbWt_selection,MATCH(G576,CurbWts!$A$3:$A$40,0),)
*($B576/100)
*DMC_WR13[[#This Row],[costPerPound_ST]]</f>
        <v>-102.55824082650163</v>
      </c>
    </row>
    <row r="577" spans="1:11" x14ac:dyDescent="0.25">
      <c r="A577" s="123">
        <v>127</v>
      </c>
      <c r="B577" s="120">
        <f>INDEX(TechList[Tech],MATCH(A577,TechList[Tech_'#],0),)</f>
        <v>13.5</v>
      </c>
      <c r="C577" s="121" t="str">
        <f t="shared" si="8"/>
        <v>127_10</v>
      </c>
      <c r="D577" s="121" t="str">
        <f>INDEX(CWC_VehType!$C$2:$C$30,MATCH($G577,CWC_VehType!$A$2:$A$30,0),)</f>
        <v>NT</v>
      </c>
      <c r="E577" s="122">
        <f>INDEX(IF(DMC_WR13[[#This Row],[Tow/Non-tow]]="NT",wr_DMCcurve_TAR!$C$21:$C$80,wr_DMCcurve_TAR!$D$21:$D$80),MATCH(DMC_WR13[[#This Row],[Tech_'#]],wr_DMCcurve_TAR!$A$21:$A$80,0),)</f>
        <v>-0.16970193325806174</v>
      </c>
      <c r="F577" s="122"/>
      <c r="G577" s="26">
        <v>10</v>
      </c>
      <c r="H577" s="121">
        <f>SUMIFS(LearningFactors[LF_codeNew],LearningFactors[Tech_'#],DMC_WR13[[#This Row],[Tech_'#]])</f>
        <v>30</v>
      </c>
      <c r="I577" s="121">
        <f>INDEX(TechList[ST_Thru],MATCH($A577,TechList[Tech_'#],0),)</f>
        <v>2024</v>
      </c>
      <c r="J577" s="121" t="str">
        <f>INDEX(TechList[Complexity],MATCH($A577,TechList[Tech_'#],0),)</f>
        <v>Low2</v>
      </c>
      <c r="K577" s="118">
        <f>INDEX(CurbWt_selection,MATCH(G577,CurbWts!$A$3:$A$40,0),)
*($B577/100)
*DMC_WR13[[#This Row],[costPerPound_ST]]</f>
        <v>-88.581013678382789</v>
      </c>
    </row>
    <row r="578" spans="1:11" x14ac:dyDescent="0.25">
      <c r="A578" s="123">
        <v>128</v>
      </c>
      <c r="B578" s="120">
        <f>INDEX(TechList[Tech],MATCH(A578,TechList[Tech_'#],0),)</f>
        <v>14</v>
      </c>
      <c r="C578" s="121" t="str">
        <f t="shared" si="8"/>
        <v>128_10</v>
      </c>
      <c r="D578" s="121" t="str">
        <f>INDEX(CWC_VehType!$C$2:$C$30,MATCH($G578,CWC_VehType!$A$2:$A$30,0),)</f>
        <v>NT</v>
      </c>
      <c r="E578" s="122">
        <f>INDEX(IF(DMC_WR13[[#This Row],[Tow/Non-tow]]="NT",wr_DMCcurve_TAR!$C$21:$C$80,wr_DMCcurve_TAR!$D$21:$D$80),MATCH(DMC_WR13[[#This Row],[Tech_'#]],wr_DMCcurve_TAR!$A$21:$A$80,0),)</f>
        <v>-0.13661651260815283</v>
      </c>
      <c r="F578" s="122"/>
      <c r="G578" s="26">
        <v>10</v>
      </c>
      <c r="H578" s="121">
        <f>SUMIFS(LearningFactors[LF_codeNew],LearningFactors[Tech_'#],DMC_WR13[[#This Row],[Tech_'#]])</f>
        <v>30</v>
      </c>
      <c r="I578" s="121">
        <f>INDEX(TechList[ST_Thru],MATCH($A578,TechList[Tech_'#],0),)</f>
        <v>2024</v>
      </c>
      <c r="J578" s="121" t="str">
        <f>INDEX(TechList[Complexity],MATCH($A578,TechList[Tech_'#],0),)</f>
        <v>Low2</v>
      </c>
      <c r="K578" s="118">
        <f>INDEX(CurbWt_selection,MATCH(G578,CurbWts!$A$3:$A$40,0),)
*($B578/100)
*DMC_WR13[[#This Row],[costPerPound_ST]]</f>
        <v>-73.952237425631878</v>
      </c>
    </row>
    <row r="579" spans="1:11" x14ac:dyDescent="0.25">
      <c r="A579" s="123">
        <v>129</v>
      </c>
      <c r="B579" s="120">
        <f>INDEX(TechList[Tech],MATCH(A579,TechList[Tech_'#],0),)</f>
        <v>14.5</v>
      </c>
      <c r="C579" s="121" t="str">
        <f t="shared" si="8"/>
        <v>129_10</v>
      </c>
      <c r="D579" s="121" t="str">
        <f>INDEX(CWC_VehType!$C$2:$C$30,MATCH($G579,CWC_VehType!$A$2:$A$30,0),)</f>
        <v>NT</v>
      </c>
      <c r="E579" s="122">
        <f>INDEX(IF(DMC_WR13[[#This Row],[Tow/Non-tow]]="NT",wr_DMCcurve_TAR!$C$21:$C$80,wr_DMCcurve_TAR!$D$21:$D$80),MATCH(DMC_WR13[[#This Row],[Tech_'#]],wr_DMCcurve_TAR!$A$21:$A$80,0),)</f>
        <v>-0.1046922265130376</v>
      </c>
      <c r="F579" s="122"/>
      <c r="G579" s="26">
        <v>10</v>
      </c>
      <c r="H579" s="121">
        <f>SUMIFS(LearningFactors[LF_codeNew],LearningFactors[Tech_'#],DMC_WR13[[#This Row],[Tech_'#]])</f>
        <v>30</v>
      </c>
      <c r="I579" s="121">
        <f>INDEX(TechList[ST_Thru],MATCH($A579,TechList[Tech_'#],0),)</f>
        <v>2024</v>
      </c>
      <c r="J579" s="121" t="str">
        <f>INDEX(TechList[Complexity],MATCH($A579,TechList[Tech_'#],0),)</f>
        <v>Low2</v>
      </c>
      <c r="K579" s="118">
        <f>INDEX(CurbWt_selection,MATCH(G579,CurbWts!$A$3:$A$40,0),)
*($B579/100)
*DMC_WR13[[#This Row],[costPerPound_ST]]</f>
        <v>-58.695191764259</v>
      </c>
    </row>
    <row r="580" spans="1:11" x14ac:dyDescent="0.25">
      <c r="A580" s="123">
        <v>130</v>
      </c>
      <c r="B580" s="120">
        <f>INDEX(TechList[Tech],MATCH(A580,TechList[Tech_'#],0),)</f>
        <v>15</v>
      </c>
      <c r="C580" s="121" t="str">
        <f t="shared" si="8"/>
        <v>130_10</v>
      </c>
      <c r="D580" s="121" t="str">
        <f>INDEX(CWC_VehType!$C$2:$C$30,MATCH($G580,CWC_VehType!$A$2:$A$30,0),)</f>
        <v>NT</v>
      </c>
      <c r="E580" s="122">
        <f>INDEX(IF(DMC_WR13[[#This Row],[Tow/Non-tow]]="NT",wr_DMCcurve_TAR!$C$21:$C$80,wr_DMCcurve_TAR!$D$21:$D$80),MATCH(DMC_WR13[[#This Row],[Tech_'#]],wr_DMCcurve_TAR!$A$21:$A$80,0),)</f>
        <v>-7.3850330551769372E-2</v>
      </c>
      <c r="F580" s="122"/>
      <c r="G580" s="26">
        <v>10</v>
      </c>
      <c r="H580" s="121">
        <f>SUMIFS(LearningFactors[LF_codeNew],LearningFactors[Tech_'#],DMC_WR13[[#This Row],[Tech_'#]])</f>
        <v>30</v>
      </c>
      <c r="I580" s="121">
        <f>INDEX(TechList[ST_Thru],MATCH($A580,TechList[Tech_'#],0),)</f>
        <v>2024</v>
      </c>
      <c r="J580" s="121" t="str">
        <f>INDEX(TechList[Complexity],MATCH($A580,TechList[Tech_'#],0),)</f>
        <v>Med2</v>
      </c>
      <c r="K580" s="118">
        <f>INDEX(CurbWt_selection,MATCH(G580,CurbWts!$A$3:$A$40,0),)
*($B580/100)
*DMC_WR13[[#This Row],[costPerPound_ST]]</f>
        <v>-42.831549903516922</v>
      </c>
    </row>
    <row r="581" spans="1:11" x14ac:dyDescent="0.25">
      <c r="A581" s="123">
        <v>131</v>
      </c>
      <c r="B581" s="120">
        <f>INDEX(TechList[Tech],MATCH(A581,TechList[Tech_'#],0),)</f>
        <v>15.5</v>
      </c>
      <c r="C581" s="121" t="str">
        <f t="shared" si="8"/>
        <v>131_10</v>
      </c>
      <c r="D581" s="121" t="str">
        <f>INDEX(CWC_VehType!$C$2:$C$30,MATCH($G581,CWC_VehType!$A$2:$A$30,0),)</f>
        <v>NT</v>
      </c>
      <c r="E581" s="122">
        <f>INDEX(IF(DMC_WR13[[#This Row],[Tow/Non-tow]]="NT",wr_DMCcurve_TAR!$C$21:$C$80,wr_DMCcurve_TAR!$D$21:$D$80),MATCH(DMC_WR13[[#This Row],[Tech_'#]],wr_DMCcurve_TAR!$A$21:$A$80,0),)</f>
        <v>-4.4019828580364323E-2</v>
      </c>
      <c r="F581" s="122"/>
      <c r="G581" s="26">
        <v>10</v>
      </c>
      <c r="H581" s="121">
        <f>SUMIFS(LearningFactors[LF_codeNew],LearningFactors[Tech_'#],DMC_WR13[[#This Row],[Tech_'#]])</f>
        <v>30</v>
      </c>
      <c r="I581" s="121">
        <f>INDEX(TechList[ST_Thru],MATCH($A581,TechList[Tech_'#],0),)</f>
        <v>2024</v>
      </c>
      <c r="J581" s="121" t="str">
        <f>INDEX(TechList[Complexity],MATCH($A581,TechList[Tech_'#],0),)</f>
        <v>Med2</v>
      </c>
      <c r="K581" s="118">
        <f>INDEX(CurbWt_selection,MATCH(G581,CurbWts!$A$3:$A$40,0),)
*($B581/100)
*DMC_WR13[[#This Row],[costPerPound_ST]]</f>
        <v>-26.381539340181881</v>
      </c>
    </row>
    <row r="582" spans="1:11" x14ac:dyDescent="0.25">
      <c r="A582" s="123">
        <v>132</v>
      </c>
      <c r="B582" s="120">
        <f>INDEX(TechList[Tech],MATCH(A582,TechList[Tech_'#],0),)</f>
        <v>16</v>
      </c>
      <c r="C582" s="121" t="str">
        <f t="shared" si="8"/>
        <v>132_10</v>
      </c>
      <c r="D582" s="121" t="str">
        <f>INDEX(CWC_VehType!$C$2:$C$30,MATCH($G582,CWC_VehType!$A$2:$A$30,0),)</f>
        <v>NT</v>
      </c>
      <c r="E582" s="122">
        <f>INDEX(IF(DMC_WR13[[#This Row],[Tow/Non-tow]]="NT",wr_DMCcurve_TAR!$C$21:$C$80,wr_DMCcurve_TAR!$D$21:$D$80),MATCH(DMC_WR13[[#This Row],[Tech_'#]],wr_DMCcurve_TAR!$A$21:$A$80,0),)</f>
        <v>-1.5136488381326222E-2</v>
      </c>
      <c r="F582" s="122"/>
      <c r="G582" s="26">
        <v>10</v>
      </c>
      <c r="H582" s="121">
        <f>SUMIFS(LearningFactors[LF_codeNew],LearningFactors[Tech_'#],DMC_WR13[[#This Row],[Tech_'#]])</f>
        <v>30</v>
      </c>
      <c r="I582" s="121">
        <f>INDEX(TechList[ST_Thru],MATCH($A582,TechList[Tech_'#],0),)</f>
        <v>2024</v>
      </c>
      <c r="J582" s="121" t="str">
        <f>INDEX(TechList[Complexity],MATCH($A582,TechList[Tech_'#],0),)</f>
        <v>Med2</v>
      </c>
      <c r="K582" s="118">
        <f>INDEX(CurbWt_selection,MATCH(G582,CurbWts!$A$3:$A$40,0),)
*($B582/100)
*DMC_WR13[[#This Row],[costPerPound_ST]]</f>
        <v>-9.3640818684658083</v>
      </c>
    </row>
    <row r="583" spans="1:11" x14ac:dyDescent="0.25">
      <c r="A583" s="123">
        <v>133</v>
      </c>
      <c r="B583" s="120">
        <f>INDEX(TechList[Tech],MATCH(A583,TechList[Tech_'#],0),)</f>
        <v>16.5</v>
      </c>
      <c r="C583" s="121" t="str">
        <f t="shared" si="8"/>
        <v>133_10</v>
      </c>
      <c r="D583" s="121" t="str">
        <f>INDEX(CWC_VehType!$C$2:$C$30,MATCH($G583,CWC_VehType!$A$2:$A$30,0),)</f>
        <v>NT</v>
      </c>
      <c r="E583" s="122">
        <f>INDEX(IF(DMC_WR13[[#This Row],[Tow/Non-tow]]="NT",wr_DMCcurve_TAR!$C$21:$C$80,wr_DMCcurve_TAR!$D$21:$D$80),MATCH(DMC_WR13[[#This Row],[Tech_'#]],wr_DMCcurve_TAR!$A$21:$A$80,0),)</f>
        <v>1.2857991170371327E-2</v>
      </c>
      <c r="F583" s="122"/>
      <c r="G583" s="26">
        <v>10</v>
      </c>
      <c r="H583" s="121">
        <f>SUMIFS(LearningFactors[LF_codeNew],LearningFactors[Tech_'#],DMC_WR13[[#This Row],[Tech_'#]])</f>
        <v>30</v>
      </c>
      <c r="I583" s="121">
        <f>INDEX(TechList[ST_Thru],MATCH($A583,TechList[Tech_'#],0),)</f>
        <v>2024</v>
      </c>
      <c r="J583" s="121" t="str">
        <f>INDEX(TechList[Complexity],MATCH($A583,TechList[Tech_'#],0),)</f>
        <v>Med2</v>
      </c>
      <c r="K583" s="118">
        <f>INDEX(CurbWt_selection,MATCH(G583,CurbWts!$A$3:$A$40,0),)
*($B583/100)
*DMC_WR13[[#This Row],[costPerPound_ST]]</f>
        <v>8.2030839265552764</v>
      </c>
    </row>
    <row r="584" spans="1:11" x14ac:dyDescent="0.25">
      <c r="A584" s="123">
        <v>134</v>
      </c>
      <c r="B584" s="120">
        <f>INDEX(TechList[Tech],MATCH(A584,TechList[Tech_'#],0),)</f>
        <v>17</v>
      </c>
      <c r="C584" s="121" t="str">
        <f t="shared" si="8"/>
        <v>134_10</v>
      </c>
      <c r="D584" s="121" t="str">
        <f>INDEX(CWC_VehType!$C$2:$C$30,MATCH($G584,CWC_VehType!$A$2:$A$30,0),)</f>
        <v>NT</v>
      </c>
      <c r="E584" s="122">
        <f>INDEX(IF(DMC_WR13[[#This Row],[Tow/Non-tow]]="NT",wr_DMCcurve_TAR!$C$21:$C$80,wr_DMCcurve_TAR!$D$21:$D$80),MATCH(DMC_WR13[[#This Row],[Tech_'#]],wr_DMCcurve_TAR!$A$21:$A$80,0),)</f>
        <v>4.0016688577679191E-2</v>
      </c>
      <c r="F584" s="122"/>
      <c r="G584" s="26">
        <v>10</v>
      </c>
      <c r="H584" s="121">
        <f>SUMIFS(LearningFactors[LF_codeNew],LearningFactors[Tech_'#],DMC_WR13[[#This Row],[Tech_'#]])</f>
        <v>30</v>
      </c>
      <c r="I584" s="121">
        <f>INDEX(TechList[ST_Thru],MATCH($A584,TechList[Tech_'#],0),)</f>
        <v>2024</v>
      </c>
      <c r="J584" s="121" t="str">
        <f>INDEX(TechList[Complexity],MATCH($A584,TechList[Tech_'#],0),)</f>
        <v>Med2</v>
      </c>
      <c r="K584" s="118">
        <f>INDEX(CurbWt_selection,MATCH(G584,CurbWts!$A$3:$A$40,0),)
*($B584/100)
*DMC_WR13[[#This Row],[costPerPound_ST]]</f>
        <v>26.303295035334184</v>
      </c>
    </row>
    <row r="585" spans="1:11" x14ac:dyDescent="0.25">
      <c r="A585" s="123">
        <v>135</v>
      </c>
      <c r="B585" s="120">
        <f>INDEX(TechList[Tech],MATCH(A585,TechList[Tech_'#],0),)</f>
        <v>17.5</v>
      </c>
      <c r="C585" s="121" t="str">
        <f t="shared" si="8"/>
        <v>135_10</v>
      </c>
      <c r="D585" s="121" t="str">
        <f>INDEX(CWC_VehType!$C$2:$C$30,MATCH($G585,CWC_VehType!$A$2:$A$30,0),)</f>
        <v>NT</v>
      </c>
      <c r="E585" s="122">
        <f>INDEX(IF(DMC_WR13[[#This Row],[Tow/Non-tow]]="NT",wr_DMCcurve_TAR!$C$21:$C$80,wr_DMCcurve_TAR!$D$21:$D$80),MATCH(DMC_WR13[[#This Row],[Tech_'#]],wr_DMCcurve_TAR!$A$21:$A$80,0),)</f>
        <v>6.6388065468359653E-2</v>
      </c>
      <c r="F585" s="122"/>
      <c r="G585" s="26">
        <v>10</v>
      </c>
      <c r="H585" s="121">
        <f>SUMIFS(LearningFactors[LF_codeNew],LearningFactors[Tech_'#],DMC_WR13[[#This Row],[Tech_'#]])</f>
        <v>30</v>
      </c>
      <c r="I585" s="121">
        <f>INDEX(TechList[ST_Thru],MATCH($A585,TechList[Tech_'#],0),)</f>
        <v>2024</v>
      </c>
      <c r="J585" s="121" t="str">
        <f>INDEX(TechList[Complexity],MATCH($A585,TechList[Tech_'#],0),)</f>
        <v>Med2</v>
      </c>
      <c r="K585" s="118">
        <f>INDEX(CurbWt_selection,MATCH(G585,CurbWts!$A$3:$A$40,0),)
*($B585/100)
*DMC_WR13[[#This Row],[costPerPound_ST]]</f>
        <v>44.920869062752118</v>
      </c>
    </row>
    <row r="586" spans="1:11" x14ac:dyDescent="0.25">
      <c r="A586" s="123">
        <v>136</v>
      </c>
      <c r="B586" s="120">
        <f>INDEX(TechList[Tech],MATCH(A586,TechList[Tech_'#],0),)</f>
        <v>18</v>
      </c>
      <c r="C586" s="121" t="str">
        <f t="shared" si="8"/>
        <v>136_10</v>
      </c>
      <c r="D586" s="121" t="str">
        <f>INDEX(CWC_VehType!$C$2:$C$30,MATCH($G586,CWC_VehType!$A$2:$A$30,0),)</f>
        <v>NT</v>
      </c>
      <c r="E586" s="122">
        <f>INDEX(IF(DMC_WR13[[#This Row],[Tow/Non-tow]]="NT",wr_DMCcurve_TAR!$C$21:$C$80,wr_DMCcurve_TAR!$D$21:$D$80),MATCH(DMC_WR13[[#This Row],[Tech_'#]],wr_DMCcurve_TAR!$A$21:$A$80,0),)</f>
        <v>9.201648698889392E-2</v>
      </c>
      <c r="F586" s="122"/>
      <c r="G586" s="26">
        <v>10</v>
      </c>
      <c r="H586" s="121">
        <f>SUMIFS(LearningFactors[LF_codeNew],LearningFactors[Tech_'#],DMC_WR13[[#This Row],[Tech_'#]])</f>
        <v>30</v>
      </c>
      <c r="I586" s="121">
        <f>INDEX(TechList[ST_Thru],MATCH($A586,TechList[Tech_'#],0),)</f>
        <v>2024</v>
      </c>
      <c r="J586" s="121" t="str">
        <f>INDEX(TechList[Complexity],MATCH($A586,TechList[Tech_'#],0),)</f>
        <v>Med2</v>
      </c>
      <c r="K586" s="118">
        <f>INDEX(CurbWt_selection,MATCH(G586,CurbWts!$A$3:$A$40,0),)
*($B586/100)
*DMC_WR13[[#This Row],[costPerPound_ST]]</f>
        <v>64.041020127567165</v>
      </c>
    </row>
    <row r="587" spans="1:11" x14ac:dyDescent="0.25">
      <c r="A587" s="123">
        <v>137</v>
      </c>
      <c r="B587" s="120">
        <f>INDEX(TechList[Tech],MATCH(A587,TechList[Tech_'#],0),)</f>
        <v>18.5</v>
      </c>
      <c r="C587" s="121" t="str">
        <f t="shared" ref="C587:C650" si="9">CONCATENATE($A587,"_",TEXT(G587,"00"))</f>
        <v>137_10</v>
      </c>
      <c r="D587" s="121" t="str">
        <f>INDEX(CWC_VehType!$C$2:$C$30,MATCH($G587,CWC_VehType!$A$2:$A$30,0),)</f>
        <v>NT</v>
      </c>
      <c r="E587" s="122">
        <f>INDEX(IF(DMC_WR13[[#This Row],[Tow/Non-tow]]="NT",wr_DMCcurve_TAR!$C$21:$C$80,wr_DMCcurve_TAR!$D$21:$D$80),MATCH(DMC_WR13[[#This Row],[Tech_'#]],wr_DMCcurve_TAR!$A$21:$A$80,0),)</f>
        <v>0.11694267088275599</v>
      </c>
      <c r="F587" s="122"/>
      <c r="G587" s="26">
        <v>10</v>
      </c>
      <c r="H587" s="121">
        <f>SUMIFS(LearningFactors[LF_codeNew],LearningFactors[Tech_'#],DMC_WR13[[#This Row],[Tech_'#]])</f>
        <v>30</v>
      </c>
      <c r="I587" s="121">
        <f>INDEX(TechList[ST_Thru],MATCH($A587,TechList[Tech_'#],0),)</f>
        <v>2024</v>
      </c>
      <c r="J587" s="121" t="str">
        <f>INDEX(TechList[Complexity],MATCH($A587,TechList[Tech_'#],0),)</f>
        <v>Med2</v>
      </c>
      <c r="K587" s="118">
        <f>INDEX(CurbWt_selection,MATCH(G587,CurbWts!$A$3:$A$40,0),)
*($B587/100)
*DMC_WR13[[#This Row],[costPerPound_ST]]</f>
        <v>83.649784112747653</v>
      </c>
    </row>
    <row r="588" spans="1:11" x14ac:dyDescent="0.25">
      <c r="A588" s="123">
        <v>138</v>
      </c>
      <c r="B588" s="120">
        <f>INDEX(TechList[Tech],MATCH(A588,TechList[Tech_'#],0),)</f>
        <v>19</v>
      </c>
      <c r="C588" s="121" t="str">
        <f t="shared" si="9"/>
        <v>138_10</v>
      </c>
      <c r="D588" s="121" t="str">
        <f>INDEX(CWC_VehType!$C$2:$C$30,MATCH($G588,CWC_VehType!$A$2:$A$30,0),)</f>
        <v>NT</v>
      </c>
      <c r="E588" s="122">
        <f>INDEX(IF(DMC_WR13[[#This Row],[Tow/Non-tow]]="NT",wr_DMCcurve_TAR!$C$21:$C$80,wr_DMCcurve_TAR!$D$21:$D$80),MATCH(DMC_WR13[[#This Row],[Tech_'#]],wr_DMCcurve_TAR!$A$21:$A$80,0),)</f>
        <v>0.1412040766687164</v>
      </c>
      <c r="F588" s="122"/>
      <c r="G588" s="26">
        <v>10</v>
      </c>
      <c r="H588" s="121">
        <f>SUMIFS(LearningFactors[LF_codeNew],LearningFactors[Tech_'#],DMC_WR13[[#This Row],[Tech_'#]])</f>
        <v>30</v>
      </c>
      <c r="I588" s="121">
        <f>INDEX(TechList[ST_Thru],MATCH($A588,TechList[Tech_'#],0),)</f>
        <v>2024</v>
      </c>
      <c r="J588" s="121" t="str">
        <f>INDEX(TechList[Complexity],MATCH($A588,TechList[Tech_'#],0),)</f>
        <v>Med2</v>
      </c>
      <c r="K588" s="118">
        <f>INDEX(CurbWt_selection,MATCH(G588,CurbWts!$A$3:$A$40,0),)
*($B588/100)
*DMC_WR13[[#This Row],[costPerPound_ST]]</f>
        <v>103.73395200206392</v>
      </c>
    </row>
    <row r="589" spans="1:11" x14ac:dyDescent="0.25">
      <c r="A589" s="123">
        <v>139</v>
      </c>
      <c r="B589" s="120">
        <f>INDEX(TechList[Tech],MATCH(A589,TechList[Tech_'#],0),)</f>
        <v>19.5</v>
      </c>
      <c r="C589" s="121" t="str">
        <f t="shared" si="9"/>
        <v>139_10</v>
      </c>
      <c r="D589" s="121" t="str">
        <f>INDEX(CWC_VehType!$C$2:$C$30,MATCH($G589,CWC_VehType!$A$2:$A$30,0),)</f>
        <v>NT</v>
      </c>
      <c r="E589" s="122">
        <f>INDEX(IF(DMC_WR13[[#This Row],[Tow/Non-tow]]="NT",wr_DMCcurve_TAR!$C$21:$C$80,wr_DMCcurve_TAR!$D$21:$D$80),MATCH(DMC_WR13[[#This Row],[Tech_'#]],wr_DMCcurve_TAR!$A$21:$A$80,0),)</f>
        <v>0.16483524425823362</v>
      </c>
      <c r="F589" s="122"/>
      <c r="G589" s="26">
        <v>10</v>
      </c>
      <c r="H589" s="121">
        <f>SUMIFS(LearningFactors[LF_codeNew],LearningFactors[Tech_'#],DMC_WR13[[#This Row],[Tech_'#]])</f>
        <v>30</v>
      </c>
      <c r="I589" s="121">
        <f>INDEX(TechList[ST_Thru],MATCH($A589,TechList[Tech_'#],0),)</f>
        <v>2024</v>
      </c>
      <c r="J589" s="121" t="str">
        <f>INDEX(TechList[Complexity],MATCH($A589,TechList[Tech_'#],0),)</f>
        <v>Med2</v>
      </c>
      <c r="K589" s="118">
        <f>INDEX(CurbWt_selection,MATCH(G589,CurbWts!$A$3:$A$40,0),)
*($B589/100)
*DMC_WR13[[#This Row],[costPerPound_ST]]</f>
        <v>124.28101023816633</v>
      </c>
    </row>
    <row r="590" spans="1:11" x14ac:dyDescent="0.25">
      <c r="A590" s="123">
        <v>140</v>
      </c>
      <c r="B590" s="120">
        <f>INDEX(TechList[Tech],MATCH(A590,TechList[Tech_'#],0),)</f>
        <v>20</v>
      </c>
      <c r="C590" s="121" t="str">
        <f t="shared" si="9"/>
        <v>140_10</v>
      </c>
      <c r="D590" s="121" t="str">
        <f>INDEX(CWC_VehType!$C$2:$C$30,MATCH($G590,CWC_VehType!$A$2:$A$30,0),)</f>
        <v>NT</v>
      </c>
      <c r="E590" s="122">
        <f>INDEX(IF(DMC_WR13[[#This Row],[Tow/Non-tow]]="NT",wr_DMCcurve_TAR!$C$21:$C$80,wr_DMCcurve_TAR!$D$21:$D$80),MATCH(DMC_WR13[[#This Row],[Tech_'#]],wr_DMCcurve_TAR!$A$21:$A$80,0),)</f>
        <v>0.18786808969518626</v>
      </c>
      <c r="F590" s="122"/>
      <c r="G590" s="26">
        <v>10</v>
      </c>
      <c r="H590" s="121">
        <f>SUMIFS(LearningFactors[LF_codeNew],LearningFactors[Tech_'#],DMC_WR13[[#This Row],[Tech_'#]])</f>
        <v>30</v>
      </c>
      <c r="I590" s="121">
        <f>INDEX(TechList[ST_Thru],MATCH($A590,TechList[Tech_'#],0),)</f>
        <v>2024</v>
      </c>
      <c r="J590" s="121" t="str">
        <f>INDEX(TechList[Complexity],MATCH($A590,TechList[Tech_'#],0),)</f>
        <v>Med2</v>
      </c>
      <c r="K590" s="118">
        <f>INDEX(CurbWt_selection,MATCH(G590,CurbWts!$A$3:$A$40,0),)
*($B590/100)
*DMC_WR13[[#This Row],[costPerPound_ST]]</f>
        <v>145.27908720132285</v>
      </c>
    </row>
    <row r="591" spans="1:11" x14ac:dyDescent="0.25">
      <c r="A591" s="123">
        <v>141</v>
      </c>
      <c r="B591" s="120">
        <f>INDEX(TechList[Tech],MATCH(A591,TechList[Tech_'#],0),)</f>
        <v>20.5</v>
      </c>
      <c r="C591" s="121" t="str">
        <f t="shared" si="9"/>
        <v>141_10</v>
      </c>
      <c r="D591" s="121" t="str">
        <f>INDEX(CWC_VehType!$C$2:$C$30,MATCH($G591,CWC_VehType!$A$2:$A$30,0),)</f>
        <v>NT</v>
      </c>
      <c r="E591" s="122">
        <f>INDEX(IF(DMC_WR13[[#This Row],[Tow/Non-tow]]="NT",wr_DMCcurve_TAR!$C$21:$C$80,wr_DMCcurve_TAR!$D$21:$D$80),MATCH(DMC_WR13[[#This Row],[Tech_'#]],wr_DMCcurve_TAR!$A$21:$A$80,0),)</f>
        <v>0.2103321643726421</v>
      </c>
      <c r="F591" s="122"/>
      <c r="G591" s="26">
        <v>10</v>
      </c>
      <c r="H591" s="121">
        <f>SUMIFS(LearningFactors[LF_codeNew],LearningFactors[Tech_'#],DMC_WR13[[#This Row],[Tech_'#]])</f>
        <v>30</v>
      </c>
      <c r="I591" s="121">
        <f>INDEX(TechList[ST_Thru],MATCH($A591,TechList[Tech_'#],0),)</f>
        <v>2024</v>
      </c>
      <c r="J591" s="121" t="str">
        <f>INDEX(TechList[Complexity],MATCH($A591,TechList[Tech_'#],0),)</f>
        <v>Med2</v>
      </c>
      <c r="K591" s="118">
        <f>INDEX(CurbWt_selection,MATCH(G591,CurbWts!$A$3:$A$40,0),)
*($B591/100)
*DMC_WR13[[#This Row],[costPerPound_ST]]</f>
        <v>166.71690504322498</v>
      </c>
    </row>
    <row r="592" spans="1:11" x14ac:dyDescent="0.25">
      <c r="A592" s="123">
        <v>142</v>
      </c>
      <c r="B592" s="120">
        <f>INDEX(TechList[Tech],MATCH(A592,TechList[Tech_'#],0),)</f>
        <v>21</v>
      </c>
      <c r="C592" s="121" t="str">
        <f t="shared" si="9"/>
        <v>142_10</v>
      </c>
      <c r="D592" s="121" t="str">
        <f>INDEX(CWC_VehType!$C$2:$C$30,MATCH($G592,CWC_VehType!$A$2:$A$30,0),)</f>
        <v>NT</v>
      </c>
      <c r="E592" s="122">
        <f>INDEX(IF(DMC_WR13[[#This Row],[Tow/Non-tow]]="NT",wr_DMCcurve_TAR!$C$21:$C$80,wr_DMCcurve_TAR!$D$21:$D$80),MATCH(DMC_WR13[[#This Row],[Tech_'#]],wr_DMCcurve_TAR!$A$21:$A$80,0),)</f>
        <v>0.23225488300902272</v>
      </c>
      <c r="F592" s="122"/>
      <c r="G592" s="26">
        <v>10</v>
      </c>
      <c r="H592" s="121">
        <f>SUMIFS(LearningFactors[LF_codeNew],LearningFactors[Tech_'#],DMC_WR13[[#This Row],[Tech_'#]])</f>
        <v>30</v>
      </c>
      <c r="I592" s="121">
        <f>INDEX(TechList[ST_Thru],MATCH($A592,TechList[Tech_'#],0),)</f>
        <v>2024</v>
      </c>
      <c r="J592" s="121" t="str">
        <f>INDEX(TechList[Complexity],MATCH($A592,TechList[Tech_'#],0),)</f>
        <v>Med2</v>
      </c>
      <c r="K592" s="118">
        <f>INDEX(CurbWt_selection,MATCH(G592,CurbWts!$A$3:$A$40,0),)
*($B592/100)
*DMC_WR13[[#This Row],[costPerPound_ST]]</f>
        <v>188.58373622238776</v>
      </c>
    </row>
    <row r="593" spans="1:11" x14ac:dyDescent="0.25">
      <c r="A593" s="123">
        <v>143</v>
      </c>
      <c r="B593" s="120">
        <f>INDEX(TechList[Tech],MATCH(A593,TechList[Tech_'#],0),)</f>
        <v>21.5</v>
      </c>
      <c r="C593" s="121" t="str">
        <f t="shared" si="9"/>
        <v>143_10</v>
      </c>
      <c r="D593" s="121" t="str">
        <f>INDEX(CWC_VehType!$C$2:$C$30,MATCH($G593,CWC_VehType!$A$2:$A$30,0),)</f>
        <v>NT</v>
      </c>
      <c r="E593" s="122">
        <f>INDEX(IF(DMC_WR13[[#This Row],[Tow/Non-tow]]="NT",wr_DMCcurve_TAR!$C$21:$C$80,wr_DMCcurve_TAR!$D$21:$D$80),MATCH(DMC_WR13[[#This Row],[Tech_'#]],wr_DMCcurve_TAR!$A$21:$A$80,0),)</f>
        <v>0.25366172479563875</v>
      </c>
      <c r="F593" s="122"/>
      <c r="G593" s="26">
        <v>10</v>
      </c>
      <c r="H593" s="121">
        <f>SUMIFS(LearningFactors[LF_codeNew],LearningFactors[Tech_'#],DMC_WR13[[#This Row],[Tech_'#]])</f>
        <v>30</v>
      </c>
      <c r="I593" s="121">
        <f>INDEX(TechList[ST_Thru],MATCH($A593,TechList[Tech_'#],0),)</f>
        <v>2024</v>
      </c>
      <c r="J593" s="121" t="str">
        <f>INDEX(TechList[Complexity],MATCH($A593,TechList[Tech_'#],0),)</f>
        <v>Med2</v>
      </c>
      <c r="K593" s="118">
        <f>INDEX(CurbWt_selection,MATCH(G593,CurbWts!$A$3:$A$40,0),)
*($B593/100)
*DMC_WR13[[#This Row],[costPerPound_ST]]</f>
        <v>210.86936418109218</v>
      </c>
    </row>
    <row r="594" spans="1:11" x14ac:dyDescent="0.25">
      <c r="A594" s="123">
        <v>144</v>
      </c>
      <c r="B594" s="120">
        <f>INDEX(TechList[Tech],MATCH(A594,TechList[Tech_'#],0),)</f>
        <v>22</v>
      </c>
      <c r="C594" s="121" t="str">
        <f t="shared" si="9"/>
        <v>144_10</v>
      </c>
      <c r="D594" s="121" t="str">
        <f>INDEX(CWC_VehType!$C$2:$C$30,MATCH($G594,CWC_VehType!$A$2:$A$30,0),)</f>
        <v>NT</v>
      </c>
      <c r="E594" s="122">
        <f>INDEX(IF(DMC_WR13[[#This Row],[Tow/Non-tow]]="NT",wr_DMCcurve_TAR!$C$21:$C$80,wr_DMCcurve_TAR!$D$21:$D$80),MATCH(DMC_WR13[[#This Row],[Tech_'#]],wr_DMCcurve_TAR!$A$21:$A$80,0),)</f>
        <v>0.27457641141732697</v>
      </c>
      <c r="F594" s="122"/>
      <c r="G594" s="26">
        <v>10</v>
      </c>
      <c r="H594" s="121">
        <f>SUMIFS(LearningFactors[LF_codeNew],LearningFactors[Tech_'#],DMC_WR13[[#This Row],[Tech_'#]])</f>
        <v>30</v>
      </c>
      <c r="I594" s="121">
        <f>INDEX(TechList[ST_Thru],MATCH($A594,TechList[Tech_'#],0),)</f>
        <v>2024</v>
      </c>
      <c r="J594" s="121" t="str">
        <f>INDEX(TechList[Complexity],MATCH($A594,TechList[Tech_'#],0),)</f>
        <v>Med2</v>
      </c>
      <c r="K594" s="118">
        <f>INDEX(CurbWt_selection,MATCH(G594,CurbWts!$A$3:$A$40,0),)
*($B594/100)
*DMC_WR13[[#This Row],[costPerPound_ST]]</f>
        <v>233.56404768202034</v>
      </c>
    </row>
    <row r="595" spans="1:11" x14ac:dyDescent="0.25">
      <c r="A595" s="123">
        <v>145</v>
      </c>
      <c r="B595" s="120">
        <f>INDEX(TechList[Tech],MATCH(A595,TechList[Tech_'#],0),)</f>
        <v>22.5</v>
      </c>
      <c r="C595" s="121" t="str">
        <f t="shared" si="9"/>
        <v>145_10</v>
      </c>
      <c r="D595" s="121" t="str">
        <f>INDEX(CWC_VehType!$C$2:$C$30,MATCH($G595,CWC_VehType!$A$2:$A$30,0),)</f>
        <v>NT</v>
      </c>
      <c r="E595" s="122">
        <f>INDEX(IF(DMC_WR13[[#This Row],[Tow/Non-tow]]="NT",wr_DMCcurve_TAR!$C$21:$C$80,wr_DMCcurve_TAR!$D$21:$D$80),MATCH(DMC_WR13[[#This Row],[Tech_'#]],wr_DMCcurve_TAR!$A$21:$A$80,0),)</f>
        <v>0.29502106506540621</v>
      </c>
      <c r="F595" s="122"/>
      <c r="G595" s="26">
        <v>10</v>
      </c>
      <c r="H595" s="121">
        <f>SUMIFS(LearningFactors[LF_codeNew],LearningFactors[Tech_'#],DMC_WR13[[#This Row],[Tech_'#]])</f>
        <v>30</v>
      </c>
      <c r="I595" s="121">
        <f>INDEX(TechList[ST_Thru],MATCH($A595,TechList[Tech_'#],0),)</f>
        <v>2024</v>
      </c>
      <c r="J595" s="121" t="str">
        <f>INDEX(TechList[Complexity],MATCH($A595,TechList[Tech_'#],0),)</f>
        <v>Med2</v>
      </c>
      <c r="K595" s="118">
        <f>INDEX(CurbWt_selection,MATCH(G595,CurbWts!$A$3:$A$40,0),)
*($B595/100)
*DMC_WR13[[#This Row],[costPerPound_ST]]</f>
        <v>256.65848838847705</v>
      </c>
    </row>
    <row r="596" spans="1:11" x14ac:dyDescent="0.25">
      <c r="A596" s="123">
        <v>146</v>
      </c>
      <c r="B596" s="120">
        <f>INDEX(TechList[Tech],MATCH(A596,TechList[Tech_'#],0),)</f>
        <v>23</v>
      </c>
      <c r="C596" s="121" t="str">
        <f t="shared" si="9"/>
        <v>146_10</v>
      </c>
      <c r="D596" s="121" t="str">
        <f>INDEX(CWC_VehType!$C$2:$C$30,MATCH($G596,CWC_VehType!$A$2:$A$30,0),)</f>
        <v>NT</v>
      </c>
      <c r="E596" s="122">
        <f>INDEX(IF(DMC_WR13[[#This Row],[Tow/Non-tow]]="NT",wr_DMCcurve_TAR!$C$21:$C$80,wr_DMCcurve_TAR!$D$21:$D$80),MATCH(DMC_WR13[[#This Row],[Tech_'#]],wr_DMCcurve_TAR!$A$21:$A$80,0),)</f>
        <v>0.31501634908212989</v>
      </c>
      <c r="F596" s="122"/>
      <c r="G596" s="26">
        <v>10</v>
      </c>
      <c r="H596" s="121">
        <f>SUMIFS(LearningFactors[LF_codeNew],LearningFactors[Tech_'#],DMC_WR13[[#This Row],[Tech_'#]])</f>
        <v>30</v>
      </c>
      <c r="I596" s="121">
        <f>INDEX(TechList[ST_Thru],MATCH($A596,TechList[Tech_'#],0),)</f>
        <v>2024</v>
      </c>
      <c r="J596" s="121" t="str">
        <f>INDEX(TechList[Complexity],MATCH($A596,TechList[Tech_'#],0),)</f>
        <v>Med2</v>
      </c>
      <c r="K596" s="118">
        <f>INDEX(CurbWt_selection,MATCH(G596,CurbWts!$A$3:$A$40,0),)
*($B596/100)
*DMC_WR13[[#This Row],[costPerPound_ST]]</f>
        <v>280.14380132761528</v>
      </c>
    </row>
    <row r="597" spans="1:11" x14ac:dyDescent="0.25">
      <c r="A597" s="123">
        <v>147</v>
      </c>
      <c r="B597" s="120">
        <f>INDEX(TechList[Tech],MATCH(A597,TechList[Tech_'#],0),)</f>
        <v>23.5</v>
      </c>
      <c r="C597" s="121" t="str">
        <f t="shared" si="9"/>
        <v>147_10</v>
      </c>
      <c r="D597" s="121" t="str">
        <f>INDEX(CWC_VehType!$C$2:$C$30,MATCH($G597,CWC_VehType!$A$2:$A$30,0),)</f>
        <v>NT</v>
      </c>
      <c r="E597" s="122">
        <f>INDEX(IF(DMC_WR13[[#This Row],[Tow/Non-tow]]="NT",wr_DMCcurve_TAR!$C$21:$C$80,wr_DMCcurve_TAR!$D$21:$D$80),MATCH(DMC_WR13[[#This Row],[Tech_'#]],wr_DMCcurve_TAR!$A$21:$A$80,0),)</f>
        <v>0.33458159347837507</v>
      </c>
      <c r="F597" s="122"/>
      <c r="G597" s="26">
        <v>10</v>
      </c>
      <c r="H597" s="121">
        <f>SUMIFS(LearningFactors[LF_codeNew],LearningFactors[Tech_'#],DMC_WR13[[#This Row],[Tech_'#]])</f>
        <v>30</v>
      </c>
      <c r="I597" s="121">
        <f>INDEX(TechList[ST_Thru],MATCH($A597,TechList[Tech_'#],0),)</f>
        <v>2024</v>
      </c>
      <c r="J597" s="121" t="str">
        <f>INDEX(TechList[Complexity],MATCH($A597,TechList[Tech_'#],0),)</f>
        <v>Med2</v>
      </c>
      <c r="K597" s="118">
        <f>INDEX(CurbWt_selection,MATCH(G597,CurbWts!$A$3:$A$40,0),)
*($B597/100)
*DMC_WR13[[#This Row],[costPerPound_ST]]</f>
        <v>304.0114879231337</v>
      </c>
    </row>
    <row r="598" spans="1:11" x14ac:dyDescent="0.25">
      <c r="A598" s="123">
        <v>148</v>
      </c>
      <c r="B598" s="120">
        <f>INDEX(TechList[Tech],MATCH(A598,TechList[Tech_'#],0),)</f>
        <v>24</v>
      </c>
      <c r="C598" s="121" t="str">
        <f t="shared" si="9"/>
        <v>148_10</v>
      </c>
      <c r="D598" s="121" t="str">
        <f>INDEX(CWC_VehType!$C$2:$C$30,MATCH($G598,CWC_VehType!$A$2:$A$30,0),)</f>
        <v>NT</v>
      </c>
      <c r="E598" s="122">
        <f>INDEX(IF(DMC_WR13[[#This Row],[Tow/Non-tow]]="NT",wr_DMCcurve_TAR!$C$21:$C$80,wr_DMCcurve_TAR!$D$21:$D$80),MATCH(DMC_WR13[[#This Row],[Tech_'#]],wr_DMCcurve_TAR!$A$21:$A$80,0),)</f>
        <v>0.35373490723584938</v>
      </c>
      <c r="F598" s="122"/>
      <c r="G598" s="26">
        <v>10</v>
      </c>
      <c r="H598" s="121">
        <f>SUMIFS(LearningFactors[LF_codeNew],LearningFactors[Tech_'#],DMC_WR13[[#This Row],[Tech_'#]])</f>
        <v>30</v>
      </c>
      <c r="I598" s="121">
        <f>INDEX(TechList[ST_Thru],MATCH($A598,TechList[Tech_'#],0),)</f>
        <v>2024</v>
      </c>
      <c r="J598" s="121" t="str">
        <f>INDEX(TechList[Complexity],MATCH($A598,TechList[Tech_'#],0),)</f>
        <v>Med2</v>
      </c>
      <c r="K598" s="118">
        <f>INDEX(CurbWt_selection,MATCH(G598,CurbWts!$A$3:$A$40,0),)
*($B598/100)
*DMC_WR13[[#This Row],[costPerPound_ST]]</f>
        <v>328.25341132397057</v>
      </c>
    </row>
    <row r="599" spans="1:11" x14ac:dyDescent="0.25">
      <c r="A599" s="123">
        <v>149</v>
      </c>
      <c r="B599" s="120">
        <f>INDEX(TechList[Tech],MATCH(A599,TechList[Tech_'#],0),)</f>
        <v>24.5</v>
      </c>
      <c r="C599" s="121" t="str">
        <f t="shared" si="9"/>
        <v>149_10</v>
      </c>
      <c r="D599" s="121" t="str">
        <f>INDEX(CWC_VehType!$C$2:$C$30,MATCH($G599,CWC_VehType!$A$2:$A$30,0),)</f>
        <v>NT</v>
      </c>
      <c r="E599" s="122">
        <f>INDEX(IF(DMC_WR13[[#This Row],[Tow/Non-tow]]="NT",wr_DMCcurve_TAR!$C$21:$C$80,wr_DMCcurve_TAR!$D$21:$D$80),MATCH(DMC_WR13[[#This Row],[Tech_'#]],wr_DMCcurve_TAR!$A$21:$A$80,0),)</f>
        <v>0.37249327902915175</v>
      </c>
      <c r="F599" s="122"/>
      <c r="G599" s="26">
        <v>10</v>
      </c>
      <c r="H599" s="121">
        <f>SUMIFS(LearningFactors[LF_codeNew],LearningFactors[Tech_'#],DMC_WR13[[#This Row],[Tech_'#]])</f>
        <v>30</v>
      </c>
      <c r="I599" s="121">
        <f>INDEX(TechList[ST_Thru],MATCH($A599,TechList[Tech_'#],0),)</f>
        <v>2024</v>
      </c>
      <c r="J599" s="121" t="str">
        <f>INDEX(TechList[Complexity],MATCH($A599,TechList[Tech_'#],0),)</f>
        <v>Med2</v>
      </c>
      <c r="K599" s="118">
        <f>INDEX(CurbWt_selection,MATCH(G599,CurbWts!$A$3:$A$40,0),)
*($B599/100)
*DMC_WR13[[#This Row],[costPerPound_ST]]</f>
        <v>352.86177378971632</v>
      </c>
    </row>
    <row r="600" spans="1:11" x14ac:dyDescent="0.25">
      <c r="A600" s="123">
        <v>150</v>
      </c>
      <c r="B600" s="120">
        <f>INDEX(TechList[Tech],MATCH(A600,TechList[Tech_'#],0),)</f>
        <v>25</v>
      </c>
      <c r="C600" s="121" t="str">
        <f t="shared" si="9"/>
        <v>150_10</v>
      </c>
      <c r="D600" s="121" t="str">
        <f>INDEX(CWC_VehType!$C$2:$C$30,MATCH($G600,CWC_VehType!$A$2:$A$30,0),)</f>
        <v>NT</v>
      </c>
      <c r="E600" s="122">
        <f>INDEX(IF(DMC_WR13[[#This Row],[Tow/Non-tow]]="NT",wr_DMCcurve_TAR!$C$21:$C$80,wr_DMCcurve_TAR!$D$21:$D$80),MATCH(DMC_WR13[[#This Row],[Tech_'#]],wr_DMCcurve_TAR!$A$21:$A$80,0),)</f>
        <v>0.39087266777169871</v>
      </c>
      <c r="F600" s="122"/>
      <c r="G600" s="26">
        <v>10</v>
      </c>
      <c r="H600" s="121">
        <f>SUMIFS(LearningFactors[LF_codeNew],LearningFactors[Tech_'#],DMC_WR13[[#This Row],[Tech_'#]])</f>
        <v>30</v>
      </c>
      <c r="I600" s="121">
        <f>INDEX(TechList[ST_Thru],MATCH($A600,TechList[Tech_'#],0),)</f>
        <v>2024</v>
      </c>
      <c r="J600" s="121" t="str">
        <f>INDEX(TechList[Complexity],MATCH($A600,TechList[Tech_'#],0),)</f>
        <v>High1</v>
      </c>
      <c r="K600" s="118">
        <f>INDEX(CurbWt_selection,MATCH(G600,CurbWts!$A$3:$A$40,0),)
*($B600/100)
*DMC_WR13[[#This Row],[costPerPound_ST]]</f>
        <v>377.82909592278492</v>
      </c>
    </row>
    <row r="601" spans="1:11" x14ac:dyDescent="0.25">
      <c r="A601" s="123">
        <v>151</v>
      </c>
      <c r="B601" s="120">
        <f>INDEX(TechList[Tech],MATCH(A601,TechList[Tech_'#],0),)</f>
        <v>25.5</v>
      </c>
      <c r="C601" s="121" t="str">
        <f t="shared" si="9"/>
        <v>151_10</v>
      </c>
      <c r="D601" s="121" t="str">
        <f>INDEX(CWC_VehType!$C$2:$C$30,MATCH($G601,CWC_VehType!$A$2:$A$30,0),)</f>
        <v>NT</v>
      </c>
      <c r="E601" s="122">
        <f>INDEX(IF(DMC_WR13[[#This Row],[Tow/Non-tow]]="NT",wr_DMCcurve_TAR!$C$21:$C$80,wr_DMCcurve_TAR!$D$21:$D$80),MATCH(DMC_WR13[[#This Row],[Tech_'#]],wr_DMCcurve_TAR!$A$21:$A$80,0),)</f>
        <v>0.40888808419485478</v>
      </c>
      <c r="F601" s="122"/>
      <c r="G601" s="26">
        <v>10</v>
      </c>
      <c r="H601" s="121">
        <f>SUMIFS(LearningFactors[LF_codeNew],LearningFactors[Tech_'#],DMC_WR13[[#This Row],[Tech_'#]])</f>
        <v>30</v>
      </c>
      <c r="I601" s="121">
        <f>INDEX(TechList[ST_Thru],MATCH($A601,TechList[Tech_'#],0),)</f>
        <v>2024</v>
      </c>
      <c r="J601" s="121" t="str">
        <f>INDEX(TechList[Complexity],MATCH($A601,TechList[Tech_'#],0),)</f>
        <v>High1</v>
      </c>
      <c r="K601" s="118">
        <f>INDEX(CurbWt_selection,MATCH(G601,CurbWts!$A$3:$A$40,0),)
*($B601/100)
*DMC_WR13[[#This Row],[costPerPound_ST]]</f>
        <v>403.14819756258737</v>
      </c>
    </row>
    <row r="602" spans="1:11" x14ac:dyDescent="0.25">
      <c r="A602" s="123">
        <v>152</v>
      </c>
      <c r="B602" s="120">
        <f>INDEX(TechList[Tech],MATCH(A602,TechList[Tech_'#],0),)</f>
        <v>26</v>
      </c>
      <c r="C602" s="121" t="str">
        <f t="shared" si="9"/>
        <v>152_10</v>
      </c>
      <c r="D602" s="121" t="str">
        <f>INDEX(CWC_VehType!$C$2:$C$30,MATCH($G602,CWC_VehType!$A$2:$A$30,0),)</f>
        <v>NT</v>
      </c>
      <c r="E602" s="122">
        <f>INDEX(IF(DMC_WR13[[#This Row],[Tow/Non-tow]]="NT",wr_DMCcurve_TAR!$C$21:$C$80,wr_DMCcurve_TAR!$D$21:$D$80),MATCH(DMC_WR13[[#This Row],[Tech_'#]],wr_DMCcurve_TAR!$A$21:$A$80,0),)</f>
        <v>0.42655366450518922</v>
      </c>
      <c r="F602" s="122"/>
      <c r="G602" s="26">
        <v>10</v>
      </c>
      <c r="H602" s="121">
        <f>SUMIFS(LearningFactors[LF_codeNew],LearningFactors[Tech_'#],DMC_WR13[[#This Row],[Tech_'#]])</f>
        <v>30</v>
      </c>
      <c r="I602" s="121">
        <f>INDEX(TechList[ST_Thru],MATCH($A602,TechList[Tech_'#],0),)</f>
        <v>2024</v>
      </c>
      <c r="J602" s="121" t="str">
        <f>INDEX(TechList[Complexity],MATCH($A602,TechList[Tech_'#],0),)</f>
        <v>High1</v>
      </c>
      <c r="K602" s="118">
        <f>INDEX(CurbWt_selection,MATCH(G602,CurbWts!$A$3:$A$40,0),)
*($B602/100)
*DMC_WR13[[#This Row],[costPerPound_ST]]</f>
        <v>428.81218017870407</v>
      </c>
    </row>
    <row r="603" spans="1:11" x14ac:dyDescent="0.25">
      <c r="A603" s="123">
        <v>153</v>
      </c>
      <c r="B603" s="120">
        <f>INDEX(TechList[Tech],MATCH(A603,TechList[Tech_'#],0),)</f>
        <v>26.5</v>
      </c>
      <c r="C603" s="121" t="str">
        <f t="shared" si="9"/>
        <v>153_10</v>
      </c>
      <c r="D603" s="121" t="str">
        <f>INDEX(CWC_VehType!$C$2:$C$30,MATCH($G603,CWC_VehType!$A$2:$A$30,0),)</f>
        <v>NT</v>
      </c>
      <c r="E603" s="122">
        <f>INDEX(IF(DMC_WR13[[#This Row],[Tow/Non-tow]]="NT",wr_DMCcurve_TAR!$C$21:$C$80,wr_DMCcurve_TAR!$D$21:$D$80),MATCH(DMC_WR13[[#This Row],[Tech_'#]],wr_DMCcurve_TAR!$A$21:$A$80,0),)</f>
        <v>0.44388273702541642</v>
      </c>
      <c r="F603" s="122"/>
      <c r="G603" s="26">
        <v>10</v>
      </c>
      <c r="H603" s="121">
        <f>SUMIFS(LearningFactors[LF_codeNew],LearningFactors[Tech_'#],DMC_WR13[[#This Row],[Tech_'#]])</f>
        <v>30</v>
      </c>
      <c r="I603" s="121">
        <f>INDEX(TechList[ST_Thru],MATCH($A603,TechList[Tech_'#],0),)</f>
        <v>2024</v>
      </c>
      <c r="J603" s="121" t="str">
        <f>INDEX(TechList[Complexity],MATCH($A603,TechList[Tech_'#],0),)</f>
        <v>High1</v>
      </c>
      <c r="K603" s="118">
        <f>INDEX(CurbWt_selection,MATCH(G603,CurbWts!$A$3:$A$40,0),)
*($B603/100)
*DMC_WR13[[#This Row],[costPerPound_ST]]</f>
        <v>454.81441061886113</v>
      </c>
    </row>
    <row r="604" spans="1:11" x14ac:dyDescent="0.25">
      <c r="A604" s="123">
        <v>154</v>
      </c>
      <c r="B604" s="120">
        <f>INDEX(TechList[Tech],MATCH(A604,TechList[Tech_'#],0),)</f>
        <v>27</v>
      </c>
      <c r="C604" s="121" t="str">
        <f t="shared" si="9"/>
        <v>154_10</v>
      </c>
      <c r="D604" s="121" t="str">
        <f>INDEX(CWC_VehType!$C$2:$C$30,MATCH($G604,CWC_VehType!$A$2:$A$30,0),)</f>
        <v>NT</v>
      </c>
      <c r="E604" s="122">
        <f>INDEX(IF(DMC_WR13[[#This Row],[Tow/Non-tow]]="NT",wr_DMCcurve_TAR!$C$21:$C$80,wr_DMCcurve_TAR!$D$21:$D$80),MATCH(DMC_WR13[[#This Row],[Tech_'#]],wr_DMCcurve_TAR!$A$21:$A$80,0),)</f>
        <v>0.4608878826060695</v>
      </c>
      <c r="F604" s="122"/>
      <c r="G604" s="26">
        <v>10</v>
      </c>
      <c r="H604" s="121">
        <f>SUMIFS(LearningFactors[LF_codeNew],LearningFactors[Tech_'#],DMC_WR13[[#This Row],[Tech_'#]])</f>
        <v>30</v>
      </c>
      <c r="I604" s="121">
        <f>INDEX(TechList[ST_Thru],MATCH($A604,TechList[Tech_'#],0),)</f>
        <v>2024</v>
      </c>
      <c r="J604" s="121" t="str">
        <f>INDEX(TechList[Complexity],MATCH($A604,TechList[Tech_'#],0),)</f>
        <v>High1</v>
      </c>
      <c r="K604" s="118">
        <f>INDEX(CurbWt_selection,MATCH(G604,CurbWts!$A$3:$A$40,0),)
*($B604/100)
*DMC_WR13[[#This Row],[costPerPound_ST]]</f>
        <v>481.14850608385365</v>
      </c>
    </row>
    <row r="605" spans="1:11" x14ac:dyDescent="0.25">
      <c r="A605" s="123">
        <v>155</v>
      </c>
      <c r="B605" s="120">
        <f>INDEX(TechList[Tech],MATCH(A605,TechList[Tech_'#],0),)</f>
        <v>27.5</v>
      </c>
      <c r="C605" s="121" t="str">
        <f t="shared" si="9"/>
        <v>155_10</v>
      </c>
      <c r="D605" s="121" t="str">
        <f>INDEX(CWC_VehType!$C$2:$C$30,MATCH($G605,CWC_VehType!$A$2:$A$30,0),)</f>
        <v>NT</v>
      </c>
      <c r="E605" s="122">
        <f>INDEX(IF(DMC_WR13[[#This Row],[Tow/Non-tow]]="NT",wr_DMCcurve_TAR!$C$21:$C$80,wr_DMCcurve_TAR!$D$21:$D$80),MATCH(DMC_WR13[[#This Row],[Tech_'#]],wr_DMCcurve_TAR!$A$21:$A$80,0),)</f>
        <v>0.47758098949383948</v>
      </c>
      <c r="F605" s="122"/>
      <c r="G605" s="26">
        <v>10</v>
      </c>
      <c r="H605" s="121">
        <f>SUMIFS(LearningFactors[LF_codeNew],LearningFactors[Tech_'#],DMC_WR13[[#This Row],[Tech_'#]])</f>
        <v>30</v>
      </c>
      <c r="I605" s="121">
        <f>INDEX(TechList[ST_Thru],MATCH($A605,TechList[Tech_'#],0),)</f>
        <v>2024</v>
      </c>
      <c r="J605" s="121" t="str">
        <f>INDEX(TechList[Complexity],MATCH($A605,TechList[Tech_'#],0),)</f>
        <v>High1</v>
      </c>
      <c r="K605" s="118">
        <f>INDEX(CurbWt_selection,MATCH(G605,CurbWts!$A$3:$A$40,0),)
*($B605/100)
*DMC_WR13[[#This Row],[costPerPound_ST]]</f>
        <v>507.80832021576998</v>
      </c>
    </row>
    <row r="606" spans="1:11" x14ac:dyDescent="0.25">
      <c r="A606" s="123">
        <v>156</v>
      </c>
      <c r="B606" s="120">
        <f>INDEX(TechList[Tech],MATCH(A606,TechList[Tech_'#],0),)</f>
        <v>28</v>
      </c>
      <c r="C606" s="121" t="str">
        <f t="shared" si="9"/>
        <v>156_10</v>
      </c>
      <c r="D606" s="121" t="str">
        <f>INDEX(CWC_VehType!$C$2:$C$30,MATCH($G606,CWC_VehType!$A$2:$A$30,0),)</f>
        <v>NT</v>
      </c>
      <c r="E606" s="122">
        <f>INDEX(IF(DMC_WR13[[#This Row],[Tow/Non-tow]]="NT",wr_DMCcurve_TAR!$C$21:$C$80,wr_DMCcurve_TAR!$D$21:$D$80),MATCH(DMC_WR13[[#This Row],[Tech_'#]],wr_DMCcurve_TAR!$A$21:$A$80,0),)</f>
        <v>0.49397330325597855</v>
      </c>
      <c r="F606" s="122"/>
      <c r="G606" s="26">
        <v>10</v>
      </c>
      <c r="H606" s="121">
        <f>SUMIFS(LearningFactors[LF_codeNew],LearningFactors[Tech_'#],DMC_WR13[[#This Row],[Tech_'#]])</f>
        <v>30</v>
      </c>
      <c r="I606" s="121">
        <f>INDEX(TechList[ST_Thru],MATCH($A606,TechList[Tech_'#],0),)</f>
        <v>2024</v>
      </c>
      <c r="J606" s="121" t="str">
        <f>INDEX(TechList[Complexity],MATCH($A606,TechList[Tech_'#],0),)</f>
        <v>High1</v>
      </c>
      <c r="K606" s="118">
        <f>INDEX(CurbWt_selection,MATCH(G606,CurbWts!$A$3:$A$40,0),)
*($B606/100)
*DMC_WR13[[#This Row],[costPerPound_ST]]</f>
        <v>534.78793019826753</v>
      </c>
    </row>
    <row r="607" spans="1:11" x14ac:dyDescent="0.25">
      <c r="A607" s="123">
        <v>157</v>
      </c>
      <c r="B607" s="120">
        <f>INDEX(TechList[Tech],MATCH(A607,TechList[Tech_'#],0),)</f>
        <v>28.5</v>
      </c>
      <c r="C607" s="121" t="str">
        <f t="shared" si="9"/>
        <v>157_10</v>
      </c>
      <c r="D607" s="121" t="str">
        <f>INDEX(CWC_VehType!$C$2:$C$30,MATCH($G607,CWC_VehType!$A$2:$A$30,0),)</f>
        <v>NT</v>
      </c>
      <c r="E607" s="122">
        <f>INDEX(IF(DMC_WR13[[#This Row],[Tow/Non-tow]]="NT",wr_DMCcurve_TAR!$C$21:$C$80,wr_DMCcurve_TAR!$D$21:$D$80),MATCH(DMC_WR13[[#This Row],[Tech_'#]],wr_DMCcurve_TAR!$A$21:$A$80,0),)</f>
        <v>0.51007547228589178</v>
      </c>
      <c r="F607" s="122"/>
      <c r="G607" s="26">
        <v>10</v>
      </c>
      <c r="H607" s="121">
        <f>SUMIFS(LearningFactors[LF_codeNew],LearningFactors[Tech_'#],DMC_WR13[[#This Row],[Tech_'#]])</f>
        <v>30</v>
      </c>
      <c r="I607" s="121">
        <f>INDEX(TechList[ST_Thru],MATCH($A607,TechList[Tech_'#],0),)</f>
        <v>2024</v>
      </c>
      <c r="J607" s="121" t="str">
        <f>INDEX(TechList[Complexity],MATCH($A607,TechList[Tech_'#],0),)</f>
        <v>High1</v>
      </c>
      <c r="K607" s="118">
        <f>INDEX(CurbWt_selection,MATCH(G607,CurbWts!$A$3:$A$40,0),)
*($B607/100)
*DMC_WR13[[#This Row],[costPerPound_ST]]</f>
        <v>562.08162477851533</v>
      </c>
    </row>
    <row r="608" spans="1:11" x14ac:dyDescent="0.25">
      <c r="A608" s="123">
        <v>158</v>
      </c>
      <c r="B608" s="120">
        <f>INDEX(TechList[Tech],MATCH(A608,TechList[Tech_'#],0),)</f>
        <v>29</v>
      </c>
      <c r="C608" s="121" t="str">
        <f t="shared" si="9"/>
        <v>158_10</v>
      </c>
      <c r="D608" s="121" t="str">
        <f>INDEX(CWC_VehType!$C$2:$C$30,MATCH($G608,CWC_VehType!$A$2:$A$30,0),)</f>
        <v>NT</v>
      </c>
      <c r="E608" s="122">
        <f>INDEX(IF(DMC_WR13[[#This Row],[Tow/Non-tow]]="NT",wr_DMCcurve_TAR!$C$21:$C$80,wr_DMCcurve_TAR!$D$21:$D$80),MATCH(DMC_WR13[[#This Row],[Tech_'#]],wr_DMCcurve_TAR!$A$21:$A$80,0),)</f>
        <v>0.52589758935109343</v>
      </c>
      <c r="F608" s="122"/>
      <c r="G608" s="26">
        <v>10</v>
      </c>
      <c r="H608" s="121">
        <f>SUMIFS(LearningFactors[LF_codeNew],LearningFactors[Tech_'#],DMC_WR13[[#This Row],[Tech_'#]])</f>
        <v>30</v>
      </c>
      <c r="I608" s="121">
        <f>INDEX(TechList[ST_Thru],MATCH($A608,TechList[Tech_'#],0),)</f>
        <v>2024</v>
      </c>
      <c r="J608" s="121" t="str">
        <f>INDEX(TechList[Complexity],MATCH($A608,TechList[Tech_'#],0),)</f>
        <v>High1</v>
      </c>
      <c r="K608" s="118">
        <f>INDEX(CurbWt_selection,MATCH(G608,CurbWts!$A$3:$A$40,0),)
*($B608/100)
*DMC_WR13[[#This Row],[costPerPound_ST]]</f>
        <v>589.68389312992463</v>
      </c>
    </row>
    <row r="609" spans="1:11" x14ac:dyDescent="0.25">
      <c r="A609" s="123">
        <v>159</v>
      </c>
      <c r="B609" s="120">
        <f>INDEX(TechList[Tech],MATCH(A609,TechList[Tech_'#],0),)</f>
        <v>29.5</v>
      </c>
      <c r="C609" s="121" t="str">
        <f t="shared" si="9"/>
        <v>159_10</v>
      </c>
      <c r="D609" s="121" t="str">
        <f>INDEX(CWC_VehType!$C$2:$C$30,MATCH($G609,CWC_VehType!$A$2:$A$30,0),)</f>
        <v>NT</v>
      </c>
      <c r="E609" s="122">
        <f>INDEX(IF(DMC_WR13[[#This Row],[Tow/Non-tow]]="NT",wr_DMCcurve_TAR!$C$21:$C$80,wr_DMCcurve_TAR!$D$21:$D$80),MATCH(DMC_WR13[[#This Row],[Tech_'#]],wr_DMCcurve_TAR!$A$21:$A$80,0),)</f>
        <v>0.54144922958951258</v>
      </c>
      <c r="F609" s="122"/>
      <c r="G609" s="26">
        <v>10</v>
      </c>
      <c r="H609" s="121">
        <f>SUMIFS(LearningFactors[LF_codeNew],LearningFactors[Tech_'#],DMC_WR13[[#This Row],[Tech_'#]])</f>
        <v>30</v>
      </c>
      <c r="I609" s="121">
        <f>INDEX(TechList[ST_Thru],MATCH($A609,TechList[Tech_'#],0),)</f>
        <v>2024</v>
      </c>
      <c r="J609" s="121" t="str">
        <f>INDEX(TechList[Complexity],MATCH($A609,TechList[Tech_'#],0),)</f>
        <v>High1</v>
      </c>
      <c r="K609" s="118">
        <f>INDEX(CurbWt_selection,MATCH(G609,CurbWts!$A$3:$A$40,0),)
*($B609/100)
*DMC_WR13[[#This Row],[costPerPound_ST]]</f>
        <v>617.58941448316182</v>
      </c>
    </row>
    <row r="610" spans="1:11" x14ac:dyDescent="0.25">
      <c r="A610" s="119">
        <v>160</v>
      </c>
      <c r="B610" s="120">
        <f>INDEX(TechList[Tech],MATCH(A610,TechList[Tech_'#],0),)</f>
        <v>30</v>
      </c>
      <c r="C610" s="121" t="str">
        <f t="shared" si="9"/>
        <v>160_10</v>
      </c>
      <c r="D610" s="121" t="str">
        <f>INDEX(CWC_VehType!$C$2:$C$30,MATCH($G610,CWC_VehType!$A$2:$A$30,0),)</f>
        <v>NT</v>
      </c>
      <c r="E610" s="122">
        <f>INDEX(IF(DMC_WR13[[#This Row],[Tow/Non-tow]]="NT",wr_DMCcurve_TAR!$C$21:$C$80,wr_DMCcurve_TAR!$D$21:$D$80),MATCH(DMC_WR13[[#This Row],[Tech_'#]],wr_DMCcurve_TAR!$A$21:$A$80,0),)</f>
        <v>0.55673948531236161</v>
      </c>
      <c r="F610" s="122"/>
      <c r="G610" s="26">
        <v>10</v>
      </c>
      <c r="H610" s="121">
        <f>SUMIFS(LearningFactors[LF_codeNew],LearningFactors[Tech_'#],DMC_WR13[[#This Row],[Tech_'#]])</f>
        <v>30</v>
      </c>
      <c r="I610" s="121">
        <f>INDEX(TechList[ST_Thru],MATCH($A610,TechList[Tech_'#],0),)</f>
        <v>2024</v>
      </c>
      <c r="J610" s="121" t="str">
        <f>INDEX(TechList[Complexity],MATCH($A610,TechList[Tech_'#],0),)</f>
        <v>High1</v>
      </c>
      <c r="K610" s="118">
        <f>INDEX(CurbWt_selection,MATCH(G610,CurbWts!$A$3:$A$40,0),)
*($B610/100)
*DMC_WR13[[#This Row],[costPerPound_ST]]</f>
        <v>645.79304846032051</v>
      </c>
    </row>
    <row r="611" spans="1:11" x14ac:dyDescent="0.25">
      <c r="A611" s="123">
        <v>101</v>
      </c>
      <c r="B611" s="120">
        <f>INDEX(TechList[Tech],MATCH(A611,TechList[Tech_'#],0),)</f>
        <v>0.5</v>
      </c>
      <c r="C611" s="121" t="str">
        <f t="shared" si="9"/>
        <v>101_11</v>
      </c>
      <c r="D611" s="121" t="str">
        <f>INDEX(CWC_VehType!$C$2:$C$30,MATCH($G611,CWC_VehType!$A$2:$A$30,0),)</f>
        <v>NT</v>
      </c>
      <c r="E611" s="122">
        <f>INDEX(IF(DMC_WR13[[#This Row],[Tow/Non-tow]]="NT",wr_DMCcurve_TAR!$C$21:$C$80,wr_DMCcurve_TAR!$D$21:$D$80),MATCH(DMC_WR13[[#This Row],[Tech_'#]],wr_DMCcurve_TAR!$A$21:$A$80,0),)</f>
        <v>-3.1680855677019819</v>
      </c>
      <c r="F611" s="122"/>
      <c r="G611" s="26">
        <v>11</v>
      </c>
      <c r="H611" s="121">
        <f>SUMIFS(LearningFactors[LF_codeNew],LearningFactors[Tech_'#],DMC_WR13[[#This Row],[Tech_'#]])</f>
        <v>30</v>
      </c>
      <c r="I611" s="121">
        <f>INDEX(TechList[ST_Thru],MATCH($A611,TechList[Tech_'#],0),)</f>
        <v>2024</v>
      </c>
      <c r="J611" s="121" t="str">
        <f>INDEX(TechList[Complexity],MATCH($A611,TechList[Tech_'#],0),)</f>
        <v>Low2</v>
      </c>
      <c r="K611" s="118">
        <f>INDEX(CurbWt_selection,MATCH(G611,CurbWts!$A$3:$A$40,0),)
*($B611/100)
*DMC_WR13[[#This Row],[costPerPound_ST]]</f>
        <v>-70.215229419803066</v>
      </c>
    </row>
    <row r="612" spans="1:11" x14ac:dyDescent="0.25">
      <c r="A612" s="123">
        <v>102</v>
      </c>
      <c r="B612" s="120">
        <f>INDEX(TechList[Tech],MATCH(A612,TechList[Tech_'#],0),)</f>
        <v>1</v>
      </c>
      <c r="C612" s="121" t="str">
        <f t="shared" si="9"/>
        <v>102_11</v>
      </c>
      <c r="D612" s="121" t="str">
        <f>INDEX(CWC_VehType!$C$2:$C$30,MATCH($G612,CWC_VehType!$A$2:$A$30,0),)</f>
        <v>NT</v>
      </c>
      <c r="E612" s="122">
        <f>INDEX(IF(DMC_WR13[[#This Row],[Tow/Non-tow]]="NT",wr_DMCcurve_TAR!$C$21:$C$80,wr_DMCcurve_TAR!$D$21:$D$80),MATCH(DMC_WR13[[#This Row],[Tech_'#]],wr_DMCcurve_TAR!$A$21:$A$80,0),)</f>
        <v>-2.5374957518378509</v>
      </c>
      <c r="F612" s="122"/>
      <c r="G612" s="26">
        <v>11</v>
      </c>
      <c r="H612" s="121">
        <f>SUMIFS(LearningFactors[LF_codeNew],LearningFactors[Tech_'#],DMC_WR13[[#This Row],[Tech_'#]])</f>
        <v>30</v>
      </c>
      <c r="I612" s="121">
        <f>INDEX(TechList[ST_Thru],MATCH($A612,TechList[Tech_'#],0),)</f>
        <v>2024</v>
      </c>
      <c r="J612" s="121" t="str">
        <f>INDEX(TechList[Complexity],MATCH($A612,TechList[Tech_'#],0),)</f>
        <v>Low2</v>
      </c>
      <c r="K612" s="118">
        <f>INDEX(CurbWt_selection,MATCH(G612,CurbWts!$A$3:$A$40,0),)
*($B612/100)
*DMC_WR13[[#This Row],[costPerPound_ST]]</f>
        <v>-112.4785568821042</v>
      </c>
    </row>
    <row r="613" spans="1:11" x14ac:dyDescent="0.25">
      <c r="A613" s="123">
        <v>103</v>
      </c>
      <c r="B613" s="120">
        <f>INDEX(TechList[Tech],MATCH(A613,TechList[Tech_'#],0),)</f>
        <v>1.5</v>
      </c>
      <c r="C613" s="121" t="str">
        <f t="shared" si="9"/>
        <v>103_11</v>
      </c>
      <c r="D613" s="121" t="str">
        <f>INDEX(CWC_VehType!$C$2:$C$30,MATCH($G613,CWC_VehType!$A$2:$A$30,0),)</f>
        <v>NT</v>
      </c>
      <c r="E613" s="122">
        <f>INDEX(IF(DMC_WR13[[#This Row],[Tow/Non-tow]]="NT",wr_DMCcurve_TAR!$C$21:$C$80,wr_DMCcurve_TAR!$D$21:$D$80),MATCH(DMC_WR13[[#This Row],[Tech_'#]],wr_DMCcurve_TAR!$A$21:$A$80,0),)</f>
        <v>-2.1686243562206755</v>
      </c>
      <c r="F613" s="122"/>
      <c r="G613" s="26">
        <v>11</v>
      </c>
      <c r="H613" s="121">
        <f>SUMIFS(LearningFactors[LF_codeNew],LearningFactors[Tech_'#],DMC_WR13[[#This Row],[Tech_'#]])</f>
        <v>30</v>
      </c>
      <c r="I613" s="121">
        <f>INDEX(TechList[ST_Thru],MATCH($A613,TechList[Tech_'#],0),)</f>
        <v>2024</v>
      </c>
      <c r="J613" s="121" t="str">
        <f>INDEX(TechList[Complexity],MATCH($A613,TechList[Tech_'#],0),)</f>
        <v>Low2</v>
      </c>
      <c r="K613" s="118">
        <f>INDEX(CurbWt_selection,MATCH(G613,CurbWts!$A$3:$A$40,0),)
*($B613/100)
*DMC_WR13[[#This Row],[costPerPound_ST]]</f>
        <v>-144.19161361969694</v>
      </c>
    </row>
    <row r="614" spans="1:11" x14ac:dyDescent="0.25">
      <c r="A614" s="123">
        <v>104</v>
      </c>
      <c r="B614" s="120">
        <f>INDEX(TechList[Tech],MATCH(A614,TechList[Tech_'#],0),)</f>
        <v>2</v>
      </c>
      <c r="C614" s="121" t="str">
        <f t="shared" si="9"/>
        <v>104_11</v>
      </c>
      <c r="D614" s="121" t="str">
        <f>INDEX(CWC_VehType!$C$2:$C$30,MATCH($G614,CWC_VehType!$A$2:$A$30,0),)</f>
        <v>NT</v>
      </c>
      <c r="E614" s="122">
        <f>INDEX(IF(DMC_WR13[[#This Row],[Tow/Non-tow]]="NT",wr_DMCcurve_TAR!$C$21:$C$80,wr_DMCcurve_TAR!$D$21:$D$80),MATCH(DMC_WR13[[#This Row],[Tech_'#]],wr_DMCcurve_TAR!$A$21:$A$80,0),)</f>
        <v>-1.9069059359737197</v>
      </c>
      <c r="F614" s="122"/>
      <c r="G614" s="26">
        <v>11</v>
      </c>
      <c r="H614" s="121">
        <f>SUMIFS(LearningFactors[LF_codeNew],LearningFactors[Tech_'#],DMC_WR13[[#This Row],[Tech_'#]])</f>
        <v>30</v>
      </c>
      <c r="I614" s="121">
        <f>INDEX(TechList[ST_Thru],MATCH($A614,TechList[Tech_'#],0),)</f>
        <v>2024</v>
      </c>
      <c r="J614" s="121" t="str">
        <f>INDEX(TechList[Complexity],MATCH($A614,TechList[Tech_'#],0),)</f>
        <v>Low2</v>
      </c>
      <c r="K614" s="118">
        <f>INDEX(CurbWt_selection,MATCH(G614,CurbWts!$A$3:$A$40,0),)
*($B614/100)
*DMC_WR13[[#This Row],[costPerPound_ST]]</f>
        <v>-169.05330984920451</v>
      </c>
    </row>
    <row r="615" spans="1:11" x14ac:dyDescent="0.25">
      <c r="A615" s="123">
        <v>105</v>
      </c>
      <c r="B615" s="120">
        <f>INDEX(TechList[Tech],MATCH(A615,TechList[Tech_'#],0),)</f>
        <v>2.5</v>
      </c>
      <c r="C615" s="121" t="str">
        <f t="shared" si="9"/>
        <v>105_11</v>
      </c>
      <c r="D615" s="121" t="str">
        <f>INDEX(CWC_VehType!$C$2:$C$30,MATCH($G615,CWC_VehType!$A$2:$A$30,0),)</f>
        <v>NT</v>
      </c>
      <c r="E615" s="122">
        <f>INDEX(IF(DMC_WR13[[#This Row],[Tow/Non-tow]]="NT",wr_DMCcurve_TAR!$C$21:$C$80,wr_DMCcurve_TAR!$D$21:$D$80),MATCH(DMC_WR13[[#This Row],[Tech_'#]],wr_DMCcurve_TAR!$A$21:$A$80,0),)</f>
        <v>-1.7039013578972073</v>
      </c>
      <c r="F615" s="122"/>
      <c r="G615" s="26">
        <v>11</v>
      </c>
      <c r="H615" s="121">
        <f>SUMIFS(LearningFactors[LF_codeNew],LearningFactors[Tech_'#],DMC_WR13[[#This Row],[Tech_'#]])</f>
        <v>30</v>
      </c>
      <c r="I615" s="121">
        <f>INDEX(TechList[ST_Thru],MATCH($A615,TechList[Tech_'#],0),)</f>
        <v>2024</v>
      </c>
      <c r="J615" s="121" t="str">
        <f>INDEX(TechList[Complexity],MATCH($A615,TechList[Tech_'#],0),)</f>
        <v>Low2</v>
      </c>
      <c r="K615" s="118">
        <f>INDEX(CurbWt_selection,MATCH(G615,CurbWts!$A$3:$A$40,0),)
*($B615/100)
*DMC_WR13[[#This Row],[costPerPound_ST]]</f>
        <v>-188.8203809473633</v>
      </c>
    </row>
    <row r="616" spans="1:11" x14ac:dyDescent="0.25">
      <c r="A616" s="123">
        <v>106</v>
      </c>
      <c r="B616" s="120">
        <f>INDEX(TechList[Tech],MATCH(A616,TechList[Tech_'#],0),)</f>
        <v>3</v>
      </c>
      <c r="C616" s="121" t="str">
        <f t="shared" si="9"/>
        <v>106_11</v>
      </c>
      <c r="D616" s="121" t="str">
        <f>INDEX(CWC_VehType!$C$2:$C$30,MATCH($G616,CWC_VehType!$A$2:$A$30,0),)</f>
        <v>NT</v>
      </c>
      <c r="E616" s="122">
        <f>INDEX(IF(DMC_WR13[[#This Row],[Tow/Non-tow]]="NT",wr_DMCcurve_TAR!$C$21:$C$80,wr_DMCcurve_TAR!$D$21:$D$80),MATCH(DMC_WR13[[#This Row],[Tech_'#]],wr_DMCcurve_TAR!$A$21:$A$80,0),)</f>
        <v>-1.5380345403565443</v>
      </c>
      <c r="F616" s="122"/>
      <c r="G616" s="26">
        <v>11</v>
      </c>
      <c r="H616" s="121">
        <f>SUMIFS(LearningFactors[LF_codeNew],LearningFactors[Tech_'#],DMC_WR13[[#This Row],[Tech_'#]])</f>
        <v>30</v>
      </c>
      <c r="I616" s="121">
        <f>INDEX(TechList[ST_Thru],MATCH($A616,TechList[Tech_'#],0),)</f>
        <v>2024</v>
      </c>
      <c r="J616" s="121" t="str">
        <f>INDEX(TechList[Complexity],MATCH($A616,TechList[Tech_'#],0),)</f>
        <v>Low2</v>
      </c>
      <c r="K616" s="118">
        <f>INDEX(CurbWt_selection,MATCH(G616,CurbWts!$A$3:$A$40,0),)
*($B616/100)
*DMC_WR13[[#This Row],[costPerPound_ST]]</f>
        <v>-204.52752136688804</v>
      </c>
    </row>
    <row r="617" spans="1:11" x14ac:dyDescent="0.25">
      <c r="A617" s="123">
        <v>107</v>
      </c>
      <c r="B617" s="120">
        <f>INDEX(TechList[Tech],MATCH(A617,TechList[Tech_'#],0),)</f>
        <v>3.5</v>
      </c>
      <c r="C617" s="121" t="str">
        <f t="shared" si="9"/>
        <v>107_11</v>
      </c>
      <c r="D617" s="121" t="str">
        <f>INDEX(CWC_VehType!$C$2:$C$30,MATCH($G617,CWC_VehType!$A$2:$A$30,0),)</f>
        <v>NT</v>
      </c>
      <c r="E617" s="122">
        <f>INDEX(IF(DMC_WR13[[#This Row],[Tow/Non-tow]]="NT",wr_DMCcurve_TAR!$C$21:$C$80,wr_DMCcurve_TAR!$D$21:$D$80),MATCH(DMC_WR13[[#This Row],[Tech_'#]],wr_DMCcurve_TAR!$A$21:$A$80,0),)</f>
        <v>-1.3977961443364151</v>
      </c>
      <c r="F617" s="122"/>
      <c r="G617" s="26">
        <v>11</v>
      </c>
      <c r="H617" s="121">
        <f>SUMIFS(LearningFactors[LF_codeNew],LearningFactors[Tech_'#],DMC_WR13[[#This Row],[Tech_'#]])</f>
        <v>30</v>
      </c>
      <c r="I617" s="121">
        <f>INDEX(TechList[ST_Thru],MATCH($A617,TechList[Tech_'#],0),)</f>
        <v>2024</v>
      </c>
      <c r="J617" s="121" t="str">
        <f>INDEX(TechList[Complexity],MATCH($A617,TechList[Tech_'#],0),)</f>
        <v>Low2</v>
      </c>
      <c r="K617" s="118">
        <f>INDEX(CurbWt_selection,MATCH(G617,CurbWts!$A$3:$A$40,0),)
*($B617/100)
*DMC_WR13[[#This Row],[costPerPound_ST]]</f>
        <v>-216.85842254419518</v>
      </c>
    </row>
    <row r="618" spans="1:11" x14ac:dyDescent="0.25">
      <c r="A618" s="123">
        <v>108</v>
      </c>
      <c r="B618" s="120">
        <f>INDEX(TechList[Tech],MATCH(A618,TechList[Tech_'#],0),)</f>
        <v>4</v>
      </c>
      <c r="C618" s="121" t="str">
        <f t="shared" si="9"/>
        <v>108_11</v>
      </c>
      <c r="D618" s="121" t="str">
        <f>INDEX(CWC_VehType!$C$2:$C$30,MATCH($G618,CWC_VehType!$A$2:$A$30,0),)</f>
        <v>NT</v>
      </c>
      <c r="E618" s="122">
        <f>INDEX(IF(DMC_WR13[[#This Row],[Tow/Non-tow]]="NT",wr_DMCcurve_TAR!$C$21:$C$80,wr_DMCcurve_TAR!$D$21:$D$80),MATCH(DMC_WR13[[#This Row],[Tech_'#]],wr_DMCcurve_TAR!$A$21:$A$80,0),)</f>
        <v>-1.2763161201095885</v>
      </c>
      <c r="F618" s="122"/>
      <c r="G618" s="26">
        <v>11</v>
      </c>
      <c r="H618" s="121">
        <f>SUMIFS(LearningFactors[LF_codeNew],LearningFactors[Tech_'#],DMC_WR13[[#This Row],[Tech_'#]])</f>
        <v>30</v>
      </c>
      <c r="I618" s="121">
        <f>INDEX(TechList[ST_Thru],MATCH($A618,TechList[Tech_'#],0),)</f>
        <v>2024</v>
      </c>
      <c r="J618" s="121" t="str">
        <f>INDEX(TechList[Complexity],MATCH($A618,TechList[Tech_'#],0),)</f>
        <v>Low2</v>
      </c>
      <c r="K618" s="118">
        <f>INDEX(CurbWt_selection,MATCH(G618,CurbWts!$A$3:$A$40,0),)
*($B618/100)
*DMC_WR13[[#This Row],[costPerPound_ST]]</f>
        <v>-226.29901186840124</v>
      </c>
    </row>
    <row r="619" spans="1:11" x14ac:dyDescent="0.25">
      <c r="A619" s="123">
        <v>109</v>
      </c>
      <c r="B619" s="120">
        <f>INDEX(TechList[Tech],MATCH(A619,TechList[Tech_'#],0),)</f>
        <v>4.5</v>
      </c>
      <c r="C619" s="121" t="str">
        <f t="shared" si="9"/>
        <v>109_11</v>
      </c>
      <c r="D619" s="121" t="str">
        <f>INDEX(CWC_VehType!$C$2:$C$30,MATCH($G619,CWC_VehType!$A$2:$A$30,0),)</f>
        <v>NT</v>
      </c>
      <c r="E619" s="122">
        <f>INDEX(IF(DMC_WR13[[#This Row],[Tow/Non-tow]]="NT",wr_DMCcurve_TAR!$C$21:$C$80,wr_DMCcurve_TAR!$D$21:$D$80),MATCH(DMC_WR13[[#This Row],[Tech_'#]],wr_DMCcurve_TAR!$A$21:$A$80,0),)</f>
        <v>-1.1691631447393687</v>
      </c>
      <c r="F619" s="122"/>
      <c r="G619" s="26">
        <v>11</v>
      </c>
      <c r="H619" s="121">
        <f>SUMIFS(LearningFactors[LF_codeNew],LearningFactors[Tech_'#],DMC_WR13[[#This Row],[Tech_'#]])</f>
        <v>30</v>
      </c>
      <c r="I619" s="121">
        <f>INDEX(TechList[ST_Thru],MATCH($A619,TechList[Tech_'#],0),)</f>
        <v>2024</v>
      </c>
      <c r="J619" s="121" t="str">
        <f>INDEX(TechList[Complexity],MATCH($A619,TechList[Tech_'#],0),)</f>
        <v>Low2</v>
      </c>
      <c r="K619" s="118">
        <f>INDEX(CurbWt_selection,MATCH(G619,CurbWts!$A$3:$A$40,0),)
*($B619/100)
*DMC_WR13[[#This Row],[costPerPound_ST]]</f>
        <v>-233.21261693995388</v>
      </c>
    </row>
    <row r="620" spans="1:11" x14ac:dyDescent="0.25">
      <c r="A620" s="123">
        <v>110</v>
      </c>
      <c r="B620" s="120">
        <f>INDEX(TechList[Tech],MATCH(A620,TechList[Tech_'#],0),)</f>
        <v>5</v>
      </c>
      <c r="C620" s="121" t="str">
        <f t="shared" si="9"/>
        <v>110_11</v>
      </c>
      <c r="D620" s="121" t="str">
        <f>INDEX(CWC_VehType!$C$2:$C$30,MATCH($G620,CWC_VehType!$A$2:$A$30,0),)</f>
        <v>NT</v>
      </c>
      <c r="E620" s="122">
        <f>INDEX(IF(DMC_WR13[[#This Row],[Tow/Non-tow]]="NT",wr_DMCcurve_TAR!$C$21:$C$80,wr_DMCcurve_TAR!$D$21:$D$80),MATCH(DMC_WR13[[#This Row],[Tech_'#]],wr_DMCcurve_TAR!$A$21:$A$80,0),)</f>
        <v>-1.0733115420330761</v>
      </c>
      <c r="F620" s="122"/>
      <c r="G620" s="26">
        <v>11</v>
      </c>
      <c r="H620" s="121">
        <f>SUMIFS(LearningFactors[LF_codeNew],LearningFactors[Tech_'#],DMC_WR13[[#This Row],[Tech_'#]])</f>
        <v>30</v>
      </c>
      <c r="I620" s="121">
        <f>INDEX(TechList[ST_Thru],MATCH($A620,TechList[Tech_'#],0),)</f>
        <v>2024</v>
      </c>
      <c r="J620" s="121" t="str">
        <f>INDEX(TechList[Complexity],MATCH($A620,TechList[Tech_'#],0),)</f>
        <v>Low2</v>
      </c>
      <c r="K620" s="118">
        <f>INDEX(CurbWt_selection,MATCH(G620,CurbWts!$A$3:$A$40,0),)
*($B620/100)
*DMC_WR13[[#This Row],[costPerPound_ST]]</f>
        <v>-237.88125210721688</v>
      </c>
    </row>
    <row r="621" spans="1:11" x14ac:dyDescent="0.25">
      <c r="A621" s="123">
        <v>111</v>
      </c>
      <c r="B621" s="120">
        <f>INDEX(TechList[Tech],MATCH(A621,TechList[Tech_'#],0),)</f>
        <v>5.5</v>
      </c>
      <c r="C621" s="121" t="str">
        <f t="shared" si="9"/>
        <v>111_11</v>
      </c>
      <c r="D621" s="121" t="str">
        <f>INDEX(CWC_VehType!$C$2:$C$30,MATCH($G621,CWC_VehType!$A$2:$A$30,0),)</f>
        <v>NT</v>
      </c>
      <c r="E621" s="122">
        <f>INDEX(IF(DMC_WR13[[#This Row],[Tow/Non-tow]]="NT",wr_DMCcurve_TAR!$C$21:$C$80,wr_DMCcurve_TAR!$D$21:$D$80),MATCH(DMC_WR13[[#This Row],[Tech_'#]],wr_DMCcurve_TAR!$A$21:$A$80,0),)</f>
        <v>-0.9866032203109355</v>
      </c>
      <c r="F621" s="122"/>
      <c r="G621" s="26">
        <v>11</v>
      </c>
      <c r="H621" s="121">
        <f>SUMIFS(LearningFactors[LF_codeNew],LearningFactors[Tech_'#],DMC_WR13[[#This Row],[Tech_'#]])</f>
        <v>30</v>
      </c>
      <c r="I621" s="121">
        <f>INDEX(TechList[ST_Thru],MATCH($A621,TechList[Tech_'#],0),)</f>
        <v>2024</v>
      </c>
      <c r="J621" s="121" t="str">
        <f>INDEX(TechList[Complexity],MATCH($A621,TechList[Tech_'#],0),)</f>
        <v>Low2</v>
      </c>
      <c r="K621" s="118">
        <f>INDEX(CurbWt_selection,MATCH(G621,CurbWts!$A$3:$A$40,0),)
*($B621/100)
*DMC_WR13[[#This Row],[costPerPound_ST]]</f>
        <v>-240.53020973725785</v>
      </c>
    </row>
    <row r="622" spans="1:11" x14ac:dyDescent="0.25">
      <c r="A622" s="123">
        <v>112</v>
      </c>
      <c r="B622" s="120">
        <f>INDEX(TechList[Tech],MATCH(A622,TechList[Tech_'#],0),)</f>
        <v>6</v>
      </c>
      <c r="C622" s="121" t="str">
        <f t="shared" si="9"/>
        <v>112_11</v>
      </c>
      <c r="D622" s="121" t="str">
        <f>INDEX(CWC_VehType!$C$2:$C$30,MATCH($G622,CWC_VehType!$A$2:$A$30,0),)</f>
        <v>NT</v>
      </c>
      <c r="E622" s="122">
        <f>INDEX(IF(DMC_WR13[[#This Row],[Tow/Non-tow]]="NT",wr_DMCcurve_TAR!$C$21:$C$80,wr_DMCcurve_TAR!$D$21:$D$80),MATCH(DMC_WR13[[#This Row],[Tech_'#]],wr_DMCcurve_TAR!$A$21:$A$80,0),)</f>
        <v>-0.9074447244924132</v>
      </c>
      <c r="F622" s="122"/>
      <c r="G622" s="26">
        <v>11</v>
      </c>
      <c r="H622" s="121">
        <f>SUMIFS(LearningFactors[LF_codeNew],LearningFactors[Tech_'#],DMC_WR13[[#This Row],[Tech_'#]])</f>
        <v>30</v>
      </c>
      <c r="I622" s="121">
        <f>INDEX(TechList[ST_Thru],MATCH($A622,TechList[Tech_'#],0),)</f>
        <v>2024</v>
      </c>
      <c r="J622" s="121" t="str">
        <f>INDEX(TechList[Complexity],MATCH($A622,TechList[Tech_'#],0),)</f>
        <v>Low2</v>
      </c>
      <c r="K622" s="118">
        <f>INDEX(CurbWt_selection,MATCH(G622,CurbWts!$A$3:$A$40,0),)
*($B622/100)
*DMC_WR13[[#This Row],[costPerPound_ST]]</f>
        <v>-241.34363098876443</v>
      </c>
    </row>
    <row r="623" spans="1:11" x14ac:dyDescent="0.25">
      <c r="A623" s="123">
        <v>113</v>
      </c>
      <c r="B623" s="120">
        <f>INDEX(TechList[Tech],MATCH(A623,TechList[Tech_'#],0),)</f>
        <v>6.5</v>
      </c>
      <c r="C623" s="121" t="str">
        <f t="shared" si="9"/>
        <v>113_11</v>
      </c>
      <c r="D623" s="121" t="str">
        <f>INDEX(CWC_VehType!$C$2:$C$30,MATCH($G623,CWC_VehType!$A$2:$A$30,0),)</f>
        <v>NT</v>
      </c>
      <c r="E623" s="122">
        <f>INDEX(IF(DMC_WR13[[#This Row],[Tow/Non-tow]]="NT",wr_DMCcurve_TAR!$C$21:$C$80,wr_DMCcurve_TAR!$D$21:$D$80),MATCH(DMC_WR13[[#This Row],[Tech_'#]],wr_DMCcurve_TAR!$A$21:$A$80,0),)</f>
        <v>-0.83462596722307336</v>
      </c>
      <c r="F623" s="122"/>
      <c r="G623" s="26">
        <v>11</v>
      </c>
      <c r="H623" s="121">
        <f>SUMIFS(LearningFactors[LF_codeNew],LearningFactors[Tech_'#],DMC_WR13[[#This Row],[Tech_'#]])</f>
        <v>30</v>
      </c>
      <c r="I623" s="121">
        <f>INDEX(TechList[ST_Thru],MATCH($A623,TechList[Tech_'#],0),)</f>
        <v>2024</v>
      </c>
      <c r="J623" s="121" t="str">
        <f>INDEX(TechList[Complexity],MATCH($A623,TechList[Tech_'#],0),)</f>
        <v>Low2</v>
      </c>
      <c r="K623" s="118">
        <f>INDEX(CurbWt_selection,MATCH(G623,CurbWts!$A$3:$A$40,0),)
*($B623/100)
*DMC_WR13[[#This Row],[costPerPound_ST]]</f>
        <v>-240.47484915012137</v>
      </c>
    </row>
    <row r="624" spans="1:11" x14ac:dyDescent="0.25">
      <c r="A624" s="123">
        <v>114</v>
      </c>
      <c r="B624" s="120">
        <f>INDEX(TechList[Tech],MATCH(A624,TechList[Tech_'#],0),)</f>
        <v>7</v>
      </c>
      <c r="C624" s="121" t="str">
        <f t="shared" si="9"/>
        <v>114_11</v>
      </c>
      <c r="D624" s="121" t="str">
        <f>INDEX(CWC_VehType!$C$2:$C$30,MATCH($G624,CWC_VehType!$A$2:$A$30,0),)</f>
        <v>NT</v>
      </c>
      <c r="E624" s="122">
        <f>INDEX(IF(DMC_WR13[[#This Row],[Tow/Non-tow]]="NT",wr_DMCcurve_TAR!$C$21:$C$80,wr_DMCcurve_TAR!$D$21:$D$80),MATCH(DMC_WR13[[#This Row],[Tech_'#]],wr_DMCcurve_TAR!$A$21:$A$80,0),)</f>
        <v>-0.76720632847228387</v>
      </c>
      <c r="F624" s="122"/>
      <c r="G624" s="26">
        <v>11</v>
      </c>
      <c r="H624" s="121">
        <f>SUMIFS(LearningFactors[LF_codeNew],LearningFactors[Tech_'#],DMC_WR13[[#This Row],[Tech_'#]])</f>
        <v>30</v>
      </c>
      <c r="I624" s="121">
        <f>INDEX(TechList[ST_Thru],MATCH($A624,TechList[Tech_'#],0),)</f>
        <v>2024</v>
      </c>
      <c r="J624" s="121" t="str">
        <f>INDEX(TechList[Complexity],MATCH($A624,TechList[Tech_'#],0),)</f>
        <v>Low2</v>
      </c>
      <c r="K624" s="118">
        <f>INDEX(CurbWt_selection,MATCH(G624,CurbWts!$A$3:$A$40,0),)
*($B624/100)
*DMC_WR13[[#This Row],[costPerPound_ST]]</f>
        <v>-238.05353138587674</v>
      </c>
    </row>
    <row r="625" spans="1:11" x14ac:dyDescent="0.25">
      <c r="A625" s="123">
        <v>115</v>
      </c>
      <c r="B625" s="120">
        <f>INDEX(TechList[Tech],MATCH(A625,TechList[Tech_'#],0),)</f>
        <v>7.5</v>
      </c>
      <c r="C625" s="121" t="str">
        <f t="shared" si="9"/>
        <v>115_11</v>
      </c>
      <c r="D625" s="121" t="str">
        <f>INDEX(CWC_VehType!$C$2:$C$30,MATCH($G625,CWC_VehType!$A$2:$A$30,0),)</f>
        <v>NT</v>
      </c>
      <c r="E625" s="122">
        <f>INDEX(IF(DMC_WR13[[#This Row],[Tow/Non-tow]]="NT",wr_DMCcurve_TAR!$C$21:$C$80,wr_DMCcurve_TAR!$D$21:$D$80),MATCH(DMC_WR13[[#This Row],[Tech_'#]],wr_DMCcurve_TAR!$A$21:$A$80,0),)</f>
        <v>-0.70444014641590058</v>
      </c>
      <c r="F625" s="122"/>
      <c r="G625" s="26">
        <v>11</v>
      </c>
      <c r="H625" s="121">
        <f>SUMIFS(LearningFactors[LF_codeNew],LearningFactors[Tech_'#],DMC_WR13[[#This Row],[Tech_'#]])</f>
        <v>30</v>
      </c>
      <c r="I625" s="121">
        <f>INDEX(TechList[ST_Thru],MATCH($A625,TechList[Tech_'#],0),)</f>
        <v>2024</v>
      </c>
      <c r="J625" s="121" t="str">
        <f>INDEX(TechList[Complexity],MATCH($A625,TechList[Tech_'#],0),)</f>
        <v>Low2</v>
      </c>
      <c r="K625" s="118">
        <f>INDEX(CurbWt_selection,MATCH(G625,CurbWts!$A$3:$A$40,0),)
*($B625/100)
*DMC_WR13[[#This Row],[costPerPound_ST]]</f>
        <v>-234.19076964352843</v>
      </c>
    </row>
    <row r="626" spans="1:11" x14ac:dyDescent="0.25">
      <c r="A626" s="123">
        <v>116</v>
      </c>
      <c r="B626" s="120">
        <f>INDEX(TechList[Tech],MATCH(A626,TechList[Tech_'#],0),)</f>
        <v>8</v>
      </c>
      <c r="C626" s="121" t="str">
        <f t="shared" si="9"/>
        <v>116_11</v>
      </c>
      <c r="D626" s="121" t="str">
        <f>INDEX(CWC_VehType!$C$2:$C$30,MATCH($G626,CWC_VehType!$A$2:$A$30,0),)</f>
        <v>NT</v>
      </c>
      <c r="E626" s="122">
        <f>INDEX(IF(DMC_WR13[[#This Row],[Tow/Non-tow]]="NT",wr_DMCcurve_TAR!$C$21:$C$80,wr_DMCcurve_TAR!$D$21:$D$80),MATCH(DMC_WR13[[#This Row],[Tech_'#]],wr_DMCcurve_TAR!$A$21:$A$80,0),)</f>
        <v>-0.64572630424545763</v>
      </c>
      <c r="F626" s="122"/>
      <c r="G626" s="26">
        <v>11</v>
      </c>
      <c r="H626" s="121">
        <f>SUMIFS(LearningFactors[LF_codeNew],LearningFactors[Tech_'#],DMC_WR13[[#This Row],[Tech_'#]])</f>
        <v>30</v>
      </c>
      <c r="I626" s="121">
        <f>INDEX(TechList[ST_Thru],MATCH($A626,TechList[Tech_'#],0),)</f>
        <v>2024</v>
      </c>
      <c r="J626" s="121" t="str">
        <f>INDEX(TechList[Complexity],MATCH($A626,TechList[Tech_'#],0),)</f>
        <v>Low2</v>
      </c>
      <c r="K626" s="118">
        <f>INDEX(CurbWt_selection,MATCH(G626,CurbWts!$A$3:$A$40,0),)
*($B626/100)
*DMC_WR13[[#This Row],[costPerPound_ST]]</f>
        <v>-228.98280807678702</v>
      </c>
    </row>
    <row r="627" spans="1:11" x14ac:dyDescent="0.25">
      <c r="A627" s="123">
        <v>117</v>
      </c>
      <c r="B627" s="120">
        <f>INDEX(TechList[Tech],MATCH(A627,TechList[Tech_'#],0),)</f>
        <v>8.5</v>
      </c>
      <c r="C627" s="121" t="str">
        <f t="shared" si="9"/>
        <v>117_11</v>
      </c>
      <c r="D627" s="121" t="str">
        <f>INDEX(CWC_VehType!$C$2:$C$30,MATCH($G627,CWC_VehType!$A$2:$A$30,0),)</f>
        <v>NT</v>
      </c>
      <c r="E627" s="122">
        <f>INDEX(IF(DMC_WR13[[#This Row],[Tow/Non-tow]]="NT",wr_DMCcurve_TAR!$C$21:$C$80,wr_DMCcurve_TAR!$D$21:$D$80),MATCH(DMC_WR13[[#This Row],[Tech_'#]],wr_DMCcurve_TAR!$A$21:$A$80,0),)</f>
        <v>-0.59057312728645217</v>
      </c>
      <c r="F627" s="122"/>
      <c r="G627" s="26">
        <v>11</v>
      </c>
      <c r="H627" s="121">
        <f>SUMIFS(LearningFactors[LF_codeNew],LearningFactors[Tech_'#],DMC_WR13[[#This Row],[Tech_'#]])</f>
        <v>30</v>
      </c>
      <c r="I627" s="121">
        <f>INDEX(TechList[ST_Thru],MATCH($A627,TechList[Tech_'#],0),)</f>
        <v>2024</v>
      </c>
      <c r="J627" s="121" t="str">
        <f>INDEX(TechList[Complexity],MATCH($A627,TechList[Tech_'#],0),)</f>
        <v>Low2</v>
      </c>
      <c r="K627" s="118">
        <f>INDEX(CurbWt_selection,MATCH(G627,CurbWts!$A$3:$A$40,0),)
*($B627/100)
*DMC_WR13[[#This Row],[costPerPound_ST]]</f>
        <v>-222.51383509137679</v>
      </c>
    </row>
    <row r="628" spans="1:11" x14ac:dyDescent="0.25">
      <c r="A628" s="123">
        <v>118</v>
      </c>
      <c r="B628" s="120">
        <f>INDEX(TechList[Tech],MATCH(A628,TechList[Tech_'#],0),)</f>
        <v>9</v>
      </c>
      <c r="C628" s="121" t="str">
        <f t="shared" si="9"/>
        <v>118_11</v>
      </c>
      <c r="D628" s="121" t="str">
        <f>INDEX(CWC_VehType!$C$2:$C$30,MATCH($G628,CWC_VehType!$A$2:$A$30,0),)</f>
        <v>NT</v>
      </c>
      <c r="E628" s="122">
        <f>INDEX(IF(DMC_WR13[[#This Row],[Tow/Non-tow]]="NT",wr_DMCcurve_TAR!$C$21:$C$80,wr_DMCcurve_TAR!$D$21:$D$80),MATCH(DMC_WR13[[#This Row],[Tech_'#]],wr_DMCcurve_TAR!$A$21:$A$80,0),)</f>
        <v>-0.53857332887523779</v>
      </c>
      <c r="F628" s="122"/>
      <c r="G628" s="26">
        <v>11</v>
      </c>
      <c r="H628" s="121">
        <f>SUMIFS(LearningFactors[LF_codeNew],LearningFactors[Tech_'#],DMC_WR13[[#This Row],[Tech_'#]])</f>
        <v>30</v>
      </c>
      <c r="I628" s="121">
        <f>INDEX(TechList[ST_Thru],MATCH($A628,TechList[Tech_'#],0),)</f>
        <v>2024</v>
      </c>
      <c r="J628" s="121" t="str">
        <f>INDEX(TechList[Complexity],MATCH($A628,TechList[Tech_'#],0),)</f>
        <v>Low2</v>
      </c>
      <c r="K628" s="118">
        <f>INDEX(CurbWt_selection,MATCH(G628,CurbWts!$A$3:$A$40,0),)
*($B628/100)
*DMC_WR13[[#This Row],[costPerPound_ST]]</f>
        <v>-214.85811626239041</v>
      </c>
    </row>
    <row r="629" spans="1:11" x14ac:dyDescent="0.25">
      <c r="A629" s="123">
        <v>119</v>
      </c>
      <c r="B629" s="120">
        <f>INDEX(TechList[Tech],MATCH(A629,TechList[Tech_'#],0),)</f>
        <v>9.5</v>
      </c>
      <c r="C629" s="121" t="str">
        <f t="shared" si="9"/>
        <v>119_11</v>
      </c>
      <c r="D629" s="121" t="str">
        <f>INDEX(CWC_VehType!$C$2:$C$30,MATCH($G629,CWC_VehType!$A$2:$A$30,0),)</f>
        <v>NT</v>
      </c>
      <c r="E629" s="122">
        <f>INDEX(IF(DMC_WR13[[#This Row],[Tow/Non-tow]]="NT",wr_DMCcurve_TAR!$C$21:$C$80,wr_DMCcurve_TAR!$D$21:$D$80),MATCH(DMC_WR13[[#This Row],[Tech_'#]],wr_DMCcurve_TAR!$A$21:$A$80,0),)</f>
        <v>-0.48938573919541478</v>
      </c>
      <c r="F629" s="122"/>
      <c r="G629" s="26">
        <v>11</v>
      </c>
      <c r="H629" s="121">
        <f>SUMIFS(LearningFactors[LF_codeNew],LearningFactors[Tech_'#],DMC_WR13[[#This Row],[Tech_'#]])</f>
        <v>30</v>
      </c>
      <c r="I629" s="121">
        <f>INDEX(TechList[ST_Thru],MATCH($A629,TechList[Tech_'#],0),)</f>
        <v>2024</v>
      </c>
      <c r="J629" s="121" t="str">
        <f>INDEX(TechList[Complexity],MATCH($A629,TechList[Tech_'#],0),)</f>
        <v>Low2</v>
      </c>
      <c r="K629" s="118">
        <f>INDEX(CurbWt_selection,MATCH(G629,CurbWts!$A$3:$A$40,0),)
*($B629/100)
*DMC_WR13[[#This Row],[costPerPound_ST]]</f>
        <v>-206.08165188193217</v>
      </c>
    </row>
    <row r="630" spans="1:11" x14ac:dyDescent="0.25">
      <c r="A630" s="123">
        <v>120</v>
      </c>
      <c r="B630" s="120">
        <f>INDEX(TechList[Tech],MATCH(A630,TechList[Tech_'#],0),)</f>
        <v>10</v>
      </c>
      <c r="C630" s="121" t="str">
        <f t="shared" si="9"/>
        <v>120_11</v>
      </c>
      <c r="D630" s="121" t="str">
        <f>INDEX(CWC_VehType!$C$2:$C$30,MATCH($G630,CWC_VehType!$A$2:$A$30,0),)</f>
        <v>NT</v>
      </c>
      <c r="E630" s="122">
        <f>INDEX(IF(DMC_WR13[[#This Row],[Tow/Non-tow]]="NT",wr_DMCcurve_TAR!$C$21:$C$80,wr_DMCcurve_TAR!$D$21:$D$80),MATCH(DMC_WR13[[#This Row],[Tech_'#]],wr_DMCcurve_TAR!$A$21:$A$80,0),)</f>
        <v>-0.44272172616894478</v>
      </c>
      <c r="F630" s="122"/>
      <c r="G630" s="26">
        <v>11</v>
      </c>
      <c r="H630" s="121">
        <f>SUMIFS(LearningFactors[LF_codeNew],LearningFactors[Tech_'#],DMC_WR13[[#This Row],[Tech_'#]])</f>
        <v>30</v>
      </c>
      <c r="I630" s="121">
        <f>INDEX(TechList[ST_Thru],MATCH($A630,TechList[Tech_'#],0),)</f>
        <v>2024</v>
      </c>
      <c r="J630" s="121" t="str">
        <f>INDEX(TechList[Complexity],MATCH($A630,TechList[Tech_'#],0),)</f>
        <v>Low2</v>
      </c>
      <c r="K630" s="118">
        <f>INDEX(CurbWt_selection,MATCH(G630,CurbWts!$A$3:$A$40,0),)
*($B630/100)
*DMC_WR13[[#This Row],[costPerPound_ST]]</f>
        <v>-196.24348463941425</v>
      </c>
    </row>
    <row r="631" spans="1:11" x14ac:dyDescent="0.25">
      <c r="A631" s="123">
        <v>121</v>
      </c>
      <c r="B631" s="120">
        <f>INDEX(TechList[Tech],MATCH(A631,TechList[Tech_'#],0),)</f>
        <v>10.5</v>
      </c>
      <c r="C631" s="121" t="str">
        <f t="shared" si="9"/>
        <v>121_11</v>
      </c>
      <c r="D631" s="121" t="str">
        <f>INDEX(CWC_VehType!$C$2:$C$30,MATCH($G631,CWC_VehType!$A$2:$A$30,0),)</f>
        <v>NT</v>
      </c>
      <c r="E631" s="122">
        <f>INDEX(IF(DMC_WR13[[#This Row],[Tow/Non-tow]]="NT",wr_DMCcurve_TAR!$C$21:$C$80,wr_DMCcurve_TAR!$D$21:$D$80),MATCH(DMC_WR13[[#This Row],[Tech_'#]],wr_DMCcurve_TAR!$A$21:$A$80,0),)</f>
        <v>-0.39833493285510846</v>
      </c>
      <c r="F631" s="122"/>
      <c r="G631" s="26">
        <v>11</v>
      </c>
      <c r="H631" s="121">
        <f>SUMIFS(LearningFactors[LF_codeNew],LearningFactors[Tech_'#],DMC_WR13[[#This Row],[Tech_'#]])</f>
        <v>30</v>
      </c>
      <c r="I631" s="121">
        <f>INDEX(TechList[ST_Thru],MATCH($A631,TechList[Tech_'#],0),)</f>
        <v>2024</v>
      </c>
      <c r="J631" s="121" t="str">
        <f>INDEX(TechList[Complexity],MATCH($A631,TechList[Tech_'#],0),)</f>
        <v>Low2</v>
      </c>
      <c r="K631" s="118">
        <f>INDEX(CurbWt_selection,MATCH(G631,CurbWts!$A$3:$A$40,0),)
*($B631/100)
*DMC_WR13[[#This Row],[costPerPound_ST]]</f>
        <v>-185.39674515459953</v>
      </c>
    </row>
    <row r="632" spans="1:11" x14ac:dyDescent="0.25">
      <c r="A632" s="123">
        <v>122</v>
      </c>
      <c r="B632" s="120">
        <f>INDEX(TechList[Tech],MATCH(A632,TechList[Tech_'#],0),)</f>
        <v>11</v>
      </c>
      <c r="C632" s="121" t="str">
        <f t="shared" si="9"/>
        <v>122_11</v>
      </c>
      <c r="D632" s="121" t="str">
        <f>INDEX(CWC_VehType!$C$2:$C$30,MATCH($G632,CWC_VehType!$A$2:$A$30,0),)</f>
        <v>NT</v>
      </c>
      <c r="E632" s="122">
        <f>INDEX(IF(DMC_WR13[[#This Row],[Tow/Non-tow]]="NT",wr_DMCcurve_TAR!$C$21:$C$80,wr_DMCcurve_TAR!$D$21:$D$80),MATCH(DMC_WR13[[#This Row],[Tech_'#]],wr_DMCcurve_TAR!$A$21:$A$80,0),)</f>
        <v>-0.35601340444680424</v>
      </c>
      <c r="F632" s="122"/>
      <c r="G632" s="26">
        <v>11</v>
      </c>
      <c r="H632" s="121">
        <f>SUMIFS(LearningFactors[LF_codeNew],LearningFactors[Tech_'#],DMC_WR13[[#This Row],[Tech_'#]])</f>
        <v>30</v>
      </c>
      <c r="I632" s="121">
        <f>INDEX(TechList[ST_Thru],MATCH($A632,TechList[Tech_'#],0),)</f>
        <v>2024</v>
      </c>
      <c r="J632" s="121" t="str">
        <f>INDEX(TechList[Complexity],MATCH($A632,TechList[Tech_'#],0),)</f>
        <v>Low2</v>
      </c>
      <c r="K632" s="118">
        <f>INDEX(CurbWt_selection,MATCH(G632,CurbWts!$A$3:$A$40,0),)
*($B632/100)
*DMC_WR13[[#This Row],[costPerPound_ST]]</f>
        <v>-173.58949794199427</v>
      </c>
    </row>
    <row r="633" spans="1:11" x14ac:dyDescent="0.25">
      <c r="A633" s="123">
        <v>123</v>
      </c>
      <c r="B633" s="120">
        <f>INDEX(TechList[Tech],MATCH(A633,TechList[Tech_'#],0),)</f>
        <v>11.5</v>
      </c>
      <c r="C633" s="121" t="str">
        <f t="shared" si="9"/>
        <v>123_11</v>
      </c>
      <c r="D633" s="121" t="str">
        <f>INDEX(CWC_VehType!$C$2:$C$30,MATCH($G633,CWC_VehType!$A$2:$A$30,0),)</f>
        <v>NT</v>
      </c>
      <c r="E633" s="122">
        <f>INDEX(IF(DMC_WR13[[#This Row],[Tow/Non-tow]]="NT",wr_DMCcurve_TAR!$C$21:$C$80,wr_DMCcurve_TAR!$D$21:$D$80),MATCH(DMC_WR13[[#This Row],[Tech_'#]],wr_DMCcurve_TAR!$A$21:$A$80,0),)</f>
        <v>-0.31557346678200132</v>
      </c>
      <c r="F633" s="122"/>
      <c r="G633" s="26">
        <v>11</v>
      </c>
      <c r="H633" s="121">
        <f>SUMIFS(LearningFactors[LF_codeNew],LearningFactors[Tech_'#],DMC_WR13[[#This Row],[Tech_'#]])</f>
        <v>30</v>
      </c>
      <c r="I633" s="121">
        <f>INDEX(TechList[ST_Thru],MATCH($A633,TechList[Tech_'#],0),)</f>
        <v>2024</v>
      </c>
      <c r="J633" s="121" t="str">
        <f>INDEX(TechList[Complexity],MATCH($A633,TechList[Tech_'#],0),)</f>
        <v>Low2</v>
      </c>
      <c r="K633" s="118">
        <f>INDEX(CurbWt_selection,MATCH(G633,CurbWts!$A$3:$A$40,0),)
*($B633/100)
*DMC_WR13[[#This Row],[costPerPound_ST]]</f>
        <v>-160.86543326997025</v>
      </c>
    </row>
    <row r="634" spans="1:11" x14ac:dyDescent="0.25">
      <c r="A634" s="123">
        <v>124</v>
      </c>
      <c r="B634" s="120">
        <f>INDEX(TechList[Tech],MATCH(A634,TechList[Tech_'#],0),)</f>
        <v>12</v>
      </c>
      <c r="C634" s="121" t="str">
        <f t="shared" si="9"/>
        <v>124_11</v>
      </c>
      <c r="D634" s="121" t="str">
        <f>INDEX(CWC_VehType!$C$2:$C$30,MATCH($G634,CWC_VehType!$A$2:$A$30,0),)</f>
        <v>NT</v>
      </c>
      <c r="E634" s="122">
        <f>INDEX(IF(DMC_WR13[[#This Row],[Tow/Non-tow]]="NT",wr_DMCcurve_TAR!$C$21:$C$80,wr_DMCcurve_TAR!$D$21:$D$80),MATCH(DMC_WR13[[#This Row],[Tech_'#]],wr_DMCcurve_TAR!$A$21:$A$80,0),)</f>
        <v>-0.27685490862828188</v>
      </c>
      <c r="F634" s="122"/>
      <c r="G634" s="26">
        <v>11</v>
      </c>
      <c r="H634" s="121">
        <f>SUMIFS(LearningFactors[LF_codeNew],LearningFactors[Tech_'#],DMC_WR13[[#This Row],[Tech_'#]])</f>
        <v>30</v>
      </c>
      <c r="I634" s="121">
        <f>INDEX(TechList[ST_Thru],MATCH($A634,TechList[Tech_'#],0),)</f>
        <v>2024</v>
      </c>
      <c r="J634" s="121" t="str">
        <f>INDEX(TechList[Complexity],MATCH($A634,TechList[Tech_'#],0),)</f>
        <v>Low2</v>
      </c>
      <c r="K634" s="118">
        <f>INDEX(CurbWt_selection,MATCH(G634,CurbWts!$A$3:$A$40,0),)
*($B634/100)
*DMC_WR13[[#This Row],[costPerPound_ST]]</f>
        <v>-147.26443848750543</v>
      </c>
    </row>
    <row r="635" spans="1:11" x14ac:dyDescent="0.25">
      <c r="A635" s="123">
        <v>125</v>
      </c>
      <c r="B635" s="120">
        <f>INDEX(TechList[Tech],MATCH(A635,TechList[Tech_'#],0),)</f>
        <v>12.5</v>
      </c>
      <c r="C635" s="121" t="str">
        <f t="shared" si="9"/>
        <v>125_11</v>
      </c>
      <c r="D635" s="121" t="str">
        <f>INDEX(CWC_VehType!$C$2:$C$30,MATCH($G635,CWC_VehType!$A$2:$A$30,0),)</f>
        <v>NT</v>
      </c>
      <c r="E635" s="122">
        <f>INDEX(IF(DMC_WR13[[#This Row],[Tow/Non-tow]]="NT",wr_DMCcurve_TAR!$C$21:$C$80,wr_DMCcurve_TAR!$D$21:$D$80),MATCH(DMC_WR13[[#This Row],[Tech_'#]],wr_DMCcurve_TAR!$A$21:$A$80,0),)</f>
        <v>-0.23971714809243228</v>
      </c>
      <c r="F635" s="122"/>
      <c r="G635" s="26">
        <v>11</v>
      </c>
      <c r="H635" s="121">
        <f>SUMIFS(LearningFactors[LF_codeNew],LearningFactors[Tech_'#],DMC_WR13[[#This Row],[Tech_'#]])</f>
        <v>30</v>
      </c>
      <c r="I635" s="121">
        <f>INDEX(TechList[ST_Thru],MATCH($A635,TechList[Tech_'#],0),)</f>
        <v>2024</v>
      </c>
      <c r="J635" s="121" t="str">
        <f>INDEX(TechList[Complexity],MATCH($A635,TechList[Tech_'#],0),)</f>
        <v>Low2</v>
      </c>
      <c r="K635" s="118">
        <f>INDEX(CurbWt_selection,MATCH(G635,CurbWts!$A$3:$A$40,0),)
*($B635/100)
*DMC_WR13[[#This Row],[costPerPound_ST]]</f>
        <v>-132.82307397855601</v>
      </c>
    </row>
    <row r="636" spans="1:11" x14ac:dyDescent="0.25">
      <c r="A636" s="123">
        <v>126</v>
      </c>
      <c r="B636" s="120">
        <f>INDEX(TechList[Tech],MATCH(A636,TechList[Tech_'#],0),)</f>
        <v>13</v>
      </c>
      <c r="C636" s="121" t="str">
        <f t="shared" si="9"/>
        <v>126_11</v>
      </c>
      <c r="D636" s="121" t="str">
        <f>INDEX(CWC_VehType!$C$2:$C$30,MATCH($G636,CWC_VehType!$A$2:$A$30,0),)</f>
        <v>NT</v>
      </c>
      <c r="E636" s="122">
        <f>INDEX(IF(DMC_WR13[[#This Row],[Tow/Non-tow]]="NT",wr_DMCcurve_TAR!$C$21:$C$80,wr_DMCcurve_TAR!$D$21:$D$80),MATCH(DMC_WR13[[#This Row],[Tech_'#]],wr_DMCcurve_TAR!$A$21:$A$80,0),)</f>
        <v>-0.20403615135894196</v>
      </c>
      <c r="F636" s="122"/>
      <c r="G636" s="26">
        <v>11</v>
      </c>
      <c r="H636" s="121">
        <f>SUMIFS(LearningFactors[LF_codeNew],LearningFactors[Tech_'#],DMC_WR13[[#This Row],[Tech_'#]])</f>
        <v>30</v>
      </c>
      <c r="I636" s="121">
        <f>INDEX(TechList[ST_Thru],MATCH($A636,TechList[Tech_'#],0),)</f>
        <v>2024</v>
      </c>
      <c r="J636" s="121" t="str">
        <f>INDEX(TechList[Complexity],MATCH($A636,TechList[Tech_'#],0),)</f>
        <v>Low2</v>
      </c>
      <c r="K636" s="118">
        <f>INDEX(CurbWt_selection,MATCH(G636,CurbWts!$A$3:$A$40,0),)
*($B636/100)
*DMC_WR13[[#This Row],[costPerPound_ST]]</f>
        <v>-117.57497285271734</v>
      </c>
    </row>
    <row r="637" spans="1:11" x14ac:dyDescent="0.25">
      <c r="A637" s="123">
        <v>127</v>
      </c>
      <c r="B637" s="120">
        <f>INDEX(TechList[Tech],MATCH(A637,TechList[Tech_'#],0),)</f>
        <v>13.5</v>
      </c>
      <c r="C637" s="121" t="str">
        <f t="shared" si="9"/>
        <v>127_11</v>
      </c>
      <c r="D637" s="121" t="str">
        <f>INDEX(CWC_VehType!$C$2:$C$30,MATCH($G637,CWC_VehType!$A$2:$A$30,0),)</f>
        <v>NT</v>
      </c>
      <c r="E637" s="122">
        <f>INDEX(IF(DMC_WR13[[#This Row],[Tow/Non-tow]]="NT",wr_DMCcurve_TAR!$C$21:$C$80,wr_DMCcurve_TAR!$D$21:$D$80),MATCH(DMC_WR13[[#This Row],[Tech_'#]],wr_DMCcurve_TAR!$A$21:$A$80,0),)</f>
        <v>-0.16970193325806174</v>
      </c>
      <c r="F637" s="122"/>
      <c r="G637" s="26">
        <v>11</v>
      </c>
      <c r="H637" s="121">
        <f>SUMIFS(LearningFactors[LF_codeNew],LearningFactors[Tech_'#],DMC_WR13[[#This Row],[Tech_'#]])</f>
        <v>30</v>
      </c>
      <c r="I637" s="121">
        <f>INDEX(TechList[ST_Thru],MATCH($A637,TechList[Tech_'#],0),)</f>
        <v>2024</v>
      </c>
      <c r="J637" s="121" t="str">
        <f>INDEX(TechList[Complexity],MATCH($A637,TechList[Tech_'#],0),)</f>
        <v>Low2</v>
      </c>
      <c r="K637" s="118">
        <f>INDEX(CurbWt_selection,MATCH(G637,CurbWts!$A$3:$A$40,0),)
*($B637/100)
*DMC_WR13[[#This Row],[costPerPound_ST]]</f>
        <v>-101.551179062451</v>
      </c>
    </row>
    <row r="638" spans="1:11" x14ac:dyDescent="0.25">
      <c r="A638" s="123">
        <v>128</v>
      </c>
      <c r="B638" s="120">
        <f>INDEX(TechList[Tech],MATCH(A638,TechList[Tech_'#],0),)</f>
        <v>14</v>
      </c>
      <c r="C638" s="121" t="str">
        <f t="shared" si="9"/>
        <v>128_11</v>
      </c>
      <c r="D638" s="121" t="str">
        <f>INDEX(CWC_VehType!$C$2:$C$30,MATCH($G638,CWC_VehType!$A$2:$A$30,0),)</f>
        <v>NT</v>
      </c>
      <c r="E638" s="122">
        <f>INDEX(IF(DMC_WR13[[#This Row],[Tow/Non-tow]]="NT",wr_DMCcurve_TAR!$C$21:$C$80,wr_DMCcurve_TAR!$D$21:$D$80),MATCH(DMC_WR13[[#This Row],[Tech_'#]],wr_DMCcurve_TAR!$A$21:$A$80,0),)</f>
        <v>-0.13661651260815283</v>
      </c>
      <c r="F638" s="122"/>
      <c r="G638" s="26">
        <v>11</v>
      </c>
      <c r="H638" s="121">
        <f>SUMIFS(LearningFactors[LF_codeNew],LearningFactors[Tech_'#],DMC_WR13[[#This Row],[Tech_'#]])</f>
        <v>30</v>
      </c>
      <c r="I638" s="121">
        <f>INDEX(TechList[ST_Thru],MATCH($A638,TechList[Tech_'#],0),)</f>
        <v>2024</v>
      </c>
      <c r="J638" s="121" t="str">
        <f>INDEX(TechList[Complexity],MATCH($A638,TechList[Tech_'#],0),)</f>
        <v>Low2</v>
      </c>
      <c r="K638" s="118">
        <f>INDEX(CurbWt_selection,MATCH(G638,CurbWts!$A$3:$A$40,0),)
*($B638/100)
*DMC_WR13[[#This Row],[costPerPound_ST]]</f>
        <v>-84.780435366726323</v>
      </c>
    </row>
    <row r="639" spans="1:11" x14ac:dyDescent="0.25">
      <c r="A639" s="123">
        <v>129</v>
      </c>
      <c r="B639" s="120">
        <f>INDEX(TechList[Tech],MATCH(A639,TechList[Tech_'#],0),)</f>
        <v>14.5</v>
      </c>
      <c r="C639" s="121" t="str">
        <f t="shared" si="9"/>
        <v>129_11</v>
      </c>
      <c r="D639" s="121" t="str">
        <f>INDEX(CWC_VehType!$C$2:$C$30,MATCH($G639,CWC_VehType!$A$2:$A$30,0),)</f>
        <v>NT</v>
      </c>
      <c r="E639" s="122">
        <f>INDEX(IF(DMC_WR13[[#This Row],[Tow/Non-tow]]="NT",wr_DMCcurve_TAR!$C$21:$C$80,wr_DMCcurve_TAR!$D$21:$D$80),MATCH(DMC_WR13[[#This Row],[Tech_'#]],wr_DMCcurve_TAR!$A$21:$A$80,0),)</f>
        <v>-0.1046922265130376</v>
      </c>
      <c r="F639" s="122"/>
      <c r="G639" s="26">
        <v>11</v>
      </c>
      <c r="H639" s="121">
        <f>SUMIFS(LearningFactors[LF_codeNew],LearningFactors[Tech_'#],DMC_WR13[[#This Row],[Tech_'#]])</f>
        <v>30</v>
      </c>
      <c r="I639" s="121">
        <f>INDEX(TechList[ST_Thru],MATCH($A639,TechList[Tech_'#],0),)</f>
        <v>2024</v>
      </c>
      <c r="J639" s="121" t="str">
        <f>INDEX(TechList[Complexity],MATCH($A639,TechList[Tech_'#],0),)</f>
        <v>Low2</v>
      </c>
      <c r="K639" s="118">
        <f>INDEX(CurbWt_selection,MATCH(G639,CurbWts!$A$3:$A$40,0),)
*($B639/100)
*DMC_WR13[[#This Row],[costPerPound_ST]]</f>
        <v>-67.28943010969148</v>
      </c>
    </row>
    <row r="640" spans="1:11" x14ac:dyDescent="0.25">
      <c r="A640" s="123">
        <v>130</v>
      </c>
      <c r="B640" s="120">
        <f>INDEX(TechList[Tech],MATCH(A640,TechList[Tech_'#],0),)</f>
        <v>15</v>
      </c>
      <c r="C640" s="121" t="str">
        <f t="shared" si="9"/>
        <v>130_11</v>
      </c>
      <c r="D640" s="121" t="str">
        <f>INDEX(CWC_VehType!$C$2:$C$30,MATCH($G640,CWC_VehType!$A$2:$A$30,0),)</f>
        <v>NT</v>
      </c>
      <c r="E640" s="122">
        <f>INDEX(IF(DMC_WR13[[#This Row],[Tow/Non-tow]]="NT",wr_DMCcurve_TAR!$C$21:$C$80,wr_DMCcurve_TAR!$D$21:$D$80),MATCH(DMC_WR13[[#This Row],[Tech_'#]],wr_DMCcurve_TAR!$A$21:$A$80,0),)</f>
        <v>-7.3850330551769372E-2</v>
      </c>
      <c r="F640" s="122"/>
      <c r="G640" s="26">
        <v>11</v>
      </c>
      <c r="H640" s="121">
        <f>SUMIFS(LearningFactors[LF_codeNew],LearningFactors[Tech_'#],DMC_WR13[[#This Row],[Tech_'#]])</f>
        <v>30</v>
      </c>
      <c r="I640" s="121">
        <f>INDEX(TechList[ST_Thru],MATCH($A640,TechList[Tech_'#],0),)</f>
        <v>2024</v>
      </c>
      <c r="J640" s="121" t="str">
        <f>INDEX(TechList[Complexity],MATCH($A640,TechList[Tech_'#],0),)</f>
        <v>Med2</v>
      </c>
      <c r="K640" s="118">
        <f>INDEX(CurbWt_selection,MATCH(G640,CurbWts!$A$3:$A$40,0),)
*($B640/100)
*DMC_WR13[[#This Row],[costPerPound_ST]]</f>
        <v>-49.103009924527683</v>
      </c>
    </row>
    <row r="641" spans="1:11" x14ac:dyDescent="0.25">
      <c r="A641" s="123">
        <v>131</v>
      </c>
      <c r="B641" s="120">
        <f>INDEX(TechList[Tech],MATCH(A641,TechList[Tech_'#],0),)</f>
        <v>15.5</v>
      </c>
      <c r="C641" s="121" t="str">
        <f t="shared" si="9"/>
        <v>131_11</v>
      </c>
      <c r="D641" s="121" t="str">
        <f>INDEX(CWC_VehType!$C$2:$C$30,MATCH($G641,CWC_VehType!$A$2:$A$30,0),)</f>
        <v>NT</v>
      </c>
      <c r="E641" s="122">
        <f>INDEX(IF(DMC_WR13[[#This Row],[Tow/Non-tow]]="NT",wr_DMCcurve_TAR!$C$21:$C$80,wr_DMCcurve_TAR!$D$21:$D$80),MATCH(DMC_WR13[[#This Row],[Tech_'#]],wr_DMCcurve_TAR!$A$21:$A$80,0),)</f>
        <v>-4.4019828580364323E-2</v>
      </c>
      <c r="F641" s="122"/>
      <c r="G641" s="26">
        <v>11</v>
      </c>
      <c r="H641" s="121">
        <f>SUMIFS(LearningFactors[LF_codeNew],LearningFactors[Tech_'#],DMC_WR13[[#This Row],[Tech_'#]])</f>
        <v>30</v>
      </c>
      <c r="I641" s="121">
        <f>INDEX(TechList[ST_Thru],MATCH($A641,TechList[Tech_'#],0),)</f>
        <v>2024</v>
      </c>
      <c r="J641" s="121" t="str">
        <f>INDEX(TechList[Complexity],MATCH($A641,TechList[Tech_'#],0),)</f>
        <v>Med2</v>
      </c>
      <c r="K641" s="118">
        <f>INDEX(CurbWt_selection,MATCH(G641,CurbWts!$A$3:$A$40,0),)
*($B641/100)
*DMC_WR13[[#This Row],[costPerPound_ST]]</f>
        <v>-30.244364048542199</v>
      </c>
    </row>
    <row r="642" spans="1:11" x14ac:dyDescent="0.25">
      <c r="A642" s="123">
        <v>132</v>
      </c>
      <c r="B642" s="120">
        <f>INDEX(TechList[Tech],MATCH(A642,TechList[Tech_'#],0),)</f>
        <v>16</v>
      </c>
      <c r="C642" s="121" t="str">
        <f t="shared" si="9"/>
        <v>132_11</v>
      </c>
      <c r="D642" s="121" t="str">
        <f>INDEX(CWC_VehType!$C$2:$C$30,MATCH($G642,CWC_VehType!$A$2:$A$30,0),)</f>
        <v>NT</v>
      </c>
      <c r="E642" s="122">
        <f>INDEX(IF(DMC_WR13[[#This Row],[Tow/Non-tow]]="NT",wr_DMCcurve_TAR!$C$21:$C$80,wr_DMCcurve_TAR!$D$21:$D$80),MATCH(DMC_WR13[[#This Row],[Tech_'#]],wr_DMCcurve_TAR!$A$21:$A$80,0),)</f>
        <v>-1.5136488381326222E-2</v>
      </c>
      <c r="F642" s="122"/>
      <c r="G642" s="26">
        <v>11</v>
      </c>
      <c r="H642" s="121">
        <f>SUMIFS(LearningFactors[LF_codeNew],LearningFactors[Tech_'#],DMC_WR13[[#This Row],[Tech_'#]])</f>
        <v>30</v>
      </c>
      <c r="I642" s="121">
        <f>INDEX(TechList[ST_Thru],MATCH($A642,TechList[Tech_'#],0),)</f>
        <v>2024</v>
      </c>
      <c r="J642" s="121" t="str">
        <f>INDEX(TechList[Complexity],MATCH($A642,TechList[Tech_'#],0),)</f>
        <v>Med2</v>
      </c>
      <c r="K642" s="118">
        <f>INDEX(CurbWt_selection,MATCH(G642,CurbWts!$A$3:$A$40,0),)
*($B642/100)
*DMC_WR13[[#This Row],[costPerPound_ST]]</f>
        <v>-10.735184833542796</v>
      </c>
    </row>
    <row r="643" spans="1:11" x14ac:dyDescent="0.25">
      <c r="A643" s="123">
        <v>133</v>
      </c>
      <c r="B643" s="120">
        <f>INDEX(TechList[Tech],MATCH(A643,TechList[Tech_'#],0),)</f>
        <v>16.5</v>
      </c>
      <c r="C643" s="121" t="str">
        <f t="shared" si="9"/>
        <v>133_11</v>
      </c>
      <c r="D643" s="121" t="str">
        <f>INDEX(CWC_VehType!$C$2:$C$30,MATCH($G643,CWC_VehType!$A$2:$A$30,0),)</f>
        <v>NT</v>
      </c>
      <c r="E643" s="122">
        <f>INDEX(IF(DMC_WR13[[#This Row],[Tow/Non-tow]]="NT",wr_DMCcurve_TAR!$C$21:$C$80,wr_DMCcurve_TAR!$D$21:$D$80),MATCH(DMC_WR13[[#This Row],[Tech_'#]],wr_DMCcurve_TAR!$A$21:$A$80,0),)</f>
        <v>1.2857991170371327E-2</v>
      </c>
      <c r="F643" s="122"/>
      <c r="G643" s="26">
        <v>11</v>
      </c>
      <c r="H643" s="121">
        <f>SUMIFS(LearningFactors[LF_codeNew],LearningFactors[Tech_'#],DMC_WR13[[#This Row],[Tech_'#]])</f>
        <v>30</v>
      </c>
      <c r="I643" s="121">
        <f>INDEX(TechList[ST_Thru],MATCH($A643,TechList[Tech_'#],0),)</f>
        <v>2024</v>
      </c>
      <c r="J643" s="121" t="str">
        <f>INDEX(TechList[Complexity],MATCH($A643,TechList[Tech_'#],0),)</f>
        <v>Med2</v>
      </c>
      <c r="K643" s="118">
        <f>INDEX(CurbWt_selection,MATCH(G643,CurbWts!$A$3:$A$40,0),)
*($B643/100)
*DMC_WR13[[#This Row],[costPerPound_ST]]</f>
        <v>9.4041918250617282</v>
      </c>
    </row>
    <row r="644" spans="1:11" x14ac:dyDescent="0.25">
      <c r="A644" s="123">
        <v>134</v>
      </c>
      <c r="B644" s="120">
        <f>INDEX(TechList[Tech],MATCH(A644,TechList[Tech_'#],0),)</f>
        <v>17</v>
      </c>
      <c r="C644" s="121" t="str">
        <f t="shared" si="9"/>
        <v>134_11</v>
      </c>
      <c r="D644" s="121" t="str">
        <f>INDEX(CWC_VehType!$C$2:$C$30,MATCH($G644,CWC_VehType!$A$2:$A$30,0),)</f>
        <v>NT</v>
      </c>
      <c r="E644" s="122">
        <f>INDEX(IF(DMC_WR13[[#This Row],[Tow/Non-tow]]="NT",wr_DMCcurve_TAR!$C$21:$C$80,wr_DMCcurve_TAR!$D$21:$D$80),MATCH(DMC_WR13[[#This Row],[Tech_'#]],wr_DMCcurve_TAR!$A$21:$A$80,0),)</f>
        <v>4.0016688577679191E-2</v>
      </c>
      <c r="F644" s="122"/>
      <c r="G644" s="26">
        <v>11</v>
      </c>
      <c r="H644" s="121">
        <f>SUMIFS(LearningFactors[LF_codeNew],LearningFactors[Tech_'#],DMC_WR13[[#This Row],[Tech_'#]])</f>
        <v>30</v>
      </c>
      <c r="I644" s="121">
        <f>INDEX(TechList[ST_Thru],MATCH($A644,TechList[Tech_'#],0),)</f>
        <v>2024</v>
      </c>
      <c r="J644" s="121" t="str">
        <f>INDEX(TechList[Complexity],MATCH($A644,TechList[Tech_'#],0),)</f>
        <v>Med2</v>
      </c>
      <c r="K644" s="118">
        <f>INDEX(CurbWt_selection,MATCH(G644,CurbWts!$A$3:$A$40,0),)
*($B644/100)
*DMC_WR13[[#This Row],[costPerPound_ST]]</f>
        <v>30.154663094779636</v>
      </c>
    </row>
    <row r="645" spans="1:11" x14ac:dyDescent="0.25">
      <c r="A645" s="123">
        <v>135</v>
      </c>
      <c r="B645" s="120">
        <f>INDEX(TechList[Tech],MATCH(A645,TechList[Tech_'#],0),)</f>
        <v>17.5</v>
      </c>
      <c r="C645" s="121" t="str">
        <f t="shared" si="9"/>
        <v>135_11</v>
      </c>
      <c r="D645" s="121" t="str">
        <f>INDEX(CWC_VehType!$C$2:$C$30,MATCH($G645,CWC_VehType!$A$2:$A$30,0),)</f>
        <v>NT</v>
      </c>
      <c r="E645" s="122">
        <f>INDEX(IF(DMC_WR13[[#This Row],[Tow/Non-tow]]="NT",wr_DMCcurve_TAR!$C$21:$C$80,wr_DMCcurve_TAR!$D$21:$D$80),MATCH(DMC_WR13[[#This Row],[Tech_'#]],wr_DMCcurve_TAR!$A$21:$A$80,0),)</f>
        <v>6.6388065468359653E-2</v>
      </c>
      <c r="F645" s="122"/>
      <c r="G645" s="26">
        <v>11</v>
      </c>
      <c r="H645" s="121">
        <f>SUMIFS(LearningFactors[LF_codeNew],LearningFactors[Tech_'#],DMC_WR13[[#This Row],[Tech_'#]])</f>
        <v>30</v>
      </c>
      <c r="I645" s="121">
        <f>INDEX(TechList[ST_Thru],MATCH($A645,TechList[Tech_'#],0),)</f>
        <v>2024</v>
      </c>
      <c r="J645" s="121" t="str">
        <f>INDEX(TechList[Complexity],MATCH($A645,TechList[Tech_'#],0),)</f>
        <v>Med2</v>
      </c>
      <c r="K645" s="118">
        <f>INDEX(CurbWt_selection,MATCH(G645,CurbWts!$A$3:$A$40,0),)
*($B645/100)
*DMC_WR13[[#This Row],[costPerPound_ST]]</f>
        <v>51.498250340588541</v>
      </c>
    </row>
    <row r="646" spans="1:11" x14ac:dyDescent="0.25">
      <c r="A646" s="123">
        <v>136</v>
      </c>
      <c r="B646" s="120">
        <f>INDEX(TechList[Tech],MATCH(A646,TechList[Tech_'#],0),)</f>
        <v>18</v>
      </c>
      <c r="C646" s="121" t="str">
        <f t="shared" si="9"/>
        <v>136_11</v>
      </c>
      <c r="D646" s="121" t="str">
        <f>INDEX(CWC_VehType!$C$2:$C$30,MATCH($G646,CWC_VehType!$A$2:$A$30,0),)</f>
        <v>NT</v>
      </c>
      <c r="E646" s="122">
        <f>INDEX(IF(DMC_WR13[[#This Row],[Tow/Non-tow]]="NT",wr_DMCcurve_TAR!$C$21:$C$80,wr_DMCcurve_TAR!$D$21:$D$80),MATCH(DMC_WR13[[#This Row],[Tech_'#]],wr_DMCcurve_TAR!$A$21:$A$80,0),)</f>
        <v>9.201648698889392E-2</v>
      </c>
      <c r="F646" s="122"/>
      <c r="G646" s="26">
        <v>11</v>
      </c>
      <c r="H646" s="121">
        <f>SUMIFS(LearningFactors[LF_codeNew],LearningFactors[Tech_'#],DMC_WR13[[#This Row],[Tech_'#]])</f>
        <v>30</v>
      </c>
      <c r="I646" s="121">
        <f>INDEX(TechList[ST_Thru],MATCH($A646,TechList[Tech_'#],0),)</f>
        <v>2024</v>
      </c>
      <c r="J646" s="121" t="str">
        <f>INDEX(TechList[Complexity],MATCH($A646,TechList[Tech_'#],0),)</f>
        <v>Med2</v>
      </c>
      <c r="K646" s="118">
        <f>INDEX(CurbWt_selection,MATCH(G646,CurbWts!$A$3:$A$40,0),)
*($B646/100)
*DMC_WR13[[#This Row],[costPerPound_ST]]</f>
        <v>73.418002710254527</v>
      </c>
    </row>
    <row r="647" spans="1:11" x14ac:dyDescent="0.25">
      <c r="A647" s="123">
        <v>137</v>
      </c>
      <c r="B647" s="120">
        <f>INDEX(TechList[Tech],MATCH(A647,TechList[Tech_'#],0),)</f>
        <v>18.5</v>
      </c>
      <c r="C647" s="121" t="str">
        <f t="shared" si="9"/>
        <v>137_11</v>
      </c>
      <c r="D647" s="121" t="str">
        <f>INDEX(CWC_VehType!$C$2:$C$30,MATCH($G647,CWC_VehType!$A$2:$A$30,0),)</f>
        <v>NT</v>
      </c>
      <c r="E647" s="122">
        <f>INDEX(IF(DMC_WR13[[#This Row],[Tow/Non-tow]]="NT",wr_DMCcurve_TAR!$C$21:$C$80,wr_DMCcurve_TAR!$D$21:$D$80),MATCH(DMC_WR13[[#This Row],[Tech_'#]],wr_DMCcurve_TAR!$A$21:$A$80,0),)</f>
        <v>0.11694267088275599</v>
      </c>
      <c r="F647" s="122"/>
      <c r="G647" s="26">
        <v>11</v>
      </c>
      <c r="H647" s="121">
        <f>SUMIFS(LearningFactors[LF_codeNew],LearningFactors[Tech_'#],DMC_WR13[[#This Row],[Tech_'#]])</f>
        <v>30</v>
      </c>
      <c r="I647" s="121">
        <f>INDEX(TechList[ST_Thru],MATCH($A647,TechList[Tech_'#],0),)</f>
        <v>2024</v>
      </c>
      <c r="J647" s="121" t="str">
        <f>INDEX(TechList[Complexity],MATCH($A647,TechList[Tech_'#],0),)</f>
        <v>Med2</v>
      </c>
      <c r="K647" s="118">
        <f>INDEX(CurbWt_selection,MATCH(G647,CurbWts!$A$3:$A$40,0),)
*($B647/100)
*DMC_WR13[[#This Row],[costPerPound_ST]]</f>
        <v>95.897911439706746</v>
      </c>
    </row>
    <row r="648" spans="1:11" x14ac:dyDescent="0.25">
      <c r="A648" s="123">
        <v>138</v>
      </c>
      <c r="B648" s="120">
        <f>INDEX(TechList[Tech],MATCH(A648,TechList[Tech_'#],0),)</f>
        <v>19</v>
      </c>
      <c r="C648" s="121" t="str">
        <f t="shared" si="9"/>
        <v>138_11</v>
      </c>
      <c r="D648" s="121" t="str">
        <f>INDEX(CWC_VehType!$C$2:$C$30,MATCH($G648,CWC_VehType!$A$2:$A$30,0),)</f>
        <v>NT</v>
      </c>
      <c r="E648" s="122">
        <f>INDEX(IF(DMC_WR13[[#This Row],[Tow/Non-tow]]="NT",wr_DMCcurve_TAR!$C$21:$C$80,wr_DMCcurve_TAR!$D$21:$D$80),MATCH(DMC_WR13[[#This Row],[Tech_'#]],wr_DMCcurve_TAR!$A$21:$A$80,0),)</f>
        <v>0.1412040766687164</v>
      </c>
      <c r="F648" s="122"/>
      <c r="G648" s="26">
        <v>11</v>
      </c>
      <c r="H648" s="121">
        <f>SUMIFS(LearningFactors[LF_codeNew],LearningFactors[Tech_'#],DMC_WR13[[#This Row],[Tech_'#]])</f>
        <v>30</v>
      </c>
      <c r="I648" s="121">
        <f>INDEX(TechList[ST_Thru],MATCH($A648,TechList[Tech_'#],0),)</f>
        <v>2024</v>
      </c>
      <c r="J648" s="121" t="str">
        <f>INDEX(TechList[Complexity],MATCH($A648,TechList[Tech_'#],0),)</f>
        <v>Med2</v>
      </c>
      <c r="K648" s="118">
        <f>INDEX(CurbWt_selection,MATCH(G648,CurbWts!$A$3:$A$40,0),)
*($B648/100)
*DMC_WR13[[#This Row],[costPerPound_ST]]</f>
        <v>118.92283342867265</v>
      </c>
    </row>
    <row r="649" spans="1:11" x14ac:dyDescent="0.25">
      <c r="A649" s="123">
        <v>139</v>
      </c>
      <c r="B649" s="120">
        <f>INDEX(TechList[Tech],MATCH(A649,TechList[Tech_'#],0),)</f>
        <v>19.5</v>
      </c>
      <c r="C649" s="121" t="str">
        <f t="shared" si="9"/>
        <v>139_11</v>
      </c>
      <c r="D649" s="121" t="str">
        <f>INDEX(CWC_VehType!$C$2:$C$30,MATCH($G649,CWC_VehType!$A$2:$A$30,0),)</f>
        <v>NT</v>
      </c>
      <c r="E649" s="122">
        <f>INDEX(IF(DMC_WR13[[#This Row],[Tow/Non-tow]]="NT",wr_DMCcurve_TAR!$C$21:$C$80,wr_DMCcurve_TAR!$D$21:$D$80),MATCH(DMC_WR13[[#This Row],[Tech_'#]],wr_DMCcurve_TAR!$A$21:$A$80,0),)</f>
        <v>0.16483524425823362</v>
      </c>
      <c r="F649" s="122"/>
      <c r="G649" s="26">
        <v>11</v>
      </c>
      <c r="H649" s="121">
        <f>SUMIFS(LearningFactors[LF_codeNew],LearningFactors[Tech_'#],DMC_WR13[[#This Row],[Tech_'#]])</f>
        <v>30</v>
      </c>
      <c r="I649" s="121">
        <f>INDEX(TechList[ST_Thru],MATCH($A649,TechList[Tech_'#],0),)</f>
        <v>2024</v>
      </c>
      <c r="J649" s="121" t="str">
        <f>INDEX(TechList[Complexity],MATCH($A649,TechList[Tech_'#],0),)</f>
        <v>Med2</v>
      </c>
      <c r="K649" s="118">
        <f>INDEX(CurbWt_selection,MATCH(G649,CurbWts!$A$3:$A$40,0),)
*($B649/100)
*DMC_WR13[[#This Row],[costPerPound_ST]]</f>
        <v>142.47842286589591</v>
      </c>
    </row>
    <row r="650" spans="1:11" x14ac:dyDescent="0.25">
      <c r="A650" s="123">
        <v>140</v>
      </c>
      <c r="B650" s="120">
        <f>INDEX(TechList[Tech],MATCH(A650,TechList[Tech_'#],0),)</f>
        <v>20</v>
      </c>
      <c r="C650" s="121" t="str">
        <f t="shared" si="9"/>
        <v>140_11</v>
      </c>
      <c r="D650" s="121" t="str">
        <f>INDEX(CWC_VehType!$C$2:$C$30,MATCH($G650,CWC_VehType!$A$2:$A$30,0),)</f>
        <v>NT</v>
      </c>
      <c r="E650" s="122">
        <f>INDEX(IF(DMC_WR13[[#This Row],[Tow/Non-tow]]="NT",wr_DMCcurve_TAR!$C$21:$C$80,wr_DMCcurve_TAR!$D$21:$D$80),MATCH(DMC_WR13[[#This Row],[Tech_'#]],wr_DMCcurve_TAR!$A$21:$A$80,0),)</f>
        <v>0.18786808969518626</v>
      </c>
      <c r="F650" s="122"/>
      <c r="G650" s="26">
        <v>11</v>
      </c>
      <c r="H650" s="121">
        <f>SUMIFS(LearningFactors[LF_codeNew],LearningFactors[Tech_'#],DMC_WR13[[#This Row],[Tech_'#]])</f>
        <v>30</v>
      </c>
      <c r="I650" s="121">
        <f>INDEX(TechList[ST_Thru],MATCH($A650,TechList[Tech_'#],0),)</f>
        <v>2024</v>
      </c>
      <c r="J650" s="121" t="str">
        <f>INDEX(TechList[Complexity],MATCH($A650,TechList[Tech_'#],0),)</f>
        <v>Med2</v>
      </c>
      <c r="K650" s="118">
        <f>INDEX(CurbWt_selection,MATCH(G650,CurbWts!$A$3:$A$40,0),)
*($B650/100)
*DMC_WR13[[#This Row],[costPerPound_ST]]</f>
        <v>166.55106987121033</v>
      </c>
    </row>
    <row r="651" spans="1:11" x14ac:dyDescent="0.25">
      <c r="A651" s="123">
        <v>141</v>
      </c>
      <c r="B651" s="120">
        <f>INDEX(TechList[Tech],MATCH(A651,TechList[Tech_'#],0),)</f>
        <v>20.5</v>
      </c>
      <c r="C651" s="121" t="str">
        <f t="shared" ref="C651:C714" si="10">CONCATENATE($A651,"_",TEXT(G651,"00"))</f>
        <v>141_11</v>
      </c>
      <c r="D651" s="121" t="str">
        <f>INDEX(CWC_VehType!$C$2:$C$30,MATCH($G651,CWC_VehType!$A$2:$A$30,0),)</f>
        <v>NT</v>
      </c>
      <c r="E651" s="122">
        <f>INDEX(IF(DMC_WR13[[#This Row],[Tow/Non-tow]]="NT",wr_DMCcurve_TAR!$C$21:$C$80,wr_DMCcurve_TAR!$D$21:$D$80),MATCH(DMC_WR13[[#This Row],[Tech_'#]],wr_DMCcurve_TAR!$A$21:$A$80,0),)</f>
        <v>0.2103321643726421</v>
      </c>
      <c r="F651" s="122"/>
      <c r="G651" s="26">
        <v>11</v>
      </c>
      <c r="H651" s="121">
        <f>SUMIFS(LearningFactors[LF_codeNew],LearningFactors[Tech_'#],DMC_WR13[[#This Row],[Tech_'#]])</f>
        <v>30</v>
      </c>
      <c r="I651" s="121">
        <f>INDEX(TechList[ST_Thru],MATCH($A651,TechList[Tech_'#],0),)</f>
        <v>2024</v>
      </c>
      <c r="J651" s="121" t="str">
        <f>INDEX(TechList[Complexity],MATCH($A651,TechList[Tech_'#],0),)</f>
        <v>Med2</v>
      </c>
      <c r="K651" s="118">
        <f>INDEX(CurbWt_selection,MATCH(G651,CurbWts!$A$3:$A$40,0),)
*($B651/100)
*DMC_WR13[[#This Row],[costPerPound_ST]]</f>
        <v>191.12784527677888</v>
      </c>
    </row>
    <row r="652" spans="1:11" x14ac:dyDescent="0.25">
      <c r="A652" s="123">
        <v>142</v>
      </c>
      <c r="B652" s="120">
        <f>INDEX(TechList[Tech],MATCH(A652,TechList[Tech_'#],0),)</f>
        <v>21</v>
      </c>
      <c r="C652" s="121" t="str">
        <f t="shared" si="10"/>
        <v>142_11</v>
      </c>
      <c r="D652" s="121" t="str">
        <f>INDEX(CWC_VehType!$C$2:$C$30,MATCH($G652,CWC_VehType!$A$2:$A$30,0),)</f>
        <v>NT</v>
      </c>
      <c r="E652" s="122">
        <f>INDEX(IF(DMC_WR13[[#This Row],[Tow/Non-tow]]="NT",wr_DMCcurve_TAR!$C$21:$C$80,wr_DMCcurve_TAR!$D$21:$D$80),MATCH(DMC_WR13[[#This Row],[Tech_'#]],wr_DMCcurve_TAR!$A$21:$A$80,0),)</f>
        <v>0.23225488300902272</v>
      </c>
      <c r="F652" s="122"/>
      <c r="G652" s="26">
        <v>11</v>
      </c>
      <c r="H652" s="121">
        <f>SUMIFS(LearningFactors[LF_codeNew],LearningFactors[Tech_'#],DMC_WR13[[#This Row],[Tech_'#]])</f>
        <v>30</v>
      </c>
      <c r="I652" s="121">
        <f>INDEX(TechList[ST_Thru],MATCH($A652,TechList[Tech_'#],0),)</f>
        <v>2024</v>
      </c>
      <c r="J652" s="121" t="str">
        <f>INDEX(TechList[Complexity],MATCH($A652,TechList[Tech_'#],0),)</f>
        <v>Med2</v>
      </c>
      <c r="K652" s="118">
        <f>INDEX(CurbWt_selection,MATCH(G652,CurbWts!$A$3:$A$40,0),)
*($B652/100)
*DMC_WR13[[#This Row],[costPerPound_ST]]</f>
        <v>216.19645079834177</v>
      </c>
    </row>
    <row r="653" spans="1:11" x14ac:dyDescent="0.25">
      <c r="A653" s="123">
        <v>143</v>
      </c>
      <c r="B653" s="120">
        <f>INDEX(TechList[Tech],MATCH(A653,TechList[Tech_'#],0),)</f>
        <v>21.5</v>
      </c>
      <c r="C653" s="121" t="str">
        <f t="shared" si="10"/>
        <v>143_11</v>
      </c>
      <c r="D653" s="121" t="str">
        <f>INDEX(CWC_VehType!$C$2:$C$30,MATCH($G653,CWC_VehType!$A$2:$A$30,0),)</f>
        <v>NT</v>
      </c>
      <c r="E653" s="122">
        <f>INDEX(IF(DMC_WR13[[#This Row],[Tow/Non-tow]]="NT",wr_DMCcurve_TAR!$C$21:$C$80,wr_DMCcurve_TAR!$D$21:$D$80),MATCH(DMC_WR13[[#This Row],[Tech_'#]],wr_DMCcurve_TAR!$A$21:$A$80,0),)</f>
        <v>0.25366172479563875</v>
      </c>
      <c r="F653" s="122"/>
      <c r="G653" s="26">
        <v>11</v>
      </c>
      <c r="H653" s="121">
        <f>SUMIFS(LearningFactors[LF_codeNew],LearningFactors[Tech_'#],DMC_WR13[[#This Row],[Tech_'#]])</f>
        <v>30</v>
      </c>
      <c r="I653" s="121">
        <f>INDEX(TechList[ST_Thru],MATCH($A653,TechList[Tech_'#],0),)</f>
        <v>2024</v>
      </c>
      <c r="J653" s="121" t="str">
        <f>INDEX(TechList[Complexity],MATCH($A653,TechList[Tech_'#],0),)</f>
        <v>Med2</v>
      </c>
      <c r="K653" s="118">
        <f>INDEX(CurbWt_selection,MATCH(G653,CurbWts!$A$3:$A$40,0),)
*($B653/100)
*DMC_WR13[[#This Row],[costPerPound_ST]]</f>
        <v>241.74517395441751</v>
      </c>
    </row>
    <row r="654" spans="1:11" x14ac:dyDescent="0.25">
      <c r="A654" s="123">
        <v>144</v>
      </c>
      <c r="B654" s="120">
        <f>INDEX(TechList[Tech],MATCH(A654,TechList[Tech_'#],0),)</f>
        <v>22</v>
      </c>
      <c r="C654" s="121" t="str">
        <f t="shared" si="10"/>
        <v>144_11</v>
      </c>
      <c r="D654" s="121" t="str">
        <f>INDEX(CWC_VehType!$C$2:$C$30,MATCH($G654,CWC_VehType!$A$2:$A$30,0),)</f>
        <v>NT</v>
      </c>
      <c r="E654" s="122">
        <f>INDEX(IF(DMC_WR13[[#This Row],[Tow/Non-tow]]="NT",wr_DMCcurve_TAR!$C$21:$C$80,wr_DMCcurve_TAR!$D$21:$D$80),MATCH(DMC_WR13[[#This Row],[Tech_'#]],wr_DMCcurve_TAR!$A$21:$A$80,0),)</f>
        <v>0.27457641141732697</v>
      </c>
      <c r="F654" s="122"/>
      <c r="G654" s="26">
        <v>11</v>
      </c>
      <c r="H654" s="121">
        <f>SUMIFS(LearningFactors[LF_codeNew],LearningFactors[Tech_'#],DMC_WR13[[#This Row],[Tech_'#]])</f>
        <v>30</v>
      </c>
      <c r="I654" s="121">
        <f>INDEX(TechList[ST_Thru],MATCH($A654,TechList[Tech_'#],0),)</f>
        <v>2024</v>
      </c>
      <c r="J654" s="121" t="str">
        <f>INDEX(TechList[Complexity],MATCH($A654,TechList[Tech_'#],0),)</f>
        <v>Med2</v>
      </c>
      <c r="K654" s="118">
        <f>INDEX(CurbWt_selection,MATCH(G654,CurbWts!$A$3:$A$40,0),)
*($B654/100)
*DMC_WR13[[#This Row],[costPerPound_ST]]</f>
        <v>267.76284718105427</v>
      </c>
    </row>
    <row r="655" spans="1:11" x14ac:dyDescent="0.25">
      <c r="A655" s="123">
        <v>145</v>
      </c>
      <c r="B655" s="120">
        <f>INDEX(TechList[Tech],MATCH(A655,TechList[Tech_'#],0),)</f>
        <v>22.5</v>
      </c>
      <c r="C655" s="121" t="str">
        <f t="shared" si="10"/>
        <v>145_11</v>
      </c>
      <c r="D655" s="121" t="str">
        <f>INDEX(CWC_VehType!$C$2:$C$30,MATCH($G655,CWC_VehType!$A$2:$A$30,0),)</f>
        <v>NT</v>
      </c>
      <c r="E655" s="122">
        <f>INDEX(IF(DMC_WR13[[#This Row],[Tow/Non-tow]]="NT",wr_DMCcurve_TAR!$C$21:$C$80,wr_DMCcurve_TAR!$D$21:$D$80),MATCH(DMC_WR13[[#This Row],[Tech_'#]],wr_DMCcurve_TAR!$A$21:$A$80,0),)</f>
        <v>0.29502106506540621</v>
      </c>
      <c r="F655" s="122"/>
      <c r="G655" s="26">
        <v>11</v>
      </c>
      <c r="H655" s="121">
        <f>SUMIFS(LearningFactors[LF_codeNew],LearningFactors[Tech_'#],DMC_WR13[[#This Row],[Tech_'#]])</f>
        <v>30</v>
      </c>
      <c r="I655" s="121">
        <f>INDEX(TechList[ST_Thru],MATCH($A655,TechList[Tech_'#],0),)</f>
        <v>2024</v>
      </c>
      <c r="J655" s="121" t="str">
        <f>INDEX(TechList[Complexity],MATCH($A655,TechList[Tech_'#],0),)</f>
        <v>Med2</v>
      </c>
      <c r="K655" s="118">
        <f>INDEX(CurbWt_selection,MATCH(G655,CurbWts!$A$3:$A$40,0),)
*($B655/100)
*DMC_WR13[[#This Row],[costPerPound_ST]]</f>
        <v>294.23881066509915</v>
      </c>
    </row>
    <row r="656" spans="1:11" x14ac:dyDescent="0.25">
      <c r="A656" s="123">
        <v>146</v>
      </c>
      <c r="B656" s="120">
        <f>INDEX(TechList[Tech],MATCH(A656,TechList[Tech_'#],0),)</f>
        <v>23</v>
      </c>
      <c r="C656" s="121" t="str">
        <f t="shared" si="10"/>
        <v>146_11</v>
      </c>
      <c r="D656" s="121" t="str">
        <f>INDEX(CWC_VehType!$C$2:$C$30,MATCH($G656,CWC_VehType!$A$2:$A$30,0),)</f>
        <v>NT</v>
      </c>
      <c r="E656" s="122">
        <f>INDEX(IF(DMC_WR13[[#This Row],[Tow/Non-tow]]="NT",wr_DMCcurve_TAR!$C$21:$C$80,wr_DMCcurve_TAR!$D$21:$D$80),MATCH(DMC_WR13[[#This Row],[Tech_'#]],wr_DMCcurve_TAR!$A$21:$A$80,0),)</f>
        <v>0.31501634908212989</v>
      </c>
      <c r="F656" s="122"/>
      <c r="G656" s="26">
        <v>11</v>
      </c>
      <c r="H656" s="121">
        <f>SUMIFS(LearningFactors[LF_codeNew],LearningFactors[Tech_'#],DMC_WR13[[#This Row],[Tech_'#]])</f>
        <v>30</v>
      </c>
      <c r="I656" s="121">
        <f>INDEX(TechList[ST_Thru],MATCH($A656,TechList[Tech_'#],0),)</f>
        <v>2024</v>
      </c>
      <c r="J656" s="121" t="str">
        <f>INDEX(TechList[Complexity],MATCH($A656,TechList[Tech_'#],0),)</f>
        <v>Med2</v>
      </c>
      <c r="K656" s="118">
        <f>INDEX(CurbWt_selection,MATCH(G656,CurbWts!$A$3:$A$40,0),)
*($B656/100)
*DMC_WR13[[#This Row],[costPerPound_ST]]</f>
        <v>321.16287848260424</v>
      </c>
    </row>
    <row r="657" spans="1:11" x14ac:dyDescent="0.25">
      <c r="A657" s="123">
        <v>147</v>
      </c>
      <c r="B657" s="120">
        <f>INDEX(TechList[Tech],MATCH(A657,TechList[Tech_'#],0),)</f>
        <v>23.5</v>
      </c>
      <c r="C657" s="121" t="str">
        <f t="shared" si="10"/>
        <v>147_11</v>
      </c>
      <c r="D657" s="121" t="str">
        <f>INDEX(CWC_VehType!$C$2:$C$30,MATCH($G657,CWC_VehType!$A$2:$A$30,0),)</f>
        <v>NT</v>
      </c>
      <c r="E657" s="122">
        <f>INDEX(IF(DMC_WR13[[#This Row],[Tow/Non-tow]]="NT",wr_DMCcurve_TAR!$C$21:$C$80,wr_DMCcurve_TAR!$D$21:$D$80),MATCH(DMC_WR13[[#This Row],[Tech_'#]],wr_DMCcurve_TAR!$A$21:$A$80,0),)</f>
        <v>0.33458159347837507</v>
      </c>
      <c r="F657" s="122"/>
      <c r="G657" s="26">
        <v>11</v>
      </c>
      <c r="H657" s="121">
        <f>SUMIFS(LearningFactors[LF_codeNew],LearningFactors[Tech_'#],DMC_WR13[[#This Row],[Tech_'#]])</f>
        <v>30</v>
      </c>
      <c r="I657" s="121">
        <f>INDEX(TechList[ST_Thru],MATCH($A657,TechList[Tech_'#],0),)</f>
        <v>2024</v>
      </c>
      <c r="J657" s="121" t="str">
        <f>INDEX(TechList[Complexity],MATCH($A657,TechList[Tech_'#],0),)</f>
        <v>Med2</v>
      </c>
      <c r="K657" s="118">
        <f>INDEX(CurbWt_selection,MATCH(G657,CurbWts!$A$3:$A$40,0),)
*($B657/100)
*DMC_WR13[[#This Row],[costPerPound_ST]]</f>
        <v>348.52530768293133</v>
      </c>
    </row>
    <row r="658" spans="1:11" x14ac:dyDescent="0.25">
      <c r="A658" s="123">
        <v>148</v>
      </c>
      <c r="B658" s="120">
        <f>INDEX(TechList[Tech],MATCH(A658,TechList[Tech_'#],0),)</f>
        <v>24</v>
      </c>
      <c r="C658" s="121" t="str">
        <f t="shared" si="10"/>
        <v>148_11</v>
      </c>
      <c r="D658" s="121" t="str">
        <f>INDEX(CWC_VehType!$C$2:$C$30,MATCH($G658,CWC_VehType!$A$2:$A$30,0),)</f>
        <v>NT</v>
      </c>
      <c r="E658" s="122">
        <f>INDEX(IF(DMC_WR13[[#This Row],[Tow/Non-tow]]="NT",wr_DMCcurve_TAR!$C$21:$C$80,wr_DMCcurve_TAR!$D$21:$D$80),MATCH(DMC_WR13[[#This Row],[Tech_'#]],wr_DMCcurve_TAR!$A$21:$A$80,0),)</f>
        <v>0.35373490723584938</v>
      </c>
      <c r="F658" s="122"/>
      <c r="G658" s="26">
        <v>11</v>
      </c>
      <c r="H658" s="121">
        <f>SUMIFS(LearningFactors[LF_codeNew],LearningFactors[Tech_'#],DMC_WR13[[#This Row],[Tech_'#]])</f>
        <v>30</v>
      </c>
      <c r="I658" s="121">
        <f>INDEX(TechList[ST_Thru],MATCH($A658,TechList[Tech_'#],0),)</f>
        <v>2024</v>
      </c>
      <c r="J658" s="121" t="str">
        <f>INDEX(TechList[Complexity],MATCH($A658,TechList[Tech_'#],0),)</f>
        <v>Med2</v>
      </c>
      <c r="K658" s="118">
        <f>INDEX(CurbWt_selection,MATCH(G658,CurbWts!$A$3:$A$40,0),)
*($B658/100)
*DMC_WR13[[#This Row],[costPerPound_ST]]</f>
        <v>376.31677000503583</v>
      </c>
    </row>
    <row r="659" spans="1:11" x14ac:dyDescent="0.25">
      <c r="A659" s="123">
        <v>149</v>
      </c>
      <c r="B659" s="120">
        <f>INDEX(TechList[Tech],MATCH(A659,TechList[Tech_'#],0),)</f>
        <v>24.5</v>
      </c>
      <c r="C659" s="121" t="str">
        <f t="shared" si="10"/>
        <v>149_11</v>
      </c>
      <c r="D659" s="121" t="str">
        <f>INDEX(CWC_VehType!$C$2:$C$30,MATCH($G659,CWC_VehType!$A$2:$A$30,0),)</f>
        <v>NT</v>
      </c>
      <c r="E659" s="122">
        <f>INDEX(IF(DMC_WR13[[#This Row],[Tow/Non-tow]]="NT",wr_DMCcurve_TAR!$C$21:$C$80,wr_DMCcurve_TAR!$D$21:$D$80),MATCH(DMC_WR13[[#This Row],[Tech_'#]],wr_DMCcurve_TAR!$A$21:$A$80,0),)</f>
        <v>0.37249327902915175</v>
      </c>
      <c r="F659" s="122"/>
      <c r="G659" s="26">
        <v>11</v>
      </c>
      <c r="H659" s="121">
        <f>SUMIFS(LearningFactors[LF_codeNew],LearningFactors[Tech_'#],DMC_WR13[[#This Row],[Tech_'#]])</f>
        <v>30</v>
      </c>
      <c r="I659" s="121">
        <f>INDEX(TechList[ST_Thru],MATCH($A659,TechList[Tech_'#],0),)</f>
        <v>2024</v>
      </c>
      <c r="J659" s="121" t="str">
        <f>INDEX(TechList[Complexity],MATCH($A659,TechList[Tech_'#],0),)</f>
        <v>Med2</v>
      </c>
      <c r="K659" s="118">
        <f>INDEX(CurbWt_selection,MATCH(G659,CurbWts!$A$3:$A$40,0),)
*($B659/100)
*DMC_WR13[[#This Row],[costPerPound_ST]]</f>
        <v>404.52832595161794</v>
      </c>
    </row>
    <row r="660" spans="1:11" x14ac:dyDescent="0.25">
      <c r="A660" s="123">
        <v>150</v>
      </c>
      <c r="B660" s="120">
        <f>INDEX(TechList[Tech],MATCH(A660,TechList[Tech_'#],0),)</f>
        <v>25</v>
      </c>
      <c r="C660" s="121" t="str">
        <f t="shared" si="10"/>
        <v>150_11</v>
      </c>
      <c r="D660" s="121" t="str">
        <f>INDEX(CWC_VehType!$C$2:$C$30,MATCH($G660,CWC_VehType!$A$2:$A$30,0),)</f>
        <v>NT</v>
      </c>
      <c r="E660" s="122">
        <f>INDEX(IF(DMC_WR13[[#This Row],[Tow/Non-tow]]="NT",wr_DMCcurve_TAR!$C$21:$C$80,wr_DMCcurve_TAR!$D$21:$D$80),MATCH(DMC_WR13[[#This Row],[Tech_'#]],wr_DMCcurve_TAR!$A$21:$A$80,0),)</f>
        <v>0.39087266777169871</v>
      </c>
      <c r="F660" s="122"/>
      <c r="G660" s="26">
        <v>11</v>
      </c>
      <c r="H660" s="121">
        <f>SUMIFS(LearningFactors[LF_codeNew],LearningFactors[Tech_'#],DMC_WR13[[#This Row],[Tech_'#]])</f>
        <v>30</v>
      </c>
      <c r="I660" s="121">
        <f>INDEX(TechList[ST_Thru],MATCH($A660,TechList[Tech_'#],0),)</f>
        <v>2024</v>
      </c>
      <c r="J660" s="121" t="str">
        <f>INDEX(TechList[Complexity],MATCH($A660,TechList[Tech_'#],0),)</f>
        <v>High1</v>
      </c>
      <c r="K660" s="118">
        <f>INDEX(CurbWt_selection,MATCH(G660,CurbWts!$A$3:$A$40,0),)
*($B660/100)
*DMC_WR13[[#This Row],[costPerPound_ST]]</f>
        <v>433.15140098043634</v>
      </c>
    </row>
    <row r="661" spans="1:11" x14ac:dyDescent="0.25">
      <c r="A661" s="123">
        <v>151</v>
      </c>
      <c r="B661" s="120">
        <f>INDEX(TechList[Tech],MATCH(A661,TechList[Tech_'#],0),)</f>
        <v>25.5</v>
      </c>
      <c r="C661" s="121" t="str">
        <f t="shared" si="10"/>
        <v>151_11</v>
      </c>
      <c r="D661" s="121" t="str">
        <f>INDEX(CWC_VehType!$C$2:$C$30,MATCH($G661,CWC_VehType!$A$2:$A$30,0),)</f>
        <v>NT</v>
      </c>
      <c r="E661" s="122">
        <f>INDEX(IF(DMC_WR13[[#This Row],[Tow/Non-tow]]="NT",wr_DMCcurve_TAR!$C$21:$C$80,wr_DMCcurve_TAR!$D$21:$D$80),MATCH(DMC_WR13[[#This Row],[Tech_'#]],wr_DMCcurve_TAR!$A$21:$A$80,0),)</f>
        <v>0.40888808419485478</v>
      </c>
      <c r="F661" s="122"/>
      <c r="G661" s="26">
        <v>11</v>
      </c>
      <c r="H661" s="121">
        <f>SUMIFS(LearningFactors[LF_codeNew],LearningFactors[Tech_'#],DMC_WR13[[#This Row],[Tech_'#]])</f>
        <v>30</v>
      </c>
      <c r="I661" s="121">
        <f>INDEX(TechList[ST_Thru],MATCH($A661,TechList[Tech_'#],0),)</f>
        <v>2024</v>
      </c>
      <c r="J661" s="121" t="str">
        <f>INDEX(TechList[Complexity],MATCH($A661,TechList[Tech_'#],0),)</f>
        <v>High1</v>
      </c>
      <c r="K661" s="118">
        <f>INDEX(CurbWt_selection,MATCH(G661,CurbWts!$A$3:$A$40,0),)
*($B661/100)
*DMC_WR13[[#This Row],[costPerPound_ST]]</f>
        <v>462.17776360097889</v>
      </c>
    </row>
    <row r="662" spans="1:11" x14ac:dyDescent="0.25">
      <c r="A662" s="123">
        <v>152</v>
      </c>
      <c r="B662" s="120">
        <f>INDEX(TechList[Tech],MATCH(A662,TechList[Tech_'#],0),)</f>
        <v>26</v>
      </c>
      <c r="C662" s="121" t="str">
        <f t="shared" si="10"/>
        <v>152_11</v>
      </c>
      <c r="D662" s="121" t="str">
        <f>INDEX(CWC_VehType!$C$2:$C$30,MATCH($G662,CWC_VehType!$A$2:$A$30,0),)</f>
        <v>NT</v>
      </c>
      <c r="E662" s="122">
        <f>INDEX(IF(DMC_WR13[[#This Row],[Tow/Non-tow]]="NT",wr_DMCcurve_TAR!$C$21:$C$80,wr_DMCcurve_TAR!$D$21:$D$80),MATCH(DMC_WR13[[#This Row],[Tech_'#]],wr_DMCcurve_TAR!$A$21:$A$80,0),)</f>
        <v>0.42655366450518922</v>
      </c>
      <c r="F662" s="122"/>
      <c r="G662" s="26">
        <v>11</v>
      </c>
      <c r="H662" s="121">
        <f>SUMIFS(LearningFactors[LF_codeNew],LearningFactors[Tech_'#],DMC_WR13[[#This Row],[Tech_'#]])</f>
        <v>30</v>
      </c>
      <c r="I662" s="121">
        <f>INDEX(TechList[ST_Thru],MATCH($A662,TechList[Tech_'#],0),)</f>
        <v>2024</v>
      </c>
      <c r="J662" s="121" t="str">
        <f>INDEX(TechList[Complexity],MATCH($A662,TechList[Tech_'#],0),)</f>
        <v>High1</v>
      </c>
      <c r="K662" s="118">
        <f>INDEX(CurbWt_selection,MATCH(G662,CurbWts!$A$3:$A$40,0),)
*($B662/100)
*DMC_WR13[[#This Row],[costPerPound_ST]]</f>
        <v>491.59950518961591</v>
      </c>
    </row>
    <row r="663" spans="1:11" x14ac:dyDescent="0.25">
      <c r="A663" s="123">
        <v>153</v>
      </c>
      <c r="B663" s="120">
        <f>INDEX(TechList[Tech],MATCH(A663,TechList[Tech_'#],0),)</f>
        <v>26.5</v>
      </c>
      <c r="C663" s="121" t="str">
        <f t="shared" si="10"/>
        <v>153_11</v>
      </c>
      <c r="D663" s="121" t="str">
        <f>INDEX(CWC_VehType!$C$2:$C$30,MATCH($G663,CWC_VehType!$A$2:$A$30,0),)</f>
        <v>NT</v>
      </c>
      <c r="E663" s="122">
        <f>INDEX(IF(DMC_WR13[[#This Row],[Tow/Non-tow]]="NT",wr_DMCcurve_TAR!$C$21:$C$80,wr_DMCcurve_TAR!$D$21:$D$80),MATCH(DMC_WR13[[#This Row],[Tech_'#]],wr_DMCcurve_TAR!$A$21:$A$80,0),)</f>
        <v>0.44388273702541642</v>
      </c>
      <c r="F663" s="122"/>
      <c r="G663" s="26">
        <v>11</v>
      </c>
      <c r="H663" s="121">
        <f>SUMIFS(LearningFactors[LF_codeNew],LearningFactors[Tech_'#],DMC_WR13[[#This Row],[Tech_'#]])</f>
        <v>30</v>
      </c>
      <c r="I663" s="121">
        <f>INDEX(TechList[ST_Thru],MATCH($A663,TechList[Tech_'#],0),)</f>
        <v>2024</v>
      </c>
      <c r="J663" s="121" t="str">
        <f>INDEX(TechList[Complexity],MATCH($A663,TechList[Tech_'#],0),)</f>
        <v>High1</v>
      </c>
      <c r="K663" s="118">
        <f>INDEX(CurbWt_selection,MATCH(G663,CurbWts!$A$3:$A$40,0),)
*($B663/100)
*DMC_WR13[[#This Row],[costPerPound_ST]]</f>
        <v>521.40902135793101</v>
      </c>
    </row>
    <row r="664" spans="1:11" x14ac:dyDescent="0.25">
      <c r="A664" s="123">
        <v>154</v>
      </c>
      <c r="B664" s="120">
        <f>INDEX(TechList[Tech],MATCH(A664,TechList[Tech_'#],0),)</f>
        <v>27</v>
      </c>
      <c r="C664" s="121" t="str">
        <f t="shared" si="10"/>
        <v>154_11</v>
      </c>
      <c r="D664" s="121" t="str">
        <f>INDEX(CWC_VehType!$C$2:$C$30,MATCH($G664,CWC_VehType!$A$2:$A$30,0),)</f>
        <v>NT</v>
      </c>
      <c r="E664" s="122">
        <f>INDEX(IF(DMC_WR13[[#This Row],[Tow/Non-tow]]="NT",wr_DMCcurve_TAR!$C$21:$C$80,wr_DMCcurve_TAR!$D$21:$D$80),MATCH(DMC_WR13[[#This Row],[Tech_'#]],wr_DMCcurve_TAR!$A$21:$A$80,0),)</f>
        <v>0.4608878826060695</v>
      </c>
      <c r="F664" s="122"/>
      <c r="G664" s="26">
        <v>11</v>
      </c>
      <c r="H664" s="121">
        <f>SUMIFS(LearningFactors[LF_codeNew],LearningFactors[Tech_'#],DMC_WR13[[#This Row],[Tech_'#]])</f>
        <v>30</v>
      </c>
      <c r="I664" s="121">
        <f>INDEX(TechList[ST_Thru],MATCH($A664,TechList[Tech_'#],0),)</f>
        <v>2024</v>
      </c>
      <c r="J664" s="121" t="str">
        <f>INDEX(TechList[Complexity],MATCH($A664,TechList[Tech_'#],0),)</f>
        <v>High1</v>
      </c>
      <c r="K664" s="118">
        <f>INDEX(CurbWt_selection,MATCH(G664,CurbWts!$A$3:$A$40,0),)
*($B664/100)
*DMC_WR13[[#This Row],[costPerPound_ST]]</f>
        <v>551.59899472765062</v>
      </c>
    </row>
    <row r="665" spans="1:11" x14ac:dyDescent="0.25">
      <c r="A665" s="123">
        <v>155</v>
      </c>
      <c r="B665" s="120">
        <f>INDEX(TechList[Tech],MATCH(A665,TechList[Tech_'#],0),)</f>
        <v>27.5</v>
      </c>
      <c r="C665" s="121" t="str">
        <f t="shared" si="10"/>
        <v>155_11</v>
      </c>
      <c r="D665" s="121" t="str">
        <f>INDEX(CWC_VehType!$C$2:$C$30,MATCH($G665,CWC_VehType!$A$2:$A$30,0),)</f>
        <v>NT</v>
      </c>
      <c r="E665" s="122">
        <f>INDEX(IF(DMC_WR13[[#This Row],[Tow/Non-tow]]="NT",wr_DMCcurve_TAR!$C$21:$C$80,wr_DMCcurve_TAR!$D$21:$D$80),MATCH(DMC_WR13[[#This Row],[Tech_'#]],wr_DMCcurve_TAR!$A$21:$A$80,0),)</f>
        <v>0.47758098949383948</v>
      </c>
      <c r="F665" s="122"/>
      <c r="G665" s="26">
        <v>11</v>
      </c>
      <c r="H665" s="121">
        <f>SUMIFS(LearningFactors[LF_codeNew],LearningFactors[Tech_'#],DMC_WR13[[#This Row],[Tech_'#]])</f>
        <v>30</v>
      </c>
      <c r="I665" s="121">
        <f>INDEX(TechList[ST_Thru],MATCH($A665,TechList[Tech_'#],0),)</f>
        <v>2024</v>
      </c>
      <c r="J665" s="121" t="str">
        <f>INDEX(TechList[Complexity],MATCH($A665,TechList[Tech_'#],0),)</f>
        <v>High1</v>
      </c>
      <c r="K665" s="118">
        <f>INDEX(CurbWt_selection,MATCH(G665,CurbWts!$A$3:$A$40,0),)
*($B665/100)
*DMC_WR13[[#This Row],[costPerPound_ST]]</f>
        <v>582.16237898188376</v>
      </c>
    </row>
    <row r="666" spans="1:11" x14ac:dyDescent="0.25">
      <c r="A666" s="123">
        <v>156</v>
      </c>
      <c r="B666" s="120">
        <f>INDEX(TechList[Tech],MATCH(A666,TechList[Tech_'#],0),)</f>
        <v>28</v>
      </c>
      <c r="C666" s="121" t="str">
        <f t="shared" si="10"/>
        <v>156_11</v>
      </c>
      <c r="D666" s="121" t="str">
        <f>INDEX(CWC_VehType!$C$2:$C$30,MATCH($G666,CWC_VehType!$A$2:$A$30,0),)</f>
        <v>NT</v>
      </c>
      <c r="E666" s="122">
        <f>INDEX(IF(DMC_WR13[[#This Row],[Tow/Non-tow]]="NT",wr_DMCcurve_TAR!$C$21:$C$80,wr_DMCcurve_TAR!$D$21:$D$80),MATCH(DMC_WR13[[#This Row],[Tech_'#]],wr_DMCcurve_TAR!$A$21:$A$80,0),)</f>
        <v>0.49397330325597855</v>
      </c>
      <c r="F666" s="122"/>
      <c r="G666" s="26">
        <v>11</v>
      </c>
      <c r="H666" s="121">
        <f>SUMIFS(LearningFactors[LF_codeNew],LearningFactors[Tech_'#],DMC_WR13[[#This Row],[Tech_'#]])</f>
        <v>30</v>
      </c>
      <c r="I666" s="121">
        <f>INDEX(TechList[ST_Thru],MATCH($A666,TechList[Tech_'#],0),)</f>
        <v>2024</v>
      </c>
      <c r="J666" s="121" t="str">
        <f>INDEX(TechList[Complexity],MATCH($A666,TechList[Tech_'#],0),)</f>
        <v>High1</v>
      </c>
      <c r="K666" s="118">
        <f>INDEX(CurbWt_selection,MATCH(G666,CurbWts!$A$3:$A$40,0),)
*($B666/100)
*DMC_WR13[[#This Row],[costPerPound_ST]]</f>
        <v>613.09238407660212</v>
      </c>
    </row>
    <row r="667" spans="1:11" x14ac:dyDescent="0.25">
      <c r="A667" s="123">
        <v>157</v>
      </c>
      <c r="B667" s="120">
        <f>INDEX(TechList[Tech],MATCH(A667,TechList[Tech_'#],0),)</f>
        <v>28.5</v>
      </c>
      <c r="C667" s="121" t="str">
        <f t="shared" si="10"/>
        <v>157_11</v>
      </c>
      <c r="D667" s="121" t="str">
        <f>INDEX(CWC_VehType!$C$2:$C$30,MATCH($G667,CWC_VehType!$A$2:$A$30,0),)</f>
        <v>NT</v>
      </c>
      <c r="E667" s="122">
        <f>INDEX(IF(DMC_WR13[[#This Row],[Tow/Non-tow]]="NT",wr_DMCcurve_TAR!$C$21:$C$80,wr_DMCcurve_TAR!$D$21:$D$80),MATCH(DMC_WR13[[#This Row],[Tech_'#]],wr_DMCcurve_TAR!$A$21:$A$80,0),)</f>
        <v>0.51007547228589178</v>
      </c>
      <c r="F667" s="122"/>
      <c r="G667" s="26">
        <v>11</v>
      </c>
      <c r="H667" s="121">
        <f>SUMIFS(LearningFactors[LF_codeNew],LearningFactors[Tech_'#],DMC_WR13[[#This Row],[Tech_'#]])</f>
        <v>30</v>
      </c>
      <c r="I667" s="121">
        <f>INDEX(TechList[ST_Thru],MATCH($A667,TechList[Tech_'#],0),)</f>
        <v>2024</v>
      </c>
      <c r="J667" s="121" t="str">
        <f>INDEX(TechList[Complexity],MATCH($A667,TechList[Tech_'#],0),)</f>
        <v>High1</v>
      </c>
      <c r="K667" s="118">
        <f>INDEX(CurbWt_selection,MATCH(G667,CurbWts!$A$3:$A$40,0),)
*($B667/100)
*DMC_WR13[[#This Row],[costPerPound_ST]]</f>
        <v>644.38246250873681</v>
      </c>
    </row>
    <row r="668" spans="1:11" x14ac:dyDescent="0.25">
      <c r="A668" s="123">
        <v>158</v>
      </c>
      <c r="B668" s="120">
        <f>INDEX(TechList[Tech],MATCH(A668,TechList[Tech_'#],0),)</f>
        <v>29</v>
      </c>
      <c r="C668" s="121" t="str">
        <f t="shared" si="10"/>
        <v>158_11</v>
      </c>
      <c r="D668" s="121" t="str">
        <f>INDEX(CWC_VehType!$C$2:$C$30,MATCH($G668,CWC_VehType!$A$2:$A$30,0),)</f>
        <v>NT</v>
      </c>
      <c r="E668" s="122">
        <f>INDEX(IF(DMC_WR13[[#This Row],[Tow/Non-tow]]="NT",wr_DMCcurve_TAR!$C$21:$C$80,wr_DMCcurve_TAR!$D$21:$D$80),MATCH(DMC_WR13[[#This Row],[Tech_'#]],wr_DMCcurve_TAR!$A$21:$A$80,0),)</f>
        <v>0.52589758935109343</v>
      </c>
      <c r="F668" s="122"/>
      <c r="G668" s="26">
        <v>11</v>
      </c>
      <c r="H668" s="121">
        <f>SUMIFS(LearningFactors[LF_codeNew],LearningFactors[Tech_'#],DMC_WR13[[#This Row],[Tech_'#]])</f>
        <v>30</v>
      </c>
      <c r="I668" s="121">
        <f>INDEX(TechList[ST_Thru],MATCH($A668,TechList[Tech_'#],0),)</f>
        <v>2024</v>
      </c>
      <c r="J668" s="121" t="str">
        <f>INDEX(TechList[Complexity],MATCH($A668,TechList[Tech_'#],0),)</f>
        <v>High1</v>
      </c>
      <c r="K668" s="118">
        <f>INDEX(CurbWt_selection,MATCH(G668,CurbWts!$A$3:$A$40,0),)
*($B668/100)
*DMC_WR13[[#This Row],[costPerPound_ST]]</f>
        <v>676.02629654817315</v>
      </c>
    </row>
    <row r="669" spans="1:11" x14ac:dyDescent="0.25">
      <c r="A669" s="123">
        <v>159</v>
      </c>
      <c r="B669" s="120">
        <f>INDEX(TechList[Tech],MATCH(A669,TechList[Tech_'#],0),)</f>
        <v>29.5</v>
      </c>
      <c r="C669" s="121" t="str">
        <f t="shared" si="10"/>
        <v>159_11</v>
      </c>
      <c r="D669" s="121" t="str">
        <f>INDEX(CWC_VehType!$C$2:$C$30,MATCH($G669,CWC_VehType!$A$2:$A$30,0),)</f>
        <v>NT</v>
      </c>
      <c r="E669" s="122">
        <f>INDEX(IF(DMC_WR13[[#This Row],[Tow/Non-tow]]="NT",wr_DMCcurve_TAR!$C$21:$C$80,wr_DMCcurve_TAR!$D$21:$D$80),MATCH(DMC_WR13[[#This Row],[Tech_'#]],wr_DMCcurve_TAR!$A$21:$A$80,0),)</f>
        <v>0.54144922958951258</v>
      </c>
      <c r="F669" s="122"/>
      <c r="G669" s="26">
        <v>11</v>
      </c>
      <c r="H669" s="121">
        <f>SUMIFS(LearningFactors[LF_codeNew],LearningFactors[Tech_'#],DMC_WR13[[#This Row],[Tech_'#]])</f>
        <v>30</v>
      </c>
      <c r="I669" s="121">
        <f>INDEX(TechList[ST_Thru],MATCH($A669,TechList[Tech_'#],0),)</f>
        <v>2024</v>
      </c>
      <c r="J669" s="121" t="str">
        <f>INDEX(TechList[Complexity],MATCH($A669,TechList[Tech_'#],0),)</f>
        <v>High1</v>
      </c>
      <c r="K669" s="118">
        <f>INDEX(CurbWt_selection,MATCH(G669,CurbWts!$A$3:$A$40,0),)
*($B669/100)
*DMC_WR13[[#This Row],[costPerPound_ST]]</f>
        <v>708.01778635052119</v>
      </c>
    </row>
    <row r="670" spans="1:11" x14ac:dyDescent="0.25">
      <c r="A670" s="119">
        <v>160</v>
      </c>
      <c r="B670" s="120">
        <f>INDEX(TechList[Tech],MATCH(A670,TechList[Tech_'#],0),)</f>
        <v>30</v>
      </c>
      <c r="C670" s="121" t="str">
        <f t="shared" si="10"/>
        <v>160_11</v>
      </c>
      <c r="D670" s="121" t="str">
        <f>INDEX(CWC_VehType!$C$2:$C$30,MATCH($G670,CWC_VehType!$A$2:$A$30,0),)</f>
        <v>NT</v>
      </c>
      <c r="E670" s="122">
        <f>INDEX(IF(DMC_WR13[[#This Row],[Tow/Non-tow]]="NT",wr_DMCcurve_TAR!$C$21:$C$80,wr_DMCcurve_TAR!$D$21:$D$80),MATCH(DMC_WR13[[#This Row],[Tech_'#]],wr_DMCcurve_TAR!$A$21:$A$80,0),)</f>
        <v>0.55673948531236161</v>
      </c>
      <c r="F670" s="122"/>
      <c r="G670" s="26">
        <v>11</v>
      </c>
      <c r="H670" s="121">
        <f>SUMIFS(LearningFactors[LF_codeNew],LearningFactors[Tech_'#],DMC_WR13[[#This Row],[Tech_'#]])</f>
        <v>30</v>
      </c>
      <c r="I670" s="121">
        <f>INDEX(TechList[ST_Thru],MATCH($A670,TechList[Tech_'#],0),)</f>
        <v>2024</v>
      </c>
      <c r="J670" s="121" t="str">
        <f>INDEX(TechList[Complexity],MATCH($A670,TechList[Tech_'#],0),)</f>
        <v>High1</v>
      </c>
      <c r="K670" s="118">
        <f>INDEX(CurbWt_selection,MATCH(G670,CurbWts!$A$3:$A$40,0),)
*($B670/100)
*DMC_WR13[[#This Row],[costPerPound_ST]]</f>
        <v>740.35103887600269</v>
      </c>
    </row>
    <row r="671" spans="1:11" x14ac:dyDescent="0.25">
      <c r="A671" s="123">
        <v>101</v>
      </c>
      <c r="B671" s="120">
        <f>INDEX(TechList[Tech],MATCH(A671,TechList[Tech_'#],0),)</f>
        <v>0.5</v>
      </c>
      <c r="C671" s="121" t="str">
        <f t="shared" si="10"/>
        <v>101_12</v>
      </c>
      <c r="D671" s="121" t="str">
        <f>INDEX(CWC_VehType!$C$2:$C$30,MATCH($G671,CWC_VehType!$A$2:$A$30,0),)</f>
        <v>NT</v>
      </c>
      <c r="E671" s="122">
        <f>INDEX(IF(DMC_WR13[[#This Row],[Tow/Non-tow]]="NT",wr_DMCcurve_TAR!$C$21:$C$80,wr_DMCcurve_TAR!$D$21:$D$80),MATCH(DMC_WR13[[#This Row],[Tech_'#]],wr_DMCcurve_TAR!$A$21:$A$80,0),)</f>
        <v>-3.1680855677019819</v>
      </c>
      <c r="F671" s="122"/>
      <c r="G671" s="26">
        <v>12</v>
      </c>
      <c r="H671" s="121">
        <f>SUMIFS(LearningFactors[LF_codeNew],LearningFactors[Tech_'#],DMC_WR13[[#This Row],[Tech_'#]])</f>
        <v>30</v>
      </c>
      <c r="I671" s="121">
        <f>INDEX(TechList[ST_Thru],MATCH($A671,TechList[Tech_'#],0),)</f>
        <v>2024</v>
      </c>
      <c r="J671" s="121" t="str">
        <f>INDEX(TechList[Complexity],MATCH($A671,TechList[Tech_'#],0),)</f>
        <v>Low2</v>
      </c>
      <c r="K671" s="118">
        <f>INDEX(CurbWt_selection,MATCH(G671,CurbWts!$A$3:$A$40,0),)
*($B671/100)
*DMC_WR13[[#This Row],[costPerPound_ST]]</f>
        <v>-47.141148192833953</v>
      </c>
    </row>
    <row r="672" spans="1:11" x14ac:dyDescent="0.25">
      <c r="A672" s="123">
        <v>102</v>
      </c>
      <c r="B672" s="120">
        <f>INDEX(TechList[Tech],MATCH(A672,TechList[Tech_'#],0),)</f>
        <v>1</v>
      </c>
      <c r="C672" s="121" t="str">
        <f t="shared" si="10"/>
        <v>102_12</v>
      </c>
      <c r="D672" s="121" t="str">
        <f>INDEX(CWC_VehType!$C$2:$C$30,MATCH($G672,CWC_VehType!$A$2:$A$30,0),)</f>
        <v>NT</v>
      </c>
      <c r="E672" s="122">
        <f>INDEX(IF(DMC_WR13[[#This Row],[Tow/Non-tow]]="NT",wr_DMCcurve_TAR!$C$21:$C$80,wr_DMCcurve_TAR!$D$21:$D$80),MATCH(DMC_WR13[[#This Row],[Tech_'#]],wr_DMCcurve_TAR!$A$21:$A$80,0),)</f>
        <v>-2.5374957518378509</v>
      </c>
      <c r="F672" s="122"/>
      <c r="G672" s="26">
        <v>12</v>
      </c>
      <c r="H672" s="121">
        <f>SUMIFS(LearningFactors[LF_codeNew],LearningFactors[Tech_'#],DMC_WR13[[#This Row],[Tech_'#]])</f>
        <v>30</v>
      </c>
      <c r="I672" s="121">
        <f>INDEX(TechList[ST_Thru],MATCH($A672,TechList[Tech_'#],0),)</f>
        <v>2024</v>
      </c>
      <c r="J672" s="121" t="str">
        <f>INDEX(TechList[Complexity],MATCH($A672,TechList[Tech_'#],0),)</f>
        <v>Low2</v>
      </c>
      <c r="K672" s="118">
        <f>INDEX(CurbWt_selection,MATCH(G672,CurbWts!$A$3:$A$40,0),)
*($B672/100)
*DMC_WR13[[#This Row],[costPerPound_ST]]</f>
        <v>-75.515929554164941</v>
      </c>
    </row>
    <row r="673" spans="1:11" x14ac:dyDescent="0.25">
      <c r="A673" s="123">
        <v>103</v>
      </c>
      <c r="B673" s="120">
        <f>INDEX(TechList[Tech],MATCH(A673,TechList[Tech_'#],0),)</f>
        <v>1.5</v>
      </c>
      <c r="C673" s="121" t="str">
        <f t="shared" si="10"/>
        <v>103_12</v>
      </c>
      <c r="D673" s="121" t="str">
        <f>INDEX(CWC_VehType!$C$2:$C$30,MATCH($G673,CWC_VehType!$A$2:$A$30,0),)</f>
        <v>NT</v>
      </c>
      <c r="E673" s="122">
        <f>INDEX(IF(DMC_WR13[[#This Row],[Tow/Non-tow]]="NT",wr_DMCcurve_TAR!$C$21:$C$80,wr_DMCcurve_TAR!$D$21:$D$80),MATCH(DMC_WR13[[#This Row],[Tech_'#]],wr_DMCcurve_TAR!$A$21:$A$80,0),)</f>
        <v>-2.1686243562206755</v>
      </c>
      <c r="F673" s="122"/>
      <c r="G673" s="26">
        <v>12</v>
      </c>
      <c r="H673" s="121">
        <f>SUMIFS(LearningFactors[LF_codeNew],LearningFactors[Tech_'#],DMC_WR13[[#This Row],[Tech_'#]])</f>
        <v>30</v>
      </c>
      <c r="I673" s="121">
        <f>INDEX(TechList[ST_Thru],MATCH($A673,TechList[Tech_'#],0),)</f>
        <v>2024</v>
      </c>
      <c r="J673" s="121" t="str">
        <f>INDEX(TechList[Complexity],MATCH($A673,TechList[Tech_'#],0),)</f>
        <v>Low2</v>
      </c>
      <c r="K673" s="118">
        <f>INDEX(CurbWt_selection,MATCH(G673,CurbWts!$A$3:$A$40,0),)
*($B673/100)
*DMC_WR13[[#This Row],[costPerPound_ST]]</f>
        <v>-96.807463024437581</v>
      </c>
    </row>
    <row r="674" spans="1:11" x14ac:dyDescent="0.25">
      <c r="A674" s="123">
        <v>104</v>
      </c>
      <c r="B674" s="120">
        <f>INDEX(TechList[Tech],MATCH(A674,TechList[Tech_'#],0),)</f>
        <v>2</v>
      </c>
      <c r="C674" s="121" t="str">
        <f t="shared" si="10"/>
        <v>104_12</v>
      </c>
      <c r="D674" s="121" t="str">
        <f>INDEX(CWC_VehType!$C$2:$C$30,MATCH($G674,CWC_VehType!$A$2:$A$30,0),)</f>
        <v>NT</v>
      </c>
      <c r="E674" s="122">
        <f>INDEX(IF(DMC_WR13[[#This Row],[Tow/Non-tow]]="NT",wr_DMCcurve_TAR!$C$21:$C$80,wr_DMCcurve_TAR!$D$21:$D$80),MATCH(DMC_WR13[[#This Row],[Tech_'#]],wr_DMCcurve_TAR!$A$21:$A$80,0),)</f>
        <v>-1.9069059359737197</v>
      </c>
      <c r="F674" s="122"/>
      <c r="G674" s="26">
        <v>12</v>
      </c>
      <c r="H674" s="121">
        <f>SUMIFS(LearningFactors[LF_codeNew],LearningFactors[Tech_'#],DMC_WR13[[#This Row],[Tech_'#]])</f>
        <v>30</v>
      </c>
      <c r="I674" s="121">
        <f>INDEX(TechList[ST_Thru],MATCH($A674,TechList[Tech_'#],0),)</f>
        <v>2024</v>
      </c>
      <c r="J674" s="121" t="str">
        <f>INDEX(TechList[Complexity],MATCH($A674,TechList[Tech_'#],0),)</f>
        <v>Low2</v>
      </c>
      <c r="K674" s="118">
        <f>INDEX(CurbWt_selection,MATCH(G674,CurbWts!$A$3:$A$40,0),)
*($B674/100)
*DMC_WR13[[#This Row],[costPerPound_ST]]</f>
        <v>-113.4991254453239</v>
      </c>
    </row>
    <row r="675" spans="1:11" x14ac:dyDescent="0.25">
      <c r="A675" s="123">
        <v>105</v>
      </c>
      <c r="B675" s="120">
        <f>INDEX(TechList[Tech],MATCH(A675,TechList[Tech_'#],0),)</f>
        <v>2.5</v>
      </c>
      <c r="C675" s="121" t="str">
        <f t="shared" si="10"/>
        <v>105_12</v>
      </c>
      <c r="D675" s="121" t="str">
        <f>INDEX(CWC_VehType!$C$2:$C$30,MATCH($G675,CWC_VehType!$A$2:$A$30,0),)</f>
        <v>NT</v>
      </c>
      <c r="E675" s="122">
        <f>INDEX(IF(DMC_WR13[[#This Row],[Tow/Non-tow]]="NT",wr_DMCcurve_TAR!$C$21:$C$80,wr_DMCcurve_TAR!$D$21:$D$80),MATCH(DMC_WR13[[#This Row],[Tech_'#]],wr_DMCcurve_TAR!$A$21:$A$80,0),)</f>
        <v>-1.7039013578972073</v>
      </c>
      <c r="F675" s="122"/>
      <c r="G675" s="26">
        <v>12</v>
      </c>
      <c r="H675" s="121">
        <f>SUMIFS(LearningFactors[LF_codeNew],LearningFactors[Tech_'#],DMC_WR13[[#This Row],[Tech_'#]])</f>
        <v>30</v>
      </c>
      <c r="I675" s="121">
        <f>INDEX(TechList[ST_Thru],MATCH($A675,TechList[Tech_'#],0),)</f>
        <v>2024</v>
      </c>
      <c r="J675" s="121" t="str">
        <f>INDEX(TechList[Complexity],MATCH($A675,TechList[Tech_'#],0),)</f>
        <v>Low2</v>
      </c>
      <c r="K675" s="118">
        <f>INDEX(CurbWt_selection,MATCH(G675,CurbWts!$A$3:$A$40,0),)
*($B675/100)
*DMC_WR13[[#This Row],[costPerPound_ST]]</f>
        <v>-126.77035500159701</v>
      </c>
    </row>
    <row r="676" spans="1:11" x14ac:dyDescent="0.25">
      <c r="A676" s="123">
        <v>106</v>
      </c>
      <c r="B676" s="120">
        <f>INDEX(TechList[Tech],MATCH(A676,TechList[Tech_'#],0),)</f>
        <v>3</v>
      </c>
      <c r="C676" s="121" t="str">
        <f t="shared" si="10"/>
        <v>106_12</v>
      </c>
      <c r="D676" s="121" t="str">
        <f>INDEX(CWC_VehType!$C$2:$C$30,MATCH($G676,CWC_VehType!$A$2:$A$30,0),)</f>
        <v>NT</v>
      </c>
      <c r="E676" s="122">
        <f>INDEX(IF(DMC_WR13[[#This Row],[Tow/Non-tow]]="NT",wr_DMCcurve_TAR!$C$21:$C$80,wr_DMCcurve_TAR!$D$21:$D$80),MATCH(DMC_WR13[[#This Row],[Tech_'#]],wr_DMCcurve_TAR!$A$21:$A$80,0),)</f>
        <v>-1.5380345403565443</v>
      </c>
      <c r="F676" s="122"/>
      <c r="G676" s="26">
        <v>12</v>
      </c>
      <c r="H676" s="121">
        <f>SUMIFS(LearningFactors[LF_codeNew],LearningFactors[Tech_'#],DMC_WR13[[#This Row],[Tech_'#]])</f>
        <v>30</v>
      </c>
      <c r="I676" s="121">
        <f>INDEX(TechList[ST_Thru],MATCH($A676,TechList[Tech_'#],0),)</f>
        <v>2024</v>
      </c>
      <c r="J676" s="121" t="str">
        <f>INDEX(TechList[Complexity],MATCH($A676,TechList[Tech_'#],0),)</f>
        <v>Low2</v>
      </c>
      <c r="K676" s="118">
        <f>INDEX(CurbWt_selection,MATCH(G676,CurbWts!$A$3:$A$40,0),)
*($B676/100)
*DMC_WR13[[#This Row],[costPerPound_ST]]</f>
        <v>-137.31582555436623</v>
      </c>
    </row>
    <row r="677" spans="1:11" x14ac:dyDescent="0.25">
      <c r="A677" s="123">
        <v>107</v>
      </c>
      <c r="B677" s="120">
        <f>INDEX(TechList[Tech],MATCH(A677,TechList[Tech_'#],0),)</f>
        <v>3.5</v>
      </c>
      <c r="C677" s="121" t="str">
        <f t="shared" si="10"/>
        <v>107_12</v>
      </c>
      <c r="D677" s="121" t="str">
        <f>INDEX(CWC_VehType!$C$2:$C$30,MATCH($G677,CWC_VehType!$A$2:$A$30,0),)</f>
        <v>NT</v>
      </c>
      <c r="E677" s="122">
        <f>INDEX(IF(DMC_WR13[[#This Row],[Tow/Non-tow]]="NT",wr_DMCcurve_TAR!$C$21:$C$80,wr_DMCcurve_TAR!$D$21:$D$80),MATCH(DMC_WR13[[#This Row],[Tech_'#]],wr_DMCcurve_TAR!$A$21:$A$80,0),)</f>
        <v>-1.3977961443364151</v>
      </c>
      <c r="F677" s="122"/>
      <c r="G677" s="26">
        <v>12</v>
      </c>
      <c r="H677" s="121">
        <f>SUMIFS(LearningFactors[LF_codeNew],LearningFactors[Tech_'#],DMC_WR13[[#This Row],[Tech_'#]])</f>
        <v>30</v>
      </c>
      <c r="I677" s="121">
        <f>INDEX(TechList[ST_Thru],MATCH($A677,TechList[Tech_'#],0),)</f>
        <v>2024</v>
      </c>
      <c r="J677" s="121" t="str">
        <f>INDEX(TechList[Complexity],MATCH($A677,TechList[Tech_'#],0),)</f>
        <v>Low2</v>
      </c>
      <c r="K677" s="118">
        <f>INDEX(CurbWt_selection,MATCH(G677,CurbWts!$A$3:$A$40,0),)
*($B677/100)
*DMC_WR13[[#This Row],[costPerPound_ST]]</f>
        <v>-145.59455432238309</v>
      </c>
    </row>
    <row r="678" spans="1:11" x14ac:dyDescent="0.25">
      <c r="A678" s="123">
        <v>108</v>
      </c>
      <c r="B678" s="120">
        <f>INDEX(TechList[Tech],MATCH(A678,TechList[Tech_'#],0),)</f>
        <v>4</v>
      </c>
      <c r="C678" s="121" t="str">
        <f t="shared" si="10"/>
        <v>108_12</v>
      </c>
      <c r="D678" s="121" t="str">
        <f>INDEX(CWC_VehType!$C$2:$C$30,MATCH($G678,CWC_VehType!$A$2:$A$30,0),)</f>
        <v>NT</v>
      </c>
      <c r="E678" s="122">
        <f>INDEX(IF(DMC_WR13[[#This Row],[Tow/Non-tow]]="NT",wr_DMCcurve_TAR!$C$21:$C$80,wr_DMCcurve_TAR!$D$21:$D$80),MATCH(DMC_WR13[[#This Row],[Tech_'#]],wr_DMCcurve_TAR!$A$21:$A$80,0),)</f>
        <v>-1.2763161201095885</v>
      </c>
      <c r="F678" s="122"/>
      <c r="G678" s="26">
        <v>12</v>
      </c>
      <c r="H678" s="121">
        <f>SUMIFS(LearningFactors[LF_codeNew],LearningFactors[Tech_'#],DMC_WR13[[#This Row],[Tech_'#]])</f>
        <v>30</v>
      </c>
      <c r="I678" s="121">
        <f>INDEX(TechList[ST_Thru],MATCH($A678,TechList[Tech_'#],0),)</f>
        <v>2024</v>
      </c>
      <c r="J678" s="121" t="str">
        <f>INDEX(TechList[Complexity],MATCH($A678,TechList[Tech_'#],0),)</f>
        <v>Low2</v>
      </c>
      <c r="K678" s="118">
        <f>INDEX(CurbWt_selection,MATCH(G678,CurbWts!$A$3:$A$40,0),)
*($B678/100)
*DMC_WR13[[#This Row],[costPerPound_ST]]</f>
        <v>-151.93278356463588</v>
      </c>
    </row>
    <row r="679" spans="1:11" x14ac:dyDescent="0.25">
      <c r="A679" s="123">
        <v>109</v>
      </c>
      <c r="B679" s="120">
        <f>INDEX(TechList[Tech],MATCH(A679,TechList[Tech_'#],0),)</f>
        <v>4.5</v>
      </c>
      <c r="C679" s="121" t="str">
        <f t="shared" si="10"/>
        <v>109_12</v>
      </c>
      <c r="D679" s="121" t="str">
        <f>INDEX(CWC_VehType!$C$2:$C$30,MATCH($G679,CWC_VehType!$A$2:$A$30,0),)</f>
        <v>NT</v>
      </c>
      <c r="E679" s="122">
        <f>INDEX(IF(DMC_WR13[[#This Row],[Tow/Non-tow]]="NT",wr_DMCcurve_TAR!$C$21:$C$80,wr_DMCcurve_TAR!$D$21:$D$80),MATCH(DMC_WR13[[#This Row],[Tech_'#]],wr_DMCcurve_TAR!$A$21:$A$80,0),)</f>
        <v>-1.1691631447393687</v>
      </c>
      <c r="F679" s="122"/>
      <c r="G679" s="26">
        <v>12</v>
      </c>
      <c r="H679" s="121">
        <f>SUMIFS(LearningFactors[LF_codeNew],LearningFactors[Tech_'#],DMC_WR13[[#This Row],[Tech_'#]])</f>
        <v>30</v>
      </c>
      <c r="I679" s="121">
        <f>INDEX(TechList[ST_Thru],MATCH($A679,TechList[Tech_'#],0),)</f>
        <v>2024</v>
      </c>
      <c r="J679" s="121" t="str">
        <f>INDEX(TechList[Complexity],MATCH($A679,TechList[Tech_'#],0),)</f>
        <v>Low2</v>
      </c>
      <c r="K679" s="118">
        <f>INDEX(CurbWt_selection,MATCH(G679,CurbWts!$A$3:$A$40,0),)
*($B679/100)
*DMC_WR13[[#This Row],[costPerPound_ST]]</f>
        <v>-156.57444441111986</v>
      </c>
    </row>
    <row r="680" spans="1:11" x14ac:dyDescent="0.25">
      <c r="A680" s="123">
        <v>110</v>
      </c>
      <c r="B680" s="120">
        <f>INDEX(TechList[Tech],MATCH(A680,TechList[Tech_'#],0),)</f>
        <v>5</v>
      </c>
      <c r="C680" s="121" t="str">
        <f t="shared" si="10"/>
        <v>110_12</v>
      </c>
      <c r="D680" s="121" t="str">
        <f>INDEX(CWC_VehType!$C$2:$C$30,MATCH($G680,CWC_VehType!$A$2:$A$30,0),)</f>
        <v>NT</v>
      </c>
      <c r="E680" s="122">
        <f>INDEX(IF(DMC_WR13[[#This Row],[Tow/Non-tow]]="NT",wr_DMCcurve_TAR!$C$21:$C$80,wr_DMCcurve_TAR!$D$21:$D$80),MATCH(DMC_WR13[[#This Row],[Tech_'#]],wr_DMCcurve_TAR!$A$21:$A$80,0),)</f>
        <v>-1.0733115420330761</v>
      </c>
      <c r="F680" s="122"/>
      <c r="G680" s="26">
        <v>12</v>
      </c>
      <c r="H680" s="121">
        <f>SUMIFS(LearningFactors[LF_codeNew],LearningFactors[Tech_'#],DMC_WR13[[#This Row],[Tech_'#]])</f>
        <v>30</v>
      </c>
      <c r="I680" s="121">
        <f>INDEX(TechList[ST_Thru],MATCH($A680,TechList[Tech_'#],0),)</f>
        <v>2024</v>
      </c>
      <c r="J680" s="121" t="str">
        <f>INDEX(TechList[Complexity],MATCH($A680,TechList[Tech_'#],0),)</f>
        <v>Low2</v>
      </c>
      <c r="K680" s="118">
        <f>INDEX(CurbWt_selection,MATCH(G680,CurbWts!$A$3:$A$40,0),)
*($B680/100)
*DMC_WR13[[#This Row],[costPerPound_ST]]</f>
        <v>-159.70887584567913</v>
      </c>
    </row>
    <row r="681" spans="1:11" x14ac:dyDescent="0.25">
      <c r="A681" s="123">
        <v>111</v>
      </c>
      <c r="B681" s="120">
        <f>INDEX(TechList[Tech],MATCH(A681,TechList[Tech_'#],0),)</f>
        <v>5.5</v>
      </c>
      <c r="C681" s="121" t="str">
        <f t="shared" si="10"/>
        <v>111_12</v>
      </c>
      <c r="D681" s="121" t="str">
        <f>INDEX(CWC_VehType!$C$2:$C$30,MATCH($G681,CWC_VehType!$A$2:$A$30,0),)</f>
        <v>NT</v>
      </c>
      <c r="E681" s="122">
        <f>INDEX(IF(DMC_WR13[[#This Row],[Tow/Non-tow]]="NT",wr_DMCcurve_TAR!$C$21:$C$80,wr_DMCcurve_TAR!$D$21:$D$80),MATCH(DMC_WR13[[#This Row],[Tech_'#]],wr_DMCcurve_TAR!$A$21:$A$80,0),)</f>
        <v>-0.9866032203109355</v>
      </c>
      <c r="F681" s="122"/>
      <c r="G681" s="26">
        <v>12</v>
      </c>
      <c r="H681" s="121">
        <f>SUMIFS(LearningFactors[LF_codeNew],LearningFactors[Tech_'#],DMC_WR13[[#This Row],[Tech_'#]])</f>
        <v>30</v>
      </c>
      <c r="I681" s="121">
        <f>INDEX(TechList[ST_Thru],MATCH($A681,TechList[Tech_'#],0),)</f>
        <v>2024</v>
      </c>
      <c r="J681" s="121" t="str">
        <f>INDEX(TechList[Complexity],MATCH($A681,TechList[Tech_'#],0),)</f>
        <v>Low2</v>
      </c>
      <c r="K681" s="118">
        <f>INDEX(CurbWt_selection,MATCH(G681,CurbWts!$A$3:$A$40,0),)
*($B681/100)
*DMC_WR13[[#This Row],[costPerPound_ST]]</f>
        <v>-161.48733481001145</v>
      </c>
    </row>
    <row r="682" spans="1:11" x14ac:dyDescent="0.25">
      <c r="A682" s="123">
        <v>112</v>
      </c>
      <c r="B682" s="120">
        <f>INDEX(TechList[Tech],MATCH(A682,TechList[Tech_'#],0),)</f>
        <v>6</v>
      </c>
      <c r="C682" s="121" t="str">
        <f t="shared" si="10"/>
        <v>112_12</v>
      </c>
      <c r="D682" s="121" t="str">
        <f>INDEX(CWC_VehType!$C$2:$C$30,MATCH($G682,CWC_VehType!$A$2:$A$30,0),)</f>
        <v>NT</v>
      </c>
      <c r="E682" s="122">
        <f>INDEX(IF(DMC_WR13[[#This Row],[Tow/Non-tow]]="NT",wr_DMCcurve_TAR!$C$21:$C$80,wr_DMCcurve_TAR!$D$21:$D$80),MATCH(DMC_WR13[[#This Row],[Tech_'#]],wr_DMCcurve_TAR!$A$21:$A$80,0),)</f>
        <v>-0.9074447244924132</v>
      </c>
      <c r="F682" s="122"/>
      <c r="G682" s="26">
        <v>12</v>
      </c>
      <c r="H682" s="121">
        <f>SUMIFS(LearningFactors[LF_codeNew],LearningFactors[Tech_'#],DMC_WR13[[#This Row],[Tech_'#]])</f>
        <v>30</v>
      </c>
      <c r="I682" s="121">
        <f>INDEX(TechList[ST_Thru],MATCH($A682,TechList[Tech_'#],0),)</f>
        <v>2024</v>
      </c>
      <c r="J682" s="121" t="str">
        <f>INDEX(TechList[Complexity],MATCH($A682,TechList[Tech_'#],0),)</f>
        <v>Low2</v>
      </c>
      <c r="K682" s="118">
        <f>INDEX(CurbWt_selection,MATCH(G682,CurbWts!$A$3:$A$40,0),)
*($B682/100)
*DMC_WR13[[#This Row],[costPerPound_ST]]</f>
        <v>-162.03345011971459</v>
      </c>
    </row>
    <row r="683" spans="1:11" x14ac:dyDescent="0.25">
      <c r="A683" s="123">
        <v>113</v>
      </c>
      <c r="B683" s="120">
        <f>INDEX(TechList[Tech],MATCH(A683,TechList[Tech_'#],0),)</f>
        <v>6.5</v>
      </c>
      <c r="C683" s="121" t="str">
        <f t="shared" si="10"/>
        <v>113_12</v>
      </c>
      <c r="D683" s="121" t="str">
        <f>INDEX(CWC_VehType!$C$2:$C$30,MATCH($G683,CWC_VehType!$A$2:$A$30,0),)</f>
        <v>NT</v>
      </c>
      <c r="E683" s="122">
        <f>INDEX(IF(DMC_WR13[[#This Row],[Tow/Non-tow]]="NT",wr_DMCcurve_TAR!$C$21:$C$80,wr_DMCcurve_TAR!$D$21:$D$80),MATCH(DMC_WR13[[#This Row],[Tech_'#]],wr_DMCcurve_TAR!$A$21:$A$80,0),)</f>
        <v>-0.83462596722307336</v>
      </c>
      <c r="F683" s="122"/>
      <c r="G683" s="26">
        <v>12</v>
      </c>
      <c r="H683" s="121">
        <f>SUMIFS(LearningFactors[LF_codeNew],LearningFactors[Tech_'#],DMC_WR13[[#This Row],[Tech_'#]])</f>
        <v>30</v>
      </c>
      <c r="I683" s="121">
        <f>INDEX(TechList[ST_Thru],MATCH($A683,TechList[Tech_'#],0),)</f>
        <v>2024</v>
      </c>
      <c r="J683" s="121" t="str">
        <f>INDEX(TechList[Complexity],MATCH($A683,TechList[Tech_'#],0),)</f>
        <v>Low2</v>
      </c>
      <c r="K683" s="118">
        <f>INDEX(CurbWt_selection,MATCH(G683,CurbWts!$A$3:$A$40,0),)
*($B683/100)
*DMC_WR13[[#This Row],[costPerPound_ST]]</f>
        <v>-161.45016678159641</v>
      </c>
    </row>
    <row r="684" spans="1:11" x14ac:dyDescent="0.25">
      <c r="A684" s="123">
        <v>114</v>
      </c>
      <c r="B684" s="120">
        <f>INDEX(TechList[Tech],MATCH(A684,TechList[Tech_'#],0),)</f>
        <v>7</v>
      </c>
      <c r="C684" s="121" t="str">
        <f t="shared" si="10"/>
        <v>114_12</v>
      </c>
      <c r="D684" s="121" t="str">
        <f>INDEX(CWC_VehType!$C$2:$C$30,MATCH($G684,CWC_VehType!$A$2:$A$30,0),)</f>
        <v>NT</v>
      </c>
      <c r="E684" s="122">
        <f>INDEX(IF(DMC_WR13[[#This Row],[Tow/Non-tow]]="NT",wr_DMCcurve_TAR!$C$21:$C$80,wr_DMCcurve_TAR!$D$21:$D$80),MATCH(DMC_WR13[[#This Row],[Tech_'#]],wr_DMCcurve_TAR!$A$21:$A$80,0),)</f>
        <v>-0.76720632847228387</v>
      </c>
      <c r="F684" s="122"/>
      <c r="G684" s="26">
        <v>12</v>
      </c>
      <c r="H684" s="121">
        <f>SUMIFS(LearningFactors[LF_codeNew],LearningFactors[Tech_'#],DMC_WR13[[#This Row],[Tech_'#]])</f>
        <v>30</v>
      </c>
      <c r="I684" s="121">
        <f>INDEX(TechList[ST_Thru],MATCH($A684,TechList[Tech_'#],0),)</f>
        <v>2024</v>
      </c>
      <c r="J684" s="121" t="str">
        <f>INDEX(TechList[Complexity],MATCH($A684,TechList[Tech_'#],0),)</f>
        <v>Low2</v>
      </c>
      <c r="K684" s="118">
        <f>INDEX(CurbWt_selection,MATCH(G684,CurbWts!$A$3:$A$40,0),)
*($B684/100)
*DMC_WR13[[#This Row],[costPerPound_ST]]</f>
        <v>-159.82454082424528</v>
      </c>
    </row>
    <row r="685" spans="1:11" x14ac:dyDescent="0.25">
      <c r="A685" s="123">
        <v>115</v>
      </c>
      <c r="B685" s="120">
        <f>INDEX(TechList[Tech],MATCH(A685,TechList[Tech_'#],0),)</f>
        <v>7.5</v>
      </c>
      <c r="C685" s="121" t="str">
        <f t="shared" si="10"/>
        <v>115_12</v>
      </c>
      <c r="D685" s="121" t="str">
        <f>INDEX(CWC_VehType!$C$2:$C$30,MATCH($G685,CWC_VehType!$A$2:$A$30,0),)</f>
        <v>NT</v>
      </c>
      <c r="E685" s="122">
        <f>INDEX(IF(DMC_WR13[[#This Row],[Tow/Non-tow]]="NT",wr_DMCcurve_TAR!$C$21:$C$80,wr_DMCcurve_TAR!$D$21:$D$80),MATCH(DMC_WR13[[#This Row],[Tech_'#]],wr_DMCcurve_TAR!$A$21:$A$80,0),)</f>
        <v>-0.70444014641590058</v>
      </c>
      <c r="F685" s="122"/>
      <c r="G685" s="26">
        <v>12</v>
      </c>
      <c r="H685" s="121">
        <f>SUMIFS(LearningFactors[LF_codeNew],LearningFactors[Tech_'#],DMC_WR13[[#This Row],[Tech_'#]])</f>
        <v>30</v>
      </c>
      <c r="I685" s="121">
        <f>INDEX(TechList[ST_Thru],MATCH($A685,TechList[Tech_'#],0),)</f>
        <v>2024</v>
      </c>
      <c r="J685" s="121" t="str">
        <f>INDEX(TechList[Complexity],MATCH($A685,TechList[Tech_'#],0),)</f>
        <v>Low2</v>
      </c>
      <c r="K685" s="118">
        <f>INDEX(CurbWt_selection,MATCH(G685,CurbWts!$A$3:$A$40,0),)
*($B685/100)
*DMC_WR13[[#This Row],[costPerPound_ST]]</f>
        <v>-157.23115723446961</v>
      </c>
    </row>
    <row r="686" spans="1:11" x14ac:dyDescent="0.25">
      <c r="A686" s="123">
        <v>116</v>
      </c>
      <c r="B686" s="120">
        <f>INDEX(TechList[Tech],MATCH(A686,TechList[Tech_'#],0),)</f>
        <v>8</v>
      </c>
      <c r="C686" s="121" t="str">
        <f t="shared" si="10"/>
        <v>116_12</v>
      </c>
      <c r="D686" s="121" t="str">
        <f>INDEX(CWC_VehType!$C$2:$C$30,MATCH($G686,CWC_VehType!$A$2:$A$30,0),)</f>
        <v>NT</v>
      </c>
      <c r="E686" s="122">
        <f>INDEX(IF(DMC_WR13[[#This Row],[Tow/Non-tow]]="NT",wr_DMCcurve_TAR!$C$21:$C$80,wr_DMCcurve_TAR!$D$21:$D$80),MATCH(DMC_WR13[[#This Row],[Tech_'#]],wr_DMCcurve_TAR!$A$21:$A$80,0),)</f>
        <v>-0.64572630424545763</v>
      </c>
      <c r="F686" s="122"/>
      <c r="G686" s="26">
        <v>12</v>
      </c>
      <c r="H686" s="121">
        <f>SUMIFS(LearningFactors[LF_codeNew],LearningFactors[Tech_'#],DMC_WR13[[#This Row],[Tech_'#]])</f>
        <v>30</v>
      </c>
      <c r="I686" s="121">
        <f>INDEX(TechList[ST_Thru],MATCH($A686,TechList[Tech_'#],0),)</f>
        <v>2024</v>
      </c>
      <c r="J686" s="121" t="str">
        <f>INDEX(TechList[Complexity],MATCH($A686,TechList[Tech_'#],0),)</f>
        <v>Low2</v>
      </c>
      <c r="K686" s="118">
        <f>INDEX(CurbWt_selection,MATCH(G686,CurbWts!$A$3:$A$40,0),)
*($B686/100)
*DMC_WR13[[#This Row],[costPerPound_ST]]</f>
        <v>-153.73463247724797</v>
      </c>
    </row>
    <row r="687" spans="1:11" x14ac:dyDescent="0.25">
      <c r="A687" s="123">
        <v>117</v>
      </c>
      <c r="B687" s="120">
        <f>INDEX(TechList[Tech],MATCH(A687,TechList[Tech_'#],0),)</f>
        <v>8.5</v>
      </c>
      <c r="C687" s="121" t="str">
        <f t="shared" si="10"/>
        <v>117_12</v>
      </c>
      <c r="D687" s="121" t="str">
        <f>INDEX(CWC_VehType!$C$2:$C$30,MATCH($G687,CWC_VehType!$A$2:$A$30,0),)</f>
        <v>NT</v>
      </c>
      <c r="E687" s="122">
        <f>INDEX(IF(DMC_WR13[[#This Row],[Tow/Non-tow]]="NT",wr_DMCcurve_TAR!$C$21:$C$80,wr_DMCcurve_TAR!$D$21:$D$80),MATCH(DMC_WR13[[#This Row],[Tech_'#]],wr_DMCcurve_TAR!$A$21:$A$80,0),)</f>
        <v>-0.59057312728645217</v>
      </c>
      <c r="F687" s="122"/>
      <c r="G687" s="26">
        <v>12</v>
      </c>
      <c r="H687" s="121">
        <f>SUMIFS(LearningFactors[LF_codeNew],LearningFactors[Tech_'#],DMC_WR13[[#This Row],[Tech_'#]])</f>
        <v>30</v>
      </c>
      <c r="I687" s="121">
        <f>INDEX(TechList[ST_Thru],MATCH($A687,TechList[Tech_'#],0),)</f>
        <v>2024</v>
      </c>
      <c r="J687" s="121" t="str">
        <f>INDEX(TechList[Complexity],MATCH($A687,TechList[Tech_'#],0),)</f>
        <v>Low2</v>
      </c>
      <c r="K687" s="118">
        <f>INDEX(CurbWt_selection,MATCH(G687,CurbWts!$A$3:$A$40,0),)
*($B687/100)
*DMC_WR13[[#This Row],[costPerPound_ST]]</f>
        <v>-149.39148902132618</v>
      </c>
    </row>
    <row r="688" spans="1:11" x14ac:dyDescent="0.25">
      <c r="A688" s="123">
        <v>118</v>
      </c>
      <c r="B688" s="120">
        <f>INDEX(TechList[Tech],MATCH(A688,TechList[Tech_'#],0),)</f>
        <v>9</v>
      </c>
      <c r="C688" s="121" t="str">
        <f t="shared" si="10"/>
        <v>118_12</v>
      </c>
      <c r="D688" s="121" t="str">
        <f>INDEX(CWC_VehType!$C$2:$C$30,MATCH($G688,CWC_VehType!$A$2:$A$30,0),)</f>
        <v>NT</v>
      </c>
      <c r="E688" s="122">
        <f>INDEX(IF(DMC_WR13[[#This Row],[Tow/Non-tow]]="NT",wr_DMCcurve_TAR!$C$21:$C$80,wr_DMCcurve_TAR!$D$21:$D$80),MATCH(DMC_WR13[[#This Row],[Tech_'#]],wr_DMCcurve_TAR!$A$21:$A$80,0),)</f>
        <v>-0.53857332887523779</v>
      </c>
      <c r="F688" s="122"/>
      <c r="G688" s="26">
        <v>12</v>
      </c>
      <c r="H688" s="121">
        <f>SUMIFS(LearningFactors[LF_codeNew],LearningFactors[Tech_'#],DMC_WR13[[#This Row],[Tech_'#]])</f>
        <v>30</v>
      </c>
      <c r="I688" s="121">
        <f>INDEX(TechList[ST_Thru],MATCH($A688,TechList[Tech_'#],0),)</f>
        <v>2024</v>
      </c>
      <c r="J688" s="121" t="str">
        <f>INDEX(TechList[Complexity],MATCH($A688,TechList[Tech_'#],0),)</f>
        <v>Low2</v>
      </c>
      <c r="K688" s="118">
        <f>INDEX(CurbWt_selection,MATCH(G688,CurbWts!$A$3:$A$40,0),)
*($B688/100)
*DMC_WR13[[#This Row],[costPerPound_ST]]</f>
        <v>-144.25158733871299</v>
      </c>
    </row>
    <row r="689" spans="1:11" x14ac:dyDescent="0.25">
      <c r="A689" s="123">
        <v>119</v>
      </c>
      <c r="B689" s="120">
        <f>INDEX(TechList[Tech],MATCH(A689,TechList[Tech_'#],0),)</f>
        <v>9.5</v>
      </c>
      <c r="C689" s="121" t="str">
        <f t="shared" si="10"/>
        <v>119_12</v>
      </c>
      <c r="D689" s="121" t="str">
        <f>INDEX(CWC_VehType!$C$2:$C$30,MATCH($G689,CWC_VehType!$A$2:$A$30,0),)</f>
        <v>NT</v>
      </c>
      <c r="E689" s="122">
        <f>INDEX(IF(DMC_WR13[[#This Row],[Tow/Non-tow]]="NT",wr_DMCcurve_TAR!$C$21:$C$80,wr_DMCcurve_TAR!$D$21:$D$80),MATCH(DMC_WR13[[#This Row],[Tech_'#]],wr_DMCcurve_TAR!$A$21:$A$80,0),)</f>
        <v>-0.48938573919541478</v>
      </c>
      <c r="F689" s="122"/>
      <c r="G689" s="26">
        <v>12</v>
      </c>
      <c r="H689" s="121">
        <f>SUMIFS(LearningFactors[LF_codeNew],LearningFactors[Tech_'#],DMC_WR13[[#This Row],[Tech_'#]])</f>
        <v>30</v>
      </c>
      <c r="I689" s="121">
        <f>INDEX(TechList[ST_Thru],MATCH($A689,TechList[Tech_'#],0),)</f>
        <v>2024</v>
      </c>
      <c r="J689" s="121" t="str">
        <f>INDEX(TechList[Complexity],MATCH($A689,TechList[Tech_'#],0),)</f>
        <v>Low2</v>
      </c>
      <c r="K689" s="118">
        <f>INDEX(CurbWt_selection,MATCH(G689,CurbWts!$A$3:$A$40,0),)
*($B689/100)
*DMC_WR13[[#This Row],[costPerPound_ST]]</f>
        <v>-138.35923875013708</v>
      </c>
    </row>
    <row r="690" spans="1:11" x14ac:dyDescent="0.25">
      <c r="A690" s="123">
        <v>120</v>
      </c>
      <c r="B690" s="120">
        <f>INDEX(TechList[Tech],MATCH(A690,TechList[Tech_'#],0),)</f>
        <v>10</v>
      </c>
      <c r="C690" s="121" t="str">
        <f t="shared" si="10"/>
        <v>120_12</v>
      </c>
      <c r="D690" s="121" t="str">
        <f>INDEX(CWC_VehType!$C$2:$C$30,MATCH($G690,CWC_VehType!$A$2:$A$30,0),)</f>
        <v>NT</v>
      </c>
      <c r="E690" s="122">
        <f>INDEX(IF(DMC_WR13[[#This Row],[Tow/Non-tow]]="NT",wr_DMCcurve_TAR!$C$21:$C$80,wr_DMCcurve_TAR!$D$21:$D$80),MATCH(DMC_WR13[[#This Row],[Tech_'#]],wr_DMCcurve_TAR!$A$21:$A$80,0),)</f>
        <v>-0.44272172616894478</v>
      </c>
      <c r="F690" s="122"/>
      <c r="G690" s="26">
        <v>12</v>
      </c>
      <c r="H690" s="121">
        <f>SUMIFS(LearningFactors[LF_codeNew],LearningFactors[Tech_'#],DMC_WR13[[#This Row],[Tech_'#]])</f>
        <v>30</v>
      </c>
      <c r="I690" s="121">
        <f>INDEX(TechList[ST_Thru],MATCH($A690,TechList[Tech_'#],0),)</f>
        <v>2024</v>
      </c>
      <c r="J690" s="121" t="str">
        <f>INDEX(TechList[Complexity],MATCH($A690,TechList[Tech_'#],0),)</f>
        <v>Low2</v>
      </c>
      <c r="K690" s="118">
        <f>INDEX(CurbWt_selection,MATCH(G690,CurbWts!$A$3:$A$40,0),)
*($B690/100)
*DMC_WR13[[#This Row],[costPerPound_ST]]</f>
        <v>-131.7540833763284</v>
      </c>
    </row>
    <row r="691" spans="1:11" x14ac:dyDescent="0.25">
      <c r="A691" s="123">
        <v>121</v>
      </c>
      <c r="B691" s="120">
        <f>INDEX(TechList[Tech],MATCH(A691,TechList[Tech_'#],0),)</f>
        <v>10.5</v>
      </c>
      <c r="C691" s="121" t="str">
        <f t="shared" si="10"/>
        <v>121_12</v>
      </c>
      <c r="D691" s="121" t="str">
        <f>INDEX(CWC_VehType!$C$2:$C$30,MATCH($G691,CWC_VehType!$A$2:$A$30,0),)</f>
        <v>NT</v>
      </c>
      <c r="E691" s="122">
        <f>INDEX(IF(DMC_WR13[[#This Row],[Tow/Non-tow]]="NT",wr_DMCcurve_TAR!$C$21:$C$80,wr_DMCcurve_TAR!$D$21:$D$80),MATCH(DMC_WR13[[#This Row],[Tech_'#]],wr_DMCcurve_TAR!$A$21:$A$80,0),)</f>
        <v>-0.39833493285510846</v>
      </c>
      <c r="F691" s="122"/>
      <c r="G691" s="26">
        <v>12</v>
      </c>
      <c r="H691" s="121">
        <f>SUMIFS(LearningFactors[LF_codeNew],LearningFactors[Tech_'#],DMC_WR13[[#This Row],[Tech_'#]])</f>
        <v>30</v>
      </c>
      <c r="I691" s="121">
        <f>INDEX(TechList[ST_Thru],MATCH($A691,TechList[Tech_'#],0),)</f>
        <v>2024</v>
      </c>
      <c r="J691" s="121" t="str">
        <f>INDEX(TechList[Complexity],MATCH($A691,TechList[Tech_'#],0),)</f>
        <v>Low2</v>
      </c>
      <c r="K691" s="118">
        <f>INDEX(CurbWt_selection,MATCH(G691,CurbWts!$A$3:$A$40,0),)
*($B691/100)
*DMC_WR13[[#This Row],[costPerPound_ST]]</f>
        <v>-124.47179208869925</v>
      </c>
    </row>
    <row r="692" spans="1:11" x14ac:dyDescent="0.25">
      <c r="A692" s="123">
        <v>122</v>
      </c>
      <c r="B692" s="120">
        <f>INDEX(TechList[Tech],MATCH(A692,TechList[Tech_'#],0),)</f>
        <v>11</v>
      </c>
      <c r="C692" s="121" t="str">
        <f t="shared" si="10"/>
        <v>122_12</v>
      </c>
      <c r="D692" s="121" t="str">
        <f>INDEX(CWC_VehType!$C$2:$C$30,MATCH($G692,CWC_VehType!$A$2:$A$30,0),)</f>
        <v>NT</v>
      </c>
      <c r="E692" s="122">
        <f>INDEX(IF(DMC_WR13[[#This Row],[Tow/Non-tow]]="NT",wr_DMCcurve_TAR!$C$21:$C$80,wr_DMCcurve_TAR!$D$21:$D$80),MATCH(DMC_WR13[[#This Row],[Tech_'#]],wr_DMCcurve_TAR!$A$21:$A$80,0),)</f>
        <v>-0.35601340444680424</v>
      </c>
      <c r="F692" s="122"/>
      <c r="G692" s="26">
        <v>12</v>
      </c>
      <c r="H692" s="121">
        <f>SUMIFS(LearningFactors[LF_codeNew],LearningFactors[Tech_'#],DMC_WR13[[#This Row],[Tech_'#]])</f>
        <v>30</v>
      </c>
      <c r="I692" s="121">
        <f>INDEX(TechList[ST_Thru],MATCH($A692,TechList[Tech_'#],0),)</f>
        <v>2024</v>
      </c>
      <c r="J692" s="121" t="str">
        <f>INDEX(TechList[Complexity],MATCH($A692,TechList[Tech_'#],0),)</f>
        <v>Low2</v>
      </c>
      <c r="K692" s="118">
        <f>INDEX(CurbWt_selection,MATCH(G692,CurbWts!$A$3:$A$40,0),)
*($B692/100)
*DMC_WR13[[#This Row],[costPerPound_ST]]</f>
        <v>-116.54463447349008</v>
      </c>
    </row>
    <row r="693" spans="1:11" x14ac:dyDescent="0.25">
      <c r="A693" s="123">
        <v>123</v>
      </c>
      <c r="B693" s="120">
        <f>INDEX(TechList[Tech],MATCH(A693,TechList[Tech_'#],0),)</f>
        <v>11.5</v>
      </c>
      <c r="C693" s="121" t="str">
        <f t="shared" si="10"/>
        <v>123_12</v>
      </c>
      <c r="D693" s="121" t="str">
        <f>INDEX(CWC_VehType!$C$2:$C$30,MATCH($G693,CWC_VehType!$A$2:$A$30,0),)</f>
        <v>NT</v>
      </c>
      <c r="E693" s="122">
        <f>INDEX(IF(DMC_WR13[[#This Row],[Tow/Non-tow]]="NT",wr_DMCcurve_TAR!$C$21:$C$80,wr_DMCcurve_TAR!$D$21:$D$80),MATCH(DMC_WR13[[#This Row],[Tech_'#]],wr_DMCcurve_TAR!$A$21:$A$80,0),)</f>
        <v>-0.31557346678200132</v>
      </c>
      <c r="F693" s="122"/>
      <c r="G693" s="26">
        <v>12</v>
      </c>
      <c r="H693" s="121">
        <f>SUMIFS(LearningFactors[LF_codeNew],LearningFactors[Tech_'#],DMC_WR13[[#This Row],[Tech_'#]])</f>
        <v>30</v>
      </c>
      <c r="I693" s="121">
        <f>INDEX(TechList[ST_Thru],MATCH($A693,TechList[Tech_'#],0),)</f>
        <v>2024</v>
      </c>
      <c r="J693" s="121" t="str">
        <f>INDEX(TechList[Complexity],MATCH($A693,TechList[Tech_'#],0),)</f>
        <v>Low2</v>
      </c>
      <c r="K693" s="118">
        <f>INDEX(CurbWt_selection,MATCH(G693,CurbWts!$A$3:$A$40,0),)
*($B693/100)
*DMC_WR13[[#This Row],[costPerPound_ST]]</f>
        <v>-108.00194333261467</v>
      </c>
    </row>
    <row r="694" spans="1:11" x14ac:dyDescent="0.25">
      <c r="A694" s="123">
        <v>124</v>
      </c>
      <c r="B694" s="120">
        <f>INDEX(TechList[Tech],MATCH(A694,TechList[Tech_'#],0),)</f>
        <v>12</v>
      </c>
      <c r="C694" s="121" t="str">
        <f t="shared" si="10"/>
        <v>124_12</v>
      </c>
      <c r="D694" s="121" t="str">
        <f>INDEX(CWC_VehType!$C$2:$C$30,MATCH($G694,CWC_VehType!$A$2:$A$30,0),)</f>
        <v>NT</v>
      </c>
      <c r="E694" s="122">
        <f>INDEX(IF(DMC_WR13[[#This Row],[Tow/Non-tow]]="NT",wr_DMCcurve_TAR!$C$21:$C$80,wr_DMCcurve_TAR!$D$21:$D$80),MATCH(DMC_WR13[[#This Row],[Tech_'#]],wr_DMCcurve_TAR!$A$21:$A$80,0),)</f>
        <v>-0.27685490862828188</v>
      </c>
      <c r="F694" s="122"/>
      <c r="G694" s="26">
        <v>12</v>
      </c>
      <c r="H694" s="121">
        <f>SUMIFS(LearningFactors[LF_codeNew],LearningFactors[Tech_'#],DMC_WR13[[#This Row],[Tech_'#]])</f>
        <v>30</v>
      </c>
      <c r="I694" s="121">
        <f>INDEX(TechList[ST_Thru],MATCH($A694,TechList[Tech_'#],0),)</f>
        <v>2024</v>
      </c>
      <c r="J694" s="121" t="str">
        <f>INDEX(TechList[Complexity],MATCH($A694,TechList[Tech_'#],0),)</f>
        <v>Low2</v>
      </c>
      <c r="K694" s="118">
        <f>INDEX(CurbWt_selection,MATCH(G694,CurbWts!$A$3:$A$40,0),)
*($B694/100)
*DMC_WR13[[#This Row],[costPerPound_ST]]</f>
        <v>-98.870498261393351</v>
      </c>
    </row>
    <row r="695" spans="1:11" x14ac:dyDescent="0.25">
      <c r="A695" s="123">
        <v>125</v>
      </c>
      <c r="B695" s="120">
        <f>INDEX(TechList[Tech],MATCH(A695,TechList[Tech_'#],0),)</f>
        <v>12.5</v>
      </c>
      <c r="C695" s="121" t="str">
        <f t="shared" si="10"/>
        <v>125_12</v>
      </c>
      <c r="D695" s="121" t="str">
        <f>INDEX(CWC_VehType!$C$2:$C$30,MATCH($G695,CWC_VehType!$A$2:$A$30,0),)</f>
        <v>NT</v>
      </c>
      <c r="E695" s="122">
        <f>INDEX(IF(DMC_WR13[[#This Row],[Tow/Non-tow]]="NT",wr_DMCcurve_TAR!$C$21:$C$80,wr_DMCcurve_TAR!$D$21:$D$80),MATCH(DMC_WR13[[#This Row],[Tech_'#]],wr_DMCcurve_TAR!$A$21:$A$80,0),)</f>
        <v>-0.23971714809243228</v>
      </c>
      <c r="F695" s="122"/>
      <c r="G695" s="26">
        <v>12</v>
      </c>
      <c r="H695" s="121">
        <f>SUMIFS(LearningFactors[LF_codeNew],LearningFactors[Tech_'#],DMC_WR13[[#This Row],[Tech_'#]])</f>
        <v>30</v>
      </c>
      <c r="I695" s="121">
        <f>INDEX(TechList[ST_Thru],MATCH($A695,TechList[Tech_'#],0),)</f>
        <v>2024</v>
      </c>
      <c r="J695" s="121" t="str">
        <f>INDEX(TechList[Complexity],MATCH($A695,TechList[Tech_'#],0),)</f>
        <v>Low2</v>
      </c>
      <c r="K695" s="118">
        <f>INDEX(CurbWt_selection,MATCH(G695,CurbWts!$A$3:$A$40,0),)
*($B695/100)
*DMC_WR13[[#This Row],[costPerPound_ST]]</f>
        <v>-89.174845195121179</v>
      </c>
    </row>
    <row r="696" spans="1:11" x14ac:dyDescent="0.25">
      <c r="A696" s="123">
        <v>126</v>
      </c>
      <c r="B696" s="120">
        <f>INDEX(TechList[Tech],MATCH(A696,TechList[Tech_'#],0),)</f>
        <v>13</v>
      </c>
      <c r="C696" s="121" t="str">
        <f t="shared" si="10"/>
        <v>126_12</v>
      </c>
      <c r="D696" s="121" t="str">
        <f>INDEX(CWC_VehType!$C$2:$C$30,MATCH($G696,CWC_VehType!$A$2:$A$30,0),)</f>
        <v>NT</v>
      </c>
      <c r="E696" s="122">
        <f>INDEX(IF(DMC_WR13[[#This Row],[Tow/Non-tow]]="NT",wr_DMCcurve_TAR!$C$21:$C$80,wr_DMCcurve_TAR!$D$21:$D$80),MATCH(DMC_WR13[[#This Row],[Tech_'#]],wr_DMCcurve_TAR!$A$21:$A$80,0),)</f>
        <v>-0.20403615135894196</v>
      </c>
      <c r="F696" s="122"/>
      <c r="G696" s="26">
        <v>12</v>
      </c>
      <c r="H696" s="121">
        <f>SUMIFS(LearningFactors[LF_codeNew],LearningFactors[Tech_'#],DMC_WR13[[#This Row],[Tech_'#]])</f>
        <v>30</v>
      </c>
      <c r="I696" s="121">
        <f>INDEX(TechList[ST_Thru],MATCH($A696,TechList[Tech_'#],0),)</f>
        <v>2024</v>
      </c>
      <c r="J696" s="121" t="str">
        <f>INDEX(TechList[Complexity],MATCH($A696,TechList[Tech_'#],0),)</f>
        <v>Low2</v>
      </c>
      <c r="K696" s="118">
        <f>INDEX(CurbWt_selection,MATCH(G696,CurbWts!$A$3:$A$40,0),)
*($B696/100)
*DMC_WR13[[#This Row],[costPerPound_ST]]</f>
        <v>-78.937564753654001</v>
      </c>
    </row>
    <row r="697" spans="1:11" x14ac:dyDescent="0.25">
      <c r="A697" s="123">
        <v>127</v>
      </c>
      <c r="B697" s="120">
        <f>INDEX(TechList[Tech],MATCH(A697,TechList[Tech_'#],0),)</f>
        <v>13.5</v>
      </c>
      <c r="C697" s="121" t="str">
        <f t="shared" si="10"/>
        <v>127_12</v>
      </c>
      <c r="D697" s="121" t="str">
        <f>INDEX(CWC_VehType!$C$2:$C$30,MATCH($G697,CWC_VehType!$A$2:$A$30,0),)</f>
        <v>NT</v>
      </c>
      <c r="E697" s="122">
        <f>INDEX(IF(DMC_WR13[[#This Row],[Tow/Non-tow]]="NT",wr_DMCcurve_TAR!$C$21:$C$80,wr_DMCcurve_TAR!$D$21:$D$80),MATCH(DMC_WR13[[#This Row],[Tech_'#]],wr_DMCcurve_TAR!$A$21:$A$80,0),)</f>
        <v>-0.16970193325806174</v>
      </c>
      <c r="F697" s="122"/>
      <c r="G697" s="26">
        <v>12</v>
      </c>
      <c r="H697" s="121">
        <f>SUMIFS(LearningFactors[LF_codeNew],LearningFactors[Tech_'#],DMC_WR13[[#This Row],[Tech_'#]])</f>
        <v>30</v>
      </c>
      <c r="I697" s="121">
        <f>INDEX(TechList[ST_Thru],MATCH($A697,TechList[Tech_'#],0),)</f>
        <v>2024</v>
      </c>
      <c r="J697" s="121" t="str">
        <f>INDEX(TechList[Complexity],MATCH($A697,TechList[Tech_'#],0),)</f>
        <v>Low2</v>
      </c>
      <c r="K697" s="118">
        <f>INDEX(CurbWt_selection,MATCH(G697,CurbWts!$A$3:$A$40,0),)
*($B697/100)
*DMC_WR13[[#This Row],[costPerPound_ST]]</f>
        <v>-68.179499246781006</v>
      </c>
    </row>
    <row r="698" spans="1:11" x14ac:dyDescent="0.25">
      <c r="A698" s="123">
        <v>128</v>
      </c>
      <c r="B698" s="120">
        <f>INDEX(TechList[Tech],MATCH(A698,TechList[Tech_'#],0),)</f>
        <v>14</v>
      </c>
      <c r="C698" s="121" t="str">
        <f t="shared" si="10"/>
        <v>128_12</v>
      </c>
      <c r="D698" s="121" t="str">
        <f>INDEX(CWC_VehType!$C$2:$C$30,MATCH($G698,CWC_VehType!$A$2:$A$30,0),)</f>
        <v>NT</v>
      </c>
      <c r="E698" s="122">
        <f>INDEX(IF(DMC_WR13[[#This Row],[Tow/Non-tow]]="NT",wr_DMCcurve_TAR!$C$21:$C$80,wr_DMCcurve_TAR!$D$21:$D$80),MATCH(DMC_WR13[[#This Row],[Tech_'#]],wr_DMCcurve_TAR!$A$21:$A$80,0),)</f>
        <v>-0.13661651260815283</v>
      </c>
      <c r="F698" s="122"/>
      <c r="G698" s="26">
        <v>12</v>
      </c>
      <c r="H698" s="121">
        <f>SUMIFS(LearningFactors[LF_codeNew],LearningFactors[Tech_'#],DMC_WR13[[#This Row],[Tech_'#]])</f>
        <v>30</v>
      </c>
      <c r="I698" s="121">
        <f>INDEX(TechList[ST_Thru],MATCH($A698,TechList[Tech_'#],0),)</f>
        <v>2024</v>
      </c>
      <c r="J698" s="121" t="str">
        <f>INDEX(TechList[Complexity],MATCH($A698,TechList[Tech_'#],0),)</f>
        <v>Low2</v>
      </c>
      <c r="K698" s="118">
        <f>INDEX(CurbWt_selection,MATCH(G698,CurbWts!$A$3:$A$40,0),)
*($B698/100)
*DMC_WR13[[#This Row],[costPerPound_ST]]</f>
        <v>-56.919946007448871</v>
      </c>
    </row>
    <row r="699" spans="1:11" x14ac:dyDescent="0.25">
      <c r="A699" s="123">
        <v>129</v>
      </c>
      <c r="B699" s="120">
        <f>INDEX(TechList[Tech],MATCH(A699,TechList[Tech_'#],0),)</f>
        <v>14.5</v>
      </c>
      <c r="C699" s="121" t="str">
        <f t="shared" si="10"/>
        <v>129_12</v>
      </c>
      <c r="D699" s="121" t="str">
        <f>INDEX(CWC_VehType!$C$2:$C$30,MATCH($G699,CWC_VehType!$A$2:$A$30,0),)</f>
        <v>NT</v>
      </c>
      <c r="E699" s="122">
        <f>INDEX(IF(DMC_WR13[[#This Row],[Tow/Non-tow]]="NT",wr_DMCcurve_TAR!$C$21:$C$80,wr_DMCcurve_TAR!$D$21:$D$80),MATCH(DMC_WR13[[#This Row],[Tech_'#]],wr_DMCcurve_TAR!$A$21:$A$80,0),)</f>
        <v>-0.1046922265130376</v>
      </c>
      <c r="F699" s="122"/>
      <c r="G699" s="26">
        <v>12</v>
      </c>
      <c r="H699" s="121">
        <f>SUMIFS(LearningFactors[LF_codeNew],LearningFactors[Tech_'#],DMC_WR13[[#This Row],[Tech_'#]])</f>
        <v>30</v>
      </c>
      <c r="I699" s="121">
        <f>INDEX(TechList[ST_Thru],MATCH($A699,TechList[Tech_'#],0),)</f>
        <v>2024</v>
      </c>
      <c r="J699" s="121" t="str">
        <f>INDEX(TechList[Complexity],MATCH($A699,TechList[Tech_'#],0),)</f>
        <v>Low2</v>
      </c>
      <c r="K699" s="118">
        <f>INDEX(CurbWt_selection,MATCH(G699,CurbWts!$A$3:$A$40,0),)
*($B699/100)
*DMC_WR13[[#This Row],[costPerPound_ST]]</f>
        <v>-45.176823074192924</v>
      </c>
    </row>
    <row r="700" spans="1:11" x14ac:dyDescent="0.25">
      <c r="A700" s="123">
        <v>130</v>
      </c>
      <c r="B700" s="120">
        <f>INDEX(TechList[Tech],MATCH(A700,TechList[Tech_'#],0),)</f>
        <v>15</v>
      </c>
      <c r="C700" s="121" t="str">
        <f t="shared" si="10"/>
        <v>130_12</v>
      </c>
      <c r="D700" s="121" t="str">
        <f>INDEX(CWC_VehType!$C$2:$C$30,MATCH($G700,CWC_VehType!$A$2:$A$30,0),)</f>
        <v>NT</v>
      </c>
      <c r="E700" s="122">
        <f>INDEX(IF(DMC_WR13[[#This Row],[Tow/Non-tow]]="NT",wr_DMCcurve_TAR!$C$21:$C$80,wr_DMCcurve_TAR!$D$21:$D$80),MATCH(DMC_WR13[[#This Row],[Tech_'#]],wr_DMCcurve_TAR!$A$21:$A$80,0),)</f>
        <v>-7.3850330551769372E-2</v>
      </c>
      <c r="F700" s="122"/>
      <c r="G700" s="26">
        <v>12</v>
      </c>
      <c r="H700" s="121">
        <f>SUMIFS(LearningFactors[LF_codeNew],LearningFactors[Tech_'#],DMC_WR13[[#This Row],[Tech_'#]])</f>
        <v>30</v>
      </c>
      <c r="I700" s="121">
        <f>INDEX(TechList[ST_Thru],MATCH($A700,TechList[Tech_'#],0),)</f>
        <v>2024</v>
      </c>
      <c r="J700" s="121" t="str">
        <f>INDEX(TechList[Complexity],MATCH($A700,TechList[Tech_'#],0),)</f>
        <v>Med2</v>
      </c>
      <c r="K700" s="118">
        <f>INDEX(CurbWt_selection,MATCH(G700,CurbWts!$A$3:$A$40,0),)
*($B700/100)
*DMC_WR13[[#This Row],[costPerPound_ST]]</f>
        <v>-32.966811996394505</v>
      </c>
    </row>
    <row r="701" spans="1:11" x14ac:dyDescent="0.25">
      <c r="A701" s="123">
        <v>131</v>
      </c>
      <c r="B701" s="120">
        <f>INDEX(TechList[Tech],MATCH(A701,TechList[Tech_'#],0),)</f>
        <v>15.5</v>
      </c>
      <c r="C701" s="121" t="str">
        <f t="shared" si="10"/>
        <v>131_12</v>
      </c>
      <c r="D701" s="121" t="str">
        <f>INDEX(CWC_VehType!$C$2:$C$30,MATCH($G701,CWC_VehType!$A$2:$A$30,0),)</f>
        <v>NT</v>
      </c>
      <c r="E701" s="122">
        <f>INDEX(IF(DMC_WR13[[#This Row],[Tow/Non-tow]]="NT",wr_DMCcurve_TAR!$C$21:$C$80,wr_DMCcurve_TAR!$D$21:$D$80),MATCH(DMC_WR13[[#This Row],[Tech_'#]],wr_DMCcurve_TAR!$A$21:$A$80,0),)</f>
        <v>-4.4019828580364323E-2</v>
      </c>
      <c r="F701" s="122"/>
      <c r="G701" s="26">
        <v>12</v>
      </c>
      <c r="H701" s="121">
        <f>SUMIFS(LearningFactors[LF_codeNew],LearningFactors[Tech_'#],DMC_WR13[[#This Row],[Tech_'#]])</f>
        <v>30</v>
      </c>
      <c r="I701" s="121">
        <f>INDEX(TechList[ST_Thru],MATCH($A701,TechList[Tech_'#],0),)</f>
        <v>2024</v>
      </c>
      <c r="J701" s="121" t="str">
        <f>INDEX(TechList[Complexity],MATCH($A701,TechList[Tech_'#],0),)</f>
        <v>Med2</v>
      </c>
      <c r="K701" s="118">
        <f>INDEX(CurbWt_selection,MATCH(G701,CurbWts!$A$3:$A$40,0),)
*($B701/100)
*DMC_WR13[[#This Row],[costPerPound_ST]]</f>
        <v>-20.305481579872705</v>
      </c>
    </row>
    <row r="702" spans="1:11" x14ac:dyDescent="0.25">
      <c r="A702" s="123">
        <v>132</v>
      </c>
      <c r="B702" s="120">
        <f>INDEX(TechList[Tech],MATCH(A702,TechList[Tech_'#],0),)</f>
        <v>16</v>
      </c>
      <c r="C702" s="121" t="str">
        <f t="shared" si="10"/>
        <v>132_12</v>
      </c>
      <c r="D702" s="121" t="str">
        <f>INDEX(CWC_VehType!$C$2:$C$30,MATCH($G702,CWC_VehType!$A$2:$A$30,0),)</f>
        <v>NT</v>
      </c>
      <c r="E702" s="122">
        <f>INDEX(IF(DMC_WR13[[#This Row],[Tow/Non-tow]]="NT",wr_DMCcurve_TAR!$C$21:$C$80,wr_DMCcurve_TAR!$D$21:$D$80),MATCH(DMC_WR13[[#This Row],[Tech_'#]],wr_DMCcurve_TAR!$A$21:$A$80,0),)</f>
        <v>-1.5136488381326222E-2</v>
      </c>
      <c r="F702" s="122"/>
      <c r="G702" s="26">
        <v>12</v>
      </c>
      <c r="H702" s="121">
        <f>SUMIFS(LearningFactors[LF_codeNew],LearningFactors[Tech_'#],DMC_WR13[[#This Row],[Tech_'#]])</f>
        <v>30</v>
      </c>
      <c r="I702" s="121">
        <f>INDEX(TechList[ST_Thru],MATCH($A702,TechList[Tech_'#],0),)</f>
        <v>2024</v>
      </c>
      <c r="J702" s="121" t="str">
        <f>INDEX(TechList[Complexity],MATCH($A702,TechList[Tech_'#],0),)</f>
        <v>Med2</v>
      </c>
      <c r="K702" s="118">
        <f>INDEX(CurbWt_selection,MATCH(G702,CurbWts!$A$3:$A$40,0),)
*($B702/100)
*DMC_WR13[[#This Row],[costPerPound_ST]]</f>
        <v>-7.207395650448106</v>
      </c>
    </row>
    <row r="703" spans="1:11" x14ac:dyDescent="0.25">
      <c r="A703" s="123">
        <v>133</v>
      </c>
      <c r="B703" s="120">
        <f>INDEX(TechList[Tech],MATCH(A703,TechList[Tech_'#],0),)</f>
        <v>16.5</v>
      </c>
      <c r="C703" s="121" t="str">
        <f t="shared" si="10"/>
        <v>133_12</v>
      </c>
      <c r="D703" s="121" t="str">
        <f>INDEX(CWC_VehType!$C$2:$C$30,MATCH($G703,CWC_VehType!$A$2:$A$30,0),)</f>
        <v>NT</v>
      </c>
      <c r="E703" s="122">
        <f>INDEX(IF(DMC_WR13[[#This Row],[Tow/Non-tow]]="NT",wr_DMCcurve_TAR!$C$21:$C$80,wr_DMCcurve_TAR!$D$21:$D$80),MATCH(DMC_WR13[[#This Row],[Tech_'#]],wr_DMCcurve_TAR!$A$21:$A$80,0),)</f>
        <v>1.2857991170371327E-2</v>
      </c>
      <c r="F703" s="122"/>
      <c r="G703" s="26">
        <v>12</v>
      </c>
      <c r="H703" s="121">
        <f>SUMIFS(LearningFactors[LF_codeNew],LearningFactors[Tech_'#],DMC_WR13[[#This Row],[Tech_'#]])</f>
        <v>30</v>
      </c>
      <c r="I703" s="121">
        <f>INDEX(TechList[ST_Thru],MATCH($A703,TechList[Tech_'#],0),)</f>
        <v>2024</v>
      </c>
      <c r="J703" s="121" t="str">
        <f>INDEX(TechList[Complexity],MATCH($A703,TechList[Tech_'#],0),)</f>
        <v>Med2</v>
      </c>
      <c r="K703" s="118">
        <f>INDEX(CurbWt_selection,MATCH(G703,CurbWts!$A$3:$A$40,0),)
*($B703/100)
*DMC_WR13[[#This Row],[costPerPound_ST]]</f>
        <v>6.31379266467283</v>
      </c>
    </row>
    <row r="704" spans="1:11" x14ac:dyDescent="0.25">
      <c r="A704" s="123">
        <v>134</v>
      </c>
      <c r="B704" s="120">
        <f>INDEX(TechList[Tech],MATCH(A704,TechList[Tech_'#],0),)</f>
        <v>17</v>
      </c>
      <c r="C704" s="121" t="str">
        <f t="shared" si="10"/>
        <v>134_12</v>
      </c>
      <c r="D704" s="121" t="str">
        <f>INDEX(CWC_VehType!$C$2:$C$30,MATCH($G704,CWC_VehType!$A$2:$A$30,0),)</f>
        <v>NT</v>
      </c>
      <c r="E704" s="122">
        <f>INDEX(IF(DMC_WR13[[#This Row],[Tow/Non-tow]]="NT",wr_DMCcurve_TAR!$C$21:$C$80,wr_DMCcurve_TAR!$D$21:$D$80),MATCH(DMC_WR13[[#This Row],[Tech_'#]],wr_DMCcurve_TAR!$A$21:$A$80,0),)</f>
        <v>4.0016688577679191E-2</v>
      </c>
      <c r="F704" s="122"/>
      <c r="G704" s="26">
        <v>12</v>
      </c>
      <c r="H704" s="121">
        <f>SUMIFS(LearningFactors[LF_codeNew],LearningFactors[Tech_'#],DMC_WR13[[#This Row],[Tech_'#]])</f>
        <v>30</v>
      </c>
      <c r="I704" s="121">
        <f>INDEX(TechList[ST_Thru],MATCH($A704,TechList[Tech_'#],0),)</f>
        <v>2024</v>
      </c>
      <c r="J704" s="121" t="str">
        <f>INDEX(TechList[Complexity],MATCH($A704,TechList[Tech_'#],0),)</f>
        <v>Med2</v>
      </c>
      <c r="K704" s="118">
        <f>INDEX(CurbWt_selection,MATCH(G704,CurbWts!$A$3:$A$40,0),)
*($B704/100)
*DMC_WR13[[#This Row],[costPerPound_ST]]</f>
        <v>20.245258092898428</v>
      </c>
    </row>
    <row r="705" spans="1:11" x14ac:dyDescent="0.25">
      <c r="A705" s="123">
        <v>135</v>
      </c>
      <c r="B705" s="120">
        <f>INDEX(TechList[Tech],MATCH(A705,TechList[Tech_'#],0),)</f>
        <v>17.5</v>
      </c>
      <c r="C705" s="121" t="str">
        <f t="shared" si="10"/>
        <v>135_12</v>
      </c>
      <c r="D705" s="121" t="str">
        <f>INDEX(CWC_VehType!$C$2:$C$30,MATCH($G705,CWC_VehType!$A$2:$A$30,0),)</f>
        <v>NT</v>
      </c>
      <c r="E705" s="122">
        <f>INDEX(IF(DMC_WR13[[#This Row],[Tow/Non-tow]]="NT",wr_DMCcurve_TAR!$C$21:$C$80,wr_DMCcurve_TAR!$D$21:$D$80),MATCH(DMC_WR13[[#This Row],[Tech_'#]],wr_DMCcurve_TAR!$A$21:$A$80,0),)</f>
        <v>6.6388065468359653E-2</v>
      </c>
      <c r="F705" s="122"/>
      <c r="G705" s="26">
        <v>12</v>
      </c>
      <c r="H705" s="121">
        <f>SUMIFS(LearningFactors[LF_codeNew],LearningFactors[Tech_'#],DMC_WR13[[#This Row],[Tech_'#]])</f>
        <v>30</v>
      </c>
      <c r="I705" s="121">
        <f>INDEX(TechList[ST_Thru],MATCH($A705,TechList[Tech_'#],0),)</f>
        <v>2024</v>
      </c>
      <c r="J705" s="121" t="str">
        <f>INDEX(TechList[Complexity],MATCH($A705,TechList[Tech_'#],0),)</f>
        <v>Med2</v>
      </c>
      <c r="K705" s="118">
        <f>INDEX(CurbWt_selection,MATCH(G705,CurbWts!$A$3:$A$40,0),)
*($B705/100)
*DMC_WR13[[#This Row],[costPerPound_ST]]</f>
        <v>34.574930126093932</v>
      </c>
    </row>
    <row r="706" spans="1:11" x14ac:dyDescent="0.25">
      <c r="A706" s="123">
        <v>136</v>
      </c>
      <c r="B706" s="120">
        <f>INDEX(TechList[Tech],MATCH(A706,TechList[Tech_'#],0),)</f>
        <v>18</v>
      </c>
      <c r="C706" s="121" t="str">
        <f t="shared" si="10"/>
        <v>136_12</v>
      </c>
      <c r="D706" s="121" t="str">
        <f>INDEX(CWC_VehType!$C$2:$C$30,MATCH($G706,CWC_VehType!$A$2:$A$30,0),)</f>
        <v>NT</v>
      </c>
      <c r="E706" s="122">
        <f>INDEX(IF(DMC_WR13[[#This Row],[Tow/Non-tow]]="NT",wr_DMCcurve_TAR!$C$21:$C$80,wr_DMCcurve_TAR!$D$21:$D$80),MATCH(DMC_WR13[[#This Row],[Tech_'#]],wr_DMCcurve_TAR!$A$21:$A$80,0),)</f>
        <v>9.201648698889392E-2</v>
      </c>
      <c r="F706" s="122"/>
      <c r="G706" s="26">
        <v>12</v>
      </c>
      <c r="H706" s="121">
        <f>SUMIFS(LearningFactors[LF_codeNew],LearningFactors[Tech_'#],DMC_WR13[[#This Row],[Tech_'#]])</f>
        <v>30</v>
      </c>
      <c r="I706" s="121">
        <f>INDEX(TechList[ST_Thru],MATCH($A706,TechList[Tech_'#],0),)</f>
        <v>2024</v>
      </c>
      <c r="J706" s="121" t="str">
        <f>INDEX(TechList[Complexity],MATCH($A706,TechList[Tech_'#],0),)</f>
        <v>Med2</v>
      </c>
      <c r="K706" s="118">
        <f>INDEX(CurbWt_selection,MATCH(G706,CurbWts!$A$3:$A$40,0),)
*($B706/100)
*DMC_WR13[[#This Row],[costPerPound_ST]]</f>
        <v>49.291428289627888</v>
      </c>
    </row>
    <row r="707" spans="1:11" x14ac:dyDescent="0.25">
      <c r="A707" s="123">
        <v>137</v>
      </c>
      <c r="B707" s="120">
        <f>INDEX(TechList[Tech],MATCH(A707,TechList[Tech_'#],0),)</f>
        <v>18.5</v>
      </c>
      <c r="C707" s="121" t="str">
        <f t="shared" si="10"/>
        <v>137_12</v>
      </c>
      <c r="D707" s="121" t="str">
        <f>INDEX(CWC_VehType!$C$2:$C$30,MATCH($G707,CWC_VehType!$A$2:$A$30,0),)</f>
        <v>NT</v>
      </c>
      <c r="E707" s="122">
        <f>INDEX(IF(DMC_WR13[[#This Row],[Tow/Non-tow]]="NT",wr_DMCcurve_TAR!$C$21:$C$80,wr_DMCcurve_TAR!$D$21:$D$80),MATCH(DMC_WR13[[#This Row],[Tech_'#]],wr_DMCcurve_TAR!$A$21:$A$80,0),)</f>
        <v>0.11694267088275599</v>
      </c>
      <c r="F707" s="122"/>
      <c r="G707" s="26">
        <v>12</v>
      </c>
      <c r="H707" s="121">
        <f>SUMIFS(LearningFactors[LF_codeNew],LearningFactors[Tech_'#],DMC_WR13[[#This Row],[Tech_'#]])</f>
        <v>30</v>
      </c>
      <c r="I707" s="121">
        <f>INDEX(TechList[ST_Thru],MATCH($A707,TechList[Tech_'#],0),)</f>
        <v>2024</v>
      </c>
      <c r="J707" s="121" t="str">
        <f>INDEX(TechList[Complexity],MATCH($A707,TechList[Tech_'#],0),)</f>
        <v>Med2</v>
      </c>
      <c r="K707" s="118">
        <f>INDEX(CurbWt_selection,MATCH(G707,CurbWts!$A$3:$A$40,0),)
*($B707/100)
*DMC_WR13[[#This Row],[costPerPound_ST]]</f>
        <v>64.38400460865661</v>
      </c>
    </row>
    <row r="708" spans="1:11" x14ac:dyDescent="0.25">
      <c r="A708" s="123">
        <v>138</v>
      </c>
      <c r="B708" s="120">
        <f>INDEX(TechList[Tech],MATCH(A708,TechList[Tech_'#],0),)</f>
        <v>19</v>
      </c>
      <c r="C708" s="121" t="str">
        <f t="shared" si="10"/>
        <v>138_12</v>
      </c>
      <c r="D708" s="121" t="str">
        <f>INDEX(CWC_VehType!$C$2:$C$30,MATCH($G708,CWC_VehType!$A$2:$A$30,0),)</f>
        <v>NT</v>
      </c>
      <c r="E708" s="122">
        <f>INDEX(IF(DMC_WR13[[#This Row],[Tow/Non-tow]]="NT",wr_DMCcurve_TAR!$C$21:$C$80,wr_DMCcurve_TAR!$D$21:$D$80),MATCH(DMC_WR13[[#This Row],[Tech_'#]],wr_DMCcurve_TAR!$A$21:$A$80,0),)</f>
        <v>0.1412040766687164</v>
      </c>
      <c r="F708" s="122"/>
      <c r="G708" s="26">
        <v>12</v>
      </c>
      <c r="H708" s="121">
        <f>SUMIFS(LearningFactors[LF_codeNew],LearningFactors[Tech_'#],DMC_WR13[[#This Row],[Tech_'#]])</f>
        <v>30</v>
      </c>
      <c r="I708" s="121">
        <f>INDEX(TechList[ST_Thru],MATCH($A708,TechList[Tech_'#],0),)</f>
        <v>2024</v>
      </c>
      <c r="J708" s="121" t="str">
        <f>INDEX(TechList[Complexity],MATCH($A708,TechList[Tech_'#],0),)</f>
        <v>Med2</v>
      </c>
      <c r="K708" s="118">
        <f>INDEX(CurbWt_selection,MATCH(G708,CurbWts!$A$3:$A$40,0),)
*($B708/100)
*DMC_WR13[[#This Row],[costPerPound_ST]]</f>
        <v>79.842492298282494</v>
      </c>
    </row>
    <row r="709" spans="1:11" x14ac:dyDescent="0.25">
      <c r="A709" s="123">
        <v>139</v>
      </c>
      <c r="B709" s="120">
        <f>INDEX(TechList[Tech],MATCH(A709,TechList[Tech_'#],0),)</f>
        <v>19.5</v>
      </c>
      <c r="C709" s="121" t="str">
        <f t="shared" si="10"/>
        <v>139_12</v>
      </c>
      <c r="D709" s="121" t="str">
        <f>INDEX(CWC_VehType!$C$2:$C$30,MATCH($G709,CWC_VehType!$A$2:$A$30,0),)</f>
        <v>NT</v>
      </c>
      <c r="E709" s="122">
        <f>INDEX(IF(DMC_WR13[[#This Row],[Tow/Non-tow]]="NT",wr_DMCcurve_TAR!$C$21:$C$80,wr_DMCcurve_TAR!$D$21:$D$80),MATCH(DMC_WR13[[#This Row],[Tech_'#]],wr_DMCcurve_TAR!$A$21:$A$80,0),)</f>
        <v>0.16483524425823362</v>
      </c>
      <c r="F709" s="122"/>
      <c r="G709" s="26">
        <v>12</v>
      </c>
      <c r="H709" s="121">
        <f>SUMIFS(LearningFactors[LF_codeNew],LearningFactors[Tech_'#],DMC_WR13[[#This Row],[Tech_'#]])</f>
        <v>30</v>
      </c>
      <c r="I709" s="121">
        <f>INDEX(TechList[ST_Thru],MATCH($A709,TechList[Tech_'#],0),)</f>
        <v>2024</v>
      </c>
      <c r="J709" s="121" t="str">
        <f>INDEX(TechList[Complexity],MATCH($A709,TechList[Tech_'#],0),)</f>
        <v>Med2</v>
      </c>
      <c r="K709" s="118">
        <f>INDEX(CurbWt_selection,MATCH(G709,CurbWts!$A$3:$A$40,0),)
*($B709/100)
*DMC_WR13[[#This Row],[costPerPound_ST]]</f>
        <v>95.657259858046601</v>
      </c>
    </row>
    <row r="710" spans="1:11" x14ac:dyDescent="0.25">
      <c r="A710" s="123">
        <v>140</v>
      </c>
      <c r="B710" s="120">
        <f>INDEX(TechList[Tech],MATCH(A710,TechList[Tech_'#],0),)</f>
        <v>20</v>
      </c>
      <c r="C710" s="121" t="str">
        <f t="shared" si="10"/>
        <v>140_12</v>
      </c>
      <c r="D710" s="121" t="str">
        <f>INDEX(CWC_VehType!$C$2:$C$30,MATCH($G710,CWC_VehType!$A$2:$A$30,0),)</f>
        <v>NT</v>
      </c>
      <c r="E710" s="122">
        <f>INDEX(IF(DMC_WR13[[#This Row],[Tow/Non-tow]]="NT",wr_DMCcurve_TAR!$C$21:$C$80,wr_DMCcurve_TAR!$D$21:$D$80),MATCH(DMC_WR13[[#This Row],[Tech_'#]],wr_DMCcurve_TAR!$A$21:$A$80,0),)</f>
        <v>0.18786808969518626</v>
      </c>
      <c r="F710" s="122"/>
      <c r="G710" s="26">
        <v>12</v>
      </c>
      <c r="H710" s="121">
        <f>SUMIFS(LearningFactors[LF_codeNew],LearningFactors[Tech_'#],DMC_WR13[[#This Row],[Tech_'#]])</f>
        <v>30</v>
      </c>
      <c r="I710" s="121">
        <f>INDEX(TechList[ST_Thru],MATCH($A710,TechList[Tech_'#],0),)</f>
        <v>2024</v>
      </c>
      <c r="J710" s="121" t="str">
        <f>INDEX(TechList[Complexity],MATCH($A710,TechList[Tech_'#],0),)</f>
        <v>Med2</v>
      </c>
      <c r="K710" s="118">
        <f>INDEX(CurbWt_selection,MATCH(G710,CurbWts!$A$3:$A$40,0),)
*($B710/100)
*DMC_WR13[[#This Row],[costPerPound_ST]]</f>
        <v>111.81916987740276</v>
      </c>
    </row>
    <row r="711" spans="1:11" x14ac:dyDescent="0.25">
      <c r="A711" s="123">
        <v>141</v>
      </c>
      <c r="B711" s="120">
        <f>INDEX(TechList[Tech],MATCH(A711,TechList[Tech_'#],0),)</f>
        <v>20.5</v>
      </c>
      <c r="C711" s="121" t="str">
        <f t="shared" si="10"/>
        <v>141_12</v>
      </c>
      <c r="D711" s="121" t="str">
        <f>INDEX(CWC_VehType!$C$2:$C$30,MATCH($G711,CWC_VehType!$A$2:$A$30,0),)</f>
        <v>NT</v>
      </c>
      <c r="E711" s="122">
        <f>INDEX(IF(DMC_WR13[[#This Row],[Tow/Non-tow]]="NT",wr_DMCcurve_TAR!$C$21:$C$80,wr_DMCcurve_TAR!$D$21:$D$80),MATCH(DMC_WR13[[#This Row],[Tech_'#]],wr_DMCcurve_TAR!$A$21:$A$80,0),)</f>
        <v>0.2103321643726421</v>
      </c>
      <c r="F711" s="122"/>
      <c r="G711" s="26">
        <v>12</v>
      </c>
      <c r="H711" s="121">
        <f>SUMIFS(LearningFactors[LF_codeNew],LearningFactors[Tech_'#],DMC_WR13[[#This Row],[Tech_'#]])</f>
        <v>30</v>
      </c>
      <c r="I711" s="121">
        <f>INDEX(TechList[ST_Thru],MATCH($A711,TechList[Tech_'#],0),)</f>
        <v>2024</v>
      </c>
      <c r="J711" s="121" t="str">
        <f>INDEX(TechList[Complexity],MATCH($A711,TechList[Tech_'#],0),)</f>
        <v>Med2</v>
      </c>
      <c r="K711" s="118">
        <f>INDEX(CurbWt_selection,MATCH(G711,CurbWts!$A$3:$A$40,0),)
*($B711/100)
*DMC_WR13[[#This Row],[costPerPound_ST]]</f>
        <v>128.31954196290857</v>
      </c>
    </row>
    <row r="712" spans="1:11" x14ac:dyDescent="0.25">
      <c r="A712" s="123">
        <v>142</v>
      </c>
      <c r="B712" s="120">
        <f>INDEX(TechList[Tech],MATCH(A712,TechList[Tech_'#],0),)</f>
        <v>21</v>
      </c>
      <c r="C712" s="121" t="str">
        <f t="shared" si="10"/>
        <v>142_12</v>
      </c>
      <c r="D712" s="121" t="str">
        <f>INDEX(CWC_VehType!$C$2:$C$30,MATCH($G712,CWC_VehType!$A$2:$A$30,0),)</f>
        <v>NT</v>
      </c>
      <c r="E712" s="122">
        <f>INDEX(IF(DMC_WR13[[#This Row],[Tow/Non-tow]]="NT",wr_DMCcurve_TAR!$C$21:$C$80,wr_DMCcurve_TAR!$D$21:$D$80),MATCH(DMC_WR13[[#This Row],[Tech_'#]],wr_DMCcurve_TAR!$A$21:$A$80,0),)</f>
        <v>0.23225488300902272</v>
      </c>
      <c r="F712" s="122"/>
      <c r="G712" s="26">
        <v>12</v>
      </c>
      <c r="H712" s="121">
        <f>SUMIFS(LearningFactors[LF_codeNew],LearningFactors[Tech_'#],DMC_WR13[[#This Row],[Tech_'#]])</f>
        <v>30</v>
      </c>
      <c r="I712" s="121">
        <f>INDEX(TechList[ST_Thru],MATCH($A712,TechList[Tech_'#],0),)</f>
        <v>2024</v>
      </c>
      <c r="J712" s="121" t="str">
        <f>INDEX(TechList[Complexity],MATCH($A712,TechList[Tech_'#],0),)</f>
        <v>Med2</v>
      </c>
      <c r="K712" s="118">
        <f>INDEX(CurbWt_selection,MATCH(G712,CurbWts!$A$3:$A$40,0),)
*($B712/100)
*DMC_WR13[[#This Row],[costPerPound_ST]]</f>
        <v>145.15011928416408</v>
      </c>
    </row>
    <row r="713" spans="1:11" x14ac:dyDescent="0.25">
      <c r="A713" s="123">
        <v>143</v>
      </c>
      <c r="B713" s="120">
        <f>INDEX(TechList[Tech],MATCH(A713,TechList[Tech_'#],0),)</f>
        <v>21.5</v>
      </c>
      <c r="C713" s="121" t="str">
        <f t="shared" si="10"/>
        <v>143_12</v>
      </c>
      <c r="D713" s="121" t="str">
        <f>INDEX(CWC_VehType!$C$2:$C$30,MATCH($G713,CWC_VehType!$A$2:$A$30,0),)</f>
        <v>NT</v>
      </c>
      <c r="E713" s="122">
        <f>INDEX(IF(DMC_WR13[[#This Row],[Tow/Non-tow]]="NT",wr_DMCcurve_TAR!$C$21:$C$80,wr_DMCcurve_TAR!$D$21:$D$80),MATCH(DMC_WR13[[#This Row],[Tech_'#]],wr_DMCcurve_TAR!$A$21:$A$80,0),)</f>
        <v>0.25366172479563875</v>
      </c>
      <c r="F713" s="122"/>
      <c r="G713" s="26">
        <v>12</v>
      </c>
      <c r="H713" s="121">
        <f>SUMIFS(LearningFactors[LF_codeNew],LearningFactors[Tech_'#],DMC_WR13[[#This Row],[Tech_'#]])</f>
        <v>30</v>
      </c>
      <c r="I713" s="121">
        <f>INDEX(TechList[ST_Thru],MATCH($A713,TechList[Tech_'#],0),)</f>
        <v>2024</v>
      </c>
      <c r="J713" s="121" t="str">
        <f>INDEX(TechList[Complexity],MATCH($A713,TechList[Tech_'#],0),)</f>
        <v>Med2</v>
      </c>
      <c r="K713" s="118">
        <f>INDEX(CurbWt_selection,MATCH(G713,CurbWts!$A$3:$A$40,0),)
*($B713/100)
*DMC_WR13[[#This Row],[costPerPound_ST]]</f>
        <v>162.30303830743475</v>
      </c>
    </row>
    <row r="714" spans="1:11" x14ac:dyDescent="0.25">
      <c r="A714" s="123">
        <v>144</v>
      </c>
      <c r="B714" s="120">
        <f>INDEX(TechList[Tech],MATCH(A714,TechList[Tech_'#],0),)</f>
        <v>22</v>
      </c>
      <c r="C714" s="121" t="str">
        <f t="shared" si="10"/>
        <v>144_12</v>
      </c>
      <c r="D714" s="121" t="str">
        <f>INDEX(CWC_VehType!$C$2:$C$30,MATCH($G714,CWC_VehType!$A$2:$A$30,0),)</f>
        <v>NT</v>
      </c>
      <c r="E714" s="122">
        <f>INDEX(IF(DMC_WR13[[#This Row],[Tow/Non-tow]]="NT",wr_DMCcurve_TAR!$C$21:$C$80,wr_DMCcurve_TAR!$D$21:$D$80),MATCH(DMC_WR13[[#This Row],[Tech_'#]],wr_DMCcurve_TAR!$A$21:$A$80,0),)</f>
        <v>0.27457641141732697</v>
      </c>
      <c r="F714" s="122"/>
      <c r="G714" s="26">
        <v>12</v>
      </c>
      <c r="H714" s="121">
        <f>SUMIFS(LearningFactors[LF_codeNew],LearningFactors[Tech_'#],DMC_WR13[[#This Row],[Tech_'#]])</f>
        <v>30</v>
      </c>
      <c r="I714" s="121">
        <f>INDEX(TechList[ST_Thru],MATCH($A714,TechList[Tech_'#],0),)</f>
        <v>2024</v>
      </c>
      <c r="J714" s="121" t="str">
        <f>INDEX(TechList[Complexity],MATCH($A714,TechList[Tech_'#],0),)</f>
        <v>Med2</v>
      </c>
      <c r="K714" s="118">
        <f>INDEX(CurbWt_selection,MATCH(G714,CurbWts!$A$3:$A$40,0),)
*($B714/100)
*DMC_WR13[[#This Row],[costPerPound_ST]]</f>
        <v>179.77080134608539</v>
      </c>
    </row>
    <row r="715" spans="1:11" x14ac:dyDescent="0.25">
      <c r="A715" s="123">
        <v>145</v>
      </c>
      <c r="B715" s="120">
        <f>INDEX(TechList[Tech],MATCH(A715,TechList[Tech_'#],0),)</f>
        <v>22.5</v>
      </c>
      <c r="C715" s="121" t="str">
        <f t="shared" ref="C715:C778" si="11">CONCATENATE($A715,"_",TEXT(G715,"00"))</f>
        <v>145_12</v>
      </c>
      <c r="D715" s="121" t="str">
        <f>INDEX(CWC_VehType!$C$2:$C$30,MATCH($G715,CWC_VehType!$A$2:$A$30,0),)</f>
        <v>NT</v>
      </c>
      <c r="E715" s="122">
        <f>INDEX(IF(DMC_WR13[[#This Row],[Tow/Non-tow]]="NT",wr_DMCcurve_TAR!$C$21:$C$80,wr_DMCcurve_TAR!$D$21:$D$80),MATCH(DMC_WR13[[#This Row],[Tech_'#]],wr_DMCcurve_TAR!$A$21:$A$80,0),)</f>
        <v>0.29502106506540621</v>
      </c>
      <c r="F715" s="122"/>
      <c r="G715" s="26">
        <v>12</v>
      </c>
      <c r="H715" s="121">
        <f>SUMIFS(LearningFactors[LF_codeNew],LearningFactors[Tech_'#],DMC_WR13[[#This Row],[Tech_'#]])</f>
        <v>30</v>
      </c>
      <c r="I715" s="121">
        <f>INDEX(TechList[ST_Thru],MATCH($A715,TechList[Tech_'#],0),)</f>
        <v>2024</v>
      </c>
      <c r="J715" s="121" t="str">
        <f>INDEX(TechList[Complexity],MATCH($A715,TechList[Tech_'#],0),)</f>
        <v>Med2</v>
      </c>
      <c r="K715" s="118">
        <f>INDEX(CurbWt_selection,MATCH(G715,CurbWts!$A$3:$A$40,0),)
*($B715/100)
*DMC_WR13[[#This Row],[costPerPound_ST]]</f>
        <v>197.54625160755549</v>
      </c>
    </row>
    <row r="716" spans="1:11" x14ac:dyDescent="0.25">
      <c r="A716" s="123">
        <v>146</v>
      </c>
      <c r="B716" s="120">
        <f>INDEX(TechList[Tech],MATCH(A716,TechList[Tech_'#],0),)</f>
        <v>23</v>
      </c>
      <c r="C716" s="121" t="str">
        <f t="shared" si="11"/>
        <v>146_12</v>
      </c>
      <c r="D716" s="121" t="str">
        <f>INDEX(CWC_VehType!$C$2:$C$30,MATCH($G716,CWC_VehType!$A$2:$A$30,0),)</f>
        <v>NT</v>
      </c>
      <c r="E716" s="122">
        <f>INDEX(IF(DMC_WR13[[#This Row],[Tow/Non-tow]]="NT",wr_DMCcurve_TAR!$C$21:$C$80,wr_DMCcurve_TAR!$D$21:$D$80),MATCH(DMC_WR13[[#This Row],[Tech_'#]],wr_DMCcurve_TAR!$A$21:$A$80,0),)</f>
        <v>0.31501634908212989</v>
      </c>
      <c r="F716" s="122"/>
      <c r="G716" s="26">
        <v>12</v>
      </c>
      <c r="H716" s="121">
        <f>SUMIFS(LearningFactors[LF_codeNew],LearningFactors[Tech_'#],DMC_WR13[[#This Row],[Tech_'#]])</f>
        <v>30</v>
      </c>
      <c r="I716" s="121">
        <f>INDEX(TechList[ST_Thru],MATCH($A716,TechList[Tech_'#],0),)</f>
        <v>2024</v>
      </c>
      <c r="J716" s="121" t="str">
        <f>INDEX(TechList[Complexity],MATCH($A716,TechList[Tech_'#],0),)</f>
        <v>Med2</v>
      </c>
      <c r="K716" s="118">
        <f>INDEX(CurbWt_selection,MATCH(G716,CurbWts!$A$3:$A$40,0),)
*($B716/100)
*DMC_WR13[[#This Row],[costPerPound_ST]]</f>
        <v>215.62255045933927</v>
      </c>
    </row>
    <row r="717" spans="1:11" x14ac:dyDescent="0.25">
      <c r="A717" s="123">
        <v>147</v>
      </c>
      <c r="B717" s="120">
        <f>INDEX(TechList[Tech],MATCH(A717,TechList[Tech_'#],0),)</f>
        <v>23.5</v>
      </c>
      <c r="C717" s="121" t="str">
        <f t="shared" si="11"/>
        <v>147_12</v>
      </c>
      <c r="D717" s="121" t="str">
        <f>INDEX(CWC_VehType!$C$2:$C$30,MATCH($G717,CWC_VehType!$A$2:$A$30,0),)</f>
        <v>NT</v>
      </c>
      <c r="E717" s="122">
        <f>INDEX(IF(DMC_WR13[[#This Row],[Tow/Non-tow]]="NT",wr_DMCcurve_TAR!$C$21:$C$80,wr_DMCcurve_TAR!$D$21:$D$80),MATCH(DMC_WR13[[#This Row],[Tech_'#]],wr_DMCcurve_TAR!$A$21:$A$80,0),)</f>
        <v>0.33458159347837507</v>
      </c>
      <c r="F717" s="122"/>
      <c r="G717" s="26">
        <v>12</v>
      </c>
      <c r="H717" s="121">
        <f>SUMIFS(LearningFactors[LF_codeNew],LearningFactors[Tech_'#],DMC_WR13[[#This Row],[Tech_'#]])</f>
        <v>30</v>
      </c>
      <c r="I717" s="121">
        <f>INDEX(TechList[ST_Thru],MATCH($A717,TechList[Tech_'#],0),)</f>
        <v>2024</v>
      </c>
      <c r="J717" s="121" t="str">
        <f>INDEX(TechList[Complexity],MATCH($A717,TechList[Tech_'#],0),)</f>
        <v>Med2</v>
      </c>
      <c r="K717" s="118">
        <f>INDEX(CurbWt_selection,MATCH(G717,CurbWts!$A$3:$A$40,0),)
*($B717/100)
*DMC_WR13[[#This Row],[costPerPound_ST]]</f>
        <v>233.993156672651</v>
      </c>
    </row>
    <row r="718" spans="1:11" x14ac:dyDescent="0.25">
      <c r="A718" s="123">
        <v>148</v>
      </c>
      <c r="B718" s="120">
        <f>INDEX(TechList[Tech],MATCH(A718,TechList[Tech_'#],0),)</f>
        <v>24</v>
      </c>
      <c r="C718" s="121" t="str">
        <f t="shared" si="11"/>
        <v>148_12</v>
      </c>
      <c r="D718" s="121" t="str">
        <f>INDEX(CWC_VehType!$C$2:$C$30,MATCH($G718,CWC_VehType!$A$2:$A$30,0),)</f>
        <v>NT</v>
      </c>
      <c r="E718" s="122">
        <f>INDEX(IF(DMC_WR13[[#This Row],[Tow/Non-tow]]="NT",wr_DMCcurve_TAR!$C$21:$C$80,wr_DMCcurve_TAR!$D$21:$D$80),MATCH(DMC_WR13[[#This Row],[Tech_'#]],wr_DMCcurve_TAR!$A$21:$A$80,0),)</f>
        <v>0.35373490723584938</v>
      </c>
      <c r="F718" s="122"/>
      <c r="G718" s="26">
        <v>12</v>
      </c>
      <c r="H718" s="121">
        <f>SUMIFS(LearningFactors[LF_codeNew],LearningFactors[Tech_'#],DMC_WR13[[#This Row],[Tech_'#]])</f>
        <v>30</v>
      </c>
      <c r="I718" s="121">
        <f>INDEX(TechList[ST_Thru],MATCH($A718,TechList[Tech_'#],0),)</f>
        <v>2024</v>
      </c>
      <c r="J718" s="121" t="str">
        <f>INDEX(TechList[Complexity],MATCH($A718,TechList[Tech_'#],0),)</f>
        <v>Med2</v>
      </c>
      <c r="K718" s="118">
        <f>INDEX(CurbWt_selection,MATCH(G718,CurbWts!$A$3:$A$40,0),)
*($B718/100)
*DMC_WR13[[#This Row],[costPerPound_ST]]</f>
        <v>252.65180743328492</v>
      </c>
    </row>
    <row r="719" spans="1:11" x14ac:dyDescent="0.25">
      <c r="A719" s="123">
        <v>149</v>
      </c>
      <c r="B719" s="120">
        <f>INDEX(TechList[Tech],MATCH(A719,TechList[Tech_'#],0),)</f>
        <v>24.5</v>
      </c>
      <c r="C719" s="121" t="str">
        <f t="shared" si="11"/>
        <v>149_12</v>
      </c>
      <c r="D719" s="121" t="str">
        <f>INDEX(CWC_VehType!$C$2:$C$30,MATCH($G719,CWC_VehType!$A$2:$A$30,0),)</f>
        <v>NT</v>
      </c>
      <c r="E719" s="122">
        <f>INDEX(IF(DMC_WR13[[#This Row],[Tow/Non-tow]]="NT",wr_DMCcurve_TAR!$C$21:$C$80,wr_DMCcurve_TAR!$D$21:$D$80),MATCH(DMC_WR13[[#This Row],[Tech_'#]],wr_DMCcurve_TAR!$A$21:$A$80,0),)</f>
        <v>0.37249327902915175</v>
      </c>
      <c r="F719" s="122"/>
      <c r="G719" s="26">
        <v>12</v>
      </c>
      <c r="H719" s="121">
        <f>SUMIFS(LearningFactors[LF_codeNew],LearningFactors[Tech_'#],DMC_WR13[[#This Row],[Tech_'#]])</f>
        <v>30</v>
      </c>
      <c r="I719" s="121">
        <f>INDEX(TechList[ST_Thru],MATCH($A719,TechList[Tech_'#],0),)</f>
        <v>2024</v>
      </c>
      <c r="J719" s="121" t="str">
        <f>INDEX(TechList[Complexity],MATCH($A719,TechList[Tech_'#],0),)</f>
        <v>Med2</v>
      </c>
      <c r="K719" s="118">
        <f>INDEX(CurbWt_selection,MATCH(G719,CurbWts!$A$3:$A$40,0),)
*($B719/100)
*DMC_WR13[[#This Row],[costPerPound_ST]]</f>
        <v>271.59250093550065</v>
      </c>
    </row>
    <row r="720" spans="1:11" x14ac:dyDescent="0.25">
      <c r="A720" s="123">
        <v>150</v>
      </c>
      <c r="B720" s="120">
        <f>INDEX(TechList[Tech],MATCH(A720,TechList[Tech_'#],0),)</f>
        <v>25</v>
      </c>
      <c r="C720" s="121" t="str">
        <f t="shared" si="11"/>
        <v>150_12</v>
      </c>
      <c r="D720" s="121" t="str">
        <f>INDEX(CWC_VehType!$C$2:$C$30,MATCH($G720,CWC_VehType!$A$2:$A$30,0),)</f>
        <v>NT</v>
      </c>
      <c r="E720" s="122">
        <f>INDEX(IF(DMC_WR13[[#This Row],[Tow/Non-tow]]="NT",wr_DMCcurve_TAR!$C$21:$C$80,wr_DMCcurve_TAR!$D$21:$D$80),MATCH(DMC_WR13[[#This Row],[Tech_'#]],wr_DMCcurve_TAR!$A$21:$A$80,0),)</f>
        <v>0.39087266777169871</v>
      </c>
      <c r="F720" s="122"/>
      <c r="G720" s="26">
        <v>12</v>
      </c>
      <c r="H720" s="121">
        <f>SUMIFS(LearningFactors[LF_codeNew],LearningFactors[Tech_'#],DMC_WR13[[#This Row],[Tech_'#]])</f>
        <v>30</v>
      </c>
      <c r="I720" s="121">
        <f>INDEX(TechList[ST_Thru],MATCH($A720,TechList[Tech_'#],0),)</f>
        <v>2024</v>
      </c>
      <c r="J720" s="121" t="str">
        <f>INDEX(TechList[Complexity],MATCH($A720,TechList[Tech_'#],0),)</f>
        <v>High1</v>
      </c>
      <c r="K720" s="118">
        <f>INDEX(CurbWt_selection,MATCH(G720,CurbWts!$A$3:$A$40,0),)
*($B720/100)
*DMC_WR13[[#This Row],[costPerPound_ST]]</f>
        <v>290.80948039733204</v>
      </c>
    </row>
    <row r="721" spans="1:11" x14ac:dyDescent="0.25">
      <c r="A721" s="123">
        <v>151</v>
      </c>
      <c r="B721" s="120">
        <f>INDEX(TechList[Tech],MATCH(A721,TechList[Tech_'#],0),)</f>
        <v>25.5</v>
      </c>
      <c r="C721" s="121" t="str">
        <f t="shared" si="11"/>
        <v>151_12</v>
      </c>
      <c r="D721" s="121" t="str">
        <f>INDEX(CWC_VehType!$C$2:$C$30,MATCH($G721,CWC_VehType!$A$2:$A$30,0),)</f>
        <v>NT</v>
      </c>
      <c r="E721" s="122">
        <f>INDEX(IF(DMC_WR13[[#This Row],[Tow/Non-tow]]="NT",wr_DMCcurve_TAR!$C$21:$C$80,wr_DMCcurve_TAR!$D$21:$D$80),MATCH(DMC_WR13[[#This Row],[Tech_'#]],wr_DMCcurve_TAR!$A$21:$A$80,0),)</f>
        <v>0.40888808419485478</v>
      </c>
      <c r="F721" s="122"/>
      <c r="G721" s="26">
        <v>12</v>
      </c>
      <c r="H721" s="121">
        <f>SUMIFS(LearningFactors[LF_codeNew],LearningFactors[Tech_'#],DMC_WR13[[#This Row],[Tech_'#]])</f>
        <v>30</v>
      </c>
      <c r="I721" s="121">
        <f>INDEX(TechList[ST_Thru],MATCH($A721,TechList[Tech_'#],0),)</f>
        <v>2024</v>
      </c>
      <c r="J721" s="121" t="str">
        <f>INDEX(TechList[Complexity],MATCH($A721,TechList[Tech_'#],0),)</f>
        <v>High1</v>
      </c>
      <c r="K721" s="118">
        <f>INDEX(CurbWt_selection,MATCH(G721,CurbWts!$A$3:$A$40,0),)
*($B721/100)
*DMC_WR13[[#This Row],[costPerPound_ST]]</f>
        <v>310.29721935511452</v>
      </c>
    </row>
    <row r="722" spans="1:11" x14ac:dyDescent="0.25">
      <c r="A722" s="123">
        <v>152</v>
      </c>
      <c r="B722" s="120">
        <f>INDEX(TechList[Tech],MATCH(A722,TechList[Tech_'#],0),)</f>
        <v>26</v>
      </c>
      <c r="C722" s="121" t="str">
        <f t="shared" si="11"/>
        <v>152_12</v>
      </c>
      <c r="D722" s="121" t="str">
        <f>INDEX(CWC_VehType!$C$2:$C$30,MATCH($G722,CWC_VehType!$A$2:$A$30,0),)</f>
        <v>NT</v>
      </c>
      <c r="E722" s="122">
        <f>INDEX(IF(DMC_WR13[[#This Row],[Tow/Non-tow]]="NT",wr_DMCcurve_TAR!$C$21:$C$80,wr_DMCcurve_TAR!$D$21:$D$80),MATCH(DMC_WR13[[#This Row],[Tech_'#]],wr_DMCcurve_TAR!$A$21:$A$80,0),)</f>
        <v>0.42655366450518922</v>
      </c>
      <c r="F722" s="122"/>
      <c r="G722" s="26">
        <v>12</v>
      </c>
      <c r="H722" s="121">
        <f>SUMIFS(LearningFactors[LF_codeNew],LearningFactors[Tech_'#],DMC_WR13[[#This Row],[Tech_'#]])</f>
        <v>30</v>
      </c>
      <c r="I722" s="121">
        <f>INDEX(TechList[ST_Thru],MATCH($A722,TechList[Tech_'#],0),)</f>
        <v>2024</v>
      </c>
      <c r="J722" s="121" t="str">
        <f>INDEX(TechList[Complexity],MATCH($A722,TechList[Tech_'#],0),)</f>
        <v>High1</v>
      </c>
      <c r="K722" s="118">
        <f>INDEX(CurbWt_selection,MATCH(G722,CurbWts!$A$3:$A$40,0),)
*($B722/100)
*DMC_WR13[[#This Row],[costPerPound_ST]]</f>
        <v>330.05040811176946</v>
      </c>
    </row>
    <row r="723" spans="1:11" x14ac:dyDescent="0.25">
      <c r="A723" s="123">
        <v>153</v>
      </c>
      <c r="B723" s="120">
        <f>INDEX(TechList[Tech],MATCH(A723,TechList[Tech_'#],0),)</f>
        <v>26.5</v>
      </c>
      <c r="C723" s="121" t="str">
        <f t="shared" si="11"/>
        <v>153_12</v>
      </c>
      <c r="D723" s="121" t="str">
        <f>INDEX(CWC_VehType!$C$2:$C$30,MATCH($G723,CWC_VehType!$A$2:$A$30,0),)</f>
        <v>NT</v>
      </c>
      <c r="E723" s="122">
        <f>INDEX(IF(DMC_WR13[[#This Row],[Tow/Non-tow]]="NT",wr_DMCcurve_TAR!$C$21:$C$80,wr_DMCcurve_TAR!$D$21:$D$80),MATCH(DMC_WR13[[#This Row],[Tech_'#]],wr_DMCcurve_TAR!$A$21:$A$80,0),)</f>
        <v>0.44388273702541642</v>
      </c>
      <c r="F723" s="122"/>
      <c r="G723" s="26">
        <v>12</v>
      </c>
      <c r="H723" s="121">
        <f>SUMIFS(LearningFactors[LF_codeNew],LearningFactors[Tech_'#],DMC_WR13[[#This Row],[Tech_'#]])</f>
        <v>30</v>
      </c>
      <c r="I723" s="121">
        <f>INDEX(TechList[ST_Thru],MATCH($A723,TechList[Tech_'#],0),)</f>
        <v>2024</v>
      </c>
      <c r="J723" s="121" t="str">
        <f>INDEX(TechList[Complexity],MATCH($A723,TechList[Tech_'#],0),)</f>
        <v>High1</v>
      </c>
      <c r="K723" s="118">
        <f>INDEX(CurbWt_selection,MATCH(G723,CurbWts!$A$3:$A$40,0),)
*($B723/100)
*DMC_WR13[[#This Row],[costPerPound_ST]]</f>
        <v>350.06394122786145</v>
      </c>
    </row>
    <row r="724" spans="1:11" x14ac:dyDescent="0.25">
      <c r="A724" s="123">
        <v>154</v>
      </c>
      <c r="B724" s="120">
        <f>INDEX(TechList[Tech],MATCH(A724,TechList[Tech_'#],0),)</f>
        <v>27</v>
      </c>
      <c r="C724" s="121" t="str">
        <f t="shared" si="11"/>
        <v>154_12</v>
      </c>
      <c r="D724" s="121" t="str">
        <f>INDEX(CWC_VehType!$C$2:$C$30,MATCH($G724,CWC_VehType!$A$2:$A$30,0),)</f>
        <v>NT</v>
      </c>
      <c r="E724" s="122">
        <f>INDEX(IF(DMC_WR13[[#This Row],[Tow/Non-tow]]="NT",wr_DMCcurve_TAR!$C$21:$C$80,wr_DMCcurve_TAR!$D$21:$D$80),MATCH(DMC_WR13[[#This Row],[Tech_'#]],wr_DMCcurve_TAR!$A$21:$A$80,0),)</f>
        <v>0.4608878826060695</v>
      </c>
      <c r="F724" s="122"/>
      <c r="G724" s="26">
        <v>12</v>
      </c>
      <c r="H724" s="121">
        <f>SUMIFS(LearningFactors[LF_codeNew],LearningFactors[Tech_'#],DMC_WR13[[#This Row],[Tech_'#]])</f>
        <v>30</v>
      </c>
      <c r="I724" s="121">
        <f>INDEX(TechList[ST_Thru],MATCH($A724,TechList[Tech_'#],0),)</f>
        <v>2024</v>
      </c>
      <c r="J724" s="121" t="str">
        <f>INDEX(TechList[Complexity],MATCH($A724,TechList[Tech_'#],0),)</f>
        <v>High1</v>
      </c>
      <c r="K724" s="118">
        <f>INDEX(CurbWt_selection,MATCH(G724,CurbWts!$A$3:$A$40,0),)
*($B724/100)
*DMC_WR13[[#This Row],[costPerPound_ST]]</f>
        <v>370.33290595701857</v>
      </c>
    </row>
    <row r="725" spans="1:11" x14ac:dyDescent="0.25">
      <c r="A725" s="123">
        <v>155</v>
      </c>
      <c r="B725" s="120">
        <f>INDEX(TechList[Tech],MATCH(A725,TechList[Tech_'#],0),)</f>
        <v>27.5</v>
      </c>
      <c r="C725" s="121" t="str">
        <f t="shared" si="11"/>
        <v>155_12</v>
      </c>
      <c r="D725" s="121" t="str">
        <f>INDEX(CWC_VehType!$C$2:$C$30,MATCH($G725,CWC_VehType!$A$2:$A$30,0),)</f>
        <v>NT</v>
      </c>
      <c r="E725" s="122">
        <f>INDEX(IF(DMC_WR13[[#This Row],[Tow/Non-tow]]="NT",wr_DMCcurve_TAR!$C$21:$C$80,wr_DMCcurve_TAR!$D$21:$D$80),MATCH(DMC_WR13[[#This Row],[Tech_'#]],wr_DMCcurve_TAR!$A$21:$A$80,0),)</f>
        <v>0.47758098949383948</v>
      </c>
      <c r="F725" s="122"/>
      <c r="G725" s="26">
        <v>12</v>
      </c>
      <c r="H725" s="121">
        <f>SUMIFS(LearningFactors[LF_codeNew],LearningFactors[Tech_'#],DMC_WR13[[#This Row],[Tech_'#]])</f>
        <v>30</v>
      </c>
      <c r="I725" s="121">
        <f>INDEX(TechList[ST_Thru],MATCH($A725,TechList[Tech_'#],0),)</f>
        <v>2024</v>
      </c>
      <c r="J725" s="121" t="str">
        <f>INDEX(TechList[Complexity],MATCH($A725,TechList[Tech_'#],0),)</f>
        <v>High1</v>
      </c>
      <c r="K725" s="118">
        <f>INDEX(CurbWt_selection,MATCH(G725,CurbWts!$A$3:$A$40,0),)
*($B725/100)
*DMC_WR13[[#This Row],[costPerPound_ST]]</f>
        <v>390.8525715382433</v>
      </c>
    </row>
    <row r="726" spans="1:11" x14ac:dyDescent="0.25">
      <c r="A726" s="123">
        <v>156</v>
      </c>
      <c r="B726" s="120">
        <f>INDEX(TechList[Tech],MATCH(A726,TechList[Tech_'#],0),)</f>
        <v>28</v>
      </c>
      <c r="C726" s="121" t="str">
        <f t="shared" si="11"/>
        <v>156_12</v>
      </c>
      <c r="D726" s="121" t="str">
        <f>INDEX(CWC_VehType!$C$2:$C$30,MATCH($G726,CWC_VehType!$A$2:$A$30,0),)</f>
        <v>NT</v>
      </c>
      <c r="E726" s="122">
        <f>INDEX(IF(DMC_WR13[[#This Row],[Tow/Non-tow]]="NT",wr_DMCcurve_TAR!$C$21:$C$80,wr_DMCcurve_TAR!$D$21:$D$80),MATCH(DMC_WR13[[#This Row],[Tech_'#]],wr_DMCcurve_TAR!$A$21:$A$80,0),)</f>
        <v>0.49397330325597855</v>
      </c>
      <c r="F726" s="122"/>
      <c r="G726" s="26">
        <v>12</v>
      </c>
      <c r="H726" s="121">
        <f>SUMIFS(LearningFactors[LF_codeNew],LearningFactors[Tech_'#],DMC_WR13[[#This Row],[Tech_'#]])</f>
        <v>30</v>
      </c>
      <c r="I726" s="121">
        <f>INDEX(TechList[ST_Thru],MATCH($A726,TechList[Tech_'#],0),)</f>
        <v>2024</v>
      </c>
      <c r="J726" s="121" t="str">
        <f>INDEX(TechList[Complexity],MATCH($A726,TechList[Tech_'#],0),)</f>
        <v>High1</v>
      </c>
      <c r="K726" s="118">
        <f>INDEX(CurbWt_selection,MATCH(G726,CurbWts!$A$3:$A$40,0),)
*($B726/100)
*DMC_WR13[[#This Row],[costPerPound_ST]]</f>
        <v>411.6183792671859</v>
      </c>
    </row>
    <row r="727" spans="1:11" x14ac:dyDescent="0.25">
      <c r="A727" s="123">
        <v>157</v>
      </c>
      <c r="B727" s="120">
        <f>INDEX(TechList[Tech],MATCH(A727,TechList[Tech_'#],0),)</f>
        <v>28.5</v>
      </c>
      <c r="C727" s="121" t="str">
        <f t="shared" si="11"/>
        <v>157_12</v>
      </c>
      <c r="D727" s="121" t="str">
        <f>INDEX(CWC_VehType!$C$2:$C$30,MATCH($G727,CWC_VehType!$A$2:$A$30,0),)</f>
        <v>NT</v>
      </c>
      <c r="E727" s="122">
        <f>INDEX(IF(DMC_WR13[[#This Row],[Tow/Non-tow]]="NT",wr_DMCcurve_TAR!$C$21:$C$80,wr_DMCcurve_TAR!$D$21:$D$80),MATCH(DMC_WR13[[#This Row],[Tech_'#]],wr_DMCcurve_TAR!$A$21:$A$80,0),)</f>
        <v>0.51007547228589178</v>
      </c>
      <c r="F727" s="122"/>
      <c r="G727" s="26">
        <v>12</v>
      </c>
      <c r="H727" s="121">
        <f>SUMIFS(LearningFactors[LF_codeNew],LearningFactors[Tech_'#],DMC_WR13[[#This Row],[Tech_'#]])</f>
        <v>30</v>
      </c>
      <c r="I727" s="121">
        <f>INDEX(TechList[ST_Thru],MATCH($A727,TechList[Tech_'#],0),)</f>
        <v>2024</v>
      </c>
      <c r="J727" s="121" t="str">
        <f>INDEX(TechList[Complexity],MATCH($A727,TechList[Tech_'#],0),)</f>
        <v>High1</v>
      </c>
      <c r="K727" s="118">
        <f>INDEX(CurbWt_selection,MATCH(G727,CurbWts!$A$3:$A$40,0),)
*($B727/100)
*DMC_WR13[[#This Row],[costPerPound_ST]]</f>
        <v>432.62593327681003</v>
      </c>
    </row>
    <row r="728" spans="1:11" x14ac:dyDescent="0.25">
      <c r="A728" s="123">
        <v>158</v>
      </c>
      <c r="B728" s="120">
        <f>INDEX(TechList[Tech],MATCH(A728,TechList[Tech_'#],0),)</f>
        <v>29</v>
      </c>
      <c r="C728" s="121" t="str">
        <f t="shared" si="11"/>
        <v>158_12</v>
      </c>
      <c r="D728" s="121" t="str">
        <f>INDEX(CWC_VehType!$C$2:$C$30,MATCH($G728,CWC_VehType!$A$2:$A$30,0),)</f>
        <v>NT</v>
      </c>
      <c r="E728" s="122">
        <f>INDEX(IF(DMC_WR13[[#This Row],[Tow/Non-tow]]="NT",wr_DMCcurve_TAR!$C$21:$C$80,wr_DMCcurve_TAR!$D$21:$D$80),MATCH(DMC_WR13[[#This Row],[Tech_'#]],wr_DMCcurve_TAR!$A$21:$A$80,0),)</f>
        <v>0.52589758935109343</v>
      </c>
      <c r="F728" s="122"/>
      <c r="G728" s="26">
        <v>12</v>
      </c>
      <c r="H728" s="121">
        <f>SUMIFS(LearningFactors[LF_codeNew],LearningFactors[Tech_'#],DMC_WR13[[#This Row],[Tech_'#]])</f>
        <v>30</v>
      </c>
      <c r="I728" s="121">
        <f>INDEX(TechList[ST_Thru],MATCH($A728,TechList[Tech_'#],0),)</f>
        <v>2024</v>
      </c>
      <c r="J728" s="121" t="str">
        <f>INDEX(TechList[Complexity],MATCH($A728,TechList[Tech_'#],0),)</f>
        <v>High1</v>
      </c>
      <c r="K728" s="118">
        <f>INDEX(CurbWt_selection,MATCH(G728,CurbWts!$A$3:$A$40,0),)
*($B728/100)
*DMC_WR13[[#This Row],[costPerPound_ST]]</f>
        <v>453.8709919652004</v>
      </c>
    </row>
    <row r="729" spans="1:11" x14ac:dyDescent="0.25">
      <c r="A729" s="123">
        <v>159</v>
      </c>
      <c r="B729" s="120">
        <f>INDEX(TechList[Tech],MATCH(A729,TechList[Tech_'#],0),)</f>
        <v>29.5</v>
      </c>
      <c r="C729" s="121" t="str">
        <f t="shared" si="11"/>
        <v>159_12</v>
      </c>
      <c r="D729" s="121" t="str">
        <f>INDEX(CWC_VehType!$C$2:$C$30,MATCH($G729,CWC_VehType!$A$2:$A$30,0),)</f>
        <v>NT</v>
      </c>
      <c r="E729" s="122">
        <f>INDEX(IF(DMC_WR13[[#This Row],[Tow/Non-tow]]="NT",wr_DMCcurve_TAR!$C$21:$C$80,wr_DMCcurve_TAR!$D$21:$D$80),MATCH(DMC_WR13[[#This Row],[Tech_'#]],wr_DMCcurve_TAR!$A$21:$A$80,0),)</f>
        <v>0.54144922958951258</v>
      </c>
      <c r="F729" s="122"/>
      <c r="G729" s="26">
        <v>12</v>
      </c>
      <c r="H729" s="121">
        <f>SUMIFS(LearningFactors[LF_codeNew],LearningFactors[Tech_'#],DMC_WR13[[#This Row],[Tech_'#]])</f>
        <v>30</v>
      </c>
      <c r="I729" s="121">
        <f>INDEX(TechList[ST_Thru],MATCH($A729,TechList[Tech_'#],0),)</f>
        <v>2024</v>
      </c>
      <c r="J729" s="121" t="str">
        <f>INDEX(TechList[Complexity],MATCH($A729,TechList[Tech_'#],0),)</f>
        <v>High1</v>
      </c>
      <c r="K729" s="118">
        <f>INDEX(CurbWt_selection,MATCH(G729,CurbWts!$A$3:$A$40,0),)
*($B729/100)
*DMC_WR13[[#This Row],[costPerPound_ST]]</f>
        <v>475.34946001470712</v>
      </c>
    </row>
    <row r="730" spans="1:11" x14ac:dyDescent="0.25">
      <c r="A730" s="119">
        <v>160</v>
      </c>
      <c r="B730" s="120">
        <f>INDEX(TechList[Tech],MATCH(A730,TechList[Tech_'#],0),)</f>
        <v>30</v>
      </c>
      <c r="C730" s="121" t="str">
        <f t="shared" si="11"/>
        <v>160_12</v>
      </c>
      <c r="D730" s="121" t="str">
        <f>INDEX(CWC_VehType!$C$2:$C$30,MATCH($G730,CWC_VehType!$A$2:$A$30,0),)</f>
        <v>NT</v>
      </c>
      <c r="E730" s="122">
        <f>INDEX(IF(DMC_WR13[[#This Row],[Tow/Non-tow]]="NT",wr_DMCcurve_TAR!$C$21:$C$80,wr_DMCcurve_TAR!$D$21:$D$80),MATCH(DMC_WR13[[#This Row],[Tech_'#]],wr_DMCcurve_TAR!$A$21:$A$80,0),)</f>
        <v>0.55673948531236161</v>
      </c>
      <c r="F730" s="122"/>
      <c r="G730" s="26">
        <v>12</v>
      </c>
      <c r="H730" s="121">
        <f>SUMIFS(LearningFactors[LF_codeNew],LearningFactors[Tech_'#],DMC_WR13[[#This Row],[Tech_'#]])</f>
        <v>30</v>
      </c>
      <c r="I730" s="121">
        <f>INDEX(TechList[ST_Thru],MATCH($A730,TechList[Tech_'#],0),)</f>
        <v>2024</v>
      </c>
      <c r="J730" s="121" t="str">
        <f>INDEX(TechList[Complexity],MATCH($A730,TechList[Tech_'#],0),)</f>
        <v>High1</v>
      </c>
      <c r="K730" s="118">
        <f>INDEX(CurbWt_selection,MATCH(G730,CurbWts!$A$3:$A$40,0),)
*($B730/100)
*DMC_WR13[[#This Row],[costPerPound_ST]]</f>
        <v>497.05738095230026</v>
      </c>
    </row>
    <row r="731" spans="1:11" x14ac:dyDescent="0.25">
      <c r="A731" s="123">
        <v>101</v>
      </c>
      <c r="B731" s="120">
        <f>INDEX(TechList[Tech],MATCH(A731,TechList[Tech_'#],0),)</f>
        <v>0.5</v>
      </c>
      <c r="C731" s="121" t="str">
        <f t="shared" si="11"/>
        <v>101_13</v>
      </c>
      <c r="D731" s="121" t="str">
        <f>INDEX(CWC_VehType!$C$2:$C$30,MATCH($G731,CWC_VehType!$A$2:$A$30,0),)</f>
        <v>NT</v>
      </c>
      <c r="E731" s="122">
        <f>INDEX(IF(DMC_WR13[[#This Row],[Tow/Non-tow]]="NT",wr_DMCcurve_TAR!$C$21:$C$80,wr_DMCcurve_TAR!$D$21:$D$80),MATCH(DMC_WR13[[#This Row],[Tech_'#]],wr_DMCcurve_TAR!$A$21:$A$80,0),)</f>
        <v>-3.1680855677019819</v>
      </c>
      <c r="F731" s="122"/>
      <c r="G731" s="26">
        <v>13</v>
      </c>
      <c r="H731" s="121">
        <f>SUMIFS(LearningFactors[LF_codeNew],LearningFactors[Tech_'#],DMC_WR13[[#This Row],[Tech_'#]])</f>
        <v>30</v>
      </c>
      <c r="I731" s="121">
        <f>INDEX(TechList[ST_Thru],MATCH($A731,TechList[Tech_'#],0),)</f>
        <v>2024</v>
      </c>
      <c r="J731" s="121" t="str">
        <f>INDEX(TechList[Complexity],MATCH($A731,TechList[Tech_'#],0),)</f>
        <v>Low2</v>
      </c>
      <c r="K731" s="118">
        <f>INDEX(CurbWt_selection,MATCH(G731,CurbWts!$A$3:$A$40,0),)
*($B731/100)
*DMC_WR13[[#This Row],[costPerPound_ST]]</f>
        <v>-51.009723209080171</v>
      </c>
    </row>
    <row r="732" spans="1:11" x14ac:dyDescent="0.25">
      <c r="A732" s="123">
        <v>102</v>
      </c>
      <c r="B732" s="120">
        <f>INDEX(TechList[Tech],MATCH(A732,TechList[Tech_'#],0),)</f>
        <v>1</v>
      </c>
      <c r="C732" s="121" t="str">
        <f t="shared" si="11"/>
        <v>102_13</v>
      </c>
      <c r="D732" s="121" t="str">
        <f>INDEX(CWC_VehType!$C$2:$C$30,MATCH($G732,CWC_VehType!$A$2:$A$30,0),)</f>
        <v>NT</v>
      </c>
      <c r="E732" s="122">
        <f>INDEX(IF(DMC_WR13[[#This Row],[Tow/Non-tow]]="NT",wr_DMCcurve_TAR!$C$21:$C$80,wr_DMCcurve_TAR!$D$21:$D$80),MATCH(DMC_WR13[[#This Row],[Tech_'#]],wr_DMCcurve_TAR!$A$21:$A$80,0),)</f>
        <v>-2.5374957518378509</v>
      </c>
      <c r="F732" s="122"/>
      <c r="G732" s="26">
        <v>13</v>
      </c>
      <c r="H732" s="121">
        <f>SUMIFS(LearningFactors[LF_codeNew],LearningFactors[Tech_'#],DMC_WR13[[#This Row],[Tech_'#]])</f>
        <v>30</v>
      </c>
      <c r="I732" s="121">
        <f>INDEX(TechList[ST_Thru],MATCH($A732,TechList[Tech_'#],0),)</f>
        <v>2024</v>
      </c>
      <c r="J732" s="121" t="str">
        <f>INDEX(TechList[Complexity],MATCH($A732,TechList[Tech_'#],0),)</f>
        <v>Low2</v>
      </c>
      <c r="K732" s="118">
        <f>INDEX(CurbWt_selection,MATCH(G732,CurbWts!$A$3:$A$40,0),)
*($B732/100)
*DMC_WR13[[#This Row],[costPerPound_ST]]</f>
        <v>-81.7130428957161</v>
      </c>
    </row>
    <row r="733" spans="1:11" x14ac:dyDescent="0.25">
      <c r="A733" s="123">
        <v>103</v>
      </c>
      <c r="B733" s="120">
        <f>INDEX(TechList[Tech],MATCH(A733,TechList[Tech_'#],0),)</f>
        <v>1.5</v>
      </c>
      <c r="C733" s="121" t="str">
        <f t="shared" si="11"/>
        <v>103_13</v>
      </c>
      <c r="D733" s="121" t="str">
        <f>INDEX(CWC_VehType!$C$2:$C$30,MATCH($G733,CWC_VehType!$A$2:$A$30,0),)</f>
        <v>NT</v>
      </c>
      <c r="E733" s="122">
        <f>INDEX(IF(DMC_WR13[[#This Row],[Tow/Non-tow]]="NT",wr_DMCcurve_TAR!$C$21:$C$80,wr_DMCcurve_TAR!$D$21:$D$80),MATCH(DMC_WR13[[#This Row],[Tech_'#]],wr_DMCcurve_TAR!$A$21:$A$80,0),)</f>
        <v>-2.1686243562206755</v>
      </c>
      <c r="F733" s="122"/>
      <c r="G733" s="26">
        <v>13</v>
      </c>
      <c r="H733" s="121">
        <f>SUMIFS(LearningFactors[LF_codeNew],LearningFactors[Tech_'#],DMC_WR13[[#This Row],[Tech_'#]])</f>
        <v>30</v>
      </c>
      <c r="I733" s="121">
        <f>INDEX(TechList[ST_Thru],MATCH($A733,TechList[Tech_'#],0),)</f>
        <v>2024</v>
      </c>
      <c r="J733" s="121" t="str">
        <f>INDEX(TechList[Complexity],MATCH($A733,TechList[Tech_'#],0),)</f>
        <v>Low2</v>
      </c>
      <c r="K733" s="118">
        <f>INDEX(CurbWt_selection,MATCH(G733,CurbWts!$A$3:$A$40,0),)
*($B733/100)
*DMC_WR13[[#This Row],[costPerPound_ST]]</f>
        <v>-104.75183746586131</v>
      </c>
    </row>
    <row r="734" spans="1:11" x14ac:dyDescent="0.25">
      <c r="A734" s="123">
        <v>104</v>
      </c>
      <c r="B734" s="120">
        <f>INDEX(TechList[Tech],MATCH(A734,TechList[Tech_'#],0),)</f>
        <v>2</v>
      </c>
      <c r="C734" s="121" t="str">
        <f t="shared" si="11"/>
        <v>104_13</v>
      </c>
      <c r="D734" s="121" t="str">
        <f>INDEX(CWC_VehType!$C$2:$C$30,MATCH($G734,CWC_VehType!$A$2:$A$30,0),)</f>
        <v>NT</v>
      </c>
      <c r="E734" s="122">
        <f>INDEX(IF(DMC_WR13[[#This Row],[Tow/Non-tow]]="NT",wr_DMCcurve_TAR!$C$21:$C$80,wr_DMCcurve_TAR!$D$21:$D$80),MATCH(DMC_WR13[[#This Row],[Tech_'#]],wr_DMCcurve_TAR!$A$21:$A$80,0),)</f>
        <v>-1.9069059359737197</v>
      </c>
      <c r="F734" s="122"/>
      <c r="G734" s="26">
        <v>13</v>
      </c>
      <c r="H734" s="121">
        <f>SUMIFS(LearningFactors[LF_codeNew],LearningFactors[Tech_'#],DMC_WR13[[#This Row],[Tech_'#]])</f>
        <v>30</v>
      </c>
      <c r="I734" s="121">
        <f>INDEX(TechList[ST_Thru],MATCH($A734,TechList[Tech_'#],0),)</f>
        <v>2024</v>
      </c>
      <c r="J734" s="121" t="str">
        <f>INDEX(TechList[Complexity],MATCH($A734,TechList[Tech_'#],0),)</f>
        <v>Low2</v>
      </c>
      <c r="K734" s="118">
        <f>INDEX(CurbWt_selection,MATCH(G734,CurbWts!$A$3:$A$40,0),)
*($B734/100)
*DMC_WR13[[#This Row],[costPerPound_ST]]</f>
        <v>-122.81327874654369</v>
      </c>
    </row>
    <row r="735" spans="1:11" x14ac:dyDescent="0.25">
      <c r="A735" s="123">
        <v>105</v>
      </c>
      <c r="B735" s="120">
        <f>INDEX(TechList[Tech],MATCH(A735,TechList[Tech_'#],0),)</f>
        <v>2.5</v>
      </c>
      <c r="C735" s="121" t="str">
        <f t="shared" si="11"/>
        <v>105_13</v>
      </c>
      <c r="D735" s="121" t="str">
        <f>INDEX(CWC_VehType!$C$2:$C$30,MATCH($G735,CWC_VehType!$A$2:$A$30,0),)</f>
        <v>NT</v>
      </c>
      <c r="E735" s="122">
        <f>INDEX(IF(DMC_WR13[[#This Row],[Tow/Non-tow]]="NT",wr_DMCcurve_TAR!$C$21:$C$80,wr_DMCcurve_TAR!$D$21:$D$80),MATCH(DMC_WR13[[#This Row],[Tech_'#]],wr_DMCcurve_TAR!$A$21:$A$80,0),)</f>
        <v>-1.7039013578972073</v>
      </c>
      <c r="F735" s="122"/>
      <c r="G735" s="26">
        <v>13</v>
      </c>
      <c r="H735" s="121">
        <f>SUMIFS(LearningFactors[LF_codeNew],LearningFactors[Tech_'#],DMC_WR13[[#This Row],[Tech_'#]])</f>
        <v>30</v>
      </c>
      <c r="I735" s="121">
        <f>INDEX(TechList[ST_Thru],MATCH($A735,TechList[Tech_'#],0),)</f>
        <v>2024</v>
      </c>
      <c r="J735" s="121" t="str">
        <f>INDEX(TechList[Complexity],MATCH($A735,TechList[Tech_'#],0),)</f>
        <v>Low2</v>
      </c>
      <c r="K735" s="118">
        <f>INDEX(CurbWt_selection,MATCH(G735,CurbWts!$A$3:$A$40,0),)
*($B735/100)
*DMC_WR13[[#This Row],[costPerPound_ST]]</f>
        <v>-137.17359393319336</v>
      </c>
    </row>
    <row r="736" spans="1:11" x14ac:dyDescent="0.25">
      <c r="A736" s="123">
        <v>106</v>
      </c>
      <c r="B736" s="120">
        <f>INDEX(TechList[Tech],MATCH(A736,TechList[Tech_'#],0),)</f>
        <v>3</v>
      </c>
      <c r="C736" s="121" t="str">
        <f t="shared" si="11"/>
        <v>106_13</v>
      </c>
      <c r="D736" s="121" t="str">
        <f>INDEX(CWC_VehType!$C$2:$C$30,MATCH($G736,CWC_VehType!$A$2:$A$30,0),)</f>
        <v>NT</v>
      </c>
      <c r="E736" s="122">
        <f>INDEX(IF(DMC_WR13[[#This Row],[Tow/Non-tow]]="NT",wr_DMCcurve_TAR!$C$21:$C$80,wr_DMCcurve_TAR!$D$21:$D$80),MATCH(DMC_WR13[[#This Row],[Tech_'#]],wr_DMCcurve_TAR!$A$21:$A$80,0),)</f>
        <v>-1.5380345403565443</v>
      </c>
      <c r="F736" s="122"/>
      <c r="G736" s="26">
        <v>13</v>
      </c>
      <c r="H736" s="121">
        <f>SUMIFS(LearningFactors[LF_codeNew],LearningFactors[Tech_'#],DMC_WR13[[#This Row],[Tech_'#]])</f>
        <v>30</v>
      </c>
      <c r="I736" s="121">
        <f>INDEX(TechList[ST_Thru],MATCH($A736,TechList[Tech_'#],0),)</f>
        <v>2024</v>
      </c>
      <c r="J736" s="121" t="str">
        <f>INDEX(TechList[Complexity],MATCH($A736,TechList[Tech_'#],0),)</f>
        <v>Low2</v>
      </c>
      <c r="K736" s="118">
        <f>INDEX(CurbWt_selection,MATCH(G736,CurbWts!$A$3:$A$40,0),)
*($B736/100)
*DMC_WR13[[#This Row],[costPerPound_ST]]</f>
        <v>-148.58446436438987</v>
      </c>
    </row>
    <row r="737" spans="1:11" x14ac:dyDescent="0.25">
      <c r="A737" s="123">
        <v>107</v>
      </c>
      <c r="B737" s="120">
        <f>INDEX(TechList[Tech],MATCH(A737,TechList[Tech_'#],0),)</f>
        <v>3.5</v>
      </c>
      <c r="C737" s="121" t="str">
        <f t="shared" si="11"/>
        <v>107_13</v>
      </c>
      <c r="D737" s="121" t="str">
        <f>INDEX(CWC_VehType!$C$2:$C$30,MATCH($G737,CWC_VehType!$A$2:$A$30,0),)</f>
        <v>NT</v>
      </c>
      <c r="E737" s="122">
        <f>INDEX(IF(DMC_WR13[[#This Row],[Tow/Non-tow]]="NT",wr_DMCcurve_TAR!$C$21:$C$80,wr_DMCcurve_TAR!$D$21:$D$80),MATCH(DMC_WR13[[#This Row],[Tech_'#]],wr_DMCcurve_TAR!$A$21:$A$80,0),)</f>
        <v>-1.3977961443364151</v>
      </c>
      <c r="F737" s="122"/>
      <c r="G737" s="26">
        <v>13</v>
      </c>
      <c r="H737" s="121">
        <f>SUMIFS(LearningFactors[LF_codeNew],LearningFactors[Tech_'#],DMC_WR13[[#This Row],[Tech_'#]])</f>
        <v>30</v>
      </c>
      <c r="I737" s="121">
        <f>INDEX(TechList[ST_Thru],MATCH($A737,TechList[Tech_'#],0),)</f>
        <v>2024</v>
      </c>
      <c r="J737" s="121" t="str">
        <f>INDEX(TechList[Complexity],MATCH($A737,TechList[Tech_'#],0),)</f>
        <v>Low2</v>
      </c>
      <c r="K737" s="118">
        <f>INDEX(CurbWt_selection,MATCH(G737,CurbWts!$A$3:$A$40,0),)
*($B737/100)
*DMC_WR13[[#This Row],[costPerPound_ST]]</f>
        <v>-157.54257589048513</v>
      </c>
    </row>
    <row r="738" spans="1:11" x14ac:dyDescent="0.25">
      <c r="A738" s="123">
        <v>108</v>
      </c>
      <c r="B738" s="120">
        <f>INDEX(TechList[Tech],MATCH(A738,TechList[Tech_'#],0),)</f>
        <v>4</v>
      </c>
      <c r="C738" s="121" t="str">
        <f t="shared" si="11"/>
        <v>108_13</v>
      </c>
      <c r="D738" s="121" t="str">
        <f>INDEX(CWC_VehType!$C$2:$C$30,MATCH($G738,CWC_VehType!$A$2:$A$30,0),)</f>
        <v>NT</v>
      </c>
      <c r="E738" s="122">
        <f>INDEX(IF(DMC_WR13[[#This Row],[Tow/Non-tow]]="NT",wr_DMCcurve_TAR!$C$21:$C$80,wr_DMCcurve_TAR!$D$21:$D$80),MATCH(DMC_WR13[[#This Row],[Tech_'#]],wr_DMCcurve_TAR!$A$21:$A$80,0),)</f>
        <v>-1.2763161201095885</v>
      </c>
      <c r="F738" s="122"/>
      <c r="G738" s="26">
        <v>13</v>
      </c>
      <c r="H738" s="121">
        <f>SUMIFS(LearningFactors[LF_codeNew],LearningFactors[Tech_'#],DMC_WR13[[#This Row],[Tech_'#]])</f>
        <v>30</v>
      </c>
      <c r="I738" s="121">
        <f>INDEX(TechList[ST_Thru],MATCH($A738,TechList[Tech_'#],0),)</f>
        <v>2024</v>
      </c>
      <c r="J738" s="121" t="str">
        <f>INDEX(TechList[Complexity],MATCH($A738,TechList[Tech_'#],0),)</f>
        <v>Low2</v>
      </c>
      <c r="K738" s="118">
        <f>INDEX(CurbWt_selection,MATCH(G738,CurbWts!$A$3:$A$40,0),)
*($B738/100)
*DMC_WR13[[#This Row],[costPerPound_ST]]</f>
        <v>-164.40094340331035</v>
      </c>
    </row>
    <row r="739" spans="1:11" x14ac:dyDescent="0.25">
      <c r="A739" s="123">
        <v>109</v>
      </c>
      <c r="B739" s="120">
        <f>INDEX(TechList[Tech],MATCH(A739,TechList[Tech_'#],0),)</f>
        <v>4.5</v>
      </c>
      <c r="C739" s="121" t="str">
        <f t="shared" si="11"/>
        <v>109_13</v>
      </c>
      <c r="D739" s="121" t="str">
        <f>INDEX(CWC_VehType!$C$2:$C$30,MATCH($G739,CWC_VehType!$A$2:$A$30,0),)</f>
        <v>NT</v>
      </c>
      <c r="E739" s="122">
        <f>INDEX(IF(DMC_WR13[[#This Row],[Tow/Non-tow]]="NT",wr_DMCcurve_TAR!$C$21:$C$80,wr_DMCcurve_TAR!$D$21:$D$80),MATCH(DMC_WR13[[#This Row],[Tech_'#]],wr_DMCcurve_TAR!$A$21:$A$80,0),)</f>
        <v>-1.1691631447393687</v>
      </c>
      <c r="F739" s="122"/>
      <c r="G739" s="26">
        <v>13</v>
      </c>
      <c r="H739" s="121">
        <f>SUMIFS(LearningFactors[LF_codeNew],LearningFactors[Tech_'#],DMC_WR13[[#This Row],[Tech_'#]])</f>
        <v>30</v>
      </c>
      <c r="I739" s="121">
        <f>INDEX(TechList[ST_Thru],MATCH($A739,TechList[Tech_'#],0),)</f>
        <v>2024</v>
      </c>
      <c r="J739" s="121" t="str">
        <f>INDEX(TechList[Complexity],MATCH($A739,TechList[Tech_'#],0),)</f>
        <v>Low2</v>
      </c>
      <c r="K739" s="118">
        <f>INDEX(CurbWt_selection,MATCH(G739,CurbWts!$A$3:$A$40,0),)
*($B739/100)
*DMC_WR13[[#This Row],[costPerPound_ST]]</f>
        <v>-169.42351591344632</v>
      </c>
    </row>
    <row r="740" spans="1:11" x14ac:dyDescent="0.25">
      <c r="A740" s="123">
        <v>110</v>
      </c>
      <c r="B740" s="120">
        <f>INDEX(TechList[Tech],MATCH(A740,TechList[Tech_'#],0),)</f>
        <v>5</v>
      </c>
      <c r="C740" s="121" t="str">
        <f t="shared" si="11"/>
        <v>110_13</v>
      </c>
      <c r="D740" s="121" t="str">
        <f>INDEX(CWC_VehType!$C$2:$C$30,MATCH($G740,CWC_VehType!$A$2:$A$30,0),)</f>
        <v>NT</v>
      </c>
      <c r="E740" s="122">
        <f>INDEX(IF(DMC_WR13[[#This Row],[Tow/Non-tow]]="NT",wr_DMCcurve_TAR!$C$21:$C$80,wr_DMCcurve_TAR!$D$21:$D$80),MATCH(DMC_WR13[[#This Row],[Tech_'#]],wr_DMCcurve_TAR!$A$21:$A$80,0),)</f>
        <v>-1.0733115420330761</v>
      </c>
      <c r="F740" s="122"/>
      <c r="G740" s="26">
        <v>13</v>
      </c>
      <c r="H740" s="121">
        <f>SUMIFS(LearningFactors[LF_codeNew],LearningFactors[Tech_'#],DMC_WR13[[#This Row],[Tech_'#]])</f>
        <v>30</v>
      </c>
      <c r="I740" s="121">
        <f>INDEX(TechList[ST_Thru],MATCH($A740,TechList[Tech_'#],0),)</f>
        <v>2024</v>
      </c>
      <c r="J740" s="121" t="str">
        <f>INDEX(TechList[Complexity],MATCH($A740,TechList[Tech_'#],0),)</f>
        <v>Low2</v>
      </c>
      <c r="K740" s="118">
        <f>INDEX(CurbWt_selection,MATCH(G740,CurbWts!$A$3:$A$40,0),)
*($B740/100)
*DMC_WR13[[#This Row],[costPerPound_ST]]</f>
        <v>-172.81517025416542</v>
      </c>
    </row>
    <row r="741" spans="1:11" x14ac:dyDescent="0.25">
      <c r="A741" s="123">
        <v>111</v>
      </c>
      <c r="B741" s="120">
        <f>INDEX(TechList[Tech],MATCH(A741,TechList[Tech_'#],0),)</f>
        <v>5.5</v>
      </c>
      <c r="C741" s="121" t="str">
        <f t="shared" si="11"/>
        <v>111_13</v>
      </c>
      <c r="D741" s="121" t="str">
        <f>INDEX(CWC_VehType!$C$2:$C$30,MATCH($G741,CWC_VehType!$A$2:$A$30,0),)</f>
        <v>NT</v>
      </c>
      <c r="E741" s="122">
        <f>INDEX(IF(DMC_WR13[[#This Row],[Tow/Non-tow]]="NT",wr_DMCcurve_TAR!$C$21:$C$80,wr_DMCcurve_TAR!$D$21:$D$80),MATCH(DMC_WR13[[#This Row],[Tech_'#]],wr_DMCcurve_TAR!$A$21:$A$80,0),)</f>
        <v>-0.9866032203109355</v>
      </c>
      <c r="F741" s="122"/>
      <c r="G741" s="26">
        <v>13</v>
      </c>
      <c r="H741" s="121">
        <f>SUMIFS(LearningFactors[LF_codeNew],LearningFactors[Tech_'#],DMC_WR13[[#This Row],[Tech_'#]])</f>
        <v>30</v>
      </c>
      <c r="I741" s="121">
        <f>INDEX(TechList[ST_Thru],MATCH($A741,TechList[Tech_'#],0),)</f>
        <v>2024</v>
      </c>
      <c r="J741" s="121" t="str">
        <f>INDEX(TechList[Complexity],MATCH($A741,TechList[Tech_'#],0),)</f>
        <v>Low2</v>
      </c>
      <c r="K741" s="118">
        <f>INDEX(CurbWt_selection,MATCH(G741,CurbWts!$A$3:$A$40,0),)
*($B741/100)
*DMC_WR13[[#This Row],[costPerPound_ST]]</f>
        <v>-174.73957606494901</v>
      </c>
    </row>
    <row r="742" spans="1:11" x14ac:dyDescent="0.25">
      <c r="A742" s="123">
        <v>112</v>
      </c>
      <c r="B742" s="120">
        <f>INDEX(TechList[Tech],MATCH(A742,TechList[Tech_'#],0),)</f>
        <v>6</v>
      </c>
      <c r="C742" s="121" t="str">
        <f t="shared" si="11"/>
        <v>112_13</v>
      </c>
      <c r="D742" s="121" t="str">
        <f>INDEX(CWC_VehType!$C$2:$C$30,MATCH($G742,CWC_VehType!$A$2:$A$30,0),)</f>
        <v>NT</v>
      </c>
      <c r="E742" s="122">
        <f>INDEX(IF(DMC_WR13[[#This Row],[Tow/Non-tow]]="NT",wr_DMCcurve_TAR!$C$21:$C$80,wr_DMCcurve_TAR!$D$21:$D$80),MATCH(DMC_WR13[[#This Row],[Tech_'#]],wr_DMCcurve_TAR!$A$21:$A$80,0),)</f>
        <v>-0.9074447244924132</v>
      </c>
      <c r="F742" s="122"/>
      <c r="G742" s="26">
        <v>13</v>
      </c>
      <c r="H742" s="121">
        <f>SUMIFS(LearningFactors[LF_codeNew],LearningFactors[Tech_'#],DMC_WR13[[#This Row],[Tech_'#]])</f>
        <v>30</v>
      </c>
      <c r="I742" s="121">
        <f>INDEX(TechList[ST_Thru],MATCH($A742,TechList[Tech_'#],0),)</f>
        <v>2024</v>
      </c>
      <c r="J742" s="121" t="str">
        <f>INDEX(TechList[Complexity],MATCH($A742,TechList[Tech_'#],0),)</f>
        <v>Low2</v>
      </c>
      <c r="K742" s="118">
        <f>INDEX(CurbWt_selection,MATCH(G742,CurbWts!$A$3:$A$40,0),)
*($B742/100)
*DMC_WR13[[#This Row],[costPerPound_ST]]</f>
        <v>-175.33050759411424</v>
      </c>
    </row>
    <row r="743" spans="1:11" x14ac:dyDescent="0.25">
      <c r="A743" s="123">
        <v>113</v>
      </c>
      <c r="B743" s="120">
        <f>INDEX(TechList[Tech],MATCH(A743,TechList[Tech_'#],0),)</f>
        <v>6.5</v>
      </c>
      <c r="C743" s="121" t="str">
        <f t="shared" si="11"/>
        <v>113_13</v>
      </c>
      <c r="D743" s="121" t="str">
        <f>INDEX(CWC_VehType!$C$2:$C$30,MATCH($G743,CWC_VehType!$A$2:$A$30,0),)</f>
        <v>NT</v>
      </c>
      <c r="E743" s="122">
        <f>INDEX(IF(DMC_WR13[[#This Row],[Tow/Non-tow]]="NT",wr_DMCcurve_TAR!$C$21:$C$80,wr_DMCcurve_TAR!$D$21:$D$80),MATCH(DMC_WR13[[#This Row],[Tech_'#]],wr_DMCcurve_TAR!$A$21:$A$80,0),)</f>
        <v>-0.83462596722307336</v>
      </c>
      <c r="F743" s="122"/>
      <c r="G743" s="26">
        <v>13</v>
      </c>
      <c r="H743" s="121">
        <f>SUMIFS(LearningFactors[LF_codeNew],LearningFactors[Tech_'#],DMC_WR13[[#This Row],[Tech_'#]])</f>
        <v>30</v>
      </c>
      <c r="I743" s="121">
        <f>INDEX(TechList[ST_Thru],MATCH($A743,TechList[Tech_'#],0),)</f>
        <v>2024</v>
      </c>
      <c r="J743" s="121" t="str">
        <f>INDEX(TechList[Complexity],MATCH($A743,TechList[Tech_'#],0),)</f>
        <v>Low2</v>
      </c>
      <c r="K743" s="118">
        <f>INDEX(CurbWt_selection,MATCH(G743,CurbWts!$A$3:$A$40,0),)
*($B743/100)
*DMC_WR13[[#This Row],[costPerPound_ST]]</f>
        <v>-174.69935789219846</v>
      </c>
    </row>
    <row r="744" spans="1:11" x14ac:dyDescent="0.25">
      <c r="A744" s="123">
        <v>114</v>
      </c>
      <c r="B744" s="120">
        <f>INDEX(TechList[Tech],MATCH(A744,TechList[Tech_'#],0),)</f>
        <v>7</v>
      </c>
      <c r="C744" s="121" t="str">
        <f t="shared" si="11"/>
        <v>114_13</v>
      </c>
      <c r="D744" s="121" t="str">
        <f>INDEX(CWC_VehType!$C$2:$C$30,MATCH($G744,CWC_VehType!$A$2:$A$30,0),)</f>
        <v>NT</v>
      </c>
      <c r="E744" s="122">
        <f>INDEX(IF(DMC_WR13[[#This Row],[Tow/Non-tow]]="NT",wr_DMCcurve_TAR!$C$21:$C$80,wr_DMCcurve_TAR!$D$21:$D$80),MATCH(DMC_WR13[[#This Row],[Tech_'#]],wr_DMCcurve_TAR!$A$21:$A$80,0),)</f>
        <v>-0.76720632847228387</v>
      </c>
      <c r="F744" s="122"/>
      <c r="G744" s="26">
        <v>13</v>
      </c>
      <c r="H744" s="121">
        <f>SUMIFS(LearningFactors[LF_codeNew],LearningFactors[Tech_'#],DMC_WR13[[#This Row],[Tech_'#]])</f>
        <v>30</v>
      </c>
      <c r="I744" s="121">
        <f>INDEX(TechList[ST_Thru],MATCH($A744,TechList[Tech_'#],0),)</f>
        <v>2024</v>
      </c>
      <c r="J744" s="121" t="str">
        <f>INDEX(TechList[Complexity],MATCH($A744,TechList[Tech_'#],0),)</f>
        <v>Low2</v>
      </c>
      <c r="K744" s="118">
        <f>INDEX(CurbWt_selection,MATCH(G744,CurbWts!$A$3:$A$40,0),)
*($B744/100)
*DMC_WR13[[#This Row],[costPerPound_ST]]</f>
        <v>-172.94032712386044</v>
      </c>
    </row>
    <row r="745" spans="1:11" x14ac:dyDescent="0.25">
      <c r="A745" s="123">
        <v>115</v>
      </c>
      <c r="B745" s="120">
        <f>INDEX(TechList[Tech],MATCH(A745,TechList[Tech_'#],0),)</f>
        <v>7.5</v>
      </c>
      <c r="C745" s="121" t="str">
        <f t="shared" si="11"/>
        <v>115_13</v>
      </c>
      <c r="D745" s="121" t="str">
        <f>INDEX(CWC_VehType!$C$2:$C$30,MATCH($G745,CWC_VehType!$A$2:$A$30,0),)</f>
        <v>NT</v>
      </c>
      <c r="E745" s="122">
        <f>INDEX(IF(DMC_WR13[[#This Row],[Tow/Non-tow]]="NT",wr_DMCcurve_TAR!$C$21:$C$80,wr_DMCcurve_TAR!$D$21:$D$80),MATCH(DMC_WR13[[#This Row],[Tech_'#]],wr_DMCcurve_TAR!$A$21:$A$80,0),)</f>
        <v>-0.70444014641590058</v>
      </c>
      <c r="F745" s="122"/>
      <c r="G745" s="26">
        <v>13</v>
      </c>
      <c r="H745" s="121">
        <f>SUMIFS(LearningFactors[LF_codeNew],LearningFactors[Tech_'#],DMC_WR13[[#This Row],[Tech_'#]])</f>
        <v>30</v>
      </c>
      <c r="I745" s="121">
        <f>INDEX(TechList[ST_Thru],MATCH($A745,TechList[Tech_'#],0),)</f>
        <v>2024</v>
      </c>
      <c r="J745" s="121" t="str">
        <f>INDEX(TechList[Complexity],MATCH($A745,TechList[Tech_'#],0),)</f>
        <v>Low2</v>
      </c>
      <c r="K745" s="118">
        <f>INDEX(CurbWt_selection,MATCH(G745,CurbWts!$A$3:$A$40,0),)
*($B745/100)
*DMC_WR13[[#This Row],[costPerPound_ST]]</f>
        <v>-170.13412099268399</v>
      </c>
    </row>
    <row r="746" spans="1:11" x14ac:dyDescent="0.25">
      <c r="A746" s="123">
        <v>116</v>
      </c>
      <c r="B746" s="120">
        <f>INDEX(TechList[Tech],MATCH(A746,TechList[Tech_'#],0),)</f>
        <v>8</v>
      </c>
      <c r="C746" s="121" t="str">
        <f t="shared" si="11"/>
        <v>116_13</v>
      </c>
      <c r="D746" s="121" t="str">
        <f>INDEX(CWC_VehType!$C$2:$C$30,MATCH($G746,CWC_VehType!$A$2:$A$30,0),)</f>
        <v>NT</v>
      </c>
      <c r="E746" s="122">
        <f>INDEX(IF(DMC_WR13[[#This Row],[Tow/Non-tow]]="NT",wr_DMCcurve_TAR!$C$21:$C$80,wr_DMCcurve_TAR!$D$21:$D$80),MATCH(DMC_WR13[[#This Row],[Tech_'#]],wr_DMCcurve_TAR!$A$21:$A$80,0),)</f>
        <v>-0.64572630424545763</v>
      </c>
      <c r="F746" s="122"/>
      <c r="G746" s="26">
        <v>13</v>
      </c>
      <c r="H746" s="121">
        <f>SUMIFS(LearningFactors[LF_codeNew],LearningFactors[Tech_'#],DMC_WR13[[#This Row],[Tech_'#]])</f>
        <v>30</v>
      </c>
      <c r="I746" s="121">
        <f>INDEX(TechList[ST_Thru],MATCH($A746,TechList[Tech_'#],0),)</f>
        <v>2024</v>
      </c>
      <c r="J746" s="121" t="str">
        <f>INDEX(TechList[Complexity],MATCH($A746,TechList[Tech_'#],0),)</f>
        <v>Low2</v>
      </c>
      <c r="K746" s="118">
        <f>INDEX(CurbWt_selection,MATCH(G746,CurbWts!$A$3:$A$40,0),)
*($B746/100)
*DMC_WR13[[#This Row],[costPerPound_ST]]</f>
        <v>-166.35065862706674</v>
      </c>
    </row>
    <row r="747" spans="1:11" x14ac:dyDescent="0.25">
      <c r="A747" s="123">
        <v>117</v>
      </c>
      <c r="B747" s="120">
        <f>INDEX(TechList[Tech],MATCH(A747,TechList[Tech_'#],0),)</f>
        <v>8.5</v>
      </c>
      <c r="C747" s="121" t="str">
        <f t="shared" si="11"/>
        <v>117_13</v>
      </c>
      <c r="D747" s="121" t="str">
        <f>INDEX(CWC_VehType!$C$2:$C$30,MATCH($G747,CWC_VehType!$A$2:$A$30,0),)</f>
        <v>NT</v>
      </c>
      <c r="E747" s="122">
        <f>INDEX(IF(DMC_WR13[[#This Row],[Tow/Non-tow]]="NT",wr_DMCcurve_TAR!$C$21:$C$80,wr_DMCcurve_TAR!$D$21:$D$80),MATCH(DMC_WR13[[#This Row],[Tech_'#]],wr_DMCcurve_TAR!$A$21:$A$80,0),)</f>
        <v>-0.59057312728645217</v>
      </c>
      <c r="F747" s="122"/>
      <c r="G747" s="26">
        <v>13</v>
      </c>
      <c r="H747" s="121">
        <f>SUMIFS(LearningFactors[LF_codeNew],LearningFactors[Tech_'#],DMC_WR13[[#This Row],[Tech_'#]])</f>
        <v>30</v>
      </c>
      <c r="I747" s="121">
        <f>INDEX(TechList[ST_Thru],MATCH($A747,TechList[Tech_'#],0),)</f>
        <v>2024</v>
      </c>
      <c r="J747" s="121" t="str">
        <f>INDEX(TechList[Complexity],MATCH($A747,TechList[Tech_'#],0),)</f>
        <v>Low2</v>
      </c>
      <c r="K747" s="118">
        <f>INDEX(CurbWt_selection,MATCH(G747,CurbWts!$A$3:$A$40,0),)
*($B747/100)
*DMC_WR13[[#This Row],[costPerPound_ST]]</f>
        <v>-161.65110093624293</v>
      </c>
    </row>
    <row r="748" spans="1:11" x14ac:dyDescent="0.25">
      <c r="A748" s="123">
        <v>118</v>
      </c>
      <c r="B748" s="120">
        <f>INDEX(TechList[Tech],MATCH(A748,TechList[Tech_'#],0),)</f>
        <v>9</v>
      </c>
      <c r="C748" s="121" t="str">
        <f t="shared" si="11"/>
        <v>118_13</v>
      </c>
      <c r="D748" s="121" t="str">
        <f>INDEX(CWC_VehType!$C$2:$C$30,MATCH($G748,CWC_VehType!$A$2:$A$30,0),)</f>
        <v>NT</v>
      </c>
      <c r="E748" s="122">
        <f>INDEX(IF(DMC_WR13[[#This Row],[Tow/Non-tow]]="NT",wr_DMCcurve_TAR!$C$21:$C$80,wr_DMCcurve_TAR!$D$21:$D$80),MATCH(DMC_WR13[[#This Row],[Tech_'#]],wr_DMCcurve_TAR!$A$21:$A$80,0),)</f>
        <v>-0.53857332887523779</v>
      </c>
      <c r="F748" s="122"/>
      <c r="G748" s="26">
        <v>13</v>
      </c>
      <c r="H748" s="121">
        <f>SUMIFS(LearningFactors[LF_codeNew],LearningFactors[Tech_'#],DMC_WR13[[#This Row],[Tech_'#]])</f>
        <v>30</v>
      </c>
      <c r="I748" s="121">
        <f>INDEX(TechList[ST_Thru],MATCH($A748,TechList[Tech_'#],0),)</f>
        <v>2024</v>
      </c>
      <c r="J748" s="121" t="str">
        <f>INDEX(TechList[Complexity],MATCH($A748,TechList[Tech_'#],0),)</f>
        <v>Low2</v>
      </c>
      <c r="K748" s="118">
        <f>INDEX(CurbWt_selection,MATCH(G748,CurbWts!$A$3:$A$40,0),)
*($B748/100)
*DMC_WR13[[#This Row],[costPerPound_ST]]</f>
        <v>-156.08940012489447</v>
      </c>
    </row>
    <row r="749" spans="1:11" x14ac:dyDescent="0.25">
      <c r="A749" s="123">
        <v>119</v>
      </c>
      <c r="B749" s="120">
        <f>INDEX(TechList[Tech],MATCH(A749,TechList[Tech_'#],0),)</f>
        <v>9.5</v>
      </c>
      <c r="C749" s="121" t="str">
        <f t="shared" si="11"/>
        <v>119_13</v>
      </c>
      <c r="D749" s="121" t="str">
        <f>INDEX(CWC_VehType!$C$2:$C$30,MATCH($G749,CWC_VehType!$A$2:$A$30,0),)</f>
        <v>NT</v>
      </c>
      <c r="E749" s="122">
        <f>INDEX(IF(DMC_WR13[[#This Row],[Tow/Non-tow]]="NT",wr_DMCcurve_TAR!$C$21:$C$80,wr_DMCcurve_TAR!$D$21:$D$80),MATCH(DMC_WR13[[#This Row],[Tech_'#]],wr_DMCcurve_TAR!$A$21:$A$80,0),)</f>
        <v>-0.48938573919541478</v>
      </c>
      <c r="F749" s="122"/>
      <c r="G749" s="26">
        <v>13</v>
      </c>
      <c r="H749" s="121">
        <f>SUMIFS(LearningFactors[LF_codeNew],LearningFactors[Tech_'#],DMC_WR13[[#This Row],[Tech_'#]])</f>
        <v>30</v>
      </c>
      <c r="I749" s="121">
        <f>INDEX(TechList[ST_Thru],MATCH($A749,TechList[Tech_'#],0),)</f>
        <v>2024</v>
      </c>
      <c r="J749" s="121" t="str">
        <f>INDEX(TechList[Complexity],MATCH($A749,TechList[Tech_'#],0),)</f>
        <v>Low2</v>
      </c>
      <c r="K749" s="118">
        <f>INDEX(CurbWt_selection,MATCH(G749,CurbWts!$A$3:$A$40,0),)
*($B749/100)
*DMC_WR13[[#This Row],[costPerPound_ST]]</f>
        <v>-149.71350386277578</v>
      </c>
    </row>
    <row r="750" spans="1:11" x14ac:dyDescent="0.25">
      <c r="A750" s="123">
        <v>120</v>
      </c>
      <c r="B750" s="120">
        <f>INDEX(TechList[Tech],MATCH(A750,TechList[Tech_'#],0),)</f>
        <v>10</v>
      </c>
      <c r="C750" s="121" t="str">
        <f t="shared" si="11"/>
        <v>120_13</v>
      </c>
      <c r="D750" s="121" t="str">
        <f>INDEX(CWC_VehType!$C$2:$C$30,MATCH($G750,CWC_VehType!$A$2:$A$30,0),)</f>
        <v>NT</v>
      </c>
      <c r="E750" s="122">
        <f>INDEX(IF(DMC_WR13[[#This Row],[Tow/Non-tow]]="NT",wr_DMCcurve_TAR!$C$21:$C$80,wr_DMCcurve_TAR!$D$21:$D$80),MATCH(DMC_WR13[[#This Row],[Tech_'#]],wr_DMCcurve_TAR!$A$21:$A$80,0),)</f>
        <v>-0.44272172616894478</v>
      </c>
      <c r="F750" s="122"/>
      <c r="G750" s="26">
        <v>13</v>
      </c>
      <c r="H750" s="121">
        <f>SUMIFS(LearningFactors[LF_codeNew],LearningFactors[Tech_'#],DMC_WR13[[#This Row],[Tech_'#]])</f>
        <v>30</v>
      </c>
      <c r="I750" s="121">
        <f>INDEX(TechList[ST_Thru],MATCH($A750,TechList[Tech_'#],0),)</f>
        <v>2024</v>
      </c>
      <c r="J750" s="121" t="str">
        <f>INDEX(TechList[Complexity],MATCH($A750,TechList[Tech_'#],0),)</f>
        <v>Low2</v>
      </c>
      <c r="K750" s="118">
        <f>INDEX(CurbWt_selection,MATCH(G750,CurbWts!$A$3:$A$40,0),)
*($B750/100)
*DMC_WR13[[#This Row],[costPerPound_ST]]</f>
        <v>-142.56630528388828</v>
      </c>
    </row>
    <row r="751" spans="1:11" x14ac:dyDescent="0.25">
      <c r="A751" s="123">
        <v>121</v>
      </c>
      <c r="B751" s="120">
        <f>INDEX(TechList[Tech],MATCH(A751,TechList[Tech_'#],0),)</f>
        <v>10.5</v>
      </c>
      <c r="C751" s="121" t="str">
        <f t="shared" si="11"/>
        <v>121_13</v>
      </c>
      <c r="D751" s="121" t="str">
        <f>INDEX(CWC_VehType!$C$2:$C$30,MATCH($G751,CWC_VehType!$A$2:$A$30,0),)</f>
        <v>NT</v>
      </c>
      <c r="E751" s="122">
        <f>INDEX(IF(DMC_WR13[[#This Row],[Tow/Non-tow]]="NT",wr_DMCcurve_TAR!$C$21:$C$80,wr_DMCcurve_TAR!$D$21:$D$80),MATCH(DMC_WR13[[#This Row],[Tech_'#]],wr_DMCcurve_TAR!$A$21:$A$80,0),)</f>
        <v>-0.39833493285510846</v>
      </c>
      <c r="F751" s="122"/>
      <c r="G751" s="26">
        <v>13</v>
      </c>
      <c r="H751" s="121">
        <f>SUMIFS(LearningFactors[LF_codeNew],LearningFactors[Tech_'#],DMC_WR13[[#This Row],[Tech_'#]])</f>
        <v>30</v>
      </c>
      <c r="I751" s="121">
        <f>INDEX(TechList[ST_Thru],MATCH($A751,TechList[Tech_'#],0),)</f>
        <v>2024</v>
      </c>
      <c r="J751" s="121" t="str">
        <f>INDEX(TechList[Complexity],MATCH($A751,TechList[Tech_'#],0),)</f>
        <v>Low2</v>
      </c>
      <c r="K751" s="118">
        <f>INDEX(CurbWt_selection,MATCH(G751,CurbWts!$A$3:$A$40,0),)
*($B751/100)
*DMC_WR13[[#This Row],[costPerPound_ST]]</f>
        <v>-134.68640254180087</v>
      </c>
    </row>
    <row r="752" spans="1:11" x14ac:dyDescent="0.25">
      <c r="A752" s="123">
        <v>122</v>
      </c>
      <c r="B752" s="120">
        <f>INDEX(TechList[Tech],MATCH(A752,TechList[Tech_'#],0),)</f>
        <v>11</v>
      </c>
      <c r="C752" s="121" t="str">
        <f t="shared" si="11"/>
        <v>122_13</v>
      </c>
      <c r="D752" s="121" t="str">
        <f>INDEX(CWC_VehType!$C$2:$C$30,MATCH($G752,CWC_VehType!$A$2:$A$30,0),)</f>
        <v>NT</v>
      </c>
      <c r="E752" s="122">
        <f>INDEX(IF(DMC_WR13[[#This Row],[Tow/Non-tow]]="NT",wr_DMCcurve_TAR!$C$21:$C$80,wr_DMCcurve_TAR!$D$21:$D$80),MATCH(DMC_WR13[[#This Row],[Tech_'#]],wr_DMCcurve_TAR!$A$21:$A$80,0),)</f>
        <v>-0.35601340444680424</v>
      </c>
      <c r="F752" s="122"/>
      <c r="G752" s="26">
        <v>13</v>
      </c>
      <c r="H752" s="121">
        <f>SUMIFS(LearningFactors[LF_codeNew],LearningFactors[Tech_'#],DMC_WR13[[#This Row],[Tech_'#]])</f>
        <v>30</v>
      </c>
      <c r="I752" s="121">
        <f>INDEX(TechList[ST_Thru],MATCH($A752,TechList[Tech_'#],0),)</f>
        <v>2024</v>
      </c>
      <c r="J752" s="121" t="str">
        <f>INDEX(TechList[Complexity],MATCH($A752,TechList[Tech_'#],0),)</f>
        <v>Low2</v>
      </c>
      <c r="K752" s="118">
        <f>INDEX(CurbWt_selection,MATCH(G752,CurbWts!$A$3:$A$40,0),)
*($B752/100)
*DMC_WR13[[#This Row],[costPerPound_ST]]</f>
        <v>-126.10871338301118</v>
      </c>
    </row>
    <row r="753" spans="1:11" x14ac:dyDescent="0.25">
      <c r="A753" s="123">
        <v>123</v>
      </c>
      <c r="B753" s="120">
        <f>INDEX(TechList[Tech],MATCH(A753,TechList[Tech_'#],0),)</f>
        <v>11.5</v>
      </c>
      <c r="C753" s="121" t="str">
        <f t="shared" si="11"/>
        <v>123_13</v>
      </c>
      <c r="D753" s="121" t="str">
        <f>INDEX(CWC_VehType!$C$2:$C$30,MATCH($G753,CWC_VehType!$A$2:$A$30,0),)</f>
        <v>NT</v>
      </c>
      <c r="E753" s="122">
        <f>INDEX(IF(DMC_WR13[[#This Row],[Tow/Non-tow]]="NT",wr_DMCcurve_TAR!$C$21:$C$80,wr_DMCcurve_TAR!$D$21:$D$80),MATCH(DMC_WR13[[#This Row],[Tech_'#]],wr_DMCcurve_TAR!$A$21:$A$80,0),)</f>
        <v>-0.31557346678200132</v>
      </c>
      <c r="F753" s="122"/>
      <c r="G753" s="26">
        <v>13</v>
      </c>
      <c r="H753" s="121">
        <f>SUMIFS(LearningFactors[LF_codeNew],LearningFactors[Tech_'#],DMC_WR13[[#This Row],[Tech_'#]])</f>
        <v>30</v>
      </c>
      <c r="I753" s="121">
        <f>INDEX(TechList[ST_Thru],MATCH($A753,TechList[Tech_'#],0),)</f>
        <v>2024</v>
      </c>
      <c r="J753" s="121" t="str">
        <f>INDEX(TechList[Complexity],MATCH($A753,TechList[Tech_'#],0),)</f>
        <v>Low2</v>
      </c>
      <c r="K753" s="118">
        <f>INDEX(CurbWt_selection,MATCH(G753,CurbWts!$A$3:$A$40,0),)
*($B753/100)
*DMC_WR13[[#This Row],[costPerPound_ST]]</f>
        <v>-116.86497776642818</v>
      </c>
    </row>
    <row r="754" spans="1:11" x14ac:dyDescent="0.25">
      <c r="A754" s="123">
        <v>124</v>
      </c>
      <c r="B754" s="120">
        <f>INDEX(TechList[Tech],MATCH(A754,TechList[Tech_'#],0),)</f>
        <v>12</v>
      </c>
      <c r="C754" s="121" t="str">
        <f t="shared" si="11"/>
        <v>124_13</v>
      </c>
      <c r="D754" s="121" t="str">
        <f>INDEX(CWC_VehType!$C$2:$C$30,MATCH($G754,CWC_VehType!$A$2:$A$30,0),)</f>
        <v>NT</v>
      </c>
      <c r="E754" s="122">
        <f>INDEX(IF(DMC_WR13[[#This Row],[Tow/Non-tow]]="NT",wr_DMCcurve_TAR!$C$21:$C$80,wr_DMCcurve_TAR!$D$21:$D$80),MATCH(DMC_WR13[[#This Row],[Tech_'#]],wr_DMCcurve_TAR!$A$21:$A$80,0),)</f>
        <v>-0.27685490862828188</v>
      </c>
      <c r="F754" s="122"/>
      <c r="G754" s="26">
        <v>13</v>
      </c>
      <c r="H754" s="121">
        <f>SUMIFS(LearningFactors[LF_codeNew],LearningFactors[Tech_'#],DMC_WR13[[#This Row],[Tech_'#]])</f>
        <v>30</v>
      </c>
      <c r="I754" s="121">
        <f>INDEX(TechList[ST_Thru],MATCH($A754,TechList[Tech_'#],0),)</f>
        <v>2024</v>
      </c>
      <c r="J754" s="121" t="str">
        <f>INDEX(TechList[Complexity],MATCH($A754,TechList[Tech_'#],0),)</f>
        <v>Low2</v>
      </c>
      <c r="K754" s="118">
        <f>INDEX(CurbWt_selection,MATCH(G754,CurbWts!$A$3:$A$40,0),)
*($B754/100)
*DMC_WR13[[#This Row],[costPerPound_ST]]</f>
        <v>-106.98417291889741</v>
      </c>
    </row>
    <row r="755" spans="1:11" x14ac:dyDescent="0.25">
      <c r="A755" s="123">
        <v>125</v>
      </c>
      <c r="B755" s="120">
        <f>INDEX(TechList[Tech],MATCH(A755,TechList[Tech_'#],0),)</f>
        <v>12.5</v>
      </c>
      <c r="C755" s="121" t="str">
        <f t="shared" si="11"/>
        <v>125_13</v>
      </c>
      <c r="D755" s="121" t="str">
        <f>INDEX(CWC_VehType!$C$2:$C$30,MATCH($G755,CWC_VehType!$A$2:$A$30,0),)</f>
        <v>NT</v>
      </c>
      <c r="E755" s="122">
        <f>INDEX(IF(DMC_WR13[[#This Row],[Tow/Non-tow]]="NT",wr_DMCcurve_TAR!$C$21:$C$80,wr_DMCcurve_TAR!$D$21:$D$80),MATCH(DMC_WR13[[#This Row],[Tech_'#]],wr_DMCcurve_TAR!$A$21:$A$80,0),)</f>
        <v>-0.23971714809243228</v>
      </c>
      <c r="F755" s="122"/>
      <c r="G755" s="26">
        <v>13</v>
      </c>
      <c r="H755" s="121">
        <f>SUMIFS(LearningFactors[LF_codeNew],LearningFactors[Tech_'#],DMC_WR13[[#This Row],[Tech_'#]])</f>
        <v>30</v>
      </c>
      <c r="I755" s="121">
        <f>INDEX(TechList[ST_Thru],MATCH($A755,TechList[Tech_'#],0),)</f>
        <v>2024</v>
      </c>
      <c r="J755" s="121" t="str">
        <f>INDEX(TechList[Complexity],MATCH($A755,TechList[Tech_'#],0),)</f>
        <v>Low2</v>
      </c>
      <c r="K755" s="118">
        <f>INDEX(CurbWt_selection,MATCH(G755,CurbWts!$A$3:$A$40,0),)
*($B755/100)
*DMC_WR13[[#This Row],[costPerPound_ST]]</f>
        <v>-96.492859104928982</v>
      </c>
    </row>
    <row r="756" spans="1:11" x14ac:dyDescent="0.25">
      <c r="A756" s="123">
        <v>126</v>
      </c>
      <c r="B756" s="120">
        <f>INDEX(TechList[Tech],MATCH(A756,TechList[Tech_'#],0),)</f>
        <v>13</v>
      </c>
      <c r="C756" s="121" t="str">
        <f t="shared" si="11"/>
        <v>126_13</v>
      </c>
      <c r="D756" s="121" t="str">
        <f>INDEX(CWC_VehType!$C$2:$C$30,MATCH($G756,CWC_VehType!$A$2:$A$30,0),)</f>
        <v>NT</v>
      </c>
      <c r="E756" s="122">
        <f>INDEX(IF(DMC_WR13[[#This Row],[Tow/Non-tow]]="NT",wr_DMCcurve_TAR!$C$21:$C$80,wr_DMCcurve_TAR!$D$21:$D$80),MATCH(DMC_WR13[[#This Row],[Tech_'#]],wr_DMCcurve_TAR!$A$21:$A$80,0),)</f>
        <v>-0.20403615135894196</v>
      </c>
      <c r="F756" s="122"/>
      <c r="G756" s="26">
        <v>13</v>
      </c>
      <c r="H756" s="121">
        <f>SUMIFS(LearningFactors[LF_codeNew],LearningFactors[Tech_'#],DMC_WR13[[#This Row],[Tech_'#]])</f>
        <v>30</v>
      </c>
      <c r="I756" s="121">
        <f>INDEX(TechList[ST_Thru],MATCH($A756,TechList[Tech_'#],0),)</f>
        <v>2024</v>
      </c>
      <c r="J756" s="121" t="str">
        <f>INDEX(TechList[Complexity],MATCH($A756,TechList[Tech_'#],0),)</f>
        <v>Low2</v>
      </c>
      <c r="K756" s="118">
        <f>INDEX(CurbWt_selection,MATCH(G756,CurbWts!$A$3:$A$40,0),)
*($B756/100)
*DMC_WR13[[#This Row],[costPerPound_ST]]</f>
        <v>-85.415469992621553</v>
      </c>
    </row>
    <row r="757" spans="1:11" x14ac:dyDescent="0.25">
      <c r="A757" s="123">
        <v>127</v>
      </c>
      <c r="B757" s="120">
        <f>INDEX(TechList[Tech],MATCH(A757,TechList[Tech_'#],0),)</f>
        <v>13.5</v>
      </c>
      <c r="C757" s="121" t="str">
        <f t="shared" si="11"/>
        <v>127_13</v>
      </c>
      <c r="D757" s="121" t="str">
        <f>INDEX(CWC_VehType!$C$2:$C$30,MATCH($G757,CWC_VehType!$A$2:$A$30,0),)</f>
        <v>NT</v>
      </c>
      <c r="E757" s="122">
        <f>INDEX(IF(DMC_WR13[[#This Row],[Tow/Non-tow]]="NT",wr_DMCcurve_TAR!$C$21:$C$80,wr_DMCcurve_TAR!$D$21:$D$80),MATCH(DMC_WR13[[#This Row],[Tech_'#]],wr_DMCcurve_TAR!$A$21:$A$80,0),)</f>
        <v>-0.16970193325806174</v>
      </c>
      <c r="F757" s="122"/>
      <c r="G757" s="26">
        <v>13</v>
      </c>
      <c r="H757" s="121">
        <f>SUMIFS(LearningFactors[LF_codeNew],LearningFactors[Tech_'#],DMC_WR13[[#This Row],[Tech_'#]])</f>
        <v>30</v>
      </c>
      <c r="I757" s="121">
        <f>INDEX(TechList[ST_Thru],MATCH($A757,TechList[Tech_'#],0),)</f>
        <v>2024</v>
      </c>
      <c r="J757" s="121" t="str">
        <f>INDEX(TechList[Complexity],MATCH($A757,TechList[Tech_'#],0),)</f>
        <v>Low2</v>
      </c>
      <c r="K757" s="118">
        <f>INDEX(CurbWt_selection,MATCH(G757,CurbWts!$A$3:$A$40,0),)
*($B757/100)
*DMC_WR13[[#This Row],[costPerPound_ST]]</f>
        <v>-73.77455828792607</v>
      </c>
    </row>
    <row r="758" spans="1:11" x14ac:dyDescent="0.25">
      <c r="A758" s="123">
        <v>128</v>
      </c>
      <c r="B758" s="120">
        <f>INDEX(TechList[Tech],MATCH(A758,TechList[Tech_'#],0),)</f>
        <v>14</v>
      </c>
      <c r="C758" s="121" t="str">
        <f t="shared" si="11"/>
        <v>128_13</v>
      </c>
      <c r="D758" s="121" t="str">
        <f>INDEX(CWC_VehType!$C$2:$C$30,MATCH($G758,CWC_VehType!$A$2:$A$30,0),)</f>
        <v>NT</v>
      </c>
      <c r="E758" s="122">
        <f>INDEX(IF(DMC_WR13[[#This Row],[Tow/Non-tow]]="NT",wr_DMCcurve_TAR!$C$21:$C$80,wr_DMCcurve_TAR!$D$21:$D$80),MATCH(DMC_WR13[[#This Row],[Tech_'#]],wr_DMCcurve_TAR!$A$21:$A$80,0),)</f>
        <v>-0.13661651260815283</v>
      </c>
      <c r="F758" s="122"/>
      <c r="G758" s="26">
        <v>13</v>
      </c>
      <c r="H758" s="121">
        <f>SUMIFS(LearningFactors[LF_codeNew],LearningFactors[Tech_'#],DMC_WR13[[#This Row],[Tech_'#]])</f>
        <v>30</v>
      </c>
      <c r="I758" s="121">
        <f>INDEX(TechList[ST_Thru],MATCH($A758,TechList[Tech_'#],0),)</f>
        <v>2024</v>
      </c>
      <c r="J758" s="121" t="str">
        <f>INDEX(TechList[Complexity],MATCH($A758,TechList[Tech_'#],0),)</f>
        <v>Low2</v>
      </c>
      <c r="K758" s="118">
        <f>INDEX(CurbWt_selection,MATCH(G758,CurbWts!$A$3:$A$40,0),)
*($B758/100)
*DMC_WR13[[#This Row],[costPerPound_ST]]</f>
        <v>-61.591004933501374</v>
      </c>
    </row>
    <row r="759" spans="1:11" x14ac:dyDescent="0.25">
      <c r="A759" s="123">
        <v>129</v>
      </c>
      <c r="B759" s="120">
        <f>INDEX(TechList[Tech],MATCH(A759,TechList[Tech_'#],0),)</f>
        <v>14.5</v>
      </c>
      <c r="C759" s="121" t="str">
        <f t="shared" si="11"/>
        <v>129_13</v>
      </c>
      <c r="D759" s="121" t="str">
        <f>INDEX(CWC_VehType!$C$2:$C$30,MATCH($G759,CWC_VehType!$A$2:$A$30,0),)</f>
        <v>NT</v>
      </c>
      <c r="E759" s="122">
        <f>INDEX(IF(DMC_WR13[[#This Row],[Tow/Non-tow]]="NT",wr_DMCcurve_TAR!$C$21:$C$80,wr_DMCcurve_TAR!$D$21:$D$80),MATCH(DMC_WR13[[#This Row],[Tech_'#]],wr_DMCcurve_TAR!$A$21:$A$80,0),)</f>
        <v>-0.1046922265130376</v>
      </c>
      <c r="F759" s="122"/>
      <c r="G759" s="26">
        <v>13</v>
      </c>
      <c r="H759" s="121">
        <f>SUMIFS(LearningFactors[LF_codeNew],LearningFactors[Tech_'#],DMC_WR13[[#This Row],[Tech_'#]])</f>
        <v>30</v>
      </c>
      <c r="I759" s="121">
        <f>INDEX(TechList[ST_Thru],MATCH($A759,TechList[Tech_'#],0),)</f>
        <v>2024</v>
      </c>
      <c r="J759" s="121" t="str">
        <f>INDEX(TechList[Complexity],MATCH($A759,TechList[Tech_'#],0),)</f>
        <v>Low2</v>
      </c>
      <c r="K759" s="118">
        <f>INDEX(CurbWt_selection,MATCH(G759,CurbWts!$A$3:$A$40,0),)
*($B759/100)
*DMC_WR13[[#This Row],[costPerPound_ST]]</f>
        <v>-48.884198387651367</v>
      </c>
    </row>
    <row r="760" spans="1:11" x14ac:dyDescent="0.25">
      <c r="A760" s="123">
        <v>130</v>
      </c>
      <c r="B760" s="120">
        <f>INDEX(TechList[Tech],MATCH(A760,TechList[Tech_'#],0),)</f>
        <v>15</v>
      </c>
      <c r="C760" s="121" t="str">
        <f t="shared" si="11"/>
        <v>130_13</v>
      </c>
      <c r="D760" s="121" t="str">
        <f>INDEX(CWC_VehType!$C$2:$C$30,MATCH($G760,CWC_VehType!$A$2:$A$30,0),)</f>
        <v>NT</v>
      </c>
      <c r="E760" s="122">
        <f>INDEX(IF(DMC_WR13[[#This Row],[Tow/Non-tow]]="NT",wr_DMCcurve_TAR!$C$21:$C$80,wr_DMCcurve_TAR!$D$21:$D$80),MATCH(DMC_WR13[[#This Row],[Tech_'#]],wr_DMCcurve_TAR!$A$21:$A$80,0),)</f>
        <v>-7.3850330551769372E-2</v>
      </c>
      <c r="F760" s="122"/>
      <c r="G760" s="26">
        <v>13</v>
      </c>
      <c r="H760" s="121">
        <f>SUMIFS(LearningFactors[LF_codeNew],LearningFactors[Tech_'#],DMC_WR13[[#This Row],[Tech_'#]])</f>
        <v>30</v>
      </c>
      <c r="I760" s="121">
        <f>INDEX(TechList[ST_Thru],MATCH($A760,TechList[Tech_'#],0),)</f>
        <v>2024</v>
      </c>
      <c r="J760" s="121" t="str">
        <f>INDEX(TechList[Complexity],MATCH($A760,TechList[Tech_'#],0),)</f>
        <v>Med2</v>
      </c>
      <c r="K760" s="118">
        <f>INDEX(CurbWt_selection,MATCH(G760,CurbWts!$A$3:$A$40,0),)
*($B760/100)
*DMC_WR13[[#This Row],[costPerPound_ST]]</f>
        <v>-35.672189148704184</v>
      </c>
    </row>
    <row r="761" spans="1:11" x14ac:dyDescent="0.25">
      <c r="A761" s="123">
        <v>131</v>
      </c>
      <c r="B761" s="120">
        <f>INDEX(TechList[Tech],MATCH(A761,TechList[Tech_'#],0),)</f>
        <v>15.5</v>
      </c>
      <c r="C761" s="121" t="str">
        <f t="shared" si="11"/>
        <v>131_13</v>
      </c>
      <c r="D761" s="121" t="str">
        <f>INDEX(CWC_VehType!$C$2:$C$30,MATCH($G761,CWC_VehType!$A$2:$A$30,0),)</f>
        <v>NT</v>
      </c>
      <c r="E761" s="122">
        <f>INDEX(IF(DMC_WR13[[#This Row],[Tow/Non-tow]]="NT",wr_DMCcurve_TAR!$C$21:$C$80,wr_DMCcurve_TAR!$D$21:$D$80),MATCH(DMC_WR13[[#This Row],[Tech_'#]],wr_DMCcurve_TAR!$A$21:$A$80,0),)</f>
        <v>-4.4019828580364323E-2</v>
      </c>
      <c r="F761" s="122"/>
      <c r="G761" s="26">
        <v>13</v>
      </c>
      <c r="H761" s="121">
        <f>SUMIFS(LearningFactors[LF_codeNew],LearningFactors[Tech_'#],DMC_WR13[[#This Row],[Tech_'#]])</f>
        <v>30</v>
      </c>
      <c r="I761" s="121">
        <f>INDEX(TechList[ST_Thru],MATCH($A761,TechList[Tech_'#],0),)</f>
        <v>2024</v>
      </c>
      <c r="J761" s="121" t="str">
        <f>INDEX(TechList[Complexity],MATCH($A761,TechList[Tech_'#],0),)</f>
        <v>Med2</v>
      </c>
      <c r="K761" s="118">
        <f>INDEX(CurbWt_selection,MATCH(G761,CurbWts!$A$3:$A$40,0),)
*($B761/100)
*DMC_WR13[[#This Row],[costPerPound_ST]]</f>
        <v>-21.971823655619694</v>
      </c>
    </row>
    <row r="762" spans="1:11" x14ac:dyDescent="0.25">
      <c r="A762" s="123">
        <v>132</v>
      </c>
      <c r="B762" s="120">
        <f>INDEX(TechList[Tech],MATCH(A762,TechList[Tech_'#],0),)</f>
        <v>16</v>
      </c>
      <c r="C762" s="121" t="str">
        <f t="shared" si="11"/>
        <v>132_13</v>
      </c>
      <c r="D762" s="121" t="str">
        <f>INDEX(CWC_VehType!$C$2:$C$30,MATCH($G762,CWC_VehType!$A$2:$A$30,0),)</f>
        <v>NT</v>
      </c>
      <c r="E762" s="122">
        <f>INDEX(IF(DMC_WR13[[#This Row],[Tow/Non-tow]]="NT",wr_DMCcurve_TAR!$C$21:$C$80,wr_DMCcurve_TAR!$D$21:$D$80),MATCH(DMC_WR13[[#This Row],[Tech_'#]],wr_DMCcurve_TAR!$A$21:$A$80,0),)</f>
        <v>-1.5136488381326222E-2</v>
      </c>
      <c r="F762" s="122"/>
      <c r="G762" s="26">
        <v>13</v>
      </c>
      <c r="H762" s="121">
        <f>SUMIFS(LearningFactors[LF_codeNew],LearningFactors[Tech_'#],DMC_WR13[[#This Row],[Tech_'#]])</f>
        <v>30</v>
      </c>
      <c r="I762" s="121">
        <f>INDEX(TechList[ST_Thru],MATCH($A762,TechList[Tech_'#],0),)</f>
        <v>2024</v>
      </c>
      <c r="J762" s="121" t="str">
        <f>INDEX(TechList[Complexity],MATCH($A762,TechList[Tech_'#],0),)</f>
        <v>Med2</v>
      </c>
      <c r="K762" s="118">
        <f>INDEX(CurbWt_selection,MATCH(G762,CurbWts!$A$3:$A$40,0),)
*($B762/100)
*DMC_WR13[[#This Row],[costPerPound_ST]]</f>
        <v>-7.7988608950253191</v>
      </c>
    </row>
    <row r="763" spans="1:11" x14ac:dyDescent="0.25">
      <c r="A763" s="123">
        <v>133</v>
      </c>
      <c r="B763" s="120">
        <f>INDEX(TechList[Tech],MATCH(A763,TechList[Tech_'#],0),)</f>
        <v>16.5</v>
      </c>
      <c r="C763" s="121" t="str">
        <f t="shared" si="11"/>
        <v>133_13</v>
      </c>
      <c r="D763" s="121" t="str">
        <f>INDEX(CWC_VehType!$C$2:$C$30,MATCH($G763,CWC_VehType!$A$2:$A$30,0),)</f>
        <v>NT</v>
      </c>
      <c r="E763" s="122">
        <f>INDEX(IF(DMC_WR13[[#This Row],[Tow/Non-tow]]="NT",wr_DMCcurve_TAR!$C$21:$C$80,wr_DMCcurve_TAR!$D$21:$D$80),MATCH(DMC_WR13[[#This Row],[Tech_'#]],wr_DMCcurve_TAR!$A$21:$A$80,0),)</f>
        <v>1.2857991170371327E-2</v>
      </c>
      <c r="F763" s="122"/>
      <c r="G763" s="26">
        <v>13</v>
      </c>
      <c r="H763" s="121">
        <f>SUMIFS(LearningFactors[LF_codeNew],LearningFactors[Tech_'#],DMC_WR13[[#This Row],[Tech_'#]])</f>
        <v>30</v>
      </c>
      <c r="I763" s="121">
        <f>INDEX(TechList[ST_Thru],MATCH($A763,TechList[Tech_'#],0),)</f>
        <v>2024</v>
      </c>
      <c r="J763" s="121" t="str">
        <f>INDEX(TechList[Complexity],MATCH($A763,TechList[Tech_'#],0),)</f>
        <v>Med2</v>
      </c>
      <c r="K763" s="118">
        <f>INDEX(CurbWt_selection,MATCH(G763,CurbWts!$A$3:$A$40,0),)
*($B763/100)
*DMC_WR13[[#This Row],[costPerPound_ST]]</f>
        <v>6.8319255803243184</v>
      </c>
    </row>
    <row r="764" spans="1:11" x14ac:dyDescent="0.25">
      <c r="A764" s="123">
        <v>134</v>
      </c>
      <c r="B764" s="120">
        <f>INDEX(TechList[Tech],MATCH(A764,TechList[Tech_'#],0),)</f>
        <v>17</v>
      </c>
      <c r="C764" s="121" t="str">
        <f t="shared" si="11"/>
        <v>134_13</v>
      </c>
      <c r="D764" s="121" t="str">
        <f>INDEX(CWC_VehType!$C$2:$C$30,MATCH($G764,CWC_VehType!$A$2:$A$30,0),)</f>
        <v>NT</v>
      </c>
      <c r="E764" s="122">
        <f>INDEX(IF(DMC_WR13[[#This Row],[Tow/Non-tow]]="NT",wr_DMCcurve_TAR!$C$21:$C$80,wr_DMCcurve_TAR!$D$21:$D$80),MATCH(DMC_WR13[[#This Row],[Tech_'#]],wr_DMCcurve_TAR!$A$21:$A$80,0),)</f>
        <v>4.0016688577679191E-2</v>
      </c>
      <c r="F764" s="122"/>
      <c r="G764" s="26">
        <v>13</v>
      </c>
      <c r="H764" s="121">
        <f>SUMIFS(LearningFactors[LF_codeNew],LearningFactors[Tech_'#],DMC_WR13[[#This Row],[Tech_'#]])</f>
        <v>30</v>
      </c>
      <c r="I764" s="121">
        <f>INDEX(TechList[ST_Thru],MATCH($A764,TechList[Tech_'#],0),)</f>
        <v>2024</v>
      </c>
      <c r="J764" s="121" t="str">
        <f>INDEX(TechList[Complexity],MATCH($A764,TechList[Tech_'#],0),)</f>
        <v>Med2</v>
      </c>
      <c r="K764" s="118">
        <f>INDEX(CurbWt_selection,MATCH(G764,CurbWts!$A$3:$A$40,0),)
*($B764/100)
*DMC_WR13[[#This Row],[costPerPound_ST]]</f>
        <v>21.90665800906655</v>
      </c>
    </row>
    <row r="765" spans="1:11" x14ac:dyDescent="0.25">
      <c r="A765" s="123">
        <v>135</v>
      </c>
      <c r="B765" s="120">
        <f>INDEX(TechList[Tech],MATCH(A765,TechList[Tech_'#],0),)</f>
        <v>17.5</v>
      </c>
      <c r="C765" s="121" t="str">
        <f t="shared" si="11"/>
        <v>135_13</v>
      </c>
      <c r="D765" s="121" t="str">
        <f>INDEX(CWC_VehType!$C$2:$C$30,MATCH($G765,CWC_VehType!$A$2:$A$30,0),)</f>
        <v>NT</v>
      </c>
      <c r="E765" s="122">
        <f>INDEX(IF(DMC_WR13[[#This Row],[Tow/Non-tow]]="NT",wr_DMCcurve_TAR!$C$21:$C$80,wr_DMCcurve_TAR!$D$21:$D$80),MATCH(DMC_WR13[[#This Row],[Tech_'#]],wr_DMCcurve_TAR!$A$21:$A$80,0),)</f>
        <v>6.6388065468359653E-2</v>
      </c>
      <c r="F765" s="122"/>
      <c r="G765" s="26">
        <v>13</v>
      </c>
      <c r="H765" s="121">
        <f>SUMIFS(LearningFactors[LF_codeNew],LearningFactors[Tech_'#],DMC_WR13[[#This Row],[Tech_'#]])</f>
        <v>30</v>
      </c>
      <c r="I765" s="121">
        <f>INDEX(TechList[ST_Thru],MATCH($A765,TechList[Tech_'#],0),)</f>
        <v>2024</v>
      </c>
      <c r="J765" s="121" t="str">
        <f>INDEX(TechList[Complexity],MATCH($A765,TechList[Tech_'#],0),)</f>
        <v>Med2</v>
      </c>
      <c r="K765" s="118">
        <f>INDEX(CurbWt_selection,MATCH(G765,CurbWts!$A$3:$A$40,0),)
*($B765/100)
*DMC_WR13[[#This Row],[costPerPound_ST]]</f>
        <v>37.412275333027146</v>
      </c>
    </row>
    <row r="766" spans="1:11" x14ac:dyDescent="0.25">
      <c r="A766" s="123">
        <v>136</v>
      </c>
      <c r="B766" s="120">
        <f>INDEX(TechList[Tech],MATCH(A766,TechList[Tech_'#],0),)</f>
        <v>18</v>
      </c>
      <c r="C766" s="121" t="str">
        <f t="shared" si="11"/>
        <v>136_13</v>
      </c>
      <c r="D766" s="121" t="str">
        <f>INDEX(CWC_VehType!$C$2:$C$30,MATCH($G766,CWC_VehType!$A$2:$A$30,0),)</f>
        <v>NT</v>
      </c>
      <c r="E766" s="122">
        <f>INDEX(IF(DMC_WR13[[#This Row],[Tow/Non-tow]]="NT",wr_DMCcurve_TAR!$C$21:$C$80,wr_DMCcurve_TAR!$D$21:$D$80),MATCH(DMC_WR13[[#This Row],[Tech_'#]],wr_DMCcurve_TAR!$A$21:$A$80,0),)</f>
        <v>9.201648698889392E-2</v>
      </c>
      <c r="F766" s="122"/>
      <c r="G766" s="26">
        <v>13</v>
      </c>
      <c r="H766" s="121">
        <f>SUMIFS(LearningFactors[LF_codeNew],LearningFactors[Tech_'#],DMC_WR13[[#This Row],[Tech_'#]])</f>
        <v>30</v>
      </c>
      <c r="I766" s="121">
        <f>INDEX(TechList[ST_Thru],MATCH($A766,TechList[Tech_'#],0),)</f>
        <v>2024</v>
      </c>
      <c r="J766" s="121" t="str">
        <f>INDEX(TechList[Complexity],MATCH($A766,TechList[Tech_'#],0),)</f>
        <v>Med2</v>
      </c>
      <c r="K766" s="118">
        <f>INDEX(CurbWt_selection,MATCH(G766,CurbWts!$A$3:$A$40,0),)
*($B766/100)
*DMC_WR13[[#This Row],[costPerPound_ST]]</f>
        <v>53.336463154207905</v>
      </c>
    </row>
    <row r="767" spans="1:11" x14ac:dyDescent="0.25">
      <c r="A767" s="123">
        <v>137</v>
      </c>
      <c r="B767" s="120">
        <f>INDEX(TechList[Tech],MATCH(A767,TechList[Tech_'#],0),)</f>
        <v>18.5</v>
      </c>
      <c r="C767" s="121" t="str">
        <f t="shared" si="11"/>
        <v>137_13</v>
      </c>
      <c r="D767" s="121" t="str">
        <f>INDEX(CWC_VehType!$C$2:$C$30,MATCH($G767,CWC_VehType!$A$2:$A$30,0),)</f>
        <v>NT</v>
      </c>
      <c r="E767" s="122">
        <f>INDEX(IF(DMC_WR13[[#This Row],[Tow/Non-tow]]="NT",wr_DMCcurve_TAR!$C$21:$C$80,wr_DMCcurve_TAR!$D$21:$D$80),MATCH(DMC_WR13[[#This Row],[Tech_'#]],wr_DMCcurve_TAR!$A$21:$A$80,0),)</f>
        <v>0.11694267088275599</v>
      </c>
      <c r="F767" s="122"/>
      <c r="G767" s="26">
        <v>13</v>
      </c>
      <c r="H767" s="121">
        <f>SUMIFS(LearningFactors[LF_codeNew],LearningFactors[Tech_'#],DMC_WR13[[#This Row],[Tech_'#]])</f>
        <v>30</v>
      </c>
      <c r="I767" s="121">
        <f>INDEX(TechList[ST_Thru],MATCH($A767,TechList[Tech_'#],0),)</f>
        <v>2024</v>
      </c>
      <c r="J767" s="121" t="str">
        <f>INDEX(TechList[Complexity],MATCH($A767,TechList[Tech_'#],0),)</f>
        <v>Med2</v>
      </c>
      <c r="K767" s="118">
        <f>INDEX(CurbWt_selection,MATCH(G767,CurbWts!$A$3:$A$40,0),)
*($B767/100)
*DMC_WR13[[#This Row],[costPerPound_ST]]</f>
        <v>69.667591479644045</v>
      </c>
    </row>
    <row r="768" spans="1:11" x14ac:dyDescent="0.25">
      <c r="A768" s="123">
        <v>138</v>
      </c>
      <c r="B768" s="120">
        <f>INDEX(TechList[Tech],MATCH(A768,TechList[Tech_'#],0),)</f>
        <v>19</v>
      </c>
      <c r="C768" s="121" t="str">
        <f t="shared" si="11"/>
        <v>138_13</v>
      </c>
      <c r="D768" s="121" t="str">
        <f>INDEX(CWC_VehType!$C$2:$C$30,MATCH($G768,CWC_VehType!$A$2:$A$30,0),)</f>
        <v>NT</v>
      </c>
      <c r="E768" s="122">
        <f>INDEX(IF(DMC_WR13[[#This Row],[Tow/Non-tow]]="NT",wr_DMCcurve_TAR!$C$21:$C$80,wr_DMCcurve_TAR!$D$21:$D$80),MATCH(DMC_WR13[[#This Row],[Tech_'#]],wr_DMCcurve_TAR!$A$21:$A$80,0),)</f>
        <v>0.1412040766687164</v>
      </c>
      <c r="F768" s="122"/>
      <c r="G768" s="26">
        <v>13</v>
      </c>
      <c r="H768" s="121">
        <f>SUMIFS(LearningFactors[LF_codeNew],LearningFactors[Tech_'#],DMC_WR13[[#This Row],[Tech_'#]])</f>
        <v>30</v>
      </c>
      <c r="I768" s="121">
        <f>INDEX(TechList[ST_Thru],MATCH($A768,TechList[Tech_'#],0),)</f>
        <v>2024</v>
      </c>
      <c r="J768" s="121" t="str">
        <f>INDEX(TechList[Complexity],MATCH($A768,TechList[Tech_'#],0),)</f>
        <v>Med2</v>
      </c>
      <c r="K768" s="118">
        <f>INDEX(CurbWt_selection,MATCH(G768,CurbWts!$A$3:$A$40,0),)
*($B768/100)
*DMC_WR13[[#This Row],[costPerPound_ST]]</f>
        <v>86.394659200889237</v>
      </c>
    </row>
    <row r="769" spans="1:11" x14ac:dyDescent="0.25">
      <c r="A769" s="123">
        <v>139</v>
      </c>
      <c r="B769" s="120">
        <f>INDEX(TechList[Tech],MATCH(A769,TechList[Tech_'#],0),)</f>
        <v>19.5</v>
      </c>
      <c r="C769" s="121" t="str">
        <f t="shared" si="11"/>
        <v>139_13</v>
      </c>
      <c r="D769" s="121" t="str">
        <f>INDEX(CWC_VehType!$C$2:$C$30,MATCH($G769,CWC_VehType!$A$2:$A$30,0),)</f>
        <v>NT</v>
      </c>
      <c r="E769" s="122">
        <f>INDEX(IF(DMC_WR13[[#This Row],[Tow/Non-tow]]="NT",wr_DMCcurve_TAR!$C$21:$C$80,wr_DMCcurve_TAR!$D$21:$D$80),MATCH(DMC_WR13[[#This Row],[Tech_'#]],wr_DMCcurve_TAR!$A$21:$A$80,0),)</f>
        <v>0.16483524425823362</v>
      </c>
      <c r="F769" s="122"/>
      <c r="G769" s="26">
        <v>13</v>
      </c>
      <c r="H769" s="121">
        <f>SUMIFS(LearningFactors[LF_codeNew],LearningFactors[Tech_'#],DMC_WR13[[#This Row],[Tech_'#]])</f>
        <v>30</v>
      </c>
      <c r="I769" s="121">
        <f>INDEX(TechList[ST_Thru],MATCH($A769,TechList[Tech_'#],0),)</f>
        <v>2024</v>
      </c>
      <c r="J769" s="121" t="str">
        <f>INDEX(TechList[Complexity],MATCH($A769,TechList[Tech_'#],0),)</f>
        <v>Med2</v>
      </c>
      <c r="K769" s="118">
        <f>INDEX(CurbWt_selection,MATCH(G769,CurbWts!$A$3:$A$40,0),)
*($B769/100)
*DMC_WR13[[#This Row],[costPerPound_ST]]</f>
        <v>103.50724442133443</v>
      </c>
    </row>
    <row r="770" spans="1:11" x14ac:dyDescent="0.25">
      <c r="A770" s="123">
        <v>140</v>
      </c>
      <c r="B770" s="120">
        <f>INDEX(TechList[Tech],MATCH(A770,TechList[Tech_'#],0),)</f>
        <v>20</v>
      </c>
      <c r="C770" s="121" t="str">
        <f t="shared" si="11"/>
        <v>140_13</v>
      </c>
      <c r="D770" s="121" t="str">
        <f>INDEX(CWC_VehType!$C$2:$C$30,MATCH($G770,CWC_VehType!$A$2:$A$30,0),)</f>
        <v>NT</v>
      </c>
      <c r="E770" s="122">
        <f>INDEX(IF(DMC_WR13[[#This Row],[Tow/Non-tow]]="NT",wr_DMCcurve_TAR!$C$21:$C$80,wr_DMCcurve_TAR!$D$21:$D$80),MATCH(DMC_WR13[[#This Row],[Tech_'#]],wr_DMCcurve_TAR!$A$21:$A$80,0),)</f>
        <v>0.18786808969518626</v>
      </c>
      <c r="F770" s="122"/>
      <c r="G770" s="26">
        <v>13</v>
      </c>
      <c r="H770" s="121">
        <f>SUMIFS(LearningFactors[LF_codeNew],LearningFactors[Tech_'#],DMC_WR13[[#This Row],[Tech_'#]])</f>
        <v>30</v>
      </c>
      <c r="I770" s="121">
        <f>INDEX(TechList[ST_Thru],MATCH($A770,TechList[Tech_'#],0),)</f>
        <v>2024</v>
      </c>
      <c r="J770" s="121" t="str">
        <f>INDEX(TechList[Complexity],MATCH($A770,TechList[Tech_'#],0),)</f>
        <v>Med2</v>
      </c>
      <c r="K770" s="118">
        <f>INDEX(CurbWt_selection,MATCH(G770,CurbWts!$A$3:$A$40,0),)
*($B770/100)
*DMC_WR13[[#This Row],[costPerPound_ST]]</f>
        <v>120.99545988110849</v>
      </c>
    </row>
    <row r="771" spans="1:11" x14ac:dyDescent="0.25">
      <c r="A771" s="123">
        <v>141</v>
      </c>
      <c r="B771" s="120">
        <f>INDEX(TechList[Tech],MATCH(A771,TechList[Tech_'#],0),)</f>
        <v>20.5</v>
      </c>
      <c r="C771" s="121" t="str">
        <f t="shared" si="11"/>
        <v>141_13</v>
      </c>
      <c r="D771" s="121" t="str">
        <f>INDEX(CWC_VehType!$C$2:$C$30,MATCH($G771,CWC_VehType!$A$2:$A$30,0),)</f>
        <v>NT</v>
      </c>
      <c r="E771" s="122">
        <f>INDEX(IF(DMC_WR13[[#This Row],[Tow/Non-tow]]="NT",wr_DMCcurve_TAR!$C$21:$C$80,wr_DMCcurve_TAR!$D$21:$D$80),MATCH(DMC_WR13[[#This Row],[Tech_'#]],wr_DMCcurve_TAR!$A$21:$A$80,0),)</f>
        <v>0.2103321643726421</v>
      </c>
      <c r="F771" s="122"/>
      <c r="G771" s="26">
        <v>13</v>
      </c>
      <c r="H771" s="121">
        <f>SUMIFS(LearningFactors[LF_codeNew],LearningFactors[Tech_'#],DMC_WR13[[#This Row],[Tech_'#]])</f>
        <v>30</v>
      </c>
      <c r="I771" s="121">
        <f>INDEX(TechList[ST_Thru],MATCH($A771,TechList[Tech_'#],0),)</f>
        <v>2024</v>
      </c>
      <c r="J771" s="121" t="str">
        <f>INDEX(TechList[Complexity],MATCH($A771,TechList[Tech_'#],0),)</f>
        <v>Med2</v>
      </c>
      <c r="K771" s="118">
        <f>INDEX(CurbWt_selection,MATCH(G771,CurbWts!$A$3:$A$40,0),)
*($B771/100)
*DMC_WR13[[#This Row],[costPerPound_ST]]</f>
        <v>138.84991284193876</v>
      </c>
    </row>
    <row r="772" spans="1:11" x14ac:dyDescent="0.25">
      <c r="A772" s="123">
        <v>142</v>
      </c>
      <c r="B772" s="120">
        <f>INDEX(TechList[Tech],MATCH(A772,TechList[Tech_'#],0),)</f>
        <v>21</v>
      </c>
      <c r="C772" s="121" t="str">
        <f t="shared" si="11"/>
        <v>142_13</v>
      </c>
      <c r="D772" s="121" t="str">
        <f>INDEX(CWC_VehType!$C$2:$C$30,MATCH($G772,CWC_VehType!$A$2:$A$30,0),)</f>
        <v>NT</v>
      </c>
      <c r="E772" s="122">
        <f>INDEX(IF(DMC_WR13[[#This Row],[Tow/Non-tow]]="NT",wr_DMCcurve_TAR!$C$21:$C$80,wr_DMCcurve_TAR!$D$21:$D$80),MATCH(DMC_WR13[[#This Row],[Tech_'#]],wr_DMCcurve_TAR!$A$21:$A$80,0),)</f>
        <v>0.23225488300902272</v>
      </c>
      <c r="F772" s="122"/>
      <c r="G772" s="26">
        <v>13</v>
      </c>
      <c r="H772" s="121">
        <f>SUMIFS(LearningFactors[LF_codeNew],LearningFactors[Tech_'#],DMC_WR13[[#This Row],[Tech_'#]])</f>
        <v>30</v>
      </c>
      <c r="I772" s="121">
        <f>INDEX(TechList[ST_Thru],MATCH($A772,TechList[Tech_'#],0),)</f>
        <v>2024</v>
      </c>
      <c r="J772" s="121" t="str">
        <f>INDEX(TechList[Complexity],MATCH($A772,TechList[Tech_'#],0),)</f>
        <v>Med2</v>
      </c>
      <c r="K772" s="118">
        <f>INDEX(CurbWt_selection,MATCH(G772,CurbWts!$A$3:$A$40,0),)
*($B772/100)
*DMC_WR13[[#This Row],[costPerPound_ST]]</f>
        <v>157.06166888772751</v>
      </c>
    </row>
    <row r="773" spans="1:11" x14ac:dyDescent="0.25">
      <c r="A773" s="123">
        <v>143</v>
      </c>
      <c r="B773" s="120">
        <f>INDEX(TechList[Tech],MATCH(A773,TechList[Tech_'#],0),)</f>
        <v>21.5</v>
      </c>
      <c r="C773" s="121" t="str">
        <f t="shared" si="11"/>
        <v>143_13</v>
      </c>
      <c r="D773" s="121" t="str">
        <f>INDEX(CWC_VehType!$C$2:$C$30,MATCH($G773,CWC_VehType!$A$2:$A$30,0),)</f>
        <v>NT</v>
      </c>
      <c r="E773" s="122">
        <f>INDEX(IF(DMC_WR13[[#This Row],[Tow/Non-tow]]="NT",wr_DMCcurve_TAR!$C$21:$C$80,wr_DMCcurve_TAR!$D$21:$D$80),MATCH(DMC_WR13[[#This Row],[Tech_'#]],wr_DMCcurve_TAR!$A$21:$A$80,0),)</f>
        <v>0.25366172479563875</v>
      </c>
      <c r="F773" s="122"/>
      <c r="G773" s="26">
        <v>13</v>
      </c>
      <c r="H773" s="121">
        <f>SUMIFS(LearningFactors[LF_codeNew],LearningFactors[Tech_'#],DMC_WR13[[#This Row],[Tech_'#]])</f>
        <v>30</v>
      </c>
      <c r="I773" s="121">
        <f>INDEX(TechList[ST_Thru],MATCH($A773,TechList[Tech_'#],0),)</f>
        <v>2024</v>
      </c>
      <c r="J773" s="121" t="str">
        <f>INDEX(TechList[Complexity],MATCH($A773,TechList[Tech_'#],0),)</f>
        <v>Med2</v>
      </c>
      <c r="K773" s="118">
        <f>INDEX(CurbWt_selection,MATCH(G773,CurbWts!$A$3:$A$40,0),)
*($B773/100)
*DMC_WR13[[#This Row],[costPerPound_ST]]</f>
        <v>175.62221917440485</v>
      </c>
    </row>
    <row r="774" spans="1:11" x14ac:dyDescent="0.25">
      <c r="A774" s="123">
        <v>144</v>
      </c>
      <c r="B774" s="120">
        <f>INDEX(TechList[Tech],MATCH(A774,TechList[Tech_'#],0),)</f>
        <v>22</v>
      </c>
      <c r="C774" s="121" t="str">
        <f t="shared" si="11"/>
        <v>144_13</v>
      </c>
      <c r="D774" s="121" t="str">
        <f>INDEX(CWC_VehType!$C$2:$C$30,MATCH($G774,CWC_VehType!$A$2:$A$30,0),)</f>
        <v>NT</v>
      </c>
      <c r="E774" s="122">
        <f>INDEX(IF(DMC_WR13[[#This Row],[Tow/Non-tow]]="NT",wr_DMCcurve_TAR!$C$21:$C$80,wr_DMCcurve_TAR!$D$21:$D$80),MATCH(DMC_WR13[[#This Row],[Tech_'#]],wr_DMCcurve_TAR!$A$21:$A$80,0),)</f>
        <v>0.27457641141732697</v>
      </c>
      <c r="F774" s="122"/>
      <c r="G774" s="26">
        <v>13</v>
      </c>
      <c r="H774" s="121">
        <f>SUMIFS(LearningFactors[LF_codeNew],LearningFactors[Tech_'#],DMC_WR13[[#This Row],[Tech_'#]])</f>
        <v>30</v>
      </c>
      <c r="I774" s="121">
        <f>INDEX(TechList[ST_Thru],MATCH($A774,TechList[Tech_'#],0),)</f>
        <v>2024</v>
      </c>
      <c r="J774" s="121" t="str">
        <f>INDEX(TechList[Complexity],MATCH($A774,TechList[Tech_'#],0),)</f>
        <v>Med2</v>
      </c>
      <c r="K774" s="118">
        <f>INDEX(CurbWt_selection,MATCH(G774,CurbWts!$A$3:$A$40,0),)
*($B774/100)
*DMC_WR13[[#This Row],[costPerPound_ST]]</f>
        <v>194.52345072775123</v>
      </c>
    </row>
    <row r="775" spans="1:11" x14ac:dyDescent="0.25">
      <c r="A775" s="123">
        <v>145</v>
      </c>
      <c r="B775" s="120">
        <f>INDEX(TechList[Tech],MATCH(A775,TechList[Tech_'#],0),)</f>
        <v>22.5</v>
      </c>
      <c r="C775" s="121" t="str">
        <f t="shared" si="11"/>
        <v>145_13</v>
      </c>
      <c r="D775" s="121" t="str">
        <f>INDEX(CWC_VehType!$C$2:$C$30,MATCH($G775,CWC_VehType!$A$2:$A$30,0),)</f>
        <v>NT</v>
      </c>
      <c r="E775" s="122">
        <f>INDEX(IF(DMC_WR13[[#This Row],[Tow/Non-tow]]="NT",wr_DMCcurve_TAR!$C$21:$C$80,wr_DMCcurve_TAR!$D$21:$D$80),MATCH(DMC_WR13[[#This Row],[Tech_'#]],wr_DMCcurve_TAR!$A$21:$A$80,0),)</f>
        <v>0.29502106506540621</v>
      </c>
      <c r="F775" s="122"/>
      <c r="G775" s="26">
        <v>13</v>
      </c>
      <c r="H775" s="121">
        <f>SUMIFS(LearningFactors[LF_codeNew],LearningFactors[Tech_'#],DMC_WR13[[#This Row],[Tech_'#]])</f>
        <v>30</v>
      </c>
      <c r="I775" s="121">
        <f>INDEX(TechList[ST_Thru],MATCH($A775,TechList[Tech_'#],0),)</f>
        <v>2024</v>
      </c>
      <c r="J775" s="121" t="str">
        <f>INDEX(TechList[Complexity],MATCH($A775,TechList[Tech_'#],0),)</f>
        <v>Med2</v>
      </c>
      <c r="K775" s="118">
        <f>INDEX(CurbWt_selection,MATCH(G775,CurbWts!$A$3:$A$40,0),)
*($B775/100)
*DMC_WR13[[#This Row],[costPerPound_ST]]</f>
        <v>213.75761944263613</v>
      </c>
    </row>
    <row r="776" spans="1:11" x14ac:dyDescent="0.25">
      <c r="A776" s="123">
        <v>146</v>
      </c>
      <c r="B776" s="120">
        <f>INDEX(TechList[Tech],MATCH(A776,TechList[Tech_'#],0),)</f>
        <v>23</v>
      </c>
      <c r="C776" s="121" t="str">
        <f t="shared" si="11"/>
        <v>146_13</v>
      </c>
      <c r="D776" s="121" t="str">
        <f>INDEX(CWC_VehType!$C$2:$C$30,MATCH($G776,CWC_VehType!$A$2:$A$30,0),)</f>
        <v>NT</v>
      </c>
      <c r="E776" s="122">
        <f>INDEX(IF(DMC_WR13[[#This Row],[Tow/Non-tow]]="NT",wr_DMCcurve_TAR!$C$21:$C$80,wr_DMCcurve_TAR!$D$21:$D$80),MATCH(DMC_WR13[[#This Row],[Tech_'#]],wr_DMCcurve_TAR!$A$21:$A$80,0),)</f>
        <v>0.31501634908212989</v>
      </c>
      <c r="F776" s="122"/>
      <c r="G776" s="26">
        <v>13</v>
      </c>
      <c r="H776" s="121">
        <f>SUMIFS(LearningFactors[LF_codeNew],LearningFactors[Tech_'#],DMC_WR13[[#This Row],[Tech_'#]])</f>
        <v>30</v>
      </c>
      <c r="I776" s="121">
        <f>INDEX(TechList[ST_Thru],MATCH($A776,TechList[Tech_'#],0),)</f>
        <v>2024</v>
      </c>
      <c r="J776" s="121" t="str">
        <f>INDEX(TechList[Complexity],MATCH($A776,TechList[Tech_'#],0),)</f>
        <v>Med2</v>
      </c>
      <c r="K776" s="118">
        <f>INDEX(CurbWt_selection,MATCH(G776,CurbWts!$A$3:$A$40,0),)
*($B776/100)
*DMC_WR13[[#This Row],[costPerPound_ST]]</f>
        <v>233.31732548336151</v>
      </c>
    </row>
    <row r="777" spans="1:11" x14ac:dyDescent="0.25">
      <c r="A777" s="123">
        <v>147</v>
      </c>
      <c r="B777" s="120">
        <f>INDEX(TechList[Tech],MATCH(A777,TechList[Tech_'#],0),)</f>
        <v>23.5</v>
      </c>
      <c r="C777" s="121" t="str">
        <f t="shared" si="11"/>
        <v>147_13</v>
      </c>
      <c r="D777" s="121" t="str">
        <f>INDEX(CWC_VehType!$C$2:$C$30,MATCH($G777,CWC_VehType!$A$2:$A$30,0),)</f>
        <v>NT</v>
      </c>
      <c r="E777" s="122">
        <f>INDEX(IF(DMC_WR13[[#This Row],[Tow/Non-tow]]="NT",wr_DMCcurve_TAR!$C$21:$C$80,wr_DMCcurve_TAR!$D$21:$D$80),MATCH(DMC_WR13[[#This Row],[Tech_'#]],wr_DMCcurve_TAR!$A$21:$A$80,0),)</f>
        <v>0.33458159347837507</v>
      </c>
      <c r="F777" s="122"/>
      <c r="G777" s="26">
        <v>13</v>
      </c>
      <c r="H777" s="121">
        <f>SUMIFS(LearningFactors[LF_codeNew],LearningFactors[Tech_'#],DMC_WR13[[#This Row],[Tech_'#]])</f>
        <v>30</v>
      </c>
      <c r="I777" s="121">
        <f>INDEX(TechList[ST_Thru],MATCH($A777,TechList[Tech_'#],0),)</f>
        <v>2024</v>
      </c>
      <c r="J777" s="121" t="str">
        <f>INDEX(TechList[Complexity],MATCH($A777,TechList[Tech_'#],0),)</f>
        <v>Med2</v>
      </c>
      <c r="K777" s="118">
        <f>INDEX(CurbWt_selection,MATCH(G777,CurbWts!$A$3:$A$40,0),)
*($B777/100)
*DMC_WR13[[#This Row],[costPerPound_ST]]</f>
        <v>253.19549082398612</v>
      </c>
    </row>
    <row r="778" spans="1:11" x14ac:dyDescent="0.25">
      <c r="A778" s="123">
        <v>148</v>
      </c>
      <c r="B778" s="120">
        <f>INDEX(TechList[Tech],MATCH(A778,TechList[Tech_'#],0),)</f>
        <v>24</v>
      </c>
      <c r="C778" s="121" t="str">
        <f t="shared" si="11"/>
        <v>148_13</v>
      </c>
      <c r="D778" s="121" t="str">
        <f>INDEX(CWC_VehType!$C$2:$C$30,MATCH($G778,CWC_VehType!$A$2:$A$30,0),)</f>
        <v>NT</v>
      </c>
      <c r="E778" s="122">
        <f>INDEX(IF(DMC_WR13[[#This Row],[Tow/Non-tow]]="NT",wr_DMCcurve_TAR!$C$21:$C$80,wr_DMCcurve_TAR!$D$21:$D$80),MATCH(DMC_WR13[[#This Row],[Tech_'#]],wr_DMCcurve_TAR!$A$21:$A$80,0),)</f>
        <v>0.35373490723584938</v>
      </c>
      <c r="F778" s="122"/>
      <c r="G778" s="26">
        <v>13</v>
      </c>
      <c r="H778" s="121">
        <f>SUMIFS(LearningFactors[LF_codeNew],LearningFactors[Tech_'#],DMC_WR13[[#This Row],[Tech_'#]])</f>
        <v>30</v>
      </c>
      <c r="I778" s="121">
        <f>INDEX(TechList[ST_Thru],MATCH($A778,TechList[Tech_'#],0),)</f>
        <v>2024</v>
      </c>
      <c r="J778" s="121" t="str">
        <f>INDEX(TechList[Complexity],MATCH($A778,TechList[Tech_'#],0),)</f>
        <v>Med2</v>
      </c>
      <c r="K778" s="118">
        <f>INDEX(CurbWt_selection,MATCH(G778,CurbWts!$A$3:$A$40,0),)
*($B778/100)
*DMC_WR13[[#This Row],[costPerPound_ST]]</f>
        <v>273.38533870086724</v>
      </c>
    </row>
    <row r="779" spans="1:11" x14ac:dyDescent="0.25">
      <c r="A779" s="123">
        <v>149</v>
      </c>
      <c r="B779" s="120">
        <f>INDEX(TechList[Tech],MATCH(A779,TechList[Tech_'#],0),)</f>
        <v>24.5</v>
      </c>
      <c r="C779" s="121" t="str">
        <f t="shared" ref="C779:C842" si="12">CONCATENATE($A779,"_",TEXT(G779,"00"))</f>
        <v>149_13</v>
      </c>
      <c r="D779" s="121" t="str">
        <f>INDEX(CWC_VehType!$C$2:$C$30,MATCH($G779,CWC_VehType!$A$2:$A$30,0),)</f>
        <v>NT</v>
      </c>
      <c r="E779" s="122">
        <f>INDEX(IF(DMC_WR13[[#This Row],[Tow/Non-tow]]="NT",wr_DMCcurve_TAR!$C$21:$C$80,wr_DMCcurve_TAR!$D$21:$D$80),MATCH(DMC_WR13[[#This Row],[Tech_'#]],wr_DMCcurve_TAR!$A$21:$A$80,0),)</f>
        <v>0.37249327902915175</v>
      </c>
      <c r="F779" s="122"/>
      <c r="G779" s="26">
        <v>13</v>
      </c>
      <c r="H779" s="121">
        <f>SUMIFS(LearningFactors[LF_codeNew],LearningFactors[Tech_'#],DMC_WR13[[#This Row],[Tech_'#]])</f>
        <v>30</v>
      </c>
      <c r="I779" s="121">
        <f>INDEX(TechList[ST_Thru],MATCH($A779,TechList[Tech_'#],0),)</f>
        <v>2024</v>
      </c>
      <c r="J779" s="121" t="str">
        <f>INDEX(TechList[Complexity],MATCH($A779,TechList[Tech_'#],0),)</f>
        <v>Med2</v>
      </c>
      <c r="K779" s="118">
        <f>INDEX(CurbWt_selection,MATCH(G779,CurbWts!$A$3:$A$40,0),)
*($B779/100)
*DMC_WR13[[#This Row],[costPerPound_ST]]</f>
        <v>293.88037477813697</v>
      </c>
    </row>
    <row r="780" spans="1:11" x14ac:dyDescent="0.25">
      <c r="A780" s="123">
        <v>150</v>
      </c>
      <c r="B780" s="120">
        <f>INDEX(TechList[Tech],MATCH(A780,TechList[Tech_'#],0),)</f>
        <v>25</v>
      </c>
      <c r="C780" s="121" t="str">
        <f t="shared" si="12"/>
        <v>150_13</v>
      </c>
      <c r="D780" s="121" t="str">
        <f>INDEX(CWC_VehType!$C$2:$C$30,MATCH($G780,CWC_VehType!$A$2:$A$30,0),)</f>
        <v>NT</v>
      </c>
      <c r="E780" s="122">
        <f>INDEX(IF(DMC_WR13[[#This Row],[Tow/Non-tow]]="NT",wr_DMCcurve_TAR!$C$21:$C$80,wr_DMCcurve_TAR!$D$21:$D$80),MATCH(DMC_WR13[[#This Row],[Tech_'#]],wr_DMCcurve_TAR!$A$21:$A$80,0),)</f>
        <v>0.39087266777169871</v>
      </c>
      <c r="F780" s="122"/>
      <c r="G780" s="26">
        <v>13</v>
      </c>
      <c r="H780" s="121">
        <f>SUMIFS(LearningFactors[LF_codeNew],LearningFactors[Tech_'#],DMC_WR13[[#This Row],[Tech_'#]])</f>
        <v>30</v>
      </c>
      <c r="I780" s="121">
        <f>INDEX(TechList[ST_Thru],MATCH($A780,TechList[Tech_'#],0),)</f>
        <v>2024</v>
      </c>
      <c r="J780" s="121" t="str">
        <f>INDEX(TechList[Complexity],MATCH($A780,TechList[Tech_'#],0),)</f>
        <v>High1</v>
      </c>
      <c r="K780" s="118">
        <f>INDEX(CurbWt_selection,MATCH(G780,CurbWts!$A$3:$A$40,0),)
*($B780/100)
*DMC_WR13[[#This Row],[costPerPound_ST]]</f>
        <v>314.67436985124823</v>
      </c>
    </row>
    <row r="781" spans="1:11" x14ac:dyDescent="0.25">
      <c r="A781" s="123">
        <v>151</v>
      </c>
      <c r="B781" s="120">
        <f>INDEX(TechList[Tech],MATCH(A781,TechList[Tech_'#],0),)</f>
        <v>25.5</v>
      </c>
      <c r="C781" s="121" t="str">
        <f t="shared" si="12"/>
        <v>151_13</v>
      </c>
      <c r="D781" s="121" t="str">
        <f>INDEX(CWC_VehType!$C$2:$C$30,MATCH($G781,CWC_VehType!$A$2:$A$30,0),)</f>
        <v>NT</v>
      </c>
      <c r="E781" s="122">
        <f>INDEX(IF(DMC_WR13[[#This Row],[Tow/Non-tow]]="NT",wr_DMCcurve_TAR!$C$21:$C$80,wr_DMCcurve_TAR!$D$21:$D$80),MATCH(DMC_WR13[[#This Row],[Tech_'#]],wr_DMCcurve_TAR!$A$21:$A$80,0),)</f>
        <v>0.40888808419485478</v>
      </c>
      <c r="F781" s="122"/>
      <c r="G781" s="26">
        <v>13</v>
      </c>
      <c r="H781" s="121">
        <f>SUMIFS(LearningFactors[LF_codeNew],LearningFactors[Tech_'#],DMC_WR13[[#This Row],[Tech_'#]])</f>
        <v>30</v>
      </c>
      <c r="I781" s="121">
        <f>INDEX(TechList[ST_Thru],MATCH($A781,TechList[Tech_'#],0),)</f>
        <v>2024</v>
      </c>
      <c r="J781" s="121" t="str">
        <f>INDEX(TechList[Complexity],MATCH($A781,TechList[Tech_'#],0),)</f>
        <v>High1</v>
      </c>
      <c r="K781" s="118">
        <f>INDEX(CurbWt_selection,MATCH(G781,CurbWts!$A$3:$A$40,0),)
*($B781/100)
*DMC_WR13[[#This Row],[costPerPound_ST]]</f>
        <v>335.7613439347179</v>
      </c>
    </row>
    <row r="782" spans="1:11" x14ac:dyDescent="0.25">
      <c r="A782" s="123">
        <v>152</v>
      </c>
      <c r="B782" s="120">
        <f>INDEX(TechList[Tech],MATCH(A782,TechList[Tech_'#],0),)</f>
        <v>26</v>
      </c>
      <c r="C782" s="121" t="str">
        <f t="shared" si="12"/>
        <v>152_13</v>
      </c>
      <c r="D782" s="121" t="str">
        <f>INDEX(CWC_VehType!$C$2:$C$30,MATCH($G782,CWC_VehType!$A$2:$A$30,0),)</f>
        <v>NT</v>
      </c>
      <c r="E782" s="122">
        <f>INDEX(IF(DMC_WR13[[#This Row],[Tow/Non-tow]]="NT",wr_DMCcurve_TAR!$C$21:$C$80,wr_DMCcurve_TAR!$D$21:$D$80),MATCH(DMC_WR13[[#This Row],[Tech_'#]],wr_DMCcurve_TAR!$A$21:$A$80,0),)</f>
        <v>0.42655366450518922</v>
      </c>
      <c r="F782" s="122"/>
      <c r="G782" s="26">
        <v>13</v>
      </c>
      <c r="H782" s="121">
        <f>SUMIFS(LearningFactors[LF_codeNew],LearningFactors[Tech_'#],DMC_WR13[[#This Row],[Tech_'#]])</f>
        <v>30</v>
      </c>
      <c r="I782" s="121">
        <f>INDEX(TechList[ST_Thru],MATCH($A782,TechList[Tech_'#],0),)</f>
        <v>2024</v>
      </c>
      <c r="J782" s="121" t="str">
        <f>INDEX(TechList[Complexity],MATCH($A782,TechList[Tech_'#],0),)</f>
        <v>High1</v>
      </c>
      <c r="K782" s="118">
        <f>INDEX(CurbWt_selection,MATCH(G782,CurbWts!$A$3:$A$40,0),)
*($B782/100)
*DMC_WR13[[#This Row],[costPerPound_ST]]</f>
        <v>357.13555159830753</v>
      </c>
    </row>
    <row r="783" spans="1:11" x14ac:dyDescent="0.25">
      <c r="A783" s="123">
        <v>153</v>
      </c>
      <c r="B783" s="120">
        <f>INDEX(TechList[Tech],MATCH(A783,TechList[Tech_'#],0),)</f>
        <v>26.5</v>
      </c>
      <c r="C783" s="121" t="str">
        <f t="shared" si="12"/>
        <v>153_13</v>
      </c>
      <c r="D783" s="121" t="str">
        <f>INDEX(CWC_VehType!$C$2:$C$30,MATCH($G783,CWC_VehType!$A$2:$A$30,0),)</f>
        <v>NT</v>
      </c>
      <c r="E783" s="122">
        <f>INDEX(IF(DMC_WR13[[#This Row],[Tow/Non-tow]]="NT",wr_DMCcurve_TAR!$C$21:$C$80,wr_DMCcurve_TAR!$D$21:$D$80),MATCH(DMC_WR13[[#This Row],[Tech_'#]],wr_DMCcurve_TAR!$A$21:$A$80,0),)</f>
        <v>0.44388273702541642</v>
      </c>
      <c r="F783" s="122"/>
      <c r="G783" s="26">
        <v>13</v>
      </c>
      <c r="H783" s="121">
        <f>SUMIFS(LearningFactors[LF_codeNew],LearningFactors[Tech_'#],DMC_WR13[[#This Row],[Tech_'#]])</f>
        <v>30</v>
      </c>
      <c r="I783" s="121">
        <f>INDEX(TechList[ST_Thru],MATCH($A783,TechList[Tech_'#],0),)</f>
        <v>2024</v>
      </c>
      <c r="J783" s="121" t="str">
        <f>INDEX(TechList[Complexity],MATCH($A783,TechList[Tech_'#],0),)</f>
        <v>High1</v>
      </c>
      <c r="K783" s="118">
        <f>INDEX(CurbWt_selection,MATCH(G783,CurbWts!$A$3:$A$40,0),)
*($B783/100)
*DMC_WR13[[#This Row],[costPerPound_ST]]</f>
        <v>378.79146843155081</v>
      </c>
    </row>
    <row r="784" spans="1:11" x14ac:dyDescent="0.25">
      <c r="A784" s="123">
        <v>154</v>
      </c>
      <c r="B784" s="120">
        <f>INDEX(TechList[Tech],MATCH(A784,TechList[Tech_'#],0),)</f>
        <v>27</v>
      </c>
      <c r="C784" s="121" t="str">
        <f t="shared" si="12"/>
        <v>154_13</v>
      </c>
      <c r="D784" s="121" t="str">
        <f>INDEX(CWC_VehType!$C$2:$C$30,MATCH($G784,CWC_VehType!$A$2:$A$30,0),)</f>
        <v>NT</v>
      </c>
      <c r="E784" s="122">
        <f>INDEX(IF(DMC_WR13[[#This Row],[Tow/Non-tow]]="NT",wr_DMCcurve_TAR!$C$21:$C$80,wr_DMCcurve_TAR!$D$21:$D$80),MATCH(DMC_WR13[[#This Row],[Tech_'#]],wr_DMCcurve_TAR!$A$21:$A$80,0),)</f>
        <v>0.4608878826060695</v>
      </c>
      <c r="F784" s="122"/>
      <c r="G784" s="26">
        <v>13</v>
      </c>
      <c r="H784" s="121">
        <f>SUMIFS(LearningFactors[LF_codeNew],LearningFactors[Tech_'#],DMC_WR13[[#This Row],[Tech_'#]])</f>
        <v>30</v>
      </c>
      <c r="I784" s="121">
        <f>INDEX(TechList[ST_Thru],MATCH($A784,TechList[Tech_'#],0),)</f>
        <v>2024</v>
      </c>
      <c r="J784" s="121" t="str">
        <f>INDEX(TechList[Complexity],MATCH($A784,TechList[Tech_'#],0),)</f>
        <v>High1</v>
      </c>
      <c r="K784" s="118">
        <f>INDEX(CurbWt_selection,MATCH(G784,CurbWts!$A$3:$A$40,0),)
*($B784/100)
*DMC_WR13[[#This Row],[costPerPound_ST]]</f>
        <v>400.72377853014274</v>
      </c>
    </row>
    <row r="785" spans="1:11" x14ac:dyDescent="0.25">
      <c r="A785" s="123">
        <v>155</v>
      </c>
      <c r="B785" s="120">
        <f>INDEX(TechList[Tech],MATCH(A785,TechList[Tech_'#],0),)</f>
        <v>27.5</v>
      </c>
      <c r="C785" s="121" t="str">
        <f t="shared" si="12"/>
        <v>155_13</v>
      </c>
      <c r="D785" s="121" t="str">
        <f>INDEX(CWC_VehType!$C$2:$C$30,MATCH($G785,CWC_VehType!$A$2:$A$30,0),)</f>
        <v>NT</v>
      </c>
      <c r="E785" s="122">
        <f>INDEX(IF(DMC_WR13[[#This Row],[Tow/Non-tow]]="NT",wr_DMCcurve_TAR!$C$21:$C$80,wr_DMCcurve_TAR!$D$21:$D$80),MATCH(DMC_WR13[[#This Row],[Tech_'#]],wr_DMCcurve_TAR!$A$21:$A$80,0),)</f>
        <v>0.47758098949383948</v>
      </c>
      <c r="F785" s="122"/>
      <c r="G785" s="26">
        <v>13</v>
      </c>
      <c r="H785" s="121">
        <f>SUMIFS(LearningFactors[LF_codeNew],LearningFactors[Tech_'#],DMC_WR13[[#This Row],[Tech_'#]])</f>
        <v>30</v>
      </c>
      <c r="I785" s="121">
        <f>INDEX(TechList[ST_Thru],MATCH($A785,TechList[Tech_'#],0),)</f>
        <v>2024</v>
      </c>
      <c r="J785" s="121" t="str">
        <f>INDEX(TechList[Complexity],MATCH($A785,TechList[Tech_'#],0),)</f>
        <v>High1</v>
      </c>
      <c r="K785" s="118">
        <f>INDEX(CurbWt_selection,MATCH(G785,CurbWts!$A$3:$A$40,0),)
*($B785/100)
*DMC_WR13[[#This Row],[costPerPound_ST]]</f>
        <v>422.92736290953803</v>
      </c>
    </row>
    <row r="786" spans="1:11" x14ac:dyDescent="0.25">
      <c r="A786" s="123">
        <v>156</v>
      </c>
      <c r="B786" s="120">
        <f>INDEX(TechList[Tech],MATCH(A786,TechList[Tech_'#],0),)</f>
        <v>28</v>
      </c>
      <c r="C786" s="121" t="str">
        <f t="shared" si="12"/>
        <v>156_13</v>
      </c>
      <c r="D786" s="121" t="str">
        <f>INDEX(CWC_VehType!$C$2:$C$30,MATCH($G786,CWC_VehType!$A$2:$A$30,0),)</f>
        <v>NT</v>
      </c>
      <c r="E786" s="122">
        <f>INDEX(IF(DMC_WR13[[#This Row],[Tow/Non-tow]]="NT",wr_DMCcurve_TAR!$C$21:$C$80,wr_DMCcurve_TAR!$D$21:$D$80),MATCH(DMC_WR13[[#This Row],[Tech_'#]],wr_DMCcurve_TAR!$A$21:$A$80,0),)</f>
        <v>0.49397330325597855</v>
      </c>
      <c r="F786" s="122"/>
      <c r="G786" s="26">
        <v>13</v>
      </c>
      <c r="H786" s="121">
        <f>SUMIFS(LearningFactors[LF_codeNew],LearningFactors[Tech_'#],DMC_WR13[[#This Row],[Tech_'#]])</f>
        <v>30</v>
      </c>
      <c r="I786" s="121">
        <f>INDEX(TechList[ST_Thru],MATCH($A786,TechList[Tech_'#],0),)</f>
        <v>2024</v>
      </c>
      <c r="J786" s="121" t="str">
        <f>INDEX(TechList[Complexity],MATCH($A786,TechList[Tech_'#],0),)</f>
        <v>High1</v>
      </c>
      <c r="K786" s="118">
        <f>INDEX(CurbWt_selection,MATCH(G786,CurbWts!$A$3:$A$40,0),)
*($B786/100)
*DMC_WR13[[#This Row],[costPerPound_ST]]</f>
        <v>445.39728876143658</v>
      </c>
    </row>
    <row r="787" spans="1:11" x14ac:dyDescent="0.25">
      <c r="A787" s="123">
        <v>157</v>
      </c>
      <c r="B787" s="120">
        <f>INDEX(TechList[Tech],MATCH(A787,TechList[Tech_'#],0),)</f>
        <v>28.5</v>
      </c>
      <c r="C787" s="121" t="str">
        <f t="shared" si="12"/>
        <v>157_13</v>
      </c>
      <c r="D787" s="121" t="str">
        <f>INDEX(CWC_VehType!$C$2:$C$30,MATCH($G787,CWC_VehType!$A$2:$A$30,0),)</f>
        <v>NT</v>
      </c>
      <c r="E787" s="122">
        <f>INDEX(IF(DMC_WR13[[#This Row],[Tow/Non-tow]]="NT",wr_DMCcurve_TAR!$C$21:$C$80,wr_DMCcurve_TAR!$D$21:$D$80),MATCH(DMC_WR13[[#This Row],[Tech_'#]],wr_DMCcurve_TAR!$A$21:$A$80,0),)</f>
        <v>0.51007547228589178</v>
      </c>
      <c r="F787" s="122"/>
      <c r="G787" s="26">
        <v>13</v>
      </c>
      <c r="H787" s="121">
        <f>SUMIFS(LearningFactors[LF_codeNew],LearningFactors[Tech_'#],DMC_WR13[[#This Row],[Tech_'#]])</f>
        <v>30</v>
      </c>
      <c r="I787" s="121">
        <f>INDEX(TechList[ST_Thru],MATCH($A787,TechList[Tech_'#],0),)</f>
        <v>2024</v>
      </c>
      <c r="J787" s="121" t="str">
        <f>INDEX(TechList[Complexity],MATCH($A787,TechList[Tech_'#],0),)</f>
        <v>High1</v>
      </c>
      <c r="K787" s="118">
        <f>INDEX(CurbWt_selection,MATCH(G787,CurbWts!$A$3:$A$40,0),)
*($B787/100)
*DMC_WR13[[#This Row],[costPerPound_ST]]</f>
        <v>468.12879947787735</v>
      </c>
    </row>
    <row r="788" spans="1:11" x14ac:dyDescent="0.25">
      <c r="A788" s="123">
        <v>158</v>
      </c>
      <c r="B788" s="120">
        <f>INDEX(TechList[Tech],MATCH(A788,TechList[Tech_'#],0),)</f>
        <v>29</v>
      </c>
      <c r="C788" s="121" t="str">
        <f t="shared" si="12"/>
        <v>158_13</v>
      </c>
      <c r="D788" s="121" t="str">
        <f>INDEX(CWC_VehType!$C$2:$C$30,MATCH($G788,CWC_VehType!$A$2:$A$30,0),)</f>
        <v>NT</v>
      </c>
      <c r="E788" s="122">
        <f>INDEX(IF(DMC_WR13[[#This Row],[Tow/Non-tow]]="NT",wr_DMCcurve_TAR!$C$21:$C$80,wr_DMCcurve_TAR!$D$21:$D$80),MATCH(DMC_WR13[[#This Row],[Tech_'#]],wr_DMCcurve_TAR!$A$21:$A$80,0),)</f>
        <v>0.52589758935109343</v>
      </c>
      <c r="F788" s="122"/>
      <c r="G788" s="26">
        <v>13</v>
      </c>
      <c r="H788" s="121">
        <f>SUMIFS(LearningFactors[LF_codeNew],LearningFactors[Tech_'#],DMC_WR13[[#This Row],[Tech_'#]])</f>
        <v>30</v>
      </c>
      <c r="I788" s="121">
        <f>INDEX(TechList[ST_Thru],MATCH($A788,TechList[Tech_'#],0),)</f>
        <v>2024</v>
      </c>
      <c r="J788" s="121" t="str">
        <f>INDEX(TechList[Complexity],MATCH($A788,TechList[Tech_'#],0),)</f>
        <v>High1</v>
      </c>
      <c r="K788" s="118">
        <f>INDEX(CurbWt_selection,MATCH(G788,CurbWts!$A$3:$A$40,0),)
*($B788/100)
*DMC_WR13[[#This Row],[costPerPound_ST]]</f>
        <v>491.11730537558043</v>
      </c>
    </row>
    <row r="789" spans="1:11" x14ac:dyDescent="0.25">
      <c r="A789" s="123">
        <v>159</v>
      </c>
      <c r="B789" s="120">
        <f>INDEX(TechList[Tech],MATCH(A789,TechList[Tech_'#],0),)</f>
        <v>29.5</v>
      </c>
      <c r="C789" s="121" t="str">
        <f t="shared" si="12"/>
        <v>159_13</v>
      </c>
      <c r="D789" s="121" t="str">
        <f>INDEX(CWC_VehType!$C$2:$C$30,MATCH($G789,CWC_VehType!$A$2:$A$30,0),)</f>
        <v>NT</v>
      </c>
      <c r="E789" s="122">
        <f>INDEX(IF(DMC_WR13[[#This Row],[Tow/Non-tow]]="NT",wr_DMCcurve_TAR!$C$21:$C$80,wr_DMCcurve_TAR!$D$21:$D$80),MATCH(DMC_WR13[[#This Row],[Tech_'#]],wr_DMCcurve_TAR!$A$21:$A$80,0),)</f>
        <v>0.54144922958951258</v>
      </c>
      <c r="F789" s="122"/>
      <c r="G789" s="26">
        <v>13</v>
      </c>
      <c r="H789" s="121">
        <f>SUMIFS(LearningFactors[LF_codeNew],LearningFactors[Tech_'#],DMC_WR13[[#This Row],[Tech_'#]])</f>
        <v>30</v>
      </c>
      <c r="I789" s="121">
        <f>INDEX(TechList[ST_Thru],MATCH($A789,TechList[Tech_'#],0),)</f>
        <v>2024</v>
      </c>
      <c r="J789" s="121" t="str">
        <f>INDEX(TechList[Complexity],MATCH($A789,TechList[Tech_'#],0),)</f>
        <v>High1</v>
      </c>
      <c r="K789" s="118">
        <f>INDEX(CurbWt_selection,MATCH(G789,CurbWts!$A$3:$A$40,0),)
*($B789/100)
*DMC_WR13[[#This Row],[costPerPound_ST]]</f>
        <v>514.35837506015287</v>
      </c>
    </row>
    <row r="790" spans="1:11" x14ac:dyDescent="0.25">
      <c r="A790" s="119">
        <v>160</v>
      </c>
      <c r="B790" s="120">
        <f>INDEX(TechList[Tech],MATCH(A790,TechList[Tech_'#],0),)</f>
        <v>30</v>
      </c>
      <c r="C790" s="121" t="str">
        <f t="shared" si="12"/>
        <v>160_13</v>
      </c>
      <c r="D790" s="121" t="str">
        <f>INDEX(CWC_VehType!$C$2:$C$30,MATCH($G790,CWC_VehType!$A$2:$A$30,0),)</f>
        <v>NT</v>
      </c>
      <c r="E790" s="122">
        <f>INDEX(IF(DMC_WR13[[#This Row],[Tow/Non-tow]]="NT",wr_DMCcurve_TAR!$C$21:$C$80,wr_DMCcurve_TAR!$D$21:$D$80),MATCH(DMC_WR13[[#This Row],[Tech_'#]],wr_DMCcurve_TAR!$A$21:$A$80,0),)</f>
        <v>0.55673948531236161</v>
      </c>
      <c r="F790" s="122"/>
      <c r="G790" s="26">
        <v>13</v>
      </c>
      <c r="H790" s="121">
        <f>SUMIFS(LearningFactors[LF_codeNew],LearningFactors[Tech_'#],DMC_WR13[[#This Row],[Tech_'#]])</f>
        <v>30</v>
      </c>
      <c r="I790" s="121">
        <f>INDEX(TechList[ST_Thru],MATCH($A790,TechList[Tech_'#],0),)</f>
        <v>2024</v>
      </c>
      <c r="J790" s="121" t="str">
        <f>INDEX(TechList[Complexity],MATCH($A790,TechList[Tech_'#],0),)</f>
        <v>High1</v>
      </c>
      <c r="K790" s="118">
        <f>INDEX(CurbWt_selection,MATCH(G790,CurbWts!$A$3:$A$40,0),)
*($B790/100)
*DMC_WR13[[#This Row],[costPerPound_ST]]</f>
        <v>537.84772737591902</v>
      </c>
    </row>
    <row r="791" spans="1:11" x14ac:dyDescent="0.25">
      <c r="A791" s="123">
        <v>101</v>
      </c>
      <c r="B791" s="120">
        <f>INDEX(TechList[Tech],MATCH(A791,TechList[Tech_'#],0),)</f>
        <v>0.5</v>
      </c>
      <c r="C791" s="121" t="str">
        <f t="shared" si="12"/>
        <v>101_14</v>
      </c>
      <c r="D791" s="121" t="str">
        <f>INDEX(CWC_VehType!$C$2:$C$30,MATCH($G791,CWC_VehType!$A$2:$A$30,0),)</f>
        <v>NT</v>
      </c>
      <c r="E791" s="122">
        <f>INDEX(IF(DMC_WR13[[#This Row],[Tow/Non-tow]]="NT",wr_DMCcurve_TAR!$C$21:$C$80,wr_DMCcurve_TAR!$D$21:$D$80),MATCH(DMC_WR13[[#This Row],[Tech_'#]],wr_DMCcurve_TAR!$A$21:$A$80,0),)</f>
        <v>-3.1680855677019819</v>
      </c>
      <c r="F791" s="122"/>
      <c r="G791" s="26">
        <v>14</v>
      </c>
      <c r="H791" s="121">
        <f>SUMIFS(LearningFactors[LF_codeNew],LearningFactors[Tech_'#],DMC_WR13[[#This Row],[Tech_'#]])</f>
        <v>30</v>
      </c>
      <c r="I791" s="121">
        <f>INDEX(TechList[ST_Thru],MATCH($A791,TechList[Tech_'#],0),)</f>
        <v>2024</v>
      </c>
      <c r="J791" s="121" t="str">
        <f>INDEX(TechList[Complexity],MATCH($A791,TechList[Tech_'#],0),)</f>
        <v>Low2</v>
      </c>
      <c r="K791" s="118">
        <f>INDEX(CurbWt_selection,MATCH(G791,CurbWts!$A$3:$A$40,0),)
*($B791/100)
*DMC_WR13[[#This Row],[costPerPound_ST]]</f>
        <v>-52.710532378759972</v>
      </c>
    </row>
    <row r="792" spans="1:11" x14ac:dyDescent="0.25">
      <c r="A792" s="123">
        <v>102</v>
      </c>
      <c r="B792" s="120">
        <f>INDEX(TechList[Tech],MATCH(A792,TechList[Tech_'#],0),)</f>
        <v>1</v>
      </c>
      <c r="C792" s="121" t="str">
        <f t="shared" si="12"/>
        <v>102_14</v>
      </c>
      <c r="D792" s="121" t="str">
        <f>INDEX(CWC_VehType!$C$2:$C$30,MATCH($G792,CWC_VehType!$A$2:$A$30,0),)</f>
        <v>NT</v>
      </c>
      <c r="E792" s="122">
        <f>INDEX(IF(DMC_WR13[[#This Row],[Tow/Non-tow]]="NT",wr_DMCcurve_TAR!$C$21:$C$80,wr_DMCcurve_TAR!$D$21:$D$80),MATCH(DMC_WR13[[#This Row],[Tech_'#]],wr_DMCcurve_TAR!$A$21:$A$80,0),)</f>
        <v>-2.5374957518378509</v>
      </c>
      <c r="F792" s="122"/>
      <c r="G792" s="26">
        <v>14</v>
      </c>
      <c r="H792" s="121">
        <f>SUMIFS(LearningFactors[LF_codeNew],LearningFactors[Tech_'#],DMC_WR13[[#This Row],[Tech_'#]])</f>
        <v>30</v>
      </c>
      <c r="I792" s="121">
        <f>INDEX(TechList[ST_Thru],MATCH($A792,TechList[Tech_'#],0),)</f>
        <v>2024</v>
      </c>
      <c r="J792" s="121" t="str">
        <f>INDEX(TechList[Complexity],MATCH($A792,TechList[Tech_'#],0),)</f>
        <v>Low2</v>
      </c>
      <c r="K792" s="118">
        <f>INDEX(CurbWt_selection,MATCH(G792,CurbWts!$A$3:$A$40,0),)
*($B792/100)
*DMC_WR13[[#This Row],[costPerPound_ST]]</f>
        <v>-84.437588019590308</v>
      </c>
    </row>
    <row r="793" spans="1:11" x14ac:dyDescent="0.25">
      <c r="A793" s="123">
        <v>103</v>
      </c>
      <c r="B793" s="120">
        <f>INDEX(TechList[Tech],MATCH(A793,TechList[Tech_'#],0),)</f>
        <v>1.5</v>
      </c>
      <c r="C793" s="121" t="str">
        <f t="shared" si="12"/>
        <v>103_14</v>
      </c>
      <c r="D793" s="121" t="str">
        <f>INDEX(CWC_VehType!$C$2:$C$30,MATCH($G793,CWC_VehType!$A$2:$A$30,0),)</f>
        <v>NT</v>
      </c>
      <c r="E793" s="122">
        <f>INDEX(IF(DMC_WR13[[#This Row],[Tow/Non-tow]]="NT",wr_DMCcurve_TAR!$C$21:$C$80,wr_DMCcurve_TAR!$D$21:$D$80),MATCH(DMC_WR13[[#This Row],[Tech_'#]],wr_DMCcurve_TAR!$A$21:$A$80,0),)</f>
        <v>-2.1686243562206755</v>
      </c>
      <c r="F793" s="122"/>
      <c r="G793" s="26">
        <v>14</v>
      </c>
      <c r="H793" s="121">
        <f>SUMIFS(LearningFactors[LF_codeNew],LearningFactors[Tech_'#],DMC_WR13[[#This Row],[Tech_'#]])</f>
        <v>30</v>
      </c>
      <c r="I793" s="121">
        <f>INDEX(TechList[ST_Thru],MATCH($A793,TechList[Tech_'#],0),)</f>
        <v>2024</v>
      </c>
      <c r="J793" s="121" t="str">
        <f>INDEX(TechList[Complexity],MATCH($A793,TechList[Tech_'#],0),)</f>
        <v>Low2</v>
      </c>
      <c r="K793" s="118">
        <f>INDEX(CurbWt_selection,MATCH(G793,CurbWts!$A$3:$A$40,0),)
*($B793/100)
*DMC_WR13[[#This Row],[costPerPound_ST]]</f>
        <v>-108.24456148972018</v>
      </c>
    </row>
    <row r="794" spans="1:11" x14ac:dyDescent="0.25">
      <c r="A794" s="123">
        <v>104</v>
      </c>
      <c r="B794" s="120">
        <f>INDEX(TechList[Tech],MATCH(A794,TechList[Tech_'#],0),)</f>
        <v>2</v>
      </c>
      <c r="C794" s="121" t="str">
        <f t="shared" si="12"/>
        <v>104_14</v>
      </c>
      <c r="D794" s="121" t="str">
        <f>INDEX(CWC_VehType!$C$2:$C$30,MATCH($G794,CWC_VehType!$A$2:$A$30,0),)</f>
        <v>NT</v>
      </c>
      <c r="E794" s="122">
        <f>INDEX(IF(DMC_WR13[[#This Row],[Tow/Non-tow]]="NT",wr_DMCcurve_TAR!$C$21:$C$80,wr_DMCcurve_TAR!$D$21:$D$80),MATCH(DMC_WR13[[#This Row],[Tech_'#]],wr_DMCcurve_TAR!$A$21:$A$80,0),)</f>
        <v>-1.9069059359737197</v>
      </c>
      <c r="F794" s="122"/>
      <c r="G794" s="26">
        <v>14</v>
      </c>
      <c r="H794" s="121">
        <f>SUMIFS(LearningFactors[LF_codeNew],LearningFactors[Tech_'#],DMC_WR13[[#This Row],[Tech_'#]])</f>
        <v>30</v>
      </c>
      <c r="I794" s="121">
        <f>INDEX(TechList[ST_Thru],MATCH($A794,TechList[Tech_'#],0),)</f>
        <v>2024</v>
      </c>
      <c r="J794" s="121" t="str">
        <f>INDEX(TechList[Complexity],MATCH($A794,TechList[Tech_'#],0),)</f>
        <v>Low2</v>
      </c>
      <c r="K794" s="118">
        <f>INDEX(CurbWt_selection,MATCH(G794,CurbWts!$A$3:$A$40,0),)
*($B794/100)
*DMC_WR13[[#This Row],[costPerPound_ST]]</f>
        <v>-126.90822256332133</v>
      </c>
    </row>
    <row r="795" spans="1:11" x14ac:dyDescent="0.25">
      <c r="A795" s="123">
        <v>105</v>
      </c>
      <c r="B795" s="120">
        <f>INDEX(TechList[Tech],MATCH(A795,TechList[Tech_'#],0),)</f>
        <v>2.5</v>
      </c>
      <c r="C795" s="121" t="str">
        <f t="shared" si="12"/>
        <v>105_14</v>
      </c>
      <c r="D795" s="121" t="str">
        <f>INDEX(CWC_VehType!$C$2:$C$30,MATCH($G795,CWC_VehType!$A$2:$A$30,0),)</f>
        <v>NT</v>
      </c>
      <c r="E795" s="122">
        <f>INDEX(IF(DMC_WR13[[#This Row],[Tow/Non-tow]]="NT",wr_DMCcurve_TAR!$C$21:$C$80,wr_DMCcurve_TAR!$D$21:$D$80),MATCH(DMC_WR13[[#This Row],[Tech_'#]],wr_DMCcurve_TAR!$A$21:$A$80,0),)</f>
        <v>-1.7039013578972073</v>
      </c>
      <c r="F795" s="122"/>
      <c r="G795" s="26">
        <v>14</v>
      </c>
      <c r="H795" s="121">
        <f>SUMIFS(LearningFactors[LF_codeNew],LearningFactors[Tech_'#],DMC_WR13[[#This Row],[Tech_'#]])</f>
        <v>30</v>
      </c>
      <c r="I795" s="121">
        <f>INDEX(TechList[ST_Thru],MATCH($A795,TechList[Tech_'#],0),)</f>
        <v>2024</v>
      </c>
      <c r="J795" s="121" t="str">
        <f>INDEX(TechList[Complexity],MATCH($A795,TechList[Tech_'#],0),)</f>
        <v>Low2</v>
      </c>
      <c r="K795" s="118">
        <f>INDEX(CurbWt_selection,MATCH(G795,CurbWts!$A$3:$A$40,0),)
*($B795/100)
*DMC_WR13[[#This Row],[costPerPound_ST]]</f>
        <v>-141.74735147826425</v>
      </c>
    </row>
    <row r="796" spans="1:11" x14ac:dyDescent="0.25">
      <c r="A796" s="123">
        <v>106</v>
      </c>
      <c r="B796" s="120">
        <f>INDEX(TechList[Tech],MATCH(A796,TechList[Tech_'#],0),)</f>
        <v>3</v>
      </c>
      <c r="C796" s="121" t="str">
        <f t="shared" si="12"/>
        <v>106_14</v>
      </c>
      <c r="D796" s="121" t="str">
        <f>INDEX(CWC_VehType!$C$2:$C$30,MATCH($G796,CWC_VehType!$A$2:$A$30,0),)</f>
        <v>NT</v>
      </c>
      <c r="E796" s="122">
        <f>INDEX(IF(DMC_WR13[[#This Row],[Tow/Non-tow]]="NT",wr_DMCcurve_TAR!$C$21:$C$80,wr_DMCcurve_TAR!$D$21:$D$80),MATCH(DMC_WR13[[#This Row],[Tech_'#]],wr_DMCcurve_TAR!$A$21:$A$80,0),)</f>
        <v>-1.5380345403565443</v>
      </c>
      <c r="F796" s="122"/>
      <c r="G796" s="26">
        <v>14</v>
      </c>
      <c r="H796" s="121">
        <f>SUMIFS(LearningFactors[LF_codeNew],LearningFactors[Tech_'#],DMC_WR13[[#This Row],[Tech_'#]])</f>
        <v>30</v>
      </c>
      <c r="I796" s="121">
        <f>INDEX(TechList[ST_Thru],MATCH($A796,TechList[Tech_'#],0),)</f>
        <v>2024</v>
      </c>
      <c r="J796" s="121" t="str">
        <f>INDEX(TechList[Complexity],MATCH($A796,TechList[Tech_'#],0),)</f>
        <v>Low2</v>
      </c>
      <c r="K796" s="118">
        <f>INDEX(CurbWt_selection,MATCH(G796,CurbWts!$A$3:$A$40,0),)
*($B796/100)
*DMC_WR13[[#This Row],[costPerPound_ST]]</f>
        <v>-153.53869276565143</v>
      </c>
    </row>
    <row r="797" spans="1:11" x14ac:dyDescent="0.25">
      <c r="A797" s="123">
        <v>107</v>
      </c>
      <c r="B797" s="120">
        <f>INDEX(TechList[Tech],MATCH(A797,TechList[Tech_'#],0),)</f>
        <v>3.5</v>
      </c>
      <c r="C797" s="121" t="str">
        <f t="shared" si="12"/>
        <v>107_14</v>
      </c>
      <c r="D797" s="121" t="str">
        <f>INDEX(CWC_VehType!$C$2:$C$30,MATCH($G797,CWC_VehType!$A$2:$A$30,0),)</f>
        <v>NT</v>
      </c>
      <c r="E797" s="122">
        <f>INDEX(IF(DMC_WR13[[#This Row],[Tow/Non-tow]]="NT",wr_DMCcurve_TAR!$C$21:$C$80,wr_DMCcurve_TAR!$D$21:$D$80),MATCH(DMC_WR13[[#This Row],[Tech_'#]],wr_DMCcurve_TAR!$A$21:$A$80,0),)</f>
        <v>-1.3977961443364151</v>
      </c>
      <c r="F797" s="122"/>
      <c r="G797" s="26">
        <v>14</v>
      </c>
      <c r="H797" s="121">
        <f>SUMIFS(LearningFactors[LF_codeNew],LearningFactors[Tech_'#],DMC_WR13[[#This Row],[Tech_'#]])</f>
        <v>30</v>
      </c>
      <c r="I797" s="121">
        <f>INDEX(TechList[ST_Thru],MATCH($A797,TechList[Tech_'#],0),)</f>
        <v>2024</v>
      </c>
      <c r="J797" s="121" t="str">
        <f>INDEX(TechList[Complexity],MATCH($A797,TechList[Tech_'#],0),)</f>
        <v>Low2</v>
      </c>
      <c r="K797" s="118">
        <f>INDEX(CurbWt_selection,MATCH(G797,CurbWts!$A$3:$A$40,0),)
*($B797/100)
*DMC_WR13[[#This Row],[costPerPound_ST]]</f>
        <v>-162.79549319394181</v>
      </c>
    </row>
    <row r="798" spans="1:11" x14ac:dyDescent="0.25">
      <c r="A798" s="123">
        <v>108</v>
      </c>
      <c r="B798" s="120">
        <f>INDEX(TechList[Tech],MATCH(A798,TechList[Tech_'#],0),)</f>
        <v>4</v>
      </c>
      <c r="C798" s="121" t="str">
        <f t="shared" si="12"/>
        <v>108_14</v>
      </c>
      <c r="D798" s="121" t="str">
        <f>INDEX(CWC_VehType!$C$2:$C$30,MATCH($G798,CWC_VehType!$A$2:$A$30,0),)</f>
        <v>NT</v>
      </c>
      <c r="E798" s="122">
        <f>INDEX(IF(DMC_WR13[[#This Row],[Tow/Non-tow]]="NT",wr_DMCcurve_TAR!$C$21:$C$80,wr_DMCcurve_TAR!$D$21:$D$80),MATCH(DMC_WR13[[#This Row],[Tech_'#]],wr_DMCcurve_TAR!$A$21:$A$80,0),)</f>
        <v>-1.2763161201095885</v>
      </c>
      <c r="F798" s="122"/>
      <c r="G798" s="26">
        <v>14</v>
      </c>
      <c r="H798" s="121">
        <f>SUMIFS(LearningFactors[LF_codeNew],LearningFactors[Tech_'#],DMC_WR13[[#This Row],[Tech_'#]])</f>
        <v>30</v>
      </c>
      <c r="I798" s="121">
        <f>INDEX(TechList[ST_Thru],MATCH($A798,TechList[Tech_'#],0),)</f>
        <v>2024</v>
      </c>
      <c r="J798" s="121" t="str">
        <f>INDEX(TechList[Complexity],MATCH($A798,TechList[Tech_'#],0),)</f>
        <v>Low2</v>
      </c>
      <c r="K798" s="118">
        <f>INDEX(CurbWt_selection,MATCH(G798,CurbWts!$A$3:$A$40,0),)
*($B798/100)
*DMC_WR13[[#This Row],[costPerPound_ST]]</f>
        <v>-169.88253817492412</v>
      </c>
    </row>
    <row r="799" spans="1:11" x14ac:dyDescent="0.25">
      <c r="A799" s="123">
        <v>109</v>
      </c>
      <c r="B799" s="120">
        <f>INDEX(TechList[Tech],MATCH(A799,TechList[Tech_'#],0),)</f>
        <v>4.5</v>
      </c>
      <c r="C799" s="121" t="str">
        <f t="shared" si="12"/>
        <v>109_14</v>
      </c>
      <c r="D799" s="121" t="str">
        <f>INDEX(CWC_VehType!$C$2:$C$30,MATCH($G799,CWC_VehType!$A$2:$A$30,0),)</f>
        <v>NT</v>
      </c>
      <c r="E799" s="122">
        <f>INDEX(IF(DMC_WR13[[#This Row],[Tow/Non-tow]]="NT",wr_DMCcurve_TAR!$C$21:$C$80,wr_DMCcurve_TAR!$D$21:$D$80),MATCH(DMC_WR13[[#This Row],[Tech_'#]],wr_DMCcurve_TAR!$A$21:$A$80,0),)</f>
        <v>-1.1691631447393687</v>
      </c>
      <c r="F799" s="122"/>
      <c r="G799" s="26">
        <v>14</v>
      </c>
      <c r="H799" s="121">
        <f>SUMIFS(LearningFactors[LF_codeNew],LearningFactors[Tech_'#],DMC_WR13[[#This Row],[Tech_'#]])</f>
        <v>30</v>
      </c>
      <c r="I799" s="121">
        <f>INDEX(TechList[ST_Thru],MATCH($A799,TechList[Tech_'#],0),)</f>
        <v>2024</v>
      </c>
      <c r="J799" s="121" t="str">
        <f>INDEX(TechList[Complexity],MATCH($A799,TechList[Tech_'#],0),)</f>
        <v>Low2</v>
      </c>
      <c r="K799" s="118">
        <f>INDEX(CurbWt_selection,MATCH(G799,CurbWts!$A$3:$A$40,0),)
*($B799/100)
*DMC_WR13[[#This Row],[costPerPound_ST]]</f>
        <v>-175.07257752948126</v>
      </c>
    </row>
    <row r="800" spans="1:11" x14ac:dyDescent="0.25">
      <c r="A800" s="123">
        <v>110</v>
      </c>
      <c r="B800" s="120">
        <f>INDEX(TechList[Tech],MATCH(A800,TechList[Tech_'#],0),)</f>
        <v>5</v>
      </c>
      <c r="C800" s="121" t="str">
        <f t="shared" si="12"/>
        <v>110_14</v>
      </c>
      <c r="D800" s="121" t="str">
        <f>INDEX(CWC_VehType!$C$2:$C$30,MATCH($G800,CWC_VehType!$A$2:$A$30,0),)</f>
        <v>NT</v>
      </c>
      <c r="E800" s="122">
        <f>INDEX(IF(DMC_WR13[[#This Row],[Tow/Non-tow]]="NT",wr_DMCcurve_TAR!$C$21:$C$80,wr_DMCcurve_TAR!$D$21:$D$80),MATCH(DMC_WR13[[#This Row],[Tech_'#]],wr_DMCcurve_TAR!$A$21:$A$80,0),)</f>
        <v>-1.0733115420330761</v>
      </c>
      <c r="F800" s="122"/>
      <c r="G800" s="26">
        <v>14</v>
      </c>
      <c r="H800" s="121">
        <f>SUMIFS(LearningFactors[LF_codeNew],LearningFactors[Tech_'#],DMC_WR13[[#This Row],[Tech_'#]])</f>
        <v>30</v>
      </c>
      <c r="I800" s="121">
        <f>INDEX(TechList[ST_Thru],MATCH($A800,TechList[Tech_'#],0),)</f>
        <v>2024</v>
      </c>
      <c r="J800" s="121" t="str">
        <f>INDEX(TechList[Complexity],MATCH($A800,TechList[Tech_'#],0),)</f>
        <v>Low2</v>
      </c>
      <c r="K800" s="118">
        <f>INDEX(CurbWt_selection,MATCH(G800,CurbWts!$A$3:$A$40,0),)
*($B800/100)
*DMC_WR13[[#This Row],[costPerPound_ST]]</f>
        <v>-178.57731926688029</v>
      </c>
    </row>
    <row r="801" spans="1:11" x14ac:dyDescent="0.25">
      <c r="A801" s="123">
        <v>111</v>
      </c>
      <c r="B801" s="120">
        <f>INDEX(TechList[Tech],MATCH(A801,TechList[Tech_'#],0),)</f>
        <v>5.5</v>
      </c>
      <c r="C801" s="121" t="str">
        <f t="shared" si="12"/>
        <v>111_14</v>
      </c>
      <c r="D801" s="121" t="str">
        <f>INDEX(CWC_VehType!$C$2:$C$30,MATCH($G801,CWC_VehType!$A$2:$A$30,0),)</f>
        <v>NT</v>
      </c>
      <c r="E801" s="122">
        <f>INDEX(IF(DMC_WR13[[#This Row],[Tow/Non-tow]]="NT",wr_DMCcurve_TAR!$C$21:$C$80,wr_DMCcurve_TAR!$D$21:$D$80),MATCH(DMC_WR13[[#This Row],[Tech_'#]],wr_DMCcurve_TAR!$A$21:$A$80,0),)</f>
        <v>-0.9866032203109355</v>
      </c>
      <c r="F801" s="122"/>
      <c r="G801" s="26">
        <v>14</v>
      </c>
      <c r="H801" s="121">
        <f>SUMIFS(LearningFactors[LF_codeNew],LearningFactors[Tech_'#],DMC_WR13[[#This Row],[Tech_'#]])</f>
        <v>30</v>
      </c>
      <c r="I801" s="121">
        <f>INDEX(TechList[ST_Thru],MATCH($A801,TechList[Tech_'#],0),)</f>
        <v>2024</v>
      </c>
      <c r="J801" s="121" t="str">
        <f>INDEX(TechList[Complexity],MATCH($A801,TechList[Tech_'#],0),)</f>
        <v>Low2</v>
      </c>
      <c r="K801" s="118">
        <f>INDEX(CurbWt_selection,MATCH(G801,CurbWts!$A$3:$A$40,0),)
*($B801/100)
*DMC_WR13[[#This Row],[costPerPound_ST]]</f>
        <v>-180.56589023762271</v>
      </c>
    </row>
    <row r="802" spans="1:11" x14ac:dyDescent="0.25">
      <c r="A802" s="123">
        <v>112</v>
      </c>
      <c r="B802" s="120">
        <f>INDEX(TechList[Tech],MATCH(A802,TechList[Tech_'#],0),)</f>
        <v>6</v>
      </c>
      <c r="C802" s="121" t="str">
        <f t="shared" si="12"/>
        <v>112_14</v>
      </c>
      <c r="D802" s="121" t="str">
        <f>INDEX(CWC_VehType!$C$2:$C$30,MATCH($G802,CWC_VehType!$A$2:$A$30,0),)</f>
        <v>NT</v>
      </c>
      <c r="E802" s="122">
        <f>INDEX(IF(DMC_WR13[[#This Row],[Tow/Non-tow]]="NT",wr_DMCcurve_TAR!$C$21:$C$80,wr_DMCcurve_TAR!$D$21:$D$80),MATCH(DMC_WR13[[#This Row],[Tech_'#]],wr_DMCcurve_TAR!$A$21:$A$80,0),)</f>
        <v>-0.9074447244924132</v>
      </c>
      <c r="F802" s="122"/>
      <c r="G802" s="26">
        <v>14</v>
      </c>
      <c r="H802" s="121">
        <f>SUMIFS(LearningFactors[LF_codeNew],LearningFactors[Tech_'#],DMC_WR13[[#This Row],[Tech_'#]])</f>
        <v>30</v>
      </c>
      <c r="I802" s="121">
        <f>INDEX(TechList[ST_Thru],MATCH($A802,TechList[Tech_'#],0),)</f>
        <v>2024</v>
      </c>
      <c r="J802" s="121" t="str">
        <f>INDEX(TechList[Complexity],MATCH($A802,TechList[Tech_'#],0),)</f>
        <v>Low2</v>
      </c>
      <c r="K802" s="118">
        <f>INDEX(CurbWt_selection,MATCH(G802,CurbWts!$A$3:$A$40,0),)
*($B802/100)
*DMC_WR13[[#This Row],[costPerPound_ST]]</f>
        <v>-181.17652510372508</v>
      </c>
    </row>
    <row r="803" spans="1:11" x14ac:dyDescent="0.25">
      <c r="A803" s="123">
        <v>113</v>
      </c>
      <c r="B803" s="120">
        <f>INDEX(TechList[Tech],MATCH(A803,TechList[Tech_'#],0),)</f>
        <v>6.5</v>
      </c>
      <c r="C803" s="121" t="str">
        <f t="shared" si="12"/>
        <v>113_14</v>
      </c>
      <c r="D803" s="121" t="str">
        <f>INDEX(CWC_VehType!$C$2:$C$30,MATCH($G803,CWC_VehType!$A$2:$A$30,0),)</f>
        <v>NT</v>
      </c>
      <c r="E803" s="122">
        <f>INDEX(IF(DMC_WR13[[#This Row],[Tow/Non-tow]]="NT",wr_DMCcurve_TAR!$C$21:$C$80,wr_DMCcurve_TAR!$D$21:$D$80),MATCH(DMC_WR13[[#This Row],[Tech_'#]],wr_DMCcurve_TAR!$A$21:$A$80,0),)</f>
        <v>-0.83462596722307336</v>
      </c>
      <c r="F803" s="122"/>
      <c r="G803" s="26">
        <v>14</v>
      </c>
      <c r="H803" s="121">
        <f>SUMIFS(LearningFactors[LF_codeNew],LearningFactors[Tech_'#],DMC_WR13[[#This Row],[Tech_'#]])</f>
        <v>30</v>
      </c>
      <c r="I803" s="121">
        <f>INDEX(TechList[ST_Thru],MATCH($A803,TechList[Tech_'#],0),)</f>
        <v>2024</v>
      </c>
      <c r="J803" s="121" t="str">
        <f>INDEX(TechList[Complexity],MATCH($A803,TechList[Tech_'#],0),)</f>
        <v>Low2</v>
      </c>
      <c r="K803" s="118">
        <f>INDEX(CurbWt_selection,MATCH(G803,CurbWts!$A$3:$A$40,0),)
*($B803/100)
*DMC_WR13[[#This Row],[costPerPound_ST]]</f>
        <v>-180.52433107667034</v>
      </c>
    </row>
    <row r="804" spans="1:11" x14ac:dyDescent="0.25">
      <c r="A804" s="123">
        <v>114</v>
      </c>
      <c r="B804" s="120">
        <f>INDEX(TechList[Tech],MATCH(A804,TechList[Tech_'#],0),)</f>
        <v>7</v>
      </c>
      <c r="C804" s="121" t="str">
        <f t="shared" si="12"/>
        <v>114_14</v>
      </c>
      <c r="D804" s="121" t="str">
        <f>INDEX(CWC_VehType!$C$2:$C$30,MATCH($G804,CWC_VehType!$A$2:$A$30,0),)</f>
        <v>NT</v>
      </c>
      <c r="E804" s="122">
        <f>INDEX(IF(DMC_WR13[[#This Row],[Tow/Non-tow]]="NT",wr_DMCcurve_TAR!$C$21:$C$80,wr_DMCcurve_TAR!$D$21:$D$80),MATCH(DMC_WR13[[#This Row],[Tech_'#]],wr_DMCcurve_TAR!$A$21:$A$80,0),)</f>
        <v>-0.76720632847228387</v>
      </c>
      <c r="F804" s="122"/>
      <c r="G804" s="26">
        <v>14</v>
      </c>
      <c r="H804" s="121">
        <f>SUMIFS(LearningFactors[LF_codeNew],LearningFactors[Tech_'#],DMC_WR13[[#This Row],[Tech_'#]])</f>
        <v>30</v>
      </c>
      <c r="I804" s="121">
        <f>INDEX(TechList[ST_Thru],MATCH($A804,TechList[Tech_'#],0),)</f>
        <v>2024</v>
      </c>
      <c r="J804" s="121" t="str">
        <f>INDEX(TechList[Complexity],MATCH($A804,TechList[Tech_'#],0),)</f>
        <v>Low2</v>
      </c>
      <c r="K804" s="118">
        <f>INDEX(CurbWt_selection,MATCH(G804,CurbWts!$A$3:$A$40,0),)
*($B804/100)
*DMC_WR13[[#This Row],[costPerPound_ST]]</f>
        <v>-178.70664922237611</v>
      </c>
    </row>
    <row r="805" spans="1:11" x14ac:dyDescent="0.25">
      <c r="A805" s="123">
        <v>115</v>
      </c>
      <c r="B805" s="120">
        <f>INDEX(TechList[Tech],MATCH(A805,TechList[Tech_'#],0),)</f>
        <v>7.5</v>
      </c>
      <c r="C805" s="121" t="str">
        <f t="shared" si="12"/>
        <v>115_14</v>
      </c>
      <c r="D805" s="121" t="str">
        <f>INDEX(CWC_VehType!$C$2:$C$30,MATCH($G805,CWC_VehType!$A$2:$A$30,0),)</f>
        <v>NT</v>
      </c>
      <c r="E805" s="122">
        <f>INDEX(IF(DMC_WR13[[#This Row],[Tow/Non-tow]]="NT",wr_DMCcurve_TAR!$C$21:$C$80,wr_DMCcurve_TAR!$D$21:$D$80),MATCH(DMC_WR13[[#This Row],[Tech_'#]],wr_DMCcurve_TAR!$A$21:$A$80,0),)</f>
        <v>-0.70444014641590058</v>
      </c>
      <c r="F805" s="122"/>
      <c r="G805" s="26">
        <v>14</v>
      </c>
      <c r="H805" s="121">
        <f>SUMIFS(LearningFactors[LF_codeNew],LearningFactors[Tech_'#],DMC_WR13[[#This Row],[Tech_'#]])</f>
        <v>30</v>
      </c>
      <c r="I805" s="121">
        <f>INDEX(TechList[ST_Thru],MATCH($A805,TechList[Tech_'#],0),)</f>
        <v>2024</v>
      </c>
      <c r="J805" s="121" t="str">
        <f>INDEX(TechList[Complexity],MATCH($A805,TechList[Tech_'#],0),)</f>
        <v>Low2</v>
      </c>
      <c r="K805" s="118">
        <f>INDEX(CurbWt_selection,MATCH(G805,CurbWts!$A$3:$A$40,0),)
*($B805/100)
*DMC_WR13[[#This Row],[costPerPound_ST]]</f>
        <v>-175.80687620199396</v>
      </c>
    </row>
    <row r="806" spans="1:11" x14ac:dyDescent="0.25">
      <c r="A806" s="123">
        <v>116</v>
      </c>
      <c r="B806" s="120">
        <f>INDEX(TechList[Tech],MATCH(A806,TechList[Tech_'#],0),)</f>
        <v>8</v>
      </c>
      <c r="C806" s="121" t="str">
        <f t="shared" si="12"/>
        <v>116_14</v>
      </c>
      <c r="D806" s="121" t="str">
        <f>INDEX(CWC_VehType!$C$2:$C$30,MATCH($G806,CWC_VehType!$A$2:$A$30,0),)</f>
        <v>NT</v>
      </c>
      <c r="E806" s="122">
        <f>INDEX(IF(DMC_WR13[[#This Row],[Tow/Non-tow]]="NT",wr_DMCcurve_TAR!$C$21:$C$80,wr_DMCcurve_TAR!$D$21:$D$80),MATCH(DMC_WR13[[#This Row],[Tech_'#]],wr_DMCcurve_TAR!$A$21:$A$80,0),)</f>
        <v>-0.64572630424545763</v>
      </c>
      <c r="F806" s="122"/>
      <c r="G806" s="26">
        <v>14</v>
      </c>
      <c r="H806" s="121">
        <f>SUMIFS(LearningFactors[LF_codeNew],LearningFactors[Tech_'#],DMC_WR13[[#This Row],[Tech_'#]])</f>
        <v>30</v>
      </c>
      <c r="I806" s="121">
        <f>INDEX(TechList[ST_Thru],MATCH($A806,TechList[Tech_'#],0),)</f>
        <v>2024</v>
      </c>
      <c r="J806" s="121" t="str">
        <f>INDEX(TechList[Complexity],MATCH($A806,TechList[Tech_'#],0),)</f>
        <v>Low2</v>
      </c>
      <c r="K806" s="118">
        <f>INDEX(CurbWt_selection,MATCH(G806,CurbWts!$A$3:$A$40,0),)
*($B806/100)
*DMC_WR13[[#This Row],[costPerPound_ST]]</f>
        <v>-171.89726244641122</v>
      </c>
    </row>
    <row r="807" spans="1:11" x14ac:dyDescent="0.25">
      <c r="A807" s="123">
        <v>117</v>
      </c>
      <c r="B807" s="120">
        <f>INDEX(TechList[Tech],MATCH(A807,TechList[Tech_'#],0),)</f>
        <v>8.5</v>
      </c>
      <c r="C807" s="121" t="str">
        <f t="shared" si="12"/>
        <v>117_14</v>
      </c>
      <c r="D807" s="121" t="str">
        <f>INDEX(CWC_VehType!$C$2:$C$30,MATCH($G807,CWC_VehType!$A$2:$A$30,0),)</f>
        <v>NT</v>
      </c>
      <c r="E807" s="122">
        <f>INDEX(IF(DMC_WR13[[#This Row],[Tow/Non-tow]]="NT",wr_DMCcurve_TAR!$C$21:$C$80,wr_DMCcurve_TAR!$D$21:$D$80),MATCH(DMC_WR13[[#This Row],[Tech_'#]],wr_DMCcurve_TAR!$A$21:$A$80,0),)</f>
        <v>-0.59057312728645217</v>
      </c>
      <c r="F807" s="122"/>
      <c r="G807" s="26">
        <v>14</v>
      </c>
      <c r="H807" s="121">
        <f>SUMIFS(LearningFactors[LF_codeNew],LearningFactors[Tech_'#],DMC_WR13[[#This Row],[Tech_'#]])</f>
        <v>30</v>
      </c>
      <c r="I807" s="121">
        <f>INDEX(TechList[ST_Thru],MATCH($A807,TechList[Tech_'#],0),)</f>
        <v>2024</v>
      </c>
      <c r="J807" s="121" t="str">
        <f>INDEX(TechList[Complexity],MATCH($A807,TechList[Tech_'#],0),)</f>
        <v>Low2</v>
      </c>
      <c r="K807" s="118">
        <f>INDEX(CurbWt_selection,MATCH(G807,CurbWts!$A$3:$A$40,0),)
*($B807/100)
*DMC_WR13[[#This Row],[costPerPound_ST]]</f>
        <v>-167.0410081434292</v>
      </c>
    </row>
    <row r="808" spans="1:11" x14ac:dyDescent="0.25">
      <c r="A808" s="123">
        <v>118</v>
      </c>
      <c r="B808" s="120">
        <f>INDEX(TechList[Tech],MATCH(A808,TechList[Tech_'#],0),)</f>
        <v>9</v>
      </c>
      <c r="C808" s="121" t="str">
        <f t="shared" si="12"/>
        <v>118_14</v>
      </c>
      <c r="D808" s="121" t="str">
        <f>INDEX(CWC_VehType!$C$2:$C$30,MATCH($G808,CWC_VehType!$A$2:$A$30,0),)</f>
        <v>NT</v>
      </c>
      <c r="E808" s="122">
        <f>INDEX(IF(DMC_WR13[[#This Row],[Tow/Non-tow]]="NT",wr_DMCcurve_TAR!$C$21:$C$80,wr_DMCcurve_TAR!$D$21:$D$80),MATCH(DMC_WR13[[#This Row],[Tech_'#]],wr_DMCcurve_TAR!$A$21:$A$80,0),)</f>
        <v>-0.53857332887523779</v>
      </c>
      <c r="F808" s="122"/>
      <c r="G808" s="26">
        <v>14</v>
      </c>
      <c r="H808" s="121">
        <f>SUMIFS(LearningFactors[LF_codeNew],LearningFactors[Tech_'#],DMC_WR13[[#This Row],[Tech_'#]])</f>
        <v>30</v>
      </c>
      <c r="I808" s="121">
        <f>INDEX(TechList[ST_Thru],MATCH($A808,TechList[Tech_'#],0),)</f>
        <v>2024</v>
      </c>
      <c r="J808" s="121" t="str">
        <f>INDEX(TechList[Complexity],MATCH($A808,TechList[Tech_'#],0),)</f>
        <v>Low2</v>
      </c>
      <c r="K808" s="118">
        <f>INDEX(CurbWt_selection,MATCH(G808,CurbWts!$A$3:$A$40,0),)
*($B808/100)
*DMC_WR13[[#This Row],[costPerPound_ST]]</f>
        <v>-161.29386441759587</v>
      </c>
    </row>
    <row r="809" spans="1:11" x14ac:dyDescent="0.25">
      <c r="A809" s="123">
        <v>119</v>
      </c>
      <c r="B809" s="120">
        <f>INDEX(TechList[Tech],MATCH(A809,TechList[Tech_'#],0),)</f>
        <v>9.5</v>
      </c>
      <c r="C809" s="121" t="str">
        <f t="shared" si="12"/>
        <v>119_14</v>
      </c>
      <c r="D809" s="121" t="str">
        <f>INDEX(CWC_VehType!$C$2:$C$30,MATCH($G809,CWC_VehType!$A$2:$A$30,0),)</f>
        <v>NT</v>
      </c>
      <c r="E809" s="122">
        <f>INDEX(IF(DMC_WR13[[#This Row],[Tow/Non-tow]]="NT",wr_DMCcurve_TAR!$C$21:$C$80,wr_DMCcurve_TAR!$D$21:$D$80),MATCH(DMC_WR13[[#This Row],[Tech_'#]],wr_DMCcurve_TAR!$A$21:$A$80,0),)</f>
        <v>-0.48938573919541478</v>
      </c>
      <c r="F809" s="122"/>
      <c r="G809" s="26">
        <v>14</v>
      </c>
      <c r="H809" s="121">
        <f>SUMIFS(LearningFactors[LF_codeNew],LearningFactors[Tech_'#],DMC_WR13[[#This Row],[Tech_'#]])</f>
        <v>30</v>
      </c>
      <c r="I809" s="121">
        <f>INDEX(TechList[ST_Thru],MATCH($A809,TechList[Tech_'#],0),)</f>
        <v>2024</v>
      </c>
      <c r="J809" s="121" t="str">
        <f>INDEX(TechList[Complexity],MATCH($A809,TechList[Tech_'#],0),)</f>
        <v>Low2</v>
      </c>
      <c r="K809" s="118">
        <f>INDEX(CurbWt_selection,MATCH(G809,CurbWts!$A$3:$A$40,0),)
*($B809/100)
*DMC_WR13[[#This Row],[costPerPound_ST]]</f>
        <v>-154.70537765026921</v>
      </c>
    </row>
    <row r="810" spans="1:11" x14ac:dyDescent="0.25">
      <c r="A810" s="123">
        <v>120</v>
      </c>
      <c r="B810" s="120">
        <f>INDEX(TechList[Tech],MATCH(A810,TechList[Tech_'#],0),)</f>
        <v>10</v>
      </c>
      <c r="C810" s="121" t="str">
        <f t="shared" si="12"/>
        <v>120_14</v>
      </c>
      <c r="D810" s="121" t="str">
        <f>INDEX(CWC_VehType!$C$2:$C$30,MATCH($G810,CWC_VehType!$A$2:$A$30,0),)</f>
        <v>NT</v>
      </c>
      <c r="E810" s="122">
        <f>INDEX(IF(DMC_WR13[[#This Row],[Tow/Non-tow]]="NT",wr_DMCcurve_TAR!$C$21:$C$80,wr_DMCcurve_TAR!$D$21:$D$80),MATCH(DMC_WR13[[#This Row],[Tech_'#]],wr_DMCcurve_TAR!$A$21:$A$80,0),)</f>
        <v>-0.44272172616894478</v>
      </c>
      <c r="F810" s="122"/>
      <c r="G810" s="26">
        <v>14</v>
      </c>
      <c r="H810" s="121">
        <f>SUMIFS(LearningFactors[LF_codeNew],LearningFactors[Tech_'#],DMC_WR13[[#This Row],[Tech_'#]])</f>
        <v>30</v>
      </c>
      <c r="I810" s="121">
        <f>INDEX(TechList[ST_Thru],MATCH($A810,TechList[Tech_'#],0),)</f>
        <v>2024</v>
      </c>
      <c r="J810" s="121" t="str">
        <f>INDEX(TechList[Complexity],MATCH($A810,TechList[Tech_'#],0),)</f>
        <v>Low2</v>
      </c>
      <c r="K810" s="118">
        <f>INDEX(CurbWt_selection,MATCH(G810,CurbWts!$A$3:$A$40,0),)
*($B810/100)
*DMC_WR13[[#This Row],[costPerPound_ST]]</f>
        <v>-147.31987115446415</v>
      </c>
    </row>
    <row r="811" spans="1:11" x14ac:dyDescent="0.25">
      <c r="A811" s="123">
        <v>121</v>
      </c>
      <c r="B811" s="120">
        <f>INDEX(TechList[Tech],MATCH(A811,TechList[Tech_'#],0),)</f>
        <v>10.5</v>
      </c>
      <c r="C811" s="121" t="str">
        <f t="shared" si="12"/>
        <v>121_14</v>
      </c>
      <c r="D811" s="121" t="str">
        <f>INDEX(CWC_VehType!$C$2:$C$30,MATCH($G811,CWC_VehType!$A$2:$A$30,0),)</f>
        <v>NT</v>
      </c>
      <c r="E811" s="122">
        <f>INDEX(IF(DMC_WR13[[#This Row],[Tow/Non-tow]]="NT",wr_DMCcurve_TAR!$C$21:$C$80,wr_DMCcurve_TAR!$D$21:$D$80),MATCH(DMC_WR13[[#This Row],[Tech_'#]],wr_DMCcurve_TAR!$A$21:$A$80,0),)</f>
        <v>-0.39833493285510846</v>
      </c>
      <c r="F811" s="122"/>
      <c r="G811" s="26">
        <v>14</v>
      </c>
      <c r="H811" s="121">
        <f>SUMIFS(LearningFactors[LF_codeNew],LearningFactors[Tech_'#],DMC_WR13[[#This Row],[Tech_'#]])</f>
        <v>30</v>
      </c>
      <c r="I811" s="121">
        <f>INDEX(TechList[ST_Thru],MATCH($A811,TechList[Tech_'#],0),)</f>
        <v>2024</v>
      </c>
      <c r="J811" s="121" t="str">
        <f>INDEX(TechList[Complexity],MATCH($A811,TechList[Tech_'#],0),)</f>
        <v>Low2</v>
      </c>
      <c r="K811" s="118">
        <f>INDEX(CurbWt_selection,MATCH(G811,CurbWts!$A$3:$A$40,0),)
*($B811/100)
*DMC_WR13[[#This Row],[costPerPound_ST]]</f>
        <v>-139.1772300559071</v>
      </c>
    </row>
    <row r="812" spans="1:11" x14ac:dyDescent="0.25">
      <c r="A812" s="123">
        <v>122</v>
      </c>
      <c r="B812" s="120">
        <f>INDEX(TechList[Tech],MATCH(A812,TechList[Tech_'#],0),)</f>
        <v>11</v>
      </c>
      <c r="C812" s="121" t="str">
        <f t="shared" si="12"/>
        <v>122_14</v>
      </c>
      <c r="D812" s="121" t="str">
        <f>INDEX(CWC_VehType!$C$2:$C$30,MATCH($G812,CWC_VehType!$A$2:$A$30,0),)</f>
        <v>NT</v>
      </c>
      <c r="E812" s="122">
        <f>INDEX(IF(DMC_WR13[[#This Row],[Tow/Non-tow]]="NT",wr_DMCcurve_TAR!$C$21:$C$80,wr_DMCcurve_TAR!$D$21:$D$80),MATCH(DMC_WR13[[#This Row],[Tech_'#]],wr_DMCcurve_TAR!$A$21:$A$80,0),)</f>
        <v>-0.35601340444680424</v>
      </c>
      <c r="F812" s="122"/>
      <c r="G812" s="26">
        <v>14</v>
      </c>
      <c r="H812" s="121">
        <f>SUMIFS(LearningFactors[LF_codeNew],LearningFactors[Tech_'#],DMC_WR13[[#This Row],[Tech_'#]])</f>
        <v>30</v>
      </c>
      <c r="I812" s="121">
        <f>INDEX(TechList[ST_Thru],MATCH($A812,TechList[Tech_'#],0),)</f>
        <v>2024</v>
      </c>
      <c r="J812" s="121" t="str">
        <f>INDEX(TechList[Complexity],MATCH($A812,TechList[Tech_'#],0),)</f>
        <v>Low2</v>
      </c>
      <c r="K812" s="118">
        <f>INDEX(CurbWt_selection,MATCH(G812,CurbWts!$A$3:$A$40,0),)
*($B812/100)
*DMC_WR13[[#This Row],[costPerPound_ST]]</f>
        <v>-130.31353635801935</v>
      </c>
    </row>
    <row r="813" spans="1:11" x14ac:dyDescent="0.25">
      <c r="A813" s="123">
        <v>123</v>
      </c>
      <c r="B813" s="120">
        <f>INDEX(TechList[Tech],MATCH(A813,TechList[Tech_'#],0),)</f>
        <v>11.5</v>
      </c>
      <c r="C813" s="121" t="str">
        <f t="shared" si="12"/>
        <v>123_14</v>
      </c>
      <c r="D813" s="121" t="str">
        <f>INDEX(CWC_VehType!$C$2:$C$30,MATCH($G813,CWC_VehType!$A$2:$A$30,0),)</f>
        <v>NT</v>
      </c>
      <c r="E813" s="122">
        <f>INDEX(IF(DMC_WR13[[#This Row],[Tow/Non-tow]]="NT",wr_DMCcurve_TAR!$C$21:$C$80,wr_DMCcurve_TAR!$D$21:$D$80),MATCH(DMC_WR13[[#This Row],[Tech_'#]],wr_DMCcurve_TAR!$A$21:$A$80,0),)</f>
        <v>-0.31557346678200132</v>
      </c>
      <c r="F813" s="122"/>
      <c r="G813" s="26">
        <v>14</v>
      </c>
      <c r="H813" s="121">
        <f>SUMIFS(LearningFactors[LF_codeNew],LearningFactors[Tech_'#],DMC_WR13[[#This Row],[Tech_'#]])</f>
        <v>30</v>
      </c>
      <c r="I813" s="121">
        <f>INDEX(TechList[ST_Thru],MATCH($A813,TechList[Tech_'#],0),)</f>
        <v>2024</v>
      </c>
      <c r="J813" s="121" t="str">
        <f>INDEX(TechList[Complexity],MATCH($A813,TechList[Tech_'#],0),)</f>
        <v>Low2</v>
      </c>
      <c r="K813" s="118">
        <f>INDEX(CurbWt_selection,MATCH(G813,CurbWts!$A$3:$A$40,0),)
*($B813/100)
*DMC_WR13[[#This Row],[costPerPound_ST]]</f>
        <v>-120.76158832016247</v>
      </c>
    </row>
    <row r="814" spans="1:11" x14ac:dyDescent="0.25">
      <c r="A814" s="123">
        <v>124</v>
      </c>
      <c r="B814" s="120">
        <f>INDEX(TechList[Tech],MATCH(A814,TechList[Tech_'#],0),)</f>
        <v>12</v>
      </c>
      <c r="C814" s="121" t="str">
        <f t="shared" si="12"/>
        <v>124_14</v>
      </c>
      <c r="D814" s="121" t="str">
        <f>INDEX(CWC_VehType!$C$2:$C$30,MATCH($G814,CWC_VehType!$A$2:$A$30,0),)</f>
        <v>NT</v>
      </c>
      <c r="E814" s="122">
        <f>INDEX(IF(DMC_WR13[[#This Row],[Tow/Non-tow]]="NT",wr_DMCcurve_TAR!$C$21:$C$80,wr_DMCcurve_TAR!$D$21:$D$80),MATCH(DMC_WR13[[#This Row],[Tech_'#]],wr_DMCcurve_TAR!$A$21:$A$80,0),)</f>
        <v>-0.27685490862828188</v>
      </c>
      <c r="F814" s="122"/>
      <c r="G814" s="26">
        <v>14</v>
      </c>
      <c r="H814" s="121">
        <f>SUMIFS(LearningFactors[LF_codeNew],LearningFactors[Tech_'#],DMC_WR13[[#This Row],[Tech_'#]])</f>
        <v>30</v>
      </c>
      <c r="I814" s="121">
        <f>INDEX(TechList[ST_Thru],MATCH($A814,TechList[Tech_'#],0),)</f>
        <v>2024</v>
      </c>
      <c r="J814" s="121" t="str">
        <f>INDEX(TechList[Complexity],MATCH($A814,TechList[Tech_'#],0),)</f>
        <v>Low2</v>
      </c>
      <c r="K814" s="118">
        <f>INDEX(CurbWt_selection,MATCH(G814,CurbWts!$A$3:$A$40,0),)
*($B814/100)
*DMC_WR13[[#This Row],[costPerPound_ST]]</f>
        <v>-110.55132935229443</v>
      </c>
    </row>
    <row r="815" spans="1:11" x14ac:dyDescent="0.25">
      <c r="A815" s="123">
        <v>125</v>
      </c>
      <c r="B815" s="120">
        <f>INDEX(TechList[Tech],MATCH(A815,TechList[Tech_'#],0),)</f>
        <v>12.5</v>
      </c>
      <c r="C815" s="121" t="str">
        <f t="shared" si="12"/>
        <v>125_14</v>
      </c>
      <c r="D815" s="121" t="str">
        <f>INDEX(CWC_VehType!$C$2:$C$30,MATCH($G815,CWC_VehType!$A$2:$A$30,0),)</f>
        <v>NT</v>
      </c>
      <c r="E815" s="122">
        <f>INDEX(IF(DMC_WR13[[#This Row],[Tow/Non-tow]]="NT",wr_DMCcurve_TAR!$C$21:$C$80,wr_DMCcurve_TAR!$D$21:$D$80),MATCH(DMC_WR13[[#This Row],[Tech_'#]],wr_DMCcurve_TAR!$A$21:$A$80,0),)</f>
        <v>-0.23971714809243228</v>
      </c>
      <c r="F815" s="122"/>
      <c r="G815" s="26">
        <v>14</v>
      </c>
      <c r="H815" s="121">
        <f>SUMIFS(LearningFactors[LF_codeNew],LearningFactors[Tech_'#],DMC_WR13[[#This Row],[Tech_'#]])</f>
        <v>30</v>
      </c>
      <c r="I815" s="121">
        <f>INDEX(TechList[ST_Thru],MATCH($A815,TechList[Tech_'#],0),)</f>
        <v>2024</v>
      </c>
      <c r="J815" s="121" t="str">
        <f>INDEX(TechList[Complexity],MATCH($A815,TechList[Tech_'#],0),)</f>
        <v>Low2</v>
      </c>
      <c r="K815" s="118">
        <f>INDEX(CurbWt_selection,MATCH(G815,CurbWts!$A$3:$A$40,0),)
*($B815/100)
*DMC_WR13[[#This Row],[costPerPound_ST]]</f>
        <v>-99.710205313642973</v>
      </c>
    </row>
    <row r="816" spans="1:11" x14ac:dyDescent="0.25">
      <c r="A816" s="123">
        <v>126</v>
      </c>
      <c r="B816" s="120">
        <f>INDEX(TechList[Tech],MATCH(A816,TechList[Tech_'#],0),)</f>
        <v>13</v>
      </c>
      <c r="C816" s="121" t="str">
        <f t="shared" si="12"/>
        <v>126_14</v>
      </c>
      <c r="D816" s="121" t="str">
        <f>INDEX(CWC_VehType!$C$2:$C$30,MATCH($G816,CWC_VehType!$A$2:$A$30,0),)</f>
        <v>NT</v>
      </c>
      <c r="E816" s="122">
        <f>INDEX(IF(DMC_WR13[[#This Row],[Tow/Non-tow]]="NT",wr_DMCcurve_TAR!$C$21:$C$80,wr_DMCcurve_TAR!$D$21:$D$80),MATCH(DMC_WR13[[#This Row],[Tech_'#]],wr_DMCcurve_TAR!$A$21:$A$80,0),)</f>
        <v>-0.20403615135894196</v>
      </c>
      <c r="F816" s="122"/>
      <c r="G816" s="26">
        <v>14</v>
      </c>
      <c r="H816" s="121">
        <f>SUMIFS(LearningFactors[LF_codeNew],LearningFactors[Tech_'#],DMC_WR13[[#This Row],[Tech_'#]])</f>
        <v>30</v>
      </c>
      <c r="I816" s="121">
        <f>INDEX(TechList[ST_Thru],MATCH($A816,TechList[Tech_'#],0),)</f>
        <v>2024</v>
      </c>
      <c r="J816" s="121" t="str">
        <f>INDEX(TechList[Complexity],MATCH($A816,TechList[Tech_'#],0),)</f>
        <v>Low2</v>
      </c>
      <c r="K816" s="118">
        <f>INDEX(CurbWt_selection,MATCH(G816,CurbWts!$A$3:$A$40,0),)
*($B816/100)
*DMC_WR13[[#This Row],[costPerPound_ST]]</f>
        <v>-88.263464560255272</v>
      </c>
    </row>
    <row r="817" spans="1:11" x14ac:dyDescent="0.25">
      <c r="A817" s="123">
        <v>127</v>
      </c>
      <c r="B817" s="120">
        <f>INDEX(TechList[Tech],MATCH(A817,TechList[Tech_'#],0),)</f>
        <v>13.5</v>
      </c>
      <c r="C817" s="121" t="str">
        <f t="shared" si="12"/>
        <v>127_14</v>
      </c>
      <c r="D817" s="121" t="str">
        <f>INDEX(CWC_VehType!$C$2:$C$30,MATCH($G817,CWC_VehType!$A$2:$A$30,0),)</f>
        <v>NT</v>
      </c>
      <c r="E817" s="122">
        <f>INDEX(IF(DMC_WR13[[#This Row],[Tow/Non-tow]]="NT",wr_DMCcurve_TAR!$C$21:$C$80,wr_DMCcurve_TAR!$D$21:$D$80),MATCH(DMC_WR13[[#This Row],[Tech_'#]],wr_DMCcurve_TAR!$A$21:$A$80,0),)</f>
        <v>-0.16970193325806174</v>
      </c>
      <c r="F817" s="122"/>
      <c r="G817" s="26">
        <v>14</v>
      </c>
      <c r="H817" s="121">
        <f>SUMIFS(LearningFactors[LF_codeNew],LearningFactors[Tech_'#],DMC_WR13[[#This Row],[Tech_'#]])</f>
        <v>30</v>
      </c>
      <c r="I817" s="121">
        <f>INDEX(TechList[ST_Thru],MATCH($A817,TechList[Tech_'#],0),)</f>
        <v>2024</v>
      </c>
      <c r="J817" s="121" t="str">
        <f>INDEX(TechList[Complexity],MATCH($A817,TechList[Tech_'#],0),)</f>
        <v>Low2</v>
      </c>
      <c r="K817" s="118">
        <f>INDEX(CurbWt_selection,MATCH(G817,CurbWts!$A$3:$A$40,0),)
*($B817/100)
*DMC_WR13[[#This Row],[costPerPound_ST]]</f>
        <v>-76.234411769405966</v>
      </c>
    </row>
    <row r="818" spans="1:11" x14ac:dyDescent="0.25">
      <c r="A818" s="123">
        <v>128</v>
      </c>
      <c r="B818" s="120">
        <f>INDEX(TechList[Tech],MATCH(A818,TechList[Tech_'#],0),)</f>
        <v>14</v>
      </c>
      <c r="C818" s="121" t="str">
        <f t="shared" si="12"/>
        <v>128_14</v>
      </c>
      <c r="D818" s="121" t="str">
        <f>INDEX(CWC_VehType!$C$2:$C$30,MATCH($G818,CWC_VehType!$A$2:$A$30,0),)</f>
        <v>NT</v>
      </c>
      <c r="E818" s="122">
        <f>INDEX(IF(DMC_WR13[[#This Row],[Tow/Non-tow]]="NT",wr_DMCcurve_TAR!$C$21:$C$80,wr_DMCcurve_TAR!$D$21:$D$80),MATCH(DMC_WR13[[#This Row],[Tech_'#]],wr_DMCcurve_TAR!$A$21:$A$80,0),)</f>
        <v>-0.13661651260815283</v>
      </c>
      <c r="F818" s="122"/>
      <c r="G818" s="26">
        <v>14</v>
      </c>
      <c r="H818" s="121">
        <f>SUMIFS(LearningFactors[LF_codeNew],LearningFactors[Tech_'#],DMC_WR13[[#This Row],[Tech_'#]])</f>
        <v>30</v>
      </c>
      <c r="I818" s="121">
        <f>INDEX(TechList[ST_Thru],MATCH($A818,TechList[Tech_'#],0),)</f>
        <v>2024</v>
      </c>
      <c r="J818" s="121" t="str">
        <f>INDEX(TechList[Complexity],MATCH($A818,TechList[Tech_'#],0),)</f>
        <v>Low2</v>
      </c>
      <c r="K818" s="118">
        <f>INDEX(CurbWt_selection,MATCH(G818,CurbWts!$A$3:$A$40,0),)
*($B818/100)
*DMC_WR13[[#This Row],[costPerPound_ST]]</f>
        <v>-63.644624113737301</v>
      </c>
    </row>
    <row r="819" spans="1:11" x14ac:dyDescent="0.25">
      <c r="A819" s="123">
        <v>129</v>
      </c>
      <c r="B819" s="120">
        <f>INDEX(TechList[Tech],MATCH(A819,TechList[Tech_'#],0),)</f>
        <v>14.5</v>
      </c>
      <c r="C819" s="121" t="str">
        <f t="shared" si="12"/>
        <v>129_14</v>
      </c>
      <c r="D819" s="121" t="str">
        <f>INDEX(CWC_VehType!$C$2:$C$30,MATCH($G819,CWC_VehType!$A$2:$A$30,0),)</f>
        <v>NT</v>
      </c>
      <c r="E819" s="122">
        <f>INDEX(IF(DMC_WR13[[#This Row],[Tow/Non-tow]]="NT",wr_DMCcurve_TAR!$C$21:$C$80,wr_DMCcurve_TAR!$D$21:$D$80),MATCH(DMC_WR13[[#This Row],[Tech_'#]],wr_DMCcurve_TAR!$A$21:$A$80,0),)</f>
        <v>-0.1046922265130376</v>
      </c>
      <c r="F819" s="122"/>
      <c r="G819" s="26">
        <v>14</v>
      </c>
      <c r="H819" s="121">
        <f>SUMIFS(LearningFactors[LF_codeNew],LearningFactors[Tech_'#],DMC_WR13[[#This Row],[Tech_'#]])</f>
        <v>30</v>
      </c>
      <c r="I819" s="121">
        <f>INDEX(TechList[ST_Thru],MATCH($A819,TechList[Tech_'#],0),)</f>
        <v>2024</v>
      </c>
      <c r="J819" s="121" t="str">
        <f>INDEX(TechList[Complexity],MATCH($A819,TechList[Tech_'#],0),)</f>
        <v>Low2</v>
      </c>
      <c r="K819" s="118">
        <f>INDEX(CurbWt_selection,MATCH(G819,CurbWts!$A$3:$A$40,0),)
*($B819/100)
*DMC_WR13[[#This Row],[costPerPound_ST]]</f>
        <v>-50.514136517865801</v>
      </c>
    </row>
    <row r="820" spans="1:11" x14ac:dyDescent="0.25">
      <c r="A820" s="123">
        <v>130</v>
      </c>
      <c r="B820" s="120">
        <f>INDEX(TechList[Tech],MATCH(A820,TechList[Tech_'#],0),)</f>
        <v>15</v>
      </c>
      <c r="C820" s="121" t="str">
        <f t="shared" si="12"/>
        <v>130_14</v>
      </c>
      <c r="D820" s="121" t="str">
        <f>INDEX(CWC_VehType!$C$2:$C$30,MATCH($G820,CWC_VehType!$A$2:$A$30,0),)</f>
        <v>NT</v>
      </c>
      <c r="E820" s="122">
        <f>INDEX(IF(DMC_WR13[[#This Row],[Tow/Non-tow]]="NT",wr_DMCcurve_TAR!$C$21:$C$80,wr_DMCcurve_TAR!$D$21:$D$80),MATCH(DMC_WR13[[#This Row],[Tech_'#]],wr_DMCcurve_TAR!$A$21:$A$80,0),)</f>
        <v>-7.3850330551769372E-2</v>
      </c>
      <c r="F820" s="122"/>
      <c r="G820" s="26">
        <v>14</v>
      </c>
      <c r="H820" s="121">
        <f>SUMIFS(LearningFactors[LF_codeNew],LearningFactors[Tech_'#],DMC_WR13[[#This Row],[Tech_'#]])</f>
        <v>30</v>
      </c>
      <c r="I820" s="121">
        <f>INDEX(TechList[ST_Thru],MATCH($A820,TechList[Tech_'#],0),)</f>
        <v>2024</v>
      </c>
      <c r="J820" s="121" t="str">
        <f>INDEX(TechList[Complexity],MATCH($A820,TechList[Tech_'#],0),)</f>
        <v>Med2</v>
      </c>
      <c r="K820" s="118">
        <f>INDEX(CurbWt_selection,MATCH(G820,CurbWts!$A$3:$A$40,0),)
*($B820/100)
*DMC_WR13[[#This Row],[costPerPound_ST]]</f>
        <v>-36.86160133504336</v>
      </c>
    </row>
    <row r="821" spans="1:11" x14ac:dyDescent="0.25">
      <c r="A821" s="123">
        <v>131</v>
      </c>
      <c r="B821" s="120">
        <f>INDEX(TechList[Tech],MATCH(A821,TechList[Tech_'#],0),)</f>
        <v>15.5</v>
      </c>
      <c r="C821" s="121" t="str">
        <f t="shared" si="12"/>
        <v>131_14</v>
      </c>
      <c r="D821" s="121" t="str">
        <f>INDEX(CWC_VehType!$C$2:$C$30,MATCH($G821,CWC_VehType!$A$2:$A$30,0),)</f>
        <v>NT</v>
      </c>
      <c r="E821" s="122">
        <f>INDEX(IF(DMC_WR13[[#This Row],[Tow/Non-tow]]="NT",wr_DMCcurve_TAR!$C$21:$C$80,wr_DMCcurve_TAR!$D$21:$D$80),MATCH(DMC_WR13[[#This Row],[Tech_'#]],wr_DMCcurve_TAR!$A$21:$A$80,0),)</f>
        <v>-4.4019828580364323E-2</v>
      </c>
      <c r="F821" s="122"/>
      <c r="G821" s="26">
        <v>14</v>
      </c>
      <c r="H821" s="121">
        <f>SUMIFS(LearningFactors[LF_codeNew],LearningFactors[Tech_'#],DMC_WR13[[#This Row],[Tech_'#]])</f>
        <v>30</v>
      </c>
      <c r="I821" s="121">
        <f>INDEX(TechList[ST_Thru],MATCH($A821,TechList[Tech_'#],0),)</f>
        <v>2024</v>
      </c>
      <c r="J821" s="121" t="str">
        <f>INDEX(TechList[Complexity],MATCH($A821,TechList[Tech_'#],0),)</f>
        <v>Med2</v>
      </c>
      <c r="K821" s="118">
        <f>INDEX(CurbWt_selection,MATCH(G821,CurbWts!$A$3:$A$40,0),)
*($B821/100)
*DMC_WR13[[#This Row],[costPerPound_ST]]</f>
        <v>-22.704426712391694</v>
      </c>
    </row>
    <row r="822" spans="1:11" x14ac:dyDescent="0.25">
      <c r="A822" s="123">
        <v>132</v>
      </c>
      <c r="B822" s="120">
        <f>INDEX(TechList[Tech],MATCH(A822,TechList[Tech_'#],0),)</f>
        <v>16</v>
      </c>
      <c r="C822" s="121" t="str">
        <f t="shared" si="12"/>
        <v>132_14</v>
      </c>
      <c r="D822" s="121" t="str">
        <f>INDEX(CWC_VehType!$C$2:$C$30,MATCH($G822,CWC_VehType!$A$2:$A$30,0),)</f>
        <v>NT</v>
      </c>
      <c r="E822" s="122">
        <f>INDEX(IF(DMC_WR13[[#This Row],[Tow/Non-tow]]="NT",wr_DMCcurve_TAR!$C$21:$C$80,wr_DMCcurve_TAR!$D$21:$D$80),MATCH(DMC_WR13[[#This Row],[Tech_'#]],wr_DMCcurve_TAR!$A$21:$A$80,0),)</f>
        <v>-1.5136488381326222E-2</v>
      </c>
      <c r="F822" s="122"/>
      <c r="G822" s="26">
        <v>14</v>
      </c>
      <c r="H822" s="121">
        <f>SUMIFS(LearningFactors[LF_codeNew],LearningFactors[Tech_'#],DMC_WR13[[#This Row],[Tech_'#]])</f>
        <v>30</v>
      </c>
      <c r="I822" s="121">
        <f>INDEX(TechList[ST_Thru],MATCH($A822,TechList[Tech_'#],0),)</f>
        <v>2024</v>
      </c>
      <c r="J822" s="121" t="str">
        <f>INDEX(TechList[Complexity],MATCH($A822,TechList[Tech_'#],0),)</f>
        <v>Med2</v>
      </c>
      <c r="K822" s="118">
        <f>INDEX(CurbWt_selection,MATCH(G822,CurbWts!$A$3:$A$40,0),)
*($B822/100)
*DMC_WR13[[#This Row],[costPerPound_ST]]</f>
        <v>-8.0588970859481321</v>
      </c>
    </row>
    <row r="823" spans="1:11" x14ac:dyDescent="0.25">
      <c r="A823" s="123">
        <v>133</v>
      </c>
      <c r="B823" s="120">
        <f>INDEX(TechList[Tech],MATCH(A823,TechList[Tech_'#],0),)</f>
        <v>16.5</v>
      </c>
      <c r="C823" s="121" t="str">
        <f t="shared" si="12"/>
        <v>133_14</v>
      </c>
      <c r="D823" s="121" t="str">
        <f>INDEX(CWC_VehType!$C$2:$C$30,MATCH($G823,CWC_VehType!$A$2:$A$30,0),)</f>
        <v>NT</v>
      </c>
      <c r="E823" s="122">
        <f>INDEX(IF(DMC_WR13[[#This Row],[Tow/Non-tow]]="NT",wr_DMCcurve_TAR!$C$21:$C$80,wr_DMCcurve_TAR!$D$21:$D$80),MATCH(DMC_WR13[[#This Row],[Tech_'#]],wr_DMCcurve_TAR!$A$21:$A$80,0),)</f>
        <v>1.2857991170371327E-2</v>
      </c>
      <c r="F823" s="122"/>
      <c r="G823" s="26">
        <v>14</v>
      </c>
      <c r="H823" s="121">
        <f>SUMIFS(LearningFactors[LF_codeNew],LearningFactors[Tech_'#],DMC_WR13[[#This Row],[Tech_'#]])</f>
        <v>30</v>
      </c>
      <c r="I823" s="121">
        <f>INDEX(TechList[ST_Thru],MATCH($A823,TechList[Tech_'#],0),)</f>
        <v>2024</v>
      </c>
      <c r="J823" s="121" t="str">
        <f>INDEX(TechList[Complexity],MATCH($A823,TechList[Tech_'#],0),)</f>
        <v>Med2</v>
      </c>
      <c r="K823" s="118">
        <f>INDEX(CurbWt_selection,MATCH(G823,CurbWts!$A$3:$A$40,0),)
*($B823/100)
*DMC_WR13[[#This Row],[costPerPound_ST]]</f>
        <v>7.0597213992892245</v>
      </c>
    </row>
    <row r="824" spans="1:11" x14ac:dyDescent="0.25">
      <c r="A824" s="123">
        <v>134</v>
      </c>
      <c r="B824" s="120">
        <f>INDEX(TechList[Tech],MATCH(A824,TechList[Tech_'#],0),)</f>
        <v>17</v>
      </c>
      <c r="C824" s="121" t="str">
        <f t="shared" si="12"/>
        <v>134_14</v>
      </c>
      <c r="D824" s="121" t="str">
        <f>INDEX(CWC_VehType!$C$2:$C$30,MATCH($G824,CWC_VehType!$A$2:$A$30,0),)</f>
        <v>NT</v>
      </c>
      <c r="E824" s="122">
        <f>INDEX(IF(DMC_WR13[[#This Row],[Tow/Non-tow]]="NT",wr_DMCcurve_TAR!$C$21:$C$80,wr_DMCcurve_TAR!$D$21:$D$80),MATCH(DMC_WR13[[#This Row],[Tech_'#]],wr_DMCcurve_TAR!$A$21:$A$80,0),)</f>
        <v>4.0016688577679191E-2</v>
      </c>
      <c r="F824" s="122"/>
      <c r="G824" s="26">
        <v>14</v>
      </c>
      <c r="H824" s="121">
        <f>SUMIFS(LearningFactors[LF_codeNew],LearningFactors[Tech_'#],DMC_WR13[[#This Row],[Tech_'#]])</f>
        <v>30</v>
      </c>
      <c r="I824" s="121">
        <f>INDEX(TechList[ST_Thru],MATCH($A824,TechList[Tech_'#],0),)</f>
        <v>2024</v>
      </c>
      <c r="J824" s="121" t="str">
        <f>INDEX(TechList[Complexity],MATCH($A824,TechList[Tech_'#],0),)</f>
        <v>Med2</v>
      </c>
      <c r="K824" s="118">
        <f>INDEX(CurbWt_selection,MATCH(G824,CurbWts!$A$3:$A$40,0),)
*($B824/100)
*DMC_WR13[[#This Row],[costPerPound_ST]]</f>
        <v>22.637088257945603</v>
      </c>
    </row>
    <row r="825" spans="1:11" x14ac:dyDescent="0.25">
      <c r="A825" s="123">
        <v>135</v>
      </c>
      <c r="B825" s="120">
        <f>INDEX(TechList[Tech],MATCH(A825,TechList[Tech_'#],0),)</f>
        <v>17.5</v>
      </c>
      <c r="C825" s="121" t="str">
        <f t="shared" si="12"/>
        <v>135_14</v>
      </c>
      <c r="D825" s="121" t="str">
        <f>INDEX(CWC_VehType!$C$2:$C$30,MATCH($G825,CWC_VehType!$A$2:$A$30,0),)</f>
        <v>NT</v>
      </c>
      <c r="E825" s="122">
        <f>INDEX(IF(DMC_WR13[[#This Row],[Tow/Non-tow]]="NT",wr_DMCcurve_TAR!$C$21:$C$80,wr_DMCcurve_TAR!$D$21:$D$80),MATCH(DMC_WR13[[#This Row],[Tech_'#]],wr_DMCcurve_TAR!$A$21:$A$80,0),)</f>
        <v>6.6388065468359653E-2</v>
      </c>
      <c r="F825" s="122"/>
      <c r="G825" s="26">
        <v>14</v>
      </c>
      <c r="H825" s="121">
        <f>SUMIFS(LearningFactors[LF_codeNew],LearningFactors[Tech_'#],DMC_WR13[[#This Row],[Tech_'#]])</f>
        <v>30</v>
      </c>
      <c r="I825" s="121">
        <f>INDEX(TechList[ST_Thru],MATCH($A825,TechList[Tech_'#],0),)</f>
        <v>2024</v>
      </c>
      <c r="J825" s="121" t="str">
        <f>INDEX(TechList[Complexity],MATCH($A825,TechList[Tech_'#],0),)</f>
        <v>Med2</v>
      </c>
      <c r="K825" s="118">
        <f>INDEX(CurbWt_selection,MATCH(G825,CurbWts!$A$3:$A$40,0),)
*($B825/100)
*DMC_WR13[[#This Row],[costPerPound_ST]]</f>
        <v>38.659706939040476</v>
      </c>
    </row>
    <row r="826" spans="1:11" x14ac:dyDescent="0.25">
      <c r="A826" s="123">
        <v>136</v>
      </c>
      <c r="B826" s="120">
        <f>INDEX(TechList[Tech],MATCH(A826,TechList[Tech_'#],0),)</f>
        <v>18</v>
      </c>
      <c r="C826" s="121" t="str">
        <f t="shared" si="12"/>
        <v>136_14</v>
      </c>
      <c r="D826" s="121" t="str">
        <f>INDEX(CWC_VehType!$C$2:$C$30,MATCH($G826,CWC_VehType!$A$2:$A$30,0),)</f>
        <v>NT</v>
      </c>
      <c r="E826" s="122">
        <f>INDEX(IF(DMC_WR13[[#This Row],[Tow/Non-tow]]="NT",wr_DMCcurve_TAR!$C$21:$C$80,wr_DMCcurve_TAR!$D$21:$D$80),MATCH(DMC_WR13[[#This Row],[Tech_'#]],wr_DMCcurve_TAR!$A$21:$A$80,0),)</f>
        <v>9.201648698889392E-2</v>
      </c>
      <c r="F826" s="122"/>
      <c r="G826" s="26">
        <v>14</v>
      </c>
      <c r="H826" s="121">
        <f>SUMIFS(LearningFactors[LF_codeNew],LearningFactors[Tech_'#],DMC_WR13[[#This Row],[Tech_'#]])</f>
        <v>30</v>
      </c>
      <c r="I826" s="121">
        <f>INDEX(TechList[ST_Thru],MATCH($A826,TechList[Tech_'#],0),)</f>
        <v>2024</v>
      </c>
      <c r="J826" s="121" t="str">
        <f>INDEX(TechList[Complexity],MATCH($A826,TechList[Tech_'#],0),)</f>
        <v>Med2</v>
      </c>
      <c r="K826" s="118">
        <f>INDEX(CurbWt_selection,MATCH(G826,CurbWts!$A$3:$A$40,0),)
*($B826/100)
*DMC_WR13[[#This Row],[costPerPound_ST]]</f>
        <v>55.114852447542034</v>
      </c>
    </row>
    <row r="827" spans="1:11" x14ac:dyDescent="0.25">
      <c r="A827" s="123">
        <v>137</v>
      </c>
      <c r="B827" s="120">
        <f>INDEX(TechList[Tech],MATCH(A827,TechList[Tech_'#],0),)</f>
        <v>18.5</v>
      </c>
      <c r="C827" s="121" t="str">
        <f t="shared" si="12"/>
        <v>137_14</v>
      </c>
      <c r="D827" s="121" t="str">
        <f>INDEX(CWC_VehType!$C$2:$C$30,MATCH($G827,CWC_VehType!$A$2:$A$30,0),)</f>
        <v>NT</v>
      </c>
      <c r="E827" s="122">
        <f>INDEX(IF(DMC_WR13[[#This Row],[Tow/Non-tow]]="NT",wr_DMCcurve_TAR!$C$21:$C$80,wr_DMCcurve_TAR!$D$21:$D$80),MATCH(DMC_WR13[[#This Row],[Tech_'#]],wr_DMCcurve_TAR!$A$21:$A$80,0),)</f>
        <v>0.11694267088275599</v>
      </c>
      <c r="F827" s="122"/>
      <c r="G827" s="26">
        <v>14</v>
      </c>
      <c r="H827" s="121">
        <f>SUMIFS(LearningFactors[LF_codeNew],LearningFactors[Tech_'#],DMC_WR13[[#This Row],[Tech_'#]])</f>
        <v>30</v>
      </c>
      <c r="I827" s="121">
        <f>INDEX(TechList[ST_Thru],MATCH($A827,TechList[Tech_'#],0),)</f>
        <v>2024</v>
      </c>
      <c r="J827" s="121" t="str">
        <f>INDEX(TechList[Complexity],MATCH($A827,TechList[Tech_'#],0),)</f>
        <v>Med2</v>
      </c>
      <c r="K827" s="118">
        <f>INDEX(CurbWt_selection,MATCH(G827,CurbWts!$A$3:$A$40,0),)
*($B827/100)
*DMC_WR13[[#This Row],[costPerPound_ST]]</f>
        <v>71.990507013461183</v>
      </c>
    </row>
    <row r="828" spans="1:11" x14ac:dyDescent="0.25">
      <c r="A828" s="123">
        <v>138</v>
      </c>
      <c r="B828" s="120">
        <f>INDEX(TechList[Tech],MATCH(A828,TechList[Tech_'#],0),)</f>
        <v>19</v>
      </c>
      <c r="C828" s="121" t="str">
        <f t="shared" si="12"/>
        <v>138_14</v>
      </c>
      <c r="D828" s="121" t="str">
        <f>INDEX(CWC_VehType!$C$2:$C$30,MATCH($G828,CWC_VehType!$A$2:$A$30,0),)</f>
        <v>NT</v>
      </c>
      <c r="E828" s="122">
        <f>INDEX(IF(DMC_WR13[[#This Row],[Tow/Non-tow]]="NT",wr_DMCcurve_TAR!$C$21:$C$80,wr_DMCcurve_TAR!$D$21:$D$80),MATCH(DMC_WR13[[#This Row],[Tech_'#]],wr_DMCcurve_TAR!$A$21:$A$80,0),)</f>
        <v>0.1412040766687164</v>
      </c>
      <c r="F828" s="122"/>
      <c r="G828" s="26">
        <v>14</v>
      </c>
      <c r="H828" s="121">
        <f>SUMIFS(LearningFactors[LF_codeNew],LearningFactors[Tech_'#],DMC_WR13[[#This Row],[Tech_'#]])</f>
        <v>30</v>
      </c>
      <c r="I828" s="121">
        <f>INDEX(TechList[ST_Thru],MATCH($A828,TechList[Tech_'#],0),)</f>
        <v>2024</v>
      </c>
      <c r="J828" s="121" t="str">
        <f>INDEX(TechList[Complexity],MATCH($A828,TechList[Tech_'#],0),)</f>
        <v>Med2</v>
      </c>
      <c r="K828" s="118">
        <f>INDEX(CurbWt_selection,MATCH(G828,CurbWts!$A$3:$A$40,0),)
*($B828/100)
*DMC_WR13[[#This Row],[costPerPound_ST]]</f>
        <v>89.275302720124756</v>
      </c>
    </row>
    <row r="829" spans="1:11" x14ac:dyDescent="0.25">
      <c r="A829" s="123">
        <v>139</v>
      </c>
      <c r="B829" s="120">
        <f>INDEX(TechList[Tech],MATCH(A829,TechList[Tech_'#],0),)</f>
        <v>19.5</v>
      </c>
      <c r="C829" s="121" t="str">
        <f t="shared" si="12"/>
        <v>139_14</v>
      </c>
      <c r="D829" s="121" t="str">
        <f>INDEX(CWC_VehType!$C$2:$C$30,MATCH($G829,CWC_VehType!$A$2:$A$30,0),)</f>
        <v>NT</v>
      </c>
      <c r="E829" s="122">
        <f>INDEX(IF(DMC_WR13[[#This Row],[Tow/Non-tow]]="NT",wr_DMCcurve_TAR!$C$21:$C$80,wr_DMCcurve_TAR!$D$21:$D$80),MATCH(DMC_WR13[[#This Row],[Tech_'#]],wr_DMCcurve_TAR!$A$21:$A$80,0),)</f>
        <v>0.16483524425823362</v>
      </c>
      <c r="F829" s="122"/>
      <c r="G829" s="26">
        <v>14</v>
      </c>
      <c r="H829" s="121">
        <f>SUMIFS(LearningFactors[LF_codeNew],LearningFactors[Tech_'#],DMC_WR13[[#This Row],[Tech_'#]])</f>
        <v>30</v>
      </c>
      <c r="I829" s="121">
        <f>INDEX(TechList[ST_Thru],MATCH($A829,TechList[Tech_'#],0),)</f>
        <v>2024</v>
      </c>
      <c r="J829" s="121" t="str">
        <f>INDEX(TechList[Complexity],MATCH($A829,TechList[Tech_'#],0),)</f>
        <v>Med2</v>
      </c>
      <c r="K829" s="118">
        <f>INDEX(CurbWt_selection,MATCH(G829,CurbWts!$A$3:$A$40,0),)
*($B829/100)
*DMC_WR13[[#This Row],[costPerPound_ST]]</f>
        <v>106.95847017526593</v>
      </c>
    </row>
    <row r="830" spans="1:11" x14ac:dyDescent="0.25">
      <c r="A830" s="123">
        <v>140</v>
      </c>
      <c r="B830" s="120">
        <f>INDEX(TechList[Tech],MATCH(A830,TechList[Tech_'#],0),)</f>
        <v>20</v>
      </c>
      <c r="C830" s="121" t="str">
        <f t="shared" si="12"/>
        <v>140_14</v>
      </c>
      <c r="D830" s="121" t="str">
        <f>INDEX(CWC_VehType!$C$2:$C$30,MATCH($G830,CWC_VehType!$A$2:$A$30,0),)</f>
        <v>NT</v>
      </c>
      <c r="E830" s="122">
        <f>INDEX(IF(DMC_WR13[[#This Row],[Tow/Non-tow]]="NT",wr_DMCcurve_TAR!$C$21:$C$80,wr_DMCcurve_TAR!$D$21:$D$80),MATCH(DMC_WR13[[#This Row],[Tech_'#]],wr_DMCcurve_TAR!$A$21:$A$80,0),)</f>
        <v>0.18786808969518626</v>
      </c>
      <c r="F830" s="122"/>
      <c r="G830" s="26">
        <v>14</v>
      </c>
      <c r="H830" s="121">
        <f>SUMIFS(LearningFactors[LF_codeNew],LearningFactors[Tech_'#],DMC_WR13[[#This Row],[Tech_'#]])</f>
        <v>30</v>
      </c>
      <c r="I830" s="121">
        <f>INDEX(TechList[ST_Thru],MATCH($A830,TechList[Tech_'#],0),)</f>
        <v>2024</v>
      </c>
      <c r="J830" s="121" t="str">
        <f>INDEX(TechList[Complexity],MATCH($A830,TechList[Tech_'#],0),)</f>
        <v>Med2</v>
      </c>
      <c r="K830" s="118">
        <f>INDEX(CurbWt_selection,MATCH(G830,CurbWts!$A$3:$A$40,0),)
*($B830/100)
*DMC_WR13[[#This Row],[costPerPound_ST]]</f>
        <v>125.02979244966438</v>
      </c>
    </row>
    <row r="831" spans="1:11" x14ac:dyDescent="0.25">
      <c r="A831" s="123">
        <v>141</v>
      </c>
      <c r="B831" s="120">
        <f>INDEX(TechList[Tech],MATCH(A831,TechList[Tech_'#],0),)</f>
        <v>20.5</v>
      </c>
      <c r="C831" s="121" t="str">
        <f t="shared" si="12"/>
        <v>141_14</v>
      </c>
      <c r="D831" s="121" t="str">
        <f>INDEX(CWC_VehType!$C$2:$C$30,MATCH($G831,CWC_VehType!$A$2:$A$30,0),)</f>
        <v>NT</v>
      </c>
      <c r="E831" s="122">
        <f>INDEX(IF(DMC_WR13[[#This Row],[Tow/Non-tow]]="NT",wr_DMCcurve_TAR!$C$21:$C$80,wr_DMCcurve_TAR!$D$21:$D$80),MATCH(DMC_WR13[[#This Row],[Tech_'#]],wr_DMCcurve_TAR!$A$21:$A$80,0),)</f>
        <v>0.2103321643726421</v>
      </c>
      <c r="F831" s="122"/>
      <c r="G831" s="26">
        <v>14</v>
      </c>
      <c r="H831" s="121">
        <f>SUMIFS(LearningFactors[LF_codeNew],LearningFactors[Tech_'#],DMC_WR13[[#This Row],[Tech_'#]])</f>
        <v>30</v>
      </c>
      <c r="I831" s="121">
        <f>INDEX(TechList[ST_Thru],MATCH($A831,TechList[Tech_'#],0),)</f>
        <v>2024</v>
      </c>
      <c r="J831" s="121" t="str">
        <f>INDEX(TechList[Complexity],MATCH($A831,TechList[Tech_'#],0),)</f>
        <v>Med2</v>
      </c>
      <c r="K831" s="118">
        <f>INDEX(CurbWt_selection,MATCH(G831,CurbWts!$A$3:$A$40,0),)
*($B831/100)
*DMC_WR13[[#This Row],[costPerPound_ST]]</f>
        <v>143.47956362445416</v>
      </c>
    </row>
    <row r="832" spans="1:11" x14ac:dyDescent="0.25">
      <c r="A832" s="123">
        <v>142</v>
      </c>
      <c r="B832" s="120">
        <f>INDEX(TechList[Tech],MATCH(A832,TechList[Tech_'#],0),)</f>
        <v>21</v>
      </c>
      <c r="C832" s="121" t="str">
        <f t="shared" si="12"/>
        <v>142_14</v>
      </c>
      <c r="D832" s="121" t="str">
        <f>INDEX(CWC_VehType!$C$2:$C$30,MATCH($G832,CWC_VehType!$A$2:$A$30,0),)</f>
        <v>NT</v>
      </c>
      <c r="E832" s="122">
        <f>INDEX(IF(DMC_WR13[[#This Row],[Tow/Non-tow]]="NT",wr_DMCcurve_TAR!$C$21:$C$80,wr_DMCcurve_TAR!$D$21:$D$80),MATCH(DMC_WR13[[#This Row],[Tech_'#]],wr_DMCcurve_TAR!$A$21:$A$80,0),)</f>
        <v>0.23225488300902272</v>
      </c>
      <c r="F832" s="122"/>
      <c r="G832" s="26">
        <v>14</v>
      </c>
      <c r="H832" s="121">
        <f>SUMIFS(LearningFactors[LF_codeNew],LearningFactors[Tech_'#],DMC_WR13[[#This Row],[Tech_'#]])</f>
        <v>30</v>
      </c>
      <c r="I832" s="121">
        <f>INDEX(TechList[ST_Thru],MATCH($A832,TechList[Tech_'#],0),)</f>
        <v>2024</v>
      </c>
      <c r="J832" s="121" t="str">
        <f>INDEX(TechList[Complexity],MATCH($A832,TechList[Tech_'#],0),)</f>
        <v>Med2</v>
      </c>
      <c r="K832" s="118">
        <f>INDEX(CurbWt_selection,MATCH(G832,CurbWts!$A$3:$A$40,0),)
*($B832/100)
*DMC_WR13[[#This Row],[costPerPound_ST]]</f>
        <v>162.29855138470816</v>
      </c>
    </row>
    <row r="833" spans="1:11" x14ac:dyDescent="0.25">
      <c r="A833" s="123">
        <v>143</v>
      </c>
      <c r="B833" s="120">
        <f>INDEX(TechList[Tech],MATCH(A833,TechList[Tech_'#],0),)</f>
        <v>21.5</v>
      </c>
      <c r="C833" s="121" t="str">
        <f t="shared" si="12"/>
        <v>143_14</v>
      </c>
      <c r="D833" s="121" t="str">
        <f>INDEX(CWC_VehType!$C$2:$C$30,MATCH($G833,CWC_VehType!$A$2:$A$30,0),)</f>
        <v>NT</v>
      </c>
      <c r="E833" s="122">
        <f>INDEX(IF(DMC_WR13[[#This Row],[Tow/Non-tow]]="NT",wr_DMCcurve_TAR!$C$21:$C$80,wr_DMCcurve_TAR!$D$21:$D$80),MATCH(DMC_WR13[[#This Row],[Tech_'#]],wr_DMCcurve_TAR!$A$21:$A$80,0),)</f>
        <v>0.25366172479563875</v>
      </c>
      <c r="F833" s="122"/>
      <c r="G833" s="26">
        <v>14</v>
      </c>
      <c r="H833" s="121">
        <f>SUMIFS(LearningFactors[LF_codeNew],LearningFactors[Tech_'#],DMC_WR13[[#This Row],[Tech_'#]])</f>
        <v>30</v>
      </c>
      <c r="I833" s="121">
        <f>INDEX(TechList[ST_Thru],MATCH($A833,TechList[Tech_'#],0),)</f>
        <v>2024</v>
      </c>
      <c r="J833" s="121" t="str">
        <f>INDEX(TechList[Complexity],MATCH($A833,TechList[Tech_'#],0),)</f>
        <v>Med2</v>
      </c>
      <c r="K833" s="118">
        <f>INDEX(CurbWt_selection,MATCH(G833,CurbWts!$A$3:$A$40,0),)
*($B833/100)
*DMC_WR13[[#This Row],[costPerPound_ST]]</f>
        <v>181.47796317730842</v>
      </c>
    </row>
    <row r="834" spans="1:11" x14ac:dyDescent="0.25">
      <c r="A834" s="123">
        <v>144</v>
      </c>
      <c r="B834" s="120">
        <f>INDEX(TechList[Tech],MATCH(A834,TechList[Tech_'#],0),)</f>
        <v>22</v>
      </c>
      <c r="C834" s="121" t="str">
        <f t="shared" si="12"/>
        <v>144_14</v>
      </c>
      <c r="D834" s="121" t="str">
        <f>INDEX(CWC_VehType!$C$2:$C$30,MATCH($G834,CWC_VehType!$A$2:$A$30,0),)</f>
        <v>NT</v>
      </c>
      <c r="E834" s="122">
        <f>INDEX(IF(DMC_WR13[[#This Row],[Tow/Non-tow]]="NT",wr_DMCcurve_TAR!$C$21:$C$80,wr_DMCcurve_TAR!$D$21:$D$80),MATCH(DMC_WR13[[#This Row],[Tech_'#]],wr_DMCcurve_TAR!$A$21:$A$80,0),)</f>
        <v>0.27457641141732697</v>
      </c>
      <c r="F834" s="122"/>
      <c r="G834" s="26">
        <v>14</v>
      </c>
      <c r="H834" s="121">
        <f>SUMIFS(LearningFactors[LF_codeNew],LearningFactors[Tech_'#],DMC_WR13[[#This Row],[Tech_'#]])</f>
        <v>30</v>
      </c>
      <c r="I834" s="121">
        <f>INDEX(TechList[ST_Thru],MATCH($A834,TechList[Tech_'#],0),)</f>
        <v>2024</v>
      </c>
      <c r="J834" s="121" t="str">
        <f>INDEX(TechList[Complexity],MATCH($A834,TechList[Tech_'#],0),)</f>
        <v>Med2</v>
      </c>
      <c r="K834" s="118">
        <f>INDEX(CurbWt_selection,MATCH(G834,CurbWts!$A$3:$A$40,0),)
*($B834/100)
*DMC_WR13[[#This Row],[costPerPound_ST]]</f>
        <v>201.00941551841339</v>
      </c>
    </row>
    <row r="835" spans="1:11" x14ac:dyDescent="0.25">
      <c r="A835" s="123">
        <v>145</v>
      </c>
      <c r="B835" s="120">
        <f>INDEX(TechList[Tech],MATCH(A835,TechList[Tech_'#],0),)</f>
        <v>22.5</v>
      </c>
      <c r="C835" s="121" t="str">
        <f t="shared" si="12"/>
        <v>145_14</v>
      </c>
      <c r="D835" s="121" t="str">
        <f>INDEX(CWC_VehType!$C$2:$C$30,MATCH($G835,CWC_VehType!$A$2:$A$30,0),)</f>
        <v>NT</v>
      </c>
      <c r="E835" s="122">
        <f>INDEX(IF(DMC_WR13[[#This Row],[Tow/Non-tow]]="NT",wr_DMCcurve_TAR!$C$21:$C$80,wr_DMCcurve_TAR!$D$21:$D$80),MATCH(DMC_WR13[[#This Row],[Tech_'#]],wr_DMCcurve_TAR!$A$21:$A$80,0),)</f>
        <v>0.29502106506540621</v>
      </c>
      <c r="F835" s="122"/>
      <c r="G835" s="26">
        <v>14</v>
      </c>
      <c r="H835" s="121">
        <f>SUMIFS(LearningFactors[LF_codeNew],LearningFactors[Tech_'#],DMC_WR13[[#This Row],[Tech_'#]])</f>
        <v>30</v>
      </c>
      <c r="I835" s="121">
        <f>INDEX(TechList[ST_Thru],MATCH($A835,TechList[Tech_'#],0),)</f>
        <v>2024</v>
      </c>
      <c r="J835" s="121" t="str">
        <f>INDEX(TechList[Complexity],MATCH($A835,TechList[Tech_'#],0),)</f>
        <v>Med2</v>
      </c>
      <c r="K835" s="118">
        <f>INDEX(CurbWt_selection,MATCH(G835,CurbWts!$A$3:$A$40,0),)
*($B835/100)
*DMC_WR13[[#This Row],[costPerPound_ST]]</f>
        <v>220.88490609241438</v>
      </c>
    </row>
    <row r="836" spans="1:11" x14ac:dyDescent="0.25">
      <c r="A836" s="123">
        <v>146</v>
      </c>
      <c r="B836" s="120">
        <f>INDEX(TechList[Tech],MATCH(A836,TechList[Tech_'#],0),)</f>
        <v>23</v>
      </c>
      <c r="C836" s="121" t="str">
        <f t="shared" si="12"/>
        <v>146_14</v>
      </c>
      <c r="D836" s="121" t="str">
        <f>INDEX(CWC_VehType!$C$2:$C$30,MATCH($G836,CWC_VehType!$A$2:$A$30,0),)</f>
        <v>NT</v>
      </c>
      <c r="E836" s="122">
        <f>INDEX(IF(DMC_WR13[[#This Row],[Tow/Non-tow]]="NT",wr_DMCcurve_TAR!$C$21:$C$80,wr_DMCcurve_TAR!$D$21:$D$80),MATCH(DMC_WR13[[#This Row],[Tech_'#]],wr_DMCcurve_TAR!$A$21:$A$80,0),)</f>
        <v>0.31501634908212989</v>
      </c>
      <c r="F836" s="122"/>
      <c r="G836" s="26">
        <v>14</v>
      </c>
      <c r="H836" s="121">
        <f>SUMIFS(LearningFactors[LF_codeNew],LearningFactors[Tech_'#],DMC_WR13[[#This Row],[Tech_'#]])</f>
        <v>30</v>
      </c>
      <c r="I836" s="121">
        <f>INDEX(TechList[ST_Thru],MATCH($A836,TechList[Tech_'#],0),)</f>
        <v>2024</v>
      </c>
      <c r="J836" s="121" t="str">
        <f>INDEX(TechList[Complexity],MATCH($A836,TechList[Tech_'#],0),)</f>
        <v>Med2</v>
      </c>
      <c r="K836" s="118">
        <f>INDEX(CurbWt_selection,MATCH(G836,CurbWts!$A$3:$A$40,0),)
*($B836/100)
*DMC_WR13[[#This Row],[costPerPound_ST]]</f>
        <v>241.09678833205678</v>
      </c>
    </row>
    <row r="837" spans="1:11" x14ac:dyDescent="0.25">
      <c r="A837" s="123">
        <v>147</v>
      </c>
      <c r="B837" s="120">
        <f>INDEX(TechList[Tech],MATCH(A837,TechList[Tech_'#],0),)</f>
        <v>23.5</v>
      </c>
      <c r="C837" s="121" t="str">
        <f t="shared" si="12"/>
        <v>147_14</v>
      </c>
      <c r="D837" s="121" t="str">
        <f>INDEX(CWC_VehType!$C$2:$C$30,MATCH($G837,CWC_VehType!$A$2:$A$30,0),)</f>
        <v>NT</v>
      </c>
      <c r="E837" s="122">
        <f>INDEX(IF(DMC_WR13[[#This Row],[Tow/Non-tow]]="NT",wr_DMCcurve_TAR!$C$21:$C$80,wr_DMCcurve_TAR!$D$21:$D$80),MATCH(DMC_WR13[[#This Row],[Tech_'#]],wr_DMCcurve_TAR!$A$21:$A$80,0),)</f>
        <v>0.33458159347837507</v>
      </c>
      <c r="F837" s="122"/>
      <c r="G837" s="26">
        <v>14</v>
      </c>
      <c r="H837" s="121">
        <f>SUMIFS(LearningFactors[LF_codeNew],LearningFactors[Tech_'#],DMC_WR13[[#This Row],[Tech_'#]])</f>
        <v>30</v>
      </c>
      <c r="I837" s="121">
        <f>INDEX(TechList[ST_Thru],MATCH($A837,TechList[Tech_'#],0),)</f>
        <v>2024</v>
      </c>
      <c r="J837" s="121" t="str">
        <f>INDEX(TechList[Complexity],MATCH($A837,TechList[Tech_'#],0),)</f>
        <v>Med2</v>
      </c>
      <c r="K837" s="118">
        <f>INDEX(CurbWt_selection,MATCH(G837,CurbWts!$A$3:$A$40,0),)
*($B837/100)
*DMC_WR13[[#This Row],[costPerPound_ST]]</f>
        <v>261.63774820989477</v>
      </c>
    </row>
    <row r="838" spans="1:11" x14ac:dyDescent="0.25">
      <c r="A838" s="123">
        <v>148</v>
      </c>
      <c r="B838" s="120">
        <f>INDEX(TechList[Tech],MATCH(A838,TechList[Tech_'#],0),)</f>
        <v>24</v>
      </c>
      <c r="C838" s="121" t="str">
        <f t="shared" si="12"/>
        <v>148_14</v>
      </c>
      <c r="D838" s="121" t="str">
        <f>INDEX(CWC_VehType!$C$2:$C$30,MATCH($G838,CWC_VehType!$A$2:$A$30,0),)</f>
        <v>NT</v>
      </c>
      <c r="E838" s="122">
        <f>INDEX(IF(DMC_WR13[[#This Row],[Tow/Non-tow]]="NT",wr_DMCcurve_TAR!$C$21:$C$80,wr_DMCcurve_TAR!$D$21:$D$80),MATCH(DMC_WR13[[#This Row],[Tech_'#]],wr_DMCcurve_TAR!$A$21:$A$80,0),)</f>
        <v>0.35373490723584938</v>
      </c>
      <c r="F838" s="122"/>
      <c r="G838" s="26">
        <v>14</v>
      </c>
      <c r="H838" s="121">
        <f>SUMIFS(LearningFactors[LF_codeNew],LearningFactors[Tech_'#],DMC_WR13[[#This Row],[Tech_'#]])</f>
        <v>30</v>
      </c>
      <c r="I838" s="121">
        <f>INDEX(TechList[ST_Thru],MATCH($A838,TechList[Tech_'#],0),)</f>
        <v>2024</v>
      </c>
      <c r="J838" s="121" t="str">
        <f>INDEX(TechList[Complexity],MATCH($A838,TechList[Tech_'#],0),)</f>
        <v>Med2</v>
      </c>
      <c r="K838" s="118">
        <f>INDEX(CurbWt_selection,MATCH(G838,CurbWts!$A$3:$A$40,0),)
*($B838/100)
*DMC_WR13[[#This Row],[costPerPound_ST]]</f>
        <v>282.50078300572255</v>
      </c>
    </row>
    <row r="839" spans="1:11" x14ac:dyDescent="0.25">
      <c r="A839" s="123">
        <v>149</v>
      </c>
      <c r="B839" s="120">
        <f>INDEX(TechList[Tech],MATCH(A839,TechList[Tech_'#],0),)</f>
        <v>24.5</v>
      </c>
      <c r="C839" s="121" t="str">
        <f t="shared" si="12"/>
        <v>149_14</v>
      </c>
      <c r="D839" s="121" t="str">
        <f>INDEX(CWC_VehType!$C$2:$C$30,MATCH($G839,CWC_VehType!$A$2:$A$30,0),)</f>
        <v>NT</v>
      </c>
      <c r="E839" s="122">
        <f>INDEX(IF(DMC_WR13[[#This Row],[Tow/Non-tow]]="NT",wr_DMCcurve_TAR!$C$21:$C$80,wr_DMCcurve_TAR!$D$21:$D$80),MATCH(DMC_WR13[[#This Row],[Tech_'#]],wr_DMCcurve_TAR!$A$21:$A$80,0),)</f>
        <v>0.37249327902915175</v>
      </c>
      <c r="F839" s="122"/>
      <c r="G839" s="26">
        <v>14</v>
      </c>
      <c r="H839" s="121">
        <f>SUMIFS(LearningFactors[LF_codeNew],LearningFactors[Tech_'#],DMC_WR13[[#This Row],[Tech_'#]])</f>
        <v>30</v>
      </c>
      <c r="I839" s="121">
        <f>INDEX(TechList[ST_Thru],MATCH($A839,TechList[Tech_'#],0),)</f>
        <v>2024</v>
      </c>
      <c r="J839" s="121" t="str">
        <f>INDEX(TechList[Complexity],MATCH($A839,TechList[Tech_'#],0),)</f>
        <v>Med2</v>
      </c>
      <c r="K839" s="118">
        <f>INDEX(CurbWt_selection,MATCH(G839,CurbWts!$A$3:$A$40,0),)
*($B839/100)
*DMC_WR13[[#This Row],[costPerPound_ST]]</f>
        <v>303.67918184405369</v>
      </c>
    </row>
    <row r="840" spans="1:11" x14ac:dyDescent="0.25">
      <c r="A840" s="123">
        <v>150</v>
      </c>
      <c r="B840" s="120">
        <f>INDEX(TechList[Tech],MATCH(A840,TechList[Tech_'#],0),)</f>
        <v>25</v>
      </c>
      <c r="C840" s="121" t="str">
        <f t="shared" si="12"/>
        <v>150_14</v>
      </c>
      <c r="D840" s="121" t="str">
        <f>INDEX(CWC_VehType!$C$2:$C$30,MATCH($G840,CWC_VehType!$A$2:$A$30,0),)</f>
        <v>NT</v>
      </c>
      <c r="E840" s="122">
        <f>INDEX(IF(DMC_WR13[[#This Row],[Tow/Non-tow]]="NT",wr_DMCcurve_TAR!$C$21:$C$80,wr_DMCcurve_TAR!$D$21:$D$80),MATCH(DMC_WR13[[#This Row],[Tech_'#]],wr_DMCcurve_TAR!$A$21:$A$80,0),)</f>
        <v>0.39087266777169871</v>
      </c>
      <c r="F840" s="122"/>
      <c r="G840" s="26">
        <v>14</v>
      </c>
      <c r="H840" s="121">
        <f>SUMIFS(LearningFactors[LF_codeNew],LearningFactors[Tech_'#],DMC_WR13[[#This Row],[Tech_'#]])</f>
        <v>30</v>
      </c>
      <c r="I840" s="121">
        <f>INDEX(TechList[ST_Thru],MATCH($A840,TechList[Tech_'#],0),)</f>
        <v>2024</v>
      </c>
      <c r="J840" s="121" t="str">
        <f>INDEX(TechList[Complexity],MATCH($A840,TechList[Tech_'#],0),)</f>
        <v>High1</v>
      </c>
      <c r="K840" s="118">
        <f>INDEX(CurbWt_selection,MATCH(G840,CurbWts!$A$3:$A$40,0),)
*($B840/100)
*DMC_WR13[[#This Row],[costPerPound_ST]]</f>
        <v>325.16650782095485</v>
      </c>
    </row>
    <row r="841" spans="1:11" x14ac:dyDescent="0.25">
      <c r="A841" s="123">
        <v>151</v>
      </c>
      <c r="B841" s="120">
        <f>INDEX(TechList[Tech],MATCH(A841,TechList[Tech_'#],0),)</f>
        <v>25.5</v>
      </c>
      <c r="C841" s="121" t="str">
        <f t="shared" si="12"/>
        <v>151_14</v>
      </c>
      <c r="D841" s="121" t="str">
        <f>INDEX(CWC_VehType!$C$2:$C$30,MATCH($G841,CWC_VehType!$A$2:$A$30,0),)</f>
        <v>NT</v>
      </c>
      <c r="E841" s="122">
        <f>INDEX(IF(DMC_WR13[[#This Row],[Tow/Non-tow]]="NT",wr_DMCcurve_TAR!$C$21:$C$80,wr_DMCcurve_TAR!$D$21:$D$80),MATCH(DMC_WR13[[#This Row],[Tech_'#]],wr_DMCcurve_TAR!$A$21:$A$80,0),)</f>
        <v>0.40888808419485478</v>
      </c>
      <c r="F841" s="122"/>
      <c r="G841" s="26">
        <v>14</v>
      </c>
      <c r="H841" s="121">
        <f>SUMIFS(LearningFactors[LF_codeNew],LearningFactors[Tech_'#],DMC_WR13[[#This Row],[Tech_'#]])</f>
        <v>30</v>
      </c>
      <c r="I841" s="121">
        <f>INDEX(TechList[ST_Thru],MATCH($A841,TechList[Tech_'#],0),)</f>
        <v>2024</v>
      </c>
      <c r="J841" s="121" t="str">
        <f>INDEX(TechList[Complexity],MATCH($A841,TechList[Tech_'#],0),)</f>
        <v>High1</v>
      </c>
      <c r="K841" s="118">
        <f>INDEX(CurbWt_selection,MATCH(G841,CurbWts!$A$3:$A$40,0),)
*($B841/100)
*DMC_WR13[[#This Row],[costPerPound_ST]]</f>
        <v>346.95658156122846</v>
      </c>
    </row>
    <row r="842" spans="1:11" x14ac:dyDescent="0.25">
      <c r="A842" s="123">
        <v>152</v>
      </c>
      <c r="B842" s="120">
        <f>INDEX(TechList[Tech],MATCH(A842,TechList[Tech_'#],0),)</f>
        <v>26</v>
      </c>
      <c r="C842" s="121" t="str">
        <f t="shared" si="12"/>
        <v>152_14</v>
      </c>
      <c r="D842" s="121" t="str">
        <f>INDEX(CWC_VehType!$C$2:$C$30,MATCH($G842,CWC_VehType!$A$2:$A$30,0),)</f>
        <v>NT</v>
      </c>
      <c r="E842" s="122">
        <f>INDEX(IF(DMC_WR13[[#This Row],[Tow/Non-tow]]="NT",wr_DMCcurve_TAR!$C$21:$C$80,wr_DMCcurve_TAR!$D$21:$D$80),MATCH(DMC_WR13[[#This Row],[Tech_'#]],wr_DMCcurve_TAR!$A$21:$A$80,0),)</f>
        <v>0.42655366450518922</v>
      </c>
      <c r="F842" s="122"/>
      <c r="G842" s="26">
        <v>14</v>
      </c>
      <c r="H842" s="121">
        <f>SUMIFS(LearningFactors[LF_codeNew],LearningFactors[Tech_'#],DMC_WR13[[#This Row],[Tech_'#]])</f>
        <v>30</v>
      </c>
      <c r="I842" s="121">
        <f>INDEX(TechList[ST_Thru],MATCH($A842,TechList[Tech_'#],0),)</f>
        <v>2024</v>
      </c>
      <c r="J842" s="121" t="str">
        <f>INDEX(TechList[Complexity],MATCH($A842,TechList[Tech_'#],0),)</f>
        <v>High1</v>
      </c>
      <c r="K842" s="118">
        <f>INDEX(CurbWt_selection,MATCH(G842,CurbWts!$A$3:$A$40,0),)
*($B842/100)
*DMC_WR13[[#This Row],[costPerPound_ST]]</f>
        <v>369.04346606566003</v>
      </c>
    </row>
    <row r="843" spans="1:11" x14ac:dyDescent="0.25">
      <c r="A843" s="123">
        <v>153</v>
      </c>
      <c r="B843" s="120">
        <f>INDEX(TechList[Tech],MATCH(A843,TechList[Tech_'#],0),)</f>
        <v>26.5</v>
      </c>
      <c r="C843" s="121" t="str">
        <f t="shared" ref="C843:C906" si="13">CONCATENATE($A843,"_",TEXT(G843,"00"))</f>
        <v>153_14</v>
      </c>
      <c r="D843" s="121" t="str">
        <f>INDEX(CWC_VehType!$C$2:$C$30,MATCH($G843,CWC_VehType!$A$2:$A$30,0),)</f>
        <v>NT</v>
      </c>
      <c r="E843" s="122">
        <f>INDEX(IF(DMC_WR13[[#This Row],[Tow/Non-tow]]="NT",wr_DMCcurve_TAR!$C$21:$C$80,wr_DMCcurve_TAR!$D$21:$D$80),MATCH(DMC_WR13[[#This Row],[Tech_'#]],wr_DMCcurve_TAR!$A$21:$A$80,0),)</f>
        <v>0.44388273702541642</v>
      </c>
      <c r="F843" s="122"/>
      <c r="G843" s="26">
        <v>14</v>
      </c>
      <c r="H843" s="121">
        <f>SUMIFS(LearningFactors[LF_codeNew],LearningFactors[Tech_'#],DMC_WR13[[#This Row],[Tech_'#]])</f>
        <v>30</v>
      </c>
      <c r="I843" s="121">
        <f>INDEX(TechList[ST_Thru],MATCH($A843,TechList[Tech_'#],0),)</f>
        <v>2024</v>
      </c>
      <c r="J843" s="121" t="str">
        <f>INDEX(TechList[Complexity],MATCH($A843,TechList[Tech_'#],0),)</f>
        <v>High1</v>
      </c>
      <c r="K843" s="118">
        <f>INDEX(CurbWt_selection,MATCH(G843,CurbWts!$A$3:$A$40,0),)
*($B843/100)
*DMC_WR13[[#This Row],[costPerPound_ST]]</f>
        <v>391.42145272423517</v>
      </c>
    </row>
    <row r="844" spans="1:11" x14ac:dyDescent="0.25">
      <c r="A844" s="123">
        <v>154</v>
      </c>
      <c r="B844" s="120">
        <f>INDEX(TechList[Tech],MATCH(A844,TechList[Tech_'#],0),)</f>
        <v>27</v>
      </c>
      <c r="C844" s="121" t="str">
        <f t="shared" si="13"/>
        <v>154_14</v>
      </c>
      <c r="D844" s="121" t="str">
        <f>INDEX(CWC_VehType!$C$2:$C$30,MATCH($G844,CWC_VehType!$A$2:$A$30,0),)</f>
        <v>NT</v>
      </c>
      <c r="E844" s="122">
        <f>INDEX(IF(DMC_WR13[[#This Row],[Tow/Non-tow]]="NT",wr_DMCcurve_TAR!$C$21:$C$80,wr_DMCcurve_TAR!$D$21:$D$80),MATCH(DMC_WR13[[#This Row],[Tech_'#]],wr_DMCcurve_TAR!$A$21:$A$80,0),)</f>
        <v>0.4608878826060695</v>
      </c>
      <c r="F844" s="122"/>
      <c r="G844" s="26">
        <v>14</v>
      </c>
      <c r="H844" s="121">
        <f>SUMIFS(LearningFactors[LF_codeNew],LearningFactors[Tech_'#],DMC_WR13[[#This Row],[Tech_'#]])</f>
        <v>30</v>
      </c>
      <c r="I844" s="121">
        <f>INDEX(TechList[ST_Thru],MATCH($A844,TechList[Tech_'#],0),)</f>
        <v>2024</v>
      </c>
      <c r="J844" s="121" t="str">
        <f>INDEX(TechList[Complexity],MATCH($A844,TechList[Tech_'#],0),)</f>
        <v>High1</v>
      </c>
      <c r="K844" s="118">
        <f>INDEX(CurbWt_selection,MATCH(G844,CurbWts!$A$3:$A$40,0),)
*($B844/100)
*DMC_WR13[[#This Row],[costPerPound_ST]]</f>
        <v>414.08504838528842</v>
      </c>
    </row>
    <row r="845" spans="1:11" x14ac:dyDescent="0.25">
      <c r="A845" s="123">
        <v>155</v>
      </c>
      <c r="B845" s="120">
        <f>INDEX(TechList[Tech],MATCH(A845,TechList[Tech_'#],0),)</f>
        <v>27.5</v>
      </c>
      <c r="C845" s="121" t="str">
        <f t="shared" si="13"/>
        <v>155_14</v>
      </c>
      <c r="D845" s="121" t="str">
        <f>INDEX(CWC_VehType!$C$2:$C$30,MATCH($G845,CWC_VehType!$A$2:$A$30,0),)</f>
        <v>NT</v>
      </c>
      <c r="E845" s="122">
        <f>INDEX(IF(DMC_WR13[[#This Row],[Tow/Non-tow]]="NT",wr_DMCcurve_TAR!$C$21:$C$80,wr_DMCcurve_TAR!$D$21:$D$80),MATCH(DMC_WR13[[#This Row],[Tech_'#]],wr_DMCcurve_TAR!$A$21:$A$80,0),)</f>
        <v>0.47758098949383948</v>
      </c>
      <c r="F845" s="122"/>
      <c r="G845" s="26">
        <v>14</v>
      </c>
      <c r="H845" s="121">
        <f>SUMIFS(LearningFactors[LF_codeNew],LearningFactors[Tech_'#],DMC_WR13[[#This Row],[Tech_'#]])</f>
        <v>30</v>
      </c>
      <c r="I845" s="121">
        <f>INDEX(TechList[ST_Thru],MATCH($A845,TechList[Tech_'#],0),)</f>
        <v>2024</v>
      </c>
      <c r="J845" s="121" t="str">
        <f>INDEX(TechList[Complexity],MATCH($A845,TechList[Tech_'#],0),)</f>
        <v>High1</v>
      </c>
      <c r="K845" s="118">
        <f>INDEX(CurbWt_selection,MATCH(G845,CurbWts!$A$3:$A$40,0),)
*($B845/100)
*DMC_WR13[[#This Row],[costPerPound_ST]]</f>
        <v>437.02896338277861</v>
      </c>
    </row>
    <row r="846" spans="1:11" x14ac:dyDescent="0.25">
      <c r="A846" s="123">
        <v>156</v>
      </c>
      <c r="B846" s="120">
        <f>INDEX(TechList[Tech],MATCH(A846,TechList[Tech_'#],0),)</f>
        <v>28</v>
      </c>
      <c r="C846" s="121" t="str">
        <f t="shared" si="13"/>
        <v>156_14</v>
      </c>
      <c r="D846" s="121" t="str">
        <f>INDEX(CWC_VehType!$C$2:$C$30,MATCH($G846,CWC_VehType!$A$2:$A$30,0),)</f>
        <v>NT</v>
      </c>
      <c r="E846" s="122">
        <f>INDEX(IF(DMC_WR13[[#This Row],[Tow/Non-tow]]="NT",wr_DMCcurve_TAR!$C$21:$C$80,wr_DMCcurve_TAR!$D$21:$D$80),MATCH(DMC_WR13[[#This Row],[Tech_'#]],wr_DMCcurve_TAR!$A$21:$A$80,0),)</f>
        <v>0.49397330325597855</v>
      </c>
      <c r="F846" s="122"/>
      <c r="G846" s="26">
        <v>14</v>
      </c>
      <c r="H846" s="121">
        <f>SUMIFS(LearningFactors[LF_codeNew],LearningFactors[Tech_'#],DMC_WR13[[#This Row],[Tech_'#]])</f>
        <v>30</v>
      </c>
      <c r="I846" s="121">
        <f>INDEX(TechList[ST_Thru],MATCH($A846,TechList[Tech_'#],0),)</f>
        <v>2024</v>
      </c>
      <c r="J846" s="121" t="str">
        <f>INDEX(TechList[Complexity],MATCH($A846,TechList[Tech_'#],0),)</f>
        <v>High1</v>
      </c>
      <c r="K846" s="118">
        <f>INDEX(CurbWt_selection,MATCH(G846,CurbWts!$A$3:$A$40,0),)
*($B846/100)
*DMC_WR13[[#This Row],[costPerPound_ST]]</f>
        <v>460.24810043455551</v>
      </c>
    </row>
    <row r="847" spans="1:11" x14ac:dyDescent="0.25">
      <c r="A847" s="123">
        <v>157</v>
      </c>
      <c r="B847" s="120">
        <f>INDEX(TechList[Tech],MATCH(A847,TechList[Tech_'#],0),)</f>
        <v>28.5</v>
      </c>
      <c r="C847" s="121" t="str">
        <f t="shared" si="13"/>
        <v>157_14</v>
      </c>
      <c r="D847" s="121" t="str">
        <f>INDEX(CWC_VehType!$C$2:$C$30,MATCH($G847,CWC_VehType!$A$2:$A$30,0),)</f>
        <v>NT</v>
      </c>
      <c r="E847" s="122">
        <f>INDEX(IF(DMC_WR13[[#This Row],[Tow/Non-tow]]="NT",wr_DMCcurve_TAR!$C$21:$C$80,wr_DMCcurve_TAR!$D$21:$D$80),MATCH(DMC_WR13[[#This Row],[Tech_'#]],wr_DMCcurve_TAR!$A$21:$A$80,0),)</f>
        <v>0.51007547228589178</v>
      </c>
      <c r="F847" s="122"/>
      <c r="G847" s="26">
        <v>14</v>
      </c>
      <c r="H847" s="121">
        <f>SUMIFS(LearningFactors[LF_codeNew],LearningFactors[Tech_'#],DMC_WR13[[#This Row],[Tech_'#]])</f>
        <v>30</v>
      </c>
      <c r="I847" s="121">
        <f>INDEX(TechList[ST_Thru],MATCH($A847,TechList[Tech_'#],0),)</f>
        <v>2024</v>
      </c>
      <c r="J847" s="121" t="str">
        <f>INDEX(TechList[Complexity],MATCH($A847,TechList[Tech_'#],0),)</f>
        <v>High1</v>
      </c>
      <c r="K847" s="118">
        <f>INDEX(CurbWt_selection,MATCH(G847,CurbWts!$A$3:$A$40,0),)
*($B847/100)
*DMC_WR13[[#This Row],[costPerPound_ST]]</f>
        <v>483.73754433382749</v>
      </c>
    </row>
    <row r="848" spans="1:11" x14ac:dyDescent="0.25">
      <c r="A848" s="123">
        <v>158</v>
      </c>
      <c r="B848" s="120">
        <f>INDEX(TechList[Tech],MATCH(A848,TechList[Tech_'#],0),)</f>
        <v>29</v>
      </c>
      <c r="C848" s="121" t="str">
        <f t="shared" si="13"/>
        <v>158_14</v>
      </c>
      <c r="D848" s="121" t="str">
        <f>INDEX(CWC_VehType!$C$2:$C$30,MATCH($G848,CWC_VehType!$A$2:$A$30,0),)</f>
        <v>NT</v>
      </c>
      <c r="E848" s="122">
        <f>INDEX(IF(DMC_WR13[[#This Row],[Tow/Non-tow]]="NT",wr_DMCcurve_TAR!$C$21:$C$80,wr_DMCcurve_TAR!$D$21:$D$80),MATCH(DMC_WR13[[#This Row],[Tech_'#]],wr_DMCcurve_TAR!$A$21:$A$80,0),)</f>
        <v>0.52589758935109343</v>
      </c>
      <c r="F848" s="122"/>
      <c r="G848" s="26">
        <v>14</v>
      </c>
      <c r="H848" s="121">
        <f>SUMIFS(LearningFactors[LF_codeNew],LearningFactors[Tech_'#],DMC_WR13[[#This Row],[Tech_'#]])</f>
        <v>30</v>
      </c>
      <c r="I848" s="121">
        <f>INDEX(TechList[ST_Thru],MATCH($A848,TechList[Tech_'#],0),)</f>
        <v>2024</v>
      </c>
      <c r="J848" s="121" t="str">
        <f>INDEX(TechList[Complexity],MATCH($A848,TechList[Tech_'#],0),)</f>
        <v>High1</v>
      </c>
      <c r="K848" s="118">
        <f>INDEX(CurbWt_selection,MATCH(G848,CurbWts!$A$3:$A$40,0),)
*($B848/100)
*DMC_WR13[[#This Row],[costPerPound_ST]]</f>
        <v>507.49255236422772</v>
      </c>
    </row>
    <row r="849" spans="1:11" x14ac:dyDescent="0.25">
      <c r="A849" s="123">
        <v>159</v>
      </c>
      <c r="B849" s="120">
        <f>INDEX(TechList[Tech],MATCH(A849,TechList[Tech_'#],0),)</f>
        <v>29.5</v>
      </c>
      <c r="C849" s="121" t="str">
        <f t="shared" si="13"/>
        <v>159_14</v>
      </c>
      <c r="D849" s="121" t="str">
        <f>INDEX(CWC_VehType!$C$2:$C$30,MATCH($G849,CWC_VehType!$A$2:$A$30,0),)</f>
        <v>NT</v>
      </c>
      <c r="E849" s="122">
        <f>INDEX(IF(DMC_WR13[[#This Row],[Tow/Non-tow]]="NT",wr_DMCcurve_TAR!$C$21:$C$80,wr_DMCcurve_TAR!$D$21:$D$80),MATCH(DMC_WR13[[#This Row],[Tech_'#]],wr_DMCcurve_TAR!$A$21:$A$80,0),)</f>
        <v>0.54144922958951258</v>
      </c>
      <c r="F849" s="122"/>
      <c r="G849" s="26">
        <v>14</v>
      </c>
      <c r="H849" s="121">
        <f>SUMIFS(LearningFactors[LF_codeNew],LearningFactors[Tech_'#],DMC_WR13[[#This Row],[Tech_'#]])</f>
        <v>30</v>
      </c>
      <c r="I849" s="121">
        <f>INDEX(TechList[ST_Thru],MATCH($A849,TechList[Tech_'#],0),)</f>
        <v>2024</v>
      </c>
      <c r="J849" s="121" t="str">
        <f>INDEX(TechList[Complexity],MATCH($A849,TechList[Tech_'#],0),)</f>
        <v>High1</v>
      </c>
      <c r="K849" s="118">
        <f>INDEX(CurbWt_selection,MATCH(G849,CurbWts!$A$3:$A$40,0),)
*($B849/100)
*DMC_WR13[[#This Row],[costPerPound_ST]]</f>
        <v>531.50854537607779</v>
      </c>
    </row>
    <row r="850" spans="1:11" x14ac:dyDescent="0.25">
      <c r="A850" s="119">
        <v>160</v>
      </c>
      <c r="B850" s="120">
        <f>INDEX(TechList[Tech],MATCH(A850,TechList[Tech_'#],0),)</f>
        <v>30</v>
      </c>
      <c r="C850" s="121" t="str">
        <f t="shared" si="13"/>
        <v>160_14</v>
      </c>
      <c r="D850" s="121" t="str">
        <f>INDEX(CWC_VehType!$C$2:$C$30,MATCH($G850,CWC_VehType!$A$2:$A$30,0),)</f>
        <v>NT</v>
      </c>
      <c r="E850" s="122">
        <f>INDEX(IF(DMC_WR13[[#This Row],[Tow/Non-tow]]="NT",wr_DMCcurve_TAR!$C$21:$C$80,wr_DMCcurve_TAR!$D$21:$D$80),MATCH(DMC_WR13[[#This Row],[Tech_'#]],wr_DMCcurve_TAR!$A$21:$A$80,0),)</f>
        <v>0.55673948531236161</v>
      </c>
      <c r="F850" s="122"/>
      <c r="G850" s="26">
        <v>14</v>
      </c>
      <c r="H850" s="121">
        <f>SUMIFS(LearningFactors[LF_codeNew],LearningFactors[Tech_'#],DMC_WR13[[#This Row],[Tech_'#]])</f>
        <v>30</v>
      </c>
      <c r="I850" s="121">
        <f>INDEX(TechList[ST_Thru],MATCH($A850,TechList[Tech_'#],0),)</f>
        <v>2024</v>
      </c>
      <c r="J850" s="121" t="str">
        <f>INDEX(TechList[Complexity],MATCH($A850,TechList[Tech_'#],0),)</f>
        <v>High1</v>
      </c>
      <c r="K850" s="118">
        <f>INDEX(CurbWt_selection,MATCH(G850,CurbWts!$A$3:$A$40,0),)
*($B850/100)
*DMC_WR13[[#This Row],[costPerPound_ST]]</f>
        <v>555.78109946780216</v>
      </c>
    </row>
    <row r="851" spans="1:11" x14ac:dyDescent="0.25">
      <c r="A851" s="123">
        <v>101</v>
      </c>
      <c r="B851" s="120">
        <f>INDEX(TechList[Tech],MATCH(A851,TechList[Tech_'#],0),)</f>
        <v>0.5</v>
      </c>
      <c r="C851" s="121" t="str">
        <f t="shared" si="13"/>
        <v>101_15</v>
      </c>
      <c r="D851" s="121" t="str">
        <f>INDEX(CWC_VehType!$C$2:$C$30,MATCH($G851,CWC_VehType!$A$2:$A$30,0),)</f>
        <v>NT</v>
      </c>
      <c r="E851" s="122">
        <f>INDEX(IF(DMC_WR13[[#This Row],[Tow/Non-tow]]="NT",wr_DMCcurve_TAR!$C$21:$C$80,wr_DMCcurve_TAR!$D$21:$D$80),MATCH(DMC_WR13[[#This Row],[Tech_'#]],wr_DMCcurve_TAR!$A$21:$A$80,0),)</f>
        <v>-3.1680855677019819</v>
      </c>
      <c r="F851" s="122"/>
      <c r="G851" s="26">
        <v>15</v>
      </c>
      <c r="H851" s="121">
        <f>SUMIFS(LearningFactors[LF_codeNew],LearningFactors[Tech_'#],DMC_WR13[[#This Row],[Tech_'#]])</f>
        <v>30</v>
      </c>
      <c r="I851" s="121">
        <f>INDEX(TechList[ST_Thru],MATCH($A851,TechList[Tech_'#],0),)</f>
        <v>2024</v>
      </c>
      <c r="J851" s="121" t="str">
        <f>INDEX(TechList[Complexity],MATCH($A851,TechList[Tech_'#],0),)</f>
        <v>Low2</v>
      </c>
      <c r="K851" s="118">
        <f>INDEX(CurbWt_selection,MATCH(G851,CurbWts!$A$3:$A$40,0),)
*($B851/100)
*DMC_WR13[[#This Row],[costPerPound_ST]]</f>
        <v>-55.59979110609622</v>
      </c>
    </row>
    <row r="852" spans="1:11" x14ac:dyDescent="0.25">
      <c r="A852" s="123">
        <v>102</v>
      </c>
      <c r="B852" s="120">
        <f>INDEX(TechList[Tech],MATCH(A852,TechList[Tech_'#],0),)</f>
        <v>1</v>
      </c>
      <c r="C852" s="121" t="str">
        <f t="shared" si="13"/>
        <v>102_15</v>
      </c>
      <c r="D852" s="121" t="str">
        <f>INDEX(CWC_VehType!$C$2:$C$30,MATCH($G852,CWC_VehType!$A$2:$A$30,0),)</f>
        <v>NT</v>
      </c>
      <c r="E852" s="122">
        <f>INDEX(IF(DMC_WR13[[#This Row],[Tow/Non-tow]]="NT",wr_DMCcurve_TAR!$C$21:$C$80,wr_DMCcurve_TAR!$D$21:$D$80),MATCH(DMC_WR13[[#This Row],[Tech_'#]],wr_DMCcurve_TAR!$A$21:$A$80,0),)</f>
        <v>-2.5374957518378509</v>
      </c>
      <c r="F852" s="122"/>
      <c r="G852" s="26">
        <v>15</v>
      </c>
      <c r="H852" s="121">
        <f>SUMIFS(LearningFactors[LF_codeNew],LearningFactors[Tech_'#],DMC_WR13[[#This Row],[Tech_'#]])</f>
        <v>30</v>
      </c>
      <c r="I852" s="121">
        <f>INDEX(TechList[ST_Thru],MATCH($A852,TechList[Tech_'#],0),)</f>
        <v>2024</v>
      </c>
      <c r="J852" s="121" t="str">
        <f>INDEX(TechList[Complexity],MATCH($A852,TechList[Tech_'#],0),)</f>
        <v>Low2</v>
      </c>
      <c r="K852" s="118">
        <f>INDEX(CurbWt_selection,MATCH(G852,CurbWts!$A$3:$A$40,0),)
*($B852/100)
*DMC_WR13[[#This Row],[costPerPound_ST]]</f>
        <v>-89.065923706807354</v>
      </c>
    </row>
    <row r="853" spans="1:11" x14ac:dyDescent="0.25">
      <c r="A853" s="123">
        <v>103</v>
      </c>
      <c r="B853" s="120">
        <f>INDEX(TechList[Tech],MATCH(A853,TechList[Tech_'#],0),)</f>
        <v>1.5</v>
      </c>
      <c r="C853" s="121" t="str">
        <f t="shared" si="13"/>
        <v>103_15</v>
      </c>
      <c r="D853" s="121" t="str">
        <f>INDEX(CWC_VehType!$C$2:$C$30,MATCH($G853,CWC_VehType!$A$2:$A$30,0),)</f>
        <v>NT</v>
      </c>
      <c r="E853" s="122">
        <f>INDEX(IF(DMC_WR13[[#This Row],[Tow/Non-tow]]="NT",wr_DMCcurve_TAR!$C$21:$C$80,wr_DMCcurve_TAR!$D$21:$D$80),MATCH(DMC_WR13[[#This Row],[Tech_'#]],wr_DMCcurve_TAR!$A$21:$A$80,0),)</f>
        <v>-2.1686243562206755</v>
      </c>
      <c r="F853" s="122"/>
      <c r="G853" s="26">
        <v>15</v>
      </c>
      <c r="H853" s="121">
        <f>SUMIFS(LearningFactors[LF_codeNew],LearningFactors[Tech_'#],DMC_WR13[[#This Row],[Tech_'#]])</f>
        <v>30</v>
      </c>
      <c r="I853" s="121">
        <f>INDEX(TechList[ST_Thru],MATCH($A853,TechList[Tech_'#],0),)</f>
        <v>2024</v>
      </c>
      <c r="J853" s="121" t="str">
        <f>INDEX(TechList[Complexity],MATCH($A853,TechList[Tech_'#],0),)</f>
        <v>Low2</v>
      </c>
      <c r="K853" s="118">
        <f>INDEX(CurbWt_selection,MATCH(G853,CurbWts!$A$3:$A$40,0),)
*($B853/100)
*DMC_WR13[[#This Row],[costPerPound_ST]]</f>
        <v>-114.1778452160838</v>
      </c>
    </row>
    <row r="854" spans="1:11" x14ac:dyDescent="0.25">
      <c r="A854" s="123">
        <v>104</v>
      </c>
      <c r="B854" s="120">
        <f>INDEX(TechList[Tech],MATCH(A854,TechList[Tech_'#],0),)</f>
        <v>2</v>
      </c>
      <c r="C854" s="121" t="str">
        <f t="shared" si="13"/>
        <v>104_15</v>
      </c>
      <c r="D854" s="121" t="str">
        <f>INDEX(CWC_VehType!$C$2:$C$30,MATCH($G854,CWC_VehType!$A$2:$A$30,0),)</f>
        <v>NT</v>
      </c>
      <c r="E854" s="122">
        <f>INDEX(IF(DMC_WR13[[#This Row],[Tow/Non-tow]]="NT",wr_DMCcurve_TAR!$C$21:$C$80,wr_DMCcurve_TAR!$D$21:$D$80),MATCH(DMC_WR13[[#This Row],[Tech_'#]],wr_DMCcurve_TAR!$A$21:$A$80,0),)</f>
        <v>-1.9069059359737197</v>
      </c>
      <c r="F854" s="122"/>
      <c r="G854" s="26">
        <v>15</v>
      </c>
      <c r="H854" s="121">
        <f>SUMIFS(LearningFactors[LF_codeNew],LearningFactors[Tech_'#],DMC_WR13[[#This Row],[Tech_'#]])</f>
        <v>30</v>
      </c>
      <c r="I854" s="121">
        <f>INDEX(TechList[ST_Thru],MATCH($A854,TechList[Tech_'#],0),)</f>
        <v>2024</v>
      </c>
      <c r="J854" s="121" t="str">
        <f>INDEX(TechList[Complexity],MATCH($A854,TechList[Tech_'#],0),)</f>
        <v>Low2</v>
      </c>
      <c r="K854" s="118">
        <f>INDEX(CurbWt_selection,MATCH(G854,CurbWts!$A$3:$A$40,0),)
*($B854/100)
*DMC_WR13[[#This Row],[costPerPound_ST]]</f>
        <v>-133.86453040284451</v>
      </c>
    </row>
    <row r="855" spans="1:11" x14ac:dyDescent="0.25">
      <c r="A855" s="123">
        <v>105</v>
      </c>
      <c r="B855" s="120">
        <f>INDEX(TechList[Tech],MATCH(A855,TechList[Tech_'#],0),)</f>
        <v>2.5</v>
      </c>
      <c r="C855" s="121" t="str">
        <f t="shared" si="13"/>
        <v>105_15</v>
      </c>
      <c r="D855" s="121" t="str">
        <f>INDEX(CWC_VehType!$C$2:$C$30,MATCH($G855,CWC_VehType!$A$2:$A$30,0),)</f>
        <v>NT</v>
      </c>
      <c r="E855" s="122">
        <f>INDEX(IF(DMC_WR13[[#This Row],[Tow/Non-tow]]="NT",wr_DMCcurve_TAR!$C$21:$C$80,wr_DMCcurve_TAR!$D$21:$D$80),MATCH(DMC_WR13[[#This Row],[Tech_'#]],wr_DMCcurve_TAR!$A$21:$A$80,0),)</f>
        <v>-1.7039013578972073</v>
      </c>
      <c r="F855" s="122"/>
      <c r="G855" s="26">
        <v>15</v>
      </c>
      <c r="H855" s="121">
        <f>SUMIFS(LearningFactors[LF_codeNew],LearningFactors[Tech_'#],DMC_WR13[[#This Row],[Tech_'#]])</f>
        <v>30</v>
      </c>
      <c r="I855" s="121">
        <f>INDEX(TechList[ST_Thru],MATCH($A855,TechList[Tech_'#],0),)</f>
        <v>2024</v>
      </c>
      <c r="J855" s="121" t="str">
        <f>INDEX(TechList[Complexity],MATCH($A855,TechList[Tech_'#],0),)</f>
        <v>Low2</v>
      </c>
      <c r="K855" s="118">
        <f>INDEX(CurbWt_selection,MATCH(G855,CurbWts!$A$3:$A$40,0),)
*($B855/100)
*DMC_WR13[[#This Row],[costPerPound_ST]]</f>
        <v>-149.51704671474042</v>
      </c>
    </row>
    <row r="856" spans="1:11" x14ac:dyDescent="0.25">
      <c r="A856" s="123">
        <v>106</v>
      </c>
      <c r="B856" s="120">
        <f>INDEX(TechList[Tech],MATCH(A856,TechList[Tech_'#],0),)</f>
        <v>3</v>
      </c>
      <c r="C856" s="121" t="str">
        <f t="shared" si="13"/>
        <v>106_15</v>
      </c>
      <c r="D856" s="121" t="str">
        <f>INDEX(CWC_VehType!$C$2:$C$30,MATCH($G856,CWC_VehType!$A$2:$A$30,0),)</f>
        <v>NT</v>
      </c>
      <c r="E856" s="122">
        <f>INDEX(IF(DMC_WR13[[#This Row],[Tow/Non-tow]]="NT",wr_DMCcurve_TAR!$C$21:$C$80,wr_DMCcurve_TAR!$D$21:$D$80),MATCH(DMC_WR13[[#This Row],[Tech_'#]],wr_DMCcurve_TAR!$A$21:$A$80,0),)</f>
        <v>-1.5380345403565443</v>
      </c>
      <c r="F856" s="122"/>
      <c r="G856" s="26">
        <v>15</v>
      </c>
      <c r="H856" s="121">
        <f>SUMIFS(LearningFactors[LF_codeNew],LearningFactors[Tech_'#],DMC_WR13[[#This Row],[Tech_'#]])</f>
        <v>30</v>
      </c>
      <c r="I856" s="121">
        <f>INDEX(TechList[ST_Thru],MATCH($A856,TechList[Tech_'#],0),)</f>
        <v>2024</v>
      </c>
      <c r="J856" s="121" t="str">
        <f>INDEX(TechList[Complexity],MATCH($A856,TechList[Tech_'#],0),)</f>
        <v>Low2</v>
      </c>
      <c r="K856" s="118">
        <f>INDEX(CurbWt_selection,MATCH(G856,CurbWts!$A$3:$A$40,0),)
*($B856/100)
*DMC_WR13[[#This Row],[costPerPound_ST]]</f>
        <v>-161.95471491601228</v>
      </c>
    </row>
    <row r="857" spans="1:11" x14ac:dyDescent="0.25">
      <c r="A857" s="123">
        <v>107</v>
      </c>
      <c r="B857" s="120">
        <f>INDEX(TechList[Tech],MATCH(A857,TechList[Tech_'#],0),)</f>
        <v>3.5</v>
      </c>
      <c r="C857" s="121" t="str">
        <f t="shared" si="13"/>
        <v>107_15</v>
      </c>
      <c r="D857" s="121" t="str">
        <f>INDEX(CWC_VehType!$C$2:$C$30,MATCH($G857,CWC_VehType!$A$2:$A$30,0),)</f>
        <v>NT</v>
      </c>
      <c r="E857" s="122">
        <f>INDEX(IF(DMC_WR13[[#This Row],[Tow/Non-tow]]="NT",wr_DMCcurve_TAR!$C$21:$C$80,wr_DMCcurve_TAR!$D$21:$D$80),MATCH(DMC_WR13[[#This Row],[Tech_'#]],wr_DMCcurve_TAR!$A$21:$A$80,0),)</f>
        <v>-1.3977961443364151</v>
      </c>
      <c r="F857" s="122"/>
      <c r="G857" s="26">
        <v>15</v>
      </c>
      <c r="H857" s="121">
        <f>SUMIFS(LearningFactors[LF_codeNew],LearningFactors[Tech_'#],DMC_WR13[[#This Row],[Tech_'#]])</f>
        <v>30</v>
      </c>
      <c r="I857" s="121">
        <f>INDEX(TechList[ST_Thru],MATCH($A857,TechList[Tech_'#],0),)</f>
        <v>2024</v>
      </c>
      <c r="J857" s="121" t="str">
        <f>INDEX(TechList[Complexity],MATCH($A857,TechList[Tech_'#],0),)</f>
        <v>Low2</v>
      </c>
      <c r="K857" s="118">
        <f>INDEX(CurbWt_selection,MATCH(G857,CurbWts!$A$3:$A$40,0),)
*($B857/100)
*DMC_WR13[[#This Row],[costPerPound_ST]]</f>
        <v>-171.71891472385104</v>
      </c>
    </row>
    <row r="858" spans="1:11" x14ac:dyDescent="0.25">
      <c r="A858" s="123">
        <v>108</v>
      </c>
      <c r="B858" s="120">
        <f>INDEX(TechList[Tech],MATCH(A858,TechList[Tech_'#],0),)</f>
        <v>4</v>
      </c>
      <c r="C858" s="121" t="str">
        <f t="shared" si="13"/>
        <v>108_15</v>
      </c>
      <c r="D858" s="121" t="str">
        <f>INDEX(CWC_VehType!$C$2:$C$30,MATCH($G858,CWC_VehType!$A$2:$A$30,0),)</f>
        <v>NT</v>
      </c>
      <c r="E858" s="122">
        <f>INDEX(IF(DMC_WR13[[#This Row],[Tow/Non-tow]]="NT",wr_DMCcurve_TAR!$C$21:$C$80,wr_DMCcurve_TAR!$D$21:$D$80),MATCH(DMC_WR13[[#This Row],[Tech_'#]],wr_DMCcurve_TAR!$A$21:$A$80,0),)</f>
        <v>-1.2763161201095885</v>
      </c>
      <c r="F858" s="122"/>
      <c r="G858" s="26">
        <v>15</v>
      </c>
      <c r="H858" s="121">
        <f>SUMIFS(LearningFactors[LF_codeNew],LearningFactors[Tech_'#],DMC_WR13[[#This Row],[Tech_'#]])</f>
        <v>30</v>
      </c>
      <c r="I858" s="121">
        <f>INDEX(TechList[ST_Thru],MATCH($A858,TechList[Tech_'#],0),)</f>
        <v>2024</v>
      </c>
      <c r="J858" s="121" t="str">
        <f>INDEX(TechList[Complexity],MATCH($A858,TechList[Tech_'#],0),)</f>
        <v>Low2</v>
      </c>
      <c r="K858" s="118">
        <f>INDEX(CurbWt_selection,MATCH(G858,CurbWts!$A$3:$A$40,0),)
*($B858/100)
*DMC_WR13[[#This Row],[costPerPound_ST]]</f>
        <v>-179.19442678414859</v>
      </c>
    </row>
    <row r="859" spans="1:11" x14ac:dyDescent="0.25">
      <c r="A859" s="123">
        <v>109</v>
      </c>
      <c r="B859" s="120">
        <f>INDEX(TechList[Tech],MATCH(A859,TechList[Tech_'#],0),)</f>
        <v>4.5</v>
      </c>
      <c r="C859" s="121" t="str">
        <f t="shared" si="13"/>
        <v>109_15</v>
      </c>
      <c r="D859" s="121" t="str">
        <f>INDEX(CWC_VehType!$C$2:$C$30,MATCH($G859,CWC_VehType!$A$2:$A$30,0),)</f>
        <v>NT</v>
      </c>
      <c r="E859" s="122">
        <f>INDEX(IF(DMC_WR13[[#This Row],[Tow/Non-tow]]="NT",wr_DMCcurve_TAR!$C$21:$C$80,wr_DMCcurve_TAR!$D$21:$D$80),MATCH(DMC_WR13[[#This Row],[Tech_'#]],wr_DMCcurve_TAR!$A$21:$A$80,0),)</f>
        <v>-1.1691631447393687</v>
      </c>
      <c r="F859" s="122"/>
      <c r="G859" s="26">
        <v>15</v>
      </c>
      <c r="H859" s="121">
        <f>SUMIFS(LearningFactors[LF_codeNew],LearningFactors[Tech_'#],DMC_WR13[[#This Row],[Tech_'#]])</f>
        <v>30</v>
      </c>
      <c r="I859" s="121">
        <f>INDEX(TechList[ST_Thru],MATCH($A859,TechList[Tech_'#],0),)</f>
        <v>2024</v>
      </c>
      <c r="J859" s="121" t="str">
        <f>INDEX(TechList[Complexity],MATCH($A859,TechList[Tech_'#],0),)</f>
        <v>Low2</v>
      </c>
      <c r="K859" s="118">
        <f>INDEX(CurbWt_selection,MATCH(G859,CurbWts!$A$3:$A$40,0),)
*($B859/100)
*DMC_WR13[[#This Row],[costPerPound_ST]]</f>
        <v>-184.66895134163676</v>
      </c>
    </row>
    <row r="860" spans="1:11" x14ac:dyDescent="0.25">
      <c r="A860" s="123">
        <v>110</v>
      </c>
      <c r="B860" s="120">
        <f>INDEX(TechList[Tech],MATCH(A860,TechList[Tech_'#],0),)</f>
        <v>5</v>
      </c>
      <c r="C860" s="121" t="str">
        <f t="shared" si="13"/>
        <v>110_15</v>
      </c>
      <c r="D860" s="121" t="str">
        <f>INDEX(CWC_VehType!$C$2:$C$30,MATCH($G860,CWC_VehType!$A$2:$A$30,0),)</f>
        <v>NT</v>
      </c>
      <c r="E860" s="122">
        <f>INDEX(IF(DMC_WR13[[#This Row],[Tow/Non-tow]]="NT",wr_DMCcurve_TAR!$C$21:$C$80,wr_DMCcurve_TAR!$D$21:$D$80),MATCH(DMC_WR13[[#This Row],[Tech_'#]],wr_DMCcurve_TAR!$A$21:$A$80,0),)</f>
        <v>-1.0733115420330761</v>
      </c>
      <c r="F860" s="122"/>
      <c r="G860" s="26">
        <v>15</v>
      </c>
      <c r="H860" s="121">
        <f>SUMIFS(LearningFactors[LF_codeNew],LearningFactors[Tech_'#],DMC_WR13[[#This Row],[Tech_'#]])</f>
        <v>30</v>
      </c>
      <c r="I860" s="121">
        <f>INDEX(TechList[ST_Thru],MATCH($A860,TechList[Tech_'#],0),)</f>
        <v>2024</v>
      </c>
      <c r="J860" s="121" t="str">
        <f>INDEX(TechList[Complexity],MATCH($A860,TechList[Tech_'#],0),)</f>
        <v>Low2</v>
      </c>
      <c r="K860" s="118">
        <f>INDEX(CurbWt_selection,MATCH(G860,CurbWts!$A$3:$A$40,0),)
*($B860/100)
*DMC_WR13[[#This Row],[costPerPound_ST]]</f>
        <v>-188.36580090255532</v>
      </c>
    </row>
    <row r="861" spans="1:11" x14ac:dyDescent="0.25">
      <c r="A861" s="123">
        <v>111</v>
      </c>
      <c r="B861" s="120">
        <f>INDEX(TechList[Tech],MATCH(A861,TechList[Tech_'#],0),)</f>
        <v>5.5</v>
      </c>
      <c r="C861" s="121" t="str">
        <f t="shared" si="13"/>
        <v>111_15</v>
      </c>
      <c r="D861" s="121" t="str">
        <f>INDEX(CWC_VehType!$C$2:$C$30,MATCH($G861,CWC_VehType!$A$2:$A$30,0),)</f>
        <v>NT</v>
      </c>
      <c r="E861" s="122">
        <f>INDEX(IF(DMC_WR13[[#This Row],[Tow/Non-tow]]="NT",wr_DMCcurve_TAR!$C$21:$C$80,wr_DMCcurve_TAR!$D$21:$D$80),MATCH(DMC_WR13[[#This Row],[Tech_'#]],wr_DMCcurve_TAR!$A$21:$A$80,0),)</f>
        <v>-0.9866032203109355</v>
      </c>
      <c r="F861" s="122"/>
      <c r="G861" s="26">
        <v>15</v>
      </c>
      <c r="H861" s="121">
        <f>SUMIFS(LearningFactors[LF_codeNew],LearningFactors[Tech_'#],DMC_WR13[[#This Row],[Tech_'#]])</f>
        <v>30</v>
      </c>
      <c r="I861" s="121">
        <f>INDEX(TechList[ST_Thru],MATCH($A861,TechList[Tech_'#],0),)</f>
        <v>2024</v>
      </c>
      <c r="J861" s="121" t="str">
        <f>INDEX(TechList[Complexity],MATCH($A861,TechList[Tech_'#],0),)</f>
        <v>Low2</v>
      </c>
      <c r="K861" s="118">
        <f>INDEX(CurbWt_selection,MATCH(G861,CurbWts!$A$3:$A$40,0),)
*($B861/100)
*DMC_WR13[[#This Row],[costPerPound_ST]]</f>
        <v>-190.46337278398593</v>
      </c>
    </row>
    <row r="862" spans="1:11" x14ac:dyDescent="0.25">
      <c r="A862" s="123">
        <v>112</v>
      </c>
      <c r="B862" s="120">
        <f>INDEX(TechList[Tech],MATCH(A862,TechList[Tech_'#],0),)</f>
        <v>6</v>
      </c>
      <c r="C862" s="121" t="str">
        <f t="shared" si="13"/>
        <v>112_15</v>
      </c>
      <c r="D862" s="121" t="str">
        <f>INDEX(CWC_VehType!$C$2:$C$30,MATCH($G862,CWC_VehType!$A$2:$A$30,0),)</f>
        <v>NT</v>
      </c>
      <c r="E862" s="122">
        <f>INDEX(IF(DMC_WR13[[#This Row],[Tow/Non-tow]]="NT",wr_DMCcurve_TAR!$C$21:$C$80,wr_DMCcurve_TAR!$D$21:$D$80),MATCH(DMC_WR13[[#This Row],[Tech_'#]],wr_DMCcurve_TAR!$A$21:$A$80,0),)</f>
        <v>-0.9074447244924132</v>
      </c>
      <c r="F862" s="122"/>
      <c r="G862" s="26">
        <v>15</v>
      </c>
      <c r="H862" s="121">
        <f>SUMIFS(LearningFactors[LF_codeNew],LearningFactors[Tech_'#],DMC_WR13[[#This Row],[Tech_'#]])</f>
        <v>30</v>
      </c>
      <c r="I862" s="121">
        <f>INDEX(TechList[ST_Thru],MATCH($A862,TechList[Tech_'#],0),)</f>
        <v>2024</v>
      </c>
      <c r="J862" s="121" t="str">
        <f>INDEX(TechList[Complexity],MATCH($A862,TechList[Tech_'#],0),)</f>
        <v>Low2</v>
      </c>
      <c r="K862" s="118">
        <f>INDEX(CurbWt_selection,MATCH(G862,CurbWts!$A$3:$A$40,0),)
*($B862/100)
*DMC_WR13[[#This Row],[costPerPound_ST]]</f>
        <v>-191.10747879971402</v>
      </c>
    </row>
    <row r="863" spans="1:11" x14ac:dyDescent="0.25">
      <c r="A863" s="123">
        <v>113</v>
      </c>
      <c r="B863" s="120">
        <f>INDEX(TechList[Tech],MATCH(A863,TechList[Tech_'#],0),)</f>
        <v>6.5</v>
      </c>
      <c r="C863" s="121" t="str">
        <f t="shared" si="13"/>
        <v>113_15</v>
      </c>
      <c r="D863" s="121" t="str">
        <f>INDEX(CWC_VehType!$C$2:$C$30,MATCH($G863,CWC_VehType!$A$2:$A$30,0),)</f>
        <v>NT</v>
      </c>
      <c r="E863" s="122">
        <f>INDEX(IF(DMC_WR13[[#This Row],[Tow/Non-tow]]="NT",wr_DMCcurve_TAR!$C$21:$C$80,wr_DMCcurve_TAR!$D$21:$D$80),MATCH(DMC_WR13[[#This Row],[Tech_'#]],wr_DMCcurve_TAR!$A$21:$A$80,0),)</f>
        <v>-0.83462596722307336</v>
      </c>
      <c r="F863" s="122"/>
      <c r="G863" s="26">
        <v>15</v>
      </c>
      <c r="H863" s="121">
        <f>SUMIFS(LearningFactors[LF_codeNew],LearningFactors[Tech_'#],DMC_WR13[[#This Row],[Tech_'#]])</f>
        <v>30</v>
      </c>
      <c r="I863" s="121">
        <f>INDEX(TechList[ST_Thru],MATCH($A863,TechList[Tech_'#],0),)</f>
        <v>2024</v>
      </c>
      <c r="J863" s="121" t="str">
        <f>INDEX(TechList[Complexity],MATCH($A863,TechList[Tech_'#],0),)</f>
        <v>Low2</v>
      </c>
      <c r="K863" s="118">
        <f>INDEX(CurbWt_selection,MATCH(G863,CurbWts!$A$3:$A$40,0),)
*($B863/100)
*DMC_WR13[[#This Row],[costPerPound_ST]]</f>
        <v>-190.41953561211122</v>
      </c>
    </row>
    <row r="864" spans="1:11" x14ac:dyDescent="0.25">
      <c r="A864" s="123">
        <v>114</v>
      </c>
      <c r="B864" s="120">
        <f>INDEX(TechList[Tech],MATCH(A864,TechList[Tech_'#],0),)</f>
        <v>7</v>
      </c>
      <c r="C864" s="121" t="str">
        <f t="shared" si="13"/>
        <v>114_15</v>
      </c>
      <c r="D864" s="121" t="str">
        <f>INDEX(CWC_VehType!$C$2:$C$30,MATCH($G864,CWC_VehType!$A$2:$A$30,0),)</f>
        <v>NT</v>
      </c>
      <c r="E864" s="122">
        <f>INDEX(IF(DMC_WR13[[#This Row],[Tow/Non-tow]]="NT",wr_DMCcurve_TAR!$C$21:$C$80,wr_DMCcurve_TAR!$D$21:$D$80),MATCH(DMC_WR13[[#This Row],[Tech_'#]],wr_DMCcurve_TAR!$A$21:$A$80,0),)</f>
        <v>-0.76720632847228387</v>
      </c>
      <c r="F864" s="122"/>
      <c r="G864" s="26">
        <v>15</v>
      </c>
      <c r="H864" s="121">
        <f>SUMIFS(LearningFactors[LF_codeNew],LearningFactors[Tech_'#],DMC_WR13[[#This Row],[Tech_'#]])</f>
        <v>30</v>
      </c>
      <c r="I864" s="121">
        <f>INDEX(TechList[ST_Thru],MATCH($A864,TechList[Tech_'#],0),)</f>
        <v>2024</v>
      </c>
      <c r="J864" s="121" t="str">
        <f>INDEX(TechList[Complexity],MATCH($A864,TechList[Tech_'#],0),)</f>
        <v>Low2</v>
      </c>
      <c r="K864" s="118">
        <f>INDEX(CurbWt_selection,MATCH(G864,CurbWts!$A$3:$A$40,0),)
*($B864/100)
*DMC_WR13[[#This Row],[costPerPound_ST]]</f>
        <v>-188.50221991000637</v>
      </c>
    </row>
    <row r="865" spans="1:11" x14ac:dyDescent="0.25">
      <c r="A865" s="123">
        <v>115</v>
      </c>
      <c r="B865" s="120">
        <f>INDEX(TechList[Tech],MATCH(A865,TechList[Tech_'#],0),)</f>
        <v>7.5</v>
      </c>
      <c r="C865" s="121" t="str">
        <f t="shared" si="13"/>
        <v>115_15</v>
      </c>
      <c r="D865" s="121" t="str">
        <f>INDEX(CWC_VehType!$C$2:$C$30,MATCH($G865,CWC_VehType!$A$2:$A$30,0),)</f>
        <v>NT</v>
      </c>
      <c r="E865" s="122">
        <f>INDEX(IF(DMC_WR13[[#This Row],[Tow/Non-tow]]="NT",wr_DMCcurve_TAR!$C$21:$C$80,wr_DMCcurve_TAR!$D$21:$D$80),MATCH(DMC_WR13[[#This Row],[Tech_'#]],wr_DMCcurve_TAR!$A$21:$A$80,0),)</f>
        <v>-0.70444014641590058</v>
      </c>
      <c r="F865" s="122"/>
      <c r="G865" s="26">
        <v>15</v>
      </c>
      <c r="H865" s="121">
        <f>SUMIFS(LearningFactors[LF_codeNew],LearningFactors[Tech_'#],DMC_WR13[[#This Row],[Tech_'#]])</f>
        <v>30</v>
      </c>
      <c r="I865" s="121">
        <f>INDEX(TechList[ST_Thru],MATCH($A865,TechList[Tech_'#],0),)</f>
        <v>2024</v>
      </c>
      <c r="J865" s="121" t="str">
        <f>INDEX(TechList[Complexity],MATCH($A865,TechList[Tech_'#],0),)</f>
        <v>Low2</v>
      </c>
      <c r="K865" s="118">
        <f>INDEX(CurbWt_selection,MATCH(G865,CurbWts!$A$3:$A$40,0),)
*($B865/100)
*DMC_WR13[[#This Row],[costPerPound_ST]]</f>
        <v>-185.44349963319678</v>
      </c>
    </row>
    <row r="866" spans="1:11" x14ac:dyDescent="0.25">
      <c r="A866" s="123">
        <v>116</v>
      </c>
      <c r="B866" s="120">
        <f>INDEX(TechList[Tech],MATCH(A866,TechList[Tech_'#],0),)</f>
        <v>8</v>
      </c>
      <c r="C866" s="121" t="str">
        <f t="shared" si="13"/>
        <v>116_15</v>
      </c>
      <c r="D866" s="121" t="str">
        <f>INDEX(CWC_VehType!$C$2:$C$30,MATCH($G866,CWC_VehType!$A$2:$A$30,0),)</f>
        <v>NT</v>
      </c>
      <c r="E866" s="122">
        <f>INDEX(IF(DMC_WR13[[#This Row],[Tow/Non-tow]]="NT",wr_DMCcurve_TAR!$C$21:$C$80,wr_DMCcurve_TAR!$D$21:$D$80),MATCH(DMC_WR13[[#This Row],[Tech_'#]],wr_DMCcurve_TAR!$A$21:$A$80,0),)</f>
        <v>-0.64572630424545763</v>
      </c>
      <c r="F866" s="122"/>
      <c r="G866" s="26">
        <v>15</v>
      </c>
      <c r="H866" s="121">
        <f>SUMIFS(LearningFactors[LF_codeNew],LearningFactors[Tech_'#],DMC_WR13[[#This Row],[Tech_'#]])</f>
        <v>30</v>
      </c>
      <c r="I866" s="121">
        <f>INDEX(TechList[ST_Thru],MATCH($A866,TechList[Tech_'#],0),)</f>
        <v>2024</v>
      </c>
      <c r="J866" s="121" t="str">
        <f>INDEX(TechList[Complexity],MATCH($A866,TechList[Tech_'#],0),)</f>
        <v>Low2</v>
      </c>
      <c r="K866" s="118">
        <f>INDEX(CurbWt_selection,MATCH(G866,CurbWts!$A$3:$A$40,0),)
*($B866/100)
*DMC_WR13[[#This Row],[costPerPound_ST]]</f>
        <v>-181.31958552521652</v>
      </c>
    </row>
    <row r="867" spans="1:11" x14ac:dyDescent="0.25">
      <c r="A867" s="123">
        <v>117</v>
      </c>
      <c r="B867" s="120">
        <f>INDEX(TechList[Tech],MATCH(A867,TechList[Tech_'#],0),)</f>
        <v>8.5</v>
      </c>
      <c r="C867" s="121" t="str">
        <f t="shared" si="13"/>
        <v>117_15</v>
      </c>
      <c r="D867" s="121" t="str">
        <f>INDEX(CWC_VehType!$C$2:$C$30,MATCH($G867,CWC_VehType!$A$2:$A$30,0),)</f>
        <v>NT</v>
      </c>
      <c r="E867" s="122">
        <f>INDEX(IF(DMC_WR13[[#This Row],[Tow/Non-tow]]="NT",wr_DMCcurve_TAR!$C$21:$C$80,wr_DMCcurve_TAR!$D$21:$D$80),MATCH(DMC_WR13[[#This Row],[Tech_'#]],wr_DMCcurve_TAR!$A$21:$A$80,0),)</f>
        <v>-0.59057312728645217</v>
      </c>
      <c r="F867" s="122"/>
      <c r="G867" s="26">
        <v>15</v>
      </c>
      <c r="H867" s="121">
        <f>SUMIFS(LearningFactors[LF_codeNew],LearningFactors[Tech_'#],DMC_WR13[[#This Row],[Tech_'#]])</f>
        <v>30</v>
      </c>
      <c r="I867" s="121">
        <f>INDEX(TechList[ST_Thru],MATCH($A867,TechList[Tech_'#],0),)</f>
        <v>2024</v>
      </c>
      <c r="J867" s="121" t="str">
        <f>INDEX(TechList[Complexity],MATCH($A867,TechList[Tech_'#],0),)</f>
        <v>Low2</v>
      </c>
      <c r="K867" s="118">
        <f>INDEX(CurbWt_selection,MATCH(G867,CurbWts!$A$3:$A$40,0),)
*($B867/100)
*DMC_WR13[[#This Row],[costPerPound_ST]]</f>
        <v>-176.19714200930386</v>
      </c>
    </row>
    <row r="868" spans="1:11" x14ac:dyDescent="0.25">
      <c r="A868" s="123">
        <v>118</v>
      </c>
      <c r="B868" s="120">
        <f>INDEX(TechList[Tech],MATCH(A868,TechList[Tech_'#],0),)</f>
        <v>9</v>
      </c>
      <c r="C868" s="121" t="str">
        <f t="shared" si="13"/>
        <v>118_15</v>
      </c>
      <c r="D868" s="121" t="str">
        <f>INDEX(CWC_VehType!$C$2:$C$30,MATCH($G868,CWC_VehType!$A$2:$A$30,0),)</f>
        <v>NT</v>
      </c>
      <c r="E868" s="122">
        <f>INDEX(IF(DMC_WR13[[#This Row],[Tow/Non-tow]]="NT",wr_DMCcurve_TAR!$C$21:$C$80,wr_DMCcurve_TAR!$D$21:$D$80),MATCH(DMC_WR13[[#This Row],[Tech_'#]],wr_DMCcurve_TAR!$A$21:$A$80,0),)</f>
        <v>-0.53857332887523779</v>
      </c>
      <c r="F868" s="122"/>
      <c r="G868" s="26">
        <v>15</v>
      </c>
      <c r="H868" s="121">
        <f>SUMIFS(LearningFactors[LF_codeNew],LearningFactors[Tech_'#],DMC_WR13[[#This Row],[Tech_'#]])</f>
        <v>30</v>
      </c>
      <c r="I868" s="121">
        <f>INDEX(TechList[ST_Thru],MATCH($A868,TechList[Tech_'#],0),)</f>
        <v>2024</v>
      </c>
      <c r="J868" s="121" t="str">
        <f>INDEX(TechList[Complexity],MATCH($A868,TechList[Tech_'#],0),)</f>
        <v>Low2</v>
      </c>
      <c r="K868" s="118">
        <f>INDEX(CurbWt_selection,MATCH(G868,CurbWts!$A$3:$A$40,0),)
*($B868/100)
*DMC_WR13[[#This Row],[costPerPound_ST]]</f>
        <v>-170.13497613480772</v>
      </c>
    </row>
    <row r="869" spans="1:11" x14ac:dyDescent="0.25">
      <c r="A869" s="123">
        <v>119</v>
      </c>
      <c r="B869" s="120">
        <f>INDEX(TechList[Tech],MATCH(A869,TechList[Tech_'#],0),)</f>
        <v>9.5</v>
      </c>
      <c r="C869" s="121" t="str">
        <f t="shared" si="13"/>
        <v>119_15</v>
      </c>
      <c r="D869" s="121" t="str">
        <f>INDEX(CWC_VehType!$C$2:$C$30,MATCH($G869,CWC_VehType!$A$2:$A$30,0),)</f>
        <v>NT</v>
      </c>
      <c r="E869" s="122">
        <f>INDEX(IF(DMC_WR13[[#This Row],[Tow/Non-tow]]="NT",wr_DMCcurve_TAR!$C$21:$C$80,wr_DMCcurve_TAR!$D$21:$D$80),MATCH(DMC_WR13[[#This Row],[Tech_'#]],wr_DMCcurve_TAR!$A$21:$A$80,0),)</f>
        <v>-0.48938573919541478</v>
      </c>
      <c r="F869" s="122"/>
      <c r="G869" s="26">
        <v>15</v>
      </c>
      <c r="H869" s="121">
        <f>SUMIFS(LearningFactors[LF_codeNew],LearningFactors[Tech_'#],DMC_WR13[[#This Row],[Tech_'#]])</f>
        <v>30</v>
      </c>
      <c r="I869" s="121">
        <f>INDEX(TechList[ST_Thru],MATCH($A869,TechList[Tech_'#],0),)</f>
        <v>2024</v>
      </c>
      <c r="J869" s="121" t="str">
        <f>INDEX(TechList[Complexity],MATCH($A869,TechList[Tech_'#],0),)</f>
        <v>Low2</v>
      </c>
      <c r="K869" s="118">
        <f>INDEX(CurbWt_selection,MATCH(G869,CurbWts!$A$3:$A$40,0),)
*($B869/100)
*DMC_WR13[[#This Row],[costPerPound_ST]]</f>
        <v>-163.18535010302332</v>
      </c>
    </row>
    <row r="870" spans="1:11" x14ac:dyDescent="0.25">
      <c r="A870" s="123">
        <v>120</v>
      </c>
      <c r="B870" s="120">
        <f>INDEX(TechList[Tech],MATCH(A870,TechList[Tech_'#],0),)</f>
        <v>10</v>
      </c>
      <c r="C870" s="121" t="str">
        <f t="shared" si="13"/>
        <v>120_15</v>
      </c>
      <c r="D870" s="121" t="str">
        <f>INDEX(CWC_VehType!$C$2:$C$30,MATCH($G870,CWC_VehType!$A$2:$A$30,0),)</f>
        <v>NT</v>
      </c>
      <c r="E870" s="122">
        <f>INDEX(IF(DMC_WR13[[#This Row],[Tow/Non-tow]]="NT",wr_DMCcurve_TAR!$C$21:$C$80,wr_DMCcurve_TAR!$D$21:$D$80),MATCH(DMC_WR13[[#This Row],[Tech_'#]],wr_DMCcurve_TAR!$A$21:$A$80,0),)</f>
        <v>-0.44272172616894478</v>
      </c>
      <c r="F870" s="122"/>
      <c r="G870" s="26">
        <v>15</v>
      </c>
      <c r="H870" s="121">
        <f>SUMIFS(LearningFactors[LF_codeNew],LearningFactors[Tech_'#],DMC_WR13[[#This Row],[Tech_'#]])</f>
        <v>30</v>
      </c>
      <c r="I870" s="121">
        <f>INDEX(TechList[ST_Thru],MATCH($A870,TechList[Tech_'#],0),)</f>
        <v>2024</v>
      </c>
      <c r="J870" s="121" t="str">
        <f>INDEX(TechList[Complexity],MATCH($A870,TechList[Tech_'#],0),)</f>
        <v>Low2</v>
      </c>
      <c r="K870" s="118">
        <f>INDEX(CurbWt_selection,MATCH(G870,CurbWts!$A$3:$A$40,0),)
*($B870/100)
*DMC_WR13[[#This Row],[costPerPound_ST]]</f>
        <v>-155.39501675125959</v>
      </c>
    </row>
    <row r="871" spans="1:11" x14ac:dyDescent="0.25">
      <c r="A871" s="123">
        <v>121</v>
      </c>
      <c r="B871" s="120">
        <f>INDEX(TechList[Tech],MATCH(A871,TechList[Tech_'#],0),)</f>
        <v>10.5</v>
      </c>
      <c r="C871" s="121" t="str">
        <f t="shared" si="13"/>
        <v>121_15</v>
      </c>
      <c r="D871" s="121" t="str">
        <f>INDEX(CWC_VehType!$C$2:$C$30,MATCH($G871,CWC_VehType!$A$2:$A$30,0),)</f>
        <v>NT</v>
      </c>
      <c r="E871" s="122">
        <f>INDEX(IF(DMC_WR13[[#This Row],[Tow/Non-tow]]="NT",wr_DMCcurve_TAR!$C$21:$C$80,wr_DMCcurve_TAR!$D$21:$D$80),MATCH(DMC_WR13[[#This Row],[Tech_'#]],wr_DMCcurve_TAR!$A$21:$A$80,0),)</f>
        <v>-0.39833493285510846</v>
      </c>
      <c r="F871" s="122"/>
      <c r="G871" s="26">
        <v>15</v>
      </c>
      <c r="H871" s="121">
        <f>SUMIFS(LearningFactors[LF_codeNew],LearningFactors[Tech_'#],DMC_WR13[[#This Row],[Tech_'#]])</f>
        <v>30</v>
      </c>
      <c r="I871" s="121">
        <f>INDEX(TechList[ST_Thru],MATCH($A871,TechList[Tech_'#],0),)</f>
        <v>2024</v>
      </c>
      <c r="J871" s="121" t="str">
        <f>INDEX(TechList[Complexity],MATCH($A871,TechList[Tech_'#],0),)</f>
        <v>Low2</v>
      </c>
      <c r="K871" s="118">
        <f>INDEX(CurbWt_selection,MATCH(G871,CurbWts!$A$3:$A$40,0),)
*($B871/100)
*DMC_WR13[[#This Row],[costPerPound_ST]]</f>
        <v>-146.80604745611896</v>
      </c>
    </row>
    <row r="872" spans="1:11" x14ac:dyDescent="0.25">
      <c r="A872" s="123">
        <v>122</v>
      </c>
      <c r="B872" s="120">
        <f>INDEX(TechList[Tech],MATCH(A872,TechList[Tech_'#],0),)</f>
        <v>11</v>
      </c>
      <c r="C872" s="121" t="str">
        <f t="shared" si="13"/>
        <v>122_15</v>
      </c>
      <c r="D872" s="121" t="str">
        <f>INDEX(CWC_VehType!$C$2:$C$30,MATCH($G872,CWC_VehType!$A$2:$A$30,0),)</f>
        <v>NT</v>
      </c>
      <c r="E872" s="122">
        <f>INDEX(IF(DMC_WR13[[#This Row],[Tow/Non-tow]]="NT",wr_DMCcurve_TAR!$C$21:$C$80,wr_DMCcurve_TAR!$D$21:$D$80),MATCH(DMC_WR13[[#This Row],[Tech_'#]],wr_DMCcurve_TAR!$A$21:$A$80,0),)</f>
        <v>-0.35601340444680424</v>
      </c>
      <c r="F872" s="122"/>
      <c r="G872" s="26">
        <v>15</v>
      </c>
      <c r="H872" s="121">
        <f>SUMIFS(LearningFactors[LF_codeNew],LearningFactors[Tech_'#],DMC_WR13[[#This Row],[Tech_'#]])</f>
        <v>30</v>
      </c>
      <c r="I872" s="121">
        <f>INDEX(TechList[ST_Thru],MATCH($A872,TechList[Tech_'#],0),)</f>
        <v>2024</v>
      </c>
      <c r="J872" s="121" t="str">
        <f>INDEX(TechList[Complexity],MATCH($A872,TechList[Tech_'#],0),)</f>
        <v>Low2</v>
      </c>
      <c r="K872" s="118">
        <f>INDEX(CurbWt_selection,MATCH(G872,CurbWts!$A$3:$A$40,0),)
*($B872/100)
*DMC_WR13[[#This Row],[costPerPound_ST]]</f>
        <v>-137.45650200873575</v>
      </c>
    </row>
    <row r="873" spans="1:11" x14ac:dyDescent="0.25">
      <c r="A873" s="123">
        <v>123</v>
      </c>
      <c r="B873" s="120">
        <f>INDEX(TechList[Tech],MATCH(A873,TechList[Tech_'#],0),)</f>
        <v>11.5</v>
      </c>
      <c r="C873" s="121" t="str">
        <f t="shared" si="13"/>
        <v>123_15</v>
      </c>
      <c r="D873" s="121" t="str">
        <f>INDEX(CWC_VehType!$C$2:$C$30,MATCH($G873,CWC_VehType!$A$2:$A$30,0),)</f>
        <v>NT</v>
      </c>
      <c r="E873" s="122">
        <f>INDEX(IF(DMC_WR13[[#This Row],[Tow/Non-tow]]="NT",wr_DMCcurve_TAR!$C$21:$C$80,wr_DMCcurve_TAR!$D$21:$D$80),MATCH(DMC_WR13[[#This Row],[Tech_'#]],wr_DMCcurve_TAR!$A$21:$A$80,0),)</f>
        <v>-0.31557346678200132</v>
      </c>
      <c r="F873" s="122"/>
      <c r="G873" s="26">
        <v>15</v>
      </c>
      <c r="H873" s="121">
        <f>SUMIFS(LearningFactors[LF_codeNew],LearningFactors[Tech_'#],DMC_WR13[[#This Row],[Tech_'#]])</f>
        <v>30</v>
      </c>
      <c r="I873" s="121">
        <f>INDEX(TechList[ST_Thru],MATCH($A873,TechList[Tech_'#],0),)</f>
        <v>2024</v>
      </c>
      <c r="J873" s="121" t="str">
        <f>INDEX(TechList[Complexity],MATCH($A873,TechList[Tech_'#],0),)</f>
        <v>Low2</v>
      </c>
      <c r="K873" s="118">
        <f>INDEX(CurbWt_selection,MATCH(G873,CurbWts!$A$3:$A$40,0),)
*($B873/100)
*DMC_WR13[[#This Row],[costPerPound_ST]]</f>
        <v>-127.380976462059</v>
      </c>
    </row>
    <row r="874" spans="1:11" x14ac:dyDescent="0.25">
      <c r="A874" s="123">
        <v>124</v>
      </c>
      <c r="B874" s="120">
        <f>INDEX(TechList[Tech],MATCH(A874,TechList[Tech_'#],0),)</f>
        <v>12</v>
      </c>
      <c r="C874" s="121" t="str">
        <f t="shared" si="13"/>
        <v>124_15</v>
      </c>
      <c r="D874" s="121" t="str">
        <f>INDEX(CWC_VehType!$C$2:$C$30,MATCH($G874,CWC_VehType!$A$2:$A$30,0),)</f>
        <v>NT</v>
      </c>
      <c r="E874" s="122">
        <f>INDEX(IF(DMC_WR13[[#This Row],[Tow/Non-tow]]="NT",wr_DMCcurve_TAR!$C$21:$C$80,wr_DMCcurve_TAR!$D$21:$D$80),MATCH(DMC_WR13[[#This Row],[Tech_'#]],wr_DMCcurve_TAR!$A$21:$A$80,0),)</f>
        <v>-0.27685490862828188</v>
      </c>
      <c r="F874" s="122"/>
      <c r="G874" s="26">
        <v>15</v>
      </c>
      <c r="H874" s="121">
        <f>SUMIFS(LearningFactors[LF_codeNew],LearningFactors[Tech_'#],DMC_WR13[[#This Row],[Tech_'#]])</f>
        <v>30</v>
      </c>
      <c r="I874" s="121">
        <f>INDEX(TechList[ST_Thru],MATCH($A874,TechList[Tech_'#],0),)</f>
        <v>2024</v>
      </c>
      <c r="J874" s="121" t="str">
        <f>INDEX(TechList[Complexity],MATCH($A874,TechList[Tech_'#],0),)</f>
        <v>Low2</v>
      </c>
      <c r="K874" s="118">
        <f>INDEX(CurbWt_selection,MATCH(G874,CurbWts!$A$3:$A$40,0),)
*($B874/100)
*DMC_WR13[[#This Row],[costPerPound_ST]]</f>
        <v>-116.61105553480684</v>
      </c>
    </row>
    <row r="875" spans="1:11" x14ac:dyDescent="0.25">
      <c r="A875" s="123">
        <v>125</v>
      </c>
      <c r="B875" s="120">
        <f>INDEX(TechList[Tech],MATCH(A875,TechList[Tech_'#],0),)</f>
        <v>12.5</v>
      </c>
      <c r="C875" s="121" t="str">
        <f t="shared" si="13"/>
        <v>125_15</v>
      </c>
      <c r="D875" s="121" t="str">
        <f>INDEX(CWC_VehType!$C$2:$C$30,MATCH($G875,CWC_VehType!$A$2:$A$30,0),)</f>
        <v>NT</v>
      </c>
      <c r="E875" s="122">
        <f>INDEX(IF(DMC_WR13[[#This Row],[Tow/Non-tow]]="NT",wr_DMCcurve_TAR!$C$21:$C$80,wr_DMCcurve_TAR!$D$21:$D$80),MATCH(DMC_WR13[[#This Row],[Tech_'#]],wr_DMCcurve_TAR!$A$21:$A$80,0),)</f>
        <v>-0.23971714809243228</v>
      </c>
      <c r="F875" s="122"/>
      <c r="G875" s="26">
        <v>15</v>
      </c>
      <c r="H875" s="121">
        <f>SUMIFS(LearningFactors[LF_codeNew],LearningFactors[Tech_'#],DMC_WR13[[#This Row],[Tech_'#]])</f>
        <v>30</v>
      </c>
      <c r="I875" s="121">
        <f>INDEX(TechList[ST_Thru],MATCH($A875,TechList[Tech_'#],0),)</f>
        <v>2024</v>
      </c>
      <c r="J875" s="121" t="str">
        <f>INDEX(TechList[Complexity],MATCH($A875,TechList[Tech_'#],0),)</f>
        <v>Low2</v>
      </c>
      <c r="K875" s="118">
        <f>INDEX(CurbWt_selection,MATCH(G875,CurbWts!$A$3:$A$40,0),)
*($B875/100)
*DMC_WR13[[#This Row],[costPerPound_ST]]</f>
        <v>-105.17568949499832</v>
      </c>
    </row>
    <row r="876" spans="1:11" x14ac:dyDescent="0.25">
      <c r="A876" s="123">
        <v>126</v>
      </c>
      <c r="B876" s="120">
        <f>INDEX(TechList[Tech],MATCH(A876,TechList[Tech_'#],0),)</f>
        <v>13</v>
      </c>
      <c r="C876" s="121" t="str">
        <f t="shared" si="13"/>
        <v>126_15</v>
      </c>
      <c r="D876" s="121" t="str">
        <f>INDEX(CWC_VehType!$C$2:$C$30,MATCH($G876,CWC_VehType!$A$2:$A$30,0),)</f>
        <v>NT</v>
      </c>
      <c r="E876" s="122">
        <f>INDEX(IF(DMC_WR13[[#This Row],[Tow/Non-tow]]="NT",wr_DMCcurve_TAR!$C$21:$C$80,wr_DMCcurve_TAR!$D$21:$D$80),MATCH(DMC_WR13[[#This Row],[Tech_'#]],wr_DMCcurve_TAR!$A$21:$A$80,0),)</f>
        <v>-0.20403615135894196</v>
      </c>
      <c r="F876" s="122"/>
      <c r="G876" s="26">
        <v>15</v>
      </c>
      <c r="H876" s="121">
        <f>SUMIFS(LearningFactors[LF_codeNew],LearningFactors[Tech_'#],DMC_WR13[[#This Row],[Tech_'#]])</f>
        <v>30</v>
      </c>
      <c r="I876" s="121">
        <f>INDEX(TechList[ST_Thru],MATCH($A876,TechList[Tech_'#],0),)</f>
        <v>2024</v>
      </c>
      <c r="J876" s="121" t="str">
        <f>INDEX(TechList[Complexity],MATCH($A876,TechList[Tech_'#],0),)</f>
        <v>Low2</v>
      </c>
      <c r="K876" s="118">
        <f>INDEX(CurbWt_selection,MATCH(G876,CurbWts!$A$3:$A$40,0),)
*($B876/100)
*DMC_WR13[[#This Row],[costPerPound_ST]]</f>
        <v>-93.101510654216028</v>
      </c>
    </row>
    <row r="877" spans="1:11" x14ac:dyDescent="0.25">
      <c r="A877" s="123">
        <v>127</v>
      </c>
      <c r="B877" s="120">
        <f>INDEX(TechList[Tech],MATCH(A877,TechList[Tech_'#],0),)</f>
        <v>13.5</v>
      </c>
      <c r="C877" s="121" t="str">
        <f t="shared" si="13"/>
        <v>127_15</v>
      </c>
      <c r="D877" s="121" t="str">
        <f>INDEX(CWC_VehType!$C$2:$C$30,MATCH($G877,CWC_VehType!$A$2:$A$30,0),)</f>
        <v>NT</v>
      </c>
      <c r="E877" s="122">
        <f>INDEX(IF(DMC_WR13[[#This Row],[Tow/Non-tow]]="NT",wr_DMCcurve_TAR!$C$21:$C$80,wr_DMCcurve_TAR!$D$21:$D$80),MATCH(DMC_WR13[[#This Row],[Tech_'#]],wr_DMCcurve_TAR!$A$21:$A$80,0),)</f>
        <v>-0.16970193325806174</v>
      </c>
      <c r="F877" s="122"/>
      <c r="G877" s="26">
        <v>15</v>
      </c>
      <c r="H877" s="121">
        <f>SUMIFS(LearningFactors[LF_codeNew],LearningFactors[Tech_'#],DMC_WR13[[#This Row],[Tech_'#]])</f>
        <v>30</v>
      </c>
      <c r="I877" s="121">
        <f>INDEX(TechList[ST_Thru],MATCH($A877,TechList[Tech_'#],0),)</f>
        <v>2024</v>
      </c>
      <c r="J877" s="121" t="str">
        <f>INDEX(TechList[Complexity],MATCH($A877,TechList[Tech_'#],0),)</f>
        <v>Low2</v>
      </c>
      <c r="K877" s="118">
        <f>INDEX(CurbWt_selection,MATCH(G877,CurbWts!$A$3:$A$40,0),)
*($B877/100)
*DMC_WR13[[#This Row],[costPerPound_ST]]</f>
        <v>-80.413101105066261</v>
      </c>
    </row>
    <row r="878" spans="1:11" x14ac:dyDescent="0.25">
      <c r="A878" s="123">
        <v>128</v>
      </c>
      <c r="B878" s="120">
        <f>INDEX(TechList[Tech],MATCH(A878,TechList[Tech_'#],0),)</f>
        <v>14</v>
      </c>
      <c r="C878" s="121" t="str">
        <f t="shared" si="13"/>
        <v>128_15</v>
      </c>
      <c r="D878" s="121" t="str">
        <f>INDEX(CWC_VehType!$C$2:$C$30,MATCH($G878,CWC_VehType!$A$2:$A$30,0),)</f>
        <v>NT</v>
      </c>
      <c r="E878" s="122">
        <f>INDEX(IF(DMC_WR13[[#This Row],[Tow/Non-tow]]="NT",wr_DMCcurve_TAR!$C$21:$C$80,wr_DMCcurve_TAR!$D$21:$D$80),MATCH(DMC_WR13[[#This Row],[Tech_'#]],wr_DMCcurve_TAR!$A$21:$A$80,0),)</f>
        <v>-0.13661651260815283</v>
      </c>
      <c r="F878" s="122"/>
      <c r="G878" s="26">
        <v>15</v>
      </c>
      <c r="H878" s="121">
        <f>SUMIFS(LearningFactors[LF_codeNew],LearningFactors[Tech_'#],DMC_WR13[[#This Row],[Tech_'#]])</f>
        <v>30</v>
      </c>
      <c r="I878" s="121">
        <f>INDEX(TechList[ST_Thru],MATCH($A878,TechList[Tech_'#],0),)</f>
        <v>2024</v>
      </c>
      <c r="J878" s="121" t="str">
        <f>INDEX(TechList[Complexity],MATCH($A878,TechList[Tech_'#],0),)</f>
        <v>Low2</v>
      </c>
      <c r="K878" s="118">
        <f>INDEX(CurbWt_selection,MATCH(G878,CurbWts!$A$3:$A$40,0),)
*($B878/100)
*DMC_WR13[[#This Row],[costPerPound_ST]]</f>
        <v>-67.133220744621426</v>
      </c>
    </row>
    <row r="879" spans="1:11" x14ac:dyDescent="0.25">
      <c r="A879" s="123">
        <v>129</v>
      </c>
      <c r="B879" s="120">
        <f>INDEX(TechList[Tech],MATCH(A879,TechList[Tech_'#],0),)</f>
        <v>14.5</v>
      </c>
      <c r="C879" s="121" t="str">
        <f t="shared" si="13"/>
        <v>129_15</v>
      </c>
      <c r="D879" s="121" t="str">
        <f>INDEX(CWC_VehType!$C$2:$C$30,MATCH($G879,CWC_VehType!$A$2:$A$30,0),)</f>
        <v>NT</v>
      </c>
      <c r="E879" s="122">
        <f>INDEX(IF(DMC_WR13[[#This Row],[Tow/Non-tow]]="NT",wr_DMCcurve_TAR!$C$21:$C$80,wr_DMCcurve_TAR!$D$21:$D$80),MATCH(DMC_WR13[[#This Row],[Tech_'#]],wr_DMCcurve_TAR!$A$21:$A$80,0),)</f>
        <v>-0.1046922265130376</v>
      </c>
      <c r="F879" s="122"/>
      <c r="G879" s="26">
        <v>15</v>
      </c>
      <c r="H879" s="121">
        <f>SUMIFS(LearningFactors[LF_codeNew],LearningFactors[Tech_'#],DMC_WR13[[#This Row],[Tech_'#]])</f>
        <v>30</v>
      </c>
      <c r="I879" s="121">
        <f>INDEX(TechList[ST_Thru],MATCH($A879,TechList[Tech_'#],0),)</f>
        <v>2024</v>
      </c>
      <c r="J879" s="121" t="str">
        <f>INDEX(TechList[Complexity],MATCH($A879,TechList[Tech_'#],0),)</f>
        <v>Low2</v>
      </c>
      <c r="K879" s="118">
        <f>INDEX(CurbWt_selection,MATCH(G879,CurbWts!$A$3:$A$40,0),)
*($B879/100)
*DMC_WR13[[#This Row],[costPerPound_ST]]</f>
        <v>-53.28300268562451</v>
      </c>
    </row>
    <row r="880" spans="1:11" x14ac:dyDescent="0.25">
      <c r="A880" s="123">
        <v>130</v>
      </c>
      <c r="B880" s="120">
        <f>INDEX(TechList[Tech],MATCH(A880,TechList[Tech_'#],0),)</f>
        <v>15</v>
      </c>
      <c r="C880" s="121" t="str">
        <f t="shared" si="13"/>
        <v>130_15</v>
      </c>
      <c r="D880" s="121" t="str">
        <f>INDEX(CWC_VehType!$C$2:$C$30,MATCH($G880,CWC_VehType!$A$2:$A$30,0),)</f>
        <v>NT</v>
      </c>
      <c r="E880" s="122">
        <f>INDEX(IF(DMC_WR13[[#This Row],[Tow/Non-tow]]="NT",wr_DMCcurve_TAR!$C$21:$C$80,wr_DMCcurve_TAR!$D$21:$D$80),MATCH(DMC_WR13[[#This Row],[Tech_'#]],wr_DMCcurve_TAR!$A$21:$A$80,0),)</f>
        <v>-7.3850330551769372E-2</v>
      </c>
      <c r="F880" s="122"/>
      <c r="G880" s="26">
        <v>15</v>
      </c>
      <c r="H880" s="121">
        <f>SUMIFS(LearningFactors[LF_codeNew],LearningFactors[Tech_'#],DMC_WR13[[#This Row],[Tech_'#]])</f>
        <v>30</v>
      </c>
      <c r="I880" s="121">
        <f>INDEX(TechList[ST_Thru],MATCH($A880,TechList[Tech_'#],0),)</f>
        <v>2024</v>
      </c>
      <c r="J880" s="121" t="str">
        <f>INDEX(TechList[Complexity],MATCH($A880,TechList[Tech_'#],0),)</f>
        <v>Med2</v>
      </c>
      <c r="K880" s="118">
        <f>INDEX(CurbWt_selection,MATCH(G880,CurbWts!$A$3:$A$40,0),)
*($B880/100)
*DMC_WR13[[#This Row],[costPerPound_ST]]</f>
        <v>-38.88212168561715</v>
      </c>
    </row>
    <row r="881" spans="1:11" x14ac:dyDescent="0.25">
      <c r="A881" s="123">
        <v>131</v>
      </c>
      <c r="B881" s="120">
        <f>INDEX(TechList[Tech],MATCH(A881,TechList[Tech_'#],0),)</f>
        <v>15.5</v>
      </c>
      <c r="C881" s="121" t="str">
        <f t="shared" si="13"/>
        <v>131_15</v>
      </c>
      <c r="D881" s="121" t="str">
        <f>INDEX(CWC_VehType!$C$2:$C$30,MATCH($G881,CWC_VehType!$A$2:$A$30,0),)</f>
        <v>NT</v>
      </c>
      <c r="E881" s="122">
        <f>INDEX(IF(DMC_WR13[[#This Row],[Tow/Non-tow]]="NT",wr_DMCcurve_TAR!$C$21:$C$80,wr_DMCcurve_TAR!$D$21:$D$80),MATCH(DMC_WR13[[#This Row],[Tech_'#]],wr_DMCcurve_TAR!$A$21:$A$80,0),)</f>
        <v>-4.4019828580364323E-2</v>
      </c>
      <c r="F881" s="122"/>
      <c r="G881" s="26">
        <v>15</v>
      </c>
      <c r="H881" s="121">
        <f>SUMIFS(LearningFactors[LF_codeNew],LearningFactors[Tech_'#],DMC_WR13[[#This Row],[Tech_'#]])</f>
        <v>30</v>
      </c>
      <c r="I881" s="121">
        <f>INDEX(TechList[ST_Thru],MATCH($A881,TechList[Tech_'#],0),)</f>
        <v>2024</v>
      </c>
      <c r="J881" s="121" t="str">
        <f>INDEX(TechList[Complexity],MATCH($A881,TechList[Tech_'#],0),)</f>
        <v>Med2</v>
      </c>
      <c r="K881" s="118">
        <f>INDEX(CurbWt_selection,MATCH(G881,CurbWts!$A$3:$A$40,0),)
*($B881/100)
*DMC_WR13[[#This Row],[costPerPound_ST]]</f>
        <v>-23.948940096482978</v>
      </c>
    </row>
    <row r="882" spans="1:11" x14ac:dyDescent="0.25">
      <c r="A882" s="123">
        <v>132</v>
      </c>
      <c r="B882" s="120">
        <f>INDEX(TechList[Tech],MATCH(A882,TechList[Tech_'#],0),)</f>
        <v>16</v>
      </c>
      <c r="C882" s="121" t="str">
        <f t="shared" si="13"/>
        <v>132_15</v>
      </c>
      <c r="D882" s="121" t="str">
        <f>INDEX(CWC_VehType!$C$2:$C$30,MATCH($G882,CWC_VehType!$A$2:$A$30,0),)</f>
        <v>NT</v>
      </c>
      <c r="E882" s="122">
        <f>INDEX(IF(DMC_WR13[[#This Row],[Tow/Non-tow]]="NT",wr_DMCcurve_TAR!$C$21:$C$80,wr_DMCcurve_TAR!$D$21:$D$80),MATCH(DMC_WR13[[#This Row],[Tech_'#]],wr_DMCcurve_TAR!$A$21:$A$80,0),)</f>
        <v>-1.5136488381326222E-2</v>
      </c>
      <c r="F882" s="122"/>
      <c r="G882" s="26">
        <v>15</v>
      </c>
      <c r="H882" s="121">
        <f>SUMIFS(LearningFactors[LF_codeNew],LearningFactors[Tech_'#],DMC_WR13[[#This Row],[Tech_'#]])</f>
        <v>30</v>
      </c>
      <c r="I882" s="121">
        <f>INDEX(TechList[ST_Thru],MATCH($A882,TechList[Tech_'#],0),)</f>
        <v>2024</v>
      </c>
      <c r="J882" s="121" t="str">
        <f>INDEX(TechList[Complexity],MATCH($A882,TechList[Tech_'#],0),)</f>
        <v>Med2</v>
      </c>
      <c r="K882" s="118">
        <f>INDEX(CurbWt_selection,MATCH(G882,CurbWts!$A$3:$A$40,0),)
*($B882/100)
*DMC_WR13[[#This Row],[costPerPound_ST]]</f>
        <v>-8.5006349642713435</v>
      </c>
    </row>
    <row r="883" spans="1:11" x14ac:dyDescent="0.25">
      <c r="A883" s="123">
        <v>133</v>
      </c>
      <c r="B883" s="120">
        <f>INDEX(TechList[Tech],MATCH(A883,TechList[Tech_'#],0),)</f>
        <v>16.5</v>
      </c>
      <c r="C883" s="121" t="str">
        <f t="shared" si="13"/>
        <v>133_15</v>
      </c>
      <c r="D883" s="121" t="str">
        <f>INDEX(CWC_VehType!$C$2:$C$30,MATCH($G883,CWC_VehType!$A$2:$A$30,0),)</f>
        <v>NT</v>
      </c>
      <c r="E883" s="122">
        <f>INDEX(IF(DMC_WR13[[#This Row],[Tow/Non-tow]]="NT",wr_DMCcurve_TAR!$C$21:$C$80,wr_DMCcurve_TAR!$D$21:$D$80),MATCH(DMC_WR13[[#This Row],[Tech_'#]],wr_DMCcurve_TAR!$A$21:$A$80,0),)</f>
        <v>1.2857991170371327E-2</v>
      </c>
      <c r="F883" s="122"/>
      <c r="G883" s="26">
        <v>15</v>
      </c>
      <c r="H883" s="121">
        <f>SUMIFS(LearningFactors[LF_codeNew],LearningFactors[Tech_'#],DMC_WR13[[#This Row],[Tech_'#]])</f>
        <v>30</v>
      </c>
      <c r="I883" s="121">
        <f>INDEX(TechList[ST_Thru],MATCH($A883,TechList[Tech_'#],0),)</f>
        <v>2024</v>
      </c>
      <c r="J883" s="121" t="str">
        <f>INDEX(TechList[Complexity],MATCH($A883,TechList[Tech_'#],0),)</f>
        <v>Med2</v>
      </c>
      <c r="K883" s="118">
        <f>INDEX(CurbWt_selection,MATCH(G883,CurbWts!$A$3:$A$40,0),)
*($B883/100)
*DMC_WR13[[#This Row],[costPerPound_ST]]</f>
        <v>7.4466907722959395</v>
      </c>
    </row>
    <row r="884" spans="1:11" x14ac:dyDescent="0.25">
      <c r="A884" s="123">
        <v>134</v>
      </c>
      <c r="B884" s="120">
        <f>INDEX(TechList[Tech],MATCH(A884,TechList[Tech_'#],0),)</f>
        <v>17</v>
      </c>
      <c r="C884" s="121" t="str">
        <f t="shared" si="13"/>
        <v>134_15</v>
      </c>
      <c r="D884" s="121" t="str">
        <f>INDEX(CWC_VehType!$C$2:$C$30,MATCH($G884,CWC_VehType!$A$2:$A$30,0),)</f>
        <v>NT</v>
      </c>
      <c r="E884" s="122">
        <f>INDEX(IF(DMC_WR13[[#This Row],[Tow/Non-tow]]="NT",wr_DMCcurve_TAR!$C$21:$C$80,wr_DMCcurve_TAR!$D$21:$D$80),MATCH(DMC_WR13[[#This Row],[Tech_'#]],wr_DMCcurve_TAR!$A$21:$A$80,0),)</f>
        <v>4.0016688577679191E-2</v>
      </c>
      <c r="F884" s="122"/>
      <c r="G884" s="26">
        <v>15</v>
      </c>
      <c r="H884" s="121">
        <f>SUMIFS(LearningFactors[LF_codeNew],LearningFactors[Tech_'#],DMC_WR13[[#This Row],[Tech_'#]])</f>
        <v>30</v>
      </c>
      <c r="I884" s="121">
        <f>INDEX(TechList[ST_Thru],MATCH($A884,TechList[Tech_'#],0),)</f>
        <v>2024</v>
      </c>
      <c r="J884" s="121" t="str">
        <f>INDEX(TechList[Complexity],MATCH($A884,TechList[Tech_'#],0),)</f>
        <v>Med2</v>
      </c>
      <c r="K884" s="118">
        <f>INDEX(CurbWt_selection,MATCH(G884,CurbWts!$A$3:$A$40,0),)
*($B884/100)
*DMC_WR13[[#This Row],[costPerPound_ST]]</f>
        <v>23.877910572939054</v>
      </c>
    </row>
    <row r="885" spans="1:11" x14ac:dyDescent="0.25">
      <c r="A885" s="123">
        <v>135</v>
      </c>
      <c r="B885" s="120">
        <f>INDEX(TechList[Tech],MATCH(A885,TechList[Tech_'#],0),)</f>
        <v>17.5</v>
      </c>
      <c r="C885" s="121" t="str">
        <f t="shared" si="13"/>
        <v>135_15</v>
      </c>
      <c r="D885" s="121" t="str">
        <f>INDEX(CWC_VehType!$C$2:$C$30,MATCH($G885,CWC_VehType!$A$2:$A$30,0),)</f>
        <v>NT</v>
      </c>
      <c r="E885" s="122">
        <f>INDEX(IF(DMC_WR13[[#This Row],[Tow/Non-tow]]="NT",wr_DMCcurve_TAR!$C$21:$C$80,wr_DMCcurve_TAR!$D$21:$D$80),MATCH(DMC_WR13[[#This Row],[Tech_'#]],wr_DMCcurve_TAR!$A$21:$A$80,0),)</f>
        <v>6.6388065468359653E-2</v>
      </c>
      <c r="F885" s="122"/>
      <c r="G885" s="26">
        <v>15</v>
      </c>
      <c r="H885" s="121">
        <f>SUMIFS(LearningFactors[LF_codeNew],LearningFactors[Tech_'#],DMC_WR13[[#This Row],[Tech_'#]])</f>
        <v>30</v>
      </c>
      <c r="I885" s="121">
        <f>INDEX(TechList[ST_Thru],MATCH($A885,TechList[Tech_'#],0),)</f>
        <v>2024</v>
      </c>
      <c r="J885" s="121" t="str">
        <f>INDEX(TechList[Complexity],MATCH($A885,TechList[Tech_'#],0),)</f>
        <v>Med2</v>
      </c>
      <c r="K885" s="118">
        <f>INDEX(CurbWt_selection,MATCH(G885,CurbWts!$A$3:$A$40,0),)
*($B885/100)
*DMC_WR13[[#This Row],[costPerPound_ST]]</f>
        <v>40.778788090929837</v>
      </c>
    </row>
    <row r="886" spans="1:11" x14ac:dyDescent="0.25">
      <c r="A886" s="123">
        <v>136</v>
      </c>
      <c r="B886" s="120">
        <f>INDEX(TechList[Tech],MATCH(A886,TechList[Tech_'#],0),)</f>
        <v>18</v>
      </c>
      <c r="C886" s="121" t="str">
        <f t="shared" si="13"/>
        <v>136_15</v>
      </c>
      <c r="D886" s="121" t="str">
        <f>INDEX(CWC_VehType!$C$2:$C$30,MATCH($G886,CWC_VehType!$A$2:$A$30,0),)</f>
        <v>NT</v>
      </c>
      <c r="E886" s="122">
        <f>INDEX(IF(DMC_WR13[[#This Row],[Tow/Non-tow]]="NT",wr_DMCcurve_TAR!$C$21:$C$80,wr_DMCcurve_TAR!$D$21:$D$80),MATCH(DMC_WR13[[#This Row],[Tech_'#]],wr_DMCcurve_TAR!$A$21:$A$80,0),)</f>
        <v>9.201648698889392E-2</v>
      </c>
      <c r="F886" s="122"/>
      <c r="G886" s="26">
        <v>15</v>
      </c>
      <c r="H886" s="121">
        <f>SUMIFS(LearningFactors[LF_codeNew],LearningFactors[Tech_'#],DMC_WR13[[#This Row],[Tech_'#]])</f>
        <v>30</v>
      </c>
      <c r="I886" s="121">
        <f>INDEX(TechList[ST_Thru],MATCH($A886,TechList[Tech_'#],0),)</f>
        <v>2024</v>
      </c>
      <c r="J886" s="121" t="str">
        <f>INDEX(TechList[Complexity],MATCH($A886,TechList[Tech_'#],0),)</f>
        <v>Med2</v>
      </c>
      <c r="K886" s="118">
        <f>INDEX(CurbWt_selection,MATCH(G886,CurbWts!$A$3:$A$40,0),)
*($B886/100)
*DMC_WR13[[#This Row],[costPerPound_ST]]</f>
        <v>58.135900827316661</v>
      </c>
    </row>
    <row r="887" spans="1:11" x14ac:dyDescent="0.25">
      <c r="A887" s="123">
        <v>137</v>
      </c>
      <c r="B887" s="120">
        <f>INDEX(TechList[Tech],MATCH(A887,TechList[Tech_'#],0),)</f>
        <v>18.5</v>
      </c>
      <c r="C887" s="121" t="str">
        <f t="shared" si="13"/>
        <v>137_15</v>
      </c>
      <c r="D887" s="121" t="str">
        <f>INDEX(CWC_VehType!$C$2:$C$30,MATCH($G887,CWC_VehType!$A$2:$A$30,0),)</f>
        <v>NT</v>
      </c>
      <c r="E887" s="122">
        <f>INDEX(IF(DMC_WR13[[#This Row],[Tow/Non-tow]]="NT",wr_DMCcurve_TAR!$C$21:$C$80,wr_DMCcurve_TAR!$D$21:$D$80),MATCH(DMC_WR13[[#This Row],[Tech_'#]],wr_DMCcurve_TAR!$A$21:$A$80,0),)</f>
        <v>0.11694267088275599</v>
      </c>
      <c r="F887" s="122"/>
      <c r="G887" s="26">
        <v>15</v>
      </c>
      <c r="H887" s="121">
        <f>SUMIFS(LearningFactors[LF_codeNew],LearningFactors[Tech_'#],DMC_WR13[[#This Row],[Tech_'#]])</f>
        <v>30</v>
      </c>
      <c r="I887" s="121">
        <f>INDEX(TechList[ST_Thru],MATCH($A887,TechList[Tech_'#],0),)</f>
        <v>2024</v>
      </c>
      <c r="J887" s="121" t="str">
        <f>INDEX(TechList[Complexity],MATCH($A887,TechList[Tech_'#],0),)</f>
        <v>Med2</v>
      </c>
      <c r="K887" s="118">
        <f>INDEX(CurbWt_selection,MATCH(G887,CurbWts!$A$3:$A$40,0),)
*($B887/100)
*DMC_WR13[[#This Row],[costPerPound_ST]]</f>
        <v>75.936572273804089</v>
      </c>
    </row>
    <row r="888" spans="1:11" x14ac:dyDescent="0.25">
      <c r="A888" s="123">
        <v>138</v>
      </c>
      <c r="B888" s="120">
        <f>INDEX(TechList[Tech],MATCH(A888,TechList[Tech_'#],0),)</f>
        <v>19</v>
      </c>
      <c r="C888" s="121" t="str">
        <f t="shared" si="13"/>
        <v>138_15</v>
      </c>
      <c r="D888" s="121" t="str">
        <f>INDEX(CWC_VehType!$C$2:$C$30,MATCH($G888,CWC_VehType!$A$2:$A$30,0),)</f>
        <v>NT</v>
      </c>
      <c r="E888" s="122">
        <f>INDEX(IF(DMC_WR13[[#This Row],[Tow/Non-tow]]="NT",wr_DMCcurve_TAR!$C$21:$C$80,wr_DMCcurve_TAR!$D$21:$D$80),MATCH(DMC_WR13[[#This Row],[Tech_'#]],wr_DMCcurve_TAR!$A$21:$A$80,0),)</f>
        <v>0.1412040766687164</v>
      </c>
      <c r="F888" s="122"/>
      <c r="G888" s="26">
        <v>15</v>
      </c>
      <c r="H888" s="121">
        <f>SUMIFS(LearningFactors[LF_codeNew],LearningFactors[Tech_'#],DMC_WR13[[#This Row],[Tech_'#]])</f>
        <v>30</v>
      </c>
      <c r="I888" s="121">
        <f>INDEX(TechList[ST_Thru],MATCH($A888,TechList[Tech_'#],0),)</f>
        <v>2024</v>
      </c>
      <c r="J888" s="121" t="str">
        <f>INDEX(TechList[Complexity],MATCH($A888,TechList[Tech_'#],0),)</f>
        <v>Med2</v>
      </c>
      <c r="K888" s="118">
        <f>INDEX(CurbWt_selection,MATCH(G888,CurbWts!$A$3:$A$40,0),)
*($B888/100)
*DMC_WR13[[#This Row],[costPerPound_ST]]</f>
        <v>94.168811396270158</v>
      </c>
    </row>
    <row r="889" spans="1:11" x14ac:dyDescent="0.25">
      <c r="A889" s="123">
        <v>139</v>
      </c>
      <c r="B889" s="120">
        <f>INDEX(TechList[Tech],MATCH(A889,TechList[Tech_'#],0),)</f>
        <v>19.5</v>
      </c>
      <c r="C889" s="121" t="str">
        <f t="shared" si="13"/>
        <v>139_15</v>
      </c>
      <c r="D889" s="121" t="str">
        <f>INDEX(CWC_VehType!$C$2:$C$30,MATCH($G889,CWC_VehType!$A$2:$A$30,0),)</f>
        <v>NT</v>
      </c>
      <c r="E889" s="122">
        <f>INDEX(IF(DMC_WR13[[#This Row],[Tow/Non-tow]]="NT",wr_DMCcurve_TAR!$C$21:$C$80,wr_DMCcurve_TAR!$D$21:$D$80),MATCH(DMC_WR13[[#This Row],[Tech_'#]],wr_DMCcurve_TAR!$A$21:$A$80,0),)</f>
        <v>0.16483524425823362</v>
      </c>
      <c r="F889" s="122"/>
      <c r="G889" s="26">
        <v>15</v>
      </c>
      <c r="H889" s="121">
        <f>SUMIFS(LearningFactors[LF_codeNew],LearningFactors[Tech_'#],DMC_WR13[[#This Row],[Tech_'#]])</f>
        <v>30</v>
      </c>
      <c r="I889" s="121">
        <f>INDEX(TechList[ST_Thru],MATCH($A889,TechList[Tech_'#],0),)</f>
        <v>2024</v>
      </c>
      <c r="J889" s="121" t="str">
        <f>INDEX(TechList[Complexity],MATCH($A889,TechList[Tech_'#],0),)</f>
        <v>Med2</v>
      </c>
      <c r="K889" s="118">
        <f>INDEX(CurbWt_selection,MATCH(G889,CurbWts!$A$3:$A$40,0),)
*($B889/100)
*DMC_WR13[[#This Row],[costPerPound_ST]]</f>
        <v>112.82125849232999</v>
      </c>
    </row>
    <row r="890" spans="1:11" x14ac:dyDescent="0.25">
      <c r="A890" s="123">
        <v>140</v>
      </c>
      <c r="B890" s="120">
        <f>INDEX(TechList[Tech],MATCH(A890,TechList[Tech_'#],0),)</f>
        <v>20</v>
      </c>
      <c r="C890" s="121" t="str">
        <f t="shared" si="13"/>
        <v>140_15</v>
      </c>
      <c r="D890" s="121" t="str">
        <f>INDEX(CWC_VehType!$C$2:$C$30,MATCH($G890,CWC_VehType!$A$2:$A$30,0),)</f>
        <v>NT</v>
      </c>
      <c r="E890" s="122">
        <f>INDEX(IF(DMC_WR13[[#This Row],[Tow/Non-tow]]="NT",wr_DMCcurve_TAR!$C$21:$C$80,wr_DMCcurve_TAR!$D$21:$D$80),MATCH(DMC_WR13[[#This Row],[Tech_'#]],wr_DMCcurve_TAR!$A$21:$A$80,0),)</f>
        <v>0.18786808969518626</v>
      </c>
      <c r="F890" s="122"/>
      <c r="G890" s="26">
        <v>15</v>
      </c>
      <c r="H890" s="121">
        <f>SUMIFS(LearningFactors[LF_codeNew],LearningFactors[Tech_'#],DMC_WR13[[#This Row],[Tech_'#]])</f>
        <v>30</v>
      </c>
      <c r="I890" s="121">
        <f>INDEX(TechList[ST_Thru],MATCH($A890,TechList[Tech_'#],0),)</f>
        <v>2024</v>
      </c>
      <c r="J890" s="121" t="str">
        <f>INDEX(TechList[Complexity],MATCH($A890,TechList[Tech_'#],0),)</f>
        <v>Med2</v>
      </c>
      <c r="K890" s="118">
        <f>INDEX(CurbWt_selection,MATCH(G890,CurbWts!$A$3:$A$40,0),)
*($B890/100)
*DMC_WR13[[#This Row],[costPerPound_ST]]</f>
        <v>131.88313660518267</v>
      </c>
    </row>
    <row r="891" spans="1:11" x14ac:dyDescent="0.25">
      <c r="A891" s="123">
        <v>141</v>
      </c>
      <c r="B891" s="120">
        <f>INDEX(TechList[Tech],MATCH(A891,TechList[Tech_'#],0),)</f>
        <v>20.5</v>
      </c>
      <c r="C891" s="121" t="str">
        <f t="shared" si="13"/>
        <v>141_15</v>
      </c>
      <c r="D891" s="121" t="str">
        <f>INDEX(CWC_VehType!$C$2:$C$30,MATCH($G891,CWC_VehType!$A$2:$A$30,0),)</f>
        <v>NT</v>
      </c>
      <c r="E891" s="122">
        <f>INDEX(IF(DMC_WR13[[#This Row],[Tow/Non-tow]]="NT",wr_DMCcurve_TAR!$C$21:$C$80,wr_DMCcurve_TAR!$D$21:$D$80),MATCH(DMC_WR13[[#This Row],[Tech_'#]],wr_DMCcurve_TAR!$A$21:$A$80,0),)</f>
        <v>0.2103321643726421</v>
      </c>
      <c r="F891" s="122"/>
      <c r="G891" s="26">
        <v>15</v>
      </c>
      <c r="H891" s="121">
        <f>SUMIFS(LearningFactors[LF_codeNew],LearningFactors[Tech_'#],DMC_WR13[[#This Row],[Tech_'#]])</f>
        <v>30</v>
      </c>
      <c r="I891" s="121">
        <f>INDEX(TechList[ST_Thru],MATCH($A891,TechList[Tech_'#],0),)</f>
        <v>2024</v>
      </c>
      <c r="J891" s="121" t="str">
        <f>INDEX(TechList[Complexity],MATCH($A891,TechList[Tech_'#],0),)</f>
        <v>Med2</v>
      </c>
      <c r="K891" s="118">
        <f>INDEX(CurbWt_selection,MATCH(G891,CurbWts!$A$3:$A$40,0),)
*($B891/100)
*DMC_WR13[[#This Row],[costPerPound_ST]]</f>
        <v>151.34420779874435</v>
      </c>
    </row>
    <row r="892" spans="1:11" x14ac:dyDescent="0.25">
      <c r="A892" s="123">
        <v>142</v>
      </c>
      <c r="B892" s="120">
        <f>INDEX(TechList[Tech],MATCH(A892,TechList[Tech_'#],0),)</f>
        <v>21</v>
      </c>
      <c r="C892" s="121" t="str">
        <f t="shared" si="13"/>
        <v>142_15</v>
      </c>
      <c r="D892" s="121" t="str">
        <f>INDEX(CWC_VehType!$C$2:$C$30,MATCH($G892,CWC_VehType!$A$2:$A$30,0),)</f>
        <v>NT</v>
      </c>
      <c r="E892" s="122">
        <f>INDEX(IF(DMC_WR13[[#This Row],[Tow/Non-tow]]="NT",wr_DMCcurve_TAR!$C$21:$C$80,wr_DMCcurve_TAR!$D$21:$D$80),MATCH(DMC_WR13[[#This Row],[Tech_'#]],wr_DMCcurve_TAR!$A$21:$A$80,0),)</f>
        <v>0.23225488300902272</v>
      </c>
      <c r="F892" s="122"/>
      <c r="G892" s="26">
        <v>15</v>
      </c>
      <c r="H892" s="121">
        <f>SUMIFS(LearningFactors[LF_codeNew],LearningFactors[Tech_'#],DMC_WR13[[#This Row],[Tech_'#]])</f>
        <v>30</v>
      </c>
      <c r="I892" s="121">
        <f>INDEX(TechList[ST_Thru],MATCH($A892,TechList[Tech_'#],0),)</f>
        <v>2024</v>
      </c>
      <c r="J892" s="121" t="str">
        <f>INDEX(TechList[Complexity],MATCH($A892,TechList[Tech_'#],0),)</f>
        <v>Med2</v>
      </c>
      <c r="K892" s="118">
        <f>INDEX(CurbWt_selection,MATCH(G892,CurbWts!$A$3:$A$40,0),)
*($B892/100)
*DMC_WR13[[#This Row],[costPerPound_ST]]</f>
        <v>171.1947337008491</v>
      </c>
    </row>
    <row r="893" spans="1:11" x14ac:dyDescent="0.25">
      <c r="A893" s="123">
        <v>143</v>
      </c>
      <c r="B893" s="120">
        <f>INDEX(TechList[Tech],MATCH(A893,TechList[Tech_'#],0),)</f>
        <v>21.5</v>
      </c>
      <c r="C893" s="121" t="str">
        <f t="shared" si="13"/>
        <v>143_15</v>
      </c>
      <c r="D893" s="121" t="str">
        <f>INDEX(CWC_VehType!$C$2:$C$30,MATCH($G893,CWC_VehType!$A$2:$A$30,0),)</f>
        <v>NT</v>
      </c>
      <c r="E893" s="122">
        <f>INDEX(IF(DMC_WR13[[#This Row],[Tow/Non-tow]]="NT",wr_DMCcurve_TAR!$C$21:$C$80,wr_DMCcurve_TAR!$D$21:$D$80),MATCH(DMC_WR13[[#This Row],[Tech_'#]],wr_DMCcurve_TAR!$A$21:$A$80,0),)</f>
        <v>0.25366172479563875</v>
      </c>
      <c r="F893" s="122"/>
      <c r="G893" s="26">
        <v>15</v>
      </c>
      <c r="H893" s="121">
        <f>SUMIFS(LearningFactors[LF_codeNew],LearningFactors[Tech_'#],DMC_WR13[[#This Row],[Tech_'#]])</f>
        <v>30</v>
      </c>
      <c r="I893" s="121">
        <f>INDEX(TechList[ST_Thru],MATCH($A893,TechList[Tech_'#],0),)</f>
        <v>2024</v>
      </c>
      <c r="J893" s="121" t="str">
        <f>INDEX(TechList[Complexity],MATCH($A893,TechList[Tech_'#],0),)</f>
        <v>Med2</v>
      </c>
      <c r="K893" s="118">
        <f>INDEX(CurbWt_selection,MATCH(G893,CurbWts!$A$3:$A$40,0),)
*($B893/100)
*DMC_WR13[[#This Row],[costPerPound_ST]]</f>
        <v>191.42543980610699</v>
      </c>
    </row>
    <row r="894" spans="1:11" x14ac:dyDescent="0.25">
      <c r="A894" s="123">
        <v>144</v>
      </c>
      <c r="B894" s="120">
        <f>INDEX(TechList[Tech],MATCH(A894,TechList[Tech_'#],0),)</f>
        <v>22</v>
      </c>
      <c r="C894" s="121" t="str">
        <f t="shared" si="13"/>
        <v>144_15</v>
      </c>
      <c r="D894" s="121" t="str">
        <f>INDEX(CWC_VehType!$C$2:$C$30,MATCH($G894,CWC_VehType!$A$2:$A$30,0),)</f>
        <v>NT</v>
      </c>
      <c r="E894" s="122">
        <f>INDEX(IF(DMC_WR13[[#This Row],[Tow/Non-tow]]="NT",wr_DMCcurve_TAR!$C$21:$C$80,wr_DMCcurve_TAR!$D$21:$D$80),MATCH(DMC_WR13[[#This Row],[Tech_'#]],wr_DMCcurve_TAR!$A$21:$A$80,0),)</f>
        <v>0.27457641141732697</v>
      </c>
      <c r="F894" s="122"/>
      <c r="G894" s="26">
        <v>15</v>
      </c>
      <c r="H894" s="121">
        <f>SUMIFS(LearningFactors[LF_codeNew],LearningFactors[Tech_'#],DMC_WR13[[#This Row],[Tech_'#]])</f>
        <v>30</v>
      </c>
      <c r="I894" s="121">
        <f>INDEX(TechList[ST_Thru],MATCH($A894,TechList[Tech_'#],0),)</f>
        <v>2024</v>
      </c>
      <c r="J894" s="121" t="str">
        <f>INDEX(TechList[Complexity],MATCH($A894,TechList[Tech_'#],0),)</f>
        <v>Med2</v>
      </c>
      <c r="K894" s="118">
        <f>INDEX(CurbWt_selection,MATCH(G894,CurbWts!$A$3:$A$40,0),)
*($B894/100)
*DMC_WR13[[#This Row],[costPerPound_ST]]</f>
        <v>212.02748310100071</v>
      </c>
    </row>
    <row r="895" spans="1:11" x14ac:dyDescent="0.25">
      <c r="A895" s="123">
        <v>145</v>
      </c>
      <c r="B895" s="120">
        <f>INDEX(TechList[Tech],MATCH(A895,TechList[Tech_'#],0),)</f>
        <v>22.5</v>
      </c>
      <c r="C895" s="121" t="str">
        <f t="shared" si="13"/>
        <v>145_15</v>
      </c>
      <c r="D895" s="121" t="str">
        <f>INDEX(CWC_VehType!$C$2:$C$30,MATCH($G895,CWC_VehType!$A$2:$A$30,0),)</f>
        <v>NT</v>
      </c>
      <c r="E895" s="122">
        <f>INDEX(IF(DMC_WR13[[#This Row],[Tow/Non-tow]]="NT",wr_DMCcurve_TAR!$C$21:$C$80,wr_DMCcurve_TAR!$D$21:$D$80),MATCH(DMC_WR13[[#This Row],[Tech_'#]],wr_DMCcurve_TAR!$A$21:$A$80,0),)</f>
        <v>0.29502106506540621</v>
      </c>
      <c r="F895" s="122"/>
      <c r="G895" s="26">
        <v>15</v>
      </c>
      <c r="H895" s="121">
        <f>SUMIFS(LearningFactors[LF_codeNew],LearningFactors[Tech_'#],DMC_WR13[[#This Row],[Tech_'#]])</f>
        <v>30</v>
      </c>
      <c r="I895" s="121">
        <f>INDEX(TechList[ST_Thru],MATCH($A895,TechList[Tech_'#],0),)</f>
        <v>2024</v>
      </c>
      <c r="J895" s="121" t="str">
        <f>INDEX(TechList[Complexity],MATCH($A895,TechList[Tech_'#],0),)</f>
        <v>Med2</v>
      </c>
      <c r="K895" s="118">
        <f>INDEX(CurbWt_selection,MATCH(G895,CurbWts!$A$3:$A$40,0),)
*($B895/100)
*DMC_WR13[[#This Row],[costPerPound_ST]]</f>
        <v>232.99242263348276</v>
      </c>
    </row>
    <row r="896" spans="1:11" x14ac:dyDescent="0.25">
      <c r="A896" s="123">
        <v>146</v>
      </c>
      <c r="B896" s="120">
        <f>INDEX(TechList[Tech],MATCH(A896,TechList[Tech_'#],0),)</f>
        <v>23</v>
      </c>
      <c r="C896" s="121" t="str">
        <f t="shared" si="13"/>
        <v>146_15</v>
      </c>
      <c r="D896" s="121" t="str">
        <f>INDEX(CWC_VehType!$C$2:$C$30,MATCH($G896,CWC_VehType!$A$2:$A$30,0),)</f>
        <v>NT</v>
      </c>
      <c r="E896" s="122">
        <f>INDEX(IF(DMC_WR13[[#This Row],[Tow/Non-tow]]="NT",wr_DMCcurve_TAR!$C$21:$C$80,wr_DMCcurve_TAR!$D$21:$D$80),MATCH(DMC_WR13[[#This Row],[Tech_'#]],wr_DMCcurve_TAR!$A$21:$A$80,0),)</f>
        <v>0.31501634908212989</v>
      </c>
      <c r="F896" s="122"/>
      <c r="G896" s="26">
        <v>15</v>
      </c>
      <c r="H896" s="121">
        <f>SUMIFS(LearningFactors[LF_codeNew],LearningFactors[Tech_'#],DMC_WR13[[#This Row],[Tech_'#]])</f>
        <v>30</v>
      </c>
      <c r="I896" s="121">
        <f>INDEX(TechList[ST_Thru],MATCH($A896,TechList[Tech_'#],0),)</f>
        <v>2024</v>
      </c>
      <c r="J896" s="121" t="str">
        <f>INDEX(TechList[Complexity],MATCH($A896,TechList[Tech_'#],0),)</f>
        <v>Med2</v>
      </c>
      <c r="K896" s="118">
        <f>INDEX(CurbWt_selection,MATCH(G896,CurbWts!$A$3:$A$40,0),)
*($B896/100)
*DMC_WR13[[#This Row],[costPerPound_ST]]</f>
        <v>254.31219269973928</v>
      </c>
    </row>
    <row r="897" spans="1:11" x14ac:dyDescent="0.25">
      <c r="A897" s="123">
        <v>147</v>
      </c>
      <c r="B897" s="120">
        <f>INDEX(TechList[Tech],MATCH(A897,TechList[Tech_'#],0),)</f>
        <v>23.5</v>
      </c>
      <c r="C897" s="121" t="str">
        <f t="shared" si="13"/>
        <v>147_15</v>
      </c>
      <c r="D897" s="121" t="str">
        <f>INDEX(CWC_VehType!$C$2:$C$30,MATCH($G897,CWC_VehType!$A$2:$A$30,0),)</f>
        <v>NT</v>
      </c>
      <c r="E897" s="122">
        <f>INDEX(IF(DMC_WR13[[#This Row],[Tow/Non-tow]]="NT",wr_DMCcurve_TAR!$C$21:$C$80,wr_DMCcurve_TAR!$D$21:$D$80),MATCH(DMC_WR13[[#This Row],[Tech_'#]],wr_DMCcurve_TAR!$A$21:$A$80,0),)</f>
        <v>0.33458159347837507</v>
      </c>
      <c r="F897" s="122"/>
      <c r="G897" s="26">
        <v>15</v>
      </c>
      <c r="H897" s="121">
        <f>SUMIFS(LearningFactors[LF_codeNew],LearningFactors[Tech_'#],DMC_WR13[[#This Row],[Tech_'#]])</f>
        <v>30</v>
      </c>
      <c r="I897" s="121">
        <f>INDEX(TechList[ST_Thru],MATCH($A897,TechList[Tech_'#],0),)</f>
        <v>2024</v>
      </c>
      <c r="J897" s="121" t="str">
        <f>INDEX(TechList[Complexity],MATCH($A897,TechList[Tech_'#],0),)</f>
        <v>Med2</v>
      </c>
      <c r="K897" s="118">
        <f>INDEX(CurbWt_selection,MATCH(G897,CurbWts!$A$3:$A$40,0),)
*($B897/100)
*DMC_WR13[[#This Row],[costPerPound_ST]]</f>
        <v>275.97907836349901</v>
      </c>
    </row>
    <row r="898" spans="1:11" x14ac:dyDescent="0.25">
      <c r="A898" s="123">
        <v>148</v>
      </c>
      <c r="B898" s="120">
        <f>INDEX(TechList[Tech],MATCH(A898,TechList[Tech_'#],0),)</f>
        <v>24</v>
      </c>
      <c r="C898" s="121" t="str">
        <f t="shared" si="13"/>
        <v>148_15</v>
      </c>
      <c r="D898" s="121" t="str">
        <f>INDEX(CWC_VehType!$C$2:$C$30,MATCH($G898,CWC_VehType!$A$2:$A$30,0),)</f>
        <v>NT</v>
      </c>
      <c r="E898" s="122">
        <f>INDEX(IF(DMC_WR13[[#This Row],[Tow/Non-tow]]="NT",wr_DMCcurve_TAR!$C$21:$C$80,wr_DMCcurve_TAR!$D$21:$D$80),MATCH(DMC_WR13[[#This Row],[Tech_'#]],wr_DMCcurve_TAR!$A$21:$A$80,0),)</f>
        <v>0.35373490723584938</v>
      </c>
      <c r="F898" s="122"/>
      <c r="G898" s="26">
        <v>15</v>
      </c>
      <c r="H898" s="121">
        <f>SUMIFS(LearningFactors[LF_codeNew],LearningFactors[Tech_'#],DMC_WR13[[#This Row],[Tech_'#]])</f>
        <v>30</v>
      </c>
      <c r="I898" s="121">
        <f>INDEX(TechList[ST_Thru],MATCH($A898,TechList[Tech_'#],0),)</f>
        <v>2024</v>
      </c>
      <c r="J898" s="121" t="str">
        <f>INDEX(TechList[Complexity],MATCH($A898,TechList[Tech_'#],0),)</f>
        <v>Med2</v>
      </c>
      <c r="K898" s="118">
        <f>INDEX(CurbWt_selection,MATCH(G898,CurbWts!$A$3:$A$40,0),)
*($B898/100)
*DMC_WR13[[#This Row],[costPerPound_ST]]</f>
        <v>297.98569305962872</v>
      </c>
    </row>
    <row r="899" spans="1:11" x14ac:dyDescent="0.25">
      <c r="A899" s="123">
        <v>149</v>
      </c>
      <c r="B899" s="120">
        <f>INDEX(TechList[Tech],MATCH(A899,TechList[Tech_'#],0),)</f>
        <v>24.5</v>
      </c>
      <c r="C899" s="121" t="str">
        <f t="shared" si="13"/>
        <v>149_15</v>
      </c>
      <c r="D899" s="121" t="str">
        <f>INDEX(CWC_VehType!$C$2:$C$30,MATCH($G899,CWC_VehType!$A$2:$A$30,0),)</f>
        <v>NT</v>
      </c>
      <c r="E899" s="122">
        <f>INDEX(IF(DMC_WR13[[#This Row],[Tow/Non-tow]]="NT",wr_DMCcurve_TAR!$C$21:$C$80,wr_DMCcurve_TAR!$D$21:$D$80),MATCH(DMC_WR13[[#This Row],[Tech_'#]],wr_DMCcurve_TAR!$A$21:$A$80,0),)</f>
        <v>0.37249327902915175</v>
      </c>
      <c r="F899" s="122"/>
      <c r="G899" s="26">
        <v>15</v>
      </c>
      <c r="H899" s="121">
        <f>SUMIFS(LearningFactors[LF_codeNew],LearningFactors[Tech_'#],DMC_WR13[[#This Row],[Tech_'#]])</f>
        <v>30</v>
      </c>
      <c r="I899" s="121">
        <f>INDEX(TechList[ST_Thru],MATCH($A899,TechList[Tech_'#],0),)</f>
        <v>2024</v>
      </c>
      <c r="J899" s="121" t="str">
        <f>INDEX(TechList[Complexity],MATCH($A899,TechList[Tech_'#],0),)</f>
        <v>Med2</v>
      </c>
      <c r="K899" s="118">
        <f>INDEX(CurbWt_selection,MATCH(G899,CurbWts!$A$3:$A$40,0),)
*($B899/100)
*DMC_WR13[[#This Row],[costPerPound_ST]]</f>
        <v>320.3249580648004</v>
      </c>
    </row>
    <row r="900" spans="1:11" x14ac:dyDescent="0.25">
      <c r="A900" s="123">
        <v>150</v>
      </c>
      <c r="B900" s="120">
        <f>INDEX(TechList[Tech],MATCH(A900,TechList[Tech_'#],0),)</f>
        <v>25</v>
      </c>
      <c r="C900" s="121" t="str">
        <f t="shared" si="13"/>
        <v>150_15</v>
      </c>
      <c r="D900" s="121" t="str">
        <f>INDEX(CWC_VehType!$C$2:$C$30,MATCH($G900,CWC_VehType!$A$2:$A$30,0),)</f>
        <v>NT</v>
      </c>
      <c r="E900" s="122">
        <f>INDEX(IF(DMC_WR13[[#This Row],[Tow/Non-tow]]="NT",wr_DMCcurve_TAR!$C$21:$C$80,wr_DMCcurve_TAR!$D$21:$D$80),MATCH(DMC_WR13[[#This Row],[Tech_'#]],wr_DMCcurve_TAR!$A$21:$A$80,0),)</f>
        <v>0.39087266777169871</v>
      </c>
      <c r="F900" s="122"/>
      <c r="G900" s="26">
        <v>15</v>
      </c>
      <c r="H900" s="121">
        <f>SUMIFS(LearningFactors[LF_codeNew],LearningFactors[Tech_'#],DMC_WR13[[#This Row],[Tech_'#]])</f>
        <v>30</v>
      </c>
      <c r="I900" s="121">
        <f>INDEX(TechList[ST_Thru],MATCH($A900,TechList[Tech_'#],0),)</f>
        <v>2024</v>
      </c>
      <c r="J900" s="121" t="str">
        <f>INDEX(TechList[Complexity],MATCH($A900,TechList[Tech_'#],0),)</f>
        <v>High1</v>
      </c>
      <c r="K900" s="118">
        <f>INDEX(CurbWt_selection,MATCH(G900,CurbWts!$A$3:$A$40,0),)
*($B900/100)
*DMC_WR13[[#This Row],[costPerPound_ST]]</f>
        <v>342.9900836446306</v>
      </c>
    </row>
    <row r="901" spans="1:11" x14ac:dyDescent="0.25">
      <c r="A901" s="123">
        <v>151</v>
      </c>
      <c r="B901" s="120">
        <f>INDEX(TechList[Tech],MATCH(A901,TechList[Tech_'#],0),)</f>
        <v>25.5</v>
      </c>
      <c r="C901" s="121" t="str">
        <f t="shared" si="13"/>
        <v>151_15</v>
      </c>
      <c r="D901" s="121" t="str">
        <f>INDEX(CWC_VehType!$C$2:$C$30,MATCH($G901,CWC_VehType!$A$2:$A$30,0),)</f>
        <v>NT</v>
      </c>
      <c r="E901" s="122">
        <f>INDEX(IF(DMC_WR13[[#This Row],[Tow/Non-tow]]="NT",wr_DMCcurve_TAR!$C$21:$C$80,wr_DMCcurve_TAR!$D$21:$D$80),MATCH(DMC_WR13[[#This Row],[Tech_'#]],wr_DMCcurve_TAR!$A$21:$A$80,0),)</f>
        <v>0.40888808419485478</v>
      </c>
      <c r="F901" s="122"/>
      <c r="G901" s="26">
        <v>15</v>
      </c>
      <c r="H901" s="121">
        <f>SUMIFS(LearningFactors[LF_codeNew],LearningFactors[Tech_'#],DMC_WR13[[#This Row],[Tech_'#]])</f>
        <v>30</v>
      </c>
      <c r="I901" s="121">
        <f>INDEX(TechList[ST_Thru],MATCH($A901,TechList[Tech_'#],0),)</f>
        <v>2024</v>
      </c>
      <c r="J901" s="121" t="str">
        <f>INDEX(TechList[Complexity],MATCH($A901,TechList[Tech_'#],0),)</f>
        <v>High1</v>
      </c>
      <c r="K901" s="118">
        <f>INDEX(CurbWt_selection,MATCH(G901,CurbWts!$A$3:$A$40,0),)
*($B901/100)
*DMC_WR13[[#This Row],[costPerPound_ST]]</f>
        <v>365.97455170957153</v>
      </c>
    </row>
    <row r="902" spans="1:11" x14ac:dyDescent="0.25">
      <c r="A902" s="123">
        <v>152</v>
      </c>
      <c r="B902" s="120">
        <f>INDEX(TechList[Tech],MATCH(A902,TechList[Tech_'#],0),)</f>
        <v>26</v>
      </c>
      <c r="C902" s="121" t="str">
        <f t="shared" si="13"/>
        <v>152_15</v>
      </c>
      <c r="D902" s="121" t="str">
        <f>INDEX(CWC_VehType!$C$2:$C$30,MATCH($G902,CWC_VehType!$A$2:$A$30,0),)</f>
        <v>NT</v>
      </c>
      <c r="E902" s="122">
        <f>INDEX(IF(DMC_WR13[[#This Row],[Tow/Non-tow]]="NT",wr_DMCcurve_TAR!$C$21:$C$80,wr_DMCcurve_TAR!$D$21:$D$80),MATCH(DMC_WR13[[#This Row],[Tech_'#]],wr_DMCcurve_TAR!$A$21:$A$80,0),)</f>
        <v>0.42655366450518922</v>
      </c>
      <c r="F902" s="122"/>
      <c r="G902" s="26">
        <v>15</v>
      </c>
      <c r="H902" s="121">
        <f>SUMIFS(LearningFactors[LF_codeNew],LearningFactors[Tech_'#],DMC_WR13[[#This Row],[Tech_'#]])</f>
        <v>30</v>
      </c>
      <c r="I902" s="121">
        <f>INDEX(TechList[ST_Thru],MATCH($A902,TechList[Tech_'#],0),)</f>
        <v>2024</v>
      </c>
      <c r="J902" s="121" t="str">
        <f>INDEX(TechList[Complexity],MATCH($A902,TechList[Tech_'#],0),)</f>
        <v>High1</v>
      </c>
      <c r="K902" s="118">
        <f>INDEX(CurbWt_selection,MATCH(G902,CurbWts!$A$3:$A$40,0),)
*($B902/100)
*DMC_WR13[[#This Row],[costPerPound_ST]]</f>
        <v>389.27209983158053</v>
      </c>
    </row>
    <row r="903" spans="1:11" x14ac:dyDescent="0.25">
      <c r="A903" s="123">
        <v>153</v>
      </c>
      <c r="B903" s="120">
        <f>INDEX(TechList[Tech],MATCH(A903,TechList[Tech_'#],0),)</f>
        <v>26.5</v>
      </c>
      <c r="C903" s="121" t="str">
        <f t="shared" si="13"/>
        <v>153_15</v>
      </c>
      <c r="D903" s="121" t="str">
        <f>INDEX(CWC_VehType!$C$2:$C$30,MATCH($G903,CWC_VehType!$A$2:$A$30,0),)</f>
        <v>NT</v>
      </c>
      <c r="E903" s="122">
        <f>INDEX(IF(DMC_WR13[[#This Row],[Tow/Non-tow]]="NT",wr_DMCcurve_TAR!$C$21:$C$80,wr_DMCcurve_TAR!$D$21:$D$80),MATCH(DMC_WR13[[#This Row],[Tech_'#]],wr_DMCcurve_TAR!$A$21:$A$80,0),)</f>
        <v>0.44388273702541642</v>
      </c>
      <c r="F903" s="122"/>
      <c r="G903" s="26">
        <v>15</v>
      </c>
      <c r="H903" s="121">
        <f>SUMIFS(LearningFactors[LF_codeNew],LearningFactors[Tech_'#],DMC_WR13[[#This Row],[Tech_'#]])</f>
        <v>30</v>
      </c>
      <c r="I903" s="121">
        <f>INDEX(TechList[ST_Thru],MATCH($A903,TechList[Tech_'#],0),)</f>
        <v>2024</v>
      </c>
      <c r="J903" s="121" t="str">
        <f>INDEX(TechList[Complexity],MATCH($A903,TechList[Tech_'#],0),)</f>
        <v>High1</v>
      </c>
      <c r="K903" s="118">
        <f>INDEX(CurbWt_selection,MATCH(G903,CurbWts!$A$3:$A$40,0),)
*($B903/100)
*DMC_WR13[[#This Row],[costPerPound_ST]]</f>
        <v>412.87670649066911</v>
      </c>
    </row>
    <row r="904" spans="1:11" x14ac:dyDescent="0.25">
      <c r="A904" s="123">
        <v>154</v>
      </c>
      <c r="B904" s="120">
        <f>INDEX(TechList[Tech],MATCH(A904,TechList[Tech_'#],0),)</f>
        <v>27</v>
      </c>
      <c r="C904" s="121" t="str">
        <f t="shared" si="13"/>
        <v>154_15</v>
      </c>
      <c r="D904" s="121" t="str">
        <f>INDEX(CWC_VehType!$C$2:$C$30,MATCH($G904,CWC_VehType!$A$2:$A$30,0),)</f>
        <v>NT</v>
      </c>
      <c r="E904" s="122">
        <f>INDEX(IF(DMC_WR13[[#This Row],[Tow/Non-tow]]="NT",wr_DMCcurve_TAR!$C$21:$C$80,wr_DMCcurve_TAR!$D$21:$D$80),MATCH(DMC_WR13[[#This Row],[Tech_'#]],wr_DMCcurve_TAR!$A$21:$A$80,0),)</f>
        <v>0.4608878826060695</v>
      </c>
      <c r="F904" s="122"/>
      <c r="G904" s="26">
        <v>15</v>
      </c>
      <c r="H904" s="121">
        <f>SUMIFS(LearningFactors[LF_codeNew],LearningFactors[Tech_'#],DMC_WR13[[#This Row],[Tech_'#]])</f>
        <v>30</v>
      </c>
      <c r="I904" s="121">
        <f>INDEX(TechList[ST_Thru],MATCH($A904,TechList[Tech_'#],0),)</f>
        <v>2024</v>
      </c>
      <c r="J904" s="121" t="str">
        <f>INDEX(TechList[Complexity],MATCH($A904,TechList[Tech_'#],0),)</f>
        <v>High1</v>
      </c>
      <c r="K904" s="118">
        <f>INDEX(CurbWt_selection,MATCH(G904,CurbWts!$A$3:$A$40,0),)
*($B904/100)
*DMC_WR13[[#This Row],[costPerPound_ST]]</f>
        <v>436.78257743526518</v>
      </c>
    </row>
    <row r="905" spans="1:11" x14ac:dyDescent="0.25">
      <c r="A905" s="123">
        <v>155</v>
      </c>
      <c r="B905" s="120">
        <f>INDEX(TechList[Tech],MATCH(A905,TechList[Tech_'#],0),)</f>
        <v>27.5</v>
      </c>
      <c r="C905" s="121" t="str">
        <f t="shared" si="13"/>
        <v>155_15</v>
      </c>
      <c r="D905" s="121" t="str">
        <f>INDEX(CWC_VehType!$C$2:$C$30,MATCH($G905,CWC_VehType!$A$2:$A$30,0),)</f>
        <v>NT</v>
      </c>
      <c r="E905" s="122">
        <f>INDEX(IF(DMC_WR13[[#This Row],[Tow/Non-tow]]="NT",wr_DMCcurve_TAR!$C$21:$C$80,wr_DMCcurve_TAR!$D$21:$D$80),MATCH(DMC_WR13[[#This Row],[Tech_'#]],wr_DMCcurve_TAR!$A$21:$A$80,0),)</f>
        <v>0.47758098949383948</v>
      </c>
      <c r="F905" s="122"/>
      <c r="G905" s="26">
        <v>15</v>
      </c>
      <c r="H905" s="121">
        <f>SUMIFS(LearningFactors[LF_codeNew],LearningFactors[Tech_'#],DMC_WR13[[#This Row],[Tech_'#]])</f>
        <v>30</v>
      </c>
      <c r="I905" s="121">
        <f>INDEX(TechList[ST_Thru],MATCH($A905,TechList[Tech_'#],0),)</f>
        <v>2024</v>
      </c>
      <c r="J905" s="121" t="str">
        <f>INDEX(TechList[Complexity],MATCH($A905,TechList[Tech_'#],0),)</f>
        <v>High1</v>
      </c>
      <c r="K905" s="118">
        <f>INDEX(CurbWt_selection,MATCH(G905,CurbWts!$A$3:$A$40,0),)
*($B905/100)
*DMC_WR13[[#This Row],[costPerPound_ST]]</f>
        <v>460.98413305321844</v>
      </c>
    </row>
    <row r="906" spans="1:11" x14ac:dyDescent="0.25">
      <c r="A906" s="123">
        <v>156</v>
      </c>
      <c r="B906" s="120">
        <f>INDEX(TechList[Tech],MATCH(A906,TechList[Tech_'#],0),)</f>
        <v>28</v>
      </c>
      <c r="C906" s="121" t="str">
        <f t="shared" si="13"/>
        <v>156_15</v>
      </c>
      <c r="D906" s="121" t="str">
        <f>INDEX(CWC_VehType!$C$2:$C$30,MATCH($G906,CWC_VehType!$A$2:$A$30,0),)</f>
        <v>NT</v>
      </c>
      <c r="E906" s="122">
        <f>INDEX(IF(DMC_WR13[[#This Row],[Tow/Non-tow]]="NT",wr_DMCcurve_TAR!$C$21:$C$80,wr_DMCcurve_TAR!$D$21:$D$80),MATCH(DMC_WR13[[#This Row],[Tech_'#]],wr_DMCcurve_TAR!$A$21:$A$80,0),)</f>
        <v>0.49397330325597855</v>
      </c>
      <c r="F906" s="122"/>
      <c r="G906" s="26">
        <v>15</v>
      </c>
      <c r="H906" s="121">
        <f>SUMIFS(LearningFactors[LF_codeNew],LearningFactors[Tech_'#],DMC_WR13[[#This Row],[Tech_'#]])</f>
        <v>30</v>
      </c>
      <c r="I906" s="121">
        <f>INDEX(TechList[ST_Thru],MATCH($A906,TechList[Tech_'#],0),)</f>
        <v>2024</v>
      </c>
      <c r="J906" s="121" t="str">
        <f>INDEX(TechList[Complexity],MATCH($A906,TechList[Tech_'#],0),)</f>
        <v>High1</v>
      </c>
      <c r="K906" s="118">
        <f>INDEX(CurbWt_selection,MATCH(G906,CurbWts!$A$3:$A$40,0),)
*($B906/100)
*DMC_WR13[[#This Row],[costPerPound_ST]]</f>
        <v>485.47599666154014</v>
      </c>
    </row>
    <row r="907" spans="1:11" x14ac:dyDescent="0.25">
      <c r="A907" s="123">
        <v>157</v>
      </c>
      <c r="B907" s="120">
        <f>INDEX(TechList[Tech],MATCH(A907,TechList[Tech_'#],0),)</f>
        <v>28.5</v>
      </c>
      <c r="C907" s="121" t="str">
        <f t="shared" ref="C907:C970" si="14">CONCATENATE($A907,"_",TEXT(G907,"00"))</f>
        <v>157_15</v>
      </c>
      <c r="D907" s="121" t="str">
        <f>INDEX(CWC_VehType!$C$2:$C$30,MATCH($G907,CWC_VehType!$A$2:$A$30,0),)</f>
        <v>NT</v>
      </c>
      <c r="E907" s="122">
        <f>INDEX(IF(DMC_WR13[[#This Row],[Tow/Non-tow]]="NT",wr_DMCcurve_TAR!$C$21:$C$80,wr_DMCcurve_TAR!$D$21:$D$80),MATCH(DMC_WR13[[#This Row],[Tech_'#]],wr_DMCcurve_TAR!$A$21:$A$80,0),)</f>
        <v>0.51007547228589178</v>
      </c>
      <c r="F907" s="122"/>
      <c r="G907" s="26">
        <v>15</v>
      </c>
      <c r="H907" s="121">
        <f>SUMIFS(LearningFactors[LF_codeNew],LearningFactors[Tech_'#],DMC_WR13[[#This Row],[Tech_'#]])</f>
        <v>30</v>
      </c>
      <c r="I907" s="121">
        <f>INDEX(TechList[ST_Thru],MATCH($A907,TechList[Tech_'#],0),)</f>
        <v>2024</v>
      </c>
      <c r="J907" s="121" t="str">
        <f>INDEX(TechList[Complexity],MATCH($A907,TechList[Tech_'#],0),)</f>
        <v>High1</v>
      </c>
      <c r="K907" s="118">
        <f>INDEX(CurbWt_selection,MATCH(G907,CurbWts!$A$3:$A$40,0),)
*($B907/100)
*DMC_WR13[[#This Row],[costPerPound_ST]]</f>
        <v>510.25298363282241</v>
      </c>
    </row>
    <row r="908" spans="1:11" x14ac:dyDescent="0.25">
      <c r="A908" s="123">
        <v>158</v>
      </c>
      <c r="B908" s="120">
        <f>INDEX(TechList[Tech],MATCH(A908,TechList[Tech_'#],0),)</f>
        <v>29</v>
      </c>
      <c r="C908" s="121" t="str">
        <f t="shared" si="14"/>
        <v>158_15</v>
      </c>
      <c r="D908" s="121" t="str">
        <f>INDEX(CWC_VehType!$C$2:$C$30,MATCH($G908,CWC_VehType!$A$2:$A$30,0),)</f>
        <v>NT</v>
      </c>
      <c r="E908" s="122">
        <f>INDEX(IF(DMC_WR13[[#This Row],[Tow/Non-tow]]="NT",wr_DMCcurve_TAR!$C$21:$C$80,wr_DMCcurve_TAR!$D$21:$D$80),MATCH(DMC_WR13[[#This Row],[Tech_'#]],wr_DMCcurve_TAR!$A$21:$A$80,0),)</f>
        <v>0.52589758935109343</v>
      </c>
      <c r="F908" s="122"/>
      <c r="G908" s="26">
        <v>15</v>
      </c>
      <c r="H908" s="121">
        <f>SUMIFS(LearningFactors[LF_codeNew],LearningFactors[Tech_'#],DMC_WR13[[#This Row],[Tech_'#]])</f>
        <v>30</v>
      </c>
      <c r="I908" s="121">
        <f>INDEX(TechList[ST_Thru],MATCH($A908,TechList[Tech_'#],0),)</f>
        <v>2024</v>
      </c>
      <c r="J908" s="121" t="str">
        <f>INDEX(TechList[Complexity],MATCH($A908,TechList[Tech_'#],0),)</f>
        <v>High1</v>
      </c>
      <c r="K908" s="118">
        <f>INDEX(CurbWt_selection,MATCH(G908,CurbWts!$A$3:$A$40,0),)
*($B908/100)
*DMC_WR13[[#This Row],[costPerPound_ST]]</f>
        <v>535.3100912849186</v>
      </c>
    </row>
    <row r="909" spans="1:11" x14ac:dyDescent="0.25">
      <c r="A909" s="123">
        <v>159</v>
      </c>
      <c r="B909" s="120">
        <f>INDEX(TechList[Tech],MATCH(A909,TechList[Tech_'#],0),)</f>
        <v>29.5</v>
      </c>
      <c r="C909" s="121" t="str">
        <f t="shared" si="14"/>
        <v>159_15</v>
      </c>
      <c r="D909" s="121" t="str">
        <f>INDEX(CWC_VehType!$C$2:$C$30,MATCH($G909,CWC_VehType!$A$2:$A$30,0),)</f>
        <v>NT</v>
      </c>
      <c r="E909" s="122">
        <f>INDEX(IF(DMC_WR13[[#This Row],[Tow/Non-tow]]="NT",wr_DMCcurve_TAR!$C$21:$C$80,wr_DMCcurve_TAR!$D$21:$D$80),MATCH(DMC_WR13[[#This Row],[Tech_'#]],wr_DMCcurve_TAR!$A$21:$A$80,0),)</f>
        <v>0.54144922958951258</v>
      </c>
      <c r="F909" s="122"/>
      <c r="G909" s="26">
        <v>15</v>
      </c>
      <c r="H909" s="121">
        <f>SUMIFS(LearningFactors[LF_codeNew],LearningFactors[Tech_'#],DMC_WR13[[#This Row],[Tech_'#]])</f>
        <v>30</v>
      </c>
      <c r="I909" s="121">
        <f>INDEX(TechList[ST_Thru],MATCH($A909,TechList[Tech_'#],0),)</f>
        <v>2024</v>
      </c>
      <c r="J909" s="121" t="str">
        <f>INDEX(TechList[Complexity],MATCH($A909,TechList[Tech_'#],0),)</f>
        <v>High1</v>
      </c>
      <c r="K909" s="118">
        <f>INDEX(CurbWt_selection,MATCH(G909,CurbWts!$A$3:$A$40,0),)
*($B909/100)
*DMC_WR13[[#This Row],[costPerPound_ST]]</f>
        <v>560.64248946806401</v>
      </c>
    </row>
    <row r="910" spans="1:11" x14ac:dyDescent="0.25">
      <c r="A910" s="119">
        <v>160</v>
      </c>
      <c r="B910" s="120">
        <f>INDEX(TechList[Tech],MATCH(A910,TechList[Tech_'#],0),)</f>
        <v>30</v>
      </c>
      <c r="C910" s="121" t="str">
        <f t="shared" si="14"/>
        <v>160_15</v>
      </c>
      <c r="D910" s="121" t="str">
        <f>INDEX(CWC_VehType!$C$2:$C$30,MATCH($G910,CWC_VehType!$A$2:$A$30,0),)</f>
        <v>NT</v>
      </c>
      <c r="E910" s="122">
        <f>INDEX(IF(DMC_WR13[[#This Row],[Tow/Non-tow]]="NT",wr_DMCcurve_TAR!$C$21:$C$80,wr_DMCcurve_TAR!$D$21:$D$80),MATCH(DMC_WR13[[#This Row],[Tech_'#]],wr_DMCcurve_TAR!$A$21:$A$80,0),)</f>
        <v>0.55673948531236161</v>
      </c>
      <c r="F910" s="122"/>
      <c r="G910" s="26">
        <v>15</v>
      </c>
      <c r="H910" s="121">
        <f>SUMIFS(LearningFactors[LF_codeNew],LearningFactors[Tech_'#],DMC_WR13[[#This Row],[Tech_'#]])</f>
        <v>30</v>
      </c>
      <c r="I910" s="121">
        <f>INDEX(TechList[ST_Thru],MATCH($A910,TechList[Tech_'#],0),)</f>
        <v>2024</v>
      </c>
      <c r="J910" s="121" t="str">
        <f>INDEX(TechList[Complexity],MATCH($A910,TechList[Tech_'#],0),)</f>
        <v>High1</v>
      </c>
      <c r="K910" s="118">
        <f>INDEX(CurbWt_selection,MATCH(G910,CurbWts!$A$3:$A$40,0),)
*($B910/100)
*DMC_WR13[[#This Row],[costPerPound_ST]]</f>
        <v>586.24551179031835</v>
      </c>
    </row>
    <row r="911" spans="1:11" x14ac:dyDescent="0.25">
      <c r="A911" s="123">
        <v>101</v>
      </c>
      <c r="B911" s="120">
        <f>INDEX(TechList[Tech],MATCH(A911,TechList[Tech_'#],0),)</f>
        <v>0.5</v>
      </c>
      <c r="C911" s="121" t="str">
        <f t="shared" si="14"/>
        <v>101_16</v>
      </c>
      <c r="D911" s="121" t="str">
        <f>INDEX(CWC_VehType!$C$2:$C$30,MATCH($G911,CWC_VehType!$A$2:$A$30,0),)</f>
        <v>NT</v>
      </c>
      <c r="E911" s="122">
        <f>INDEX(IF(DMC_WR13[[#This Row],[Tow/Non-tow]]="NT",wr_DMCcurve_TAR!$C$21:$C$80,wr_DMCcurve_TAR!$D$21:$D$80),MATCH(DMC_WR13[[#This Row],[Tech_'#]],wr_DMCcurve_TAR!$A$21:$A$80,0),)</f>
        <v>-3.1680855677019819</v>
      </c>
      <c r="F911" s="122"/>
      <c r="G911" s="26">
        <v>16</v>
      </c>
      <c r="H911" s="121">
        <f>SUMIFS(LearningFactors[LF_codeNew],LearningFactors[Tech_'#],DMC_WR13[[#This Row],[Tech_'#]])</f>
        <v>30</v>
      </c>
      <c r="I911" s="121">
        <f>INDEX(TechList[ST_Thru],MATCH($A911,TechList[Tech_'#],0),)</f>
        <v>2024</v>
      </c>
      <c r="J911" s="121" t="str">
        <f>INDEX(TechList[Complexity],MATCH($A911,TechList[Tech_'#],0),)</f>
        <v>Low2</v>
      </c>
      <c r="K911" s="118">
        <f>INDEX(CurbWt_selection,MATCH(G911,CurbWts!$A$3:$A$40,0),)
*($B911/100)
*DMC_WR13[[#This Row],[costPerPound_ST]]</f>
        <v>-58.589238048450142</v>
      </c>
    </row>
    <row r="912" spans="1:11" x14ac:dyDescent="0.25">
      <c r="A912" s="123">
        <v>102</v>
      </c>
      <c r="B912" s="120">
        <f>INDEX(TechList[Tech],MATCH(A912,TechList[Tech_'#],0),)</f>
        <v>1</v>
      </c>
      <c r="C912" s="121" t="str">
        <f t="shared" si="14"/>
        <v>102_16</v>
      </c>
      <c r="D912" s="121" t="str">
        <f>INDEX(CWC_VehType!$C$2:$C$30,MATCH($G912,CWC_VehType!$A$2:$A$30,0),)</f>
        <v>NT</v>
      </c>
      <c r="E912" s="122">
        <f>INDEX(IF(DMC_WR13[[#This Row],[Tow/Non-tow]]="NT",wr_DMCcurve_TAR!$C$21:$C$80,wr_DMCcurve_TAR!$D$21:$D$80),MATCH(DMC_WR13[[#This Row],[Tech_'#]],wr_DMCcurve_TAR!$A$21:$A$80,0),)</f>
        <v>-2.5374957518378509</v>
      </c>
      <c r="F912" s="122"/>
      <c r="G912" s="26">
        <v>16</v>
      </c>
      <c r="H912" s="121">
        <f>SUMIFS(LearningFactors[LF_codeNew],LearningFactors[Tech_'#],DMC_WR13[[#This Row],[Tech_'#]])</f>
        <v>30</v>
      </c>
      <c r="I912" s="121">
        <f>INDEX(TechList[ST_Thru],MATCH($A912,TechList[Tech_'#],0),)</f>
        <v>2024</v>
      </c>
      <c r="J912" s="121" t="str">
        <f>INDEX(TechList[Complexity],MATCH($A912,TechList[Tech_'#],0),)</f>
        <v>Low2</v>
      </c>
      <c r="K912" s="118">
        <f>INDEX(CurbWt_selection,MATCH(G912,CurbWts!$A$3:$A$40,0),)
*($B912/100)
*DMC_WR13[[#This Row],[costPerPound_ST]]</f>
        <v>-93.854752009869969</v>
      </c>
    </row>
    <row r="913" spans="1:11" x14ac:dyDescent="0.25">
      <c r="A913" s="123">
        <v>103</v>
      </c>
      <c r="B913" s="120">
        <f>INDEX(TechList[Tech],MATCH(A913,TechList[Tech_'#],0),)</f>
        <v>1.5</v>
      </c>
      <c r="C913" s="121" t="str">
        <f t="shared" si="14"/>
        <v>103_16</v>
      </c>
      <c r="D913" s="121" t="str">
        <f>INDEX(CWC_VehType!$C$2:$C$30,MATCH($G913,CWC_VehType!$A$2:$A$30,0),)</f>
        <v>NT</v>
      </c>
      <c r="E913" s="122">
        <f>INDEX(IF(DMC_WR13[[#This Row],[Tow/Non-tow]]="NT",wr_DMCcurve_TAR!$C$21:$C$80,wr_DMCcurve_TAR!$D$21:$D$80),MATCH(DMC_WR13[[#This Row],[Tech_'#]],wr_DMCcurve_TAR!$A$21:$A$80,0),)</f>
        <v>-2.1686243562206755</v>
      </c>
      <c r="F913" s="122"/>
      <c r="G913" s="26">
        <v>16</v>
      </c>
      <c r="H913" s="121">
        <f>SUMIFS(LearningFactors[LF_codeNew],LearningFactors[Tech_'#],DMC_WR13[[#This Row],[Tech_'#]])</f>
        <v>30</v>
      </c>
      <c r="I913" s="121">
        <f>INDEX(TechList[ST_Thru],MATCH($A913,TechList[Tech_'#],0),)</f>
        <v>2024</v>
      </c>
      <c r="J913" s="121" t="str">
        <f>INDEX(TechList[Complexity],MATCH($A913,TechList[Tech_'#],0),)</f>
        <v>Low2</v>
      </c>
      <c r="K913" s="118">
        <f>INDEX(CurbWt_selection,MATCH(G913,CurbWts!$A$3:$A$40,0),)
*($B913/100)
*DMC_WR13[[#This Row],[costPerPound_ST]]</f>
        <v>-120.31687206268568</v>
      </c>
    </row>
    <row r="914" spans="1:11" x14ac:dyDescent="0.25">
      <c r="A914" s="123">
        <v>104</v>
      </c>
      <c r="B914" s="120">
        <f>INDEX(TechList[Tech],MATCH(A914,TechList[Tech_'#],0),)</f>
        <v>2</v>
      </c>
      <c r="C914" s="121" t="str">
        <f t="shared" si="14"/>
        <v>104_16</v>
      </c>
      <c r="D914" s="121" t="str">
        <f>INDEX(CWC_VehType!$C$2:$C$30,MATCH($G914,CWC_VehType!$A$2:$A$30,0),)</f>
        <v>NT</v>
      </c>
      <c r="E914" s="122">
        <f>INDEX(IF(DMC_WR13[[#This Row],[Tow/Non-tow]]="NT",wr_DMCcurve_TAR!$C$21:$C$80,wr_DMCcurve_TAR!$D$21:$D$80),MATCH(DMC_WR13[[#This Row],[Tech_'#]],wr_DMCcurve_TAR!$A$21:$A$80,0),)</f>
        <v>-1.9069059359737197</v>
      </c>
      <c r="F914" s="122"/>
      <c r="G914" s="26">
        <v>16</v>
      </c>
      <c r="H914" s="121">
        <f>SUMIFS(LearningFactors[LF_codeNew],LearningFactors[Tech_'#],DMC_WR13[[#This Row],[Tech_'#]])</f>
        <v>30</v>
      </c>
      <c r="I914" s="121">
        <f>INDEX(TechList[ST_Thru],MATCH($A914,TechList[Tech_'#],0),)</f>
        <v>2024</v>
      </c>
      <c r="J914" s="121" t="str">
        <f>INDEX(TechList[Complexity],MATCH($A914,TechList[Tech_'#],0),)</f>
        <v>Low2</v>
      </c>
      <c r="K914" s="118">
        <f>INDEX(CurbWt_selection,MATCH(G914,CurbWts!$A$3:$A$40,0),)
*($B914/100)
*DMC_WR13[[#This Row],[costPerPound_ST]]</f>
        <v>-141.06205584567928</v>
      </c>
    </row>
    <row r="915" spans="1:11" x14ac:dyDescent="0.25">
      <c r="A915" s="123">
        <v>105</v>
      </c>
      <c r="B915" s="120">
        <f>INDEX(TechList[Tech],MATCH(A915,TechList[Tech_'#],0),)</f>
        <v>2.5</v>
      </c>
      <c r="C915" s="121" t="str">
        <f t="shared" si="14"/>
        <v>105_16</v>
      </c>
      <c r="D915" s="121" t="str">
        <f>INDEX(CWC_VehType!$C$2:$C$30,MATCH($G915,CWC_VehType!$A$2:$A$30,0),)</f>
        <v>NT</v>
      </c>
      <c r="E915" s="122">
        <f>INDEX(IF(DMC_WR13[[#This Row],[Tow/Non-tow]]="NT",wr_DMCcurve_TAR!$C$21:$C$80,wr_DMCcurve_TAR!$D$21:$D$80),MATCH(DMC_WR13[[#This Row],[Tech_'#]],wr_DMCcurve_TAR!$A$21:$A$80,0),)</f>
        <v>-1.7039013578972073</v>
      </c>
      <c r="F915" s="122"/>
      <c r="G915" s="26">
        <v>16</v>
      </c>
      <c r="H915" s="121">
        <f>SUMIFS(LearningFactors[LF_codeNew],LearningFactors[Tech_'#],DMC_WR13[[#This Row],[Tech_'#]])</f>
        <v>30</v>
      </c>
      <c r="I915" s="121">
        <f>INDEX(TechList[ST_Thru],MATCH($A915,TechList[Tech_'#],0),)</f>
        <v>2024</v>
      </c>
      <c r="J915" s="121" t="str">
        <f>INDEX(TechList[Complexity],MATCH($A915,TechList[Tech_'#],0),)</f>
        <v>Low2</v>
      </c>
      <c r="K915" s="118">
        <f>INDEX(CurbWt_selection,MATCH(G915,CurbWts!$A$3:$A$40,0),)
*($B915/100)
*DMC_WR13[[#This Row],[costPerPound_ST]]</f>
        <v>-157.55616465455873</v>
      </c>
    </row>
    <row r="916" spans="1:11" x14ac:dyDescent="0.25">
      <c r="A916" s="123">
        <v>106</v>
      </c>
      <c r="B916" s="120">
        <f>INDEX(TechList[Tech],MATCH(A916,TechList[Tech_'#],0),)</f>
        <v>3</v>
      </c>
      <c r="C916" s="121" t="str">
        <f t="shared" si="14"/>
        <v>106_16</v>
      </c>
      <c r="D916" s="121" t="str">
        <f>INDEX(CWC_VehType!$C$2:$C$30,MATCH($G916,CWC_VehType!$A$2:$A$30,0),)</f>
        <v>NT</v>
      </c>
      <c r="E916" s="122">
        <f>INDEX(IF(DMC_WR13[[#This Row],[Tow/Non-tow]]="NT",wr_DMCcurve_TAR!$C$21:$C$80,wr_DMCcurve_TAR!$D$21:$D$80),MATCH(DMC_WR13[[#This Row],[Tech_'#]],wr_DMCcurve_TAR!$A$21:$A$80,0),)</f>
        <v>-1.5380345403565443</v>
      </c>
      <c r="F916" s="122"/>
      <c r="G916" s="26">
        <v>16</v>
      </c>
      <c r="H916" s="121">
        <f>SUMIFS(LearningFactors[LF_codeNew],LearningFactors[Tech_'#],DMC_WR13[[#This Row],[Tech_'#]])</f>
        <v>30</v>
      </c>
      <c r="I916" s="121">
        <f>INDEX(TechList[ST_Thru],MATCH($A916,TechList[Tech_'#],0),)</f>
        <v>2024</v>
      </c>
      <c r="J916" s="121" t="str">
        <f>INDEX(TechList[Complexity],MATCH($A916,TechList[Tech_'#],0),)</f>
        <v>Low2</v>
      </c>
      <c r="K916" s="118">
        <f>INDEX(CurbWt_selection,MATCH(G916,CurbWts!$A$3:$A$40,0),)
*($B916/100)
*DMC_WR13[[#This Row],[costPerPound_ST]]</f>
        <v>-170.66257186428038</v>
      </c>
    </row>
    <row r="917" spans="1:11" x14ac:dyDescent="0.25">
      <c r="A917" s="123">
        <v>107</v>
      </c>
      <c r="B917" s="120">
        <f>INDEX(TechList[Tech],MATCH(A917,TechList[Tech_'#],0),)</f>
        <v>3.5</v>
      </c>
      <c r="C917" s="121" t="str">
        <f t="shared" si="14"/>
        <v>107_16</v>
      </c>
      <c r="D917" s="121" t="str">
        <f>INDEX(CWC_VehType!$C$2:$C$30,MATCH($G917,CWC_VehType!$A$2:$A$30,0),)</f>
        <v>NT</v>
      </c>
      <c r="E917" s="122">
        <f>INDEX(IF(DMC_WR13[[#This Row],[Tow/Non-tow]]="NT",wr_DMCcurve_TAR!$C$21:$C$80,wr_DMCcurve_TAR!$D$21:$D$80),MATCH(DMC_WR13[[#This Row],[Tech_'#]],wr_DMCcurve_TAR!$A$21:$A$80,0),)</f>
        <v>-1.3977961443364151</v>
      </c>
      <c r="F917" s="122"/>
      <c r="G917" s="26">
        <v>16</v>
      </c>
      <c r="H917" s="121">
        <f>SUMIFS(LearningFactors[LF_codeNew],LearningFactors[Tech_'#],DMC_WR13[[#This Row],[Tech_'#]])</f>
        <v>30</v>
      </c>
      <c r="I917" s="121">
        <f>INDEX(TechList[ST_Thru],MATCH($A917,TechList[Tech_'#],0),)</f>
        <v>2024</v>
      </c>
      <c r="J917" s="121" t="str">
        <f>INDEX(TechList[Complexity],MATCH($A917,TechList[Tech_'#],0),)</f>
        <v>Low2</v>
      </c>
      <c r="K917" s="118">
        <f>INDEX(CurbWt_selection,MATCH(G917,CurbWts!$A$3:$A$40,0),)
*($B917/100)
*DMC_WR13[[#This Row],[costPerPound_ST]]</f>
        <v>-180.95176568161776</v>
      </c>
    </row>
    <row r="918" spans="1:11" x14ac:dyDescent="0.25">
      <c r="A918" s="123">
        <v>108</v>
      </c>
      <c r="B918" s="120">
        <f>INDEX(TechList[Tech],MATCH(A918,TechList[Tech_'#],0),)</f>
        <v>4</v>
      </c>
      <c r="C918" s="121" t="str">
        <f t="shared" si="14"/>
        <v>108_16</v>
      </c>
      <c r="D918" s="121" t="str">
        <f>INDEX(CWC_VehType!$C$2:$C$30,MATCH($G918,CWC_VehType!$A$2:$A$30,0),)</f>
        <v>NT</v>
      </c>
      <c r="E918" s="122">
        <f>INDEX(IF(DMC_WR13[[#This Row],[Tow/Non-tow]]="NT",wr_DMCcurve_TAR!$C$21:$C$80,wr_DMCcurve_TAR!$D$21:$D$80),MATCH(DMC_WR13[[#This Row],[Tech_'#]],wr_DMCcurve_TAR!$A$21:$A$80,0),)</f>
        <v>-1.2763161201095885</v>
      </c>
      <c r="F918" s="122"/>
      <c r="G918" s="26">
        <v>16</v>
      </c>
      <c r="H918" s="121">
        <f>SUMIFS(LearningFactors[LF_codeNew],LearningFactors[Tech_'#],DMC_WR13[[#This Row],[Tech_'#]])</f>
        <v>30</v>
      </c>
      <c r="I918" s="121">
        <f>INDEX(TechList[ST_Thru],MATCH($A918,TechList[Tech_'#],0),)</f>
        <v>2024</v>
      </c>
      <c r="J918" s="121" t="str">
        <f>INDEX(TechList[Complexity],MATCH($A918,TechList[Tech_'#],0),)</f>
        <v>Low2</v>
      </c>
      <c r="K918" s="118">
        <f>INDEX(CurbWt_selection,MATCH(G918,CurbWts!$A$3:$A$40,0),)
*($B918/100)
*DMC_WR13[[#This Row],[costPerPound_ST]]</f>
        <v>-188.82921534323728</v>
      </c>
    </row>
    <row r="919" spans="1:11" x14ac:dyDescent="0.25">
      <c r="A919" s="123">
        <v>109</v>
      </c>
      <c r="B919" s="120">
        <f>INDEX(TechList[Tech],MATCH(A919,TechList[Tech_'#],0),)</f>
        <v>4.5</v>
      </c>
      <c r="C919" s="121" t="str">
        <f t="shared" si="14"/>
        <v>109_16</v>
      </c>
      <c r="D919" s="121" t="str">
        <f>INDEX(CWC_VehType!$C$2:$C$30,MATCH($G919,CWC_VehType!$A$2:$A$30,0),)</f>
        <v>NT</v>
      </c>
      <c r="E919" s="122">
        <f>INDEX(IF(DMC_WR13[[#This Row],[Tow/Non-tow]]="NT",wr_DMCcurve_TAR!$C$21:$C$80,wr_DMCcurve_TAR!$D$21:$D$80),MATCH(DMC_WR13[[#This Row],[Tech_'#]],wr_DMCcurve_TAR!$A$21:$A$80,0),)</f>
        <v>-1.1691631447393687</v>
      </c>
      <c r="F919" s="122"/>
      <c r="G919" s="26">
        <v>16</v>
      </c>
      <c r="H919" s="121">
        <f>SUMIFS(LearningFactors[LF_codeNew],LearningFactors[Tech_'#],DMC_WR13[[#This Row],[Tech_'#]])</f>
        <v>30</v>
      </c>
      <c r="I919" s="121">
        <f>INDEX(TechList[ST_Thru],MATCH($A919,TechList[Tech_'#],0),)</f>
        <v>2024</v>
      </c>
      <c r="J919" s="121" t="str">
        <f>INDEX(TechList[Complexity],MATCH($A919,TechList[Tech_'#],0),)</f>
        <v>Low2</v>
      </c>
      <c r="K919" s="118">
        <f>INDEX(CurbWt_selection,MATCH(G919,CurbWts!$A$3:$A$40,0),)
*($B919/100)
*DMC_WR13[[#This Row],[costPerPound_ST]]</f>
        <v>-194.59808994006272</v>
      </c>
    </row>
    <row r="920" spans="1:11" x14ac:dyDescent="0.25">
      <c r="A920" s="123">
        <v>110</v>
      </c>
      <c r="B920" s="120">
        <f>INDEX(TechList[Tech],MATCH(A920,TechList[Tech_'#],0),)</f>
        <v>5</v>
      </c>
      <c r="C920" s="121" t="str">
        <f t="shared" si="14"/>
        <v>110_16</v>
      </c>
      <c r="D920" s="121" t="str">
        <f>INDEX(CWC_VehType!$C$2:$C$30,MATCH($G920,CWC_VehType!$A$2:$A$30,0),)</f>
        <v>NT</v>
      </c>
      <c r="E920" s="122">
        <f>INDEX(IF(DMC_WR13[[#This Row],[Tow/Non-tow]]="NT",wr_DMCcurve_TAR!$C$21:$C$80,wr_DMCcurve_TAR!$D$21:$D$80),MATCH(DMC_WR13[[#This Row],[Tech_'#]],wr_DMCcurve_TAR!$A$21:$A$80,0),)</f>
        <v>-1.0733115420330761</v>
      </c>
      <c r="F920" s="122"/>
      <c r="G920" s="26">
        <v>16</v>
      </c>
      <c r="H920" s="121">
        <f>SUMIFS(LearningFactors[LF_codeNew],LearningFactors[Tech_'#],DMC_WR13[[#This Row],[Tech_'#]])</f>
        <v>30</v>
      </c>
      <c r="I920" s="121">
        <f>INDEX(TechList[ST_Thru],MATCH($A920,TechList[Tech_'#],0),)</f>
        <v>2024</v>
      </c>
      <c r="J920" s="121" t="str">
        <f>INDEX(TechList[Complexity],MATCH($A920,TechList[Tech_'#],0),)</f>
        <v>Low2</v>
      </c>
      <c r="K920" s="118">
        <f>INDEX(CurbWt_selection,MATCH(G920,CurbWts!$A$3:$A$40,0),)
*($B920/100)
*DMC_WR13[[#This Row],[costPerPound_ST]]</f>
        <v>-198.49370887396586</v>
      </c>
    </row>
    <row r="921" spans="1:11" x14ac:dyDescent="0.25">
      <c r="A921" s="123">
        <v>111</v>
      </c>
      <c r="B921" s="120">
        <f>INDEX(TechList[Tech],MATCH(A921,TechList[Tech_'#],0),)</f>
        <v>5.5</v>
      </c>
      <c r="C921" s="121" t="str">
        <f t="shared" si="14"/>
        <v>111_16</v>
      </c>
      <c r="D921" s="121" t="str">
        <f>INDEX(CWC_VehType!$C$2:$C$30,MATCH($G921,CWC_VehType!$A$2:$A$30,0),)</f>
        <v>NT</v>
      </c>
      <c r="E921" s="122">
        <f>INDEX(IF(DMC_WR13[[#This Row],[Tow/Non-tow]]="NT",wr_DMCcurve_TAR!$C$21:$C$80,wr_DMCcurve_TAR!$D$21:$D$80),MATCH(DMC_WR13[[#This Row],[Tech_'#]],wr_DMCcurve_TAR!$A$21:$A$80,0),)</f>
        <v>-0.9866032203109355</v>
      </c>
      <c r="F921" s="122"/>
      <c r="G921" s="26">
        <v>16</v>
      </c>
      <c r="H921" s="121">
        <f>SUMIFS(LearningFactors[LF_codeNew],LearningFactors[Tech_'#],DMC_WR13[[#This Row],[Tech_'#]])</f>
        <v>30</v>
      </c>
      <c r="I921" s="121">
        <f>INDEX(TechList[ST_Thru],MATCH($A921,TechList[Tech_'#],0),)</f>
        <v>2024</v>
      </c>
      <c r="J921" s="121" t="str">
        <f>INDEX(TechList[Complexity],MATCH($A921,TechList[Tech_'#],0),)</f>
        <v>Low2</v>
      </c>
      <c r="K921" s="118">
        <f>INDEX(CurbWt_selection,MATCH(G921,CurbWts!$A$3:$A$40,0),)
*($B921/100)
*DMC_WR13[[#This Row],[costPerPound_ST]]</f>
        <v>-200.70406139220395</v>
      </c>
    </row>
    <row r="922" spans="1:11" x14ac:dyDescent="0.25">
      <c r="A922" s="123">
        <v>112</v>
      </c>
      <c r="B922" s="120">
        <f>INDEX(TechList[Tech],MATCH(A922,TechList[Tech_'#],0),)</f>
        <v>6</v>
      </c>
      <c r="C922" s="121" t="str">
        <f t="shared" si="14"/>
        <v>112_16</v>
      </c>
      <c r="D922" s="121" t="str">
        <f>INDEX(CWC_VehType!$C$2:$C$30,MATCH($G922,CWC_VehType!$A$2:$A$30,0),)</f>
        <v>NT</v>
      </c>
      <c r="E922" s="122">
        <f>INDEX(IF(DMC_WR13[[#This Row],[Tow/Non-tow]]="NT",wr_DMCcurve_TAR!$C$21:$C$80,wr_DMCcurve_TAR!$D$21:$D$80),MATCH(DMC_WR13[[#This Row],[Tech_'#]],wr_DMCcurve_TAR!$A$21:$A$80,0),)</f>
        <v>-0.9074447244924132</v>
      </c>
      <c r="F922" s="122"/>
      <c r="G922" s="26">
        <v>16</v>
      </c>
      <c r="H922" s="121">
        <f>SUMIFS(LearningFactors[LF_codeNew],LearningFactors[Tech_'#],DMC_WR13[[#This Row],[Tech_'#]])</f>
        <v>30</v>
      </c>
      <c r="I922" s="121">
        <f>INDEX(TechList[ST_Thru],MATCH($A922,TechList[Tech_'#],0),)</f>
        <v>2024</v>
      </c>
      <c r="J922" s="121" t="str">
        <f>INDEX(TechList[Complexity],MATCH($A922,TechList[Tech_'#],0),)</f>
        <v>Low2</v>
      </c>
      <c r="K922" s="118">
        <f>INDEX(CurbWt_selection,MATCH(G922,CurbWts!$A$3:$A$40,0),)
*($B922/100)
*DMC_WR13[[#This Row],[costPerPound_ST]]</f>
        <v>-201.38279920637888</v>
      </c>
    </row>
    <row r="923" spans="1:11" x14ac:dyDescent="0.25">
      <c r="A923" s="123">
        <v>113</v>
      </c>
      <c r="B923" s="120">
        <f>INDEX(TechList[Tech],MATCH(A923,TechList[Tech_'#],0),)</f>
        <v>6.5</v>
      </c>
      <c r="C923" s="121" t="str">
        <f t="shared" si="14"/>
        <v>113_16</v>
      </c>
      <c r="D923" s="121" t="str">
        <f>INDEX(CWC_VehType!$C$2:$C$30,MATCH($G923,CWC_VehType!$A$2:$A$30,0),)</f>
        <v>NT</v>
      </c>
      <c r="E923" s="122">
        <f>INDEX(IF(DMC_WR13[[#This Row],[Tow/Non-tow]]="NT",wr_DMCcurve_TAR!$C$21:$C$80,wr_DMCcurve_TAR!$D$21:$D$80),MATCH(DMC_WR13[[#This Row],[Tech_'#]],wr_DMCcurve_TAR!$A$21:$A$80,0),)</f>
        <v>-0.83462596722307336</v>
      </c>
      <c r="F923" s="122"/>
      <c r="G923" s="26">
        <v>16</v>
      </c>
      <c r="H923" s="121">
        <f>SUMIFS(LearningFactors[LF_codeNew],LearningFactors[Tech_'#],DMC_WR13[[#This Row],[Tech_'#]])</f>
        <v>30</v>
      </c>
      <c r="I923" s="121">
        <f>INDEX(TechList[ST_Thru],MATCH($A923,TechList[Tech_'#],0),)</f>
        <v>2024</v>
      </c>
      <c r="J923" s="121" t="str">
        <f>INDEX(TechList[Complexity],MATCH($A923,TechList[Tech_'#],0),)</f>
        <v>Low2</v>
      </c>
      <c r="K923" s="118">
        <f>INDEX(CurbWt_selection,MATCH(G923,CurbWts!$A$3:$A$40,0),)
*($B923/100)
*DMC_WR13[[#This Row],[costPerPound_ST]]</f>
        <v>-200.65786721687982</v>
      </c>
    </row>
    <row r="924" spans="1:11" x14ac:dyDescent="0.25">
      <c r="A924" s="123">
        <v>114</v>
      </c>
      <c r="B924" s="120">
        <f>INDEX(TechList[Tech],MATCH(A924,TechList[Tech_'#],0),)</f>
        <v>7</v>
      </c>
      <c r="C924" s="121" t="str">
        <f t="shared" si="14"/>
        <v>114_16</v>
      </c>
      <c r="D924" s="121" t="str">
        <f>INDEX(CWC_VehType!$C$2:$C$30,MATCH($G924,CWC_VehType!$A$2:$A$30,0),)</f>
        <v>NT</v>
      </c>
      <c r="E924" s="122">
        <f>INDEX(IF(DMC_WR13[[#This Row],[Tow/Non-tow]]="NT",wr_DMCcurve_TAR!$C$21:$C$80,wr_DMCcurve_TAR!$D$21:$D$80),MATCH(DMC_WR13[[#This Row],[Tech_'#]],wr_DMCcurve_TAR!$A$21:$A$80,0),)</f>
        <v>-0.76720632847228387</v>
      </c>
      <c r="F924" s="122"/>
      <c r="G924" s="26">
        <v>16</v>
      </c>
      <c r="H924" s="121">
        <f>SUMIFS(LearningFactors[LF_codeNew],LearningFactors[Tech_'#],DMC_WR13[[#This Row],[Tech_'#]])</f>
        <v>30</v>
      </c>
      <c r="I924" s="121">
        <f>INDEX(TechList[ST_Thru],MATCH($A924,TechList[Tech_'#],0),)</f>
        <v>2024</v>
      </c>
      <c r="J924" s="121" t="str">
        <f>INDEX(TechList[Complexity],MATCH($A924,TechList[Tech_'#],0),)</f>
        <v>Low2</v>
      </c>
      <c r="K924" s="118">
        <f>INDEX(CurbWt_selection,MATCH(G924,CurbWts!$A$3:$A$40,0),)
*($B924/100)
*DMC_WR13[[#This Row],[costPerPound_ST]]</f>
        <v>-198.63746275402326</v>
      </c>
    </row>
    <row r="925" spans="1:11" x14ac:dyDescent="0.25">
      <c r="A925" s="123">
        <v>115</v>
      </c>
      <c r="B925" s="120">
        <f>INDEX(TechList[Tech],MATCH(A925,TechList[Tech_'#],0),)</f>
        <v>7.5</v>
      </c>
      <c r="C925" s="121" t="str">
        <f t="shared" si="14"/>
        <v>115_16</v>
      </c>
      <c r="D925" s="121" t="str">
        <f>INDEX(CWC_VehType!$C$2:$C$30,MATCH($G925,CWC_VehType!$A$2:$A$30,0),)</f>
        <v>NT</v>
      </c>
      <c r="E925" s="122">
        <f>INDEX(IF(DMC_WR13[[#This Row],[Tow/Non-tow]]="NT",wr_DMCcurve_TAR!$C$21:$C$80,wr_DMCcurve_TAR!$D$21:$D$80),MATCH(DMC_WR13[[#This Row],[Tech_'#]],wr_DMCcurve_TAR!$A$21:$A$80,0),)</f>
        <v>-0.70444014641590058</v>
      </c>
      <c r="F925" s="122"/>
      <c r="G925" s="26">
        <v>16</v>
      </c>
      <c r="H925" s="121">
        <f>SUMIFS(LearningFactors[LF_codeNew],LearningFactors[Tech_'#],DMC_WR13[[#This Row],[Tech_'#]])</f>
        <v>30</v>
      </c>
      <c r="I925" s="121">
        <f>INDEX(TechList[ST_Thru],MATCH($A925,TechList[Tech_'#],0),)</f>
        <v>2024</v>
      </c>
      <c r="J925" s="121" t="str">
        <f>INDEX(TechList[Complexity],MATCH($A925,TechList[Tech_'#],0),)</f>
        <v>Low2</v>
      </c>
      <c r="K925" s="118">
        <f>INDEX(CurbWt_selection,MATCH(G925,CurbWts!$A$3:$A$40,0),)
*($B925/100)
*DMC_WR13[[#This Row],[costPerPound_ST]]</f>
        <v>-195.41428355035234</v>
      </c>
    </row>
    <row r="926" spans="1:11" x14ac:dyDescent="0.25">
      <c r="A926" s="123">
        <v>116</v>
      </c>
      <c r="B926" s="120">
        <f>INDEX(TechList[Tech],MATCH(A926,TechList[Tech_'#],0),)</f>
        <v>8</v>
      </c>
      <c r="C926" s="121" t="str">
        <f t="shared" si="14"/>
        <v>116_16</v>
      </c>
      <c r="D926" s="121" t="str">
        <f>INDEX(CWC_VehType!$C$2:$C$30,MATCH($G926,CWC_VehType!$A$2:$A$30,0),)</f>
        <v>NT</v>
      </c>
      <c r="E926" s="122">
        <f>INDEX(IF(DMC_WR13[[#This Row],[Tow/Non-tow]]="NT",wr_DMCcurve_TAR!$C$21:$C$80,wr_DMCcurve_TAR!$D$21:$D$80),MATCH(DMC_WR13[[#This Row],[Tech_'#]],wr_DMCcurve_TAR!$A$21:$A$80,0),)</f>
        <v>-0.64572630424545763</v>
      </c>
      <c r="F926" s="122"/>
      <c r="G926" s="26">
        <v>16</v>
      </c>
      <c r="H926" s="121">
        <f>SUMIFS(LearningFactors[LF_codeNew],LearningFactors[Tech_'#],DMC_WR13[[#This Row],[Tech_'#]])</f>
        <v>30</v>
      </c>
      <c r="I926" s="121">
        <f>INDEX(TechList[ST_Thru],MATCH($A926,TechList[Tech_'#],0),)</f>
        <v>2024</v>
      </c>
      <c r="J926" s="121" t="str">
        <f>INDEX(TechList[Complexity],MATCH($A926,TechList[Tech_'#],0),)</f>
        <v>Low2</v>
      </c>
      <c r="K926" s="118">
        <f>INDEX(CurbWt_selection,MATCH(G926,CurbWts!$A$3:$A$40,0),)
*($B926/100)
*DMC_WR13[[#This Row],[costPerPound_ST]]</f>
        <v>-191.06863799023211</v>
      </c>
    </row>
    <row r="927" spans="1:11" x14ac:dyDescent="0.25">
      <c r="A927" s="123">
        <v>117</v>
      </c>
      <c r="B927" s="120">
        <f>INDEX(TechList[Tech],MATCH(A927,TechList[Tech_'#],0),)</f>
        <v>8.5</v>
      </c>
      <c r="C927" s="121" t="str">
        <f t="shared" si="14"/>
        <v>117_16</v>
      </c>
      <c r="D927" s="121" t="str">
        <f>INDEX(CWC_VehType!$C$2:$C$30,MATCH($G927,CWC_VehType!$A$2:$A$30,0),)</f>
        <v>NT</v>
      </c>
      <c r="E927" s="122">
        <f>INDEX(IF(DMC_WR13[[#This Row],[Tow/Non-tow]]="NT",wr_DMCcurve_TAR!$C$21:$C$80,wr_DMCcurve_TAR!$D$21:$D$80),MATCH(DMC_WR13[[#This Row],[Tech_'#]],wr_DMCcurve_TAR!$A$21:$A$80,0),)</f>
        <v>-0.59057312728645217</v>
      </c>
      <c r="F927" s="122"/>
      <c r="G927" s="26">
        <v>16</v>
      </c>
      <c r="H927" s="121">
        <f>SUMIFS(LearningFactors[LF_codeNew],LearningFactors[Tech_'#],DMC_WR13[[#This Row],[Tech_'#]])</f>
        <v>30</v>
      </c>
      <c r="I927" s="121">
        <f>INDEX(TechList[ST_Thru],MATCH($A927,TechList[Tech_'#],0),)</f>
        <v>2024</v>
      </c>
      <c r="J927" s="121" t="str">
        <f>INDEX(TechList[Complexity],MATCH($A927,TechList[Tech_'#],0),)</f>
        <v>Low2</v>
      </c>
      <c r="K927" s="118">
        <f>INDEX(CurbWt_selection,MATCH(G927,CurbWts!$A$3:$A$40,0),)
*($B927/100)
*DMC_WR13[[#This Row],[costPerPound_ST]]</f>
        <v>-185.67077485850101</v>
      </c>
    </row>
    <row r="928" spans="1:11" x14ac:dyDescent="0.25">
      <c r="A928" s="123">
        <v>118</v>
      </c>
      <c r="B928" s="120">
        <f>INDEX(TechList[Tech],MATCH(A928,TechList[Tech_'#],0),)</f>
        <v>9</v>
      </c>
      <c r="C928" s="121" t="str">
        <f t="shared" si="14"/>
        <v>118_16</v>
      </c>
      <c r="D928" s="121" t="str">
        <f>INDEX(CWC_VehType!$C$2:$C$30,MATCH($G928,CWC_VehType!$A$2:$A$30,0),)</f>
        <v>NT</v>
      </c>
      <c r="E928" s="122">
        <f>INDEX(IF(DMC_WR13[[#This Row],[Tow/Non-tow]]="NT",wr_DMCcurve_TAR!$C$21:$C$80,wr_DMCcurve_TAR!$D$21:$D$80),MATCH(DMC_WR13[[#This Row],[Tech_'#]],wr_DMCcurve_TAR!$A$21:$A$80,0),)</f>
        <v>-0.53857332887523779</v>
      </c>
      <c r="F928" s="122"/>
      <c r="G928" s="26">
        <v>16</v>
      </c>
      <c r="H928" s="121">
        <f>SUMIFS(LearningFactors[LF_codeNew],LearningFactors[Tech_'#],DMC_WR13[[#This Row],[Tech_'#]])</f>
        <v>30</v>
      </c>
      <c r="I928" s="121">
        <f>INDEX(TechList[ST_Thru],MATCH($A928,TechList[Tech_'#],0),)</f>
        <v>2024</v>
      </c>
      <c r="J928" s="121" t="str">
        <f>INDEX(TechList[Complexity],MATCH($A928,TechList[Tech_'#],0),)</f>
        <v>Low2</v>
      </c>
      <c r="K928" s="118">
        <f>INDEX(CurbWt_selection,MATCH(G928,CurbWts!$A$3:$A$40,0),)
*($B928/100)
*DMC_WR13[[#This Row],[costPerPound_ST]]</f>
        <v>-179.28266309685264</v>
      </c>
    </row>
    <row r="929" spans="1:11" x14ac:dyDescent="0.25">
      <c r="A929" s="123">
        <v>119</v>
      </c>
      <c r="B929" s="120">
        <f>INDEX(TechList[Tech],MATCH(A929,TechList[Tech_'#],0),)</f>
        <v>9.5</v>
      </c>
      <c r="C929" s="121" t="str">
        <f t="shared" si="14"/>
        <v>119_16</v>
      </c>
      <c r="D929" s="121" t="str">
        <f>INDEX(CWC_VehType!$C$2:$C$30,MATCH($G929,CWC_VehType!$A$2:$A$30,0),)</f>
        <v>NT</v>
      </c>
      <c r="E929" s="122">
        <f>INDEX(IF(DMC_WR13[[#This Row],[Tow/Non-tow]]="NT",wr_DMCcurve_TAR!$C$21:$C$80,wr_DMCcurve_TAR!$D$21:$D$80),MATCH(DMC_WR13[[#This Row],[Tech_'#]],wr_DMCcurve_TAR!$A$21:$A$80,0),)</f>
        <v>-0.48938573919541478</v>
      </c>
      <c r="F929" s="122"/>
      <c r="G929" s="26">
        <v>16</v>
      </c>
      <c r="H929" s="121">
        <f>SUMIFS(LearningFactors[LF_codeNew],LearningFactors[Tech_'#],DMC_WR13[[#This Row],[Tech_'#]])</f>
        <v>30</v>
      </c>
      <c r="I929" s="121">
        <f>INDEX(TechList[ST_Thru],MATCH($A929,TechList[Tech_'#],0),)</f>
        <v>2024</v>
      </c>
      <c r="J929" s="121" t="str">
        <f>INDEX(TechList[Complexity],MATCH($A929,TechList[Tech_'#],0),)</f>
        <v>Low2</v>
      </c>
      <c r="K929" s="118">
        <f>INDEX(CurbWt_selection,MATCH(G929,CurbWts!$A$3:$A$40,0),)
*($B929/100)
*DMC_WR13[[#This Row],[costPerPound_ST]]</f>
        <v>-171.95937490055445</v>
      </c>
    </row>
    <row r="930" spans="1:11" x14ac:dyDescent="0.25">
      <c r="A930" s="123">
        <v>120</v>
      </c>
      <c r="B930" s="120">
        <f>INDEX(TechList[Tech],MATCH(A930,TechList[Tech_'#],0),)</f>
        <v>10</v>
      </c>
      <c r="C930" s="121" t="str">
        <f t="shared" si="14"/>
        <v>120_16</v>
      </c>
      <c r="D930" s="121" t="str">
        <f>INDEX(CWC_VehType!$C$2:$C$30,MATCH($G930,CWC_VehType!$A$2:$A$30,0),)</f>
        <v>NT</v>
      </c>
      <c r="E930" s="122">
        <f>INDEX(IF(DMC_WR13[[#This Row],[Tow/Non-tow]]="NT",wr_DMCcurve_TAR!$C$21:$C$80,wr_DMCcurve_TAR!$D$21:$D$80),MATCH(DMC_WR13[[#This Row],[Tech_'#]],wr_DMCcurve_TAR!$A$21:$A$80,0),)</f>
        <v>-0.44272172616894478</v>
      </c>
      <c r="F930" s="122"/>
      <c r="G930" s="26">
        <v>16</v>
      </c>
      <c r="H930" s="121">
        <f>SUMIFS(LearningFactors[LF_codeNew],LearningFactors[Tech_'#],DMC_WR13[[#This Row],[Tech_'#]])</f>
        <v>30</v>
      </c>
      <c r="I930" s="121">
        <f>INDEX(TechList[ST_Thru],MATCH($A930,TechList[Tech_'#],0),)</f>
        <v>2024</v>
      </c>
      <c r="J930" s="121" t="str">
        <f>INDEX(TechList[Complexity],MATCH($A930,TechList[Tech_'#],0),)</f>
        <v>Low2</v>
      </c>
      <c r="K930" s="118">
        <f>INDEX(CurbWt_selection,MATCH(G930,CurbWts!$A$3:$A$40,0),)
*($B930/100)
*DMC_WR13[[#This Row],[costPerPound_ST]]</f>
        <v>-163.75017687762841</v>
      </c>
    </row>
    <row r="931" spans="1:11" x14ac:dyDescent="0.25">
      <c r="A931" s="123">
        <v>121</v>
      </c>
      <c r="B931" s="120">
        <f>INDEX(TechList[Tech],MATCH(A931,TechList[Tech_'#],0),)</f>
        <v>10.5</v>
      </c>
      <c r="C931" s="121" t="str">
        <f t="shared" si="14"/>
        <v>121_16</v>
      </c>
      <c r="D931" s="121" t="str">
        <f>INDEX(CWC_VehType!$C$2:$C$30,MATCH($G931,CWC_VehType!$A$2:$A$30,0),)</f>
        <v>NT</v>
      </c>
      <c r="E931" s="122">
        <f>INDEX(IF(DMC_WR13[[#This Row],[Tow/Non-tow]]="NT",wr_DMCcurve_TAR!$C$21:$C$80,wr_DMCcurve_TAR!$D$21:$D$80),MATCH(DMC_WR13[[#This Row],[Tech_'#]],wr_DMCcurve_TAR!$A$21:$A$80,0),)</f>
        <v>-0.39833493285510846</v>
      </c>
      <c r="F931" s="122"/>
      <c r="G931" s="26">
        <v>16</v>
      </c>
      <c r="H931" s="121">
        <f>SUMIFS(LearningFactors[LF_codeNew],LearningFactors[Tech_'#],DMC_WR13[[#This Row],[Tech_'#]])</f>
        <v>30</v>
      </c>
      <c r="I931" s="121">
        <f>INDEX(TechList[ST_Thru],MATCH($A931,TechList[Tech_'#],0),)</f>
        <v>2024</v>
      </c>
      <c r="J931" s="121" t="str">
        <f>INDEX(TechList[Complexity],MATCH($A931,TechList[Tech_'#],0),)</f>
        <v>Low2</v>
      </c>
      <c r="K931" s="118">
        <f>INDEX(CurbWt_selection,MATCH(G931,CurbWts!$A$3:$A$40,0),)
*($B931/100)
*DMC_WR13[[#This Row],[costPerPound_ST]]</f>
        <v>-154.69940246619993</v>
      </c>
    </row>
    <row r="932" spans="1:11" x14ac:dyDescent="0.25">
      <c r="A932" s="123">
        <v>122</v>
      </c>
      <c r="B932" s="120">
        <f>INDEX(TechList[Tech],MATCH(A932,TechList[Tech_'#],0),)</f>
        <v>11</v>
      </c>
      <c r="C932" s="121" t="str">
        <f t="shared" si="14"/>
        <v>122_16</v>
      </c>
      <c r="D932" s="121" t="str">
        <f>INDEX(CWC_VehType!$C$2:$C$30,MATCH($G932,CWC_VehType!$A$2:$A$30,0),)</f>
        <v>NT</v>
      </c>
      <c r="E932" s="122">
        <f>INDEX(IF(DMC_WR13[[#This Row],[Tow/Non-tow]]="NT",wr_DMCcurve_TAR!$C$21:$C$80,wr_DMCcurve_TAR!$D$21:$D$80),MATCH(DMC_WR13[[#This Row],[Tech_'#]],wr_DMCcurve_TAR!$A$21:$A$80,0),)</f>
        <v>-0.35601340444680424</v>
      </c>
      <c r="F932" s="122"/>
      <c r="G932" s="26">
        <v>16</v>
      </c>
      <c r="H932" s="121">
        <f>SUMIFS(LearningFactors[LF_codeNew],LearningFactors[Tech_'#],DMC_WR13[[#This Row],[Tech_'#]])</f>
        <v>30</v>
      </c>
      <c r="I932" s="121">
        <f>INDEX(TechList[ST_Thru],MATCH($A932,TechList[Tech_'#],0),)</f>
        <v>2024</v>
      </c>
      <c r="J932" s="121" t="str">
        <f>INDEX(TechList[Complexity],MATCH($A932,TechList[Tech_'#],0),)</f>
        <v>Low2</v>
      </c>
      <c r="K932" s="118">
        <f>INDEX(CurbWt_selection,MATCH(G932,CurbWts!$A$3:$A$40,0),)
*($B932/100)
*DMC_WR13[[#This Row],[costPerPound_ST]]</f>
        <v>-144.84715782707434</v>
      </c>
    </row>
    <row r="933" spans="1:11" x14ac:dyDescent="0.25">
      <c r="A933" s="123">
        <v>123</v>
      </c>
      <c r="B933" s="120">
        <f>INDEX(TechList[Tech],MATCH(A933,TechList[Tech_'#],0),)</f>
        <v>11.5</v>
      </c>
      <c r="C933" s="121" t="str">
        <f t="shared" si="14"/>
        <v>123_16</v>
      </c>
      <c r="D933" s="121" t="str">
        <f>INDEX(CWC_VehType!$C$2:$C$30,MATCH($G933,CWC_VehType!$A$2:$A$30,0),)</f>
        <v>NT</v>
      </c>
      <c r="E933" s="122">
        <f>INDEX(IF(DMC_WR13[[#This Row],[Tow/Non-tow]]="NT",wr_DMCcurve_TAR!$C$21:$C$80,wr_DMCcurve_TAR!$D$21:$D$80),MATCH(DMC_WR13[[#This Row],[Tech_'#]],wr_DMCcurve_TAR!$A$21:$A$80,0),)</f>
        <v>-0.31557346678200132</v>
      </c>
      <c r="F933" s="122"/>
      <c r="G933" s="26">
        <v>16</v>
      </c>
      <c r="H933" s="121">
        <f>SUMIFS(LearningFactors[LF_codeNew],LearningFactors[Tech_'#],DMC_WR13[[#This Row],[Tech_'#]])</f>
        <v>30</v>
      </c>
      <c r="I933" s="121">
        <f>INDEX(TechList[ST_Thru],MATCH($A933,TechList[Tech_'#],0),)</f>
        <v>2024</v>
      </c>
      <c r="J933" s="121" t="str">
        <f>INDEX(TechList[Complexity],MATCH($A933,TechList[Tech_'#],0),)</f>
        <v>Low2</v>
      </c>
      <c r="K933" s="118">
        <f>INDEX(CurbWt_selection,MATCH(G933,CurbWts!$A$3:$A$40,0),)
*($B933/100)
*DMC_WR13[[#This Row],[costPerPound_ST]]</f>
        <v>-134.22989914725244</v>
      </c>
    </row>
    <row r="934" spans="1:11" x14ac:dyDescent="0.25">
      <c r="A934" s="123">
        <v>124</v>
      </c>
      <c r="B934" s="120">
        <f>INDEX(TechList[Tech],MATCH(A934,TechList[Tech_'#],0),)</f>
        <v>12</v>
      </c>
      <c r="C934" s="121" t="str">
        <f t="shared" si="14"/>
        <v>124_16</v>
      </c>
      <c r="D934" s="121" t="str">
        <f>INDEX(CWC_VehType!$C$2:$C$30,MATCH($G934,CWC_VehType!$A$2:$A$30,0),)</f>
        <v>NT</v>
      </c>
      <c r="E934" s="122">
        <f>INDEX(IF(DMC_WR13[[#This Row],[Tow/Non-tow]]="NT",wr_DMCcurve_TAR!$C$21:$C$80,wr_DMCcurve_TAR!$D$21:$D$80),MATCH(DMC_WR13[[#This Row],[Tech_'#]],wr_DMCcurve_TAR!$A$21:$A$80,0),)</f>
        <v>-0.27685490862828188</v>
      </c>
      <c r="F934" s="122"/>
      <c r="G934" s="26">
        <v>16</v>
      </c>
      <c r="H934" s="121">
        <f>SUMIFS(LearningFactors[LF_codeNew],LearningFactors[Tech_'#],DMC_WR13[[#This Row],[Tech_'#]])</f>
        <v>30</v>
      </c>
      <c r="I934" s="121">
        <f>INDEX(TechList[ST_Thru],MATCH($A934,TechList[Tech_'#],0),)</f>
        <v>2024</v>
      </c>
      <c r="J934" s="121" t="str">
        <f>INDEX(TechList[Complexity],MATCH($A934,TechList[Tech_'#],0),)</f>
        <v>Low2</v>
      </c>
      <c r="K934" s="118">
        <f>INDEX(CurbWt_selection,MATCH(G934,CurbWts!$A$3:$A$40,0),)
*($B934/100)
*DMC_WR13[[#This Row],[costPerPound_ST]]</f>
        <v>-122.8809093683938</v>
      </c>
    </row>
    <row r="935" spans="1:11" x14ac:dyDescent="0.25">
      <c r="A935" s="123">
        <v>125</v>
      </c>
      <c r="B935" s="120">
        <f>INDEX(TechList[Tech],MATCH(A935,TechList[Tech_'#],0),)</f>
        <v>12.5</v>
      </c>
      <c r="C935" s="121" t="str">
        <f t="shared" si="14"/>
        <v>125_16</v>
      </c>
      <c r="D935" s="121" t="str">
        <f>INDEX(CWC_VehType!$C$2:$C$30,MATCH($G935,CWC_VehType!$A$2:$A$30,0),)</f>
        <v>NT</v>
      </c>
      <c r="E935" s="122">
        <f>INDEX(IF(DMC_WR13[[#This Row],[Tow/Non-tow]]="NT",wr_DMCcurve_TAR!$C$21:$C$80,wr_DMCcurve_TAR!$D$21:$D$80),MATCH(DMC_WR13[[#This Row],[Tech_'#]],wr_DMCcurve_TAR!$A$21:$A$80,0),)</f>
        <v>-0.23971714809243228</v>
      </c>
      <c r="F935" s="122"/>
      <c r="G935" s="26">
        <v>16</v>
      </c>
      <c r="H935" s="121">
        <f>SUMIFS(LearningFactors[LF_codeNew],LearningFactors[Tech_'#],DMC_WR13[[#This Row],[Tech_'#]])</f>
        <v>30</v>
      </c>
      <c r="I935" s="121">
        <f>INDEX(TechList[ST_Thru],MATCH($A935,TechList[Tech_'#],0),)</f>
        <v>2024</v>
      </c>
      <c r="J935" s="121" t="str">
        <f>INDEX(TechList[Complexity],MATCH($A935,TechList[Tech_'#],0),)</f>
        <v>Low2</v>
      </c>
      <c r="K935" s="118">
        <f>INDEX(CurbWt_selection,MATCH(G935,CurbWts!$A$3:$A$40,0),)
*($B935/100)
*DMC_WR13[[#This Row],[costPerPound_ST]]</f>
        <v>-110.83069533433347</v>
      </c>
    </row>
    <row r="936" spans="1:11" x14ac:dyDescent="0.25">
      <c r="A936" s="123">
        <v>126</v>
      </c>
      <c r="B936" s="120">
        <f>INDEX(TechList[Tech],MATCH(A936,TechList[Tech_'#],0),)</f>
        <v>13</v>
      </c>
      <c r="C936" s="121" t="str">
        <f t="shared" si="14"/>
        <v>126_16</v>
      </c>
      <c r="D936" s="121" t="str">
        <f>INDEX(CWC_VehType!$C$2:$C$30,MATCH($G936,CWC_VehType!$A$2:$A$30,0),)</f>
        <v>NT</v>
      </c>
      <c r="E936" s="122">
        <f>INDEX(IF(DMC_WR13[[#This Row],[Tow/Non-tow]]="NT",wr_DMCcurve_TAR!$C$21:$C$80,wr_DMCcurve_TAR!$D$21:$D$80),MATCH(DMC_WR13[[#This Row],[Tech_'#]],wr_DMCcurve_TAR!$A$21:$A$80,0),)</f>
        <v>-0.20403615135894196</v>
      </c>
      <c r="F936" s="122"/>
      <c r="G936" s="26">
        <v>16</v>
      </c>
      <c r="H936" s="121">
        <f>SUMIFS(LearningFactors[LF_codeNew],LearningFactors[Tech_'#],DMC_WR13[[#This Row],[Tech_'#]])</f>
        <v>30</v>
      </c>
      <c r="I936" s="121">
        <f>INDEX(TechList[ST_Thru],MATCH($A936,TechList[Tech_'#],0),)</f>
        <v>2024</v>
      </c>
      <c r="J936" s="121" t="str">
        <f>INDEX(TechList[Complexity],MATCH($A936,TechList[Tech_'#],0),)</f>
        <v>Low2</v>
      </c>
      <c r="K936" s="118">
        <f>INDEX(CurbWt_selection,MATCH(G936,CurbWts!$A$3:$A$40,0),)
*($B936/100)
*DMC_WR13[[#This Row],[costPerPound_ST]]</f>
        <v>-98.107321302365392</v>
      </c>
    </row>
    <row r="937" spans="1:11" x14ac:dyDescent="0.25">
      <c r="A937" s="123">
        <v>127</v>
      </c>
      <c r="B937" s="120">
        <f>INDEX(TechList[Tech],MATCH(A937,TechList[Tech_'#],0),)</f>
        <v>13.5</v>
      </c>
      <c r="C937" s="121" t="str">
        <f t="shared" si="14"/>
        <v>127_16</v>
      </c>
      <c r="D937" s="121" t="str">
        <f>INDEX(CWC_VehType!$C$2:$C$30,MATCH($G937,CWC_VehType!$A$2:$A$30,0),)</f>
        <v>NT</v>
      </c>
      <c r="E937" s="122">
        <f>INDEX(IF(DMC_WR13[[#This Row],[Tow/Non-tow]]="NT",wr_DMCcurve_TAR!$C$21:$C$80,wr_DMCcurve_TAR!$D$21:$D$80),MATCH(DMC_WR13[[#This Row],[Tech_'#]],wr_DMCcurve_TAR!$A$21:$A$80,0),)</f>
        <v>-0.16970193325806174</v>
      </c>
      <c r="F937" s="122"/>
      <c r="G937" s="26">
        <v>16</v>
      </c>
      <c r="H937" s="121">
        <f>SUMIFS(LearningFactors[LF_codeNew],LearningFactors[Tech_'#],DMC_WR13[[#This Row],[Tech_'#]])</f>
        <v>30</v>
      </c>
      <c r="I937" s="121">
        <f>INDEX(TechList[ST_Thru],MATCH($A937,TechList[Tech_'#],0),)</f>
        <v>2024</v>
      </c>
      <c r="J937" s="121" t="str">
        <f>INDEX(TechList[Complexity],MATCH($A937,TechList[Tech_'#],0),)</f>
        <v>Low2</v>
      </c>
      <c r="K937" s="118">
        <f>INDEX(CurbWt_selection,MATCH(G937,CurbWts!$A$3:$A$40,0),)
*($B937/100)
*DMC_WR13[[#This Row],[costPerPound_ST]]</f>
        <v>-84.73669107620519</v>
      </c>
    </row>
    <row r="938" spans="1:11" x14ac:dyDescent="0.25">
      <c r="A938" s="123">
        <v>128</v>
      </c>
      <c r="B938" s="120">
        <f>INDEX(TechList[Tech],MATCH(A938,TechList[Tech_'#],0),)</f>
        <v>14</v>
      </c>
      <c r="C938" s="121" t="str">
        <f t="shared" si="14"/>
        <v>128_16</v>
      </c>
      <c r="D938" s="121" t="str">
        <f>INDEX(CWC_VehType!$C$2:$C$30,MATCH($G938,CWC_VehType!$A$2:$A$30,0),)</f>
        <v>NT</v>
      </c>
      <c r="E938" s="122">
        <f>INDEX(IF(DMC_WR13[[#This Row],[Tow/Non-tow]]="NT",wr_DMCcurve_TAR!$C$21:$C$80,wr_DMCcurve_TAR!$D$21:$D$80),MATCH(DMC_WR13[[#This Row],[Tech_'#]],wr_DMCcurve_TAR!$A$21:$A$80,0),)</f>
        <v>-0.13661651260815283</v>
      </c>
      <c r="F938" s="122"/>
      <c r="G938" s="26">
        <v>16</v>
      </c>
      <c r="H938" s="121">
        <f>SUMIFS(LearningFactors[LF_codeNew],LearningFactors[Tech_'#],DMC_WR13[[#This Row],[Tech_'#]])</f>
        <v>30</v>
      </c>
      <c r="I938" s="121">
        <f>INDEX(TechList[ST_Thru],MATCH($A938,TechList[Tech_'#],0),)</f>
        <v>2024</v>
      </c>
      <c r="J938" s="121" t="str">
        <f>INDEX(TechList[Complexity],MATCH($A938,TechList[Tech_'#],0),)</f>
        <v>Low2</v>
      </c>
      <c r="K938" s="118">
        <f>INDEX(CurbWt_selection,MATCH(G938,CurbWts!$A$3:$A$40,0),)
*($B938/100)
*DMC_WR13[[#This Row],[costPerPound_ST]]</f>
        <v>-70.742788289622055</v>
      </c>
    </row>
    <row r="939" spans="1:11" x14ac:dyDescent="0.25">
      <c r="A939" s="123">
        <v>129</v>
      </c>
      <c r="B939" s="120">
        <f>INDEX(TechList[Tech],MATCH(A939,TechList[Tech_'#],0),)</f>
        <v>14.5</v>
      </c>
      <c r="C939" s="121" t="str">
        <f t="shared" si="14"/>
        <v>129_16</v>
      </c>
      <c r="D939" s="121" t="str">
        <f>INDEX(CWC_VehType!$C$2:$C$30,MATCH($G939,CWC_VehType!$A$2:$A$30,0),)</f>
        <v>NT</v>
      </c>
      <c r="E939" s="122">
        <f>INDEX(IF(DMC_WR13[[#This Row],[Tow/Non-tow]]="NT",wr_DMCcurve_TAR!$C$21:$C$80,wr_DMCcurve_TAR!$D$21:$D$80),MATCH(DMC_WR13[[#This Row],[Tech_'#]],wr_DMCcurve_TAR!$A$21:$A$80,0),)</f>
        <v>-0.1046922265130376</v>
      </c>
      <c r="F939" s="122"/>
      <c r="G939" s="26">
        <v>16</v>
      </c>
      <c r="H939" s="121">
        <f>SUMIFS(LearningFactors[LF_codeNew],LearningFactors[Tech_'#],DMC_WR13[[#This Row],[Tech_'#]])</f>
        <v>30</v>
      </c>
      <c r="I939" s="121">
        <f>INDEX(TechList[ST_Thru],MATCH($A939,TechList[Tech_'#],0),)</f>
        <v>2024</v>
      </c>
      <c r="J939" s="121" t="str">
        <f>INDEX(TechList[Complexity],MATCH($A939,TechList[Tech_'#],0),)</f>
        <v>Low2</v>
      </c>
      <c r="K939" s="118">
        <f>INDEX(CurbWt_selection,MATCH(G939,CurbWts!$A$3:$A$40,0),)
*($B939/100)
*DMC_WR13[[#This Row],[costPerPound_ST]]</f>
        <v>-56.147882324363138</v>
      </c>
    </row>
    <row r="940" spans="1:11" x14ac:dyDescent="0.25">
      <c r="A940" s="123">
        <v>130</v>
      </c>
      <c r="B940" s="120">
        <f>INDEX(TechList[Tech],MATCH(A940,TechList[Tech_'#],0),)</f>
        <v>15</v>
      </c>
      <c r="C940" s="121" t="str">
        <f t="shared" si="14"/>
        <v>130_16</v>
      </c>
      <c r="D940" s="121" t="str">
        <f>INDEX(CWC_VehType!$C$2:$C$30,MATCH($G940,CWC_VehType!$A$2:$A$30,0),)</f>
        <v>NT</v>
      </c>
      <c r="E940" s="122">
        <f>INDEX(IF(DMC_WR13[[#This Row],[Tow/Non-tow]]="NT",wr_DMCcurve_TAR!$C$21:$C$80,wr_DMCcurve_TAR!$D$21:$D$80),MATCH(DMC_WR13[[#This Row],[Tech_'#]],wr_DMCcurve_TAR!$A$21:$A$80,0),)</f>
        <v>-7.3850330551769372E-2</v>
      </c>
      <c r="F940" s="122"/>
      <c r="G940" s="26">
        <v>16</v>
      </c>
      <c r="H940" s="121">
        <f>SUMIFS(LearningFactors[LF_codeNew],LearningFactors[Tech_'#],DMC_WR13[[#This Row],[Tech_'#]])</f>
        <v>30</v>
      </c>
      <c r="I940" s="121">
        <f>INDEX(TechList[ST_Thru],MATCH($A940,TechList[Tech_'#],0),)</f>
        <v>2024</v>
      </c>
      <c r="J940" s="121" t="str">
        <f>INDEX(TechList[Complexity],MATCH($A940,TechList[Tech_'#],0),)</f>
        <v>Med2</v>
      </c>
      <c r="K940" s="118">
        <f>INDEX(CurbWt_selection,MATCH(G940,CurbWts!$A$3:$A$40,0),)
*($B940/100)
*DMC_WR13[[#This Row],[costPerPound_ST]]</f>
        <v>-40.972705795249844</v>
      </c>
    </row>
    <row r="941" spans="1:11" x14ac:dyDescent="0.25">
      <c r="A941" s="123">
        <v>131</v>
      </c>
      <c r="B941" s="120">
        <f>INDEX(TechList[Tech],MATCH(A941,TechList[Tech_'#],0),)</f>
        <v>15.5</v>
      </c>
      <c r="C941" s="121" t="str">
        <f t="shared" si="14"/>
        <v>131_16</v>
      </c>
      <c r="D941" s="121" t="str">
        <f>INDEX(CWC_VehType!$C$2:$C$30,MATCH($G941,CWC_VehType!$A$2:$A$30,0),)</f>
        <v>NT</v>
      </c>
      <c r="E941" s="122">
        <f>INDEX(IF(DMC_WR13[[#This Row],[Tow/Non-tow]]="NT",wr_DMCcurve_TAR!$C$21:$C$80,wr_DMCcurve_TAR!$D$21:$D$80),MATCH(DMC_WR13[[#This Row],[Tech_'#]],wr_DMCcurve_TAR!$A$21:$A$80,0),)</f>
        <v>-4.4019828580364323E-2</v>
      </c>
      <c r="F941" s="122"/>
      <c r="G941" s="26">
        <v>16</v>
      </c>
      <c r="H941" s="121">
        <f>SUMIFS(LearningFactors[LF_codeNew],LearningFactors[Tech_'#],DMC_WR13[[#This Row],[Tech_'#]])</f>
        <v>30</v>
      </c>
      <c r="I941" s="121">
        <f>INDEX(TechList[ST_Thru],MATCH($A941,TechList[Tech_'#],0),)</f>
        <v>2024</v>
      </c>
      <c r="J941" s="121" t="str">
        <f>INDEX(TechList[Complexity],MATCH($A941,TechList[Tech_'#],0),)</f>
        <v>Med2</v>
      </c>
      <c r="K941" s="118">
        <f>INDEX(CurbWt_selection,MATCH(G941,CurbWts!$A$3:$A$40,0),)
*($B941/100)
*DMC_WR13[[#This Row],[costPerPound_ST]]</f>
        <v>-25.236608347024269</v>
      </c>
    </row>
    <row r="942" spans="1:11" x14ac:dyDescent="0.25">
      <c r="A942" s="123">
        <v>132</v>
      </c>
      <c r="B942" s="120">
        <f>INDEX(TechList[Tech],MATCH(A942,TechList[Tech_'#],0),)</f>
        <v>16</v>
      </c>
      <c r="C942" s="121" t="str">
        <f t="shared" si="14"/>
        <v>132_16</v>
      </c>
      <c r="D942" s="121" t="str">
        <f>INDEX(CWC_VehType!$C$2:$C$30,MATCH($G942,CWC_VehType!$A$2:$A$30,0),)</f>
        <v>NT</v>
      </c>
      <c r="E942" s="122">
        <f>INDEX(IF(DMC_WR13[[#This Row],[Tow/Non-tow]]="NT",wr_DMCcurve_TAR!$C$21:$C$80,wr_DMCcurve_TAR!$D$21:$D$80),MATCH(DMC_WR13[[#This Row],[Tech_'#]],wr_DMCcurve_TAR!$A$21:$A$80,0),)</f>
        <v>-1.5136488381326222E-2</v>
      </c>
      <c r="F942" s="122"/>
      <c r="G942" s="26">
        <v>16</v>
      </c>
      <c r="H942" s="121">
        <f>SUMIFS(LearningFactors[LF_codeNew],LearningFactors[Tech_'#],DMC_WR13[[#This Row],[Tech_'#]])</f>
        <v>30</v>
      </c>
      <c r="I942" s="121">
        <f>INDEX(TechList[ST_Thru],MATCH($A942,TechList[Tech_'#],0),)</f>
        <v>2024</v>
      </c>
      <c r="J942" s="121" t="str">
        <f>INDEX(TechList[Complexity],MATCH($A942,TechList[Tech_'#],0),)</f>
        <v>Med2</v>
      </c>
      <c r="K942" s="118">
        <f>INDEX(CurbWt_selection,MATCH(G942,CurbWts!$A$3:$A$40,0),)
*($B942/100)
*DMC_WR13[[#This Row],[costPerPound_ST]]</f>
        <v>-8.9576905879789201</v>
      </c>
    </row>
    <row r="943" spans="1:11" x14ac:dyDescent="0.25">
      <c r="A943" s="123">
        <v>133</v>
      </c>
      <c r="B943" s="120">
        <f>INDEX(TechList[Tech],MATCH(A943,TechList[Tech_'#],0),)</f>
        <v>16.5</v>
      </c>
      <c r="C943" s="121" t="str">
        <f t="shared" si="14"/>
        <v>133_16</v>
      </c>
      <c r="D943" s="121" t="str">
        <f>INDEX(CWC_VehType!$C$2:$C$30,MATCH($G943,CWC_VehType!$A$2:$A$30,0),)</f>
        <v>NT</v>
      </c>
      <c r="E943" s="122">
        <f>INDEX(IF(DMC_WR13[[#This Row],[Tow/Non-tow]]="NT",wr_DMCcurve_TAR!$C$21:$C$80,wr_DMCcurve_TAR!$D$21:$D$80),MATCH(DMC_WR13[[#This Row],[Tech_'#]],wr_DMCcurve_TAR!$A$21:$A$80,0),)</f>
        <v>1.2857991170371327E-2</v>
      </c>
      <c r="F943" s="122"/>
      <c r="G943" s="26">
        <v>16</v>
      </c>
      <c r="H943" s="121">
        <f>SUMIFS(LearningFactors[LF_codeNew],LearningFactors[Tech_'#],DMC_WR13[[#This Row],[Tech_'#]])</f>
        <v>30</v>
      </c>
      <c r="I943" s="121">
        <f>INDEX(TechList[ST_Thru],MATCH($A943,TechList[Tech_'#],0),)</f>
        <v>2024</v>
      </c>
      <c r="J943" s="121" t="str">
        <f>INDEX(TechList[Complexity],MATCH($A943,TechList[Tech_'#],0),)</f>
        <v>Med2</v>
      </c>
      <c r="K943" s="118">
        <f>INDEX(CurbWt_selection,MATCH(G943,CurbWts!$A$3:$A$40,0),)
*($B943/100)
*DMC_WR13[[#This Row],[costPerPound_ST]]</f>
        <v>7.847078732700604</v>
      </c>
    </row>
    <row r="944" spans="1:11" x14ac:dyDescent="0.25">
      <c r="A944" s="123">
        <v>134</v>
      </c>
      <c r="B944" s="120">
        <f>INDEX(TechList[Tech],MATCH(A944,TechList[Tech_'#],0),)</f>
        <v>17</v>
      </c>
      <c r="C944" s="121" t="str">
        <f t="shared" si="14"/>
        <v>134_16</v>
      </c>
      <c r="D944" s="121" t="str">
        <f>INDEX(CWC_VehType!$C$2:$C$30,MATCH($G944,CWC_VehType!$A$2:$A$30,0),)</f>
        <v>NT</v>
      </c>
      <c r="E944" s="122">
        <f>INDEX(IF(DMC_WR13[[#This Row],[Tow/Non-tow]]="NT",wr_DMCcurve_TAR!$C$21:$C$80,wr_DMCcurve_TAR!$D$21:$D$80),MATCH(DMC_WR13[[#This Row],[Tech_'#]],wr_DMCcurve_TAR!$A$21:$A$80,0),)</f>
        <v>4.0016688577679191E-2</v>
      </c>
      <c r="F944" s="122"/>
      <c r="G944" s="26">
        <v>16</v>
      </c>
      <c r="H944" s="121">
        <f>SUMIFS(LearningFactors[LF_codeNew],LearningFactors[Tech_'#],DMC_WR13[[#This Row],[Tech_'#]])</f>
        <v>30</v>
      </c>
      <c r="I944" s="121">
        <f>INDEX(TechList[ST_Thru],MATCH($A944,TechList[Tech_'#],0),)</f>
        <v>2024</v>
      </c>
      <c r="J944" s="121" t="str">
        <f>INDEX(TechList[Complexity],MATCH($A944,TechList[Tech_'#],0),)</f>
        <v>Med2</v>
      </c>
      <c r="K944" s="118">
        <f>INDEX(CurbWt_selection,MATCH(G944,CurbWts!$A$3:$A$40,0),)
*($B944/100)
*DMC_WR13[[#This Row],[costPerPound_ST]]</f>
        <v>25.161759762513547</v>
      </c>
    </row>
    <row r="945" spans="1:11" x14ac:dyDescent="0.25">
      <c r="A945" s="123">
        <v>135</v>
      </c>
      <c r="B945" s="120">
        <f>INDEX(TechList[Tech],MATCH(A945,TechList[Tech_'#],0),)</f>
        <v>17.5</v>
      </c>
      <c r="C945" s="121" t="str">
        <f t="shared" si="14"/>
        <v>135_16</v>
      </c>
      <c r="D945" s="121" t="str">
        <f>INDEX(CWC_VehType!$C$2:$C$30,MATCH($G945,CWC_VehType!$A$2:$A$30,0),)</f>
        <v>NT</v>
      </c>
      <c r="E945" s="122">
        <f>INDEX(IF(DMC_WR13[[#This Row],[Tow/Non-tow]]="NT",wr_DMCcurve_TAR!$C$21:$C$80,wr_DMCcurve_TAR!$D$21:$D$80),MATCH(DMC_WR13[[#This Row],[Tech_'#]],wr_DMCcurve_TAR!$A$21:$A$80,0),)</f>
        <v>6.6388065468359653E-2</v>
      </c>
      <c r="F945" s="122"/>
      <c r="G945" s="26">
        <v>16</v>
      </c>
      <c r="H945" s="121">
        <f>SUMIFS(LearningFactors[LF_codeNew],LearningFactors[Tech_'#],DMC_WR13[[#This Row],[Tech_'#]])</f>
        <v>30</v>
      </c>
      <c r="I945" s="121">
        <f>INDEX(TechList[ST_Thru],MATCH($A945,TechList[Tech_'#],0),)</f>
        <v>2024</v>
      </c>
      <c r="J945" s="121" t="str">
        <f>INDEX(TechList[Complexity],MATCH($A945,TechList[Tech_'#],0),)</f>
        <v>Med2</v>
      </c>
      <c r="K945" s="118">
        <f>INDEX(CurbWt_selection,MATCH(G945,CurbWts!$A$3:$A$40,0),)
*($B945/100)
*DMC_WR13[[#This Row],[costPerPound_ST]]</f>
        <v>42.971350705755242</v>
      </c>
    </row>
    <row r="946" spans="1:11" x14ac:dyDescent="0.25">
      <c r="A946" s="123">
        <v>136</v>
      </c>
      <c r="B946" s="120">
        <f>INDEX(TechList[Tech],MATCH(A946,TechList[Tech_'#],0),)</f>
        <v>18</v>
      </c>
      <c r="C946" s="121" t="str">
        <f t="shared" si="14"/>
        <v>136_16</v>
      </c>
      <c r="D946" s="121" t="str">
        <f>INDEX(CWC_VehType!$C$2:$C$30,MATCH($G946,CWC_VehType!$A$2:$A$30,0),)</f>
        <v>NT</v>
      </c>
      <c r="E946" s="122">
        <f>INDEX(IF(DMC_WR13[[#This Row],[Tow/Non-tow]]="NT",wr_DMCcurve_TAR!$C$21:$C$80,wr_DMCcurve_TAR!$D$21:$D$80),MATCH(DMC_WR13[[#This Row],[Tech_'#]],wr_DMCcurve_TAR!$A$21:$A$80,0),)</f>
        <v>9.201648698889392E-2</v>
      </c>
      <c r="F946" s="122"/>
      <c r="G946" s="26">
        <v>16</v>
      </c>
      <c r="H946" s="121">
        <f>SUMIFS(LearningFactors[LF_codeNew],LearningFactors[Tech_'#],DMC_WR13[[#This Row],[Tech_'#]])</f>
        <v>30</v>
      </c>
      <c r="I946" s="121">
        <f>INDEX(TechList[ST_Thru],MATCH($A946,TechList[Tech_'#],0),)</f>
        <v>2024</v>
      </c>
      <c r="J946" s="121" t="str">
        <f>INDEX(TechList[Complexity],MATCH($A946,TechList[Tech_'#],0),)</f>
        <v>Med2</v>
      </c>
      <c r="K946" s="118">
        <f>INDEX(CurbWt_selection,MATCH(G946,CurbWts!$A$3:$A$40,0),)
*($B946/100)
*DMC_WR13[[#This Row],[costPerPound_ST]]</f>
        <v>61.261707372840839</v>
      </c>
    </row>
    <row r="947" spans="1:11" x14ac:dyDescent="0.25">
      <c r="A947" s="123">
        <v>137</v>
      </c>
      <c r="B947" s="120">
        <f>INDEX(TechList[Tech],MATCH(A947,TechList[Tech_'#],0),)</f>
        <v>18.5</v>
      </c>
      <c r="C947" s="121" t="str">
        <f t="shared" si="14"/>
        <v>137_16</v>
      </c>
      <c r="D947" s="121" t="str">
        <f>INDEX(CWC_VehType!$C$2:$C$30,MATCH($G947,CWC_VehType!$A$2:$A$30,0),)</f>
        <v>NT</v>
      </c>
      <c r="E947" s="122">
        <f>INDEX(IF(DMC_WR13[[#This Row],[Tow/Non-tow]]="NT",wr_DMCcurve_TAR!$C$21:$C$80,wr_DMCcurve_TAR!$D$21:$D$80),MATCH(DMC_WR13[[#This Row],[Tech_'#]],wr_DMCcurve_TAR!$A$21:$A$80,0),)</f>
        <v>0.11694267088275599</v>
      </c>
      <c r="F947" s="122"/>
      <c r="G947" s="26">
        <v>16</v>
      </c>
      <c r="H947" s="121">
        <f>SUMIFS(LearningFactors[LF_codeNew],LearningFactors[Tech_'#],DMC_WR13[[#This Row],[Tech_'#]])</f>
        <v>30</v>
      </c>
      <c r="I947" s="121">
        <f>INDEX(TechList[ST_Thru],MATCH($A947,TechList[Tech_'#],0),)</f>
        <v>2024</v>
      </c>
      <c r="J947" s="121" t="str">
        <f>INDEX(TechList[Complexity],MATCH($A947,TechList[Tech_'#],0),)</f>
        <v>Med2</v>
      </c>
      <c r="K947" s="118">
        <f>INDEX(CurbWt_selection,MATCH(G947,CurbWts!$A$3:$A$40,0),)
*($B947/100)
*DMC_WR13[[#This Row],[costPerPound_ST]]</f>
        <v>80.019471674695367</v>
      </c>
    </row>
    <row r="948" spans="1:11" x14ac:dyDescent="0.25">
      <c r="A948" s="123">
        <v>138</v>
      </c>
      <c r="B948" s="120">
        <f>INDEX(TechList[Tech],MATCH(A948,TechList[Tech_'#],0),)</f>
        <v>19</v>
      </c>
      <c r="C948" s="121" t="str">
        <f t="shared" si="14"/>
        <v>138_16</v>
      </c>
      <c r="D948" s="121" t="str">
        <f>INDEX(CWC_VehType!$C$2:$C$30,MATCH($G948,CWC_VehType!$A$2:$A$30,0),)</f>
        <v>NT</v>
      </c>
      <c r="E948" s="122">
        <f>INDEX(IF(DMC_WR13[[#This Row],[Tow/Non-tow]]="NT",wr_DMCcurve_TAR!$C$21:$C$80,wr_DMCcurve_TAR!$D$21:$D$80),MATCH(DMC_WR13[[#This Row],[Tech_'#]],wr_DMCcurve_TAR!$A$21:$A$80,0),)</f>
        <v>0.1412040766687164</v>
      </c>
      <c r="F948" s="122"/>
      <c r="G948" s="26">
        <v>16</v>
      </c>
      <c r="H948" s="121">
        <f>SUMIFS(LearningFactors[LF_codeNew],LearningFactors[Tech_'#],DMC_WR13[[#This Row],[Tech_'#]])</f>
        <v>30</v>
      </c>
      <c r="I948" s="121">
        <f>INDEX(TechList[ST_Thru],MATCH($A948,TechList[Tech_'#],0),)</f>
        <v>2024</v>
      </c>
      <c r="J948" s="121" t="str">
        <f>INDEX(TechList[Complexity],MATCH($A948,TechList[Tech_'#],0),)</f>
        <v>Med2</v>
      </c>
      <c r="K948" s="118">
        <f>INDEX(CurbWt_selection,MATCH(G948,CurbWts!$A$3:$A$40,0),)
*($B948/100)
*DMC_WR13[[#This Row],[costPerPound_ST]]</f>
        <v>99.232007852467206</v>
      </c>
    </row>
    <row r="949" spans="1:11" x14ac:dyDescent="0.25">
      <c r="A949" s="123">
        <v>139</v>
      </c>
      <c r="B949" s="120">
        <f>INDEX(TechList[Tech],MATCH(A949,TechList[Tech_'#],0),)</f>
        <v>19.5</v>
      </c>
      <c r="C949" s="121" t="str">
        <f t="shared" si="14"/>
        <v>139_16</v>
      </c>
      <c r="D949" s="121" t="str">
        <f>INDEX(CWC_VehType!$C$2:$C$30,MATCH($G949,CWC_VehType!$A$2:$A$30,0),)</f>
        <v>NT</v>
      </c>
      <c r="E949" s="122">
        <f>INDEX(IF(DMC_WR13[[#This Row],[Tow/Non-tow]]="NT",wr_DMCcurve_TAR!$C$21:$C$80,wr_DMCcurve_TAR!$D$21:$D$80),MATCH(DMC_WR13[[#This Row],[Tech_'#]],wr_DMCcurve_TAR!$A$21:$A$80,0),)</f>
        <v>0.16483524425823362</v>
      </c>
      <c r="F949" s="122"/>
      <c r="G949" s="26">
        <v>16</v>
      </c>
      <c r="H949" s="121">
        <f>SUMIFS(LearningFactors[LF_codeNew],LearningFactors[Tech_'#],DMC_WR13[[#This Row],[Tech_'#]])</f>
        <v>30</v>
      </c>
      <c r="I949" s="121">
        <f>INDEX(TechList[ST_Thru],MATCH($A949,TechList[Tech_'#],0),)</f>
        <v>2024</v>
      </c>
      <c r="J949" s="121" t="str">
        <f>INDEX(TechList[Complexity],MATCH($A949,TechList[Tech_'#],0),)</f>
        <v>Med2</v>
      </c>
      <c r="K949" s="118">
        <f>INDEX(CurbWt_selection,MATCH(G949,CurbWts!$A$3:$A$40,0),)
*($B949/100)
*DMC_WR13[[#This Row],[costPerPound_ST]]</f>
        <v>118.8873454240026</v>
      </c>
    </row>
    <row r="950" spans="1:11" x14ac:dyDescent="0.25">
      <c r="A950" s="123">
        <v>140</v>
      </c>
      <c r="B950" s="120">
        <f>INDEX(TechList[Tech],MATCH(A950,TechList[Tech_'#],0),)</f>
        <v>20</v>
      </c>
      <c r="C950" s="121" t="str">
        <f t="shared" si="14"/>
        <v>140_16</v>
      </c>
      <c r="D950" s="121" t="str">
        <f>INDEX(CWC_VehType!$C$2:$C$30,MATCH($G950,CWC_VehType!$A$2:$A$30,0),)</f>
        <v>NT</v>
      </c>
      <c r="E950" s="122">
        <f>INDEX(IF(DMC_WR13[[#This Row],[Tow/Non-tow]]="NT",wr_DMCcurve_TAR!$C$21:$C$80,wr_DMCcurve_TAR!$D$21:$D$80),MATCH(DMC_WR13[[#This Row],[Tech_'#]],wr_DMCcurve_TAR!$A$21:$A$80,0),)</f>
        <v>0.18786808969518626</v>
      </c>
      <c r="F950" s="122"/>
      <c r="G950" s="26">
        <v>16</v>
      </c>
      <c r="H950" s="121">
        <f>SUMIFS(LearningFactors[LF_codeNew],LearningFactors[Tech_'#],DMC_WR13[[#This Row],[Tech_'#]])</f>
        <v>30</v>
      </c>
      <c r="I950" s="121">
        <f>INDEX(TechList[ST_Thru],MATCH($A950,TechList[Tech_'#],0),)</f>
        <v>2024</v>
      </c>
      <c r="J950" s="121" t="str">
        <f>INDEX(TechList[Complexity],MATCH($A950,TechList[Tech_'#],0),)</f>
        <v>Med2</v>
      </c>
      <c r="K950" s="118">
        <f>INDEX(CurbWt_selection,MATCH(G950,CurbWts!$A$3:$A$40,0),)
*($B950/100)
*DMC_WR13[[#This Row],[costPerPound_ST]]</f>
        <v>138.97412798534955</v>
      </c>
    </row>
    <row r="951" spans="1:11" x14ac:dyDescent="0.25">
      <c r="A951" s="123">
        <v>141</v>
      </c>
      <c r="B951" s="120">
        <f>INDEX(TechList[Tech],MATCH(A951,TechList[Tech_'#],0),)</f>
        <v>20.5</v>
      </c>
      <c r="C951" s="121" t="str">
        <f t="shared" si="14"/>
        <v>141_16</v>
      </c>
      <c r="D951" s="121" t="str">
        <f>INDEX(CWC_VehType!$C$2:$C$30,MATCH($G951,CWC_VehType!$A$2:$A$30,0),)</f>
        <v>NT</v>
      </c>
      <c r="E951" s="122">
        <f>INDEX(IF(DMC_WR13[[#This Row],[Tow/Non-tow]]="NT",wr_DMCcurve_TAR!$C$21:$C$80,wr_DMCcurve_TAR!$D$21:$D$80),MATCH(DMC_WR13[[#This Row],[Tech_'#]],wr_DMCcurve_TAR!$A$21:$A$80,0),)</f>
        <v>0.2103321643726421</v>
      </c>
      <c r="F951" s="122"/>
      <c r="G951" s="26">
        <v>16</v>
      </c>
      <c r="H951" s="121">
        <f>SUMIFS(LearningFactors[LF_codeNew],LearningFactors[Tech_'#],DMC_WR13[[#This Row],[Tech_'#]])</f>
        <v>30</v>
      </c>
      <c r="I951" s="121">
        <f>INDEX(TechList[ST_Thru],MATCH($A951,TechList[Tech_'#],0),)</f>
        <v>2024</v>
      </c>
      <c r="J951" s="121" t="str">
        <f>INDEX(TechList[Complexity],MATCH($A951,TechList[Tech_'#],0),)</f>
        <v>Med2</v>
      </c>
      <c r="K951" s="118">
        <f>INDEX(CurbWt_selection,MATCH(G951,CurbWts!$A$3:$A$40,0),)
*($B951/100)
*DMC_WR13[[#This Row],[costPerPound_ST]]</f>
        <v>159.48156713492585</v>
      </c>
    </row>
    <row r="952" spans="1:11" x14ac:dyDescent="0.25">
      <c r="A952" s="123">
        <v>142</v>
      </c>
      <c r="B952" s="120">
        <f>INDEX(TechList[Tech],MATCH(A952,TechList[Tech_'#],0),)</f>
        <v>21</v>
      </c>
      <c r="C952" s="121" t="str">
        <f t="shared" si="14"/>
        <v>142_16</v>
      </c>
      <c r="D952" s="121" t="str">
        <f>INDEX(CWC_VehType!$C$2:$C$30,MATCH($G952,CWC_VehType!$A$2:$A$30,0),)</f>
        <v>NT</v>
      </c>
      <c r="E952" s="122">
        <f>INDEX(IF(DMC_WR13[[#This Row],[Tow/Non-tow]]="NT",wr_DMCcurve_TAR!$C$21:$C$80,wr_DMCcurve_TAR!$D$21:$D$80),MATCH(DMC_WR13[[#This Row],[Tech_'#]],wr_DMCcurve_TAR!$A$21:$A$80,0),)</f>
        <v>0.23225488300902272</v>
      </c>
      <c r="F952" s="122"/>
      <c r="G952" s="26">
        <v>16</v>
      </c>
      <c r="H952" s="121">
        <f>SUMIFS(LearningFactors[LF_codeNew],LearningFactors[Tech_'#],DMC_WR13[[#This Row],[Tech_'#]])</f>
        <v>30</v>
      </c>
      <c r="I952" s="121">
        <f>INDEX(TechList[ST_Thru],MATCH($A952,TechList[Tech_'#],0),)</f>
        <v>2024</v>
      </c>
      <c r="J952" s="121" t="str">
        <f>INDEX(TechList[Complexity],MATCH($A952,TechList[Tech_'#],0),)</f>
        <v>Med2</v>
      </c>
      <c r="K952" s="118">
        <f>INDEX(CurbWt_selection,MATCH(G952,CurbWts!$A$3:$A$40,0),)
*($B952/100)
*DMC_WR13[[#This Row],[costPerPound_ST]]</f>
        <v>180.39940089523685</v>
      </c>
    </row>
    <row r="953" spans="1:11" x14ac:dyDescent="0.25">
      <c r="A953" s="123">
        <v>143</v>
      </c>
      <c r="B953" s="120">
        <f>INDEX(TechList[Tech],MATCH(A953,TechList[Tech_'#],0),)</f>
        <v>21.5</v>
      </c>
      <c r="C953" s="121" t="str">
        <f t="shared" si="14"/>
        <v>143_16</v>
      </c>
      <c r="D953" s="121" t="str">
        <f>INDEX(CWC_VehType!$C$2:$C$30,MATCH($G953,CWC_VehType!$A$2:$A$30,0),)</f>
        <v>NT</v>
      </c>
      <c r="E953" s="122">
        <f>INDEX(IF(DMC_WR13[[#This Row],[Tow/Non-tow]]="NT",wr_DMCcurve_TAR!$C$21:$C$80,wr_DMCcurve_TAR!$D$21:$D$80),MATCH(DMC_WR13[[#This Row],[Tech_'#]],wr_DMCcurve_TAR!$A$21:$A$80,0),)</f>
        <v>0.25366172479563875</v>
      </c>
      <c r="F953" s="122"/>
      <c r="G953" s="26">
        <v>16</v>
      </c>
      <c r="H953" s="121">
        <f>SUMIFS(LearningFactors[LF_codeNew],LearningFactors[Tech_'#],DMC_WR13[[#This Row],[Tech_'#]])</f>
        <v>30</v>
      </c>
      <c r="I953" s="121">
        <f>INDEX(TechList[ST_Thru],MATCH($A953,TechList[Tech_'#],0),)</f>
        <v>2024</v>
      </c>
      <c r="J953" s="121" t="str">
        <f>INDEX(TechList[Complexity],MATCH($A953,TechList[Tech_'#],0),)</f>
        <v>Med2</v>
      </c>
      <c r="K953" s="118">
        <f>INDEX(CurbWt_selection,MATCH(G953,CurbWts!$A$3:$A$40,0),)
*($B953/100)
*DMC_WR13[[#This Row],[costPerPound_ST]]</f>
        <v>201.71785609639727</v>
      </c>
    </row>
    <row r="954" spans="1:11" x14ac:dyDescent="0.25">
      <c r="A954" s="123">
        <v>144</v>
      </c>
      <c r="B954" s="120">
        <f>INDEX(TechList[Tech],MATCH(A954,TechList[Tech_'#],0),)</f>
        <v>22</v>
      </c>
      <c r="C954" s="121" t="str">
        <f t="shared" si="14"/>
        <v>144_16</v>
      </c>
      <c r="D954" s="121" t="str">
        <f>INDEX(CWC_VehType!$C$2:$C$30,MATCH($G954,CWC_VehType!$A$2:$A$30,0),)</f>
        <v>NT</v>
      </c>
      <c r="E954" s="122">
        <f>INDEX(IF(DMC_WR13[[#This Row],[Tow/Non-tow]]="NT",wr_DMCcurve_TAR!$C$21:$C$80,wr_DMCcurve_TAR!$D$21:$D$80),MATCH(DMC_WR13[[#This Row],[Tech_'#]],wr_DMCcurve_TAR!$A$21:$A$80,0),)</f>
        <v>0.27457641141732697</v>
      </c>
      <c r="F954" s="122"/>
      <c r="G954" s="26">
        <v>16</v>
      </c>
      <c r="H954" s="121">
        <f>SUMIFS(LearningFactors[LF_codeNew],LearningFactors[Tech_'#],DMC_WR13[[#This Row],[Tech_'#]])</f>
        <v>30</v>
      </c>
      <c r="I954" s="121">
        <f>INDEX(TechList[ST_Thru],MATCH($A954,TechList[Tech_'#],0),)</f>
        <v>2024</v>
      </c>
      <c r="J954" s="121" t="str">
        <f>INDEX(TechList[Complexity],MATCH($A954,TechList[Tech_'#],0),)</f>
        <v>Med2</v>
      </c>
      <c r="K954" s="118">
        <f>INDEX(CurbWt_selection,MATCH(G954,CurbWts!$A$3:$A$40,0),)
*($B954/100)
*DMC_WR13[[#This Row],[costPerPound_ST]]</f>
        <v>223.42761426051842</v>
      </c>
    </row>
    <row r="955" spans="1:11" x14ac:dyDescent="0.25">
      <c r="A955" s="123">
        <v>145</v>
      </c>
      <c r="B955" s="120">
        <f>INDEX(TechList[Tech],MATCH(A955,TechList[Tech_'#],0),)</f>
        <v>22.5</v>
      </c>
      <c r="C955" s="121" t="str">
        <f t="shared" si="14"/>
        <v>145_16</v>
      </c>
      <c r="D955" s="121" t="str">
        <f>INDEX(CWC_VehType!$C$2:$C$30,MATCH($G955,CWC_VehType!$A$2:$A$30,0),)</f>
        <v>NT</v>
      </c>
      <c r="E955" s="122">
        <f>INDEX(IF(DMC_WR13[[#This Row],[Tow/Non-tow]]="NT",wr_DMCcurve_TAR!$C$21:$C$80,wr_DMCcurve_TAR!$D$21:$D$80),MATCH(DMC_WR13[[#This Row],[Tech_'#]],wr_DMCcurve_TAR!$A$21:$A$80,0),)</f>
        <v>0.29502106506540621</v>
      </c>
      <c r="F955" s="122"/>
      <c r="G955" s="26">
        <v>16</v>
      </c>
      <c r="H955" s="121">
        <f>SUMIFS(LearningFactors[LF_codeNew],LearningFactors[Tech_'#],DMC_WR13[[#This Row],[Tech_'#]])</f>
        <v>30</v>
      </c>
      <c r="I955" s="121">
        <f>INDEX(TechList[ST_Thru],MATCH($A955,TechList[Tech_'#],0),)</f>
        <v>2024</v>
      </c>
      <c r="J955" s="121" t="str">
        <f>INDEX(TechList[Complexity],MATCH($A955,TechList[Tech_'#],0),)</f>
        <v>Med2</v>
      </c>
      <c r="K955" s="118">
        <f>INDEX(CurbWt_selection,MATCH(G955,CurbWts!$A$3:$A$40,0),)
*($B955/100)
*DMC_WR13[[#This Row],[costPerPound_ST]]</f>
        <v>245.51978058891447</v>
      </c>
    </row>
    <row r="956" spans="1:11" x14ac:dyDescent="0.25">
      <c r="A956" s="123">
        <v>146</v>
      </c>
      <c r="B956" s="120">
        <f>INDEX(TechList[Tech],MATCH(A956,TechList[Tech_'#],0),)</f>
        <v>23</v>
      </c>
      <c r="C956" s="121" t="str">
        <f t="shared" si="14"/>
        <v>146_16</v>
      </c>
      <c r="D956" s="121" t="str">
        <f>INDEX(CWC_VehType!$C$2:$C$30,MATCH($G956,CWC_VehType!$A$2:$A$30,0),)</f>
        <v>NT</v>
      </c>
      <c r="E956" s="122">
        <f>INDEX(IF(DMC_WR13[[#This Row],[Tow/Non-tow]]="NT",wr_DMCcurve_TAR!$C$21:$C$80,wr_DMCcurve_TAR!$D$21:$D$80),MATCH(DMC_WR13[[#This Row],[Tech_'#]],wr_DMCcurve_TAR!$A$21:$A$80,0),)</f>
        <v>0.31501634908212989</v>
      </c>
      <c r="F956" s="122"/>
      <c r="G956" s="26">
        <v>16</v>
      </c>
      <c r="H956" s="121">
        <f>SUMIFS(LearningFactors[LF_codeNew],LearningFactors[Tech_'#],DMC_WR13[[#This Row],[Tech_'#]])</f>
        <v>30</v>
      </c>
      <c r="I956" s="121">
        <f>INDEX(TechList[ST_Thru],MATCH($A956,TechList[Tech_'#],0),)</f>
        <v>2024</v>
      </c>
      <c r="J956" s="121" t="str">
        <f>INDEX(TechList[Complexity],MATCH($A956,TechList[Tech_'#],0),)</f>
        <v>Med2</v>
      </c>
      <c r="K956" s="118">
        <f>INDEX(CurbWt_selection,MATCH(G956,CurbWts!$A$3:$A$40,0),)
*($B956/100)
*DMC_WR13[[#This Row],[costPerPound_ST]]</f>
        <v>267.98585570719257</v>
      </c>
    </row>
    <row r="957" spans="1:11" x14ac:dyDescent="0.25">
      <c r="A957" s="123">
        <v>147</v>
      </c>
      <c r="B957" s="120">
        <f>INDEX(TechList[Tech],MATCH(A957,TechList[Tech_'#],0),)</f>
        <v>23.5</v>
      </c>
      <c r="C957" s="121" t="str">
        <f t="shared" si="14"/>
        <v>147_16</v>
      </c>
      <c r="D957" s="121" t="str">
        <f>INDEX(CWC_VehType!$C$2:$C$30,MATCH($G957,CWC_VehType!$A$2:$A$30,0),)</f>
        <v>NT</v>
      </c>
      <c r="E957" s="122">
        <f>INDEX(IF(DMC_WR13[[#This Row],[Tow/Non-tow]]="NT",wr_DMCcurve_TAR!$C$21:$C$80,wr_DMCcurve_TAR!$D$21:$D$80),MATCH(DMC_WR13[[#This Row],[Tech_'#]],wr_DMCcurve_TAR!$A$21:$A$80,0),)</f>
        <v>0.33458159347837507</v>
      </c>
      <c r="F957" s="122"/>
      <c r="G957" s="26">
        <v>16</v>
      </c>
      <c r="H957" s="121">
        <f>SUMIFS(LearningFactors[LF_codeNew],LearningFactors[Tech_'#],DMC_WR13[[#This Row],[Tech_'#]])</f>
        <v>30</v>
      </c>
      <c r="I957" s="121">
        <f>INDEX(TechList[ST_Thru],MATCH($A957,TechList[Tech_'#],0),)</f>
        <v>2024</v>
      </c>
      <c r="J957" s="121" t="str">
        <f>INDEX(TechList[Complexity],MATCH($A957,TechList[Tech_'#],0),)</f>
        <v>Med2</v>
      </c>
      <c r="K957" s="118">
        <f>INDEX(CurbWt_selection,MATCH(G957,CurbWts!$A$3:$A$40,0),)
*($B957/100)
*DMC_WR13[[#This Row],[costPerPound_ST]]</f>
        <v>290.81770986830259</v>
      </c>
    </row>
    <row r="958" spans="1:11" x14ac:dyDescent="0.25">
      <c r="A958" s="123">
        <v>148</v>
      </c>
      <c r="B958" s="120">
        <f>INDEX(TechList[Tech],MATCH(A958,TechList[Tech_'#],0),)</f>
        <v>24</v>
      </c>
      <c r="C958" s="121" t="str">
        <f t="shared" si="14"/>
        <v>148_16</v>
      </c>
      <c r="D958" s="121" t="str">
        <f>INDEX(CWC_VehType!$C$2:$C$30,MATCH($G958,CWC_VehType!$A$2:$A$30,0),)</f>
        <v>NT</v>
      </c>
      <c r="E958" s="122">
        <f>INDEX(IF(DMC_WR13[[#This Row],[Tow/Non-tow]]="NT",wr_DMCcurve_TAR!$C$21:$C$80,wr_DMCcurve_TAR!$D$21:$D$80),MATCH(DMC_WR13[[#This Row],[Tech_'#]],wr_DMCcurve_TAR!$A$21:$A$80,0),)</f>
        <v>0.35373490723584938</v>
      </c>
      <c r="F958" s="122"/>
      <c r="G958" s="26">
        <v>16</v>
      </c>
      <c r="H958" s="121">
        <f>SUMIFS(LearningFactors[LF_codeNew],LearningFactors[Tech_'#],DMC_WR13[[#This Row],[Tech_'#]])</f>
        <v>30</v>
      </c>
      <c r="I958" s="121">
        <f>INDEX(TechList[ST_Thru],MATCH($A958,TechList[Tech_'#],0),)</f>
        <v>2024</v>
      </c>
      <c r="J958" s="121" t="str">
        <f>INDEX(TechList[Complexity],MATCH($A958,TechList[Tech_'#],0),)</f>
        <v>Med2</v>
      </c>
      <c r="K958" s="118">
        <f>INDEX(CurbWt_selection,MATCH(G958,CurbWts!$A$3:$A$40,0),)
*($B958/100)
*DMC_WR13[[#This Row],[costPerPound_ST]]</f>
        <v>314.00755935194019</v>
      </c>
    </row>
    <row r="959" spans="1:11" x14ac:dyDescent="0.25">
      <c r="A959" s="123">
        <v>149</v>
      </c>
      <c r="B959" s="120">
        <f>INDEX(TechList[Tech],MATCH(A959,TechList[Tech_'#],0),)</f>
        <v>24.5</v>
      </c>
      <c r="C959" s="121" t="str">
        <f t="shared" si="14"/>
        <v>149_16</v>
      </c>
      <c r="D959" s="121" t="str">
        <f>INDEX(CWC_VehType!$C$2:$C$30,MATCH($G959,CWC_VehType!$A$2:$A$30,0),)</f>
        <v>NT</v>
      </c>
      <c r="E959" s="122">
        <f>INDEX(IF(DMC_WR13[[#This Row],[Tow/Non-tow]]="NT",wr_DMCcurve_TAR!$C$21:$C$80,wr_DMCcurve_TAR!$D$21:$D$80),MATCH(DMC_WR13[[#This Row],[Tech_'#]],wr_DMCcurve_TAR!$A$21:$A$80,0),)</f>
        <v>0.37249327902915175</v>
      </c>
      <c r="F959" s="122"/>
      <c r="G959" s="26">
        <v>16</v>
      </c>
      <c r="H959" s="121">
        <f>SUMIFS(LearningFactors[LF_codeNew],LearningFactors[Tech_'#],DMC_WR13[[#This Row],[Tech_'#]])</f>
        <v>30</v>
      </c>
      <c r="I959" s="121">
        <f>INDEX(TechList[ST_Thru],MATCH($A959,TechList[Tech_'#],0),)</f>
        <v>2024</v>
      </c>
      <c r="J959" s="121" t="str">
        <f>INDEX(TechList[Complexity],MATCH($A959,TechList[Tech_'#],0),)</f>
        <v>Med2</v>
      </c>
      <c r="K959" s="118">
        <f>INDEX(CurbWt_selection,MATCH(G959,CurbWts!$A$3:$A$40,0),)
*($B959/100)
*DMC_WR13[[#This Row],[costPerPound_ST]]</f>
        <v>337.54794483140842</v>
      </c>
    </row>
    <row r="960" spans="1:11" x14ac:dyDescent="0.25">
      <c r="A960" s="123">
        <v>150</v>
      </c>
      <c r="B960" s="120">
        <f>INDEX(TechList[Tech],MATCH(A960,TechList[Tech_'#],0),)</f>
        <v>25</v>
      </c>
      <c r="C960" s="121" t="str">
        <f t="shared" si="14"/>
        <v>150_16</v>
      </c>
      <c r="D960" s="121" t="str">
        <f>INDEX(CWC_VehType!$C$2:$C$30,MATCH($G960,CWC_VehType!$A$2:$A$30,0),)</f>
        <v>NT</v>
      </c>
      <c r="E960" s="122">
        <f>INDEX(IF(DMC_WR13[[#This Row],[Tow/Non-tow]]="NT",wr_DMCcurve_TAR!$C$21:$C$80,wr_DMCcurve_TAR!$D$21:$D$80),MATCH(DMC_WR13[[#This Row],[Tech_'#]],wr_DMCcurve_TAR!$A$21:$A$80,0),)</f>
        <v>0.39087266777169871</v>
      </c>
      <c r="F960" s="122"/>
      <c r="G960" s="26">
        <v>16</v>
      </c>
      <c r="H960" s="121">
        <f>SUMIFS(LearningFactors[LF_codeNew],LearningFactors[Tech_'#],DMC_WR13[[#This Row],[Tech_'#]])</f>
        <v>30</v>
      </c>
      <c r="I960" s="121">
        <f>INDEX(TechList[ST_Thru],MATCH($A960,TechList[Tech_'#],0),)</f>
        <v>2024</v>
      </c>
      <c r="J960" s="121" t="str">
        <f>INDEX(TechList[Complexity],MATCH($A960,TechList[Tech_'#],0),)</f>
        <v>High1</v>
      </c>
      <c r="K960" s="118">
        <f>INDEX(CurbWt_selection,MATCH(G960,CurbWts!$A$3:$A$40,0),)
*($B960/100)
*DMC_WR13[[#This Row],[costPerPound_ST]]</f>
        <v>361.43171150709094</v>
      </c>
    </row>
    <row r="961" spans="1:11" x14ac:dyDescent="0.25">
      <c r="A961" s="123">
        <v>151</v>
      </c>
      <c r="B961" s="120">
        <f>INDEX(TechList[Tech],MATCH(A961,TechList[Tech_'#],0),)</f>
        <v>25.5</v>
      </c>
      <c r="C961" s="121" t="str">
        <f t="shared" si="14"/>
        <v>151_16</v>
      </c>
      <c r="D961" s="121" t="str">
        <f>INDEX(CWC_VehType!$C$2:$C$30,MATCH($G961,CWC_VehType!$A$2:$A$30,0),)</f>
        <v>NT</v>
      </c>
      <c r="E961" s="122">
        <f>INDEX(IF(DMC_WR13[[#This Row],[Tow/Non-tow]]="NT",wr_DMCcurve_TAR!$C$21:$C$80,wr_DMCcurve_TAR!$D$21:$D$80),MATCH(DMC_WR13[[#This Row],[Tech_'#]],wr_DMCcurve_TAR!$A$21:$A$80,0),)</f>
        <v>0.40888808419485478</v>
      </c>
      <c r="F961" s="122"/>
      <c r="G961" s="26">
        <v>16</v>
      </c>
      <c r="H961" s="121">
        <f>SUMIFS(LearningFactors[LF_codeNew],LearningFactors[Tech_'#],DMC_WR13[[#This Row],[Tech_'#]])</f>
        <v>30</v>
      </c>
      <c r="I961" s="121">
        <f>INDEX(TechList[ST_Thru],MATCH($A961,TechList[Tech_'#],0),)</f>
        <v>2024</v>
      </c>
      <c r="J961" s="121" t="str">
        <f>INDEX(TechList[Complexity],MATCH($A961,TechList[Tech_'#],0),)</f>
        <v>High1</v>
      </c>
      <c r="K961" s="118">
        <f>INDEX(CurbWt_selection,MATCH(G961,CurbWts!$A$3:$A$40,0),)
*($B961/100)
*DMC_WR13[[#This Row],[costPerPound_ST]]</f>
        <v>385.65199082979819</v>
      </c>
    </row>
    <row r="962" spans="1:11" x14ac:dyDescent="0.25">
      <c r="A962" s="123">
        <v>152</v>
      </c>
      <c r="B962" s="120">
        <f>INDEX(TechList[Tech],MATCH(A962,TechList[Tech_'#],0),)</f>
        <v>26</v>
      </c>
      <c r="C962" s="121" t="str">
        <f t="shared" si="14"/>
        <v>152_16</v>
      </c>
      <c r="D962" s="121" t="str">
        <f>INDEX(CWC_VehType!$C$2:$C$30,MATCH($G962,CWC_VehType!$A$2:$A$30,0),)</f>
        <v>NT</v>
      </c>
      <c r="E962" s="122">
        <f>INDEX(IF(DMC_WR13[[#This Row],[Tow/Non-tow]]="NT",wr_DMCcurve_TAR!$C$21:$C$80,wr_DMCcurve_TAR!$D$21:$D$80),MATCH(DMC_WR13[[#This Row],[Tech_'#]],wr_DMCcurve_TAR!$A$21:$A$80,0),)</f>
        <v>0.42655366450518922</v>
      </c>
      <c r="F962" s="122"/>
      <c r="G962" s="26">
        <v>16</v>
      </c>
      <c r="H962" s="121">
        <f>SUMIFS(LearningFactors[LF_codeNew],LearningFactors[Tech_'#],DMC_WR13[[#This Row],[Tech_'#]])</f>
        <v>30</v>
      </c>
      <c r="I962" s="121">
        <f>INDEX(TechList[ST_Thru],MATCH($A962,TechList[Tech_'#],0),)</f>
        <v>2024</v>
      </c>
      <c r="J962" s="121" t="str">
        <f>INDEX(TechList[Complexity],MATCH($A962,TechList[Tech_'#],0),)</f>
        <v>High1</v>
      </c>
      <c r="K962" s="118">
        <f>INDEX(CurbWt_selection,MATCH(G962,CurbWts!$A$3:$A$40,0),)
*($B962/100)
*DMC_WR13[[#This Row],[costPerPound_ST]]</f>
        <v>410.20218365805755</v>
      </c>
    </row>
    <row r="963" spans="1:11" x14ac:dyDescent="0.25">
      <c r="A963" s="123">
        <v>153</v>
      </c>
      <c r="B963" s="120">
        <f>INDEX(TechList[Tech],MATCH(A963,TechList[Tech_'#],0),)</f>
        <v>26.5</v>
      </c>
      <c r="C963" s="121" t="str">
        <f t="shared" si="14"/>
        <v>153_16</v>
      </c>
      <c r="D963" s="121" t="str">
        <f>INDEX(CWC_VehType!$C$2:$C$30,MATCH($G963,CWC_VehType!$A$2:$A$30,0),)</f>
        <v>NT</v>
      </c>
      <c r="E963" s="122">
        <f>INDEX(IF(DMC_WR13[[#This Row],[Tow/Non-tow]]="NT",wr_DMCcurve_TAR!$C$21:$C$80,wr_DMCcurve_TAR!$D$21:$D$80),MATCH(DMC_WR13[[#This Row],[Tech_'#]],wr_DMCcurve_TAR!$A$21:$A$80,0),)</f>
        <v>0.44388273702541642</v>
      </c>
      <c r="F963" s="122"/>
      <c r="G963" s="26">
        <v>16</v>
      </c>
      <c r="H963" s="121">
        <f>SUMIFS(LearningFactors[LF_codeNew],LearningFactors[Tech_'#],DMC_WR13[[#This Row],[Tech_'#]])</f>
        <v>30</v>
      </c>
      <c r="I963" s="121">
        <f>INDEX(TechList[ST_Thru],MATCH($A963,TechList[Tech_'#],0),)</f>
        <v>2024</v>
      </c>
      <c r="J963" s="121" t="str">
        <f>INDEX(TechList[Complexity],MATCH($A963,TechList[Tech_'#],0),)</f>
        <v>High1</v>
      </c>
      <c r="K963" s="118">
        <f>INDEX(CurbWt_selection,MATCH(G963,CurbWts!$A$3:$A$40,0),)
*($B963/100)
*DMC_WR13[[#This Row],[costPerPound_ST]]</f>
        <v>435.0759447114105</v>
      </c>
    </row>
    <row r="964" spans="1:11" x14ac:dyDescent="0.25">
      <c r="A964" s="123">
        <v>154</v>
      </c>
      <c r="B964" s="120">
        <f>INDEX(TechList[Tech],MATCH(A964,TechList[Tech_'#],0),)</f>
        <v>27</v>
      </c>
      <c r="C964" s="121" t="str">
        <f t="shared" si="14"/>
        <v>154_16</v>
      </c>
      <c r="D964" s="121" t="str">
        <f>INDEX(CWC_VehType!$C$2:$C$30,MATCH($G964,CWC_VehType!$A$2:$A$30,0),)</f>
        <v>NT</v>
      </c>
      <c r="E964" s="122">
        <f>INDEX(IF(DMC_WR13[[#This Row],[Tow/Non-tow]]="NT",wr_DMCcurve_TAR!$C$21:$C$80,wr_DMCcurve_TAR!$D$21:$D$80),MATCH(DMC_WR13[[#This Row],[Tech_'#]],wr_DMCcurve_TAR!$A$21:$A$80,0),)</f>
        <v>0.4608878826060695</v>
      </c>
      <c r="F964" s="122"/>
      <c r="G964" s="26">
        <v>16</v>
      </c>
      <c r="H964" s="121">
        <f>SUMIFS(LearningFactors[LF_codeNew],LearningFactors[Tech_'#],DMC_WR13[[#This Row],[Tech_'#]])</f>
        <v>30</v>
      </c>
      <c r="I964" s="121">
        <f>INDEX(TechList[ST_Thru],MATCH($A964,TechList[Tech_'#],0),)</f>
        <v>2024</v>
      </c>
      <c r="J964" s="121" t="str">
        <f>INDEX(TechList[Complexity],MATCH($A964,TechList[Tech_'#],0),)</f>
        <v>High1</v>
      </c>
      <c r="K964" s="118">
        <f>INDEX(CurbWt_selection,MATCH(G964,CurbWts!$A$3:$A$40,0),)
*($B964/100)
*DMC_WR13[[#This Row],[costPerPound_ST]]</f>
        <v>460.26716819740841</v>
      </c>
    </row>
    <row r="965" spans="1:11" x14ac:dyDescent="0.25">
      <c r="A965" s="123">
        <v>155</v>
      </c>
      <c r="B965" s="120">
        <f>INDEX(TechList[Tech],MATCH(A965,TechList[Tech_'#],0),)</f>
        <v>27.5</v>
      </c>
      <c r="C965" s="121" t="str">
        <f t="shared" si="14"/>
        <v>155_16</v>
      </c>
      <c r="D965" s="121" t="str">
        <f>INDEX(CWC_VehType!$C$2:$C$30,MATCH($G965,CWC_VehType!$A$2:$A$30,0),)</f>
        <v>NT</v>
      </c>
      <c r="E965" s="122">
        <f>INDEX(IF(DMC_WR13[[#This Row],[Tow/Non-tow]]="NT",wr_DMCcurve_TAR!$C$21:$C$80,wr_DMCcurve_TAR!$D$21:$D$80),MATCH(DMC_WR13[[#This Row],[Tech_'#]],wr_DMCcurve_TAR!$A$21:$A$80,0),)</f>
        <v>0.47758098949383948</v>
      </c>
      <c r="F965" s="122"/>
      <c r="G965" s="26">
        <v>16</v>
      </c>
      <c r="H965" s="121">
        <f>SUMIFS(LearningFactors[LF_codeNew],LearningFactors[Tech_'#],DMC_WR13[[#This Row],[Tech_'#]])</f>
        <v>30</v>
      </c>
      <c r="I965" s="121">
        <f>INDEX(TechList[ST_Thru],MATCH($A965,TechList[Tech_'#],0),)</f>
        <v>2024</v>
      </c>
      <c r="J965" s="121" t="str">
        <f>INDEX(TechList[Complexity],MATCH($A965,TechList[Tech_'#],0),)</f>
        <v>High1</v>
      </c>
      <c r="K965" s="118">
        <f>INDEX(CurbWt_selection,MATCH(G965,CurbWts!$A$3:$A$40,0),)
*($B965/100)
*DMC_WR13[[#This Row],[costPerPound_ST]]</f>
        <v>485.76997450359255</v>
      </c>
    </row>
    <row r="966" spans="1:11" x14ac:dyDescent="0.25">
      <c r="A966" s="123">
        <v>156</v>
      </c>
      <c r="B966" s="120">
        <f>INDEX(TechList[Tech],MATCH(A966,TechList[Tech_'#],0),)</f>
        <v>28</v>
      </c>
      <c r="C966" s="121" t="str">
        <f t="shared" si="14"/>
        <v>156_16</v>
      </c>
      <c r="D966" s="121" t="str">
        <f>INDEX(CWC_VehType!$C$2:$C$30,MATCH($G966,CWC_VehType!$A$2:$A$30,0),)</f>
        <v>NT</v>
      </c>
      <c r="E966" s="122">
        <f>INDEX(IF(DMC_WR13[[#This Row],[Tow/Non-tow]]="NT",wr_DMCcurve_TAR!$C$21:$C$80,wr_DMCcurve_TAR!$D$21:$D$80),MATCH(DMC_WR13[[#This Row],[Tech_'#]],wr_DMCcurve_TAR!$A$21:$A$80,0),)</f>
        <v>0.49397330325597855</v>
      </c>
      <c r="F966" s="122"/>
      <c r="G966" s="26">
        <v>16</v>
      </c>
      <c r="H966" s="121">
        <f>SUMIFS(LearningFactors[LF_codeNew],LearningFactors[Tech_'#],DMC_WR13[[#This Row],[Tech_'#]])</f>
        <v>30</v>
      </c>
      <c r="I966" s="121">
        <f>INDEX(TechList[ST_Thru],MATCH($A966,TechList[Tech_'#],0),)</f>
        <v>2024</v>
      </c>
      <c r="J966" s="121" t="str">
        <f>INDEX(TechList[Complexity],MATCH($A966,TechList[Tech_'#],0),)</f>
        <v>High1</v>
      </c>
      <c r="K966" s="118">
        <f>INDEX(CurbWt_selection,MATCH(G966,CurbWts!$A$3:$A$40,0),)
*($B966/100)
*DMC_WR13[[#This Row],[costPerPound_ST]]</f>
        <v>511.57869785760516</v>
      </c>
    </row>
    <row r="967" spans="1:11" x14ac:dyDescent="0.25">
      <c r="A967" s="123">
        <v>157</v>
      </c>
      <c r="B967" s="120">
        <f>INDEX(TechList[Tech],MATCH(A967,TechList[Tech_'#],0),)</f>
        <v>28.5</v>
      </c>
      <c r="C967" s="121" t="str">
        <f t="shared" si="14"/>
        <v>157_16</v>
      </c>
      <c r="D967" s="121" t="str">
        <f>INDEX(CWC_VehType!$C$2:$C$30,MATCH($G967,CWC_VehType!$A$2:$A$30,0),)</f>
        <v>NT</v>
      </c>
      <c r="E967" s="122">
        <f>INDEX(IF(DMC_WR13[[#This Row],[Tow/Non-tow]]="NT",wr_DMCcurve_TAR!$C$21:$C$80,wr_DMCcurve_TAR!$D$21:$D$80),MATCH(DMC_WR13[[#This Row],[Tech_'#]],wr_DMCcurve_TAR!$A$21:$A$80,0),)</f>
        <v>0.51007547228589178</v>
      </c>
      <c r="F967" s="122"/>
      <c r="G967" s="26">
        <v>16</v>
      </c>
      <c r="H967" s="121">
        <f>SUMIFS(LearningFactors[LF_codeNew],LearningFactors[Tech_'#],DMC_WR13[[#This Row],[Tech_'#]])</f>
        <v>30</v>
      </c>
      <c r="I967" s="121">
        <f>INDEX(TechList[ST_Thru],MATCH($A967,TechList[Tech_'#],0),)</f>
        <v>2024</v>
      </c>
      <c r="J967" s="121" t="str">
        <f>INDEX(TechList[Complexity],MATCH($A967,TechList[Tech_'#],0),)</f>
        <v>High1</v>
      </c>
      <c r="K967" s="118">
        <f>INDEX(CurbWt_selection,MATCH(G967,CurbWts!$A$3:$A$40,0),)
*($B967/100)
*DMC_WR13[[#This Row],[costPerPound_ST]]</f>
        <v>537.68787486896701</v>
      </c>
    </row>
    <row r="968" spans="1:11" x14ac:dyDescent="0.25">
      <c r="A968" s="123">
        <v>158</v>
      </c>
      <c r="B968" s="120">
        <f>INDEX(TechList[Tech],MATCH(A968,TechList[Tech_'#],0),)</f>
        <v>29</v>
      </c>
      <c r="C968" s="121" t="str">
        <f t="shared" si="14"/>
        <v>158_16</v>
      </c>
      <c r="D968" s="121" t="str">
        <f>INDEX(CWC_VehType!$C$2:$C$30,MATCH($G968,CWC_VehType!$A$2:$A$30,0),)</f>
        <v>NT</v>
      </c>
      <c r="E968" s="122">
        <f>INDEX(IF(DMC_WR13[[#This Row],[Tow/Non-tow]]="NT",wr_DMCcurve_TAR!$C$21:$C$80,wr_DMCcurve_TAR!$D$21:$D$80),MATCH(DMC_WR13[[#This Row],[Tech_'#]],wr_DMCcurve_TAR!$A$21:$A$80,0),)</f>
        <v>0.52589758935109343</v>
      </c>
      <c r="F968" s="122"/>
      <c r="G968" s="26">
        <v>16</v>
      </c>
      <c r="H968" s="121">
        <f>SUMIFS(LearningFactors[LF_codeNew],LearningFactors[Tech_'#],DMC_WR13[[#This Row],[Tech_'#]])</f>
        <v>30</v>
      </c>
      <c r="I968" s="121">
        <f>INDEX(TechList[ST_Thru],MATCH($A968,TechList[Tech_'#],0),)</f>
        <v>2024</v>
      </c>
      <c r="J968" s="121" t="str">
        <f>INDEX(TechList[Complexity],MATCH($A968,TechList[Tech_'#],0),)</f>
        <v>High1</v>
      </c>
      <c r="K968" s="118">
        <f>INDEX(CurbWt_selection,MATCH(G968,CurbWts!$A$3:$A$40,0),)
*($B968/100)
*DMC_WR13[[#This Row],[costPerPound_ST]]</f>
        <v>564.09223387515283</v>
      </c>
    </row>
    <row r="969" spans="1:11" x14ac:dyDescent="0.25">
      <c r="A969" s="123">
        <v>159</v>
      </c>
      <c r="B969" s="120">
        <f>INDEX(TechList[Tech],MATCH(A969,TechList[Tech_'#],0),)</f>
        <v>29.5</v>
      </c>
      <c r="C969" s="121" t="str">
        <f t="shared" si="14"/>
        <v>159_16</v>
      </c>
      <c r="D969" s="121" t="str">
        <f>INDEX(CWC_VehType!$C$2:$C$30,MATCH($G969,CWC_VehType!$A$2:$A$30,0),)</f>
        <v>NT</v>
      </c>
      <c r="E969" s="122">
        <f>INDEX(IF(DMC_WR13[[#This Row],[Tow/Non-tow]]="NT",wr_DMCcurve_TAR!$C$21:$C$80,wr_DMCcurve_TAR!$D$21:$D$80),MATCH(DMC_WR13[[#This Row],[Tech_'#]],wr_DMCcurve_TAR!$A$21:$A$80,0),)</f>
        <v>0.54144922958951258</v>
      </c>
      <c r="F969" s="122"/>
      <c r="G969" s="26">
        <v>16</v>
      </c>
      <c r="H969" s="121">
        <f>SUMIFS(LearningFactors[LF_codeNew],LearningFactors[Tech_'#],DMC_WR13[[#This Row],[Tech_'#]])</f>
        <v>30</v>
      </c>
      <c r="I969" s="121">
        <f>INDEX(TechList[ST_Thru],MATCH($A969,TechList[Tech_'#],0),)</f>
        <v>2024</v>
      </c>
      <c r="J969" s="121" t="str">
        <f>INDEX(TechList[Complexity],MATCH($A969,TechList[Tech_'#],0),)</f>
        <v>High1</v>
      </c>
      <c r="K969" s="118">
        <f>INDEX(CurbWt_selection,MATCH(G969,CurbWts!$A$3:$A$40,0),)
*($B969/100)
*DMC_WR13[[#This Row],[costPerPound_ST]]</f>
        <v>590.78668502260859</v>
      </c>
    </row>
    <row r="970" spans="1:11" x14ac:dyDescent="0.25">
      <c r="A970" s="119">
        <v>160</v>
      </c>
      <c r="B970" s="120">
        <f>INDEX(TechList[Tech],MATCH(A970,TechList[Tech_'#],0),)</f>
        <v>30</v>
      </c>
      <c r="C970" s="121" t="str">
        <f t="shared" si="14"/>
        <v>160_16</v>
      </c>
      <c r="D970" s="121" t="str">
        <f>INDEX(CWC_VehType!$C$2:$C$30,MATCH($G970,CWC_VehType!$A$2:$A$30,0),)</f>
        <v>NT</v>
      </c>
      <c r="E970" s="122">
        <f>INDEX(IF(DMC_WR13[[#This Row],[Tow/Non-tow]]="NT",wr_DMCcurve_TAR!$C$21:$C$80,wr_DMCcurve_TAR!$D$21:$D$80),MATCH(DMC_WR13[[#This Row],[Tech_'#]],wr_DMCcurve_TAR!$A$21:$A$80,0),)</f>
        <v>0.55673948531236161</v>
      </c>
      <c r="F970" s="122"/>
      <c r="G970" s="26">
        <v>16</v>
      </c>
      <c r="H970" s="121">
        <f>SUMIFS(LearningFactors[LF_codeNew],LearningFactors[Tech_'#],DMC_WR13[[#This Row],[Tech_'#]])</f>
        <v>30</v>
      </c>
      <c r="I970" s="121">
        <f>INDEX(TechList[ST_Thru],MATCH($A970,TechList[Tech_'#],0),)</f>
        <v>2024</v>
      </c>
      <c r="J970" s="121" t="str">
        <f>INDEX(TechList[Complexity],MATCH($A970,TechList[Tech_'#],0),)</f>
        <v>High1</v>
      </c>
      <c r="K970" s="118">
        <f>INDEX(CurbWt_selection,MATCH(G970,CurbWts!$A$3:$A$40,0),)
*($B970/100)
*DMC_WR13[[#This Row],[costPerPound_ST]]</f>
        <v>617.76631102040972</v>
      </c>
    </row>
    <row r="971" spans="1:11" x14ac:dyDescent="0.25">
      <c r="A971" s="123">
        <v>101</v>
      </c>
      <c r="B971" s="120">
        <f>INDEX(TechList[Tech],MATCH(A971,TechList[Tech_'#],0),)</f>
        <v>0.5</v>
      </c>
      <c r="C971" s="121" t="str">
        <f t="shared" ref="C971:C1034" si="15">CONCATENATE($A971,"_",TEXT(G971,"00"))</f>
        <v>101_17</v>
      </c>
      <c r="D971" s="121" t="str">
        <f>INDEX(CWC_VehType!$C$2:$C$30,MATCH($G971,CWC_VehType!$A$2:$A$30,0),)</f>
        <v>NT</v>
      </c>
      <c r="E971" s="122">
        <f>INDEX(IF(DMC_WR13[[#This Row],[Tow/Non-tow]]="NT",wr_DMCcurve_TAR!$C$21:$C$80,wr_DMCcurve_TAR!$D$21:$D$80),MATCH(DMC_WR13[[#This Row],[Tech_'#]],wr_DMCcurve_TAR!$A$21:$A$80,0),)</f>
        <v>-3.1680855677019819</v>
      </c>
      <c r="F971" s="122"/>
      <c r="G971" s="26">
        <v>17</v>
      </c>
      <c r="H971" s="121">
        <f>SUMIFS(LearningFactors[LF_codeNew],LearningFactors[Tech_'#],DMC_WR13[[#This Row],[Tech_'#]])</f>
        <v>30</v>
      </c>
      <c r="I971" s="121">
        <f>INDEX(TechList[ST_Thru],MATCH($A971,TechList[Tech_'#],0),)</f>
        <v>2024</v>
      </c>
      <c r="J971" s="121" t="str">
        <f>INDEX(TechList[Complexity],MATCH($A971,TechList[Tech_'#],0),)</f>
        <v>Low2</v>
      </c>
      <c r="K971" s="118">
        <f>INDEX(CurbWt_selection,MATCH(G971,CurbWts!$A$3:$A$40,0),)
*($B971/100)
*DMC_WR13[[#This Row],[costPerPound_ST]]</f>
        <v>-59.682723048647794</v>
      </c>
    </row>
    <row r="972" spans="1:11" x14ac:dyDescent="0.25">
      <c r="A972" s="123">
        <v>102</v>
      </c>
      <c r="B972" s="120">
        <f>INDEX(TechList[Tech],MATCH(A972,TechList[Tech_'#],0),)</f>
        <v>1</v>
      </c>
      <c r="C972" s="121" t="str">
        <f t="shared" si="15"/>
        <v>102_17</v>
      </c>
      <c r="D972" s="121" t="str">
        <f>INDEX(CWC_VehType!$C$2:$C$30,MATCH($G972,CWC_VehType!$A$2:$A$30,0),)</f>
        <v>NT</v>
      </c>
      <c r="E972" s="122">
        <f>INDEX(IF(DMC_WR13[[#This Row],[Tow/Non-tow]]="NT",wr_DMCcurve_TAR!$C$21:$C$80,wr_DMCcurve_TAR!$D$21:$D$80),MATCH(DMC_WR13[[#This Row],[Tech_'#]],wr_DMCcurve_TAR!$A$21:$A$80,0),)</f>
        <v>-2.5374957518378509</v>
      </c>
      <c r="F972" s="122"/>
      <c r="G972" s="26">
        <v>17</v>
      </c>
      <c r="H972" s="121">
        <f>SUMIFS(LearningFactors[LF_codeNew],LearningFactors[Tech_'#],DMC_WR13[[#This Row],[Tech_'#]])</f>
        <v>30</v>
      </c>
      <c r="I972" s="121">
        <f>INDEX(TechList[ST_Thru],MATCH($A972,TechList[Tech_'#],0),)</f>
        <v>2024</v>
      </c>
      <c r="J972" s="121" t="str">
        <f>INDEX(TechList[Complexity],MATCH($A972,TechList[Tech_'#],0),)</f>
        <v>Low2</v>
      </c>
      <c r="K972" s="118">
        <f>INDEX(CurbWt_selection,MATCH(G972,CurbWts!$A$3:$A$40,0),)
*($B972/100)
*DMC_WR13[[#This Row],[costPerPound_ST]]</f>
        <v>-95.606417792503876</v>
      </c>
    </row>
    <row r="973" spans="1:11" x14ac:dyDescent="0.25">
      <c r="A973" s="123">
        <v>103</v>
      </c>
      <c r="B973" s="120">
        <f>INDEX(TechList[Tech],MATCH(A973,TechList[Tech_'#],0),)</f>
        <v>1.5</v>
      </c>
      <c r="C973" s="121" t="str">
        <f t="shared" si="15"/>
        <v>103_17</v>
      </c>
      <c r="D973" s="121" t="str">
        <f>INDEX(CWC_VehType!$C$2:$C$30,MATCH($G973,CWC_VehType!$A$2:$A$30,0),)</f>
        <v>NT</v>
      </c>
      <c r="E973" s="122">
        <f>INDEX(IF(DMC_WR13[[#This Row],[Tow/Non-tow]]="NT",wr_DMCcurve_TAR!$C$21:$C$80,wr_DMCcurve_TAR!$D$21:$D$80),MATCH(DMC_WR13[[#This Row],[Tech_'#]],wr_DMCcurve_TAR!$A$21:$A$80,0),)</f>
        <v>-2.1686243562206755</v>
      </c>
      <c r="F973" s="122"/>
      <c r="G973" s="26">
        <v>17</v>
      </c>
      <c r="H973" s="121">
        <f>SUMIFS(LearningFactors[LF_codeNew],LearningFactors[Tech_'#],DMC_WR13[[#This Row],[Tech_'#]])</f>
        <v>30</v>
      </c>
      <c r="I973" s="121">
        <f>INDEX(TechList[ST_Thru],MATCH($A973,TechList[Tech_'#],0),)</f>
        <v>2024</v>
      </c>
      <c r="J973" s="121" t="str">
        <f>INDEX(TechList[Complexity],MATCH($A973,TechList[Tech_'#],0),)</f>
        <v>Low2</v>
      </c>
      <c r="K973" s="118">
        <f>INDEX(CurbWt_selection,MATCH(G973,CurbWts!$A$3:$A$40,0),)
*($B973/100)
*DMC_WR13[[#This Row],[costPerPound_ST]]</f>
        <v>-122.56241577094229</v>
      </c>
    </row>
    <row r="974" spans="1:11" x14ac:dyDescent="0.25">
      <c r="A974" s="123">
        <v>104</v>
      </c>
      <c r="B974" s="120">
        <f>INDEX(TechList[Tech],MATCH(A974,TechList[Tech_'#],0),)</f>
        <v>2</v>
      </c>
      <c r="C974" s="121" t="str">
        <f t="shared" si="15"/>
        <v>104_17</v>
      </c>
      <c r="D974" s="121" t="str">
        <f>INDEX(CWC_VehType!$C$2:$C$30,MATCH($G974,CWC_VehType!$A$2:$A$30,0),)</f>
        <v>NT</v>
      </c>
      <c r="E974" s="122">
        <f>INDEX(IF(DMC_WR13[[#This Row],[Tow/Non-tow]]="NT",wr_DMCcurve_TAR!$C$21:$C$80,wr_DMCcurve_TAR!$D$21:$D$80),MATCH(DMC_WR13[[#This Row],[Tech_'#]],wr_DMCcurve_TAR!$A$21:$A$80,0),)</f>
        <v>-1.9069059359737197</v>
      </c>
      <c r="F974" s="122"/>
      <c r="G974" s="26">
        <v>17</v>
      </c>
      <c r="H974" s="121">
        <f>SUMIFS(LearningFactors[LF_codeNew],LearningFactors[Tech_'#],DMC_WR13[[#This Row],[Tech_'#]])</f>
        <v>30</v>
      </c>
      <c r="I974" s="121">
        <f>INDEX(TechList[ST_Thru],MATCH($A974,TechList[Tech_'#],0),)</f>
        <v>2024</v>
      </c>
      <c r="J974" s="121" t="str">
        <f>INDEX(TechList[Complexity],MATCH($A974,TechList[Tech_'#],0),)</f>
        <v>Low2</v>
      </c>
      <c r="K974" s="118">
        <f>INDEX(CurbWt_selection,MATCH(G974,CurbWts!$A$3:$A$40,0),)
*($B974/100)
*DMC_WR13[[#This Row],[costPerPound_ST]]</f>
        <v>-143.69477897542436</v>
      </c>
    </row>
    <row r="975" spans="1:11" x14ac:dyDescent="0.25">
      <c r="A975" s="123">
        <v>105</v>
      </c>
      <c r="B975" s="120">
        <f>INDEX(TechList[Tech],MATCH(A975,TechList[Tech_'#],0),)</f>
        <v>2.5</v>
      </c>
      <c r="C975" s="121" t="str">
        <f t="shared" si="15"/>
        <v>105_17</v>
      </c>
      <c r="D975" s="121" t="str">
        <f>INDEX(CWC_VehType!$C$2:$C$30,MATCH($G975,CWC_VehType!$A$2:$A$30,0),)</f>
        <v>NT</v>
      </c>
      <c r="E975" s="122">
        <f>INDEX(IF(DMC_WR13[[#This Row],[Tow/Non-tow]]="NT",wr_DMCcurve_TAR!$C$21:$C$80,wr_DMCcurve_TAR!$D$21:$D$80),MATCH(DMC_WR13[[#This Row],[Tech_'#]],wr_DMCcurve_TAR!$A$21:$A$80,0),)</f>
        <v>-1.7039013578972073</v>
      </c>
      <c r="F975" s="122"/>
      <c r="G975" s="26">
        <v>17</v>
      </c>
      <c r="H975" s="121">
        <f>SUMIFS(LearningFactors[LF_codeNew],LearningFactors[Tech_'#],DMC_WR13[[#This Row],[Tech_'#]])</f>
        <v>30</v>
      </c>
      <c r="I975" s="121">
        <f>INDEX(TechList[ST_Thru],MATCH($A975,TechList[Tech_'#],0),)</f>
        <v>2024</v>
      </c>
      <c r="J975" s="121" t="str">
        <f>INDEX(TechList[Complexity],MATCH($A975,TechList[Tech_'#],0),)</f>
        <v>Low2</v>
      </c>
      <c r="K975" s="118">
        <f>INDEX(CurbWt_selection,MATCH(G975,CurbWts!$A$3:$A$40,0),)
*($B975/100)
*DMC_WR13[[#This Row],[costPerPound_ST]]</f>
        <v>-160.49672692293916</v>
      </c>
    </row>
    <row r="976" spans="1:11" x14ac:dyDescent="0.25">
      <c r="A976" s="123">
        <v>106</v>
      </c>
      <c r="B976" s="120">
        <f>INDEX(TechList[Tech],MATCH(A976,TechList[Tech_'#],0),)</f>
        <v>3</v>
      </c>
      <c r="C976" s="121" t="str">
        <f t="shared" si="15"/>
        <v>106_17</v>
      </c>
      <c r="D976" s="121" t="str">
        <f>INDEX(CWC_VehType!$C$2:$C$30,MATCH($G976,CWC_VehType!$A$2:$A$30,0),)</f>
        <v>NT</v>
      </c>
      <c r="E976" s="122">
        <f>INDEX(IF(DMC_WR13[[#This Row],[Tow/Non-tow]]="NT",wr_DMCcurve_TAR!$C$21:$C$80,wr_DMCcurve_TAR!$D$21:$D$80),MATCH(DMC_WR13[[#This Row],[Tech_'#]],wr_DMCcurve_TAR!$A$21:$A$80,0),)</f>
        <v>-1.5380345403565443</v>
      </c>
      <c r="F976" s="122"/>
      <c r="G976" s="26">
        <v>17</v>
      </c>
      <c r="H976" s="121">
        <f>SUMIFS(LearningFactors[LF_codeNew],LearningFactors[Tech_'#],DMC_WR13[[#This Row],[Tech_'#]])</f>
        <v>30</v>
      </c>
      <c r="I976" s="121">
        <f>INDEX(TechList[ST_Thru],MATCH($A976,TechList[Tech_'#],0),)</f>
        <v>2024</v>
      </c>
      <c r="J976" s="121" t="str">
        <f>INDEX(TechList[Complexity],MATCH($A976,TechList[Tech_'#],0),)</f>
        <v>Low2</v>
      </c>
      <c r="K976" s="118">
        <f>INDEX(CurbWt_selection,MATCH(G976,CurbWts!$A$3:$A$40,0),)
*($B976/100)
*DMC_WR13[[#This Row],[costPerPound_ST]]</f>
        <v>-173.84774662750945</v>
      </c>
    </row>
    <row r="977" spans="1:11" x14ac:dyDescent="0.25">
      <c r="A977" s="123">
        <v>107</v>
      </c>
      <c r="B977" s="120">
        <f>INDEX(TechList[Tech],MATCH(A977,TechList[Tech_'#],0),)</f>
        <v>3.5</v>
      </c>
      <c r="C977" s="121" t="str">
        <f t="shared" si="15"/>
        <v>107_17</v>
      </c>
      <c r="D977" s="121" t="str">
        <f>INDEX(CWC_VehType!$C$2:$C$30,MATCH($G977,CWC_VehType!$A$2:$A$30,0),)</f>
        <v>NT</v>
      </c>
      <c r="E977" s="122">
        <f>INDEX(IF(DMC_WR13[[#This Row],[Tow/Non-tow]]="NT",wr_DMCcurve_TAR!$C$21:$C$80,wr_DMCcurve_TAR!$D$21:$D$80),MATCH(DMC_WR13[[#This Row],[Tech_'#]],wr_DMCcurve_TAR!$A$21:$A$80,0),)</f>
        <v>-1.3977961443364151</v>
      </c>
      <c r="F977" s="122"/>
      <c r="G977" s="26">
        <v>17</v>
      </c>
      <c r="H977" s="121">
        <f>SUMIFS(LearningFactors[LF_codeNew],LearningFactors[Tech_'#],DMC_WR13[[#This Row],[Tech_'#]])</f>
        <v>30</v>
      </c>
      <c r="I977" s="121">
        <f>INDEX(TechList[ST_Thru],MATCH($A977,TechList[Tech_'#],0),)</f>
        <v>2024</v>
      </c>
      <c r="J977" s="121" t="str">
        <f>INDEX(TechList[Complexity],MATCH($A977,TechList[Tech_'#],0),)</f>
        <v>Low2</v>
      </c>
      <c r="K977" s="118">
        <f>INDEX(CurbWt_selection,MATCH(G977,CurbWts!$A$3:$A$40,0),)
*($B977/100)
*DMC_WR13[[#This Row],[costPerPound_ST]]</f>
        <v>-184.32897364886426</v>
      </c>
    </row>
    <row r="978" spans="1:11" x14ac:dyDescent="0.25">
      <c r="A978" s="123">
        <v>108</v>
      </c>
      <c r="B978" s="120">
        <f>INDEX(TechList[Tech],MATCH(A978,TechList[Tech_'#],0),)</f>
        <v>4</v>
      </c>
      <c r="C978" s="121" t="str">
        <f t="shared" si="15"/>
        <v>108_17</v>
      </c>
      <c r="D978" s="121" t="str">
        <f>INDEX(CWC_VehType!$C$2:$C$30,MATCH($G978,CWC_VehType!$A$2:$A$30,0),)</f>
        <v>NT</v>
      </c>
      <c r="E978" s="122">
        <f>INDEX(IF(DMC_WR13[[#This Row],[Tow/Non-tow]]="NT",wr_DMCcurve_TAR!$C$21:$C$80,wr_DMCcurve_TAR!$D$21:$D$80),MATCH(DMC_WR13[[#This Row],[Tech_'#]],wr_DMCcurve_TAR!$A$21:$A$80,0),)</f>
        <v>-1.2763161201095885</v>
      </c>
      <c r="F978" s="122"/>
      <c r="G978" s="26">
        <v>17</v>
      </c>
      <c r="H978" s="121">
        <f>SUMIFS(LearningFactors[LF_codeNew],LearningFactors[Tech_'#],DMC_WR13[[#This Row],[Tech_'#]])</f>
        <v>30</v>
      </c>
      <c r="I978" s="121">
        <f>INDEX(TechList[ST_Thru],MATCH($A978,TechList[Tech_'#],0),)</f>
        <v>2024</v>
      </c>
      <c r="J978" s="121" t="str">
        <f>INDEX(TechList[Complexity],MATCH($A978,TechList[Tech_'#],0),)</f>
        <v>Low2</v>
      </c>
      <c r="K978" s="118">
        <f>INDEX(CurbWt_selection,MATCH(G978,CurbWts!$A$3:$A$40,0),)
*($B978/100)
*DMC_WR13[[#This Row],[costPerPound_ST]]</f>
        <v>-192.35344473168186</v>
      </c>
    </row>
    <row r="979" spans="1:11" x14ac:dyDescent="0.25">
      <c r="A979" s="123">
        <v>109</v>
      </c>
      <c r="B979" s="120">
        <f>INDEX(TechList[Tech],MATCH(A979,TechList[Tech_'#],0),)</f>
        <v>4.5</v>
      </c>
      <c r="C979" s="121" t="str">
        <f t="shared" si="15"/>
        <v>109_17</v>
      </c>
      <c r="D979" s="121" t="str">
        <f>INDEX(CWC_VehType!$C$2:$C$30,MATCH($G979,CWC_VehType!$A$2:$A$30,0),)</f>
        <v>NT</v>
      </c>
      <c r="E979" s="122">
        <f>INDEX(IF(DMC_WR13[[#This Row],[Tow/Non-tow]]="NT",wr_DMCcurve_TAR!$C$21:$C$80,wr_DMCcurve_TAR!$D$21:$D$80),MATCH(DMC_WR13[[#This Row],[Tech_'#]],wr_DMCcurve_TAR!$A$21:$A$80,0),)</f>
        <v>-1.1691631447393687</v>
      </c>
      <c r="F979" s="122"/>
      <c r="G979" s="26">
        <v>17</v>
      </c>
      <c r="H979" s="121">
        <f>SUMIFS(LearningFactors[LF_codeNew],LearningFactors[Tech_'#],DMC_WR13[[#This Row],[Tech_'#]])</f>
        <v>30</v>
      </c>
      <c r="I979" s="121">
        <f>INDEX(TechList[ST_Thru],MATCH($A979,TechList[Tech_'#],0),)</f>
        <v>2024</v>
      </c>
      <c r="J979" s="121" t="str">
        <f>INDEX(TechList[Complexity],MATCH($A979,TechList[Tech_'#],0),)</f>
        <v>Low2</v>
      </c>
      <c r="K979" s="118">
        <f>INDEX(CurbWt_selection,MATCH(G979,CurbWts!$A$3:$A$40,0),)
*($B979/100)
*DMC_WR13[[#This Row],[costPerPound_ST]]</f>
        <v>-198.22998718782355</v>
      </c>
    </row>
    <row r="980" spans="1:11" x14ac:dyDescent="0.25">
      <c r="A980" s="123">
        <v>110</v>
      </c>
      <c r="B980" s="120">
        <f>INDEX(TechList[Tech],MATCH(A980,TechList[Tech_'#],0),)</f>
        <v>5</v>
      </c>
      <c r="C980" s="121" t="str">
        <f t="shared" si="15"/>
        <v>110_17</v>
      </c>
      <c r="D980" s="121" t="str">
        <f>INDEX(CWC_VehType!$C$2:$C$30,MATCH($G980,CWC_VehType!$A$2:$A$30,0),)</f>
        <v>NT</v>
      </c>
      <c r="E980" s="122">
        <f>INDEX(IF(DMC_WR13[[#This Row],[Tow/Non-tow]]="NT",wr_DMCcurve_TAR!$C$21:$C$80,wr_DMCcurve_TAR!$D$21:$D$80),MATCH(DMC_WR13[[#This Row],[Tech_'#]],wr_DMCcurve_TAR!$A$21:$A$80,0),)</f>
        <v>-1.0733115420330761</v>
      </c>
      <c r="F980" s="122"/>
      <c r="G980" s="26">
        <v>17</v>
      </c>
      <c r="H980" s="121">
        <f>SUMIFS(LearningFactors[LF_codeNew],LearningFactors[Tech_'#],DMC_WR13[[#This Row],[Tech_'#]])</f>
        <v>30</v>
      </c>
      <c r="I980" s="121">
        <f>INDEX(TechList[ST_Thru],MATCH($A980,TechList[Tech_'#],0),)</f>
        <v>2024</v>
      </c>
      <c r="J980" s="121" t="str">
        <f>INDEX(TechList[Complexity],MATCH($A980,TechList[Tech_'#],0),)</f>
        <v>Low2</v>
      </c>
      <c r="K980" s="118">
        <f>INDEX(CurbWt_selection,MATCH(G980,CurbWts!$A$3:$A$40,0),)
*($B980/100)
*DMC_WR13[[#This Row],[costPerPound_ST]]</f>
        <v>-202.19831232191976</v>
      </c>
    </row>
    <row r="981" spans="1:11" x14ac:dyDescent="0.25">
      <c r="A981" s="123">
        <v>111</v>
      </c>
      <c r="B981" s="120">
        <f>INDEX(TechList[Tech],MATCH(A981,TechList[Tech_'#],0),)</f>
        <v>5.5</v>
      </c>
      <c r="C981" s="121" t="str">
        <f t="shared" si="15"/>
        <v>111_17</v>
      </c>
      <c r="D981" s="121" t="str">
        <f>INDEX(CWC_VehType!$C$2:$C$30,MATCH($G981,CWC_VehType!$A$2:$A$30,0),)</f>
        <v>NT</v>
      </c>
      <c r="E981" s="122">
        <f>INDEX(IF(DMC_WR13[[#This Row],[Tow/Non-tow]]="NT",wr_DMCcurve_TAR!$C$21:$C$80,wr_DMCcurve_TAR!$D$21:$D$80),MATCH(DMC_WR13[[#This Row],[Tech_'#]],wr_DMCcurve_TAR!$A$21:$A$80,0),)</f>
        <v>-0.9866032203109355</v>
      </c>
      <c r="F981" s="122"/>
      <c r="G981" s="26">
        <v>17</v>
      </c>
      <c r="H981" s="121">
        <f>SUMIFS(LearningFactors[LF_codeNew],LearningFactors[Tech_'#],DMC_WR13[[#This Row],[Tech_'#]])</f>
        <v>30</v>
      </c>
      <c r="I981" s="121">
        <f>INDEX(TechList[ST_Thru],MATCH($A981,TechList[Tech_'#],0),)</f>
        <v>2024</v>
      </c>
      <c r="J981" s="121" t="str">
        <f>INDEX(TechList[Complexity],MATCH($A981,TechList[Tech_'#],0),)</f>
        <v>Low2</v>
      </c>
      <c r="K981" s="118">
        <f>INDEX(CurbWt_selection,MATCH(G981,CurbWts!$A$3:$A$40,0),)
*($B981/100)
*DMC_WR13[[#This Row],[costPerPound_ST]]</f>
        <v>-204.44991793380353</v>
      </c>
    </row>
    <row r="982" spans="1:11" x14ac:dyDescent="0.25">
      <c r="A982" s="123">
        <v>112</v>
      </c>
      <c r="B982" s="120">
        <f>INDEX(TechList[Tech],MATCH(A982,TechList[Tech_'#],0),)</f>
        <v>6</v>
      </c>
      <c r="C982" s="121" t="str">
        <f t="shared" si="15"/>
        <v>112_17</v>
      </c>
      <c r="D982" s="121" t="str">
        <f>INDEX(CWC_VehType!$C$2:$C$30,MATCH($G982,CWC_VehType!$A$2:$A$30,0),)</f>
        <v>NT</v>
      </c>
      <c r="E982" s="122">
        <f>INDEX(IF(DMC_WR13[[#This Row],[Tow/Non-tow]]="NT",wr_DMCcurve_TAR!$C$21:$C$80,wr_DMCcurve_TAR!$D$21:$D$80),MATCH(DMC_WR13[[#This Row],[Tech_'#]],wr_DMCcurve_TAR!$A$21:$A$80,0),)</f>
        <v>-0.9074447244924132</v>
      </c>
      <c r="F982" s="122"/>
      <c r="G982" s="26">
        <v>17</v>
      </c>
      <c r="H982" s="121">
        <f>SUMIFS(LearningFactors[LF_codeNew],LearningFactors[Tech_'#],DMC_WR13[[#This Row],[Tech_'#]])</f>
        <v>30</v>
      </c>
      <c r="I982" s="121">
        <f>INDEX(TechList[ST_Thru],MATCH($A982,TechList[Tech_'#],0),)</f>
        <v>2024</v>
      </c>
      <c r="J982" s="121" t="str">
        <f>INDEX(TechList[Complexity],MATCH($A982,TechList[Tech_'#],0),)</f>
        <v>Low2</v>
      </c>
      <c r="K982" s="118">
        <f>INDEX(CurbWt_selection,MATCH(G982,CurbWts!$A$3:$A$40,0),)
*($B982/100)
*DMC_WR13[[#This Row],[costPerPound_ST]]</f>
        <v>-205.14132342626868</v>
      </c>
    </row>
    <row r="983" spans="1:11" x14ac:dyDescent="0.25">
      <c r="A983" s="123">
        <v>113</v>
      </c>
      <c r="B983" s="120">
        <f>INDEX(TechList[Tech],MATCH(A983,TechList[Tech_'#],0),)</f>
        <v>6.5</v>
      </c>
      <c r="C983" s="121" t="str">
        <f t="shared" si="15"/>
        <v>113_17</v>
      </c>
      <c r="D983" s="121" t="str">
        <f>INDEX(CWC_VehType!$C$2:$C$30,MATCH($G983,CWC_VehType!$A$2:$A$30,0),)</f>
        <v>NT</v>
      </c>
      <c r="E983" s="122">
        <f>INDEX(IF(DMC_WR13[[#This Row],[Tow/Non-tow]]="NT",wr_DMCcurve_TAR!$C$21:$C$80,wr_DMCcurve_TAR!$D$21:$D$80),MATCH(DMC_WR13[[#This Row],[Tech_'#]],wr_DMCcurve_TAR!$A$21:$A$80,0),)</f>
        <v>-0.83462596722307336</v>
      </c>
      <c r="F983" s="122"/>
      <c r="G983" s="26">
        <v>17</v>
      </c>
      <c r="H983" s="121">
        <f>SUMIFS(LearningFactors[LF_codeNew],LearningFactors[Tech_'#],DMC_WR13[[#This Row],[Tech_'#]])</f>
        <v>30</v>
      </c>
      <c r="I983" s="121">
        <f>INDEX(TechList[ST_Thru],MATCH($A983,TechList[Tech_'#],0),)</f>
        <v>2024</v>
      </c>
      <c r="J983" s="121" t="str">
        <f>INDEX(TechList[Complexity],MATCH($A983,TechList[Tech_'#],0),)</f>
        <v>Low2</v>
      </c>
      <c r="K983" s="118">
        <f>INDEX(CurbWt_selection,MATCH(G983,CurbWts!$A$3:$A$40,0),)
*($B983/100)
*DMC_WR13[[#This Row],[costPerPound_ST]]</f>
        <v>-204.40286160973855</v>
      </c>
    </row>
    <row r="984" spans="1:11" x14ac:dyDescent="0.25">
      <c r="A984" s="123">
        <v>114</v>
      </c>
      <c r="B984" s="120">
        <f>INDEX(TechList[Tech],MATCH(A984,TechList[Tech_'#],0),)</f>
        <v>7</v>
      </c>
      <c r="C984" s="121" t="str">
        <f t="shared" si="15"/>
        <v>114_17</v>
      </c>
      <c r="D984" s="121" t="str">
        <f>INDEX(CWC_VehType!$C$2:$C$30,MATCH($G984,CWC_VehType!$A$2:$A$30,0),)</f>
        <v>NT</v>
      </c>
      <c r="E984" s="122">
        <f>INDEX(IF(DMC_WR13[[#This Row],[Tow/Non-tow]]="NT",wr_DMCcurve_TAR!$C$21:$C$80,wr_DMCcurve_TAR!$D$21:$D$80),MATCH(DMC_WR13[[#This Row],[Tech_'#]],wr_DMCcurve_TAR!$A$21:$A$80,0),)</f>
        <v>-0.76720632847228387</v>
      </c>
      <c r="F984" s="122"/>
      <c r="G984" s="26">
        <v>17</v>
      </c>
      <c r="H984" s="121">
        <f>SUMIFS(LearningFactors[LF_codeNew],LearningFactors[Tech_'#],DMC_WR13[[#This Row],[Tech_'#]])</f>
        <v>30</v>
      </c>
      <c r="I984" s="121">
        <f>INDEX(TechList[ST_Thru],MATCH($A984,TechList[Tech_'#],0),)</f>
        <v>2024</v>
      </c>
      <c r="J984" s="121" t="str">
        <f>INDEX(TechList[Complexity],MATCH($A984,TechList[Tech_'#],0),)</f>
        <v>Low2</v>
      </c>
      <c r="K984" s="118">
        <f>INDEX(CurbWt_selection,MATCH(G984,CurbWts!$A$3:$A$40,0),)
*($B984/100)
*DMC_WR13[[#This Row],[costPerPound_ST]]</f>
        <v>-202.34474916418657</v>
      </c>
    </row>
    <row r="985" spans="1:11" x14ac:dyDescent="0.25">
      <c r="A985" s="123">
        <v>115</v>
      </c>
      <c r="B985" s="120">
        <f>INDEX(TechList[Tech],MATCH(A985,TechList[Tech_'#],0),)</f>
        <v>7.5</v>
      </c>
      <c r="C985" s="121" t="str">
        <f t="shared" si="15"/>
        <v>115_17</v>
      </c>
      <c r="D985" s="121" t="str">
        <f>INDEX(CWC_VehType!$C$2:$C$30,MATCH($G985,CWC_VehType!$A$2:$A$30,0),)</f>
        <v>NT</v>
      </c>
      <c r="E985" s="122">
        <f>INDEX(IF(DMC_WR13[[#This Row],[Tow/Non-tow]]="NT",wr_DMCcurve_TAR!$C$21:$C$80,wr_DMCcurve_TAR!$D$21:$D$80),MATCH(DMC_WR13[[#This Row],[Tech_'#]],wr_DMCcurve_TAR!$A$21:$A$80,0),)</f>
        <v>-0.70444014641590058</v>
      </c>
      <c r="F985" s="122"/>
      <c r="G985" s="26">
        <v>17</v>
      </c>
      <c r="H985" s="121">
        <f>SUMIFS(LearningFactors[LF_codeNew],LearningFactors[Tech_'#],DMC_WR13[[#This Row],[Tech_'#]])</f>
        <v>30</v>
      </c>
      <c r="I985" s="121">
        <f>INDEX(TechList[ST_Thru],MATCH($A985,TechList[Tech_'#],0),)</f>
        <v>2024</v>
      </c>
      <c r="J985" s="121" t="str">
        <f>INDEX(TechList[Complexity],MATCH($A985,TechList[Tech_'#],0),)</f>
        <v>Low2</v>
      </c>
      <c r="K985" s="118">
        <f>INDEX(CurbWt_selection,MATCH(G985,CurbWts!$A$3:$A$40,0),)
*($B985/100)
*DMC_WR13[[#This Row],[costPerPound_ST]]</f>
        <v>-199.06141389381196</v>
      </c>
    </row>
    <row r="986" spans="1:11" x14ac:dyDescent="0.25">
      <c r="A986" s="123">
        <v>116</v>
      </c>
      <c r="B986" s="120">
        <f>INDEX(TechList[Tech],MATCH(A986,TechList[Tech_'#],0),)</f>
        <v>8</v>
      </c>
      <c r="C986" s="121" t="str">
        <f t="shared" si="15"/>
        <v>116_17</v>
      </c>
      <c r="D986" s="121" t="str">
        <f>INDEX(CWC_VehType!$C$2:$C$30,MATCH($G986,CWC_VehType!$A$2:$A$30,0),)</f>
        <v>NT</v>
      </c>
      <c r="E986" s="122">
        <f>INDEX(IF(DMC_WR13[[#This Row],[Tow/Non-tow]]="NT",wr_DMCcurve_TAR!$C$21:$C$80,wr_DMCcurve_TAR!$D$21:$D$80),MATCH(DMC_WR13[[#This Row],[Tech_'#]],wr_DMCcurve_TAR!$A$21:$A$80,0),)</f>
        <v>-0.64572630424545763</v>
      </c>
      <c r="F986" s="122"/>
      <c r="G986" s="26">
        <v>17</v>
      </c>
      <c r="H986" s="121">
        <f>SUMIFS(LearningFactors[LF_codeNew],LearningFactors[Tech_'#],DMC_WR13[[#This Row],[Tech_'#]])</f>
        <v>30</v>
      </c>
      <c r="I986" s="121">
        <f>INDEX(TechList[ST_Thru],MATCH($A986,TechList[Tech_'#],0),)</f>
        <v>2024</v>
      </c>
      <c r="J986" s="121" t="str">
        <f>INDEX(TechList[Complexity],MATCH($A986,TechList[Tech_'#],0),)</f>
        <v>Low2</v>
      </c>
      <c r="K986" s="118">
        <f>INDEX(CurbWt_selection,MATCH(G986,CurbWts!$A$3:$A$40,0),)
*($B986/100)
*DMC_WR13[[#This Row],[costPerPound_ST]]</f>
        <v>-194.63466302503011</v>
      </c>
    </row>
    <row r="987" spans="1:11" x14ac:dyDescent="0.25">
      <c r="A987" s="123">
        <v>117</v>
      </c>
      <c r="B987" s="120">
        <f>INDEX(TechList[Tech],MATCH(A987,TechList[Tech_'#],0),)</f>
        <v>8.5</v>
      </c>
      <c r="C987" s="121" t="str">
        <f t="shared" si="15"/>
        <v>117_17</v>
      </c>
      <c r="D987" s="121" t="str">
        <f>INDEX(CWC_VehType!$C$2:$C$30,MATCH($G987,CWC_VehType!$A$2:$A$30,0),)</f>
        <v>NT</v>
      </c>
      <c r="E987" s="122">
        <f>INDEX(IF(DMC_WR13[[#This Row],[Tow/Non-tow]]="NT",wr_DMCcurve_TAR!$C$21:$C$80,wr_DMCcurve_TAR!$D$21:$D$80),MATCH(DMC_WR13[[#This Row],[Tech_'#]],wr_DMCcurve_TAR!$A$21:$A$80,0),)</f>
        <v>-0.59057312728645217</v>
      </c>
      <c r="F987" s="122"/>
      <c r="G987" s="26">
        <v>17</v>
      </c>
      <c r="H987" s="121">
        <f>SUMIFS(LearningFactors[LF_codeNew],LearningFactors[Tech_'#],DMC_WR13[[#This Row],[Tech_'#]])</f>
        <v>30</v>
      </c>
      <c r="I987" s="121">
        <f>INDEX(TechList[ST_Thru],MATCH($A987,TechList[Tech_'#],0),)</f>
        <v>2024</v>
      </c>
      <c r="J987" s="121" t="str">
        <f>INDEX(TechList[Complexity],MATCH($A987,TechList[Tech_'#],0),)</f>
        <v>Low2</v>
      </c>
      <c r="K987" s="118">
        <f>INDEX(CurbWt_selection,MATCH(G987,CurbWts!$A$3:$A$40,0),)
*($B987/100)
*DMC_WR13[[#This Row],[costPerPound_ST]]</f>
        <v>-189.13605643657775</v>
      </c>
    </row>
    <row r="988" spans="1:11" x14ac:dyDescent="0.25">
      <c r="A988" s="123">
        <v>118</v>
      </c>
      <c r="B988" s="120">
        <f>INDEX(TechList[Tech],MATCH(A988,TechList[Tech_'#],0),)</f>
        <v>9</v>
      </c>
      <c r="C988" s="121" t="str">
        <f t="shared" si="15"/>
        <v>118_17</v>
      </c>
      <c r="D988" s="121" t="str">
        <f>INDEX(CWC_VehType!$C$2:$C$30,MATCH($G988,CWC_VehType!$A$2:$A$30,0),)</f>
        <v>NT</v>
      </c>
      <c r="E988" s="122">
        <f>INDEX(IF(DMC_WR13[[#This Row],[Tow/Non-tow]]="NT",wr_DMCcurve_TAR!$C$21:$C$80,wr_DMCcurve_TAR!$D$21:$D$80),MATCH(DMC_WR13[[#This Row],[Tech_'#]],wr_DMCcurve_TAR!$A$21:$A$80,0),)</f>
        <v>-0.53857332887523779</v>
      </c>
      <c r="F988" s="122"/>
      <c r="G988" s="26">
        <v>17</v>
      </c>
      <c r="H988" s="121">
        <f>SUMIFS(LearningFactors[LF_codeNew],LearningFactors[Tech_'#],DMC_WR13[[#This Row],[Tech_'#]])</f>
        <v>30</v>
      </c>
      <c r="I988" s="121">
        <f>INDEX(TechList[ST_Thru],MATCH($A988,TechList[Tech_'#],0),)</f>
        <v>2024</v>
      </c>
      <c r="J988" s="121" t="str">
        <f>INDEX(TechList[Complexity],MATCH($A988,TechList[Tech_'#],0),)</f>
        <v>Low2</v>
      </c>
      <c r="K988" s="118">
        <f>INDEX(CurbWt_selection,MATCH(G988,CurbWts!$A$3:$A$40,0),)
*($B988/100)
*DMC_WR13[[#This Row],[costPerPound_ST]]</f>
        <v>-182.62871963252186</v>
      </c>
    </row>
    <row r="989" spans="1:11" x14ac:dyDescent="0.25">
      <c r="A989" s="123">
        <v>119</v>
      </c>
      <c r="B989" s="120">
        <f>INDEX(TechList[Tech],MATCH(A989,TechList[Tech_'#],0),)</f>
        <v>9.5</v>
      </c>
      <c r="C989" s="121" t="str">
        <f t="shared" si="15"/>
        <v>119_17</v>
      </c>
      <c r="D989" s="121" t="str">
        <f>INDEX(CWC_VehType!$C$2:$C$30,MATCH($G989,CWC_VehType!$A$2:$A$30,0),)</f>
        <v>NT</v>
      </c>
      <c r="E989" s="122">
        <f>INDEX(IF(DMC_WR13[[#This Row],[Tow/Non-tow]]="NT",wr_DMCcurve_TAR!$C$21:$C$80,wr_DMCcurve_TAR!$D$21:$D$80),MATCH(DMC_WR13[[#This Row],[Tech_'#]],wr_DMCcurve_TAR!$A$21:$A$80,0),)</f>
        <v>-0.48938573919541478</v>
      </c>
      <c r="F989" s="122"/>
      <c r="G989" s="26">
        <v>17</v>
      </c>
      <c r="H989" s="121">
        <f>SUMIFS(LearningFactors[LF_codeNew],LearningFactors[Tech_'#],DMC_WR13[[#This Row],[Tech_'#]])</f>
        <v>30</v>
      </c>
      <c r="I989" s="121">
        <f>INDEX(TechList[ST_Thru],MATCH($A989,TechList[Tech_'#],0),)</f>
        <v>2024</v>
      </c>
      <c r="J989" s="121" t="str">
        <f>INDEX(TechList[Complexity],MATCH($A989,TechList[Tech_'#],0),)</f>
        <v>Low2</v>
      </c>
      <c r="K989" s="118">
        <f>INDEX(CurbWt_selection,MATCH(G989,CurbWts!$A$3:$A$40,0),)
*($B989/100)
*DMC_WR13[[#This Row],[costPerPound_ST]]</f>
        <v>-175.16875265251679</v>
      </c>
    </row>
    <row r="990" spans="1:11" x14ac:dyDescent="0.25">
      <c r="A990" s="123">
        <v>120</v>
      </c>
      <c r="B990" s="120">
        <f>INDEX(TechList[Tech],MATCH(A990,TechList[Tech_'#],0),)</f>
        <v>10</v>
      </c>
      <c r="C990" s="121" t="str">
        <f t="shared" si="15"/>
        <v>120_17</v>
      </c>
      <c r="D990" s="121" t="str">
        <f>INDEX(CWC_VehType!$C$2:$C$30,MATCH($G990,CWC_VehType!$A$2:$A$30,0),)</f>
        <v>NT</v>
      </c>
      <c r="E990" s="122">
        <f>INDEX(IF(DMC_WR13[[#This Row],[Tow/Non-tow]]="NT",wr_DMCcurve_TAR!$C$21:$C$80,wr_DMCcurve_TAR!$D$21:$D$80),MATCH(DMC_WR13[[#This Row],[Tech_'#]],wr_DMCcurve_TAR!$A$21:$A$80,0),)</f>
        <v>-0.44272172616894478</v>
      </c>
      <c r="F990" s="122"/>
      <c r="G990" s="26">
        <v>17</v>
      </c>
      <c r="H990" s="121">
        <f>SUMIFS(LearningFactors[LF_codeNew],LearningFactors[Tech_'#],DMC_WR13[[#This Row],[Tech_'#]])</f>
        <v>30</v>
      </c>
      <c r="I990" s="121">
        <f>INDEX(TechList[ST_Thru],MATCH($A990,TechList[Tech_'#],0),)</f>
        <v>2024</v>
      </c>
      <c r="J990" s="121" t="str">
        <f>INDEX(TechList[Complexity],MATCH($A990,TechList[Tech_'#],0),)</f>
        <v>Low2</v>
      </c>
      <c r="K990" s="118">
        <f>INDEX(CurbWt_selection,MATCH(G990,CurbWts!$A$3:$A$40,0),)
*($B990/100)
*DMC_WR13[[#This Row],[costPerPound_ST]]</f>
        <v>-166.80634159592233</v>
      </c>
    </row>
    <row r="991" spans="1:11" x14ac:dyDescent="0.25">
      <c r="A991" s="123">
        <v>121</v>
      </c>
      <c r="B991" s="120">
        <f>INDEX(TechList[Tech],MATCH(A991,TechList[Tech_'#],0),)</f>
        <v>10.5</v>
      </c>
      <c r="C991" s="121" t="str">
        <f t="shared" si="15"/>
        <v>121_17</v>
      </c>
      <c r="D991" s="121" t="str">
        <f>INDEX(CWC_VehType!$C$2:$C$30,MATCH($G991,CWC_VehType!$A$2:$A$30,0),)</f>
        <v>NT</v>
      </c>
      <c r="E991" s="122">
        <f>INDEX(IF(DMC_WR13[[#This Row],[Tow/Non-tow]]="NT",wr_DMCcurve_TAR!$C$21:$C$80,wr_DMCcurve_TAR!$D$21:$D$80),MATCH(DMC_WR13[[#This Row],[Tech_'#]],wr_DMCcurve_TAR!$A$21:$A$80,0),)</f>
        <v>-0.39833493285510846</v>
      </c>
      <c r="F991" s="122"/>
      <c r="G991" s="26">
        <v>17</v>
      </c>
      <c r="H991" s="121">
        <f>SUMIFS(LearningFactors[LF_codeNew],LearningFactors[Tech_'#],DMC_WR13[[#This Row],[Tech_'#]])</f>
        <v>30</v>
      </c>
      <c r="I991" s="121">
        <f>INDEX(TechList[ST_Thru],MATCH($A991,TechList[Tech_'#],0),)</f>
        <v>2024</v>
      </c>
      <c r="J991" s="121" t="str">
        <f>INDEX(TechList[Complexity],MATCH($A991,TechList[Tech_'#],0),)</f>
        <v>Low2</v>
      </c>
      <c r="K991" s="118">
        <f>INDEX(CurbWt_selection,MATCH(G991,CurbWts!$A$3:$A$40,0),)
*($B991/100)
*DMC_WR13[[#This Row],[costPerPound_ST]]</f>
        <v>-157.58664732158516</v>
      </c>
    </row>
    <row r="992" spans="1:11" x14ac:dyDescent="0.25">
      <c r="A992" s="123">
        <v>122</v>
      </c>
      <c r="B992" s="120">
        <f>INDEX(TechList[Tech],MATCH(A992,TechList[Tech_'#],0),)</f>
        <v>11</v>
      </c>
      <c r="C992" s="121" t="str">
        <f t="shared" si="15"/>
        <v>122_17</v>
      </c>
      <c r="D992" s="121" t="str">
        <f>INDEX(CWC_VehType!$C$2:$C$30,MATCH($G992,CWC_VehType!$A$2:$A$30,0),)</f>
        <v>NT</v>
      </c>
      <c r="E992" s="122">
        <f>INDEX(IF(DMC_WR13[[#This Row],[Tow/Non-tow]]="NT",wr_DMCcurve_TAR!$C$21:$C$80,wr_DMCcurve_TAR!$D$21:$D$80),MATCH(DMC_WR13[[#This Row],[Tech_'#]],wr_DMCcurve_TAR!$A$21:$A$80,0),)</f>
        <v>-0.35601340444680424</v>
      </c>
      <c r="F992" s="122"/>
      <c r="G992" s="26">
        <v>17</v>
      </c>
      <c r="H992" s="121">
        <f>SUMIFS(LearningFactors[LF_codeNew],LearningFactors[Tech_'#],DMC_WR13[[#This Row],[Tech_'#]])</f>
        <v>30</v>
      </c>
      <c r="I992" s="121">
        <f>INDEX(TechList[ST_Thru],MATCH($A992,TechList[Tech_'#],0),)</f>
        <v>2024</v>
      </c>
      <c r="J992" s="121" t="str">
        <f>INDEX(TechList[Complexity],MATCH($A992,TechList[Tech_'#],0),)</f>
        <v>Low2</v>
      </c>
      <c r="K992" s="118">
        <f>INDEX(CurbWt_selection,MATCH(G992,CurbWts!$A$3:$A$40,0),)
*($B992/100)
*DMC_WR13[[#This Row],[costPerPound_ST]]</f>
        <v>-147.55052451489829</v>
      </c>
    </row>
    <row r="993" spans="1:11" x14ac:dyDescent="0.25">
      <c r="A993" s="123">
        <v>123</v>
      </c>
      <c r="B993" s="120">
        <f>INDEX(TechList[Tech],MATCH(A993,TechList[Tech_'#],0),)</f>
        <v>11.5</v>
      </c>
      <c r="C993" s="121" t="str">
        <f t="shared" si="15"/>
        <v>123_17</v>
      </c>
      <c r="D993" s="121" t="str">
        <f>INDEX(CWC_VehType!$C$2:$C$30,MATCH($G993,CWC_VehType!$A$2:$A$30,0),)</f>
        <v>NT</v>
      </c>
      <c r="E993" s="122">
        <f>INDEX(IF(DMC_WR13[[#This Row],[Tow/Non-tow]]="NT",wr_DMCcurve_TAR!$C$21:$C$80,wr_DMCcurve_TAR!$D$21:$D$80),MATCH(DMC_WR13[[#This Row],[Tech_'#]],wr_DMCcurve_TAR!$A$21:$A$80,0),)</f>
        <v>-0.31557346678200132</v>
      </c>
      <c r="F993" s="122"/>
      <c r="G993" s="26">
        <v>17</v>
      </c>
      <c r="H993" s="121">
        <f>SUMIFS(LearningFactors[LF_codeNew],LearningFactors[Tech_'#],DMC_WR13[[#This Row],[Tech_'#]])</f>
        <v>30</v>
      </c>
      <c r="I993" s="121">
        <f>INDEX(TechList[ST_Thru],MATCH($A993,TechList[Tech_'#],0),)</f>
        <v>2024</v>
      </c>
      <c r="J993" s="121" t="str">
        <f>INDEX(TechList[Complexity],MATCH($A993,TechList[Tech_'#],0),)</f>
        <v>Low2</v>
      </c>
      <c r="K993" s="118">
        <f>INDEX(CurbWt_selection,MATCH(G993,CurbWts!$A$3:$A$40,0),)
*($B993/100)
*DMC_WR13[[#This Row],[costPerPound_ST]]</f>
        <v>-136.73510976586786</v>
      </c>
    </row>
    <row r="994" spans="1:11" x14ac:dyDescent="0.25">
      <c r="A994" s="123">
        <v>124</v>
      </c>
      <c r="B994" s="120">
        <f>INDEX(TechList[Tech],MATCH(A994,TechList[Tech_'#],0),)</f>
        <v>12</v>
      </c>
      <c r="C994" s="121" t="str">
        <f t="shared" si="15"/>
        <v>124_17</v>
      </c>
      <c r="D994" s="121" t="str">
        <f>INDEX(CWC_VehType!$C$2:$C$30,MATCH($G994,CWC_VehType!$A$2:$A$30,0),)</f>
        <v>NT</v>
      </c>
      <c r="E994" s="122">
        <f>INDEX(IF(DMC_WR13[[#This Row],[Tow/Non-tow]]="NT",wr_DMCcurve_TAR!$C$21:$C$80,wr_DMCcurve_TAR!$D$21:$D$80),MATCH(DMC_WR13[[#This Row],[Tech_'#]],wr_DMCcurve_TAR!$A$21:$A$80,0),)</f>
        <v>-0.27685490862828188</v>
      </c>
      <c r="F994" s="122"/>
      <c r="G994" s="26">
        <v>17</v>
      </c>
      <c r="H994" s="121">
        <f>SUMIFS(LearningFactors[LF_codeNew],LearningFactors[Tech_'#],DMC_WR13[[#This Row],[Tech_'#]])</f>
        <v>30</v>
      </c>
      <c r="I994" s="121">
        <f>INDEX(TechList[ST_Thru],MATCH($A994,TechList[Tech_'#],0),)</f>
        <v>2024</v>
      </c>
      <c r="J994" s="121" t="str">
        <f>INDEX(TechList[Complexity],MATCH($A994,TechList[Tech_'#],0),)</f>
        <v>Low2</v>
      </c>
      <c r="K994" s="118">
        <f>INDEX(CurbWt_selection,MATCH(G994,CurbWts!$A$3:$A$40,0),)
*($B994/100)
*DMC_WR13[[#This Row],[costPerPound_ST]]</f>
        <v>-125.1743071950368</v>
      </c>
    </row>
    <row r="995" spans="1:11" x14ac:dyDescent="0.25">
      <c r="A995" s="123">
        <v>125</v>
      </c>
      <c r="B995" s="120">
        <f>INDEX(TechList[Tech],MATCH(A995,TechList[Tech_'#],0),)</f>
        <v>12.5</v>
      </c>
      <c r="C995" s="121" t="str">
        <f t="shared" si="15"/>
        <v>125_17</v>
      </c>
      <c r="D995" s="121" t="str">
        <f>INDEX(CWC_VehType!$C$2:$C$30,MATCH($G995,CWC_VehType!$A$2:$A$30,0),)</f>
        <v>NT</v>
      </c>
      <c r="E995" s="122">
        <f>INDEX(IF(DMC_WR13[[#This Row],[Tow/Non-tow]]="NT",wr_DMCcurve_TAR!$C$21:$C$80,wr_DMCcurve_TAR!$D$21:$D$80),MATCH(DMC_WR13[[#This Row],[Tech_'#]],wr_DMCcurve_TAR!$A$21:$A$80,0),)</f>
        <v>-0.23971714809243228</v>
      </c>
      <c r="F995" s="122"/>
      <c r="G995" s="26">
        <v>17</v>
      </c>
      <c r="H995" s="121">
        <f>SUMIFS(LearningFactors[LF_codeNew],LearningFactors[Tech_'#],DMC_WR13[[#This Row],[Tech_'#]])</f>
        <v>30</v>
      </c>
      <c r="I995" s="121">
        <f>INDEX(TechList[ST_Thru],MATCH($A995,TechList[Tech_'#],0),)</f>
        <v>2024</v>
      </c>
      <c r="J995" s="121" t="str">
        <f>INDEX(TechList[Complexity],MATCH($A995,TechList[Tech_'#],0),)</f>
        <v>Low2</v>
      </c>
      <c r="K995" s="118">
        <f>INDEX(CurbWt_selection,MATCH(G995,CurbWts!$A$3:$A$40,0),)
*($B995/100)
*DMC_WR13[[#This Row],[costPerPound_ST]]</f>
        <v>-112.89919301319644</v>
      </c>
    </row>
    <row r="996" spans="1:11" x14ac:dyDescent="0.25">
      <c r="A996" s="123">
        <v>126</v>
      </c>
      <c r="B996" s="120">
        <f>INDEX(TechList[Tech],MATCH(A996,TechList[Tech_'#],0),)</f>
        <v>13</v>
      </c>
      <c r="C996" s="121" t="str">
        <f t="shared" si="15"/>
        <v>126_17</v>
      </c>
      <c r="D996" s="121" t="str">
        <f>INDEX(CWC_VehType!$C$2:$C$30,MATCH($G996,CWC_VehType!$A$2:$A$30,0),)</f>
        <v>NT</v>
      </c>
      <c r="E996" s="122">
        <f>INDEX(IF(DMC_WR13[[#This Row],[Tow/Non-tow]]="NT",wr_DMCcurve_TAR!$C$21:$C$80,wr_DMCcurve_TAR!$D$21:$D$80),MATCH(DMC_WR13[[#This Row],[Tech_'#]],wr_DMCcurve_TAR!$A$21:$A$80,0),)</f>
        <v>-0.20403615135894196</v>
      </c>
      <c r="F996" s="122"/>
      <c r="G996" s="26">
        <v>17</v>
      </c>
      <c r="H996" s="121">
        <f>SUMIFS(LearningFactors[LF_codeNew],LearningFactors[Tech_'#],DMC_WR13[[#This Row],[Tech_'#]])</f>
        <v>30</v>
      </c>
      <c r="I996" s="121">
        <f>INDEX(TechList[ST_Thru],MATCH($A996,TechList[Tech_'#],0),)</f>
        <v>2024</v>
      </c>
      <c r="J996" s="121" t="str">
        <f>INDEX(TechList[Complexity],MATCH($A996,TechList[Tech_'#],0),)</f>
        <v>Low2</v>
      </c>
      <c r="K996" s="118">
        <f>INDEX(CurbWt_selection,MATCH(G996,CurbWts!$A$3:$A$40,0),)
*($B996/100)
*DMC_WR13[[#This Row],[costPerPound_ST]]</f>
        <v>-99.938355257184767</v>
      </c>
    </row>
    <row r="997" spans="1:11" x14ac:dyDescent="0.25">
      <c r="A997" s="123">
        <v>127</v>
      </c>
      <c r="B997" s="120">
        <f>INDEX(TechList[Tech],MATCH(A997,TechList[Tech_'#],0),)</f>
        <v>13.5</v>
      </c>
      <c r="C997" s="121" t="str">
        <f t="shared" si="15"/>
        <v>127_17</v>
      </c>
      <c r="D997" s="121" t="str">
        <f>INDEX(CWC_VehType!$C$2:$C$30,MATCH($G997,CWC_VehType!$A$2:$A$30,0),)</f>
        <v>NT</v>
      </c>
      <c r="E997" s="122">
        <f>INDEX(IF(DMC_WR13[[#This Row],[Tow/Non-tow]]="NT",wr_DMCcurve_TAR!$C$21:$C$80,wr_DMCcurve_TAR!$D$21:$D$80),MATCH(DMC_WR13[[#This Row],[Tech_'#]],wr_DMCcurve_TAR!$A$21:$A$80,0),)</f>
        <v>-0.16970193325806174</v>
      </c>
      <c r="F997" s="122"/>
      <c r="G997" s="26">
        <v>17</v>
      </c>
      <c r="H997" s="121">
        <f>SUMIFS(LearningFactors[LF_codeNew],LearningFactors[Tech_'#],DMC_WR13[[#This Row],[Tech_'#]])</f>
        <v>30</v>
      </c>
      <c r="I997" s="121">
        <f>INDEX(TechList[ST_Thru],MATCH($A997,TechList[Tech_'#],0),)</f>
        <v>2024</v>
      </c>
      <c r="J997" s="121" t="str">
        <f>INDEX(TechList[Complexity],MATCH($A997,TechList[Tech_'#],0),)</f>
        <v>Low2</v>
      </c>
      <c r="K997" s="118">
        <f>INDEX(CurbWt_selection,MATCH(G997,CurbWts!$A$3:$A$40,0),)
*($B997/100)
*DMC_WR13[[#This Row],[costPerPound_ST]]</f>
        <v>-86.31818118846077</v>
      </c>
    </row>
    <row r="998" spans="1:11" x14ac:dyDescent="0.25">
      <c r="A998" s="123">
        <v>128</v>
      </c>
      <c r="B998" s="120">
        <f>INDEX(TechList[Tech],MATCH(A998,TechList[Tech_'#],0),)</f>
        <v>14</v>
      </c>
      <c r="C998" s="121" t="str">
        <f t="shared" si="15"/>
        <v>128_17</v>
      </c>
      <c r="D998" s="121" t="str">
        <f>INDEX(CWC_VehType!$C$2:$C$30,MATCH($G998,CWC_VehType!$A$2:$A$30,0),)</f>
        <v>NT</v>
      </c>
      <c r="E998" s="122">
        <f>INDEX(IF(DMC_WR13[[#This Row],[Tow/Non-tow]]="NT",wr_DMCcurve_TAR!$C$21:$C$80,wr_DMCcurve_TAR!$D$21:$D$80),MATCH(DMC_WR13[[#This Row],[Tech_'#]],wr_DMCcurve_TAR!$A$21:$A$80,0),)</f>
        <v>-0.13661651260815283</v>
      </c>
      <c r="F998" s="122"/>
      <c r="G998" s="26">
        <v>17</v>
      </c>
      <c r="H998" s="121">
        <f>SUMIFS(LearningFactors[LF_codeNew],LearningFactors[Tech_'#],DMC_WR13[[#This Row],[Tech_'#]])</f>
        <v>30</v>
      </c>
      <c r="I998" s="121">
        <f>INDEX(TechList[ST_Thru],MATCH($A998,TechList[Tech_'#],0),)</f>
        <v>2024</v>
      </c>
      <c r="J998" s="121" t="str">
        <f>INDEX(TechList[Complexity],MATCH($A998,TechList[Tech_'#],0),)</f>
        <v>Low2</v>
      </c>
      <c r="K998" s="118">
        <f>INDEX(CurbWt_selection,MATCH(G998,CurbWts!$A$3:$A$40,0),)
*($B998/100)
*DMC_WR13[[#This Row],[costPerPound_ST]]</f>
        <v>-72.0631020612893</v>
      </c>
    </row>
    <row r="999" spans="1:11" x14ac:dyDescent="0.25">
      <c r="A999" s="123">
        <v>129</v>
      </c>
      <c r="B999" s="120">
        <f>INDEX(TechList[Tech],MATCH(A999,TechList[Tech_'#],0),)</f>
        <v>14.5</v>
      </c>
      <c r="C999" s="121" t="str">
        <f t="shared" si="15"/>
        <v>129_17</v>
      </c>
      <c r="D999" s="121" t="str">
        <f>INDEX(CWC_VehType!$C$2:$C$30,MATCH($G999,CWC_VehType!$A$2:$A$30,0),)</f>
        <v>NT</v>
      </c>
      <c r="E999" s="122">
        <f>INDEX(IF(DMC_WR13[[#This Row],[Tow/Non-tow]]="NT",wr_DMCcurve_TAR!$C$21:$C$80,wr_DMCcurve_TAR!$D$21:$D$80),MATCH(DMC_WR13[[#This Row],[Tech_'#]],wr_DMCcurve_TAR!$A$21:$A$80,0),)</f>
        <v>-0.1046922265130376</v>
      </c>
      <c r="F999" s="122"/>
      <c r="G999" s="26">
        <v>17</v>
      </c>
      <c r="H999" s="121">
        <f>SUMIFS(LearningFactors[LF_codeNew],LearningFactors[Tech_'#],DMC_WR13[[#This Row],[Tech_'#]])</f>
        <v>30</v>
      </c>
      <c r="I999" s="121">
        <f>INDEX(TechList[ST_Thru],MATCH($A999,TechList[Tech_'#],0),)</f>
        <v>2024</v>
      </c>
      <c r="J999" s="121" t="str">
        <f>INDEX(TechList[Complexity],MATCH($A999,TechList[Tech_'#],0),)</f>
        <v>Low2</v>
      </c>
      <c r="K999" s="118">
        <f>INDEX(CurbWt_selection,MATCH(G999,CurbWts!$A$3:$A$40,0),)
*($B999/100)
*DMC_WR13[[#This Row],[costPerPound_ST]]</f>
        <v>-57.195802883831448</v>
      </c>
    </row>
    <row r="1000" spans="1:11" x14ac:dyDescent="0.25">
      <c r="A1000" s="123">
        <v>130</v>
      </c>
      <c r="B1000" s="120">
        <f>INDEX(TechList[Tech],MATCH(A1000,TechList[Tech_'#],0),)</f>
        <v>15</v>
      </c>
      <c r="C1000" s="121" t="str">
        <f t="shared" si="15"/>
        <v>130_17</v>
      </c>
      <c r="D1000" s="121" t="str">
        <f>INDEX(CWC_VehType!$C$2:$C$30,MATCH($G1000,CWC_VehType!$A$2:$A$30,0),)</f>
        <v>NT</v>
      </c>
      <c r="E1000" s="122">
        <f>INDEX(IF(DMC_WR13[[#This Row],[Tow/Non-tow]]="NT",wr_DMCcurve_TAR!$C$21:$C$80,wr_DMCcurve_TAR!$D$21:$D$80),MATCH(DMC_WR13[[#This Row],[Tech_'#]],wr_DMCcurve_TAR!$A$21:$A$80,0),)</f>
        <v>-7.3850330551769372E-2</v>
      </c>
      <c r="F1000" s="122"/>
      <c r="G1000" s="26">
        <v>17</v>
      </c>
      <c r="H1000" s="121">
        <f>SUMIFS(LearningFactors[LF_codeNew],LearningFactors[Tech_'#],DMC_WR13[[#This Row],[Tech_'#]])</f>
        <v>30</v>
      </c>
      <c r="I1000" s="121">
        <f>INDEX(TechList[ST_Thru],MATCH($A1000,TechList[Tech_'#],0),)</f>
        <v>2024</v>
      </c>
      <c r="J1000" s="121" t="str">
        <f>INDEX(TechList[Complexity],MATCH($A1000,TechList[Tech_'#],0),)</f>
        <v>Med2</v>
      </c>
      <c r="K1000" s="118">
        <f>INDEX(CurbWt_selection,MATCH(G1000,CurbWts!$A$3:$A$40,0),)
*($B1000/100)
*DMC_WR13[[#This Row],[costPerPound_ST]]</f>
        <v>-41.737403215748252</v>
      </c>
    </row>
    <row r="1001" spans="1:11" x14ac:dyDescent="0.25">
      <c r="A1001" s="123">
        <v>131</v>
      </c>
      <c r="B1001" s="120">
        <f>INDEX(TechList[Tech],MATCH(A1001,TechList[Tech_'#],0),)</f>
        <v>15.5</v>
      </c>
      <c r="C1001" s="121" t="str">
        <f t="shared" si="15"/>
        <v>131_17</v>
      </c>
      <c r="D1001" s="121" t="str">
        <f>INDEX(CWC_VehType!$C$2:$C$30,MATCH($G1001,CWC_VehType!$A$2:$A$30,0),)</f>
        <v>NT</v>
      </c>
      <c r="E1001" s="122">
        <f>INDEX(IF(DMC_WR13[[#This Row],[Tow/Non-tow]]="NT",wr_DMCcurve_TAR!$C$21:$C$80,wr_DMCcurve_TAR!$D$21:$D$80),MATCH(DMC_WR13[[#This Row],[Tech_'#]],wr_DMCcurve_TAR!$A$21:$A$80,0),)</f>
        <v>-4.4019828580364323E-2</v>
      </c>
      <c r="F1001" s="122"/>
      <c r="G1001" s="26">
        <v>17</v>
      </c>
      <c r="H1001" s="121">
        <f>SUMIFS(LearningFactors[LF_codeNew],LearningFactors[Tech_'#],DMC_WR13[[#This Row],[Tech_'#]])</f>
        <v>30</v>
      </c>
      <c r="I1001" s="121">
        <f>INDEX(TechList[ST_Thru],MATCH($A1001,TechList[Tech_'#],0),)</f>
        <v>2024</v>
      </c>
      <c r="J1001" s="121" t="str">
        <f>INDEX(TechList[Complexity],MATCH($A1001,TechList[Tech_'#],0),)</f>
        <v>Med2</v>
      </c>
      <c r="K1001" s="118">
        <f>INDEX(CurbWt_selection,MATCH(G1001,CurbWts!$A$3:$A$40,0),)
*($B1001/100)
*DMC_WR13[[#This Row],[costPerPound_ST]]</f>
        <v>-25.707613835447138</v>
      </c>
    </row>
    <row r="1002" spans="1:11" x14ac:dyDescent="0.25">
      <c r="A1002" s="123">
        <v>132</v>
      </c>
      <c r="B1002" s="120">
        <f>INDEX(TechList[Tech],MATCH(A1002,TechList[Tech_'#],0),)</f>
        <v>16</v>
      </c>
      <c r="C1002" s="121" t="str">
        <f t="shared" si="15"/>
        <v>132_17</v>
      </c>
      <c r="D1002" s="121" t="str">
        <f>INDEX(CWC_VehType!$C$2:$C$30,MATCH($G1002,CWC_VehType!$A$2:$A$30,0),)</f>
        <v>NT</v>
      </c>
      <c r="E1002" s="122">
        <f>INDEX(IF(DMC_WR13[[#This Row],[Tow/Non-tow]]="NT",wr_DMCcurve_TAR!$C$21:$C$80,wr_DMCcurve_TAR!$D$21:$D$80),MATCH(DMC_WR13[[#This Row],[Tech_'#]],wr_DMCcurve_TAR!$A$21:$A$80,0),)</f>
        <v>-1.5136488381326222E-2</v>
      </c>
      <c r="F1002" s="122"/>
      <c r="G1002" s="26">
        <v>17</v>
      </c>
      <c r="H1002" s="121">
        <f>SUMIFS(LearningFactors[LF_codeNew],LearningFactors[Tech_'#],DMC_WR13[[#This Row],[Tech_'#]])</f>
        <v>30</v>
      </c>
      <c r="I1002" s="121">
        <f>INDEX(TechList[ST_Thru],MATCH($A1002,TechList[Tech_'#],0),)</f>
        <v>2024</v>
      </c>
      <c r="J1002" s="121" t="str">
        <f>INDEX(TechList[Complexity],MATCH($A1002,TechList[Tech_'#],0),)</f>
        <v>Med2</v>
      </c>
      <c r="K1002" s="118">
        <f>INDEX(CurbWt_selection,MATCH(G1002,CurbWts!$A$3:$A$40,0),)
*($B1002/100)
*DMC_WR13[[#This Row],[costPerPound_ST]]</f>
        <v>-9.1248731733927571</v>
      </c>
    </row>
    <row r="1003" spans="1:11" x14ac:dyDescent="0.25">
      <c r="A1003" s="123">
        <v>133</v>
      </c>
      <c r="B1003" s="120">
        <f>INDEX(TechList[Tech],MATCH(A1003,TechList[Tech_'#],0),)</f>
        <v>16.5</v>
      </c>
      <c r="C1003" s="121" t="str">
        <f t="shared" si="15"/>
        <v>133_17</v>
      </c>
      <c r="D1003" s="121" t="str">
        <f>INDEX(CWC_VehType!$C$2:$C$30,MATCH($G1003,CWC_VehType!$A$2:$A$30,0),)</f>
        <v>NT</v>
      </c>
      <c r="E1003" s="122">
        <f>INDEX(IF(DMC_WR13[[#This Row],[Tow/Non-tow]]="NT",wr_DMCcurve_TAR!$C$21:$C$80,wr_DMCcurve_TAR!$D$21:$D$80),MATCH(DMC_WR13[[#This Row],[Tech_'#]],wr_DMCcurve_TAR!$A$21:$A$80,0),)</f>
        <v>1.2857991170371327E-2</v>
      </c>
      <c r="F1003" s="122"/>
      <c r="G1003" s="26">
        <v>17</v>
      </c>
      <c r="H1003" s="121">
        <f>SUMIFS(LearningFactors[LF_codeNew],LearningFactors[Tech_'#],DMC_WR13[[#This Row],[Tech_'#]])</f>
        <v>30</v>
      </c>
      <c r="I1003" s="121">
        <f>INDEX(TechList[ST_Thru],MATCH($A1003,TechList[Tech_'#],0),)</f>
        <v>2024</v>
      </c>
      <c r="J1003" s="121" t="str">
        <f>INDEX(TechList[Complexity],MATCH($A1003,TechList[Tech_'#],0),)</f>
        <v>Med2</v>
      </c>
      <c r="K1003" s="118">
        <f>INDEX(CurbWt_selection,MATCH(G1003,CurbWts!$A$3:$A$40,0),)
*($B1003/100)
*DMC_WR13[[#This Row],[costPerPound_ST]]</f>
        <v>7.9935333236014499</v>
      </c>
    </row>
    <row r="1004" spans="1:11" x14ac:dyDescent="0.25">
      <c r="A1004" s="123">
        <v>134</v>
      </c>
      <c r="B1004" s="120">
        <f>INDEX(TechList[Tech],MATCH(A1004,TechList[Tech_'#],0),)</f>
        <v>17</v>
      </c>
      <c r="C1004" s="121" t="str">
        <f t="shared" si="15"/>
        <v>134_17</v>
      </c>
      <c r="D1004" s="121" t="str">
        <f>INDEX(CWC_VehType!$C$2:$C$30,MATCH($G1004,CWC_VehType!$A$2:$A$30,0),)</f>
        <v>NT</v>
      </c>
      <c r="E1004" s="122">
        <f>INDEX(IF(DMC_WR13[[#This Row],[Tow/Non-tow]]="NT",wr_DMCcurve_TAR!$C$21:$C$80,wr_DMCcurve_TAR!$D$21:$D$80),MATCH(DMC_WR13[[#This Row],[Tech_'#]],wr_DMCcurve_TAR!$A$21:$A$80,0),)</f>
        <v>4.0016688577679191E-2</v>
      </c>
      <c r="F1004" s="122"/>
      <c r="G1004" s="26">
        <v>17</v>
      </c>
      <c r="H1004" s="121">
        <f>SUMIFS(LearningFactors[LF_codeNew],LearningFactors[Tech_'#],DMC_WR13[[#This Row],[Tech_'#]])</f>
        <v>30</v>
      </c>
      <c r="I1004" s="121">
        <f>INDEX(TechList[ST_Thru],MATCH($A1004,TechList[Tech_'#],0),)</f>
        <v>2024</v>
      </c>
      <c r="J1004" s="121" t="str">
        <f>INDEX(TechList[Complexity],MATCH($A1004,TechList[Tech_'#],0),)</f>
        <v>Med2</v>
      </c>
      <c r="K1004" s="118">
        <f>INDEX(CurbWt_selection,MATCH(G1004,CurbWts!$A$3:$A$40,0),)
*($B1004/100)
*DMC_WR13[[#This Row],[costPerPound_ST]]</f>
        <v>25.631368308303696</v>
      </c>
    </row>
    <row r="1005" spans="1:11" x14ac:dyDescent="0.25">
      <c r="A1005" s="123">
        <v>135</v>
      </c>
      <c r="B1005" s="120">
        <f>INDEX(TechList[Tech],MATCH(A1005,TechList[Tech_'#],0),)</f>
        <v>17.5</v>
      </c>
      <c r="C1005" s="121" t="str">
        <f t="shared" si="15"/>
        <v>135_17</v>
      </c>
      <c r="D1005" s="121" t="str">
        <f>INDEX(CWC_VehType!$C$2:$C$30,MATCH($G1005,CWC_VehType!$A$2:$A$30,0),)</f>
        <v>NT</v>
      </c>
      <c r="E1005" s="122">
        <f>INDEX(IF(DMC_WR13[[#This Row],[Tow/Non-tow]]="NT",wr_DMCcurve_TAR!$C$21:$C$80,wr_DMCcurve_TAR!$D$21:$D$80),MATCH(DMC_WR13[[#This Row],[Tech_'#]],wr_DMCcurve_TAR!$A$21:$A$80,0),)</f>
        <v>6.6388065468359653E-2</v>
      </c>
      <c r="F1005" s="122"/>
      <c r="G1005" s="26">
        <v>17</v>
      </c>
      <c r="H1005" s="121">
        <f>SUMIFS(LearningFactors[LF_codeNew],LearningFactors[Tech_'#],DMC_WR13[[#This Row],[Tech_'#]])</f>
        <v>30</v>
      </c>
      <c r="I1005" s="121">
        <f>INDEX(TechList[ST_Thru],MATCH($A1005,TechList[Tech_'#],0),)</f>
        <v>2024</v>
      </c>
      <c r="J1005" s="121" t="str">
        <f>INDEX(TechList[Complexity],MATCH($A1005,TechList[Tech_'#],0),)</f>
        <v>Med2</v>
      </c>
      <c r="K1005" s="118">
        <f>INDEX(CurbWt_selection,MATCH(G1005,CurbWts!$A$3:$A$40,0),)
*($B1005/100)
*DMC_WR13[[#This Row],[costPerPound_ST]]</f>
        <v>43.773349997777423</v>
      </c>
    </row>
    <row r="1006" spans="1:11" x14ac:dyDescent="0.25">
      <c r="A1006" s="123">
        <v>136</v>
      </c>
      <c r="B1006" s="120">
        <f>INDEX(TechList[Tech],MATCH(A1006,TechList[Tech_'#],0),)</f>
        <v>18</v>
      </c>
      <c r="C1006" s="121" t="str">
        <f t="shared" si="15"/>
        <v>136_17</v>
      </c>
      <c r="D1006" s="121" t="str">
        <f>INDEX(CWC_VehType!$C$2:$C$30,MATCH($G1006,CWC_VehType!$A$2:$A$30,0),)</f>
        <v>NT</v>
      </c>
      <c r="E1006" s="122">
        <f>INDEX(IF(DMC_WR13[[#This Row],[Tow/Non-tow]]="NT",wr_DMCcurve_TAR!$C$21:$C$80,wr_DMCcurve_TAR!$D$21:$D$80),MATCH(DMC_WR13[[#This Row],[Tech_'#]],wr_DMCcurve_TAR!$A$21:$A$80,0),)</f>
        <v>9.201648698889392E-2</v>
      </c>
      <c r="F1006" s="122"/>
      <c r="G1006" s="26">
        <v>17</v>
      </c>
      <c r="H1006" s="121">
        <f>SUMIFS(LearningFactors[LF_codeNew],LearningFactors[Tech_'#],DMC_WR13[[#This Row],[Tech_'#]])</f>
        <v>30</v>
      </c>
      <c r="I1006" s="121">
        <f>INDEX(TechList[ST_Thru],MATCH($A1006,TechList[Tech_'#],0),)</f>
        <v>2024</v>
      </c>
      <c r="J1006" s="121" t="str">
        <f>INDEX(TechList[Complexity],MATCH($A1006,TechList[Tech_'#],0),)</f>
        <v>Med2</v>
      </c>
      <c r="K1006" s="118">
        <f>INDEX(CurbWt_selection,MATCH(G1006,CurbWts!$A$3:$A$40,0),)
*($B1006/100)
*DMC_WR13[[#This Row],[costPerPound_ST]]</f>
        <v>62.405070221207332</v>
      </c>
    </row>
    <row r="1007" spans="1:11" x14ac:dyDescent="0.25">
      <c r="A1007" s="123">
        <v>137</v>
      </c>
      <c r="B1007" s="120">
        <f>INDEX(TechList[Tech],MATCH(A1007,TechList[Tech_'#],0),)</f>
        <v>18.5</v>
      </c>
      <c r="C1007" s="121" t="str">
        <f t="shared" si="15"/>
        <v>137_17</v>
      </c>
      <c r="D1007" s="121" t="str">
        <f>INDEX(CWC_VehType!$C$2:$C$30,MATCH($G1007,CWC_VehType!$A$2:$A$30,0),)</f>
        <v>NT</v>
      </c>
      <c r="E1007" s="122">
        <f>INDEX(IF(DMC_WR13[[#This Row],[Tow/Non-tow]]="NT",wr_DMCcurve_TAR!$C$21:$C$80,wr_DMCcurve_TAR!$D$21:$D$80),MATCH(DMC_WR13[[#This Row],[Tech_'#]],wr_DMCcurve_TAR!$A$21:$A$80,0),)</f>
        <v>0.11694267088275599</v>
      </c>
      <c r="F1007" s="122"/>
      <c r="G1007" s="26">
        <v>17</v>
      </c>
      <c r="H1007" s="121">
        <f>SUMIFS(LearningFactors[LF_codeNew],LearningFactors[Tech_'#],DMC_WR13[[#This Row],[Tech_'#]])</f>
        <v>30</v>
      </c>
      <c r="I1007" s="121">
        <f>INDEX(TechList[ST_Thru],MATCH($A1007,TechList[Tech_'#],0),)</f>
        <v>2024</v>
      </c>
      <c r="J1007" s="121" t="str">
        <f>INDEX(TechList[Complexity],MATCH($A1007,TechList[Tech_'#],0),)</f>
        <v>Med2</v>
      </c>
      <c r="K1007" s="118">
        <f>INDEX(CurbWt_selection,MATCH(G1007,CurbWts!$A$3:$A$40,0),)
*($B1007/100)
*DMC_WR13[[#This Row],[costPerPound_ST]]</f>
        <v>81.512921579738716</v>
      </c>
    </row>
    <row r="1008" spans="1:11" x14ac:dyDescent="0.25">
      <c r="A1008" s="123">
        <v>138</v>
      </c>
      <c r="B1008" s="120">
        <f>INDEX(TechList[Tech],MATCH(A1008,TechList[Tech_'#],0),)</f>
        <v>19</v>
      </c>
      <c r="C1008" s="121" t="str">
        <f t="shared" si="15"/>
        <v>138_17</v>
      </c>
      <c r="D1008" s="121" t="str">
        <f>INDEX(CWC_VehType!$C$2:$C$30,MATCH($G1008,CWC_VehType!$A$2:$A$30,0),)</f>
        <v>NT</v>
      </c>
      <c r="E1008" s="122">
        <f>INDEX(IF(DMC_WR13[[#This Row],[Tow/Non-tow]]="NT",wr_DMCcurve_TAR!$C$21:$C$80,wr_DMCcurve_TAR!$D$21:$D$80),MATCH(DMC_WR13[[#This Row],[Tech_'#]],wr_DMCcurve_TAR!$A$21:$A$80,0),)</f>
        <v>0.1412040766687164</v>
      </c>
      <c r="F1008" s="122"/>
      <c r="G1008" s="26">
        <v>17</v>
      </c>
      <c r="H1008" s="121">
        <f>SUMIFS(LearningFactors[LF_codeNew],LearningFactors[Tech_'#],DMC_WR13[[#This Row],[Tech_'#]])</f>
        <v>30</v>
      </c>
      <c r="I1008" s="121">
        <f>INDEX(TechList[ST_Thru],MATCH($A1008,TechList[Tech_'#],0),)</f>
        <v>2024</v>
      </c>
      <c r="J1008" s="121" t="str">
        <f>INDEX(TechList[Complexity],MATCH($A1008,TechList[Tech_'#],0),)</f>
        <v>Med2</v>
      </c>
      <c r="K1008" s="118">
        <f>INDEX(CurbWt_selection,MATCH(G1008,CurbWts!$A$3:$A$40,0),)
*($B1008/100)
*DMC_WR13[[#This Row],[costPerPound_ST]]</f>
        <v>101.08403248600892</v>
      </c>
    </row>
    <row r="1009" spans="1:11" x14ac:dyDescent="0.25">
      <c r="A1009" s="123">
        <v>139</v>
      </c>
      <c r="B1009" s="120">
        <f>INDEX(TechList[Tech],MATCH(A1009,TechList[Tech_'#],0),)</f>
        <v>19.5</v>
      </c>
      <c r="C1009" s="121" t="str">
        <f t="shared" si="15"/>
        <v>139_17</v>
      </c>
      <c r="D1009" s="121" t="str">
        <f>INDEX(CWC_VehType!$C$2:$C$30,MATCH($G1009,CWC_VehType!$A$2:$A$30,0),)</f>
        <v>NT</v>
      </c>
      <c r="E1009" s="122">
        <f>INDEX(IF(DMC_WR13[[#This Row],[Tow/Non-tow]]="NT",wr_DMCcurve_TAR!$C$21:$C$80,wr_DMCcurve_TAR!$D$21:$D$80),MATCH(DMC_WR13[[#This Row],[Tech_'#]],wr_DMCcurve_TAR!$A$21:$A$80,0),)</f>
        <v>0.16483524425823362</v>
      </c>
      <c r="F1009" s="122"/>
      <c r="G1009" s="26">
        <v>17</v>
      </c>
      <c r="H1009" s="121">
        <f>SUMIFS(LearningFactors[LF_codeNew],LearningFactors[Tech_'#],DMC_WR13[[#This Row],[Tech_'#]])</f>
        <v>30</v>
      </c>
      <c r="I1009" s="121">
        <f>INDEX(TechList[ST_Thru],MATCH($A1009,TechList[Tech_'#],0),)</f>
        <v>2024</v>
      </c>
      <c r="J1009" s="121" t="str">
        <f>INDEX(TechList[Complexity],MATCH($A1009,TechList[Tech_'#],0),)</f>
        <v>Med2</v>
      </c>
      <c r="K1009" s="118">
        <f>INDEX(CurbWt_selection,MATCH(G1009,CurbWts!$A$3:$A$40,0),)
*($B1009/100)
*DMC_WR13[[#This Row],[costPerPound_ST]]</f>
        <v>121.10620904579879</v>
      </c>
    </row>
    <row r="1010" spans="1:11" x14ac:dyDescent="0.25">
      <c r="A1010" s="123">
        <v>140</v>
      </c>
      <c r="B1010" s="120">
        <f>INDEX(TechList[Tech],MATCH(A1010,TechList[Tech_'#],0),)</f>
        <v>20</v>
      </c>
      <c r="C1010" s="121" t="str">
        <f t="shared" si="15"/>
        <v>140_17</v>
      </c>
      <c r="D1010" s="121" t="str">
        <f>INDEX(CWC_VehType!$C$2:$C$30,MATCH($G1010,CWC_VehType!$A$2:$A$30,0),)</f>
        <v>NT</v>
      </c>
      <c r="E1010" s="122">
        <f>INDEX(IF(DMC_WR13[[#This Row],[Tow/Non-tow]]="NT",wr_DMCcurve_TAR!$C$21:$C$80,wr_DMCcurve_TAR!$D$21:$D$80),MATCH(DMC_WR13[[#This Row],[Tech_'#]],wr_DMCcurve_TAR!$A$21:$A$80,0),)</f>
        <v>0.18786808969518626</v>
      </c>
      <c r="F1010" s="122"/>
      <c r="G1010" s="26">
        <v>17</v>
      </c>
      <c r="H1010" s="121">
        <f>SUMIFS(LearningFactors[LF_codeNew],LearningFactors[Tech_'#],DMC_WR13[[#This Row],[Tech_'#]])</f>
        <v>30</v>
      </c>
      <c r="I1010" s="121">
        <f>INDEX(TechList[ST_Thru],MATCH($A1010,TechList[Tech_'#],0),)</f>
        <v>2024</v>
      </c>
      <c r="J1010" s="121" t="str">
        <f>INDEX(TechList[Complexity],MATCH($A1010,TechList[Tech_'#],0),)</f>
        <v>Med2</v>
      </c>
      <c r="K1010" s="118">
        <f>INDEX(CurbWt_selection,MATCH(G1010,CurbWts!$A$3:$A$40,0),)
*($B1010/100)
*DMC_WR13[[#This Row],[costPerPound_ST]]</f>
        <v>141.56788290398941</v>
      </c>
    </row>
    <row r="1011" spans="1:11" x14ac:dyDescent="0.25">
      <c r="A1011" s="123">
        <v>141</v>
      </c>
      <c r="B1011" s="120">
        <f>INDEX(TechList[Tech],MATCH(A1011,TechList[Tech_'#],0),)</f>
        <v>20.5</v>
      </c>
      <c r="C1011" s="121" t="str">
        <f t="shared" si="15"/>
        <v>141_17</v>
      </c>
      <c r="D1011" s="121" t="str">
        <f>INDEX(CWC_VehType!$C$2:$C$30,MATCH($G1011,CWC_VehType!$A$2:$A$30,0),)</f>
        <v>NT</v>
      </c>
      <c r="E1011" s="122">
        <f>INDEX(IF(DMC_WR13[[#This Row],[Tow/Non-tow]]="NT",wr_DMCcurve_TAR!$C$21:$C$80,wr_DMCcurve_TAR!$D$21:$D$80),MATCH(DMC_WR13[[#This Row],[Tech_'#]],wr_DMCcurve_TAR!$A$21:$A$80,0),)</f>
        <v>0.2103321643726421</v>
      </c>
      <c r="F1011" s="122"/>
      <c r="G1011" s="26">
        <v>17</v>
      </c>
      <c r="H1011" s="121">
        <f>SUMIFS(LearningFactors[LF_codeNew],LearningFactors[Tech_'#],DMC_WR13[[#This Row],[Tech_'#]])</f>
        <v>30</v>
      </c>
      <c r="I1011" s="121">
        <f>INDEX(TechList[ST_Thru],MATCH($A1011,TechList[Tech_'#],0),)</f>
        <v>2024</v>
      </c>
      <c r="J1011" s="121" t="str">
        <f>INDEX(TechList[Complexity],MATCH($A1011,TechList[Tech_'#],0),)</f>
        <v>Med2</v>
      </c>
      <c r="K1011" s="118">
        <f>INDEX(CurbWt_selection,MATCH(G1011,CurbWts!$A$3:$A$40,0),)
*($B1011/100)
*DMC_WR13[[#This Row],[costPerPound_ST]]</f>
        <v>162.45806430878983</v>
      </c>
    </row>
    <row r="1012" spans="1:11" x14ac:dyDescent="0.25">
      <c r="A1012" s="123">
        <v>142</v>
      </c>
      <c r="B1012" s="120">
        <f>INDEX(TechList[Tech],MATCH(A1012,TechList[Tech_'#],0),)</f>
        <v>21</v>
      </c>
      <c r="C1012" s="121" t="str">
        <f t="shared" si="15"/>
        <v>142_17</v>
      </c>
      <c r="D1012" s="121" t="str">
        <f>INDEX(CWC_VehType!$C$2:$C$30,MATCH($G1012,CWC_VehType!$A$2:$A$30,0),)</f>
        <v>NT</v>
      </c>
      <c r="E1012" s="122">
        <f>INDEX(IF(DMC_WR13[[#This Row],[Tow/Non-tow]]="NT",wr_DMCcurve_TAR!$C$21:$C$80,wr_DMCcurve_TAR!$D$21:$D$80),MATCH(DMC_WR13[[#This Row],[Tech_'#]],wr_DMCcurve_TAR!$A$21:$A$80,0),)</f>
        <v>0.23225488300902272</v>
      </c>
      <c r="F1012" s="122"/>
      <c r="G1012" s="26">
        <v>17</v>
      </c>
      <c r="H1012" s="121">
        <f>SUMIFS(LearningFactors[LF_codeNew],LearningFactors[Tech_'#],DMC_WR13[[#This Row],[Tech_'#]])</f>
        <v>30</v>
      </c>
      <c r="I1012" s="121">
        <f>INDEX(TechList[ST_Thru],MATCH($A1012,TechList[Tech_'#],0),)</f>
        <v>2024</v>
      </c>
      <c r="J1012" s="121" t="str">
        <f>INDEX(TechList[Complexity],MATCH($A1012,TechList[Tech_'#],0),)</f>
        <v>Med2</v>
      </c>
      <c r="K1012" s="118">
        <f>INDEX(CurbWt_selection,MATCH(G1012,CurbWts!$A$3:$A$40,0),)
*($B1012/100)
*DMC_WR13[[#This Row],[costPerPound_ST]]</f>
        <v>183.7662997574555</v>
      </c>
    </row>
    <row r="1013" spans="1:11" x14ac:dyDescent="0.25">
      <c r="A1013" s="123">
        <v>143</v>
      </c>
      <c r="B1013" s="120">
        <f>INDEX(TechList[Tech],MATCH(A1013,TechList[Tech_'#],0),)</f>
        <v>21.5</v>
      </c>
      <c r="C1013" s="121" t="str">
        <f t="shared" si="15"/>
        <v>143_17</v>
      </c>
      <c r="D1013" s="121" t="str">
        <f>INDEX(CWC_VehType!$C$2:$C$30,MATCH($G1013,CWC_VehType!$A$2:$A$30,0),)</f>
        <v>NT</v>
      </c>
      <c r="E1013" s="122">
        <f>INDEX(IF(DMC_WR13[[#This Row],[Tow/Non-tow]]="NT",wr_DMCcurve_TAR!$C$21:$C$80,wr_DMCcurve_TAR!$D$21:$D$80),MATCH(DMC_WR13[[#This Row],[Tech_'#]],wr_DMCcurve_TAR!$A$21:$A$80,0),)</f>
        <v>0.25366172479563875</v>
      </c>
      <c r="F1013" s="122"/>
      <c r="G1013" s="26">
        <v>17</v>
      </c>
      <c r="H1013" s="121">
        <f>SUMIFS(LearningFactors[LF_codeNew],LearningFactors[Tech_'#],DMC_WR13[[#This Row],[Tech_'#]])</f>
        <v>30</v>
      </c>
      <c r="I1013" s="121">
        <f>INDEX(TechList[ST_Thru],MATCH($A1013,TechList[Tech_'#],0),)</f>
        <v>2024</v>
      </c>
      <c r="J1013" s="121" t="str">
        <f>INDEX(TechList[Complexity],MATCH($A1013,TechList[Tech_'#],0),)</f>
        <v>Med2</v>
      </c>
      <c r="K1013" s="118">
        <f>INDEX(CurbWt_selection,MATCH(G1013,CurbWts!$A$3:$A$40,0),)
*($B1013/100)
*DMC_WR13[[#This Row],[costPerPound_ST]]</f>
        <v>205.48263367775161</v>
      </c>
    </row>
    <row r="1014" spans="1:11" x14ac:dyDescent="0.25">
      <c r="A1014" s="123">
        <v>144</v>
      </c>
      <c r="B1014" s="120">
        <f>INDEX(TechList[Tech],MATCH(A1014,TechList[Tech_'#],0),)</f>
        <v>22</v>
      </c>
      <c r="C1014" s="121" t="str">
        <f t="shared" si="15"/>
        <v>144_17</v>
      </c>
      <c r="D1014" s="121" t="str">
        <f>INDEX(CWC_VehType!$C$2:$C$30,MATCH($G1014,CWC_VehType!$A$2:$A$30,0),)</f>
        <v>NT</v>
      </c>
      <c r="E1014" s="122">
        <f>INDEX(IF(DMC_WR13[[#This Row],[Tow/Non-tow]]="NT",wr_DMCcurve_TAR!$C$21:$C$80,wr_DMCcurve_TAR!$D$21:$D$80),MATCH(DMC_WR13[[#This Row],[Tech_'#]],wr_DMCcurve_TAR!$A$21:$A$80,0),)</f>
        <v>0.27457641141732697</v>
      </c>
      <c r="F1014" s="122"/>
      <c r="G1014" s="26">
        <v>17</v>
      </c>
      <c r="H1014" s="121">
        <f>SUMIFS(LearningFactors[LF_codeNew],LearningFactors[Tech_'#],DMC_WR13[[#This Row],[Tech_'#]])</f>
        <v>30</v>
      </c>
      <c r="I1014" s="121">
        <f>INDEX(TechList[ST_Thru],MATCH($A1014,TechList[Tech_'#],0),)</f>
        <v>2024</v>
      </c>
      <c r="J1014" s="121" t="str">
        <f>INDEX(TechList[Complexity],MATCH($A1014,TechList[Tech_'#],0),)</f>
        <v>Med2</v>
      </c>
      <c r="K1014" s="118">
        <f>INDEX(CurbWt_selection,MATCH(G1014,CurbWts!$A$3:$A$40,0),)
*($B1014/100)
*DMC_WR13[[#This Row],[costPerPound_ST]]</f>
        <v>227.59757367562102</v>
      </c>
    </row>
    <row r="1015" spans="1:11" x14ac:dyDescent="0.25">
      <c r="A1015" s="123">
        <v>145</v>
      </c>
      <c r="B1015" s="120">
        <f>INDEX(TechList[Tech],MATCH(A1015,TechList[Tech_'#],0),)</f>
        <v>22.5</v>
      </c>
      <c r="C1015" s="121" t="str">
        <f t="shared" si="15"/>
        <v>145_17</v>
      </c>
      <c r="D1015" s="121" t="str">
        <f>INDEX(CWC_VehType!$C$2:$C$30,MATCH($G1015,CWC_VehType!$A$2:$A$30,0),)</f>
        <v>NT</v>
      </c>
      <c r="E1015" s="122">
        <f>INDEX(IF(DMC_WR13[[#This Row],[Tow/Non-tow]]="NT",wr_DMCcurve_TAR!$C$21:$C$80,wr_DMCcurve_TAR!$D$21:$D$80),MATCH(DMC_WR13[[#This Row],[Tech_'#]],wr_DMCcurve_TAR!$A$21:$A$80,0),)</f>
        <v>0.29502106506540621</v>
      </c>
      <c r="F1015" s="122"/>
      <c r="G1015" s="26">
        <v>17</v>
      </c>
      <c r="H1015" s="121">
        <f>SUMIFS(LearningFactors[LF_codeNew],LearningFactors[Tech_'#],DMC_WR13[[#This Row],[Tech_'#]])</f>
        <v>30</v>
      </c>
      <c r="I1015" s="121">
        <f>INDEX(TechList[ST_Thru],MATCH($A1015,TechList[Tech_'#],0),)</f>
        <v>2024</v>
      </c>
      <c r="J1015" s="121" t="str">
        <f>INDEX(TechList[Complexity],MATCH($A1015,TechList[Tech_'#],0),)</f>
        <v>Med2</v>
      </c>
      <c r="K1015" s="118">
        <f>INDEX(CurbWt_selection,MATCH(G1015,CurbWts!$A$3:$A$40,0),)
*($B1015/100)
*DMC_WR13[[#This Row],[costPerPound_ST]]</f>
        <v>250.10205894358063</v>
      </c>
    </row>
    <row r="1016" spans="1:11" x14ac:dyDescent="0.25">
      <c r="A1016" s="123">
        <v>146</v>
      </c>
      <c r="B1016" s="120">
        <f>INDEX(TechList[Tech],MATCH(A1016,TechList[Tech_'#],0),)</f>
        <v>23</v>
      </c>
      <c r="C1016" s="121" t="str">
        <f t="shared" si="15"/>
        <v>146_17</v>
      </c>
      <c r="D1016" s="121" t="str">
        <f>INDEX(CWC_VehType!$C$2:$C$30,MATCH($G1016,CWC_VehType!$A$2:$A$30,0),)</f>
        <v>NT</v>
      </c>
      <c r="E1016" s="122">
        <f>INDEX(IF(DMC_WR13[[#This Row],[Tow/Non-tow]]="NT",wr_DMCcurve_TAR!$C$21:$C$80,wr_DMCcurve_TAR!$D$21:$D$80),MATCH(DMC_WR13[[#This Row],[Tech_'#]],wr_DMCcurve_TAR!$A$21:$A$80,0),)</f>
        <v>0.31501634908212989</v>
      </c>
      <c r="F1016" s="122"/>
      <c r="G1016" s="26">
        <v>17</v>
      </c>
      <c r="H1016" s="121">
        <f>SUMIFS(LearningFactors[LF_codeNew],LearningFactors[Tech_'#],DMC_WR13[[#This Row],[Tech_'#]])</f>
        <v>30</v>
      </c>
      <c r="I1016" s="121">
        <f>INDEX(TechList[ST_Thru],MATCH($A1016,TechList[Tech_'#],0),)</f>
        <v>2024</v>
      </c>
      <c r="J1016" s="121" t="str">
        <f>INDEX(TechList[Complexity],MATCH($A1016,TechList[Tech_'#],0),)</f>
        <v>Med2</v>
      </c>
      <c r="K1016" s="118">
        <f>INDEX(CurbWt_selection,MATCH(G1016,CurbWts!$A$3:$A$40,0),)
*($B1016/100)
*DMC_WR13[[#This Row],[costPerPound_ST]]</f>
        <v>272.98743147847358</v>
      </c>
    </row>
    <row r="1017" spans="1:11" x14ac:dyDescent="0.25">
      <c r="A1017" s="123">
        <v>147</v>
      </c>
      <c r="B1017" s="120">
        <f>INDEX(TechList[Tech],MATCH(A1017,TechList[Tech_'#],0),)</f>
        <v>23.5</v>
      </c>
      <c r="C1017" s="121" t="str">
        <f t="shared" si="15"/>
        <v>147_17</v>
      </c>
      <c r="D1017" s="121" t="str">
        <f>INDEX(CWC_VehType!$C$2:$C$30,MATCH($G1017,CWC_VehType!$A$2:$A$30,0),)</f>
        <v>NT</v>
      </c>
      <c r="E1017" s="122">
        <f>INDEX(IF(DMC_WR13[[#This Row],[Tow/Non-tow]]="NT",wr_DMCcurve_TAR!$C$21:$C$80,wr_DMCcurve_TAR!$D$21:$D$80),MATCH(DMC_WR13[[#This Row],[Tech_'#]],wr_DMCcurve_TAR!$A$21:$A$80,0),)</f>
        <v>0.33458159347837507</v>
      </c>
      <c r="F1017" s="122"/>
      <c r="G1017" s="26">
        <v>17</v>
      </c>
      <c r="H1017" s="121">
        <f>SUMIFS(LearningFactors[LF_codeNew],LearningFactors[Tech_'#],DMC_WR13[[#This Row],[Tech_'#]])</f>
        <v>30</v>
      </c>
      <c r="I1017" s="121">
        <f>INDEX(TechList[ST_Thru],MATCH($A1017,TechList[Tech_'#],0),)</f>
        <v>2024</v>
      </c>
      <c r="J1017" s="121" t="str">
        <f>INDEX(TechList[Complexity],MATCH($A1017,TechList[Tech_'#],0),)</f>
        <v>Med2</v>
      </c>
      <c r="K1017" s="118">
        <f>INDEX(CurbWt_selection,MATCH(G1017,CurbWts!$A$3:$A$40,0),)
*($B1017/100)
*DMC_WR13[[#This Row],[costPerPound_ST]]</f>
        <v>296.24540980305591</v>
      </c>
    </row>
    <row r="1018" spans="1:11" x14ac:dyDescent="0.25">
      <c r="A1018" s="123">
        <v>148</v>
      </c>
      <c r="B1018" s="120">
        <f>INDEX(TechList[Tech],MATCH(A1018,TechList[Tech_'#],0),)</f>
        <v>24</v>
      </c>
      <c r="C1018" s="121" t="str">
        <f t="shared" si="15"/>
        <v>148_17</v>
      </c>
      <c r="D1018" s="121" t="str">
        <f>INDEX(CWC_VehType!$C$2:$C$30,MATCH($G1018,CWC_VehType!$A$2:$A$30,0),)</f>
        <v>NT</v>
      </c>
      <c r="E1018" s="122">
        <f>INDEX(IF(DMC_WR13[[#This Row],[Tow/Non-tow]]="NT",wr_DMCcurve_TAR!$C$21:$C$80,wr_DMCcurve_TAR!$D$21:$D$80),MATCH(DMC_WR13[[#This Row],[Tech_'#]],wr_DMCcurve_TAR!$A$21:$A$80,0),)</f>
        <v>0.35373490723584938</v>
      </c>
      <c r="F1018" s="122"/>
      <c r="G1018" s="26">
        <v>17</v>
      </c>
      <c r="H1018" s="121">
        <f>SUMIFS(LearningFactors[LF_codeNew],LearningFactors[Tech_'#],DMC_WR13[[#This Row],[Tech_'#]])</f>
        <v>30</v>
      </c>
      <c r="I1018" s="121">
        <f>INDEX(TechList[ST_Thru],MATCH($A1018,TechList[Tech_'#],0),)</f>
        <v>2024</v>
      </c>
      <c r="J1018" s="121" t="str">
        <f>INDEX(TechList[Complexity],MATCH($A1018,TechList[Tech_'#],0),)</f>
        <v>Med2</v>
      </c>
      <c r="K1018" s="118">
        <f>INDEX(CurbWt_selection,MATCH(G1018,CurbWts!$A$3:$A$40,0),)
*($B1018/100)
*DMC_WR13[[#This Row],[costPerPound_ST]]</f>
        <v>319.86806492492741</v>
      </c>
    </row>
    <row r="1019" spans="1:11" x14ac:dyDescent="0.25">
      <c r="A1019" s="123">
        <v>149</v>
      </c>
      <c r="B1019" s="120">
        <f>INDEX(TechList[Tech],MATCH(A1019,TechList[Tech_'#],0),)</f>
        <v>24.5</v>
      </c>
      <c r="C1019" s="121" t="str">
        <f t="shared" si="15"/>
        <v>149_17</v>
      </c>
      <c r="D1019" s="121" t="str">
        <f>INDEX(CWC_VehType!$C$2:$C$30,MATCH($G1019,CWC_VehType!$A$2:$A$30,0),)</f>
        <v>NT</v>
      </c>
      <c r="E1019" s="122">
        <f>INDEX(IF(DMC_WR13[[#This Row],[Tow/Non-tow]]="NT",wr_DMCcurve_TAR!$C$21:$C$80,wr_DMCcurve_TAR!$D$21:$D$80),MATCH(DMC_WR13[[#This Row],[Tech_'#]],wr_DMCcurve_TAR!$A$21:$A$80,0),)</f>
        <v>0.37249327902915175</v>
      </c>
      <c r="F1019" s="122"/>
      <c r="G1019" s="26">
        <v>17</v>
      </c>
      <c r="H1019" s="121">
        <f>SUMIFS(LearningFactors[LF_codeNew],LearningFactors[Tech_'#],DMC_WR13[[#This Row],[Tech_'#]])</f>
        <v>30</v>
      </c>
      <c r="I1019" s="121">
        <f>INDEX(TechList[ST_Thru],MATCH($A1019,TechList[Tech_'#],0),)</f>
        <v>2024</v>
      </c>
      <c r="J1019" s="121" t="str">
        <f>INDEX(TechList[Complexity],MATCH($A1019,TechList[Tech_'#],0),)</f>
        <v>Med2</v>
      </c>
      <c r="K1019" s="118">
        <f>INDEX(CurbWt_selection,MATCH(G1019,CurbWts!$A$3:$A$40,0),)
*($B1019/100)
*DMC_WR13[[#This Row],[costPerPound_ST]]</f>
        <v>343.84779829964197</v>
      </c>
    </row>
    <row r="1020" spans="1:11" x14ac:dyDescent="0.25">
      <c r="A1020" s="123">
        <v>150</v>
      </c>
      <c r="B1020" s="120">
        <f>INDEX(TechList[Tech],MATCH(A1020,TechList[Tech_'#],0),)</f>
        <v>25</v>
      </c>
      <c r="C1020" s="121" t="str">
        <f t="shared" si="15"/>
        <v>150_17</v>
      </c>
      <c r="D1020" s="121" t="str">
        <f>INDEX(CWC_VehType!$C$2:$C$30,MATCH($G1020,CWC_VehType!$A$2:$A$30,0),)</f>
        <v>NT</v>
      </c>
      <c r="E1020" s="122">
        <f>INDEX(IF(DMC_WR13[[#This Row],[Tow/Non-tow]]="NT",wr_DMCcurve_TAR!$C$21:$C$80,wr_DMCcurve_TAR!$D$21:$D$80),MATCH(DMC_WR13[[#This Row],[Tech_'#]],wr_DMCcurve_TAR!$A$21:$A$80,0),)</f>
        <v>0.39087266777169871</v>
      </c>
      <c r="F1020" s="122"/>
      <c r="G1020" s="26">
        <v>17</v>
      </c>
      <c r="H1020" s="121">
        <f>SUMIFS(LearningFactors[LF_codeNew],LearningFactors[Tech_'#],DMC_WR13[[#This Row],[Tech_'#]])</f>
        <v>30</v>
      </c>
      <c r="I1020" s="121">
        <f>INDEX(TechList[ST_Thru],MATCH($A1020,TechList[Tech_'#],0),)</f>
        <v>2024</v>
      </c>
      <c r="J1020" s="121" t="str">
        <f>INDEX(TechList[Complexity],MATCH($A1020,TechList[Tech_'#],0),)</f>
        <v>High1</v>
      </c>
      <c r="K1020" s="118">
        <f>INDEX(CurbWt_selection,MATCH(G1020,CurbWts!$A$3:$A$40,0),)
*($B1020/100)
*DMC_WR13[[#This Row],[costPerPound_ST]]</f>
        <v>368.1773215933996</v>
      </c>
    </row>
    <row r="1021" spans="1:11" x14ac:dyDescent="0.25">
      <c r="A1021" s="123">
        <v>151</v>
      </c>
      <c r="B1021" s="120">
        <f>INDEX(TechList[Tech],MATCH(A1021,TechList[Tech_'#],0),)</f>
        <v>25.5</v>
      </c>
      <c r="C1021" s="121" t="str">
        <f t="shared" si="15"/>
        <v>151_17</v>
      </c>
      <c r="D1021" s="121" t="str">
        <f>INDEX(CWC_VehType!$C$2:$C$30,MATCH($G1021,CWC_VehType!$A$2:$A$30,0),)</f>
        <v>NT</v>
      </c>
      <c r="E1021" s="122">
        <f>INDEX(IF(DMC_WR13[[#This Row],[Tow/Non-tow]]="NT",wr_DMCcurve_TAR!$C$21:$C$80,wr_DMCcurve_TAR!$D$21:$D$80),MATCH(DMC_WR13[[#This Row],[Tech_'#]],wr_DMCcurve_TAR!$A$21:$A$80,0),)</f>
        <v>0.40888808419485478</v>
      </c>
      <c r="F1021" s="122"/>
      <c r="G1021" s="26">
        <v>17</v>
      </c>
      <c r="H1021" s="121">
        <f>SUMIFS(LearningFactors[LF_codeNew],LearningFactors[Tech_'#],DMC_WR13[[#This Row],[Tech_'#]])</f>
        <v>30</v>
      </c>
      <c r="I1021" s="121">
        <f>INDEX(TechList[ST_Thru],MATCH($A1021,TechList[Tech_'#],0),)</f>
        <v>2024</v>
      </c>
      <c r="J1021" s="121" t="str">
        <f>INDEX(TechList[Complexity],MATCH($A1021,TechList[Tech_'#],0),)</f>
        <v>High1</v>
      </c>
      <c r="K1021" s="118">
        <f>INDEX(CurbWt_selection,MATCH(G1021,CurbWts!$A$3:$A$40,0),)
*($B1021/100)
*DMC_WR13[[#This Row],[costPerPound_ST]]</f>
        <v>392.84963806528566</v>
      </c>
    </row>
    <row r="1022" spans="1:11" x14ac:dyDescent="0.25">
      <c r="A1022" s="123">
        <v>152</v>
      </c>
      <c r="B1022" s="120">
        <f>INDEX(TechList[Tech],MATCH(A1022,TechList[Tech_'#],0),)</f>
        <v>26</v>
      </c>
      <c r="C1022" s="121" t="str">
        <f t="shared" si="15"/>
        <v>152_17</v>
      </c>
      <c r="D1022" s="121" t="str">
        <f>INDEX(CWC_VehType!$C$2:$C$30,MATCH($G1022,CWC_VehType!$A$2:$A$30,0),)</f>
        <v>NT</v>
      </c>
      <c r="E1022" s="122">
        <f>INDEX(IF(DMC_WR13[[#This Row],[Tow/Non-tow]]="NT",wr_DMCcurve_TAR!$C$21:$C$80,wr_DMCcurve_TAR!$D$21:$D$80),MATCH(DMC_WR13[[#This Row],[Tech_'#]],wr_DMCcurve_TAR!$A$21:$A$80,0),)</f>
        <v>0.42655366450518922</v>
      </c>
      <c r="F1022" s="122"/>
      <c r="G1022" s="26">
        <v>17</v>
      </c>
      <c r="H1022" s="121">
        <f>SUMIFS(LearningFactors[LF_codeNew],LearningFactors[Tech_'#],DMC_WR13[[#This Row],[Tech_'#]])</f>
        <v>30</v>
      </c>
      <c r="I1022" s="121">
        <f>INDEX(TechList[ST_Thru],MATCH($A1022,TechList[Tech_'#],0),)</f>
        <v>2024</v>
      </c>
      <c r="J1022" s="121" t="str">
        <f>INDEX(TechList[Complexity],MATCH($A1022,TechList[Tech_'#],0),)</f>
        <v>High1</v>
      </c>
      <c r="K1022" s="118">
        <f>INDEX(CurbWt_selection,MATCH(G1022,CurbWts!$A$3:$A$40,0),)
*($B1022/100)
*DMC_WR13[[#This Row],[costPerPound_ST]]</f>
        <v>417.85802541021485</v>
      </c>
    </row>
    <row r="1023" spans="1:11" x14ac:dyDescent="0.25">
      <c r="A1023" s="123">
        <v>153</v>
      </c>
      <c r="B1023" s="120">
        <f>INDEX(TechList[Tech],MATCH(A1023,TechList[Tech_'#],0),)</f>
        <v>26.5</v>
      </c>
      <c r="C1023" s="121" t="str">
        <f t="shared" si="15"/>
        <v>153_17</v>
      </c>
      <c r="D1023" s="121" t="str">
        <f>INDEX(CWC_VehType!$C$2:$C$30,MATCH($G1023,CWC_VehType!$A$2:$A$30,0),)</f>
        <v>NT</v>
      </c>
      <c r="E1023" s="122">
        <f>INDEX(IF(DMC_WR13[[#This Row],[Tow/Non-tow]]="NT",wr_DMCcurve_TAR!$C$21:$C$80,wr_DMCcurve_TAR!$D$21:$D$80),MATCH(DMC_WR13[[#This Row],[Tech_'#]],wr_DMCcurve_TAR!$A$21:$A$80,0),)</f>
        <v>0.44388273702541642</v>
      </c>
      <c r="F1023" s="122"/>
      <c r="G1023" s="26">
        <v>17</v>
      </c>
      <c r="H1023" s="121">
        <f>SUMIFS(LearningFactors[LF_codeNew],LearningFactors[Tech_'#],DMC_WR13[[#This Row],[Tech_'#]])</f>
        <v>30</v>
      </c>
      <c r="I1023" s="121">
        <f>INDEX(TechList[ST_Thru],MATCH($A1023,TechList[Tech_'#],0),)</f>
        <v>2024</v>
      </c>
      <c r="J1023" s="121" t="str">
        <f>INDEX(TechList[Complexity],MATCH($A1023,TechList[Tech_'#],0),)</f>
        <v>High1</v>
      </c>
      <c r="K1023" s="118">
        <f>INDEX(CurbWt_selection,MATCH(G1023,CurbWts!$A$3:$A$40,0),)
*($B1023/100)
*DMC_WR13[[#This Row],[costPerPound_ST]]</f>
        <v>443.19601992207168</v>
      </c>
    </row>
    <row r="1024" spans="1:11" x14ac:dyDescent="0.25">
      <c r="A1024" s="123">
        <v>154</v>
      </c>
      <c r="B1024" s="120">
        <f>INDEX(TechList[Tech],MATCH(A1024,TechList[Tech_'#],0),)</f>
        <v>27</v>
      </c>
      <c r="C1024" s="121" t="str">
        <f t="shared" si="15"/>
        <v>154_17</v>
      </c>
      <c r="D1024" s="121" t="str">
        <f>INDEX(CWC_VehType!$C$2:$C$30,MATCH($G1024,CWC_VehType!$A$2:$A$30,0),)</f>
        <v>NT</v>
      </c>
      <c r="E1024" s="122">
        <f>INDEX(IF(DMC_WR13[[#This Row],[Tow/Non-tow]]="NT",wr_DMCcurve_TAR!$C$21:$C$80,wr_DMCcurve_TAR!$D$21:$D$80),MATCH(DMC_WR13[[#This Row],[Tech_'#]],wr_DMCcurve_TAR!$A$21:$A$80,0),)</f>
        <v>0.4608878826060695</v>
      </c>
      <c r="F1024" s="122"/>
      <c r="G1024" s="26">
        <v>17</v>
      </c>
      <c r="H1024" s="121">
        <f>SUMIFS(LearningFactors[LF_codeNew],LearningFactors[Tech_'#],DMC_WR13[[#This Row],[Tech_'#]])</f>
        <v>30</v>
      </c>
      <c r="I1024" s="121">
        <f>INDEX(TechList[ST_Thru],MATCH($A1024,TechList[Tech_'#],0),)</f>
        <v>2024</v>
      </c>
      <c r="J1024" s="121" t="str">
        <f>INDEX(TechList[Complexity],MATCH($A1024,TechList[Tech_'#],0),)</f>
        <v>High1</v>
      </c>
      <c r="K1024" s="118">
        <f>INDEX(CurbWt_selection,MATCH(G1024,CurbWts!$A$3:$A$40,0),)
*($B1024/100)
*DMC_WR13[[#This Row],[costPerPound_ST]]</f>
        <v>468.85740185245464</v>
      </c>
    </row>
    <row r="1025" spans="1:11" x14ac:dyDescent="0.25">
      <c r="A1025" s="123">
        <v>155</v>
      </c>
      <c r="B1025" s="120">
        <f>INDEX(TechList[Tech],MATCH(A1025,TechList[Tech_'#],0),)</f>
        <v>27.5</v>
      </c>
      <c r="C1025" s="121" t="str">
        <f t="shared" si="15"/>
        <v>155_17</v>
      </c>
      <c r="D1025" s="121" t="str">
        <f>INDEX(CWC_VehType!$C$2:$C$30,MATCH($G1025,CWC_VehType!$A$2:$A$30,0),)</f>
        <v>NT</v>
      </c>
      <c r="E1025" s="122">
        <f>INDEX(IF(DMC_WR13[[#This Row],[Tow/Non-tow]]="NT",wr_DMCcurve_TAR!$C$21:$C$80,wr_DMCcurve_TAR!$D$21:$D$80),MATCH(DMC_WR13[[#This Row],[Tech_'#]],wr_DMCcurve_TAR!$A$21:$A$80,0),)</f>
        <v>0.47758098949383948</v>
      </c>
      <c r="F1025" s="122"/>
      <c r="G1025" s="26">
        <v>17</v>
      </c>
      <c r="H1025" s="121">
        <f>SUMIFS(LearningFactors[LF_codeNew],LearningFactors[Tech_'#],DMC_WR13[[#This Row],[Tech_'#]])</f>
        <v>30</v>
      </c>
      <c r="I1025" s="121">
        <f>INDEX(TechList[ST_Thru],MATCH($A1025,TechList[Tech_'#],0),)</f>
        <v>2024</v>
      </c>
      <c r="J1025" s="121" t="str">
        <f>INDEX(TechList[Complexity],MATCH($A1025,TechList[Tech_'#],0),)</f>
        <v>High1</v>
      </c>
      <c r="K1025" s="118">
        <f>INDEX(CurbWt_selection,MATCH(G1025,CurbWts!$A$3:$A$40,0),)
*($B1025/100)
*DMC_WR13[[#This Row],[costPerPound_ST]]</f>
        <v>494.83618185428054</v>
      </c>
    </row>
    <row r="1026" spans="1:11" x14ac:dyDescent="0.25">
      <c r="A1026" s="123">
        <v>156</v>
      </c>
      <c r="B1026" s="120">
        <f>INDEX(TechList[Tech],MATCH(A1026,TechList[Tech_'#],0),)</f>
        <v>28</v>
      </c>
      <c r="C1026" s="121" t="str">
        <f t="shared" si="15"/>
        <v>156_17</v>
      </c>
      <c r="D1026" s="121" t="str">
        <f>INDEX(CWC_VehType!$C$2:$C$30,MATCH($G1026,CWC_VehType!$A$2:$A$30,0),)</f>
        <v>NT</v>
      </c>
      <c r="E1026" s="122">
        <f>INDEX(IF(DMC_WR13[[#This Row],[Tow/Non-tow]]="NT",wr_DMCcurve_TAR!$C$21:$C$80,wr_DMCcurve_TAR!$D$21:$D$80),MATCH(DMC_WR13[[#This Row],[Tech_'#]],wr_DMCcurve_TAR!$A$21:$A$80,0),)</f>
        <v>0.49397330325597855</v>
      </c>
      <c r="F1026" s="122"/>
      <c r="G1026" s="26">
        <v>17</v>
      </c>
      <c r="H1026" s="121">
        <f>SUMIFS(LearningFactors[LF_codeNew],LearningFactors[Tech_'#],DMC_WR13[[#This Row],[Tech_'#]])</f>
        <v>30</v>
      </c>
      <c r="I1026" s="121">
        <f>INDEX(TechList[ST_Thru],MATCH($A1026,TechList[Tech_'#],0),)</f>
        <v>2024</v>
      </c>
      <c r="J1026" s="121" t="str">
        <f>INDEX(TechList[Complexity],MATCH($A1026,TechList[Tech_'#],0),)</f>
        <v>High1</v>
      </c>
      <c r="K1026" s="118">
        <f>INDEX(CurbWt_selection,MATCH(G1026,CurbWts!$A$3:$A$40,0),)
*($B1026/100)
*DMC_WR13[[#This Row],[costPerPound_ST]]</f>
        <v>521.12658841158941</v>
      </c>
    </row>
    <row r="1027" spans="1:11" x14ac:dyDescent="0.25">
      <c r="A1027" s="123">
        <v>157</v>
      </c>
      <c r="B1027" s="120">
        <f>INDEX(TechList[Tech],MATCH(A1027,TechList[Tech_'#],0),)</f>
        <v>28.5</v>
      </c>
      <c r="C1027" s="121" t="str">
        <f t="shared" si="15"/>
        <v>157_17</v>
      </c>
      <c r="D1027" s="121" t="str">
        <f>INDEX(CWC_VehType!$C$2:$C$30,MATCH($G1027,CWC_VehType!$A$2:$A$30,0),)</f>
        <v>NT</v>
      </c>
      <c r="E1027" s="122">
        <f>INDEX(IF(DMC_WR13[[#This Row],[Tow/Non-tow]]="NT",wr_DMCcurve_TAR!$C$21:$C$80,wr_DMCcurve_TAR!$D$21:$D$80),MATCH(DMC_WR13[[#This Row],[Tech_'#]],wr_DMCcurve_TAR!$A$21:$A$80,0),)</f>
        <v>0.51007547228589178</v>
      </c>
      <c r="F1027" s="122"/>
      <c r="G1027" s="26">
        <v>17</v>
      </c>
      <c r="H1027" s="121">
        <f>SUMIFS(LearningFactors[LF_codeNew],LearningFactors[Tech_'#],DMC_WR13[[#This Row],[Tech_'#]])</f>
        <v>30</v>
      </c>
      <c r="I1027" s="121">
        <f>INDEX(TechList[ST_Thru],MATCH($A1027,TechList[Tech_'#],0),)</f>
        <v>2024</v>
      </c>
      <c r="J1027" s="121" t="str">
        <f>INDEX(TechList[Complexity],MATCH($A1027,TechList[Tech_'#],0),)</f>
        <v>High1</v>
      </c>
      <c r="K1027" s="118">
        <f>INDEX(CurbWt_selection,MATCH(G1027,CurbWts!$A$3:$A$40,0),)
*($B1027/100)
*DMC_WR13[[#This Row],[costPerPound_ST]]</f>
        <v>547.72305616747019</v>
      </c>
    </row>
    <row r="1028" spans="1:11" x14ac:dyDescent="0.25">
      <c r="A1028" s="123">
        <v>158</v>
      </c>
      <c r="B1028" s="120">
        <f>INDEX(TechList[Tech],MATCH(A1028,TechList[Tech_'#],0),)</f>
        <v>29</v>
      </c>
      <c r="C1028" s="121" t="str">
        <f t="shared" si="15"/>
        <v>158_17</v>
      </c>
      <c r="D1028" s="121" t="str">
        <f>INDEX(CWC_VehType!$C$2:$C$30,MATCH($G1028,CWC_VehType!$A$2:$A$30,0),)</f>
        <v>NT</v>
      </c>
      <c r="E1028" s="122">
        <f>INDEX(IF(DMC_WR13[[#This Row],[Tow/Non-tow]]="NT",wr_DMCcurve_TAR!$C$21:$C$80,wr_DMCcurve_TAR!$D$21:$D$80),MATCH(DMC_WR13[[#This Row],[Tech_'#]],wr_DMCcurve_TAR!$A$21:$A$80,0),)</f>
        <v>0.52589758935109343</v>
      </c>
      <c r="F1028" s="122"/>
      <c r="G1028" s="26">
        <v>17</v>
      </c>
      <c r="H1028" s="121">
        <f>SUMIFS(LearningFactors[LF_codeNew],LearningFactors[Tech_'#],DMC_WR13[[#This Row],[Tech_'#]])</f>
        <v>30</v>
      </c>
      <c r="I1028" s="121">
        <f>INDEX(TechList[ST_Thru],MATCH($A1028,TechList[Tech_'#],0),)</f>
        <v>2024</v>
      </c>
      <c r="J1028" s="121" t="str">
        <f>INDEX(TechList[Complexity],MATCH($A1028,TechList[Tech_'#],0),)</f>
        <v>High1</v>
      </c>
      <c r="K1028" s="118">
        <f>INDEX(CurbWt_selection,MATCH(G1028,CurbWts!$A$3:$A$40,0),)
*($B1028/100)
*DMC_WR13[[#This Row],[costPerPound_ST]]</f>
        <v>574.62021507129646</v>
      </c>
    </row>
    <row r="1029" spans="1:11" x14ac:dyDescent="0.25">
      <c r="A1029" s="123">
        <v>159</v>
      </c>
      <c r="B1029" s="120">
        <f>INDEX(TechList[Tech],MATCH(A1029,TechList[Tech_'#],0),)</f>
        <v>29.5</v>
      </c>
      <c r="C1029" s="121" t="str">
        <f t="shared" si="15"/>
        <v>159_17</v>
      </c>
      <c r="D1029" s="121" t="str">
        <f>INDEX(CWC_VehType!$C$2:$C$30,MATCH($G1029,CWC_VehType!$A$2:$A$30,0),)</f>
        <v>NT</v>
      </c>
      <c r="E1029" s="122">
        <f>INDEX(IF(DMC_WR13[[#This Row],[Tow/Non-tow]]="NT",wr_DMCcurve_TAR!$C$21:$C$80,wr_DMCcurve_TAR!$D$21:$D$80),MATCH(DMC_WR13[[#This Row],[Tech_'#]],wr_DMCcurve_TAR!$A$21:$A$80,0),)</f>
        <v>0.54144922958951258</v>
      </c>
      <c r="F1029" s="122"/>
      <c r="G1029" s="26">
        <v>17</v>
      </c>
      <c r="H1029" s="121">
        <f>SUMIFS(LearningFactors[LF_codeNew],LearningFactors[Tech_'#],DMC_WR13[[#This Row],[Tech_'#]])</f>
        <v>30</v>
      </c>
      <c r="I1029" s="121">
        <f>INDEX(TechList[ST_Thru],MATCH($A1029,TechList[Tech_'#],0),)</f>
        <v>2024</v>
      </c>
      <c r="J1029" s="121" t="str">
        <f>INDEX(TechList[Complexity],MATCH($A1029,TechList[Tech_'#],0),)</f>
        <v>High1</v>
      </c>
      <c r="K1029" s="118">
        <f>INDEX(CurbWt_selection,MATCH(G1029,CurbWts!$A$3:$A$40,0),)
*($B1029/100)
*DMC_WR13[[#This Row],[costPerPound_ST]]</f>
        <v>601.81288027461892</v>
      </c>
    </row>
    <row r="1030" spans="1:11" x14ac:dyDescent="0.25">
      <c r="A1030" s="119">
        <v>160</v>
      </c>
      <c r="B1030" s="120">
        <f>INDEX(TechList[Tech],MATCH(A1030,TechList[Tech_'#],0),)</f>
        <v>30</v>
      </c>
      <c r="C1030" s="121" t="str">
        <f t="shared" si="15"/>
        <v>160_17</v>
      </c>
      <c r="D1030" s="121" t="str">
        <f>INDEX(CWC_VehType!$C$2:$C$30,MATCH($G1030,CWC_VehType!$A$2:$A$30,0),)</f>
        <v>NT</v>
      </c>
      <c r="E1030" s="122">
        <f>INDEX(IF(DMC_WR13[[#This Row],[Tow/Non-tow]]="NT",wr_DMCcurve_TAR!$C$21:$C$80,wr_DMCcurve_TAR!$D$21:$D$80),MATCH(DMC_WR13[[#This Row],[Tech_'#]],wr_DMCcurve_TAR!$A$21:$A$80,0),)</f>
        <v>0.55673948531236161</v>
      </c>
      <c r="F1030" s="122"/>
      <c r="G1030" s="26">
        <v>17</v>
      </c>
      <c r="H1030" s="121">
        <f>SUMIFS(LearningFactors[LF_codeNew],LearningFactors[Tech_'#],DMC_WR13[[#This Row],[Tech_'#]])</f>
        <v>30</v>
      </c>
      <c r="I1030" s="121">
        <f>INDEX(TechList[ST_Thru],MATCH($A1030,TechList[Tech_'#],0),)</f>
        <v>2024</v>
      </c>
      <c r="J1030" s="121" t="str">
        <f>INDEX(TechList[Complexity],MATCH($A1030,TechList[Tech_'#],0),)</f>
        <v>High1</v>
      </c>
      <c r="K1030" s="118">
        <f>INDEX(CurbWt_selection,MATCH(G1030,CurbWts!$A$3:$A$40,0),)
*($B1030/100)
*DMC_WR13[[#This Row],[costPerPound_ST]]</f>
        <v>629.29604271225458</v>
      </c>
    </row>
    <row r="1031" spans="1:11" x14ac:dyDescent="0.25">
      <c r="A1031" s="123">
        <v>101</v>
      </c>
      <c r="B1031" s="120">
        <f>INDEX(TechList[Tech],MATCH(A1031,TechList[Tech_'#],0),)</f>
        <v>0.5</v>
      </c>
      <c r="C1031" s="121" t="str">
        <f t="shared" si="15"/>
        <v>101_18</v>
      </c>
      <c r="D1031" s="121" t="str">
        <f>INDEX(CWC_VehType!$C$2:$C$30,MATCH($G1031,CWC_VehType!$A$2:$A$30,0),)</f>
        <v>NT</v>
      </c>
      <c r="E1031" s="122">
        <f>INDEX(IF(DMC_WR13[[#This Row],[Tow/Non-tow]]="NT",wr_DMCcurve_TAR!$C$21:$C$80,wr_DMCcurve_TAR!$D$21:$D$80),MATCH(DMC_WR13[[#This Row],[Tech_'#]],wr_DMCcurve_TAR!$A$21:$A$80,0),)</f>
        <v>-3.1680855677019819</v>
      </c>
      <c r="F1031" s="122"/>
      <c r="G1031" s="26">
        <v>18</v>
      </c>
      <c r="H1031" s="121">
        <f>SUMIFS(LearningFactors[LF_codeNew],LearningFactors[Tech_'#],DMC_WR13[[#This Row],[Tech_'#]])</f>
        <v>30</v>
      </c>
      <c r="I1031" s="121">
        <f>INDEX(TechList[ST_Thru],MATCH($A1031,TechList[Tech_'#],0),)</f>
        <v>2024</v>
      </c>
      <c r="J1031" s="121" t="str">
        <f>INDEX(TechList[Complexity],MATCH($A1031,TechList[Tech_'#],0),)</f>
        <v>Low2</v>
      </c>
      <c r="K1031" s="118">
        <f>INDEX(CurbWt_selection,MATCH(G1031,CurbWts!$A$3:$A$40,0),)
*($B1031/100)
*DMC_WR13[[#This Row],[costPerPound_ST]]</f>
        <v>-63.541150191802458</v>
      </c>
    </row>
    <row r="1032" spans="1:11" x14ac:dyDescent="0.25">
      <c r="A1032" s="123">
        <v>102</v>
      </c>
      <c r="B1032" s="120">
        <f>INDEX(TechList[Tech],MATCH(A1032,TechList[Tech_'#],0),)</f>
        <v>1</v>
      </c>
      <c r="C1032" s="121" t="str">
        <f t="shared" si="15"/>
        <v>102_18</v>
      </c>
      <c r="D1032" s="121" t="str">
        <f>INDEX(CWC_VehType!$C$2:$C$30,MATCH($G1032,CWC_VehType!$A$2:$A$30,0),)</f>
        <v>NT</v>
      </c>
      <c r="E1032" s="122">
        <f>INDEX(IF(DMC_WR13[[#This Row],[Tow/Non-tow]]="NT",wr_DMCcurve_TAR!$C$21:$C$80,wr_DMCcurve_TAR!$D$21:$D$80),MATCH(DMC_WR13[[#This Row],[Tech_'#]],wr_DMCcurve_TAR!$A$21:$A$80,0),)</f>
        <v>-2.5374957518378509</v>
      </c>
      <c r="F1032" s="122"/>
      <c r="G1032" s="26">
        <v>18</v>
      </c>
      <c r="H1032" s="121">
        <f>SUMIFS(LearningFactors[LF_codeNew],LearningFactors[Tech_'#],DMC_WR13[[#This Row],[Tech_'#]])</f>
        <v>30</v>
      </c>
      <c r="I1032" s="121">
        <f>INDEX(TechList[ST_Thru],MATCH($A1032,TechList[Tech_'#],0),)</f>
        <v>2024</v>
      </c>
      <c r="J1032" s="121" t="str">
        <f>INDEX(TechList[Complexity],MATCH($A1032,TechList[Tech_'#],0),)</f>
        <v>Low2</v>
      </c>
      <c r="K1032" s="118">
        <f>INDEX(CurbWt_selection,MATCH(G1032,CurbWts!$A$3:$A$40,0),)
*($B1032/100)
*DMC_WR13[[#This Row],[costPerPound_ST]]</f>
        <v>-101.78727514329361</v>
      </c>
    </row>
    <row r="1033" spans="1:11" x14ac:dyDescent="0.25">
      <c r="A1033" s="123">
        <v>103</v>
      </c>
      <c r="B1033" s="120">
        <f>INDEX(TechList[Tech],MATCH(A1033,TechList[Tech_'#],0),)</f>
        <v>1.5</v>
      </c>
      <c r="C1033" s="121" t="str">
        <f t="shared" si="15"/>
        <v>103_18</v>
      </c>
      <c r="D1033" s="121" t="str">
        <f>INDEX(CWC_VehType!$C$2:$C$30,MATCH($G1033,CWC_VehType!$A$2:$A$30,0),)</f>
        <v>NT</v>
      </c>
      <c r="E1033" s="122">
        <f>INDEX(IF(DMC_WR13[[#This Row],[Tow/Non-tow]]="NT",wr_DMCcurve_TAR!$C$21:$C$80,wr_DMCcurve_TAR!$D$21:$D$80),MATCH(DMC_WR13[[#This Row],[Tech_'#]],wr_DMCcurve_TAR!$A$21:$A$80,0),)</f>
        <v>-2.1686243562206755</v>
      </c>
      <c r="F1033" s="122"/>
      <c r="G1033" s="26">
        <v>18</v>
      </c>
      <c r="H1033" s="121">
        <f>SUMIFS(LearningFactors[LF_codeNew],LearningFactors[Tech_'#],DMC_WR13[[#This Row],[Tech_'#]])</f>
        <v>30</v>
      </c>
      <c r="I1033" s="121">
        <f>INDEX(TechList[ST_Thru],MATCH($A1033,TechList[Tech_'#],0),)</f>
        <v>2024</v>
      </c>
      <c r="J1033" s="121" t="str">
        <f>INDEX(TechList[Complexity],MATCH($A1033,TechList[Tech_'#],0),)</f>
        <v>Low2</v>
      </c>
      <c r="K1033" s="118">
        <f>INDEX(CurbWt_selection,MATCH(G1033,CurbWts!$A$3:$A$40,0),)
*($B1033/100)
*DMC_WR13[[#This Row],[costPerPound_ST]]</f>
        <v>-130.48595088437452</v>
      </c>
    </row>
    <row r="1034" spans="1:11" x14ac:dyDescent="0.25">
      <c r="A1034" s="123">
        <v>104</v>
      </c>
      <c r="B1034" s="120">
        <f>INDEX(TechList[Tech],MATCH(A1034,TechList[Tech_'#],0),)</f>
        <v>2</v>
      </c>
      <c r="C1034" s="121" t="str">
        <f t="shared" si="15"/>
        <v>104_18</v>
      </c>
      <c r="D1034" s="121" t="str">
        <f>INDEX(CWC_VehType!$C$2:$C$30,MATCH($G1034,CWC_VehType!$A$2:$A$30,0),)</f>
        <v>NT</v>
      </c>
      <c r="E1034" s="122">
        <f>INDEX(IF(DMC_WR13[[#This Row],[Tow/Non-tow]]="NT",wr_DMCcurve_TAR!$C$21:$C$80,wr_DMCcurve_TAR!$D$21:$D$80),MATCH(DMC_WR13[[#This Row],[Tech_'#]],wr_DMCcurve_TAR!$A$21:$A$80,0),)</f>
        <v>-1.9069059359737197</v>
      </c>
      <c r="F1034" s="122"/>
      <c r="G1034" s="26">
        <v>18</v>
      </c>
      <c r="H1034" s="121">
        <f>SUMIFS(LearningFactors[LF_codeNew],LearningFactors[Tech_'#],DMC_WR13[[#This Row],[Tech_'#]])</f>
        <v>30</v>
      </c>
      <c r="I1034" s="121">
        <f>INDEX(TechList[ST_Thru],MATCH($A1034,TechList[Tech_'#],0),)</f>
        <v>2024</v>
      </c>
      <c r="J1034" s="121" t="str">
        <f>INDEX(TechList[Complexity],MATCH($A1034,TechList[Tech_'#],0),)</f>
        <v>Low2</v>
      </c>
      <c r="K1034" s="118">
        <f>INDEX(CurbWt_selection,MATCH(G1034,CurbWts!$A$3:$A$40,0),)
*($B1034/100)
*DMC_WR13[[#This Row],[costPerPound_ST]]</f>
        <v>-152.98449980596459</v>
      </c>
    </row>
    <row r="1035" spans="1:11" x14ac:dyDescent="0.25">
      <c r="A1035" s="123">
        <v>105</v>
      </c>
      <c r="B1035" s="120">
        <f>INDEX(TechList[Tech],MATCH(A1035,TechList[Tech_'#],0),)</f>
        <v>2.5</v>
      </c>
      <c r="C1035" s="121" t="str">
        <f t="shared" ref="C1035:C1098" si="16">CONCATENATE($A1035,"_",TEXT(G1035,"00"))</f>
        <v>105_18</v>
      </c>
      <c r="D1035" s="121" t="str">
        <f>INDEX(CWC_VehType!$C$2:$C$30,MATCH($G1035,CWC_VehType!$A$2:$A$30,0),)</f>
        <v>NT</v>
      </c>
      <c r="E1035" s="122">
        <f>INDEX(IF(DMC_WR13[[#This Row],[Tow/Non-tow]]="NT",wr_DMCcurve_TAR!$C$21:$C$80,wr_DMCcurve_TAR!$D$21:$D$80),MATCH(DMC_WR13[[#This Row],[Tech_'#]],wr_DMCcurve_TAR!$A$21:$A$80,0),)</f>
        <v>-1.7039013578972073</v>
      </c>
      <c r="F1035" s="122"/>
      <c r="G1035" s="26">
        <v>18</v>
      </c>
      <c r="H1035" s="121">
        <f>SUMIFS(LearningFactors[LF_codeNew],LearningFactors[Tech_'#],DMC_WR13[[#This Row],[Tech_'#]])</f>
        <v>30</v>
      </c>
      <c r="I1035" s="121">
        <f>INDEX(TechList[ST_Thru],MATCH($A1035,TechList[Tech_'#],0),)</f>
        <v>2024</v>
      </c>
      <c r="J1035" s="121" t="str">
        <f>INDEX(TechList[Complexity],MATCH($A1035,TechList[Tech_'#],0),)</f>
        <v>Low2</v>
      </c>
      <c r="K1035" s="118">
        <f>INDEX(CurbWt_selection,MATCH(G1035,CurbWts!$A$3:$A$40,0),)
*($B1035/100)
*DMC_WR13[[#This Row],[costPerPound_ST]]</f>
        <v>-170.87267654310281</v>
      </c>
    </row>
    <row r="1036" spans="1:11" x14ac:dyDescent="0.25">
      <c r="A1036" s="123">
        <v>106</v>
      </c>
      <c r="B1036" s="120">
        <f>INDEX(TechList[Tech],MATCH(A1036,TechList[Tech_'#],0),)</f>
        <v>3</v>
      </c>
      <c r="C1036" s="121" t="str">
        <f t="shared" si="16"/>
        <v>106_18</v>
      </c>
      <c r="D1036" s="121" t="str">
        <f>INDEX(CWC_VehType!$C$2:$C$30,MATCH($G1036,CWC_VehType!$A$2:$A$30,0),)</f>
        <v>NT</v>
      </c>
      <c r="E1036" s="122">
        <f>INDEX(IF(DMC_WR13[[#This Row],[Tow/Non-tow]]="NT",wr_DMCcurve_TAR!$C$21:$C$80,wr_DMCcurve_TAR!$D$21:$D$80),MATCH(DMC_WR13[[#This Row],[Tech_'#]],wr_DMCcurve_TAR!$A$21:$A$80,0),)</f>
        <v>-1.5380345403565443</v>
      </c>
      <c r="F1036" s="122"/>
      <c r="G1036" s="26">
        <v>18</v>
      </c>
      <c r="H1036" s="121">
        <f>SUMIFS(LearningFactors[LF_codeNew],LearningFactors[Tech_'#],DMC_WR13[[#This Row],[Tech_'#]])</f>
        <v>30</v>
      </c>
      <c r="I1036" s="121">
        <f>INDEX(TechList[ST_Thru],MATCH($A1036,TechList[Tech_'#],0),)</f>
        <v>2024</v>
      </c>
      <c r="J1036" s="121" t="str">
        <f>INDEX(TechList[Complexity],MATCH($A1036,TechList[Tech_'#],0),)</f>
        <v>Low2</v>
      </c>
      <c r="K1036" s="118">
        <f>INDEX(CurbWt_selection,MATCH(G1036,CurbWts!$A$3:$A$40,0),)
*($B1036/100)
*DMC_WR13[[#This Row],[costPerPound_ST]]</f>
        <v>-185.08682604781509</v>
      </c>
    </row>
    <row r="1037" spans="1:11" x14ac:dyDescent="0.25">
      <c r="A1037" s="123">
        <v>107</v>
      </c>
      <c r="B1037" s="120">
        <f>INDEX(TechList[Tech],MATCH(A1037,TechList[Tech_'#],0),)</f>
        <v>3.5</v>
      </c>
      <c r="C1037" s="121" t="str">
        <f t="shared" si="16"/>
        <v>107_18</v>
      </c>
      <c r="D1037" s="121" t="str">
        <f>INDEX(CWC_VehType!$C$2:$C$30,MATCH($G1037,CWC_VehType!$A$2:$A$30,0),)</f>
        <v>NT</v>
      </c>
      <c r="E1037" s="122">
        <f>INDEX(IF(DMC_WR13[[#This Row],[Tow/Non-tow]]="NT",wr_DMCcurve_TAR!$C$21:$C$80,wr_DMCcurve_TAR!$D$21:$D$80),MATCH(DMC_WR13[[#This Row],[Tech_'#]],wr_DMCcurve_TAR!$A$21:$A$80,0),)</f>
        <v>-1.3977961443364151</v>
      </c>
      <c r="F1037" s="122"/>
      <c r="G1037" s="26">
        <v>18</v>
      </c>
      <c r="H1037" s="121">
        <f>SUMIFS(LearningFactors[LF_codeNew],LearningFactors[Tech_'#],DMC_WR13[[#This Row],[Tech_'#]])</f>
        <v>30</v>
      </c>
      <c r="I1037" s="121">
        <f>INDEX(TechList[ST_Thru],MATCH($A1037,TechList[Tech_'#],0),)</f>
        <v>2024</v>
      </c>
      <c r="J1037" s="121" t="str">
        <f>INDEX(TechList[Complexity],MATCH($A1037,TechList[Tech_'#],0),)</f>
        <v>Low2</v>
      </c>
      <c r="K1037" s="118">
        <f>INDEX(CurbWt_selection,MATCH(G1037,CurbWts!$A$3:$A$40,0),)
*($B1037/100)
*DMC_WR13[[#This Row],[costPerPound_ST]]</f>
        <v>-196.24565370075968</v>
      </c>
    </row>
    <row r="1038" spans="1:11" x14ac:dyDescent="0.25">
      <c r="A1038" s="123">
        <v>108</v>
      </c>
      <c r="B1038" s="120">
        <f>INDEX(TechList[Tech],MATCH(A1038,TechList[Tech_'#],0),)</f>
        <v>4</v>
      </c>
      <c r="C1038" s="121" t="str">
        <f t="shared" si="16"/>
        <v>108_18</v>
      </c>
      <c r="D1038" s="121" t="str">
        <f>INDEX(CWC_VehType!$C$2:$C$30,MATCH($G1038,CWC_VehType!$A$2:$A$30,0),)</f>
        <v>NT</v>
      </c>
      <c r="E1038" s="122">
        <f>INDEX(IF(DMC_WR13[[#This Row],[Tow/Non-tow]]="NT",wr_DMCcurve_TAR!$C$21:$C$80,wr_DMCcurve_TAR!$D$21:$D$80),MATCH(DMC_WR13[[#This Row],[Tech_'#]],wr_DMCcurve_TAR!$A$21:$A$80,0),)</f>
        <v>-1.2763161201095885</v>
      </c>
      <c r="F1038" s="122"/>
      <c r="G1038" s="26">
        <v>18</v>
      </c>
      <c r="H1038" s="121">
        <f>SUMIFS(LearningFactors[LF_codeNew],LearningFactors[Tech_'#],DMC_WR13[[#This Row],[Tech_'#]])</f>
        <v>30</v>
      </c>
      <c r="I1038" s="121">
        <f>INDEX(TechList[ST_Thru],MATCH($A1038,TechList[Tech_'#],0),)</f>
        <v>2024</v>
      </c>
      <c r="J1038" s="121" t="str">
        <f>INDEX(TechList[Complexity],MATCH($A1038,TechList[Tech_'#],0),)</f>
        <v>Low2</v>
      </c>
      <c r="K1038" s="118">
        <f>INDEX(CurbWt_selection,MATCH(G1038,CurbWts!$A$3:$A$40,0),)
*($B1038/100)
*DMC_WR13[[#This Row],[costPerPound_ST]]</f>
        <v>-204.7888986506839</v>
      </c>
    </row>
    <row r="1039" spans="1:11" x14ac:dyDescent="0.25">
      <c r="A1039" s="123">
        <v>109</v>
      </c>
      <c r="B1039" s="120">
        <f>INDEX(TechList[Tech],MATCH(A1039,TechList[Tech_'#],0),)</f>
        <v>4.5</v>
      </c>
      <c r="C1039" s="121" t="str">
        <f t="shared" si="16"/>
        <v>109_18</v>
      </c>
      <c r="D1039" s="121" t="str">
        <f>INDEX(CWC_VehType!$C$2:$C$30,MATCH($G1039,CWC_VehType!$A$2:$A$30,0),)</f>
        <v>NT</v>
      </c>
      <c r="E1039" s="122">
        <f>INDEX(IF(DMC_WR13[[#This Row],[Tow/Non-tow]]="NT",wr_DMCcurve_TAR!$C$21:$C$80,wr_DMCcurve_TAR!$D$21:$D$80),MATCH(DMC_WR13[[#This Row],[Tech_'#]],wr_DMCcurve_TAR!$A$21:$A$80,0),)</f>
        <v>-1.1691631447393687</v>
      </c>
      <c r="F1039" s="122"/>
      <c r="G1039" s="26">
        <v>18</v>
      </c>
      <c r="H1039" s="121">
        <f>SUMIFS(LearningFactors[LF_codeNew],LearningFactors[Tech_'#],DMC_WR13[[#This Row],[Tech_'#]])</f>
        <v>30</v>
      </c>
      <c r="I1039" s="121">
        <f>INDEX(TechList[ST_Thru],MATCH($A1039,TechList[Tech_'#],0),)</f>
        <v>2024</v>
      </c>
      <c r="J1039" s="121" t="str">
        <f>INDEX(TechList[Complexity],MATCH($A1039,TechList[Tech_'#],0),)</f>
        <v>Low2</v>
      </c>
      <c r="K1039" s="118">
        <f>INDEX(CurbWt_selection,MATCH(G1039,CurbWts!$A$3:$A$40,0),)
*($B1039/100)
*DMC_WR13[[#This Row],[costPerPound_ST]]</f>
        <v>-211.04535358002488</v>
      </c>
    </row>
    <row r="1040" spans="1:11" x14ac:dyDescent="0.25">
      <c r="A1040" s="123">
        <v>110</v>
      </c>
      <c r="B1040" s="120">
        <f>INDEX(TechList[Tech],MATCH(A1040,TechList[Tech_'#],0),)</f>
        <v>5</v>
      </c>
      <c r="C1040" s="121" t="str">
        <f t="shared" si="16"/>
        <v>110_18</v>
      </c>
      <c r="D1040" s="121" t="str">
        <f>INDEX(CWC_VehType!$C$2:$C$30,MATCH($G1040,CWC_VehType!$A$2:$A$30,0),)</f>
        <v>NT</v>
      </c>
      <c r="E1040" s="122">
        <f>INDEX(IF(DMC_WR13[[#This Row],[Tow/Non-tow]]="NT",wr_DMCcurve_TAR!$C$21:$C$80,wr_DMCcurve_TAR!$D$21:$D$80),MATCH(DMC_WR13[[#This Row],[Tech_'#]],wr_DMCcurve_TAR!$A$21:$A$80,0),)</f>
        <v>-1.0733115420330761</v>
      </c>
      <c r="F1040" s="122"/>
      <c r="G1040" s="26">
        <v>18</v>
      </c>
      <c r="H1040" s="121">
        <f>SUMIFS(LearningFactors[LF_codeNew],LearningFactors[Tech_'#],DMC_WR13[[#This Row],[Tech_'#]])</f>
        <v>30</v>
      </c>
      <c r="I1040" s="121">
        <f>INDEX(TechList[ST_Thru],MATCH($A1040,TechList[Tech_'#],0),)</f>
        <v>2024</v>
      </c>
      <c r="J1040" s="121" t="str">
        <f>INDEX(TechList[Complexity],MATCH($A1040,TechList[Tech_'#],0),)</f>
        <v>Low2</v>
      </c>
      <c r="K1040" s="118">
        <f>INDEX(CurbWt_selection,MATCH(G1040,CurbWts!$A$3:$A$40,0),)
*($B1040/100)
*DMC_WR13[[#This Row],[costPerPound_ST]]</f>
        <v>-215.27022688464908</v>
      </c>
    </row>
    <row r="1041" spans="1:11" x14ac:dyDescent="0.25">
      <c r="A1041" s="123">
        <v>111</v>
      </c>
      <c r="B1041" s="120">
        <f>INDEX(TechList[Tech],MATCH(A1041,TechList[Tech_'#],0),)</f>
        <v>5.5</v>
      </c>
      <c r="C1041" s="121" t="str">
        <f t="shared" si="16"/>
        <v>111_18</v>
      </c>
      <c r="D1041" s="121" t="str">
        <f>INDEX(CWC_VehType!$C$2:$C$30,MATCH($G1041,CWC_VehType!$A$2:$A$30,0),)</f>
        <v>NT</v>
      </c>
      <c r="E1041" s="122">
        <f>INDEX(IF(DMC_WR13[[#This Row],[Tow/Non-tow]]="NT",wr_DMCcurve_TAR!$C$21:$C$80,wr_DMCcurve_TAR!$D$21:$D$80),MATCH(DMC_WR13[[#This Row],[Tech_'#]],wr_DMCcurve_TAR!$A$21:$A$80,0),)</f>
        <v>-0.9866032203109355</v>
      </c>
      <c r="F1041" s="122"/>
      <c r="G1041" s="26">
        <v>18</v>
      </c>
      <c r="H1041" s="121">
        <f>SUMIFS(LearningFactors[LF_codeNew],LearningFactors[Tech_'#],DMC_WR13[[#This Row],[Tech_'#]])</f>
        <v>30</v>
      </c>
      <c r="I1041" s="121">
        <f>INDEX(TechList[ST_Thru],MATCH($A1041,TechList[Tech_'#],0),)</f>
        <v>2024</v>
      </c>
      <c r="J1041" s="121" t="str">
        <f>INDEX(TechList[Complexity],MATCH($A1041,TechList[Tech_'#],0),)</f>
        <v>Low2</v>
      </c>
      <c r="K1041" s="118">
        <f>INDEX(CurbWt_selection,MATCH(G1041,CurbWts!$A$3:$A$40,0),)
*($B1041/100)
*DMC_WR13[[#This Row],[costPerPound_ST]]</f>
        <v>-217.66739650173903</v>
      </c>
    </row>
    <row r="1042" spans="1:11" x14ac:dyDescent="0.25">
      <c r="A1042" s="123">
        <v>112</v>
      </c>
      <c r="B1042" s="120">
        <f>INDEX(TechList[Tech],MATCH(A1042,TechList[Tech_'#],0),)</f>
        <v>6</v>
      </c>
      <c r="C1042" s="121" t="str">
        <f t="shared" si="16"/>
        <v>112_18</v>
      </c>
      <c r="D1042" s="121" t="str">
        <f>INDEX(CWC_VehType!$C$2:$C$30,MATCH($G1042,CWC_VehType!$A$2:$A$30,0),)</f>
        <v>NT</v>
      </c>
      <c r="E1042" s="122">
        <f>INDEX(IF(DMC_WR13[[#This Row],[Tow/Non-tow]]="NT",wr_DMCcurve_TAR!$C$21:$C$80,wr_DMCcurve_TAR!$D$21:$D$80),MATCH(DMC_WR13[[#This Row],[Tech_'#]],wr_DMCcurve_TAR!$A$21:$A$80,0),)</f>
        <v>-0.9074447244924132</v>
      </c>
      <c r="F1042" s="122"/>
      <c r="G1042" s="26">
        <v>18</v>
      </c>
      <c r="H1042" s="121">
        <f>SUMIFS(LearningFactors[LF_codeNew],LearningFactors[Tech_'#],DMC_WR13[[#This Row],[Tech_'#]])</f>
        <v>30</v>
      </c>
      <c r="I1042" s="121">
        <f>INDEX(TechList[ST_Thru],MATCH($A1042,TechList[Tech_'#],0),)</f>
        <v>2024</v>
      </c>
      <c r="J1042" s="121" t="str">
        <f>INDEX(TechList[Complexity],MATCH($A1042,TechList[Tech_'#],0),)</f>
        <v>Low2</v>
      </c>
      <c r="K1042" s="118">
        <f>INDEX(CurbWt_selection,MATCH(G1042,CurbWts!$A$3:$A$40,0),)
*($B1042/100)
*DMC_WR13[[#This Row],[costPerPound_ST]]</f>
        <v>-218.40350065376231</v>
      </c>
    </row>
    <row r="1043" spans="1:11" x14ac:dyDescent="0.25">
      <c r="A1043" s="123">
        <v>113</v>
      </c>
      <c r="B1043" s="120">
        <f>INDEX(TechList[Tech],MATCH(A1043,TechList[Tech_'#],0),)</f>
        <v>6.5</v>
      </c>
      <c r="C1043" s="121" t="str">
        <f t="shared" si="16"/>
        <v>113_18</v>
      </c>
      <c r="D1043" s="121" t="str">
        <f>INDEX(CWC_VehType!$C$2:$C$30,MATCH($G1043,CWC_VehType!$A$2:$A$30,0),)</f>
        <v>NT</v>
      </c>
      <c r="E1043" s="122">
        <f>INDEX(IF(DMC_WR13[[#This Row],[Tow/Non-tow]]="NT",wr_DMCcurve_TAR!$C$21:$C$80,wr_DMCcurve_TAR!$D$21:$D$80),MATCH(DMC_WR13[[#This Row],[Tech_'#]],wr_DMCcurve_TAR!$A$21:$A$80,0),)</f>
        <v>-0.83462596722307336</v>
      </c>
      <c r="F1043" s="122"/>
      <c r="G1043" s="26">
        <v>18</v>
      </c>
      <c r="H1043" s="121">
        <f>SUMIFS(LearningFactors[LF_codeNew],LearningFactors[Tech_'#],DMC_WR13[[#This Row],[Tech_'#]])</f>
        <v>30</v>
      </c>
      <c r="I1043" s="121">
        <f>INDEX(TechList[ST_Thru],MATCH($A1043,TechList[Tech_'#],0),)</f>
        <v>2024</v>
      </c>
      <c r="J1043" s="121" t="str">
        <f>INDEX(TechList[Complexity],MATCH($A1043,TechList[Tech_'#],0),)</f>
        <v>Low2</v>
      </c>
      <c r="K1043" s="118">
        <f>INDEX(CurbWt_selection,MATCH(G1043,CurbWts!$A$3:$A$40,0),)
*($B1043/100)
*DMC_WR13[[#This Row],[costPerPound_ST]]</f>
        <v>-217.61729803434085</v>
      </c>
    </row>
    <row r="1044" spans="1:11" x14ac:dyDescent="0.25">
      <c r="A1044" s="123">
        <v>114</v>
      </c>
      <c r="B1044" s="120">
        <f>INDEX(TechList[Tech],MATCH(A1044,TechList[Tech_'#],0),)</f>
        <v>7</v>
      </c>
      <c r="C1044" s="121" t="str">
        <f t="shared" si="16"/>
        <v>114_18</v>
      </c>
      <c r="D1044" s="121" t="str">
        <f>INDEX(CWC_VehType!$C$2:$C$30,MATCH($G1044,CWC_VehType!$A$2:$A$30,0),)</f>
        <v>NT</v>
      </c>
      <c r="E1044" s="122">
        <f>INDEX(IF(DMC_WR13[[#This Row],[Tow/Non-tow]]="NT",wr_DMCcurve_TAR!$C$21:$C$80,wr_DMCcurve_TAR!$D$21:$D$80),MATCH(DMC_WR13[[#This Row],[Tech_'#]],wr_DMCcurve_TAR!$A$21:$A$80,0),)</f>
        <v>-0.76720632847228387</v>
      </c>
      <c r="F1044" s="122"/>
      <c r="G1044" s="26">
        <v>18</v>
      </c>
      <c r="H1044" s="121">
        <f>SUMIFS(LearningFactors[LF_codeNew],LearningFactors[Tech_'#],DMC_WR13[[#This Row],[Tech_'#]])</f>
        <v>30</v>
      </c>
      <c r="I1044" s="121">
        <f>INDEX(TechList[ST_Thru],MATCH($A1044,TechList[Tech_'#],0),)</f>
        <v>2024</v>
      </c>
      <c r="J1044" s="121" t="str">
        <f>INDEX(TechList[Complexity],MATCH($A1044,TechList[Tech_'#],0),)</f>
        <v>Low2</v>
      </c>
      <c r="K1044" s="118">
        <f>INDEX(CurbWt_selection,MATCH(G1044,CurbWts!$A$3:$A$40,0),)
*($B1044/100)
*DMC_WR13[[#This Row],[costPerPound_ST]]</f>
        <v>-215.42613071934014</v>
      </c>
    </row>
    <row r="1045" spans="1:11" x14ac:dyDescent="0.25">
      <c r="A1045" s="123">
        <v>115</v>
      </c>
      <c r="B1045" s="120">
        <f>INDEX(TechList[Tech],MATCH(A1045,TechList[Tech_'#],0),)</f>
        <v>7.5</v>
      </c>
      <c r="C1045" s="121" t="str">
        <f t="shared" si="16"/>
        <v>115_18</v>
      </c>
      <c r="D1045" s="121" t="str">
        <f>INDEX(CWC_VehType!$C$2:$C$30,MATCH($G1045,CWC_VehType!$A$2:$A$30,0),)</f>
        <v>NT</v>
      </c>
      <c r="E1045" s="122">
        <f>INDEX(IF(DMC_WR13[[#This Row],[Tow/Non-tow]]="NT",wr_DMCcurve_TAR!$C$21:$C$80,wr_DMCcurve_TAR!$D$21:$D$80),MATCH(DMC_WR13[[#This Row],[Tech_'#]],wr_DMCcurve_TAR!$A$21:$A$80,0),)</f>
        <v>-0.70444014641590058</v>
      </c>
      <c r="F1045" s="122"/>
      <c r="G1045" s="26">
        <v>18</v>
      </c>
      <c r="H1045" s="121">
        <f>SUMIFS(LearningFactors[LF_codeNew],LearningFactors[Tech_'#],DMC_WR13[[#This Row],[Tech_'#]])</f>
        <v>30</v>
      </c>
      <c r="I1045" s="121">
        <f>INDEX(TechList[ST_Thru],MATCH($A1045,TechList[Tech_'#],0),)</f>
        <v>2024</v>
      </c>
      <c r="J1045" s="121" t="str">
        <f>INDEX(TechList[Complexity],MATCH($A1045,TechList[Tech_'#],0),)</f>
        <v>Low2</v>
      </c>
      <c r="K1045" s="118">
        <f>INDEX(CurbWt_selection,MATCH(G1045,CurbWts!$A$3:$A$40,0),)
*($B1045/100)
*DMC_WR13[[#This Row],[costPerPound_ST]]</f>
        <v>-211.93053117414408</v>
      </c>
    </row>
    <row r="1046" spans="1:11" x14ac:dyDescent="0.25">
      <c r="A1046" s="123">
        <v>116</v>
      </c>
      <c r="B1046" s="120">
        <f>INDEX(TechList[Tech],MATCH(A1046,TechList[Tech_'#],0),)</f>
        <v>8</v>
      </c>
      <c r="C1046" s="121" t="str">
        <f t="shared" si="16"/>
        <v>116_18</v>
      </c>
      <c r="D1046" s="121" t="str">
        <f>INDEX(CWC_VehType!$C$2:$C$30,MATCH($G1046,CWC_VehType!$A$2:$A$30,0),)</f>
        <v>NT</v>
      </c>
      <c r="E1046" s="122">
        <f>INDEX(IF(DMC_WR13[[#This Row],[Tow/Non-tow]]="NT",wr_DMCcurve_TAR!$C$21:$C$80,wr_DMCcurve_TAR!$D$21:$D$80),MATCH(DMC_WR13[[#This Row],[Tech_'#]],wr_DMCcurve_TAR!$A$21:$A$80,0),)</f>
        <v>-0.64572630424545763</v>
      </c>
      <c r="F1046" s="122"/>
      <c r="G1046" s="26">
        <v>18</v>
      </c>
      <c r="H1046" s="121">
        <f>SUMIFS(LearningFactors[LF_codeNew],LearningFactors[Tech_'#],DMC_WR13[[#This Row],[Tech_'#]])</f>
        <v>30</v>
      </c>
      <c r="I1046" s="121">
        <f>INDEX(TechList[ST_Thru],MATCH($A1046,TechList[Tech_'#],0),)</f>
        <v>2024</v>
      </c>
      <c r="J1046" s="121" t="str">
        <f>INDEX(TechList[Complexity],MATCH($A1046,TechList[Tech_'#],0),)</f>
        <v>Low2</v>
      </c>
      <c r="K1046" s="118">
        <f>INDEX(CurbWt_selection,MATCH(G1046,CurbWts!$A$3:$A$40,0),)
*($B1046/100)
*DMC_WR13[[#This Row],[costPerPound_ST]]</f>
        <v>-207.21759537887741</v>
      </c>
    </row>
    <row r="1047" spans="1:11" x14ac:dyDescent="0.25">
      <c r="A1047" s="123">
        <v>117</v>
      </c>
      <c r="B1047" s="120">
        <f>INDEX(TechList[Tech],MATCH(A1047,TechList[Tech_'#],0),)</f>
        <v>8.5</v>
      </c>
      <c r="C1047" s="121" t="str">
        <f t="shared" si="16"/>
        <v>117_18</v>
      </c>
      <c r="D1047" s="121" t="str">
        <f>INDEX(CWC_VehType!$C$2:$C$30,MATCH($G1047,CWC_VehType!$A$2:$A$30,0),)</f>
        <v>NT</v>
      </c>
      <c r="E1047" s="122">
        <f>INDEX(IF(DMC_WR13[[#This Row],[Tow/Non-tow]]="NT",wr_DMCcurve_TAR!$C$21:$C$80,wr_DMCcurve_TAR!$D$21:$D$80),MATCH(DMC_WR13[[#This Row],[Tech_'#]],wr_DMCcurve_TAR!$A$21:$A$80,0),)</f>
        <v>-0.59057312728645217</v>
      </c>
      <c r="F1047" s="122"/>
      <c r="G1047" s="26">
        <v>18</v>
      </c>
      <c r="H1047" s="121">
        <f>SUMIFS(LearningFactors[LF_codeNew],LearningFactors[Tech_'#],DMC_WR13[[#This Row],[Tech_'#]])</f>
        <v>30</v>
      </c>
      <c r="I1047" s="121">
        <f>INDEX(TechList[ST_Thru],MATCH($A1047,TechList[Tech_'#],0),)</f>
        <v>2024</v>
      </c>
      <c r="J1047" s="121" t="str">
        <f>INDEX(TechList[Complexity],MATCH($A1047,TechList[Tech_'#],0),)</f>
        <v>Low2</v>
      </c>
      <c r="K1047" s="118">
        <f>INDEX(CurbWt_selection,MATCH(G1047,CurbWts!$A$3:$A$40,0),)
*($B1047/100)
*DMC_WR13[[#This Row],[costPerPound_ST]]</f>
        <v>-201.36350948541545</v>
      </c>
    </row>
    <row r="1048" spans="1:11" x14ac:dyDescent="0.25">
      <c r="A1048" s="123">
        <v>118</v>
      </c>
      <c r="B1048" s="120">
        <f>INDEX(TechList[Tech],MATCH(A1048,TechList[Tech_'#],0),)</f>
        <v>9</v>
      </c>
      <c r="C1048" s="121" t="str">
        <f t="shared" si="16"/>
        <v>118_18</v>
      </c>
      <c r="D1048" s="121" t="str">
        <f>INDEX(CWC_VehType!$C$2:$C$30,MATCH($G1048,CWC_VehType!$A$2:$A$30,0),)</f>
        <v>NT</v>
      </c>
      <c r="E1048" s="122">
        <f>INDEX(IF(DMC_WR13[[#This Row],[Tow/Non-tow]]="NT",wr_DMCcurve_TAR!$C$21:$C$80,wr_DMCcurve_TAR!$D$21:$D$80),MATCH(DMC_WR13[[#This Row],[Tech_'#]],wr_DMCcurve_TAR!$A$21:$A$80,0),)</f>
        <v>-0.53857332887523779</v>
      </c>
      <c r="F1048" s="122"/>
      <c r="G1048" s="26">
        <v>18</v>
      </c>
      <c r="H1048" s="121">
        <f>SUMIFS(LearningFactors[LF_codeNew],LearningFactors[Tech_'#],DMC_WR13[[#This Row],[Tech_'#]])</f>
        <v>30</v>
      </c>
      <c r="I1048" s="121">
        <f>INDEX(TechList[ST_Thru],MATCH($A1048,TechList[Tech_'#],0),)</f>
        <v>2024</v>
      </c>
      <c r="J1048" s="121" t="str">
        <f>INDEX(TechList[Complexity],MATCH($A1048,TechList[Tech_'#],0),)</f>
        <v>Low2</v>
      </c>
      <c r="K1048" s="118">
        <f>INDEX(CurbWt_selection,MATCH(G1048,CurbWts!$A$3:$A$40,0),)
*($B1048/100)
*DMC_WR13[[#This Row],[costPerPound_ST]]</f>
        <v>-194.43547999724808</v>
      </c>
    </row>
    <row r="1049" spans="1:11" x14ac:dyDescent="0.25">
      <c r="A1049" s="123">
        <v>119</v>
      </c>
      <c r="B1049" s="120">
        <f>INDEX(TechList[Tech],MATCH(A1049,TechList[Tech_'#],0),)</f>
        <v>9.5</v>
      </c>
      <c r="C1049" s="121" t="str">
        <f t="shared" si="16"/>
        <v>119_18</v>
      </c>
      <c r="D1049" s="121" t="str">
        <f>INDEX(CWC_VehType!$C$2:$C$30,MATCH($G1049,CWC_VehType!$A$2:$A$30,0),)</f>
        <v>NT</v>
      </c>
      <c r="E1049" s="122">
        <f>INDEX(IF(DMC_WR13[[#This Row],[Tow/Non-tow]]="NT",wr_DMCcurve_TAR!$C$21:$C$80,wr_DMCcurve_TAR!$D$21:$D$80),MATCH(DMC_WR13[[#This Row],[Tech_'#]],wr_DMCcurve_TAR!$A$21:$A$80,0),)</f>
        <v>-0.48938573919541478</v>
      </c>
      <c r="F1049" s="122"/>
      <c r="G1049" s="26">
        <v>18</v>
      </c>
      <c r="H1049" s="121">
        <f>SUMIFS(LearningFactors[LF_codeNew],LearningFactors[Tech_'#],DMC_WR13[[#This Row],[Tech_'#]])</f>
        <v>30</v>
      </c>
      <c r="I1049" s="121">
        <f>INDEX(TechList[ST_Thru],MATCH($A1049,TechList[Tech_'#],0),)</f>
        <v>2024</v>
      </c>
      <c r="J1049" s="121" t="str">
        <f>INDEX(TechList[Complexity],MATCH($A1049,TechList[Tech_'#],0),)</f>
        <v>Low2</v>
      </c>
      <c r="K1049" s="118">
        <f>INDEX(CurbWt_selection,MATCH(G1049,CurbWts!$A$3:$A$40,0),)
*($B1049/100)
*DMC_WR13[[#This Row],[costPerPound_ST]]</f>
        <v>-186.4932337643472</v>
      </c>
    </row>
    <row r="1050" spans="1:11" x14ac:dyDescent="0.25">
      <c r="A1050" s="123">
        <v>120</v>
      </c>
      <c r="B1050" s="120">
        <f>INDEX(TechList[Tech],MATCH(A1050,TechList[Tech_'#],0),)</f>
        <v>10</v>
      </c>
      <c r="C1050" s="121" t="str">
        <f t="shared" si="16"/>
        <v>120_18</v>
      </c>
      <c r="D1050" s="121" t="str">
        <f>INDEX(CWC_VehType!$C$2:$C$30,MATCH($G1050,CWC_VehType!$A$2:$A$30,0),)</f>
        <v>NT</v>
      </c>
      <c r="E1050" s="122">
        <f>INDEX(IF(DMC_WR13[[#This Row],[Tow/Non-tow]]="NT",wr_DMCcurve_TAR!$C$21:$C$80,wr_DMCcurve_TAR!$D$21:$D$80),MATCH(DMC_WR13[[#This Row],[Tech_'#]],wr_DMCcurve_TAR!$A$21:$A$80,0),)</f>
        <v>-0.44272172616894478</v>
      </c>
      <c r="F1050" s="122"/>
      <c r="G1050" s="26">
        <v>18</v>
      </c>
      <c r="H1050" s="121">
        <f>SUMIFS(LearningFactors[LF_codeNew],LearningFactors[Tech_'#],DMC_WR13[[#This Row],[Tech_'#]])</f>
        <v>30</v>
      </c>
      <c r="I1050" s="121">
        <f>INDEX(TechList[ST_Thru],MATCH($A1050,TechList[Tech_'#],0),)</f>
        <v>2024</v>
      </c>
      <c r="J1050" s="121" t="str">
        <f>INDEX(TechList[Complexity],MATCH($A1050,TechList[Tech_'#],0),)</f>
        <v>Low2</v>
      </c>
      <c r="K1050" s="118">
        <f>INDEX(CurbWt_selection,MATCH(G1050,CurbWts!$A$3:$A$40,0),)
*($B1050/100)
*DMC_WR13[[#This Row],[costPerPound_ST]]</f>
        <v>-177.59020136618491</v>
      </c>
    </row>
    <row r="1051" spans="1:11" x14ac:dyDescent="0.25">
      <c r="A1051" s="123">
        <v>121</v>
      </c>
      <c r="B1051" s="120">
        <f>INDEX(TechList[Tech],MATCH(A1051,TechList[Tech_'#],0),)</f>
        <v>10.5</v>
      </c>
      <c r="C1051" s="121" t="str">
        <f t="shared" si="16"/>
        <v>121_18</v>
      </c>
      <c r="D1051" s="121" t="str">
        <f>INDEX(CWC_VehType!$C$2:$C$30,MATCH($G1051,CWC_VehType!$A$2:$A$30,0),)</f>
        <v>NT</v>
      </c>
      <c r="E1051" s="122">
        <f>INDEX(IF(DMC_WR13[[#This Row],[Tow/Non-tow]]="NT",wr_DMCcurve_TAR!$C$21:$C$80,wr_DMCcurve_TAR!$D$21:$D$80),MATCH(DMC_WR13[[#This Row],[Tech_'#]],wr_DMCcurve_TAR!$A$21:$A$80,0),)</f>
        <v>-0.39833493285510846</v>
      </c>
      <c r="F1051" s="122"/>
      <c r="G1051" s="26">
        <v>18</v>
      </c>
      <c r="H1051" s="121">
        <f>SUMIFS(LearningFactors[LF_codeNew],LearningFactors[Tech_'#],DMC_WR13[[#This Row],[Tech_'#]])</f>
        <v>30</v>
      </c>
      <c r="I1051" s="121">
        <f>INDEX(TechList[ST_Thru],MATCH($A1051,TechList[Tech_'#],0),)</f>
        <v>2024</v>
      </c>
      <c r="J1051" s="121" t="str">
        <f>INDEX(TechList[Complexity],MATCH($A1051,TechList[Tech_'#],0),)</f>
        <v>Low2</v>
      </c>
      <c r="K1051" s="118">
        <f>INDEX(CurbWt_selection,MATCH(G1051,CurbWts!$A$3:$A$40,0),)
*($B1051/100)
*DMC_WR13[[#This Row],[costPerPound_ST]]</f>
        <v>-167.77446326504892</v>
      </c>
    </row>
    <row r="1052" spans="1:11" x14ac:dyDescent="0.25">
      <c r="A1052" s="123">
        <v>122</v>
      </c>
      <c r="B1052" s="120">
        <f>INDEX(TechList[Tech],MATCH(A1052,TechList[Tech_'#],0),)</f>
        <v>11</v>
      </c>
      <c r="C1052" s="121" t="str">
        <f t="shared" si="16"/>
        <v>122_18</v>
      </c>
      <c r="D1052" s="121" t="str">
        <f>INDEX(CWC_VehType!$C$2:$C$30,MATCH($G1052,CWC_VehType!$A$2:$A$30,0),)</f>
        <v>NT</v>
      </c>
      <c r="E1052" s="122">
        <f>INDEX(IF(DMC_WR13[[#This Row],[Tow/Non-tow]]="NT",wr_DMCcurve_TAR!$C$21:$C$80,wr_DMCcurve_TAR!$D$21:$D$80),MATCH(DMC_WR13[[#This Row],[Tech_'#]],wr_DMCcurve_TAR!$A$21:$A$80,0),)</f>
        <v>-0.35601340444680424</v>
      </c>
      <c r="F1052" s="122"/>
      <c r="G1052" s="26">
        <v>18</v>
      </c>
      <c r="H1052" s="121">
        <f>SUMIFS(LearningFactors[LF_codeNew],LearningFactors[Tech_'#],DMC_WR13[[#This Row],[Tech_'#]])</f>
        <v>30</v>
      </c>
      <c r="I1052" s="121">
        <f>INDEX(TechList[ST_Thru],MATCH($A1052,TechList[Tech_'#],0),)</f>
        <v>2024</v>
      </c>
      <c r="J1052" s="121" t="str">
        <f>INDEX(TechList[Complexity],MATCH($A1052,TechList[Tech_'#],0),)</f>
        <v>Low2</v>
      </c>
      <c r="K1052" s="118">
        <f>INDEX(CurbWt_selection,MATCH(G1052,CurbWts!$A$3:$A$40,0),)
*($B1052/100)
*DMC_WR13[[#This Row],[costPerPound_ST]]</f>
        <v>-157.08951536005358</v>
      </c>
    </row>
    <row r="1053" spans="1:11" x14ac:dyDescent="0.25">
      <c r="A1053" s="123">
        <v>123</v>
      </c>
      <c r="B1053" s="120">
        <f>INDEX(TechList[Tech],MATCH(A1053,TechList[Tech_'#],0),)</f>
        <v>11.5</v>
      </c>
      <c r="C1053" s="121" t="str">
        <f t="shared" si="16"/>
        <v>123_18</v>
      </c>
      <c r="D1053" s="121" t="str">
        <f>INDEX(CWC_VehType!$C$2:$C$30,MATCH($G1053,CWC_VehType!$A$2:$A$30,0),)</f>
        <v>NT</v>
      </c>
      <c r="E1053" s="122">
        <f>INDEX(IF(DMC_WR13[[#This Row],[Tow/Non-tow]]="NT",wr_DMCcurve_TAR!$C$21:$C$80,wr_DMCcurve_TAR!$D$21:$D$80),MATCH(DMC_WR13[[#This Row],[Tech_'#]],wr_DMCcurve_TAR!$A$21:$A$80,0),)</f>
        <v>-0.31557346678200132</v>
      </c>
      <c r="F1053" s="122"/>
      <c r="G1053" s="26">
        <v>18</v>
      </c>
      <c r="H1053" s="121">
        <f>SUMIFS(LearningFactors[LF_codeNew],LearningFactors[Tech_'#],DMC_WR13[[#This Row],[Tech_'#]])</f>
        <v>30</v>
      </c>
      <c r="I1053" s="121">
        <f>INDEX(TechList[ST_Thru],MATCH($A1053,TechList[Tech_'#],0),)</f>
        <v>2024</v>
      </c>
      <c r="J1053" s="121" t="str">
        <f>INDEX(TechList[Complexity],MATCH($A1053,TechList[Tech_'#],0),)</f>
        <v>Low2</v>
      </c>
      <c r="K1053" s="118">
        <f>INDEX(CurbWt_selection,MATCH(G1053,CurbWts!$A$3:$A$40,0),)
*($B1053/100)
*DMC_WR13[[#This Row],[costPerPound_ST]]</f>
        <v>-145.57489508385379</v>
      </c>
    </row>
    <row r="1054" spans="1:11" x14ac:dyDescent="0.25">
      <c r="A1054" s="123">
        <v>124</v>
      </c>
      <c r="B1054" s="120">
        <f>INDEX(TechList[Tech],MATCH(A1054,TechList[Tech_'#],0),)</f>
        <v>12</v>
      </c>
      <c r="C1054" s="121" t="str">
        <f t="shared" si="16"/>
        <v>124_18</v>
      </c>
      <c r="D1054" s="121" t="str">
        <f>INDEX(CWC_VehType!$C$2:$C$30,MATCH($G1054,CWC_VehType!$A$2:$A$30,0),)</f>
        <v>NT</v>
      </c>
      <c r="E1054" s="122">
        <f>INDEX(IF(DMC_WR13[[#This Row],[Tow/Non-tow]]="NT",wr_DMCcurve_TAR!$C$21:$C$80,wr_DMCcurve_TAR!$D$21:$D$80),MATCH(DMC_WR13[[#This Row],[Tech_'#]],wr_DMCcurve_TAR!$A$21:$A$80,0),)</f>
        <v>-0.27685490862828188</v>
      </c>
      <c r="F1054" s="122"/>
      <c r="G1054" s="26">
        <v>18</v>
      </c>
      <c r="H1054" s="121">
        <f>SUMIFS(LearningFactors[LF_codeNew],LearningFactors[Tech_'#],DMC_WR13[[#This Row],[Tech_'#]])</f>
        <v>30</v>
      </c>
      <c r="I1054" s="121">
        <f>INDEX(TechList[ST_Thru],MATCH($A1054,TechList[Tech_'#],0),)</f>
        <v>2024</v>
      </c>
      <c r="J1054" s="121" t="str">
        <f>INDEX(TechList[Complexity],MATCH($A1054,TechList[Tech_'#],0),)</f>
        <v>Low2</v>
      </c>
      <c r="K1054" s="118">
        <f>INDEX(CurbWt_selection,MATCH(G1054,CurbWts!$A$3:$A$40,0),)
*($B1054/100)
*DMC_WR13[[#This Row],[costPerPound_ST]]</f>
        <v>-133.2666984237888</v>
      </c>
    </row>
    <row r="1055" spans="1:11" x14ac:dyDescent="0.25">
      <c r="A1055" s="123">
        <v>125</v>
      </c>
      <c r="B1055" s="120">
        <f>INDEX(TechList[Tech],MATCH(A1055,TechList[Tech_'#],0),)</f>
        <v>12.5</v>
      </c>
      <c r="C1055" s="121" t="str">
        <f t="shared" si="16"/>
        <v>125_18</v>
      </c>
      <c r="D1055" s="121" t="str">
        <f>INDEX(CWC_VehType!$C$2:$C$30,MATCH($G1055,CWC_VehType!$A$2:$A$30,0),)</f>
        <v>NT</v>
      </c>
      <c r="E1055" s="122">
        <f>INDEX(IF(DMC_WR13[[#This Row],[Tow/Non-tow]]="NT",wr_DMCcurve_TAR!$C$21:$C$80,wr_DMCcurve_TAR!$D$21:$D$80),MATCH(DMC_WR13[[#This Row],[Tech_'#]],wr_DMCcurve_TAR!$A$21:$A$80,0),)</f>
        <v>-0.23971714809243228</v>
      </c>
      <c r="F1055" s="122"/>
      <c r="G1055" s="26">
        <v>18</v>
      </c>
      <c r="H1055" s="121">
        <f>SUMIFS(LearningFactors[LF_codeNew],LearningFactors[Tech_'#],DMC_WR13[[#This Row],[Tech_'#]])</f>
        <v>30</v>
      </c>
      <c r="I1055" s="121">
        <f>INDEX(TechList[ST_Thru],MATCH($A1055,TechList[Tech_'#],0),)</f>
        <v>2024</v>
      </c>
      <c r="J1055" s="121" t="str">
        <f>INDEX(TechList[Complexity],MATCH($A1055,TechList[Tech_'#],0),)</f>
        <v>Low2</v>
      </c>
      <c r="K1055" s="118">
        <f>INDEX(CurbWt_selection,MATCH(G1055,CurbWts!$A$3:$A$40,0),)
*($B1055/100)
*DMC_WR13[[#This Row],[costPerPound_ST]]</f>
        <v>-120.1980106359665</v>
      </c>
    </row>
    <row r="1056" spans="1:11" x14ac:dyDescent="0.25">
      <c r="A1056" s="123">
        <v>126</v>
      </c>
      <c r="B1056" s="120">
        <f>INDEX(TechList[Tech],MATCH(A1056,TechList[Tech_'#],0),)</f>
        <v>13</v>
      </c>
      <c r="C1056" s="121" t="str">
        <f t="shared" si="16"/>
        <v>126_18</v>
      </c>
      <c r="D1056" s="121" t="str">
        <f>INDEX(CWC_VehType!$C$2:$C$30,MATCH($G1056,CWC_VehType!$A$2:$A$30,0),)</f>
        <v>NT</v>
      </c>
      <c r="E1056" s="122">
        <f>INDEX(IF(DMC_WR13[[#This Row],[Tow/Non-tow]]="NT",wr_DMCcurve_TAR!$C$21:$C$80,wr_DMCcurve_TAR!$D$21:$D$80),MATCH(DMC_WR13[[#This Row],[Tech_'#]],wr_DMCcurve_TAR!$A$21:$A$80,0),)</f>
        <v>-0.20403615135894196</v>
      </c>
      <c r="F1056" s="122"/>
      <c r="G1056" s="26">
        <v>18</v>
      </c>
      <c r="H1056" s="121">
        <f>SUMIFS(LearningFactors[LF_codeNew],LearningFactors[Tech_'#],DMC_WR13[[#This Row],[Tech_'#]])</f>
        <v>30</v>
      </c>
      <c r="I1056" s="121">
        <f>INDEX(TechList[ST_Thru],MATCH($A1056,TechList[Tech_'#],0),)</f>
        <v>2024</v>
      </c>
      <c r="J1056" s="121" t="str">
        <f>INDEX(TechList[Complexity],MATCH($A1056,TechList[Tech_'#],0),)</f>
        <v>Low2</v>
      </c>
      <c r="K1056" s="118">
        <f>INDEX(CurbWt_selection,MATCH(G1056,CurbWts!$A$3:$A$40,0),)
*($B1056/100)
*DMC_WR13[[#This Row],[costPerPound_ST]]</f>
        <v>-106.39926794463449</v>
      </c>
    </row>
    <row r="1057" spans="1:11" x14ac:dyDescent="0.25">
      <c r="A1057" s="123">
        <v>127</v>
      </c>
      <c r="B1057" s="120">
        <f>INDEX(TechList[Tech],MATCH(A1057,TechList[Tech_'#],0),)</f>
        <v>13.5</v>
      </c>
      <c r="C1057" s="121" t="str">
        <f t="shared" si="16"/>
        <v>127_18</v>
      </c>
      <c r="D1057" s="121" t="str">
        <f>INDEX(CWC_VehType!$C$2:$C$30,MATCH($G1057,CWC_VehType!$A$2:$A$30,0),)</f>
        <v>NT</v>
      </c>
      <c r="E1057" s="122">
        <f>INDEX(IF(DMC_WR13[[#This Row],[Tow/Non-tow]]="NT",wr_DMCcurve_TAR!$C$21:$C$80,wr_DMCcurve_TAR!$D$21:$D$80),MATCH(DMC_WR13[[#This Row],[Tech_'#]],wr_DMCcurve_TAR!$A$21:$A$80,0),)</f>
        <v>-0.16970193325806174</v>
      </c>
      <c r="F1057" s="122"/>
      <c r="G1057" s="26">
        <v>18</v>
      </c>
      <c r="H1057" s="121">
        <f>SUMIFS(LearningFactors[LF_codeNew],LearningFactors[Tech_'#],DMC_WR13[[#This Row],[Tech_'#]])</f>
        <v>30</v>
      </c>
      <c r="I1057" s="121">
        <f>INDEX(TechList[ST_Thru],MATCH($A1057,TechList[Tech_'#],0),)</f>
        <v>2024</v>
      </c>
      <c r="J1057" s="121" t="str">
        <f>INDEX(TechList[Complexity],MATCH($A1057,TechList[Tech_'#],0),)</f>
        <v>Low2</v>
      </c>
      <c r="K1057" s="118">
        <f>INDEX(CurbWt_selection,MATCH(G1057,CurbWts!$A$3:$A$40,0),)
*($B1057/100)
*DMC_WR13[[#This Row],[costPerPound_ST]]</f>
        <v>-91.898563520778723</v>
      </c>
    </row>
    <row r="1058" spans="1:11" x14ac:dyDescent="0.25">
      <c r="A1058" s="123">
        <v>128</v>
      </c>
      <c r="B1058" s="120">
        <f>INDEX(TechList[Tech],MATCH(A1058,TechList[Tech_'#],0),)</f>
        <v>14</v>
      </c>
      <c r="C1058" s="121" t="str">
        <f t="shared" si="16"/>
        <v>128_18</v>
      </c>
      <c r="D1058" s="121" t="str">
        <f>INDEX(CWC_VehType!$C$2:$C$30,MATCH($G1058,CWC_VehType!$A$2:$A$30,0),)</f>
        <v>NT</v>
      </c>
      <c r="E1058" s="122">
        <f>INDEX(IF(DMC_WR13[[#This Row],[Tow/Non-tow]]="NT",wr_DMCcurve_TAR!$C$21:$C$80,wr_DMCcurve_TAR!$D$21:$D$80),MATCH(DMC_WR13[[#This Row],[Tech_'#]],wr_DMCcurve_TAR!$A$21:$A$80,0),)</f>
        <v>-0.13661651260815283</v>
      </c>
      <c r="F1058" s="122"/>
      <c r="G1058" s="26">
        <v>18</v>
      </c>
      <c r="H1058" s="121">
        <f>SUMIFS(LearningFactors[LF_codeNew],LearningFactors[Tech_'#],DMC_WR13[[#This Row],[Tech_'#]])</f>
        <v>30</v>
      </c>
      <c r="I1058" s="121">
        <f>INDEX(TechList[ST_Thru],MATCH($A1058,TechList[Tech_'#],0),)</f>
        <v>2024</v>
      </c>
      <c r="J1058" s="121" t="str">
        <f>INDEX(TechList[Complexity],MATCH($A1058,TechList[Tech_'#],0),)</f>
        <v>Low2</v>
      </c>
      <c r="K1058" s="118">
        <f>INDEX(CurbWt_selection,MATCH(G1058,CurbWts!$A$3:$A$40,0),)
*($B1058/100)
*DMC_WR13[[#This Row],[costPerPound_ST]]</f>
        <v>-76.721908074321959</v>
      </c>
    </row>
    <row r="1059" spans="1:11" x14ac:dyDescent="0.25">
      <c r="A1059" s="123">
        <v>129</v>
      </c>
      <c r="B1059" s="120">
        <f>INDEX(TechList[Tech],MATCH(A1059,TechList[Tech_'#],0),)</f>
        <v>14.5</v>
      </c>
      <c r="C1059" s="121" t="str">
        <f t="shared" si="16"/>
        <v>129_18</v>
      </c>
      <c r="D1059" s="121" t="str">
        <f>INDEX(CWC_VehType!$C$2:$C$30,MATCH($G1059,CWC_VehType!$A$2:$A$30,0),)</f>
        <v>NT</v>
      </c>
      <c r="E1059" s="122">
        <f>INDEX(IF(DMC_WR13[[#This Row],[Tow/Non-tow]]="NT",wr_DMCcurve_TAR!$C$21:$C$80,wr_DMCcurve_TAR!$D$21:$D$80),MATCH(DMC_WR13[[#This Row],[Tech_'#]],wr_DMCcurve_TAR!$A$21:$A$80,0),)</f>
        <v>-0.1046922265130376</v>
      </c>
      <c r="F1059" s="122"/>
      <c r="G1059" s="26">
        <v>18</v>
      </c>
      <c r="H1059" s="121">
        <f>SUMIFS(LearningFactors[LF_codeNew],LearningFactors[Tech_'#],DMC_WR13[[#This Row],[Tech_'#]])</f>
        <v>30</v>
      </c>
      <c r="I1059" s="121">
        <f>INDEX(TechList[ST_Thru],MATCH($A1059,TechList[Tech_'#],0),)</f>
        <v>2024</v>
      </c>
      <c r="J1059" s="121" t="str">
        <f>INDEX(TechList[Complexity],MATCH($A1059,TechList[Tech_'#],0),)</f>
        <v>Low2</v>
      </c>
      <c r="K1059" s="118">
        <f>INDEX(CurbWt_selection,MATCH(G1059,CurbWts!$A$3:$A$40,0),)
*($B1059/100)
*DMC_WR13[[#This Row],[costPerPound_ST]]</f>
        <v>-60.893453176054479</v>
      </c>
    </row>
    <row r="1060" spans="1:11" x14ac:dyDescent="0.25">
      <c r="A1060" s="123">
        <v>130</v>
      </c>
      <c r="B1060" s="120">
        <f>INDEX(TechList[Tech],MATCH(A1060,TechList[Tech_'#],0),)</f>
        <v>15</v>
      </c>
      <c r="C1060" s="121" t="str">
        <f t="shared" si="16"/>
        <v>130_18</v>
      </c>
      <c r="D1060" s="121" t="str">
        <f>INDEX(CWC_VehType!$C$2:$C$30,MATCH($G1060,CWC_VehType!$A$2:$A$30,0),)</f>
        <v>NT</v>
      </c>
      <c r="E1060" s="122">
        <f>INDEX(IF(DMC_WR13[[#This Row],[Tow/Non-tow]]="NT",wr_DMCcurve_TAR!$C$21:$C$80,wr_DMCcurve_TAR!$D$21:$D$80),MATCH(DMC_WR13[[#This Row],[Tech_'#]],wr_DMCcurve_TAR!$A$21:$A$80,0),)</f>
        <v>-7.3850330551769372E-2</v>
      </c>
      <c r="F1060" s="122"/>
      <c r="G1060" s="26">
        <v>18</v>
      </c>
      <c r="H1060" s="121">
        <f>SUMIFS(LearningFactors[LF_codeNew],LearningFactors[Tech_'#],DMC_WR13[[#This Row],[Tech_'#]])</f>
        <v>30</v>
      </c>
      <c r="I1060" s="121">
        <f>INDEX(TechList[ST_Thru],MATCH($A1060,TechList[Tech_'#],0),)</f>
        <v>2024</v>
      </c>
      <c r="J1060" s="121" t="str">
        <f>INDEX(TechList[Complexity],MATCH($A1060,TechList[Tech_'#],0),)</f>
        <v>Med2</v>
      </c>
      <c r="K1060" s="118">
        <f>INDEX(CurbWt_selection,MATCH(G1060,CurbWts!$A$3:$A$40,0),)
*($B1060/100)
*DMC_WR13[[#This Row],[costPerPound_ST]]</f>
        <v>-44.435683743618412</v>
      </c>
    </row>
    <row r="1061" spans="1:11" x14ac:dyDescent="0.25">
      <c r="A1061" s="123">
        <v>131</v>
      </c>
      <c r="B1061" s="120">
        <f>INDEX(TechList[Tech],MATCH(A1061,TechList[Tech_'#],0),)</f>
        <v>15.5</v>
      </c>
      <c r="C1061" s="121" t="str">
        <f t="shared" si="16"/>
        <v>131_18</v>
      </c>
      <c r="D1061" s="121" t="str">
        <f>INDEX(CWC_VehType!$C$2:$C$30,MATCH($G1061,CWC_VehType!$A$2:$A$30,0),)</f>
        <v>NT</v>
      </c>
      <c r="E1061" s="122">
        <f>INDEX(IF(DMC_WR13[[#This Row],[Tow/Non-tow]]="NT",wr_DMCcurve_TAR!$C$21:$C$80,wr_DMCcurve_TAR!$D$21:$D$80),MATCH(DMC_WR13[[#This Row],[Tech_'#]],wr_DMCcurve_TAR!$A$21:$A$80,0),)</f>
        <v>-4.4019828580364323E-2</v>
      </c>
      <c r="F1061" s="122"/>
      <c r="G1061" s="26">
        <v>18</v>
      </c>
      <c r="H1061" s="121">
        <f>SUMIFS(LearningFactors[LF_codeNew],LearningFactors[Tech_'#],DMC_WR13[[#This Row],[Tech_'#]])</f>
        <v>30</v>
      </c>
      <c r="I1061" s="121">
        <f>INDEX(TechList[ST_Thru],MATCH($A1061,TechList[Tech_'#],0),)</f>
        <v>2024</v>
      </c>
      <c r="J1061" s="121" t="str">
        <f>INDEX(TechList[Complexity],MATCH($A1061,TechList[Tech_'#],0),)</f>
        <v>Med2</v>
      </c>
      <c r="K1061" s="118">
        <f>INDEX(CurbWt_selection,MATCH(G1061,CurbWts!$A$3:$A$40,0),)
*($B1061/100)
*DMC_WR13[[#This Row],[costPerPound_ST]]</f>
        <v>-27.369584837131772</v>
      </c>
    </row>
    <row r="1062" spans="1:11" x14ac:dyDescent="0.25">
      <c r="A1062" s="123">
        <v>132</v>
      </c>
      <c r="B1062" s="120">
        <f>INDEX(TechList[Tech],MATCH(A1062,TechList[Tech_'#],0),)</f>
        <v>16</v>
      </c>
      <c r="C1062" s="121" t="str">
        <f t="shared" si="16"/>
        <v>132_18</v>
      </c>
      <c r="D1062" s="121" t="str">
        <f>INDEX(CWC_VehType!$C$2:$C$30,MATCH($G1062,CWC_VehType!$A$2:$A$30,0),)</f>
        <v>NT</v>
      </c>
      <c r="E1062" s="122">
        <f>INDEX(IF(DMC_WR13[[#This Row],[Tow/Non-tow]]="NT",wr_DMCcurve_TAR!$C$21:$C$80,wr_DMCcurve_TAR!$D$21:$D$80),MATCH(DMC_WR13[[#This Row],[Tech_'#]],wr_DMCcurve_TAR!$A$21:$A$80,0),)</f>
        <v>-1.5136488381326222E-2</v>
      </c>
      <c r="F1062" s="122"/>
      <c r="G1062" s="26">
        <v>18</v>
      </c>
      <c r="H1062" s="121">
        <f>SUMIFS(LearningFactors[LF_codeNew],LearningFactors[Tech_'#],DMC_WR13[[#This Row],[Tech_'#]])</f>
        <v>30</v>
      </c>
      <c r="I1062" s="121">
        <f>INDEX(TechList[ST_Thru],MATCH($A1062,TechList[Tech_'#],0),)</f>
        <v>2024</v>
      </c>
      <c r="J1062" s="121" t="str">
        <f>INDEX(TechList[Complexity],MATCH($A1062,TechList[Tech_'#],0),)</f>
        <v>Med2</v>
      </c>
      <c r="K1062" s="118">
        <f>INDEX(CurbWt_selection,MATCH(G1062,CurbWts!$A$3:$A$40,0),)
*($B1062/100)
*DMC_WR13[[#This Row],[costPerPound_ST]]</f>
        <v>-9.7147869127736577</v>
      </c>
    </row>
    <row r="1063" spans="1:11" x14ac:dyDescent="0.25">
      <c r="A1063" s="123">
        <v>133</v>
      </c>
      <c r="B1063" s="120">
        <f>INDEX(TechList[Tech],MATCH(A1063,TechList[Tech_'#],0),)</f>
        <v>16.5</v>
      </c>
      <c r="C1063" s="121" t="str">
        <f t="shared" si="16"/>
        <v>133_18</v>
      </c>
      <c r="D1063" s="121" t="str">
        <f>INDEX(CWC_VehType!$C$2:$C$30,MATCH($G1063,CWC_VehType!$A$2:$A$30,0),)</f>
        <v>NT</v>
      </c>
      <c r="E1063" s="122">
        <f>INDEX(IF(DMC_WR13[[#This Row],[Tow/Non-tow]]="NT",wr_DMCcurve_TAR!$C$21:$C$80,wr_DMCcurve_TAR!$D$21:$D$80),MATCH(DMC_WR13[[#This Row],[Tech_'#]],wr_DMCcurve_TAR!$A$21:$A$80,0),)</f>
        <v>1.2857991170371327E-2</v>
      </c>
      <c r="F1063" s="122"/>
      <c r="G1063" s="26">
        <v>18</v>
      </c>
      <c r="H1063" s="121">
        <f>SUMIFS(LearningFactors[LF_codeNew],LearningFactors[Tech_'#],DMC_WR13[[#This Row],[Tech_'#]])</f>
        <v>30</v>
      </c>
      <c r="I1063" s="121">
        <f>INDEX(TechList[ST_Thru],MATCH($A1063,TechList[Tech_'#],0),)</f>
        <v>2024</v>
      </c>
      <c r="J1063" s="121" t="str">
        <f>INDEX(TechList[Complexity],MATCH($A1063,TechList[Tech_'#],0),)</f>
        <v>Med2</v>
      </c>
      <c r="K1063" s="118">
        <f>INDEX(CurbWt_selection,MATCH(G1063,CurbWts!$A$3:$A$40,0),)
*($B1063/100)
*DMC_WR13[[#This Row],[costPerPound_ST]]</f>
        <v>8.5103070961445582</v>
      </c>
    </row>
    <row r="1064" spans="1:11" x14ac:dyDescent="0.25">
      <c r="A1064" s="123">
        <v>134</v>
      </c>
      <c r="B1064" s="120">
        <f>INDEX(TechList[Tech],MATCH(A1064,TechList[Tech_'#],0),)</f>
        <v>17</v>
      </c>
      <c r="C1064" s="121" t="str">
        <f t="shared" si="16"/>
        <v>134_18</v>
      </c>
      <c r="D1064" s="121" t="str">
        <f>INDEX(CWC_VehType!$C$2:$C$30,MATCH($G1064,CWC_VehType!$A$2:$A$30,0),)</f>
        <v>NT</v>
      </c>
      <c r="E1064" s="122">
        <f>INDEX(IF(DMC_WR13[[#This Row],[Tow/Non-tow]]="NT",wr_DMCcurve_TAR!$C$21:$C$80,wr_DMCcurve_TAR!$D$21:$D$80),MATCH(DMC_WR13[[#This Row],[Tech_'#]],wr_DMCcurve_TAR!$A$21:$A$80,0),)</f>
        <v>4.0016688577679191E-2</v>
      </c>
      <c r="F1064" s="122"/>
      <c r="G1064" s="26">
        <v>18</v>
      </c>
      <c r="H1064" s="121">
        <f>SUMIFS(LearningFactors[LF_codeNew],LearningFactors[Tech_'#],DMC_WR13[[#This Row],[Tech_'#]])</f>
        <v>30</v>
      </c>
      <c r="I1064" s="121">
        <f>INDEX(TechList[ST_Thru],MATCH($A1064,TechList[Tech_'#],0),)</f>
        <v>2024</v>
      </c>
      <c r="J1064" s="121" t="str">
        <f>INDEX(TechList[Complexity],MATCH($A1064,TechList[Tech_'#],0),)</f>
        <v>Med2</v>
      </c>
      <c r="K1064" s="118">
        <f>INDEX(CurbWt_selection,MATCH(G1064,CurbWts!$A$3:$A$40,0),)
*($B1064/100)
*DMC_WR13[[#This Row],[costPerPound_ST]]</f>
        <v>27.288410114461598</v>
      </c>
    </row>
    <row r="1065" spans="1:11" x14ac:dyDescent="0.25">
      <c r="A1065" s="123">
        <v>135</v>
      </c>
      <c r="B1065" s="120">
        <f>INDEX(TechList[Tech],MATCH(A1065,TechList[Tech_'#],0),)</f>
        <v>17.5</v>
      </c>
      <c r="C1065" s="121" t="str">
        <f t="shared" si="16"/>
        <v>135_18</v>
      </c>
      <c r="D1065" s="121" t="str">
        <f>INDEX(CWC_VehType!$C$2:$C$30,MATCH($G1065,CWC_VehType!$A$2:$A$30,0),)</f>
        <v>NT</v>
      </c>
      <c r="E1065" s="122">
        <f>INDEX(IF(DMC_WR13[[#This Row],[Tow/Non-tow]]="NT",wr_DMCcurve_TAR!$C$21:$C$80,wr_DMCcurve_TAR!$D$21:$D$80),MATCH(DMC_WR13[[#This Row],[Tech_'#]],wr_DMCcurve_TAR!$A$21:$A$80,0),)</f>
        <v>6.6388065468359653E-2</v>
      </c>
      <c r="F1065" s="122"/>
      <c r="G1065" s="26">
        <v>18</v>
      </c>
      <c r="H1065" s="121">
        <f>SUMIFS(LearningFactors[LF_codeNew],LearningFactors[Tech_'#],DMC_WR13[[#This Row],[Tech_'#]])</f>
        <v>30</v>
      </c>
      <c r="I1065" s="121">
        <f>INDEX(TechList[ST_Thru],MATCH($A1065,TechList[Tech_'#],0),)</f>
        <v>2024</v>
      </c>
      <c r="J1065" s="121" t="str">
        <f>INDEX(TechList[Complexity],MATCH($A1065,TechList[Tech_'#],0),)</f>
        <v>Med2</v>
      </c>
      <c r="K1065" s="118">
        <f>INDEX(CurbWt_selection,MATCH(G1065,CurbWts!$A$3:$A$40,0),)
*($B1065/100)
*DMC_WR13[[#This Row],[costPerPound_ST]]</f>
        <v>46.603252407568029</v>
      </c>
    </row>
    <row r="1066" spans="1:11" x14ac:dyDescent="0.25">
      <c r="A1066" s="123">
        <v>136</v>
      </c>
      <c r="B1066" s="120">
        <f>INDEX(TechList[Tech],MATCH(A1066,TechList[Tech_'#],0),)</f>
        <v>18</v>
      </c>
      <c r="C1066" s="121" t="str">
        <f t="shared" si="16"/>
        <v>136_18</v>
      </c>
      <c r="D1066" s="121" t="str">
        <f>INDEX(CWC_VehType!$C$2:$C$30,MATCH($G1066,CWC_VehType!$A$2:$A$30,0),)</f>
        <v>NT</v>
      </c>
      <c r="E1066" s="122">
        <f>INDEX(IF(DMC_WR13[[#This Row],[Tow/Non-tow]]="NT",wr_DMCcurve_TAR!$C$21:$C$80,wr_DMCcurve_TAR!$D$21:$D$80),MATCH(DMC_WR13[[#This Row],[Tech_'#]],wr_DMCcurve_TAR!$A$21:$A$80,0),)</f>
        <v>9.201648698889392E-2</v>
      </c>
      <c r="F1066" s="122"/>
      <c r="G1066" s="26">
        <v>18</v>
      </c>
      <c r="H1066" s="121">
        <f>SUMIFS(LearningFactors[LF_codeNew],LearningFactors[Tech_'#],DMC_WR13[[#This Row],[Tech_'#]])</f>
        <v>30</v>
      </c>
      <c r="I1066" s="121">
        <f>INDEX(TechList[ST_Thru],MATCH($A1066,TechList[Tech_'#],0),)</f>
        <v>2024</v>
      </c>
      <c r="J1066" s="121" t="str">
        <f>INDEX(TechList[Complexity],MATCH($A1066,TechList[Tech_'#],0),)</f>
        <v>Med2</v>
      </c>
      <c r="K1066" s="118">
        <f>INDEX(CurbWt_selection,MATCH(G1066,CurbWts!$A$3:$A$40,0),)
*($B1066/100)
*DMC_WR13[[#This Row],[costPerPound_ST]]</f>
        <v>66.439494331107838</v>
      </c>
    </row>
    <row r="1067" spans="1:11" x14ac:dyDescent="0.25">
      <c r="A1067" s="123">
        <v>137</v>
      </c>
      <c r="B1067" s="120">
        <f>INDEX(TechList[Tech],MATCH(A1067,TechList[Tech_'#],0),)</f>
        <v>18.5</v>
      </c>
      <c r="C1067" s="121" t="str">
        <f t="shared" si="16"/>
        <v>137_18</v>
      </c>
      <c r="D1067" s="121" t="str">
        <f>INDEX(CWC_VehType!$C$2:$C$30,MATCH($G1067,CWC_VehType!$A$2:$A$30,0),)</f>
        <v>NT</v>
      </c>
      <c r="E1067" s="122">
        <f>INDEX(IF(DMC_WR13[[#This Row],[Tow/Non-tow]]="NT",wr_DMCcurve_TAR!$C$21:$C$80,wr_DMCcurve_TAR!$D$21:$D$80),MATCH(DMC_WR13[[#This Row],[Tech_'#]],wr_DMCcurve_TAR!$A$21:$A$80,0),)</f>
        <v>0.11694267088275599</v>
      </c>
      <c r="F1067" s="122"/>
      <c r="G1067" s="26">
        <v>18</v>
      </c>
      <c r="H1067" s="121">
        <f>SUMIFS(LearningFactors[LF_codeNew],LearningFactors[Tech_'#],DMC_WR13[[#This Row],[Tech_'#]])</f>
        <v>30</v>
      </c>
      <c r="I1067" s="121">
        <f>INDEX(TechList[ST_Thru],MATCH($A1067,TechList[Tech_'#],0),)</f>
        <v>2024</v>
      </c>
      <c r="J1067" s="121" t="str">
        <f>INDEX(TechList[Complexity],MATCH($A1067,TechList[Tech_'#],0),)</f>
        <v>Med2</v>
      </c>
      <c r="K1067" s="118">
        <f>INDEX(CurbWt_selection,MATCH(G1067,CurbWts!$A$3:$A$40,0),)
*($B1067/100)
*DMC_WR13[[#This Row],[costPerPound_ST]]</f>
        <v>86.782648781775734</v>
      </c>
    </row>
    <row r="1068" spans="1:11" x14ac:dyDescent="0.25">
      <c r="A1068" s="123">
        <v>138</v>
      </c>
      <c r="B1068" s="120">
        <f>INDEX(TechList[Tech],MATCH(A1068,TechList[Tech_'#],0),)</f>
        <v>19</v>
      </c>
      <c r="C1068" s="121" t="str">
        <f t="shared" si="16"/>
        <v>138_18</v>
      </c>
      <c r="D1068" s="121" t="str">
        <f>INDEX(CWC_VehType!$C$2:$C$30,MATCH($G1068,CWC_VehType!$A$2:$A$30,0),)</f>
        <v>NT</v>
      </c>
      <c r="E1068" s="122">
        <f>INDEX(IF(DMC_WR13[[#This Row],[Tow/Non-tow]]="NT",wr_DMCcurve_TAR!$C$21:$C$80,wr_DMCcurve_TAR!$D$21:$D$80),MATCH(DMC_WR13[[#This Row],[Tech_'#]],wr_DMCcurve_TAR!$A$21:$A$80,0),)</f>
        <v>0.1412040766687164</v>
      </c>
      <c r="F1068" s="122"/>
      <c r="G1068" s="26">
        <v>18</v>
      </c>
      <c r="H1068" s="121">
        <f>SUMIFS(LearningFactors[LF_codeNew],LearningFactors[Tech_'#],DMC_WR13[[#This Row],[Tech_'#]])</f>
        <v>30</v>
      </c>
      <c r="I1068" s="121">
        <f>INDEX(TechList[ST_Thru],MATCH($A1068,TechList[Tech_'#],0),)</f>
        <v>2024</v>
      </c>
      <c r="J1068" s="121" t="str">
        <f>INDEX(TechList[Complexity],MATCH($A1068,TechList[Tech_'#],0),)</f>
        <v>Med2</v>
      </c>
      <c r="K1068" s="118">
        <f>INDEX(CurbWt_selection,MATCH(G1068,CurbWts!$A$3:$A$40,0),)
*($B1068/100)
*DMC_WR13[[#This Row],[costPerPound_ST]]</f>
        <v>107.61901203722063</v>
      </c>
    </row>
    <row r="1069" spans="1:11" x14ac:dyDescent="0.25">
      <c r="A1069" s="123">
        <v>139</v>
      </c>
      <c r="B1069" s="120">
        <f>INDEX(TechList[Tech],MATCH(A1069,TechList[Tech_'#],0),)</f>
        <v>19.5</v>
      </c>
      <c r="C1069" s="121" t="str">
        <f t="shared" si="16"/>
        <v>139_18</v>
      </c>
      <c r="D1069" s="121" t="str">
        <f>INDEX(CWC_VehType!$C$2:$C$30,MATCH($G1069,CWC_VehType!$A$2:$A$30,0),)</f>
        <v>NT</v>
      </c>
      <c r="E1069" s="122">
        <f>INDEX(IF(DMC_WR13[[#This Row],[Tow/Non-tow]]="NT",wr_DMCcurve_TAR!$C$21:$C$80,wr_DMCcurve_TAR!$D$21:$D$80),MATCH(DMC_WR13[[#This Row],[Tech_'#]],wr_DMCcurve_TAR!$A$21:$A$80,0),)</f>
        <v>0.16483524425823362</v>
      </c>
      <c r="F1069" s="122"/>
      <c r="G1069" s="26">
        <v>18</v>
      </c>
      <c r="H1069" s="121">
        <f>SUMIFS(LearningFactors[LF_codeNew],LearningFactors[Tech_'#],DMC_WR13[[#This Row],[Tech_'#]])</f>
        <v>30</v>
      </c>
      <c r="I1069" s="121">
        <f>INDEX(TechList[ST_Thru],MATCH($A1069,TechList[Tech_'#],0),)</f>
        <v>2024</v>
      </c>
      <c r="J1069" s="121" t="str">
        <f>INDEX(TechList[Complexity],MATCH($A1069,TechList[Tech_'#],0),)</f>
        <v>Med2</v>
      </c>
      <c r="K1069" s="118">
        <f>INDEX(CurbWt_selection,MATCH(G1069,CurbWts!$A$3:$A$40,0),)
*($B1069/100)
*DMC_WR13[[#This Row],[costPerPound_ST]]</f>
        <v>128.93560188040507</v>
      </c>
    </row>
    <row r="1070" spans="1:11" x14ac:dyDescent="0.25">
      <c r="A1070" s="123">
        <v>140</v>
      </c>
      <c r="B1070" s="120">
        <f>INDEX(TechList[Tech],MATCH(A1070,TechList[Tech_'#],0),)</f>
        <v>20</v>
      </c>
      <c r="C1070" s="121" t="str">
        <f t="shared" si="16"/>
        <v>140_18</v>
      </c>
      <c r="D1070" s="121" t="str">
        <f>INDEX(CWC_VehType!$C$2:$C$30,MATCH($G1070,CWC_VehType!$A$2:$A$30,0),)</f>
        <v>NT</v>
      </c>
      <c r="E1070" s="122">
        <f>INDEX(IF(DMC_WR13[[#This Row],[Tow/Non-tow]]="NT",wr_DMCcurve_TAR!$C$21:$C$80,wr_DMCcurve_TAR!$D$21:$D$80),MATCH(DMC_WR13[[#This Row],[Tech_'#]],wr_DMCcurve_TAR!$A$21:$A$80,0),)</f>
        <v>0.18786808969518626</v>
      </c>
      <c r="F1070" s="122"/>
      <c r="G1070" s="26">
        <v>18</v>
      </c>
      <c r="H1070" s="121">
        <f>SUMIFS(LearningFactors[LF_codeNew],LearningFactors[Tech_'#],DMC_WR13[[#This Row],[Tech_'#]])</f>
        <v>30</v>
      </c>
      <c r="I1070" s="121">
        <f>INDEX(TechList[ST_Thru],MATCH($A1070,TechList[Tech_'#],0),)</f>
        <v>2024</v>
      </c>
      <c r="J1070" s="121" t="str">
        <f>INDEX(TechList[Complexity],MATCH($A1070,TechList[Tech_'#],0),)</f>
        <v>Med2</v>
      </c>
      <c r="K1070" s="118">
        <f>INDEX(CurbWt_selection,MATCH(G1070,CurbWts!$A$3:$A$40,0),)
*($B1070/100)
*DMC_WR13[[#This Row],[costPerPound_ST]]</f>
        <v>150.72010207385634</v>
      </c>
    </row>
    <row r="1071" spans="1:11" x14ac:dyDescent="0.25">
      <c r="A1071" s="123">
        <v>141</v>
      </c>
      <c r="B1071" s="120">
        <f>INDEX(TechList[Tech],MATCH(A1071,TechList[Tech_'#],0),)</f>
        <v>20.5</v>
      </c>
      <c r="C1071" s="121" t="str">
        <f t="shared" si="16"/>
        <v>141_18</v>
      </c>
      <c r="D1071" s="121" t="str">
        <f>INDEX(CWC_VehType!$C$2:$C$30,MATCH($G1071,CWC_VehType!$A$2:$A$30,0),)</f>
        <v>NT</v>
      </c>
      <c r="E1071" s="122">
        <f>INDEX(IF(DMC_WR13[[#This Row],[Tow/Non-tow]]="NT",wr_DMCcurve_TAR!$C$21:$C$80,wr_DMCcurve_TAR!$D$21:$D$80),MATCH(DMC_WR13[[#This Row],[Tech_'#]],wr_DMCcurve_TAR!$A$21:$A$80,0),)</f>
        <v>0.2103321643726421</v>
      </c>
      <c r="F1071" s="122"/>
      <c r="G1071" s="26">
        <v>18</v>
      </c>
      <c r="H1071" s="121">
        <f>SUMIFS(LearningFactors[LF_codeNew],LearningFactors[Tech_'#],DMC_WR13[[#This Row],[Tech_'#]])</f>
        <v>30</v>
      </c>
      <c r="I1071" s="121">
        <f>INDEX(TechList[ST_Thru],MATCH($A1071,TechList[Tech_'#],0),)</f>
        <v>2024</v>
      </c>
      <c r="J1071" s="121" t="str">
        <f>INDEX(TechList[Complexity],MATCH($A1071,TechList[Tech_'#],0),)</f>
        <v>Med2</v>
      </c>
      <c r="K1071" s="118">
        <f>INDEX(CurbWt_selection,MATCH(G1071,CurbWts!$A$3:$A$40,0),)
*($B1071/100)
*DMC_WR13[[#This Row],[costPerPound_ST]]</f>
        <v>172.96081238954454</v>
      </c>
    </row>
    <row r="1072" spans="1:11" x14ac:dyDescent="0.25">
      <c r="A1072" s="123">
        <v>142</v>
      </c>
      <c r="B1072" s="120">
        <f>INDEX(TechList[Tech],MATCH(A1072,TechList[Tech_'#],0),)</f>
        <v>21</v>
      </c>
      <c r="C1072" s="121" t="str">
        <f t="shared" si="16"/>
        <v>142_18</v>
      </c>
      <c r="D1072" s="121" t="str">
        <f>INDEX(CWC_VehType!$C$2:$C$30,MATCH($G1072,CWC_VehType!$A$2:$A$30,0),)</f>
        <v>NT</v>
      </c>
      <c r="E1072" s="122">
        <f>INDEX(IF(DMC_WR13[[#This Row],[Tow/Non-tow]]="NT",wr_DMCcurve_TAR!$C$21:$C$80,wr_DMCcurve_TAR!$D$21:$D$80),MATCH(DMC_WR13[[#This Row],[Tech_'#]],wr_DMCcurve_TAR!$A$21:$A$80,0),)</f>
        <v>0.23225488300902272</v>
      </c>
      <c r="F1072" s="122"/>
      <c r="G1072" s="26">
        <v>18</v>
      </c>
      <c r="H1072" s="121">
        <f>SUMIFS(LearningFactors[LF_codeNew],LearningFactors[Tech_'#],DMC_WR13[[#This Row],[Tech_'#]])</f>
        <v>30</v>
      </c>
      <c r="I1072" s="121">
        <f>INDEX(TechList[ST_Thru],MATCH($A1072,TechList[Tech_'#],0),)</f>
        <v>2024</v>
      </c>
      <c r="J1072" s="121" t="str">
        <f>INDEX(TechList[Complexity],MATCH($A1072,TechList[Tech_'#],0),)</f>
        <v>Med2</v>
      </c>
      <c r="K1072" s="118">
        <f>INDEX(CurbWt_selection,MATCH(G1072,CurbWts!$A$3:$A$40,0),)
*($B1072/100)
*DMC_WR13[[#This Row],[costPerPound_ST]]</f>
        <v>195.64660351643971</v>
      </c>
    </row>
    <row r="1073" spans="1:11" x14ac:dyDescent="0.25">
      <c r="A1073" s="123">
        <v>143</v>
      </c>
      <c r="B1073" s="120">
        <f>INDEX(TechList[Tech],MATCH(A1073,TechList[Tech_'#],0),)</f>
        <v>21.5</v>
      </c>
      <c r="C1073" s="121" t="str">
        <f t="shared" si="16"/>
        <v>143_18</v>
      </c>
      <c r="D1073" s="121" t="str">
        <f>INDEX(CWC_VehType!$C$2:$C$30,MATCH($G1073,CWC_VehType!$A$2:$A$30,0),)</f>
        <v>NT</v>
      </c>
      <c r="E1073" s="122">
        <f>INDEX(IF(DMC_WR13[[#This Row],[Tow/Non-tow]]="NT",wr_DMCcurve_TAR!$C$21:$C$80,wr_DMCcurve_TAR!$D$21:$D$80),MATCH(DMC_WR13[[#This Row],[Tech_'#]],wr_DMCcurve_TAR!$A$21:$A$80,0),)</f>
        <v>0.25366172479563875</v>
      </c>
      <c r="F1073" s="122"/>
      <c r="G1073" s="26">
        <v>18</v>
      </c>
      <c r="H1073" s="121">
        <f>SUMIFS(LearningFactors[LF_codeNew],LearningFactors[Tech_'#],DMC_WR13[[#This Row],[Tech_'#]])</f>
        <v>30</v>
      </c>
      <c r="I1073" s="121">
        <f>INDEX(TechList[ST_Thru],MATCH($A1073,TechList[Tech_'#],0),)</f>
        <v>2024</v>
      </c>
      <c r="J1073" s="121" t="str">
        <f>INDEX(TechList[Complexity],MATCH($A1073,TechList[Tech_'#],0),)</f>
        <v>Med2</v>
      </c>
      <c r="K1073" s="118">
        <f>INDEX(CurbWt_selection,MATCH(G1073,CurbWts!$A$3:$A$40,0),)
*($B1073/100)
*DMC_WR13[[#This Row],[costPerPound_ST]]</f>
        <v>218.76687626472096</v>
      </c>
    </row>
    <row r="1074" spans="1:11" x14ac:dyDescent="0.25">
      <c r="A1074" s="123">
        <v>144</v>
      </c>
      <c r="B1074" s="120">
        <f>INDEX(TechList[Tech],MATCH(A1074,TechList[Tech_'#],0),)</f>
        <v>22</v>
      </c>
      <c r="C1074" s="121" t="str">
        <f t="shared" si="16"/>
        <v>144_18</v>
      </c>
      <c r="D1074" s="121" t="str">
        <f>INDEX(CWC_VehType!$C$2:$C$30,MATCH($G1074,CWC_VehType!$A$2:$A$30,0),)</f>
        <v>NT</v>
      </c>
      <c r="E1074" s="122">
        <f>INDEX(IF(DMC_WR13[[#This Row],[Tow/Non-tow]]="NT",wr_DMCcurve_TAR!$C$21:$C$80,wr_DMCcurve_TAR!$D$21:$D$80),MATCH(DMC_WR13[[#This Row],[Tech_'#]],wr_DMCcurve_TAR!$A$21:$A$80,0),)</f>
        <v>0.27457641141732697</v>
      </c>
      <c r="F1074" s="122"/>
      <c r="G1074" s="26">
        <v>18</v>
      </c>
      <c r="H1074" s="121">
        <f>SUMIFS(LearningFactors[LF_codeNew],LearningFactors[Tech_'#],DMC_WR13[[#This Row],[Tech_'#]])</f>
        <v>30</v>
      </c>
      <c r="I1074" s="121">
        <f>INDEX(TechList[ST_Thru],MATCH($A1074,TechList[Tech_'#],0),)</f>
        <v>2024</v>
      </c>
      <c r="J1074" s="121" t="str">
        <f>INDEX(TechList[Complexity],MATCH($A1074,TechList[Tech_'#],0),)</f>
        <v>Med2</v>
      </c>
      <c r="K1074" s="118">
        <f>INDEX(CurbWt_selection,MATCH(G1074,CurbWts!$A$3:$A$40,0),)
*($B1074/100)
*DMC_WR13[[#This Row],[costPerPound_ST]]</f>
        <v>242.31152456674172</v>
      </c>
    </row>
    <row r="1075" spans="1:11" x14ac:dyDescent="0.25">
      <c r="A1075" s="123">
        <v>145</v>
      </c>
      <c r="B1075" s="120">
        <f>INDEX(TechList[Tech],MATCH(A1075,TechList[Tech_'#],0),)</f>
        <v>22.5</v>
      </c>
      <c r="C1075" s="121" t="str">
        <f t="shared" si="16"/>
        <v>145_18</v>
      </c>
      <c r="D1075" s="121" t="str">
        <f>INDEX(CWC_VehType!$C$2:$C$30,MATCH($G1075,CWC_VehType!$A$2:$A$30,0),)</f>
        <v>NT</v>
      </c>
      <c r="E1075" s="122">
        <f>INDEX(IF(DMC_WR13[[#This Row],[Tow/Non-tow]]="NT",wr_DMCcurve_TAR!$C$21:$C$80,wr_DMCcurve_TAR!$D$21:$D$80),MATCH(DMC_WR13[[#This Row],[Tech_'#]],wr_DMCcurve_TAR!$A$21:$A$80,0),)</f>
        <v>0.29502106506540621</v>
      </c>
      <c r="F1075" s="122"/>
      <c r="G1075" s="26">
        <v>18</v>
      </c>
      <c r="H1075" s="121">
        <f>SUMIFS(LearningFactors[LF_codeNew],LearningFactors[Tech_'#],DMC_WR13[[#This Row],[Tech_'#]])</f>
        <v>30</v>
      </c>
      <c r="I1075" s="121">
        <f>INDEX(TechList[ST_Thru],MATCH($A1075,TechList[Tech_'#],0),)</f>
        <v>2024</v>
      </c>
      <c r="J1075" s="121" t="str">
        <f>INDEX(TechList[Complexity],MATCH($A1075,TechList[Tech_'#],0),)</f>
        <v>Med2</v>
      </c>
      <c r="K1075" s="118">
        <f>INDEX(CurbWt_selection,MATCH(G1075,CurbWts!$A$3:$A$40,0),)
*($B1075/100)
*DMC_WR13[[#This Row],[costPerPound_ST]]</f>
        <v>266.27090184306098</v>
      </c>
    </row>
    <row r="1076" spans="1:11" x14ac:dyDescent="0.25">
      <c r="A1076" s="123">
        <v>146</v>
      </c>
      <c r="B1076" s="120">
        <f>INDEX(TechList[Tech],MATCH(A1076,TechList[Tech_'#],0),)</f>
        <v>23</v>
      </c>
      <c r="C1076" s="121" t="str">
        <f t="shared" si="16"/>
        <v>146_18</v>
      </c>
      <c r="D1076" s="121" t="str">
        <f>INDEX(CWC_VehType!$C$2:$C$30,MATCH($G1076,CWC_VehType!$A$2:$A$30,0),)</f>
        <v>NT</v>
      </c>
      <c r="E1076" s="122">
        <f>INDEX(IF(DMC_WR13[[#This Row],[Tow/Non-tow]]="NT",wr_DMCcurve_TAR!$C$21:$C$80,wr_DMCcurve_TAR!$D$21:$D$80),MATCH(DMC_WR13[[#This Row],[Tech_'#]],wr_DMCcurve_TAR!$A$21:$A$80,0),)</f>
        <v>0.31501634908212989</v>
      </c>
      <c r="F1076" s="122"/>
      <c r="G1076" s="26">
        <v>18</v>
      </c>
      <c r="H1076" s="121">
        <f>SUMIFS(LearningFactors[LF_codeNew],LearningFactors[Tech_'#],DMC_WR13[[#This Row],[Tech_'#]])</f>
        <v>30</v>
      </c>
      <c r="I1076" s="121">
        <f>INDEX(TechList[ST_Thru],MATCH($A1076,TechList[Tech_'#],0),)</f>
        <v>2024</v>
      </c>
      <c r="J1076" s="121" t="str">
        <f>INDEX(TechList[Complexity],MATCH($A1076,TechList[Tech_'#],0),)</f>
        <v>Med2</v>
      </c>
      <c r="K1076" s="118">
        <f>INDEX(CurbWt_selection,MATCH(G1076,CurbWts!$A$3:$A$40,0),)
*($B1076/100)
*DMC_WR13[[#This Row],[costPerPound_ST]]</f>
        <v>290.6357903594527</v>
      </c>
    </row>
    <row r="1077" spans="1:11" x14ac:dyDescent="0.25">
      <c r="A1077" s="123">
        <v>147</v>
      </c>
      <c r="B1077" s="120">
        <f>INDEX(TechList[Tech],MATCH(A1077,TechList[Tech_'#],0),)</f>
        <v>23.5</v>
      </c>
      <c r="C1077" s="121" t="str">
        <f t="shared" si="16"/>
        <v>147_18</v>
      </c>
      <c r="D1077" s="121" t="str">
        <f>INDEX(CWC_VehType!$C$2:$C$30,MATCH($G1077,CWC_VehType!$A$2:$A$30,0),)</f>
        <v>NT</v>
      </c>
      <c r="E1077" s="122">
        <f>INDEX(IF(DMC_WR13[[#This Row],[Tow/Non-tow]]="NT",wr_DMCcurve_TAR!$C$21:$C$80,wr_DMCcurve_TAR!$D$21:$D$80),MATCH(DMC_WR13[[#This Row],[Tech_'#]],wr_DMCcurve_TAR!$A$21:$A$80,0),)</f>
        <v>0.33458159347837507</v>
      </c>
      <c r="F1077" s="122"/>
      <c r="G1077" s="26">
        <v>18</v>
      </c>
      <c r="H1077" s="121">
        <f>SUMIFS(LearningFactors[LF_codeNew],LearningFactors[Tech_'#],DMC_WR13[[#This Row],[Tech_'#]])</f>
        <v>30</v>
      </c>
      <c r="I1077" s="121">
        <f>INDEX(TechList[ST_Thru],MATCH($A1077,TechList[Tech_'#],0),)</f>
        <v>2024</v>
      </c>
      <c r="J1077" s="121" t="str">
        <f>INDEX(TechList[Complexity],MATCH($A1077,TechList[Tech_'#],0),)</f>
        <v>Med2</v>
      </c>
      <c r="K1077" s="118">
        <f>INDEX(CurbWt_selection,MATCH(G1077,CurbWts!$A$3:$A$40,0),)
*($B1077/100)
*DMC_WR13[[#This Row],[costPerPound_ST]]</f>
        <v>315.39737324961965</v>
      </c>
    </row>
    <row r="1078" spans="1:11" x14ac:dyDescent="0.25">
      <c r="A1078" s="123">
        <v>148</v>
      </c>
      <c r="B1078" s="120">
        <f>INDEX(TechList[Tech],MATCH(A1078,TechList[Tech_'#],0),)</f>
        <v>24</v>
      </c>
      <c r="C1078" s="121" t="str">
        <f t="shared" si="16"/>
        <v>148_18</v>
      </c>
      <c r="D1078" s="121" t="str">
        <f>INDEX(CWC_VehType!$C$2:$C$30,MATCH($G1078,CWC_VehType!$A$2:$A$30,0),)</f>
        <v>NT</v>
      </c>
      <c r="E1078" s="122">
        <f>INDEX(IF(DMC_WR13[[#This Row],[Tow/Non-tow]]="NT",wr_DMCcurve_TAR!$C$21:$C$80,wr_DMCcurve_TAR!$D$21:$D$80),MATCH(DMC_WR13[[#This Row],[Tech_'#]],wr_DMCcurve_TAR!$A$21:$A$80,0),)</f>
        <v>0.35373490723584938</v>
      </c>
      <c r="F1078" s="122"/>
      <c r="G1078" s="26">
        <v>18</v>
      </c>
      <c r="H1078" s="121">
        <f>SUMIFS(LearningFactors[LF_codeNew],LearningFactors[Tech_'#],DMC_WR13[[#This Row],[Tech_'#]])</f>
        <v>30</v>
      </c>
      <c r="I1078" s="121">
        <f>INDEX(TechList[ST_Thru],MATCH($A1078,TechList[Tech_'#],0),)</f>
        <v>2024</v>
      </c>
      <c r="J1078" s="121" t="str">
        <f>INDEX(TechList[Complexity],MATCH($A1078,TechList[Tech_'#],0),)</f>
        <v>Med2</v>
      </c>
      <c r="K1078" s="118">
        <f>INDEX(CurbWt_selection,MATCH(G1078,CurbWts!$A$3:$A$40,0),)
*($B1078/100)
*DMC_WR13[[#This Row],[costPerPound_ST]]</f>
        <v>340.54720891989405</v>
      </c>
    </row>
    <row r="1079" spans="1:11" x14ac:dyDescent="0.25">
      <c r="A1079" s="123">
        <v>149</v>
      </c>
      <c r="B1079" s="120">
        <f>INDEX(TechList[Tech],MATCH(A1079,TechList[Tech_'#],0),)</f>
        <v>24.5</v>
      </c>
      <c r="C1079" s="121" t="str">
        <f t="shared" si="16"/>
        <v>149_18</v>
      </c>
      <c r="D1079" s="121" t="str">
        <f>INDEX(CWC_VehType!$C$2:$C$30,MATCH($G1079,CWC_VehType!$A$2:$A$30,0),)</f>
        <v>NT</v>
      </c>
      <c r="E1079" s="122">
        <f>INDEX(IF(DMC_WR13[[#This Row],[Tow/Non-tow]]="NT",wr_DMCcurve_TAR!$C$21:$C$80,wr_DMCcurve_TAR!$D$21:$D$80),MATCH(DMC_WR13[[#This Row],[Tech_'#]],wr_DMCcurve_TAR!$A$21:$A$80,0),)</f>
        <v>0.37249327902915175</v>
      </c>
      <c r="F1079" s="122"/>
      <c r="G1079" s="26">
        <v>18</v>
      </c>
      <c r="H1079" s="121">
        <f>SUMIFS(LearningFactors[LF_codeNew],LearningFactors[Tech_'#],DMC_WR13[[#This Row],[Tech_'#]])</f>
        <v>30</v>
      </c>
      <c r="I1079" s="121">
        <f>INDEX(TechList[ST_Thru],MATCH($A1079,TechList[Tech_'#],0),)</f>
        <v>2024</v>
      </c>
      <c r="J1079" s="121" t="str">
        <f>INDEX(TechList[Complexity],MATCH($A1079,TechList[Tech_'#],0),)</f>
        <v>Med2</v>
      </c>
      <c r="K1079" s="118">
        <f>INDEX(CurbWt_selection,MATCH(G1079,CurbWts!$A$3:$A$40,0),)
*($B1079/100)
*DMC_WR13[[#This Row],[costPerPound_ST]]</f>
        <v>366.077207587685</v>
      </c>
    </row>
    <row r="1080" spans="1:11" x14ac:dyDescent="0.25">
      <c r="A1080" s="123">
        <v>150</v>
      </c>
      <c r="B1080" s="120">
        <f>INDEX(TechList[Tech],MATCH(A1080,TechList[Tech_'#],0),)</f>
        <v>25</v>
      </c>
      <c r="C1080" s="121" t="str">
        <f t="shared" si="16"/>
        <v>150_18</v>
      </c>
      <c r="D1080" s="121" t="str">
        <f>INDEX(CWC_VehType!$C$2:$C$30,MATCH($G1080,CWC_VehType!$A$2:$A$30,0),)</f>
        <v>NT</v>
      </c>
      <c r="E1080" s="122">
        <f>INDEX(IF(DMC_WR13[[#This Row],[Tow/Non-tow]]="NT",wr_DMCcurve_TAR!$C$21:$C$80,wr_DMCcurve_TAR!$D$21:$D$80),MATCH(DMC_WR13[[#This Row],[Tech_'#]],wr_DMCcurve_TAR!$A$21:$A$80,0),)</f>
        <v>0.39087266777169871</v>
      </c>
      <c r="F1080" s="122"/>
      <c r="G1080" s="26">
        <v>18</v>
      </c>
      <c r="H1080" s="121">
        <f>SUMIFS(LearningFactors[LF_codeNew],LearningFactors[Tech_'#],DMC_WR13[[#This Row],[Tech_'#]])</f>
        <v>30</v>
      </c>
      <c r="I1080" s="121">
        <f>INDEX(TechList[ST_Thru],MATCH($A1080,TechList[Tech_'#],0),)</f>
        <v>2024</v>
      </c>
      <c r="J1080" s="121" t="str">
        <f>INDEX(TechList[Complexity],MATCH($A1080,TechList[Tech_'#],0),)</f>
        <v>High1</v>
      </c>
      <c r="K1080" s="118">
        <f>INDEX(CurbWt_selection,MATCH(G1080,CurbWts!$A$3:$A$40,0),)
*($B1080/100)
*DMC_WR13[[#This Row],[costPerPound_ST]]</f>
        <v>391.97960973584964</v>
      </c>
    </row>
    <row r="1081" spans="1:11" x14ac:dyDescent="0.25">
      <c r="A1081" s="123">
        <v>151</v>
      </c>
      <c r="B1081" s="120">
        <f>INDEX(TechList[Tech],MATCH(A1081,TechList[Tech_'#],0),)</f>
        <v>25.5</v>
      </c>
      <c r="C1081" s="121" t="str">
        <f t="shared" si="16"/>
        <v>151_18</v>
      </c>
      <c r="D1081" s="121" t="str">
        <f>INDEX(CWC_VehType!$C$2:$C$30,MATCH($G1081,CWC_VehType!$A$2:$A$30,0),)</f>
        <v>NT</v>
      </c>
      <c r="E1081" s="122">
        <f>INDEX(IF(DMC_WR13[[#This Row],[Tow/Non-tow]]="NT",wr_DMCcurve_TAR!$C$21:$C$80,wr_DMCcurve_TAR!$D$21:$D$80),MATCH(DMC_WR13[[#This Row],[Tech_'#]],wr_DMCcurve_TAR!$A$21:$A$80,0),)</f>
        <v>0.40888808419485478</v>
      </c>
      <c r="F1081" s="122"/>
      <c r="G1081" s="26">
        <v>18</v>
      </c>
      <c r="H1081" s="121">
        <f>SUMIFS(LearningFactors[LF_codeNew],LearningFactors[Tech_'#],DMC_WR13[[#This Row],[Tech_'#]])</f>
        <v>30</v>
      </c>
      <c r="I1081" s="121">
        <f>INDEX(TechList[ST_Thru],MATCH($A1081,TechList[Tech_'#],0),)</f>
        <v>2024</v>
      </c>
      <c r="J1081" s="121" t="str">
        <f>INDEX(TechList[Complexity],MATCH($A1081,TechList[Tech_'#],0),)</f>
        <v>High1</v>
      </c>
      <c r="K1081" s="118">
        <f>INDEX(CurbWt_selection,MATCH(G1081,CurbWts!$A$3:$A$40,0),)
*($B1081/100)
*DMC_WR13[[#This Row],[costPerPound_ST]]</f>
        <v>418.24696629131279</v>
      </c>
    </row>
    <row r="1082" spans="1:11" x14ac:dyDescent="0.25">
      <c r="A1082" s="123">
        <v>152</v>
      </c>
      <c r="B1082" s="120">
        <f>INDEX(TechList[Tech],MATCH(A1082,TechList[Tech_'#],0),)</f>
        <v>26</v>
      </c>
      <c r="C1082" s="121" t="str">
        <f t="shared" si="16"/>
        <v>152_18</v>
      </c>
      <c r="D1082" s="121" t="str">
        <f>INDEX(CWC_VehType!$C$2:$C$30,MATCH($G1082,CWC_VehType!$A$2:$A$30,0),)</f>
        <v>NT</v>
      </c>
      <c r="E1082" s="122">
        <f>INDEX(IF(DMC_WR13[[#This Row],[Tow/Non-tow]]="NT",wr_DMCcurve_TAR!$C$21:$C$80,wr_DMCcurve_TAR!$D$21:$D$80),MATCH(DMC_WR13[[#This Row],[Tech_'#]],wr_DMCcurve_TAR!$A$21:$A$80,0),)</f>
        <v>0.42655366450518922</v>
      </c>
      <c r="F1082" s="122"/>
      <c r="G1082" s="26">
        <v>18</v>
      </c>
      <c r="H1082" s="121">
        <f>SUMIFS(LearningFactors[LF_codeNew],LearningFactors[Tech_'#],DMC_WR13[[#This Row],[Tech_'#]])</f>
        <v>30</v>
      </c>
      <c r="I1082" s="121">
        <f>INDEX(TechList[ST_Thru],MATCH($A1082,TechList[Tech_'#],0),)</f>
        <v>2024</v>
      </c>
      <c r="J1082" s="121" t="str">
        <f>INDEX(TechList[Complexity],MATCH($A1082,TechList[Tech_'#],0),)</f>
        <v>High1</v>
      </c>
      <c r="K1082" s="118">
        <f>INDEX(CurbWt_selection,MATCH(G1082,CurbWts!$A$3:$A$40,0),)
*($B1082/100)
*DMC_WR13[[#This Row],[costPerPound_ST]]</f>
        <v>444.87212035882521</v>
      </c>
    </row>
    <row r="1083" spans="1:11" x14ac:dyDescent="0.25">
      <c r="A1083" s="123">
        <v>153</v>
      </c>
      <c r="B1083" s="120">
        <f>INDEX(TechList[Tech],MATCH(A1083,TechList[Tech_'#],0),)</f>
        <v>26.5</v>
      </c>
      <c r="C1083" s="121" t="str">
        <f t="shared" si="16"/>
        <v>153_18</v>
      </c>
      <c r="D1083" s="121" t="str">
        <f>INDEX(CWC_VehType!$C$2:$C$30,MATCH($G1083,CWC_VehType!$A$2:$A$30,0),)</f>
        <v>NT</v>
      </c>
      <c r="E1083" s="122">
        <f>INDEX(IF(DMC_WR13[[#This Row],[Tow/Non-tow]]="NT",wr_DMCcurve_TAR!$C$21:$C$80,wr_DMCcurve_TAR!$D$21:$D$80),MATCH(DMC_WR13[[#This Row],[Tech_'#]],wr_DMCcurve_TAR!$A$21:$A$80,0),)</f>
        <v>0.44388273702541642</v>
      </c>
      <c r="F1083" s="122"/>
      <c r="G1083" s="26">
        <v>18</v>
      </c>
      <c r="H1083" s="121">
        <f>SUMIFS(LearningFactors[LF_codeNew],LearningFactors[Tech_'#],DMC_WR13[[#This Row],[Tech_'#]])</f>
        <v>30</v>
      </c>
      <c r="I1083" s="121">
        <f>INDEX(TechList[ST_Thru],MATCH($A1083,TechList[Tech_'#],0),)</f>
        <v>2024</v>
      </c>
      <c r="J1083" s="121" t="str">
        <f>INDEX(TechList[Complexity],MATCH($A1083,TechList[Tech_'#],0),)</f>
        <v>High1</v>
      </c>
      <c r="K1083" s="118">
        <f>INDEX(CurbWt_selection,MATCH(G1083,CurbWts!$A$3:$A$40,0),)
*($B1083/100)
*DMC_WR13[[#This Row],[costPerPound_ST]]</f>
        <v>471.84819036026659</v>
      </c>
    </row>
    <row r="1084" spans="1:11" x14ac:dyDescent="0.25">
      <c r="A1084" s="123">
        <v>154</v>
      </c>
      <c r="B1084" s="120">
        <f>INDEX(TechList[Tech],MATCH(A1084,TechList[Tech_'#],0),)</f>
        <v>27</v>
      </c>
      <c r="C1084" s="121" t="str">
        <f t="shared" si="16"/>
        <v>154_18</v>
      </c>
      <c r="D1084" s="121" t="str">
        <f>INDEX(CWC_VehType!$C$2:$C$30,MATCH($G1084,CWC_VehType!$A$2:$A$30,0),)</f>
        <v>NT</v>
      </c>
      <c r="E1084" s="122">
        <f>INDEX(IF(DMC_WR13[[#This Row],[Tow/Non-tow]]="NT",wr_DMCcurve_TAR!$C$21:$C$80,wr_DMCcurve_TAR!$D$21:$D$80),MATCH(DMC_WR13[[#This Row],[Tech_'#]],wr_DMCcurve_TAR!$A$21:$A$80,0),)</f>
        <v>0.4608878826060695</v>
      </c>
      <c r="F1084" s="122"/>
      <c r="G1084" s="26">
        <v>18</v>
      </c>
      <c r="H1084" s="121">
        <f>SUMIFS(LearningFactors[LF_codeNew],LearningFactors[Tech_'#],DMC_WR13[[#This Row],[Tech_'#]])</f>
        <v>30</v>
      </c>
      <c r="I1084" s="121">
        <f>INDEX(TechList[ST_Thru],MATCH($A1084,TechList[Tech_'#],0),)</f>
        <v>2024</v>
      </c>
      <c r="J1084" s="121" t="str">
        <f>INDEX(TechList[Complexity],MATCH($A1084,TechList[Tech_'#],0),)</f>
        <v>High1</v>
      </c>
      <c r="K1084" s="118">
        <f>INDEX(CurbWt_selection,MATCH(G1084,CurbWts!$A$3:$A$40,0),)
*($B1084/100)
*DMC_WR13[[#This Row],[costPerPound_ST]]</f>
        <v>499.16855444684808</v>
      </c>
    </row>
    <row r="1085" spans="1:11" x14ac:dyDescent="0.25">
      <c r="A1085" s="123">
        <v>155</v>
      </c>
      <c r="B1085" s="120">
        <f>INDEX(TechList[Tech],MATCH(A1085,TechList[Tech_'#],0),)</f>
        <v>27.5</v>
      </c>
      <c r="C1085" s="121" t="str">
        <f t="shared" si="16"/>
        <v>155_18</v>
      </c>
      <c r="D1085" s="121" t="str">
        <f>INDEX(CWC_VehType!$C$2:$C$30,MATCH($G1085,CWC_VehType!$A$2:$A$30,0),)</f>
        <v>NT</v>
      </c>
      <c r="E1085" s="122">
        <f>INDEX(IF(DMC_WR13[[#This Row],[Tow/Non-tow]]="NT",wr_DMCcurve_TAR!$C$21:$C$80,wr_DMCcurve_TAR!$D$21:$D$80),MATCH(DMC_WR13[[#This Row],[Tech_'#]],wr_DMCcurve_TAR!$A$21:$A$80,0),)</f>
        <v>0.47758098949383948</v>
      </c>
      <c r="F1085" s="122"/>
      <c r="G1085" s="26">
        <v>18</v>
      </c>
      <c r="H1085" s="121">
        <f>SUMIFS(LearningFactors[LF_codeNew],LearningFactors[Tech_'#],DMC_WR13[[#This Row],[Tech_'#]])</f>
        <v>30</v>
      </c>
      <c r="I1085" s="121">
        <f>INDEX(TechList[ST_Thru],MATCH($A1085,TechList[Tech_'#],0),)</f>
        <v>2024</v>
      </c>
      <c r="J1085" s="121" t="str">
        <f>INDEX(TechList[Complexity],MATCH($A1085,TechList[Tech_'#],0),)</f>
        <v>High1</v>
      </c>
      <c r="K1085" s="118">
        <f>INDEX(CurbWt_selection,MATCH(G1085,CurbWts!$A$3:$A$40,0),)
*($B1085/100)
*DMC_WR13[[#This Row],[costPerPound_ST]]</f>
        <v>526.8268360663094</v>
      </c>
    </row>
    <row r="1086" spans="1:11" x14ac:dyDescent="0.25">
      <c r="A1086" s="123">
        <v>156</v>
      </c>
      <c r="B1086" s="120">
        <f>INDEX(TechList[Tech],MATCH(A1086,TechList[Tech_'#],0),)</f>
        <v>28</v>
      </c>
      <c r="C1086" s="121" t="str">
        <f t="shared" si="16"/>
        <v>156_18</v>
      </c>
      <c r="D1086" s="121" t="str">
        <f>INDEX(CWC_VehType!$C$2:$C$30,MATCH($G1086,CWC_VehType!$A$2:$A$30,0),)</f>
        <v>NT</v>
      </c>
      <c r="E1086" s="122">
        <f>INDEX(IF(DMC_WR13[[#This Row],[Tow/Non-tow]]="NT",wr_DMCcurve_TAR!$C$21:$C$80,wr_DMCcurve_TAR!$D$21:$D$80),MATCH(DMC_WR13[[#This Row],[Tech_'#]],wr_DMCcurve_TAR!$A$21:$A$80,0),)</f>
        <v>0.49397330325597855</v>
      </c>
      <c r="F1086" s="122"/>
      <c r="G1086" s="26">
        <v>18</v>
      </c>
      <c r="H1086" s="121">
        <f>SUMIFS(LearningFactors[LF_codeNew],LearningFactors[Tech_'#],DMC_WR13[[#This Row],[Tech_'#]])</f>
        <v>30</v>
      </c>
      <c r="I1086" s="121">
        <f>INDEX(TechList[ST_Thru],MATCH($A1086,TechList[Tech_'#],0),)</f>
        <v>2024</v>
      </c>
      <c r="J1086" s="121" t="str">
        <f>INDEX(TechList[Complexity],MATCH($A1086,TechList[Tech_'#],0),)</f>
        <v>High1</v>
      </c>
      <c r="K1086" s="118">
        <f>INDEX(CurbWt_selection,MATCH(G1086,CurbWts!$A$3:$A$40,0),)
*($B1086/100)
*DMC_WR13[[#This Row],[costPerPound_ST]]</f>
        <v>554.81689058007305</v>
      </c>
    </row>
    <row r="1087" spans="1:11" x14ac:dyDescent="0.25">
      <c r="A1087" s="123">
        <v>157</v>
      </c>
      <c r="B1087" s="120">
        <f>INDEX(TechList[Tech],MATCH(A1087,TechList[Tech_'#],0),)</f>
        <v>28.5</v>
      </c>
      <c r="C1087" s="121" t="str">
        <f t="shared" si="16"/>
        <v>157_18</v>
      </c>
      <c r="D1087" s="121" t="str">
        <f>INDEX(CWC_VehType!$C$2:$C$30,MATCH($G1087,CWC_VehType!$A$2:$A$30,0),)</f>
        <v>NT</v>
      </c>
      <c r="E1087" s="122">
        <f>INDEX(IF(DMC_WR13[[#This Row],[Tow/Non-tow]]="NT",wr_DMCcurve_TAR!$C$21:$C$80,wr_DMCcurve_TAR!$D$21:$D$80),MATCH(DMC_WR13[[#This Row],[Tech_'#]],wr_DMCcurve_TAR!$A$21:$A$80,0),)</f>
        <v>0.51007547228589178</v>
      </c>
      <c r="F1087" s="122"/>
      <c r="G1087" s="26">
        <v>18</v>
      </c>
      <c r="H1087" s="121">
        <f>SUMIFS(LearningFactors[LF_codeNew],LearningFactors[Tech_'#],DMC_WR13[[#This Row],[Tech_'#]])</f>
        <v>30</v>
      </c>
      <c r="I1087" s="121">
        <f>INDEX(TechList[ST_Thru],MATCH($A1087,TechList[Tech_'#],0),)</f>
        <v>2024</v>
      </c>
      <c r="J1087" s="121" t="str">
        <f>INDEX(TechList[Complexity],MATCH($A1087,TechList[Tech_'#],0),)</f>
        <v>High1</v>
      </c>
      <c r="K1087" s="118">
        <f>INDEX(CurbWt_selection,MATCH(G1087,CurbWts!$A$3:$A$40,0),)
*($B1087/100)
*DMC_WR13[[#This Row],[costPerPound_ST]]</f>
        <v>583.13279283658278</v>
      </c>
    </row>
    <row r="1088" spans="1:11" x14ac:dyDescent="0.25">
      <c r="A1088" s="123">
        <v>158</v>
      </c>
      <c r="B1088" s="120">
        <f>INDEX(TechList[Tech],MATCH(A1088,TechList[Tech_'#],0),)</f>
        <v>29</v>
      </c>
      <c r="C1088" s="121" t="str">
        <f t="shared" si="16"/>
        <v>158_18</v>
      </c>
      <c r="D1088" s="121" t="str">
        <f>INDEX(CWC_VehType!$C$2:$C$30,MATCH($G1088,CWC_VehType!$A$2:$A$30,0),)</f>
        <v>NT</v>
      </c>
      <c r="E1088" s="122">
        <f>INDEX(IF(DMC_WR13[[#This Row],[Tow/Non-tow]]="NT",wr_DMCcurve_TAR!$C$21:$C$80,wr_DMCcurve_TAR!$D$21:$D$80),MATCH(DMC_WR13[[#This Row],[Tech_'#]],wr_DMCcurve_TAR!$A$21:$A$80,0),)</f>
        <v>0.52589758935109343</v>
      </c>
      <c r="F1088" s="122"/>
      <c r="G1088" s="26">
        <v>18</v>
      </c>
      <c r="H1088" s="121">
        <f>SUMIFS(LearningFactors[LF_codeNew],LearningFactors[Tech_'#],DMC_WR13[[#This Row],[Tech_'#]])</f>
        <v>30</v>
      </c>
      <c r="I1088" s="121">
        <f>INDEX(TechList[ST_Thru],MATCH($A1088,TechList[Tech_'#],0),)</f>
        <v>2024</v>
      </c>
      <c r="J1088" s="121" t="str">
        <f>INDEX(TechList[Complexity],MATCH($A1088,TechList[Tech_'#],0),)</f>
        <v>High1</v>
      </c>
      <c r="K1088" s="118">
        <f>INDEX(CurbWt_selection,MATCH(G1088,CurbWts!$A$3:$A$40,0),)
*($B1088/100)
*DMC_WR13[[#This Row],[costPerPound_ST]]</f>
        <v>611.76882561691889</v>
      </c>
    </row>
    <row r="1089" spans="1:11" x14ac:dyDescent="0.25">
      <c r="A1089" s="123">
        <v>159</v>
      </c>
      <c r="B1089" s="120">
        <f>INDEX(TechList[Tech],MATCH(A1089,TechList[Tech_'#],0),)</f>
        <v>29.5</v>
      </c>
      <c r="C1089" s="121" t="str">
        <f t="shared" si="16"/>
        <v>159_18</v>
      </c>
      <c r="D1089" s="121" t="str">
        <f>INDEX(CWC_VehType!$C$2:$C$30,MATCH($G1089,CWC_VehType!$A$2:$A$30,0),)</f>
        <v>NT</v>
      </c>
      <c r="E1089" s="122">
        <f>INDEX(IF(DMC_WR13[[#This Row],[Tow/Non-tow]]="NT",wr_DMCcurve_TAR!$C$21:$C$80,wr_DMCcurve_TAR!$D$21:$D$80),MATCH(DMC_WR13[[#This Row],[Tech_'#]],wr_DMCcurve_TAR!$A$21:$A$80,0),)</f>
        <v>0.54144922958951258</v>
      </c>
      <c r="F1089" s="122"/>
      <c r="G1089" s="26">
        <v>18</v>
      </c>
      <c r="H1089" s="121">
        <f>SUMIFS(LearningFactors[LF_codeNew],LearningFactors[Tech_'#],DMC_WR13[[#This Row],[Tech_'#]])</f>
        <v>30</v>
      </c>
      <c r="I1089" s="121">
        <f>INDEX(TechList[ST_Thru],MATCH($A1089,TechList[Tech_'#],0),)</f>
        <v>2024</v>
      </c>
      <c r="J1089" s="121" t="str">
        <f>INDEX(TechList[Complexity],MATCH($A1089,TechList[Tech_'#],0),)</f>
        <v>High1</v>
      </c>
      <c r="K1089" s="118">
        <f>INDEX(CurbWt_selection,MATCH(G1089,CurbWts!$A$3:$A$40,0),)
*($B1089/100)
*DMC_WR13[[#This Row],[costPerPound_ST]]</f>
        <v>640.71946887747072</v>
      </c>
    </row>
    <row r="1090" spans="1:11" x14ac:dyDescent="0.25">
      <c r="A1090" s="119">
        <v>160</v>
      </c>
      <c r="B1090" s="120">
        <f>INDEX(TechList[Tech],MATCH(A1090,TechList[Tech_'#],0),)</f>
        <v>30</v>
      </c>
      <c r="C1090" s="121" t="str">
        <f t="shared" si="16"/>
        <v>160_18</v>
      </c>
      <c r="D1090" s="121" t="str">
        <f>INDEX(CWC_VehType!$C$2:$C$30,MATCH($G1090,CWC_VehType!$A$2:$A$30,0),)</f>
        <v>NT</v>
      </c>
      <c r="E1090" s="122">
        <f>INDEX(IF(DMC_WR13[[#This Row],[Tow/Non-tow]]="NT",wr_DMCcurve_TAR!$C$21:$C$80,wr_DMCcurve_TAR!$D$21:$D$80),MATCH(DMC_WR13[[#This Row],[Tech_'#]],wr_DMCcurve_TAR!$A$21:$A$80,0),)</f>
        <v>0.55673948531236161</v>
      </c>
      <c r="F1090" s="122"/>
      <c r="G1090" s="26">
        <v>18</v>
      </c>
      <c r="H1090" s="121">
        <f>SUMIFS(LearningFactors[LF_codeNew],LearningFactors[Tech_'#],DMC_WR13[[#This Row],[Tech_'#]])</f>
        <v>30</v>
      </c>
      <c r="I1090" s="121">
        <f>INDEX(TechList[ST_Thru],MATCH($A1090,TechList[Tech_'#],0),)</f>
        <v>2024</v>
      </c>
      <c r="J1090" s="121" t="str">
        <f>INDEX(TechList[Complexity],MATCH($A1090,TechList[Tech_'#],0),)</f>
        <v>High1</v>
      </c>
      <c r="K1090" s="118">
        <f>INDEX(CurbWt_selection,MATCH(G1090,CurbWts!$A$3:$A$40,0),)
*($B1090/100)
*DMC_WR13[[#This Row],[costPerPound_ST]]</f>
        <v>669.97938972210238</v>
      </c>
    </row>
    <row r="1091" spans="1:11" x14ac:dyDescent="0.25">
      <c r="A1091" s="123">
        <v>101</v>
      </c>
      <c r="B1091" s="120">
        <f>INDEX(TechList[Tech],MATCH(A1091,TechList[Tech_'#],0),)</f>
        <v>0.5</v>
      </c>
      <c r="C1091" s="121" t="str">
        <f t="shared" si="16"/>
        <v>101_19</v>
      </c>
      <c r="D1091" s="121" t="str">
        <f>INDEX(CWC_VehType!$C$2:$C$30,MATCH($G1091,CWC_VehType!$A$2:$A$30,0),)</f>
        <v>NT</v>
      </c>
      <c r="E1091" s="122">
        <f>INDEX(IF(DMC_WR13[[#This Row],[Tow/Non-tow]]="NT",wr_DMCcurve_TAR!$C$21:$C$80,wr_DMCcurve_TAR!$D$21:$D$80),MATCH(DMC_WR13[[#This Row],[Tech_'#]],wr_DMCcurve_TAR!$A$21:$A$80,0),)</f>
        <v>-3.1680855677019819</v>
      </c>
      <c r="F1091" s="122"/>
      <c r="G1091" s="26">
        <v>19</v>
      </c>
      <c r="H1091" s="121">
        <f>SUMIFS(LearningFactors[LF_codeNew],LearningFactors[Tech_'#],DMC_WR13[[#This Row],[Tech_'#]])</f>
        <v>30</v>
      </c>
      <c r="I1091" s="121">
        <f>INDEX(TechList[ST_Thru],MATCH($A1091,TechList[Tech_'#],0),)</f>
        <v>2024</v>
      </c>
      <c r="J1091" s="121" t="str">
        <f>INDEX(TechList[Complexity],MATCH($A1091,TechList[Tech_'#],0),)</f>
        <v>Low2</v>
      </c>
      <c r="K1091" s="118">
        <f>INDEX(CurbWt_selection,MATCH(G1091,CurbWts!$A$3:$A$40,0),)
*($B1091/100)
*DMC_WR13[[#This Row],[costPerPound_ST]]</f>
        <v>-63.711218500542344</v>
      </c>
    </row>
    <row r="1092" spans="1:11" x14ac:dyDescent="0.25">
      <c r="A1092" s="123">
        <v>102</v>
      </c>
      <c r="B1092" s="120">
        <f>INDEX(TechList[Tech],MATCH(A1092,TechList[Tech_'#],0),)</f>
        <v>1</v>
      </c>
      <c r="C1092" s="121" t="str">
        <f t="shared" si="16"/>
        <v>102_19</v>
      </c>
      <c r="D1092" s="121" t="str">
        <f>INDEX(CWC_VehType!$C$2:$C$30,MATCH($G1092,CWC_VehType!$A$2:$A$30,0),)</f>
        <v>NT</v>
      </c>
      <c r="E1092" s="122">
        <f>INDEX(IF(DMC_WR13[[#This Row],[Tow/Non-tow]]="NT",wr_DMCcurve_TAR!$C$21:$C$80,wr_DMCcurve_TAR!$D$21:$D$80),MATCH(DMC_WR13[[#This Row],[Tech_'#]],wr_DMCcurve_TAR!$A$21:$A$80,0),)</f>
        <v>-2.5374957518378509</v>
      </c>
      <c r="F1092" s="122"/>
      <c r="G1092" s="26">
        <v>19</v>
      </c>
      <c r="H1092" s="121">
        <f>SUMIFS(LearningFactors[LF_codeNew],LearningFactors[Tech_'#],DMC_WR13[[#This Row],[Tech_'#]])</f>
        <v>30</v>
      </c>
      <c r="I1092" s="121">
        <f>INDEX(TechList[ST_Thru],MATCH($A1092,TechList[Tech_'#],0),)</f>
        <v>2024</v>
      </c>
      <c r="J1092" s="121" t="str">
        <f>INDEX(TechList[Complexity],MATCH($A1092,TechList[Tech_'#],0),)</f>
        <v>Low2</v>
      </c>
      <c r="K1092" s="118">
        <f>INDEX(CurbWt_selection,MATCH(G1092,CurbWts!$A$3:$A$40,0),)
*($B1092/100)
*DMC_WR13[[#This Row],[costPerPound_ST]]</f>
        <v>-102.05970945842023</v>
      </c>
    </row>
    <row r="1093" spans="1:11" x14ac:dyDescent="0.25">
      <c r="A1093" s="123">
        <v>103</v>
      </c>
      <c r="B1093" s="120">
        <f>INDEX(TechList[Tech],MATCH(A1093,TechList[Tech_'#],0),)</f>
        <v>1.5</v>
      </c>
      <c r="C1093" s="121" t="str">
        <f t="shared" si="16"/>
        <v>103_19</v>
      </c>
      <c r="D1093" s="121" t="str">
        <f>INDEX(CWC_VehType!$C$2:$C$30,MATCH($G1093,CWC_VehType!$A$2:$A$30,0),)</f>
        <v>NT</v>
      </c>
      <c r="E1093" s="122">
        <f>INDEX(IF(DMC_WR13[[#This Row],[Tow/Non-tow]]="NT",wr_DMCcurve_TAR!$C$21:$C$80,wr_DMCcurve_TAR!$D$21:$D$80),MATCH(DMC_WR13[[#This Row],[Tech_'#]],wr_DMCcurve_TAR!$A$21:$A$80,0),)</f>
        <v>-2.1686243562206755</v>
      </c>
      <c r="F1093" s="122"/>
      <c r="G1093" s="26">
        <v>19</v>
      </c>
      <c r="H1093" s="121">
        <f>SUMIFS(LearningFactors[LF_codeNew],LearningFactors[Tech_'#],DMC_WR13[[#This Row],[Tech_'#]])</f>
        <v>30</v>
      </c>
      <c r="I1093" s="121">
        <f>INDEX(TechList[ST_Thru],MATCH($A1093,TechList[Tech_'#],0),)</f>
        <v>2024</v>
      </c>
      <c r="J1093" s="121" t="str">
        <f>INDEX(TechList[Complexity],MATCH($A1093,TechList[Tech_'#],0),)</f>
        <v>Low2</v>
      </c>
      <c r="K1093" s="118">
        <f>INDEX(CurbWt_selection,MATCH(G1093,CurbWts!$A$3:$A$40,0),)
*($B1093/100)
*DMC_WR13[[#This Row],[costPerPound_ST]]</f>
        <v>-130.83519739493082</v>
      </c>
    </row>
    <row r="1094" spans="1:11" x14ac:dyDescent="0.25">
      <c r="A1094" s="123">
        <v>104</v>
      </c>
      <c r="B1094" s="120">
        <f>INDEX(TechList[Tech],MATCH(A1094,TechList[Tech_'#],0),)</f>
        <v>2</v>
      </c>
      <c r="C1094" s="121" t="str">
        <f t="shared" si="16"/>
        <v>104_19</v>
      </c>
      <c r="D1094" s="121" t="str">
        <f>INDEX(CWC_VehType!$C$2:$C$30,MATCH($G1094,CWC_VehType!$A$2:$A$30,0),)</f>
        <v>NT</v>
      </c>
      <c r="E1094" s="122">
        <f>INDEX(IF(DMC_WR13[[#This Row],[Tow/Non-tow]]="NT",wr_DMCcurve_TAR!$C$21:$C$80,wr_DMCcurve_TAR!$D$21:$D$80),MATCH(DMC_WR13[[#This Row],[Tech_'#]],wr_DMCcurve_TAR!$A$21:$A$80,0),)</f>
        <v>-1.9069059359737197</v>
      </c>
      <c r="F1094" s="122"/>
      <c r="G1094" s="26">
        <v>19</v>
      </c>
      <c r="H1094" s="121">
        <f>SUMIFS(LearningFactors[LF_codeNew],LearningFactors[Tech_'#],DMC_WR13[[#This Row],[Tech_'#]])</f>
        <v>30</v>
      </c>
      <c r="I1094" s="121">
        <f>INDEX(TechList[ST_Thru],MATCH($A1094,TechList[Tech_'#],0),)</f>
        <v>2024</v>
      </c>
      <c r="J1094" s="121" t="str">
        <f>INDEX(TechList[Complexity],MATCH($A1094,TechList[Tech_'#],0),)</f>
        <v>Low2</v>
      </c>
      <c r="K1094" s="118">
        <f>INDEX(CurbWt_selection,MATCH(G1094,CurbWts!$A$3:$A$40,0),)
*($B1094/100)
*DMC_WR13[[#This Row],[costPerPound_ST]]</f>
        <v>-153.39396383151151</v>
      </c>
    </row>
    <row r="1095" spans="1:11" x14ac:dyDescent="0.25">
      <c r="A1095" s="123">
        <v>105</v>
      </c>
      <c r="B1095" s="120">
        <f>INDEX(TechList[Tech],MATCH(A1095,TechList[Tech_'#],0),)</f>
        <v>2.5</v>
      </c>
      <c r="C1095" s="121" t="str">
        <f t="shared" si="16"/>
        <v>105_19</v>
      </c>
      <c r="D1095" s="121" t="str">
        <f>INDEX(CWC_VehType!$C$2:$C$30,MATCH($G1095,CWC_VehType!$A$2:$A$30,0),)</f>
        <v>NT</v>
      </c>
      <c r="E1095" s="122">
        <f>INDEX(IF(DMC_WR13[[#This Row],[Tow/Non-tow]]="NT",wr_DMCcurve_TAR!$C$21:$C$80,wr_DMCcurve_TAR!$D$21:$D$80),MATCH(DMC_WR13[[#This Row],[Tech_'#]],wr_DMCcurve_TAR!$A$21:$A$80,0),)</f>
        <v>-1.7039013578972073</v>
      </c>
      <c r="F1095" s="122"/>
      <c r="G1095" s="26">
        <v>19</v>
      </c>
      <c r="H1095" s="121">
        <f>SUMIFS(LearningFactors[LF_codeNew],LearningFactors[Tech_'#],DMC_WR13[[#This Row],[Tech_'#]])</f>
        <v>30</v>
      </c>
      <c r="I1095" s="121">
        <f>INDEX(TechList[ST_Thru],MATCH($A1095,TechList[Tech_'#],0),)</f>
        <v>2024</v>
      </c>
      <c r="J1095" s="121" t="str">
        <f>INDEX(TechList[Complexity],MATCH($A1095,TechList[Tech_'#],0),)</f>
        <v>Low2</v>
      </c>
      <c r="K1095" s="118">
        <f>INDEX(CurbWt_selection,MATCH(G1095,CurbWts!$A$3:$A$40,0),)
*($B1095/100)
*DMC_WR13[[#This Row],[costPerPound_ST]]</f>
        <v>-171.33001839199639</v>
      </c>
    </row>
    <row r="1096" spans="1:11" x14ac:dyDescent="0.25">
      <c r="A1096" s="123">
        <v>106</v>
      </c>
      <c r="B1096" s="120">
        <f>INDEX(TechList[Tech],MATCH(A1096,TechList[Tech_'#],0),)</f>
        <v>3</v>
      </c>
      <c r="C1096" s="121" t="str">
        <f t="shared" si="16"/>
        <v>106_19</v>
      </c>
      <c r="D1096" s="121" t="str">
        <f>INDEX(CWC_VehType!$C$2:$C$30,MATCH($G1096,CWC_VehType!$A$2:$A$30,0),)</f>
        <v>NT</v>
      </c>
      <c r="E1096" s="122">
        <f>INDEX(IF(DMC_WR13[[#This Row],[Tow/Non-tow]]="NT",wr_DMCcurve_TAR!$C$21:$C$80,wr_DMCcurve_TAR!$D$21:$D$80),MATCH(DMC_WR13[[#This Row],[Tech_'#]],wr_DMCcurve_TAR!$A$21:$A$80,0),)</f>
        <v>-1.5380345403565443</v>
      </c>
      <c r="F1096" s="122"/>
      <c r="G1096" s="26">
        <v>19</v>
      </c>
      <c r="H1096" s="121">
        <f>SUMIFS(LearningFactors[LF_codeNew],LearningFactors[Tech_'#],DMC_WR13[[#This Row],[Tech_'#]])</f>
        <v>30</v>
      </c>
      <c r="I1096" s="121">
        <f>INDEX(TechList[ST_Thru],MATCH($A1096,TechList[Tech_'#],0),)</f>
        <v>2024</v>
      </c>
      <c r="J1096" s="121" t="str">
        <f>INDEX(TechList[Complexity],MATCH($A1096,TechList[Tech_'#],0),)</f>
        <v>Low2</v>
      </c>
      <c r="K1096" s="118">
        <f>INDEX(CurbWt_selection,MATCH(G1096,CurbWts!$A$3:$A$40,0),)
*($B1096/100)
*DMC_WR13[[#This Row],[costPerPound_ST]]</f>
        <v>-185.58221216186826</v>
      </c>
    </row>
    <row r="1097" spans="1:11" x14ac:dyDescent="0.25">
      <c r="A1097" s="123">
        <v>107</v>
      </c>
      <c r="B1097" s="120">
        <f>INDEX(TechList[Tech],MATCH(A1097,TechList[Tech_'#],0),)</f>
        <v>3.5</v>
      </c>
      <c r="C1097" s="121" t="str">
        <f t="shared" si="16"/>
        <v>107_19</v>
      </c>
      <c r="D1097" s="121" t="str">
        <f>INDEX(CWC_VehType!$C$2:$C$30,MATCH($G1097,CWC_VehType!$A$2:$A$30,0),)</f>
        <v>NT</v>
      </c>
      <c r="E1097" s="122">
        <f>INDEX(IF(DMC_WR13[[#This Row],[Tow/Non-tow]]="NT",wr_DMCcurve_TAR!$C$21:$C$80,wr_DMCcurve_TAR!$D$21:$D$80),MATCH(DMC_WR13[[#This Row],[Tech_'#]],wr_DMCcurve_TAR!$A$21:$A$80,0),)</f>
        <v>-1.3977961443364151</v>
      </c>
      <c r="F1097" s="122"/>
      <c r="G1097" s="26">
        <v>19</v>
      </c>
      <c r="H1097" s="121">
        <f>SUMIFS(LearningFactors[LF_codeNew],LearningFactors[Tech_'#],DMC_WR13[[#This Row],[Tech_'#]])</f>
        <v>30</v>
      </c>
      <c r="I1097" s="121">
        <f>INDEX(TechList[ST_Thru],MATCH($A1097,TechList[Tech_'#],0),)</f>
        <v>2024</v>
      </c>
      <c r="J1097" s="121" t="str">
        <f>INDEX(TechList[Complexity],MATCH($A1097,TechList[Tech_'#],0),)</f>
        <v>Low2</v>
      </c>
      <c r="K1097" s="118">
        <f>INDEX(CurbWt_selection,MATCH(G1097,CurbWts!$A$3:$A$40,0),)
*($B1097/100)
*DMC_WR13[[#This Row],[costPerPound_ST]]</f>
        <v>-196.77090649082874</v>
      </c>
    </row>
    <row r="1098" spans="1:11" x14ac:dyDescent="0.25">
      <c r="A1098" s="123">
        <v>108</v>
      </c>
      <c r="B1098" s="120">
        <f>INDEX(TechList[Tech],MATCH(A1098,TechList[Tech_'#],0),)</f>
        <v>4</v>
      </c>
      <c r="C1098" s="121" t="str">
        <f t="shared" si="16"/>
        <v>108_19</v>
      </c>
      <c r="D1098" s="121" t="str">
        <f>INDEX(CWC_VehType!$C$2:$C$30,MATCH($G1098,CWC_VehType!$A$2:$A$30,0),)</f>
        <v>NT</v>
      </c>
      <c r="E1098" s="122">
        <f>INDEX(IF(DMC_WR13[[#This Row],[Tow/Non-tow]]="NT",wr_DMCcurve_TAR!$C$21:$C$80,wr_DMCcurve_TAR!$D$21:$D$80),MATCH(DMC_WR13[[#This Row],[Tech_'#]],wr_DMCcurve_TAR!$A$21:$A$80,0),)</f>
        <v>-1.2763161201095885</v>
      </c>
      <c r="F1098" s="122"/>
      <c r="G1098" s="26">
        <v>19</v>
      </c>
      <c r="H1098" s="121">
        <f>SUMIFS(LearningFactors[LF_codeNew],LearningFactors[Tech_'#],DMC_WR13[[#This Row],[Tech_'#]])</f>
        <v>30</v>
      </c>
      <c r="I1098" s="121">
        <f>INDEX(TechList[ST_Thru],MATCH($A1098,TechList[Tech_'#],0),)</f>
        <v>2024</v>
      </c>
      <c r="J1098" s="121" t="str">
        <f>INDEX(TechList[Complexity],MATCH($A1098,TechList[Tech_'#],0),)</f>
        <v>Low2</v>
      </c>
      <c r="K1098" s="118">
        <f>INDEX(CurbWt_selection,MATCH(G1098,CurbWts!$A$3:$A$40,0),)
*($B1098/100)
*DMC_WR13[[#This Row],[costPerPound_ST]]</f>
        <v>-205.33701749236516</v>
      </c>
    </row>
    <row r="1099" spans="1:11" x14ac:dyDescent="0.25">
      <c r="A1099" s="123">
        <v>109</v>
      </c>
      <c r="B1099" s="120">
        <f>INDEX(TechList[Tech],MATCH(A1099,TechList[Tech_'#],0),)</f>
        <v>4.5</v>
      </c>
      <c r="C1099" s="121" t="str">
        <f t="shared" ref="C1099:C1158" si="17">CONCATENATE($A1099,"_",TEXT(G1099,"00"))</f>
        <v>109_19</v>
      </c>
      <c r="D1099" s="121" t="str">
        <f>INDEX(CWC_VehType!$C$2:$C$30,MATCH($G1099,CWC_VehType!$A$2:$A$30,0),)</f>
        <v>NT</v>
      </c>
      <c r="E1099" s="122">
        <f>INDEX(IF(DMC_WR13[[#This Row],[Tow/Non-tow]]="NT",wr_DMCcurve_TAR!$C$21:$C$80,wr_DMCcurve_TAR!$D$21:$D$80),MATCH(DMC_WR13[[#This Row],[Tech_'#]],wr_DMCcurve_TAR!$A$21:$A$80,0),)</f>
        <v>-1.1691631447393687</v>
      </c>
      <c r="F1099" s="122"/>
      <c r="G1099" s="26">
        <v>19</v>
      </c>
      <c r="H1099" s="121">
        <f>SUMIFS(LearningFactors[LF_codeNew],LearningFactors[Tech_'#],DMC_WR13[[#This Row],[Tech_'#]])</f>
        <v>30</v>
      </c>
      <c r="I1099" s="121">
        <f>INDEX(TechList[ST_Thru],MATCH($A1099,TechList[Tech_'#],0),)</f>
        <v>2024</v>
      </c>
      <c r="J1099" s="121" t="str">
        <f>INDEX(TechList[Complexity],MATCH($A1099,TechList[Tech_'#],0),)</f>
        <v>Low2</v>
      </c>
      <c r="K1099" s="118">
        <f>INDEX(CurbWt_selection,MATCH(G1099,CurbWts!$A$3:$A$40,0),)
*($B1099/100)
*DMC_WR13[[#This Row],[costPerPound_ST]]</f>
        <v>-211.61021786470377</v>
      </c>
    </row>
    <row r="1100" spans="1:11" x14ac:dyDescent="0.25">
      <c r="A1100" s="123">
        <v>110</v>
      </c>
      <c r="B1100" s="120">
        <f>INDEX(TechList[Tech],MATCH(A1100,TechList[Tech_'#],0),)</f>
        <v>5</v>
      </c>
      <c r="C1100" s="121" t="str">
        <f t="shared" si="17"/>
        <v>110_19</v>
      </c>
      <c r="D1100" s="121" t="str">
        <f>INDEX(CWC_VehType!$C$2:$C$30,MATCH($G1100,CWC_VehType!$A$2:$A$30,0),)</f>
        <v>NT</v>
      </c>
      <c r="E1100" s="122">
        <f>INDEX(IF(DMC_WR13[[#This Row],[Tow/Non-tow]]="NT",wr_DMCcurve_TAR!$C$21:$C$80,wr_DMCcurve_TAR!$D$21:$D$80),MATCH(DMC_WR13[[#This Row],[Tech_'#]],wr_DMCcurve_TAR!$A$21:$A$80,0),)</f>
        <v>-1.0733115420330761</v>
      </c>
      <c r="F1100" s="122"/>
      <c r="G1100" s="26">
        <v>19</v>
      </c>
      <c r="H1100" s="121">
        <f>SUMIFS(LearningFactors[LF_codeNew],LearningFactors[Tech_'#],DMC_WR13[[#This Row],[Tech_'#]])</f>
        <v>30</v>
      </c>
      <c r="I1100" s="121">
        <f>INDEX(TechList[ST_Thru],MATCH($A1100,TechList[Tech_'#],0),)</f>
        <v>2024</v>
      </c>
      <c r="J1100" s="121" t="str">
        <f>INDEX(TechList[Complexity],MATCH($A1100,TechList[Tech_'#],0),)</f>
        <v>Low2</v>
      </c>
      <c r="K1100" s="118">
        <f>INDEX(CurbWt_selection,MATCH(G1100,CurbWts!$A$3:$A$40,0),)
*($B1100/100)
*DMC_WR13[[#This Row],[costPerPound_ST]]</f>
        <v>-215.84639907067046</v>
      </c>
    </row>
    <row r="1101" spans="1:11" x14ac:dyDescent="0.25">
      <c r="A1101" s="123">
        <v>111</v>
      </c>
      <c r="B1101" s="120">
        <f>INDEX(TechList[Tech],MATCH(A1101,TechList[Tech_'#],0),)</f>
        <v>5.5</v>
      </c>
      <c r="C1101" s="121" t="str">
        <f t="shared" si="17"/>
        <v>111_19</v>
      </c>
      <c r="D1101" s="121" t="str">
        <f>INDEX(CWC_VehType!$C$2:$C$30,MATCH($G1101,CWC_VehType!$A$2:$A$30,0),)</f>
        <v>NT</v>
      </c>
      <c r="E1101" s="122">
        <f>INDEX(IF(DMC_WR13[[#This Row],[Tow/Non-tow]]="NT",wr_DMCcurve_TAR!$C$21:$C$80,wr_DMCcurve_TAR!$D$21:$D$80),MATCH(DMC_WR13[[#This Row],[Tech_'#]],wr_DMCcurve_TAR!$A$21:$A$80,0),)</f>
        <v>-0.9866032203109355</v>
      </c>
      <c r="F1101" s="122"/>
      <c r="G1101" s="26">
        <v>19</v>
      </c>
      <c r="H1101" s="121">
        <f>SUMIFS(LearningFactors[LF_codeNew],LearningFactors[Tech_'#],DMC_WR13[[#This Row],[Tech_'#]])</f>
        <v>30</v>
      </c>
      <c r="I1101" s="121">
        <f>INDEX(TechList[ST_Thru],MATCH($A1101,TechList[Tech_'#],0),)</f>
        <v>2024</v>
      </c>
      <c r="J1101" s="121" t="str">
        <f>INDEX(TechList[Complexity],MATCH($A1101,TechList[Tech_'#],0),)</f>
        <v>Low2</v>
      </c>
      <c r="K1101" s="118">
        <f>INDEX(CurbWt_selection,MATCH(G1101,CurbWts!$A$3:$A$40,0),)
*($B1101/100)
*DMC_WR13[[#This Row],[costPerPound_ST]]</f>
        <v>-218.24998472809509</v>
      </c>
    </row>
    <row r="1102" spans="1:11" x14ac:dyDescent="0.25">
      <c r="A1102" s="123">
        <v>112</v>
      </c>
      <c r="B1102" s="120">
        <f>INDEX(TechList[Tech],MATCH(A1102,TechList[Tech_'#],0),)</f>
        <v>6</v>
      </c>
      <c r="C1102" s="121" t="str">
        <f t="shared" si="17"/>
        <v>112_19</v>
      </c>
      <c r="D1102" s="121" t="str">
        <f>INDEX(CWC_VehType!$C$2:$C$30,MATCH($G1102,CWC_VehType!$A$2:$A$30,0),)</f>
        <v>NT</v>
      </c>
      <c r="E1102" s="122">
        <f>INDEX(IF(DMC_WR13[[#This Row],[Tow/Non-tow]]="NT",wr_DMCcurve_TAR!$C$21:$C$80,wr_DMCcurve_TAR!$D$21:$D$80),MATCH(DMC_WR13[[#This Row],[Tech_'#]],wr_DMCcurve_TAR!$A$21:$A$80,0),)</f>
        <v>-0.9074447244924132</v>
      </c>
      <c r="F1102" s="122"/>
      <c r="G1102" s="26">
        <v>19</v>
      </c>
      <c r="H1102" s="121">
        <f>SUMIFS(LearningFactors[LF_codeNew],LearningFactors[Tech_'#],DMC_WR13[[#This Row],[Tech_'#]])</f>
        <v>30</v>
      </c>
      <c r="I1102" s="121">
        <f>INDEX(TechList[ST_Thru],MATCH($A1102,TechList[Tech_'#],0),)</f>
        <v>2024</v>
      </c>
      <c r="J1102" s="121" t="str">
        <f>INDEX(TechList[Complexity],MATCH($A1102,TechList[Tech_'#],0),)</f>
        <v>Low2</v>
      </c>
      <c r="K1102" s="118">
        <f>INDEX(CurbWt_selection,MATCH(G1102,CurbWts!$A$3:$A$40,0),)
*($B1102/100)
*DMC_WR13[[#This Row],[costPerPound_ST]]</f>
        <v>-218.9880590677497</v>
      </c>
    </row>
    <row r="1103" spans="1:11" x14ac:dyDescent="0.25">
      <c r="A1103" s="123">
        <v>113</v>
      </c>
      <c r="B1103" s="120">
        <f>INDEX(TechList[Tech],MATCH(A1103,TechList[Tech_'#],0),)</f>
        <v>6.5</v>
      </c>
      <c r="C1103" s="121" t="str">
        <f t="shared" si="17"/>
        <v>113_19</v>
      </c>
      <c r="D1103" s="121" t="str">
        <f>INDEX(CWC_VehType!$C$2:$C$30,MATCH($G1103,CWC_VehType!$A$2:$A$30,0),)</f>
        <v>NT</v>
      </c>
      <c r="E1103" s="122">
        <f>INDEX(IF(DMC_WR13[[#This Row],[Tow/Non-tow]]="NT",wr_DMCcurve_TAR!$C$21:$C$80,wr_DMCcurve_TAR!$D$21:$D$80),MATCH(DMC_WR13[[#This Row],[Tech_'#]],wr_DMCcurve_TAR!$A$21:$A$80,0),)</f>
        <v>-0.83462596722307336</v>
      </c>
      <c r="F1103" s="122"/>
      <c r="G1103" s="26">
        <v>19</v>
      </c>
      <c r="H1103" s="121">
        <f>SUMIFS(LearningFactors[LF_codeNew],LearningFactors[Tech_'#],DMC_WR13[[#This Row],[Tech_'#]])</f>
        <v>30</v>
      </c>
      <c r="I1103" s="121">
        <f>INDEX(TechList[ST_Thru],MATCH($A1103,TechList[Tech_'#],0),)</f>
        <v>2024</v>
      </c>
      <c r="J1103" s="121" t="str">
        <f>INDEX(TechList[Complexity],MATCH($A1103,TechList[Tech_'#],0),)</f>
        <v>Low2</v>
      </c>
      <c r="K1103" s="118">
        <f>INDEX(CurbWt_selection,MATCH(G1103,CurbWts!$A$3:$A$40,0),)
*($B1103/100)
*DMC_WR13[[#This Row],[costPerPound_ST]]</f>
        <v>-218.19975217181755</v>
      </c>
    </row>
    <row r="1104" spans="1:11" x14ac:dyDescent="0.25">
      <c r="A1104" s="123">
        <v>114</v>
      </c>
      <c r="B1104" s="120">
        <f>INDEX(TechList[Tech],MATCH(A1104,TechList[Tech_'#],0),)</f>
        <v>7</v>
      </c>
      <c r="C1104" s="121" t="str">
        <f t="shared" si="17"/>
        <v>114_19</v>
      </c>
      <c r="D1104" s="121" t="str">
        <f>INDEX(CWC_VehType!$C$2:$C$30,MATCH($G1104,CWC_VehType!$A$2:$A$30,0),)</f>
        <v>NT</v>
      </c>
      <c r="E1104" s="122">
        <f>INDEX(IF(DMC_WR13[[#This Row],[Tow/Non-tow]]="NT",wr_DMCcurve_TAR!$C$21:$C$80,wr_DMCcurve_TAR!$D$21:$D$80),MATCH(DMC_WR13[[#This Row],[Tech_'#]],wr_DMCcurve_TAR!$A$21:$A$80,0),)</f>
        <v>-0.76720632847228387</v>
      </c>
      <c r="F1104" s="122"/>
      <c r="G1104" s="26">
        <v>19</v>
      </c>
      <c r="H1104" s="121">
        <f>SUMIFS(LearningFactors[LF_codeNew],LearningFactors[Tech_'#],DMC_WR13[[#This Row],[Tech_'#]])</f>
        <v>30</v>
      </c>
      <c r="I1104" s="121">
        <f>INDEX(TechList[ST_Thru],MATCH($A1104,TechList[Tech_'#],0),)</f>
        <v>2024</v>
      </c>
      <c r="J1104" s="121" t="str">
        <f>INDEX(TechList[Complexity],MATCH($A1104,TechList[Tech_'#],0),)</f>
        <v>Low2</v>
      </c>
      <c r="K1104" s="118">
        <f>INDEX(CurbWt_selection,MATCH(G1104,CurbWts!$A$3:$A$40,0),)
*($B1104/100)
*DMC_WR13[[#This Row],[costPerPound_ST]]</f>
        <v>-216.0027201830062</v>
      </c>
    </row>
    <row r="1105" spans="1:11" x14ac:dyDescent="0.25">
      <c r="A1105" s="123">
        <v>115</v>
      </c>
      <c r="B1105" s="120">
        <f>INDEX(TechList[Tech],MATCH(A1105,TechList[Tech_'#],0),)</f>
        <v>7.5</v>
      </c>
      <c r="C1105" s="121" t="str">
        <f t="shared" si="17"/>
        <v>115_19</v>
      </c>
      <c r="D1105" s="121" t="str">
        <f>INDEX(CWC_VehType!$C$2:$C$30,MATCH($G1105,CWC_VehType!$A$2:$A$30,0),)</f>
        <v>NT</v>
      </c>
      <c r="E1105" s="122">
        <f>INDEX(IF(DMC_WR13[[#This Row],[Tow/Non-tow]]="NT",wr_DMCcurve_TAR!$C$21:$C$80,wr_DMCcurve_TAR!$D$21:$D$80),MATCH(DMC_WR13[[#This Row],[Tech_'#]],wr_DMCcurve_TAR!$A$21:$A$80,0),)</f>
        <v>-0.70444014641590058</v>
      </c>
      <c r="F1105" s="122"/>
      <c r="G1105" s="26">
        <v>19</v>
      </c>
      <c r="H1105" s="121">
        <f>SUMIFS(LearningFactors[LF_codeNew],LearningFactors[Tech_'#],DMC_WR13[[#This Row],[Tech_'#]])</f>
        <v>30</v>
      </c>
      <c r="I1105" s="121">
        <f>INDEX(TechList[ST_Thru],MATCH($A1105,TechList[Tech_'#],0),)</f>
        <v>2024</v>
      </c>
      <c r="J1105" s="121" t="str">
        <f>INDEX(TechList[Complexity],MATCH($A1105,TechList[Tech_'#],0),)</f>
        <v>Low2</v>
      </c>
      <c r="K1105" s="118">
        <f>INDEX(CurbWt_selection,MATCH(G1105,CurbWts!$A$3:$A$40,0),)
*($B1105/100)
*DMC_WR13[[#This Row],[costPerPound_ST]]</f>
        <v>-212.49776464250803</v>
      </c>
    </row>
    <row r="1106" spans="1:11" x14ac:dyDescent="0.25">
      <c r="A1106" s="123">
        <v>116</v>
      </c>
      <c r="B1106" s="120">
        <f>INDEX(TechList[Tech],MATCH(A1106,TechList[Tech_'#],0),)</f>
        <v>8</v>
      </c>
      <c r="C1106" s="121" t="str">
        <f t="shared" si="17"/>
        <v>116_19</v>
      </c>
      <c r="D1106" s="121" t="str">
        <f>INDEX(CWC_VehType!$C$2:$C$30,MATCH($G1106,CWC_VehType!$A$2:$A$30,0),)</f>
        <v>NT</v>
      </c>
      <c r="E1106" s="122">
        <f>INDEX(IF(DMC_WR13[[#This Row],[Tow/Non-tow]]="NT",wr_DMCcurve_TAR!$C$21:$C$80,wr_DMCcurve_TAR!$D$21:$D$80),MATCH(DMC_WR13[[#This Row],[Tech_'#]],wr_DMCcurve_TAR!$A$21:$A$80,0),)</f>
        <v>-0.64572630424545763</v>
      </c>
      <c r="F1106" s="122"/>
      <c r="G1106" s="26">
        <v>19</v>
      </c>
      <c r="H1106" s="121">
        <f>SUMIFS(LearningFactors[LF_codeNew],LearningFactors[Tech_'#],DMC_WR13[[#This Row],[Tech_'#]])</f>
        <v>30</v>
      </c>
      <c r="I1106" s="121">
        <f>INDEX(TechList[ST_Thru],MATCH($A1106,TechList[Tech_'#],0),)</f>
        <v>2024</v>
      </c>
      <c r="J1106" s="121" t="str">
        <f>INDEX(TechList[Complexity],MATCH($A1106,TechList[Tech_'#],0),)</f>
        <v>Low2</v>
      </c>
      <c r="K1106" s="118">
        <f>INDEX(CurbWt_selection,MATCH(G1106,CurbWts!$A$3:$A$40,0),)
*($B1106/100)
*DMC_WR13[[#This Row],[costPerPound_ST]]</f>
        <v>-207.77221464341471</v>
      </c>
    </row>
    <row r="1107" spans="1:11" x14ac:dyDescent="0.25">
      <c r="A1107" s="123">
        <v>117</v>
      </c>
      <c r="B1107" s="120">
        <f>INDEX(TechList[Tech],MATCH(A1107,TechList[Tech_'#],0),)</f>
        <v>8.5</v>
      </c>
      <c r="C1107" s="121" t="str">
        <f t="shared" si="17"/>
        <v>117_19</v>
      </c>
      <c r="D1107" s="121" t="str">
        <f>INDEX(CWC_VehType!$C$2:$C$30,MATCH($G1107,CWC_VehType!$A$2:$A$30,0),)</f>
        <v>NT</v>
      </c>
      <c r="E1107" s="122">
        <f>INDEX(IF(DMC_WR13[[#This Row],[Tow/Non-tow]]="NT",wr_DMCcurve_TAR!$C$21:$C$80,wr_DMCcurve_TAR!$D$21:$D$80),MATCH(DMC_WR13[[#This Row],[Tech_'#]],wr_DMCcurve_TAR!$A$21:$A$80,0),)</f>
        <v>-0.59057312728645217</v>
      </c>
      <c r="F1107" s="122"/>
      <c r="G1107" s="26">
        <v>19</v>
      </c>
      <c r="H1107" s="121">
        <f>SUMIFS(LearningFactors[LF_codeNew],LearningFactors[Tech_'#],DMC_WR13[[#This Row],[Tech_'#]])</f>
        <v>30</v>
      </c>
      <c r="I1107" s="121">
        <f>INDEX(TechList[ST_Thru],MATCH($A1107,TechList[Tech_'#],0),)</f>
        <v>2024</v>
      </c>
      <c r="J1107" s="121" t="str">
        <f>INDEX(TechList[Complexity],MATCH($A1107,TechList[Tech_'#],0),)</f>
        <v>Low2</v>
      </c>
      <c r="K1107" s="118">
        <f>INDEX(CurbWt_selection,MATCH(G1107,CurbWts!$A$3:$A$40,0),)
*($B1107/100)
*DMC_WR13[[#This Row],[costPerPound_ST]]</f>
        <v>-201.90246025034082</v>
      </c>
    </row>
    <row r="1108" spans="1:11" x14ac:dyDescent="0.25">
      <c r="A1108" s="123">
        <v>118</v>
      </c>
      <c r="B1108" s="120">
        <f>INDEX(TechList[Tech],MATCH(A1108,TechList[Tech_'#],0),)</f>
        <v>9</v>
      </c>
      <c r="C1108" s="121" t="str">
        <f t="shared" si="17"/>
        <v>118_19</v>
      </c>
      <c r="D1108" s="121" t="str">
        <f>INDEX(CWC_VehType!$C$2:$C$30,MATCH($G1108,CWC_VehType!$A$2:$A$30,0),)</f>
        <v>NT</v>
      </c>
      <c r="E1108" s="122">
        <f>INDEX(IF(DMC_WR13[[#This Row],[Tow/Non-tow]]="NT",wr_DMCcurve_TAR!$C$21:$C$80,wr_DMCcurve_TAR!$D$21:$D$80),MATCH(DMC_WR13[[#This Row],[Tech_'#]],wr_DMCcurve_TAR!$A$21:$A$80,0),)</f>
        <v>-0.53857332887523779</v>
      </c>
      <c r="F1108" s="122"/>
      <c r="G1108" s="26">
        <v>19</v>
      </c>
      <c r="H1108" s="121">
        <f>SUMIFS(LearningFactors[LF_codeNew],LearningFactors[Tech_'#],DMC_WR13[[#This Row],[Tech_'#]])</f>
        <v>30</v>
      </c>
      <c r="I1108" s="121">
        <f>INDEX(TechList[ST_Thru],MATCH($A1108,TechList[Tech_'#],0),)</f>
        <v>2024</v>
      </c>
      <c r="J1108" s="121" t="str">
        <f>INDEX(TechList[Complexity],MATCH($A1108,TechList[Tech_'#],0),)</f>
        <v>Low2</v>
      </c>
      <c r="K1108" s="118">
        <f>INDEX(CurbWt_selection,MATCH(G1108,CurbWts!$A$3:$A$40,0),)
*($B1108/100)
*DMC_WR13[[#This Row],[costPerPound_ST]]</f>
        <v>-194.95588784542747</v>
      </c>
    </row>
    <row r="1109" spans="1:11" x14ac:dyDescent="0.25">
      <c r="A1109" s="123">
        <v>119</v>
      </c>
      <c r="B1109" s="120">
        <f>INDEX(TechList[Tech],MATCH(A1109,TechList[Tech_'#],0),)</f>
        <v>9.5</v>
      </c>
      <c r="C1109" s="121" t="str">
        <f t="shared" si="17"/>
        <v>119_19</v>
      </c>
      <c r="D1109" s="121" t="str">
        <f>INDEX(CWC_VehType!$C$2:$C$30,MATCH($G1109,CWC_VehType!$A$2:$A$30,0),)</f>
        <v>NT</v>
      </c>
      <c r="E1109" s="122">
        <f>INDEX(IF(DMC_WR13[[#This Row],[Tow/Non-tow]]="NT",wr_DMCcurve_TAR!$C$21:$C$80,wr_DMCcurve_TAR!$D$21:$D$80),MATCH(DMC_WR13[[#This Row],[Tech_'#]],wr_DMCcurve_TAR!$A$21:$A$80,0),)</f>
        <v>-0.48938573919541478</v>
      </c>
      <c r="F1109" s="122"/>
      <c r="G1109" s="26">
        <v>19</v>
      </c>
      <c r="H1109" s="121">
        <f>SUMIFS(LearningFactors[LF_codeNew],LearningFactors[Tech_'#],DMC_WR13[[#This Row],[Tech_'#]])</f>
        <v>30</v>
      </c>
      <c r="I1109" s="121">
        <f>INDEX(TechList[ST_Thru],MATCH($A1109,TechList[Tech_'#],0),)</f>
        <v>2024</v>
      </c>
      <c r="J1109" s="121" t="str">
        <f>INDEX(TechList[Complexity],MATCH($A1109,TechList[Tech_'#],0),)</f>
        <v>Low2</v>
      </c>
      <c r="K1109" s="118">
        <f>INDEX(CurbWt_selection,MATCH(G1109,CurbWts!$A$3:$A$40,0),)
*($B1109/100)
*DMC_WR13[[#This Row],[costPerPound_ST]]</f>
        <v>-186.99238413795538</v>
      </c>
    </row>
    <row r="1110" spans="1:11" x14ac:dyDescent="0.25">
      <c r="A1110" s="123">
        <v>120</v>
      </c>
      <c r="B1110" s="120">
        <f>INDEX(TechList[Tech],MATCH(A1110,TechList[Tech_'#],0),)</f>
        <v>10</v>
      </c>
      <c r="C1110" s="121" t="str">
        <f t="shared" si="17"/>
        <v>120_19</v>
      </c>
      <c r="D1110" s="121" t="str">
        <f>INDEX(CWC_VehType!$C$2:$C$30,MATCH($G1110,CWC_VehType!$A$2:$A$30,0),)</f>
        <v>NT</v>
      </c>
      <c r="E1110" s="122">
        <f>INDEX(IF(DMC_WR13[[#This Row],[Tow/Non-tow]]="NT",wr_DMCcurve_TAR!$C$21:$C$80,wr_DMCcurve_TAR!$D$21:$D$80),MATCH(DMC_WR13[[#This Row],[Tech_'#]],wr_DMCcurve_TAR!$A$21:$A$80,0),)</f>
        <v>-0.44272172616894478</v>
      </c>
      <c r="F1110" s="122"/>
      <c r="G1110" s="26">
        <v>19</v>
      </c>
      <c r="H1110" s="121">
        <f>SUMIFS(LearningFactors[LF_codeNew],LearningFactors[Tech_'#],DMC_WR13[[#This Row],[Tech_'#]])</f>
        <v>30</v>
      </c>
      <c r="I1110" s="121">
        <f>INDEX(TechList[ST_Thru],MATCH($A1110,TechList[Tech_'#],0),)</f>
        <v>2024</v>
      </c>
      <c r="J1110" s="121" t="str">
        <f>INDEX(TechList[Complexity],MATCH($A1110,TechList[Tech_'#],0),)</f>
        <v>Low2</v>
      </c>
      <c r="K1110" s="118">
        <f>INDEX(CurbWt_selection,MATCH(G1110,CurbWts!$A$3:$A$40,0),)
*($B1110/100)
*DMC_WR13[[#This Row],[costPerPound_ST]]</f>
        <v>-178.06552271469616</v>
      </c>
    </row>
    <row r="1111" spans="1:11" x14ac:dyDescent="0.25">
      <c r="A1111" s="123">
        <v>121</v>
      </c>
      <c r="B1111" s="120">
        <f>INDEX(TechList[Tech],MATCH(A1111,TechList[Tech_'#],0),)</f>
        <v>10.5</v>
      </c>
      <c r="C1111" s="121" t="str">
        <f t="shared" si="17"/>
        <v>121_19</v>
      </c>
      <c r="D1111" s="121" t="str">
        <f>INDEX(CWC_VehType!$C$2:$C$30,MATCH($G1111,CWC_VehType!$A$2:$A$30,0),)</f>
        <v>NT</v>
      </c>
      <c r="E1111" s="122">
        <f>INDEX(IF(DMC_WR13[[#This Row],[Tow/Non-tow]]="NT",wr_DMCcurve_TAR!$C$21:$C$80,wr_DMCcurve_TAR!$D$21:$D$80),MATCH(DMC_WR13[[#This Row],[Tech_'#]],wr_DMCcurve_TAR!$A$21:$A$80,0),)</f>
        <v>-0.39833493285510846</v>
      </c>
      <c r="F1111" s="122"/>
      <c r="G1111" s="26">
        <v>19</v>
      </c>
      <c r="H1111" s="121">
        <f>SUMIFS(LearningFactors[LF_codeNew],LearningFactors[Tech_'#],DMC_WR13[[#This Row],[Tech_'#]])</f>
        <v>30</v>
      </c>
      <c r="I1111" s="121">
        <f>INDEX(TechList[ST_Thru],MATCH($A1111,TechList[Tech_'#],0),)</f>
        <v>2024</v>
      </c>
      <c r="J1111" s="121" t="str">
        <f>INDEX(TechList[Complexity],MATCH($A1111,TechList[Tech_'#],0),)</f>
        <v>Low2</v>
      </c>
      <c r="K1111" s="118">
        <f>INDEX(CurbWt_selection,MATCH(G1111,CurbWts!$A$3:$A$40,0),)
*($B1111/100)
*DMC_WR13[[#This Row],[costPerPound_ST]]</f>
        <v>-168.22351272561266</v>
      </c>
    </row>
    <row r="1112" spans="1:11" x14ac:dyDescent="0.25">
      <c r="A1112" s="123">
        <v>122</v>
      </c>
      <c r="B1112" s="120">
        <f>INDEX(TechList[Tech],MATCH(A1112,TechList[Tech_'#],0),)</f>
        <v>11</v>
      </c>
      <c r="C1112" s="121" t="str">
        <f t="shared" si="17"/>
        <v>122_19</v>
      </c>
      <c r="D1112" s="121" t="str">
        <f>INDEX(CWC_VehType!$C$2:$C$30,MATCH($G1112,CWC_VehType!$A$2:$A$30,0),)</f>
        <v>NT</v>
      </c>
      <c r="E1112" s="122">
        <f>INDEX(IF(DMC_WR13[[#This Row],[Tow/Non-tow]]="NT",wr_DMCcurve_TAR!$C$21:$C$80,wr_DMCcurve_TAR!$D$21:$D$80),MATCH(DMC_WR13[[#This Row],[Tech_'#]],wr_DMCcurve_TAR!$A$21:$A$80,0),)</f>
        <v>-0.35601340444680424</v>
      </c>
      <c r="F1112" s="122"/>
      <c r="G1112" s="26">
        <v>19</v>
      </c>
      <c r="H1112" s="121">
        <f>SUMIFS(LearningFactors[LF_codeNew],LearningFactors[Tech_'#],DMC_WR13[[#This Row],[Tech_'#]])</f>
        <v>30</v>
      </c>
      <c r="I1112" s="121">
        <f>INDEX(TechList[ST_Thru],MATCH($A1112,TechList[Tech_'#],0),)</f>
        <v>2024</v>
      </c>
      <c r="J1112" s="121" t="str">
        <f>INDEX(TechList[Complexity],MATCH($A1112,TechList[Tech_'#],0),)</f>
        <v>Low2</v>
      </c>
      <c r="K1112" s="118">
        <f>INDEX(CurbWt_selection,MATCH(G1112,CurbWts!$A$3:$A$40,0),)
*($B1112/100)
*DMC_WR13[[#This Row],[costPerPound_ST]]</f>
        <v>-157.50996648688101</v>
      </c>
    </row>
    <row r="1113" spans="1:11" x14ac:dyDescent="0.25">
      <c r="A1113" s="123">
        <v>123</v>
      </c>
      <c r="B1113" s="120">
        <f>INDEX(TechList[Tech],MATCH(A1113,TechList[Tech_'#],0),)</f>
        <v>11.5</v>
      </c>
      <c r="C1113" s="121" t="str">
        <f t="shared" si="17"/>
        <v>123_19</v>
      </c>
      <c r="D1113" s="121" t="str">
        <f>INDEX(CWC_VehType!$C$2:$C$30,MATCH($G1113,CWC_VehType!$A$2:$A$30,0),)</f>
        <v>NT</v>
      </c>
      <c r="E1113" s="122">
        <f>INDEX(IF(DMC_WR13[[#This Row],[Tow/Non-tow]]="NT",wr_DMCcurve_TAR!$C$21:$C$80,wr_DMCcurve_TAR!$D$21:$D$80),MATCH(DMC_WR13[[#This Row],[Tech_'#]],wr_DMCcurve_TAR!$A$21:$A$80,0),)</f>
        <v>-0.31557346678200132</v>
      </c>
      <c r="F1113" s="122"/>
      <c r="G1113" s="26">
        <v>19</v>
      </c>
      <c r="H1113" s="121">
        <f>SUMIFS(LearningFactors[LF_codeNew],LearningFactors[Tech_'#],DMC_WR13[[#This Row],[Tech_'#]])</f>
        <v>30</v>
      </c>
      <c r="I1113" s="121">
        <f>INDEX(TechList[ST_Thru],MATCH($A1113,TechList[Tech_'#],0),)</f>
        <v>2024</v>
      </c>
      <c r="J1113" s="121" t="str">
        <f>INDEX(TechList[Complexity],MATCH($A1113,TechList[Tech_'#],0),)</f>
        <v>Low2</v>
      </c>
      <c r="K1113" s="118">
        <f>INDEX(CurbWt_selection,MATCH(G1113,CurbWts!$A$3:$A$40,0),)
*($B1113/100)
*DMC_WR13[[#This Row],[costPerPound_ST]]</f>
        <v>-145.96452725335598</v>
      </c>
    </row>
    <row r="1114" spans="1:11" x14ac:dyDescent="0.25">
      <c r="A1114" s="123">
        <v>124</v>
      </c>
      <c r="B1114" s="120">
        <f>INDEX(TechList[Tech],MATCH(A1114,TechList[Tech_'#],0),)</f>
        <v>12</v>
      </c>
      <c r="C1114" s="121" t="str">
        <f t="shared" si="17"/>
        <v>124_19</v>
      </c>
      <c r="D1114" s="121" t="str">
        <f>INDEX(CWC_VehType!$C$2:$C$30,MATCH($G1114,CWC_VehType!$A$2:$A$30,0),)</f>
        <v>NT</v>
      </c>
      <c r="E1114" s="122">
        <f>INDEX(IF(DMC_WR13[[#This Row],[Tow/Non-tow]]="NT",wr_DMCcurve_TAR!$C$21:$C$80,wr_DMCcurve_TAR!$D$21:$D$80),MATCH(DMC_WR13[[#This Row],[Tech_'#]],wr_DMCcurve_TAR!$A$21:$A$80,0),)</f>
        <v>-0.27685490862828188</v>
      </c>
      <c r="F1114" s="122"/>
      <c r="G1114" s="26">
        <v>19</v>
      </c>
      <c r="H1114" s="121">
        <f>SUMIFS(LearningFactors[LF_codeNew],LearningFactors[Tech_'#],DMC_WR13[[#This Row],[Tech_'#]])</f>
        <v>30</v>
      </c>
      <c r="I1114" s="121">
        <f>INDEX(TechList[ST_Thru],MATCH($A1114,TechList[Tech_'#],0),)</f>
        <v>2024</v>
      </c>
      <c r="J1114" s="121" t="str">
        <f>INDEX(TechList[Complexity],MATCH($A1114,TechList[Tech_'#],0),)</f>
        <v>Low2</v>
      </c>
      <c r="K1114" s="118">
        <f>INDEX(CurbWt_selection,MATCH(G1114,CurbWts!$A$3:$A$40,0),)
*($B1114/100)
*DMC_WR13[[#This Row],[costPerPound_ST]]</f>
        <v>-133.62338762352579</v>
      </c>
    </row>
    <row r="1115" spans="1:11" x14ac:dyDescent="0.25">
      <c r="A1115" s="123">
        <v>125</v>
      </c>
      <c r="B1115" s="120">
        <f>INDEX(TechList[Tech],MATCH(A1115,TechList[Tech_'#],0),)</f>
        <v>12.5</v>
      </c>
      <c r="C1115" s="121" t="str">
        <f t="shared" si="17"/>
        <v>125_19</v>
      </c>
      <c r="D1115" s="121" t="str">
        <f>INDEX(CWC_VehType!$C$2:$C$30,MATCH($G1115,CWC_VehType!$A$2:$A$30,0),)</f>
        <v>NT</v>
      </c>
      <c r="E1115" s="122">
        <f>INDEX(IF(DMC_WR13[[#This Row],[Tow/Non-tow]]="NT",wr_DMCcurve_TAR!$C$21:$C$80,wr_DMCcurve_TAR!$D$21:$D$80),MATCH(DMC_WR13[[#This Row],[Tech_'#]],wr_DMCcurve_TAR!$A$21:$A$80,0),)</f>
        <v>-0.23971714809243228</v>
      </c>
      <c r="F1115" s="122"/>
      <c r="G1115" s="26">
        <v>19</v>
      </c>
      <c r="H1115" s="121">
        <f>SUMIFS(LearningFactors[LF_codeNew],LearningFactors[Tech_'#],DMC_WR13[[#This Row],[Tech_'#]])</f>
        <v>30</v>
      </c>
      <c r="I1115" s="121">
        <f>INDEX(TechList[ST_Thru],MATCH($A1115,TechList[Tech_'#],0),)</f>
        <v>2024</v>
      </c>
      <c r="J1115" s="121" t="str">
        <f>INDEX(TechList[Complexity],MATCH($A1115,TechList[Tech_'#],0),)</f>
        <v>Low2</v>
      </c>
      <c r="K1115" s="118">
        <f>INDEX(CurbWt_selection,MATCH(G1115,CurbWts!$A$3:$A$40,0),)
*($B1115/100)
*DMC_WR13[[#This Row],[costPerPound_ST]]</f>
        <v>-120.51972140640505</v>
      </c>
    </row>
    <row r="1116" spans="1:11" x14ac:dyDescent="0.25">
      <c r="A1116" s="123">
        <v>126</v>
      </c>
      <c r="B1116" s="120">
        <f>INDEX(TechList[Tech],MATCH(A1116,TechList[Tech_'#],0),)</f>
        <v>13</v>
      </c>
      <c r="C1116" s="121" t="str">
        <f t="shared" si="17"/>
        <v>126_19</v>
      </c>
      <c r="D1116" s="121" t="str">
        <f>INDEX(CWC_VehType!$C$2:$C$30,MATCH($G1116,CWC_VehType!$A$2:$A$30,0),)</f>
        <v>NT</v>
      </c>
      <c r="E1116" s="122">
        <f>INDEX(IF(DMC_WR13[[#This Row],[Tow/Non-tow]]="NT",wr_DMCcurve_TAR!$C$21:$C$80,wr_DMCcurve_TAR!$D$21:$D$80),MATCH(DMC_WR13[[#This Row],[Tech_'#]],wr_DMCcurve_TAR!$A$21:$A$80,0),)</f>
        <v>-0.20403615135894196</v>
      </c>
      <c r="F1116" s="122"/>
      <c r="G1116" s="26">
        <v>19</v>
      </c>
      <c r="H1116" s="121">
        <f>SUMIFS(LearningFactors[LF_codeNew],LearningFactors[Tech_'#],DMC_WR13[[#This Row],[Tech_'#]])</f>
        <v>30</v>
      </c>
      <c r="I1116" s="121">
        <f>INDEX(TechList[ST_Thru],MATCH($A1116,TechList[Tech_'#],0),)</f>
        <v>2024</v>
      </c>
      <c r="J1116" s="121" t="str">
        <f>INDEX(TechList[Complexity],MATCH($A1116,TechList[Tech_'#],0),)</f>
        <v>Low2</v>
      </c>
      <c r="K1116" s="118">
        <f>INDEX(CurbWt_selection,MATCH(G1116,CurbWts!$A$3:$A$40,0),)
*($B1116/100)
*DMC_WR13[[#This Row],[costPerPound_ST]]</f>
        <v>-106.68404628899691</v>
      </c>
    </row>
    <row r="1117" spans="1:11" x14ac:dyDescent="0.25">
      <c r="A1117" s="123">
        <v>127</v>
      </c>
      <c r="B1117" s="120">
        <f>INDEX(TechList[Tech],MATCH(A1117,TechList[Tech_'#],0),)</f>
        <v>13.5</v>
      </c>
      <c r="C1117" s="121" t="str">
        <f t="shared" si="17"/>
        <v>127_19</v>
      </c>
      <c r="D1117" s="121" t="str">
        <f>INDEX(CWC_VehType!$C$2:$C$30,MATCH($G1117,CWC_VehType!$A$2:$A$30,0),)</f>
        <v>NT</v>
      </c>
      <c r="E1117" s="122">
        <f>INDEX(IF(DMC_WR13[[#This Row],[Tow/Non-tow]]="NT",wr_DMCcurve_TAR!$C$21:$C$80,wr_DMCcurve_TAR!$D$21:$D$80),MATCH(DMC_WR13[[#This Row],[Tech_'#]],wr_DMCcurve_TAR!$A$21:$A$80,0),)</f>
        <v>-0.16970193325806174</v>
      </c>
      <c r="F1117" s="122"/>
      <c r="G1117" s="26">
        <v>19</v>
      </c>
      <c r="H1117" s="121">
        <f>SUMIFS(LearningFactors[LF_codeNew],LearningFactors[Tech_'#],DMC_WR13[[#This Row],[Tech_'#]])</f>
        <v>30</v>
      </c>
      <c r="I1117" s="121">
        <f>INDEX(TechList[ST_Thru],MATCH($A1117,TechList[Tech_'#],0),)</f>
        <v>2024</v>
      </c>
      <c r="J1117" s="121" t="str">
        <f>INDEX(TechList[Complexity],MATCH($A1117,TechList[Tech_'#],0),)</f>
        <v>Low2</v>
      </c>
      <c r="K1117" s="118">
        <f>INDEX(CurbWt_selection,MATCH(G1117,CurbWts!$A$3:$A$40,0),)
*($B1117/100)
*DMC_WR13[[#This Row],[costPerPound_ST]]</f>
        <v>-92.144530633845235</v>
      </c>
    </row>
    <row r="1118" spans="1:11" x14ac:dyDescent="0.25">
      <c r="A1118" s="123">
        <v>128</v>
      </c>
      <c r="B1118" s="120">
        <f>INDEX(TechList[Tech],MATCH(A1118,TechList[Tech_'#],0),)</f>
        <v>14</v>
      </c>
      <c r="C1118" s="121" t="str">
        <f t="shared" si="17"/>
        <v>128_19</v>
      </c>
      <c r="D1118" s="121" t="str">
        <f>INDEX(CWC_VehType!$C$2:$C$30,MATCH($G1118,CWC_VehType!$A$2:$A$30,0),)</f>
        <v>NT</v>
      </c>
      <c r="E1118" s="122">
        <f>INDEX(IF(DMC_WR13[[#This Row],[Tow/Non-tow]]="NT",wr_DMCcurve_TAR!$C$21:$C$80,wr_DMCcurve_TAR!$D$21:$D$80),MATCH(DMC_WR13[[#This Row],[Tech_'#]],wr_DMCcurve_TAR!$A$21:$A$80,0),)</f>
        <v>-0.13661651260815283</v>
      </c>
      <c r="F1118" s="122"/>
      <c r="G1118" s="26">
        <v>19</v>
      </c>
      <c r="H1118" s="121">
        <f>SUMIFS(LearningFactors[LF_codeNew],LearningFactors[Tech_'#],DMC_WR13[[#This Row],[Tech_'#]])</f>
        <v>30</v>
      </c>
      <c r="I1118" s="121">
        <f>INDEX(TechList[ST_Thru],MATCH($A1118,TechList[Tech_'#],0),)</f>
        <v>2024</v>
      </c>
      <c r="J1118" s="121" t="str">
        <f>INDEX(TechList[Complexity],MATCH($A1118,TechList[Tech_'#],0),)</f>
        <v>Low2</v>
      </c>
      <c r="K1118" s="118">
        <f>INDEX(CurbWt_selection,MATCH(G1118,CurbWts!$A$3:$A$40,0),)
*($B1118/100)
*DMC_WR13[[#This Row],[costPerPound_ST]]</f>
        <v>-76.927254768709943</v>
      </c>
    </row>
    <row r="1119" spans="1:11" x14ac:dyDescent="0.25">
      <c r="A1119" s="123">
        <v>129</v>
      </c>
      <c r="B1119" s="120">
        <f>INDEX(TechList[Tech],MATCH(A1119,TechList[Tech_'#],0),)</f>
        <v>14.5</v>
      </c>
      <c r="C1119" s="121" t="str">
        <f t="shared" si="17"/>
        <v>129_19</v>
      </c>
      <c r="D1119" s="121" t="str">
        <f>INDEX(CWC_VehType!$C$2:$C$30,MATCH($G1119,CWC_VehType!$A$2:$A$30,0),)</f>
        <v>NT</v>
      </c>
      <c r="E1119" s="122">
        <f>INDEX(IF(DMC_WR13[[#This Row],[Tow/Non-tow]]="NT",wr_DMCcurve_TAR!$C$21:$C$80,wr_DMCcurve_TAR!$D$21:$D$80),MATCH(DMC_WR13[[#This Row],[Tech_'#]],wr_DMCcurve_TAR!$A$21:$A$80,0),)</f>
        <v>-0.1046922265130376</v>
      </c>
      <c r="F1119" s="122"/>
      <c r="G1119" s="26">
        <v>19</v>
      </c>
      <c r="H1119" s="121">
        <f>SUMIFS(LearningFactors[LF_codeNew],LearningFactors[Tech_'#],DMC_WR13[[#This Row],[Tech_'#]])</f>
        <v>30</v>
      </c>
      <c r="I1119" s="121">
        <f>INDEX(TechList[ST_Thru],MATCH($A1119,TechList[Tech_'#],0),)</f>
        <v>2024</v>
      </c>
      <c r="J1119" s="121" t="str">
        <f>INDEX(TechList[Complexity],MATCH($A1119,TechList[Tech_'#],0),)</f>
        <v>Low2</v>
      </c>
      <c r="K1119" s="118">
        <f>INDEX(CurbWt_selection,MATCH(G1119,CurbWts!$A$3:$A$40,0),)
*($B1119/100)
*DMC_WR13[[#This Row],[costPerPound_ST]]</f>
        <v>-61.056434906220254</v>
      </c>
    </row>
    <row r="1120" spans="1:11" x14ac:dyDescent="0.25">
      <c r="A1120" s="123">
        <v>130</v>
      </c>
      <c r="B1120" s="120">
        <f>INDEX(TechList[Tech],MATCH(A1120,TechList[Tech_'#],0),)</f>
        <v>15</v>
      </c>
      <c r="C1120" s="121" t="str">
        <f t="shared" si="17"/>
        <v>130_19</v>
      </c>
      <c r="D1120" s="121" t="str">
        <f>INDEX(CWC_VehType!$C$2:$C$30,MATCH($G1120,CWC_VehType!$A$2:$A$30,0),)</f>
        <v>NT</v>
      </c>
      <c r="E1120" s="122">
        <f>INDEX(IF(DMC_WR13[[#This Row],[Tow/Non-tow]]="NT",wr_DMCcurve_TAR!$C$21:$C$80,wr_DMCcurve_TAR!$D$21:$D$80),MATCH(DMC_WR13[[#This Row],[Tech_'#]],wr_DMCcurve_TAR!$A$21:$A$80,0),)</f>
        <v>-7.3850330551769372E-2</v>
      </c>
      <c r="F1120" s="122"/>
      <c r="G1120" s="26">
        <v>19</v>
      </c>
      <c r="H1120" s="121">
        <f>SUMIFS(LearningFactors[LF_codeNew],LearningFactors[Tech_'#],DMC_WR13[[#This Row],[Tech_'#]])</f>
        <v>30</v>
      </c>
      <c r="I1120" s="121">
        <f>INDEX(TechList[ST_Thru],MATCH($A1120,TechList[Tech_'#],0),)</f>
        <v>2024</v>
      </c>
      <c r="J1120" s="121" t="str">
        <f>INDEX(TechList[Complexity],MATCH($A1120,TechList[Tech_'#],0),)</f>
        <v>Med2</v>
      </c>
      <c r="K1120" s="118">
        <f>INDEX(CurbWt_selection,MATCH(G1120,CurbWts!$A$3:$A$40,0),)
*($B1120/100)
*DMC_WR13[[#This Row],[costPerPound_ST]]</f>
        <v>-44.554616145049074</v>
      </c>
    </row>
    <row r="1121" spans="1:11" x14ac:dyDescent="0.25">
      <c r="A1121" s="123">
        <v>131</v>
      </c>
      <c r="B1121" s="120">
        <f>INDEX(TechList[Tech],MATCH(A1121,TechList[Tech_'#],0),)</f>
        <v>15.5</v>
      </c>
      <c r="C1121" s="121" t="str">
        <f t="shared" si="17"/>
        <v>131_19</v>
      </c>
      <c r="D1121" s="121" t="str">
        <f>INDEX(CWC_VehType!$C$2:$C$30,MATCH($G1121,CWC_VehType!$A$2:$A$30,0),)</f>
        <v>NT</v>
      </c>
      <c r="E1121" s="122">
        <f>INDEX(IF(DMC_WR13[[#This Row],[Tow/Non-tow]]="NT",wr_DMCcurve_TAR!$C$21:$C$80,wr_DMCcurve_TAR!$D$21:$D$80),MATCH(DMC_WR13[[#This Row],[Tech_'#]],wr_DMCcurve_TAR!$A$21:$A$80,0),)</f>
        <v>-4.4019828580364323E-2</v>
      </c>
      <c r="F1121" s="122"/>
      <c r="G1121" s="26">
        <v>19</v>
      </c>
      <c r="H1121" s="121">
        <f>SUMIFS(LearningFactors[LF_codeNew],LearningFactors[Tech_'#],DMC_WR13[[#This Row],[Tech_'#]])</f>
        <v>30</v>
      </c>
      <c r="I1121" s="121">
        <f>INDEX(TechList[ST_Thru],MATCH($A1121,TechList[Tech_'#],0),)</f>
        <v>2024</v>
      </c>
      <c r="J1121" s="121" t="str">
        <f>INDEX(TechList[Complexity],MATCH($A1121,TechList[Tech_'#],0),)</f>
        <v>Med2</v>
      </c>
      <c r="K1121" s="118">
        <f>INDEX(CurbWt_selection,MATCH(G1121,CurbWts!$A$3:$A$40,0),)
*($B1121/100)
*DMC_WR13[[#This Row],[costPerPound_ST]]</f>
        <v>-27.442839711966631</v>
      </c>
    </row>
    <row r="1122" spans="1:11" x14ac:dyDescent="0.25">
      <c r="A1122" s="123">
        <v>132</v>
      </c>
      <c r="B1122" s="120">
        <f>INDEX(TechList[Tech],MATCH(A1122,TechList[Tech_'#],0),)</f>
        <v>16</v>
      </c>
      <c r="C1122" s="121" t="str">
        <f t="shared" si="17"/>
        <v>132_19</v>
      </c>
      <c r="D1122" s="121" t="str">
        <f>INDEX(CWC_VehType!$C$2:$C$30,MATCH($G1122,CWC_VehType!$A$2:$A$30,0),)</f>
        <v>NT</v>
      </c>
      <c r="E1122" s="122">
        <f>INDEX(IF(DMC_WR13[[#This Row],[Tow/Non-tow]]="NT",wr_DMCcurve_TAR!$C$21:$C$80,wr_DMCcurve_TAR!$D$21:$D$80),MATCH(DMC_WR13[[#This Row],[Tech_'#]],wr_DMCcurve_TAR!$A$21:$A$80,0),)</f>
        <v>-1.5136488381326222E-2</v>
      </c>
      <c r="F1122" s="122"/>
      <c r="G1122" s="26">
        <v>19</v>
      </c>
      <c r="H1122" s="121">
        <f>SUMIFS(LearningFactors[LF_codeNew],LearningFactors[Tech_'#],DMC_WR13[[#This Row],[Tech_'#]])</f>
        <v>30</v>
      </c>
      <c r="I1122" s="121">
        <f>INDEX(TechList[ST_Thru],MATCH($A1122,TechList[Tech_'#],0),)</f>
        <v>2024</v>
      </c>
      <c r="J1122" s="121" t="str">
        <f>INDEX(TechList[Complexity],MATCH($A1122,TechList[Tech_'#],0),)</f>
        <v>Med2</v>
      </c>
      <c r="K1122" s="118">
        <f>INDEX(CurbWt_selection,MATCH(G1122,CurbWts!$A$3:$A$40,0),)
*($B1122/100)
*DMC_WR13[[#This Row],[costPerPound_ST]]</f>
        <v>-9.7407886041978227</v>
      </c>
    </row>
    <row r="1123" spans="1:11" x14ac:dyDescent="0.25">
      <c r="A1123" s="123">
        <v>133</v>
      </c>
      <c r="B1123" s="120">
        <f>INDEX(TechList[Tech],MATCH(A1123,TechList[Tech_'#],0),)</f>
        <v>16.5</v>
      </c>
      <c r="C1123" s="121" t="str">
        <f t="shared" si="17"/>
        <v>133_19</v>
      </c>
      <c r="D1123" s="121" t="str">
        <f>INDEX(CWC_VehType!$C$2:$C$30,MATCH($G1123,CWC_VehType!$A$2:$A$30,0),)</f>
        <v>NT</v>
      </c>
      <c r="E1123" s="122">
        <f>INDEX(IF(DMC_WR13[[#This Row],[Tow/Non-tow]]="NT",wr_DMCcurve_TAR!$C$21:$C$80,wr_DMCcurve_TAR!$D$21:$D$80),MATCH(DMC_WR13[[#This Row],[Tech_'#]],wr_DMCcurve_TAR!$A$21:$A$80,0),)</f>
        <v>1.2857991170371327E-2</v>
      </c>
      <c r="F1123" s="122"/>
      <c r="G1123" s="26">
        <v>19</v>
      </c>
      <c r="H1123" s="121">
        <f>SUMIFS(LearningFactors[LF_codeNew],LearningFactors[Tech_'#],DMC_WR13[[#This Row],[Tech_'#]])</f>
        <v>30</v>
      </c>
      <c r="I1123" s="121">
        <f>INDEX(TechList[ST_Thru],MATCH($A1123,TechList[Tech_'#],0),)</f>
        <v>2024</v>
      </c>
      <c r="J1123" s="121" t="str">
        <f>INDEX(TechList[Complexity],MATCH($A1123,TechList[Tech_'#],0),)</f>
        <v>Med2</v>
      </c>
      <c r="K1123" s="118">
        <f>INDEX(CurbWt_selection,MATCH(G1123,CurbWts!$A$3:$A$40,0),)
*($B1123/100)
*DMC_WR13[[#This Row],[costPerPound_ST]]</f>
        <v>8.5330849893732683</v>
      </c>
    </row>
    <row r="1124" spans="1:11" x14ac:dyDescent="0.25">
      <c r="A1124" s="123">
        <v>134</v>
      </c>
      <c r="B1124" s="120">
        <f>INDEX(TechList[Tech],MATCH(A1124,TechList[Tech_'#],0),)</f>
        <v>17</v>
      </c>
      <c r="C1124" s="121" t="str">
        <f t="shared" si="17"/>
        <v>134_19</v>
      </c>
      <c r="D1124" s="121" t="str">
        <f>INDEX(CWC_VehType!$C$2:$C$30,MATCH($G1124,CWC_VehType!$A$2:$A$30,0),)</f>
        <v>NT</v>
      </c>
      <c r="E1124" s="122">
        <f>INDEX(IF(DMC_WR13[[#This Row],[Tow/Non-tow]]="NT",wr_DMCcurve_TAR!$C$21:$C$80,wr_DMCcurve_TAR!$D$21:$D$80),MATCH(DMC_WR13[[#This Row],[Tech_'#]],wr_DMCcurve_TAR!$A$21:$A$80,0),)</f>
        <v>4.0016688577679191E-2</v>
      </c>
      <c r="F1124" s="122"/>
      <c r="G1124" s="26">
        <v>19</v>
      </c>
      <c r="H1124" s="121">
        <f>SUMIFS(LearningFactors[LF_codeNew],LearningFactors[Tech_'#],DMC_WR13[[#This Row],[Tech_'#]])</f>
        <v>30</v>
      </c>
      <c r="I1124" s="121">
        <f>INDEX(TechList[ST_Thru],MATCH($A1124,TechList[Tech_'#],0),)</f>
        <v>2024</v>
      </c>
      <c r="J1124" s="121" t="str">
        <f>INDEX(TechList[Complexity],MATCH($A1124,TechList[Tech_'#],0),)</f>
        <v>Med2</v>
      </c>
      <c r="K1124" s="118">
        <f>INDEX(CurbWt_selection,MATCH(G1124,CurbWts!$A$3:$A$40,0),)
*($B1124/100)
*DMC_WR13[[#This Row],[costPerPound_ST]]</f>
        <v>27.361447724614358</v>
      </c>
    </row>
    <row r="1125" spans="1:11" x14ac:dyDescent="0.25">
      <c r="A1125" s="123">
        <v>135</v>
      </c>
      <c r="B1125" s="120">
        <f>INDEX(TechList[Tech],MATCH(A1125,TechList[Tech_'#],0),)</f>
        <v>17.5</v>
      </c>
      <c r="C1125" s="121" t="str">
        <f t="shared" si="17"/>
        <v>135_19</v>
      </c>
      <c r="D1125" s="121" t="str">
        <f>INDEX(CWC_VehType!$C$2:$C$30,MATCH($G1125,CWC_VehType!$A$2:$A$30,0),)</f>
        <v>NT</v>
      </c>
      <c r="E1125" s="122">
        <f>INDEX(IF(DMC_WR13[[#This Row],[Tow/Non-tow]]="NT",wr_DMCcurve_TAR!$C$21:$C$80,wr_DMCcurve_TAR!$D$21:$D$80),MATCH(DMC_WR13[[#This Row],[Tech_'#]],wr_DMCcurve_TAR!$A$21:$A$80,0),)</f>
        <v>6.6388065468359653E-2</v>
      </c>
      <c r="F1125" s="122"/>
      <c r="G1125" s="26">
        <v>19</v>
      </c>
      <c r="H1125" s="121">
        <f>SUMIFS(LearningFactors[LF_codeNew],LearningFactors[Tech_'#],DMC_WR13[[#This Row],[Tech_'#]])</f>
        <v>30</v>
      </c>
      <c r="I1125" s="121">
        <f>INDEX(TechList[ST_Thru],MATCH($A1125,TechList[Tech_'#],0),)</f>
        <v>2024</v>
      </c>
      <c r="J1125" s="121" t="str">
        <f>INDEX(TechList[Complexity],MATCH($A1125,TechList[Tech_'#],0),)</f>
        <v>Med2</v>
      </c>
      <c r="K1125" s="118">
        <f>INDEX(CurbWt_selection,MATCH(G1125,CurbWts!$A$3:$A$40,0),)
*($B1125/100)
*DMC_WR13[[#This Row],[costPerPound_ST]]</f>
        <v>46.727986320863721</v>
      </c>
    </row>
    <row r="1126" spans="1:11" x14ac:dyDescent="0.25">
      <c r="A1126" s="123">
        <v>136</v>
      </c>
      <c r="B1126" s="120">
        <f>INDEX(TechList[Tech],MATCH(A1126,TechList[Tech_'#],0),)</f>
        <v>18</v>
      </c>
      <c r="C1126" s="121" t="str">
        <f t="shared" si="17"/>
        <v>136_19</v>
      </c>
      <c r="D1126" s="121" t="str">
        <f>INDEX(CWC_VehType!$C$2:$C$30,MATCH($G1126,CWC_VehType!$A$2:$A$30,0),)</f>
        <v>NT</v>
      </c>
      <c r="E1126" s="122">
        <f>INDEX(IF(DMC_WR13[[#This Row],[Tow/Non-tow]]="NT",wr_DMCcurve_TAR!$C$21:$C$80,wr_DMCcurve_TAR!$D$21:$D$80),MATCH(DMC_WR13[[#This Row],[Tech_'#]],wr_DMCcurve_TAR!$A$21:$A$80,0),)</f>
        <v>9.201648698889392E-2</v>
      </c>
      <c r="F1126" s="122"/>
      <c r="G1126" s="26">
        <v>19</v>
      </c>
      <c r="H1126" s="121">
        <f>SUMIFS(LearningFactors[LF_codeNew],LearningFactors[Tech_'#],DMC_WR13[[#This Row],[Tech_'#]])</f>
        <v>30</v>
      </c>
      <c r="I1126" s="121">
        <f>INDEX(TechList[ST_Thru],MATCH($A1126,TechList[Tech_'#],0),)</f>
        <v>2024</v>
      </c>
      <c r="J1126" s="121" t="str">
        <f>INDEX(TechList[Complexity],MATCH($A1126,TechList[Tech_'#],0),)</f>
        <v>Med2</v>
      </c>
      <c r="K1126" s="118">
        <f>INDEX(CurbWt_selection,MATCH(G1126,CurbWts!$A$3:$A$40,0),)
*($B1126/100)
*DMC_WR13[[#This Row],[costPerPound_ST]]</f>
        <v>66.617320077105788</v>
      </c>
    </row>
    <row r="1127" spans="1:11" x14ac:dyDescent="0.25">
      <c r="A1127" s="123">
        <v>137</v>
      </c>
      <c r="B1127" s="120">
        <f>INDEX(TechList[Tech],MATCH(A1127,TechList[Tech_'#],0),)</f>
        <v>18.5</v>
      </c>
      <c r="C1127" s="121" t="str">
        <f t="shared" si="17"/>
        <v>137_19</v>
      </c>
      <c r="D1127" s="121" t="str">
        <f>INDEX(CWC_VehType!$C$2:$C$30,MATCH($G1127,CWC_VehType!$A$2:$A$30,0),)</f>
        <v>NT</v>
      </c>
      <c r="E1127" s="122">
        <f>INDEX(IF(DMC_WR13[[#This Row],[Tow/Non-tow]]="NT",wr_DMCcurve_TAR!$C$21:$C$80,wr_DMCcurve_TAR!$D$21:$D$80),MATCH(DMC_WR13[[#This Row],[Tech_'#]],wr_DMCcurve_TAR!$A$21:$A$80,0),)</f>
        <v>0.11694267088275599</v>
      </c>
      <c r="F1127" s="122"/>
      <c r="G1127" s="26">
        <v>19</v>
      </c>
      <c r="H1127" s="121">
        <f>SUMIFS(LearningFactors[LF_codeNew],LearningFactors[Tech_'#],DMC_WR13[[#This Row],[Tech_'#]])</f>
        <v>30</v>
      </c>
      <c r="I1127" s="121">
        <f>INDEX(TechList[ST_Thru],MATCH($A1127,TechList[Tech_'#],0),)</f>
        <v>2024</v>
      </c>
      <c r="J1127" s="121" t="str">
        <f>INDEX(TechList[Complexity],MATCH($A1127,TechList[Tech_'#],0),)</f>
        <v>Med2</v>
      </c>
      <c r="K1127" s="118">
        <f>INDEX(CurbWt_selection,MATCH(G1127,CurbWts!$A$3:$A$40,0),)
*($B1127/100)
*DMC_WR13[[#This Row],[costPerPound_ST]]</f>
        <v>87.014923115207438</v>
      </c>
    </row>
    <row r="1128" spans="1:11" x14ac:dyDescent="0.25">
      <c r="A1128" s="123">
        <v>138</v>
      </c>
      <c r="B1128" s="120">
        <f>INDEX(TechList[Tech],MATCH(A1128,TechList[Tech_'#],0),)</f>
        <v>19</v>
      </c>
      <c r="C1128" s="121" t="str">
        <f t="shared" si="17"/>
        <v>138_19</v>
      </c>
      <c r="D1128" s="121" t="str">
        <f>INDEX(CWC_VehType!$C$2:$C$30,MATCH($G1128,CWC_VehType!$A$2:$A$30,0),)</f>
        <v>NT</v>
      </c>
      <c r="E1128" s="122">
        <f>INDEX(IF(DMC_WR13[[#This Row],[Tow/Non-tow]]="NT",wr_DMCcurve_TAR!$C$21:$C$80,wr_DMCcurve_TAR!$D$21:$D$80),MATCH(DMC_WR13[[#This Row],[Tech_'#]],wr_DMCcurve_TAR!$A$21:$A$80,0),)</f>
        <v>0.1412040766687164</v>
      </c>
      <c r="F1128" s="122"/>
      <c r="G1128" s="26">
        <v>19</v>
      </c>
      <c r="H1128" s="121">
        <f>SUMIFS(LearningFactors[LF_codeNew],LearningFactors[Tech_'#],DMC_WR13[[#This Row],[Tech_'#]])</f>
        <v>30</v>
      </c>
      <c r="I1128" s="121">
        <f>INDEX(TechList[ST_Thru],MATCH($A1128,TechList[Tech_'#],0),)</f>
        <v>2024</v>
      </c>
      <c r="J1128" s="121" t="str">
        <f>INDEX(TechList[Complexity],MATCH($A1128,TechList[Tech_'#],0),)</f>
        <v>Med2</v>
      </c>
      <c r="K1128" s="118">
        <f>INDEX(CurbWt_selection,MATCH(G1128,CurbWts!$A$3:$A$40,0),)
*($B1128/100)
*DMC_WR13[[#This Row],[costPerPound_ST]]</f>
        <v>107.90705503471405</v>
      </c>
    </row>
    <row r="1129" spans="1:11" x14ac:dyDescent="0.25">
      <c r="A1129" s="123">
        <v>139</v>
      </c>
      <c r="B1129" s="120">
        <f>INDEX(TechList[Tech],MATCH(A1129,TechList[Tech_'#],0),)</f>
        <v>19.5</v>
      </c>
      <c r="C1129" s="121" t="str">
        <f t="shared" si="17"/>
        <v>139_19</v>
      </c>
      <c r="D1129" s="121" t="str">
        <f>INDEX(CWC_VehType!$C$2:$C$30,MATCH($G1129,CWC_VehType!$A$2:$A$30,0),)</f>
        <v>NT</v>
      </c>
      <c r="E1129" s="122">
        <f>INDEX(IF(DMC_WR13[[#This Row],[Tow/Non-tow]]="NT",wr_DMCcurve_TAR!$C$21:$C$80,wr_DMCcurve_TAR!$D$21:$D$80),MATCH(DMC_WR13[[#This Row],[Tech_'#]],wr_DMCcurve_TAR!$A$21:$A$80,0),)</f>
        <v>0.16483524425823362</v>
      </c>
      <c r="F1129" s="122"/>
      <c r="G1129" s="26">
        <v>19</v>
      </c>
      <c r="H1129" s="121">
        <f>SUMIFS(LearningFactors[LF_codeNew],LearningFactors[Tech_'#],DMC_WR13[[#This Row],[Tech_'#]])</f>
        <v>30</v>
      </c>
      <c r="I1129" s="121">
        <f>INDEX(TechList[ST_Thru],MATCH($A1129,TechList[Tech_'#],0),)</f>
        <v>2024</v>
      </c>
      <c r="J1129" s="121" t="str">
        <f>INDEX(TechList[Complexity],MATCH($A1129,TechList[Tech_'#],0),)</f>
        <v>Med2</v>
      </c>
      <c r="K1129" s="118">
        <f>INDEX(CurbWt_selection,MATCH(G1129,CurbWts!$A$3:$A$40,0),)
*($B1129/100)
*DMC_WR13[[#This Row],[costPerPound_ST]]</f>
        <v>129.28069887159847</v>
      </c>
    </row>
    <row r="1130" spans="1:11" x14ac:dyDescent="0.25">
      <c r="A1130" s="123">
        <v>140</v>
      </c>
      <c r="B1130" s="120">
        <f>INDEX(TechList[Tech],MATCH(A1130,TechList[Tech_'#],0),)</f>
        <v>20</v>
      </c>
      <c r="C1130" s="121" t="str">
        <f t="shared" si="17"/>
        <v>140_19</v>
      </c>
      <c r="D1130" s="121" t="str">
        <f>INDEX(CWC_VehType!$C$2:$C$30,MATCH($G1130,CWC_VehType!$A$2:$A$30,0),)</f>
        <v>NT</v>
      </c>
      <c r="E1130" s="122">
        <f>INDEX(IF(DMC_WR13[[#This Row],[Tow/Non-tow]]="NT",wr_DMCcurve_TAR!$C$21:$C$80,wr_DMCcurve_TAR!$D$21:$D$80),MATCH(DMC_WR13[[#This Row],[Tech_'#]],wr_DMCcurve_TAR!$A$21:$A$80,0),)</f>
        <v>0.18786808969518626</v>
      </c>
      <c r="F1130" s="122"/>
      <c r="G1130" s="26">
        <v>19</v>
      </c>
      <c r="H1130" s="121">
        <f>SUMIFS(LearningFactors[LF_codeNew],LearningFactors[Tech_'#],DMC_WR13[[#This Row],[Tech_'#]])</f>
        <v>30</v>
      </c>
      <c r="I1130" s="121">
        <f>INDEX(TechList[ST_Thru],MATCH($A1130,TechList[Tech_'#],0),)</f>
        <v>2024</v>
      </c>
      <c r="J1130" s="121" t="str">
        <f>INDEX(TechList[Complexity],MATCH($A1130,TechList[Tech_'#],0),)</f>
        <v>Med2</v>
      </c>
      <c r="K1130" s="118">
        <f>INDEX(CurbWt_selection,MATCH(G1130,CurbWts!$A$3:$A$40,0),)
*($B1130/100)
*DMC_WR13[[#This Row],[costPerPound_ST]]</f>
        <v>151.12350542389692</v>
      </c>
    </row>
    <row r="1131" spans="1:11" x14ac:dyDescent="0.25">
      <c r="A1131" s="123">
        <v>141</v>
      </c>
      <c r="B1131" s="120">
        <f>INDEX(TechList[Tech],MATCH(A1131,TechList[Tech_'#],0),)</f>
        <v>20.5</v>
      </c>
      <c r="C1131" s="121" t="str">
        <f t="shared" si="17"/>
        <v>141_19</v>
      </c>
      <c r="D1131" s="121" t="str">
        <f>INDEX(CWC_VehType!$C$2:$C$30,MATCH($G1131,CWC_VehType!$A$2:$A$30,0),)</f>
        <v>NT</v>
      </c>
      <c r="E1131" s="122">
        <f>INDEX(IF(DMC_WR13[[#This Row],[Tow/Non-tow]]="NT",wr_DMCcurve_TAR!$C$21:$C$80,wr_DMCcurve_TAR!$D$21:$D$80),MATCH(DMC_WR13[[#This Row],[Tech_'#]],wr_DMCcurve_TAR!$A$21:$A$80,0),)</f>
        <v>0.2103321643726421</v>
      </c>
      <c r="F1131" s="122"/>
      <c r="G1131" s="26">
        <v>19</v>
      </c>
      <c r="H1131" s="121">
        <f>SUMIFS(LearningFactors[LF_codeNew],LearningFactors[Tech_'#],DMC_WR13[[#This Row],[Tech_'#]])</f>
        <v>30</v>
      </c>
      <c r="I1131" s="121">
        <f>INDEX(TechList[ST_Thru],MATCH($A1131,TechList[Tech_'#],0),)</f>
        <v>2024</v>
      </c>
      <c r="J1131" s="121" t="str">
        <f>INDEX(TechList[Complexity],MATCH($A1131,TechList[Tech_'#],0),)</f>
        <v>Med2</v>
      </c>
      <c r="K1131" s="118">
        <f>INDEX(CurbWt_selection,MATCH(G1131,CurbWts!$A$3:$A$40,0),)
*($B1131/100)
*DMC_WR13[[#This Row],[costPerPound_ST]]</f>
        <v>173.42374314784175</v>
      </c>
    </row>
    <row r="1132" spans="1:11" x14ac:dyDescent="0.25">
      <c r="A1132" s="123">
        <v>142</v>
      </c>
      <c r="B1132" s="120">
        <f>INDEX(TechList[Tech],MATCH(A1132,TechList[Tech_'#],0),)</f>
        <v>21</v>
      </c>
      <c r="C1132" s="121" t="str">
        <f t="shared" si="17"/>
        <v>142_19</v>
      </c>
      <c r="D1132" s="121" t="str">
        <f>INDEX(CWC_VehType!$C$2:$C$30,MATCH($G1132,CWC_VehType!$A$2:$A$30,0),)</f>
        <v>NT</v>
      </c>
      <c r="E1132" s="122">
        <f>INDEX(IF(DMC_WR13[[#This Row],[Tow/Non-tow]]="NT",wr_DMCcurve_TAR!$C$21:$C$80,wr_DMCcurve_TAR!$D$21:$D$80),MATCH(DMC_WR13[[#This Row],[Tech_'#]],wr_DMCcurve_TAR!$A$21:$A$80,0),)</f>
        <v>0.23225488300902272</v>
      </c>
      <c r="F1132" s="122"/>
      <c r="G1132" s="26">
        <v>19</v>
      </c>
      <c r="H1132" s="121">
        <f>SUMIFS(LearningFactors[LF_codeNew],LearningFactors[Tech_'#],DMC_WR13[[#This Row],[Tech_'#]])</f>
        <v>30</v>
      </c>
      <c r="I1132" s="121">
        <f>INDEX(TechList[ST_Thru],MATCH($A1132,TechList[Tech_'#],0),)</f>
        <v>2024</v>
      </c>
      <c r="J1132" s="121" t="str">
        <f>INDEX(TechList[Complexity],MATCH($A1132,TechList[Tech_'#],0),)</f>
        <v>Med2</v>
      </c>
      <c r="K1132" s="118">
        <f>INDEX(CurbWt_selection,MATCH(G1132,CurbWts!$A$3:$A$40,0),)
*($B1132/100)
*DMC_WR13[[#This Row],[costPerPound_ST]]</f>
        <v>196.17025294472839</v>
      </c>
    </row>
    <row r="1133" spans="1:11" x14ac:dyDescent="0.25">
      <c r="A1133" s="123">
        <v>143</v>
      </c>
      <c r="B1133" s="120">
        <f>INDEX(TechList[Tech],MATCH(A1133,TechList[Tech_'#],0),)</f>
        <v>21.5</v>
      </c>
      <c r="C1133" s="121" t="str">
        <f t="shared" si="17"/>
        <v>143_19</v>
      </c>
      <c r="D1133" s="121" t="str">
        <f>INDEX(CWC_VehType!$C$2:$C$30,MATCH($G1133,CWC_VehType!$A$2:$A$30,0),)</f>
        <v>NT</v>
      </c>
      <c r="E1133" s="122">
        <f>INDEX(IF(DMC_WR13[[#This Row],[Tow/Non-tow]]="NT",wr_DMCcurve_TAR!$C$21:$C$80,wr_DMCcurve_TAR!$D$21:$D$80),MATCH(DMC_WR13[[#This Row],[Tech_'#]],wr_DMCcurve_TAR!$A$21:$A$80,0),)</f>
        <v>0.25366172479563875</v>
      </c>
      <c r="F1133" s="122"/>
      <c r="G1133" s="26">
        <v>19</v>
      </c>
      <c r="H1133" s="121">
        <f>SUMIFS(LearningFactors[LF_codeNew],LearningFactors[Tech_'#],DMC_WR13[[#This Row],[Tech_'#]])</f>
        <v>30</v>
      </c>
      <c r="I1133" s="121">
        <f>INDEX(TechList[ST_Thru],MATCH($A1133,TechList[Tech_'#],0),)</f>
        <v>2024</v>
      </c>
      <c r="J1133" s="121" t="str">
        <f>INDEX(TechList[Complexity],MATCH($A1133,TechList[Tech_'#],0),)</f>
        <v>Med2</v>
      </c>
      <c r="K1133" s="118">
        <f>INDEX(CurbWt_selection,MATCH(G1133,CurbWts!$A$3:$A$40,0),)
*($B1133/100)
*DMC_WR13[[#This Row],[costPerPound_ST]]</f>
        <v>219.35240725593442</v>
      </c>
    </row>
    <row r="1134" spans="1:11" x14ac:dyDescent="0.25">
      <c r="A1134" s="123">
        <v>144</v>
      </c>
      <c r="B1134" s="120">
        <f>INDEX(TechList[Tech],MATCH(A1134,TechList[Tech_'#],0),)</f>
        <v>22</v>
      </c>
      <c r="C1134" s="121" t="str">
        <f t="shared" si="17"/>
        <v>144_19</v>
      </c>
      <c r="D1134" s="121" t="str">
        <f>INDEX(CWC_VehType!$C$2:$C$30,MATCH($G1134,CWC_VehType!$A$2:$A$30,0),)</f>
        <v>NT</v>
      </c>
      <c r="E1134" s="122">
        <f>INDEX(IF(DMC_WR13[[#This Row],[Tow/Non-tow]]="NT",wr_DMCcurve_TAR!$C$21:$C$80,wr_DMCcurve_TAR!$D$21:$D$80),MATCH(DMC_WR13[[#This Row],[Tech_'#]],wr_DMCcurve_TAR!$A$21:$A$80,0),)</f>
        <v>0.27457641141732697</v>
      </c>
      <c r="F1134" s="122"/>
      <c r="G1134" s="26">
        <v>19</v>
      </c>
      <c r="H1134" s="121">
        <f>SUMIFS(LearningFactors[LF_codeNew],LearningFactors[Tech_'#],DMC_WR13[[#This Row],[Tech_'#]])</f>
        <v>30</v>
      </c>
      <c r="I1134" s="121">
        <f>INDEX(TechList[ST_Thru],MATCH($A1134,TechList[Tech_'#],0),)</f>
        <v>2024</v>
      </c>
      <c r="J1134" s="121" t="str">
        <f>INDEX(TechList[Complexity],MATCH($A1134,TechList[Tech_'#],0),)</f>
        <v>Med2</v>
      </c>
      <c r="K1134" s="118">
        <f>INDEX(CurbWt_selection,MATCH(G1134,CurbWts!$A$3:$A$40,0),)
*($B1134/100)
*DMC_WR13[[#This Row],[costPerPound_ST]]</f>
        <v>242.96007296485627</v>
      </c>
    </row>
    <row r="1135" spans="1:11" x14ac:dyDescent="0.25">
      <c r="A1135" s="123">
        <v>145</v>
      </c>
      <c r="B1135" s="120">
        <f>INDEX(TechList[Tech],MATCH(A1135,TechList[Tech_'#],0),)</f>
        <v>22.5</v>
      </c>
      <c r="C1135" s="121" t="str">
        <f t="shared" si="17"/>
        <v>145_19</v>
      </c>
      <c r="D1135" s="121" t="str">
        <f>INDEX(CWC_VehType!$C$2:$C$30,MATCH($G1135,CWC_VehType!$A$2:$A$30,0),)</f>
        <v>NT</v>
      </c>
      <c r="E1135" s="122">
        <f>INDEX(IF(DMC_WR13[[#This Row],[Tow/Non-tow]]="NT",wr_DMCcurve_TAR!$C$21:$C$80,wr_DMCcurve_TAR!$D$21:$D$80),MATCH(DMC_WR13[[#This Row],[Tech_'#]],wr_DMCcurve_TAR!$A$21:$A$80,0),)</f>
        <v>0.29502106506540621</v>
      </c>
      <c r="F1135" s="122"/>
      <c r="G1135" s="26">
        <v>19</v>
      </c>
      <c r="H1135" s="121">
        <f>SUMIFS(LearningFactors[LF_codeNew],LearningFactors[Tech_'#],DMC_WR13[[#This Row],[Tech_'#]])</f>
        <v>30</v>
      </c>
      <c r="I1135" s="121">
        <f>INDEX(TechList[ST_Thru],MATCH($A1135,TechList[Tech_'#],0),)</f>
        <v>2024</v>
      </c>
      <c r="J1135" s="121" t="str">
        <f>INDEX(TechList[Complexity],MATCH($A1135,TechList[Tech_'#],0),)</f>
        <v>Med2</v>
      </c>
      <c r="K1135" s="118">
        <f>INDEX(CurbWt_selection,MATCH(G1135,CurbWts!$A$3:$A$40,0),)
*($B1135/100)
*DMC_WR13[[#This Row],[costPerPound_ST]]</f>
        <v>266.98357767291924</v>
      </c>
    </row>
    <row r="1136" spans="1:11" x14ac:dyDescent="0.25">
      <c r="A1136" s="123">
        <v>146</v>
      </c>
      <c r="B1136" s="120">
        <f>INDEX(TechList[Tech],MATCH(A1136,TechList[Tech_'#],0),)</f>
        <v>23</v>
      </c>
      <c r="C1136" s="121" t="str">
        <f t="shared" si="17"/>
        <v>146_19</v>
      </c>
      <c r="D1136" s="121" t="str">
        <f>INDEX(CWC_VehType!$C$2:$C$30,MATCH($G1136,CWC_VehType!$A$2:$A$30,0),)</f>
        <v>NT</v>
      </c>
      <c r="E1136" s="122">
        <f>INDEX(IF(DMC_WR13[[#This Row],[Tow/Non-tow]]="NT",wr_DMCcurve_TAR!$C$21:$C$80,wr_DMCcurve_TAR!$D$21:$D$80),MATCH(DMC_WR13[[#This Row],[Tech_'#]],wr_DMCcurve_TAR!$A$21:$A$80,0),)</f>
        <v>0.31501634908212989</v>
      </c>
      <c r="F1136" s="122"/>
      <c r="G1136" s="26">
        <v>19</v>
      </c>
      <c r="H1136" s="121">
        <f>SUMIFS(LearningFactors[LF_codeNew],LearningFactors[Tech_'#],DMC_WR13[[#This Row],[Tech_'#]])</f>
        <v>30</v>
      </c>
      <c r="I1136" s="121">
        <f>INDEX(TechList[ST_Thru],MATCH($A1136,TechList[Tech_'#],0),)</f>
        <v>2024</v>
      </c>
      <c r="J1136" s="121" t="str">
        <f>INDEX(TechList[Complexity],MATCH($A1136,TechList[Tech_'#],0),)</f>
        <v>Med2</v>
      </c>
      <c r="K1136" s="118">
        <f>INDEX(CurbWt_selection,MATCH(G1136,CurbWts!$A$3:$A$40,0),)
*($B1136/100)
*DMC_WR13[[#This Row],[costPerPound_ST]]</f>
        <v>291.41367897457076</v>
      </c>
    </row>
    <row r="1137" spans="1:11" x14ac:dyDescent="0.25">
      <c r="A1137" s="123">
        <v>147</v>
      </c>
      <c r="B1137" s="120">
        <f>INDEX(TechList[Tech],MATCH(A1137,TechList[Tech_'#],0),)</f>
        <v>23.5</v>
      </c>
      <c r="C1137" s="121" t="str">
        <f t="shared" si="17"/>
        <v>147_19</v>
      </c>
      <c r="D1137" s="121" t="str">
        <f>INDEX(CWC_VehType!$C$2:$C$30,MATCH($G1137,CWC_VehType!$A$2:$A$30,0),)</f>
        <v>NT</v>
      </c>
      <c r="E1137" s="122">
        <f>INDEX(IF(DMC_WR13[[#This Row],[Tow/Non-tow]]="NT",wr_DMCcurve_TAR!$C$21:$C$80,wr_DMCcurve_TAR!$D$21:$D$80),MATCH(DMC_WR13[[#This Row],[Tech_'#]],wr_DMCcurve_TAR!$A$21:$A$80,0),)</f>
        <v>0.33458159347837507</v>
      </c>
      <c r="F1137" s="122"/>
      <c r="G1137" s="26">
        <v>19</v>
      </c>
      <c r="H1137" s="121">
        <f>SUMIFS(LearningFactors[LF_codeNew],LearningFactors[Tech_'#],DMC_WR13[[#This Row],[Tech_'#]])</f>
        <v>30</v>
      </c>
      <c r="I1137" s="121">
        <f>INDEX(TechList[ST_Thru],MATCH($A1137,TechList[Tech_'#],0),)</f>
        <v>2024</v>
      </c>
      <c r="J1137" s="121" t="str">
        <f>INDEX(TechList[Complexity],MATCH($A1137,TechList[Tech_'#],0),)</f>
        <v>Med2</v>
      </c>
      <c r="K1137" s="118">
        <f>INDEX(CurbWt_selection,MATCH(G1137,CurbWts!$A$3:$A$40,0),)
*($B1137/100)
*DMC_WR13[[#This Row],[costPerPound_ST]]</f>
        <v>316.24153640511258</v>
      </c>
    </row>
    <row r="1138" spans="1:11" x14ac:dyDescent="0.25">
      <c r="A1138" s="123">
        <v>148</v>
      </c>
      <c r="B1138" s="120">
        <f>INDEX(TechList[Tech],MATCH(A1138,TechList[Tech_'#],0),)</f>
        <v>24</v>
      </c>
      <c r="C1138" s="121" t="str">
        <f t="shared" si="17"/>
        <v>148_19</v>
      </c>
      <c r="D1138" s="121" t="str">
        <f>INDEX(CWC_VehType!$C$2:$C$30,MATCH($G1138,CWC_VehType!$A$2:$A$30,0),)</f>
        <v>NT</v>
      </c>
      <c r="E1138" s="122">
        <f>INDEX(IF(DMC_WR13[[#This Row],[Tow/Non-tow]]="NT",wr_DMCcurve_TAR!$C$21:$C$80,wr_DMCcurve_TAR!$D$21:$D$80),MATCH(DMC_WR13[[#This Row],[Tech_'#]],wr_DMCcurve_TAR!$A$21:$A$80,0),)</f>
        <v>0.35373490723584938</v>
      </c>
      <c r="F1138" s="122"/>
      <c r="G1138" s="26">
        <v>19</v>
      </c>
      <c r="H1138" s="121">
        <f>SUMIFS(LearningFactors[LF_codeNew],LearningFactors[Tech_'#],DMC_WR13[[#This Row],[Tech_'#]])</f>
        <v>30</v>
      </c>
      <c r="I1138" s="121">
        <f>INDEX(TechList[ST_Thru],MATCH($A1138,TechList[Tech_'#],0),)</f>
        <v>2024</v>
      </c>
      <c r="J1138" s="121" t="str">
        <f>INDEX(TechList[Complexity],MATCH($A1138,TechList[Tech_'#],0),)</f>
        <v>Med2</v>
      </c>
      <c r="K1138" s="118">
        <f>INDEX(CurbWt_selection,MATCH(G1138,CurbWts!$A$3:$A$40,0),)
*($B1138/100)
*DMC_WR13[[#This Row],[costPerPound_ST]]</f>
        <v>341.45868577689572</v>
      </c>
    </row>
    <row r="1139" spans="1:11" x14ac:dyDescent="0.25">
      <c r="A1139" s="123">
        <v>149</v>
      </c>
      <c r="B1139" s="120">
        <f>INDEX(TechList[Tech],MATCH(A1139,TechList[Tech_'#],0),)</f>
        <v>24.5</v>
      </c>
      <c r="C1139" s="121" t="str">
        <f t="shared" si="17"/>
        <v>149_19</v>
      </c>
      <c r="D1139" s="121" t="str">
        <f>INDEX(CWC_VehType!$C$2:$C$30,MATCH($G1139,CWC_VehType!$A$2:$A$30,0),)</f>
        <v>NT</v>
      </c>
      <c r="E1139" s="122">
        <f>INDEX(IF(DMC_WR13[[#This Row],[Tow/Non-tow]]="NT",wr_DMCcurve_TAR!$C$21:$C$80,wr_DMCcurve_TAR!$D$21:$D$80),MATCH(DMC_WR13[[#This Row],[Tech_'#]],wr_DMCcurve_TAR!$A$21:$A$80,0),)</f>
        <v>0.37249327902915175</v>
      </c>
      <c r="F1139" s="122"/>
      <c r="G1139" s="26">
        <v>19</v>
      </c>
      <c r="H1139" s="121">
        <f>SUMIFS(LearningFactors[LF_codeNew],LearningFactors[Tech_'#],DMC_WR13[[#This Row],[Tech_'#]])</f>
        <v>30</v>
      </c>
      <c r="I1139" s="121">
        <f>INDEX(TechList[ST_Thru],MATCH($A1139,TechList[Tech_'#],0),)</f>
        <v>2024</v>
      </c>
      <c r="J1139" s="121" t="str">
        <f>INDEX(TechList[Complexity],MATCH($A1139,TechList[Tech_'#],0),)</f>
        <v>Med2</v>
      </c>
      <c r="K1139" s="118">
        <f>INDEX(CurbWt_selection,MATCH(G1139,CurbWts!$A$3:$A$40,0),)
*($B1139/100)
*DMC_WR13[[#This Row],[costPerPound_ST]]</f>
        <v>367.05701565497247</v>
      </c>
    </row>
    <row r="1140" spans="1:11" x14ac:dyDescent="0.25">
      <c r="A1140" s="123">
        <v>150</v>
      </c>
      <c r="B1140" s="120">
        <f>INDEX(TechList[Tech],MATCH(A1140,TechList[Tech_'#],0),)</f>
        <v>25</v>
      </c>
      <c r="C1140" s="121" t="str">
        <f t="shared" si="17"/>
        <v>150_19</v>
      </c>
      <c r="D1140" s="121" t="str">
        <f>INDEX(CWC_VehType!$C$2:$C$30,MATCH($G1140,CWC_VehType!$A$2:$A$30,0),)</f>
        <v>NT</v>
      </c>
      <c r="E1140" s="122">
        <f>INDEX(IF(DMC_WR13[[#This Row],[Tow/Non-tow]]="NT",wr_DMCcurve_TAR!$C$21:$C$80,wr_DMCcurve_TAR!$D$21:$D$80),MATCH(DMC_WR13[[#This Row],[Tech_'#]],wr_DMCcurve_TAR!$A$21:$A$80,0),)</f>
        <v>0.39087266777169871</v>
      </c>
      <c r="F1140" s="122"/>
      <c r="G1140" s="26">
        <v>19</v>
      </c>
      <c r="H1140" s="121">
        <f>SUMIFS(LearningFactors[LF_codeNew],LearningFactors[Tech_'#],DMC_WR13[[#This Row],[Tech_'#]])</f>
        <v>30</v>
      </c>
      <c r="I1140" s="121">
        <f>INDEX(TechList[ST_Thru],MATCH($A1140,TechList[Tech_'#],0),)</f>
        <v>2024</v>
      </c>
      <c r="J1140" s="121" t="str">
        <f>INDEX(TechList[Complexity],MATCH($A1140,TechList[Tech_'#],0),)</f>
        <v>High1</v>
      </c>
      <c r="K1140" s="118">
        <f>INDEX(CurbWt_selection,MATCH(G1140,CurbWts!$A$3:$A$40,0),)
*($B1140/100)
*DMC_WR13[[#This Row],[costPerPound_ST]]</f>
        <v>393.02874575380133</v>
      </c>
    </row>
    <row r="1141" spans="1:11" x14ac:dyDescent="0.25">
      <c r="A1141" s="123">
        <v>151</v>
      </c>
      <c r="B1141" s="120">
        <f>INDEX(TechList[Tech],MATCH(A1141,TechList[Tech_'#],0),)</f>
        <v>25.5</v>
      </c>
      <c r="C1141" s="121" t="str">
        <f t="shared" si="17"/>
        <v>151_19</v>
      </c>
      <c r="D1141" s="121" t="str">
        <f>INDEX(CWC_VehType!$C$2:$C$30,MATCH($G1141,CWC_VehType!$A$2:$A$30,0),)</f>
        <v>NT</v>
      </c>
      <c r="E1141" s="122">
        <f>INDEX(IF(DMC_WR13[[#This Row],[Tow/Non-tow]]="NT",wr_DMCcurve_TAR!$C$21:$C$80,wr_DMCcurve_TAR!$D$21:$D$80),MATCH(DMC_WR13[[#This Row],[Tech_'#]],wr_DMCcurve_TAR!$A$21:$A$80,0),)</f>
        <v>0.40888808419485478</v>
      </c>
      <c r="F1141" s="122"/>
      <c r="G1141" s="26">
        <v>19</v>
      </c>
      <c r="H1141" s="121">
        <f>SUMIFS(LearningFactors[LF_codeNew],LearningFactors[Tech_'#],DMC_WR13[[#This Row],[Tech_'#]])</f>
        <v>30</v>
      </c>
      <c r="I1141" s="121">
        <f>INDEX(TechList[ST_Thru],MATCH($A1141,TechList[Tech_'#],0),)</f>
        <v>2024</v>
      </c>
      <c r="J1141" s="121" t="str">
        <f>INDEX(TechList[Complexity],MATCH($A1141,TechList[Tech_'#],0),)</f>
        <v>High1</v>
      </c>
      <c r="K1141" s="118">
        <f>INDEX(CurbWt_selection,MATCH(G1141,CurbWts!$A$3:$A$40,0),)
*($B1141/100)
*DMC_WR13[[#This Row],[costPerPound_ST]]</f>
        <v>419.36640706281349</v>
      </c>
    </row>
    <row r="1142" spans="1:11" x14ac:dyDescent="0.25">
      <c r="A1142" s="123">
        <v>152</v>
      </c>
      <c r="B1142" s="120">
        <f>INDEX(TechList[Tech],MATCH(A1142,TechList[Tech_'#],0),)</f>
        <v>26</v>
      </c>
      <c r="C1142" s="121" t="str">
        <f t="shared" si="17"/>
        <v>152_19</v>
      </c>
      <c r="D1142" s="121" t="str">
        <f>INDEX(CWC_VehType!$C$2:$C$30,MATCH($G1142,CWC_VehType!$A$2:$A$30,0),)</f>
        <v>NT</v>
      </c>
      <c r="E1142" s="122">
        <f>INDEX(IF(DMC_WR13[[#This Row],[Tow/Non-tow]]="NT",wr_DMCcurve_TAR!$C$21:$C$80,wr_DMCcurve_TAR!$D$21:$D$80),MATCH(DMC_WR13[[#This Row],[Tech_'#]],wr_DMCcurve_TAR!$A$21:$A$80,0),)</f>
        <v>0.42655366450518922</v>
      </c>
      <c r="F1142" s="122"/>
      <c r="G1142" s="26">
        <v>19</v>
      </c>
      <c r="H1142" s="121">
        <f>SUMIFS(LearningFactors[LF_codeNew],LearningFactors[Tech_'#],DMC_WR13[[#This Row],[Tech_'#]])</f>
        <v>30</v>
      </c>
      <c r="I1142" s="121">
        <f>INDEX(TechList[ST_Thru],MATCH($A1142,TechList[Tech_'#],0),)</f>
        <v>2024</v>
      </c>
      <c r="J1142" s="121" t="str">
        <f>INDEX(TechList[Complexity],MATCH($A1142,TechList[Tech_'#],0),)</f>
        <v>High1</v>
      </c>
      <c r="K1142" s="118">
        <f>INDEX(CurbWt_selection,MATCH(G1142,CurbWts!$A$3:$A$40,0),)
*($B1142/100)
*DMC_WR13[[#This Row],[costPerPound_ST]]</f>
        <v>446.06282353128233</v>
      </c>
    </row>
    <row r="1143" spans="1:11" x14ac:dyDescent="0.25">
      <c r="A1143" s="123">
        <v>153</v>
      </c>
      <c r="B1143" s="120">
        <f>INDEX(TechList[Tech],MATCH(A1143,TechList[Tech_'#],0),)</f>
        <v>26.5</v>
      </c>
      <c r="C1143" s="121" t="str">
        <f t="shared" si="17"/>
        <v>153_19</v>
      </c>
      <c r="D1143" s="121" t="str">
        <f>INDEX(CWC_VehType!$C$2:$C$30,MATCH($G1143,CWC_VehType!$A$2:$A$30,0),)</f>
        <v>NT</v>
      </c>
      <c r="E1143" s="122">
        <f>INDEX(IF(DMC_WR13[[#This Row],[Tow/Non-tow]]="NT",wr_DMCcurve_TAR!$C$21:$C$80,wr_DMCcurve_TAR!$D$21:$D$80),MATCH(DMC_WR13[[#This Row],[Tech_'#]],wr_DMCcurve_TAR!$A$21:$A$80,0),)</f>
        <v>0.44388273702541642</v>
      </c>
      <c r="F1143" s="122"/>
      <c r="G1143" s="26">
        <v>19</v>
      </c>
      <c r="H1143" s="121">
        <f>SUMIFS(LearningFactors[LF_codeNew],LearningFactors[Tech_'#],DMC_WR13[[#This Row],[Tech_'#]])</f>
        <v>30</v>
      </c>
      <c r="I1143" s="121">
        <f>INDEX(TechList[ST_Thru],MATCH($A1143,TechList[Tech_'#],0),)</f>
        <v>2024</v>
      </c>
      <c r="J1143" s="121" t="str">
        <f>INDEX(TechList[Complexity],MATCH($A1143,TechList[Tech_'#],0),)</f>
        <v>High1</v>
      </c>
      <c r="K1143" s="118">
        <f>INDEX(CurbWt_selection,MATCH(G1143,CurbWts!$A$3:$A$40,0),)
*($B1143/100)
*DMC_WR13[[#This Row],[costPerPound_ST]]</f>
        <v>473.1110951624982</v>
      </c>
    </row>
    <row r="1144" spans="1:11" x14ac:dyDescent="0.25">
      <c r="A1144" s="123">
        <v>154</v>
      </c>
      <c r="B1144" s="120">
        <f>INDEX(TechList[Tech],MATCH(A1144,TechList[Tech_'#],0),)</f>
        <v>27</v>
      </c>
      <c r="C1144" s="121" t="str">
        <f t="shared" si="17"/>
        <v>154_19</v>
      </c>
      <c r="D1144" s="121" t="str">
        <f>INDEX(CWC_VehType!$C$2:$C$30,MATCH($G1144,CWC_VehType!$A$2:$A$30,0),)</f>
        <v>NT</v>
      </c>
      <c r="E1144" s="122">
        <f>INDEX(IF(DMC_WR13[[#This Row],[Tow/Non-tow]]="NT",wr_DMCcurve_TAR!$C$21:$C$80,wr_DMCcurve_TAR!$D$21:$D$80),MATCH(DMC_WR13[[#This Row],[Tech_'#]],wr_DMCcurve_TAR!$A$21:$A$80,0),)</f>
        <v>0.4608878826060695</v>
      </c>
      <c r="F1144" s="122"/>
      <c r="G1144" s="26">
        <v>19</v>
      </c>
      <c r="H1144" s="121">
        <f>SUMIFS(LearningFactors[LF_codeNew],LearningFactors[Tech_'#],DMC_WR13[[#This Row],[Tech_'#]])</f>
        <v>30</v>
      </c>
      <c r="I1144" s="121">
        <f>INDEX(TechList[ST_Thru],MATCH($A1144,TechList[Tech_'#],0),)</f>
        <v>2024</v>
      </c>
      <c r="J1144" s="121" t="str">
        <f>INDEX(TechList[Complexity],MATCH($A1144,TechList[Tech_'#],0),)</f>
        <v>High1</v>
      </c>
      <c r="K1144" s="118">
        <f>INDEX(CurbWt_selection,MATCH(G1144,CurbWts!$A$3:$A$40,0),)
*($B1144/100)
*DMC_WR13[[#This Row],[costPerPound_ST]]</f>
        <v>500.50458238425011</v>
      </c>
    </row>
    <row r="1145" spans="1:11" x14ac:dyDescent="0.25">
      <c r="A1145" s="123">
        <v>155</v>
      </c>
      <c r="B1145" s="120">
        <f>INDEX(TechList[Tech],MATCH(A1145,TechList[Tech_'#],0),)</f>
        <v>27.5</v>
      </c>
      <c r="C1145" s="121" t="str">
        <f t="shared" si="17"/>
        <v>155_19</v>
      </c>
      <c r="D1145" s="121" t="str">
        <f>INDEX(CWC_VehType!$C$2:$C$30,MATCH($G1145,CWC_VehType!$A$2:$A$30,0),)</f>
        <v>NT</v>
      </c>
      <c r="E1145" s="122">
        <f>INDEX(IF(DMC_WR13[[#This Row],[Tow/Non-tow]]="NT",wr_DMCcurve_TAR!$C$21:$C$80,wr_DMCcurve_TAR!$D$21:$D$80),MATCH(DMC_WR13[[#This Row],[Tech_'#]],wr_DMCcurve_TAR!$A$21:$A$80,0),)</f>
        <v>0.47758098949383948</v>
      </c>
      <c r="F1145" s="122"/>
      <c r="G1145" s="26">
        <v>19</v>
      </c>
      <c r="H1145" s="121">
        <f>SUMIFS(LearningFactors[LF_codeNew],LearningFactors[Tech_'#],DMC_WR13[[#This Row],[Tech_'#]])</f>
        <v>30</v>
      </c>
      <c r="I1145" s="121">
        <f>INDEX(TechList[ST_Thru],MATCH($A1145,TechList[Tech_'#],0),)</f>
        <v>2024</v>
      </c>
      <c r="J1145" s="121" t="str">
        <f>INDEX(TechList[Complexity],MATCH($A1145,TechList[Tech_'#],0),)</f>
        <v>High1</v>
      </c>
      <c r="K1145" s="118">
        <f>INDEX(CurbWt_selection,MATCH(G1145,CurbWts!$A$3:$A$40,0),)
*($B1145/100)
*DMC_WR13[[#This Row],[costPerPound_ST]]</f>
        <v>528.23689157739364</v>
      </c>
    </row>
    <row r="1146" spans="1:11" x14ac:dyDescent="0.25">
      <c r="A1146" s="123">
        <v>156</v>
      </c>
      <c r="B1146" s="120">
        <f>INDEX(TechList[Tech],MATCH(A1146,TechList[Tech_'#],0),)</f>
        <v>28</v>
      </c>
      <c r="C1146" s="121" t="str">
        <f t="shared" si="17"/>
        <v>156_19</v>
      </c>
      <c r="D1146" s="121" t="str">
        <f>INDEX(CWC_VehType!$C$2:$C$30,MATCH($G1146,CWC_VehType!$A$2:$A$30,0),)</f>
        <v>NT</v>
      </c>
      <c r="E1146" s="122">
        <f>INDEX(IF(DMC_WR13[[#This Row],[Tow/Non-tow]]="NT",wr_DMCcurve_TAR!$C$21:$C$80,wr_DMCcurve_TAR!$D$21:$D$80),MATCH(DMC_WR13[[#This Row],[Tech_'#]],wr_DMCcurve_TAR!$A$21:$A$80,0),)</f>
        <v>0.49397330325597855</v>
      </c>
      <c r="F1146" s="122"/>
      <c r="G1146" s="26">
        <v>19</v>
      </c>
      <c r="H1146" s="121">
        <f>SUMIFS(LearningFactors[LF_codeNew],LearningFactors[Tech_'#],DMC_WR13[[#This Row],[Tech_'#]])</f>
        <v>30</v>
      </c>
      <c r="I1146" s="121">
        <f>INDEX(TechList[ST_Thru],MATCH($A1146,TechList[Tech_'#],0),)</f>
        <v>2024</v>
      </c>
      <c r="J1146" s="121" t="str">
        <f>INDEX(TechList[Complexity],MATCH($A1146,TechList[Tech_'#],0),)</f>
        <v>High1</v>
      </c>
      <c r="K1146" s="118">
        <f>INDEX(CurbWt_selection,MATCH(G1146,CurbWts!$A$3:$A$40,0),)
*($B1146/100)
*DMC_WR13[[#This Row],[costPerPound_ST]]</f>
        <v>556.30186165718544</v>
      </c>
    </row>
    <row r="1147" spans="1:11" x14ac:dyDescent="0.25">
      <c r="A1147" s="123">
        <v>157</v>
      </c>
      <c r="B1147" s="120">
        <f>INDEX(TechList[Tech],MATCH(A1147,TechList[Tech_'#],0),)</f>
        <v>28.5</v>
      </c>
      <c r="C1147" s="121" t="str">
        <f t="shared" si="17"/>
        <v>157_19</v>
      </c>
      <c r="D1147" s="121" t="str">
        <f>INDEX(CWC_VehType!$C$2:$C$30,MATCH($G1147,CWC_VehType!$A$2:$A$30,0),)</f>
        <v>NT</v>
      </c>
      <c r="E1147" s="122">
        <f>INDEX(IF(DMC_WR13[[#This Row],[Tow/Non-tow]]="NT",wr_DMCcurve_TAR!$C$21:$C$80,wr_DMCcurve_TAR!$D$21:$D$80),MATCH(DMC_WR13[[#This Row],[Tech_'#]],wr_DMCcurve_TAR!$A$21:$A$80,0),)</f>
        <v>0.51007547228589178</v>
      </c>
      <c r="F1147" s="122"/>
      <c r="G1147" s="26">
        <v>19</v>
      </c>
      <c r="H1147" s="121">
        <f>SUMIFS(LearningFactors[LF_codeNew],LearningFactors[Tech_'#],DMC_WR13[[#This Row],[Tech_'#]])</f>
        <v>30</v>
      </c>
      <c r="I1147" s="121">
        <f>INDEX(TechList[ST_Thru],MATCH($A1147,TechList[Tech_'#],0),)</f>
        <v>2024</v>
      </c>
      <c r="J1147" s="121" t="str">
        <f>INDEX(TechList[Complexity],MATCH($A1147,TechList[Tech_'#],0),)</f>
        <v>High1</v>
      </c>
      <c r="K1147" s="118">
        <f>INDEX(CurbWt_selection,MATCH(G1147,CurbWts!$A$3:$A$40,0),)
*($B1147/100)
*DMC_WR13[[#This Row],[costPerPound_ST]]</f>
        <v>584.69355161336182</v>
      </c>
    </row>
    <row r="1148" spans="1:11" x14ac:dyDescent="0.25">
      <c r="A1148" s="123">
        <v>158</v>
      </c>
      <c r="B1148" s="120">
        <f>INDEX(TechList[Tech],MATCH(A1148,TechList[Tech_'#],0),)</f>
        <v>29</v>
      </c>
      <c r="C1148" s="121" t="str">
        <f t="shared" si="17"/>
        <v>158_19</v>
      </c>
      <c r="D1148" s="121" t="str">
        <f>INDEX(CWC_VehType!$C$2:$C$30,MATCH($G1148,CWC_VehType!$A$2:$A$30,0),)</f>
        <v>NT</v>
      </c>
      <c r="E1148" s="122">
        <f>INDEX(IF(DMC_WR13[[#This Row],[Tow/Non-tow]]="NT",wr_DMCcurve_TAR!$C$21:$C$80,wr_DMCcurve_TAR!$D$21:$D$80),MATCH(DMC_WR13[[#This Row],[Tech_'#]],wr_DMCcurve_TAR!$A$21:$A$80,0),)</f>
        <v>0.52589758935109343</v>
      </c>
      <c r="F1148" s="122"/>
      <c r="G1148" s="26">
        <v>19</v>
      </c>
      <c r="H1148" s="121">
        <f>SUMIFS(LearningFactors[LF_codeNew],LearningFactors[Tech_'#],DMC_WR13[[#This Row],[Tech_'#]])</f>
        <v>30</v>
      </c>
      <c r="I1148" s="121">
        <f>INDEX(TechList[ST_Thru],MATCH($A1148,TechList[Tech_'#],0),)</f>
        <v>2024</v>
      </c>
      <c r="J1148" s="121" t="str">
        <f>INDEX(TechList[Complexity],MATCH($A1148,TechList[Tech_'#],0),)</f>
        <v>High1</v>
      </c>
      <c r="K1148" s="118">
        <f>INDEX(CurbWt_selection,MATCH(G1148,CurbWts!$A$3:$A$40,0),)
*($B1148/100)
*DMC_WR13[[#This Row],[costPerPound_ST]]</f>
        <v>613.40622892482872</v>
      </c>
    </row>
    <row r="1149" spans="1:11" x14ac:dyDescent="0.25">
      <c r="A1149" s="123">
        <v>159</v>
      </c>
      <c r="B1149" s="120">
        <f>INDEX(TechList[Tech],MATCH(A1149,TechList[Tech_'#],0),)</f>
        <v>29.5</v>
      </c>
      <c r="C1149" s="121" t="str">
        <f t="shared" si="17"/>
        <v>159_19</v>
      </c>
      <c r="D1149" s="121" t="str">
        <f>INDEX(CWC_VehType!$C$2:$C$30,MATCH($G1149,CWC_VehType!$A$2:$A$30,0),)</f>
        <v>NT</v>
      </c>
      <c r="E1149" s="122">
        <f>INDEX(IF(DMC_WR13[[#This Row],[Tow/Non-tow]]="NT",wr_DMCcurve_TAR!$C$21:$C$80,wr_DMCcurve_TAR!$D$21:$D$80),MATCH(DMC_WR13[[#This Row],[Tech_'#]],wr_DMCcurve_TAR!$A$21:$A$80,0),)</f>
        <v>0.54144922958951258</v>
      </c>
      <c r="F1149" s="122"/>
      <c r="G1149" s="26">
        <v>19</v>
      </c>
      <c r="H1149" s="121">
        <f>SUMIFS(LearningFactors[LF_codeNew],LearningFactors[Tech_'#],DMC_WR13[[#This Row],[Tech_'#]])</f>
        <v>30</v>
      </c>
      <c r="I1149" s="121">
        <f>INDEX(TechList[ST_Thru],MATCH($A1149,TechList[Tech_'#],0),)</f>
        <v>2024</v>
      </c>
      <c r="J1149" s="121" t="str">
        <f>INDEX(TechList[Complexity],MATCH($A1149,TechList[Tech_'#],0),)</f>
        <v>High1</v>
      </c>
      <c r="K1149" s="118">
        <f>INDEX(CurbWt_selection,MATCH(G1149,CurbWts!$A$3:$A$40,0),)
*($B1149/100)
*DMC_WR13[[#This Row],[costPerPound_ST]]</f>
        <v>642.43435877354261</v>
      </c>
    </row>
    <row r="1150" spans="1:11" x14ac:dyDescent="0.25">
      <c r="A1150" s="119">
        <v>160</v>
      </c>
      <c r="B1150" s="120">
        <f>INDEX(TechList[Tech],MATCH(A1150,TechList[Tech_'#],0),)</f>
        <v>30</v>
      </c>
      <c r="C1150" s="121" t="str">
        <f t="shared" si="17"/>
        <v>160_19</v>
      </c>
      <c r="D1150" s="121" t="str">
        <f>INDEX(CWC_VehType!$C$2:$C$30,MATCH($G1150,CWC_VehType!$A$2:$A$30,0),)</f>
        <v>NT</v>
      </c>
      <c r="E1150" s="122">
        <f>INDEX(IF(DMC_WR13[[#This Row],[Tow/Non-tow]]="NT",wr_DMCcurve_TAR!$C$21:$C$80,wr_DMCcurve_TAR!$D$21:$D$80),MATCH(DMC_WR13[[#This Row],[Tech_'#]],wr_DMCcurve_TAR!$A$21:$A$80,0),)</f>
        <v>0.55673948531236161</v>
      </c>
      <c r="F1150" s="122"/>
      <c r="G1150" s="26">
        <v>19</v>
      </c>
      <c r="H1150" s="121">
        <f>SUMIFS(LearningFactors[LF_codeNew],LearningFactors[Tech_'#],DMC_WR13[[#This Row],[Tech_'#]])</f>
        <v>30</v>
      </c>
      <c r="I1150" s="121">
        <f>INDEX(TechList[ST_Thru],MATCH($A1150,TechList[Tech_'#],0),)</f>
        <v>2024</v>
      </c>
      <c r="J1150" s="121" t="str">
        <f>INDEX(TechList[Complexity],MATCH($A1150,TechList[Tech_'#],0),)</f>
        <v>High1</v>
      </c>
      <c r="K1150" s="118">
        <f>INDEX(CurbWt_selection,MATCH(G1150,CurbWts!$A$3:$A$40,0),)
*($B1150/100)
*DMC_WR13[[#This Row],[costPerPound_ST]]</f>
        <v>671.77259398983563</v>
      </c>
    </row>
    <row r="1151" spans="1:11" x14ac:dyDescent="0.25">
      <c r="A1151" s="123">
        <v>101</v>
      </c>
      <c r="B1151" s="120">
        <f>INDEX(TechList[Tech],MATCH(A1151,TechList[Tech_'#],0),)</f>
        <v>0.5</v>
      </c>
      <c r="C1151" s="121" t="str">
        <f t="shared" si="17"/>
        <v>101_20</v>
      </c>
      <c r="D1151" s="121" t="str">
        <f>INDEX(CWC_VehType!$C$2:$C$30,MATCH($G1151,CWC_VehType!$A$2:$A$30,0),)</f>
        <v>NT</v>
      </c>
      <c r="E1151" s="122">
        <f>INDEX(IF(DMC_WR13[[#This Row],[Tow/Non-tow]]="NT",wr_DMCcurve_TAR!$C$21:$C$80,wr_DMCcurve_TAR!$D$21:$D$80),MATCH(DMC_WR13[[#This Row],[Tech_'#]],wr_DMCcurve_TAR!$A$21:$A$80,0),)</f>
        <v>-3.1680855677019819</v>
      </c>
      <c r="F1151" s="122"/>
      <c r="G1151" s="26">
        <v>20</v>
      </c>
      <c r="H1151" s="121">
        <f>SUMIFS(LearningFactors[LF_codeNew],LearningFactors[Tech_'#],DMC_WR13[[#This Row],[Tech_'#]])</f>
        <v>30</v>
      </c>
      <c r="I1151" s="121">
        <f>INDEX(TechList[ST_Thru],MATCH($A1151,TechList[Tech_'#],0),)</f>
        <v>2024</v>
      </c>
      <c r="J1151" s="121" t="str">
        <f>INDEX(TechList[Complexity],MATCH($A1151,TechList[Tech_'#],0),)</f>
        <v>Low2</v>
      </c>
      <c r="K1151" s="118">
        <f>INDEX(CurbWt_selection,MATCH(G1151,CurbWts!$A$3:$A$40,0),)
*($B1151/100)
*DMC_WR13[[#This Row],[costPerPound_ST]]</f>
        <v>-70.535789579764383</v>
      </c>
    </row>
    <row r="1152" spans="1:11" x14ac:dyDescent="0.25">
      <c r="A1152" s="123">
        <v>102</v>
      </c>
      <c r="B1152" s="120">
        <f>INDEX(TechList[Tech],MATCH(A1152,TechList[Tech_'#],0),)</f>
        <v>1</v>
      </c>
      <c r="C1152" s="121" t="str">
        <f t="shared" si="17"/>
        <v>102_20</v>
      </c>
      <c r="D1152" s="121" t="str">
        <f>INDEX(CWC_VehType!$C$2:$C$30,MATCH($G1152,CWC_VehType!$A$2:$A$30,0),)</f>
        <v>NT</v>
      </c>
      <c r="E1152" s="122">
        <f>INDEX(IF(DMC_WR13[[#This Row],[Tow/Non-tow]]="NT",wr_DMCcurve_TAR!$C$21:$C$80,wr_DMCcurve_TAR!$D$21:$D$80),MATCH(DMC_WR13[[#This Row],[Tech_'#]],wr_DMCcurve_TAR!$A$21:$A$80,0),)</f>
        <v>-2.5374957518378509</v>
      </c>
      <c r="F1152" s="122"/>
      <c r="G1152" s="26">
        <v>20</v>
      </c>
      <c r="H1152" s="121">
        <f>SUMIFS(LearningFactors[LF_codeNew],LearningFactors[Tech_'#],DMC_WR13[[#This Row],[Tech_'#]])</f>
        <v>30</v>
      </c>
      <c r="I1152" s="121">
        <f>INDEX(TechList[ST_Thru],MATCH($A1152,TechList[Tech_'#],0),)</f>
        <v>2024</v>
      </c>
      <c r="J1152" s="121" t="str">
        <f>INDEX(TechList[Complexity],MATCH($A1152,TechList[Tech_'#],0),)</f>
        <v>Low2</v>
      </c>
      <c r="K1152" s="118">
        <f>INDEX(CurbWt_selection,MATCH(G1152,CurbWts!$A$3:$A$40,0),)
*($B1152/100)
*DMC_WR13[[#This Row],[costPerPound_ST]]</f>
        <v>-112.99206576734579</v>
      </c>
    </row>
    <row r="1153" spans="1:11" x14ac:dyDescent="0.25">
      <c r="A1153" s="123">
        <v>103</v>
      </c>
      <c r="B1153" s="120">
        <f>INDEX(TechList[Tech],MATCH(A1153,TechList[Tech_'#],0),)</f>
        <v>1.5</v>
      </c>
      <c r="C1153" s="121" t="str">
        <f t="shared" si="17"/>
        <v>103_20</v>
      </c>
      <c r="D1153" s="121" t="str">
        <f>INDEX(CWC_VehType!$C$2:$C$30,MATCH($G1153,CWC_VehType!$A$2:$A$30,0),)</f>
        <v>NT</v>
      </c>
      <c r="E1153" s="122">
        <f>INDEX(IF(DMC_WR13[[#This Row],[Tow/Non-tow]]="NT",wr_DMCcurve_TAR!$C$21:$C$80,wr_DMCcurve_TAR!$D$21:$D$80),MATCH(DMC_WR13[[#This Row],[Tech_'#]],wr_DMCcurve_TAR!$A$21:$A$80,0),)</f>
        <v>-2.1686243562206755</v>
      </c>
      <c r="F1153" s="122"/>
      <c r="G1153" s="26">
        <v>20</v>
      </c>
      <c r="H1153" s="121">
        <f>SUMIFS(LearningFactors[LF_codeNew],LearningFactors[Tech_'#],DMC_WR13[[#This Row],[Tech_'#]])</f>
        <v>30</v>
      </c>
      <c r="I1153" s="121">
        <f>INDEX(TechList[ST_Thru],MATCH($A1153,TechList[Tech_'#],0),)</f>
        <v>2024</v>
      </c>
      <c r="J1153" s="121" t="str">
        <f>INDEX(TechList[Complexity],MATCH($A1153,TechList[Tech_'#],0),)</f>
        <v>Low2</v>
      </c>
      <c r="K1153" s="118">
        <f>INDEX(CurbWt_selection,MATCH(G1153,CurbWts!$A$3:$A$40,0),)
*($B1153/100)
*DMC_WR13[[#This Row],[costPerPound_ST]]</f>
        <v>-144.84990509163185</v>
      </c>
    </row>
    <row r="1154" spans="1:11" x14ac:dyDescent="0.25">
      <c r="A1154" s="123">
        <v>104</v>
      </c>
      <c r="B1154" s="120">
        <f>INDEX(TechList[Tech],MATCH(A1154,TechList[Tech_'#],0),)</f>
        <v>2</v>
      </c>
      <c r="C1154" s="121" t="str">
        <f t="shared" si="17"/>
        <v>104_20</v>
      </c>
      <c r="D1154" s="121" t="str">
        <f>INDEX(CWC_VehType!$C$2:$C$30,MATCH($G1154,CWC_VehType!$A$2:$A$30,0),)</f>
        <v>NT</v>
      </c>
      <c r="E1154" s="122">
        <f>INDEX(IF(DMC_WR13[[#This Row],[Tow/Non-tow]]="NT",wr_DMCcurve_TAR!$C$21:$C$80,wr_DMCcurve_TAR!$D$21:$D$80),MATCH(DMC_WR13[[#This Row],[Tech_'#]],wr_DMCcurve_TAR!$A$21:$A$80,0),)</f>
        <v>-1.9069059359737197</v>
      </c>
      <c r="F1154" s="122"/>
      <c r="G1154" s="26">
        <v>20</v>
      </c>
      <c r="H1154" s="121">
        <f>SUMIFS(LearningFactors[LF_codeNew],LearningFactors[Tech_'#],DMC_WR13[[#This Row],[Tech_'#]])</f>
        <v>30</v>
      </c>
      <c r="I1154" s="121">
        <f>INDEX(TechList[ST_Thru],MATCH($A1154,TechList[Tech_'#],0),)</f>
        <v>2024</v>
      </c>
      <c r="J1154" s="121" t="str">
        <f>INDEX(TechList[Complexity],MATCH($A1154,TechList[Tech_'#],0),)</f>
        <v>Low2</v>
      </c>
      <c r="K1154" s="118">
        <f>INDEX(CurbWt_selection,MATCH(G1154,CurbWts!$A$3:$A$40,0),)
*($B1154/100)
*DMC_WR13[[#This Row],[costPerPound_ST]]</f>
        <v>-169.82510475032561</v>
      </c>
    </row>
    <row r="1155" spans="1:11" x14ac:dyDescent="0.25">
      <c r="A1155" s="123">
        <v>105</v>
      </c>
      <c r="B1155" s="120">
        <f>INDEX(TechList[Tech],MATCH(A1155,TechList[Tech_'#],0),)</f>
        <v>2.5</v>
      </c>
      <c r="C1155" s="121" t="str">
        <f t="shared" si="17"/>
        <v>105_20</v>
      </c>
      <c r="D1155" s="121" t="str">
        <f>INDEX(CWC_VehType!$C$2:$C$30,MATCH($G1155,CWC_VehType!$A$2:$A$30,0),)</f>
        <v>NT</v>
      </c>
      <c r="E1155" s="122">
        <f>INDEX(IF(DMC_WR13[[#This Row],[Tow/Non-tow]]="NT",wr_DMCcurve_TAR!$C$21:$C$80,wr_DMCcurve_TAR!$D$21:$D$80),MATCH(DMC_WR13[[#This Row],[Tech_'#]],wr_DMCcurve_TAR!$A$21:$A$80,0),)</f>
        <v>-1.7039013578972073</v>
      </c>
      <c r="F1155" s="122"/>
      <c r="G1155" s="26">
        <v>20</v>
      </c>
      <c r="H1155" s="121">
        <f>SUMIFS(LearningFactors[LF_codeNew],LearningFactors[Tech_'#],DMC_WR13[[#This Row],[Tech_'#]])</f>
        <v>30</v>
      </c>
      <c r="I1155" s="121">
        <f>INDEX(TechList[ST_Thru],MATCH($A1155,TechList[Tech_'#],0),)</f>
        <v>2024</v>
      </c>
      <c r="J1155" s="121" t="str">
        <f>INDEX(TechList[Complexity],MATCH($A1155,TechList[Tech_'#],0),)</f>
        <v>Low2</v>
      </c>
      <c r="K1155" s="118">
        <f>INDEX(CurbWt_selection,MATCH(G1155,CurbWts!$A$3:$A$40,0),)
*($B1155/100)
*DMC_WR13[[#This Row],[costPerPound_ST]]</f>
        <v>-189.68242030863286</v>
      </c>
    </row>
    <row r="1156" spans="1:11" x14ac:dyDescent="0.25">
      <c r="A1156" s="123">
        <v>106</v>
      </c>
      <c r="B1156" s="120">
        <f>INDEX(TechList[Tech],MATCH(A1156,TechList[Tech_'#],0),)</f>
        <v>3</v>
      </c>
      <c r="C1156" s="121" t="str">
        <f t="shared" si="17"/>
        <v>106_20</v>
      </c>
      <c r="D1156" s="121" t="str">
        <f>INDEX(CWC_VehType!$C$2:$C$30,MATCH($G1156,CWC_VehType!$A$2:$A$30,0),)</f>
        <v>NT</v>
      </c>
      <c r="E1156" s="122">
        <f>INDEX(IF(DMC_WR13[[#This Row],[Tow/Non-tow]]="NT",wr_DMCcurve_TAR!$C$21:$C$80,wr_DMCcurve_TAR!$D$21:$D$80),MATCH(DMC_WR13[[#This Row],[Tech_'#]],wr_DMCcurve_TAR!$A$21:$A$80,0),)</f>
        <v>-1.5380345403565443</v>
      </c>
      <c r="F1156" s="122"/>
      <c r="G1156" s="26">
        <v>20</v>
      </c>
      <c r="H1156" s="121">
        <f>SUMIFS(LearningFactors[LF_codeNew],LearningFactors[Tech_'#],DMC_WR13[[#This Row],[Tech_'#]])</f>
        <v>30</v>
      </c>
      <c r="I1156" s="121">
        <f>INDEX(TechList[ST_Thru],MATCH($A1156,TechList[Tech_'#],0),)</f>
        <v>2024</v>
      </c>
      <c r="J1156" s="121" t="str">
        <f>INDEX(TechList[Complexity],MATCH($A1156,TechList[Tech_'#],0),)</f>
        <v>Low2</v>
      </c>
      <c r="K1156" s="118">
        <f>INDEX(CurbWt_selection,MATCH(G1156,CurbWts!$A$3:$A$40,0),)
*($B1156/100)
*DMC_WR13[[#This Row],[costPerPound_ST]]</f>
        <v>-205.46127000671473</v>
      </c>
    </row>
    <row r="1157" spans="1:11" x14ac:dyDescent="0.25">
      <c r="A1157" s="123">
        <v>107</v>
      </c>
      <c r="B1157" s="120">
        <f>INDEX(TechList[Tech],MATCH(A1157,TechList[Tech_'#],0),)</f>
        <v>3.5</v>
      </c>
      <c r="C1157" s="121" t="str">
        <f t="shared" si="17"/>
        <v>107_20</v>
      </c>
      <c r="D1157" s="121" t="str">
        <f>INDEX(CWC_VehType!$C$2:$C$30,MATCH($G1157,CWC_VehType!$A$2:$A$30,0),)</f>
        <v>NT</v>
      </c>
      <c r="E1157" s="122">
        <f>INDEX(IF(DMC_WR13[[#This Row],[Tow/Non-tow]]="NT",wr_DMCcurve_TAR!$C$21:$C$80,wr_DMCcurve_TAR!$D$21:$D$80),MATCH(DMC_WR13[[#This Row],[Tech_'#]],wr_DMCcurve_TAR!$A$21:$A$80,0),)</f>
        <v>-1.3977961443364151</v>
      </c>
      <c r="F1157" s="122"/>
      <c r="G1157" s="26">
        <v>20</v>
      </c>
      <c r="H1157" s="121">
        <f>SUMIFS(LearningFactors[LF_codeNew],LearningFactors[Tech_'#],DMC_WR13[[#This Row],[Tech_'#]])</f>
        <v>30</v>
      </c>
      <c r="I1157" s="121">
        <f>INDEX(TechList[ST_Thru],MATCH($A1157,TechList[Tech_'#],0),)</f>
        <v>2024</v>
      </c>
      <c r="J1157" s="121" t="str">
        <f>INDEX(TechList[Complexity],MATCH($A1157,TechList[Tech_'#],0),)</f>
        <v>Low2</v>
      </c>
      <c r="K1157" s="118">
        <f>INDEX(CurbWt_selection,MATCH(G1157,CurbWts!$A$3:$A$40,0),)
*($B1157/100)
*DMC_WR13[[#This Row],[costPerPound_ST]]</f>
        <v>-217.84846660150507</v>
      </c>
    </row>
    <row r="1158" spans="1:11" x14ac:dyDescent="0.25">
      <c r="A1158" s="123">
        <v>108</v>
      </c>
      <c r="B1158" s="120">
        <f>INDEX(TechList[Tech],MATCH(A1158,TechList[Tech_'#],0),)</f>
        <v>4</v>
      </c>
      <c r="C1158" s="121" t="str">
        <f t="shared" si="17"/>
        <v>108_20</v>
      </c>
      <c r="D1158" s="121" t="str">
        <f>INDEX(CWC_VehType!$C$2:$C$30,MATCH($G1158,CWC_VehType!$A$2:$A$30,0),)</f>
        <v>NT</v>
      </c>
      <c r="E1158" s="122">
        <f>INDEX(IF(DMC_WR13[[#This Row],[Tow/Non-tow]]="NT",wr_DMCcurve_TAR!$C$21:$C$80,wr_DMCcurve_TAR!$D$21:$D$80),MATCH(DMC_WR13[[#This Row],[Tech_'#]],wr_DMCcurve_TAR!$A$21:$A$80,0),)</f>
        <v>-1.2763161201095885</v>
      </c>
      <c r="F1158" s="122"/>
      <c r="G1158" s="26">
        <v>20</v>
      </c>
      <c r="H1158" s="121">
        <f>SUMIFS(LearningFactors[LF_codeNew],LearningFactors[Tech_'#],DMC_WR13[[#This Row],[Tech_'#]])</f>
        <v>30</v>
      </c>
      <c r="I1158" s="121">
        <f>INDEX(TechList[ST_Thru],MATCH($A1158,TechList[Tech_'#],0),)</f>
        <v>2024</v>
      </c>
      <c r="J1158" s="121" t="str">
        <f>INDEX(TechList[Complexity],MATCH($A1158,TechList[Tech_'#],0),)</f>
        <v>Low2</v>
      </c>
      <c r="K1158" s="118">
        <f>INDEX(CurbWt_selection,MATCH(G1158,CurbWts!$A$3:$A$40,0),)
*($B1158/100)
*DMC_WR13[[#This Row],[costPerPound_ST]]</f>
        <v>-227.33215593191923</v>
      </c>
    </row>
    <row r="1159" spans="1:11" x14ac:dyDescent="0.25">
      <c r="A1159" s="123">
        <v>109</v>
      </c>
      <c r="B1159" s="120">
        <f>INDEX(TechList[Tech],MATCH(A1159,TechList[Tech_'#],0),)</f>
        <v>4.5</v>
      </c>
      <c r="C1159" s="121" t="str">
        <f t="shared" ref="C1159:C1222" si="18">CONCATENATE($A1159,"_",TEXT(G1159,"00"))</f>
        <v>109_20</v>
      </c>
      <c r="D1159" s="121" t="str">
        <f>INDEX(CWC_VehType!$C$2:$C$30,MATCH($G1159,CWC_VehType!$A$2:$A$30,0),)</f>
        <v>NT</v>
      </c>
      <c r="E1159" s="122">
        <f>INDEX(IF(DMC_WR13[[#This Row],[Tow/Non-tow]]="NT",wr_DMCcurve_TAR!$C$21:$C$80,wr_DMCcurve_TAR!$D$21:$D$80),MATCH(DMC_WR13[[#This Row],[Tech_'#]],wr_DMCcurve_TAR!$A$21:$A$80,0),)</f>
        <v>-1.1691631447393687</v>
      </c>
      <c r="F1159" s="122"/>
      <c r="G1159" s="26">
        <v>20</v>
      </c>
      <c r="H1159" s="121">
        <f>SUMIFS(LearningFactors[LF_codeNew],LearningFactors[Tech_'#],DMC_WR13[[#This Row],[Tech_'#]])</f>
        <v>30</v>
      </c>
      <c r="I1159" s="121">
        <f>INDEX(TechList[ST_Thru],MATCH($A1159,TechList[Tech_'#],0),)</f>
        <v>2024</v>
      </c>
      <c r="J1159" s="121" t="str">
        <f>INDEX(TechList[Complexity],MATCH($A1159,TechList[Tech_'#],0),)</f>
        <v>Low2</v>
      </c>
      <c r="K1159" s="118">
        <f>INDEX(CurbWt_selection,MATCH(G1159,CurbWts!$A$3:$A$40,0),)
*($B1159/100)
*DMC_WR13[[#This Row],[costPerPound_ST]]</f>
        <v>-234.27732433191159</v>
      </c>
    </row>
    <row r="1160" spans="1:11" x14ac:dyDescent="0.25">
      <c r="A1160" s="123">
        <v>110</v>
      </c>
      <c r="B1160" s="120">
        <f>INDEX(TechList[Tech],MATCH(A1160,TechList[Tech_'#],0),)</f>
        <v>5</v>
      </c>
      <c r="C1160" s="121" t="str">
        <f t="shared" si="18"/>
        <v>110_20</v>
      </c>
      <c r="D1160" s="121" t="str">
        <f>INDEX(CWC_VehType!$C$2:$C$30,MATCH($G1160,CWC_VehType!$A$2:$A$30,0),)</f>
        <v>NT</v>
      </c>
      <c r="E1160" s="122">
        <f>INDEX(IF(DMC_WR13[[#This Row],[Tow/Non-tow]]="NT",wr_DMCcurve_TAR!$C$21:$C$80,wr_DMCcurve_TAR!$D$21:$D$80),MATCH(DMC_WR13[[#This Row],[Tech_'#]],wr_DMCcurve_TAR!$A$21:$A$80,0),)</f>
        <v>-1.0733115420330761</v>
      </c>
      <c r="F1160" s="122"/>
      <c r="G1160" s="26">
        <v>20</v>
      </c>
      <c r="H1160" s="121">
        <f>SUMIFS(LearningFactors[LF_codeNew],LearningFactors[Tech_'#],DMC_WR13[[#This Row],[Tech_'#]])</f>
        <v>30</v>
      </c>
      <c r="I1160" s="121">
        <f>INDEX(TechList[ST_Thru],MATCH($A1160,TechList[Tech_'#],0),)</f>
        <v>2024</v>
      </c>
      <c r="J1160" s="121" t="str">
        <f>INDEX(TechList[Complexity],MATCH($A1160,TechList[Tech_'#],0),)</f>
        <v>Low2</v>
      </c>
      <c r="K1160" s="118">
        <f>INDEX(CurbWt_selection,MATCH(G1160,CurbWts!$A$3:$A$40,0),)
*($B1160/100)
*DMC_WR13[[#This Row],[costPerPound_ST]]</f>
        <v>-238.96727365635078</v>
      </c>
    </row>
    <row r="1161" spans="1:11" x14ac:dyDescent="0.25">
      <c r="A1161" s="123">
        <v>111</v>
      </c>
      <c r="B1161" s="120">
        <f>INDEX(TechList[Tech],MATCH(A1161,TechList[Tech_'#],0),)</f>
        <v>5.5</v>
      </c>
      <c r="C1161" s="121" t="str">
        <f t="shared" si="18"/>
        <v>111_20</v>
      </c>
      <c r="D1161" s="121" t="str">
        <f>INDEX(CWC_VehType!$C$2:$C$30,MATCH($G1161,CWC_VehType!$A$2:$A$30,0),)</f>
        <v>NT</v>
      </c>
      <c r="E1161" s="122">
        <f>INDEX(IF(DMC_WR13[[#This Row],[Tow/Non-tow]]="NT",wr_DMCcurve_TAR!$C$21:$C$80,wr_DMCcurve_TAR!$D$21:$D$80),MATCH(DMC_WR13[[#This Row],[Tech_'#]],wr_DMCcurve_TAR!$A$21:$A$80,0),)</f>
        <v>-0.9866032203109355</v>
      </c>
      <c r="F1161" s="122"/>
      <c r="G1161" s="26">
        <v>20</v>
      </c>
      <c r="H1161" s="121">
        <f>SUMIFS(LearningFactors[LF_codeNew],LearningFactors[Tech_'#],DMC_WR13[[#This Row],[Tech_'#]])</f>
        <v>30</v>
      </c>
      <c r="I1161" s="121">
        <f>INDEX(TechList[ST_Thru],MATCH($A1161,TechList[Tech_'#],0),)</f>
        <v>2024</v>
      </c>
      <c r="J1161" s="121" t="str">
        <f>INDEX(TechList[Complexity],MATCH($A1161,TechList[Tech_'#],0),)</f>
        <v>Low2</v>
      </c>
      <c r="K1161" s="118">
        <f>INDEX(CurbWt_selection,MATCH(G1161,CurbWts!$A$3:$A$40,0),)
*($B1161/100)
*DMC_WR13[[#This Row],[costPerPound_ST]]</f>
        <v>-241.62832482063831</v>
      </c>
    </row>
    <row r="1162" spans="1:11" x14ac:dyDescent="0.25">
      <c r="A1162" s="123">
        <v>112</v>
      </c>
      <c r="B1162" s="120">
        <f>INDEX(TechList[Tech],MATCH(A1162,TechList[Tech_'#],0),)</f>
        <v>6</v>
      </c>
      <c r="C1162" s="121" t="str">
        <f t="shared" si="18"/>
        <v>112_20</v>
      </c>
      <c r="D1162" s="121" t="str">
        <f>INDEX(CWC_VehType!$C$2:$C$30,MATCH($G1162,CWC_VehType!$A$2:$A$30,0),)</f>
        <v>NT</v>
      </c>
      <c r="E1162" s="122">
        <f>INDEX(IF(DMC_WR13[[#This Row],[Tow/Non-tow]]="NT",wr_DMCcurve_TAR!$C$21:$C$80,wr_DMCcurve_TAR!$D$21:$D$80),MATCH(DMC_WR13[[#This Row],[Tech_'#]],wr_DMCcurve_TAR!$A$21:$A$80,0),)</f>
        <v>-0.9074447244924132</v>
      </c>
      <c r="F1162" s="122"/>
      <c r="G1162" s="26">
        <v>20</v>
      </c>
      <c r="H1162" s="121">
        <f>SUMIFS(LearningFactors[LF_codeNew],LearningFactors[Tech_'#],DMC_WR13[[#This Row],[Tech_'#]])</f>
        <v>30</v>
      </c>
      <c r="I1162" s="121">
        <f>INDEX(TechList[ST_Thru],MATCH($A1162,TechList[Tech_'#],0),)</f>
        <v>2024</v>
      </c>
      <c r="J1162" s="121" t="str">
        <f>INDEX(TechList[Complexity],MATCH($A1162,TechList[Tech_'#],0),)</f>
        <v>Low2</v>
      </c>
      <c r="K1162" s="118">
        <f>INDEX(CurbWt_selection,MATCH(G1162,CurbWts!$A$3:$A$40,0),)
*($B1162/100)
*DMC_WR13[[#This Row],[costPerPound_ST]]</f>
        <v>-242.44545966033155</v>
      </c>
    </row>
    <row r="1163" spans="1:11" x14ac:dyDescent="0.25">
      <c r="A1163" s="123">
        <v>113</v>
      </c>
      <c r="B1163" s="120">
        <f>INDEX(TechList[Tech],MATCH(A1163,TechList[Tech_'#],0),)</f>
        <v>6.5</v>
      </c>
      <c r="C1163" s="121" t="str">
        <f t="shared" si="18"/>
        <v>113_20</v>
      </c>
      <c r="D1163" s="121" t="str">
        <f>INDEX(CWC_VehType!$C$2:$C$30,MATCH($G1163,CWC_VehType!$A$2:$A$30,0),)</f>
        <v>NT</v>
      </c>
      <c r="E1163" s="122">
        <f>INDEX(IF(DMC_WR13[[#This Row],[Tow/Non-tow]]="NT",wr_DMCcurve_TAR!$C$21:$C$80,wr_DMCcurve_TAR!$D$21:$D$80),MATCH(DMC_WR13[[#This Row],[Tech_'#]],wr_DMCcurve_TAR!$A$21:$A$80,0),)</f>
        <v>-0.83462596722307336</v>
      </c>
      <c r="F1163" s="122"/>
      <c r="G1163" s="26">
        <v>20</v>
      </c>
      <c r="H1163" s="121">
        <f>SUMIFS(LearningFactors[LF_codeNew],LearningFactors[Tech_'#],DMC_WR13[[#This Row],[Tech_'#]])</f>
        <v>30</v>
      </c>
      <c r="I1163" s="121">
        <f>INDEX(TechList[ST_Thru],MATCH($A1163,TechList[Tech_'#],0),)</f>
        <v>2024</v>
      </c>
      <c r="J1163" s="121" t="str">
        <f>INDEX(TechList[Complexity],MATCH($A1163,TechList[Tech_'#],0),)</f>
        <v>Low2</v>
      </c>
      <c r="K1163" s="118">
        <f>INDEX(CurbWt_selection,MATCH(G1163,CurbWts!$A$3:$A$40,0),)
*($B1163/100)
*DMC_WR13[[#This Row],[costPerPound_ST]]</f>
        <v>-241.57271149063087</v>
      </c>
    </row>
    <row r="1164" spans="1:11" x14ac:dyDescent="0.25">
      <c r="A1164" s="123">
        <v>114</v>
      </c>
      <c r="B1164" s="120">
        <f>INDEX(TechList[Tech],MATCH(A1164,TechList[Tech_'#],0),)</f>
        <v>7</v>
      </c>
      <c r="C1164" s="121" t="str">
        <f t="shared" si="18"/>
        <v>114_20</v>
      </c>
      <c r="D1164" s="121" t="str">
        <f>INDEX(CWC_VehType!$C$2:$C$30,MATCH($G1164,CWC_VehType!$A$2:$A$30,0),)</f>
        <v>NT</v>
      </c>
      <c r="E1164" s="122">
        <f>INDEX(IF(DMC_WR13[[#This Row],[Tow/Non-tow]]="NT",wr_DMCcurve_TAR!$C$21:$C$80,wr_DMCcurve_TAR!$D$21:$D$80),MATCH(DMC_WR13[[#This Row],[Tech_'#]],wr_DMCcurve_TAR!$A$21:$A$80,0),)</f>
        <v>-0.76720632847228387</v>
      </c>
      <c r="F1164" s="122"/>
      <c r="G1164" s="26">
        <v>20</v>
      </c>
      <c r="H1164" s="121">
        <f>SUMIFS(LearningFactors[LF_codeNew],LearningFactors[Tech_'#],DMC_WR13[[#This Row],[Tech_'#]])</f>
        <v>30</v>
      </c>
      <c r="I1164" s="121">
        <f>INDEX(TechList[ST_Thru],MATCH($A1164,TechList[Tech_'#],0),)</f>
        <v>2024</v>
      </c>
      <c r="J1164" s="121" t="str">
        <f>INDEX(TechList[Complexity],MATCH($A1164,TechList[Tech_'#],0),)</f>
        <v>Low2</v>
      </c>
      <c r="K1164" s="118">
        <f>INDEX(CurbWt_selection,MATCH(G1164,CurbWts!$A$3:$A$40,0),)
*($B1164/100)
*DMC_WR13[[#This Row],[costPerPound_ST]]</f>
        <v>-239.14033945772917</v>
      </c>
    </row>
    <row r="1165" spans="1:11" x14ac:dyDescent="0.25">
      <c r="A1165" s="123">
        <v>115</v>
      </c>
      <c r="B1165" s="120">
        <f>INDEX(TechList[Tech],MATCH(A1165,TechList[Tech_'#],0),)</f>
        <v>7.5</v>
      </c>
      <c r="C1165" s="121" t="str">
        <f t="shared" si="18"/>
        <v>115_20</v>
      </c>
      <c r="D1165" s="121" t="str">
        <f>INDEX(CWC_VehType!$C$2:$C$30,MATCH($G1165,CWC_VehType!$A$2:$A$30,0),)</f>
        <v>NT</v>
      </c>
      <c r="E1165" s="122">
        <f>INDEX(IF(DMC_WR13[[#This Row],[Tow/Non-tow]]="NT",wr_DMCcurve_TAR!$C$21:$C$80,wr_DMCcurve_TAR!$D$21:$D$80),MATCH(DMC_WR13[[#This Row],[Tech_'#]],wr_DMCcurve_TAR!$A$21:$A$80,0),)</f>
        <v>-0.70444014641590058</v>
      </c>
      <c r="F1165" s="122"/>
      <c r="G1165" s="26">
        <v>20</v>
      </c>
      <c r="H1165" s="121">
        <f>SUMIFS(LearningFactors[LF_codeNew],LearningFactors[Tech_'#],DMC_WR13[[#This Row],[Tech_'#]])</f>
        <v>30</v>
      </c>
      <c r="I1165" s="121">
        <f>INDEX(TechList[ST_Thru],MATCH($A1165,TechList[Tech_'#],0),)</f>
        <v>2024</v>
      </c>
      <c r="J1165" s="121" t="str">
        <f>INDEX(TechList[Complexity],MATCH($A1165,TechList[Tech_'#],0),)</f>
        <v>Low2</v>
      </c>
      <c r="K1165" s="118">
        <f>INDEX(CurbWt_selection,MATCH(G1165,CurbWts!$A$3:$A$40,0),)
*($B1165/100)
*DMC_WR13[[#This Row],[costPerPound_ST]]</f>
        <v>-235.25994268759197</v>
      </c>
    </row>
    <row r="1166" spans="1:11" x14ac:dyDescent="0.25">
      <c r="A1166" s="123">
        <v>116</v>
      </c>
      <c r="B1166" s="120">
        <f>INDEX(TechList[Tech],MATCH(A1166,TechList[Tech_'#],0),)</f>
        <v>8</v>
      </c>
      <c r="C1166" s="121" t="str">
        <f t="shared" si="18"/>
        <v>116_20</v>
      </c>
      <c r="D1166" s="121" t="str">
        <f>INDEX(CWC_VehType!$C$2:$C$30,MATCH($G1166,CWC_VehType!$A$2:$A$30,0),)</f>
        <v>NT</v>
      </c>
      <c r="E1166" s="122">
        <f>INDEX(IF(DMC_WR13[[#This Row],[Tow/Non-tow]]="NT",wr_DMCcurve_TAR!$C$21:$C$80,wr_DMCcurve_TAR!$D$21:$D$80),MATCH(DMC_WR13[[#This Row],[Tech_'#]],wr_DMCcurve_TAR!$A$21:$A$80,0),)</f>
        <v>-0.64572630424545763</v>
      </c>
      <c r="F1166" s="122"/>
      <c r="G1166" s="26">
        <v>20</v>
      </c>
      <c r="H1166" s="121">
        <f>SUMIFS(LearningFactors[LF_codeNew],LearningFactors[Tech_'#],DMC_WR13[[#This Row],[Tech_'#]])</f>
        <v>30</v>
      </c>
      <c r="I1166" s="121">
        <f>INDEX(TechList[ST_Thru],MATCH($A1166,TechList[Tech_'#],0),)</f>
        <v>2024</v>
      </c>
      <c r="J1166" s="121" t="str">
        <f>INDEX(TechList[Complexity],MATCH($A1166,TechList[Tech_'#],0),)</f>
        <v>Low2</v>
      </c>
      <c r="K1166" s="118">
        <f>INDEX(CurbWt_selection,MATCH(G1166,CurbWts!$A$3:$A$40,0),)
*($B1166/100)
*DMC_WR13[[#This Row],[costPerPound_ST]]</f>
        <v>-230.02820472637464</v>
      </c>
    </row>
    <row r="1167" spans="1:11" x14ac:dyDescent="0.25">
      <c r="A1167" s="123">
        <v>117</v>
      </c>
      <c r="B1167" s="120">
        <f>INDEX(TechList[Tech],MATCH(A1167,TechList[Tech_'#],0),)</f>
        <v>8.5</v>
      </c>
      <c r="C1167" s="121" t="str">
        <f t="shared" si="18"/>
        <v>117_20</v>
      </c>
      <c r="D1167" s="121" t="str">
        <f>INDEX(CWC_VehType!$C$2:$C$30,MATCH($G1167,CWC_VehType!$A$2:$A$30,0),)</f>
        <v>NT</v>
      </c>
      <c r="E1167" s="122">
        <f>INDEX(IF(DMC_WR13[[#This Row],[Tow/Non-tow]]="NT",wr_DMCcurve_TAR!$C$21:$C$80,wr_DMCcurve_TAR!$D$21:$D$80),MATCH(DMC_WR13[[#This Row],[Tech_'#]],wr_DMCcurve_TAR!$A$21:$A$80,0),)</f>
        <v>-0.59057312728645217</v>
      </c>
      <c r="F1167" s="122"/>
      <c r="G1167" s="26">
        <v>20</v>
      </c>
      <c r="H1167" s="121">
        <f>SUMIFS(LearningFactors[LF_codeNew],LearningFactors[Tech_'#],DMC_WR13[[#This Row],[Tech_'#]])</f>
        <v>30</v>
      </c>
      <c r="I1167" s="121">
        <f>INDEX(TechList[ST_Thru],MATCH($A1167,TechList[Tech_'#],0),)</f>
        <v>2024</v>
      </c>
      <c r="J1167" s="121" t="str">
        <f>INDEX(TechList[Complexity],MATCH($A1167,TechList[Tech_'#],0),)</f>
        <v>Low2</v>
      </c>
      <c r="K1167" s="118">
        <f>INDEX(CurbWt_selection,MATCH(G1167,CurbWts!$A$3:$A$40,0),)
*($B1167/100)
*DMC_WR13[[#This Row],[costPerPound_ST]]</f>
        <v>-223.52969833301111</v>
      </c>
    </row>
    <row r="1168" spans="1:11" x14ac:dyDescent="0.25">
      <c r="A1168" s="123">
        <v>118</v>
      </c>
      <c r="B1168" s="120">
        <f>INDEX(TechList[Tech],MATCH(A1168,TechList[Tech_'#],0),)</f>
        <v>9</v>
      </c>
      <c r="C1168" s="121" t="str">
        <f t="shared" si="18"/>
        <v>118_20</v>
      </c>
      <c r="D1168" s="121" t="str">
        <f>INDEX(CWC_VehType!$C$2:$C$30,MATCH($G1168,CWC_VehType!$A$2:$A$30,0),)</f>
        <v>NT</v>
      </c>
      <c r="E1168" s="122">
        <f>INDEX(IF(DMC_WR13[[#This Row],[Tow/Non-tow]]="NT",wr_DMCcurve_TAR!$C$21:$C$80,wr_DMCcurve_TAR!$D$21:$D$80),MATCH(DMC_WR13[[#This Row],[Tech_'#]],wr_DMCcurve_TAR!$A$21:$A$80,0),)</f>
        <v>-0.53857332887523779</v>
      </c>
      <c r="F1168" s="122"/>
      <c r="G1168" s="26">
        <v>20</v>
      </c>
      <c r="H1168" s="121">
        <f>SUMIFS(LearningFactors[LF_codeNew],LearningFactors[Tech_'#],DMC_WR13[[#This Row],[Tech_'#]])</f>
        <v>30</v>
      </c>
      <c r="I1168" s="121">
        <f>INDEX(TechList[ST_Thru],MATCH($A1168,TechList[Tech_'#],0),)</f>
        <v>2024</v>
      </c>
      <c r="J1168" s="121" t="str">
        <f>INDEX(TechList[Complexity],MATCH($A1168,TechList[Tech_'#],0),)</f>
        <v>Low2</v>
      </c>
      <c r="K1168" s="118">
        <f>INDEX(CurbWt_selection,MATCH(G1168,CurbWts!$A$3:$A$40,0),)
*($B1168/100)
*DMC_WR13[[#This Row],[costPerPound_ST]]</f>
        <v>-215.83902813417637</v>
      </c>
    </row>
    <row r="1169" spans="1:11" x14ac:dyDescent="0.25">
      <c r="A1169" s="123">
        <v>119</v>
      </c>
      <c r="B1169" s="120">
        <f>INDEX(TechList[Tech],MATCH(A1169,TechList[Tech_'#],0),)</f>
        <v>9.5</v>
      </c>
      <c r="C1169" s="121" t="str">
        <f t="shared" si="18"/>
        <v>119_20</v>
      </c>
      <c r="D1169" s="121" t="str">
        <f>INDEX(CWC_VehType!$C$2:$C$30,MATCH($G1169,CWC_VehType!$A$2:$A$30,0),)</f>
        <v>NT</v>
      </c>
      <c r="E1169" s="122">
        <f>INDEX(IF(DMC_WR13[[#This Row],[Tow/Non-tow]]="NT",wr_DMCcurve_TAR!$C$21:$C$80,wr_DMCcurve_TAR!$D$21:$D$80),MATCH(DMC_WR13[[#This Row],[Tech_'#]],wr_DMCcurve_TAR!$A$21:$A$80,0),)</f>
        <v>-0.48938573919541478</v>
      </c>
      <c r="F1169" s="122"/>
      <c r="G1169" s="26">
        <v>20</v>
      </c>
      <c r="H1169" s="121">
        <f>SUMIFS(LearningFactors[LF_codeNew],LearningFactors[Tech_'#],DMC_WR13[[#This Row],[Tech_'#]])</f>
        <v>30</v>
      </c>
      <c r="I1169" s="121">
        <f>INDEX(TechList[ST_Thru],MATCH($A1169,TechList[Tech_'#],0),)</f>
        <v>2024</v>
      </c>
      <c r="J1169" s="121" t="str">
        <f>INDEX(TechList[Complexity],MATCH($A1169,TechList[Tech_'#],0),)</f>
        <v>Low2</v>
      </c>
      <c r="K1169" s="118">
        <f>INDEX(CurbWt_selection,MATCH(G1169,CurbWts!$A$3:$A$40,0),)
*($B1169/100)
*DMC_WR13[[#This Row],[costPerPound_ST]]</f>
        <v>-207.02249573928674</v>
      </c>
    </row>
    <row r="1170" spans="1:11" x14ac:dyDescent="0.25">
      <c r="A1170" s="123">
        <v>120</v>
      </c>
      <c r="B1170" s="120">
        <f>INDEX(TechList[Tech],MATCH(A1170,TechList[Tech_'#],0),)</f>
        <v>10</v>
      </c>
      <c r="C1170" s="121" t="str">
        <f t="shared" si="18"/>
        <v>120_20</v>
      </c>
      <c r="D1170" s="121" t="str">
        <f>INDEX(CWC_VehType!$C$2:$C$30,MATCH($G1170,CWC_VehType!$A$2:$A$30,0),)</f>
        <v>NT</v>
      </c>
      <c r="E1170" s="122">
        <f>INDEX(IF(DMC_WR13[[#This Row],[Tow/Non-tow]]="NT",wr_DMCcurve_TAR!$C$21:$C$80,wr_DMCcurve_TAR!$D$21:$D$80),MATCH(DMC_WR13[[#This Row],[Tech_'#]],wr_DMCcurve_TAR!$A$21:$A$80,0),)</f>
        <v>-0.44272172616894478</v>
      </c>
      <c r="F1170" s="122"/>
      <c r="G1170" s="26">
        <v>20</v>
      </c>
      <c r="H1170" s="121">
        <f>SUMIFS(LearningFactors[LF_codeNew],LearningFactors[Tech_'#],DMC_WR13[[#This Row],[Tech_'#]])</f>
        <v>30</v>
      </c>
      <c r="I1170" s="121">
        <f>INDEX(TechList[ST_Thru],MATCH($A1170,TechList[Tech_'#],0),)</f>
        <v>2024</v>
      </c>
      <c r="J1170" s="121" t="str">
        <f>INDEX(TechList[Complexity],MATCH($A1170,TechList[Tech_'#],0),)</f>
        <v>Low2</v>
      </c>
      <c r="K1170" s="118">
        <f>INDEX(CurbWt_selection,MATCH(G1170,CurbWts!$A$3:$A$40,0),)
*($B1170/100)
*DMC_WR13[[#This Row],[costPerPound_ST]]</f>
        <v>-197.1394133908716</v>
      </c>
    </row>
    <row r="1171" spans="1:11" x14ac:dyDescent="0.25">
      <c r="A1171" s="123">
        <v>121</v>
      </c>
      <c r="B1171" s="120">
        <f>INDEX(TechList[Tech],MATCH(A1171,TechList[Tech_'#],0),)</f>
        <v>10.5</v>
      </c>
      <c r="C1171" s="121" t="str">
        <f t="shared" si="18"/>
        <v>121_20</v>
      </c>
      <c r="D1171" s="121" t="str">
        <f>INDEX(CWC_VehType!$C$2:$C$30,MATCH($G1171,CWC_VehType!$A$2:$A$30,0),)</f>
        <v>NT</v>
      </c>
      <c r="E1171" s="122">
        <f>INDEX(IF(DMC_WR13[[#This Row],[Tow/Non-tow]]="NT",wr_DMCcurve_TAR!$C$21:$C$80,wr_DMCcurve_TAR!$D$21:$D$80),MATCH(DMC_WR13[[#This Row],[Tech_'#]],wr_DMCcurve_TAR!$A$21:$A$80,0),)</f>
        <v>-0.39833493285510846</v>
      </c>
      <c r="F1171" s="122"/>
      <c r="G1171" s="26">
        <v>20</v>
      </c>
      <c r="H1171" s="121">
        <f>SUMIFS(LearningFactors[LF_codeNew],LearningFactors[Tech_'#],DMC_WR13[[#This Row],[Tech_'#]])</f>
        <v>30</v>
      </c>
      <c r="I1171" s="121">
        <f>INDEX(TechList[ST_Thru],MATCH($A1171,TechList[Tech_'#],0),)</f>
        <v>2024</v>
      </c>
      <c r="J1171" s="121" t="str">
        <f>INDEX(TechList[Complexity],MATCH($A1171,TechList[Tech_'#],0),)</f>
        <v>Low2</v>
      </c>
      <c r="K1171" s="118">
        <f>INDEX(CurbWt_selection,MATCH(G1171,CurbWts!$A$3:$A$40,0),)
*($B1171/100)
*DMC_WR13[[#This Row],[costPerPound_ST]]</f>
        <v>-186.24315427088595</v>
      </c>
    </row>
    <row r="1172" spans="1:11" x14ac:dyDescent="0.25">
      <c r="A1172" s="123">
        <v>122</v>
      </c>
      <c r="B1172" s="120">
        <f>INDEX(TechList[Tech],MATCH(A1172,TechList[Tech_'#],0),)</f>
        <v>11</v>
      </c>
      <c r="C1172" s="121" t="str">
        <f t="shared" si="18"/>
        <v>122_20</v>
      </c>
      <c r="D1172" s="121" t="str">
        <f>INDEX(CWC_VehType!$C$2:$C$30,MATCH($G1172,CWC_VehType!$A$2:$A$30,0),)</f>
        <v>NT</v>
      </c>
      <c r="E1172" s="122">
        <f>INDEX(IF(DMC_WR13[[#This Row],[Tow/Non-tow]]="NT",wr_DMCcurve_TAR!$C$21:$C$80,wr_DMCcurve_TAR!$D$21:$D$80),MATCH(DMC_WR13[[#This Row],[Tech_'#]],wr_DMCcurve_TAR!$A$21:$A$80,0),)</f>
        <v>-0.35601340444680424</v>
      </c>
      <c r="F1172" s="122"/>
      <c r="G1172" s="26">
        <v>20</v>
      </c>
      <c r="H1172" s="121">
        <f>SUMIFS(LearningFactors[LF_codeNew],LearningFactors[Tech_'#],DMC_WR13[[#This Row],[Tech_'#]])</f>
        <v>30</v>
      </c>
      <c r="I1172" s="121">
        <f>INDEX(TechList[ST_Thru],MATCH($A1172,TechList[Tech_'#],0),)</f>
        <v>2024</v>
      </c>
      <c r="J1172" s="121" t="str">
        <f>INDEX(TechList[Complexity],MATCH($A1172,TechList[Tech_'#],0),)</f>
        <v>Low2</v>
      </c>
      <c r="K1172" s="118">
        <f>INDEX(CurbWt_selection,MATCH(G1172,CurbWts!$A$3:$A$40,0),)
*($B1172/100)
*DMC_WR13[[#This Row],[costPerPound_ST]]</f>
        <v>-174.38200232726368</v>
      </c>
    </row>
    <row r="1173" spans="1:11" x14ac:dyDescent="0.25">
      <c r="A1173" s="123">
        <v>123</v>
      </c>
      <c r="B1173" s="120">
        <f>INDEX(TechList[Tech],MATCH(A1173,TechList[Tech_'#],0),)</f>
        <v>11.5</v>
      </c>
      <c r="C1173" s="121" t="str">
        <f t="shared" si="18"/>
        <v>123_20</v>
      </c>
      <c r="D1173" s="121" t="str">
        <f>INDEX(CWC_VehType!$C$2:$C$30,MATCH($G1173,CWC_VehType!$A$2:$A$30,0),)</f>
        <v>NT</v>
      </c>
      <c r="E1173" s="122">
        <f>INDEX(IF(DMC_WR13[[#This Row],[Tow/Non-tow]]="NT",wr_DMCcurve_TAR!$C$21:$C$80,wr_DMCcurve_TAR!$D$21:$D$80),MATCH(DMC_WR13[[#This Row],[Tech_'#]],wr_DMCcurve_TAR!$A$21:$A$80,0),)</f>
        <v>-0.31557346678200132</v>
      </c>
      <c r="F1173" s="122"/>
      <c r="G1173" s="26">
        <v>20</v>
      </c>
      <c r="H1173" s="121">
        <f>SUMIFS(LearningFactors[LF_codeNew],LearningFactors[Tech_'#],DMC_WR13[[#This Row],[Tech_'#]])</f>
        <v>30</v>
      </c>
      <c r="I1173" s="121">
        <f>INDEX(TechList[ST_Thru],MATCH($A1173,TechList[Tech_'#],0),)</f>
        <v>2024</v>
      </c>
      <c r="J1173" s="121" t="str">
        <f>INDEX(TechList[Complexity],MATCH($A1173,TechList[Tech_'#],0),)</f>
        <v>Low2</v>
      </c>
      <c r="K1173" s="118">
        <f>INDEX(CurbWt_selection,MATCH(G1173,CurbWts!$A$3:$A$40,0),)
*($B1173/100)
*DMC_WR13[[#This Row],[costPerPound_ST]]</f>
        <v>-161.59984729164862</v>
      </c>
    </row>
    <row r="1174" spans="1:11" x14ac:dyDescent="0.25">
      <c r="A1174" s="123">
        <v>124</v>
      </c>
      <c r="B1174" s="120">
        <f>INDEX(TechList[Tech],MATCH(A1174,TechList[Tech_'#],0),)</f>
        <v>12</v>
      </c>
      <c r="C1174" s="121" t="str">
        <f t="shared" si="18"/>
        <v>124_20</v>
      </c>
      <c r="D1174" s="121" t="str">
        <f>INDEX(CWC_VehType!$C$2:$C$30,MATCH($G1174,CWC_VehType!$A$2:$A$30,0),)</f>
        <v>NT</v>
      </c>
      <c r="E1174" s="122">
        <f>INDEX(IF(DMC_WR13[[#This Row],[Tow/Non-tow]]="NT",wr_DMCcurve_TAR!$C$21:$C$80,wr_DMCcurve_TAR!$D$21:$D$80),MATCH(DMC_WR13[[#This Row],[Tech_'#]],wr_DMCcurve_TAR!$A$21:$A$80,0),)</f>
        <v>-0.27685490862828188</v>
      </c>
      <c r="F1174" s="122"/>
      <c r="G1174" s="26">
        <v>20</v>
      </c>
      <c r="H1174" s="121">
        <f>SUMIFS(LearningFactors[LF_codeNew],LearningFactors[Tech_'#],DMC_WR13[[#This Row],[Tech_'#]])</f>
        <v>30</v>
      </c>
      <c r="I1174" s="121">
        <f>INDEX(TechList[ST_Thru],MATCH($A1174,TechList[Tech_'#],0),)</f>
        <v>2024</v>
      </c>
      <c r="J1174" s="121" t="str">
        <f>INDEX(TechList[Complexity],MATCH($A1174,TechList[Tech_'#],0),)</f>
        <v>Low2</v>
      </c>
      <c r="K1174" s="118">
        <f>INDEX(CurbWt_selection,MATCH(G1174,CurbWts!$A$3:$A$40,0),)
*($B1174/100)
*DMC_WR13[[#This Row],[costPerPound_ST]]</f>
        <v>-147.93675861446715</v>
      </c>
    </row>
    <row r="1175" spans="1:11" x14ac:dyDescent="0.25">
      <c r="A1175" s="123">
        <v>125</v>
      </c>
      <c r="B1175" s="120">
        <f>INDEX(TechList[Tech],MATCH(A1175,TechList[Tech_'#],0),)</f>
        <v>12.5</v>
      </c>
      <c r="C1175" s="121" t="str">
        <f t="shared" si="18"/>
        <v>125_20</v>
      </c>
      <c r="D1175" s="121" t="str">
        <f>INDEX(CWC_VehType!$C$2:$C$30,MATCH($G1175,CWC_VehType!$A$2:$A$30,0),)</f>
        <v>NT</v>
      </c>
      <c r="E1175" s="122">
        <f>INDEX(IF(DMC_WR13[[#This Row],[Tow/Non-tow]]="NT",wr_DMCcurve_TAR!$C$21:$C$80,wr_DMCcurve_TAR!$D$21:$D$80),MATCH(DMC_WR13[[#This Row],[Tech_'#]],wr_DMCcurve_TAR!$A$21:$A$80,0),)</f>
        <v>-0.23971714809243228</v>
      </c>
      <c r="F1175" s="122"/>
      <c r="G1175" s="26">
        <v>20</v>
      </c>
      <c r="H1175" s="121">
        <f>SUMIFS(LearningFactors[LF_codeNew],LearningFactors[Tech_'#],DMC_WR13[[#This Row],[Tech_'#]])</f>
        <v>30</v>
      </c>
      <c r="I1175" s="121">
        <f>INDEX(TechList[ST_Thru],MATCH($A1175,TechList[Tech_'#],0),)</f>
        <v>2024</v>
      </c>
      <c r="J1175" s="121" t="str">
        <f>INDEX(TechList[Complexity],MATCH($A1175,TechList[Tech_'#],0),)</f>
        <v>Low2</v>
      </c>
      <c r="K1175" s="118">
        <f>INDEX(CurbWt_selection,MATCH(G1175,CurbWts!$A$3:$A$40,0),)
*($B1175/100)
*DMC_WR13[[#This Row],[costPerPound_ST]]</f>
        <v>-133.42946359221881</v>
      </c>
    </row>
    <row r="1176" spans="1:11" x14ac:dyDescent="0.25">
      <c r="A1176" s="123">
        <v>126</v>
      </c>
      <c r="B1176" s="120">
        <f>INDEX(TechList[Tech],MATCH(A1176,TechList[Tech_'#],0),)</f>
        <v>13</v>
      </c>
      <c r="C1176" s="121" t="str">
        <f t="shared" si="18"/>
        <v>126_20</v>
      </c>
      <c r="D1176" s="121" t="str">
        <f>INDEX(CWC_VehType!$C$2:$C$30,MATCH($G1176,CWC_VehType!$A$2:$A$30,0),)</f>
        <v>NT</v>
      </c>
      <c r="E1176" s="122">
        <f>INDEX(IF(DMC_WR13[[#This Row],[Tow/Non-tow]]="NT",wr_DMCcurve_TAR!$C$21:$C$80,wr_DMCcurve_TAR!$D$21:$D$80),MATCH(DMC_WR13[[#This Row],[Tech_'#]],wr_DMCcurve_TAR!$A$21:$A$80,0),)</f>
        <v>-0.20403615135894196</v>
      </c>
      <c r="F1176" s="122"/>
      <c r="G1176" s="26">
        <v>20</v>
      </c>
      <c r="H1176" s="121">
        <f>SUMIFS(LearningFactors[LF_codeNew],LearningFactors[Tech_'#],DMC_WR13[[#This Row],[Tech_'#]])</f>
        <v>30</v>
      </c>
      <c r="I1176" s="121">
        <f>INDEX(TechList[ST_Thru],MATCH($A1176,TechList[Tech_'#],0),)</f>
        <v>2024</v>
      </c>
      <c r="J1176" s="121" t="str">
        <f>INDEX(TechList[Complexity],MATCH($A1176,TechList[Tech_'#],0),)</f>
        <v>Low2</v>
      </c>
      <c r="K1176" s="118">
        <f>INDEX(CurbWt_selection,MATCH(G1176,CurbWts!$A$3:$A$40,0),)
*($B1176/100)
*DMC_WR13[[#This Row],[costPerPound_ST]]</f>
        <v>-118.11174888288272</v>
      </c>
    </row>
    <row r="1177" spans="1:11" x14ac:dyDescent="0.25">
      <c r="A1177" s="123">
        <v>127</v>
      </c>
      <c r="B1177" s="120">
        <f>INDEX(TechList[Tech],MATCH(A1177,TechList[Tech_'#],0),)</f>
        <v>13.5</v>
      </c>
      <c r="C1177" s="121" t="str">
        <f t="shared" si="18"/>
        <v>127_20</v>
      </c>
      <c r="D1177" s="121" t="str">
        <f>INDEX(CWC_VehType!$C$2:$C$30,MATCH($G1177,CWC_VehType!$A$2:$A$30,0),)</f>
        <v>NT</v>
      </c>
      <c r="E1177" s="122">
        <f>INDEX(IF(DMC_WR13[[#This Row],[Tow/Non-tow]]="NT",wr_DMCcurve_TAR!$C$21:$C$80,wr_DMCcurve_TAR!$D$21:$D$80),MATCH(DMC_WR13[[#This Row],[Tech_'#]],wr_DMCcurve_TAR!$A$21:$A$80,0),)</f>
        <v>-0.16970193325806174</v>
      </c>
      <c r="F1177" s="122"/>
      <c r="G1177" s="26">
        <v>20</v>
      </c>
      <c r="H1177" s="121">
        <f>SUMIFS(LearningFactors[LF_codeNew],LearningFactors[Tech_'#],DMC_WR13[[#This Row],[Tech_'#]])</f>
        <v>30</v>
      </c>
      <c r="I1177" s="121">
        <f>INDEX(TechList[ST_Thru],MATCH($A1177,TechList[Tech_'#],0),)</f>
        <v>2024</v>
      </c>
      <c r="J1177" s="121" t="str">
        <f>INDEX(TechList[Complexity],MATCH($A1177,TechList[Tech_'#],0),)</f>
        <v>Low2</v>
      </c>
      <c r="K1177" s="118">
        <f>INDEX(CurbWt_selection,MATCH(G1177,CurbWts!$A$3:$A$40,0),)
*($B1177/100)
*DMC_WR13[[#This Row],[costPerPound_ST]]</f>
        <v>-102.01480016678279</v>
      </c>
    </row>
    <row r="1178" spans="1:11" x14ac:dyDescent="0.25">
      <c r="A1178" s="123">
        <v>128</v>
      </c>
      <c r="B1178" s="120">
        <f>INDEX(TechList[Tech],MATCH(A1178,TechList[Tech_'#],0),)</f>
        <v>14</v>
      </c>
      <c r="C1178" s="121" t="str">
        <f t="shared" si="18"/>
        <v>128_20</v>
      </c>
      <c r="D1178" s="121" t="str">
        <f>INDEX(CWC_VehType!$C$2:$C$30,MATCH($G1178,CWC_VehType!$A$2:$A$30,0),)</f>
        <v>NT</v>
      </c>
      <c r="E1178" s="122">
        <f>INDEX(IF(DMC_WR13[[#This Row],[Tow/Non-tow]]="NT",wr_DMCcurve_TAR!$C$21:$C$80,wr_DMCcurve_TAR!$D$21:$D$80),MATCH(DMC_WR13[[#This Row],[Tech_'#]],wr_DMCcurve_TAR!$A$21:$A$80,0),)</f>
        <v>-0.13661651260815283</v>
      </c>
      <c r="F1178" s="122"/>
      <c r="G1178" s="26">
        <v>20</v>
      </c>
      <c r="H1178" s="121">
        <f>SUMIFS(LearningFactors[LF_codeNew],LearningFactors[Tech_'#],DMC_WR13[[#This Row],[Tech_'#]])</f>
        <v>30</v>
      </c>
      <c r="I1178" s="121">
        <f>INDEX(TechList[ST_Thru],MATCH($A1178,TechList[Tech_'#],0),)</f>
        <v>2024</v>
      </c>
      <c r="J1178" s="121" t="str">
        <f>INDEX(TechList[Complexity],MATCH($A1178,TechList[Tech_'#],0),)</f>
        <v>Low2</v>
      </c>
      <c r="K1178" s="118">
        <f>INDEX(CurbWt_selection,MATCH(G1178,CurbWts!$A$3:$A$40,0),)
*($B1178/100)
*DMC_WR13[[#This Row],[costPerPound_ST]]</f>
        <v>-85.167491424896554</v>
      </c>
    </row>
    <row r="1179" spans="1:11" x14ac:dyDescent="0.25">
      <c r="A1179" s="123">
        <v>129</v>
      </c>
      <c r="B1179" s="120">
        <f>INDEX(TechList[Tech],MATCH(A1179,TechList[Tech_'#],0),)</f>
        <v>14.5</v>
      </c>
      <c r="C1179" s="121" t="str">
        <f t="shared" si="18"/>
        <v>129_20</v>
      </c>
      <c r="D1179" s="121" t="str">
        <f>INDEX(CWC_VehType!$C$2:$C$30,MATCH($G1179,CWC_VehType!$A$2:$A$30,0),)</f>
        <v>NT</v>
      </c>
      <c r="E1179" s="122">
        <f>INDEX(IF(DMC_WR13[[#This Row],[Tow/Non-tow]]="NT",wr_DMCcurve_TAR!$C$21:$C$80,wr_DMCcurve_TAR!$D$21:$D$80),MATCH(DMC_WR13[[#This Row],[Tech_'#]],wr_DMCcurve_TAR!$A$21:$A$80,0),)</f>
        <v>-0.1046922265130376</v>
      </c>
      <c r="F1179" s="122"/>
      <c r="G1179" s="26">
        <v>20</v>
      </c>
      <c r="H1179" s="121">
        <f>SUMIFS(LearningFactors[LF_codeNew],LearningFactors[Tech_'#],DMC_WR13[[#This Row],[Tech_'#]])</f>
        <v>30</v>
      </c>
      <c r="I1179" s="121">
        <f>INDEX(TechList[ST_Thru],MATCH($A1179,TechList[Tech_'#],0),)</f>
        <v>2024</v>
      </c>
      <c r="J1179" s="121" t="str">
        <f>INDEX(TechList[Complexity],MATCH($A1179,TechList[Tech_'#],0),)</f>
        <v>Low2</v>
      </c>
      <c r="K1179" s="118">
        <f>INDEX(CurbWt_selection,MATCH(G1179,CurbWts!$A$3:$A$40,0),)
*($B1179/100)
*DMC_WR13[[#This Row],[costPerPound_ST]]</f>
        <v>-67.596632844168127</v>
      </c>
    </row>
    <row r="1180" spans="1:11" x14ac:dyDescent="0.25">
      <c r="A1180" s="123">
        <v>130</v>
      </c>
      <c r="B1180" s="120">
        <f>INDEX(TechList[Tech],MATCH(A1180,TechList[Tech_'#],0),)</f>
        <v>15</v>
      </c>
      <c r="C1180" s="121" t="str">
        <f t="shared" si="18"/>
        <v>130_20</v>
      </c>
      <c r="D1180" s="121" t="str">
        <f>INDEX(CWC_VehType!$C$2:$C$30,MATCH($G1180,CWC_VehType!$A$2:$A$30,0),)</f>
        <v>NT</v>
      </c>
      <c r="E1180" s="122">
        <f>INDEX(IF(DMC_WR13[[#This Row],[Tow/Non-tow]]="NT",wr_DMCcurve_TAR!$C$21:$C$80,wr_DMCcurve_TAR!$D$21:$D$80),MATCH(DMC_WR13[[#This Row],[Tech_'#]],wr_DMCcurve_TAR!$A$21:$A$80,0),)</f>
        <v>-7.3850330551769372E-2</v>
      </c>
      <c r="F1180" s="122"/>
      <c r="G1180" s="26">
        <v>20</v>
      </c>
      <c r="H1180" s="121">
        <f>SUMIFS(LearningFactors[LF_codeNew],LearningFactors[Tech_'#],DMC_WR13[[#This Row],[Tech_'#]])</f>
        <v>30</v>
      </c>
      <c r="I1180" s="121">
        <f>INDEX(TechList[ST_Thru],MATCH($A1180,TechList[Tech_'#],0),)</f>
        <v>2024</v>
      </c>
      <c r="J1180" s="121" t="str">
        <f>INDEX(TechList[Complexity],MATCH($A1180,TechList[Tech_'#],0),)</f>
        <v>Med2</v>
      </c>
      <c r="K1180" s="118">
        <f>INDEX(CurbWt_selection,MATCH(G1180,CurbWts!$A$3:$A$40,0),)
*($B1180/100)
*DMC_WR13[[#This Row],[costPerPound_ST]]</f>
        <v>-49.327184492439144</v>
      </c>
    </row>
    <row r="1181" spans="1:11" x14ac:dyDescent="0.25">
      <c r="A1181" s="123">
        <v>131</v>
      </c>
      <c r="B1181" s="120">
        <f>INDEX(TechList[Tech],MATCH(A1181,TechList[Tech_'#],0),)</f>
        <v>15.5</v>
      </c>
      <c r="C1181" s="121" t="str">
        <f t="shared" si="18"/>
        <v>131_20</v>
      </c>
      <c r="D1181" s="121" t="str">
        <f>INDEX(CWC_VehType!$C$2:$C$30,MATCH($G1181,CWC_VehType!$A$2:$A$30,0),)</f>
        <v>NT</v>
      </c>
      <c r="E1181" s="122">
        <f>INDEX(IF(DMC_WR13[[#This Row],[Tow/Non-tow]]="NT",wr_DMCcurve_TAR!$C$21:$C$80,wr_DMCcurve_TAR!$D$21:$D$80),MATCH(DMC_WR13[[#This Row],[Tech_'#]],wr_DMCcurve_TAR!$A$21:$A$80,0),)</f>
        <v>-4.4019828580364323E-2</v>
      </c>
      <c r="F1181" s="122"/>
      <c r="G1181" s="26">
        <v>20</v>
      </c>
      <c r="H1181" s="121">
        <f>SUMIFS(LearningFactors[LF_codeNew],LearningFactors[Tech_'#],DMC_WR13[[#This Row],[Tech_'#]])</f>
        <v>30</v>
      </c>
      <c r="I1181" s="121">
        <f>INDEX(TechList[ST_Thru],MATCH($A1181,TechList[Tech_'#],0),)</f>
        <v>2024</v>
      </c>
      <c r="J1181" s="121" t="str">
        <f>INDEX(TechList[Complexity],MATCH($A1181,TechList[Tech_'#],0),)</f>
        <v>Med2</v>
      </c>
      <c r="K1181" s="118">
        <f>INDEX(CurbWt_selection,MATCH(G1181,CurbWts!$A$3:$A$40,0),)
*($B1181/100)
*DMC_WR13[[#This Row],[costPerPound_ST]]</f>
        <v>-30.382441475012797</v>
      </c>
    </row>
    <row r="1182" spans="1:11" x14ac:dyDescent="0.25">
      <c r="A1182" s="123">
        <v>132</v>
      </c>
      <c r="B1182" s="120">
        <f>INDEX(TechList[Tech],MATCH(A1182,TechList[Tech_'#],0),)</f>
        <v>16</v>
      </c>
      <c r="C1182" s="121" t="str">
        <f t="shared" si="18"/>
        <v>132_20</v>
      </c>
      <c r="D1182" s="121" t="str">
        <f>INDEX(CWC_VehType!$C$2:$C$30,MATCH($G1182,CWC_VehType!$A$2:$A$30,0),)</f>
        <v>NT</v>
      </c>
      <c r="E1182" s="122">
        <f>INDEX(IF(DMC_WR13[[#This Row],[Tow/Non-tow]]="NT",wr_DMCcurve_TAR!$C$21:$C$80,wr_DMCcurve_TAR!$D$21:$D$80),MATCH(DMC_WR13[[#This Row],[Tech_'#]],wr_DMCcurve_TAR!$A$21:$A$80,0),)</f>
        <v>-1.5136488381326222E-2</v>
      </c>
      <c r="F1182" s="122"/>
      <c r="G1182" s="26">
        <v>20</v>
      </c>
      <c r="H1182" s="121">
        <f>SUMIFS(LearningFactors[LF_codeNew],LearningFactors[Tech_'#],DMC_WR13[[#This Row],[Tech_'#]])</f>
        <v>30</v>
      </c>
      <c r="I1182" s="121">
        <f>INDEX(TechList[ST_Thru],MATCH($A1182,TechList[Tech_'#],0),)</f>
        <v>2024</v>
      </c>
      <c r="J1182" s="121" t="str">
        <f>INDEX(TechList[Complexity],MATCH($A1182,TechList[Tech_'#],0),)</f>
        <v>Med2</v>
      </c>
      <c r="K1182" s="118">
        <f>INDEX(CurbWt_selection,MATCH(G1182,CurbWts!$A$3:$A$40,0),)
*($B1182/100)
*DMC_WR13[[#This Row],[costPerPound_ST]]</f>
        <v>-10.784195177821246</v>
      </c>
    </row>
    <row r="1183" spans="1:11" x14ac:dyDescent="0.25">
      <c r="A1183" s="123">
        <v>133</v>
      </c>
      <c r="B1183" s="120">
        <f>INDEX(TechList[Tech],MATCH(A1183,TechList[Tech_'#],0),)</f>
        <v>16.5</v>
      </c>
      <c r="C1183" s="121" t="str">
        <f t="shared" si="18"/>
        <v>133_20</v>
      </c>
      <c r="D1183" s="121" t="str">
        <f>INDEX(CWC_VehType!$C$2:$C$30,MATCH($G1183,CWC_VehType!$A$2:$A$30,0),)</f>
        <v>NT</v>
      </c>
      <c r="E1183" s="122">
        <f>INDEX(IF(DMC_WR13[[#This Row],[Tow/Non-tow]]="NT",wr_DMCcurve_TAR!$C$21:$C$80,wr_DMCcurve_TAR!$D$21:$D$80),MATCH(DMC_WR13[[#This Row],[Tech_'#]],wr_DMCcurve_TAR!$A$21:$A$80,0),)</f>
        <v>1.2857991170371327E-2</v>
      </c>
      <c r="F1183" s="122"/>
      <c r="G1183" s="26">
        <v>20</v>
      </c>
      <c r="H1183" s="121">
        <f>SUMIFS(LearningFactors[LF_codeNew],LearningFactors[Tech_'#],DMC_WR13[[#This Row],[Tech_'#]])</f>
        <v>30</v>
      </c>
      <c r="I1183" s="121">
        <f>INDEX(TechList[ST_Thru],MATCH($A1183,TechList[Tech_'#],0),)</f>
        <v>2024</v>
      </c>
      <c r="J1183" s="121" t="str">
        <f>INDEX(TechList[Complexity],MATCH($A1183,TechList[Tech_'#],0),)</f>
        <v>Med2</v>
      </c>
      <c r="K1183" s="118">
        <f>INDEX(CurbWt_selection,MATCH(G1183,CurbWts!$A$3:$A$40,0),)
*($B1183/100)
*DMC_WR13[[#This Row],[costPerPound_ST]]</f>
        <v>9.4471256623596869</v>
      </c>
    </row>
    <row r="1184" spans="1:11" x14ac:dyDescent="0.25">
      <c r="A1184" s="123">
        <v>134</v>
      </c>
      <c r="B1184" s="120">
        <f>INDEX(TechList[Tech],MATCH(A1184,TechList[Tech_'#],0),)</f>
        <v>17</v>
      </c>
      <c r="C1184" s="121" t="str">
        <f t="shared" si="18"/>
        <v>134_20</v>
      </c>
      <c r="D1184" s="121" t="str">
        <f>INDEX(CWC_VehType!$C$2:$C$30,MATCH($G1184,CWC_VehType!$A$2:$A$30,0),)</f>
        <v>NT</v>
      </c>
      <c r="E1184" s="122">
        <f>INDEX(IF(DMC_WR13[[#This Row],[Tow/Non-tow]]="NT",wr_DMCcurve_TAR!$C$21:$C$80,wr_DMCcurve_TAR!$D$21:$D$80),MATCH(DMC_WR13[[#This Row],[Tech_'#]],wr_DMCcurve_TAR!$A$21:$A$80,0),)</f>
        <v>4.0016688577679191E-2</v>
      </c>
      <c r="F1184" s="122"/>
      <c r="G1184" s="26">
        <v>20</v>
      </c>
      <c r="H1184" s="121">
        <f>SUMIFS(LearningFactors[LF_codeNew],LearningFactors[Tech_'#],DMC_WR13[[#This Row],[Tech_'#]])</f>
        <v>30</v>
      </c>
      <c r="I1184" s="121">
        <f>INDEX(TechList[ST_Thru],MATCH($A1184,TechList[Tech_'#],0),)</f>
        <v>2024</v>
      </c>
      <c r="J1184" s="121" t="str">
        <f>INDEX(TechList[Complexity],MATCH($A1184,TechList[Tech_'#],0),)</f>
        <v>Med2</v>
      </c>
      <c r="K1184" s="118">
        <f>INDEX(CurbWt_selection,MATCH(G1184,CurbWts!$A$3:$A$40,0),)
*($B1184/100)
*DMC_WR13[[#This Row],[costPerPound_ST]]</f>
        <v>30.292331001088808</v>
      </c>
    </row>
    <row r="1185" spans="1:11" x14ac:dyDescent="0.25">
      <c r="A1185" s="123">
        <v>135</v>
      </c>
      <c r="B1185" s="120">
        <f>INDEX(TechList[Tech],MATCH(A1185,TechList[Tech_'#],0),)</f>
        <v>17.5</v>
      </c>
      <c r="C1185" s="121" t="str">
        <f t="shared" si="18"/>
        <v>135_20</v>
      </c>
      <c r="D1185" s="121" t="str">
        <f>INDEX(CWC_VehType!$C$2:$C$30,MATCH($G1185,CWC_VehType!$A$2:$A$30,0),)</f>
        <v>NT</v>
      </c>
      <c r="E1185" s="122">
        <f>INDEX(IF(DMC_WR13[[#This Row],[Tow/Non-tow]]="NT",wr_DMCcurve_TAR!$C$21:$C$80,wr_DMCcurve_TAR!$D$21:$D$80),MATCH(DMC_WR13[[#This Row],[Tech_'#]],wr_DMCcurve_TAR!$A$21:$A$80,0),)</f>
        <v>6.6388065468359653E-2</v>
      </c>
      <c r="F1185" s="122"/>
      <c r="G1185" s="26">
        <v>20</v>
      </c>
      <c r="H1185" s="121">
        <f>SUMIFS(LearningFactors[LF_codeNew],LearningFactors[Tech_'#],DMC_WR13[[#This Row],[Tech_'#]])</f>
        <v>30</v>
      </c>
      <c r="I1185" s="121">
        <f>INDEX(TechList[ST_Thru],MATCH($A1185,TechList[Tech_'#],0),)</f>
        <v>2024</v>
      </c>
      <c r="J1185" s="121" t="str">
        <f>INDEX(TechList[Complexity],MATCH($A1185,TechList[Tech_'#],0),)</f>
        <v>Med2</v>
      </c>
      <c r="K1185" s="118">
        <f>INDEX(CurbWt_selection,MATCH(G1185,CurbWts!$A$3:$A$40,0),)
*($B1185/100)
*DMC_WR13[[#This Row],[costPerPound_ST]]</f>
        <v>51.733360123798214</v>
      </c>
    </row>
    <row r="1186" spans="1:11" x14ac:dyDescent="0.25">
      <c r="A1186" s="123">
        <v>136</v>
      </c>
      <c r="B1186" s="120">
        <f>INDEX(TechList[Tech],MATCH(A1186,TechList[Tech_'#],0),)</f>
        <v>18</v>
      </c>
      <c r="C1186" s="121" t="str">
        <f t="shared" si="18"/>
        <v>136_20</v>
      </c>
      <c r="D1186" s="121" t="str">
        <f>INDEX(CWC_VehType!$C$2:$C$30,MATCH($G1186,CWC_VehType!$A$2:$A$30,0),)</f>
        <v>NT</v>
      </c>
      <c r="E1186" s="122">
        <f>INDEX(IF(DMC_WR13[[#This Row],[Tow/Non-tow]]="NT",wr_DMCcurve_TAR!$C$21:$C$80,wr_DMCcurve_TAR!$D$21:$D$80),MATCH(DMC_WR13[[#This Row],[Tech_'#]],wr_DMCcurve_TAR!$A$21:$A$80,0),)</f>
        <v>9.201648698889392E-2</v>
      </c>
      <c r="F1186" s="122"/>
      <c r="G1186" s="26">
        <v>20</v>
      </c>
      <c r="H1186" s="121">
        <f>SUMIFS(LearningFactors[LF_codeNew],LearningFactors[Tech_'#],DMC_WR13[[#This Row],[Tech_'#]])</f>
        <v>30</v>
      </c>
      <c r="I1186" s="121">
        <f>INDEX(TechList[ST_Thru],MATCH($A1186,TechList[Tech_'#],0),)</f>
        <v>2024</v>
      </c>
      <c r="J1186" s="121" t="str">
        <f>INDEX(TechList[Complexity],MATCH($A1186,TechList[Tech_'#],0),)</f>
        <v>Med2</v>
      </c>
      <c r="K1186" s="118">
        <f>INDEX(CurbWt_selection,MATCH(G1186,CurbWts!$A$3:$A$40,0),)
*($B1186/100)
*DMC_WR13[[#This Row],[costPerPound_ST]]</f>
        <v>73.753184790941461</v>
      </c>
    </row>
    <row r="1187" spans="1:11" x14ac:dyDescent="0.25">
      <c r="A1187" s="123">
        <v>137</v>
      </c>
      <c r="B1187" s="120">
        <f>INDEX(TechList[Tech],MATCH(A1187,TechList[Tech_'#],0),)</f>
        <v>18.5</v>
      </c>
      <c r="C1187" s="121" t="str">
        <f t="shared" si="18"/>
        <v>137_20</v>
      </c>
      <c r="D1187" s="121" t="str">
        <f>INDEX(CWC_VehType!$C$2:$C$30,MATCH($G1187,CWC_VehType!$A$2:$A$30,0),)</f>
        <v>NT</v>
      </c>
      <c r="E1187" s="122">
        <f>INDEX(IF(DMC_WR13[[#This Row],[Tow/Non-tow]]="NT",wr_DMCcurve_TAR!$C$21:$C$80,wr_DMCcurve_TAR!$D$21:$D$80),MATCH(DMC_WR13[[#This Row],[Tech_'#]],wr_DMCcurve_TAR!$A$21:$A$80,0),)</f>
        <v>0.11694267088275599</v>
      </c>
      <c r="F1187" s="122"/>
      <c r="G1187" s="26">
        <v>20</v>
      </c>
      <c r="H1187" s="121">
        <f>SUMIFS(LearningFactors[LF_codeNew],LearningFactors[Tech_'#],DMC_WR13[[#This Row],[Tech_'#]])</f>
        <v>30</v>
      </c>
      <c r="I1187" s="121">
        <f>INDEX(TechList[ST_Thru],MATCH($A1187,TechList[Tech_'#],0),)</f>
        <v>2024</v>
      </c>
      <c r="J1187" s="121" t="str">
        <f>INDEX(TechList[Complexity],MATCH($A1187,TechList[Tech_'#],0),)</f>
        <v>Med2</v>
      </c>
      <c r="K1187" s="118">
        <f>INDEX(CurbWt_selection,MATCH(G1187,CurbWts!$A$3:$A$40,0),)
*($B1187/100)
*DMC_WR13[[#This Row],[costPerPound_ST]]</f>
        <v>96.335723152138442</v>
      </c>
    </row>
    <row r="1188" spans="1:11" x14ac:dyDescent="0.25">
      <c r="A1188" s="123">
        <v>138</v>
      </c>
      <c r="B1188" s="120">
        <f>INDEX(TechList[Tech],MATCH(A1188,TechList[Tech_'#],0),)</f>
        <v>19</v>
      </c>
      <c r="C1188" s="121" t="str">
        <f t="shared" si="18"/>
        <v>138_20</v>
      </c>
      <c r="D1188" s="121" t="str">
        <f>INDEX(CWC_VehType!$C$2:$C$30,MATCH($G1188,CWC_VehType!$A$2:$A$30,0),)</f>
        <v>NT</v>
      </c>
      <c r="E1188" s="122">
        <f>INDEX(IF(DMC_WR13[[#This Row],[Tow/Non-tow]]="NT",wr_DMCcurve_TAR!$C$21:$C$80,wr_DMCcurve_TAR!$D$21:$D$80),MATCH(DMC_WR13[[#This Row],[Tech_'#]],wr_DMCcurve_TAR!$A$21:$A$80,0),)</f>
        <v>0.1412040766687164</v>
      </c>
      <c r="F1188" s="122"/>
      <c r="G1188" s="26">
        <v>20</v>
      </c>
      <c r="H1188" s="121">
        <f>SUMIFS(LearningFactors[LF_codeNew],LearningFactors[Tech_'#],DMC_WR13[[#This Row],[Tech_'#]])</f>
        <v>30</v>
      </c>
      <c r="I1188" s="121">
        <f>INDEX(TechList[ST_Thru],MATCH($A1188,TechList[Tech_'#],0),)</f>
        <v>2024</v>
      </c>
      <c r="J1188" s="121" t="str">
        <f>INDEX(TechList[Complexity],MATCH($A1188,TechList[Tech_'#],0),)</f>
        <v>Med2</v>
      </c>
      <c r="K1188" s="118">
        <f>INDEX(CurbWt_selection,MATCH(G1188,CurbWts!$A$3:$A$40,0),)
*($B1188/100)
*DMC_WR13[[#This Row],[costPerPound_ST]]</f>
        <v>119.46576297290335</v>
      </c>
    </row>
    <row r="1189" spans="1:11" x14ac:dyDescent="0.25">
      <c r="A1189" s="123">
        <v>139</v>
      </c>
      <c r="B1189" s="120">
        <f>INDEX(TechList[Tech],MATCH(A1189,TechList[Tech_'#],0),)</f>
        <v>19.5</v>
      </c>
      <c r="C1189" s="121" t="str">
        <f t="shared" si="18"/>
        <v>139_20</v>
      </c>
      <c r="D1189" s="121" t="str">
        <f>INDEX(CWC_VehType!$C$2:$C$30,MATCH($G1189,CWC_VehType!$A$2:$A$30,0),)</f>
        <v>NT</v>
      </c>
      <c r="E1189" s="122">
        <f>INDEX(IF(DMC_WR13[[#This Row],[Tow/Non-tow]]="NT",wr_DMCcurve_TAR!$C$21:$C$80,wr_DMCcurve_TAR!$D$21:$D$80),MATCH(DMC_WR13[[#This Row],[Tech_'#]],wr_DMCcurve_TAR!$A$21:$A$80,0),)</f>
        <v>0.16483524425823362</v>
      </c>
      <c r="F1189" s="122"/>
      <c r="G1189" s="26">
        <v>20</v>
      </c>
      <c r="H1189" s="121">
        <f>SUMIFS(LearningFactors[LF_codeNew],LearningFactors[Tech_'#],DMC_WR13[[#This Row],[Tech_'#]])</f>
        <v>30</v>
      </c>
      <c r="I1189" s="121">
        <f>INDEX(TechList[ST_Thru],MATCH($A1189,TechList[Tech_'#],0),)</f>
        <v>2024</v>
      </c>
      <c r="J1189" s="121" t="str">
        <f>INDEX(TechList[Complexity],MATCH($A1189,TechList[Tech_'#],0),)</f>
        <v>Med2</v>
      </c>
      <c r="K1189" s="118">
        <f>INDEX(CurbWt_selection,MATCH(G1189,CurbWts!$A$3:$A$40,0),)
*($B1189/100)
*DMC_WR13[[#This Row],[costPerPound_ST]]</f>
        <v>143.12889294770477</v>
      </c>
    </row>
    <row r="1190" spans="1:11" x14ac:dyDescent="0.25">
      <c r="A1190" s="123">
        <v>140</v>
      </c>
      <c r="B1190" s="120">
        <f>INDEX(TechList[Tech],MATCH(A1190,TechList[Tech_'#],0),)</f>
        <v>20</v>
      </c>
      <c r="C1190" s="121" t="str">
        <f t="shared" si="18"/>
        <v>140_20</v>
      </c>
      <c r="D1190" s="121" t="str">
        <f>INDEX(CWC_VehType!$C$2:$C$30,MATCH($G1190,CWC_VehType!$A$2:$A$30,0),)</f>
        <v>NT</v>
      </c>
      <c r="E1190" s="122">
        <f>INDEX(IF(DMC_WR13[[#This Row],[Tow/Non-tow]]="NT",wr_DMCcurve_TAR!$C$21:$C$80,wr_DMCcurve_TAR!$D$21:$D$80),MATCH(DMC_WR13[[#This Row],[Tech_'#]],wr_DMCcurve_TAR!$A$21:$A$80,0),)</f>
        <v>0.18786808969518626</v>
      </c>
      <c r="F1190" s="122"/>
      <c r="G1190" s="26">
        <v>20</v>
      </c>
      <c r="H1190" s="121">
        <f>SUMIFS(LearningFactors[LF_codeNew],LearningFactors[Tech_'#],DMC_WR13[[#This Row],[Tech_'#]])</f>
        <v>30</v>
      </c>
      <c r="I1190" s="121">
        <f>INDEX(TechList[ST_Thru],MATCH($A1190,TechList[Tech_'#],0),)</f>
        <v>2024</v>
      </c>
      <c r="J1190" s="121" t="str">
        <f>INDEX(TechList[Complexity],MATCH($A1190,TechList[Tech_'#],0),)</f>
        <v>Med2</v>
      </c>
      <c r="K1190" s="118">
        <f>INDEX(CurbWt_selection,MATCH(G1190,CurbWts!$A$3:$A$40,0),)
*($B1190/100)
*DMC_WR13[[#This Row],[costPerPound_ST]]</f>
        <v>167.3114410619165</v>
      </c>
    </row>
    <row r="1191" spans="1:11" x14ac:dyDescent="0.25">
      <c r="A1191" s="123">
        <v>141</v>
      </c>
      <c r="B1191" s="120">
        <f>INDEX(TechList[Tech],MATCH(A1191,TechList[Tech_'#],0),)</f>
        <v>20.5</v>
      </c>
      <c r="C1191" s="121" t="str">
        <f t="shared" si="18"/>
        <v>141_20</v>
      </c>
      <c r="D1191" s="121" t="str">
        <f>INDEX(CWC_VehType!$C$2:$C$30,MATCH($G1191,CWC_VehType!$A$2:$A$30,0),)</f>
        <v>NT</v>
      </c>
      <c r="E1191" s="122">
        <f>INDEX(IF(DMC_WR13[[#This Row],[Tow/Non-tow]]="NT",wr_DMCcurve_TAR!$C$21:$C$80,wr_DMCcurve_TAR!$D$21:$D$80),MATCH(DMC_WR13[[#This Row],[Tech_'#]],wr_DMCcurve_TAR!$A$21:$A$80,0),)</f>
        <v>0.2103321643726421</v>
      </c>
      <c r="F1191" s="122"/>
      <c r="G1191" s="26">
        <v>20</v>
      </c>
      <c r="H1191" s="121">
        <f>SUMIFS(LearningFactors[LF_codeNew],LearningFactors[Tech_'#],DMC_WR13[[#This Row],[Tech_'#]])</f>
        <v>30</v>
      </c>
      <c r="I1191" s="121">
        <f>INDEX(TechList[ST_Thru],MATCH($A1191,TechList[Tech_'#],0),)</f>
        <v>2024</v>
      </c>
      <c r="J1191" s="121" t="str">
        <f>INDEX(TechList[Complexity],MATCH($A1191,TechList[Tech_'#],0),)</f>
        <v>Med2</v>
      </c>
      <c r="K1191" s="118">
        <f>INDEX(CurbWt_selection,MATCH(G1191,CurbWts!$A$3:$A$40,0),)
*($B1191/100)
*DMC_WR13[[#This Row],[costPerPound_ST]]</f>
        <v>192.00041912096125</v>
      </c>
    </row>
    <row r="1192" spans="1:11" x14ac:dyDescent="0.25">
      <c r="A1192" s="123">
        <v>142</v>
      </c>
      <c r="B1192" s="120">
        <f>INDEX(TechList[Tech],MATCH(A1192,TechList[Tech_'#],0),)</f>
        <v>21</v>
      </c>
      <c r="C1192" s="121" t="str">
        <f t="shared" si="18"/>
        <v>142_20</v>
      </c>
      <c r="D1192" s="121" t="str">
        <f>INDEX(CWC_VehType!$C$2:$C$30,MATCH($G1192,CWC_VehType!$A$2:$A$30,0),)</f>
        <v>NT</v>
      </c>
      <c r="E1192" s="122">
        <f>INDEX(IF(DMC_WR13[[#This Row],[Tow/Non-tow]]="NT",wr_DMCcurve_TAR!$C$21:$C$80,wr_DMCcurve_TAR!$D$21:$D$80),MATCH(DMC_WR13[[#This Row],[Tech_'#]],wr_DMCcurve_TAR!$A$21:$A$80,0),)</f>
        <v>0.23225488300902272</v>
      </c>
      <c r="F1192" s="122"/>
      <c r="G1192" s="26">
        <v>20</v>
      </c>
      <c r="H1192" s="121">
        <f>SUMIFS(LearningFactors[LF_codeNew],LearningFactors[Tech_'#],DMC_WR13[[#This Row],[Tech_'#]])</f>
        <v>30</v>
      </c>
      <c r="I1192" s="121">
        <f>INDEX(TechList[ST_Thru],MATCH($A1192,TechList[Tech_'#],0),)</f>
        <v>2024</v>
      </c>
      <c r="J1192" s="121" t="str">
        <f>INDEX(TechList[Complexity],MATCH($A1192,TechList[Tech_'#],0),)</f>
        <v>Med2</v>
      </c>
      <c r="K1192" s="118">
        <f>INDEX(CurbWt_selection,MATCH(G1192,CurbWts!$A$3:$A$40,0),)
*($B1192/100)
*DMC_WR13[[#This Row],[costPerPound_ST]]</f>
        <v>217.18347269407082</v>
      </c>
    </row>
    <row r="1193" spans="1:11" x14ac:dyDescent="0.25">
      <c r="A1193" s="123">
        <v>143</v>
      </c>
      <c r="B1193" s="120">
        <f>INDEX(TechList[Tech],MATCH(A1193,TechList[Tech_'#],0),)</f>
        <v>21.5</v>
      </c>
      <c r="C1193" s="121" t="str">
        <f t="shared" si="18"/>
        <v>143_20</v>
      </c>
      <c r="D1193" s="121" t="str">
        <f>INDEX(CWC_VehType!$C$2:$C$30,MATCH($G1193,CWC_VehType!$A$2:$A$30,0),)</f>
        <v>NT</v>
      </c>
      <c r="E1193" s="122">
        <f>INDEX(IF(DMC_WR13[[#This Row],[Tow/Non-tow]]="NT",wr_DMCcurve_TAR!$C$21:$C$80,wr_DMCcurve_TAR!$D$21:$D$80),MATCH(DMC_WR13[[#This Row],[Tech_'#]],wr_DMCcurve_TAR!$A$21:$A$80,0),)</f>
        <v>0.25366172479563875</v>
      </c>
      <c r="F1193" s="122"/>
      <c r="G1193" s="26">
        <v>20</v>
      </c>
      <c r="H1193" s="121">
        <f>SUMIFS(LearningFactors[LF_codeNew],LearningFactors[Tech_'#],DMC_WR13[[#This Row],[Tech_'#]])</f>
        <v>30</v>
      </c>
      <c r="I1193" s="121">
        <f>INDEX(TechList[ST_Thru],MATCH($A1193,TechList[Tech_'#],0),)</f>
        <v>2024</v>
      </c>
      <c r="J1193" s="121" t="str">
        <f>INDEX(TechList[Complexity],MATCH($A1193,TechList[Tech_'#],0),)</f>
        <v>Med2</v>
      </c>
      <c r="K1193" s="118">
        <f>INDEX(CurbWt_selection,MATCH(G1193,CurbWts!$A$3:$A$40,0),)
*($B1193/100)
*DMC_WR13[[#This Row],[costPerPound_ST]]</f>
        <v>242.84883582767554</v>
      </c>
    </row>
    <row r="1194" spans="1:11" x14ac:dyDescent="0.25">
      <c r="A1194" s="123">
        <v>144</v>
      </c>
      <c r="B1194" s="120">
        <f>INDEX(TechList[Tech],MATCH(A1194,TechList[Tech_'#],0),)</f>
        <v>22</v>
      </c>
      <c r="C1194" s="121" t="str">
        <f t="shared" si="18"/>
        <v>144_20</v>
      </c>
      <c r="D1194" s="121" t="str">
        <f>INDEX(CWC_VehType!$C$2:$C$30,MATCH($G1194,CWC_VehType!$A$2:$A$30,0),)</f>
        <v>NT</v>
      </c>
      <c r="E1194" s="122">
        <f>INDEX(IF(DMC_WR13[[#This Row],[Tow/Non-tow]]="NT",wr_DMCcurve_TAR!$C$21:$C$80,wr_DMCcurve_TAR!$D$21:$D$80),MATCH(DMC_WR13[[#This Row],[Tech_'#]],wr_DMCcurve_TAR!$A$21:$A$80,0),)</f>
        <v>0.27457641141732697</v>
      </c>
      <c r="F1194" s="122"/>
      <c r="G1194" s="26">
        <v>20</v>
      </c>
      <c r="H1194" s="121">
        <f>SUMIFS(LearningFactors[LF_codeNew],LearningFactors[Tech_'#],DMC_WR13[[#This Row],[Tech_'#]])</f>
        <v>30</v>
      </c>
      <c r="I1194" s="121">
        <f>INDEX(TechList[ST_Thru],MATCH($A1194,TechList[Tech_'#],0),)</f>
        <v>2024</v>
      </c>
      <c r="J1194" s="121" t="str">
        <f>INDEX(TechList[Complexity],MATCH($A1194,TechList[Tech_'#],0),)</f>
        <v>Med2</v>
      </c>
      <c r="K1194" s="118">
        <f>INDEX(CurbWt_selection,MATCH(G1194,CurbWts!$A$3:$A$40,0),)
*($B1194/100)
*DMC_WR13[[#This Row],[costPerPound_ST]]</f>
        <v>268.98528997349848</v>
      </c>
    </row>
    <row r="1195" spans="1:11" x14ac:dyDescent="0.25">
      <c r="A1195" s="123">
        <v>145</v>
      </c>
      <c r="B1195" s="120">
        <f>INDEX(TechList[Tech],MATCH(A1195,TechList[Tech_'#],0),)</f>
        <v>22.5</v>
      </c>
      <c r="C1195" s="121" t="str">
        <f t="shared" si="18"/>
        <v>145_20</v>
      </c>
      <c r="D1195" s="121" t="str">
        <f>INDEX(CWC_VehType!$C$2:$C$30,MATCH($G1195,CWC_VehType!$A$2:$A$30,0),)</f>
        <v>NT</v>
      </c>
      <c r="E1195" s="122">
        <f>INDEX(IF(DMC_WR13[[#This Row],[Tow/Non-tow]]="NT",wr_DMCcurve_TAR!$C$21:$C$80,wr_DMCcurve_TAR!$D$21:$D$80),MATCH(DMC_WR13[[#This Row],[Tech_'#]],wr_DMCcurve_TAR!$A$21:$A$80,0),)</f>
        <v>0.29502106506540621</v>
      </c>
      <c r="F1195" s="122"/>
      <c r="G1195" s="26">
        <v>20</v>
      </c>
      <c r="H1195" s="121">
        <f>SUMIFS(LearningFactors[LF_codeNew],LearningFactors[Tech_'#],DMC_WR13[[#This Row],[Tech_'#]])</f>
        <v>30</v>
      </c>
      <c r="I1195" s="121">
        <f>INDEX(TechList[ST_Thru],MATCH($A1195,TechList[Tech_'#],0),)</f>
        <v>2024</v>
      </c>
      <c r="J1195" s="121" t="str">
        <f>INDEX(TechList[Complexity],MATCH($A1195,TechList[Tech_'#],0),)</f>
        <v>Med2</v>
      </c>
      <c r="K1195" s="118">
        <f>INDEX(CurbWt_selection,MATCH(G1195,CurbWts!$A$3:$A$40,0),)
*($B1195/100)
*DMC_WR13[[#This Row],[costPerPound_ST]]</f>
        <v>295.58212665214381</v>
      </c>
    </row>
    <row r="1196" spans="1:11" x14ac:dyDescent="0.25">
      <c r="A1196" s="123">
        <v>146</v>
      </c>
      <c r="B1196" s="120">
        <f>INDEX(TechList[Tech],MATCH(A1196,TechList[Tech_'#],0),)</f>
        <v>23</v>
      </c>
      <c r="C1196" s="121" t="str">
        <f t="shared" si="18"/>
        <v>146_20</v>
      </c>
      <c r="D1196" s="121" t="str">
        <f>INDEX(CWC_VehType!$C$2:$C$30,MATCH($G1196,CWC_VehType!$A$2:$A$30,0),)</f>
        <v>NT</v>
      </c>
      <c r="E1196" s="122">
        <f>INDEX(IF(DMC_WR13[[#This Row],[Tow/Non-tow]]="NT",wr_DMCcurve_TAR!$C$21:$C$80,wr_DMCcurve_TAR!$D$21:$D$80),MATCH(DMC_WR13[[#This Row],[Tech_'#]],wr_DMCcurve_TAR!$A$21:$A$80,0),)</f>
        <v>0.31501634908212989</v>
      </c>
      <c r="F1196" s="122"/>
      <c r="G1196" s="26">
        <v>20</v>
      </c>
      <c r="H1196" s="121">
        <f>SUMIFS(LearningFactors[LF_codeNew],LearningFactors[Tech_'#],DMC_WR13[[#This Row],[Tech_'#]])</f>
        <v>30</v>
      </c>
      <c r="I1196" s="121">
        <f>INDEX(TechList[ST_Thru],MATCH($A1196,TechList[Tech_'#],0),)</f>
        <v>2024</v>
      </c>
      <c r="J1196" s="121" t="str">
        <f>INDEX(TechList[Complexity],MATCH($A1196,TechList[Tech_'#],0),)</f>
        <v>Med2</v>
      </c>
      <c r="K1196" s="118">
        <f>INDEX(CurbWt_selection,MATCH(G1196,CurbWts!$A$3:$A$40,0),)
*($B1196/100)
*DMC_WR13[[#This Row],[costPerPound_ST]]</f>
        <v>322.6291134369115</v>
      </c>
    </row>
    <row r="1197" spans="1:11" x14ac:dyDescent="0.25">
      <c r="A1197" s="123">
        <v>147</v>
      </c>
      <c r="B1197" s="120">
        <f>INDEX(TechList[Tech],MATCH(A1197,TechList[Tech_'#],0),)</f>
        <v>23.5</v>
      </c>
      <c r="C1197" s="121" t="str">
        <f t="shared" si="18"/>
        <v>147_20</v>
      </c>
      <c r="D1197" s="121" t="str">
        <f>INDEX(CWC_VehType!$C$2:$C$30,MATCH($G1197,CWC_VehType!$A$2:$A$30,0),)</f>
        <v>NT</v>
      </c>
      <c r="E1197" s="122">
        <f>INDEX(IF(DMC_WR13[[#This Row],[Tow/Non-tow]]="NT",wr_DMCcurve_TAR!$C$21:$C$80,wr_DMCcurve_TAR!$D$21:$D$80),MATCH(DMC_WR13[[#This Row],[Tech_'#]],wr_DMCcurve_TAR!$A$21:$A$80,0),)</f>
        <v>0.33458159347837507</v>
      </c>
      <c r="F1197" s="122"/>
      <c r="G1197" s="26">
        <v>20</v>
      </c>
      <c r="H1197" s="121">
        <f>SUMIFS(LearningFactors[LF_codeNew],LearningFactors[Tech_'#],DMC_WR13[[#This Row],[Tech_'#]])</f>
        <v>30</v>
      </c>
      <c r="I1197" s="121">
        <f>INDEX(TechList[ST_Thru],MATCH($A1197,TechList[Tech_'#],0),)</f>
        <v>2024</v>
      </c>
      <c r="J1197" s="121" t="str">
        <f>INDEX(TechList[Complexity],MATCH($A1197,TechList[Tech_'#],0),)</f>
        <v>Med2</v>
      </c>
      <c r="K1197" s="118">
        <f>INDEX(CurbWt_selection,MATCH(G1197,CurbWts!$A$3:$A$40,0),)
*($B1197/100)
*DMC_WR13[[#This Row],[costPerPound_ST]]</f>
        <v>350.11646289675872</v>
      </c>
    </row>
    <row r="1198" spans="1:11" x14ac:dyDescent="0.25">
      <c r="A1198" s="123">
        <v>148</v>
      </c>
      <c r="B1198" s="120">
        <f>INDEX(TechList[Tech],MATCH(A1198,TechList[Tech_'#],0),)</f>
        <v>24</v>
      </c>
      <c r="C1198" s="121" t="str">
        <f t="shared" si="18"/>
        <v>148_20</v>
      </c>
      <c r="D1198" s="121" t="str">
        <f>INDEX(CWC_VehType!$C$2:$C$30,MATCH($G1198,CWC_VehType!$A$2:$A$30,0),)</f>
        <v>NT</v>
      </c>
      <c r="E1198" s="122">
        <f>INDEX(IF(DMC_WR13[[#This Row],[Tow/Non-tow]]="NT",wr_DMCcurve_TAR!$C$21:$C$80,wr_DMCcurve_TAR!$D$21:$D$80),MATCH(DMC_WR13[[#This Row],[Tech_'#]],wr_DMCcurve_TAR!$A$21:$A$80,0),)</f>
        <v>0.35373490723584938</v>
      </c>
      <c r="F1198" s="122"/>
      <c r="G1198" s="26">
        <v>20</v>
      </c>
      <c r="H1198" s="121">
        <f>SUMIFS(LearningFactors[LF_codeNew],LearningFactors[Tech_'#],DMC_WR13[[#This Row],[Tech_'#]])</f>
        <v>30</v>
      </c>
      <c r="I1198" s="121">
        <f>INDEX(TechList[ST_Thru],MATCH($A1198,TechList[Tech_'#],0),)</f>
        <v>2024</v>
      </c>
      <c r="J1198" s="121" t="str">
        <f>INDEX(TechList[Complexity],MATCH($A1198,TechList[Tech_'#],0),)</f>
        <v>Med2</v>
      </c>
      <c r="K1198" s="118">
        <f>INDEX(CurbWt_selection,MATCH(G1198,CurbWts!$A$3:$A$40,0),)
*($B1198/100)
*DMC_WR13[[#This Row],[costPerPound_ST]]</f>
        <v>378.03480418345754</v>
      </c>
    </row>
    <row r="1199" spans="1:11" x14ac:dyDescent="0.25">
      <c r="A1199" s="123">
        <v>149</v>
      </c>
      <c r="B1199" s="120">
        <f>INDEX(TechList[Tech],MATCH(A1199,TechList[Tech_'#],0),)</f>
        <v>24.5</v>
      </c>
      <c r="C1199" s="121" t="str">
        <f t="shared" si="18"/>
        <v>149_20</v>
      </c>
      <c r="D1199" s="121" t="str">
        <f>INDEX(CWC_VehType!$C$2:$C$30,MATCH($G1199,CWC_VehType!$A$2:$A$30,0),)</f>
        <v>NT</v>
      </c>
      <c r="E1199" s="122">
        <f>INDEX(IF(DMC_WR13[[#This Row],[Tow/Non-tow]]="NT",wr_DMCcurve_TAR!$C$21:$C$80,wr_DMCcurve_TAR!$D$21:$D$80),MATCH(DMC_WR13[[#This Row],[Tech_'#]],wr_DMCcurve_TAR!$A$21:$A$80,0),)</f>
        <v>0.37249327902915175</v>
      </c>
      <c r="F1199" s="122"/>
      <c r="G1199" s="26">
        <v>20</v>
      </c>
      <c r="H1199" s="121">
        <f>SUMIFS(LearningFactors[LF_codeNew],LearningFactors[Tech_'#],DMC_WR13[[#This Row],[Tech_'#]])</f>
        <v>30</v>
      </c>
      <c r="I1199" s="121">
        <f>INDEX(TechList[ST_Thru],MATCH($A1199,TechList[Tech_'#],0),)</f>
        <v>2024</v>
      </c>
      <c r="J1199" s="121" t="str">
        <f>INDEX(TechList[Complexity],MATCH($A1199,TechList[Tech_'#],0),)</f>
        <v>Med2</v>
      </c>
      <c r="K1199" s="118">
        <f>INDEX(CurbWt_selection,MATCH(G1199,CurbWts!$A$3:$A$40,0),)
*($B1199/100)
*DMC_WR13[[#This Row],[costPerPound_ST]]</f>
        <v>406.37515698738406</v>
      </c>
    </row>
    <row r="1200" spans="1:11" x14ac:dyDescent="0.25">
      <c r="A1200" s="123">
        <v>150</v>
      </c>
      <c r="B1200" s="120">
        <f>INDEX(TechList[Tech],MATCH(A1200,TechList[Tech_'#],0),)</f>
        <v>25</v>
      </c>
      <c r="C1200" s="121" t="str">
        <f t="shared" si="18"/>
        <v>150_20</v>
      </c>
      <c r="D1200" s="121" t="str">
        <f>INDEX(CWC_VehType!$C$2:$C$30,MATCH($G1200,CWC_VehType!$A$2:$A$30,0),)</f>
        <v>NT</v>
      </c>
      <c r="E1200" s="122">
        <f>INDEX(IF(DMC_WR13[[#This Row],[Tow/Non-tow]]="NT",wr_DMCcurve_TAR!$C$21:$C$80,wr_DMCcurve_TAR!$D$21:$D$80),MATCH(DMC_WR13[[#This Row],[Tech_'#]],wr_DMCcurve_TAR!$A$21:$A$80,0),)</f>
        <v>0.39087266777169871</v>
      </c>
      <c r="F1200" s="122"/>
      <c r="G1200" s="26">
        <v>20</v>
      </c>
      <c r="H1200" s="121">
        <f>SUMIFS(LearningFactors[LF_codeNew],LearningFactors[Tech_'#],DMC_WR13[[#This Row],[Tech_'#]])</f>
        <v>30</v>
      </c>
      <c r="I1200" s="121">
        <f>INDEX(TechList[ST_Thru],MATCH($A1200,TechList[Tech_'#],0),)</f>
        <v>2024</v>
      </c>
      <c r="J1200" s="121" t="str">
        <f>INDEX(TechList[Complexity],MATCH($A1200,TechList[Tech_'#],0),)</f>
        <v>High1</v>
      </c>
      <c r="K1200" s="118">
        <f>INDEX(CurbWt_selection,MATCH(G1200,CurbWts!$A$3:$A$40,0),)
*($B1200/100)
*DMC_WR13[[#This Row],[costPerPound_ST]]</f>
        <v>435.12890762013689</v>
      </c>
    </row>
    <row r="1201" spans="1:11" x14ac:dyDescent="0.25">
      <c r="A1201" s="123">
        <v>151</v>
      </c>
      <c r="B1201" s="120">
        <f>INDEX(TechList[Tech],MATCH(A1201,TechList[Tech_'#],0),)</f>
        <v>25.5</v>
      </c>
      <c r="C1201" s="121" t="str">
        <f t="shared" si="18"/>
        <v>151_20</v>
      </c>
      <c r="D1201" s="121" t="str">
        <f>INDEX(CWC_VehType!$C$2:$C$30,MATCH($G1201,CWC_VehType!$A$2:$A$30,0),)</f>
        <v>NT</v>
      </c>
      <c r="E1201" s="122">
        <f>INDEX(IF(DMC_WR13[[#This Row],[Tow/Non-tow]]="NT",wr_DMCcurve_TAR!$C$21:$C$80,wr_DMCcurve_TAR!$D$21:$D$80),MATCH(DMC_WR13[[#This Row],[Tech_'#]],wr_DMCcurve_TAR!$A$21:$A$80,0),)</f>
        <v>0.40888808419485478</v>
      </c>
      <c r="F1201" s="122"/>
      <c r="G1201" s="26">
        <v>20</v>
      </c>
      <c r="H1201" s="121">
        <f>SUMIFS(LearningFactors[LF_codeNew],LearningFactors[Tech_'#],DMC_WR13[[#This Row],[Tech_'#]])</f>
        <v>30</v>
      </c>
      <c r="I1201" s="121">
        <f>INDEX(TechList[ST_Thru],MATCH($A1201,TechList[Tech_'#],0),)</f>
        <v>2024</v>
      </c>
      <c r="J1201" s="121" t="str">
        <f>INDEX(TechList[Complexity],MATCH($A1201,TechList[Tech_'#],0),)</f>
        <v>High1</v>
      </c>
      <c r="K1201" s="118">
        <f>INDEX(CurbWt_selection,MATCH(G1201,CurbWts!$A$3:$A$40,0),)
*($B1201/100)
*DMC_WR13[[#This Row],[costPerPound_ST]]</f>
        <v>464.28778701120945</v>
      </c>
    </row>
    <row r="1202" spans="1:11" x14ac:dyDescent="0.25">
      <c r="A1202" s="123">
        <v>152</v>
      </c>
      <c r="B1202" s="120">
        <f>INDEX(TechList[Tech],MATCH(A1202,TechList[Tech_'#],0),)</f>
        <v>26</v>
      </c>
      <c r="C1202" s="121" t="str">
        <f t="shared" si="18"/>
        <v>152_20</v>
      </c>
      <c r="D1202" s="121" t="str">
        <f>INDEX(CWC_VehType!$C$2:$C$30,MATCH($G1202,CWC_VehType!$A$2:$A$30,0),)</f>
        <v>NT</v>
      </c>
      <c r="E1202" s="122">
        <f>INDEX(IF(DMC_WR13[[#This Row],[Tow/Non-tow]]="NT",wr_DMCcurve_TAR!$C$21:$C$80,wr_DMCcurve_TAR!$D$21:$D$80),MATCH(DMC_WR13[[#This Row],[Tech_'#]],wr_DMCcurve_TAR!$A$21:$A$80,0),)</f>
        <v>0.42655366450518922</v>
      </c>
      <c r="F1202" s="122"/>
      <c r="G1202" s="26">
        <v>20</v>
      </c>
      <c r="H1202" s="121">
        <f>SUMIFS(LearningFactors[LF_codeNew],LearningFactors[Tech_'#],DMC_WR13[[#This Row],[Tech_'#]])</f>
        <v>30</v>
      </c>
      <c r="I1202" s="121">
        <f>INDEX(TechList[ST_Thru],MATCH($A1202,TechList[Tech_'#],0),)</f>
        <v>2024</v>
      </c>
      <c r="J1202" s="121" t="str">
        <f>INDEX(TechList[Complexity],MATCH($A1202,TechList[Tech_'#],0),)</f>
        <v>High1</v>
      </c>
      <c r="K1202" s="118">
        <f>INDEX(CurbWt_selection,MATCH(G1202,CurbWts!$A$3:$A$40,0),)
*($B1202/100)
*DMC_WR13[[#This Row],[costPerPound_ST]]</f>
        <v>493.84385043099229</v>
      </c>
    </row>
    <row r="1203" spans="1:11" x14ac:dyDescent="0.25">
      <c r="A1203" s="123">
        <v>153</v>
      </c>
      <c r="B1203" s="120">
        <f>INDEX(TechList[Tech],MATCH(A1203,TechList[Tech_'#],0),)</f>
        <v>26.5</v>
      </c>
      <c r="C1203" s="121" t="str">
        <f t="shared" si="18"/>
        <v>153_20</v>
      </c>
      <c r="D1203" s="121" t="str">
        <f>INDEX(CWC_VehType!$C$2:$C$30,MATCH($G1203,CWC_VehType!$A$2:$A$30,0),)</f>
        <v>NT</v>
      </c>
      <c r="E1203" s="122">
        <f>INDEX(IF(DMC_WR13[[#This Row],[Tow/Non-tow]]="NT",wr_DMCcurve_TAR!$C$21:$C$80,wr_DMCcurve_TAR!$D$21:$D$80),MATCH(DMC_WR13[[#This Row],[Tech_'#]],wr_DMCcurve_TAR!$A$21:$A$80,0),)</f>
        <v>0.44388273702541642</v>
      </c>
      <c r="F1203" s="122"/>
      <c r="G1203" s="26">
        <v>20</v>
      </c>
      <c r="H1203" s="121">
        <f>SUMIFS(LearningFactors[LF_codeNew],LearningFactors[Tech_'#],DMC_WR13[[#This Row],[Tech_'#]])</f>
        <v>30</v>
      </c>
      <c r="I1203" s="121">
        <f>INDEX(TechList[ST_Thru],MATCH($A1203,TechList[Tech_'#],0),)</f>
        <v>2024</v>
      </c>
      <c r="J1203" s="121" t="str">
        <f>INDEX(TechList[Complexity],MATCH($A1203,TechList[Tech_'#],0),)</f>
        <v>High1</v>
      </c>
      <c r="K1203" s="118">
        <f>INDEX(CurbWt_selection,MATCH(G1203,CurbWts!$A$3:$A$40,0),)
*($B1203/100)
*DMC_WR13[[#This Row],[costPerPound_ST]]</f>
        <v>523.78945877404271</v>
      </c>
    </row>
    <row r="1204" spans="1:11" x14ac:dyDescent="0.25">
      <c r="A1204" s="123">
        <v>154</v>
      </c>
      <c r="B1204" s="120">
        <f>INDEX(TechList[Tech],MATCH(A1204,TechList[Tech_'#],0),)</f>
        <v>27</v>
      </c>
      <c r="C1204" s="121" t="str">
        <f t="shared" si="18"/>
        <v>154_20</v>
      </c>
      <c r="D1204" s="121" t="str">
        <f>INDEX(CWC_VehType!$C$2:$C$30,MATCH($G1204,CWC_VehType!$A$2:$A$30,0),)</f>
        <v>NT</v>
      </c>
      <c r="E1204" s="122">
        <f>INDEX(IF(DMC_WR13[[#This Row],[Tow/Non-tow]]="NT",wr_DMCcurve_TAR!$C$21:$C$80,wr_DMCcurve_TAR!$D$21:$D$80),MATCH(DMC_WR13[[#This Row],[Tech_'#]],wr_DMCcurve_TAR!$A$21:$A$80,0),)</f>
        <v>0.4608878826060695</v>
      </c>
      <c r="F1204" s="122"/>
      <c r="G1204" s="26">
        <v>20</v>
      </c>
      <c r="H1204" s="121">
        <f>SUMIFS(LearningFactors[LF_codeNew],LearningFactors[Tech_'#],DMC_WR13[[#This Row],[Tech_'#]])</f>
        <v>30</v>
      </c>
      <c r="I1204" s="121">
        <f>INDEX(TechList[ST_Thru],MATCH($A1204,TechList[Tech_'#],0),)</f>
        <v>2024</v>
      </c>
      <c r="J1204" s="121" t="str">
        <f>INDEX(TechList[Complexity],MATCH($A1204,TechList[Tech_'#],0),)</f>
        <v>High1</v>
      </c>
      <c r="K1204" s="118">
        <f>INDEX(CurbWt_selection,MATCH(G1204,CurbWts!$A$3:$A$40,0),)
*($B1204/100)
*DMC_WR13[[#This Row],[costPerPound_ST]]</f>
        <v>554.11726125537518</v>
      </c>
    </row>
    <row r="1205" spans="1:11" x14ac:dyDescent="0.25">
      <c r="A1205" s="123">
        <v>155</v>
      </c>
      <c r="B1205" s="120">
        <f>INDEX(TechList[Tech],MATCH(A1205,TechList[Tech_'#],0),)</f>
        <v>27.5</v>
      </c>
      <c r="C1205" s="121" t="str">
        <f t="shared" si="18"/>
        <v>155_20</v>
      </c>
      <c r="D1205" s="121" t="str">
        <f>INDEX(CWC_VehType!$C$2:$C$30,MATCH($G1205,CWC_VehType!$A$2:$A$30,0),)</f>
        <v>NT</v>
      </c>
      <c r="E1205" s="122">
        <f>INDEX(IF(DMC_WR13[[#This Row],[Tow/Non-tow]]="NT",wr_DMCcurve_TAR!$C$21:$C$80,wr_DMCcurve_TAR!$D$21:$D$80),MATCH(DMC_WR13[[#This Row],[Tech_'#]],wr_DMCcurve_TAR!$A$21:$A$80,0),)</f>
        <v>0.47758098949383948</v>
      </c>
      <c r="F1205" s="122"/>
      <c r="G1205" s="26">
        <v>20</v>
      </c>
      <c r="H1205" s="121">
        <f>SUMIFS(LearningFactors[LF_codeNew],LearningFactors[Tech_'#],DMC_WR13[[#This Row],[Tech_'#]])</f>
        <v>30</v>
      </c>
      <c r="I1205" s="121">
        <f>INDEX(TechList[ST_Thru],MATCH($A1205,TechList[Tech_'#],0),)</f>
        <v>2024</v>
      </c>
      <c r="J1205" s="121" t="str">
        <f>INDEX(TechList[Complexity],MATCH($A1205,TechList[Tech_'#],0),)</f>
        <v>High1</v>
      </c>
      <c r="K1205" s="118">
        <f>INDEX(CurbWt_selection,MATCH(G1205,CurbWts!$A$3:$A$40,0),)
*($B1205/100)
*DMC_WR13[[#This Row],[costPerPound_ST]]</f>
        <v>584.82017938888862</v>
      </c>
    </row>
    <row r="1206" spans="1:11" x14ac:dyDescent="0.25">
      <c r="A1206" s="123">
        <v>156</v>
      </c>
      <c r="B1206" s="120">
        <f>INDEX(TechList[Tech],MATCH(A1206,TechList[Tech_'#],0),)</f>
        <v>28</v>
      </c>
      <c r="C1206" s="121" t="str">
        <f t="shared" si="18"/>
        <v>156_20</v>
      </c>
      <c r="D1206" s="121" t="str">
        <f>INDEX(CWC_VehType!$C$2:$C$30,MATCH($G1206,CWC_VehType!$A$2:$A$30,0),)</f>
        <v>NT</v>
      </c>
      <c r="E1206" s="122">
        <f>INDEX(IF(DMC_WR13[[#This Row],[Tow/Non-tow]]="NT",wr_DMCcurve_TAR!$C$21:$C$80,wr_DMCcurve_TAR!$D$21:$D$80),MATCH(DMC_WR13[[#This Row],[Tech_'#]],wr_DMCcurve_TAR!$A$21:$A$80,0),)</f>
        <v>0.49397330325597855</v>
      </c>
      <c r="F1206" s="122"/>
      <c r="G1206" s="26">
        <v>20</v>
      </c>
      <c r="H1206" s="121">
        <f>SUMIFS(LearningFactors[LF_codeNew],LearningFactors[Tech_'#],DMC_WR13[[#This Row],[Tech_'#]])</f>
        <v>30</v>
      </c>
      <c r="I1206" s="121">
        <f>INDEX(TechList[ST_Thru],MATCH($A1206,TechList[Tech_'#],0),)</f>
        <v>2024</v>
      </c>
      <c r="J1206" s="121" t="str">
        <f>INDEX(TechList[Complexity],MATCH($A1206,TechList[Tech_'#],0),)</f>
        <v>High1</v>
      </c>
      <c r="K1206" s="118">
        <f>INDEX(CurbWt_selection,MATCH(G1206,CurbWts!$A$3:$A$40,0),)
*($B1206/100)
*DMC_WR13[[#This Row],[costPerPound_ST]]</f>
        <v>615.89139213133092</v>
      </c>
    </row>
    <row r="1207" spans="1:11" x14ac:dyDescent="0.25">
      <c r="A1207" s="123">
        <v>157</v>
      </c>
      <c r="B1207" s="120">
        <f>INDEX(TechList[Tech],MATCH(A1207,TechList[Tech_'#],0),)</f>
        <v>28.5</v>
      </c>
      <c r="C1207" s="121" t="str">
        <f t="shared" si="18"/>
        <v>157_20</v>
      </c>
      <c r="D1207" s="121" t="str">
        <f>INDEX(CWC_VehType!$C$2:$C$30,MATCH($G1207,CWC_VehType!$A$2:$A$30,0),)</f>
        <v>NT</v>
      </c>
      <c r="E1207" s="122">
        <f>INDEX(IF(DMC_WR13[[#This Row],[Tow/Non-tow]]="NT",wr_DMCcurve_TAR!$C$21:$C$80,wr_DMCcurve_TAR!$D$21:$D$80),MATCH(DMC_WR13[[#This Row],[Tech_'#]],wr_DMCcurve_TAR!$A$21:$A$80,0),)</f>
        <v>0.51007547228589178</v>
      </c>
      <c r="F1207" s="122"/>
      <c r="G1207" s="26">
        <v>20</v>
      </c>
      <c r="H1207" s="121">
        <f>SUMIFS(LearningFactors[LF_codeNew],LearningFactors[Tech_'#],DMC_WR13[[#This Row],[Tech_'#]])</f>
        <v>30</v>
      </c>
      <c r="I1207" s="121">
        <f>INDEX(TechList[ST_Thru],MATCH($A1207,TechList[Tech_'#],0),)</f>
        <v>2024</v>
      </c>
      <c r="J1207" s="121" t="str">
        <f>INDEX(TechList[Complexity],MATCH($A1207,TechList[Tech_'#],0),)</f>
        <v>High1</v>
      </c>
      <c r="K1207" s="118">
        <f>INDEX(CurbWt_selection,MATCH(G1207,CurbWts!$A$3:$A$40,0),)
*($B1207/100)
*DMC_WR13[[#This Row],[costPerPound_ST]]</f>
        <v>647.32432208770456</v>
      </c>
    </row>
    <row r="1208" spans="1:11" x14ac:dyDescent="0.25">
      <c r="A1208" s="123">
        <v>158</v>
      </c>
      <c r="B1208" s="120">
        <f>INDEX(TechList[Tech],MATCH(A1208,TechList[Tech_'#],0),)</f>
        <v>29</v>
      </c>
      <c r="C1208" s="121" t="str">
        <f t="shared" si="18"/>
        <v>158_20</v>
      </c>
      <c r="D1208" s="121" t="str">
        <f>INDEX(CWC_VehType!$C$2:$C$30,MATCH($G1208,CWC_VehType!$A$2:$A$30,0),)</f>
        <v>NT</v>
      </c>
      <c r="E1208" s="122">
        <f>INDEX(IF(DMC_WR13[[#This Row],[Tow/Non-tow]]="NT",wr_DMCcurve_TAR!$C$21:$C$80,wr_DMCcurve_TAR!$D$21:$D$80),MATCH(DMC_WR13[[#This Row],[Tech_'#]],wr_DMCcurve_TAR!$A$21:$A$80,0),)</f>
        <v>0.52589758935109343</v>
      </c>
      <c r="F1208" s="122"/>
      <c r="G1208" s="26">
        <v>20</v>
      </c>
      <c r="H1208" s="121">
        <f>SUMIFS(LearningFactors[LF_codeNew],LearningFactors[Tech_'#],DMC_WR13[[#This Row],[Tech_'#]])</f>
        <v>30</v>
      </c>
      <c r="I1208" s="121">
        <f>INDEX(TechList[ST_Thru],MATCH($A1208,TechList[Tech_'#],0),)</f>
        <v>2024</v>
      </c>
      <c r="J1208" s="121" t="str">
        <f>INDEX(TechList[Complexity],MATCH($A1208,TechList[Tech_'#],0),)</f>
        <v>High1</v>
      </c>
      <c r="K1208" s="118">
        <f>INDEX(CurbWt_selection,MATCH(G1208,CurbWts!$A$3:$A$40,0),)
*($B1208/100)
*DMC_WR13[[#This Row],[costPerPound_ST]]</f>
        <v>679.11262268497012</v>
      </c>
    </row>
    <row r="1209" spans="1:11" x14ac:dyDescent="0.25">
      <c r="A1209" s="123">
        <v>159</v>
      </c>
      <c r="B1209" s="120">
        <f>INDEX(TechList[Tech],MATCH(A1209,TechList[Tech_'#],0),)</f>
        <v>29.5</v>
      </c>
      <c r="C1209" s="121" t="str">
        <f t="shared" si="18"/>
        <v>159_20</v>
      </c>
      <c r="D1209" s="121" t="str">
        <f>INDEX(CWC_VehType!$C$2:$C$30,MATCH($G1209,CWC_VehType!$A$2:$A$30,0),)</f>
        <v>NT</v>
      </c>
      <c r="E1209" s="122">
        <f>INDEX(IF(DMC_WR13[[#This Row],[Tow/Non-tow]]="NT",wr_DMCcurve_TAR!$C$21:$C$80,wr_DMCcurve_TAR!$D$21:$D$80),MATCH(DMC_WR13[[#This Row],[Tech_'#]],wr_DMCcurve_TAR!$A$21:$A$80,0),)</f>
        <v>0.54144922958951258</v>
      </c>
      <c r="F1209" s="122"/>
      <c r="G1209" s="26">
        <v>20</v>
      </c>
      <c r="H1209" s="121">
        <f>SUMIFS(LearningFactors[LF_codeNew],LearningFactors[Tech_'#],DMC_WR13[[#This Row],[Tech_'#]])</f>
        <v>30</v>
      </c>
      <c r="I1209" s="121">
        <f>INDEX(TechList[ST_Thru],MATCH($A1209,TechList[Tech_'#],0),)</f>
        <v>2024</v>
      </c>
      <c r="J1209" s="121" t="str">
        <f>INDEX(TechList[Complexity],MATCH($A1209,TechList[Tech_'#],0),)</f>
        <v>High1</v>
      </c>
      <c r="K1209" s="118">
        <f>INDEX(CurbWt_selection,MATCH(G1209,CurbWts!$A$3:$A$40,0),)
*($B1209/100)
*DMC_WR13[[#This Row],[costPerPound_ST]]</f>
        <v>711.25016623054717</v>
      </c>
    </row>
    <row r="1210" spans="1:11" x14ac:dyDescent="0.25">
      <c r="A1210" s="119">
        <v>160</v>
      </c>
      <c r="B1210" s="120">
        <f>INDEX(TechList[Tech],MATCH(A1210,TechList[Tech_'#],0),)</f>
        <v>30</v>
      </c>
      <c r="C1210" s="121" t="str">
        <f t="shared" si="18"/>
        <v>160_20</v>
      </c>
      <c r="D1210" s="121" t="str">
        <f>INDEX(CWC_VehType!$C$2:$C$30,MATCH($G1210,CWC_VehType!$A$2:$A$30,0),)</f>
        <v>NT</v>
      </c>
      <c r="E1210" s="122">
        <f>INDEX(IF(DMC_WR13[[#This Row],[Tow/Non-tow]]="NT",wr_DMCcurve_TAR!$C$21:$C$80,wr_DMCcurve_TAR!$D$21:$D$80),MATCH(DMC_WR13[[#This Row],[Tech_'#]],wr_DMCcurve_TAR!$A$21:$A$80,0),)</f>
        <v>0.55673948531236161</v>
      </c>
      <c r="F1210" s="122"/>
      <c r="G1210" s="26">
        <v>20</v>
      </c>
      <c r="H1210" s="121">
        <f>SUMIFS(LearningFactors[LF_codeNew],LearningFactors[Tech_'#],DMC_WR13[[#This Row],[Tech_'#]])</f>
        <v>30</v>
      </c>
      <c r="I1210" s="121">
        <f>INDEX(TechList[ST_Thru],MATCH($A1210,TechList[Tech_'#],0),)</f>
        <v>2024</v>
      </c>
      <c r="J1210" s="121" t="str">
        <f>INDEX(TechList[Complexity],MATCH($A1210,TechList[Tech_'#],0),)</f>
        <v>High1</v>
      </c>
      <c r="K1210" s="118">
        <f>INDEX(CurbWt_selection,MATCH(G1210,CurbWts!$A$3:$A$40,0),)
*($B1210/100)
*DMC_WR13[[#This Row],[costPerPound_ST]]</f>
        <v>743.73103278061103</v>
      </c>
    </row>
    <row r="1211" spans="1:11" x14ac:dyDescent="0.25">
      <c r="A1211" s="123">
        <v>101</v>
      </c>
      <c r="B1211" s="120">
        <f>INDEX(TechList[Tech],MATCH(A1211,TechList[Tech_'#],0),)</f>
        <v>0.5</v>
      </c>
      <c r="C1211" s="121" t="str">
        <f t="shared" si="18"/>
        <v>101_21</v>
      </c>
      <c r="D1211" s="121" t="str">
        <f>INDEX(CWC_VehType!$C$2:$C$30,MATCH($G1211,CWC_VehType!$A$2:$A$30,0),)</f>
        <v>NT</v>
      </c>
      <c r="E1211" s="122">
        <f>INDEX(IF(DMC_WR13[[#This Row],[Tow/Non-tow]]="NT",wr_DMCcurve_TAR!$C$21:$C$80,wr_DMCcurve_TAR!$D$21:$D$80),MATCH(DMC_WR13[[#This Row],[Tech_'#]],wr_DMCcurve_TAR!$A$21:$A$80,0),)</f>
        <v>-3.1680855677019819</v>
      </c>
      <c r="F1211" s="122"/>
      <c r="G1211" s="26">
        <v>21</v>
      </c>
      <c r="H1211" s="121">
        <f>SUMIFS(LearningFactors[LF_codeNew],LearningFactors[Tech_'#],DMC_WR13[[#This Row],[Tech_'#]])</f>
        <v>30</v>
      </c>
      <c r="I1211" s="121">
        <f>INDEX(TechList[ST_Thru],MATCH($A1211,TechList[Tech_'#],0),)</f>
        <v>2024</v>
      </c>
      <c r="J1211" s="121" t="str">
        <f>INDEX(TechList[Complexity],MATCH($A1211,TechList[Tech_'#],0),)</f>
        <v>Low2</v>
      </c>
      <c r="K1211" s="118">
        <f>INDEX(CurbWt_selection,MATCH(G1211,CurbWts!$A$3:$A$40,0),)
*($B1211/100)
*DMC_WR13[[#This Row],[costPerPound_ST]]</f>
        <v>-73.02109458324064</v>
      </c>
    </row>
    <row r="1212" spans="1:11" x14ac:dyDescent="0.25">
      <c r="A1212" s="123">
        <v>102</v>
      </c>
      <c r="B1212" s="120">
        <f>INDEX(TechList[Tech],MATCH(A1212,TechList[Tech_'#],0),)</f>
        <v>1</v>
      </c>
      <c r="C1212" s="121" t="str">
        <f t="shared" si="18"/>
        <v>102_21</v>
      </c>
      <c r="D1212" s="121" t="str">
        <f>INDEX(CWC_VehType!$C$2:$C$30,MATCH($G1212,CWC_VehType!$A$2:$A$30,0),)</f>
        <v>NT</v>
      </c>
      <c r="E1212" s="122">
        <f>INDEX(IF(DMC_WR13[[#This Row],[Tow/Non-tow]]="NT",wr_DMCcurve_TAR!$C$21:$C$80,wr_DMCcurve_TAR!$D$21:$D$80),MATCH(DMC_WR13[[#This Row],[Tech_'#]],wr_DMCcurve_TAR!$A$21:$A$80,0),)</f>
        <v>-2.5374957518378509</v>
      </c>
      <c r="F1212" s="122"/>
      <c r="G1212" s="26">
        <v>21</v>
      </c>
      <c r="H1212" s="121">
        <f>SUMIFS(LearningFactors[LF_codeNew],LearningFactors[Tech_'#],DMC_WR13[[#This Row],[Tech_'#]])</f>
        <v>30</v>
      </c>
      <c r="I1212" s="121">
        <f>INDEX(TechList[ST_Thru],MATCH($A1212,TechList[Tech_'#],0),)</f>
        <v>2024</v>
      </c>
      <c r="J1212" s="121" t="str">
        <f>INDEX(TechList[Complexity],MATCH($A1212,TechList[Tech_'#],0),)</f>
        <v>Low2</v>
      </c>
      <c r="K1212" s="118">
        <f>INDEX(CurbWt_selection,MATCH(G1212,CurbWts!$A$3:$A$40,0),)
*($B1212/100)
*DMC_WR13[[#This Row],[costPerPound_ST]]</f>
        <v>-116.97330349187912</v>
      </c>
    </row>
    <row r="1213" spans="1:11" x14ac:dyDescent="0.25">
      <c r="A1213" s="123">
        <v>103</v>
      </c>
      <c r="B1213" s="120">
        <f>INDEX(TechList[Tech],MATCH(A1213,TechList[Tech_'#],0),)</f>
        <v>1.5</v>
      </c>
      <c r="C1213" s="121" t="str">
        <f t="shared" si="18"/>
        <v>103_21</v>
      </c>
      <c r="D1213" s="121" t="str">
        <f>INDEX(CWC_VehType!$C$2:$C$30,MATCH($G1213,CWC_VehType!$A$2:$A$30,0),)</f>
        <v>NT</v>
      </c>
      <c r="E1213" s="122">
        <f>INDEX(IF(DMC_WR13[[#This Row],[Tow/Non-tow]]="NT",wr_DMCcurve_TAR!$C$21:$C$80,wr_DMCcurve_TAR!$D$21:$D$80),MATCH(DMC_WR13[[#This Row],[Tech_'#]],wr_DMCcurve_TAR!$A$21:$A$80,0),)</f>
        <v>-2.1686243562206755</v>
      </c>
      <c r="F1213" s="122"/>
      <c r="G1213" s="26">
        <v>21</v>
      </c>
      <c r="H1213" s="121">
        <f>SUMIFS(LearningFactors[LF_codeNew],LearningFactors[Tech_'#],DMC_WR13[[#This Row],[Tech_'#]])</f>
        <v>30</v>
      </c>
      <c r="I1213" s="121">
        <f>INDEX(TechList[ST_Thru],MATCH($A1213,TechList[Tech_'#],0),)</f>
        <v>2024</v>
      </c>
      <c r="J1213" s="121" t="str">
        <f>INDEX(TechList[Complexity],MATCH($A1213,TechList[Tech_'#],0),)</f>
        <v>Low2</v>
      </c>
      <c r="K1213" s="118">
        <f>INDEX(CurbWt_selection,MATCH(G1213,CurbWts!$A$3:$A$40,0),)
*($B1213/100)
*DMC_WR13[[#This Row],[costPerPound_ST]]</f>
        <v>-149.95364315172966</v>
      </c>
    </row>
    <row r="1214" spans="1:11" x14ac:dyDescent="0.25">
      <c r="A1214" s="123">
        <v>104</v>
      </c>
      <c r="B1214" s="120">
        <f>INDEX(TechList[Tech],MATCH(A1214,TechList[Tech_'#],0),)</f>
        <v>2</v>
      </c>
      <c r="C1214" s="121" t="str">
        <f t="shared" si="18"/>
        <v>104_21</v>
      </c>
      <c r="D1214" s="121" t="str">
        <f>INDEX(CWC_VehType!$C$2:$C$30,MATCH($G1214,CWC_VehType!$A$2:$A$30,0),)</f>
        <v>NT</v>
      </c>
      <c r="E1214" s="122">
        <f>INDEX(IF(DMC_WR13[[#This Row],[Tow/Non-tow]]="NT",wr_DMCcurve_TAR!$C$21:$C$80,wr_DMCcurve_TAR!$D$21:$D$80),MATCH(DMC_WR13[[#This Row],[Tech_'#]],wr_DMCcurve_TAR!$A$21:$A$80,0),)</f>
        <v>-1.9069059359737197</v>
      </c>
      <c r="F1214" s="122"/>
      <c r="G1214" s="26">
        <v>21</v>
      </c>
      <c r="H1214" s="121">
        <f>SUMIFS(LearningFactors[LF_codeNew],LearningFactors[Tech_'#],DMC_WR13[[#This Row],[Tech_'#]])</f>
        <v>30</v>
      </c>
      <c r="I1214" s="121">
        <f>INDEX(TechList[ST_Thru],MATCH($A1214,TechList[Tech_'#],0),)</f>
        <v>2024</v>
      </c>
      <c r="J1214" s="121" t="str">
        <f>INDEX(TechList[Complexity],MATCH($A1214,TechList[Tech_'#],0),)</f>
        <v>Low2</v>
      </c>
      <c r="K1214" s="118">
        <f>INDEX(CurbWt_selection,MATCH(G1214,CurbWts!$A$3:$A$40,0),)
*($B1214/100)
*DMC_WR13[[#This Row],[costPerPound_ST]]</f>
        <v>-175.80883563455387</v>
      </c>
    </row>
    <row r="1215" spans="1:11" x14ac:dyDescent="0.25">
      <c r="A1215" s="123">
        <v>105</v>
      </c>
      <c r="B1215" s="120">
        <f>INDEX(TechList[Tech],MATCH(A1215,TechList[Tech_'#],0),)</f>
        <v>2.5</v>
      </c>
      <c r="C1215" s="121" t="str">
        <f t="shared" si="18"/>
        <v>105_21</v>
      </c>
      <c r="D1215" s="121" t="str">
        <f>INDEX(CWC_VehType!$C$2:$C$30,MATCH($G1215,CWC_VehType!$A$2:$A$30,0),)</f>
        <v>NT</v>
      </c>
      <c r="E1215" s="122">
        <f>INDEX(IF(DMC_WR13[[#This Row],[Tow/Non-tow]]="NT",wr_DMCcurve_TAR!$C$21:$C$80,wr_DMCcurve_TAR!$D$21:$D$80),MATCH(DMC_WR13[[#This Row],[Tech_'#]],wr_DMCcurve_TAR!$A$21:$A$80,0),)</f>
        <v>-1.7039013578972073</v>
      </c>
      <c r="F1215" s="122"/>
      <c r="G1215" s="26">
        <v>21</v>
      </c>
      <c r="H1215" s="121">
        <f>SUMIFS(LearningFactors[LF_codeNew],LearningFactors[Tech_'#],DMC_WR13[[#This Row],[Tech_'#]])</f>
        <v>30</v>
      </c>
      <c r="I1215" s="121">
        <f>INDEX(TechList[ST_Thru],MATCH($A1215,TechList[Tech_'#],0),)</f>
        <v>2024</v>
      </c>
      <c r="J1215" s="121" t="str">
        <f>INDEX(TechList[Complexity],MATCH($A1215,TechList[Tech_'#],0),)</f>
        <v>Low2</v>
      </c>
      <c r="K1215" s="118">
        <f>INDEX(CurbWt_selection,MATCH(G1215,CurbWts!$A$3:$A$40,0),)
*($B1215/100)
*DMC_WR13[[#This Row],[costPerPound_ST]]</f>
        <v>-196.36581707888433</v>
      </c>
    </row>
    <row r="1216" spans="1:11" x14ac:dyDescent="0.25">
      <c r="A1216" s="123">
        <v>106</v>
      </c>
      <c r="B1216" s="120">
        <f>INDEX(TechList[Tech],MATCH(A1216,TechList[Tech_'#],0),)</f>
        <v>3</v>
      </c>
      <c r="C1216" s="121" t="str">
        <f t="shared" si="18"/>
        <v>106_21</v>
      </c>
      <c r="D1216" s="121" t="str">
        <f>INDEX(CWC_VehType!$C$2:$C$30,MATCH($G1216,CWC_VehType!$A$2:$A$30,0),)</f>
        <v>NT</v>
      </c>
      <c r="E1216" s="122">
        <f>INDEX(IF(DMC_WR13[[#This Row],[Tow/Non-tow]]="NT",wr_DMCcurve_TAR!$C$21:$C$80,wr_DMCcurve_TAR!$D$21:$D$80),MATCH(DMC_WR13[[#This Row],[Tech_'#]],wr_DMCcurve_TAR!$A$21:$A$80,0),)</f>
        <v>-1.5380345403565443</v>
      </c>
      <c r="F1216" s="122"/>
      <c r="G1216" s="26">
        <v>21</v>
      </c>
      <c r="H1216" s="121">
        <f>SUMIFS(LearningFactors[LF_codeNew],LearningFactors[Tech_'#],DMC_WR13[[#This Row],[Tech_'#]])</f>
        <v>30</v>
      </c>
      <c r="I1216" s="121">
        <f>INDEX(TechList[ST_Thru],MATCH($A1216,TechList[Tech_'#],0),)</f>
        <v>2024</v>
      </c>
      <c r="J1216" s="121" t="str">
        <f>INDEX(TechList[Complexity],MATCH($A1216,TechList[Tech_'#],0),)</f>
        <v>Low2</v>
      </c>
      <c r="K1216" s="118">
        <f>INDEX(CurbWt_selection,MATCH(G1216,CurbWts!$A$3:$A$40,0),)
*($B1216/100)
*DMC_WR13[[#This Row],[costPerPound_ST]]</f>
        <v>-212.70062927965282</v>
      </c>
    </row>
    <row r="1217" spans="1:11" x14ac:dyDescent="0.25">
      <c r="A1217" s="123">
        <v>107</v>
      </c>
      <c r="B1217" s="120">
        <f>INDEX(TechList[Tech],MATCH(A1217,TechList[Tech_'#],0),)</f>
        <v>3.5</v>
      </c>
      <c r="C1217" s="121" t="str">
        <f t="shared" si="18"/>
        <v>107_21</v>
      </c>
      <c r="D1217" s="121" t="str">
        <f>INDEX(CWC_VehType!$C$2:$C$30,MATCH($G1217,CWC_VehType!$A$2:$A$30,0),)</f>
        <v>NT</v>
      </c>
      <c r="E1217" s="122">
        <f>INDEX(IF(DMC_WR13[[#This Row],[Tow/Non-tow]]="NT",wr_DMCcurve_TAR!$C$21:$C$80,wr_DMCcurve_TAR!$D$21:$D$80),MATCH(DMC_WR13[[#This Row],[Tech_'#]],wr_DMCcurve_TAR!$A$21:$A$80,0),)</f>
        <v>-1.3977961443364151</v>
      </c>
      <c r="F1217" s="122"/>
      <c r="G1217" s="26">
        <v>21</v>
      </c>
      <c r="H1217" s="121">
        <f>SUMIFS(LearningFactors[LF_codeNew],LearningFactors[Tech_'#],DMC_WR13[[#This Row],[Tech_'#]])</f>
        <v>30</v>
      </c>
      <c r="I1217" s="121">
        <f>INDEX(TechList[ST_Thru],MATCH($A1217,TechList[Tech_'#],0),)</f>
        <v>2024</v>
      </c>
      <c r="J1217" s="121" t="str">
        <f>INDEX(TechList[Complexity],MATCH($A1217,TechList[Tech_'#],0),)</f>
        <v>Low2</v>
      </c>
      <c r="K1217" s="118">
        <f>INDEX(CurbWt_selection,MATCH(G1217,CurbWts!$A$3:$A$40,0),)
*($B1217/100)
*DMC_WR13[[#This Row],[costPerPound_ST]]</f>
        <v>-225.52428461204985</v>
      </c>
    </row>
    <row r="1218" spans="1:11" x14ac:dyDescent="0.25">
      <c r="A1218" s="123">
        <v>108</v>
      </c>
      <c r="B1218" s="120">
        <f>INDEX(TechList[Tech],MATCH(A1218,TechList[Tech_'#],0),)</f>
        <v>4</v>
      </c>
      <c r="C1218" s="121" t="str">
        <f t="shared" si="18"/>
        <v>108_21</v>
      </c>
      <c r="D1218" s="121" t="str">
        <f>INDEX(CWC_VehType!$C$2:$C$30,MATCH($G1218,CWC_VehType!$A$2:$A$30,0),)</f>
        <v>NT</v>
      </c>
      <c r="E1218" s="122">
        <f>INDEX(IF(DMC_WR13[[#This Row],[Tow/Non-tow]]="NT",wr_DMCcurve_TAR!$C$21:$C$80,wr_DMCcurve_TAR!$D$21:$D$80),MATCH(DMC_WR13[[#This Row],[Tech_'#]],wr_DMCcurve_TAR!$A$21:$A$80,0),)</f>
        <v>-1.2763161201095885</v>
      </c>
      <c r="F1218" s="122"/>
      <c r="G1218" s="26">
        <v>21</v>
      </c>
      <c r="H1218" s="121">
        <f>SUMIFS(LearningFactors[LF_codeNew],LearningFactors[Tech_'#],DMC_WR13[[#This Row],[Tech_'#]])</f>
        <v>30</v>
      </c>
      <c r="I1218" s="121">
        <f>INDEX(TechList[ST_Thru],MATCH($A1218,TechList[Tech_'#],0),)</f>
        <v>2024</v>
      </c>
      <c r="J1218" s="121" t="str">
        <f>INDEX(TechList[Complexity],MATCH($A1218,TechList[Tech_'#],0),)</f>
        <v>Low2</v>
      </c>
      <c r="K1218" s="118">
        <f>INDEX(CurbWt_selection,MATCH(G1218,CurbWts!$A$3:$A$40,0),)
*($B1218/100)
*DMC_WR13[[#This Row],[costPerPound_ST]]</f>
        <v>-235.34212857069903</v>
      </c>
    </row>
    <row r="1219" spans="1:11" x14ac:dyDescent="0.25">
      <c r="A1219" s="123">
        <v>109</v>
      </c>
      <c r="B1219" s="120">
        <f>INDEX(TechList[Tech],MATCH(A1219,TechList[Tech_'#],0),)</f>
        <v>4.5</v>
      </c>
      <c r="C1219" s="121" t="str">
        <f t="shared" si="18"/>
        <v>109_21</v>
      </c>
      <c r="D1219" s="121" t="str">
        <f>INDEX(CWC_VehType!$C$2:$C$30,MATCH($G1219,CWC_VehType!$A$2:$A$30,0),)</f>
        <v>NT</v>
      </c>
      <c r="E1219" s="122">
        <f>INDEX(IF(DMC_WR13[[#This Row],[Tow/Non-tow]]="NT",wr_DMCcurve_TAR!$C$21:$C$80,wr_DMCcurve_TAR!$D$21:$D$80),MATCH(DMC_WR13[[#This Row],[Tech_'#]],wr_DMCcurve_TAR!$A$21:$A$80,0),)</f>
        <v>-1.1691631447393687</v>
      </c>
      <c r="F1219" s="122"/>
      <c r="G1219" s="26">
        <v>21</v>
      </c>
      <c r="H1219" s="121">
        <f>SUMIFS(LearningFactors[LF_codeNew],LearningFactors[Tech_'#],DMC_WR13[[#This Row],[Tech_'#]])</f>
        <v>30</v>
      </c>
      <c r="I1219" s="121">
        <f>INDEX(TechList[ST_Thru],MATCH($A1219,TechList[Tech_'#],0),)</f>
        <v>2024</v>
      </c>
      <c r="J1219" s="121" t="str">
        <f>INDEX(TechList[Complexity],MATCH($A1219,TechList[Tech_'#],0),)</f>
        <v>Low2</v>
      </c>
      <c r="K1219" s="118">
        <f>INDEX(CurbWt_selection,MATCH(G1219,CurbWts!$A$3:$A$40,0),)
*($B1219/100)
*DMC_WR13[[#This Row],[costPerPound_ST]]</f>
        <v>-242.53200766121211</v>
      </c>
    </row>
    <row r="1220" spans="1:11" x14ac:dyDescent="0.25">
      <c r="A1220" s="123">
        <v>110</v>
      </c>
      <c r="B1220" s="120">
        <f>INDEX(TechList[Tech],MATCH(A1220,TechList[Tech_'#],0),)</f>
        <v>5</v>
      </c>
      <c r="C1220" s="121" t="str">
        <f t="shared" si="18"/>
        <v>110_21</v>
      </c>
      <c r="D1220" s="121" t="str">
        <f>INDEX(CWC_VehType!$C$2:$C$30,MATCH($G1220,CWC_VehType!$A$2:$A$30,0),)</f>
        <v>NT</v>
      </c>
      <c r="E1220" s="122">
        <f>INDEX(IF(DMC_WR13[[#This Row],[Tow/Non-tow]]="NT",wr_DMCcurve_TAR!$C$21:$C$80,wr_DMCcurve_TAR!$D$21:$D$80),MATCH(DMC_WR13[[#This Row],[Tech_'#]],wr_DMCcurve_TAR!$A$21:$A$80,0),)</f>
        <v>-1.0733115420330761</v>
      </c>
      <c r="F1220" s="122"/>
      <c r="G1220" s="26">
        <v>21</v>
      </c>
      <c r="H1220" s="121">
        <f>SUMIFS(LearningFactors[LF_codeNew],LearningFactors[Tech_'#],DMC_WR13[[#This Row],[Tech_'#]])</f>
        <v>30</v>
      </c>
      <c r="I1220" s="121">
        <f>INDEX(TechList[ST_Thru],MATCH($A1220,TechList[Tech_'#],0),)</f>
        <v>2024</v>
      </c>
      <c r="J1220" s="121" t="str">
        <f>INDEX(TechList[Complexity],MATCH($A1220,TechList[Tech_'#],0),)</f>
        <v>Low2</v>
      </c>
      <c r="K1220" s="118">
        <f>INDEX(CurbWt_selection,MATCH(G1220,CurbWts!$A$3:$A$40,0),)
*($B1220/100)
*DMC_WR13[[#This Row],[costPerPound_ST]]</f>
        <v>-247.38720578475773</v>
      </c>
    </row>
    <row r="1221" spans="1:11" x14ac:dyDescent="0.25">
      <c r="A1221" s="123">
        <v>111</v>
      </c>
      <c r="B1221" s="120">
        <f>INDEX(TechList[Tech],MATCH(A1221,TechList[Tech_'#],0),)</f>
        <v>5.5</v>
      </c>
      <c r="C1221" s="121" t="str">
        <f t="shared" si="18"/>
        <v>111_21</v>
      </c>
      <c r="D1221" s="121" t="str">
        <f>INDEX(CWC_VehType!$C$2:$C$30,MATCH($G1221,CWC_VehType!$A$2:$A$30,0),)</f>
        <v>NT</v>
      </c>
      <c r="E1221" s="122">
        <f>INDEX(IF(DMC_WR13[[#This Row],[Tow/Non-tow]]="NT",wr_DMCcurve_TAR!$C$21:$C$80,wr_DMCcurve_TAR!$D$21:$D$80),MATCH(DMC_WR13[[#This Row],[Tech_'#]],wr_DMCcurve_TAR!$A$21:$A$80,0),)</f>
        <v>-0.9866032203109355</v>
      </c>
      <c r="F1221" s="122"/>
      <c r="G1221" s="26">
        <v>21</v>
      </c>
      <c r="H1221" s="121">
        <f>SUMIFS(LearningFactors[LF_codeNew],LearningFactors[Tech_'#],DMC_WR13[[#This Row],[Tech_'#]])</f>
        <v>30</v>
      </c>
      <c r="I1221" s="121">
        <f>INDEX(TechList[ST_Thru],MATCH($A1221,TechList[Tech_'#],0),)</f>
        <v>2024</v>
      </c>
      <c r="J1221" s="121" t="str">
        <f>INDEX(TechList[Complexity],MATCH($A1221,TechList[Tech_'#],0),)</f>
        <v>Low2</v>
      </c>
      <c r="K1221" s="118">
        <f>INDEX(CurbWt_selection,MATCH(G1221,CurbWts!$A$3:$A$40,0),)
*($B1221/100)
*DMC_WR13[[#This Row],[costPerPound_ST]]</f>
        <v>-250.1420181986536</v>
      </c>
    </row>
    <row r="1222" spans="1:11" x14ac:dyDescent="0.25">
      <c r="A1222" s="123">
        <v>112</v>
      </c>
      <c r="B1222" s="120">
        <f>INDEX(TechList[Tech],MATCH(A1222,TechList[Tech_'#],0),)</f>
        <v>6</v>
      </c>
      <c r="C1222" s="121" t="str">
        <f t="shared" si="18"/>
        <v>112_21</v>
      </c>
      <c r="D1222" s="121" t="str">
        <f>INDEX(CWC_VehType!$C$2:$C$30,MATCH($G1222,CWC_VehType!$A$2:$A$30,0),)</f>
        <v>NT</v>
      </c>
      <c r="E1222" s="122">
        <f>INDEX(IF(DMC_WR13[[#This Row],[Tow/Non-tow]]="NT",wr_DMCcurve_TAR!$C$21:$C$80,wr_DMCcurve_TAR!$D$21:$D$80),MATCH(DMC_WR13[[#This Row],[Tech_'#]],wr_DMCcurve_TAR!$A$21:$A$80,0),)</f>
        <v>-0.9074447244924132</v>
      </c>
      <c r="F1222" s="122"/>
      <c r="G1222" s="26">
        <v>21</v>
      </c>
      <c r="H1222" s="121">
        <f>SUMIFS(LearningFactors[LF_codeNew],LearningFactors[Tech_'#],DMC_WR13[[#This Row],[Tech_'#]])</f>
        <v>30</v>
      </c>
      <c r="I1222" s="121">
        <f>INDEX(TechList[ST_Thru],MATCH($A1222,TechList[Tech_'#],0),)</f>
        <v>2024</v>
      </c>
      <c r="J1222" s="121" t="str">
        <f>INDEX(TechList[Complexity],MATCH($A1222,TechList[Tech_'#],0),)</f>
        <v>Low2</v>
      </c>
      <c r="K1222" s="118">
        <f>INDEX(CurbWt_selection,MATCH(G1222,CurbWts!$A$3:$A$40,0),)
*($B1222/100)
*DMC_WR13[[#This Row],[costPerPound_ST]]</f>
        <v>-250.98794451169258</v>
      </c>
    </row>
    <row r="1223" spans="1:11" x14ac:dyDescent="0.25">
      <c r="A1223" s="123">
        <v>113</v>
      </c>
      <c r="B1223" s="120">
        <f>INDEX(TechList[Tech],MATCH(A1223,TechList[Tech_'#],0),)</f>
        <v>6.5</v>
      </c>
      <c r="C1223" s="121" t="str">
        <f t="shared" ref="C1223:C1286" si="19">CONCATENATE($A1223,"_",TEXT(G1223,"00"))</f>
        <v>113_21</v>
      </c>
      <c r="D1223" s="121" t="str">
        <f>INDEX(CWC_VehType!$C$2:$C$30,MATCH($G1223,CWC_VehType!$A$2:$A$30,0),)</f>
        <v>NT</v>
      </c>
      <c r="E1223" s="122">
        <f>INDEX(IF(DMC_WR13[[#This Row],[Tow/Non-tow]]="NT",wr_DMCcurve_TAR!$C$21:$C$80,wr_DMCcurve_TAR!$D$21:$D$80),MATCH(DMC_WR13[[#This Row],[Tech_'#]],wr_DMCcurve_TAR!$A$21:$A$80,0),)</f>
        <v>-0.83462596722307336</v>
      </c>
      <c r="F1223" s="122"/>
      <c r="G1223" s="26">
        <v>21</v>
      </c>
      <c r="H1223" s="121">
        <f>SUMIFS(LearningFactors[LF_codeNew],LearningFactors[Tech_'#],DMC_WR13[[#This Row],[Tech_'#]])</f>
        <v>30</v>
      </c>
      <c r="I1223" s="121">
        <f>INDEX(TechList[ST_Thru],MATCH($A1223,TechList[Tech_'#],0),)</f>
        <v>2024</v>
      </c>
      <c r="J1223" s="121" t="str">
        <f>INDEX(TechList[Complexity],MATCH($A1223,TechList[Tech_'#],0),)</f>
        <v>Low2</v>
      </c>
      <c r="K1223" s="118">
        <f>INDEX(CurbWt_selection,MATCH(G1223,CurbWts!$A$3:$A$40,0),)
*($B1223/100)
*DMC_WR13[[#This Row],[costPerPound_ST]]</f>
        <v>-250.08444535152512</v>
      </c>
    </row>
    <row r="1224" spans="1:11" x14ac:dyDescent="0.25">
      <c r="A1224" s="123">
        <v>114</v>
      </c>
      <c r="B1224" s="120">
        <f>INDEX(TechList[Tech],MATCH(A1224,TechList[Tech_'#],0),)</f>
        <v>7</v>
      </c>
      <c r="C1224" s="121" t="str">
        <f t="shared" si="19"/>
        <v>114_21</v>
      </c>
      <c r="D1224" s="121" t="str">
        <f>INDEX(CWC_VehType!$C$2:$C$30,MATCH($G1224,CWC_VehType!$A$2:$A$30,0),)</f>
        <v>NT</v>
      </c>
      <c r="E1224" s="122">
        <f>INDEX(IF(DMC_WR13[[#This Row],[Tow/Non-tow]]="NT",wr_DMCcurve_TAR!$C$21:$C$80,wr_DMCcurve_TAR!$D$21:$D$80),MATCH(DMC_WR13[[#This Row],[Tech_'#]],wr_DMCcurve_TAR!$A$21:$A$80,0),)</f>
        <v>-0.76720632847228387</v>
      </c>
      <c r="F1224" s="122"/>
      <c r="G1224" s="26">
        <v>21</v>
      </c>
      <c r="H1224" s="121">
        <f>SUMIFS(LearningFactors[LF_codeNew],LearningFactors[Tech_'#],DMC_WR13[[#This Row],[Tech_'#]])</f>
        <v>30</v>
      </c>
      <c r="I1224" s="121">
        <f>INDEX(TechList[ST_Thru],MATCH($A1224,TechList[Tech_'#],0),)</f>
        <v>2024</v>
      </c>
      <c r="J1224" s="121" t="str">
        <f>INDEX(TechList[Complexity],MATCH($A1224,TechList[Tech_'#],0),)</f>
        <v>Low2</v>
      </c>
      <c r="K1224" s="118">
        <f>INDEX(CurbWt_selection,MATCH(G1224,CurbWts!$A$3:$A$40,0),)
*($B1224/100)
*DMC_WR13[[#This Row],[costPerPound_ST]]</f>
        <v>-247.56636950188442</v>
      </c>
    </row>
    <row r="1225" spans="1:11" x14ac:dyDescent="0.25">
      <c r="A1225" s="123">
        <v>115</v>
      </c>
      <c r="B1225" s="120">
        <f>INDEX(TechList[Tech],MATCH(A1225,TechList[Tech_'#],0),)</f>
        <v>7.5</v>
      </c>
      <c r="C1225" s="121" t="str">
        <f t="shared" si="19"/>
        <v>115_21</v>
      </c>
      <c r="D1225" s="121" t="str">
        <f>INDEX(CWC_VehType!$C$2:$C$30,MATCH($G1225,CWC_VehType!$A$2:$A$30,0),)</f>
        <v>NT</v>
      </c>
      <c r="E1225" s="122">
        <f>INDEX(IF(DMC_WR13[[#This Row],[Tow/Non-tow]]="NT",wr_DMCcurve_TAR!$C$21:$C$80,wr_DMCcurve_TAR!$D$21:$D$80),MATCH(DMC_WR13[[#This Row],[Tech_'#]],wr_DMCcurve_TAR!$A$21:$A$80,0),)</f>
        <v>-0.70444014641590058</v>
      </c>
      <c r="F1225" s="122"/>
      <c r="G1225" s="26">
        <v>21</v>
      </c>
      <c r="H1225" s="121">
        <f>SUMIFS(LearningFactors[LF_codeNew],LearningFactors[Tech_'#],DMC_WR13[[#This Row],[Tech_'#]])</f>
        <v>30</v>
      </c>
      <c r="I1225" s="121">
        <f>INDEX(TechList[ST_Thru],MATCH($A1225,TechList[Tech_'#],0),)</f>
        <v>2024</v>
      </c>
      <c r="J1225" s="121" t="str">
        <f>INDEX(TechList[Complexity],MATCH($A1225,TechList[Tech_'#],0),)</f>
        <v>Low2</v>
      </c>
      <c r="K1225" s="118">
        <f>INDEX(CurbWt_selection,MATCH(G1225,CurbWts!$A$3:$A$40,0),)
*($B1225/100)
*DMC_WR13[[#This Row],[costPerPound_ST]]</f>
        <v>-243.54924824669146</v>
      </c>
    </row>
    <row r="1226" spans="1:11" x14ac:dyDescent="0.25">
      <c r="A1226" s="123">
        <v>116</v>
      </c>
      <c r="B1226" s="120">
        <f>INDEX(TechList[Tech],MATCH(A1226,TechList[Tech_'#],0),)</f>
        <v>8</v>
      </c>
      <c r="C1226" s="121" t="str">
        <f t="shared" si="19"/>
        <v>116_21</v>
      </c>
      <c r="D1226" s="121" t="str">
        <f>INDEX(CWC_VehType!$C$2:$C$30,MATCH($G1226,CWC_VehType!$A$2:$A$30,0),)</f>
        <v>NT</v>
      </c>
      <c r="E1226" s="122">
        <f>INDEX(IF(DMC_WR13[[#This Row],[Tow/Non-tow]]="NT",wr_DMCcurve_TAR!$C$21:$C$80,wr_DMCcurve_TAR!$D$21:$D$80),MATCH(DMC_WR13[[#This Row],[Tech_'#]],wr_DMCcurve_TAR!$A$21:$A$80,0),)</f>
        <v>-0.64572630424545763</v>
      </c>
      <c r="F1226" s="122"/>
      <c r="G1226" s="26">
        <v>21</v>
      </c>
      <c r="H1226" s="121">
        <f>SUMIFS(LearningFactors[LF_codeNew],LearningFactors[Tech_'#],DMC_WR13[[#This Row],[Tech_'#]])</f>
        <v>30</v>
      </c>
      <c r="I1226" s="121">
        <f>INDEX(TechList[ST_Thru],MATCH($A1226,TechList[Tech_'#],0),)</f>
        <v>2024</v>
      </c>
      <c r="J1226" s="121" t="str">
        <f>INDEX(TechList[Complexity],MATCH($A1226,TechList[Tech_'#],0),)</f>
        <v>Low2</v>
      </c>
      <c r="K1226" s="118">
        <f>INDEX(CurbWt_selection,MATCH(G1226,CurbWts!$A$3:$A$40,0),)
*($B1226/100)
*DMC_WR13[[#This Row],[costPerPound_ST]]</f>
        <v>-238.13317174458078</v>
      </c>
    </row>
    <row r="1227" spans="1:11" x14ac:dyDescent="0.25">
      <c r="A1227" s="123">
        <v>117</v>
      </c>
      <c r="B1227" s="120">
        <f>INDEX(TechList[Tech],MATCH(A1227,TechList[Tech_'#],0),)</f>
        <v>8.5</v>
      </c>
      <c r="C1227" s="121" t="str">
        <f t="shared" si="19"/>
        <v>117_21</v>
      </c>
      <c r="D1227" s="121" t="str">
        <f>INDEX(CWC_VehType!$C$2:$C$30,MATCH($G1227,CWC_VehType!$A$2:$A$30,0),)</f>
        <v>NT</v>
      </c>
      <c r="E1227" s="122">
        <f>INDEX(IF(DMC_WR13[[#This Row],[Tow/Non-tow]]="NT",wr_DMCcurve_TAR!$C$21:$C$80,wr_DMCcurve_TAR!$D$21:$D$80),MATCH(DMC_WR13[[#This Row],[Tech_'#]],wr_DMCcurve_TAR!$A$21:$A$80,0),)</f>
        <v>-0.59057312728645217</v>
      </c>
      <c r="F1227" s="122"/>
      <c r="G1227" s="26">
        <v>21</v>
      </c>
      <c r="H1227" s="121">
        <f>SUMIFS(LearningFactors[LF_codeNew],LearningFactors[Tech_'#],DMC_WR13[[#This Row],[Tech_'#]])</f>
        <v>30</v>
      </c>
      <c r="I1227" s="121">
        <f>INDEX(TechList[ST_Thru],MATCH($A1227,TechList[Tech_'#],0),)</f>
        <v>2024</v>
      </c>
      <c r="J1227" s="121" t="str">
        <f>INDEX(TechList[Complexity],MATCH($A1227,TechList[Tech_'#],0),)</f>
        <v>Low2</v>
      </c>
      <c r="K1227" s="118">
        <f>INDEX(CurbWt_selection,MATCH(G1227,CurbWts!$A$3:$A$40,0),)
*($B1227/100)
*DMC_WR13[[#This Row],[costPerPound_ST]]</f>
        <v>-231.40569264742007</v>
      </c>
    </row>
    <row r="1228" spans="1:11" x14ac:dyDescent="0.25">
      <c r="A1228" s="123">
        <v>118</v>
      </c>
      <c r="B1228" s="120">
        <f>INDEX(TechList[Tech],MATCH(A1228,TechList[Tech_'#],0),)</f>
        <v>9</v>
      </c>
      <c r="C1228" s="121" t="str">
        <f t="shared" si="19"/>
        <v>118_21</v>
      </c>
      <c r="D1228" s="121" t="str">
        <f>INDEX(CWC_VehType!$C$2:$C$30,MATCH($G1228,CWC_VehType!$A$2:$A$30,0),)</f>
        <v>NT</v>
      </c>
      <c r="E1228" s="122">
        <f>INDEX(IF(DMC_WR13[[#This Row],[Tow/Non-tow]]="NT",wr_DMCcurve_TAR!$C$21:$C$80,wr_DMCcurve_TAR!$D$21:$D$80),MATCH(DMC_WR13[[#This Row],[Tech_'#]],wr_DMCcurve_TAR!$A$21:$A$80,0),)</f>
        <v>-0.53857332887523779</v>
      </c>
      <c r="F1228" s="122"/>
      <c r="G1228" s="26">
        <v>21</v>
      </c>
      <c r="H1228" s="121">
        <f>SUMIFS(LearningFactors[LF_codeNew],LearningFactors[Tech_'#],DMC_WR13[[#This Row],[Tech_'#]])</f>
        <v>30</v>
      </c>
      <c r="I1228" s="121">
        <f>INDEX(TechList[ST_Thru],MATCH($A1228,TechList[Tech_'#],0),)</f>
        <v>2024</v>
      </c>
      <c r="J1228" s="121" t="str">
        <f>INDEX(TechList[Complexity],MATCH($A1228,TechList[Tech_'#],0),)</f>
        <v>Low2</v>
      </c>
      <c r="K1228" s="118">
        <f>INDEX(CurbWt_selection,MATCH(G1228,CurbWts!$A$3:$A$40,0),)
*($B1228/100)
*DMC_WR13[[#This Row],[costPerPound_ST]]</f>
        <v>-223.44404425100475</v>
      </c>
    </row>
    <row r="1229" spans="1:11" x14ac:dyDescent="0.25">
      <c r="A1229" s="123">
        <v>119</v>
      </c>
      <c r="B1229" s="120">
        <f>INDEX(TechList[Tech],MATCH(A1229,TechList[Tech_'#],0),)</f>
        <v>9.5</v>
      </c>
      <c r="C1229" s="121" t="str">
        <f t="shared" si="19"/>
        <v>119_21</v>
      </c>
      <c r="D1229" s="121" t="str">
        <f>INDEX(CWC_VehType!$C$2:$C$30,MATCH($G1229,CWC_VehType!$A$2:$A$30,0),)</f>
        <v>NT</v>
      </c>
      <c r="E1229" s="122">
        <f>INDEX(IF(DMC_WR13[[#This Row],[Tow/Non-tow]]="NT",wr_DMCcurve_TAR!$C$21:$C$80,wr_DMCcurve_TAR!$D$21:$D$80),MATCH(DMC_WR13[[#This Row],[Tech_'#]],wr_DMCcurve_TAR!$A$21:$A$80,0),)</f>
        <v>-0.48938573919541478</v>
      </c>
      <c r="F1229" s="122"/>
      <c r="G1229" s="26">
        <v>21</v>
      </c>
      <c r="H1229" s="121">
        <f>SUMIFS(LearningFactors[LF_codeNew],LearningFactors[Tech_'#],DMC_WR13[[#This Row],[Tech_'#]])</f>
        <v>30</v>
      </c>
      <c r="I1229" s="121">
        <f>INDEX(TechList[ST_Thru],MATCH($A1229,TechList[Tech_'#],0),)</f>
        <v>2024</v>
      </c>
      <c r="J1229" s="121" t="str">
        <f>INDEX(TechList[Complexity],MATCH($A1229,TechList[Tech_'#],0),)</f>
        <v>Low2</v>
      </c>
      <c r="K1229" s="118">
        <f>INDEX(CurbWt_selection,MATCH(G1229,CurbWts!$A$3:$A$40,0),)
*($B1229/100)
*DMC_WR13[[#This Row],[costPerPound_ST]]</f>
        <v>-214.31686427982973</v>
      </c>
    </row>
    <row r="1230" spans="1:11" x14ac:dyDescent="0.25">
      <c r="A1230" s="123">
        <v>120</v>
      </c>
      <c r="B1230" s="120">
        <f>INDEX(TechList[Tech],MATCH(A1230,TechList[Tech_'#],0),)</f>
        <v>10</v>
      </c>
      <c r="C1230" s="121" t="str">
        <f t="shared" si="19"/>
        <v>120_21</v>
      </c>
      <c r="D1230" s="121" t="str">
        <f>INDEX(CWC_VehType!$C$2:$C$30,MATCH($G1230,CWC_VehType!$A$2:$A$30,0),)</f>
        <v>NT</v>
      </c>
      <c r="E1230" s="122">
        <f>INDEX(IF(DMC_WR13[[#This Row],[Tow/Non-tow]]="NT",wr_DMCcurve_TAR!$C$21:$C$80,wr_DMCcurve_TAR!$D$21:$D$80),MATCH(DMC_WR13[[#This Row],[Tech_'#]],wr_DMCcurve_TAR!$A$21:$A$80,0),)</f>
        <v>-0.44272172616894478</v>
      </c>
      <c r="F1230" s="122"/>
      <c r="G1230" s="26">
        <v>21</v>
      </c>
      <c r="H1230" s="121">
        <f>SUMIFS(LearningFactors[LF_codeNew],LearningFactors[Tech_'#],DMC_WR13[[#This Row],[Tech_'#]])</f>
        <v>30</v>
      </c>
      <c r="I1230" s="121">
        <f>INDEX(TechList[ST_Thru],MATCH($A1230,TechList[Tech_'#],0),)</f>
        <v>2024</v>
      </c>
      <c r="J1230" s="121" t="str">
        <f>INDEX(TechList[Complexity],MATCH($A1230,TechList[Tech_'#],0),)</f>
        <v>Low2</v>
      </c>
      <c r="K1230" s="118">
        <f>INDEX(CurbWt_selection,MATCH(G1230,CurbWts!$A$3:$A$40,0),)
*($B1230/100)
*DMC_WR13[[#This Row],[costPerPound_ST]]</f>
        <v>-204.0855548234936</v>
      </c>
    </row>
    <row r="1231" spans="1:11" x14ac:dyDescent="0.25">
      <c r="A1231" s="123">
        <v>121</v>
      </c>
      <c r="B1231" s="120">
        <f>INDEX(TechList[Tech],MATCH(A1231,TechList[Tech_'#],0),)</f>
        <v>10.5</v>
      </c>
      <c r="C1231" s="121" t="str">
        <f t="shared" si="19"/>
        <v>121_21</v>
      </c>
      <c r="D1231" s="121" t="str">
        <f>INDEX(CWC_VehType!$C$2:$C$30,MATCH($G1231,CWC_VehType!$A$2:$A$30,0),)</f>
        <v>NT</v>
      </c>
      <c r="E1231" s="122">
        <f>INDEX(IF(DMC_WR13[[#This Row],[Tow/Non-tow]]="NT",wr_DMCcurve_TAR!$C$21:$C$80,wr_DMCcurve_TAR!$D$21:$D$80),MATCH(DMC_WR13[[#This Row],[Tech_'#]],wr_DMCcurve_TAR!$A$21:$A$80,0),)</f>
        <v>-0.39833493285510846</v>
      </c>
      <c r="F1231" s="122"/>
      <c r="G1231" s="26">
        <v>21</v>
      </c>
      <c r="H1231" s="121">
        <f>SUMIFS(LearningFactors[LF_codeNew],LearningFactors[Tech_'#],DMC_WR13[[#This Row],[Tech_'#]])</f>
        <v>30</v>
      </c>
      <c r="I1231" s="121">
        <f>INDEX(TechList[ST_Thru],MATCH($A1231,TechList[Tech_'#],0),)</f>
        <v>2024</v>
      </c>
      <c r="J1231" s="121" t="str">
        <f>INDEX(TechList[Complexity],MATCH($A1231,TechList[Tech_'#],0),)</f>
        <v>Low2</v>
      </c>
      <c r="K1231" s="118">
        <f>INDEX(CurbWt_selection,MATCH(G1231,CurbWts!$A$3:$A$40,0),)
*($B1231/100)
*DMC_WR13[[#This Row],[costPerPound_ST]]</f>
        <v>-192.80536965020349</v>
      </c>
    </row>
    <row r="1232" spans="1:11" x14ac:dyDescent="0.25">
      <c r="A1232" s="123">
        <v>122</v>
      </c>
      <c r="B1232" s="120">
        <f>INDEX(TechList[Tech],MATCH(A1232,TechList[Tech_'#],0),)</f>
        <v>11</v>
      </c>
      <c r="C1232" s="121" t="str">
        <f t="shared" si="19"/>
        <v>122_21</v>
      </c>
      <c r="D1232" s="121" t="str">
        <f>INDEX(CWC_VehType!$C$2:$C$30,MATCH($G1232,CWC_VehType!$A$2:$A$30,0),)</f>
        <v>NT</v>
      </c>
      <c r="E1232" s="122">
        <f>INDEX(IF(DMC_WR13[[#This Row],[Tow/Non-tow]]="NT",wr_DMCcurve_TAR!$C$21:$C$80,wr_DMCcurve_TAR!$D$21:$D$80),MATCH(DMC_WR13[[#This Row],[Tech_'#]],wr_DMCcurve_TAR!$A$21:$A$80,0),)</f>
        <v>-0.35601340444680424</v>
      </c>
      <c r="F1232" s="122"/>
      <c r="G1232" s="26">
        <v>21</v>
      </c>
      <c r="H1232" s="121">
        <f>SUMIFS(LearningFactors[LF_codeNew],LearningFactors[Tech_'#],DMC_WR13[[#This Row],[Tech_'#]])</f>
        <v>30</v>
      </c>
      <c r="I1232" s="121">
        <f>INDEX(TechList[ST_Thru],MATCH($A1232,TechList[Tech_'#],0),)</f>
        <v>2024</v>
      </c>
      <c r="J1232" s="121" t="str">
        <f>INDEX(TechList[Complexity],MATCH($A1232,TechList[Tech_'#],0),)</f>
        <v>Low2</v>
      </c>
      <c r="K1232" s="118">
        <f>INDEX(CurbWt_selection,MATCH(G1232,CurbWts!$A$3:$A$40,0),)
*($B1232/100)
*DMC_WR13[[#This Row],[costPerPound_ST]]</f>
        <v>-180.52629397668318</v>
      </c>
    </row>
    <row r="1233" spans="1:11" x14ac:dyDescent="0.25">
      <c r="A1233" s="123">
        <v>123</v>
      </c>
      <c r="B1233" s="120">
        <f>INDEX(TechList[Tech],MATCH(A1233,TechList[Tech_'#],0),)</f>
        <v>11.5</v>
      </c>
      <c r="C1233" s="121" t="str">
        <f t="shared" si="19"/>
        <v>123_21</v>
      </c>
      <c r="D1233" s="121" t="str">
        <f>INDEX(CWC_VehType!$C$2:$C$30,MATCH($G1233,CWC_VehType!$A$2:$A$30,0),)</f>
        <v>NT</v>
      </c>
      <c r="E1233" s="122">
        <f>INDEX(IF(DMC_WR13[[#This Row],[Tow/Non-tow]]="NT",wr_DMCcurve_TAR!$C$21:$C$80,wr_DMCcurve_TAR!$D$21:$D$80),MATCH(DMC_WR13[[#This Row],[Tech_'#]],wr_DMCcurve_TAR!$A$21:$A$80,0),)</f>
        <v>-0.31557346678200132</v>
      </c>
      <c r="F1233" s="122"/>
      <c r="G1233" s="26">
        <v>21</v>
      </c>
      <c r="H1233" s="121">
        <f>SUMIFS(LearningFactors[LF_codeNew],LearningFactors[Tech_'#],DMC_WR13[[#This Row],[Tech_'#]])</f>
        <v>30</v>
      </c>
      <c r="I1233" s="121">
        <f>INDEX(TechList[ST_Thru],MATCH($A1233,TechList[Tech_'#],0),)</f>
        <v>2024</v>
      </c>
      <c r="J1233" s="121" t="str">
        <f>INDEX(TechList[Complexity],MATCH($A1233,TechList[Tech_'#],0),)</f>
        <v>Low2</v>
      </c>
      <c r="K1233" s="118">
        <f>INDEX(CurbWt_selection,MATCH(G1233,CurbWts!$A$3:$A$40,0),)
*($B1233/100)
*DMC_WR13[[#This Row],[costPerPound_ST]]</f>
        <v>-167.29376397462221</v>
      </c>
    </row>
    <row r="1234" spans="1:11" x14ac:dyDescent="0.25">
      <c r="A1234" s="123">
        <v>124</v>
      </c>
      <c r="B1234" s="120">
        <f>INDEX(TechList[Tech],MATCH(A1234,TechList[Tech_'#],0),)</f>
        <v>12</v>
      </c>
      <c r="C1234" s="121" t="str">
        <f t="shared" si="19"/>
        <v>124_21</v>
      </c>
      <c r="D1234" s="121" t="str">
        <f>INDEX(CWC_VehType!$C$2:$C$30,MATCH($G1234,CWC_VehType!$A$2:$A$30,0),)</f>
        <v>NT</v>
      </c>
      <c r="E1234" s="122">
        <f>INDEX(IF(DMC_WR13[[#This Row],[Tow/Non-tow]]="NT",wr_DMCcurve_TAR!$C$21:$C$80,wr_DMCcurve_TAR!$D$21:$D$80),MATCH(DMC_WR13[[#This Row],[Tech_'#]],wr_DMCcurve_TAR!$A$21:$A$80,0),)</f>
        <v>-0.27685490862828188</v>
      </c>
      <c r="F1234" s="122"/>
      <c r="G1234" s="26">
        <v>21</v>
      </c>
      <c r="H1234" s="121">
        <f>SUMIFS(LearningFactors[LF_codeNew],LearningFactors[Tech_'#],DMC_WR13[[#This Row],[Tech_'#]])</f>
        <v>30</v>
      </c>
      <c r="I1234" s="121">
        <f>INDEX(TechList[ST_Thru],MATCH($A1234,TechList[Tech_'#],0),)</f>
        <v>2024</v>
      </c>
      <c r="J1234" s="121" t="str">
        <f>INDEX(TechList[Complexity],MATCH($A1234,TechList[Tech_'#],0),)</f>
        <v>Low2</v>
      </c>
      <c r="K1234" s="118">
        <f>INDEX(CurbWt_selection,MATCH(G1234,CurbWts!$A$3:$A$40,0),)
*($B1234/100)
*DMC_WR13[[#This Row],[costPerPound_ST]]</f>
        <v>-153.1492609281589</v>
      </c>
    </row>
    <row r="1235" spans="1:11" x14ac:dyDescent="0.25">
      <c r="A1235" s="123">
        <v>125</v>
      </c>
      <c r="B1235" s="120">
        <f>INDEX(TechList[Tech],MATCH(A1235,TechList[Tech_'#],0),)</f>
        <v>12.5</v>
      </c>
      <c r="C1235" s="121" t="str">
        <f t="shared" si="19"/>
        <v>125_21</v>
      </c>
      <c r="D1235" s="121" t="str">
        <f>INDEX(CWC_VehType!$C$2:$C$30,MATCH($G1235,CWC_VehType!$A$2:$A$30,0),)</f>
        <v>NT</v>
      </c>
      <c r="E1235" s="122">
        <f>INDEX(IF(DMC_WR13[[#This Row],[Tow/Non-tow]]="NT",wr_DMCcurve_TAR!$C$21:$C$80,wr_DMCcurve_TAR!$D$21:$D$80),MATCH(DMC_WR13[[#This Row],[Tech_'#]],wr_DMCcurve_TAR!$A$21:$A$80,0),)</f>
        <v>-0.23971714809243228</v>
      </c>
      <c r="F1235" s="122"/>
      <c r="G1235" s="26">
        <v>21</v>
      </c>
      <c r="H1235" s="121">
        <f>SUMIFS(LearningFactors[LF_codeNew],LearningFactors[Tech_'#],DMC_WR13[[#This Row],[Tech_'#]])</f>
        <v>30</v>
      </c>
      <c r="I1235" s="121">
        <f>INDEX(TechList[ST_Thru],MATCH($A1235,TechList[Tech_'#],0),)</f>
        <v>2024</v>
      </c>
      <c r="J1235" s="121" t="str">
        <f>INDEX(TechList[Complexity],MATCH($A1235,TechList[Tech_'#],0),)</f>
        <v>Low2</v>
      </c>
      <c r="K1235" s="118">
        <f>INDEX(CurbWt_selection,MATCH(G1235,CurbWts!$A$3:$A$40,0),)
*($B1235/100)
*DMC_WR13[[#This Row],[costPerPound_ST]]</f>
        <v>-138.13080620782668</v>
      </c>
    </row>
    <row r="1236" spans="1:11" x14ac:dyDescent="0.25">
      <c r="A1236" s="123">
        <v>126</v>
      </c>
      <c r="B1236" s="120">
        <f>INDEX(TechList[Tech],MATCH(A1236,TechList[Tech_'#],0),)</f>
        <v>13</v>
      </c>
      <c r="C1236" s="121" t="str">
        <f t="shared" si="19"/>
        <v>126_21</v>
      </c>
      <c r="D1236" s="121" t="str">
        <f>INDEX(CWC_VehType!$C$2:$C$30,MATCH($G1236,CWC_VehType!$A$2:$A$30,0),)</f>
        <v>NT</v>
      </c>
      <c r="E1236" s="122">
        <f>INDEX(IF(DMC_WR13[[#This Row],[Tow/Non-tow]]="NT",wr_DMCcurve_TAR!$C$21:$C$80,wr_DMCcurve_TAR!$D$21:$D$80),MATCH(DMC_WR13[[#This Row],[Tech_'#]],wr_DMCcurve_TAR!$A$21:$A$80,0),)</f>
        <v>-0.20403615135894196</v>
      </c>
      <c r="F1236" s="122"/>
      <c r="G1236" s="26">
        <v>21</v>
      </c>
      <c r="H1236" s="121">
        <f>SUMIFS(LearningFactors[LF_codeNew],LearningFactors[Tech_'#],DMC_WR13[[#This Row],[Tech_'#]])</f>
        <v>30</v>
      </c>
      <c r="I1236" s="121">
        <f>INDEX(TechList[ST_Thru],MATCH($A1236,TechList[Tech_'#],0),)</f>
        <v>2024</v>
      </c>
      <c r="J1236" s="121" t="str">
        <f>INDEX(TechList[Complexity],MATCH($A1236,TechList[Tech_'#],0),)</f>
        <v>Low2</v>
      </c>
      <c r="K1236" s="118">
        <f>INDEX(CurbWt_selection,MATCH(G1236,CurbWts!$A$3:$A$40,0),)
*($B1236/100)
*DMC_WR13[[#This Row],[costPerPound_ST]]</f>
        <v>-122.27337693322178</v>
      </c>
    </row>
    <row r="1237" spans="1:11" x14ac:dyDescent="0.25">
      <c r="A1237" s="123">
        <v>127</v>
      </c>
      <c r="B1237" s="120">
        <f>INDEX(TechList[Tech],MATCH(A1237,TechList[Tech_'#],0),)</f>
        <v>13.5</v>
      </c>
      <c r="C1237" s="121" t="str">
        <f t="shared" si="19"/>
        <v>127_21</v>
      </c>
      <c r="D1237" s="121" t="str">
        <f>INDEX(CWC_VehType!$C$2:$C$30,MATCH($G1237,CWC_VehType!$A$2:$A$30,0),)</f>
        <v>NT</v>
      </c>
      <c r="E1237" s="122">
        <f>INDEX(IF(DMC_WR13[[#This Row],[Tow/Non-tow]]="NT",wr_DMCcurve_TAR!$C$21:$C$80,wr_DMCcurve_TAR!$D$21:$D$80),MATCH(DMC_WR13[[#This Row],[Tech_'#]],wr_DMCcurve_TAR!$A$21:$A$80,0),)</f>
        <v>-0.16970193325806174</v>
      </c>
      <c r="F1237" s="122"/>
      <c r="G1237" s="26">
        <v>21</v>
      </c>
      <c r="H1237" s="121">
        <f>SUMIFS(LearningFactors[LF_codeNew],LearningFactors[Tech_'#],DMC_WR13[[#This Row],[Tech_'#]])</f>
        <v>30</v>
      </c>
      <c r="I1237" s="121">
        <f>INDEX(TechList[ST_Thru],MATCH($A1237,TechList[Tech_'#],0),)</f>
        <v>2024</v>
      </c>
      <c r="J1237" s="121" t="str">
        <f>INDEX(TechList[Complexity],MATCH($A1237,TechList[Tech_'#],0),)</f>
        <v>Low2</v>
      </c>
      <c r="K1237" s="118">
        <f>INDEX(CurbWt_selection,MATCH(G1237,CurbWts!$A$3:$A$40,0),)
*($B1237/100)
*DMC_WR13[[#This Row],[costPerPound_ST]]</f>
        <v>-105.60925760170561</v>
      </c>
    </row>
    <row r="1238" spans="1:11" x14ac:dyDescent="0.25">
      <c r="A1238" s="123">
        <v>128</v>
      </c>
      <c r="B1238" s="120">
        <f>INDEX(TechList[Tech],MATCH(A1238,TechList[Tech_'#],0),)</f>
        <v>14</v>
      </c>
      <c r="C1238" s="121" t="str">
        <f t="shared" si="19"/>
        <v>128_21</v>
      </c>
      <c r="D1238" s="121" t="str">
        <f>INDEX(CWC_VehType!$C$2:$C$30,MATCH($G1238,CWC_VehType!$A$2:$A$30,0),)</f>
        <v>NT</v>
      </c>
      <c r="E1238" s="122">
        <f>INDEX(IF(DMC_WR13[[#This Row],[Tow/Non-tow]]="NT",wr_DMCcurve_TAR!$C$21:$C$80,wr_DMCcurve_TAR!$D$21:$D$80),MATCH(DMC_WR13[[#This Row],[Tech_'#]],wr_DMCcurve_TAR!$A$21:$A$80,0),)</f>
        <v>-0.13661651260815283</v>
      </c>
      <c r="F1238" s="122"/>
      <c r="G1238" s="26">
        <v>21</v>
      </c>
      <c r="H1238" s="121">
        <f>SUMIFS(LearningFactors[LF_codeNew],LearningFactors[Tech_'#],DMC_WR13[[#This Row],[Tech_'#]])</f>
        <v>30</v>
      </c>
      <c r="I1238" s="121">
        <f>INDEX(TechList[ST_Thru],MATCH($A1238,TechList[Tech_'#],0),)</f>
        <v>2024</v>
      </c>
      <c r="J1238" s="121" t="str">
        <f>INDEX(TechList[Complexity],MATCH($A1238,TechList[Tech_'#],0),)</f>
        <v>Low2</v>
      </c>
      <c r="K1238" s="118">
        <f>INDEX(CurbWt_selection,MATCH(G1238,CurbWts!$A$3:$A$40,0),)
*($B1238/100)
*DMC_WR13[[#This Row],[costPerPound_ST]]</f>
        <v>-88.168339559338392</v>
      </c>
    </row>
    <row r="1239" spans="1:11" x14ac:dyDescent="0.25">
      <c r="A1239" s="123">
        <v>129</v>
      </c>
      <c r="B1239" s="120">
        <f>INDEX(TechList[Tech],MATCH(A1239,TechList[Tech_'#],0),)</f>
        <v>14.5</v>
      </c>
      <c r="C1239" s="121" t="str">
        <f t="shared" si="19"/>
        <v>129_21</v>
      </c>
      <c r="D1239" s="121" t="str">
        <f>INDEX(CWC_VehType!$C$2:$C$30,MATCH($G1239,CWC_VehType!$A$2:$A$30,0),)</f>
        <v>NT</v>
      </c>
      <c r="E1239" s="122">
        <f>INDEX(IF(DMC_WR13[[#This Row],[Tow/Non-tow]]="NT",wr_DMCcurve_TAR!$C$21:$C$80,wr_DMCcurve_TAR!$D$21:$D$80),MATCH(DMC_WR13[[#This Row],[Tech_'#]],wr_DMCcurve_TAR!$A$21:$A$80,0),)</f>
        <v>-0.1046922265130376</v>
      </c>
      <c r="F1239" s="122"/>
      <c r="G1239" s="26">
        <v>21</v>
      </c>
      <c r="H1239" s="121">
        <f>SUMIFS(LearningFactors[LF_codeNew],LearningFactors[Tech_'#],DMC_WR13[[#This Row],[Tech_'#]])</f>
        <v>30</v>
      </c>
      <c r="I1239" s="121">
        <f>INDEX(TechList[ST_Thru],MATCH($A1239,TechList[Tech_'#],0),)</f>
        <v>2024</v>
      </c>
      <c r="J1239" s="121" t="str">
        <f>INDEX(TechList[Complexity],MATCH($A1239,TechList[Tech_'#],0),)</f>
        <v>Low2</v>
      </c>
      <c r="K1239" s="118">
        <f>INDEX(CurbWt_selection,MATCH(G1239,CurbWts!$A$3:$A$40,0),)
*($B1239/100)
*DMC_WR13[[#This Row],[costPerPound_ST]]</f>
        <v>-69.978377641052845</v>
      </c>
    </row>
    <row r="1240" spans="1:11" x14ac:dyDescent="0.25">
      <c r="A1240" s="123">
        <v>130</v>
      </c>
      <c r="B1240" s="120">
        <f>INDEX(TechList[Tech],MATCH(A1240,TechList[Tech_'#],0),)</f>
        <v>15</v>
      </c>
      <c r="C1240" s="121" t="str">
        <f t="shared" si="19"/>
        <v>130_21</v>
      </c>
      <c r="D1240" s="121" t="str">
        <f>INDEX(CWC_VehType!$C$2:$C$30,MATCH($G1240,CWC_VehType!$A$2:$A$30,0),)</f>
        <v>NT</v>
      </c>
      <c r="E1240" s="122">
        <f>INDEX(IF(DMC_WR13[[#This Row],[Tow/Non-tow]]="NT",wr_DMCcurve_TAR!$C$21:$C$80,wr_DMCcurve_TAR!$D$21:$D$80),MATCH(DMC_WR13[[#This Row],[Tech_'#]],wr_DMCcurve_TAR!$A$21:$A$80,0),)</f>
        <v>-7.3850330551769372E-2</v>
      </c>
      <c r="F1240" s="122"/>
      <c r="G1240" s="26">
        <v>21</v>
      </c>
      <c r="H1240" s="121">
        <f>SUMIFS(LearningFactors[LF_codeNew],LearningFactors[Tech_'#],DMC_WR13[[#This Row],[Tech_'#]])</f>
        <v>30</v>
      </c>
      <c r="I1240" s="121">
        <f>INDEX(TechList[ST_Thru],MATCH($A1240,TechList[Tech_'#],0),)</f>
        <v>2024</v>
      </c>
      <c r="J1240" s="121" t="str">
        <f>INDEX(TechList[Complexity],MATCH($A1240,TechList[Tech_'#],0),)</f>
        <v>Med2</v>
      </c>
      <c r="K1240" s="118">
        <f>INDEX(CurbWt_selection,MATCH(G1240,CurbWts!$A$3:$A$40,0),)
*($B1240/100)
*DMC_WR13[[#This Row],[costPerPound_ST]]</f>
        <v>-51.065211374350255</v>
      </c>
    </row>
    <row r="1241" spans="1:11" x14ac:dyDescent="0.25">
      <c r="A1241" s="123">
        <v>131</v>
      </c>
      <c r="B1241" s="120">
        <f>INDEX(TechList[Tech],MATCH(A1241,TechList[Tech_'#],0),)</f>
        <v>15.5</v>
      </c>
      <c r="C1241" s="121" t="str">
        <f t="shared" si="19"/>
        <v>131_21</v>
      </c>
      <c r="D1241" s="121" t="str">
        <f>INDEX(CWC_VehType!$C$2:$C$30,MATCH($G1241,CWC_VehType!$A$2:$A$30,0),)</f>
        <v>NT</v>
      </c>
      <c r="E1241" s="122">
        <f>INDEX(IF(DMC_WR13[[#This Row],[Tow/Non-tow]]="NT",wr_DMCcurve_TAR!$C$21:$C$80,wr_DMCcurve_TAR!$D$21:$D$80),MATCH(DMC_WR13[[#This Row],[Tech_'#]],wr_DMCcurve_TAR!$A$21:$A$80,0),)</f>
        <v>-4.4019828580364323E-2</v>
      </c>
      <c r="F1241" s="122"/>
      <c r="G1241" s="26">
        <v>21</v>
      </c>
      <c r="H1241" s="121">
        <f>SUMIFS(LearningFactors[LF_codeNew],LearningFactors[Tech_'#],DMC_WR13[[#This Row],[Tech_'#]])</f>
        <v>30</v>
      </c>
      <c r="I1241" s="121">
        <f>INDEX(TechList[ST_Thru],MATCH($A1241,TechList[Tech_'#],0),)</f>
        <v>2024</v>
      </c>
      <c r="J1241" s="121" t="str">
        <f>INDEX(TechList[Complexity],MATCH($A1241,TechList[Tech_'#],0),)</f>
        <v>Med2</v>
      </c>
      <c r="K1241" s="118">
        <f>INDEX(CurbWt_selection,MATCH(G1241,CurbWts!$A$3:$A$40,0),)
*($B1241/100)
*DMC_WR13[[#This Row],[costPerPound_ST]]</f>
        <v>-31.452956659794065</v>
      </c>
    </row>
    <row r="1242" spans="1:11" x14ac:dyDescent="0.25">
      <c r="A1242" s="123">
        <v>132</v>
      </c>
      <c r="B1242" s="120">
        <f>INDEX(TechList[Tech],MATCH(A1242,TechList[Tech_'#],0),)</f>
        <v>16</v>
      </c>
      <c r="C1242" s="121" t="str">
        <f t="shared" si="19"/>
        <v>132_21</v>
      </c>
      <c r="D1242" s="121" t="str">
        <f>INDEX(CWC_VehType!$C$2:$C$30,MATCH($G1242,CWC_VehType!$A$2:$A$30,0),)</f>
        <v>NT</v>
      </c>
      <c r="E1242" s="122">
        <f>INDEX(IF(DMC_WR13[[#This Row],[Tow/Non-tow]]="NT",wr_DMCcurve_TAR!$C$21:$C$80,wr_DMCcurve_TAR!$D$21:$D$80),MATCH(DMC_WR13[[#This Row],[Tech_'#]],wr_DMCcurve_TAR!$A$21:$A$80,0),)</f>
        <v>-1.5136488381326222E-2</v>
      </c>
      <c r="F1242" s="122"/>
      <c r="G1242" s="26">
        <v>21</v>
      </c>
      <c r="H1242" s="121">
        <f>SUMIFS(LearningFactors[LF_codeNew],LearningFactors[Tech_'#],DMC_WR13[[#This Row],[Tech_'#]])</f>
        <v>30</v>
      </c>
      <c r="I1242" s="121">
        <f>INDEX(TechList[ST_Thru],MATCH($A1242,TechList[Tech_'#],0),)</f>
        <v>2024</v>
      </c>
      <c r="J1242" s="121" t="str">
        <f>INDEX(TechList[Complexity],MATCH($A1242,TechList[Tech_'#],0),)</f>
        <v>Med2</v>
      </c>
      <c r="K1242" s="118">
        <f>INDEX(CurbWt_selection,MATCH(G1242,CurbWts!$A$3:$A$40,0),)
*($B1242/100)
*DMC_WR13[[#This Row],[costPerPound_ST]]</f>
        <v>-11.164172695526565</v>
      </c>
    </row>
    <row r="1243" spans="1:11" x14ac:dyDescent="0.25">
      <c r="A1243" s="123">
        <v>133</v>
      </c>
      <c r="B1243" s="120">
        <f>INDEX(TechList[Tech],MATCH(A1243,TechList[Tech_'#],0),)</f>
        <v>16.5</v>
      </c>
      <c r="C1243" s="121" t="str">
        <f t="shared" si="19"/>
        <v>133_21</v>
      </c>
      <c r="D1243" s="121" t="str">
        <f>INDEX(CWC_VehType!$C$2:$C$30,MATCH($G1243,CWC_VehType!$A$2:$A$30,0),)</f>
        <v>NT</v>
      </c>
      <c r="E1243" s="122">
        <f>INDEX(IF(DMC_WR13[[#This Row],[Tow/Non-tow]]="NT",wr_DMCcurve_TAR!$C$21:$C$80,wr_DMCcurve_TAR!$D$21:$D$80),MATCH(DMC_WR13[[#This Row],[Tech_'#]],wr_DMCcurve_TAR!$A$21:$A$80,0),)</f>
        <v>1.2857991170371327E-2</v>
      </c>
      <c r="F1243" s="122"/>
      <c r="G1243" s="26">
        <v>21</v>
      </c>
      <c r="H1243" s="121">
        <f>SUMIFS(LearningFactors[LF_codeNew],LearningFactors[Tech_'#],DMC_WR13[[#This Row],[Tech_'#]])</f>
        <v>30</v>
      </c>
      <c r="I1243" s="121">
        <f>INDEX(TechList[ST_Thru],MATCH($A1243,TechList[Tech_'#],0),)</f>
        <v>2024</v>
      </c>
      <c r="J1243" s="121" t="str">
        <f>INDEX(TechList[Complexity],MATCH($A1243,TechList[Tech_'#],0),)</f>
        <v>Med2</v>
      </c>
      <c r="K1243" s="118">
        <f>INDEX(CurbWt_selection,MATCH(G1243,CurbWts!$A$3:$A$40,0),)
*($B1243/100)
*DMC_WR13[[#This Row],[costPerPound_ST]]</f>
        <v>9.7799919819545185</v>
      </c>
    </row>
    <row r="1244" spans="1:11" x14ac:dyDescent="0.25">
      <c r="A1244" s="123">
        <v>134</v>
      </c>
      <c r="B1244" s="120">
        <f>INDEX(TechList[Tech],MATCH(A1244,TechList[Tech_'#],0),)</f>
        <v>17</v>
      </c>
      <c r="C1244" s="121" t="str">
        <f t="shared" si="19"/>
        <v>134_21</v>
      </c>
      <c r="D1244" s="121" t="str">
        <f>INDEX(CWC_VehType!$C$2:$C$30,MATCH($G1244,CWC_VehType!$A$2:$A$30,0),)</f>
        <v>NT</v>
      </c>
      <c r="E1244" s="122">
        <f>INDEX(IF(DMC_WR13[[#This Row],[Tow/Non-tow]]="NT",wr_DMCcurve_TAR!$C$21:$C$80,wr_DMCcurve_TAR!$D$21:$D$80),MATCH(DMC_WR13[[#This Row],[Tech_'#]],wr_DMCcurve_TAR!$A$21:$A$80,0),)</f>
        <v>4.0016688577679191E-2</v>
      </c>
      <c r="F1244" s="122"/>
      <c r="G1244" s="26">
        <v>21</v>
      </c>
      <c r="H1244" s="121">
        <f>SUMIFS(LearningFactors[LF_codeNew],LearningFactors[Tech_'#],DMC_WR13[[#This Row],[Tech_'#]])</f>
        <v>30</v>
      </c>
      <c r="I1244" s="121">
        <f>INDEX(TechList[ST_Thru],MATCH($A1244,TechList[Tech_'#],0),)</f>
        <v>2024</v>
      </c>
      <c r="J1244" s="121" t="str">
        <f>INDEX(TechList[Complexity],MATCH($A1244,TechList[Tech_'#],0),)</f>
        <v>Med2</v>
      </c>
      <c r="K1244" s="118">
        <f>INDEX(CurbWt_selection,MATCH(G1244,CurbWts!$A$3:$A$40,0),)
*($B1244/100)
*DMC_WR13[[#This Row],[costPerPound_ST]]</f>
        <v>31.359671173397071</v>
      </c>
    </row>
    <row r="1245" spans="1:11" x14ac:dyDescent="0.25">
      <c r="A1245" s="123">
        <v>135</v>
      </c>
      <c r="B1245" s="120">
        <f>INDEX(TechList[Tech],MATCH(A1245,TechList[Tech_'#],0),)</f>
        <v>17.5</v>
      </c>
      <c r="C1245" s="121" t="str">
        <f t="shared" si="19"/>
        <v>135_21</v>
      </c>
      <c r="D1245" s="121" t="str">
        <f>INDEX(CWC_VehType!$C$2:$C$30,MATCH($G1245,CWC_VehType!$A$2:$A$30,0),)</f>
        <v>NT</v>
      </c>
      <c r="E1245" s="122">
        <f>INDEX(IF(DMC_WR13[[#This Row],[Tow/Non-tow]]="NT",wr_DMCcurve_TAR!$C$21:$C$80,wr_DMCcurve_TAR!$D$21:$D$80),MATCH(DMC_WR13[[#This Row],[Tech_'#]],wr_DMCcurve_TAR!$A$21:$A$80,0),)</f>
        <v>6.6388065468359653E-2</v>
      </c>
      <c r="F1245" s="122"/>
      <c r="G1245" s="26">
        <v>21</v>
      </c>
      <c r="H1245" s="121">
        <f>SUMIFS(LearningFactors[LF_codeNew],LearningFactors[Tech_'#],DMC_WR13[[#This Row],[Tech_'#]])</f>
        <v>30</v>
      </c>
      <c r="I1245" s="121">
        <f>INDEX(TechList[ST_Thru],MATCH($A1245,TechList[Tech_'#],0),)</f>
        <v>2024</v>
      </c>
      <c r="J1245" s="121" t="str">
        <f>INDEX(TechList[Complexity],MATCH($A1245,TechList[Tech_'#],0),)</f>
        <v>Med2</v>
      </c>
      <c r="K1245" s="118">
        <f>INDEX(CurbWt_selection,MATCH(G1245,CurbWts!$A$3:$A$40,0),)
*($B1245/100)
*DMC_WR13[[#This Row],[costPerPound_ST]]</f>
        <v>53.556167800983424</v>
      </c>
    </row>
    <row r="1246" spans="1:11" x14ac:dyDescent="0.25">
      <c r="A1246" s="123">
        <v>136</v>
      </c>
      <c r="B1246" s="120">
        <f>INDEX(TechList[Tech],MATCH(A1246,TechList[Tech_'#],0),)</f>
        <v>18</v>
      </c>
      <c r="C1246" s="121" t="str">
        <f t="shared" si="19"/>
        <v>136_21</v>
      </c>
      <c r="D1246" s="121" t="str">
        <f>INDEX(CWC_VehType!$C$2:$C$30,MATCH($G1246,CWC_VehType!$A$2:$A$30,0),)</f>
        <v>NT</v>
      </c>
      <c r="E1246" s="122">
        <f>INDEX(IF(DMC_WR13[[#This Row],[Tow/Non-tow]]="NT",wr_DMCcurve_TAR!$C$21:$C$80,wr_DMCcurve_TAR!$D$21:$D$80),MATCH(DMC_WR13[[#This Row],[Tech_'#]],wr_DMCcurve_TAR!$A$21:$A$80,0),)</f>
        <v>9.201648698889392E-2</v>
      </c>
      <c r="F1246" s="122"/>
      <c r="G1246" s="26">
        <v>21</v>
      </c>
      <c r="H1246" s="121">
        <f>SUMIFS(LearningFactors[LF_codeNew],LearningFactors[Tech_'#],DMC_WR13[[#This Row],[Tech_'#]])</f>
        <v>30</v>
      </c>
      <c r="I1246" s="121">
        <f>INDEX(TechList[ST_Thru],MATCH($A1246,TechList[Tech_'#],0),)</f>
        <v>2024</v>
      </c>
      <c r="J1246" s="121" t="str">
        <f>INDEX(TechList[Complexity],MATCH($A1246,TechList[Tech_'#],0),)</f>
        <v>Med2</v>
      </c>
      <c r="K1246" s="118">
        <f>INDEX(CurbWt_selection,MATCH(G1246,CurbWts!$A$3:$A$40,0),)
*($B1246/100)
*DMC_WR13[[#This Row],[costPerPound_ST]]</f>
        <v>76.351853640830129</v>
      </c>
    </row>
    <row r="1247" spans="1:11" x14ac:dyDescent="0.25">
      <c r="A1247" s="123">
        <v>137</v>
      </c>
      <c r="B1247" s="120">
        <f>INDEX(TechList[Tech],MATCH(A1247,TechList[Tech_'#],0),)</f>
        <v>18.5</v>
      </c>
      <c r="C1247" s="121" t="str">
        <f t="shared" si="19"/>
        <v>137_21</v>
      </c>
      <c r="D1247" s="121" t="str">
        <f>INDEX(CWC_VehType!$C$2:$C$30,MATCH($G1247,CWC_VehType!$A$2:$A$30,0),)</f>
        <v>NT</v>
      </c>
      <c r="E1247" s="122">
        <f>INDEX(IF(DMC_WR13[[#This Row],[Tow/Non-tow]]="NT",wr_DMCcurve_TAR!$C$21:$C$80,wr_DMCcurve_TAR!$D$21:$D$80),MATCH(DMC_WR13[[#This Row],[Tech_'#]],wr_DMCcurve_TAR!$A$21:$A$80,0),)</f>
        <v>0.11694267088275599</v>
      </c>
      <c r="F1247" s="122"/>
      <c r="G1247" s="26">
        <v>21</v>
      </c>
      <c r="H1247" s="121">
        <f>SUMIFS(LearningFactors[LF_codeNew],LearningFactors[Tech_'#],DMC_WR13[[#This Row],[Tech_'#]])</f>
        <v>30</v>
      </c>
      <c r="I1247" s="121">
        <f>INDEX(TechList[ST_Thru],MATCH($A1247,TechList[Tech_'#],0),)</f>
        <v>2024</v>
      </c>
      <c r="J1247" s="121" t="str">
        <f>INDEX(TechList[Complexity],MATCH($A1247,TechList[Tech_'#],0),)</f>
        <v>Med2</v>
      </c>
      <c r="K1247" s="118">
        <f>INDEX(CurbWt_selection,MATCH(G1247,CurbWts!$A$3:$A$40,0),)
*($B1247/100)
*DMC_WR13[[#This Row],[costPerPound_ST]]</f>
        <v>99.730080203926519</v>
      </c>
    </row>
    <row r="1248" spans="1:11" x14ac:dyDescent="0.25">
      <c r="A1248" s="123">
        <v>138</v>
      </c>
      <c r="B1248" s="120">
        <f>INDEX(TechList[Tech],MATCH(A1248,TechList[Tech_'#],0),)</f>
        <v>19</v>
      </c>
      <c r="C1248" s="121" t="str">
        <f t="shared" si="19"/>
        <v>138_21</v>
      </c>
      <c r="D1248" s="121" t="str">
        <f>INDEX(CWC_VehType!$C$2:$C$30,MATCH($G1248,CWC_VehType!$A$2:$A$30,0),)</f>
        <v>NT</v>
      </c>
      <c r="E1248" s="122">
        <f>INDEX(IF(DMC_WR13[[#This Row],[Tow/Non-tow]]="NT",wr_DMCcurve_TAR!$C$21:$C$80,wr_DMCcurve_TAR!$D$21:$D$80),MATCH(DMC_WR13[[#This Row],[Tech_'#]],wr_DMCcurve_TAR!$A$21:$A$80,0),)</f>
        <v>0.1412040766687164</v>
      </c>
      <c r="F1248" s="122"/>
      <c r="G1248" s="26">
        <v>21</v>
      </c>
      <c r="H1248" s="121">
        <f>SUMIFS(LearningFactors[LF_codeNew],LearningFactors[Tech_'#],DMC_WR13[[#This Row],[Tech_'#]])</f>
        <v>30</v>
      </c>
      <c r="I1248" s="121">
        <f>INDEX(TechList[ST_Thru],MATCH($A1248,TechList[Tech_'#],0),)</f>
        <v>2024</v>
      </c>
      <c r="J1248" s="121" t="str">
        <f>INDEX(TechList[Complexity],MATCH($A1248,TechList[Tech_'#],0),)</f>
        <v>Med2</v>
      </c>
      <c r="K1248" s="118">
        <f>INDEX(CurbWt_selection,MATCH(G1248,CurbWts!$A$3:$A$40,0),)
*($B1248/100)
*DMC_WR13[[#This Row],[costPerPound_ST]]</f>
        <v>123.67509925778198</v>
      </c>
    </row>
    <row r="1249" spans="1:11" x14ac:dyDescent="0.25">
      <c r="A1249" s="123">
        <v>139</v>
      </c>
      <c r="B1249" s="120">
        <f>INDEX(TechList[Tech],MATCH(A1249,TechList[Tech_'#],0),)</f>
        <v>19.5</v>
      </c>
      <c r="C1249" s="121" t="str">
        <f t="shared" si="19"/>
        <v>139_21</v>
      </c>
      <c r="D1249" s="121" t="str">
        <f>INDEX(CWC_VehType!$C$2:$C$30,MATCH($G1249,CWC_VehType!$A$2:$A$30,0),)</f>
        <v>NT</v>
      </c>
      <c r="E1249" s="122">
        <f>INDEX(IF(DMC_WR13[[#This Row],[Tow/Non-tow]]="NT",wr_DMCcurve_TAR!$C$21:$C$80,wr_DMCcurve_TAR!$D$21:$D$80),MATCH(DMC_WR13[[#This Row],[Tech_'#]],wr_DMCcurve_TAR!$A$21:$A$80,0),)</f>
        <v>0.16483524425823362</v>
      </c>
      <c r="F1249" s="122"/>
      <c r="G1249" s="26">
        <v>21</v>
      </c>
      <c r="H1249" s="121">
        <f>SUMIFS(LearningFactors[LF_codeNew],LearningFactors[Tech_'#],DMC_WR13[[#This Row],[Tech_'#]])</f>
        <v>30</v>
      </c>
      <c r="I1249" s="121">
        <f>INDEX(TechList[ST_Thru],MATCH($A1249,TechList[Tech_'#],0),)</f>
        <v>2024</v>
      </c>
      <c r="J1249" s="121" t="str">
        <f>INDEX(TechList[Complexity],MATCH($A1249,TechList[Tech_'#],0),)</f>
        <v>Med2</v>
      </c>
      <c r="K1249" s="118">
        <f>INDEX(CurbWt_selection,MATCH(G1249,CurbWts!$A$3:$A$40,0),)
*($B1249/100)
*DMC_WR13[[#This Row],[costPerPound_ST]]</f>
        <v>148.17199171932467</v>
      </c>
    </row>
    <row r="1250" spans="1:11" x14ac:dyDescent="0.25">
      <c r="A1250" s="123">
        <v>140</v>
      </c>
      <c r="B1250" s="120">
        <f>INDEX(TechList[Tech],MATCH(A1250,TechList[Tech_'#],0),)</f>
        <v>20</v>
      </c>
      <c r="C1250" s="121" t="str">
        <f t="shared" si="19"/>
        <v>140_21</v>
      </c>
      <c r="D1250" s="121" t="str">
        <f>INDEX(CWC_VehType!$C$2:$C$30,MATCH($G1250,CWC_VehType!$A$2:$A$30,0),)</f>
        <v>NT</v>
      </c>
      <c r="E1250" s="122">
        <f>INDEX(IF(DMC_WR13[[#This Row],[Tow/Non-tow]]="NT",wr_DMCcurve_TAR!$C$21:$C$80,wr_DMCcurve_TAR!$D$21:$D$80),MATCH(DMC_WR13[[#This Row],[Tech_'#]],wr_DMCcurve_TAR!$A$21:$A$80,0),)</f>
        <v>0.18786808969518626</v>
      </c>
      <c r="F1250" s="122"/>
      <c r="G1250" s="26">
        <v>21</v>
      </c>
      <c r="H1250" s="121">
        <f>SUMIFS(LearningFactors[LF_codeNew],LearningFactors[Tech_'#],DMC_WR13[[#This Row],[Tech_'#]])</f>
        <v>30</v>
      </c>
      <c r="I1250" s="121">
        <f>INDEX(TechList[ST_Thru],MATCH($A1250,TechList[Tech_'#],0),)</f>
        <v>2024</v>
      </c>
      <c r="J1250" s="121" t="str">
        <f>INDEX(TechList[Complexity],MATCH($A1250,TechList[Tech_'#],0),)</f>
        <v>Med2</v>
      </c>
      <c r="K1250" s="118">
        <f>INDEX(CurbWt_selection,MATCH(G1250,CurbWts!$A$3:$A$40,0),)
*($B1250/100)
*DMC_WR13[[#This Row],[costPerPound_ST]]</f>
        <v>173.20660384505626</v>
      </c>
    </row>
    <row r="1251" spans="1:11" x14ac:dyDescent="0.25">
      <c r="A1251" s="123">
        <v>141</v>
      </c>
      <c r="B1251" s="120">
        <f>INDEX(TechList[Tech],MATCH(A1251,TechList[Tech_'#],0),)</f>
        <v>20.5</v>
      </c>
      <c r="C1251" s="121" t="str">
        <f t="shared" si="19"/>
        <v>141_21</v>
      </c>
      <c r="D1251" s="121" t="str">
        <f>INDEX(CWC_VehType!$C$2:$C$30,MATCH($G1251,CWC_VehType!$A$2:$A$30,0),)</f>
        <v>NT</v>
      </c>
      <c r="E1251" s="122">
        <f>INDEX(IF(DMC_WR13[[#This Row],[Tow/Non-tow]]="NT",wr_DMCcurve_TAR!$C$21:$C$80,wr_DMCcurve_TAR!$D$21:$D$80),MATCH(DMC_WR13[[#This Row],[Tech_'#]],wr_DMCcurve_TAR!$A$21:$A$80,0),)</f>
        <v>0.2103321643726421</v>
      </c>
      <c r="F1251" s="122"/>
      <c r="G1251" s="26">
        <v>21</v>
      </c>
      <c r="H1251" s="121">
        <f>SUMIFS(LearningFactors[LF_codeNew],LearningFactors[Tech_'#],DMC_WR13[[#This Row],[Tech_'#]])</f>
        <v>30</v>
      </c>
      <c r="I1251" s="121">
        <f>INDEX(TechList[ST_Thru],MATCH($A1251,TechList[Tech_'#],0),)</f>
        <v>2024</v>
      </c>
      <c r="J1251" s="121" t="str">
        <f>INDEX(TechList[Complexity],MATCH($A1251,TechList[Tech_'#],0),)</f>
        <v>Med2</v>
      </c>
      <c r="K1251" s="118">
        <f>INDEX(CurbWt_selection,MATCH(G1251,CurbWts!$A$3:$A$40,0),)
*($B1251/100)
*DMC_WR13[[#This Row],[costPerPound_ST]]</f>
        <v>198.76548980569856</v>
      </c>
    </row>
    <row r="1252" spans="1:11" x14ac:dyDescent="0.25">
      <c r="A1252" s="123">
        <v>142</v>
      </c>
      <c r="B1252" s="120">
        <f>INDEX(TechList[Tech],MATCH(A1252,TechList[Tech_'#],0),)</f>
        <v>21</v>
      </c>
      <c r="C1252" s="121" t="str">
        <f t="shared" si="19"/>
        <v>142_21</v>
      </c>
      <c r="D1252" s="121" t="str">
        <f>INDEX(CWC_VehType!$C$2:$C$30,MATCH($G1252,CWC_VehType!$A$2:$A$30,0),)</f>
        <v>NT</v>
      </c>
      <c r="E1252" s="122">
        <f>INDEX(IF(DMC_WR13[[#This Row],[Tow/Non-tow]]="NT",wr_DMCcurve_TAR!$C$21:$C$80,wr_DMCcurve_TAR!$D$21:$D$80),MATCH(DMC_WR13[[#This Row],[Tech_'#]],wr_DMCcurve_TAR!$A$21:$A$80,0),)</f>
        <v>0.23225488300902272</v>
      </c>
      <c r="F1252" s="122"/>
      <c r="G1252" s="26">
        <v>21</v>
      </c>
      <c r="H1252" s="121">
        <f>SUMIFS(LearningFactors[LF_codeNew],LearningFactors[Tech_'#],DMC_WR13[[#This Row],[Tech_'#]])</f>
        <v>30</v>
      </c>
      <c r="I1252" s="121">
        <f>INDEX(TechList[ST_Thru],MATCH($A1252,TechList[Tech_'#],0),)</f>
        <v>2024</v>
      </c>
      <c r="J1252" s="121" t="str">
        <f>INDEX(TechList[Complexity],MATCH($A1252,TechList[Tech_'#],0),)</f>
        <v>Med2</v>
      </c>
      <c r="K1252" s="118">
        <f>INDEX(CurbWt_selection,MATCH(G1252,CurbWts!$A$3:$A$40,0),)
*($B1252/100)
*DMC_WR13[[#This Row],[costPerPound_ST]]</f>
        <v>224.83585986623874</v>
      </c>
    </row>
    <row r="1253" spans="1:11" x14ac:dyDescent="0.25">
      <c r="A1253" s="123">
        <v>143</v>
      </c>
      <c r="B1253" s="120">
        <f>INDEX(TechList[Tech],MATCH(A1253,TechList[Tech_'#],0),)</f>
        <v>21.5</v>
      </c>
      <c r="C1253" s="121" t="str">
        <f t="shared" si="19"/>
        <v>143_21</v>
      </c>
      <c r="D1253" s="121" t="str">
        <f>INDEX(CWC_VehType!$C$2:$C$30,MATCH($G1253,CWC_VehType!$A$2:$A$30,0),)</f>
        <v>NT</v>
      </c>
      <c r="E1253" s="122">
        <f>INDEX(IF(DMC_WR13[[#This Row],[Tow/Non-tow]]="NT",wr_DMCcurve_TAR!$C$21:$C$80,wr_DMCcurve_TAR!$D$21:$D$80),MATCH(DMC_WR13[[#This Row],[Tech_'#]],wr_DMCcurve_TAR!$A$21:$A$80,0),)</f>
        <v>0.25366172479563875</v>
      </c>
      <c r="F1253" s="122"/>
      <c r="G1253" s="26">
        <v>21</v>
      </c>
      <c r="H1253" s="121">
        <f>SUMIFS(LearningFactors[LF_codeNew],LearningFactors[Tech_'#],DMC_WR13[[#This Row],[Tech_'#]])</f>
        <v>30</v>
      </c>
      <c r="I1253" s="121">
        <f>INDEX(TechList[ST_Thru],MATCH($A1253,TechList[Tech_'#],0),)</f>
        <v>2024</v>
      </c>
      <c r="J1253" s="121" t="str">
        <f>INDEX(TechList[Complexity],MATCH($A1253,TechList[Tech_'#],0),)</f>
        <v>Med2</v>
      </c>
      <c r="K1253" s="118">
        <f>INDEX(CurbWt_selection,MATCH(G1253,CurbWts!$A$3:$A$40,0),)
*($B1253/100)
*DMC_WR13[[#This Row],[costPerPound_ST]]</f>
        <v>251.40553350366014</v>
      </c>
    </row>
    <row r="1254" spans="1:11" x14ac:dyDescent="0.25">
      <c r="A1254" s="123">
        <v>144</v>
      </c>
      <c r="B1254" s="120">
        <f>INDEX(TechList[Tech],MATCH(A1254,TechList[Tech_'#],0),)</f>
        <v>22</v>
      </c>
      <c r="C1254" s="121" t="str">
        <f t="shared" si="19"/>
        <v>144_21</v>
      </c>
      <c r="D1254" s="121" t="str">
        <f>INDEX(CWC_VehType!$C$2:$C$30,MATCH($G1254,CWC_VehType!$A$2:$A$30,0),)</f>
        <v>NT</v>
      </c>
      <c r="E1254" s="122">
        <f>INDEX(IF(DMC_WR13[[#This Row],[Tow/Non-tow]]="NT",wr_DMCcurve_TAR!$C$21:$C$80,wr_DMCcurve_TAR!$D$21:$D$80),MATCH(DMC_WR13[[#This Row],[Tech_'#]],wr_DMCcurve_TAR!$A$21:$A$80,0),)</f>
        <v>0.27457641141732697</v>
      </c>
      <c r="F1254" s="122"/>
      <c r="G1254" s="26">
        <v>21</v>
      </c>
      <c r="H1254" s="121">
        <f>SUMIFS(LearningFactors[LF_codeNew],LearningFactors[Tech_'#],DMC_WR13[[#This Row],[Tech_'#]])</f>
        <v>30</v>
      </c>
      <c r="I1254" s="121">
        <f>INDEX(TechList[ST_Thru],MATCH($A1254,TechList[Tech_'#],0),)</f>
        <v>2024</v>
      </c>
      <c r="J1254" s="121" t="str">
        <f>INDEX(TechList[Complexity],MATCH($A1254,TechList[Tech_'#],0),)</f>
        <v>Med2</v>
      </c>
      <c r="K1254" s="118">
        <f>INDEX(CurbWt_selection,MATCH(G1254,CurbWts!$A$3:$A$40,0),)
*($B1254/100)
*DMC_WR13[[#This Row],[costPerPound_ST]]</f>
        <v>278.46289688788164</v>
      </c>
    </row>
    <row r="1255" spans="1:11" x14ac:dyDescent="0.25">
      <c r="A1255" s="123">
        <v>145</v>
      </c>
      <c r="B1255" s="120">
        <f>INDEX(TechList[Tech],MATCH(A1255,TechList[Tech_'#],0),)</f>
        <v>22.5</v>
      </c>
      <c r="C1255" s="121" t="str">
        <f t="shared" si="19"/>
        <v>145_21</v>
      </c>
      <c r="D1255" s="121" t="str">
        <f>INDEX(CWC_VehType!$C$2:$C$30,MATCH($G1255,CWC_VehType!$A$2:$A$30,0),)</f>
        <v>NT</v>
      </c>
      <c r="E1255" s="122">
        <f>INDEX(IF(DMC_WR13[[#This Row],[Tow/Non-tow]]="NT",wr_DMCcurve_TAR!$C$21:$C$80,wr_DMCcurve_TAR!$D$21:$D$80),MATCH(DMC_WR13[[#This Row],[Tech_'#]],wr_DMCcurve_TAR!$A$21:$A$80,0),)</f>
        <v>0.29502106506540621</v>
      </c>
      <c r="F1255" s="122"/>
      <c r="G1255" s="26">
        <v>21</v>
      </c>
      <c r="H1255" s="121">
        <f>SUMIFS(LearningFactors[LF_codeNew],LearningFactors[Tech_'#],DMC_WR13[[#This Row],[Tech_'#]])</f>
        <v>30</v>
      </c>
      <c r="I1255" s="121">
        <f>INDEX(TechList[ST_Thru],MATCH($A1255,TechList[Tech_'#],0),)</f>
        <v>2024</v>
      </c>
      <c r="J1255" s="121" t="str">
        <f>INDEX(TechList[Complexity],MATCH($A1255,TechList[Tech_'#],0),)</f>
        <v>Med2</v>
      </c>
      <c r="K1255" s="118">
        <f>INDEX(CurbWt_selection,MATCH(G1255,CurbWts!$A$3:$A$40,0),)
*($B1255/100)
*DMC_WR13[[#This Row],[costPerPound_ST]]</f>
        <v>305.99686422981</v>
      </c>
    </row>
    <row r="1256" spans="1:11" x14ac:dyDescent="0.25">
      <c r="A1256" s="123">
        <v>146</v>
      </c>
      <c r="B1256" s="120">
        <f>INDEX(TechList[Tech],MATCH(A1256,TechList[Tech_'#],0),)</f>
        <v>23</v>
      </c>
      <c r="C1256" s="121" t="str">
        <f t="shared" si="19"/>
        <v>146_21</v>
      </c>
      <c r="D1256" s="121" t="str">
        <f>INDEX(CWC_VehType!$C$2:$C$30,MATCH($G1256,CWC_VehType!$A$2:$A$30,0),)</f>
        <v>NT</v>
      </c>
      <c r="E1256" s="122">
        <f>INDEX(IF(DMC_WR13[[#This Row],[Tow/Non-tow]]="NT",wr_DMCcurve_TAR!$C$21:$C$80,wr_DMCcurve_TAR!$D$21:$D$80),MATCH(DMC_WR13[[#This Row],[Tech_'#]],wr_DMCcurve_TAR!$A$21:$A$80,0),)</f>
        <v>0.31501634908212989</v>
      </c>
      <c r="F1256" s="122"/>
      <c r="G1256" s="26">
        <v>21</v>
      </c>
      <c r="H1256" s="121">
        <f>SUMIFS(LearningFactors[LF_codeNew],LearningFactors[Tech_'#],DMC_WR13[[#This Row],[Tech_'#]])</f>
        <v>30</v>
      </c>
      <c r="I1256" s="121">
        <f>INDEX(TechList[ST_Thru],MATCH($A1256,TechList[Tech_'#],0),)</f>
        <v>2024</v>
      </c>
      <c r="J1256" s="121" t="str">
        <f>INDEX(TechList[Complexity],MATCH($A1256,TechList[Tech_'#],0),)</f>
        <v>Med2</v>
      </c>
      <c r="K1256" s="118">
        <f>INDEX(CurbWt_selection,MATCH(G1256,CurbWts!$A$3:$A$40,0),)
*($B1256/100)
*DMC_WR13[[#This Row],[costPerPound_ST]]</f>
        <v>333.99684256660572</v>
      </c>
    </row>
    <row r="1257" spans="1:11" x14ac:dyDescent="0.25">
      <c r="A1257" s="123">
        <v>147</v>
      </c>
      <c r="B1257" s="120">
        <f>INDEX(TechList[Tech],MATCH(A1257,TechList[Tech_'#],0),)</f>
        <v>23.5</v>
      </c>
      <c r="C1257" s="121" t="str">
        <f t="shared" si="19"/>
        <v>147_21</v>
      </c>
      <c r="D1257" s="121" t="str">
        <f>INDEX(CWC_VehType!$C$2:$C$30,MATCH($G1257,CWC_VehType!$A$2:$A$30,0),)</f>
        <v>NT</v>
      </c>
      <c r="E1257" s="122">
        <f>INDEX(IF(DMC_WR13[[#This Row],[Tow/Non-tow]]="NT",wr_DMCcurve_TAR!$C$21:$C$80,wr_DMCcurve_TAR!$D$21:$D$80),MATCH(DMC_WR13[[#This Row],[Tech_'#]],wr_DMCcurve_TAR!$A$21:$A$80,0),)</f>
        <v>0.33458159347837507</v>
      </c>
      <c r="F1257" s="122"/>
      <c r="G1257" s="26">
        <v>21</v>
      </c>
      <c r="H1257" s="121">
        <f>SUMIFS(LearningFactors[LF_codeNew],LearningFactors[Tech_'#],DMC_WR13[[#This Row],[Tech_'#]])</f>
        <v>30</v>
      </c>
      <c r="I1257" s="121">
        <f>INDEX(TechList[ST_Thru],MATCH($A1257,TechList[Tech_'#],0),)</f>
        <v>2024</v>
      </c>
      <c r="J1257" s="121" t="str">
        <f>INDEX(TechList[Complexity],MATCH($A1257,TechList[Tech_'#],0),)</f>
        <v>Med2</v>
      </c>
      <c r="K1257" s="118">
        <f>INDEX(CurbWt_selection,MATCH(G1257,CurbWts!$A$3:$A$40,0),)
*($B1257/100)
*DMC_WR13[[#This Row],[costPerPound_ST]]</f>
        <v>362.45269961035979</v>
      </c>
    </row>
    <row r="1258" spans="1:11" x14ac:dyDescent="0.25">
      <c r="A1258" s="123">
        <v>148</v>
      </c>
      <c r="B1258" s="120">
        <f>INDEX(TechList[Tech],MATCH(A1258,TechList[Tech_'#],0),)</f>
        <v>24</v>
      </c>
      <c r="C1258" s="121" t="str">
        <f t="shared" si="19"/>
        <v>148_21</v>
      </c>
      <c r="D1258" s="121" t="str">
        <f>INDEX(CWC_VehType!$C$2:$C$30,MATCH($G1258,CWC_VehType!$A$2:$A$30,0),)</f>
        <v>NT</v>
      </c>
      <c r="E1258" s="122">
        <f>INDEX(IF(DMC_WR13[[#This Row],[Tow/Non-tow]]="NT",wr_DMCcurve_TAR!$C$21:$C$80,wr_DMCcurve_TAR!$D$21:$D$80),MATCH(DMC_WR13[[#This Row],[Tech_'#]],wr_DMCcurve_TAR!$A$21:$A$80,0),)</f>
        <v>0.35373490723584938</v>
      </c>
      <c r="F1258" s="122"/>
      <c r="G1258" s="26">
        <v>21</v>
      </c>
      <c r="H1258" s="121">
        <f>SUMIFS(LearningFactors[LF_codeNew],LearningFactors[Tech_'#],DMC_WR13[[#This Row],[Tech_'#]])</f>
        <v>30</v>
      </c>
      <c r="I1258" s="121">
        <f>INDEX(TechList[ST_Thru],MATCH($A1258,TechList[Tech_'#],0),)</f>
        <v>2024</v>
      </c>
      <c r="J1258" s="121" t="str">
        <f>INDEX(TechList[Complexity],MATCH($A1258,TechList[Tech_'#],0),)</f>
        <v>Med2</v>
      </c>
      <c r="K1258" s="118">
        <f>INDEX(CurbWt_selection,MATCH(G1258,CurbWts!$A$3:$A$40,0),)
*($B1258/100)
*DMC_WR13[[#This Row],[costPerPound_ST]]</f>
        <v>391.3547343341346</v>
      </c>
    </row>
    <row r="1259" spans="1:11" x14ac:dyDescent="0.25">
      <c r="A1259" s="123">
        <v>149</v>
      </c>
      <c r="B1259" s="120">
        <f>INDEX(TechList[Tech],MATCH(A1259,TechList[Tech_'#],0),)</f>
        <v>24.5</v>
      </c>
      <c r="C1259" s="121" t="str">
        <f t="shared" si="19"/>
        <v>149_21</v>
      </c>
      <c r="D1259" s="121" t="str">
        <f>INDEX(CWC_VehType!$C$2:$C$30,MATCH($G1259,CWC_VehType!$A$2:$A$30,0),)</f>
        <v>NT</v>
      </c>
      <c r="E1259" s="122">
        <f>INDEX(IF(DMC_WR13[[#This Row],[Tow/Non-tow]]="NT",wr_DMCcurve_TAR!$C$21:$C$80,wr_DMCcurve_TAR!$D$21:$D$80),MATCH(DMC_WR13[[#This Row],[Tech_'#]],wr_DMCcurve_TAR!$A$21:$A$80,0),)</f>
        <v>0.37249327902915175</v>
      </c>
      <c r="F1259" s="122"/>
      <c r="G1259" s="26">
        <v>21</v>
      </c>
      <c r="H1259" s="121">
        <f>SUMIFS(LearningFactors[LF_codeNew],LearningFactors[Tech_'#],DMC_WR13[[#This Row],[Tech_'#]])</f>
        <v>30</v>
      </c>
      <c r="I1259" s="121">
        <f>INDEX(TechList[ST_Thru],MATCH($A1259,TechList[Tech_'#],0),)</f>
        <v>2024</v>
      </c>
      <c r="J1259" s="121" t="str">
        <f>INDEX(TechList[Complexity],MATCH($A1259,TechList[Tech_'#],0),)</f>
        <v>Med2</v>
      </c>
      <c r="K1259" s="118">
        <f>INDEX(CurbWt_selection,MATCH(G1259,CurbWts!$A$3:$A$40,0),)
*($B1259/100)
*DMC_WR13[[#This Row],[costPerPound_ST]]</f>
        <v>420.69365001009407</v>
      </c>
    </row>
    <row r="1260" spans="1:11" x14ac:dyDescent="0.25">
      <c r="A1260" s="123">
        <v>150</v>
      </c>
      <c r="B1260" s="120">
        <f>INDEX(TechList[Tech],MATCH(A1260,TechList[Tech_'#],0),)</f>
        <v>25</v>
      </c>
      <c r="C1260" s="121" t="str">
        <f t="shared" si="19"/>
        <v>150_21</v>
      </c>
      <c r="D1260" s="121" t="str">
        <f>INDEX(CWC_VehType!$C$2:$C$30,MATCH($G1260,CWC_VehType!$A$2:$A$30,0),)</f>
        <v>NT</v>
      </c>
      <c r="E1260" s="122">
        <f>INDEX(IF(DMC_WR13[[#This Row],[Tow/Non-tow]]="NT",wr_DMCcurve_TAR!$C$21:$C$80,wr_DMCcurve_TAR!$D$21:$D$80),MATCH(DMC_WR13[[#This Row],[Tech_'#]],wr_DMCcurve_TAR!$A$21:$A$80,0),)</f>
        <v>0.39087266777169871</v>
      </c>
      <c r="F1260" s="122"/>
      <c r="G1260" s="26">
        <v>21</v>
      </c>
      <c r="H1260" s="121">
        <f>SUMIFS(LearningFactors[LF_codeNew],LearningFactors[Tech_'#],DMC_WR13[[#This Row],[Tech_'#]])</f>
        <v>30</v>
      </c>
      <c r="I1260" s="121">
        <f>INDEX(TechList[ST_Thru],MATCH($A1260,TechList[Tech_'#],0),)</f>
        <v>2024</v>
      </c>
      <c r="J1260" s="121" t="str">
        <f>INDEX(TechList[Complexity],MATCH($A1260,TechList[Tech_'#],0),)</f>
        <v>High1</v>
      </c>
      <c r="K1260" s="118">
        <f>INDEX(CurbWt_selection,MATCH(G1260,CurbWts!$A$3:$A$40,0),)
*($B1260/100)
*DMC_WR13[[#This Row],[costPerPound_ST]]</f>
        <v>450.46052944940089</v>
      </c>
    </row>
    <row r="1261" spans="1:11" x14ac:dyDescent="0.25">
      <c r="A1261" s="123">
        <v>151</v>
      </c>
      <c r="B1261" s="120">
        <f>INDEX(TechList[Tech],MATCH(A1261,TechList[Tech_'#],0),)</f>
        <v>25.5</v>
      </c>
      <c r="C1261" s="121" t="str">
        <f t="shared" si="19"/>
        <v>151_21</v>
      </c>
      <c r="D1261" s="121" t="str">
        <f>INDEX(CWC_VehType!$C$2:$C$30,MATCH($G1261,CWC_VehType!$A$2:$A$30,0),)</f>
        <v>NT</v>
      </c>
      <c r="E1261" s="122">
        <f>INDEX(IF(DMC_WR13[[#This Row],[Tow/Non-tow]]="NT",wr_DMCcurve_TAR!$C$21:$C$80,wr_DMCcurve_TAR!$D$21:$D$80),MATCH(DMC_WR13[[#This Row],[Tech_'#]],wr_DMCcurve_TAR!$A$21:$A$80,0),)</f>
        <v>0.40888808419485478</v>
      </c>
      <c r="F1261" s="122"/>
      <c r="G1261" s="26">
        <v>21</v>
      </c>
      <c r="H1261" s="121">
        <f>SUMIFS(LearningFactors[LF_codeNew],LearningFactors[Tech_'#],DMC_WR13[[#This Row],[Tech_'#]])</f>
        <v>30</v>
      </c>
      <c r="I1261" s="121">
        <f>INDEX(TechList[ST_Thru],MATCH($A1261,TechList[Tech_'#],0),)</f>
        <v>2024</v>
      </c>
      <c r="J1261" s="121" t="str">
        <f>INDEX(TechList[Complexity],MATCH($A1261,TechList[Tech_'#],0),)</f>
        <v>High1</v>
      </c>
      <c r="K1261" s="118">
        <f>INDEX(CurbWt_selection,MATCH(G1261,CurbWts!$A$3:$A$40,0),)
*($B1261/100)
*DMC_WR13[[#This Row],[costPerPound_ST]]</f>
        <v>480.64681222360906</v>
      </c>
    </row>
    <row r="1262" spans="1:11" x14ac:dyDescent="0.25">
      <c r="A1262" s="123">
        <v>152</v>
      </c>
      <c r="B1262" s="120">
        <f>INDEX(TechList[Tech],MATCH(A1262,TechList[Tech_'#],0),)</f>
        <v>26</v>
      </c>
      <c r="C1262" s="121" t="str">
        <f t="shared" si="19"/>
        <v>152_21</v>
      </c>
      <c r="D1262" s="121" t="str">
        <f>INDEX(CWC_VehType!$C$2:$C$30,MATCH($G1262,CWC_VehType!$A$2:$A$30,0),)</f>
        <v>NT</v>
      </c>
      <c r="E1262" s="122">
        <f>INDEX(IF(DMC_WR13[[#This Row],[Tow/Non-tow]]="NT",wr_DMCcurve_TAR!$C$21:$C$80,wr_DMCcurve_TAR!$D$21:$D$80),MATCH(DMC_WR13[[#This Row],[Tech_'#]],wr_DMCcurve_TAR!$A$21:$A$80,0),)</f>
        <v>0.42655366450518922</v>
      </c>
      <c r="F1262" s="122"/>
      <c r="G1262" s="26">
        <v>21</v>
      </c>
      <c r="H1262" s="121">
        <f>SUMIFS(LearningFactors[LF_codeNew],LearningFactors[Tech_'#],DMC_WR13[[#This Row],[Tech_'#]])</f>
        <v>30</v>
      </c>
      <c r="I1262" s="121">
        <f>INDEX(TechList[ST_Thru],MATCH($A1262,TechList[Tech_'#],0),)</f>
        <v>2024</v>
      </c>
      <c r="J1262" s="121" t="str">
        <f>INDEX(TechList[Complexity],MATCH($A1262,TechList[Tech_'#],0),)</f>
        <v>High1</v>
      </c>
      <c r="K1262" s="118">
        <f>INDEX(CurbWt_selection,MATCH(G1262,CurbWts!$A$3:$A$40,0),)
*($B1262/100)
*DMC_WR13[[#This Row],[costPerPound_ST]]</f>
        <v>511.24427367321306</v>
      </c>
    </row>
    <row r="1263" spans="1:11" x14ac:dyDescent="0.25">
      <c r="A1263" s="123">
        <v>153</v>
      </c>
      <c r="B1263" s="120">
        <f>INDEX(TechList[Tech],MATCH(A1263,TechList[Tech_'#],0),)</f>
        <v>26.5</v>
      </c>
      <c r="C1263" s="121" t="str">
        <f t="shared" si="19"/>
        <v>153_21</v>
      </c>
      <c r="D1263" s="121" t="str">
        <f>INDEX(CWC_VehType!$C$2:$C$30,MATCH($G1263,CWC_VehType!$A$2:$A$30,0),)</f>
        <v>NT</v>
      </c>
      <c r="E1263" s="122">
        <f>INDEX(IF(DMC_WR13[[#This Row],[Tow/Non-tow]]="NT",wr_DMCcurve_TAR!$C$21:$C$80,wr_DMCcurve_TAR!$D$21:$D$80),MATCH(DMC_WR13[[#This Row],[Tech_'#]],wr_DMCcurve_TAR!$A$21:$A$80,0),)</f>
        <v>0.44388273702541642</v>
      </c>
      <c r="F1263" s="122"/>
      <c r="G1263" s="26">
        <v>21</v>
      </c>
      <c r="H1263" s="121">
        <f>SUMIFS(LearningFactors[LF_codeNew],LearningFactors[Tech_'#],DMC_WR13[[#This Row],[Tech_'#]])</f>
        <v>30</v>
      </c>
      <c r="I1263" s="121">
        <f>INDEX(TechList[ST_Thru],MATCH($A1263,TechList[Tech_'#],0),)</f>
        <v>2024</v>
      </c>
      <c r="J1263" s="121" t="str">
        <f>INDEX(TechList[Complexity],MATCH($A1263,TechList[Tech_'#],0),)</f>
        <v>High1</v>
      </c>
      <c r="K1263" s="118">
        <f>INDEX(CurbWt_selection,MATCH(G1263,CurbWts!$A$3:$A$40,0),)
*($B1263/100)
*DMC_WR13[[#This Row],[costPerPound_ST]]</f>
        <v>542.24500553143969</v>
      </c>
    </row>
    <row r="1264" spans="1:11" x14ac:dyDescent="0.25">
      <c r="A1264" s="123">
        <v>154</v>
      </c>
      <c r="B1264" s="120">
        <f>INDEX(TechList[Tech],MATCH(A1264,TechList[Tech_'#],0),)</f>
        <v>27</v>
      </c>
      <c r="C1264" s="121" t="str">
        <f t="shared" si="19"/>
        <v>154_21</v>
      </c>
      <c r="D1264" s="121" t="str">
        <f>INDEX(CWC_VehType!$C$2:$C$30,MATCH($G1264,CWC_VehType!$A$2:$A$30,0),)</f>
        <v>NT</v>
      </c>
      <c r="E1264" s="122">
        <f>INDEX(IF(DMC_WR13[[#This Row],[Tow/Non-tow]]="NT",wr_DMCcurve_TAR!$C$21:$C$80,wr_DMCcurve_TAR!$D$21:$D$80),MATCH(DMC_WR13[[#This Row],[Tech_'#]],wr_DMCcurve_TAR!$A$21:$A$80,0),)</f>
        <v>0.4608878826060695</v>
      </c>
      <c r="F1264" s="122"/>
      <c r="G1264" s="26">
        <v>21</v>
      </c>
      <c r="H1264" s="121">
        <f>SUMIFS(LearningFactors[LF_codeNew],LearningFactors[Tech_'#],DMC_WR13[[#This Row],[Tech_'#]])</f>
        <v>30</v>
      </c>
      <c r="I1264" s="121">
        <f>INDEX(TechList[ST_Thru],MATCH($A1264,TechList[Tech_'#],0),)</f>
        <v>2024</v>
      </c>
      <c r="J1264" s="121" t="str">
        <f>INDEX(TechList[Complexity],MATCH($A1264,TechList[Tech_'#],0),)</f>
        <v>High1</v>
      </c>
      <c r="K1264" s="118">
        <f>INDEX(CurbWt_selection,MATCH(G1264,CurbWts!$A$3:$A$40,0),)
*($B1264/100)
*DMC_WR13[[#This Row],[costPerPound_ST]]</f>
        <v>573.64139801084764</v>
      </c>
    </row>
    <row r="1265" spans="1:11" x14ac:dyDescent="0.25">
      <c r="A1265" s="123">
        <v>155</v>
      </c>
      <c r="B1265" s="120">
        <f>INDEX(TechList[Tech],MATCH(A1265,TechList[Tech_'#],0),)</f>
        <v>27.5</v>
      </c>
      <c r="C1265" s="121" t="str">
        <f t="shared" si="19"/>
        <v>155_21</v>
      </c>
      <c r="D1265" s="121" t="str">
        <f>INDEX(CWC_VehType!$C$2:$C$30,MATCH($G1265,CWC_VehType!$A$2:$A$30,0),)</f>
        <v>NT</v>
      </c>
      <c r="E1265" s="122">
        <f>INDEX(IF(DMC_WR13[[#This Row],[Tow/Non-tow]]="NT",wr_DMCcurve_TAR!$C$21:$C$80,wr_DMCcurve_TAR!$D$21:$D$80),MATCH(DMC_WR13[[#This Row],[Tech_'#]],wr_DMCcurve_TAR!$A$21:$A$80,0),)</f>
        <v>0.47758098949383948</v>
      </c>
      <c r="F1265" s="122"/>
      <c r="G1265" s="26">
        <v>21</v>
      </c>
      <c r="H1265" s="121">
        <f>SUMIFS(LearningFactors[LF_codeNew],LearningFactors[Tech_'#],DMC_WR13[[#This Row],[Tech_'#]])</f>
        <v>30</v>
      </c>
      <c r="I1265" s="121">
        <f>INDEX(TechList[ST_Thru],MATCH($A1265,TechList[Tech_'#],0),)</f>
        <v>2024</v>
      </c>
      <c r="J1265" s="121" t="str">
        <f>INDEX(TechList[Complexity],MATCH($A1265,TechList[Tech_'#],0),)</f>
        <v>High1</v>
      </c>
      <c r="K1265" s="118">
        <f>INDEX(CurbWt_selection,MATCH(G1265,CurbWts!$A$3:$A$40,0),)
*($B1265/100)
*DMC_WR13[[#This Row],[costPerPound_ST]]</f>
        <v>605.42612321724084</v>
      </c>
    </row>
    <row r="1266" spans="1:11" x14ac:dyDescent="0.25">
      <c r="A1266" s="123">
        <v>156</v>
      </c>
      <c r="B1266" s="120">
        <f>INDEX(TechList[Tech],MATCH(A1266,TechList[Tech_'#],0),)</f>
        <v>28</v>
      </c>
      <c r="C1266" s="121" t="str">
        <f t="shared" si="19"/>
        <v>156_21</v>
      </c>
      <c r="D1266" s="121" t="str">
        <f>INDEX(CWC_VehType!$C$2:$C$30,MATCH($G1266,CWC_VehType!$A$2:$A$30,0),)</f>
        <v>NT</v>
      </c>
      <c r="E1266" s="122">
        <f>INDEX(IF(DMC_WR13[[#This Row],[Tow/Non-tow]]="NT",wr_DMCcurve_TAR!$C$21:$C$80,wr_DMCcurve_TAR!$D$21:$D$80),MATCH(DMC_WR13[[#This Row],[Tech_'#]],wr_DMCcurve_TAR!$A$21:$A$80,0),)</f>
        <v>0.49397330325597855</v>
      </c>
      <c r="F1266" s="122"/>
      <c r="G1266" s="26">
        <v>21</v>
      </c>
      <c r="H1266" s="121">
        <f>SUMIFS(LearningFactors[LF_codeNew],LearningFactors[Tech_'#],DMC_WR13[[#This Row],[Tech_'#]])</f>
        <v>30</v>
      </c>
      <c r="I1266" s="121">
        <f>INDEX(TechList[ST_Thru],MATCH($A1266,TechList[Tech_'#],0),)</f>
        <v>2024</v>
      </c>
      <c r="J1266" s="121" t="str">
        <f>INDEX(TechList[Complexity],MATCH($A1266,TechList[Tech_'#],0),)</f>
        <v>High1</v>
      </c>
      <c r="K1266" s="118">
        <f>INDEX(CurbWt_selection,MATCH(G1266,CurbWts!$A$3:$A$40,0),)
*($B1266/100)
*DMC_WR13[[#This Row],[costPerPound_ST]]</f>
        <v>637.59211977018458</v>
      </c>
    </row>
    <row r="1267" spans="1:11" x14ac:dyDescent="0.25">
      <c r="A1267" s="123">
        <v>157</v>
      </c>
      <c r="B1267" s="120">
        <f>INDEX(TechList[Tech],MATCH(A1267,TechList[Tech_'#],0),)</f>
        <v>28.5</v>
      </c>
      <c r="C1267" s="121" t="str">
        <f t="shared" si="19"/>
        <v>157_21</v>
      </c>
      <c r="D1267" s="121" t="str">
        <f>INDEX(CWC_VehType!$C$2:$C$30,MATCH($G1267,CWC_VehType!$A$2:$A$30,0),)</f>
        <v>NT</v>
      </c>
      <c r="E1267" s="122">
        <f>INDEX(IF(DMC_WR13[[#This Row],[Tow/Non-tow]]="NT",wr_DMCcurve_TAR!$C$21:$C$80,wr_DMCcurve_TAR!$D$21:$D$80),MATCH(DMC_WR13[[#This Row],[Tech_'#]],wr_DMCcurve_TAR!$A$21:$A$80,0),)</f>
        <v>0.51007547228589178</v>
      </c>
      <c r="F1267" s="122"/>
      <c r="G1267" s="26">
        <v>21</v>
      </c>
      <c r="H1267" s="121">
        <f>SUMIFS(LearningFactors[LF_codeNew],LearningFactors[Tech_'#],DMC_WR13[[#This Row],[Tech_'#]])</f>
        <v>30</v>
      </c>
      <c r="I1267" s="121">
        <f>INDEX(TechList[ST_Thru],MATCH($A1267,TechList[Tech_'#],0),)</f>
        <v>2024</v>
      </c>
      <c r="J1267" s="121" t="str">
        <f>INDEX(TechList[Complexity],MATCH($A1267,TechList[Tech_'#],0),)</f>
        <v>High1</v>
      </c>
      <c r="K1267" s="118">
        <f>INDEX(CurbWt_selection,MATCH(G1267,CurbWts!$A$3:$A$40,0),)
*($B1267/100)
*DMC_WR13[[#This Row],[costPerPound_ST]]</f>
        <v>670.13257852236416</v>
      </c>
    </row>
    <row r="1268" spans="1:11" x14ac:dyDescent="0.25">
      <c r="A1268" s="123">
        <v>158</v>
      </c>
      <c r="B1268" s="120">
        <f>INDEX(TechList[Tech],MATCH(A1268,TechList[Tech_'#],0),)</f>
        <v>29</v>
      </c>
      <c r="C1268" s="121" t="str">
        <f t="shared" si="19"/>
        <v>158_21</v>
      </c>
      <c r="D1268" s="121" t="str">
        <f>INDEX(CWC_VehType!$C$2:$C$30,MATCH($G1268,CWC_VehType!$A$2:$A$30,0),)</f>
        <v>NT</v>
      </c>
      <c r="E1268" s="122">
        <f>INDEX(IF(DMC_WR13[[#This Row],[Tow/Non-tow]]="NT",wr_DMCcurve_TAR!$C$21:$C$80,wr_DMCcurve_TAR!$D$21:$D$80),MATCH(DMC_WR13[[#This Row],[Tech_'#]],wr_DMCcurve_TAR!$A$21:$A$80,0),)</f>
        <v>0.52589758935109343</v>
      </c>
      <c r="F1268" s="122"/>
      <c r="G1268" s="26">
        <v>21</v>
      </c>
      <c r="H1268" s="121">
        <f>SUMIFS(LearningFactors[LF_codeNew],LearningFactors[Tech_'#],DMC_WR13[[#This Row],[Tech_'#]])</f>
        <v>30</v>
      </c>
      <c r="I1268" s="121">
        <f>INDEX(TechList[ST_Thru],MATCH($A1268,TechList[Tech_'#],0),)</f>
        <v>2024</v>
      </c>
      <c r="J1268" s="121" t="str">
        <f>INDEX(TechList[Complexity],MATCH($A1268,TechList[Tech_'#],0),)</f>
        <v>High1</v>
      </c>
      <c r="K1268" s="118">
        <f>INDEX(CurbWt_selection,MATCH(G1268,CurbWts!$A$3:$A$40,0),)
*($B1268/100)
*DMC_WR13[[#This Row],[costPerPound_ST]]</f>
        <v>703.04092928135731</v>
      </c>
    </row>
    <row r="1269" spans="1:11" x14ac:dyDescent="0.25">
      <c r="A1269" s="123">
        <v>159</v>
      </c>
      <c r="B1269" s="120">
        <f>INDEX(TechList[Tech],MATCH(A1269,TechList[Tech_'#],0),)</f>
        <v>29.5</v>
      </c>
      <c r="C1269" s="121" t="str">
        <f t="shared" si="19"/>
        <v>159_21</v>
      </c>
      <c r="D1269" s="121" t="str">
        <f>INDEX(CWC_VehType!$C$2:$C$30,MATCH($G1269,CWC_VehType!$A$2:$A$30,0),)</f>
        <v>NT</v>
      </c>
      <c r="E1269" s="122">
        <f>INDEX(IF(DMC_WR13[[#This Row],[Tow/Non-tow]]="NT",wr_DMCcurve_TAR!$C$21:$C$80,wr_DMCcurve_TAR!$D$21:$D$80),MATCH(DMC_WR13[[#This Row],[Tech_'#]],wr_DMCcurve_TAR!$A$21:$A$80,0),)</f>
        <v>0.54144922958951258</v>
      </c>
      <c r="F1269" s="122"/>
      <c r="G1269" s="26">
        <v>21</v>
      </c>
      <c r="H1269" s="121">
        <f>SUMIFS(LearningFactors[LF_codeNew],LearningFactors[Tech_'#],DMC_WR13[[#This Row],[Tech_'#]])</f>
        <v>30</v>
      </c>
      <c r="I1269" s="121">
        <f>INDEX(TechList[ST_Thru],MATCH($A1269,TechList[Tech_'#],0),)</f>
        <v>2024</v>
      </c>
      <c r="J1269" s="121" t="str">
        <f>INDEX(TechList[Complexity],MATCH($A1269,TechList[Tech_'#],0),)</f>
        <v>High1</v>
      </c>
      <c r="K1269" s="118">
        <f>INDEX(CurbWt_selection,MATCH(G1269,CurbWts!$A$3:$A$40,0),)
*($B1269/100)
*DMC_WR13[[#This Row],[costPerPound_ST]]</f>
        <v>736.31082844738046</v>
      </c>
    </row>
    <row r="1270" spans="1:11" x14ac:dyDescent="0.25">
      <c r="A1270" s="119">
        <v>160</v>
      </c>
      <c r="B1270" s="120">
        <f>INDEX(TechList[Tech],MATCH(A1270,TechList[Tech_'#],0),)</f>
        <v>30</v>
      </c>
      <c r="C1270" s="121" t="str">
        <f t="shared" si="19"/>
        <v>160_21</v>
      </c>
      <c r="D1270" s="121" t="str">
        <f>INDEX(CWC_VehType!$C$2:$C$30,MATCH($G1270,CWC_VehType!$A$2:$A$30,0),)</f>
        <v>NT</v>
      </c>
      <c r="E1270" s="122">
        <f>INDEX(IF(DMC_WR13[[#This Row],[Tow/Non-tow]]="NT",wr_DMCcurve_TAR!$C$21:$C$80,wr_DMCcurve_TAR!$D$21:$D$80),MATCH(DMC_WR13[[#This Row],[Tech_'#]],wr_DMCcurve_TAR!$A$21:$A$80,0),)</f>
        <v>0.55673948531236161</v>
      </c>
      <c r="F1270" s="122"/>
      <c r="G1270" s="26">
        <v>21</v>
      </c>
      <c r="H1270" s="121">
        <f>SUMIFS(LearningFactors[LF_codeNew],LearningFactors[Tech_'#],DMC_WR13[[#This Row],[Tech_'#]])</f>
        <v>30</v>
      </c>
      <c r="I1270" s="121">
        <f>INDEX(TechList[ST_Thru],MATCH($A1270,TechList[Tech_'#],0),)</f>
        <v>2024</v>
      </c>
      <c r="J1270" s="121" t="str">
        <f>INDEX(TechList[Complexity],MATCH($A1270,TechList[Tech_'#],0),)</f>
        <v>High1</v>
      </c>
      <c r="K1270" s="118">
        <f>INDEX(CurbWt_selection,MATCH(G1270,CurbWts!$A$3:$A$40,0),)
*($B1270/100)
*DMC_WR13[[#This Row],[costPerPound_ST]]</f>
        <v>769.93614748936454</v>
      </c>
    </row>
    <row r="1271" spans="1:11" x14ac:dyDescent="0.25">
      <c r="A1271" s="123">
        <v>101</v>
      </c>
      <c r="B1271" s="120">
        <f>INDEX(TechList[Tech],MATCH(A1271,TechList[Tech_'#],0),)</f>
        <v>0.5</v>
      </c>
      <c r="C1271" s="121" t="str">
        <f t="shared" si="19"/>
        <v>101_22</v>
      </c>
      <c r="D1271" s="121" t="str">
        <f>INDEX(CWC_VehType!$C$2:$C$30,MATCH($G1271,CWC_VehType!$A$2:$A$30,0),)</f>
        <v>T</v>
      </c>
      <c r="E1271" s="122">
        <f>INDEX(IF(DMC_WR13[[#This Row],[Tow/Non-tow]]="NT",wr_DMCcurve_TAR!$C$21:$C$80,wr_DMCcurve_TAR!$D$21:$D$80),MATCH(DMC_WR13[[#This Row],[Tech_'#]],wr_DMCcurve_TAR!$A$21:$A$80,0),)</f>
        <v>-4.7338156863721217</v>
      </c>
      <c r="F1271" s="122"/>
      <c r="G1271" s="26">
        <v>22</v>
      </c>
      <c r="H1271" s="121">
        <f>SUMIFS(LearningFactors[LF_codeNew],LearningFactors[Tech_'#],DMC_WR13[[#This Row],[Tech_'#]])</f>
        <v>30</v>
      </c>
      <c r="I1271" s="121">
        <f>INDEX(TechList[ST_Thru],MATCH($A1271,TechList[Tech_'#],0),)</f>
        <v>2024</v>
      </c>
      <c r="J1271" s="121" t="str">
        <f>INDEX(TechList[Complexity],MATCH($A1271,TechList[Tech_'#],0),)</f>
        <v>Low2</v>
      </c>
      <c r="K1271" s="118">
        <f>INDEX(CurbWt_selection,MATCH(G1271,CurbWts!$A$3:$A$40,0),)
*($B1271/100)
*DMC_WR13[[#This Row],[costPerPound_ST]]</f>
        <v>-99.750606160391996</v>
      </c>
    </row>
    <row r="1272" spans="1:11" x14ac:dyDescent="0.25">
      <c r="A1272" s="123">
        <v>102</v>
      </c>
      <c r="B1272" s="120">
        <f>INDEX(TechList[Tech],MATCH(A1272,TechList[Tech_'#],0),)</f>
        <v>1</v>
      </c>
      <c r="C1272" s="121" t="str">
        <f t="shared" si="19"/>
        <v>102_22</v>
      </c>
      <c r="D1272" s="121" t="str">
        <f>INDEX(CWC_VehType!$C$2:$C$30,MATCH($G1272,CWC_VehType!$A$2:$A$30,0),)</f>
        <v>T</v>
      </c>
      <c r="E1272" s="122">
        <f>INDEX(IF(DMC_WR13[[#This Row],[Tow/Non-tow]]="NT",wr_DMCcurve_TAR!$C$21:$C$80,wr_DMCcurve_TAR!$D$21:$D$80),MATCH(DMC_WR13[[#This Row],[Tech_'#]],wr_DMCcurve_TAR!$A$21:$A$80,0),)</f>
        <v>-3.6052624137822069</v>
      </c>
      <c r="F1272" s="122"/>
      <c r="G1272" s="26">
        <v>22</v>
      </c>
      <c r="H1272" s="121">
        <f>SUMIFS(LearningFactors[LF_codeNew],LearningFactors[Tech_'#],DMC_WR13[[#This Row],[Tech_'#]])</f>
        <v>30</v>
      </c>
      <c r="I1272" s="121">
        <f>INDEX(TechList[ST_Thru],MATCH($A1272,TechList[Tech_'#],0),)</f>
        <v>2024</v>
      </c>
      <c r="J1272" s="121" t="str">
        <f>INDEX(TechList[Complexity],MATCH($A1272,TechList[Tech_'#],0),)</f>
        <v>Low2</v>
      </c>
      <c r="K1272" s="118">
        <f>INDEX(CurbWt_selection,MATCH(G1272,CurbWts!$A$3:$A$40,0),)
*($B1272/100)
*DMC_WR13[[#This Row],[costPerPound_ST]]</f>
        <v>-151.93963388872979</v>
      </c>
    </row>
    <row r="1273" spans="1:11" x14ac:dyDescent="0.25">
      <c r="A1273" s="123">
        <v>103</v>
      </c>
      <c r="B1273" s="120">
        <f>INDEX(TechList[Tech],MATCH(A1273,TechList[Tech_'#],0),)</f>
        <v>1.5</v>
      </c>
      <c r="C1273" s="121" t="str">
        <f t="shared" si="19"/>
        <v>103_22</v>
      </c>
      <c r="D1273" s="121" t="str">
        <f>INDEX(CWC_VehType!$C$2:$C$30,MATCH($G1273,CWC_VehType!$A$2:$A$30,0),)</f>
        <v>T</v>
      </c>
      <c r="E1273" s="122">
        <f>INDEX(IF(DMC_WR13[[#This Row],[Tow/Non-tow]]="NT",wr_DMCcurve_TAR!$C$21:$C$80,wr_DMCcurve_TAR!$D$21:$D$80),MATCH(DMC_WR13[[#This Row],[Tech_'#]],wr_DMCcurve_TAR!$A$21:$A$80,0),)</f>
        <v>-2.9451010692509656</v>
      </c>
      <c r="F1273" s="122"/>
      <c r="G1273" s="26">
        <v>22</v>
      </c>
      <c r="H1273" s="121">
        <f>SUMIFS(LearningFactors[LF_codeNew],LearningFactors[Tech_'#],DMC_WR13[[#This Row],[Tech_'#]])</f>
        <v>30</v>
      </c>
      <c r="I1273" s="121">
        <f>INDEX(TechList[ST_Thru],MATCH($A1273,TechList[Tech_'#],0),)</f>
        <v>2024</v>
      </c>
      <c r="J1273" s="121" t="str">
        <f>INDEX(TechList[Complexity],MATCH($A1273,TechList[Tech_'#],0),)</f>
        <v>Low2</v>
      </c>
      <c r="K1273" s="118">
        <f>INDEX(CurbWt_selection,MATCH(G1273,CurbWts!$A$3:$A$40,0),)
*($B1273/100)
*DMC_WR13[[#This Row],[costPerPound_ST]]</f>
        <v>-186.1768410463049</v>
      </c>
    </row>
    <row r="1274" spans="1:11" x14ac:dyDescent="0.25">
      <c r="A1274" s="123">
        <v>104</v>
      </c>
      <c r="B1274" s="120">
        <f>INDEX(TechList[Tech],MATCH(A1274,TechList[Tech_'#],0),)</f>
        <v>2</v>
      </c>
      <c r="C1274" s="121" t="str">
        <f t="shared" si="19"/>
        <v>104_22</v>
      </c>
      <c r="D1274" s="121" t="str">
        <f>INDEX(CWC_VehType!$C$2:$C$30,MATCH($G1274,CWC_VehType!$A$2:$A$30,0),)</f>
        <v>T</v>
      </c>
      <c r="E1274" s="122">
        <f>INDEX(IF(DMC_WR13[[#This Row],[Tow/Non-tow]]="NT",wr_DMCcurve_TAR!$C$21:$C$80,wr_DMCcurve_TAR!$D$21:$D$80),MATCH(DMC_WR13[[#This Row],[Tech_'#]],wr_DMCcurve_TAR!$A$21:$A$80,0),)</f>
        <v>-2.4767091411922912</v>
      </c>
      <c r="F1274" s="122"/>
      <c r="G1274" s="26">
        <v>22</v>
      </c>
      <c r="H1274" s="121">
        <f>SUMIFS(LearningFactors[LF_codeNew],LearningFactors[Tech_'#],DMC_WR13[[#This Row],[Tech_'#]])</f>
        <v>30</v>
      </c>
      <c r="I1274" s="121">
        <f>INDEX(TechList[ST_Thru],MATCH($A1274,TechList[Tech_'#],0),)</f>
        <v>2024</v>
      </c>
      <c r="J1274" s="121" t="str">
        <f>INDEX(TechList[Complexity],MATCH($A1274,TechList[Tech_'#],0),)</f>
        <v>Low2</v>
      </c>
      <c r="K1274" s="118">
        <f>INDEX(CurbWt_selection,MATCH(G1274,CurbWts!$A$3:$A$40,0),)
*($B1274/100)
*DMC_WR13[[#This Row],[costPerPound_ST]]</f>
        <v>-208.75611091335105</v>
      </c>
    </row>
    <row r="1275" spans="1:11" x14ac:dyDescent="0.25">
      <c r="A1275" s="123">
        <v>105</v>
      </c>
      <c r="B1275" s="120">
        <f>INDEX(TechList[Tech],MATCH(A1275,TechList[Tech_'#],0),)</f>
        <v>2.5</v>
      </c>
      <c r="C1275" s="121" t="str">
        <f t="shared" si="19"/>
        <v>105_22</v>
      </c>
      <c r="D1275" s="121" t="str">
        <f>INDEX(CWC_VehType!$C$2:$C$30,MATCH($G1275,CWC_VehType!$A$2:$A$30,0),)</f>
        <v>T</v>
      </c>
      <c r="E1275" s="122">
        <f>INDEX(IF(DMC_WR13[[#This Row],[Tow/Non-tow]]="NT",wr_DMCcurve_TAR!$C$21:$C$80,wr_DMCcurve_TAR!$D$21:$D$80),MATCH(DMC_WR13[[#This Row],[Tech_'#]],wr_DMCcurve_TAR!$A$21:$A$80,0),)</f>
        <v>-2.1133961361685221</v>
      </c>
      <c r="F1275" s="122"/>
      <c r="G1275" s="26">
        <v>22</v>
      </c>
      <c r="H1275" s="121">
        <f>SUMIFS(LearningFactors[LF_codeNew],LearningFactors[Tech_'#],DMC_WR13[[#This Row],[Tech_'#]])</f>
        <v>30</v>
      </c>
      <c r="I1275" s="121">
        <f>INDEX(TechList[ST_Thru],MATCH($A1275,TechList[Tech_'#],0),)</f>
        <v>2024</v>
      </c>
      <c r="J1275" s="121" t="str">
        <f>INDEX(TechList[Complexity],MATCH($A1275,TechList[Tech_'#],0),)</f>
        <v>Low2</v>
      </c>
      <c r="K1275" s="118">
        <f>INDEX(CurbWt_selection,MATCH(G1275,CurbWts!$A$3:$A$40,0),)
*($B1275/100)
*DMC_WR13[[#This Row],[costPerPound_ST]]</f>
        <v>-222.66661780552116</v>
      </c>
    </row>
    <row r="1276" spans="1:11" x14ac:dyDescent="0.25">
      <c r="A1276" s="123">
        <v>106</v>
      </c>
      <c r="B1276" s="120">
        <f>INDEX(TechList[Tech],MATCH(A1276,TechList[Tech_'#],0),)</f>
        <v>3</v>
      </c>
      <c r="C1276" s="121" t="str">
        <f t="shared" si="19"/>
        <v>106_22</v>
      </c>
      <c r="D1276" s="121" t="str">
        <f>INDEX(CWC_VehType!$C$2:$C$30,MATCH($G1276,CWC_VehType!$A$2:$A$30,0),)</f>
        <v>T</v>
      </c>
      <c r="E1276" s="122">
        <f>INDEX(IF(DMC_WR13[[#This Row],[Tow/Non-tow]]="NT",wr_DMCcurve_TAR!$C$21:$C$80,wr_DMCcurve_TAR!$D$21:$D$80),MATCH(DMC_WR13[[#This Row],[Tech_'#]],wr_DMCcurve_TAR!$A$21:$A$80,0),)</f>
        <v>-1.8165477966610502</v>
      </c>
      <c r="F1276" s="122"/>
      <c r="G1276" s="26">
        <v>22</v>
      </c>
      <c r="H1276" s="121">
        <f>SUMIFS(LearningFactors[LF_codeNew],LearningFactors[Tech_'#],DMC_WR13[[#This Row],[Tech_'#]])</f>
        <v>30</v>
      </c>
      <c r="I1276" s="121">
        <f>INDEX(TechList[ST_Thru],MATCH($A1276,TechList[Tech_'#],0),)</f>
        <v>2024</v>
      </c>
      <c r="J1276" s="121" t="str">
        <f>INDEX(TechList[Complexity],MATCH($A1276,TechList[Tech_'#],0),)</f>
        <v>Low2</v>
      </c>
      <c r="K1276" s="118">
        <f>INDEX(CurbWt_selection,MATCH(G1276,CurbWts!$A$3:$A$40,0),)
*($B1276/100)
*DMC_WR13[[#This Row],[costPerPound_ST]]</f>
        <v>-229.66894679644707</v>
      </c>
    </row>
    <row r="1277" spans="1:11" x14ac:dyDescent="0.25">
      <c r="A1277" s="123">
        <v>107</v>
      </c>
      <c r="B1277" s="120">
        <f>INDEX(TechList[Tech],MATCH(A1277,TechList[Tech_'#],0),)</f>
        <v>3.5</v>
      </c>
      <c r="C1277" s="121" t="str">
        <f t="shared" si="19"/>
        <v>107_22</v>
      </c>
      <c r="D1277" s="121" t="str">
        <f>INDEX(CWC_VehType!$C$2:$C$30,MATCH($G1277,CWC_VehType!$A$2:$A$30,0),)</f>
        <v>T</v>
      </c>
      <c r="E1277" s="122">
        <f>INDEX(IF(DMC_WR13[[#This Row],[Tow/Non-tow]]="NT",wr_DMCcurve_TAR!$C$21:$C$80,wr_DMCcurve_TAR!$D$21:$D$80),MATCH(DMC_WR13[[#This Row],[Tech_'#]],wr_DMCcurve_TAR!$A$21:$A$80,0),)</f>
        <v>-1.5655661017626066</v>
      </c>
      <c r="F1277" s="122"/>
      <c r="G1277" s="26">
        <v>22</v>
      </c>
      <c r="H1277" s="121">
        <f>SUMIFS(LearningFactors[LF_codeNew],LearningFactors[Tech_'#],DMC_WR13[[#This Row],[Tech_'#]])</f>
        <v>30</v>
      </c>
      <c r="I1277" s="121">
        <f>INDEX(TechList[ST_Thru],MATCH($A1277,TechList[Tech_'#],0),)</f>
        <v>2024</v>
      </c>
      <c r="J1277" s="121" t="str">
        <f>INDEX(TechList[Complexity],MATCH($A1277,TechList[Tech_'#],0),)</f>
        <v>Low2</v>
      </c>
      <c r="K1277" s="118">
        <f>INDEX(CurbWt_selection,MATCH(G1277,CurbWts!$A$3:$A$40,0),)
*($B1277/100)
*DMC_WR13[[#This Row],[costPerPound_ST]]</f>
        <v>-230.92643353054723</v>
      </c>
    </row>
    <row r="1278" spans="1:11" x14ac:dyDescent="0.25">
      <c r="A1278" s="123">
        <v>108</v>
      </c>
      <c r="B1278" s="120">
        <f>INDEX(TechList[Tech],MATCH(A1278,TechList[Tech_'#],0),)</f>
        <v>4</v>
      </c>
      <c r="C1278" s="121" t="str">
        <f t="shared" si="19"/>
        <v>108_22</v>
      </c>
      <c r="D1278" s="121" t="str">
        <f>INDEX(CWC_VehType!$C$2:$C$30,MATCH($G1278,CWC_VehType!$A$2:$A$30,0),)</f>
        <v>T</v>
      </c>
      <c r="E1278" s="122">
        <f>INDEX(IF(DMC_WR13[[#This Row],[Tow/Non-tow]]="NT",wr_DMCcurve_TAR!$C$21:$C$80,wr_DMCcurve_TAR!$D$21:$D$80),MATCH(DMC_WR13[[#This Row],[Tech_'#]],wr_DMCcurve_TAR!$A$21:$A$80,0),)</f>
        <v>-1.3481558686023765</v>
      </c>
      <c r="F1278" s="122"/>
      <c r="G1278" s="26">
        <v>22</v>
      </c>
      <c r="H1278" s="121">
        <f>SUMIFS(LearningFactors[LF_codeNew],LearningFactors[Tech_'#],DMC_WR13[[#This Row],[Tech_'#]])</f>
        <v>30</v>
      </c>
      <c r="I1278" s="121">
        <f>INDEX(TechList[ST_Thru],MATCH($A1278,TechList[Tech_'#],0),)</f>
        <v>2024</v>
      </c>
      <c r="J1278" s="121" t="str">
        <f>INDEX(TechList[Complexity],MATCH($A1278,TechList[Tech_'#],0),)</f>
        <v>Low2</v>
      </c>
      <c r="K1278" s="118">
        <f>INDEX(CurbWt_selection,MATCH(G1278,CurbWts!$A$3:$A$40,0),)
*($B1278/100)
*DMC_WR13[[#This Row],[costPerPound_ST]]</f>
        <v>-227.26590809848528</v>
      </c>
    </row>
    <row r="1279" spans="1:11" x14ac:dyDescent="0.25">
      <c r="A1279" s="123">
        <v>109</v>
      </c>
      <c r="B1279" s="120">
        <f>INDEX(TechList[Tech],MATCH(A1279,TechList[Tech_'#],0),)</f>
        <v>4.5</v>
      </c>
      <c r="C1279" s="121" t="str">
        <f t="shared" si="19"/>
        <v>109_22</v>
      </c>
      <c r="D1279" s="121" t="str">
        <f>INDEX(CWC_VehType!$C$2:$C$30,MATCH($G1279,CWC_VehType!$A$2:$A$30,0),)</f>
        <v>T</v>
      </c>
      <c r="E1279" s="122">
        <f>INDEX(IF(DMC_WR13[[#This Row],[Tow/Non-tow]]="NT",wr_DMCcurve_TAR!$C$21:$C$80,wr_DMCcurve_TAR!$D$21:$D$80),MATCH(DMC_WR13[[#This Row],[Tech_'#]],wr_DMCcurve_TAR!$A$21:$A$80,0),)</f>
        <v>-1.1563864521298084</v>
      </c>
      <c r="F1279" s="122"/>
      <c r="G1279" s="26">
        <v>22</v>
      </c>
      <c r="H1279" s="121">
        <f>SUMIFS(LearningFactors[LF_codeNew],LearningFactors[Tech_'#],DMC_WR13[[#This Row],[Tech_'#]])</f>
        <v>30</v>
      </c>
      <c r="I1279" s="121">
        <f>INDEX(TechList[ST_Thru],MATCH($A1279,TechList[Tech_'#],0),)</f>
        <v>2024</v>
      </c>
      <c r="J1279" s="121" t="str">
        <f>INDEX(TechList[Complexity],MATCH($A1279,TechList[Tech_'#],0),)</f>
        <v>Low2</v>
      </c>
      <c r="K1279" s="118">
        <f>INDEX(CurbWt_selection,MATCH(G1279,CurbWts!$A$3:$A$40,0),)
*($B1279/100)
*DMC_WR13[[#This Row],[costPerPound_ST]]</f>
        <v>-219.30559083430123</v>
      </c>
    </row>
    <row r="1280" spans="1:11" x14ac:dyDescent="0.25">
      <c r="A1280" s="123">
        <v>110</v>
      </c>
      <c r="B1280" s="120">
        <f>INDEX(TechList[Tech],MATCH(A1280,TechList[Tech_'#],0),)</f>
        <v>5</v>
      </c>
      <c r="C1280" s="121" t="str">
        <f t="shared" si="19"/>
        <v>110_22</v>
      </c>
      <c r="D1280" s="121" t="str">
        <f>INDEX(CWC_VehType!$C$2:$C$30,MATCH($G1280,CWC_VehType!$A$2:$A$30,0),)</f>
        <v>T</v>
      </c>
      <c r="E1280" s="122">
        <f>INDEX(IF(DMC_WR13[[#This Row],[Tow/Non-tow]]="NT",wr_DMCcurve_TAR!$C$21:$C$80,wr_DMCcurve_TAR!$D$21:$D$80),MATCH(DMC_WR13[[#This Row],[Tech_'#]],wr_DMCcurve_TAR!$A$21:$A$80,0),)</f>
        <v>-0.9848428635786064</v>
      </c>
      <c r="F1280" s="122"/>
      <c r="G1280" s="26">
        <v>22</v>
      </c>
      <c r="H1280" s="121">
        <f>SUMIFS(LearningFactors[LF_codeNew],LearningFactors[Tech_'#],DMC_WR13[[#This Row],[Tech_'#]])</f>
        <v>30</v>
      </c>
      <c r="I1280" s="121">
        <f>INDEX(TechList[ST_Thru],MATCH($A1280,TechList[Tech_'#],0),)</f>
        <v>2024</v>
      </c>
      <c r="J1280" s="121" t="str">
        <f>INDEX(TechList[Complexity],MATCH($A1280,TechList[Tech_'#],0),)</f>
        <v>Low2</v>
      </c>
      <c r="K1280" s="118">
        <f>INDEX(CurbWt_selection,MATCH(G1280,CurbWts!$A$3:$A$40,0),)
*($B1280/100)
*DMC_WR13[[#This Row],[costPerPound_ST]]</f>
        <v>-207.52534345077109</v>
      </c>
    </row>
    <row r="1281" spans="1:11" x14ac:dyDescent="0.25">
      <c r="A1281" s="123">
        <v>111</v>
      </c>
      <c r="B1281" s="120">
        <f>INDEX(TechList[Tech],MATCH(A1281,TechList[Tech_'#],0),)</f>
        <v>5.5</v>
      </c>
      <c r="C1281" s="121" t="str">
        <f t="shared" si="19"/>
        <v>111_22</v>
      </c>
      <c r="D1281" s="121" t="str">
        <f>INDEX(CWC_VehType!$C$2:$C$30,MATCH($G1281,CWC_VehType!$A$2:$A$30,0),)</f>
        <v>T</v>
      </c>
      <c r="E1281" s="122">
        <f>INDEX(IF(DMC_WR13[[#This Row],[Tow/Non-tow]]="NT",wr_DMCcurve_TAR!$C$21:$C$80,wr_DMCcurve_TAR!$D$21:$D$80),MATCH(DMC_WR13[[#This Row],[Tech_'#]],wr_DMCcurve_TAR!$A$21:$A$80,0),)</f>
        <v>-0.82966281185797275</v>
      </c>
      <c r="F1281" s="122"/>
      <c r="G1281" s="26">
        <v>22</v>
      </c>
      <c r="H1281" s="121">
        <f>SUMIFS(LearningFactors[LF_codeNew],LearningFactors[Tech_'#],DMC_WR13[[#This Row],[Tech_'#]])</f>
        <v>30</v>
      </c>
      <c r="I1281" s="121">
        <f>INDEX(TechList[ST_Thru],MATCH($A1281,TechList[Tech_'#],0),)</f>
        <v>2024</v>
      </c>
      <c r="J1281" s="121" t="str">
        <f>INDEX(TechList[Complexity],MATCH($A1281,TechList[Tech_'#],0),)</f>
        <v>Low2</v>
      </c>
      <c r="K1281" s="118">
        <f>INDEX(CurbWt_selection,MATCH(G1281,CurbWts!$A$3:$A$40,0),)
*($B1281/100)
*DMC_WR13[[#This Row],[costPerPound_ST]]</f>
        <v>-192.30851233350833</v>
      </c>
    </row>
    <row r="1282" spans="1:11" x14ac:dyDescent="0.25">
      <c r="A1282" s="123">
        <v>112</v>
      </c>
      <c r="B1282" s="120">
        <f>INDEX(TechList[Tech],MATCH(A1282,TechList[Tech_'#],0),)</f>
        <v>6</v>
      </c>
      <c r="C1282" s="121" t="str">
        <f t="shared" si="19"/>
        <v>112_22</v>
      </c>
      <c r="D1282" s="121" t="str">
        <f>INDEX(CWC_VehType!$C$2:$C$30,MATCH($G1282,CWC_VehType!$A$2:$A$30,0),)</f>
        <v>T</v>
      </c>
      <c r="E1282" s="122">
        <f>INDEX(IF(DMC_WR13[[#This Row],[Tow/Non-tow]]="NT",wr_DMCcurve_TAR!$C$21:$C$80,wr_DMCcurve_TAR!$D$21:$D$80),MATCH(DMC_WR13[[#This Row],[Tech_'#]],wr_DMCcurve_TAR!$A$21:$A$80,0),)</f>
        <v>-0.68799452407113548</v>
      </c>
      <c r="F1282" s="122"/>
      <c r="G1282" s="26">
        <v>22</v>
      </c>
      <c r="H1282" s="121">
        <f>SUMIFS(LearningFactors[LF_codeNew],LearningFactors[Tech_'#],DMC_WR13[[#This Row],[Tech_'#]])</f>
        <v>30</v>
      </c>
      <c r="I1282" s="121">
        <f>INDEX(TechList[ST_Thru],MATCH($A1282,TechList[Tech_'#],0),)</f>
        <v>2024</v>
      </c>
      <c r="J1282" s="121" t="str">
        <f>INDEX(TechList[Complexity],MATCH($A1282,TechList[Tech_'#],0),)</f>
        <v>Low2</v>
      </c>
      <c r="K1282" s="118">
        <f>INDEX(CurbWt_selection,MATCH(G1282,CurbWts!$A$3:$A$40,0),)
*($B1282/100)
*DMC_WR13[[#This Row],[costPerPound_ST]]</f>
        <v>-173.96842300056895</v>
      </c>
    </row>
    <row r="1283" spans="1:11" x14ac:dyDescent="0.25">
      <c r="A1283" s="123">
        <v>113</v>
      </c>
      <c r="B1283" s="120">
        <f>INDEX(TechList[Tech],MATCH(A1283,TechList[Tech_'#],0),)</f>
        <v>6.5</v>
      </c>
      <c r="C1283" s="121" t="str">
        <f t="shared" si="19"/>
        <v>113_22</v>
      </c>
      <c r="D1283" s="121" t="str">
        <f>INDEX(CWC_VehType!$C$2:$C$30,MATCH($G1283,CWC_VehType!$A$2:$A$30,0),)</f>
        <v>T</v>
      </c>
      <c r="E1283" s="122">
        <f>INDEX(IF(DMC_WR13[[#This Row],[Tow/Non-tow]]="NT",wr_DMCcurve_TAR!$C$21:$C$80,wr_DMCcurve_TAR!$D$21:$D$80),MATCH(DMC_WR13[[#This Row],[Tech_'#]],wr_DMCcurve_TAR!$A$21:$A$80,0),)</f>
        <v>-0.55767233244228898</v>
      </c>
      <c r="F1283" s="122"/>
      <c r="G1283" s="26">
        <v>22</v>
      </c>
      <c r="H1283" s="121">
        <f>SUMIFS(LearningFactors[LF_codeNew],LearningFactors[Tech_'#],DMC_WR13[[#This Row],[Tech_'#]])</f>
        <v>30</v>
      </c>
      <c r="I1283" s="121">
        <f>INDEX(TechList[ST_Thru],MATCH($A1283,TechList[Tech_'#],0),)</f>
        <v>2024</v>
      </c>
      <c r="J1283" s="121" t="str">
        <f>INDEX(TechList[Complexity],MATCH($A1283,TechList[Tech_'#],0),)</f>
        <v>Low2</v>
      </c>
      <c r="K1283" s="118">
        <f>INDEX(CurbWt_selection,MATCH(G1283,CurbWts!$A$3:$A$40,0),)
*($B1283/100)
*DMC_WR13[[#This Row],[costPerPound_ST]]</f>
        <v>-152.76597981663073</v>
      </c>
    </row>
    <row r="1284" spans="1:11" x14ac:dyDescent="0.25">
      <c r="A1284" s="123">
        <v>114</v>
      </c>
      <c r="B1284" s="120">
        <f>INDEX(TechList[Tech],MATCH(A1284,TechList[Tech_'#],0),)</f>
        <v>7</v>
      </c>
      <c r="C1284" s="121" t="str">
        <f t="shared" si="19"/>
        <v>114_22</v>
      </c>
      <c r="D1284" s="121" t="str">
        <f>INDEX(CWC_VehType!$C$2:$C$30,MATCH($G1284,CWC_VehType!$A$2:$A$30,0),)</f>
        <v>T</v>
      </c>
      <c r="E1284" s="122">
        <f>INDEX(IF(DMC_WR13[[#This Row],[Tow/Non-tow]]="NT",wr_DMCcurve_TAR!$C$21:$C$80,wr_DMCcurve_TAR!$D$21:$D$80),MATCH(DMC_WR13[[#This Row],[Tech_'#]],wr_DMCcurve_TAR!$A$21:$A$80,0),)</f>
        <v>-0.43701282917269157</v>
      </c>
      <c r="F1284" s="122"/>
      <c r="G1284" s="26">
        <v>22</v>
      </c>
      <c r="H1284" s="121">
        <f>SUMIFS(LearningFactors[LF_codeNew],LearningFactors[Tech_'#],DMC_WR13[[#This Row],[Tech_'#]])</f>
        <v>30</v>
      </c>
      <c r="I1284" s="121">
        <f>INDEX(TechList[ST_Thru],MATCH($A1284,TechList[Tech_'#],0),)</f>
        <v>2024</v>
      </c>
      <c r="J1284" s="121" t="str">
        <f>INDEX(TechList[Complexity],MATCH($A1284,TechList[Tech_'#],0),)</f>
        <v>Low2</v>
      </c>
      <c r="K1284" s="118">
        <f>INDEX(CurbWt_selection,MATCH(G1284,CurbWts!$A$3:$A$40,0),)
*($B1284/100)
*DMC_WR13[[#This Row],[costPerPound_ST]]</f>
        <v>-128.92181803671494</v>
      </c>
    </row>
    <row r="1285" spans="1:11" x14ac:dyDescent="0.25">
      <c r="A1285" s="123">
        <v>115</v>
      </c>
      <c r="B1285" s="120">
        <f>INDEX(TechList[Tech],MATCH(A1285,TechList[Tech_'#],0),)</f>
        <v>7.5</v>
      </c>
      <c r="C1285" s="121" t="str">
        <f t="shared" si="19"/>
        <v>115_22</v>
      </c>
      <c r="D1285" s="121" t="str">
        <f>INDEX(CWC_VehType!$C$2:$C$30,MATCH($G1285,CWC_VehType!$A$2:$A$30,0),)</f>
        <v>T</v>
      </c>
      <c r="E1285" s="122">
        <f>INDEX(IF(DMC_WR13[[#This Row],[Tow/Non-tow]]="NT",wr_DMCcurve_TAR!$C$21:$C$80,wr_DMCcurve_TAR!$D$21:$D$80),MATCH(DMC_WR13[[#This Row],[Tech_'#]],wr_DMCcurve_TAR!$A$21:$A$80,0),)</f>
        <v>-0.32468151904736547</v>
      </c>
      <c r="F1285" s="122"/>
      <c r="G1285" s="26">
        <v>22</v>
      </c>
      <c r="H1285" s="121">
        <f>SUMIFS(LearningFactors[LF_codeNew],LearningFactors[Tech_'#],DMC_WR13[[#This Row],[Tech_'#]])</f>
        <v>30</v>
      </c>
      <c r="I1285" s="121">
        <f>INDEX(TechList[ST_Thru],MATCH($A1285,TechList[Tech_'#],0),)</f>
        <v>2024</v>
      </c>
      <c r="J1285" s="121" t="str">
        <f>INDEX(TechList[Complexity],MATCH($A1285,TechList[Tech_'#],0),)</f>
        <v>Low2</v>
      </c>
      <c r="K1285" s="118">
        <f>INDEX(CurbWt_selection,MATCH(G1285,CurbWts!$A$3:$A$40,0),)
*($B1285/100)
*DMC_WR13[[#This Row],[costPerPound_ST]]</f>
        <v>-102.62496624220795</v>
      </c>
    </row>
    <row r="1286" spans="1:11" x14ac:dyDescent="0.25">
      <c r="A1286" s="123">
        <v>116</v>
      </c>
      <c r="B1286" s="120">
        <f>INDEX(TechList[Tech],MATCH(A1286,TechList[Tech_'#],0),)</f>
        <v>8</v>
      </c>
      <c r="C1286" s="121" t="str">
        <f t="shared" si="19"/>
        <v>116_22</v>
      </c>
      <c r="D1286" s="121" t="str">
        <f>INDEX(CWC_VehType!$C$2:$C$30,MATCH($G1286,CWC_VehType!$A$2:$A$30,0),)</f>
        <v>T</v>
      </c>
      <c r="E1286" s="122">
        <f>INDEX(IF(DMC_WR13[[#This Row],[Tow/Non-tow]]="NT",wr_DMCcurve_TAR!$C$21:$C$80,wr_DMCcurve_TAR!$D$21:$D$80),MATCH(DMC_WR13[[#This Row],[Tech_'#]],wr_DMCcurve_TAR!$A$21:$A$80,0),)</f>
        <v>-0.2196025960124616</v>
      </c>
      <c r="F1286" s="122"/>
      <c r="G1286" s="26">
        <v>22</v>
      </c>
      <c r="H1286" s="121">
        <f>SUMIFS(LearningFactors[LF_codeNew],LearningFactors[Tech_'#],DMC_WR13[[#This Row],[Tech_'#]])</f>
        <v>30</v>
      </c>
      <c r="I1286" s="121">
        <f>INDEX(TechList[ST_Thru],MATCH($A1286,TechList[Tech_'#],0),)</f>
        <v>2024</v>
      </c>
      <c r="J1286" s="121" t="str">
        <f>INDEX(TechList[Complexity],MATCH($A1286,TechList[Tech_'#],0),)</f>
        <v>Low2</v>
      </c>
      <c r="K1286" s="118">
        <f>INDEX(CurbWt_selection,MATCH(G1286,CurbWts!$A$3:$A$40,0),)
*($B1286/100)
*DMC_WR13[[#This Row],[costPerPound_ST]]</f>
        <v>-74.039188740536872</v>
      </c>
    </row>
    <row r="1287" spans="1:11" x14ac:dyDescent="0.25">
      <c r="A1287" s="123">
        <v>117</v>
      </c>
      <c r="B1287" s="120">
        <f>INDEX(TechList[Tech],MATCH(A1287,TechList[Tech_'#],0),)</f>
        <v>8.5</v>
      </c>
      <c r="C1287" s="121" t="str">
        <f t="shared" ref="C1287:C1350" si="20">CONCATENATE($A1287,"_",TEXT(G1287,"00"))</f>
        <v>117_22</v>
      </c>
      <c r="D1287" s="121" t="str">
        <f>INDEX(CWC_VehType!$C$2:$C$30,MATCH($G1287,CWC_VehType!$A$2:$A$30,0),)</f>
        <v>T</v>
      </c>
      <c r="E1287" s="122">
        <f>INDEX(IF(DMC_WR13[[#This Row],[Tow/Non-tow]]="NT",wr_DMCcurve_TAR!$C$21:$C$80,wr_DMCcurve_TAR!$D$21:$D$80),MATCH(DMC_WR13[[#This Row],[Tech_'#]],wr_DMCcurve_TAR!$A$21:$A$80,0),)</f>
        <v>-0.12089612028937842</v>
      </c>
      <c r="F1287" s="122"/>
      <c r="G1287" s="26">
        <v>22</v>
      </c>
      <c r="H1287" s="121">
        <f>SUMIFS(LearningFactors[LF_codeNew],LearningFactors[Tech_'#],DMC_WR13[[#This Row],[Tech_'#]])</f>
        <v>30</v>
      </c>
      <c r="I1287" s="121">
        <f>INDEX(TechList[ST_Thru],MATCH($A1287,TechList[Tech_'#],0),)</f>
        <v>2024</v>
      </c>
      <c r="J1287" s="121" t="str">
        <f>INDEX(TechList[Complexity],MATCH($A1287,TechList[Tech_'#],0),)</f>
        <v>Low2</v>
      </c>
      <c r="K1287" s="118">
        <f>INDEX(CurbWt_selection,MATCH(G1287,CurbWts!$A$3:$A$40,0),)
*($B1287/100)
*DMC_WR13[[#This Row],[costPerPound_ST]]</f>
        <v>-43.307736372664515</v>
      </c>
    </row>
    <row r="1288" spans="1:11" x14ac:dyDescent="0.25">
      <c r="A1288" s="123">
        <v>118</v>
      </c>
      <c r="B1288" s="120">
        <f>INDEX(TechList[Tech],MATCH(A1288,TechList[Tech_'#],0),)</f>
        <v>9</v>
      </c>
      <c r="C1288" s="121" t="str">
        <f t="shared" si="20"/>
        <v>118_22</v>
      </c>
      <c r="D1288" s="121" t="str">
        <f>INDEX(CWC_VehType!$C$2:$C$30,MATCH($G1288,CWC_VehType!$A$2:$A$30,0),)</f>
        <v>T</v>
      </c>
      <c r="E1288" s="122">
        <f>INDEX(IF(DMC_WR13[[#This Row],[Tow/Non-tow]]="NT",wr_DMCcurve_TAR!$C$21:$C$80,wr_DMCcurve_TAR!$D$21:$D$80),MATCH(DMC_WR13[[#This Row],[Tech_'#]],wr_DMCcurve_TAR!$A$21:$A$80,0),)</f>
        <v>-2.7833179539894393E-2</v>
      </c>
      <c r="F1288" s="122"/>
      <c r="G1288" s="26">
        <v>22</v>
      </c>
      <c r="H1288" s="121">
        <f>SUMIFS(LearningFactors[LF_codeNew],LearningFactors[Tech_'#],DMC_WR13[[#This Row],[Tech_'#]])</f>
        <v>30</v>
      </c>
      <c r="I1288" s="121">
        <f>INDEX(TechList[ST_Thru],MATCH($A1288,TechList[Tech_'#],0),)</f>
        <v>2024</v>
      </c>
      <c r="J1288" s="121" t="str">
        <f>INDEX(TechList[Complexity],MATCH($A1288,TechList[Tech_'#],0),)</f>
        <v>Low2</v>
      </c>
      <c r="K1288" s="118">
        <f>INDEX(CurbWt_selection,MATCH(G1288,CurbWts!$A$3:$A$40,0),)
*($B1288/100)
*DMC_WR13[[#This Row],[costPerPound_ST]]</f>
        <v>-10.556975780114955</v>
      </c>
    </row>
    <row r="1289" spans="1:11" x14ac:dyDescent="0.25">
      <c r="A1289" s="123">
        <v>119</v>
      </c>
      <c r="B1289" s="120">
        <f>INDEX(TechList[Tech],MATCH(A1289,TechList[Tech_'#],0),)</f>
        <v>9.5</v>
      </c>
      <c r="C1289" s="121" t="str">
        <f t="shared" si="20"/>
        <v>119_22</v>
      </c>
      <c r="D1289" s="121" t="str">
        <f>INDEX(CWC_VehType!$C$2:$C$30,MATCH($G1289,CWC_VehType!$A$2:$A$30,0),)</f>
        <v>T</v>
      </c>
      <c r="E1289" s="122">
        <f>INDEX(IF(DMC_WR13[[#This Row],[Tow/Non-tow]]="NT",wr_DMCcurve_TAR!$C$21:$C$80,wr_DMCcurve_TAR!$D$21:$D$80),MATCH(DMC_WR13[[#This Row],[Tech_'#]],wr_DMCcurve_TAR!$A$21:$A$80,0),)</f>
        <v>6.0196810649377194E-2</v>
      </c>
      <c r="F1289" s="122"/>
      <c r="G1289" s="26">
        <v>22</v>
      </c>
      <c r="H1289" s="121">
        <f>SUMIFS(LearningFactors[LF_codeNew],LearningFactors[Tech_'#],DMC_WR13[[#This Row],[Tech_'#]])</f>
        <v>30</v>
      </c>
      <c r="I1289" s="121">
        <f>INDEX(TechList[ST_Thru],MATCH($A1289,TechList[Tech_'#],0),)</f>
        <v>2024</v>
      </c>
      <c r="J1289" s="121" t="str">
        <f>INDEX(TechList[Complexity],MATCH($A1289,TechList[Tech_'#],0),)</f>
        <v>Low2</v>
      </c>
      <c r="K1289" s="118">
        <f>INDEX(CurbWt_selection,MATCH(G1289,CurbWts!$A$3:$A$40,0),)
*($B1289/100)
*DMC_WR13[[#This Row],[costPerPound_ST]]</f>
        <v>24.100790193669607</v>
      </c>
    </row>
    <row r="1290" spans="1:11" x14ac:dyDescent="0.25">
      <c r="A1290" s="123">
        <v>120</v>
      </c>
      <c r="B1290" s="120">
        <f>INDEX(TechList[Tech],MATCH(A1290,TechList[Tech_'#],0),)</f>
        <v>10</v>
      </c>
      <c r="C1290" s="121" t="str">
        <f t="shared" si="20"/>
        <v>120_22</v>
      </c>
      <c r="D1290" s="121" t="str">
        <f>INDEX(CWC_VehType!$C$2:$C$30,MATCH($G1290,CWC_VehType!$A$2:$A$30,0),)</f>
        <v>T</v>
      </c>
      <c r="E1290" s="122">
        <f>INDEX(IF(DMC_WR13[[#This Row],[Tow/Non-tow]]="NT",wr_DMCcurve_TAR!$C$21:$C$80,wr_DMCcurve_TAR!$D$21:$D$80),MATCH(DMC_WR13[[#This Row],[Tech_'#]],wr_DMCcurve_TAR!$A$21:$A$80,0),)</f>
        <v>0.14371040901130835</v>
      </c>
      <c r="F1290" s="122"/>
      <c r="G1290" s="26">
        <v>22</v>
      </c>
      <c r="H1290" s="121">
        <f>SUMIFS(LearningFactors[LF_codeNew],LearningFactors[Tech_'#],DMC_WR13[[#This Row],[Tech_'#]])</f>
        <v>30</v>
      </c>
      <c r="I1290" s="121">
        <f>INDEX(TechList[ST_Thru],MATCH($A1290,TechList[Tech_'#],0),)</f>
        <v>2024</v>
      </c>
      <c r="J1290" s="121" t="str">
        <f>INDEX(TechList[Complexity],MATCH($A1290,TechList[Tech_'#],0),)</f>
        <v>Low2</v>
      </c>
      <c r="K1290" s="118">
        <f>INDEX(CurbWt_selection,MATCH(G1290,CurbWts!$A$3:$A$40,0),)
*($B1290/100)
*DMC_WR13[[#This Row],[costPerPound_ST]]</f>
        <v>60.565097418999883</v>
      </c>
    </row>
    <row r="1291" spans="1:11" x14ac:dyDescent="0.25">
      <c r="A1291" s="123">
        <v>121</v>
      </c>
      <c r="B1291" s="120">
        <f>INDEX(TechList[Tech],MATCH(A1291,TechList[Tech_'#],0),)</f>
        <v>10.5</v>
      </c>
      <c r="C1291" s="121" t="str">
        <f t="shared" si="20"/>
        <v>121_22</v>
      </c>
      <c r="D1291" s="121" t="str">
        <f>INDEX(CWC_VehType!$C$2:$C$30,MATCH($G1291,CWC_VehType!$A$2:$A$30,0),)</f>
        <v>T</v>
      </c>
      <c r="E1291" s="122">
        <f>INDEX(IF(DMC_WR13[[#This Row],[Tow/Non-tow]]="NT",wr_DMCcurve_TAR!$C$21:$C$80,wr_DMCcurve_TAR!$D$21:$D$80),MATCH(DMC_WR13[[#This Row],[Tech_'#]],wr_DMCcurve_TAR!$A$21:$A$80,0),)</f>
        <v>0.22314851535854988</v>
      </c>
      <c r="F1291" s="122"/>
      <c r="G1291" s="26">
        <v>22</v>
      </c>
      <c r="H1291" s="121">
        <f>SUMIFS(LearningFactors[LF_codeNew],LearningFactors[Tech_'#],DMC_WR13[[#This Row],[Tech_'#]])</f>
        <v>30</v>
      </c>
      <c r="I1291" s="121">
        <f>INDEX(TechList[ST_Thru],MATCH($A1291,TechList[Tech_'#],0),)</f>
        <v>2024</v>
      </c>
      <c r="J1291" s="121" t="str">
        <f>INDEX(TechList[Complexity],MATCH($A1291,TechList[Tech_'#],0),)</f>
        <v>Low2</v>
      </c>
      <c r="K1291" s="118">
        <f>INDEX(CurbWt_selection,MATCH(G1291,CurbWts!$A$3:$A$40,0),)
*($B1291/100)
*DMC_WR13[[#This Row],[costPerPound_ST]]</f>
        <v>98.745541452455981</v>
      </c>
    </row>
    <row r="1292" spans="1:11" x14ac:dyDescent="0.25">
      <c r="A1292" s="123">
        <v>122</v>
      </c>
      <c r="B1292" s="120">
        <f>INDEX(TechList[Tech],MATCH(A1292,TechList[Tech_'#],0),)</f>
        <v>11</v>
      </c>
      <c r="C1292" s="121" t="str">
        <f t="shared" si="20"/>
        <v>122_22</v>
      </c>
      <c r="D1292" s="121" t="str">
        <f>INDEX(CWC_VehType!$C$2:$C$30,MATCH($G1292,CWC_VehType!$A$2:$A$30,0),)</f>
        <v>T</v>
      </c>
      <c r="E1292" s="122">
        <f>INDEX(IF(DMC_WR13[[#This Row],[Tow/Non-tow]]="NT",wr_DMCcurve_TAR!$C$21:$C$80,wr_DMCcurve_TAR!$D$21:$D$80),MATCH(DMC_WR13[[#This Row],[Tech_'#]],wr_DMCcurve_TAR!$A$21:$A$80,0),)</f>
        <v>0.29889046073194248</v>
      </c>
      <c r="F1292" s="122"/>
      <c r="G1292" s="26">
        <v>22</v>
      </c>
      <c r="H1292" s="121">
        <f>SUMIFS(LearningFactors[LF_codeNew],LearningFactors[Tech_'#],DMC_WR13[[#This Row],[Tech_'#]])</f>
        <v>30</v>
      </c>
      <c r="I1292" s="121">
        <f>INDEX(TechList[ST_Thru],MATCH($A1292,TechList[Tech_'#],0),)</f>
        <v>2024</v>
      </c>
      <c r="J1292" s="121" t="str">
        <f>INDEX(TechList[Complexity],MATCH($A1292,TechList[Tech_'#],0),)</f>
        <v>Low2</v>
      </c>
      <c r="K1292" s="118">
        <f>INDEX(CurbWt_selection,MATCH(G1292,CurbWts!$A$3:$A$40,0),)
*($B1292/100)
*DMC_WR13[[#This Row],[costPerPound_ST]]</f>
        <v>138.56033808557982</v>
      </c>
    </row>
    <row r="1293" spans="1:11" x14ac:dyDescent="0.25">
      <c r="A1293" s="123">
        <v>123</v>
      </c>
      <c r="B1293" s="120">
        <f>INDEX(TechList[Tech],MATCH(A1293,TechList[Tech_'#],0),)</f>
        <v>11.5</v>
      </c>
      <c r="C1293" s="121" t="str">
        <f t="shared" si="20"/>
        <v>123_22</v>
      </c>
      <c r="D1293" s="121" t="str">
        <f>INDEX(CWC_VehType!$C$2:$C$30,MATCH($G1293,CWC_VehType!$A$2:$A$30,0),)</f>
        <v>T</v>
      </c>
      <c r="E1293" s="122">
        <f>INDEX(IF(DMC_WR13[[#This Row],[Tow/Non-tow]]="NT",wr_DMCcurve_TAR!$C$21:$C$80,wr_DMCcurve_TAR!$D$21:$D$80),MATCH(DMC_WR13[[#This Row],[Tech_'#]],wr_DMCcurve_TAR!$A$21:$A$80,0),)</f>
        <v>0.3712649628992577</v>
      </c>
      <c r="F1293" s="122"/>
      <c r="G1293" s="26">
        <v>22</v>
      </c>
      <c r="H1293" s="121">
        <f>SUMIFS(LearningFactors[LF_codeNew],LearningFactors[Tech_'#],DMC_WR13[[#This Row],[Tech_'#]])</f>
        <v>30</v>
      </c>
      <c r="I1293" s="121">
        <f>INDEX(TechList[ST_Thru],MATCH($A1293,TechList[Tech_'#],0),)</f>
        <v>2024</v>
      </c>
      <c r="J1293" s="121" t="str">
        <f>INDEX(TechList[Complexity],MATCH($A1293,TechList[Tech_'#],0),)</f>
        <v>Low2</v>
      </c>
      <c r="K1293" s="118">
        <f>INDEX(CurbWt_selection,MATCH(G1293,CurbWts!$A$3:$A$40,0),)
*($B1293/100)
*DMC_WR13[[#This Row],[costPerPound_ST]]</f>
        <v>179.93514611149976</v>
      </c>
    </row>
    <row r="1294" spans="1:11" x14ac:dyDescent="0.25">
      <c r="A1294" s="123">
        <v>124</v>
      </c>
      <c r="B1294" s="120">
        <f>INDEX(TechList[Tech],MATCH(A1294,TechList[Tech_'#],0),)</f>
        <v>12</v>
      </c>
      <c r="C1294" s="121" t="str">
        <f t="shared" si="20"/>
        <v>124_22</v>
      </c>
      <c r="D1294" s="121" t="str">
        <f>INDEX(CWC_VehType!$C$2:$C$30,MATCH($G1294,CWC_VehType!$A$2:$A$30,0),)</f>
        <v>T</v>
      </c>
      <c r="E1294" s="122">
        <f>INDEX(IF(DMC_WR13[[#This Row],[Tow/Non-tow]]="NT",wr_DMCcurve_TAR!$C$21:$C$80,wr_DMCcurve_TAR!$D$21:$D$80),MATCH(DMC_WR13[[#This Row],[Tech_'#]],wr_DMCcurve_TAR!$A$21:$A$80,0),)</f>
        <v>0.44055874851878024</v>
      </c>
      <c r="F1294" s="122"/>
      <c r="G1294" s="26">
        <v>22</v>
      </c>
      <c r="H1294" s="121">
        <f>SUMIFS(LearningFactors[LF_codeNew],LearningFactors[Tech_'#],DMC_WR13[[#This Row],[Tech_'#]])</f>
        <v>30</v>
      </c>
      <c r="I1294" s="121">
        <f>INDEX(TechList[ST_Thru],MATCH($A1294,TechList[Tech_'#],0),)</f>
        <v>2024</v>
      </c>
      <c r="J1294" s="121" t="str">
        <f>INDEX(TechList[Complexity],MATCH($A1294,TechList[Tech_'#],0),)</f>
        <v>Low2</v>
      </c>
      <c r="K1294" s="118">
        <f>INDEX(CurbWt_selection,MATCH(G1294,CurbWts!$A$3:$A$40,0),)
*($B1294/100)
*DMC_WR13[[#This Row],[costPerPound_ST]]</f>
        <v>222.80209518351305</v>
      </c>
    </row>
    <row r="1295" spans="1:11" x14ac:dyDescent="0.25">
      <c r="A1295" s="123">
        <v>125</v>
      </c>
      <c r="B1295" s="120">
        <f>INDEX(TechList[Tech],MATCH(A1295,TechList[Tech_'#],0),)</f>
        <v>12.5</v>
      </c>
      <c r="C1295" s="121" t="str">
        <f t="shared" si="20"/>
        <v>125_22</v>
      </c>
      <c r="D1295" s="121" t="str">
        <f>INDEX(CWC_VehType!$C$2:$C$30,MATCH($G1295,CWC_VehType!$A$2:$A$30,0),)</f>
        <v>T</v>
      </c>
      <c r="E1295" s="122">
        <f>INDEX(IF(DMC_WR13[[#This Row],[Tow/Non-tow]]="NT",wr_DMCcurve_TAR!$C$21:$C$80,wr_DMCcurve_TAR!$D$21:$D$80),MATCH(DMC_WR13[[#This Row],[Tech_'#]],wr_DMCcurve_TAR!$A$21:$A$80,0),)</f>
        <v>0.50702341403507789</v>
      </c>
      <c r="F1295" s="122"/>
      <c r="G1295" s="26">
        <v>22</v>
      </c>
      <c r="H1295" s="121">
        <f>SUMIFS(LearningFactors[LF_codeNew],LearningFactors[Tech_'#],DMC_WR13[[#This Row],[Tech_'#]])</f>
        <v>30</v>
      </c>
      <c r="I1295" s="121">
        <f>INDEX(TechList[ST_Thru],MATCH($A1295,TechList[Tech_'#],0),)</f>
        <v>2024</v>
      </c>
      <c r="J1295" s="121" t="str">
        <f>INDEX(TechList[Complexity],MATCH($A1295,TechList[Tech_'#],0),)</f>
        <v>Low2</v>
      </c>
      <c r="K1295" s="118">
        <f>INDEX(CurbWt_selection,MATCH(G1295,CurbWts!$A$3:$A$40,0),)
*($B1295/100)
*DMC_WR13[[#This Row],[costPerPound_ST]]</f>
        <v>267.09897595458835</v>
      </c>
    </row>
    <row r="1296" spans="1:11" x14ac:dyDescent="0.25">
      <c r="A1296" s="123">
        <v>126</v>
      </c>
      <c r="B1296" s="120">
        <f>INDEX(TechList[Tech],MATCH(A1296,TechList[Tech_'#],0),)</f>
        <v>13</v>
      </c>
      <c r="C1296" s="121" t="str">
        <f t="shared" si="20"/>
        <v>126_22</v>
      </c>
      <c r="D1296" s="121" t="str">
        <f>INDEX(CWC_VehType!$C$2:$C$30,MATCH($G1296,CWC_VehType!$A$2:$A$30,0),)</f>
        <v>T</v>
      </c>
      <c r="E1296" s="122">
        <f>INDEX(IF(DMC_WR13[[#This Row],[Tow/Non-tow]]="NT",wr_DMCcurve_TAR!$C$21:$C$80,wr_DMCcurve_TAR!$D$21:$D$80),MATCH(DMC_WR13[[#This Row],[Tech_'#]],wr_DMCcurve_TAR!$A$21:$A$80,0),)</f>
        <v>0.57088094014762625</v>
      </c>
      <c r="F1296" s="122"/>
      <c r="G1296" s="26">
        <v>22</v>
      </c>
      <c r="H1296" s="121">
        <f>SUMIFS(LearningFactors[LF_codeNew],LearningFactors[Tech_'#],DMC_WR13[[#This Row],[Tech_'#]])</f>
        <v>30</v>
      </c>
      <c r="I1296" s="121">
        <f>INDEX(TechList[ST_Thru],MATCH($A1296,TechList[Tech_'#],0),)</f>
        <v>2024</v>
      </c>
      <c r="J1296" s="121" t="str">
        <f>INDEX(TechList[Complexity],MATCH($A1296,TechList[Tech_'#],0),)</f>
        <v>Low2</v>
      </c>
      <c r="K1296" s="118">
        <f>INDEX(CurbWt_selection,MATCH(G1296,CurbWts!$A$3:$A$40,0),)
*($B1296/100)
*DMC_WR13[[#This Row],[costPerPound_ST]]</f>
        <v>312.76855998344348</v>
      </c>
    </row>
    <row r="1297" spans="1:11" x14ac:dyDescent="0.25">
      <c r="A1297" s="123">
        <v>127</v>
      </c>
      <c r="B1297" s="120">
        <f>INDEX(TechList[Tech],MATCH(A1297,TechList[Tech_'#],0),)</f>
        <v>13.5</v>
      </c>
      <c r="C1297" s="121" t="str">
        <f t="shared" si="20"/>
        <v>127_22</v>
      </c>
      <c r="D1297" s="121" t="str">
        <f>INDEX(CWC_VehType!$C$2:$C$30,MATCH($G1297,CWC_VehType!$A$2:$A$30,0),)</f>
        <v>T</v>
      </c>
      <c r="E1297" s="122">
        <f>INDEX(IF(DMC_WR13[[#This Row],[Tow/Non-tow]]="NT",wr_DMCcurve_TAR!$C$21:$C$80,wr_DMCcurve_TAR!$D$21:$D$80),MATCH(DMC_WR13[[#This Row],[Tech_'#]],wr_DMCcurve_TAR!$A$21:$A$80,0),)</f>
        <v>0.63232816499134792</v>
      </c>
      <c r="F1297" s="122"/>
      <c r="G1297" s="26">
        <v>22</v>
      </c>
      <c r="H1297" s="121">
        <f>SUMIFS(LearningFactors[LF_codeNew],LearningFactors[Tech_'#],DMC_WR13[[#This Row],[Tech_'#]])</f>
        <v>30</v>
      </c>
      <c r="I1297" s="121">
        <f>INDEX(TechList[ST_Thru],MATCH($A1297,TechList[Tech_'#],0),)</f>
        <v>2024</v>
      </c>
      <c r="J1297" s="121" t="str">
        <f>INDEX(TechList[Complexity],MATCH($A1297,TechList[Tech_'#],0),)</f>
        <v>Low2</v>
      </c>
      <c r="K1297" s="118">
        <f>INDEX(CurbWt_selection,MATCH(G1297,CurbWts!$A$3:$A$40,0),)
*($B1297/100)
*DMC_WR13[[#This Row],[costPerPound_ST]]</f>
        <v>359.758024410936</v>
      </c>
    </row>
    <row r="1298" spans="1:11" x14ac:dyDescent="0.25">
      <c r="A1298" s="123">
        <v>128</v>
      </c>
      <c r="B1298" s="120">
        <f>INDEX(TechList[Tech],MATCH(A1298,TechList[Tech_'#],0),)</f>
        <v>14</v>
      </c>
      <c r="C1298" s="121" t="str">
        <f t="shared" si="20"/>
        <v>128_22</v>
      </c>
      <c r="D1298" s="121" t="str">
        <f>INDEX(CWC_VehType!$C$2:$C$30,MATCH($G1298,CWC_VehType!$A$2:$A$30,0),)</f>
        <v>T</v>
      </c>
      <c r="E1298" s="122">
        <f>INDEX(IF(DMC_WR13[[#This Row],[Tow/Non-tow]]="NT",wr_DMCcurve_TAR!$C$21:$C$80,wr_DMCcurve_TAR!$D$21:$D$80),MATCH(DMC_WR13[[#This Row],[Tech_'#]],wr_DMCcurve_TAR!$A$21:$A$80,0),)</f>
        <v>0.69154044341722376</v>
      </c>
      <c r="F1298" s="122"/>
      <c r="G1298" s="26">
        <v>22</v>
      </c>
      <c r="H1298" s="121">
        <f>SUMIFS(LearningFactors[LF_codeNew],LearningFactors[Tech_'#],DMC_WR13[[#This Row],[Tech_'#]])</f>
        <v>30</v>
      </c>
      <c r="I1298" s="121">
        <f>INDEX(TechList[ST_Thru],MATCH($A1298,TechList[Tech_'#],0),)</f>
        <v>2024</v>
      </c>
      <c r="J1298" s="121" t="str">
        <f>INDEX(TechList[Complexity],MATCH($A1298,TechList[Tech_'#],0),)</f>
        <v>Low2</v>
      </c>
      <c r="K1298" s="118">
        <f>INDEX(CurbWt_selection,MATCH(G1298,CurbWts!$A$3:$A$40,0),)
*($B1298/100)
*DMC_WR13[[#This Row],[costPerPound_ST]]</f>
        <v>408.01846197532933</v>
      </c>
    </row>
    <row r="1299" spans="1:11" x14ac:dyDescent="0.25">
      <c r="A1299" s="123">
        <v>129</v>
      </c>
      <c r="B1299" s="120">
        <f>INDEX(TechList[Tech],MATCH(A1299,TechList[Tech_'#],0),)</f>
        <v>14.5</v>
      </c>
      <c r="C1299" s="121" t="str">
        <f t="shared" si="20"/>
        <v>129_22</v>
      </c>
      <c r="D1299" s="121" t="str">
        <f>INDEX(CWC_VehType!$C$2:$C$30,MATCH($G1299,CWC_VehType!$A$2:$A$30,0),)</f>
        <v>T</v>
      </c>
      <c r="E1299" s="122">
        <f>INDEX(IF(DMC_WR13[[#This Row],[Tow/Non-tow]]="NT",wr_DMCcurve_TAR!$C$21:$C$80,wr_DMCcurve_TAR!$D$21:$D$80),MATCH(DMC_WR13[[#This Row],[Tech_'#]],wr_DMCcurve_TAR!$A$21:$A$80,0),)</f>
        <v>0.74867466385871251</v>
      </c>
      <c r="F1299" s="122"/>
      <c r="G1299" s="26">
        <v>22</v>
      </c>
      <c r="H1299" s="121">
        <f>SUMIFS(LearningFactors[LF_codeNew],LearningFactors[Tech_'#],DMC_WR13[[#This Row],[Tech_'#]])</f>
        <v>30</v>
      </c>
      <c r="I1299" s="121">
        <f>INDEX(TechList[ST_Thru],MATCH($A1299,TechList[Tech_'#],0),)</f>
        <v>2024</v>
      </c>
      <c r="J1299" s="121" t="str">
        <f>INDEX(TechList[Complexity],MATCH($A1299,TechList[Tech_'#],0),)</f>
        <v>Low2</v>
      </c>
      <c r="K1299" s="118">
        <f>INDEX(CurbWt_selection,MATCH(G1299,CurbWts!$A$3:$A$40,0),)
*($B1299/100)
*DMC_WR13[[#This Row],[costPerPound_ST]]</f>
        <v>457.50446110587052</v>
      </c>
    </row>
    <row r="1300" spans="1:11" x14ac:dyDescent="0.25">
      <c r="A1300" s="123">
        <v>130</v>
      </c>
      <c r="B1300" s="120">
        <f>INDEX(TechList[Tech],MATCH(A1300,TechList[Tech_'#],0),)</f>
        <v>15</v>
      </c>
      <c r="C1300" s="121" t="str">
        <f t="shared" si="20"/>
        <v>130_22</v>
      </c>
      <c r="D1300" s="121" t="str">
        <f>INDEX(CWC_VehType!$C$2:$C$30,MATCH($G1300,CWC_VehType!$A$2:$A$30,0),)</f>
        <v>T</v>
      </c>
      <c r="E1300" s="122">
        <f>INDEX(IF(DMC_WR13[[#This Row],[Tow/Non-tow]]="NT",wr_DMCcurve_TAR!$C$21:$C$80,wr_DMCcurve_TAR!$D$21:$D$80),MATCH(DMC_WR13[[#This Row],[Tech_'#]],wr_DMCcurve_TAR!$A$21:$A$80,0),)</f>
        <v>0.80387175354254969</v>
      </c>
      <c r="F1300" s="122"/>
      <c r="G1300" s="26">
        <v>22</v>
      </c>
      <c r="H1300" s="121">
        <f>SUMIFS(LearningFactors[LF_codeNew],LearningFactors[Tech_'#],DMC_WR13[[#This Row],[Tech_'#]])</f>
        <v>30</v>
      </c>
      <c r="I1300" s="121">
        <f>INDEX(TechList[ST_Thru],MATCH($A1300,TechList[Tech_'#],0),)</f>
        <v>2024</v>
      </c>
      <c r="J1300" s="121" t="str">
        <f>INDEX(TechList[Complexity],MATCH($A1300,TechList[Tech_'#],0),)</f>
        <v>Med2</v>
      </c>
      <c r="K1300" s="118">
        <f>INDEX(CurbWt_selection,MATCH(G1300,CurbWts!$A$3:$A$40,0),)
*($B1300/100)
*DMC_WR13[[#This Row],[costPerPound_ST]]</f>
        <v>508.17374399639743</v>
      </c>
    </row>
    <row r="1301" spans="1:11" x14ac:dyDescent="0.25">
      <c r="A1301" s="123">
        <v>131</v>
      </c>
      <c r="B1301" s="120">
        <f>INDEX(TechList[Tech],MATCH(A1301,TechList[Tech_'#],0),)</f>
        <v>15.5</v>
      </c>
      <c r="C1301" s="121" t="str">
        <f t="shared" si="20"/>
        <v>131_22</v>
      </c>
      <c r="D1301" s="121" t="str">
        <f>INDEX(CWC_VehType!$C$2:$C$30,MATCH($G1301,CWC_VehType!$A$2:$A$30,0),)</f>
        <v>T</v>
      </c>
      <c r="E1301" s="122">
        <f>INDEX(IF(DMC_WR13[[#This Row],[Tow/Non-tow]]="NT",wr_DMCcurve_TAR!$C$21:$C$80,wr_DMCcurve_TAR!$D$21:$D$80),MATCH(DMC_WR13[[#This Row],[Tech_'#]],wr_DMCcurve_TAR!$A$21:$A$80,0),)</f>
        <v>0.85725877276786921</v>
      </c>
      <c r="F1301" s="122"/>
      <c r="G1301" s="26">
        <v>22</v>
      </c>
      <c r="H1301" s="121">
        <f>SUMIFS(LearningFactors[LF_codeNew],LearningFactors[Tech_'#],DMC_WR13[[#This Row],[Tech_'#]])</f>
        <v>30</v>
      </c>
      <c r="I1301" s="121">
        <f>INDEX(TechList[ST_Thru],MATCH($A1301,TechList[Tech_'#],0),)</f>
        <v>2024</v>
      </c>
      <c r="J1301" s="121" t="str">
        <f>INDEX(TechList[Complexity],MATCH($A1301,TechList[Tech_'#],0),)</f>
        <v>Med2</v>
      </c>
      <c r="K1301" s="118">
        <f>INDEX(CurbWt_selection,MATCH(G1301,CurbWts!$A$3:$A$40,0),)
*($B1301/100)
*DMC_WR13[[#This Row],[costPerPound_ST]]</f>
        <v>559.98685298386295</v>
      </c>
    </row>
    <row r="1302" spans="1:11" x14ac:dyDescent="0.25">
      <c r="A1302" s="123">
        <v>132</v>
      </c>
      <c r="B1302" s="120">
        <f>INDEX(TechList[Tech],MATCH(A1302,TechList[Tech_'#],0),)</f>
        <v>16</v>
      </c>
      <c r="C1302" s="121" t="str">
        <f t="shared" si="20"/>
        <v>132_22</v>
      </c>
      <c r="D1302" s="121" t="str">
        <f>INDEX(CWC_VehType!$C$2:$C$30,MATCH($G1302,CWC_VehType!$A$2:$A$30,0),)</f>
        <v>T</v>
      </c>
      <c r="E1302" s="122">
        <f>INDEX(IF(DMC_WR13[[#This Row],[Tow/Non-tow]]="NT",wr_DMCcurve_TAR!$C$21:$C$80,wr_DMCcurve_TAR!$D$21:$D$80),MATCH(DMC_WR13[[#This Row],[Tech_'#]],wr_DMCcurve_TAR!$A$21:$A$80,0),)</f>
        <v>0.9089506765774541</v>
      </c>
      <c r="F1302" s="122"/>
      <c r="G1302" s="26">
        <v>22</v>
      </c>
      <c r="H1302" s="121">
        <f>SUMIFS(LearningFactors[LF_codeNew],LearningFactors[Tech_'#],DMC_WR13[[#This Row],[Tech_'#]])</f>
        <v>30</v>
      </c>
      <c r="I1302" s="121">
        <f>INDEX(TechList[ST_Thru],MATCH($A1302,TechList[Tech_'#],0),)</f>
        <v>2024</v>
      </c>
      <c r="J1302" s="121" t="str">
        <f>INDEX(TechList[Complexity],MATCH($A1302,TechList[Tech_'#],0),)</f>
        <v>Med2</v>
      </c>
      <c r="K1302" s="118">
        <f>INDEX(CurbWt_selection,MATCH(G1302,CurbWts!$A$3:$A$40,0),)
*($B1302/100)
*DMC_WR13[[#This Row],[costPerPound_ST]]</f>
        <v>612.90687743179421</v>
      </c>
    </row>
    <row r="1303" spans="1:11" x14ac:dyDescent="0.25">
      <c r="A1303" s="123">
        <v>133</v>
      </c>
      <c r="B1303" s="120">
        <f>INDEX(TechList[Tech],MATCH(A1303,TechList[Tech_'#],0),)</f>
        <v>16.5</v>
      </c>
      <c r="C1303" s="121" t="str">
        <f t="shared" si="20"/>
        <v>133_22</v>
      </c>
      <c r="D1303" s="121" t="str">
        <f>INDEX(CWC_VehType!$C$2:$C$30,MATCH($G1303,CWC_VehType!$A$2:$A$30,0),)</f>
        <v>T</v>
      </c>
      <c r="E1303" s="122">
        <f>INDEX(IF(DMC_WR13[[#This Row],[Tow/Non-tow]]="NT",wr_DMCcurve_TAR!$C$21:$C$80,wr_DMCcurve_TAR!$D$21:$D$80),MATCH(DMC_WR13[[#This Row],[Tech_'#]],wr_DMCcurve_TAR!$A$21:$A$80,0),)</f>
        <v>0.9590518052631839</v>
      </c>
      <c r="F1303" s="122"/>
      <c r="G1303" s="26">
        <v>22</v>
      </c>
      <c r="H1303" s="121">
        <f>SUMIFS(LearningFactors[LF_codeNew],LearningFactors[Tech_'#],DMC_WR13[[#This Row],[Tech_'#]])</f>
        <v>30</v>
      </c>
      <c r="I1303" s="121">
        <f>INDEX(TechList[ST_Thru],MATCH($A1303,TechList[Tech_'#],0),)</f>
        <v>2024</v>
      </c>
      <c r="J1303" s="121" t="str">
        <f>INDEX(TechList[Complexity],MATCH($A1303,TechList[Tech_'#],0),)</f>
        <v>Med2</v>
      </c>
      <c r="K1303" s="118">
        <f>INDEX(CurbWt_selection,MATCH(G1303,CurbWts!$A$3:$A$40,0),)
*($B1303/100)
*DMC_WR13[[#This Row],[costPerPound_ST]]</f>
        <v>666.89921478305712</v>
      </c>
    </row>
    <row r="1304" spans="1:11" x14ac:dyDescent="0.25">
      <c r="A1304" s="123">
        <v>134</v>
      </c>
      <c r="B1304" s="120">
        <f>INDEX(TechList[Tech],MATCH(A1304,TechList[Tech_'#],0),)</f>
        <v>17</v>
      </c>
      <c r="C1304" s="121" t="str">
        <f t="shared" si="20"/>
        <v>134_22</v>
      </c>
      <c r="D1304" s="121" t="str">
        <f>INDEX(CWC_VehType!$C$2:$C$30,MATCH($G1304,CWC_VehType!$A$2:$A$30,0),)</f>
        <v>T</v>
      </c>
      <c r="E1304" s="122">
        <f>INDEX(IF(DMC_WR13[[#This Row],[Tow/Non-tow]]="NT",wr_DMCcurve_TAR!$C$21:$C$80,wr_DMCcurve_TAR!$D$21:$D$80),MATCH(DMC_WR13[[#This Row],[Tech_'#]],wr_DMCcurve_TAR!$A$21:$A$80,0),)</f>
        <v>1.0076571523005369</v>
      </c>
      <c r="F1304" s="122"/>
      <c r="G1304" s="26">
        <v>22</v>
      </c>
      <c r="H1304" s="121">
        <f>SUMIFS(LearningFactors[LF_codeNew],LearningFactors[Tech_'#],DMC_WR13[[#This Row],[Tech_'#]])</f>
        <v>30</v>
      </c>
      <c r="I1304" s="121">
        <f>INDEX(TechList[ST_Thru],MATCH($A1304,TechList[Tech_'#],0),)</f>
        <v>2024</v>
      </c>
      <c r="J1304" s="121" t="str">
        <f>INDEX(TechList[Complexity],MATCH($A1304,TechList[Tech_'#],0),)</f>
        <v>Med2</v>
      </c>
      <c r="K1304" s="118">
        <f>INDEX(CurbWt_selection,MATCH(G1304,CurbWts!$A$3:$A$40,0),)
*($B1304/100)
*DMC_WR13[[#This Row],[costPerPound_ST]]</f>
        <v>721.93136059959284</v>
      </c>
    </row>
    <row r="1305" spans="1:11" x14ac:dyDescent="0.25">
      <c r="A1305" s="123">
        <v>135</v>
      </c>
      <c r="B1305" s="120">
        <f>INDEX(TechList[Tech],MATCH(A1305,TechList[Tech_'#],0),)</f>
        <v>17.5</v>
      </c>
      <c r="C1305" s="121" t="str">
        <f t="shared" si="20"/>
        <v>135_22</v>
      </c>
      <c r="D1305" s="121" t="str">
        <f>INDEX(CWC_VehType!$C$2:$C$30,MATCH($G1305,CWC_VehType!$A$2:$A$30,0),)</f>
        <v>T</v>
      </c>
      <c r="E1305" s="122">
        <f>INDEX(IF(DMC_WR13[[#This Row],[Tow/Non-tow]]="NT",wr_DMCcurve_TAR!$C$21:$C$80,wr_DMCcurve_TAR!$D$21:$D$80),MATCH(DMC_WR13[[#This Row],[Tech_'#]],wr_DMCcurve_TAR!$A$21:$A$80,0),)</f>
        <v>1.0548534484409933</v>
      </c>
      <c r="F1305" s="122"/>
      <c r="G1305" s="26">
        <v>22</v>
      </c>
      <c r="H1305" s="121">
        <f>SUMIFS(LearningFactors[LF_codeNew],LearningFactors[Tech_'#],DMC_WR13[[#This Row],[Tech_'#]])</f>
        <v>30</v>
      </c>
      <c r="I1305" s="121">
        <f>INDEX(TechList[ST_Thru],MATCH($A1305,TechList[Tech_'#],0),)</f>
        <v>2024</v>
      </c>
      <c r="J1305" s="121" t="str">
        <f>INDEX(TechList[Complexity],MATCH($A1305,TechList[Tech_'#],0),)</f>
        <v>Med2</v>
      </c>
      <c r="K1305" s="118">
        <f>INDEX(CurbWt_selection,MATCH(G1305,CurbWts!$A$3:$A$40,0),)
*($B1305/100)
*DMC_WR13[[#This Row],[costPerPound_ST]]</f>
        <v>777.97272332233547</v>
      </c>
    </row>
    <row r="1306" spans="1:11" x14ac:dyDescent="0.25">
      <c r="A1306" s="123">
        <v>136</v>
      </c>
      <c r="B1306" s="120">
        <f>INDEX(TechList[Tech],MATCH(A1306,TechList[Tech_'#],0),)</f>
        <v>18</v>
      </c>
      <c r="C1306" s="121" t="str">
        <f t="shared" si="20"/>
        <v>136_22</v>
      </c>
      <c r="D1306" s="121" t="str">
        <f>INDEX(CWC_VehType!$C$2:$C$30,MATCH($G1306,CWC_VehType!$A$2:$A$30,0),)</f>
        <v>T</v>
      </c>
      <c r="E1306" s="122">
        <f>INDEX(IF(DMC_WR13[[#This Row],[Tow/Non-tow]]="NT",wr_DMCcurve_TAR!$C$21:$C$80,wr_DMCcurve_TAR!$D$21:$D$80),MATCH(DMC_WR13[[#This Row],[Tech_'#]],wr_DMCcurve_TAR!$A$21:$A$80,0),)</f>
        <v>1.1007200930500218</v>
      </c>
      <c r="F1306" s="122"/>
      <c r="G1306" s="26">
        <v>22</v>
      </c>
      <c r="H1306" s="121">
        <f>SUMIFS(LearningFactors[LF_codeNew],LearningFactors[Tech_'#],DMC_WR13[[#This Row],[Tech_'#]])</f>
        <v>30</v>
      </c>
      <c r="I1306" s="121">
        <f>INDEX(TechList[ST_Thru],MATCH($A1306,TechList[Tech_'#],0),)</f>
        <v>2024</v>
      </c>
      <c r="J1306" s="121" t="str">
        <f>INDEX(TechList[Complexity],MATCH($A1306,TechList[Tech_'#],0),)</f>
        <v>Med2</v>
      </c>
      <c r="K1306" s="118">
        <f>INDEX(CurbWt_selection,MATCH(G1306,CurbWts!$A$3:$A$40,0),)
*($B1306/100)
*DMC_WR13[[#This Row],[costPerPound_ST]]</f>
        <v>834.9944602167468</v>
      </c>
    </row>
    <row r="1307" spans="1:11" x14ac:dyDescent="0.25">
      <c r="A1307" s="123">
        <v>137</v>
      </c>
      <c r="B1307" s="120">
        <f>INDEX(TechList[Tech],MATCH(A1307,TechList[Tech_'#],0),)</f>
        <v>18.5</v>
      </c>
      <c r="C1307" s="121" t="str">
        <f t="shared" si="20"/>
        <v>137_22</v>
      </c>
      <c r="D1307" s="121" t="str">
        <f>INDEX(CWC_VehType!$C$2:$C$30,MATCH($G1307,CWC_VehType!$A$2:$A$30,0),)</f>
        <v>T</v>
      </c>
      <c r="E1307" s="122">
        <f>INDEX(IF(DMC_WR13[[#This Row],[Tow/Non-tow]]="NT",wr_DMCcurve_TAR!$C$21:$C$80,wr_DMCcurve_TAR!$D$21:$D$80),MATCH(DMC_WR13[[#This Row],[Tech_'#]],wr_DMCcurve_TAR!$A$21:$A$80,0),)</f>
        <v>1.1453299578129772</v>
      </c>
      <c r="F1307" s="122"/>
      <c r="G1307" s="26">
        <v>22</v>
      </c>
      <c r="H1307" s="121">
        <f>SUMIFS(LearningFactors[LF_codeNew],LearningFactors[Tech_'#],DMC_WR13[[#This Row],[Tech_'#]])</f>
        <v>30</v>
      </c>
      <c r="I1307" s="121">
        <f>INDEX(TechList[ST_Thru],MATCH($A1307,TechList[Tech_'#],0),)</f>
        <v>2024</v>
      </c>
      <c r="J1307" s="121" t="str">
        <f>INDEX(TechList[Complexity],MATCH($A1307,TechList[Tech_'#],0),)</f>
        <v>Med2</v>
      </c>
      <c r="K1307" s="118">
        <f>INDEX(CurbWt_selection,MATCH(G1307,CurbWts!$A$3:$A$40,0),)
*($B1307/100)
*DMC_WR13[[#This Row],[costPerPound_ST]]</f>
        <v>892.96933155906368</v>
      </c>
    </row>
    <row r="1308" spans="1:11" x14ac:dyDescent="0.25">
      <c r="A1308" s="123">
        <v>138</v>
      </c>
      <c r="B1308" s="120">
        <f>INDEX(TechList[Tech],MATCH(A1308,TechList[Tech_'#],0),)</f>
        <v>19</v>
      </c>
      <c r="C1308" s="121" t="str">
        <f t="shared" si="20"/>
        <v>138_22</v>
      </c>
      <c r="D1308" s="121" t="str">
        <f>INDEX(CWC_VehType!$C$2:$C$30,MATCH($G1308,CWC_VehType!$A$2:$A$30,0),)</f>
        <v>T</v>
      </c>
      <c r="E1308" s="122">
        <f>INDEX(IF(DMC_WR13[[#This Row],[Tow/Non-tow]]="NT",wr_DMCcurve_TAR!$C$21:$C$80,wr_DMCcurve_TAR!$D$21:$D$80),MATCH(DMC_WR13[[#This Row],[Tech_'#]],wr_DMCcurve_TAR!$A$21:$A$80,0),)</f>
        <v>1.188750083239293</v>
      </c>
      <c r="F1308" s="122"/>
      <c r="G1308" s="26">
        <v>22</v>
      </c>
      <c r="H1308" s="121">
        <f>SUMIFS(LearningFactors[LF_codeNew],LearningFactors[Tech_'#],DMC_WR13[[#This Row],[Tech_'#]])</f>
        <v>30</v>
      </c>
      <c r="I1308" s="121">
        <f>INDEX(TechList[ST_Thru],MATCH($A1308,TechList[Tech_'#],0),)</f>
        <v>2024</v>
      </c>
      <c r="J1308" s="121" t="str">
        <f>INDEX(TechList[Complexity],MATCH($A1308,TechList[Tech_'#],0),)</f>
        <v>Med2</v>
      </c>
      <c r="K1308" s="118">
        <f>INDEX(CurbWt_selection,MATCH(G1308,CurbWts!$A$3:$A$40,0),)
*($B1308/100)
*DMC_WR13[[#This Row],[costPerPound_ST]]</f>
        <v>951.87157059637002</v>
      </c>
    </row>
    <row r="1309" spans="1:11" x14ac:dyDescent="0.25">
      <c r="A1309" s="123">
        <v>139</v>
      </c>
      <c r="B1309" s="120">
        <f>INDEX(TechList[Tech],MATCH(A1309,TechList[Tech_'#],0),)</f>
        <v>19.5</v>
      </c>
      <c r="C1309" s="121" t="str">
        <f t="shared" si="20"/>
        <v>139_22</v>
      </c>
      <c r="D1309" s="121" t="str">
        <f>INDEX(CWC_VehType!$C$2:$C$30,MATCH($G1309,CWC_VehType!$A$2:$A$30,0),)</f>
        <v>T</v>
      </c>
      <c r="E1309" s="122">
        <f>INDEX(IF(DMC_WR13[[#This Row],[Tow/Non-tow]]="NT",wr_DMCcurve_TAR!$C$21:$C$80,wr_DMCcurve_TAR!$D$21:$D$80),MATCH(DMC_WR13[[#This Row],[Tech_'#]],wr_DMCcurve_TAR!$A$21:$A$80,0),)</f>
        <v>1.2310422846788676</v>
      </c>
      <c r="F1309" s="122"/>
      <c r="G1309" s="26">
        <v>22</v>
      </c>
      <c r="H1309" s="121">
        <f>SUMIFS(LearningFactors[LF_codeNew],LearningFactors[Tech_'#],DMC_WR13[[#This Row],[Tech_'#]])</f>
        <v>30</v>
      </c>
      <c r="I1309" s="121">
        <f>INDEX(TechList[ST_Thru],MATCH($A1309,TechList[Tech_'#],0),)</f>
        <v>2024</v>
      </c>
      <c r="J1309" s="121" t="str">
        <f>INDEX(TechList[Complexity],MATCH($A1309,TechList[Tech_'#],0),)</f>
        <v>Med2</v>
      </c>
      <c r="K1309" s="118">
        <f>INDEX(CurbWt_selection,MATCH(G1309,CurbWts!$A$3:$A$40,0),)
*($B1309/100)
*DMC_WR13[[#This Row],[costPerPound_ST]]</f>
        <v>1011.6767672034322</v>
      </c>
    </row>
    <row r="1310" spans="1:11" x14ac:dyDescent="0.25">
      <c r="A1310" s="123">
        <v>140</v>
      </c>
      <c r="B1310" s="120">
        <f>INDEX(TechList[Tech],MATCH(A1310,TechList[Tech_'#],0),)</f>
        <v>20</v>
      </c>
      <c r="C1310" s="121" t="str">
        <f t="shared" si="20"/>
        <v>140_22</v>
      </c>
      <c r="D1310" s="121" t="str">
        <f>INDEX(CWC_VehType!$C$2:$C$30,MATCH($G1310,CWC_VehType!$A$2:$A$30,0),)</f>
        <v>T</v>
      </c>
      <c r="E1310" s="122">
        <f>INDEX(IF(DMC_WR13[[#This Row],[Tow/Non-tow]]="NT",wr_DMCcurve_TAR!$C$21:$C$80,wr_DMCcurve_TAR!$D$21:$D$80),MATCH(DMC_WR13[[#This Row],[Tech_'#]],wr_DMCcurve_TAR!$A$21:$A$80,0),)</f>
        <v>1.2722636816012236</v>
      </c>
      <c r="F1310" s="122"/>
      <c r="G1310" s="26">
        <v>22</v>
      </c>
      <c r="H1310" s="121">
        <f>SUMIFS(LearningFactors[LF_codeNew],LearningFactors[Tech_'#],DMC_WR13[[#This Row],[Tech_'#]])</f>
        <v>30</v>
      </c>
      <c r="I1310" s="121">
        <f>INDEX(TechList[ST_Thru],MATCH($A1310,TechList[Tech_'#],0),)</f>
        <v>2024</v>
      </c>
      <c r="J1310" s="121" t="str">
        <f>INDEX(TechList[Complexity],MATCH($A1310,TechList[Tech_'#],0),)</f>
        <v>Med2</v>
      </c>
      <c r="K1310" s="118">
        <f>INDEX(CurbWt_selection,MATCH(G1310,CurbWts!$A$3:$A$40,0),)
*($B1310/100)
*DMC_WR13[[#This Row],[costPerPound_ST]]</f>
        <v>1072.3617634790844</v>
      </c>
    </row>
    <row r="1311" spans="1:11" x14ac:dyDescent="0.25">
      <c r="A1311" s="123">
        <v>141</v>
      </c>
      <c r="B1311" s="120">
        <f>INDEX(TechList[Tech],MATCH(A1311,TechList[Tech_'#],0),)</f>
        <v>20.5</v>
      </c>
      <c r="C1311" s="121" t="str">
        <f t="shared" si="20"/>
        <v>141_22</v>
      </c>
      <c r="D1311" s="121" t="str">
        <f>INDEX(CWC_VehType!$C$2:$C$30,MATCH($G1311,CWC_VehType!$A$2:$A$30,0),)</f>
        <v>T</v>
      </c>
      <c r="E1311" s="122">
        <f>INDEX(IF(DMC_WR13[[#This Row],[Tow/Non-tow]]="NT",wr_DMCcurve_TAR!$C$21:$C$80,wr_DMCcurve_TAR!$D$21:$D$80),MATCH(DMC_WR13[[#This Row],[Tech_'#]],wr_DMCcurve_TAR!$A$21:$A$80,0),)</f>
        <v>1.3124671615102768</v>
      </c>
      <c r="F1311" s="122"/>
      <c r="G1311" s="26">
        <v>22</v>
      </c>
      <c r="H1311" s="121">
        <f>SUMIFS(LearningFactors[LF_codeNew],LearningFactors[Tech_'#],DMC_WR13[[#This Row],[Tech_'#]])</f>
        <v>30</v>
      </c>
      <c r="I1311" s="121">
        <f>INDEX(TechList[ST_Thru],MATCH($A1311,TechList[Tech_'#],0),)</f>
        <v>2024</v>
      </c>
      <c r="J1311" s="121" t="str">
        <f>INDEX(TechList[Complexity],MATCH($A1311,TechList[Tech_'#],0),)</f>
        <v>Med2</v>
      </c>
      <c r="K1311" s="118">
        <f>INDEX(CurbWt_selection,MATCH(G1311,CurbWts!$A$3:$A$40,0),)
*($B1311/100)
*DMC_WR13[[#This Row],[costPerPound_ST]]</f>
        <v>1133.9045597887007</v>
      </c>
    </row>
    <row r="1312" spans="1:11" x14ac:dyDescent="0.25">
      <c r="A1312" s="123">
        <v>142</v>
      </c>
      <c r="B1312" s="120">
        <f>INDEX(TechList[Tech],MATCH(A1312,TechList[Tech_'#],0),)</f>
        <v>21</v>
      </c>
      <c r="C1312" s="121" t="str">
        <f t="shared" si="20"/>
        <v>142_22</v>
      </c>
      <c r="D1312" s="121" t="str">
        <f>INDEX(CWC_VehType!$C$2:$C$30,MATCH($G1312,CWC_VehType!$A$2:$A$30,0),)</f>
        <v>T</v>
      </c>
      <c r="E1312" s="122">
        <f>INDEX(IF(DMC_WR13[[#This Row],[Tow/Non-tow]]="NT",wr_DMCcurve_TAR!$C$21:$C$80,wr_DMCcurve_TAR!$D$21:$D$80),MATCH(DMC_WR13[[#This Row],[Tech_'#]],wr_DMCcurve_TAR!$A$21:$A$80,0),)</f>
        <v>1.3517017879484652</v>
      </c>
      <c r="F1312" s="122"/>
      <c r="G1312" s="26">
        <v>22</v>
      </c>
      <c r="H1312" s="121">
        <f>SUMIFS(LearningFactors[LF_codeNew],LearningFactors[Tech_'#],DMC_WR13[[#This Row],[Tech_'#]])</f>
        <v>30</v>
      </c>
      <c r="I1312" s="121">
        <f>INDEX(TechList[ST_Thru],MATCH($A1312,TechList[Tech_'#],0),)</f>
        <v>2024</v>
      </c>
      <c r="J1312" s="121" t="str">
        <f>INDEX(TechList[Complexity],MATCH($A1312,TechList[Tech_'#],0),)</f>
        <v>Med2</v>
      </c>
      <c r="K1312" s="118">
        <f>INDEX(CurbWt_selection,MATCH(G1312,CurbWts!$A$3:$A$40,0),)
*($B1312/100)
*DMC_WR13[[#This Row],[costPerPound_ST]]</f>
        <v>1196.2842299780507</v>
      </c>
    </row>
    <row r="1313" spans="1:11" x14ac:dyDescent="0.25">
      <c r="A1313" s="123">
        <v>143</v>
      </c>
      <c r="B1313" s="120">
        <f>INDEX(TechList[Tech],MATCH(A1313,TechList[Tech_'#],0),)</f>
        <v>21.5</v>
      </c>
      <c r="C1313" s="121" t="str">
        <f t="shared" si="20"/>
        <v>143_22</v>
      </c>
      <c r="D1313" s="121" t="str">
        <f>INDEX(CWC_VehType!$C$2:$C$30,MATCH($G1313,CWC_VehType!$A$2:$A$30,0),)</f>
        <v>T</v>
      </c>
      <c r="E1313" s="122">
        <f>INDEX(IF(DMC_WR13[[#This Row],[Tow/Non-tow]]="NT",wr_DMCcurve_TAR!$C$21:$C$80,wr_DMCcurve_TAR!$D$21:$D$80),MATCH(DMC_WR13[[#This Row],[Tech_'#]],wr_DMCcurve_TAR!$A$21:$A$80,0),)</f>
        <v>1.390013160486244</v>
      </c>
      <c r="F1313" s="122"/>
      <c r="G1313" s="26">
        <v>22</v>
      </c>
      <c r="H1313" s="121">
        <f>SUMIFS(LearningFactors[LF_codeNew],LearningFactors[Tech_'#],DMC_WR13[[#This Row],[Tech_'#]])</f>
        <v>30</v>
      </c>
      <c r="I1313" s="121">
        <f>INDEX(TechList[ST_Thru],MATCH($A1313,TechList[Tech_'#],0),)</f>
        <v>2024</v>
      </c>
      <c r="J1313" s="121" t="str">
        <f>INDEX(TechList[Complexity],MATCH($A1313,TechList[Tech_'#],0),)</f>
        <v>Med2</v>
      </c>
      <c r="K1313" s="118">
        <f>INDEX(CurbWt_selection,MATCH(G1313,CurbWts!$A$3:$A$40,0),)
*($B1313/100)
*DMC_WR13[[#This Row],[costPerPound_ST]]</f>
        <v>1259.4808446660331</v>
      </c>
    </row>
    <row r="1314" spans="1:11" x14ac:dyDescent="0.25">
      <c r="A1314" s="123">
        <v>144</v>
      </c>
      <c r="B1314" s="120">
        <f>INDEX(TechList[Tech],MATCH(A1314,TechList[Tech_'#],0),)</f>
        <v>22</v>
      </c>
      <c r="C1314" s="121" t="str">
        <f t="shared" si="20"/>
        <v>144_22</v>
      </c>
      <c r="D1314" s="121" t="str">
        <f>INDEX(CWC_VehType!$C$2:$C$30,MATCH($G1314,CWC_VehType!$A$2:$A$30,0),)</f>
        <v>T</v>
      </c>
      <c r="E1314" s="122">
        <f>INDEX(IF(DMC_WR13[[#This Row],[Tow/Non-tow]]="NT",wr_DMCcurve_TAR!$C$21:$C$80,wr_DMCcurve_TAR!$D$21:$D$80),MATCH(DMC_WR13[[#This Row],[Tech_'#]],wr_DMCcurve_TAR!$A$21:$A$80,0),)</f>
        <v>1.4274437333218577</v>
      </c>
      <c r="F1314" s="122"/>
      <c r="G1314" s="26">
        <v>22</v>
      </c>
      <c r="H1314" s="121">
        <f>SUMIFS(LearningFactors[LF_codeNew],LearningFactors[Tech_'#],DMC_WR13[[#This Row],[Tech_'#]])</f>
        <v>30</v>
      </c>
      <c r="I1314" s="121">
        <f>INDEX(TechList[ST_Thru],MATCH($A1314,TechList[Tech_'#],0),)</f>
        <v>2024</v>
      </c>
      <c r="J1314" s="121" t="str">
        <f>INDEX(TechList[Complexity],MATCH($A1314,TechList[Tech_'#],0),)</f>
        <v>Med2</v>
      </c>
      <c r="K1314" s="118">
        <f>INDEX(CurbWt_selection,MATCH(G1314,CurbWts!$A$3:$A$40,0),)
*($B1314/100)
*DMC_WR13[[#This Row],[costPerPound_ST]]</f>
        <v>1323.4754016763525</v>
      </c>
    </row>
    <row r="1315" spans="1:11" x14ac:dyDescent="0.25">
      <c r="A1315" s="123">
        <v>145</v>
      </c>
      <c r="B1315" s="120">
        <f>INDEX(TechList[Tech],MATCH(A1315,TechList[Tech_'#],0),)</f>
        <v>22.5</v>
      </c>
      <c r="C1315" s="121" t="str">
        <f t="shared" si="20"/>
        <v>145_22</v>
      </c>
      <c r="D1315" s="121" t="str">
        <f>INDEX(CWC_VehType!$C$2:$C$30,MATCH($G1315,CWC_VehType!$A$2:$A$30,0),)</f>
        <v>T</v>
      </c>
      <c r="E1315" s="122">
        <f>INDEX(IF(DMC_WR13[[#This Row],[Tow/Non-tow]]="NT",wr_DMCcurve_TAR!$C$21:$C$80,wr_DMCcurve_TAR!$D$21:$D$80),MATCH(DMC_WR13[[#This Row],[Tech_'#]],wr_DMCcurve_TAR!$A$21:$A$80,0),)</f>
        <v>1.4640330980737912</v>
      </c>
      <c r="F1315" s="122"/>
      <c r="G1315" s="26">
        <v>22</v>
      </c>
      <c r="H1315" s="121">
        <f>SUMIFS(LearningFactors[LF_codeNew],LearningFactors[Tech_'#],DMC_WR13[[#This Row],[Tech_'#]])</f>
        <v>30</v>
      </c>
      <c r="I1315" s="121">
        <f>INDEX(TechList[ST_Thru],MATCH($A1315,TechList[Tech_'#],0),)</f>
        <v>2024</v>
      </c>
      <c r="J1315" s="121" t="str">
        <f>INDEX(TechList[Complexity],MATCH($A1315,TechList[Tech_'#],0),)</f>
        <v>Med2</v>
      </c>
      <c r="K1315" s="118">
        <f>INDEX(CurbWt_selection,MATCH(G1315,CurbWts!$A$3:$A$40,0),)
*($B1315/100)
*DMC_WR13[[#This Row],[costPerPound_ST]]</f>
        <v>1388.2497627964426</v>
      </c>
    </row>
    <row r="1316" spans="1:11" x14ac:dyDescent="0.25">
      <c r="A1316" s="123">
        <v>146</v>
      </c>
      <c r="B1316" s="120">
        <f>INDEX(TechList[Tech],MATCH(A1316,TechList[Tech_'#],0),)</f>
        <v>23</v>
      </c>
      <c r="C1316" s="121" t="str">
        <f t="shared" si="20"/>
        <v>146_22</v>
      </c>
      <c r="D1316" s="121" t="str">
        <f>INDEX(CWC_VehType!$C$2:$C$30,MATCH($G1316,CWC_VehType!$A$2:$A$30,0),)</f>
        <v>T</v>
      </c>
      <c r="E1316" s="122">
        <f>INDEX(IF(DMC_WR13[[#This Row],[Tow/Non-tow]]="NT",wr_DMCcurve_TAR!$C$21:$C$80,wr_DMCcurve_TAR!$D$21:$D$80),MATCH(DMC_WR13[[#This Row],[Tech_'#]],wr_DMCcurve_TAR!$A$21:$A$80,0),)</f>
        <v>1.4998182354891734</v>
      </c>
      <c r="F1316" s="122"/>
      <c r="G1316" s="26">
        <v>22</v>
      </c>
      <c r="H1316" s="121">
        <f>SUMIFS(LearningFactors[LF_codeNew],LearningFactors[Tech_'#],DMC_WR13[[#This Row],[Tech_'#]])</f>
        <v>30</v>
      </c>
      <c r="I1316" s="121">
        <f>INDEX(TechList[ST_Thru],MATCH($A1316,TechList[Tech_'#],0),)</f>
        <v>2024</v>
      </c>
      <c r="J1316" s="121" t="str">
        <f>INDEX(TechList[Complexity],MATCH($A1316,TechList[Tech_'#],0),)</f>
        <v>Med2</v>
      </c>
      <c r="K1316" s="118">
        <f>INDEX(CurbWt_selection,MATCH(G1316,CurbWts!$A$3:$A$40,0),)
*($B1316/100)
*DMC_WR13[[#This Row],[costPerPound_ST]]</f>
        <v>1453.7865961602472</v>
      </c>
    </row>
    <row r="1317" spans="1:11" x14ac:dyDescent="0.25">
      <c r="A1317" s="123">
        <v>147</v>
      </c>
      <c r="B1317" s="120">
        <f>INDEX(TechList[Tech],MATCH(A1317,TechList[Tech_'#],0),)</f>
        <v>23.5</v>
      </c>
      <c r="C1317" s="121" t="str">
        <f t="shared" si="20"/>
        <v>147_22</v>
      </c>
      <c r="D1317" s="121" t="str">
        <f>INDEX(CWC_VehType!$C$2:$C$30,MATCH($G1317,CWC_VehType!$A$2:$A$30,0),)</f>
        <v>T</v>
      </c>
      <c r="E1317" s="122">
        <f>INDEX(IF(DMC_WR13[[#This Row],[Tow/Non-tow]]="NT",wr_DMCcurve_TAR!$C$21:$C$80,wr_DMCcurve_TAR!$D$21:$D$80),MATCH(DMC_WR13[[#This Row],[Tech_'#]],wr_DMCcurve_TAR!$A$21:$A$80,0),)</f>
        <v>1.5348337400801346</v>
      </c>
      <c r="F1317" s="122"/>
      <c r="G1317" s="26">
        <v>22</v>
      </c>
      <c r="H1317" s="121">
        <f>SUMIFS(LearningFactors[LF_codeNew],LearningFactors[Tech_'#],DMC_WR13[[#This Row],[Tech_'#]])</f>
        <v>30</v>
      </c>
      <c r="I1317" s="121">
        <f>INDEX(TechList[ST_Thru],MATCH($A1317,TechList[Tech_'#],0),)</f>
        <v>2024</v>
      </c>
      <c r="J1317" s="121" t="str">
        <f>INDEX(TechList[Complexity],MATCH($A1317,TechList[Tech_'#],0),)</f>
        <v>Med2</v>
      </c>
      <c r="K1317" s="118">
        <f>INDEX(CurbWt_selection,MATCH(G1317,CurbWts!$A$3:$A$40,0),)
*($B1317/100)
*DMC_WR13[[#This Row],[costPerPound_ST]]</f>
        <v>1520.0693236432551</v>
      </c>
    </row>
    <row r="1318" spans="1:11" x14ac:dyDescent="0.25">
      <c r="A1318" s="123">
        <v>148</v>
      </c>
      <c r="B1318" s="120">
        <f>INDEX(TechList[Tech],MATCH(A1318,TechList[Tech_'#],0),)</f>
        <v>24</v>
      </c>
      <c r="C1318" s="121" t="str">
        <f t="shared" si="20"/>
        <v>148_22</v>
      </c>
      <c r="D1318" s="121" t="str">
        <f>INDEX(CWC_VehType!$C$2:$C$30,MATCH($G1318,CWC_VehType!$A$2:$A$30,0),)</f>
        <v>T</v>
      </c>
      <c r="E1318" s="122">
        <f>INDEX(IF(DMC_WR13[[#This Row],[Tow/Non-tow]]="NT",wr_DMCcurve_TAR!$C$21:$C$80,wr_DMCcurve_TAR!$D$21:$D$80),MATCH(DMC_WR13[[#This Row],[Tech_'#]],wr_DMCcurve_TAR!$A$21:$A$80,0),)</f>
        <v>1.5691120211086955</v>
      </c>
      <c r="F1318" s="122"/>
      <c r="G1318" s="26">
        <v>22</v>
      </c>
      <c r="H1318" s="121">
        <f>SUMIFS(LearningFactors[LF_codeNew],LearningFactors[Tech_'#],DMC_WR13[[#This Row],[Tech_'#]])</f>
        <v>30</v>
      </c>
      <c r="I1318" s="121">
        <f>INDEX(TechList[ST_Thru],MATCH($A1318,TechList[Tech_'#],0),)</f>
        <v>2024</v>
      </c>
      <c r="J1318" s="121" t="str">
        <f>INDEX(TechList[Complexity],MATCH($A1318,TechList[Tech_'#],0),)</f>
        <v>Med2</v>
      </c>
      <c r="K1318" s="118">
        <f>INDEX(CurbWt_selection,MATCH(G1318,CurbWts!$A$3:$A$40,0),)
*($B1318/100)
*DMC_WR13[[#This Row],[costPerPound_ST]]</f>
        <v>1587.0820727363275</v>
      </c>
    </row>
    <row r="1319" spans="1:11" x14ac:dyDescent="0.25">
      <c r="A1319" s="123">
        <v>149</v>
      </c>
      <c r="B1319" s="120">
        <f>INDEX(TechList[Tech],MATCH(A1319,TechList[Tech_'#],0),)</f>
        <v>24.5</v>
      </c>
      <c r="C1319" s="121" t="str">
        <f t="shared" si="20"/>
        <v>149_22</v>
      </c>
      <c r="D1319" s="121" t="str">
        <f>INDEX(CWC_VehType!$C$2:$C$30,MATCH($G1319,CWC_VehType!$A$2:$A$30,0),)</f>
        <v>T</v>
      </c>
      <c r="E1319" s="122">
        <f>INDEX(IF(DMC_WR13[[#This Row],[Tow/Non-tow]]="NT",wr_DMCcurve_TAR!$C$21:$C$80,wr_DMCcurve_TAR!$D$21:$D$80),MATCH(DMC_WR13[[#This Row],[Tech_'#]],wr_DMCcurve_TAR!$A$21:$A$80,0),)</f>
        <v>1.602683482846909</v>
      </c>
      <c r="F1319" s="122"/>
      <c r="G1319" s="26">
        <v>22</v>
      </c>
      <c r="H1319" s="121">
        <f>SUMIFS(LearningFactors[LF_codeNew],LearningFactors[Tech_'#],DMC_WR13[[#This Row],[Tech_'#]])</f>
        <v>30</v>
      </c>
      <c r="I1319" s="121">
        <f>INDEX(TechList[ST_Thru],MATCH($A1319,TechList[Tech_'#],0),)</f>
        <v>2024</v>
      </c>
      <c r="J1319" s="121" t="str">
        <f>INDEX(TechList[Complexity],MATCH($A1319,TechList[Tech_'#],0),)</f>
        <v>Med2</v>
      </c>
      <c r="K1319" s="118">
        <f>INDEX(CurbWt_selection,MATCH(G1319,CurbWts!$A$3:$A$40,0),)
*($B1319/100)
*DMC_WR13[[#This Row],[costPerPound_ST]]</f>
        <v>1654.8096324315468</v>
      </c>
    </row>
    <row r="1320" spans="1:11" x14ac:dyDescent="0.25">
      <c r="A1320" s="123">
        <v>150</v>
      </c>
      <c r="B1320" s="120">
        <f>INDEX(TechList[Tech],MATCH(A1320,TechList[Tech_'#],0),)</f>
        <v>25</v>
      </c>
      <c r="C1320" s="121" t="str">
        <f t="shared" si="20"/>
        <v>150_22</v>
      </c>
      <c r="D1320" s="121" t="str">
        <f>INDEX(CWC_VehType!$C$2:$C$30,MATCH($G1320,CWC_VehType!$A$2:$A$30,0),)</f>
        <v>T</v>
      </c>
      <c r="E1320" s="122">
        <f>INDEX(IF(DMC_WR13[[#This Row],[Tow/Non-tow]]="NT",wr_DMCcurve_TAR!$C$21:$C$80,wr_DMCcurve_TAR!$D$21:$D$80),MATCH(DMC_WR13[[#This Row],[Tech_'#]],wr_DMCcurve_TAR!$A$21:$A$80,0),)</f>
        <v>1.635576686624993</v>
      </c>
      <c r="F1320" s="122"/>
      <c r="G1320" s="26">
        <v>22</v>
      </c>
      <c r="H1320" s="121">
        <f>SUMIFS(LearningFactors[LF_codeNew],LearningFactors[Tech_'#],DMC_WR13[[#This Row],[Tech_'#]])</f>
        <v>30</v>
      </c>
      <c r="I1320" s="121">
        <f>INDEX(TechList[ST_Thru],MATCH($A1320,TechList[Tech_'#],0),)</f>
        <v>2024</v>
      </c>
      <c r="J1320" s="121" t="str">
        <f>INDEX(TechList[Complexity],MATCH($A1320,TechList[Tech_'#],0),)</f>
        <v>High1</v>
      </c>
      <c r="K1320" s="118">
        <f>INDEX(CurbWt_selection,MATCH(G1320,CurbWts!$A$3:$A$40,0),)
*($B1320/100)
*DMC_WR13[[#This Row],[costPerPound_ST]]</f>
        <v>1723.2374127105322</v>
      </c>
    </row>
    <row r="1321" spans="1:11" x14ac:dyDescent="0.25">
      <c r="A1321" s="123">
        <v>151</v>
      </c>
      <c r="B1321" s="120">
        <f>INDEX(TechList[Tech],MATCH(A1321,TechList[Tech_'#],0),)</f>
        <v>25.5</v>
      </c>
      <c r="C1321" s="121" t="str">
        <f t="shared" si="20"/>
        <v>151_22</v>
      </c>
      <c r="D1321" s="121" t="str">
        <f>INDEX(CWC_VehType!$C$2:$C$30,MATCH($G1321,CWC_VehType!$A$2:$A$30,0),)</f>
        <v>T</v>
      </c>
      <c r="E1321" s="122">
        <f>INDEX(IF(DMC_WR13[[#This Row],[Tow/Non-tow]]="NT",wr_DMCcurve_TAR!$C$21:$C$80,wr_DMCcurve_TAR!$D$21:$D$80),MATCH(DMC_WR13[[#This Row],[Tech_'#]],wr_DMCcurve_TAR!$A$21:$A$80,0),)</f>
        <v>1.6678184968317782</v>
      </c>
      <c r="F1321" s="122"/>
      <c r="G1321" s="26">
        <v>22</v>
      </c>
      <c r="H1321" s="121">
        <f>SUMIFS(LearningFactors[LF_codeNew],LearningFactors[Tech_'#],DMC_WR13[[#This Row],[Tech_'#]])</f>
        <v>30</v>
      </c>
      <c r="I1321" s="121">
        <f>INDEX(TechList[ST_Thru],MATCH($A1321,TechList[Tech_'#],0),)</f>
        <v>2024</v>
      </c>
      <c r="J1321" s="121" t="str">
        <f>INDEX(TechList[Complexity],MATCH($A1321,TechList[Tech_'#],0),)</f>
        <v>High1</v>
      </c>
      <c r="K1321" s="118">
        <f>INDEX(CurbWt_selection,MATCH(G1321,CurbWts!$A$3:$A$40,0),)
*($B1321/100)
*DMC_WR13[[#This Row],[costPerPound_ST]]</f>
        <v>1792.3514072748151</v>
      </c>
    </row>
    <row r="1322" spans="1:11" x14ac:dyDescent="0.25">
      <c r="A1322" s="123">
        <v>152</v>
      </c>
      <c r="B1322" s="120">
        <f>INDEX(TechList[Tech],MATCH(A1322,TechList[Tech_'#],0),)</f>
        <v>26</v>
      </c>
      <c r="C1322" s="121" t="str">
        <f t="shared" si="20"/>
        <v>152_22</v>
      </c>
      <c r="D1322" s="121" t="str">
        <f>INDEX(CWC_VehType!$C$2:$C$30,MATCH($G1322,CWC_VehType!$A$2:$A$30,0),)</f>
        <v>T</v>
      </c>
      <c r="E1322" s="122">
        <f>INDEX(IF(DMC_WR13[[#This Row],[Tow/Non-tow]]="NT",wr_DMCcurve_TAR!$C$21:$C$80,wr_DMCcurve_TAR!$D$21:$D$80),MATCH(DMC_WR13[[#This Row],[Tech_'#]],wr_DMCcurve_TAR!$A$21:$A$80,0),)</f>
        <v>1.6994342127375415</v>
      </c>
      <c r="F1322" s="122"/>
      <c r="G1322" s="26">
        <v>22</v>
      </c>
      <c r="H1322" s="121">
        <f>SUMIFS(LearningFactors[LF_codeNew],LearningFactors[Tech_'#],DMC_WR13[[#This Row],[Tech_'#]])</f>
        <v>30</v>
      </c>
      <c r="I1322" s="121">
        <f>INDEX(TechList[ST_Thru],MATCH($A1322,TechList[Tech_'#],0),)</f>
        <v>2024</v>
      </c>
      <c r="J1322" s="121" t="str">
        <f>INDEX(TechList[Complexity],MATCH($A1322,TechList[Tech_'#],0),)</f>
        <v>High1</v>
      </c>
      <c r="K1322" s="118">
        <f>INDEX(CurbWt_selection,MATCH(G1322,CurbWts!$A$3:$A$40,0),)
*($B1322/100)
*DMC_WR13[[#This Row],[costPerPound_ST]]</f>
        <v>1862.1381592002967</v>
      </c>
    </row>
    <row r="1323" spans="1:11" x14ac:dyDescent="0.25">
      <c r="A1323" s="123">
        <v>153</v>
      </c>
      <c r="B1323" s="120">
        <f>INDEX(TechList[Tech],MATCH(A1323,TechList[Tech_'#],0),)</f>
        <v>26.5</v>
      </c>
      <c r="C1323" s="121" t="str">
        <f t="shared" si="20"/>
        <v>153_22</v>
      </c>
      <c r="D1323" s="121" t="str">
        <f>INDEX(CWC_VehType!$C$2:$C$30,MATCH($G1323,CWC_VehType!$A$2:$A$30,0),)</f>
        <v>T</v>
      </c>
      <c r="E1323" s="122">
        <f>INDEX(IF(DMC_WR13[[#This Row],[Tow/Non-tow]]="NT",wr_DMCcurve_TAR!$C$21:$C$80,wr_DMCcurve_TAR!$D$21:$D$80),MATCH(DMC_WR13[[#This Row],[Tech_'#]],wr_DMCcurve_TAR!$A$21:$A$80,0),)</f>
        <v>1.7304476877598913</v>
      </c>
      <c r="F1323" s="122"/>
      <c r="G1323" s="26">
        <v>22</v>
      </c>
      <c r="H1323" s="121">
        <f>SUMIFS(LearningFactors[LF_codeNew],LearningFactors[Tech_'#],DMC_WR13[[#This Row],[Tech_'#]])</f>
        <v>30</v>
      </c>
      <c r="I1323" s="121">
        <f>INDEX(TechList[ST_Thru],MATCH($A1323,TechList[Tech_'#],0),)</f>
        <v>2024</v>
      </c>
      <c r="J1323" s="121" t="str">
        <f>INDEX(TechList[Complexity],MATCH($A1323,TechList[Tech_'#],0),)</f>
        <v>High1</v>
      </c>
      <c r="K1323" s="118">
        <f>INDEX(CurbWt_selection,MATCH(G1323,CurbWts!$A$3:$A$40,0),)
*($B1323/100)
*DMC_WR13[[#This Row],[costPerPound_ST]]</f>
        <v>1932.5847292345195</v>
      </c>
    </row>
    <row r="1324" spans="1:11" x14ac:dyDescent="0.25">
      <c r="A1324" s="123">
        <v>154</v>
      </c>
      <c r="B1324" s="120">
        <f>INDEX(TechList[Tech],MATCH(A1324,TechList[Tech_'#],0),)</f>
        <v>27</v>
      </c>
      <c r="C1324" s="121" t="str">
        <f t="shared" si="20"/>
        <v>154_22</v>
      </c>
      <c r="D1324" s="121" t="str">
        <f>INDEX(CWC_VehType!$C$2:$C$30,MATCH($G1324,CWC_VehType!$A$2:$A$30,0),)</f>
        <v>T</v>
      </c>
      <c r="E1324" s="122">
        <f>INDEX(IF(DMC_WR13[[#This Row],[Tow/Non-tow]]="NT",wr_DMCcurve_TAR!$C$21:$C$80,wr_DMCcurve_TAR!$D$21:$D$80),MATCH(DMC_WR13[[#This Row],[Tech_'#]],wr_DMCcurve_TAR!$A$21:$A$80,0),)</f>
        <v>1.7608814375812631</v>
      </c>
      <c r="F1324" s="122"/>
      <c r="G1324" s="26">
        <v>22</v>
      </c>
      <c r="H1324" s="121">
        <f>SUMIFS(LearningFactors[LF_codeNew],LearningFactors[Tech_'#],DMC_WR13[[#This Row],[Tech_'#]])</f>
        <v>30</v>
      </c>
      <c r="I1324" s="121">
        <f>INDEX(TechList[ST_Thru],MATCH($A1324,TechList[Tech_'#],0),)</f>
        <v>2024</v>
      </c>
      <c r="J1324" s="121" t="str">
        <f>INDEX(TechList[Complexity],MATCH($A1324,TechList[Tech_'#],0),)</f>
        <v>High1</v>
      </c>
      <c r="K1324" s="118">
        <f>INDEX(CurbWt_selection,MATCH(G1324,CurbWts!$A$3:$A$40,0),)
*($B1324/100)
*DMC_WR13[[#This Row],[costPerPound_ST]]</f>
        <v>2003.6786664873359</v>
      </c>
    </row>
    <row r="1325" spans="1:11" x14ac:dyDescent="0.25">
      <c r="A1325" s="123">
        <v>155</v>
      </c>
      <c r="B1325" s="120">
        <f>INDEX(TechList[Tech],MATCH(A1325,TechList[Tech_'#],0),)</f>
        <v>27.5</v>
      </c>
      <c r="C1325" s="121" t="str">
        <f t="shared" si="20"/>
        <v>155_22</v>
      </c>
      <c r="D1325" s="121" t="str">
        <f>INDEX(CWC_VehType!$C$2:$C$30,MATCH($G1325,CWC_VehType!$A$2:$A$30,0),)</f>
        <v>T</v>
      </c>
      <c r="E1325" s="122">
        <f>INDEX(IF(DMC_WR13[[#This Row],[Tow/Non-tow]]="NT",wr_DMCcurve_TAR!$C$21:$C$80,wr_DMCcurve_TAR!$D$21:$D$80),MATCH(DMC_WR13[[#This Row],[Tech_'#]],wr_DMCcurve_TAR!$A$21:$A$80,0),)</f>
        <v>1.7907567383456278</v>
      </c>
      <c r="F1325" s="122"/>
      <c r="G1325" s="26">
        <v>22</v>
      </c>
      <c r="H1325" s="121">
        <f>SUMIFS(LearningFactors[LF_codeNew],LearningFactors[Tech_'#],DMC_WR13[[#This Row],[Tech_'#]])</f>
        <v>30</v>
      </c>
      <c r="I1325" s="121">
        <f>INDEX(TechList[ST_Thru],MATCH($A1325,TechList[Tech_'#],0),)</f>
        <v>2024</v>
      </c>
      <c r="J1325" s="121" t="str">
        <f>INDEX(TechList[Complexity],MATCH($A1325,TechList[Tech_'#],0),)</f>
        <v>High1</v>
      </c>
      <c r="K1325" s="118">
        <f>INDEX(CurbWt_selection,MATCH(G1325,CurbWts!$A$3:$A$40,0),)
*($B1325/100)
*DMC_WR13[[#This Row],[costPerPound_ST]]</f>
        <v>2075.407981293286</v>
      </c>
    </row>
    <row r="1326" spans="1:11" x14ac:dyDescent="0.25">
      <c r="A1326" s="123">
        <v>156</v>
      </c>
      <c r="B1326" s="120">
        <f>INDEX(TechList[Tech],MATCH(A1326,TechList[Tech_'#],0),)</f>
        <v>28</v>
      </c>
      <c r="C1326" s="121" t="str">
        <f t="shared" si="20"/>
        <v>156_22</v>
      </c>
      <c r="D1326" s="121" t="str">
        <f>INDEX(CWC_VehType!$C$2:$C$30,MATCH($G1326,CWC_VehType!$A$2:$A$30,0),)</f>
        <v>T</v>
      </c>
      <c r="E1326" s="122">
        <f>INDEX(IF(DMC_WR13[[#This Row],[Tow/Non-tow]]="NT",wr_DMCcurve_TAR!$C$21:$C$80,wr_DMCcurve_TAR!$D$21:$D$80),MATCH(DMC_WR13[[#This Row],[Tech_'#]],wr_DMCcurve_TAR!$A$21:$A$80,0),)</f>
        <v>1.8200937160071393</v>
      </c>
      <c r="F1326" s="122"/>
      <c r="G1326" s="26">
        <v>22</v>
      </c>
      <c r="H1326" s="121">
        <f>SUMIFS(LearningFactors[LF_codeNew],LearningFactors[Tech_'#],DMC_WR13[[#This Row],[Tech_'#]])</f>
        <v>30</v>
      </c>
      <c r="I1326" s="121">
        <f>INDEX(TechList[ST_Thru],MATCH($A1326,TechList[Tech_'#],0),)</f>
        <v>2024</v>
      </c>
      <c r="J1326" s="121" t="str">
        <f>INDEX(TechList[Complexity],MATCH($A1326,TechList[Tech_'#],0),)</f>
        <v>High1</v>
      </c>
      <c r="K1326" s="118">
        <f>INDEX(CurbWt_selection,MATCH(G1326,CurbWts!$A$3:$A$40,0),)
*($B1326/100)
*DMC_WR13[[#This Row],[costPerPound_ST]]</f>
        <v>2147.7611200481774</v>
      </c>
    </row>
    <row r="1327" spans="1:11" x14ac:dyDescent="0.25">
      <c r="A1327" s="123">
        <v>157</v>
      </c>
      <c r="B1327" s="120">
        <f>INDEX(TechList[Tech],MATCH(A1327,TechList[Tech_'#],0),)</f>
        <v>28.5</v>
      </c>
      <c r="C1327" s="121" t="str">
        <f t="shared" si="20"/>
        <v>157_22</v>
      </c>
      <c r="D1327" s="121" t="str">
        <f>INDEX(CWC_VehType!$C$2:$C$30,MATCH($G1327,CWC_VehType!$A$2:$A$30,0),)</f>
        <v>T</v>
      </c>
      <c r="E1327" s="122">
        <f>INDEX(IF(DMC_WR13[[#This Row],[Tow/Non-tow]]="NT",wr_DMCcurve_TAR!$C$21:$C$80,wr_DMCcurve_TAR!$D$21:$D$80),MATCH(DMC_WR13[[#This Row],[Tech_'#]],wr_DMCcurve_TAR!$A$21:$A$80,0),)</f>
        <v>1.8489114277705336</v>
      </c>
      <c r="F1327" s="122"/>
      <c r="G1327" s="26">
        <v>22</v>
      </c>
      <c r="H1327" s="121">
        <f>SUMIFS(LearningFactors[LF_codeNew],LearningFactors[Tech_'#],DMC_WR13[[#This Row],[Tech_'#]])</f>
        <v>30</v>
      </c>
      <c r="I1327" s="121">
        <f>INDEX(TechList[ST_Thru],MATCH($A1327,TechList[Tech_'#],0),)</f>
        <v>2024</v>
      </c>
      <c r="J1327" s="121" t="str">
        <f>INDEX(TechList[Complexity],MATCH($A1327,TechList[Tech_'#],0),)</f>
        <v>High1</v>
      </c>
      <c r="K1327" s="118">
        <f>INDEX(CurbWt_selection,MATCH(G1327,CurbWts!$A$3:$A$40,0),)
*($B1327/100)
*DMC_WR13[[#This Row],[costPerPound_ST]]</f>
        <v>2220.726941843559</v>
      </c>
    </row>
    <row r="1328" spans="1:11" x14ac:dyDescent="0.25">
      <c r="A1328" s="123">
        <v>158</v>
      </c>
      <c r="B1328" s="120">
        <f>INDEX(TechList[Tech],MATCH(A1328,TechList[Tech_'#],0),)</f>
        <v>29</v>
      </c>
      <c r="C1328" s="121" t="str">
        <f t="shared" si="20"/>
        <v>158_22</v>
      </c>
      <c r="D1328" s="121" t="str">
        <f>INDEX(CWC_VehType!$C$2:$C$30,MATCH($G1328,CWC_VehType!$A$2:$A$30,0),)</f>
        <v>T</v>
      </c>
      <c r="E1328" s="122">
        <f>INDEX(IF(DMC_WR13[[#This Row],[Tow/Non-tow]]="NT",wr_DMCcurve_TAR!$C$21:$C$80,wr_DMCcurve_TAR!$D$21:$D$80),MATCH(DMC_WR13[[#This Row],[Tech_'#]],wr_DMCcurve_TAR!$A$21:$A$80,0),)</f>
        <v>1.8772279364486273</v>
      </c>
      <c r="F1328" s="122"/>
      <c r="G1328" s="26">
        <v>22</v>
      </c>
      <c r="H1328" s="121">
        <f>SUMIFS(LearningFactors[LF_codeNew],LearningFactors[Tech_'#],DMC_WR13[[#This Row],[Tech_'#]])</f>
        <v>30</v>
      </c>
      <c r="I1328" s="121">
        <f>INDEX(TechList[ST_Thru],MATCH($A1328,TechList[Tech_'#],0),)</f>
        <v>2024</v>
      </c>
      <c r="J1328" s="121" t="str">
        <f>INDEX(TechList[Complexity],MATCH($A1328,TechList[Tech_'#],0),)</f>
        <v>High1</v>
      </c>
      <c r="K1328" s="118">
        <f>INDEX(CurbWt_selection,MATCH(G1328,CurbWts!$A$3:$A$40,0),)
*($B1328/100)
*DMC_WR13[[#This Row],[costPerPound_ST]]</f>
        <v>2294.2946967413127</v>
      </c>
    </row>
    <row r="1329" spans="1:11" x14ac:dyDescent="0.25">
      <c r="A1329" s="123">
        <v>159</v>
      </c>
      <c r="B1329" s="120">
        <f>INDEX(TechList[Tech],MATCH(A1329,TechList[Tech_'#],0),)</f>
        <v>29.5</v>
      </c>
      <c r="C1329" s="121" t="str">
        <f t="shared" si="20"/>
        <v>159_22</v>
      </c>
      <c r="D1329" s="121" t="str">
        <f>INDEX(CWC_VehType!$C$2:$C$30,MATCH($G1329,CWC_VehType!$A$2:$A$30,0),)</f>
        <v>T</v>
      </c>
      <c r="E1329" s="122">
        <f>INDEX(IF(DMC_WR13[[#This Row],[Tow/Non-tow]]="NT",wr_DMCcurve_TAR!$C$21:$C$80,wr_DMCcurve_TAR!$D$21:$D$80),MATCH(DMC_WR13[[#This Row],[Tech_'#]],wr_DMCcurve_TAR!$A$21:$A$80,0),)</f>
        <v>1.9050603784635021</v>
      </c>
      <c r="F1329" s="122"/>
      <c r="G1329" s="26">
        <v>22</v>
      </c>
      <c r="H1329" s="121">
        <f>SUMIFS(LearningFactors[LF_codeNew],LearningFactors[Tech_'#],DMC_WR13[[#This Row],[Tech_'#]])</f>
        <v>30</v>
      </c>
      <c r="I1329" s="121">
        <f>INDEX(TechList[ST_Thru],MATCH($A1329,TechList[Tech_'#],0),)</f>
        <v>2024</v>
      </c>
      <c r="J1329" s="121" t="str">
        <f>INDEX(TechList[Complexity],MATCH($A1329,TechList[Tech_'#],0),)</f>
        <v>High1</v>
      </c>
      <c r="K1329" s="118">
        <f>INDEX(CurbWt_selection,MATCH(G1329,CurbWts!$A$3:$A$40,0),)
*($B1329/100)
*DMC_WR13[[#This Row],[costPerPound_ST]]</f>
        <v>2368.454005546927</v>
      </c>
    </row>
    <row r="1330" spans="1:11" x14ac:dyDescent="0.25">
      <c r="A1330" s="119">
        <v>160</v>
      </c>
      <c r="B1330" s="120">
        <f>INDEX(TechList[Tech],MATCH(A1330,TechList[Tech_'#],0),)</f>
        <v>30</v>
      </c>
      <c r="C1330" s="121" t="str">
        <f t="shared" si="20"/>
        <v>160_22</v>
      </c>
      <c r="D1330" s="121" t="str">
        <f>INDEX(CWC_VehType!$C$2:$C$30,MATCH($G1330,CWC_VehType!$A$2:$A$30,0),)</f>
        <v>T</v>
      </c>
      <c r="E1330" s="122">
        <f>INDEX(IF(DMC_WR13[[#This Row],[Tow/Non-tow]]="NT",wr_DMCcurve_TAR!$C$21:$C$80,wr_DMCcurve_TAR!$D$21:$D$80),MATCH(DMC_WR13[[#This Row],[Tech_'#]],wr_DMCcurve_TAR!$A$21:$A$80,0),)</f>
        <v>1.9324250261324647</v>
      </c>
      <c r="F1330" s="122"/>
      <c r="G1330" s="26">
        <v>22</v>
      </c>
      <c r="H1330" s="121">
        <f>SUMIFS(LearningFactors[LF_codeNew],LearningFactors[Tech_'#],DMC_WR13[[#This Row],[Tech_'#]])</f>
        <v>30</v>
      </c>
      <c r="I1330" s="121">
        <f>INDEX(TechList[ST_Thru],MATCH($A1330,TechList[Tech_'#],0),)</f>
        <v>2024</v>
      </c>
      <c r="J1330" s="121" t="str">
        <f>INDEX(TechList[Complexity],MATCH($A1330,TechList[Tech_'#],0),)</f>
        <v>High1</v>
      </c>
      <c r="K1330" s="118">
        <f>INDEX(CurbWt_selection,MATCH(G1330,CurbWts!$A$3:$A$40,0),)
*($B1330/100)
*DMC_WR13[[#This Row],[costPerPound_ST]]</f>
        <v>2443.1948409544216</v>
      </c>
    </row>
    <row r="1331" spans="1:11" x14ac:dyDescent="0.25">
      <c r="A1331" s="123">
        <v>101</v>
      </c>
      <c r="B1331" s="120">
        <f>INDEX(TechList[Tech],MATCH(A1331,TechList[Tech_'#],0),)</f>
        <v>0.5</v>
      </c>
      <c r="C1331" s="121" t="str">
        <f t="shared" si="20"/>
        <v>101_23</v>
      </c>
      <c r="D1331" s="121" t="str">
        <f>INDEX(CWC_VehType!$C$2:$C$30,MATCH($G1331,CWC_VehType!$A$2:$A$30,0),)</f>
        <v>NT</v>
      </c>
      <c r="E1331" s="122">
        <f>INDEX(IF(DMC_WR13[[#This Row],[Tow/Non-tow]]="NT",wr_DMCcurve_TAR!$C$21:$C$80,wr_DMCcurve_TAR!$D$21:$D$80),MATCH(DMC_WR13[[#This Row],[Tech_'#]],wr_DMCcurve_TAR!$A$21:$A$80,0),)</f>
        <v>-3.1680855677019819</v>
      </c>
      <c r="F1331" s="122"/>
      <c r="G1331" s="26">
        <v>23</v>
      </c>
      <c r="H1331" s="121">
        <f>SUMIFS(LearningFactors[LF_codeNew],LearningFactors[Tech_'#],DMC_WR13[[#This Row],[Tech_'#]])</f>
        <v>30</v>
      </c>
      <c r="I1331" s="121">
        <f>INDEX(TechList[ST_Thru],MATCH($A1331,TechList[Tech_'#],0),)</f>
        <v>2024</v>
      </c>
      <c r="J1331" s="121" t="str">
        <f>INDEX(TechList[Complexity],MATCH($A1331,TechList[Tech_'#],0),)</f>
        <v>Low2</v>
      </c>
      <c r="K1331" s="118">
        <f>INDEX(CurbWt_selection,MATCH(G1331,CurbWts!$A$3:$A$40,0),)
*($B1331/100)
*DMC_WR13[[#This Row],[costPerPound_ST]]</f>
        <v>-82.186638613150862</v>
      </c>
    </row>
    <row r="1332" spans="1:11" x14ac:dyDescent="0.25">
      <c r="A1332" s="123">
        <v>102</v>
      </c>
      <c r="B1332" s="120">
        <f>INDEX(TechList[Tech],MATCH(A1332,TechList[Tech_'#],0),)</f>
        <v>1</v>
      </c>
      <c r="C1332" s="121" t="str">
        <f t="shared" si="20"/>
        <v>102_23</v>
      </c>
      <c r="D1332" s="121" t="str">
        <f>INDEX(CWC_VehType!$C$2:$C$30,MATCH($G1332,CWC_VehType!$A$2:$A$30,0),)</f>
        <v>NT</v>
      </c>
      <c r="E1332" s="122">
        <f>INDEX(IF(DMC_WR13[[#This Row],[Tow/Non-tow]]="NT",wr_DMCcurve_TAR!$C$21:$C$80,wr_DMCcurve_TAR!$D$21:$D$80),MATCH(DMC_WR13[[#This Row],[Tech_'#]],wr_DMCcurve_TAR!$A$21:$A$80,0),)</f>
        <v>-2.5374957518378509</v>
      </c>
      <c r="F1332" s="122"/>
      <c r="G1332" s="26">
        <v>23</v>
      </c>
      <c r="H1332" s="121">
        <f>SUMIFS(LearningFactors[LF_codeNew],LearningFactors[Tech_'#],DMC_WR13[[#This Row],[Tech_'#]])</f>
        <v>30</v>
      </c>
      <c r="I1332" s="121">
        <f>INDEX(TechList[ST_Thru],MATCH($A1332,TechList[Tech_'#],0),)</f>
        <v>2024</v>
      </c>
      <c r="J1332" s="121" t="str">
        <f>INDEX(TechList[Complexity],MATCH($A1332,TechList[Tech_'#],0),)</f>
        <v>Low2</v>
      </c>
      <c r="K1332" s="118">
        <f>INDEX(CurbWt_selection,MATCH(G1332,CurbWts!$A$3:$A$40,0),)
*($B1332/100)
*DMC_WR13[[#This Row],[costPerPound_ST]]</f>
        <v>-131.65569040483751</v>
      </c>
    </row>
    <row r="1333" spans="1:11" x14ac:dyDescent="0.25">
      <c r="A1333" s="123">
        <v>103</v>
      </c>
      <c r="B1333" s="120">
        <f>INDEX(TechList[Tech],MATCH(A1333,TechList[Tech_'#],0),)</f>
        <v>1.5</v>
      </c>
      <c r="C1333" s="121" t="str">
        <f t="shared" si="20"/>
        <v>103_23</v>
      </c>
      <c r="D1333" s="121" t="str">
        <f>INDEX(CWC_VehType!$C$2:$C$30,MATCH($G1333,CWC_VehType!$A$2:$A$30,0),)</f>
        <v>NT</v>
      </c>
      <c r="E1333" s="122">
        <f>INDEX(IF(DMC_WR13[[#This Row],[Tow/Non-tow]]="NT",wr_DMCcurve_TAR!$C$21:$C$80,wr_DMCcurve_TAR!$D$21:$D$80),MATCH(DMC_WR13[[#This Row],[Tech_'#]],wr_DMCcurve_TAR!$A$21:$A$80,0),)</f>
        <v>-2.1686243562206755</v>
      </c>
      <c r="F1333" s="122"/>
      <c r="G1333" s="26">
        <v>23</v>
      </c>
      <c r="H1333" s="121">
        <f>SUMIFS(LearningFactors[LF_codeNew],LearningFactors[Tech_'#],DMC_WR13[[#This Row],[Tech_'#]])</f>
        <v>30</v>
      </c>
      <c r="I1333" s="121">
        <f>INDEX(TechList[ST_Thru],MATCH($A1333,TechList[Tech_'#],0),)</f>
        <v>2024</v>
      </c>
      <c r="J1333" s="121" t="str">
        <f>INDEX(TechList[Complexity],MATCH($A1333,TechList[Tech_'#],0),)</f>
        <v>Low2</v>
      </c>
      <c r="K1333" s="118">
        <f>INDEX(CurbWt_selection,MATCH(G1333,CurbWts!$A$3:$A$40,0),)
*($B1333/100)
*DMC_WR13[[#This Row],[costPerPound_ST]]</f>
        <v>-168.77569350028836</v>
      </c>
    </row>
    <row r="1334" spans="1:11" x14ac:dyDescent="0.25">
      <c r="A1334" s="123">
        <v>104</v>
      </c>
      <c r="B1334" s="120">
        <f>INDEX(TechList[Tech],MATCH(A1334,TechList[Tech_'#],0),)</f>
        <v>2</v>
      </c>
      <c r="C1334" s="121" t="str">
        <f t="shared" si="20"/>
        <v>104_23</v>
      </c>
      <c r="D1334" s="121" t="str">
        <f>INDEX(CWC_VehType!$C$2:$C$30,MATCH($G1334,CWC_VehType!$A$2:$A$30,0),)</f>
        <v>NT</v>
      </c>
      <c r="E1334" s="122">
        <f>INDEX(IF(DMC_WR13[[#This Row],[Tow/Non-tow]]="NT",wr_DMCcurve_TAR!$C$21:$C$80,wr_DMCcurve_TAR!$D$21:$D$80),MATCH(DMC_WR13[[#This Row],[Tech_'#]],wr_DMCcurve_TAR!$A$21:$A$80,0),)</f>
        <v>-1.9069059359737197</v>
      </c>
      <c r="F1334" s="122"/>
      <c r="G1334" s="26">
        <v>23</v>
      </c>
      <c r="H1334" s="121">
        <f>SUMIFS(LearningFactors[LF_codeNew],LearningFactors[Tech_'#],DMC_WR13[[#This Row],[Tech_'#]])</f>
        <v>30</v>
      </c>
      <c r="I1334" s="121">
        <f>INDEX(TechList[ST_Thru],MATCH($A1334,TechList[Tech_'#],0),)</f>
        <v>2024</v>
      </c>
      <c r="J1334" s="121" t="str">
        <f>INDEX(TechList[Complexity],MATCH($A1334,TechList[Tech_'#],0),)</f>
        <v>Low2</v>
      </c>
      <c r="K1334" s="118">
        <f>INDEX(CurbWt_selection,MATCH(G1334,CurbWts!$A$3:$A$40,0),)
*($B1334/100)
*DMC_WR13[[#This Row],[costPerPound_ST]]</f>
        <v>-197.87620716674655</v>
      </c>
    </row>
    <row r="1335" spans="1:11" x14ac:dyDescent="0.25">
      <c r="A1335" s="123">
        <v>105</v>
      </c>
      <c r="B1335" s="120">
        <f>INDEX(TechList[Tech],MATCH(A1335,TechList[Tech_'#],0),)</f>
        <v>2.5</v>
      </c>
      <c r="C1335" s="121" t="str">
        <f t="shared" si="20"/>
        <v>105_23</v>
      </c>
      <c r="D1335" s="121" t="str">
        <f>INDEX(CWC_VehType!$C$2:$C$30,MATCH($G1335,CWC_VehType!$A$2:$A$30,0),)</f>
        <v>NT</v>
      </c>
      <c r="E1335" s="122">
        <f>INDEX(IF(DMC_WR13[[#This Row],[Tow/Non-tow]]="NT",wr_DMCcurve_TAR!$C$21:$C$80,wr_DMCcurve_TAR!$D$21:$D$80),MATCH(DMC_WR13[[#This Row],[Tech_'#]],wr_DMCcurve_TAR!$A$21:$A$80,0),)</f>
        <v>-1.7039013578972073</v>
      </c>
      <c r="F1335" s="122"/>
      <c r="G1335" s="26">
        <v>23</v>
      </c>
      <c r="H1335" s="121">
        <f>SUMIFS(LearningFactors[LF_codeNew],LearningFactors[Tech_'#],DMC_WR13[[#This Row],[Tech_'#]])</f>
        <v>30</v>
      </c>
      <c r="I1335" s="121">
        <f>INDEX(TechList[ST_Thru],MATCH($A1335,TechList[Tech_'#],0),)</f>
        <v>2024</v>
      </c>
      <c r="J1335" s="121" t="str">
        <f>INDEX(TechList[Complexity],MATCH($A1335,TechList[Tech_'#],0),)</f>
        <v>Low2</v>
      </c>
      <c r="K1335" s="118">
        <f>INDEX(CurbWt_selection,MATCH(G1335,CurbWts!$A$3:$A$40,0),)
*($B1335/100)
*DMC_WR13[[#This Row],[costPerPound_ST]]</f>
        <v>-221.01348297156855</v>
      </c>
    </row>
    <row r="1336" spans="1:11" x14ac:dyDescent="0.25">
      <c r="A1336" s="123">
        <v>106</v>
      </c>
      <c r="B1336" s="120">
        <f>INDEX(TechList[Tech],MATCH(A1336,TechList[Tech_'#],0),)</f>
        <v>3</v>
      </c>
      <c r="C1336" s="121" t="str">
        <f t="shared" si="20"/>
        <v>106_23</v>
      </c>
      <c r="D1336" s="121" t="str">
        <f>INDEX(CWC_VehType!$C$2:$C$30,MATCH($G1336,CWC_VehType!$A$2:$A$30,0),)</f>
        <v>NT</v>
      </c>
      <c r="E1336" s="122">
        <f>INDEX(IF(DMC_WR13[[#This Row],[Tow/Non-tow]]="NT",wr_DMCcurve_TAR!$C$21:$C$80,wr_DMCcurve_TAR!$D$21:$D$80),MATCH(DMC_WR13[[#This Row],[Tech_'#]],wr_DMCcurve_TAR!$A$21:$A$80,0),)</f>
        <v>-1.5380345403565443</v>
      </c>
      <c r="F1336" s="122"/>
      <c r="G1336" s="26">
        <v>23</v>
      </c>
      <c r="H1336" s="121">
        <f>SUMIFS(LearningFactors[LF_codeNew],LearningFactors[Tech_'#],DMC_WR13[[#This Row],[Tech_'#]])</f>
        <v>30</v>
      </c>
      <c r="I1336" s="121">
        <f>INDEX(TechList[ST_Thru],MATCH($A1336,TechList[Tech_'#],0),)</f>
        <v>2024</v>
      </c>
      <c r="J1336" s="121" t="str">
        <f>INDEX(TechList[Complexity],MATCH($A1336,TechList[Tech_'#],0),)</f>
        <v>Low2</v>
      </c>
      <c r="K1336" s="118">
        <f>INDEX(CurbWt_selection,MATCH(G1336,CurbWts!$A$3:$A$40,0),)
*($B1336/100)
*DMC_WR13[[#This Row],[costPerPound_ST]]</f>
        <v>-239.39862653618405</v>
      </c>
    </row>
    <row r="1337" spans="1:11" x14ac:dyDescent="0.25">
      <c r="A1337" s="123">
        <v>107</v>
      </c>
      <c r="B1337" s="120">
        <f>INDEX(TechList[Tech],MATCH(A1337,TechList[Tech_'#],0),)</f>
        <v>3.5</v>
      </c>
      <c r="C1337" s="121" t="str">
        <f t="shared" si="20"/>
        <v>107_23</v>
      </c>
      <c r="D1337" s="121" t="str">
        <f>INDEX(CWC_VehType!$C$2:$C$30,MATCH($G1337,CWC_VehType!$A$2:$A$30,0),)</f>
        <v>NT</v>
      </c>
      <c r="E1337" s="122">
        <f>INDEX(IF(DMC_WR13[[#This Row],[Tow/Non-tow]]="NT",wr_DMCcurve_TAR!$C$21:$C$80,wr_DMCcurve_TAR!$D$21:$D$80),MATCH(DMC_WR13[[#This Row],[Tech_'#]],wr_DMCcurve_TAR!$A$21:$A$80,0),)</f>
        <v>-1.3977961443364151</v>
      </c>
      <c r="F1337" s="122"/>
      <c r="G1337" s="26">
        <v>23</v>
      </c>
      <c r="H1337" s="121">
        <f>SUMIFS(LearningFactors[LF_codeNew],LearningFactors[Tech_'#],DMC_WR13[[#This Row],[Tech_'#]])</f>
        <v>30</v>
      </c>
      <c r="I1337" s="121">
        <f>INDEX(TechList[ST_Thru],MATCH($A1337,TechList[Tech_'#],0),)</f>
        <v>2024</v>
      </c>
      <c r="J1337" s="121" t="str">
        <f>INDEX(TechList[Complexity],MATCH($A1337,TechList[Tech_'#],0),)</f>
        <v>Low2</v>
      </c>
      <c r="K1337" s="118">
        <f>INDEX(CurbWt_selection,MATCH(G1337,CurbWts!$A$3:$A$40,0),)
*($B1337/100)
*DMC_WR13[[#This Row],[costPerPound_ST]]</f>
        <v>-253.83189588825994</v>
      </c>
    </row>
    <row r="1338" spans="1:11" x14ac:dyDescent="0.25">
      <c r="A1338" s="123">
        <v>108</v>
      </c>
      <c r="B1338" s="120">
        <f>INDEX(TechList[Tech],MATCH(A1338,TechList[Tech_'#],0),)</f>
        <v>4</v>
      </c>
      <c r="C1338" s="121" t="str">
        <f t="shared" si="20"/>
        <v>108_23</v>
      </c>
      <c r="D1338" s="121" t="str">
        <f>INDEX(CWC_VehType!$C$2:$C$30,MATCH($G1338,CWC_VehType!$A$2:$A$30,0),)</f>
        <v>NT</v>
      </c>
      <c r="E1338" s="122">
        <f>INDEX(IF(DMC_WR13[[#This Row],[Tow/Non-tow]]="NT",wr_DMCcurve_TAR!$C$21:$C$80,wr_DMCcurve_TAR!$D$21:$D$80),MATCH(DMC_WR13[[#This Row],[Tech_'#]],wr_DMCcurve_TAR!$A$21:$A$80,0),)</f>
        <v>-1.2763161201095885</v>
      </c>
      <c r="F1338" s="122"/>
      <c r="G1338" s="26">
        <v>23</v>
      </c>
      <c r="H1338" s="121">
        <f>SUMIFS(LearningFactors[LF_codeNew],LearningFactors[Tech_'#],DMC_WR13[[#This Row],[Tech_'#]])</f>
        <v>30</v>
      </c>
      <c r="I1338" s="121">
        <f>INDEX(TechList[ST_Thru],MATCH($A1338,TechList[Tech_'#],0),)</f>
        <v>2024</v>
      </c>
      <c r="J1338" s="121" t="str">
        <f>INDEX(TechList[Complexity],MATCH($A1338,TechList[Tech_'#],0),)</f>
        <v>Low2</v>
      </c>
      <c r="K1338" s="118">
        <f>INDEX(CurbWt_selection,MATCH(G1338,CurbWts!$A$3:$A$40,0),)
*($B1338/100)
*DMC_WR13[[#This Row],[costPerPound_ST]]</f>
        <v>-264.88206704763616</v>
      </c>
    </row>
    <row r="1339" spans="1:11" x14ac:dyDescent="0.25">
      <c r="A1339" s="123">
        <v>109</v>
      </c>
      <c r="B1339" s="120">
        <f>INDEX(TechList[Tech],MATCH(A1339,TechList[Tech_'#],0),)</f>
        <v>4.5</v>
      </c>
      <c r="C1339" s="121" t="str">
        <f t="shared" si="20"/>
        <v>109_23</v>
      </c>
      <c r="D1339" s="121" t="str">
        <f>INDEX(CWC_VehType!$C$2:$C$30,MATCH($G1339,CWC_VehType!$A$2:$A$30,0),)</f>
        <v>NT</v>
      </c>
      <c r="E1339" s="122">
        <f>INDEX(IF(DMC_WR13[[#This Row],[Tow/Non-tow]]="NT",wr_DMCcurve_TAR!$C$21:$C$80,wr_DMCcurve_TAR!$D$21:$D$80),MATCH(DMC_WR13[[#This Row],[Tech_'#]],wr_DMCcurve_TAR!$A$21:$A$80,0),)</f>
        <v>-1.1691631447393687</v>
      </c>
      <c r="F1339" s="122"/>
      <c r="G1339" s="26">
        <v>23</v>
      </c>
      <c r="H1339" s="121">
        <f>SUMIFS(LearningFactors[LF_codeNew],LearningFactors[Tech_'#],DMC_WR13[[#This Row],[Tech_'#]])</f>
        <v>30</v>
      </c>
      <c r="I1339" s="121">
        <f>INDEX(TechList[ST_Thru],MATCH($A1339,TechList[Tech_'#],0),)</f>
        <v>2024</v>
      </c>
      <c r="J1339" s="121" t="str">
        <f>INDEX(TechList[Complexity],MATCH($A1339,TechList[Tech_'#],0),)</f>
        <v>Low2</v>
      </c>
      <c r="K1339" s="118">
        <f>INDEX(CurbWt_selection,MATCH(G1339,CurbWts!$A$3:$A$40,0),)
*($B1339/100)
*DMC_WR13[[#This Row],[costPerPound_ST]]</f>
        <v>-272.97441348337236</v>
      </c>
    </row>
    <row r="1340" spans="1:11" x14ac:dyDescent="0.25">
      <c r="A1340" s="123">
        <v>110</v>
      </c>
      <c r="B1340" s="120">
        <f>INDEX(TechList[Tech],MATCH(A1340,TechList[Tech_'#],0),)</f>
        <v>5</v>
      </c>
      <c r="C1340" s="121" t="str">
        <f t="shared" si="20"/>
        <v>110_23</v>
      </c>
      <c r="D1340" s="121" t="str">
        <f>INDEX(CWC_VehType!$C$2:$C$30,MATCH($G1340,CWC_VehType!$A$2:$A$30,0),)</f>
        <v>NT</v>
      </c>
      <c r="E1340" s="122">
        <f>INDEX(IF(DMC_WR13[[#This Row],[Tow/Non-tow]]="NT",wr_DMCcurve_TAR!$C$21:$C$80,wr_DMCcurve_TAR!$D$21:$D$80),MATCH(DMC_WR13[[#This Row],[Tech_'#]],wr_DMCcurve_TAR!$A$21:$A$80,0),)</f>
        <v>-1.0733115420330761</v>
      </c>
      <c r="F1340" s="122"/>
      <c r="G1340" s="26">
        <v>23</v>
      </c>
      <c r="H1340" s="121">
        <f>SUMIFS(LearningFactors[LF_codeNew],LearningFactors[Tech_'#],DMC_WR13[[#This Row],[Tech_'#]])</f>
        <v>30</v>
      </c>
      <c r="I1340" s="121">
        <f>INDEX(TechList[ST_Thru],MATCH($A1340,TechList[Tech_'#],0),)</f>
        <v>2024</v>
      </c>
      <c r="J1340" s="121" t="str">
        <f>INDEX(TechList[Complexity],MATCH($A1340,TechList[Tech_'#],0),)</f>
        <v>Low2</v>
      </c>
      <c r="K1340" s="118">
        <f>INDEX(CurbWt_selection,MATCH(G1340,CurbWts!$A$3:$A$40,0),)
*($B1340/100)
*DMC_WR13[[#This Row],[costPerPound_ST]]</f>
        <v>-278.43903183581597</v>
      </c>
    </row>
    <row r="1341" spans="1:11" x14ac:dyDescent="0.25">
      <c r="A1341" s="123">
        <v>111</v>
      </c>
      <c r="B1341" s="120">
        <f>INDEX(TechList[Tech],MATCH(A1341,TechList[Tech_'#],0),)</f>
        <v>5.5</v>
      </c>
      <c r="C1341" s="121" t="str">
        <f t="shared" si="20"/>
        <v>111_23</v>
      </c>
      <c r="D1341" s="121" t="str">
        <f>INDEX(CWC_VehType!$C$2:$C$30,MATCH($G1341,CWC_VehType!$A$2:$A$30,0),)</f>
        <v>NT</v>
      </c>
      <c r="E1341" s="122">
        <f>INDEX(IF(DMC_WR13[[#This Row],[Tow/Non-tow]]="NT",wr_DMCcurve_TAR!$C$21:$C$80,wr_DMCcurve_TAR!$D$21:$D$80),MATCH(DMC_WR13[[#This Row],[Tech_'#]],wr_DMCcurve_TAR!$A$21:$A$80,0),)</f>
        <v>-0.9866032203109355</v>
      </c>
      <c r="F1341" s="122"/>
      <c r="G1341" s="26">
        <v>23</v>
      </c>
      <c r="H1341" s="121">
        <f>SUMIFS(LearningFactors[LF_codeNew],LearningFactors[Tech_'#],DMC_WR13[[#This Row],[Tech_'#]])</f>
        <v>30</v>
      </c>
      <c r="I1341" s="121">
        <f>INDEX(TechList[ST_Thru],MATCH($A1341,TechList[Tech_'#],0),)</f>
        <v>2024</v>
      </c>
      <c r="J1341" s="121" t="str">
        <f>INDEX(TechList[Complexity],MATCH($A1341,TechList[Tech_'#],0),)</f>
        <v>Low2</v>
      </c>
      <c r="K1341" s="118">
        <f>INDEX(CurbWt_selection,MATCH(G1341,CurbWts!$A$3:$A$40,0),)
*($B1341/100)
*DMC_WR13[[#This Row],[costPerPound_ST]]</f>
        <v>-281.5396258983958</v>
      </c>
    </row>
    <row r="1342" spans="1:11" x14ac:dyDescent="0.25">
      <c r="A1342" s="123">
        <v>112</v>
      </c>
      <c r="B1342" s="120">
        <f>INDEX(TechList[Tech],MATCH(A1342,TechList[Tech_'#],0),)</f>
        <v>6</v>
      </c>
      <c r="C1342" s="121" t="str">
        <f t="shared" si="20"/>
        <v>112_23</v>
      </c>
      <c r="D1342" s="121" t="str">
        <f>INDEX(CWC_VehType!$C$2:$C$30,MATCH($G1342,CWC_VehType!$A$2:$A$30,0),)</f>
        <v>NT</v>
      </c>
      <c r="E1342" s="122">
        <f>INDEX(IF(DMC_WR13[[#This Row],[Tow/Non-tow]]="NT",wr_DMCcurve_TAR!$C$21:$C$80,wr_DMCcurve_TAR!$D$21:$D$80),MATCH(DMC_WR13[[#This Row],[Tech_'#]],wr_DMCcurve_TAR!$A$21:$A$80,0),)</f>
        <v>-0.9074447244924132</v>
      </c>
      <c r="F1342" s="122"/>
      <c r="G1342" s="26">
        <v>23</v>
      </c>
      <c r="H1342" s="121">
        <f>SUMIFS(LearningFactors[LF_codeNew],LearningFactors[Tech_'#],DMC_WR13[[#This Row],[Tech_'#]])</f>
        <v>30</v>
      </c>
      <c r="I1342" s="121">
        <f>INDEX(TechList[ST_Thru],MATCH($A1342,TechList[Tech_'#],0),)</f>
        <v>2024</v>
      </c>
      <c r="J1342" s="121" t="str">
        <f>INDEX(TechList[Complexity],MATCH($A1342,TechList[Tech_'#],0),)</f>
        <v>Low2</v>
      </c>
      <c r="K1342" s="118">
        <f>INDEX(CurbWt_selection,MATCH(G1342,CurbWts!$A$3:$A$40,0),)
*($B1342/100)
*DMC_WR13[[#This Row],[costPerPound_ST]]</f>
        <v>-282.49173214358274</v>
      </c>
    </row>
    <row r="1343" spans="1:11" x14ac:dyDescent="0.25">
      <c r="A1343" s="123">
        <v>113</v>
      </c>
      <c r="B1343" s="120">
        <f>INDEX(TechList[Tech],MATCH(A1343,TechList[Tech_'#],0),)</f>
        <v>6.5</v>
      </c>
      <c r="C1343" s="121" t="str">
        <f t="shared" si="20"/>
        <v>113_23</v>
      </c>
      <c r="D1343" s="121" t="str">
        <f>INDEX(CWC_VehType!$C$2:$C$30,MATCH($G1343,CWC_VehType!$A$2:$A$30,0),)</f>
        <v>NT</v>
      </c>
      <c r="E1343" s="122">
        <f>INDEX(IF(DMC_WR13[[#This Row],[Tow/Non-tow]]="NT",wr_DMCcurve_TAR!$C$21:$C$80,wr_DMCcurve_TAR!$D$21:$D$80),MATCH(DMC_WR13[[#This Row],[Tech_'#]],wr_DMCcurve_TAR!$A$21:$A$80,0),)</f>
        <v>-0.83462596722307336</v>
      </c>
      <c r="F1343" s="122"/>
      <c r="G1343" s="26">
        <v>23</v>
      </c>
      <c r="H1343" s="121">
        <f>SUMIFS(LearningFactors[LF_codeNew],LearningFactors[Tech_'#],DMC_WR13[[#This Row],[Tech_'#]])</f>
        <v>30</v>
      </c>
      <c r="I1343" s="121">
        <f>INDEX(TechList[ST_Thru],MATCH($A1343,TechList[Tech_'#],0),)</f>
        <v>2024</v>
      </c>
      <c r="J1343" s="121" t="str">
        <f>INDEX(TechList[Complexity],MATCH($A1343,TechList[Tech_'#],0),)</f>
        <v>Low2</v>
      </c>
      <c r="K1343" s="118">
        <f>INDEX(CurbWt_selection,MATCH(G1343,CurbWts!$A$3:$A$40,0),)
*($B1343/100)
*DMC_WR13[[#This Row],[costPerPound_ST]]</f>
        <v>-281.47482655776855</v>
      </c>
    </row>
    <row r="1344" spans="1:11" x14ac:dyDescent="0.25">
      <c r="A1344" s="123">
        <v>114</v>
      </c>
      <c r="B1344" s="120">
        <f>INDEX(TechList[Tech],MATCH(A1344,TechList[Tech_'#],0),)</f>
        <v>7</v>
      </c>
      <c r="C1344" s="121" t="str">
        <f t="shared" si="20"/>
        <v>114_23</v>
      </c>
      <c r="D1344" s="121" t="str">
        <f>INDEX(CWC_VehType!$C$2:$C$30,MATCH($G1344,CWC_VehType!$A$2:$A$30,0),)</f>
        <v>NT</v>
      </c>
      <c r="E1344" s="122">
        <f>INDEX(IF(DMC_WR13[[#This Row],[Tow/Non-tow]]="NT",wr_DMCcurve_TAR!$C$21:$C$80,wr_DMCcurve_TAR!$D$21:$D$80),MATCH(DMC_WR13[[#This Row],[Tech_'#]],wr_DMCcurve_TAR!$A$21:$A$80,0),)</f>
        <v>-0.76720632847228387</v>
      </c>
      <c r="F1344" s="122"/>
      <c r="G1344" s="26">
        <v>23</v>
      </c>
      <c r="H1344" s="121">
        <f>SUMIFS(LearningFactors[LF_codeNew],LearningFactors[Tech_'#],DMC_WR13[[#This Row],[Tech_'#]])</f>
        <v>30</v>
      </c>
      <c r="I1344" s="121">
        <f>INDEX(TechList[ST_Thru],MATCH($A1344,TechList[Tech_'#],0),)</f>
        <v>2024</v>
      </c>
      <c r="J1344" s="121" t="str">
        <f>INDEX(TechList[Complexity],MATCH($A1344,TechList[Tech_'#],0),)</f>
        <v>Low2</v>
      </c>
      <c r="K1344" s="118">
        <f>INDEX(CurbWt_selection,MATCH(G1344,CurbWts!$A$3:$A$40,0),)
*($B1344/100)
*DMC_WR13[[#This Row],[costPerPound_ST]]</f>
        <v>-278.64068402627021</v>
      </c>
    </row>
    <row r="1345" spans="1:11" x14ac:dyDescent="0.25">
      <c r="A1345" s="123">
        <v>115</v>
      </c>
      <c r="B1345" s="120">
        <f>INDEX(TechList[Tech],MATCH(A1345,TechList[Tech_'#],0),)</f>
        <v>7.5</v>
      </c>
      <c r="C1345" s="121" t="str">
        <f t="shared" si="20"/>
        <v>115_23</v>
      </c>
      <c r="D1345" s="121" t="str">
        <f>INDEX(CWC_VehType!$C$2:$C$30,MATCH($G1345,CWC_VehType!$A$2:$A$30,0),)</f>
        <v>NT</v>
      </c>
      <c r="E1345" s="122">
        <f>INDEX(IF(DMC_WR13[[#This Row],[Tow/Non-tow]]="NT",wr_DMCcurve_TAR!$C$21:$C$80,wr_DMCcurve_TAR!$D$21:$D$80),MATCH(DMC_WR13[[#This Row],[Tech_'#]],wr_DMCcurve_TAR!$A$21:$A$80,0),)</f>
        <v>-0.70444014641590058</v>
      </c>
      <c r="F1345" s="122"/>
      <c r="G1345" s="26">
        <v>23</v>
      </c>
      <c r="H1345" s="121">
        <f>SUMIFS(LearningFactors[LF_codeNew],LearningFactors[Tech_'#],DMC_WR13[[#This Row],[Tech_'#]])</f>
        <v>30</v>
      </c>
      <c r="I1345" s="121">
        <f>INDEX(TechList[ST_Thru],MATCH($A1345,TechList[Tech_'#],0),)</f>
        <v>2024</v>
      </c>
      <c r="J1345" s="121" t="str">
        <f>INDEX(TechList[Complexity],MATCH($A1345,TechList[Tech_'#],0),)</f>
        <v>Low2</v>
      </c>
      <c r="K1345" s="118">
        <f>INDEX(CurbWt_selection,MATCH(G1345,CurbWts!$A$3:$A$40,0),)
*($B1345/100)
*DMC_WR13[[#This Row],[costPerPound_ST]]</f>
        <v>-274.11933721888443</v>
      </c>
    </row>
    <row r="1346" spans="1:11" x14ac:dyDescent="0.25">
      <c r="A1346" s="123">
        <v>116</v>
      </c>
      <c r="B1346" s="120">
        <f>INDEX(TechList[Tech],MATCH(A1346,TechList[Tech_'#],0),)</f>
        <v>8</v>
      </c>
      <c r="C1346" s="121" t="str">
        <f t="shared" si="20"/>
        <v>116_23</v>
      </c>
      <c r="D1346" s="121" t="str">
        <f>INDEX(CWC_VehType!$C$2:$C$30,MATCH($G1346,CWC_VehType!$A$2:$A$30,0),)</f>
        <v>NT</v>
      </c>
      <c r="E1346" s="122">
        <f>INDEX(IF(DMC_WR13[[#This Row],[Tow/Non-tow]]="NT",wr_DMCcurve_TAR!$C$21:$C$80,wr_DMCcurve_TAR!$D$21:$D$80),MATCH(DMC_WR13[[#This Row],[Tech_'#]],wr_DMCcurve_TAR!$A$21:$A$80,0),)</f>
        <v>-0.64572630424545763</v>
      </c>
      <c r="F1346" s="122"/>
      <c r="G1346" s="26">
        <v>23</v>
      </c>
      <c r="H1346" s="121">
        <f>SUMIFS(LearningFactors[LF_codeNew],LearningFactors[Tech_'#],DMC_WR13[[#This Row],[Tech_'#]])</f>
        <v>30</v>
      </c>
      <c r="I1346" s="121">
        <f>INDEX(TechList[ST_Thru],MATCH($A1346,TechList[Tech_'#],0),)</f>
        <v>2024</v>
      </c>
      <c r="J1346" s="121" t="str">
        <f>INDEX(TechList[Complexity],MATCH($A1346,TechList[Tech_'#],0),)</f>
        <v>Low2</v>
      </c>
      <c r="K1346" s="118">
        <f>INDEX(CurbWt_selection,MATCH(G1346,CurbWts!$A$3:$A$40,0),)
*($B1346/100)
*DMC_WR13[[#This Row],[costPerPound_ST]]</f>
        <v>-268.02343952355858</v>
      </c>
    </row>
    <row r="1347" spans="1:11" x14ac:dyDescent="0.25">
      <c r="A1347" s="123">
        <v>117</v>
      </c>
      <c r="B1347" s="120">
        <f>INDEX(TechList[Tech],MATCH(A1347,TechList[Tech_'#],0),)</f>
        <v>8.5</v>
      </c>
      <c r="C1347" s="121" t="str">
        <f t="shared" si="20"/>
        <v>117_23</v>
      </c>
      <c r="D1347" s="121" t="str">
        <f>INDEX(CWC_VehType!$C$2:$C$30,MATCH($G1347,CWC_VehType!$A$2:$A$30,0),)</f>
        <v>NT</v>
      </c>
      <c r="E1347" s="122">
        <f>INDEX(IF(DMC_WR13[[#This Row],[Tow/Non-tow]]="NT",wr_DMCcurve_TAR!$C$21:$C$80,wr_DMCcurve_TAR!$D$21:$D$80),MATCH(DMC_WR13[[#This Row],[Tech_'#]],wr_DMCcurve_TAR!$A$21:$A$80,0),)</f>
        <v>-0.59057312728645217</v>
      </c>
      <c r="F1347" s="122"/>
      <c r="G1347" s="26">
        <v>23</v>
      </c>
      <c r="H1347" s="121">
        <f>SUMIFS(LearningFactors[LF_codeNew],LearningFactors[Tech_'#],DMC_WR13[[#This Row],[Tech_'#]])</f>
        <v>30</v>
      </c>
      <c r="I1347" s="121">
        <f>INDEX(TechList[ST_Thru],MATCH($A1347,TechList[Tech_'#],0),)</f>
        <v>2024</v>
      </c>
      <c r="J1347" s="121" t="str">
        <f>INDEX(TechList[Complexity],MATCH($A1347,TechList[Tech_'#],0),)</f>
        <v>Low2</v>
      </c>
      <c r="K1347" s="118">
        <f>INDEX(CurbWt_selection,MATCH(G1347,CurbWts!$A$3:$A$40,0),)
*($B1347/100)
*DMC_WR13[[#This Row],[costPerPound_ST]]</f>
        <v>-260.4515331245716</v>
      </c>
    </row>
    <row r="1348" spans="1:11" x14ac:dyDescent="0.25">
      <c r="A1348" s="123">
        <v>118</v>
      </c>
      <c r="B1348" s="120">
        <f>INDEX(TechList[Tech],MATCH(A1348,TechList[Tech_'#],0),)</f>
        <v>9</v>
      </c>
      <c r="C1348" s="121" t="str">
        <f t="shared" si="20"/>
        <v>118_23</v>
      </c>
      <c r="D1348" s="121" t="str">
        <f>INDEX(CWC_VehType!$C$2:$C$30,MATCH($G1348,CWC_VehType!$A$2:$A$30,0),)</f>
        <v>NT</v>
      </c>
      <c r="E1348" s="122">
        <f>INDEX(IF(DMC_WR13[[#This Row],[Tow/Non-tow]]="NT",wr_DMCcurve_TAR!$C$21:$C$80,wr_DMCcurve_TAR!$D$21:$D$80),MATCH(DMC_WR13[[#This Row],[Tech_'#]],wr_DMCcurve_TAR!$A$21:$A$80,0),)</f>
        <v>-0.53857332887523779</v>
      </c>
      <c r="F1348" s="122"/>
      <c r="G1348" s="26">
        <v>23</v>
      </c>
      <c r="H1348" s="121">
        <f>SUMIFS(LearningFactors[LF_codeNew],LearningFactors[Tech_'#],DMC_WR13[[#This Row],[Tech_'#]])</f>
        <v>30</v>
      </c>
      <c r="I1348" s="121">
        <f>INDEX(TechList[ST_Thru],MATCH($A1348,TechList[Tech_'#],0),)</f>
        <v>2024</v>
      </c>
      <c r="J1348" s="121" t="str">
        <f>INDEX(TechList[Complexity],MATCH($A1348,TechList[Tech_'#],0),)</f>
        <v>Low2</v>
      </c>
      <c r="K1348" s="118">
        <f>INDEX(CurbWt_selection,MATCH(G1348,CurbWts!$A$3:$A$40,0),)
*($B1348/100)
*DMC_WR13[[#This Row],[costPerPound_ST]]</f>
        <v>-251.49054557356683</v>
      </c>
    </row>
    <row r="1349" spans="1:11" x14ac:dyDescent="0.25">
      <c r="A1349" s="123">
        <v>119</v>
      </c>
      <c r="B1349" s="120">
        <f>INDEX(TechList[Tech],MATCH(A1349,TechList[Tech_'#],0),)</f>
        <v>9.5</v>
      </c>
      <c r="C1349" s="121" t="str">
        <f t="shared" si="20"/>
        <v>119_23</v>
      </c>
      <c r="D1349" s="121" t="str">
        <f>INDEX(CWC_VehType!$C$2:$C$30,MATCH($G1349,CWC_VehType!$A$2:$A$30,0),)</f>
        <v>NT</v>
      </c>
      <c r="E1349" s="122">
        <f>INDEX(IF(DMC_WR13[[#This Row],[Tow/Non-tow]]="NT",wr_DMCcurve_TAR!$C$21:$C$80,wr_DMCcurve_TAR!$D$21:$D$80),MATCH(DMC_WR13[[#This Row],[Tech_'#]],wr_DMCcurve_TAR!$A$21:$A$80,0),)</f>
        <v>-0.48938573919541478</v>
      </c>
      <c r="F1349" s="122"/>
      <c r="G1349" s="26">
        <v>23</v>
      </c>
      <c r="H1349" s="121">
        <f>SUMIFS(LearningFactors[LF_codeNew],LearningFactors[Tech_'#],DMC_WR13[[#This Row],[Tech_'#]])</f>
        <v>30</v>
      </c>
      <c r="I1349" s="121">
        <f>INDEX(TechList[ST_Thru],MATCH($A1349,TechList[Tech_'#],0),)</f>
        <v>2024</v>
      </c>
      <c r="J1349" s="121" t="str">
        <f>INDEX(TechList[Complexity],MATCH($A1349,TechList[Tech_'#],0),)</f>
        <v>Low2</v>
      </c>
      <c r="K1349" s="118">
        <f>INDEX(CurbWt_selection,MATCH(G1349,CurbWts!$A$3:$A$40,0),)
*($B1349/100)
*DMC_WR13[[#This Row],[costPerPound_ST]]</f>
        <v>-241.21772994228326</v>
      </c>
    </row>
    <row r="1350" spans="1:11" x14ac:dyDescent="0.25">
      <c r="A1350" s="123">
        <v>120</v>
      </c>
      <c r="B1350" s="120">
        <f>INDEX(TechList[Tech],MATCH(A1350,TechList[Tech_'#],0),)</f>
        <v>10</v>
      </c>
      <c r="C1350" s="121" t="str">
        <f t="shared" si="20"/>
        <v>120_23</v>
      </c>
      <c r="D1350" s="121" t="str">
        <f>INDEX(CWC_VehType!$C$2:$C$30,MATCH($G1350,CWC_VehType!$A$2:$A$30,0),)</f>
        <v>NT</v>
      </c>
      <c r="E1350" s="122">
        <f>INDEX(IF(DMC_WR13[[#This Row],[Tow/Non-tow]]="NT",wr_DMCcurve_TAR!$C$21:$C$80,wr_DMCcurve_TAR!$D$21:$D$80),MATCH(DMC_WR13[[#This Row],[Tech_'#]],wr_DMCcurve_TAR!$A$21:$A$80,0),)</f>
        <v>-0.44272172616894478</v>
      </c>
      <c r="F1350" s="122"/>
      <c r="G1350" s="26">
        <v>23</v>
      </c>
      <c r="H1350" s="121">
        <f>SUMIFS(LearningFactors[LF_codeNew],LearningFactors[Tech_'#],DMC_WR13[[#This Row],[Tech_'#]])</f>
        <v>30</v>
      </c>
      <c r="I1350" s="121">
        <f>INDEX(TechList[ST_Thru],MATCH($A1350,TechList[Tech_'#],0),)</f>
        <v>2024</v>
      </c>
      <c r="J1350" s="121" t="str">
        <f>INDEX(TechList[Complexity],MATCH($A1350,TechList[Tech_'#],0),)</f>
        <v>Low2</v>
      </c>
      <c r="K1350" s="118">
        <f>INDEX(CurbWt_selection,MATCH(G1350,CurbWts!$A$3:$A$40,0),)
*($B1350/100)
*DMC_WR13[[#This Row],[costPerPound_ST]]</f>
        <v>-229.70219545698947</v>
      </c>
    </row>
    <row r="1351" spans="1:11" x14ac:dyDescent="0.25">
      <c r="A1351" s="123">
        <v>121</v>
      </c>
      <c r="B1351" s="120">
        <f>INDEX(TechList[Tech],MATCH(A1351,TechList[Tech_'#],0),)</f>
        <v>10.5</v>
      </c>
      <c r="C1351" s="121" t="str">
        <f t="shared" ref="C1351:C1414" si="21">CONCATENATE($A1351,"_",TEXT(G1351,"00"))</f>
        <v>121_23</v>
      </c>
      <c r="D1351" s="121" t="str">
        <f>INDEX(CWC_VehType!$C$2:$C$30,MATCH($G1351,CWC_VehType!$A$2:$A$30,0),)</f>
        <v>NT</v>
      </c>
      <c r="E1351" s="122">
        <f>INDEX(IF(DMC_WR13[[#This Row],[Tow/Non-tow]]="NT",wr_DMCcurve_TAR!$C$21:$C$80,wr_DMCcurve_TAR!$D$21:$D$80),MATCH(DMC_WR13[[#This Row],[Tech_'#]],wr_DMCcurve_TAR!$A$21:$A$80,0),)</f>
        <v>-0.39833493285510846</v>
      </c>
      <c r="F1351" s="122"/>
      <c r="G1351" s="26">
        <v>23</v>
      </c>
      <c r="H1351" s="121">
        <f>SUMIFS(LearningFactors[LF_codeNew],LearningFactors[Tech_'#],DMC_WR13[[#This Row],[Tech_'#]])</f>
        <v>30</v>
      </c>
      <c r="I1351" s="121">
        <f>INDEX(TechList[ST_Thru],MATCH($A1351,TechList[Tech_'#],0),)</f>
        <v>2024</v>
      </c>
      <c r="J1351" s="121" t="str">
        <f>INDEX(TechList[Complexity],MATCH($A1351,TechList[Tech_'#],0),)</f>
        <v>Low2</v>
      </c>
      <c r="K1351" s="118">
        <f>INDEX(CurbWt_selection,MATCH(G1351,CurbWts!$A$3:$A$40,0),)
*($B1351/100)
*DMC_WR13[[#This Row],[costPerPound_ST]]</f>
        <v>-217.00613129063012</v>
      </c>
    </row>
    <row r="1352" spans="1:11" x14ac:dyDescent="0.25">
      <c r="A1352" s="123">
        <v>122</v>
      </c>
      <c r="B1352" s="120">
        <f>INDEX(TechList[Tech],MATCH(A1352,TechList[Tech_'#],0),)</f>
        <v>11</v>
      </c>
      <c r="C1352" s="121" t="str">
        <f t="shared" si="21"/>
        <v>122_23</v>
      </c>
      <c r="D1352" s="121" t="str">
        <f>INDEX(CWC_VehType!$C$2:$C$30,MATCH($G1352,CWC_VehType!$A$2:$A$30,0),)</f>
        <v>NT</v>
      </c>
      <c r="E1352" s="122">
        <f>INDEX(IF(DMC_WR13[[#This Row],[Tow/Non-tow]]="NT",wr_DMCcurve_TAR!$C$21:$C$80,wr_DMCcurve_TAR!$D$21:$D$80),MATCH(DMC_WR13[[#This Row],[Tech_'#]],wr_DMCcurve_TAR!$A$21:$A$80,0),)</f>
        <v>-0.35601340444680424</v>
      </c>
      <c r="F1352" s="122"/>
      <c r="G1352" s="26">
        <v>23</v>
      </c>
      <c r="H1352" s="121">
        <f>SUMIFS(LearningFactors[LF_codeNew],LearningFactors[Tech_'#],DMC_WR13[[#This Row],[Tech_'#]])</f>
        <v>30</v>
      </c>
      <c r="I1352" s="121">
        <f>INDEX(TechList[ST_Thru],MATCH($A1352,TechList[Tech_'#],0),)</f>
        <v>2024</v>
      </c>
      <c r="J1352" s="121" t="str">
        <f>INDEX(TechList[Complexity],MATCH($A1352,TechList[Tech_'#],0),)</f>
        <v>Low2</v>
      </c>
      <c r="K1352" s="118">
        <f>INDEX(CurbWt_selection,MATCH(G1352,CurbWts!$A$3:$A$40,0),)
*($B1352/100)
*DMC_WR13[[#This Row],[costPerPound_ST]]</f>
        <v>-203.18579676068504</v>
      </c>
    </row>
    <row r="1353" spans="1:11" x14ac:dyDescent="0.25">
      <c r="A1353" s="123">
        <v>123</v>
      </c>
      <c r="B1353" s="120">
        <f>INDEX(TechList[Tech],MATCH(A1353,TechList[Tech_'#],0),)</f>
        <v>11.5</v>
      </c>
      <c r="C1353" s="121" t="str">
        <f t="shared" si="21"/>
        <v>123_23</v>
      </c>
      <c r="D1353" s="121" t="str">
        <f>INDEX(CWC_VehType!$C$2:$C$30,MATCH($G1353,CWC_VehType!$A$2:$A$30,0),)</f>
        <v>NT</v>
      </c>
      <c r="E1353" s="122">
        <f>INDEX(IF(DMC_WR13[[#This Row],[Tow/Non-tow]]="NT",wr_DMCcurve_TAR!$C$21:$C$80,wr_DMCcurve_TAR!$D$21:$D$80),MATCH(DMC_WR13[[#This Row],[Tech_'#]],wr_DMCcurve_TAR!$A$21:$A$80,0),)</f>
        <v>-0.31557346678200132</v>
      </c>
      <c r="F1353" s="122"/>
      <c r="G1353" s="26">
        <v>23</v>
      </c>
      <c r="H1353" s="121">
        <f>SUMIFS(LearningFactors[LF_codeNew],LearningFactors[Tech_'#],DMC_WR13[[#This Row],[Tech_'#]])</f>
        <v>30</v>
      </c>
      <c r="I1353" s="121">
        <f>INDEX(TechList[ST_Thru],MATCH($A1353,TechList[Tech_'#],0),)</f>
        <v>2024</v>
      </c>
      <c r="J1353" s="121" t="str">
        <f>INDEX(TechList[Complexity],MATCH($A1353,TechList[Tech_'#],0),)</f>
        <v>Low2</v>
      </c>
      <c r="K1353" s="118">
        <f>INDEX(CurbWt_selection,MATCH(G1353,CurbWts!$A$3:$A$40,0),)
*($B1353/100)
*DMC_WR13[[#This Row],[costPerPound_ST]]</f>
        <v>-188.29233114743928</v>
      </c>
    </row>
    <row r="1354" spans="1:11" x14ac:dyDescent="0.25">
      <c r="A1354" s="123">
        <v>124</v>
      </c>
      <c r="B1354" s="120">
        <f>INDEX(TechList[Tech],MATCH(A1354,TechList[Tech_'#],0),)</f>
        <v>12</v>
      </c>
      <c r="C1354" s="121" t="str">
        <f t="shared" si="21"/>
        <v>124_23</v>
      </c>
      <c r="D1354" s="121" t="str">
        <f>INDEX(CWC_VehType!$C$2:$C$30,MATCH($G1354,CWC_VehType!$A$2:$A$30,0),)</f>
        <v>NT</v>
      </c>
      <c r="E1354" s="122">
        <f>INDEX(IF(DMC_WR13[[#This Row],[Tow/Non-tow]]="NT",wr_DMCcurve_TAR!$C$21:$C$80,wr_DMCcurve_TAR!$D$21:$D$80),MATCH(DMC_WR13[[#This Row],[Tech_'#]],wr_DMCcurve_TAR!$A$21:$A$80,0),)</f>
        <v>-0.27685490862828188</v>
      </c>
      <c r="F1354" s="122"/>
      <c r="G1354" s="26">
        <v>23</v>
      </c>
      <c r="H1354" s="121">
        <f>SUMIFS(LearningFactors[LF_codeNew],LearningFactors[Tech_'#],DMC_WR13[[#This Row],[Tech_'#]])</f>
        <v>30</v>
      </c>
      <c r="I1354" s="121">
        <f>INDEX(TechList[ST_Thru],MATCH($A1354,TechList[Tech_'#],0),)</f>
        <v>2024</v>
      </c>
      <c r="J1354" s="121" t="str">
        <f>INDEX(TechList[Complexity],MATCH($A1354,TechList[Tech_'#],0),)</f>
        <v>Low2</v>
      </c>
      <c r="K1354" s="118">
        <f>INDEX(CurbWt_selection,MATCH(G1354,CurbWts!$A$3:$A$40,0),)
*($B1354/100)
*DMC_WR13[[#This Row],[costPerPound_ST]]</f>
        <v>-172.37242242959462</v>
      </c>
    </row>
    <row r="1355" spans="1:11" x14ac:dyDescent="0.25">
      <c r="A1355" s="123">
        <v>125</v>
      </c>
      <c r="B1355" s="120">
        <f>INDEX(TechList[Tech],MATCH(A1355,TechList[Tech_'#],0),)</f>
        <v>12.5</v>
      </c>
      <c r="C1355" s="121" t="str">
        <f t="shared" si="21"/>
        <v>125_23</v>
      </c>
      <c r="D1355" s="121" t="str">
        <f>INDEX(CWC_VehType!$C$2:$C$30,MATCH($G1355,CWC_VehType!$A$2:$A$30,0),)</f>
        <v>NT</v>
      </c>
      <c r="E1355" s="122">
        <f>INDEX(IF(DMC_WR13[[#This Row],[Tow/Non-tow]]="NT",wr_DMCcurve_TAR!$C$21:$C$80,wr_DMCcurve_TAR!$D$21:$D$80),MATCH(DMC_WR13[[#This Row],[Tech_'#]],wr_DMCcurve_TAR!$A$21:$A$80,0),)</f>
        <v>-0.23971714809243228</v>
      </c>
      <c r="F1355" s="122"/>
      <c r="G1355" s="26">
        <v>23</v>
      </c>
      <c r="H1355" s="121">
        <f>SUMIFS(LearningFactors[LF_codeNew],LearningFactors[Tech_'#],DMC_WR13[[#This Row],[Tech_'#]])</f>
        <v>30</v>
      </c>
      <c r="I1355" s="121">
        <f>INDEX(TechList[ST_Thru],MATCH($A1355,TechList[Tech_'#],0),)</f>
        <v>2024</v>
      </c>
      <c r="J1355" s="121" t="str">
        <f>INDEX(TechList[Complexity],MATCH($A1355,TechList[Tech_'#],0),)</f>
        <v>Low2</v>
      </c>
      <c r="K1355" s="118">
        <f>INDEX(CurbWt_selection,MATCH(G1355,CurbWts!$A$3:$A$40,0),)
*($B1355/100)
*DMC_WR13[[#This Row],[costPerPound_ST]]</f>
        <v>-155.46886438691354</v>
      </c>
    </row>
    <row r="1356" spans="1:11" x14ac:dyDescent="0.25">
      <c r="A1356" s="123">
        <v>126</v>
      </c>
      <c r="B1356" s="120">
        <f>INDEX(TechList[Tech],MATCH(A1356,TechList[Tech_'#],0),)</f>
        <v>13</v>
      </c>
      <c r="C1356" s="121" t="str">
        <f t="shared" si="21"/>
        <v>126_23</v>
      </c>
      <c r="D1356" s="121" t="str">
        <f>INDEX(CWC_VehType!$C$2:$C$30,MATCH($G1356,CWC_VehType!$A$2:$A$30,0),)</f>
        <v>NT</v>
      </c>
      <c r="E1356" s="122">
        <f>INDEX(IF(DMC_WR13[[#This Row],[Tow/Non-tow]]="NT",wr_DMCcurve_TAR!$C$21:$C$80,wr_DMCcurve_TAR!$D$21:$D$80),MATCH(DMC_WR13[[#This Row],[Tech_'#]],wr_DMCcurve_TAR!$A$21:$A$80,0),)</f>
        <v>-0.20403615135894196</v>
      </c>
      <c r="F1356" s="122"/>
      <c r="G1356" s="26">
        <v>23</v>
      </c>
      <c r="H1356" s="121">
        <f>SUMIFS(LearningFactors[LF_codeNew],LearningFactors[Tech_'#],DMC_WR13[[#This Row],[Tech_'#]])</f>
        <v>30</v>
      </c>
      <c r="I1356" s="121">
        <f>INDEX(TechList[ST_Thru],MATCH($A1356,TechList[Tech_'#],0),)</f>
        <v>2024</v>
      </c>
      <c r="J1356" s="121" t="str">
        <f>INDEX(TechList[Complexity],MATCH($A1356,TechList[Tech_'#],0),)</f>
        <v>Low2</v>
      </c>
      <c r="K1356" s="118">
        <f>INDEX(CurbWt_selection,MATCH(G1356,CurbWts!$A$3:$A$40,0),)
*($B1356/100)
*DMC_WR13[[#This Row],[costPerPound_ST]]</f>
        <v>-137.62102443650187</v>
      </c>
    </row>
    <row r="1357" spans="1:11" x14ac:dyDescent="0.25">
      <c r="A1357" s="123">
        <v>127</v>
      </c>
      <c r="B1357" s="120">
        <f>INDEX(TechList[Tech],MATCH(A1357,TechList[Tech_'#],0),)</f>
        <v>13.5</v>
      </c>
      <c r="C1357" s="121" t="str">
        <f t="shared" si="21"/>
        <v>127_23</v>
      </c>
      <c r="D1357" s="121" t="str">
        <f>INDEX(CWC_VehType!$C$2:$C$30,MATCH($G1357,CWC_VehType!$A$2:$A$30,0),)</f>
        <v>NT</v>
      </c>
      <c r="E1357" s="122">
        <f>INDEX(IF(DMC_WR13[[#This Row],[Tow/Non-tow]]="NT",wr_DMCcurve_TAR!$C$21:$C$80,wr_DMCcurve_TAR!$D$21:$D$80),MATCH(DMC_WR13[[#This Row],[Tech_'#]],wr_DMCcurve_TAR!$A$21:$A$80,0),)</f>
        <v>-0.16970193325806174</v>
      </c>
      <c r="F1357" s="122"/>
      <c r="G1357" s="26">
        <v>23</v>
      </c>
      <c r="H1357" s="121">
        <f>SUMIFS(LearningFactors[LF_codeNew],LearningFactors[Tech_'#],DMC_WR13[[#This Row],[Tech_'#]])</f>
        <v>30</v>
      </c>
      <c r="I1357" s="121">
        <f>INDEX(TechList[ST_Thru],MATCH($A1357,TechList[Tech_'#],0),)</f>
        <v>2024</v>
      </c>
      <c r="J1357" s="121" t="str">
        <f>INDEX(TechList[Complexity],MATCH($A1357,TechList[Tech_'#],0),)</f>
        <v>Low2</v>
      </c>
      <c r="K1357" s="118">
        <f>INDEX(CurbWt_selection,MATCH(G1357,CurbWts!$A$3:$A$40,0),)
*($B1357/100)
*DMC_WR13[[#This Row],[costPerPound_ST]]</f>
        <v>-118.86523939763894</v>
      </c>
    </row>
    <row r="1358" spans="1:11" x14ac:dyDescent="0.25">
      <c r="A1358" s="123">
        <v>128</v>
      </c>
      <c r="B1358" s="120">
        <f>INDEX(TechList[Tech],MATCH(A1358,TechList[Tech_'#],0),)</f>
        <v>14</v>
      </c>
      <c r="C1358" s="121" t="str">
        <f t="shared" si="21"/>
        <v>128_23</v>
      </c>
      <c r="D1358" s="121" t="str">
        <f>INDEX(CWC_VehType!$C$2:$C$30,MATCH($G1358,CWC_VehType!$A$2:$A$30,0),)</f>
        <v>NT</v>
      </c>
      <c r="E1358" s="122">
        <f>INDEX(IF(DMC_WR13[[#This Row],[Tow/Non-tow]]="NT",wr_DMCcurve_TAR!$C$21:$C$80,wr_DMCcurve_TAR!$D$21:$D$80),MATCH(DMC_WR13[[#This Row],[Tech_'#]],wr_DMCcurve_TAR!$A$21:$A$80,0),)</f>
        <v>-0.13661651260815283</v>
      </c>
      <c r="F1358" s="122"/>
      <c r="G1358" s="26">
        <v>23</v>
      </c>
      <c r="H1358" s="121">
        <f>SUMIFS(LearningFactors[LF_codeNew],LearningFactors[Tech_'#],DMC_WR13[[#This Row],[Tech_'#]])</f>
        <v>30</v>
      </c>
      <c r="I1358" s="121">
        <f>INDEX(TechList[ST_Thru],MATCH($A1358,TechList[Tech_'#],0),)</f>
        <v>2024</v>
      </c>
      <c r="J1358" s="121" t="str">
        <f>INDEX(TechList[Complexity],MATCH($A1358,TechList[Tech_'#],0),)</f>
        <v>Low2</v>
      </c>
      <c r="K1358" s="118">
        <f>INDEX(CurbWt_selection,MATCH(G1358,CurbWts!$A$3:$A$40,0),)
*($B1358/100)
*DMC_WR13[[#This Row],[costPerPound_ST]]</f>
        <v>-99.235152552041242</v>
      </c>
    </row>
    <row r="1359" spans="1:11" x14ac:dyDescent="0.25">
      <c r="A1359" s="123">
        <v>129</v>
      </c>
      <c r="B1359" s="120">
        <f>INDEX(TechList[Tech],MATCH(A1359,TechList[Tech_'#],0),)</f>
        <v>14.5</v>
      </c>
      <c r="C1359" s="121" t="str">
        <f t="shared" si="21"/>
        <v>129_23</v>
      </c>
      <c r="D1359" s="121" t="str">
        <f>INDEX(CWC_VehType!$C$2:$C$30,MATCH($G1359,CWC_VehType!$A$2:$A$30,0),)</f>
        <v>NT</v>
      </c>
      <c r="E1359" s="122">
        <f>INDEX(IF(DMC_WR13[[#This Row],[Tow/Non-tow]]="NT",wr_DMCcurve_TAR!$C$21:$C$80,wr_DMCcurve_TAR!$D$21:$D$80),MATCH(DMC_WR13[[#This Row],[Tech_'#]],wr_DMCcurve_TAR!$A$21:$A$80,0),)</f>
        <v>-0.1046922265130376</v>
      </c>
      <c r="F1359" s="122"/>
      <c r="G1359" s="26">
        <v>23</v>
      </c>
      <c r="H1359" s="121">
        <f>SUMIFS(LearningFactors[LF_codeNew],LearningFactors[Tech_'#],DMC_WR13[[#This Row],[Tech_'#]])</f>
        <v>30</v>
      </c>
      <c r="I1359" s="121">
        <f>INDEX(TechList[ST_Thru],MATCH($A1359,TechList[Tech_'#],0),)</f>
        <v>2024</v>
      </c>
      <c r="J1359" s="121" t="str">
        <f>INDEX(TechList[Complexity],MATCH($A1359,TechList[Tech_'#],0),)</f>
        <v>Low2</v>
      </c>
      <c r="K1359" s="118">
        <f>INDEX(CurbWt_selection,MATCH(G1359,CurbWts!$A$3:$A$40,0),)
*($B1359/100)
*DMC_WR13[[#This Row],[costPerPound_ST]]</f>
        <v>-78.762002497286687</v>
      </c>
    </row>
    <row r="1360" spans="1:11" x14ac:dyDescent="0.25">
      <c r="A1360" s="123">
        <v>130</v>
      </c>
      <c r="B1360" s="120">
        <f>INDEX(TechList[Tech],MATCH(A1360,TechList[Tech_'#],0),)</f>
        <v>15</v>
      </c>
      <c r="C1360" s="121" t="str">
        <f t="shared" si="21"/>
        <v>130_23</v>
      </c>
      <c r="D1360" s="121" t="str">
        <f>INDEX(CWC_VehType!$C$2:$C$30,MATCH($G1360,CWC_VehType!$A$2:$A$30,0),)</f>
        <v>NT</v>
      </c>
      <c r="E1360" s="122">
        <f>INDEX(IF(DMC_WR13[[#This Row],[Tow/Non-tow]]="NT",wr_DMCcurve_TAR!$C$21:$C$80,wr_DMCcurve_TAR!$D$21:$D$80),MATCH(DMC_WR13[[#This Row],[Tech_'#]],wr_DMCcurve_TAR!$A$21:$A$80,0),)</f>
        <v>-7.3850330551769372E-2</v>
      </c>
      <c r="F1360" s="122"/>
      <c r="G1360" s="26">
        <v>23</v>
      </c>
      <c r="H1360" s="121">
        <f>SUMIFS(LearningFactors[LF_codeNew],LearningFactors[Tech_'#],DMC_WR13[[#This Row],[Tech_'#]])</f>
        <v>30</v>
      </c>
      <c r="I1360" s="121">
        <f>INDEX(TechList[ST_Thru],MATCH($A1360,TechList[Tech_'#],0),)</f>
        <v>2024</v>
      </c>
      <c r="J1360" s="121" t="str">
        <f>INDEX(TechList[Complexity],MATCH($A1360,TechList[Tech_'#],0),)</f>
        <v>Med2</v>
      </c>
      <c r="K1360" s="118">
        <f>INDEX(CurbWt_selection,MATCH(G1360,CurbWts!$A$3:$A$40,0),)
*($B1360/100)
*DMC_WR13[[#This Row],[costPerPound_ST]]</f>
        <v>-57.474872115805383</v>
      </c>
    </row>
    <row r="1361" spans="1:11" x14ac:dyDescent="0.25">
      <c r="A1361" s="123">
        <v>131</v>
      </c>
      <c r="B1361" s="120">
        <f>INDEX(TechList[Tech],MATCH(A1361,TechList[Tech_'#],0),)</f>
        <v>15.5</v>
      </c>
      <c r="C1361" s="121" t="str">
        <f t="shared" si="21"/>
        <v>131_23</v>
      </c>
      <c r="D1361" s="121" t="str">
        <f>INDEX(CWC_VehType!$C$2:$C$30,MATCH($G1361,CWC_VehType!$A$2:$A$30,0),)</f>
        <v>NT</v>
      </c>
      <c r="E1361" s="122">
        <f>INDEX(IF(DMC_WR13[[#This Row],[Tow/Non-tow]]="NT",wr_DMCcurve_TAR!$C$21:$C$80,wr_DMCcurve_TAR!$D$21:$D$80),MATCH(DMC_WR13[[#This Row],[Tech_'#]],wr_DMCcurve_TAR!$A$21:$A$80,0),)</f>
        <v>-4.4019828580364323E-2</v>
      </c>
      <c r="F1361" s="122"/>
      <c r="G1361" s="26">
        <v>23</v>
      </c>
      <c r="H1361" s="121">
        <f>SUMIFS(LearningFactors[LF_codeNew],LearningFactors[Tech_'#],DMC_WR13[[#This Row],[Tech_'#]])</f>
        <v>30</v>
      </c>
      <c r="I1361" s="121">
        <f>INDEX(TechList[ST_Thru],MATCH($A1361,TechList[Tech_'#],0),)</f>
        <v>2024</v>
      </c>
      <c r="J1361" s="121" t="str">
        <f>INDEX(TechList[Complexity],MATCH($A1361,TechList[Tech_'#],0),)</f>
        <v>Med2</v>
      </c>
      <c r="K1361" s="118">
        <f>INDEX(CurbWt_selection,MATCH(G1361,CurbWts!$A$3:$A$40,0),)
*($B1361/100)
*DMC_WR13[[#This Row],[costPerPound_ST]]</f>
        <v>-35.40090431494145</v>
      </c>
    </row>
    <row r="1362" spans="1:11" x14ac:dyDescent="0.25">
      <c r="A1362" s="123">
        <v>132</v>
      </c>
      <c r="B1362" s="120">
        <f>INDEX(TechList[Tech],MATCH(A1362,TechList[Tech_'#],0),)</f>
        <v>16</v>
      </c>
      <c r="C1362" s="121" t="str">
        <f t="shared" si="21"/>
        <v>132_23</v>
      </c>
      <c r="D1362" s="121" t="str">
        <f>INDEX(CWC_VehType!$C$2:$C$30,MATCH($G1362,CWC_VehType!$A$2:$A$30,0),)</f>
        <v>NT</v>
      </c>
      <c r="E1362" s="122">
        <f>INDEX(IF(DMC_WR13[[#This Row],[Tow/Non-tow]]="NT",wr_DMCcurve_TAR!$C$21:$C$80,wr_DMCcurve_TAR!$D$21:$D$80),MATCH(DMC_WR13[[#This Row],[Tech_'#]],wr_DMCcurve_TAR!$A$21:$A$80,0),)</f>
        <v>-1.5136488381326222E-2</v>
      </c>
      <c r="F1362" s="122"/>
      <c r="G1362" s="26">
        <v>23</v>
      </c>
      <c r="H1362" s="121">
        <f>SUMIFS(LearningFactors[LF_codeNew],LearningFactors[Tech_'#],DMC_WR13[[#This Row],[Tech_'#]])</f>
        <v>30</v>
      </c>
      <c r="I1362" s="121">
        <f>INDEX(TechList[ST_Thru],MATCH($A1362,TechList[Tech_'#],0),)</f>
        <v>2024</v>
      </c>
      <c r="J1362" s="121" t="str">
        <f>INDEX(TechList[Complexity],MATCH($A1362,TechList[Tech_'#],0),)</f>
        <v>Med2</v>
      </c>
      <c r="K1362" s="118">
        <f>INDEX(CurbWt_selection,MATCH(G1362,CurbWts!$A$3:$A$40,0),)
*($B1362/100)
*DMC_WR13[[#This Row],[costPerPound_ST]]</f>
        <v>-12.565489903689251</v>
      </c>
    </row>
    <row r="1363" spans="1:11" x14ac:dyDescent="0.25">
      <c r="A1363" s="123">
        <v>133</v>
      </c>
      <c r="B1363" s="120">
        <f>INDEX(TechList[Tech],MATCH(A1363,TechList[Tech_'#],0),)</f>
        <v>16.5</v>
      </c>
      <c r="C1363" s="121" t="str">
        <f t="shared" si="21"/>
        <v>133_23</v>
      </c>
      <c r="D1363" s="121" t="str">
        <f>INDEX(CWC_VehType!$C$2:$C$30,MATCH($G1363,CWC_VehType!$A$2:$A$30,0),)</f>
        <v>NT</v>
      </c>
      <c r="E1363" s="122">
        <f>INDEX(IF(DMC_WR13[[#This Row],[Tow/Non-tow]]="NT",wr_DMCcurve_TAR!$C$21:$C$80,wr_DMCcurve_TAR!$D$21:$D$80),MATCH(DMC_WR13[[#This Row],[Tech_'#]],wr_DMCcurve_TAR!$A$21:$A$80,0),)</f>
        <v>1.2857991170371327E-2</v>
      </c>
      <c r="F1363" s="122"/>
      <c r="G1363" s="26">
        <v>23</v>
      </c>
      <c r="H1363" s="121">
        <f>SUMIFS(LearningFactors[LF_codeNew],LearningFactors[Tech_'#],DMC_WR13[[#This Row],[Tech_'#]])</f>
        <v>30</v>
      </c>
      <c r="I1363" s="121">
        <f>INDEX(TechList[ST_Thru],MATCH($A1363,TechList[Tech_'#],0),)</f>
        <v>2024</v>
      </c>
      <c r="J1363" s="121" t="str">
        <f>INDEX(TechList[Complexity],MATCH($A1363,TechList[Tech_'#],0),)</f>
        <v>Med2</v>
      </c>
      <c r="K1363" s="118">
        <f>INDEX(CurbWt_selection,MATCH(G1363,CurbWts!$A$3:$A$40,0),)
*($B1363/100)
*DMC_WR13[[#This Row],[costPerPound_ST]]</f>
        <v>11.00756803561924</v>
      </c>
    </row>
    <row r="1364" spans="1:11" x14ac:dyDescent="0.25">
      <c r="A1364" s="123">
        <v>134</v>
      </c>
      <c r="B1364" s="120">
        <f>INDEX(TechList[Tech],MATCH(A1364,TechList[Tech_'#],0),)</f>
        <v>17</v>
      </c>
      <c r="C1364" s="121" t="str">
        <f t="shared" si="21"/>
        <v>134_23</v>
      </c>
      <c r="D1364" s="121" t="str">
        <f>INDEX(CWC_VehType!$C$2:$C$30,MATCH($G1364,CWC_VehType!$A$2:$A$30,0),)</f>
        <v>NT</v>
      </c>
      <c r="E1364" s="122">
        <f>INDEX(IF(DMC_WR13[[#This Row],[Tow/Non-tow]]="NT",wr_DMCcurve_TAR!$C$21:$C$80,wr_DMCcurve_TAR!$D$21:$D$80),MATCH(DMC_WR13[[#This Row],[Tech_'#]],wr_DMCcurve_TAR!$A$21:$A$80,0),)</f>
        <v>4.0016688577679191E-2</v>
      </c>
      <c r="F1364" s="122"/>
      <c r="G1364" s="26">
        <v>23</v>
      </c>
      <c r="H1364" s="121">
        <f>SUMIFS(LearningFactors[LF_codeNew],LearningFactors[Tech_'#],DMC_WR13[[#This Row],[Tech_'#]])</f>
        <v>30</v>
      </c>
      <c r="I1364" s="121">
        <f>INDEX(TechList[ST_Thru],MATCH($A1364,TechList[Tech_'#],0),)</f>
        <v>2024</v>
      </c>
      <c r="J1364" s="121" t="str">
        <f>INDEX(TechList[Complexity],MATCH($A1364,TechList[Tech_'#],0),)</f>
        <v>Med2</v>
      </c>
      <c r="K1364" s="118">
        <f>INDEX(CurbWt_selection,MATCH(G1364,CurbWts!$A$3:$A$40,0),)
*($B1364/100)
*DMC_WR13[[#This Row],[costPerPound_ST]]</f>
        <v>35.295909715748991</v>
      </c>
    </row>
    <row r="1365" spans="1:11" x14ac:dyDescent="0.25">
      <c r="A1365" s="123">
        <v>135</v>
      </c>
      <c r="B1365" s="120">
        <f>INDEX(TechList[Tech],MATCH(A1365,TechList[Tech_'#],0),)</f>
        <v>17.5</v>
      </c>
      <c r="C1365" s="121" t="str">
        <f t="shared" si="21"/>
        <v>135_23</v>
      </c>
      <c r="D1365" s="121" t="str">
        <f>INDEX(CWC_VehType!$C$2:$C$30,MATCH($G1365,CWC_VehType!$A$2:$A$30,0),)</f>
        <v>NT</v>
      </c>
      <c r="E1365" s="122">
        <f>INDEX(IF(DMC_WR13[[#This Row],[Tow/Non-tow]]="NT",wr_DMCcurve_TAR!$C$21:$C$80,wr_DMCcurve_TAR!$D$21:$D$80),MATCH(DMC_WR13[[#This Row],[Tech_'#]],wr_DMCcurve_TAR!$A$21:$A$80,0),)</f>
        <v>6.6388065468359653E-2</v>
      </c>
      <c r="F1365" s="122"/>
      <c r="G1365" s="26">
        <v>23</v>
      </c>
      <c r="H1365" s="121">
        <f>SUMIFS(LearningFactors[LF_codeNew],LearningFactors[Tech_'#],DMC_WR13[[#This Row],[Tech_'#]])</f>
        <v>30</v>
      </c>
      <c r="I1365" s="121">
        <f>INDEX(TechList[ST_Thru],MATCH($A1365,TechList[Tech_'#],0),)</f>
        <v>2024</v>
      </c>
      <c r="J1365" s="121" t="str">
        <f>INDEX(TechList[Complexity],MATCH($A1365,TechList[Tech_'#],0),)</f>
        <v>Med2</v>
      </c>
      <c r="K1365" s="118">
        <f>INDEX(CurbWt_selection,MATCH(G1365,CurbWts!$A$3:$A$40,0),)
*($B1365/100)
*DMC_WR13[[#This Row],[costPerPound_ST]]</f>
        <v>60.278491218000994</v>
      </c>
    </row>
    <row r="1366" spans="1:11" x14ac:dyDescent="0.25">
      <c r="A1366" s="123">
        <v>136</v>
      </c>
      <c r="B1366" s="120">
        <f>INDEX(TechList[Tech],MATCH(A1366,TechList[Tech_'#],0),)</f>
        <v>18</v>
      </c>
      <c r="C1366" s="121" t="str">
        <f t="shared" si="21"/>
        <v>136_23</v>
      </c>
      <c r="D1366" s="121" t="str">
        <f>INDEX(CWC_VehType!$C$2:$C$30,MATCH($G1366,CWC_VehType!$A$2:$A$30,0),)</f>
        <v>NT</v>
      </c>
      <c r="E1366" s="122">
        <f>INDEX(IF(DMC_WR13[[#This Row],[Tow/Non-tow]]="NT",wr_DMCcurve_TAR!$C$21:$C$80,wr_DMCcurve_TAR!$D$21:$D$80),MATCH(DMC_WR13[[#This Row],[Tech_'#]],wr_DMCcurve_TAR!$A$21:$A$80,0),)</f>
        <v>9.201648698889392E-2</v>
      </c>
      <c r="F1366" s="122"/>
      <c r="G1366" s="26">
        <v>23</v>
      </c>
      <c r="H1366" s="121">
        <f>SUMIFS(LearningFactors[LF_codeNew],LearningFactors[Tech_'#],DMC_WR13[[#This Row],[Tech_'#]])</f>
        <v>30</v>
      </c>
      <c r="I1366" s="121">
        <f>INDEX(TechList[ST_Thru],MATCH($A1366,TechList[Tech_'#],0),)</f>
        <v>2024</v>
      </c>
      <c r="J1366" s="121" t="str">
        <f>INDEX(TechList[Complexity],MATCH($A1366,TechList[Tech_'#],0),)</f>
        <v>Med2</v>
      </c>
      <c r="K1366" s="118">
        <f>INDEX(CurbWt_selection,MATCH(G1366,CurbWts!$A$3:$A$40,0),)
*($B1366/100)
*DMC_WR13[[#This Row],[costPerPound_ST]]</f>
        <v>85.935471639222953</v>
      </c>
    </row>
    <row r="1367" spans="1:11" x14ac:dyDescent="0.25">
      <c r="A1367" s="123">
        <v>137</v>
      </c>
      <c r="B1367" s="120">
        <f>INDEX(TechList[Tech],MATCH(A1367,TechList[Tech_'#],0),)</f>
        <v>18.5</v>
      </c>
      <c r="C1367" s="121" t="str">
        <f t="shared" si="21"/>
        <v>137_23</v>
      </c>
      <c r="D1367" s="121" t="str">
        <f>INDEX(CWC_VehType!$C$2:$C$30,MATCH($G1367,CWC_VehType!$A$2:$A$30,0),)</f>
        <v>NT</v>
      </c>
      <c r="E1367" s="122">
        <f>INDEX(IF(DMC_WR13[[#This Row],[Tow/Non-tow]]="NT",wr_DMCcurve_TAR!$C$21:$C$80,wr_DMCcurve_TAR!$D$21:$D$80),MATCH(DMC_WR13[[#This Row],[Tech_'#]],wr_DMCcurve_TAR!$A$21:$A$80,0),)</f>
        <v>0.11694267088275599</v>
      </c>
      <c r="F1367" s="122"/>
      <c r="G1367" s="26">
        <v>23</v>
      </c>
      <c r="H1367" s="121">
        <f>SUMIFS(LearningFactors[LF_codeNew],LearningFactors[Tech_'#],DMC_WR13[[#This Row],[Tech_'#]])</f>
        <v>30</v>
      </c>
      <c r="I1367" s="121">
        <f>INDEX(TechList[ST_Thru],MATCH($A1367,TechList[Tech_'#],0),)</f>
        <v>2024</v>
      </c>
      <c r="J1367" s="121" t="str">
        <f>INDEX(TechList[Complexity],MATCH($A1367,TechList[Tech_'#],0),)</f>
        <v>Med2</v>
      </c>
      <c r="K1367" s="118">
        <f>INDEX(CurbWt_selection,MATCH(G1367,CurbWts!$A$3:$A$40,0),)
*($B1367/100)
*DMC_WR13[[#This Row],[costPerPound_ST]]</f>
        <v>112.24811278660107</v>
      </c>
    </row>
    <row r="1368" spans="1:11" x14ac:dyDescent="0.25">
      <c r="A1368" s="123">
        <v>138</v>
      </c>
      <c r="B1368" s="120">
        <f>INDEX(TechList[Tech],MATCH(A1368,TechList[Tech_'#],0),)</f>
        <v>19</v>
      </c>
      <c r="C1368" s="121" t="str">
        <f t="shared" si="21"/>
        <v>138_23</v>
      </c>
      <c r="D1368" s="121" t="str">
        <f>INDEX(CWC_VehType!$C$2:$C$30,MATCH($G1368,CWC_VehType!$A$2:$A$30,0),)</f>
        <v>NT</v>
      </c>
      <c r="E1368" s="122">
        <f>INDEX(IF(DMC_WR13[[#This Row],[Tow/Non-tow]]="NT",wr_DMCcurve_TAR!$C$21:$C$80,wr_DMCcurve_TAR!$D$21:$D$80),MATCH(DMC_WR13[[#This Row],[Tech_'#]],wr_DMCcurve_TAR!$A$21:$A$80,0),)</f>
        <v>0.1412040766687164</v>
      </c>
      <c r="F1368" s="122"/>
      <c r="G1368" s="26">
        <v>23</v>
      </c>
      <c r="H1368" s="121">
        <f>SUMIFS(LearningFactors[LF_codeNew],LearningFactors[Tech_'#],DMC_WR13[[#This Row],[Tech_'#]])</f>
        <v>30</v>
      </c>
      <c r="I1368" s="121">
        <f>INDEX(TechList[ST_Thru],MATCH($A1368,TechList[Tech_'#],0),)</f>
        <v>2024</v>
      </c>
      <c r="J1368" s="121" t="str">
        <f>INDEX(TechList[Complexity],MATCH($A1368,TechList[Tech_'#],0),)</f>
        <v>Med2</v>
      </c>
      <c r="K1368" s="118">
        <f>INDEX(CurbWt_selection,MATCH(G1368,CurbWts!$A$3:$A$40,0),)
*($B1368/100)
*DMC_WR13[[#This Row],[costPerPound_ST]]</f>
        <v>139.19868972325389</v>
      </c>
    </row>
    <row r="1369" spans="1:11" x14ac:dyDescent="0.25">
      <c r="A1369" s="123">
        <v>139</v>
      </c>
      <c r="B1369" s="120">
        <f>INDEX(TechList[Tech],MATCH(A1369,TechList[Tech_'#],0),)</f>
        <v>19.5</v>
      </c>
      <c r="C1369" s="121" t="str">
        <f t="shared" si="21"/>
        <v>139_23</v>
      </c>
      <c r="D1369" s="121" t="str">
        <f>INDEX(CWC_VehType!$C$2:$C$30,MATCH($G1369,CWC_VehType!$A$2:$A$30,0),)</f>
        <v>NT</v>
      </c>
      <c r="E1369" s="122">
        <f>INDEX(IF(DMC_WR13[[#This Row],[Tow/Non-tow]]="NT",wr_DMCcurve_TAR!$C$21:$C$80,wr_DMCcurve_TAR!$D$21:$D$80),MATCH(DMC_WR13[[#This Row],[Tech_'#]],wr_DMCcurve_TAR!$A$21:$A$80,0),)</f>
        <v>0.16483524425823362</v>
      </c>
      <c r="F1369" s="122"/>
      <c r="G1369" s="26">
        <v>23</v>
      </c>
      <c r="H1369" s="121">
        <f>SUMIFS(LearningFactors[LF_codeNew],LearningFactors[Tech_'#],DMC_WR13[[#This Row],[Tech_'#]])</f>
        <v>30</v>
      </c>
      <c r="I1369" s="121">
        <f>INDEX(TechList[ST_Thru],MATCH($A1369,TechList[Tech_'#],0),)</f>
        <v>2024</v>
      </c>
      <c r="J1369" s="121" t="str">
        <f>INDEX(TechList[Complexity],MATCH($A1369,TechList[Tech_'#],0),)</f>
        <v>Med2</v>
      </c>
      <c r="K1369" s="118">
        <f>INDEX(CurbWt_selection,MATCH(G1369,CurbWts!$A$3:$A$40,0),)
*($B1369/100)
*DMC_WR13[[#This Row],[costPerPound_ST]]</f>
        <v>166.77041073582978</v>
      </c>
    </row>
    <row r="1370" spans="1:11" x14ac:dyDescent="0.25">
      <c r="A1370" s="123">
        <v>140</v>
      </c>
      <c r="B1370" s="120">
        <f>INDEX(TechList[Tech],MATCH(A1370,TechList[Tech_'#],0),)</f>
        <v>20</v>
      </c>
      <c r="C1370" s="121" t="str">
        <f t="shared" si="21"/>
        <v>140_23</v>
      </c>
      <c r="D1370" s="121" t="str">
        <f>INDEX(CWC_VehType!$C$2:$C$30,MATCH($G1370,CWC_VehType!$A$2:$A$30,0),)</f>
        <v>NT</v>
      </c>
      <c r="E1370" s="122">
        <f>INDEX(IF(DMC_WR13[[#This Row],[Tow/Non-tow]]="NT",wr_DMCcurve_TAR!$C$21:$C$80,wr_DMCcurve_TAR!$D$21:$D$80),MATCH(DMC_WR13[[#This Row],[Tech_'#]],wr_DMCcurve_TAR!$A$21:$A$80,0),)</f>
        <v>0.18786808969518626</v>
      </c>
      <c r="F1370" s="122"/>
      <c r="G1370" s="26">
        <v>23</v>
      </c>
      <c r="H1370" s="121">
        <f>SUMIFS(LearningFactors[LF_codeNew],LearningFactors[Tech_'#],DMC_WR13[[#This Row],[Tech_'#]])</f>
        <v>30</v>
      </c>
      <c r="I1370" s="121">
        <f>INDEX(TechList[ST_Thru],MATCH($A1370,TechList[Tech_'#],0),)</f>
        <v>2024</v>
      </c>
      <c r="J1370" s="121" t="str">
        <f>INDEX(TechList[Complexity],MATCH($A1370,TechList[Tech_'#],0),)</f>
        <v>Med2</v>
      </c>
      <c r="K1370" s="118">
        <f>INDEX(CurbWt_selection,MATCH(G1370,CurbWts!$A$3:$A$40,0),)
*($B1370/100)
*DMC_WR13[[#This Row],[costPerPound_ST]]</f>
        <v>194.94734551530561</v>
      </c>
    </row>
    <row r="1371" spans="1:11" x14ac:dyDescent="0.25">
      <c r="A1371" s="123">
        <v>141</v>
      </c>
      <c r="B1371" s="120">
        <f>INDEX(TechList[Tech],MATCH(A1371,TechList[Tech_'#],0),)</f>
        <v>20.5</v>
      </c>
      <c r="C1371" s="121" t="str">
        <f t="shared" si="21"/>
        <v>141_23</v>
      </c>
      <c r="D1371" s="121" t="str">
        <f>INDEX(CWC_VehType!$C$2:$C$30,MATCH($G1371,CWC_VehType!$A$2:$A$30,0),)</f>
        <v>NT</v>
      </c>
      <c r="E1371" s="122">
        <f>INDEX(IF(DMC_WR13[[#This Row],[Tow/Non-tow]]="NT",wr_DMCcurve_TAR!$C$21:$C$80,wr_DMCcurve_TAR!$D$21:$D$80),MATCH(DMC_WR13[[#This Row],[Tech_'#]],wr_DMCcurve_TAR!$A$21:$A$80,0),)</f>
        <v>0.2103321643726421</v>
      </c>
      <c r="F1371" s="122"/>
      <c r="G1371" s="26">
        <v>23</v>
      </c>
      <c r="H1371" s="121">
        <f>SUMIFS(LearningFactors[LF_codeNew],LearningFactors[Tech_'#],DMC_WR13[[#This Row],[Tech_'#]])</f>
        <v>30</v>
      </c>
      <c r="I1371" s="121">
        <f>INDEX(TechList[ST_Thru],MATCH($A1371,TechList[Tech_'#],0),)</f>
        <v>2024</v>
      </c>
      <c r="J1371" s="121" t="str">
        <f>INDEX(TechList[Complexity],MATCH($A1371,TechList[Tech_'#],0),)</f>
        <v>Med2</v>
      </c>
      <c r="K1371" s="118">
        <f>INDEX(CurbWt_selection,MATCH(G1371,CurbWts!$A$3:$A$40,0),)
*($B1371/100)
*DMC_WR13[[#This Row],[costPerPound_ST]]</f>
        <v>223.71436052365311</v>
      </c>
    </row>
    <row r="1372" spans="1:11" x14ac:dyDescent="0.25">
      <c r="A1372" s="123">
        <v>142</v>
      </c>
      <c r="B1372" s="120">
        <f>INDEX(TechList[Tech],MATCH(A1372,TechList[Tech_'#],0),)</f>
        <v>21</v>
      </c>
      <c r="C1372" s="121" t="str">
        <f t="shared" si="21"/>
        <v>142_23</v>
      </c>
      <c r="D1372" s="121" t="str">
        <f>INDEX(CWC_VehType!$C$2:$C$30,MATCH($G1372,CWC_VehType!$A$2:$A$30,0),)</f>
        <v>NT</v>
      </c>
      <c r="E1372" s="122">
        <f>INDEX(IF(DMC_WR13[[#This Row],[Tow/Non-tow]]="NT",wr_DMCcurve_TAR!$C$21:$C$80,wr_DMCcurve_TAR!$D$21:$D$80),MATCH(DMC_WR13[[#This Row],[Tech_'#]],wr_DMCcurve_TAR!$A$21:$A$80,0),)</f>
        <v>0.23225488300902272</v>
      </c>
      <c r="F1372" s="122"/>
      <c r="G1372" s="26">
        <v>23</v>
      </c>
      <c r="H1372" s="121">
        <f>SUMIFS(LearningFactors[LF_codeNew],LearningFactors[Tech_'#],DMC_WR13[[#This Row],[Tech_'#]])</f>
        <v>30</v>
      </c>
      <c r="I1372" s="121">
        <f>INDEX(TechList[ST_Thru],MATCH($A1372,TechList[Tech_'#],0),)</f>
        <v>2024</v>
      </c>
      <c r="J1372" s="121" t="str">
        <f>INDEX(TechList[Complexity],MATCH($A1372,TechList[Tech_'#],0),)</f>
        <v>Med2</v>
      </c>
      <c r="K1372" s="118">
        <f>INDEX(CurbWt_selection,MATCH(G1372,CurbWts!$A$3:$A$40,0),)
*($B1372/100)
*DMC_WR13[[#This Row],[costPerPound_ST]]</f>
        <v>253.05706066948861</v>
      </c>
    </row>
    <row r="1373" spans="1:11" x14ac:dyDescent="0.25">
      <c r="A1373" s="123">
        <v>143</v>
      </c>
      <c r="B1373" s="120">
        <f>INDEX(TechList[Tech],MATCH(A1373,TechList[Tech_'#],0),)</f>
        <v>21.5</v>
      </c>
      <c r="C1373" s="121" t="str">
        <f t="shared" si="21"/>
        <v>143_23</v>
      </c>
      <c r="D1373" s="121" t="str">
        <f>INDEX(CWC_VehType!$C$2:$C$30,MATCH($G1373,CWC_VehType!$A$2:$A$30,0),)</f>
        <v>NT</v>
      </c>
      <c r="E1373" s="122">
        <f>INDEX(IF(DMC_WR13[[#This Row],[Tow/Non-tow]]="NT",wr_DMCcurve_TAR!$C$21:$C$80,wr_DMCcurve_TAR!$D$21:$D$80),MATCH(DMC_WR13[[#This Row],[Tech_'#]],wr_DMCcurve_TAR!$A$21:$A$80,0),)</f>
        <v>0.25366172479563875</v>
      </c>
      <c r="F1373" s="122"/>
      <c r="G1373" s="26">
        <v>23</v>
      </c>
      <c r="H1373" s="121">
        <f>SUMIFS(LearningFactors[LF_codeNew],LearningFactors[Tech_'#],DMC_WR13[[#This Row],[Tech_'#]])</f>
        <v>30</v>
      </c>
      <c r="I1373" s="121">
        <f>INDEX(TechList[ST_Thru],MATCH($A1373,TechList[Tech_'#],0),)</f>
        <v>2024</v>
      </c>
      <c r="J1373" s="121" t="str">
        <f>INDEX(TechList[Complexity],MATCH($A1373,TechList[Tech_'#],0),)</f>
        <v>Med2</v>
      </c>
      <c r="K1373" s="118">
        <f>INDEX(CurbWt_selection,MATCH(G1373,CurbWts!$A$3:$A$40,0),)
*($B1373/100)
*DMC_WR13[[#This Row],[costPerPound_ST]]</f>
        <v>282.96173654118252</v>
      </c>
    </row>
    <row r="1374" spans="1:11" x14ac:dyDescent="0.25">
      <c r="A1374" s="123">
        <v>144</v>
      </c>
      <c r="B1374" s="120">
        <f>INDEX(TechList[Tech],MATCH(A1374,TechList[Tech_'#],0),)</f>
        <v>22</v>
      </c>
      <c r="C1374" s="121" t="str">
        <f t="shared" si="21"/>
        <v>144_23</v>
      </c>
      <c r="D1374" s="121" t="str">
        <f>INDEX(CWC_VehType!$C$2:$C$30,MATCH($G1374,CWC_VehType!$A$2:$A$30,0),)</f>
        <v>NT</v>
      </c>
      <c r="E1374" s="122">
        <f>INDEX(IF(DMC_WR13[[#This Row],[Tow/Non-tow]]="NT",wr_DMCcurve_TAR!$C$21:$C$80,wr_DMCcurve_TAR!$D$21:$D$80),MATCH(DMC_WR13[[#This Row],[Tech_'#]],wr_DMCcurve_TAR!$A$21:$A$80,0),)</f>
        <v>0.27457641141732697</v>
      </c>
      <c r="F1374" s="122"/>
      <c r="G1374" s="26">
        <v>23</v>
      </c>
      <c r="H1374" s="121">
        <f>SUMIFS(LearningFactors[LF_codeNew],LearningFactors[Tech_'#],DMC_WR13[[#This Row],[Tech_'#]])</f>
        <v>30</v>
      </c>
      <c r="I1374" s="121">
        <f>INDEX(TechList[ST_Thru],MATCH($A1374,TechList[Tech_'#],0),)</f>
        <v>2024</v>
      </c>
      <c r="J1374" s="121" t="str">
        <f>INDEX(TechList[Complexity],MATCH($A1374,TechList[Tech_'#],0),)</f>
        <v>Med2</v>
      </c>
      <c r="K1374" s="118">
        <f>INDEX(CurbWt_selection,MATCH(G1374,CurbWts!$A$3:$A$40,0),)
*($B1374/100)
*DMC_WR13[[#This Row],[costPerPound_ST]]</f>
        <v>313.41531655084304</v>
      </c>
    </row>
    <row r="1375" spans="1:11" x14ac:dyDescent="0.25">
      <c r="A1375" s="123">
        <v>145</v>
      </c>
      <c r="B1375" s="120">
        <f>INDEX(TechList[Tech],MATCH(A1375,TechList[Tech_'#],0),)</f>
        <v>22.5</v>
      </c>
      <c r="C1375" s="121" t="str">
        <f t="shared" si="21"/>
        <v>145_23</v>
      </c>
      <c r="D1375" s="121" t="str">
        <f>INDEX(CWC_VehType!$C$2:$C$30,MATCH($G1375,CWC_VehType!$A$2:$A$30,0),)</f>
        <v>NT</v>
      </c>
      <c r="E1375" s="122">
        <f>INDEX(IF(DMC_WR13[[#This Row],[Tow/Non-tow]]="NT",wr_DMCcurve_TAR!$C$21:$C$80,wr_DMCcurve_TAR!$D$21:$D$80),MATCH(DMC_WR13[[#This Row],[Tech_'#]],wr_DMCcurve_TAR!$A$21:$A$80,0),)</f>
        <v>0.29502106506540621</v>
      </c>
      <c r="F1375" s="122"/>
      <c r="G1375" s="26">
        <v>23</v>
      </c>
      <c r="H1375" s="121">
        <f>SUMIFS(LearningFactors[LF_codeNew],LearningFactors[Tech_'#],DMC_WR13[[#This Row],[Tech_'#]])</f>
        <v>30</v>
      </c>
      <c r="I1375" s="121">
        <f>INDEX(TechList[ST_Thru],MATCH($A1375,TechList[Tech_'#],0),)</f>
        <v>2024</v>
      </c>
      <c r="J1375" s="121" t="str">
        <f>INDEX(TechList[Complexity],MATCH($A1375,TechList[Tech_'#],0),)</f>
        <v>Med2</v>
      </c>
      <c r="K1375" s="118">
        <f>INDEX(CurbWt_selection,MATCH(G1375,CurbWts!$A$3:$A$40,0),)
*($B1375/100)
*DMC_WR13[[#This Row],[costPerPound_ST]]</f>
        <v>344.40532343081026</v>
      </c>
    </row>
    <row r="1376" spans="1:11" x14ac:dyDescent="0.25">
      <c r="A1376" s="123">
        <v>146</v>
      </c>
      <c r="B1376" s="120">
        <f>INDEX(TechList[Tech],MATCH(A1376,TechList[Tech_'#],0),)</f>
        <v>23</v>
      </c>
      <c r="C1376" s="121" t="str">
        <f t="shared" si="21"/>
        <v>146_23</v>
      </c>
      <c r="D1376" s="121" t="str">
        <f>INDEX(CWC_VehType!$C$2:$C$30,MATCH($G1376,CWC_VehType!$A$2:$A$30,0),)</f>
        <v>NT</v>
      </c>
      <c r="E1376" s="122">
        <f>INDEX(IF(DMC_WR13[[#This Row],[Tow/Non-tow]]="NT",wr_DMCcurve_TAR!$C$21:$C$80,wr_DMCcurve_TAR!$D$21:$D$80),MATCH(DMC_WR13[[#This Row],[Tech_'#]],wr_DMCcurve_TAR!$A$21:$A$80,0),)</f>
        <v>0.31501634908212989</v>
      </c>
      <c r="F1376" s="122"/>
      <c r="G1376" s="26">
        <v>23</v>
      </c>
      <c r="H1376" s="121">
        <f>SUMIFS(LearningFactors[LF_codeNew],LearningFactors[Tech_'#],DMC_WR13[[#This Row],[Tech_'#]])</f>
        <v>30</v>
      </c>
      <c r="I1376" s="121">
        <f>INDEX(TechList[ST_Thru],MATCH($A1376,TechList[Tech_'#],0),)</f>
        <v>2024</v>
      </c>
      <c r="J1376" s="121" t="str">
        <f>INDEX(TechList[Complexity],MATCH($A1376,TechList[Tech_'#],0),)</f>
        <v>Med2</v>
      </c>
      <c r="K1376" s="118">
        <f>INDEX(CurbWt_selection,MATCH(G1376,CurbWts!$A$3:$A$40,0),)
*($B1376/100)
*DMC_WR13[[#This Row],[costPerPound_ST]]</f>
        <v>375.91983459879884</v>
      </c>
    </row>
    <row r="1377" spans="1:11" x14ac:dyDescent="0.25">
      <c r="A1377" s="123">
        <v>147</v>
      </c>
      <c r="B1377" s="120">
        <f>INDEX(TechList[Tech],MATCH(A1377,TechList[Tech_'#],0),)</f>
        <v>23.5</v>
      </c>
      <c r="C1377" s="121" t="str">
        <f t="shared" si="21"/>
        <v>147_23</v>
      </c>
      <c r="D1377" s="121" t="str">
        <f>INDEX(CWC_VehType!$C$2:$C$30,MATCH($G1377,CWC_VehType!$A$2:$A$30,0),)</f>
        <v>NT</v>
      </c>
      <c r="E1377" s="122">
        <f>INDEX(IF(DMC_WR13[[#This Row],[Tow/Non-tow]]="NT",wr_DMCcurve_TAR!$C$21:$C$80,wr_DMCcurve_TAR!$D$21:$D$80),MATCH(DMC_WR13[[#This Row],[Tech_'#]],wr_DMCcurve_TAR!$A$21:$A$80,0),)</f>
        <v>0.33458159347837507</v>
      </c>
      <c r="F1377" s="122"/>
      <c r="G1377" s="26">
        <v>23</v>
      </c>
      <c r="H1377" s="121">
        <f>SUMIFS(LearningFactors[LF_codeNew],LearningFactors[Tech_'#],DMC_WR13[[#This Row],[Tech_'#]])</f>
        <v>30</v>
      </c>
      <c r="I1377" s="121">
        <f>INDEX(TechList[ST_Thru],MATCH($A1377,TechList[Tech_'#],0),)</f>
        <v>2024</v>
      </c>
      <c r="J1377" s="121" t="str">
        <f>INDEX(TechList[Complexity],MATCH($A1377,TechList[Tech_'#],0),)</f>
        <v>Med2</v>
      </c>
      <c r="K1377" s="118">
        <f>INDEX(CurbWt_selection,MATCH(G1377,CurbWts!$A$3:$A$40,0),)
*($B1377/100)
*DMC_WR13[[#This Row],[costPerPound_ST]]</f>
        <v>407.94744597096877</v>
      </c>
    </row>
    <row r="1378" spans="1:11" x14ac:dyDescent="0.25">
      <c r="A1378" s="123">
        <v>148</v>
      </c>
      <c r="B1378" s="120">
        <f>INDEX(TechList[Tech],MATCH(A1378,TechList[Tech_'#],0),)</f>
        <v>24</v>
      </c>
      <c r="C1378" s="121" t="str">
        <f t="shared" si="21"/>
        <v>148_23</v>
      </c>
      <c r="D1378" s="121" t="str">
        <f>INDEX(CWC_VehType!$C$2:$C$30,MATCH($G1378,CWC_VehType!$A$2:$A$30,0),)</f>
        <v>NT</v>
      </c>
      <c r="E1378" s="122">
        <f>INDEX(IF(DMC_WR13[[#This Row],[Tow/Non-tow]]="NT",wr_DMCcurve_TAR!$C$21:$C$80,wr_DMCcurve_TAR!$D$21:$D$80),MATCH(DMC_WR13[[#This Row],[Tech_'#]],wr_DMCcurve_TAR!$A$21:$A$80,0),)</f>
        <v>0.35373490723584938</v>
      </c>
      <c r="F1378" s="122"/>
      <c r="G1378" s="26">
        <v>23</v>
      </c>
      <c r="H1378" s="121">
        <f>SUMIFS(LearningFactors[LF_codeNew],LearningFactors[Tech_'#],DMC_WR13[[#This Row],[Tech_'#]])</f>
        <v>30</v>
      </c>
      <c r="I1378" s="121">
        <f>INDEX(TechList[ST_Thru],MATCH($A1378,TechList[Tech_'#],0),)</f>
        <v>2024</v>
      </c>
      <c r="J1378" s="121" t="str">
        <f>INDEX(TechList[Complexity],MATCH($A1378,TechList[Tech_'#],0),)</f>
        <v>Med2</v>
      </c>
      <c r="K1378" s="118">
        <f>INDEX(CurbWt_selection,MATCH(G1378,CurbWts!$A$3:$A$40,0),)
*($B1378/100)
*DMC_WR13[[#This Row],[costPerPound_ST]]</f>
        <v>440.47723885595241</v>
      </c>
    </row>
    <row r="1379" spans="1:11" x14ac:dyDescent="0.25">
      <c r="A1379" s="123">
        <v>149</v>
      </c>
      <c r="B1379" s="120">
        <f>INDEX(TechList[Tech],MATCH(A1379,TechList[Tech_'#],0),)</f>
        <v>24.5</v>
      </c>
      <c r="C1379" s="121" t="str">
        <f t="shared" si="21"/>
        <v>149_23</v>
      </c>
      <c r="D1379" s="121" t="str">
        <f>INDEX(CWC_VehType!$C$2:$C$30,MATCH($G1379,CWC_VehType!$A$2:$A$30,0),)</f>
        <v>NT</v>
      </c>
      <c r="E1379" s="122">
        <f>INDEX(IF(DMC_WR13[[#This Row],[Tow/Non-tow]]="NT",wr_DMCcurve_TAR!$C$21:$C$80,wr_DMCcurve_TAR!$D$21:$D$80),MATCH(DMC_WR13[[#This Row],[Tech_'#]],wr_DMCcurve_TAR!$A$21:$A$80,0),)</f>
        <v>0.37249327902915175</v>
      </c>
      <c r="F1379" s="122"/>
      <c r="G1379" s="26">
        <v>23</v>
      </c>
      <c r="H1379" s="121">
        <f>SUMIFS(LearningFactors[LF_codeNew],LearningFactors[Tech_'#],DMC_WR13[[#This Row],[Tech_'#]])</f>
        <v>30</v>
      </c>
      <c r="I1379" s="121">
        <f>INDEX(TechList[ST_Thru],MATCH($A1379,TechList[Tech_'#],0),)</f>
        <v>2024</v>
      </c>
      <c r="J1379" s="121" t="str">
        <f>INDEX(TechList[Complexity],MATCH($A1379,TechList[Tech_'#],0),)</f>
        <v>Med2</v>
      </c>
      <c r="K1379" s="118">
        <f>INDEX(CurbWt_selection,MATCH(G1379,CurbWts!$A$3:$A$40,0),)
*($B1379/100)
*DMC_WR13[[#This Row],[costPerPound_ST]]</f>
        <v>473.4987496087536</v>
      </c>
    </row>
    <row r="1380" spans="1:11" x14ac:dyDescent="0.25">
      <c r="A1380" s="123">
        <v>150</v>
      </c>
      <c r="B1380" s="120">
        <f>INDEX(TechList[Tech],MATCH(A1380,TechList[Tech_'#],0),)</f>
        <v>25</v>
      </c>
      <c r="C1380" s="121" t="str">
        <f t="shared" si="21"/>
        <v>150_23</v>
      </c>
      <c r="D1380" s="121" t="str">
        <f>INDEX(CWC_VehType!$C$2:$C$30,MATCH($G1380,CWC_VehType!$A$2:$A$30,0),)</f>
        <v>NT</v>
      </c>
      <c r="E1380" s="122">
        <f>INDEX(IF(DMC_WR13[[#This Row],[Tow/Non-tow]]="NT",wr_DMCcurve_TAR!$C$21:$C$80,wr_DMCcurve_TAR!$D$21:$D$80),MATCH(DMC_WR13[[#This Row],[Tech_'#]],wr_DMCcurve_TAR!$A$21:$A$80,0),)</f>
        <v>0.39087266777169871</v>
      </c>
      <c r="F1380" s="122"/>
      <c r="G1380" s="26">
        <v>23</v>
      </c>
      <c r="H1380" s="121">
        <f>SUMIFS(LearningFactors[LF_codeNew],LearningFactors[Tech_'#],DMC_WR13[[#This Row],[Tech_'#]])</f>
        <v>30</v>
      </c>
      <c r="I1380" s="121">
        <f>INDEX(TechList[ST_Thru],MATCH($A1380,TechList[Tech_'#],0),)</f>
        <v>2024</v>
      </c>
      <c r="J1380" s="121" t="str">
        <f>INDEX(TechList[Complexity],MATCH($A1380,TechList[Tech_'#],0),)</f>
        <v>High1</v>
      </c>
      <c r="K1380" s="118">
        <f>INDEX(CurbWt_selection,MATCH(G1380,CurbWts!$A$3:$A$40,0),)
*($B1380/100)
*DMC_WR13[[#This Row],[costPerPound_ST]]</f>
        <v>507.00194176277847</v>
      </c>
    </row>
    <row r="1381" spans="1:11" x14ac:dyDescent="0.25">
      <c r="A1381" s="123">
        <v>151</v>
      </c>
      <c r="B1381" s="120">
        <f>INDEX(TechList[Tech],MATCH(A1381,TechList[Tech_'#],0),)</f>
        <v>25.5</v>
      </c>
      <c r="C1381" s="121" t="str">
        <f t="shared" si="21"/>
        <v>151_23</v>
      </c>
      <c r="D1381" s="121" t="str">
        <f>INDEX(CWC_VehType!$C$2:$C$30,MATCH($G1381,CWC_VehType!$A$2:$A$30,0),)</f>
        <v>NT</v>
      </c>
      <c r="E1381" s="122">
        <f>INDEX(IF(DMC_WR13[[#This Row],[Tow/Non-tow]]="NT",wr_DMCcurve_TAR!$C$21:$C$80,wr_DMCcurve_TAR!$D$21:$D$80),MATCH(DMC_WR13[[#This Row],[Tech_'#]],wr_DMCcurve_TAR!$A$21:$A$80,0),)</f>
        <v>0.40888808419485478</v>
      </c>
      <c r="F1381" s="122"/>
      <c r="G1381" s="26">
        <v>23</v>
      </c>
      <c r="H1381" s="121">
        <f>SUMIFS(LearningFactors[LF_codeNew],LearningFactors[Tech_'#],DMC_WR13[[#This Row],[Tech_'#]])</f>
        <v>30</v>
      </c>
      <c r="I1381" s="121">
        <f>INDEX(TechList[ST_Thru],MATCH($A1381,TechList[Tech_'#],0),)</f>
        <v>2024</v>
      </c>
      <c r="J1381" s="121" t="str">
        <f>INDEX(TechList[Complexity],MATCH($A1381,TechList[Tech_'#],0),)</f>
        <v>High1</v>
      </c>
      <c r="K1381" s="118">
        <f>INDEX(CurbWt_selection,MATCH(G1381,CurbWts!$A$3:$A$40,0),)
*($B1381/100)
*DMC_WR13[[#This Row],[costPerPound_ST]]</f>
        <v>540.97718039207757</v>
      </c>
    </row>
    <row r="1382" spans="1:11" x14ac:dyDescent="0.25">
      <c r="A1382" s="123">
        <v>152</v>
      </c>
      <c r="B1382" s="120">
        <f>INDEX(TechList[Tech],MATCH(A1382,TechList[Tech_'#],0),)</f>
        <v>26</v>
      </c>
      <c r="C1382" s="121" t="str">
        <f t="shared" si="21"/>
        <v>152_23</v>
      </c>
      <c r="D1382" s="121" t="str">
        <f>INDEX(CWC_VehType!$C$2:$C$30,MATCH($G1382,CWC_VehType!$A$2:$A$30,0),)</f>
        <v>NT</v>
      </c>
      <c r="E1382" s="122">
        <f>INDEX(IF(DMC_WR13[[#This Row],[Tow/Non-tow]]="NT",wr_DMCcurve_TAR!$C$21:$C$80,wr_DMCcurve_TAR!$D$21:$D$80),MATCH(DMC_WR13[[#This Row],[Tech_'#]],wr_DMCcurve_TAR!$A$21:$A$80,0),)</f>
        <v>0.42655366450518922</v>
      </c>
      <c r="F1382" s="122"/>
      <c r="G1382" s="26">
        <v>23</v>
      </c>
      <c r="H1382" s="121">
        <f>SUMIFS(LearningFactors[LF_codeNew],LearningFactors[Tech_'#],DMC_WR13[[#This Row],[Tech_'#]])</f>
        <v>30</v>
      </c>
      <c r="I1382" s="121">
        <f>INDEX(TechList[ST_Thru],MATCH($A1382,TechList[Tech_'#],0),)</f>
        <v>2024</v>
      </c>
      <c r="J1382" s="121" t="str">
        <f>INDEX(TechList[Complexity],MATCH($A1382,TechList[Tech_'#],0),)</f>
        <v>High1</v>
      </c>
      <c r="K1382" s="118">
        <f>INDEX(CurbWt_selection,MATCH(G1382,CurbWts!$A$3:$A$40,0),)
*($B1382/100)
*DMC_WR13[[#This Row],[costPerPound_ST]]</f>
        <v>575.41520848506627</v>
      </c>
    </row>
    <row r="1383" spans="1:11" x14ac:dyDescent="0.25">
      <c r="A1383" s="123">
        <v>153</v>
      </c>
      <c r="B1383" s="120">
        <f>INDEX(TechList[Tech],MATCH(A1383,TechList[Tech_'#],0),)</f>
        <v>26.5</v>
      </c>
      <c r="C1383" s="121" t="str">
        <f t="shared" si="21"/>
        <v>153_23</v>
      </c>
      <c r="D1383" s="121" t="str">
        <f>INDEX(CWC_VehType!$C$2:$C$30,MATCH($G1383,CWC_VehType!$A$2:$A$30,0),)</f>
        <v>NT</v>
      </c>
      <c r="E1383" s="122">
        <f>INDEX(IF(DMC_WR13[[#This Row],[Tow/Non-tow]]="NT",wr_DMCcurve_TAR!$C$21:$C$80,wr_DMCcurve_TAR!$D$21:$D$80),MATCH(DMC_WR13[[#This Row],[Tech_'#]],wr_DMCcurve_TAR!$A$21:$A$80,0),)</f>
        <v>0.44388273702541642</v>
      </c>
      <c r="F1383" s="122"/>
      <c r="G1383" s="26">
        <v>23</v>
      </c>
      <c r="H1383" s="121">
        <f>SUMIFS(LearningFactors[LF_codeNew],LearningFactors[Tech_'#],DMC_WR13[[#This Row],[Tech_'#]])</f>
        <v>30</v>
      </c>
      <c r="I1383" s="121">
        <f>INDEX(TechList[ST_Thru],MATCH($A1383,TechList[Tech_'#],0),)</f>
        <v>2024</v>
      </c>
      <c r="J1383" s="121" t="str">
        <f>INDEX(TechList[Complexity],MATCH($A1383,TechList[Tech_'#],0),)</f>
        <v>High1</v>
      </c>
      <c r="K1383" s="118">
        <f>INDEX(CurbWt_selection,MATCH(G1383,CurbWts!$A$3:$A$40,0),)
*($B1383/100)
*DMC_WR13[[#This Row],[costPerPound_ST]]</f>
        <v>610.30712513623121</v>
      </c>
    </row>
    <row r="1384" spans="1:11" x14ac:dyDescent="0.25">
      <c r="A1384" s="123">
        <v>154</v>
      </c>
      <c r="B1384" s="120">
        <f>INDEX(TechList[Tech],MATCH(A1384,TechList[Tech_'#],0),)</f>
        <v>27</v>
      </c>
      <c r="C1384" s="121" t="str">
        <f t="shared" si="21"/>
        <v>154_23</v>
      </c>
      <c r="D1384" s="121" t="str">
        <f>INDEX(CWC_VehType!$C$2:$C$30,MATCH($G1384,CWC_VehType!$A$2:$A$30,0),)</f>
        <v>NT</v>
      </c>
      <c r="E1384" s="122">
        <f>INDEX(IF(DMC_WR13[[#This Row],[Tow/Non-tow]]="NT",wr_DMCcurve_TAR!$C$21:$C$80,wr_DMCcurve_TAR!$D$21:$D$80),MATCH(DMC_WR13[[#This Row],[Tech_'#]],wr_DMCcurve_TAR!$A$21:$A$80,0),)</f>
        <v>0.4608878826060695</v>
      </c>
      <c r="F1384" s="122"/>
      <c r="G1384" s="26">
        <v>23</v>
      </c>
      <c r="H1384" s="121">
        <f>SUMIFS(LearningFactors[LF_codeNew],LearningFactors[Tech_'#],DMC_WR13[[#This Row],[Tech_'#]])</f>
        <v>30</v>
      </c>
      <c r="I1384" s="121">
        <f>INDEX(TechList[ST_Thru],MATCH($A1384,TechList[Tech_'#],0),)</f>
        <v>2024</v>
      </c>
      <c r="J1384" s="121" t="str">
        <f>INDEX(TechList[Complexity],MATCH($A1384,TechList[Tech_'#],0),)</f>
        <v>High1</v>
      </c>
      <c r="K1384" s="118">
        <f>INDEX(CurbWt_selection,MATCH(G1384,CurbWts!$A$3:$A$40,0),)
*($B1384/100)
*DMC_WR13[[#This Row],[costPerPound_ST]]</f>
        <v>645.6443653842565</v>
      </c>
    </row>
    <row r="1385" spans="1:11" x14ac:dyDescent="0.25">
      <c r="A1385" s="123">
        <v>155</v>
      </c>
      <c r="B1385" s="120">
        <f>INDEX(TechList[Tech],MATCH(A1385,TechList[Tech_'#],0),)</f>
        <v>27.5</v>
      </c>
      <c r="C1385" s="121" t="str">
        <f t="shared" si="21"/>
        <v>155_23</v>
      </c>
      <c r="D1385" s="121" t="str">
        <f>INDEX(CWC_VehType!$C$2:$C$30,MATCH($G1385,CWC_VehType!$A$2:$A$30,0),)</f>
        <v>NT</v>
      </c>
      <c r="E1385" s="122">
        <f>INDEX(IF(DMC_WR13[[#This Row],[Tow/Non-tow]]="NT",wr_DMCcurve_TAR!$C$21:$C$80,wr_DMCcurve_TAR!$D$21:$D$80),MATCH(DMC_WR13[[#This Row],[Tech_'#]],wr_DMCcurve_TAR!$A$21:$A$80,0),)</f>
        <v>0.47758098949383948</v>
      </c>
      <c r="F1385" s="122"/>
      <c r="G1385" s="26">
        <v>23</v>
      </c>
      <c r="H1385" s="121">
        <f>SUMIFS(LearningFactors[LF_codeNew],LearningFactors[Tech_'#],DMC_WR13[[#This Row],[Tech_'#]])</f>
        <v>30</v>
      </c>
      <c r="I1385" s="121">
        <f>INDEX(TechList[ST_Thru],MATCH($A1385,TechList[Tech_'#],0),)</f>
        <v>2024</v>
      </c>
      <c r="J1385" s="121" t="str">
        <f>INDEX(TechList[Complexity],MATCH($A1385,TechList[Tech_'#],0),)</f>
        <v>High1</v>
      </c>
      <c r="K1385" s="118">
        <f>INDEX(CurbWt_selection,MATCH(G1385,CurbWts!$A$3:$A$40,0),)
*($B1385/100)
*DMC_WR13[[#This Row],[costPerPound_ST]]</f>
        <v>681.41868154406507</v>
      </c>
    </row>
    <row r="1386" spans="1:11" x14ac:dyDescent="0.25">
      <c r="A1386" s="123">
        <v>156</v>
      </c>
      <c r="B1386" s="120">
        <f>INDEX(TechList[Tech],MATCH(A1386,TechList[Tech_'#],0),)</f>
        <v>28</v>
      </c>
      <c r="C1386" s="121" t="str">
        <f t="shared" si="21"/>
        <v>156_23</v>
      </c>
      <c r="D1386" s="121" t="str">
        <f>INDEX(CWC_VehType!$C$2:$C$30,MATCH($G1386,CWC_VehType!$A$2:$A$30,0),)</f>
        <v>NT</v>
      </c>
      <c r="E1386" s="122">
        <f>INDEX(IF(DMC_WR13[[#This Row],[Tow/Non-tow]]="NT",wr_DMCcurve_TAR!$C$21:$C$80,wr_DMCcurve_TAR!$D$21:$D$80),MATCH(DMC_WR13[[#This Row],[Tech_'#]],wr_DMCcurve_TAR!$A$21:$A$80,0),)</f>
        <v>0.49397330325597855</v>
      </c>
      <c r="F1386" s="122"/>
      <c r="G1386" s="26">
        <v>23</v>
      </c>
      <c r="H1386" s="121">
        <f>SUMIFS(LearningFactors[LF_codeNew],LearningFactors[Tech_'#],DMC_WR13[[#This Row],[Tech_'#]])</f>
        <v>30</v>
      </c>
      <c r="I1386" s="121">
        <f>INDEX(TechList[ST_Thru],MATCH($A1386,TechList[Tech_'#],0),)</f>
        <v>2024</v>
      </c>
      <c r="J1386" s="121" t="str">
        <f>INDEX(TechList[Complexity],MATCH($A1386,TechList[Tech_'#],0),)</f>
        <v>High1</v>
      </c>
      <c r="K1386" s="118">
        <f>INDEX(CurbWt_selection,MATCH(G1386,CurbWts!$A$3:$A$40,0),)
*($B1386/100)
*DMC_WR13[[#This Row],[costPerPound_ST]]</f>
        <v>717.62212589691649</v>
      </c>
    </row>
    <row r="1387" spans="1:11" x14ac:dyDescent="0.25">
      <c r="A1387" s="123">
        <v>157</v>
      </c>
      <c r="B1387" s="120">
        <f>INDEX(TechList[Tech],MATCH(A1387,TechList[Tech_'#],0),)</f>
        <v>28.5</v>
      </c>
      <c r="C1387" s="121" t="str">
        <f t="shared" si="21"/>
        <v>157_23</v>
      </c>
      <c r="D1387" s="121" t="str">
        <f>INDEX(CWC_VehType!$C$2:$C$30,MATCH($G1387,CWC_VehType!$A$2:$A$30,0),)</f>
        <v>NT</v>
      </c>
      <c r="E1387" s="122">
        <f>INDEX(IF(DMC_WR13[[#This Row],[Tow/Non-tow]]="NT",wr_DMCcurve_TAR!$C$21:$C$80,wr_DMCcurve_TAR!$D$21:$D$80),MATCH(DMC_WR13[[#This Row],[Tech_'#]],wr_DMCcurve_TAR!$A$21:$A$80,0),)</f>
        <v>0.51007547228589178</v>
      </c>
      <c r="F1387" s="122"/>
      <c r="G1387" s="26">
        <v>23</v>
      </c>
      <c r="H1387" s="121">
        <f>SUMIFS(LearningFactors[LF_codeNew],LearningFactors[Tech_'#],DMC_WR13[[#This Row],[Tech_'#]])</f>
        <v>30</v>
      </c>
      <c r="I1387" s="121">
        <f>INDEX(TechList[ST_Thru],MATCH($A1387,TechList[Tech_'#],0),)</f>
        <v>2024</v>
      </c>
      <c r="J1387" s="121" t="str">
        <f>INDEX(TechList[Complexity],MATCH($A1387,TechList[Tech_'#],0),)</f>
        <v>High1</v>
      </c>
      <c r="K1387" s="118">
        <f>INDEX(CurbWt_selection,MATCH(G1387,CurbWts!$A$3:$A$40,0),)
*($B1387/100)
*DMC_WR13[[#This Row],[costPerPound_ST]]</f>
        <v>754.2470346172704</v>
      </c>
    </row>
    <row r="1388" spans="1:11" x14ac:dyDescent="0.25">
      <c r="A1388" s="123">
        <v>158</v>
      </c>
      <c r="B1388" s="120">
        <f>INDEX(TechList[Tech],MATCH(A1388,TechList[Tech_'#],0),)</f>
        <v>29</v>
      </c>
      <c r="C1388" s="121" t="str">
        <f t="shared" si="21"/>
        <v>158_23</v>
      </c>
      <c r="D1388" s="121" t="str">
        <f>INDEX(CWC_VehType!$C$2:$C$30,MATCH($G1388,CWC_VehType!$A$2:$A$30,0),)</f>
        <v>NT</v>
      </c>
      <c r="E1388" s="122">
        <f>INDEX(IF(DMC_WR13[[#This Row],[Tow/Non-tow]]="NT",wr_DMCcurve_TAR!$C$21:$C$80,wr_DMCcurve_TAR!$D$21:$D$80),MATCH(DMC_WR13[[#This Row],[Tech_'#]],wr_DMCcurve_TAR!$A$21:$A$80,0),)</f>
        <v>0.52589758935109343</v>
      </c>
      <c r="F1388" s="122"/>
      <c r="G1388" s="26">
        <v>23</v>
      </c>
      <c r="H1388" s="121">
        <f>SUMIFS(LearningFactors[LF_codeNew],LearningFactors[Tech_'#],DMC_WR13[[#This Row],[Tech_'#]])</f>
        <v>30</v>
      </c>
      <c r="I1388" s="121">
        <f>INDEX(TechList[ST_Thru],MATCH($A1388,TechList[Tech_'#],0),)</f>
        <v>2024</v>
      </c>
      <c r="J1388" s="121" t="str">
        <f>INDEX(TechList[Complexity],MATCH($A1388,TechList[Tech_'#],0),)</f>
        <v>High1</v>
      </c>
      <c r="K1388" s="118">
        <f>INDEX(CurbWt_selection,MATCH(G1388,CurbWts!$A$3:$A$40,0),)
*($B1388/100)
*DMC_WR13[[#This Row],[costPerPound_ST]]</f>
        <v>791.28601282788907</v>
      </c>
    </row>
    <row r="1389" spans="1:11" x14ac:dyDescent="0.25">
      <c r="A1389" s="123">
        <v>159</v>
      </c>
      <c r="B1389" s="120">
        <f>INDEX(TechList[Tech],MATCH(A1389,TechList[Tech_'#],0),)</f>
        <v>29.5</v>
      </c>
      <c r="C1389" s="121" t="str">
        <f t="shared" si="21"/>
        <v>159_23</v>
      </c>
      <c r="D1389" s="121" t="str">
        <f>INDEX(CWC_VehType!$C$2:$C$30,MATCH($G1389,CWC_VehType!$A$2:$A$30,0),)</f>
        <v>NT</v>
      </c>
      <c r="E1389" s="122">
        <f>INDEX(IF(DMC_WR13[[#This Row],[Tow/Non-tow]]="NT",wr_DMCcurve_TAR!$C$21:$C$80,wr_DMCcurve_TAR!$D$21:$D$80),MATCH(DMC_WR13[[#This Row],[Tech_'#]],wr_DMCcurve_TAR!$A$21:$A$80,0),)</f>
        <v>0.54144922958951258</v>
      </c>
      <c r="F1389" s="122"/>
      <c r="G1389" s="26">
        <v>23</v>
      </c>
      <c r="H1389" s="121">
        <f>SUMIFS(LearningFactors[LF_codeNew],LearningFactors[Tech_'#],DMC_WR13[[#This Row],[Tech_'#]])</f>
        <v>30</v>
      </c>
      <c r="I1389" s="121">
        <f>INDEX(TechList[ST_Thru],MATCH($A1389,TechList[Tech_'#],0),)</f>
        <v>2024</v>
      </c>
      <c r="J1389" s="121" t="str">
        <f>INDEX(TechList[Complexity],MATCH($A1389,TechList[Tech_'#],0),)</f>
        <v>High1</v>
      </c>
      <c r="K1389" s="118">
        <f>INDEX(CurbWt_selection,MATCH(G1389,CurbWts!$A$3:$A$40,0),)
*($B1389/100)
*DMC_WR13[[#This Row],[costPerPound_ST]]</f>
        <v>828.73192068588355</v>
      </c>
    </row>
    <row r="1390" spans="1:11" x14ac:dyDescent="0.25">
      <c r="A1390" s="119">
        <v>160</v>
      </c>
      <c r="B1390" s="120">
        <f>INDEX(TechList[Tech],MATCH(A1390,TechList[Tech_'#],0),)</f>
        <v>30</v>
      </c>
      <c r="C1390" s="121" t="str">
        <f t="shared" si="21"/>
        <v>160_23</v>
      </c>
      <c r="D1390" s="121" t="str">
        <f>INDEX(CWC_VehType!$C$2:$C$30,MATCH($G1390,CWC_VehType!$A$2:$A$30,0),)</f>
        <v>NT</v>
      </c>
      <c r="E1390" s="122">
        <f>INDEX(IF(DMC_WR13[[#This Row],[Tow/Non-tow]]="NT",wr_DMCcurve_TAR!$C$21:$C$80,wr_DMCcurve_TAR!$D$21:$D$80),MATCH(DMC_WR13[[#This Row],[Tech_'#]],wr_DMCcurve_TAR!$A$21:$A$80,0),)</f>
        <v>0.55673948531236161</v>
      </c>
      <c r="F1390" s="122"/>
      <c r="G1390" s="26">
        <v>23</v>
      </c>
      <c r="H1390" s="121">
        <f>SUMIFS(LearningFactors[LF_codeNew],LearningFactors[Tech_'#],DMC_WR13[[#This Row],[Tech_'#]])</f>
        <v>30</v>
      </c>
      <c r="I1390" s="121">
        <f>INDEX(TechList[ST_Thru],MATCH($A1390,TechList[Tech_'#],0),)</f>
        <v>2024</v>
      </c>
      <c r="J1390" s="121" t="str">
        <f>INDEX(TechList[Complexity],MATCH($A1390,TechList[Tech_'#],0),)</f>
        <v>High1</v>
      </c>
      <c r="K1390" s="118">
        <f>INDEX(CurbWt_selection,MATCH(G1390,CurbWts!$A$3:$A$40,0),)
*($B1390/100)
*DMC_WR13[[#This Row],[costPerPound_ST]]</f>
        <v>866.57786041231589</v>
      </c>
    </row>
    <row r="1391" spans="1:11" x14ac:dyDescent="0.25">
      <c r="A1391" s="123">
        <v>101</v>
      </c>
      <c r="B1391" s="120">
        <f>INDEX(TechList[Tech],MATCH(A1391,TechList[Tech_'#],0),)</f>
        <v>0.5</v>
      </c>
      <c r="C1391" s="121" t="str">
        <f t="shared" si="21"/>
        <v>101_24</v>
      </c>
      <c r="D1391" s="121" t="str">
        <f>INDEX(CWC_VehType!$C$2:$C$30,MATCH($G1391,CWC_VehType!$A$2:$A$30,0),)</f>
        <v>NT</v>
      </c>
      <c r="E1391" s="122">
        <f>INDEX(IF(DMC_WR13[[#This Row],[Tow/Non-tow]]="NT",wr_DMCcurve_TAR!$C$21:$C$80,wr_DMCcurve_TAR!$D$21:$D$80),MATCH(DMC_WR13[[#This Row],[Tech_'#]],wr_DMCcurve_TAR!$A$21:$A$80,0),)</f>
        <v>-3.1680855677019819</v>
      </c>
      <c r="F1391" s="122"/>
      <c r="G1391" s="26">
        <v>24</v>
      </c>
      <c r="H1391" s="121">
        <f>SUMIFS(LearningFactors[LF_codeNew],LearningFactors[Tech_'#],DMC_WR13[[#This Row],[Tech_'#]])</f>
        <v>30</v>
      </c>
      <c r="I1391" s="121">
        <f>INDEX(TechList[ST_Thru],MATCH($A1391,TechList[Tech_'#],0),)</f>
        <v>2024</v>
      </c>
      <c r="J1391" s="121" t="str">
        <f>INDEX(TechList[Complexity],MATCH($A1391,TechList[Tech_'#],0),)</f>
        <v>Low2</v>
      </c>
      <c r="K1391" s="118">
        <f>INDEX(CurbWt_selection,MATCH(G1391,CurbWts!$A$3:$A$40,0),)
*($B1391/100)
*DMC_WR13[[#This Row],[costPerPound_ST]]</f>
        <v>-89.937700943787874</v>
      </c>
    </row>
    <row r="1392" spans="1:11" x14ac:dyDescent="0.25">
      <c r="A1392" s="123">
        <v>102</v>
      </c>
      <c r="B1392" s="120">
        <f>INDEX(TechList[Tech],MATCH(A1392,TechList[Tech_'#],0),)</f>
        <v>1</v>
      </c>
      <c r="C1392" s="121" t="str">
        <f t="shared" si="21"/>
        <v>102_24</v>
      </c>
      <c r="D1392" s="121" t="str">
        <f>INDEX(CWC_VehType!$C$2:$C$30,MATCH($G1392,CWC_VehType!$A$2:$A$30,0),)</f>
        <v>NT</v>
      </c>
      <c r="E1392" s="122">
        <f>INDEX(IF(DMC_WR13[[#This Row],[Tow/Non-tow]]="NT",wr_DMCcurve_TAR!$C$21:$C$80,wr_DMCcurve_TAR!$D$21:$D$80),MATCH(DMC_WR13[[#This Row],[Tech_'#]],wr_DMCcurve_TAR!$A$21:$A$80,0),)</f>
        <v>-2.5374957518378509</v>
      </c>
      <c r="F1392" s="122"/>
      <c r="G1392" s="26">
        <v>24</v>
      </c>
      <c r="H1392" s="121">
        <f>SUMIFS(LearningFactors[LF_codeNew],LearningFactors[Tech_'#],DMC_WR13[[#This Row],[Tech_'#]])</f>
        <v>30</v>
      </c>
      <c r="I1392" s="121">
        <f>INDEX(TechList[ST_Thru],MATCH($A1392,TechList[Tech_'#],0),)</f>
        <v>2024</v>
      </c>
      <c r="J1392" s="121" t="str">
        <f>INDEX(TechList[Complexity],MATCH($A1392,TechList[Tech_'#],0),)</f>
        <v>Low2</v>
      </c>
      <c r="K1392" s="118">
        <f>INDEX(CurbWt_selection,MATCH(G1392,CurbWts!$A$3:$A$40,0),)
*($B1392/100)
*DMC_WR13[[#This Row],[costPerPound_ST]]</f>
        <v>-144.07220335305846</v>
      </c>
    </row>
    <row r="1393" spans="1:11" x14ac:dyDescent="0.25">
      <c r="A1393" s="123">
        <v>103</v>
      </c>
      <c r="B1393" s="120">
        <f>INDEX(TechList[Tech],MATCH(A1393,TechList[Tech_'#],0),)</f>
        <v>1.5</v>
      </c>
      <c r="C1393" s="121" t="str">
        <f t="shared" si="21"/>
        <v>103_24</v>
      </c>
      <c r="D1393" s="121" t="str">
        <f>INDEX(CWC_VehType!$C$2:$C$30,MATCH($G1393,CWC_VehType!$A$2:$A$30,0),)</f>
        <v>NT</v>
      </c>
      <c r="E1393" s="122">
        <f>INDEX(IF(DMC_WR13[[#This Row],[Tow/Non-tow]]="NT",wr_DMCcurve_TAR!$C$21:$C$80,wr_DMCcurve_TAR!$D$21:$D$80),MATCH(DMC_WR13[[#This Row],[Tech_'#]],wr_DMCcurve_TAR!$A$21:$A$80,0),)</f>
        <v>-2.1686243562206755</v>
      </c>
      <c r="F1393" s="122"/>
      <c r="G1393" s="26">
        <v>24</v>
      </c>
      <c r="H1393" s="121">
        <f>SUMIFS(LearningFactors[LF_codeNew],LearningFactors[Tech_'#],DMC_WR13[[#This Row],[Tech_'#]])</f>
        <v>30</v>
      </c>
      <c r="I1393" s="121">
        <f>INDEX(TechList[ST_Thru],MATCH($A1393,TechList[Tech_'#],0),)</f>
        <v>2024</v>
      </c>
      <c r="J1393" s="121" t="str">
        <f>INDEX(TechList[Complexity],MATCH($A1393,TechList[Tech_'#],0),)</f>
        <v>Low2</v>
      </c>
      <c r="K1393" s="118">
        <f>INDEX(CurbWt_selection,MATCH(G1393,CurbWts!$A$3:$A$40,0),)
*($B1393/100)
*DMC_WR13[[#This Row],[costPerPound_ST]]</f>
        <v>-184.6930122067368</v>
      </c>
    </row>
    <row r="1394" spans="1:11" x14ac:dyDescent="0.25">
      <c r="A1394" s="123">
        <v>104</v>
      </c>
      <c r="B1394" s="120">
        <f>INDEX(TechList[Tech],MATCH(A1394,TechList[Tech_'#],0),)</f>
        <v>2</v>
      </c>
      <c r="C1394" s="121" t="str">
        <f t="shared" si="21"/>
        <v>104_24</v>
      </c>
      <c r="D1394" s="121" t="str">
        <f>INDEX(CWC_VehType!$C$2:$C$30,MATCH($G1394,CWC_VehType!$A$2:$A$30,0),)</f>
        <v>NT</v>
      </c>
      <c r="E1394" s="122">
        <f>INDEX(IF(DMC_WR13[[#This Row],[Tow/Non-tow]]="NT",wr_DMCcurve_TAR!$C$21:$C$80,wr_DMCcurve_TAR!$D$21:$D$80),MATCH(DMC_WR13[[#This Row],[Tech_'#]],wr_DMCcurve_TAR!$A$21:$A$80,0),)</f>
        <v>-1.9069059359737197</v>
      </c>
      <c r="F1394" s="122"/>
      <c r="G1394" s="26">
        <v>24</v>
      </c>
      <c r="H1394" s="121">
        <f>SUMIFS(LearningFactors[LF_codeNew],LearningFactors[Tech_'#],DMC_WR13[[#This Row],[Tech_'#]])</f>
        <v>30</v>
      </c>
      <c r="I1394" s="121">
        <f>INDEX(TechList[ST_Thru],MATCH($A1394,TechList[Tech_'#],0),)</f>
        <v>2024</v>
      </c>
      <c r="J1394" s="121" t="str">
        <f>INDEX(TechList[Complexity],MATCH($A1394,TechList[Tech_'#],0),)</f>
        <v>Low2</v>
      </c>
      <c r="K1394" s="118">
        <f>INDEX(CurbWt_selection,MATCH(G1394,CurbWts!$A$3:$A$40,0),)
*($B1394/100)
*DMC_WR13[[#This Row],[costPerPound_ST]]</f>
        <v>-216.53800963708235</v>
      </c>
    </row>
    <row r="1395" spans="1:11" x14ac:dyDescent="0.25">
      <c r="A1395" s="123">
        <v>105</v>
      </c>
      <c r="B1395" s="120">
        <f>INDEX(TechList[Tech],MATCH(A1395,TechList[Tech_'#],0),)</f>
        <v>2.5</v>
      </c>
      <c r="C1395" s="121" t="str">
        <f t="shared" si="21"/>
        <v>105_24</v>
      </c>
      <c r="D1395" s="121" t="str">
        <f>INDEX(CWC_VehType!$C$2:$C$30,MATCH($G1395,CWC_VehType!$A$2:$A$30,0),)</f>
        <v>NT</v>
      </c>
      <c r="E1395" s="122">
        <f>INDEX(IF(DMC_WR13[[#This Row],[Tow/Non-tow]]="NT",wr_DMCcurve_TAR!$C$21:$C$80,wr_DMCcurve_TAR!$D$21:$D$80),MATCH(DMC_WR13[[#This Row],[Tech_'#]],wr_DMCcurve_TAR!$A$21:$A$80,0),)</f>
        <v>-1.7039013578972073</v>
      </c>
      <c r="F1395" s="122"/>
      <c r="G1395" s="26">
        <v>24</v>
      </c>
      <c r="H1395" s="121">
        <f>SUMIFS(LearningFactors[LF_codeNew],LearningFactors[Tech_'#],DMC_WR13[[#This Row],[Tech_'#]])</f>
        <v>30</v>
      </c>
      <c r="I1395" s="121">
        <f>INDEX(TechList[ST_Thru],MATCH($A1395,TechList[Tech_'#],0),)</f>
        <v>2024</v>
      </c>
      <c r="J1395" s="121" t="str">
        <f>INDEX(TechList[Complexity],MATCH($A1395,TechList[Tech_'#],0),)</f>
        <v>Low2</v>
      </c>
      <c r="K1395" s="118">
        <f>INDEX(CurbWt_selection,MATCH(G1395,CurbWts!$A$3:$A$40,0),)
*($B1395/100)
*DMC_WR13[[#This Row],[costPerPound_ST]]</f>
        <v>-241.85737330862503</v>
      </c>
    </row>
    <row r="1396" spans="1:11" x14ac:dyDescent="0.25">
      <c r="A1396" s="123">
        <v>106</v>
      </c>
      <c r="B1396" s="120">
        <f>INDEX(TechList[Tech],MATCH(A1396,TechList[Tech_'#],0),)</f>
        <v>3</v>
      </c>
      <c r="C1396" s="121" t="str">
        <f t="shared" si="21"/>
        <v>106_24</v>
      </c>
      <c r="D1396" s="121" t="str">
        <f>INDEX(CWC_VehType!$C$2:$C$30,MATCH($G1396,CWC_VehType!$A$2:$A$30,0),)</f>
        <v>NT</v>
      </c>
      <c r="E1396" s="122">
        <f>INDEX(IF(DMC_WR13[[#This Row],[Tow/Non-tow]]="NT",wr_DMCcurve_TAR!$C$21:$C$80,wr_DMCcurve_TAR!$D$21:$D$80),MATCH(DMC_WR13[[#This Row],[Tech_'#]],wr_DMCcurve_TAR!$A$21:$A$80,0),)</f>
        <v>-1.5380345403565443</v>
      </c>
      <c r="F1396" s="122"/>
      <c r="G1396" s="26">
        <v>24</v>
      </c>
      <c r="H1396" s="121">
        <f>SUMIFS(LearningFactors[LF_codeNew],LearningFactors[Tech_'#],DMC_WR13[[#This Row],[Tech_'#]])</f>
        <v>30</v>
      </c>
      <c r="I1396" s="121">
        <f>INDEX(TechList[ST_Thru],MATCH($A1396,TechList[Tech_'#],0),)</f>
        <v>2024</v>
      </c>
      <c r="J1396" s="121" t="str">
        <f>INDEX(TechList[Complexity],MATCH($A1396,TechList[Tech_'#],0),)</f>
        <v>Low2</v>
      </c>
      <c r="K1396" s="118">
        <f>INDEX(CurbWt_selection,MATCH(G1396,CurbWts!$A$3:$A$40,0),)
*($B1396/100)
*DMC_WR13[[#This Row],[costPerPound_ST]]</f>
        <v>-261.97642880992174</v>
      </c>
    </row>
    <row r="1397" spans="1:11" x14ac:dyDescent="0.25">
      <c r="A1397" s="123">
        <v>107</v>
      </c>
      <c r="B1397" s="120">
        <f>INDEX(TechList[Tech],MATCH(A1397,TechList[Tech_'#],0),)</f>
        <v>3.5</v>
      </c>
      <c r="C1397" s="121" t="str">
        <f t="shared" si="21"/>
        <v>107_24</v>
      </c>
      <c r="D1397" s="121" t="str">
        <f>INDEX(CWC_VehType!$C$2:$C$30,MATCH($G1397,CWC_VehType!$A$2:$A$30,0),)</f>
        <v>NT</v>
      </c>
      <c r="E1397" s="122">
        <f>INDEX(IF(DMC_WR13[[#This Row],[Tow/Non-tow]]="NT",wr_DMCcurve_TAR!$C$21:$C$80,wr_DMCcurve_TAR!$D$21:$D$80),MATCH(DMC_WR13[[#This Row],[Tech_'#]],wr_DMCcurve_TAR!$A$21:$A$80,0),)</f>
        <v>-1.3977961443364151</v>
      </c>
      <c r="F1397" s="122"/>
      <c r="G1397" s="26">
        <v>24</v>
      </c>
      <c r="H1397" s="121">
        <f>SUMIFS(LearningFactors[LF_codeNew],LearningFactors[Tech_'#],DMC_WR13[[#This Row],[Tech_'#]])</f>
        <v>30</v>
      </c>
      <c r="I1397" s="121">
        <f>INDEX(TechList[ST_Thru],MATCH($A1397,TechList[Tech_'#],0),)</f>
        <v>2024</v>
      </c>
      <c r="J1397" s="121" t="str">
        <f>INDEX(TechList[Complexity],MATCH($A1397,TechList[Tech_'#],0),)</f>
        <v>Low2</v>
      </c>
      <c r="K1397" s="118">
        <f>INDEX(CurbWt_selection,MATCH(G1397,CurbWts!$A$3:$A$40,0),)
*($B1397/100)
*DMC_WR13[[#This Row],[costPerPound_ST]]</f>
        <v>-277.77090689702567</v>
      </c>
    </row>
    <row r="1398" spans="1:11" x14ac:dyDescent="0.25">
      <c r="A1398" s="123">
        <v>108</v>
      </c>
      <c r="B1398" s="120">
        <f>INDEX(TechList[Tech],MATCH(A1398,TechList[Tech_'#],0),)</f>
        <v>4</v>
      </c>
      <c r="C1398" s="121" t="str">
        <f t="shared" si="21"/>
        <v>108_24</v>
      </c>
      <c r="D1398" s="121" t="str">
        <f>INDEX(CWC_VehType!$C$2:$C$30,MATCH($G1398,CWC_VehType!$A$2:$A$30,0),)</f>
        <v>NT</v>
      </c>
      <c r="E1398" s="122">
        <f>INDEX(IF(DMC_WR13[[#This Row],[Tow/Non-tow]]="NT",wr_DMCcurve_TAR!$C$21:$C$80,wr_DMCcurve_TAR!$D$21:$D$80),MATCH(DMC_WR13[[#This Row],[Tech_'#]],wr_DMCcurve_TAR!$A$21:$A$80,0),)</f>
        <v>-1.2763161201095885</v>
      </c>
      <c r="F1398" s="122"/>
      <c r="G1398" s="26">
        <v>24</v>
      </c>
      <c r="H1398" s="121">
        <f>SUMIFS(LearningFactors[LF_codeNew],LearningFactors[Tech_'#],DMC_WR13[[#This Row],[Tech_'#]])</f>
        <v>30</v>
      </c>
      <c r="I1398" s="121">
        <f>INDEX(TechList[ST_Thru],MATCH($A1398,TechList[Tech_'#],0),)</f>
        <v>2024</v>
      </c>
      <c r="J1398" s="121" t="str">
        <f>INDEX(TechList[Complexity],MATCH($A1398,TechList[Tech_'#],0),)</f>
        <v>Low2</v>
      </c>
      <c r="K1398" s="118">
        <f>INDEX(CurbWt_selection,MATCH(G1398,CurbWts!$A$3:$A$40,0),)
*($B1398/100)
*DMC_WR13[[#This Row],[costPerPound_ST]]</f>
        <v>-289.86322513609554</v>
      </c>
    </row>
    <row r="1399" spans="1:11" x14ac:dyDescent="0.25">
      <c r="A1399" s="123">
        <v>109</v>
      </c>
      <c r="B1399" s="120">
        <f>INDEX(TechList[Tech],MATCH(A1399,TechList[Tech_'#],0),)</f>
        <v>4.5</v>
      </c>
      <c r="C1399" s="121" t="str">
        <f t="shared" si="21"/>
        <v>109_24</v>
      </c>
      <c r="D1399" s="121" t="str">
        <f>INDEX(CWC_VehType!$C$2:$C$30,MATCH($G1399,CWC_VehType!$A$2:$A$30,0),)</f>
        <v>NT</v>
      </c>
      <c r="E1399" s="122">
        <f>INDEX(IF(DMC_WR13[[#This Row],[Tow/Non-tow]]="NT",wr_DMCcurve_TAR!$C$21:$C$80,wr_DMCcurve_TAR!$D$21:$D$80),MATCH(DMC_WR13[[#This Row],[Tech_'#]],wr_DMCcurve_TAR!$A$21:$A$80,0),)</f>
        <v>-1.1691631447393687</v>
      </c>
      <c r="F1399" s="122"/>
      <c r="G1399" s="26">
        <v>24</v>
      </c>
      <c r="H1399" s="121">
        <f>SUMIFS(LearningFactors[LF_codeNew],LearningFactors[Tech_'#],DMC_WR13[[#This Row],[Tech_'#]])</f>
        <v>30</v>
      </c>
      <c r="I1399" s="121">
        <f>INDEX(TechList[ST_Thru],MATCH($A1399,TechList[Tech_'#],0),)</f>
        <v>2024</v>
      </c>
      <c r="J1399" s="121" t="str">
        <f>INDEX(TechList[Complexity],MATCH($A1399,TechList[Tech_'#],0),)</f>
        <v>Low2</v>
      </c>
      <c r="K1399" s="118">
        <f>INDEX(CurbWt_selection,MATCH(G1399,CurbWts!$A$3:$A$40,0),)
*($B1399/100)
*DMC_WR13[[#This Row],[costPerPound_ST]]</f>
        <v>-298.71876474632984</v>
      </c>
    </row>
    <row r="1400" spans="1:11" x14ac:dyDescent="0.25">
      <c r="A1400" s="123">
        <v>110</v>
      </c>
      <c r="B1400" s="120">
        <f>INDEX(TechList[Tech],MATCH(A1400,TechList[Tech_'#],0),)</f>
        <v>5</v>
      </c>
      <c r="C1400" s="121" t="str">
        <f t="shared" si="21"/>
        <v>110_24</v>
      </c>
      <c r="D1400" s="121" t="str">
        <f>INDEX(CWC_VehType!$C$2:$C$30,MATCH($G1400,CWC_VehType!$A$2:$A$30,0),)</f>
        <v>NT</v>
      </c>
      <c r="E1400" s="122">
        <f>INDEX(IF(DMC_WR13[[#This Row],[Tow/Non-tow]]="NT",wr_DMCcurve_TAR!$C$21:$C$80,wr_DMCcurve_TAR!$D$21:$D$80),MATCH(DMC_WR13[[#This Row],[Tech_'#]],wr_DMCcurve_TAR!$A$21:$A$80,0),)</f>
        <v>-1.0733115420330761</v>
      </c>
      <c r="F1400" s="122"/>
      <c r="G1400" s="26">
        <v>24</v>
      </c>
      <c r="H1400" s="121">
        <f>SUMIFS(LearningFactors[LF_codeNew],LearningFactors[Tech_'#],DMC_WR13[[#This Row],[Tech_'#]])</f>
        <v>30</v>
      </c>
      <c r="I1400" s="121">
        <f>INDEX(TechList[ST_Thru],MATCH($A1400,TechList[Tech_'#],0),)</f>
        <v>2024</v>
      </c>
      <c r="J1400" s="121" t="str">
        <f>INDEX(TechList[Complexity],MATCH($A1400,TechList[Tech_'#],0),)</f>
        <v>Low2</v>
      </c>
      <c r="K1400" s="118">
        <f>INDEX(CurbWt_selection,MATCH(G1400,CurbWts!$A$3:$A$40,0),)
*($B1400/100)
*DMC_WR13[[#This Row],[costPerPound_ST]]</f>
        <v>-304.69875394466357</v>
      </c>
    </row>
    <row r="1401" spans="1:11" x14ac:dyDescent="0.25">
      <c r="A1401" s="123">
        <v>111</v>
      </c>
      <c r="B1401" s="120">
        <f>INDEX(TechList[Tech],MATCH(A1401,TechList[Tech_'#],0),)</f>
        <v>5.5</v>
      </c>
      <c r="C1401" s="121" t="str">
        <f t="shared" si="21"/>
        <v>111_24</v>
      </c>
      <c r="D1401" s="121" t="str">
        <f>INDEX(CWC_VehType!$C$2:$C$30,MATCH($G1401,CWC_VehType!$A$2:$A$30,0),)</f>
        <v>NT</v>
      </c>
      <c r="E1401" s="122">
        <f>INDEX(IF(DMC_WR13[[#This Row],[Tow/Non-tow]]="NT",wr_DMCcurve_TAR!$C$21:$C$80,wr_DMCcurve_TAR!$D$21:$D$80),MATCH(DMC_WR13[[#This Row],[Tech_'#]],wr_DMCcurve_TAR!$A$21:$A$80,0),)</f>
        <v>-0.9866032203109355</v>
      </c>
      <c r="F1401" s="122"/>
      <c r="G1401" s="26">
        <v>24</v>
      </c>
      <c r="H1401" s="121">
        <f>SUMIFS(LearningFactors[LF_codeNew],LearningFactors[Tech_'#],DMC_WR13[[#This Row],[Tech_'#]])</f>
        <v>30</v>
      </c>
      <c r="I1401" s="121">
        <f>INDEX(TechList[ST_Thru],MATCH($A1401,TechList[Tech_'#],0),)</f>
        <v>2024</v>
      </c>
      <c r="J1401" s="121" t="str">
        <f>INDEX(TechList[Complexity],MATCH($A1401,TechList[Tech_'#],0),)</f>
        <v>Low2</v>
      </c>
      <c r="K1401" s="118">
        <f>INDEX(CurbWt_selection,MATCH(G1401,CurbWts!$A$3:$A$40,0),)
*($B1401/100)
*DMC_WR13[[#This Row],[costPerPound_ST]]</f>
        <v>-308.09176655904946</v>
      </c>
    </row>
    <row r="1402" spans="1:11" x14ac:dyDescent="0.25">
      <c r="A1402" s="123">
        <v>112</v>
      </c>
      <c r="B1402" s="120">
        <f>INDEX(TechList[Tech],MATCH(A1402,TechList[Tech_'#],0),)</f>
        <v>6</v>
      </c>
      <c r="C1402" s="121" t="str">
        <f t="shared" si="21"/>
        <v>112_24</v>
      </c>
      <c r="D1402" s="121" t="str">
        <f>INDEX(CWC_VehType!$C$2:$C$30,MATCH($G1402,CWC_VehType!$A$2:$A$30,0),)</f>
        <v>NT</v>
      </c>
      <c r="E1402" s="122">
        <f>INDEX(IF(DMC_WR13[[#This Row],[Tow/Non-tow]]="NT",wr_DMCcurve_TAR!$C$21:$C$80,wr_DMCcurve_TAR!$D$21:$D$80),MATCH(DMC_WR13[[#This Row],[Tech_'#]],wr_DMCcurve_TAR!$A$21:$A$80,0),)</f>
        <v>-0.9074447244924132</v>
      </c>
      <c r="F1402" s="122"/>
      <c r="G1402" s="26">
        <v>24</v>
      </c>
      <c r="H1402" s="121">
        <f>SUMIFS(LearningFactors[LF_codeNew],LearningFactors[Tech_'#],DMC_WR13[[#This Row],[Tech_'#]])</f>
        <v>30</v>
      </c>
      <c r="I1402" s="121">
        <f>INDEX(TechList[ST_Thru],MATCH($A1402,TechList[Tech_'#],0),)</f>
        <v>2024</v>
      </c>
      <c r="J1402" s="121" t="str">
        <f>INDEX(TechList[Complexity],MATCH($A1402,TechList[Tech_'#],0),)</f>
        <v>Low2</v>
      </c>
      <c r="K1402" s="118">
        <f>INDEX(CurbWt_selection,MATCH(G1402,CurbWts!$A$3:$A$40,0),)
*($B1402/100)
*DMC_WR13[[#This Row],[costPerPound_ST]]</f>
        <v>-309.13366641273973</v>
      </c>
    </row>
    <row r="1403" spans="1:11" x14ac:dyDescent="0.25">
      <c r="A1403" s="123">
        <v>113</v>
      </c>
      <c r="B1403" s="120">
        <f>INDEX(TechList[Tech],MATCH(A1403,TechList[Tech_'#],0),)</f>
        <v>6.5</v>
      </c>
      <c r="C1403" s="121" t="str">
        <f t="shared" si="21"/>
        <v>113_24</v>
      </c>
      <c r="D1403" s="121" t="str">
        <f>INDEX(CWC_VehType!$C$2:$C$30,MATCH($G1403,CWC_VehType!$A$2:$A$30,0),)</f>
        <v>NT</v>
      </c>
      <c r="E1403" s="122">
        <f>INDEX(IF(DMC_WR13[[#This Row],[Tow/Non-tow]]="NT",wr_DMCcurve_TAR!$C$21:$C$80,wr_DMCcurve_TAR!$D$21:$D$80),MATCH(DMC_WR13[[#This Row],[Tech_'#]],wr_DMCcurve_TAR!$A$21:$A$80,0),)</f>
        <v>-0.83462596722307336</v>
      </c>
      <c r="F1403" s="122"/>
      <c r="G1403" s="26">
        <v>24</v>
      </c>
      <c r="H1403" s="121">
        <f>SUMIFS(LearningFactors[LF_codeNew],LearningFactors[Tech_'#],DMC_WR13[[#This Row],[Tech_'#]])</f>
        <v>30</v>
      </c>
      <c r="I1403" s="121">
        <f>INDEX(TechList[ST_Thru],MATCH($A1403,TechList[Tech_'#],0),)</f>
        <v>2024</v>
      </c>
      <c r="J1403" s="121" t="str">
        <f>INDEX(TechList[Complexity],MATCH($A1403,TechList[Tech_'#],0),)</f>
        <v>Low2</v>
      </c>
      <c r="K1403" s="118">
        <f>INDEX(CurbWt_selection,MATCH(G1403,CurbWts!$A$3:$A$40,0),)
*($B1403/100)
*DMC_WR13[[#This Row],[costPerPound_ST]]</f>
        <v>-308.02085596072067</v>
      </c>
    </row>
    <row r="1404" spans="1:11" x14ac:dyDescent="0.25">
      <c r="A1404" s="123">
        <v>114</v>
      </c>
      <c r="B1404" s="120">
        <f>INDEX(TechList[Tech],MATCH(A1404,TechList[Tech_'#],0),)</f>
        <v>7</v>
      </c>
      <c r="C1404" s="121" t="str">
        <f t="shared" si="21"/>
        <v>114_24</v>
      </c>
      <c r="D1404" s="121" t="str">
        <f>INDEX(CWC_VehType!$C$2:$C$30,MATCH($G1404,CWC_VehType!$A$2:$A$30,0),)</f>
        <v>NT</v>
      </c>
      <c r="E1404" s="122">
        <f>INDEX(IF(DMC_WR13[[#This Row],[Tow/Non-tow]]="NT",wr_DMCcurve_TAR!$C$21:$C$80,wr_DMCcurve_TAR!$D$21:$D$80),MATCH(DMC_WR13[[#This Row],[Tech_'#]],wr_DMCcurve_TAR!$A$21:$A$80,0),)</f>
        <v>-0.76720632847228387</v>
      </c>
      <c r="F1404" s="122"/>
      <c r="G1404" s="26">
        <v>24</v>
      </c>
      <c r="H1404" s="121">
        <f>SUMIFS(LearningFactors[LF_codeNew],LearningFactors[Tech_'#],DMC_WR13[[#This Row],[Tech_'#]])</f>
        <v>30</v>
      </c>
      <c r="I1404" s="121">
        <f>INDEX(TechList[ST_Thru],MATCH($A1404,TechList[Tech_'#],0),)</f>
        <v>2024</v>
      </c>
      <c r="J1404" s="121" t="str">
        <f>INDEX(TechList[Complexity],MATCH($A1404,TechList[Tech_'#],0),)</f>
        <v>Low2</v>
      </c>
      <c r="K1404" s="118">
        <f>INDEX(CurbWt_selection,MATCH(G1404,CurbWts!$A$3:$A$40,0),)
*($B1404/100)
*DMC_WR13[[#This Row],[costPerPound_ST]]</f>
        <v>-304.9194240524302</v>
      </c>
    </row>
    <row r="1405" spans="1:11" x14ac:dyDescent="0.25">
      <c r="A1405" s="123">
        <v>115</v>
      </c>
      <c r="B1405" s="120">
        <f>INDEX(TechList[Tech],MATCH(A1405,TechList[Tech_'#],0),)</f>
        <v>7.5</v>
      </c>
      <c r="C1405" s="121" t="str">
        <f t="shared" si="21"/>
        <v>115_24</v>
      </c>
      <c r="D1405" s="121" t="str">
        <f>INDEX(CWC_VehType!$C$2:$C$30,MATCH($G1405,CWC_VehType!$A$2:$A$30,0),)</f>
        <v>NT</v>
      </c>
      <c r="E1405" s="122">
        <f>INDEX(IF(DMC_WR13[[#This Row],[Tow/Non-tow]]="NT",wr_DMCcurve_TAR!$C$21:$C$80,wr_DMCcurve_TAR!$D$21:$D$80),MATCH(DMC_WR13[[#This Row],[Tech_'#]],wr_DMCcurve_TAR!$A$21:$A$80,0),)</f>
        <v>-0.70444014641590058</v>
      </c>
      <c r="F1405" s="122"/>
      <c r="G1405" s="26">
        <v>24</v>
      </c>
      <c r="H1405" s="121">
        <f>SUMIFS(LearningFactors[LF_codeNew],LearningFactors[Tech_'#],DMC_WR13[[#This Row],[Tech_'#]])</f>
        <v>30</v>
      </c>
      <c r="I1405" s="121">
        <f>INDEX(TechList[ST_Thru],MATCH($A1405,TechList[Tech_'#],0),)</f>
        <v>2024</v>
      </c>
      <c r="J1405" s="121" t="str">
        <f>INDEX(TechList[Complexity],MATCH($A1405,TechList[Tech_'#],0),)</f>
        <v>Low2</v>
      </c>
      <c r="K1405" s="118">
        <f>INDEX(CurbWt_selection,MATCH(G1405,CurbWts!$A$3:$A$40,0),)
*($B1405/100)
*DMC_WR13[[#This Row],[costPerPound_ST]]</f>
        <v>-299.97166680274091</v>
      </c>
    </row>
    <row r="1406" spans="1:11" x14ac:dyDescent="0.25">
      <c r="A1406" s="123">
        <v>116</v>
      </c>
      <c r="B1406" s="120">
        <f>INDEX(TechList[Tech],MATCH(A1406,TechList[Tech_'#],0),)</f>
        <v>8</v>
      </c>
      <c r="C1406" s="121" t="str">
        <f t="shared" si="21"/>
        <v>116_24</v>
      </c>
      <c r="D1406" s="121" t="str">
        <f>INDEX(CWC_VehType!$C$2:$C$30,MATCH($G1406,CWC_VehType!$A$2:$A$30,0),)</f>
        <v>NT</v>
      </c>
      <c r="E1406" s="122">
        <f>INDEX(IF(DMC_WR13[[#This Row],[Tow/Non-tow]]="NT",wr_DMCcurve_TAR!$C$21:$C$80,wr_DMCcurve_TAR!$D$21:$D$80),MATCH(DMC_WR13[[#This Row],[Tech_'#]],wr_DMCcurve_TAR!$A$21:$A$80,0),)</f>
        <v>-0.64572630424545763</v>
      </c>
      <c r="F1406" s="122"/>
      <c r="G1406" s="26">
        <v>24</v>
      </c>
      <c r="H1406" s="121">
        <f>SUMIFS(LearningFactors[LF_codeNew],LearningFactors[Tech_'#],DMC_WR13[[#This Row],[Tech_'#]])</f>
        <v>30</v>
      </c>
      <c r="I1406" s="121">
        <f>INDEX(TechList[ST_Thru],MATCH($A1406,TechList[Tech_'#],0),)</f>
        <v>2024</v>
      </c>
      <c r="J1406" s="121" t="str">
        <f>INDEX(TechList[Complexity],MATCH($A1406,TechList[Tech_'#],0),)</f>
        <v>Low2</v>
      </c>
      <c r="K1406" s="118">
        <f>INDEX(CurbWt_selection,MATCH(G1406,CurbWts!$A$3:$A$40,0),)
*($B1406/100)
*DMC_WR13[[#This Row],[costPerPound_ST]]</f>
        <v>-293.30086199605279</v>
      </c>
    </row>
    <row r="1407" spans="1:11" x14ac:dyDescent="0.25">
      <c r="A1407" s="123">
        <v>117</v>
      </c>
      <c r="B1407" s="120">
        <f>INDEX(TechList[Tech],MATCH(A1407,TechList[Tech_'#],0),)</f>
        <v>8.5</v>
      </c>
      <c r="C1407" s="121" t="str">
        <f t="shared" si="21"/>
        <v>117_24</v>
      </c>
      <c r="D1407" s="121" t="str">
        <f>INDEX(CWC_VehType!$C$2:$C$30,MATCH($G1407,CWC_VehType!$A$2:$A$30,0),)</f>
        <v>NT</v>
      </c>
      <c r="E1407" s="122">
        <f>INDEX(IF(DMC_WR13[[#This Row],[Tow/Non-tow]]="NT",wr_DMCcurve_TAR!$C$21:$C$80,wr_DMCcurve_TAR!$D$21:$D$80),MATCH(DMC_WR13[[#This Row],[Tech_'#]],wr_DMCcurve_TAR!$A$21:$A$80,0),)</f>
        <v>-0.59057312728645217</v>
      </c>
      <c r="F1407" s="122"/>
      <c r="G1407" s="26">
        <v>24</v>
      </c>
      <c r="H1407" s="121">
        <f>SUMIFS(LearningFactors[LF_codeNew],LearningFactors[Tech_'#],DMC_WR13[[#This Row],[Tech_'#]])</f>
        <v>30</v>
      </c>
      <c r="I1407" s="121">
        <f>INDEX(TechList[ST_Thru],MATCH($A1407,TechList[Tech_'#],0),)</f>
        <v>2024</v>
      </c>
      <c r="J1407" s="121" t="str">
        <f>INDEX(TechList[Complexity],MATCH($A1407,TechList[Tech_'#],0),)</f>
        <v>Low2</v>
      </c>
      <c r="K1407" s="118">
        <f>INDEX(CurbWt_selection,MATCH(G1407,CurbWts!$A$3:$A$40,0),)
*($B1407/100)
*DMC_WR13[[#This Row],[costPerPound_ST]]</f>
        <v>-285.0148453785356</v>
      </c>
    </row>
    <row r="1408" spans="1:11" x14ac:dyDescent="0.25">
      <c r="A1408" s="123">
        <v>118</v>
      </c>
      <c r="B1408" s="120">
        <f>INDEX(TechList[Tech],MATCH(A1408,TechList[Tech_'#],0),)</f>
        <v>9</v>
      </c>
      <c r="C1408" s="121" t="str">
        <f t="shared" si="21"/>
        <v>118_24</v>
      </c>
      <c r="D1408" s="121" t="str">
        <f>INDEX(CWC_VehType!$C$2:$C$30,MATCH($G1408,CWC_VehType!$A$2:$A$30,0),)</f>
        <v>NT</v>
      </c>
      <c r="E1408" s="122">
        <f>INDEX(IF(DMC_WR13[[#This Row],[Tow/Non-tow]]="NT",wr_DMCcurve_TAR!$C$21:$C$80,wr_DMCcurve_TAR!$D$21:$D$80),MATCH(DMC_WR13[[#This Row],[Tech_'#]],wr_DMCcurve_TAR!$A$21:$A$80,0),)</f>
        <v>-0.53857332887523779</v>
      </c>
      <c r="F1408" s="122"/>
      <c r="G1408" s="26">
        <v>24</v>
      </c>
      <c r="H1408" s="121">
        <f>SUMIFS(LearningFactors[LF_codeNew],LearningFactors[Tech_'#],DMC_WR13[[#This Row],[Tech_'#]])</f>
        <v>30</v>
      </c>
      <c r="I1408" s="121">
        <f>INDEX(TechList[ST_Thru],MATCH($A1408,TechList[Tech_'#],0),)</f>
        <v>2024</v>
      </c>
      <c r="J1408" s="121" t="str">
        <f>INDEX(TechList[Complexity],MATCH($A1408,TechList[Tech_'#],0),)</f>
        <v>Low2</v>
      </c>
      <c r="K1408" s="118">
        <f>INDEX(CurbWt_selection,MATCH(G1408,CurbWts!$A$3:$A$40,0),)
*($B1408/100)
*DMC_WR13[[#This Row],[costPerPound_ST]]</f>
        <v>-275.20874268200424</v>
      </c>
    </row>
    <row r="1409" spans="1:11" x14ac:dyDescent="0.25">
      <c r="A1409" s="123">
        <v>119</v>
      </c>
      <c r="B1409" s="120">
        <f>INDEX(TechList[Tech],MATCH(A1409,TechList[Tech_'#],0),)</f>
        <v>9.5</v>
      </c>
      <c r="C1409" s="121" t="str">
        <f t="shared" si="21"/>
        <v>119_24</v>
      </c>
      <c r="D1409" s="121" t="str">
        <f>INDEX(CWC_VehType!$C$2:$C$30,MATCH($G1409,CWC_VehType!$A$2:$A$30,0),)</f>
        <v>NT</v>
      </c>
      <c r="E1409" s="122">
        <f>INDEX(IF(DMC_WR13[[#This Row],[Tow/Non-tow]]="NT",wr_DMCcurve_TAR!$C$21:$C$80,wr_DMCcurve_TAR!$D$21:$D$80),MATCH(DMC_WR13[[#This Row],[Tech_'#]],wr_DMCcurve_TAR!$A$21:$A$80,0),)</f>
        <v>-0.48938573919541478</v>
      </c>
      <c r="F1409" s="122"/>
      <c r="G1409" s="26">
        <v>24</v>
      </c>
      <c r="H1409" s="121">
        <f>SUMIFS(LearningFactors[LF_codeNew],LearningFactors[Tech_'#],DMC_WR13[[#This Row],[Tech_'#]])</f>
        <v>30</v>
      </c>
      <c r="I1409" s="121">
        <f>INDEX(TechList[ST_Thru],MATCH($A1409,TechList[Tech_'#],0),)</f>
        <v>2024</v>
      </c>
      <c r="J1409" s="121" t="str">
        <f>INDEX(TechList[Complexity],MATCH($A1409,TechList[Tech_'#],0),)</f>
        <v>Low2</v>
      </c>
      <c r="K1409" s="118">
        <f>INDEX(CurbWt_selection,MATCH(G1409,CurbWts!$A$3:$A$40,0),)
*($B1409/100)
*DMC_WR13[[#This Row],[costPerPound_ST]]</f>
        <v>-263.96709275340845</v>
      </c>
    </row>
    <row r="1410" spans="1:11" x14ac:dyDescent="0.25">
      <c r="A1410" s="123">
        <v>120</v>
      </c>
      <c r="B1410" s="120">
        <f>INDEX(TechList[Tech],MATCH(A1410,TechList[Tech_'#],0),)</f>
        <v>10</v>
      </c>
      <c r="C1410" s="121" t="str">
        <f t="shared" si="21"/>
        <v>120_24</v>
      </c>
      <c r="D1410" s="121" t="str">
        <f>INDEX(CWC_VehType!$C$2:$C$30,MATCH($G1410,CWC_VehType!$A$2:$A$30,0),)</f>
        <v>NT</v>
      </c>
      <c r="E1410" s="122">
        <f>INDEX(IF(DMC_WR13[[#This Row],[Tow/Non-tow]]="NT",wr_DMCcurve_TAR!$C$21:$C$80,wr_DMCcurve_TAR!$D$21:$D$80),MATCH(DMC_WR13[[#This Row],[Tech_'#]],wr_DMCcurve_TAR!$A$21:$A$80,0),)</f>
        <v>-0.44272172616894478</v>
      </c>
      <c r="F1410" s="122"/>
      <c r="G1410" s="26">
        <v>24</v>
      </c>
      <c r="H1410" s="121">
        <f>SUMIFS(LearningFactors[LF_codeNew],LearningFactors[Tech_'#],DMC_WR13[[#This Row],[Tech_'#]])</f>
        <v>30</v>
      </c>
      <c r="I1410" s="121">
        <f>INDEX(TechList[ST_Thru],MATCH($A1410,TechList[Tech_'#],0),)</f>
        <v>2024</v>
      </c>
      <c r="J1410" s="121" t="str">
        <f>INDEX(TechList[Complexity],MATCH($A1410,TechList[Tech_'#],0),)</f>
        <v>Low2</v>
      </c>
      <c r="K1410" s="118">
        <f>INDEX(CurbWt_selection,MATCH(G1410,CurbWts!$A$3:$A$40,0),)
*($B1410/100)
*DMC_WR13[[#This Row],[costPerPound_ST]]</f>
        <v>-251.36552254415417</v>
      </c>
    </row>
    <row r="1411" spans="1:11" x14ac:dyDescent="0.25">
      <c r="A1411" s="123">
        <v>121</v>
      </c>
      <c r="B1411" s="120">
        <f>INDEX(TechList[Tech],MATCH(A1411,TechList[Tech_'#],0),)</f>
        <v>10.5</v>
      </c>
      <c r="C1411" s="121" t="str">
        <f t="shared" si="21"/>
        <v>121_24</v>
      </c>
      <c r="D1411" s="121" t="str">
        <f>INDEX(CWC_VehType!$C$2:$C$30,MATCH($G1411,CWC_VehType!$A$2:$A$30,0),)</f>
        <v>NT</v>
      </c>
      <c r="E1411" s="122">
        <f>INDEX(IF(DMC_WR13[[#This Row],[Tow/Non-tow]]="NT",wr_DMCcurve_TAR!$C$21:$C$80,wr_DMCcurve_TAR!$D$21:$D$80),MATCH(DMC_WR13[[#This Row],[Tech_'#]],wr_DMCcurve_TAR!$A$21:$A$80,0),)</f>
        <v>-0.39833493285510846</v>
      </c>
      <c r="F1411" s="122"/>
      <c r="G1411" s="26">
        <v>24</v>
      </c>
      <c r="H1411" s="121">
        <f>SUMIFS(LearningFactors[LF_codeNew],LearningFactors[Tech_'#],DMC_WR13[[#This Row],[Tech_'#]])</f>
        <v>30</v>
      </c>
      <c r="I1411" s="121">
        <f>INDEX(TechList[ST_Thru],MATCH($A1411,TechList[Tech_'#],0),)</f>
        <v>2024</v>
      </c>
      <c r="J1411" s="121" t="str">
        <f>INDEX(TechList[Complexity],MATCH($A1411,TechList[Tech_'#],0),)</f>
        <v>Low2</v>
      </c>
      <c r="K1411" s="118">
        <f>INDEX(CurbWt_selection,MATCH(G1411,CurbWts!$A$3:$A$40,0),)
*($B1411/100)
*DMC_WR13[[#This Row],[costPerPound_ST]]</f>
        <v>-237.47208631868901</v>
      </c>
    </row>
    <row r="1412" spans="1:11" x14ac:dyDescent="0.25">
      <c r="A1412" s="123">
        <v>122</v>
      </c>
      <c r="B1412" s="120">
        <f>INDEX(TechList[Tech],MATCH(A1412,TechList[Tech_'#],0),)</f>
        <v>11</v>
      </c>
      <c r="C1412" s="121" t="str">
        <f t="shared" si="21"/>
        <v>122_24</v>
      </c>
      <c r="D1412" s="121" t="str">
        <f>INDEX(CWC_VehType!$C$2:$C$30,MATCH($G1412,CWC_VehType!$A$2:$A$30,0),)</f>
        <v>NT</v>
      </c>
      <c r="E1412" s="122">
        <f>INDEX(IF(DMC_WR13[[#This Row],[Tow/Non-tow]]="NT",wr_DMCcurve_TAR!$C$21:$C$80,wr_DMCcurve_TAR!$D$21:$D$80),MATCH(DMC_WR13[[#This Row],[Tech_'#]],wr_DMCcurve_TAR!$A$21:$A$80,0),)</f>
        <v>-0.35601340444680424</v>
      </c>
      <c r="F1412" s="122"/>
      <c r="G1412" s="26">
        <v>24</v>
      </c>
      <c r="H1412" s="121">
        <f>SUMIFS(LearningFactors[LF_codeNew],LearningFactors[Tech_'#],DMC_WR13[[#This Row],[Tech_'#]])</f>
        <v>30</v>
      </c>
      <c r="I1412" s="121">
        <f>INDEX(TechList[ST_Thru],MATCH($A1412,TechList[Tech_'#],0),)</f>
        <v>2024</v>
      </c>
      <c r="J1412" s="121" t="str">
        <f>INDEX(TechList[Complexity],MATCH($A1412,TechList[Tech_'#],0),)</f>
        <v>Low2</v>
      </c>
      <c r="K1412" s="118">
        <f>INDEX(CurbWt_selection,MATCH(G1412,CurbWts!$A$3:$A$40,0),)
*($B1412/100)
*DMC_WR13[[#This Row],[costPerPound_ST]]</f>
        <v>-222.34834923840867</v>
      </c>
    </row>
    <row r="1413" spans="1:11" x14ac:dyDescent="0.25">
      <c r="A1413" s="123">
        <v>123</v>
      </c>
      <c r="B1413" s="120">
        <f>INDEX(TechList[Tech],MATCH(A1413,TechList[Tech_'#],0),)</f>
        <v>11.5</v>
      </c>
      <c r="C1413" s="121" t="str">
        <f t="shared" si="21"/>
        <v>123_24</v>
      </c>
      <c r="D1413" s="121" t="str">
        <f>INDEX(CWC_VehType!$C$2:$C$30,MATCH($G1413,CWC_VehType!$A$2:$A$30,0),)</f>
        <v>NT</v>
      </c>
      <c r="E1413" s="122">
        <f>INDEX(IF(DMC_WR13[[#This Row],[Tow/Non-tow]]="NT",wr_DMCcurve_TAR!$C$21:$C$80,wr_DMCcurve_TAR!$D$21:$D$80),MATCH(DMC_WR13[[#This Row],[Tech_'#]],wr_DMCcurve_TAR!$A$21:$A$80,0),)</f>
        <v>-0.31557346678200132</v>
      </c>
      <c r="F1413" s="122"/>
      <c r="G1413" s="26">
        <v>24</v>
      </c>
      <c r="H1413" s="121">
        <f>SUMIFS(LearningFactors[LF_codeNew],LearningFactors[Tech_'#],DMC_WR13[[#This Row],[Tech_'#]])</f>
        <v>30</v>
      </c>
      <c r="I1413" s="121">
        <f>INDEX(TechList[ST_Thru],MATCH($A1413,TechList[Tech_'#],0),)</f>
        <v>2024</v>
      </c>
      <c r="J1413" s="121" t="str">
        <f>INDEX(TechList[Complexity],MATCH($A1413,TechList[Tech_'#],0),)</f>
        <v>Low2</v>
      </c>
      <c r="K1413" s="118">
        <f>INDEX(CurbWt_selection,MATCH(G1413,CurbWts!$A$3:$A$40,0),)
*($B1413/100)
*DMC_WR13[[#This Row],[costPerPound_ST]]</f>
        <v>-206.05027355428709</v>
      </c>
    </row>
    <row r="1414" spans="1:11" x14ac:dyDescent="0.25">
      <c r="A1414" s="123">
        <v>124</v>
      </c>
      <c r="B1414" s="120">
        <f>INDEX(TechList[Tech],MATCH(A1414,TechList[Tech_'#],0),)</f>
        <v>12</v>
      </c>
      <c r="C1414" s="121" t="str">
        <f t="shared" si="21"/>
        <v>124_24</v>
      </c>
      <c r="D1414" s="121" t="str">
        <f>INDEX(CWC_VehType!$C$2:$C$30,MATCH($G1414,CWC_VehType!$A$2:$A$30,0),)</f>
        <v>NT</v>
      </c>
      <c r="E1414" s="122">
        <f>INDEX(IF(DMC_WR13[[#This Row],[Tow/Non-tow]]="NT",wr_DMCcurve_TAR!$C$21:$C$80,wr_DMCcurve_TAR!$D$21:$D$80),MATCH(DMC_WR13[[#This Row],[Tech_'#]],wr_DMCcurve_TAR!$A$21:$A$80,0),)</f>
        <v>-0.27685490862828188</v>
      </c>
      <c r="F1414" s="122"/>
      <c r="G1414" s="26">
        <v>24</v>
      </c>
      <c r="H1414" s="121">
        <f>SUMIFS(LearningFactors[LF_codeNew],LearningFactors[Tech_'#],DMC_WR13[[#This Row],[Tech_'#]])</f>
        <v>30</v>
      </c>
      <c r="I1414" s="121">
        <f>INDEX(TechList[ST_Thru],MATCH($A1414,TechList[Tech_'#],0),)</f>
        <v>2024</v>
      </c>
      <c r="J1414" s="121" t="str">
        <f>INDEX(TechList[Complexity],MATCH($A1414,TechList[Tech_'#],0),)</f>
        <v>Low2</v>
      </c>
      <c r="K1414" s="118">
        <f>INDEX(CurbWt_selection,MATCH(G1414,CurbWts!$A$3:$A$40,0),)
*($B1414/100)
*DMC_WR13[[#This Row],[costPerPound_ST]]</f>
        <v>-188.62895041127186</v>
      </c>
    </row>
    <row r="1415" spans="1:11" x14ac:dyDescent="0.25">
      <c r="A1415" s="123">
        <v>125</v>
      </c>
      <c r="B1415" s="120">
        <f>INDEX(TechList[Tech],MATCH(A1415,TechList[Tech_'#],0),)</f>
        <v>12.5</v>
      </c>
      <c r="C1415" s="121" t="str">
        <f t="shared" ref="C1415:C1478" si="22">CONCATENATE($A1415,"_",TEXT(G1415,"00"))</f>
        <v>125_24</v>
      </c>
      <c r="D1415" s="121" t="str">
        <f>INDEX(CWC_VehType!$C$2:$C$30,MATCH($G1415,CWC_VehType!$A$2:$A$30,0),)</f>
        <v>NT</v>
      </c>
      <c r="E1415" s="122">
        <f>INDEX(IF(DMC_WR13[[#This Row],[Tow/Non-tow]]="NT",wr_DMCcurve_TAR!$C$21:$C$80,wr_DMCcurve_TAR!$D$21:$D$80),MATCH(DMC_WR13[[#This Row],[Tech_'#]],wr_DMCcurve_TAR!$A$21:$A$80,0),)</f>
        <v>-0.23971714809243228</v>
      </c>
      <c r="F1415" s="122"/>
      <c r="G1415" s="26">
        <v>24</v>
      </c>
      <c r="H1415" s="121">
        <f>SUMIFS(LearningFactors[LF_codeNew],LearningFactors[Tech_'#],DMC_WR13[[#This Row],[Tech_'#]])</f>
        <v>30</v>
      </c>
      <c r="I1415" s="121">
        <f>INDEX(TechList[ST_Thru],MATCH($A1415,TechList[Tech_'#],0),)</f>
        <v>2024</v>
      </c>
      <c r="J1415" s="121" t="str">
        <f>INDEX(TechList[Complexity],MATCH($A1415,TechList[Tech_'#],0),)</f>
        <v>Low2</v>
      </c>
      <c r="K1415" s="118">
        <f>INDEX(CurbWt_selection,MATCH(G1415,CurbWts!$A$3:$A$40,0),)
*($B1415/100)
*DMC_WR13[[#This Row],[costPerPound_ST]]</f>
        <v>-170.13120949155319</v>
      </c>
    </row>
    <row r="1416" spans="1:11" x14ac:dyDescent="0.25">
      <c r="A1416" s="123">
        <v>126</v>
      </c>
      <c r="B1416" s="120">
        <f>INDEX(TechList[Tech],MATCH(A1416,TechList[Tech_'#],0),)</f>
        <v>13</v>
      </c>
      <c r="C1416" s="121" t="str">
        <f t="shared" si="22"/>
        <v>126_24</v>
      </c>
      <c r="D1416" s="121" t="str">
        <f>INDEX(CWC_VehType!$C$2:$C$30,MATCH($G1416,CWC_VehType!$A$2:$A$30,0),)</f>
        <v>NT</v>
      </c>
      <c r="E1416" s="122">
        <f>INDEX(IF(DMC_WR13[[#This Row],[Tow/Non-tow]]="NT",wr_DMCcurve_TAR!$C$21:$C$80,wr_DMCcurve_TAR!$D$21:$D$80),MATCH(DMC_WR13[[#This Row],[Tech_'#]],wr_DMCcurve_TAR!$A$21:$A$80,0),)</f>
        <v>-0.20403615135894196</v>
      </c>
      <c r="F1416" s="122"/>
      <c r="G1416" s="26">
        <v>24</v>
      </c>
      <c r="H1416" s="121">
        <f>SUMIFS(LearningFactors[LF_codeNew],LearningFactors[Tech_'#],DMC_WR13[[#This Row],[Tech_'#]])</f>
        <v>30</v>
      </c>
      <c r="I1416" s="121">
        <f>INDEX(TechList[ST_Thru],MATCH($A1416,TechList[Tech_'#],0),)</f>
        <v>2024</v>
      </c>
      <c r="J1416" s="121" t="str">
        <f>INDEX(TechList[Complexity],MATCH($A1416,TechList[Tech_'#],0),)</f>
        <v>Low2</v>
      </c>
      <c r="K1416" s="118">
        <f>INDEX(CurbWt_selection,MATCH(G1416,CurbWts!$A$3:$A$40,0),)
*($B1416/100)
*DMC_WR13[[#This Row],[costPerPound_ST]]</f>
        <v>-150.60013097271636</v>
      </c>
    </row>
    <row r="1417" spans="1:11" x14ac:dyDescent="0.25">
      <c r="A1417" s="123">
        <v>127</v>
      </c>
      <c r="B1417" s="120">
        <f>INDEX(TechList[Tech],MATCH(A1417,TechList[Tech_'#],0),)</f>
        <v>13.5</v>
      </c>
      <c r="C1417" s="121" t="str">
        <f t="shared" si="22"/>
        <v>127_24</v>
      </c>
      <c r="D1417" s="121" t="str">
        <f>INDEX(CWC_VehType!$C$2:$C$30,MATCH($G1417,CWC_VehType!$A$2:$A$30,0),)</f>
        <v>NT</v>
      </c>
      <c r="E1417" s="122">
        <f>INDEX(IF(DMC_WR13[[#This Row],[Tow/Non-tow]]="NT",wr_DMCcurve_TAR!$C$21:$C$80,wr_DMCcurve_TAR!$D$21:$D$80),MATCH(DMC_WR13[[#This Row],[Tech_'#]],wr_DMCcurve_TAR!$A$21:$A$80,0),)</f>
        <v>-0.16970193325806174</v>
      </c>
      <c r="F1417" s="122"/>
      <c r="G1417" s="26">
        <v>24</v>
      </c>
      <c r="H1417" s="121">
        <f>SUMIFS(LearningFactors[LF_codeNew],LearningFactors[Tech_'#],DMC_WR13[[#This Row],[Tech_'#]])</f>
        <v>30</v>
      </c>
      <c r="I1417" s="121">
        <f>INDEX(TechList[ST_Thru],MATCH($A1417,TechList[Tech_'#],0),)</f>
        <v>2024</v>
      </c>
      <c r="J1417" s="121" t="str">
        <f>INDEX(TechList[Complexity],MATCH($A1417,TechList[Tech_'#],0),)</f>
        <v>Low2</v>
      </c>
      <c r="K1417" s="118">
        <f>INDEX(CurbWt_selection,MATCH(G1417,CurbWts!$A$3:$A$40,0),)
*($B1417/100)
*DMC_WR13[[#This Row],[costPerPound_ST]]</f>
        <v>-130.07547861734787</v>
      </c>
    </row>
    <row r="1418" spans="1:11" x14ac:dyDescent="0.25">
      <c r="A1418" s="123">
        <v>128</v>
      </c>
      <c r="B1418" s="120">
        <f>INDEX(TechList[Tech],MATCH(A1418,TechList[Tech_'#],0),)</f>
        <v>14</v>
      </c>
      <c r="C1418" s="121" t="str">
        <f t="shared" si="22"/>
        <v>128_24</v>
      </c>
      <c r="D1418" s="121" t="str">
        <f>INDEX(CWC_VehType!$C$2:$C$30,MATCH($G1418,CWC_VehType!$A$2:$A$30,0),)</f>
        <v>NT</v>
      </c>
      <c r="E1418" s="122">
        <f>INDEX(IF(DMC_WR13[[#This Row],[Tow/Non-tow]]="NT",wr_DMCcurve_TAR!$C$21:$C$80,wr_DMCcurve_TAR!$D$21:$D$80),MATCH(DMC_WR13[[#This Row],[Tech_'#]],wr_DMCcurve_TAR!$A$21:$A$80,0),)</f>
        <v>-0.13661651260815283</v>
      </c>
      <c r="F1418" s="122"/>
      <c r="G1418" s="26">
        <v>24</v>
      </c>
      <c r="H1418" s="121">
        <f>SUMIFS(LearningFactors[LF_codeNew],LearningFactors[Tech_'#],DMC_WR13[[#This Row],[Tech_'#]])</f>
        <v>30</v>
      </c>
      <c r="I1418" s="121">
        <f>INDEX(TechList[ST_Thru],MATCH($A1418,TechList[Tech_'#],0),)</f>
        <v>2024</v>
      </c>
      <c r="J1418" s="121" t="str">
        <f>INDEX(TechList[Complexity],MATCH($A1418,TechList[Tech_'#],0),)</f>
        <v>Low2</v>
      </c>
      <c r="K1418" s="118">
        <f>INDEX(CurbWt_selection,MATCH(G1418,CurbWts!$A$3:$A$40,0),)
*($B1418/100)
*DMC_WR13[[#This Row],[costPerPound_ST]]</f>
        <v>-108.59406862161835</v>
      </c>
    </row>
    <row r="1419" spans="1:11" x14ac:dyDescent="0.25">
      <c r="A1419" s="123">
        <v>129</v>
      </c>
      <c r="B1419" s="120">
        <f>INDEX(TechList[Tech],MATCH(A1419,TechList[Tech_'#],0),)</f>
        <v>14.5</v>
      </c>
      <c r="C1419" s="121" t="str">
        <f t="shared" si="22"/>
        <v>129_24</v>
      </c>
      <c r="D1419" s="121" t="str">
        <f>INDEX(CWC_VehType!$C$2:$C$30,MATCH($G1419,CWC_VehType!$A$2:$A$30,0),)</f>
        <v>NT</v>
      </c>
      <c r="E1419" s="122">
        <f>INDEX(IF(DMC_WR13[[#This Row],[Tow/Non-tow]]="NT",wr_DMCcurve_TAR!$C$21:$C$80,wr_DMCcurve_TAR!$D$21:$D$80),MATCH(DMC_WR13[[#This Row],[Tech_'#]],wr_DMCcurve_TAR!$A$21:$A$80,0),)</f>
        <v>-0.1046922265130376</v>
      </c>
      <c r="F1419" s="122"/>
      <c r="G1419" s="26">
        <v>24</v>
      </c>
      <c r="H1419" s="121">
        <f>SUMIFS(LearningFactors[LF_codeNew],LearningFactors[Tech_'#],DMC_WR13[[#This Row],[Tech_'#]])</f>
        <v>30</v>
      </c>
      <c r="I1419" s="121">
        <f>INDEX(TechList[ST_Thru],MATCH($A1419,TechList[Tech_'#],0),)</f>
        <v>2024</v>
      </c>
      <c r="J1419" s="121" t="str">
        <f>INDEX(TechList[Complexity],MATCH($A1419,TechList[Tech_'#],0),)</f>
        <v>Low2</v>
      </c>
      <c r="K1419" s="118">
        <f>INDEX(CurbWt_selection,MATCH(G1419,CurbWts!$A$3:$A$40,0),)
*($B1419/100)
*DMC_WR13[[#This Row],[costPerPound_ST]]</f>
        <v>-86.190085710615364</v>
      </c>
    </row>
    <row r="1420" spans="1:11" x14ac:dyDescent="0.25">
      <c r="A1420" s="123">
        <v>130</v>
      </c>
      <c r="B1420" s="120">
        <f>INDEX(TechList[Tech],MATCH(A1420,TechList[Tech_'#],0),)</f>
        <v>15</v>
      </c>
      <c r="C1420" s="121" t="str">
        <f t="shared" si="22"/>
        <v>130_24</v>
      </c>
      <c r="D1420" s="121" t="str">
        <f>INDEX(CWC_VehType!$C$2:$C$30,MATCH($G1420,CWC_VehType!$A$2:$A$30,0),)</f>
        <v>NT</v>
      </c>
      <c r="E1420" s="122">
        <f>INDEX(IF(DMC_WR13[[#This Row],[Tow/Non-tow]]="NT",wr_DMCcurve_TAR!$C$21:$C$80,wr_DMCcurve_TAR!$D$21:$D$80),MATCH(DMC_WR13[[#This Row],[Tech_'#]],wr_DMCcurve_TAR!$A$21:$A$80,0),)</f>
        <v>-7.3850330551769372E-2</v>
      </c>
      <c r="F1420" s="122"/>
      <c r="G1420" s="26">
        <v>24</v>
      </c>
      <c r="H1420" s="121">
        <f>SUMIFS(LearningFactors[LF_codeNew],LearningFactors[Tech_'#],DMC_WR13[[#This Row],[Tech_'#]])</f>
        <v>30</v>
      </c>
      <c r="I1420" s="121">
        <f>INDEX(TechList[ST_Thru],MATCH($A1420,TechList[Tech_'#],0),)</f>
        <v>2024</v>
      </c>
      <c r="J1420" s="121" t="str">
        <f>INDEX(TechList[Complexity],MATCH($A1420,TechList[Tech_'#],0),)</f>
        <v>Med2</v>
      </c>
      <c r="K1420" s="118">
        <f>INDEX(CurbWt_selection,MATCH(G1420,CurbWts!$A$3:$A$40,0),)
*($B1420/100)
*DMC_WR13[[#This Row],[costPerPound_ST]]</f>
        <v>-62.895355587722371</v>
      </c>
    </row>
    <row r="1421" spans="1:11" x14ac:dyDescent="0.25">
      <c r="A1421" s="123">
        <v>131</v>
      </c>
      <c r="B1421" s="120">
        <f>INDEX(TechList[Tech],MATCH(A1421,TechList[Tech_'#],0),)</f>
        <v>15.5</v>
      </c>
      <c r="C1421" s="121" t="str">
        <f t="shared" si="22"/>
        <v>131_24</v>
      </c>
      <c r="D1421" s="121" t="str">
        <f>INDEX(CWC_VehType!$C$2:$C$30,MATCH($G1421,CWC_VehType!$A$2:$A$30,0),)</f>
        <v>NT</v>
      </c>
      <c r="E1421" s="122">
        <f>INDEX(IF(DMC_WR13[[#This Row],[Tow/Non-tow]]="NT",wr_DMCcurve_TAR!$C$21:$C$80,wr_DMCcurve_TAR!$D$21:$D$80),MATCH(DMC_WR13[[#This Row],[Tech_'#]],wr_DMCcurve_TAR!$A$21:$A$80,0),)</f>
        <v>-4.4019828580364323E-2</v>
      </c>
      <c r="F1421" s="122"/>
      <c r="G1421" s="26">
        <v>24</v>
      </c>
      <c r="H1421" s="121">
        <f>SUMIFS(LearningFactors[LF_codeNew],LearningFactors[Tech_'#],DMC_WR13[[#This Row],[Tech_'#]])</f>
        <v>30</v>
      </c>
      <c r="I1421" s="121">
        <f>INDEX(TechList[ST_Thru],MATCH($A1421,TechList[Tech_'#],0),)</f>
        <v>2024</v>
      </c>
      <c r="J1421" s="121" t="str">
        <f>INDEX(TechList[Complexity],MATCH($A1421,TechList[Tech_'#],0),)</f>
        <v>Med2</v>
      </c>
      <c r="K1421" s="118">
        <f>INDEX(CurbWt_selection,MATCH(G1421,CurbWts!$A$3:$A$40,0),)
*($B1421/100)
*DMC_WR13[[#This Row],[costPerPound_ST]]</f>
        <v>-38.739581021231778</v>
      </c>
    </row>
    <row r="1422" spans="1:11" x14ac:dyDescent="0.25">
      <c r="A1422" s="123">
        <v>132</v>
      </c>
      <c r="B1422" s="120">
        <f>INDEX(TechList[Tech],MATCH(A1422,TechList[Tech_'#],0),)</f>
        <v>16</v>
      </c>
      <c r="C1422" s="121" t="str">
        <f t="shared" si="22"/>
        <v>132_24</v>
      </c>
      <c r="D1422" s="121" t="str">
        <f>INDEX(CWC_VehType!$C$2:$C$30,MATCH($G1422,CWC_VehType!$A$2:$A$30,0),)</f>
        <v>NT</v>
      </c>
      <c r="E1422" s="122">
        <f>INDEX(IF(DMC_WR13[[#This Row],[Tow/Non-tow]]="NT",wr_DMCcurve_TAR!$C$21:$C$80,wr_DMCcurve_TAR!$D$21:$D$80),MATCH(DMC_WR13[[#This Row],[Tech_'#]],wr_DMCcurve_TAR!$A$21:$A$80,0),)</f>
        <v>-1.5136488381326222E-2</v>
      </c>
      <c r="F1422" s="122"/>
      <c r="G1422" s="26">
        <v>24</v>
      </c>
      <c r="H1422" s="121">
        <f>SUMIFS(LearningFactors[LF_codeNew],LearningFactors[Tech_'#],DMC_WR13[[#This Row],[Tech_'#]])</f>
        <v>30</v>
      </c>
      <c r="I1422" s="121">
        <f>INDEX(TechList[ST_Thru],MATCH($A1422,TechList[Tech_'#],0),)</f>
        <v>2024</v>
      </c>
      <c r="J1422" s="121" t="str">
        <f>INDEX(TechList[Complexity],MATCH($A1422,TechList[Tech_'#],0),)</f>
        <v>Med2</v>
      </c>
      <c r="K1422" s="118">
        <f>INDEX(CurbWt_selection,MATCH(G1422,CurbWts!$A$3:$A$40,0),)
*($B1422/100)
*DMC_WR13[[#This Row],[costPerPound_ST]]</f>
        <v>-13.75054743982872</v>
      </c>
    </row>
    <row r="1423" spans="1:11" x14ac:dyDescent="0.25">
      <c r="A1423" s="123">
        <v>133</v>
      </c>
      <c r="B1423" s="120">
        <f>INDEX(TechList[Tech],MATCH(A1423,TechList[Tech_'#],0),)</f>
        <v>16.5</v>
      </c>
      <c r="C1423" s="121" t="str">
        <f t="shared" si="22"/>
        <v>133_24</v>
      </c>
      <c r="D1423" s="121" t="str">
        <f>INDEX(CWC_VehType!$C$2:$C$30,MATCH($G1423,CWC_VehType!$A$2:$A$30,0),)</f>
        <v>NT</v>
      </c>
      <c r="E1423" s="122">
        <f>INDEX(IF(DMC_WR13[[#This Row],[Tow/Non-tow]]="NT",wr_DMCcurve_TAR!$C$21:$C$80,wr_DMCcurve_TAR!$D$21:$D$80),MATCH(DMC_WR13[[#This Row],[Tech_'#]],wr_DMCcurve_TAR!$A$21:$A$80,0),)</f>
        <v>1.2857991170371327E-2</v>
      </c>
      <c r="F1423" s="122"/>
      <c r="G1423" s="26">
        <v>24</v>
      </c>
      <c r="H1423" s="121">
        <f>SUMIFS(LearningFactors[LF_codeNew],LearningFactors[Tech_'#],DMC_WR13[[#This Row],[Tech_'#]])</f>
        <v>30</v>
      </c>
      <c r="I1423" s="121">
        <f>INDEX(TechList[ST_Thru],MATCH($A1423,TechList[Tech_'#],0),)</f>
        <v>2024</v>
      </c>
      <c r="J1423" s="121" t="str">
        <f>INDEX(TechList[Complexity],MATCH($A1423,TechList[Tech_'#],0),)</f>
        <v>Med2</v>
      </c>
      <c r="K1423" s="118">
        <f>INDEX(CurbWt_selection,MATCH(G1423,CurbWts!$A$3:$A$40,0),)
*($B1423/100)
*DMC_WR13[[#This Row],[costPerPound_ST]]</f>
        <v>12.045697193746896</v>
      </c>
    </row>
    <row r="1424" spans="1:11" x14ac:dyDescent="0.25">
      <c r="A1424" s="123">
        <v>134</v>
      </c>
      <c r="B1424" s="120">
        <f>INDEX(TechList[Tech],MATCH(A1424,TechList[Tech_'#],0),)</f>
        <v>17</v>
      </c>
      <c r="C1424" s="121" t="str">
        <f t="shared" si="22"/>
        <v>134_24</v>
      </c>
      <c r="D1424" s="121" t="str">
        <f>INDEX(CWC_VehType!$C$2:$C$30,MATCH($G1424,CWC_VehType!$A$2:$A$30,0),)</f>
        <v>NT</v>
      </c>
      <c r="E1424" s="122">
        <f>INDEX(IF(DMC_WR13[[#This Row],[Tow/Non-tow]]="NT",wr_DMCcurve_TAR!$C$21:$C$80,wr_DMCcurve_TAR!$D$21:$D$80),MATCH(DMC_WR13[[#This Row],[Tech_'#]],wr_DMCcurve_TAR!$A$21:$A$80,0),)</f>
        <v>4.0016688577679191E-2</v>
      </c>
      <c r="F1424" s="122"/>
      <c r="G1424" s="26">
        <v>24</v>
      </c>
      <c r="H1424" s="121">
        <f>SUMIFS(LearningFactors[LF_codeNew],LearningFactors[Tech_'#],DMC_WR13[[#This Row],[Tech_'#]])</f>
        <v>30</v>
      </c>
      <c r="I1424" s="121">
        <f>INDEX(TechList[ST_Thru],MATCH($A1424,TechList[Tech_'#],0),)</f>
        <v>2024</v>
      </c>
      <c r="J1424" s="121" t="str">
        <f>INDEX(TechList[Complexity],MATCH($A1424,TechList[Tech_'#],0),)</f>
        <v>Med2</v>
      </c>
      <c r="K1424" s="118">
        <f>INDEX(CurbWt_selection,MATCH(G1424,CurbWts!$A$3:$A$40,0),)
*($B1424/100)
*DMC_WR13[[#This Row],[costPerPound_ST]]</f>
        <v>38.624684329722932</v>
      </c>
    </row>
    <row r="1425" spans="1:11" x14ac:dyDescent="0.25">
      <c r="A1425" s="123">
        <v>135</v>
      </c>
      <c r="B1425" s="120">
        <f>INDEX(TechList[Tech],MATCH(A1425,TechList[Tech_'#],0),)</f>
        <v>17.5</v>
      </c>
      <c r="C1425" s="121" t="str">
        <f t="shared" si="22"/>
        <v>135_24</v>
      </c>
      <c r="D1425" s="121" t="str">
        <f>INDEX(CWC_VehType!$C$2:$C$30,MATCH($G1425,CWC_VehType!$A$2:$A$30,0),)</f>
        <v>NT</v>
      </c>
      <c r="E1425" s="122">
        <f>INDEX(IF(DMC_WR13[[#This Row],[Tow/Non-tow]]="NT",wr_DMCcurve_TAR!$C$21:$C$80,wr_DMCcurve_TAR!$D$21:$D$80),MATCH(DMC_WR13[[#This Row],[Tech_'#]],wr_DMCcurve_TAR!$A$21:$A$80,0),)</f>
        <v>6.6388065468359653E-2</v>
      </c>
      <c r="F1425" s="122"/>
      <c r="G1425" s="26">
        <v>24</v>
      </c>
      <c r="H1425" s="121">
        <f>SUMIFS(LearningFactors[LF_codeNew],LearningFactors[Tech_'#],DMC_WR13[[#This Row],[Tech_'#]])</f>
        <v>30</v>
      </c>
      <c r="I1425" s="121">
        <f>INDEX(TechList[ST_Thru],MATCH($A1425,TechList[Tech_'#],0),)</f>
        <v>2024</v>
      </c>
      <c r="J1425" s="121" t="str">
        <f>INDEX(TechList[Complexity],MATCH($A1425,TechList[Tech_'#],0),)</f>
        <v>Med2</v>
      </c>
      <c r="K1425" s="118">
        <f>INDEX(CurbWt_selection,MATCH(G1425,CurbWts!$A$3:$A$40,0),)
*($B1425/100)
*DMC_WR13[[#This Row],[costPerPound_ST]]</f>
        <v>65.963385387072407</v>
      </c>
    </row>
    <row r="1426" spans="1:11" x14ac:dyDescent="0.25">
      <c r="A1426" s="123">
        <v>136</v>
      </c>
      <c r="B1426" s="120">
        <f>INDEX(TechList[Tech],MATCH(A1426,TechList[Tech_'#],0),)</f>
        <v>18</v>
      </c>
      <c r="C1426" s="121" t="str">
        <f t="shared" si="22"/>
        <v>136_24</v>
      </c>
      <c r="D1426" s="121" t="str">
        <f>INDEX(CWC_VehType!$C$2:$C$30,MATCH($G1426,CWC_VehType!$A$2:$A$30,0),)</f>
        <v>NT</v>
      </c>
      <c r="E1426" s="122">
        <f>INDEX(IF(DMC_WR13[[#This Row],[Tow/Non-tow]]="NT",wr_DMCcurve_TAR!$C$21:$C$80,wr_DMCcurve_TAR!$D$21:$D$80),MATCH(DMC_WR13[[#This Row],[Tech_'#]],wr_DMCcurve_TAR!$A$21:$A$80,0),)</f>
        <v>9.201648698889392E-2</v>
      </c>
      <c r="F1426" s="122"/>
      <c r="G1426" s="26">
        <v>24</v>
      </c>
      <c r="H1426" s="121">
        <f>SUMIFS(LearningFactors[LF_codeNew],LearningFactors[Tech_'#],DMC_WR13[[#This Row],[Tech_'#]])</f>
        <v>30</v>
      </c>
      <c r="I1426" s="121">
        <f>INDEX(TechList[ST_Thru],MATCH($A1426,TechList[Tech_'#],0),)</f>
        <v>2024</v>
      </c>
      <c r="J1426" s="121" t="str">
        <f>INDEX(TechList[Complexity],MATCH($A1426,TechList[Tech_'#],0),)</f>
        <v>Med2</v>
      </c>
      <c r="K1426" s="118">
        <f>INDEX(CurbWt_selection,MATCH(G1426,CurbWts!$A$3:$A$40,0),)
*($B1426/100)
*DMC_WR13[[#This Row],[costPerPound_ST]]</f>
        <v>94.040088257303296</v>
      </c>
    </row>
    <row r="1427" spans="1:11" x14ac:dyDescent="0.25">
      <c r="A1427" s="123">
        <v>137</v>
      </c>
      <c r="B1427" s="120">
        <f>INDEX(TechList[Tech],MATCH(A1427,TechList[Tech_'#],0),)</f>
        <v>18.5</v>
      </c>
      <c r="C1427" s="121" t="str">
        <f t="shared" si="22"/>
        <v>137_24</v>
      </c>
      <c r="D1427" s="121" t="str">
        <f>INDEX(CWC_VehType!$C$2:$C$30,MATCH($G1427,CWC_VehType!$A$2:$A$30,0),)</f>
        <v>NT</v>
      </c>
      <c r="E1427" s="122">
        <f>INDEX(IF(DMC_WR13[[#This Row],[Tow/Non-tow]]="NT",wr_DMCcurve_TAR!$C$21:$C$80,wr_DMCcurve_TAR!$D$21:$D$80),MATCH(DMC_WR13[[#This Row],[Tech_'#]],wr_DMCcurve_TAR!$A$21:$A$80,0),)</f>
        <v>0.11694267088275599</v>
      </c>
      <c r="F1427" s="122"/>
      <c r="G1427" s="26">
        <v>24</v>
      </c>
      <c r="H1427" s="121">
        <f>SUMIFS(LearningFactors[LF_codeNew],LearningFactors[Tech_'#],DMC_WR13[[#This Row],[Tech_'#]])</f>
        <v>30</v>
      </c>
      <c r="I1427" s="121">
        <f>INDEX(TechList[ST_Thru],MATCH($A1427,TechList[Tech_'#],0),)</f>
        <v>2024</v>
      </c>
      <c r="J1427" s="121" t="str">
        <f>INDEX(TechList[Complexity],MATCH($A1427,TechList[Tech_'#],0),)</f>
        <v>Med2</v>
      </c>
      <c r="K1427" s="118">
        <f>INDEX(CurbWt_selection,MATCH(G1427,CurbWts!$A$3:$A$40,0),)
*($B1427/100)
*DMC_WR13[[#This Row],[costPerPound_ST]]</f>
        <v>122.83428753941666</v>
      </c>
    </row>
    <row r="1428" spans="1:11" x14ac:dyDescent="0.25">
      <c r="A1428" s="123">
        <v>138</v>
      </c>
      <c r="B1428" s="120">
        <f>INDEX(TechList[Tech],MATCH(A1428,TechList[Tech_'#],0),)</f>
        <v>19</v>
      </c>
      <c r="C1428" s="121" t="str">
        <f t="shared" si="22"/>
        <v>138_24</v>
      </c>
      <c r="D1428" s="121" t="str">
        <f>INDEX(CWC_VehType!$C$2:$C$30,MATCH($G1428,CWC_VehType!$A$2:$A$30,0),)</f>
        <v>NT</v>
      </c>
      <c r="E1428" s="122">
        <f>INDEX(IF(DMC_WR13[[#This Row],[Tow/Non-tow]]="NT",wr_DMCcurve_TAR!$C$21:$C$80,wr_DMCcurve_TAR!$D$21:$D$80),MATCH(DMC_WR13[[#This Row],[Tech_'#]],wr_DMCcurve_TAR!$A$21:$A$80,0),)</f>
        <v>0.1412040766687164</v>
      </c>
      <c r="F1428" s="122"/>
      <c r="G1428" s="26">
        <v>24</v>
      </c>
      <c r="H1428" s="121">
        <f>SUMIFS(LearningFactors[LF_codeNew],LearningFactors[Tech_'#],DMC_WR13[[#This Row],[Tech_'#]])</f>
        <v>30</v>
      </c>
      <c r="I1428" s="121">
        <f>INDEX(TechList[ST_Thru],MATCH($A1428,TechList[Tech_'#],0),)</f>
        <v>2024</v>
      </c>
      <c r="J1428" s="121" t="str">
        <f>INDEX(TechList[Complexity],MATCH($A1428,TechList[Tech_'#],0),)</f>
        <v>Med2</v>
      </c>
      <c r="K1428" s="118">
        <f>INDEX(CurbWt_selection,MATCH(G1428,CurbWts!$A$3:$A$40,0),)
*($B1428/100)
*DMC_WR13[[#This Row],[costPerPound_ST]]</f>
        <v>152.32658664901157</v>
      </c>
    </row>
    <row r="1429" spans="1:11" x14ac:dyDescent="0.25">
      <c r="A1429" s="123">
        <v>139</v>
      </c>
      <c r="B1429" s="120">
        <f>INDEX(TechList[Tech],MATCH(A1429,TechList[Tech_'#],0),)</f>
        <v>19.5</v>
      </c>
      <c r="C1429" s="121" t="str">
        <f t="shared" si="22"/>
        <v>139_24</v>
      </c>
      <c r="D1429" s="121" t="str">
        <f>INDEX(CWC_VehType!$C$2:$C$30,MATCH($G1429,CWC_VehType!$A$2:$A$30,0),)</f>
        <v>NT</v>
      </c>
      <c r="E1429" s="122">
        <f>INDEX(IF(DMC_WR13[[#This Row],[Tow/Non-tow]]="NT",wr_DMCcurve_TAR!$C$21:$C$80,wr_DMCcurve_TAR!$D$21:$D$80),MATCH(DMC_WR13[[#This Row],[Tech_'#]],wr_DMCcurve_TAR!$A$21:$A$80,0),)</f>
        <v>0.16483524425823362</v>
      </c>
      <c r="F1429" s="122"/>
      <c r="G1429" s="26">
        <v>24</v>
      </c>
      <c r="H1429" s="121">
        <f>SUMIFS(LearningFactors[LF_codeNew],LearningFactors[Tech_'#],DMC_WR13[[#This Row],[Tech_'#]])</f>
        <v>30</v>
      </c>
      <c r="I1429" s="121">
        <f>INDEX(TechList[ST_Thru],MATCH($A1429,TechList[Tech_'#],0),)</f>
        <v>2024</v>
      </c>
      <c r="J1429" s="121" t="str">
        <f>INDEX(TechList[Complexity],MATCH($A1429,TechList[Tech_'#],0),)</f>
        <v>Med2</v>
      </c>
      <c r="K1429" s="118">
        <f>INDEX(CurbWt_selection,MATCH(G1429,CurbWts!$A$3:$A$40,0),)
*($B1429/100)
*DMC_WR13[[#This Row],[costPerPound_ST]]</f>
        <v>182.49861023798721</v>
      </c>
    </row>
    <row r="1430" spans="1:11" x14ac:dyDescent="0.25">
      <c r="A1430" s="123">
        <v>140</v>
      </c>
      <c r="B1430" s="120">
        <f>INDEX(TechList[Tech],MATCH(A1430,TechList[Tech_'#],0),)</f>
        <v>20</v>
      </c>
      <c r="C1430" s="121" t="str">
        <f t="shared" si="22"/>
        <v>140_24</v>
      </c>
      <c r="D1430" s="121" t="str">
        <f>INDEX(CWC_VehType!$C$2:$C$30,MATCH($G1430,CWC_VehType!$A$2:$A$30,0),)</f>
        <v>NT</v>
      </c>
      <c r="E1430" s="122">
        <f>INDEX(IF(DMC_WR13[[#This Row],[Tow/Non-tow]]="NT",wr_DMCcurve_TAR!$C$21:$C$80,wr_DMCcurve_TAR!$D$21:$D$80),MATCH(DMC_WR13[[#This Row],[Tech_'#]],wr_DMCcurve_TAR!$A$21:$A$80,0),)</f>
        <v>0.18786808969518626</v>
      </c>
      <c r="F1430" s="122"/>
      <c r="G1430" s="26">
        <v>24</v>
      </c>
      <c r="H1430" s="121">
        <f>SUMIFS(LearningFactors[LF_codeNew],LearningFactors[Tech_'#],DMC_WR13[[#This Row],[Tech_'#]])</f>
        <v>30</v>
      </c>
      <c r="I1430" s="121">
        <f>INDEX(TechList[ST_Thru],MATCH($A1430,TechList[Tech_'#],0),)</f>
        <v>2024</v>
      </c>
      <c r="J1430" s="121" t="str">
        <f>INDEX(TechList[Complexity],MATCH($A1430,TechList[Tech_'#],0),)</f>
        <v>Med2</v>
      </c>
      <c r="K1430" s="118">
        <f>INDEX(CurbWt_selection,MATCH(G1430,CurbWts!$A$3:$A$40,0),)
*($B1430/100)
*DMC_WR13[[#This Row],[costPerPound_ST]]</f>
        <v>213.33292560203734</v>
      </c>
    </row>
    <row r="1431" spans="1:11" x14ac:dyDescent="0.25">
      <c r="A1431" s="123">
        <v>141</v>
      </c>
      <c r="B1431" s="120">
        <f>INDEX(TechList[Tech],MATCH(A1431,TechList[Tech_'#],0),)</f>
        <v>20.5</v>
      </c>
      <c r="C1431" s="121" t="str">
        <f t="shared" si="22"/>
        <v>141_24</v>
      </c>
      <c r="D1431" s="121" t="str">
        <f>INDEX(CWC_VehType!$C$2:$C$30,MATCH($G1431,CWC_VehType!$A$2:$A$30,0),)</f>
        <v>NT</v>
      </c>
      <c r="E1431" s="122">
        <f>INDEX(IF(DMC_WR13[[#This Row],[Tow/Non-tow]]="NT",wr_DMCcurve_TAR!$C$21:$C$80,wr_DMCcurve_TAR!$D$21:$D$80),MATCH(DMC_WR13[[#This Row],[Tech_'#]],wr_DMCcurve_TAR!$A$21:$A$80,0),)</f>
        <v>0.2103321643726421</v>
      </c>
      <c r="F1431" s="122"/>
      <c r="G1431" s="26">
        <v>24</v>
      </c>
      <c r="H1431" s="121">
        <f>SUMIFS(LearningFactors[LF_codeNew],LearningFactors[Tech_'#],DMC_WR13[[#This Row],[Tech_'#]])</f>
        <v>30</v>
      </c>
      <c r="I1431" s="121">
        <f>INDEX(TechList[ST_Thru],MATCH($A1431,TechList[Tech_'#],0),)</f>
        <v>2024</v>
      </c>
      <c r="J1431" s="121" t="str">
        <f>INDEX(TechList[Complexity],MATCH($A1431,TechList[Tech_'#],0),)</f>
        <v>Med2</v>
      </c>
      <c r="K1431" s="118">
        <f>INDEX(CurbWt_selection,MATCH(G1431,CurbWts!$A$3:$A$40,0),)
*($B1431/100)
*DMC_WR13[[#This Row],[costPerPound_ST]]</f>
        <v>244.81297195171521</v>
      </c>
    </row>
    <row r="1432" spans="1:11" x14ac:dyDescent="0.25">
      <c r="A1432" s="123">
        <v>142</v>
      </c>
      <c r="B1432" s="120">
        <f>INDEX(TechList[Tech],MATCH(A1432,TechList[Tech_'#],0),)</f>
        <v>21</v>
      </c>
      <c r="C1432" s="121" t="str">
        <f t="shared" si="22"/>
        <v>142_24</v>
      </c>
      <c r="D1432" s="121" t="str">
        <f>INDEX(CWC_VehType!$C$2:$C$30,MATCH($G1432,CWC_VehType!$A$2:$A$30,0),)</f>
        <v>NT</v>
      </c>
      <c r="E1432" s="122">
        <f>INDEX(IF(DMC_WR13[[#This Row],[Tow/Non-tow]]="NT",wr_DMCcurve_TAR!$C$21:$C$80,wr_DMCcurve_TAR!$D$21:$D$80),MATCH(DMC_WR13[[#This Row],[Tech_'#]],wr_DMCcurve_TAR!$A$21:$A$80,0),)</f>
        <v>0.23225488300902272</v>
      </c>
      <c r="F1432" s="122"/>
      <c r="G1432" s="26">
        <v>24</v>
      </c>
      <c r="H1432" s="121">
        <f>SUMIFS(LearningFactors[LF_codeNew],LearningFactors[Tech_'#],DMC_WR13[[#This Row],[Tech_'#]])</f>
        <v>30</v>
      </c>
      <c r="I1432" s="121">
        <f>INDEX(TechList[ST_Thru],MATCH($A1432,TechList[Tech_'#],0),)</f>
        <v>2024</v>
      </c>
      <c r="J1432" s="121" t="str">
        <f>INDEX(TechList[Complexity],MATCH($A1432,TechList[Tech_'#],0),)</f>
        <v>Med2</v>
      </c>
      <c r="K1432" s="118">
        <f>INDEX(CurbWt_selection,MATCH(G1432,CurbWts!$A$3:$A$40,0),)
*($B1432/100)
*DMC_WR13[[#This Row],[costPerPound_ST]]</f>
        <v>276.9229965874851</v>
      </c>
    </row>
    <row r="1433" spans="1:11" x14ac:dyDescent="0.25">
      <c r="A1433" s="123">
        <v>143</v>
      </c>
      <c r="B1433" s="120">
        <f>INDEX(TechList[Tech],MATCH(A1433,TechList[Tech_'#],0),)</f>
        <v>21.5</v>
      </c>
      <c r="C1433" s="121" t="str">
        <f t="shared" si="22"/>
        <v>143_24</v>
      </c>
      <c r="D1433" s="121" t="str">
        <f>INDEX(CWC_VehType!$C$2:$C$30,MATCH($G1433,CWC_VehType!$A$2:$A$30,0),)</f>
        <v>NT</v>
      </c>
      <c r="E1433" s="122">
        <f>INDEX(IF(DMC_WR13[[#This Row],[Tow/Non-tow]]="NT",wr_DMCcurve_TAR!$C$21:$C$80,wr_DMCcurve_TAR!$D$21:$D$80),MATCH(DMC_WR13[[#This Row],[Tech_'#]],wr_DMCcurve_TAR!$A$21:$A$80,0),)</f>
        <v>0.25366172479563875</v>
      </c>
      <c r="F1433" s="122"/>
      <c r="G1433" s="26">
        <v>24</v>
      </c>
      <c r="H1433" s="121">
        <f>SUMIFS(LearningFactors[LF_codeNew],LearningFactors[Tech_'#],DMC_WR13[[#This Row],[Tech_'#]])</f>
        <v>30</v>
      </c>
      <c r="I1433" s="121">
        <f>INDEX(TechList[ST_Thru],MATCH($A1433,TechList[Tech_'#],0),)</f>
        <v>2024</v>
      </c>
      <c r="J1433" s="121" t="str">
        <f>INDEX(TechList[Complexity],MATCH($A1433,TechList[Tech_'#],0),)</f>
        <v>Med2</v>
      </c>
      <c r="K1433" s="118">
        <f>INDEX(CurbWt_selection,MATCH(G1433,CurbWts!$A$3:$A$40,0),)
*($B1433/100)
*DMC_WR13[[#This Row],[costPerPound_ST]]</f>
        <v>309.64799715636047</v>
      </c>
    </row>
    <row r="1434" spans="1:11" x14ac:dyDescent="0.25">
      <c r="A1434" s="123">
        <v>144</v>
      </c>
      <c r="B1434" s="120">
        <f>INDEX(TechList[Tech],MATCH(A1434,TechList[Tech_'#],0),)</f>
        <v>22</v>
      </c>
      <c r="C1434" s="121" t="str">
        <f t="shared" si="22"/>
        <v>144_24</v>
      </c>
      <c r="D1434" s="121" t="str">
        <f>INDEX(CWC_VehType!$C$2:$C$30,MATCH($G1434,CWC_VehType!$A$2:$A$30,0),)</f>
        <v>NT</v>
      </c>
      <c r="E1434" s="122">
        <f>INDEX(IF(DMC_WR13[[#This Row],[Tow/Non-tow]]="NT",wr_DMCcurve_TAR!$C$21:$C$80,wr_DMCcurve_TAR!$D$21:$D$80),MATCH(DMC_WR13[[#This Row],[Tech_'#]],wr_DMCcurve_TAR!$A$21:$A$80,0),)</f>
        <v>0.27457641141732697</v>
      </c>
      <c r="F1434" s="122"/>
      <c r="G1434" s="26">
        <v>24</v>
      </c>
      <c r="H1434" s="121">
        <f>SUMIFS(LearningFactors[LF_codeNew],LearningFactors[Tech_'#],DMC_WR13[[#This Row],[Tech_'#]])</f>
        <v>30</v>
      </c>
      <c r="I1434" s="121">
        <f>INDEX(TechList[ST_Thru],MATCH($A1434,TechList[Tech_'#],0),)</f>
        <v>2024</v>
      </c>
      <c r="J1434" s="121" t="str">
        <f>INDEX(TechList[Complexity],MATCH($A1434,TechList[Tech_'#],0),)</f>
        <v>Med2</v>
      </c>
      <c r="K1434" s="118">
        <f>INDEX(CurbWt_selection,MATCH(G1434,CurbWts!$A$3:$A$40,0),)
*($B1434/100)
*DMC_WR13[[#This Row],[costPerPound_ST]]</f>
        <v>342.97366928256309</v>
      </c>
    </row>
    <row r="1435" spans="1:11" x14ac:dyDescent="0.25">
      <c r="A1435" s="123">
        <v>145</v>
      </c>
      <c r="B1435" s="120">
        <f>INDEX(TechList[Tech],MATCH(A1435,TechList[Tech_'#],0),)</f>
        <v>22.5</v>
      </c>
      <c r="C1435" s="121" t="str">
        <f t="shared" si="22"/>
        <v>145_24</v>
      </c>
      <c r="D1435" s="121" t="str">
        <f>INDEX(CWC_VehType!$C$2:$C$30,MATCH($G1435,CWC_VehType!$A$2:$A$30,0),)</f>
        <v>NT</v>
      </c>
      <c r="E1435" s="122">
        <f>INDEX(IF(DMC_WR13[[#This Row],[Tow/Non-tow]]="NT",wr_DMCcurve_TAR!$C$21:$C$80,wr_DMCcurve_TAR!$D$21:$D$80),MATCH(DMC_WR13[[#This Row],[Tech_'#]],wr_DMCcurve_TAR!$A$21:$A$80,0),)</f>
        <v>0.29502106506540621</v>
      </c>
      <c r="F1435" s="122"/>
      <c r="G1435" s="26">
        <v>24</v>
      </c>
      <c r="H1435" s="121">
        <f>SUMIFS(LearningFactors[LF_codeNew],LearningFactors[Tech_'#],DMC_WR13[[#This Row],[Tech_'#]])</f>
        <v>30</v>
      </c>
      <c r="I1435" s="121">
        <f>INDEX(TechList[ST_Thru],MATCH($A1435,TechList[Tech_'#],0),)</f>
        <v>2024</v>
      </c>
      <c r="J1435" s="121" t="str">
        <f>INDEX(TechList[Complexity],MATCH($A1435,TechList[Tech_'#],0),)</f>
        <v>Med2</v>
      </c>
      <c r="K1435" s="118">
        <f>INDEX(CurbWt_selection,MATCH(G1435,CurbWts!$A$3:$A$40,0),)
*($B1435/100)
*DMC_WR13[[#This Row],[costPerPound_ST]]</f>
        <v>376.88635896118001</v>
      </c>
    </row>
    <row r="1436" spans="1:11" x14ac:dyDescent="0.25">
      <c r="A1436" s="123">
        <v>146</v>
      </c>
      <c r="B1436" s="120">
        <f>INDEX(TechList[Tech],MATCH(A1436,TechList[Tech_'#],0),)</f>
        <v>23</v>
      </c>
      <c r="C1436" s="121" t="str">
        <f t="shared" si="22"/>
        <v>146_24</v>
      </c>
      <c r="D1436" s="121" t="str">
        <f>INDEX(CWC_VehType!$C$2:$C$30,MATCH($G1436,CWC_VehType!$A$2:$A$30,0),)</f>
        <v>NT</v>
      </c>
      <c r="E1436" s="122">
        <f>INDEX(IF(DMC_WR13[[#This Row],[Tow/Non-tow]]="NT",wr_DMCcurve_TAR!$C$21:$C$80,wr_DMCcurve_TAR!$D$21:$D$80),MATCH(DMC_WR13[[#This Row],[Tech_'#]],wr_DMCcurve_TAR!$A$21:$A$80,0),)</f>
        <v>0.31501634908212989</v>
      </c>
      <c r="F1436" s="122"/>
      <c r="G1436" s="26">
        <v>24</v>
      </c>
      <c r="H1436" s="121">
        <f>SUMIFS(LearningFactors[LF_codeNew],LearningFactors[Tech_'#],DMC_WR13[[#This Row],[Tech_'#]])</f>
        <v>30</v>
      </c>
      <c r="I1436" s="121">
        <f>INDEX(TechList[ST_Thru],MATCH($A1436,TechList[Tech_'#],0),)</f>
        <v>2024</v>
      </c>
      <c r="J1436" s="121" t="str">
        <f>INDEX(TechList[Complexity],MATCH($A1436,TechList[Tech_'#],0),)</f>
        <v>Med2</v>
      </c>
      <c r="K1436" s="118">
        <f>INDEX(CurbWt_selection,MATCH(G1436,CurbWts!$A$3:$A$40,0),)
*($B1436/100)
*DMC_WR13[[#This Row],[costPerPound_ST]]</f>
        <v>411.37301918532359</v>
      </c>
    </row>
    <row r="1437" spans="1:11" x14ac:dyDescent="0.25">
      <c r="A1437" s="123">
        <v>147</v>
      </c>
      <c r="B1437" s="120">
        <f>INDEX(TechList[Tech],MATCH(A1437,TechList[Tech_'#],0),)</f>
        <v>23.5</v>
      </c>
      <c r="C1437" s="121" t="str">
        <f t="shared" si="22"/>
        <v>147_24</v>
      </c>
      <c r="D1437" s="121" t="str">
        <f>INDEX(CWC_VehType!$C$2:$C$30,MATCH($G1437,CWC_VehType!$A$2:$A$30,0),)</f>
        <v>NT</v>
      </c>
      <c r="E1437" s="122">
        <f>INDEX(IF(DMC_WR13[[#This Row],[Tow/Non-tow]]="NT",wr_DMCcurve_TAR!$C$21:$C$80,wr_DMCcurve_TAR!$D$21:$D$80),MATCH(DMC_WR13[[#This Row],[Tech_'#]],wr_DMCcurve_TAR!$A$21:$A$80,0),)</f>
        <v>0.33458159347837507</v>
      </c>
      <c r="F1437" s="122"/>
      <c r="G1437" s="26">
        <v>24</v>
      </c>
      <c r="H1437" s="121">
        <f>SUMIFS(LearningFactors[LF_codeNew],LearningFactors[Tech_'#],DMC_WR13[[#This Row],[Tech_'#]])</f>
        <v>30</v>
      </c>
      <c r="I1437" s="121">
        <f>INDEX(TechList[ST_Thru],MATCH($A1437,TechList[Tech_'#],0),)</f>
        <v>2024</v>
      </c>
      <c r="J1437" s="121" t="str">
        <f>INDEX(TechList[Complexity],MATCH($A1437,TechList[Tech_'#],0),)</f>
        <v>Med2</v>
      </c>
      <c r="K1437" s="118">
        <f>INDEX(CurbWt_selection,MATCH(G1437,CurbWts!$A$3:$A$40,0),)
*($B1437/100)
*DMC_WR13[[#This Row],[costPerPound_ST]]</f>
        <v>446.42117034639529</v>
      </c>
    </row>
    <row r="1438" spans="1:11" x14ac:dyDescent="0.25">
      <c r="A1438" s="123">
        <v>148</v>
      </c>
      <c r="B1438" s="120">
        <f>INDEX(TechList[Tech],MATCH(A1438,TechList[Tech_'#],0),)</f>
        <v>24</v>
      </c>
      <c r="C1438" s="121" t="str">
        <f t="shared" si="22"/>
        <v>148_24</v>
      </c>
      <c r="D1438" s="121" t="str">
        <f>INDEX(CWC_VehType!$C$2:$C$30,MATCH($G1438,CWC_VehType!$A$2:$A$30,0),)</f>
        <v>NT</v>
      </c>
      <c r="E1438" s="122">
        <f>INDEX(IF(DMC_WR13[[#This Row],[Tow/Non-tow]]="NT",wr_DMCcurve_TAR!$C$21:$C$80,wr_DMCcurve_TAR!$D$21:$D$80),MATCH(DMC_WR13[[#This Row],[Tech_'#]],wr_DMCcurve_TAR!$A$21:$A$80,0),)</f>
        <v>0.35373490723584938</v>
      </c>
      <c r="F1438" s="122"/>
      <c r="G1438" s="26">
        <v>24</v>
      </c>
      <c r="H1438" s="121">
        <f>SUMIFS(LearningFactors[LF_codeNew],LearningFactors[Tech_'#],DMC_WR13[[#This Row],[Tech_'#]])</f>
        <v>30</v>
      </c>
      <c r="I1438" s="121">
        <f>INDEX(TechList[ST_Thru],MATCH($A1438,TechList[Tech_'#],0),)</f>
        <v>2024</v>
      </c>
      <c r="J1438" s="121" t="str">
        <f>INDEX(TechList[Complexity],MATCH($A1438,TechList[Tech_'#],0),)</f>
        <v>Med2</v>
      </c>
      <c r="K1438" s="118">
        <f>INDEX(CurbWt_selection,MATCH(G1438,CurbWts!$A$3:$A$40,0),)
*($B1438/100)
*DMC_WR13[[#This Row],[costPerPound_ST]]</f>
        <v>482.01886400587142</v>
      </c>
    </row>
    <row r="1439" spans="1:11" x14ac:dyDescent="0.25">
      <c r="A1439" s="123">
        <v>149</v>
      </c>
      <c r="B1439" s="120">
        <f>INDEX(TechList[Tech],MATCH(A1439,TechList[Tech_'#],0),)</f>
        <v>24.5</v>
      </c>
      <c r="C1439" s="121" t="str">
        <f t="shared" si="22"/>
        <v>149_24</v>
      </c>
      <c r="D1439" s="121" t="str">
        <f>INDEX(CWC_VehType!$C$2:$C$30,MATCH($G1439,CWC_VehType!$A$2:$A$30,0),)</f>
        <v>NT</v>
      </c>
      <c r="E1439" s="122">
        <f>INDEX(IF(DMC_WR13[[#This Row],[Tow/Non-tow]]="NT",wr_DMCcurve_TAR!$C$21:$C$80,wr_DMCcurve_TAR!$D$21:$D$80),MATCH(DMC_WR13[[#This Row],[Tech_'#]],wr_DMCcurve_TAR!$A$21:$A$80,0),)</f>
        <v>0.37249327902915175</v>
      </c>
      <c r="F1439" s="122"/>
      <c r="G1439" s="26">
        <v>24</v>
      </c>
      <c r="H1439" s="121">
        <f>SUMIFS(LearningFactors[LF_codeNew],LearningFactors[Tech_'#],DMC_WR13[[#This Row],[Tech_'#]])</f>
        <v>30</v>
      </c>
      <c r="I1439" s="121">
        <f>INDEX(TechList[ST_Thru],MATCH($A1439,TechList[Tech_'#],0),)</f>
        <v>2024</v>
      </c>
      <c r="J1439" s="121" t="str">
        <f>INDEX(TechList[Complexity],MATCH($A1439,TechList[Tech_'#],0),)</f>
        <v>Med2</v>
      </c>
      <c r="K1439" s="118">
        <f>INDEX(CurbWt_selection,MATCH(G1439,CurbWts!$A$3:$A$40,0),)
*($B1439/100)
*DMC_WR13[[#This Row],[costPerPound_ST]]</f>
        <v>518.15464968724723</v>
      </c>
    </row>
    <row r="1440" spans="1:11" x14ac:dyDescent="0.25">
      <c r="A1440" s="123">
        <v>150</v>
      </c>
      <c r="B1440" s="120">
        <f>INDEX(TechList[Tech],MATCH(A1440,TechList[Tech_'#],0),)</f>
        <v>25</v>
      </c>
      <c r="C1440" s="121" t="str">
        <f t="shared" si="22"/>
        <v>150_24</v>
      </c>
      <c r="D1440" s="121" t="str">
        <f>INDEX(CWC_VehType!$C$2:$C$30,MATCH($G1440,CWC_VehType!$A$2:$A$30,0),)</f>
        <v>NT</v>
      </c>
      <c r="E1440" s="122">
        <f>INDEX(IF(DMC_WR13[[#This Row],[Tow/Non-tow]]="NT",wr_DMCcurve_TAR!$C$21:$C$80,wr_DMCcurve_TAR!$D$21:$D$80),MATCH(DMC_WR13[[#This Row],[Tech_'#]],wr_DMCcurve_TAR!$A$21:$A$80,0),)</f>
        <v>0.39087266777169871</v>
      </c>
      <c r="F1440" s="122"/>
      <c r="G1440" s="26">
        <v>24</v>
      </c>
      <c r="H1440" s="121">
        <f>SUMIFS(LearningFactors[LF_codeNew],LearningFactors[Tech_'#],DMC_WR13[[#This Row],[Tech_'#]])</f>
        <v>30</v>
      </c>
      <c r="I1440" s="121">
        <f>INDEX(TechList[ST_Thru],MATCH($A1440,TechList[Tech_'#],0),)</f>
        <v>2024</v>
      </c>
      <c r="J1440" s="121" t="str">
        <f>INDEX(TechList[Complexity],MATCH($A1440,TechList[Tech_'#],0),)</f>
        <v>High1</v>
      </c>
      <c r="K1440" s="118">
        <f>INDEX(CurbWt_selection,MATCH(G1440,CurbWts!$A$3:$A$40,0),)
*($B1440/100)
*DMC_WR13[[#This Row],[costPerPound_ST]]</f>
        <v>554.81754437982568</v>
      </c>
    </row>
    <row r="1441" spans="1:11" x14ac:dyDescent="0.25">
      <c r="A1441" s="123">
        <v>151</v>
      </c>
      <c r="B1441" s="120">
        <f>INDEX(TechList[Tech],MATCH(A1441,TechList[Tech_'#],0),)</f>
        <v>25.5</v>
      </c>
      <c r="C1441" s="121" t="str">
        <f t="shared" si="22"/>
        <v>151_24</v>
      </c>
      <c r="D1441" s="121" t="str">
        <f>INDEX(CWC_VehType!$C$2:$C$30,MATCH($G1441,CWC_VehType!$A$2:$A$30,0),)</f>
        <v>NT</v>
      </c>
      <c r="E1441" s="122">
        <f>INDEX(IF(DMC_WR13[[#This Row],[Tow/Non-tow]]="NT",wr_DMCcurve_TAR!$C$21:$C$80,wr_DMCcurve_TAR!$D$21:$D$80),MATCH(DMC_WR13[[#This Row],[Tech_'#]],wr_DMCcurve_TAR!$A$21:$A$80,0),)</f>
        <v>0.40888808419485478</v>
      </c>
      <c r="F1441" s="122"/>
      <c r="G1441" s="26">
        <v>24</v>
      </c>
      <c r="H1441" s="121">
        <f>SUMIFS(LearningFactors[LF_codeNew],LearningFactors[Tech_'#],DMC_WR13[[#This Row],[Tech_'#]])</f>
        <v>30</v>
      </c>
      <c r="I1441" s="121">
        <f>INDEX(TechList[ST_Thru],MATCH($A1441,TechList[Tech_'#],0),)</f>
        <v>2024</v>
      </c>
      <c r="J1441" s="121" t="str">
        <f>INDEX(TechList[Complexity],MATCH($A1441,TechList[Tech_'#],0),)</f>
        <v>High1</v>
      </c>
      <c r="K1441" s="118">
        <f>INDEX(CurbWt_selection,MATCH(G1441,CurbWts!$A$3:$A$40,0),)
*($B1441/100)
*DMC_WR13[[#This Row],[costPerPound_ST]]</f>
        <v>591.99700448304975</v>
      </c>
    </row>
    <row r="1442" spans="1:11" x14ac:dyDescent="0.25">
      <c r="A1442" s="123">
        <v>152</v>
      </c>
      <c r="B1442" s="120">
        <f>INDEX(TechList[Tech],MATCH(A1442,TechList[Tech_'#],0),)</f>
        <v>26</v>
      </c>
      <c r="C1442" s="121" t="str">
        <f t="shared" si="22"/>
        <v>152_24</v>
      </c>
      <c r="D1442" s="121" t="str">
        <f>INDEX(CWC_VehType!$C$2:$C$30,MATCH($G1442,CWC_VehType!$A$2:$A$30,0),)</f>
        <v>NT</v>
      </c>
      <c r="E1442" s="122">
        <f>INDEX(IF(DMC_WR13[[#This Row],[Tow/Non-tow]]="NT",wr_DMCcurve_TAR!$C$21:$C$80,wr_DMCcurve_TAR!$D$21:$D$80),MATCH(DMC_WR13[[#This Row],[Tech_'#]],wr_DMCcurve_TAR!$A$21:$A$80,0),)</f>
        <v>0.42655366450518922</v>
      </c>
      <c r="F1442" s="122"/>
      <c r="G1442" s="26">
        <v>24</v>
      </c>
      <c r="H1442" s="121">
        <f>SUMIFS(LearningFactors[LF_codeNew],LearningFactors[Tech_'#],DMC_WR13[[#This Row],[Tech_'#]])</f>
        <v>30</v>
      </c>
      <c r="I1442" s="121">
        <f>INDEX(TechList[ST_Thru],MATCH($A1442,TechList[Tech_'#],0),)</f>
        <v>2024</v>
      </c>
      <c r="J1442" s="121" t="str">
        <f>INDEX(TechList[Complexity],MATCH($A1442,TechList[Tech_'#],0),)</f>
        <v>High1</v>
      </c>
      <c r="K1442" s="118">
        <f>INDEX(CurbWt_selection,MATCH(G1442,CurbWts!$A$3:$A$40,0),)
*($B1442/100)
*DMC_WR13[[#This Row],[costPerPound_ST]]</f>
        <v>629.6828999520169</v>
      </c>
    </row>
    <row r="1443" spans="1:11" x14ac:dyDescent="0.25">
      <c r="A1443" s="123">
        <v>153</v>
      </c>
      <c r="B1443" s="120">
        <f>INDEX(TechList[Tech],MATCH(A1443,TechList[Tech_'#],0),)</f>
        <v>26.5</v>
      </c>
      <c r="C1443" s="121" t="str">
        <f t="shared" si="22"/>
        <v>153_24</v>
      </c>
      <c r="D1443" s="121" t="str">
        <f>INDEX(CWC_VehType!$C$2:$C$30,MATCH($G1443,CWC_VehType!$A$2:$A$30,0),)</f>
        <v>NT</v>
      </c>
      <c r="E1443" s="122">
        <f>INDEX(IF(DMC_WR13[[#This Row],[Tow/Non-tow]]="NT",wr_DMCcurve_TAR!$C$21:$C$80,wr_DMCcurve_TAR!$D$21:$D$80),MATCH(DMC_WR13[[#This Row],[Tech_'#]],wr_DMCcurve_TAR!$A$21:$A$80,0),)</f>
        <v>0.44388273702541642</v>
      </c>
      <c r="F1443" s="122"/>
      <c r="G1443" s="26">
        <v>24</v>
      </c>
      <c r="H1443" s="121">
        <f>SUMIFS(LearningFactors[LF_codeNew],LearningFactors[Tech_'#],DMC_WR13[[#This Row],[Tech_'#]])</f>
        <v>30</v>
      </c>
      <c r="I1443" s="121">
        <f>INDEX(TechList[ST_Thru],MATCH($A1443,TechList[Tech_'#],0),)</f>
        <v>2024</v>
      </c>
      <c r="J1443" s="121" t="str">
        <f>INDEX(TechList[Complexity],MATCH($A1443,TechList[Tech_'#],0),)</f>
        <v>High1</v>
      </c>
      <c r="K1443" s="118">
        <f>INDEX(CurbWt_selection,MATCH(G1443,CurbWts!$A$3:$A$40,0),)
*($B1443/100)
*DMC_WR13[[#This Row],[costPerPound_ST]]</f>
        <v>667.86549043243474</v>
      </c>
    </row>
    <row r="1444" spans="1:11" x14ac:dyDescent="0.25">
      <c r="A1444" s="123">
        <v>154</v>
      </c>
      <c r="B1444" s="120">
        <f>INDEX(TechList[Tech],MATCH(A1444,TechList[Tech_'#],0),)</f>
        <v>27</v>
      </c>
      <c r="C1444" s="121" t="str">
        <f t="shared" si="22"/>
        <v>154_24</v>
      </c>
      <c r="D1444" s="121" t="str">
        <f>INDEX(CWC_VehType!$C$2:$C$30,MATCH($G1444,CWC_VehType!$A$2:$A$30,0),)</f>
        <v>NT</v>
      </c>
      <c r="E1444" s="122">
        <f>INDEX(IF(DMC_WR13[[#This Row],[Tow/Non-tow]]="NT",wr_DMCcurve_TAR!$C$21:$C$80,wr_DMCcurve_TAR!$D$21:$D$80),MATCH(DMC_WR13[[#This Row],[Tech_'#]],wr_DMCcurve_TAR!$A$21:$A$80,0),)</f>
        <v>0.4608878826060695</v>
      </c>
      <c r="F1444" s="122"/>
      <c r="G1444" s="26">
        <v>24</v>
      </c>
      <c r="H1444" s="121">
        <f>SUMIFS(LearningFactors[LF_codeNew],LearningFactors[Tech_'#],DMC_WR13[[#This Row],[Tech_'#]])</f>
        <v>30</v>
      </c>
      <c r="I1444" s="121">
        <f>INDEX(TechList[ST_Thru],MATCH($A1444,TechList[Tech_'#],0),)</f>
        <v>2024</v>
      </c>
      <c r="J1444" s="121" t="str">
        <f>INDEX(TechList[Complexity],MATCH($A1444,TechList[Tech_'#],0),)</f>
        <v>High1</v>
      </c>
      <c r="K1444" s="118">
        <f>INDEX(CurbWt_selection,MATCH(G1444,CurbWts!$A$3:$A$40,0),)
*($B1444/100)
*DMC_WR13[[#This Row],[costPerPound_ST]]</f>
        <v>706.53540319727119</v>
      </c>
    </row>
    <row r="1445" spans="1:11" x14ac:dyDescent="0.25">
      <c r="A1445" s="123">
        <v>155</v>
      </c>
      <c r="B1445" s="120">
        <f>INDEX(TechList[Tech],MATCH(A1445,TechList[Tech_'#],0),)</f>
        <v>27.5</v>
      </c>
      <c r="C1445" s="121" t="str">
        <f t="shared" si="22"/>
        <v>155_24</v>
      </c>
      <c r="D1445" s="121" t="str">
        <f>INDEX(CWC_VehType!$C$2:$C$30,MATCH($G1445,CWC_VehType!$A$2:$A$30,0),)</f>
        <v>NT</v>
      </c>
      <c r="E1445" s="122">
        <f>INDEX(IF(DMC_WR13[[#This Row],[Tow/Non-tow]]="NT",wr_DMCcurve_TAR!$C$21:$C$80,wr_DMCcurve_TAR!$D$21:$D$80),MATCH(DMC_WR13[[#This Row],[Tech_'#]],wr_DMCcurve_TAR!$A$21:$A$80,0),)</f>
        <v>0.47758098949383948</v>
      </c>
      <c r="F1445" s="122"/>
      <c r="G1445" s="26">
        <v>24</v>
      </c>
      <c r="H1445" s="121">
        <f>SUMIFS(LearningFactors[LF_codeNew],LearningFactors[Tech_'#],DMC_WR13[[#This Row],[Tech_'#]])</f>
        <v>30</v>
      </c>
      <c r="I1445" s="121">
        <f>INDEX(TechList[ST_Thru],MATCH($A1445,TechList[Tech_'#],0),)</f>
        <v>2024</v>
      </c>
      <c r="J1445" s="121" t="str">
        <f>INDEX(TechList[Complexity],MATCH($A1445,TechList[Tech_'#],0),)</f>
        <v>High1</v>
      </c>
      <c r="K1445" s="118">
        <f>INDEX(CurbWt_selection,MATCH(G1445,CurbWts!$A$3:$A$40,0),)
*($B1445/100)
*DMC_WR13[[#This Row],[costPerPound_ST]]</f>
        <v>745.68361271821084</v>
      </c>
    </row>
    <row r="1446" spans="1:11" x14ac:dyDescent="0.25">
      <c r="A1446" s="123">
        <v>156</v>
      </c>
      <c r="B1446" s="120">
        <f>INDEX(TechList[Tech],MATCH(A1446,TechList[Tech_'#],0),)</f>
        <v>28</v>
      </c>
      <c r="C1446" s="121" t="str">
        <f t="shared" si="22"/>
        <v>156_24</v>
      </c>
      <c r="D1446" s="121" t="str">
        <f>INDEX(CWC_VehType!$C$2:$C$30,MATCH($G1446,CWC_VehType!$A$2:$A$30,0),)</f>
        <v>NT</v>
      </c>
      <c r="E1446" s="122">
        <f>INDEX(IF(DMC_WR13[[#This Row],[Tow/Non-tow]]="NT",wr_DMCcurve_TAR!$C$21:$C$80,wr_DMCcurve_TAR!$D$21:$D$80),MATCH(DMC_WR13[[#This Row],[Tech_'#]],wr_DMCcurve_TAR!$A$21:$A$80,0),)</f>
        <v>0.49397330325597855</v>
      </c>
      <c r="F1446" s="122"/>
      <c r="G1446" s="26">
        <v>24</v>
      </c>
      <c r="H1446" s="121">
        <f>SUMIFS(LearningFactors[LF_codeNew],LearningFactors[Tech_'#],DMC_WR13[[#This Row],[Tech_'#]])</f>
        <v>30</v>
      </c>
      <c r="I1446" s="121">
        <f>INDEX(TechList[ST_Thru],MATCH($A1446,TechList[Tech_'#],0),)</f>
        <v>2024</v>
      </c>
      <c r="J1446" s="121" t="str">
        <f>INDEX(TechList[Complexity],MATCH($A1446,TechList[Tech_'#],0),)</f>
        <v>High1</v>
      </c>
      <c r="K1446" s="118">
        <f>INDEX(CurbWt_selection,MATCH(G1446,CurbWts!$A$3:$A$40,0),)
*($B1446/100)
*DMC_WR13[[#This Row],[costPerPound_ST]]</f>
        <v>785.30142172324793</v>
      </c>
    </row>
    <row r="1447" spans="1:11" x14ac:dyDescent="0.25">
      <c r="A1447" s="123">
        <v>157</v>
      </c>
      <c r="B1447" s="120">
        <f>INDEX(TechList[Tech],MATCH(A1447,TechList[Tech_'#],0),)</f>
        <v>28.5</v>
      </c>
      <c r="C1447" s="121" t="str">
        <f t="shared" si="22"/>
        <v>157_24</v>
      </c>
      <c r="D1447" s="121" t="str">
        <f>INDEX(CWC_VehType!$C$2:$C$30,MATCH($G1447,CWC_VehType!$A$2:$A$30,0),)</f>
        <v>NT</v>
      </c>
      <c r="E1447" s="122">
        <f>INDEX(IF(DMC_WR13[[#This Row],[Tow/Non-tow]]="NT",wr_DMCcurve_TAR!$C$21:$C$80,wr_DMCcurve_TAR!$D$21:$D$80),MATCH(DMC_WR13[[#This Row],[Tech_'#]],wr_DMCcurve_TAR!$A$21:$A$80,0),)</f>
        <v>0.51007547228589178</v>
      </c>
      <c r="F1447" s="122"/>
      <c r="G1447" s="26">
        <v>24</v>
      </c>
      <c r="H1447" s="121">
        <f>SUMIFS(LearningFactors[LF_codeNew],LearningFactors[Tech_'#],DMC_WR13[[#This Row],[Tech_'#]])</f>
        <v>30</v>
      </c>
      <c r="I1447" s="121">
        <f>INDEX(TechList[ST_Thru],MATCH($A1447,TechList[Tech_'#],0),)</f>
        <v>2024</v>
      </c>
      <c r="J1447" s="121" t="str">
        <f>INDEX(TechList[Complexity],MATCH($A1447,TechList[Tech_'#],0),)</f>
        <v>High1</v>
      </c>
      <c r="K1447" s="118">
        <f>INDEX(CurbWt_selection,MATCH(G1447,CurbWts!$A$3:$A$40,0),)
*($B1447/100)
*DMC_WR13[[#This Row],[costPerPound_ST]]</f>
        <v>825.38044360768413</v>
      </c>
    </row>
    <row r="1448" spans="1:11" x14ac:dyDescent="0.25">
      <c r="A1448" s="123">
        <v>158</v>
      </c>
      <c r="B1448" s="120">
        <f>INDEX(TechList[Tech],MATCH(A1448,TechList[Tech_'#],0),)</f>
        <v>29</v>
      </c>
      <c r="C1448" s="121" t="str">
        <f t="shared" si="22"/>
        <v>158_24</v>
      </c>
      <c r="D1448" s="121" t="str">
        <f>INDEX(CWC_VehType!$C$2:$C$30,MATCH($G1448,CWC_VehType!$A$2:$A$30,0),)</f>
        <v>NT</v>
      </c>
      <c r="E1448" s="122">
        <f>INDEX(IF(DMC_WR13[[#This Row],[Tow/Non-tow]]="NT",wr_DMCcurve_TAR!$C$21:$C$80,wr_DMCcurve_TAR!$D$21:$D$80),MATCH(DMC_WR13[[#This Row],[Tech_'#]],wr_DMCcurve_TAR!$A$21:$A$80,0),)</f>
        <v>0.52589758935109343</v>
      </c>
      <c r="F1448" s="122"/>
      <c r="G1448" s="26">
        <v>24</v>
      </c>
      <c r="H1448" s="121">
        <f>SUMIFS(LearningFactors[LF_codeNew],LearningFactors[Tech_'#],DMC_WR13[[#This Row],[Tech_'#]])</f>
        <v>30</v>
      </c>
      <c r="I1448" s="121">
        <f>INDEX(TechList[ST_Thru],MATCH($A1448,TechList[Tech_'#],0),)</f>
        <v>2024</v>
      </c>
      <c r="J1448" s="121" t="str">
        <f>INDEX(TechList[Complexity],MATCH($A1448,TechList[Tech_'#],0),)</f>
        <v>High1</v>
      </c>
      <c r="K1448" s="118">
        <f>INDEX(CurbWt_selection,MATCH(G1448,CurbWts!$A$3:$A$40,0),)
*($B1448/100)
*DMC_WR13[[#This Row],[costPerPound_ST]]</f>
        <v>865.91258607977034</v>
      </c>
    </row>
    <row r="1449" spans="1:11" x14ac:dyDescent="0.25">
      <c r="A1449" s="123">
        <v>159</v>
      </c>
      <c r="B1449" s="120">
        <f>INDEX(TechList[Tech],MATCH(A1449,TechList[Tech_'#],0),)</f>
        <v>29.5</v>
      </c>
      <c r="C1449" s="121" t="str">
        <f t="shared" si="22"/>
        <v>159_24</v>
      </c>
      <c r="D1449" s="121" t="str">
        <f>INDEX(CWC_VehType!$C$2:$C$30,MATCH($G1449,CWC_VehType!$A$2:$A$30,0),)</f>
        <v>NT</v>
      </c>
      <c r="E1449" s="122">
        <f>INDEX(IF(DMC_WR13[[#This Row],[Tow/Non-tow]]="NT",wr_DMCcurve_TAR!$C$21:$C$80,wr_DMCcurve_TAR!$D$21:$D$80),MATCH(DMC_WR13[[#This Row],[Tech_'#]],wr_DMCcurve_TAR!$A$21:$A$80,0),)</f>
        <v>0.54144922958951258</v>
      </c>
      <c r="F1449" s="122"/>
      <c r="G1449" s="26">
        <v>24</v>
      </c>
      <c r="H1449" s="121">
        <f>SUMIFS(LearningFactors[LF_codeNew],LearningFactors[Tech_'#],DMC_WR13[[#This Row],[Tech_'#]])</f>
        <v>30</v>
      </c>
      <c r="I1449" s="121">
        <f>INDEX(TechList[ST_Thru],MATCH($A1449,TechList[Tech_'#],0),)</f>
        <v>2024</v>
      </c>
      <c r="J1449" s="121" t="str">
        <f>INDEX(TechList[Complexity],MATCH($A1449,TechList[Tech_'#],0),)</f>
        <v>High1</v>
      </c>
      <c r="K1449" s="118">
        <f>INDEX(CurbWt_selection,MATCH(G1449,CurbWts!$A$3:$A$40,0),)
*($B1449/100)
*DMC_WR13[[#This Row],[costPerPound_ST]]</f>
        <v>906.89003593452139</v>
      </c>
    </row>
    <row r="1450" spans="1:11" x14ac:dyDescent="0.25">
      <c r="A1450" s="119">
        <v>160</v>
      </c>
      <c r="B1450" s="120">
        <f>INDEX(TechList[Tech],MATCH(A1450,TechList[Tech_'#],0),)</f>
        <v>30</v>
      </c>
      <c r="C1450" s="121" t="str">
        <f t="shared" si="22"/>
        <v>160_24</v>
      </c>
      <c r="D1450" s="121" t="str">
        <f>INDEX(CWC_VehType!$C$2:$C$30,MATCH($G1450,CWC_VehType!$A$2:$A$30,0),)</f>
        <v>NT</v>
      </c>
      <c r="E1450" s="122">
        <f>INDEX(IF(DMC_WR13[[#This Row],[Tow/Non-tow]]="NT",wr_DMCcurve_TAR!$C$21:$C$80,wr_DMCcurve_TAR!$D$21:$D$80),MATCH(DMC_WR13[[#This Row],[Tech_'#]],wr_DMCcurve_TAR!$A$21:$A$80,0),)</f>
        <v>0.55673948531236161</v>
      </c>
      <c r="F1450" s="122"/>
      <c r="G1450" s="26">
        <v>24</v>
      </c>
      <c r="H1450" s="121">
        <f>SUMIFS(LearningFactors[LF_codeNew],LearningFactors[Tech_'#],DMC_WR13[[#This Row],[Tech_'#]])</f>
        <v>30</v>
      </c>
      <c r="I1450" s="121">
        <f>INDEX(TechList[ST_Thru],MATCH($A1450,TechList[Tech_'#],0),)</f>
        <v>2024</v>
      </c>
      <c r="J1450" s="121" t="str">
        <f>INDEX(TechList[Complexity],MATCH($A1450,TechList[Tech_'#],0),)</f>
        <v>High1</v>
      </c>
      <c r="K1450" s="118">
        <f>INDEX(CurbWt_selection,MATCH(G1450,CurbWts!$A$3:$A$40,0),)
*($B1450/100)
*DMC_WR13[[#This Row],[costPerPound_ST]]</f>
        <v>948.30524486007369</v>
      </c>
    </row>
    <row r="1451" spans="1:11" x14ac:dyDescent="0.25">
      <c r="A1451" s="123">
        <v>101</v>
      </c>
      <c r="B1451" s="120">
        <f>INDEX(TechList[Tech],MATCH(A1451,TechList[Tech_'#],0),)</f>
        <v>0.5</v>
      </c>
      <c r="C1451" s="121" t="str">
        <f t="shared" si="22"/>
        <v>101_25</v>
      </c>
      <c r="D1451" s="121" t="str">
        <f>INDEX(CWC_VehType!$C$2:$C$30,MATCH($G1451,CWC_VehType!$A$2:$A$30,0),)</f>
        <v>T</v>
      </c>
      <c r="E1451" s="122">
        <f>INDEX(IF(DMC_WR13[[#This Row],[Tow/Non-tow]]="NT",wr_DMCcurve_TAR!$C$21:$C$80,wr_DMCcurve_TAR!$D$21:$D$80),MATCH(DMC_WR13[[#This Row],[Tech_'#]],wr_DMCcurve_TAR!$A$21:$A$80,0),)</f>
        <v>-4.7338156863721217</v>
      </c>
      <c r="F1451" s="122"/>
      <c r="G1451" s="26">
        <v>25</v>
      </c>
      <c r="H1451" s="121">
        <f>SUMIFS(LearningFactors[LF_codeNew],LearningFactors[Tech_'#],DMC_WR13[[#This Row],[Tech_'#]])</f>
        <v>30</v>
      </c>
      <c r="I1451" s="121">
        <f>INDEX(TechList[ST_Thru],MATCH($A1451,TechList[Tech_'#],0),)</f>
        <v>2024</v>
      </c>
      <c r="J1451" s="121" t="str">
        <f>INDEX(TechList[Complexity],MATCH($A1451,TechList[Tech_'#],0),)</f>
        <v>Low2</v>
      </c>
      <c r="K1451" s="118">
        <f>INDEX(CurbWt_selection,MATCH(G1451,CurbWts!$A$3:$A$40,0),)
*($B1451/100)
*DMC_WR13[[#This Row],[costPerPound_ST]]</f>
        <v>-120.85521617508601</v>
      </c>
    </row>
    <row r="1452" spans="1:11" x14ac:dyDescent="0.25">
      <c r="A1452" s="123">
        <v>102</v>
      </c>
      <c r="B1452" s="120">
        <f>INDEX(TechList[Tech],MATCH(A1452,TechList[Tech_'#],0),)</f>
        <v>1</v>
      </c>
      <c r="C1452" s="121" t="str">
        <f t="shared" si="22"/>
        <v>102_25</v>
      </c>
      <c r="D1452" s="121" t="str">
        <f>INDEX(CWC_VehType!$C$2:$C$30,MATCH($G1452,CWC_VehType!$A$2:$A$30,0),)</f>
        <v>T</v>
      </c>
      <c r="E1452" s="122">
        <f>INDEX(IF(DMC_WR13[[#This Row],[Tow/Non-tow]]="NT",wr_DMCcurve_TAR!$C$21:$C$80,wr_DMCcurve_TAR!$D$21:$D$80),MATCH(DMC_WR13[[#This Row],[Tech_'#]],wr_DMCcurve_TAR!$A$21:$A$80,0),)</f>
        <v>-3.6052624137822069</v>
      </c>
      <c r="F1452" s="122"/>
      <c r="G1452" s="26">
        <v>25</v>
      </c>
      <c r="H1452" s="121">
        <f>SUMIFS(LearningFactors[LF_codeNew],LearningFactors[Tech_'#],DMC_WR13[[#This Row],[Tech_'#]])</f>
        <v>30</v>
      </c>
      <c r="I1452" s="121">
        <f>INDEX(TechList[ST_Thru],MATCH($A1452,TechList[Tech_'#],0),)</f>
        <v>2024</v>
      </c>
      <c r="J1452" s="121" t="str">
        <f>INDEX(TechList[Complexity],MATCH($A1452,TechList[Tech_'#],0),)</f>
        <v>Low2</v>
      </c>
      <c r="K1452" s="118">
        <f>INDEX(CurbWt_selection,MATCH(G1452,CurbWts!$A$3:$A$40,0),)
*($B1452/100)
*DMC_WR13[[#This Row],[costPerPound_ST]]</f>
        <v>-184.08607231579055</v>
      </c>
    </row>
    <row r="1453" spans="1:11" x14ac:dyDescent="0.25">
      <c r="A1453" s="123">
        <v>103</v>
      </c>
      <c r="B1453" s="120">
        <f>INDEX(TechList[Tech],MATCH(A1453,TechList[Tech_'#],0),)</f>
        <v>1.5</v>
      </c>
      <c r="C1453" s="121" t="str">
        <f t="shared" si="22"/>
        <v>103_25</v>
      </c>
      <c r="D1453" s="121" t="str">
        <f>INDEX(CWC_VehType!$C$2:$C$30,MATCH($G1453,CWC_VehType!$A$2:$A$30,0),)</f>
        <v>T</v>
      </c>
      <c r="E1453" s="122">
        <f>INDEX(IF(DMC_WR13[[#This Row],[Tow/Non-tow]]="NT",wr_DMCcurve_TAR!$C$21:$C$80,wr_DMCcurve_TAR!$D$21:$D$80),MATCH(DMC_WR13[[#This Row],[Tech_'#]],wr_DMCcurve_TAR!$A$21:$A$80,0),)</f>
        <v>-2.9451010692509656</v>
      </c>
      <c r="F1453" s="122"/>
      <c r="G1453" s="26">
        <v>25</v>
      </c>
      <c r="H1453" s="121">
        <f>SUMIFS(LearningFactors[LF_codeNew],LearningFactors[Tech_'#],DMC_WR13[[#This Row],[Tech_'#]])</f>
        <v>30</v>
      </c>
      <c r="I1453" s="121">
        <f>INDEX(TechList[ST_Thru],MATCH($A1453,TechList[Tech_'#],0),)</f>
        <v>2024</v>
      </c>
      <c r="J1453" s="121" t="str">
        <f>INDEX(TechList[Complexity],MATCH($A1453,TechList[Tech_'#],0),)</f>
        <v>Low2</v>
      </c>
      <c r="K1453" s="118">
        <f>INDEX(CurbWt_selection,MATCH(G1453,CurbWts!$A$3:$A$40,0),)
*($B1453/100)
*DMC_WR13[[#This Row],[costPerPound_ST]]</f>
        <v>-225.56697385143374</v>
      </c>
    </row>
    <row r="1454" spans="1:11" x14ac:dyDescent="0.25">
      <c r="A1454" s="123">
        <v>104</v>
      </c>
      <c r="B1454" s="120">
        <f>INDEX(TechList[Tech],MATCH(A1454,TechList[Tech_'#],0),)</f>
        <v>2</v>
      </c>
      <c r="C1454" s="121" t="str">
        <f t="shared" si="22"/>
        <v>104_25</v>
      </c>
      <c r="D1454" s="121" t="str">
        <f>INDEX(CWC_VehType!$C$2:$C$30,MATCH($G1454,CWC_VehType!$A$2:$A$30,0),)</f>
        <v>T</v>
      </c>
      <c r="E1454" s="122">
        <f>INDEX(IF(DMC_WR13[[#This Row],[Tow/Non-tow]]="NT",wr_DMCcurve_TAR!$C$21:$C$80,wr_DMCcurve_TAR!$D$21:$D$80),MATCH(DMC_WR13[[#This Row],[Tech_'#]],wr_DMCcurve_TAR!$A$21:$A$80,0),)</f>
        <v>-2.4767091411922912</v>
      </c>
      <c r="F1454" s="122"/>
      <c r="G1454" s="26">
        <v>25</v>
      </c>
      <c r="H1454" s="121">
        <f>SUMIFS(LearningFactors[LF_codeNew],LearningFactors[Tech_'#],DMC_WR13[[#This Row],[Tech_'#]])</f>
        <v>30</v>
      </c>
      <c r="I1454" s="121">
        <f>INDEX(TechList[ST_Thru],MATCH($A1454,TechList[Tech_'#],0),)</f>
        <v>2024</v>
      </c>
      <c r="J1454" s="121" t="str">
        <f>INDEX(TechList[Complexity],MATCH($A1454,TechList[Tech_'#],0),)</f>
        <v>Low2</v>
      </c>
      <c r="K1454" s="118">
        <f>INDEX(CurbWt_selection,MATCH(G1454,CurbWts!$A$3:$A$40,0),)
*($B1454/100)
*DMC_WR13[[#This Row],[costPerPound_ST]]</f>
        <v>-252.92342456281804</v>
      </c>
    </row>
    <row r="1455" spans="1:11" x14ac:dyDescent="0.25">
      <c r="A1455" s="123">
        <v>105</v>
      </c>
      <c r="B1455" s="120">
        <f>INDEX(TechList[Tech],MATCH(A1455,TechList[Tech_'#],0),)</f>
        <v>2.5</v>
      </c>
      <c r="C1455" s="121" t="str">
        <f t="shared" si="22"/>
        <v>105_25</v>
      </c>
      <c r="D1455" s="121" t="str">
        <f>INDEX(CWC_VehType!$C$2:$C$30,MATCH($G1455,CWC_VehType!$A$2:$A$30,0),)</f>
        <v>T</v>
      </c>
      <c r="E1455" s="122">
        <f>INDEX(IF(DMC_WR13[[#This Row],[Tow/Non-tow]]="NT",wr_DMCcurve_TAR!$C$21:$C$80,wr_DMCcurve_TAR!$D$21:$D$80),MATCH(DMC_WR13[[#This Row],[Tech_'#]],wr_DMCcurve_TAR!$A$21:$A$80,0),)</f>
        <v>-2.1133961361685221</v>
      </c>
      <c r="F1455" s="122"/>
      <c r="G1455" s="26">
        <v>25</v>
      </c>
      <c r="H1455" s="121">
        <f>SUMIFS(LearningFactors[LF_codeNew],LearningFactors[Tech_'#],DMC_WR13[[#This Row],[Tech_'#]])</f>
        <v>30</v>
      </c>
      <c r="I1455" s="121">
        <f>INDEX(TechList[ST_Thru],MATCH($A1455,TechList[Tech_'#],0),)</f>
        <v>2024</v>
      </c>
      <c r="J1455" s="121" t="str">
        <f>INDEX(TechList[Complexity],MATCH($A1455,TechList[Tech_'#],0),)</f>
        <v>Low2</v>
      </c>
      <c r="K1455" s="118">
        <f>INDEX(CurbWt_selection,MATCH(G1455,CurbWts!$A$3:$A$40,0),)
*($B1455/100)
*DMC_WR13[[#This Row],[costPerPound_ST]]</f>
        <v>-269.77702959109286</v>
      </c>
    </row>
    <row r="1456" spans="1:11" x14ac:dyDescent="0.25">
      <c r="A1456" s="123">
        <v>106</v>
      </c>
      <c r="B1456" s="120">
        <f>INDEX(TechList[Tech],MATCH(A1456,TechList[Tech_'#],0),)</f>
        <v>3</v>
      </c>
      <c r="C1456" s="121" t="str">
        <f t="shared" si="22"/>
        <v>106_25</v>
      </c>
      <c r="D1456" s="121" t="str">
        <f>INDEX(CWC_VehType!$C$2:$C$30,MATCH($G1456,CWC_VehType!$A$2:$A$30,0),)</f>
        <v>T</v>
      </c>
      <c r="E1456" s="122">
        <f>INDEX(IF(DMC_WR13[[#This Row],[Tow/Non-tow]]="NT",wr_DMCcurve_TAR!$C$21:$C$80,wr_DMCcurve_TAR!$D$21:$D$80),MATCH(DMC_WR13[[#This Row],[Tech_'#]],wr_DMCcurve_TAR!$A$21:$A$80,0),)</f>
        <v>-1.8165477966610502</v>
      </c>
      <c r="F1456" s="122"/>
      <c r="G1456" s="26">
        <v>25</v>
      </c>
      <c r="H1456" s="121">
        <f>SUMIFS(LearningFactors[LF_codeNew],LearningFactors[Tech_'#],DMC_WR13[[#This Row],[Tech_'#]])</f>
        <v>30</v>
      </c>
      <c r="I1456" s="121">
        <f>INDEX(TechList[ST_Thru],MATCH($A1456,TechList[Tech_'#],0),)</f>
        <v>2024</v>
      </c>
      <c r="J1456" s="121" t="str">
        <f>INDEX(TechList[Complexity],MATCH($A1456,TechList[Tech_'#],0),)</f>
        <v>Low2</v>
      </c>
      <c r="K1456" s="118">
        <f>INDEX(CurbWt_selection,MATCH(G1456,CurbWts!$A$3:$A$40,0),)
*($B1456/100)
*DMC_WR13[[#This Row],[costPerPound_ST]]</f>
        <v>-278.26086759972293</v>
      </c>
    </row>
    <row r="1457" spans="1:11" x14ac:dyDescent="0.25">
      <c r="A1457" s="123">
        <v>107</v>
      </c>
      <c r="B1457" s="120">
        <f>INDEX(TechList[Tech],MATCH(A1457,TechList[Tech_'#],0),)</f>
        <v>3.5</v>
      </c>
      <c r="C1457" s="121" t="str">
        <f t="shared" si="22"/>
        <v>107_25</v>
      </c>
      <c r="D1457" s="121" t="str">
        <f>INDEX(CWC_VehType!$C$2:$C$30,MATCH($G1457,CWC_VehType!$A$2:$A$30,0),)</f>
        <v>T</v>
      </c>
      <c r="E1457" s="122">
        <f>INDEX(IF(DMC_WR13[[#This Row],[Tow/Non-tow]]="NT",wr_DMCcurve_TAR!$C$21:$C$80,wr_DMCcurve_TAR!$D$21:$D$80),MATCH(DMC_WR13[[#This Row],[Tech_'#]],wr_DMCcurve_TAR!$A$21:$A$80,0),)</f>
        <v>-1.5655661017626066</v>
      </c>
      <c r="F1457" s="122"/>
      <c r="G1457" s="26">
        <v>25</v>
      </c>
      <c r="H1457" s="121">
        <f>SUMIFS(LearningFactors[LF_codeNew],LearningFactors[Tech_'#],DMC_WR13[[#This Row],[Tech_'#]])</f>
        <v>30</v>
      </c>
      <c r="I1457" s="121">
        <f>INDEX(TechList[ST_Thru],MATCH($A1457,TechList[Tech_'#],0),)</f>
        <v>2024</v>
      </c>
      <c r="J1457" s="121" t="str">
        <f>INDEX(TechList[Complexity],MATCH($A1457,TechList[Tech_'#],0),)</f>
        <v>Low2</v>
      </c>
      <c r="K1457" s="118">
        <f>INDEX(CurbWt_selection,MATCH(G1457,CurbWts!$A$3:$A$40,0),)
*($B1457/100)
*DMC_WR13[[#This Row],[costPerPound_ST]]</f>
        <v>-279.78440552031077</v>
      </c>
    </row>
    <row r="1458" spans="1:11" x14ac:dyDescent="0.25">
      <c r="A1458" s="123">
        <v>108</v>
      </c>
      <c r="B1458" s="120">
        <f>INDEX(TechList[Tech],MATCH(A1458,TechList[Tech_'#],0),)</f>
        <v>4</v>
      </c>
      <c r="C1458" s="121" t="str">
        <f t="shared" si="22"/>
        <v>108_25</v>
      </c>
      <c r="D1458" s="121" t="str">
        <f>INDEX(CWC_VehType!$C$2:$C$30,MATCH($G1458,CWC_VehType!$A$2:$A$30,0),)</f>
        <v>T</v>
      </c>
      <c r="E1458" s="122">
        <f>INDEX(IF(DMC_WR13[[#This Row],[Tow/Non-tow]]="NT",wr_DMCcurve_TAR!$C$21:$C$80,wr_DMCcurve_TAR!$D$21:$D$80),MATCH(DMC_WR13[[#This Row],[Tech_'#]],wr_DMCcurve_TAR!$A$21:$A$80,0),)</f>
        <v>-1.3481558686023765</v>
      </c>
      <c r="F1458" s="122"/>
      <c r="G1458" s="26">
        <v>25</v>
      </c>
      <c r="H1458" s="121">
        <f>SUMIFS(LearningFactors[LF_codeNew],LearningFactors[Tech_'#],DMC_WR13[[#This Row],[Tech_'#]])</f>
        <v>30</v>
      </c>
      <c r="I1458" s="121">
        <f>INDEX(TechList[ST_Thru],MATCH($A1458,TechList[Tech_'#],0),)</f>
        <v>2024</v>
      </c>
      <c r="J1458" s="121" t="str">
        <f>INDEX(TechList[Complexity],MATCH($A1458,TechList[Tech_'#],0),)</f>
        <v>Low2</v>
      </c>
      <c r="K1458" s="118">
        <f>INDEX(CurbWt_selection,MATCH(G1458,CurbWts!$A$3:$A$40,0),)
*($B1458/100)
*DMC_WR13[[#This Row],[costPerPound_ST]]</f>
        <v>-275.3494089881101</v>
      </c>
    </row>
    <row r="1459" spans="1:11" x14ac:dyDescent="0.25">
      <c r="A1459" s="123">
        <v>109</v>
      </c>
      <c r="B1459" s="120">
        <f>INDEX(TechList[Tech],MATCH(A1459,TechList[Tech_'#],0),)</f>
        <v>4.5</v>
      </c>
      <c r="C1459" s="121" t="str">
        <f t="shared" si="22"/>
        <v>109_25</v>
      </c>
      <c r="D1459" s="121" t="str">
        <f>INDEX(CWC_VehType!$C$2:$C$30,MATCH($G1459,CWC_VehType!$A$2:$A$30,0),)</f>
        <v>T</v>
      </c>
      <c r="E1459" s="122">
        <f>INDEX(IF(DMC_WR13[[#This Row],[Tow/Non-tow]]="NT",wr_DMCcurve_TAR!$C$21:$C$80,wr_DMCcurve_TAR!$D$21:$D$80),MATCH(DMC_WR13[[#This Row],[Tech_'#]],wr_DMCcurve_TAR!$A$21:$A$80,0),)</f>
        <v>-1.1563864521298084</v>
      </c>
      <c r="F1459" s="122"/>
      <c r="G1459" s="26">
        <v>25</v>
      </c>
      <c r="H1459" s="121">
        <f>SUMIFS(LearningFactors[LF_codeNew],LearningFactors[Tech_'#],DMC_WR13[[#This Row],[Tech_'#]])</f>
        <v>30</v>
      </c>
      <c r="I1459" s="121">
        <f>INDEX(TechList[ST_Thru],MATCH($A1459,TechList[Tech_'#],0),)</f>
        <v>2024</v>
      </c>
      <c r="J1459" s="121" t="str">
        <f>INDEX(TechList[Complexity],MATCH($A1459,TechList[Tech_'#],0),)</f>
        <v>Low2</v>
      </c>
      <c r="K1459" s="118">
        <f>INDEX(CurbWt_selection,MATCH(G1459,CurbWts!$A$3:$A$40,0),)
*($B1459/100)
*DMC_WR13[[#This Row],[costPerPound_ST]]</f>
        <v>-265.70489753282806</v>
      </c>
    </row>
    <row r="1460" spans="1:11" x14ac:dyDescent="0.25">
      <c r="A1460" s="123">
        <v>110</v>
      </c>
      <c r="B1460" s="120">
        <f>INDEX(TechList[Tech],MATCH(A1460,TechList[Tech_'#],0),)</f>
        <v>5</v>
      </c>
      <c r="C1460" s="121" t="str">
        <f t="shared" si="22"/>
        <v>110_25</v>
      </c>
      <c r="D1460" s="121" t="str">
        <f>INDEX(CWC_VehType!$C$2:$C$30,MATCH($G1460,CWC_VehType!$A$2:$A$30,0),)</f>
        <v>T</v>
      </c>
      <c r="E1460" s="122">
        <f>INDEX(IF(DMC_WR13[[#This Row],[Tow/Non-tow]]="NT",wr_DMCcurve_TAR!$C$21:$C$80,wr_DMCcurve_TAR!$D$21:$D$80),MATCH(DMC_WR13[[#This Row],[Tech_'#]],wr_DMCcurve_TAR!$A$21:$A$80,0),)</f>
        <v>-0.9848428635786064</v>
      </c>
      <c r="F1460" s="122"/>
      <c r="G1460" s="26">
        <v>25</v>
      </c>
      <c r="H1460" s="121">
        <f>SUMIFS(LearningFactors[LF_codeNew],LearningFactors[Tech_'#],DMC_WR13[[#This Row],[Tech_'#]])</f>
        <v>30</v>
      </c>
      <c r="I1460" s="121">
        <f>INDEX(TechList[ST_Thru],MATCH($A1460,TechList[Tech_'#],0),)</f>
        <v>2024</v>
      </c>
      <c r="J1460" s="121" t="str">
        <f>INDEX(TechList[Complexity],MATCH($A1460,TechList[Tech_'#],0),)</f>
        <v>Low2</v>
      </c>
      <c r="K1460" s="118">
        <f>INDEX(CurbWt_selection,MATCH(G1460,CurbWts!$A$3:$A$40,0),)
*($B1460/100)
*DMC_WR13[[#This Row],[costPerPound_ST]]</f>
        <v>-251.43225901027802</v>
      </c>
    </row>
    <row r="1461" spans="1:11" x14ac:dyDescent="0.25">
      <c r="A1461" s="123">
        <v>111</v>
      </c>
      <c r="B1461" s="120">
        <f>INDEX(TechList[Tech],MATCH(A1461,TechList[Tech_'#],0),)</f>
        <v>5.5</v>
      </c>
      <c r="C1461" s="121" t="str">
        <f t="shared" si="22"/>
        <v>111_25</v>
      </c>
      <c r="D1461" s="121" t="str">
        <f>INDEX(CWC_VehType!$C$2:$C$30,MATCH($G1461,CWC_VehType!$A$2:$A$30,0),)</f>
        <v>T</v>
      </c>
      <c r="E1461" s="122">
        <f>INDEX(IF(DMC_WR13[[#This Row],[Tow/Non-tow]]="NT",wr_DMCcurve_TAR!$C$21:$C$80,wr_DMCcurve_TAR!$D$21:$D$80),MATCH(DMC_WR13[[#This Row],[Tech_'#]],wr_DMCcurve_TAR!$A$21:$A$80,0),)</f>
        <v>-0.82966281185797275</v>
      </c>
      <c r="F1461" s="122"/>
      <c r="G1461" s="26">
        <v>25</v>
      </c>
      <c r="H1461" s="121">
        <f>SUMIFS(LearningFactors[LF_codeNew],LearningFactors[Tech_'#],DMC_WR13[[#This Row],[Tech_'#]])</f>
        <v>30</v>
      </c>
      <c r="I1461" s="121">
        <f>INDEX(TechList[ST_Thru],MATCH($A1461,TechList[Tech_'#],0),)</f>
        <v>2024</v>
      </c>
      <c r="J1461" s="121" t="str">
        <f>INDEX(TechList[Complexity],MATCH($A1461,TechList[Tech_'#],0),)</f>
        <v>Low2</v>
      </c>
      <c r="K1461" s="118">
        <f>INDEX(CurbWt_selection,MATCH(G1461,CurbWts!$A$3:$A$40,0),)
*($B1461/100)
*DMC_WR13[[#This Row],[costPerPound_ST]]</f>
        <v>-232.99594583921288</v>
      </c>
    </row>
    <row r="1462" spans="1:11" x14ac:dyDescent="0.25">
      <c r="A1462" s="123">
        <v>112</v>
      </c>
      <c r="B1462" s="120">
        <f>INDEX(TechList[Tech],MATCH(A1462,TechList[Tech_'#],0),)</f>
        <v>6</v>
      </c>
      <c r="C1462" s="121" t="str">
        <f t="shared" si="22"/>
        <v>112_25</v>
      </c>
      <c r="D1462" s="121" t="str">
        <f>INDEX(CWC_VehType!$C$2:$C$30,MATCH($G1462,CWC_VehType!$A$2:$A$30,0),)</f>
        <v>T</v>
      </c>
      <c r="E1462" s="122">
        <f>INDEX(IF(DMC_WR13[[#This Row],[Tow/Non-tow]]="NT",wr_DMCcurve_TAR!$C$21:$C$80,wr_DMCcurve_TAR!$D$21:$D$80),MATCH(DMC_WR13[[#This Row],[Tech_'#]],wr_DMCcurve_TAR!$A$21:$A$80,0),)</f>
        <v>-0.68799452407113548</v>
      </c>
      <c r="F1462" s="122"/>
      <c r="G1462" s="26">
        <v>25</v>
      </c>
      <c r="H1462" s="121">
        <f>SUMIFS(LearningFactors[LF_codeNew],LearningFactors[Tech_'#],DMC_WR13[[#This Row],[Tech_'#]])</f>
        <v>30</v>
      </c>
      <c r="I1462" s="121">
        <f>INDEX(TechList[ST_Thru],MATCH($A1462,TechList[Tech_'#],0),)</f>
        <v>2024</v>
      </c>
      <c r="J1462" s="121" t="str">
        <f>INDEX(TechList[Complexity],MATCH($A1462,TechList[Tech_'#],0),)</f>
        <v>Low2</v>
      </c>
      <c r="K1462" s="118">
        <f>INDEX(CurbWt_selection,MATCH(G1462,CurbWts!$A$3:$A$40,0),)
*($B1462/100)
*DMC_WR13[[#This Row],[costPerPound_ST]]</f>
        <v>-210.77557499315697</v>
      </c>
    </row>
    <row r="1463" spans="1:11" x14ac:dyDescent="0.25">
      <c r="A1463" s="123">
        <v>113</v>
      </c>
      <c r="B1463" s="120">
        <f>INDEX(TechList[Tech],MATCH(A1463,TechList[Tech_'#],0),)</f>
        <v>6.5</v>
      </c>
      <c r="C1463" s="121" t="str">
        <f t="shared" si="22"/>
        <v>113_25</v>
      </c>
      <c r="D1463" s="121" t="str">
        <f>INDEX(CWC_VehType!$C$2:$C$30,MATCH($G1463,CWC_VehType!$A$2:$A$30,0),)</f>
        <v>T</v>
      </c>
      <c r="E1463" s="122">
        <f>INDEX(IF(DMC_WR13[[#This Row],[Tow/Non-tow]]="NT",wr_DMCcurve_TAR!$C$21:$C$80,wr_DMCcurve_TAR!$D$21:$D$80),MATCH(DMC_WR13[[#This Row],[Tech_'#]],wr_DMCcurve_TAR!$A$21:$A$80,0),)</f>
        <v>-0.55767233244228898</v>
      </c>
      <c r="F1463" s="122"/>
      <c r="G1463" s="26">
        <v>25</v>
      </c>
      <c r="H1463" s="121">
        <f>SUMIFS(LearningFactors[LF_codeNew],LearningFactors[Tech_'#],DMC_WR13[[#This Row],[Tech_'#]])</f>
        <v>30</v>
      </c>
      <c r="I1463" s="121">
        <f>INDEX(TechList[ST_Thru],MATCH($A1463,TechList[Tech_'#],0),)</f>
        <v>2024</v>
      </c>
      <c r="J1463" s="121" t="str">
        <f>INDEX(TechList[Complexity],MATCH($A1463,TechList[Tech_'#],0),)</f>
        <v>Low2</v>
      </c>
      <c r="K1463" s="118">
        <f>INDEX(CurbWt_selection,MATCH(G1463,CurbWts!$A$3:$A$40,0),)
*($B1463/100)
*DMC_WR13[[#This Row],[costPerPound_ST]]</f>
        <v>-185.08725135214939</v>
      </c>
    </row>
    <row r="1464" spans="1:11" x14ac:dyDescent="0.25">
      <c r="A1464" s="123">
        <v>114</v>
      </c>
      <c r="B1464" s="120">
        <f>INDEX(TechList[Tech],MATCH(A1464,TechList[Tech_'#],0),)</f>
        <v>7</v>
      </c>
      <c r="C1464" s="121" t="str">
        <f t="shared" si="22"/>
        <v>114_25</v>
      </c>
      <c r="D1464" s="121" t="str">
        <f>INDEX(CWC_VehType!$C$2:$C$30,MATCH($G1464,CWC_VehType!$A$2:$A$30,0),)</f>
        <v>T</v>
      </c>
      <c r="E1464" s="122">
        <f>INDEX(IF(DMC_WR13[[#This Row],[Tow/Non-tow]]="NT",wr_DMCcurve_TAR!$C$21:$C$80,wr_DMCcurve_TAR!$D$21:$D$80),MATCH(DMC_WR13[[#This Row],[Tech_'#]],wr_DMCcurve_TAR!$A$21:$A$80,0),)</f>
        <v>-0.43701282917269157</v>
      </c>
      <c r="F1464" s="122"/>
      <c r="G1464" s="26">
        <v>25</v>
      </c>
      <c r="H1464" s="121">
        <f>SUMIFS(LearningFactors[LF_codeNew],LearningFactors[Tech_'#],DMC_WR13[[#This Row],[Tech_'#]])</f>
        <v>30</v>
      </c>
      <c r="I1464" s="121">
        <f>INDEX(TechList[ST_Thru],MATCH($A1464,TechList[Tech_'#],0),)</f>
        <v>2024</v>
      </c>
      <c r="J1464" s="121" t="str">
        <f>INDEX(TechList[Complexity],MATCH($A1464,TechList[Tech_'#],0),)</f>
        <v>Low2</v>
      </c>
      <c r="K1464" s="118">
        <f>INDEX(CurbWt_selection,MATCH(G1464,CurbWts!$A$3:$A$40,0),)
*($B1464/100)
*DMC_WR13[[#This Row],[costPerPound_ST]]</f>
        <v>-156.19829079995097</v>
      </c>
    </row>
    <row r="1465" spans="1:11" x14ac:dyDescent="0.25">
      <c r="A1465" s="123">
        <v>115</v>
      </c>
      <c r="B1465" s="120">
        <f>INDEX(TechList[Tech],MATCH(A1465,TechList[Tech_'#],0),)</f>
        <v>7.5</v>
      </c>
      <c r="C1465" s="121" t="str">
        <f t="shared" si="22"/>
        <v>115_25</v>
      </c>
      <c r="D1465" s="121" t="str">
        <f>INDEX(CWC_VehType!$C$2:$C$30,MATCH($G1465,CWC_VehType!$A$2:$A$30,0),)</f>
        <v>T</v>
      </c>
      <c r="E1465" s="122">
        <f>INDEX(IF(DMC_WR13[[#This Row],[Tow/Non-tow]]="NT",wr_DMCcurve_TAR!$C$21:$C$80,wr_DMCcurve_TAR!$D$21:$D$80),MATCH(DMC_WR13[[#This Row],[Tech_'#]],wr_DMCcurve_TAR!$A$21:$A$80,0),)</f>
        <v>-0.32468151904736547</v>
      </c>
      <c r="F1465" s="122"/>
      <c r="G1465" s="26">
        <v>25</v>
      </c>
      <c r="H1465" s="121">
        <f>SUMIFS(LearningFactors[LF_codeNew],LearningFactors[Tech_'#],DMC_WR13[[#This Row],[Tech_'#]])</f>
        <v>30</v>
      </c>
      <c r="I1465" s="121">
        <f>INDEX(TechList[ST_Thru],MATCH($A1465,TechList[Tech_'#],0),)</f>
        <v>2024</v>
      </c>
      <c r="J1465" s="121" t="str">
        <f>INDEX(TechList[Complexity],MATCH($A1465,TechList[Tech_'#],0),)</f>
        <v>Low2</v>
      </c>
      <c r="K1465" s="118">
        <f>INDEX(CurbWt_selection,MATCH(G1465,CurbWts!$A$3:$A$40,0),)
*($B1465/100)
*DMC_WR13[[#This Row],[costPerPound_ST]]</f>
        <v>-124.33771540415677</v>
      </c>
    </row>
    <row r="1466" spans="1:11" x14ac:dyDescent="0.25">
      <c r="A1466" s="123">
        <v>116</v>
      </c>
      <c r="B1466" s="120">
        <f>INDEX(TechList[Tech],MATCH(A1466,TechList[Tech_'#],0),)</f>
        <v>8</v>
      </c>
      <c r="C1466" s="121" t="str">
        <f t="shared" si="22"/>
        <v>116_25</v>
      </c>
      <c r="D1466" s="121" t="str">
        <f>INDEX(CWC_VehType!$C$2:$C$30,MATCH($G1466,CWC_VehType!$A$2:$A$30,0),)</f>
        <v>T</v>
      </c>
      <c r="E1466" s="122">
        <f>INDEX(IF(DMC_WR13[[#This Row],[Tow/Non-tow]]="NT",wr_DMCcurve_TAR!$C$21:$C$80,wr_DMCcurve_TAR!$D$21:$D$80),MATCH(DMC_WR13[[#This Row],[Tech_'#]],wr_DMCcurve_TAR!$A$21:$A$80,0),)</f>
        <v>-0.2196025960124616</v>
      </c>
      <c r="F1466" s="122"/>
      <c r="G1466" s="26">
        <v>25</v>
      </c>
      <c r="H1466" s="121">
        <f>SUMIFS(LearningFactors[LF_codeNew],LearningFactors[Tech_'#],DMC_WR13[[#This Row],[Tech_'#]])</f>
        <v>30</v>
      </c>
      <c r="I1466" s="121">
        <f>INDEX(TechList[ST_Thru],MATCH($A1466,TechList[Tech_'#],0),)</f>
        <v>2024</v>
      </c>
      <c r="J1466" s="121" t="str">
        <f>INDEX(TechList[Complexity],MATCH($A1466,TechList[Tech_'#],0),)</f>
        <v>Low2</v>
      </c>
      <c r="K1466" s="118">
        <f>INDEX(CurbWt_selection,MATCH(G1466,CurbWts!$A$3:$A$40,0),)
*($B1466/100)
*DMC_WR13[[#This Row],[costPerPound_ST]]</f>
        <v>-89.7039377011683</v>
      </c>
    </row>
    <row r="1467" spans="1:11" x14ac:dyDescent="0.25">
      <c r="A1467" s="123">
        <v>117</v>
      </c>
      <c r="B1467" s="120">
        <f>INDEX(TechList[Tech],MATCH(A1467,TechList[Tech_'#],0),)</f>
        <v>8.5</v>
      </c>
      <c r="C1467" s="121" t="str">
        <f t="shared" si="22"/>
        <v>117_25</v>
      </c>
      <c r="D1467" s="121" t="str">
        <f>INDEX(CWC_VehType!$C$2:$C$30,MATCH($G1467,CWC_VehType!$A$2:$A$30,0),)</f>
        <v>T</v>
      </c>
      <c r="E1467" s="122">
        <f>INDEX(IF(DMC_WR13[[#This Row],[Tow/Non-tow]]="NT",wr_DMCcurve_TAR!$C$21:$C$80,wr_DMCcurve_TAR!$D$21:$D$80),MATCH(DMC_WR13[[#This Row],[Tech_'#]],wr_DMCcurve_TAR!$A$21:$A$80,0),)</f>
        <v>-0.12089612028937842</v>
      </c>
      <c r="F1467" s="122"/>
      <c r="G1467" s="26">
        <v>25</v>
      </c>
      <c r="H1467" s="121">
        <f>SUMIFS(LearningFactors[LF_codeNew],LearningFactors[Tech_'#],DMC_WR13[[#This Row],[Tech_'#]])</f>
        <v>30</v>
      </c>
      <c r="I1467" s="121">
        <f>INDEX(TechList[ST_Thru],MATCH($A1467,TechList[Tech_'#],0),)</f>
        <v>2024</v>
      </c>
      <c r="J1467" s="121" t="str">
        <f>INDEX(TechList[Complexity],MATCH($A1467,TechList[Tech_'#],0),)</f>
        <v>Low2</v>
      </c>
      <c r="K1467" s="118">
        <f>INDEX(CurbWt_selection,MATCH(G1467,CurbWts!$A$3:$A$40,0),)
*($B1467/100)
*DMC_WR13[[#This Row],[costPerPound_ST]]</f>
        <v>-52.470516649855291</v>
      </c>
    </row>
    <row r="1468" spans="1:11" x14ac:dyDescent="0.25">
      <c r="A1468" s="123">
        <v>118</v>
      </c>
      <c r="B1468" s="120">
        <f>INDEX(TechList[Tech],MATCH(A1468,TechList[Tech_'#],0),)</f>
        <v>9</v>
      </c>
      <c r="C1468" s="121" t="str">
        <f t="shared" si="22"/>
        <v>118_25</v>
      </c>
      <c r="D1468" s="121" t="str">
        <f>INDEX(CWC_VehType!$C$2:$C$30,MATCH($G1468,CWC_VehType!$A$2:$A$30,0),)</f>
        <v>T</v>
      </c>
      <c r="E1468" s="122">
        <f>INDEX(IF(DMC_WR13[[#This Row],[Tow/Non-tow]]="NT",wr_DMCcurve_TAR!$C$21:$C$80,wr_DMCcurve_TAR!$D$21:$D$80),MATCH(DMC_WR13[[#This Row],[Tech_'#]],wr_DMCcurve_TAR!$A$21:$A$80,0),)</f>
        <v>-2.7833179539894393E-2</v>
      </c>
      <c r="F1468" s="122"/>
      <c r="G1468" s="26">
        <v>25</v>
      </c>
      <c r="H1468" s="121">
        <f>SUMIFS(LearningFactors[LF_codeNew],LearningFactors[Tech_'#],DMC_WR13[[#This Row],[Tech_'#]])</f>
        <v>30</v>
      </c>
      <c r="I1468" s="121">
        <f>INDEX(TechList[ST_Thru],MATCH($A1468,TechList[Tech_'#],0),)</f>
        <v>2024</v>
      </c>
      <c r="J1468" s="121" t="str">
        <f>INDEX(TechList[Complexity],MATCH($A1468,TechList[Tech_'#],0),)</f>
        <v>Low2</v>
      </c>
      <c r="K1468" s="118">
        <f>INDEX(CurbWt_selection,MATCH(G1468,CurbWts!$A$3:$A$40,0),)
*($B1468/100)
*DMC_WR13[[#This Row],[costPerPound_ST]]</f>
        <v>-12.790554756223113</v>
      </c>
    </row>
    <row r="1469" spans="1:11" x14ac:dyDescent="0.25">
      <c r="A1469" s="123">
        <v>119</v>
      </c>
      <c r="B1469" s="120">
        <f>INDEX(TechList[Tech],MATCH(A1469,TechList[Tech_'#],0),)</f>
        <v>9.5</v>
      </c>
      <c r="C1469" s="121" t="str">
        <f t="shared" si="22"/>
        <v>119_25</v>
      </c>
      <c r="D1469" s="121" t="str">
        <f>INDEX(CWC_VehType!$C$2:$C$30,MATCH($G1469,CWC_VehType!$A$2:$A$30,0),)</f>
        <v>T</v>
      </c>
      <c r="E1469" s="122">
        <f>INDEX(IF(DMC_WR13[[#This Row],[Tow/Non-tow]]="NT",wr_DMCcurve_TAR!$C$21:$C$80,wr_DMCcurve_TAR!$D$21:$D$80),MATCH(DMC_WR13[[#This Row],[Tech_'#]],wr_DMCcurve_TAR!$A$21:$A$80,0),)</f>
        <v>6.0196810649377194E-2</v>
      </c>
      <c r="F1469" s="122"/>
      <c r="G1469" s="26">
        <v>25</v>
      </c>
      <c r="H1469" s="121">
        <f>SUMIFS(LearningFactors[LF_codeNew],LearningFactors[Tech_'#],DMC_WR13[[#This Row],[Tech_'#]])</f>
        <v>30</v>
      </c>
      <c r="I1469" s="121">
        <f>INDEX(TechList[ST_Thru],MATCH($A1469,TechList[Tech_'#],0),)</f>
        <v>2024</v>
      </c>
      <c r="J1469" s="121" t="str">
        <f>INDEX(TechList[Complexity],MATCH($A1469,TechList[Tech_'#],0),)</f>
        <v>Low2</v>
      </c>
      <c r="K1469" s="118">
        <f>INDEX(CurbWt_selection,MATCH(G1469,CurbWts!$A$3:$A$40,0),)
*($B1469/100)
*DMC_WR13[[#This Row],[costPerPound_ST]]</f>
        <v>29.199884802332988</v>
      </c>
    </row>
    <row r="1470" spans="1:11" x14ac:dyDescent="0.25">
      <c r="A1470" s="123">
        <v>120</v>
      </c>
      <c r="B1470" s="120">
        <f>INDEX(TechList[Tech],MATCH(A1470,TechList[Tech_'#],0),)</f>
        <v>10</v>
      </c>
      <c r="C1470" s="121" t="str">
        <f t="shared" si="22"/>
        <v>120_25</v>
      </c>
      <c r="D1470" s="121" t="str">
        <f>INDEX(CWC_VehType!$C$2:$C$30,MATCH($G1470,CWC_VehType!$A$2:$A$30,0),)</f>
        <v>T</v>
      </c>
      <c r="E1470" s="122">
        <f>INDEX(IF(DMC_WR13[[#This Row],[Tow/Non-tow]]="NT",wr_DMCcurve_TAR!$C$21:$C$80,wr_DMCcurve_TAR!$D$21:$D$80),MATCH(DMC_WR13[[#This Row],[Tech_'#]],wr_DMCcurve_TAR!$A$21:$A$80,0),)</f>
        <v>0.14371040901130835</v>
      </c>
      <c r="F1470" s="122"/>
      <c r="G1470" s="26">
        <v>25</v>
      </c>
      <c r="H1470" s="121">
        <f>SUMIFS(LearningFactors[LF_codeNew],LearningFactors[Tech_'#],DMC_WR13[[#This Row],[Tech_'#]])</f>
        <v>30</v>
      </c>
      <c r="I1470" s="121">
        <f>INDEX(TechList[ST_Thru],MATCH($A1470,TechList[Tech_'#],0),)</f>
        <v>2024</v>
      </c>
      <c r="J1470" s="121" t="str">
        <f>INDEX(TechList[Complexity],MATCH($A1470,TechList[Tech_'#],0),)</f>
        <v>Low2</v>
      </c>
      <c r="K1470" s="118">
        <f>INDEX(CurbWt_selection,MATCH(G1470,CurbWts!$A$3:$A$40,0),)
*($B1470/100)
*DMC_WR13[[#This Row],[costPerPound_ST]]</f>
        <v>73.379082323258856</v>
      </c>
    </row>
    <row r="1471" spans="1:11" x14ac:dyDescent="0.25">
      <c r="A1471" s="123">
        <v>121</v>
      </c>
      <c r="B1471" s="120">
        <f>INDEX(TechList[Tech],MATCH(A1471,TechList[Tech_'#],0),)</f>
        <v>10.5</v>
      </c>
      <c r="C1471" s="121" t="str">
        <f t="shared" si="22"/>
        <v>121_25</v>
      </c>
      <c r="D1471" s="121" t="str">
        <f>INDEX(CWC_VehType!$C$2:$C$30,MATCH($G1471,CWC_VehType!$A$2:$A$30,0),)</f>
        <v>T</v>
      </c>
      <c r="E1471" s="122">
        <f>INDEX(IF(DMC_WR13[[#This Row],[Tow/Non-tow]]="NT",wr_DMCcurve_TAR!$C$21:$C$80,wr_DMCcurve_TAR!$D$21:$D$80),MATCH(DMC_WR13[[#This Row],[Tech_'#]],wr_DMCcurve_TAR!$A$21:$A$80,0),)</f>
        <v>0.22314851535854988</v>
      </c>
      <c r="F1471" s="122"/>
      <c r="G1471" s="26">
        <v>25</v>
      </c>
      <c r="H1471" s="121">
        <f>SUMIFS(LearningFactors[LF_codeNew],LearningFactors[Tech_'#],DMC_WR13[[#This Row],[Tech_'#]])</f>
        <v>30</v>
      </c>
      <c r="I1471" s="121">
        <f>INDEX(TechList[ST_Thru],MATCH($A1471,TechList[Tech_'#],0),)</f>
        <v>2024</v>
      </c>
      <c r="J1471" s="121" t="str">
        <f>INDEX(TechList[Complexity],MATCH($A1471,TechList[Tech_'#],0),)</f>
        <v>Low2</v>
      </c>
      <c r="K1471" s="118">
        <f>INDEX(CurbWt_selection,MATCH(G1471,CurbWts!$A$3:$A$40,0),)
*($B1471/100)
*DMC_WR13[[#This Row],[costPerPound_ST]]</f>
        <v>119.63750615583817</v>
      </c>
    </row>
    <row r="1472" spans="1:11" x14ac:dyDescent="0.25">
      <c r="A1472" s="123">
        <v>122</v>
      </c>
      <c r="B1472" s="120">
        <f>INDEX(TechList[Tech],MATCH(A1472,TechList[Tech_'#],0),)</f>
        <v>11</v>
      </c>
      <c r="C1472" s="121" t="str">
        <f t="shared" si="22"/>
        <v>122_25</v>
      </c>
      <c r="D1472" s="121" t="str">
        <f>INDEX(CWC_VehType!$C$2:$C$30,MATCH($G1472,CWC_VehType!$A$2:$A$30,0),)</f>
        <v>T</v>
      </c>
      <c r="E1472" s="122">
        <f>INDEX(IF(DMC_WR13[[#This Row],[Tow/Non-tow]]="NT",wr_DMCcurve_TAR!$C$21:$C$80,wr_DMCcurve_TAR!$D$21:$D$80),MATCH(DMC_WR13[[#This Row],[Tech_'#]],wr_DMCcurve_TAR!$A$21:$A$80,0),)</f>
        <v>0.29889046073194248</v>
      </c>
      <c r="F1472" s="122"/>
      <c r="G1472" s="26">
        <v>25</v>
      </c>
      <c r="H1472" s="121">
        <f>SUMIFS(LearningFactors[LF_codeNew],LearningFactors[Tech_'#],DMC_WR13[[#This Row],[Tech_'#]])</f>
        <v>30</v>
      </c>
      <c r="I1472" s="121">
        <f>INDEX(TechList[ST_Thru],MATCH($A1472,TechList[Tech_'#],0),)</f>
        <v>2024</v>
      </c>
      <c r="J1472" s="121" t="str">
        <f>INDEX(TechList[Complexity],MATCH($A1472,TechList[Tech_'#],0),)</f>
        <v>Low2</v>
      </c>
      <c r="K1472" s="118">
        <f>INDEX(CurbWt_selection,MATCH(G1472,CurbWts!$A$3:$A$40,0),)
*($B1472/100)
*DMC_WR13[[#This Row],[costPerPound_ST]]</f>
        <v>167.87606869977085</v>
      </c>
    </row>
    <row r="1473" spans="1:11" x14ac:dyDescent="0.25">
      <c r="A1473" s="123">
        <v>123</v>
      </c>
      <c r="B1473" s="120">
        <f>INDEX(TechList[Tech],MATCH(A1473,TechList[Tech_'#],0),)</f>
        <v>11.5</v>
      </c>
      <c r="C1473" s="121" t="str">
        <f t="shared" si="22"/>
        <v>123_25</v>
      </c>
      <c r="D1473" s="121" t="str">
        <f>INDEX(CWC_VehType!$C$2:$C$30,MATCH($G1473,CWC_VehType!$A$2:$A$30,0),)</f>
        <v>T</v>
      </c>
      <c r="E1473" s="122">
        <f>INDEX(IF(DMC_WR13[[#This Row],[Tow/Non-tow]]="NT",wr_DMCcurve_TAR!$C$21:$C$80,wr_DMCcurve_TAR!$D$21:$D$80),MATCH(DMC_WR13[[#This Row],[Tech_'#]],wr_DMCcurve_TAR!$A$21:$A$80,0),)</f>
        <v>0.3712649628992577</v>
      </c>
      <c r="F1473" s="122"/>
      <c r="G1473" s="26">
        <v>25</v>
      </c>
      <c r="H1473" s="121">
        <f>SUMIFS(LearningFactors[LF_codeNew],LearningFactors[Tech_'#],DMC_WR13[[#This Row],[Tech_'#]])</f>
        <v>30</v>
      </c>
      <c r="I1473" s="121">
        <f>INDEX(TechList[ST_Thru],MATCH($A1473,TechList[Tech_'#],0),)</f>
        <v>2024</v>
      </c>
      <c r="J1473" s="121" t="str">
        <f>INDEX(TechList[Complexity],MATCH($A1473,TechList[Tech_'#],0),)</f>
        <v>Low2</v>
      </c>
      <c r="K1473" s="118">
        <f>INDEX(CurbWt_selection,MATCH(G1473,CurbWts!$A$3:$A$40,0),)
*($B1473/100)
*DMC_WR13[[#This Row],[costPerPound_ST]]</f>
        <v>218.00470010011551</v>
      </c>
    </row>
    <row r="1474" spans="1:11" x14ac:dyDescent="0.25">
      <c r="A1474" s="123">
        <v>124</v>
      </c>
      <c r="B1474" s="120">
        <f>INDEX(TechList[Tech],MATCH(A1474,TechList[Tech_'#],0),)</f>
        <v>12</v>
      </c>
      <c r="C1474" s="121" t="str">
        <f t="shared" si="22"/>
        <v>124_25</v>
      </c>
      <c r="D1474" s="121" t="str">
        <f>INDEX(CWC_VehType!$C$2:$C$30,MATCH($G1474,CWC_VehType!$A$2:$A$30,0),)</f>
        <v>T</v>
      </c>
      <c r="E1474" s="122">
        <f>INDEX(IF(DMC_WR13[[#This Row],[Tow/Non-tow]]="NT",wr_DMCcurve_TAR!$C$21:$C$80,wr_DMCcurve_TAR!$D$21:$D$80),MATCH(DMC_WR13[[#This Row],[Tech_'#]],wr_DMCcurve_TAR!$A$21:$A$80,0),)</f>
        <v>0.44055874851878024</v>
      </c>
      <c r="F1474" s="122"/>
      <c r="G1474" s="26">
        <v>25</v>
      </c>
      <c r="H1474" s="121">
        <f>SUMIFS(LearningFactors[LF_codeNew],LearningFactors[Tech_'#],DMC_WR13[[#This Row],[Tech_'#]])</f>
        <v>30</v>
      </c>
      <c r="I1474" s="121">
        <f>INDEX(TechList[ST_Thru],MATCH($A1474,TechList[Tech_'#],0),)</f>
        <v>2024</v>
      </c>
      <c r="J1474" s="121" t="str">
        <f>INDEX(TechList[Complexity],MATCH($A1474,TechList[Tech_'#],0),)</f>
        <v>Low2</v>
      </c>
      <c r="K1474" s="118">
        <f>INDEX(CurbWt_selection,MATCH(G1474,CurbWts!$A$3:$A$40,0),)
*($B1474/100)
*DMC_WR13[[#This Row],[costPerPound_ST]]</f>
        <v>269.94117042626448</v>
      </c>
    </row>
    <row r="1475" spans="1:11" x14ac:dyDescent="0.25">
      <c r="A1475" s="123">
        <v>125</v>
      </c>
      <c r="B1475" s="120">
        <f>INDEX(TechList[Tech],MATCH(A1475,TechList[Tech_'#],0),)</f>
        <v>12.5</v>
      </c>
      <c r="C1475" s="121" t="str">
        <f t="shared" si="22"/>
        <v>125_25</v>
      </c>
      <c r="D1475" s="121" t="str">
        <f>INDEX(CWC_VehType!$C$2:$C$30,MATCH($G1475,CWC_VehType!$A$2:$A$30,0),)</f>
        <v>T</v>
      </c>
      <c r="E1475" s="122">
        <f>INDEX(IF(DMC_WR13[[#This Row],[Tow/Non-tow]]="NT",wr_DMCcurve_TAR!$C$21:$C$80,wr_DMCcurve_TAR!$D$21:$D$80),MATCH(DMC_WR13[[#This Row],[Tech_'#]],wr_DMCcurve_TAR!$A$21:$A$80,0),)</f>
        <v>0.50702341403507789</v>
      </c>
      <c r="F1475" s="122"/>
      <c r="G1475" s="26">
        <v>25</v>
      </c>
      <c r="H1475" s="121">
        <f>SUMIFS(LearningFactors[LF_codeNew],LearningFactors[Tech_'#],DMC_WR13[[#This Row],[Tech_'#]])</f>
        <v>30</v>
      </c>
      <c r="I1475" s="121">
        <f>INDEX(TechList[ST_Thru],MATCH($A1475,TechList[Tech_'#],0),)</f>
        <v>2024</v>
      </c>
      <c r="J1475" s="121" t="str">
        <f>INDEX(TechList[Complexity],MATCH($A1475,TechList[Tech_'#],0),)</f>
        <v>Low2</v>
      </c>
      <c r="K1475" s="118">
        <f>INDEX(CurbWt_selection,MATCH(G1475,CurbWts!$A$3:$A$40,0),)
*($B1475/100)
*DMC_WR13[[#This Row],[costPerPound_ST]]</f>
        <v>323.6101084662223</v>
      </c>
    </row>
    <row r="1476" spans="1:11" x14ac:dyDescent="0.25">
      <c r="A1476" s="123">
        <v>126</v>
      </c>
      <c r="B1476" s="120">
        <f>INDEX(TechList[Tech],MATCH(A1476,TechList[Tech_'#],0),)</f>
        <v>13</v>
      </c>
      <c r="C1476" s="121" t="str">
        <f t="shared" si="22"/>
        <v>126_25</v>
      </c>
      <c r="D1476" s="121" t="str">
        <f>INDEX(CWC_VehType!$C$2:$C$30,MATCH($G1476,CWC_VehType!$A$2:$A$30,0),)</f>
        <v>T</v>
      </c>
      <c r="E1476" s="122">
        <f>INDEX(IF(DMC_WR13[[#This Row],[Tow/Non-tow]]="NT",wr_DMCcurve_TAR!$C$21:$C$80,wr_DMCcurve_TAR!$D$21:$D$80),MATCH(DMC_WR13[[#This Row],[Tech_'#]],wr_DMCcurve_TAR!$A$21:$A$80,0),)</f>
        <v>0.57088094014762625</v>
      </c>
      <c r="F1476" s="122"/>
      <c r="G1476" s="26">
        <v>25</v>
      </c>
      <c r="H1476" s="121">
        <f>SUMIFS(LearningFactors[LF_codeNew],LearningFactors[Tech_'#],DMC_WR13[[#This Row],[Tech_'#]])</f>
        <v>30</v>
      </c>
      <c r="I1476" s="121">
        <f>INDEX(TechList[ST_Thru],MATCH($A1476,TechList[Tech_'#],0),)</f>
        <v>2024</v>
      </c>
      <c r="J1476" s="121" t="str">
        <f>INDEX(TechList[Complexity],MATCH($A1476,TechList[Tech_'#],0),)</f>
        <v>Low2</v>
      </c>
      <c r="K1476" s="118">
        <f>INDEX(CurbWt_selection,MATCH(G1476,CurbWts!$A$3:$A$40,0),)
*($B1476/100)
*DMC_WR13[[#This Row],[costPerPound_ST]]</f>
        <v>378.94217774266087</v>
      </c>
    </row>
    <row r="1477" spans="1:11" x14ac:dyDescent="0.25">
      <c r="A1477" s="123">
        <v>127</v>
      </c>
      <c r="B1477" s="120">
        <f>INDEX(TechList[Tech],MATCH(A1477,TechList[Tech_'#],0),)</f>
        <v>13.5</v>
      </c>
      <c r="C1477" s="121" t="str">
        <f t="shared" si="22"/>
        <v>127_25</v>
      </c>
      <c r="D1477" s="121" t="str">
        <f>INDEX(CWC_VehType!$C$2:$C$30,MATCH($G1477,CWC_VehType!$A$2:$A$30,0),)</f>
        <v>T</v>
      </c>
      <c r="E1477" s="122">
        <f>INDEX(IF(DMC_WR13[[#This Row],[Tow/Non-tow]]="NT",wr_DMCcurve_TAR!$C$21:$C$80,wr_DMCcurve_TAR!$D$21:$D$80),MATCH(DMC_WR13[[#This Row],[Tech_'#]],wr_DMCcurve_TAR!$A$21:$A$80,0),)</f>
        <v>0.63232816499134792</v>
      </c>
      <c r="F1477" s="122"/>
      <c r="G1477" s="26">
        <v>25</v>
      </c>
      <c r="H1477" s="121">
        <f>SUMIFS(LearningFactors[LF_codeNew],LearningFactors[Tech_'#],DMC_WR13[[#This Row],[Tech_'#]])</f>
        <v>30</v>
      </c>
      <c r="I1477" s="121">
        <f>INDEX(TechList[ST_Thru],MATCH($A1477,TechList[Tech_'#],0),)</f>
        <v>2024</v>
      </c>
      <c r="J1477" s="121" t="str">
        <f>INDEX(TechList[Complexity],MATCH($A1477,TechList[Tech_'#],0),)</f>
        <v>Low2</v>
      </c>
      <c r="K1477" s="118">
        <f>INDEX(CurbWt_selection,MATCH(G1477,CurbWts!$A$3:$A$40,0),)
*($B1477/100)
*DMC_WR13[[#This Row],[costPerPound_ST]]</f>
        <v>435.87337946593476</v>
      </c>
    </row>
    <row r="1478" spans="1:11" x14ac:dyDescent="0.25">
      <c r="A1478" s="123">
        <v>128</v>
      </c>
      <c r="B1478" s="120">
        <f>INDEX(TechList[Tech],MATCH(A1478,TechList[Tech_'#],0),)</f>
        <v>14</v>
      </c>
      <c r="C1478" s="121" t="str">
        <f t="shared" si="22"/>
        <v>128_25</v>
      </c>
      <c r="D1478" s="121" t="str">
        <f>INDEX(CWC_VehType!$C$2:$C$30,MATCH($G1478,CWC_VehType!$A$2:$A$30,0),)</f>
        <v>T</v>
      </c>
      <c r="E1478" s="122">
        <f>INDEX(IF(DMC_WR13[[#This Row],[Tow/Non-tow]]="NT",wr_DMCcurve_TAR!$C$21:$C$80,wr_DMCcurve_TAR!$D$21:$D$80),MATCH(DMC_WR13[[#This Row],[Tech_'#]],wr_DMCcurve_TAR!$A$21:$A$80,0),)</f>
        <v>0.69154044341722376</v>
      </c>
      <c r="F1478" s="122"/>
      <c r="G1478" s="26">
        <v>25</v>
      </c>
      <c r="H1478" s="121">
        <f>SUMIFS(LearningFactors[LF_codeNew],LearningFactors[Tech_'#],DMC_WR13[[#This Row],[Tech_'#]])</f>
        <v>30</v>
      </c>
      <c r="I1478" s="121">
        <f>INDEX(TechList[ST_Thru],MATCH($A1478,TechList[Tech_'#],0),)</f>
        <v>2024</v>
      </c>
      <c r="J1478" s="121" t="str">
        <f>INDEX(TechList[Complexity],MATCH($A1478,TechList[Tech_'#],0),)</f>
        <v>Low2</v>
      </c>
      <c r="K1478" s="118">
        <f>INDEX(CurbWt_selection,MATCH(G1478,CurbWts!$A$3:$A$40,0),)
*($B1478/100)
*DMC_WR13[[#This Row],[costPerPound_ST]]</f>
        <v>494.34445888143938</v>
      </c>
    </row>
    <row r="1479" spans="1:11" x14ac:dyDescent="0.25">
      <c r="A1479" s="123">
        <v>129</v>
      </c>
      <c r="B1479" s="120">
        <f>INDEX(TechList[Tech],MATCH(A1479,TechList[Tech_'#],0),)</f>
        <v>14.5</v>
      </c>
      <c r="C1479" s="121" t="str">
        <f t="shared" ref="C1479:C1542" si="23">CONCATENATE($A1479,"_",TEXT(G1479,"00"))</f>
        <v>129_25</v>
      </c>
      <c r="D1479" s="121" t="str">
        <f>INDEX(CWC_VehType!$C$2:$C$30,MATCH($G1479,CWC_VehType!$A$2:$A$30,0),)</f>
        <v>T</v>
      </c>
      <c r="E1479" s="122">
        <f>INDEX(IF(DMC_WR13[[#This Row],[Tow/Non-tow]]="NT",wr_DMCcurve_TAR!$C$21:$C$80,wr_DMCcurve_TAR!$D$21:$D$80),MATCH(DMC_WR13[[#This Row],[Tech_'#]],wr_DMCcurve_TAR!$A$21:$A$80,0),)</f>
        <v>0.74867466385871251</v>
      </c>
      <c r="F1479" s="122"/>
      <c r="G1479" s="26">
        <v>25</v>
      </c>
      <c r="H1479" s="121">
        <f>SUMIFS(LearningFactors[LF_codeNew],LearningFactors[Tech_'#],DMC_WR13[[#This Row],[Tech_'#]])</f>
        <v>30</v>
      </c>
      <c r="I1479" s="121">
        <f>INDEX(TechList[ST_Thru],MATCH($A1479,TechList[Tech_'#],0),)</f>
        <v>2024</v>
      </c>
      <c r="J1479" s="121" t="str">
        <f>INDEX(TechList[Complexity],MATCH($A1479,TechList[Tech_'#],0),)</f>
        <v>Low2</v>
      </c>
      <c r="K1479" s="118">
        <f>INDEX(CurbWt_selection,MATCH(G1479,CurbWts!$A$3:$A$40,0),)
*($B1479/100)
*DMC_WR13[[#This Row],[costPerPound_ST]]</f>
        <v>554.30039652201083</v>
      </c>
    </row>
    <row r="1480" spans="1:11" x14ac:dyDescent="0.25">
      <c r="A1480" s="123">
        <v>130</v>
      </c>
      <c r="B1480" s="120">
        <f>INDEX(TechList[Tech],MATCH(A1480,TechList[Tech_'#],0),)</f>
        <v>15</v>
      </c>
      <c r="C1480" s="121" t="str">
        <f t="shared" si="23"/>
        <v>130_25</v>
      </c>
      <c r="D1480" s="121" t="str">
        <f>INDEX(CWC_VehType!$C$2:$C$30,MATCH($G1480,CWC_VehType!$A$2:$A$30,0),)</f>
        <v>T</v>
      </c>
      <c r="E1480" s="122">
        <f>INDEX(IF(DMC_WR13[[#This Row],[Tow/Non-tow]]="NT",wr_DMCcurve_TAR!$C$21:$C$80,wr_DMCcurve_TAR!$D$21:$D$80),MATCH(DMC_WR13[[#This Row],[Tech_'#]],wr_DMCcurve_TAR!$A$21:$A$80,0),)</f>
        <v>0.80387175354254969</v>
      </c>
      <c r="F1480" s="122"/>
      <c r="G1480" s="26">
        <v>25</v>
      </c>
      <c r="H1480" s="121">
        <f>SUMIFS(LearningFactors[LF_codeNew],LearningFactors[Tech_'#],DMC_WR13[[#This Row],[Tech_'#]])</f>
        <v>30</v>
      </c>
      <c r="I1480" s="121">
        <f>INDEX(TechList[ST_Thru],MATCH($A1480,TechList[Tech_'#],0),)</f>
        <v>2024</v>
      </c>
      <c r="J1480" s="121" t="str">
        <f>INDEX(TechList[Complexity],MATCH($A1480,TechList[Tech_'#],0),)</f>
        <v>Med2</v>
      </c>
      <c r="K1480" s="118">
        <f>INDEX(CurbWt_selection,MATCH(G1480,CurbWts!$A$3:$A$40,0),)
*($B1480/100)
*DMC_WR13[[#This Row],[costPerPound_ST]]</f>
        <v>615.68996970740898</v>
      </c>
    </row>
    <row r="1481" spans="1:11" x14ac:dyDescent="0.25">
      <c r="A1481" s="123">
        <v>131</v>
      </c>
      <c r="B1481" s="120">
        <f>INDEX(TechList[Tech],MATCH(A1481,TechList[Tech_'#],0),)</f>
        <v>15.5</v>
      </c>
      <c r="C1481" s="121" t="str">
        <f t="shared" si="23"/>
        <v>131_25</v>
      </c>
      <c r="D1481" s="121" t="str">
        <f>INDEX(CWC_VehType!$C$2:$C$30,MATCH($G1481,CWC_VehType!$A$2:$A$30,0),)</f>
        <v>T</v>
      </c>
      <c r="E1481" s="122">
        <f>INDEX(IF(DMC_WR13[[#This Row],[Tow/Non-tow]]="NT",wr_DMCcurve_TAR!$C$21:$C$80,wr_DMCcurve_TAR!$D$21:$D$80),MATCH(DMC_WR13[[#This Row],[Tech_'#]],wr_DMCcurve_TAR!$A$21:$A$80,0),)</f>
        <v>0.85725877276786921</v>
      </c>
      <c r="F1481" s="122"/>
      <c r="G1481" s="26">
        <v>25</v>
      </c>
      <c r="H1481" s="121">
        <f>SUMIFS(LearningFactors[LF_codeNew],LearningFactors[Tech_'#],DMC_WR13[[#This Row],[Tech_'#]])</f>
        <v>30</v>
      </c>
      <c r="I1481" s="121">
        <f>INDEX(TechList[ST_Thru],MATCH($A1481,TechList[Tech_'#],0),)</f>
        <v>2024</v>
      </c>
      <c r="J1481" s="121" t="str">
        <f>INDEX(TechList[Complexity],MATCH($A1481,TechList[Tech_'#],0),)</f>
        <v>Med2</v>
      </c>
      <c r="K1481" s="118">
        <f>INDEX(CurbWt_selection,MATCH(G1481,CurbWts!$A$3:$A$40,0),)
*($B1481/100)
*DMC_WR13[[#This Row],[costPerPound_ST]]</f>
        <v>678.46537256876866</v>
      </c>
    </row>
    <row r="1482" spans="1:11" x14ac:dyDescent="0.25">
      <c r="A1482" s="123">
        <v>132</v>
      </c>
      <c r="B1482" s="120">
        <f>INDEX(TechList[Tech],MATCH(A1482,TechList[Tech_'#],0),)</f>
        <v>16</v>
      </c>
      <c r="C1482" s="121" t="str">
        <f t="shared" si="23"/>
        <v>132_25</v>
      </c>
      <c r="D1482" s="121" t="str">
        <f>INDEX(CWC_VehType!$C$2:$C$30,MATCH($G1482,CWC_VehType!$A$2:$A$30,0),)</f>
        <v>T</v>
      </c>
      <c r="E1482" s="122">
        <f>INDEX(IF(DMC_WR13[[#This Row],[Tow/Non-tow]]="NT",wr_DMCcurve_TAR!$C$21:$C$80,wr_DMCcurve_TAR!$D$21:$D$80),MATCH(DMC_WR13[[#This Row],[Tech_'#]],wr_DMCcurve_TAR!$A$21:$A$80,0),)</f>
        <v>0.9089506765774541</v>
      </c>
      <c r="F1482" s="122"/>
      <c r="G1482" s="26">
        <v>25</v>
      </c>
      <c r="H1482" s="121">
        <f>SUMIFS(LearningFactors[LF_codeNew],LearningFactors[Tech_'#],DMC_WR13[[#This Row],[Tech_'#]])</f>
        <v>30</v>
      </c>
      <c r="I1482" s="121">
        <f>INDEX(TechList[ST_Thru],MATCH($A1482,TechList[Tech_'#],0),)</f>
        <v>2024</v>
      </c>
      <c r="J1482" s="121" t="str">
        <f>INDEX(TechList[Complexity],MATCH($A1482,TechList[Tech_'#],0),)</f>
        <v>Med2</v>
      </c>
      <c r="K1482" s="118">
        <f>INDEX(CurbWt_selection,MATCH(G1482,CurbWts!$A$3:$A$40,0),)
*($B1482/100)
*DMC_WR13[[#This Row],[costPerPound_ST]]</f>
        <v>742.58188514776793</v>
      </c>
    </row>
    <row r="1483" spans="1:11" x14ac:dyDescent="0.25">
      <c r="A1483" s="123">
        <v>133</v>
      </c>
      <c r="B1483" s="120">
        <f>INDEX(TechList[Tech],MATCH(A1483,TechList[Tech_'#],0),)</f>
        <v>16.5</v>
      </c>
      <c r="C1483" s="121" t="str">
        <f t="shared" si="23"/>
        <v>133_25</v>
      </c>
      <c r="D1483" s="121" t="str">
        <f>INDEX(CWC_VehType!$C$2:$C$30,MATCH($G1483,CWC_VehType!$A$2:$A$30,0),)</f>
        <v>T</v>
      </c>
      <c r="E1483" s="122">
        <f>INDEX(IF(DMC_WR13[[#This Row],[Tow/Non-tow]]="NT",wr_DMCcurve_TAR!$C$21:$C$80,wr_DMCcurve_TAR!$D$21:$D$80),MATCH(DMC_WR13[[#This Row],[Tech_'#]],wr_DMCcurve_TAR!$A$21:$A$80,0),)</f>
        <v>0.9590518052631839</v>
      </c>
      <c r="F1483" s="122"/>
      <c r="G1483" s="26">
        <v>25</v>
      </c>
      <c r="H1483" s="121">
        <f>SUMIFS(LearningFactors[LF_codeNew],LearningFactors[Tech_'#],DMC_WR13[[#This Row],[Tech_'#]])</f>
        <v>30</v>
      </c>
      <c r="I1483" s="121">
        <f>INDEX(TechList[ST_Thru],MATCH($A1483,TechList[Tech_'#],0),)</f>
        <v>2024</v>
      </c>
      <c r="J1483" s="121" t="str">
        <f>INDEX(TechList[Complexity],MATCH($A1483,TechList[Tech_'#],0),)</f>
        <v>Med2</v>
      </c>
      <c r="K1483" s="118">
        <f>INDEX(CurbWt_selection,MATCH(G1483,CurbWts!$A$3:$A$40,0),)
*($B1483/100)
*DMC_WR13[[#This Row],[costPerPound_ST]]</f>
        <v>807.99758389442923</v>
      </c>
    </row>
    <row r="1484" spans="1:11" x14ac:dyDescent="0.25">
      <c r="A1484" s="123">
        <v>134</v>
      </c>
      <c r="B1484" s="120">
        <f>INDEX(TechList[Tech],MATCH(A1484,TechList[Tech_'#],0),)</f>
        <v>17</v>
      </c>
      <c r="C1484" s="121" t="str">
        <f t="shared" si="23"/>
        <v>134_25</v>
      </c>
      <c r="D1484" s="121" t="str">
        <f>INDEX(CWC_VehType!$C$2:$C$30,MATCH($G1484,CWC_VehType!$A$2:$A$30,0),)</f>
        <v>T</v>
      </c>
      <c r="E1484" s="122">
        <f>INDEX(IF(DMC_WR13[[#This Row],[Tow/Non-tow]]="NT",wr_DMCcurve_TAR!$C$21:$C$80,wr_DMCcurve_TAR!$D$21:$D$80),MATCH(DMC_WR13[[#This Row],[Tech_'#]],wr_DMCcurve_TAR!$A$21:$A$80,0),)</f>
        <v>1.0076571523005369</v>
      </c>
      <c r="F1484" s="122"/>
      <c r="G1484" s="26">
        <v>25</v>
      </c>
      <c r="H1484" s="121">
        <f>SUMIFS(LearningFactors[LF_codeNew],LearningFactors[Tech_'#],DMC_WR13[[#This Row],[Tech_'#]])</f>
        <v>30</v>
      </c>
      <c r="I1484" s="121">
        <f>INDEX(TechList[ST_Thru],MATCH($A1484,TechList[Tech_'#],0),)</f>
        <v>2024</v>
      </c>
      <c r="J1484" s="121" t="str">
        <f>INDEX(TechList[Complexity],MATCH($A1484,TechList[Tech_'#],0),)</f>
        <v>Med2</v>
      </c>
      <c r="K1484" s="118">
        <f>INDEX(CurbWt_selection,MATCH(G1484,CurbWts!$A$3:$A$40,0),)
*($B1484/100)
*DMC_WR13[[#This Row],[costPerPound_ST]]</f>
        <v>874.67308728477519</v>
      </c>
    </row>
    <row r="1485" spans="1:11" x14ac:dyDescent="0.25">
      <c r="A1485" s="123">
        <v>135</v>
      </c>
      <c r="B1485" s="120">
        <f>INDEX(TechList[Tech],MATCH(A1485,TechList[Tech_'#],0),)</f>
        <v>17.5</v>
      </c>
      <c r="C1485" s="121" t="str">
        <f t="shared" si="23"/>
        <v>135_25</v>
      </c>
      <c r="D1485" s="121" t="str">
        <f>INDEX(CWC_VehType!$C$2:$C$30,MATCH($G1485,CWC_VehType!$A$2:$A$30,0),)</f>
        <v>T</v>
      </c>
      <c r="E1485" s="122">
        <f>INDEX(IF(DMC_WR13[[#This Row],[Tow/Non-tow]]="NT",wr_DMCcurve_TAR!$C$21:$C$80,wr_DMCcurve_TAR!$D$21:$D$80),MATCH(DMC_WR13[[#This Row],[Tech_'#]],wr_DMCcurve_TAR!$A$21:$A$80,0),)</f>
        <v>1.0548534484409933</v>
      </c>
      <c r="F1485" s="122"/>
      <c r="G1485" s="26">
        <v>25</v>
      </c>
      <c r="H1485" s="121">
        <f>SUMIFS(LearningFactors[LF_codeNew],LearningFactors[Tech_'#],DMC_WR13[[#This Row],[Tech_'#]])</f>
        <v>30</v>
      </c>
      <c r="I1485" s="121">
        <f>INDEX(TechList[ST_Thru],MATCH($A1485,TechList[Tech_'#],0),)</f>
        <v>2024</v>
      </c>
      <c r="J1485" s="121" t="str">
        <f>INDEX(TechList[Complexity],MATCH($A1485,TechList[Tech_'#],0),)</f>
        <v>Med2</v>
      </c>
      <c r="K1485" s="118">
        <f>INDEX(CurbWt_selection,MATCH(G1485,CurbWts!$A$3:$A$40,0),)
*($B1485/100)
*DMC_WR13[[#This Row],[costPerPound_ST]]</f>
        <v>942.57133138880727</v>
      </c>
    </row>
    <row r="1486" spans="1:11" x14ac:dyDescent="0.25">
      <c r="A1486" s="123">
        <v>136</v>
      </c>
      <c r="B1486" s="120">
        <f>INDEX(TechList[Tech],MATCH(A1486,TechList[Tech_'#],0),)</f>
        <v>18</v>
      </c>
      <c r="C1486" s="121" t="str">
        <f t="shared" si="23"/>
        <v>136_25</v>
      </c>
      <c r="D1486" s="121" t="str">
        <f>INDEX(CWC_VehType!$C$2:$C$30,MATCH($G1486,CWC_VehType!$A$2:$A$30,0),)</f>
        <v>T</v>
      </c>
      <c r="E1486" s="122">
        <f>INDEX(IF(DMC_WR13[[#This Row],[Tow/Non-tow]]="NT",wr_DMCcurve_TAR!$C$21:$C$80,wr_DMCcurve_TAR!$D$21:$D$80),MATCH(DMC_WR13[[#This Row],[Tech_'#]],wr_DMCcurve_TAR!$A$21:$A$80,0),)</f>
        <v>1.1007200930500218</v>
      </c>
      <c r="F1486" s="122"/>
      <c r="G1486" s="26">
        <v>25</v>
      </c>
      <c r="H1486" s="121">
        <f>SUMIFS(LearningFactors[LF_codeNew],LearningFactors[Tech_'#],DMC_WR13[[#This Row],[Tech_'#]])</f>
        <v>30</v>
      </c>
      <c r="I1486" s="121">
        <f>INDEX(TechList[ST_Thru],MATCH($A1486,TechList[Tech_'#],0),)</f>
        <v>2024</v>
      </c>
      <c r="J1486" s="121" t="str">
        <f>INDEX(TechList[Complexity],MATCH($A1486,TechList[Tech_'#],0),)</f>
        <v>Med2</v>
      </c>
      <c r="K1486" s="118">
        <f>INDEX(CurbWt_selection,MATCH(G1486,CurbWts!$A$3:$A$40,0),)
*($B1486/100)
*DMC_WR13[[#This Row],[costPerPound_ST]]</f>
        <v>1011.6573711064218</v>
      </c>
    </row>
    <row r="1487" spans="1:11" x14ac:dyDescent="0.25">
      <c r="A1487" s="123">
        <v>137</v>
      </c>
      <c r="B1487" s="120">
        <f>INDEX(TechList[Tech],MATCH(A1487,TechList[Tech_'#],0),)</f>
        <v>18.5</v>
      </c>
      <c r="C1487" s="121" t="str">
        <f t="shared" si="23"/>
        <v>137_25</v>
      </c>
      <c r="D1487" s="121" t="str">
        <f>INDEX(CWC_VehType!$C$2:$C$30,MATCH($G1487,CWC_VehType!$A$2:$A$30,0),)</f>
        <v>T</v>
      </c>
      <c r="E1487" s="122">
        <f>INDEX(IF(DMC_WR13[[#This Row],[Tow/Non-tow]]="NT",wr_DMCcurve_TAR!$C$21:$C$80,wr_DMCcurve_TAR!$D$21:$D$80),MATCH(DMC_WR13[[#This Row],[Tech_'#]],wr_DMCcurve_TAR!$A$21:$A$80,0),)</f>
        <v>1.1453299578129772</v>
      </c>
      <c r="F1487" s="122"/>
      <c r="G1487" s="26">
        <v>25</v>
      </c>
      <c r="H1487" s="121">
        <f>SUMIFS(LearningFactors[LF_codeNew],LearningFactors[Tech_'#],DMC_WR13[[#This Row],[Tech_'#]])</f>
        <v>30</v>
      </c>
      <c r="I1487" s="121">
        <f>INDEX(TechList[ST_Thru],MATCH($A1487,TechList[Tech_'#],0),)</f>
        <v>2024</v>
      </c>
      <c r="J1487" s="121" t="str">
        <f>INDEX(TechList[Complexity],MATCH($A1487,TechList[Tech_'#],0),)</f>
        <v>Med2</v>
      </c>
      <c r="K1487" s="118">
        <f>INDEX(CurbWt_selection,MATCH(G1487,CurbWts!$A$3:$A$40,0),)
*($B1487/100)
*DMC_WR13[[#This Row],[costPerPound_ST]]</f>
        <v>1081.8982035032941</v>
      </c>
    </row>
    <row r="1488" spans="1:11" x14ac:dyDescent="0.25">
      <c r="A1488" s="123">
        <v>138</v>
      </c>
      <c r="B1488" s="120">
        <f>INDEX(TechList[Tech],MATCH(A1488,TechList[Tech_'#],0),)</f>
        <v>19</v>
      </c>
      <c r="C1488" s="121" t="str">
        <f t="shared" si="23"/>
        <v>138_25</v>
      </c>
      <c r="D1488" s="121" t="str">
        <f>INDEX(CWC_VehType!$C$2:$C$30,MATCH($G1488,CWC_VehType!$A$2:$A$30,0),)</f>
        <v>T</v>
      </c>
      <c r="E1488" s="122">
        <f>INDEX(IF(DMC_WR13[[#This Row],[Tow/Non-tow]]="NT",wr_DMCcurve_TAR!$C$21:$C$80,wr_DMCcurve_TAR!$D$21:$D$80),MATCH(DMC_WR13[[#This Row],[Tech_'#]],wr_DMCcurve_TAR!$A$21:$A$80,0),)</f>
        <v>1.188750083239293</v>
      </c>
      <c r="F1488" s="122"/>
      <c r="G1488" s="26">
        <v>25</v>
      </c>
      <c r="H1488" s="121">
        <f>SUMIFS(LearningFactors[LF_codeNew],LearningFactors[Tech_'#],DMC_WR13[[#This Row],[Tech_'#]])</f>
        <v>30</v>
      </c>
      <c r="I1488" s="121">
        <f>INDEX(TechList[ST_Thru],MATCH($A1488,TechList[Tech_'#],0),)</f>
        <v>2024</v>
      </c>
      <c r="J1488" s="121" t="str">
        <f>INDEX(TechList[Complexity],MATCH($A1488,TechList[Tech_'#],0),)</f>
        <v>Med2</v>
      </c>
      <c r="K1488" s="118">
        <f>INDEX(CurbWt_selection,MATCH(G1488,CurbWts!$A$3:$A$40,0),)
*($B1488/100)
*DMC_WR13[[#This Row],[costPerPound_ST]]</f>
        <v>1153.2626102579152</v>
      </c>
    </row>
    <row r="1489" spans="1:11" x14ac:dyDescent="0.25">
      <c r="A1489" s="123">
        <v>139</v>
      </c>
      <c r="B1489" s="120">
        <f>INDEX(TechList[Tech],MATCH(A1489,TechList[Tech_'#],0),)</f>
        <v>19.5</v>
      </c>
      <c r="C1489" s="121" t="str">
        <f t="shared" si="23"/>
        <v>139_25</v>
      </c>
      <c r="D1489" s="121" t="str">
        <f>INDEX(CWC_VehType!$C$2:$C$30,MATCH($G1489,CWC_VehType!$A$2:$A$30,0),)</f>
        <v>T</v>
      </c>
      <c r="E1489" s="122">
        <f>INDEX(IF(DMC_WR13[[#This Row],[Tow/Non-tow]]="NT",wr_DMCcurve_TAR!$C$21:$C$80,wr_DMCcurve_TAR!$D$21:$D$80),MATCH(DMC_WR13[[#This Row],[Tech_'#]],wr_DMCcurve_TAR!$A$21:$A$80,0),)</f>
        <v>1.2310422846788676</v>
      </c>
      <c r="F1489" s="122"/>
      <c r="G1489" s="26">
        <v>25</v>
      </c>
      <c r="H1489" s="121">
        <f>SUMIFS(LearningFactors[LF_codeNew],LearningFactors[Tech_'#],DMC_WR13[[#This Row],[Tech_'#]])</f>
        <v>30</v>
      </c>
      <c r="I1489" s="121">
        <f>INDEX(TechList[ST_Thru],MATCH($A1489,TechList[Tech_'#],0),)</f>
        <v>2024</v>
      </c>
      <c r="J1489" s="121" t="str">
        <f>INDEX(TechList[Complexity],MATCH($A1489,TechList[Tech_'#],0),)</f>
        <v>Med2</v>
      </c>
      <c r="K1489" s="118">
        <f>INDEX(CurbWt_selection,MATCH(G1489,CurbWts!$A$3:$A$40,0),)
*($B1489/100)
*DMC_WR13[[#This Row],[costPerPound_ST]]</f>
        <v>1225.7210167032683</v>
      </c>
    </row>
    <row r="1490" spans="1:11" x14ac:dyDescent="0.25">
      <c r="A1490" s="123">
        <v>140</v>
      </c>
      <c r="B1490" s="120">
        <f>INDEX(TechList[Tech],MATCH(A1490,TechList[Tech_'#],0),)</f>
        <v>20</v>
      </c>
      <c r="C1490" s="121" t="str">
        <f t="shared" si="23"/>
        <v>140_25</v>
      </c>
      <c r="D1490" s="121" t="str">
        <f>INDEX(CWC_VehType!$C$2:$C$30,MATCH($G1490,CWC_VehType!$A$2:$A$30,0),)</f>
        <v>T</v>
      </c>
      <c r="E1490" s="122">
        <f>INDEX(IF(DMC_WR13[[#This Row],[Tow/Non-tow]]="NT",wr_DMCcurve_TAR!$C$21:$C$80,wr_DMCcurve_TAR!$D$21:$D$80),MATCH(DMC_WR13[[#This Row],[Tech_'#]],wr_DMCcurve_TAR!$A$21:$A$80,0),)</f>
        <v>1.2722636816012236</v>
      </c>
      <c r="F1490" s="122"/>
      <c r="G1490" s="26">
        <v>25</v>
      </c>
      <c r="H1490" s="121">
        <f>SUMIFS(LearningFactors[LF_codeNew],LearningFactors[Tech_'#],DMC_WR13[[#This Row],[Tech_'#]])</f>
        <v>30</v>
      </c>
      <c r="I1490" s="121">
        <f>INDEX(TechList[ST_Thru],MATCH($A1490,TechList[Tech_'#],0),)</f>
        <v>2024</v>
      </c>
      <c r="J1490" s="121" t="str">
        <f>INDEX(TechList[Complexity],MATCH($A1490,TechList[Tech_'#],0),)</f>
        <v>Med2</v>
      </c>
      <c r="K1490" s="118">
        <f>INDEX(CurbWt_selection,MATCH(G1490,CurbWts!$A$3:$A$40,0),)
*($B1490/100)
*DMC_WR13[[#This Row],[costPerPound_ST]]</f>
        <v>1299.2453653341481</v>
      </c>
    </row>
    <row r="1491" spans="1:11" x14ac:dyDescent="0.25">
      <c r="A1491" s="123">
        <v>141</v>
      </c>
      <c r="B1491" s="120">
        <f>INDEX(TechList[Tech],MATCH(A1491,TechList[Tech_'#],0),)</f>
        <v>20.5</v>
      </c>
      <c r="C1491" s="121" t="str">
        <f t="shared" si="23"/>
        <v>141_25</v>
      </c>
      <c r="D1491" s="121" t="str">
        <f>INDEX(CWC_VehType!$C$2:$C$30,MATCH($G1491,CWC_VehType!$A$2:$A$30,0),)</f>
        <v>T</v>
      </c>
      <c r="E1491" s="122">
        <f>INDEX(IF(DMC_WR13[[#This Row],[Tow/Non-tow]]="NT",wr_DMCcurve_TAR!$C$21:$C$80,wr_DMCcurve_TAR!$D$21:$D$80),MATCH(DMC_WR13[[#This Row],[Tech_'#]],wr_DMCcurve_TAR!$A$21:$A$80,0),)</f>
        <v>1.3124671615102768</v>
      </c>
      <c r="F1491" s="122"/>
      <c r="G1491" s="26">
        <v>25</v>
      </c>
      <c r="H1491" s="121">
        <f>SUMIFS(LearningFactors[LF_codeNew],LearningFactors[Tech_'#],DMC_WR13[[#This Row],[Tech_'#]])</f>
        <v>30</v>
      </c>
      <c r="I1491" s="121">
        <f>INDEX(TechList[ST_Thru],MATCH($A1491,TechList[Tech_'#],0),)</f>
        <v>2024</v>
      </c>
      <c r="J1491" s="121" t="str">
        <f>INDEX(TechList[Complexity],MATCH($A1491,TechList[Tech_'#],0),)</f>
        <v>Med2</v>
      </c>
      <c r="K1491" s="118">
        <f>INDEX(CurbWt_selection,MATCH(G1491,CurbWts!$A$3:$A$40,0),)
*($B1491/100)
*DMC_WR13[[#This Row],[costPerPound_ST]]</f>
        <v>1373.8090019706869</v>
      </c>
    </row>
    <row r="1492" spans="1:11" x14ac:dyDescent="0.25">
      <c r="A1492" s="123">
        <v>142</v>
      </c>
      <c r="B1492" s="120">
        <f>INDEX(TechList[Tech],MATCH(A1492,TechList[Tech_'#],0),)</f>
        <v>21</v>
      </c>
      <c r="C1492" s="121" t="str">
        <f t="shared" si="23"/>
        <v>142_25</v>
      </c>
      <c r="D1492" s="121" t="str">
        <f>INDEX(CWC_VehType!$C$2:$C$30,MATCH($G1492,CWC_VehType!$A$2:$A$30,0),)</f>
        <v>T</v>
      </c>
      <c r="E1492" s="122">
        <f>INDEX(IF(DMC_WR13[[#This Row],[Tow/Non-tow]]="NT",wr_DMCcurve_TAR!$C$21:$C$80,wr_DMCcurve_TAR!$D$21:$D$80),MATCH(DMC_WR13[[#This Row],[Tech_'#]],wr_DMCcurve_TAR!$A$21:$A$80,0),)</f>
        <v>1.3517017879484652</v>
      </c>
      <c r="F1492" s="122"/>
      <c r="G1492" s="26">
        <v>25</v>
      </c>
      <c r="H1492" s="121">
        <f>SUMIFS(LearningFactors[LF_codeNew],LearningFactors[Tech_'#],DMC_WR13[[#This Row],[Tech_'#]])</f>
        <v>30</v>
      </c>
      <c r="I1492" s="121">
        <f>INDEX(TechList[ST_Thru],MATCH($A1492,TechList[Tech_'#],0),)</f>
        <v>2024</v>
      </c>
      <c r="J1492" s="121" t="str">
        <f>INDEX(TechList[Complexity],MATCH($A1492,TechList[Tech_'#],0),)</f>
        <v>Med2</v>
      </c>
      <c r="K1492" s="118">
        <f>INDEX(CurbWt_selection,MATCH(G1492,CurbWts!$A$3:$A$40,0),)
*($B1492/100)
*DMC_WR13[[#This Row],[costPerPound_ST]]</f>
        <v>1449.3865730336881</v>
      </c>
    </row>
    <row r="1493" spans="1:11" x14ac:dyDescent="0.25">
      <c r="A1493" s="123">
        <v>143</v>
      </c>
      <c r="B1493" s="120">
        <f>INDEX(TechList[Tech],MATCH(A1493,TechList[Tech_'#],0),)</f>
        <v>21.5</v>
      </c>
      <c r="C1493" s="121" t="str">
        <f t="shared" si="23"/>
        <v>143_25</v>
      </c>
      <c r="D1493" s="121" t="str">
        <f>INDEX(CWC_VehType!$C$2:$C$30,MATCH($G1493,CWC_VehType!$A$2:$A$30,0),)</f>
        <v>T</v>
      </c>
      <c r="E1493" s="122">
        <f>INDEX(IF(DMC_WR13[[#This Row],[Tow/Non-tow]]="NT",wr_DMCcurve_TAR!$C$21:$C$80,wr_DMCcurve_TAR!$D$21:$D$80),MATCH(DMC_WR13[[#This Row],[Tech_'#]],wr_DMCcurve_TAR!$A$21:$A$80,0),)</f>
        <v>1.390013160486244</v>
      </c>
      <c r="F1493" s="122"/>
      <c r="G1493" s="26">
        <v>25</v>
      </c>
      <c r="H1493" s="121">
        <f>SUMIFS(LearningFactors[LF_codeNew],LearningFactors[Tech_'#],DMC_WR13[[#This Row],[Tech_'#]])</f>
        <v>30</v>
      </c>
      <c r="I1493" s="121">
        <f>INDEX(TechList[ST_Thru],MATCH($A1493,TechList[Tech_'#],0),)</f>
        <v>2024</v>
      </c>
      <c r="J1493" s="121" t="str">
        <f>INDEX(TechList[Complexity],MATCH($A1493,TechList[Tech_'#],0),)</f>
        <v>Med2</v>
      </c>
      <c r="K1493" s="118">
        <f>INDEX(CurbWt_selection,MATCH(G1493,CurbWts!$A$3:$A$40,0),)
*($B1493/100)
*DMC_WR13[[#This Row],[costPerPound_ST]]</f>
        <v>1525.9539326081149</v>
      </c>
    </row>
    <row r="1494" spans="1:11" x14ac:dyDescent="0.25">
      <c r="A1494" s="123">
        <v>144</v>
      </c>
      <c r="B1494" s="120">
        <f>INDEX(TechList[Tech],MATCH(A1494,TechList[Tech_'#],0),)</f>
        <v>22</v>
      </c>
      <c r="C1494" s="121" t="str">
        <f t="shared" si="23"/>
        <v>144_25</v>
      </c>
      <c r="D1494" s="121" t="str">
        <f>INDEX(CWC_VehType!$C$2:$C$30,MATCH($G1494,CWC_VehType!$A$2:$A$30,0),)</f>
        <v>T</v>
      </c>
      <c r="E1494" s="122">
        <f>INDEX(IF(DMC_WR13[[#This Row],[Tow/Non-tow]]="NT",wr_DMCcurve_TAR!$C$21:$C$80,wr_DMCcurve_TAR!$D$21:$D$80),MATCH(DMC_WR13[[#This Row],[Tech_'#]],wr_DMCcurve_TAR!$A$21:$A$80,0),)</f>
        <v>1.4274437333218577</v>
      </c>
      <c r="F1494" s="122"/>
      <c r="G1494" s="26">
        <v>25</v>
      </c>
      <c r="H1494" s="121">
        <f>SUMIFS(LearningFactors[LF_codeNew],LearningFactors[Tech_'#],DMC_WR13[[#This Row],[Tech_'#]])</f>
        <v>30</v>
      </c>
      <c r="I1494" s="121">
        <f>INDEX(TechList[ST_Thru],MATCH($A1494,TechList[Tech_'#],0),)</f>
        <v>2024</v>
      </c>
      <c r="J1494" s="121" t="str">
        <f>INDEX(TechList[Complexity],MATCH($A1494,TechList[Tech_'#],0),)</f>
        <v>Med2</v>
      </c>
      <c r="K1494" s="118">
        <f>INDEX(CurbWt_selection,MATCH(G1494,CurbWts!$A$3:$A$40,0),)
*($B1494/100)
*DMC_WR13[[#This Row],[costPerPound_ST]]</f>
        <v>1603.4880581559348</v>
      </c>
    </row>
    <row r="1495" spans="1:11" x14ac:dyDescent="0.25">
      <c r="A1495" s="123">
        <v>145</v>
      </c>
      <c r="B1495" s="120">
        <f>INDEX(TechList[Tech],MATCH(A1495,TechList[Tech_'#],0),)</f>
        <v>22.5</v>
      </c>
      <c r="C1495" s="121" t="str">
        <f t="shared" si="23"/>
        <v>145_25</v>
      </c>
      <c r="D1495" s="121" t="str">
        <f>INDEX(CWC_VehType!$C$2:$C$30,MATCH($G1495,CWC_VehType!$A$2:$A$30,0),)</f>
        <v>T</v>
      </c>
      <c r="E1495" s="122">
        <f>INDEX(IF(DMC_WR13[[#This Row],[Tow/Non-tow]]="NT",wr_DMCcurve_TAR!$C$21:$C$80,wr_DMCcurve_TAR!$D$21:$D$80),MATCH(DMC_WR13[[#This Row],[Tech_'#]],wr_DMCcurve_TAR!$A$21:$A$80,0),)</f>
        <v>1.4640330980737912</v>
      </c>
      <c r="F1495" s="122"/>
      <c r="G1495" s="26">
        <v>25</v>
      </c>
      <c r="H1495" s="121">
        <f>SUMIFS(LearningFactors[LF_codeNew],LearningFactors[Tech_'#],DMC_WR13[[#This Row],[Tech_'#]])</f>
        <v>30</v>
      </c>
      <c r="I1495" s="121">
        <f>INDEX(TechList[ST_Thru],MATCH($A1495,TechList[Tech_'#],0),)</f>
        <v>2024</v>
      </c>
      <c r="J1495" s="121" t="str">
        <f>INDEX(TechList[Complexity],MATCH($A1495,TechList[Tech_'#],0),)</f>
        <v>Med2</v>
      </c>
      <c r="K1495" s="118">
        <f>INDEX(CurbWt_selection,MATCH(G1495,CurbWts!$A$3:$A$40,0),)
*($B1495/100)
*DMC_WR13[[#This Row],[costPerPound_ST]]</f>
        <v>1681.9669738948949</v>
      </c>
    </row>
    <row r="1496" spans="1:11" x14ac:dyDescent="0.25">
      <c r="A1496" s="123">
        <v>146</v>
      </c>
      <c r="B1496" s="120">
        <f>INDEX(TechList[Tech],MATCH(A1496,TechList[Tech_'#],0),)</f>
        <v>23</v>
      </c>
      <c r="C1496" s="121" t="str">
        <f t="shared" si="23"/>
        <v>146_25</v>
      </c>
      <c r="D1496" s="121" t="str">
        <f>INDEX(CWC_VehType!$C$2:$C$30,MATCH($G1496,CWC_VehType!$A$2:$A$30,0),)</f>
        <v>T</v>
      </c>
      <c r="E1496" s="122">
        <f>INDEX(IF(DMC_WR13[[#This Row],[Tow/Non-tow]]="NT",wr_DMCcurve_TAR!$C$21:$C$80,wr_DMCcurve_TAR!$D$21:$D$80),MATCH(DMC_WR13[[#This Row],[Tech_'#]],wr_DMCcurve_TAR!$A$21:$A$80,0),)</f>
        <v>1.4998182354891734</v>
      </c>
      <c r="F1496" s="122"/>
      <c r="G1496" s="26">
        <v>25</v>
      </c>
      <c r="H1496" s="121">
        <f>SUMIFS(LearningFactors[LF_codeNew],LearningFactors[Tech_'#],DMC_WR13[[#This Row],[Tech_'#]])</f>
        <v>30</v>
      </c>
      <c r="I1496" s="121">
        <f>INDEX(TechList[ST_Thru],MATCH($A1496,TechList[Tech_'#],0),)</f>
        <v>2024</v>
      </c>
      <c r="J1496" s="121" t="str">
        <f>INDEX(TechList[Complexity],MATCH($A1496,TechList[Tech_'#],0),)</f>
        <v>Med2</v>
      </c>
      <c r="K1496" s="118">
        <f>INDEX(CurbWt_selection,MATCH(G1496,CurbWts!$A$3:$A$40,0),)
*($B1496/100)
*DMC_WR13[[#This Row],[costPerPound_ST]]</f>
        <v>1761.3696809910064</v>
      </c>
    </row>
    <row r="1497" spans="1:11" x14ac:dyDescent="0.25">
      <c r="A1497" s="123">
        <v>147</v>
      </c>
      <c r="B1497" s="120">
        <f>INDEX(TechList[Tech],MATCH(A1497,TechList[Tech_'#],0),)</f>
        <v>23.5</v>
      </c>
      <c r="C1497" s="121" t="str">
        <f t="shared" si="23"/>
        <v>147_25</v>
      </c>
      <c r="D1497" s="121" t="str">
        <f>INDEX(CWC_VehType!$C$2:$C$30,MATCH($G1497,CWC_VehType!$A$2:$A$30,0),)</f>
        <v>T</v>
      </c>
      <c r="E1497" s="122">
        <f>INDEX(IF(DMC_WR13[[#This Row],[Tow/Non-tow]]="NT",wr_DMCcurve_TAR!$C$21:$C$80,wr_DMCcurve_TAR!$D$21:$D$80),MATCH(DMC_WR13[[#This Row],[Tech_'#]],wr_DMCcurve_TAR!$A$21:$A$80,0),)</f>
        <v>1.5348337400801346</v>
      </c>
      <c r="F1497" s="122"/>
      <c r="G1497" s="26">
        <v>25</v>
      </c>
      <c r="H1497" s="121">
        <f>SUMIFS(LearningFactors[LF_codeNew],LearningFactors[Tech_'#],DMC_WR13[[#This Row],[Tech_'#]])</f>
        <v>30</v>
      </c>
      <c r="I1497" s="121">
        <f>INDEX(TechList[ST_Thru],MATCH($A1497,TechList[Tech_'#],0),)</f>
        <v>2024</v>
      </c>
      <c r="J1497" s="121" t="str">
        <f>INDEX(TechList[Complexity],MATCH($A1497,TechList[Tech_'#],0),)</f>
        <v>Med2</v>
      </c>
      <c r="K1497" s="118">
        <f>INDEX(CurbWt_selection,MATCH(G1497,CurbWts!$A$3:$A$40,0),)
*($B1497/100)
*DMC_WR13[[#This Row],[costPerPound_ST]]</f>
        <v>1841.6760938237539</v>
      </c>
    </row>
    <row r="1498" spans="1:11" x14ac:dyDescent="0.25">
      <c r="A1498" s="123">
        <v>148</v>
      </c>
      <c r="B1498" s="120">
        <f>INDEX(TechList[Tech],MATCH(A1498,TechList[Tech_'#],0),)</f>
        <v>24</v>
      </c>
      <c r="C1498" s="121" t="str">
        <f t="shared" si="23"/>
        <v>148_25</v>
      </c>
      <c r="D1498" s="121" t="str">
        <f>INDEX(CWC_VehType!$C$2:$C$30,MATCH($G1498,CWC_VehType!$A$2:$A$30,0),)</f>
        <v>T</v>
      </c>
      <c r="E1498" s="122">
        <f>INDEX(IF(DMC_WR13[[#This Row],[Tow/Non-tow]]="NT",wr_DMCcurve_TAR!$C$21:$C$80,wr_DMCcurve_TAR!$D$21:$D$80),MATCH(DMC_WR13[[#This Row],[Tech_'#]],wr_DMCcurve_TAR!$A$21:$A$80,0),)</f>
        <v>1.5691120211086955</v>
      </c>
      <c r="F1498" s="122"/>
      <c r="G1498" s="26">
        <v>25</v>
      </c>
      <c r="H1498" s="121">
        <f>SUMIFS(LearningFactors[LF_codeNew],LearningFactors[Tech_'#],DMC_WR13[[#This Row],[Tech_'#]])</f>
        <v>30</v>
      </c>
      <c r="I1498" s="121">
        <f>INDEX(TechList[ST_Thru],MATCH($A1498,TechList[Tech_'#],0),)</f>
        <v>2024</v>
      </c>
      <c r="J1498" s="121" t="str">
        <f>INDEX(TechList[Complexity],MATCH($A1498,TechList[Tech_'#],0),)</f>
        <v>Med2</v>
      </c>
      <c r="K1498" s="118">
        <f>INDEX(CurbWt_selection,MATCH(G1498,CurbWts!$A$3:$A$40,0),)
*($B1498/100)
*DMC_WR13[[#This Row],[costPerPound_ST]]</f>
        <v>1922.8669816776851</v>
      </c>
    </row>
    <row r="1499" spans="1:11" x14ac:dyDescent="0.25">
      <c r="A1499" s="123">
        <v>149</v>
      </c>
      <c r="B1499" s="120">
        <f>INDEX(TechList[Tech],MATCH(A1499,TechList[Tech_'#],0),)</f>
        <v>24.5</v>
      </c>
      <c r="C1499" s="121" t="str">
        <f t="shared" si="23"/>
        <v>149_25</v>
      </c>
      <c r="D1499" s="121" t="str">
        <f>INDEX(CWC_VehType!$C$2:$C$30,MATCH($G1499,CWC_VehType!$A$2:$A$30,0),)</f>
        <v>T</v>
      </c>
      <c r="E1499" s="122">
        <f>INDEX(IF(DMC_WR13[[#This Row],[Tow/Non-tow]]="NT",wr_DMCcurve_TAR!$C$21:$C$80,wr_DMCcurve_TAR!$D$21:$D$80),MATCH(DMC_WR13[[#This Row],[Tech_'#]],wr_DMCcurve_TAR!$A$21:$A$80,0),)</f>
        <v>1.602683482846909</v>
      </c>
      <c r="F1499" s="122"/>
      <c r="G1499" s="26">
        <v>25</v>
      </c>
      <c r="H1499" s="121">
        <f>SUMIFS(LearningFactors[LF_codeNew],LearningFactors[Tech_'#],DMC_WR13[[#This Row],[Tech_'#]])</f>
        <v>30</v>
      </c>
      <c r="I1499" s="121">
        <f>INDEX(TechList[ST_Thru],MATCH($A1499,TechList[Tech_'#],0),)</f>
        <v>2024</v>
      </c>
      <c r="J1499" s="121" t="str">
        <f>INDEX(TechList[Complexity],MATCH($A1499,TechList[Tech_'#],0),)</f>
        <v>Med2</v>
      </c>
      <c r="K1499" s="118">
        <f>INDEX(CurbWt_selection,MATCH(G1499,CurbWts!$A$3:$A$40,0),)
*($B1499/100)
*DMC_WR13[[#This Row],[costPerPound_ST]]</f>
        <v>2004.9239152948655</v>
      </c>
    </row>
    <row r="1500" spans="1:11" x14ac:dyDescent="0.25">
      <c r="A1500" s="123">
        <v>150</v>
      </c>
      <c r="B1500" s="120">
        <f>INDEX(TechList[Tech],MATCH(A1500,TechList[Tech_'#],0),)</f>
        <v>25</v>
      </c>
      <c r="C1500" s="121" t="str">
        <f t="shared" si="23"/>
        <v>150_25</v>
      </c>
      <c r="D1500" s="121" t="str">
        <f>INDEX(CWC_VehType!$C$2:$C$30,MATCH($G1500,CWC_VehType!$A$2:$A$30,0),)</f>
        <v>T</v>
      </c>
      <c r="E1500" s="122">
        <f>INDEX(IF(DMC_WR13[[#This Row],[Tow/Non-tow]]="NT",wr_DMCcurve_TAR!$C$21:$C$80,wr_DMCcurve_TAR!$D$21:$D$80),MATCH(DMC_WR13[[#This Row],[Tech_'#]],wr_DMCcurve_TAR!$A$21:$A$80,0),)</f>
        <v>1.635576686624993</v>
      </c>
      <c r="F1500" s="122"/>
      <c r="G1500" s="26">
        <v>25</v>
      </c>
      <c r="H1500" s="121">
        <f>SUMIFS(LearningFactors[LF_codeNew],LearningFactors[Tech_'#],DMC_WR13[[#This Row],[Tech_'#]])</f>
        <v>30</v>
      </c>
      <c r="I1500" s="121">
        <f>INDEX(TechList[ST_Thru],MATCH($A1500,TechList[Tech_'#],0),)</f>
        <v>2024</v>
      </c>
      <c r="J1500" s="121" t="str">
        <f>INDEX(TechList[Complexity],MATCH($A1500,TechList[Tech_'#],0),)</f>
        <v>High1</v>
      </c>
      <c r="K1500" s="118">
        <f>INDEX(CurbWt_selection,MATCH(G1500,CurbWts!$A$3:$A$40,0),)
*($B1500/100)
*DMC_WR13[[#This Row],[costPerPound_ST]]</f>
        <v>2087.829217791982</v>
      </c>
    </row>
    <row r="1501" spans="1:11" x14ac:dyDescent="0.25">
      <c r="A1501" s="123">
        <v>151</v>
      </c>
      <c r="B1501" s="120">
        <f>INDEX(TechList[Tech],MATCH(A1501,TechList[Tech_'#],0),)</f>
        <v>25.5</v>
      </c>
      <c r="C1501" s="121" t="str">
        <f t="shared" si="23"/>
        <v>151_25</v>
      </c>
      <c r="D1501" s="121" t="str">
        <f>INDEX(CWC_VehType!$C$2:$C$30,MATCH($G1501,CWC_VehType!$A$2:$A$30,0),)</f>
        <v>T</v>
      </c>
      <c r="E1501" s="122">
        <f>INDEX(IF(DMC_WR13[[#This Row],[Tow/Non-tow]]="NT",wr_DMCcurve_TAR!$C$21:$C$80,wr_DMCcurve_TAR!$D$21:$D$80),MATCH(DMC_WR13[[#This Row],[Tech_'#]],wr_DMCcurve_TAR!$A$21:$A$80,0),)</f>
        <v>1.6678184968317782</v>
      </c>
      <c r="F1501" s="122"/>
      <c r="G1501" s="26">
        <v>25</v>
      </c>
      <c r="H1501" s="121">
        <f>SUMIFS(LearningFactors[LF_codeNew],LearningFactors[Tech_'#],DMC_WR13[[#This Row],[Tech_'#]])</f>
        <v>30</v>
      </c>
      <c r="I1501" s="121">
        <f>INDEX(TechList[ST_Thru],MATCH($A1501,TechList[Tech_'#],0),)</f>
        <v>2024</v>
      </c>
      <c r="J1501" s="121" t="str">
        <f>INDEX(TechList[Complexity],MATCH($A1501,TechList[Tech_'#],0),)</f>
        <v>High1</v>
      </c>
      <c r="K1501" s="118">
        <f>INDEX(CurbWt_selection,MATCH(G1501,CurbWts!$A$3:$A$40,0),)
*($B1501/100)
*DMC_WR13[[#This Row],[costPerPound_ST]]</f>
        <v>2171.5659195054477</v>
      </c>
    </row>
    <row r="1502" spans="1:11" x14ac:dyDescent="0.25">
      <c r="A1502" s="123">
        <v>152</v>
      </c>
      <c r="B1502" s="120">
        <f>INDEX(TechList[Tech],MATCH(A1502,TechList[Tech_'#],0),)</f>
        <v>26</v>
      </c>
      <c r="C1502" s="121" t="str">
        <f t="shared" si="23"/>
        <v>152_25</v>
      </c>
      <c r="D1502" s="121" t="str">
        <f>INDEX(CWC_VehType!$C$2:$C$30,MATCH($G1502,CWC_VehType!$A$2:$A$30,0),)</f>
        <v>T</v>
      </c>
      <c r="E1502" s="122">
        <f>INDEX(IF(DMC_WR13[[#This Row],[Tow/Non-tow]]="NT",wr_DMCcurve_TAR!$C$21:$C$80,wr_DMCcurve_TAR!$D$21:$D$80),MATCH(DMC_WR13[[#This Row],[Tech_'#]],wr_DMCcurve_TAR!$A$21:$A$80,0),)</f>
        <v>1.6994342127375415</v>
      </c>
      <c r="F1502" s="122"/>
      <c r="G1502" s="26">
        <v>25</v>
      </c>
      <c r="H1502" s="121">
        <f>SUMIFS(LearningFactors[LF_codeNew],LearningFactors[Tech_'#],DMC_WR13[[#This Row],[Tech_'#]])</f>
        <v>30</v>
      </c>
      <c r="I1502" s="121">
        <f>INDEX(TechList[ST_Thru],MATCH($A1502,TechList[Tech_'#],0),)</f>
        <v>2024</v>
      </c>
      <c r="J1502" s="121" t="str">
        <f>INDEX(TechList[Complexity],MATCH($A1502,TechList[Tech_'#],0),)</f>
        <v>High1</v>
      </c>
      <c r="K1502" s="118">
        <f>INDEX(CurbWt_selection,MATCH(G1502,CurbWts!$A$3:$A$40,0),)
*($B1502/100)
*DMC_WR13[[#This Row],[costPerPound_ST]]</f>
        <v>2256.1177163792408</v>
      </c>
    </row>
    <row r="1503" spans="1:11" x14ac:dyDescent="0.25">
      <c r="A1503" s="123">
        <v>153</v>
      </c>
      <c r="B1503" s="120">
        <f>INDEX(TechList[Tech],MATCH(A1503,TechList[Tech_'#],0),)</f>
        <v>26.5</v>
      </c>
      <c r="C1503" s="121" t="str">
        <f t="shared" si="23"/>
        <v>153_25</v>
      </c>
      <c r="D1503" s="121" t="str">
        <f>INDEX(CWC_VehType!$C$2:$C$30,MATCH($G1503,CWC_VehType!$A$2:$A$30,0),)</f>
        <v>T</v>
      </c>
      <c r="E1503" s="122">
        <f>INDEX(IF(DMC_WR13[[#This Row],[Tow/Non-tow]]="NT",wr_DMCcurve_TAR!$C$21:$C$80,wr_DMCcurve_TAR!$D$21:$D$80),MATCH(DMC_WR13[[#This Row],[Tech_'#]],wr_DMCcurve_TAR!$A$21:$A$80,0),)</f>
        <v>1.7304476877598913</v>
      </c>
      <c r="F1503" s="122"/>
      <c r="G1503" s="26">
        <v>25</v>
      </c>
      <c r="H1503" s="121">
        <f>SUMIFS(LearningFactors[LF_codeNew],LearningFactors[Tech_'#],DMC_WR13[[#This Row],[Tech_'#]])</f>
        <v>30</v>
      </c>
      <c r="I1503" s="121">
        <f>INDEX(TechList[ST_Thru],MATCH($A1503,TechList[Tech_'#],0),)</f>
        <v>2024</v>
      </c>
      <c r="J1503" s="121" t="str">
        <f>INDEX(TechList[Complexity],MATCH($A1503,TechList[Tech_'#],0),)</f>
        <v>High1</v>
      </c>
      <c r="K1503" s="118">
        <f>INDEX(CurbWt_selection,MATCH(G1503,CurbWts!$A$3:$A$40,0),)
*($B1503/100)
*DMC_WR13[[#This Row],[costPerPound_ST]]</f>
        <v>2341.4689315547125</v>
      </c>
    </row>
    <row r="1504" spans="1:11" x14ac:dyDescent="0.25">
      <c r="A1504" s="123">
        <v>154</v>
      </c>
      <c r="B1504" s="120">
        <f>INDEX(TechList[Tech],MATCH(A1504,TechList[Tech_'#],0),)</f>
        <v>27</v>
      </c>
      <c r="C1504" s="121" t="str">
        <f t="shared" si="23"/>
        <v>154_25</v>
      </c>
      <c r="D1504" s="121" t="str">
        <f>INDEX(CWC_VehType!$C$2:$C$30,MATCH($G1504,CWC_VehType!$A$2:$A$30,0),)</f>
        <v>T</v>
      </c>
      <c r="E1504" s="122">
        <f>INDEX(IF(DMC_WR13[[#This Row],[Tow/Non-tow]]="NT",wr_DMCcurve_TAR!$C$21:$C$80,wr_DMCcurve_TAR!$D$21:$D$80),MATCH(DMC_WR13[[#This Row],[Tech_'#]],wr_DMCcurve_TAR!$A$21:$A$80,0),)</f>
        <v>1.7608814375812631</v>
      </c>
      <c r="F1504" s="122"/>
      <c r="G1504" s="26">
        <v>25</v>
      </c>
      <c r="H1504" s="121">
        <f>SUMIFS(LearningFactors[LF_codeNew],LearningFactors[Tech_'#],DMC_WR13[[#This Row],[Tech_'#]])</f>
        <v>30</v>
      </c>
      <c r="I1504" s="121">
        <f>INDEX(TechList[ST_Thru],MATCH($A1504,TechList[Tech_'#],0),)</f>
        <v>2024</v>
      </c>
      <c r="J1504" s="121" t="str">
        <f>INDEX(TechList[Complexity],MATCH($A1504,TechList[Tech_'#],0),)</f>
        <v>High1</v>
      </c>
      <c r="K1504" s="118">
        <f>INDEX(CurbWt_selection,MATCH(G1504,CurbWts!$A$3:$A$40,0),)
*($B1504/100)
*DMC_WR13[[#This Row],[costPerPound_ST]]</f>
        <v>2427.6044798601702</v>
      </c>
    </row>
    <row r="1505" spans="1:11" x14ac:dyDescent="0.25">
      <c r="A1505" s="123">
        <v>155</v>
      </c>
      <c r="B1505" s="120">
        <f>INDEX(TechList[Tech],MATCH(A1505,TechList[Tech_'#],0),)</f>
        <v>27.5</v>
      </c>
      <c r="C1505" s="121" t="str">
        <f t="shared" si="23"/>
        <v>155_25</v>
      </c>
      <c r="D1505" s="121" t="str">
        <f>INDEX(CWC_VehType!$C$2:$C$30,MATCH($G1505,CWC_VehType!$A$2:$A$30,0),)</f>
        <v>T</v>
      </c>
      <c r="E1505" s="122">
        <f>INDEX(IF(DMC_WR13[[#This Row],[Tow/Non-tow]]="NT",wr_DMCcurve_TAR!$C$21:$C$80,wr_DMCcurve_TAR!$D$21:$D$80),MATCH(DMC_WR13[[#This Row],[Tech_'#]],wr_DMCcurve_TAR!$A$21:$A$80,0),)</f>
        <v>1.7907567383456278</v>
      </c>
      <c r="F1505" s="122"/>
      <c r="G1505" s="26">
        <v>25</v>
      </c>
      <c r="H1505" s="121">
        <f>SUMIFS(LearningFactors[LF_codeNew],LearningFactors[Tech_'#],DMC_WR13[[#This Row],[Tech_'#]])</f>
        <v>30</v>
      </c>
      <c r="I1505" s="121">
        <f>INDEX(TechList[ST_Thru],MATCH($A1505,TechList[Tech_'#],0),)</f>
        <v>2024</v>
      </c>
      <c r="J1505" s="121" t="str">
        <f>INDEX(TechList[Complexity],MATCH($A1505,TechList[Tech_'#],0),)</f>
        <v>High1</v>
      </c>
      <c r="K1505" s="118">
        <f>INDEX(CurbWt_selection,MATCH(G1505,CurbWts!$A$3:$A$40,0),)
*($B1505/100)
*DMC_WR13[[#This Row],[costPerPound_ST]]</f>
        <v>2514.5098349316468</v>
      </c>
    </row>
    <row r="1506" spans="1:11" x14ac:dyDescent="0.25">
      <c r="A1506" s="123">
        <v>156</v>
      </c>
      <c r="B1506" s="120">
        <f>INDEX(TechList[Tech],MATCH(A1506,TechList[Tech_'#],0),)</f>
        <v>28</v>
      </c>
      <c r="C1506" s="121" t="str">
        <f t="shared" si="23"/>
        <v>156_25</v>
      </c>
      <c r="D1506" s="121" t="str">
        <f>INDEX(CWC_VehType!$C$2:$C$30,MATCH($G1506,CWC_VehType!$A$2:$A$30,0),)</f>
        <v>T</v>
      </c>
      <c r="E1506" s="122">
        <f>INDEX(IF(DMC_WR13[[#This Row],[Tow/Non-tow]]="NT",wr_DMCcurve_TAR!$C$21:$C$80,wr_DMCcurve_TAR!$D$21:$D$80),MATCH(DMC_WR13[[#This Row],[Tech_'#]],wr_DMCcurve_TAR!$A$21:$A$80,0),)</f>
        <v>1.8200937160071393</v>
      </c>
      <c r="F1506" s="122"/>
      <c r="G1506" s="26">
        <v>25</v>
      </c>
      <c r="H1506" s="121">
        <f>SUMIFS(LearningFactors[LF_codeNew],LearningFactors[Tech_'#],DMC_WR13[[#This Row],[Tech_'#]])</f>
        <v>30</v>
      </c>
      <c r="I1506" s="121">
        <f>INDEX(TechList[ST_Thru],MATCH($A1506,TechList[Tech_'#],0),)</f>
        <v>2024</v>
      </c>
      <c r="J1506" s="121" t="str">
        <f>INDEX(TechList[Complexity],MATCH($A1506,TechList[Tech_'#],0),)</f>
        <v>High1</v>
      </c>
      <c r="K1506" s="118">
        <f>INDEX(CurbWt_selection,MATCH(G1506,CurbWts!$A$3:$A$40,0),)
*($B1506/100)
*DMC_WR13[[#This Row],[costPerPound_ST]]</f>
        <v>2602.1709987255617</v>
      </c>
    </row>
    <row r="1507" spans="1:11" x14ac:dyDescent="0.25">
      <c r="A1507" s="123">
        <v>157</v>
      </c>
      <c r="B1507" s="120">
        <f>INDEX(TechList[Tech],MATCH(A1507,TechList[Tech_'#],0),)</f>
        <v>28.5</v>
      </c>
      <c r="C1507" s="121" t="str">
        <f t="shared" si="23"/>
        <v>157_25</v>
      </c>
      <c r="D1507" s="121" t="str">
        <f>INDEX(CWC_VehType!$C$2:$C$30,MATCH($G1507,CWC_VehType!$A$2:$A$30,0),)</f>
        <v>T</v>
      </c>
      <c r="E1507" s="122">
        <f>INDEX(IF(DMC_WR13[[#This Row],[Tow/Non-tow]]="NT",wr_DMCcurve_TAR!$C$21:$C$80,wr_DMCcurve_TAR!$D$21:$D$80),MATCH(DMC_WR13[[#This Row],[Tech_'#]],wr_DMCcurve_TAR!$A$21:$A$80,0),)</f>
        <v>1.8489114277705336</v>
      </c>
      <c r="F1507" s="122"/>
      <c r="G1507" s="26">
        <v>25</v>
      </c>
      <c r="H1507" s="121">
        <f>SUMIFS(LearningFactors[LF_codeNew],LearningFactors[Tech_'#],DMC_WR13[[#This Row],[Tech_'#]])</f>
        <v>30</v>
      </c>
      <c r="I1507" s="121">
        <f>INDEX(TechList[ST_Thru],MATCH($A1507,TechList[Tech_'#],0),)</f>
        <v>2024</v>
      </c>
      <c r="J1507" s="121" t="str">
        <f>INDEX(TechList[Complexity],MATCH($A1507,TechList[Tech_'#],0),)</f>
        <v>High1</v>
      </c>
      <c r="K1507" s="118">
        <f>INDEX(CurbWt_selection,MATCH(G1507,CurbWts!$A$3:$A$40,0),)
*($B1507/100)
*DMC_WR13[[#This Row],[costPerPound_ST]]</f>
        <v>2690.5744732096609</v>
      </c>
    </row>
    <row r="1508" spans="1:11" x14ac:dyDescent="0.25">
      <c r="A1508" s="123">
        <v>158</v>
      </c>
      <c r="B1508" s="120">
        <f>INDEX(TechList[Tech],MATCH(A1508,TechList[Tech_'#],0),)</f>
        <v>29</v>
      </c>
      <c r="C1508" s="121" t="str">
        <f t="shared" si="23"/>
        <v>158_25</v>
      </c>
      <c r="D1508" s="121" t="str">
        <f>INDEX(CWC_VehType!$C$2:$C$30,MATCH($G1508,CWC_VehType!$A$2:$A$30,0),)</f>
        <v>T</v>
      </c>
      <c r="E1508" s="122">
        <f>INDEX(IF(DMC_WR13[[#This Row],[Tow/Non-tow]]="NT",wr_DMCcurve_TAR!$C$21:$C$80,wr_DMCcurve_TAR!$D$21:$D$80),MATCH(DMC_WR13[[#This Row],[Tech_'#]],wr_DMCcurve_TAR!$A$21:$A$80,0),)</f>
        <v>1.8772279364486273</v>
      </c>
      <c r="F1508" s="122"/>
      <c r="G1508" s="26">
        <v>25</v>
      </c>
      <c r="H1508" s="121">
        <f>SUMIFS(LearningFactors[LF_codeNew],LearningFactors[Tech_'#],DMC_WR13[[#This Row],[Tech_'#]])</f>
        <v>30</v>
      </c>
      <c r="I1508" s="121">
        <f>INDEX(TechList[ST_Thru],MATCH($A1508,TechList[Tech_'#],0),)</f>
        <v>2024</v>
      </c>
      <c r="J1508" s="121" t="str">
        <f>INDEX(TechList[Complexity],MATCH($A1508,TechList[Tech_'#],0),)</f>
        <v>High1</v>
      </c>
      <c r="K1508" s="118">
        <f>INDEX(CurbWt_selection,MATCH(G1508,CurbWts!$A$3:$A$40,0),)
*($B1508/100)
*DMC_WR13[[#This Row],[costPerPound_ST]]</f>
        <v>2779.7072340410846</v>
      </c>
    </row>
    <row r="1509" spans="1:11" x14ac:dyDescent="0.25">
      <c r="A1509" s="123">
        <v>159</v>
      </c>
      <c r="B1509" s="120">
        <f>INDEX(TechList[Tech],MATCH(A1509,TechList[Tech_'#],0),)</f>
        <v>29.5</v>
      </c>
      <c r="C1509" s="121" t="str">
        <f t="shared" si="23"/>
        <v>159_25</v>
      </c>
      <c r="D1509" s="121" t="str">
        <f>INDEX(CWC_VehType!$C$2:$C$30,MATCH($G1509,CWC_VehType!$A$2:$A$30,0),)</f>
        <v>T</v>
      </c>
      <c r="E1509" s="122">
        <f>INDEX(IF(DMC_WR13[[#This Row],[Tow/Non-tow]]="NT",wr_DMCcurve_TAR!$C$21:$C$80,wr_DMCcurve_TAR!$D$21:$D$80),MATCH(DMC_WR13[[#This Row],[Tech_'#]],wr_DMCcurve_TAR!$A$21:$A$80,0),)</f>
        <v>1.9050603784635021</v>
      </c>
      <c r="F1509" s="122"/>
      <c r="G1509" s="26">
        <v>25</v>
      </c>
      <c r="H1509" s="121">
        <f>SUMIFS(LearningFactors[LF_codeNew],LearningFactors[Tech_'#],DMC_WR13[[#This Row],[Tech_'#]])</f>
        <v>30</v>
      </c>
      <c r="I1509" s="121">
        <f>INDEX(TechList[ST_Thru],MATCH($A1509,TechList[Tech_'#],0),)</f>
        <v>2024</v>
      </c>
      <c r="J1509" s="121" t="str">
        <f>INDEX(TechList[Complexity],MATCH($A1509,TechList[Tech_'#],0),)</f>
        <v>High1</v>
      </c>
      <c r="K1509" s="118">
        <f>INDEX(CurbWt_selection,MATCH(G1509,CurbWts!$A$3:$A$40,0),)
*($B1509/100)
*DMC_WR13[[#This Row],[costPerPound_ST]]</f>
        <v>2869.5567060601948</v>
      </c>
    </row>
    <row r="1510" spans="1:11" x14ac:dyDescent="0.25">
      <c r="A1510" s="119">
        <v>160</v>
      </c>
      <c r="B1510" s="120">
        <f>INDEX(TechList[Tech],MATCH(A1510,TechList[Tech_'#],0),)</f>
        <v>30</v>
      </c>
      <c r="C1510" s="121" t="str">
        <f t="shared" si="23"/>
        <v>160_25</v>
      </c>
      <c r="D1510" s="121" t="str">
        <f>INDEX(CWC_VehType!$C$2:$C$30,MATCH($G1510,CWC_VehType!$A$2:$A$30,0),)</f>
        <v>T</v>
      </c>
      <c r="E1510" s="122">
        <f>INDEX(IF(DMC_WR13[[#This Row],[Tow/Non-tow]]="NT",wr_DMCcurve_TAR!$C$21:$C$80,wr_DMCcurve_TAR!$D$21:$D$80),MATCH(DMC_WR13[[#This Row],[Tech_'#]],wr_DMCcurve_TAR!$A$21:$A$80,0),)</f>
        <v>1.9324250261324647</v>
      </c>
      <c r="F1510" s="122"/>
      <c r="G1510" s="26">
        <v>25</v>
      </c>
      <c r="H1510" s="121">
        <f>SUMIFS(LearningFactors[LF_codeNew],LearningFactors[Tech_'#],DMC_WR13[[#This Row],[Tech_'#]])</f>
        <v>30</v>
      </c>
      <c r="I1510" s="121">
        <f>INDEX(TechList[ST_Thru],MATCH($A1510,TechList[Tech_'#],0),)</f>
        <v>2024</v>
      </c>
      <c r="J1510" s="121" t="str">
        <f>INDEX(TechList[Complexity],MATCH($A1510,TechList[Tech_'#],0),)</f>
        <v>High1</v>
      </c>
      <c r="K1510" s="118">
        <f>INDEX(CurbWt_selection,MATCH(G1510,CurbWts!$A$3:$A$40,0),)
*($B1510/100)
*DMC_WR13[[#This Row],[costPerPound_ST]]</f>
        <v>2960.1107404462628</v>
      </c>
    </row>
    <row r="1511" spans="1:11" x14ac:dyDescent="0.25">
      <c r="A1511" s="123">
        <v>101</v>
      </c>
      <c r="B1511" s="120">
        <f>INDEX(TechList[Tech],MATCH(A1511,TechList[Tech_'#],0),)</f>
        <v>0.5</v>
      </c>
      <c r="C1511" s="121" t="str">
        <f t="shared" si="23"/>
        <v>101_26</v>
      </c>
      <c r="D1511" s="121" t="str">
        <f>INDEX(CWC_VehType!$C$2:$C$30,MATCH($G1511,CWC_VehType!$A$2:$A$30,0),)</f>
        <v>NT</v>
      </c>
      <c r="E1511" s="122">
        <f>INDEX(IF(DMC_WR13[[#This Row],[Tow/Non-tow]]="NT",wr_DMCcurve_TAR!$C$21:$C$80,wr_DMCcurve_TAR!$D$21:$D$80),MATCH(DMC_WR13[[#This Row],[Tech_'#]],wr_DMCcurve_TAR!$A$21:$A$80,0),)</f>
        <v>-3.1680855677019819</v>
      </c>
      <c r="F1511" s="122"/>
      <c r="G1511" s="26">
        <v>26</v>
      </c>
      <c r="H1511" s="121">
        <f>SUMIFS(LearningFactors[LF_codeNew],LearningFactors[Tech_'#],DMC_WR13[[#This Row],[Tech_'#]])</f>
        <v>30</v>
      </c>
      <c r="I1511" s="121">
        <f>INDEX(TechList[ST_Thru],MATCH($A1511,TechList[Tech_'#],0),)</f>
        <v>2024</v>
      </c>
      <c r="J1511" s="121" t="str">
        <f>INDEX(TechList[Complexity],MATCH($A1511,TechList[Tech_'#],0),)</f>
        <v>Low2</v>
      </c>
      <c r="K1511" s="118">
        <f>INDEX(CurbWt_selection,MATCH(G1511,CurbWts!$A$3:$A$40,0),)
*($B1511/100)
*DMC_WR13[[#This Row],[costPerPound_ST]]</f>
        <v>-62.882036968417857</v>
      </c>
    </row>
    <row r="1512" spans="1:11" x14ac:dyDescent="0.25">
      <c r="A1512" s="123">
        <v>102</v>
      </c>
      <c r="B1512" s="120">
        <f>INDEX(TechList[Tech],MATCH(A1512,TechList[Tech_'#],0),)</f>
        <v>1</v>
      </c>
      <c r="C1512" s="121" t="str">
        <f t="shared" si="23"/>
        <v>102_26</v>
      </c>
      <c r="D1512" s="121" t="str">
        <f>INDEX(CWC_VehType!$C$2:$C$30,MATCH($G1512,CWC_VehType!$A$2:$A$30,0),)</f>
        <v>NT</v>
      </c>
      <c r="E1512" s="122">
        <f>INDEX(IF(DMC_WR13[[#This Row],[Tow/Non-tow]]="NT",wr_DMCcurve_TAR!$C$21:$C$80,wr_DMCcurve_TAR!$D$21:$D$80),MATCH(DMC_WR13[[#This Row],[Tech_'#]],wr_DMCcurve_TAR!$A$21:$A$80,0),)</f>
        <v>-2.5374957518378509</v>
      </c>
      <c r="F1512" s="122"/>
      <c r="G1512" s="26">
        <v>26</v>
      </c>
      <c r="H1512" s="121">
        <f>SUMIFS(LearningFactors[LF_codeNew],LearningFactors[Tech_'#],DMC_WR13[[#This Row],[Tech_'#]])</f>
        <v>30</v>
      </c>
      <c r="I1512" s="121">
        <f>INDEX(TechList[ST_Thru],MATCH($A1512,TechList[Tech_'#],0),)</f>
        <v>2024</v>
      </c>
      <c r="J1512" s="121" t="str">
        <f>INDEX(TechList[Complexity],MATCH($A1512,TechList[Tech_'#],0),)</f>
        <v>Low2</v>
      </c>
      <c r="K1512" s="118">
        <f>INDEX(CurbWt_selection,MATCH(G1512,CurbWts!$A$3:$A$40,0),)
*($B1512/100)
*DMC_WR13[[#This Row],[costPerPound_ST]]</f>
        <v>-100.73143434065283</v>
      </c>
    </row>
    <row r="1513" spans="1:11" x14ac:dyDescent="0.25">
      <c r="A1513" s="123">
        <v>103</v>
      </c>
      <c r="B1513" s="120">
        <f>INDEX(TechList[Tech],MATCH(A1513,TechList[Tech_'#],0),)</f>
        <v>1.5</v>
      </c>
      <c r="C1513" s="121" t="str">
        <f t="shared" si="23"/>
        <v>103_26</v>
      </c>
      <c r="D1513" s="121" t="str">
        <f>INDEX(CWC_VehType!$C$2:$C$30,MATCH($G1513,CWC_VehType!$A$2:$A$30,0),)</f>
        <v>NT</v>
      </c>
      <c r="E1513" s="122">
        <f>INDEX(IF(DMC_WR13[[#This Row],[Tow/Non-tow]]="NT",wr_DMCcurve_TAR!$C$21:$C$80,wr_DMCcurve_TAR!$D$21:$D$80),MATCH(DMC_WR13[[#This Row],[Tech_'#]],wr_DMCcurve_TAR!$A$21:$A$80,0),)</f>
        <v>-2.1686243562206755</v>
      </c>
      <c r="F1513" s="122"/>
      <c r="G1513" s="26">
        <v>26</v>
      </c>
      <c r="H1513" s="121">
        <f>SUMIFS(LearningFactors[LF_codeNew],LearningFactors[Tech_'#],DMC_WR13[[#This Row],[Tech_'#]])</f>
        <v>30</v>
      </c>
      <c r="I1513" s="121">
        <f>INDEX(TechList[ST_Thru],MATCH($A1513,TechList[Tech_'#],0),)</f>
        <v>2024</v>
      </c>
      <c r="J1513" s="121" t="str">
        <f>INDEX(TechList[Complexity],MATCH($A1513,TechList[Tech_'#],0),)</f>
        <v>Low2</v>
      </c>
      <c r="K1513" s="118">
        <f>INDEX(CurbWt_selection,MATCH(G1513,CurbWts!$A$3:$A$40,0),)
*($B1513/100)
*DMC_WR13[[#This Row],[costPerPound_ST]]</f>
        <v>-129.13241832422736</v>
      </c>
    </row>
    <row r="1514" spans="1:11" x14ac:dyDescent="0.25">
      <c r="A1514" s="123">
        <v>104</v>
      </c>
      <c r="B1514" s="120">
        <f>INDEX(TechList[Tech],MATCH(A1514,TechList[Tech_'#],0),)</f>
        <v>2</v>
      </c>
      <c r="C1514" s="121" t="str">
        <f t="shared" si="23"/>
        <v>104_26</v>
      </c>
      <c r="D1514" s="121" t="str">
        <f>INDEX(CWC_VehType!$C$2:$C$30,MATCH($G1514,CWC_VehType!$A$2:$A$30,0),)</f>
        <v>NT</v>
      </c>
      <c r="E1514" s="122">
        <f>INDEX(IF(DMC_WR13[[#This Row],[Tow/Non-tow]]="NT",wr_DMCcurve_TAR!$C$21:$C$80,wr_DMCcurve_TAR!$D$21:$D$80),MATCH(DMC_WR13[[#This Row],[Tech_'#]],wr_DMCcurve_TAR!$A$21:$A$80,0),)</f>
        <v>-1.9069059359737197</v>
      </c>
      <c r="F1514" s="122"/>
      <c r="G1514" s="26">
        <v>26</v>
      </c>
      <c r="H1514" s="121">
        <f>SUMIFS(LearningFactors[LF_codeNew],LearningFactors[Tech_'#],DMC_WR13[[#This Row],[Tech_'#]])</f>
        <v>30</v>
      </c>
      <c r="I1514" s="121">
        <f>INDEX(TechList[ST_Thru],MATCH($A1514,TechList[Tech_'#],0),)</f>
        <v>2024</v>
      </c>
      <c r="J1514" s="121" t="str">
        <f>INDEX(TechList[Complexity],MATCH($A1514,TechList[Tech_'#],0),)</f>
        <v>Low2</v>
      </c>
      <c r="K1514" s="118">
        <f>INDEX(CurbWt_selection,MATCH(G1514,CurbWts!$A$3:$A$40,0),)
*($B1514/100)
*DMC_WR13[[#This Row],[costPerPound_ST]]</f>
        <v>-151.39758948893984</v>
      </c>
    </row>
    <row r="1515" spans="1:11" x14ac:dyDescent="0.25">
      <c r="A1515" s="123">
        <v>105</v>
      </c>
      <c r="B1515" s="120">
        <f>INDEX(TechList[Tech],MATCH(A1515,TechList[Tech_'#],0),)</f>
        <v>2.5</v>
      </c>
      <c r="C1515" s="121" t="str">
        <f t="shared" si="23"/>
        <v>105_26</v>
      </c>
      <c r="D1515" s="121" t="str">
        <f>INDEX(CWC_VehType!$C$2:$C$30,MATCH($G1515,CWC_VehType!$A$2:$A$30,0),)</f>
        <v>NT</v>
      </c>
      <c r="E1515" s="122">
        <f>INDEX(IF(DMC_WR13[[#This Row],[Tow/Non-tow]]="NT",wr_DMCcurve_TAR!$C$21:$C$80,wr_DMCcurve_TAR!$D$21:$D$80),MATCH(DMC_WR13[[#This Row],[Tech_'#]],wr_DMCcurve_TAR!$A$21:$A$80,0),)</f>
        <v>-1.7039013578972073</v>
      </c>
      <c r="F1515" s="122"/>
      <c r="G1515" s="26">
        <v>26</v>
      </c>
      <c r="H1515" s="121">
        <f>SUMIFS(LearningFactors[LF_codeNew],LearningFactors[Tech_'#],DMC_WR13[[#This Row],[Tech_'#]])</f>
        <v>30</v>
      </c>
      <c r="I1515" s="121">
        <f>INDEX(TechList[ST_Thru],MATCH($A1515,TechList[Tech_'#],0),)</f>
        <v>2024</v>
      </c>
      <c r="J1515" s="121" t="str">
        <f>INDEX(TechList[Complexity],MATCH($A1515,TechList[Tech_'#],0),)</f>
        <v>Low2</v>
      </c>
      <c r="K1515" s="118">
        <f>INDEX(CurbWt_selection,MATCH(G1515,CurbWts!$A$3:$A$40,0),)
*($B1515/100)
*DMC_WR13[[#This Row],[costPerPound_ST]]</f>
        <v>-169.10021192317203</v>
      </c>
    </row>
    <row r="1516" spans="1:11" x14ac:dyDescent="0.25">
      <c r="A1516" s="123">
        <v>106</v>
      </c>
      <c r="B1516" s="120">
        <f>INDEX(TechList[Tech],MATCH(A1516,TechList[Tech_'#],0),)</f>
        <v>3</v>
      </c>
      <c r="C1516" s="121" t="str">
        <f t="shared" si="23"/>
        <v>106_26</v>
      </c>
      <c r="D1516" s="121" t="str">
        <f>INDEX(CWC_VehType!$C$2:$C$30,MATCH($G1516,CWC_VehType!$A$2:$A$30,0),)</f>
        <v>NT</v>
      </c>
      <c r="E1516" s="122">
        <f>INDEX(IF(DMC_WR13[[#This Row],[Tow/Non-tow]]="NT",wr_DMCcurve_TAR!$C$21:$C$80,wr_DMCcurve_TAR!$D$21:$D$80),MATCH(DMC_WR13[[#This Row],[Tech_'#]],wr_DMCcurve_TAR!$A$21:$A$80,0),)</f>
        <v>-1.5380345403565443</v>
      </c>
      <c r="F1516" s="122"/>
      <c r="G1516" s="26">
        <v>26</v>
      </c>
      <c r="H1516" s="121">
        <f>SUMIFS(LearningFactors[LF_codeNew],LearningFactors[Tech_'#],DMC_WR13[[#This Row],[Tech_'#]])</f>
        <v>30</v>
      </c>
      <c r="I1516" s="121">
        <f>INDEX(TechList[ST_Thru],MATCH($A1516,TechList[Tech_'#],0),)</f>
        <v>2024</v>
      </c>
      <c r="J1516" s="121" t="str">
        <f>INDEX(TechList[Complexity],MATCH($A1516,TechList[Tech_'#],0),)</f>
        <v>Low2</v>
      </c>
      <c r="K1516" s="118">
        <f>INDEX(CurbWt_selection,MATCH(G1516,CurbWts!$A$3:$A$40,0),)
*($B1516/100)
*DMC_WR13[[#This Row],[costPerPound_ST]]</f>
        <v>-183.16691785990602</v>
      </c>
    </row>
    <row r="1517" spans="1:11" x14ac:dyDescent="0.25">
      <c r="A1517" s="123">
        <v>107</v>
      </c>
      <c r="B1517" s="120">
        <f>INDEX(TechList[Tech],MATCH(A1517,TechList[Tech_'#],0),)</f>
        <v>3.5</v>
      </c>
      <c r="C1517" s="121" t="str">
        <f t="shared" si="23"/>
        <v>107_26</v>
      </c>
      <c r="D1517" s="121" t="str">
        <f>INDEX(CWC_VehType!$C$2:$C$30,MATCH($G1517,CWC_VehType!$A$2:$A$30,0),)</f>
        <v>NT</v>
      </c>
      <c r="E1517" s="122">
        <f>INDEX(IF(DMC_WR13[[#This Row],[Tow/Non-tow]]="NT",wr_DMCcurve_TAR!$C$21:$C$80,wr_DMCcurve_TAR!$D$21:$D$80),MATCH(DMC_WR13[[#This Row],[Tech_'#]],wr_DMCcurve_TAR!$A$21:$A$80,0),)</f>
        <v>-1.3977961443364151</v>
      </c>
      <c r="F1517" s="122"/>
      <c r="G1517" s="26">
        <v>26</v>
      </c>
      <c r="H1517" s="121">
        <f>SUMIFS(LearningFactors[LF_codeNew],LearningFactors[Tech_'#],DMC_WR13[[#This Row],[Tech_'#]])</f>
        <v>30</v>
      </c>
      <c r="I1517" s="121">
        <f>INDEX(TechList[ST_Thru],MATCH($A1517,TechList[Tech_'#],0),)</f>
        <v>2024</v>
      </c>
      <c r="J1517" s="121" t="str">
        <f>INDEX(TechList[Complexity],MATCH($A1517,TechList[Tech_'#],0),)</f>
        <v>Low2</v>
      </c>
      <c r="K1517" s="118">
        <f>INDEX(CurbWt_selection,MATCH(G1517,CurbWts!$A$3:$A$40,0),)
*($B1517/100)
*DMC_WR13[[#This Row],[costPerPound_ST]]</f>
        <v>-194.20999484039157</v>
      </c>
    </row>
    <row r="1518" spans="1:11" x14ac:dyDescent="0.25">
      <c r="A1518" s="123">
        <v>108</v>
      </c>
      <c r="B1518" s="120">
        <f>INDEX(TechList[Tech],MATCH(A1518,TechList[Tech_'#],0),)</f>
        <v>4</v>
      </c>
      <c r="C1518" s="121" t="str">
        <f t="shared" si="23"/>
        <v>108_26</v>
      </c>
      <c r="D1518" s="121" t="str">
        <f>INDEX(CWC_VehType!$C$2:$C$30,MATCH($G1518,CWC_VehType!$A$2:$A$30,0),)</f>
        <v>NT</v>
      </c>
      <c r="E1518" s="122">
        <f>INDEX(IF(DMC_WR13[[#This Row],[Tow/Non-tow]]="NT",wr_DMCcurve_TAR!$C$21:$C$80,wr_DMCcurve_TAR!$D$21:$D$80),MATCH(DMC_WR13[[#This Row],[Tech_'#]],wr_DMCcurve_TAR!$A$21:$A$80,0),)</f>
        <v>-1.2763161201095885</v>
      </c>
      <c r="F1518" s="122"/>
      <c r="G1518" s="26">
        <v>26</v>
      </c>
      <c r="H1518" s="121">
        <f>SUMIFS(LearningFactors[LF_codeNew],LearningFactors[Tech_'#],DMC_WR13[[#This Row],[Tech_'#]])</f>
        <v>30</v>
      </c>
      <c r="I1518" s="121">
        <f>INDEX(TechList[ST_Thru],MATCH($A1518,TechList[Tech_'#],0),)</f>
        <v>2024</v>
      </c>
      <c r="J1518" s="121" t="str">
        <f>INDEX(TechList[Complexity],MATCH($A1518,TechList[Tech_'#],0),)</f>
        <v>Low2</v>
      </c>
      <c r="K1518" s="118">
        <f>INDEX(CurbWt_selection,MATCH(G1518,CurbWts!$A$3:$A$40,0),)
*($B1518/100)
*DMC_WR13[[#This Row],[costPerPound_ST]]</f>
        <v>-202.66462059314807</v>
      </c>
    </row>
    <row r="1519" spans="1:11" x14ac:dyDescent="0.25">
      <c r="A1519" s="123">
        <v>109</v>
      </c>
      <c r="B1519" s="120">
        <f>INDEX(TechList[Tech],MATCH(A1519,TechList[Tech_'#],0),)</f>
        <v>4.5</v>
      </c>
      <c r="C1519" s="121" t="str">
        <f t="shared" si="23"/>
        <v>109_26</v>
      </c>
      <c r="D1519" s="121" t="str">
        <f>INDEX(CWC_VehType!$C$2:$C$30,MATCH($G1519,CWC_VehType!$A$2:$A$30,0),)</f>
        <v>NT</v>
      </c>
      <c r="E1519" s="122">
        <f>INDEX(IF(DMC_WR13[[#This Row],[Tow/Non-tow]]="NT",wr_DMCcurve_TAR!$C$21:$C$80,wr_DMCcurve_TAR!$D$21:$D$80),MATCH(DMC_WR13[[#This Row],[Tech_'#]],wr_DMCcurve_TAR!$A$21:$A$80,0),)</f>
        <v>-1.1691631447393687</v>
      </c>
      <c r="F1519" s="122"/>
      <c r="G1519" s="26">
        <v>26</v>
      </c>
      <c r="H1519" s="121">
        <f>SUMIFS(LearningFactors[LF_codeNew],LearningFactors[Tech_'#],DMC_WR13[[#This Row],[Tech_'#]])</f>
        <v>30</v>
      </c>
      <c r="I1519" s="121">
        <f>INDEX(TechList[ST_Thru],MATCH($A1519,TechList[Tech_'#],0),)</f>
        <v>2024</v>
      </c>
      <c r="J1519" s="121" t="str">
        <f>INDEX(TechList[Complexity],MATCH($A1519,TechList[Tech_'#],0),)</f>
        <v>Low2</v>
      </c>
      <c r="K1519" s="118">
        <f>INDEX(CurbWt_selection,MATCH(G1519,CurbWts!$A$3:$A$40,0),)
*($B1519/100)
*DMC_WR13[[#This Row],[costPerPound_ST]]</f>
        <v>-208.85617722960342</v>
      </c>
    </row>
    <row r="1520" spans="1:11" x14ac:dyDescent="0.25">
      <c r="A1520" s="123">
        <v>110</v>
      </c>
      <c r="B1520" s="120">
        <f>INDEX(TechList[Tech],MATCH(A1520,TechList[Tech_'#],0),)</f>
        <v>5</v>
      </c>
      <c r="C1520" s="121" t="str">
        <f t="shared" si="23"/>
        <v>110_26</v>
      </c>
      <c r="D1520" s="121" t="str">
        <f>INDEX(CWC_VehType!$C$2:$C$30,MATCH($G1520,CWC_VehType!$A$2:$A$30,0),)</f>
        <v>NT</v>
      </c>
      <c r="E1520" s="122">
        <f>INDEX(IF(DMC_WR13[[#This Row],[Tow/Non-tow]]="NT",wr_DMCcurve_TAR!$C$21:$C$80,wr_DMCcurve_TAR!$D$21:$D$80),MATCH(DMC_WR13[[#This Row],[Tech_'#]],wr_DMCcurve_TAR!$A$21:$A$80,0),)</f>
        <v>-1.0733115420330761</v>
      </c>
      <c r="F1520" s="122"/>
      <c r="G1520" s="26">
        <v>26</v>
      </c>
      <c r="H1520" s="121">
        <f>SUMIFS(LearningFactors[LF_codeNew],LearningFactors[Tech_'#],DMC_WR13[[#This Row],[Tech_'#]])</f>
        <v>30</v>
      </c>
      <c r="I1520" s="121">
        <f>INDEX(TechList[ST_Thru],MATCH($A1520,TechList[Tech_'#],0),)</f>
        <v>2024</v>
      </c>
      <c r="J1520" s="121" t="str">
        <f>INDEX(TechList[Complexity],MATCH($A1520,TechList[Tech_'#],0),)</f>
        <v>Low2</v>
      </c>
      <c r="K1520" s="118">
        <f>INDEX(CurbWt_selection,MATCH(G1520,CurbWts!$A$3:$A$40,0),)
*($B1520/100)
*DMC_WR13[[#This Row],[costPerPound_ST]]</f>
        <v>-213.03722586542955</v>
      </c>
    </row>
    <row r="1521" spans="1:11" x14ac:dyDescent="0.25">
      <c r="A1521" s="123">
        <v>111</v>
      </c>
      <c r="B1521" s="120">
        <f>INDEX(TechList[Tech],MATCH(A1521,TechList[Tech_'#],0),)</f>
        <v>5.5</v>
      </c>
      <c r="C1521" s="121" t="str">
        <f t="shared" si="23"/>
        <v>111_26</v>
      </c>
      <c r="D1521" s="121" t="str">
        <f>INDEX(CWC_VehType!$C$2:$C$30,MATCH($G1521,CWC_VehType!$A$2:$A$30,0),)</f>
        <v>NT</v>
      </c>
      <c r="E1521" s="122">
        <f>INDEX(IF(DMC_WR13[[#This Row],[Tow/Non-tow]]="NT",wr_DMCcurve_TAR!$C$21:$C$80,wr_DMCcurve_TAR!$D$21:$D$80),MATCH(DMC_WR13[[#This Row],[Tech_'#]],wr_DMCcurve_TAR!$A$21:$A$80,0),)</f>
        <v>-0.9866032203109355</v>
      </c>
      <c r="F1521" s="122"/>
      <c r="G1521" s="26">
        <v>26</v>
      </c>
      <c r="H1521" s="121">
        <f>SUMIFS(LearningFactors[LF_codeNew],LearningFactors[Tech_'#],DMC_WR13[[#This Row],[Tech_'#]])</f>
        <v>30</v>
      </c>
      <c r="I1521" s="121">
        <f>INDEX(TechList[ST_Thru],MATCH($A1521,TechList[Tech_'#],0),)</f>
        <v>2024</v>
      </c>
      <c r="J1521" s="121" t="str">
        <f>INDEX(TechList[Complexity],MATCH($A1521,TechList[Tech_'#],0),)</f>
        <v>Low2</v>
      </c>
      <c r="K1521" s="118">
        <f>INDEX(CurbWt_selection,MATCH(G1521,CurbWts!$A$3:$A$40,0),)
*($B1521/100)
*DMC_WR13[[#This Row],[costPerPound_ST]]</f>
        <v>-215.40952960916738</v>
      </c>
    </row>
    <row r="1522" spans="1:11" x14ac:dyDescent="0.25">
      <c r="A1522" s="123">
        <v>112</v>
      </c>
      <c r="B1522" s="120">
        <f>INDEX(TechList[Tech],MATCH(A1522,TechList[Tech_'#],0),)</f>
        <v>6</v>
      </c>
      <c r="C1522" s="121" t="str">
        <f t="shared" si="23"/>
        <v>112_26</v>
      </c>
      <c r="D1522" s="121" t="str">
        <f>INDEX(CWC_VehType!$C$2:$C$30,MATCH($G1522,CWC_VehType!$A$2:$A$30,0),)</f>
        <v>NT</v>
      </c>
      <c r="E1522" s="122">
        <f>INDEX(IF(DMC_WR13[[#This Row],[Tow/Non-tow]]="NT",wr_DMCcurve_TAR!$C$21:$C$80,wr_DMCcurve_TAR!$D$21:$D$80),MATCH(DMC_WR13[[#This Row],[Tech_'#]],wr_DMCcurve_TAR!$A$21:$A$80,0),)</f>
        <v>-0.9074447244924132</v>
      </c>
      <c r="F1522" s="122"/>
      <c r="G1522" s="26">
        <v>26</v>
      </c>
      <c r="H1522" s="121">
        <f>SUMIFS(LearningFactors[LF_codeNew],LearningFactors[Tech_'#],DMC_WR13[[#This Row],[Tech_'#]])</f>
        <v>30</v>
      </c>
      <c r="I1522" s="121">
        <f>INDEX(TechList[ST_Thru],MATCH($A1522,TechList[Tech_'#],0),)</f>
        <v>2024</v>
      </c>
      <c r="J1522" s="121" t="str">
        <f>INDEX(TechList[Complexity],MATCH($A1522,TechList[Tech_'#],0),)</f>
        <v>Low2</v>
      </c>
      <c r="K1522" s="118">
        <f>INDEX(CurbWt_selection,MATCH(G1522,CurbWts!$A$3:$A$40,0),)
*($B1522/100)
*DMC_WR13[[#This Row],[costPerPound_ST]]</f>
        <v>-216.13799814271468</v>
      </c>
    </row>
    <row r="1523" spans="1:11" x14ac:dyDescent="0.25">
      <c r="A1523" s="123">
        <v>113</v>
      </c>
      <c r="B1523" s="120">
        <f>INDEX(TechList[Tech],MATCH(A1523,TechList[Tech_'#],0),)</f>
        <v>6.5</v>
      </c>
      <c r="C1523" s="121" t="str">
        <f t="shared" si="23"/>
        <v>113_26</v>
      </c>
      <c r="D1523" s="121" t="str">
        <f>INDEX(CWC_VehType!$C$2:$C$30,MATCH($G1523,CWC_VehType!$A$2:$A$30,0),)</f>
        <v>NT</v>
      </c>
      <c r="E1523" s="122">
        <f>INDEX(IF(DMC_WR13[[#This Row],[Tow/Non-tow]]="NT",wr_DMCcurve_TAR!$C$21:$C$80,wr_DMCcurve_TAR!$D$21:$D$80),MATCH(DMC_WR13[[#This Row],[Tech_'#]],wr_DMCcurve_TAR!$A$21:$A$80,0),)</f>
        <v>-0.83462596722307336</v>
      </c>
      <c r="F1523" s="122"/>
      <c r="G1523" s="26">
        <v>26</v>
      </c>
      <c r="H1523" s="121">
        <f>SUMIFS(LearningFactors[LF_codeNew],LearningFactors[Tech_'#],DMC_WR13[[#This Row],[Tech_'#]])</f>
        <v>30</v>
      </c>
      <c r="I1523" s="121">
        <f>INDEX(TechList[ST_Thru],MATCH($A1523,TechList[Tech_'#],0),)</f>
        <v>2024</v>
      </c>
      <c r="J1523" s="121" t="str">
        <f>INDEX(TechList[Complexity],MATCH($A1523,TechList[Tech_'#],0),)</f>
        <v>Low2</v>
      </c>
      <c r="K1523" s="118">
        <f>INDEX(CurbWt_selection,MATCH(G1523,CurbWts!$A$3:$A$40,0),)
*($B1523/100)
*DMC_WR13[[#This Row],[costPerPound_ST]]</f>
        <v>-215.35995081385937</v>
      </c>
    </row>
    <row r="1524" spans="1:11" x14ac:dyDescent="0.25">
      <c r="A1524" s="123">
        <v>114</v>
      </c>
      <c r="B1524" s="120">
        <f>INDEX(TechList[Tech],MATCH(A1524,TechList[Tech_'#],0),)</f>
        <v>7</v>
      </c>
      <c r="C1524" s="121" t="str">
        <f t="shared" si="23"/>
        <v>114_26</v>
      </c>
      <c r="D1524" s="121" t="str">
        <f>INDEX(CWC_VehType!$C$2:$C$30,MATCH($G1524,CWC_VehType!$A$2:$A$30,0),)</f>
        <v>NT</v>
      </c>
      <c r="E1524" s="122">
        <f>INDEX(IF(DMC_WR13[[#This Row],[Tow/Non-tow]]="NT",wr_DMCcurve_TAR!$C$21:$C$80,wr_DMCcurve_TAR!$D$21:$D$80),MATCH(DMC_WR13[[#This Row],[Tech_'#]],wr_DMCcurve_TAR!$A$21:$A$80,0),)</f>
        <v>-0.76720632847228387</v>
      </c>
      <c r="F1524" s="122"/>
      <c r="G1524" s="26">
        <v>26</v>
      </c>
      <c r="H1524" s="121">
        <f>SUMIFS(LearningFactors[LF_codeNew],LearningFactors[Tech_'#],DMC_WR13[[#This Row],[Tech_'#]])</f>
        <v>30</v>
      </c>
      <c r="I1524" s="121">
        <f>INDEX(TechList[ST_Thru],MATCH($A1524,TechList[Tech_'#],0),)</f>
        <v>2024</v>
      </c>
      <c r="J1524" s="121" t="str">
        <f>INDEX(TechList[Complexity],MATCH($A1524,TechList[Tech_'#],0),)</f>
        <v>Low2</v>
      </c>
      <c r="K1524" s="118">
        <f>INDEX(CurbWt_selection,MATCH(G1524,CurbWts!$A$3:$A$40,0),)
*($B1524/100)
*DMC_WR13[[#This Row],[costPerPound_ST]]</f>
        <v>-213.19151250750278</v>
      </c>
    </row>
    <row r="1525" spans="1:11" x14ac:dyDescent="0.25">
      <c r="A1525" s="123">
        <v>115</v>
      </c>
      <c r="B1525" s="120">
        <f>INDEX(TechList[Tech],MATCH(A1525,TechList[Tech_'#],0),)</f>
        <v>7.5</v>
      </c>
      <c r="C1525" s="121" t="str">
        <f t="shared" si="23"/>
        <v>115_26</v>
      </c>
      <c r="D1525" s="121" t="str">
        <f>INDEX(CWC_VehType!$C$2:$C$30,MATCH($G1525,CWC_VehType!$A$2:$A$30,0),)</f>
        <v>NT</v>
      </c>
      <c r="E1525" s="122">
        <f>INDEX(IF(DMC_WR13[[#This Row],[Tow/Non-tow]]="NT",wr_DMCcurve_TAR!$C$21:$C$80,wr_DMCcurve_TAR!$D$21:$D$80),MATCH(DMC_WR13[[#This Row],[Tech_'#]],wr_DMCcurve_TAR!$A$21:$A$80,0),)</f>
        <v>-0.70444014641590058</v>
      </c>
      <c r="F1525" s="122"/>
      <c r="G1525" s="26">
        <v>26</v>
      </c>
      <c r="H1525" s="121">
        <f>SUMIFS(LearningFactors[LF_codeNew],LearningFactors[Tech_'#],DMC_WR13[[#This Row],[Tech_'#]])</f>
        <v>30</v>
      </c>
      <c r="I1525" s="121">
        <f>INDEX(TechList[ST_Thru],MATCH($A1525,TechList[Tech_'#],0),)</f>
        <v>2024</v>
      </c>
      <c r="J1525" s="121" t="str">
        <f>INDEX(TechList[Complexity],MATCH($A1525,TechList[Tech_'#],0),)</f>
        <v>Low2</v>
      </c>
      <c r="K1525" s="118">
        <f>INDEX(CurbWt_selection,MATCH(G1525,CurbWts!$A$3:$A$40,0),)
*($B1525/100)
*DMC_WR13[[#This Row],[costPerPound_ST]]</f>
        <v>-209.73217286438492</v>
      </c>
    </row>
    <row r="1526" spans="1:11" x14ac:dyDescent="0.25">
      <c r="A1526" s="123">
        <v>116</v>
      </c>
      <c r="B1526" s="120">
        <f>INDEX(TechList[Tech],MATCH(A1526,TechList[Tech_'#],0),)</f>
        <v>8</v>
      </c>
      <c r="C1526" s="121" t="str">
        <f t="shared" si="23"/>
        <v>116_26</v>
      </c>
      <c r="D1526" s="121" t="str">
        <f>INDEX(CWC_VehType!$C$2:$C$30,MATCH($G1526,CWC_VehType!$A$2:$A$30,0),)</f>
        <v>NT</v>
      </c>
      <c r="E1526" s="122">
        <f>INDEX(IF(DMC_WR13[[#This Row],[Tow/Non-tow]]="NT",wr_DMCcurve_TAR!$C$21:$C$80,wr_DMCcurve_TAR!$D$21:$D$80),MATCH(DMC_WR13[[#This Row],[Tech_'#]],wr_DMCcurve_TAR!$A$21:$A$80,0),)</f>
        <v>-0.64572630424545763</v>
      </c>
      <c r="F1526" s="122"/>
      <c r="G1526" s="26">
        <v>26</v>
      </c>
      <c r="H1526" s="121">
        <f>SUMIFS(LearningFactors[LF_codeNew],LearningFactors[Tech_'#],DMC_WR13[[#This Row],[Tech_'#]])</f>
        <v>30</v>
      </c>
      <c r="I1526" s="121">
        <f>INDEX(TechList[ST_Thru],MATCH($A1526,TechList[Tech_'#],0),)</f>
        <v>2024</v>
      </c>
      <c r="J1526" s="121" t="str">
        <f>INDEX(TechList[Complexity],MATCH($A1526,TechList[Tech_'#],0),)</f>
        <v>Low2</v>
      </c>
      <c r="K1526" s="118">
        <f>INDEX(CurbWt_selection,MATCH(G1526,CurbWts!$A$3:$A$40,0),)
*($B1526/100)
*DMC_WR13[[#This Row],[costPerPound_ST]]</f>
        <v>-205.06812441683306</v>
      </c>
    </row>
    <row r="1527" spans="1:11" x14ac:dyDescent="0.25">
      <c r="A1527" s="123">
        <v>117</v>
      </c>
      <c r="B1527" s="120">
        <f>INDEX(TechList[Tech],MATCH(A1527,TechList[Tech_'#],0),)</f>
        <v>8.5</v>
      </c>
      <c r="C1527" s="121" t="str">
        <f t="shared" si="23"/>
        <v>117_26</v>
      </c>
      <c r="D1527" s="121" t="str">
        <f>INDEX(CWC_VehType!$C$2:$C$30,MATCH($G1527,CWC_VehType!$A$2:$A$30,0),)</f>
        <v>NT</v>
      </c>
      <c r="E1527" s="122">
        <f>INDEX(IF(DMC_WR13[[#This Row],[Tow/Non-tow]]="NT",wr_DMCcurve_TAR!$C$21:$C$80,wr_DMCcurve_TAR!$D$21:$D$80),MATCH(DMC_WR13[[#This Row],[Tech_'#]],wr_DMCcurve_TAR!$A$21:$A$80,0),)</f>
        <v>-0.59057312728645217</v>
      </c>
      <c r="F1527" s="122"/>
      <c r="G1527" s="26">
        <v>26</v>
      </c>
      <c r="H1527" s="121">
        <f>SUMIFS(LearningFactors[LF_codeNew],LearningFactors[Tech_'#],DMC_WR13[[#This Row],[Tech_'#]])</f>
        <v>30</v>
      </c>
      <c r="I1527" s="121">
        <f>INDEX(TechList[ST_Thru],MATCH($A1527,TechList[Tech_'#],0),)</f>
        <v>2024</v>
      </c>
      <c r="J1527" s="121" t="str">
        <f>INDEX(TechList[Complexity],MATCH($A1527,TechList[Tech_'#],0),)</f>
        <v>Low2</v>
      </c>
      <c r="K1527" s="118">
        <f>INDEX(CurbWt_selection,MATCH(G1527,CurbWts!$A$3:$A$40,0),)
*($B1527/100)
*DMC_WR13[[#This Row],[costPerPound_ST]]</f>
        <v>-199.2747630367229</v>
      </c>
    </row>
    <row r="1528" spans="1:11" x14ac:dyDescent="0.25">
      <c r="A1528" s="123">
        <v>118</v>
      </c>
      <c r="B1528" s="120">
        <f>INDEX(TechList[Tech],MATCH(A1528,TechList[Tech_'#],0),)</f>
        <v>9</v>
      </c>
      <c r="C1528" s="121" t="str">
        <f t="shared" si="23"/>
        <v>118_26</v>
      </c>
      <c r="D1528" s="121" t="str">
        <f>INDEX(CWC_VehType!$C$2:$C$30,MATCH($G1528,CWC_VehType!$A$2:$A$30,0),)</f>
        <v>NT</v>
      </c>
      <c r="E1528" s="122">
        <f>INDEX(IF(DMC_WR13[[#This Row],[Tow/Non-tow]]="NT",wr_DMCcurve_TAR!$C$21:$C$80,wr_DMCcurve_TAR!$D$21:$D$80),MATCH(DMC_WR13[[#This Row],[Tech_'#]],wr_DMCcurve_TAR!$A$21:$A$80,0),)</f>
        <v>-0.53857332887523779</v>
      </c>
      <c r="F1528" s="122"/>
      <c r="G1528" s="26">
        <v>26</v>
      </c>
      <c r="H1528" s="121">
        <f>SUMIFS(LearningFactors[LF_codeNew],LearningFactors[Tech_'#],DMC_WR13[[#This Row],[Tech_'#]])</f>
        <v>30</v>
      </c>
      <c r="I1528" s="121">
        <f>INDEX(TechList[ST_Thru],MATCH($A1528,TechList[Tech_'#],0),)</f>
        <v>2024</v>
      </c>
      <c r="J1528" s="121" t="str">
        <f>INDEX(TechList[Complexity],MATCH($A1528,TechList[Tech_'#],0),)</f>
        <v>Low2</v>
      </c>
      <c r="K1528" s="118">
        <f>INDEX(CurbWt_selection,MATCH(G1528,CurbWts!$A$3:$A$40,0),)
*($B1528/100)
*DMC_WR13[[#This Row],[costPerPound_ST]]</f>
        <v>-192.41859809356086</v>
      </c>
    </row>
    <row r="1529" spans="1:11" x14ac:dyDescent="0.25">
      <c r="A1529" s="123">
        <v>119</v>
      </c>
      <c r="B1529" s="120">
        <f>INDEX(TechList[Tech],MATCH(A1529,TechList[Tech_'#],0),)</f>
        <v>9.5</v>
      </c>
      <c r="C1529" s="121" t="str">
        <f t="shared" si="23"/>
        <v>119_26</v>
      </c>
      <c r="D1529" s="121" t="str">
        <f>INDEX(CWC_VehType!$C$2:$C$30,MATCH($G1529,CWC_VehType!$A$2:$A$30,0),)</f>
        <v>NT</v>
      </c>
      <c r="E1529" s="122">
        <f>INDEX(IF(DMC_WR13[[#This Row],[Tow/Non-tow]]="NT",wr_DMCcurve_TAR!$C$21:$C$80,wr_DMCcurve_TAR!$D$21:$D$80),MATCH(DMC_WR13[[#This Row],[Tech_'#]],wr_DMCcurve_TAR!$A$21:$A$80,0),)</f>
        <v>-0.48938573919541478</v>
      </c>
      <c r="F1529" s="122"/>
      <c r="G1529" s="26">
        <v>26</v>
      </c>
      <c r="H1529" s="121">
        <f>SUMIFS(LearningFactors[LF_codeNew],LearningFactors[Tech_'#],DMC_WR13[[#This Row],[Tech_'#]])</f>
        <v>30</v>
      </c>
      <c r="I1529" s="121">
        <f>INDEX(TechList[ST_Thru],MATCH($A1529,TechList[Tech_'#],0),)</f>
        <v>2024</v>
      </c>
      <c r="J1529" s="121" t="str">
        <f>INDEX(TechList[Complexity],MATCH($A1529,TechList[Tech_'#],0),)</f>
        <v>Low2</v>
      </c>
      <c r="K1529" s="118">
        <f>INDEX(CurbWt_selection,MATCH(G1529,CurbWts!$A$3:$A$40,0),)
*($B1529/100)
*DMC_WR13[[#This Row],[costPerPound_ST]]</f>
        <v>-184.55873688988399</v>
      </c>
    </row>
    <row r="1530" spans="1:11" x14ac:dyDescent="0.25">
      <c r="A1530" s="123">
        <v>120</v>
      </c>
      <c r="B1530" s="120">
        <f>INDEX(TechList[Tech],MATCH(A1530,TechList[Tech_'#],0),)</f>
        <v>10</v>
      </c>
      <c r="C1530" s="121" t="str">
        <f t="shared" si="23"/>
        <v>120_26</v>
      </c>
      <c r="D1530" s="121" t="str">
        <f>INDEX(CWC_VehType!$C$2:$C$30,MATCH($G1530,CWC_VehType!$A$2:$A$30,0),)</f>
        <v>NT</v>
      </c>
      <c r="E1530" s="122">
        <f>INDEX(IF(DMC_WR13[[#This Row],[Tow/Non-tow]]="NT",wr_DMCcurve_TAR!$C$21:$C$80,wr_DMCcurve_TAR!$D$21:$D$80),MATCH(DMC_WR13[[#This Row],[Tech_'#]],wr_DMCcurve_TAR!$A$21:$A$80,0),)</f>
        <v>-0.44272172616894478</v>
      </c>
      <c r="F1530" s="122"/>
      <c r="G1530" s="26">
        <v>26</v>
      </c>
      <c r="H1530" s="121">
        <f>SUMIFS(LearningFactors[LF_codeNew],LearningFactors[Tech_'#],DMC_WR13[[#This Row],[Tech_'#]])</f>
        <v>30</v>
      </c>
      <c r="I1530" s="121">
        <f>INDEX(TechList[ST_Thru],MATCH($A1530,TechList[Tech_'#],0),)</f>
        <v>2024</v>
      </c>
      <c r="J1530" s="121" t="str">
        <f>INDEX(TechList[Complexity],MATCH($A1530,TechList[Tech_'#],0),)</f>
        <v>Low2</v>
      </c>
      <c r="K1530" s="118">
        <f>INDEX(CurbWt_selection,MATCH(G1530,CurbWts!$A$3:$A$40,0),)
*($B1530/100)
*DMC_WR13[[#This Row],[costPerPound_ST]]</f>
        <v>-175.74805576903003</v>
      </c>
    </row>
    <row r="1531" spans="1:11" x14ac:dyDescent="0.25">
      <c r="A1531" s="123">
        <v>121</v>
      </c>
      <c r="B1531" s="120">
        <f>INDEX(TechList[Tech],MATCH(A1531,TechList[Tech_'#],0),)</f>
        <v>10.5</v>
      </c>
      <c r="C1531" s="121" t="str">
        <f t="shared" si="23"/>
        <v>121_26</v>
      </c>
      <c r="D1531" s="121" t="str">
        <f>INDEX(CWC_VehType!$C$2:$C$30,MATCH($G1531,CWC_VehType!$A$2:$A$30,0),)</f>
        <v>NT</v>
      </c>
      <c r="E1531" s="122">
        <f>INDEX(IF(DMC_WR13[[#This Row],[Tow/Non-tow]]="NT",wr_DMCcurve_TAR!$C$21:$C$80,wr_DMCcurve_TAR!$D$21:$D$80),MATCH(DMC_WR13[[#This Row],[Tech_'#]],wr_DMCcurve_TAR!$A$21:$A$80,0),)</f>
        <v>-0.39833493285510846</v>
      </c>
      <c r="F1531" s="122"/>
      <c r="G1531" s="26">
        <v>26</v>
      </c>
      <c r="H1531" s="121">
        <f>SUMIFS(LearningFactors[LF_codeNew],LearningFactors[Tech_'#],DMC_WR13[[#This Row],[Tech_'#]])</f>
        <v>30</v>
      </c>
      <c r="I1531" s="121">
        <f>INDEX(TechList[ST_Thru],MATCH($A1531,TechList[Tech_'#],0),)</f>
        <v>2024</v>
      </c>
      <c r="J1531" s="121" t="str">
        <f>INDEX(TechList[Complexity],MATCH($A1531,TechList[Tech_'#],0),)</f>
        <v>Low2</v>
      </c>
      <c r="K1531" s="118">
        <f>INDEX(CurbWt_selection,MATCH(G1531,CurbWts!$A$3:$A$40,0),)
*($B1531/100)
*DMC_WR13[[#This Row],[costPerPound_ST]]</f>
        <v>-166.03413645399107</v>
      </c>
    </row>
    <row r="1532" spans="1:11" x14ac:dyDescent="0.25">
      <c r="A1532" s="123">
        <v>122</v>
      </c>
      <c r="B1532" s="120">
        <f>INDEX(TechList[Tech],MATCH(A1532,TechList[Tech_'#],0),)</f>
        <v>11</v>
      </c>
      <c r="C1532" s="121" t="str">
        <f t="shared" si="23"/>
        <v>122_26</v>
      </c>
      <c r="D1532" s="121" t="str">
        <f>INDEX(CWC_VehType!$C$2:$C$30,MATCH($G1532,CWC_VehType!$A$2:$A$30,0),)</f>
        <v>NT</v>
      </c>
      <c r="E1532" s="122">
        <f>INDEX(IF(DMC_WR13[[#This Row],[Tow/Non-tow]]="NT",wr_DMCcurve_TAR!$C$21:$C$80,wr_DMCcurve_TAR!$D$21:$D$80),MATCH(DMC_WR13[[#This Row],[Tech_'#]],wr_DMCcurve_TAR!$A$21:$A$80,0),)</f>
        <v>-0.35601340444680424</v>
      </c>
      <c r="F1532" s="122"/>
      <c r="G1532" s="26">
        <v>26</v>
      </c>
      <c r="H1532" s="121">
        <f>SUMIFS(LearningFactors[LF_codeNew],LearningFactors[Tech_'#],DMC_WR13[[#This Row],[Tech_'#]])</f>
        <v>30</v>
      </c>
      <c r="I1532" s="121">
        <f>INDEX(TechList[ST_Thru],MATCH($A1532,TechList[Tech_'#],0),)</f>
        <v>2024</v>
      </c>
      <c r="J1532" s="121" t="str">
        <f>INDEX(TechList[Complexity],MATCH($A1532,TechList[Tech_'#],0),)</f>
        <v>Low2</v>
      </c>
      <c r="K1532" s="118">
        <f>INDEX(CurbWt_selection,MATCH(G1532,CurbWts!$A$3:$A$40,0),)
*($B1532/100)
*DMC_WR13[[#This Row],[costPerPound_ST]]</f>
        <v>-155.4600236603228</v>
      </c>
    </row>
    <row r="1533" spans="1:11" x14ac:dyDescent="0.25">
      <c r="A1533" s="123">
        <v>123</v>
      </c>
      <c r="B1533" s="120">
        <f>INDEX(TechList[Tech],MATCH(A1533,TechList[Tech_'#],0),)</f>
        <v>11.5</v>
      </c>
      <c r="C1533" s="121" t="str">
        <f t="shared" si="23"/>
        <v>123_26</v>
      </c>
      <c r="D1533" s="121" t="str">
        <f>INDEX(CWC_VehType!$C$2:$C$30,MATCH($G1533,CWC_VehType!$A$2:$A$30,0),)</f>
        <v>NT</v>
      </c>
      <c r="E1533" s="122">
        <f>INDEX(IF(DMC_WR13[[#This Row],[Tow/Non-tow]]="NT",wr_DMCcurve_TAR!$C$21:$C$80,wr_DMCcurve_TAR!$D$21:$D$80),MATCH(DMC_WR13[[#This Row],[Tech_'#]],wr_DMCcurve_TAR!$A$21:$A$80,0),)</f>
        <v>-0.31557346678200132</v>
      </c>
      <c r="F1533" s="122"/>
      <c r="G1533" s="26">
        <v>26</v>
      </c>
      <c r="H1533" s="121">
        <f>SUMIFS(LearningFactors[LF_codeNew],LearningFactors[Tech_'#],DMC_WR13[[#This Row],[Tech_'#]])</f>
        <v>30</v>
      </c>
      <c r="I1533" s="121">
        <f>INDEX(TechList[ST_Thru],MATCH($A1533,TechList[Tech_'#],0),)</f>
        <v>2024</v>
      </c>
      <c r="J1533" s="121" t="str">
        <f>INDEX(TechList[Complexity],MATCH($A1533,TechList[Tech_'#],0),)</f>
        <v>Low2</v>
      </c>
      <c r="K1533" s="118">
        <f>INDEX(CurbWt_selection,MATCH(G1533,CurbWts!$A$3:$A$40,0),)
*($B1533/100)
*DMC_WR13[[#This Row],[costPerPound_ST]]</f>
        <v>-144.06484469834831</v>
      </c>
    </row>
    <row r="1534" spans="1:11" x14ac:dyDescent="0.25">
      <c r="A1534" s="123">
        <v>124</v>
      </c>
      <c r="B1534" s="120">
        <f>INDEX(TechList[Tech],MATCH(A1534,TechList[Tech_'#],0),)</f>
        <v>12</v>
      </c>
      <c r="C1534" s="121" t="str">
        <f t="shared" si="23"/>
        <v>124_26</v>
      </c>
      <c r="D1534" s="121" t="str">
        <f>INDEX(CWC_VehType!$C$2:$C$30,MATCH($G1534,CWC_VehType!$A$2:$A$30,0),)</f>
        <v>NT</v>
      </c>
      <c r="E1534" s="122">
        <f>INDEX(IF(DMC_WR13[[#This Row],[Tow/Non-tow]]="NT",wr_DMCcurve_TAR!$C$21:$C$80,wr_DMCcurve_TAR!$D$21:$D$80),MATCH(DMC_WR13[[#This Row],[Tech_'#]],wr_DMCcurve_TAR!$A$21:$A$80,0),)</f>
        <v>-0.27685490862828188</v>
      </c>
      <c r="F1534" s="122"/>
      <c r="G1534" s="26">
        <v>26</v>
      </c>
      <c r="H1534" s="121">
        <f>SUMIFS(LearningFactors[LF_codeNew],LearningFactors[Tech_'#],DMC_WR13[[#This Row],[Tech_'#]])</f>
        <v>30</v>
      </c>
      <c r="I1534" s="121">
        <f>INDEX(TechList[ST_Thru],MATCH($A1534,TechList[Tech_'#],0),)</f>
        <v>2024</v>
      </c>
      <c r="J1534" s="121" t="str">
        <f>INDEX(TechList[Complexity],MATCH($A1534,TechList[Tech_'#],0),)</f>
        <v>Low2</v>
      </c>
      <c r="K1534" s="118">
        <f>INDEX(CurbWt_selection,MATCH(G1534,CurbWts!$A$3:$A$40,0),)
*($B1534/100)
*DMC_WR13[[#This Row],[costPerPound_ST]]</f>
        <v>-131.88432113123451</v>
      </c>
    </row>
    <row r="1535" spans="1:11" x14ac:dyDescent="0.25">
      <c r="A1535" s="123">
        <v>125</v>
      </c>
      <c r="B1535" s="120">
        <f>INDEX(TechList[Tech],MATCH(A1535,TechList[Tech_'#],0),)</f>
        <v>12.5</v>
      </c>
      <c r="C1535" s="121" t="str">
        <f t="shared" si="23"/>
        <v>125_26</v>
      </c>
      <c r="D1535" s="121" t="str">
        <f>INDEX(CWC_VehType!$C$2:$C$30,MATCH($G1535,CWC_VehType!$A$2:$A$30,0),)</f>
        <v>NT</v>
      </c>
      <c r="E1535" s="122">
        <f>INDEX(IF(DMC_WR13[[#This Row],[Tow/Non-tow]]="NT",wr_DMCcurve_TAR!$C$21:$C$80,wr_DMCcurve_TAR!$D$21:$D$80),MATCH(DMC_WR13[[#This Row],[Tech_'#]],wr_DMCcurve_TAR!$A$21:$A$80,0),)</f>
        <v>-0.23971714809243228</v>
      </c>
      <c r="F1535" s="122"/>
      <c r="G1535" s="26">
        <v>26</v>
      </c>
      <c r="H1535" s="121">
        <f>SUMIFS(LearningFactors[LF_codeNew],LearningFactors[Tech_'#],DMC_WR13[[#This Row],[Tech_'#]])</f>
        <v>30</v>
      </c>
      <c r="I1535" s="121">
        <f>INDEX(TechList[ST_Thru],MATCH($A1535,TechList[Tech_'#],0),)</f>
        <v>2024</v>
      </c>
      <c r="J1535" s="121" t="str">
        <f>INDEX(TechList[Complexity],MATCH($A1535,TechList[Tech_'#],0),)</f>
        <v>Low2</v>
      </c>
      <c r="K1535" s="118">
        <f>INDEX(CurbWt_selection,MATCH(G1535,CurbWts!$A$3:$A$40,0),)
*($B1535/100)
*DMC_WR13[[#This Row],[costPerPound_ST]]</f>
        <v>-118.95119502127356</v>
      </c>
    </row>
    <row r="1536" spans="1:11" x14ac:dyDescent="0.25">
      <c r="A1536" s="123">
        <v>126</v>
      </c>
      <c r="B1536" s="120">
        <f>INDEX(TechList[Tech],MATCH(A1536,TechList[Tech_'#],0),)</f>
        <v>13</v>
      </c>
      <c r="C1536" s="121" t="str">
        <f t="shared" si="23"/>
        <v>126_26</v>
      </c>
      <c r="D1536" s="121" t="str">
        <f>INDEX(CWC_VehType!$C$2:$C$30,MATCH($G1536,CWC_VehType!$A$2:$A$30,0),)</f>
        <v>NT</v>
      </c>
      <c r="E1536" s="122">
        <f>INDEX(IF(DMC_WR13[[#This Row],[Tow/Non-tow]]="NT",wr_DMCcurve_TAR!$C$21:$C$80,wr_DMCcurve_TAR!$D$21:$D$80),MATCH(DMC_WR13[[#This Row],[Tech_'#]],wr_DMCcurve_TAR!$A$21:$A$80,0),)</f>
        <v>-0.20403615135894196</v>
      </c>
      <c r="F1536" s="122"/>
      <c r="G1536" s="26">
        <v>26</v>
      </c>
      <c r="H1536" s="121">
        <f>SUMIFS(LearningFactors[LF_codeNew],LearningFactors[Tech_'#],DMC_WR13[[#This Row],[Tech_'#]])</f>
        <v>30</v>
      </c>
      <c r="I1536" s="121">
        <f>INDEX(TechList[ST_Thru],MATCH($A1536,TechList[Tech_'#],0),)</f>
        <v>2024</v>
      </c>
      <c r="J1536" s="121" t="str">
        <f>INDEX(TechList[Complexity],MATCH($A1536,TechList[Tech_'#],0),)</f>
        <v>Low2</v>
      </c>
      <c r="K1536" s="118">
        <f>INDEX(CurbWt_selection,MATCH(G1536,CurbWts!$A$3:$A$40,0),)
*($B1536/100)
*DMC_WR13[[#This Row],[costPerPound_ST]]</f>
        <v>-105.29558687734091</v>
      </c>
    </row>
    <row r="1537" spans="1:11" x14ac:dyDescent="0.25">
      <c r="A1537" s="123">
        <v>127</v>
      </c>
      <c r="B1537" s="120">
        <f>INDEX(TechList[Tech],MATCH(A1537,TechList[Tech_'#],0),)</f>
        <v>13.5</v>
      </c>
      <c r="C1537" s="121" t="str">
        <f t="shared" si="23"/>
        <v>127_26</v>
      </c>
      <c r="D1537" s="121" t="str">
        <f>INDEX(CWC_VehType!$C$2:$C$30,MATCH($G1537,CWC_VehType!$A$2:$A$30,0),)</f>
        <v>NT</v>
      </c>
      <c r="E1537" s="122">
        <f>INDEX(IF(DMC_WR13[[#This Row],[Tow/Non-tow]]="NT",wr_DMCcurve_TAR!$C$21:$C$80,wr_DMCcurve_TAR!$D$21:$D$80),MATCH(DMC_WR13[[#This Row],[Tech_'#]],wr_DMCcurve_TAR!$A$21:$A$80,0),)</f>
        <v>-0.16970193325806174</v>
      </c>
      <c r="F1537" s="122"/>
      <c r="G1537" s="26">
        <v>26</v>
      </c>
      <c r="H1537" s="121">
        <f>SUMIFS(LearningFactors[LF_codeNew],LearningFactors[Tech_'#],DMC_WR13[[#This Row],[Tech_'#]])</f>
        <v>30</v>
      </c>
      <c r="I1537" s="121">
        <f>INDEX(TechList[ST_Thru],MATCH($A1537,TechList[Tech_'#],0),)</f>
        <v>2024</v>
      </c>
      <c r="J1537" s="121" t="str">
        <f>INDEX(TechList[Complexity],MATCH($A1537,TechList[Tech_'#],0),)</f>
        <v>Low2</v>
      </c>
      <c r="K1537" s="118">
        <f>INDEX(CurbWt_selection,MATCH(G1537,CurbWts!$A$3:$A$40,0),)
*($B1537/100)
*DMC_WR13[[#This Row],[costPerPound_ST]]</f>
        <v>-90.94529845957419</v>
      </c>
    </row>
    <row r="1538" spans="1:11" x14ac:dyDescent="0.25">
      <c r="A1538" s="123">
        <v>128</v>
      </c>
      <c r="B1538" s="120">
        <f>INDEX(TechList[Tech],MATCH(A1538,TechList[Tech_'#],0),)</f>
        <v>14</v>
      </c>
      <c r="C1538" s="121" t="str">
        <f t="shared" si="23"/>
        <v>128_26</v>
      </c>
      <c r="D1538" s="121" t="str">
        <f>INDEX(CWC_VehType!$C$2:$C$30,MATCH($G1538,CWC_VehType!$A$2:$A$30,0),)</f>
        <v>NT</v>
      </c>
      <c r="E1538" s="122">
        <f>INDEX(IF(DMC_WR13[[#This Row],[Tow/Non-tow]]="NT",wr_DMCcurve_TAR!$C$21:$C$80,wr_DMCcurve_TAR!$D$21:$D$80),MATCH(DMC_WR13[[#This Row],[Tech_'#]],wr_DMCcurve_TAR!$A$21:$A$80,0),)</f>
        <v>-0.13661651260815283</v>
      </c>
      <c r="F1538" s="122"/>
      <c r="G1538" s="26">
        <v>26</v>
      </c>
      <c r="H1538" s="121">
        <f>SUMIFS(LearningFactors[LF_codeNew],LearningFactors[Tech_'#],DMC_WR13[[#This Row],[Tech_'#]])</f>
        <v>30</v>
      </c>
      <c r="I1538" s="121">
        <f>INDEX(TechList[ST_Thru],MATCH($A1538,TechList[Tech_'#],0),)</f>
        <v>2024</v>
      </c>
      <c r="J1538" s="121" t="str">
        <f>INDEX(TechList[Complexity],MATCH($A1538,TechList[Tech_'#],0),)</f>
        <v>Low2</v>
      </c>
      <c r="K1538" s="118">
        <f>INDEX(CurbWt_selection,MATCH(G1538,CurbWts!$A$3:$A$40,0),)
*($B1538/100)
*DMC_WR13[[#This Row],[costPerPound_ST]]</f>
        <v>-75.926070668444993</v>
      </c>
    </row>
    <row r="1539" spans="1:11" x14ac:dyDescent="0.25">
      <c r="A1539" s="123">
        <v>129</v>
      </c>
      <c r="B1539" s="120">
        <f>INDEX(TechList[Tech],MATCH(A1539,TechList[Tech_'#],0),)</f>
        <v>14.5</v>
      </c>
      <c r="C1539" s="121" t="str">
        <f t="shared" si="23"/>
        <v>129_26</v>
      </c>
      <c r="D1539" s="121" t="str">
        <f>INDEX(CWC_VehType!$C$2:$C$30,MATCH($G1539,CWC_VehType!$A$2:$A$30,0),)</f>
        <v>NT</v>
      </c>
      <c r="E1539" s="122">
        <f>INDEX(IF(DMC_WR13[[#This Row],[Tow/Non-tow]]="NT",wr_DMCcurve_TAR!$C$21:$C$80,wr_DMCcurve_TAR!$D$21:$D$80),MATCH(DMC_WR13[[#This Row],[Tech_'#]],wr_DMCcurve_TAR!$A$21:$A$80,0),)</f>
        <v>-0.1046922265130376</v>
      </c>
      <c r="F1539" s="122"/>
      <c r="G1539" s="26">
        <v>26</v>
      </c>
      <c r="H1539" s="121">
        <f>SUMIFS(LearningFactors[LF_codeNew],LearningFactors[Tech_'#],DMC_WR13[[#This Row],[Tech_'#]])</f>
        <v>30</v>
      </c>
      <c r="I1539" s="121">
        <f>INDEX(TechList[ST_Thru],MATCH($A1539,TechList[Tech_'#],0),)</f>
        <v>2024</v>
      </c>
      <c r="J1539" s="121" t="str">
        <f>INDEX(TechList[Complexity],MATCH($A1539,TechList[Tech_'#],0),)</f>
        <v>Low2</v>
      </c>
      <c r="K1539" s="118">
        <f>INDEX(CurbWt_selection,MATCH(G1539,CurbWts!$A$3:$A$40,0),)
*($B1539/100)
*DMC_WR13[[#This Row],[costPerPound_ST]]</f>
        <v>-60.261804550168158</v>
      </c>
    </row>
    <row r="1540" spans="1:11" x14ac:dyDescent="0.25">
      <c r="A1540" s="123">
        <v>130</v>
      </c>
      <c r="B1540" s="120">
        <f>INDEX(TechList[Tech],MATCH(A1540,TechList[Tech_'#],0),)</f>
        <v>15</v>
      </c>
      <c r="C1540" s="121" t="str">
        <f t="shared" si="23"/>
        <v>130_26</v>
      </c>
      <c r="D1540" s="121" t="str">
        <f>INDEX(CWC_VehType!$C$2:$C$30,MATCH($G1540,CWC_VehType!$A$2:$A$30,0),)</f>
        <v>NT</v>
      </c>
      <c r="E1540" s="122">
        <f>INDEX(IF(DMC_WR13[[#This Row],[Tow/Non-tow]]="NT",wr_DMCcurve_TAR!$C$21:$C$80,wr_DMCcurve_TAR!$D$21:$D$80),MATCH(DMC_WR13[[#This Row],[Tech_'#]],wr_DMCcurve_TAR!$A$21:$A$80,0),)</f>
        <v>-7.3850330551769372E-2</v>
      </c>
      <c r="F1540" s="122"/>
      <c r="G1540" s="26">
        <v>26</v>
      </c>
      <c r="H1540" s="121">
        <f>SUMIFS(LearningFactors[LF_codeNew],LearningFactors[Tech_'#],DMC_WR13[[#This Row],[Tech_'#]])</f>
        <v>30</v>
      </c>
      <c r="I1540" s="121">
        <f>INDEX(TechList[ST_Thru],MATCH($A1540,TechList[Tech_'#],0),)</f>
        <v>2024</v>
      </c>
      <c r="J1540" s="121" t="str">
        <f>INDEX(TechList[Complexity],MATCH($A1540,TechList[Tech_'#],0),)</f>
        <v>Med2</v>
      </c>
      <c r="K1540" s="118">
        <f>INDEX(CurbWt_selection,MATCH(G1540,CurbWts!$A$3:$A$40,0),)
*($B1540/100)
*DMC_WR13[[#This Row],[costPerPound_ST]]</f>
        <v>-43.974751786026403</v>
      </c>
    </row>
    <row r="1541" spans="1:11" x14ac:dyDescent="0.25">
      <c r="A1541" s="123">
        <v>131</v>
      </c>
      <c r="B1541" s="120">
        <f>INDEX(TechList[Tech],MATCH(A1541,TechList[Tech_'#],0),)</f>
        <v>15.5</v>
      </c>
      <c r="C1541" s="121" t="str">
        <f t="shared" si="23"/>
        <v>131_26</v>
      </c>
      <c r="D1541" s="121" t="str">
        <f>INDEX(CWC_VehType!$C$2:$C$30,MATCH($G1541,CWC_VehType!$A$2:$A$30,0),)</f>
        <v>NT</v>
      </c>
      <c r="E1541" s="122">
        <f>INDEX(IF(DMC_WR13[[#This Row],[Tow/Non-tow]]="NT",wr_DMCcurve_TAR!$C$21:$C$80,wr_DMCcurve_TAR!$D$21:$D$80),MATCH(DMC_WR13[[#This Row],[Tech_'#]],wr_DMCcurve_TAR!$A$21:$A$80,0),)</f>
        <v>-4.4019828580364323E-2</v>
      </c>
      <c r="F1541" s="122"/>
      <c r="G1541" s="26">
        <v>26</v>
      </c>
      <c r="H1541" s="121">
        <f>SUMIFS(LearningFactors[LF_codeNew],LearningFactors[Tech_'#],DMC_WR13[[#This Row],[Tech_'#]])</f>
        <v>30</v>
      </c>
      <c r="I1541" s="121">
        <f>INDEX(TechList[ST_Thru],MATCH($A1541,TechList[Tech_'#],0),)</f>
        <v>2024</v>
      </c>
      <c r="J1541" s="121" t="str">
        <f>INDEX(TechList[Complexity],MATCH($A1541,TechList[Tech_'#],0),)</f>
        <v>Med2</v>
      </c>
      <c r="K1541" s="118">
        <f>INDEX(CurbWt_selection,MATCH(G1541,CurbWts!$A$3:$A$40,0),)
*($B1541/100)
*DMC_WR13[[#This Row],[costPerPound_ST]]</f>
        <v>-27.085679757821019</v>
      </c>
    </row>
    <row r="1542" spans="1:11" x14ac:dyDescent="0.25">
      <c r="A1542" s="123">
        <v>132</v>
      </c>
      <c r="B1542" s="120">
        <f>INDEX(TechList[Tech],MATCH(A1542,TechList[Tech_'#],0),)</f>
        <v>16</v>
      </c>
      <c r="C1542" s="121" t="str">
        <f t="shared" si="23"/>
        <v>132_26</v>
      </c>
      <c r="D1542" s="121" t="str">
        <f>INDEX(CWC_VehType!$C$2:$C$30,MATCH($G1542,CWC_VehType!$A$2:$A$30,0),)</f>
        <v>NT</v>
      </c>
      <c r="E1542" s="122">
        <f>INDEX(IF(DMC_WR13[[#This Row],[Tow/Non-tow]]="NT",wr_DMCcurve_TAR!$C$21:$C$80,wr_DMCcurve_TAR!$D$21:$D$80),MATCH(DMC_WR13[[#This Row],[Tech_'#]],wr_DMCcurve_TAR!$A$21:$A$80,0),)</f>
        <v>-1.5136488381326222E-2</v>
      </c>
      <c r="F1542" s="122"/>
      <c r="G1542" s="26">
        <v>26</v>
      </c>
      <c r="H1542" s="121">
        <f>SUMIFS(LearningFactors[LF_codeNew],LearningFactors[Tech_'#],DMC_WR13[[#This Row],[Tech_'#]])</f>
        <v>30</v>
      </c>
      <c r="I1542" s="121">
        <f>INDEX(TechList[ST_Thru],MATCH($A1542,TechList[Tech_'#],0),)</f>
        <v>2024</v>
      </c>
      <c r="J1542" s="121" t="str">
        <f>INDEX(TechList[Complexity],MATCH($A1542,TechList[Tech_'#],0),)</f>
        <v>Med2</v>
      </c>
      <c r="K1542" s="118">
        <f>INDEX(CurbWt_selection,MATCH(G1542,CurbWts!$A$3:$A$40,0),)
*($B1542/100)
*DMC_WR13[[#This Row],[costPerPound_ST]]</f>
        <v>-9.6140152947396036</v>
      </c>
    </row>
    <row r="1543" spans="1:11" x14ac:dyDescent="0.25">
      <c r="A1543" s="123">
        <v>133</v>
      </c>
      <c r="B1543" s="120">
        <f>INDEX(TechList[Tech],MATCH(A1543,TechList[Tech_'#],0),)</f>
        <v>16.5</v>
      </c>
      <c r="C1543" s="121" t="str">
        <f t="shared" ref="C1543:C1606" si="24">CONCATENATE($A1543,"_",TEXT(G1543,"00"))</f>
        <v>133_26</v>
      </c>
      <c r="D1543" s="121" t="str">
        <f>INDEX(CWC_VehType!$C$2:$C$30,MATCH($G1543,CWC_VehType!$A$2:$A$30,0),)</f>
        <v>NT</v>
      </c>
      <c r="E1543" s="122">
        <f>INDEX(IF(DMC_WR13[[#This Row],[Tow/Non-tow]]="NT",wr_DMCcurve_TAR!$C$21:$C$80,wr_DMCcurve_TAR!$D$21:$D$80),MATCH(DMC_WR13[[#This Row],[Tech_'#]],wr_DMCcurve_TAR!$A$21:$A$80,0),)</f>
        <v>1.2857991170371327E-2</v>
      </c>
      <c r="F1543" s="122"/>
      <c r="G1543" s="26">
        <v>26</v>
      </c>
      <c r="H1543" s="121">
        <f>SUMIFS(LearningFactors[LF_codeNew],LearningFactors[Tech_'#],DMC_WR13[[#This Row],[Tech_'#]])</f>
        <v>30</v>
      </c>
      <c r="I1543" s="121">
        <f>INDEX(TechList[ST_Thru],MATCH($A1543,TechList[Tech_'#],0),)</f>
        <v>2024</v>
      </c>
      <c r="J1543" s="121" t="str">
        <f>INDEX(TechList[Complexity],MATCH($A1543,TechList[Tech_'#],0),)</f>
        <v>Med2</v>
      </c>
      <c r="K1543" s="118">
        <f>INDEX(CurbWt_selection,MATCH(G1543,CurbWts!$A$3:$A$40,0),)
*($B1543/100)
*DMC_WR13[[#This Row],[costPerPound_ST]]</f>
        <v>8.4220295637863796</v>
      </c>
    </row>
    <row r="1544" spans="1:11" x14ac:dyDescent="0.25">
      <c r="A1544" s="123">
        <v>134</v>
      </c>
      <c r="B1544" s="120">
        <f>INDEX(TechList[Tech],MATCH(A1544,TechList[Tech_'#],0),)</f>
        <v>17</v>
      </c>
      <c r="C1544" s="121" t="str">
        <f t="shared" si="24"/>
        <v>134_26</v>
      </c>
      <c r="D1544" s="121" t="str">
        <f>INDEX(CWC_VehType!$C$2:$C$30,MATCH($G1544,CWC_VehType!$A$2:$A$30,0),)</f>
        <v>NT</v>
      </c>
      <c r="E1544" s="122">
        <f>INDEX(IF(DMC_WR13[[#This Row],[Tow/Non-tow]]="NT",wr_DMCcurve_TAR!$C$21:$C$80,wr_DMCcurve_TAR!$D$21:$D$80),MATCH(DMC_WR13[[#This Row],[Tech_'#]],wr_DMCcurve_TAR!$A$21:$A$80,0),)</f>
        <v>4.0016688577679191E-2</v>
      </c>
      <c r="F1544" s="122"/>
      <c r="G1544" s="26">
        <v>26</v>
      </c>
      <c r="H1544" s="121">
        <f>SUMIFS(LearningFactors[LF_codeNew],LearningFactors[Tech_'#],DMC_WR13[[#This Row],[Tech_'#]])</f>
        <v>30</v>
      </c>
      <c r="I1544" s="121">
        <f>INDEX(TechList[ST_Thru],MATCH($A1544,TechList[Tech_'#],0),)</f>
        <v>2024</v>
      </c>
      <c r="J1544" s="121" t="str">
        <f>INDEX(TechList[Complexity],MATCH($A1544,TechList[Tech_'#],0),)</f>
        <v>Med2</v>
      </c>
      <c r="K1544" s="118">
        <f>INDEX(CurbWt_selection,MATCH(G1544,CurbWts!$A$3:$A$40,0),)
*($B1544/100)
*DMC_WR13[[#This Row],[costPerPound_ST]]</f>
        <v>27.005347061663667</v>
      </c>
    </row>
    <row r="1545" spans="1:11" x14ac:dyDescent="0.25">
      <c r="A1545" s="123">
        <v>135</v>
      </c>
      <c r="B1545" s="120">
        <f>INDEX(TechList[Tech],MATCH(A1545,TechList[Tech_'#],0),)</f>
        <v>17.5</v>
      </c>
      <c r="C1545" s="121" t="str">
        <f t="shared" si="24"/>
        <v>135_26</v>
      </c>
      <c r="D1545" s="121" t="str">
        <f>INDEX(CWC_VehType!$C$2:$C$30,MATCH($G1545,CWC_VehType!$A$2:$A$30,0),)</f>
        <v>NT</v>
      </c>
      <c r="E1545" s="122">
        <f>INDEX(IF(DMC_WR13[[#This Row],[Tow/Non-tow]]="NT",wr_DMCcurve_TAR!$C$21:$C$80,wr_DMCcurve_TAR!$D$21:$D$80),MATCH(DMC_WR13[[#This Row],[Tech_'#]],wr_DMCcurve_TAR!$A$21:$A$80,0),)</f>
        <v>6.6388065468359653E-2</v>
      </c>
      <c r="F1545" s="122"/>
      <c r="G1545" s="26">
        <v>26</v>
      </c>
      <c r="H1545" s="121">
        <f>SUMIFS(LearningFactors[LF_codeNew],LearningFactors[Tech_'#],DMC_WR13[[#This Row],[Tech_'#]])</f>
        <v>30</v>
      </c>
      <c r="I1545" s="121">
        <f>INDEX(TechList[ST_Thru],MATCH($A1545,TechList[Tech_'#],0),)</f>
        <v>2024</v>
      </c>
      <c r="J1545" s="121" t="str">
        <f>INDEX(TechList[Complexity],MATCH($A1545,TechList[Tech_'#],0),)</f>
        <v>Med2</v>
      </c>
      <c r="K1545" s="118">
        <f>INDEX(CurbWt_selection,MATCH(G1545,CurbWts!$A$3:$A$40,0),)
*($B1545/100)
*DMC_WR13[[#This Row],[costPerPound_ST]]</f>
        <v>46.119836230463306</v>
      </c>
    </row>
    <row r="1546" spans="1:11" x14ac:dyDescent="0.25">
      <c r="A1546" s="123">
        <v>136</v>
      </c>
      <c r="B1546" s="120">
        <f>INDEX(TechList[Tech],MATCH(A1546,TechList[Tech_'#],0),)</f>
        <v>18</v>
      </c>
      <c r="C1546" s="121" t="str">
        <f t="shared" si="24"/>
        <v>136_26</v>
      </c>
      <c r="D1546" s="121" t="str">
        <f>INDEX(CWC_VehType!$C$2:$C$30,MATCH($G1546,CWC_VehType!$A$2:$A$30,0),)</f>
        <v>NT</v>
      </c>
      <c r="E1546" s="122">
        <f>INDEX(IF(DMC_WR13[[#This Row],[Tow/Non-tow]]="NT",wr_DMCcurve_TAR!$C$21:$C$80,wr_DMCcurve_TAR!$D$21:$D$80),MATCH(DMC_WR13[[#This Row],[Tech_'#]],wr_DMCcurve_TAR!$A$21:$A$80,0),)</f>
        <v>9.201648698889392E-2</v>
      </c>
      <c r="F1546" s="122"/>
      <c r="G1546" s="26">
        <v>26</v>
      </c>
      <c r="H1546" s="121">
        <f>SUMIFS(LearningFactors[LF_codeNew],LearningFactors[Tech_'#],DMC_WR13[[#This Row],[Tech_'#]])</f>
        <v>30</v>
      </c>
      <c r="I1546" s="121">
        <f>INDEX(TechList[ST_Thru],MATCH($A1546,TechList[Tech_'#],0),)</f>
        <v>2024</v>
      </c>
      <c r="J1546" s="121" t="str">
        <f>INDEX(TechList[Complexity],MATCH($A1546,TechList[Tech_'#],0),)</f>
        <v>Med2</v>
      </c>
      <c r="K1546" s="118">
        <f>INDEX(CurbWt_selection,MATCH(G1546,CurbWts!$A$3:$A$40,0),)
*($B1546/100)
*DMC_WR13[[#This Row],[costPerPound_ST]]</f>
        <v>65.750316544170829</v>
      </c>
    </row>
    <row r="1547" spans="1:11" x14ac:dyDescent="0.25">
      <c r="A1547" s="123">
        <v>137</v>
      </c>
      <c r="B1547" s="120">
        <f>INDEX(TechList[Tech],MATCH(A1547,TechList[Tech_'#],0),)</f>
        <v>18.5</v>
      </c>
      <c r="C1547" s="121" t="str">
        <f t="shared" si="24"/>
        <v>137_26</v>
      </c>
      <c r="D1547" s="121" t="str">
        <f>INDEX(CWC_VehType!$C$2:$C$30,MATCH($G1547,CWC_VehType!$A$2:$A$30,0),)</f>
        <v>NT</v>
      </c>
      <c r="E1547" s="122">
        <f>INDEX(IF(DMC_WR13[[#This Row],[Tow/Non-tow]]="NT",wr_DMCcurve_TAR!$C$21:$C$80,wr_DMCcurve_TAR!$D$21:$D$80),MATCH(DMC_WR13[[#This Row],[Tech_'#]],wr_DMCcurve_TAR!$A$21:$A$80,0),)</f>
        <v>0.11694267088275599</v>
      </c>
      <c r="F1547" s="122"/>
      <c r="G1547" s="26">
        <v>26</v>
      </c>
      <c r="H1547" s="121">
        <f>SUMIFS(LearningFactors[LF_codeNew],LearningFactors[Tech_'#],DMC_WR13[[#This Row],[Tech_'#]])</f>
        <v>30</v>
      </c>
      <c r="I1547" s="121">
        <f>INDEX(TechList[ST_Thru],MATCH($A1547,TechList[Tech_'#],0),)</f>
        <v>2024</v>
      </c>
      <c r="J1547" s="121" t="str">
        <f>INDEX(TechList[Complexity],MATCH($A1547,TechList[Tech_'#],0),)</f>
        <v>Med2</v>
      </c>
      <c r="K1547" s="118">
        <f>INDEX(CurbWt_selection,MATCH(G1547,CurbWts!$A$3:$A$40,0),)
*($B1547/100)
*DMC_WR13[[#This Row],[costPerPound_ST]]</f>
        <v>85.882451174402419</v>
      </c>
    </row>
    <row r="1548" spans="1:11" x14ac:dyDescent="0.25">
      <c r="A1548" s="123">
        <v>138</v>
      </c>
      <c r="B1548" s="120">
        <f>INDEX(TechList[Tech],MATCH(A1548,TechList[Tech_'#],0),)</f>
        <v>19</v>
      </c>
      <c r="C1548" s="121" t="str">
        <f t="shared" si="24"/>
        <v>138_26</v>
      </c>
      <c r="D1548" s="121" t="str">
        <f>INDEX(CWC_VehType!$C$2:$C$30,MATCH($G1548,CWC_VehType!$A$2:$A$30,0),)</f>
        <v>NT</v>
      </c>
      <c r="E1548" s="122">
        <f>INDEX(IF(DMC_WR13[[#This Row],[Tow/Non-tow]]="NT",wr_DMCcurve_TAR!$C$21:$C$80,wr_DMCcurve_TAR!$D$21:$D$80),MATCH(DMC_WR13[[#This Row],[Tech_'#]],wr_DMCcurve_TAR!$A$21:$A$80,0),)</f>
        <v>0.1412040766687164</v>
      </c>
      <c r="F1548" s="122"/>
      <c r="G1548" s="26">
        <v>26</v>
      </c>
      <c r="H1548" s="121">
        <f>SUMIFS(LearningFactors[LF_codeNew],LearningFactors[Tech_'#],DMC_WR13[[#This Row],[Tech_'#]])</f>
        <v>30</v>
      </c>
      <c r="I1548" s="121">
        <f>INDEX(TechList[ST_Thru],MATCH($A1548,TechList[Tech_'#],0),)</f>
        <v>2024</v>
      </c>
      <c r="J1548" s="121" t="str">
        <f>INDEX(TechList[Complexity],MATCH($A1548,TechList[Tech_'#],0),)</f>
        <v>Med2</v>
      </c>
      <c r="K1548" s="118">
        <f>INDEX(CurbWt_selection,MATCH(G1548,CurbWts!$A$3:$A$40,0),)
*($B1548/100)
*DMC_WR13[[#This Row],[costPerPound_ST]]</f>
        <v>106.50267854770709</v>
      </c>
    </row>
    <row r="1549" spans="1:11" x14ac:dyDescent="0.25">
      <c r="A1549" s="123">
        <v>139</v>
      </c>
      <c r="B1549" s="120">
        <f>INDEX(TechList[Tech],MATCH(A1549,TechList[Tech_'#],0),)</f>
        <v>19.5</v>
      </c>
      <c r="C1549" s="121" t="str">
        <f t="shared" si="24"/>
        <v>139_26</v>
      </c>
      <c r="D1549" s="121" t="str">
        <f>INDEX(CWC_VehType!$C$2:$C$30,MATCH($G1549,CWC_VehType!$A$2:$A$30,0),)</f>
        <v>NT</v>
      </c>
      <c r="E1549" s="122">
        <f>INDEX(IF(DMC_WR13[[#This Row],[Tow/Non-tow]]="NT",wr_DMCcurve_TAR!$C$21:$C$80,wr_DMCcurve_TAR!$D$21:$D$80),MATCH(DMC_WR13[[#This Row],[Tech_'#]],wr_DMCcurve_TAR!$A$21:$A$80,0),)</f>
        <v>0.16483524425823362</v>
      </c>
      <c r="F1549" s="122"/>
      <c r="G1549" s="26">
        <v>26</v>
      </c>
      <c r="H1549" s="121">
        <f>SUMIFS(LearningFactors[LF_codeNew],LearningFactors[Tech_'#],DMC_WR13[[#This Row],[Tech_'#]])</f>
        <v>30</v>
      </c>
      <c r="I1549" s="121">
        <f>INDEX(TechList[ST_Thru],MATCH($A1549,TechList[Tech_'#],0),)</f>
        <v>2024</v>
      </c>
      <c r="J1549" s="121" t="str">
        <f>INDEX(TechList[Complexity],MATCH($A1549,TechList[Tech_'#],0),)</f>
        <v>Med2</v>
      </c>
      <c r="K1549" s="118">
        <f>INDEX(CurbWt_selection,MATCH(G1549,CurbWts!$A$3:$A$40,0),)
*($B1549/100)
*DMC_WR13[[#This Row],[costPerPound_ST]]</f>
        <v>127.59815111176299</v>
      </c>
    </row>
    <row r="1550" spans="1:11" x14ac:dyDescent="0.25">
      <c r="A1550" s="123">
        <v>140</v>
      </c>
      <c r="B1550" s="120">
        <f>INDEX(TechList[Tech],MATCH(A1550,TechList[Tech_'#],0),)</f>
        <v>20</v>
      </c>
      <c r="C1550" s="121" t="str">
        <f t="shared" si="24"/>
        <v>140_26</v>
      </c>
      <c r="D1550" s="121" t="str">
        <f>INDEX(CWC_VehType!$C$2:$C$30,MATCH($G1550,CWC_VehType!$A$2:$A$30,0),)</f>
        <v>NT</v>
      </c>
      <c r="E1550" s="122">
        <f>INDEX(IF(DMC_WR13[[#This Row],[Tow/Non-tow]]="NT",wr_DMCcurve_TAR!$C$21:$C$80,wr_DMCcurve_TAR!$D$21:$D$80),MATCH(DMC_WR13[[#This Row],[Tech_'#]],wr_DMCcurve_TAR!$A$21:$A$80,0),)</f>
        <v>0.18786808969518626</v>
      </c>
      <c r="F1550" s="122"/>
      <c r="G1550" s="26">
        <v>26</v>
      </c>
      <c r="H1550" s="121">
        <f>SUMIFS(LearningFactors[LF_codeNew],LearningFactors[Tech_'#],DMC_WR13[[#This Row],[Tech_'#]])</f>
        <v>30</v>
      </c>
      <c r="I1550" s="121">
        <f>INDEX(TechList[ST_Thru],MATCH($A1550,TechList[Tech_'#],0),)</f>
        <v>2024</v>
      </c>
      <c r="J1550" s="121" t="str">
        <f>INDEX(TechList[Complexity],MATCH($A1550,TechList[Tech_'#],0),)</f>
        <v>Med2</v>
      </c>
      <c r="K1550" s="118">
        <f>INDEX(CurbWt_selection,MATCH(G1550,CurbWts!$A$3:$A$40,0),)
*($B1550/100)
*DMC_WR13[[#This Row],[costPerPound_ST]]</f>
        <v>149.15668038559784</v>
      </c>
    </row>
    <row r="1551" spans="1:11" x14ac:dyDescent="0.25">
      <c r="A1551" s="123">
        <v>141</v>
      </c>
      <c r="B1551" s="120">
        <f>INDEX(TechList[Tech],MATCH(A1551,TechList[Tech_'#],0),)</f>
        <v>20.5</v>
      </c>
      <c r="C1551" s="121" t="str">
        <f t="shared" si="24"/>
        <v>141_26</v>
      </c>
      <c r="D1551" s="121" t="str">
        <f>INDEX(CWC_VehType!$C$2:$C$30,MATCH($G1551,CWC_VehType!$A$2:$A$30,0),)</f>
        <v>NT</v>
      </c>
      <c r="E1551" s="122">
        <f>INDEX(IF(DMC_WR13[[#This Row],[Tow/Non-tow]]="NT",wr_DMCcurve_TAR!$C$21:$C$80,wr_DMCcurve_TAR!$D$21:$D$80),MATCH(DMC_WR13[[#This Row],[Tech_'#]],wr_DMCcurve_TAR!$A$21:$A$80,0),)</f>
        <v>0.2103321643726421</v>
      </c>
      <c r="F1551" s="122"/>
      <c r="G1551" s="26">
        <v>26</v>
      </c>
      <c r="H1551" s="121">
        <f>SUMIFS(LearningFactors[LF_codeNew],LearningFactors[Tech_'#],DMC_WR13[[#This Row],[Tech_'#]])</f>
        <v>30</v>
      </c>
      <c r="I1551" s="121">
        <f>INDEX(TechList[ST_Thru],MATCH($A1551,TechList[Tech_'#],0),)</f>
        <v>2024</v>
      </c>
      <c r="J1551" s="121" t="str">
        <f>INDEX(TechList[Complexity],MATCH($A1551,TechList[Tech_'#],0),)</f>
        <v>Med2</v>
      </c>
      <c r="K1551" s="118">
        <f>INDEX(CurbWt_selection,MATCH(G1551,CurbWts!$A$3:$A$40,0),)
*($B1551/100)
*DMC_WR13[[#This Row],[costPerPound_ST]]</f>
        <v>171.16668750780769</v>
      </c>
    </row>
    <row r="1552" spans="1:11" x14ac:dyDescent="0.25">
      <c r="A1552" s="123">
        <v>142</v>
      </c>
      <c r="B1552" s="120">
        <f>INDEX(TechList[Tech],MATCH(A1552,TechList[Tech_'#],0),)</f>
        <v>21</v>
      </c>
      <c r="C1552" s="121" t="str">
        <f t="shared" si="24"/>
        <v>142_26</v>
      </c>
      <c r="D1552" s="121" t="str">
        <f>INDEX(CWC_VehType!$C$2:$C$30,MATCH($G1552,CWC_VehType!$A$2:$A$30,0),)</f>
        <v>NT</v>
      </c>
      <c r="E1552" s="122">
        <f>INDEX(IF(DMC_WR13[[#This Row],[Tow/Non-tow]]="NT",wr_DMCcurve_TAR!$C$21:$C$80,wr_DMCcurve_TAR!$D$21:$D$80),MATCH(DMC_WR13[[#This Row],[Tech_'#]],wr_DMCcurve_TAR!$A$21:$A$80,0),)</f>
        <v>0.23225488300902272</v>
      </c>
      <c r="F1552" s="122"/>
      <c r="G1552" s="26">
        <v>26</v>
      </c>
      <c r="H1552" s="121">
        <f>SUMIFS(LearningFactors[LF_codeNew],LearningFactors[Tech_'#],DMC_WR13[[#This Row],[Tech_'#]])</f>
        <v>30</v>
      </c>
      <c r="I1552" s="121">
        <f>INDEX(TechList[ST_Thru],MATCH($A1552,TechList[Tech_'#],0),)</f>
        <v>2024</v>
      </c>
      <c r="J1552" s="121" t="str">
        <f>INDEX(TechList[Complexity],MATCH($A1552,TechList[Tech_'#],0),)</f>
        <v>Med2</v>
      </c>
      <c r="K1552" s="118">
        <f>INDEX(CurbWt_selection,MATCH(G1552,CurbWts!$A$3:$A$40,0),)
*($B1552/100)
*DMC_WR13[[#This Row],[costPerPound_ST]]</f>
        <v>193.61715861185871</v>
      </c>
    </row>
    <row r="1553" spans="1:11" x14ac:dyDescent="0.25">
      <c r="A1553" s="123">
        <v>143</v>
      </c>
      <c r="B1553" s="120">
        <f>INDEX(TechList[Tech],MATCH(A1553,TechList[Tech_'#],0),)</f>
        <v>21.5</v>
      </c>
      <c r="C1553" s="121" t="str">
        <f t="shared" si="24"/>
        <v>143_26</v>
      </c>
      <c r="D1553" s="121" t="str">
        <f>INDEX(CWC_VehType!$C$2:$C$30,MATCH($G1553,CWC_VehType!$A$2:$A$30,0),)</f>
        <v>NT</v>
      </c>
      <c r="E1553" s="122">
        <f>INDEX(IF(DMC_WR13[[#This Row],[Tow/Non-tow]]="NT",wr_DMCcurve_TAR!$C$21:$C$80,wr_DMCcurve_TAR!$D$21:$D$80),MATCH(DMC_WR13[[#This Row],[Tech_'#]],wr_DMCcurve_TAR!$A$21:$A$80,0),)</f>
        <v>0.25366172479563875</v>
      </c>
      <c r="F1553" s="122"/>
      <c r="G1553" s="26">
        <v>26</v>
      </c>
      <c r="H1553" s="121">
        <f>SUMIFS(LearningFactors[LF_codeNew],LearningFactors[Tech_'#],DMC_WR13[[#This Row],[Tech_'#]])</f>
        <v>30</v>
      </c>
      <c r="I1553" s="121">
        <f>INDEX(TechList[ST_Thru],MATCH($A1553,TechList[Tech_'#],0),)</f>
        <v>2024</v>
      </c>
      <c r="J1553" s="121" t="str">
        <f>INDEX(TechList[Complexity],MATCH($A1553,TechList[Tech_'#],0),)</f>
        <v>Med2</v>
      </c>
      <c r="K1553" s="118">
        <f>INDEX(CurbWt_selection,MATCH(G1553,CurbWts!$A$3:$A$40,0),)
*($B1553/100)
*DMC_WR13[[#This Row],[costPerPound_ST]]</f>
        <v>216.49760445347161</v>
      </c>
    </row>
    <row r="1554" spans="1:11" x14ac:dyDescent="0.25">
      <c r="A1554" s="123">
        <v>144</v>
      </c>
      <c r="B1554" s="120">
        <f>INDEX(TechList[Tech],MATCH(A1554,TechList[Tech_'#],0),)</f>
        <v>22</v>
      </c>
      <c r="C1554" s="121" t="str">
        <f t="shared" si="24"/>
        <v>144_26</v>
      </c>
      <c r="D1554" s="121" t="str">
        <f>INDEX(CWC_VehType!$C$2:$C$30,MATCH($G1554,CWC_VehType!$A$2:$A$30,0),)</f>
        <v>NT</v>
      </c>
      <c r="E1554" s="122">
        <f>INDEX(IF(DMC_WR13[[#This Row],[Tow/Non-tow]]="NT",wr_DMCcurve_TAR!$C$21:$C$80,wr_DMCcurve_TAR!$D$21:$D$80),MATCH(DMC_WR13[[#This Row],[Tech_'#]],wr_DMCcurve_TAR!$A$21:$A$80,0),)</f>
        <v>0.27457641141732697</v>
      </c>
      <c r="F1554" s="122"/>
      <c r="G1554" s="26">
        <v>26</v>
      </c>
      <c r="H1554" s="121">
        <f>SUMIFS(LearningFactors[LF_codeNew],LearningFactors[Tech_'#],DMC_WR13[[#This Row],[Tech_'#]])</f>
        <v>30</v>
      </c>
      <c r="I1554" s="121">
        <f>INDEX(TechList[ST_Thru],MATCH($A1554,TechList[Tech_'#],0),)</f>
        <v>2024</v>
      </c>
      <c r="J1554" s="121" t="str">
        <f>INDEX(TechList[Complexity],MATCH($A1554,TechList[Tech_'#],0),)</f>
        <v>Med2</v>
      </c>
      <c r="K1554" s="118">
        <f>INDEX(CurbWt_selection,MATCH(G1554,CurbWts!$A$3:$A$40,0),)
*($B1554/100)
*DMC_WR13[[#This Row],[costPerPound_ST]]</f>
        <v>239.79802379537819</v>
      </c>
    </row>
    <row r="1555" spans="1:11" x14ac:dyDescent="0.25">
      <c r="A1555" s="123">
        <v>145</v>
      </c>
      <c r="B1555" s="120">
        <f>INDEX(TechList[Tech],MATCH(A1555,TechList[Tech_'#],0),)</f>
        <v>22.5</v>
      </c>
      <c r="C1555" s="121" t="str">
        <f t="shared" si="24"/>
        <v>145_26</v>
      </c>
      <c r="D1555" s="121" t="str">
        <f>INDEX(CWC_VehType!$C$2:$C$30,MATCH($G1555,CWC_VehType!$A$2:$A$30,0),)</f>
        <v>NT</v>
      </c>
      <c r="E1555" s="122">
        <f>INDEX(IF(DMC_WR13[[#This Row],[Tow/Non-tow]]="NT",wr_DMCcurve_TAR!$C$21:$C$80,wr_DMCcurve_TAR!$D$21:$D$80),MATCH(DMC_WR13[[#This Row],[Tech_'#]],wr_DMCcurve_TAR!$A$21:$A$80,0),)</f>
        <v>0.29502106506540621</v>
      </c>
      <c r="F1555" s="122"/>
      <c r="G1555" s="26">
        <v>26</v>
      </c>
      <c r="H1555" s="121">
        <f>SUMIFS(LearningFactors[LF_codeNew],LearningFactors[Tech_'#],DMC_WR13[[#This Row],[Tech_'#]])</f>
        <v>30</v>
      </c>
      <c r="I1555" s="121">
        <f>INDEX(TechList[ST_Thru],MATCH($A1555,TechList[Tech_'#],0),)</f>
        <v>2024</v>
      </c>
      <c r="J1555" s="121" t="str">
        <f>INDEX(TechList[Complexity],MATCH($A1555,TechList[Tech_'#],0),)</f>
        <v>Med2</v>
      </c>
      <c r="K1555" s="118">
        <f>INDEX(CurbWt_selection,MATCH(G1555,CurbWts!$A$3:$A$40,0),)
*($B1555/100)
*DMC_WR13[[#This Row],[costPerPound_ST]]</f>
        <v>263.50887012223848</v>
      </c>
    </row>
    <row r="1556" spans="1:11" x14ac:dyDescent="0.25">
      <c r="A1556" s="123">
        <v>146</v>
      </c>
      <c r="B1556" s="120">
        <f>INDEX(TechList[Tech],MATCH(A1556,TechList[Tech_'#],0),)</f>
        <v>23</v>
      </c>
      <c r="C1556" s="121" t="str">
        <f t="shared" si="24"/>
        <v>146_26</v>
      </c>
      <c r="D1556" s="121" t="str">
        <f>INDEX(CWC_VehType!$C$2:$C$30,MATCH($G1556,CWC_VehType!$A$2:$A$30,0),)</f>
        <v>NT</v>
      </c>
      <c r="E1556" s="122">
        <f>INDEX(IF(DMC_WR13[[#This Row],[Tow/Non-tow]]="NT",wr_DMCcurve_TAR!$C$21:$C$80,wr_DMCcurve_TAR!$D$21:$D$80),MATCH(DMC_WR13[[#This Row],[Tech_'#]],wr_DMCcurve_TAR!$A$21:$A$80,0),)</f>
        <v>0.31501634908212989</v>
      </c>
      <c r="F1556" s="122"/>
      <c r="G1556" s="26">
        <v>26</v>
      </c>
      <c r="H1556" s="121">
        <f>SUMIFS(LearningFactors[LF_codeNew],LearningFactors[Tech_'#],DMC_WR13[[#This Row],[Tech_'#]])</f>
        <v>30</v>
      </c>
      <c r="I1556" s="121">
        <f>INDEX(TechList[ST_Thru],MATCH($A1556,TechList[Tech_'#],0),)</f>
        <v>2024</v>
      </c>
      <c r="J1556" s="121" t="str">
        <f>INDEX(TechList[Complexity],MATCH($A1556,TechList[Tech_'#],0),)</f>
        <v>Med2</v>
      </c>
      <c r="K1556" s="118">
        <f>INDEX(CurbWt_selection,MATCH(G1556,CurbWts!$A$3:$A$40,0),)
*($B1556/100)
*DMC_WR13[[#This Row],[costPerPound_ST]]</f>
        <v>287.62102131551012</v>
      </c>
    </row>
    <row r="1557" spans="1:11" x14ac:dyDescent="0.25">
      <c r="A1557" s="123">
        <v>147</v>
      </c>
      <c r="B1557" s="120">
        <f>INDEX(TechList[Tech],MATCH(A1557,TechList[Tech_'#],0),)</f>
        <v>23.5</v>
      </c>
      <c r="C1557" s="121" t="str">
        <f t="shared" si="24"/>
        <v>147_26</v>
      </c>
      <c r="D1557" s="121" t="str">
        <f>INDEX(CWC_VehType!$C$2:$C$30,MATCH($G1557,CWC_VehType!$A$2:$A$30,0),)</f>
        <v>NT</v>
      </c>
      <c r="E1557" s="122">
        <f>INDEX(IF(DMC_WR13[[#This Row],[Tow/Non-tow]]="NT",wr_DMCcurve_TAR!$C$21:$C$80,wr_DMCcurve_TAR!$D$21:$D$80),MATCH(DMC_WR13[[#This Row],[Tech_'#]],wr_DMCcurve_TAR!$A$21:$A$80,0),)</f>
        <v>0.33458159347837507</v>
      </c>
      <c r="F1557" s="122"/>
      <c r="G1557" s="26">
        <v>26</v>
      </c>
      <c r="H1557" s="121">
        <f>SUMIFS(LearningFactors[LF_codeNew],LearningFactors[Tech_'#],DMC_WR13[[#This Row],[Tech_'#]])</f>
        <v>30</v>
      </c>
      <c r="I1557" s="121">
        <f>INDEX(TechList[ST_Thru],MATCH($A1557,TechList[Tech_'#],0),)</f>
        <v>2024</v>
      </c>
      <c r="J1557" s="121" t="str">
        <f>INDEX(TechList[Complexity],MATCH($A1557,TechList[Tech_'#],0),)</f>
        <v>Med2</v>
      </c>
      <c r="K1557" s="118">
        <f>INDEX(CurbWt_selection,MATCH(G1557,CurbWts!$A$3:$A$40,0),)
*($B1557/100)
*DMC_WR13[[#This Row],[costPerPound_ST]]</f>
        <v>312.12575196637107</v>
      </c>
    </row>
    <row r="1558" spans="1:11" x14ac:dyDescent="0.25">
      <c r="A1558" s="123">
        <v>148</v>
      </c>
      <c r="B1558" s="120">
        <f>INDEX(TechList[Tech],MATCH(A1558,TechList[Tech_'#],0),)</f>
        <v>24</v>
      </c>
      <c r="C1558" s="121" t="str">
        <f t="shared" si="24"/>
        <v>148_26</v>
      </c>
      <c r="D1558" s="121" t="str">
        <f>INDEX(CWC_VehType!$C$2:$C$30,MATCH($G1558,CWC_VehType!$A$2:$A$30,0),)</f>
        <v>NT</v>
      </c>
      <c r="E1558" s="122">
        <f>INDEX(IF(DMC_WR13[[#This Row],[Tow/Non-tow]]="NT",wr_DMCcurve_TAR!$C$21:$C$80,wr_DMCcurve_TAR!$D$21:$D$80),MATCH(DMC_WR13[[#This Row],[Tech_'#]],wr_DMCcurve_TAR!$A$21:$A$80,0),)</f>
        <v>0.35373490723584938</v>
      </c>
      <c r="F1558" s="122"/>
      <c r="G1558" s="26">
        <v>26</v>
      </c>
      <c r="H1558" s="121">
        <f>SUMIFS(LearningFactors[LF_codeNew],LearningFactors[Tech_'#],DMC_WR13[[#This Row],[Tech_'#]])</f>
        <v>30</v>
      </c>
      <c r="I1558" s="121">
        <f>INDEX(TechList[ST_Thru],MATCH($A1558,TechList[Tech_'#],0),)</f>
        <v>2024</v>
      </c>
      <c r="J1558" s="121" t="str">
        <f>INDEX(TechList[Complexity],MATCH($A1558,TechList[Tech_'#],0),)</f>
        <v>Med2</v>
      </c>
      <c r="K1558" s="118">
        <f>INDEX(CurbWt_selection,MATCH(G1558,CurbWts!$A$3:$A$40,0),)
*($B1558/100)
*DMC_WR13[[#This Row],[costPerPound_ST]]</f>
        <v>337.01470804592054</v>
      </c>
    </row>
    <row r="1559" spans="1:11" x14ac:dyDescent="0.25">
      <c r="A1559" s="123">
        <v>149</v>
      </c>
      <c r="B1559" s="120">
        <f>INDEX(TechList[Tech],MATCH(A1559,TechList[Tech_'#],0),)</f>
        <v>24.5</v>
      </c>
      <c r="C1559" s="121" t="str">
        <f t="shared" si="24"/>
        <v>149_26</v>
      </c>
      <c r="D1559" s="121" t="str">
        <f>INDEX(CWC_VehType!$C$2:$C$30,MATCH($G1559,CWC_VehType!$A$2:$A$30,0),)</f>
        <v>NT</v>
      </c>
      <c r="E1559" s="122">
        <f>INDEX(IF(DMC_WR13[[#This Row],[Tow/Non-tow]]="NT",wr_DMCcurve_TAR!$C$21:$C$80,wr_DMCcurve_TAR!$D$21:$D$80),MATCH(DMC_WR13[[#This Row],[Tech_'#]],wr_DMCcurve_TAR!$A$21:$A$80,0),)</f>
        <v>0.37249327902915175</v>
      </c>
      <c r="F1559" s="122"/>
      <c r="G1559" s="26">
        <v>26</v>
      </c>
      <c r="H1559" s="121">
        <f>SUMIFS(LearningFactors[LF_codeNew],LearningFactors[Tech_'#],DMC_WR13[[#This Row],[Tech_'#]])</f>
        <v>30</v>
      </c>
      <c r="I1559" s="121">
        <f>INDEX(TechList[ST_Thru],MATCH($A1559,TechList[Tech_'#],0),)</f>
        <v>2024</v>
      </c>
      <c r="J1559" s="121" t="str">
        <f>INDEX(TechList[Complexity],MATCH($A1559,TechList[Tech_'#],0),)</f>
        <v>Med2</v>
      </c>
      <c r="K1559" s="118">
        <f>INDEX(CurbWt_selection,MATCH(G1559,CurbWts!$A$3:$A$40,0),)
*($B1559/100)
*DMC_WR13[[#This Row],[costPerPound_ST]]</f>
        <v>362.27988368699357</v>
      </c>
    </row>
    <row r="1560" spans="1:11" x14ac:dyDescent="0.25">
      <c r="A1560" s="123">
        <v>150</v>
      </c>
      <c r="B1560" s="120">
        <f>INDEX(TechList[Tech],MATCH(A1560,TechList[Tech_'#],0),)</f>
        <v>25</v>
      </c>
      <c r="C1560" s="121" t="str">
        <f t="shared" si="24"/>
        <v>150_26</v>
      </c>
      <c r="D1560" s="121" t="str">
        <f>INDEX(CWC_VehType!$C$2:$C$30,MATCH($G1560,CWC_VehType!$A$2:$A$30,0),)</f>
        <v>NT</v>
      </c>
      <c r="E1560" s="122">
        <f>INDEX(IF(DMC_WR13[[#This Row],[Tow/Non-tow]]="NT",wr_DMCcurve_TAR!$C$21:$C$80,wr_DMCcurve_TAR!$D$21:$D$80),MATCH(DMC_WR13[[#This Row],[Tech_'#]],wr_DMCcurve_TAR!$A$21:$A$80,0),)</f>
        <v>0.39087266777169871</v>
      </c>
      <c r="F1560" s="122"/>
      <c r="G1560" s="26">
        <v>26</v>
      </c>
      <c r="H1560" s="121">
        <f>SUMIFS(LearningFactors[LF_codeNew],LearningFactors[Tech_'#],DMC_WR13[[#This Row],[Tech_'#]])</f>
        <v>30</v>
      </c>
      <c r="I1560" s="121">
        <f>INDEX(TechList[ST_Thru],MATCH($A1560,TechList[Tech_'#],0),)</f>
        <v>2024</v>
      </c>
      <c r="J1560" s="121" t="str">
        <f>INDEX(TechList[Complexity],MATCH($A1560,TechList[Tech_'#],0),)</f>
        <v>High1</v>
      </c>
      <c r="K1560" s="118">
        <f>INDEX(CurbWt_selection,MATCH(G1560,CurbWts!$A$3:$A$40,0),)
*($B1560/100)
*DMC_WR13[[#This Row],[costPerPound_ST]]</f>
        <v>387.91359986202514</v>
      </c>
    </row>
    <row r="1561" spans="1:11" x14ac:dyDescent="0.25">
      <c r="A1561" s="123">
        <v>151</v>
      </c>
      <c r="B1561" s="120">
        <f>INDEX(TechList[Tech],MATCH(A1561,TechList[Tech_'#],0),)</f>
        <v>25.5</v>
      </c>
      <c r="C1561" s="121" t="str">
        <f t="shared" si="24"/>
        <v>151_26</v>
      </c>
      <c r="D1561" s="121" t="str">
        <f>INDEX(CWC_VehType!$C$2:$C$30,MATCH($G1561,CWC_VehType!$A$2:$A$30,0),)</f>
        <v>NT</v>
      </c>
      <c r="E1561" s="122">
        <f>INDEX(IF(DMC_WR13[[#This Row],[Tow/Non-tow]]="NT",wr_DMCcurve_TAR!$C$21:$C$80,wr_DMCcurve_TAR!$D$21:$D$80),MATCH(DMC_WR13[[#This Row],[Tech_'#]],wr_DMCcurve_TAR!$A$21:$A$80,0),)</f>
        <v>0.40888808419485478</v>
      </c>
      <c r="F1561" s="122"/>
      <c r="G1561" s="26">
        <v>26</v>
      </c>
      <c r="H1561" s="121">
        <f>SUMIFS(LearningFactors[LF_codeNew],LearningFactors[Tech_'#],DMC_WR13[[#This Row],[Tech_'#]])</f>
        <v>30</v>
      </c>
      <c r="I1561" s="121">
        <f>INDEX(TechList[ST_Thru],MATCH($A1561,TechList[Tech_'#],0),)</f>
        <v>2024</v>
      </c>
      <c r="J1561" s="121" t="str">
        <f>INDEX(TechList[Complexity],MATCH($A1561,TechList[Tech_'#],0),)</f>
        <v>High1</v>
      </c>
      <c r="K1561" s="118">
        <f>INDEX(CurbWt_selection,MATCH(G1561,CurbWts!$A$3:$A$40,0),)
*($B1561/100)
*DMC_WR13[[#This Row],[costPerPound_ST]]</f>
        <v>413.90848476727734</v>
      </c>
    </row>
    <row r="1562" spans="1:11" x14ac:dyDescent="0.25">
      <c r="A1562" s="123">
        <v>152</v>
      </c>
      <c r="B1562" s="120">
        <f>INDEX(TechList[Tech],MATCH(A1562,TechList[Tech_'#],0),)</f>
        <v>26</v>
      </c>
      <c r="C1562" s="121" t="str">
        <f t="shared" si="24"/>
        <v>152_26</v>
      </c>
      <c r="D1562" s="121" t="str">
        <f>INDEX(CWC_VehType!$C$2:$C$30,MATCH($G1562,CWC_VehType!$A$2:$A$30,0),)</f>
        <v>NT</v>
      </c>
      <c r="E1562" s="122">
        <f>INDEX(IF(DMC_WR13[[#This Row],[Tow/Non-tow]]="NT",wr_DMCcurve_TAR!$C$21:$C$80,wr_DMCcurve_TAR!$D$21:$D$80),MATCH(DMC_WR13[[#This Row],[Tech_'#]],wr_DMCcurve_TAR!$A$21:$A$80,0),)</f>
        <v>0.42655366450518922</v>
      </c>
      <c r="F1562" s="122"/>
      <c r="G1562" s="26">
        <v>26</v>
      </c>
      <c r="H1562" s="121">
        <f>SUMIFS(LearningFactors[LF_codeNew],LearningFactors[Tech_'#],DMC_WR13[[#This Row],[Tech_'#]])</f>
        <v>30</v>
      </c>
      <c r="I1562" s="121">
        <f>INDEX(TechList[ST_Thru],MATCH($A1562,TechList[Tech_'#],0),)</f>
        <v>2024</v>
      </c>
      <c r="J1562" s="121" t="str">
        <f>INDEX(TechList[Complexity],MATCH($A1562,TechList[Tech_'#],0),)</f>
        <v>High1</v>
      </c>
      <c r="K1562" s="118">
        <f>INDEX(CurbWt_selection,MATCH(G1562,CurbWts!$A$3:$A$40,0),)
*($B1562/100)
*DMC_WR13[[#This Row],[costPerPound_ST]]</f>
        <v>440.25745574607356</v>
      </c>
    </row>
    <row r="1563" spans="1:11" x14ac:dyDescent="0.25">
      <c r="A1563" s="123">
        <v>153</v>
      </c>
      <c r="B1563" s="120">
        <f>INDEX(TechList[Tech],MATCH(A1563,TechList[Tech_'#],0),)</f>
        <v>26.5</v>
      </c>
      <c r="C1563" s="121" t="str">
        <f t="shared" si="24"/>
        <v>153_26</v>
      </c>
      <c r="D1563" s="121" t="str">
        <f>INDEX(CWC_VehType!$C$2:$C$30,MATCH($G1563,CWC_VehType!$A$2:$A$30,0),)</f>
        <v>NT</v>
      </c>
      <c r="E1563" s="122">
        <f>INDEX(IF(DMC_WR13[[#This Row],[Tow/Non-tow]]="NT",wr_DMCcurve_TAR!$C$21:$C$80,wr_DMCcurve_TAR!$D$21:$D$80),MATCH(DMC_WR13[[#This Row],[Tech_'#]],wr_DMCcurve_TAR!$A$21:$A$80,0),)</f>
        <v>0.44388273702541642</v>
      </c>
      <c r="F1563" s="122"/>
      <c r="G1563" s="26">
        <v>26</v>
      </c>
      <c r="H1563" s="121">
        <f>SUMIFS(LearningFactors[LF_codeNew],LearningFactors[Tech_'#],DMC_WR13[[#This Row],[Tech_'#]])</f>
        <v>30</v>
      </c>
      <c r="I1563" s="121">
        <f>INDEX(TechList[ST_Thru],MATCH($A1563,TechList[Tech_'#],0),)</f>
        <v>2024</v>
      </c>
      <c r="J1563" s="121" t="str">
        <f>INDEX(TechList[Complexity],MATCH($A1563,TechList[Tech_'#],0),)</f>
        <v>High1</v>
      </c>
      <c r="K1563" s="118">
        <f>INDEX(CurbWt_selection,MATCH(G1563,CurbWts!$A$3:$A$40,0),)
*($B1563/100)
*DMC_WR13[[#This Row],[costPerPound_ST]]</f>
        <v>466.95370260299796</v>
      </c>
    </row>
    <row r="1564" spans="1:11" x14ac:dyDescent="0.25">
      <c r="A1564" s="123">
        <v>154</v>
      </c>
      <c r="B1564" s="120">
        <f>INDEX(TechList[Tech],MATCH(A1564,TechList[Tech_'#],0),)</f>
        <v>27</v>
      </c>
      <c r="C1564" s="121" t="str">
        <f t="shared" si="24"/>
        <v>154_26</v>
      </c>
      <c r="D1564" s="121" t="str">
        <f>INDEX(CWC_VehType!$C$2:$C$30,MATCH($G1564,CWC_VehType!$A$2:$A$30,0),)</f>
        <v>NT</v>
      </c>
      <c r="E1564" s="122">
        <f>INDEX(IF(DMC_WR13[[#This Row],[Tow/Non-tow]]="NT",wr_DMCcurve_TAR!$C$21:$C$80,wr_DMCcurve_TAR!$D$21:$D$80),MATCH(DMC_WR13[[#This Row],[Tech_'#]],wr_DMCcurve_TAR!$A$21:$A$80,0),)</f>
        <v>0.4608878826060695</v>
      </c>
      <c r="F1564" s="122"/>
      <c r="G1564" s="26">
        <v>26</v>
      </c>
      <c r="H1564" s="121">
        <f>SUMIFS(LearningFactors[LF_codeNew],LearningFactors[Tech_'#],DMC_WR13[[#This Row],[Tech_'#]])</f>
        <v>30</v>
      </c>
      <c r="I1564" s="121">
        <f>INDEX(TechList[ST_Thru],MATCH($A1564,TechList[Tech_'#],0),)</f>
        <v>2024</v>
      </c>
      <c r="J1564" s="121" t="str">
        <f>INDEX(TechList[Complexity],MATCH($A1564,TechList[Tech_'#],0),)</f>
        <v>High1</v>
      </c>
      <c r="K1564" s="118">
        <f>INDEX(CurbWt_selection,MATCH(G1564,CurbWts!$A$3:$A$40,0),)
*($B1564/100)
*DMC_WR13[[#This Row],[costPerPound_ST]]</f>
        <v>493.99067217778997</v>
      </c>
    </row>
    <row r="1565" spans="1:11" x14ac:dyDescent="0.25">
      <c r="A1565" s="123">
        <v>155</v>
      </c>
      <c r="B1565" s="120">
        <f>INDEX(TechList[Tech],MATCH(A1565,TechList[Tech_'#],0),)</f>
        <v>27.5</v>
      </c>
      <c r="C1565" s="121" t="str">
        <f t="shared" si="24"/>
        <v>155_26</v>
      </c>
      <c r="D1565" s="121" t="str">
        <f>INDEX(CWC_VehType!$C$2:$C$30,MATCH($G1565,CWC_VehType!$A$2:$A$30,0),)</f>
        <v>NT</v>
      </c>
      <c r="E1565" s="122">
        <f>INDEX(IF(DMC_WR13[[#This Row],[Tow/Non-tow]]="NT",wr_DMCcurve_TAR!$C$21:$C$80,wr_DMCcurve_TAR!$D$21:$D$80),MATCH(DMC_WR13[[#This Row],[Tech_'#]],wr_DMCcurve_TAR!$A$21:$A$80,0),)</f>
        <v>0.47758098949383948</v>
      </c>
      <c r="F1565" s="122"/>
      <c r="G1565" s="26">
        <v>26</v>
      </c>
      <c r="H1565" s="121">
        <f>SUMIFS(LearningFactors[LF_codeNew],LearningFactors[Tech_'#],DMC_WR13[[#This Row],[Tech_'#]])</f>
        <v>30</v>
      </c>
      <c r="I1565" s="121">
        <f>INDEX(TechList[ST_Thru],MATCH($A1565,TechList[Tech_'#],0),)</f>
        <v>2024</v>
      </c>
      <c r="J1565" s="121" t="str">
        <f>INDEX(TechList[Complexity],MATCH($A1565,TechList[Tech_'#],0),)</f>
        <v>High1</v>
      </c>
      <c r="K1565" s="118">
        <f>INDEX(CurbWt_selection,MATCH(G1565,CurbWts!$A$3:$A$40,0),)
*($B1565/100)
*DMC_WR13[[#This Row],[costPerPound_ST]]</f>
        <v>521.36205406225349</v>
      </c>
    </row>
    <row r="1566" spans="1:11" x14ac:dyDescent="0.25">
      <c r="A1566" s="123">
        <v>156</v>
      </c>
      <c r="B1566" s="120">
        <f>INDEX(TechList[Tech],MATCH(A1566,TechList[Tech_'#],0),)</f>
        <v>28</v>
      </c>
      <c r="C1566" s="121" t="str">
        <f t="shared" si="24"/>
        <v>156_26</v>
      </c>
      <c r="D1566" s="121" t="str">
        <f>INDEX(CWC_VehType!$C$2:$C$30,MATCH($G1566,CWC_VehType!$A$2:$A$30,0),)</f>
        <v>NT</v>
      </c>
      <c r="E1566" s="122">
        <f>INDEX(IF(DMC_WR13[[#This Row],[Tow/Non-tow]]="NT",wr_DMCcurve_TAR!$C$21:$C$80,wr_DMCcurve_TAR!$D$21:$D$80),MATCH(DMC_WR13[[#This Row],[Tech_'#]],wr_DMCcurve_TAR!$A$21:$A$80,0),)</f>
        <v>0.49397330325597855</v>
      </c>
      <c r="F1566" s="122"/>
      <c r="G1566" s="26">
        <v>26</v>
      </c>
      <c r="H1566" s="121">
        <f>SUMIFS(LearningFactors[LF_codeNew],LearningFactors[Tech_'#],DMC_WR13[[#This Row],[Tech_'#]])</f>
        <v>30</v>
      </c>
      <c r="I1566" s="121">
        <f>INDEX(TechList[ST_Thru],MATCH($A1566,TechList[Tech_'#],0),)</f>
        <v>2024</v>
      </c>
      <c r="J1566" s="121" t="str">
        <f>INDEX(TechList[Complexity],MATCH($A1566,TechList[Tech_'#],0),)</f>
        <v>High1</v>
      </c>
      <c r="K1566" s="118">
        <f>INDEX(CurbWt_selection,MATCH(G1566,CurbWts!$A$3:$A$40,0),)
*($B1566/100)
*DMC_WR13[[#This Row],[costPerPound_ST]]</f>
        <v>549.06176735623148</v>
      </c>
    </row>
    <row r="1567" spans="1:11" x14ac:dyDescent="0.25">
      <c r="A1567" s="123">
        <v>157</v>
      </c>
      <c r="B1567" s="120">
        <f>INDEX(TechList[Tech],MATCH(A1567,TechList[Tech_'#],0),)</f>
        <v>28.5</v>
      </c>
      <c r="C1567" s="121" t="str">
        <f t="shared" si="24"/>
        <v>157_26</v>
      </c>
      <c r="D1567" s="121" t="str">
        <f>INDEX(CWC_VehType!$C$2:$C$30,MATCH($G1567,CWC_VehType!$A$2:$A$30,0),)</f>
        <v>NT</v>
      </c>
      <c r="E1567" s="122">
        <f>INDEX(IF(DMC_WR13[[#This Row],[Tow/Non-tow]]="NT",wr_DMCcurve_TAR!$C$21:$C$80,wr_DMCcurve_TAR!$D$21:$D$80),MATCH(DMC_WR13[[#This Row],[Tech_'#]],wr_DMCcurve_TAR!$A$21:$A$80,0),)</f>
        <v>0.51007547228589178</v>
      </c>
      <c r="F1567" s="122"/>
      <c r="G1567" s="26">
        <v>26</v>
      </c>
      <c r="H1567" s="121">
        <f>SUMIFS(LearningFactors[LF_codeNew],LearningFactors[Tech_'#],DMC_WR13[[#This Row],[Tech_'#]])</f>
        <v>30</v>
      </c>
      <c r="I1567" s="121">
        <f>INDEX(TechList[ST_Thru],MATCH($A1567,TechList[Tech_'#],0),)</f>
        <v>2024</v>
      </c>
      <c r="J1567" s="121" t="str">
        <f>INDEX(TechList[Complexity],MATCH($A1567,TechList[Tech_'#],0),)</f>
        <v>High1</v>
      </c>
      <c r="K1567" s="118">
        <f>INDEX(CurbWt_selection,MATCH(G1567,CurbWts!$A$3:$A$40,0),)
*($B1567/100)
*DMC_WR13[[#This Row],[costPerPound_ST]]</f>
        <v>577.08394836984587</v>
      </c>
    </row>
    <row r="1568" spans="1:11" x14ac:dyDescent="0.25">
      <c r="A1568" s="123">
        <v>158</v>
      </c>
      <c r="B1568" s="120">
        <f>INDEX(TechList[Tech],MATCH(A1568,TechList[Tech_'#],0),)</f>
        <v>29</v>
      </c>
      <c r="C1568" s="121" t="str">
        <f t="shared" si="24"/>
        <v>158_26</v>
      </c>
      <c r="D1568" s="121" t="str">
        <f>INDEX(CWC_VehType!$C$2:$C$30,MATCH($G1568,CWC_VehType!$A$2:$A$30,0),)</f>
        <v>NT</v>
      </c>
      <c r="E1568" s="122">
        <f>INDEX(IF(DMC_WR13[[#This Row],[Tow/Non-tow]]="NT",wr_DMCcurve_TAR!$C$21:$C$80,wr_DMCcurve_TAR!$D$21:$D$80),MATCH(DMC_WR13[[#This Row],[Tech_'#]],wr_DMCcurve_TAR!$A$21:$A$80,0),)</f>
        <v>0.52589758935109343</v>
      </c>
      <c r="F1568" s="122"/>
      <c r="G1568" s="26">
        <v>26</v>
      </c>
      <c r="H1568" s="121">
        <f>SUMIFS(LearningFactors[LF_codeNew],LearningFactors[Tech_'#],DMC_WR13[[#This Row],[Tech_'#]])</f>
        <v>30</v>
      </c>
      <c r="I1568" s="121">
        <f>INDEX(TechList[ST_Thru],MATCH($A1568,TechList[Tech_'#],0),)</f>
        <v>2024</v>
      </c>
      <c r="J1568" s="121" t="str">
        <f>INDEX(TechList[Complexity],MATCH($A1568,TechList[Tech_'#],0),)</f>
        <v>High1</v>
      </c>
      <c r="K1568" s="118">
        <f>INDEX(CurbWt_selection,MATCH(G1568,CurbWts!$A$3:$A$40,0),)
*($B1568/100)
*DMC_WR13[[#This Row],[costPerPound_ST]]</f>
        <v>605.42293918896758</v>
      </c>
    </row>
    <row r="1569" spans="1:11" x14ac:dyDescent="0.25">
      <c r="A1569" s="123">
        <v>159</v>
      </c>
      <c r="B1569" s="120">
        <f>INDEX(TechList[Tech],MATCH(A1569,TechList[Tech_'#],0),)</f>
        <v>29.5</v>
      </c>
      <c r="C1569" s="121" t="str">
        <f t="shared" si="24"/>
        <v>159_26</v>
      </c>
      <c r="D1569" s="121" t="str">
        <f>INDEX(CWC_VehType!$C$2:$C$30,MATCH($G1569,CWC_VehType!$A$2:$A$30,0),)</f>
        <v>NT</v>
      </c>
      <c r="E1569" s="122">
        <f>INDEX(IF(DMC_WR13[[#This Row],[Tow/Non-tow]]="NT",wr_DMCcurve_TAR!$C$21:$C$80,wr_DMCcurve_TAR!$D$21:$D$80),MATCH(DMC_WR13[[#This Row],[Tech_'#]],wr_DMCcurve_TAR!$A$21:$A$80,0),)</f>
        <v>0.54144922958951258</v>
      </c>
      <c r="F1569" s="122"/>
      <c r="G1569" s="26">
        <v>26</v>
      </c>
      <c r="H1569" s="121">
        <f>SUMIFS(LearningFactors[LF_codeNew],LearningFactors[Tech_'#],DMC_WR13[[#This Row],[Tech_'#]])</f>
        <v>30</v>
      </c>
      <c r="I1569" s="121">
        <f>INDEX(TechList[ST_Thru],MATCH($A1569,TechList[Tech_'#],0),)</f>
        <v>2024</v>
      </c>
      <c r="J1569" s="121" t="str">
        <f>INDEX(TechList[Complexity],MATCH($A1569,TechList[Tech_'#],0),)</f>
        <v>High1</v>
      </c>
      <c r="K1569" s="118">
        <f>INDEX(CurbWt_selection,MATCH(G1569,CurbWts!$A$3:$A$40,0),)
*($B1569/100)
*DMC_WR13[[#This Row],[costPerPound_ST]]</f>
        <v>634.07327702947384</v>
      </c>
    </row>
    <row r="1570" spans="1:11" x14ac:dyDescent="0.25">
      <c r="A1570" s="119">
        <v>160</v>
      </c>
      <c r="B1570" s="120">
        <f>INDEX(TechList[Tech],MATCH(A1570,TechList[Tech_'#],0),)</f>
        <v>30</v>
      </c>
      <c r="C1570" s="121" t="str">
        <f t="shared" si="24"/>
        <v>160_26</v>
      </c>
      <c r="D1570" s="121" t="str">
        <f>INDEX(CWC_VehType!$C$2:$C$30,MATCH($G1570,CWC_VehType!$A$2:$A$30,0),)</f>
        <v>NT</v>
      </c>
      <c r="E1570" s="122">
        <f>INDEX(IF(DMC_WR13[[#This Row],[Tow/Non-tow]]="NT",wr_DMCcurve_TAR!$C$21:$C$80,wr_DMCcurve_TAR!$D$21:$D$80),MATCH(DMC_WR13[[#This Row],[Tech_'#]],wr_DMCcurve_TAR!$A$21:$A$80,0),)</f>
        <v>0.55673948531236161</v>
      </c>
      <c r="F1570" s="122"/>
      <c r="G1570" s="26">
        <v>26</v>
      </c>
      <c r="H1570" s="121">
        <f>SUMIFS(LearningFactors[LF_codeNew],LearningFactors[Tech_'#],DMC_WR13[[#This Row],[Tech_'#]])</f>
        <v>30</v>
      </c>
      <c r="I1570" s="121">
        <f>INDEX(TechList[ST_Thru],MATCH($A1570,TechList[Tech_'#],0),)</f>
        <v>2024</v>
      </c>
      <c r="J1570" s="121" t="str">
        <f>INDEX(TechList[Complexity],MATCH($A1570,TechList[Tech_'#],0),)</f>
        <v>High1</v>
      </c>
      <c r="K1570" s="118">
        <f>INDEX(CurbWt_selection,MATCH(G1570,CurbWts!$A$3:$A$40,0),)
*($B1570/100)
*DMC_WR13[[#This Row],[costPerPound_ST]]</f>
        <v>663.0296843134339</v>
      </c>
    </row>
    <row r="1571" spans="1:11" x14ac:dyDescent="0.25">
      <c r="A1571" s="123">
        <v>101</v>
      </c>
      <c r="B1571" s="120">
        <f>INDEX(TechList[Tech],MATCH(A1571,TechList[Tech_'#],0),)</f>
        <v>0.5</v>
      </c>
      <c r="C1571" s="121" t="str">
        <f t="shared" si="24"/>
        <v>101_27</v>
      </c>
      <c r="D1571" s="121" t="str">
        <f>INDEX(CWC_VehType!$C$2:$C$30,MATCH($G1571,CWC_VehType!$A$2:$A$30,0),)</f>
        <v>NT</v>
      </c>
      <c r="E1571" s="122">
        <f>INDEX(IF(DMC_WR13[[#This Row],[Tow/Non-tow]]="NT",wr_DMCcurve_TAR!$C$21:$C$80,wr_DMCcurve_TAR!$D$21:$D$80),MATCH(DMC_WR13[[#This Row],[Tech_'#]],wr_DMCcurve_TAR!$A$21:$A$80,0),)</f>
        <v>-3.1680855677019819</v>
      </c>
      <c r="F1571" s="122"/>
      <c r="G1571" s="26">
        <v>27</v>
      </c>
      <c r="H1571" s="121">
        <f>SUMIFS(LearningFactors[LF_codeNew],LearningFactors[Tech_'#],DMC_WR13[[#This Row],[Tech_'#]])</f>
        <v>30</v>
      </c>
      <c r="I1571" s="121">
        <f>INDEX(TechList[ST_Thru],MATCH($A1571,TechList[Tech_'#],0),)</f>
        <v>2024</v>
      </c>
      <c r="J1571" s="121" t="str">
        <f>INDEX(TechList[Complexity],MATCH($A1571,TechList[Tech_'#],0),)</f>
        <v>Low2</v>
      </c>
      <c r="K1571" s="118">
        <f>INDEX(CurbWt_selection,MATCH(G1571,CurbWts!$A$3:$A$40,0),)
*($B1571/100)
*DMC_WR13[[#This Row],[costPerPound_ST]]</f>
        <v>-78.517820234462718</v>
      </c>
    </row>
    <row r="1572" spans="1:11" x14ac:dyDescent="0.25">
      <c r="A1572" s="123">
        <v>102</v>
      </c>
      <c r="B1572" s="120">
        <f>INDEX(TechList[Tech],MATCH(A1572,TechList[Tech_'#],0),)</f>
        <v>1</v>
      </c>
      <c r="C1572" s="121" t="str">
        <f t="shared" si="24"/>
        <v>102_27</v>
      </c>
      <c r="D1572" s="121" t="str">
        <f>INDEX(CWC_VehType!$C$2:$C$30,MATCH($G1572,CWC_VehType!$A$2:$A$30,0),)</f>
        <v>NT</v>
      </c>
      <c r="E1572" s="122">
        <f>INDEX(IF(DMC_WR13[[#This Row],[Tow/Non-tow]]="NT",wr_DMCcurve_TAR!$C$21:$C$80,wr_DMCcurve_TAR!$D$21:$D$80),MATCH(DMC_WR13[[#This Row],[Tech_'#]],wr_DMCcurve_TAR!$A$21:$A$80,0),)</f>
        <v>-2.5374957518378509</v>
      </c>
      <c r="F1572" s="122"/>
      <c r="G1572" s="26">
        <v>27</v>
      </c>
      <c r="H1572" s="121">
        <f>SUMIFS(LearningFactors[LF_codeNew],LearningFactors[Tech_'#],DMC_WR13[[#This Row],[Tech_'#]])</f>
        <v>30</v>
      </c>
      <c r="I1572" s="121">
        <f>INDEX(TechList[ST_Thru],MATCH($A1572,TechList[Tech_'#],0),)</f>
        <v>2024</v>
      </c>
      <c r="J1572" s="121" t="str">
        <f>INDEX(TechList[Complexity],MATCH($A1572,TechList[Tech_'#],0),)</f>
        <v>Low2</v>
      </c>
      <c r="K1572" s="118">
        <f>INDEX(CurbWt_selection,MATCH(G1572,CurbWts!$A$3:$A$40,0),)
*($B1572/100)
*DMC_WR13[[#This Row],[costPerPound_ST]]</f>
        <v>-125.77856944251535</v>
      </c>
    </row>
    <row r="1573" spans="1:11" x14ac:dyDescent="0.25">
      <c r="A1573" s="123">
        <v>103</v>
      </c>
      <c r="B1573" s="120">
        <f>INDEX(TechList[Tech],MATCH(A1573,TechList[Tech_'#],0),)</f>
        <v>1.5</v>
      </c>
      <c r="C1573" s="121" t="str">
        <f t="shared" si="24"/>
        <v>103_27</v>
      </c>
      <c r="D1573" s="121" t="str">
        <f>INDEX(CWC_VehType!$C$2:$C$30,MATCH($G1573,CWC_VehType!$A$2:$A$30,0),)</f>
        <v>NT</v>
      </c>
      <c r="E1573" s="122">
        <f>INDEX(IF(DMC_WR13[[#This Row],[Tow/Non-tow]]="NT",wr_DMCcurve_TAR!$C$21:$C$80,wr_DMCcurve_TAR!$D$21:$D$80),MATCH(DMC_WR13[[#This Row],[Tech_'#]],wr_DMCcurve_TAR!$A$21:$A$80,0),)</f>
        <v>-2.1686243562206755</v>
      </c>
      <c r="F1573" s="122"/>
      <c r="G1573" s="26">
        <v>27</v>
      </c>
      <c r="H1573" s="121">
        <f>SUMIFS(LearningFactors[LF_codeNew],LearningFactors[Tech_'#],DMC_WR13[[#This Row],[Tech_'#]])</f>
        <v>30</v>
      </c>
      <c r="I1573" s="121">
        <f>INDEX(TechList[ST_Thru],MATCH($A1573,TechList[Tech_'#],0),)</f>
        <v>2024</v>
      </c>
      <c r="J1573" s="121" t="str">
        <f>INDEX(TechList[Complexity],MATCH($A1573,TechList[Tech_'#],0),)</f>
        <v>Low2</v>
      </c>
      <c r="K1573" s="118">
        <f>INDEX(CurbWt_selection,MATCH(G1573,CurbWts!$A$3:$A$40,0),)
*($B1573/100)
*DMC_WR13[[#This Row],[costPerPound_ST]]</f>
        <v>-161.24153251453157</v>
      </c>
    </row>
    <row r="1574" spans="1:11" x14ac:dyDescent="0.25">
      <c r="A1574" s="123">
        <v>104</v>
      </c>
      <c r="B1574" s="120">
        <f>INDEX(TechList[Tech],MATCH(A1574,TechList[Tech_'#],0),)</f>
        <v>2</v>
      </c>
      <c r="C1574" s="121" t="str">
        <f t="shared" si="24"/>
        <v>104_27</v>
      </c>
      <c r="D1574" s="121" t="str">
        <f>INDEX(CWC_VehType!$C$2:$C$30,MATCH($G1574,CWC_VehType!$A$2:$A$30,0),)</f>
        <v>NT</v>
      </c>
      <c r="E1574" s="122">
        <f>INDEX(IF(DMC_WR13[[#This Row],[Tow/Non-tow]]="NT",wr_DMCcurve_TAR!$C$21:$C$80,wr_DMCcurve_TAR!$D$21:$D$80),MATCH(DMC_WR13[[#This Row],[Tech_'#]],wr_DMCcurve_TAR!$A$21:$A$80,0),)</f>
        <v>-1.9069059359737197</v>
      </c>
      <c r="F1574" s="122"/>
      <c r="G1574" s="26">
        <v>27</v>
      </c>
      <c r="H1574" s="121">
        <f>SUMIFS(LearningFactors[LF_codeNew],LearningFactors[Tech_'#],DMC_WR13[[#This Row],[Tech_'#]])</f>
        <v>30</v>
      </c>
      <c r="I1574" s="121">
        <f>INDEX(TechList[ST_Thru],MATCH($A1574,TechList[Tech_'#],0),)</f>
        <v>2024</v>
      </c>
      <c r="J1574" s="121" t="str">
        <f>INDEX(TechList[Complexity],MATCH($A1574,TechList[Tech_'#],0),)</f>
        <v>Low2</v>
      </c>
      <c r="K1574" s="118">
        <f>INDEX(CurbWt_selection,MATCH(G1574,CurbWts!$A$3:$A$40,0),)
*($B1574/100)
*DMC_WR13[[#This Row],[costPerPound_ST]]</f>
        <v>-189.04299683221052</v>
      </c>
    </row>
    <row r="1575" spans="1:11" x14ac:dyDescent="0.25">
      <c r="A1575" s="123">
        <v>105</v>
      </c>
      <c r="B1575" s="120">
        <f>INDEX(TechList[Tech],MATCH(A1575,TechList[Tech_'#],0),)</f>
        <v>2.5</v>
      </c>
      <c r="C1575" s="121" t="str">
        <f t="shared" si="24"/>
        <v>105_27</v>
      </c>
      <c r="D1575" s="121" t="str">
        <f>INDEX(CWC_VehType!$C$2:$C$30,MATCH($G1575,CWC_VehType!$A$2:$A$30,0),)</f>
        <v>NT</v>
      </c>
      <c r="E1575" s="122">
        <f>INDEX(IF(DMC_WR13[[#This Row],[Tow/Non-tow]]="NT",wr_DMCcurve_TAR!$C$21:$C$80,wr_DMCcurve_TAR!$D$21:$D$80),MATCH(DMC_WR13[[#This Row],[Tech_'#]],wr_DMCcurve_TAR!$A$21:$A$80,0),)</f>
        <v>-1.7039013578972073</v>
      </c>
      <c r="F1575" s="122"/>
      <c r="G1575" s="26">
        <v>27</v>
      </c>
      <c r="H1575" s="121">
        <f>SUMIFS(LearningFactors[LF_codeNew],LearningFactors[Tech_'#],DMC_WR13[[#This Row],[Tech_'#]])</f>
        <v>30</v>
      </c>
      <c r="I1575" s="121">
        <f>INDEX(TechList[ST_Thru],MATCH($A1575,TechList[Tech_'#],0),)</f>
        <v>2024</v>
      </c>
      <c r="J1575" s="121" t="str">
        <f>INDEX(TechList[Complexity],MATCH($A1575,TechList[Tech_'#],0),)</f>
        <v>Low2</v>
      </c>
      <c r="K1575" s="118">
        <f>INDEX(CurbWt_selection,MATCH(G1575,CurbWts!$A$3:$A$40,0),)
*($B1575/100)
*DMC_WR13[[#This Row],[costPerPound_ST]]</f>
        <v>-211.1474227220352</v>
      </c>
    </row>
    <row r="1576" spans="1:11" x14ac:dyDescent="0.25">
      <c r="A1576" s="123">
        <v>106</v>
      </c>
      <c r="B1576" s="120">
        <f>INDEX(TechList[Tech],MATCH(A1576,TechList[Tech_'#],0),)</f>
        <v>3</v>
      </c>
      <c r="C1576" s="121" t="str">
        <f t="shared" si="24"/>
        <v>106_27</v>
      </c>
      <c r="D1576" s="121" t="str">
        <f>INDEX(CWC_VehType!$C$2:$C$30,MATCH($G1576,CWC_VehType!$A$2:$A$30,0),)</f>
        <v>NT</v>
      </c>
      <c r="E1576" s="122">
        <f>INDEX(IF(DMC_WR13[[#This Row],[Tow/Non-tow]]="NT",wr_DMCcurve_TAR!$C$21:$C$80,wr_DMCcurve_TAR!$D$21:$D$80),MATCH(DMC_WR13[[#This Row],[Tech_'#]],wr_DMCcurve_TAR!$A$21:$A$80,0),)</f>
        <v>-1.5380345403565443</v>
      </c>
      <c r="F1576" s="122"/>
      <c r="G1576" s="26">
        <v>27</v>
      </c>
      <c r="H1576" s="121">
        <f>SUMIFS(LearningFactors[LF_codeNew],LearningFactors[Tech_'#],DMC_WR13[[#This Row],[Tech_'#]])</f>
        <v>30</v>
      </c>
      <c r="I1576" s="121">
        <f>INDEX(TechList[ST_Thru],MATCH($A1576,TechList[Tech_'#],0),)</f>
        <v>2024</v>
      </c>
      <c r="J1576" s="121" t="str">
        <f>INDEX(TechList[Complexity],MATCH($A1576,TechList[Tech_'#],0),)</f>
        <v>Low2</v>
      </c>
      <c r="K1576" s="118">
        <f>INDEX(CurbWt_selection,MATCH(G1576,CurbWts!$A$3:$A$40,0),)
*($B1576/100)
*DMC_WR13[[#This Row],[costPerPound_ST]]</f>
        <v>-228.71185194983283</v>
      </c>
    </row>
    <row r="1577" spans="1:11" x14ac:dyDescent="0.25">
      <c r="A1577" s="123">
        <v>107</v>
      </c>
      <c r="B1577" s="120">
        <f>INDEX(TechList[Tech],MATCH(A1577,TechList[Tech_'#],0),)</f>
        <v>3.5</v>
      </c>
      <c r="C1577" s="121" t="str">
        <f t="shared" si="24"/>
        <v>107_27</v>
      </c>
      <c r="D1577" s="121" t="str">
        <f>INDEX(CWC_VehType!$C$2:$C$30,MATCH($G1577,CWC_VehType!$A$2:$A$30,0),)</f>
        <v>NT</v>
      </c>
      <c r="E1577" s="122">
        <f>INDEX(IF(DMC_WR13[[#This Row],[Tow/Non-tow]]="NT",wr_DMCcurve_TAR!$C$21:$C$80,wr_DMCcurve_TAR!$D$21:$D$80),MATCH(DMC_WR13[[#This Row],[Tech_'#]],wr_DMCcurve_TAR!$A$21:$A$80,0),)</f>
        <v>-1.3977961443364151</v>
      </c>
      <c r="F1577" s="122"/>
      <c r="G1577" s="26">
        <v>27</v>
      </c>
      <c r="H1577" s="121">
        <f>SUMIFS(LearningFactors[LF_codeNew],LearningFactors[Tech_'#],DMC_WR13[[#This Row],[Tech_'#]])</f>
        <v>30</v>
      </c>
      <c r="I1577" s="121">
        <f>INDEX(TechList[ST_Thru],MATCH($A1577,TechList[Tech_'#],0),)</f>
        <v>2024</v>
      </c>
      <c r="J1577" s="121" t="str">
        <f>INDEX(TechList[Complexity],MATCH($A1577,TechList[Tech_'#],0),)</f>
        <v>Low2</v>
      </c>
      <c r="K1577" s="118">
        <f>INDEX(CurbWt_selection,MATCH(G1577,CurbWts!$A$3:$A$40,0),)
*($B1577/100)
*DMC_WR13[[#This Row],[costPerPound_ST]]</f>
        <v>-242.50081895840128</v>
      </c>
    </row>
    <row r="1578" spans="1:11" x14ac:dyDescent="0.25">
      <c r="A1578" s="123">
        <v>108</v>
      </c>
      <c r="B1578" s="120">
        <f>INDEX(TechList[Tech],MATCH(A1578,TechList[Tech_'#],0),)</f>
        <v>4</v>
      </c>
      <c r="C1578" s="121" t="str">
        <f t="shared" si="24"/>
        <v>108_27</v>
      </c>
      <c r="D1578" s="121" t="str">
        <f>INDEX(CWC_VehType!$C$2:$C$30,MATCH($G1578,CWC_VehType!$A$2:$A$30,0),)</f>
        <v>NT</v>
      </c>
      <c r="E1578" s="122">
        <f>INDEX(IF(DMC_WR13[[#This Row],[Tow/Non-tow]]="NT",wr_DMCcurve_TAR!$C$21:$C$80,wr_DMCcurve_TAR!$D$21:$D$80),MATCH(DMC_WR13[[#This Row],[Tech_'#]],wr_DMCcurve_TAR!$A$21:$A$80,0),)</f>
        <v>-1.2763161201095885</v>
      </c>
      <c r="F1578" s="122"/>
      <c r="G1578" s="26">
        <v>27</v>
      </c>
      <c r="H1578" s="121">
        <f>SUMIFS(LearningFactors[LF_codeNew],LearningFactors[Tech_'#],DMC_WR13[[#This Row],[Tech_'#]])</f>
        <v>30</v>
      </c>
      <c r="I1578" s="121">
        <f>INDEX(TechList[ST_Thru],MATCH($A1578,TechList[Tech_'#],0),)</f>
        <v>2024</v>
      </c>
      <c r="J1578" s="121" t="str">
        <f>INDEX(TechList[Complexity],MATCH($A1578,TechList[Tech_'#],0),)</f>
        <v>Low2</v>
      </c>
      <c r="K1578" s="118">
        <f>INDEX(CurbWt_selection,MATCH(G1578,CurbWts!$A$3:$A$40,0),)
*($B1578/100)
*DMC_WR13[[#This Row],[costPerPound_ST]]</f>
        <v>-253.05770955878063</v>
      </c>
    </row>
    <row r="1579" spans="1:11" x14ac:dyDescent="0.25">
      <c r="A1579" s="123">
        <v>109</v>
      </c>
      <c r="B1579" s="120">
        <f>INDEX(TechList[Tech],MATCH(A1579,TechList[Tech_'#],0),)</f>
        <v>4.5</v>
      </c>
      <c r="C1579" s="121" t="str">
        <f t="shared" si="24"/>
        <v>109_27</v>
      </c>
      <c r="D1579" s="121" t="str">
        <f>INDEX(CWC_VehType!$C$2:$C$30,MATCH($G1579,CWC_VehType!$A$2:$A$30,0),)</f>
        <v>NT</v>
      </c>
      <c r="E1579" s="122">
        <f>INDEX(IF(DMC_WR13[[#This Row],[Tow/Non-tow]]="NT",wr_DMCcurve_TAR!$C$21:$C$80,wr_DMCcurve_TAR!$D$21:$D$80),MATCH(DMC_WR13[[#This Row],[Tech_'#]],wr_DMCcurve_TAR!$A$21:$A$80,0),)</f>
        <v>-1.1691631447393687</v>
      </c>
      <c r="F1579" s="122"/>
      <c r="G1579" s="26">
        <v>27</v>
      </c>
      <c r="H1579" s="121">
        <f>SUMIFS(LearningFactors[LF_codeNew],LearningFactors[Tech_'#],DMC_WR13[[#This Row],[Tech_'#]])</f>
        <v>30</v>
      </c>
      <c r="I1579" s="121">
        <f>INDEX(TechList[ST_Thru],MATCH($A1579,TechList[Tech_'#],0),)</f>
        <v>2024</v>
      </c>
      <c r="J1579" s="121" t="str">
        <f>INDEX(TechList[Complexity],MATCH($A1579,TechList[Tech_'#],0),)</f>
        <v>Low2</v>
      </c>
      <c r="K1579" s="118">
        <f>INDEX(CurbWt_selection,MATCH(G1579,CurbWts!$A$3:$A$40,0),)
*($B1579/100)
*DMC_WR13[[#This Row],[costPerPound_ST]]</f>
        <v>-260.78881297702486</v>
      </c>
    </row>
    <row r="1580" spans="1:11" x14ac:dyDescent="0.25">
      <c r="A1580" s="123">
        <v>110</v>
      </c>
      <c r="B1580" s="120">
        <f>INDEX(TechList[Tech],MATCH(A1580,TechList[Tech_'#],0),)</f>
        <v>5</v>
      </c>
      <c r="C1580" s="121" t="str">
        <f t="shared" si="24"/>
        <v>110_27</v>
      </c>
      <c r="D1580" s="121" t="str">
        <f>INDEX(CWC_VehType!$C$2:$C$30,MATCH($G1580,CWC_VehType!$A$2:$A$30,0),)</f>
        <v>NT</v>
      </c>
      <c r="E1580" s="122">
        <f>INDEX(IF(DMC_WR13[[#This Row],[Tow/Non-tow]]="NT",wr_DMCcurve_TAR!$C$21:$C$80,wr_DMCcurve_TAR!$D$21:$D$80),MATCH(DMC_WR13[[#This Row],[Tech_'#]],wr_DMCcurve_TAR!$A$21:$A$80,0),)</f>
        <v>-1.0733115420330761</v>
      </c>
      <c r="F1580" s="122"/>
      <c r="G1580" s="26">
        <v>27</v>
      </c>
      <c r="H1580" s="121">
        <f>SUMIFS(LearningFactors[LF_codeNew],LearningFactors[Tech_'#],DMC_WR13[[#This Row],[Tech_'#]])</f>
        <v>30</v>
      </c>
      <c r="I1580" s="121">
        <f>INDEX(TechList[ST_Thru],MATCH($A1580,TechList[Tech_'#],0),)</f>
        <v>2024</v>
      </c>
      <c r="J1580" s="121" t="str">
        <f>INDEX(TechList[Complexity],MATCH($A1580,TechList[Tech_'#],0),)</f>
        <v>Low2</v>
      </c>
      <c r="K1580" s="118">
        <f>INDEX(CurbWt_selection,MATCH(G1580,CurbWts!$A$3:$A$40,0),)
*($B1580/100)
*DMC_WR13[[#This Row],[costPerPound_ST]]</f>
        <v>-266.00949031201992</v>
      </c>
    </row>
    <row r="1581" spans="1:11" x14ac:dyDescent="0.25">
      <c r="A1581" s="123">
        <v>111</v>
      </c>
      <c r="B1581" s="120">
        <f>INDEX(TechList[Tech],MATCH(A1581,TechList[Tech_'#],0),)</f>
        <v>5.5</v>
      </c>
      <c r="C1581" s="121" t="str">
        <f t="shared" si="24"/>
        <v>111_27</v>
      </c>
      <c r="D1581" s="121" t="str">
        <f>INDEX(CWC_VehType!$C$2:$C$30,MATCH($G1581,CWC_VehType!$A$2:$A$30,0),)</f>
        <v>NT</v>
      </c>
      <c r="E1581" s="122">
        <f>INDEX(IF(DMC_WR13[[#This Row],[Tow/Non-tow]]="NT",wr_DMCcurve_TAR!$C$21:$C$80,wr_DMCcurve_TAR!$D$21:$D$80),MATCH(DMC_WR13[[#This Row],[Tech_'#]],wr_DMCcurve_TAR!$A$21:$A$80,0),)</f>
        <v>-0.9866032203109355</v>
      </c>
      <c r="F1581" s="122"/>
      <c r="G1581" s="26">
        <v>27</v>
      </c>
      <c r="H1581" s="121">
        <f>SUMIFS(LearningFactors[LF_codeNew],LearningFactors[Tech_'#],DMC_WR13[[#This Row],[Tech_'#]])</f>
        <v>30</v>
      </c>
      <c r="I1581" s="121">
        <f>INDEX(TechList[ST_Thru],MATCH($A1581,TechList[Tech_'#],0),)</f>
        <v>2024</v>
      </c>
      <c r="J1581" s="121" t="str">
        <f>INDEX(TechList[Complexity],MATCH($A1581,TechList[Tech_'#],0),)</f>
        <v>Low2</v>
      </c>
      <c r="K1581" s="118">
        <f>INDEX(CurbWt_selection,MATCH(G1581,CurbWts!$A$3:$A$40,0),)
*($B1581/100)
*DMC_WR13[[#This Row],[costPerPound_ST]]</f>
        <v>-268.97167359793832</v>
      </c>
    </row>
    <row r="1582" spans="1:11" x14ac:dyDescent="0.25">
      <c r="A1582" s="123">
        <v>112</v>
      </c>
      <c r="B1582" s="120">
        <f>INDEX(TechList[Tech],MATCH(A1582,TechList[Tech_'#],0),)</f>
        <v>6</v>
      </c>
      <c r="C1582" s="121" t="str">
        <f t="shared" si="24"/>
        <v>112_27</v>
      </c>
      <c r="D1582" s="121" t="str">
        <f>INDEX(CWC_VehType!$C$2:$C$30,MATCH($G1582,CWC_VehType!$A$2:$A$30,0),)</f>
        <v>NT</v>
      </c>
      <c r="E1582" s="122">
        <f>INDEX(IF(DMC_WR13[[#This Row],[Tow/Non-tow]]="NT",wr_DMCcurve_TAR!$C$21:$C$80,wr_DMCcurve_TAR!$D$21:$D$80),MATCH(DMC_WR13[[#This Row],[Tech_'#]],wr_DMCcurve_TAR!$A$21:$A$80,0),)</f>
        <v>-0.9074447244924132</v>
      </c>
      <c r="F1582" s="122"/>
      <c r="G1582" s="26">
        <v>27</v>
      </c>
      <c r="H1582" s="121">
        <f>SUMIFS(LearningFactors[LF_codeNew],LearningFactors[Tech_'#],DMC_WR13[[#This Row],[Tech_'#]])</f>
        <v>30</v>
      </c>
      <c r="I1582" s="121">
        <f>INDEX(TechList[ST_Thru],MATCH($A1582,TechList[Tech_'#],0),)</f>
        <v>2024</v>
      </c>
      <c r="J1582" s="121" t="str">
        <f>INDEX(TechList[Complexity],MATCH($A1582,TechList[Tech_'#],0),)</f>
        <v>Low2</v>
      </c>
      <c r="K1582" s="118">
        <f>INDEX(CurbWt_selection,MATCH(G1582,CurbWts!$A$3:$A$40,0),)
*($B1582/100)
*DMC_WR13[[#This Row],[costPerPound_ST]]</f>
        <v>-269.88127774120511</v>
      </c>
    </row>
    <row r="1583" spans="1:11" x14ac:dyDescent="0.25">
      <c r="A1583" s="123">
        <v>113</v>
      </c>
      <c r="B1583" s="120">
        <f>INDEX(TechList[Tech],MATCH(A1583,TechList[Tech_'#],0),)</f>
        <v>6.5</v>
      </c>
      <c r="C1583" s="121" t="str">
        <f t="shared" si="24"/>
        <v>113_27</v>
      </c>
      <c r="D1583" s="121" t="str">
        <f>INDEX(CWC_VehType!$C$2:$C$30,MATCH($G1583,CWC_VehType!$A$2:$A$30,0),)</f>
        <v>NT</v>
      </c>
      <c r="E1583" s="122">
        <f>INDEX(IF(DMC_WR13[[#This Row],[Tow/Non-tow]]="NT",wr_DMCcurve_TAR!$C$21:$C$80,wr_DMCcurve_TAR!$D$21:$D$80),MATCH(DMC_WR13[[#This Row],[Tech_'#]],wr_DMCcurve_TAR!$A$21:$A$80,0),)</f>
        <v>-0.83462596722307336</v>
      </c>
      <c r="F1583" s="122"/>
      <c r="G1583" s="26">
        <v>27</v>
      </c>
      <c r="H1583" s="121">
        <f>SUMIFS(LearningFactors[LF_codeNew],LearningFactors[Tech_'#],DMC_WR13[[#This Row],[Tech_'#]])</f>
        <v>30</v>
      </c>
      <c r="I1583" s="121">
        <f>INDEX(TechList[ST_Thru],MATCH($A1583,TechList[Tech_'#],0),)</f>
        <v>2024</v>
      </c>
      <c r="J1583" s="121" t="str">
        <f>INDEX(TechList[Complexity],MATCH($A1583,TechList[Tech_'#],0),)</f>
        <v>Low2</v>
      </c>
      <c r="K1583" s="118">
        <f>INDEX(CurbWt_selection,MATCH(G1583,CurbWts!$A$3:$A$40,0),)
*($B1583/100)
*DMC_WR13[[#This Row],[costPerPound_ST]]</f>
        <v>-268.90976690526247</v>
      </c>
    </row>
    <row r="1584" spans="1:11" x14ac:dyDescent="0.25">
      <c r="A1584" s="123">
        <v>114</v>
      </c>
      <c r="B1584" s="120">
        <f>INDEX(TechList[Tech],MATCH(A1584,TechList[Tech_'#],0),)</f>
        <v>7</v>
      </c>
      <c r="C1584" s="121" t="str">
        <f t="shared" si="24"/>
        <v>114_27</v>
      </c>
      <c r="D1584" s="121" t="str">
        <f>INDEX(CWC_VehType!$C$2:$C$30,MATCH($G1584,CWC_VehType!$A$2:$A$30,0),)</f>
        <v>NT</v>
      </c>
      <c r="E1584" s="122">
        <f>INDEX(IF(DMC_WR13[[#This Row],[Tow/Non-tow]]="NT",wr_DMCcurve_TAR!$C$21:$C$80,wr_DMCcurve_TAR!$D$21:$D$80),MATCH(DMC_WR13[[#This Row],[Tech_'#]],wr_DMCcurve_TAR!$A$21:$A$80,0),)</f>
        <v>-0.76720632847228387</v>
      </c>
      <c r="F1584" s="122"/>
      <c r="G1584" s="26">
        <v>27</v>
      </c>
      <c r="H1584" s="121">
        <f>SUMIFS(LearningFactors[LF_codeNew],LearningFactors[Tech_'#],DMC_WR13[[#This Row],[Tech_'#]])</f>
        <v>30</v>
      </c>
      <c r="I1584" s="121">
        <f>INDEX(TechList[ST_Thru],MATCH($A1584,TechList[Tech_'#],0),)</f>
        <v>2024</v>
      </c>
      <c r="J1584" s="121" t="str">
        <f>INDEX(TechList[Complexity],MATCH($A1584,TechList[Tech_'#],0),)</f>
        <v>Low2</v>
      </c>
      <c r="K1584" s="118">
        <f>INDEX(CurbWt_selection,MATCH(G1584,CurbWts!$A$3:$A$40,0),)
*($B1584/100)
*DMC_WR13[[#This Row],[costPerPound_ST]]</f>
        <v>-266.20214073193188</v>
      </c>
    </row>
    <row r="1585" spans="1:11" x14ac:dyDescent="0.25">
      <c r="A1585" s="123">
        <v>115</v>
      </c>
      <c r="B1585" s="120">
        <f>INDEX(TechList[Tech],MATCH(A1585,TechList[Tech_'#],0),)</f>
        <v>7.5</v>
      </c>
      <c r="C1585" s="121" t="str">
        <f t="shared" si="24"/>
        <v>115_27</v>
      </c>
      <c r="D1585" s="121" t="str">
        <f>INDEX(CWC_VehType!$C$2:$C$30,MATCH($G1585,CWC_VehType!$A$2:$A$30,0),)</f>
        <v>NT</v>
      </c>
      <c r="E1585" s="122">
        <f>INDEX(IF(DMC_WR13[[#This Row],[Tow/Non-tow]]="NT",wr_DMCcurve_TAR!$C$21:$C$80,wr_DMCcurve_TAR!$D$21:$D$80),MATCH(DMC_WR13[[#This Row],[Tech_'#]],wr_DMCcurve_TAR!$A$21:$A$80,0),)</f>
        <v>-0.70444014641590058</v>
      </c>
      <c r="F1585" s="122"/>
      <c r="G1585" s="26">
        <v>27</v>
      </c>
      <c r="H1585" s="121">
        <f>SUMIFS(LearningFactors[LF_codeNew],LearningFactors[Tech_'#],DMC_WR13[[#This Row],[Tech_'#]])</f>
        <v>30</v>
      </c>
      <c r="I1585" s="121">
        <f>INDEX(TechList[ST_Thru],MATCH($A1585,TechList[Tech_'#],0),)</f>
        <v>2024</v>
      </c>
      <c r="J1585" s="121" t="str">
        <f>INDEX(TechList[Complexity],MATCH($A1585,TechList[Tech_'#],0),)</f>
        <v>Low2</v>
      </c>
      <c r="K1585" s="118">
        <f>INDEX(CurbWt_selection,MATCH(G1585,CurbWts!$A$3:$A$40,0),)
*($B1585/100)
*DMC_WR13[[#This Row],[costPerPound_ST]]</f>
        <v>-261.88262722182253</v>
      </c>
    </row>
    <row r="1586" spans="1:11" x14ac:dyDescent="0.25">
      <c r="A1586" s="123">
        <v>116</v>
      </c>
      <c r="B1586" s="120">
        <f>INDEX(TechList[Tech],MATCH(A1586,TechList[Tech_'#],0),)</f>
        <v>8</v>
      </c>
      <c r="C1586" s="121" t="str">
        <f t="shared" si="24"/>
        <v>116_27</v>
      </c>
      <c r="D1586" s="121" t="str">
        <f>INDEX(CWC_VehType!$C$2:$C$30,MATCH($G1586,CWC_VehType!$A$2:$A$30,0),)</f>
        <v>NT</v>
      </c>
      <c r="E1586" s="122">
        <f>INDEX(IF(DMC_WR13[[#This Row],[Tow/Non-tow]]="NT",wr_DMCcurve_TAR!$C$21:$C$80,wr_DMCcurve_TAR!$D$21:$D$80),MATCH(DMC_WR13[[#This Row],[Tech_'#]],wr_DMCcurve_TAR!$A$21:$A$80,0),)</f>
        <v>-0.64572630424545763</v>
      </c>
      <c r="F1586" s="122"/>
      <c r="G1586" s="26">
        <v>27</v>
      </c>
      <c r="H1586" s="121">
        <f>SUMIFS(LearningFactors[LF_codeNew],LearningFactors[Tech_'#],DMC_WR13[[#This Row],[Tech_'#]])</f>
        <v>30</v>
      </c>
      <c r="I1586" s="121">
        <f>INDEX(TechList[ST_Thru],MATCH($A1586,TechList[Tech_'#],0),)</f>
        <v>2024</v>
      </c>
      <c r="J1586" s="121" t="str">
        <f>INDEX(TechList[Complexity],MATCH($A1586,TechList[Tech_'#],0),)</f>
        <v>Low2</v>
      </c>
      <c r="K1586" s="118">
        <f>INDEX(CurbWt_selection,MATCH(G1586,CurbWts!$A$3:$A$40,0),)
*($B1586/100)
*DMC_WR13[[#This Row],[costPerPound_ST]]</f>
        <v>-256.05885090628061</v>
      </c>
    </row>
    <row r="1587" spans="1:11" x14ac:dyDescent="0.25">
      <c r="A1587" s="123">
        <v>117</v>
      </c>
      <c r="B1587" s="120">
        <f>INDEX(TechList[Tech],MATCH(A1587,TechList[Tech_'#],0),)</f>
        <v>8.5</v>
      </c>
      <c r="C1587" s="121" t="str">
        <f t="shared" si="24"/>
        <v>117_27</v>
      </c>
      <c r="D1587" s="121" t="str">
        <f>INDEX(CWC_VehType!$C$2:$C$30,MATCH($G1587,CWC_VehType!$A$2:$A$30,0),)</f>
        <v>NT</v>
      </c>
      <c r="E1587" s="122">
        <f>INDEX(IF(DMC_WR13[[#This Row],[Tow/Non-tow]]="NT",wr_DMCcurve_TAR!$C$21:$C$80,wr_DMCcurve_TAR!$D$21:$D$80),MATCH(DMC_WR13[[#This Row],[Tech_'#]],wr_DMCcurve_TAR!$A$21:$A$80,0),)</f>
        <v>-0.59057312728645217</v>
      </c>
      <c r="F1587" s="122"/>
      <c r="G1587" s="26">
        <v>27</v>
      </c>
      <c r="H1587" s="121">
        <f>SUMIFS(LearningFactors[LF_codeNew],LearningFactors[Tech_'#],DMC_WR13[[#This Row],[Tech_'#]])</f>
        <v>30</v>
      </c>
      <c r="I1587" s="121">
        <f>INDEX(TechList[ST_Thru],MATCH($A1587,TechList[Tech_'#],0),)</f>
        <v>2024</v>
      </c>
      <c r="J1587" s="121" t="str">
        <f>INDEX(TechList[Complexity],MATCH($A1587,TechList[Tech_'#],0),)</f>
        <v>Low2</v>
      </c>
      <c r="K1587" s="118">
        <f>INDEX(CurbWt_selection,MATCH(G1587,CurbWts!$A$3:$A$40,0),)
*($B1587/100)
*DMC_WR13[[#This Row],[costPerPound_ST]]</f>
        <v>-248.82495503828844</v>
      </c>
    </row>
    <row r="1588" spans="1:11" x14ac:dyDescent="0.25">
      <c r="A1588" s="123">
        <v>118</v>
      </c>
      <c r="B1588" s="120">
        <f>INDEX(TechList[Tech],MATCH(A1588,TechList[Tech_'#],0),)</f>
        <v>9</v>
      </c>
      <c r="C1588" s="121" t="str">
        <f t="shared" si="24"/>
        <v>118_27</v>
      </c>
      <c r="D1588" s="121" t="str">
        <f>INDEX(CWC_VehType!$C$2:$C$30,MATCH($G1588,CWC_VehType!$A$2:$A$30,0),)</f>
        <v>NT</v>
      </c>
      <c r="E1588" s="122">
        <f>INDEX(IF(DMC_WR13[[#This Row],[Tow/Non-tow]]="NT",wr_DMCcurve_TAR!$C$21:$C$80,wr_DMCcurve_TAR!$D$21:$D$80),MATCH(DMC_WR13[[#This Row],[Tech_'#]],wr_DMCcurve_TAR!$A$21:$A$80,0),)</f>
        <v>-0.53857332887523779</v>
      </c>
      <c r="F1588" s="122"/>
      <c r="G1588" s="26">
        <v>27</v>
      </c>
      <c r="H1588" s="121">
        <f>SUMIFS(LearningFactors[LF_codeNew],LearningFactors[Tech_'#],DMC_WR13[[#This Row],[Tech_'#]])</f>
        <v>30</v>
      </c>
      <c r="I1588" s="121">
        <f>INDEX(TechList[ST_Thru],MATCH($A1588,TechList[Tech_'#],0),)</f>
        <v>2024</v>
      </c>
      <c r="J1588" s="121" t="str">
        <f>INDEX(TechList[Complexity],MATCH($A1588,TechList[Tech_'#],0),)</f>
        <v>Low2</v>
      </c>
      <c r="K1588" s="118">
        <f>INDEX(CurbWt_selection,MATCH(G1588,CurbWts!$A$3:$A$40,0),)
*($B1588/100)
*DMC_WR13[[#This Row],[costPerPound_ST]]</f>
        <v>-240.263986716359</v>
      </c>
    </row>
    <row r="1589" spans="1:11" x14ac:dyDescent="0.25">
      <c r="A1589" s="123">
        <v>119</v>
      </c>
      <c r="B1589" s="120">
        <f>INDEX(TechList[Tech],MATCH(A1589,TechList[Tech_'#],0),)</f>
        <v>9.5</v>
      </c>
      <c r="C1589" s="121" t="str">
        <f t="shared" si="24"/>
        <v>119_27</v>
      </c>
      <c r="D1589" s="121" t="str">
        <f>INDEX(CWC_VehType!$C$2:$C$30,MATCH($G1589,CWC_VehType!$A$2:$A$30,0),)</f>
        <v>NT</v>
      </c>
      <c r="E1589" s="122">
        <f>INDEX(IF(DMC_WR13[[#This Row],[Tow/Non-tow]]="NT",wr_DMCcurve_TAR!$C$21:$C$80,wr_DMCcurve_TAR!$D$21:$D$80),MATCH(DMC_WR13[[#This Row],[Tech_'#]],wr_DMCcurve_TAR!$A$21:$A$80,0),)</f>
        <v>-0.48938573919541478</v>
      </c>
      <c r="F1589" s="122"/>
      <c r="G1589" s="26">
        <v>27</v>
      </c>
      <c r="H1589" s="121">
        <f>SUMIFS(LearningFactors[LF_codeNew],LearningFactors[Tech_'#],DMC_WR13[[#This Row],[Tech_'#]])</f>
        <v>30</v>
      </c>
      <c r="I1589" s="121">
        <f>INDEX(TechList[ST_Thru],MATCH($A1589,TechList[Tech_'#],0),)</f>
        <v>2024</v>
      </c>
      <c r="J1589" s="121" t="str">
        <f>INDEX(TechList[Complexity],MATCH($A1589,TechList[Tech_'#],0),)</f>
        <v>Low2</v>
      </c>
      <c r="K1589" s="118">
        <f>INDEX(CurbWt_selection,MATCH(G1589,CurbWts!$A$3:$A$40,0),)
*($B1589/100)
*DMC_WR13[[#This Row],[costPerPound_ST]]</f>
        <v>-230.44975042868779</v>
      </c>
    </row>
    <row r="1590" spans="1:11" x14ac:dyDescent="0.25">
      <c r="A1590" s="123">
        <v>120</v>
      </c>
      <c r="B1590" s="120">
        <f>INDEX(TechList[Tech],MATCH(A1590,TechList[Tech_'#],0),)</f>
        <v>10</v>
      </c>
      <c r="C1590" s="121" t="str">
        <f t="shared" si="24"/>
        <v>120_27</v>
      </c>
      <c r="D1590" s="121" t="str">
        <f>INDEX(CWC_VehType!$C$2:$C$30,MATCH($G1590,CWC_VehType!$A$2:$A$30,0),)</f>
        <v>NT</v>
      </c>
      <c r="E1590" s="122">
        <f>INDEX(IF(DMC_WR13[[#This Row],[Tow/Non-tow]]="NT",wr_DMCcurve_TAR!$C$21:$C$80,wr_DMCcurve_TAR!$D$21:$D$80),MATCH(DMC_WR13[[#This Row],[Tech_'#]],wr_DMCcurve_TAR!$A$21:$A$80,0),)</f>
        <v>-0.44272172616894478</v>
      </c>
      <c r="F1590" s="122"/>
      <c r="G1590" s="26">
        <v>27</v>
      </c>
      <c r="H1590" s="121">
        <f>SUMIFS(LearningFactors[LF_codeNew],LearningFactors[Tech_'#],DMC_WR13[[#This Row],[Tech_'#]])</f>
        <v>30</v>
      </c>
      <c r="I1590" s="121">
        <f>INDEX(TechList[ST_Thru],MATCH($A1590,TechList[Tech_'#],0),)</f>
        <v>2024</v>
      </c>
      <c r="J1590" s="121" t="str">
        <f>INDEX(TechList[Complexity],MATCH($A1590,TechList[Tech_'#],0),)</f>
        <v>Low2</v>
      </c>
      <c r="K1590" s="118">
        <f>INDEX(CurbWt_selection,MATCH(G1590,CurbWts!$A$3:$A$40,0),)
*($B1590/100)
*DMC_WR13[[#This Row],[costPerPound_ST]]</f>
        <v>-219.44827035993879</v>
      </c>
    </row>
    <row r="1591" spans="1:11" x14ac:dyDescent="0.25">
      <c r="A1591" s="123">
        <v>121</v>
      </c>
      <c r="B1591" s="120">
        <f>INDEX(TechList[Tech],MATCH(A1591,TechList[Tech_'#],0),)</f>
        <v>10.5</v>
      </c>
      <c r="C1591" s="121" t="str">
        <f t="shared" si="24"/>
        <v>121_27</v>
      </c>
      <c r="D1591" s="121" t="str">
        <f>INDEX(CWC_VehType!$C$2:$C$30,MATCH($G1591,CWC_VehType!$A$2:$A$30,0),)</f>
        <v>NT</v>
      </c>
      <c r="E1591" s="122">
        <f>INDEX(IF(DMC_WR13[[#This Row],[Tow/Non-tow]]="NT",wr_DMCcurve_TAR!$C$21:$C$80,wr_DMCcurve_TAR!$D$21:$D$80),MATCH(DMC_WR13[[#This Row],[Tech_'#]],wr_DMCcurve_TAR!$A$21:$A$80,0),)</f>
        <v>-0.39833493285510846</v>
      </c>
      <c r="F1591" s="122"/>
      <c r="G1591" s="26">
        <v>27</v>
      </c>
      <c r="H1591" s="121">
        <f>SUMIFS(LearningFactors[LF_codeNew],LearningFactors[Tech_'#],DMC_WR13[[#This Row],[Tech_'#]])</f>
        <v>30</v>
      </c>
      <c r="I1591" s="121">
        <f>INDEX(TechList[ST_Thru],MATCH($A1591,TechList[Tech_'#],0),)</f>
        <v>2024</v>
      </c>
      <c r="J1591" s="121" t="str">
        <f>INDEX(TechList[Complexity],MATCH($A1591,TechList[Tech_'#],0),)</f>
        <v>Low2</v>
      </c>
      <c r="K1591" s="118">
        <f>INDEX(CurbWt_selection,MATCH(G1591,CurbWts!$A$3:$A$40,0),)
*($B1591/100)
*DMC_WR13[[#This Row],[costPerPound_ST]]</f>
        <v>-207.31895955320758</v>
      </c>
    </row>
    <row r="1592" spans="1:11" x14ac:dyDescent="0.25">
      <c r="A1592" s="123">
        <v>122</v>
      </c>
      <c r="B1592" s="120">
        <f>INDEX(TechList[Tech],MATCH(A1592,TechList[Tech_'#],0),)</f>
        <v>11</v>
      </c>
      <c r="C1592" s="121" t="str">
        <f t="shared" si="24"/>
        <v>122_27</v>
      </c>
      <c r="D1592" s="121" t="str">
        <f>INDEX(CWC_VehType!$C$2:$C$30,MATCH($G1592,CWC_VehType!$A$2:$A$30,0),)</f>
        <v>NT</v>
      </c>
      <c r="E1592" s="122">
        <f>INDEX(IF(DMC_WR13[[#This Row],[Tow/Non-tow]]="NT",wr_DMCcurve_TAR!$C$21:$C$80,wr_DMCcurve_TAR!$D$21:$D$80),MATCH(DMC_WR13[[#This Row],[Tech_'#]],wr_DMCcurve_TAR!$A$21:$A$80,0),)</f>
        <v>-0.35601340444680424</v>
      </c>
      <c r="F1592" s="122"/>
      <c r="G1592" s="26">
        <v>27</v>
      </c>
      <c r="H1592" s="121">
        <f>SUMIFS(LearningFactors[LF_codeNew],LearningFactors[Tech_'#],DMC_WR13[[#This Row],[Tech_'#]])</f>
        <v>30</v>
      </c>
      <c r="I1592" s="121">
        <f>INDEX(TechList[ST_Thru],MATCH($A1592,TechList[Tech_'#],0),)</f>
        <v>2024</v>
      </c>
      <c r="J1592" s="121" t="str">
        <f>INDEX(TechList[Complexity],MATCH($A1592,TechList[Tech_'#],0),)</f>
        <v>Low2</v>
      </c>
      <c r="K1592" s="118">
        <f>INDEX(CurbWt_selection,MATCH(G1592,CurbWts!$A$3:$A$40,0),)
*($B1592/100)
*DMC_WR13[[#This Row],[costPerPound_ST]]</f>
        <v>-194.11556590536551</v>
      </c>
    </row>
    <row r="1593" spans="1:11" x14ac:dyDescent="0.25">
      <c r="A1593" s="123">
        <v>123</v>
      </c>
      <c r="B1593" s="120">
        <f>INDEX(TechList[Tech],MATCH(A1593,TechList[Tech_'#],0),)</f>
        <v>11.5</v>
      </c>
      <c r="C1593" s="121" t="str">
        <f t="shared" si="24"/>
        <v>123_27</v>
      </c>
      <c r="D1593" s="121" t="str">
        <f>INDEX(CWC_VehType!$C$2:$C$30,MATCH($G1593,CWC_VehType!$A$2:$A$30,0),)</f>
        <v>NT</v>
      </c>
      <c r="E1593" s="122">
        <f>INDEX(IF(DMC_WR13[[#This Row],[Tow/Non-tow]]="NT",wr_DMCcurve_TAR!$C$21:$C$80,wr_DMCcurve_TAR!$D$21:$D$80),MATCH(DMC_WR13[[#This Row],[Tech_'#]],wr_DMCcurve_TAR!$A$21:$A$80,0),)</f>
        <v>-0.31557346678200132</v>
      </c>
      <c r="F1593" s="122"/>
      <c r="G1593" s="26">
        <v>27</v>
      </c>
      <c r="H1593" s="121">
        <f>SUMIFS(LearningFactors[LF_codeNew],LearningFactors[Tech_'#],DMC_WR13[[#This Row],[Tech_'#]])</f>
        <v>30</v>
      </c>
      <c r="I1593" s="121">
        <f>INDEX(TechList[ST_Thru],MATCH($A1593,TechList[Tech_'#],0),)</f>
        <v>2024</v>
      </c>
      <c r="J1593" s="121" t="str">
        <f>INDEX(TechList[Complexity],MATCH($A1593,TechList[Tech_'#],0),)</f>
        <v>Low2</v>
      </c>
      <c r="K1593" s="118">
        <f>INDEX(CurbWt_selection,MATCH(G1593,CurbWts!$A$3:$A$40,0),)
*($B1593/100)
*DMC_WR13[[#This Row],[costPerPound_ST]]</f>
        <v>-179.88694583497536</v>
      </c>
    </row>
    <row r="1594" spans="1:11" x14ac:dyDescent="0.25">
      <c r="A1594" s="123">
        <v>124</v>
      </c>
      <c r="B1594" s="120">
        <f>INDEX(TechList[Tech],MATCH(A1594,TechList[Tech_'#],0),)</f>
        <v>12</v>
      </c>
      <c r="C1594" s="121" t="str">
        <f t="shared" si="24"/>
        <v>124_27</v>
      </c>
      <c r="D1594" s="121" t="str">
        <f>INDEX(CWC_VehType!$C$2:$C$30,MATCH($G1594,CWC_VehType!$A$2:$A$30,0),)</f>
        <v>NT</v>
      </c>
      <c r="E1594" s="122">
        <f>INDEX(IF(DMC_WR13[[#This Row],[Tow/Non-tow]]="NT",wr_DMCcurve_TAR!$C$21:$C$80,wr_DMCcurve_TAR!$D$21:$D$80),MATCH(DMC_WR13[[#This Row],[Tech_'#]],wr_DMCcurve_TAR!$A$21:$A$80,0),)</f>
        <v>-0.27685490862828188</v>
      </c>
      <c r="F1594" s="122"/>
      <c r="G1594" s="26">
        <v>27</v>
      </c>
      <c r="H1594" s="121">
        <f>SUMIFS(LearningFactors[LF_codeNew],LearningFactors[Tech_'#],DMC_WR13[[#This Row],[Tech_'#]])</f>
        <v>30</v>
      </c>
      <c r="I1594" s="121">
        <f>INDEX(TechList[ST_Thru],MATCH($A1594,TechList[Tech_'#],0),)</f>
        <v>2024</v>
      </c>
      <c r="J1594" s="121" t="str">
        <f>INDEX(TechList[Complexity],MATCH($A1594,TechList[Tech_'#],0),)</f>
        <v>Low2</v>
      </c>
      <c r="K1594" s="118">
        <f>INDEX(CurbWt_selection,MATCH(G1594,CurbWts!$A$3:$A$40,0),)
*($B1594/100)
*DMC_WR13[[#This Row],[costPerPound_ST]]</f>
        <v>-164.67770316548908</v>
      </c>
    </row>
    <row r="1595" spans="1:11" x14ac:dyDescent="0.25">
      <c r="A1595" s="123">
        <v>125</v>
      </c>
      <c r="B1595" s="120">
        <f>INDEX(TechList[Tech],MATCH(A1595,TechList[Tech_'#],0),)</f>
        <v>12.5</v>
      </c>
      <c r="C1595" s="121" t="str">
        <f t="shared" si="24"/>
        <v>125_27</v>
      </c>
      <c r="D1595" s="121" t="str">
        <f>INDEX(CWC_VehType!$C$2:$C$30,MATCH($G1595,CWC_VehType!$A$2:$A$30,0),)</f>
        <v>NT</v>
      </c>
      <c r="E1595" s="122">
        <f>INDEX(IF(DMC_WR13[[#This Row],[Tow/Non-tow]]="NT",wr_DMCcurve_TAR!$C$21:$C$80,wr_DMCcurve_TAR!$D$21:$D$80),MATCH(DMC_WR13[[#This Row],[Tech_'#]],wr_DMCcurve_TAR!$A$21:$A$80,0),)</f>
        <v>-0.23971714809243228</v>
      </c>
      <c r="F1595" s="122"/>
      <c r="G1595" s="26">
        <v>27</v>
      </c>
      <c r="H1595" s="121">
        <f>SUMIFS(LearningFactors[LF_codeNew],LearningFactors[Tech_'#],DMC_WR13[[#This Row],[Tech_'#]])</f>
        <v>30</v>
      </c>
      <c r="I1595" s="121">
        <f>INDEX(TechList[ST_Thru],MATCH($A1595,TechList[Tech_'#],0),)</f>
        <v>2024</v>
      </c>
      <c r="J1595" s="121" t="str">
        <f>INDEX(TechList[Complexity],MATCH($A1595,TechList[Tech_'#],0),)</f>
        <v>Low2</v>
      </c>
      <c r="K1595" s="118">
        <f>INDEX(CurbWt_selection,MATCH(G1595,CurbWts!$A$3:$A$40,0),)
*($B1595/100)
*DMC_WR13[[#This Row],[costPerPound_ST]]</f>
        <v>-148.52872135878374</v>
      </c>
    </row>
    <row r="1596" spans="1:11" x14ac:dyDescent="0.25">
      <c r="A1596" s="123">
        <v>126</v>
      </c>
      <c r="B1596" s="120">
        <f>INDEX(TechList[Tech],MATCH(A1596,TechList[Tech_'#],0),)</f>
        <v>13</v>
      </c>
      <c r="C1596" s="121" t="str">
        <f t="shared" si="24"/>
        <v>126_27</v>
      </c>
      <c r="D1596" s="121" t="str">
        <f>INDEX(CWC_VehType!$C$2:$C$30,MATCH($G1596,CWC_VehType!$A$2:$A$30,0),)</f>
        <v>NT</v>
      </c>
      <c r="E1596" s="122">
        <f>INDEX(IF(DMC_WR13[[#This Row],[Tow/Non-tow]]="NT",wr_DMCcurve_TAR!$C$21:$C$80,wr_DMCcurve_TAR!$D$21:$D$80),MATCH(DMC_WR13[[#This Row],[Tech_'#]],wr_DMCcurve_TAR!$A$21:$A$80,0),)</f>
        <v>-0.20403615135894196</v>
      </c>
      <c r="F1596" s="122"/>
      <c r="G1596" s="26">
        <v>27</v>
      </c>
      <c r="H1596" s="121">
        <f>SUMIFS(LearningFactors[LF_codeNew],LearningFactors[Tech_'#],DMC_WR13[[#This Row],[Tech_'#]])</f>
        <v>30</v>
      </c>
      <c r="I1596" s="121">
        <f>INDEX(TechList[ST_Thru],MATCH($A1596,TechList[Tech_'#],0),)</f>
        <v>2024</v>
      </c>
      <c r="J1596" s="121" t="str">
        <f>INDEX(TechList[Complexity],MATCH($A1596,TechList[Tech_'#],0),)</f>
        <v>Low2</v>
      </c>
      <c r="K1596" s="118">
        <f>INDEX(CurbWt_selection,MATCH(G1596,CurbWts!$A$3:$A$40,0),)
*($B1596/100)
*DMC_WR13[[#This Row],[costPerPound_ST]]</f>
        <v>-131.47761046719353</v>
      </c>
    </row>
    <row r="1597" spans="1:11" x14ac:dyDescent="0.25">
      <c r="A1597" s="123">
        <v>127</v>
      </c>
      <c r="B1597" s="120">
        <f>INDEX(TechList[Tech],MATCH(A1597,TechList[Tech_'#],0),)</f>
        <v>13.5</v>
      </c>
      <c r="C1597" s="121" t="str">
        <f t="shared" si="24"/>
        <v>127_27</v>
      </c>
      <c r="D1597" s="121" t="str">
        <f>INDEX(CWC_VehType!$C$2:$C$30,MATCH($G1597,CWC_VehType!$A$2:$A$30,0),)</f>
        <v>NT</v>
      </c>
      <c r="E1597" s="122">
        <f>INDEX(IF(DMC_WR13[[#This Row],[Tow/Non-tow]]="NT",wr_DMCcurve_TAR!$C$21:$C$80,wr_DMCcurve_TAR!$D$21:$D$80),MATCH(DMC_WR13[[#This Row],[Tech_'#]],wr_DMCcurve_TAR!$A$21:$A$80,0),)</f>
        <v>-0.16970193325806174</v>
      </c>
      <c r="F1597" s="122"/>
      <c r="G1597" s="26">
        <v>27</v>
      </c>
      <c r="H1597" s="121">
        <f>SUMIFS(LearningFactors[LF_codeNew],LearningFactors[Tech_'#],DMC_WR13[[#This Row],[Tech_'#]])</f>
        <v>30</v>
      </c>
      <c r="I1597" s="121">
        <f>INDEX(TechList[ST_Thru],MATCH($A1597,TechList[Tech_'#],0),)</f>
        <v>2024</v>
      </c>
      <c r="J1597" s="121" t="str">
        <f>INDEX(TechList[Complexity],MATCH($A1597,TechList[Tech_'#],0),)</f>
        <v>Low2</v>
      </c>
      <c r="K1597" s="118">
        <f>INDEX(CurbWt_selection,MATCH(G1597,CurbWts!$A$3:$A$40,0),)
*($B1597/100)
*DMC_WR13[[#This Row],[costPerPound_ST]]</f>
        <v>-113.55908523136497</v>
      </c>
    </row>
    <row r="1598" spans="1:11" x14ac:dyDescent="0.25">
      <c r="A1598" s="123">
        <v>128</v>
      </c>
      <c r="B1598" s="120">
        <f>INDEX(TechList[Tech],MATCH(A1598,TechList[Tech_'#],0),)</f>
        <v>14</v>
      </c>
      <c r="C1598" s="121" t="str">
        <f t="shared" si="24"/>
        <v>128_27</v>
      </c>
      <c r="D1598" s="121" t="str">
        <f>INDEX(CWC_VehType!$C$2:$C$30,MATCH($G1598,CWC_VehType!$A$2:$A$30,0),)</f>
        <v>NT</v>
      </c>
      <c r="E1598" s="122">
        <f>INDEX(IF(DMC_WR13[[#This Row],[Tow/Non-tow]]="NT",wr_DMCcurve_TAR!$C$21:$C$80,wr_DMCcurve_TAR!$D$21:$D$80),MATCH(DMC_WR13[[#This Row],[Tech_'#]],wr_DMCcurve_TAR!$A$21:$A$80,0),)</f>
        <v>-0.13661651260815283</v>
      </c>
      <c r="F1598" s="122"/>
      <c r="G1598" s="26">
        <v>27</v>
      </c>
      <c r="H1598" s="121">
        <f>SUMIFS(LearningFactors[LF_codeNew],LearningFactors[Tech_'#],DMC_WR13[[#This Row],[Tech_'#]])</f>
        <v>30</v>
      </c>
      <c r="I1598" s="121">
        <f>INDEX(TechList[ST_Thru],MATCH($A1598,TechList[Tech_'#],0),)</f>
        <v>2024</v>
      </c>
      <c r="J1598" s="121" t="str">
        <f>INDEX(TechList[Complexity],MATCH($A1598,TechList[Tech_'#],0),)</f>
        <v>Low2</v>
      </c>
      <c r="K1598" s="118">
        <f>INDEX(CurbWt_selection,MATCH(G1598,CurbWts!$A$3:$A$40,0),)
*($B1598/100)
*DMC_WR13[[#This Row],[costPerPound_ST]]</f>
        <v>-94.805287094122463</v>
      </c>
    </row>
    <row r="1599" spans="1:11" x14ac:dyDescent="0.25">
      <c r="A1599" s="123">
        <v>129</v>
      </c>
      <c r="B1599" s="120">
        <f>INDEX(TechList[Tech],MATCH(A1599,TechList[Tech_'#],0),)</f>
        <v>14.5</v>
      </c>
      <c r="C1599" s="121" t="str">
        <f t="shared" si="24"/>
        <v>129_27</v>
      </c>
      <c r="D1599" s="121" t="str">
        <f>INDEX(CWC_VehType!$C$2:$C$30,MATCH($G1599,CWC_VehType!$A$2:$A$30,0),)</f>
        <v>NT</v>
      </c>
      <c r="E1599" s="122">
        <f>INDEX(IF(DMC_WR13[[#This Row],[Tow/Non-tow]]="NT",wr_DMCcurve_TAR!$C$21:$C$80,wr_DMCcurve_TAR!$D$21:$D$80),MATCH(DMC_WR13[[#This Row],[Tech_'#]],wr_DMCcurve_TAR!$A$21:$A$80,0),)</f>
        <v>-0.1046922265130376</v>
      </c>
      <c r="F1599" s="122"/>
      <c r="G1599" s="26">
        <v>27</v>
      </c>
      <c r="H1599" s="121">
        <f>SUMIFS(LearningFactors[LF_codeNew],LearningFactors[Tech_'#],DMC_WR13[[#This Row],[Tech_'#]])</f>
        <v>30</v>
      </c>
      <c r="I1599" s="121">
        <f>INDEX(TechList[ST_Thru],MATCH($A1599,TechList[Tech_'#],0),)</f>
        <v>2024</v>
      </c>
      <c r="J1599" s="121" t="str">
        <f>INDEX(TechList[Complexity],MATCH($A1599,TechList[Tech_'#],0),)</f>
        <v>Low2</v>
      </c>
      <c r="K1599" s="118">
        <f>INDEX(CurbWt_selection,MATCH(G1599,CurbWts!$A$3:$A$40,0),)
*($B1599/100)
*DMC_WR13[[#This Row],[costPerPound_ST]]</f>
        <v>-75.246060159451616</v>
      </c>
    </row>
    <row r="1600" spans="1:11" x14ac:dyDescent="0.25">
      <c r="A1600" s="123">
        <v>130</v>
      </c>
      <c r="B1600" s="120">
        <f>INDEX(TechList[Tech],MATCH(A1600,TechList[Tech_'#],0),)</f>
        <v>15</v>
      </c>
      <c r="C1600" s="121" t="str">
        <f t="shared" si="24"/>
        <v>130_27</v>
      </c>
      <c r="D1600" s="121" t="str">
        <f>INDEX(CWC_VehType!$C$2:$C$30,MATCH($G1600,CWC_VehType!$A$2:$A$30,0),)</f>
        <v>NT</v>
      </c>
      <c r="E1600" s="122">
        <f>INDEX(IF(DMC_WR13[[#This Row],[Tow/Non-tow]]="NT",wr_DMCcurve_TAR!$C$21:$C$80,wr_DMCcurve_TAR!$D$21:$D$80),MATCH(DMC_WR13[[#This Row],[Tech_'#]],wr_DMCcurve_TAR!$A$21:$A$80,0),)</f>
        <v>-7.3850330551769372E-2</v>
      </c>
      <c r="F1600" s="122"/>
      <c r="G1600" s="26">
        <v>27</v>
      </c>
      <c r="H1600" s="121">
        <f>SUMIFS(LearningFactors[LF_codeNew],LearningFactors[Tech_'#],DMC_WR13[[#This Row],[Tech_'#]])</f>
        <v>30</v>
      </c>
      <c r="I1600" s="121">
        <f>INDEX(TechList[ST_Thru],MATCH($A1600,TechList[Tech_'#],0),)</f>
        <v>2024</v>
      </c>
      <c r="J1600" s="121" t="str">
        <f>INDEX(TechList[Complexity],MATCH($A1600,TechList[Tech_'#],0),)</f>
        <v>Med2</v>
      </c>
      <c r="K1600" s="118">
        <f>INDEX(CurbWt_selection,MATCH(G1600,CurbWts!$A$3:$A$40,0),)
*($B1600/100)
*DMC_WR13[[#This Row],[costPerPound_ST]]</f>
        <v>-54.909189047493633</v>
      </c>
    </row>
    <row r="1601" spans="1:11" x14ac:dyDescent="0.25">
      <c r="A1601" s="123">
        <v>131</v>
      </c>
      <c r="B1601" s="120">
        <f>INDEX(TechList[Tech],MATCH(A1601,TechList[Tech_'#],0),)</f>
        <v>15.5</v>
      </c>
      <c r="C1601" s="121" t="str">
        <f t="shared" si="24"/>
        <v>131_27</v>
      </c>
      <c r="D1601" s="121" t="str">
        <f>INDEX(CWC_VehType!$C$2:$C$30,MATCH($G1601,CWC_VehType!$A$2:$A$30,0),)</f>
        <v>NT</v>
      </c>
      <c r="E1601" s="122">
        <f>INDEX(IF(DMC_WR13[[#This Row],[Tow/Non-tow]]="NT",wr_DMCcurve_TAR!$C$21:$C$80,wr_DMCcurve_TAR!$D$21:$D$80),MATCH(DMC_WR13[[#This Row],[Tech_'#]],wr_DMCcurve_TAR!$A$21:$A$80,0),)</f>
        <v>-4.4019828580364323E-2</v>
      </c>
      <c r="F1601" s="122"/>
      <c r="G1601" s="26">
        <v>27</v>
      </c>
      <c r="H1601" s="121">
        <f>SUMIFS(LearningFactors[LF_codeNew],LearningFactors[Tech_'#],DMC_WR13[[#This Row],[Tech_'#]])</f>
        <v>30</v>
      </c>
      <c r="I1601" s="121">
        <f>INDEX(TechList[ST_Thru],MATCH($A1601,TechList[Tech_'#],0),)</f>
        <v>2024</v>
      </c>
      <c r="J1601" s="121" t="str">
        <f>INDEX(TechList[Complexity],MATCH($A1601,TechList[Tech_'#],0),)</f>
        <v>Med2</v>
      </c>
      <c r="K1601" s="118">
        <f>INDEX(CurbWt_selection,MATCH(G1601,CurbWts!$A$3:$A$40,0),)
*($B1601/100)
*DMC_WR13[[#This Row],[costPerPound_ST]]</f>
        <v>-33.820605003952771</v>
      </c>
    </row>
    <row r="1602" spans="1:11" x14ac:dyDescent="0.25">
      <c r="A1602" s="123">
        <v>132</v>
      </c>
      <c r="B1602" s="120">
        <f>INDEX(TechList[Tech],MATCH(A1602,TechList[Tech_'#],0),)</f>
        <v>16</v>
      </c>
      <c r="C1602" s="121" t="str">
        <f t="shared" si="24"/>
        <v>132_27</v>
      </c>
      <c r="D1602" s="121" t="str">
        <f>INDEX(CWC_VehType!$C$2:$C$30,MATCH($G1602,CWC_VehType!$A$2:$A$30,0),)</f>
        <v>NT</v>
      </c>
      <c r="E1602" s="122">
        <f>INDEX(IF(DMC_WR13[[#This Row],[Tow/Non-tow]]="NT",wr_DMCcurve_TAR!$C$21:$C$80,wr_DMCcurve_TAR!$D$21:$D$80),MATCH(DMC_WR13[[#This Row],[Tech_'#]],wr_DMCcurve_TAR!$A$21:$A$80,0),)</f>
        <v>-1.5136488381326222E-2</v>
      </c>
      <c r="F1602" s="122"/>
      <c r="G1602" s="26">
        <v>27</v>
      </c>
      <c r="H1602" s="121">
        <f>SUMIFS(LearningFactors[LF_codeNew],LearningFactors[Tech_'#],DMC_WR13[[#This Row],[Tech_'#]])</f>
        <v>30</v>
      </c>
      <c r="I1602" s="121">
        <f>INDEX(TechList[ST_Thru],MATCH($A1602,TechList[Tech_'#],0),)</f>
        <v>2024</v>
      </c>
      <c r="J1602" s="121" t="str">
        <f>INDEX(TechList[Complexity],MATCH($A1602,TechList[Tech_'#],0),)</f>
        <v>Med2</v>
      </c>
      <c r="K1602" s="118">
        <f>INDEX(CurbWt_selection,MATCH(G1602,CurbWts!$A$3:$A$40,0),)
*($B1602/100)
*DMC_WR13[[#This Row],[costPerPound_ST]]</f>
        <v>-12.004565389999518</v>
      </c>
    </row>
    <row r="1603" spans="1:11" x14ac:dyDescent="0.25">
      <c r="A1603" s="123">
        <v>133</v>
      </c>
      <c r="B1603" s="120">
        <f>INDEX(TechList[Tech],MATCH(A1603,TechList[Tech_'#],0),)</f>
        <v>16.5</v>
      </c>
      <c r="C1603" s="121" t="str">
        <f t="shared" si="24"/>
        <v>133_27</v>
      </c>
      <c r="D1603" s="121" t="str">
        <f>INDEX(CWC_VehType!$C$2:$C$30,MATCH($G1603,CWC_VehType!$A$2:$A$30,0),)</f>
        <v>NT</v>
      </c>
      <c r="E1603" s="122">
        <f>INDEX(IF(DMC_WR13[[#This Row],[Tow/Non-tow]]="NT",wr_DMCcurve_TAR!$C$21:$C$80,wr_DMCcurve_TAR!$D$21:$D$80),MATCH(DMC_WR13[[#This Row],[Tech_'#]],wr_DMCcurve_TAR!$A$21:$A$80,0),)</f>
        <v>1.2857991170371327E-2</v>
      </c>
      <c r="F1603" s="122"/>
      <c r="G1603" s="26">
        <v>27</v>
      </c>
      <c r="H1603" s="121">
        <f>SUMIFS(LearningFactors[LF_codeNew],LearningFactors[Tech_'#],DMC_WR13[[#This Row],[Tech_'#]])</f>
        <v>30</v>
      </c>
      <c r="I1603" s="121">
        <f>INDEX(TechList[ST_Thru],MATCH($A1603,TechList[Tech_'#],0),)</f>
        <v>2024</v>
      </c>
      <c r="J1603" s="121" t="str">
        <f>INDEX(TechList[Complexity],MATCH($A1603,TechList[Tech_'#],0),)</f>
        <v>Med2</v>
      </c>
      <c r="K1603" s="118">
        <f>INDEX(CurbWt_selection,MATCH(G1603,CurbWts!$A$3:$A$40,0),)
*($B1603/100)
*DMC_WR13[[#This Row],[costPerPound_ST]]</f>
        <v>10.516189283607865</v>
      </c>
    </row>
    <row r="1604" spans="1:11" x14ac:dyDescent="0.25">
      <c r="A1604" s="123">
        <v>134</v>
      </c>
      <c r="B1604" s="120">
        <f>INDEX(TechList[Tech],MATCH(A1604,TechList[Tech_'#],0),)</f>
        <v>17</v>
      </c>
      <c r="C1604" s="121" t="str">
        <f t="shared" si="24"/>
        <v>134_27</v>
      </c>
      <c r="D1604" s="121" t="str">
        <f>INDEX(CWC_VehType!$C$2:$C$30,MATCH($G1604,CWC_VehType!$A$2:$A$30,0),)</f>
        <v>NT</v>
      </c>
      <c r="E1604" s="122">
        <f>INDEX(IF(DMC_WR13[[#This Row],[Tow/Non-tow]]="NT",wr_DMCcurve_TAR!$C$21:$C$80,wr_DMCcurve_TAR!$D$21:$D$80),MATCH(DMC_WR13[[#This Row],[Tech_'#]],wr_DMCcurve_TAR!$A$21:$A$80,0),)</f>
        <v>4.0016688577679191E-2</v>
      </c>
      <c r="F1604" s="122"/>
      <c r="G1604" s="26">
        <v>27</v>
      </c>
      <c r="H1604" s="121">
        <f>SUMIFS(LearningFactors[LF_codeNew],LearningFactors[Tech_'#],DMC_WR13[[#This Row],[Tech_'#]])</f>
        <v>30</v>
      </c>
      <c r="I1604" s="121">
        <f>INDEX(TechList[ST_Thru],MATCH($A1604,TechList[Tech_'#],0),)</f>
        <v>2024</v>
      </c>
      <c r="J1604" s="121" t="str">
        <f>INDEX(TechList[Complexity],MATCH($A1604,TechList[Tech_'#],0),)</f>
        <v>Med2</v>
      </c>
      <c r="K1604" s="118">
        <f>INDEX(CurbWt_selection,MATCH(G1604,CurbWts!$A$3:$A$40,0),)
*($B1604/100)
*DMC_WR13[[#This Row],[costPerPound_ST]]</f>
        <v>33.720297372394967</v>
      </c>
    </row>
    <row r="1605" spans="1:11" x14ac:dyDescent="0.25">
      <c r="A1605" s="123">
        <v>135</v>
      </c>
      <c r="B1605" s="120">
        <f>INDEX(TechList[Tech],MATCH(A1605,TechList[Tech_'#],0),)</f>
        <v>17.5</v>
      </c>
      <c r="C1605" s="121" t="str">
        <f t="shared" si="24"/>
        <v>135_27</v>
      </c>
      <c r="D1605" s="121" t="str">
        <f>INDEX(CWC_VehType!$C$2:$C$30,MATCH($G1605,CWC_VehType!$A$2:$A$30,0),)</f>
        <v>NT</v>
      </c>
      <c r="E1605" s="122">
        <f>INDEX(IF(DMC_WR13[[#This Row],[Tow/Non-tow]]="NT",wr_DMCcurve_TAR!$C$21:$C$80,wr_DMCcurve_TAR!$D$21:$D$80),MATCH(DMC_WR13[[#This Row],[Tech_'#]],wr_DMCcurve_TAR!$A$21:$A$80,0),)</f>
        <v>6.6388065468359653E-2</v>
      </c>
      <c r="F1605" s="122"/>
      <c r="G1605" s="26">
        <v>27</v>
      </c>
      <c r="H1605" s="121">
        <f>SUMIFS(LearningFactors[LF_codeNew],LearningFactors[Tech_'#],DMC_WR13[[#This Row],[Tech_'#]])</f>
        <v>30</v>
      </c>
      <c r="I1605" s="121">
        <f>INDEX(TechList[ST_Thru],MATCH($A1605,TechList[Tech_'#],0),)</f>
        <v>2024</v>
      </c>
      <c r="J1605" s="121" t="str">
        <f>INDEX(TechList[Complexity],MATCH($A1605,TechList[Tech_'#],0),)</f>
        <v>Med2</v>
      </c>
      <c r="K1605" s="118">
        <f>INDEX(CurbWt_selection,MATCH(G1605,CurbWts!$A$3:$A$40,0),)
*($B1605/100)
*DMC_WR13[[#This Row],[costPerPound_ST]]</f>
        <v>57.587654359942576</v>
      </c>
    </row>
    <row r="1606" spans="1:11" x14ac:dyDescent="0.25">
      <c r="A1606" s="123">
        <v>136</v>
      </c>
      <c r="B1606" s="120">
        <f>INDEX(TechList[Tech],MATCH(A1606,TechList[Tech_'#],0),)</f>
        <v>18</v>
      </c>
      <c r="C1606" s="121" t="str">
        <f t="shared" si="24"/>
        <v>136_27</v>
      </c>
      <c r="D1606" s="121" t="str">
        <f>INDEX(CWC_VehType!$C$2:$C$30,MATCH($G1606,CWC_VehType!$A$2:$A$30,0),)</f>
        <v>NT</v>
      </c>
      <c r="E1606" s="122">
        <f>INDEX(IF(DMC_WR13[[#This Row],[Tow/Non-tow]]="NT",wr_DMCcurve_TAR!$C$21:$C$80,wr_DMCcurve_TAR!$D$21:$D$80),MATCH(DMC_WR13[[#This Row],[Tech_'#]],wr_DMCcurve_TAR!$A$21:$A$80,0),)</f>
        <v>9.201648698889392E-2</v>
      </c>
      <c r="F1606" s="122"/>
      <c r="G1606" s="26">
        <v>27</v>
      </c>
      <c r="H1606" s="121">
        <f>SUMIFS(LearningFactors[LF_codeNew],LearningFactors[Tech_'#],DMC_WR13[[#This Row],[Tech_'#]])</f>
        <v>30</v>
      </c>
      <c r="I1606" s="121">
        <f>INDEX(TechList[ST_Thru],MATCH($A1606,TechList[Tech_'#],0),)</f>
        <v>2024</v>
      </c>
      <c r="J1606" s="121" t="str">
        <f>INDEX(TechList[Complexity],MATCH($A1606,TechList[Tech_'#],0),)</f>
        <v>Med2</v>
      </c>
      <c r="K1606" s="118">
        <f>INDEX(CurbWt_selection,MATCH(G1606,CurbWts!$A$3:$A$40,0),)
*($B1606/100)
*DMC_WR13[[#This Row],[costPerPound_ST]]</f>
        <v>82.099305042664213</v>
      </c>
    </row>
    <row r="1607" spans="1:11" x14ac:dyDescent="0.25">
      <c r="A1607" s="123">
        <v>137</v>
      </c>
      <c r="B1607" s="120">
        <f>INDEX(TechList[Tech],MATCH(A1607,TechList[Tech_'#],0),)</f>
        <v>18.5</v>
      </c>
      <c r="C1607" s="121" t="str">
        <f t="shared" ref="C1607:C1666" si="25">CONCATENATE($A1607,"_",TEXT(G1607,"00"))</f>
        <v>137_27</v>
      </c>
      <c r="D1607" s="121" t="str">
        <f>INDEX(CWC_VehType!$C$2:$C$30,MATCH($G1607,CWC_VehType!$A$2:$A$30,0),)</f>
        <v>NT</v>
      </c>
      <c r="E1607" s="122">
        <f>INDEX(IF(DMC_WR13[[#This Row],[Tow/Non-tow]]="NT",wr_DMCcurve_TAR!$C$21:$C$80,wr_DMCcurve_TAR!$D$21:$D$80),MATCH(DMC_WR13[[#This Row],[Tech_'#]],wr_DMCcurve_TAR!$A$21:$A$80,0),)</f>
        <v>0.11694267088275599</v>
      </c>
      <c r="F1607" s="122"/>
      <c r="G1607" s="26">
        <v>27</v>
      </c>
      <c r="H1607" s="121">
        <f>SUMIFS(LearningFactors[LF_codeNew],LearningFactors[Tech_'#],DMC_WR13[[#This Row],[Tech_'#]])</f>
        <v>30</v>
      </c>
      <c r="I1607" s="121">
        <f>INDEX(TechList[ST_Thru],MATCH($A1607,TechList[Tech_'#],0),)</f>
        <v>2024</v>
      </c>
      <c r="J1607" s="121" t="str">
        <f>INDEX(TechList[Complexity],MATCH($A1607,TechList[Tech_'#],0),)</f>
        <v>Med2</v>
      </c>
      <c r="K1607" s="118">
        <f>INDEX(CurbWt_selection,MATCH(G1607,CurbWts!$A$3:$A$40,0),)
*($B1607/100)
*DMC_WR13[[#This Row],[costPerPound_ST]]</f>
        <v>107.23734770223071</v>
      </c>
    </row>
    <row r="1608" spans="1:11" x14ac:dyDescent="0.25">
      <c r="A1608" s="123">
        <v>138</v>
      </c>
      <c r="B1608" s="120">
        <f>INDEX(TechList[Tech],MATCH(A1608,TechList[Tech_'#],0),)</f>
        <v>19</v>
      </c>
      <c r="C1608" s="121" t="str">
        <f t="shared" si="25"/>
        <v>138_27</v>
      </c>
      <c r="D1608" s="121" t="str">
        <f>INDEX(CWC_VehType!$C$2:$C$30,MATCH($G1608,CWC_VehType!$A$2:$A$30,0),)</f>
        <v>NT</v>
      </c>
      <c r="E1608" s="122">
        <f>INDEX(IF(DMC_WR13[[#This Row],[Tow/Non-tow]]="NT",wr_DMCcurve_TAR!$C$21:$C$80,wr_DMCcurve_TAR!$D$21:$D$80),MATCH(DMC_WR13[[#This Row],[Tech_'#]],wr_DMCcurve_TAR!$A$21:$A$80,0),)</f>
        <v>0.1412040766687164</v>
      </c>
      <c r="F1608" s="122"/>
      <c r="G1608" s="26">
        <v>27</v>
      </c>
      <c r="H1608" s="121">
        <f>SUMIFS(LearningFactors[LF_codeNew],LearningFactors[Tech_'#],DMC_WR13[[#This Row],[Tech_'#]])</f>
        <v>30</v>
      </c>
      <c r="I1608" s="121">
        <f>INDEX(TechList[ST_Thru],MATCH($A1608,TechList[Tech_'#],0),)</f>
        <v>2024</v>
      </c>
      <c r="J1608" s="121" t="str">
        <f>INDEX(TechList[Complexity],MATCH($A1608,TechList[Tech_'#],0),)</f>
        <v>Med2</v>
      </c>
      <c r="K1608" s="118">
        <f>INDEX(CurbWt_selection,MATCH(G1608,CurbWts!$A$3:$A$40,0),)
*($B1608/100)
*DMC_WR13[[#This Row],[costPerPound_ST]]</f>
        <v>132.98484864441622</v>
      </c>
    </row>
    <row r="1609" spans="1:11" x14ac:dyDescent="0.25">
      <c r="A1609" s="123">
        <v>139</v>
      </c>
      <c r="B1609" s="120">
        <f>INDEX(TechList[Tech],MATCH(A1609,TechList[Tech_'#],0),)</f>
        <v>19.5</v>
      </c>
      <c r="C1609" s="121" t="str">
        <f t="shared" si="25"/>
        <v>139_27</v>
      </c>
      <c r="D1609" s="121" t="str">
        <f>INDEX(CWC_VehType!$C$2:$C$30,MATCH($G1609,CWC_VehType!$A$2:$A$30,0),)</f>
        <v>NT</v>
      </c>
      <c r="E1609" s="122">
        <f>INDEX(IF(DMC_WR13[[#This Row],[Tow/Non-tow]]="NT",wr_DMCcurve_TAR!$C$21:$C$80,wr_DMCcurve_TAR!$D$21:$D$80),MATCH(DMC_WR13[[#This Row],[Tech_'#]],wr_DMCcurve_TAR!$A$21:$A$80,0),)</f>
        <v>0.16483524425823362</v>
      </c>
      <c r="F1609" s="122"/>
      <c r="G1609" s="26">
        <v>27</v>
      </c>
      <c r="H1609" s="121">
        <f>SUMIFS(LearningFactors[LF_codeNew],LearningFactors[Tech_'#],DMC_WR13[[#This Row],[Tech_'#]])</f>
        <v>30</v>
      </c>
      <c r="I1609" s="121">
        <f>INDEX(TechList[ST_Thru],MATCH($A1609,TechList[Tech_'#],0),)</f>
        <v>2024</v>
      </c>
      <c r="J1609" s="121" t="str">
        <f>INDEX(TechList[Complexity],MATCH($A1609,TechList[Tech_'#],0),)</f>
        <v>Med2</v>
      </c>
      <c r="K1609" s="118">
        <f>INDEX(CurbWt_selection,MATCH(G1609,CurbWts!$A$3:$A$40,0),)
*($B1609/100)
*DMC_WR13[[#This Row],[costPerPound_ST]]</f>
        <v>159.32576573934881</v>
      </c>
    </row>
    <row r="1610" spans="1:11" x14ac:dyDescent="0.25">
      <c r="A1610" s="123">
        <v>140</v>
      </c>
      <c r="B1610" s="120">
        <f>INDEX(TechList[Tech],MATCH(A1610,TechList[Tech_'#],0),)</f>
        <v>20</v>
      </c>
      <c r="C1610" s="121" t="str">
        <f t="shared" si="25"/>
        <v>140_27</v>
      </c>
      <c r="D1610" s="121" t="str">
        <f>INDEX(CWC_VehType!$C$2:$C$30,MATCH($G1610,CWC_VehType!$A$2:$A$30,0),)</f>
        <v>NT</v>
      </c>
      <c r="E1610" s="122">
        <f>INDEX(IF(DMC_WR13[[#This Row],[Tow/Non-tow]]="NT",wr_DMCcurve_TAR!$C$21:$C$80,wr_DMCcurve_TAR!$D$21:$D$80),MATCH(DMC_WR13[[#This Row],[Tech_'#]],wr_DMCcurve_TAR!$A$21:$A$80,0),)</f>
        <v>0.18786808969518626</v>
      </c>
      <c r="F1610" s="122"/>
      <c r="G1610" s="26">
        <v>27</v>
      </c>
      <c r="H1610" s="121">
        <f>SUMIFS(LearningFactors[LF_codeNew],LearningFactors[Tech_'#],DMC_WR13[[#This Row],[Tech_'#]])</f>
        <v>30</v>
      </c>
      <c r="I1610" s="121">
        <f>INDEX(TechList[ST_Thru],MATCH($A1610,TechList[Tech_'#],0),)</f>
        <v>2024</v>
      </c>
      <c r="J1610" s="121" t="str">
        <f>INDEX(TechList[Complexity],MATCH($A1610,TechList[Tech_'#],0),)</f>
        <v>Med2</v>
      </c>
      <c r="K1610" s="118">
        <f>INDEX(CurbWt_selection,MATCH(G1610,CurbWts!$A$3:$A$40,0),)
*($B1610/100)
*DMC_WR13[[#This Row],[costPerPound_ST]]</f>
        <v>186.24487980832419</v>
      </c>
    </row>
    <row r="1611" spans="1:11" x14ac:dyDescent="0.25">
      <c r="A1611" s="123">
        <v>141</v>
      </c>
      <c r="B1611" s="120">
        <f>INDEX(TechList[Tech],MATCH(A1611,TechList[Tech_'#],0),)</f>
        <v>20.5</v>
      </c>
      <c r="C1611" s="121" t="str">
        <f t="shared" si="25"/>
        <v>141_27</v>
      </c>
      <c r="D1611" s="121" t="str">
        <f>INDEX(CWC_VehType!$C$2:$C$30,MATCH($G1611,CWC_VehType!$A$2:$A$30,0),)</f>
        <v>NT</v>
      </c>
      <c r="E1611" s="122">
        <f>INDEX(IF(DMC_WR13[[#This Row],[Tow/Non-tow]]="NT",wr_DMCcurve_TAR!$C$21:$C$80,wr_DMCcurve_TAR!$D$21:$D$80),MATCH(DMC_WR13[[#This Row],[Tech_'#]],wr_DMCcurve_TAR!$A$21:$A$80,0),)</f>
        <v>0.2103321643726421</v>
      </c>
      <c r="F1611" s="122"/>
      <c r="G1611" s="26">
        <v>27</v>
      </c>
      <c r="H1611" s="121">
        <f>SUMIFS(LearningFactors[LF_codeNew],LearningFactors[Tech_'#],DMC_WR13[[#This Row],[Tech_'#]])</f>
        <v>30</v>
      </c>
      <c r="I1611" s="121">
        <f>INDEX(TechList[ST_Thru],MATCH($A1611,TechList[Tech_'#],0),)</f>
        <v>2024</v>
      </c>
      <c r="J1611" s="121" t="str">
        <f>INDEX(TechList[Complexity],MATCH($A1611,TechList[Tech_'#],0),)</f>
        <v>Med2</v>
      </c>
      <c r="K1611" s="118">
        <f>INDEX(CurbWt_selection,MATCH(G1611,CurbWts!$A$3:$A$40,0),)
*($B1611/100)
*DMC_WR13[[#This Row],[costPerPound_ST]]</f>
        <v>213.72773287570948</v>
      </c>
    </row>
    <row r="1612" spans="1:11" x14ac:dyDescent="0.25">
      <c r="A1612" s="123">
        <v>142</v>
      </c>
      <c r="B1612" s="120">
        <f>INDEX(TechList[Tech],MATCH(A1612,TechList[Tech_'#],0),)</f>
        <v>21</v>
      </c>
      <c r="C1612" s="121" t="str">
        <f t="shared" si="25"/>
        <v>142_27</v>
      </c>
      <c r="D1612" s="121" t="str">
        <f>INDEX(CWC_VehType!$C$2:$C$30,MATCH($G1612,CWC_VehType!$A$2:$A$30,0),)</f>
        <v>NT</v>
      </c>
      <c r="E1612" s="122">
        <f>INDEX(IF(DMC_WR13[[#This Row],[Tow/Non-tow]]="NT",wr_DMCcurve_TAR!$C$21:$C$80,wr_DMCcurve_TAR!$D$21:$D$80),MATCH(DMC_WR13[[#This Row],[Tech_'#]],wr_DMCcurve_TAR!$A$21:$A$80,0),)</f>
        <v>0.23225488300902272</v>
      </c>
      <c r="F1612" s="122"/>
      <c r="G1612" s="26">
        <v>27</v>
      </c>
      <c r="H1612" s="121">
        <f>SUMIFS(LearningFactors[LF_codeNew],LearningFactors[Tech_'#],DMC_WR13[[#This Row],[Tech_'#]])</f>
        <v>30</v>
      </c>
      <c r="I1612" s="121">
        <f>INDEX(TechList[ST_Thru],MATCH($A1612,TechList[Tech_'#],0),)</f>
        <v>2024</v>
      </c>
      <c r="J1612" s="121" t="str">
        <f>INDEX(TechList[Complexity],MATCH($A1612,TechList[Tech_'#],0),)</f>
        <v>Med2</v>
      </c>
      <c r="K1612" s="118">
        <f>INDEX(CurbWt_selection,MATCH(G1612,CurbWts!$A$3:$A$40,0),)
*($B1612/100)
*DMC_WR13[[#This Row],[costPerPound_ST]]</f>
        <v>241.76057244819685</v>
      </c>
    </row>
    <row r="1613" spans="1:11" x14ac:dyDescent="0.25">
      <c r="A1613" s="123">
        <v>143</v>
      </c>
      <c r="B1613" s="120">
        <f>INDEX(TechList[Tech],MATCH(A1613,TechList[Tech_'#],0),)</f>
        <v>21.5</v>
      </c>
      <c r="C1613" s="121" t="str">
        <f t="shared" si="25"/>
        <v>143_27</v>
      </c>
      <c r="D1613" s="121" t="str">
        <f>INDEX(CWC_VehType!$C$2:$C$30,MATCH($G1613,CWC_VehType!$A$2:$A$30,0),)</f>
        <v>NT</v>
      </c>
      <c r="E1613" s="122">
        <f>INDEX(IF(DMC_WR13[[#This Row],[Tow/Non-tow]]="NT",wr_DMCcurve_TAR!$C$21:$C$80,wr_DMCcurve_TAR!$D$21:$D$80),MATCH(DMC_WR13[[#This Row],[Tech_'#]],wr_DMCcurve_TAR!$A$21:$A$80,0),)</f>
        <v>0.25366172479563875</v>
      </c>
      <c r="F1613" s="122"/>
      <c r="G1613" s="26">
        <v>27</v>
      </c>
      <c r="H1613" s="121">
        <f>SUMIFS(LearningFactors[LF_codeNew],LearningFactors[Tech_'#],DMC_WR13[[#This Row],[Tech_'#]])</f>
        <v>30</v>
      </c>
      <c r="I1613" s="121">
        <f>INDEX(TechList[ST_Thru],MATCH($A1613,TechList[Tech_'#],0),)</f>
        <v>2024</v>
      </c>
      <c r="J1613" s="121" t="str">
        <f>INDEX(TechList[Complexity],MATCH($A1613,TechList[Tech_'#],0),)</f>
        <v>Med2</v>
      </c>
      <c r="K1613" s="118">
        <f>INDEX(CurbWt_selection,MATCH(G1613,CurbWts!$A$3:$A$40,0),)
*($B1613/100)
*DMC_WR13[[#This Row],[costPerPound_ST]]</f>
        <v>270.33030110343128</v>
      </c>
    </row>
    <row r="1614" spans="1:11" x14ac:dyDescent="0.25">
      <c r="A1614" s="123">
        <v>144</v>
      </c>
      <c r="B1614" s="120">
        <f>INDEX(TechList[Tech],MATCH(A1614,TechList[Tech_'#],0),)</f>
        <v>22</v>
      </c>
      <c r="C1614" s="121" t="str">
        <f t="shared" si="25"/>
        <v>144_27</v>
      </c>
      <c r="D1614" s="121" t="str">
        <f>INDEX(CWC_VehType!$C$2:$C$30,MATCH($G1614,CWC_VehType!$A$2:$A$30,0),)</f>
        <v>NT</v>
      </c>
      <c r="E1614" s="122">
        <f>INDEX(IF(DMC_WR13[[#This Row],[Tow/Non-tow]]="NT",wr_DMCcurve_TAR!$C$21:$C$80,wr_DMCcurve_TAR!$D$21:$D$80),MATCH(DMC_WR13[[#This Row],[Tech_'#]],wr_DMCcurve_TAR!$A$21:$A$80,0),)</f>
        <v>0.27457641141732697</v>
      </c>
      <c r="F1614" s="122"/>
      <c r="G1614" s="26">
        <v>27</v>
      </c>
      <c r="H1614" s="121">
        <f>SUMIFS(LearningFactors[LF_codeNew],LearningFactors[Tech_'#],DMC_WR13[[#This Row],[Tech_'#]])</f>
        <v>30</v>
      </c>
      <c r="I1614" s="121">
        <f>INDEX(TechList[ST_Thru],MATCH($A1614,TechList[Tech_'#],0),)</f>
        <v>2024</v>
      </c>
      <c r="J1614" s="121" t="str">
        <f>INDEX(TechList[Complexity],MATCH($A1614,TechList[Tech_'#],0),)</f>
        <v>Med2</v>
      </c>
      <c r="K1614" s="118">
        <f>INDEX(CurbWt_selection,MATCH(G1614,CurbWts!$A$3:$A$40,0),)
*($B1614/100)
*DMC_WR13[[#This Row],[costPerPound_ST]]</f>
        <v>299.42443077029111</v>
      </c>
    </row>
    <row r="1615" spans="1:11" x14ac:dyDescent="0.25">
      <c r="A1615" s="123">
        <v>145</v>
      </c>
      <c r="B1615" s="120">
        <f>INDEX(TechList[Tech],MATCH(A1615,TechList[Tech_'#],0),)</f>
        <v>22.5</v>
      </c>
      <c r="C1615" s="121" t="str">
        <f t="shared" si="25"/>
        <v>145_27</v>
      </c>
      <c r="D1615" s="121" t="str">
        <f>INDEX(CWC_VehType!$C$2:$C$30,MATCH($G1615,CWC_VehType!$A$2:$A$30,0),)</f>
        <v>NT</v>
      </c>
      <c r="E1615" s="122">
        <f>INDEX(IF(DMC_WR13[[#This Row],[Tow/Non-tow]]="NT",wr_DMCcurve_TAR!$C$21:$C$80,wr_DMCcurve_TAR!$D$21:$D$80),MATCH(DMC_WR13[[#This Row],[Tech_'#]],wr_DMCcurve_TAR!$A$21:$A$80,0),)</f>
        <v>0.29502106506540621</v>
      </c>
      <c r="F1615" s="122"/>
      <c r="G1615" s="26">
        <v>27</v>
      </c>
      <c r="H1615" s="121">
        <f>SUMIFS(LearningFactors[LF_codeNew],LearningFactors[Tech_'#],DMC_WR13[[#This Row],[Tech_'#]])</f>
        <v>30</v>
      </c>
      <c r="I1615" s="121">
        <f>INDEX(TechList[ST_Thru],MATCH($A1615,TechList[Tech_'#],0),)</f>
        <v>2024</v>
      </c>
      <c r="J1615" s="121" t="str">
        <f>INDEX(TechList[Complexity],MATCH($A1615,TechList[Tech_'#],0),)</f>
        <v>Med2</v>
      </c>
      <c r="K1615" s="118">
        <f>INDEX(CurbWt_selection,MATCH(G1615,CurbWts!$A$3:$A$40,0),)
*($B1615/100)
*DMC_WR13[[#This Row],[costPerPound_ST]]</f>
        <v>329.0310411673816</v>
      </c>
    </row>
    <row r="1616" spans="1:11" x14ac:dyDescent="0.25">
      <c r="A1616" s="123">
        <v>146</v>
      </c>
      <c r="B1616" s="120">
        <f>INDEX(TechList[Tech],MATCH(A1616,TechList[Tech_'#],0),)</f>
        <v>23</v>
      </c>
      <c r="C1616" s="121" t="str">
        <f t="shared" si="25"/>
        <v>146_27</v>
      </c>
      <c r="D1616" s="121" t="str">
        <f>INDEX(CWC_VehType!$C$2:$C$30,MATCH($G1616,CWC_VehType!$A$2:$A$30,0),)</f>
        <v>NT</v>
      </c>
      <c r="E1616" s="122">
        <f>INDEX(IF(DMC_WR13[[#This Row],[Tow/Non-tow]]="NT",wr_DMCcurve_TAR!$C$21:$C$80,wr_DMCcurve_TAR!$D$21:$D$80),MATCH(DMC_WR13[[#This Row],[Tech_'#]],wr_DMCcurve_TAR!$A$21:$A$80,0),)</f>
        <v>0.31501634908212989</v>
      </c>
      <c r="F1616" s="122"/>
      <c r="G1616" s="26">
        <v>27</v>
      </c>
      <c r="H1616" s="121">
        <f>SUMIFS(LearningFactors[LF_codeNew],LearningFactors[Tech_'#],DMC_WR13[[#This Row],[Tech_'#]])</f>
        <v>30</v>
      </c>
      <c r="I1616" s="121">
        <f>INDEX(TechList[ST_Thru],MATCH($A1616,TechList[Tech_'#],0),)</f>
        <v>2024</v>
      </c>
      <c r="J1616" s="121" t="str">
        <f>INDEX(TechList[Complexity],MATCH($A1616,TechList[Tech_'#],0),)</f>
        <v>Med2</v>
      </c>
      <c r="K1616" s="118">
        <f>INDEX(CurbWt_selection,MATCH(G1616,CurbWts!$A$3:$A$40,0),)
*($B1616/100)
*DMC_WR13[[#This Row],[costPerPound_ST]]</f>
        <v>359.13874193748154</v>
      </c>
    </row>
    <row r="1617" spans="1:11" x14ac:dyDescent="0.25">
      <c r="A1617" s="123">
        <v>147</v>
      </c>
      <c r="B1617" s="120">
        <f>INDEX(TechList[Tech],MATCH(A1617,TechList[Tech_'#],0),)</f>
        <v>23.5</v>
      </c>
      <c r="C1617" s="121" t="str">
        <f t="shared" si="25"/>
        <v>147_27</v>
      </c>
      <c r="D1617" s="121" t="str">
        <f>INDEX(CWC_VehType!$C$2:$C$30,MATCH($G1617,CWC_VehType!$A$2:$A$30,0),)</f>
        <v>NT</v>
      </c>
      <c r="E1617" s="122">
        <f>INDEX(IF(DMC_WR13[[#This Row],[Tow/Non-tow]]="NT",wr_DMCcurve_TAR!$C$21:$C$80,wr_DMCcurve_TAR!$D$21:$D$80),MATCH(DMC_WR13[[#This Row],[Tech_'#]],wr_DMCcurve_TAR!$A$21:$A$80,0),)</f>
        <v>0.33458159347837507</v>
      </c>
      <c r="F1617" s="122"/>
      <c r="G1617" s="26">
        <v>27</v>
      </c>
      <c r="H1617" s="121">
        <f>SUMIFS(LearningFactors[LF_codeNew],LearningFactors[Tech_'#],DMC_WR13[[#This Row],[Tech_'#]])</f>
        <v>30</v>
      </c>
      <c r="I1617" s="121">
        <f>INDEX(TechList[ST_Thru],MATCH($A1617,TechList[Tech_'#],0),)</f>
        <v>2024</v>
      </c>
      <c r="J1617" s="121" t="str">
        <f>INDEX(TechList[Complexity],MATCH($A1617,TechList[Tech_'#],0),)</f>
        <v>Med2</v>
      </c>
      <c r="K1617" s="118">
        <f>INDEX(CurbWt_selection,MATCH(G1617,CurbWts!$A$3:$A$40,0),)
*($B1617/100)
*DMC_WR13[[#This Row],[costPerPound_ST]]</f>
        <v>389.73663807600161</v>
      </c>
    </row>
    <row r="1618" spans="1:11" x14ac:dyDescent="0.25">
      <c r="A1618" s="123">
        <v>148</v>
      </c>
      <c r="B1618" s="120">
        <f>INDEX(TechList[Tech],MATCH(A1618,TechList[Tech_'#],0),)</f>
        <v>24</v>
      </c>
      <c r="C1618" s="121" t="str">
        <f t="shared" si="25"/>
        <v>148_27</v>
      </c>
      <c r="D1618" s="121" t="str">
        <f>INDEX(CWC_VehType!$C$2:$C$30,MATCH($G1618,CWC_VehType!$A$2:$A$30,0),)</f>
        <v>NT</v>
      </c>
      <c r="E1618" s="122">
        <f>INDEX(IF(DMC_WR13[[#This Row],[Tow/Non-tow]]="NT",wr_DMCcurve_TAR!$C$21:$C$80,wr_DMCcurve_TAR!$D$21:$D$80),MATCH(DMC_WR13[[#This Row],[Tech_'#]],wr_DMCcurve_TAR!$A$21:$A$80,0),)</f>
        <v>0.35373490723584938</v>
      </c>
      <c r="F1618" s="122"/>
      <c r="G1618" s="26">
        <v>27</v>
      </c>
      <c r="H1618" s="121">
        <f>SUMIFS(LearningFactors[LF_codeNew],LearningFactors[Tech_'#],DMC_WR13[[#This Row],[Tech_'#]])</f>
        <v>30</v>
      </c>
      <c r="I1618" s="121">
        <f>INDEX(TechList[ST_Thru],MATCH($A1618,TechList[Tech_'#],0),)</f>
        <v>2024</v>
      </c>
      <c r="J1618" s="121" t="str">
        <f>INDEX(TechList[Complexity],MATCH($A1618,TechList[Tech_'#],0),)</f>
        <v>Med2</v>
      </c>
      <c r="K1618" s="118">
        <f>INDEX(CurbWt_selection,MATCH(G1618,CurbWts!$A$3:$A$40,0),)
*($B1618/100)
*DMC_WR13[[#This Row],[costPerPound_ST]]</f>
        <v>420.81429830286424</v>
      </c>
    </row>
    <row r="1619" spans="1:11" x14ac:dyDescent="0.25">
      <c r="A1619" s="123">
        <v>149</v>
      </c>
      <c r="B1619" s="120">
        <f>INDEX(TechList[Tech],MATCH(A1619,TechList[Tech_'#],0),)</f>
        <v>24.5</v>
      </c>
      <c r="C1619" s="121" t="str">
        <f t="shared" si="25"/>
        <v>149_27</v>
      </c>
      <c r="D1619" s="121" t="str">
        <f>INDEX(CWC_VehType!$C$2:$C$30,MATCH($G1619,CWC_VehType!$A$2:$A$30,0),)</f>
        <v>NT</v>
      </c>
      <c r="E1619" s="122">
        <f>INDEX(IF(DMC_WR13[[#This Row],[Tow/Non-tow]]="NT",wr_DMCcurve_TAR!$C$21:$C$80,wr_DMCcurve_TAR!$D$21:$D$80),MATCH(DMC_WR13[[#This Row],[Tech_'#]],wr_DMCcurve_TAR!$A$21:$A$80,0),)</f>
        <v>0.37249327902915175</v>
      </c>
      <c r="F1619" s="122"/>
      <c r="G1619" s="26">
        <v>27</v>
      </c>
      <c r="H1619" s="121">
        <f>SUMIFS(LearningFactors[LF_codeNew],LearningFactors[Tech_'#],DMC_WR13[[#This Row],[Tech_'#]])</f>
        <v>30</v>
      </c>
      <c r="I1619" s="121">
        <f>INDEX(TechList[ST_Thru],MATCH($A1619,TechList[Tech_'#],0),)</f>
        <v>2024</v>
      </c>
      <c r="J1619" s="121" t="str">
        <f>INDEX(TechList[Complexity],MATCH($A1619,TechList[Tech_'#],0),)</f>
        <v>Med2</v>
      </c>
      <c r="K1619" s="118">
        <f>INDEX(CurbWt_selection,MATCH(G1619,CurbWts!$A$3:$A$40,0),)
*($B1619/100)
*DMC_WR13[[#This Row],[costPerPound_ST]]</f>
        <v>452.36172607105556</v>
      </c>
    </row>
    <row r="1620" spans="1:11" x14ac:dyDescent="0.25">
      <c r="A1620" s="123">
        <v>150</v>
      </c>
      <c r="B1620" s="120">
        <f>INDEX(TechList[Tech],MATCH(A1620,TechList[Tech_'#],0),)</f>
        <v>25</v>
      </c>
      <c r="C1620" s="121" t="str">
        <f t="shared" si="25"/>
        <v>150_27</v>
      </c>
      <c r="D1620" s="121" t="str">
        <f>INDEX(CWC_VehType!$C$2:$C$30,MATCH($G1620,CWC_VehType!$A$2:$A$30,0),)</f>
        <v>NT</v>
      </c>
      <c r="E1620" s="122">
        <f>INDEX(IF(DMC_WR13[[#This Row],[Tow/Non-tow]]="NT",wr_DMCcurve_TAR!$C$21:$C$80,wr_DMCcurve_TAR!$D$21:$D$80),MATCH(DMC_WR13[[#This Row],[Tech_'#]],wr_DMCcurve_TAR!$A$21:$A$80,0),)</f>
        <v>0.39087266777169871</v>
      </c>
      <c r="F1620" s="122"/>
      <c r="G1620" s="26">
        <v>27</v>
      </c>
      <c r="H1620" s="121">
        <f>SUMIFS(LearningFactors[LF_codeNew],LearningFactors[Tech_'#],DMC_WR13[[#This Row],[Tech_'#]])</f>
        <v>30</v>
      </c>
      <c r="I1620" s="121">
        <f>INDEX(TechList[ST_Thru],MATCH($A1620,TechList[Tech_'#],0),)</f>
        <v>2024</v>
      </c>
      <c r="J1620" s="121" t="str">
        <f>INDEX(TechList[Complexity],MATCH($A1620,TechList[Tech_'#],0),)</f>
        <v>High1</v>
      </c>
      <c r="K1620" s="118">
        <f>INDEX(CurbWt_selection,MATCH(G1620,CurbWts!$A$3:$A$40,0),)
*($B1620/100)
*DMC_WR13[[#This Row],[costPerPound_ST]]</f>
        <v>484.36933294268465</v>
      </c>
    </row>
    <row r="1621" spans="1:11" x14ac:dyDescent="0.25">
      <c r="A1621" s="123">
        <v>151</v>
      </c>
      <c r="B1621" s="120">
        <f>INDEX(TechList[Tech],MATCH(A1621,TechList[Tech_'#],0),)</f>
        <v>25.5</v>
      </c>
      <c r="C1621" s="121" t="str">
        <f t="shared" si="25"/>
        <v>151_27</v>
      </c>
      <c r="D1621" s="121" t="str">
        <f>INDEX(CWC_VehType!$C$2:$C$30,MATCH($G1621,CWC_VehType!$A$2:$A$30,0),)</f>
        <v>NT</v>
      </c>
      <c r="E1621" s="122">
        <f>INDEX(IF(DMC_WR13[[#This Row],[Tow/Non-tow]]="NT",wr_DMCcurve_TAR!$C$21:$C$80,wr_DMCcurve_TAR!$D$21:$D$80),MATCH(DMC_WR13[[#This Row],[Tech_'#]],wr_DMCcurve_TAR!$A$21:$A$80,0),)</f>
        <v>0.40888808419485478</v>
      </c>
      <c r="F1621" s="122"/>
      <c r="G1621" s="26">
        <v>27</v>
      </c>
      <c r="H1621" s="121">
        <f>SUMIFS(LearningFactors[LF_codeNew],LearningFactors[Tech_'#],DMC_WR13[[#This Row],[Tech_'#]])</f>
        <v>30</v>
      </c>
      <c r="I1621" s="121">
        <f>INDEX(TechList[ST_Thru],MATCH($A1621,TechList[Tech_'#],0),)</f>
        <v>2024</v>
      </c>
      <c r="J1621" s="121" t="str">
        <f>INDEX(TechList[Complexity],MATCH($A1621,TechList[Tech_'#],0),)</f>
        <v>High1</v>
      </c>
      <c r="K1621" s="118">
        <f>INDEX(CurbWt_selection,MATCH(G1621,CurbWts!$A$3:$A$40,0),)
*($B1621/100)
*DMC_WR13[[#This Row],[costPerPound_ST]]</f>
        <v>516.82791409569745</v>
      </c>
    </row>
    <row r="1622" spans="1:11" x14ac:dyDescent="0.25">
      <c r="A1622" s="123">
        <v>152</v>
      </c>
      <c r="B1622" s="120">
        <f>INDEX(TechList[Tech],MATCH(A1622,TechList[Tech_'#],0),)</f>
        <v>26</v>
      </c>
      <c r="C1622" s="121" t="str">
        <f t="shared" si="25"/>
        <v>152_27</v>
      </c>
      <c r="D1622" s="121" t="str">
        <f>INDEX(CWC_VehType!$C$2:$C$30,MATCH($G1622,CWC_VehType!$A$2:$A$30,0),)</f>
        <v>NT</v>
      </c>
      <c r="E1622" s="122">
        <f>INDEX(IF(DMC_WR13[[#This Row],[Tow/Non-tow]]="NT",wr_DMCcurve_TAR!$C$21:$C$80,wr_DMCcurve_TAR!$D$21:$D$80),MATCH(DMC_WR13[[#This Row],[Tech_'#]],wr_DMCcurve_TAR!$A$21:$A$80,0),)</f>
        <v>0.42655366450518922</v>
      </c>
      <c r="F1622" s="122"/>
      <c r="G1622" s="26">
        <v>27</v>
      </c>
      <c r="H1622" s="121">
        <f>SUMIFS(LearningFactors[LF_codeNew],LearningFactors[Tech_'#],DMC_WR13[[#This Row],[Tech_'#]])</f>
        <v>30</v>
      </c>
      <c r="I1622" s="121">
        <f>INDEX(TechList[ST_Thru],MATCH($A1622,TechList[Tech_'#],0),)</f>
        <v>2024</v>
      </c>
      <c r="J1622" s="121" t="str">
        <f>INDEX(TechList[Complexity],MATCH($A1622,TechList[Tech_'#],0),)</f>
        <v>High1</v>
      </c>
      <c r="K1622" s="118">
        <f>INDEX(CurbWt_selection,MATCH(G1622,CurbWts!$A$3:$A$40,0),)
*($B1622/100)
*DMC_WR13[[#This Row],[costPerPound_ST]]</f>
        <v>549.72862575227543</v>
      </c>
    </row>
    <row r="1623" spans="1:11" x14ac:dyDescent="0.25">
      <c r="A1623" s="123">
        <v>153</v>
      </c>
      <c r="B1623" s="120">
        <f>INDEX(TechList[Tech],MATCH(A1623,TechList[Tech_'#],0),)</f>
        <v>26.5</v>
      </c>
      <c r="C1623" s="121" t="str">
        <f t="shared" si="25"/>
        <v>153_27</v>
      </c>
      <c r="D1623" s="121" t="str">
        <f>INDEX(CWC_VehType!$C$2:$C$30,MATCH($G1623,CWC_VehType!$A$2:$A$30,0),)</f>
        <v>NT</v>
      </c>
      <c r="E1623" s="122">
        <f>INDEX(IF(DMC_WR13[[#This Row],[Tow/Non-tow]]="NT",wr_DMCcurve_TAR!$C$21:$C$80,wr_DMCcurve_TAR!$D$21:$D$80),MATCH(DMC_WR13[[#This Row],[Tech_'#]],wr_DMCcurve_TAR!$A$21:$A$80,0),)</f>
        <v>0.44388273702541642</v>
      </c>
      <c r="F1623" s="122"/>
      <c r="G1623" s="26">
        <v>27</v>
      </c>
      <c r="H1623" s="121">
        <f>SUMIFS(LearningFactors[LF_codeNew],LearningFactors[Tech_'#],DMC_WR13[[#This Row],[Tech_'#]])</f>
        <v>30</v>
      </c>
      <c r="I1623" s="121">
        <f>INDEX(TechList[ST_Thru],MATCH($A1623,TechList[Tech_'#],0),)</f>
        <v>2024</v>
      </c>
      <c r="J1623" s="121" t="str">
        <f>INDEX(TechList[Complexity],MATCH($A1623,TechList[Tech_'#],0),)</f>
        <v>High1</v>
      </c>
      <c r="K1623" s="118">
        <f>INDEX(CurbWt_selection,MATCH(G1623,CurbWts!$A$3:$A$40,0),)
*($B1623/100)
*DMC_WR13[[#This Row],[costPerPound_ST]]</f>
        <v>583.06296434406761</v>
      </c>
    </row>
    <row r="1624" spans="1:11" x14ac:dyDescent="0.25">
      <c r="A1624" s="123">
        <v>154</v>
      </c>
      <c r="B1624" s="120">
        <f>INDEX(TechList[Tech],MATCH(A1624,TechList[Tech_'#],0),)</f>
        <v>27</v>
      </c>
      <c r="C1624" s="121" t="str">
        <f t="shared" si="25"/>
        <v>154_27</v>
      </c>
      <c r="D1624" s="121" t="str">
        <f>INDEX(CWC_VehType!$C$2:$C$30,MATCH($G1624,CWC_VehType!$A$2:$A$30,0),)</f>
        <v>NT</v>
      </c>
      <c r="E1624" s="122">
        <f>INDEX(IF(DMC_WR13[[#This Row],[Tow/Non-tow]]="NT",wr_DMCcurve_TAR!$C$21:$C$80,wr_DMCcurve_TAR!$D$21:$D$80),MATCH(DMC_WR13[[#This Row],[Tech_'#]],wr_DMCcurve_TAR!$A$21:$A$80,0),)</f>
        <v>0.4608878826060695</v>
      </c>
      <c r="F1624" s="122"/>
      <c r="G1624" s="26">
        <v>27</v>
      </c>
      <c r="H1624" s="121">
        <f>SUMIFS(LearningFactors[LF_codeNew],LearningFactors[Tech_'#],DMC_WR13[[#This Row],[Tech_'#]])</f>
        <v>30</v>
      </c>
      <c r="I1624" s="121">
        <f>INDEX(TechList[ST_Thru],MATCH($A1624,TechList[Tech_'#],0),)</f>
        <v>2024</v>
      </c>
      <c r="J1624" s="121" t="str">
        <f>INDEX(TechList[Complexity],MATCH($A1624,TechList[Tech_'#],0),)</f>
        <v>High1</v>
      </c>
      <c r="K1624" s="118">
        <f>INDEX(CurbWt_selection,MATCH(G1624,CurbWts!$A$3:$A$40,0),)
*($B1624/100)
*DMC_WR13[[#This Row],[costPerPound_ST]]</f>
        <v>616.82274725034279</v>
      </c>
    </row>
    <row r="1625" spans="1:11" x14ac:dyDescent="0.25">
      <c r="A1625" s="123">
        <v>155</v>
      </c>
      <c r="B1625" s="120">
        <f>INDEX(TechList[Tech],MATCH(A1625,TechList[Tech_'#],0),)</f>
        <v>27.5</v>
      </c>
      <c r="C1625" s="121" t="str">
        <f t="shared" si="25"/>
        <v>155_27</v>
      </c>
      <c r="D1625" s="121" t="str">
        <f>INDEX(CWC_VehType!$C$2:$C$30,MATCH($G1625,CWC_VehType!$A$2:$A$30,0),)</f>
        <v>NT</v>
      </c>
      <c r="E1625" s="122">
        <f>INDEX(IF(DMC_WR13[[#This Row],[Tow/Non-tow]]="NT",wr_DMCcurve_TAR!$C$21:$C$80,wr_DMCcurve_TAR!$D$21:$D$80),MATCH(DMC_WR13[[#This Row],[Tech_'#]],wr_DMCcurve_TAR!$A$21:$A$80,0),)</f>
        <v>0.47758098949383948</v>
      </c>
      <c r="F1625" s="122"/>
      <c r="G1625" s="26">
        <v>27</v>
      </c>
      <c r="H1625" s="121">
        <f>SUMIFS(LearningFactors[LF_codeNew],LearningFactors[Tech_'#],DMC_WR13[[#This Row],[Tech_'#]])</f>
        <v>30</v>
      </c>
      <c r="I1625" s="121">
        <f>INDEX(TechList[ST_Thru],MATCH($A1625,TechList[Tech_'#],0),)</f>
        <v>2024</v>
      </c>
      <c r="J1625" s="121" t="str">
        <f>INDEX(TechList[Complexity],MATCH($A1625,TechList[Tech_'#],0),)</f>
        <v>High1</v>
      </c>
      <c r="K1625" s="118">
        <f>INDEX(CurbWt_selection,MATCH(G1625,CurbWts!$A$3:$A$40,0),)
*($B1625/100)
*DMC_WR13[[#This Row],[costPerPound_ST]]</f>
        <v>651.00009496337145</v>
      </c>
    </row>
    <row r="1626" spans="1:11" x14ac:dyDescent="0.25">
      <c r="A1626" s="123">
        <v>156</v>
      </c>
      <c r="B1626" s="120">
        <f>INDEX(TechList[Tech],MATCH(A1626,TechList[Tech_'#],0),)</f>
        <v>28</v>
      </c>
      <c r="C1626" s="121" t="str">
        <f t="shared" si="25"/>
        <v>156_27</v>
      </c>
      <c r="D1626" s="121" t="str">
        <f>INDEX(CWC_VehType!$C$2:$C$30,MATCH($G1626,CWC_VehType!$A$2:$A$30,0),)</f>
        <v>NT</v>
      </c>
      <c r="E1626" s="122">
        <f>INDEX(IF(DMC_WR13[[#This Row],[Tow/Non-tow]]="NT",wr_DMCcurve_TAR!$C$21:$C$80,wr_DMCcurve_TAR!$D$21:$D$80),MATCH(DMC_WR13[[#This Row],[Tech_'#]],wr_DMCcurve_TAR!$A$21:$A$80,0),)</f>
        <v>0.49397330325597855</v>
      </c>
      <c r="F1626" s="122"/>
      <c r="G1626" s="26">
        <v>27</v>
      </c>
      <c r="H1626" s="121">
        <f>SUMIFS(LearningFactors[LF_codeNew],LearningFactors[Tech_'#],DMC_WR13[[#This Row],[Tech_'#]])</f>
        <v>30</v>
      </c>
      <c r="I1626" s="121">
        <f>INDEX(TechList[ST_Thru],MATCH($A1626,TechList[Tech_'#],0),)</f>
        <v>2024</v>
      </c>
      <c r="J1626" s="121" t="str">
        <f>INDEX(TechList[Complexity],MATCH($A1626,TechList[Tech_'#],0),)</f>
        <v>High1</v>
      </c>
      <c r="K1626" s="118">
        <f>INDEX(CurbWt_selection,MATCH(G1626,CurbWts!$A$3:$A$40,0),)
*($B1626/100)
*DMC_WR13[[#This Row],[costPerPound_ST]]</f>
        <v>685.58741455123811</v>
      </c>
    </row>
    <row r="1627" spans="1:11" x14ac:dyDescent="0.25">
      <c r="A1627" s="123">
        <v>157</v>
      </c>
      <c r="B1627" s="120">
        <f>INDEX(TechList[Tech],MATCH(A1627,TechList[Tech_'#],0),)</f>
        <v>28.5</v>
      </c>
      <c r="C1627" s="121" t="str">
        <f t="shared" si="25"/>
        <v>157_27</v>
      </c>
      <c r="D1627" s="121" t="str">
        <f>INDEX(CWC_VehType!$C$2:$C$30,MATCH($G1627,CWC_VehType!$A$2:$A$30,0),)</f>
        <v>NT</v>
      </c>
      <c r="E1627" s="122">
        <f>INDEX(IF(DMC_WR13[[#This Row],[Tow/Non-tow]]="NT",wr_DMCcurve_TAR!$C$21:$C$80,wr_DMCcurve_TAR!$D$21:$D$80),MATCH(DMC_WR13[[#This Row],[Tech_'#]],wr_DMCcurve_TAR!$A$21:$A$80,0),)</f>
        <v>0.51007547228589178</v>
      </c>
      <c r="F1627" s="122"/>
      <c r="G1627" s="26">
        <v>27</v>
      </c>
      <c r="H1627" s="121">
        <f>SUMIFS(LearningFactors[LF_codeNew],LearningFactors[Tech_'#],DMC_WR13[[#This Row],[Tech_'#]])</f>
        <v>30</v>
      </c>
      <c r="I1627" s="121">
        <f>INDEX(TechList[ST_Thru],MATCH($A1627,TechList[Tech_'#],0),)</f>
        <v>2024</v>
      </c>
      <c r="J1627" s="121" t="str">
        <f>INDEX(TechList[Complexity],MATCH($A1627,TechList[Tech_'#],0),)</f>
        <v>High1</v>
      </c>
      <c r="K1627" s="118">
        <f>INDEX(CurbWt_selection,MATCH(G1627,CurbWts!$A$3:$A$40,0),)
*($B1627/100)
*DMC_WR13[[#This Row],[costPerPound_ST]]</f>
        <v>720.57738430221184</v>
      </c>
    </row>
    <row r="1628" spans="1:11" x14ac:dyDescent="0.25">
      <c r="A1628" s="123">
        <v>158</v>
      </c>
      <c r="B1628" s="120">
        <f>INDEX(TechList[Tech],MATCH(A1628,TechList[Tech_'#],0),)</f>
        <v>29</v>
      </c>
      <c r="C1628" s="121" t="str">
        <f t="shared" si="25"/>
        <v>158_27</v>
      </c>
      <c r="D1628" s="121" t="str">
        <f>INDEX(CWC_VehType!$C$2:$C$30,MATCH($G1628,CWC_VehType!$A$2:$A$30,0),)</f>
        <v>NT</v>
      </c>
      <c r="E1628" s="122">
        <f>INDEX(IF(DMC_WR13[[#This Row],[Tow/Non-tow]]="NT",wr_DMCcurve_TAR!$C$21:$C$80,wr_DMCcurve_TAR!$D$21:$D$80),MATCH(DMC_WR13[[#This Row],[Tech_'#]],wr_DMCcurve_TAR!$A$21:$A$80,0),)</f>
        <v>0.52589758935109343</v>
      </c>
      <c r="F1628" s="122"/>
      <c r="G1628" s="26">
        <v>27</v>
      </c>
      <c r="H1628" s="121">
        <f>SUMIFS(LearningFactors[LF_codeNew],LearningFactors[Tech_'#],DMC_WR13[[#This Row],[Tech_'#]])</f>
        <v>30</v>
      </c>
      <c r="I1628" s="121">
        <f>INDEX(TechList[ST_Thru],MATCH($A1628,TechList[Tech_'#],0),)</f>
        <v>2024</v>
      </c>
      <c r="J1628" s="121" t="str">
        <f>INDEX(TechList[Complexity],MATCH($A1628,TechList[Tech_'#],0),)</f>
        <v>High1</v>
      </c>
      <c r="K1628" s="118">
        <f>INDEX(CurbWt_selection,MATCH(G1628,CurbWts!$A$3:$A$40,0),)
*($B1628/100)
*DMC_WR13[[#This Row],[costPerPound_ST]]</f>
        <v>755.96293944698914</v>
      </c>
    </row>
    <row r="1629" spans="1:11" x14ac:dyDescent="0.25">
      <c r="A1629" s="123">
        <v>159</v>
      </c>
      <c r="B1629" s="120">
        <f>INDEX(TechList[Tech],MATCH(A1629,TechList[Tech_'#],0),)</f>
        <v>29.5</v>
      </c>
      <c r="C1629" s="121" t="str">
        <f t="shared" si="25"/>
        <v>159_27</v>
      </c>
      <c r="D1629" s="121" t="str">
        <f>INDEX(CWC_VehType!$C$2:$C$30,MATCH($G1629,CWC_VehType!$A$2:$A$30,0),)</f>
        <v>NT</v>
      </c>
      <c r="E1629" s="122">
        <f>INDEX(IF(DMC_WR13[[#This Row],[Tow/Non-tow]]="NT",wr_DMCcurve_TAR!$C$21:$C$80,wr_DMCcurve_TAR!$D$21:$D$80),MATCH(DMC_WR13[[#This Row],[Tech_'#]],wr_DMCcurve_TAR!$A$21:$A$80,0),)</f>
        <v>0.54144922958951258</v>
      </c>
      <c r="F1629" s="122"/>
      <c r="G1629" s="26">
        <v>27</v>
      </c>
      <c r="H1629" s="121">
        <f>SUMIFS(LearningFactors[LF_codeNew],LearningFactors[Tech_'#],DMC_WR13[[#This Row],[Tech_'#]])</f>
        <v>30</v>
      </c>
      <c r="I1629" s="121">
        <f>INDEX(TechList[ST_Thru],MATCH($A1629,TechList[Tech_'#],0),)</f>
        <v>2024</v>
      </c>
      <c r="J1629" s="121" t="str">
        <f>INDEX(TechList[Complexity],MATCH($A1629,TechList[Tech_'#],0),)</f>
        <v>High1</v>
      </c>
      <c r="K1629" s="118">
        <f>INDEX(CurbWt_selection,MATCH(G1629,CurbWts!$A$3:$A$40,0),)
*($B1629/100)
*DMC_WR13[[#This Row],[costPerPound_ST]]</f>
        <v>791.73725886586124</v>
      </c>
    </row>
    <row r="1630" spans="1:11" x14ac:dyDescent="0.25">
      <c r="A1630" s="119">
        <v>160</v>
      </c>
      <c r="B1630" s="120">
        <f>INDEX(TechList[Tech],MATCH(A1630,TechList[Tech_'#],0),)</f>
        <v>30</v>
      </c>
      <c r="C1630" s="121" t="str">
        <f t="shared" si="25"/>
        <v>160_27</v>
      </c>
      <c r="D1630" s="121" t="str">
        <f>INDEX(CWC_VehType!$C$2:$C$30,MATCH($G1630,CWC_VehType!$A$2:$A$30,0),)</f>
        <v>NT</v>
      </c>
      <c r="E1630" s="122">
        <f>INDEX(IF(DMC_WR13[[#This Row],[Tow/Non-tow]]="NT",wr_DMCcurve_TAR!$C$21:$C$80,wr_DMCcurve_TAR!$D$21:$D$80),MATCH(DMC_WR13[[#This Row],[Tech_'#]],wr_DMCcurve_TAR!$A$21:$A$80,0),)</f>
        <v>0.55673948531236161</v>
      </c>
      <c r="F1630" s="122"/>
      <c r="G1630" s="26">
        <v>27</v>
      </c>
      <c r="H1630" s="121">
        <f>SUMIFS(LearningFactors[LF_codeNew],LearningFactors[Tech_'#],DMC_WR13[[#This Row],[Tech_'#]])</f>
        <v>30</v>
      </c>
      <c r="I1630" s="121">
        <f>INDEX(TechList[ST_Thru],MATCH($A1630,TechList[Tech_'#],0),)</f>
        <v>2024</v>
      </c>
      <c r="J1630" s="121" t="str">
        <f>INDEX(TechList[Complexity],MATCH($A1630,TechList[Tech_'#],0),)</f>
        <v>High1</v>
      </c>
      <c r="K1630" s="118">
        <f>INDEX(CurbWt_selection,MATCH(G1630,CurbWts!$A$3:$A$40,0),)
*($B1630/100)
*DMC_WR13[[#This Row],[costPerPound_ST]]</f>
        <v>827.89375269731522</v>
      </c>
    </row>
    <row r="1631" spans="1:11" x14ac:dyDescent="0.25">
      <c r="A1631" s="123">
        <v>101</v>
      </c>
      <c r="B1631" s="120">
        <f>INDEX(TechList[Tech],MATCH(A1631,TechList[Tech_'#],0),)</f>
        <v>0.5</v>
      </c>
      <c r="C1631" s="121" t="str">
        <f t="shared" si="25"/>
        <v>101_28</v>
      </c>
      <c r="D1631" s="121" t="str">
        <f>INDEX(CWC_VehType!$C$2:$C$30,MATCH($G1631,CWC_VehType!$A$2:$A$30,0),)</f>
        <v>NT</v>
      </c>
      <c r="E1631" s="122">
        <f>INDEX(IF(DMC_WR13[[#This Row],[Tow/Non-tow]]="NT",wr_DMCcurve_TAR!$C$21:$C$80,wr_DMCcurve_TAR!$D$21:$D$80),MATCH(DMC_WR13[[#This Row],[Tech_'#]],wr_DMCcurve_TAR!$A$21:$A$80,0),)</f>
        <v>-3.1680855677019819</v>
      </c>
      <c r="F1631" s="122"/>
      <c r="G1631" s="26">
        <v>28</v>
      </c>
      <c r="H1631" s="121">
        <f>SUMIFS(LearningFactors[LF_codeNew],LearningFactors[Tech_'#],DMC_WR13[[#This Row],[Tech_'#]])</f>
        <v>30</v>
      </c>
      <c r="I1631" s="121">
        <f>INDEX(TechList[ST_Thru],MATCH($A1631,TechList[Tech_'#],0),)</f>
        <v>2024</v>
      </c>
      <c r="J1631" s="121" t="str">
        <f>INDEX(TechList[Complexity],MATCH($A1631,TechList[Tech_'#],0),)</f>
        <v>Low2</v>
      </c>
      <c r="K1631" s="118">
        <f>INDEX(CurbWt_selection,MATCH(G1631,CurbWts!$A$3:$A$40,0),)
*($B1631/100)
*DMC_WR13[[#This Row],[costPerPound_ST]]</f>
        <v>-84.405571789979859</v>
      </c>
    </row>
    <row r="1632" spans="1:11" x14ac:dyDescent="0.25">
      <c r="A1632" s="123">
        <v>102</v>
      </c>
      <c r="B1632" s="120">
        <f>INDEX(TechList[Tech],MATCH(A1632,TechList[Tech_'#],0),)</f>
        <v>1</v>
      </c>
      <c r="C1632" s="121" t="str">
        <f t="shared" si="25"/>
        <v>102_28</v>
      </c>
      <c r="D1632" s="121" t="str">
        <f>INDEX(CWC_VehType!$C$2:$C$30,MATCH($G1632,CWC_VehType!$A$2:$A$30,0),)</f>
        <v>NT</v>
      </c>
      <c r="E1632" s="122">
        <f>INDEX(IF(DMC_WR13[[#This Row],[Tow/Non-tow]]="NT",wr_DMCcurve_TAR!$C$21:$C$80,wr_DMCcurve_TAR!$D$21:$D$80),MATCH(DMC_WR13[[#This Row],[Tech_'#]],wr_DMCcurve_TAR!$A$21:$A$80,0),)</f>
        <v>-2.5374957518378509</v>
      </c>
      <c r="F1632" s="122"/>
      <c r="G1632" s="26">
        <v>28</v>
      </c>
      <c r="H1632" s="121">
        <f>SUMIFS(LearningFactors[LF_codeNew],LearningFactors[Tech_'#],DMC_WR13[[#This Row],[Tech_'#]])</f>
        <v>30</v>
      </c>
      <c r="I1632" s="121">
        <f>INDEX(TechList[ST_Thru],MATCH($A1632,TechList[Tech_'#],0),)</f>
        <v>2024</v>
      </c>
      <c r="J1632" s="121" t="str">
        <f>INDEX(TechList[Complexity],MATCH($A1632,TechList[Tech_'#],0),)</f>
        <v>Low2</v>
      </c>
      <c r="K1632" s="118">
        <f>INDEX(CurbWt_selection,MATCH(G1632,CurbWts!$A$3:$A$40,0),)
*($B1632/100)
*DMC_WR13[[#This Row],[costPerPound_ST]]</f>
        <v>-135.21022413790195</v>
      </c>
    </row>
    <row r="1633" spans="1:11" x14ac:dyDescent="0.25">
      <c r="A1633" s="123">
        <v>103</v>
      </c>
      <c r="B1633" s="120">
        <f>INDEX(TechList[Tech],MATCH(A1633,TechList[Tech_'#],0),)</f>
        <v>1.5</v>
      </c>
      <c r="C1633" s="121" t="str">
        <f t="shared" si="25"/>
        <v>103_28</v>
      </c>
      <c r="D1633" s="121" t="str">
        <f>INDEX(CWC_VehType!$C$2:$C$30,MATCH($G1633,CWC_VehType!$A$2:$A$30,0),)</f>
        <v>NT</v>
      </c>
      <c r="E1633" s="122">
        <f>INDEX(IF(DMC_WR13[[#This Row],[Tow/Non-tow]]="NT",wr_DMCcurve_TAR!$C$21:$C$80,wr_DMCcurve_TAR!$D$21:$D$80),MATCH(DMC_WR13[[#This Row],[Tech_'#]],wr_DMCcurve_TAR!$A$21:$A$80,0),)</f>
        <v>-2.1686243562206755</v>
      </c>
      <c r="F1633" s="122"/>
      <c r="G1633" s="26">
        <v>28</v>
      </c>
      <c r="H1633" s="121">
        <f>SUMIFS(LearningFactors[LF_codeNew],LearningFactors[Tech_'#],DMC_WR13[[#This Row],[Tech_'#]])</f>
        <v>30</v>
      </c>
      <c r="I1633" s="121">
        <f>INDEX(TechList[ST_Thru],MATCH($A1633,TechList[Tech_'#],0),)</f>
        <v>2024</v>
      </c>
      <c r="J1633" s="121" t="str">
        <f>INDEX(TechList[Complexity],MATCH($A1633,TechList[Tech_'#],0),)</f>
        <v>Low2</v>
      </c>
      <c r="K1633" s="118">
        <f>INDEX(CurbWt_selection,MATCH(G1633,CurbWts!$A$3:$A$40,0),)
*($B1633/100)
*DMC_WR13[[#This Row],[costPerPound_ST]]</f>
        <v>-173.33241941181853</v>
      </c>
    </row>
    <row r="1634" spans="1:11" x14ac:dyDescent="0.25">
      <c r="A1634" s="123">
        <v>104</v>
      </c>
      <c r="B1634" s="120">
        <f>INDEX(TechList[Tech],MATCH(A1634,TechList[Tech_'#],0),)</f>
        <v>2</v>
      </c>
      <c r="C1634" s="121" t="str">
        <f t="shared" si="25"/>
        <v>104_28</v>
      </c>
      <c r="D1634" s="121" t="str">
        <f>INDEX(CWC_VehType!$C$2:$C$30,MATCH($G1634,CWC_VehType!$A$2:$A$30,0),)</f>
        <v>NT</v>
      </c>
      <c r="E1634" s="122">
        <f>INDEX(IF(DMC_WR13[[#This Row],[Tow/Non-tow]]="NT",wr_DMCcurve_TAR!$C$21:$C$80,wr_DMCcurve_TAR!$D$21:$D$80),MATCH(DMC_WR13[[#This Row],[Tech_'#]],wr_DMCcurve_TAR!$A$21:$A$80,0),)</f>
        <v>-1.9069059359737197</v>
      </c>
      <c r="F1634" s="122"/>
      <c r="G1634" s="26">
        <v>28</v>
      </c>
      <c r="H1634" s="121">
        <f>SUMIFS(LearningFactors[LF_codeNew],LearningFactors[Tech_'#],DMC_WR13[[#This Row],[Tech_'#]])</f>
        <v>30</v>
      </c>
      <c r="I1634" s="121">
        <f>INDEX(TechList[ST_Thru],MATCH($A1634,TechList[Tech_'#],0),)</f>
        <v>2024</v>
      </c>
      <c r="J1634" s="121" t="str">
        <f>INDEX(TechList[Complexity],MATCH($A1634,TechList[Tech_'#],0),)</f>
        <v>Low2</v>
      </c>
      <c r="K1634" s="118">
        <f>INDEX(CurbWt_selection,MATCH(G1634,CurbWts!$A$3:$A$40,0),)
*($B1634/100)
*DMC_WR13[[#This Row],[costPerPound_ST]]</f>
        <v>-203.21860939168829</v>
      </c>
    </row>
    <row r="1635" spans="1:11" x14ac:dyDescent="0.25">
      <c r="A1635" s="123">
        <v>105</v>
      </c>
      <c r="B1635" s="120">
        <f>INDEX(TechList[Tech],MATCH(A1635,TechList[Tech_'#],0),)</f>
        <v>2.5</v>
      </c>
      <c r="C1635" s="121" t="str">
        <f t="shared" si="25"/>
        <v>105_28</v>
      </c>
      <c r="D1635" s="121" t="str">
        <f>INDEX(CWC_VehType!$C$2:$C$30,MATCH($G1635,CWC_VehType!$A$2:$A$30,0),)</f>
        <v>NT</v>
      </c>
      <c r="E1635" s="122">
        <f>INDEX(IF(DMC_WR13[[#This Row],[Tow/Non-tow]]="NT",wr_DMCcurve_TAR!$C$21:$C$80,wr_DMCcurve_TAR!$D$21:$D$80),MATCH(DMC_WR13[[#This Row],[Tech_'#]],wr_DMCcurve_TAR!$A$21:$A$80,0),)</f>
        <v>-1.7039013578972073</v>
      </c>
      <c r="F1635" s="122"/>
      <c r="G1635" s="26">
        <v>28</v>
      </c>
      <c r="H1635" s="121">
        <f>SUMIFS(LearningFactors[LF_codeNew],LearningFactors[Tech_'#],DMC_WR13[[#This Row],[Tech_'#]])</f>
        <v>30</v>
      </c>
      <c r="I1635" s="121">
        <f>INDEX(TechList[ST_Thru],MATCH($A1635,TechList[Tech_'#],0),)</f>
        <v>2024</v>
      </c>
      <c r="J1635" s="121" t="str">
        <f>INDEX(TechList[Complexity],MATCH($A1635,TechList[Tech_'#],0),)</f>
        <v>Low2</v>
      </c>
      <c r="K1635" s="118">
        <f>INDEX(CurbWt_selection,MATCH(G1635,CurbWts!$A$3:$A$40,0),)
*($B1635/100)
*DMC_WR13[[#This Row],[costPerPound_ST]]</f>
        <v>-226.98056178349688</v>
      </c>
    </row>
    <row r="1636" spans="1:11" x14ac:dyDescent="0.25">
      <c r="A1636" s="123">
        <v>106</v>
      </c>
      <c r="B1636" s="120">
        <f>INDEX(TechList[Tech],MATCH(A1636,TechList[Tech_'#],0),)</f>
        <v>3</v>
      </c>
      <c r="C1636" s="121" t="str">
        <f t="shared" si="25"/>
        <v>106_28</v>
      </c>
      <c r="D1636" s="121" t="str">
        <f>INDEX(CWC_VehType!$C$2:$C$30,MATCH($G1636,CWC_VehType!$A$2:$A$30,0),)</f>
        <v>NT</v>
      </c>
      <c r="E1636" s="122">
        <f>INDEX(IF(DMC_WR13[[#This Row],[Tow/Non-tow]]="NT",wr_DMCcurve_TAR!$C$21:$C$80,wr_DMCcurve_TAR!$D$21:$D$80),MATCH(DMC_WR13[[#This Row],[Tech_'#]],wr_DMCcurve_TAR!$A$21:$A$80,0),)</f>
        <v>-1.5380345403565443</v>
      </c>
      <c r="F1636" s="122"/>
      <c r="G1636" s="26">
        <v>28</v>
      </c>
      <c r="H1636" s="121">
        <f>SUMIFS(LearningFactors[LF_codeNew],LearningFactors[Tech_'#],DMC_WR13[[#This Row],[Tech_'#]])</f>
        <v>30</v>
      </c>
      <c r="I1636" s="121">
        <f>INDEX(TechList[ST_Thru],MATCH($A1636,TechList[Tech_'#],0),)</f>
        <v>2024</v>
      </c>
      <c r="J1636" s="121" t="str">
        <f>INDEX(TechList[Complexity],MATCH($A1636,TechList[Tech_'#],0),)</f>
        <v>Low2</v>
      </c>
      <c r="K1636" s="118">
        <f>INDEX(CurbWt_selection,MATCH(G1636,CurbWts!$A$3:$A$40,0),)
*($B1636/100)
*DMC_WR13[[#This Row],[costPerPound_ST]]</f>
        <v>-245.86208049746372</v>
      </c>
    </row>
    <row r="1637" spans="1:11" x14ac:dyDescent="0.25">
      <c r="A1637" s="123">
        <v>107</v>
      </c>
      <c r="B1637" s="120">
        <f>INDEX(TechList[Tech],MATCH(A1637,TechList[Tech_'#],0),)</f>
        <v>3.5</v>
      </c>
      <c r="C1637" s="121" t="str">
        <f t="shared" si="25"/>
        <v>107_28</v>
      </c>
      <c r="D1637" s="121" t="str">
        <f>INDEX(CWC_VehType!$C$2:$C$30,MATCH($G1637,CWC_VehType!$A$2:$A$30,0),)</f>
        <v>NT</v>
      </c>
      <c r="E1637" s="122">
        <f>INDEX(IF(DMC_WR13[[#This Row],[Tow/Non-tow]]="NT",wr_DMCcurve_TAR!$C$21:$C$80,wr_DMCcurve_TAR!$D$21:$D$80),MATCH(DMC_WR13[[#This Row],[Tech_'#]],wr_DMCcurve_TAR!$A$21:$A$80,0),)</f>
        <v>-1.3977961443364151</v>
      </c>
      <c r="F1637" s="122"/>
      <c r="G1637" s="26">
        <v>28</v>
      </c>
      <c r="H1637" s="121">
        <f>SUMIFS(LearningFactors[LF_codeNew],LearningFactors[Tech_'#],DMC_WR13[[#This Row],[Tech_'#]])</f>
        <v>30</v>
      </c>
      <c r="I1637" s="121">
        <f>INDEX(TechList[ST_Thru],MATCH($A1637,TechList[Tech_'#],0),)</f>
        <v>2024</v>
      </c>
      <c r="J1637" s="121" t="str">
        <f>INDEX(TechList[Complexity],MATCH($A1637,TechList[Tech_'#],0),)</f>
        <v>Low2</v>
      </c>
      <c r="K1637" s="118">
        <f>INDEX(CurbWt_selection,MATCH(G1637,CurbWts!$A$3:$A$40,0),)
*($B1637/100)
*DMC_WR13[[#This Row],[costPerPound_ST]]</f>
        <v>-260.68502949523207</v>
      </c>
    </row>
    <row r="1638" spans="1:11" x14ac:dyDescent="0.25">
      <c r="A1638" s="123">
        <v>108</v>
      </c>
      <c r="B1638" s="120">
        <f>INDEX(TechList[Tech],MATCH(A1638,TechList[Tech_'#],0),)</f>
        <v>4</v>
      </c>
      <c r="C1638" s="121" t="str">
        <f t="shared" si="25"/>
        <v>108_28</v>
      </c>
      <c r="D1638" s="121" t="str">
        <f>INDEX(CWC_VehType!$C$2:$C$30,MATCH($G1638,CWC_VehType!$A$2:$A$30,0),)</f>
        <v>NT</v>
      </c>
      <c r="E1638" s="122">
        <f>INDEX(IF(DMC_WR13[[#This Row],[Tow/Non-tow]]="NT",wr_DMCcurve_TAR!$C$21:$C$80,wr_DMCcurve_TAR!$D$21:$D$80),MATCH(DMC_WR13[[#This Row],[Tech_'#]],wr_DMCcurve_TAR!$A$21:$A$80,0),)</f>
        <v>-1.2763161201095885</v>
      </c>
      <c r="F1638" s="122"/>
      <c r="G1638" s="26">
        <v>28</v>
      </c>
      <c r="H1638" s="121">
        <f>SUMIFS(LearningFactors[LF_codeNew],LearningFactors[Tech_'#],DMC_WR13[[#This Row],[Tech_'#]])</f>
        <v>30</v>
      </c>
      <c r="I1638" s="121">
        <f>INDEX(TechList[ST_Thru],MATCH($A1638,TechList[Tech_'#],0),)</f>
        <v>2024</v>
      </c>
      <c r="J1638" s="121" t="str">
        <f>INDEX(TechList[Complexity],MATCH($A1638,TechList[Tech_'#],0),)</f>
        <v>Low2</v>
      </c>
      <c r="K1638" s="118">
        <f>INDEX(CurbWt_selection,MATCH(G1638,CurbWts!$A$3:$A$40,0),)
*($B1638/100)
*DMC_WR13[[#This Row],[costPerPound_ST]]</f>
        <v>-272.03354101514543</v>
      </c>
    </row>
    <row r="1639" spans="1:11" x14ac:dyDescent="0.25">
      <c r="A1639" s="123">
        <v>109</v>
      </c>
      <c r="B1639" s="120">
        <f>INDEX(TechList[Tech],MATCH(A1639,TechList[Tech_'#],0),)</f>
        <v>4.5</v>
      </c>
      <c r="C1639" s="121" t="str">
        <f t="shared" si="25"/>
        <v>109_28</v>
      </c>
      <c r="D1639" s="121" t="str">
        <f>INDEX(CWC_VehType!$C$2:$C$30,MATCH($G1639,CWC_VehType!$A$2:$A$30,0),)</f>
        <v>NT</v>
      </c>
      <c r="E1639" s="122">
        <f>INDEX(IF(DMC_WR13[[#This Row],[Tow/Non-tow]]="NT",wr_DMCcurve_TAR!$C$21:$C$80,wr_DMCcurve_TAR!$D$21:$D$80),MATCH(DMC_WR13[[#This Row],[Tech_'#]],wr_DMCcurve_TAR!$A$21:$A$80,0),)</f>
        <v>-1.1691631447393687</v>
      </c>
      <c r="F1639" s="122"/>
      <c r="G1639" s="26">
        <v>28</v>
      </c>
      <c r="H1639" s="121">
        <f>SUMIFS(LearningFactors[LF_codeNew],LearningFactors[Tech_'#],DMC_WR13[[#This Row],[Tech_'#]])</f>
        <v>30</v>
      </c>
      <c r="I1639" s="121">
        <f>INDEX(TechList[ST_Thru],MATCH($A1639,TechList[Tech_'#],0),)</f>
        <v>2024</v>
      </c>
      <c r="J1639" s="121" t="str">
        <f>INDEX(TechList[Complexity],MATCH($A1639,TechList[Tech_'#],0),)</f>
        <v>Low2</v>
      </c>
      <c r="K1639" s="118">
        <f>INDEX(CurbWt_selection,MATCH(G1639,CurbWts!$A$3:$A$40,0),)
*($B1639/100)
*DMC_WR13[[#This Row],[costPerPound_ST]]</f>
        <v>-280.3443703610925</v>
      </c>
    </row>
    <row r="1640" spans="1:11" x14ac:dyDescent="0.25">
      <c r="A1640" s="123">
        <v>110</v>
      </c>
      <c r="B1640" s="120">
        <f>INDEX(TechList[Tech],MATCH(A1640,TechList[Tech_'#],0),)</f>
        <v>5</v>
      </c>
      <c r="C1640" s="121" t="str">
        <f t="shared" si="25"/>
        <v>110_28</v>
      </c>
      <c r="D1640" s="121" t="str">
        <f>INDEX(CWC_VehType!$C$2:$C$30,MATCH($G1640,CWC_VehType!$A$2:$A$30,0),)</f>
        <v>NT</v>
      </c>
      <c r="E1640" s="122">
        <f>INDEX(IF(DMC_WR13[[#This Row],[Tow/Non-tow]]="NT",wr_DMCcurve_TAR!$C$21:$C$80,wr_DMCcurve_TAR!$D$21:$D$80),MATCH(DMC_WR13[[#This Row],[Tech_'#]],wr_DMCcurve_TAR!$A$21:$A$80,0),)</f>
        <v>-1.0733115420330761</v>
      </c>
      <c r="F1640" s="122"/>
      <c r="G1640" s="26">
        <v>28</v>
      </c>
      <c r="H1640" s="121">
        <f>SUMIFS(LearningFactors[LF_codeNew],LearningFactors[Tech_'#],DMC_WR13[[#This Row],[Tech_'#]])</f>
        <v>30</v>
      </c>
      <c r="I1640" s="121">
        <f>INDEX(TechList[ST_Thru],MATCH($A1640,TechList[Tech_'#],0),)</f>
        <v>2024</v>
      </c>
      <c r="J1640" s="121" t="str">
        <f>INDEX(TechList[Complexity],MATCH($A1640,TechList[Tech_'#],0),)</f>
        <v>Low2</v>
      </c>
      <c r="K1640" s="118">
        <f>INDEX(CurbWt_selection,MATCH(G1640,CurbWts!$A$3:$A$40,0),)
*($B1640/100)
*DMC_WR13[[#This Row],[costPerPound_ST]]</f>
        <v>-285.95652635670479</v>
      </c>
    </row>
    <row r="1641" spans="1:11" x14ac:dyDescent="0.25">
      <c r="A1641" s="123">
        <v>111</v>
      </c>
      <c r="B1641" s="120">
        <f>INDEX(TechList[Tech],MATCH(A1641,TechList[Tech_'#],0),)</f>
        <v>5.5</v>
      </c>
      <c r="C1641" s="121" t="str">
        <f t="shared" si="25"/>
        <v>111_28</v>
      </c>
      <c r="D1641" s="121" t="str">
        <f>INDEX(CWC_VehType!$C$2:$C$30,MATCH($G1641,CWC_VehType!$A$2:$A$30,0),)</f>
        <v>NT</v>
      </c>
      <c r="E1641" s="122">
        <f>INDEX(IF(DMC_WR13[[#This Row],[Tow/Non-tow]]="NT",wr_DMCcurve_TAR!$C$21:$C$80,wr_DMCcurve_TAR!$D$21:$D$80),MATCH(DMC_WR13[[#This Row],[Tech_'#]],wr_DMCcurve_TAR!$A$21:$A$80,0),)</f>
        <v>-0.9866032203109355</v>
      </c>
      <c r="F1641" s="122"/>
      <c r="G1641" s="26">
        <v>28</v>
      </c>
      <c r="H1641" s="121">
        <f>SUMIFS(LearningFactors[LF_codeNew],LearningFactors[Tech_'#],DMC_WR13[[#This Row],[Tech_'#]])</f>
        <v>30</v>
      </c>
      <c r="I1641" s="121">
        <f>INDEX(TechList[ST_Thru],MATCH($A1641,TechList[Tech_'#],0),)</f>
        <v>2024</v>
      </c>
      <c r="J1641" s="121" t="str">
        <f>INDEX(TechList[Complexity],MATCH($A1641,TechList[Tech_'#],0),)</f>
        <v>Low2</v>
      </c>
      <c r="K1641" s="118">
        <f>INDEX(CurbWt_selection,MATCH(G1641,CurbWts!$A$3:$A$40,0),)
*($B1641/100)
*DMC_WR13[[#This Row],[costPerPound_ST]]</f>
        <v>-289.14083245751169</v>
      </c>
    </row>
    <row r="1642" spans="1:11" x14ac:dyDescent="0.25">
      <c r="A1642" s="123">
        <v>112</v>
      </c>
      <c r="B1642" s="120">
        <f>INDEX(TechList[Tech],MATCH(A1642,TechList[Tech_'#],0),)</f>
        <v>6</v>
      </c>
      <c r="C1642" s="121" t="str">
        <f t="shared" si="25"/>
        <v>112_28</v>
      </c>
      <c r="D1642" s="121" t="str">
        <f>INDEX(CWC_VehType!$C$2:$C$30,MATCH($G1642,CWC_VehType!$A$2:$A$30,0),)</f>
        <v>NT</v>
      </c>
      <c r="E1642" s="122">
        <f>INDEX(IF(DMC_WR13[[#This Row],[Tow/Non-tow]]="NT",wr_DMCcurve_TAR!$C$21:$C$80,wr_DMCcurve_TAR!$D$21:$D$80),MATCH(DMC_WR13[[#This Row],[Tech_'#]],wr_DMCcurve_TAR!$A$21:$A$80,0),)</f>
        <v>-0.9074447244924132</v>
      </c>
      <c r="F1642" s="122"/>
      <c r="G1642" s="26">
        <v>28</v>
      </c>
      <c r="H1642" s="121">
        <f>SUMIFS(LearningFactors[LF_codeNew],LearningFactors[Tech_'#],DMC_WR13[[#This Row],[Tech_'#]])</f>
        <v>30</v>
      </c>
      <c r="I1642" s="121">
        <f>INDEX(TechList[ST_Thru],MATCH($A1642,TechList[Tech_'#],0),)</f>
        <v>2024</v>
      </c>
      <c r="J1642" s="121" t="str">
        <f>INDEX(TechList[Complexity],MATCH($A1642,TechList[Tech_'#],0),)</f>
        <v>Low2</v>
      </c>
      <c r="K1642" s="118">
        <f>INDEX(CurbWt_selection,MATCH(G1642,CurbWts!$A$3:$A$40,0),)
*($B1642/100)
*DMC_WR13[[#This Row],[costPerPound_ST]]</f>
        <v>-290.11864434258075</v>
      </c>
    </row>
    <row r="1643" spans="1:11" x14ac:dyDescent="0.25">
      <c r="A1643" s="123">
        <v>113</v>
      </c>
      <c r="B1643" s="120">
        <f>INDEX(TechList[Tech],MATCH(A1643,TechList[Tech_'#],0),)</f>
        <v>6.5</v>
      </c>
      <c r="C1643" s="121" t="str">
        <f t="shared" si="25"/>
        <v>113_28</v>
      </c>
      <c r="D1643" s="121" t="str">
        <f>INDEX(CWC_VehType!$C$2:$C$30,MATCH($G1643,CWC_VehType!$A$2:$A$30,0),)</f>
        <v>NT</v>
      </c>
      <c r="E1643" s="122">
        <f>INDEX(IF(DMC_WR13[[#This Row],[Tow/Non-tow]]="NT",wr_DMCcurve_TAR!$C$21:$C$80,wr_DMCcurve_TAR!$D$21:$D$80),MATCH(DMC_WR13[[#This Row],[Tech_'#]],wr_DMCcurve_TAR!$A$21:$A$80,0),)</f>
        <v>-0.83462596722307336</v>
      </c>
      <c r="F1643" s="122"/>
      <c r="G1643" s="26">
        <v>28</v>
      </c>
      <c r="H1643" s="121">
        <f>SUMIFS(LearningFactors[LF_codeNew],LearningFactors[Tech_'#],DMC_WR13[[#This Row],[Tech_'#]])</f>
        <v>30</v>
      </c>
      <c r="I1643" s="121">
        <f>INDEX(TechList[ST_Thru],MATCH($A1643,TechList[Tech_'#],0),)</f>
        <v>2024</v>
      </c>
      <c r="J1643" s="121" t="str">
        <f>INDEX(TechList[Complexity],MATCH($A1643,TechList[Tech_'#],0),)</f>
        <v>Low2</v>
      </c>
      <c r="K1643" s="118">
        <f>INDEX(CurbWt_selection,MATCH(G1643,CurbWts!$A$3:$A$40,0),)
*($B1643/100)
*DMC_WR13[[#This Row],[costPerPound_ST]]</f>
        <v>-289.0742836183141</v>
      </c>
    </row>
    <row r="1644" spans="1:11" x14ac:dyDescent="0.25">
      <c r="A1644" s="123">
        <v>114</v>
      </c>
      <c r="B1644" s="120">
        <f>INDEX(TechList[Tech],MATCH(A1644,TechList[Tech_'#],0),)</f>
        <v>7</v>
      </c>
      <c r="C1644" s="121" t="str">
        <f t="shared" si="25"/>
        <v>114_28</v>
      </c>
      <c r="D1644" s="121" t="str">
        <f>INDEX(CWC_VehType!$C$2:$C$30,MATCH($G1644,CWC_VehType!$A$2:$A$30,0),)</f>
        <v>NT</v>
      </c>
      <c r="E1644" s="122">
        <f>INDEX(IF(DMC_WR13[[#This Row],[Tow/Non-tow]]="NT",wr_DMCcurve_TAR!$C$21:$C$80,wr_DMCcurve_TAR!$D$21:$D$80),MATCH(DMC_WR13[[#This Row],[Tech_'#]],wr_DMCcurve_TAR!$A$21:$A$80,0),)</f>
        <v>-0.76720632847228387</v>
      </c>
      <c r="F1644" s="122"/>
      <c r="G1644" s="26">
        <v>28</v>
      </c>
      <c r="H1644" s="121">
        <f>SUMIFS(LearningFactors[LF_codeNew],LearningFactors[Tech_'#],DMC_WR13[[#This Row],[Tech_'#]])</f>
        <v>30</v>
      </c>
      <c r="I1644" s="121">
        <f>INDEX(TechList[ST_Thru],MATCH($A1644,TechList[Tech_'#],0),)</f>
        <v>2024</v>
      </c>
      <c r="J1644" s="121" t="str">
        <f>INDEX(TechList[Complexity],MATCH($A1644,TechList[Tech_'#],0),)</f>
        <v>Low2</v>
      </c>
      <c r="K1644" s="118">
        <f>INDEX(CurbWt_selection,MATCH(G1644,CurbWts!$A$3:$A$40,0),)
*($B1644/100)
*DMC_WR13[[#This Row],[costPerPound_ST]]</f>
        <v>-286.16362289605968</v>
      </c>
    </row>
    <row r="1645" spans="1:11" x14ac:dyDescent="0.25">
      <c r="A1645" s="123">
        <v>115</v>
      </c>
      <c r="B1645" s="120">
        <f>INDEX(TechList[Tech],MATCH(A1645,TechList[Tech_'#],0),)</f>
        <v>7.5</v>
      </c>
      <c r="C1645" s="121" t="str">
        <f t="shared" si="25"/>
        <v>115_28</v>
      </c>
      <c r="D1645" s="121" t="str">
        <f>INDEX(CWC_VehType!$C$2:$C$30,MATCH($G1645,CWC_VehType!$A$2:$A$30,0),)</f>
        <v>NT</v>
      </c>
      <c r="E1645" s="122">
        <f>INDEX(IF(DMC_WR13[[#This Row],[Tow/Non-tow]]="NT",wr_DMCcurve_TAR!$C$21:$C$80,wr_DMCcurve_TAR!$D$21:$D$80),MATCH(DMC_WR13[[#This Row],[Tech_'#]],wr_DMCcurve_TAR!$A$21:$A$80,0),)</f>
        <v>-0.70444014641590058</v>
      </c>
      <c r="F1645" s="122"/>
      <c r="G1645" s="26">
        <v>28</v>
      </c>
      <c r="H1645" s="121">
        <f>SUMIFS(LearningFactors[LF_codeNew],LearningFactors[Tech_'#],DMC_WR13[[#This Row],[Tech_'#]])</f>
        <v>30</v>
      </c>
      <c r="I1645" s="121">
        <f>INDEX(TechList[ST_Thru],MATCH($A1645,TechList[Tech_'#],0),)</f>
        <v>2024</v>
      </c>
      <c r="J1645" s="121" t="str">
        <f>INDEX(TechList[Complexity],MATCH($A1645,TechList[Tech_'#],0),)</f>
        <v>Low2</v>
      </c>
      <c r="K1645" s="118">
        <f>INDEX(CurbWt_selection,MATCH(G1645,CurbWts!$A$3:$A$40,0),)
*($B1645/100)
*DMC_WR13[[#This Row],[costPerPound_ST]]</f>
        <v>-281.52020555988537</v>
      </c>
    </row>
    <row r="1646" spans="1:11" x14ac:dyDescent="0.25">
      <c r="A1646" s="123">
        <v>116</v>
      </c>
      <c r="B1646" s="120">
        <f>INDEX(TechList[Tech],MATCH(A1646,TechList[Tech_'#],0),)</f>
        <v>8</v>
      </c>
      <c r="C1646" s="121" t="str">
        <f t="shared" si="25"/>
        <v>116_28</v>
      </c>
      <c r="D1646" s="121" t="str">
        <f>INDEX(CWC_VehType!$C$2:$C$30,MATCH($G1646,CWC_VehType!$A$2:$A$30,0),)</f>
        <v>NT</v>
      </c>
      <c r="E1646" s="122">
        <f>INDEX(IF(DMC_WR13[[#This Row],[Tow/Non-tow]]="NT",wr_DMCcurve_TAR!$C$21:$C$80,wr_DMCcurve_TAR!$D$21:$D$80),MATCH(DMC_WR13[[#This Row],[Tech_'#]],wr_DMCcurve_TAR!$A$21:$A$80,0),)</f>
        <v>-0.64572630424545763</v>
      </c>
      <c r="F1646" s="122"/>
      <c r="G1646" s="26">
        <v>28</v>
      </c>
      <c r="H1646" s="121">
        <f>SUMIFS(LearningFactors[LF_codeNew],LearningFactors[Tech_'#],DMC_WR13[[#This Row],[Tech_'#]])</f>
        <v>30</v>
      </c>
      <c r="I1646" s="121">
        <f>INDEX(TechList[ST_Thru],MATCH($A1646,TechList[Tech_'#],0),)</f>
        <v>2024</v>
      </c>
      <c r="J1646" s="121" t="str">
        <f>INDEX(TechList[Complexity],MATCH($A1646,TechList[Tech_'#],0),)</f>
        <v>Low2</v>
      </c>
      <c r="K1646" s="118">
        <f>INDEX(CurbWt_selection,MATCH(G1646,CurbWts!$A$3:$A$40,0),)
*($B1646/100)
*DMC_WR13[[#This Row],[costPerPound_ST]]</f>
        <v>-275.25972649382868</v>
      </c>
    </row>
    <row r="1647" spans="1:11" x14ac:dyDescent="0.25">
      <c r="A1647" s="123">
        <v>117</v>
      </c>
      <c r="B1647" s="120">
        <f>INDEX(TechList[Tech],MATCH(A1647,TechList[Tech_'#],0),)</f>
        <v>8.5</v>
      </c>
      <c r="C1647" s="121" t="str">
        <f t="shared" si="25"/>
        <v>117_28</v>
      </c>
      <c r="D1647" s="121" t="str">
        <f>INDEX(CWC_VehType!$C$2:$C$30,MATCH($G1647,CWC_VehType!$A$2:$A$30,0),)</f>
        <v>NT</v>
      </c>
      <c r="E1647" s="122">
        <f>INDEX(IF(DMC_WR13[[#This Row],[Tow/Non-tow]]="NT",wr_DMCcurve_TAR!$C$21:$C$80,wr_DMCcurve_TAR!$D$21:$D$80),MATCH(DMC_WR13[[#This Row],[Tech_'#]],wr_DMCcurve_TAR!$A$21:$A$80,0),)</f>
        <v>-0.59057312728645217</v>
      </c>
      <c r="F1647" s="122"/>
      <c r="G1647" s="26">
        <v>28</v>
      </c>
      <c r="H1647" s="121">
        <f>SUMIFS(LearningFactors[LF_codeNew],LearningFactors[Tech_'#],DMC_WR13[[#This Row],[Tech_'#]])</f>
        <v>30</v>
      </c>
      <c r="I1647" s="121">
        <f>INDEX(TechList[ST_Thru],MATCH($A1647,TechList[Tech_'#],0),)</f>
        <v>2024</v>
      </c>
      <c r="J1647" s="121" t="str">
        <f>INDEX(TechList[Complexity],MATCH($A1647,TechList[Tech_'#],0),)</f>
        <v>Low2</v>
      </c>
      <c r="K1647" s="118">
        <f>INDEX(CurbWt_selection,MATCH(G1647,CurbWts!$A$3:$A$40,0),)
*($B1647/100)
*DMC_WR13[[#This Row],[costPerPound_ST]]</f>
        <v>-267.4833883939707</v>
      </c>
    </row>
    <row r="1648" spans="1:11" x14ac:dyDescent="0.25">
      <c r="A1648" s="123">
        <v>118</v>
      </c>
      <c r="B1648" s="120">
        <f>INDEX(TechList[Tech],MATCH(A1648,TechList[Tech_'#],0),)</f>
        <v>9</v>
      </c>
      <c r="C1648" s="121" t="str">
        <f t="shared" si="25"/>
        <v>118_28</v>
      </c>
      <c r="D1648" s="121" t="str">
        <f>INDEX(CWC_VehType!$C$2:$C$30,MATCH($G1648,CWC_VehType!$A$2:$A$30,0),)</f>
        <v>NT</v>
      </c>
      <c r="E1648" s="122">
        <f>INDEX(IF(DMC_WR13[[#This Row],[Tow/Non-tow]]="NT",wr_DMCcurve_TAR!$C$21:$C$80,wr_DMCcurve_TAR!$D$21:$D$80),MATCH(DMC_WR13[[#This Row],[Tech_'#]],wr_DMCcurve_TAR!$A$21:$A$80,0),)</f>
        <v>-0.53857332887523779</v>
      </c>
      <c r="F1648" s="122"/>
      <c r="G1648" s="26">
        <v>28</v>
      </c>
      <c r="H1648" s="121">
        <f>SUMIFS(LearningFactors[LF_codeNew],LearningFactors[Tech_'#],DMC_WR13[[#This Row],[Tech_'#]])</f>
        <v>30</v>
      </c>
      <c r="I1648" s="121">
        <f>INDEX(TechList[ST_Thru],MATCH($A1648,TechList[Tech_'#],0),)</f>
        <v>2024</v>
      </c>
      <c r="J1648" s="121" t="str">
        <f>INDEX(TechList[Complexity],MATCH($A1648,TechList[Tech_'#],0),)</f>
        <v>Low2</v>
      </c>
      <c r="K1648" s="118">
        <f>INDEX(CurbWt_selection,MATCH(G1648,CurbWts!$A$3:$A$40,0),)
*($B1648/100)
*DMC_WR13[[#This Row],[costPerPound_ST]]</f>
        <v>-258.2804657436651</v>
      </c>
    </row>
    <row r="1649" spans="1:11" x14ac:dyDescent="0.25">
      <c r="A1649" s="123">
        <v>119</v>
      </c>
      <c r="B1649" s="120">
        <f>INDEX(TechList[Tech],MATCH(A1649,TechList[Tech_'#],0),)</f>
        <v>9.5</v>
      </c>
      <c r="C1649" s="121" t="str">
        <f t="shared" si="25"/>
        <v>119_28</v>
      </c>
      <c r="D1649" s="121" t="str">
        <f>INDEX(CWC_VehType!$C$2:$C$30,MATCH($G1649,CWC_VehType!$A$2:$A$30,0),)</f>
        <v>NT</v>
      </c>
      <c r="E1649" s="122">
        <f>INDEX(IF(DMC_WR13[[#This Row],[Tow/Non-tow]]="NT",wr_DMCcurve_TAR!$C$21:$C$80,wr_DMCcurve_TAR!$D$21:$D$80),MATCH(DMC_WR13[[#This Row],[Tech_'#]],wr_DMCcurve_TAR!$A$21:$A$80,0),)</f>
        <v>-0.48938573919541478</v>
      </c>
      <c r="F1649" s="122"/>
      <c r="G1649" s="26">
        <v>28</v>
      </c>
      <c r="H1649" s="121">
        <f>SUMIFS(LearningFactors[LF_codeNew],LearningFactors[Tech_'#],DMC_WR13[[#This Row],[Tech_'#]])</f>
        <v>30</v>
      </c>
      <c r="I1649" s="121">
        <f>INDEX(TechList[ST_Thru],MATCH($A1649,TechList[Tech_'#],0),)</f>
        <v>2024</v>
      </c>
      <c r="J1649" s="121" t="str">
        <f>INDEX(TechList[Complexity],MATCH($A1649,TechList[Tech_'#],0),)</f>
        <v>Low2</v>
      </c>
      <c r="K1649" s="118">
        <f>INDEX(CurbWt_selection,MATCH(G1649,CurbWts!$A$3:$A$40,0),)
*($B1649/100)
*DMC_WR13[[#This Row],[costPerPound_ST]]</f>
        <v>-247.73029734788904</v>
      </c>
    </row>
    <row r="1650" spans="1:11" x14ac:dyDescent="0.25">
      <c r="A1650" s="123">
        <v>120</v>
      </c>
      <c r="B1650" s="120">
        <f>INDEX(TechList[Tech],MATCH(A1650,TechList[Tech_'#],0),)</f>
        <v>10</v>
      </c>
      <c r="C1650" s="121" t="str">
        <f t="shared" si="25"/>
        <v>120_28</v>
      </c>
      <c r="D1650" s="121" t="str">
        <f>INDEX(CWC_VehType!$C$2:$C$30,MATCH($G1650,CWC_VehType!$A$2:$A$30,0),)</f>
        <v>NT</v>
      </c>
      <c r="E1650" s="122">
        <f>INDEX(IF(DMC_WR13[[#This Row],[Tow/Non-tow]]="NT",wr_DMCcurve_TAR!$C$21:$C$80,wr_DMCcurve_TAR!$D$21:$D$80),MATCH(DMC_WR13[[#This Row],[Tech_'#]],wr_DMCcurve_TAR!$A$21:$A$80,0),)</f>
        <v>-0.44272172616894478</v>
      </c>
      <c r="F1650" s="122"/>
      <c r="G1650" s="26">
        <v>28</v>
      </c>
      <c r="H1650" s="121">
        <f>SUMIFS(LearningFactors[LF_codeNew],LearningFactors[Tech_'#],DMC_WR13[[#This Row],[Tech_'#]])</f>
        <v>30</v>
      </c>
      <c r="I1650" s="121">
        <f>INDEX(TechList[ST_Thru],MATCH($A1650,TechList[Tech_'#],0),)</f>
        <v>2024</v>
      </c>
      <c r="J1650" s="121" t="str">
        <f>INDEX(TechList[Complexity],MATCH($A1650,TechList[Tech_'#],0),)</f>
        <v>Low2</v>
      </c>
      <c r="K1650" s="118">
        <f>INDEX(CurbWt_selection,MATCH(G1650,CurbWts!$A$3:$A$40,0),)
*($B1650/100)
*DMC_WR13[[#This Row],[costPerPound_ST]]</f>
        <v>-235.90385829283167</v>
      </c>
    </row>
    <row r="1651" spans="1:11" x14ac:dyDescent="0.25">
      <c r="A1651" s="123">
        <v>121</v>
      </c>
      <c r="B1651" s="120">
        <f>INDEX(TechList[Tech],MATCH(A1651,TechList[Tech_'#],0),)</f>
        <v>10.5</v>
      </c>
      <c r="C1651" s="121" t="str">
        <f t="shared" si="25"/>
        <v>121_28</v>
      </c>
      <c r="D1651" s="121" t="str">
        <f>INDEX(CWC_VehType!$C$2:$C$30,MATCH($G1651,CWC_VehType!$A$2:$A$30,0),)</f>
        <v>NT</v>
      </c>
      <c r="E1651" s="122">
        <f>INDEX(IF(DMC_WR13[[#This Row],[Tow/Non-tow]]="NT",wr_DMCcurve_TAR!$C$21:$C$80,wr_DMCcurve_TAR!$D$21:$D$80),MATCH(DMC_WR13[[#This Row],[Tech_'#]],wr_DMCcurve_TAR!$A$21:$A$80,0),)</f>
        <v>-0.39833493285510846</v>
      </c>
      <c r="F1651" s="122"/>
      <c r="G1651" s="26">
        <v>28</v>
      </c>
      <c r="H1651" s="121">
        <f>SUMIFS(LearningFactors[LF_codeNew],LearningFactors[Tech_'#],DMC_WR13[[#This Row],[Tech_'#]])</f>
        <v>30</v>
      </c>
      <c r="I1651" s="121">
        <f>INDEX(TechList[ST_Thru],MATCH($A1651,TechList[Tech_'#],0),)</f>
        <v>2024</v>
      </c>
      <c r="J1651" s="121" t="str">
        <f>INDEX(TechList[Complexity],MATCH($A1651,TechList[Tech_'#],0),)</f>
        <v>Low2</v>
      </c>
      <c r="K1651" s="118">
        <f>INDEX(CurbWt_selection,MATCH(G1651,CurbWts!$A$3:$A$40,0),)
*($B1651/100)
*DMC_WR13[[#This Row],[costPerPound_ST]]</f>
        <v>-222.86501677884908</v>
      </c>
    </row>
    <row r="1652" spans="1:11" x14ac:dyDescent="0.25">
      <c r="A1652" s="123">
        <v>122</v>
      </c>
      <c r="B1652" s="120">
        <f>INDEX(TechList[Tech],MATCH(A1652,TechList[Tech_'#],0),)</f>
        <v>11</v>
      </c>
      <c r="C1652" s="121" t="str">
        <f t="shared" si="25"/>
        <v>122_28</v>
      </c>
      <c r="D1652" s="121" t="str">
        <f>INDEX(CWC_VehType!$C$2:$C$30,MATCH($G1652,CWC_VehType!$A$2:$A$30,0),)</f>
        <v>NT</v>
      </c>
      <c r="E1652" s="122">
        <f>INDEX(IF(DMC_WR13[[#This Row],[Tow/Non-tow]]="NT",wr_DMCcurve_TAR!$C$21:$C$80,wr_DMCcurve_TAR!$D$21:$D$80),MATCH(DMC_WR13[[#This Row],[Tech_'#]],wr_DMCcurve_TAR!$A$21:$A$80,0),)</f>
        <v>-0.35601340444680424</v>
      </c>
      <c r="F1652" s="122"/>
      <c r="G1652" s="26">
        <v>28</v>
      </c>
      <c r="H1652" s="121">
        <f>SUMIFS(LearningFactors[LF_codeNew],LearningFactors[Tech_'#],DMC_WR13[[#This Row],[Tech_'#]])</f>
        <v>30</v>
      </c>
      <c r="I1652" s="121">
        <f>INDEX(TechList[ST_Thru],MATCH($A1652,TechList[Tech_'#],0),)</f>
        <v>2024</v>
      </c>
      <c r="J1652" s="121" t="str">
        <f>INDEX(TechList[Complexity],MATCH($A1652,TechList[Tech_'#],0),)</f>
        <v>Low2</v>
      </c>
      <c r="K1652" s="118">
        <f>INDEX(CurbWt_selection,MATCH(G1652,CurbWts!$A$3:$A$40,0),)
*($B1652/100)
*DMC_WR13[[#This Row],[costPerPound_ST]]</f>
        <v>-208.67155105238777</v>
      </c>
    </row>
    <row r="1653" spans="1:11" x14ac:dyDescent="0.25">
      <c r="A1653" s="123">
        <v>123</v>
      </c>
      <c r="B1653" s="120">
        <f>INDEX(TechList[Tech],MATCH(A1653,TechList[Tech_'#],0),)</f>
        <v>11.5</v>
      </c>
      <c r="C1653" s="121" t="str">
        <f t="shared" si="25"/>
        <v>123_28</v>
      </c>
      <c r="D1653" s="121" t="str">
        <f>INDEX(CWC_VehType!$C$2:$C$30,MATCH($G1653,CWC_VehType!$A$2:$A$30,0),)</f>
        <v>NT</v>
      </c>
      <c r="E1653" s="122">
        <f>INDEX(IF(DMC_WR13[[#This Row],[Tow/Non-tow]]="NT",wr_DMCcurve_TAR!$C$21:$C$80,wr_DMCcurve_TAR!$D$21:$D$80),MATCH(DMC_WR13[[#This Row],[Tech_'#]],wr_DMCcurve_TAR!$A$21:$A$80,0),)</f>
        <v>-0.31557346678200132</v>
      </c>
      <c r="F1653" s="122"/>
      <c r="G1653" s="26">
        <v>28</v>
      </c>
      <c r="H1653" s="121">
        <f>SUMIFS(LearningFactors[LF_codeNew],LearningFactors[Tech_'#],DMC_WR13[[#This Row],[Tech_'#]])</f>
        <v>30</v>
      </c>
      <c r="I1653" s="121">
        <f>INDEX(TechList[ST_Thru],MATCH($A1653,TechList[Tech_'#],0),)</f>
        <v>2024</v>
      </c>
      <c r="J1653" s="121" t="str">
        <f>INDEX(TechList[Complexity],MATCH($A1653,TechList[Tech_'#],0),)</f>
        <v>Low2</v>
      </c>
      <c r="K1653" s="118">
        <f>INDEX(CurbWt_selection,MATCH(G1653,CurbWts!$A$3:$A$40,0),)
*($B1653/100)
*DMC_WR13[[#This Row],[costPerPound_ST]]</f>
        <v>-193.37598108830289</v>
      </c>
    </row>
    <row r="1654" spans="1:11" x14ac:dyDescent="0.25">
      <c r="A1654" s="123">
        <v>124</v>
      </c>
      <c r="B1654" s="120">
        <f>INDEX(TechList[Tech],MATCH(A1654,TechList[Tech_'#],0),)</f>
        <v>12</v>
      </c>
      <c r="C1654" s="121" t="str">
        <f t="shared" si="25"/>
        <v>124_28</v>
      </c>
      <c r="D1654" s="121" t="str">
        <f>INDEX(CWC_VehType!$C$2:$C$30,MATCH($G1654,CWC_VehType!$A$2:$A$30,0),)</f>
        <v>NT</v>
      </c>
      <c r="E1654" s="122">
        <f>INDEX(IF(DMC_WR13[[#This Row],[Tow/Non-tow]]="NT",wr_DMCcurve_TAR!$C$21:$C$80,wr_DMCcurve_TAR!$D$21:$D$80),MATCH(DMC_WR13[[#This Row],[Tech_'#]],wr_DMCcurve_TAR!$A$21:$A$80,0),)</f>
        <v>-0.27685490862828188</v>
      </c>
      <c r="F1654" s="122"/>
      <c r="G1654" s="26">
        <v>28</v>
      </c>
      <c r="H1654" s="121">
        <f>SUMIFS(LearningFactors[LF_codeNew],LearningFactors[Tech_'#],DMC_WR13[[#This Row],[Tech_'#]])</f>
        <v>30</v>
      </c>
      <c r="I1654" s="121">
        <f>INDEX(TechList[ST_Thru],MATCH($A1654,TechList[Tech_'#],0),)</f>
        <v>2024</v>
      </c>
      <c r="J1654" s="121" t="str">
        <f>INDEX(TechList[Complexity],MATCH($A1654,TechList[Tech_'#],0),)</f>
        <v>Low2</v>
      </c>
      <c r="K1654" s="118">
        <f>INDEX(CurbWt_selection,MATCH(G1654,CurbWts!$A$3:$A$40,0),)
*($B1654/100)
*DMC_WR13[[#This Row],[costPerPound_ST]]</f>
        <v>-177.02625538046806</v>
      </c>
    </row>
    <row r="1655" spans="1:11" x14ac:dyDescent="0.25">
      <c r="A1655" s="123">
        <v>125</v>
      </c>
      <c r="B1655" s="120">
        <f>INDEX(TechList[Tech],MATCH(A1655,TechList[Tech_'#],0),)</f>
        <v>12.5</v>
      </c>
      <c r="C1655" s="121" t="str">
        <f t="shared" si="25"/>
        <v>125_28</v>
      </c>
      <c r="D1655" s="121" t="str">
        <f>INDEX(CWC_VehType!$C$2:$C$30,MATCH($G1655,CWC_VehType!$A$2:$A$30,0),)</f>
        <v>NT</v>
      </c>
      <c r="E1655" s="122">
        <f>INDEX(IF(DMC_WR13[[#This Row],[Tow/Non-tow]]="NT",wr_DMCcurve_TAR!$C$21:$C$80,wr_DMCcurve_TAR!$D$21:$D$80),MATCH(DMC_WR13[[#This Row],[Tech_'#]],wr_DMCcurve_TAR!$A$21:$A$80,0),)</f>
        <v>-0.23971714809243228</v>
      </c>
      <c r="F1655" s="122"/>
      <c r="G1655" s="26">
        <v>28</v>
      </c>
      <c r="H1655" s="121">
        <f>SUMIFS(LearningFactors[LF_codeNew],LearningFactors[Tech_'#],DMC_WR13[[#This Row],[Tech_'#]])</f>
        <v>30</v>
      </c>
      <c r="I1655" s="121">
        <f>INDEX(TechList[ST_Thru],MATCH($A1655,TechList[Tech_'#],0),)</f>
        <v>2024</v>
      </c>
      <c r="J1655" s="121" t="str">
        <f>INDEX(TechList[Complexity],MATCH($A1655,TechList[Tech_'#],0),)</f>
        <v>Low2</v>
      </c>
      <c r="K1655" s="118">
        <f>INDEX(CurbWt_selection,MATCH(G1655,CurbWts!$A$3:$A$40,0),)
*($B1655/100)
*DMC_WR13[[#This Row],[costPerPound_ST]]</f>
        <v>-159.66632308547199</v>
      </c>
    </row>
    <row r="1656" spans="1:11" x14ac:dyDescent="0.25">
      <c r="A1656" s="123">
        <v>126</v>
      </c>
      <c r="B1656" s="120">
        <f>INDEX(TechList[Tech],MATCH(A1656,TechList[Tech_'#],0),)</f>
        <v>13</v>
      </c>
      <c r="C1656" s="121" t="str">
        <f t="shared" si="25"/>
        <v>126_28</v>
      </c>
      <c r="D1656" s="121" t="str">
        <f>INDEX(CWC_VehType!$C$2:$C$30,MATCH($G1656,CWC_VehType!$A$2:$A$30,0),)</f>
        <v>NT</v>
      </c>
      <c r="E1656" s="122">
        <f>INDEX(IF(DMC_WR13[[#This Row],[Tow/Non-tow]]="NT",wr_DMCcurve_TAR!$C$21:$C$80,wr_DMCcurve_TAR!$D$21:$D$80),MATCH(DMC_WR13[[#This Row],[Tech_'#]],wr_DMCcurve_TAR!$A$21:$A$80,0),)</f>
        <v>-0.20403615135894196</v>
      </c>
      <c r="F1656" s="122"/>
      <c r="G1656" s="26">
        <v>28</v>
      </c>
      <c r="H1656" s="121">
        <f>SUMIFS(LearningFactors[LF_codeNew],LearningFactors[Tech_'#],DMC_WR13[[#This Row],[Tech_'#]])</f>
        <v>30</v>
      </c>
      <c r="I1656" s="121">
        <f>INDEX(TechList[ST_Thru],MATCH($A1656,TechList[Tech_'#],0),)</f>
        <v>2024</v>
      </c>
      <c r="J1656" s="121" t="str">
        <f>INDEX(TechList[Complexity],MATCH($A1656,TechList[Tech_'#],0),)</f>
        <v>Low2</v>
      </c>
      <c r="K1656" s="118">
        <f>INDEX(CurbWt_selection,MATCH(G1656,CurbWts!$A$3:$A$40,0),)
*($B1656/100)
*DMC_WR13[[#This Row],[costPerPound_ST]]</f>
        <v>-141.33661448987684</v>
      </c>
    </row>
    <row r="1657" spans="1:11" x14ac:dyDescent="0.25">
      <c r="A1657" s="123">
        <v>127</v>
      </c>
      <c r="B1657" s="120">
        <f>INDEX(TechList[Tech],MATCH(A1657,TechList[Tech_'#],0),)</f>
        <v>13.5</v>
      </c>
      <c r="C1657" s="121" t="str">
        <f t="shared" si="25"/>
        <v>127_28</v>
      </c>
      <c r="D1657" s="121" t="str">
        <f>INDEX(CWC_VehType!$C$2:$C$30,MATCH($G1657,CWC_VehType!$A$2:$A$30,0),)</f>
        <v>NT</v>
      </c>
      <c r="E1657" s="122">
        <f>INDEX(IF(DMC_WR13[[#This Row],[Tow/Non-tow]]="NT",wr_DMCcurve_TAR!$C$21:$C$80,wr_DMCcurve_TAR!$D$21:$D$80),MATCH(DMC_WR13[[#This Row],[Tech_'#]],wr_DMCcurve_TAR!$A$21:$A$80,0),)</f>
        <v>-0.16970193325806174</v>
      </c>
      <c r="F1657" s="122"/>
      <c r="G1657" s="26">
        <v>28</v>
      </c>
      <c r="H1657" s="121">
        <f>SUMIFS(LearningFactors[LF_codeNew],LearningFactors[Tech_'#],DMC_WR13[[#This Row],[Tech_'#]])</f>
        <v>30</v>
      </c>
      <c r="I1657" s="121">
        <f>INDEX(TechList[ST_Thru],MATCH($A1657,TechList[Tech_'#],0),)</f>
        <v>2024</v>
      </c>
      <c r="J1657" s="121" t="str">
        <f>INDEX(TechList[Complexity],MATCH($A1657,TechList[Tech_'#],0),)</f>
        <v>Low2</v>
      </c>
      <c r="K1657" s="118">
        <f>INDEX(CurbWt_selection,MATCH(G1657,CurbWts!$A$3:$A$40,0),)
*($B1657/100)
*DMC_WR13[[#This Row],[costPerPound_ST]]</f>
        <v>-122.07444746018813</v>
      </c>
    </row>
    <row r="1658" spans="1:11" x14ac:dyDescent="0.25">
      <c r="A1658" s="123">
        <v>128</v>
      </c>
      <c r="B1658" s="120">
        <f>INDEX(TechList[Tech],MATCH(A1658,TechList[Tech_'#],0),)</f>
        <v>14</v>
      </c>
      <c r="C1658" s="121" t="str">
        <f t="shared" si="25"/>
        <v>128_28</v>
      </c>
      <c r="D1658" s="121" t="str">
        <f>INDEX(CWC_VehType!$C$2:$C$30,MATCH($G1658,CWC_VehType!$A$2:$A$30,0),)</f>
        <v>NT</v>
      </c>
      <c r="E1658" s="122">
        <f>INDEX(IF(DMC_WR13[[#This Row],[Tow/Non-tow]]="NT",wr_DMCcurve_TAR!$C$21:$C$80,wr_DMCcurve_TAR!$D$21:$D$80),MATCH(DMC_WR13[[#This Row],[Tech_'#]],wr_DMCcurve_TAR!$A$21:$A$80,0),)</f>
        <v>-0.13661651260815283</v>
      </c>
      <c r="F1658" s="122"/>
      <c r="G1658" s="26">
        <v>28</v>
      </c>
      <c r="H1658" s="121">
        <f>SUMIFS(LearningFactors[LF_codeNew],LearningFactors[Tech_'#],DMC_WR13[[#This Row],[Tech_'#]])</f>
        <v>30</v>
      </c>
      <c r="I1658" s="121">
        <f>INDEX(TechList[ST_Thru],MATCH($A1658,TechList[Tech_'#],0),)</f>
        <v>2024</v>
      </c>
      <c r="J1658" s="121" t="str">
        <f>INDEX(TechList[Complexity],MATCH($A1658,TechList[Tech_'#],0),)</f>
        <v>Low2</v>
      </c>
      <c r="K1658" s="118">
        <f>INDEX(CurbWt_selection,MATCH(G1658,CurbWts!$A$3:$A$40,0),)
*($B1658/100)
*DMC_WR13[[#This Row],[costPerPound_ST]]</f>
        <v>-101.91437360331045</v>
      </c>
    </row>
    <row r="1659" spans="1:11" x14ac:dyDescent="0.25">
      <c r="A1659" s="123">
        <v>129</v>
      </c>
      <c r="B1659" s="120">
        <f>INDEX(TechList[Tech],MATCH(A1659,TechList[Tech_'#],0),)</f>
        <v>14.5</v>
      </c>
      <c r="C1659" s="121" t="str">
        <f t="shared" si="25"/>
        <v>129_28</v>
      </c>
      <c r="D1659" s="121" t="str">
        <f>INDEX(CWC_VehType!$C$2:$C$30,MATCH($G1659,CWC_VehType!$A$2:$A$30,0),)</f>
        <v>NT</v>
      </c>
      <c r="E1659" s="122">
        <f>INDEX(IF(DMC_WR13[[#This Row],[Tow/Non-tow]]="NT",wr_DMCcurve_TAR!$C$21:$C$80,wr_DMCcurve_TAR!$D$21:$D$80),MATCH(DMC_WR13[[#This Row],[Tech_'#]],wr_DMCcurve_TAR!$A$21:$A$80,0),)</f>
        <v>-0.1046922265130376</v>
      </c>
      <c r="F1659" s="122"/>
      <c r="G1659" s="26">
        <v>28</v>
      </c>
      <c r="H1659" s="121">
        <f>SUMIFS(LearningFactors[LF_codeNew],LearningFactors[Tech_'#],DMC_WR13[[#This Row],[Tech_'#]])</f>
        <v>30</v>
      </c>
      <c r="I1659" s="121">
        <f>INDEX(TechList[ST_Thru],MATCH($A1659,TechList[Tech_'#],0),)</f>
        <v>2024</v>
      </c>
      <c r="J1659" s="121" t="str">
        <f>INDEX(TechList[Complexity],MATCH($A1659,TechList[Tech_'#],0),)</f>
        <v>Low2</v>
      </c>
      <c r="K1659" s="118">
        <f>INDEX(CurbWt_selection,MATCH(G1659,CurbWts!$A$3:$A$40,0),)
*($B1659/100)
*DMC_WR13[[#This Row],[costPerPound_ST]]</f>
        <v>-80.888474918641464</v>
      </c>
    </row>
    <row r="1660" spans="1:11" x14ac:dyDescent="0.25">
      <c r="A1660" s="123">
        <v>130</v>
      </c>
      <c r="B1660" s="120">
        <f>INDEX(TechList[Tech],MATCH(A1660,TechList[Tech_'#],0),)</f>
        <v>15</v>
      </c>
      <c r="C1660" s="121" t="str">
        <f t="shared" si="25"/>
        <v>130_28</v>
      </c>
      <c r="D1660" s="121" t="str">
        <f>INDEX(CWC_VehType!$C$2:$C$30,MATCH($G1660,CWC_VehType!$A$2:$A$30,0),)</f>
        <v>NT</v>
      </c>
      <c r="E1660" s="122">
        <f>INDEX(IF(DMC_WR13[[#This Row],[Tow/Non-tow]]="NT",wr_DMCcurve_TAR!$C$21:$C$80,wr_DMCcurve_TAR!$D$21:$D$80),MATCH(DMC_WR13[[#This Row],[Tech_'#]],wr_DMCcurve_TAR!$A$21:$A$80,0),)</f>
        <v>-7.3850330551769372E-2</v>
      </c>
      <c r="F1660" s="122"/>
      <c r="G1660" s="26">
        <v>28</v>
      </c>
      <c r="H1660" s="121">
        <f>SUMIFS(LearningFactors[LF_codeNew],LearningFactors[Tech_'#],DMC_WR13[[#This Row],[Tech_'#]])</f>
        <v>30</v>
      </c>
      <c r="I1660" s="121">
        <f>INDEX(TechList[ST_Thru],MATCH($A1660,TechList[Tech_'#],0),)</f>
        <v>2024</v>
      </c>
      <c r="J1660" s="121" t="str">
        <f>INDEX(TechList[Complexity],MATCH($A1660,TechList[Tech_'#],0),)</f>
        <v>Med2</v>
      </c>
      <c r="K1660" s="118">
        <f>INDEX(CurbWt_selection,MATCH(G1660,CurbWts!$A$3:$A$40,0),)
*($B1660/100)
*DMC_WR13[[#This Row],[costPerPound_ST]]</f>
        <v>-59.026619488904011</v>
      </c>
    </row>
    <row r="1661" spans="1:11" x14ac:dyDescent="0.25">
      <c r="A1661" s="123">
        <v>131</v>
      </c>
      <c r="B1661" s="120">
        <f>INDEX(TechList[Tech],MATCH(A1661,TechList[Tech_'#],0),)</f>
        <v>15.5</v>
      </c>
      <c r="C1661" s="121" t="str">
        <f t="shared" si="25"/>
        <v>131_28</v>
      </c>
      <c r="D1661" s="121" t="str">
        <f>INDEX(CWC_VehType!$C$2:$C$30,MATCH($G1661,CWC_VehType!$A$2:$A$30,0),)</f>
        <v>NT</v>
      </c>
      <c r="E1661" s="122">
        <f>INDEX(IF(DMC_WR13[[#This Row],[Tow/Non-tow]]="NT",wr_DMCcurve_TAR!$C$21:$C$80,wr_DMCcurve_TAR!$D$21:$D$80),MATCH(DMC_WR13[[#This Row],[Tech_'#]],wr_DMCcurve_TAR!$A$21:$A$80,0),)</f>
        <v>-4.4019828580364323E-2</v>
      </c>
      <c r="F1661" s="122"/>
      <c r="G1661" s="26">
        <v>28</v>
      </c>
      <c r="H1661" s="121">
        <f>SUMIFS(LearningFactors[LF_codeNew],LearningFactors[Tech_'#],DMC_WR13[[#This Row],[Tech_'#]])</f>
        <v>30</v>
      </c>
      <c r="I1661" s="121">
        <f>INDEX(TechList[ST_Thru],MATCH($A1661,TechList[Tech_'#],0),)</f>
        <v>2024</v>
      </c>
      <c r="J1661" s="121" t="str">
        <f>INDEX(TechList[Complexity],MATCH($A1661,TechList[Tech_'#],0),)</f>
        <v>Med2</v>
      </c>
      <c r="K1661" s="118">
        <f>INDEX(CurbWt_selection,MATCH(G1661,CurbWts!$A$3:$A$40,0),)
*($B1661/100)
*DMC_WR13[[#This Row],[costPerPound_ST]]</f>
        <v>-36.356683044911343</v>
      </c>
    </row>
    <row r="1662" spans="1:11" x14ac:dyDescent="0.25">
      <c r="A1662" s="123">
        <v>132</v>
      </c>
      <c r="B1662" s="120">
        <f>INDEX(TechList[Tech],MATCH(A1662,TechList[Tech_'#],0),)</f>
        <v>16</v>
      </c>
      <c r="C1662" s="121" t="str">
        <f t="shared" si="25"/>
        <v>132_28</v>
      </c>
      <c r="D1662" s="121" t="str">
        <f>INDEX(CWC_VehType!$C$2:$C$30,MATCH($G1662,CWC_VehType!$A$2:$A$30,0),)</f>
        <v>NT</v>
      </c>
      <c r="E1662" s="122">
        <f>INDEX(IF(DMC_WR13[[#This Row],[Tow/Non-tow]]="NT",wr_DMCcurve_TAR!$C$21:$C$80,wr_DMCcurve_TAR!$D$21:$D$80),MATCH(DMC_WR13[[#This Row],[Tech_'#]],wr_DMCcurve_TAR!$A$21:$A$80,0),)</f>
        <v>-1.5136488381326222E-2</v>
      </c>
      <c r="F1662" s="122"/>
      <c r="G1662" s="26">
        <v>28</v>
      </c>
      <c r="H1662" s="121">
        <f>SUMIFS(LearningFactors[LF_codeNew],LearningFactors[Tech_'#],DMC_WR13[[#This Row],[Tech_'#]])</f>
        <v>30</v>
      </c>
      <c r="I1662" s="121">
        <f>INDEX(TechList[ST_Thru],MATCH($A1662,TechList[Tech_'#],0),)</f>
        <v>2024</v>
      </c>
      <c r="J1662" s="121" t="str">
        <f>INDEX(TechList[Complexity],MATCH($A1662,TechList[Tech_'#],0),)</f>
        <v>Med2</v>
      </c>
      <c r="K1662" s="118">
        <f>INDEX(CurbWt_selection,MATCH(G1662,CurbWts!$A$3:$A$40,0),)
*($B1662/100)
*DMC_WR13[[#This Row],[costPerPound_ST]]</f>
        <v>-12.904741914732618</v>
      </c>
    </row>
    <row r="1663" spans="1:11" x14ac:dyDescent="0.25">
      <c r="A1663" s="123">
        <v>133</v>
      </c>
      <c r="B1663" s="120">
        <f>INDEX(TechList[Tech],MATCH(A1663,TechList[Tech_'#],0),)</f>
        <v>16.5</v>
      </c>
      <c r="C1663" s="121" t="str">
        <f t="shared" si="25"/>
        <v>133_28</v>
      </c>
      <c r="D1663" s="121" t="str">
        <f>INDEX(CWC_VehType!$C$2:$C$30,MATCH($G1663,CWC_VehType!$A$2:$A$30,0),)</f>
        <v>NT</v>
      </c>
      <c r="E1663" s="122">
        <f>INDEX(IF(DMC_WR13[[#This Row],[Tow/Non-tow]]="NT",wr_DMCcurve_TAR!$C$21:$C$80,wr_DMCcurve_TAR!$D$21:$D$80),MATCH(DMC_WR13[[#This Row],[Tech_'#]],wr_DMCcurve_TAR!$A$21:$A$80,0),)</f>
        <v>1.2857991170371327E-2</v>
      </c>
      <c r="F1663" s="122"/>
      <c r="G1663" s="26">
        <v>28</v>
      </c>
      <c r="H1663" s="121">
        <f>SUMIFS(LearningFactors[LF_codeNew],LearningFactors[Tech_'#],DMC_WR13[[#This Row],[Tech_'#]])</f>
        <v>30</v>
      </c>
      <c r="I1663" s="121">
        <f>INDEX(TechList[ST_Thru],MATCH($A1663,TechList[Tech_'#],0),)</f>
        <v>2024</v>
      </c>
      <c r="J1663" s="121" t="str">
        <f>INDEX(TechList[Complexity],MATCH($A1663,TechList[Tech_'#],0),)</f>
        <v>Med2</v>
      </c>
      <c r="K1663" s="118">
        <f>INDEX(CurbWt_selection,MATCH(G1663,CurbWts!$A$3:$A$40,0),)
*($B1663/100)
*DMC_WR13[[#This Row],[costPerPound_ST]]</f>
        <v>11.304758166796226</v>
      </c>
    </row>
    <row r="1664" spans="1:11" x14ac:dyDescent="0.25">
      <c r="A1664" s="123">
        <v>134</v>
      </c>
      <c r="B1664" s="120">
        <f>INDEX(TechList[Tech],MATCH(A1664,TechList[Tech_'#],0),)</f>
        <v>17</v>
      </c>
      <c r="C1664" s="121" t="str">
        <f t="shared" si="25"/>
        <v>134_28</v>
      </c>
      <c r="D1664" s="121" t="str">
        <f>INDEX(CWC_VehType!$C$2:$C$30,MATCH($G1664,CWC_VehType!$A$2:$A$30,0),)</f>
        <v>NT</v>
      </c>
      <c r="E1664" s="122">
        <f>INDEX(IF(DMC_WR13[[#This Row],[Tow/Non-tow]]="NT",wr_DMCcurve_TAR!$C$21:$C$80,wr_DMCcurve_TAR!$D$21:$D$80),MATCH(DMC_WR13[[#This Row],[Tech_'#]],wr_DMCcurve_TAR!$A$21:$A$80,0),)</f>
        <v>4.0016688577679191E-2</v>
      </c>
      <c r="F1664" s="122"/>
      <c r="G1664" s="26">
        <v>28</v>
      </c>
      <c r="H1664" s="121">
        <f>SUMIFS(LearningFactors[LF_codeNew],LearningFactors[Tech_'#],DMC_WR13[[#This Row],[Tech_'#]])</f>
        <v>30</v>
      </c>
      <c r="I1664" s="121">
        <f>INDEX(TechList[ST_Thru],MATCH($A1664,TechList[Tech_'#],0),)</f>
        <v>2024</v>
      </c>
      <c r="J1664" s="121" t="str">
        <f>INDEX(TechList[Complexity],MATCH($A1664,TechList[Tech_'#],0),)</f>
        <v>Med2</v>
      </c>
      <c r="K1664" s="118">
        <f>INDEX(CurbWt_selection,MATCH(G1664,CurbWts!$A$3:$A$40,0),)
*($B1664/100)
*DMC_WR13[[#This Row],[costPerPound_ST]]</f>
        <v>36.248853727041165</v>
      </c>
    </row>
    <row r="1665" spans="1:11" x14ac:dyDescent="0.25">
      <c r="A1665" s="123">
        <v>135</v>
      </c>
      <c r="B1665" s="120">
        <f>INDEX(TechList[Tech],MATCH(A1665,TechList[Tech_'#],0),)</f>
        <v>17.5</v>
      </c>
      <c r="C1665" s="121" t="str">
        <f t="shared" si="25"/>
        <v>135_28</v>
      </c>
      <c r="D1665" s="121" t="str">
        <f>INDEX(CWC_VehType!$C$2:$C$30,MATCH($G1665,CWC_VehType!$A$2:$A$30,0),)</f>
        <v>NT</v>
      </c>
      <c r="E1665" s="122">
        <f>INDEX(IF(DMC_WR13[[#This Row],[Tow/Non-tow]]="NT",wr_DMCcurve_TAR!$C$21:$C$80,wr_DMCcurve_TAR!$D$21:$D$80),MATCH(DMC_WR13[[#This Row],[Tech_'#]],wr_DMCcurve_TAR!$A$21:$A$80,0),)</f>
        <v>6.6388065468359653E-2</v>
      </c>
      <c r="F1665" s="122"/>
      <c r="G1665" s="26">
        <v>28</v>
      </c>
      <c r="H1665" s="121">
        <f>SUMIFS(LearningFactors[LF_codeNew],LearningFactors[Tech_'#],DMC_WR13[[#This Row],[Tech_'#]])</f>
        <v>30</v>
      </c>
      <c r="I1665" s="121">
        <f>INDEX(TechList[ST_Thru],MATCH($A1665,TechList[Tech_'#],0),)</f>
        <v>2024</v>
      </c>
      <c r="J1665" s="121" t="str">
        <f>INDEX(TechList[Complexity],MATCH($A1665,TechList[Tech_'#],0),)</f>
        <v>Med2</v>
      </c>
      <c r="K1665" s="118">
        <f>INDEX(CurbWt_selection,MATCH(G1665,CurbWts!$A$3:$A$40,0),)
*($B1665/100)
*DMC_WR13[[#This Row],[costPerPound_ST]]</f>
        <v>61.905932688656478</v>
      </c>
    </row>
    <row r="1666" spans="1:11" x14ac:dyDescent="0.25">
      <c r="A1666" s="123">
        <v>136</v>
      </c>
      <c r="B1666" s="120">
        <f>INDEX(TechList[Tech],MATCH(A1666,TechList[Tech_'#],0),)</f>
        <v>18</v>
      </c>
      <c r="C1666" s="121" t="str">
        <f t="shared" si="25"/>
        <v>136_28</v>
      </c>
      <c r="D1666" s="121" t="str">
        <f>INDEX(CWC_VehType!$C$2:$C$30,MATCH($G1666,CWC_VehType!$A$2:$A$30,0),)</f>
        <v>NT</v>
      </c>
      <c r="E1666" s="122">
        <f>INDEX(IF(DMC_WR13[[#This Row],[Tow/Non-tow]]="NT",wr_DMCcurve_TAR!$C$21:$C$80,wr_DMCcurve_TAR!$D$21:$D$80),MATCH(DMC_WR13[[#This Row],[Tech_'#]],wr_DMCcurve_TAR!$A$21:$A$80,0),)</f>
        <v>9.201648698889392E-2</v>
      </c>
      <c r="F1666" s="122"/>
      <c r="G1666" s="26">
        <v>28</v>
      </c>
      <c r="H1666" s="121">
        <f>SUMIFS(LearningFactors[LF_codeNew],LearningFactors[Tech_'#],DMC_WR13[[#This Row],[Tech_'#]])</f>
        <v>30</v>
      </c>
      <c r="I1666" s="121">
        <f>INDEX(TechList[ST_Thru],MATCH($A1666,TechList[Tech_'#],0),)</f>
        <v>2024</v>
      </c>
      <c r="J1666" s="121" t="str">
        <f>INDEX(TechList[Complexity],MATCH($A1666,TechList[Tech_'#],0),)</f>
        <v>Med2</v>
      </c>
      <c r="K1666" s="118">
        <f>INDEX(CurbWt_selection,MATCH(G1666,CurbWts!$A$3:$A$40,0),)
*($B1666/100)
*DMC_WR13[[#This Row],[costPerPound_ST]]</f>
        <v>88.255618469710384</v>
      </c>
    </row>
    <row r="1667" spans="1:11" x14ac:dyDescent="0.25">
      <c r="A1667" s="123">
        <v>137</v>
      </c>
      <c r="B1667" s="120">
        <f>INDEX(TechList[Tech],MATCH(A1667,TechList[Tech_'#],0),)</f>
        <v>18.5</v>
      </c>
      <c r="C1667" s="121" t="str">
        <f t="shared" ref="C1667:C1730" si="26">CONCATENATE($A1667,"_",TEXT(G1667,"00"))</f>
        <v>137_28</v>
      </c>
      <c r="D1667" s="121" t="str">
        <f>INDEX(CWC_VehType!$C$2:$C$30,MATCH($G1667,CWC_VehType!$A$2:$A$30,0),)</f>
        <v>NT</v>
      </c>
      <c r="E1667" s="122">
        <f>INDEX(IF(DMC_WR13[[#This Row],[Tow/Non-tow]]="NT",wr_DMCcurve_TAR!$C$21:$C$80,wr_DMCcurve_TAR!$D$21:$D$80),MATCH(DMC_WR13[[#This Row],[Tech_'#]],wr_DMCcurve_TAR!$A$21:$A$80,0),)</f>
        <v>0.11694267088275599</v>
      </c>
      <c r="F1667" s="122"/>
      <c r="G1667" s="26">
        <v>28</v>
      </c>
      <c r="H1667" s="121">
        <f>SUMIFS(LearningFactors[LF_codeNew],LearningFactors[Tech_'#],DMC_WR13[[#This Row],[Tech_'#]])</f>
        <v>30</v>
      </c>
      <c r="I1667" s="121">
        <f>INDEX(TechList[ST_Thru],MATCH($A1667,TechList[Tech_'#],0),)</f>
        <v>2024</v>
      </c>
      <c r="J1667" s="121" t="str">
        <f>INDEX(TechList[Complexity],MATCH($A1667,TechList[Tech_'#],0),)</f>
        <v>Med2</v>
      </c>
      <c r="K1667" s="118">
        <f>INDEX(CurbWt_selection,MATCH(G1667,CurbWts!$A$3:$A$40,0),)
*($B1667/100)
*DMC_WR13[[#This Row],[costPerPound_ST]]</f>
        <v>115.27866697036563</v>
      </c>
    </row>
    <row r="1668" spans="1:11" x14ac:dyDescent="0.25">
      <c r="A1668" s="123">
        <v>138</v>
      </c>
      <c r="B1668" s="120">
        <f>INDEX(TechList[Tech],MATCH(A1668,TechList[Tech_'#],0),)</f>
        <v>19</v>
      </c>
      <c r="C1668" s="121" t="str">
        <f t="shared" si="26"/>
        <v>138_28</v>
      </c>
      <c r="D1668" s="121" t="str">
        <f>INDEX(CWC_VehType!$C$2:$C$30,MATCH($G1668,CWC_VehType!$A$2:$A$30,0),)</f>
        <v>NT</v>
      </c>
      <c r="E1668" s="122">
        <f>INDEX(IF(DMC_WR13[[#This Row],[Tow/Non-tow]]="NT",wr_DMCcurve_TAR!$C$21:$C$80,wr_DMCcurve_TAR!$D$21:$D$80),MATCH(DMC_WR13[[#This Row],[Tech_'#]],wr_DMCcurve_TAR!$A$21:$A$80,0),)</f>
        <v>0.1412040766687164</v>
      </c>
      <c r="F1668" s="122"/>
      <c r="G1668" s="26">
        <v>28</v>
      </c>
      <c r="H1668" s="121">
        <f>SUMIFS(LearningFactors[LF_codeNew],LearningFactors[Tech_'#],DMC_WR13[[#This Row],[Tech_'#]])</f>
        <v>30</v>
      </c>
      <c r="I1668" s="121">
        <f>INDEX(TechList[ST_Thru],MATCH($A1668,TechList[Tech_'#],0),)</f>
        <v>2024</v>
      </c>
      <c r="J1668" s="121" t="str">
        <f>INDEX(TechList[Complexity],MATCH($A1668,TechList[Tech_'#],0),)</f>
        <v>Med2</v>
      </c>
      <c r="K1668" s="118">
        <f>INDEX(CurbWt_selection,MATCH(G1668,CurbWts!$A$3:$A$40,0),)
*($B1668/100)
*DMC_WR13[[#This Row],[costPerPound_ST]]</f>
        <v>142.95687470331984</v>
      </c>
    </row>
    <row r="1669" spans="1:11" x14ac:dyDescent="0.25">
      <c r="A1669" s="123">
        <v>139</v>
      </c>
      <c r="B1669" s="120">
        <f>INDEX(TechList[Tech],MATCH(A1669,TechList[Tech_'#],0),)</f>
        <v>19.5</v>
      </c>
      <c r="C1669" s="121" t="str">
        <f t="shared" si="26"/>
        <v>139_28</v>
      </c>
      <c r="D1669" s="121" t="str">
        <f>INDEX(CWC_VehType!$C$2:$C$30,MATCH($G1669,CWC_VehType!$A$2:$A$30,0),)</f>
        <v>NT</v>
      </c>
      <c r="E1669" s="122">
        <f>INDEX(IF(DMC_WR13[[#This Row],[Tow/Non-tow]]="NT",wr_DMCcurve_TAR!$C$21:$C$80,wr_DMCcurve_TAR!$D$21:$D$80),MATCH(DMC_WR13[[#This Row],[Tech_'#]],wr_DMCcurve_TAR!$A$21:$A$80,0),)</f>
        <v>0.16483524425823362</v>
      </c>
      <c r="F1669" s="122"/>
      <c r="G1669" s="26">
        <v>28</v>
      </c>
      <c r="H1669" s="121">
        <f>SUMIFS(LearningFactors[LF_codeNew],LearningFactors[Tech_'#],DMC_WR13[[#This Row],[Tech_'#]])</f>
        <v>30</v>
      </c>
      <c r="I1669" s="121">
        <f>INDEX(TechList[ST_Thru],MATCH($A1669,TechList[Tech_'#],0),)</f>
        <v>2024</v>
      </c>
      <c r="J1669" s="121" t="str">
        <f>INDEX(TechList[Complexity],MATCH($A1669,TechList[Tech_'#],0),)</f>
        <v>Med2</v>
      </c>
      <c r="K1669" s="118">
        <f>INDEX(CurbWt_selection,MATCH(G1669,CurbWts!$A$3:$A$40,0),)
*($B1669/100)
*DMC_WR13[[#This Row],[costPerPound_ST]]</f>
        <v>171.27299660063139</v>
      </c>
    </row>
    <row r="1670" spans="1:11" x14ac:dyDescent="0.25">
      <c r="A1670" s="123">
        <v>140</v>
      </c>
      <c r="B1670" s="120">
        <f>INDEX(TechList[Tech],MATCH(A1670,TechList[Tech_'#],0),)</f>
        <v>20</v>
      </c>
      <c r="C1670" s="121" t="str">
        <f t="shared" si="26"/>
        <v>140_28</v>
      </c>
      <c r="D1670" s="121" t="str">
        <f>INDEX(CWC_VehType!$C$2:$C$30,MATCH($G1670,CWC_VehType!$A$2:$A$30,0),)</f>
        <v>NT</v>
      </c>
      <c r="E1670" s="122">
        <f>INDEX(IF(DMC_WR13[[#This Row],[Tow/Non-tow]]="NT",wr_DMCcurve_TAR!$C$21:$C$80,wr_DMCcurve_TAR!$D$21:$D$80),MATCH(DMC_WR13[[#This Row],[Tech_'#]],wr_DMCcurve_TAR!$A$21:$A$80,0),)</f>
        <v>0.18786808969518626</v>
      </c>
      <c r="F1670" s="122"/>
      <c r="G1670" s="26">
        <v>28</v>
      </c>
      <c r="H1670" s="121">
        <f>SUMIFS(LearningFactors[LF_codeNew],LearningFactors[Tech_'#],DMC_WR13[[#This Row],[Tech_'#]])</f>
        <v>30</v>
      </c>
      <c r="I1670" s="121">
        <f>INDEX(TechList[ST_Thru],MATCH($A1670,TechList[Tech_'#],0),)</f>
        <v>2024</v>
      </c>
      <c r="J1670" s="121" t="str">
        <f>INDEX(TechList[Complexity],MATCH($A1670,TechList[Tech_'#],0),)</f>
        <v>Med2</v>
      </c>
      <c r="K1670" s="118">
        <f>INDEX(CurbWt_selection,MATCH(G1670,CurbWts!$A$3:$A$40,0),)
*($B1670/100)
*DMC_WR13[[#This Row],[costPerPound_ST]]</f>
        <v>200.21067225549231</v>
      </c>
    </row>
    <row r="1671" spans="1:11" x14ac:dyDescent="0.25">
      <c r="A1671" s="123">
        <v>141</v>
      </c>
      <c r="B1671" s="120">
        <f>INDEX(TechList[Tech],MATCH(A1671,TechList[Tech_'#],0),)</f>
        <v>20.5</v>
      </c>
      <c r="C1671" s="121" t="str">
        <f t="shared" si="26"/>
        <v>141_28</v>
      </c>
      <c r="D1671" s="121" t="str">
        <f>INDEX(CWC_VehType!$C$2:$C$30,MATCH($G1671,CWC_VehType!$A$2:$A$30,0),)</f>
        <v>NT</v>
      </c>
      <c r="E1671" s="122">
        <f>INDEX(IF(DMC_WR13[[#This Row],[Tow/Non-tow]]="NT",wr_DMCcurve_TAR!$C$21:$C$80,wr_DMCcurve_TAR!$D$21:$D$80),MATCH(DMC_WR13[[#This Row],[Tech_'#]],wr_DMCcurve_TAR!$A$21:$A$80,0),)</f>
        <v>0.2103321643726421</v>
      </c>
      <c r="F1671" s="122"/>
      <c r="G1671" s="26">
        <v>28</v>
      </c>
      <c r="H1671" s="121">
        <f>SUMIFS(LearningFactors[LF_codeNew],LearningFactors[Tech_'#],DMC_WR13[[#This Row],[Tech_'#]])</f>
        <v>30</v>
      </c>
      <c r="I1671" s="121">
        <f>INDEX(TechList[ST_Thru],MATCH($A1671,TechList[Tech_'#],0),)</f>
        <v>2024</v>
      </c>
      <c r="J1671" s="121" t="str">
        <f>INDEX(TechList[Complexity],MATCH($A1671,TechList[Tech_'#],0),)</f>
        <v>Med2</v>
      </c>
      <c r="K1671" s="118">
        <f>INDEX(CurbWt_selection,MATCH(G1671,CurbWts!$A$3:$A$40,0),)
*($B1671/100)
*DMC_WR13[[#This Row],[costPerPound_ST]]</f>
        <v>229.75435954387808</v>
      </c>
    </row>
    <row r="1672" spans="1:11" x14ac:dyDescent="0.25">
      <c r="A1672" s="123">
        <v>142</v>
      </c>
      <c r="B1672" s="120">
        <f>INDEX(TechList[Tech],MATCH(A1672,TechList[Tech_'#],0),)</f>
        <v>21</v>
      </c>
      <c r="C1672" s="121" t="str">
        <f t="shared" si="26"/>
        <v>142_28</v>
      </c>
      <c r="D1672" s="121" t="str">
        <f>INDEX(CWC_VehType!$C$2:$C$30,MATCH($G1672,CWC_VehType!$A$2:$A$30,0),)</f>
        <v>NT</v>
      </c>
      <c r="E1672" s="122">
        <f>INDEX(IF(DMC_WR13[[#This Row],[Tow/Non-tow]]="NT",wr_DMCcurve_TAR!$C$21:$C$80,wr_DMCcurve_TAR!$D$21:$D$80),MATCH(DMC_WR13[[#This Row],[Tech_'#]],wr_DMCcurve_TAR!$A$21:$A$80,0),)</f>
        <v>0.23225488300902272</v>
      </c>
      <c r="F1672" s="122"/>
      <c r="G1672" s="26">
        <v>28</v>
      </c>
      <c r="H1672" s="121">
        <f>SUMIFS(LearningFactors[LF_codeNew],LearningFactors[Tech_'#],DMC_WR13[[#This Row],[Tech_'#]])</f>
        <v>30</v>
      </c>
      <c r="I1672" s="121">
        <f>INDEX(TechList[ST_Thru],MATCH($A1672,TechList[Tech_'#],0),)</f>
        <v>2024</v>
      </c>
      <c r="J1672" s="121" t="str">
        <f>INDEX(TechList[Complexity],MATCH($A1672,TechList[Tech_'#],0),)</f>
        <v>Med2</v>
      </c>
      <c r="K1672" s="118">
        <f>INDEX(CurbWt_selection,MATCH(G1672,CurbWts!$A$3:$A$40,0),)
*($B1672/100)
*DMC_WR13[[#This Row],[costPerPound_ST]]</f>
        <v>259.88927472551524</v>
      </c>
    </row>
    <row r="1673" spans="1:11" x14ac:dyDescent="0.25">
      <c r="A1673" s="123">
        <v>143</v>
      </c>
      <c r="B1673" s="120">
        <f>INDEX(TechList[Tech],MATCH(A1673,TechList[Tech_'#],0),)</f>
        <v>21.5</v>
      </c>
      <c r="C1673" s="121" t="str">
        <f t="shared" si="26"/>
        <v>143_28</v>
      </c>
      <c r="D1673" s="121" t="str">
        <f>INDEX(CWC_VehType!$C$2:$C$30,MATCH($G1673,CWC_VehType!$A$2:$A$30,0),)</f>
        <v>NT</v>
      </c>
      <c r="E1673" s="122">
        <f>INDEX(IF(DMC_WR13[[#This Row],[Tow/Non-tow]]="NT",wr_DMCcurve_TAR!$C$21:$C$80,wr_DMCcurve_TAR!$D$21:$D$80),MATCH(DMC_WR13[[#This Row],[Tech_'#]],wr_DMCcurve_TAR!$A$21:$A$80,0),)</f>
        <v>0.25366172479563875</v>
      </c>
      <c r="F1673" s="122"/>
      <c r="G1673" s="26">
        <v>28</v>
      </c>
      <c r="H1673" s="121">
        <f>SUMIFS(LearningFactors[LF_codeNew],LearningFactors[Tech_'#],DMC_WR13[[#This Row],[Tech_'#]])</f>
        <v>30</v>
      </c>
      <c r="I1673" s="121">
        <f>INDEX(TechList[ST_Thru],MATCH($A1673,TechList[Tech_'#],0),)</f>
        <v>2024</v>
      </c>
      <c r="J1673" s="121" t="str">
        <f>INDEX(TechList[Complexity],MATCH($A1673,TechList[Tech_'#],0),)</f>
        <v>Med2</v>
      </c>
      <c r="K1673" s="118">
        <f>INDEX(CurbWt_selection,MATCH(G1673,CurbWts!$A$3:$A$40,0),)
*($B1673/100)
*DMC_WR13[[#This Row],[costPerPound_ST]]</f>
        <v>290.60133825235289</v>
      </c>
    </row>
    <row r="1674" spans="1:11" x14ac:dyDescent="0.25">
      <c r="A1674" s="123">
        <v>144</v>
      </c>
      <c r="B1674" s="120">
        <f>INDEX(TechList[Tech],MATCH(A1674,TechList[Tech_'#],0),)</f>
        <v>22</v>
      </c>
      <c r="C1674" s="121" t="str">
        <f t="shared" si="26"/>
        <v>144_28</v>
      </c>
      <c r="D1674" s="121" t="str">
        <f>INDEX(CWC_VehType!$C$2:$C$30,MATCH($G1674,CWC_VehType!$A$2:$A$30,0),)</f>
        <v>NT</v>
      </c>
      <c r="E1674" s="122">
        <f>INDEX(IF(DMC_WR13[[#This Row],[Tow/Non-tow]]="NT",wr_DMCcurve_TAR!$C$21:$C$80,wr_DMCcurve_TAR!$D$21:$D$80),MATCH(DMC_WR13[[#This Row],[Tech_'#]],wr_DMCcurve_TAR!$A$21:$A$80,0),)</f>
        <v>0.27457641141732697</v>
      </c>
      <c r="F1674" s="122"/>
      <c r="G1674" s="26">
        <v>28</v>
      </c>
      <c r="H1674" s="121">
        <f>SUMIFS(LearningFactors[LF_codeNew],LearningFactors[Tech_'#],DMC_WR13[[#This Row],[Tech_'#]])</f>
        <v>30</v>
      </c>
      <c r="I1674" s="121">
        <f>INDEX(TechList[ST_Thru],MATCH($A1674,TechList[Tech_'#],0),)</f>
        <v>2024</v>
      </c>
      <c r="J1674" s="121" t="str">
        <f>INDEX(TechList[Complexity],MATCH($A1674,TechList[Tech_'#],0),)</f>
        <v>Med2</v>
      </c>
      <c r="K1674" s="118">
        <f>INDEX(CurbWt_selection,MATCH(G1674,CurbWts!$A$3:$A$40,0),)
*($B1674/100)
*DMC_WR13[[#This Row],[costPerPound_ST]]</f>
        <v>321.87712562049569</v>
      </c>
    </row>
    <row r="1675" spans="1:11" x14ac:dyDescent="0.25">
      <c r="A1675" s="123">
        <v>145</v>
      </c>
      <c r="B1675" s="120">
        <f>INDEX(TechList[Tech],MATCH(A1675,TechList[Tech_'#],0),)</f>
        <v>22.5</v>
      </c>
      <c r="C1675" s="121" t="str">
        <f t="shared" si="26"/>
        <v>145_28</v>
      </c>
      <c r="D1675" s="121" t="str">
        <f>INDEX(CWC_VehType!$C$2:$C$30,MATCH($G1675,CWC_VehType!$A$2:$A$30,0),)</f>
        <v>NT</v>
      </c>
      <c r="E1675" s="122">
        <f>INDEX(IF(DMC_WR13[[#This Row],[Tow/Non-tow]]="NT",wr_DMCcurve_TAR!$C$21:$C$80,wr_DMCcurve_TAR!$D$21:$D$80),MATCH(DMC_WR13[[#This Row],[Tech_'#]],wr_DMCcurve_TAR!$A$21:$A$80,0),)</f>
        <v>0.29502106506540621</v>
      </c>
      <c r="F1675" s="122"/>
      <c r="G1675" s="26">
        <v>28</v>
      </c>
      <c r="H1675" s="121">
        <f>SUMIFS(LearningFactors[LF_codeNew],LearningFactors[Tech_'#],DMC_WR13[[#This Row],[Tech_'#]])</f>
        <v>30</v>
      </c>
      <c r="I1675" s="121">
        <f>INDEX(TechList[ST_Thru],MATCH($A1675,TechList[Tech_'#],0),)</f>
        <v>2024</v>
      </c>
      <c r="J1675" s="121" t="str">
        <f>INDEX(TechList[Complexity],MATCH($A1675,TechList[Tech_'#],0),)</f>
        <v>Med2</v>
      </c>
      <c r="K1675" s="118">
        <f>INDEX(CurbWt_selection,MATCH(G1675,CurbWts!$A$3:$A$40,0),)
*($B1675/100)
*DMC_WR13[[#This Row],[costPerPound_ST]]</f>
        <v>353.70382269215929</v>
      </c>
    </row>
    <row r="1676" spans="1:11" x14ac:dyDescent="0.25">
      <c r="A1676" s="123">
        <v>146</v>
      </c>
      <c r="B1676" s="120">
        <f>INDEX(TechList[Tech],MATCH(A1676,TechList[Tech_'#],0),)</f>
        <v>23</v>
      </c>
      <c r="C1676" s="121" t="str">
        <f t="shared" si="26"/>
        <v>146_28</v>
      </c>
      <c r="D1676" s="121" t="str">
        <f>INDEX(CWC_VehType!$C$2:$C$30,MATCH($G1676,CWC_VehType!$A$2:$A$30,0),)</f>
        <v>NT</v>
      </c>
      <c r="E1676" s="122">
        <f>INDEX(IF(DMC_WR13[[#This Row],[Tow/Non-tow]]="NT",wr_DMCcurve_TAR!$C$21:$C$80,wr_DMCcurve_TAR!$D$21:$D$80),MATCH(DMC_WR13[[#This Row],[Tech_'#]],wr_DMCcurve_TAR!$A$21:$A$80,0),)</f>
        <v>0.31501634908212989</v>
      </c>
      <c r="F1676" s="122"/>
      <c r="G1676" s="26">
        <v>28</v>
      </c>
      <c r="H1676" s="121">
        <f>SUMIFS(LearningFactors[LF_codeNew],LearningFactors[Tech_'#],DMC_WR13[[#This Row],[Tech_'#]])</f>
        <v>30</v>
      </c>
      <c r="I1676" s="121">
        <f>INDEX(TechList[ST_Thru],MATCH($A1676,TechList[Tech_'#],0),)</f>
        <v>2024</v>
      </c>
      <c r="J1676" s="121" t="str">
        <f>INDEX(TechList[Complexity],MATCH($A1676,TechList[Tech_'#],0),)</f>
        <v>Med2</v>
      </c>
      <c r="K1676" s="118">
        <f>INDEX(CurbWt_selection,MATCH(G1676,CurbWts!$A$3:$A$40,0),)
*($B1676/100)
*DMC_WR13[[#This Row],[costPerPound_ST]]</f>
        <v>386.06918499072327</v>
      </c>
    </row>
    <row r="1677" spans="1:11" x14ac:dyDescent="0.25">
      <c r="A1677" s="123">
        <v>147</v>
      </c>
      <c r="B1677" s="120">
        <f>INDEX(TechList[Tech],MATCH(A1677,TechList[Tech_'#],0),)</f>
        <v>23.5</v>
      </c>
      <c r="C1677" s="121" t="str">
        <f t="shared" si="26"/>
        <v>147_28</v>
      </c>
      <c r="D1677" s="121" t="str">
        <f>INDEX(CWC_VehType!$C$2:$C$30,MATCH($G1677,CWC_VehType!$A$2:$A$30,0),)</f>
        <v>NT</v>
      </c>
      <c r="E1677" s="122">
        <f>INDEX(IF(DMC_WR13[[#This Row],[Tow/Non-tow]]="NT",wr_DMCcurve_TAR!$C$21:$C$80,wr_DMCcurve_TAR!$D$21:$D$80),MATCH(DMC_WR13[[#This Row],[Tech_'#]],wr_DMCcurve_TAR!$A$21:$A$80,0),)</f>
        <v>0.33458159347837507</v>
      </c>
      <c r="F1677" s="122"/>
      <c r="G1677" s="26">
        <v>28</v>
      </c>
      <c r="H1677" s="121">
        <f>SUMIFS(LearningFactors[LF_codeNew],LearningFactors[Tech_'#],DMC_WR13[[#This Row],[Tech_'#]])</f>
        <v>30</v>
      </c>
      <c r="I1677" s="121">
        <f>INDEX(TechList[ST_Thru],MATCH($A1677,TechList[Tech_'#],0),)</f>
        <v>2024</v>
      </c>
      <c r="J1677" s="121" t="str">
        <f>INDEX(TechList[Complexity],MATCH($A1677,TechList[Tech_'#],0),)</f>
        <v>Med2</v>
      </c>
      <c r="K1677" s="118">
        <f>INDEX(CurbWt_selection,MATCH(G1677,CurbWts!$A$3:$A$40,0),)
*($B1677/100)
*DMC_WR13[[#This Row],[costPerPound_ST]]</f>
        <v>418.96150053680168</v>
      </c>
    </row>
    <row r="1678" spans="1:11" x14ac:dyDescent="0.25">
      <c r="A1678" s="123">
        <v>148</v>
      </c>
      <c r="B1678" s="120">
        <f>INDEX(TechList[Tech],MATCH(A1678,TechList[Tech_'#],0),)</f>
        <v>24</v>
      </c>
      <c r="C1678" s="121" t="str">
        <f t="shared" si="26"/>
        <v>148_28</v>
      </c>
      <c r="D1678" s="121" t="str">
        <f>INDEX(CWC_VehType!$C$2:$C$30,MATCH($G1678,CWC_VehType!$A$2:$A$30,0),)</f>
        <v>NT</v>
      </c>
      <c r="E1678" s="122">
        <f>INDEX(IF(DMC_WR13[[#This Row],[Tow/Non-tow]]="NT",wr_DMCcurve_TAR!$C$21:$C$80,wr_DMCcurve_TAR!$D$21:$D$80),MATCH(DMC_WR13[[#This Row],[Tech_'#]],wr_DMCcurve_TAR!$A$21:$A$80,0),)</f>
        <v>0.35373490723584938</v>
      </c>
      <c r="F1678" s="122"/>
      <c r="G1678" s="26">
        <v>28</v>
      </c>
      <c r="H1678" s="121">
        <f>SUMIFS(LearningFactors[LF_codeNew],LearningFactors[Tech_'#],DMC_WR13[[#This Row],[Tech_'#]])</f>
        <v>30</v>
      </c>
      <c r="I1678" s="121">
        <f>INDEX(TechList[ST_Thru],MATCH($A1678,TechList[Tech_'#],0),)</f>
        <v>2024</v>
      </c>
      <c r="J1678" s="121" t="str">
        <f>INDEX(TechList[Complexity],MATCH($A1678,TechList[Tech_'#],0),)</f>
        <v>Med2</v>
      </c>
      <c r="K1678" s="118">
        <f>INDEX(CurbWt_selection,MATCH(G1678,CurbWts!$A$3:$A$40,0),)
*($B1678/100)
*DMC_WR13[[#This Row],[costPerPound_ST]]</f>
        <v>452.36955584845077</v>
      </c>
    </row>
    <row r="1679" spans="1:11" x14ac:dyDescent="0.25">
      <c r="A1679" s="123">
        <v>149</v>
      </c>
      <c r="B1679" s="120">
        <f>INDEX(TechList[Tech],MATCH(A1679,TechList[Tech_'#],0),)</f>
        <v>24.5</v>
      </c>
      <c r="C1679" s="121" t="str">
        <f t="shared" si="26"/>
        <v>149_28</v>
      </c>
      <c r="D1679" s="121" t="str">
        <f>INDEX(CWC_VehType!$C$2:$C$30,MATCH($G1679,CWC_VehType!$A$2:$A$30,0),)</f>
        <v>NT</v>
      </c>
      <c r="E1679" s="122">
        <f>INDEX(IF(DMC_WR13[[#This Row],[Tow/Non-tow]]="NT",wr_DMCcurve_TAR!$C$21:$C$80,wr_DMCcurve_TAR!$D$21:$D$80),MATCH(DMC_WR13[[#This Row],[Tech_'#]],wr_DMCcurve_TAR!$A$21:$A$80,0),)</f>
        <v>0.37249327902915175</v>
      </c>
      <c r="F1679" s="122"/>
      <c r="G1679" s="26">
        <v>28</v>
      </c>
      <c r="H1679" s="121">
        <f>SUMIFS(LearningFactors[LF_codeNew],LearningFactors[Tech_'#],DMC_WR13[[#This Row],[Tech_'#]])</f>
        <v>30</v>
      </c>
      <c r="I1679" s="121">
        <f>INDEX(TechList[ST_Thru],MATCH($A1679,TechList[Tech_'#],0),)</f>
        <v>2024</v>
      </c>
      <c r="J1679" s="121" t="str">
        <f>INDEX(TechList[Complexity],MATCH($A1679,TechList[Tech_'#],0),)</f>
        <v>Med2</v>
      </c>
      <c r="K1679" s="118">
        <f>INDEX(CurbWt_selection,MATCH(G1679,CurbWts!$A$3:$A$40,0),)
*($B1679/100)
*DMC_WR13[[#This Row],[costPerPound_ST]]</f>
        <v>486.28260477576345</v>
      </c>
    </row>
    <row r="1680" spans="1:11" x14ac:dyDescent="0.25">
      <c r="A1680" s="123">
        <v>150</v>
      </c>
      <c r="B1680" s="120">
        <f>INDEX(TechList[Tech],MATCH(A1680,TechList[Tech_'#],0),)</f>
        <v>25</v>
      </c>
      <c r="C1680" s="121" t="str">
        <f t="shared" si="26"/>
        <v>150_28</v>
      </c>
      <c r="D1680" s="121" t="str">
        <f>INDEX(CWC_VehType!$C$2:$C$30,MATCH($G1680,CWC_VehType!$A$2:$A$30,0),)</f>
        <v>NT</v>
      </c>
      <c r="E1680" s="122">
        <f>INDEX(IF(DMC_WR13[[#This Row],[Tow/Non-tow]]="NT",wr_DMCcurve_TAR!$C$21:$C$80,wr_DMCcurve_TAR!$D$21:$D$80),MATCH(DMC_WR13[[#This Row],[Tech_'#]],wr_DMCcurve_TAR!$A$21:$A$80,0),)</f>
        <v>0.39087266777169871</v>
      </c>
      <c r="F1680" s="122"/>
      <c r="G1680" s="26">
        <v>28</v>
      </c>
      <c r="H1680" s="121">
        <f>SUMIFS(LearningFactors[LF_codeNew],LearningFactors[Tech_'#],DMC_WR13[[#This Row],[Tech_'#]])</f>
        <v>30</v>
      </c>
      <c r="I1680" s="121">
        <f>INDEX(TechList[ST_Thru],MATCH($A1680,TechList[Tech_'#],0),)</f>
        <v>2024</v>
      </c>
      <c r="J1680" s="121" t="str">
        <f>INDEX(TechList[Complexity],MATCH($A1680,TechList[Tech_'#],0),)</f>
        <v>High1</v>
      </c>
      <c r="K1680" s="118">
        <f>INDEX(CurbWt_selection,MATCH(G1680,CurbWts!$A$3:$A$40,0),)
*($B1680/100)
*DMC_WR13[[#This Row],[costPerPound_ST]]</f>
        <v>520.69033988050035</v>
      </c>
    </row>
    <row r="1681" spans="1:11" x14ac:dyDescent="0.25">
      <c r="A1681" s="123">
        <v>151</v>
      </c>
      <c r="B1681" s="120">
        <f>INDEX(TechList[Tech],MATCH(A1681,TechList[Tech_'#],0),)</f>
        <v>25.5</v>
      </c>
      <c r="C1681" s="121" t="str">
        <f t="shared" si="26"/>
        <v>151_28</v>
      </c>
      <c r="D1681" s="121" t="str">
        <f>INDEX(CWC_VehType!$C$2:$C$30,MATCH($G1681,CWC_VehType!$A$2:$A$30,0),)</f>
        <v>NT</v>
      </c>
      <c r="E1681" s="122">
        <f>INDEX(IF(DMC_WR13[[#This Row],[Tow/Non-tow]]="NT",wr_DMCcurve_TAR!$C$21:$C$80,wr_DMCcurve_TAR!$D$21:$D$80),MATCH(DMC_WR13[[#This Row],[Tech_'#]],wr_DMCcurve_TAR!$A$21:$A$80,0),)</f>
        <v>0.40888808419485478</v>
      </c>
      <c r="F1681" s="122"/>
      <c r="G1681" s="26">
        <v>28</v>
      </c>
      <c r="H1681" s="121">
        <f>SUMIFS(LearningFactors[LF_codeNew],LearningFactors[Tech_'#],DMC_WR13[[#This Row],[Tech_'#]])</f>
        <v>30</v>
      </c>
      <c r="I1681" s="121">
        <f>INDEX(TechList[ST_Thru],MATCH($A1681,TechList[Tech_'#],0),)</f>
        <v>2024</v>
      </c>
      <c r="J1681" s="121" t="str">
        <f>INDEX(TechList[Complexity],MATCH($A1681,TechList[Tech_'#],0),)</f>
        <v>High1</v>
      </c>
      <c r="K1681" s="118">
        <f>INDEX(CurbWt_selection,MATCH(G1681,CurbWts!$A$3:$A$40,0),)
*($B1681/100)
*DMC_WR13[[#This Row],[costPerPound_ST]]</f>
        <v>555.58286610614584</v>
      </c>
    </row>
    <row r="1682" spans="1:11" x14ac:dyDescent="0.25">
      <c r="A1682" s="123">
        <v>152</v>
      </c>
      <c r="B1682" s="120">
        <f>INDEX(TechList[Tech],MATCH(A1682,TechList[Tech_'#],0),)</f>
        <v>26</v>
      </c>
      <c r="C1682" s="121" t="str">
        <f t="shared" si="26"/>
        <v>152_28</v>
      </c>
      <c r="D1682" s="121" t="str">
        <f>INDEX(CWC_VehType!$C$2:$C$30,MATCH($G1682,CWC_VehType!$A$2:$A$30,0),)</f>
        <v>NT</v>
      </c>
      <c r="E1682" s="122">
        <f>INDEX(IF(DMC_WR13[[#This Row],[Tow/Non-tow]]="NT",wr_DMCcurve_TAR!$C$21:$C$80,wr_DMCcurve_TAR!$D$21:$D$80),MATCH(DMC_WR13[[#This Row],[Tech_'#]],wr_DMCcurve_TAR!$A$21:$A$80,0),)</f>
        <v>0.42655366450518922</v>
      </c>
      <c r="F1682" s="122"/>
      <c r="G1682" s="26">
        <v>28</v>
      </c>
      <c r="H1682" s="121">
        <f>SUMIFS(LearningFactors[LF_codeNew],LearningFactors[Tech_'#],DMC_WR13[[#This Row],[Tech_'#]])</f>
        <v>30</v>
      </c>
      <c r="I1682" s="121">
        <f>INDEX(TechList[ST_Thru],MATCH($A1682,TechList[Tech_'#],0),)</f>
        <v>2024</v>
      </c>
      <c r="J1682" s="121" t="str">
        <f>INDEX(TechList[Complexity],MATCH($A1682,TechList[Tech_'#],0),)</f>
        <v>High1</v>
      </c>
      <c r="K1682" s="118">
        <f>INDEX(CurbWt_selection,MATCH(G1682,CurbWts!$A$3:$A$40,0),)
*($B1682/100)
*DMC_WR13[[#This Row],[costPerPound_ST]]</f>
        <v>590.9506765137487</v>
      </c>
    </row>
    <row r="1683" spans="1:11" x14ac:dyDescent="0.25">
      <c r="A1683" s="123">
        <v>153</v>
      </c>
      <c r="B1683" s="120">
        <f>INDEX(TechList[Tech],MATCH(A1683,TechList[Tech_'#],0),)</f>
        <v>26.5</v>
      </c>
      <c r="C1683" s="121" t="str">
        <f t="shared" si="26"/>
        <v>153_28</v>
      </c>
      <c r="D1683" s="121" t="str">
        <f>INDEX(CWC_VehType!$C$2:$C$30,MATCH($G1683,CWC_VehType!$A$2:$A$30,0),)</f>
        <v>NT</v>
      </c>
      <c r="E1683" s="122">
        <f>INDEX(IF(DMC_WR13[[#This Row],[Tow/Non-tow]]="NT",wr_DMCcurve_TAR!$C$21:$C$80,wr_DMCcurve_TAR!$D$21:$D$80),MATCH(DMC_WR13[[#This Row],[Tech_'#]],wr_DMCcurve_TAR!$A$21:$A$80,0),)</f>
        <v>0.44388273702541642</v>
      </c>
      <c r="F1683" s="122"/>
      <c r="G1683" s="26">
        <v>28</v>
      </c>
      <c r="H1683" s="121">
        <f>SUMIFS(LearningFactors[LF_codeNew],LearningFactors[Tech_'#],DMC_WR13[[#This Row],[Tech_'#]])</f>
        <v>30</v>
      </c>
      <c r="I1683" s="121">
        <f>INDEX(TechList[ST_Thru],MATCH($A1683,TechList[Tech_'#],0),)</f>
        <v>2024</v>
      </c>
      <c r="J1683" s="121" t="str">
        <f>INDEX(TechList[Complexity],MATCH($A1683,TechList[Tech_'#],0),)</f>
        <v>High1</v>
      </c>
      <c r="K1683" s="118">
        <f>INDEX(CurbWt_selection,MATCH(G1683,CurbWts!$A$3:$A$40,0),)
*($B1683/100)
*DMC_WR13[[#This Row],[costPerPound_ST]]</f>
        <v>626.78462988483409</v>
      </c>
    </row>
    <row r="1684" spans="1:11" x14ac:dyDescent="0.25">
      <c r="A1684" s="123">
        <v>154</v>
      </c>
      <c r="B1684" s="120">
        <f>INDEX(TechList[Tech],MATCH(A1684,TechList[Tech_'#],0),)</f>
        <v>27</v>
      </c>
      <c r="C1684" s="121" t="str">
        <f t="shared" si="26"/>
        <v>154_28</v>
      </c>
      <c r="D1684" s="121" t="str">
        <f>INDEX(CWC_VehType!$C$2:$C$30,MATCH($G1684,CWC_VehType!$A$2:$A$30,0),)</f>
        <v>NT</v>
      </c>
      <c r="E1684" s="122">
        <f>INDEX(IF(DMC_WR13[[#This Row],[Tow/Non-tow]]="NT",wr_DMCcurve_TAR!$C$21:$C$80,wr_DMCcurve_TAR!$D$21:$D$80),MATCH(DMC_WR13[[#This Row],[Tech_'#]],wr_DMCcurve_TAR!$A$21:$A$80,0),)</f>
        <v>0.4608878826060695</v>
      </c>
      <c r="F1684" s="122"/>
      <c r="G1684" s="26">
        <v>28</v>
      </c>
      <c r="H1684" s="121">
        <f>SUMIFS(LearningFactors[LF_codeNew],LearningFactors[Tech_'#],DMC_WR13[[#This Row],[Tech_'#]])</f>
        <v>30</v>
      </c>
      <c r="I1684" s="121">
        <f>INDEX(TechList[ST_Thru],MATCH($A1684,TechList[Tech_'#],0),)</f>
        <v>2024</v>
      </c>
      <c r="J1684" s="121" t="str">
        <f>INDEX(TechList[Complexity],MATCH($A1684,TechList[Tech_'#],0),)</f>
        <v>High1</v>
      </c>
      <c r="K1684" s="118">
        <f>INDEX(CurbWt_selection,MATCH(G1684,CurbWts!$A$3:$A$40,0),)
*($B1684/100)
*DMC_WR13[[#This Row],[costPerPound_ST]]</f>
        <v>663.07593001518399</v>
      </c>
    </row>
    <row r="1685" spans="1:11" x14ac:dyDescent="0.25">
      <c r="A1685" s="123">
        <v>155</v>
      </c>
      <c r="B1685" s="120">
        <f>INDEX(TechList[Tech],MATCH(A1685,TechList[Tech_'#],0),)</f>
        <v>27.5</v>
      </c>
      <c r="C1685" s="121" t="str">
        <f t="shared" si="26"/>
        <v>155_28</v>
      </c>
      <c r="D1685" s="121" t="str">
        <f>INDEX(CWC_VehType!$C$2:$C$30,MATCH($G1685,CWC_VehType!$A$2:$A$30,0),)</f>
        <v>NT</v>
      </c>
      <c r="E1685" s="122">
        <f>INDEX(IF(DMC_WR13[[#This Row],[Tow/Non-tow]]="NT",wr_DMCcurve_TAR!$C$21:$C$80,wr_DMCcurve_TAR!$D$21:$D$80),MATCH(DMC_WR13[[#This Row],[Tech_'#]],wr_DMCcurve_TAR!$A$21:$A$80,0),)</f>
        <v>0.47758098949383948</v>
      </c>
      <c r="F1685" s="122"/>
      <c r="G1685" s="26">
        <v>28</v>
      </c>
      <c r="H1685" s="121">
        <f>SUMIFS(LearningFactors[LF_codeNew],LearningFactors[Tech_'#],DMC_WR13[[#This Row],[Tech_'#]])</f>
        <v>30</v>
      </c>
      <c r="I1685" s="121">
        <f>INDEX(TechList[ST_Thru],MATCH($A1685,TechList[Tech_'#],0),)</f>
        <v>2024</v>
      </c>
      <c r="J1685" s="121" t="str">
        <f>INDEX(TechList[Complexity],MATCH($A1685,TechList[Tech_'#],0),)</f>
        <v>High1</v>
      </c>
      <c r="K1685" s="118">
        <f>INDEX(CurbWt_selection,MATCH(G1685,CurbWts!$A$3:$A$40,0),)
*($B1685/100)
*DMC_WR13[[#This Row],[costPerPound_ST]]</f>
        <v>699.81610654286828</v>
      </c>
    </row>
    <row r="1686" spans="1:11" x14ac:dyDescent="0.25">
      <c r="A1686" s="123">
        <v>156</v>
      </c>
      <c r="B1686" s="120">
        <f>INDEX(TechList[Tech],MATCH(A1686,TechList[Tech_'#],0),)</f>
        <v>28</v>
      </c>
      <c r="C1686" s="121" t="str">
        <f t="shared" si="26"/>
        <v>156_28</v>
      </c>
      <c r="D1686" s="121" t="str">
        <f>INDEX(CWC_VehType!$C$2:$C$30,MATCH($G1686,CWC_VehType!$A$2:$A$30,0),)</f>
        <v>NT</v>
      </c>
      <c r="E1686" s="122">
        <f>INDEX(IF(DMC_WR13[[#This Row],[Tow/Non-tow]]="NT",wr_DMCcurve_TAR!$C$21:$C$80,wr_DMCcurve_TAR!$D$21:$D$80),MATCH(DMC_WR13[[#This Row],[Tech_'#]],wr_DMCcurve_TAR!$A$21:$A$80,0),)</f>
        <v>0.49397330325597855</v>
      </c>
      <c r="F1686" s="122"/>
      <c r="G1686" s="26">
        <v>28</v>
      </c>
      <c r="H1686" s="121">
        <f>SUMIFS(LearningFactors[LF_codeNew],LearningFactors[Tech_'#],DMC_WR13[[#This Row],[Tech_'#]])</f>
        <v>30</v>
      </c>
      <c r="I1686" s="121">
        <f>INDEX(TechList[ST_Thru],MATCH($A1686,TechList[Tech_'#],0),)</f>
        <v>2024</v>
      </c>
      <c r="J1686" s="121" t="str">
        <f>INDEX(TechList[Complexity],MATCH($A1686,TechList[Tech_'#],0),)</f>
        <v>High1</v>
      </c>
      <c r="K1686" s="118">
        <f>INDEX(CurbWt_selection,MATCH(G1686,CurbWts!$A$3:$A$40,0),)
*($B1686/100)
*DMC_WR13[[#This Row],[costPerPound_ST]]</f>
        <v>736.99699717099736</v>
      </c>
    </row>
    <row r="1687" spans="1:11" x14ac:dyDescent="0.25">
      <c r="A1687" s="123">
        <v>157</v>
      </c>
      <c r="B1687" s="120">
        <f>INDEX(TechList[Tech],MATCH(A1687,TechList[Tech_'#],0),)</f>
        <v>28.5</v>
      </c>
      <c r="C1687" s="121" t="str">
        <f t="shared" si="26"/>
        <v>157_28</v>
      </c>
      <c r="D1687" s="121" t="str">
        <f>INDEX(CWC_VehType!$C$2:$C$30,MATCH($G1687,CWC_VehType!$A$2:$A$30,0),)</f>
        <v>NT</v>
      </c>
      <c r="E1687" s="122">
        <f>INDEX(IF(DMC_WR13[[#This Row],[Tow/Non-tow]]="NT",wr_DMCcurve_TAR!$C$21:$C$80,wr_DMCcurve_TAR!$D$21:$D$80),MATCH(DMC_WR13[[#This Row],[Tech_'#]],wr_DMCcurve_TAR!$A$21:$A$80,0),)</f>
        <v>0.51007547228589178</v>
      </c>
      <c r="F1687" s="122"/>
      <c r="G1687" s="26">
        <v>28</v>
      </c>
      <c r="H1687" s="121">
        <f>SUMIFS(LearningFactors[LF_codeNew],LearningFactors[Tech_'#],DMC_WR13[[#This Row],[Tech_'#]])</f>
        <v>30</v>
      </c>
      <c r="I1687" s="121">
        <f>INDEX(TechList[ST_Thru],MATCH($A1687,TechList[Tech_'#],0),)</f>
        <v>2024</v>
      </c>
      <c r="J1687" s="121" t="str">
        <f>INDEX(TechList[Complexity],MATCH($A1687,TechList[Tech_'#],0),)</f>
        <v>High1</v>
      </c>
      <c r="K1687" s="118">
        <f>INDEX(CurbWt_selection,MATCH(G1687,CurbWts!$A$3:$A$40,0),)
*($B1687/100)
*DMC_WR13[[#This Row],[costPerPound_ST]]</f>
        <v>774.6107311606321</v>
      </c>
    </row>
    <row r="1688" spans="1:11" x14ac:dyDescent="0.25">
      <c r="A1688" s="123">
        <v>158</v>
      </c>
      <c r="B1688" s="120">
        <f>INDEX(TechList[Tech],MATCH(A1688,TechList[Tech_'#],0),)</f>
        <v>29</v>
      </c>
      <c r="C1688" s="121" t="str">
        <f t="shared" si="26"/>
        <v>158_28</v>
      </c>
      <c r="D1688" s="121" t="str">
        <f>INDEX(CWC_VehType!$C$2:$C$30,MATCH($G1688,CWC_VehType!$A$2:$A$30,0),)</f>
        <v>NT</v>
      </c>
      <c r="E1688" s="122">
        <f>INDEX(IF(DMC_WR13[[#This Row],[Tow/Non-tow]]="NT",wr_DMCcurve_TAR!$C$21:$C$80,wr_DMCcurve_TAR!$D$21:$D$80),MATCH(DMC_WR13[[#This Row],[Tech_'#]],wr_DMCcurve_TAR!$A$21:$A$80,0),)</f>
        <v>0.52589758935109343</v>
      </c>
      <c r="F1688" s="122"/>
      <c r="G1688" s="26">
        <v>28</v>
      </c>
      <c r="H1688" s="121">
        <f>SUMIFS(LearningFactors[LF_codeNew],LearningFactors[Tech_'#],DMC_WR13[[#This Row],[Tech_'#]])</f>
        <v>30</v>
      </c>
      <c r="I1688" s="121">
        <f>INDEX(TechList[ST_Thru],MATCH($A1688,TechList[Tech_'#],0),)</f>
        <v>2024</v>
      </c>
      <c r="J1688" s="121" t="str">
        <f>INDEX(TechList[Complexity],MATCH($A1688,TechList[Tech_'#],0),)</f>
        <v>High1</v>
      </c>
      <c r="K1688" s="118">
        <f>INDEX(CurbWt_selection,MATCH(G1688,CurbWts!$A$3:$A$40,0),)
*($B1688/100)
*DMC_WR13[[#This Row],[costPerPound_ST]]</f>
        <v>812.64971398239254</v>
      </c>
    </row>
    <row r="1689" spans="1:11" x14ac:dyDescent="0.25">
      <c r="A1689" s="123">
        <v>159</v>
      </c>
      <c r="B1689" s="120">
        <f>INDEX(TechList[Tech],MATCH(A1689,TechList[Tech_'#],0),)</f>
        <v>29.5</v>
      </c>
      <c r="C1689" s="121" t="str">
        <f t="shared" si="26"/>
        <v>159_28</v>
      </c>
      <c r="D1689" s="121" t="str">
        <f>INDEX(CWC_VehType!$C$2:$C$30,MATCH($G1689,CWC_VehType!$A$2:$A$30,0),)</f>
        <v>NT</v>
      </c>
      <c r="E1689" s="122">
        <f>INDEX(IF(DMC_WR13[[#This Row],[Tow/Non-tow]]="NT",wr_DMCcurve_TAR!$C$21:$C$80,wr_DMCcurve_TAR!$D$21:$D$80),MATCH(DMC_WR13[[#This Row],[Tech_'#]],wr_DMCcurve_TAR!$A$21:$A$80,0),)</f>
        <v>0.54144922958951258</v>
      </c>
      <c r="F1689" s="122"/>
      <c r="G1689" s="26">
        <v>28</v>
      </c>
      <c r="H1689" s="121">
        <f>SUMIFS(LearningFactors[LF_codeNew],LearningFactors[Tech_'#],DMC_WR13[[#This Row],[Tech_'#]])</f>
        <v>30</v>
      </c>
      <c r="I1689" s="121">
        <f>INDEX(TechList[ST_Thru],MATCH($A1689,TechList[Tech_'#],0),)</f>
        <v>2024</v>
      </c>
      <c r="J1689" s="121" t="str">
        <f>INDEX(TechList[Complexity],MATCH($A1689,TechList[Tech_'#],0),)</f>
        <v>High1</v>
      </c>
      <c r="K1689" s="118">
        <f>INDEX(CurbWt_selection,MATCH(G1689,CurbWts!$A$3:$A$40,0),)
*($B1689/100)
*DMC_WR13[[#This Row],[costPerPound_ST]]</f>
        <v>851.10661302684582</v>
      </c>
    </row>
    <row r="1690" spans="1:11" x14ac:dyDescent="0.25">
      <c r="A1690" s="119">
        <v>160</v>
      </c>
      <c r="B1690" s="120">
        <f>INDEX(TechList[Tech],MATCH(A1690,TechList[Tech_'#],0),)</f>
        <v>30</v>
      </c>
      <c r="C1690" s="121" t="str">
        <f t="shared" si="26"/>
        <v>160_28</v>
      </c>
      <c r="D1690" s="121" t="str">
        <f>INDEX(CWC_VehType!$C$2:$C$30,MATCH($G1690,CWC_VehType!$A$2:$A$30,0),)</f>
        <v>NT</v>
      </c>
      <c r="E1690" s="122">
        <f>INDEX(IF(DMC_WR13[[#This Row],[Tow/Non-tow]]="NT",wr_DMCcurve_TAR!$C$21:$C$80,wr_DMCcurve_TAR!$D$21:$D$80),MATCH(DMC_WR13[[#This Row],[Tech_'#]],wr_DMCcurve_TAR!$A$21:$A$80,0),)</f>
        <v>0.55673948531236161</v>
      </c>
      <c r="F1690" s="122"/>
      <c r="G1690" s="26">
        <v>28</v>
      </c>
      <c r="H1690" s="121">
        <f>SUMIFS(LearningFactors[LF_codeNew],LearningFactors[Tech_'#],DMC_WR13[[#This Row],[Tech_'#]])</f>
        <v>30</v>
      </c>
      <c r="I1690" s="121">
        <f>INDEX(TechList[ST_Thru],MATCH($A1690,TechList[Tech_'#],0),)</f>
        <v>2024</v>
      </c>
      <c r="J1690" s="121" t="str">
        <f>INDEX(TechList[Complexity],MATCH($A1690,TechList[Tech_'#],0),)</f>
        <v>High1</v>
      </c>
      <c r="K1690" s="118">
        <f>INDEX(CurbWt_selection,MATCH(G1690,CurbWts!$A$3:$A$40,0),)
*($B1690/100)
*DMC_WR13[[#This Row],[costPerPound_ST]]</f>
        <v>889.97434428392512</v>
      </c>
    </row>
    <row r="1691" spans="1:11" x14ac:dyDescent="0.25">
      <c r="A1691" s="123">
        <v>101</v>
      </c>
      <c r="B1691" s="120">
        <f>INDEX(TechList[Tech],MATCH(A1691,TechList[Tech_'#],0),)</f>
        <v>0.5</v>
      </c>
      <c r="C1691" s="121" t="str">
        <f t="shared" si="26"/>
        <v>101_29</v>
      </c>
      <c r="D1691" s="121" t="str">
        <f>INDEX(CWC_VehType!$C$2:$C$30,MATCH($G1691,CWC_VehType!$A$2:$A$30,0),)</f>
        <v>T</v>
      </c>
      <c r="E1691" s="122">
        <f>INDEX(IF(DMC_WR13[[#This Row],[Tow/Non-tow]]="NT",wr_DMCcurve_TAR!$C$21:$C$80,wr_DMCcurve_TAR!$D$21:$D$80),MATCH(DMC_WR13[[#This Row],[Tech_'#]],wr_DMCcurve_TAR!$A$21:$A$80,0),)</f>
        <v>-4.7338156863721217</v>
      </c>
      <c r="F1691" s="122"/>
      <c r="G1691" s="26">
        <v>29</v>
      </c>
      <c r="H1691" s="121">
        <f>SUMIFS(LearningFactors[LF_codeNew],LearningFactors[Tech_'#],DMC_WR13[[#This Row],[Tech_'#]])</f>
        <v>30</v>
      </c>
      <c r="I1691" s="121">
        <f>INDEX(TechList[ST_Thru],MATCH($A1691,TechList[Tech_'#],0),)</f>
        <v>2024</v>
      </c>
      <c r="J1691" s="121" t="str">
        <f>INDEX(TechList[Complexity],MATCH($A1691,TechList[Tech_'#],0),)</f>
        <v>Low2</v>
      </c>
      <c r="K1691" s="118">
        <f>INDEX(CurbWt_selection,MATCH(G1691,CurbWts!$A$3:$A$40,0),)
*($B1691/100)
*DMC_WR13[[#This Row],[costPerPound_ST]]</f>
        <v>-115.57069512545378</v>
      </c>
    </row>
    <row r="1692" spans="1:11" x14ac:dyDescent="0.25">
      <c r="A1692" s="123">
        <v>102</v>
      </c>
      <c r="B1692" s="120">
        <f>INDEX(TechList[Tech],MATCH(A1692,TechList[Tech_'#],0),)</f>
        <v>1</v>
      </c>
      <c r="C1692" s="121" t="str">
        <f t="shared" si="26"/>
        <v>102_29</v>
      </c>
      <c r="D1692" s="121" t="str">
        <f>INDEX(CWC_VehType!$C$2:$C$30,MATCH($G1692,CWC_VehType!$A$2:$A$30,0),)</f>
        <v>T</v>
      </c>
      <c r="E1692" s="122">
        <f>INDEX(IF(DMC_WR13[[#This Row],[Tow/Non-tow]]="NT",wr_DMCcurve_TAR!$C$21:$C$80,wr_DMCcurve_TAR!$D$21:$D$80),MATCH(DMC_WR13[[#This Row],[Tech_'#]],wr_DMCcurve_TAR!$A$21:$A$80,0),)</f>
        <v>-3.6052624137822069</v>
      </c>
      <c r="F1692" s="122"/>
      <c r="G1692" s="26">
        <v>29</v>
      </c>
      <c r="H1692" s="121">
        <f>SUMIFS(LearningFactors[LF_codeNew],LearningFactors[Tech_'#],DMC_WR13[[#This Row],[Tech_'#]])</f>
        <v>30</v>
      </c>
      <c r="I1692" s="121">
        <f>INDEX(TechList[ST_Thru],MATCH($A1692,TechList[Tech_'#],0),)</f>
        <v>2024</v>
      </c>
      <c r="J1692" s="121" t="str">
        <f>INDEX(TechList[Complexity],MATCH($A1692,TechList[Tech_'#],0),)</f>
        <v>Low2</v>
      </c>
      <c r="K1692" s="118">
        <f>INDEX(CurbWt_selection,MATCH(G1692,CurbWts!$A$3:$A$40,0),)
*($B1692/100)
*DMC_WR13[[#This Row],[costPerPound_ST]]</f>
        <v>-176.03671578088031</v>
      </c>
    </row>
    <row r="1693" spans="1:11" x14ac:dyDescent="0.25">
      <c r="A1693" s="123">
        <v>103</v>
      </c>
      <c r="B1693" s="120">
        <f>INDEX(TechList[Tech],MATCH(A1693,TechList[Tech_'#],0),)</f>
        <v>1.5</v>
      </c>
      <c r="C1693" s="121" t="str">
        <f t="shared" si="26"/>
        <v>103_29</v>
      </c>
      <c r="D1693" s="121" t="str">
        <f>INDEX(CWC_VehType!$C$2:$C$30,MATCH($G1693,CWC_VehType!$A$2:$A$30,0),)</f>
        <v>T</v>
      </c>
      <c r="E1693" s="122">
        <f>INDEX(IF(DMC_WR13[[#This Row],[Tow/Non-tow]]="NT",wr_DMCcurve_TAR!$C$21:$C$80,wr_DMCcurve_TAR!$D$21:$D$80),MATCH(DMC_WR13[[#This Row],[Tech_'#]],wr_DMCcurve_TAR!$A$21:$A$80,0),)</f>
        <v>-2.9451010692509656</v>
      </c>
      <c r="F1693" s="122"/>
      <c r="G1693" s="26">
        <v>29</v>
      </c>
      <c r="H1693" s="121">
        <f>SUMIFS(LearningFactors[LF_codeNew],LearningFactors[Tech_'#],DMC_WR13[[#This Row],[Tech_'#]])</f>
        <v>30</v>
      </c>
      <c r="I1693" s="121">
        <f>INDEX(TechList[ST_Thru],MATCH($A1693,TechList[Tech_'#],0),)</f>
        <v>2024</v>
      </c>
      <c r="J1693" s="121" t="str">
        <f>INDEX(TechList[Complexity],MATCH($A1693,TechList[Tech_'#],0),)</f>
        <v>Low2</v>
      </c>
      <c r="K1693" s="118">
        <f>INDEX(CurbWt_selection,MATCH(G1693,CurbWts!$A$3:$A$40,0),)
*($B1693/100)
*DMC_WR13[[#This Row],[costPerPound_ST]]</f>
        <v>-215.70382140220187</v>
      </c>
    </row>
    <row r="1694" spans="1:11" x14ac:dyDescent="0.25">
      <c r="A1694" s="123">
        <v>104</v>
      </c>
      <c r="B1694" s="120">
        <f>INDEX(TechList[Tech],MATCH(A1694,TechList[Tech_'#],0),)</f>
        <v>2</v>
      </c>
      <c r="C1694" s="121" t="str">
        <f t="shared" si="26"/>
        <v>104_29</v>
      </c>
      <c r="D1694" s="121" t="str">
        <f>INDEX(CWC_VehType!$C$2:$C$30,MATCH($G1694,CWC_VehType!$A$2:$A$30,0),)</f>
        <v>T</v>
      </c>
      <c r="E1694" s="122">
        <f>INDEX(IF(DMC_WR13[[#This Row],[Tow/Non-tow]]="NT",wr_DMCcurve_TAR!$C$21:$C$80,wr_DMCcurve_TAR!$D$21:$D$80),MATCH(DMC_WR13[[#This Row],[Tech_'#]],wr_DMCcurve_TAR!$A$21:$A$80,0),)</f>
        <v>-2.4767091411922912</v>
      </c>
      <c r="F1694" s="122"/>
      <c r="G1694" s="26">
        <v>29</v>
      </c>
      <c r="H1694" s="121">
        <f>SUMIFS(LearningFactors[LF_codeNew],LearningFactors[Tech_'#],DMC_WR13[[#This Row],[Tech_'#]])</f>
        <v>30</v>
      </c>
      <c r="I1694" s="121">
        <f>INDEX(TechList[ST_Thru],MATCH($A1694,TechList[Tech_'#],0),)</f>
        <v>2024</v>
      </c>
      <c r="J1694" s="121" t="str">
        <f>INDEX(TechList[Complexity],MATCH($A1694,TechList[Tech_'#],0),)</f>
        <v>Low2</v>
      </c>
      <c r="K1694" s="118">
        <f>INDEX(CurbWt_selection,MATCH(G1694,CurbWts!$A$3:$A$40,0),)
*($B1694/100)
*DMC_WR13[[#This Row],[costPerPound_ST]]</f>
        <v>-241.86408262170605</v>
      </c>
    </row>
    <row r="1695" spans="1:11" x14ac:dyDescent="0.25">
      <c r="A1695" s="123">
        <v>105</v>
      </c>
      <c r="B1695" s="120">
        <f>INDEX(TechList[Tech],MATCH(A1695,TechList[Tech_'#],0),)</f>
        <v>2.5</v>
      </c>
      <c r="C1695" s="121" t="str">
        <f t="shared" si="26"/>
        <v>105_29</v>
      </c>
      <c r="D1695" s="121" t="str">
        <f>INDEX(CWC_VehType!$C$2:$C$30,MATCH($G1695,CWC_VehType!$A$2:$A$30,0),)</f>
        <v>T</v>
      </c>
      <c r="E1695" s="122">
        <f>INDEX(IF(DMC_WR13[[#This Row],[Tow/Non-tow]]="NT",wr_DMCcurve_TAR!$C$21:$C$80,wr_DMCcurve_TAR!$D$21:$D$80),MATCH(DMC_WR13[[#This Row],[Tech_'#]],wr_DMCcurve_TAR!$A$21:$A$80,0),)</f>
        <v>-2.1133961361685221</v>
      </c>
      <c r="F1695" s="122"/>
      <c r="G1695" s="26">
        <v>29</v>
      </c>
      <c r="H1695" s="121">
        <f>SUMIFS(LearningFactors[LF_codeNew],LearningFactors[Tech_'#],DMC_WR13[[#This Row],[Tech_'#]])</f>
        <v>30</v>
      </c>
      <c r="I1695" s="121">
        <f>INDEX(TechList[ST_Thru],MATCH($A1695,TechList[Tech_'#],0),)</f>
        <v>2024</v>
      </c>
      <c r="J1695" s="121" t="str">
        <f>INDEX(TechList[Complexity],MATCH($A1695,TechList[Tech_'#],0),)</f>
        <v>Low2</v>
      </c>
      <c r="K1695" s="118">
        <f>INDEX(CurbWt_selection,MATCH(G1695,CurbWts!$A$3:$A$40,0),)
*($B1695/100)
*DMC_WR13[[#This Row],[costPerPound_ST]]</f>
        <v>-257.98074609832219</v>
      </c>
    </row>
    <row r="1696" spans="1:11" x14ac:dyDescent="0.25">
      <c r="A1696" s="123">
        <v>106</v>
      </c>
      <c r="B1696" s="120">
        <f>INDEX(TechList[Tech],MATCH(A1696,TechList[Tech_'#],0),)</f>
        <v>3</v>
      </c>
      <c r="C1696" s="121" t="str">
        <f t="shared" si="26"/>
        <v>106_29</v>
      </c>
      <c r="D1696" s="121" t="str">
        <f>INDEX(CWC_VehType!$C$2:$C$30,MATCH($G1696,CWC_VehType!$A$2:$A$30,0),)</f>
        <v>T</v>
      </c>
      <c r="E1696" s="122">
        <f>INDEX(IF(DMC_WR13[[#This Row],[Tow/Non-tow]]="NT",wr_DMCcurve_TAR!$C$21:$C$80,wr_DMCcurve_TAR!$D$21:$D$80),MATCH(DMC_WR13[[#This Row],[Tech_'#]],wr_DMCcurve_TAR!$A$21:$A$80,0),)</f>
        <v>-1.8165477966610502</v>
      </c>
      <c r="F1696" s="122"/>
      <c r="G1696" s="26">
        <v>29</v>
      </c>
      <c r="H1696" s="121">
        <f>SUMIFS(LearningFactors[LF_codeNew],LearningFactors[Tech_'#],DMC_WR13[[#This Row],[Tech_'#]])</f>
        <v>30</v>
      </c>
      <c r="I1696" s="121">
        <f>INDEX(TechList[ST_Thru],MATCH($A1696,TechList[Tech_'#],0),)</f>
        <v>2024</v>
      </c>
      <c r="J1696" s="121" t="str">
        <f>INDEX(TechList[Complexity],MATCH($A1696,TechList[Tech_'#],0),)</f>
        <v>Low2</v>
      </c>
      <c r="K1696" s="118">
        <f>INDEX(CurbWt_selection,MATCH(G1696,CurbWts!$A$3:$A$40,0),)
*($B1696/100)
*DMC_WR13[[#This Row],[costPerPound_ST]]</f>
        <v>-266.09361939432193</v>
      </c>
    </row>
    <row r="1697" spans="1:11" x14ac:dyDescent="0.25">
      <c r="A1697" s="123">
        <v>107</v>
      </c>
      <c r="B1697" s="120">
        <f>INDEX(TechList[Tech],MATCH(A1697,TechList[Tech_'#],0),)</f>
        <v>3.5</v>
      </c>
      <c r="C1697" s="121" t="str">
        <f t="shared" si="26"/>
        <v>107_29</v>
      </c>
      <c r="D1697" s="121" t="str">
        <f>INDEX(CWC_VehType!$C$2:$C$30,MATCH($G1697,CWC_VehType!$A$2:$A$30,0),)</f>
        <v>T</v>
      </c>
      <c r="E1697" s="122">
        <f>INDEX(IF(DMC_WR13[[#This Row],[Tow/Non-tow]]="NT",wr_DMCcurve_TAR!$C$21:$C$80,wr_DMCcurve_TAR!$D$21:$D$80),MATCH(DMC_WR13[[#This Row],[Tech_'#]],wr_DMCcurve_TAR!$A$21:$A$80,0),)</f>
        <v>-1.5655661017626066</v>
      </c>
      <c r="F1697" s="122"/>
      <c r="G1697" s="26">
        <v>29</v>
      </c>
      <c r="H1697" s="121">
        <f>SUMIFS(LearningFactors[LF_codeNew],LearningFactors[Tech_'#],DMC_WR13[[#This Row],[Tech_'#]])</f>
        <v>30</v>
      </c>
      <c r="I1697" s="121">
        <f>INDEX(TechList[ST_Thru],MATCH($A1697,TechList[Tech_'#],0),)</f>
        <v>2024</v>
      </c>
      <c r="J1697" s="121" t="str">
        <f>INDEX(TechList[Complexity],MATCH($A1697,TechList[Tech_'#],0),)</f>
        <v>Low2</v>
      </c>
      <c r="K1697" s="118">
        <f>INDEX(CurbWt_selection,MATCH(G1697,CurbWts!$A$3:$A$40,0),)
*($B1697/100)
*DMC_WR13[[#This Row],[costPerPound_ST]]</f>
        <v>-267.55053902183084</v>
      </c>
    </row>
    <row r="1698" spans="1:11" x14ac:dyDescent="0.25">
      <c r="A1698" s="123">
        <v>108</v>
      </c>
      <c r="B1698" s="120">
        <f>INDEX(TechList[Tech],MATCH(A1698,TechList[Tech_'#],0),)</f>
        <v>4</v>
      </c>
      <c r="C1698" s="121" t="str">
        <f t="shared" si="26"/>
        <v>108_29</v>
      </c>
      <c r="D1698" s="121" t="str">
        <f>INDEX(CWC_VehType!$C$2:$C$30,MATCH($G1698,CWC_VehType!$A$2:$A$30,0),)</f>
        <v>T</v>
      </c>
      <c r="E1698" s="122">
        <f>INDEX(IF(DMC_WR13[[#This Row],[Tow/Non-tow]]="NT",wr_DMCcurve_TAR!$C$21:$C$80,wr_DMCcurve_TAR!$D$21:$D$80),MATCH(DMC_WR13[[#This Row],[Tech_'#]],wr_DMCcurve_TAR!$A$21:$A$80,0),)</f>
        <v>-1.3481558686023765</v>
      </c>
      <c r="F1698" s="122"/>
      <c r="G1698" s="26">
        <v>29</v>
      </c>
      <c r="H1698" s="121">
        <f>SUMIFS(LearningFactors[LF_codeNew],LearningFactors[Tech_'#],DMC_WR13[[#This Row],[Tech_'#]])</f>
        <v>30</v>
      </c>
      <c r="I1698" s="121">
        <f>INDEX(TechList[ST_Thru],MATCH($A1698,TechList[Tech_'#],0),)</f>
        <v>2024</v>
      </c>
      <c r="J1698" s="121" t="str">
        <f>INDEX(TechList[Complexity],MATCH($A1698,TechList[Tech_'#],0),)</f>
        <v>Low2</v>
      </c>
      <c r="K1698" s="118">
        <f>INDEX(CurbWt_selection,MATCH(G1698,CurbWts!$A$3:$A$40,0),)
*($B1698/100)
*DMC_WR13[[#This Row],[costPerPound_ST]]</f>
        <v>-263.3094673633031</v>
      </c>
    </row>
    <row r="1699" spans="1:11" x14ac:dyDescent="0.25">
      <c r="A1699" s="123">
        <v>109</v>
      </c>
      <c r="B1699" s="120">
        <f>INDEX(TechList[Tech],MATCH(A1699,TechList[Tech_'#],0),)</f>
        <v>4.5</v>
      </c>
      <c r="C1699" s="121" t="str">
        <f t="shared" si="26"/>
        <v>109_29</v>
      </c>
      <c r="D1699" s="121" t="str">
        <f>INDEX(CWC_VehType!$C$2:$C$30,MATCH($G1699,CWC_VehType!$A$2:$A$30,0),)</f>
        <v>T</v>
      </c>
      <c r="E1699" s="122">
        <f>INDEX(IF(DMC_WR13[[#This Row],[Tow/Non-tow]]="NT",wr_DMCcurve_TAR!$C$21:$C$80,wr_DMCcurve_TAR!$D$21:$D$80),MATCH(DMC_WR13[[#This Row],[Tech_'#]],wr_DMCcurve_TAR!$A$21:$A$80,0),)</f>
        <v>-1.1563864521298084</v>
      </c>
      <c r="F1699" s="122"/>
      <c r="G1699" s="26">
        <v>29</v>
      </c>
      <c r="H1699" s="121">
        <f>SUMIFS(LearningFactors[LF_codeNew],LearningFactors[Tech_'#],DMC_WR13[[#This Row],[Tech_'#]])</f>
        <v>30</v>
      </c>
      <c r="I1699" s="121">
        <f>INDEX(TechList[ST_Thru],MATCH($A1699,TechList[Tech_'#],0),)</f>
        <v>2024</v>
      </c>
      <c r="J1699" s="121" t="str">
        <f>INDEX(TechList[Complexity],MATCH($A1699,TechList[Tech_'#],0),)</f>
        <v>Low2</v>
      </c>
      <c r="K1699" s="118">
        <f>INDEX(CurbWt_selection,MATCH(G1699,CurbWts!$A$3:$A$40,0),)
*($B1699/100)
*DMC_WR13[[#This Row],[costPerPound_ST]]</f>
        <v>-254.08667228412699</v>
      </c>
    </row>
    <row r="1700" spans="1:11" x14ac:dyDescent="0.25">
      <c r="A1700" s="123">
        <v>110</v>
      </c>
      <c r="B1700" s="120">
        <f>INDEX(TechList[Tech],MATCH(A1700,TechList[Tech_'#],0),)</f>
        <v>5</v>
      </c>
      <c r="C1700" s="121" t="str">
        <f t="shared" si="26"/>
        <v>110_29</v>
      </c>
      <c r="D1700" s="121" t="str">
        <f>INDEX(CWC_VehType!$C$2:$C$30,MATCH($G1700,CWC_VehType!$A$2:$A$30,0),)</f>
        <v>T</v>
      </c>
      <c r="E1700" s="122">
        <f>INDEX(IF(DMC_WR13[[#This Row],[Tow/Non-tow]]="NT",wr_DMCcurve_TAR!$C$21:$C$80,wr_DMCcurve_TAR!$D$21:$D$80),MATCH(DMC_WR13[[#This Row],[Tech_'#]],wr_DMCcurve_TAR!$A$21:$A$80,0),)</f>
        <v>-0.9848428635786064</v>
      </c>
      <c r="F1700" s="122"/>
      <c r="G1700" s="26">
        <v>29</v>
      </c>
      <c r="H1700" s="121">
        <f>SUMIFS(LearningFactors[LF_codeNew],LearningFactors[Tech_'#],DMC_WR13[[#This Row],[Tech_'#]])</f>
        <v>30</v>
      </c>
      <c r="I1700" s="121">
        <f>INDEX(TechList[ST_Thru],MATCH($A1700,TechList[Tech_'#],0),)</f>
        <v>2024</v>
      </c>
      <c r="J1700" s="121" t="str">
        <f>INDEX(TechList[Complexity],MATCH($A1700,TechList[Tech_'#],0),)</f>
        <v>Low2</v>
      </c>
      <c r="K1700" s="118">
        <f>INDEX(CurbWt_selection,MATCH(G1700,CurbWts!$A$3:$A$40,0),)
*($B1700/100)
*DMC_WR13[[#This Row],[costPerPound_ST]]</f>
        <v>-240.43811984650802</v>
      </c>
    </row>
    <row r="1701" spans="1:11" x14ac:dyDescent="0.25">
      <c r="A1701" s="123">
        <v>111</v>
      </c>
      <c r="B1701" s="120">
        <f>INDEX(TechList[Tech],MATCH(A1701,TechList[Tech_'#],0),)</f>
        <v>5.5</v>
      </c>
      <c r="C1701" s="121" t="str">
        <f t="shared" si="26"/>
        <v>111_29</v>
      </c>
      <c r="D1701" s="121" t="str">
        <f>INDEX(CWC_VehType!$C$2:$C$30,MATCH($G1701,CWC_VehType!$A$2:$A$30,0),)</f>
        <v>T</v>
      </c>
      <c r="E1701" s="122">
        <f>INDEX(IF(DMC_WR13[[#This Row],[Tow/Non-tow]]="NT",wr_DMCcurve_TAR!$C$21:$C$80,wr_DMCcurve_TAR!$D$21:$D$80),MATCH(DMC_WR13[[#This Row],[Tech_'#]],wr_DMCcurve_TAR!$A$21:$A$80,0),)</f>
        <v>-0.82966281185797275</v>
      </c>
      <c r="F1701" s="122"/>
      <c r="G1701" s="26">
        <v>29</v>
      </c>
      <c r="H1701" s="121">
        <f>SUMIFS(LearningFactors[LF_codeNew],LearningFactors[Tech_'#],DMC_WR13[[#This Row],[Tech_'#]])</f>
        <v>30</v>
      </c>
      <c r="I1701" s="121">
        <f>INDEX(TechList[ST_Thru],MATCH($A1701,TechList[Tech_'#],0),)</f>
        <v>2024</v>
      </c>
      <c r="J1701" s="121" t="str">
        <f>INDEX(TechList[Complexity],MATCH($A1701,TechList[Tech_'#],0),)</f>
        <v>Low2</v>
      </c>
      <c r="K1701" s="118">
        <f>INDEX(CurbWt_selection,MATCH(G1701,CurbWts!$A$3:$A$40,0),)
*($B1701/100)
*DMC_WR13[[#This Row],[costPerPound_ST]]</f>
        <v>-222.8079538001889</v>
      </c>
    </row>
    <row r="1702" spans="1:11" x14ac:dyDescent="0.25">
      <c r="A1702" s="123">
        <v>112</v>
      </c>
      <c r="B1702" s="120">
        <f>INDEX(TechList[Tech],MATCH(A1702,TechList[Tech_'#],0),)</f>
        <v>6</v>
      </c>
      <c r="C1702" s="121" t="str">
        <f t="shared" si="26"/>
        <v>112_29</v>
      </c>
      <c r="D1702" s="121" t="str">
        <f>INDEX(CWC_VehType!$C$2:$C$30,MATCH($G1702,CWC_VehType!$A$2:$A$30,0),)</f>
        <v>T</v>
      </c>
      <c r="E1702" s="122">
        <f>INDEX(IF(DMC_WR13[[#This Row],[Tow/Non-tow]]="NT",wr_DMCcurve_TAR!$C$21:$C$80,wr_DMCcurve_TAR!$D$21:$D$80),MATCH(DMC_WR13[[#This Row],[Tech_'#]],wr_DMCcurve_TAR!$A$21:$A$80,0),)</f>
        <v>-0.68799452407113548</v>
      </c>
      <c r="F1702" s="122"/>
      <c r="G1702" s="26">
        <v>29</v>
      </c>
      <c r="H1702" s="121">
        <f>SUMIFS(LearningFactors[LF_codeNew],LearningFactors[Tech_'#],DMC_WR13[[#This Row],[Tech_'#]])</f>
        <v>30</v>
      </c>
      <c r="I1702" s="121">
        <f>INDEX(TechList[ST_Thru],MATCH($A1702,TechList[Tech_'#],0),)</f>
        <v>2024</v>
      </c>
      <c r="J1702" s="121" t="str">
        <f>INDEX(TechList[Complexity],MATCH($A1702,TechList[Tech_'#],0),)</f>
        <v>Low2</v>
      </c>
      <c r="K1702" s="118">
        <f>INDEX(CurbWt_selection,MATCH(G1702,CurbWts!$A$3:$A$40,0),)
*($B1702/100)
*DMC_WR13[[#This Row],[costPerPound_ST]]</f>
        <v>-201.55919196848041</v>
      </c>
    </row>
    <row r="1703" spans="1:11" x14ac:dyDescent="0.25">
      <c r="A1703" s="123">
        <v>113</v>
      </c>
      <c r="B1703" s="120">
        <f>INDEX(TechList[Tech],MATCH(A1703,TechList[Tech_'#],0),)</f>
        <v>6.5</v>
      </c>
      <c r="C1703" s="121" t="str">
        <f t="shared" si="26"/>
        <v>113_29</v>
      </c>
      <c r="D1703" s="121" t="str">
        <f>INDEX(CWC_VehType!$C$2:$C$30,MATCH($G1703,CWC_VehType!$A$2:$A$30,0),)</f>
        <v>T</v>
      </c>
      <c r="E1703" s="122">
        <f>INDEX(IF(DMC_WR13[[#This Row],[Tow/Non-tow]]="NT",wr_DMCcurve_TAR!$C$21:$C$80,wr_DMCcurve_TAR!$D$21:$D$80),MATCH(DMC_WR13[[#This Row],[Tech_'#]],wr_DMCcurve_TAR!$A$21:$A$80,0),)</f>
        <v>-0.55767233244228898</v>
      </c>
      <c r="F1703" s="122"/>
      <c r="G1703" s="26">
        <v>29</v>
      </c>
      <c r="H1703" s="121">
        <f>SUMIFS(LearningFactors[LF_codeNew],LearningFactors[Tech_'#],DMC_WR13[[#This Row],[Tech_'#]])</f>
        <v>30</v>
      </c>
      <c r="I1703" s="121">
        <f>INDEX(TechList[ST_Thru],MATCH($A1703,TechList[Tech_'#],0),)</f>
        <v>2024</v>
      </c>
      <c r="J1703" s="121" t="str">
        <f>INDEX(TechList[Complexity],MATCH($A1703,TechList[Tech_'#],0),)</f>
        <v>Low2</v>
      </c>
      <c r="K1703" s="118">
        <f>INDEX(CurbWt_selection,MATCH(G1703,CurbWts!$A$3:$A$40,0),)
*($B1703/100)
*DMC_WR13[[#This Row],[costPerPound_ST]]</f>
        <v>-176.99411721409106</v>
      </c>
    </row>
    <row r="1704" spans="1:11" x14ac:dyDescent="0.25">
      <c r="A1704" s="123">
        <v>114</v>
      </c>
      <c r="B1704" s="120">
        <f>INDEX(TechList[Tech],MATCH(A1704,TechList[Tech_'#],0),)</f>
        <v>7</v>
      </c>
      <c r="C1704" s="121" t="str">
        <f t="shared" si="26"/>
        <v>114_29</v>
      </c>
      <c r="D1704" s="121" t="str">
        <f>INDEX(CWC_VehType!$C$2:$C$30,MATCH($G1704,CWC_VehType!$A$2:$A$30,0),)</f>
        <v>T</v>
      </c>
      <c r="E1704" s="122">
        <f>INDEX(IF(DMC_WR13[[#This Row],[Tow/Non-tow]]="NT",wr_DMCcurve_TAR!$C$21:$C$80,wr_DMCcurve_TAR!$D$21:$D$80),MATCH(DMC_WR13[[#This Row],[Tech_'#]],wr_DMCcurve_TAR!$A$21:$A$80,0),)</f>
        <v>-0.43701282917269157</v>
      </c>
      <c r="F1704" s="122"/>
      <c r="G1704" s="26">
        <v>29</v>
      </c>
      <c r="H1704" s="121">
        <f>SUMIFS(LearningFactors[LF_codeNew],LearningFactors[Tech_'#],DMC_WR13[[#This Row],[Tech_'#]])</f>
        <v>30</v>
      </c>
      <c r="I1704" s="121">
        <f>INDEX(TechList[ST_Thru],MATCH($A1704,TechList[Tech_'#],0),)</f>
        <v>2024</v>
      </c>
      <c r="J1704" s="121" t="str">
        <f>INDEX(TechList[Complexity],MATCH($A1704,TechList[Tech_'#],0),)</f>
        <v>Low2</v>
      </c>
      <c r="K1704" s="118">
        <f>INDEX(CurbWt_selection,MATCH(G1704,CurbWts!$A$3:$A$40,0),)
*($B1704/100)
*DMC_WR13[[#This Row],[costPerPound_ST]]</f>
        <v>-149.36835675347095</v>
      </c>
    </row>
    <row r="1705" spans="1:11" x14ac:dyDescent="0.25">
      <c r="A1705" s="123">
        <v>115</v>
      </c>
      <c r="B1705" s="120">
        <f>INDEX(TechList[Tech],MATCH(A1705,TechList[Tech_'#],0),)</f>
        <v>7.5</v>
      </c>
      <c r="C1705" s="121" t="str">
        <f t="shared" si="26"/>
        <v>115_29</v>
      </c>
      <c r="D1705" s="121" t="str">
        <f>INDEX(CWC_VehType!$C$2:$C$30,MATCH($G1705,CWC_VehType!$A$2:$A$30,0),)</f>
        <v>T</v>
      </c>
      <c r="E1705" s="122">
        <f>INDEX(IF(DMC_WR13[[#This Row],[Tow/Non-tow]]="NT",wr_DMCcurve_TAR!$C$21:$C$80,wr_DMCcurve_TAR!$D$21:$D$80),MATCH(DMC_WR13[[#This Row],[Tech_'#]],wr_DMCcurve_TAR!$A$21:$A$80,0),)</f>
        <v>-0.32468151904736547</v>
      </c>
      <c r="F1705" s="122"/>
      <c r="G1705" s="26">
        <v>29</v>
      </c>
      <c r="H1705" s="121">
        <f>SUMIFS(LearningFactors[LF_codeNew],LearningFactors[Tech_'#],DMC_WR13[[#This Row],[Tech_'#]])</f>
        <v>30</v>
      </c>
      <c r="I1705" s="121">
        <f>INDEX(TechList[ST_Thru],MATCH($A1705,TechList[Tech_'#],0),)</f>
        <v>2024</v>
      </c>
      <c r="J1705" s="121" t="str">
        <f>INDEX(TechList[Complexity],MATCH($A1705,TechList[Tech_'#],0),)</f>
        <v>Low2</v>
      </c>
      <c r="K1705" s="118">
        <f>INDEX(CurbWt_selection,MATCH(G1705,CurbWts!$A$3:$A$40,0),)
*($B1705/100)
*DMC_WR13[[#This Row],[costPerPound_ST]]</f>
        <v>-118.90091842416922</v>
      </c>
    </row>
    <row r="1706" spans="1:11" x14ac:dyDescent="0.25">
      <c r="A1706" s="123">
        <v>116</v>
      </c>
      <c r="B1706" s="120">
        <f>INDEX(TechList[Tech],MATCH(A1706,TechList[Tech_'#],0),)</f>
        <v>8</v>
      </c>
      <c r="C1706" s="121" t="str">
        <f t="shared" si="26"/>
        <v>116_29</v>
      </c>
      <c r="D1706" s="121" t="str">
        <f>INDEX(CWC_VehType!$C$2:$C$30,MATCH($G1706,CWC_VehType!$A$2:$A$30,0),)</f>
        <v>T</v>
      </c>
      <c r="E1706" s="122">
        <f>INDEX(IF(DMC_WR13[[#This Row],[Tow/Non-tow]]="NT",wr_DMCcurve_TAR!$C$21:$C$80,wr_DMCcurve_TAR!$D$21:$D$80),MATCH(DMC_WR13[[#This Row],[Tech_'#]],wr_DMCcurve_TAR!$A$21:$A$80,0),)</f>
        <v>-0.2196025960124616</v>
      </c>
      <c r="F1706" s="122"/>
      <c r="G1706" s="26">
        <v>29</v>
      </c>
      <c r="H1706" s="121">
        <f>SUMIFS(LearningFactors[LF_codeNew],LearningFactors[Tech_'#],DMC_WR13[[#This Row],[Tech_'#]])</f>
        <v>30</v>
      </c>
      <c r="I1706" s="121">
        <f>INDEX(TechList[ST_Thru],MATCH($A1706,TechList[Tech_'#],0),)</f>
        <v>2024</v>
      </c>
      <c r="J1706" s="121" t="str">
        <f>INDEX(TechList[Complexity],MATCH($A1706,TechList[Tech_'#],0),)</f>
        <v>Low2</v>
      </c>
      <c r="K1706" s="118">
        <f>INDEX(CurbWt_selection,MATCH(G1706,CurbWts!$A$3:$A$40,0),)
*($B1706/100)
*DMC_WR13[[#This Row],[costPerPound_ST]]</f>
        <v>-85.781538966388283</v>
      </c>
    </row>
    <row r="1707" spans="1:11" x14ac:dyDescent="0.25">
      <c r="A1707" s="123">
        <v>117</v>
      </c>
      <c r="B1707" s="120">
        <f>INDEX(TechList[Tech],MATCH(A1707,TechList[Tech_'#],0),)</f>
        <v>8.5</v>
      </c>
      <c r="C1707" s="121" t="str">
        <f t="shared" si="26"/>
        <v>117_29</v>
      </c>
      <c r="D1707" s="121" t="str">
        <f>INDEX(CWC_VehType!$C$2:$C$30,MATCH($G1707,CWC_VehType!$A$2:$A$30,0),)</f>
        <v>T</v>
      </c>
      <c r="E1707" s="122">
        <f>INDEX(IF(DMC_WR13[[#This Row],[Tow/Non-tow]]="NT",wr_DMCcurve_TAR!$C$21:$C$80,wr_DMCcurve_TAR!$D$21:$D$80),MATCH(DMC_WR13[[#This Row],[Tech_'#]],wr_DMCcurve_TAR!$A$21:$A$80,0),)</f>
        <v>-0.12089612028937842</v>
      </c>
      <c r="F1707" s="122"/>
      <c r="G1707" s="26">
        <v>29</v>
      </c>
      <c r="H1707" s="121">
        <f>SUMIFS(LearningFactors[LF_codeNew],LearningFactors[Tech_'#],DMC_WR13[[#This Row],[Tech_'#]])</f>
        <v>30</v>
      </c>
      <c r="I1707" s="121">
        <f>INDEX(TechList[ST_Thru],MATCH($A1707,TechList[Tech_'#],0),)</f>
        <v>2024</v>
      </c>
      <c r="J1707" s="121" t="str">
        <f>INDEX(TechList[Complexity],MATCH($A1707,TechList[Tech_'#],0),)</f>
        <v>Low2</v>
      </c>
      <c r="K1707" s="118">
        <f>INDEX(CurbWt_selection,MATCH(G1707,CurbWts!$A$3:$A$40,0),)
*($B1707/100)
*DMC_WR13[[#This Row],[costPerPound_ST]]</f>
        <v>-50.176188291536562</v>
      </c>
    </row>
    <row r="1708" spans="1:11" x14ac:dyDescent="0.25">
      <c r="A1708" s="123">
        <v>118</v>
      </c>
      <c r="B1708" s="120">
        <f>INDEX(TechList[Tech],MATCH(A1708,TechList[Tech_'#],0),)</f>
        <v>9</v>
      </c>
      <c r="C1708" s="121" t="str">
        <f t="shared" si="26"/>
        <v>118_29</v>
      </c>
      <c r="D1708" s="121" t="str">
        <f>INDEX(CWC_VehType!$C$2:$C$30,MATCH($G1708,CWC_VehType!$A$2:$A$30,0),)</f>
        <v>T</v>
      </c>
      <c r="E1708" s="122">
        <f>INDEX(IF(DMC_WR13[[#This Row],[Tow/Non-tow]]="NT",wr_DMCcurve_TAR!$C$21:$C$80,wr_DMCcurve_TAR!$D$21:$D$80),MATCH(DMC_WR13[[#This Row],[Tech_'#]],wr_DMCcurve_TAR!$A$21:$A$80,0),)</f>
        <v>-2.7833179539894393E-2</v>
      </c>
      <c r="F1708" s="122"/>
      <c r="G1708" s="26">
        <v>29</v>
      </c>
      <c r="H1708" s="121">
        <f>SUMIFS(LearningFactors[LF_codeNew],LearningFactors[Tech_'#],DMC_WR13[[#This Row],[Tech_'#]])</f>
        <v>30</v>
      </c>
      <c r="I1708" s="121">
        <f>INDEX(TechList[ST_Thru],MATCH($A1708,TechList[Tech_'#],0),)</f>
        <v>2024</v>
      </c>
      <c r="J1708" s="121" t="str">
        <f>INDEX(TechList[Complexity],MATCH($A1708,TechList[Tech_'#],0),)</f>
        <v>Low2</v>
      </c>
      <c r="K1708" s="118">
        <f>INDEX(CurbWt_selection,MATCH(G1708,CurbWts!$A$3:$A$40,0),)
*($B1708/100)
*DMC_WR13[[#This Row],[costPerPound_ST]]</f>
        <v>-12.2312743380092</v>
      </c>
    </row>
    <row r="1709" spans="1:11" x14ac:dyDescent="0.25">
      <c r="A1709" s="123">
        <v>119</v>
      </c>
      <c r="B1709" s="120">
        <f>INDEX(TechList[Tech],MATCH(A1709,TechList[Tech_'#],0),)</f>
        <v>9.5</v>
      </c>
      <c r="C1709" s="121" t="str">
        <f t="shared" si="26"/>
        <v>119_29</v>
      </c>
      <c r="D1709" s="121" t="str">
        <f>INDEX(CWC_VehType!$C$2:$C$30,MATCH($G1709,CWC_VehType!$A$2:$A$30,0),)</f>
        <v>T</v>
      </c>
      <c r="E1709" s="122">
        <f>INDEX(IF(DMC_WR13[[#This Row],[Tow/Non-tow]]="NT",wr_DMCcurve_TAR!$C$21:$C$80,wr_DMCcurve_TAR!$D$21:$D$80),MATCH(DMC_WR13[[#This Row],[Tech_'#]],wr_DMCcurve_TAR!$A$21:$A$80,0),)</f>
        <v>6.0196810649377194E-2</v>
      </c>
      <c r="F1709" s="122"/>
      <c r="G1709" s="26">
        <v>29</v>
      </c>
      <c r="H1709" s="121">
        <f>SUMIFS(LearningFactors[LF_codeNew],LearningFactors[Tech_'#],DMC_WR13[[#This Row],[Tech_'#]])</f>
        <v>30</v>
      </c>
      <c r="I1709" s="121">
        <f>INDEX(TechList[ST_Thru],MATCH($A1709,TechList[Tech_'#],0),)</f>
        <v>2024</v>
      </c>
      <c r="J1709" s="121" t="str">
        <f>INDEX(TechList[Complexity],MATCH($A1709,TechList[Tech_'#],0),)</f>
        <v>Low2</v>
      </c>
      <c r="K1709" s="118">
        <f>INDEX(CurbWt_selection,MATCH(G1709,CurbWts!$A$3:$A$40,0),)
*($B1709/100)
*DMC_WR13[[#This Row],[costPerPound_ST]]</f>
        <v>27.923089221898824</v>
      </c>
    </row>
    <row r="1710" spans="1:11" x14ac:dyDescent="0.25">
      <c r="A1710" s="123">
        <v>120</v>
      </c>
      <c r="B1710" s="120">
        <f>INDEX(TechList[Tech],MATCH(A1710,TechList[Tech_'#],0),)</f>
        <v>10</v>
      </c>
      <c r="C1710" s="121" t="str">
        <f t="shared" si="26"/>
        <v>120_29</v>
      </c>
      <c r="D1710" s="121" t="str">
        <f>INDEX(CWC_VehType!$C$2:$C$30,MATCH($G1710,CWC_VehType!$A$2:$A$30,0),)</f>
        <v>T</v>
      </c>
      <c r="E1710" s="122">
        <f>INDEX(IF(DMC_WR13[[#This Row],[Tow/Non-tow]]="NT",wr_DMCcurve_TAR!$C$21:$C$80,wr_DMCcurve_TAR!$D$21:$D$80),MATCH(DMC_WR13[[#This Row],[Tech_'#]],wr_DMCcurve_TAR!$A$21:$A$80,0),)</f>
        <v>0.14371040901130835</v>
      </c>
      <c r="F1710" s="122"/>
      <c r="G1710" s="26">
        <v>29</v>
      </c>
      <c r="H1710" s="121">
        <f>SUMIFS(LearningFactors[LF_codeNew],LearningFactors[Tech_'#],DMC_WR13[[#This Row],[Tech_'#]])</f>
        <v>30</v>
      </c>
      <c r="I1710" s="121">
        <f>INDEX(TechList[ST_Thru],MATCH($A1710,TechList[Tech_'#],0),)</f>
        <v>2024</v>
      </c>
      <c r="J1710" s="121" t="str">
        <f>INDEX(TechList[Complexity],MATCH($A1710,TechList[Tech_'#],0),)</f>
        <v>Low2</v>
      </c>
      <c r="K1710" s="118">
        <f>INDEX(CurbWt_selection,MATCH(G1710,CurbWts!$A$3:$A$40,0),)
*($B1710/100)
*DMC_WR13[[#This Row],[costPerPound_ST]]</f>
        <v>70.170505007256352</v>
      </c>
    </row>
    <row r="1711" spans="1:11" x14ac:dyDescent="0.25">
      <c r="A1711" s="123">
        <v>121</v>
      </c>
      <c r="B1711" s="120">
        <f>INDEX(TechList[Tech],MATCH(A1711,TechList[Tech_'#],0),)</f>
        <v>10.5</v>
      </c>
      <c r="C1711" s="121" t="str">
        <f t="shared" si="26"/>
        <v>121_29</v>
      </c>
      <c r="D1711" s="121" t="str">
        <f>INDEX(CWC_VehType!$C$2:$C$30,MATCH($G1711,CWC_VehType!$A$2:$A$30,0),)</f>
        <v>T</v>
      </c>
      <c r="E1711" s="122">
        <f>INDEX(IF(DMC_WR13[[#This Row],[Tow/Non-tow]]="NT",wr_DMCcurve_TAR!$C$21:$C$80,wr_DMCcurve_TAR!$D$21:$D$80),MATCH(DMC_WR13[[#This Row],[Tech_'#]],wr_DMCcurve_TAR!$A$21:$A$80,0),)</f>
        <v>0.22314851535854988</v>
      </c>
      <c r="F1711" s="122"/>
      <c r="G1711" s="26">
        <v>29</v>
      </c>
      <c r="H1711" s="121">
        <f>SUMIFS(LearningFactors[LF_codeNew],LearningFactors[Tech_'#],DMC_WR13[[#This Row],[Tech_'#]])</f>
        <v>30</v>
      </c>
      <c r="I1711" s="121">
        <f>INDEX(TechList[ST_Thru],MATCH($A1711,TechList[Tech_'#],0),)</f>
        <v>2024</v>
      </c>
      <c r="J1711" s="121" t="str">
        <f>INDEX(TechList[Complexity],MATCH($A1711,TechList[Tech_'#],0),)</f>
        <v>Low2</v>
      </c>
      <c r="K1711" s="118">
        <f>INDEX(CurbWt_selection,MATCH(G1711,CurbWts!$A$3:$A$40,0),)
*($B1711/100)
*DMC_WR13[[#This Row],[costPerPound_ST]]</f>
        <v>114.40623075362373</v>
      </c>
    </row>
    <row r="1712" spans="1:11" x14ac:dyDescent="0.25">
      <c r="A1712" s="123">
        <v>122</v>
      </c>
      <c r="B1712" s="120">
        <f>INDEX(TechList[Tech],MATCH(A1712,TechList[Tech_'#],0),)</f>
        <v>11</v>
      </c>
      <c r="C1712" s="121" t="str">
        <f t="shared" si="26"/>
        <v>122_29</v>
      </c>
      <c r="D1712" s="121" t="str">
        <f>INDEX(CWC_VehType!$C$2:$C$30,MATCH($G1712,CWC_VehType!$A$2:$A$30,0),)</f>
        <v>T</v>
      </c>
      <c r="E1712" s="122">
        <f>INDEX(IF(DMC_WR13[[#This Row],[Tow/Non-tow]]="NT",wr_DMCcurve_TAR!$C$21:$C$80,wr_DMCcurve_TAR!$D$21:$D$80),MATCH(DMC_WR13[[#This Row],[Tech_'#]],wr_DMCcurve_TAR!$A$21:$A$80,0),)</f>
        <v>0.29889046073194248</v>
      </c>
      <c r="F1712" s="122"/>
      <c r="G1712" s="26">
        <v>29</v>
      </c>
      <c r="H1712" s="121">
        <f>SUMIFS(LearningFactors[LF_codeNew],LearningFactors[Tech_'#],DMC_WR13[[#This Row],[Tech_'#]])</f>
        <v>30</v>
      </c>
      <c r="I1712" s="121">
        <f>INDEX(TechList[ST_Thru],MATCH($A1712,TechList[Tech_'#],0),)</f>
        <v>2024</v>
      </c>
      <c r="J1712" s="121" t="str">
        <f>INDEX(TechList[Complexity],MATCH($A1712,TechList[Tech_'#],0),)</f>
        <v>Low2</v>
      </c>
      <c r="K1712" s="118">
        <f>INDEX(CurbWt_selection,MATCH(G1712,CurbWts!$A$3:$A$40,0),)
*($B1712/100)
*DMC_WR13[[#This Row],[costPerPound_ST]]</f>
        <v>160.53551156992202</v>
      </c>
    </row>
    <row r="1713" spans="1:11" x14ac:dyDescent="0.25">
      <c r="A1713" s="123">
        <v>123</v>
      </c>
      <c r="B1713" s="120">
        <f>INDEX(TechList[Tech],MATCH(A1713,TechList[Tech_'#],0),)</f>
        <v>11.5</v>
      </c>
      <c r="C1713" s="121" t="str">
        <f t="shared" si="26"/>
        <v>123_29</v>
      </c>
      <c r="D1713" s="121" t="str">
        <f>INDEX(CWC_VehType!$C$2:$C$30,MATCH($G1713,CWC_VehType!$A$2:$A$30,0),)</f>
        <v>T</v>
      </c>
      <c r="E1713" s="122">
        <f>INDEX(IF(DMC_WR13[[#This Row],[Tow/Non-tow]]="NT",wr_DMCcurve_TAR!$C$21:$C$80,wr_DMCcurve_TAR!$D$21:$D$80),MATCH(DMC_WR13[[#This Row],[Tech_'#]],wr_DMCcurve_TAR!$A$21:$A$80,0),)</f>
        <v>0.3712649628992577</v>
      </c>
      <c r="F1713" s="122"/>
      <c r="G1713" s="26">
        <v>29</v>
      </c>
      <c r="H1713" s="121">
        <f>SUMIFS(LearningFactors[LF_codeNew],LearningFactors[Tech_'#],DMC_WR13[[#This Row],[Tech_'#]])</f>
        <v>30</v>
      </c>
      <c r="I1713" s="121">
        <f>INDEX(TechList[ST_Thru],MATCH($A1713,TechList[Tech_'#],0),)</f>
        <v>2024</v>
      </c>
      <c r="J1713" s="121" t="str">
        <f>INDEX(TechList[Complexity],MATCH($A1713,TechList[Tech_'#],0),)</f>
        <v>Low2</v>
      </c>
      <c r="K1713" s="118">
        <f>INDEX(CurbWt_selection,MATCH(G1713,CurbWts!$A$3:$A$40,0),)
*($B1713/100)
*DMC_WR13[[#This Row],[costPerPound_ST]]</f>
        <v>208.4722160000596</v>
      </c>
    </row>
    <row r="1714" spans="1:11" x14ac:dyDescent="0.25">
      <c r="A1714" s="123">
        <v>124</v>
      </c>
      <c r="B1714" s="120">
        <f>INDEX(TechList[Tech],MATCH(A1714,TechList[Tech_'#],0),)</f>
        <v>12</v>
      </c>
      <c r="C1714" s="121" t="str">
        <f t="shared" si="26"/>
        <v>124_29</v>
      </c>
      <c r="D1714" s="121" t="str">
        <f>INDEX(CWC_VehType!$C$2:$C$30,MATCH($G1714,CWC_VehType!$A$2:$A$30,0),)</f>
        <v>T</v>
      </c>
      <c r="E1714" s="122">
        <f>INDEX(IF(DMC_WR13[[#This Row],[Tow/Non-tow]]="NT",wr_DMCcurve_TAR!$C$21:$C$80,wr_DMCcurve_TAR!$D$21:$D$80),MATCH(DMC_WR13[[#This Row],[Tech_'#]],wr_DMCcurve_TAR!$A$21:$A$80,0),)</f>
        <v>0.44055874851878024</v>
      </c>
      <c r="F1714" s="122"/>
      <c r="G1714" s="26">
        <v>29</v>
      </c>
      <c r="H1714" s="121">
        <f>SUMIFS(LearningFactors[LF_codeNew],LearningFactors[Tech_'#],DMC_WR13[[#This Row],[Tech_'#]])</f>
        <v>30</v>
      </c>
      <c r="I1714" s="121">
        <f>INDEX(TechList[ST_Thru],MATCH($A1714,TechList[Tech_'#],0),)</f>
        <v>2024</v>
      </c>
      <c r="J1714" s="121" t="str">
        <f>INDEX(TechList[Complexity],MATCH($A1714,TechList[Tech_'#],0),)</f>
        <v>Low2</v>
      </c>
      <c r="K1714" s="118">
        <f>INDEX(CurbWt_selection,MATCH(G1714,CurbWts!$A$3:$A$40,0),)
*($B1714/100)
*DMC_WR13[[#This Row],[costPerPound_ST]]</f>
        <v>258.13770970336657</v>
      </c>
    </row>
    <row r="1715" spans="1:11" x14ac:dyDescent="0.25">
      <c r="A1715" s="123">
        <v>125</v>
      </c>
      <c r="B1715" s="120">
        <f>INDEX(TechList[Tech],MATCH(A1715,TechList[Tech_'#],0),)</f>
        <v>12.5</v>
      </c>
      <c r="C1715" s="121" t="str">
        <f t="shared" si="26"/>
        <v>125_29</v>
      </c>
      <c r="D1715" s="121" t="str">
        <f>INDEX(CWC_VehType!$C$2:$C$30,MATCH($G1715,CWC_VehType!$A$2:$A$30,0),)</f>
        <v>T</v>
      </c>
      <c r="E1715" s="122">
        <f>INDEX(IF(DMC_WR13[[#This Row],[Tow/Non-tow]]="NT",wr_DMCcurve_TAR!$C$21:$C$80,wr_DMCcurve_TAR!$D$21:$D$80),MATCH(DMC_WR13[[#This Row],[Tech_'#]],wr_DMCcurve_TAR!$A$21:$A$80,0),)</f>
        <v>0.50702341403507789</v>
      </c>
      <c r="F1715" s="122"/>
      <c r="G1715" s="26">
        <v>29</v>
      </c>
      <c r="H1715" s="121">
        <f>SUMIFS(LearningFactors[LF_codeNew],LearningFactors[Tech_'#],DMC_WR13[[#This Row],[Tech_'#]])</f>
        <v>30</v>
      </c>
      <c r="I1715" s="121">
        <f>INDEX(TechList[ST_Thru],MATCH($A1715,TechList[Tech_'#],0),)</f>
        <v>2024</v>
      </c>
      <c r="J1715" s="121" t="str">
        <f>INDEX(TechList[Complexity],MATCH($A1715,TechList[Tech_'#],0),)</f>
        <v>Low2</v>
      </c>
      <c r="K1715" s="118">
        <f>INDEX(CurbWt_selection,MATCH(G1715,CurbWts!$A$3:$A$40,0),)
*($B1715/100)
*DMC_WR13[[#This Row],[costPerPound_ST]]</f>
        <v>309.45991715312232</v>
      </c>
    </row>
    <row r="1716" spans="1:11" x14ac:dyDescent="0.25">
      <c r="A1716" s="123">
        <v>126</v>
      </c>
      <c r="B1716" s="120">
        <f>INDEX(TechList[Tech],MATCH(A1716,TechList[Tech_'#],0),)</f>
        <v>13</v>
      </c>
      <c r="C1716" s="121" t="str">
        <f t="shared" si="26"/>
        <v>126_29</v>
      </c>
      <c r="D1716" s="121" t="str">
        <f>INDEX(CWC_VehType!$C$2:$C$30,MATCH($G1716,CWC_VehType!$A$2:$A$30,0),)</f>
        <v>T</v>
      </c>
      <c r="E1716" s="122">
        <f>INDEX(IF(DMC_WR13[[#This Row],[Tow/Non-tow]]="NT",wr_DMCcurve_TAR!$C$21:$C$80,wr_DMCcurve_TAR!$D$21:$D$80),MATCH(DMC_WR13[[#This Row],[Tech_'#]],wr_DMCcurve_TAR!$A$21:$A$80,0),)</f>
        <v>0.57088094014762625</v>
      </c>
      <c r="F1716" s="122"/>
      <c r="G1716" s="26">
        <v>29</v>
      </c>
      <c r="H1716" s="121">
        <f>SUMIFS(LearningFactors[LF_codeNew],LearningFactors[Tech_'#],DMC_WR13[[#This Row],[Tech_'#]])</f>
        <v>30</v>
      </c>
      <c r="I1716" s="121">
        <f>INDEX(TechList[ST_Thru],MATCH($A1716,TechList[Tech_'#],0),)</f>
        <v>2024</v>
      </c>
      <c r="J1716" s="121" t="str">
        <f>INDEX(TechList[Complexity],MATCH($A1716,TechList[Tech_'#],0),)</f>
        <v>Low2</v>
      </c>
      <c r="K1716" s="118">
        <f>INDEX(CurbWt_selection,MATCH(G1716,CurbWts!$A$3:$A$40,0),)
*($B1716/100)
*DMC_WR13[[#This Row],[costPerPound_ST]]</f>
        <v>362.37253368217222</v>
      </c>
    </row>
    <row r="1717" spans="1:11" x14ac:dyDescent="0.25">
      <c r="A1717" s="123">
        <v>127</v>
      </c>
      <c r="B1717" s="120">
        <f>INDEX(TechList[Tech],MATCH(A1717,TechList[Tech_'#],0),)</f>
        <v>13.5</v>
      </c>
      <c r="C1717" s="121" t="str">
        <f t="shared" si="26"/>
        <v>127_29</v>
      </c>
      <c r="D1717" s="121" t="str">
        <f>INDEX(CWC_VehType!$C$2:$C$30,MATCH($G1717,CWC_VehType!$A$2:$A$30,0),)</f>
        <v>T</v>
      </c>
      <c r="E1717" s="122">
        <f>INDEX(IF(DMC_WR13[[#This Row],[Tow/Non-tow]]="NT",wr_DMCcurve_TAR!$C$21:$C$80,wr_DMCcurve_TAR!$D$21:$D$80),MATCH(DMC_WR13[[#This Row],[Tech_'#]],wr_DMCcurve_TAR!$A$21:$A$80,0),)</f>
        <v>0.63232816499134792</v>
      </c>
      <c r="F1717" s="122"/>
      <c r="G1717" s="26">
        <v>29</v>
      </c>
      <c r="H1717" s="121">
        <f>SUMIFS(LearningFactors[LF_codeNew],LearningFactors[Tech_'#],DMC_WR13[[#This Row],[Tech_'#]])</f>
        <v>30</v>
      </c>
      <c r="I1717" s="121">
        <f>INDEX(TechList[ST_Thru],MATCH($A1717,TechList[Tech_'#],0),)</f>
        <v>2024</v>
      </c>
      <c r="J1717" s="121" t="str">
        <f>INDEX(TechList[Complexity],MATCH($A1717,TechList[Tech_'#],0),)</f>
        <v>Low2</v>
      </c>
      <c r="K1717" s="118">
        <f>INDEX(CurbWt_selection,MATCH(G1717,CurbWts!$A$3:$A$40,0),)
*($B1717/100)
*DMC_WR13[[#This Row],[costPerPound_ST]]</f>
        <v>416.81435891505419</v>
      </c>
    </row>
    <row r="1718" spans="1:11" x14ac:dyDescent="0.25">
      <c r="A1718" s="123">
        <v>128</v>
      </c>
      <c r="B1718" s="120">
        <f>INDEX(TechList[Tech],MATCH(A1718,TechList[Tech_'#],0),)</f>
        <v>14</v>
      </c>
      <c r="C1718" s="121" t="str">
        <f t="shared" si="26"/>
        <v>128_29</v>
      </c>
      <c r="D1718" s="121" t="str">
        <f>INDEX(CWC_VehType!$C$2:$C$30,MATCH($G1718,CWC_VehType!$A$2:$A$30,0),)</f>
        <v>T</v>
      </c>
      <c r="E1718" s="122">
        <f>INDEX(IF(DMC_WR13[[#This Row],[Tow/Non-tow]]="NT",wr_DMCcurve_TAR!$C$21:$C$80,wr_DMCcurve_TAR!$D$21:$D$80),MATCH(DMC_WR13[[#This Row],[Tech_'#]],wr_DMCcurve_TAR!$A$21:$A$80,0),)</f>
        <v>0.69154044341722376</v>
      </c>
      <c r="F1718" s="122"/>
      <c r="G1718" s="26">
        <v>29</v>
      </c>
      <c r="H1718" s="121">
        <f>SUMIFS(LearningFactors[LF_codeNew],LearningFactors[Tech_'#],DMC_WR13[[#This Row],[Tech_'#]])</f>
        <v>30</v>
      </c>
      <c r="I1718" s="121">
        <f>INDEX(TechList[ST_Thru],MATCH($A1718,TechList[Tech_'#],0),)</f>
        <v>2024</v>
      </c>
      <c r="J1718" s="121" t="str">
        <f>INDEX(TechList[Complexity],MATCH($A1718,TechList[Tech_'#],0),)</f>
        <v>Low2</v>
      </c>
      <c r="K1718" s="118">
        <f>INDEX(CurbWt_selection,MATCH(G1718,CurbWts!$A$3:$A$40,0),)
*($B1718/100)
*DMC_WR13[[#This Row],[costPerPound_ST]]</f>
        <v>472.72872907343981</v>
      </c>
    </row>
    <row r="1719" spans="1:11" x14ac:dyDescent="0.25">
      <c r="A1719" s="123">
        <v>129</v>
      </c>
      <c r="B1719" s="120">
        <f>INDEX(TechList[Tech],MATCH(A1719,TechList[Tech_'#],0),)</f>
        <v>14.5</v>
      </c>
      <c r="C1719" s="121" t="str">
        <f t="shared" si="26"/>
        <v>129_29</v>
      </c>
      <c r="D1719" s="121" t="str">
        <f>INDEX(CWC_VehType!$C$2:$C$30,MATCH($G1719,CWC_VehType!$A$2:$A$30,0),)</f>
        <v>T</v>
      </c>
      <c r="E1719" s="122">
        <f>INDEX(IF(DMC_WR13[[#This Row],[Tow/Non-tow]]="NT",wr_DMCcurve_TAR!$C$21:$C$80,wr_DMCcurve_TAR!$D$21:$D$80),MATCH(DMC_WR13[[#This Row],[Tech_'#]],wr_DMCcurve_TAR!$A$21:$A$80,0),)</f>
        <v>0.74867466385871251</v>
      </c>
      <c r="F1719" s="122"/>
      <c r="G1719" s="26">
        <v>29</v>
      </c>
      <c r="H1719" s="121">
        <f>SUMIFS(LearningFactors[LF_codeNew],LearningFactors[Tech_'#],DMC_WR13[[#This Row],[Tech_'#]])</f>
        <v>30</v>
      </c>
      <c r="I1719" s="121">
        <f>INDEX(TechList[ST_Thru],MATCH($A1719,TechList[Tech_'#],0),)</f>
        <v>2024</v>
      </c>
      <c r="J1719" s="121" t="str">
        <f>INDEX(TechList[Complexity],MATCH($A1719,TechList[Tech_'#],0),)</f>
        <v>Low2</v>
      </c>
      <c r="K1719" s="118">
        <f>INDEX(CurbWt_selection,MATCH(G1719,CurbWts!$A$3:$A$40,0),)
*($B1719/100)
*DMC_WR13[[#This Row],[costPerPound_ST]]</f>
        <v>530.06303047405765</v>
      </c>
    </row>
    <row r="1720" spans="1:11" x14ac:dyDescent="0.25">
      <c r="A1720" s="123">
        <v>130</v>
      </c>
      <c r="B1720" s="120">
        <f>INDEX(TechList[Tech],MATCH(A1720,TechList[Tech_'#],0),)</f>
        <v>15</v>
      </c>
      <c r="C1720" s="121" t="str">
        <f t="shared" si="26"/>
        <v>130_29</v>
      </c>
      <c r="D1720" s="121" t="str">
        <f>INDEX(CWC_VehType!$C$2:$C$30,MATCH($G1720,CWC_VehType!$A$2:$A$30,0),)</f>
        <v>T</v>
      </c>
      <c r="E1720" s="122">
        <f>INDEX(IF(DMC_WR13[[#This Row],[Tow/Non-tow]]="NT",wr_DMCcurve_TAR!$C$21:$C$80,wr_DMCcurve_TAR!$D$21:$D$80),MATCH(DMC_WR13[[#This Row],[Tech_'#]],wr_DMCcurve_TAR!$A$21:$A$80,0),)</f>
        <v>0.80387175354254969</v>
      </c>
      <c r="F1720" s="122"/>
      <c r="G1720" s="26">
        <v>29</v>
      </c>
      <c r="H1720" s="121">
        <f>SUMIFS(LearningFactors[LF_codeNew],LearningFactors[Tech_'#],DMC_WR13[[#This Row],[Tech_'#]])</f>
        <v>30</v>
      </c>
      <c r="I1720" s="121">
        <f>INDEX(TechList[ST_Thru],MATCH($A1720,TechList[Tech_'#],0),)</f>
        <v>2024</v>
      </c>
      <c r="J1720" s="121" t="str">
        <f>INDEX(TechList[Complexity],MATCH($A1720,TechList[Tech_'#],0),)</f>
        <v>Med2</v>
      </c>
      <c r="K1720" s="118">
        <f>INDEX(CurbWt_selection,MATCH(G1720,CurbWts!$A$3:$A$40,0),)
*($B1720/100)
*DMC_WR13[[#This Row],[costPerPound_ST]]</f>
        <v>588.7682802020704</v>
      </c>
    </row>
    <row r="1721" spans="1:11" x14ac:dyDescent="0.25">
      <c r="A1721" s="123">
        <v>131</v>
      </c>
      <c r="B1721" s="120">
        <f>INDEX(TechList[Tech],MATCH(A1721,TechList[Tech_'#],0),)</f>
        <v>15.5</v>
      </c>
      <c r="C1721" s="121" t="str">
        <f t="shared" si="26"/>
        <v>131_29</v>
      </c>
      <c r="D1721" s="121" t="str">
        <f>INDEX(CWC_VehType!$C$2:$C$30,MATCH($G1721,CWC_VehType!$A$2:$A$30,0),)</f>
        <v>T</v>
      </c>
      <c r="E1721" s="122">
        <f>INDEX(IF(DMC_WR13[[#This Row],[Tow/Non-tow]]="NT",wr_DMCcurve_TAR!$C$21:$C$80,wr_DMCcurve_TAR!$D$21:$D$80),MATCH(DMC_WR13[[#This Row],[Tech_'#]],wr_DMCcurve_TAR!$A$21:$A$80,0),)</f>
        <v>0.85725877276786921</v>
      </c>
      <c r="F1721" s="122"/>
      <c r="G1721" s="26">
        <v>29</v>
      </c>
      <c r="H1721" s="121">
        <f>SUMIFS(LearningFactors[LF_codeNew],LearningFactors[Tech_'#],DMC_WR13[[#This Row],[Tech_'#]])</f>
        <v>30</v>
      </c>
      <c r="I1721" s="121">
        <f>INDEX(TechList[ST_Thru],MATCH($A1721,TechList[Tech_'#],0),)</f>
        <v>2024</v>
      </c>
      <c r="J1721" s="121" t="str">
        <f>INDEX(TechList[Complexity],MATCH($A1721,TechList[Tech_'#],0),)</f>
        <v>Med2</v>
      </c>
      <c r="K1721" s="118">
        <f>INDEX(CurbWt_selection,MATCH(G1721,CurbWts!$A$3:$A$40,0),)
*($B1721/100)
*DMC_WR13[[#This Row],[costPerPound_ST]]</f>
        <v>648.79876275035554</v>
      </c>
    </row>
    <row r="1722" spans="1:11" x14ac:dyDescent="0.25">
      <c r="A1722" s="123">
        <v>132</v>
      </c>
      <c r="B1722" s="120">
        <f>INDEX(TechList[Tech],MATCH(A1722,TechList[Tech_'#],0),)</f>
        <v>16</v>
      </c>
      <c r="C1722" s="121" t="str">
        <f t="shared" si="26"/>
        <v>132_29</v>
      </c>
      <c r="D1722" s="121" t="str">
        <f>INDEX(CWC_VehType!$C$2:$C$30,MATCH($G1722,CWC_VehType!$A$2:$A$30,0),)</f>
        <v>T</v>
      </c>
      <c r="E1722" s="122">
        <f>INDEX(IF(DMC_WR13[[#This Row],[Tow/Non-tow]]="NT",wr_DMCcurve_TAR!$C$21:$C$80,wr_DMCcurve_TAR!$D$21:$D$80),MATCH(DMC_WR13[[#This Row],[Tech_'#]],wr_DMCcurve_TAR!$A$21:$A$80,0),)</f>
        <v>0.9089506765774541</v>
      </c>
      <c r="F1722" s="122"/>
      <c r="G1722" s="26">
        <v>29</v>
      </c>
      <c r="H1722" s="121">
        <f>SUMIFS(LearningFactors[LF_codeNew],LearningFactors[Tech_'#],DMC_WR13[[#This Row],[Tech_'#]])</f>
        <v>30</v>
      </c>
      <c r="I1722" s="121">
        <f>INDEX(TechList[ST_Thru],MATCH($A1722,TechList[Tech_'#],0),)</f>
        <v>2024</v>
      </c>
      <c r="J1722" s="121" t="str">
        <f>INDEX(TechList[Complexity],MATCH($A1722,TechList[Tech_'#],0),)</f>
        <v>Med2</v>
      </c>
      <c r="K1722" s="118">
        <f>INDEX(CurbWt_selection,MATCH(G1722,CurbWts!$A$3:$A$40,0),)
*($B1722/100)
*DMC_WR13[[#This Row],[costPerPound_ST]]</f>
        <v>710.11171358766001</v>
      </c>
    </row>
    <row r="1723" spans="1:11" x14ac:dyDescent="0.25">
      <c r="A1723" s="123">
        <v>133</v>
      </c>
      <c r="B1723" s="120">
        <f>INDEX(TechList[Tech],MATCH(A1723,TechList[Tech_'#],0),)</f>
        <v>16.5</v>
      </c>
      <c r="C1723" s="121" t="str">
        <f t="shared" si="26"/>
        <v>133_29</v>
      </c>
      <c r="D1723" s="121" t="str">
        <f>INDEX(CWC_VehType!$C$2:$C$30,MATCH($G1723,CWC_VehType!$A$2:$A$30,0),)</f>
        <v>T</v>
      </c>
      <c r="E1723" s="122">
        <f>INDEX(IF(DMC_WR13[[#This Row],[Tow/Non-tow]]="NT",wr_DMCcurve_TAR!$C$21:$C$80,wr_DMCcurve_TAR!$D$21:$D$80),MATCH(DMC_WR13[[#This Row],[Tech_'#]],wr_DMCcurve_TAR!$A$21:$A$80,0),)</f>
        <v>0.9590518052631839</v>
      </c>
      <c r="F1723" s="122"/>
      <c r="G1723" s="26">
        <v>29</v>
      </c>
      <c r="H1723" s="121">
        <f>SUMIFS(LearningFactors[LF_codeNew],LearningFactors[Tech_'#],DMC_WR13[[#This Row],[Tech_'#]])</f>
        <v>30</v>
      </c>
      <c r="I1723" s="121">
        <f>INDEX(TechList[ST_Thru],MATCH($A1723,TechList[Tech_'#],0),)</f>
        <v>2024</v>
      </c>
      <c r="J1723" s="121" t="str">
        <f>INDEX(TechList[Complexity],MATCH($A1723,TechList[Tech_'#],0),)</f>
        <v>Med2</v>
      </c>
      <c r="K1723" s="118">
        <f>INDEX(CurbWt_selection,MATCH(G1723,CurbWts!$A$3:$A$40,0),)
*($B1723/100)
*DMC_WR13[[#This Row],[costPerPound_ST]]</f>
        <v>772.66704231518759</v>
      </c>
    </row>
    <row r="1724" spans="1:11" x14ac:dyDescent="0.25">
      <c r="A1724" s="123">
        <v>134</v>
      </c>
      <c r="B1724" s="120">
        <f>INDEX(TechList[Tech],MATCH(A1724,TechList[Tech_'#],0),)</f>
        <v>17</v>
      </c>
      <c r="C1724" s="121" t="str">
        <f t="shared" si="26"/>
        <v>134_29</v>
      </c>
      <c r="D1724" s="121" t="str">
        <f>INDEX(CWC_VehType!$C$2:$C$30,MATCH($G1724,CWC_VehType!$A$2:$A$30,0),)</f>
        <v>T</v>
      </c>
      <c r="E1724" s="122">
        <f>INDEX(IF(DMC_WR13[[#This Row],[Tow/Non-tow]]="NT",wr_DMCcurve_TAR!$C$21:$C$80,wr_DMCcurve_TAR!$D$21:$D$80),MATCH(DMC_WR13[[#This Row],[Tech_'#]],wr_DMCcurve_TAR!$A$21:$A$80,0),)</f>
        <v>1.0076571523005369</v>
      </c>
      <c r="F1724" s="122"/>
      <c r="G1724" s="26">
        <v>29</v>
      </c>
      <c r="H1724" s="121">
        <f>SUMIFS(LearningFactors[LF_codeNew],LearningFactors[Tech_'#],DMC_WR13[[#This Row],[Tech_'#]])</f>
        <v>30</v>
      </c>
      <c r="I1724" s="121">
        <f>INDEX(TechList[ST_Thru],MATCH($A1724,TechList[Tech_'#],0),)</f>
        <v>2024</v>
      </c>
      <c r="J1724" s="121" t="str">
        <f>INDEX(TechList[Complexity],MATCH($A1724,TechList[Tech_'#],0),)</f>
        <v>Med2</v>
      </c>
      <c r="K1724" s="118">
        <f>INDEX(CurbWt_selection,MATCH(G1724,CurbWts!$A$3:$A$40,0),)
*($B1724/100)
*DMC_WR13[[#This Row],[costPerPound_ST]]</f>
        <v>836.42708940739033</v>
      </c>
    </row>
    <row r="1725" spans="1:11" x14ac:dyDescent="0.25">
      <c r="A1725" s="123">
        <v>135</v>
      </c>
      <c r="B1725" s="120">
        <f>INDEX(TechList[Tech],MATCH(A1725,TechList[Tech_'#],0),)</f>
        <v>17.5</v>
      </c>
      <c r="C1725" s="121" t="str">
        <f t="shared" si="26"/>
        <v>135_29</v>
      </c>
      <c r="D1725" s="121" t="str">
        <f>INDEX(CWC_VehType!$C$2:$C$30,MATCH($G1725,CWC_VehType!$A$2:$A$30,0),)</f>
        <v>T</v>
      </c>
      <c r="E1725" s="122">
        <f>INDEX(IF(DMC_WR13[[#This Row],[Tow/Non-tow]]="NT",wr_DMCcurve_TAR!$C$21:$C$80,wr_DMCcurve_TAR!$D$21:$D$80),MATCH(DMC_WR13[[#This Row],[Tech_'#]],wr_DMCcurve_TAR!$A$21:$A$80,0),)</f>
        <v>1.0548534484409933</v>
      </c>
      <c r="F1725" s="122"/>
      <c r="G1725" s="26">
        <v>29</v>
      </c>
      <c r="H1725" s="121">
        <f>SUMIFS(LearningFactors[LF_codeNew],LearningFactors[Tech_'#],DMC_WR13[[#This Row],[Tech_'#]])</f>
        <v>30</v>
      </c>
      <c r="I1725" s="121">
        <f>INDEX(TechList[ST_Thru],MATCH($A1725,TechList[Tech_'#],0),)</f>
        <v>2024</v>
      </c>
      <c r="J1725" s="121" t="str">
        <f>INDEX(TechList[Complexity],MATCH($A1725,TechList[Tech_'#],0),)</f>
        <v>Med2</v>
      </c>
      <c r="K1725" s="118">
        <f>INDEX(CurbWt_selection,MATCH(G1725,CurbWts!$A$3:$A$40,0),)
*($B1725/100)
*DMC_WR13[[#This Row],[costPerPound_ST]]</f>
        <v>901.35641159347233</v>
      </c>
    </row>
    <row r="1726" spans="1:11" x14ac:dyDescent="0.25">
      <c r="A1726" s="123">
        <v>136</v>
      </c>
      <c r="B1726" s="120">
        <f>INDEX(TechList[Tech],MATCH(A1726,TechList[Tech_'#],0),)</f>
        <v>18</v>
      </c>
      <c r="C1726" s="121" t="str">
        <f t="shared" si="26"/>
        <v>136_29</v>
      </c>
      <c r="D1726" s="121" t="str">
        <f>INDEX(CWC_VehType!$C$2:$C$30,MATCH($G1726,CWC_VehType!$A$2:$A$30,0),)</f>
        <v>T</v>
      </c>
      <c r="E1726" s="122">
        <f>INDEX(IF(DMC_WR13[[#This Row],[Tow/Non-tow]]="NT",wr_DMCcurve_TAR!$C$21:$C$80,wr_DMCcurve_TAR!$D$21:$D$80),MATCH(DMC_WR13[[#This Row],[Tech_'#]],wr_DMCcurve_TAR!$A$21:$A$80,0),)</f>
        <v>1.1007200930500218</v>
      </c>
      <c r="F1726" s="122"/>
      <c r="G1726" s="26">
        <v>29</v>
      </c>
      <c r="H1726" s="121">
        <f>SUMIFS(LearningFactors[LF_codeNew],LearningFactors[Tech_'#],DMC_WR13[[#This Row],[Tech_'#]])</f>
        <v>30</v>
      </c>
      <c r="I1726" s="121">
        <f>INDEX(TechList[ST_Thru],MATCH($A1726,TechList[Tech_'#],0),)</f>
        <v>2024</v>
      </c>
      <c r="J1726" s="121" t="str">
        <f>INDEX(TechList[Complexity],MATCH($A1726,TechList[Tech_'#],0),)</f>
        <v>Med2</v>
      </c>
      <c r="K1726" s="118">
        <f>INDEX(CurbWt_selection,MATCH(G1726,CurbWts!$A$3:$A$40,0),)
*($B1726/100)
*DMC_WR13[[#This Row],[costPerPound_ST]]</f>
        <v>967.42159178447309</v>
      </c>
    </row>
    <row r="1727" spans="1:11" x14ac:dyDescent="0.25">
      <c r="A1727" s="123">
        <v>137</v>
      </c>
      <c r="B1727" s="120">
        <f>INDEX(TechList[Tech],MATCH(A1727,TechList[Tech_'#],0),)</f>
        <v>18.5</v>
      </c>
      <c r="C1727" s="121" t="str">
        <f t="shared" si="26"/>
        <v>137_29</v>
      </c>
      <c r="D1727" s="121" t="str">
        <f>INDEX(CWC_VehType!$C$2:$C$30,MATCH($G1727,CWC_VehType!$A$2:$A$30,0),)</f>
        <v>T</v>
      </c>
      <c r="E1727" s="122">
        <f>INDEX(IF(DMC_WR13[[#This Row],[Tow/Non-tow]]="NT",wr_DMCcurve_TAR!$C$21:$C$80,wr_DMCcurve_TAR!$D$21:$D$80),MATCH(DMC_WR13[[#This Row],[Tech_'#]],wr_DMCcurve_TAR!$A$21:$A$80,0),)</f>
        <v>1.1453299578129772</v>
      </c>
      <c r="F1727" s="122"/>
      <c r="G1727" s="26">
        <v>29</v>
      </c>
      <c r="H1727" s="121">
        <f>SUMIFS(LearningFactors[LF_codeNew],LearningFactors[Tech_'#],DMC_WR13[[#This Row],[Tech_'#]])</f>
        <v>30</v>
      </c>
      <c r="I1727" s="121">
        <f>INDEX(TechList[ST_Thru],MATCH($A1727,TechList[Tech_'#],0),)</f>
        <v>2024</v>
      </c>
      <c r="J1727" s="121" t="str">
        <f>INDEX(TechList[Complexity],MATCH($A1727,TechList[Tech_'#],0),)</f>
        <v>Med2</v>
      </c>
      <c r="K1727" s="118">
        <f>INDEX(CurbWt_selection,MATCH(G1727,CurbWts!$A$3:$A$40,0),)
*($B1727/100)
*DMC_WR13[[#This Row],[costPerPound_ST]]</f>
        <v>1034.5910701339767</v>
      </c>
    </row>
    <row r="1728" spans="1:11" x14ac:dyDescent="0.25">
      <c r="A1728" s="123">
        <v>138</v>
      </c>
      <c r="B1728" s="120">
        <f>INDEX(TechList[Tech],MATCH(A1728,TechList[Tech_'#],0),)</f>
        <v>19</v>
      </c>
      <c r="C1728" s="121" t="str">
        <f t="shared" si="26"/>
        <v>138_29</v>
      </c>
      <c r="D1728" s="121" t="str">
        <f>INDEX(CWC_VehType!$C$2:$C$30,MATCH($G1728,CWC_VehType!$A$2:$A$30,0),)</f>
        <v>T</v>
      </c>
      <c r="E1728" s="122">
        <f>INDEX(IF(DMC_WR13[[#This Row],[Tow/Non-tow]]="NT",wr_DMCcurve_TAR!$C$21:$C$80,wr_DMCcurve_TAR!$D$21:$D$80),MATCH(DMC_WR13[[#This Row],[Tech_'#]],wr_DMCcurve_TAR!$A$21:$A$80,0),)</f>
        <v>1.188750083239293</v>
      </c>
      <c r="F1728" s="122"/>
      <c r="G1728" s="26">
        <v>29</v>
      </c>
      <c r="H1728" s="121">
        <f>SUMIFS(LearningFactors[LF_codeNew],LearningFactors[Tech_'#],DMC_WR13[[#This Row],[Tech_'#]])</f>
        <v>30</v>
      </c>
      <c r="I1728" s="121">
        <f>INDEX(TechList[ST_Thru],MATCH($A1728,TechList[Tech_'#],0),)</f>
        <v>2024</v>
      </c>
      <c r="J1728" s="121" t="str">
        <f>INDEX(TechList[Complexity],MATCH($A1728,TechList[Tech_'#],0),)</f>
        <v>Med2</v>
      </c>
      <c r="K1728" s="118">
        <f>INDEX(CurbWt_selection,MATCH(G1728,CurbWts!$A$3:$A$40,0),)
*($B1728/100)
*DMC_WR13[[#This Row],[costPerPound_ST]]</f>
        <v>1102.8349933743161</v>
      </c>
    </row>
    <row r="1729" spans="1:11" x14ac:dyDescent="0.25">
      <c r="A1729" s="123">
        <v>139</v>
      </c>
      <c r="B1729" s="120">
        <f>INDEX(TechList[Tech],MATCH(A1729,TechList[Tech_'#],0),)</f>
        <v>19.5</v>
      </c>
      <c r="C1729" s="121" t="str">
        <f t="shared" si="26"/>
        <v>139_29</v>
      </c>
      <c r="D1729" s="121" t="str">
        <f>INDEX(CWC_VehType!$C$2:$C$30,MATCH($G1729,CWC_VehType!$A$2:$A$30,0),)</f>
        <v>T</v>
      </c>
      <c r="E1729" s="122">
        <f>INDEX(IF(DMC_WR13[[#This Row],[Tow/Non-tow]]="NT",wr_DMCcurve_TAR!$C$21:$C$80,wr_DMCcurve_TAR!$D$21:$D$80),MATCH(DMC_WR13[[#This Row],[Tech_'#]],wr_DMCcurve_TAR!$A$21:$A$80,0),)</f>
        <v>1.2310422846788676</v>
      </c>
      <c r="F1729" s="122"/>
      <c r="G1729" s="26">
        <v>29</v>
      </c>
      <c r="H1729" s="121">
        <f>SUMIFS(LearningFactors[LF_codeNew],LearningFactors[Tech_'#],DMC_WR13[[#This Row],[Tech_'#]])</f>
        <v>30</v>
      </c>
      <c r="I1729" s="121">
        <f>INDEX(TechList[ST_Thru],MATCH($A1729,TechList[Tech_'#],0),)</f>
        <v>2024</v>
      </c>
      <c r="J1729" s="121" t="str">
        <f>INDEX(TechList[Complexity],MATCH($A1729,TechList[Tech_'#],0),)</f>
        <v>Med2</v>
      </c>
      <c r="K1729" s="118">
        <f>INDEX(CurbWt_selection,MATCH(G1729,CurbWts!$A$3:$A$40,0),)
*($B1729/100)
*DMC_WR13[[#This Row],[costPerPound_ST]]</f>
        <v>1172.1250800217999</v>
      </c>
    </row>
    <row r="1730" spans="1:11" x14ac:dyDescent="0.25">
      <c r="A1730" s="123">
        <v>140</v>
      </c>
      <c r="B1730" s="120">
        <f>INDEX(TechList[Tech],MATCH(A1730,TechList[Tech_'#],0),)</f>
        <v>20</v>
      </c>
      <c r="C1730" s="121" t="str">
        <f t="shared" si="26"/>
        <v>140_29</v>
      </c>
      <c r="D1730" s="121" t="str">
        <f>INDEX(CWC_VehType!$C$2:$C$30,MATCH($G1730,CWC_VehType!$A$2:$A$30,0),)</f>
        <v>T</v>
      </c>
      <c r="E1730" s="122">
        <f>INDEX(IF(DMC_WR13[[#This Row],[Tow/Non-tow]]="NT",wr_DMCcurve_TAR!$C$21:$C$80,wr_DMCcurve_TAR!$D$21:$D$80),MATCH(DMC_WR13[[#This Row],[Tech_'#]],wr_DMCcurve_TAR!$A$21:$A$80,0),)</f>
        <v>1.2722636816012236</v>
      </c>
      <c r="F1730" s="122"/>
      <c r="G1730" s="26">
        <v>29</v>
      </c>
      <c r="H1730" s="121">
        <f>SUMIFS(LearningFactors[LF_codeNew],LearningFactors[Tech_'#],DMC_WR13[[#This Row],[Tech_'#]])</f>
        <v>30</v>
      </c>
      <c r="I1730" s="121">
        <f>INDEX(TechList[ST_Thru],MATCH($A1730,TechList[Tech_'#],0),)</f>
        <v>2024</v>
      </c>
      <c r="J1730" s="121" t="str">
        <f>INDEX(TechList[Complexity],MATCH($A1730,TechList[Tech_'#],0),)</f>
        <v>Med2</v>
      </c>
      <c r="K1730" s="118">
        <f>INDEX(CurbWt_selection,MATCH(G1730,CurbWts!$A$3:$A$40,0),)
*($B1730/100)
*DMC_WR13[[#This Row],[costPerPound_ST]]</f>
        <v>1242.4344994150579</v>
      </c>
    </row>
    <row r="1731" spans="1:11" x14ac:dyDescent="0.25">
      <c r="A1731" s="123">
        <v>141</v>
      </c>
      <c r="B1731" s="120">
        <f>INDEX(TechList[Tech],MATCH(A1731,TechList[Tech_'#],0),)</f>
        <v>20.5</v>
      </c>
      <c r="C1731" s="121" t="str">
        <f t="shared" ref="C1731:C1750" si="27">CONCATENATE($A1731,"_",TEXT(G1731,"00"))</f>
        <v>141_29</v>
      </c>
      <c r="D1731" s="121" t="str">
        <f>INDEX(CWC_VehType!$C$2:$C$30,MATCH($G1731,CWC_VehType!$A$2:$A$30,0),)</f>
        <v>T</v>
      </c>
      <c r="E1731" s="122">
        <f>INDEX(IF(DMC_WR13[[#This Row],[Tow/Non-tow]]="NT",wr_DMCcurve_TAR!$C$21:$C$80,wr_DMCcurve_TAR!$D$21:$D$80),MATCH(DMC_WR13[[#This Row],[Tech_'#]],wr_DMCcurve_TAR!$A$21:$A$80,0),)</f>
        <v>1.3124671615102768</v>
      </c>
      <c r="F1731" s="122"/>
      <c r="G1731" s="26">
        <v>29</v>
      </c>
      <c r="H1731" s="121">
        <f>SUMIFS(LearningFactors[LF_codeNew],LearningFactors[Tech_'#],DMC_WR13[[#This Row],[Tech_'#]])</f>
        <v>30</v>
      </c>
      <c r="I1731" s="121">
        <f>INDEX(TechList[ST_Thru],MATCH($A1731,TechList[Tech_'#],0),)</f>
        <v>2024</v>
      </c>
      <c r="J1731" s="121" t="str">
        <f>INDEX(TechList[Complexity],MATCH($A1731,TechList[Tech_'#],0),)</f>
        <v>Med2</v>
      </c>
      <c r="K1731" s="118">
        <f>INDEX(CurbWt_selection,MATCH(G1731,CurbWts!$A$3:$A$40,0),)
*($B1731/100)
*DMC_WR13[[#This Row],[costPerPound_ST]]</f>
        <v>1313.7377628561853</v>
      </c>
    </row>
    <row r="1732" spans="1:11" x14ac:dyDescent="0.25">
      <c r="A1732" s="123">
        <v>142</v>
      </c>
      <c r="B1732" s="120">
        <f>INDEX(TechList[Tech],MATCH(A1732,TechList[Tech_'#],0),)</f>
        <v>21</v>
      </c>
      <c r="C1732" s="121" t="str">
        <f t="shared" si="27"/>
        <v>142_29</v>
      </c>
      <c r="D1732" s="121" t="str">
        <f>INDEX(CWC_VehType!$C$2:$C$30,MATCH($G1732,CWC_VehType!$A$2:$A$30,0),)</f>
        <v>T</v>
      </c>
      <c r="E1732" s="122">
        <f>INDEX(IF(DMC_WR13[[#This Row],[Tow/Non-tow]]="NT",wr_DMCcurve_TAR!$C$21:$C$80,wr_DMCcurve_TAR!$D$21:$D$80),MATCH(DMC_WR13[[#This Row],[Tech_'#]],wr_DMCcurve_TAR!$A$21:$A$80,0),)</f>
        <v>1.3517017879484652</v>
      </c>
      <c r="F1732" s="122"/>
      <c r="G1732" s="26">
        <v>29</v>
      </c>
      <c r="H1732" s="121">
        <f>SUMIFS(LearningFactors[LF_codeNew],LearningFactors[Tech_'#],DMC_WR13[[#This Row],[Tech_'#]])</f>
        <v>30</v>
      </c>
      <c r="I1732" s="121">
        <f>INDEX(TechList[ST_Thru],MATCH($A1732,TechList[Tech_'#],0),)</f>
        <v>2024</v>
      </c>
      <c r="J1732" s="121" t="str">
        <f>INDEX(TechList[Complexity],MATCH($A1732,TechList[Tech_'#],0),)</f>
        <v>Med2</v>
      </c>
      <c r="K1732" s="118">
        <f>INDEX(CurbWt_selection,MATCH(G1732,CurbWts!$A$3:$A$40,0),)
*($B1732/100)
*DMC_WR13[[#This Row],[costPerPound_ST]]</f>
        <v>1386.0106253778199</v>
      </c>
    </row>
    <row r="1733" spans="1:11" x14ac:dyDescent="0.25">
      <c r="A1733" s="123">
        <v>143</v>
      </c>
      <c r="B1733" s="120">
        <f>INDEX(TechList[Tech],MATCH(A1733,TechList[Tech_'#],0),)</f>
        <v>21.5</v>
      </c>
      <c r="C1733" s="121" t="str">
        <f t="shared" si="27"/>
        <v>143_29</v>
      </c>
      <c r="D1733" s="121" t="str">
        <f>INDEX(CWC_VehType!$C$2:$C$30,MATCH($G1733,CWC_VehType!$A$2:$A$30,0),)</f>
        <v>T</v>
      </c>
      <c r="E1733" s="122">
        <f>INDEX(IF(DMC_WR13[[#This Row],[Tow/Non-tow]]="NT",wr_DMCcurve_TAR!$C$21:$C$80,wr_DMCcurve_TAR!$D$21:$D$80),MATCH(DMC_WR13[[#This Row],[Tech_'#]],wr_DMCcurve_TAR!$A$21:$A$80,0),)</f>
        <v>1.390013160486244</v>
      </c>
      <c r="F1733" s="122"/>
      <c r="G1733" s="26">
        <v>29</v>
      </c>
      <c r="H1733" s="121">
        <f>SUMIFS(LearningFactors[LF_codeNew],LearningFactors[Tech_'#],DMC_WR13[[#This Row],[Tech_'#]])</f>
        <v>30</v>
      </c>
      <c r="I1733" s="121">
        <f>INDEX(TechList[ST_Thru],MATCH($A1733,TechList[Tech_'#],0),)</f>
        <v>2024</v>
      </c>
      <c r="J1733" s="121" t="str">
        <f>INDEX(TechList[Complexity],MATCH($A1733,TechList[Tech_'#],0),)</f>
        <v>Med2</v>
      </c>
      <c r="K1733" s="118">
        <f>INDEX(CurbWt_selection,MATCH(G1733,CurbWts!$A$3:$A$40,0),)
*($B1733/100)
*DMC_WR13[[#This Row],[costPerPound_ST]]</f>
        <v>1459.2299968703783</v>
      </c>
    </row>
    <row r="1734" spans="1:11" x14ac:dyDescent="0.25">
      <c r="A1734" s="123">
        <v>144</v>
      </c>
      <c r="B1734" s="120">
        <f>INDEX(TechList[Tech],MATCH(A1734,TechList[Tech_'#],0),)</f>
        <v>22</v>
      </c>
      <c r="C1734" s="121" t="str">
        <f t="shared" si="27"/>
        <v>144_29</v>
      </c>
      <c r="D1734" s="121" t="str">
        <f>INDEX(CWC_VehType!$C$2:$C$30,MATCH($G1734,CWC_VehType!$A$2:$A$30,0),)</f>
        <v>T</v>
      </c>
      <c r="E1734" s="122">
        <f>INDEX(IF(DMC_WR13[[#This Row],[Tow/Non-tow]]="NT",wr_DMCcurve_TAR!$C$21:$C$80,wr_DMCcurve_TAR!$D$21:$D$80),MATCH(DMC_WR13[[#This Row],[Tech_'#]],wr_DMCcurve_TAR!$A$21:$A$80,0),)</f>
        <v>1.4274437333218577</v>
      </c>
      <c r="F1734" s="122"/>
      <c r="G1734" s="26">
        <v>29</v>
      </c>
      <c r="H1734" s="121">
        <f>SUMIFS(LearningFactors[LF_codeNew],LearningFactors[Tech_'#],DMC_WR13[[#This Row],[Tech_'#]])</f>
        <v>30</v>
      </c>
      <c r="I1734" s="121">
        <f>INDEX(TechList[ST_Thru],MATCH($A1734,TechList[Tech_'#],0),)</f>
        <v>2024</v>
      </c>
      <c r="J1734" s="121" t="str">
        <f>INDEX(TechList[Complexity],MATCH($A1734,TechList[Tech_'#],0),)</f>
        <v>Med2</v>
      </c>
      <c r="K1734" s="118">
        <f>INDEX(CurbWt_selection,MATCH(G1734,CurbWts!$A$3:$A$40,0),)
*($B1734/100)
*DMC_WR13[[#This Row],[costPerPound_ST]]</f>
        <v>1533.3738614804436</v>
      </c>
    </row>
    <row r="1735" spans="1:11" x14ac:dyDescent="0.25">
      <c r="A1735" s="123">
        <v>145</v>
      </c>
      <c r="B1735" s="120">
        <f>INDEX(TechList[Tech],MATCH(A1735,TechList[Tech_'#],0),)</f>
        <v>22.5</v>
      </c>
      <c r="C1735" s="121" t="str">
        <f t="shared" si="27"/>
        <v>145_29</v>
      </c>
      <c r="D1735" s="121" t="str">
        <f>INDEX(CWC_VehType!$C$2:$C$30,MATCH($G1735,CWC_VehType!$A$2:$A$30,0),)</f>
        <v>T</v>
      </c>
      <c r="E1735" s="122">
        <f>INDEX(IF(DMC_WR13[[#This Row],[Tow/Non-tow]]="NT",wr_DMCcurve_TAR!$C$21:$C$80,wr_DMCcurve_TAR!$D$21:$D$80),MATCH(DMC_WR13[[#This Row],[Tech_'#]],wr_DMCcurve_TAR!$A$21:$A$80,0),)</f>
        <v>1.4640330980737912</v>
      </c>
      <c r="F1735" s="122"/>
      <c r="G1735" s="26">
        <v>29</v>
      </c>
      <c r="H1735" s="121">
        <f>SUMIFS(LearningFactors[LF_codeNew],LearningFactors[Tech_'#],DMC_WR13[[#This Row],[Tech_'#]])</f>
        <v>30</v>
      </c>
      <c r="I1735" s="121">
        <f>INDEX(TechList[ST_Thru],MATCH($A1735,TechList[Tech_'#],0),)</f>
        <v>2024</v>
      </c>
      <c r="J1735" s="121" t="str">
        <f>INDEX(TechList[Complexity],MATCH($A1735,TechList[Tech_'#],0),)</f>
        <v>Med2</v>
      </c>
      <c r="K1735" s="118">
        <f>INDEX(CurbWt_selection,MATCH(G1735,CurbWts!$A$3:$A$40,0),)
*($B1735/100)
*DMC_WR13[[#This Row],[costPerPound_ST]]</f>
        <v>1608.4212043398845</v>
      </c>
    </row>
    <row r="1736" spans="1:11" x14ac:dyDescent="0.25">
      <c r="A1736" s="123">
        <v>146</v>
      </c>
      <c r="B1736" s="120">
        <f>INDEX(TechList[Tech],MATCH(A1736,TechList[Tech_'#],0),)</f>
        <v>23</v>
      </c>
      <c r="C1736" s="121" t="str">
        <f t="shared" si="27"/>
        <v>146_29</v>
      </c>
      <c r="D1736" s="121" t="str">
        <f>INDEX(CWC_VehType!$C$2:$C$30,MATCH($G1736,CWC_VehType!$A$2:$A$30,0),)</f>
        <v>T</v>
      </c>
      <c r="E1736" s="122">
        <f>INDEX(IF(DMC_WR13[[#This Row],[Tow/Non-tow]]="NT",wr_DMCcurve_TAR!$C$21:$C$80,wr_DMCcurve_TAR!$D$21:$D$80),MATCH(DMC_WR13[[#This Row],[Tech_'#]],wr_DMCcurve_TAR!$A$21:$A$80,0),)</f>
        <v>1.4998182354891734</v>
      </c>
      <c r="F1736" s="122"/>
      <c r="G1736" s="26">
        <v>29</v>
      </c>
      <c r="H1736" s="121">
        <f>SUMIFS(LearningFactors[LF_codeNew],LearningFactors[Tech_'#],DMC_WR13[[#This Row],[Tech_'#]])</f>
        <v>30</v>
      </c>
      <c r="I1736" s="121">
        <f>INDEX(TechList[ST_Thru],MATCH($A1736,TechList[Tech_'#],0),)</f>
        <v>2024</v>
      </c>
      <c r="J1736" s="121" t="str">
        <f>INDEX(TechList[Complexity],MATCH($A1736,TechList[Tech_'#],0),)</f>
        <v>Med2</v>
      </c>
      <c r="K1736" s="118">
        <f>INDEX(CurbWt_selection,MATCH(G1736,CurbWts!$A$3:$A$40,0),)
*($B1736/100)
*DMC_WR13[[#This Row],[costPerPound_ST]]</f>
        <v>1684.3519448107468</v>
      </c>
    </row>
    <row r="1737" spans="1:11" x14ac:dyDescent="0.25">
      <c r="A1737" s="123">
        <v>147</v>
      </c>
      <c r="B1737" s="120">
        <f>INDEX(TechList[Tech],MATCH(A1737,TechList[Tech_'#],0),)</f>
        <v>23.5</v>
      </c>
      <c r="C1737" s="121" t="str">
        <f t="shared" si="27"/>
        <v>147_29</v>
      </c>
      <c r="D1737" s="121" t="str">
        <f>INDEX(CWC_VehType!$C$2:$C$30,MATCH($G1737,CWC_VehType!$A$2:$A$30,0),)</f>
        <v>T</v>
      </c>
      <c r="E1737" s="122">
        <f>INDEX(IF(DMC_WR13[[#This Row],[Tow/Non-tow]]="NT",wr_DMCcurve_TAR!$C$21:$C$80,wr_DMCcurve_TAR!$D$21:$D$80),MATCH(DMC_WR13[[#This Row],[Tech_'#]],wr_DMCcurve_TAR!$A$21:$A$80,0),)</f>
        <v>1.5348337400801346</v>
      </c>
      <c r="F1737" s="122"/>
      <c r="G1737" s="26">
        <v>29</v>
      </c>
      <c r="H1737" s="121">
        <f>SUMIFS(LearningFactors[LF_codeNew],LearningFactors[Tech_'#],DMC_WR13[[#This Row],[Tech_'#]])</f>
        <v>30</v>
      </c>
      <c r="I1737" s="121">
        <f>INDEX(TechList[ST_Thru],MATCH($A1737,TechList[Tech_'#],0),)</f>
        <v>2024</v>
      </c>
      <c r="J1737" s="121" t="str">
        <f>INDEX(TechList[Complexity],MATCH($A1737,TechList[Tech_'#],0),)</f>
        <v>Med2</v>
      </c>
      <c r="K1737" s="118">
        <f>INDEX(CurbWt_selection,MATCH(G1737,CurbWts!$A$3:$A$40,0),)
*($B1737/100)
*DMC_WR13[[#This Row],[costPerPound_ST]]</f>
        <v>1761.1468755373326</v>
      </c>
    </row>
    <row r="1738" spans="1:11" x14ac:dyDescent="0.25">
      <c r="A1738" s="123">
        <v>148</v>
      </c>
      <c r="B1738" s="120">
        <f>INDEX(TechList[Tech],MATCH(A1738,TechList[Tech_'#],0),)</f>
        <v>24</v>
      </c>
      <c r="C1738" s="121" t="str">
        <f t="shared" si="27"/>
        <v>148_29</v>
      </c>
      <c r="D1738" s="121" t="str">
        <f>INDEX(CWC_VehType!$C$2:$C$30,MATCH($G1738,CWC_VehType!$A$2:$A$30,0),)</f>
        <v>T</v>
      </c>
      <c r="E1738" s="122">
        <f>INDEX(IF(DMC_WR13[[#This Row],[Tow/Non-tow]]="NT",wr_DMCcurve_TAR!$C$21:$C$80,wr_DMCcurve_TAR!$D$21:$D$80),MATCH(DMC_WR13[[#This Row],[Tech_'#]],wr_DMCcurve_TAR!$A$21:$A$80,0),)</f>
        <v>1.5691120211086955</v>
      </c>
      <c r="F1738" s="122"/>
      <c r="G1738" s="26">
        <v>29</v>
      </c>
      <c r="H1738" s="121">
        <f>SUMIFS(LearningFactors[LF_codeNew],LearningFactors[Tech_'#],DMC_WR13[[#This Row],[Tech_'#]])</f>
        <v>30</v>
      </c>
      <c r="I1738" s="121">
        <f>INDEX(TechList[ST_Thru],MATCH($A1738,TechList[Tech_'#],0),)</f>
        <v>2024</v>
      </c>
      <c r="J1738" s="121" t="str">
        <f>INDEX(TechList[Complexity],MATCH($A1738,TechList[Tech_'#],0),)</f>
        <v>Med2</v>
      </c>
      <c r="K1738" s="118">
        <f>INDEX(CurbWt_selection,MATCH(G1738,CurbWts!$A$3:$A$40,0),)
*($B1738/100)
*DMC_WR13[[#This Row],[costPerPound_ST]]</f>
        <v>1838.7876066873876</v>
      </c>
    </row>
    <row r="1739" spans="1:11" x14ac:dyDescent="0.25">
      <c r="A1739" s="123">
        <v>149</v>
      </c>
      <c r="B1739" s="120">
        <f>INDEX(TechList[Tech],MATCH(A1739,TechList[Tech_'#],0),)</f>
        <v>24.5</v>
      </c>
      <c r="C1739" s="121" t="str">
        <f t="shared" si="27"/>
        <v>149_29</v>
      </c>
      <c r="D1739" s="121" t="str">
        <f>INDEX(CWC_VehType!$C$2:$C$30,MATCH($G1739,CWC_VehType!$A$2:$A$30,0),)</f>
        <v>T</v>
      </c>
      <c r="E1739" s="122">
        <f>INDEX(IF(DMC_WR13[[#This Row],[Tow/Non-tow]]="NT",wr_DMCcurve_TAR!$C$21:$C$80,wr_DMCcurve_TAR!$D$21:$D$80),MATCH(DMC_WR13[[#This Row],[Tech_'#]],wr_DMCcurve_TAR!$A$21:$A$80,0),)</f>
        <v>1.602683482846909</v>
      </c>
      <c r="F1739" s="122"/>
      <c r="G1739" s="26">
        <v>29</v>
      </c>
      <c r="H1739" s="121">
        <f>SUMIFS(LearningFactors[LF_codeNew],LearningFactors[Tech_'#],DMC_WR13[[#This Row],[Tech_'#]])</f>
        <v>30</v>
      </c>
      <c r="I1739" s="121">
        <f>INDEX(TechList[ST_Thru],MATCH($A1739,TechList[Tech_'#],0),)</f>
        <v>2024</v>
      </c>
      <c r="J1739" s="121" t="str">
        <f>INDEX(TechList[Complexity],MATCH($A1739,TechList[Tech_'#],0),)</f>
        <v>Med2</v>
      </c>
      <c r="K1739" s="118">
        <f>INDEX(CurbWt_selection,MATCH(G1739,CurbWts!$A$3:$A$40,0),)
*($B1739/100)
*DMC_WR13[[#This Row],[costPerPound_ST]]</f>
        <v>1917.2565148416031</v>
      </c>
    </row>
    <row r="1740" spans="1:11" x14ac:dyDescent="0.25">
      <c r="A1740" s="123">
        <v>150</v>
      </c>
      <c r="B1740" s="120">
        <f>INDEX(TechList[Tech],MATCH(A1740,TechList[Tech_'#],0),)</f>
        <v>25</v>
      </c>
      <c r="C1740" s="121" t="str">
        <f t="shared" si="27"/>
        <v>150_29</v>
      </c>
      <c r="D1740" s="121" t="str">
        <f>INDEX(CWC_VehType!$C$2:$C$30,MATCH($G1740,CWC_VehType!$A$2:$A$30,0),)</f>
        <v>T</v>
      </c>
      <c r="E1740" s="122">
        <f>INDEX(IF(DMC_WR13[[#This Row],[Tow/Non-tow]]="NT",wr_DMCcurve_TAR!$C$21:$C$80,wr_DMCcurve_TAR!$D$21:$D$80),MATCH(DMC_WR13[[#This Row],[Tech_'#]],wr_DMCcurve_TAR!$A$21:$A$80,0),)</f>
        <v>1.635576686624993</v>
      </c>
      <c r="F1740" s="122"/>
      <c r="G1740" s="26">
        <v>29</v>
      </c>
      <c r="H1740" s="121">
        <f>SUMIFS(LearningFactors[LF_codeNew],LearningFactors[Tech_'#],DMC_WR13[[#This Row],[Tech_'#]])</f>
        <v>30</v>
      </c>
      <c r="I1740" s="121">
        <f>INDEX(TechList[ST_Thru],MATCH($A1740,TechList[Tech_'#],0),)</f>
        <v>2024</v>
      </c>
      <c r="J1740" s="121" t="str">
        <f>INDEX(TechList[Complexity],MATCH($A1740,TechList[Tech_'#],0),)</f>
        <v>High1</v>
      </c>
      <c r="K1740" s="118">
        <f>INDEX(CurbWt_selection,MATCH(G1740,CurbWts!$A$3:$A$40,0),)
*($B1740/100)
*DMC_WR13[[#This Row],[costPerPound_ST]]</f>
        <v>1996.5366960569258</v>
      </c>
    </row>
    <row r="1741" spans="1:11" x14ac:dyDescent="0.25">
      <c r="A1741" s="123">
        <v>151</v>
      </c>
      <c r="B1741" s="120">
        <f>INDEX(TechList[Tech],MATCH(A1741,TechList[Tech_'#],0),)</f>
        <v>25.5</v>
      </c>
      <c r="C1741" s="121" t="str">
        <f t="shared" si="27"/>
        <v>151_29</v>
      </c>
      <c r="D1741" s="121" t="str">
        <f>INDEX(CWC_VehType!$C$2:$C$30,MATCH($G1741,CWC_VehType!$A$2:$A$30,0),)</f>
        <v>T</v>
      </c>
      <c r="E1741" s="122">
        <f>INDEX(IF(DMC_WR13[[#This Row],[Tow/Non-tow]]="NT",wr_DMCcurve_TAR!$C$21:$C$80,wr_DMCcurve_TAR!$D$21:$D$80),MATCH(DMC_WR13[[#This Row],[Tech_'#]],wr_DMCcurve_TAR!$A$21:$A$80,0),)</f>
        <v>1.6678184968317782</v>
      </c>
      <c r="F1741" s="122"/>
      <c r="G1741" s="26">
        <v>29</v>
      </c>
      <c r="H1741" s="121">
        <f>SUMIFS(LearningFactors[LF_codeNew],LearningFactors[Tech_'#],DMC_WR13[[#This Row],[Tech_'#]])</f>
        <v>30</v>
      </c>
      <c r="I1741" s="121">
        <f>INDEX(TechList[ST_Thru],MATCH($A1741,TechList[Tech_'#],0),)</f>
        <v>2024</v>
      </c>
      <c r="J1741" s="121" t="str">
        <f>INDEX(TechList[Complexity],MATCH($A1741,TechList[Tech_'#],0),)</f>
        <v>High1</v>
      </c>
      <c r="K1741" s="118">
        <f>INDEX(CurbWt_selection,MATCH(G1741,CurbWts!$A$3:$A$40,0),)
*($B1741/100)
*DMC_WR13[[#This Row],[costPerPound_ST]]</f>
        <v>2076.6119226861015</v>
      </c>
    </row>
    <row r="1742" spans="1:11" x14ac:dyDescent="0.25">
      <c r="A1742" s="123">
        <v>152</v>
      </c>
      <c r="B1742" s="120">
        <f>INDEX(TechList[Tech],MATCH(A1742,TechList[Tech_'#],0),)</f>
        <v>26</v>
      </c>
      <c r="C1742" s="121" t="str">
        <f t="shared" si="27"/>
        <v>152_29</v>
      </c>
      <c r="D1742" s="121" t="str">
        <f>INDEX(CWC_VehType!$C$2:$C$30,MATCH($G1742,CWC_VehType!$A$2:$A$30,0),)</f>
        <v>T</v>
      </c>
      <c r="E1742" s="122">
        <f>INDEX(IF(DMC_WR13[[#This Row],[Tow/Non-tow]]="NT",wr_DMCcurve_TAR!$C$21:$C$80,wr_DMCcurve_TAR!$D$21:$D$80),MATCH(DMC_WR13[[#This Row],[Tech_'#]],wr_DMCcurve_TAR!$A$21:$A$80,0),)</f>
        <v>1.6994342127375415</v>
      </c>
      <c r="F1742" s="122"/>
      <c r="G1742" s="26">
        <v>29</v>
      </c>
      <c r="H1742" s="121">
        <f>SUMIFS(LearningFactors[LF_codeNew],LearningFactors[Tech_'#],DMC_WR13[[#This Row],[Tech_'#]])</f>
        <v>30</v>
      </c>
      <c r="I1742" s="121">
        <f>INDEX(TechList[ST_Thru],MATCH($A1742,TechList[Tech_'#],0),)</f>
        <v>2024</v>
      </c>
      <c r="J1742" s="121" t="str">
        <f>INDEX(TechList[Complexity],MATCH($A1742,TechList[Tech_'#],0),)</f>
        <v>High1</v>
      </c>
      <c r="K1742" s="118">
        <f>INDEX(CurbWt_selection,MATCH(G1742,CurbWts!$A$3:$A$40,0),)
*($B1742/100)
*DMC_WR13[[#This Row],[costPerPound_ST]]</f>
        <v>2157.4666035850532</v>
      </c>
    </row>
    <row r="1743" spans="1:11" x14ac:dyDescent="0.25">
      <c r="A1743" s="123">
        <v>153</v>
      </c>
      <c r="B1743" s="120">
        <f>INDEX(TechList[Tech],MATCH(A1743,TechList[Tech_'#],0),)</f>
        <v>26.5</v>
      </c>
      <c r="C1743" s="121" t="str">
        <f t="shared" si="27"/>
        <v>153_29</v>
      </c>
      <c r="D1743" s="121" t="str">
        <f>INDEX(CWC_VehType!$C$2:$C$30,MATCH($G1743,CWC_VehType!$A$2:$A$30,0),)</f>
        <v>T</v>
      </c>
      <c r="E1743" s="122">
        <f>INDEX(IF(DMC_WR13[[#This Row],[Tow/Non-tow]]="NT",wr_DMCcurve_TAR!$C$21:$C$80,wr_DMCcurve_TAR!$D$21:$D$80),MATCH(DMC_WR13[[#This Row],[Tech_'#]],wr_DMCcurve_TAR!$A$21:$A$80,0),)</f>
        <v>1.7304476877598913</v>
      </c>
      <c r="F1743" s="122"/>
      <c r="G1743" s="26">
        <v>29</v>
      </c>
      <c r="H1743" s="121">
        <f>SUMIFS(LearningFactors[LF_codeNew],LearningFactors[Tech_'#],DMC_WR13[[#This Row],[Tech_'#]])</f>
        <v>30</v>
      </c>
      <c r="I1743" s="121">
        <f>INDEX(TechList[ST_Thru],MATCH($A1743,TechList[Tech_'#],0),)</f>
        <v>2024</v>
      </c>
      <c r="J1743" s="121" t="str">
        <f>INDEX(TechList[Complexity],MATCH($A1743,TechList[Tech_'#],0),)</f>
        <v>High1</v>
      </c>
      <c r="K1743" s="118">
        <f>INDEX(CurbWt_selection,MATCH(G1743,CurbWts!$A$3:$A$40,0),)
*($B1743/100)
*DMC_WR13[[#This Row],[costPerPound_ST]]</f>
        <v>2239.0857473822152</v>
      </c>
    </row>
    <row r="1744" spans="1:11" x14ac:dyDescent="0.25">
      <c r="A1744" s="123">
        <v>154</v>
      </c>
      <c r="B1744" s="120">
        <f>INDEX(TechList[Tech],MATCH(A1744,TechList[Tech_'#],0),)</f>
        <v>27</v>
      </c>
      <c r="C1744" s="121" t="str">
        <f t="shared" si="27"/>
        <v>154_29</v>
      </c>
      <c r="D1744" s="121" t="str">
        <f>INDEX(CWC_VehType!$C$2:$C$30,MATCH($G1744,CWC_VehType!$A$2:$A$30,0),)</f>
        <v>T</v>
      </c>
      <c r="E1744" s="122">
        <f>INDEX(IF(DMC_WR13[[#This Row],[Tow/Non-tow]]="NT",wr_DMCcurve_TAR!$C$21:$C$80,wr_DMCcurve_TAR!$D$21:$D$80),MATCH(DMC_WR13[[#This Row],[Tech_'#]],wr_DMCcurve_TAR!$A$21:$A$80,0),)</f>
        <v>1.7608814375812631</v>
      </c>
      <c r="F1744" s="122"/>
      <c r="G1744" s="26">
        <v>29</v>
      </c>
      <c r="H1744" s="121">
        <f>SUMIFS(LearningFactors[LF_codeNew],LearningFactors[Tech_'#],DMC_WR13[[#This Row],[Tech_'#]])</f>
        <v>30</v>
      </c>
      <c r="I1744" s="121">
        <f>INDEX(TechList[ST_Thru],MATCH($A1744,TechList[Tech_'#],0),)</f>
        <v>2024</v>
      </c>
      <c r="J1744" s="121" t="str">
        <f>INDEX(TechList[Complexity],MATCH($A1744,TechList[Tech_'#],0),)</f>
        <v>High1</v>
      </c>
      <c r="K1744" s="118">
        <f>INDEX(CurbWt_selection,MATCH(G1744,CurbWts!$A$3:$A$40,0),)
*($B1744/100)
*DMC_WR13[[#This Row],[costPerPound_ST]]</f>
        <v>2321.4549285208445</v>
      </c>
    </row>
    <row r="1745" spans="1:11" x14ac:dyDescent="0.25">
      <c r="A1745" s="123">
        <v>155</v>
      </c>
      <c r="B1745" s="120">
        <f>INDEX(TechList[Tech],MATCH(A1745,TechList[Tech_'#],0),)</f>
        <v>27.5</v>
      </c>
      <c r="C1745" s="121" t="str">
        <f t="shared" si="27"/>
        <v>155_29</v>
      </c>
      <c r="D1745" s="121" t="str">
        <f>INDEX(CWC_VehType!$C$2:$C$30,MATCH($G1745,CWC_VehType!$A$2:$A$30,0),)</f>
        <v>T</v>
      </c>
      <c r="E1745" s="122">
        <f>INDEX(IF(DMC_WR13[[#This Row],[Tow/Non-tow]]="NT",wr_DMCcurve_TAR!$C$21:$C$80,wr_DMCcurve_TAR!$D$21:$D$80),MATCH(DMC_WR13[[#This Row],[Tech_'#]],wr_DMCcurve_TAR!$A$21:$A$80,0),)</f>
        <v>1.7907567383456278</v>
      </c>
      <c r="F1745" s="122"/>
      <c r="G1745" s="26">
        <v>29</v>
      </c>
      <c r="H1745" s="121">
        <f>SUMIFS(LearningFactors[LF_codeNew],LearningFactors[Tech_'#],DMC_WR13[[#This Row],[Tech_'#]])</f>
        <v>30</v>
      </c>
      <c r="I1745" s="121">
        <f>INDEX(TechList[ST_Thru],MATCH($A1745,TechList[Tech_'#],0),)</f>
        <v>2024</v>
      </c>
      <c r="J1745" s="121" t="str">
        <f>INDEX(TechList[Complexity],MATCH($A1745,TechList[Tech_'#],0),)</f>
        <v>High1</v>
      </c>
      <c r="K1745" s="118">
        <f>INDEX(CurbWt_selection,MATCH(G1745,CurbWts!$A$3:$A$40,0),)
*($B1745/100)
*DMC_WR13[[#This Row],[costPerPound_ST]]</f>
        <v>2404.5602558174696</v>
      </c>
    </row>
    <row r="1746" spans="1:11" x14ac:dyDescent="0.25">
      <c r="A1746" s="123">
        <v>156</v>
      </c>
      <c r="B1746" s="120">
        <f>INDEX(TechList[Tech],MATCH(A1746,TechList[Tech_'#],0),)</f>
        <v>28</v>
      </c>
      <c r="C1746" s="121" t="str">
        <f t="shared" si="27"/>
        <v>156_29</v>
      </c>
      <c r="D1746" s="121" t="str">
        <f>INDEX(CWC_VehType!$C$2:$C$30,MATCH($G1746,CWC_VehType!$A$2:$A$30,0),)</f>
        <v>T</v>
      </c>
      <c r="E1746" s="122">
        <f>INDEX(IF(DMC_WR13[[#This Row],[Tow/Non-tow]]="NT",wr_DMCcurve_TAR!$C$21:$C$80,wr_DMCcurve_TAR!$D$21:$D$80),MATCH(DMC_WR13[[#This Row],[Tech_'#]],wr_DMCcurve_TAR!$A$21:$A$80,0),)</f>
        <v>1.8200937160071393</v>
      </c>
      <c r="F1746" s="122"/>
      <c r="G1746" s="26">
        <v>29</v>
      </c>
      <c r="H1746" s="121">
        <f>SUMIFS(LearningFactors[LF_codeNew],LearningFactors[Tech_'#],DMC_WR13[[#This Row],[Tech_'#]])</f>
        <v>30</v>
      </c>
      <c r="I1746" s="121">
        <f>INDEX(TechList[ST_Thru],MATCH($A1746,TechList[Tech_'#],0),)</f>
        <v>2024</v>
      </c>
      <c r="J1746" s="121" t="str">
        <f>INDEX(TechList[Complexity],MATCH($A1746,TechList[Tech_'#],0),)</f>
        <v>High1</v>
      </c>
      <c r="K1746" s="118">
        <f>INDEX(CurbWt_selection,MATCH(G1746,CurbWts!$A$3:$A$40,0),)
*($B1746/100)
*DMC_WR13[[#This Row],[costPerPound_ST]]</f>
        <v>2488.3883433076435</v>
      </c>
    </row>
    <row r="1747" spans="1:11" x14ac:dyDescent="0.25">
      <c r="A1747" s="123">
        <v>157</v>
      </c>
      <c r="B1747" s="120">
        <f>INDEX(TechList[Tech],MATCH(A1747,TechList[Tech_'#],0),)</f>
        <v>28.5</v>
      </c>
      <c r="C1747" s="121" t="str">
        <f t="shared" si="27"/>
        <v>157_29</v>
      </c>
      <c r="D1747" s="121" t="str">
        <f>INDEX(CWC_VehType!$C$2:$C$30,MATCH($G1747,CWC_VehType!$A$2:$A$30,0),)</f>
        <v>T</v>
      </c>
      <c r="E1747" s="122">
        <f>INDEX(IF(DMC_WR13[[#This Row],[Tow/Non-tow]]="NT",wr_DMCcurve_TAR!$C$21:$C$80,wr_DMCcurve_TAR!$D$21:$D$80),MATCH(DMC_WR13[[#This Row],[Tech_'#]],wr_DMCcurve_TAR!$A$21:$A$80,0),)</f>
        <v>1.8489114277705336</v>
      </c>
      <c r="F1747" s="122"/>
      <c r="G1747" s="26">
        <v>29</v>
      </c>
      <c r="H1747" s="121">
        <f>SUMIFS(LearningFactors[LF_codeNew],LearningFactors[Tech_'#],DMC_WR13[[#This Row],[Tech_'#]])</f>
        <v>30</v>
      </c>
      <c r="I1747" s="121">
        <f>INDEX(TechList[ST_Thru],MATCH($A1747,TechList[Tech_'#],0),)</f>
        <v>2024</v>
      </c>
      <c r="J1747" s="121" t="str">
        <f>INDEX(TechList[Complexity],MATCH($A1747,TechList[Tech_'#],0),)</f>
        <v>High1</v>
      </c>
      <c r="K1747" s="118">
        <f>INDEX(CurbWt_selection,MATCH(G1747,CurbWts!$A$3:$A$40,0),)
*($B1747/100)
*DMC_WR13[[#This Row],[costPerPound_ST]]</f>
        <v>2572.9262831747264</v>
      </c>
    </row>
    <row r="1748" spans="1:11" x14ac:dyDescent="0.25">
      <c r="A1748" s="123">
        <v>158</v>
      </c>
      <c r="B1748" s="120">
        <f>INDEX(TechList[Tech],MATCH(A1748,TechList[Tech_'#],0),)</f>
        <v>29</v>
      </c>
      <c r="C1748" s="121" t="str">
        <f t="shared" si="27"/>
        <v>158_29</v>
      </c>
      <c r="D1748" s="121" t="str">
        <f>INDEX(CWC_VehType!$C$2:$C$30,MATCH($G1748,CWC_VehType!$A$2:$A$30,0),)</f>
        <v>T</v>
      </c>
      <c r="E1748" s="122">
        <f>INDEX(IF(DMC_WR13[[#This Row],[Tow/Non-tow]]="NT",wr_DMCcurve_TAR!$C$21:$C$80,wr_DMCcurve_TAR!$D$21:$D$80),MATCH(DMC_WR13[[#This Row],[Tech_'#]],wr_DMCcurve_TAR!$A$21:$A$80,0),)</f>
        <v>1.8772279364486273</v>
      </c>
      <c r="F1748" s="122"/>
      <c r="G1748" s="26">
        <v>29</v>
      </c>
      <c r="H1748" s="121">
        <f>SUMIFS(LearningFactors[LF_codeNew],LearningFactors[Tech_'#],DMC_WR13[[#This Row],[Tech_'#]])</f>
        <v>30</v>
      </c>
      <c r="I1748" s="121">
        <f>INDEX(TechList[ST_Thru],MATCH($A1748,TechList[Tech_'#],0),)</f>
        <v>2024</v>
      </c>
      <c r="J1748" s="121" t="str">
        <f>INDEX(TechList[Complexity],MATCH($A1748,TechList[Tech_'#],0),)</f>
        <v>High1</v>
      </c>
      <c r="K1748" s="118">
        <f>INDEX(CurbWt_selection,MATCH(G1748,CurbWts!$A$3:$A$40,0),)
*($B1748/100)
*DMC_WR13[[#This Row],[costPerPound_ST]]</f>
        <v>2658.1616205789051</v>
      </c>
    </row>
    <row r="1749" spans="1:11" x14ac:dyDescent="0.25">
      <c r="A1749" s="123">
        <v>159</v>
      </c>
      <c r="B1749" s="120">
        <f>INDEX(TechList[Tech],MATCH(A1749,TechList[Tech_'#],0),)</f>
        <v>29.5</v>
      </c>
      <c r="C1749" s="121" t="str">
        <f t="shared" si="27"/>
        <v>159_29</v>
      </c>
      <c r="D1749" s="121" t="str">
        <f>INDEX(CWC_VehType!$C$2:$C$30,MATCH($G1749,CWC_VehType!$A$2:$A$30,0),)</f>
        <v>T</v>
      </c>
      <c r="E1749" s="122">
        <f>INDEX(IF(DMC_WR13[[#This Row],[Tow/Non-tow]]="NT",wr_DMCcurve_TAR!$C$21:$C$80,wr_DMCcurve_TAR!$D$21:$D$80),MATCH(DMC_WR13[[#This Row],[Tech_'#]],wr_DMCcurve_TAR!$A$21:$A$80,0),)</f>
        <v>1.9050603784635021</v>
      </c>
      <c r="F1749" s="122"/>
      <c r="G1749" s="26">
        <v>29</v>
      </c>
      <c r="H1749" s="121">
        <f>SUMIFS(LearningFactors[LF_codeNew],LearningFactors[Tech_'#],DMC_WR13[[#This Row],[Tech_'#]])</f>
        <v>30</v>
      </c>
      <c r="I1749" s="121">
        <f>INDEX(TechList[ST_Thru],MATCH($A1749,TechList[Tech_'#],0),)</f>
        <v>2024</v>
      </c>
      <c r="J1749" s="121" t="str">
        <f>INDEX(TechList[Complexity],MATCH($A1749,TechList[Tech_'#],0),)</f>
        <v>High1</v>
      </c>
      <c r="K1749" s="118">
        <f>INDEX(CurbWt_selection,MATCH(G1749,CurbWts!$A$3:$A$40,0),)
*($B1749/100)
*DMC_WR13[[#This Row],[costPerPound_ST]]</f>
        <v>2744.0823302225836</v>
      </c>
    </row>
    <row r="1750" spans="1:11" x14ac:dyDescent="0.25">
      <c r="A1750" s="119">
        <v>160</v>
      </c>
      <c r="B1750" s="120">
        <f>INDEX(TechList[Tech],MATCH(A1750,TechList[Tech_'#],0),)</f>
        <v>30</v>
      </c>
      <c r="C1750" s="121" t="str">
        <f t="shared" si="27"/>
        <v>160_29</v>
      </c>
      <c r="D1750" s="121" t="str">
        <f>INDEX(CWC_VehType!$C$2:$C$30,MATCH($G1750,CWC_VehType!$A$2:$A$30,0),)</f>
        <v>T</v>
      </c>
      <c r="E1750" s="122">
        <f>INDEX(IF(DMC_WR13[[#This Row],[Tow/Non-tow]]="NT",wr_DMCcurve_TAR!$C$21:$C$80,wr_DMCcurve_TAR!$D$21:$D$80),MATCH(DMC_WR13[[#This Row],[Tech_'#]],wr_DMCcurve_TAR!$A$21:$A$80,0),)</f>
        <v>1.9324250261324647</v>
      </c>
      <c r="F1750" s="122"/>
      <c r="G1750" s="26">
        <v>29</v>
      </c>
      <c r="H1750" s="121">
        <f>SUMIFS(LearningFactors[LF_codeNew],LearningFactors[Tech_'#],DMC_WR13[[#This Row],[Tech_'#]])</f>
        <v>30</v>
      </c>
      <c r="I1750" s="121">
        <f>INDEX(TechList[ST_Thru],MATCH($A1750,TechList[Tech_'#],0),)</f>
        <v>2024</v>
      </c>
      <c r="J1750" s="121" t="str">
        <f>INDEX(TechList[Complexity],MATCH($A1750,TechList[Tech_'#],0),)</f>
        <v>High1</v>
      </c>
      <c r="K1750" s="118">
        <f>INDEX(CurbWt_selection,MATCH(G1750,CurbWts!$A$3:$A$40,0),)
*($B1750/100)
*DMC_WR13[[#This Row],[costPerPound_ST]]</f>
        <v>2830.6767945049583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S80"/>
  <sheetViews>
    <sheetView showGridLines="0" topLeftCell="F1" zoomScale="80" zoomScaleNormal="80" workbookViewId="0">
      <selection activeCell="C21" sqref="C21:F80"/>
    </sheetView>
  </sheetViews>
  <sheetFormatPr defaultRowHeight="14.25" x14ac:dyDescent="0.25"/>
  <cols>
    <col min="1" max="1" width="10.7109375" bestFit="1" customWidth="1"/>
    <col min="2" max="2" width="10.28515625" bestFit="1" customWidth="1"/>
    <col min="7" max="8" width="9.85546875" bestFit="1" customWidth="1"/>
    <col min="12" max="12" width="24.28515625" bestFit="1" customWidth="1"/>
    <col min="16" max="16" width="16.28515625" bestFit="1" customWidth="1"/>
  </cols>
  <sheetData>
    <row r="1" spans="1:19" x14ac:dyDescent="0.25">
      <c r="A1" s="91" t="str">
        <f>ChangeLog!A1</f>
        <v>Version</v>
      </c>
      <c r="B1" s="97">
        <f>ChangeLog!B1</f>
        <v>8405</v>
      </c>
    </row>
    <row r="2" spans="1:19" x14ac:dyDescent="0.25">
      <c r="A2" s="93" t="str">
        <f>Inputs!A11</f>
        <v>WR_curve</v>
      </c>
      <c r="B2" s="125" t="str">
        <f>WR_curve</f>
        <v>TAR2016</v>
      </c>
      <c r="L2" s="284" t="s">
        <v>667</v>
      </c>
      <c r="Q2" s="272" t="s">
        <v>677</v>
      </c>
    </row>
    <row r="3" spans="1:19" x14ac:dyDescent="0.25">
      <c r="A3" s="93" t="str">
        <f>Inputs!A14</f>
        <v>USD_Basis</v>
      </c>
      <c r="B3" s="125" t="str">
        <f>USD_Basis</f>
        <v>USD_2015</v>
      </c>
      <c r="P3" t="s">
        <v>659</v>
      </c>
      <c r="Q3" s="285">
        <v>1.75</v>
      </c>
    </row>
    <row r="4" spans="1:19" x14ac:dyDescent="0.25">
      <c r="P4" t="s">
        <v>660</v>
      </c>
      <c r="Q4" s="23">
        <v>1.1599999999999999</v>
      </c>
    </row>
    <row r="5" spans="1:19" x14ac:dyDescent="0.25">
      <c r="L5" t="s">
        <v>649</v>
      </c>
      <c r="M5" s="23">
        <v>19</v>
      </c>
      <c r="P5" t="s">
        <v>661</v>
      </c>
      <c r="Q5" s="23">
        <v>2.59</v>
      </c>
    </row>
    <row r="6" spans="1:19" x14ac:dyDescent="0.25">
      <c r="L6" t="s">
        <v>650</v>
      </c>
      <c r="M6" s="23">
        <v>21</v>
      </c>
      <c r="P6" t="s">
        <v>662</v>
      </c>
      <c r="Q6" s="23">
        <v>2.09</v>
      </c>
    </row>
    <row r="7" spans="1:19" ht="15" thickBot="1" x14ac:dyDescent="0.3">
      <c r="L7" t="s">
        <v>651</v>
      </c>
      <c r="M7" s="280">
        <f>IF(Markup="RPE",0.5,
INDEX(ICMs!$G$2:$G$7,MATCH(
INDEX(TechList[Complexity],MATCH(wr_ICcurves!$M$5,TechList[Tech],0),),ICMs!$F$2:$F$7,0),))</f>
        <v>0.38724006708648323</v>
      </c>
      <c r="P7" t="s">
        <v>645</v>
      </c>
      <c r="Q7" s="282">
        <f>ABS(Q3)*M7+Q4*M11</f>
        <v>1.6632680878284396</v>
      </c>
      <c r="R7" s="299">
        <f>ABS(Q3)*M7</f>
        <v>0.67767011740134564</v>
      </c>
      <c r="S7" s="299">
        <f>Q4*M11</f>
        <v>0.98559797042709396</v>
      </c>
    </row>
    <row r="8" spans="1:19" ht="15.75" thickTop="1" thickBot="1" x14ac:dyDescent="0.3">
      <c r="L8" t="s">
        <v>652</v>
      </c>
      <c r="M8" s="280">
        <f>IF(Markup="RPE",0.5,
INDEX(ICMs!$G$2:$G$7,MATCH(
INDEX(TechList[Complexity],MATCH(wr_ICcurves!$M$6,TechList[Tech],0),),ICMs!$F$2:$F$7,0),))</f>
        <v>0.38724006708648323</v>
      </c>
      <c r="P8" t="s">
        <v>647</v>
      </c>
      <c r="Q8" s="282">
        <f>ABS(Q5)*M8+Q6*M12</f>
        <v>2.7787274273683247</v>
      </c>
      <c r="R8" s="299">
        <f>ABS(Q5)*M8</f>
        <v>1.0029517737539915</v>
      </c>
      <c r="S8" s="299">
        <f>Q6*M12</f>
        <v>1.7757756536143332</v>
      </c>
    </row>
    <row r="9" spans="1:19" ht="15.75" thickTop="1" thickBot="1" x14ac:dyDescent="0.3">
      <c r="L9" t="s">
        <v>653</v>
      </c>
      <c r="M9" s="280">
        <f>IF(Markup="RPE",0.5,
INDEX(ICMs!$G$9:$G$14,MATCH(
INDEX(TechList[Complexity],MATCH(wr_ICcurves!$M$5,TechList[Tech],0),),ICMs!$F$9:$F$14,0),))</f>
        <v>0.2896871588054824</v>
      </c>
      <c r="P9" t="s">
        <v>646</v>
      </c>
      <c r="Q9" s="282">
        <f>ABS(Q3)*M9+Q4*M13</f>
        <v>1.3416686668620734</v>
      </c>
      <c r="R9" s="299">
        <f>ABS(Q3)*M9</f>
        <v>0.50695252790959422</v>
      </c>
      <c r="S9" s="299">
        <f>Q4*M13</f>
        <v>0.8347161389524792</v>
      </c>
    </row>
    <row r="10" spans="1:19" ht="15.75" thickTop="1" thickBot="1" x14ac:dyDescent="0.3">
      <c r="L10" t="s">
        <v>654</v>
      </c>
      <c r="M10" s="280">
        <f>IF(Markup="RPE",0.5,
INDEX(ICMs!$G$9:$G$14,MATCH(
INDEX(TechList[Complexity],MATCH(wr_ICcurves!$M$6,TechList[Tech],0),),ICMs!$F$9:$F$14,0),))</f>
        <v>0.2896871588054824</v>
      </c>
      <c r="P10" t="s">
        <v>648</v>
      </c>
      <c r="Q10" s="282">
        <f>ABS(Q5)*M10+Q6*M14</f>
        <v>2.2542179571774765</v>
      </c>
      <c r="R10" s="299">
        <f>ABS(Q5)*M10</f>
        <v>0.75028974130619941</v>
      </c>
      <c r="S10" s="299">
        <f>Q6*M14</f>
        <v>1.5039282158712772</v>
      </c>
    </row>
    <row r="11" spans="1:19" ht="15" thickTop="1" x14ac:dyDescent="0.25">
      <c r="L11" t="s">
        <v>655</v>
      </c>
      <c r="M11" s="21">
        <f>(2/1.5)*(1+M7)-1</f>
        <v>0.84965342278197764</v>
      </c>
      <c r="P11" s="283" t="s">
        <v>663</v>
      </c>
      <c r="Q11" s="281">
        <f>Q7/(M5/100)</f>
        <v>8.7540425675181037</v>
      </c>
    </row>
    <row r="12" spans="1:19" x14ac:dyDescent="0.25">
      <c r="L12" t="s">
        <v>656</v>
      </c>
      <c r="M12" s="21">
        <f t="shared" ref="M12:M14" si="0">(2/1.5)*(1+M8)-1</f>
        <v>0.84965342278197764</v>
      </c>
      <c r="P12" s="283" t="s">
        <v>664</v>
      </c>
      <c r="Q12" s="281">
        <f>Q8/(M6/100)</f>
        <v>13.232035368420593</v>
      </c>
    </row>
    <row r="13" spans="1:19" x14ac:dyDescent="0.25">
      <c r="L13" t="s">
        <v>657</v>
      </c>
      <c r="M13" s="21">
        <f t="shared" si="0"/>
        <v>0.71958287840730972</v>
      </c>
      <c r="P13" s="283" t="s">
        <v>666</v>
      </c>
      <c r="Q13" s="281">
        <f>Q9/(M5/100)</f>
        <v>7.0614140361161759</v>
      </c>
    </row>
    <row r="14" spans="1:19" x14ac:dyDescent="0.25">
      <c r="L14" t="s">
        <v>658</v>
      </c>
      <c r="M14" s="21">
        <f t="shared" si="0"/>
        <v>0.71958287840730972</v>
      </c>
      <c r="P14" s="283" t="s">
        <v>665</v>
      </c>
      <c r="Q14" s="281">
        <f>Q10/(M6/100)</f>
        <v>10.73437122465465</v>
      </c>
    </row>
    <row r="19" spans="1:8" x14ac:dyDescent="0.25">
      <c r="A19" s="91"/>
      <c r="B19" s="91"/>
      <c r="C19" s="307" t="s">
        <v>668</v>
      </c>
      <c r="D19" s="308"/>
      <c r="E19" s="308"/>
      <c r="F19" s="309"/>
      <c r="G19" s="310" t="s">
        <v>669</v>
      </c>
      <c r="H19" s="310"/>
    </row>
    <row r="20" spans="1:8" x14ac:dyDescent="0.25">
      <c r="A20" s="139" t="s">
        <v>361</v>
      </c>
      <c r="B20" s="139" t="s">
        <v>22</v>
      </c>
      <c r="C20" s="286" t="s">
        <v>645</v>
      </c>
      <c r="D20" s="286" t="s">
        <v>646</v>
      </c>
      <c r="E20" s="287" t="s">
        <v>647</v>
      </c>
      <c r="F20" s="287" t="s">
        <v>648</v>
      </c>
      <c r="G20" s="23">
        <v>3000</v>
      </c>
      <c r="H20" s="23">
        <v>6000</v>
      </c>
    </row>
    <row r="21" spans="1:8" x14ac:dyDescent="0.25">
      <c r="A21" s="273">
        <v>101</v>
      </c>
      <c r="B21" s="141">
        <v>0.5</v>
      </c>
      <c r="C21" s="142">
        <f t="shared" ref="C21:C52" si="1">($Q$11*($B21/100)/lb_kg)*USD_2013</f>
        <v>2.0426745979645236E-2</v>
      </c>
      <c r="D21" s="142">
        <f t="shared" ref="D21:D52" si="2">($Q$13*($B21/100)/lb_kg)*USD_2013</f>
        <v>1.6477154373004281E-2</v>
      </c>
      <c r="E21" s="142">
        <f t="shared" ref="E21:E52" si="3">($Q$12*($B21/100)/lb_kg)*USD_2013</f>
        <v>3.0875726634836238E-2</v>
      </c>
      <c r="F21" s="142">
        <f t="shared" ref="F21:F52" si="4">($Q$14*($B21/100)/lb_kg)*USD_2013</f>
        <v>2.5047659131888316E-2</v>
      </c>
      <c r="G21" s="118">
        <f>C21*(G$20*($B21/100))</f>
        <v>0.30640118969467856</v>
      </c>
      <c r="H21" s="118">
        <f>E21*(H$20*($B21/100))</f>
        <v>0.92627179904508716</v>
      </c>
    </row>
    <row r="22" spans="1:8" x14ac:dyDescent="0.25">
      <c r="A22" s="273">
        <v>102</v>
      </c>
      <c r="B22" s="141">
        <v>1</v>
      </c>
      <c r="C22" s="142">
        <f t="shared" si="1"/>
        <v>4.0853491959290472E-2</v>
      </c>
      <c r="D22" s="142">
        <f t="shared" si="2"/>
        <v>3.2954308746008562E-2</v>
      </c>
      <c r="E22" s="142">
        <f t="shared" si="3"/>
        <v>6.1751453269672477E-2</v>
      </c>
      <c r="F22" s="142">
        <f t="shared" si="4"/>
        <v>5.0095318263776632E-2</v>
      </c>
      <c r="G22" s="118">
        <f t="shared" ref="G22:G80" si="5">C22*(G$20*($B22/100))</f>
        <v>1.2256047587787142</v>
      </c>
      <c r="H22" s="118">
        <f t="shared" ref="H22:H80" si="6">E22*(H$20*($B22/100))</f>
        <v>3.7050871961803487</v>
      </c>
    </row>
    <row r="23" spans="1:8" x14ac:dyDescent="0.25">
      <c r="A23" s="273">
        <v>103</v>
      </c>
      <c r="B23" s="141">
        <v>1.5</v>
      </c>
      <c r="C23" s="142">
        <f t="shared" si="1"/>
        <v>6.1280237938935708E-2</v>
      </c>
      <c r="D23" s="142">
        <f t="shared" si="2"/>
        <v>4.9431463119012836E-2</v>
      </c>
      <c r="E23" s="142">
        <f t="shared" si="3"/>
        <v>9.2627179904508708E-2</v>
      </c>
      <c r="F23" s="142">
        <f t="shared" si="4"/>
        <v>7.5142977395664945E-2</v>
      </c>
      <c r="G23" s="118">
        <f t="shared" si="5"/>
        <v>2.7576107072521068</v>
      </c>
      <c r="H23" s="118">
        <f t="shared" si="6"/>
        <v>8.3364461914057841</v>
      </c>
    </row>
    <row r="24" spans="1:8" x14ac:dyDescent="0.25">
      <c r="A24" s="273">
        <v>104</v>
      </c>
      <c r="B24" s="141">
        <v>2</v>
      </c>
      <c r="C24" s="142">
        <f t="shared" si="1"/>
        <v>8.1706983918580944E-2</v>
      </c>
      <c r="D24" s="142">
        <f t="shared" si="2"/>
        <v>6.5908617492017124E-2</v>
      </c>
      <c r="E24" s="142">
        <f t="shared" si="3"/>
        <v>0.12350290653934495</v>
      </c>
      <c r="F24" s="142">
        <f t="shared" si="4"/>
        <v>0.10019063652755326</v>
      </c>
      <c r="G24" s="118">
        <f t="shared" si="5"/>
        <v>4.9024190351148569</v>
      </c>
      <c r="H24" s="118">
        <f t="shared" si="6"/>
        <v>14.820348784721395</v>
      </c>
    </row>
    <row r="25" spans="1:8" x14ac:dyDescent="0.25">
      <c r="A25" s="273">
        <v>105</v>
      </c>
      <c r="B25" s="141">
        <v>2.5</v>
      </c>
      <c r="C25" s="142">
        <f t="shared" si="1"/>
        <v>0.10213372989822618</v>
      </c>
      <c r="D25" s="142">
        <f t="shared" si="2"/>
        <v>8.2385771865021398E-2</v>
      </c>
      <c r="E25" s="142">
        <f t="shared" si="3"/>
        <v>0.15437863317418118</v>
      </c>
      <c r="F25" s="142">
        <f t="shared" si="4"/>
        <v>0.12523829565944158</v>
      </c>
      <c r="G25" s="118">
        <f t="shared" si="5"/>
        <v>7.6600297423669632</v>
      </c>
      <c r="H25" s="118">
        <f t="shared" si="6"/>
        <v>23.156794976127177</v>
      </c>
    </row>
    <row r="26" spans="1:8" x14ac:dyDescent="0.25">
      <c r="A26" s="273">
        <v>106</v>
      </c>
      <c r="B26" s="141">
        <v>3</v>
      </c>
      <c r="C26" s="142">
        <f t="shared" si="1"/>
        <v>0.12256047587787142</v>
      </c>
      <c r="D26" s="142">
        <f t="shared" si="2"/>
        <v>9.8862926238025672E-2</v>
      </c>
      <c r="E26" s="142">
        <f t="shared" si="3"/>
        <v>0.18525435980901742</v>
      </c>
      <c r="F26" s="142">
        <f t="shared" si="4"/>
        <v>0.15028595479132989</v>
      </c>
      <c r="G26" s="118">
        <f t="shared" si="5"/>
        <v>11.030442829008427</v>
      </c>
      <c r="H26" s="118">
        <f t="shared" si="6"/>
        <v>33.345784765623137</v>
      </c>
    </row>
    <row r="27" spans="1:8" x14ac:dyDescent="0.25">
      <c r="A27" s="273">
        <v>107</v>
      </c>
      <c r="B27" s="141">
        <v>3.5</v>
      </c>
      <c r="C27" s="142">
        <f t="shared" si="1"/>
        <v>0.14298722185751664</v>
      </c>
      <c r="D27" s="142">
        <f t="shared" si="2"/>
        <v>0.11534008061102996</v>
      </c>
      <c r="E27" s="142">
        <f t="shared" si="3"/>
        <v>0.21613008644385368</v>
      </c>
      <c r="F27" s="142">
        <f t="shared" si="4"/>
        <v>0.17533361392321822</v>
      </c>
      <c r="G27" s="118">
        <f t="shared" si="5"/>
        <v>15.013658295039249</v>
      </c>
      <c r="H27" s="118">
        <f t="shared" si="6"/>
        <v>45.387318153209279</v>
      </c>
    </row>
    <row r="28" spans="1:8" x14ac:dyDescent="0.25">
      <c r="A28" s="273">
        <v>108</v>
      </c>
      <c r="B28" s="141">
        <v>4</v>
      </c>
      <c r="C28" s="142">
        <f t="shared" si="1"/>
        <v>0.16341396783716189</v>
      </c>
      <c r="D28" s="142">
        <f t="shared" si="2"/>
        <v>0.13181723498403425</v>
      </c>
      <c r="E28" s="142">
        <f t="shared" si="3"/>
        <v>0.24700581307868991</v>
      </c>
      <c r="F28" s="142">
        <f t="shared" si="4"/>
        <v>0.20038127305510653</v>
      </c>
      <c r="G28" s="118">
        <f t="shared" si="5"/>
        <v>19.609676140459428</v>
      </c>
      <c r="H28" s="118">
        <f t="shared" si="6"/>
        <v>59.281395138885578</v>
      </c>
    </row>
    <row r="29" spans="1:8" x14ac:dyDescent="0.25">
      <c r="A29" s="273">
        <v>109</v>
      </c>
      <c r="B29" s="141">
        <v>4.5</v>
      </c>
      <c r="C29" s="142">
        <f t="shared" si="1"/>
        <v>0.18384071381680708</v>
      </c>
      <c r="D29" s="142">
        <f t="shared" si="2"/>
        <v>0.14829438935703851</v>
      </c>
      <c r="E29" s="142">
        <f t="shared" si="3"/>
        <v>0.27788153971352614</v>
      </c>
      <c r="F29" s="142">
        <f t="shared" si="4"/>
        <v>0.22542893218699481</v>
      </c>
      <c r="G29" s="118">
        <f t="shared" si="5"/>
        <v>24.818496365268956</v>
      </c>
      <c r="H29" s="118">
        <f t="shared" si="6"/>
        <v>75.028015722652057</v>
      </c>
    </row>
    <row r="30" spans="1:8" x14ac:dyDescent="0.25">
      <c r="A30" s="273">
        <v>110</v>
      </c>
      <c r="B30" s="141">
        <v>5</v>
      </c>
      <c r="C30" s="142">
        <f t="shared" si="1"/>
        <v>0.20426745979645236</v>
      </c>
      <c r="D30" s="142">
        <f t="shared" si="2"/>
        <v>0.1647715437300428</v>
      </c>
      <c r="E30" s="142">
        <f t="shared" si="3"/>
        <v>0.30875726634836237</v>
      </c>
      <c r="F30" s="142">
        <f t="shared" si="4"/>
        <v>0.25047659131888317</v>
      </c>
      <c r="G30" s="118">
        <f t="shared" si="5"/>
        <v>30.640118969467853</v>
      </c>
      <c r="H30" s="118">
        <f t="shared" si="6"/>
        <v>92.627179904508708</v>
      </c>
    </row>
    <row r="31" spans="1:8" x14ac:dyDescent="0.25">
      <c r="A31" s="273">
        <v>111</v>
      </c>
      <c r="B31" s="141">
        <v>5.5</v>
      </c>
      <c r="C31" s="142">
        <f t="shared" si="1"/>
        <v>0.22469420577609756</v>
      </c>
      <c r="D31" s="142">
        <f t="shared" si="2"/>
        <v>0.18124869810304706</v>
      </c>
      <c r="E31" s="142">
        <f t="shared" si="3"/>
        <v>0.3396329929831986</v>
      </c>
      <c r="F31" s="142">
        <f t="shared" si="4"/>
        <v>0.2755242504507715</v>
      </c>
      <c r="G31" s="118">
        <f t="shared" si="5"/>
        <v>37.0745439530561</v>
      </c>
      <c r="H31" s="118">
        <f t="shared" si="6"/>
        <v>112.07888768445554</v>
      </c>
    </row>
    <row r="32" spans="1:8" x14ac:dyDescent="0.25">
      <c r="A32" s="273">
        <v>112</v>
      </c>
      <c r="B32" s="141">
        <v>6</v>
      </c>
      <c r="C32" s="142">
        <f t="shared" si="1"/>
        <v>0.24512095175574283</v>
      </c>
      <c r="D32" s="142">
        <f t="shared" si="2"/>
        <v>0.19772585247605134</v>
      </c>
      <c r="E32" s="142">
        <f t="shared" si="3"/>
        <v>0.37050871961803483</v>
      </c>
      <c r="F32" s="142">
        <f t="shared" si="4"/>
        <v>0.30057190958265978</v>
      </c>
      <c r="G32" s="118">
        <f t="shared" si="5"/>
        <v>44.121771316033708</v>
      </c>
      <c r="H32" s="118">
        <f t="shared" si="6"/>
        <v>133.38313906249255</v>
      </c>
    </row>
    <row r="33" spans="1:8" x14ac:dyDescent="0.25">
      <c r="A33" s="273">
        <v>113</v>
      </c>
      <c r="B33" s="141">
        <v>6.5</v>
      </c>
      <c r="C33" s="142">
        <f t="shared" si="1"/>
        <v>0.265547697735388</v>
      </c>
      <c r="D33" s="142">
        <f t="shared" si="2"/>
        <v>0.2142030068490556</v>
      </c>
      <c r="E33" s="142">
        <f t="shared" si="3"/>
        <v>0.40138444625287106</v>
      </c>
      <c r="F33" s="142">
        <f t="shared" si="4"/>
        <v>0.32561956871454806</v>
      </c>
      <c r="G33" s="118">
        <f t="shared" si="5"/>
        <v>51.78180105840066</v>
      </c>
      <c r="H33" s="118">
        <f t="shared" si="6"/>
        <v>156.53993403861972</v>
      </c>
    </row>
    <row r="34" spans="1:8" x14ac:dyDescent="0.25">
      <c r="A34" s="273">
        <v>114</v>
      </c>
      <c r="B34" s="141">
        <v>7</v>
      </c>
      <c r="C34" s="142">
        <f t="shared" si="1"/>
        <v>0.28597444371503328</v>
      </c>
      <c r="D34" s="142">
        <f t="shared" si="2"/>
        <v>0.23068016122205992</v>
      </c>
      <c r="E34" s="142">
        <f t="shared" si="3"/>
        <v>0.43226017288770735</v>
      </c>
      <c r="F34" s="142">
        <f t="shared" si="4"/>
        <v>0.35066722784643645</v>
      </c>
      <c r="G34" s="118">
        <f t="shared" si="5"/>
        <v>60.054633180156998</v>
      </c>
      <c r="H34" s="118">
        <f t="shared" si="6"/>
        <v>181.54927261283711</v>
      </c>
    </row>
    <row r="35" spans="1:8" x14ac:dyDescent="0.25">
      <c r="A35" s="273">
        <v>115</v>
      </c>
      <c r="B35" s="141">
        <v>7.5</v>
      </c>
      <c r="C35" s="142">
        <f t="shared" si="1"/>
        <v>0.30640118969467856</v>
      </c>
      <c r="D35" s="142">
        <f t="shared" si="2"/>
        <v>0.24715731559506418</v>
      </c>
      <c r="E35" s="142">
        <f t="shared" si="3"/>
        <v>0.46313589952254353</v>
      </c>
      <c r="F35" s="142">
        <f t="shared" si="4"/>
        <v>0.37571488697832467</v>
      </c>
      <c r="G35" s="118">
        <f t="shared" si="5"/>
        <v>68.940267681302672</v>
      </c>
      <c r="H35" s="118">
        <f t="shared" si="6"/>
        <v>208.41115478514459</v>
      </c>
    </row>
    <row r="36" spans="1:8" x14ac:dyDescent="0.25">
      <c r="A36" s="273">
        <v>116</v>
      </c>
      <c r="B36" s="141">
        <v>8</v>
      </c>
      <c r="C36" s="142">
        <f t="shared" si="1"/>
        <v>0.32682793567432378</v>
      </c>
      <c r="D36" s="142">
        <f t="shared" si="2"/>
        <v>0.2636344699680685</v>
      </c>
      <c r="E36" s="142">
        <f t="shared" si="3"/>
        <v>0.49401162615737981</v>
      </c>
      <c r="F36" s="142">
        <f t="shared" si="4"/>
        <v>0.40076254611021306</v>
      </c>
      <c r="G36" s="118">
        <f t="shared" si="5"/>
        <v>78.43870456183771</v>
      </c>
      <c r="H36" s="118">
        <f t="shared" si="6"/>
        <v>237.12558055554231</v>
      </c>
    </row>
    <row r="37" spans="1:8" x14ac:dyDescent="0.25">
      <c r="A37" s="273">
        <v>117</v>
      </c>
      <c r="B37" s="141">
        <v>8.5</v>
      </c>
      <c r="C37" s="142">
        <f t="shared" si="1"/>
        <v>0.347254681653969</v>
      </c>
      <c r="D37" s="142">
        <f t="shared" si="2"/>
        <v>0.28011162434107273</v>
      </c>
      <c r="E37" s="142">
        <f t="shared" si="3"/>
        <v>0.5248873527922161</v>
      </c>
      <c r="F37" s="142">
        <f t="shared" si="4"/>
        <v>0.42581020524210139</v>
      </c>
      <c r="G37" s="118">
        <f t="shared" si="5"/>
        <v>88.549943821762099</v>
      </c>
      <c r="H37" s="118">
        <f t="shared" si="6"/>
        <v>267.69254992403023</v>
      </c>
    </row>
    <row r="38" spans="1:8" x14ac:dyDescent="0.25">
      <c r="A38" s="273">
        <v>118</v>
      </c>
      <c r="B38" s="141">
        <v>9</v>
      </c>
      <c r="C38" s="142">
        <f t="shared" si="1"/>
        <v>0.36768142763361417</v>
      </c>
      <c r="D38" s="142">
        <f t="shared" si="2"/>
        <v>0.29658877871407702</v>
      </c>
      <c r="E38" s="142">
        <f t="shared" si="3"/>
        <v>0.55576307942705228</v>
      </c>
      <c r="F38" s="142">
        <f t="shared" si="4"/>
        <v>0.45085786437398961</v>
      </c>
      <c r="G38" s="118">
        <f t="shared" si="5"/>
        <v>99.273985461075824</v>
      </c>
      <c r="H38" s="118">
        <f t="shared" si="6"/>
        <v>300.11206289060823</v>
      </c>
    </row>
    <row r="39" spans="1:8" x14ac:dyDescent="0.25">
      <c r="A39" s="273">
        <v>119</v>
      </c>
      <c r="B39" s="141">
        <v>9.5</v>
      </c>
      <c r="C39" s="142">
        <f t="shared" si="1"/>
        <v>0.3881081736132595</v>
      </c>
      <c r="D39" s="142">
        <f t="shared" si="2"/>
        <v>0.31306593308708131</v>
      </c>
      <c r="E39" s="142">
        <f t="shared" si="3"/>
        <v>0.58663880606188845</v>
      </c>
      <c r="F39" s="142">
        <f t="shared" si="4"/>
        <v>0.47590552350587795</v>
      </c>
      <c r="G39" s="118">
        <f t="shared" si="5"/>
        <v>110.61082947977896</v>
      </c>
      <c r="H39" s="118">
        <f t="shared" si="6"/>
        <v>334.38411945527639</v>
      </c>
    </row>
    <row r="40" spans="1:8" x14ac:dyDescent="0.25">
      <c r="A40" s="273">
        <v>120</v>
      </c>
      <c r="B40" s="141">
        <v>10</v>
      </c>
      <c r="C40" s="142">
        <f t="shared" si="1"/>
        <v>0.40853491959290472</v>
      </c>
      <c r="D40" s="142">
        <f t="shared" si="2"/>
        <v>0.32954308746008559</v>
      </c>
      <c r="E40" s="142">
        <f t="shared" si="3"/>
        <v>0.61751453269672474</v>
      </c>
      <c r="F40" s="142">
        <f t="shared" si="4"/>
        <v>0.50095318263776634</v>
      </c>
      <c r="G40" s="118">
        <f t="shared" si="5"/>
        <v>122.56047587787141</v>
      </c>
      <c r="H40" s="118">
        <f t="shared" si="6"/>
        <v>370.50871961803483</v>
      </c>
    </row>
    <row r="41" spans="1:8" x14ac:dyDescent="0.25">
      <c r="A41" s="273">
        <v>121</v>
      </c>
      <c r="B41" s="141">
        <v>10.5</v>
      </c>
      <c r="C41" s="142">
        <f t="shared" si="1"/>
        <v>0.42896166557254989</v>
      </c>
      <c r="D41" s="142">
        <f t="shared" si="2"/>
        <v>0.34602024183308988</v>
      </c>
      <c r="E41" s="142">
        <f t="shared" si="3"/>
        <v>0.64839025933156103</v>
      </c>
      <c r="F41" s="142">
        <f t="shared" si="4"/>
        <v>0.52600084176965456</v>
      </c>
      <c r="G41" s="118">
        <f t="shared" si="5"/>
        <v>135.12292465535322</v>
      </c>
      <c r="H41" s="118">
        <f t="shared" si="6"/>
        <v>408.48586337888344</v>
      </c>
    </row>
    <row r="42" spans="1:8" x14ac:dyDescent="0.25">
      <c r="A42" s="273">
        <v>122</v>
      </c>
      <c r="B42" s="141">
        <v>11</v>
      </c>
      <c r="C42" s="142">
        <f t="shared" si="1"/>
        <v>0.44938841155219511</v>
      </c>
      <c r="D42" s="142">
        <f t="shared" si="2"/>
        <v>0.36249739620609411</v>
      </c>
      <c r="E42" s="142">
        <f t="shared" si="3"/>
        <v>0.6792659859663972</v>
      </c>
      <c r="F42" s="142">
        <f t="shared" si="4"/>
        <v>0.551048500901543</v>
      </c>
      <c r="G42" s="118">
        <f t="shared" si="5"/>
        <v>148.2981758122244</v>
      </c>
      <c r="H42" s="118">
        <f t="shared" si="6"/>
        <v>448.31555073782215</v>
      </c>
    </row>
    <row r="43" spans="1:8" x14ac:dyDescent="0.25">
      <c r="A43" s="273">
        <v>123</v>
      </c>
      <c r="B43" s="141">
        <v>11.5</v>
      </c>
      <c r="C43" s="142">
        <f t="shared" si="1"/>
        <v>0.46981515753184033</v>
      </c>
      <c r="D43" s="142">
        <f t="shared" si="2"/>
        <v>0.3789745505790984</v>
      </c>
      <c r="E43" s="142">
        <f t="shared" si="3"/>
        <v>0.71014171260123338</v>
      </c>
      <c r="F43" s="142">
        <f t="shared" si="4"/>
        <v>0.57609616003343134</v>
      </c>
      <c r="G43" s="118">
        <f t="shared" si="5"/>
        <v>162.08622934848492</v>
      </c>
      <c r="H43" s="118">
        <f t="shared" si="6"/>
        <v>489.99778169485103</v>
      </c>
    </row>
    <row r="44" spans="1:8" x14ac:dyDescent="0.25">
      <c r="A44" s="273">
        <v>124</v>
      </c>
      <c r="B44" s="141">
        <v>12</v>
      </c>
      <c r="C44" s="142">
        <f t="shared" si="1"/>
        <v>0.49024190351148567</v>
      </c>
      <c r="D44" s="142">
        <f t="shared" si="2"/>
        <v>0.39545170495210269</v>
      </c>
      <c r="E44" s="142">
        <f t="shared" si="3"/>
        <v>0.74101743923606966</v>
      </c>
      <c r="F44" s="142">
        <f t="shared" si="4"/>
        <v>0.60114381916531956</v>
      </c>
      <c r="G44" s="118">
        <f t="shared" si="5"/>
        <v>176.48708526413483</v>
      </c>
      <c r="H44" s="118">
        <f t="shared" si="6"/>
        <v>533.53255624997018</v>
      </c>
    </row>
    <row r="45" spans="1:8" x14ac:dyDescent="0.25">
      <c r="A45" s="273">
        <v>125</v>
      </c>
      <c r="B45" s="141">
        <v>12.5</v>
      </c>
      <c r="C45" s="142">
        <f t="shared" si="1"/>
        <v>0.51066864949113089</v>
      </c>
      <c r="D45" s="142">
        <f t="shared" si="2"/>
        <v>0.41192885932510698</v>
      </c>
      <c r="E45" s="142">
        <f t="shared" si="3"/>
        <v>0.77189316587090584</v>
      </c>
      <c r="F45" s="142">
        <f t="shared" si="4"/>
        <v>0.62619147829720789</v>
      </c>
      <c r="G45" s="118">
        <f t="shared" si="5"/>
        <v>191.50074355917408</v>
      </c>
      <c r="H45" s="118">
        <f t="shared" si="6"/>
        <v>578.91987440317939</v>
      </c>
    </row>
    <row r="46" spans="1:8" x14ac:dyDescent="0.25">
      <c r="A46" s="273">
        <v>126</v>
      </c>
      <c r="B46" s="141">
        <v>13</v>
      </c>
      <c r="C46" s="142">
        <f t="shared" si="1"/>
        <v>0.531095395470776</v>
      </c>
      <c r="D46" s="142">
        <f t="shared" si="2"/>
        <v>0.42840601369811121</v>
      </c>
      <c r="E46" s="142">
        <f t="shared" si="3"/>
        <v>0.80276889250574213</v>
      </c>
      <c r="F46" s="142">
        <f t="shared" si="4"/>
        <v>0.65123913742909612</v>
      </c>
      <c r="G46" s="118">
        <f t="shared" si="5"/>
        <v>207.12720423360264</v>
      </c>
      <c r="H46" s="118">
        <f t="shared" si="6"/>
        <v>626.15973615447888</v>
      </c>
    </row>
    <row r="47" spans="1:8" x14ac:dyDescent="0.25">
      <c r="A47" s="273">
        <v>127</v>
      </c>
      <c r="B47" s="141">
        <v>13.5</v>
      </c>
      <c r="C47" s="142">
        <f t="shared" si="1"/>
        <v>0.55152214145042133</v>
      </c>
      <c r="D47" s="142">
        <f t="shared" si="2"/>
        <v>0.44488316807111555</v>
      </c>
      <c r="E47" s="142">
        <f t="shared" si="3"/>
        <v>0.83364461914057852</v>
      </c>
      <c r="F47" s="142">
        <f t="shared" si="4"/>
        <v>0.67628679656098456</v>
      </c>
      <c r="G47" s="118">
        <f t="shared" si="5"/>
        <v>223.36646728742065</v>
      </c>
      <c r="H47" s="118">
        <f t="shared" si="6"/>
        <v>675.25214150386864</v>
      </c>
    </row>
    <row r="48" spans="1:8" x14ac:dyDescent="0.25">
      <c r="A48" s="273">
        <v>128</v>
      </c>
      <c r="B48" s="141">
        <v>14</v>
      </c>
      <c r="C48" s="142">
        <f t="shared" si="1"/>
        <v>0.57194888743006655</v>
      </c>
      <c r="D48" s="142">
        <f t="shared" si="2"/>
        <v>0.46136032244411984</v>
      </c>
      <c r="E48" s="142">
        <f t="shared" si="3"/>
        <v>0.8645203457754147</v>
      </c>
      <c r="F48" s="142">
        <f t="shared" si="4"/>
        <v>0.70133445569287289</v>
      </c>
      <c r="G48" s="118">
        <f t="shared" si="5"/>
        <v>240.21853272062799</v>
      </c>
      <c r="H48" s="118">
        <f t="shared" si="6"/>
        <v>726.19709045134846</v>
      </c>
    </row>
    <row r="49" spans="1:8" x14ac:dyDescent="0.25">
      <c r="A49" s="273">
        <v>129</v>
      </c>
      <c r="B49" s="141">
        <v>14.5</v>
      </c>
      <c r="C49" s="142">
        <f t="shared" si="1"/>
        <v>0.59237563340971178</v>
      </c>
      <c r="D49" s="142">
        <f t="shared" si="2"/>
        <v>0.47783747681712407</v>
      </c>
      <c r="E49" s="142">
        <f t="shared" si="3"/>
        <v>0.89539607241025077</v>
      </c>
      <c r="F49" s="142">
        <f t="shared" si="4"/>
        <v>0.72638211482476112</v>
      </c>
      <c r="G49" s="118">
        <f t="shared" si="5"/>
        <v>257.68340053322459</v>
      </c>
      <c r="H49" s="118">
        <f t="shared" si="6"/>
        <v>778.9945829969181</v>
      </c>
    </row>
    <row r="50" spans="1:8" x14ac:dyDescent="0.25">
      <c r="A50" s="273">
        <v>130</v>
      </c>
      <c r="B50" s="141">
        <v>15</v>
      </c>
      <c r="C50" s="142">
        <f t="shared" si="1"/>
        <v>0.61280237938935711</v>
      </c>
      <c r="D50" s="142">
        <f t="shared" si="2"/>
        <v>0.49431463119012836</v>
      </c>
      <c r="E50" s="142">
        <f t="shared" si="3"/>
        <v>0.92627179904508705</v>
      </c>
      <c r="F50" s="142">
        <f t="shared" si="4"/>
        <v>0.75142977395664934</v>
      </c>
      <c r="G50" s="118">
        <f t="shared" si="5"/>
        <v>275.76107072521069</v>
      </c>
      <c r="H50" s="118">
        <f t="shared" si="6"/>
        <v>833.64461914057836</v>
      </c>
    </row>
    <row r="51" spans="1:8" x14ac:dyDescent="0.25">
      <c r="A51" s="273">
        <v>131</v>
      </c>
      <c r="B51" s="141">
        <v>15.5</v>
      </c>
      <c r="C51" s="142">
        <f t="shared" si="1"/>
        <v>0.63322912536900233</v>
      </c>
      <c r="D51" s="142">
        <f t="shared" si="2"/>
        <v>0.51079178556313265</v>
      </c>
      <c r="E51" s="142">
        <f t="shared" si="3"/>
        <v>0.95714752567992334</v>
      </c>
      <c r="F51" s="142">
        <f t="shared" si="4"/>
        <v>0.77647743308853778</v>
      </c>
      <c r="G51" s="118">
        <f t="shared" si="5"/>
        <v>294.45154329658607</v>
      </c>
      <c r="H51" s="118">
        <f t="shared" si="6"/>
        <v>890.14719888232867</v>
      </c>
    </row>
    <row r="52" spans="1:8" x14ac:dyDescent="0.25">
      <c r="A52" s="273">
        <v>132</v>
      </c>
      <c r="B52" s="141">
        <v>16</v>
      </c>
      <c r="C52" s="142">
        <f t="shared" si="1"/>
        <v>0.65365587134864755</v>
      </c>
      <c r="D52" s="142">
        <f t="shared" si="2"/>
        <v>0.52726893993613699</v>
      </c>
      <c r="E52" s="142">
        <f t="shared" si="3"/>
        <v>0.98802325231475963</v>
      </c>
      <c r="F52" s="142">
        <f t="shared" si="4"/>
        <v>0.80152509222042612</v>
      </c>
      <c r="G52" s="118">
        <f t="shared" si="5"/>
        <v>313.75481824735084</v>
      </c>
      <c r="H52" s="118">
        <f t="shared" si="6"/>
        <v>948.50232222216925</v>
      </c>
    </row>
    <row r="53" spans="1:8" x14ac:dyDescent="0.25">
      <c r="A53" s="273">
        <v>133</v>
      </c>
      <c r="B53" s="141">
        <v>16.5</v>
      </c>
      <c r="C53" s="142">
        <f t="shared" ref="C53:C80" si="7">($Q$11*($B53/100)/lb_kg)*USD_2013</f>
        <v>0.67408261732829278</v>
      </c>
      <c r="D53" s="142">
        <f t="shared" ref="D53:D80" si="8">($Q$13*($B53/100)/lb_kg)*USD_2013</f>
        <v>0.54374609430914123</v>
      </c>
      <c r="E53" s="142">
        <f t="shared" ref="E53:E80" si="9">($Q$12*($B53/100)/lb_kg)*USD_2013</f>
        <v>1.0188989789495957</v>
      </c>
      <c r="F53" s="142">
        <f t="shared" ref="F53:F80" si="10">($Q$14*($B53/100)/lb_kg)*USD_2013</f>
        <v>0.82657275135231445</v>
      </c>
      <c r="G53" s="118">
        <f t="shared" si="5"/>
        <v>333.67089557750495</v>
      </c>
      <c r="H53" s="118">
        <f t="shared" si="6"/>
        <v>1008.7099891600998</v>
      </c>
    </row>
    <row r="54" spans="1:8" x14ac:dyDescent="0.25">
      <c r="A54" s="273">
        <v>134</v>
      </c>
      <c r="B54" s="141">
        <v>17</v>
      </c>
      <c r="C54" s="142">
        <f t="shared" si="7"/>
        <v>0.694509363307938</v>
      </c>
      <c r="D54" s="142">
        <f t="shared" si="8"/>
        <v>0.56022324868214546</v>
      </c>
      <c r="E54" s="142">
        <f t="shared" si="9"/>
        <v>1.0497747055844322</v>
      </c>
      <c r="F54" s="142">
        <f t="shared" si="10"/>
        <v>0.85162041048420278</v>
      </c>
      <c r="G54" s="118">
        <f t="shared" si="5"/>
        <v>354.1997752870484</v>
      </c>
      <c r="H54" s="118">
        <f t="shared" si="6"/>
        <v>1070.7701996961209</v>
      </c>
    </row>
    <row r="55" spans="1:8" x14ac:dyDescent="0.25">
      <c r="A55" s="273">
        <v>135</v>
      </c>
      <c r="B55" s="141">
        <v>17.5</v>
      </c>
      <c r="C55" s="142">
        <f t="shared" si="7"/>
        <v>0.71493610928758311</v>
      </c>
      <c r="D55" s="142">
        <f t="shared" si="8"/>
        <v>0.5767004030551498</v>
      </c>
      <c r="E55" s="142">
        <f t="shared" si="9"/>
        <v>1.080650432219268</v>
      </c>
      <c r="F55" s="142">
        <f t="shared" si="10"/>
        <v>0.87666806961609089</v>
      </c>
      <c r="G55" s="118">
        <f t="shared" si="5"/>
        <v>375.34145737598112</v>
      </c>
      <c r="H55" s="118">
        <f t="shared" si="6"/>
        <v>1134.6829538302316</v>
      </c>
    </row>
    <row r="56" spans="1:8" x14ac:dyDescent="0.25">
      <c r="A56" s="273">
        <v>136</v>
      </c>
      <c r="B56" s="141">
        <v>18</v>
      </c>
      <c r="C56" s="142">
        <f t="shared" si="7"/>
        <v>0.73536285526722833</v>
      </c>
      <c r="D56" s="142">
        <f t="shared" si="8"/>
        <v>0.59317755742815403</v>
      </c>
      <c r="E56" s="142">
        <f t="shared" si="9"/>
        <v>1.1115261588541046</v>
      </c>
      <c r="F56" s="142">
        <f t="shared" si="10"/>
        <v>0.90171572874797923</v>
      </c>
      <c r="G56" s="118">
        <f t="shared" si="5"/>
        <v>397.0959418443033</v>
      </c>
      <c r="H56" s="118">
        <f t="shared" si="6"/>
        <v>1200.4482515624329</v>
      </c>
    </row>
    <row r="57" spans="1:8" x14ac:dyDescent="0.25">
      <c r="A57" s="273">
        <v>137</v>
      </c>
      <c r="B57" s="141">
        <v>18.5</v>
      </c>
      <c r="C57" s="142">
        <f t="shared" si="7"/>
        <v>0.75578960124687367</v>
      </c>
      <c r="D57" s="142">
        <f t="shared" si="8"/>
        <v>0.60965471180115838</v>
      </c>
      <c r="E57" s="142">
        <f t="shared" si="9"/>
        <v>1.1424018854889406</v>
      </c>
      <c r="F57" s="142">
        <f t="shared" si="10"/>
        <v>0.92676338787986767</v>
      </c>
      <c r="G57" s="118">
        <f t="shared" si="5"/>
        <v>419.46322869201487</v>
      </c>
      <c r="H57" s="118">
        <f t="shared" si="6"/>
        <v>1268.0660928927241</v>
      </c>
    </row>
    <row r="58" spans="1:8" x14ac:dyDescent="0.25">
      <c r="A58" s="273">
        <v>138</v>
      </c>
      <c r="B58" s="141">
        <v>19</v>
      </c>
      <c r="C58" s="142">
        <f t="shared" si="7"/>
        <v>0.776216347226519</v>
      </c>
      <c r="D58" s="142">
        <f t="shared" si="8"/>
        <v>0.62613186617416261</v>
      </c>
      <c r="E58" s="142">
        <f t="shared" si="9"/>
        <v>1.1732776121237769</v>
      </c>
      <c r="F58" s="142">
        <f t="shared" si="10"/>
        <v>0.9518110470117559</v>
      </c>
      <c r="G58" s="118">
        <f t="shared" si="5"/>
        <v>442.44331791911583</v>
      </c>
      <c r="H58" s="118">
        <f t="shared" si="6"/>
        <v>1337.5364778211056</v>
      </c>
    </row>
    <row r="59" spans="1:8" x14ac:dyDescent="0.25">
      <c r="A59" s="273">
        <v>139</v>
      </c>
      <c r="B59" s="141">
        <v>19.5</v>
      </c>
      <c r="C59" s="142">
        <f t="shared" si="7"/>
        <v>0.79664309320616422</v>
      </c>
      <c r="D59" s="142">
        <f t="shared" si="8"/>
        <v>0.64260902054716684</v>
      </c>
      <c r="E59" s="142">
        <f t="shared" si="9"/>
        <v>1.2041533387586132</v>
      </c>
      <c r="F59" s="142">
        <f t="shared" si="10"/>
        <v>0.97685870614364434</v>
      </c>
      <c r="G59" s="118">
        <f t="shared" si="5"/>
        <v>466.03620952560607</v>
      </c>
      <c r="H59" s="118">
        <f t="shared" si="6"/>
        <v>1408.8594063475775</v>
      </c>
    </row>
    <row r="60" spans="1:8" x14ac:dyDescent="0.25">
      <c r="A60" s="273">
        <v>140</v>
      </c>
      <c r="B60" s="141">
        <v>20</v>
      </c>
      <c r="C60" s="142">
        <f t="shared" si="7"/>
        <v>0.81706983918580944</v>
      </c>
      <c r="D60" s="142">
        <f t="shared" si="8"/>
        <v>0.65908617492017119</v>
      </c>
      <c r="E60" s="142">
        <f t="shared" si="9"/>
        <v>1.2350290653934495</v>
      </c>
      <c r="F60" s="142">
        <f t="shared" si="10"/>
        <v>1.0019063652755327</v>
      </c>
      <c r="G60" s="118">
        <f t="shared" si="5"/>
        <v>490.24190351148565</v>
      </c>
      <c r="H60" s="118">
        <f t="shared" si="6"/>
        <v>1482.0348784721393</v>
      </c>
    </row>
    <row r="61" spans="1:8" x14ac:dyDescent="0.25">
      <c r="A61" s="273">
        <v>141</v>
      </c>
      <c r="B61" s="141">
        <v>20.5</v>
      </c>
      <c r="C61" s="142">
        <f t="shared" si="7"/>
        <v>0.83749658516545455</v>
      </c>
      <c r="D61" s="142">
        <f t="shared" si="8"/>
        <v>0.67556332929317542</v>
      </c>
      <c r="E61" s="142">
        <f t="shared" si="9"/>
        <v>1.2659047920282855</v>
      </c>
      <c r="F61" s="142">
        <f t="shared" si="10"/>
        <v>1.0269540244074209</v>
      </c>
      <c r="G61" s="118">
        <f t="shared" si="5"/>
        <v>515.06039987675456</v>
      </c>
      <c r="H61" s="118">
        <f t="shared" si="6"/>
        <v>1557.0628941947912</v>
      </c>
    </row>
    <row r="62" spans="1:8" x14ac:dyDescent="0.25">
      <c r="A62" s="273">
        <v>142</v>
      </c>
      <c r="B62" s="141">
        <v>21</v>
      </c>
      <c r="C62" s="142">
        <f t="shared" si="7"/>
        <v>0.85792333114509978</v>
      </c>
      <c r="D62" s="142">
        <f t="shared" si="8"/>
        <v>0.69204048366617976</v>
      </c>
      <c r="E62" s="142">
        <f t="shared" si="9"/>
        <v>1.2967805186631221</v>
      </c>
      <c r="F62" s="142">
        <f t="shared" si="10"/>
        <v>1.0520016835393091</v>
      </c>
      <c r="G62" s="118">
        <f t="shared" si="5"/>
        <v>540.49169862141287</v>
      </c>
      <c r="H62" s="118">
        <f t="shared" si="6"/>
        <v>1633.9434535155337</v>
      </c>
    </row>
    <row r="63" spans="1:8" x14ac:dyDescent="0.25">
      <c r="A63" s="273">
        <v>143</v>
      </c>
      <c r="B63" s="141">
        <v>21.5</v>
      </c>
      <c r="C63" s="142">
        <f t="shared" si="7"/>
        <v>0.878350077124745</v>
      </c>
      <c r="D63" s="142">
        <f t="shared" si="8"/>
        <v>0.70851763803918399</v>
      </c>
      <c r="E63" s="142">
        <f t="shared" si="9"/>
        <v>1.3276562452979581</v>
      </c>
      <c r="F63" s="142">
        <f t="shared" si="10"/>
        <v>1.0770493426711973</v>
      </c>
      <c r="G63" s="118">
        <f t="shared" si="5"/>
        <v>566.53579974546051</v>
      </c>
      <c r="H63" s="118">
        <f t="shared" si="6"/>
        <v>1712.6765564343659</v>
      </c>
    </row>
    <row r="64" spans="1:8" x14ac:dyDescent="0.25">
      <c r="A64" s="273">
        <v>144</v>
      </c>
      <c r="B64" s="141">
        <v>22</v>
      </c>
      <c r="C64" s="142">
        <f t="shared" si="7"/>
        <v>0.89877682310439022</v>
      </c>
      <c r="D64" s="142">
        <f t="shared" si="8"/>
        <v>0.72499479241218823</v>
      </c>
      <c r="E64" s="142">
        <f t="shared" si="9"/>
        <v>1.3585319719327944</v>
      </c>
      <c r="F64" s="142">
        <f t="shared" si="10"/>
        <v>1.102097001803086</v>
      </c>
      <c r="G64" s="118">
        <f t="shared" si="5"/>
        <v>593.1927032488976</v>
      </c>
      <c r="H64" s="118">
        <f t="shared" si="6"/>
        <v>1793.2622029512886</v>
      </c>
    </row>
    <row r="65" spans="1:8" x14ac:dyDescent="0.25">
      <c r="A65" s="273">
        <v>145</v>
      </c>
      <c r="B65" s="141">
        <v>22.5</v>
      </c>
      <c r="C65" s="142">
        <f t="shared" si="7"/>
        <v>0.91920356908403544</v>
      </c>
      <c r="D65" s="142">
        <f t="shared" si="8"/>
        <v>0.74147194678519257</v>
      </c>
      <c r="E65" s="142">
        <f t="shared" si="9"/>
        <v>1.3894076985676307</v>
      </c>
      <c r="F65" s="142">
        <f t="shared" si="10"/>
        <v>1.1271446609349742</v>
      </c>
      <c r="G65" s="118">
        <f t="shared" si="5"/>
        <v>620.46240913172392</v>
      </c>
      <c r="H65" s="118">
        <f t="shared" si="6"/>
        <v>1875.7003930663013</v>
      </c>
    </row>
    <row r="66" spans="1:8" x14ac:dyDescent="0.25">
      <c r="A66" s="273">
        <v>146</v>
      </c>
      <c r="B66" s="141">
        <v>23</v>
      </c>
      <c r="C66" s="142">
        <f t="shared" si="7"/>
        <v>0.93963031506368067</v>
      </c>
      <c r="D66" s="142">
        <f t="shared" si="8"/>
        <v>0.7579491011581968</v>
      </c>
      <c r="E66" s="142">
        <f t="shared" si="9"/>
        <v>1.4202834252024668</v>
      </c>
      <c r="F66" s="142">
        <f t="shared" si="10"/>
        <v>1.1521923200668627</v>
      </c>
      <c r="G66" s="118">
        <f t="shared" si="5"/>
        <v>648.34491739393968</v>
      </c>
      <c r="H66" s="118">
        <f t="shared" si="6"/>
        <v>1959.9911267794041</v>
      </c>
    </row>
    <row r="67" spans="1:8" x14ac:dyDescent="0.25">
      <c r="A67" s="273">
        <v>147</v>
      </c>
      <c r="B67" s="141">
        <v>23.5</v>
      </c>
      <c r="C67" s="142">
        <f t="shared" si="7"/>
        <v>0.96005706104332589</v>
      </c>
      <c r="D67" s="142">
        <f t="shared" si="8"/>
        <v>0.77442625553120115</v>
      </c>
      <c r="E67" s="142">
        <f t="shared" si="9"/>
        <v>1.4511591518373028</v>
      </c>
      <c r="F67" s="142">
        <f t="shared" si="10"/>
        <v>1.1772399791987507</v>
      </c>
      <c r="G67" s="118">
        <f t="shared" si="5"/>
        <v>676.84022803554478</v>
      </c>
      <c r="H67" s="118">
        <f t="shared" si="6"/>
        <v>2046.1344040905969</v>
      </c>
    </row>
    <row r="68" spans="1:8" x14ac:dyDescent="0.25">
      <c r="A68" s="273">
        <v>148</v>
      </c>
      <c r="B68" s="141">
        <v>24</v>
      </c>
      <c r="C68" s="142">
        <f t="shared" si="7"/>
        <v>0.98048380702297133</v>
      </c>
      <c r="D68" s="142">
        <f t="shared" si="8"/>
        <v>0.79090340990420538</v>
      </c>
      <c r="E68" s="142">
        <f t="shared" si="9"/>
        <v>1.4820348784721393</v>
      </c>
      <c r="F68" s="142">
        <f t="shared" si="10"/>
        <v>1.2022876383306391</v>
      </c>
      <c r="G68" s="118">
        <f t="shared" si="5"/>
        <v>705.94834105653933</v>
      </c>
      <c r="H68" s="118">
        <f t="shared" si="6"/>
        <v>2134.1302249998807</v>
      </c>
    </row>
    <row r="69" spans="1:8" x14ac:dyDescent="0.25">
      <c r="A69" s="273">
        <v>149</v>
      </c>
      <c r="B69" s="141">
        <v>24.5</v>
      </c>
      <c r="C69" s="142">
        <f t="shared" si="7"/>
        <v>1.0009105530026166</v>
      </c>
      <c r="D69" s="142">
        <f t="shared" si="8"/>
        <v>0.80738056427720961</v>
      </c>
      <c r="E69" s="142">
        <f t="shared" si="9"/>
        <v>1.5129106051069754</v>
      </c>
      <c r="F69" s="142">
        <f t="shared" si="10"/>
        <v>1.2273352974625273</v>
      </c>
      <c r="G69" s="118">
        <f t="shared" si="5"/>
        <v>735.66925645692322</v>
      </c>
      <c r="H69" s="118">
        <f t="shared" si="6"/>
        <v>2223.9785895072537</v>
      </c>
    </row>
    <row r="70" spans="1:8" x14ac:dyDescent="0.25">
      <c r="A70" s="273">
        <v>150</v>
      </c>
      <c r="B70" s="141">
        <v>25</v>
      </c>
      <c r="C70" s="142">
        <f t="shared" si="7"/>
        <v>1.0213372989822618</v>
      </c>
      <c r="D70" s="142">
        <f t="shared" si="8"/>
        <v>0.82385771865021395</v>
      </c>
      <c r="E70" s="142">
        <f t="shared" si="9"/>
        <v>1.5437863317418117</v>
      </c>
      <c r="F70" s="142">
        <f t="shared" si="10"/>
        <v>1.2523829565944158</v>
      </c>
      <c r="G70" s="118">
        <f t="shared" si="5"/>
        <v>766.00297423669633</v>
      </c>
      <c r="H70" s="118">
        <f t="shared" si="6"/>
        <v>2315.6794976127176</v>
      </c>
    </row>
    <row r="71" spans="1:8" x14ac:dyDescent="0.25">
      <c r="A71" s="273">
        <v>151</v>
      </c>
      <c r="B71" s="141">
        <v>25.5</v>
      </c>
      <c r="C71" s="142">
        <f t="shared" si="7"/>
        <v>1.041764044961907</v>
      </c>
      <c r="D71" s="142">
        <f t="shared" si="8"/>
        <v>0.84033487302321819</v>
      </c>
      <c r="E71" s="142">
        <f t="shared" si="9"/>
        <v>1.5746620583766482</v>
      </c>
      <c r="F71" s="142">
        <f t="shared" si="10"/>
        <v>1.277430615726304</v>
      </c>
      <c r="G71" s="118">
        <f t="shared" si="5"/>
        <v>796.94949439585889</v>
      </c>
      <c r="H71" s="118">
        <f t="shared" si="6"/>
        <v>2409.2329493162715</v>
      </c>
    </row>
    <row r="72" spans="1:8" x14ac:dyDescent="0.25">
      <c r="A72" s="273">
        <v>152</v>
      </c>
      <c r="B72" s="141">
        <v>26</v>
      </c>
      <c r="C72" s="142">
        <f t="shared" si="7"/>
        <v>1.062190790941552</v>
      </c>
      <c r="D72" s="142">
        <f t="shared" si="8"/>
        <v>0.85681202739622242</v>
      </c>
      <c r="E72" s="142">
        <f t="shared" si="9"/>
        <v>1.6055377850114843</v>
      </c>
      <c r="F72" s="142">
        <f t="shared" si="10"/>
        <v>1.3024782748581922</v>
      </c>
      <c r="G72" s="118">
        <f t="shared" si="5"/>
        <v>828.50881693441056</v>
      </c>
      <c r="H72" s="118">
        <f t="shared" si="6"/>
        <v>2504.6389446179155</v>
      </c>
    </row>
    <row r="73" spans="1:8" x14ac:dyDescent="0.25">
      <c r="A73" s="273">
        <v>153</v>
      </c>
      <c r="B73" s="141">
        <v>26.5</v>
      </c>
      <c r="C73" s="142">
        <f t="shared" si="7"/>
        <v>1.0826175369211974</v>
      </c>
      <c r="D73" s="142">
        <f t="shared" si="8"/>
        <v>0.87328918176922676</v>
      </c>
      <c r="E73" s="142">
        <f t="shared" si="9"/>
        <v>1.6364135116463205</v>
      </c>
      <c r="F73" s="142">
        <f t="shared" si="10"/>
        <v>1.3275259339900807</v>
      </c>
      <c r="G73" s="118">
        <f t="shared" si="5"/>
        <v>860.68094185235202</v>
      </c>
      <c r="H73" s="118">
        <f t="shared" si="6"/>
        <v>2601.8974835176496</v>
      </c>
    </row>
    <row r="74" spans="1:8" x14ac:dyDescent="0.25">
      <c r="A74" s="273">
        <v>154</v>
      </c>
      <c r="B74" s="141">
        <v>27</v>
      </c>
      <c r="C74" s="142">
        <f t="shared" si="7"/>
        <v>1.1030442829008427</v>
      </c>
      <c r="D74" s="142">
        <f t="shared" si="8"/>
        <v>0.88976633614223111</v>
      </c>
      <c r="E74" s="142">
        <f t="shared" si="9"/>
        <v>1.667289238281157</v>
      </c>
      <c r="F74" s="142">
        <f t="shared" si="10"/>
        <v>1.3525735931219691</v>
      </c>
      <c r="G74" s="118">
        <f t="shared" si="5"/>
        <v>893.46586914968259</v>
      </c>
      <c r="H74" s="118">
        <f t="shared" si="6"/>
        <v>2701.0085660154746</v>
      </c>
    </row>
    <row r="75" spans="1:8" x14ac:dyDescent="0.25">
      <c r="A75" s="273">
        <v>155</v>
      </c>
      <c r="B75" s="141">
        <v>27.5</v>
      </c>
      <c r="C75" s="142">
        <f t="shared" si="7"/>
        <v>1.1234710288804879</v>
      </c>
      <c r="D75" s="142">
        <f t="shared" si="8"/>
        <v>0.90624349051523545</v>
      </c>
      <c r="E75" s="142">
        <f t="shared" si="9"/>
        <v>1.6981649649159929</v>
      </c>
      <c r="F75" s="142">
        <f t="shared" si="10"/>
        <v>1.3776212522538573</v>
      </c>
      <c r="G75" s="118">
        <f t="shared" si="5"/>
        <v>926.86359882640261</v>
      </c>
      <c r="H75" s="118">
        <f t="shared" si="6"/>
        <v>2801.9721921113887</v>
      </c>
    </row>
    <row r="76" spans="1:8" x14ac:dyDescent="0.25">
      <c r="A76" s="273">
        <v>156</v>
      </c>
      <c r="B76" s="141">
        <v>28</v>
      </c>
      <c r="C76" s="142">
        <f t="shared" si="7"/>
        <v>1.1438977748601331</v>
      </c>
      <c r="D76" s="142">
        <f t="shared" si="8"/>
        <v>0.92272064488823968</v>
      </c>
      <c r="E76" s="142">
        <f t="shared" si="9"/>
        <v>1.7290406915508294</v>
      </c>
      <c r="F76" s="142">
        <f t="shared" si="10"/>
        <v>1.4026689113857458</v>
      </c>
      <c r="G76" s="118">
        <f t="shared" si="5"/>
        <v>960.87413088251196</v>
      </c>
      <c r="H76" s="118">
        <f t="shared" si="6"/>
        <v>2904.7883618053938</v>
      </c>
    </row>
    <row r="77" spans="1:8" x14ac:dyDescent="0.25">
      <c r="A77" s="273">
        <v>157</v>
      </c>
      <c r="B77" s="141">
        <v>28.5</v>
      </c>
      <c r="C77" s="142">
        <f t="shared" si="7"/>
        <v>1.1643245208397781</v>
      </c>
      <c r="D77" s="142">
        <f t="shared" si="8"/>
        <v>0.9391977992612438</v>
      </c>
      <c r="E77" s="142">
        <f t="shared" si="9"/>
        <v>1.7599164181856652</v>
      </c>
      <c r="F77" s="142">
        <f t="shared" si="10"/>
        <v>1.4277165705176338</v>
      </c>
      <c r="G77" s="118">
        <f t="shared" si="5"/>
        <v>995.4974653180102</v>
      </c>
      <c r="H77" s="118">
        <f t="shared" si="6"/>
        <v>3009.4570750974872</v>
      </c>
    </row>
    <row r="78" spans="1:8" x14ac:dyDescent="0.25">
      <c r="A78" s="273">
        <v>158</v>
      </c>
      <c r="B78" s="141">
        <v>29</v>
      </c>
      <c r="C78" s="142">
        <f t="shared" si="7"/>
        <v>1.1847512668194236</v>
      </c>
      <c r="D78" s="142">
        <f t="shared" si="8"/>
        <v>0.95567495363424815</v>
      </c>
      <c r="E78" s="142">
        <f t="shared" si="9"/>
        <v>1.7907921448205015</v>
      </c>
      <c r="F78" s="142">
        <f t="shared" si="10"/>
        <v>1.4527642296495222</v>
      </c>
      <c r="G78" s="118">
        <f t="shared" si="5"/>
        <v>1030.7336021328983</v>
      </c>
      <c r="H78" s="118">
        <f t="shared" si="6"/>
        <v>3115.9783319876724</v>
      </c>
    </row>
    <row r="79" spans="1:8" x14ac:dyDescent="0.25">
      <c r="A79" s="273">
        <v>159</v>
      </c>
      <c r="B79" s="141">
        <v>29.5</v>
      </c>
      <c r="C79" s="142">
        <f t="shared" si="7"/>
        <v>1.2051780127990688</v>
      </c>
      <c r="D79" s="142">
        <f t="shared" si="8"/>
        <v>0.97215210800725238</v>
      </c>
      <c r="E79" s="142">
        <f t="shared" si="9"/>
        <v>1.8216678714553378</v>
      </c>
      <c r="F79" s="142">
        <f t="shared" si="10"/>
        <v>1.4778118887814105</v>
      </c>
      <c r="G79" s="118">
        <f t="shared" si="5"/>
        <v>1066.5825413271759</v>
      </c>
      <c r="H79" s="118">
        <f t="shared" si="6"/>
        <v>3224.3521324759481</v>
      </c>
    </row>
    <row r="80" spans="1:8" x14ac:dyDescent="0.25">
      <c r="A80" s="273">
        <v>160</v>
      </c>
      <c r="B80" s="141">
        <v>30</v>
      </c>
      <c r="C80" s="142">
        <f t="shared" si="7"/>
        <v>1.2256047587787142</v>
      </c>
      <c r="D80" s="142">
        <f t="shared" si="8"/>
        <v>0.98862926238025672</v>
      </c>
      <c r="E80" s="142">
        <f t="shared" si="9"/>
        <v>1.8525435980901741</v>
      </c>
      <c r="F80" s="142">
        <f t="shared" si="10"/>
        <v>1.5028595479132987</v>
      </c>
      <c r="G80" s="118">
        <f t="shared" si="5"/>
        <v>1103.0442829008427</v>
      </c>
      <c r="H80" s="118">
        <f t="shared" si="6"/>
        <v>3334.5784765623134</v>
      </c>
    </row>
  </sheetData>
  <mergeCells count="2">
    <mergeCell ref="C19:F19"/>
    <mergeCell ref="G19:H19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L1750"/>
  <sheetViews>
    <sheetView showGridLines="0" zoomScale="80" zoomScaleNormal="80" workbookViewId="0">
      <selection activeCell="L11" sqref="L11"/>
    </sheetView>
  </sheetViews>
  <sheetFormatPr defaultRowHeight="14.25" x14ac:dyDescent="0.25"/>
  <cols>
    <col min="1" max="1" width="10.7109375" bestFit="1" customWidth="1"/>
    <col min="2" max="2" width="10.28515625" bestFit="1" customWidth="1"/>
    <col min="3" max="3" width="10.7109375" customWidth="1"/>
    <col min="4" max="4" width="16.42578125" customWidth="1"/>
    <col min="5" max="5" width="21.5703125" customWidth="1"/>
    <col min="6" max="6" width="21.140625" customWidth="1"/>
    <col min="7" max="7" width="15.42578125" customWidth="1"/>
    <col min="8" max="8" width="10.7109375" customWidth="1"/>
    <col min="9" max="9" width="10.5703125" customWidth="1"/>
    <col min="10" max="10" width="13.7109375" customWidth="1"/>
    <col min="11" max="11" width="14.85546875" bestFit="1" customWidth="1"/>
    <col min="12" max="12" width="17.7109375" bestFit="1" customWidth="1"/>
  </cols>
  <sheetData>
    <row r="1" spans="1:12" x14ac:dyDescent="0.25">
      <c r="A1" s="91" t="str">
        <f>ChangeLog!A1</f>
        <v>Version</v>
      </c>
      <c r="B1" s="97">
        <f>ChangeLog!B1</f>
        <v>8405</v>
      </c>
    </row>
    <row r="2" spans="1:12" x14ac:dyDescent="0.25">
      <c r="A2" s="93" t="str">
        <f>Inputs!A11</f>
        <v>WR_curve</v>
      </c>
      <c r="B2" s="125" t="str">
        <f>WR_curve</f>
        <v>TAR2016</v>
      </c>
    </row>
    <row r="3" spans="1:12" x14ac:dyDescent="0.25">
      <c r="A3" s="93" t="str">
        <f>Inputs!A14</f>
        <v>USD_Basis</v>
      </c>
      <c r="B3" s="125" t="str">
        <f>USD_Basis</f>
        <v>USD_2015</v>
      </c>
    </row>
    <row r="10" spans="1:12" ht="27.75" customHeight="1" x14ac:dyDescent="0.25">
      <c r="A10" s="113" t="s">
        <v>361</v>
      </c>
      <c r="B10" s="113" t="s">
        <v>22</v>
      </c>
      <c r="C10" s="113" t="s">
        <v>531</v>
      </c>
      <c r="D10" s="113" t="s">
        <v>537</v>
      </c>
      <c r="E10" s="113" t="s">
        <v>670</v>
      </c>
      <c r="F10" s="113" t="s">
        <v>671</v>
      </c>
      <c r="G10" s="113" t="s">
        <v>695</v>
      </c>
      <c r="H10" s="113" t="s">
        <v>329</v>
      </c>
      <c r="I10" s="113" t="s">
        <v>359</v>
      </c>
      <c r="J10" s="113" t="s">
        <v>291</v>
      </c>
      <c r="K10" s="114" t="s">
        <v>672</v>
      </c>
      <c r="L10" s="113" t="s">
        <v>673</v>
      </c>
    </row>
    <row r="11" spans="1:12" x14ac:dyDescent="0.25">
      <c r="A11" s="274">
        <v>101</v>
      </c>
      <c r="B11" s="275">
        <f>INDEX(TechList[Tech],MATCH(A11,TechList[Tech_'#],0),)</f>
        <v>0.5</v>
      </c>
      <c r="C11" s="182" t="str">
        <f>CONCATENATE($A11,"_",TEXT(G11,"00"))</f>
        <v>101_01</v>
      </c>
      <c r="D11" s="182" t="str">
        <f>INDEX(CWC_VehType!$C$2:$C$30,MATCH($G11,CWC_VehType!$A$2:$A$30,0),)</f>
        <v>NT</v>
      </c>
      <c r="E11" s="276">
        <f>INDEX(IF(WR_IC_new[[#This Row],[Tow/Non-tow]]="NT",wr_ICcurves!$C$21:$C$80,wr_ICcurves!$E$21:$E$80),MATCH(WR_IC_new[[#This Row],[Tech_'#]],wr_ICcurves!$A$21:$A$80,0),)</f>
        <v>2.0426745979645236E-2</v>
      </c>
      <c r="F11" s="288">
        <f>INDEX(IF(WR_IC_new[[#This Row],[Tow/Non-tow]]="NT",wr_ICcurves!$D$21:$D$80,wr_ICcurves!$F$21:$F$80),MATCH(WR_IC_new[[#This Row],[Tech_'#]],wr_ICcurves!$A$21:$A$80,0),)</f>
        <v>1.6477154373004281E-2</v>
      </c>
      <c r="G11" s="274">
        <v>1</v>
      </c>
      <c r="H11" s="182">
        <f>SUMIFS(LearningFactors[LF_codeNew],LearningFactors[Tech_'#],WR_IC_new[[#This Row],[Tech_'#]])</f>
        <v>30</v>
      </c>
      <c r="I11" s="182">
        <f>INDEX(TechList[ST_Thru],MATCH($A11,TechList[Tech_'#],0),)</f>
        <v>2024</v>
      </c>
      <c r="J11" s="182" t="str">
        <f>INDEX(TechList[Complexity],MATCH($A11,TechList[Tech_'#],0),)</f>
        <v>Low2</v>
      </c>
      <c r="K11" s="277">
        <f>INDEX(CurbWt_selection,MATCH($G11,CurbWts!$A$3:$A$40,0),)
*($B11/100)
*E11</f>
        <v>0.28310157321286789</v>
      </c>
      <c r="L11" s="277">
        <f>INDEX(CurbWt_selection,MATCH($G11,CurbWts!$A$3:$A$40,0),)
*($B11/100)
*F11</f>
        <v>0.2283627715210767</v>
      </c>
    </row>
    <row r="12" spans="1:12" x14ac:dyDescent="0.25">
      <c r="A12" s="274">
        <v>102</v>
      </c>
      <c r="B12" s="275">
        <f>INDEX(TechList[Tech],MATCH(A12,TechList[Tech_'#],0),)</f>
        <v>1</v>
      </c>
      <c r="C12" s="182" t="str">
        <f t="shared" ref="C12:C75" si="0">CONCATENATE($A12,"_",TEXT(G12,"00"))</f>
        <v>102_01</v>
      </c>
      <c r="D12" s="182" t="str">
        <f>INDEX(CWC_VehType!$C$2:$C$30,MATCH($G12,CWC_VehType!$A$2:$A$30,0),)</f>
        <v>NT</v>
      </c>
      <c r="E12" s="276">
        <f>INDEX(IF(WR_IC_new[[#This Row],[Tow/Non-tow]]="NT",wr_ICcurves!$C$21:$C$80,wr_ICcurves!$E$21:$E$80),MATCH(WR_IC_new[[#This Row],[Tech_'#]],wr_ICcurves!$A$21:$A$80,0),)</f>
        <v>4.0853491959290472E-2</v>
      </c>
      <c r="F12" s="288">
        <f>INDEX(IF(WR_IC_new[[#This Row],[Tow/Non-tow]]="NT",wr_ICcurves!$D$21:$D$80,wr_ICcurves!$F$21:$F$80),MATCH(WR_IC_new[[#This Row],[Tech_'#]],wr_ICcurves!$A$21:$A$80,0),)</f>
        <v>3.2954308746008562E-2</v>
      </c>
      <c r="G12" s="274">
        <v>1</v>
      </c>
      <c r="H12" s="182">
        <f>SUMIFS(LearningFactors[LF_codeNew],LearningFactors[Tech_'#],WR_IC_new[[#This Row],[Tech_'#]])</f>
        <v>30</v>
      </c>
      <c r="I12" s="182">
        <f>INDEX(TechList[ST_Thru],MATCH($A12,TechList[Tech_'#],0),)</f>
        <v>2024</v>
      </c>
      <c r="J12" s="182" t="str">
        <f>INDEX(TechList[Complexity],MATCH($A12,TechList[Tech_'#],0),)</f>
        <v>Low2</v>
      </c>
      <c r="K12" s="277">
        <f>INDEX(CurbWt_selection,MATCH($G12,CurbWts!$A$3:$A$40,0),)
*($B12/100)
*E12</f>
        <v>1.1324062928514715</v>
      </c>
      <c r="L12" s="277">
        <f>INDEX(CurbWt_selection,MATCH($G12,CurbWts!$A$3:$A$40,0),)
*($B12/100)
*F12</f>
        <v>0.91345108608430681</v>
      </c>
    </row>
    <row r="13" spans="1:12" x14ac:dyDescent="0.25">
      <c r="A13" s="274">
        <v>103</v>
      </c>
      <c r="B13" s="275">
        <f>INDEX(TechList[Tech],MATCH(A13,TechList[Tech_'#],0),)</f>
        <v>1.5</v>
      </c>
      <c r="C13" s="182" t="str">
        <f t="shared" si="0"/>
        <v>103_01</v>
      </c>
      <c r="D13" s="182" t="str">
        <f>INDEX(CWC_VehType!$C$2:$C$30,MATCH($G13,CWC_VehType!$A$2:$A$30,0),)</f>
        <v>NT</v>
      </c>
      <c r="E13" s="276">
        <f>INDEX(IF(WR_IC_new[[#This Row],[Tow/Non-tow]]="NT",wr_ICcurves!$C$21:$C$80,wr_ICcurves!$E$21:$E$80),MATCH(WR_IC_new[[#This Row],[Tech_'#]],wr_ICcurves!$A$21:$A$80,0),)</f>
        <v>6.1280237938935708E-2</v>
      </c>
      <c r="F13" s="288">
        <f>INDEX(IF(WR_IC_new[[#This Row],[Tow/Non-tow]]="NT",wr_ICcurves!$D$21:$D$80,wr_ICcurves!$F$21:$F$80),MATCH(WR_IC_new[[#This Row],[Tech_'#]],wr_ICcurves!$A$21:$A$80,0),)</f>
        <v>4.9431463119012836E-2</v>
      </c>
      <c r="G13" s="274">
        <v>1</v>
      </c>
      <c r="H13" s="182">
        <f>SUMIFS(LearningFactors[LF_codeNew],LearningFactors[Tech_'#],WR_IC_new[[#This Row],[Tech_'#]])</f>
        <v>30</v>
      </c>
      <c r="I13" s="182">
        <f>INDEX(TechList[ST_Thru],MATCH($A13,TechList[Tech_'#],0),)</f>
        <v>2024</v>
      </c>
      <c r="J13" s="182" t="str">
        <f>INDEX(TechList[Complexity],MATCH($A13,TechList[Tech_'#],0),)</f>
        <v>Low2</v>
      </c>
      <c r="K13" s="277">
        <f>INDEX(CurbWt_selection,MATCH($G13,CurbWts!$A$3:$A$40,0),)
*($B13/100)
*E13</f>
        <v>2.5479141589158103</v>
      </c>
      <c r="L13" s="277">
        <f>INDEX(CurbWt_selection,MATCH($G13,CurbWts!$A$3:$A$40,0),)
*($B13/100)
*F13</f>
        <v>2.0552649436896897</v>
      </c>
    </row>
    <row r="14" spans="1:12" x14ac:dyDescent="0.25">
      <c r="A14" s="274">
        <v>104</v>
      </c>
      <c r="B14" s="275">
        <f>INDEX(TechList[Tech],MATCH(A14,TechList[Tech_'#],0),)</f>
        <v>2</v>
      </c>
      <c r="C14" s="182" t="str">
        <f t="shared" si="0"/>
        <v>104_01</v>
      </c>
      <c r="D14" s="182" t="str">
        <f>INDEX(CWC_VehType!$C$2:$C$30,MATCH($G14,CWC_VehType!$A$2:$A$30,0),)</f>
        <v>NT</v>
      </c>
      <c r="E14" s="276">
        <f>INDEX(IF(WR_IC_new[[#This Row],[Tow/Non-tow]]="NT",wr_ICcurves!$C$21:$C$80,wr_ICcurves!$E$21:$E$80),MATCH(WR_IC_new[[#This Row],[Tech_'#]],wr_ICcurves!$A$21:$A$80,0),)</f>
        <v>8.1706983918580944E-2</v>
      </c>
      <c r="F14" s="288">
        <f>INDEX(IF(WR_IC_new[[#This Row],[Tow/Non-tow]]="NT",wr_ICcurves!$D$21:$D$80,wr_ICcurves!$F$21:$F$80),MATCH(WR_IC_new[[#This Row],[Tech_'#]],wr_ICcurves!$A$21:$A$80,0),)</f>
        <v>6.5908617492017124E-2</v>
      </c>
      <c r="G14" s="274">
        <v>1</v>
      </c>
      <c r="H14" s="182">
        <f>SUMIFS(LearningFactors[LF_codeNew],LearningFactors[Tech_'#],WR_IC_new[[#This Row],[Tech_'#]])</f>
        <v>30</v>
      </c>
      <c r="I14" s="182">
        <f>INDEX(TechList[ST_Thru],MATCH($A14,TechList[Tech_'#],0),)</f>
        <v>2024</v>
      </c>
      <c r="J14" s="182" t="str">
        <f>INDEX(TechList[Complexity],MATCH($A14,TechList[Tech_'#],0),)</f>
        <v>Low2</v>
      </c>
      <c r="K14" s="277">
        <f>INDEX(CurbWt_selection,MATCH($G14,CurbWts!$A$3:$A$40,0),)
*($B14/100)
*E14</f>
        <v>4.5296251714058862</v>
      </c>
      <c r="L14" s="277">
        <f>INDEX(CurbWt_selection,MATCH($G14,CurbWts!$A$3:$A$40,0),)
*($B14/100)
*F14</f>
        <v>3.6538043443372272</v>
      </c>
    </row>
    <row r="15" spans="1:12" x14ac:dyDescent="0.25">
      <c r="A15" s="274">
        <v>105</v>
      </c>
      <c r="B15" s="275">
        <f>INDEX(TechList[Tech],MATCH(A15,TechList[Tech_'#],0),)</f>
        <v>2.5</v>
      </c>
      <c r="C15" s="182" t="str">
        <f t="shared" si="0"/>
        <v>105_01</v>
      </c>
      <c r="D15" s="182" t="str">
        <f>INDEX(CWC_VehType!$C$2:$C$30,MATCH($G15,CWC_VehType!$A$2:$A$30,0),)</f>
        <v>NT</v>
      </c>
      <c r="E15" s="276">
        <f>INDEX(IF(WR_IC_new[[#This Row],[Tow/Non-tow]]="NT",wr_ICcurves!$C$21:$C$80,wr_ICcurves!$E$21:$E$80),MATCH(WR_IC_new[[#This Row],[Tech_'#]],wr_ICcurves!$A$21:$A$80,0),)</f>
        <v>0.10213372989822618</v>
      </c>
      <c r="F15" s="288">
        <f>INDEX(IF(WR_IC_new[[#This Row],[Tow/Non-tow]]="NT",wr_ICcurves!$D$21:$D$80,wr_ICcurves!$F$21:$F$80),MATCH(WR_IC_new[[#This Row],[Tech_'#]],wr_ICcurves!$A$21:$A$80,0),)</f>
        <v>8.2385771865021398E-2</v>
      </c>
      <c r="G15" s="274">
        <v>1</v>
      </c>
      <c r="H15" s="182">
        <f>SUMIFS(LearningFactors[LF_codeNew],LearningFactors[Tech_'#],WR_IC_new[[#This Row],[Tech_'#]])</f>
        <v>30</v>
      </c>
      <c r="I15" s="182">
        <f>INDEX(TechList[ST_Thru],MATCH($A15,TechList[Tech_'#],0),)</f>
        <v>2024</v>
      </c>
      <c r="J15" s="182" t="str">
        <f>INDEX(TechList[Complexity],MATCH($A15,TechList[Tech_'#],0),)</f>
        <v>Low2</v>
      </c>
      <c r="K15" s="277">
        <f>INDEX(CurbWt_selection,MATCH($G15,CurbWts!$A$3:$A$40,0),)
*($B15/100)
*E15</f>
        <v>7.077539330321696</v>
      </c>
      <c r="L15" s="277">
        <f>INDEX(CurbWt_selection,MATCH($G15,CurbWts!$A$3:$A$40,0),)
*($B15/100)
*F15</f>
        <v>5.7090692880269174</v>
      </c>
    </row>
    <row r="16" spans="1:12" x14ac:dyDescent="0.25">
      <c r="A16" s="274">
        <v>106</v>
      </c>
      <c r="B16" s="275">
        <f>INDEX(TechList[Tech],MATCH(A16,TechList[Tech_'#],0),)</f>
        <v>3</v>
      </c>
      <c r="C16" s="182" t="str">
        <f t="shared" si="0"/>
        <v>106_01</v>
      </c>
      <c r="D16" s="182" t="str">
        <f>INDEX(CWC_VehType!$C$2:$C$30,MATCH($G16,CWC_VehType!$A$2:$A$30,0),)</f>
        <v>NT</v>
      </c>
      <c r="E16" s="276">
        <f>INDEX(IF(WR_IC_new[[#This Row],[Tow/Non-tow]]="NT",wr_ICcurves!$C$21:$C$80,wr_ICcurves!$E$21:$E$80),MATCH(WR_IC_new[[#This Row],[Tech_'#]],wr_ICcurves!$A$21:$A$80,0),)</f>
        <v>0.12256047587787142</v>
      </c>
      <c r="F16" s="288">
        <f>INDEX(IF(WR_IC_new[[#This Row],[Tow/Non-tow]]="NT",wr_ICcurves!$D$21:$D$80,wr_ICcurves!$F$21:$F$80),MATCH(WR_IC_new[[#This Row],[Tech_'#]],wr_ICcurves!$A$21:$A$80,0),)</f>
        <v>9.8862926238025672E-2</v>
      </c>
      <c r="G16" s="274">
        <v>1</v>
      </c>
      <c r="H16" s="182">
        <f>SUMIFS(LearningFactors[LF_codeNew],LearningFactors[Tech_'#],WR_IC_new[[#This Row],[Tech_'#]])</f>
        <v>30</v>
      </c>
      <c r="I16" s="182">
        <f>INDEX(TechList[ST_Thru],MATCH($A16,TechList[Tech_'#],0),)</f>
        <v>2024</v>
      </c>
      <c r="J16" s="182" t="str">
        <f>INDEX(TechList[Complexity],MATCH($A16,TechList[Tech_'#],0),)</f>
        <v>Low2</v>
      </c>
      <c r="K16" s="277">
        <f>INDEX(CurbWt_selection,MATCH($G16,CurbWts!$A$3:$A$40,0),)
*($B16/100)
*E16</f>
        <v>10.191656635663241</v>
      </c>
      <c r="L16" s="277">
        <f>INDEX(CurbWt_selection,MATCH($G16,CurbWts!$A$3:$A$40,0),)
*($B16/100)
*F16</f>
        <v>8.2210597747587588</v>
      </c>
    </row>
    <row r="17" spans="1:12" x14ac:dyDescent="0.25">
      <c r="A17" s="274">
        <v>107</v>
      </c>
      <c r="B17" s="275">
        <f>INDEX(TechList[Tech],MATCH(A17,TechList[Tech_'#],0),)</f>
        <v>3.5</v>
      </c>
      <c r="C17" s="182" t="str">
        <f t="shared" si="0"/>
        <v>107_01</v>
      </c>
      <c r="D17" s="182" t="str">
        <f>INDEX(CWC_VehType!$C$2:$C$30,MATCH($G17,CWC_VehType!$A$2:$A$30,0),)</f>
        <v>NT</v>
      </c>
      <c r="E17" s="276">
        <f>INDEX(IF(WR_IC_new[[#This Row],[Tow/Non-tow]]="NT",wr_ICcurves!$C$21:$C$80,wr_ICcurves!$E$21:$E$80),MATCH(WR_IC_new[[#This Row],[Tech_'#]],wr_ICcurves!$A$21:$A$80,0),)</f>
        <v>0.14298722185751664</v>
      </c>
      <c r="F17" s="288">
        <f>INDEX(IF(WR_IC_new[[#This Row],[Tow/Non-tow]]="NT",wr_ICcurves!$D$21:$D$80,wr_ICcurves!$F$21:$F$80),MATCH(WR_IC_new[[#This Row],[Tech_'#]],wr_ICcurves!$A$21:$A$80,0),)</f>
        <v>0.11534008061102996</v>
      </c>
      <c r="G17" s="274">
        <v>1</v>
      </c>
      <c r="H17" s="182">
        <f>SUMIFS(LearningFactors[LF_codeNew],LearningFactors[Tech_'#],WR_IC_new[[#This Row],[Tech_'#]])</f>
        <v>30</v>
      </c>
      <c r="I17" s="182">
        <f>INDEX(TechList[ST_Thru],MATCH($A17,TechList[Tech_'#],0),)</f>
        <v>2024</v>
      </c>
      <c r="J17" s="182" t="str">
        <f>INDEX(TechList[Complexity],MATCH($A17,TechList[Tech_'#],0),)</f>
        <v>Low2</v>
      </c>
      <c r="K17" s="277">
        <f>INDEX(CurbWt_selection,MATCH($G17,CurbWts!$A$3:$A$40,0),)
*($B17/100)
*E17</f>
        <v>13.871977087430524</v>
      </c>
      <c r="L17" s="277">
        <f>INDEX(CurbWt_selection,MATCH($G17,CurbWts!$A$3:$A$40,0),)
*($B17/100)
*F17</f>
        <v>11.189775804532758</v>
      </c>
    </row>
    <row r="18" spans="1:12" x14ac:dyDescent="0.25">
      <c r="A18" s="274">
        <v>108</v>
      </c>
      <c r="B18" s="275">
        <f>INDEX(TechList[Tech],MATCH(A18,TechList[Tech_'#],0),)</f>
        <v>4</v>
      </c>
      <c r="C18" s="182" t="str">
        <f t="shared" si="0"/>
        <v>108_01</v>
      </c>
      <c r="D18" s="182" t="str">
        <f>INDEX(CWC_VehType!$C$2:$C$30,MATCH($G18,CWC_VehType!$A$2:$A$30,0),)</f>
        <v>NT</v>
      </c>
      <c r="E18" s="276">
        <f>INDEX(IF(WR_IC_new[[#This Row],[Tow/Non-tow]]="NT",wr_ICcurves!$C$21:$C$80,wr_ICcurves!$E$21:$E$80),MATCH(WR_IC_new[[#This Row],[Tech_'#]],wr_ICcurves!$A$21:$A$80,0),)</f>
        <v>0.16341396783716189</v>
      </c>
      <c r="F18" s="288">
        <f>INDEX(IF(WR_IC_new[[#This Row],[Tow/Non-tow]]="NT",wr_ICcurves!$D$21:$D$80,wr_ICcurves!$F$21:$F$80),MATCH(WR_IC_new[[#This Row],[Tech_'#]],wr_ICcurves!$A$21:$A$80,0),)</f>
        <v>0.13181723498403425</v>
      </c>
      <c r="G18" s="274">
        <v>1</v>
      </c>
      <c r="H18" s="182">
        <f>SUMIFS(LearningFactors[LF_codeNew],LearningFactors[Tech_'#],WR_IC_new[[#This Row],[Tech_'#]])</f>
        <v>30</v>
      </c>
      <c r="I18" s="182">
        <f>INDEX(TechList[ST_Thru],MATCH($A18,TechList[Tech_'#],0),)</f>
        <v>2024</v>
      </c>
      <c r="J18" s="182" t="str">
        <f>INDEX(TechList[Complexity],MATCH($A18,TechList[Tech_'#],0),)</f>
        <v>Low2</v>
      </c>
      <c r="K18" s="277">
        <f>INDEX(CurbWt_selection,MATCH($G18,CurbWts!$A$3:$A$40,0),)
*($B18/100)
*E18</f>
        <v>18.118500685623545</v>
      </c>
      <c r="L18" s="277">
        <f>INDEX(CurbWt_selection,MATCH($G18,CurbWts!$A$3:$A$40,0),)
*($B18/100)
*F18</f>
        <v>14.615217377348909</v>
      </c>
    </row>
    <row r="19" spans="1:12" x14ac:dyDescent="0.25">
      <c r="A19" s="274">
        <v>109</v>
      </c>
      <c r="B19" s="275">
        <f>INDEX(TechList[Tech],MATCH(A19,TechList[Tech_'#],0),)</f>
        <v>4.5</v>
      </c>
      <c r="C19" s="182" t="str">
        <f t="shared" si="0"/>
        <v>109_01</v>
      </c>
      <c r="D19" s="182" t="str">
        <f>INDEX(CWC_VehType!$C$2:$C$30,MATCH($G19,CWC_VehType!$A$2:$A$30,0),)</f>
        <v>NT</v>
      </c>
      <c r="E19" s="276">
        <f>INDEX(IF(WR_IC_new[[#This Row],[Tow/Non-tow]]="NT",wr_ICcurves!$C$21:$C$80,wr_ICcurves!$E$21:$E$80),MATCH(WR_IC_new[[#This Row],[Tech_'#]],wr_ICcurves!$A$21:$A$80,0),)</f>
        <v>0.18384071381680708</v>
      </c>
      <c r="F19" s="288">
        <f>INDEX(IF(WR_IC_new[[#This Row],[Tow/Non-tow]]="NT",wr_ICcurves!$D$21:$D$80,wr_ICcurves!$F$21:$F$80),MATCH(WR_IC_new[[#This Row],[Tech_'#]],wr_ICcurves!$A$21:$A$80,0),)</f>
        <v>0.14829438935703851</v>
      </c>
      <c r="G19" s="274">
        <v>1</v>
      </c>
      <c r="H19" s="182">
        <f>SUMIFS(LearningFactors[LF_codeNew],LearningFactors[Tech_'#],WR_IC_new[[#This Row],[Tech_'#]])</f>
        <v>30</v>
      </c>
      <c r="I19" s="182">
        <f>INDEX(TechList[ST_Thru],MATCH($A19,TechList[Tech_'#],0),)</f>
        <v>2024</v>
      </c>
      <c r="J19" s="182" t="str">
        <f>INDEX(TechList[Complexity],MATCH($A19,TechList[Tech_'#],0),)</f>
        <v>Low2</v>
      </c>
      <c r="K19" s="277">
        <f>INDEX(CurbWt_selection,MATCH($G19,CurbWts!$A$3:$A$40,0),)
*($B19/100)
*E19</f>
        <v>22.931227430242288</v>
      </c>
      <c r="L19" s="277">
        <f>INDEX(CurbWt_selection,MATCH($G19,CurbWts!$A$3:$A$40,0),)
*($B19/100)
*F19</f>
        <v>18.497384493207207</v>
      </c>
    </row>
    <row r="20" spans="1:12" x14ac:dyDescent="0.25">
      <c r="A20" s="274">
        <v>110</v>
      </c>
      <c r="B20" s="275">
        <f>INDEX(TechList[Tech],MATCH(A20,TechList[Tech_'#],0),)</f>
        <v>5</v>
      </c>
      <c r="C20" s="182" t="str">
        <f t="shared" si="0"/>
        <v>110_01</v>
      </c>
      <c r="D20" s="182" t="str">
        <f>INDEX(CWC_VehType!$C$2:$C$30,MATCH($G20,CWC_VehType!$A$2:$A$30,0),)</f>
        <v>NT</v>
      </c>
      <c r="E20" s="276">
        <f>INDEX(IF(WR_IC_new[[#This Row],[Tow/Non-tow]]="NT",wr_ICcurves!$C$21:$C$80,wr_ICcurves!$E$21:$E$80),MATCH(WR_IC_new[[#This Row],[Tech_'#]],wr_ICcurves!$A$21:$A$80,0),)</f>
        <v>0.20426745979645236</v>
      </c>
      <c r="F20" s="288">
        <f>INDEX(IF(WR_IC_new[[#This Row],[Tow/Non-tow]]="NT",wr_ICcurves!$D$21:$D$80,wr_ICcurves!$F$21:$F$80),MATCH(WR_IC_new[[#This Row],[Tech_'#]],wr_ICcurves!$A$21:$A$80,0),)</f>
        <v>0.1647715437300428</v>
      </c>
      <c r="G20" s="274">
        <v>1</v>
      </c>
      <c r="H20" s="182">
        <f>SUMIFS(LearningFactors[LF_codeNew],LearningFactors[Tech_'#],WR_IC_new[[#This Row],[Tech_'#]])</f>
        <v>30</v>
      </c>
      <c r="I20" s="182">
        <f>INDEX(TechList[ST_Thru],MATCH($A20,TechList[Tech_'#],0),)</f>
        <v>2024</v>
      </c>
      <c r="J20" s="182" t="str">
        <f>INDEX(TechList[Complexity],MATCH($A20,TechList[Tech_'#],0),)</f>
        <v>Low2</v>
      </c>
      <c r="K20" s="277">
        <f>INDEX(CurbWt_selection,MATCH($G20,CurbWts!$A$3:$A$40,0),)
*($B20/100)
*E20</f>
        <v>28.310157321286784</v>
      </c>
      <c r="L20" s="277">
        <f>INDEX(CurbWt_selection,MATCH($G20,CurbWts!$A$3:$A$40,0),)
*($B20/100)
*F20</f>
        <v>22.83627715210767</v>
      </c>
    </row>
    <row r="21" spans="1:12" x14ac:dyDescent="0.25">
      <c r="A21" s="274">
        <v>111</v>
      </c>
      <c r="B21" s="275">
        <f>INDEX(TechList[Tech],MATCH(A21,TechList[Tech_'#],0),)</f>
        <v>5.5</v>
      </c>
      <c r="C21" s="182" t="str">
        <f t="shared" si="0"/>
        <v>111_01</v>
      </c>
      <c r="D21" s="182" t="str">
        <f>INDEX(CWC_VehType!$C$2:$C$30,MATCH($G21,CWC_VehType!$A$2:$A$30,0),)</f>
        <v>NT</v>
      </c>
      <c r="E21" s="276">
        <f>INDEX(IF(WR_IC_new[[#This Row],[Tow/Non-tow]]="NT",wr_ICcurves!$C$21:$C$80,wr_ICcurves!$E$21:$E$80),MATCH(WR_IC_new[[#This Row],[Tech_'#]],wr_ICcurves!$A$21:$A$80,0),)</f>
        <v>0.22469420577609756</v>
      </c>
      <c r="F21" s="288">
        <f>INDEX(IF(WR_IC_new[[#This Row],[Tow/Non-tow]]="NT",wr_ICcurves!$D$21:$D$80,wr_ICcurves!$F$21:$F$80),MATCH(WR_IC_new[[#This Row],[Tech_'#]],wr_ICcurves!$A$21:$A$80,0),)</f>
        <v>0.18124869810304706</v>
      </c>
      <c r="G21" s="274">
        <v>1</v>
      </c>
      <c r="H21" s="182">
        <f>SUMIFS(LearningFactors[LF_codeNew],LearningFactors[Tech_'#],WR_IC_new[[#This Row],[Tech_'#]])</f>
        <v>30</v>
      </c>
      <c r="I21" s="182">
        <f>INDEX(TechList[ST_Thru],MATCH($A21,TechList[Tech_'#],0),)</f>
        <v>2024</v>
      </c>
      <c r="J21" s="182" t="str">
        <f>INDEX(TechList[Complexity],MATCH($A21,TechList[Tech_'#],0),)</f>
        <v>Low2</v>
      </c>
      <c r="K21" s="277">
        <f>INDEX(CurbWt_selection,MATCH($G21,CurbWts!$A$3:$A$40,0),)
*($B21/100)
*E21</f>
        <v>34.255290358757001</v>
      </c>
      <c r="L21" s="277">
        <f>INDEX(CurbWt_selection,MATCH($G21,CurbWts!$A$3:$A$40,0),)
*($B21/100)
*F21</f>
        <v>27.631895354050275</v>
      </c>
    </row>
    <row r="22" spans="1:12" x14ac:dyDescent="0.25">
      <c r="A22" s="274">
        <v>112</v>
      </c>
      <c r="B22" s="275">
        <f>INDEX(TechList[Tech],MATCH(A22,TechList[Tech_'#],0),)</f>
        <v>6</v>
      </c>
      <c r="C22" s="182" t="str">
        <f t="shared" si="0"/>
        <v>112_01</v>
      </c>
      <c r="D22" s="182" t="str">
        <f>INDEX(CWC_VehType!$C$2:$C$30,MATCH($G22,CWC_VehType!$A$2:$A$30,0),)</f>
        <v>NT</v>
      </c>
      <c r="E22" s="276">
        <f>INDEX(IF(WR_IC_new[[#This Row],[Tow/Non-tow]]="NT",wr_ICcurves!$C$21:$C$80,wr_ICcurves!$E$21:$E$80),MATCH(WR_IC_new[[#This Row],[Tech_'#]],wr_ICcurves!$A$21:$A$80,0),)</f>
        <v>0.24512095175574283</v>
      </c>
      <c r="F22" s="288">
        <f>INDEX(IF(WR_IC_new[[#This Row],[Tow/Non-tow]]="NT",wr_ICcurves!$D$21:$D$80,wr_ICcurves!$F$21:$F$80),MATCH(WR_IC_new[[#This Row],[Tech_'#]],wr_ICcurves!$A$21:$A$80,0),)</f>
        <v>0.19772585247605134</v>
      </c>
      <c r="G22" s="274">
        <v>1</v>
      </c>
      <c r="H22" s="182">
        <f>SUMIFS(LearningFactors[LF_codeNew],LearningFactors[Tech_'#],WR_IC_new[[#This Row],[Tech_'#]])</f>
        <v>30</v>
      </c>
      <c r="I22" s="182">
        <f>INDEX(TechList[ST_Thru],MATCH($A22,TechList[Tech_'#],0),)</f>
        <v>2024</v>
      </c>
      <c r="J22" s="182" t="str">
        <f>INDEX(TechList[Complexity],MATCH($A22,TechList[Tech_'#],0),)</f>
        <v>Low2</v>
      </c>
      <c r="K22" s="277">
        <f>INDEX(CurbWt_selection,MATCH($G22,CurbWts!$A$3:$A$40,0),)
*($B22/100)
*E22</f>
        <v>40.766626542652965</v>
      </c>
      <c r="L22" s="277">
        <f>INDEX(CurbWt_selection,MATCH($G22,CurbWts!$A$3:$A$40,0),)
*($B22/100)
*F22</f>
        <v>32.884239099035035</v>
      </c>
    </row>
    <row r="23" spans="1:12" x14ac:dyDescent="0.25">
      <c r="A23" s="274">
        <v>113</v>
      </c>
      <c r="B23" s="275">
        <f>INDEX(TechList[Tech],MATCH(A23,TechList[Tech_'#],0),)</f>
        <v>6.5</v>
      </c>
      <c r="C23" s="182" t="str">
        <f t="shared" si="0"/>
        <v>113_01</v>
      </c>
      <c r="D23" s="182" t="str">
        <f>INDEX(CWC_VehType!$C$2:$C$30,MATCH($G23,CWC_VehType!$A$2:$A$30,0),)</f>
        <v>NT</v>
      </c>
      <c r="E23" s="276">
        <f>INDEX(IF(WR_IC_new[[#This Row],[Tow/Non-tow]]="NT",wr_ICcurves!$C$21:$C$80,wr_ICcurves!$E$21:$E$80),MATCH(WR_IC_new[[#This Row],[Tech_'#]],wr_ICcurves!$A$21:$A$80,0),)</f>
        <v>0.265547697735388</v>
      </c>
      <c r="F23" s="288">
        <f>INDEX(IF(WR_IC_new[[#This Row],[Tow/Non-tow]]="NT",wr_ICcurves!$D$21:$D$80,wr_ICcurves!$F$21:$F$80),MATCH(WR_IC_new[[#This Row],[Tech_'#]],wr_ICcurves!$A$21:$A$80,0),)</f>
        <v>0.2142030068490556</v>
      </c>
      <c r="G23" s="274">
        <v>1</v>
      </c>
      <c r="H23" s="182">
        <f>SUMIFS(LearningFactors[LF_codeNew],LearningFactors[Tech_'#],WR_IC_new[[#This Row],[Tech_'#]])</f>
        <v>30</v>
      </c>
      <c r="I23" s="182">
        <f>INDEX(TechList[ST_Thru],MATCH($A23,TechList[Tech_'#],0),)</f>
        <v>2024</v>
      </c>
      <c r="J23" s="182" t="str">
        <f>INDEX(TechList[Complexity],MATCH($A23,TechList[Tech_'#],0),)</f>
        <v>Low2</v>
      </c>
      <c r="K23" s="277">
        <f>INDEX(CurbWt_selection,MATCH($G23,CurbWts!$A$3:$A$40,0),)
*($B23/100)
*E23</f>
        <v>47.844165872974656</v>
      </c>
      <c r="L23" s="277">
        <f>INDEX(CurbWt_selection,MATCH($G23,CurbWts!$A$3:$A$40,0),)
*($B23/100)
*F23</f>
        <v>38.593308387061953</v>
      </c>
    </row>
    <row r="24" spans="1:12" x14ac:dyDescent="0.25">
      <c r="A24" s="274">
        <v>114</v>
      </c>
      <c r="B24" s="275">
        <f>INDEX(TechList[Tech],MATCH(A24,TechList[Tech_'#],0),)</f>
        <v>7</v>
      </c>
      <c r="C24" s="182" t="str">
        <f t="shared" si="0"/>
        <v>114_01</v>
      </c>
      <c r="D24" s="182" t="str">
        <f>INDEX(CWC_VehType!$C$2:$C$30,MATCH($G24,CWC_VehType!$A$2:$A$30,0),)</f>
        <v>NT</v>
      </c>
      <c r="E24" s="276">
        <f>INDEX(IF(WR_IC_new[[#This Row],[Tow/Non-tow]]="NT",wr_ICcurves!$C$21:$C$80,wr_ICcurves!$E$21:$E$80),MATCH(WR_IC_new[[#This Row],[Tech_'#]],wr_ICcurves!$A$21:$A$80,0),)</f>
        <v>0.28597444371503328</v>
      </c>
      <c r="F24" s="288">
        <f>INDEX(IF(WR_IC_new[[#This Row],[Tow/Non-tow]]="NT",wr_ICcurves!$D$21:$D$80,wr_ICcurves!$F$21:$F$80),MATCH(WR_IC_new[[#This Row],[Tech_'#]],wr_ICcurves!$A$21:$A$80,0),)</f>
        <v>0.23068016122205992</v>
      </c>
      <c r="G24" s="274">
        <v>1</v>
      </c>
      <c r="H24" s="182">
        <f>SUMIFS(LearningFactors[LF_codeNew],LearningFactors[Tech_'#],WR_IC_new[[#This Row],[Tech_'#]])</f>
        <v>30</v>
      </c>
      <c r="I24" s="182">
        <f>INDEX(TechList[ST_Thru],MATCH($A24,TechList[Tech_'#],0),)</f>
        <v>2024</v>
      </c>
      <c r="J24" s="182" t="str">
        <f>INDEX(TechList[Complexity],MATCH($A24,TechList[Tech_'#],0),)</f>
        <v>Low2</v>
      </c>
      <c r="K24" s="277">
        <f>INDEX(CurbWt_selection,MATCH($G24,CurbWts!$A$3:$A$40,0),)
*($B24/100)
*E24</f>
        <v>55.487908349722098</v>
      </c>
      <c r="L24" s="277">
        <f>INDEX(CurbWt_selection,MATCH($G24,CurbWts!$A$3:$A$40,0),)
*($B24/100)
*F24</f>
        <v>44.759103218131031</v>
      </c>
    </row>
    <row r="25" spans="1:12" x14ac:dyDescent="0.25">
      <c r="A25" s="274">
        <v>115</v>
      </c>
      <c r="B25" s="275">
        <f>INDEX(TechList[Tech],MATCH(A25,TechList[Tech_'#],0),)</f>
        <v>7.5</v>
      </c>
      <c r="C25" s="182" t="str">
        <f t="shared" si="0"/>
        <v>115_01</v>
      </c>
      <c r="D25" s="182" t="str">
        <f>INDEX(CWC_VehType!$C$2:$C$30,MATCH($G25,CWC_VehType!$A$2:$A$30,0),)</f>
        <v>NT</v>
      </c>
      <c r="E25" s="276">
        <f>INDEX(IF(WR_IC_new[[#This Row],[Tow/Non-tow]]="NT",wr_ICcurves!$C$21:$C$80,wr_ICcurves!$E$21:$E$80),MATCH(WR_IC_new[[#This Row],[Tech_'#]],wr_ICcurves!$A$21:$A$80,0),)</f>
        <v>0.30640118969467856</v>
      </c>
      <c r="F25" s="288">
        <f>INDEX(IF(WR_IC_new[[#This Row],[Tow/Non-tow]]="NT",wr_ICcurves!$D$21:$D$80,wr_ICcurves!$F$21:$F$80),MATCH(WR_IC_new[[#This Row],[Tech_'#]],wr_ICcurves!$A$21:$A$80,0),)</f>
        <v>0.24715731559506418</v>
      </c>
      <c r="G25" s="274">
        <v>1</v>
      </c>
      <c r="H25" s="182">
        <f>SUMIFS(LearningFactors[LF_codeNew],LearningFactors[Tech_'#],WR_IC_new[[#This Row],[Tech_'#]])</f>
        <v>30</v>
      </c>
      <c r="I25" s="182">
        <f>INDEX(TechList[ST_Thru],MATCH($A25,TechList[Tech_'#],0),)</f>
        <v>2024</v>
      </c>
      <c r="J25" s="182" t="str">
        <f>INDEX(TechList[Complexity],MATCH($A25,TechList[Tech_'#],0),)</f>
        <v>Low2</v>
      </c>
      <c r="K25" s="277">
        <f>INDEX(CurbWt_selection,MATCH($G25,CurbWts!$A$3:$A$40,0),)
*($B25/100)
*E25</f>
        <v>63.69785397289526</v>
      </c>
      <c r="L25" s="277">
        <f>INDEX(CurbWt_selection,MATCH($G25,CurbWts!$A$3:$A$40,0),)
*($B25/100)
*F25</f>
        <v>51.381623592242242</v>
      </c>
    </row>
    <row r="26" spans="1:12" x14ac:dyDescent="0.25">
      <c r="A26" s="274">
        <v>116</v>
      </c>
      <c r="B26" s="275">
        <f>INDEX(TechList[Tech],MATCH(A26,TechList[Tech_'#],0),)</f>
        <v>8</v>
      </c>
      <c r="C26" s="182" t="str">
        <f t="shared" si="0"/>
        <v>116_01</v>
      </c>
      <c r="D26" s="182" t="str">
        <f>INDEX(CWC_VehType!$C$2:$C$30,MATCH($G26,CWC_VehType!$A$2:$A$30,0),)</f>
        <v>NT</v>
      </c>
      <c r="E26" s="276">
        <f>INDEX(IF(WR_IC_new[[#This Row],[Tow/Non-tow]]="NT",wr_ICcurves!$C$21:$C$80,wr_ICcurves!$E$21:$E$80),MATCH(WR_IC_new[[#This Row],[Tech_'#]],wr_ICcurves!$A$21:$A$80,0),)</f>
        <v>0.32682793567432378</v>
      </c>
      <c r="F26" s="288">
        <f>INDEX(IF(WR_IC_new[[#This Row],[Tow/Non-tow]]="NT",wr_ICcurves!$D$21:$D$80,wr_ICcurves!$F$21:$F$80),MATCH(WR_IC_new[[#This Row],[Tech_'#]],wr_ICcurves!$A$21:$A$80,0),)</f>
        <v>0.2636344699680685</v>
      </c>
      <c r="G26" s="274">
        <v>1</v>
      </c>
      <c r="H26" s="182">
        <f>SUMIFS(LearningFactors[LF_codeNew],LearningFactors[Tech_'#],WR_IC_new[[#This Row],[Tech_'#]])</f>
        <v>30</v>
      </c>
      <c r="I26" s="182">
        <f>INDEX(TechList[ST_Thru],MATCH($A26,TechList[Tech_'#],0),)</f>
        <v>2024</v>
      </c>
      <c r="J26" s="182" t="str">
        <f>INDEX(TechList[Complexity],MATCH($A26,TechList[Tech_'#],0),)</f>
        <v>Low2</v>
      </c>
      <c r="K26" s="277">
        <f>INDEX(CurbWt_selection,MATCH($G26,CurbWts!$A$3:$A$40,0),)
*($B26/100)
*E26</f>
        <v>72.474002742494179</v>
      </c>
      <c r="L26" s="277">
        <f>INDEX(CurbWt_selection,MATCH($G26,CurbWts!$A$3:$A$40,0),)
*($B26/100)
*F26</f>
        <v>58.460869509395636</v>
      </c>
    </row>
    <row r="27" spans="1:12" x14ac:dyDescent="0.25">
      <c r="A27" s="274">
        <v>117</v>
      </c>
      <c r="B27" s="275">
        <f>INDEX(TechList[Tech],MATCH(A27,TechList[Tech_'#],0),)</f>
        <v>8.5</v>
      </c>
      <c r="C27" s="182" t="str">
        <f t="shared" si="0"/>
        <v>117_01</v>
      </c>
      <c r="D27" s="182" t="str">
        <f>INDEX(CWC_VehType!$C$2:$C$30,MATCH($G27,CWC_VehType!$A$2:$A$30,0),)</f>
        <v>NT</v>
      </c>
      <c r="E27" s="276">
        <f>INDEX(IF(WR_IC_new[[#This Row],[Tow/Non-tow]]="NT",wr_ICcurves!$C$21:$C$80,wr_ICcurves!$E$21:$E$80),MATCH(WR_IC_new[[#This Row],[Tech_'#]],wr_ICcurves!$A$21:$A$80,0),)</f>
        <v>0.347254681653969</v>
      </c>
      <c r="F27" s="288">
        <f>INDEX(IF(WR_IC_new[[#This Row],[Tow/Non-tow]]="NT",wr_ICcurves!$D$21:$D$80,wr_ICcurves!$F$21:$F$80),MATCH(WR_IC_new[[#This Row],[Tech_'#]],wr_ICcurves!$A$21:$A$80,0),)</f>
        <v>0.28011162434107273</v>
      </c>
      <c r="G27" s="274">
        <v>1</v>
      </c>
      <c r="H27" s="182">
        <f>SUMIFS(LearningFactors[LF_codeNew],LearningFactors[Tech_'#],WR_IC_new[[#This Row],[Tech_'#]])</f>
        <v>30</v>
      </c>
      <c r="I27" s="182">
        <f>INDEX(TechList[ST_Thru],MATCH($A27,TechList[Tech_'#],0),)</f>
        <v>2024</v>
      </c>
      <c r="J27" s="182" t="str">
        <f>INDEX(TechList[Complexity],MATCH($A27,TechList[Tech_'#],0),)</f>
        <v>Low2</v>
      </c>
      <c r="K27" s="277">
        <f>INDEX(CurbWt_selection,MATCH($G27,CurbWts!$A$3:$A$40,0),)
*($B27/100)
*E27</f>
        <v>81.816354658518804</v>
      </c>
      <c r="L27" s="277">
        <f>INDEX(CurbWt_selection,MATCH($G27,CurbWts!$A$3:$A$40,0),)
*($B27/100)
*F27</f>
        <v>65.996840969591162</v>
      </c>
    </row>
    <row r="28" spans="1:12" x14ac:dyDescent="0.25">
      <c r="A28" s="274">
        <v>118</v>
      </c>
      <c r="B28" s="275">
        <f>INDEX(TechList[Tech],MATCH(A28,TechList[Tech_'#],0),)</f>
        <v>9</v>
      </c>
      <c r="C28" s="182" t="str">
        <f t="shared" si="0"/>
        <v>118_01</v>
      </c>
      <c r="D28" s="182" t="str">
        <f>INDEX(CWC_VehType!$C$2:$C$30,MATCH($G28,CWC_VehType!$A$2:$A$30,0),)</f>
        <v>NT</v>
      </c>
      <c r="E28" s="276">
        <f>INDEX(IF(WR_IC_new[[#This Row],[Tow/Non-tow]]="NT",wr_ICcurves!$C$21:$C$80,wr_ICcurves!$E$21:$E$80),MATCH(WR_IC_new[[#This Row],[Tech_'#]],wr_ICcurves!$A$21:$A$80,0),)</f>
        <v>0.36768142763361417</v>
      </c>
      <c r="F28" s="288">
        <f>INDEX(IF(WR_IC_new[[#This Row],[Tow/Non-tow]]="NT",wr_ICcurves!$D$21:$D$80,wr_ICcurves!$F$21:$F$80),MATCH(WR_IC_new[[#This Row],[Tech_'#]],wr_ICcurves!$A$21:$A$80,0),)</f>
        <v>0.29658877871407702</v>
      </c>
      <c r="G28" s="274">
        <v>1</v>
      </c>
      <c r="H28" s="182">
        <f>SUMIFS(LearningFactors[LF_codeNew],LearningFactors[Tech_'#],WR_IC_new[[#This Row],[Tech_'#]])</f>
        <v>30</v>
      </c>
      <c r="I28" s="182">
        <f>INDEX(TechList[ST_Thru],MATCH($A28,TechList[Tech_'#],0),)</f>
        <v>2024</v>
      </c>
      <c r="J28" s="182" t="str">
        <f>INDEX(TechList[Complexity],MATCH($A28,TechList[Tech_'#],0),)</f>
        <v>Low2</v>
      </c>
      <c r="K28" s="277">
        <f>INDEX(CurbWt_selection,MATCH($G28,CurbWts!$A$3:$A$40,0),)
*($B28/100)
*E28</f>
        <v>91.724909720969151</v>
      </c>
      <c r="L28" s="277">
        <f>INDEX(CurbWt_selection,MATCH($G28,CurbWts!$A$3:$A$40,0),)
*($B28/100)
*F28</f>
        <v>73.989537972828828</v>
      </c>
    </row>
    <row r="29" spans="1:12" x14ac:dyDescent="0.25">
      <c r="A29" s="274">
        <v>119</v>
      </c>
      <c r="B29" s="275">
        <f>INDEX(TechList[Tech],MATCH(A29,TechList[Tech_'#],0),)</f>
        <v>9.5</v>
      </c>
      <c r="C29" s="182" t="str">
        <f t="shared" si="0"/>
        <v>119_01</v>
      </c>
      <c r="D29" s="182" t="str">
        <f>INDEX(CWC_VehType!$C$2:$C$30,MATCH($G29,CWC_VehType!$A$2:$A$30,0),)</f>
        <v>NT</v>
      </c>
      <c r="E29" s="276">
        <f>INDEX(IF(WR_IC_new[[#This Row],[Tow/Non-tow]]="NT",wr_ICcurves!$C$21:$C$80,wr_ICcurves!$E$21:$E$80),MATCH(WR_IC_new[[#This Row],[Tech_'#]],wr_ICcurves!$A$21:$A$80,0),)</f>
        <v>0.3881081736132595</v>
      </c>
      <c r="F29" s="288">
        <f>INDEX(IF(WR_IC_new[[#This Row],[Tow/Non-tow]]="NT",wr_ICcurves!$D$21:$D$80,wr_ICcurves!$F$21:$F$80),MATCH(WR_IC_new[[#This Row],[Tech_'#]],wr_ICcurves!$A$21:$A$80,0),)</f>
        <v>0.31306593308708131</v>
      </c>
      <c r="G29" s="274">
        <v>1</v>
      </c>
      <c r="H29" s="182">
        <f>SUMIFS(LearningFactors[LF_codeNew],LearningFactors[Tech_'#],WR_IC_new[[#This Row],[Tech_'#]])</f>
        <v>30</v>
      </c>
      <c r="I29" s="182">
        <f>INDEX(TechList[ST_Thru],MATCH($A29,TechList[Tech_'#],0),)</f>
        <v>2024</v>
      </c>
      <c r="J29" s="182" t="str">
        <f>INDEX(TechList[Complexity],MATCH($A29,TechList[Tech_'#],0),)</f>
        <v>Low2</v>
      </c>
      <c r="K29" s="277">
        <f>INDEX(CurbWt_selection,MATCH($G29,CurbWts!$A$3:$A$40,0),)
*($B29/100)
*E29</f>
        <v>102.19966792984529</v>
      </c>
      <c r="L29" s="277">
        <f>INDEX(CurbWt_selection,MATCH($G29,CurbWts!$A$3:$A$40,0),)
*($B29/100)
*F29</f>
        <v>82.438960519108676</v>
      </c>
    </row>
    <row r="30" spans="1:12" x14ac:dyDescent="0.25">
      <c r="A30" s="274">
        <v>120</v>
      </c>
      <c r="B30" s="275">
        <f>INDEX(TechList[Tech],MATCH(A30,TechList[Tech_'#],0),)</f>
        <v>10</v>
      </c>
      <c r="C30" s="182" t="str">
        <f t="shared" si="0"/>
        <v>120_01</v>
      </c>
      <c r="D30" s="182" t="str">
        <f>INDEX(CWC_VehType!$C$2:$C$30,MATCH($G30,CWC_VehType!$A$2:$A$30,0),)</f>
        <v>NT</v>
      </c>
      <c r="E30" s="276">
        <f>INDEX(IF(WR_IC_new[[#This Row],[Tow/Non-tow]]="NT",wr_ICcurves!$C$21:$C$80,wr_ICcurves!$E$21:$E$80),MATCH(WR_IC_new[[#This Row],[Tech_'#]],wr_ICcurves!$A$21:$A$80,0),)</f>
        <v>0.40853491959290472</v>
      </c>
      <c r="F30" s="288">
        <f>INDEX(IF(WR_IC_new[[#This Row],[Tow/Non-tow]]="NT",wr_ICcurves!$D$21:$D$80,wr_ICcurves!$F$21:$F$80),MATCH(WR_IC_new[[#This Row],[Tech_'#]],wr_ICcurves!$A$21:$A$80,0),)</f>
        <v>0.32954308746008559</v>
      </c>
      <c r="G30" s="274">
        <v>1</v>
      </c>
      <c r="H30" s="182">
        <f>SUMIFS(LearningFactors[LF_codeNew],LearningFactors[Tech_'#],WR_IC_new[[#This Row],[Tech_'#]])</f>
        <v>30</v>
      </c>
      <c r="I30" s="182">
        <f>INDEX(TechList[ST_Thru],MATCH($A30,TechList[Tech_'#],0),)</f>
        <v>2024</v>
      </c>
      <c r="J30" s="182" t="str">
        <f>INDEX(TechList[Complexity],MATCH($A30,TechList[Tech_'#],0),)</f>
        <v>Low2</v>
      </c>
      <c r="K30" s="277">
        <f>INDEX(CurbWt_selection,MATCH($G30,CurbWts!$A$3:$A$40,0),)
*($B30/100)
*E30</f>
        <v>113.24062928514714</v>
      </c>
      <c r="L30" s="277">
        <f>INDEX(CurbWt_selection,MATCH($G30,CurbWts!$A$3:$A$40,0),)
*($B30/100)
*F30</f>
        <v>91.345108608430678</v>
      </c>
    </row>
    <row r="31" spans="1:12" x14ac:dyDescent="0.25">
      <c r="A31" s="274">
        <v>121</v>
      </c>
      <c r="B31" s="275">
        <f>INDEX(TechList[Tech],MATCH(A31,TechList[Tech_'#],0),)</f>
        <v>10.5</v>
      </c>
      <c r="C31" s="182" t="str">
        <f t="shared" si="0"/>
        <v>121_01</v>
      </c>
      <c r="D31" s="182" t="str">
        <f>INDEX(CWC_VehType!$C$2:$C$30,MATCH($G31,CWC_VehType!$A$2:$A$30,0),)</f>
        <v>NT</v>
      </c>
      <c r="E31" s="276">
        <f>INDEX(IF(WR_IC_new[[#This Row],[Tow/Non-tow]]="NT",wr_ICcurves!$C$21:$C$80,wr_ICcurves!$E$21:$E$80),MATCH(WR_IC_new[[#This Row],[Tech_'#]],wr_ICcurves!$A$21:$A$80,0),)</f>
        <v>0.42896166557254989</v>
      </c>
      <c r="F31" s="288">
        <f>INDEX(IF(WR_IC_new[[#This Row],[Tow/Non-tow]]="NT",wr_ICcurves!$D$21:$D$80,wr_ICcurves!$F$21:$F$80),MATCH(WR_IC_new[[#This Row],[Tech_'#]],wr_ICcurves!$A$21:$A$80,0),)</f>
        <v>0.34602024183308988</v>
      </c>
      <c r="G31" s="274">
        <v>1</v>
      </c>
      <c r="H31" s="182">
        <f>SUMIFS(LearningFactors[LF_codeNew],LearningFactors[Tech_'#],WR_IC_new[[#This Row],[Tech_'#]])</f>
        <v>30</v>
      </c>
      <c r="I31" s="182">
        <f>INDEX(TechList[ST_Thru],MATCH($A31,TechList[Tech_'#],0),)</f>
        <v>2024</v>
      </c>
      <c r="J31" s="182" t="str">
        <f>INDEX(TechList[Complexity],MATCH($A31,TechList[Tech_'#],0),)</f>
        <v>Low2</v>
      </c>
      <c r="K31" s="277">
        <f>INDEX(CurbWt_selection,MATCH($G31,CurbWts!$A$3:$A$40,0),)
*($B31/100)
*E31</f>
        <v>124.84779378687469</v>
      </c>
      <c r="L31" s="277">
        <f>INDEX(CurbWt_selection,MATCH($G31,CurbWts!$A$3:$A$40,0),)
*($B31/100)
*F31</f>
        <v>100.70798224079481</v>
      </c>
    </row>
    <row r="32" spans="1:12" x14ac:dyDescent="0.25">
      <c r="A32" s="274">
        <v>122</v>
      </c>
      <c r="B32" s="275">
        <f>INDEX(TechList[Tech],MATCH(A32,TechList[Tech_'#],0),)</f>
        <v>11</v>
      </c>
      <c r="C32" s="182" t="str">
        <f t="shared" si="0"/>
        <v>122_01</v>
      </c>
      <c r="D32" s="182" t="str">
        <f>INDEX(CWC_VehType!$C$2:$C$30,MATCH($G32,CWC_VehType!$A$2:$A$30,0),)</f>
        <v>NT</v>
      </c>
      <c r="E32" s="276">
        <f>INDEX(IF(WR_IC_new[[#This Row],[Tow/Non-tow]]="NT",wr_ICcurves!$C$21:$C$80,wr_ICcurves!$E$21:$E$80),MATCH(WR_IC_new[[#This Row],[Tech_'#]],wr_ICcurves!$A$21:$A$80,0),)</f>
        <v>0.44938841155219511</v>
      </c>
      <c r="F32" s="288">
        <f>INDEX(IF(WR_IC_new[[#This Row],[Tow/Non-tow]]="NT",wr_ICcurves!$D$21:$D$80,wr_ICcurves!$F$21:$F$80),MATCH(WR_IC_new[[#This Row],[Tech_'#]],wr_ICcurves!$A$21:$A$80,0),)</f>
        <v>0.36249739620609411</v>
      </c>
      <c r="G32" s="274">
        <v>1</v>
      </c>
      <c r="H32" s="182">
        <f>SUMIFS(LearningFactors[LF_codeNew],LearningFactors[Tech_'#],WR_IC_new[[#This Row],[Tech_'#]])</f>
        <v>30</v>
      </c>
      <c r="I32" s="182">
        <f>INDEX(TechList[ST_Thru],MATCH($A32,TechList[Tech_'#],0),)</f>
        <v>2024</v>
      </c>
      <c r="J32" s="182" t="str">
        <f>INDEX(TechList[Complexity],MATCH($A32,TechList[Tech_'#],0),)</f>
        <v>Low2</v>
      </c>
      <c r="K32" s="277">
        <f>INDEX(CurbWt_selection,MATCH($G32,CurbWts!$A$3:$A$40,0),)
*($B32/100)
*E32</f>
        <v>137.02116143502801</v>
      </c>
      <c r="L32" s="277">
        <f>INDEX(CurbWt_selection,MATCH($G32,CurbWts!$A$3:$A$40,0),)
*($B32/100)
*F32</f>
        <v>110.5275814162011</v>
      </c>
    </row>
    <row r="33" spans="1:12" x14ac:dyDescent="0.25">
      <c r="A33" s="274">
        <v>123</v>
      </c>
      <c r="B33" s="275">
        <f>INDEX(TechList[Tech],MATCH(A33,TechList[Tech_'#],0),)</f>
        <v>11.5</v>
      </c>
      <c r="C33" s="182" t="str">
        <f t="shared" si="0"/>
        <v>123_01</v>
      </c>
      <c r="D33" s="182" t="str">
        <f>INDEX(CWC_VehType!$C$2:$C$30,MATCH($G33,CWC_VehType!$A$2:$A$30,0),)</f>
        <v>NT</v>
      </c>
      <c r="E33" s="276">
        <f>INDEX(IF(WR_IC_new[[#This Row],[Tow/Non-tow]]="NT",wr_ICcurves!$C$21:$C$80,wr_ICcurves!$E$21:$E$80),MATCH(WR_IC_new[[#This Row],[Tech_'#]],wr_ICcurves!$A$21:$A$80,0),)</f>
        <v>0.46981515753184033</v>
      </c>
      <c r="F33" s="288">
        <f>INDEX(IF(WR_IC_new[[#This Row],[Tow/Non-tow]]="NT",wr_ICcurves!$D$21:$D$80,wr_ICcurves!$F$21:$F$80),MATCH(WR_IC_new[[#This Row],[Tech_'#]],wr_ICcurves!$A$21:$A$80,0),)</f>
        <v>0.3789745505790984</v>
      </c>
      <c r="G33" s="274">
        <v>1</v>
      </c>
      <c r="H33" s="182">
        <f>SUMIFS(LearningFactors[LF_codeNew],LearningFactors[Tech_'#],WR_IC_new[[#This Row],[Tech_'#]])</f>
        <v>30</v>
      </c>
      <c r="I33" s="182">
        <f>INDEX(TechList[ST_Thru],MATCH($A33,TechList[Tech_'#],0),)</f>
        <v>2024</v>
      </c>
      <c r="J33" s="182" t="str">
        <f>INDEX(TechList[Complexity],MATCH($A33,TechList[Tech_'#],0),)</f>
        <v>Low2</v>
      </c>
      <c r="K33" s="277">
        <f>INDEX(CurbWt_selection,MATCH($G33,CurbWts!$A$3:$A$40,0),)
*($B33/100)
*E33</f>
        <v>149.76073222960704</v>
      </c>
      <c r="L33" s="277">
        <f>INDEX(CurbWt_selection,MATCH($G33,CurbWts!$A$3:$A$40,0),)
*($B33/100)
*F33</f>
        <v>120.80390613464955</v>
      </c>
    </row>
    <row r="34" spans="1:12" x14ac:dyDescent="0.25">
      <c r="A34" s="274">
        <v>124</v>
      </c>
      <c r="B34" s="275">
        <f>INDEX(TechList[Tech],MATCH(A34,TechList[Tech_'#],0),)</f>
        <v>12</v>
      </c>
      <c r="C34" s="182" t="str">
        <f t="shared" si="0"/>
        <v>124_01</v>
      </c>
      <c r="D34" s="182" t="str">
        <f>INDEX(CWC_VehType!$C$2:$C$30,MATCH($G34,CWC_VehType!$A$2:$A$30,0),)</f>
        <v>NT</v>
      </c>
      <c r="E34" s="276">
        <f>INDEX(IF(WR_IC_new[[#This Row],[Tow/Non-tow]]="NT",wr_ICcurves!$C$21:$C$80,wr_ICcurves!$E$21:$E$80),MATCH(WR_IC_new[[#This Row],[Tech_'#]],wr_ICcurves!$A$21:$A$80,0),)</f>
        <v>0.49024190351148567</v>
      </c>
      <c r="F34" s="288">
        <f>INDEX(IF(WR_IC_new[[#This Row],[Tow/Non-tow]]="NT",wr_ICcurves!$D$21:$D$80,wr_ICcurves!$F$21:$F$80),MATCH(WR_IC_new[[#This Row],[Tech_'#]],wr_ICcurves!$A$21:$A$80,0),)</f>
        <v>0.39545170495210269</v>
      </c>
      <c r="G34" s="274">
        <v>1</v>
      </c>
      <c r="H34" s="182">
        <f>SUMIFS(LearningFactors[LF_codeNew],LearningFactors[Tech_'#],WR_IC_new[[#This Row],[Tech_'#]])</f>
        <v>30</v>
      </c>
      <c r="I34" s="182">
        <f>INDEX(TechList[ST_Thru],MATCH($A34,TechList[Tech_'#],0),)</f>
        <v>2024</v>
      </c>
      <c r="J34" s="182" t="str">
        <f>INDEX(TechList[Complexity],MATCH($A34,TechList[Tech_'#],0),)</f>
        <v>Low2</v>
      </c>
      <c r="K34" s="277">
        <f>INDEX(CurbWt_selection,MATCH($G34,CurbWts!$A$3:$A$40,0),)
*($B34/100)
*E34</f>
        <v>163.06650617061186</v>
      </c>
      <c r="L34" s="277">
        <f>INDEX(CurbWt_selection,MATCH($G34,CurbWts!$A$3:$A$40,0),)
*($B34/100)
*F34</f>
        <v>131.53695639614014</v>
      </c>
    </row>
    <row r="35" spans="1:12" x14ac:dyDescent="0.25">
      <c r="A35" s="274">
        <v>125</v>
      </c>
      <c r="B35" s="275">
        <f>INDEX(TechList[Tech],MATCH(A35,TechList[Tech_'#],0),)</f>
        <v>12.5</v>
      </c>
      <c r="C35" s="182" t="str">
        <f t="shared" si="0"/>
        <v>125_01</v>
      </c>
      <c r="D35" s="182" t="str">
        <f>INDEX(CWC_VehType!$C$2:$C$30,MATCH($G35,CWC_VehType!$A$2:$A$30,0),)</f>
        <v>NT</v>
      </c>
      <c r="E35" s="276">
        <f>INDEX(IF(WR_IC_new[[#This Row],[Tow/Non-tow]]="NT",wr_ICcurves!$C$21:$C$80,wr_ICcurves!$E$21:$E$80),MATCH(WR_IC_new[[#This Row],[Tech_'#]],wr_ICcurves!$A$21:$A$80,0),)</f>
        <v>0.51066864949113089</v>
      </c>
      <c r="F35" s="288">
        <f>INDEX(IF(WR_IC_new[[#This Row],[Tow/Non-tow]]="NT",wr_ICcurves!$D$21:$D$80,wr_ICcurves!$F$21:$F$80),MATCH(WR_IC_new[[#This Row],[Tech_'#]],wr_ICcurves!$A$21:$A$80,0),)</f>
        <v>0.41192885932510698</v>
      </c>
      <c r="G35" s="274">
        <v>1</v>
      </c>
      <c r="H35" s="182">
        <f>SUMIFS(LearningFactors[LF_codeNew],LearningFactors[Tech_'#],WR_IC_new[[#This Row],[Tech_'#]])</f>
        <v>30</v>
      </c>
      <c r="I35" s="182">
        <f>INDEX(TechList[ST_Thru],MATCH($A35,TechList[Tech_'#],0),)</f>
        <v>2024</v>
      </c>
      <c r="J35" s="182" t="str">
        <f>INDEX(TechList[Complexity],MATCH($A35,TechList[Tech_'#],0),)</f>
        <v>Low2</v>
      </c>
      <c r="K35" s="277">
        <f>INDEX(CurbWt_selection,MATCH($G35,CurbWts!$A$3:$A$40,0),)
*($B35/100)
*E35</f>
        <v>176.9384832580424</v>
      </c>
      <c r="L35" s="277">
        <f>INDEX(CurbWt_selection,MATCH($G35,CurbWts!$A$3:$A$40,0),)
*($B35/100)
*F35</f>
        <v>142.72673220067293</v>
      </c>
    </row>
    <row r="36" spans="1:12" x14ac:dyDescent="0.25">
      <c r="A36" s="274">
        <v>126</v>
      </c>
      <c r="B36" s="275">
        <f>INDEX(TechList[Tech],MATCH(A36,TechList[Tech_'#],0),)</f>
        <v>13</v>
      </c>
      <c r="C36" s="182" t="str">
        <f t="shared" si="0"/>
        <v>126_01</v>
      </c>
      <c r="D36" s="182" t="str">
        <f>INDEX(CWC_VehType!$C$2:$C$30,MATCH($G36,CWC_VehType!$A$2:$A$30,0),)</f>
        <v>NT</v>
      </c>
      <c r="E36" s="276">
        <f>INDEX(IF(WR_IC_new[[#This Row],[Tow/Non-tow]]="NT",wr_ICcurves!$C$21:$C$80,wr_ICcurves!$E$21:$E$80),MATCH(WR_IC_new[[#This Row],[Tech_'#]],wr_ICcurves!$A$21:$A$80,0),)</f>
        <v>0.531095395470776</v>
      </c>
      <c r="F36" s="288">
        <f>INDEX(IF(WR_IC_new[[#This Row],[Tow/Non-tow]]="NT",wr_ICcurves!$D$21:$D$80,wr_ICcurves!$F$21:$F$80),MATCH(WR_IC_new[[#This Row],[Tech_'#]],wr_ICcurves!$A$21:$A$80,0),)</f>
        <v>0.42840601369811121</v>
      </c>
      <c r="G36" s="274">
        <v>1</v>
      </c>
      <c r="H36" s="182">
        <f>SUMIFS(LearningFactors[LF_codeNew],LearningFactors[Tech_'#],WR_IC_new[[#This Row],[Tech_'#]])</f>
        <v>30</v>
      </c>
      <c r="I36" s="182">
        <f>INDEX(TechList[ST_Thru],MATCH($A36,TechList[Tech_'#],0),)</f>
        <v>2024</v>
      </c>
      <c r="J36" s="182" t="str">
        <f>INDEX(TechList[Complexity],MATCH($A36,TechList[Tech_'#],0),)</f>
        <v>Low2</v>
      </c>
      <c r="K36" s="277">
        <f>INDEX(CurbWt_selection,MATCH($G36,CurbWts!$A$3:$A$40,0),)
*($B36/100)
*E36</f>
        <v>191.37666349189863</v>
      </c>
      <c r="L36" s="277">
        <f>INDEX(CurbWt_selection,MATCH($G36,CurbWts!$A$3:$A$40,0),)
*($B36/100)
*F36</f>
        <v>154.37323354824781</v>
      </c>
    </row>
    <row r="37" spans="1:12" x14ac:dyDescent="0.25">
      <c r="A37" s="274">
        <v>127</v>
      </c>
      <c r="B37" s="275">
        <f>INDEX(TechList[Tech],MATCH(A37,TechList[Tech_'#],0),)</f>
        <v>13.5</v>
      </c>
      <c r="C37" s="182" t="str">
        <f t="shared" si="0"/>
        <v>127_01</v>
      </c>
      <c r="D37" s="182" t="str">
        <f>INDEX(CWC_VehType!$C$2:$C$30,MATCH($G37,CWC_VehType!$A$2:$A$30,0),)</f>
        <v>NT</v>
      </c>
      <c r="E37" s="276">
        <f>INDEX(IF(WR_IC_new[[#This Row],[Tow/Non-tow]]="NT",wr_ICcurves!$C$21:$C$80,wr_ICcurves!$E$21:$E$80),MATCH(WR_IC_new[[#This Row],[Tech_'#]],wr_ICcurves!$A$21:$A$80,0),)</f>
        <v>0.55152214145042133</v>
      </c>
      <c r="F37" s="288">
        <f>INDEX(IF(WR_IC_new[[#This Row],[Tow/Non-tow]]="NT",wr_ICcurves!$D$21:$D$80,wr_ICcurves!$F$21:$F$80),MATCH(WR_IC_new[[#This Row],[Tech_'#]],wr_ICcurves!$A$21:$A$80,0),)</f>
        <v>0.44488316807111555</v>
      </c>
      <c r="G37" s="274">
        <v>1</v>
      </c>
      <c r="H37" s="182">
        <f>SUMIFS(LearningFactors[LF_codeNew],LearningFactors[Tech_'#],WR_IC_new[[#This Row],[Tech_'#]])</f>
        <v>30</v>
      </c>
      <c r="I37" s="182">
        <f>INDEX(TechList[ST_Thru],MATCH($A37,TechList[Tech_'#],0),)</f>
        <v>2024</v>
      </c>
      <c r="J37" s="182" t="str">
        <f>INDEX(TechList[Complexity],MATCH($A37,TechList[Tech_'#],0),)</f>
        <v>Low2</v>
      </c>
      <c r="K37" s="277">
        <f>INDEX(CurbWt_selection,MATCH($G37,CurbWts!$A$3:$A$40,0),)
*($B37/100)
*E37</f>
        <v>206.38104687218063</v>
      </c>
      <c r="L37" s="277">
        <f>INDEX(CurbWt_selection,MATCH($G37,CurbWts!$A$3:$A$40,0),)
*($B37/100)
*F37</f>
        <v>166.4764604388649</v>
      </c>
    </row>
    <row r="38" spans="1:12" x14ac:dyDescent="0.25">
      <c r="A38" s="274">
        <v>128</v>
      </c>
      <c r="B38" s="275">
        <f>INDEX(TechList[Tech],MATCH(A38,TechList[Tech_'#],0),)</f>
        <v>14</v>
      </c>
      <c r="C38" s="182" t="str">
        <f t="shared" si="0"/>
        <v>128_01</v>
      </c>
      <c r="D38" s="182" t="str">
        <f>INDEX(CWC_VehType!$C$2:$C$30,MATCH($G38,CWC_VehType!$A$2:$A$30,0),)</f>
        <v>NT</v>
      </c>
      <c r="E38" s="276">
        <f>INDEX(IF(WR_IC_new[[#This Row],[Tow/Non-tow]]="NT",wr_ICcurves!$C$21:$C$80,wr_ICcurves!$E$21:$E$80),MATCH(WR_IC_new[[#This Row],[Tech_'#]],wr_ICcurves!$A$21:$A$80,0),)</f>
        <v>0.57194888743006655</v>
      </c>
      <c r="F38" s="288">
        <f>INDEX(IF(WR_IC_new[[#This Row],[Tow/Non-tow]]="NT",wr_ICcurves!$D$21:$D$80,wr_ICcurves!$F$21:$F$80),MATCH(WR_IC_new[[#This Row],[Tech_'#]],wr_ICcurves!$A$21:$A$80,0),)</f>
        <v>0.46136032244411984</v>
      </c>
      <c r="G38" s="274">
        <v>1</v>
      </c>
      <c r="H38" s="182">
        <f>SUMIFS(LearningFactors[LF_codeNew],LearningFactors[Tech_'#],WR_IC_new[[#This Row],[Tech_'#]])</f>
        <v>30</v>
      </c>
      <c r="I38" s="182">
        <f>INDEX(TechList[ST_Thru],MATCH($A38,TechList[Tech_'#],0),)</f>
        <v>2024</v>
      </c>
      <c r="J38" s="182" t="str">
        <f>INDEX(TechList[Complexity],MATCH($A38,TechList[Tech_'#],0),)</f>
        <v>Low2</v>
      </c>
      <c r="K38" s="277">
        <f>INDEX(CurbWt_selection,MATCH($G38,CurbWts!$A$3:$A$40,0),)
*($B38/100)
*E38</f>
        <v>221.95163339888839</v>
      </c>
      <c r="L38" s="277">
        <f>INDEX(CurbWt_selection,MATCH($G38,CurbWts!$A$3:$A$40,0),)
*($B38/100)
*F38</f>
        <v>179.03641287252412</v>
      </c>
    </row>
    <row r="39" spans="1:12" x14ac:dyDescent="0.25">
      <c r="A39" s="274">
        <v>129</v>
      </c>
      <c r="B39" s="275">
        <f>INDEX(TechList[Tech],MATCH(A39,TechList[Tech_'#],0),)</f>
        <v>14.5</v>
      </c>
      <c r="C39" s="182" t="str">
        <f t="shared" si="0"/>
        <v>129_01</v>
      </c>
      <c r="D39" s="182" t="str">
        <f>INDEX(CWC_VehType!$C$2:$C$30,MATCH($G39,CWC_VehType!$A$2:$A$30,0),)</f>
        <v>NT</v>
      </c>
      <c r="E39" s="276">
        <f>INDEX(IF(WR_IC_new[[#This Row],[Tow/Non-tow]]="NT",wr_ICcurves!$C$21:$C$80,wr_ICcurves!$E$21:$E$80),MATCH(WR_IC_new[[#This Row],[Tech_'#]],wr_ICcurves!$A$21:$A$80,0),)</f>
        <v>0.59237563340971178</v>
      </c>
      <c r="F39" s="288">
        <f>INDEX(IF(WR_IC_new[[#This Row],[Tow/Non-tow]]="NT",wr_ICcurves!$D$21:$D$80,wr_ICcurves!$F$21:$F$80),MATCH(WR_IC_new[[#This Row],[Tech_'#]],wr_ICcurves!$A$21:$A$80,0),)</f>
        <v>0.47783747681712407</v>
      </c>
      <c r="G39" s="274">
        <v>1</v>
      </c>
      <c r="H39" s="182">
        <f>SUMIFS(LearningFactors[LF_codeNew],LearningFactors[Tech_'#],WR_IC_new[[#This Row],[Tech_'#]])</f>
        <v>30</v>
      </c>
      <c r="I39" s="182">
        <f>INDEX(TechList[ST_Thru],MATCH($A39,TechList[Tech_'#],0),)</f>
        <v>2024</v>
      </c>
      <c r="J39" s="182" t="str">
        <f>INDEX(TechList[Complexity],MATCH($A39,TechList[Tech_'#],0),)</f>
        <v>Low2</v>
      </c>
      <c r="K39" s="277">
        <f>INDEX(CurbWt_selection,MATCH($G39,CurbWts!$A$3:$A$40,0),)
*($B39/100)
*E39</f>
        <v>238.08842307202178</v>
      </c>
      <c r="L39" s="277">
        <f>INDEX(CurbWt_selection,MATCH($G39,CurbWts!$A$3:$A$40,0),)
*($B39/100)
*F39</f>
        <v>192.05309084922544</v>
      </c>
    </row>
    <row r="40" spans="1:12" x14ac:dyDescent="0.25">
      <c r="A40" s="274">
        <v>130</v>
      </c>
      <c r="B40" s="275">
        <f>INDEX(TechList[Tech],MATCH(A40,TechList[Tech_'#],0),)</f>
        <v>15</v>
      </c>
      <c r="C40" s="182" t="str">
        <f t="shared" si="0"/>
        <v>130_01</v>
      </c>
      <c r="D40" s="182" t="str">
        <f>INDEX(CWC_VehType!$C$2:$C$30,MATCH($G40,CWC_VehType!$A$2:$A$30,0),)</f>
        <v>NT</v>
      </c>
      <c r="E40" s="276">
        <f>INDEX(IF(WR_IC_new[[#This Row],[Tow/Non-tow]]="NT",wr_ICcurves!$C$21:$C$80,wr_ICcurves!$E$21:$E$80),MATCH(WR_IC_new[[#This Row],[Tech_'#]],wr_ICcurves!$A$21:$A$80,0),)</f>
        <v>0.61280237938935711</v>
      </c>
      <c r="F40" s="288">
        <f>INDEX(IF(WR_IC_new[[#This Row],[Tow/Non-tow]]="NT",wr_ICcurves!$D$21:$D$80,wr_ICcurves!$F$21:$F$80),MATCH(WR_IC_new[[#This Row],[Tech_'#]],wr_ICcurves!$A$21:$A$80,0),)</f>
        <v>0.49431463119012836</v>
      </c>
      <c r="G40" s="274">
        <v>1</v>
      </c>
      <c r="H40" s="182">
        <f>SUMIFS(LearningFactors[LF_codeNew],LearningFactors[Tech_'#],WR_IC_new[[#This Row],[Tech_'#]])</f>
        <v>30</v>
      </c>
      <c r="I40" s="182">
        <f>INDEX(TechList[ST_Thru],MATCH($A40,TechList[Tech_'#],0),)</f>
        <v>2024</v>
      </c>
      <c r="J40" s="182" t="str">
        <f>INDEX(TechList[Complexity],MATCH($A40,TechList[Tech_'#],0),)</f>
        <v>Med2</v>
      </c>
      <c r="K40" s="277">
        <f>INDEX(CurbWt_selection,MATCH($G40,CurbWts!$A$3:$A$40,0),)
*($B40/100)
*E40</f>
        <v>254.79141589158104</v>
      </c>
      <c r="L40" s="277">
        <f>INDEX(CurbWt_selection,MATCH($G40,CurbWts!$A$3:$A$40,0),)
*($B40/100)
*F40</f>
        <v>205.52649436896897</v>
      </c>
    </row>
    <row r="41" spans="1:12" x14ac:dyDescent="0.25">
      <c r="A41" s="274">
        <v>131</v>
      </c>
      <c r="B41" s="275">
        <f>INDEX(TechList[Tech],MATCH(A41,TechList[Tech_'#],0),)</f>
        <v>15.5</v>
      </c>
      <c r="C41" s="182" t="str">
        <f t="shared" si="0"/>
        <v>131_01</v>
      </c>
      <c r="D41" s="182" t="str">
        <f>INDEX(CWC_VehType!$C$2:$C$30,MATCH($G41,CWC_VehType!$A$2:$A$30,0),)</f>
        <v>NT</v>
      </c>
      <c r="E41" s="276">
        <f>INDEX(IF(WR_IC_new[[#This Row],[Tow/Non-tow]]="NT",wr_ICcurves!$C$21:$C$80,wr_ICcurves!$E$21:$E$80),MATCH(WR_IC_new[[#This Row],[Tech_'#]],wr_ICcurves!$A$21:$A$80,0),)</f>
        <v>0.63322912536900233</v>
      </c>
      <c r="F41" s="288">
        <f>INDEX(IF(WR_IC_new[[#This Row],[Tow/Non-tow]]="NT",wr_ICcurves!$D$21:$D$80,wr_ICcurves!$F$21:$F$80),MATCH(WR_IC_new[[#This Row],[Tech_'#]],wr_ICcurves!$A$21:$A$80,0),)</f>
        <v>0.51079178556313265</v>
      </c>
      <c r="G41" s="274">
        <v>1</v>
      </c>
      <c r="H41" s="182">
        <f>SUMIFS(LearningFactors[LF_codeNew],LearningFactors[Tech_'#],WR_IC_new[[#This Row],[Tech_'#]])</f>
        <v>30</v>
      </c>
      <c r="I41" s="182">
        <f>INDEX(TechList[ST_Thru],MATCH($A41,TechList[Tech_'#],0),)</f>
        <v>2024</v>
      </c>
      <c r="J41" s="182" t="str">
        <f>INDEX(TechList[Complexity],MATCH($A41,TechList[Tech_'#],0),)</f>
        <v>Med2</v>
      </c>
      <c r="K41" s="277">
        <f>INDEX(CurbWt_selection,MATCH($G41,CurbWts!$A$3:$A$40,0),)
*($B41/100)
*E41</f>
        <v>272.06061185756602</v>
      </c>
      <c r="L41" s="277">
        <f>INDEX(CurbWt_selection,MATCH($G41,CurbWts!$A$3:$A$40,0),)
*($B41/100)
*F41</f>
        <v>219.45662343175468</v>
      </c>
    </row>
    <row r="42" spans="1:12" x14ac:dyDescent="0.25">
      <c r="A42" s="274">
        <v>132</v>
      </c>
      <c r="B42" s="275">
        <f>INDEX(TechList[Tech],MATCH(A42,TechList[Tech_'#],0),)</f>
        <v>16</v>
      </c>
      <c r="C42" s="182" t="str">
        <f t="shared" si="0"/>
        <v>132_01</v>
      </c>
      <c r="D42" s="182" t="str">
        <f>INDEX(CWC_VehType!$C$2:$C$30,MATCH($G42,CWC_VehType!$A$2:$A$30,0),)</f>
        <v>NT</v>
      </c>
      <c r="E42" s="276">
        <f>INDEX(IF(WR_IC_new[[#This Row],[Tow/Non-tow]]="NT",wr_ICcurves!$C$21:$C$80,wr_ICcurves!$E$21:$E$80),MATCH(WR_IC_new[[#This Row],[Tech_'#]],wr_ICcurves!$A$21:$A$80,0),)</f>
        <v>0.65365587134864755</v>
      </c>
      <c r="F42" s="288">
        <f>INDEX(IF(WR_IC_new[[#This Row],[Tow/Non-tow]]="NT",wr_ICcurves!$D$21:$D$80,wr_ICcurves!$F$21:$F$80),MATCH(WR_IC_new[[#This Row],[Tech_'#]],wr_ICcurves!$A$21:$A$80,0),)</f>
        <v>0.52726893993613699</v>
      </c>
      <c r="G42" s="274">
        <v>1</v>
      </c>
      <c r="H42" s="182">
        <f>SUMIFS(LearningFactors[LF_codeNew],LearningFactors[Tech_'#],WR_IC_new[[#This Row],[Tech_'#]])</f>
        <v>30</v>
      </c>
      <c r="I42" s="182">
        <f>INDEX(TechList[ST_Thru],MATCH($A42,TechList[Tech_'#],0),)</f>
        <v>2024</v>
      </c>
      <c r="J42" s="182" t="str">
        <f>INDEX(TechList[Complexity],MATCH($A42,TechList[Tech_'#],0),)</f>
        <v>Med2</v>
      </c>
      <c r="K42" s="277">
        <f>INDEX(CurbWt_selection,MATCH($G42,CurbWts!$A$3:$A$40,0),)
*($B42/100)
*E42</f>
        <v>289.89601096997671</v>
      </c>
      <c r="L42" s="277">
        <f>INDEX(CurbWt_selection,MATCH($G42,CurbWts!$A$3:$A$40,0),)
*($B42/100)
*F42</f>
        <v>233.84347803758254</v>
      </c>
    </row>
    <row r="43" spans="1:12" x14ac:dyDescent="0.25">
      <c r="A43" s="274">
        <v>133</v>
      </c>
      <c r="B43" s="275">
        <f>INDEX(TechList[Tech],MATCH(A43,TechList[Tech_'#],0),)</f>
        <v>16.5</v>
      </c>
      <c r="C43" s="182" t="str">
        <f t="shared" si="0"/>
        <v>133_01</v>
      </c>
      <c r="D43" s="182" t="str">
        <f>INDEX(CWC_VehType!$C$2:$C$30,MATCH($G43,CWC_VehType!$A$2:$A$30,0),)</f>
        <v>NT</v>
      </c>
      <c r="E43" s="276">
        <f>INDEX(IF(WR_IC_new[[#This Row],[Tow/Non-tow]]="NT",wr_ICcurves!$C$21:$C$80,wr_ICcurves!$E$21:$E$80),MATCH(WR_IC_new[[#This Row],[Tech_'#]],wr_ICcurves!$A$21:$A$80,0),)</f>
        <v>0.67408261732829278</v>
      </c>
      <c r="F43" s="288">
        <f>INDEX(IF(WR_IC_new[[#This Row],[Tow/Non-tow]]="NT",wr_ICcurves!$D$21:$D$80,wr_ICcurves!$F$21:$F$80),MATCH(WR_IC_new[[#This Row],[Tech_'#]],wr_ICcurves!$A$21:$A$80,0),)</f>
        <v>0.54374609430914123</v>
      </c>
      <c r="G43" s="274">
        <v>1</v>
      </c>
      <c r="H43" s="182">
        <f>SUMIFS(LearningFactors[LF_codeNew],LearningFactors[Tech_'#],WR_IC_new[[#This Row],[Tech_'#]])</f>
        <v>30</v>
      </c>
      <c r="I43" s="182">
        <f>INDEX(TechList[ST_Thru],MATCH($A43,TechList[Tech_'#],0),)</f>
        <v>2024</v>
      </c>
      <c r="J43" s="182" t="str">
        <f>INDEX(TechList[Complexity],MATCH($A43,TechList[Tech_'#],0),)</f>
        <v>Med2</v>
      </c>
      <c r="K43" s="277">
        <f>INDEX(CurbWt_selection,MATCH($G43,CurbWts!$A$3:$A$40,0),)
*($B43/100)
*E43</f>
        <v>308.29761322881308</v>
      </c>
      <c r="L43" s="277">
        <f>INDEX(CurbWt_selection,MATCH($G43,CurbWts!$A$3:$A$40,0),)
*($B43/100)
*F43</f>
        <v>248.6870581864525</v>
      </c>
    </row>
    <row r="44" spans="1:12" x14ac:dyDescent="0.25">
      <c r="A44" s="274">
        <v>134</v>
      </c>
      <c r="B44" s="275">
        <f>INDEX(TechList[Tech],MATCH(A44,TechList[Tech_'#],0),)</f>
        <v>17</v>
      </c>
      <c r="C44" s="182" t="str">
        <f t="shared" si="0"/>
        <v>134_01</v>
      </c>
      <c r="D44" s="182" t="str">
        <f>INDEX(CWC_VehType!$C$2:$C$30,MATCH($G44,CWC_VehType!$A$2:$A$30,0),)</f>
        <v>NT</v>
      </c>
      <c r="E44" s="276">
        <f>INDEX(IF(WR_IC_new[[#This Row],[Tow/Non-tow]]="NT",wr_ICcurves!$C$21:$C$80,wr_ICcurves!$E$21:$E$80),MATCH(WR_IC_new[[#This Row],[Tech_'#]],wr_ICcurves!$A$21:$A$80,0),)</f>
        <v>0.694509363307938</v>
      </c>
      <c r="F44" s="288">
        <f>INDEX(IF(WR_IC_new[[#This Row],[Tow/Non-tow]]="NT",wr_ICcurves!$D$21:$D$80,wr_ICcurves!$F$21:$F$80),MATCH(WR_IC_new[[#This Row],[Tech_'#]],wr_ICcurves!$A$21:$A$80,0),)</f>
        <v>0.56022324868214546</v>
      </c>
      <c r="G44" s="274">
        <v>1</v>
      </c>
      <c r="H44" s="182">
        <f>SUMIFS(LearningFactors[LF_codeNew],LearningFactors[Tech_'#],WR_IC_new[[#This Row],[Tech_'#]])</f>
        <v>30</v>
      </c>
      <c r="I44" s="182">
        <f>INDEX(TechList[ST_Thru],MATCH($A44,TechList[Tech_'#],0),)</f>
        <v>2024</v>
      </c>
      <c r="J44" s="182" t="str">
        <f>INDEX(TechList[Complexity],MATCH($A44,TechList[Tech_'#],0),)</f>
        <v>Med2</v>
      </c>
      <c r="K44" s="277">
        <f>INDEX(CurbWt_selection,MATCH($G44,CurbWts!$A$3:$A$40,0),)
*($B44/100)
*E44</f>
        <v>327.26541863407522</v>
      </c>
      <c r="L44" s="277">
        <f>INDEX(CurbWt_selection,MATCH($G44,CurbWts!$A$3:$A$40,0),)
*($B44/100)
*F44</f>
        <v>263.98736387836465</v>
      </c>
    </row>
    <row r="45" spans="1:12" x14ac:dyDescent="0.25">
      <c r="A45" s="274">
        <v>135</v>
      </c>
      <c r="B45" s="275">
        <f>INDEX(TechList[Tech],MATCH(A45,TechList[Tech_'#],0),)</f>
        <v>17.5</v>
      </c>
      <c r="C45" s="182" t="str">
        <f t="shared" si="0"/>
        <v>135_01</v>
      </c>
      <c r="D45" s="182" t="str">
        <f>INDEX(CWC_VehType!$C$2:$C$30,MATCH($G45,CWC_VehType!$A$2:$A$30,0),)</f>
        <v>NT</v>
      </c>
      <c r="E45" s="276">
        <f>INDEX(IF(WR_IC_new[[#This Row],[Tow/Non-tow]]="NT",wr_ICcurves!$C$21:$C$80,wr_ICcurves!$E$21:$E$80),MATCH(WR_IC_new[[#This Row],[Tech_'#]],wr_ICcurves!$A$21:$A$80,0),)</f>
        <v>0.71493610928758311</v>
      </c>
      <c r="F45" s="288">
        <f>INDEX(IF(WR_IC_new[[#This Row],[Tow/Non-tow]]="NT",wr_ICcurves!$D$21:$D$80,wr_ICcurves!$F$21:$F$80),MATCH(WR_IC_new[[#This Row],[Tech_'#]],wr_ICcurves!$A$21:$A$80,0),)</f>
        <v>0.5767004030551498</v>
      </c>
      <c r="G45" s="274">
        <v>1</v>
      </c>
      <c r="H45" s="182">
        <f>SUMIFS(LearningFactors[LF_codeNew],LearningFactors[Tech_'#],WR_IC_new[[#This Row],[Tech_'#]])</f>
        <v>30</v>
      </c>
      <c r="I45" s="182">
        <f>INDEX(TechList[ST_Thru],MATCH($A45,TechList[Tech_'#],0),)</f>
        <v>2024</v>
      </c>
      <c r="J45" s="182" t="str">
        <f>INDEX(TechList[Complexity],MATCH($A45,TechList[Tech_'#],0),)</f>
        <v>Med2</v>
      </c>
      <c r="K45" s="277">
        <f>INDEX(CurbWt_selection,MATCH($G45,CurbWts!$A$3:$A$40,0),)
*($B45/100)
*E45</f>
        <v>346.79942718576297</v>
      </c>
      <c r="L45" s="277">
        <f>INDEX(CurbWt_selection,MATCH($G45,CurbWts!$A$3:$A$40,0),)
*($B45/100)
*F45</f>
        <v>279.74439511331889</v>
      </c>
    </row>
    <row r="46" spans="1:12" x14ac:dyDescent="0.25">
      <c r="A46" s="274">
        <v>136</v>
      </c>
      <c r="B46" s="275">
        <f>INDEX(TechList[Tech],MATCH(A46,TechList[Tech_'#],0),)</f>
        <v>18</v>
      </c>
      <c r="C46" s="182" t="str">
        <f t="shared" si="0"/>
        <v>136_01</v>
      </c>
      <c r="D46" s="182" t="str">
        <f>INDEX(CWC_VehType!$C$2:$C$30,MATCH($G46,CWC_VehType!$A$2:$A$30,0),)</f>
        <v>NT</v>
      </c>
      <c r="E46" s="276">
        <f>INDEX(IF(WR_IC_new[[#This Row],[Tow/Non-tow]]="NT",wr_ICcurves!$C$21:$C$80,wr_ICcurves!$E$21:$E$80),MATCH(WR_IC_new[[#This Row],[Tech_'#]],wr_ICcurves!$A$21:$A$80,0),)</f>
        <v>0.73536285526722833</v>
      </c>
      <c r="F46" s="288">
        <f>INDEX(IF(WR_IC_new[[#This Row],[Tow/Non-tow]]="NT",wr_ICcurves!$D$21:$D$80,wr_ICcurves!$F$21:$F$80),MATCH(WR_IC_new[[#This Row],[Tech_'#]],wr_ICcurves!$A$21:$A$80,0),)</f>
        <v>0.59317755742815403</v>
      </c>
      <c r="G46" s="274">
        <v>1</v>
      </c>
      <c r="H46" s="182">
        <f>SUMIFS(LearningFactors[LF_codeNew],LearningFactors[Tech_'#],WR_IC_new[[#This Row],[Tech_'#]])</f>
        <v>30</v>
      </c>
      <c r="I46" s="182">
        <f>INDEX(TechList[ST_Thru],MATCH($A46,TechList[Tech_'#],0),)</f>
        <v>2024</v>
      </c>
      <c r="J46" s="182" t="str">
        <f>INDEX(TechList[Complexity],MATCH($A46,TechList[Tech_'#],0),)</f>
        <v>Med2</v>
      </c>
      <c r="K46" s="277">
        <f>INDEX(CurbWt_selection,MATCH($G46,CurbWts!$A$3:$A$40,0),)
*($B46/100)
*E46</f>
        <v>366.89963888387661</v>
      </c>
      <c r="L46" s="277">
        <f>INDEX(CurbWt_selection,MATCH($G46,CurbWts!$A$3:$A$40,0),)
*($B46/100)
*F46</f>
        <v>295.95815189131531</v>
      </c>
    </row>
    <row r="47" spans="1:12" x14ac:dyDescent="0.25">
      <c r="A47" s="274">
        <v>137</v>
      </c>
      <c r="B47" s="275">
        <f>INDEX(TechList[Tech],MATCH(A47,TechList[Tech_'#],0),)</f>
        <v>18.5</v>
      </c>
      <c r="C47" s="182" t="str">
        <f t="shared" si="0"/>
        <v>137_01</v>
      </c>
      <c r="D47" s="182" t="str">
        <f>INDEX(CWC_VehType!$C$2:$C$30,MATCH($G47,CWC_VehType!$A$2:$A$30,0),)</f>
        <v>NT</v>
      </c>
      <c r="E47" s="276">
        <f>INDEX(IF(WR_IC_new[[#This Row],[Tow/Non-tow]]="NT",wr_ICcurves!$C$21:$C$80,wr_ICcurves!$E$21:$E$80),MATCH(WR_IC_new[[#This Row],[Tech_'#]],wr_ICcurves!$A$21:$A$80,0),)</f>
        <v>0.75578960124687367</v>
      </c>
      <c r="F47" s="288">
        <f>INDEX(IF(WR_IC_new[[#This Row],[Tow/Non-tow]]="NT",wr_ICcurves!$D$21:$D$80,wr_ICcurves!$F$21:$F$80),MATCH(WR_IC_new[[#This Row],[Tech_'#]],wr_ICcurves!$A$21:$A$80,0),)</f>
        <v>0.60965471180115838</v>
      </c>
      <c r="G47" s="274">
        <v>1</v>
      </c>
      <c r="H47" s="182">
        <f>SUMIFS(LearningFactors[LF_codeNew],LearningFactors[Tech_'#],WR_IC_new[[#This Row],[Tech_'#]])</f>
        <v>30</v>
      </c>
      <c r="I47" s="182">
        <f>INDEX(TechList[ST_Thru],MATCH($A47,TechList[Tech_'#],0),)</f>
        <v>2024</v>
      </c>
      <c r="J47" s="182" t="str">
        <f>INDEX(TechList[Complexity],MATCH($A47,TechList[Tech_'#],0),)</f>
        <v>Med2</v>
      </c>
      <c r="K47" s="277">
        <f>INDEX(CurbWt_selection,MATCH($G47,CurbWts!$A$3:$A$40,0),)
*($B47/100)
*E47</f>
        <v>387.56605372841602</v>
      </c>
      <c r="L47" s="277">
        <f>INDEX(CurbWt_selection,MATCH($G47,CurbWts!$A$3:$A$40,0),)
*($B47/100)
*F47</f>
        <v>312.62863421235397</v>
      </c>
    </row>
    <row r="48" spans="1:12" x14ac:dyDescent="0.25">
      <c r="A48" s="274">
        <v>138</v>
      </c>
      <c r="B48" s="275">
        <f>INDEX(TechList[Tech],MATCH(A48,TechList[Tech_'#],0),)</f>
        <v>19</v>
      </c>
      <c r="C48" s="182" t="str">
        <f t="shared" si="0"/>
        <v>138_01</v>
      </c>
      <c r="D48" s="182" t="str">
        <f>INDEX(CWC_VehType!$C$2:$C$30,MATCH($G48,CWC_VehType!$A$2:$A$30,0),)</f>
        <v>NT</v>
      </c>
      <c r="E48" s="276">
        <f>INDEX(IF(WR_IC_new[[#This Row],[Tow/Non-tow]]="NT",wr_ICcurves!$C$21:$C$80,wr_ICcurves!$E$21:$E$80),MATCH(WR_IC_new[[#This Row],[Tech_'#]],wr_ICcurves!$A$21:$A$80,0),)</f>
        <v>0.776216347226519</v>
      </c>
      <c r="F48" s="288">
        <f>INDEX(IF(WR_IC_new[[#This Row],[Tow/Non-tow]]="NT",wr_ICcurves!$D$21:$D$80,wr_ICcurves!$F$21:$F$80),MATCH(WR_IC_new[[#This Row],[Tech_'#]],wr_ICcurves!$A$21:$A$80,0),)</f>
        <v>0.62613186617416261</v>
      </c>
      <c r="G48" s="274">
        <v>1</v>
      </c>
      <c r="H48" s="182">
        <f>SUMIFS(LearningFactors[LF_codeNew],LearningFactors[Tech_'#],WR_IC_new[[#This Row],[Tech_'#]])</f>
        <v>30</v>
      </c>
      <c r="I48" s="182">
        <f>INDEX(TechList[ST_Thru],MATCH($A48,TechList[Tech_'#],0),)</f>
        <v>2024</v>
      </c>
      <c r="J48" s="182" t="str">
        <f>INDEX(TechList[Complexity],MATCH($A48,TechList[Tech_'#],0),)</f>
        <v>Med2</v>
      </c>
      <c r="K48" s="277">
        <f>INDEX(CurbWt_selection,MATCH($G48,CurbWts!$A$3:$A$40,0),)
*($B48/100)
*E48</f>
        <v>408.79867171938116</v>
      </c>
      <c r="L48" s="277">
        <f>INDEX(CurbWt_selection,MATCH($G48,CurbWts!$A$3:$A$40,0),)
*($B48/100)
*F48</f>
        <v>329.7558420764347</v>
      </c>
    </row>
    <row r="49" spans="1:12" x14ac:dyDescent="0.25">
      <c r="A49" s="274">
        <v>139</v>
      </c>
      <c r="B49" s="275">
        <f>INDEX(TechList[Tech],MATCH(A49,TechList[Tech_'#],0),)</f>
        <v>19.5</v>
      </c>
      <c r="C49" s="182" t="str">
        <f t="shared" si="0"/>
        <v>139_01</v>
      </c>
      <c r="D49" s="182" t="str">
        <f>INDEX(CWC_VehType!$C$2:$C$30,MATCH($G49,CWC_VehType!$A$2:$A$30,0),)</f>
        <v>NT</v>
      </c>
      <c r="E49" s="276">
        <f>INDEX(IF(WR_IC_new[[#This Row],[Tow/Non-tow]]="NT",wr_ICcurves!$C$21:$C$80,wr_ICcurves!$E$21:$E$80),MATCH(WR_IC_new[[#This Row],[Tech_'#]],wr_ICcurves!$A$21:$A$80,0),)</f>
        <v>0.79664309320616422</v>
      </c>
      <c r="F49" s="288">
        <f>INDEX(IF(WR_IC_new[[#This Row],[Tow/Non-tow]]="NT",wr_ICcurves!$D$21:$D$80,wr_ICcurves!$F$21:$F$80),MATCH(WR_IC_new[[#This Row],[Tech_'#]],wr_ICcurves!$A$21:$A$80,0),)</f>
        <v>0.64260902054716684</v>
      </c>
      <c r="G49" s="274">
        <v>1</v>
      </c>
      <c r="H49" s="182">
        <f>SUMIFS(LearningFactors[LF_codeNew],LearningFactors[Tech_'#],WR_IC_new[[#This Row],[Tech_'#]])</f>
        <v>30</v>
      </c>
      <c r="I49" s="182">
        <f>INDEX(TechList[ST_Thru],MATCH($A49,TechList[Tech_'#],0),)</f>
        <v>2024</v>
      </c>
      <c r="J49" s="182" t="str">
        <f>INDEX(TechList[Complexity],MATCH($A49,TechList[Tech_'#],0),)</f>
        <v>Med2</v>
      </c>
      <c r="K49" s="277">
        <f>INDEX(CurbWt_selection,MATCH($G49,CurbWts!$A$3:$A$40,0),)
*($B49/100)
*E49</f>
        <v>430.59749285677202</v>
      </c>
      <c r="L49" s="277">
        <f>INDEX(CurbWt_selection,MATCH($G49,CurbWts!$A$3:$A$40,0),)
*($B49/100)
*F49</f>
        <v>347.33977548355762</v>
      </c>
    </row>
    <row r="50" spans="1:12" x14ac:dyDescent="0.25">
      <c r="A50" s="274">
        <v>140</v>
      </c>
      <c r="B50" s="275">
        <f>INDEX(TechList[Tech],MATCH(A50,TechList[Tech_'#],0),)</f>
        <v>20</v>
      </c>
      <c r="C50" s="182" t="str">
        <f t="shared" si="0"/>
        <v>140_01</v>
      </c>
      <c r="D50" s="182" t="str">
        <f>INDEX(CWC_VehType!$C$2:$C$30,MATCH($G50,CWC_VehType!$A$2:$A$30,0),)</f>
        <v>NT</v>
      </c>
      <c r="E50" s="276">
        <f>INDEX(IF(WR_IC_new[[#This Row],[Tow/Non-tow]]="NT",wr_ICcurves!$C$21:$C$80,wr_ICcurves!$E$21:$E$80),MATCH(WR_IC_new[[#This Row],[Tech_'#]],wr_ICcurves!$A$21:$A$80,0),)</f>
        <v>0.81706983918580944</v>
      </c>
      <c r="F50" s="288">
        <f>INDEX(IF(WR_IC_new[[#This Row],[Tow/Non-tow]]="NT",wr_ICcurves!$D$21:$D$80,wr_ICcurves!$F$21:$F$80),MATCH(WR_IC_new[[#This Row],[Tech_'#]],wr_ICcurves!$A$21:$A$80,0),)</f>
        <v>0.65908617492017119</v>
      </c>
      <c r="G50" s="274">
        <v>1</v>
      </c>
      <c r="H50" s="182">
        <f>SUMIFS(LearningFactors[LF_codeNew],LearningFactors[Tech_'#],WR_IC_new[[#This Row],[Tech_'#]])</f>
        <v>30</v>
      </c>
      <c r="I50" s="182">
        <f>INDEX(TechList[ST_Thru],MATCH($A50,TechList[Tech_'#],0),)</f>
        <v>2024</v>
      </c>
      <c r="J50" s="182" t="str">
        <f>INDEX(TechList[Complexity],MATCH($A50,TechList[Tech_'#],0),)</f>
        <v>Med2</v>
      </c>
      <c r="K50" s="277">
        <f>INDEX(CurbWt_selection,MATCH($G50,CurbWts!$A$3:$A$40,0),)
*($B50/100)
*E50</f>
        <v>452.96251714058855</v>
      </c>
      <c r="L50" s="277">
        <f>INDEX(CurbWt_selection,MATCH($G50,CurbWts!$A$3:$A$40,0),)
*($B50/100)
*F50</f>
        <v>365.38043443372271</v>
      </c>
    </row>
    <row r="51" spans="1:12" x14ac:dyDescent="0.25">
      <c r="A51" s="274">
        <v>141</v>
      </c>
      <c r="B51" s="275">
        <f>INDEX(TechList[Tech],MATCH(A51,TechList[Tech_'#],0),)</f>
        <v>20.5</v>
      </c>
      <c r="C51" s="182" t="str">
        <f t="shared" si="0"/>
        <v>141_01</v>
      </c>
      <c r="D51" s="182" t="str">
        <f>INDEX(CWC_VehType!$C$2:$C$30,MATCH($G51,CWC_VehType!$A$2:$A$30,0),)</f>
        <v>NT</v>
      </c>
      <c r="E51" s="276">
        <f>INDEX(IF(WR_IC_new[[#This Row],[Tow/Non-tow]]="NT",wr_ICcurves!$C$21:$C$80,wr_ICcurves!$E$21:$E$80),MATCH(WR_IC_new[[#This Row],[Tech_'#]],wr_ICcurves!$A$21:$A$80,0),)</f>
        <v>0.83749658516545455</v>
      </c>
      <c r="F51" s="288">
        <f>INDEX(IF(WR_IC_new[[#This Row],[Tow/Non-tow]]="NT",wr_ICcurves!$D$21:$D$80,wr_ICcurves!$F$21:$F$80),MATCH(WR_IC_new[[#This Row],[Tech_'#]],wr_ICcurves!$A$21:$A$80,0),)</f>
        <v>0.67556332929317542</v>
      </c>
      <c r="G51" s="274">
        <v>1</v>
      </c>
      <c r="H51" s="182">
        <f>SUMIFS(LearningFactors[LF_codeNew],LearningFactors[Tech_'#],WR_IC_new[[#This Row],[Tech_'#]])</f>
        <v>30</v>
      </c>
      <c r="I51" s="182">
        <f>INDEX(TechList[ST_Thru],MATCH($A51,TechList[Tech_'#],0),)</f>
        <v>2024</v>
      </c>
      <c r="J51" s="182" t="str">
        <f>INDEX(TechList[Complexity],MATCH($A51,TechList[Tech_'#],0),)</f>
        <v>Med2</v>
      </c>
      <c r="K51" s="277">
        <f>INDEX(CurbWt_selection,MATCH($G51,CurbWts!$A$3:$A$40,0),)
*($B51/100)
*E51</f>
        <v>475.89374457083073</v>
      </c>
      <c r="L51" s="277">
        <f>INDEX(CurbWt_selection,MATCH($G51,CurbWts!$A$3:$A$40,0),)
*($B51/100)
*F51</f>
        <v>383.87781892692982</v>
      </c>
    </row>
    <row r="52" spans="1:12" x14ac:dyDescent="0.25">
      <c r="A52" s="274">
        <v>142</v>
      </c>
      <c r="B52" s="275">
        <f>INDEX(TechList[Tech],MATCH(A52,TechList[Tech_'#],0),)</f>
        <v>21</v>
      </c>
      <c r="C52" s="182" t="str">
        <f t="shared" si="0"/>
        <v>142_01</v>
      </c>
      <c r="D52" s="182" t="str">
        <f>INDEX(CWC_VehType!$C$2:$C$30,MATCH($G52,CWC_VehType!$A$2:$A$30,0),)</f>
        <v>NT</v>
      </c>
      <c r="E52" s="276">
        <f>INDEX(IF(WR_IC_new[[#This Row],[Tow/Non-tow]]="NT",wr_ICcurves!$C$21:$C$80,wr_ICcurves!$E$21:$E$80),MATCH(WR_IC_new[[#This Row],[Tech_'#]],wr_ICcurves!$A$21:$A$80,0),)</f>
        <v>0.85792333114509978</v>
      </c>
      <c r="F52" s="288">
        <f>INDEX(IF(WR_IC_new[[#This Row],[Tow/Non-tow]]="NT",wr_ICcurves!$D$21:$D$80,wr_ICcurves!$F$21:$F$80),MATCH(WR_IC_new[[#This Row],[Tech_'#]],wr_ICcurves!$A$21:$A$80,0),)</f>
        <v>0.69204048366617976</v>
      </c>
      <c r="G52" s="274">
        <v>1</v>
      </c>
      <c r="H52" s="182">
        <f>SUMIFS(LearningFactors[LF_codeNew],LearningFactors[Tech_'#],WR_IC_new[[#This Row],[Tech_'#]])</f>
        <v>30</v>
      </c>
      <c r="I52" s="182">
        <f>INDEX(TechList[ST_Thru],MATCH($A52,TechList[Tech_'#],0),)</f>
        <v>2024</v>
      </c>
      <c r="J52" s="182" t="str">
        <f>INDEX(TechList[Complexity],MATCH($A52,TechList[Tech_'#],0),)</f>
        <v>Med2</v>
      </c>
      <c r="K52" s="277">
        <f>INDEX(CurbWt_selection,MATCH($G52,CurbWts!$A$3:$A$40,0),)
*($B52/100)
*E52</f>
        <v>499.39117514749876</v>
      </c>
      <c r="L52" s="277">
        <f>INDEX(CurbWt_selection,MATCH($G52,CurbWts!$A$3:$A$40,0),)
*($B52/100)
*F52</f>
        <v>402.83192896317922</v>
      </c>
    </row>
    <row r="53" spans="1:12" x14ac:dyDescent="0.25">
      <c r="A53" s="274">
        <v>143</v>
      </c>
      <c r="B53" s="275">
        <f>INDEX(TechList[Tech],MATCH(A53,TechList[Tech_'#],0),)</f>
        <v>21.5</v>
      </c>
      <c r="C53" s="182" t="str">
        <f t="shared" si="0"/>
        <v>143_01</v>
      </c>
      <c r="D53" s="182" t="str">
        <f>INDEX(CWC_VehType!$C$2:$C$30,MATCH($G53,CWC_VehType!$A$2:$A$30,0),)</f>
        <v>NT</v>
      </c>
      <c r="E53" s="276">
        <f>INDEX(IF(WR_IC_new[[#This Row],[Tow/Non-tow]]="NT",wr_ICcurves!$C$21:$C$80,wr_ICcurves!$E$21:$E$80),MATCH(WR_IC_new[[#This Row],[Tech_'#]],wr_ICcurves!$A$21:$A$80,0),)</f>
        <v>0.878350077124745</v>
      </c>
      <c r="F53" s="288">
        <f>INDEX(IF(WR_IC_new[[#This Row],[Tow/Non-tow]]="NT",wr_ICcurves!$D$21:$D$80,wr_ICcurves!$F$21:$F$80),MATCH(WR_IC_new[[#This Row],[Tech_'#]],wr_ICcurves!$A$21:$A$80,0),)</f>
        <v>0.70851763803918399</v>
      </c>
      <c r="G53" s="274">
        <v>1</v>
      </c>
      <c r="H53" s="182">
        <f>SUMIFS(LearningFactors[LF_codeNew],LearningFactors[Tech_'#],WR_IC_new[[#This Row],[Tech_'#]])</f>
        <v>30</v>
      </c>
      <c r="I53" s="182">
        <f>INDEX(TechList[ST_Thru],MATCH($A53,TechList[Tech_'#],0),)</f>
        <v>2024</v>
      </c>
      <c r="J53" s="182" t="str">
        <f>INDEX(TechList[Complexity],MATCH($A53,TechList[Tech_'#],0),)</f>
        <v>Med2</v>
      </c>
      <c r="K53" s="277">
        <f>INDEX(CurbWt_selection,MATCH($G53,CurbWts!$A$3:$A$40,0),)
*($B53/100)
*E53</f>
        <v>523.4548088705925</v>
      </c>
      <c r="L53" s="277">
        <f>INDEX(CurbWt_selection,MATCH($G53,CurbWts!$A$3:$A$40,0),)
*($B53/100)
*F53</f>
        <v>422.24276454247075</v>
      </c>
    </row>
    <row r="54" spans="1:12" x14ac:dyDescent="0.25">
      <c r="A54" s="274">
        <v>144</v>
      </c>
      <c r="B54" s="275">
        <f>INDEX(TechList[Tech],MATCH(A54,TechList[Tech_'#],0),)</f>
        <v>22</v>
      </c>
      <c r="C54" s="182" t="str">
        <f t="shared" si="0"/>
        <v>144_01</v>
      </c>
      <c r="D54" s="182" t="str">
        <f>INDEX(CWC_VehType!$C$2:$C$30,MATCH($G54,CWC_VehType!$A$2:$A$30,0),)</f>
        <v>NT</v>
      </c>
      <c r="E54" s="276">
        <f>INDEX(IF(WR_IC_new[[#This Row],[Tow/Non-tow]]="NT",wr_ICcurves!$C$21:$C$80,wr_ICcurves!$E$21:$E$80),MATCH(WR_IC_new[[#This Row],[Tech_'#]],wr_ICcurves!$A$21:$A$80,0),)</f>
        <v>0.89877682310439022</v>
      </c>
      <c r="F54" s="288">
        <f>INDEX(IF(WR_IC_new[[#This Row],[Tow/Non-tow]]="NT",wr_ICcurves!$D$21:$D$80,wr_ICcurves!$F$21:$F$80),MATCH(WR_IC_new[[#This Row],[Tech_'#]],wr_ICcurves!$A$21:$A$80,0),)</f>
        <v>0.72499479241218823</v>
      </c>
      <c r="G54" s="274">
        <v>1</v>
      </c>
      <c r="H54" s="182">
        <f>SUMIFS(LearningFactors[LF_codeNew],LearningFactors[Tech_'#],WR_IC_new[[#This Row],[Tech_'#]])</f>
        <v>30</v>
      </c>
      <c r="I54" s="182">
        <f>INDEX(TechList[ST_Thru],MATCH($A54,TechList[Tech_'#],0),)</f>
        <v>2024</v>
      </c>
      <c r="J54" s="182" t="str">
        <f>INDEX(TechList[Complexity],MATCH($A54,TechList[Tech_'#],0),)</f>
        <v>Med2</v>
      </c>
      <c r="K54" s="277">
        <f>INDEX(CurbWt_selection,MATCH($G54,CurbWts!$A$3:$A$40,0),)
*($B54/100)
*E54</f>
        <v>548.08464574011202</v>
      </c>
      <c r="L54" s="277">
        <f>INDEX(CurbWt_selection,MATCH($G54,CurbWts!$A$3:$A$40,0),)
*($B54/100)
*F54</f>
        <v>442.11032566480441</v>
      </c>
    </row>
    <row r="55" spans="1:12" x14ac:dyDescent="0.25">
      <c r="A55" s="274">
        <v>145</v>
      </c>
      <c r="B55" s="275">
        <f>INDEX(TechList[Tech],MATCH(A55,TechList[Tech_'#],0),)</f>
        <v>22.5</v>
      </c>
      <c r="C55" s="182" t="str">
        <f t="shared" si="0"/>
        <v>145_01</v>
      </c>
      <c r="D55" s="182" t="str">
        <f>INDEX(CWC_VehType!$C$2:$C$30,MATCH($G55,CWC_VehType!$A$2:$A$30,0),)</f>
        <v>NT</v>
      </c>
      <c r="E55" s="276">
        <f>INDEX(IF(WR_IC_new[[#This Row],[Tow/Non-tow]]="NT",wr_ICcurves!$C$21:$C$80,wr_ICcurves!$E$21:$E$80),MATCH(WR_IC_new[[#This Row],[Tech_'#]],wr_ICcurves!$A$21:$A$80,0),)</f>
        <v>0.91920356908403544</v>
      </c>
      <c r="F55" s="288">
        <f>INDEX(IF(WR_IC_new[[#This Row],[Tow/Non-tow]]="NT",wr_ICcurves!$D$21:$D$80,wr_ICcurves!$F$21:$F$80),MATCH(WR_IC_new[[#This Row],[Tech_'#]],wr_ICcurves!$A$21:$A$80,0),)</f>
        <v>0.74147194678519257</v>
      </c>
      <c r="G55" s="274">
        <v>1</v>
      </c>
      <c r="H55" s="182">
        <f>SUMIFS(LearningFactors[LF_codeNew],LearningFactors[Tech_'#],WR_IC_new[[#This Row],[Tech_'#]])</f>
        <v>30</v>
      </c>
      <c r="I55" s="182">
        <f>INDEX(TechList[ST_Thru],MATCH($A55,TechList[Tech_'#],0),)</f>
        <v>2024</v>
      </c>
      <c r="J55" s="182" t="str">
        <f>INDEX(TechList[Complexity],MATCH($A55,TechList[Tech_'#],0),)</f>
        <v>Med2</v>
      </c>
      <c r="K55" s="277">
        <f>INDEX(CurbWt_selection,MATCH($G55,CurbWts!$A$3:$A$40,0),)
*($B55/100)
*E55</f>
        <v>573.28068575605721</v>
      </c>
      <c r="L55" s="277">
        <f>INDEX(CurbWt_selection,MATCH($G55,CurbWts!$A$3:$A$40,0),)
*($B55/100)
*F55</f>
        <v>462.43461233018024</v>
      </c>
    </row>
    <row r="56" spans="1:12" x14ac:dyDescent="0.25">
      <c r="A56" s="274">
        <v>146</v>
      </c>
      <c r="B56" s="275">
        <f>INDEX(TechList[Tech],MATCH(A56,TechList[Tech_'#],0),)</f>
        <v>23</v>
      </c>
      <c r="C56" s="182" t="str">
        <f t="shared" si="0"/>
        <v>146_01</v>
      </c>
      <c r="D56" s="182" t="str">
        <f>INDEX(CWC_VehType!$C$2:$C$30,MATCH($G56,CWC_VehType!$A$2:$A$30,0),)</f>
        <v>NT</v>
      </c>
      <c r="E56" s="276">
        <f>INDEX(IF(WR_IC_new[[#This Row],[Tow/Non-tow]]="NT",wr_ICcurves!$C$21:$C$80,wr_ICcurves!$E$21:$E$80),MATCH(WR_IC_new[[#This Row],[Tech_'#]],wr_ICcurves!$A$21:$A$80,0),)</f>
        <v>0.93963031506368067</v>
      </c>
      <c r="F56" s="288">
        <f>INDEX(IF(WR_IC_new[[#This Row],[Tow/Non-tow]]="NT",wr_ICcurves!$D$21:$D$80,wr_ICcurves!$F$21:$F$80),MATCH(WR_IC_new[[#This Row],[Tech_'#]],wr_ICcurves!$A$21:$A$80,0),)</f>
        <v>0.7579491011581968</v>
      </c>
      <c r="G56" s="274">
        <v>1</v>
      </c>
      <c r="H56" s="182">
        <f>SUMIFS(LearningFactors[LF_codeNew],LearningFactors[Tech_'#],WR_IC_new[[#This Row],[Tech_'#]])</f>
        <v>30</v>
      </c>
      <c r="I56" s="182">
        <f>INDEX(TechList[ST_Thru],MATCH($A56,TechList[Tech_'#],0),)</f>
        <v>2024</v>
      </c>
      <c r="J56" s="182" t="str">
        <f>INDEX(TechList[Complexity],MATCH($A56,TechList[Tech_'#],0),)</f>
        <v>Med2</v>
      </c>
      <c r="K56" s="277">
        <f>INDEX(CurbWt_selection,MATCH($G56,CurbWts!$A$3:$A$40,0),)
*($B56/100)
*E56</f>
        <v>599.04292891842817</v>
      </c>
      <c r="L56" s="277">
        <f>INDEX(CurbWt_selection,MATCH($G56,CurbWts!$A$3:$A$40,0),)
*($B56/100)
*F56</f>
        <v>483.21562453859821</v>
      </c>
    </row>
    <row r="57" spans="1:12" x14ac:dyDescent="0.25">
      <c r="A57" s="274">
        <v>147</v>
      </c>
      <c r="B57" s="275">
        <f>INDEX(TechList[Tech],MATCH(A57,TechList[Tech_'#],0),)</f>
        <v>23.5</v>
      </c>
      <c r="C57" s="182" t="str">
        <f t="shared" si="0"/>
        <v>147_01</v>
      </c>
      <c r="D57" s="182" t="str">
        <f>INDEX(CWC_VehType!$C$2:$C$30,MATCH($G57,CWC_VehType!$A$2:$A$30,0),)</f>
        <v>NT</v>
      </c>
      <c r="E57" s="276">
        <f>INDEX(IF(WR_IC_new[[#This Row],[Tow/Non-tow]]="NT",wr_ICcurves!$C$21:$C$80,wr_ICcurves!$E$21:$E$80),MATCH(WR_IC_new[[#This Row],[Tech_'#]],wr_ICcurves!$A$21:$A$80,0),)</f>
        <v>0.96005706104332589</v>
      </c>
      <c r="F57" s="288">
        <f>INDEX(IF(WR_IC_new[[#This Row],[Tow/Non-tow]]="NT",wr_ICcurves!$D$21:$D$80,wr_ICcurves!$F$21:$F$80),MATCH(WR_IC_new[[#This Row],[Tech_'#]],wr_ICcurves!$A$21:$A$80,0),)</f>
        <v>0.77442625553120115</v>
      </c>
      <c r="G57" s="274">
        <v>1</v>
      </c>
      <c r="H57" s="182">
        <f>SUMIFS(LearningFactors[LF_codeNew],LearningFactors[Tech_'#],WR_IC_new[[#This Row],[Tech_'#]])</f>
        <v>30</v>
      </c>
      <c r="I57" s="182">
        <f>INDEX(TechList[ST_Thru],MATCH($A57,TechList[Tech_'#],0),)</f>
        <v>2024</v>
      </c>
      <c r="J57" s="182" t="str">
        <f>INDEX(TechList[Complexity],MATCH($A57,TechList[Tech_'#],0),)</f>
        <v>Med2</v>
      </c>
      <c r="K57" s="277">
        <f>INDEX(CurbWt_selection,MATCH($G57,CurbWts!$A$3:$A$40,0),)
*($B57/100)
*E57</f>
        <v>625.3713752272248</v>
      </c>
      <c r="L57" s="277">
        <f>INDEX(CurbWt_selection,MATCH($G57,CurbWts!$A$3:$A$40,0),)
*($B57/100)
*F57</f>
        <v>504.45336229005829</v>
      </c>
    </row>
    <row r="58" spans="1:12" x14ac:dyDescent="0.25">
      <c r="A58" s="274">
        <v>148</v>
      </c>
      <c r="B58" s="275">
        <f>INDEX(TechList[Tech],MATCH(A58,TechList[Tech_'#],0),)</f>
        <v>24</v>
      </c>
      <c r="C58" s="182" t="str">
        <f t="shared" si="0"/>
        <v>148_01</v>
      </c>
      <c r="D58" s="182" t="str">
        <f>INDEX(CWC_VehType!$C$2:$C$30,MATCH($G58,CWC_VehType!$A$2:$A$30,0),)</f>
        <v>NT</v>
      </c>
      <c r="E58" s="276">
        <f>INDEX(IF(WR_IC_new[[#This Row],[Tow/Non-tow]]="NT",wr_ICcurves!$C$21:$C$80,wr_ICcurves!$E$21:$E$80),MATCH(WR_IC_new[[#This Row],[Tech_'#]],wr_ICcurves!$A$21:$A$80,0),)</f>
        <v>0.98048380702297133</v>
      </c>
      <c r="F58" s="288">
        <f>INDEX(IF(WR_IC_new[[#This Row],[Tow/Non-tow]]="NT",wr_ICcurves!$D$21:$D$80,wr_ICcurves!$F$21:$F$80),MATCH(WR_IC_new[[#This Row],[Tech_'#]],wr_ICcurves!$A$21:$A$80,0),)</f>
        <v>0.79090340990420538</v>
      </c>
      <c r="G58" s="274">
        <v>1</v>
      </c>
      <c r="H58" s="182">
        <f>SUMIFS(LearningFactors[LF_codeNew],LearningFactors[Tech_'#],WR_IC_new[[#This Row],[Tech_'#]])</f>
        <v>30</v>
      </c>
      <c r="I58" s="182">
        <f>INDEX(TechList[ST_Thru],MATCH($A58,TechList[Tech_'#],0),)</f>
        <v>2024</v>
      </c>
      <c r="J58" s="182" t="str">
        <f>INDEX(TechList[Complexity],MATCH($A58,TechList[Tech_'#],0),)</f>
        <v>Med2</v>
      </c>
      <c r="K58" s="277">
        <f>INDEX(CurbWt_selection,MATCH($G58,CurbWts!$A$3:$A$40,0),)
*($B58/100)
*E58</f>
        <v>652.26602468244744</v>
      </c>
      <c r="L58" s="277">
        <f>INDEX(CurbWt_selection,MATCH($G58,CurbWts!$A$3:$A$40,0),)
*($B58/100)
*F58</f>
        <v>526.14782558456056</v>
      </c>
    </row>
    <row r="59" spans="1:12" x14ac:dyDescent="0.25">
      <c r="A59" s="274">
        <v>149</v>
      </c>
      <c r="B59" s="275">
        <f>INDEX(TechList[Tech],MATCH(A59,TechList[Tech_'#],0),)</f>
        <v>24.5</v>
      </c>
      <c r="C59" s="182" t="str">
        <f t="shared" si="0"/>
        <v>149_01</v>
      </c>
      <c r="D59" s="182" t="str">
        <f>INDEX(CWC_VehType!$C$2:$C$30,MATCH($G59,CWC_VehType!$A$2:$A$30,0),)</f>
        <v>NT</v>
      </c>
      <c r="E59" s="276">
        <f>INDEX(IF(WR_IC_new[[#This Row],[Tow/Non-tow]]="NT",wr_ICcurves!$C$21:$C$80,wr_ICcurves!$E$21:$E$80),MATCH(WR_IC_new[[#This Row],[Tech_'#]],wr_ICcurves!$A$21:$A$80,0),)</f>
        <v>1.0009105530026166</v>
      </c>
      <c r="F59" s="288">
        <f>INDEX(IF(WR_IC_new[[#This Row],[Tow/Non-tow]]="NT",wr_ICcurves!$D$21:$D$80,wr_ICcurves!$F$21:$F$80),MATCH(WR_IC_new[[#This Row],[Tech_'#]],wr_ICcurves!$A$21:$A$80,0),)</f>
        <v>0.80738056427720961</v>
      </c>
      <c r="G59" s="274">
        <v>1</v>
      </c>
      <c r="H59" s="182">
        <f>SUMIFS(LearningFactors[LF_codeNew],LearningFactors[Tech_'#],WR_IC_new[[#This Row],[Tech_'#]])</f>
        <v>30</v>
      </c>
      <c r="I59" s="182">
        <f>INDEX(TechList[ST_Thru],MATCH($A59,TechList[Tech_'#],0),)</f>
        <v>2024</v>
      </c>
      <c r="J59" s="182" t="str">
        <f>INDEX(TechList[Complexity],MATCH($A59,TechList[Tech_'#],0),)</f>
        <v>Med2</v>
      </c>
      <c r="K59" s="277">
        <f>INDEX(CurbWt_selection,MATCH($G59,CurbWts!$A$3:$A$40,0),)
*($B59/100)
*E59</f>
        <v>679.72687728409562</v>
      </c>
      <c r="L59" s="277">
        <f>INDEX(CurbWt_selection,MATCH($G59,CurbWts!$A$3:$A$40,0),)
*($B59/100)
*F59</f>
        <v>548.29901442210496</v>
      </c>
    </row>
    <row r="60" spans="1:12" x14ac:dyDescent="0.25">
      <c r="A60" s="274">
        <v>150</v>
      </c>
      <c r="B60" s="275">
        <f>INDEX(TechList[Tech],MATCH(A60,TechList[Tech_'#],0),)</f>
        <v>25</v>
      </c>
      <c r="C60" s="182" t="str">
        <f t="shared" si="0"/>
        <v>150_01</v>
      </c>
      <c r="D60" s="182" t="str">
        <f>INDEX(CWC_VehType!$C$2:$C$30,MATCH($G60,CWC_VehType!$A$2:$A$30,0),)</f>
        <v>NT</v>
      </c>
      <c r="E60" s="276">
        <f>INDEX(IF(WR_IC_new[[#This Row],[Tow/Non-tow]]="NT",wr_ICcurves!$C$21:$C$80,wr_ICcurves!$E$21:$E$80),MATCH(WR_IC_new[[#This Row],[Tech_'#]],wr_ICcurves!$A$21:$A$80,0),)</f>
        <v>1.0213372989822618</v>
      </c>
      <c r="F60" s="288">
        <f>INDEX(IF(WR_IC_new[[#This Row],[Tow/Non-tow]]="NT",wr_ICcurves!$D$21:$D$80,wr_ICcurves!$F$21:$F$80),MATCH(WR_IC_new[[#This Row],[Tech_'#]],wr_ICcurves!$A$21:$A$80,0),)</f>
        <v>0.82385771865021395</v>
      </c>
      <c r="G60" s="274">
        <v>1</v>
      </c>
      <c r="H60" s="182">
        <f>SUMIFS(LearningFactors[LF_codeNew],LearningFactors[Tech_'#],WR_IC_new[[#This Row],[Tech_'#]])</f>
        <v>30</v>
      </c>
      <c r="I60" s="182">
        <f>INDEX(TechList[ST_Thru],MATCH($A60,TechList[Tech_'#],0),)</f>
        <v>2024</v>
      </c>
      <c r="J60" s="182" t="str">
        <f>INDEX(TechList[Complexity],MATCH($A60,TechList[Tech_'#],0),)</f>
        <v>High1</v>
      </c>
      <c r="K60" s="277">
        <f>INDEX(CurbWt_selection,MATCH($G60,CurbWts!$A$3:$A$40,0),)
*($B60/100)
*E60</f>
        <v>707.75393303216958</v>
      </c>
      <c r="L60" s="277">
        <f>INDEX(CurbWt_selection,MATCH($G60,CurbWts!$A$3:$A$40,0),)
*($B60/100)
*F60</f>
        <v>570.90692880269171</v>
      </c>
    </row>
    <row r="61" spans="1:12" x14ac:dyDescent="0.25">
      <c r="A61" s="274">
        <v>151</v>
      </c>
      <c r="B61" s="275">
        <f>INDEX(TechList[Tech],MATCH(A61,TechList[Tech_'#],0),)</f>
        <v>25.5</v>
      </c>
      <c r="C61" s="182" t="str">
        <f t="shared" si="0"/>
        <v>151_01</v>
      </c>
      <c r="D61" s="182" t="str">
        <f>INDEX(CWC_VehType!$C$2:$C$30,MATCH($G61,CWC_VehType!$A$2:$A$30,0),)</f>
        <v>NT</v>
      </c>
      <c r="E61" s="276">
        <f>INDEX(IF(WR_IC_new[[#This Row],[Tow/Non-tow]]="NT",wr_ICcurves!$C$21:$C$80,wr_ICcurves!$E$21:$E$80),MATCH(WR_IC_new[[#This Row],[Tech_'#]],wr_ICcurves!$A$21:$A$80,0),)</f>
        <v>1.041764044961907</v>
      </c>
      <c r="F61" s="288">
        <f>INDEX(IF(WR_IC_new[[#This Row],[Tow/Non-tow]]="NT",wr_ICcurves!$D$21:$D$80,wr_ICcurves!$F$21:$F$80),MATCH(WR_IC_new[[#This Row],[Tech_'#]],wr_ICcurves!$A$21:$A$80,0),)</f>
        <v>0.84033487302321819</v>
      </c>
      <c r="G61" s="274">
        <v>1</v>
      </c>
      <c r="H61" s="182">
        <f>SUMIFS(LearningFactors[LF_codeNew],LearningFactors[Tech_'#],WR_IC_new[[#This Row],[Tech_'#]])</f>
        <v>30</v>
      </c>
      <c r="I61" s="182">
        <f>INDEX(TechList[ST_Thru],MATCH($A61,TechList[Tech_'#],0),)</f>
        <v>2024</v>
      </c>
      <c r="J61" s="182" t="str">
        <f>INDEX(TechList[Complexity],MATCH($A61,TechList[Tech_'#],0),)</f>
        <v>High1</v>
      </c>
      <c r="K61" s="277">
        <f>INDEX(CurbWt_selection,MATCH($G61,CurbWts!$A$3:$A$40,0),)
*($B61/100)
*E61</f>
        <v>736.34719192666921</v>
      </c>
      <c r="L61" s="277">
        <f>INDEX(CurbWt_selection,MATCH($G61,CurbWts!$A$3:$A$40,0),)
*($B61/100)
*F61</f>
        <v>593.97156872632036</v>
      </c>
    </row>
    <row r="62" spans="1:12" x14ac:dyDescent="0.25">
      <c r="A62" s="274">
        <v>152</v>
      </c>
      <c r="B62" s="275">
        <f>INDEX(TechList[Tech],MATCH(A62,TechList[Tech_'#],0),)</f>
        <v>26</v>
      </c>
      <c r="C62" s="182" t="str">
        <f t="shared" si="0"/>
        <v>152_01</v>
      </c>
      <c r="D62" s="182" t="str">
        <f>INDEX(CWC_VehType!$C$2:$C$30,MATCH($G62,CWC_VehType!$A$2:$A$30,0),)</f>
        <v>NT</v>
      </c>
      <c r="E62" s="276">
        <f>INDEX(IF(WR_IC_new[[#This Row],[Tow/Non-tow]]="NT",wr_ICcurves!$C$21:$C$80,wr_ICcurves!$E$21:$E$80),MATCH(WR_IC_new[[#This Row],[Tech_'#]],wr_ICcurves!$A$21:$A$80,0),)</f>
        <v>1.062190790941552</v>
      </c>
      <c r="F62" s="288">
        <f>INDEX(IF(WR_IC_new[[#This Row],[Tow/Non-tow]]="NT",wr_ICcurves!$D$21:$D$80,wr_ICcurves!$F$21:$F$80),MATCH(WR_IC_new[[#This Row],[Tech_'#]],wr_ICcurves!$A$21:$A$80,0),)</f>
        <v>0.85681202739622242</v>
      </c>
      <c r="G62" s="274">
        <v>1</v>
      </c>
      <c r="H62" s="182">
        <f>SUMIFS(LearningFactors[LF_codeNew],LearningFactors[Tech_'#],WR_IC_new[[#This Row],[Tech_'#]])</f>
        <v>30</v>
      </c>
      <c r="I62" s="182">
        <f>INDEX(TechList[ST_Thru],MATCH($A62,TechList[Tech_'#],0),)</f>
        <v>2024</v>
      </c>
      <c r="J62" s="182" t="str">
        <f>INDEX(TechList[Complexity],MATCH($A62,TechList[Tech_'#],0),)</f>
        <v>High1</v>
      </c>
      <c r="K62" s="277">
        <f>INDEX(CurbWt_selection,MATCH($G62,CurbWts!$A$3:$A$40,0),)
*($B62/100)
*E62</f>
        <v>765.5066539675945</v>
      </c>
      <c r="L62" s="277">
        <f>INDEX(CurbWt_selection,MATCH($G62,CurbWts!$A$3:$A$40,0),)
*($B62/100)
*F62</f>
        <v>617.49293419299124</v>
      </c>
    </row>
    <row r="63" spans="1:12" x14ac:dyDescent="0.25">
      <c r="A63" s="274">
        <v>153</v>
      </c>
      <c r="B63" s="275">
        <f>INDEX(TechList[Tech],MATCH(A63,TechList[Tech_'#],0),)</f>
        <v>26.5</v>
      </c>
      <c r="C63" s="182" t="str">
        <f t="shared" si="0"/>
        <v>153_01</v>
      </c>
      <c r="D63" s="182" t="str">
        <f>INDEX(CWC_VehType!$C$2:$C$30,MATCH($G63,CWC_VehType!$A$2:$A$30,0),)</f>
        <v>NT</v>
      </c>
      <c r="E63" s="276">
        <f>INDEX(IF(WR_IC_new[[#This Row],[Tow/Non-tow]]="NT",wr_ICcurves!$C$21:$C$80,wr_ICcurves!$E$21:$E$80),MATCH(WR_IC_new[[#This Row],[Tech_'#]],wr_ICcurves!$A$21:$A$80,0),)</f>
        <v>1.0826175369211974</v>
      </c>
      <c r="F63" s="288">
        <f>INDEX(IF(WR_IC_new[[#This Row],[Tow/Non-tow]]="NT",wr_ICcurves!$D$21:$D$80,wr_ICcurves!$F$21:$F$80),MATCH(WR_IC_new[[#This Row],[Tech_'#]],wr_ICcurves!$A$21:$A$80,0),)</f>
        <v>0.87328918176922676</v>
      </c>
      <c r="G63" s="274">
        <v>1</v>
      </c>
      <c r="H63" s="182">
        <f>SUMIFS(LearningFactors[LF_codeNew],LearningFactors[Tech_'#],WR_IC_new[[#This Row],[Tech_'#]])</f>
        <v>30</v>
      </c>
      <c r="I63" s="182">
        <f>INDEX(TechList[ST_Thru],MATCH($A63,TechList[Tech_'#],0),)</f>
        <v>2024</v>
      </c>
      <c r="J63" s="182" t="str">
        <f>INDEX(TechList[Complexity],MATCH($A63,TechList[Tech_'#],0),)</f>
        <v>High1</v>
      </c>
      <c r="K63" s="277">
        <f>INDEX(CurbWt_selection,MATCH($G63,CurbWts!$A$3:$A$40,0),)
*($B63/100)
*E63</f>
        <v>795.2323191549458</v>
      </c>
      <c r="L63" s="277">
        <f>INDEX(CurbWt_selection,MATCH($G63,CurbWts!$A$3:$A$40,0),)
*($B63/100)
*F63</f>
        <v>641.47102520270437</v>
      </c>
    </row>
    <row r="64" spans="1:12" x14ac:dyDescent="0.25">
      <c r="A64" s="274">
        <v>154</v>
      </c>
      <c r="B64" s="275">
        <f>INDEX(TechList[Tech],MATCH(A64,TechList[Tech_'#],0),)</f>
        <v>27</v>
      </c>
      <c r="C64" s="182" t="str">
        <f t="shared" si="0"/>
        <v>154_01</v>
      </c>
      <c r="D64" s="182" t="str">
        <f>INDEX(CWC_VehType!$C$2:$C$30,MATCH($G64,CWC_VehType!$A$2:$A$30,0),)</f>
        <v>NT</v>
      </c>
      <c r="E64" s="276">
        <f>INDEX(IF(WR_IC_new[[#This Row],[Tow/Non-tow]]="NT",wr_ICcurves!$C$21:$C$80,wr_ICcurves!$E$21:$E$80),MATCH(WR_IC_new[[#This Row],[Tech_'#]],wr_ICcurves!$A$21:$A$80,0),)</f>
        <v>1.1030442829008427</v>
      </c>
      <c r="F64" s="288">
        <f>INDEX(IF(WR_IC_new[[#This Row],[Tow/Non-tow]]="NT",wr_ICcurves!$D$21:$D$80,wr_ICcurves!$F$21:$F$80),MATCH(WR_IC_new[[#This Row],[Tech_'#]],wr_ICcurves!$A$21:$A$80,0),)</f>
        <v>0.88976633614223111</v>
      </c>
      <c r="G64" s="274">
        <v>1</v>
      </c>
      <c r="H64" s="182">
        <f>SUMIFS(LearningFactors[LF_codeNew],LearningFactors[Tech_'#],WR_IC_new[[#This Row],[Tech_'#]])</f>
        <v>30</v>
      </c>
      <c r="I64" s="182">
        <f>INDEX(TechList[ST_Thru],MATCH($A64,TechList[Tech_'#],0),)</f>
        <v>2024</v>
      </c>
      <c r="J64" s="182" t="str">
        <f>INDEX(TechList[Complexity],MATCH($A64,TechList[Tech_'#],0),)</f>
        <v>High1</v>
      </c>
      <c r="K64" s="277">
        <f>INDEX(CurbWt_selection,MATCH($G64,CurbWts!$A$3:$A$40,0),)
*($B64/100)
*E64</f>
        <v>825.52418748872253</v>
      </c>
      <c r="L64" s="277">
        <f>INDEX(CurbWt_selection,MATCH($G64,CurbWts!$A$3:$A$40,0),)
*($B64/100)
*F64</f>
        <v>665.90584175545962</v>
      </c>
    </row>
    <row r="65" spans="1:12" x14ac:dyDescent="0.25">
      <c r="A65" s="274">
        <v>155</v>
      </c>
      <c r="B65" s="275">
        <f>INDEX(TechList[Tech],MATCH(A65,TechList[Tech_'#],0),)</f>
        <v>27.5</v>
      </c>
      <c r="C65" s="182" t="str">
        <f t="shared" si="0"/>
        <v>155_01</v>
      </c>
      <c r="D65" s="182" t="str">
        <f>INDEX(CWC_VehType!$C$2:$C$30,MATCH($G65,CWC_VehType!$A$2:$A$30,0),)</f>
        <v>NT</v>
      </c>
      <c r="E65" s="276">
        <f>INDEX(IF(WR_IC_new[[#This Row],[Tow/Non-tow]]="NT",wr_ICcurves!$C$21:$C$80,wr_ICcurves!$E$21:$E$80),MATCH(WR_IC_new[[#This Row],[Tech_'#]],wr_ICcurves!$A$21:$A$80,0),)</f>
        <v>1.1234710288804879</v>
      </c>
      <c r="F65" s="288">
        <f>INDEX(IF(WR_IC_new[[#This Row],[Tow/Non-tow]]="NT",wr_ICcurves!$D$21:$D$80,wr_ICcurves!$F$21:$F$80),MATCH(WR_IC_new[[#This Row],[Tech_'#]],wr_ICcurves!$A$21:$A$80,0),)</f>
        <v>0.90624349051523545</v>
      </c>
      <c r="G65" s="274">
        <v>1</v>
      </c>
      <c r="H65" s="182">
        <f>SUMIFS(LearningFactors[LF_codeNew],LearningFactors[Tech_'#],WR_IC_new[[#This Row],[Tech_'#]])</f>
        <v>30</v>
      </c>
      <c r="I65" s="182">
        <f>INDEX(TechList[ST_Thru],MATCH($A65,TechList[Tech_'#],0),)</f>
        <v>2024</v>
      </c>
      <c r="J65" s="182" t="str">
        <f>INDEX(TechList[Complexity],MATCH($A65,TechList[Tech_'#],0),)</f>
        <v>High1</v>
      </c>
      <c r="K65" s="277">
        <f>INDEX(CurbWt_selection,MATCH($G65,CurbWts!$A$3:$A$40,0),)
*($B65/100)
*E65</f>
        <v>856.38225896892516</v>
      </c>
      <c r="L65" s="277">
        <f>INDEX(CurbWt_selection,MATCH($G65,CurbWts!$A$3:$A$40,0),)
*($B65/100)
*F65</f>
        <v>690.797383851257</v>
      </c>
    </row>
    <row r="66" spans="1:12" x14ac:dyDescent="0.25">
      <c r="A66" s="274">
        <v>156</v>
      </c>
      <c r="B66" s="275">
        <f>INDEX(TechList[Tech],MATCH(A66,TechList[Tech_'#],0),)</f>
        <v>28</v>
      </c>
      <c r="C66" s="182" t="str">
        <f t="shared" si="0"/>
        <v>156_01</v>
      </c>
      <c r="D66" s="182" t="str">
        <f>INDEX(CWC_VehType!$C$2:$C$30,MATCH($G66,CWC_VehType!$A$2:$A$30,0),)</f>
        <v>NT</v>
      </c>
      <c r="E66" s="276">
        <f>INDEX(IF(WR_IC_new[[#This Row],[Tow/Non-tow]]="NT",wr_ICcurves!$C$21:$C$80,wr_ICcurves!$E$21:$E$80),MATCH(WR_IC_new[[#This Row],[Tech_'#]],wr_ICcurves!$A$21:$A$80,0),)</f>
        <v>1.1438977748601331</v>
      </c>
      <c r="F66" s="288">
        <f>INDEX(IF(WR_IC_new[[#This Row],[Tow/Non-tow]]="NT",wr_ICcurves!$D$21:$D$80,wr_ICcurves!$F$21:$F$80),MATCH(WR_IC_new[[#This Row],[Tech_'#]],wr_ICcurves!$A$21:$A$80,0),)</f>
        <v>0.92272064488823968</v>
      </c>
      <c r="G66" s="274">
        <v>1</v>
      </c>
      <c r="H66" s="182">
        <f>SUMIFS(LearningFactors[LF_codeNew],LearningFactors[Tech_'#],WR_IC_new[[#This Row],[Tech_'#]])</f>
        <v>30</v>
      </c>
      <c r="I66" s="182">
        <f>INDEX(TechList[ST_Thru],MATCH($A66,TechList[Tech_'#],0),)</f>
        <v>2024</v>
      </c>
      <c r="J66" s="182" t="str">
        <f>INDEX(TechList[Complexity],MATCH($A66,TechList[Tech_'#],0),)</f>
        <v>High1</v>
      </c>
      <c r="K66" s="277">
        <f>INDEX(CurbWt_selection,MATCH($G66,CurbWts!$A$3:$A$40,0),)
*($B66/100)
*E66</f>
        <v>887.80653359555356</v>
      </c>
      <c r="L66" s="277">
        <f>INDEX(CurbWt_selection,MATCH($G66,CurbWts!$A$3:$A$40,0),)
*($B66/100)
*F66</f>
        <v>716.1456514900965</v>
      </c>
    </row>
    <row r="67" spans="1:12" x14ac:dyDescent="0.25">
      <c r="A67" s="274">
        <v>157</v>
      </c>
      <c r="B67" s="275">
        <f>INDEX(TechList[Tech],MATCH(A67,TechList[Tech_'#],0),)</f>
        <v>28.5</v>
      </c>
      <c r="C67" s="182" t="str">
        <f t="shared" si="0"/>
        <v>157_01</v>
      </c>
      <c r="D67" s="182" t="str">
        <f>INDEX(CWC_VehType!$C$2:$C$30,MATCH($G67,CWC_VehType!$A$2:$A$30,0),)</f>
        <v>NT</v>
      </c>
      <c r="E67" s="276">
        <f>INDEX(IF(WR_IC_new[[#This Row],[Tow/Non-tow]]="NT",wr_ICcurves!$C$21:$C$80,wr_ICcurves!$E$21:$E$80),MATCH(WR_IC_new[[#This Row],[Tech_'#]],wr_ICcurves!$A$21:$A$80,0),)</f>
        <v>1.1643245208397781</v>
      </c>
      <c r="F67" s="288">
        <f>INDEX(IF(WR_IC_new[[#This Row],[Tow/Non-tow]]="NT",wr_ICcurves!$D$21:$D$80,wr_ICcurves!$F$21:$F$80),MATCH(WR_IC_new[[#This Row],[Tech_'#]],wr_ICcurves!$A$21:$A$80,0),)</f>
        <v>0.9391977992612438</v>
      </c>
      <c r="G67" s="274">
        <v>1</v>
      </c>
      <c r="H67" s="182">
        <f>SUMIFS(LearningFactors[LF_codeNew],LearningFactors[Tech_'#],WR_IC_new[[#This Row],[Tech_'#]])</f>
        <v>30</v>
      </c>
      <c r="I67" s="182">
        <f>INDEX(TechList[ST_Thru],MATCH($A67,TechList[Tech_'#],0),)</f>
        <v>2024</v>
      </c>
      <c r="J67" s="182" t="str">
        <f>INDEX(TechList[Complexity],MATCH($A67,TechList[Tech_'#],0),)</f>
        <v>High1</v>
      </c>
      <c r="K67" s="277">
        <f>INDEX(CurbWt_selection,MATCH($G67,CurbWts!$A$3:$A$40,0),)
*($B67/100)
*E67</f>
        <v>919.79701136860729</v>
      </c>
      <c r="L67" s="277">
        <f>INDEX(CurbWt_selection,MATCH($G67,CurbWts!$A$3:$A$40,0),)
*($B67/100)
*F67</f>
        <v>741.95064467197801</v>
      </c>
    </row>
    <row r="68" spans="1:12" x14ac:dyDescent="0.25">
      <c r="A68" s="274">
        <v>158</v>
      </c>
      <c r="B68" s="275">
        <f>INDEX(TechList[Tech],MATCH(A68,TechList[Tech_'#],0),)</f>
        <v>29</v>
      </c>
      <c r="C68" s="182" t="str">
        <f t="shared" si="0"/>
        <v>158_01</v>
      </c>
      <c r="D68" s="182" t="str">
        <f>INDEX(CWC_VehType!$C$2:$C$30,MATCH($G68,CWC_VehType!$A$2:$A$30,0),)</f>
        <v>NT</v>
      </c>
      <c r="E68" s="276">
        <f>INDEX(IF(WR_IC_new[[#This Row],[Tow/Non-tow]]="NT",wr_ICcurves!$C$21:$C$80,wr_ICcurves!$E$21:$E$80),MATCH(WR_IC_new[[#This Row],[Tech_'#]],wr_ICcurves!$A$21:$A$80,0),)</f>
        <v>1.1847512668194236</v>
      </c>
      <c r="F68" s="288">
        <f>INDEX(IF(WR_IC_new[[#This Row],[Tow/Non-tow]]="NT",wr_ICcurves!$D$21:$D$80,wr_ICcurves!$F$21:$F$80),MATCH(WR_IC_new[[#This Row],[Tech_'#]],wr_ICcurves!$A$21:$A$80,0),)</f>
        <v>0.95567495363424815</v>
      </c>
      <c r="G68" s="274">
        <v>1</v>
      </c>
      <c r="H68" s="182">
        <f>SUMIFS(LearningFactors[LF_codeNew],LearningFactors[Tech_'#],WR_IC_new[[#This Row],[Tech_'#]])</f>
        <v>30</v>
      </c>
      <c r="I68" s="182">
        <f>INDEX(TechList[ST_Thru],MATCH($A68,TechList[Tech_'#],0),)</f>
        <v>2024</v>
      </c>
      <c r="J68" s="182" t="str">
        <f>INDEX(TechList[Complexity],MATCH($A68,TechList[Tech_'#],0),)</f>
        <v>High1</v>
      </c>
      <c r="K68" s="277">
        <f>INDEX(CurbWt_selection,MATCH($G68,CurbWts!$A$3:$A$40,0),)
*($B68/100)
*E68</f>
        <v>952.35369228808713</v>
      </c>
      <c r="L68" s="277">
        <f>INDEX(CurbWt_selection,MATCH($G68,CurbWts!$A$3:$A$40,0),)
*($B68/100)
*F68</f>
        <v>768.21236339690176</v>
      </c>
    </row>
    <row r="69" spans="1:12" x14ac:dyDescent="0.25">
      <c r="A69" s="274">
        <v>159</v>
      </c>
      <c r="B69" s="275">
        <f>INDEX(TechList[Tech],MATCH(A69,TechList[Tech_'#],0),)</f>
        <v>29.5</v>
      </c>
      <c r="C69" s="182" t="str">
        <f t="shared" si="0"/>
        <v>159_01</v>
      </c>
      <c r="D69" s="182" t="str">
        <f>INDEX(CWC_VehType!$C$2:$C$30,MATCH($G69,CWC_VehType!$A$2:$A$30,0),)</f>
        <v>NT</v>
      </c>
      <c r="E69" s="276">
        <f>INDEX(IF(WR_IC_new[[#This Row],[Tow/Non-tow]]="NT",wr_ICcurves!$C$21:$C$80,wr_ICcurves!$E$21:$E$80),MATCH(WR_IC_new[[#This Row],[Tech_'#]],wr_ICcurves!$A$21:$A$80,0),)</f>
        <v>1.2051780127990688</v>
      </c>
      <c r="F69" s="288">
        <f>INDEX(IF(WR_IC_new[[#This Row],[Tow/Non-tow]]="NT",wr_ICcurves!$D$21:$D$80,wr_ICcurves!$F$21:$F$80),MATCH(WR_IC_new[[#This Row],[Tech_'#]],wr_ICcurves!$A$21:$A$80,0),)</f>
        <v>0.97215210800725238</v>
      </c>
      <c r="G69" s="274">
        <v>1</v>
      </c>
      <c r="H69" s="182">
        <f>SUMIFS(LearningFactors[LF_codeNew],LearningFactors[Tech_'#],WR_IC_new[[#This Row],[Tech_'#]])</f>
        <v>30</v>
      </c>
      <c r="I69" s="182">
        <f>INDEX(TechList[ST_Thru],MATCH($A69,TechList[Tech_'#],0),)</f>
        <v>2024</v>
      </c>
      <c r="J69" s="182" t="str">
        <f>INDEX(TechList[Complexity],MATCH($A69,TechList[Tech_'#],0),)</f>
        <v>High1</v>
      </c>
      <c r="K69" s="277">
        <f>INDEX(CurbWt_selection,MATCH($G69,CurbWts!$A$3:$A$40,0),)
*($B69/100)
*E69</f>
        <v>985.47657635399275</v>
      </c>
      <c r="L69" s="277">
        <f>INDEX(CurbWt_selection,MATCH($G69,CurbWts!$A$3:$A$40,0),)
*($B69/100)
*F69</f>
        <v>794.93080766486776</v>
      </c>
    </row>
    <row r="70" spans="1:12" x14ac:dyDescent="0.25">
      <c r="A70" s="274">
        <v>160</v>
      </c>
      <c r="B70" s="275">
        <f>INDEX(TechList[Tech],MATCH(A70,TechList[Tech_'#],0),)</f>
        <v>30</v>
      </c>
      <c r="C70" s="182" t="str">
        <f t="shared" si="0"/>
        <v>160_01</v>
      </c>
      <c r="D70" s="182" t="str">
        <f>INDEX(CWC_VehType!$C$2:$C$30,MATCH($G70,CWC_VehType!$A$2:$A$30,0),)</f>
        <v>NT</v>
      </c>
      <c r="E70" s="276">
        <f>INDEX(IF(WR_IC_new[[#This Row],[Tow/Non-tow]]="NT",wr_ICcurves!$C$21:$C$80,wr_ICcurves!$E$21:$E$80),MATCH(WR_IC_new[[#This Row],[Tech_'#]],wr_ICcurves!$A$21:$A$80,0),)</f>
        <v>1.2256047587787142</v>
      </c>
      <c r="F70" s="288">
        <f>INDEX(IF(WR_IC_new[[#This Row],[Tow/Non-tow]]="NT",wr_ICcurves!$D$21:$D$80,wr_ICcurves!$F$21:$F$80),MATCH(WR_IC_new[[#This Row],[Tech_'#]],wr_ICcurves!$A$21:$A$80,0),)</f>
        <v>0.98862926238025672</v>
      </c>
      <c r="G70" s="274">
        <v>1</v>
      </c>
      <c r="H70" s="182">
        <f>SUMIFS(LearningFactors[LF_codeNew],LearningFactors[Tech_'#],WR_IC_new[[#This Row],[Tech_'#]])</f>
        <v>30</v>
      </c>
      <c r="I70" s="182">
        <f>INDEX(TechList[ST_Thru],MATCH($A70,TechList[Tech_'#],0),)</f>
        <v>2024</v>
      </c>
      <c r="J70" s="182" t="str">
        <f>INDEX(TechList[Complexity],MATCH($A70,TechList[Tech_'#],0),)</f>
        <v>High1</v>
      </c>
      <c r="K70" s="277">
        <f>INDEX(CurbWt_selection,MATCH($G70,CurbWts!$A$3:$A$40,0),)
*($B70/100)
*E70</f>
        <v>1019.1656635663242</v>
      </c>
      <c r="L70" s="277">
        <f>INDEX(CurbWt_selection,MATCH($G70,CurbWts!$A$3:$A$40,0),)
*($B70/100)
*F70</f>
        <v>822.10597747587587</v>
      </c>
    </row>
    <row r="71" spans="1:12" x14ac:dyDescent="0.25">
      <c r="A71" s="274">
        <v>101</v>
      </c>
      <c r="B71" s="275">
        <f>INDEX(TechList[Tech],MATCH(A71,TechList[Tech_'#],0),)</f>
        <v>0.5</v>
      </c>
      <c r="C71" s="182" t="str">
        <f t="shared" si="0"/>
        <v>101_02</v>
      </c>
      <c r="D71" s="182" t="str">
        <f>INDEX(CWC_VehType!$C$2:$C$30,MATCH($G71,CWC_VehType!$A$2:$A$30,0),)</f>
        <v>NT</v>
      </c>
      <c r="E71" s="276">
        <f>INDEX(IF(WR_IC_new[[#This Row],[Tow/Non-tow]]="NT",wr_ICcurves!$C$21:$C$80,wr_ICcurves!$E$21:$E$80),MATCH(WR_IC_new[[#This Row],[Tech_'#]],wr_ICcurves!$A$21:$A$80,0),)</f>
        <v>2.0426745979645236E-2</v>
      </c>
      <c r="F71" s="288">
        <f>INDEX(IF(WR_IC_new[[#This Row],[Tow/Non-tow]]="NT",wr_ICcurves!$D$21:$D$80,wr_ICcurves!$F$21:$F$80),MATCH(WR_IC_new[[#This Row],[Tech_'#]],wr_ICcurves!$A$21:$A$80,0),)</f>
        <v>1.6477154373004281E-2</v>
      </c>
      <c r="G71" s="274">
        <v>2</v>
      </c>
      <c r="H71" s="182">
        <f>SUMIFS(LearningFactors[LF_codeNew],LearningFactors[Tech_'#],WR_IC_new[[#This Row],[Tech_'#]])</f>
        <v>30</v>
      </c>
      <c r="I71" s="182">
        <f>INDEX(TechList[ST_Thru],MATCH($A71,TechList[Tech_'#],0),)</f>
        <v>2024</v>
      </c>
      <c r="J71" s="182" t="str">
        <f>INDEX(TechList[Complexity],MATCH($A71,TechList[Tech_'#],0),)</f>
        <v>Low2</v>
      </c>
      <c r="K71" s="277">
        <f>INDEX(CurbWt_selection,MATCH($G71,CurbWts!$A$3:$A$40,0),)
*($B71/100)
*E71</f>
        <v>0.30517772420604677</v>
      </c>
      <c r="L71" s="277">
        <f>INDEX(CurbWt_selection,MATCH($G71,CurbWts!$A$3:$A$40,0),)
*($B71/100)
*F71</f>
        <v>0.24617041196654127</v>
      </c>
    </row>
    <row r="72" spans="1:12" x14ac:dyDescent="0.25">
      <c r="A72" s="274">
        <v>102</v>
      </c>
      <c r="B72" s="275">
        <f>INDEX(TechList[Tech],MATCH(A72,TechList[Tech_'#],0),)</f>
        <v>1</v>
      </c>
      <c r="C72" s="182" t="str">
        <f t="shared" si="0"/>
        <v>102_02</v>
      </c>
      <c r="D72" s="182" t="str">
        <f>INDEX(CWC_VehType!$C$2:$C$30,MATCH($G72,CWC_VehType!$A$2:$A$30,0),)</f>
        <v>NT</v>
      </c>
      <c r="E72" s="276">
        <f>INDEX(IF(WR_IC_new[[#This Row],[Tow/Non-tow]]="NT",wr_ICcurves!$C$21:$C$80,wr_ICcurves!$E$21:$E$80),MATCH(WR_IC_new[[#This Row],[Tech_'#]],wr_ICcurves!$A$21:$A$80,0),)</f>
        <v>4.0853491959290472E-2</v>
      </c>
      <c r="F72" s="288">
        <f>INDEX(IF(WR_IC_new[[#This Row],[Tow/Non-tow]]="NT",wr_ICcurves!$D$21:$D$80,wr_ICcurves!$F$21:$F$80),MATCH(WR_IC_new[[#This Row],[Tech_'#]],wr_ICcurves!$A$21:$A$80,0),)</f>
        <v>3.2954308746008562E-2</v>
      </c>
      <c r="G72" s="274">
        <v>2</v>
      </c>
      <c r="H72" s="182">
        <f>SUMIFS(LearningFactors[LF_codeNew],LearningFactors[Tech_'#],WR_IC_new[[#This Row],[Tech_'#]])</f>
        <v>30</v>
      </c>
      <c r="I72" s="182">
        <f>INDEX(TechList[ST_Thru],MATCH($A72,TechList[Tech_'#],0),)</f>
        <v>2024</v>
      </c>
      <c r="J72" s="182" t="str">
        <f>INDEX(TechList[Complexity],MATCH($A72,TechList[Tech_'#],0),)</f>
        <v>Low2</v>
      </c>
      <c r="K72" s="277">
        <f>INDEX(CurbWt_selection,MATCH($G72,CurbWts!$A$3:$A$40,0),)
*($B72/100)
*E72</f>
        <v>1.2207108968241871</v>
      </c>
      <c r="L72" s="277">
        <f>INDEX(CurbWt_selection,MATCH($G72,CurbWts!$A$3:$A$40,0),)
*($B72/100)
*F72</f>
        <v>0.98468164786616508</v>
      </c>
    </row>
    <row r="73" spans="1:12" x14ac:dyDescent="0.25">
      <c r="A73" s="274">
        <v>103</v>
      </c>
      <c r="B73" s="275">
        <f>INDEX(TechList[Tech],MATCH(A73,TechList[Tech_'#],0),)</f>
        <v>1.5</v>
      </c>
      <c r="C73" s="182" t="str">
        <f t="shared" si="0"/>
        <v>103_02</v>
      </c>
      <c r="D73" s="182" t="str">
        <f>INDEX(CWC_VehType!$C$2:$C$30,MATCH($G73,CWC_VehType!$A$2:$A$30,0),)</f>
        <v>NT</v>
      </c>
      <c r="E73" s="276">
        <f>INDEX(IF(WR_IC_new[[#This Row],[Tow/Non-tow]]="NT",wr_ICcurves!$C$21:$C$80,wr_ICcurves!$E$21:$E$80),MATCH(WR_IC_new[[#This Row],[Tech_'#]],wr_ICcurves!$A$21:$A$80,0),)</f>
        <v>6.1280237938935708E-2</v>
      </c>
      <c r="F73" s="288">
        <f>INDEX(IF(WR_IC_new[[#This Row],[Tow/Non-tow]]="NT",wr_ICcurves!$D$21:$D$80,wr_ICcurves!$F$21:$F$80),MATCH(WR_IC_new[[#This Row],[Tech_'#]],wr_ICcurves!$A$21:$A$80,0),)</f>
        <v>4.9431463119012836E-2</v>
      </c>
      <c r="G73" s="274">
        <v>2</v>
      </c>
      <c r="H73" s="182">
        <f>SUMIFS(LearningFactors[LF_codeNew],LearningFactors[Tech_'#],WR_IC_new[[#This Row],[Tech_'#]])</f>
        <v>30</v>
      </c>
      <c r="I73" s="182">
        <f>INDEX(TechList[ST_Thru],MATCH($A73,TechList[Tech_'#],0),)</f>
        <v>2024</v>
      </c>
      <c r="J73" s="182" t="str">
        <f>INDEX(TechList[Complexity],MATCH($A73,TechList[Tech_'#],0),)</f>
        <v>Low2</v>
      </c>
      <c r="K73" s="277">
        <f>INDEX(CurbWt_selection,MATCH($G73,CurbWts!$A$3:$A$40,0),)
*($B73/100)
*E73</f>
        <v>2.7465995178544209</v>
      </c>
      <c r="L73" s="277">
        <f>INDEX(CurbWt_selection,MATCH($G73,CurbWts!$A$3:$A$40,0),)
*($B73/100)
*F73</f>
        <v>2.2155337076988708</v>
      </c>
    </row>
    <row r="74" spans="1:12" x14ac:dyDescent="0.25">
      <c r="A74" s="274">
        <v>104</v>
      </c>
      <c r="B74" s="275">
        <f>INDEX(TechList[Tech],MATCH(A74,TechList[Tech_'#],0),)</f>
        <v>2</v>
      </c>
      <c r="C74" s="182" t="str">
        <f t="shared" si="0"/>
        <v>104_02</v>
      </c>
      <c r="D74" s="182" t="str">
        <f>INDEX(CWC_VehType!$C$2:$C$30,MATCH($G74,CWC_VehType!$A$2:$A$30,0),)</f>
        <v>NT</v>
      </c>
      <c r="E74" s="276">
        <f>INDEX(IF(WR_IC_new[[#This Row],[Tow/Non-tow]]="NT",wr_ICcurves!$C$21:$C$80,wr_ICcurves!$E$21:$E$80),MATCH(WR_IC_new[[#This Row],[Tech_'#]],wr_ICcurves!$A$21:$A$80,0),)</f>
        <v>8.1706983918580944E-2</v>
      </c>
      <c r="F74" s="288">
        <f>INDEX(IF(WR_IC_new[[#This Row],[Tow/Non-tow]]="NT",wr_ICcurves!$D$21:$D$80,wr_ICcurves!$F$21:$F$80),MATCH(WR_IC_new[[#This Row],[Tech_'#]],wr_ICcurves!$A$21:$A$80,0),)</f>
        <v>6.5908617492017124E-2</v>
      </c>
      <c r="G74" s="274">
        <v>2</v>
      </c>
      <c r="H74" s="182">
        <f>SUMIFS(LearningFactors[LF_codeNew],LearningFactors[Tech_'#],WR_IC_new[[#This Row],[Tech_'#]])</f>
        <v>30</v>
      </c>
      <c r="I74" s="182">
        <f>INDEX(TechList[ST_Thru],MATCH($A74,TechList[Tech_'#],0),)</f>
        <v>2024</v>
      </c>
      <c r="J74" s="182" t="str">
        <f>INDEX(TechList[Complexity],MATCH($A74,TechList[Tech_'#],0),)</f>
        <v>Low2</v>
      </c>
      <c r="K74" s="277">
        <f>INDEX(CurbWt_selection,MATCH($G74,CurbWts!$A$3:$A$40,0),)
*($B74/100)
*E74</f>
        <v>4.8828435872967484</v>
      </c>
      <c r="L74" s="277">
        <f>INDEX(CurbWt_selection,MATCH($G74,CurbWts!$A$3:$A$40,0),)
*($B74/100)
*F74</f>
        <v>3.9387265914646603</v>
      </c>
    </row>
    <row r="75" spans="1:12" x14ac:dyDescent="0.25">
      <c r="A75" s="274">
        <v>105</v>
      </c>
      <c r="B75" s="275">
        <f>INDEX(TechList[Tech],MATCH(A75,TechList[Tech_'#],0),)</f>
        <v>2.5</v>
      </c>
      <c r="C75" s="182" t="str">
        <f t="shared" si="0"/>
        <v>105_02</v>
      </c>
      <c r="D75" s="182" t="str">
        <f>INDEX(CWC_VehType!$C$2:$C$30,MATCH($G75,CWC_VehType!$A$2:$A$30,0),)</f>
        <v>NT</v>
      </c>
      <c r="E75" s="276">
        <f>INDEX(IF(WR_IC_new[[#This Row],[Tow/Non-tow]]="NT",wr_ICcurves!$C$21:$C$80,wr_ICcurves!$E$21:$E$80),MATCH(WR_IC_new[[#This Row],[Tech_'#]],wr_ICcurves!$A$21:$A$80,0),)</f>
        <v>0.10213372989822618</v>
      </c>
      <c r="F75" s="288">
        <f>INDEX(IF(WR_IC_new[[#This Row],[Tow/Non-tow]]="NT",wr_ICcurves!$D$21:$D$80,wr_ICcurves!$F$21:$F$80),MATCH(WR_IC_new[[#This Row],[Tech_'#]],wr_ICcurves!$A$21:$A$80,0),)</f>
        <v>8.2385771865021398E-2</v>
      </c>
      <c r="G75" s="274">
        <v>2</v>
      </c>
      <c r="H75" s="182">
        <f>SUMIFS(LearningFactors[LF_codeNew],LearningFactors[Tech_'#],WR_IC_new[[#This Row],[Tech_'#]])</f>
        <v>30</v>
      </c>
      <c r="I75" s="182">
        <f>INDEX(TechList[ST_Thru],MATCH($A75,TechList[Tech_'#],0),)</f>
        <v>2024</v>
      </c>
      <c r="J75" s="182" t="str">
        <f>INDEX(TechList[Complexity],MATCH($A75,TechList[Tech_'#],0),)</f>
        <v>Low2</v>
      </c>
      <c r="K75" s="277">
        <f>INDEX(CurbWt_selection,MATCH($G75,CurbWts!$A$3:$A$40,0),)
*($B75/100)
*E75</f>
        <v>7.6294431051511697</v>
      </c>
      <c r="L75" s="277">
        <f>INDEX(CurbWt_selection,MATCH($G75,CurbWts!$A$3:$A$40,0),)
*($B75/100)
*F75</f>
        <v>6.1542602991635311</v>
      </c>
    </row>
    <row r="76" spans="1:12" x14ac:dyDescent="0.25">
      <c r="A76" s="274">
        <v>106</v>
      </c>
      <c r="B76" s="275">
        <f>INDEX(TechList[Tech],MATCH(A76,TechList[Tech_'#],0),)</f>
        <v>3</v>
      </c>
      <c r="C76" s="182" t="str">
        <f t="shared" ref="C76:C139" si="1">CONCATENATE($A76,"_",TEXT(G76,"00"))</f>
        <v>106_02</v>
      </c>
      <c r="D76" s="182" t="str">
        <f>INDEX(CWC_VehType!$C$2:$C$30,MATCH($G76,CWC_VehType!$A$2:$A$30,0),)</f>
        <v>NT</v>
      </c>
      <c r="E76" s="276">
        <f>INDEX(IF(WR_IC_new[[#This Row],[Tow/Non-tow]]="NT",wr_ICcurves!$C$21:$C$80,wr_ICcurves!$E$21:$E$80),MATCH(WR_IC_new[[#This Row],[Tech_'#]],wr_ICcurves!$A$21:$A$80,0),)</f>
        <v>0.12256047587787142</v>
      </c>
      <c r="F76" s="288">
        <f>INDEX(IF(WR_IC_new[[#This Row],[Tow/Non-tow]]="NT",wr_ICcurves!$D$21:$D$80,wr_ICcurves!$F$21:$F$80),MATCH(WR_IC_new[[#This Row],[Tech_'#]],wr_ICcurves!$A$21:$A$80,0),)</f>
        <v>9.8862926238025672E-2</v>
      </c>
      <c r="G76" s="274">
        <v>2</v>
      </c>
      <c r="H76" s="182">
        <f>SUMIFS(LearningFactors[LF_codeNew],LearningFactors[Tech_'#],WR_IC_new[[#This Row],[Tech_'#]])</f>
        <v>30</v>
      </c>
      <c r="I76" s="182">
        <f>INDEX(TechList[ST_Thru],MATCH($A76,TechList[Tech_'#],0),)</f>
        <v>2024</v>
      </c>
      <c r="J76" s="182" t="str">
        <f>INDEX(TechList[Complexity],MATCH($A76,TechList[Tech_'#],0),)</f>
        <v>Low2</v>
      </c>
      <c r="K76" s="277">
        <f>INDEX(CurbWt_selection,MATCH($G76,CurbWts!$A$3:$A$40,0),)
*($B76/100)
*E76</f>
        <v>10.986398071417684</v>
      </c>
      <c r="L76" s="277">
        <f>INDEX(CurbWt_selection,MATCH($G76,CurbWts!$A$3:$A$40,0),)
*($B76/100)
*F76</f>
        <v>8.8621348307954833</v>
      </c>
    </row>
    <row r="77" spans="1:12" x14ac:dyDescent="0.25">
      <c r="A77" s="274">
        <v>107</v>
      </c>
      <c r="B77" s="275">
        <f>INDEX(TechList[Tech],MATCH(A77,TechList[Tech_'#],0),)</f>
        <v>3.5</v>
      </c>
      <c r="C77" s="182" t="str">
        <f t="shared" si="1"/>
        <v>107_02</v>
      </c>
      <c r="D77" s="182" t="str">
        <f>INDEX(CWC_VehType!$C$2:$C$30,MATCH($G77,CWC_VehType!$A$2:$A$30,0),)</f>
        <v>NT</v>
      </c>
      <c r="E77" s="276">
        <f>INDEX(IF(WR_IC_new[[#This Row],[Tow/Non-tow]]="NT",wr_ICcurves!$C$21:$C$80,wr_ICcurves!$E$21:$E$80),MATCH(WR_IC_new[[#This Row],[Tech_'#]],wr_ICcurves!$A$21:$A$80,0),)</f>
        <v>0.14298722185751664</v>
      </c>
      <c r="F77" s="288">
        <f>INDEX(IF(WR_IC_new[[#This Row],[Tow/Non-tow]]="NT",wr_ICcurves!$D$21:$D$80,wr_ICcurves!$F$21:$F$80),MATCH(WR_IC_new[[#This Row],[Tech_'#]],wr_ICcurves!$A$21:$A$80,0),)</f>
        <v>0.11534008061102996</v>
      </c>
      <c r="G77" s="274">
        <v>2</v>
      </c>
      <c r="H77" s="182">
        <f>SUMIFS(LearningFactors[LF_codeNew],LearningFactors[Tech_'#],WR_IC_new[[#This Row],[Tech_'#]])</f>
        <v>30</v>
      </c>
      <c r="I77" s="182">
        <f>INDEX(TechList[ST_Thru],MATCH($A77,TechList[Tech_'#],0),)</f>
        <v>2024</v>
      </c>
      <c r="J77" s="182" t="str">
        <f>INDEX(TechList[Complexity],MATCH($A77,TechList[Tech_'#],0),)</f>
        <v>Low2</v>
      </c>
      <c r="K77" s="277">
        <f>INDEX(CurbWt_selection,MATCH($G77,CurbWts!$A$3:$A$40,0),)
*($B77/100)
*E77</f>
        <v>14.953708486096293</v>
      </c>
      <c r="L77" s="277">
        <f>INDEX(CurbWt_selection,MATCH($G77,CurbWts!$A$3:$A$40,0),)
*($B77/100)
*F77</f>
        <v>12.062350186360522</v>
      </c>
    </row>
    <row r="78" spans="1:12" x14ac:dyDescent="0.25">
      <c r="A78" s="274">
        <v>108</v>
      </c>
      <c r="B78" s="275">
        <f>INDEX(TechList[Tech],MATCH(A78,TechList[Tech_'#],0),)</f>
        <v>4</v>
      </c>
      <c r="C78" s="182" t="str">
        <f t="shared" si="1"/>
        <v>108_02</v>
      </c>
      <c r="D78" s="182" t="str">
        <f>INDEX(CWC_VehType!$C$2:$C$30,MATCH($G78,CWC_VehType!$A$2:$A$30,0),)</f>
        <v>NT</v>
      </c>
      <c r="E78" s="276">
        <f>INDEX(IF(WR_IC_new[[#This Row],[Tow/Non-tow]]="NT",wr_ICcurves!$C$21:$C$80,wr_ICcurves!$E$21:$E$80),MATCH(WR_IC_new[[#This Row],[Tech_'#]],wr_ICcurves!$A$21:$A$80,0),)</f>
        <v>0.16341396783716189</v>
      </c>
      <c r="F78" s="288">
        <f>INDEX(IF(WR_IC_new[[#This Row],[Tow/Non-tow]]="NT",wr_ICcurves!$D$21:$D$80,wr_ICcurves!$F$21:$F$80),MATCH(WR_IC_new[[#This Row],[Tech_'#]],wr_ICcurves!$A$21:$A$80,0),)</f>
        <v>0.13181723498403425</v>
      </c>
      <c r="G78" s="274">
        <v>2</v>
      </c>
      <c r="H78" s="182">
        <f>SUMIFS(LearningFactors[LF_codeNew],LearningFactors[Tech_'#],WR_IC_new[[#This Row],[Tech_'#]])</f>
        <v>30</v>
      </c>
      <c r="I78" s="182">
        <f>INDEX(TechList[ST_Thru],MATCH($A78,TechList[Tech_'#],0),)</f>
        <v>2024</v>
      </c>
      <c r="J78" s="182" t="str">
        <f>INDEX(TechList[Complexity],MATCH($A78,TechList[Tech_'#],0),)</f>
        <v>Low2</v>
      </c>
      <c r="K78" s="277">
        <f>INDEX(CurbWt_selection,MATCH($G78,CurbWts!$A$3:$A$40,0),)
*($B78/100)
*E78</f>
        <v>19.531374349186994</v>
      </c>
      <c r="L78" s="277">
        <f>INDEX(CurbWt_selection,MATCH($G78,CurbWts!$A$3:$A$40,0),)
*($B78/100)
*F78</f>
        <v>15.754906365858641</v>
      </c>
    </row>
    <row r="79" spans="1:12" x14ac:dyDescent="0.25">
      <c r="A79" s="274">
        <v>109</v>
      </c>
      <c r="B79" s="275">
        <f>INDEX(TechList[Tech],MATCH(A79,TechList[Tech_'#],0),)</f>
        <v>4.5</v>
      </c>
      <c r="C79" s="182" t="str">
        <f t="shared" si="1"/>
        <v>109_02</v>
      </c>
      <c r="D79" s="182" t="str">
        <f>INDEX(CWC_VehType!$C$2:$C$30,MATCH($G79,CWC_VehType!$A$2:$A$30,0),)</f>
        <v>NT</v>
      </c>
      <c r="E79" s="276">
        <f>INDEX(IF(WR_IC_new[[#This Row],[Tow/Non-tow]]="NT",wr_ICcurves!$C$21:$C$80,wr_ICcurves!$E$21:$E$80),MATCH(WR_IC_new[[#This Row],[Tech_'#]],wr_ICcurves!$A$21:$A$80,0),)</f>
        <v>0.18384071381680708</v>
      </c>
      <c r="F79" s="288">
        <f>INDEX(IF(WR_IC_new[[#This Row],[Tow/Non-tow]]="NT",wr_ICcurves!$D$21:$D$80,wr_ICcurves!$F$21:$F$80),MATCH(WR_IC_new[[#This Row],[Tech_'#]],wr_ICcurves!$A$21:$A$80,0),)</f>
        <v>0.14829438935703851</v>
      </c>
      <c r="G79" s="274">
        <v>2</v>
      </c>
      <c r="H79" s="182">
        <f>SUMIFS(LearningFactors[LF_codeNew],LearningFactors[Tech_'#],WR_IC_new[[#This Row],[Tech_'#]])</f>
        <v>30</v>
      </c>
      <c r="I79" s="182">
        <f>INDEX(TechList[ST_Thru],MATCH($A79,TechList[Tech_'#],0),)</f>
        <v>2024</v>
      </c>
      <c r="J79" s="182" t="str">
        <f>INDEX(TechList[Complexity],MATCH($A79,TechList[Tech_'#],0),)</f>
        <v>Low2</v>
      </c>
      <c r="K79" s="277">
        <f>INDEX(CurbWt_selection,MATCH($G79,CurbWts!$A$3:$A$40,0),)
*($B79/100)
*E79</f>
        <v>24.719395660689784</v>
      </c>
      <c r="L79" s="277">
        <f>INDEX(CurbWt_selection,MATCH($G79,CurbWts!$A$3:$A$40,0),)
*($B79/100)
*F79</f>
        <v>19.939803369289841</v>
      </c>
    </row>
    <row r="80" spans="1:12" x14ac:dyDescent="0.25">
      <c r="A80" s="274">
        <v>110</v>
      </c>
      <c r="B80" s="275">
        <f>INDEX(TechList[Tech],MATCH(A80,TechList[Tech_'#],0),)</f>
        <v>5</v>
      </c>
      <c r="C80" s="182" t="str">
        <f t="shared" si="1"/>
        <v>110_02</v>
      </c>
      <c r="D80" s="182" t="str">
        <f>INDEX(CWC_VehType!$C$2:$C$30,MATCH($G80,CWC_VehType!$A$2:$A$30,0),)</f>
        <v>NT</v>
      </c>
      <c r="E80" s="276">
        <f>INDEX(IF(WR_IC_new[[#This Row],[Tow/Non-tow]]="NT",wr_ICcurves!$C$21:$C$80,wr_ICcurves!$E$21:$E$80),MATCH(WR_IC_new[[#This Row],[Tech_'#]],wr_ICcurves!$A$21:$A$80,0),)</f>
        <v>0.20426745979645236</v>
      </c>
      <c r="F80" s="288">
        <f>INDEX(IF(WR_IC_new[[#This Row],[Tow/Non-tow]]="NT",wr_ICcurves!$D$21:$D$80,wr_ICcurves!$F$21:$F$80),MATCH(WR_IC_new[[#This Row],[Tech_'#]],wr_ICcurves!$A$21:$A$80,0),)</f>
        <v>0.1647715437300428</v>
      </c>
      <c r="G80" s="274">
        <v>2</v>
      </c>
      <c r="H80" s="182">
        <f>SUMIFS(LearningFactors[LF_codeNew],LearningFactors[Tech_'#],WR_IC_new[[#This Row],[Tech_'#]])</f>
        <v>30</v>
      </c>
      <c r="I80" s="182">
        <f>INDEX(TechList[ST_Thru],MATCH($A80,TechList[Tech_'#],0),)</f>
        <v>2024</v>
      </c>
      <c r="J80" s="182" t="str">
        <f>INDEX(TechList[Complexity],MATCH($A80,TechList[Tech_'#],0),)</f>
        <v>Low2</v>
      </c>
      <c r="K80" s="277">
        <f>INDEX(CurbWt_selection,MATCH($G80,CurbWts!$A$3:$A$40,0),)
*($B80/100)
*E80</f>
        <v>30.517772420604679</v>
      </c>
      <c r="L80" s="277">
        <f>INDEX(CurbWt_selection,MATCH($G80,CurbWts!$A$3:$A$40,0),)
*($B80/100)
*F80</f>
        <v>24.617041196654124</v>
      </c>
    </row>
    <row r="81" spans="1:12" x14ac:dyDescent="0.25">
      <c r="A81" s="274">
        <v>111</v>
      </c>
      <c r="B81" s="275">
        <f>INDEX(TechList[Tech],MATCH(A81,TechList[Tech_'#],0),)</f>
        <v>5.5</v>
      </c>
      <c r="C81" s="182" t="str">
        <f t="shared" si="1"/>
        <v>111_02</v>
      </c>
      <c r="D81" s="182" t="str">
        <f>INDEX(CWC_VehType!$C$2:$C$30,MATCH($G81,CWC_VehType!$A$2:$A$30,0),)</f>
        <v>NT</v>
      </c>
      <c r="E81" s="276">
        <f>INDEX(IF(WR_IC_new[[#This Row],[Tow/Non-tow]]="NT",wr_ICcurves!$C$21:$C$80,wr_ICcurves!$E$21:$E$80),MATCH(WR_IC_new[[#This Row],[Tech_'#]],wr_ICcurves!$A$21:$A$80,0),)</f>
        <v>0.22469420577609756</v>
      </c>
      <c r="F81" s="288">
        <f>INDEX(IF(WR_IC_new[[#This Row],[Tow/Non-tow]]="NT",wr_ICcurves!$D$21:$D$80,wr_ICcurves!$F$21:$F$80),MATCH(WR_IC_new[[#This Row],[Tech_'#]],wr_ICcurves!$A$21:$A$80,0),)</f>
        <v>0.18124869810304706</v>
      </c>
      <c r="G81" s="274">
        <v>2</v>
      </c>
      <c r="H81" s="182">
        <f>SUMIFS(LearningFactors[LF_codeNew],LearningFactors[Tech_'#],WR_IC_new[[#This Row],[Tech_'#]])</f>
        <v>30</v>
      </c>
      <c r="I81" s="182">
        <f>INDEX(TechList[ST_Thru],MATCH($A81,TechList[Tech_'#],0),)</f>
        <v>2024</v>
      </c>
      <c r="J81" s="182" t="str">
        <f>INDEX(TechList[Complexity],MATCH($A81,TechList[Tech_'#],0),)</f>
        <v>Low2</v>
      </c>
      <c r="K81" s="277">
        <f>INDEX(CurbWt_selection,MATCH($G81,CurbWts!$A$3:$A$40,0),)
*($B81/100)
*E81</f>
        <v>36.926504628931653</v>
      </c>
      <c r="L81" s="277">
        <f>INDEX(CurbWt_selection,MATCH($G81,CurbWts!$A$3:$A$40,0),)
*($B81/100)
*F81</f>
        <v>29.786619847951485</v>
      </c>
    </row>
    <row r="82" spans="1:12" x14ac:dyDescent="0.25">
      <c r="A82" s="274">
        <v>112</v>
      </c>
      <c r="B82" s="275">
        <f>INDEX(TechList[Tech],MATCH(A82,TechList[Tech_'#],0),)</f>
        <v>6</v>
      </c>
      <c r="C82" s="182" t="str">
        <f t="shared" si="1"/>
        <v>112_02</v>
      </c>
      <c r="D82" s="182" t="str">
        <f>INDEX(CWC_VehType!$C$2:$C$30,MATCH($G82,CWC_VehType!$A$2:$A$30,0),)</f>
        <v>NT</v>
      </c>
      <c r="E82" s="276">
        <f>INDEX(IF(WR_IC_new[[#This Row],[Tow/Non-tow]]="NT",wr_ICcurves!$C$21:$C$80,wr_ICcurves!$E$21:$E$80),MATCH(WR_IC_new[[#This Row],[Tech_'#]],wr_ICcurves!$A$21:$A$80,0),)</f>
        <v>0.24512095175574283</v>
      </c>
      <c r="F82" s="288">
        <f>INDEX(IF(WR_IC_new[[#This Row],[Tow/Non-tow]]="NT",wr_ICcurves!$D$21:$D$80,wr_ICcurves!$F$21:$F$80),MATCH(WR_IC_new[[#This Row],[Tech_'#]],wr_ICcurves!$A$21:$A$80,0),)</f>
        <v>0.19772585247605134</v>
      </c>
      <c r="G82" s="274">
        <v>2</v>
      </c>
      <c r="H82" s="182">
        <f>SUMIFS(LearningFactors[LF_codeNew],LearningFactors[Tech_'#],WR_IC_new[[#This Row],[Tech_'#]])</f>
        <v>30</v>
      </c>
      <c r="I82" s="182">
        <f>INDEX(TechList[ST_Thru],MATCH($A82,TechList[Tech_'#],0),)</f>
        <v>2024</v>
      </c>
      <c r="J82" s="182" t="str">
        <f>INDEX(TechList[Complexity],MATCH($A82,TechList[Tech_'#],0),)</f>
        <v>Low2</v>
      </c>
      <c r="K82" s="277">
        <f>INDEX(CurbWt_selection,MATCH($G82,CurbWts!$A$3:$A$40,0),)
*($B82/100)
*E82</f>
        <v>43.945592285670735</v>
      </c>
      <c r="L82" s="277">
        <f>INDEX(CurbWt_selection,MATCH($G82,CurbWts!$A$3:$A$40,0),)
*($B82/100)
*F82</f>
        <v>35.448539323181933</v>
      </c>
    </row>
    <row r="83" spans="1:12" x14ac:dyDescent="0.25">
      <c r="A83" s="274">
        <v>113</v>
      </c>
      <c r="B83" s="275">
        <f>INDEX(TechList[Tech],MATCH(A83,TechList[Tech_'#],0),)</f>
        <v>6.5</v>
      </c>
      <c r="C83" s="182" t="str">
        <f t="shared" si="1"/>
        <v>113_02</v>
      </c>
      <c r="D83" s="182" t="str">
        <f>INDEX(CWC_VehType!$C$2:$C$30,MATCH($G83,CWC_VehType!$A$2:$A$30,0),)</f>
        <v>NT</v>
      </c>
      <c r="E83" s="276">
        <f>INDEX(IF(WR_IC_new[[#This Row],[Tow/Non-tow]]="NT",wr_ICcurves!$C$21:$C$80,wr_ICcurves!$E$21:$E$80),MATCH(WR_IC_new[[#This Row],[Tech_'#]],wr_ICcurves!$A$21:$A$80,0),)</f>
        <v>0.265547697735388</v>
      </c>
      <c r="F83" s="288">
        <f>INDEX(IF(WR_IC_new[[#This Row],[Tow/Non-tow]]="NT",wr_ICcurves!$D$21:$D$80,wr_ICcurves!$F$21:$F$80),MATCH(WR_IC_new[[#This Row],[Tech_'#]],wr_ICcurves!$A$21:$A$80,0),)</f>
        <v>0.2142030068490556</v>
      </c>
      <c r="G83" s="274">
        <v>2</v>
      </c>
      <c r="H83" s="182">
        <f>SUMIFS(LearningFactors[LF_codeNew],LearningFactors[Tech_'#],WR_IC_new[[#This Row],[Tech_'#]])</f>
        <v>30</v>
      </c>
      <c r="I83" s="182">
        <f>INDEX(TechList[ST_Thru],MATCH($A83,TechList[Tech_'#],0),)</f>
        <v>2024</v>
      </c>
      <c r="J83" s="182" t="str">
        <f>INDEX(TechList[Complexity],MATCH($A83,TechList[Tech_'#],0),)</f>
        <v>Low2</v>
      </c>
      <c r="K83" s="277">
        <f>INDEX(CurbWt_selection,MATCH($G83,CurbWts!$A$3:$A$40,0),)
*($B83/100)
*E83</f>
        <v>51.575035390821895</v>
      </c>
      <c r="L83" s="277">
        <f>INDEX(CurbWt_selection,MATCH($G83,CurbWts!$A$3:$A$40,0),)
*($B83/100)
*F83</f>
        <v>41.602799622345465</v>
      </c>
    </row>
    <row r="84" spans="1:12" x14ac:dyDescent="0.25">
      <c r="A84" s="274">
        <v>114</v>
      </c>
      <c r="B84" s="275">
        <f>INDEX(TechList[Tech],MATCH(A84,TechList[Tech_'#],0),)</f>
        <v>7</v>
      </c>
      <c r="C84" s="182" t="str">
        <f t="shared" si="1"/>
        <v>114_02</v>
      </c>
      <c r="D84" s="182" t="str">
        <f>INDEX(CWC_VehType!$C$2:$C$30,MATCH($G84,CWC_VehType!$A$2:$A$30,0),)</f>
        <v>NT</v>
      </c>
      <c r="E84" s="276">
        <f>INDEX(IF(WR_IC_new[[#This Row],[Tow/Non-tow]]="NT",wr_ICcurves!$C$21:$C$80,wr_ICcurves!$E$21:$E$80),MATCH(WR_IC_new[[#This Row],[Tech_'#]],wr_ICcurves!$A$21:$A$80,0),)</f>
        <v>0.28597444371503328</v>
      </c>
      <c r="F84" s="288">
        <f>INDEX(IF(WR_IC_new[[#This Row],[Tow/Non-tow]]="NT",wr_ICcurves!$D$21:$D$80,wr_ICcurves!$F$21:$F$80),MATCH(WR_IC_new[[#This Row],[Tech_'#]],wr_ICcurves!$A$21:$A$80,0),)</f>
        <v>0.23068016122205992</v>
      </c>
      <c r="G84" s="274">
        <v>2</v>
      </c>
      <c r="H84" s="182">
        <f>SUMIFS(LearningFactors[LF_codeNew],LearningFactors[Tech_'#],WR_IC_new[[#This Row],[Tech_'#]])</f>
        <v>30</v>
      </c>
      <c r="I84" s="182">
        <f>INDEX(TechList[ST_Thru],MATCH($A84,TechList[Tech_'#],0),)</f>
        <v>2024</v>
      </c>
      <c r="J84" s="182" t="str">
        <f>INDEX(TechList[Complexity],MATCH($A84,TechList[Tech_'#],0),)</f>
        <v>Low2</v>
      </c>
      <c r="K84" s="277">
        <f>INDEX(CurbWt_selection,MATCH($G84,CurbWts!$A$3:$A$40,0),)
*($B84/100)
*E84</f>
        <v>59.814833944385171</v>
      </c>
      <c r="L84" s="277">
        <f>INDEX(CurbWt_selection,MATCH($G84,CurbWts!$A$3:$A$40,0),)
*($B84/100)
*F84</f>
        <v>48.249400745442088</v>
      </c>
    </row>
    <row r="85" spans="1:12" x14ac:dyDescent="0.25">
      <c r="A85" s="274">
        <v>115</v>
      </c>
      <c r="B85" s="275">
        <f>INDEX(TechList[Tech],MATCH(A85,TechList[Tech_'#],0),)</f>
        <v>7.5</v>
      </c>
      <c r="C85" s="182" t="str">
        <f t="shared" si="1"/>
        <v>115_02</v>
      </c>
      <c r="D85" s="182" t="str">
        <f>INDEX(CWC_VehType!$C$2:$C$30,MATCH($G85,CWC_VehType!$A$2:$A$30,0),)</f>
        <v>NT</v>
      </c>
      <c r="E85" s="276">
        <f>INDEX(IF(WR_IC_new[[#This Row],[Tow/Non-tow]]="NT",wr_ICcurves!$C$21:$C$80,wr_ICcurves!$E$21:$E$80),MATCH(WR_IC_new[[#This Row],[Tech_'#]],wr_ICcurves!$A$21:$A$80,0),)</f>
        <v>0.30640118969467856</v>
      </c>
      <c r="F85" s="288">
        <f>INDEX(IF(WR_IC_new[[#This Row],[Tow/Non-tow]]="NT",wr_ICcurves!$D$21:$D$80,wr_ICcurves!$F$21:$F$80),MATCH(WR_IC_new[[#This Row],[Tech_'#]],wr_ICcurves!$A$21:$A$80,0),)</f>
        <v>0.24715731559506418</v>
      </c>
      <c r="G85" s="274">
        <v>2</v>
      </c>
      <c r="H85" s="182">
        <f>SUMIFS(LearningFactors[LF_codeNew],LearningFactors[Tech_'#],WR_IC_new[[#This Row],[Tech_'#]])</f>
        <v>30</v>
      </c>
      <c r="I85" s="182">
        <f>INDEX(TechList[ST_Thru],MATCH($A85,TechList[Tech_'#],0),)</f>
        <v>2024</v>
      </c>
      <c r="J85" s="182" t="str">
        <f>INDEX(TechList[Complexity],MATCH($A85,TechList[Tech_'#],0),)</f>
        <v>Low2</v>
      </c>
      <c r="K85" s="277">
        <f>INDEX(CurbWt_selection,MATCH($G85,CurbWts!$A$3:$A$40,0),)
*($B85/100)
*E85</f>
        <v>68.664987946360526</v>
      </c>
      <c r="L85" s="277">
        <f>INDEX(CurbWt_selection,MATCH($G85,CurbWts!$A$3:$A$40,0),)
*($B85/100)
*F85</f>
        <v>55.388342692471774</v>
      </c>
    </row>
    <row r="86" spans="1:12" x14ac:dyDescent="0.25">
      <c r="A86" s="274">
        <v>116</v>
      </c>
      <c r="B86" s="275">
        <f>INDEX(TechList[Tech],MATCH(A86,TechList[Tech_'#],0),)</f>
        <v>8</v>
      </c>
      <c r="C86" s="182" t="str">
        <f t="shared" si="1"/>
        <v>116_02</v>
      </c>
      <c r="D86" s="182" t="str">
        <f>INDEX(CWC_VehType!$C$2:$C$30,MATCH($G86,CWC_VehType!$A$2:$A$30,0),)</f>
        <v>NT</v>
      </c>
      <c r="E86" s="276">
        <f>INDEX(IF(WR_IC_new[[#This Row],[Tow/Non-tow]]="NT",wr_ICcurves!$C$21:$C$80,wr_ICcurves!$E$21:$E$80),MATCH(WR_IC_new[[#This Row],[Tech_'#]],wr_ICcurves!$A$21:$A$80,0),)</f>
        <v>0.32682793567432378</v>
      </c>
      <c r="F86" s="288">
        <f>INDEX(IF(WR_IC_new[[#This Row],[Tow/Non-tow]]="NT",wr_ICcurves!$D$21:$D$80,wr_ICcurves!$F$21:$F$80),MATCH(WR_IC_new[[#This Row],[Tech_'#]],wr_ICcurves!$A$21:$A$80,0),)</f>
        <v>0.2636344699680685</v>
      </c>
      <c r="G86" s="274">
        <v>2</v>
      </c>
      <c r="H86" s="182">
        <f>SUMIFS(LearningFactors[LF_codeNew],LearningFactors[Tech_'#],WR_IC_new[[#This Row],[Tech_'#]])</f>
        <v>30</v>
      </c>
      <c r="I86" s="182">
        <f>INDEX(TechList[ST_Thru],MATCH($A86,TechList[Tech_'#],0),)</f>
        <v>2024</v>
      </c>
      <c r="J86" s="182" t="str">
        <f>INDEX(TechList[Complexity],MATCH($A86,TechList[Tech_'#],0),)</f>
        <v>Low2</v>
      </c>
      <c r="K86" s="277">
        <f>INDEX(CurbWt_selection,MATCH($G86,CurbWts!$A$3:$A$40,0),)
*($B86/100)
*E86</f>
        <v>78.125497396747974</v>
      </c>
      <c r="L86" s="277">
        <f>INDEX(CurbWt_selection,MATCH($G86,CurbWts!$A$3:$A$40,0),)
*($B86/100)
*F86</f>
        <v>63.019625463434565</v>
      </c>
    </row>
    <row r="87" spans="1:12" x14ac:dyDescent="0.25">
      <c r="A87" s="274">
        <v>117</v>
      </c>
      <c r="B87" s="275">
        <f>INDEX(TechList[Tech],MATCH(A87,TechList[Tech_'#],0),)</f>
        <v>8.5</v>
      </c>
      <c r="C87" s="182" t="str">
        <f t="shared" si="1"/>
        <v>117_02</v>
      </c>
      <c r="D87" s="182" t="str">
        <f>INDEX(CWC_VehType!$C$2:$C$30,MATCH($G87,CWC_VehType!$A$2:$A$30,0),)</f>
        <v>NT</v>
      </c>
      <c r="E87" s="276">
        <f>INDEX(IF(WR_IC_new[[#This Row],[Tow/Non-tow]]="NT",wr_ICcurves!$C$21:$C$80,wr_ICcurves!$E$21:$E$80),MATCH(WR_IC_new[[#This Row],[Tech_'#]],wr_ICcurves!$A$21:$A$80,0),)</f>
        <v>0.347254681653969</v>
      </c>
      <c r="F87" s="288">
        <f>INDEX(IF(WR_IC_new[[#This Row],[Tow/Non-tow]]="NT",wr_ICcurves!$D$21:$D$80,wr_ICcurves!$F$21:$F$80),MATCH(WR_IC_new[[#This Row],[Tech_'#]],wr_ICcurves!$A$21:$A$80,0),)</f>
        <v>0.28011162434107273</v>
      </c>
      <c r="G87" s="274">
        <v>2</v>
      </c>
      <c r="H87" s="182">
        <f>SUMIFS(LearningFactors[LF_codeNew],LearningFactors[Tech_'#],WR_IC_new[[#This Row],[Tech_'#]])</f>
        <v>30</v>
      </c>
      <c r="I87" s="182">
        <f>INDEX(TechList[ST_Thru],MATCH($A87,TechList[Tech_'#],0),)</f>
        <v>2024</v>
      </c>
      <c r="J87" s="182" t="str">
        <f>INDEX(TechList[Complexity],MATCH($A87,TechList[Tech_'#],0),)</f>
        <v>Low2</v>
      </c>
      <c r="K87" s="277">
        <f>INDEX(CurbWt_selection,MATCH($G87,CurbWts!$A$3:$A$40,0),)
*($B87/100)
*E87</f>
        <v>88.19636229554753</v>
      </c>
      <c r="L87" s="277">
        <f>INDEX(CurbWt_selection,MATCH($G87,CurbWts!$A$3:$A$40,0),)
*($B87/100)
*F87</f>
        <v>71.143249058330426</v>
      </c>
    </row>
    <row r="88" spans="1:12" x14ac:dyDescent="0.25">
      <c r="A88" s="274">
        <v>118</v>
      </c>
      <c r="B88" s="275">
        <f>INDEX(TechList[Tech],MATCH(A88,TechList[Tech_'#],0),)</f>
        <v>9</v>
      </c>
      <c r="C88" s="182" t="str">
        <f t="shared" si="1"/>
        <v>118_02</v>
      </c>
      <c r="D88" s="182" t="str">
        <f>INDEX(CWC_VehType!$C$2:$C$30,MATCH($G88,CWC_VehType!$A$2:$A$30,0),)</f>
        <v>NT</v>
      </c>
      <c r="E88" s="276">
        <f>INDEX(IF(WR_IC_new[[#This Row],[Tow/Non-tow]]="NT",wr_ICcurves!$C$21:$C$80,wr_ICcurves!$E$21:$E$80),MATCH(WR_IC_new[[#This Row],[Tech_'#]],wr_ICcurves!$A$21:$A$80,0),)</f>
        <v>0.36768142763361417</v>
      </c>
      <c r="F88" s="288">
        <f>INDEX(IF(WR_IC_new[[#This Row],[Tow/Non-tow]]="NT",wr_ICcurves!$D$21:$D$80,wr_ICcurves!$F$21:$F$80),MATCH(WR_IC_new[[#This Row],[Tech_'#]],wr_ICcurves!$A$21:$A$80,0),)</f>
        <v>0.29658877871407702</v>
      </c>
      <c r="G88" s="274">
        <v>2</v>
      </c>
      <c r="H88" s="182">
        <f>SUMIFS(LearningFactors[LF_codeNew],LearningFactors[Tech_'#],WR_IC_new[[#This Row],[Tech_'#]])</f>
        <v>30</v>
      </c>
      <c r="I88" s="182">
        <f>INDEX(TechList[ST_Thru],MATCH($A88,TechList[Tech_'#],0),)</f>
        <v>2024</v>
      </c>
      <c r="J88" s="182" t="str">
        <f>INDEX(TechList[Complexity],MATCH($A88,TechList[Tech_'#],0),)</f>
        <v>Low2</v>
      </c>
      <c r="K88" s="277">
        <f>INDEX(CurbWt_selection,MATCH($G88,CurbWts!$A$3:$A$40,0),)
*($B88/100)
*E88</f>
        <v>98.877582642759137</v>
      </c>
      <c r="L88" s="277">
        <f>INDEX(CurbWt_selection,MATCH($G88,CurbWts!$A$3:$A$40,0),)
*($B88/100)
*F88</f>
        <v>79.759213477159363</v>
      </c>
    </row>
    <row r="89" spans="1:12" x14ac:dyDescent="0.25">
      <c r="A89" s="274">
        <v>119</v>
      </c>
      <c r="B89" s="275">
        <f>INDEX(TechList[Tech],MATCH(A89,TechList[Tech_'#],0),)</f>
        <v>9.5</v>
      </c>
      <c r="C89" s="182" t="str">
        <f t="shared" si="1"/>
        <v>119_02</v>
      </c>
      <c r="D89" s="182" t="str">
        <f>INDEX(CWC_VehType!$C$2:$C$30,MATCH($G89,CWC_VehType!$A$2:$A$30,0),)</f>
        <v>NT</v>
      </c>
      <c r="E89" s="276">
        <f>INDEX(IF(WR_IC_new[[#This Row],[Tow/Non-tow]]="NT",wr_ICcurves!$C$21:$C$80,wr_ICcurves!$E$21:$E$80),MATCH(WR_IC_new[[#This Row],[Tech_'#]],wr_ICcurves!$A$21:$A$80,0),)</f>
        <v>0.3881081736132595</v>
      </c>
      <c r="F89" s="288">
        <f>INDEX(IF(WR_IC_new[[#This Row],[Tow/Non-tow]]="NT",wr_ICcurves!$D$21:$D$80,wr_ICcurves!$F$21:$F$80),MATCH(WR_IC_new[[#This Row],[Tech_'#]],wr_ICcurves!$A$21:$A$80,0),)</f>
        <v>0.31306593308708131</v>
      </c>
      <c r="G89" s="274">
        <v>2</v>
      </c>
      <c r="H89" s="182">
        <f>SUMIFS(LearningFactors[LF_codeNew],LearningFactors[Tech_'#],WR_IC_new[[#This Row],[Tech_'#]])</f>
        <v>30</v>
      </c>
      <c r="I89" s="182">
        <f>INDEX(TechList[ST_Thru],MATCH($A89,TechList[Tech_'#],0),)</f>
        <v>2024</v>
      </c>
      <c r="J89" s="182" t="str">
        <f>INDEX(TechList[Complexity],MATCH($A89,TechList[Tech_'#],0),)</f>
        <v>Low2</v>
      </c>
      <c r="K89" s="277">
        <f>INDEX(CurbWt_selection,MATCH($G89,CurbWts!$A$3:$A$40,0),)
*($B89/100)
*E89</f>
        <v>110.16915843838289</v>
      </c>
      <c r="L89" s="277">
        <f>INDEX(CurbWt_selection,MATCH($G89,CurbWts!$A$3:$A$40,0),)
*($B89/100)
*F89</f>
        <v>88.867518719921378</v>
      </c>
    </row>
    <row r="90" spans="1:12" x14ac:dyDescent="0.25">
      <c r="A90" s="274">
        <v>120</v>
      </c>
      <c r="B90" s="275">
        <f>INDEX(TechList[Tech],MATCH(A90,TechList[Tech_'#],0),)</f>
        <v>10</v>
      </c>
      <c r="C90" s="182" t="str">
        <f t="shared" si="1"/>
        <v>120_02</v>
      </c>
      <c r="D90" s="182" t="str">
        <f>INDEX(CWC_VehType!$C$2:$C$30,MATCH($G90,CWC_VehType!$A$2:$A$30,0),)</f>
        <v>NT</v>
      </c>
      <c r="E90" s="276">
        <f>INDEX(IF(WR_IC_new[[#This Row],[Tow/Non-tow]]="NT",wr_ICcurves!$C$21:$C$80,wr_ICcurves!$E$21:$E$80),MATCH(WR_IC_new[[#This Row],[Tech_'#]],wr_ICcurves!$A$21:$A$80,0),)</f>
        <v>0.40853491959290472</v>
      </c>
      <c r="F90" s="288">
        <f>INDEX(IF(WR_IC_new[[#This Row],[Tow/Non-tow]]="NT",wr_ICcurves!$D$21:$D$80,wr_ICcurves!$F$21:$F$80),MATCH(WR_IC_new[[#This Row],[Tech_'#]],wr_ICcurves!$A$21:$A$80,0),)</f>
        <v>0.32954308746008559</v>
      </c>
      <c r="G90" s="274">
        <v>2</v>
      </c>
      <c r="H90" s="182">
        <f>SUMIFS(LearningFactors[LF_codeNew],LearningFactors[Tech_'#],WR_IC_new[[#This Row],[Tech_'#]])</f>
        <v>30</v>
      </c>
      <c r="I90" s="182">
        <f>INDEX(TechList[ST_Thru],MATCH($A90,TechList[Tech_'#],0),)</f>
        <v>2024</v>
      </c>
      <c r="J90" s="182" t="str">
        <f>INDEX(TechList[Complexity],MATCH($A90,TechList[Tech_'#],0),)</f>
        <v>Low2</v>
      </c>
      <c r="K90" s="277">
        <f>INDEX(CurbWt_selection,MATCH($G90,CurbWts!$A$3:$A$40,0),)
*($B90/100)
*E90</f>
        <v>122.07108968241872</v>
      </c>
      <c r="L90" s="277">
        <f>INDEX(CurbWt_selection,MATCH($G90,CurbWts!$A$3:$A$40,0),)
*($B90/100)
*F90</f>
        <v>98.468164786616498</v>
      </c>
    </row>
    <row r="91" spans="1:12" x14ac:dyDescent="0.25">
      <c r="A91" s="274">
        <v>121</v>
      </c>
      <c r="B91" s="275">
        <f>INDEX(TechList[Tech],MATCH(A91,TechList[Tech_'#],0),)</f>
        <v>10.5</v>
      </c>
      <c r="C91" s="182" t="str">
        <f t="shared" si="1"/>
        <v>121_02</v>
      </c>
      <c r="D91" s="182" t="str">
        <f>INDEX(CWC_VehType!$C$2:$C$30,MATCH($G91,CWC_VehType!$A$2:$A$30,0),)</f>
        <v>NT</v>
      </c>
      <c r="E91" s="276">
        <f>INDEX(IF(WR_IC_new[[#This Row],[Tow/Non-tow]]="NT",wr_ICcurves!$C$21:$C$80,wr_ICcurves!$E$21:$E$80),MATCH(WR_IC_new[[#This Row],[Tech_'#]],wr_ICcurves!$A$21:$A$80,0),)</f>
        <v>0.42896166557254989</v>
      </c>
      <c r="F91" s="288">
        <f>INDEX(IF(WR_IC_new[[#This Row],[Tow/Non-tow]]="NT",wr_ICcurves!$D$21:$D$80,wr_ICcurves!$F$21:$F$80),MATCH(WR_IC_new[[#This Row],[Tech_'#]],wr_ICcurves!$A$21:$A$80,0),)</f>
        <v>0.34602024183308988</v>
      </c>
      <c r="G91" s="274">
        <v>2</v>
      </c>
      <c r="H91" s="182">
        <f>SUMIFS(LearningFactors[LF_codeNew],LearningFactors[Tech_'#],WR_IC_new[[#This Row],[Tech_'#]])</f>
        <v>30</v>
      </c>
      <c r="I91" s="182">
        <f>INDEX(TechList[ST_Thru],MATCH($A91,TechList[Tech_'#],0),)</f>
        <v>2024</v>
      </c>
      <c r="J91" s="182" t="str">
        <f>INDEX(TechList[Complexity],MATCH($A91,TechList[Tech_'#],0),)</f>
        <v>Low2</v>
      </c>
      <c r="K91" s="277">
        <f>INDEX(CurbWt_selection,MATCH($G91,CurbWts!$A$3:$A$40,0),)
*($B91/100)
*E91</f>
        <v>134.58337637486662</v>
      </c>
      <c r="L91" s="277">
        <f>INDEX(CurbWt_selection,MATCH($G91,CurbWts!$A$3:$A$40,0),)
*($B91/100)
*F91</f>
        <v>108.56115167724469</v>
      </c>
    </row>
    <row r="92" spans="1:12" x14ac:dyDescent="0.25">
      <c r="A92" s="274">
        <v>122</v>
      </c>
      <c r="B92" s="275">
        <f>INDEX(TechList[Tech],MATCH(A92,TechList[Tech_'#],0),)</f>
        <v>11</v>
      </c>
      <c r="C92" s="182" t="str">
        <f t="shared" si="1"/>
        <v>122_02</v>
      </c>
      <c r="D92" s="182" t="str">
        <f>INDEX(CWC_VehType!$C$2:$C$30,MATCH($G92,CWC_VehType!$A$2:$A$30,0),)</f>
        <v>NT</v>
      </c>
      <c r="E92" s="276">
        <f>INDEX(IF(WR_IC_new[[#This Row],[Tow/Non-tow]]="NT",wr_ICcurves!$C$21:$C$80,wr_ICcurves!$E$21:$E$80),MATCH(WR_IC_new[[#This Row],[Tech_'#]],wr_ICcurves!$A$21:$A$80,0),)</f>
        <v>0.44938841155219511</v>
      </c>
      <c r="F92" s="288">
        <f>INDEX(IF(WR_IC_new[[#This Row],[Tow/Non-tow]]="NT",wr_ICcurves!$D$21:$D$80,wr_ICcurves!$F$21:$F$80),MATCH(WR_IC_new[[#This Row],[Tech_'#]],wr_ICcurves!$A$21:$A$80,0),)</f>
        <v>0.36249739620609411</v>
      </c>
      <c r="G92" s="274">
        <v>2</v>
      </c>
      <c r="H92" s="182">
        <f>SUMIFS(LearningFactors[LF_codeNew],LearningFactors[Tech_'#],WR_IC_new[[#This Row],[Tech_'#]])</f>
        <v>30</v>
      </c>
      <c r="I92" s="182">
        <f>INDEX(TechList[ST_Thru],MATCH($A92,TechList[Tech_'#],0),)</f>
        <v>2024</v>
      </c>
      <c r="J92" s="182" t="str">
        <f>INDEX(TechList[Complexity],MATCH($A92,TechList[Tech_'#],0),)</f>
        <v>Low2</v>
      </c>
      <c r="K92" s="277">
        <f>INDEX(CurbWt_selection,MATCH($G92,CurbWts!$A$3:$A$40,0),)
*($B92/100)
*E92</f>
        <v>147.70601851572661</v>
      </c>
      <c r="L92" s="277">
        <f>INDEX(CurbWt_selection,MATCH($G92,CurbWts!$A$3:$A$40,0),)
*($B92/100)
*F92</f>
        <v>119.14647939180594</v>
      </c>
    </row>
    <row r="93" spans="1:12" x14ac:dyDescent="0.25">
      <c r="A93" s="274">
        <v>123</v>
      </c>
      <c r="B93" s="275">
        <f>INDEX(TechList[Tech],MATCH(A93,TechList[Tech_'#],0),)</f>
        <v>11.5</v>
      </c>
      <c r="C93" s="182" t="str">
        <f t="shared" si="1"/>
        <v>123_02</v>
      </c>
      <c r="D93" s="182" t="str">
        <f>INDEX(CWC_VehType!$C$2:$C$30,MATCH($G93,CWC_VehType!$A$2:$A$30,0),)</f>
        <v>NT</v>
      </c>
      <c r="E93" s="276">
        <f>INDEX(IF(WR_IC_new[[#This Row],[Tow/Non-tow]]="NT",wr_ICcurves!$C$21:$C$80,wr_ICcurves!$E$21:$E$80),MATCH(WR_IC_new[[#This Row],[Tech_'#]],wr_ICcurves!$A$21:$A$80,0),)</f>
        <v>0.46981515753184033</v>
      </c>
      <c r="F93" s="288">
        <f>INDEX(IF(WR_IC_new[[#This Row],[Tow/Non-tow]]="NT",wr_ICcurves!$D$21:$D$80,wr_ICcurves!$F$21:$F$80),MATCH(WR_IC_new[[#This Row],[Tech_'#]],wr_ICcurves!$A$21:$A$80,0),)</f>
        <v>0.3789745505790984</v>
      </c>
      <c r="G93" s="274">
        <v>2</v>
      </c>
      <c r="H93" s="182">
        <f>SUMIFS(LearningFactors[LF_codeNew],LearningFactors[Tech_'#],WR_IC_new[[#This Row],[Tech_'#]])</f>
        <v>30</v>
      </c>
      <c r="I93" s="182">
        <f>INDEX(TechList[ST_Thru],MATCH($A93,TechList[Tech_'#],0),)</f>
        <v>2024</v>
      </c>
      <c r="J93" s="182" t="str">
        <f>INDEX(TechList[Complexity],MATCH($A93,TechList[Tech_'#],0),)</f>
        <v>Low2</v>
      </c>
      <c r="K93" s="277">
        <f>INDEX(CurbWt_selection,MATCH($G93,CurbWts!$A$3:$A$40,0),)
*($B93/100)
*E93</f>
        <v>161.4390161049987</v>
      </c>
      <c r="L93" s="277">
        <f>INDEX(CurbWt_selection,MATCH($G93,CurbWts!$A$3:$A$40,0),)
*($B93/100)
*F93</f>
        <v>130.22414793030029</v>
      </c>
    </row>
    <row r="94" spans="1:12" x14ac:dyDescent="0.25">
      <c r="A94" s="274">
        <v>124</v>
      </c>
      <c r="B94" s="275">
        <f>INDEX(TechList[Tech],MATCH(A94,TechList[Tech_'#],0),)</f>
        <v>12</v>
      </c>
      <c r="C94" s="182" t="str">
        <f t="shared" si="1"/>
        <v>124_02</v>
      </c>
      <c r="D94" s="182" t="str">
        <f>INDEX(CWC_VehType!$C$2:$C$30,MATCH($G94,CWC_VehType!$A$2:$A$30,0),)</f>
        <v>NT</v>
      </c>
      <c r="E94" s="276">
        <f>INDEX(IF(WR_IC_new[[#This Row],[Tow/Non-tow]]="NT",wr_ICcurves!$C$21:$C$80,wr_ICcurves!$E$21:$E$80),MATCH(WR_IC_new[[#This Row],[Tech_'#]],wr_ICcurves!$A$21:$A$80,0),)</f>
        <v>0.49024190351148567</v>
      </c>
      <c r="F94" s="288">
        <f>INDEX(IF(WR_IC_new[[#This Row],[Tow/Non-tow]]="NT",wr_ICcurves!$D$21:$D$80,wr_ICcurves!$F$21:$F$80),MATCH(WR_IC_new[[#This Row],[Tech_'#]],wr_ICcurves!$A$21:$A$80,0),)</f>
        <v>0.39545170495210269</v>
      </c>
      <c r="G94" s="274">
        <v>2</v>
      </c>
      <c r="H94" s="182">
        <f>SUMIFS(LearningFactors[LF_codeNew],LearningFactors[Tech_'#],WR_IC_new[[#This Row],[Tech_'#]])</f>
        <v>30</v>
      </c>
      <c r="I94" s="182">
        <f>INDEX(TechList[ST_Thru],MATCH($A94,TechList[Tech_'#],0),)</f>
        <v>2024</v>
      </c>
      <c r="J94" s="182" t="str">
        <f>INDEX(TechList[Complexity],MATCH($A94,TechList[Tech_'#],0),)</f>
        <v>Low2</v>
      </c>
      <c r="K94" s="277">
        <f>INDEX(CurbWt_selection,MATCH($G94,CurbWts!$A$3:$A$40,0),)
*($B94/100)
*E94</f>
        <v>175.78236914268294</v>
      </c>
      <c r="L94" s="277">
        <f>INDEX(CurbWt_selection,MATCH($G94,CurbWts!$A$3:$A$40,0),)
*($B94/100)
*F94</f>
        <v>141.79415729272773</v>
      </c>
    </row>
    <row r="95" spans="1:12" x14ac:dyDescent="0.25">
      <c r="A95" s="274">
        <v>125</v>
      </c>
      <c r="B95" s="275">
        <f>INDEX(TechList[Tech],MATCH(A95,TechList[Tech_'#],0),)</f>
        <v>12.5</v>
      </c>
      <c r="C95" s="182" t="str">
        <f t="shared" si="1"/>
        <v>125_02</v>
      </c>
      <c r="D95" s="182" t="str">
        <f>INDEX(CWC_VehType!$C$2:$C$30,MATCH($G95,CWC_VehType!$A$2:$A$30,0),)</f>
        <v>NT</v>
      </c>
      <c r="E95" s="276">
        <f>INDEX(IF(WR_IC_new[[#This Row],[Tow/Non-tow]]="NT",wr_ICcurves!$C$21:$C$80,wr_ICcurves!$E$21:$E$80),MATCH(WR_IC_new[[#This Row],[Tech_'#]],wr_ICcurves!$A$21:$A$80,0),)</f>
        <v>0.51066864949113089</v>
      </c>
      <c r="F95" s="288">
        <f>INDEX(IF(WR_IC_new[[#This Row],[Tow/Non-tow]]="NT",wr_ICcurves!$D$21:$D$80,wr_ICcurves!$F$21:$F$80),MATCH(WR_IC_new[[#This Row],[Tech_'#]],wr_ICcurves!$A$21:$A$80,0),)</f>
        <v>0.41192885932510698</v>
      </c>
      <c r="G95" s="274">
        <v>2</v>
      </c>
      <c r="H95" s="182">
        <f>SUMIFS(LearningFactors[LF_codeNew],LearningFactors[Tech_'#],WR_IC_new[[#This Row],[Tech_'#]])</f>
        <v>30</v>
      </c>
      <c r="I95" s="182">
        <f>INDEX(TechList[ST_Thru],MATCH($A95,TechList[Tech_'#],0),)</f>
        <v>2024</v>
      </c>
      <c r="J95" s="182" t="str">
        <f>INDEX(TechList[Complexity],MATCH($A95,TechList[Tech_'#],0),)</f>
        <v>Low2</v>
      </c>
      <c r="K95" s="277">
        <f>INDEX(CurbWt_selection,MATCH($G95,CurbWts!$A$3:$A$40,0),)
*($B95/100)
*E95</f>
        <v>190.73607762877924</v>
      </c>
      <c r="L95" s="277">
        <f>INDEX(CurbWt_selection,MATCH($G95,CurbWts!$A$3:$A$40,0),)
*($B95/100)
*F95</f>
        <v>153.85650747908826</v>
      </c>
    </row>
    <row r="96" spans="1:12" x14ac:dyDescent="0.25">
      <c r="A96" s="274">
        <v>126</v>
      </c>
      <c r="B96" s="275">
        <f>INDEX(TechList[Tech],MATCH(A96,TechList[Tech_'#],0),)</f>
        <v>13</v>
      </c>
      <c r="C96" s="182" t="str">
        <f t="shared" si="1"/>
        <v>126_02</v>
      </c>
      <c r="D96" s="182" t="str">
        <f>INDEX(CWC_VehType!$C$2:$C$30,MATCH($G96,CWC_VehType!$A$2:$A$30,0),)</f>
        <v>NT</v>
      </c>
      <c r="E96" s="276">
        <f>INDEX(IF(WR_IC_new[[#This Row],[Tow/Non-tow]]="NT",wr_ICcurves!$C$21:$C$80,wr_ICcurves!$E$21:$E$80),MATCH(WR_IC_new[[#This Row],[Tech_'#]],wr_ICcurves!$A$21:$A$80,0),)</f>
        <v>0.531095395470776</v>
      </c>
      <c r="F96" s="288">
        <f>INDEX(IF(WR_IC_new[[#This Row],[Tow/Non-tow]]="NT",wr_ICcurves!$D$21:$D$80,wr_ICcurves!$F$21:$F$80),MATCH(WR_IC_new[[#This Row],[Tech_'#]],wr_ICcurves!$A$21:$A$80,0),)</f>
        <v>0.42840601369811121</v>
      </c>
      <c r="G96" s="274">
        <v>2</v>
      </c>
      <c r="H96" s="182">
        <f>SUMIFS(LearningFactors[LF_codeNew],LearningFactors[Tech_'#],WR_IC_new[[#This Row],[Tech_'#]])</f>
        <v>30</v>
      </c>
      <c r="I96" s="182">
        <f>INDEX(TechList[ST_Thru],MATCH($A96,TechList[Tech_'#],0),)</f>
        <v>2024</v>
      </c>
      <c r="J96" s="182" t="str">
        <f>INDEX(TechList[Complexity],MATCH($A96,TechList[Tech_'#],0),)</f>
        <v>Low2</v>
      </c>
      <c r="K96" s="277">
        <f>INDEX(CurbWt_selection,MATCH($G96,CurbWts!$A$3:$A$40,0),)
*($B96/100)
*E96</f>
        <v>206.30014156328758</v>
      </c>
      <c r="L96" s="277">
        <f>INDEX(CurbWt_selection,MATCH($G96,CurbWts!$A$3:$A$40,0),)
*($B96/100)
*F96</f>
        <v>166.41119848938186</v>
      </c>
    </row>
    <row r="97" spans="1:12" x14ac:dyDescent="0.25">
      <c r="A97" s="274">
        <v>127</v>
      </c>
      <c r="B97" s="275">
        <f>INDEX(TechList[Tech],MATCH(A97,TechList[Tech_'#],0),)</f>
        <v>13.5</v>
      </c>
      <c r="C97" s="182" t="str">
        <f t="shared" si="1"/>
        <v>127_02</v>
      </c>
      <c r="D97" s="182" t="str">
        <f>INDEX(CWC_VehType!$C$2:$C$30,MATCH($G97,CWC_VehType!$A$2:$A$30,0),)</f>
        <v>NT</v>
      </c>
      <c r="E97" s="276">
        <f>INDEX(IF(WR_IC_new[[#This Row],[Tow/Non-tow]]="NT",wr_ICcurves!$C$21:$C$80,wr_ICcurves!$E$21:$E$80),MATCH(WR_IC_new[[#This Row],[Tech_'#]],wr_ICcurves!$A$21:$A$80,0),)</f>
        <v>0.55152214145042133</v>
      </c>
      <c r="F97" s="288">
        <f>INDEX(IF(WR_IC_new[[#This Row],[Tow/Non-tow]]="NT",wr_ICcurves!$D$21:$D$80,wr_ICcurves!$F$21:$F$80),MATCH(WR_IC_new[[#This Row],[Tech_'#]],wr_ICcurves!$A$21:$A$80,0),)</f>
        <v>0.44488316807111555</v>
      </c>
      <c r="G97" s="274">
        <v>2</v>
      </c>
      <c r="H97" s="182">
        <f>SUMIFS(LearningFactors[LF_codeNew],LearningFactors[Tech_'#],WR_IC_new[[#This Row],[Tech_'#]])</f>
        <v>30</v>
      </c>
      <c r="I97" s="182">
        <f>INDEX(TechList[ST_Thru],MATCH($A97,TechList[Tech_'#],0),)</f>
        <v>2024</v>
      </c>
      <c r="J97" s="182" t="str">
        <f>INDEX(TechList[Complexity],MATCH($A97,TechList[Tech_'#],0),)</f>
        <v>Low2</v>
      </c>
      <c r="K97" s="277">
        <f>INDEX(CurbWt_selection,MATCH($G97,CurbWts!$A$3:$A$40,0),)
*($B97/100)
*E97</f>
        <v>222.4745609462081</v>
      </c>
      <c r="L97" s="277">
        <f>INDEX(CurbWt_selection,MATCH($G97,CurbWts!$A$3:$A$40,0),)
*($B97/100)
*F97</f>
        <v>179.45823032360857</v>
      </c>
    </row>
    <row r="98" spans="1:12" x14ac:dyDescent="0.25">
      <c r="A98" s="274">
        <v>128</v>
      </c>
      <c r="B98" s="275">
        <f>INDEX(TechList[Tech],MATCH(A98,TechList[Tech_'#],0),)</f>
        <v>14</v>
      </c>
      <c r="C98" s="182" t="str">
        <f t="shared" si="1"/>
        <v>128_02</v>
      </c>
      <c r="D98" s="182" t="str">
        <f>INDEX(CWC_VehType!$C$2:$C$30,MATCH($G98,CWC_VehType!$A$2:$A$30,0),)</f>
        <v>NT</v>
      </c>
      <c r="E98" s="276">
        <f>INDEX(IF(WR_IC_new[[#This Row],[Tow/Non-tow]]="NT",wr_ICcurves!$C$21:$C$80,wr_ICcurves!$E$21:$E$80),MATCH(WR_IC_new[[#This Row],[Tech_'#]],wr_ICcurves!$A$21:$A$80,0),)</f>
        <v>0.57194888743006655</v>
      </c>
      <c r="F98" s="288">
        <f>INDEX(IF(WR_IC_new[[#This Row],[Tow/Non-tow]]="NT",wr_ICcurves!$D$21:$D$80,wr_ICcurves!$F$21:$F$80),MATCH(WR_IC_new[[#This Row],[Tech_'#]],wr_ICcurves!$A$21:$A$80,0),)</f>
        <v>0.46136032244411984</v>
      </c>
      <c r="G98" s="274">
        <v>2</v>
      </c>
      <c r="H98" s="182">
        <f>SUMIFS(LearningFactors[LF_codeNew],LearningFactors[Tech_'#],WR_IC_new[[#This Row],[Tech_'#]])</f>
        <v>30</v>
      </c>
      <c r="I98" s="182">
        <f>INDEX(TechList[ST_Thru],MATCH($A98,TechList[Tech_'#],0),)</f>
        <v>2024</v>
      </c>
      <c r="J98" s="182" t="str">
        <f>INDEX(TechList[Complexity],MATCH($A98,TechList[Tech_'#],0),)</f>
        <v>Low2</v>
      </c>
      <c r="K98" s="277">
        <f>INDEX(CurbWt_selection,MATCH($G98,CurbWts!$A$3:$A$40,0),)
*($B98/100)
*E98</f>
        <v>239.25933577754068</v>
      </c>
      <c r="L98" s="277">
        <f>INDEX(CurbWt_selection,MATCH($G98,CurbWts!$A$3:$A$40,0),)
*($B98/100)
*F98</f>
        <v>192.99760298176835</v>
      </c>
    </row>
    <row r="99" spans="1:12" x14ac:dyDescent="0.25">
      <c r="A99" s="274">
        <v>129</v>
      </c>
      <c r="B99" s="275">
        <f>INDEX(TechList[Tech],MATCH(A99,TechList[Tech_'#],0),)</f>
        <v>14.5</v>
      </c>
      <c r="C99" s="182" t="str">
        <f t="shared" si="1"/>
        <v>129_02</v>
      </c>
      <c r="D99" s="182" t="str">
        <f>INDEX(CWC_VehType!$C$2:$C$30,MATCH($G99,CWC_VehType!$A$2:$A$30,0),)</f>
        <v>NT</v>
      </c>
      <c r="E99" s="276">
        <f>INDEX(IF(WR_IC_new[[#This Row],[Tow/Non-tow]]="NT",wr_ICcurves!$C$21:$C$80,wr_ICcurves!$E$21:$E$80),MATCH(WR_IC_new[[#This Row],[Tech_'#]],wr_ICcurves!$A$21:$A$80,0),)</f>
        <v>0.59237563340971178</v>
      </c>
      <c r="F99" s="288">
        <f>INDEX(IF(WR_IC_new[[#This Row],[Tow/Non-tow]]="NT",wr_ICcurves!$D$21:$D$80,wr_ICcurves!$F$21:$F$80),MATCH(WR_IC_new[[#This Row],[Tech_'#]],wr_ICcurves!$A$21:$A$80,0),)</f>
        <v>0.47783747681712407</v>
      </c>
      <c r="G99" s="274">
        <v>2</v>
      </c>
      <c r="H99" s="182">
        <f>SUMIFS(LearningFactors[LF_codeNew],LearningFactors[Tech_'#],WR_IC_new[[#This Row],[Tech_'#]])</f>
        <v>30</v>
      </c>
      <c r="I99" s="182">
        <f>INDEX(TechList[ST_Thru],MATCH($A99,TechList[Tech_'#],0),)</f>
        <v>2024</v>
      </c>
      <c r="J99" s="182" t="str">
        <f>INDEX(TechList[Complexity],MATCH($A99,TechList[Tech_'#],0),)</f>
        <v>Low2</v>
      </c>
      <c r="K99" s="277">
        <f>INDEX(CurbWt_selection,MATCH($G99,CurbWts!$A$3:$A$40,0),)
*($B99/100)
*E99</f>
        <v>256.65446605728528</v>
      </c>
      <c r="L99" s="277">
        <f>INDEX(CurbWt_selection,MATCH($G99,CurbWts!$A$3:$A$40,0),)
*($B99/100)
*F99</f>
        <v>207.02931646386114</v>
      </c>
    </row>
    <row r="100" spans="1:12" x14ac:dyDescent="0.25">
      <c r="A100" s="274">
        <v>130</v>
      </c>
      <c r="B100" s="275">
        <f>INDEX(TechList[Tech],MATCH(A100,TechList[Tech_'#],0),)</f>
        <v>15</v>
      </c>
      <c r="C100" s="182" t="str">
        <f t="shared" si="1"/>
        <v>130_02</v>
      </c>
      <c r="D100" s="182" t="str">
        <f>INDEX(CWC_VehType!$C$2:$C$30,MATCH($G100,CWC_VehType!$A$2:$A$30,0),)</f>
        <v>NT</v>
      </c>
      <c r="E100" s="276">
        <f>INDEX(IF(WR_IC_new[[#This Row],[Tow/Non-tow]]="NT",wr_ICcurves!$C$21:$C$80,wr_ICcurves!$E$21:$E$80),MATCH(WR_IC_new[[#This Row],[Tech_'#]],wr_ICcurves!$A$21:$A$80,0),)</f>
        <v>0.61280237938935711</v>
      </c>
      <c r="F100" s="288">
        <f>INDEX(IF(WR_IC_new[[#This Row],[Tow/Non-tow]]="NT",wr_ICcurves!$D$21:$D$80,wr_ICcurves!$F$21:$F$80),MATCH(WR_IC_new[[#This Row],[Tech_'#]],wr_ICcurves!$A$21:$A$80,0),)</f>
        <v>0.49431463119012836</v>
      </c>
      <c r="G100" s="274">
        <v>2</v>
      </c>
      <c r="H100" s="182">
        <f>SUMIFS(LearningFactors[LF_codeNew],LearningFactors[Tech_'#],WR_IC_new[[#This Row],[Tech_'#]])</f>
        <v>30</v>
      </c>
      <c r="I100" s="182">
        <f>INDEX(TechList[ST_Thru],MATCH($A100,TechList[Tech_'#],0),)</f>
        <v>2024</v>
      </c>
      <c r="J100" s="182" t="str">
        <f>INDEX(TechList[Complexity],MATCH($A100,TechList[Tech_'#],0),)</f>
        <v>Med2</v>
      </c>
      <c r="K100" s="277">
        <f>INDEX(CurbWt_selection,MATCH($G100,CurbWts!$A$3:$A$40,0),)
*($B100/100)
*E100</f>
        <v>274.6599517854421</v>
      </c>
      <c r="L100" s="277">
        <f>INDEX(CurbWt_selection,MATCH($G100,CurbWts!$A$3:$A$40,0),)
*($B100/100)
*F100</f>
        <v>221.5533707698871</v>
      </c>
    </row>
    <row r="101" spans="1:12" x14ac:dyDescent="0.25">
      <c r="A101" s="274">
        <v>131</v>
      </c>
      <c r="B101" s="275">
        <f>INDEX(TechList[Tech],MATCH(A101,TechList[Tech_'#],0),)</f>
        <v>15.5</v>
      </c>
      <c r="C101" s="182" t="str">
        <f t="shared" si="1"/>
        <v>131_02</v>
      </c>
      <c r="D101" s="182" t="str">
        <f>INDEX(CWC_VehType!$C$2:$C$30,MATCH($G101,CWC_VehType!$A$2:$A$30,0),)</f>
        <v>NT</v>
      </c>
      <c r="E101" s="276">
        <f>INDEX(IF(WR_IC_new[[#This Row],[Tow/Non-tow]]="NT",wr_ICcurves!$C$21:$C$80,wr_ICcurves!$E$21:$E$80),MATCH(WR_IC_new[[#This Row],[Tech_'#]],wr_ICcurves!$A$21:$A$80,0),)</f>
        <v>0.63322912536900233</v>
      </c>
      <c r="F101" s="288">
        <f>INDEX(IF(WR_IC_new[[#This Row],[Tow/Non-tow]]="NT",wr_ICcurves!$D$21:$D$80,wr_ICcurves!$F$21:$F$80),MATCH(WR_IC_new[[#This Row],[Tech_'#]],wr_ICcurves!$A$21:$A$80,0),)</f>
        <v>0.51079178556313265</v>
      </c>
      <c r="G101" s="274">
        <v>2</v>
      </c>
      <c r="H101" s="182">
        <f>SUMIFS(LearningFactors[LF_codeNew],LearningFactors[Tech_'#],WR_IC_new[[#This Row],[Tech_'#]])</f>
        <v>30</v>
      </c>
      <c r="I101" s="182">
        <f>INDEX(TechList[ST_Thru],MATCH($A101,TechList[Tech_'#],0),)</f>
        <v>2024</v>
      </c>
      <c r="J101" s="182" t="str">
        <f>INDEX(TechList[Complexity],MATCH($A101,TechList[Tech_'#],0),)</f>
        <v>Med2</v>
      </c>
      <c r="K101" s="277">
        <f>INDEX(CurbWt_selection,MATCH($G101,CurbWts!$A$3:$A$40,0),)
*($B101/100)
*E101</f>
        <v>293.27579296201094</v>
      </c>
      <c r="L101" s="277">
        <f>INDEX(CurbWt_selection,MATCH($G101,CurbWts!$A$3:$A$40,0),)
*($B101/100)
*F101</f>
        <v>236.56976589984612</v>
      </c>
    </row>
    <row r="102" spans="1:12" x14ac:dyDescent="0.25">
      <c r="A102" s="274">
        <v>132</v>
      </c>
      <c r="B102" s="275">
        <f>INDEX(TechList[Tech],MATCH(A102,TechList[Tech_'#],0),)</f>
        <v>16</v>
      </c>
      <c r="C102" s="182" t="str">
        <f t="shared" si="1"/>
        <v>132_02</v>
      </c>
      <c r="D102" s="182" t="str">
        <f>INDEX(CWC_VehType!$C$2:$C$30,MATCH($G102,CWC_VehType!$A$2:$A$30,0),)</f>
        <v>NT</v>
      </c>
      <c r="E102" s="276">
        <f>INDEX(IF(WR_IC_new[[#This Row],[Tow/Non-tow]]="NT",wr_ICcurves!$C$21:$C$80,wr_ICcurves!$E$21:$E$80),MATCH(WR_IC_new[[#This Row],[Tech_'#]],wr_ICcurves!$A$21:$A$80,0),)</f>
        <v>0.65365587134864755</v>
      </c>
      <c r="F102" s="288">
        <f>INDEX(IF(WR_IC_new[[#This Row],[Tow/Non-tow]]="NT",wr_ICcurves!$D$21:$D$80,wr_ICcurves!$F$21:$F$80),MATCH(WR_IC_new[[#This Row],[Tech_'#]],wr_ICcurves!$A$21:$A$80,0),)</f>
        <v>0.52726893993613699</v>
      </c>
      <c r="G102" s="274">
        <v>2</v>
      </c>
      <c r="H102" s="182">
        <f>SUMIFS(LearningFactors[LF_codeNew],LearningFactors[Tech_'#],WR_IC_new[[#This Row],[Tech_'#]])</f>
        <v>30</v>
      </c>
      <c r="I102" s="182">
        <f>INDEX(TechList[ST_Thru],MATCH($A102,TechList[Tech_'#],0),)</f>
        <v>2024</v>
      </c>
      <c r="J102" s="182" t="str">
        <f>INDEX(TechList[Complexity],MATCH($A102,TechList[Tech_'#],0),)</f>
        <v>Med2</v>
      </c>
      <c r="K102" s="277">
        <f>INDEX(CurbWt_selection,MATCH($G102,CurbWts!$A$3:$A$40,0),)
*($B102/100)
*E102</f>
        <v>312.5019895869919</v>
      </c>
      <c r="L102" s="277">
        <f>INDEX(CurbWt_selection,MATCH($G102,CurbWts!$A$3:$A$40,0),)
*($B102/100)
*F102</f>
        <v>252.07850185373826</v>
      </c>
    </row>
    <row r="103" spans="1:12" x14ac:dyDescent="0.25">
      <c r="A103" s="274">
        <v>133</v>
      </c>
      <c r="B103" s="275">
        <f>INDEX(TechList[Tech],MATCH(A103,TechList[Tech_'#],0),)</f>
        <v>16.5</v>
      </c>
      <c r="C103" s="182" t="str">
        <f t="shared" si="1"/>
        <v>133_02</v>
      </c>
      <c r="D103" s="182" t="str">
        <f>INDEX(CWC_VehType!$C$2:$C$30,MATCH($G103,CWC_VehType!$A$2:$A$30,0),)</f>
        <v>NT</v>
      </c>
      <c r="E103" s="276">
        <f>INDEX(IF(WR_IC_new[[#This Row],[Tow/Non-tow]]="NT",wr_ICcurves!$C$21:$C$80,wr_ICcurves!$E$21:$E$80),MATCH(WR_IC_new[[#This Row],[Tech_'#]],wr_ICcurves!$A$21:$A$80,0),)</f>
        <v>0.67408261732829278</v>
      </c>
      <c r="F103" s="288">
        <f>INDEX(IF(WR_IC_new[[#This Row],[Tow/Non-tow]]="NT",wr_ICcurves!$D$21:$D$80,wr_ICcurves!$F$21:$F$80),MATCH(WR_IC_new[[#This Row],[Tech_'#]],wr_ICcurves!$A$21:$A$80,0),)</f>
        <v>0.54374609430914123</v>
      </c>
      <c r="G103" s="274">
        <v>2</v>
      </c>
      <c r="H103" s="182">
        <f>SUMIFS(LearningFactors[LF_codeNew],LearningFactors[Tech_'#],WR_IC_new[[#This Row],[Tech_'#]])</f>
        <v>30</v>
      </c>
      <c r="I103" s="182">
        <f>INDEX(TechList[ST_Thru],MATCH($A103,TechList[Tech_'#],0),)</f>
        <v>2024</v>
      </c>
      <c r="J103" s="182" t="str">
        <f>INDEX(TechList[Complexity],MATCH($A103,TechList[Tech_'#],0),)</f>
        <v>Med2</v>
      </c>
      <c r="K103" s="277">
        <f>INDEX(CurbWt_selection,MATCH($G103,CurbWts!$A$3:$A$40,0),)
*($B103/100)
*E103</f>
        <v>332.33854166038492</v>
      </c>
      <c r="L103" s="277">
        <f>INDEX(CurbWt_selection,MATCH($G103,CurbWts!$A$3:$A$40,0),)
*($B103/100)
*F103</f>
        <v>268.07957863156338</v>
      </c>
    </row>
    <row r="104" spans="1:12" x14ac:dyDescent="0.25">
      <c r="A104" s="274">
        <v>134</v>
      </c>
      <c r="B104" s="275">
        <f>INDEX(TechList[Tech],MATCH(A104,TechList[Tech_'#],0),)</f>
        <v>17</v>
      </c>
      <c r="C104" s="182" t="str">
        <f t="shared" si="1"/>
        <v>134_02</v>
      </c>
      <c r="D104" s="182" t="str">
        <f>INDEX(CWC_VehType!$C$2:$C$30,MATCH($G104,CWC_VehType!$A$2:$A$30,0),)</f>
        <v>NT</v>
      </c>
      <c r="E104" s="276">
        <f>INDEX(IF(WR_IC_new[[#This Row],[Tow/Non-tow]]="NT",wr_ICcurves!$C$21:$C$80,wr_ICcurves!$E$21:$E$80),MATCH(WR_IC_new[[#This Row],[Tech_'#]],wr_ICcurves!$A$21:$A$80,0),)</f>
        <v>0.694509363307938</v>
      </c>
      <c r="F104" s="288">
        <f>INDEX(IF(WR_IC_new[[#This Row],[Tow/Non-tow]]="NT",wr_ICcurves!$D$21:$D$80,wr_ICcurves!$F$21:$F$80),MATCH(WR_IC_new[[#This Row],[Tech_'#]],wr_ICcurves!$A$21:$A$80,0),)</f>
        <v>0.56022324868214546</v>
      </c>
      <c r="G104" s="274">
        <v>2</v>
      </c>
      <c r="H104" s="182">
        <f>SUMIFS(LearningFactors[LF_codeNew],LearningFactors[Tech_'#],WR_IC_new[[#This Row],[Tech_'#]])</f>
        <v>30</v>
      </c>
      <c r="I104" s="182">
        <f>INDEX(TechList[ST_Thru],MATCH($A104,TechList[Tech_'#],0),)</f>
        <v>2024</v>
      </c>
      <c r="J104" s="182" t="str">
        <f>INDEX(TechList[Complexity],MATCH($A104,TechList[Tech_'#],0),)</f>
        <v>Med2</v>
      </c>
      <c r="K104" s="277">
        <f>INDEX(CurbWt_selection,MATCH($G104,CurbWts!$A$3:$A$40,0),)
*($B104/100)
*E104</f>
        <v>352.78544918219012</v>
      </c>
      <c r="L104" s="277">
        <f>INDEX(CurbWt_selection,MATCH($G104,CurbWts!$A$3:$A$40,0),)
*($B104/100)
*F104</f>
        <v>284.5729962333217</v>
      </c>
    </row>
    <row r="105" spans="1:12" x14ac:dyDescent="0.25">
      <c r="A105" s="274">
        <v>135</v>
      </c>
      <c r="B105" s="275">
        <f>INDEX(TechList[Tech],MATCH(A105,TechList[Tech_'#],0),)</f>
        <v>17.5</v>
      </c>
      <c r="C105" s="182" t="str">
        <f t="shared" si="1"/>
        <v>135_02</v>
      </c>
      <c r="D105" s="182" t="str">
        <f>INDEX(CWC_VehType!$C$2:$C$30,MATCH($G105,CWC_VehType!$A$2:$A$30,0),)</f>
        <v>NT</v>
      </c>
      <c r="E105" s="276">
        <f>INDEX(IF(WR_IC_new[[#This Row],[Tow/Non-tow]]="NT",wr_ICcurves!$C$21:$C$80,wr_ICcurves!$E$21:$E$80),MATCH(WR_IC_new[[#This Row],[Tech_'#]],wr_ICcurves!$A$21:$A$80,0),)</f>
        <v>0.71493610928758311</v>
      </c>
      <c r="F105" s="288">
        <f>INDEX(IF(WR_IC_new[[#This Row],[Tow/Non-tow]]="NT",wr_ICcurves!$D$21:$D$80,wr_ICcurves!$F$21:$F$80),MATCH(WR_IC_new[[#This Row],[Tech_'#]],wr_ICcurves!$A$21:$A$80,0),)</f>
        <v>0.5767004030551498</v>
      </c>
      <c r="G105" s="274">
        <v>2</v>
      </c>
      <c r="H105" s="182">
        <f>SUMIFS(LearningFactors[LF_codeNew],LearningFactors[Tech_'#],WR_IC_new[[#This Row],[Tech_'#]])</f>
        <v>30</v>
      </c>
      <c r="I105" s="182">
        <f>INDEX(TechList[ST_Thru],MATCH($A105,TechList[Tech_'#],0),)</f>
        <v>2024</v>
      </c>
      <c r="J105" s="182" t="str">
        <f>INDEX(TechList[Complexity],MATCH($A105,TechList[Tech_'#],0),)</f>
        <v>Med2</v>
      </c>
      <c r="K105" s="277">
        <f>INDEX(CurbWt_selection,MATCH($G105,CurbWts!$A$3:$A$40,0),)
*($B105/100)
*E105</f>
        <v>373.84271215240722</v>
      </c>
      <c r="L105" s="277">
        <f>INDEX(CurbWt_selection,MATCH($G105,CurbWts!$A$3:$A$40,0),)
*($B105/100)
*F105</f>
        <v>301.558754659013</v>
      </c>
    </row>
    <row r="106" spans="1:12" x14ac:dyDescent="0.25">
      <c r="A106" s="274">
        <v>136</v>
      </c>
      <c r="B106" s="275">
        <f>INDEX(TechList[Tech],MATCH(A106,TechList[Tech_'#],0),)</f>
        <v>18</v>
      </c>
      <c r="C106" s="182" t="str">
        <f t="shared" si="1"/>
        <v>136_02</v>
      </c>
      <c r="D106" s="182" t="str">
        <f>INDEX(CWC_VehType!$C$2:$C$30,MATCH($G106,CWC_VehType!$A$2:$A$30,0),)</f>
        <v>NT</v>
      </c>
      <c r="E106" s="276">
        <f>INDEX(IF(WR_IC_new[[#This Row],[Tow/Non-tow]]="NT",wr_ICcurves!$C$21:$C$80,wr_ICcurves!$E$21:$E$80),MATCH(WR_IC_new[[#This Row],[Tech_'#]],wr_ICcurves!$A$21:$A$80,0),)</f>
        <v>0.73536285526722833</v>
      </c>
      <c r="F106" s="288">
        <f>INDEX(IF(WR_IC_new[[#This Row],[Tow/Non-tow]]="NT",wr_ICcurves!$D$21:$D$80,wr_ICcurves!$F$21:$F$80),MATCH(WR_IC_new[[#This Row],[Tech_'#]],wr_ICcurves!$A$21:$A$80,0),)</f>
        <v>0.59317755742815403</v>
      </c>
      <c r="G106" s="274">
        <v>2</v>
      </c>
      <c r="H106" s="182">
        <f>SUMIFS(LearningFactors[LF_codeNew],LearningFactors[Tech_'#],WR_IC_new[[#This Row],[Tech_'#]])</f>
        <v>30</v>
      </c>
      <c r="I106" s="182">
        <f>INDEX(TechList[ST_Thru],MATCH($A106,TechList[Tech_'#],0),)</f>
        <v>2024</v>
      </c>
      <c r="J106" s="182" t="str">
        <f>INDEX(TechList[Complexity],MATCH($A106,TechList[Tech_'#],0),)</f>
        <v>Med2</v>
      </c>
      <c r="K106" s="277">
        <f>INDEX(CurbWt_selection,MATCH($G106,CurbWts!$A$3:$A$40,0),)
*($B106/100)
*E106</f>
        <v>395.51033057103655</v>
      </c>
      <c r="L106" s="277">
        <f>INDEX(CurbWt_selection,MATCH($G106,CurbWts!$A$3:$A$40,0),)
*($B106/100)
*F106</f>
        <v>319.03685390863745</v>
      </c>
    </row>
    <row r="107" spans="1:12" x14ac:dyDescent="0.25">
      <c r="A107" s="274">
        <v>137</v>
      </c>
      <c r="B107" s="275">
        <f>INDEX(TechList[Tech],MATCH(A107,TechList[Tech_'#],0),)</f>
        <v>18.5</v>
      </c>
      <c r="C107" s="182" t="str">
        <f t="shared" si="1"/>
        <v>137_02</v>
      </c>
      <c r="D107" s="182" t="str">
        <f>INDEX(CWC_VehType!$C$2:$C$30,MATCH($G107,CWC_VehType!$A$2:$A$30,0),)</f>
        <v>NT</v>
      </c>
      <c r="E107" s="276">
        <f>INDEX(IF(WR_IC_new[[#This Row],[Tow/Non-tow]]="NT",wr_ICcurves!$C$21:$C$80,wr_ICcurves!$E$21:$E$80),MATCH(WR_IC_new[[#This Row],[Tech_'#]],wr_ICcurves!$A$21:$A$80,0),)</f>
        <v>0.75578960124687367</v>
      </c>
      <c r="F107" s="288">
        <f>INDEX(IF(WR_IC_new[[#This Row],[Tow/Non-tow]]="NT",wr_ICcurves!$D$21:$D$80,wr_ICcurves!$F$21:$F$80),MATCH(WR_IC_new[[#This Row],[Tech_'#]],wr_ICcurves!$A$21:$A$80,0),)</f>
        <v>0.60965471180115838</v>
      </c>
      <c r="G107" s="274">
        <v>2</v>
      </c>
      <c r="H107" s="182">
        <f>SUMIFS(LearningFactors[LF_codeNew],LearningFactors[Tech_'#],WR_IC_new[[#This Row],[Tech_'#]])</f>
        <v>30</v>
      </c>
      <c r="I107" s="182">
        <f>INDEX(TechList[ST_Thru],MATCH($A107,TechList[Tech_'#],0),)</f>
        <v>2024</v>
      </c>
      <c r="J107" s="182" t="str">
        <f>INDEX(TechList[Complexity],MATCH($A107,TechList[Tech_'#],0),)</f>
        <v>Med2</v>
      </c>
      <c r="K107" s="277">
        <f>INDEX(CurbWt_selection,MATCH($G107,CurbWts!$A$3:$A$40,0),)
*($B107/100)
*E107</f>
        <v>417.788304438078</v>
      </c>
      <c r="L107" s="277">
        <f>INDEX(CurbWt_selection,MATCH($G107,CurbWts!$A$3:$A$40,0),)
*($B107/100)
*F107</f>
        <v>337.00729398219499</v>
      </c>
    </row>
    <row r="108" spans="1:12" x14ac:dyDescent="0.25">
      <c r="A108" s="274">
        <v>138</v>
      </c>
      <c r="B108" s="275">
        <f>INDEX(TechList[Tech],MATCH(A108,TechList[Tech_'#],0),)</f>
        <v>19</v>
      </c>
      <c r="C108" s="182" t="str">
        <f t="shared" si="1"/>
        <v>138_02</v>
      </c>
      <c r="D108" s="182" t="str">
        <f>INDEX(CWC_VehType!$C$2:$C$30,MATCH($G108,CWC_VehType!$A$2:$A$30,0),)</f>
        <v>NT</v>
      </c>
      <c r="E108" s="276">
        <f>INDEX(IF(WR_IC_new[[#This Row],[Tow/Non-tow]]="NT",wr_ICcurves!$C$21:$C$80,wr_ICcurves!$E$21:$E$80),MATCH(WR_IC_new[[#This Row],[Tech_'#]],wr_ICcurves!$A$21:$A$80,0),)</f>
        <v>0.776216347226519</v>
      </c>
      <c r="F108" s="288">
        <f>INDEX(IF(WR_IC_new[[#This Row],[Tow/Non-tow]]="NT",wr_ICcurves!$D$21:$D$80,wr_ICcurves!$F$21:$F$80),MATCH(WR_IC_new[[#This Row],[Tech_'#]],wr_ICcurves!$A$21:$A$80,0),)</f>
        <v>0.62613186617416261</v>
      </c>
      <c r="G108" s="274">
        <v>2</v>
      </c>
      <c r="H108" s="182">
        <f>SUMIFS(LearningFactors[LF_codeNew],LearningFactors[Tech_'#],WR_IC_new[[#This Row],[Tech_'#]])</f>
        <v>30</v>
      </c>
      <c r="I108" s="182">
        <f>INDEX(TechList[ST_Thru],MATCH($A108,TechList[Tech_'#],0),)</f>
        <v>2024</v>
      </c>
      <c r="J108" s="182" t="str">
        <f>INDEX(TechList[Complexity],MATCH($A108,TechList[Tech_'#],0),)</f>
        <v>Med2</v>
      </c>
      <c r="K108" s="277">
        <f>INDEX(CurbWt_selection,MATCH($G108,CurbWts!$A$3:$A$40,0),)
*($B108/100)
*E108</f>
        <v>440.67663375353158</v>
      </c>
      <c r="L108" s="277">
        <f>INDEX(CurbWt_selection,MATCH($G108,CurbWts!$A$3:$A$40,0),)
*($B108/100)
*F108</f>
        <v>355.47007487968551</v>
      </c>
    </row>
    <row r="109" spans="1:12" x14ac:dyDescent="0.25">
      <c r="A109" s="274">
        <v>139</v>
      </c>
      <c r="B109" s="275">
        <f>INDEX(TechList[Tech],MATCH(A109,TechList[Tech_'#],0),)</f>
        <v>19.5</v>
      </c>
      <c r="C109" s="182" t="str">
        <f t="shared" si="1"/>
        <v>139_02</v>
      </c>
      <c r="D109" s="182" t="str">
        <f>INDEX(CWC_VehType!$C$2:$C$30,MATCH($G109,CWC_VehType!$A$2:$A$30,0),)</f>
        <v>NT</v>
      </c>
      <c r="E109" s="276">
        <f>INDEX(IF(WR_IC_new[[#This Row],[Tow/Non-tow]]="NT",wr_ICcurves!$C$21:$C$80,wr_ICcurves!$E$21:$E$80),MATCH(WR_IC_new[[#This Row],[Tech_'#]],wr_ICcurves!$A$21:$A$80,0),)</f>
        <v>0.79664309320616422</v>
      </c>
      <c r="F109" s="288">
        <f>INDEX(IF(WR_IC_new[[#This Row],[Tow/Non-tow]]="NT",wr_ICcurves!$D$21:$D$80,wr_ICcurves!$F$21:$F$80),MATCH(WR_IC_new[[#This Row],[Tech_'#]],wr_ICcurves!$A$21:$A$80,0),)</f>
        <v>0.64260902054716684</v>
      </c>
      <c r="G109" s="274">
        <v>2</v>
      </c>
      <c r="H109" s="182">
        <f>SUMIFS(LearningFactors[LF_codeNew],LearningFactors[Tech_'#],WR_IC_new[[#This Row],[Tech_'#]])</f>
        <v>30</v>
      </c>
      <c r="I109" s="182">
        <f>INDEX(TechList[ST_Thru],MATCH($A109,TechList[Tech_'#],0),)</f>
        <v>2024</v>
      </c>
      <c r="J109" s="182" t="str">
        <f>INDEX(TechList[Complexity],MATCH($A109,TechList[Tech_'#],0),)</f>
        <v>Med2</v>
      </c>
      <c r="K109" s="277">
        <f>INDEX(CurbWt_selection,MATCH($G109,CurbWts!$A$3:$A$40,0),)
*($B109/100)
*E109</f>
        <v>464.17531851739716</v>
      </c>
      <c r="L109" s="277">
        <f>INDEX(CurbWt_selection,MATCH($G109,CurbWts!$A$3:$A$40,0),)
*($B109/100)
*F109</f>
        <v>374.42519660110918</v>
      </c>
    </row>
    <row r="110" spans="1:12" x14ac:dyDescent="0.25">
      <c r="A110" s="274">
        <v>140</v>
      </c>
      <c r="B110" s="275">
        <f>INDEX(TechList[Tech],MATCH(A110,TechList[Tech_'#],0),)</f>
        <v>20</v>
      </c>
      <c r="C110" s="182" t="str">
        <f t="shared" si="1"/>
        <v>140_02</v>
      </c>
      <c r="D110" s="182" t="str">
        <f>INDEX(CWC_VehType!$C$2:$C$30,MATCH($G110,CWC_VehType!$A$2:$A$30,0),)</f>
        <v>NT</v>
      </c>
      <c r="E110" s="276">
        <f>INDEX(IF(WR_IC_new[[#This Row],[Tow/Non-tow]]="NT",wr_ICcurves!$C$21:$C$80,wr_ICcurves!$E$21:$E$80),MATCH(WR_IC_new[[#This Row],[Tech_'#]],wr_ICcurves!$A$21:$A$80,0),)</f>
        <v>0.81706983918580944</v>
      </c>
      <c r="F110" s="288">
        <f>INDEX(IF(WR_IC_new[[#This Row],[Tow/Non-tow]]="NT",wr_ICcurves!$D$21:$D$80,wr_ICcurves!$F$21:$F$80),MATCH(WR_IC_new[[#This Row],[Tech_'#]],wr_ICcurves!$A$21:$A$80,0),)</f>
        <v>0.65908617492017119</v>
      </c>
      <c r="G110" s="274">
        <v>2</v>
      </c>
      <c r="H110" s="182">
        <f>SUMIFS(LearningFactors[LF_codeNew],LearningFactors[Tech_'#],WR_IC_new[[#This Row],[Tech_'#]])</f>
        <v>30</v>
      </c>
      <c r="I110" s="182">
        <f>INDEX(TechList[ST_Thru],MATCH($A110,TechList[Tech_'#],0),)</f>
        <v>2024</v>
      </c>
      <c r="J110" s="182" t="str">
        <f>INDEX(TechList[Complexity],MATCH($A110,TechList[Tech_'#],0),)</f>
        <v>Med2</v>
      </c>
      <c r="K110" s="277">
        <f>INDEX(CurbWt_selection,MATCH($G110,CurbWts!$A$3:$A$40,0),)
*($B110/100)
*E110</f>
        <v>488.28435872967486</v>
      </c>
      <c r="L110" s="277">
        <f>INDEX(CurbWt_selection,MATCH($G110,CurbWts!$A$3:$A$40,0),)
*($B110/100)
*F110</f>
        <v>393.87265914646599</v>
      </c>
    </row>
    <row r="111" spans="1:12" x14ac:dyDescent="0.25">
      <c r="A111" s="274">
        <v>141</v>
      </c>
      <c r="B111" s="275">
        <f>INDEX(TechList[Tech],MATCH(A111,TechList[Tech_'#],0),)</f>
        <v>20.5</v>
      </c>
      <c r="C111" s="182" t="str">
        <f t="shared" si="1"/>
        <v>141_02</v>
      </c>
      <c r="D111" s="182" t="str">
        <f>INDEX(CWC_VehType!$C$2:$C$30,MATCH($G111,CWC_VehType!$A$2:$A$30,0),)</f>
        <v>NT</v>
      </c>
      <c r="E111" s="276">
        <f>INDEX(IF(WR_IC_new[[#This Row],[Tow/Non-tow]]="NT",wr_ICcurves!$C$21:$C$80,wr_ICcurves!$E$21:$E$80),MATCH(WR_IC_new[[#This Row],[Tech_'#]],wr_ICcurves!$A$21:$A$80,0),)</f>
        <v>0.83749658516545455</v>
      </c>
      <c r="F111" s="288">
        <f>INDEX(IF(WR_IC_new[[#This Row],[Tow/Non-tow]]="NT",wr_ICcurves!$D$21:$D$80,wr_ICcurves!$F$21:$F$80),MATCH(WR_IC_new[[#This Row],[Tech_'#]],wr_ICcurves!$A$21:$A$80,0),)</f>
        <v>0.67556332929317542</v>
      </c>
      <c r="G111" s="274">
        <v>2</v>
      </c>
      <c r="H111" s="182">
        <f>SUMIFS(LearningFactors[LF_codeNew],LearningFactors[Tech_'#],WR_IC_new[[#This Row],[Tech_'#]])</f>
        <v>30</v>
      </c>
      <c r="I111" s="182">
        <f>INDEX(TechList[ST_Thru],MATCH($A111,TechList[Tech_'#],0),)</f>
        <v>2024</v>
      </c>
      <c r="J111" s="182" t="str">
        <f>INDEX(TechList[Complexity],MATCH($A111,TechList[Tech_'#],0),)</f>
        <v>Med2</v>
      </c>
      <c r="K111" s="277">
        <f>INDEX(CurbWt_selection,MATCH($G111,CurbWts!$A$3:$A$40,0),)
*($B111/100)
*E111</f>
        <v>513.00375439036452</v>
      </c>
      <c r="L111" s="277">
        <f>INDEX(CurbWt_selection,MATCH($G111,CurbWts!$A$3:$A$40,0),)
*($B111/100)
*F111</f>
        <v>413.81246251575578</v>
      </c>
    </row>
    <row r="112" spans="1:12" x14ac:dyDescent="0.25">
      <c r="A112" s="274">
        <v>142</v>
      </c>
      <c r="B112" s="275">
        <f>INDEX(TechList[Tech],MATCH(A112,TechList[Tech_'#],0),)</f>
        <v>21</v>
      </c>
      <c r="C112" s="182" t="str">
        <f t="shared" si="1"/>
        <v>142_02</v>
      </c>
      <c r="D112" s="182" t="str">
        <f>INDEX(CWC_VehType!$C$2:$C$30,MATCH($G112,CWC_VehType!$A$2:$A$30,0),)</f>
        <v>NT</v>
      </c>
      <c r="E112" s="276">
        <f>INDEX(IF(WR_IC_new[[#This Row],[Tow/Non-tow]]="NT",wr_ICcurves!$C$21:$C$80,wr_ICcurves!$E$21:$E$80),MATCH(WR_IC_new[[#This Row],[Tech_'#]],wr_ICcurves!$A$21:$A$80,0),)</f>
        <v>0.85792333114509978</v>
      </c>
      <c r="F112" s="288">
        <f>INDEX(IF(WR_IC_new[[#This Row],[Tow/Non-tow]]="NT",wr_ICcurves!$D$21:$D$80,wr_ICcurves!$F$21:$F$80),MATCH(WR_IC_new[[#This Row],[Tech_'#]],wr_ICcurves!$A$21:$A$80,0),)</f>
        <v>0.69204048366617976</v>
      </c>
      <c r="G112" s="274">
        <v>2</v>
      </c>
      <c r="H112" s="182">
        <f>SUMIFS(LearningFactors[LF_codeNew],LearningFactors[Tech_'#],WR_IC_new[[#This Row],[Tech_'#]])</f>
        <v>30</v>
      </c>
      <c r="I112" s="182">
        <f>INDEX(TechList[ST_Thru],MATCH($A112,TechList[Tech_'#],0),)</f>
        <v>2024</v>
      </c>
      <c r="J112" s="182" t="str">
        <f>INDEX(TechList[Complexity],MATCH($A112,TechList[Tech_'#],0),)</f>
        <v>Med2</v>
      </c>
      <c r="K112" s="277">
        <f>INDEX(CurbWt_selection,MATCH($G112,CurbWts!$A$3:$A$40,0),)
*($B112/100)
*E112</f>
        <v>538.33350549946647</v>
      </c>
      <c r="L112" s="277">
        <f>INDEX(CurbWt_selection,MATCH($G112,CurbWts!$A$3:$A$40,0),)
*($B112/100)
*F112</f>
        <v>434.24460670897878</v>
      </c>
    </row>
    <row r="113" spans="1:12" x14ac:dyDescent="0.25">
      <c r="A113" s="274">
        <v>143</v>
      </c>
      <c r="B113" s="275">
        <f>INDEX(TechList[Tech],MATCH(A113,TechList[Tech_'#],0),)</f>
        <v>21.5</v>
      </c>
      <c r="C113" s="182" t="str">
        <f t="shared" si="1"/>
        <v>143_02</v>
      </c>
      <c r="D113" s="182" t="str">
        <f>INDEX(CWC_VehType!$C$2:$C$30,MATCH($G113,CWC_VehType!$A$2:$A$30,0),)</f>
        <v>NT</v>
      </c>
      <c r="E113" s="276">
        <f>INDEX(IF(WR_IC_new[[#This Row],[Tow/Non-tow]]="NT",wr_ICcurves!$C$21:$C$80,wr_ICcurves!$E$21:$E$80),MATCH(WR_IC_new[[#This Row],[Tech_'#]],wr_ICcurves!$A$21:$A$80,0),)</f>
        <v>0.878350077124745</v>
      </c>
      <c r="F113" s="288">
        <f>INDEX(IF(WR_IC_new[[#This Row],[Tow/Non-tow]]="NT",wr_ICcurves!$D$21:$D$80,wr_ICcurves!$F$21:$F$80),MATCH(WR_IC_new[[#This Row],[Tech_'#]],wr_ICcurves!$A$21:$A$80,0),)</f>
        <v>0.70851763803918399</v>
      </c>
      <c r="G113" s="274">
        <v>2</v>
      </c>
      <c r="H113" s="182">
        <f>SUMIFS(LearningFactors[LF_codeNew],LearningFactors[Tech_'#],WR_IC_new[[#This Row],[Tech_'#]])</f>
        <v>30</v>
      </c>
      <c r="I113" s="182">
        <f>INDEX(TechList[ST_Thru],MATCH($A113,TechList[Tech_'#],0),)</f>
        <v>2024</v>
      </c>
      <c r="J113" s="182" t="str">
        <f>INDEX(TechList[Complexity],MATCH($A113,TechList[Tech_'#],0),)</f>
        <v>Med2</v>
      </c>
      <c r="K113" s="277">
        <f>INDEX(CurbWt_selection,MATCH($G113,CurbWts!$A$3:$A$40,0),)
*($B113/100)
*E113</f>
        <v>564.27361205698037</v>
      </c>
      <c r="L113" s="277">
        <f>INDEX(CurbWt_selection,MATCH($G113,CurbWts!$A$3:$A$40,0),)
*($B113/100)
*F113</f>
        <v>455.16909172613475</v>
      </c>
    </row>
    <row r="114" spans="1:12" x14ac:dyDescent="0.25">
      <c r="A114" s="274">
        <v>144</v>
      </c>
      <c r="B114" s="275">
        <f>INDEX(TechList[Tech],MATCH(A114,TechList[Tech_'#],0),)</f>
        <v>22</v>
      </c>
      <c r="C114" s="182" t="str">
        <f t="shared" si="1"/>
        <v>144_02</v>
      </c>
      <c r="D114" s="182" t="str">
        <f>INDEX(CWC_VehType!$C$2:$C$30,MATCH($G114,CWC_VehType!$A$2:$A$30,0),)</f>
        <v>NT</v>
      </c>
      <c r="E114" s="276">
        <f>INDEX(IF(WR_IC_new[[#This Row],[Tow/Non-tow]]="NT",wr_ICcurves!$C$21:$C$80,wr_ICcurves!$E$21:$E$80),MATCH(WR_IC_new[[#This Row],[Tech_'#]],wr_ICcurves!$A$21:$A$80,0),)</f>
        <v>0.89877682310439022</v>
      </c>
      <c r="F114" s="288">
        <f>INDEX(IF(WR_IC_new[[#This Row],[Tow/Non-tow]]="NT",wr_ICcurves!$D$21:$D$80,wr_ICcurves!$F$21:$F$80),MATCH(WR_IC_new[[#This Row],[Tech_'#]],wr_ICcurves!$A$21:$A$80,0),)</f>
        <v>0.72499479241218823</v>
      </c>
      <c r="G114" s="274">
        <v>2</v>
      </c>
      <c r="H114" s="182">
        <f>SUMIFS(LearningFactors[LF_codeNew],LearningFactors[Tech_'#],WR_IC_new[[#This Row],[Tech_'#]])</f>
        <v>30</v>
      </c>
      <c r="I114" s="182">
        <f>INDEX(TechList[ST_Thru],MATCH($A114,TechList[Tech_'#],0),)</f>
        <v>2024</v>
      </c>
      <c r="J114" s="182" t="str">
        <f>INDEX(TechList[Complexity],MATCH($A114,TechList[Tech_'#],0),)</f>
        <v>Med2</v>
      </c>
      <c r="K114" s="277">
        <f>INDEX(CurbWt_selection,MATCH($G114,CurbWts!$A$3:$A$40,0),)
*($B114/100)
*E114</f>
        <v>590.82407406290645</v>
      </c>
      <c r="L114" s="277">
        <f>INDEX(CurbWt_selection,MATCH($G114,CurbWts!$A$3:$A$40,0),)
*($B114/100)
*F114</f>
        <v>476.58591756722376</v>
      </c>
    </row>
    <row r="115" spans="1:12" x14ac:dyDescent="0.25">
      <c r="A115" s="274">
        <v>145</v>
      </c>
      <c r="B115" s="275">
        <f>INDEX(TechList[Tech],MATCH(A115,TechList[Tech_'#],0),)</f>
        <v>22.5</v>
      </c>
      <c r="C115" s="182" t="str">
        <f t="shared" si="1"/>
        <v>145_02</v>
      </c>
      <c r="D115" s="182" t="str">
        <f>INDEX(CWC_VehType!$C$2:$C$30,MATCH($G115,CWC_VehType!$A$2:$A$30,0),)</f>
        <v>NT</v>
      </c>
      <c r="E115" s="276">
        <f>INDEX(IF(WR_IC_new[[#This Row],[Tow/Non-tow]]="NT",wr_ICcurves!$C$21:$C$80,wr_ICcurves!$E$21:$E$80),MATCH(WR_IC_new[[#This Row],[Tech_'#]],wr_ICcurves!$A$21:$A$80,0),)</f>
        <v>0.91920356908403544</v>
      </c>
      <c r="F115" s="288">
        <f>INDEX(IF(WR_IC_new[[#This Row],[Tow/Non-tow]]="NT",wr_ICcurves!$D$21:$D$80,wr_ICcurves!$F$21:$F$80),MATCH(WR_IC_new[[#This Row],[Tech_'#]],wr_ICcurves!$A$21:$A$80,0),)</f>
        <v>0.74147194678519257</v>
      </c>
      <c r="G115" s="274">
        <v>2</v>
      </c>
      <c r="H115" s="182">
        <f>SUMIFS(LearningFactors[LF_codeNew],LearningFactors[Tech_'#],WR_IC_new[[#This Row],[Tech_'#]])</f>
        <v>30</v>
      </c>
      <c r="I115" s="182">
        <f>INDEX(TechList[ST_Thru],MATCH($A115,TechList[Tech_'#],0),)</f>
        <v>2024</v>
      </c>
      <c r="J115" s="182" t="str">
        <f>INDEX(TechList[Complexity],MATCH($A115,TechList[Tech_'#],0),)</f>
        <v>Med2</v>
      </c>
      <c r="K115" s="277">
        <f>INDEX(CurbWt_selection,MATCH($G115,CurbWts!$A$3:$A$40,0),)
*($B115/100)
*E115</f>
        <v>617.98489151724459</v>
      </c>
      <c r="L115" s="277">
        <f>INDEX(CurbWt_selection,MATCH($G115,CurbWts!$A$3:$A$40,0),)
*($B115/100)
*F115</f>
        <v>498.49508423224597</v>
      </c>
    </row>
    <row r="116" spans="1:12" x14ac:dyDescent="0.25">
      <c r="A116" s="274">
        <v>146</v>
      </c>
      <c r="B116" s="275">
        <f>INDEX(TechList[Tech],MATCH(A116,TechList[Tech_'#],0),)</f>
        <v>23</v>
      </c>
      <c r="C116" s="182" t="str">
        <f t="shared" si="1"/>
        <v>146_02</v>
      </c>
      <c r="D116" s="182" t="str">
        <f>INDEX(CWC_VehType!$C$2:$C$30,MATCH($G116,CWC_VehType!$A$2:$A$30,0),)</f>
        <v>NT</v>
      </c>
      <c r="E116" s="276">
        <f>INDEX(IF(WR_IC_new[[#This Row],[Tow/Non-tow]]="NT",wr_ICcurves!$C$21:$C$80,wr_ICcurves!$E$21:$E$80),MATCH(WR_IC_new[[#This Row],[Tech_'#]],wr_ICcurves!$A$21:$A$80,0),)</f>
        <v>0.93963031506368067</v>
      </c>
      <c r="F116" s="288">
        <f>INDEX(IF(WR_IC_new[[#This Row],[Tow/Non-tow]]="NT",wr_ICcurves!$D$21:$D$80,wr_ICcurves!$F$21:$F$80),MATCH(WR_IC_new[[#This Row],[Tech_'#]],wr_ICcurves!$A$21:$A$80,0),)</f>
        <v>0.7579491011581968</v>
      </c>
      <c r="G116" s="274">
        <v>2</v>
      </c>
      <c r="H116" s="182">
        <f>SUMIFS(LearningFactors[LF_codeNew],LearningFactors[Tech_'#],WR_IC_new[[#This Row],[Tech_'#]])</f>
        <v>30</v>
      </c>
      <c r="I116" s="182">
        <f>INDEX(TechList[ST_Thru],MATCH($A116,TechList[Tech_'#],0),)</f>
        <v>2024</v>
      </c>
      <c r="J116" s="182" t="str">
        <f>INDEX(TechList[Complexity],MATCH($A116,TechList[Tech_'#],0),)</f>
        <v>Med2</v>
      </c>
      <c r="K116" s="277">
        <f>INDEX(CurbWt_selection,MATCH($G116,CurbWts!$A$3:$A$40,0),)
*($B116/100)
*E116</f>
        <v>645.7560644199948</v>
      </c>
      <c r="L116" s="277">
        <f>INDEX(CurbWt_selection,MATCH($G116,CurbWts!$A$3:$A$40,0),)
*($B116/100)
*F116</f>
        <v>520.89659172120116</v>
      </c>
    </row>
    <row r="117" spans="1:12" x14ac:dyDescent="0.25">
      <c r="A117" s="274">
        <v>147</v>
      </c>
      <c r="B117" s="275">
        <f>INDEX(TechList[Tech],MATCH(A117,TechList[Tech_'#],0),)</f>
        <v>23.5</v>
      </c>
      <c r="C117" s="182" t="str">
        <f t="shared" si="1"/>
        <v>147_02</v>
      </c>
      <c r="D117" s="182" t="str">
        <f>INDEX(CWC_VehType!$C$2:$C$30,MATCH($G117,CWC_VehType!$A$2:$A$30,0),)</f>
        <v>NT</v>
      </c>
      <c r="E117" s="276">
        <f>INDEX(IF(WR_IC_new[[#This Row],[Tow/Non-tow]]="NT",wr_ICcurves!$C$21:$C$80,wr_ICcurves!$E$21:$E$80),MATCH(WR_IC_new[[#This Row],[Tech_'#]],wr_ICcurves!$A$21:$A$80,0),)</f>
        <v>0.96005706104332589</v>
      </c>
      <c r="F117" s="288">
        <f>INDEX(IF(WR_IC_new[[#This Row],[Tow/Non-tow]]="NT",wr_ICcurves!$D$21:$D$80,wr_ICcurves!$F$21:$F$80),MATCH(WR_IC_new[[#This Row],[Tech_'#]],wr_ICcurves!$A$21:$A$80,0),)</f>
        <v>0.77442625553120115</v>
      </c>
      <c r="G117" s="274">
        <v>2</v>
      </c>
      <c r="H117" s="182">
        <f>SUMIFS(LearningFactors[LF_codeNew],LearningFactors[Tech_'#],WR_IC_new[[#This Row],[Tech_'#]])</f>
        <v>30</v>
      </c>
      <c r="I117" s="182">
        <f>INDEX(TechList[ST_Thru],MATCH($A117,TechList[Tech_'#],0),)</f>
        <v>2024</v>
      </c>
      <c r="J117" s="182" t="str">
        <f>INDEX(TechList[Complexity],MATCH($A117,TechList[Tech_'#],0),)</f>
        <v>Med2</v>
      </c>
      <c r="K117" s="277">
        <f>INDEX(CurbWt_selection,MATCH($G117,CurbWts!$A$3:$A$40,0),)
*($B117/100)
*E117</f>
        <v>674.13759277115719</v>
      </c>
      <c r="L117" s="277">
        <f>INDEX(CurbWt_selection,MATCH($G117,CurbWts!$A$3:$A$40,0),)
*($B117/100)
*F117</f>
        <v>543.79044003408956</v>
      </c>
    </row>
    <row r="118" spans="1:12" x14ac:dyDescent="0.25">
      <c r="A118" s="274">
        <v>148</v>
      </c>
      <c r="B118" s="275">
        <f>INDEX(TechList[Tech],MATCH(A118,TechList[Tech_'#],0),)</f>
        <v>24</v>
      </c>
      <c r="C118" s="182" t="str">
        <f t="shared" si="1"/>
        <v>148_02</v>
      </c>
      <c r="D118" s="182" t="str">
        <f>INDEX(CWC_VehType!$C$2:$C$30,MATCH($G118,CWC_VehType!$A$2:$A$30,0),)</f>
        <v>NT</v>
      </c>
      <c r="E118" s="276">
        <f>INDEX(IF(WR_IC_new[[#This Row],[Tow/Non-tow]]="NT",wr_ICcurves!$C$21:$C$80,wr_ICcurves!$E$21:$E$80),MATCH(WR_IC_new[[#This Row],[Tech_'#]],wr_ICcurves!$A$21:$A$80,0),)</f>
        <v>0.98048380702297133</v>
      </c>
      <c r="F118" s="288">
        <f>INDEX(IF(WR_IC_new[[#This Row],[Tow/Non-tow]]="NT",wr_ICcurves!$D$21:$D$80,wr_ICcurves!$F$21:$F$80),MATCH(WR_IC_new[[#This Row],[Tech_'#]],wr_ICcurves!$A$21:$A$80,0),)</f>
        <v>0.79090340990420538</v>
      </c>
      <c r="G118" s="274">
        <v>2</v>
      </c>
      <c r="H118" s="182">
        <f>SUMIFS(LearningFactors[LF_codeNew],LearningFactors[Tech_'#],WR_IC_new[[#This Row],[Tech_'#]])</f>
        <v>30</v>
      </c>
      <c r="I118" s="182">
        <f>INDEX(TechList[ST_Thru],MATCH($A118,TechList[Tech_'#],0),)</f>
        <v>2024</v>
      </c>
      <c r="J118" s="182" t="str">
        <f>INDEX(TechList[Complexity],MATCH($A118,TechList[Tech_'#],0),)</f>
        <v>Med2</v>
      </c>
      <c r="K118" s="277">
        <f>INDEX(CurbWt_selection,MATCH($G118,CurbWts!$A$3:$A$40,0),)
*($B118/100)
*E118</f>
        <v>703.12947657073175</v>
      </c>
      <c r="L118" s="277">
        <f>INDEX(CurbWt_selection,MATCH($G118,CurbWts!$A$3:$A$40,0),)
*($B118/100)
*F118</f>
        <v>567.17662917091093</v>
      </c>
    </row>
    <row r="119" spans="1:12" x14ac:dyDescent="0.25">
      <c r="A119" s="274">
        <v>149</v>
      </c>
      <c r="B119" s="275">
        <f>INDEX(TechList[Tech],MATCH(A119,TechList[Tech_'#],0),)</f>
        <v>24.5</v>
      </c>
      <c r="C119" s="182" t="str">
        <f t="shared" si="1"/>
        <v>149_02</v>
      </c>
      <c r="D119" s="182" t="str">
        <f>INDEX(CWC_VehType!$C$2:$C$30,MATCH($G119,CWC_VehType!$A$2:$A$30,0),)</f>
        <v>NT</v>
      </c>
      <c r="E119" s="276">
        <f>INDEX(IF(WR_IC_new[[#This Row],[Tow/Non-tow]]="NT",wr_ICcurves!$C$21:$C$80,wr_ICcurves!$E$21:$E$80),MATCH(WR_IC_new[[#This Row],[Tech_'#]],wr_ICcurves!$A$21:$A$80,0),)</f>
        <v>1.0009105530026166</v>
      </c>
      <c r="F119" s="288">
        <f>INDEX(IF(WR_IC_new[[#This Row],[Tow/Non-tow]]="NT",wr_ICcurves!$D$21:$D$80,wr_ICcurves!$F$21:$F$80),MATCH(WR_IC_new[[#This Row],[Tech_'#]],wr_ICcurves!$A$21:$A$80,0),)</f>
        <v>0.80738056427720961</v>
      </c>
      <c r="G119" s="274">
        <v>2</v>
      </c>
      <c r="H119" s="182">
        <f>SUMIFS(LearningFactors[LF_codeNew],LearningFactors[Tech_'#],WR_IC_new[[#This Row],[Tech_'#]])</f>
        <v>30</v>
      </c>
      <c r="I119" s="182">
        <f>INDEX(TechList[ST_Thru],MATCH($A119,TechList[Tech_'#],0),)</f>
        <v>2024</v>
      </c>
      <c r="J119" s="182" t="str">
        <f>INDEX(TechList[Complexity],MATCH($A119,TechList[Tech_'#],0),)</f>
        <v>Med2</v>
      </c>
      <c r="K119" s="277">
        <f>INDEX(CurbWt_selection,MATCH($G119,CurbWts!$A$3:$A$40,0),)
*($B119/100)
*E119</f>
        <v>732.73171581871827</v>
      </c>
      <c r="L119" s="277">
        <f>INDEX(CurbWt_selection,MATCH($G119,CurbWts!$A$3:$A$40,0),)
*($B119/100)
*F119</f>
        <v>591.05515913166539</v>
      </c>
    </row>
    <row r="120" spans="1:12" x14ac:dyDescent="0.25">
      <c r="A120" s="274">
        <v>150</v>
      </c>
      <c r="B120" s="275">
        <f>INDEX(TechList[Tech],MATCH(A120,TechList[Tech_'#],0),)</f>
        <v>25</v>
      </c>
      <c r="C120" s="182" t="str">
        <f t="shared" si="1"/>
        <v>150_02</v>
      </c>
      <c r="D120" s="182" t="str">
        <f>INDEX(CWC_VehType!$C$2:$C$30,MATCH($G120,CWC_VehType!$A$2:$A$30,0),)</f>
        <v>NT</v>
      </c>
      <c r="E120" s="276">
        <f>INDEX(IF(WR_IC_new[[#This Row],[Tow/Non-tow]]="NT",wr_ICcurves!$C$21:$C$80,wr_ICcurves!$E$21:$E$80),MATCH(WR_IC_new[[#This Row],[Tech_'#]],wr_ICcurves!$A$21:$A$80,0),)</f>
        <v>1.0213372989822618</v>
      </c>
      <c r="F120" s="288">
        <f>INDEX(IF(WR_IC_new[[#This Row],[Tow/Non-tow]]="NT",wr_ICcurves!$D$21:$D$80,wr_ICcurves!$F$21:$F$80),MATCH(WR_IC_new[[#This Row],[Tech_'#]],wr_ICcurves!$A$21:$A$80,0),)</f>
        <v>0.82385771865021395</v>
      </c>
      <c r="G120" s="274">
        <v>2</v>
      </c>
      <c r="H120" s="182">
        <f>SUMIFS(LearningFactors[LF_codeNew],LearningFactors[Tech_'#],WR_IC_new[[#This Row],[Tech_'#]])</f>
        <v>30</v>
      </c>
      <c r="I120" s="182">
        <f>INDEX(TechList[ST_Thru],MATCH($A120,TechList[Tech_'#],0),)</f>
        <v>2024</v>
      </c>
      <c r="J120" s="182" t="str">
        <f>INDEX(TechList[Complexity],MATCH($A120,TechList[Tech_'#],0),)</f>
        <v>High1</v>
      </c>
      <c r="K120" s="277">
        <f>INDEX(CurbWt_selection,MATCH($G120,CurbWts!$A$3:$A$40,0),)
*($B120/100)
*E120</f>
        <v>762.94431051511697</v>
      </c>
      <c r="L120" s="277">
        <f>INDEX(CurbWt_selection,MATCH($G120,CurbWts!$A$3:$A$40,0),)
*($B120/100)
*F120</f>
        <v>615.42602991635306</v>
      </c>
    </row>
    <row r="121" spans="1:12" x14ac:dyDescent="0.25">
      <c r="A121" s="274">
        <v>151</v>
      </c>
      <c r="B121" s="275">
        <f>INDEX(TechList[Tech],MATCH(A121,TechList[Tech_'#],0),)</f>
        <v>25.5</v>
      </c>
      <c r="C121" s="182" t="str">
        <f t="shared" si="1"/>
        <v>151_02</v>
      </c>
      <c r="D121" s="182" t="str">
        <f>INDEX(CWC_VehType!$C$2:$C$30,MATCH($G121,CWC_VehType!$A$2:$A$30,0),)</f>
        <v>NT</v>
      </c>
      <c r="E121" s="276">
        <f>INDEX(IF(WR_IC_new[[#This Row],[Tow/Non-tow]]="NT",wr_ICcurves!$C$21:$C$80,wr_ICcurves!$E$21:$E$80),MATCH(WR_IC_new[[#This Row],[Tech_'#]],wr_ICcurves!$A$21:$A$80,0),)</f>
        <v>1.041764044961907</v>
      </c>
      <c r="F121" s="288">
        <f>INDEX(IF(WR_IC_new[[#This Row],[Tow/Non-tow]]="NT",wr_ICcurves!$D$21:$D$80,wr_ICcurves!$F$21:$F$80),MATCH(WR_IC_new[[#This Row],[Tech_'#]],wr_ICcurves!$A$21:$A$80,0),)</f>
        <v>0.84033487302321819</v>
      </c>
      <c r="G121" s="274">
        <v>2</v>
      </c>
      <c r="H121" s="182">
        <f>SUMIFS(LearningFactors[LF_codeNew],LearningFactors[Tech_'#],WR_IC_new[[#This Row],[Tech_'#]])</f>
        <v>30</v>
      </c>
      <c r="I121" s="182">
        <f>INDEX(TechList[ST_Thru],MATCH($A121,TechList[Tech_'#],0),)</f>
        <v>2024</v>
      </c>
      <c r="J121" s="182" t="str">
        <f>INDEX(TechList[Complexity],MATCH($A121,TechList[Tech_'#],0),)</f>
        <v>High1</v>
      </c>
      <c r="K121" s="277">
        <f>INDEX(CurbWt_selection,MATCH($G121,CurbWts!$A$3:$A$40,0),)
*($B121/100)
*E121</f>
        <v>793.76726065992762</v>
      </c>
      <c r="L121" s="277">
        <f>INDEX(CurbWt_selection,MATCH($G121,CurbWts!$A$3:$A$40,0),)
*($B121/100)
*F121</f>
        <v>640.2892415249737</v>
      </c>
    </row>
    <row r="122" spans="1:12" x14ac:dyDescent="0.25">
      <c r="A122" s="274">
        <v>152</v>
      </c>
      <c r="B122" s="275">
        <f>INDEX(TechList[Tech],MATCH(A122,TechList[Tech_'#],0),)</f>
        <v>26</v>
      </c>
      <c r="C122" s="182" t="str">
        <f t="shared" si="1"/>
        <v>152_02</v>
      </c>
      <c r="D122" s="182" t="str">
        <f>INDEX(CWC_VehType!$C$2:$C$30,MATCH($G122,CWC_VehType!$A$2:$A$30,0),)</f>
        <v>NT</v>
      </c>
      <c r="E122" s="276">
        <f>INDEX(IF(WR_IC_new[[#This Row],[Tow/Non-tow]]="NT",wr_ICcurves!$C$21:$C$80,wr_ICcurves!$E$21:$E$80),MATCH(WR_IC_new[[#This Row],[Tech_'#]],wr_ICcurves!$A$21:$A$80,0),)</f>
        <v>1.062190790941552</v>
      </c>
      <c r="F122" s="288">
        <f>INDEX(IF(WR_IC_new[[#This Row],[Tow/Non-tow]]="NT",wr_ICcurves!$D$21:$D$80,wr_ICcurves!$F$21:$F$80),MATCH(WR_IC_new[[#This Row],[Tech_'#]],wr_ICcurves!$A$21:$A$80,0),)</f>
        <v>0.85681202739622242</v>
      </c>
      <c r="G122" s="274">
        <v>2</v>
      </c>
      <c r="H122" s="182">
        <f>SUMIFS(LearningFactors[LF_codeNew],LearningFactors[Tech_'#],WR_IC_new[[#This Row],[Tech_'#]])</f>
        <v>30</v>
      </c>
      <c r="I122" s="182">
        <f>INDEX(TechList[ST_Thru],MATCH($A122,TechList[Tech_'#],0),)</f>
        <v>2024</v>
      </c>
      <c r="J122" s="182" t="str">
        <f>INDEX(TechList[Complexity],MATCH($A122,TechList[Tech_'#],0),)</f>
        <v>High1</v>
      </c>
      <c r="K122" s="277">
        <f>INDEX(CurbWt_selection,MATCH($G122,CurbWts!$A$3:$A$40,0),)
*($B122/100)
*E122</f>
        <v>825.20056625315033</v>
      </c>
      <c r="L122" s="277">
        <f>INDEX(CurbWt_selection,MATCH($G122,CurbWts!$A$3:$A$40,0),)
*($B122/100)
*F122</f>
        <v>665.64479395752744</v>
      </c>
    </row>
    <row r="123" spans="1:12" x14ac:dyDescent="0.25">
      <c r="A123" s="274">
        <v>153</v>
      </c>
      <c r="B123" s="275">
        <f>INDEX(TechList[Tech],MATCH(A123,TechList[Tech_'#],0),)</f>
        <v>26.5</v>
      </c>
      <c r="C123" s="182" t="str">
        <f t="shared" si="1"/>
        <v>153_02</v>
      </c>
      <c r="D123" s="182" t="str">
        <f>INDEX(CWC_VehType!$C$2:$C$30,MATCH($G123,CWC_VehType!$A$2:$A$30,0),)</f>
        <v>NT</v>
      </c>
      <c r="E123" s="276">
        <f>INDEX(IF(WR_IC_new[[#This Row],[Tow/Non-tow]]="NT",wr_ICcurves!$C$21:$C$80,wr_ICcurves!$E$21:$E$80),MATCH(WR_IC_new[[#This Row],[Tech_'#]],wr_ICcurves!$A$21:$A$80,0),)</f>
        <v>1.0826175369211974</v>
      </c>
      <c r="F123" s="288">
        <f>INDEX(IF(WR_IC_new[[#This Row],[Tow/Non-tow]]="NT",wr_ICcurves!$D$21:$D$80,wr_ICcurves!$F$21:$F$80),MATCH(WR_IC_new[[#This Row],[Tech_'#]],wr_ICcurves!$A$21:$A$80,0),)</f>
        <v>0.87328918176922676</v>
      </c>
      <c r="G123" s="274">
        <v>2</v>
      </c>
      <c r="H123" s="182">
        <f>SUMIFS(LearningFactors[LF_codeNew],LearningFactors[Tech_'#],WR_IC_new[[#This Row],[Tech_'#]])</f>
        <v>30</v>
      </c>
      <c r="I123" s="182">
        <f>INDEX(TechList[ST_Thru],MATCH($A123,TechList[Tech_'#],0),)</f>
        <v>2024</v>
      </c>
      <c r="J123" s="182" t="str">
        <f>INDEX(TechList[Complexity],MATCH($A123,TechList[Tech_'#],0),)</f>
        <v>High1</v>
      </c>
      <c r="K123" s="277">
        <f>INDEX(CurbWt_selection,MATCH($G123,CurbWts!$A$3:$A$40,0),)
*($B123/100)
*E123</f>
        <v>857.24422729478533</v>
      </c>
      <c r="L123" s="277">
        <f>INDEX(CurbWt_selection,MATCH($G123,CurbWts!$A$3:$A$40,0),)
*($B123/100)
*F123</f>
        <v>691.49268721401427</v>
      </c>
    </row>
    <row r="124" spans="1:12" x14ac:dyDescent="0.25">
      <c r="A124" s="274">
        <v>154</v>
      </c>
      <c r="B124" s="275">
        <f>INDEX(TechList[Tech],MATCH(A124,TechList[Tech_'#],0),)</f>
        <v>27</v>
      </c>
      <c r="C124" s="182" t="str">
        <f t="shared" si="1"/>
        <v>154_02</v>
      </c>
      <c r="D124" s="182" t="str">
        <f>INDEX(CWC_VehType!$C$2:$C$30,MATCH($G124,CWC_VehType!$A$2:$A$30,0),)</f>
        <v>NT</v>
      </c>
      <c r="E124" s="276">
        <f>INDEX(IF(WR_IC_new[[#This Row],[Tow/Non-tow]]="NT",wr_ICcurves!$C$21:$C$80,wr_ICcurves!$E$21:$E$80),MATCH(WR_IC_new[[#This Row],[Tech_'#]],wr_ICcurves!$A$21:$A$80,0),)</f>
        <v>1.1030442829008427</v>
      </c>
      <c r="F124" s="288">
        <f>INDEX(IF(WR_IC_new[[#This Row],[Tow/Non-tow]]="NT",wr_ICcurves!$D$21:$D$80,wr_ICcurves!$F$21:$F$80),MATCH(WR_IC_new[[#This Row],[Tech_'#]],wr_ICcurves!$A$21:$A$80,0),)</f>
        <v>0.88976633614223111</v>
      </c>
      <c r="G124" s="274">
        <v>2</v>
      </c>
      <c r="H124" s="182">
        <f>SUMIFS(LearningFactors[LF_codeNew],LearningFactors[Tech_'#],WR_IC_new[[#This Row],[Tech_'#]])</f>
        <v>30</v>
      </c>
      <c r="I124" s="182">
        <f>INDEX(TechList[ST_Thru],MATCH($A124,TechList[Tech_'#],0),)</f>
        <v>2024</v>
      </c>
      <c r="J124" s="182" t="str">
        <f>INDEX(TechList[Complexity],MATCH($A124,TechList[Tech_'#],0),)</f>
        <v>High1</v>
      </c>
      <c r="K124" s="277">
        <f>INDEX(CurbWt_selection,MATCH($G124,CurbWts!$A$3:$A$40,0),)
*($B124/100)
*E124</f>
        <v>889.8982437848324</v>
      </c>
      <c r="L124" s="277">
        <f>INDEX(CurbWt_selection,MATCH($G124,CurbWts!$A$3:$A$40,0),)
*($B124/100)
*F124</f>
        <v>717.8329212944343</v>
      </c>
    </row>
    <row r="125" spans="1:12" x14ac:dyDescent="0.25">
      <c r="A125" s="274">
        <v>155</v>
      </c>
      <c r="B125" s="275">
        <f>INDEX(TechList[Tech],MATCH(A125,TechList[Tech_'#],0),)</f>
        <v>27.5</v>
      </c>
      <c r="C125" s="182" t="str">
        <f t="shared" si="1"/>
        <v>155_02</v>
      </c>
      <c r="D125" s="182" t="str">
        <f>INDEX(CWC_VehType!$C$2:$C$30,MATCH($G125,CWC_VehType!$A$2:$A$30,0),)</f>
        <v>NT</v>
      </c>
      <c r="E125" s="276">
        <f>INDEX(IF(WR_IC_new[[#This Row],[Tow/Non-tow]]="NT",wr_ICcurves!$C$21:$C$80,wr_ICcurves!$E$21:$E$80),MATCH(WR_IC_new[[#This Row],[Tech_'#]],wr_ICcurves!$A$21:$A$80,0),)</f>
        <v>1.1234710288804879</v>
      </c>
      <c r="F125" s="288">
        <f>INDEX(IF(WR_IC_new[[#This Row],[Tow/Non-tow]]="NT",wr_ICcurves!$D$21:$D$80,wr_ICcurves!$F$21:$F$80),MATCH(WR_IC_new[[#This Row],[Tech_'#]],wr_ICcurves!$A$21:$A$80,0),)</f>
        <v>0.90624349051523545</v>
      </c>
      <c r="G125" s="274">
        <v>2</v>
      </c>
      <c r="H125" s="182">
        <f>SUMIFS(LearningFactors[LF_codeNew],LearningFactors[Tech_'#],WR_IC_new[[#This Row],[Tech_'#]])</f>
        <v>30</v>
      </c>
      <c r="I125" s="182">
        <f>INDEX(TechList[ST_Thru],MATCH($A125,TechList[Tech_'#],0),)</f>
        <v>2024</v>
      </c>
      <c r="J125" s="182" t="str">
        <f>INDEX(TechList[Complexity],MATCH($A125,TechList[Tech_'#],0),)</f>
        <v>High1</v>
      </c>
      <c r="K125" s="277">
        <f>INDEX(CurbWt_selection,MATCH($G125,CurbWts!$A$3:$A$40,0),)
*($B125/100)
*E125</f>
        <v>923.16261572329154</v>
      </c>
      <c r="L125" s="277">
        <f>INDEX(CurbWt_selection,MATCH($G125,CurbWts!$A$3:$A$40,0),)
*($B125/100)
*F125</f>
        <v>744.66549619878742</v>
      </c>
    </row>
    <row r="126" spans="1:12" x14ac:dyDescent="0.25">
      <c r="A126" s="274">
        <v>156</v>
      </c>
      <c r="B126" s="275">
        <f>INDEX(TechList[Tech],MATCH(A126,TechList[Tech_'#],0),)</f>
        <v>28</v>
      </c>
      <c r="C126" s="182" t="str">
        <f t="shared" si="1"/>
        <v>156_02</v>
      </c>
      <c r="D126" s="182" t="str">
        <f>INDEX(CWC_VehType!$C$2:$C$30,MATCH($G126,CWC_VehType!$A$2:$A$30,0),)</f>
        <v>NT</v>
      </c>
      <c r="E126" s="276">
        <f>INDEX(IF(WR_IC_new[[#This Row],[Tow/Non-tow]]="NT",wr_ICcurves!$C$21:$C$80,wr_ICcurves!$E$21:$E$80),MATCH(WR_IC_new[[#This Row],[Tech_'#]],wr_ICcurves!$A$21:$A$80,0),)</f>
        <v>1.1438977748601331</v>
      </c>
      <c r="F126" s="288">
        <f>INDEX(IF(WR_IC_new[[#This Row],[Tow/Non-tow]]="NT",wr_ICcurves!$D$21:$D$80,wr_ICcurves!$F$21:$F$80),MATCH(WR_IC_new[[#This Row],[Tech_'#]],wr_ICcurves!$A$21:$A$80,0),)</f>
        <v>0.92272064488823968</v>
      </c>
      <c r="G126" s="274">
        <v>2</v>
      </c>
      <c r="H126" s="182">
        <f>SUMIFS(LearningFactors[LF_codeNew],LearningFactors[Tech_'#],WR_IC_new[[#This Row],[Tech_'#]])</f>
        <v>30</v>
      </c>
      <c r="I126" s="182">
        <f>INDEX(TechList[ST_Thru],MATCH($A126,TechList[Tech_'#],0),)</f>
        <v>2024</v>
      </c>
      <c r="J126" s="182" t="str">
        <f>INDEX(TechList[Complexity],MATCH($A126,TechList[Tech_'#],0),)</f>
        <v>High1</v>
      </c>
      <c r="K126" s="277">
        <f>INDEX(CurbWt_selection,MATCH($G126,CurbWts!$A$3:$A$40,0),)
*($B126/100)
*E126</f>
        <v>957.03734311016274</v>
      </c>
      <c r="L126" s="277">
        <f>INDEX(CurbWt_selection,MATCH($G126,CurbWts!$A$3:$A$40,0),)
*($B126/100)
*F126</f>
        <v>771.99041192707341</v>
      </c>
    </row>
    <row r="127" spans="1:12" x14ac:dyDescent="0.25">
      <c r="A127" s="274">
        <v>157</v>
      </c>
      <c r="B127" s="275">
        <f>INDEX(TechList[Tech],MATCH(A127,TechList[Tech_'#],0),)</f>
        <v>28.5</v>
      </c>
      <c r="C127" s="182" t="str">
        <f t="shared" si="1"/>
        <v>157_02</v>
      </c>
      <c r="D127" s="182" t="str">
        <f>INDEX(CWC_VehType!$C$2:$C$30,MATCH($G127,CWC_VehType!$A$2:$A$30,0),)</f>
        <v>NT</v>
      </c>
      <c r="E127" s="276">
        <f>INDEX(IF(WR_IC_new[[#This Row],[Tow/Non-tow]]="NT",wr_ICcurves!$C$21:$C$80,wr_ICcurves!$E$21:$E$80),MATCH(WR_IC_new[[#This Row],[Tech_'#]],wr_ICcurves!$A$21:$A$80,0),)</f>
        <v>1.1643245208397781</v>
      </c>
      <c r="F127" s="288">
        <f>INDEX(IF(WR_IC_new[[#This Row],[Tow/Non-tow]]="NT",wr_ICcurves!$D$21:$D$80,wr_ICcurves!$F$21:$F$80),MATCH(WR_IC_new[[#This Row],[Tech_'#]],wr_ICcurves!$A$21:$A$80,0),)</f>
        <v>0.9391977992612438</v>
      </c>
      <c r="G127" s="274">
        <v>2</v>
      </c>
      <c r="H127" s="182">
        <f>SUMIFS(LearningFactors[LF_codeNew],LearningFactors[Tech_'#],WR_IC_new[[#This Row],[Tech_'#]])</f>
        <v>30</v>
      </c>
      <c r="I127" s="182">
        <f>INDEX(TechList[ST_Thru],MATCH($A127,TechList[Tech_'#],0),)</f>
        <v>2024</v>
      </c>
      <c r="J127" s="182" t="str">
        <f>INDEX(TechList[Complexity],MATCH($A127,TechList[Tech_'#],0),)</f>
        <v>High1</v>
      </c>
      <c r="K127" s="277">
        <f>INDEX(CurbWt_selection,MATCH($G127,CurbWts!$A$3:$A$40,0),)
*($B127/100)
*E127</f>
        <v>991.52242594544555</v>
      </c>
      <c r="L127" s="277">
        <f>INDEX(CurbWt_selection,MATCH($G127,CurbWts!$A$3:$A$40,0),)
*($B127/100)
*F127</f>
        <v>799.80766847929226</v>
      </c>
    </row>
    <row r="128" spans="1:12" x14ac:dyDescent="0.25">
      <c r="A128" s="274">
        <v>158</v>
      </c>
      <c r="B128" s="275">
        <f>INDEX(TechList[Tech],MATCH(A128,TechList[Tech_'#],0),)</f>
        <v>29</v>
      </c>
      <c r="C128" s="182" t="str">
        <f t="shared" si="1"/>
        <v>158_02</v>
      </c>
      <c r="D128" s="182" t="str">
        <f>INDEX(CWC_VehType!$C$2:$C$30,MATCH($G128,CWC_VehType!$A$2:$A$30,0),)</f>
        <v>NT</v>
      </c>
      <c r="E128" s="276">
        <f>INDEX(IF(WR_IC_new[[#This Row],[Tow/Non-tow]]="NT",wr_ICcurves!$C$21:$C$80,wr_ICcurves!$E$21:$E$80),MATCH(WR_IC_new[[#This Row],[Tech_'#]],wr_ICcurves!$A$21:$A$80,0),)</f>
        <v>1.1847512668194236</v>
      </c>
      <c r="F128" s="288">
        <f>INDEX(IF(WR_IC_new[[#This Row],[Tow/Non-tow]]="NT",wr_ICcurves!$D$21:$D$80,wr_ICcurves!$F$21:$F$80),MATCH(WR_IC_new[[#This Row],[Tech_'#]],wr_ICcurves!$A$21:$A$80,0),)</f>
        <v>0.95567495363424815</v>
      </c>
      <c r="G128" s="274">
        <v>2</v>
      </c>
      <c r="H128" s="182">
        <f>SUMIFS(LearningFactors[LF_codeNew],LearningFactors[Tech_'#],WR_IC_new[[#This Row],[Tech_'#]])</f>
        <v>30</v>
      </c>
      <c r="I128" s="182">
        <f>INDEX(TechList[ST_Thru],MATCH($A128,TechList[Tech_'#],0),)</f>
        <v>2024</v>
      </c>
      <c r="J128" s="182" t="str">
        <f>INDEX(TechList[Complexity],MATCH($A128,TechList[Tech_'#],0),)</f>
        <v>High1</v>
      </c>
      <c r="K128" s="277">
        <f>INDEX(CurbWt_selection,MATCH($G128,CurbWts!$A$3:$A$40,0),)
*($B128/100)
*E128</f>
        <v>1026.6178642291411</v>
      </c>
      <c r="L128" s="277">
        <f>INDEX(CurbWt_selection,MATCH($G128,CurbWts!$A$3:$A$40,0),)
*($B128/100)
*F128</f>
        <v>828.11726585544454</v>
      </c>
    </row>
    <row r="129" spans="1:12" x14ac:dyDescent="0.25">
      <c r="A129" s="274">
        <v>159</v>
      </c>
      <c r="B129" s="275">
        <f>INDEX(TechList[Tech],MATCH(A129,TechList[Tech_'#],0),)</f>
        <v>29.5</v>
      </c>
      <c r="C129" s="182" t="str">
        <f t="shared" si="1"/>
        <v>159_02</v>
      </c>
      <c r="D129" s="182" t="str">
        <f>INDEX(CWC_VehType!$C$2:$C$30,MATCH($G129,CWC_VehType!$A$2:$A$30,0),)</f>
        <v>NT</v>
      </c>
      <c r="E129" s="276">
        <f>INDEX(IF(WR_IC_new[[#This Row],[Tow/Non-tow]]="NT",wr_ICcurves!$C$21:$C$80,wr_ICcurves!$E$21:$E$80),MATCH(WR_IC_new[[#This Row],[Tech_'#]],wr_ICcurves!$A$21:$A$80,0),)</f>
        <v>1.2051780127990688</v>
      </c>
      <c r="F129" s="288">
        <f>INDEX(IF(WR_IC_new[[#This Row],[Tow/Non-tow]]="NT",wr_ICcurves!$D$21:$D$80,wr_ICcurves!$F$21:$F$80),MATCH(WR_IC_new[[#This Row],[Tech_'#]],wr_ICcurves!$A$21:$A$80,0),)</f>
        <v>0.97215210800725238</v>
      </c>
      <c r="G129" s="274">
        <v>2</v>
      </c>
      <c r="H129" s="182">
        <f>SUMIFS(LearningFactors[LF_codeNew],LearningFactors[Tech_'#],WR_IC_new[[#This Row],[Tech_'#]])</f>
        <v>30</v>
      </c>
      <c r="I129" s="182">
        <f>INDEX(TechList[ST_Thru],MATCH($A129,TechList[Tech_'#],0),)</f>
        <v>2024</v>
      </c>
      <c r="J129" s="182" t="str">
        <f>INDEX(TechList[Complexity],MATCH($A129,TechList[Tech_'#],0),)</f>
        <v>High1</v>
      </c>
      <c r="K129" s="277">
        <f>INDEX(CurbWt_selection,MATCH($G129,CurbWts!$A$3:$A$40,0),)
*($B129/100)
*E129</f>
        <v>1062.3236579612487</v>
      </c>
      <c r="L129" s="277">
        <f>INDEX(CurbWt_selection,MATCH($G129,CurbWts!$A$3:$A$40,0),)
*($B129/100)
*F129</f>
        <v>856.91920405552992</v>
      </c>
    </row>
    <row r="130" spans="1:12" x14ac:dyDescent="0.25">
      <c r="A130" s="278">
        <v>160</v>
      </c>
      <c r="B130" s="275">
        <f>INDEX(TechList[Tech],MATCH(A130,TechList[Tech_'#],0),)</f>
        <v>30</v>
      </c>
      <c r="C130" s="182" t="str">
        <f t="shared" si="1"/>
        <v>160_02</v>
      </c>
      <c r="D130" s="182" t="str">
        <f>INDEX(CWC_VehType!$C$2:$C$30,MATCH($G130,CWC_VehType!$A$2:$A$30,0),)</f>
        <v>NT</v>
      </c>
      <c r="E130" s="276">
        <f>INDEX(IF(WR_IC_new[[#This Row],[Tow/Non-tow]]="NT",wr_ICcurves!$C$21:$C$80,wr_ICcurves!$E$21:$E$80),MATCH(WR_IC_new[[#This Row],[Tech_'#]],wr_ICcurves!$A$21:$A$80,0),)</f>
        <v>1.2256047587787142</v>
      </c>
      <c r="F130" s="288">
        <f>INDEX(IF(WR_IC_new[[#This Row],[Tow/Non-tow]]="NT",wr_ICcurves!$D$21:$D$80,wr_ICcurves!$F$21:$F$80),MATCH(WR_IC_new[[#This Row],[Tech_'#]],wr_ICcurves!$A$21:$A$80,0),)</f>
        <v>0.98862926238025672</v>
      </c>
      <c r="G130" s="274">
        <v>2</v>
      </c>
      <c r="H130" s="182">
        <f>SUMIFS(LearningFactors[LF_codeNew],LearningFactors[Tech_'#],WR_IC_new[[#This Row],[Tech_'#]])</f>
        <v>30</v>
      </c>
      <c r="I130" s="182">
        <f>INDEX(TechList[ST_Thru],MATCH($A130,TechList[Tech_'#],0),)</f>
        <v>2024</v>
      </c>
      <c r="J130" s="182" t="str">
        <f>INDEX(TechList[Complexity],MATCH($A130,TechList[Tech_'#],0),)</f>
        <v>High1</v>
      </c>
      <c r="K130" s="277">
        <f>INDEX(CurbWt_selection,MATCH($G130,CurbWts!$A$3:$A$40,0),)
*($B130/100)
*E130</f>
        <v>1098.6398071417684</v>
      </c>
      <c r="L130" s="277">
        <f>INDEX(CurbWt_selection,MATCH($G130,CurbWts!$A$3:$A$40,0),)
*($B130/100)
*F130</f>
        <v>886.21348307954838</v>
      </c>
    </row>
    <row r="131" spans="1:12" x14ac:dyDescent="0.25">
      <c r="A131" s="274">
        <v>101</v>
      </c>
      <c r="B131" s="275">
        <f>INDEX(TechList[Tech],MATCH(A131,TechList[Tech_'#],0),)</f>
        <v>0.5</v>
      </c>
      <c r="C131" s="182" t="str">
        <f t="shared" si="1"/>
        <v>101_03</v>
      </c>
      <c r="D131" s="182" t="str">
        <f>INDEX(CWC_VehType!$C$2:$C$30,MATCH($G131,CWC_VehType!$A$2:$A$30,0),)</f>
        <v>NT</v>
      </c>
      <c r="E131" s="276">
        <f>INDEX(IF(WR_IC_new[[#This Row],[Tow/Non-tow]]="NT",wr_ICcurves!$C$21:$C$80,wr_ICcurves!$E$21:$E$80),MATCH(WR_IC_new[[#This Row],[Tech_'#]],wr_ICcurves!$A$21:$A$80,0),)</f>
        <v>2.0426745979645236E-2</v>
      </c>
      <c r="F131" s="288">
        <f>INDEX(IF(WR_IC_new[[#This Row],[Tow/Non-tow]]="NT",wr_ICcurves!$D$21:$D$80,wr_ICcurves!$F$21:$F$80),MATCH(WR_IC_new[[#This Row],[Tech_'#]],wr_ICcurves!$A$21:$A$80,0),)</f>
        <v>1.6477154373004281E-2</v>
      </c>
      <c r="G131" s="274">
        <v>3</v>
      </c>
      <c r="H131" s="182">
        <f>SUMIFS(LearningFactors[LF_codeNew],LearningFactors[Tech_'#],WR_IC_new[[#This Row],[Tech_'#]])</f>
        <v>30</v>
      </c>
      <c r="I131" s="182">
        <f>INDEX(TechList[ST_Thru],MATCH($A131,TechList[Tech_'#],0),)</f>
        <v>2024</v>
      </c>
      <c r="J131" s="182" t="str">
        <f>INDEX(TechList[Complexity],MATCH($A131,TechList[Tech_'#],0),)</f>
        <v>Low2</v>
      </c>
      <c r="K131" s="277">
        <f>INDEX(CurbWt_selection,MATCH($G131,CurbWts!$A$3:$A$40,0),)
*($B131/100)
*E131</f>
        <v>0.33360755572791861</v>
      </c>
      <c r="L131" s="277">
        <f>INDEX(CurbWt_selection,MATCH($G131,CurbWts!$A$3:$A$40,0),)
*($B131/100)
*F131</f>
        <v>0.26910322384226426</v>
      </c>
    </row>
    <row r="132" spans="1:12" x14ac:dyDescent="0.25">
      <c r="A132" s="274">
        <v>102</v>
      </c>
      <c r="B132" s="275">
        <f>INDEX(TechList[Tech],MATCH(A132,TechList[Tech_'#],0),)</f>
        <v>1</v>
      </c>
      <c r="C132" s="182" t="str">
        <f t="shared" si="1"/>
        <v>102_03</v>
      </c>
      <c r="D132" s="182" t="str">
        <f>INDEX(CWC_VehType!$C$2:$C$30,MATCH($G132,CWC_VehType!$A$2:$A$30,0),)</f>
        <v>NT</v>
      </c>
      <c r="E132" s="276">
        <f>INDEX(IF(WR_IC_new[[#This Row],[Tow/Non-tow]]="NT",wr_ICcurves!$C$21:$C$80,wr_ICcurves!$E$21:$E$80),MATCH(WR_IC_new[[#This Row],[Tech_'#]],wr_ICcurves!$A$21:$A$80,0),)</f>
        <v>4.0853491959290472E-2</v>
      </c>
      <c r="F132" s="288">
        <f>INDEX(IF(WR_IC_new[[#This Row],[Tow/Non-tow]]="NT",wr_ICcurves!$D$21:$D$80,wr_ICcurves!$F$21:$F$80),MATCH(WR_IC_new[[#This Row],[Tech_'#]],wr_ICcurves!$A$21:$A$80,0),)</f>
        <v>3.2954308746008562E-2</v>
      </c>
      <c r="G132" s="274">
        <v>3</v>
      </c>
      <c r="H132" s="182">
        <f>SUMIFS(LearningFactors[LF_codeNew],LearningFactors[Tech_'#],WR_IC_new[[#This Row],[Tech_'#]])</f>
        <v>30</v>
      </c>
      <c r="I132" s="182">
        <f>INDEX(TechList[ST_Thru],MATCH($A132,TechList[Tech_'#],0),)</f>
        <v>2024</v>
      </c>
      <c r="J132" s="182" t="str">
        <f>INDEX(TechList[Complexity],MATCH($A132,TechList[Tech_'#],0),)</f>
        <v>Low2</v>
      </c>
      <c r="K132" s="277">
        <f>INDEX(CurbWt_selection,MATCH($G132,CurbWts!$A$3:$A$40,0),)
*($B132/100)
*E132</f>
        <v>1.3344302229116745</v>
      </c>
      <c r="L132" s="277">
        <f>INDEX(CurbWt_selection,MATCH($G132,CurbWts!$A$3:$A$40,0),)
*($B132/100)
*F132</f>
        <v>1.076412895369057</v>
      </c>
    </row>
    <row r="133" spans="1:12" x14ac:dyDescent="0.25">
      <c r="A133" s="274">
        <v>103</v>
      </c>
      <c r="B133" s="275">
        <f>INDEX(TechList[Tech],MATCH(A133,TechList[Tech_'#],0),)</f>
        <v>1.5</v>
      </c>
      <c r="C133" s="182" t="str">
        <f t="shared" si="1"/>
        <v>103_03</v>
      </c>
      <c r="D133" s="182" t="str">
        <f>INDEX(CWC_VehType!$C$2:$C$30,MATCH($G133,CWC_VehType!$A$2:$A$30,0),)</f>
        <v>NT</v>
      </c>
      <c r="E133" s="276">
        <f>INDEX(IF(WR_IC_new[[#This Row],[Tow/Non-tow]]="NT",wr_ICcurves!$C$21:$C$80,wr_ICcurves!$E$21:$E$80),MATCH(WR_IC_new[[#This Row],[Tech_'#]],wr_ICcurves!$A$21:$A$80,0),)</f>
        <v>6.1280237938935708E-2</v>
      </c>
      <c r="F133" s="288">
        <f>INDEX(IF(WR_IC_new[[#This Row],[Tow/Non-tow]]="NT",wr_ICcurves!$D$21:$D$80,wr_ICcurves!$F$21:$F$80),MATCH(WR_IC_new[[#This Row],[Tech_'#]],wr_ICcurves!$A$21:$A$80,0),)</f>
        <v>4.9431463119012836E-2</v>
      </c>
      <c r="G133" s="274">
        <v>3</v>
      </c>
      <c r="H133" s="182">
        <f>SUMIFS(LearningFactors[LF_codeNew],LearningFactors[Tech_'#],WR_IC_new[[#This Row],[Tech_'#]])</f>
        <v>30</v>
      </c>
      <c r="I133" s="182">
        <f>INDEX(TechList[ST_Thru],MATCH($A133,TechList[Tech_'#],0),)</f>
        <v>2024</v>
      </c>
      <c r="J133" s="182" t="str">
        <f>INDEX(TechList[Complexity],MATCH($A133,TechList[Tech_'#],0),)</f>
        <v>Low2</v>
      </c>
      <c r="K133" s="277">
        <f>INDEX(CurbWt_selection,MATCH($G133,CurbWts!$A$3:$A$40,0),)
*($B133/100)
*E133</f>
        <v>3.0024680015512675</v>
      </c>
      <c r="L133" s="277">
        <f>INDEX(CurbWt_selection,MATCH($G133,CurbWts!$A$3:$A$40,0),)
*($B133/100)
*F133</f>
        <v>2.4219290145803778</v>
      </c>
    </row>
    <row r="134" spans="1:12" x14ac:dyDescent="0.25">
      <c r="A134" s="274">
        <v>104</v>
      </c>
      <c r="B134" s="275">
        <f>INDEX(TechList[Tech],MATCH(A134,TechList[Tech_'#],0),)</f>
        <v>2</v>
      </c>
      <c r="C134" s="182" t="str">
        <f t="shared" si="1"/>
        <v>104_03</v>
      </c>
      <c r="D134" s="182" t="str">
        <f>INDEX(CWC_VehType!$C$2:$C$30,MATCH($G134,CWC_VehType!$A$2:$A$30,0),)</f>
        <v>NT</v>
      </c>
      <c r="E134" s="276">
        <f>INDEX(IF(WR_IC_new[[#This Row],[Tow/Non-tow]]="NT",wr_ICcurves!$C$21:$C$80,wr_ICcurves!$E$21:$E$80),MATCH(WR_IC_new[[#This Row],[Tech_'#]],wr_ICcurves!$A$21:$A$80,0),)</f>
        <v>8.1706983918580944E-2</v>
      </c>
      <c r="F134" s="288">
        <f>INDEX(IF(WR_IC_new[[#This Row],[Tow/Non-tow]]="NT",wr_ICcurves!$D$21:$D$80,wr_ICcurves!$F$21:$F$80),MATCH(WR_IC_new[[#This Row],[Tech_'#]],wr_ICcurves!$A$21:$A$80,0),)</f>
        <v>6.5908617492017124E-2</v>
      </c>
      <c r="G134" s="274">
        <v>3</v>
      </c>
      <c r="H134" s="182">
        <f>SUMIFS(LearningFactors[LF_codeNew],LearningFactors[Tech_'#],WR_IC_new[[#This Row],[Tech_'#]])</f>
        <v>30</v>
      </c>
      <c r="I134" s="182">
        <f>INDEX(TechList[ST_Thru],MATCH($A134,TechList[Tech_'#],0),)</f>
        <v>2024</v>
      </c>
      <c r="J134" s="182" t="str">
        <f>INDEX(TechList[Complexity],MATCH($A134,TechList[Tech_'#],0),)</f>
        <v>Low2</v>
      </c>
      <c r="K134" s="277">
        <f>INDEX(CurbWt_selection,MATCH($G134,CurbWts!$A$3:$A$40,0),)
*($B134/100)
*E134</f>
        <v>5.3377208916466978</v>
      </c>
      <c r="L134" s="277">
        <f>INDEX(CurbWt_selection,MATCH($G134,CurbWts!$A$3:$A$40,0),)
*($B134/100)
*F134</f>
        <v>4.3056515814762282</v>
      </c>
    </row>
    <row r="135" spans="1:12" x14ac:dyDescent="0.25">
      <c r="A135" s="274">
        <v>105</v>
      </c>
      <c r="B135" s="275">
        <f>INDEX(TechList[Tech],MATCH(A135,TechList[Tech_'#],0),)</f>
        <v>2.5</v>
      </c>
      <c r="C135" s="182" t="str">
        <f t="shared" si="1"/>
        <v>105_03</v>
      </c>
      <c r="D135" s="182" t="str">
        <f>INDEX(CWC_VehType!$C$2:$C$30,MATCH($G135,CWC_VehType!$A$2:$A$30,0),)</f>
        <v>NT</v>
      </c>
      <c r="E135" s="276">
        <f>INDEX(IF(WR_IC_new[[#This Row],[Tow/Non-tow]]="NT",wr_ICcurves!$C$21:$C$80,wr_ICcurves!$E$21:$E$80),MATCH(WR_IC_new[[#This Row],[Tech_'#]],wr_ICcurves!$A$21:$A$80,0),)</f>
        <v>0.10213372989822618</v>
      </c>
      <c r="F135" s="288">
        <f>INDEX(IF(WR_IC_new[[#This Row],[Tow/Non-tow]]="NT",wr_ICcurves!$D$21:$D$80,wr_ICcurves!$F$21:$F$80),MATCH(WR_IC_new[[#This Row],[Tech_'#]],wr_ICcurves!$A$21:$A$80,0),)</f>
        <v>8.2385771865021398E-2</v>
      </c>
      <c r="G135" s="274">
        <v>3</v>
      </c>
      <c r="H135" s="182">
        <f>SUMIFS(LearningFactors[LF_codeNew],LearningFactors[Tech_'#],WR_IC_new[[#This Row],[Tech_'#]])</f>
        <v>30</v>
      </c>
      <c r="I135" s="182">
        <f>INDEX(TechList[ST_Thru],MATCH($A135,TechList[Tech_'#],0),)</f>
        <v>2024</v>
      </c>
      <c r="J135" s="182" t="str">
        <f>INDEX(TechList[Complexity],MATCH($A135,TechList[Tech_'#],0),)</f>
        <v>Low2</v>
      </c>
      <c r="K135" s="277">
        <f>INDEX(CurbWt_selection,MATCH($G135,CurbWts!$A$3:$A$40,0),)
*($B135/100)
*E135</f>
        <v>8.3401888931979666</v>
      </c>
      <c r="L135" s="277">
        <f>INDEX(CurbWt_selection,MATCH($G135,CurbWts!$A$3:$A$40,0),)
*($B135/100)
*F135</f>
        <v>6.7275805960566064</v>
      </c>
    </row>
    <row r="136" spans="1:12" x14ac:dyDescent="0.25">
      <c r="A136" s="274">
        <v>106</v>
      </c>
      <c r="B136" s="275">
        <f>INDEX(TechList[Tech],MATCH(A136,TechList[Tech_'#],0),)</f>
        <v>3</v>
      </c>
      <c r="C136" s="182" t="str">
        <f t="shared" si="1"/>
        <v>106_03</v>
      </c>
      <c r="D136" s="182" t="str">
        <f>INDEX(CWC_VehType!$C$2:$C$30,MATCH($G136,CWC_VehType!$A$2:$A$30,0),)</f>
        <v>NT</v>
      </c>
      <c r="E136" s="276">
        <f>INDEX(IF(WR_IC_new[[#This Row],[Tow/Non-tow]]="NT",wr_ICcurves!$C$21:$C$80,wr_ICcurves!$E$21:$E$80),MATCH(WR_IC_new[[#This Row],[Tech_'#]],wr_ICcurves!$A$21:$A$80,0),)</f>
        <v>0.12256047587787142</v>
      </c>
      <c r="F136" s="288">
        <f>INDEX(IF(WR_IC_new[[#This Row],[Tow/Non-tow]]="NT",wr_ICcurves!$D$21:$D$80,wr_ICcurves!$F$21:$F$80),MATCH(WR_IC_new[[#This Row],[Tech_'#]],wr_ICcurves!$A$21:$A$80,0),)</f>
        <v>9.8862926238025672E-2</v>
      </c>
      <c r="G136" s="274">
        <v>3</v>
      </c>
      <c r="H136" s="182">
        <f>SUMIFS(LearningFactors[LF_codeNew],LearningFactors[Tech_'#],WR_IC_new[[#This Row],[Tech_'#]])</f>
        <v>30</v>
      </c>
      <c r="I136" s="182">
        <f>INDEX(TechList[ST_Thru],MATCH($A136,TechList[Tech_'#],0),)</f>
        <v>2024</v>
      </c>
      <c r="J136" s="182" t="str">
        <f>INDEX(TechList[Complexity],MATCH($A136,TechList[Tech_'#],0),)</f>
        <v>Low2</v>
      </c>
      <c r="K136" s="277">
        <f>INDEX(CurbWt_selection,MATCH($G136,CurbWts!$A$3:$A$40,0),)
*($B136/100)
*E136</f>
        <v>12.00987200620507</v>
      </c>
      <c r="L136" s="277">
        <f>INDEX(CurbWt_selection,MATCH($G136,CurbWts!$A$3:$A$40,0),)
*($B136/100)
*F136</f>
        <v>9.6877160583215112</v>
      </c>
    </row>
    <row r="137" spans="1:12" x14ac:dyDescent="0.25">
      <c r="A137" s="274">
        <v>107</v>
      </c>
      <c r="B137" s="275">
        <f>INDEX(TechList[Tech],MATCH(A137,TechList[Tech_'#],0),)</f>
        <v>3.5</v>
      </c>
      <c r="C137" s="182" t="str">
        <f t="shared" si="1"/>
        <v>107_03</v>
      </c>
      <c r="D137" s="182" t="str">
        <f>INDEX(CWC_VehType!$C$2:$C$30,MATCH($G137,CWC_VehType!$A$2:$A$30,0),)</f>
        <v>NT</v>
      </c>
      <c r="E137" s="276">
        <f>INDEX(IF(WR_IC_new[[#This Row],[Tow/Non-tow]]="NT",wr_ICcurves!$C$21:$C$80,wr_ICcurves!$E$21:$E$80),MATCH(WR_IC_new[[#This Row],[Tech_'#]],wr_ICcurves!$A$21:$A$80,0),)</f>
        <v>0.14298722185751664</v>
      </c>
      <c r="F137" s="288">
        <f>INDEX(IF(WR_IC_new[[#This Row],[Tow/Non-tow]]="NT",wr_ICcurves!$D$21:$D$80,wr_ICcurves!$F$21:$F$80),MATCH(WR_IC_new[[#This Row],[Tech_'#]],wr_ICcurves!$A$21:$A$80,0),)</f>
        <v>0.11534008061102996</v>
      </c>
      <c r="G137" s="274">
        <v>3</v>
      </c>
      <c r="H137" s="182">
        <f>SUMIFS(LearningFactors[LF_codeNew],LearningFactors[Tech_'#],WR_IC_new[[#This Row],[Tech_'#]])</f>
        <v>30</v>
      </c>
      <c r="I137" s="182">
        <f>INDEX(TechList[ST_Thru],MATCH($A137,TechList[Tech_'#],0),)</f>
        <v>2024</v>
      </c>
      <c r="J137" s="182" t="str">
        <f>INDEX(TechList[Complexity],MATCH($A137,TechList[Tech_'#],0),)</f>
        <v>Low2</v>
      </c>
      <c r="K137" s="277">
        <f>INDEX(CurbWt_selection,MATCH($G137,CurbWts!$A$3:$A$40,0),)
*($B137/100)
*E137</f>
        <v>16.34677023066801</v>
      </c>
      <c r="L137" s="277">
        <f>INDEX(CurbWt_selection,MATCH($G137,CurbWts!$A$3:$A$40,0),)
*($B137/100)
*F137</f>
        <v>13.186057968270948</v>
      </c>
    </row>
    <row r="138" spans="1:12" x14ac:dyDescent="0.25">
      <c r="A138" s="274">
        <v>108</v>
      </c>
      <c r="B138" s="275">
        <f>INDEX(TechList[Tech],MATCH(A138,TechList[Tech_'#],0),)</f>
        <v>4</v>
      </c>
      <c r="C138" s="182" t="str">
        <f t="shared" si="1"/>
        <v>108_03</v>
      </c>
      <c r="D138" s="182" t="str">
        <f>INDEX(CWC_VehType!$C$2:$C$30,MATCH($G138,CWC_VehType!$A$2:$A$30,0),)</f>
        <v>NT</v>
      </c>
      <c r="E138" s="276">
        <f>INDEX(IF(WR_IC_new[[#This Row],[Tow/Non-tow]]="NT",wr_ICcurves!$C$21:$C$80,wr_ICcurves!$E$21:$E$80),MATCH(WR_IC_new[[#This Row],[Tech_'#]],wr_ICcurves!$A$21:$A$80,0),)</f>
        <v>0.16341396783716189</v>
      </c>
      <c r="F138" s="288">
        <f>INDEX(IF(WR_IC_new[[#This Row],[Tow/Non-tow]]="NT",wr_ICcurves!$D$21:$D$80,wr_ICcurves!$F$21:$F$80),MATCH(WR_IC_new[[#This Row],[Tech_'#]],wr_ICcurves!$A$21:$A$80,0),)</f>
        <v>0.13181723498403425</v>
      </c>
      <c r="G138" s="274">
        <v>3</v>
      </c>
      <c r="H138" s="182">
        <f>SUMIFS(LearningFactors[LF_codeNew],LearningFactors[Tech_'#],WR_IC_new[[#This Row],[Tech_'#]])</f>
        <v>30</v>
      </c>
      <c r="I138" s="182">
        <f>INDEX(TechList[ST_Thru],MATCH($A138,TechList[Tech_'#],0),)</f>
        <v>2024</v>
      </c>
      <c r="J138" s="182" t="str">
        <f>INDEX(TechList[Complexity],MATCH($A138,TechList[Tech_'#],0),)</f>
        <v>Low2</v>
      </c>
      <c r="K138" s="277">
        <f>INDEX(CurbWt_selection,MATCH($G138,CurbWts!$A$3:$A$40,0),)
*($B138/100)
*E138</f>
        <v>21.350883566586791</v>
      </c>
      <c r="L138" s="277">
        <f>INDEX(CurbWt_selection,MATCH($G138,CurbWts!$A$3:$A$40,0),)
*($B138/100)
*F138</f>
        <v>17.222606325904913</v>
      </c>
    </row>
    <row r="139" spans="1:12" x14ac:dyDescent="0.25">
      <c r="A139" s="274">
        <v>109</v>
      </c>
      <c r="B139" s="275">
        <f>INDEX(TechList[Tech],MATCH(A139,TechList[Tech_'#],0),)</f>
        <v>4.5</v>
      </c>
      <c r="C139" s="182" t="str">
        <f t="shared" si="1"/>
        <v>109_03</v>
      </c>
      <c r="D139" s="182" t="str">
        <f>INDEX(CWC_VehType!$C$2:$C$30,MATCH($G139,CWC_VehType!$A$2:$A$30,0),)</f>
        <v>NT</v>
      </c>
      <c r="E139" s="276">
        <f>INDEX(IF(WR_IC_new[[#This Row],[Tow/Non-tow]]="NT",wr_ICcurves!$C$21:$C$80,wr_ICcurves!$E$21:$E$80),MATCH(WR_IC_new[[#This Row],[Tech_'#]],wr_ICcurves!$A$21:$A$80,0),)</f>
        <v>0.18384071381680708</v>
      </c>
      <c r="F139" s="288">
        <f>INDEX(IF(WR_IC_new[[#This Row],[Tow/Non-tow]]="NT",wr_ICcurves!$D$21:$D$80,wr_ICcurves!$F$21:$F$80),MATCH(WR_IC_new[[#This Row],[Tech_'#]],wr_ICcurves!$A$21:$A$80,0),)</f>
        <v>0.14829438935703851</v>
      </c>
      <c r="G139" s="274">
        <v>3</v>
      </c>
      <c r="H139" s="182">
        <f>SUMIFS(LearningFactors[LF_codeNew],LearningFactors[Tech_'#],WR_IC_new[[#This Row],[Tech_'#]])</f>
        <v>30</v>
      </c>
      <c r="I139" s="182">
        <f>INDEX(TechList[ST_Thru],MATCH($A139,TechList[Tech_'#],0),)</f>
        <v>2024</v>
      </c>
      <c r="J139" s="182" t="str">
        <f>INDEX(TechList[Complexity],MATCH($A139,TechList[Tech_'#],0),)</f>
        <v>Low2</v>
      </c>
      <c r="K139" s="277">
        <f>INDEX(CurbWt_selection,MATCH($G139,CurbWts!$A$3:$A$40,0),)
*($B139/100)
*E139</f>
        <v>27.022212013961401</v>
      </c>
      <c r="L139" s="277">
        <f>INDEX(CurbWt_selection,MATCH($G139,CurbWts!$A$3:$A$40,0),)
*($B139/100)
*F139</f>
        <v>21.797361131223401</v>
      </c>
    </row>
    <row r="140" spans="1:12" x14ac:dyDescent="0.25">
      <c r="A140" s="274">
        <v>110</v>
      </c>
      <c r="B140" s="275">
        <f>INDEX(TechList[Tech],MATCH(A140,TechList[Tech_'#],0),)</f>
        <v>5</v>
      </c>
      <c r="C140" s="182" t="str">
        <f t="shared" ref="C140:C203" si="2">CONCATENATE($A140,"_",TEXT(G140,"00"))</f>
        <v>110_03</v>
      </c>
      <c r="D140" s="182" t="str">
        <f>INDEX(CWC_VehType!$C$2:$C$30,MATCH($G140,CWC_VehType!$A$2:$A$30,0),)</f>
        <v>NT</v>
      </c>
      <c r="E140" s="276">
        <f>INDEX(IF(WR_IC_new[[#This Row],[Tow/Non-tow]]="NT",wr_ICcurves!$C$21:$C$80,wr_ICcurves!$E$21:$E$80),MATCH(WR_IC_new[[#This Row],[Tech_'#]],wr_ICcurves!$A$21:$A$80,0),)</f>
        <v>0.20426745979645236</v>
      </c>
      <c r="F140" s="288">
        <f>INDEX(IF(WR_IC_new[[#This Row],[Tow/Non-tow]]="NT",wr_ICcurves!$D$21:$D$80,wr_ICcurves!$F$21:$F$80),MATCH(WR_IC_new[[#This Row],[Tech_'#]],wr_ICcurves!$A$21:$A$80,0),)</f>
        <v>0.1647715437300428</v>
      </c>
      <c r="G140" s="274">
        <v>3</v>
      </c>
      <c r="H140" s="182">
        <f>SUMIFS(LearningFactors[LF_codeNew],LearningFactors[Tech_'#],WR_IC_new[[#This Row],[Tech_'#]])</f>
        <v>30</v>
      </c>
      <c r="I140" s="182">
        <f>INDEX(TechList[ST_Thru],MATCH($A140,TechList[Tech_'#],0),)</f>
        <v>2024</v>
      </c>
      <c r="J140" s="182" t="str">
        <f>INDEX(TechList[Complexity],MATCH($A140,TechList[Tech_'#],0),)</f>
        <v>Low2</v>
      </c>
      <c r="K140" s="277">
        <f>INDEX(CurbWt_selection,MATCH($G140,CurbWts!$A$3:$A$40,0),)
*($B140/100)
*E140</f>
        <v>33.360755572791867</v>
      </c>
      <c r="L140" s="277">
        <f>INDEX(CurbWt_selection,MATCH($G140,CurbWts!$A$3:$A$40,0),)
*($B140/100)
*F140</f>
        <v>26.910322384226426</v>
      </c>
    </row>
    <row r="141" spans="1:12" x14ac:dyDescent="0.25">
      <c r="A141" s="274">
        <v>111</v>
      </c>
      <c r="B141" s="275">
        <f>INDEX(TechList[Tech],MATCH(A141,TechList[Tech_'#],0),)</f>
        <v>5.5</v>
      </c>
      <c r="C141" s="182" t="str">
        <f t="shared" si="2"/>
        <v>111_03</v>
      </c>
      <c r="D141" s="182" t="str">
        <f>INDEX(CWC_VehType!$C$2:$C$30,MATCH($G141,CWC_VehType!$A$2:$A$30,0),)</f>
        <v>NT</v>
      </c>
      <c r="E141" s="276">
        <f>INDEX(IF(WR_IC_new[[#This Row],[Tow/Non-tow]]="NT",wr_ICcurves!$C$21:$C$80,wr_ICcurves!$E$21:$E$80),MATCH(WR_IC_new[[#This Row],[Tech_'#]],wr_ICcurves!$A$21:$A$80,0),)</f>
        <v>0.22469420577609756</v>
      </c>
      <c r="F141" s="288">
        <f>INDEX(IF(WR_IC_new[[#This Row],[Tow/Non-tow]]="NT",wr_ICcurves!$D$21:$D$80,wr_ICcurves!$F$21:$F$80),MATCH(WR_IC_new[[#This Row],[Tech_'#]],wr_ICcurves!$A$21:$A$80,0),)</f>
        <v>0.18124869810304706</v>
      </c>
      <c r="G141" s="274">
        <v>3</v>
      </c>
      <c r="H141" s="182">
        <f>SUMIFS(LearningFactors[LF_codeNew],LearningFactors[Tech_'#],WR_IC_new[[#This Row],[Tech_'#]])</f>
        <v>30</v>
      </c>
      <c r="I141" s="182">
        <f>INDEX(TechList[ST_Thru],MATCH($A141,TechList[Tech_'#],0),)</f>
        <v>2024</v>
      </c>
      <c r="J141" s="182" t="str">
        <f>INDEX(TechList[Complexity],MATCH($A141,TechList[Tech_'#],0),)</f>
        <v>Low2</v>
      </c>
      <c r="K141" s="277">
        <f>INDEX(CurbWt_selection,MATCH($G141,CurbWts!$A$3:$A$40,0),)
*($B141/100)
*E141</f>
        <v>40.366514243078143</v>
      </c>
      <c r="L141" s="277">
        <f>INDEX(CurbWt_selection,MATCH($G141,CurbWts!$A$3:$A$40,0),)
*($B141/100)
*F141</f>
        <v>32.56149008491397</v>
      </c>
    </row>
    <row r="142" spans="1:12" x14ac:dyDescent="0.25">
      <c r="A142" s="274">
        <v>112</v>
      </c>
      <c r="B142" s="275">
        <f>INDEX(TechList[Tech],MATCH(A142,TechList[Tech_'#],0),)</f>
        <v>6</v>
      </c>
      <c r="C142" s="182" t="str">
        <f t="shared" si="2"/>
        <v>112_03</v>
      </c>
      <c r="D142" s="182" t="str">
        <f>INDEX(CWC_VehType!$C$2:$C$30,MATCH($G142,CWC_VehType!$A$2:$A$30,0),)</f>
        <v>NT</v>
      </c>
      <c r="E142" s="276">
        <f>INDEX(IF(WR_IC_new[[#This Row],[Tow/Non-tow]]="NT",wr_ICcurves!$C$21:$C$80,wr_ICcurves!$E$21:$E$80),MATCH(WR_IC_new[[#This Row],[Tech_'#]],wr_ICcurves!$A$21:$A$80,0),)</f>
        <v>0.24512095175574283</v>
      </c>
      <c r="F142" s="288">
        <f>INDEX(IF(WR_IC_new[[#This Row],[Tow/Non-tow]]="NT",wr_ICcurves!$D$21:$D$80,wr_ICcurves!$F$21:$F$80),MATCH(WR_IC_new[[#This Row],[Tech_'#]],wr_ICcurves!$A$21:$A$80,0),)</f>
        <v>0.19772585247605134</v>
      </c>
      <c r="G142" s="274">
        <v>3</v>
      </c>
      <c r="H142" s="182">
        <f>SUMIFS(LearningFactors[LF_codeNew],LearningFactors[Tech_'#],WR_IC_new[[#This Row],[Tech_'#]])</f>
        <v>30</v>
      </c>
      <c r="I142" s="182">
        <f>INDEX(TechList[ST_Thru],MATCH($A142,TechList[Tech_'#],0),)</f>
        <v>2024</v>
      </c>
      <c r="J142" s="182" t="str">
        <f>INDEX(TechList[Complexity],MATCH($A142,TechList[Tech_'#],0),)</f>
        <v>Low2</v>
      </c>
      <c r="K142" s="277">
        <f>INDEX(CurbWt_selection,MATCH($G142,CurbWts!$A$3:$A$40,0),)
*($B142/100)
*E142</f>
        <v>48.03948802482028</v>
      </c>
      <c r="L142" s="277">
        <f>INDEX(CurbWt_selection,MATCH($G142,CurbWts!$A$3:$A$40,0),)
*($B142/100)
*F142</f>
        <v>38.750864233286045</v>
      </c>
    </row>
    <row r="143" spans="1:12" x14ac:dyDescent="0.25">
      <c r="A143" s="274">
        <v>113</v>
      </c>
      <c r="B143" s="275">
        <f>INDEX(TechList[Tech],MATCH(A143,TechList[Tech_'#],0),)</f>
        <v>6.5</v>
      </c>
      <c r="C143" s="182" t="str">
        <f t="shared" si="2"/>
        <v>113_03</v>
      </c>
      <c r="D143" s="182" t="str">
        <f>INDEX(CWC_VehType!$C$2:$C$30,MATCH($G143,CWC_VehType!$A$2:$A$30,0),)</f>
        <v>NT</v>
      </c>
      <c r="E143" s="276">
        <f>INDEX(IF(WR_IC_new[[#This Row],[Tow/Non-tow]]="NT",wr_ICcurves!$C$21:$C$80,wr_ICcurves!$E$21:$E$80),MATCH(WR_IC_new[[#This Row],[Tech_'#]],wr_ICcurves!$A$21:$A$80,0),)</f>
        <v>0.265547697735388</v>
      </c>
      <c r="F143" s="288">
        <f>INDEX(IF(WR_IC_new[[#This Row],[Tow/Non-tow]]="NT",wr_ICcurves!$D$21:$D$80,wr_ICcurves!$F$21:$F$80),MATCH(WR_IC_new[[#This Row],[Tech_'#]],wr_ICcurves!$A$21:$A$80,0),)</f>
        <v>0.2142030068490556</v>
      </c>
      <c r="G143" s="274">
        <v>3</v>
      </c>
      <c r="H143" s="182">
        <f>SUMIFS(LearningFactors[LF_codeNew],LearningFactors[Tech_'#],WR_IC_new[[#This Row],[Tech_'#]])</f>
        <v>30</v>
      </c>
      <c r="I143" s="182">
        <f>INDEX(TechList[ST_Thru],MATCH($A143,TechList[Tech_'#],0),)</f>
        <v>2024</v>
      </c>
      <c r="J143" s="182" t="str">
        <f>INDEX(TechList[Complexity],MATCH($A143,TechList[Tech_'#],0),)</f>
        <v>Low2</v>
      </c>
      <c r="K143" s="277">
        <f>INDEX(CurbWt_selection,MATCH($G143,CurbWts!$A$3:$A$40,0),)
*($B143/100)
*E143</f>
        <v>56.379676918018227</v>
      </c>
      <c r="L143" s="277">
        <f>INDEX(CurbWt_selection,MATCH($G143,CurbWts!$A$3:$A$40,0),)
*($B143/100)
*F143</f>
        <v>45.478444829342649</v>
      </c>
    </row>
    <row r="144" spans="1:12" x14ac:dyDescent="0.25">
      <c r="A144" s="274">
        <v>114</v>
      </c>
      <c r="B144" s="275">
        <f>INDEX(TechList[Tech],MATCH(A144,TechList[Tech_'#],0),)</f>
        <v>7</v>
      </c>
      <c r="C144" s="182" t="str">
        <f t="shared" si="2"/>
        <v>114_03</v>
      </c>
      <c r="D144" s="182" t="str">
        <f>INDEX(CWC_VehType!$C$2:$C$30,MATCH($G144,CWC_VehType!$A$2:$A$30,0),)</f>
        <v>NT</v>
      </c>
      <c r="E144" s="276">
        <f>INDEX(IF(WR_IC_new[[#This Row],[Tow/Non-tow]]="NT",wr_ICcurves!$C$21:$C$80,wr_ICcurves!$E$21:$E$80),MATCH(WR_IC_new[[#This Row],[Tech_'#]],wr_ICcurves!$A$21:$A$80,0),)</f>
        <v>0.28597444371503328</v>
      </c>
      <c r="F144" s="288">
        <f>INDEX(IF(WR_IC_new[[#This Row],[Tow/Non-tow]]="NT",wr_ICcurves!$D$21:$D$80,wr_ICcurves!$F$21:$F$80),MATCH(WR_IC_new[[#This Row],[Tech_'#]],wr_ICcurves!$A$21:$A$80,0),)</f>
        <v>0.23068016122205992</v>
      </c>
      <c r="G144" s="274">
        <v>3</v>
      </c>
      <c r="H144" s="182">
        <f>SUMIFS(LearningFactors[LF_codeNew],LearningFactors[Tech_'#],WR_IC_new[[#This Row],[Tech_'#]])</f>
        <v>30</v>
      </c>
      <c r="I144" s="182">
        <f>INDEX(TechList[ST_Thru],MATCH($A144,TechList[Tech_'#],0),)</f>
        <v>2024</v>
      </c>
      <c r="J144" s="182" t="str">
        <f>INDEX(TechList[Complexity],MATCH($A144,TechList[Tech_'#],0),)</f>
        <v>Low2</v>
      </c>
      <c r="K144" s="277">
        <f>INDEX(CurbWt_selection,MATCH($G144,CurbWts!$A$3:$A$40,0),)
*($B144/100)
*E144</f>
        <v>65.387080922672041</v>
      </c>
      <c r="L144" s="277">
        <f>INDEX(CurbWt_selection,MATCH($G144,CurbWts!$A$3:$A$40,0),)
*($B144/100)
*F144</f>
        <v>52.744231873083791</v>
      </c>
    </row>
    <row r="145" spans="1:12" x14ac:dyDescent="0.25">
      <c r="A145" s="274">
        <v>115</v>
      </c>
      <c r="B145" s="275">
        <f>INDEX(TechList[Tech],MATCH(A145,TechList[Tech_'#],0),)</f>
        <v>7.5</v>
      </c>
      <c r="C145" s="182" t="str">
        <f t="shared" si="2"/>
        <v>115_03</v>
      </c>
      <c r="D145" s="182" t="str">
        <f>INDEX(CWC_VehType!$C$2:$C$30,MATCH($G145,CWC_VehType!$A$2:$A$30,0),)</f>
        <v>NT</v>
      </c>
      <c r="E145" s="276">
        <f>INDEX(IF(WR_IC_new[[#This Row],[Tow/Non-tow]]="NT",wr_ICcurves!$C$21:$C$80,wr_ICcurves!$E$21:$E$80),MATCH(WR_IC_new[[#This Row],[Tech_'#]],wr_ICcurves!$A$21:$A$80,0),)</f>
        <v>0.30640118969467856</v>
      </c>
      <c r="F145" s="288">
        <f>INDEX(IF(WR_IC_new[[#This Row],[Tow/Non-tow]]="NT",wr_ICcurves!$D$21:$D$80,wr_ICcurves!$F$21:$F$80),MATCH(WR_IC_new[[#This Row],[Tech_'#]],wr_ICcurves!$A$21:$A$80,0),)</f>
        <v>0.24715731559506418</v>
      </c>
      <c r="G145" s="274">
        <v>3</v>
      </c>
      <c r="H145" s="182">
        <f>SUMIFS(LearningFactors[LF_codeNew],LearningFactors[Tech_'#],WR_IC_new[[#This Row],[Tech_'#]])</f>
        <v>30</v>
      </c>
      <c r="I145" s="182">
        <f>INDEX(TechList[ST_Thru],MATCH($A145,TechList[Tech_'#],0),)</f>
        <v>2024</v>
      </c>
      <c r="J145" s="182" t="str">
        <f>INDEX(TechList[Complexity],MATCH($A145,TechList[Tech_'#],0),)</f>
        <v>Low2</v>
      </c>
      <c r="K145" s="277">
        <f>INDEX(CurbWt_selection,MATCH($G145,CurbWts!$A$3:$A$40,0),)
*($B145/100)
*E145</f>
        <v>75.06170003878168</v>
      </c>
      <c r="L145" s="277">
        <f>INDEX(CurbWt_selection,MATCH($G145,CurbWts!$A$3:$A$40,0),)
*($B145/100)
*F145</f>
        <v>60.548225364509442</v>
      </c>
    </row>
    <row r="146" spans="1:12" x14ac:dyDescent="0.25">
      <c r="A146" s="274">
        <v>116</v>
      </c>
      <c r="B146" s="275">
        <f>INDEX(TechList[Tech],MATCH(A146,TechList[Tech_'#],0),)</f>
        <v>8</v>
      </c>
      <c r="C146" s="182" t="str">
        <f t="shared" si="2"/>
        <v>116_03</v>
      </c>
      <c r="D146" s="182" t="str">
        <f>INDEX(CWC_VehType!$C$2:$C$30,MATCH($G146,CWC_VehType!$A$2:$A$30,0),)</f>
        <v>NT</v>
      </c>
      <c r="E146" s="276">
        <f>INDEX(IF(WR_IC_new[[#This Row],[Tow/Non-tow]]="NT",wr_ICcurves!$C$21:$C$80,wr_ICcurves!$E$21:$E$80),MATCH(WR_IC_new[[#This Row],[Tech_'#]],wr_ICcurves!$A$21:$A$80,0),)</f>
        <v>0.32682793567432378</v>
      </c>
      <c r="F146" s="288">
        <f>INDEX(IF(WR_IC_new[[#This Row],[Tow/Non-tow]]="NT",wr_ICcurves!$D$21:$D$80,wr_ICcurves!$F$21:$F$80),MATCH(WR_IC_new[[#This Row],[Tech_'#]],wr_ICcurves!$A$21:$A$80,0),)</f>
        <v>0.2636344699680685</v>
      </c>
      <c r="G146" s="274">
        <v>3</v>
      </c>
      <c r="H146" s="182">
        <f>SUMIFS(LearningFactors[LF_codeNew],LearningFactors[Tech_'#],WR_IC_new[[#This Row],[Tech_'#]])</f>
        <v>30</v>
      </c>
      <c r="I146" s="182">
        <f>INDEX(TechList[ST_Thru],MATCH($A146,TechList[Tech_'#],0),)</f>
        <v>2024</v>
      </c>
      <c r="J146" s="182" t="str">
        <f>INDEX(TechList[Complexity],MATCH($A146,TechList[Tech_'#],0),)</f>
        <v>Low2</v>
      </c>
      <c r="K146" s="277">
        <f>INDEX(CurbWt_selection,MATCH($G146,CurbWts!$A$3:$A$40,0),)
*($B146/100)
*E146</f>
        <v>85.403534266347165</v>
      </c>
      <c r="L146" s="277">
        <f>INDEX(CurbWt_selection,MATCH($G146,CurbWts!$A$3:$A$40,0),)
*($B146/100)
*F146</f>
        <v>68.890425303619651</v>
      </c>
    </row>
    <row r="147" spans="1:12" x14ac:dyDescent="0.25">
      <c r="A147" s="274">
        <v>117</v>
      </c>
      <c r="B147" s="275">
        <f>INDEX(TechList[Tech],MATCH(A147,TechList[Tech_'#],0),)</f>
        <v>8.5</v>
      </c>
      <c r="C147" s="182" t="str">
        <f t="shared" si="2"/>
        <v>117_03</v>
      </c>
      <c r="D147" s="182" t="str">
        <f>INDEX(CWC_VehType!$C$2:$C$30,MATCH($G147,CWC_VehType!$A$2:$A$30,0),)</f>
        <v>NT</v>
      </c>
      <c r="E147" s="276">
        <f>INDEX(IF(WR_IC_new[[#This Row],[Tow/Non-tow]]="NT",wr_ICcurves!$C$21:$C$80,wr_ICcurves!$E$21:$E$80),MATCH(WR_IC_new[[#This Row],[Tech_'#]],wr_ICcurves!$A$21:$A$80,0),)</f>
        <v>0.347254681653969</v>
      </c>
      <c r="F147" s="288">
        <f>INDEX(IF(WR_IC_new[[#This Row],[Tow/Non-tow]]="NT",wr_ICcurves!$D$21:$D$80,wr_ICcurves!$F$21:$F$80),MATCH(WR_IC_new[[#This Row],[Tech_'#]],wr_ICcurves!$A$21:$A$80,0),)</f>
        <v>0.28011162434107273</v>
      </c>
      <c r="G147" s="274">
        <v>3</v>
      </c>
      <c r="H147" s="182">
        <f>SUMIFS(LearningFactors[LF_codeNew],LearningFactors[Tech_'#],WR_IC_new[[#This Row],[Tech_'#]])</f>
        <v>30</v>
      </c>
      <c r="I147" s="182">
        <f>INDEX(TechList[ST_Thru],MATCH($A147,TechList[Tech_'#],0),)</f>
        <v>2024</v>
      </c>
      <c r="J147" s="182" t="str">
        <f>INDEX(TechList[Complexity],MATCH($A147,TechList[Tech_'#],0),)</f>
        <v>Low2</v>
      </c>
      <c r="K147" s="277">
        <f>INDEX(CurbWt_selection,MATCH($G147,CurbWts!$A$3:$A$40,0),)
*($B147/100)
*E147</f>
        <v>96.412583605368468</v>
      </c>
      <c r="L147" s="277">
        <f>INDEX(CurbWt_selection,MATCH($G147,CurbWts!$A$3:$A$40,0),)
*($B147/100)
*F147</f>
        <v>77.770831690414354</v>
      </c>
    </row>
    <row r="148" spans="1:12" x14ac:dyDescent="0.25">
      <c r="A148" s="274">
        <v>118</v>
      </c>
      <c r="B148" s="275">
        <f>INDEX(TechList[Tech],MATCH(A148,TechList[Tech_'#],0),)</f>
        <v>9</v>
      </c>
      <c r="C148" s="182" t="str">
        <f t="shared" si="2"/>
        <v>118_03</v>
      </c>
      <c r="D148" s="182" t="str">
        <f>INDEX(CWC_VehType!$C$2:$C$30,MATCH($G148,CWC_VehType!$A$2:$A$30,0),)</f>
        <v>NT</v>
      </c>
      <c r="E148" s="276">
        <f>INDEX(IF(WR_IC_new[[#This Row],[Tow/Non-tow]]="NT",wr_ICcurves!$C$21:$C$80,wr_ICcurves!$E$21:$E$80),MATCH(WR_IC_new[[#This Row],[Tech_'#]],wr_ICcurves!$A$21:$A$80,0),)</f>
        <v>0.36768142763361417</v>
      </c>
      <c r="F148" s="288">
        <f>INDEX(IF(WR_IC_new[[#This Row],[Tow/Non-tow]]="NT",wr_ICcurves!$D$21:$D$80,wr_ICcurves!$F$21:$F$80),MATCH(WR_IC_new[[#This Row],[Tech_'#]],wr_ICcurves!$A$21:$A$80,0),)</f>
        <v>0.29658877871407702</v>
      </c>
      <c r="G148" s="274">
        <v>3</v>
      </c>
      <c r="H148" s="182">
        <f>SUMIFS(LearningFactors[LF_codeNew],LearningFactors[Tech_'#],WR_IC_new[[#This Row],[Tech_'#]])</f>
        <v>30</v>
      </c>
      <c r="I148" s="182">
        <f>INDEX(TechList[ST_Thru],MATCH($A148,TechList[Tech_'#],0),)</f>
        <v>2024</v>
      </c>
      <c r="J148" s="182" t="str">
        <f>INDEX(TechList[Complexity],MATCH($A148,TechList[Tech_'#],0),)</f>
        <v>Low2</v>
      </c>
      <c r="K148" s="277">
        <f>INDEX(CurbWt_selection,MATCH($G148,CurbWts!$A$3:$A$40,0),)
*($B148/100)
*E148</f>
        <v>108.0888480558456</v>
      </c>
      <c r="L148" s="277">
        <f>INDEX(CurbWt_selection,MATCH($G148,CurbWts!$A$3:$A$40,0),)
*($B148/100)
*F148</f>
        <v>87.189444524893602</v>
      </c>
    </row>
    <row r="149" spans="1:12" x14ac:dyDescent="0.25">
      <c r="A149" s="274">
        <v>119</v>
      </c>
      <c r="B149" s="275">
        <f>INDEX(TechList[Tech],MATCH(A149,TechList[Tech_'#],0),)</f>
        <v>9.5</v>
      </c>
      <c r="C149" s="182" t="str">
        <f t="shared" si="2"/>
        <v>119_03</v>
      </c>
      <c r="D149" s="182" t="str">
        <f>INDEX(CWC_VehType!$C$2:$C$30,MATCH($G149,CWC_VehType!$A$2:$A$30,0),)</f>
        <v>NT</v>
      </c>
      <c r="E149" s="276">
        <f>INDEX(IF(WR_IC_new[[#This Row],[Tow/Non-tow]]="NT",wr_ICcurves!$C$21:$C$80,wr_ICcurves!$E$21:$E$80),MATCH(WR_IC_new[[#This Row],[Tech_'#]],wr_ICcurves!$A$21:$A$80,0),)</f>
        <v>0.3881081736132595</v>
      </c>
      <c r="F149" s="288">
        <f>INDEX(IF(WR_IC_new[[#This Row],[Tow/Non-tow]]="NT",wr_ICcurves!$D$21:$D$80,wr_ICcurves!$F$21:$F$80),MATCH(WR_IC_new[[#This Row],[Tech_'#]],wr_ICcurves!$A$21:$A$80,0),)</f>
        <v>0.31306593308708131</v>
      </c>
      <c r="G149" s="274">
        <v>3</v>
      </c>
      <c r="H149" s="182">
        <f>SUMIFS(LearningFactors[LF_codeNew],LearningFactors[Tech_'#],WR_IC_new[[#This Row],[Tech_'#]])</f>
        <v>30</v>
      </c>
      <c r="I149" s="182">
        <f>INDEX(TechList[ST_Thru],MATCH($A149,TechList[Tech_'#],0),)</f>
        <v>2024</v>
      </c>
      <c r="J149" s="182" t="str">
        <f>INDEX(TechList[Complexity],MATCH($A149,TechList[Tech_'#],0),)</f>
        <v>Low2</v>
      </c>
      <c r="K149" s="277">
        <f>INDEX(CurbWt_selection,MATCH($G149,CurbWts!$A$3:$A$40,0),)
*($B149/100)
*E149</f>
        <v>120.43232761777861</v>
      </c>
      <c r="L149" s="277">
        <f>INDEX(CurbWt_selection,MATCH($G149,CurbWts!$A$3:$A$40,0),)
*($B149/100)
*F149</f>
        <v>97.14626380705738</v>
      </c>
    </row>
    <row r="150" spans="1:12" x14ac:dyDescent="0.25">
      <c r="A150" s="274">
        <v>120</v>
      </c>
      <c r="B150" s="275">
        <f>INDEX(TechList[Tech],MATCH(A150,TechList[Tech_'#],0),)</f>
        <v>10</v>
      </c>
      <c r="C150" s="182" t="str">
        <f t="shared" si="2"/>
        <v>120_03</v>
      </c>
      <c r="D150" s="182" t="str">
        <f>INDEX(CWC_VehType!$C$2:$C$30,MATCH($G150,CWC_VehType!$A$2:$A$30,0),)</f>
        <v>NT</v>
      </c>
      <c r="E150" s="276">
        <f>INDEX(IF(WR_IC_new[[#This Row],[Tow/Non-tow]]="NT",wr_ICcurves!$C$21:$C$80,wr_ICcurves!$E$21:$E$80),MATCH(WR_IC_new[[#This Row],[Tech_'#]],wr_ICcurves!$A$21:$A$80,0),)</f>
        <v>0.40853491959290472</v>
      </c>
      <c r="F150" s="288">
        <f>INDEX(IF(WR_IC_new[[#This Row],[Tow/Non-tow]]="NT",wr_ICcurves!$D$21:$D$80,wr_ICcurves!$F$21:$F$80),MATCH(WR_IC_new[[#This Row],[Tech_'#]],wr_ICcurves!$A$21:$A$80,0),)</f>
        <v>0.32954308746008559</v>
      </c>
      <c r="G150" s="274">
        <v>3</v>
      </c>
      <c r="H150" s="182">
        <f>SUMIFS(LearningFactors[LF_codeNew],LearningFactors[Tech_'#],WR_IC_new[[#This Row],[Tech_'#]])</f>
        <v>30</v>
      </c>
      <c r="I150" s="182">
        <f>INDEX(TechList[ST_Thru],MATCH($A150,TechList[Tech_'#],0),)</f>
        <v>2024</v>
      </c>
      <c r="J150" s="182" t="str">
        <f>INDEX(TechList[Complexity],MATCH($A150,TechList[Tech_'#],0),)</f>
        <v>Low2</v>
      </c>
      <c r="K150" s="277">
        <f>INDEX(CurbWt_selection,MATCH($G150,CurbWts!$A$3:$A$40,0),)
*($B150/100)
*E150</f>
        <v>133.44302229116747</v>
      </c>
      <c r="L150" s="277">
        <f>INDEX(CurbWt_selection,MATCH($G150,CurbWts!$A$3:$A$40,0),)
*($B150/100)
*F150</f>
        <v>107.6412895369057</v>
      </c>
    </row>
    <row r="151" spans="1:12" x14ac:dyDescent="0.25">
      <c r="A151" s="274">
        <v>121</v>
      </c>
      <c r="B151" s="275">
        <f>INDEX(TechList[Tech],MATCH(A151,TechList[Tech_'#],0),)</f>
        <v>10.5</v>
      </c>
      <c r="C151" s="182" t="str">
        <f t="shared" si="2"/>
        <v>121_03</v>
      </c>
      <c r="D151" s="182" t="str">
        <f>INDEX(CWC_VehType!$C$2:$C$30,MATCH($G151,CWC_VehType!$A$2:$A$30,0),)</f>
        <v>NT</v>
      </c>
      <c r="E151" s="276">
        <f>INDEX(IF(WR_IC_new[[#This Row],[Tow/Non-tow]]="NT",wr_ICcurves!$C$21:$C$80,wr_ICcurves!$E$21:$E$80),MATCH(WR_IC_new[[#This Row],[Tech_'#]],wr_ICcurves!$A$21:$A$80,0),)</f>
        <v>0.42896166557254989</v>
      </c>
      <c r="F151" s="288">
        <f>INDEX(IF(WR_IC_new[[#This Row],[Tow/Non-tow]]="NT",wr_ICcurves!$D$21:$D$80,wr_ICcurves!$F$21:$F$80),MATCH(WR_IC_new[[#This Row],[Tech_'#]],wr_ICcurves!$A$21:$A$80,0),)</f>
        <v>0.34602024183308988</v>
      </c>
      <c r="G151" s="274">
        <v>3</v>
      </c>
      <c r="H151" s="182">
        <f>SUMIFS(LearningFactors[LF_codeNew],LearningFactors[Tech_'#],WR_IC_new[[#This Row],[Tech_'#]])</f>
        <v>30</v>
      </c>
      <c r="I151" s="182">
        <f>INDEX(TechList[ST_Thru],MATCH($A151,TechList[Tech_'#],0),)</f>
        <v>2024</v>
      </c>
      <c r="J151" s="182" t="str">
        <f>INDEX(TechList[Complexity],MATCH($A151,TechList[Tech_'#],0),)</f>
        <v>Low2</v>
      </c>
      <c r="K151" s="277">
        <f>INDEX(CurbWt_selection,MATCH($G151,CurbWts!$A$3:$A$40,0),)
*($B151/100)
*E151</f>
        <v>147.12093207601205</v>
      </c>
      <c r="L151" s="277">
        <f>INDEX(CurbWt_selection,MATCH($G151,CurbWts!$A$3:$A$40,0),)
*($B151/100)
*F151</f>
        <v>118.67452171443851</v>
      </c>
    </row>
    <row r="152" spans="1:12" x14ac:dyDescent="0.25">
      <c r="A152" s="274">
        <v>122</v>
      </c>
      <c r="B152" s="275">
        <f>INDEX(TechList[Tech],MATCH(A152,TechList[Tech_'#],0),)</f>
        <v>11</v>
      </c>
      <c r="C152" s="182" t="str">
        <f t="shared" si="2"/>
        <v>122_03</v>
      </c>
      <c r="D152" s="182" t="str">
        <f>INDEX(CWC_VehType!$C$2:$C$30,MATCH($G152,CWC_VehType!$A$2:$A$30,0),)</f>
        <v>NT</v>
      </c>
      <c r="E152" s="276">
        <f>INDEX(IF(WR_IC_new[[#This Row],[Tow/Non-tow]]="NT",wr_ICcurves!$C$21:$C$80,wr_ICcurves!$E$21:$E$80),MATCH(WR_IC_new[[#This Row],[Tech_'#]],wr_ICcurves!$A$21:$A$80,0),)</f>
        <v>0.44938841155219511</v>
      </c>
      <c r="F152" s="288">
        <f>INDEX(IF(WR_IC_new[[#This Row],[Tow/Non-tow]]="NT",wr_ICcurves!$D$21:$D$80,wr_ICcurves!$F$21:$F$80),MATCH(WR_IC_new[[#This Row],[Tech_'#]],wr_ICcurves!$A$21:$A$80,0),)</f>
        <v>0.36249739620609411</v>
      </c>
      <c r="G152" s="274">
        <v>3</v>
      </c>
      <c r="H152" s="182">
        <f>SUMIFS(LearningFactors[LF_codeNew],LearningFactors[Tech_'#],WR_IC_new[[#This Row],[Tech_'#]])</f>
        <v>30</v>
      </c>
      <c r="I152" s="182">
        <f>INDEX(TechList[ST_Thru],MATCH($A152,TechList[Tech_'#],0),)</f>
        <v>2024</v>
      </c>
      <c r="J152" s="182" t="str">
        <f>INDEX(TechList[Complexity],MATCH($A152,TechList[Tech_'#],0),)</f>
        <v>Low2</v>
      </c>
      <c r="K152" s="277">
        <f>INDEX(CurbWt_selection,MATCH($G152,CurbWts!$A$3:$A$40,0),)
*($B152/100)
*E152</f>
        <v>161.46605697231257</v>
      </c>
      <c r="L152" s="277">
        <f>INDEX(CurbWt_selection,MATCH($G152,CurbWts!$A$3:$A$40,0),)
*($B152/100)
*F152</f>
        <v>130.24596033965588</v>
      </c>
    </row>
    <row r="153" spans="1:12" x14ac:dyDescent="0.25">
      <c r="A153" s="274">
        <v>123</v>
      </c>
      <c r="B153" s="275">
        <f>INDEX(TechList[Tech],MATCH(A153,TechList[Tech_'#],0),)</f>
        <v>11.5</v>
      </c>
      <c r="C153" s="182" t="str">
        <f t="shared" si="2"/>
        <v>123_03</v>
      </c>
      <c r="D153" s="182" t="str">
        <f>INDEX(CWC_VehType!$C$2:$C$30,MATCH($G153,CWC_VehType!$A$2:$A$30,0),)</f>
        <v>NT</v>
      </c>
      <c r="E153" s="276">
        <f>INDEX(IF(WR_IC_new[[#This Row],[Tow/Non-tow]]="NT",wr_ICcurves!$C$21:$C$80,wr_ICcurves!$E$21:$E$80),MATCH(WR_IC_new[[#This Row],[Tech_'#]],wr_ICcurves!$A$21:$A$80,0),)</f>
        <v>0.46981515753184033</v>
      </c>
      <c r="F153" s="288">
        <f>INDEX(IF(WR_IC_new[[#This Row],[Tow/Non-tow]]="NT",wr_ICcurves!$D$21:$D$80,wr_ICcurves!$F$21:$F$80),MATCH(WR_IC_new[[#This Row],[Tech_'#]],wr_ICcurves!$A$21:$A$80,0),)</f>
        <v>0.3789745505790984</v>
      </c>
      <c r="G153" s="274">
        <v>3</v>
      </c>
      <c r="H153" s="182">
        <f>SUMIFS(LearningFactors[LF_codeNew],LearningFactors[Tech_'#],WR_IC_new[[#This Row],[Tech_'#]])</f>
        <v>30</v>
      </c>
      <c r="I153" s="182">
        <f>INDEX(TechList[ST_Thru],MATCH($A153,TechList[Tech_'#],0),)</f>
        <v>2024</v>
      </c>
      <c r="J153" s="182" t="str">
        <f>INDEX(TechList[Complexity],MATCH($A153,TechList[Tech_'#],0),)</f>
        <v>Low2</v>
      </c>
      <c r="K153" s="277">
        <f>INDEX(CurbWt_selection,MATCH($G153,CurbWts!$A$3:$A$40,0),)
*($B153/100)
*E153</f>
        <v>176.47839698006891</v>
      </c>
      <c r="L153" s="277">
        <f>INDEX(CurbWt_selection,MATCH($G153,CurbWts!$A$3:$A$40,0),)
*($B153/100)
*F153</f>
        <v>142.35560541255776</v>
      </c>
    </row>
    <row r="154" spans="1:12" x14ac:dyDescent="0.25">
      <c r="A154" s="274">
        <v>124</v>
      </c>
      <c r="B154" s="275">
        <f>INDEX(TechList[Tech],MATCH(A154,TechList[Tech_'#],0),)</f>
        <v>12</v>
      </c>
      <c r="C154" s="182" t="str">
        <f t="shared" si="2"/>
        <v>124_03</v>
      </c>
      <c r="D154" s="182" t="str">
        <f>INDEX(CWC_VehType!$C$2:$C$30,MATCH($G154,CWC_VehType!$A$2:$A$30,0),)</f>
        <v>NT</v>
      </c>
      <c r="E154" s="276">
        <f>INDEX(IF(WR_IC_new[[#This Row],[Tow/Non-tow]]="NT",wr_ICcurves!$C$21:$C$80,wr_ICcurves!$E$21:$E$80),MATCH(WR_IC_new[[#This Row],[Tech_'#]],wr_ICcurves!$A$21:$A$80,0),)</f>
        <v>0.49024190351148567</v>
      </c>
      <c r="F154" s="288">
        <f>INDEX(IF(WR_IC_new[[#This Row],[Tow/Non-tow]]="NT",wr_ICcurves!$D$21:$D$80,wr_ICcurves!$F$21:$F$80),MATCH(WR_IC_new[[#This Row],[Tech_'#]],wr_ICcurves!$A$21:$A$80,0),)</f>
        <v>0.39545170495210269</v>
      </c>
      <c r="G154" s="274">
        <v>3</v>
      </c>
      <c r="H154" s="182">
        <f>SUMIFS(LearningFactors[LF_codeNew],LearningFactors[Tech_'#],WR_IC_new[[#This Row],[Tech_'#]])</f>
        <v>30</v>
      </c>
      <c r="I154" s="182">
        <f>INDEX(TechList[ST_Thru],MATCH($A154,TechList[Tech_'#],0),)</f>
        <v>2024</v>
      </c>
      <c r="J154" s="182" t="str">
        <f>INDEX(TechList[Complexity],MATCH($A154,TechList[Tech_'#],0),)</f>
        <v>Low2</v>
      </c>
      <c r="K154" s="277">
        <f>INDEX(CurbWt_selection,MATCH($G154,CurbWts!$A$3:$A$40,0),)
*($B154/100)
*E154</f>
        <v>192.15795209928112</v>
      </c>
      <c r="L154" s="277">
        <f>INDEX(CurbWt_selection,MATCH($G154,CurbWts!$A$3:$A$40,0),)
*($B154/100)
*F154</f>
        <v>155.00345693314418</v>
      </c>
    </row>
    <row r="155" spans="1:12" x14ac:dyDescent="0.25">
      <c r="A155" s="274">
        <v>125</v>
      </c>
      <c r="B155" s="275">
        <f>INDEX(TechList[Tech],MATCH(A155,TechList[Tech_'#],0),)</f>
        <v>12.5</v>
      </c>
      <c r="C155" s="182" t="str">
        <f t="shared" si="2"/>
        <v>125_03</v>
      </c>
      <c r="D155" s="182" t="str">
        <f>INDEX(CWC_VehType!$C$2:$C$30,MATCH($G155,CWC_VehType!$A$2:$A$30,0),)</f>
        <v>NT</v>
      </c>
      <c r="E155" s="276">
        <f>INDEX(IF(WR_IC_new[[#This Row],[Tow/Non-tow]]="NT",wr_ICcurves!$C$21:$C$80,wr_ICcurves!$E$21:$E$80),MATCH(WR_IC_new[[#This Row],[Tech_'#]],wr_ICcurves!$A$21:$A$80,0),)</f>
        <v>0.51066864949113089</v>
      </c>
      <c r="F155" s="288">
        <f>INDEX(IF(WR_IC_new[[#This Row],[Tow/Non-tow]]="NT",wr_ICcurves!$D$21:$D$80,wr_ICcurves!$F$21:$F$80),MATCH(WR_IC_new[[#This Row],[Tech_'#]],wr_ICcurves!$A$21:$A$80,0),)</f>
        <v>0.41192885932510698</v>
      </c>
      <c r="G155" s="274">
        <v>3</v>
      </c>
      <c r="H155" s="182">
        <f>SUMIFS(LearningFactors[LF_codeNew],LearningFactors[Tech_'#],WR_IC_new[[#This Row],[Tech_'#]])</f>
        <v>30</v>
      </c>
      <c r="I155" s="182">
        <f>INDEX(TechList[ST_Thru],MATCH($A155,TechList[Tech_'#],0),)</f>
        <v>2024</v>
      </c>
      <c r="J155" s="182" t="str">
        <f>INDEX(TechList[Complexity],MATCH($A155,TechList[Tech_'#],0),)</f>
        <v>Low2</v>
      </c>
      <c r="K155" s="277">
        <f>INDEX(CurbWt_selection,MATCH($G155,CurbWts!$A$3:$A$40,0),)
*($B155/100)
*E155</f>
        <v>208.50472232994912</v>
      </c>
      <c r="L155" s="277">
        <f>INDEX(CurbWt_selection,MATCH($G155,CurbWts!$A$3:$A$40,0),)
*($B155/100)
*F155</f>
        <v>168.18951490141512</v>
      </c>
    </row>
    <row r="156" spans="1:12" x14ac:dyDescent="0.25">
      <c r="A156" s="274">
        <v>126</v>
      </c>
      <c r="B156" s="275">
        <f>INDEX(TechList[Tech],MATCH(A156,TechList[Tech_'#],0),)</f>
        <v>13</v>
      </c>
      <c r="C156" s="182" t="str">
        <f t="shared" si="2"/>
        <v>126_03</v>
      </c>
      <c r="D156" s="182" t="str">
        <f>INDEX(CWC_VehType!$C$2:$C$30,MATCH($G156,CWC_VehType!$A$2:$A$30,0),)</f>
        <v>NT</v>
      </c>
      <c r="E156" s="276">
        <f>INDEX(IF(WR_IC_new[[#This Row],[Tow/Non-tow]]="NT",wr_ICcurves!$C$21:$C$80,wr_ICcurves!$E$21:$E$80),MATCH(WR_IC_new[[#This Row],[Tech_'#]],wr_ICcurves!$A$21:$A$80,0),)</f>
        <v>0.531095395470776</v>
      </c>
      <c r="F156" s="288">
        <f>INDEX(IF(WR_IC_new[[#This Row],[Tow/Non-tow]]="NT",wr_ICcurves!$D$21:$D$80,wr_ICcurves!$F$21:$F$80),MATCH(WR_IC_new[[#This Row],[Tech_'#]],wr_ICcurves!$A$21:$A$80,0),)</f>
        <v>0.42840601369811121</v>
      </c>
      <c r="G156" s="274">
        <v>3</v>
      </c>
      <c r="H156" s="182">
        <f>SUMIFS(LearningFactors[LF_codeNew],LearningFactors[Tech_'#],WR_IC_new[[#This Row],[Tech_'#]])</f>
        <v>30</v>
      </c>
      <c r="I156" s="182">
        <f>INDEX(TechList[ST_Thru],MATCH($A156,TechList[Tech_'#],0),)</f>
        <v>2024</v>
      </c>
      <c r="J156" s="182" t="str">
        <f>INDEX(TechList[Complexity],MATCH($A156,TechList[Tech_'#],0),)</f>
        <v>Low2</v>
      </c>
      <c r="K156" s="277">
        <f>INDEX(CurbWt_selection,MATCH($G156,CurbWts!$A$3:$A$40,0),)
*($B156/100)
*E156</f>
        <v>225.51870767207291</v>
      </c>
      <c r="L156" s="277">
        <f>INDEX(CurbWt_selection,MATCH($G156,CurbWts!$A$3:$A$40,0),)
*($B156/100)
*F156</f>
        <v>181.9137793173706</v>
      </c>
    </row>
    <row r="157" spans="1:12" x14ac:dyDescent="0.25">
      <c r="A157" s="274">
        <v>127</v>
      </c>
      <c r="B157" s="275">
        <f>INDEX(TechList[Tech],MATCH(A157,TechList[Tech_'#],0),)</f>
        <v>13.5</v>
      </c>
      <c r="C157" s="182" t="str">
        <f t="shared" si="2"/>
        <v>127_03</v>
      </c>
      <c r="D157" s="182" t="str">
        <f>INDEX(CWC_VehType!$C$2:$C$30,MATCH($G157,CWC_VehType!$A$2:$A$30,0),)</f>
        <v>NT</v>
      </c>
      <c r="E157" s="276">
        <f>INDEX(IF(WR_IC_new[[#This Row],[Tow/Non-tow]]="NT",wr_ICcurves!$C$21:$C$80,wr_ICcurves!$E$21:$E$80),MATCH(WR_IC_new[[#This Row],[Tech_'#]],wr_ICcurves!$A$21:$A$80,0),)</f>
        <v>0.55152214145042133</v>
      </c>
      <c r="F157" s="288">
        <f>INDEX(IF(WR_IC_new[[#This Row],[Tow/Non-tow]]="NT",wr_ICcurves!$D$21:$D$80,wr_ICcurves!$F$21:$F$80),MATCH(WR_IC_new[[#This Row],[Tech_'#]],wr_ICcurves!$A$21:$A$80,0),)</f>
        <v>0.44488316807111555</v>
      </c>
      <c r="G157" s="274">
        <v>3</v>
      </c>
      <c r="H157" s="182">
        <f>SUMIFS(LearningFactors[LF_codeNew],LearningFactors[Tech_'#],WR_IC_new[[#This Row],[Tech_'#]])</f>
        <v>30</v>
      </c>
      <c r="I157" s="182">
        <f>INDEX(TechList[ST_Thru],MATCH($A157,TechList[Tech_'#],0),)</f>
        <v>2024</v>
      </c>
      <c r="J157" s="182" t="str">
        <f>INDEX(TechList[Complexity],MATCH($A157,TechList[Tech_'#],0),)</f>
        <v>Low2</v>
      </c>
      <c r="K157" s="277">
        <f>INDEX(CurbWt_selection,MATCH($G157,CurbWts!$A$3:$A$40,0),)
*($B157/100)
*E157</f>
        <v>243.19990812565266</v>
      </c>
      <c r="L157" s="277">
        <f>INDEX(CurbWt_selection,MATCH($G157,CurbWts!$A$3:$A$40,0),)
*($B157/100)
*F157</f>
        <v>196.17625018101063</v>
      </c>
    </row>
    <row r="158" spans="1:12" x14ac:dyDescent="0.25">
      <c r="A158" s="274">
        <v>128</v>
      </c>
      <c r="B158" s="275">
        <f>INDEX(TechList[Tech],MATCH(A158,TechList[Tech_'#],0),)</f>
        <v>14</v>
      </c>
      <c r="C158" s="182" t="str">
        <f t="shared" si="2"/>
        <v>128_03</v>
      </c>
      <c r="D158" s="182" t="str">
        <f>INDEX(CWC_VehType!$C$2:$C$30,MATCH($G158,CWC_VehType!$A$2:$A$30,0),)</f>
        <v>NT</v>
      </c>
      <c r="E158" s="276">
        <f>INDEX(IF(WR_IC_new[[#This Row],[Tow/Non-tow]]="NT",wr_ICcurves!$C$21:$C$80,wr_ICcurves!$E$21:$E$80),MATCH(WR_IC_new[[#This Row],[Tech_'#]],wr_ICcurves!$A$21:$A$80,0),)</f>
        <v>0.57194888743006655</v>
      </c>
      <c r="F158" s="288">
        <f>INDEX(IF(WR_IC_new[[#This Row],[Tow/Non-tow]]="NT",wr_ICcurves!$D$21:$D$80,wr_ICcurves!$F$21:$F$80),MATCH(WR_IC_new[[#This Row],[Tech_'#]],wr_ICcurves!$A$21:$A$80,0),)</f>
        <v>0.46136032244411984</v>
      </c>
      <c r="G158" s="274">
        <v>3</v>
      </c>
      <c r="H158" s="182">
        <f>SUMIFS(LearningFactors[LF_codeNew],LearningFactors[Tech_'#],WR_IC_new[[#This Row],[Tech_'#]])</f>
        <v>30</v>
      </c>
      <c r="I158" s="182">
        <f>INDEX(TechList[ST_Thru],MATCH($A158,TechList[Tech_'#],0),)</f>
        <v>2024</v>
      </c>
      <c r="J158" s="182" t="str">
        <f>INDEX(TechList[Complexity],MATCH($A158,TechList[Tech_'#],0),)</f>
        <v>Low2</v>
      </c>
      <c r="K158" s="277">
        <f>INDEX(CurbWt_selection,MATCH($G158,CurbWts!$A$3:$A$40,0),)
*($B158/100)
*E158</f>
        <v>261.54832369068816</v>
      </c>
      <c r="L158" s="277">
        <f>INDEX(CurbWt_selection,MATCH($G158,CurbWts!$A$3:$A$40,0),)
*($B158/100)
*F158</f>
        <v>210.97692749233516</v>
      </c>
    </row>
    <row r="159" spans="1:12" x14ac:dyDescent="0.25">
      <c r="A159" s="274">
        <v>129</v>
      </c>
      <c r="B159" s="275">
        <f>INDEX(TechList[Tech],MATCH(A159,TechList[Tech_'#],0),)</f>
        <v>14.5</v>
      </c>
      <c r="C159" s="182" t="str">
        <f t="shared" si="2"/>
        <v>129_03</v>
      </c>
      <c r="D159" s="182" t="str">
        <f>INDEX(CWC_VehType!$C$2:$C$30,MATCH($G159,CWC_VehType!$A$2:$A$30,0),)</f>
        <v>NT</v>
      </c>
      <c r="E159" s="276">
        <f>INDEX(IF(WR_IC_new[[#This Row],[Tow/Non-tow]]="NT",wr_ICcurves!$C$21:$C$80,wr_ICcurves!$E$21:$E$80),MATCH(WR_IC_new[[#This Row],[Tech_'#]],wr_ICcurves!$A$21:$A$80,0),)</f>
        <v>0.59237563340971178</v>
      </c>
      <c r="F159" s="288">
        <f>INDEX(IF(WR_IC_new[[#This Row],[Tow/Non-tow]]="NT",wr_ICcurves!$D$21:$D$80,wr_ICcurves!$F$21:$F$80),MATCH(WR_IC_new[[#This Row],[Tech_'#]],wr_ICcurves!$A$21:$A$80,0),)</f>
        <v>0.47783747681712407</v>
      </c>
      <c r="G159" s="274">
        <v>3</v>
      </c>
      <c r="H159" s="182">
        <f>SUMIFS(LearningFactors[LF_codeNew],LearningFactors[Tech_'#],WR_IC_new[[#This Row],[Tech_'#]])</f>
        <v>30</v>
      </c>
      <c r="I159" s="182">
        <f>INDEX(TechList[ST_Thru],MATCH($A159,TechList[Tech_'#],0),)</f>
        <v>2024</v>
      </c>
      <c r="J159" s="182" t="str">
        <f>INDEX(TechList[Complexity],MATCH($A159,TechList[Tech_'#],0),)</f>
        <v>Low2</v>
      </c>
      <c r="K159" s="277">
        <f>INDEX(CurbWt_selection,MATCH($G159,CurbWts!$A$3:$A$40,0),)
*($B159/100)
*E159</f>
        <v>280.56395436717946</v>
      </c>
      <c r="L159" s="277">
        <f>INDEX(CurbWt_selection,MATCH($G159,CurbWts!$A$3:$A$40,0),)
*($B159/100)
*F159</f>
        <v>226.31581125134417</v>
      </c>
    </row>
    <row r="160" spans="1:12" x14ac:dyDescent="0.25">
      <c r="A160" s="274">
        <v>130</v>
      </c>
      <c r="B160" s="275">
        <f>INDEX(TechList[Tech],MATCH(A160,TechList[Tech_'#],0),)</f>
        <v>15</v>
      </c>
      <c r="C160" s="182" t="str">
        <f t="shared" si="2"/>
        <v>130_03</v>
      </c>
      <c r="D160" s="182" t="str">
        <f>INDEX(CWC_VehType!$C$2:$C$30,MATCH($G160,CWC_VehType!$A$2:$A$30,0),)</f>
        <v>NT</v>
      </c>
      <c r="E160" s="276">
        <f>INDEX(IF(WR_IC_new[[#This Row],[Tow/Non-tow]]="NT",wr_ICcurves!$C$21:$C$80,wr_ICcurves!$E$21:$E$80),MATCH(WR_IC_new[[#This Row],[Tech_'#]],wr_ICcurves!$A$21:$A$80,0),)</f>
        <v>0.61280237938935711</v>
      </c>
      <c r="F160" s="288">
        <f>INDEX(IF(WR_IC_new[[#This Row],[Tow/Non-tow]]="NT",wr_ICcurves!$D$21:$D$80,wr_ICcurves!$F$21:$F$80),MATCH(WR_IC_new[[#This Row],[Tech_'#]],wr_ICcurves!$A$21:$A$80,0),)</f>
        <v>0.49431463119012836</v>
      </c>
      <c r="G160" s="274">
        <v>3</v>
      </c>
      <c r="H160" s="182">
        <f>SUMIFS(LearningFactors[LF_codeNew],LearningFactors[Tech_'#],WR_IC_new[[#This Row],[Tech_'#]])</f>
        <v>30</v>
      </c>
      <c r="I160" s="182">
        <f>INDEX(TechList[ST_Thru],MATCH($A160,TechList[Tech_'#],0),)</f>
        <v>2024</v>
      </c>
      <c r="J160" s="182" t="str">
        <f>INDEX(TechList[Complexity],MATCH($A160,TechList[Tech_'#],0),)</f>
        <v>Med2</v>
      </c>
      <c r="K160" s="277">
        <f>INDEX(CurbWt_selection,MATCH($G160,CurbWts!$A$3:$A$40,0),)
*($B160/100)
*E160</f>
        <v>300.24680015512672</v>
      </c>
      <c r="L160" s="277">
        <f>INDEX(CurbWt_selection,MATCH($G160,CurbWts!$A$3:$A$40,0),)
*($B160/100)
*F160</f>
        <v>242.19290145803777</v>
      </c>
    </row>
    <row r="161" spans="1:12" x14ac:dyDescent="0.25">
      <c r="A161" s="274">
        <v>131</v>
      </c>
      <c r="B161" s="275">
        <f>INDEX(TechList[Tech],MATCH(A161,TechList[Tech_'#],0),)</f>
        <v>15.5</v>
      </c>
      <c r="C161" s="182" t="str">
        <f t="shared" si="2"/>
        <v>131_03</v>
      </c>
      <c r="D161" s="182" t="str">
        <f>INDEX(CWC_VehType!$C$2:$C$30,MATCH($G161,CWC_VehType!$A$2:$A$30,0),)</f>
        <v>NT</v>
      </c>
      <c r="E161" s="276">
        <f>INDEX(IF(WR_IC_new[[#This Row],[Tow/Non-tow]]="NT",wr_ICcurves!$C$21:$C$80,wr_ICcurves!$E$21:$E$80),MATCH(WR_IC_new[[#This Row],[Tech_'#]],wr_ICcurves!$A$21:$A$80,0),)</f>
        <v>0.63322912536900233</v>
      </c>
      <c r="F161" s="288">
        <f>INDEX(IF(WR_IC_new[[#This Row],[Tow/Non-tow]]="NT",wr_ICcurves!$D$21:$D$80,wr_ICcurves!$F$21:$F$80),MATCH(WR_IC_new[[#This Row],[Tech_'#]],wr_ICcurves!$A$21:$A$80,0),)</f>
        <v>0.51079178556313265</v>
      </c>
      <c r="G161" s="274">
        <v>3</v>
      </c>
      <c r="H161" s="182">
        <f>SUMIFS(LearningFactors[LF_codeNew],LearningFactors[Tech_'#],WR_IC_new[[#This Row],[Tech_'#]])</f>
        <v>30</v>
      </c>
      <c r="I161" s="182">
        <f>INDEX(TechList[ST_Thru],MATCH($A161,TechList[Tech_'#],0),)</f>
        <v>2024</v>
      </c>
      <c r="J161" s="182" t="str">
        <f>INDEX(TechList[Complexity],MATCH($A161,TechList[Tech_'#],0),)</f>
        <v>Med2</v>
      </c>
      <c r="K161" s="277">
        <f>INDEX(CurbWt_selection,MATCH($G161,CurbWts!$A$3:$A$40,0),)
*($B161/100)
*E161</f>
        <v>320.59686105452977</v>
      </c>
      <c r="L161" s="277">
        <f>INDEX(CurbWt_selection,MATCH($G161,CurbWts!$A$3:$A$40,0),)
*($B161/100)
*F161</f>
        <v>258.60819811241589</v>
      </c>
    </row>
    <row r="162" spans="1:12" x14ac:dyDescent="0.25">
      <c r="A162" s="274">
        <v>132</v>
      </c>
      <c r="B162" s="275">
        <f>INDEX(TechList[Tech],MATCH(A162,TechList[Tech_'#],0),)</f>
        <v>16</v>
      </c>
      <c r="C162" s="182" t="str">
        <f t="shared" si="2"/>
        <v>132_03</v>
      </c>
      <c r="D162" s="182" t="str">
        <f>INDEX(CWC_VehType!$C$2:$C$30,MATCH($G162,CWC_VehType!$A$2:$A$30,0),)</f>
        <v>NT</v>
      </c>
      <c r="E162" s="276">
        <f>INDEX(IF(WR_IC_new[[#This Row],[Tow/Non-tow]]="NT",wr_ICcurves!$C$21:$C$80,wr_ICcurves!$E$21:$E$80),MATCH(WR_IC_new[[#This Row],[Tech_'#]],wr_ICcurves!$A$21:$A$80,0),)</f>
        <v>0.65365587134864755</v>
      </c>
      <c r="F162" s="288">
        <f>INDEX(IF(WR_IC_new[[#This Row],[Tow/Non-tow]]="NT",wr_ICcurves!$D$21:$D$80,wr_ICcurves!$F$21:$F$80),MATCH(WR_IC_new[[#This Row],[Tech_'#]],wr_ICcurves!$A$21:$A$80,0),)</f>
        <v>0.52726893993613699</v>
      </c>
      <c r="G162" s="274">
        <v>3</v>
      </c>
      <c r="H162" s="182">
        <f>SUMIFS(LearningFactors[LF_codeNew],LearningFactors[Tech_'#],WR_IC_new[[#This Row],[Tech_'#]])</f>
        <v>30</v>
      </c>
      <c r="I162" s="182">
        <f>INDEX(TechList[ST_Thru],MATCH($A162,TechList[Tech_'#],0),)</f>
        <v>2024</v>
      </c>
      <c r="J162" s="182" t="str">
        <f>INDEX(TechList[Complexity],MATCH($A162,TechList[Tech_'#],0),)</f>
        <v>Med2</v>
      </c>
      <c r="K162" s="277">
        <f>INDEX(CurbWt_selection,MATCH($G162,CurbWts!$A$3:$A$40,0),)
*($B162/100)
*E162</f>
        <v>341.61413706538866</v>
      </c>
      <c r="L162" s="277">
        <f>INDEX(CurbWt_selection,MATCH($G162,CurbWts!$A$3:$A$40,0),)
*($B162/100)
*F162</f>
        <v>275.5617012144786</v>
      </c>
    </row>
    <row r="163" spans="1:12" x14ac:dyDescent="0.25">
      <c r="A163" s="274">
        <v>133</v>
      </c>
      <c r="B163" s="275">
        <f>INDEX(TechList[Tech],MATCH(A163,TechList[Tech_'#],0),)</f>
        <v>16.5</v>
      </c>
      <c r="C163" s="182" t="str">
        <f t="shared" si="2"/>
        <v>133_03</v>
      </c>
      <c r="D163" s="182" t="str">
        <f>INDEX(CWC_VehType!$C$2:$C$30,MATCH($G163,CWC_VehType!$A$2:$A$30,0),)</f>
        <v>NT</v>
      </c>
      <c r="E163" s="276">
        <f>INDEX(IF(WR_IC_new[[#This Row],[Tow/Non-tow]]="NT",wr_ICcurves!$C$21:$C$80,wr_ICcurves!$E$21:$E$80),MATCH(WR_IC_new[[#This Row],[Tech_'#]],wr_ICcurves!$A$21:$A$80,0),)</f>
        <v>0.67408261732829278</v>
      </c>
      <c r="F163" s="288">
        <f>INDEX(IF(WR_IC_new[[#This Row],[Tow/Non-tow]]="NT",wr_ICcurves!$D$21:$D$80,wr_ICcurves!$F$21:$F$80),MATCH(WR_IC_new[[#This Row],[Tech_'#]],wr_ICcurves!$A$21:$A$80,0),)</f>
        <v>0.54374609430914123</v>
      </c>
      <c r="G163" s="274">
        <v>3</v>
      </c>
      <c r="H163" s="182">
        <f>SUMIFS(LearningFactors[LF_codeNew],LearningFactors[Tech_'#],WR_IC_new[[#This Row],[Tech_'#]])</f>
        <v>30</v>
      </c>
      <c r="I163" s="182">
        <f>INDEX(TechList[ST_Thru],MATCH($A163,TechList[Tech_'#],0),)</f>
        <v>2024</v>
      </c>
      <c r="J163" s="182" t="str">
        <f>INDEX(TechList[Complexity],MATCH($A163,TechList[Tech_'#],0),)</f>
        <v>Med2</v>
      </c>
      <c r="K163" s="277">
        <f>INDEX(CurbWt_selection,MATCH($G163,CurbWts!$A$3:$A$40,0),)
*($B163/100)
*E163</f>
        <v>363.29862818770334</v>
      </c>
      <c r="L163" s="277">
        <f>INDEX(CurbWt_selection,MATCH($G163,CurbWts!$A$3:$A$40,0),)
*($B163/100)
*F163</f>
        <v>293.0534107642257</v>
      </c>
    </row>
    <row r="164" spans="1:12" x14ac:dyDescent="0.25">
      <c r="A164" s="274">
        <v>134</v>
      </c>
      <c r="B164" s="275">
        <f>INDEX(TechList[Tech],MATCH(A164,TechList[Tech_'#],0),)</f>
        <v>17</v>
      </c>
      <c r="C164" s="182" t="str">
        <f t="shared" si="2"/>
        <v>134_03</v>
      </c>
      <c r="D164" s="182" t="str">
        <f>INDEX(CWC_VehType!$C$2:$C$30,MATCH($G164,CWC_VehType!$A$2:$A$30,0),)</f>
        <v>NT</v>
      </c>
      <c r="E164" s="276">
        <f>INDEX(IF(WR_IC_new[[#This Row],[Tow/Non-tow]]="NT",wr_ICcurves!$C$21:$C$80,wr_ICcurves!$E$21:$E$80),MATCH(WR_IC_new[[#This Row],[Tech_'#]],wr_ICcurves!$A$21:$A$80,0),)</f>
        <v>0.694509363307938</v>
      </c>
      <c r="F164" s="288">
        <f>INDEX(IF(WR_IC_new[[#This Row],[Tow/Non-tow]]="NT",wr_ICcurves!$D$21:$D$80,wr_ICcurves!$F$21:$F$80),MATCH(WR_IC_new[[#This Row],[Tech_'#]],wr_ICcurves!$A$21:$A$80,0),)</f>
        <v>0.56022324868214546</v>
      </c>
      <c r="G164" s="274">
        <v>3</v>
      </c>
      <c r="H164" s="182">
        <f>SUMIFS(LearningFactors[LF_codeNew],LearningFactors[Tech_'#],WR_IC_new[[#This Row],[Tech_'#]])</f>
        <v>30</v>
      </c>
      <c r="I164" s="182">
        <f>INDEX(TechList[ST_Thru],MATCH($A164,TechList[Tech_'#],0),)</f>
        <v>2024</v>
      </c>
      <c r="J164" s="182" t="str">
        <f>INDEX(TechList[Complexity],MATCH($A164,TechList[Tech_'#],0),)</f>
        <v>Med2</v>
      </c>
      <c r="K164" s="277">
        <f>INDEX(CurbWt_selection,MATCH($G164,CurbWts!$A$3:$A$40,0),)
*($B164/100)
*E164</f>
        <v>385.65033442147387</v>
      </c>
      <c r="L164" s="277">
        <f>INDEX(CurbWt_selection,MATCH($G164,CurbWts!$A$3:$A$40,0),)
*($B164/100)
*F164</f>
        <v>311.08332676165742</v>
      </c>
    </row>
    <row r="165" spans="1:12" x14ac:dyDescent="0.25">
      <c r="A165" s="274">
        <v>135</v>
      </c>
      <c r="B165" s="275">
        <f>INDEX(TechList[Tech],MATCH(A165,TechList[Tech_'#],0),)</f>
        <v>17.5</v>
      </c>
      <c r="C165" s="182" t="str">
        <f t="shared" si="2"/>
        <v>135_03</v>
      </c>
      <c r="D165" s="182" t="str">
        <f>INDEX(CWC_VehType!$C$2:$C$30,MATCH($G165,CWC_VehType!$A$2:$A$30,0),)</f>
        <v>NT</v>
      </c>
      <c r="E165" s="276">
        <f>INDEX(IF(WR_IC_new[[#This Row],[Tow/Non-tow]]="NT",wr_ICcurves!$C$21:$C$80,wr_ICcurves!$E$21:$E$80),MATCH(WR_IC_new[[#This Row],[Tech_'#]],wr_ICcurves!$A$21:$A$80,0),)</f>
        <v>0.71493610928758311</v>
      </c>
      <c r="F165" s="288">
        <f>INDEX(IF(WR_IC_new[[#This Row],[Tow/Non-tow]]="NT",wr_ICcurves!$D$21:$D$80,wr_ICcurves!$F$21:$F$80),MATCH(WR_IC_new[[#This Row],[Tech_'#]],wr_ICcurves!$A$21:$A$80,0),)</f>
        <v>0.5767004030551498</v>
      </c>
      <c r="G165" s="274">
        <v>3</v>
      </c>
      <c r="H165" s="182">
        <f>SUMIFS(LearningFactors[LF_codeNew],LearningFactors[Tech_'#],WR_IC_new[[#This Row],[Tech_'#]])</f>
        <v>30</v>
      </c>
      <c r="I165" s="182">
        <f>INDEX(TechList[ST_Thru],MATCH($A165,TechList[Tech_'#],0),)</f>
        <v>2024</v>
      </c>
      <c r="J165" s="182" t="str">
        <f>INDEX(TechList[Complexity],MATCH($A165,TechList[Tech_'#],0),)</f>
        <v>Med2</v>
      </c>
      <c r="K165" s="277">
        <f>INDEX(CurbWt_selection,MATCH($G165,CurbWts!$A$3:$A$40,0),)
*($B165/100)
*E165</f>
        <v>408.66925576670019</v>
      </c>
      <c r="L165" s="277">
        <f>INDEX(CurbWt_selection,MATCH($G165,CurbWts!$A$3:$A$40,0),)
*($B165/100)
*F165</f>
        <v>329.65144920677363</v>
      </c>
    </row>
    <row r="166" spans="1:12" x14ac:dyDescent="0.25">
      <c r="A166" s="274">
        <v>136</v>
      </c>
      <c r="B166" s="275">
        <f>INDEX(TechList[Tech],MATCH(A166,TechList[Tech_'#],0),)</f>
        <v>18</v>
      </c>
      <c r="C166" s="182" t="str">
        <f t="shared" si="2"/>
        <v>136_03</v>
      </c>
      <c r="D166" s="182" t="str">
        <f>INDEX(CWC_VehType!$C$2:$C$30,MATCH($G166,CWC_VehType!$A$2:$A$30,0),)</f>
        <v>NT</v>
      </c>
      <c r="E166" s="276">
        <f>INDEX(IF(WR_IC_new[[#This Row],[Tow/Non-tow]]="NT",wr_ICcurves!$C$21:$C$80,wr_ICcurves!$E$21:$E$80),MATCH(WR_IC_new[[#This Row],[Tech_'#]],wr_ICcurves!$A$21:$A$80,0),)</f>
        <v>0.73536285526722833</v>
      </c>
      <c r="F166" s="288">
        <f>INDEX(IF(WR_IC_new[[#This Row],[Tow/Non-tow]]="NT",wr_ICcurves!$D$21:$D$80,wr_ICcurves!$F$21:$F$80),MATCH(WR_IC_new[[#This Row],[Tech_'#]],wr_ICcurves!$A$21:$A$80,0),)</f>
        <v>0.59317755742815403</v>
      </c>
      <c r="G166" s="274">
        <v>3</v>
      </c>
      <c r="H166" s="182">
        <f>SUMIFS(LearningFactors[LF_codeNew],LearningFactors[Tech_'#],WR_IC_new[[#This Row],[Tech_'#]])</f>
        <v>30</v>
      </c>
      <c r="I166" s="182">
        <f>INDEX(TechList[ST_Thru],MATCH($A166,TechList[Tech_'#],0),)</f>
        <v>2024</v>
      </c>
      <c r="J166" s="182" t="str">
        <f>INDEX(TechList[Complexity],MATCH($A166,TechList[Tech_'#],0),)</f>
        <v>Med2</v>
      </c>
      <c r="K166" s="277">
        <f>INDEX(CurbWt_selection,MATCH($G166,CurbWts!$A$3:$A$40,0),)
*($B166/100)
*E166</f>
        <v>432.35539222338241</v>
      </c>
      <c r="L166" s="277">
        <f>INDEX(CurbWt_selection,MATCH($G166,CurbWts!$A$3:$A$40,0),)
*($B166/100)
*F166</f>
        <v>348.75777809957441</v>
      </c>
    </row>
    <row r="167" spans="1:12" x14ac:dyDescent="0.25">
      <c r="A167" s="274">
        <v>137</v>
      </c>
      <c r="B167" s="275">
        <f>INDEX(TechList[Tech],MATCH(A167,TechList[Tech_'#],0),)</f>
        <v>18.5</v>
      </c>
      <c r="C167" s="182" t="str">
        <f t="shared" si="2"/>
        <v>137_03</v>
      </c>
      <c r="D167" s="182" t="str">
        <f>INDEX(CWC_VehType!$C$2:$C$30,MATCH($G167,CWC_VehType!$A$2:$A$30,0),)</f>
        <v>NT</v>
      </c>
      <c r="E167" s="276">
        <f>INDEX(IF(WR_IC_new[[#This Row],[Tow/Non-tow]]="NT",wr_ICcurves!$C$21:$C$80,wr_ICcurves!$E$21:$E$80),MATCH(WR_IC_new[[#This Row],[Tech_'#]],wr_ICcurves!$A$21:$A$80,0),)</f>
        <v>0.75578960124687367</v>
      </c>
      <c r="F167" s="288">
        <f>INDEX(IF(WR_IC_new[[#This Row],[Tow/Non-tow]]="NT",wr_ICcurves!$D$21:$D$80,wr_ICcurves!$F$21:$F$80),MATCH(WR_IC_new[[#This Row],[Tech_'#]],wr_ICcurves!$A$21:$A$80,0),)</f>
        <v>0.60965471180115838</v>
      </c>
      <c r="G167" s="274">
        <v>3</v>
      </c>
      <c r="H167" s="182">
        <f>SUMIFS(LearningFactors[LF_codeNew],LearningFactors[Tech_'#],WR_IC_new[[#This Row],[Tech_'#]])</f>
        <v>30</v>
      </c>
      <c r="I167" s="182">
        <f>INDEX(TechList[ST_Thru],MATCH($A167,TechList[Tech_'#],0),)</f>
        <v>2024</v>
      </c>
      <c r="J167" s="182" t="str">
        <f>INDEX(TechList[Complexity],MATCH($A167,TechList[Tech_'#],0),)</f>
        <v>Med2</v>
      </c>
      <c r="K167" s="277">
        <f>INDEX(CurbWt_selection,MATCH($G167,CurbWts!$A$3:$A$40,0),)
*($B167/100)
*E167</f>
        <v>456.70874379152048</v>
      </c>
      <c r="L167" s="277">
        <f>INDEX(CurbWt_selection,MATCH($G167,CurbWts!$A$3:$A$40,0),)
*($B167/100)
*F167</f>
        <v>368.40231344005969</v>
      </c>
    </row>
    <row r="168" spans="1:12" x14ac:dyDescent="0.25">
      <c r="A168" s="274">
        <v>138</v>
      </c>
      <c r="B168" s="275">
        <f>INDEX(TechList[Tech],MATCH(A168,TechList[Tech_'#],0),)</f>
        <v>19</v>
      </c>
      <c r="C168" s="182" t="str">
        <f t="shared" si="2"/>
        <v>138_03</v>
      </c>
      <c r="D168" s="182" t="str">
        <f>INDEX(CWC_VehType!$C$2:$C$30,MATCH($G168,CWC_VehType!$A$2:$A$30,0),)</f>
        <v>NT</v>
      </c>
      <c r="E168" s="276">
        <f>INDEX(IF(WR_IC_new[[#This Row],[Tow/Non-tow]]="NT",wr_ICcurves!$C$21:$C$80,wr_ICcurves!$E$21:$E$80),MATCH(WR_IC_new[[#This Row],[Tech_'#]],wr_ICcurves!$A$21:$A$80,0),)</f>
        <v>0.776216347226519</v>
      </c>
      <c r="F168" s="288">
        <f>INDEX(IF(WR_IC_new[[#This Row],[Tow/Non-tow]]="NT",wr_ICcurves!$D$21:$D$80,wr_ICcurves!$F$21:$F$80),MATCH(WR_IC_new[[#This Row],[Tech_'#]],wr_ICcurves!$A$21:$A$80,0),)</f>
        <v>0.62613186617416261</v>
      </c>
      <c r="G168" s="274">
        <v>3</v>
      </c>
      <c r="H168" s="182">
        <f>SUMIFS(LearningFactors[LF_codeNew],LearningFactors[Tech_'#],WR_IC_new[[#This Row],[Tech_'#]])</f>
        <v>30</v>
      </c>
      <c r="I168" s="182">
        <f>INDEX(TechList[ST_Thru],MATCH($A168,TechList[Tech_'#],0),)</f>
        <v>2024</v>
      </c>
      <c r="J168" s="182" t="str">
        <f>INDEX(TechList[Complexity],MATCH($A168,TechList[Tech_'#],0),)</f>
        <v>Med2</v>
      </c>
      <c r="K168" s="277">
        <f>INDEX(CurbWt_selection,MATCH($G168,CurbWts!$A$3:$A$40,0),)
*($B168/100)
*E168</f>
        <v>481.72931047111445</v>
      </c>
      <c r="L168" s="277">
        <f>INDEX(CurbWt_selection,MATCH($G168,CurbWts!$A$3:$A$40,0),)
*($B168/100)
*F168</f>
        <v>388.58505522822952</v>
      </c>
    </row>
    <row r="169" spans="1:12" x14ac:dyDescent="0.25">
      <c r="A169" s="274">
        <v>139</v>
      </c>
      <c r="B169" s="275">
        <f>INDEX(TechList[Tech],MATCH(A169,TechList[Tech_'#],0),)</f>
        <v>19.5</v>
      </c>
      <c r="C169" s="182" t="str">
        <f t="shared" si="2"/>
        <v>139_03</v>
      </c>
      <c r="D169" s="182" t="str">
        <f>INDEX(CWC_VehType!$C$2:$C$30,MATCH($G169,CWC_VehType!$A$2:$A$30,0),)</f>
        <v>NT</v>
      </c>
      <c r="E169" s="276">
        <f>INDEX(IF(WR_IC_new[[#This Row],[Tow/Non-tow]]="NT",wr_ICcurves!$C$21:$C$80,wr_ICcurves!$E$21:$E$80),MATCH(WR_IC_new[[#This Row],[Tech_'#]],wr_ICcurves!$A$21:$A$80,0),)</f>
        <v>0.79664309320616422</v>
      </c>
      <c r="F169" s="288">
        <f>INDEX(IF(WR_IC_new[[#This Row],[Tow/Non-tow]]="NT",wr_ICcurves!$D$21:$D$80,wr_ICcurves!$F$21:$F$80),MATCH(WR_IC_new[[#This Row],[Tech_'#]],wr_ICcurves!$A$21:$A$80,0),)</f>
        <v>0.64260902054716684</v>
      </c>
      <c r="G169" s="274">
        <v>3</v>
      </c>
      <c r="H169" s="182">
        <f>SUMIFS(LearningFactors[LF_codeNew],LearningFactors[Tech_'#],WR_IC_new[[#This Row],[Tech_'#]])</f>
        <v>30</v>
      </c>
      <c r="I169" s="182">
        <f>INDEX(TechList[ST_Thru],MATCH($A169,TechList[Tech_'#],0),)</f>
        <v>2024</v>
      </c>
      <c r="J169" s="182" t="str">
        <f>INDEX(TechList[Complexity],MATCH($A169,TechList[Tech_'#],0),)</f>
        <v>Med2</v>
      </c>
      <c r="K169" s="277">
        <f>INDEX(CurbWt_selection,MATCH($G169,CurbWts!$A$3:$A$40,0),)
*($B169/100)
*E169</f>
        <v>507.4170922621642</v>
      </c>
      <c r="L169" s="277">
        <f>INDEX(CurbWt_selection,MATCH($G169,CurbWts!$A$3:$A$40,0),)
*($B169/100)
*F169</f>
        <v>409.30600346408386</v>
      </c>
    </row>
    <row r="170" spans="1:12" x14ac:dyDescent="0.25">
      <c r="A170" s="274">
        <v>140</v>
      </c>
      <c r="B170" s="275">
        <f>INDEX(TechList[Tech],MATCH(A170,TechList[Tech_'#],0),)</f>
        <v>20</v>
      </c>
      <c r="C170" s="182" t="str">
        <f t="shared" si="2"/>
        <v>140_03</v>
      </c>
      <c r="D170" s="182" t="str">
        <f>INDEX(CWC_VehType!$C$2:$C$30,MATCH($G170,CWC_VehType!$A$2:$A$30,0),)</f>
        <v>NT</v>
      </c>
      <c r="E170" s="276">
        <f>INDEX(IF(WR_IC_new[[#This Row],[Tow/Non-tow]]="NT",wr_ICcurves!$C$21:$C$80,wr_ICcurves!$E$21:$E$80),MATCH(WR_IC_new[[#This Row],[Tech_'#]],wr_ICcurves!$A$21:$A$80,0),)</f>
        <v>0.81706983918580944</v>
      </c>
      <c r="F170" s="288">
        <f>INDEX(IF(WR_IC_new[[#This Row],[Tow/Non-tow]]="NT",wr_ICcurves!$D$21:$D$80,wr_ICcurves!$F$21:$F$80),MATCH(WR_IC_new[[#This Row],[Tech_'#]],wr_ICcurves!$A$21:$A$80,0),)</f>
        <v>0.65908617492017119</v>
      </c>
      <c r="G170" s="274">
        <v>3</v>
      </c>
      <c r="H170" s="182">
        <f>SUMIFS(LearningFactors[LF_codeNew],LearningFactors[Tech_'#],WR_IC_new[[#This Row],[Tech_'#]])</f>
        <v>30</v>
      </c>
      <c r="I170" s="182">
        <f>INDEX(TechList[ST_Thru],MATCH($A170,TechList[Tech_'#],0),)</f>
        <v>2024</v>
      </c>
      <c r="J170" s="182" t="str">
        <f>INDEX(TechList[Complexity],MATCH($A170,TechList[Tech_'#],0),)</f>
        <v>Med2</v>
      </c>
      <c r="K170" s="277">
        <f>INDEX(CurbWt_selection,MATCH($G170,CurbWts!$A$3:$A$40,0),)
*($B170/100)
*E170</f>
        <v>533.77208916466986</v>
      </c>
      <c r="L170" s="277">
        <f>INDEX(CurbWt_selection,MATCH($G170,CurbWts!$A$3:$A$40,0),)
*($B170/100)
*F170</f>
        <v>430.56515814762281</v>
      </c>
    </row>
    <row r="171" spans="1:12" x14ac:dyDescent="0.25">
      <c r="A171" s="274">
        <v>141</v>
      </c>
      <c r="B171" s="275">
        <f>INDEX(TechList[Tech],MATCH(A171,TechList[Tech_'#],0),)</f>
        <v>20.5</v>
      </c>
      <c r="C171" s="182" t="str">
        <f t="shared" si="2"/>
        <v>141_03</v>
      </c>
      <c r="D171" s="182" t="str">
        <f>INDEX(CWC_VehType!$C$2:$C$30,MATCH($G171,CWC_VehType!$A$2:$A$30,0),)</f>
        <v>NT</v>
      </c>
      <c r="E171" s="276">
        <f>INDEX(IF(WR_IC_new[[#This Row],[Tow/Non-tow]]="NT",wr_ICcurves!$C$21:$C$80,wr_ICcurves!$E$21:$E$80),MATCH(WR_IC_new[[#This Row],[Tech_'#]],wr_ICcurves!$A$21:$A$80,0),)</f>
        <v>0.83749658516545455</v>
      </c>
      <c r="F171" s="288">
        <f>INDEX(IF(WR_IC_new[[#This Row],[Tow/Non-tow]]="NT",wr_ICcurves!$D$21:$D$80,wr_ICcurves!$F$21:$F$80),MATCH(WR_IC_new[[#This Row],[Tech_'#]],wr_ICcurves!$A$21:$A$80,0),)</f>
        <v>0.67556332929317542</v>
      </c>
      <c r="G171" s="274">
        <v>3</v>
      </c>
      <c r="H171" s="182">
        <f>SUMIFS(LearningFactors[LF_codeNew],LearningFactors[Tech_'#],WR_IC_new[[#This Row],[Tech_'#]])</f>
        <v>30</v>
      </c>
      <c r="I171" s="182">
        <f>INDEX(TechList[ST_Thru],MATCH($A171,TechList[Tech_'#],0),)</f>
        <v>2024</v>
      </c>
      <c r="J171" s="182" t="str">
        <f>INDEX(TechList[Complexity],MATCH($A171,TechList[Tech_'#],0),)</f>
        <v>Med2</v>
      </c>
      <c r="K171" s="277">
        <f>INDEX(CurbWt_selection,MATCH($G171,CurbWts!$A$3:$A$40,0),)
*($B171/100)
*E171</f>
        <v>560.79430117863103</v>
      </c>
      <c r="L171" s="277">
        <f>INDEX(CurbWt_selection,MATCH($G171,CurbWts!$A$3:$A$40,0),)
*($B171/100)
*F171</f>
        <v>452.36251927884609</v>
      </c>
    </row>
    <row r="172" spans="1:12" x14ac:dyDescent="0.25">
      <c r="A172" s="274">
        <v>142</v>
      </c>
      <c r="B172" s="275">
        <f>INDEX(TechList[Tech],MATCH(A172,TechList[Tech_'#],0),)</f>
        <v>21</v>
      </c>
      <c r="C172" s="182" t="str">
        <f t="shared" si="2"/>
        <v>142_03</v>
      </c>
      <c r="D172" s="182" t="str">
        <f>INDEX(CWC_VehType!$C$2:$C$30,MATCH($G172,CWC_VehType!$A$2:$A$30,0),)</f>
        <v>NT</v>
      </c>
      <c r="E172" s="276">
        <f>INDEX(IF(WR_IC_new[[#This Row],[Tow/Non-tow]]="NT",wr_ICcurves!$C$21:$C$80,wr_ICcurves!$E$21:$E$80),MATCH(WR_IC_new[[#This Row],[Tech_'#]],wr_ICcurves!$A$21:$A$80,0),)</f>
        <v>0.85792333114509978</v>
      </c>
      <c r="F172" s="288">
        <f>INDEX(IF(WR_IC_new[[#This Row],[Tow/Non-tow]]="NT",wr_ICcurves!$D$21:$D$80,wr_ICcurves!$F$21:$F$80),MATCH(WR_IC_new[[#This Row],[Tech_'#]],wr_ICcurves!$A$21:$A$80,0),)</f>
        <v>0.69204048366617976</v>
      </c>
      <c r="G172" s="274">
        <v>3</v>
      </c>
      <c r="H172" s="182">
        <f>SUMIFS(LearningFactors[LF_codeNew],LearningFactors[Tech_'#],WR_IC_new[[#This Row],[Tech_'#]])</f>
        <v>30</v>
      </c>
      <c r="I172" s="182">
        <f>INDEX(TechList[ST_Thru],MATCH($A172,TechList[Tech_'#],0),)</f>
        <v>2024</v>
      </c>
      <c r="J172" s="182" t="str">
        <f>INDEX(TechList[Complexity],MATCH($A172,TechList[Tech_'#],0),)</f>
        <v>Med2</v>
      </c>
      <c r="K172" s="277">
        <f>INDEX(CurbWt_selection,MATCH($G172,CurbWts!$A$3:$A$40,0),)
*($B172/100)
*E172</f>
        <v>588.48372830404821</v>
      </c>
      <c r="L172" s="277">
        <f>INDEX(CurbWt_selection,MATCH($G172,CurbWts!$A$3:$A$40,0),)
*($B172/100)
*F172</f>
        <v>474.69808685775405</v>
      </c>
    </row>
    <row r="173" spans="1:12" x14ac:dyDescent="0.25">
      <c r="A173" s="274">
        <v>143</v>
      </c>
      <c r="B173" s="275">
        <f>INDEX(TechList[Tech],MATCH(A173,TechList[Tech_'#],0),)</f>
        <v>21.5</v>
      </c>
      <c r="C173" s="182" t="str">
        <f t="shared" si="2"/>
        <v>143_03</v>
      </c>
      <c r="D173" s="182" t="str">
        <f>INDEX(CWC_VehType!$C$2:$C$30,MATCH($G173,CWC_VehType!$A$2:$A$30,0),)</f>
        <v>NT</v>
      </c>
      <c r="E173" s="276">
        <f>INDEX(IF(WR_IC_new[[#This Row],[Tow/Non-tow]]="NT",wr_ICcurves!$C$21:$C$80,wr_ICcurves!$E$21:$E$80),MATCH(WR_IC_new[[#This Row],[Tech_'#]],wr_ICcurves!$A$21:$A$80,0),)</f>
        <v>0.878350077124745</v>
      </c>
      <c r="F173" s="288">
        <f>INDEX(IF(WR_IC_new[[#This Row],[Tow/Non-tow]]="NT",wr_ICcurves!$D$21:$D$80,wr_ICcurves!$F$21:$F$80),MATCH(WR_IC_new[[#This Row],[Tech_'#]],wr_ICcurves!$A$21:$A$80,0),)</f>
        <v>0.70851763803918399</v>
      </c>
      <c r="G173" s="274">
        <v>3</v>
      </c>
      <c r="H173" s="182">
        <f>SUMIFS(LearningFactors[LF_codeNew],LearningFactors[Tech_'#],WR_IC_new[[#This Row],[Tech_'#]])</f>
        <v>30</v>
      </c>
      <c r="I173" s="182">
        <f>INDEX(TechList[ST_Thru],MATCH($A173,TechList[Tech_'#],0),)</f>
        <v>2024</v>
      </c>
      <c r="J173" s="182" t="str">
        <f>INDEX(TechList[Complexity],MATCH($A173,TechList[Tech_'#],0),)</f>
        <v>Med2</v>
      </c>
      <c r="K173" s="277">
        <f>INDEX(CurbWt_selection,MATCH($G173,CurbWts!$A$3:$A$40,0),)
*($B173/100)
*E173</f>
        <v>616.84037054092141</v>
      </c>
      <c r="L173" s="277">
        <f>INDEX(CurbWt_selection,MATCH($G173,CurbWts!$A$3:$A$40,0),)
*($B173/100)
*F173</f>
        <v>497.57186088434651</v>
      </c>
    </row>
    <row r="174" spans="1:12" x14ac:dyDescent="0.25">
      <c r="A174" s="274">
        <v>144</v>
      </c>
      <c r="B174" s="275">
        <f>INDEX(TechList[Tech],MATCH(A174,TechList[Tech_'#],0),)</f>
        <v>22</v>
      </c>
      <c r="C174" s="182" t="str">
        <f t="shared" si="2"/>
        <v>144_03</v>
      </c>
      <c r="D174" s="182" t="str">
        <f>INDEX(CWC_VehType!$C$2:$C$30,MATCH($G174,CWC_VehType!$A$2:$A$30,0),)</f>
        <v>NT</v>
      </c>
      <c r="E174" s="276">
        <f>INDEX(IF(WR_IC_new[[#This Row],[Tow/Non-tow]]="NT",wr_ICcurves!$C$21:$C$80,wr_ICcurves!$E$21:$E$80),MATCH(WR_IC_new[[#This Row],[Tech_'#]],wr_ICcurves!$A$21:$A$80,0),)</f>
        <v>0.89877682310439022</v>
      </c>
      <c r="F174" s="288">
        <f>INDEX(IF(WR_IC_new[[#This Row],[Tow/Non-tow]]="NT",wr_ICcurves!$D$21:$D$80,wr_ICcurves!$F$21:$F$80),MATCH(WR_IC_new[[#This Row],[Tech_'#]],wr_ICcurves!$A$21:$A$80,0),)</f>
        <v>0.72499479241218823</v>
      </c>
      <c r="G174" s="274">
        <v>3</v>
      </c>
      <c r="H174" s="182">
        <f>SUMIFS(LearningFactors[LF_codeNew],LearningFactors[Tech_'#],WR_IC_new[[#This Row],[Tech_'#]])</f>
        <v>30</v>
      </c>
      <c r="I174" s="182">
        <f>INDEX(TechList[ST_Thru],MATCH($A174,TechList[Tech_'#],0),)</f>
        <v>2024</v>
      </c>
      <c r="J174" s="182" t="str">
        <f>INDEX(TechList[Complexity],MATCH($A174,TechList[Tech_'#],0),)</f>
        <v>Med2</v>
      </c>
      <c r="K174" s="277">
        <f>INDEX(CurbWt_selection,MATCH($G174,CurbWts!$A$3:$A$40,0),)
*($B174/100)
*E174</f>
        <v>645.86422788925029</v>
      </c>
      <c r="L174" s="277">
        <f>INDEX(CurbWt_selection,MATCH($G174,CurbWts!$A$3:$A$40,0),)
*($B174/100)
*F174</f>
        <v>520.98384135862352</v>
      </c>
    </row>
    <row r="175" spans="1:12" x14ac:dyDescent="0.25">
      <c r="A175" s="274">
        <v>145</v>
      </c>
      <c r="B175" s="275">
        <f>INDEX(TechList[Tech],MATCH(A175,TechList[Tech_'#],0),)</f>
        <v>22.5</v>
      </c>
      <c r="C175" s="182" t="str">
        <f t="shared" si="2"/>
        <v>145_03</v>
      </c>
      <c r="D175" s="182" t="str">
        <f>INDEX(CWC_VehType!$C$2:$C$30,MATCH($G175,CWC_VehType!$A$2:$A$30,0),)</f>
        <v>NT</v>
      </c>
      <c r="E175" s="276">
        <f>INDEX(IF(WR_IC_new[[#This Row],[Tow/Non-tow]]="NT",wr_ICcurves!$C$21:$C$80,wr_ICcurves!$E$21:$E$80),MATCH(WR_IC_new[[#This Row],[Tech_'#]],wr_ICcurves!$A$21:$A$80,0),)</f>
        <v>0.91920356908403544</v>
      </c>
      <c r="F175" s="288">
        <f>INDEX(IF(WR_IC_new[[#This Row],[Tow/Non-tow]]="NT",wr_ICcurves!$D$21:$D$80,wr_ICcurves!$F$21:$F$80),MATCH(WR_IC_new[[#This Row],[Tech_'#]],wr_ICcurves!$A$21:$A$80,0),)</f>
        <v>0.74147194678519257</v>
      </c>
      <c r="G175" s="274">
        <v>3</v>
      </c>
      <c r="H175" s="182">
        <f>SUMIFS(LearningFactors[LF_codeNew],LearningFactors[Tech_'#],WR_IC_new[[#This Row],[Tech_'#]])</f>
        <v>30</v>
      </c>
      <c r="I175" s="182">
        <f>INDEX(TechList[ST_Thru],MATCH($A175,TechList[Tech_'#],0),)</f>
        <v>2024</v>
      </c>
      <c r="J175" s="182" t="str">
        <f>INDEX(TechList[Complexity],MATCH($A175,TechList[Tech_'#],0),)</f>
        <v>Med2</v>
      </c>
      <c r="K175" s="277">
        <f>INDEX(CurbWt_selection,MATCH($G175,CurbWts!$A$3:$A$40,0),)
*($B175/100)
*E175</f>
        <v>675.55530034903495</v>
      </c>
      <c r="L175" s="277">
        <f>INDEX(CurbWt_selection,MATCH($G175,CurbWts!$A$3:$A$40,0),)
*($B175/100)
*F175</f>
        <v>544.93402828058504</v>
      </c>
    </row>
    <row r="176" spans="1:12" x14ac:dyDescent="0.25">
      <c r="A176" s="274">
        <v>146</v>
      </c>
      <c r="B176" s="275">
        <f>INDEX(TechList[Tech],MATCH(A176,TechList[Tech_'#],0),)</f>
        <v>23</v>
      </c>
      <c r="C176" s="182" t="str">
        <f t="shared" si="2"/>
        <v>146_03</v>
      </c>
      <c r="D176" s="182" t="str">
        <f>INDEX(CWC_VehType!$C$2:$C$30,MATCH($G176,CWC_VehType!$A$2:$A$30,0),)</f>
        <v>NT</v>
      </c>
      <c r="E176" s="276">
        <f>INDEX(IF(WR_IC_new[[#This Row],[Tow/Non-tow]]="NT",wr_ICcurves!$C$21:$C$80,wr_ICcurves!$E$21:$E$80),MATCH(WR_IC_new[[#This Row],[Tech_'#]],wr_ICcurves!$A$21:$A$80,0),)</f>
        <v>0.93963031506368067</v>
      </c>
      <c r="F176" s="288">
        <f>INDEX(IF(WR_IC_new[[#This Row],[Tow/Non-tow]]="NT",wr_ICcurves!$D$21:$D$80,wr_ICcurves!$F$21:$F$80),MATCH(WR_IC_new[[#This Row],[Tech_'#]],wr_ICcurves!$A$21:$A$80,0),)</f>
        <v>0.7579491011581968</v>
      </c>
      <c r="G176" s="274">
        <v>3</v>
      </c>
      <c r="H176" s="182">
        <f>SUMIFS(LearningFactors[LF_codeNew],LearningFactors[Tech_'#],WR_IC_new[[#This Row],[Tech_'#]])</f>
        <v>30</v>
      </c>
      <c r="I176" s="182">
        <f>INDEX(TechList[ST_Thru],MATCH($A176,TechList[Tech_'#],0),)</f>
        <v>2024</v>
      </c>
      <c r="J176" s="182" t="str">
        <f>INDEX(TechList[Complexity],MATCH($A176,TechList[Tech_'#],0),)</f>
        <v>Med2</v>
      </c>
      <c r="K176" s="277">
        <f>INDEX(CurbWt_selection,MATCH($G176,CurbWts!$A$3:$A$40,0),)
*($B176/100)
*E176</f>
        <v>705.91358792027563</v>
      </c>
      <c r="L176" s="277">
        <f>INDEX(CurbWt_selection,MATCH($G176,CurbWts!$A$3:$A$40,0),)
*($B176/100)
*F176</f>
        <v>569.42242165023106</v>
      </c>
    </row>
    <row r="177" spans="1:12" x14ac:dyDescent="0.25">
      <c r="A177" s="274">
        <v>147</v>
      </c>
      <c r="B177" s="275">
        <f>INDEX(TechList[Tech],MATCH(A177,TechList[Tech_'#],0),)</f>
        <v>23.5</v>
      </c>
      <c r="C177" s="182" t="str">
        <f t="shared" si="2"/>
        <v>147_03</v>
      </c>
      <c r="D177" s="182" t="str">
        <f>INDEX(CWC_VehType!$C$2:$C$30,MATCH($G177,CWC_VehType!$A$2:$A$30,0),)</f>
        <v>NT</v>
      </c>
      <c r="E177" s="276">
        <f>INDEX(IF(WR_IC_new[[#This Row],[Tow/Non-tow]]="NT",wr_ICcurves!$C$21:$C$80,wr_ICcurves!$E$21:$E$80),MATCH(WR_IC_new[[#This Row],[Tech_'#]],wr_ICcurves!$A$21:$A$80,0),)</f>
        <v>0.96005706104332589</v>
      </c>
      <c r="F177" s="288">
        <f>INDEX(IF(WR_IC_new[[#This Row],[Tow/Non-tow]]="NT",wr_ICcurves!$D$21:$D$80,wr_ICcurves!$F$21:$F$80),MATCH(WR_IC_new[[#This Row],[Tech_'#]],wr_ICcurves!$A$21:$A$80,0),)</f>
        <v>0.77442625553120115</v>
      </c>
      <c r="G177" s="274">
        <v>3</v>
      </c>
      <c r="H177" s="182">
        <f>SUMIFS(LearningFactors[LF_codeNew],LearningFactors[Tech_'#],WR_IC_new[[#This Row],[Tech_'#]])</f>
        <v>30</v>
      </c>
      <c r="I177" s="182">
        <f>INDEX(TechList[ST_Thru],MATCH($A177,TechList[Tech_'#],0),)</f>
        <v>2024</v>
      </c>
      <c r="J177" s="182" t="str">
        <f>INDEX(TechList[Complexity],MATCH($A177,TechList[Tech_'#],0),)</f>
        <v>Med2</v>
      </c>
      <c r="K177" s="277">
        <f>INDEX(CurbWt_selection,MATCH($G177,CurbWts!$A$3:$A$40,0),)
*($B177/100)
*E177</f>
        <v>736.93909060297199</v>
      </c>
      <c r="L177" s="277">
        <f>INDEX(CurbWt_selection,MATCH($G177,CurbWts!$A$3:$A$40,0),)
*($B177/100)
*F177</f>
        <v>594.44902146756169</v>
      </c>
    </row>
    <row r="178" spans="1:12" x14ac:dyDescent="0.25">
      <c r="A178" s="274">
        <v>148</v>
      </c>
      <c r="B178" s="275">
        <f>INDEX(TechList[Tech],MATCH(A178,TechList[Tech_'#],0),)</f>
        <v>24</v>
      </c>
      <c r="C178" s="182" t="str">
        <f t="shared" si="2"/>
        <v>148_03</v>
      </c>
      <c r="D178" s="182" t="str">
        <f>INDEX(CWC_VehType!$C$2:$C$30,MATCH($G178,CWC_VehType!$A$2:$A$30,0),)</f>
        <v>NT</v>
      </c>
      <c r="E178" s="276">
        <f>INDEX(IF(WR_IC_new[[#This Row],[Tow/Non-tow]]="NT",wr_ICcurves!$C$21:$C$80,wr_ICcurves!$E$21:$E$80),MATCH(WR_IC_new[[#This Row],[Tech_'#]],wr_ICcurves!$A$21:$A$80,0),)</f>
        <v>0.98048380702297133</v>
      </c>
      <c r="F178" s="288">
        <f>INDEX(IF(WR_IC_new[[#This Row],[Tow/Non-tow]]="NT",wr_ICcurves!$D$21:$D$80,wr_ICcurves!$F$21:$F$80),MATCH(WR_IC_new[[#This Row],[Tech_'#]],wr_ICcurves!$A$21:$A$80,0),)</f>
        <v>0.79090340990420538</v>
      </c>
      <c r="G178" s="274">
        <v>3</v>
      </c>
      <c r="H178" s="182">
        <f>SUMIFS(LearningFactors[LF_codeNew],LearningFactors[Tech_'#],WR_IC_new[[#This Row],[Tech_'#]])</f>
        <v>30</v>
      </c>
      <c r="I178" s="182">
        <f>INDEX(TechList[ST_Thru],MATCH($A178,TechList[Tech_'#],0),)</f>
        <v>2024</v>
      </c>
      <c r="J178" s="182" t="str">
        <f>INDEX(TechList[Complexity],MATCH($A178,TechList[Tech_'#],0),)</f>
        <v>Med2</v>
      </c>
      <c r="K178" s="277">
        <f>INDEX(CurbWt_selection,MATCH($G178,CurbWts!$A$3:$A$40,0),)
*($B178/100)
*E178</f>
        <v>768.63180839712447</v>
      </c>
      <c r="L178" s="277">
        <f>INDEX(CurbWt_selection,MATCH($G178,CurbWts!$A$3:$A$40,0),)
*($B178/100)
*F178</f>
        <v>620.01382773257671</v>
      </c>
    </row>
    <row r="179" spans="1:12" x14ac:dyDescent="0.25">
      <c r="A179" s="274">
        <v>149</v>
      </c>
      <c r="B179" s="275">
        <f>INDEX(TechList[Tech],MATCH(A179,TechList[Tech_'#],0),)</f>
        <v>24.5</v>
      </c>
      <c r="C179" s="182" t="str">
        <f t="shared" si="2"/>
        <v>149_03</v>
      </c>
      <c r="D179" s="182" t="str">
        <f>INDEX(CWC_VehType!$C$2:$C$30,MATCH($G179,CWC_VehType!$A$2:$A$30,0),)</f>
        <v>NT</v>
      </c>
      <c r="E179" s="276">
        <f>INDEX(IF(WR_IC_new[[#This Row],[Tow/Non-tow]]="NT",wr_ICcurves!$C$21:$C$80,wr_ICcurves!$E$21:$E$80),MATCH(WR_IC_new[[#This Row],[Tech_'#]],wr_ICcurves!$A$21:$A$80,0),)</f>
        <v>1.0009105530026166</v>
      </c>
      <c r="F179" s="288">
        <f>INDEX(IF(WR_IC_new[[#This Row],[Tow/Non-tow]]="NT",wr_ICcurves!$D$21:$D$80,wr_ICcurves!$F$21:$F$80),MATCH(WR_IC_new[[#This Row],[Tech_'#]],wr_ICcurves!$A$21:$A$80,0),)</f>
        <v>0.80738056427720961</v>
      </c>
      <c r="G179" s="274">
        <v>3</v>
      </c>
      <c r="H179" s="182">
        <f>SUMIFS(LearningFactors[LF_codeNew],LearningFactors[Tech_'#],WR_IC_new[[#This Row],[Tech_'#]])</f>
        <v>30</v>
      </c>
      <c r="I179" s="182">
        <f>INDEX(TechList[ST_Thru],MATCH($A179,TechList[Tech_'#],0),)</f>
        <v>2024</v>
      </c>
      <c r="J179" s="182" t="str">
        <f>INDEX(TechList[Complexity],MATCH($A179,TechList[Tech_'#],0),)</f>
        <v>Med2</v>
      </c>
      <c r="K179" s="277">
        <f>INDEX(CurbWt_selection,MATCH($G179,CurbWts!$A$3:$A$40,0),)
*($B179/100)
*E179</f>
        <v>800.99174130273252</v>
      </c>
      <c r="L179" s="277">
        <f>INDEX(CurbWt_selection,MATCH($G179,CurbWts!$A$3:$A$40,0),)
*($B179/100)
*F179</f>
        <v>646.11684044527624</v>
      </c>
    </row>
    <row r="180" spans="1:12" x14ac:dyDescent="0.25">
      <c r="A180" s="274">
        <v>150</v>
      </c>
      <c r="B180" s="275">
        <f>INDEX(TechList[Tech],MATCH(A180,TechList[Tech_'#],0),)</f>
        <v>25</v>
      </c>
      <c r="C180" s="182" t="str">
        <f t="shared" si="2"/>
        <v>150_03</v>
      </c>
      <c r="D180" s="182" t="str">
        <f>INDEX(CWC_VehType!$C$2:$C$30,MATCH($G180,CWC_VehType!$A$2:$A$30,0),)</f>
        <v>NT</v>
      </c>
      <c r="E180" s="276">
        <f>INDEX(IF(WR_IC_new[[#This Row],[Tow/Non-tow]]="NT",wr_ICcurves!$C$21:$C$80,wr_ICcurves!$E$21:$E$80),MATCH(WR_IC_new[[#This Row],[Tech_'#]],wr_ICcurves!$A$21:$A$80,0),)</f>
        <v>1.0213372989822618</v>
      </c>
      <c r="F180" s="288">
        <f>INDEX(IF(WR_IC_new[[#This Row],[Tow/Non-tow]]="NT",wr_ICcurves!$D$21:$D$80,wr_ICcurves!$F$21:$F$80),MATCH(WR_IC_new[[#This Row],[Tech_'#]],wr_ICcurves!$A$21:$A$80,0),)</f>
        <v>0.82385771865021395</v>
      </c>
      <c r="G180" s="274">
        <v>3</v>
      </c>
      <c r="H180" s="182">
        <f>SUMIFS(LearningFactors[LF_codeNew],LearningFactors[Tech_'#],WR_IC_new[[#This Row],[Tech_'#]])</f>
        <v>30</v>
      </c>
      <c r="I180" s="182">
        <f>INDEX(TechList[ST_Thru],MATCH($A180,TechList[Tech_'#],0),)</f>
        <v>2024</v>
      </c>
      <c r="J180" s="182" t="str">
        <f>INDEX(TechList[Complexity],MATCH($A180,TechList[Tech_'#],0),)</f>
        <v>High1</v>
      </c>
      <c r="K180" s="277">
        <f>INDEX(CurbWt_selection,MATCH($G180,CurbWts!$A$3:$A$40,0),)
*($B180/100)
*E180</f>
        <v>834.01888931979647</v>
      </c>
      <c r="L180" s="277">
        <f>INDEX(CurbWt_selection,MATCH($G180,CurbWts!$A$3:$A$40,0),)
*($B180/100)
*F180</f>
        <v>672.75805960566049</v>
      </c>
    </row>
    <row r="181" spans="1:12" x14ac:dyDescent="0.25">
      <c r="A181" s="274">
        <v>151</v>
      </c>
      <c r="B181" s="275">
        <f>INDEX(TechList[Tech],MATCH(A181,TechList[Tech_'#],0),)</f>
        <v>25.5</v>
      </c>
      <c r="C181" s="182" t="str">
        <f t="shared" si="2"/>
        <v>151_03</v>
      </c>
      <c r="D181" s="182" t="str">
        <f>INDEX(CWC_VehType!$C$2:$C$30,MATCH($G181,CWC_VehType!$A$2:$A$30,0),)</f>
        <v>NT</v>
      </c>
      <c r="E181" s="276">
        <f>INDEX(IF(WR_IC_new[[#This Row],[Tow/Non-tow]]="NT",wr_ICcurves!$C$21:$C$80,wr_ICcurves!$E$21:$E$80),MATCH(WR_IC_new[[#This Row],[Tech_'#]],wr_ICcurves!$A$21:$A$80,0),)</f>
        <v>1.041764044961907</v>
      </c>
      <c r="F181" s="288">
        <f>INDEX(IF(WR_IC_new[[#This Row],[Tow/Non-tow]]="NT",wr_ICcurves!$D$21:$D$80,wr_ICcurves!$F$21:$F$80),MATCH(WR_IC_new[[#This Row],[Tech_'#]],wr_ICcurves!$A$21:$A$80,0),)</f>
        <v>0.84033487302321819</v>
      </c>
      <c r="G181" s="274">
        <v>3</v>
      </c>
      <c r="H181" s="182">
        <f>SUMIFS(LearningFactors[LF_codeNew],LearningFactors[Tech_'#],WR_IC_new[[#This Row],[Tech_'#]])</f>
        <v>30</v>
      </c>
      <c r="I181" s="182">
        <f>INDEX(TechList[ST_Thru],MATCH($A181,TechList[Tech_'#],0),)</f>
        <v>2024</v>
      </c>
      <c r="J181" s="182" t="str">
        <f>INDEX(TechList[Complexity],MATCH($A181,TechList[Tech_'#],0),)</f>
        <v>High1</v>
      </c>
      <c r="K181" s="277">
        <f>INDEX(CurbWt_selection,MATCH($G181,CurbWts!$A$3:$A$40,0),)
*($B181/100)
*E181</f>
        <v>867.71325244831633</v>
      </c>
      <c r="L181" s="277">
        <f>INDEX(CurbWt_selection,MATCH($G181,CurbWts!$A$3:$A$40,0),)
*($B181/100)
*F181</f>
        <v>699.93748521372925</v>
      </c>
    </row>
    <row r="182" spans="1:12" x14ac:dyDescent="0.25">
      <c r="A182" s="274">
        <v>152</v>
      </c>
      <c r="B182" s="275">
        <f>INDEX(TechList[Tech],MATCH(A182,TechList[Tech_'#],0),)</f>
        <v>26</v>
      </c>
      <c r="C182" s="182" t="str">
        <f t="shared" si="2"/>
        <v>152_03</v>
      </c>
      <c r="D182" s="182" t="str">
        <f>INDEX(CWC_VehType!$C$2:$C$30,MATCH($G182,CWC_VehType!$A$2:$A$30,0),)</f>
        <v>NT</v>
      </c>
      <c r="E182" s="276">
        <f>INDEX(IF(WR_IC_new[[#This Row],[Tow/Non-tow]]="NT",wr_ICcurves!$C$21:$C$80,wr_ICcurves!$E$21:$E$80),MATCH(WR_IC_new[[#This Row],[Tech_'#]],wr_ICcurves!$A$21:$A$80,0),)</f>
        <v>1.062190790941552</v>
      </c>
      <c r="F182" s="288">
        <f>INDEX(IF(WR_IC_new[[#This Row],[Tow/Non-tow]]="NT",wr_ICcurves!$D$21:$D$80,wr_ICcurves!$F$21:$F$80),MATCH(WR_IC_new[[#This Row],[Tech_'#]],wr_ICcurves!$A$21:$A$80,0),)</f>
        <v>0.85681202739622242</v>
      </c>
      <c r="G182" s="274">
        <v>3</v>
      </c>
      <c r="H182" s="182">
        <f>SUMIFS(LearningFactors[LF_codeNew],LearningFactors[Tech_'#],WR_IC_new[[#This Row],[Tech_'#]])</f>
        <v>30</v>
      </c>
      <c r="I182" s="182">
        <f>INDEX(TechList[ST_Thru],MATCH($A182,TechList[Tech_'#],0),)</f>
        <v>2024</v>
      </c>
      <c r="J182" s="182" t="str">
        <f>INDEX(TechList[Complexity],MATCH($A182,TechList[Tech_'#],0),)</f>
        <v>High1</v>
      </c>
      <c r="K182" s="277">
        <f>INDEX(CurbWt_selection,MATCH($G182,CurbWts!$A$3:$A$40,0),)
*($B182/100)
*E182</f>
        <v>902.07483068829163</v>
      </c>
      <c r="L182" s="277">
        <f>INDEX(CurbWt_selection,MATCH($G182,CurbWts!$A$3:$A$40,0),)
*($B182/100)
*F182</f>
        <v>727.65511726948239</v>
      </c>
    </row>
    <row r="183" spans="1:12" x14ac:dyDescent="0.25">
      <c r="A183" s="274">
        <v>153</v>
      </c>
      <c r="B183" s="275">
        <f>INDEX(TechList[Tech],MATCH(A183,TechList[Tech_'#],0),)</f>
        <v>26.5</v>
      </c>
      <c r="C183" s="182" t="str">
        <f t="shared" si="2"/>
        <v>153_03</v>
      </c>
      <c r="D183" s="182" t="str">
        <f>INDEX(CWC_VehType!$C$2:$C$30,MATCH($G183,CWC_VehType!$A$2:$A$30,0),)</f>
        <v>NT</v>
      </c>
      <c r="E183" s="276">
        <f>INDEX(IF(WR_IC_new[[#This Row],[Tow/Non-tow]]="NT",wr_ICcurves!$C$21:$C$80,wr_ICcurves!$E$21:$E$80),MATCH(WR_IC_new[[#This Row],[Tech_'#]],wr_ICcurves!$A$21:$A$80,0),)</f>
        <v>1.0826175369211974</v>
      </c>
      <c r="F183" s="288">
        <f>INDEX(IF(WR_IC_new[[#This Row],[Tow/Non-tow]]="NT",wr_ICcurves!$D$21:$D$80,wr_ICcurves!$F$21:$F$80),MATCH(WR_IC_new[[#This Row],[Tech_'#]],wr_ICcurves!$A$21:$A$80,0),)</f>
        <v>0.87328918176922676</v>
      </c>
      <c r="G183" s="274">
        <v>3</v>
      </c>
      <c r="H183" s="182">
        <f>SUMIFS(LearningFactors[LF_codeNew],LearningFactors[Tech_'#],WR_IC_new[[#This Row],[Tech_'#]])</f>
        <v>30</v>
      </c>
      <c r="I183" s="182">
        <f>INDEX(TechList[ST_Thru],MATCH($A183,TechList[Tech_'#],0),)</f>
        <v>2024</v>
      </c>
      <c r="J183" s="182" t="str">
        <f>INDEX(TechList[Complexity],MATCH($A183,TechList[Tech_'#],0),)</f>
        <v>High1</v>
      </c>
      <c r="K183" s="277">
        <f>INDEX(CurbWt_selection,MATCH($G183,CurbWts!$A$3:$A$40,0),)
*($B183/100)
*E183</f>
        <v>937.10362403972329</v>
      </c>
      <c r="L183" s="277">
        <f>INDEX(CurbWt_selection,MATCH($G183,CurbWts!$A$3:$A$40,0),)
*($B183/100)
*F183</f>
        <v>755.91095577292015</v>
      </c>
    </row>
    <row r="184" spans="1:12" x14ac:dyDescent="0.25">
      <c r="A184" s="274">
        <v>154</v>
      </c>
      <c r="B184" s="275">
        <f>INDEX(TechList[Tech],MATCH(A184,TechList[Tech_'#],0),)</f>
        <v>27</v>
      </c>
      <c r="C184" s="182" t="str">
        <f t="shared" si="2"/>
        <v>154_03</v>
      </c>
      <c r="D184" s="182" t="str">
        <f>INDEX(CWC_VehType!$C$2:$C$30,MATCH($G184,CWC_VehType!$A$2:$A$30,0),)</f>
        <v>NT</v>
      </c>
      <c r="E184" s="276">
        <f>INDEX(IF(WR_IC_new[[#This Row],[Tow/Non-tow]]="NT",wr_ICcurves!$C$21:$C$80,wr_ICcurves!$E$21:$E$80),MATCH(WR_IC_new[[#This Row],[Tech_'#]],wr_ICcurves!$A$21:$A$80,0),)</f>
        <v>1.1030442829008427</v>
      </c>
      <c r="F184" s="288">
        <f>INDEX(IF(WR_IC_new[[#This Row],[Tow/Non-tow]]="NT",wr_ICcurves!$D$21:$D$80,wr_ICcurves!$F$21:$F$80),MATCH(WR_IC_new[[#This Row],[Tech_'#]],wr_ICcurves!$A$21:$A$80,0),)</f>
        <v>0.88976633614223111</v>
      </c>
      <c r="G184" s="274">
        <v>3</v>
      </c>
      <c r="H184" s="182">
        <f>SUMIFS(LearningFactors[LF_codeNew],LearningFactors[Tech_'#],WR_IC_new[[#This Row],[Tech_'#]])</f>
        <v>30</v>
      </c>
      <c r="I184" s="182">
        <f>INDEX(TechList[ST_Thru],MATCH($A184,TechList[Tech_'#],0),)</f>
        <v>2024</v>
      </c>
      <c r="J184" s="182" t="str">
        <f>INDEX(TechList[Complexity],MATCH($A184,TechList[Tech_'#],0),)</f>
        <v>High1</v>
      </c>
      <c r="K184" s="277">
        <f>INDEX(CurbWt_selection,MATCH($G184,CurbWts!$A$3:$A$40,0),)
*($B184/100)
*E184</f>
        <v>972.79963250261062</v>
      </c>
      <c r="L184" s="277">
        <f>INDEX(CurbWt_selection,MATCH($G184,CurbWts!$A$3:$A$40,0),)
*($B184/100)
*F184</f>
        <v>784.70500072404252</v>
      </c>
    </row>
    <row r="185" spans="1:12" x14ac:dyDescent="0.25">
      <c r="A185" s="274">
        <v>155</v>
      </c>
      <c r="B185" s="275">
        <f>INDEX(TechList[Tech],MATCH(A185,TechList[Tech_'#],0),)</f>
        <v>27.5</v>
      </c>
      <c r="C185" s="182" t="str">
        <f t="shared" si="2"/>
        <v>155_03</v>
      </c>
      <c r="D185" s="182" t="str">
        <f>INDEX(CWC_VehType!$C$2:$C$30,MATCH($G185,CWC_VehType!$A$2:$A$30,0),)</f>
        <v>NT</v>
      </c>
      <c r="E185" s="276">
        <f>INDEX(IF(WR_IC_new[[#This Row],[Tow/Non-tow]]="NT",wr_ICcurves!$C$21:$C$80,wr_ICcurves!$E$21:$E$80),MATCH(WR_IC_new[[#This Row],[Tech_'#]],wr_ICcurves!$A$21:$A$80,0),)</f>
        <v>1.1234710288804879</v>
      </c>
      <c r="F185" s="288">
        <f>INDEX(IF(WR_IC_new[[#This Row],[Tow/Non-tow]]="NT",wr_ICcurves!$D$21:$D$80,wr_ICcurves!$F$21:$F$80),MATCH(WR_IC_new[[#This Row],[Tech_'#]],wr_ICcurves!$A$21:$A$80,0),)</f>
        <v>0.90624349051523545</v>
      </c>
      <c r="G185" s="274">
        <v>3</v>
      </c>
      <c r="H185" s="182">
        <f>SUMIFS(LearningFactors[LF_codeNew],LearningFactors[Tech_'#],WR_IC_new[[#This Row],[Tech_'#]])</f>
        <v>30</v>
      </c>
      <c r="I185" s="182">
        <f>INDEX(TechList[ST_Thru],MATCH($A185,TechList[Tech_'#],0),)</f>
        <v>2024</v>
      </c>
      <c r="J185" s="182" t="str">
        <f>INDEX(TechList[Complexity],MATCH($A185,TechList[Tech_'#],0),)</f>
        <v>High1</v>
      </c>
      <c r="K185" s="277">
        <f>INDEX(CurbWt_selection,MATCH($G185,CurbWts!$A$3:$A$40,0),)
*($B185/100)
*E185</f>
        <v>1009.1628560769537</v>
      </c>
      <c r="L185" s="277">
        <f>INDEX(CurbWt_selection,MATCH($G185,CurbWts!$A$3:$A$40,0),)
*($B185/100)
*F185</f>
        <v>814.0372521228494</v>
      </c>
    </row>
    <row r="186" spans="1:12" x14ac:dyDescent="0.25">
      <c r="A186" s="274">
        <v>156</v>
      </c>
      <c r="B186" s="275">
        <f>INDEX(TechList[Tech],MATCH(A186,TechList[Tech_'#],0),)</f>
        <v>28</v>
      </c>
      <c r="C186" s="182" t="str">
        <f t="shared" si="2"/>
        <v>156_03</v>
      </c>
      <c r="D186" s="182" t="str">
        <f>INDEX(CWC_VehType!$C$2:$C$30,MATCH($G186,CWC_VehType!$A$2:$A$30,0),)</f>
        <v>NT</v>
      </c>
      <c r="E186" s="276">
        <f>INDEX(IF(WR_IC_new[[#This Row],[Tow/Non-tow]]="NT",wr_ICcurves!$C$21:$C$80,wr_ICcurves!$E$21:$E$80),MATCH(WR_IC_new[[#This Row],[Tech_'#]],wr_ICcurves!$A$21:$A$80,0),)</f>
        <v>1.1438977748601331</v>
      </c>
      <c r="F186" s="288">
        <f>INDEX(IF(WR_IC_new[[#This Row],[Tow/Non-tow]]="NT",wr_ICcurves!$D$21:$D$80,wr_ICcurves!$F$21:$F$80),MATCH(WR_IC_new[[#This Row],[Tech_'#]],wr_ICcurves!$A$21:$A$80,0),)</f>
        <v>0.92272064488823968</v>
      </c>
      <c r="G186" s="274">
        <v>3</v>
      </c>
      <c r="H186" s="182">
        <f>SUMIFS(LearningFactors[LF_codeNew],LearningFactors[Tech_'#],WR_IC_new[[#This Row],[Tech_'#]])</f>
        <v>30</v>
      </c>
      <c r="I186" s="182">
        <f>INDEX(TechList[ST_Thru],MATCH($A186,TechList[Tech_'#],0),)</f>
        <v>2024</v>
      </c>
      <c r="J186" s="182" t="str">
        <f>INDEX(TechList[Complexity],MATCH($A186,TechList[Tech_'#],0),)</f>
        <v>High1</v>
      </c>
      <c r="K186" s="277">
        <f>INDEX(CurbWt_selection,MATCH($G186,CurbWts!$A$3:$A$40,0),)
*($B186/100)
*E186</f>
        <v>1046.1932947627527</v>
      </c>
      <c r="L186" s="277">
        <f>INDEX(CurbWt_selection,MATCH($G186,CurbWts!$A$3:$A$40,0),)
*($B186/100)
*F186</f>
        <v>843.90770996934066</v>
      </c>
    </row>
    <row r="187" spans="1:12" x14ac:dyDescent="0.25">
      <c r="A187" s="274">
        <v>157</v>
      </c>
      <c r="B187" s="275">
        <f>INDEX(TechList[Tech],MATCH(A187,TechList[Tech_'#],0),)</f>
        <v>28.5</v>
      </c>
      <c r="C187" s="182" t="str">
        <f t="shared" si="2"/>
        <v>157_03</v>
      </c>
      <c r="D187" s="182" t="str">
        <f>INDEX(CWC_VehType!$C$2:$C$30,MATCH($G187,CWC_VehType!$A$2:$A$30,0),)</f>
        <v>NT</v>
      </c>
      <c r="E187" s="276">
        <f>INDEX(IF(WR_IC_new[[#This Row],[Tow/Non-tow]]="NT",wr_ICcurves!$C$21:$C$80,wr_ICcurves!$E$21:$E$80),MATCH(WR_IC_new[[#This Row],[Tech_'#]],wr_ICcurves!$A$21:$A$80,0),)</f>
        <v>1.1643245208397781</v>
      </c>
      <c r="F187" s="288">
        <f>INDEX(IF(WR_IC_new[[#This Row],[Tow/Non-tow]]="NT",wr_ICcurves!$D$21:$D$80,wr_ICcurves!$F$21:$F$80),MATCH(WR_IC_new[[#This Row],[Tech_'#]],wr_ICcurves!$A$21:$A$80,0),)</f>
        <v>0.9391977992612438</v>
      </c>
      <c r="G187" s="274">
        <v>3</v>
      </c>
      <c r="H187" s="182">
        <f>SUMIFS(LearningFactors[LF_codeNew],LearningFactors[Tech_'#],WR_IC_new[[#This Row],[Tech_'#]])</f>
        <v>30</v>
      </c>
      <c r="I187" s="182">
        <f>INDEX(TechList[ST_Thru],MATCH($A187,TechList[Tech_'#],0),)</f>
        <v>2024</v>
      </c>
      <c r="J187" s="182" t="str">
        <f>INDEX(TechList[Complexity],MATCH($A187,TechList[Tech_'#],0),)</f>
        <v>High1</v>
      </c>
      <c r="K187" s="277">
        <f>INDEX(CurbWt_selection,MATCH($G187,CurbWts!$A$3:$A$40,0),)
*($B187/100)
*E187</f>
        <v>1083.890948560007</v>
      </c>
      <c r="L187" s="277">
        <f>INDEX(CurbWt_selection,MATCH($G187,CurbWts!$A$3:$A$40,0),)
*($B187/100)
*F187</f>
        <v>874.3163742635162</v>
      </c>
    </row>
    <row r="188" spans="1:12" x14ac:dyDescent="0.25">
      <c r="A188" s="274">
        <v>158</v>
      </c>
      <c r="B188" s="275">
        <f>INDEX(TechList[Tech],MATCH(A188,TechList[Tech_'#],0),)</f>
        <v>29</v>
      </c>
      <c r="C188" s="182" t="str">
        <f t="shared" si="2"/>
        <v>158_03</v>
      </c>
      <c r="D188" s="182" t="str">
        <f>INDEX(CWC_VehType!$C$2:$C$30,MATCH($G188,CWC_VehType!$A$2:$A$30,0),)</f>
        <v>NT</v>
      </c>
      <c r="E188" s="276">
        <f>INDEX(IF(WR_IC_new[[#This Row],[Tow/Non-tow]]="NT",wr_ICcurves!$C$21:$C$80,wr_ICcurves!$E$21:$E$80),MATCH(WR_IC_new[[#This Row],[Tech_'#]],wr_ICcurves!$A$21:$A$80,0),)</f>
        <v>1.1847512668194236</v>
      </c>
      <c r="F188" s="288">
        <f>INDEX(IF(WR_IC_new[[#This Row],[Tow/Non-tow]]="NT",wr_ICcurves!$D$21:$D$80,wr_ICcurves!$F$21:$F$80),MATCH(WR_IC_new[[#This Row],[Tech_'#]],wr_ICcurves!$A$21:$A$80,0),)</f>
        <v>0.95567495363424815</v>
      </c>
      <c r="G188" s="274">
        <v>3</v>
      </c>
      <c r="H188" s="182">
        <f>SUMIFS(LearningFactors[LF_codeNew],LearningFactors[Tech_'#],WR_IC_new[[#This Row],[Tech_'#]])</f>
        <v>30</v>
      </c>
      <c r="I188" s="182">
        <f>INDEX(TechList[ST_Thru],MATCH($A188,TechList[Tech_'#],0),)</f>
        <v>2024</v>
      </c>
      <c r="J188" s="182" t="str">
        <f>INDEX(TechList[Complexity],MATCH($A188,TechList[Tech_'#],0),)</f>
        <v>High1</v>
      </c>
      <c r="K188" s="277">
        <f>INDEX(CurbWt_selection,MATCH($G188,CurbWts!$A$3:$A$40,0),)
*($B188/100)
*E188</f>
        <v>1122.2558174687179</v>
      </c>
      <c r="L188" s="277">
        <f>INDEX(CurbWt_selection,MATCH($G188,CurbWts!$A$3:$A$40,0),)
*($B188/100)
*F188</f>
        <v>905.26324500537669</v>
      </c>
    </row>
    <row r="189" spans="1:12" x14ac:dyDescent="0.25">
      <c r="A189" s="274">
        <v>159</v>
      </c>
      <c r="B189" s="275">
        <f>INDEX(TechList[Tech],MATCH(A189,TechList[Tech_'#],0),)</f>
        <v>29.5</v>
      </c>
      <c r="C189" s="182" t="str">
        <f t="shared" si="2"/>
        <v>159_03</v>
      </c>
      <c r="D189" s="182" t="str">
        <f>INDEX(CWC_VehType!$C$2:$C$30,MATCH($G189,CWC_VehType!$A$2:$A$30,0),)</f>
        <v>NT</v>
      </c>
      <c r="E189" s="276">
        <f>INDEX(IF(WR_IC_new[[#This Row],[Tow/Non-tow]]="NT",wr_ICcurves!$C$21:$C$80,wr_ICcurves!$E$21:$E$80),MATCH(WR_IC_new[[#This Row],[Tech_'#]],wr_ICcurves!$A$21:$A$80,0),)</f>
        <v>1.2051780127990688</v>
      </c>
      <c r="F189" s="288">
        <f>INDEX(IF(WR_IC_new[[#This Row],[Tow/Non-tow]]="NT",wr_ICcurves!$D$21:$D$80,wr_ICcurves!$F$21:$F$80),MATCH(WR_IC_new[[#This Row],[Tech_'#]],wr_ICcurves!$A$21:$A$80,0),)</f>
        <v>0.97215210800725238</v>
      </c>
      <c r="G189" s="274">
        <v>3</v>
      </c>
      <c r="H189" s="182">
        <f>SUMIFS(LearningFactors[LF_codeNew],LearningFactors[Tech_'#],WR_IC_new[[#This Row],[Tech_'#]])</f>
        <v>30</v>
      </c>
      <c r="I189" s="182">
        <f>INDEX(TechList[ST_Thru],MATCH($A189,TechList[Tech_'#],0),)</f>
        <v>2024</v>
      </c>
      <c r="J189" s="182" t="str">
        <f>INDEX(TechList[Complexity],MATCH($A189,TechList[Tech_'#],0),)</f>
        <v>High1</v>
      </c>
      <c r="K189" s="277">
        <f>INDEX(CurbWt_selection,MATCH($G189,CurbWts!$A$3:$A$40,0),)
*($B189/100)
*E189</f>
        <v>1161.2879014888845</v>
      </c>
      <c r="L189" s="277">
        <f>INDEX(CurbWt_selection,MATCH($G189,CurbWts!$A$3:$A$40,0),)
*($B189/100)
*F189</f>
        <v>936.74832219492157</v>
      </c>
    </row>
    <row r="190" spans="1:12" x14ac:dyDescent="0.25">
      <c r="A190" s="278">
        <v>160</v>
      </c>
      <c r="B190" s="275">
        <f>INDEX(TechList[Tech],MATCH(A190,TechList[Tech_'#],0),)</f>
        <v>30</v>
      </c>
      <c r="C190" s="182" t="str">
        <f t="shared" si="2"/>
        <v>160_03</v>
      </c>
      <c r="D190" s="182" t="str">
        <f>INDEX(CWC_VehType!$C$2:$C$30,MATCH($G190,CWC_VehType!$A$2:$A$30,0),)</f>
        <v>NT</v>
      </c>
      <c r="E190" s="276">
        <f>INDEX(IF(WR_IC_new[[#This Row],[Tow/Non-tow]]="NT",wr_ICcurves!$C$21:$C$80,wr_ICcurves!$E$21:$E$80),MATCH(WR_IC_new[[#This Row],[Tech_'#]],wr_ICcurves!$A$21:$A$80,0),)</f>
        <v>1.2256047587787142</v>
      </c>
      <c r="F190" s="288">
        <f>INDEX(IF(WR_IC_new[[#This Row],[Tow/Non-tow]]="NT",wr_ICcurves!$D$21:$D$80,wr_ICcurves!$F$21:$F$80),MATCH(WR_IC_new[[#This Row],[Tech_'#]],wr_ICcurves!$A$21:$A$80,0),)</f>
        <v>0.98862926238025672</v>
      </c>
      <c r="G190" s="274">
        <v>3</v>
      </c>
      <c r="H190" s="182">
        <f>SUMIFS(LearningFactors[LF_codeNew],LearningFactors[Tech_'#],WR_IC_new[[#This Row],[Tech_'#]])</f>
        <v>30</v>
      </c>
      <c r="I190" s="182">
        <f>INDEX(TechList[ST_Thru],MATCH($A190,TechList[Tech_'#],0),)</f>
        <v>2024</v>
      </c>
      <c r="J190" s="182" t="str">
        <f>INDEX(TechList[Complexity],MATCH($A190,TechList[Tech_'#],0),)</f>
        <v>High1</v>
      </c>
      <c r="K190" s="277">
        <f>INDEX(CurbWt_selection,MATCH($G190,CurbWts!$A$3:$A$40,0),)
*($B190/100)
*E190</f>
        <v>1200.9872006205069</v>
      </c>
      <c r="L190" s="277">
        <f>INDEX(CurbWt_selection,MATCH($G190,CurbWts!$A$3:$A$40,0),)
*($B190/100)
*F190</f>
        <v>968.77160583215107</v>
      </c>
    </row>
    <row r="191" spans="1:12" x14ac:dyDescent="0.25">
      <c r="A191" s="274">
        <v>101</v>
      </c>
      <c r="B191" s="275">
        <f>INDEX(TechList[Tech],MATCH(A191,TechList[Tech_'#],0),)</f>
        <v>0.5</v>
      </c>
      <c r="C191" s="182" t="str">
        <f t="shared" si="2"/>
        <v>101_04</v>
      </c>
      <c r="D191" s="182" t="str">
        <f>INDEX(CWC_VehType!$C$2:$C$30,MATCH($G191,CWC_VehType!$A$2:$A$30,0),)</f>
        <v>NT</v>
      </c>
      <c r="E191" s="276">
        <f>INDEX(IF(WR_IC_new[[#This Row],[Tow/Non-tow]]="NT",wr_ICcurves!$C$21:$C$80,wr_ICcurves!$E$21:$E$80),MATCH(WR_IC_new[[#This Row],[Tech_'#]],wr_ICcurves!$A$21:$A$80,0),)</f>
        <v>2.0426745979645236E-2</v>
      </c>
      <c r="F191" s="288">
        <f>INDEX(IF(WR_IC_new[[#This Row],[Tow/Non-tow]]="NT",wr_ICcurves!$D$21:$D$80,wr_ICcurves!$F$21:$F$80),MATCH(WR_IC_new[[#This Row],[Tech_'#]],wr_ICcurves!$A$21:$A$80,0),)</f>
        <v>1.6477154373004281E-2</v>
      </c>
      <c r="G191" s="274">
        <v>4</v>
      </c>
      <c r="H191" s="182">
        <f>SUMIFS(LearningFactors[LF_codeNew],LearningFactors[Tech_'#],WR_IC_new[[#This Row],[Tech_'#]])</f>
        <v>30</v>
      </c>
      <c r="I191" s="182">
        <f>INDEX(TechList[ST_Thru],MATCH($A191,TechList[Tech_'#],0),)</f>
        <v>2024</v>
      </c>
      <c r="J191" s="182" t="str">
        <f>INDEX(TechList[Complexity],MATCH($A191,TechList[Tech_'#],0),)</f>
        <v>Low2</v>
      </c>
      <c r="K191" s="277">
        <f>INDEX(CurbWt_selection,MATCH($G191,CurbWts!$A$3:$A$40,0),)
*($B191/100)
*E191</f>
        <v>0.33938171545861784</v>
      </c>
      <c r="L191" s="277">
        <f>INDEX(CurbWt_selection,MATCH($G191,CurbWts!$A$3:$A$40,0),)
*($B191/100)
*F191</f>
        <v>0.27376092709817795</v>
      </c>
    </row>
    <row r="192" spans="1:12" x14ac:dyDescent="0.25">
      <c r="A192" s="274">
        <v>102</v>
      </c>
      <c r="B192" s="275">
        <f>INDEX(TechList[Tech],MATCH(A192,TechList[Tech_'#],0),)</f>
        <v>1</v>
      </c>
      <c r="C192" s="182" t="str">
        <f t="shared" si="2"/>
        <v>102_04</v>
      </c>
      <c r="D192" s="182" t="str">
        <f>INDEX(CWC_VehType!$C$2:$C$30,MATCH($G192,CWC_VehType!$A$2:$A$30,0),)</f>
        <v>NT</v>
      </c>
      <c r="E192" s="276">
        <f>INDEX(IF(WR_IC_new[[#This Row],[Tow/Non-tow]]="NT",wr_ICcurves!$C$21:$C$80,wr_ICcurves!$E$21:$E$80),MATCH(WR_IC_new[[#This Row],[Tech_'#]],wr_ICcurves!$A$21:$A$80,0),)</f>
        <v>4.0853491959290472E-2</v>
      </c>
      <c r="F192" s="288">
        <f>INDEX(IF(WR_IC_new[[#This Row],[Tow/Non-tow]]="NT",wr_ICcurves!$D$21:$D$80,wr_ICcurves!$F$21:$F$80),MATCH(WR_IC_new[[#This Row],[Tech_'#]],wr_ICcurves!$A$21:$A$80,0),)</f>
        <v>3.2954308746008562E-2</v>
      </c>
      <c r="G192" s="274">
        <v>4</v>
      </c>
      <c r="H192" s="182">
        <f>SUMIFS(LearningFactors[LF_codeNew],LearningFactors[Tech_'#],WR_IC_new[[#This Row],[Tech_'#]])</f>
        <v>30</v>
      </c>
      <c r="I192" s="182">
        <f>INDEX(TechList[ST_Thru],MATCH($A192,TechList[Tech_'#],0),)</f>
        <v>2024</v>
      </c>
      <c r="J192" s="182" t="str">
        <f>INDEX(TechList[Complexity],MATCH($A192,TechList[Tech_'#],0),)</f>
        <v>Low2</v>
      </c>
      <c r="K192" s="277">
        <f>INDEX(CurbWt_selection,MATCH($G192,CurbWts!$A$3:$A$40,0),)
*($B192/100)
*E192</f>
        <v>1.3575268618344714</v>
      </c>
      <c r="L192" s="277">
        <f>INDEX(CurbWt_selection,MATCH($G192,CurbWts!$A$3:$A$40,0),)
*($B192/100)
*F192</f>
        <v>1.0950437083927118</v>
      </c>
    </row>
    <row r="193" spans="1:12" x14ac:dyDescent="0.25">
      <c r="A193" s="274">
        <v>103</v>
      </c>
      <c r="B193" s="275">
        <f>INDEX(TechList[Tech],MATCH(A193,TechList[Tech_'#],0),)</f>
        <v>1.5</v>
      </c>
      <c r="C193" s="182" t="str">
        <f t="shared" si="2"/>
        <v>103_04</v>
      </c>
      <c r="D193" s="182" t="str">
        <f>INDEX(CWC_VehType!$C$2:$C$30,MATCH($G193,CWC_VehType!$A$2:$A$30,0),)</f>
        <v>NT</v>
      </c>
      <c r="E193" s="276">
        <f>INDEX(IF(WR_IC_new[[#This Row],[Tow/Non-tow]]="NT",wr_ICcurves!$C$21:$C$80,wr_ICcurves!$E$21:$E$80),MATCH(WR_IC_new[[#This Row],[Tech_'#]],wr_ICcurves!$A$21:$A$80,0),)</f>
        <v>6.1280237938935708E-2</v>
      </c>
      <c r="F193" s="288">
        <f>INDEX(IF(WR_IC_new[[#This Row],[Tow/Non-tow]]="NT",wr_ICcurves!$D$21:$D$80,wr_ICcurves!$F$21:$F$80),MATCH(WR_IC_new[[#This Row],[Tech_'#]],wr_ICcurves!$A$21:$A$80,0),)</f>
        <v>4.9431463119012836E-2</v>
      </c>
      <c r="G193" s="274">
        <v>4</v>
      </c>
      <c r="H193" s="182">
        <f>SUMIFS(LearningFactors[LF_codeNew],LearningFactors[Tech_'#],WR_IC_new[[#This Row],[Tech_'#]])</f>
        <v>30</v>
      </c>
      <c r="I193" s="182">
        <f>INDEX(TechList[ST_Thru],MATCH($A193,TechList[Tech_'#],0),)</f>
        <v>2024</v>
      </c>
      <c r="J193" s="182" t="str">
        <f>INDEX(TechList[Complexity],MATCH($A193,TechList[Tech_'#],0),)</f>
        <v>Low2</v>
      </c>
      <c r="K193" s="277">
        <f>INDEX(CurbWt_selection,MATCH($G193,CurbWts!$A$3:$A$40,0),)
*($B193/100)
*E193</f>
        <v>3.0544354391275608</v>
      </c>
      <c r="L193" s="277">
        <f>INDEX(CurbWt_selection,MATCH($G193,CurbWts!$A$3:$A$40,0),)
*($B193/100)
*F193</f>
        <v>2.4638483438836016</v>
      </c>
    </row>
    <row r="194" spans="1:12" x14ac:dyDescent="0.25">
      <c r="A194" s="274">
        <v>104</v>
      </c>
      <c r="B194" s="275">
        <f>INDEX(TechList[Tech],MATCH(A194,TechList[Tech_'#],0),)</f>
        <v>2</v>
      </c>
      <c r="C194" s="182" t="str">
        <f t="shared" si="2"/>
        <v>104_04</v>
      </c>
      <c r="D194" s="182" t="str">
        <f>INDEX(CWC_VehType!$C$2:$C$30,MATCH($G194,CWC_VehType!$A$2:$A$30,0),)</f>
        <v>NT</v>
      </c>
      <c r="E194" s="276">
        <f>INDEX(IF(WR_IC_new[[#This Row],[Tow/Non-tow]]="NT",wr_ICcurves!$C$21:$C$80,wr_ICcurves!$E$21:$E$80),MATCH(WR_IC_new[[#This Row],[Tech_'#]],wr_ICcurves!$A$21:$A$80,0),)</f>
        <v>8.1706983918580944E-2</v>
      </c>
      <c r="F194" s="288">
        <f>INDEX(IF(WR_IC_new[[#This Row],[Tow/Non-tow]]="NT",wr_ICcurves!$D$21:$D$80,wr_ICcurves!$F$21:$F$80),MATCH(WR_IC_new[[#This Row],[Tech_'#]],wr_ICcurves!$A$21:$A$80,0),)</f>
        <v>6.5908617492017124E-2</v>
      </c>
      <c r="G194" s="274">
        <v>4</v>
      </c>
      <c r="H194" s="182">
        <f>SUMIFS(LearningFactors[LF_codeNew],LearningFactors[Tech_'#],WR_IC_new[[#This Row],[Tech_'#]])</f>
        <v>30</v>
      </c>
      <c r="I194" s="182">
        <f>INDEX(TechList[ST_Thru],MATCH($A194,TechList[Tech_'#],0),)</f>
        <v>2024</v>
      </c>
      <c r="J194" s="182" t="str">
        <f>INDEX(TechList[Complexity],MATCH($A194,TechList[Tech_'#],0),)</f>
        <v>Low2</v>
      </c>
      <c r="K194" s="277">
        <f>INDEX(CurbWt_selection,MATCH($G194,CurbWts!$A$3:$A$40,0),)
*($B194/100)
*E194</f>
        <v>5.4301074473378854</v>
      </c>
      <c r="L194" s="277">
        <f>INDEX(CurbWt_selection,MATCH($G194,CurbWts!$A$3:$A$40,0),)
*($B194/100)
*F194</f>
        <v>4.3801748335708472</v>
      </c>
    </row>
    <row r="195" spans="1:12" x14ac:dyDescent="0.25">
      <c r="A195" s="274">
        <v>105</v>
      </c>
      <c r="B195" s="275">
        <f>INDEX(TechList[Tech],MATCH(A195,TechList[Tech_'#],0),)</f>
        <v>2.5</v>
      </c>
      <c r="C195" s="182" t="str">
        <f t="shared" si="2"/>
        <v>105_04</v>
      </c>
      <c r="D195" s="182" t="str">
        <f>INDEX(CWC_VehType!$C$2:$C$30,MATCH($G195,CWC_VehType!$A$2:$A$30,0),)</f>
        <v>NT</v>
      </c>
      <c r="E195" s="276">
        <f>INDEX(IF(WR_IC_new[[#This Row],[Tow/Non-tow]]="NT",wr_ICcurves!$C$21:$C$80,wr_ICcurves!$E$21:$E$80),MATCH(WR_IC_new[[#This Row],[Tech_'#]],wr_ICcurves!$A$21:$A$80,0),)</f>
        <v>0.10213372989822618</v>
      </c>
      <c r="F195" s="288">
        <f>INDEX(IF(WR_IC_new[[#This Row],[Tow/Non-tow]]="NT",wr_ICcurves!$D$21:$D$80,wr_ICcurves!$F$21:$F$80),MATCH(WR_IC_new[[#This Row],[Tech_'#]],wr_ICcurves!$A$21:$A$80,0),)</f>
        <v>8.2385771865021398E-2</v>
      </c>
      <c r="G195" s="274">
        <v>4</v>
      </c>
      <c r="H195" s="182">
        <f>SUMIFS(LearningFactors[LF_codeNew],LearningFactors[Tech_'#],WR_IC_new[[#This Row],[Tech_'#]])</f>
        <v>30</v>
      </c>
      <c r="I195" s="182">
        <f>INDEX(TechList[ST_Thru],MATCH($A195,TechList[Tech_'#],0),)</f>
        <v>2024</v>
      </c>
      <c r="J195" s="182" t="str">
        <f>INDEX(TechList[Complexity],MATCH($A195,TechList[Tech_'#],0),)</f>
        <v>Low2</v>
      </c>
      <c r="K195" s="277">
        <f>INDEX(CurbWt_selection,MATCH($G195,CurbWts!$A$3:$A$40,0),)
*($B195/100)
*E195</f>
        <v>8.4845428864654462</v>
      </c>
      <c r="L195" s="277">
        <f>INDEX(CurbWt_selection,MATCH($G195,CurbWts!$A$3:$A$40,0),)
*($B195/100)
*F195</f>
        <v>6.8440231774544484</v>
      </c>
    </row>
    <row r="196" spans="1:12" x14ac:dyDescent="0.25">
      <c r="A196" s="274">
        <v>106</v>
      </c>
      <c r="B196" s="275">
        <f>INDEX(TechList[Tech],MATCH(A196,TechList[Tech_'#],0),)</f>
        <v>3</v>
      </c>
      <c r="C196" s="182" t="str">
        <f t="shared" si="2"/>
        <v>106_04</v>
      </c>
      <c r="D196" s="182" t="str">
        <f>INDEX(CWC_VehType!$C$2:$C$30,MATCH($G196,CWC_VehType!$A$2:$A$30,0),)</f>
        <v>NT</v>
      </c>
      <c r="E196" s="276">
        <f>INDEX(IF(WR_IC_new[[#This Row],[Tow/Non-tow]]="NT",wr_ICcurves!$C$21:$C$80,wr_ICcurves!$E$21:$E$80),MATCH(WR_IC_new[[#This Row],[Tech_'#]],wr_ICcurves!$A$21:$A$80,0),)</f>
        <v>0.12256047587787142</v>
      </c>
      <c r="F196" s="288">
        <f>INDEX(IF(WR_IC_new[[#This Row],[Tow/Non-tow]]="NT",wr_ICcurves!$D$21:$D$80,wr_ICcurves!$F$21:$F$80),MATCH(WR_IC_new[[#This Row],[Tech_'#]],wr_ICcurves!$A$21:$A$80,0),)</f>
        <v>9.8862926238025672E-2</v>
      </c>
      <c r="G196" s="274">
        <v>4</v>
      </c>
      <c r="H196" s="182">
        <f>SUMIFS(LearningFactors[LF_codeNew],LearningFactors[Tech_'#],WR_IC_new[[#This Row],[Tech_'#]])</f>
        <v>30</v>
      </c>
      <c r="I196" s="182">
        <f>INDEX(TechList[ST_Thru],MATCH($A196,TechList[Tech_'#],0),)</f>
        <v>2024</v>
      </c>
      <c r="J196" s="182" t="str">
        <f>INDEX(TechList[Complexity],MATCH($A196,TechList[Tech_'#],0),)</f>
        <v>Low2</v>
      </c>
      <c r="K196" s="277">
        <f>INDEX(CurbWt_selection,MATCH($G196,CurbWts!$A$3:$A$40,0),)
*($B196/100)
*E196</f>
        <v>12.217741756510243</v>
      </c>
      <c r="L196" s="277">
        <f>INDEX(CurbWt_selection,MATCH($G196,CurbWts!$A$3:$A$40,0),)
*($B196/100)
*F196</f>
        <v>9.8553933755344065</v>
      </c>
    </row>
    <row r="197" spans="1:12" x14ac:dyDescent="0.25">
      <c r="A197" s="274">
        <v>107</v>
      </c>
      <c r="B197" s="275">
        <f>INDEX(TechList[Tech],MATCH(A197,TechList[Tech_'#],0),)</f>
        <v>3.5</v>
      </c>
      <c r="C197" s="182" t="str">
        <f t="shared" si="2"/>
        <v>107_04</v>
      </c>
      <c r="D197" s="182" t="str">
        <f>INDEX(CWC_VehType!$C$2:$C$30,MATCH($G197,CWC_VehType!$A$2:$A$30,0),)</f>
        <v>NT</v>
      </c>
      <c r="E197" s="276">
        <f>INDEX(IF(WR_IC_new[[#This Row],[Tow/Non-tow]]="NT",wr_ICcurves!$C$21:$C$80,wr_ICcurves!$E$21:$E$80),MATCH(WR_IC_new[[#This Row],[Tech_'#]],wr_ICcurves!$A$21:$A$80,0),)</f>
        <v>0.14298722185751664</v>
      </c>
      <c r="F197" s="288">
        <f>INDEX(IF(WR_IC_new[[#This Row],[Tow/Non-tow]]="NT",wr_ICcurves!$D$21:$D$80,wr_ICcurves!$F$21:$F$80),MATCH(WR_IC_new[[#This Row],[Tech_'#]],wr_ICcurves!$A$21:$A$80,0),)</f>
        <v>0.11534008061102996</v>
      </c>
      <c r="G197" s="274">
        <v>4</v>
      </c>
      <c r="H197" s="182">
        <f>SUMIFS(LearningFactors[LF_codeNew],LearningFactors[Tech_'#],WR_IC_new[[#This Row],[Tech_'#]])</f>
        <v>30</v>
      </c>
      <c r="I197" s="182">
        <f>INDEX(TechList[ST_Thru],MATCH($A197,TechList[Tech_'#],0),)</f>
        <v>2024</v>
      </c>
      <c r="J197" s="182" t="str">
        <f>INDEX(TechList[Complexity],MATCH($A197,TechList[Tech_'#],0),)</f>
        <v>Low2</v>
      </c>
      <c r="K197" s="277">
        <f>INDEX(CurbWt_selection,MATCH($G197,CurbWts!$A$3:$A$40,0),)
*($B197/100)
*E197</f>
        <v>16.629704057472274</v>
      </c>
      <c r="L197" s="277">
        <f>INDEX(CurbWt_selection,MATCH($G197,CurbWts!$A$3:$A$40,0),)
*($B197/100)
*F197</f>
        <v>13.414285427810722</v>
      </c>
    </row>
    <row r="198" spans="1:12" x14ac:dyDescent="0.25">
      <c r="A198" s="274">
        <v>108</v>
      </c>
      <c r="B198" s="275">
        <f>INDEX(TechList[Tech],MATCH(A198,TechList[Tech_'#],0),)</f>
        <v>4</v>
      </c>
      <c r="C198" s="182" t="str">
        <f t="shared" si="2"/>
        <v>108_04</v>
      </c>
      <c r="D198" s="182" t="str">
        <f>INDEX(CWC_VehType!$C$2:$C$30,MATCH($G198,CWC_VehType!$A$2:$A$30,0),)</f>
        <v>NT</v>
      </c>
      <c r="E198" s="276">
        <f>INDEX(IF(WR_IC_new[[#This Row],[Tow/Non-tow]]="NT",wr_ICcurves!$C$21:$C$80,wr_ICcurves!$E$21:$E$80),MATCH(WR_IC_new[[#This Row],[Tech_'#]],wr_ICcurves!$A$21:$A$80,0),)</f>
        <v>0.16341396783716189</v>
      </c>
      <c r="F198" s="288">
        <f>INDEX(IF(WR_IC_new[[#This Row],[Tow/Non-tow]]="NT",wr_ICcurves!$D$21:$D$80,wr_ICcurves!$F$21:$F$80),MATCH(WR_IC_new[[#This Row],[Tech_'#]],wr_ICcurves!$A$21:$A$80,0),)</f>
        <v>0.13181723498403425</v>
      </c>
      <c r="G198" s="274">
        <v>4</v>
      </c>
      <c r="H198" s="182">
        <f>SUMIFS(LearningFactors[LF_codeNew],LearningFactors[Tech_'#],WR_IC_new[[#This Row],[Tech_'#]])</f>
        <v>30</v>
      </c>
      <c r="I198" s="182">
        <f>INDEX(TechList[ST_Thru],MATCH($A198,TechList[Tech_'#],0),)</f>
        <v>2024</v>
      </c>
      <c r="J198" s="182" t="str">
        <f>INDEX(TechList[Complexity],MATCH($A198,TechList[Tech_'#],0),)</f>
        <v>Low2</v>
      </c>
      <c r="K198" s="277">
        <f>INDEX(CurbWt_selection,MATCH($G198,CurbWts!$A$3:$A$40,0),)
*($B198/100)
*E198</f>
        <v>21.720429789351542</v>
      </c>
      <c r="L198" s="277">
        <f>INDEX(CurbWt_selection,MATCH($G198,CurbWts!$A$3:$A$40,0),)
*($B198/100)
*F198</f>
        <v>17.520699334283389</v>
      </c>
    </row>
    <row r="199" spans="1:12" x14ac:dyDescent="0.25">
      <c r="A199" s="274">
        <v>109</v>
      </c>
      <c r="B199" s="275">
        <f>INDEX(TechList[Tech],MATCH(A199,TechList[Tech_'#],0),)</f>
        <v>4.5</v>
      </c>
      <c r="C199" s="182" t="str">
        <f t="shared" si="2"/>
        <v>109_04</v>
      </c>
      <c r="D199" s="182" t="str">
        <f>INDEX(CWC_VehType!$C$2:$C$30,MATCH($G199,CWC_VehType!$A$2:$A$30,0),)</f>
        <v>NT</v>
      </c>
      <c r="E199" s="276">
        <f>INDEX(IF(WR_IC_new[[#This Row],[Tow/Non-tow]]="NT",wr_ICcurves!$C$21:$C$80,wr_ICcurves!$E$21:$E$80),MATCH(WR_IC_new[[#This Row],[Tech_'#]],wr_ICcurves!$A$21:$A$80,0),)</f>
        <v>0.18384071381680708</v>
      </c>
      <c r="F199" s="288">
        <f>INDEX(IF(WR_IC_new[[#This Row],[Tow/Non-tow]]="NT",wr_ICcurves!$D$21:$D$80,wr_ICcurves!$F$21:$F$80),MATCH(WR_IC_new[[#This Row],[Tech_'#]],wr_ICcurves!$A$21:$A$80,0),)</f>
        <v>0.14829438935703851</v>
      </c>
      <c r="G199" s="274">
        <v>4</v>
      </c>
      <c r="H199" s="182">
        <f>SUMIFS(LearningFactors[LF_codeNew],LearningFactors[Tech_'#],WR_IC_new[[#This Row],[Tech_'#]])</f>
        <v>30</v>
      </c>
      <c r="I199" s="182">
        <f>INDEX(TechList[ST_Thru],MATCH($A199,TechList[Tech_'#],0),)</f>
        <v>2024</v>
      </c>
      <c r="J199" s="182" t="str">
        <f>INDEX(TechList[Complexity],MATCH($A199,TechList[Tech_'#],0),)</f>
        <v>Low2</v>
      </c>
      <c r="K199" s="277">
        <f>INDEX(CurbWt_selection,MATCH($G199,CurbWts!$A$3:$A$40,0),)
*($B199/100)
*E199</f>
        <v>27.489918952148038</v>
      </c>
      <c r="L199" s="277">
        <f>INDEX(CurbWt_selection,MATCH($G199,CurbWts!$A$3:$A$40,0),)
*($B199/100)
*F199</f>
        <v>22.174635094952414</v>
      </c>
    </row>
    <row r="200" spans="1:12" x14ac:dyDescent="0.25">
      <c r="A200" s="274">
        <v>110</v>
      </c>
      <c r="B200" s="275">
        <f>INDEX(TechList[Tech],MATCH(A200,TechList[Tech_'#],0),)</f>
        <v>5</v>
      </c>
      <c r="C200" s="182" t="str">
        <f t="shared" si="2"/>
        <v>110_04</v>
      </c>
      <c r="D200" s="182" t="str">
        <f>INDEX(CWC_VehType!$C$2:$C$30,MATCH($G200,CWC_VehType!$A$2:$A$30,0),)</f>
        <v>NT</v>
      </c>
      <c r="E200" s="276">
        <f>INDEX(IF(WR_IC_new[[#This Row],[Tow/Non-tow]]="NT",wr_ICcurves!$C$21:$C$80,wr_ICcurves!$E$21:$E$80),MATCH(WR_IC_new[[#This Row],[Tech_'#]],wr_ICcurves!$A$21:$A$80,0),)</f>
        <v>0.20426745979645236</v>
      </c>
      <c r="F200" s="288">
        <f>INDEX(IF(WR_IC_new[[#This Row],[Tow/Non-tow]]="NT",wr_ICcurves!$D$21:$D$80,wr_ICcurves!$F$21:$F$80),MATCH(WR_IC_new[[#This Row],[Tech_'#]],wr_ICcurves!$A$21:$A$80,0),)</f>
        <v>0.1647715437300428</v>
      </c>
      <c r="G200" s="274">
        <v>4</v>
      </c>
      <c r="H200" s="182">
        <f>SUMIFS(LearningFactors[LF_codeNew],LearningFactors[Tech_'#],WR_IC_new[[#This Row],[Tech_'#]])</f>
        <v>30</v>
      </c>
      <c r="I200" s="182">
        <f>INDEX(TechList[ST_Thru],MATCH($A200,TechList[Tech_'#],0),)</f>
        <v>2024</v>
      </c>
      <c r="J200" s="182" t="str">
        <f>INDEX(TechList[Complexity],MATCH($A200,TechList[Tech_'#],0),)</f>
        <v>Low2</v>
      </c>
      <c r="K200" s="277">
        <f>INDEX(CurbWt_selection,MATCH($G200,CurbWts!$A$3:$A$40,0),)
*($B200/100)
*E200</f>
        <v>33.938171545861785</v>
      </c>
      <c r="L200" s="277">
        <f>INDEX(CurbWt_selection,MATCH($G200,CurbWts!$A$3:$A$40,0),)
*($B200/100)
*F200</f>
        <v>27.376092709817794</v>
      </c>
    </row>
    <row r="201" spans="1:12" x14ac:dyDescent="0.25">
      <c r="A201" s="274">
        <v>111</v>
      </c>
      <c r="B201" s="275">
        <f>INDEX(TechList[Tech],MATCH(A201,TechList[Tech_'#],0),)</f>
        <v>5.5</v>
      </c>
      <c r="C201" s="182" t="str">
        <f t="shared" si="2"/>
        <v>111_04</v>
      </c>
      <c r="D201" s="182" t="str">
        <f>INDEX(CWC_VehType!$C$2:$C$30,MATCH($G201,CWC_VehType!$A$2:$A$30,0),)</f>
        <v>NT</v>
      </c>
      <c r="E201" s="276">
        <f>INDEX(IF(WR_IC_new[[#This Row],[Tow/Non-tow]]="NT",wr_ICcurves!$C$21:$C$80,wr_ICcurves!$E$21:$E$80),MATCH(WR_IC_new[[#This Row],[Tech_'#]],wr_ICcurves!$A$21:$A$80,0),)</f>
        <v>0.22469420577609756</v>
      </c>
      <c r="F201" s="288">
        <f>INDEX(IF(WR_IC_new[[#This Row],[Tow/Non-tow]]="NT",wr_ICcurves!$D$21:$D$80,wr_ICcurves!$F$21:$F$80),MATCH(WR_IC_new[[#This Row],[Tech_'#]],wr_ICcurves!$A$21:$A$80,0),)</f>
        <v>0.18124869810304706</v>
      </c>
      <c r="G201" s="274">
        <v>4</v>
      </c>
      <c r="H201" s="182">
        <f>SUMIFS(LearningFactors[LF_codeNew],LearningFactors[Tech_'#],WR_IC_new[[#This Row],[Tech_'#]])</f>
        <v>30</v>
      </c>
      <c r="I201" s="182">
        <f>INDEX(TechList[ST_Thru],MATCH($A201,TechList[Tech_'#],0),)</f>
        <v>2024</v>
      </c>
      <c r="J201" s="182" t="str">
        <f>INDEX(TechList[Complexity],MATCH($A201,TechList[Tech_'#],0),)</f>
        <v>Low2</v>
      </c>
      <c r="K201" s="277">
        <f>INDEX(CurbWt_selection,MATCH($G201,CurbWts!$A$3:$A$40,0),)
*($B201/100)
*E201</f>
        <v>41.065187570492753</v>
      </c>
      <c r="L201" s="277">
        <f>INDEX(CurbWt_selection,MATCH($G201,CurbWts!$A$3:$A$40,0),)
*($B201/100)
*F201</f>
        <v>33.125072178879527</v>
      </c>
    </row>
    <row r="202" spans="1:12" x14ac:dyDescent="0.25">
      <c r="A202" s="274">
        <v>112</v>
      </c>
      <c r="B202" s="275">
        <f>INDEX(TechList[Tech],MATCH(A202,TechList[Tech_'#],0),)</f>
        <v>6</v>
      </c>
      <c r="C202" s="182" t="str">
        <f t="shared" si="2"/>
        <v>112_04</v>
      </c>
      <c r="D202" s="182" t="str">
        <f>INDEX(CWC_VehType!$C$2:$C$30,MATCH($G202,CWC_VehType!$A$2:$A$30,0),)</f>
        <v>NT</v>
      </c>
      <c r="E202" s="276">
        <f>INDEX(IF(WR_IC_new[[#This Row],[Tow/Non-tow]]="NT",wr_ICcurves!$C$21:$C$80,wr_ICcurves!$E$21:$E$80),MATCH(WR_IC_new[[#This Row],[Tech_'#]],wr_ICcurves!$A$21:$A$80,0),)</f>
        <v>0.24512095175574283</v>
      </c>
      <c r="F202" s="288">
        <f>INDEX(IF(WR_IC_new[[#This Row],[Tow/Non-tow]]="NT",wr_ICcurves!$D$21:$D$80,wr_ICcurves!$F$21:$F$80),MATCH(WR_IC_new[[#This Row],[Tech_'#]],wr_ICcurves!$A$21:$A$80,0),)</f>
        <v>0.19772585247605134</v>
      </c>
      <c r="G202" s="274">
        <v>4</v>
      </c>
      <c r="H202" s="182">
        <f>SUMIFS(LearningFactors[LF_codeNew],LearningFactors[Tech_'#],WR_IC_new[[#This Row],[Tech_'#]])</f>
        <v>30</v>
      </c>
      <c r="I202" s="182">
        <f>INDEX(TechList[ST_Thru],MATCH($A202,TechList[Tech_'#],0),)</f>
        <v>2024</v>
      </c>
      <c r="J202" s="182" t="str">
        <f>INDEX(TechList[Complexity],MATCH($A202,TechList[Tech_'#],0),)</f>
        <v>Low2</v>
      </c>
      <c r="K202" s="277">
        <f>INDEX(CurbWt_selection,MATCH($G202,CurbWts!$A$3:$A$40,0),)
*($B202/100)
*E202</f>
        <v>48.870967026040972</v>
      </c>
      <c r="L202" s="277">
        <f>INDEX(CurbWt_selection,MATCH($G202,CurbWts!$A$3:$A$40,0),)
*($B202/100)
*F202</f>
        <v>39.421573502137626</v>
      </c>
    </row>
    <row r="203" spans="1:12" x14ac:dyDescent="0.25">
      <c r="A203" s="274">
        <v>113</v>
      </c>
      <c r="B203" s="275">
        <f>INDEX(TechList[Tech],MATCH(A203,TechList[Tech_'#],0),)</f>
        <v>6.5</v>
      </c>
      <c r="C203" s="182" t="str">
        <f t="shared" si="2"/>
        <v>113_04</v>
      </c>
      <c r="D203" s="182" t="str">
        <f>INDEX(CWC_VehType!$C$2:$C$30,MATCH($G203,CWC_VehType!$A$2:$A$30,0),)</f>
        <v>NT</v>
      </c>
      <c r="E203" s="276">
        <f>INDEX(IF(WR_IC_new[[#This Row],[Tow/Non-tow]]="NT",wr_ICcurves!$C$21:$C$80,wr_ICcurves!$E$21:$E$80),MATCH(WR_IC_new[[#This Row],[Tech_'#]],wr_ICcurves!$A$21:$A$80,0),)</f>
        <v>0.265547697735388</v>
      </c>
      <c r="F203" s="288">
        <f>INDEX(IF(WR_IC_new[[#This Row],[Tow/Non-tow]]="NT",wr_ICcurves!$D$21:$D$80,wr_ICcurves!$F$21:$F$80),MATCH(WR_IC_new[[#This Row],[Tech_'#]],wr_ICcurves!$A$21:$A$80,0),)</f>
        <v>0.2142030068490556</v>
      </c>
      <c r="G203" s="274">
        <v>4</v>
      </c>
      <c r="H203" s="182">
        <f>SUMIFS(LearningFactors[LF_codeNew],LearningFactors[Tech_'#],WR_IC_new[[#This Row],[Tech_'#]])</f>
        <v>30</v>
      </c>
      <c r="I203" s="182">
        <f>INDEX(TechList[ST_Thru],MATCH($A203,TechList[Tech_'#],0),)</f>
        <v>2024</v>
      </c>
      <c r="J203" s="182" t="str">
        <f>INDEX(TechList[Complexity],MATCH($A203,TechList[Tech_'#],0),)</f>
        <v>Low2</v>
      </c>
      <c r="K203" s="277">
        <f>INDEX(CurbWt_selection,MATCH($G203,CurbWts!$A$3:$A$40,0),)
*($B203/100)
*E203</f>
        <v>57.355509912506399</v>
      </c>
      <c r="L203" s="277">
        <f>INDEX(CurbWt_selection,MATCH($G203,CurbWts!$A$3:$A$40,0),)
*($B203/100)
*F203</f>
        <v>46.265596679592065</v>
      </c>
    </row>
    <row r="204" spans="1:12" x14ac:dyDescent="0.25">
      <c r="A204" s="274">
        <v>114</v>
      </c>
      <c r="B204" s="275">
        <f>INDEX(TechList[Tech],MATCH(A204,TechList[Tech_'#],0),)</f>
        <v>7</v>
      </c>
      <c r="C204" s="182" t="str">
        <f t="shared" ref="C204:C267" si="3">CONCATENATE($A204,"_",TEXT(G204,"00"))</f>
        <v>114_04</v>
      </c>
      <c r="D204" s="182" t="str">
        <f>INDEX(CWC_VehType!$C$2:$C$30,MATCH($G204,CWC_VehType!$A$2:$A$30,0),)</f>
        <v>NT</v>
      </c>
      <c r="E204" s="276">
        <f>INDEX(IF(WR_IC_new[[#This Row],[Tow/Non-tow]]="NT",wr_ICcurves!$C$21:$C$80,wr_ICcurves!$E$21:$E$80),MATCH(WR_IC_new[[#This Row],[Tech_'#]],wr_ICcurves!$A$21:$A$80,0),)</f>
        <v>0.28597444371503328</v>
      </c>
      <c r="F204" s="288">
        <f>INDEX(IF(WR_IC_new[[#This Row],[Tow/Non-tow]]="NT",wr_ICcurves!$D$21:$D$80,wr_ICcurves!$F$21:$F$80),MATCH(WR_IC_new[[#This Row],[Tech_'#]],wr_ICcurves!$A$21:$A$80,0),)</f>
        <v>0.23068016122205992</v>
      </c>
      <c r="G204" s="274">
        <v>4</v>
      </c>
      <c r="H204" s="182">
        <f>SUMIFS(LearningFactors[LF_codeNew],LearningFactors[Tech_'#],WR_IC_new[[#This Row],[Tech_'#]])</f>
        <v>30</v>
      </c>
      <c r="I204" s="182">
        <f>INDEX(TechList[ST_Thru],MATCH($A204,TechList[Tech_'#],0),)</f>
        <v>2024</v>
      </c>
      <c r="J204" s="182" t="str">
        <f>INDEX(TechList[Complexity],MATCH($A204,TechList[Tech_'#],0),)</f>
        <v>Low2</v>
      </c>
      <c r="K204" s="277">
        <f>INDEX(CurbWt_selection,MATCH($G204,CurbWts!$A$3:$A$40,0),)
*($B204/100)
*E204</f>
        <v>66.518816229889097</v>
      </c>
      <c r="L204" s="277">
        <f>INDEX(CurbWt_selection,MATCH($G204,CurbWts!$A$3:$A$40,0),)
*($B204/100)
*F204</f>
        <v>53.657141711242886</v>
      </c>
    </row>
    <row r="205" spans="1:12" x14ac:dyDescent="0.25">
      <c r="A205" s="274">
        <v>115</v>
      </c>
      <c r="B205" s="275">
        <f>INDEX(TechList[Tech],MATCH(A205,TechList[Tech_'#],0),)</f>
        <v>7.5</v>
      </c>
      <c r="C205" s="182" t="str">
        <f t="shared" si="3"/>
        <v>115_04</v>
      </c>
      <c r="D205" s="182" t="str">
        <f>INDEX(CWC_VehType!$C$2:$C$30,MATCH($G205,CWC_VehType!$A$2:$A$30,0),)</f>
        <v>NT</v>
      </c>
      <c r="E205" s="276">
        <f>INDEX(IF(WR_IC_new[[#This Row],[Tow/Non-tow]]="NT",wr_ICcurves!$C$21:$C$80,wr_ICcurves!$E$21:$E$80),MATCH(WR_IC_new[[#This Row],[Tech_'#]],wr_ICcurves!$A$21:$A$80,0),)</f>
        <v>0.30640118969467856</v>
      </c>
      <c r="F205" s="288">
        <f>INDEX(IF(WR_IC_new[[#This Row],[Tow/Non-tow]]="NT",wr_ICcurves!$D$21:$D$80,wr_ICcurves!$F$21:$F$80),MATCH(WR_IC_new[[#This Row],[Tech_'#]],wr_ICcurves!$A$21:$A$80,0),)</f>
        <v>0.24715731559506418</v>
      </c>
      <c r="G205" s="274">
        <v>4</v>
      </c>
      <c r="H205" s="182">
        <f>SUMIFS(LearningFactors[LF_codeNew],LearningFactors[Tech_'#],WR_IC_new[[#This Row],[Tech_'#]])</f>
        <v>30</v>
      </c>
      <c r="I205" s="182">
        <f>INDEX(TechList[ST_Thru],MATCH($A205,TechList[Tech_'#],0),)</f>
        <v>2024</v>
      </c>
      <c r="J205" s="182" t="str">
        <f>INDEX(TechList[Complexity],MATCH($A205,TechList[Tech_'#],0),)</f>
        <v>Low2</v>
      </c>
      <c r="K205" s="277">
        <f>INDEX(CurbWt_selection,MATCH($G205,CurbWts!$A$3:$A$40,0),)
*($B205/100)
*E205</f>
        <v>76.360885978189017</v>
      </c>
      <c r="L205" s="277">
        <f>INDEX(CurbWt_selection,MATCH($G205,CurbWts!$A$3:$A$40,0),)
*($B205/100)
*F205</f>
        <v>61.596208597090033</v>
      </c>
    </row>
    <row r="206" spans="1:12" x14ac:dyDescent="0.25">
      <c r="A206" s="274">
        <v>116</v>
      </c>
      <c r="B206" s="275">
        <f>INDEX(TechList[Tech],MATCH(A206,TechList[Tech_'#],0),)</f>
        <v>8</v>
      </c>
      <c r="C206" s="182" t="str">
        <f t="shared" si="3"/>
        <v>116_04</v>
      </c>
      <c r="D206" s="182" t="str">
        <f>INDEX(CWC_VehType!$C$2:$C$30,MATCH($G206,CWC_VehType!$A$2:$A$30,0),)</f>
        <v>NT</v>
      </c>
      <c r="E206" s="276">
        <f>INDEX(IF(WR_IC_new[[#This Row],[Tow/Non-tow]]="NT",wr_ICcurves!$C$21:$C$80,wr_ICcurves!$E$21:$E$80),MATCH(WR_IC_new[[#This Row],[Tech_'#]],wr_ICcurves!$A$21:$A$80,0),)</f>
        <v>0.32682793567432378</v>
      </c>
      <c r="F206" s="288">
        <f>INDEX(IF(WR_IC_new[[#This Row],[Tow/Non-tow]]="NT",wr_ICcurves!$D$21:$D$80,wr_ICcurves!$F$21:$F$80),MATCH(WR_IC_new[[#This Row],[Tech_'#]],wr_ICcurves!$A$21:$A$80,0),)</f>
        <v>0.2636344699680685</v>
      </c>
      <c r="G206" s="274">
        <v>4</v>
      </c>
      <c r="H206" s="182">
        <f>SUMIFS(LearningFactors[LF_codeNew],LearningFactors[Tech_'#],WR_IC_new[[#This Row],[Tech_'#]])</f>
        <v>30</v>
      </c>
      <c r="I206" s="182">
        <f>INDEX(TechList[ST_Thru],MATCH($A206,TechList[Tech_'#],0),)</f>
        <v>2024</v>
      </c>
      <c r="J206" s="182" t="str">
        <f>INDEX(TechList[Complexity],MATCH($A206,TechList[Tech_'#],0),)</f>
        <v>Low2</v>
      </c>
      <c r="K206" s="277">
        <f>INDEX(CurbWt_selection,MATCH($G206,CurbWts!$A$3:$A$40,0),)
*($B206/100)
*E206</f>
        <v>86.881719157406167</v>
      </c>
      <c r="L206" s="277">
        <f>INDEX(CurbWt_selection,MATCH($G206,CurbWts!$A$3:$A$40,0),)
*($B206/100)
*F206</f>
        <v>70.082797337133556</v>
      </c>
    </row>
    <row r="207" spans="1:12" x14ac:dyDescent="0.25">
      <c r="A207" s="274">
        <v>117</v>
      </c>
      <c r="B207" s="275">
        <f>INDEX(TechList[Tech],MATCH(A207,TechList[Tech_'#],0),)</f>
        <v>8.5</v>
      </c>
      <c r="C207" s="182" t="str">
        <f t="shared" si="3"/>
        <v>117_04</v>
      </c>
      <c r="D207" s="182" t="str">
        <f>INDEX(CWC_VehType!$C$2:$C$30,MATCH($G207,CWC_VehType!$A$2:$A$30,0),)</f>
        <v>NT</v>
      </c>
      <c r="E207" s="276">
        <f>INDEX(IF(WR_IC_new[[#This Row],[Tow/Non-tow]]="NT",wr_ICcurves!$C$21:$C$80,wr_ICcurves!$E$21:$E$80),MATCH(WR_IC_new[[#This Row],[Tech_'#]],wr_ICcurves!$A$21:$A$80,0),)</f>
        <v>0.347254681653969</v>
      </c>
      <c r="F207" s="288">
        <f>INDEX(IF(WR_IC_new[[#This Row],[Tow/Non-tow]]="NT",wr_ICcurves!$D$21:$D$80,wr_ICcurves!$F$21:$F$80),MATCH(WR_IC_new[[#This Row],[Tech_'#]],wr_ICcurves!$A$21:$A$80,0),)</f>
        <v>0.28011162434107273</v>
      </c>
      <c r="G207" s="274">
        <v>4</v>
      </c>
      <c r="H207" s="182">
        <f>SUMIFS(LearningFactors[LF_codeNew],LearningFactors[Tech_'#],WR_IC_new[[#This Row],[Tech_'#]])</f>
        <v>30</v>
      </c>
      <c r="I207" s="182">
        <f>INDEX(TechList[ST_Thru],MATCH($A207,TechList[Tech_'#],0),)</f>
        <v>2024</v>
      </c>
      <c r="J207" s="182" t="str">
        <f>INDEX(TechList[Complexity],MATCH($A207,TechList[Tech_'#],0),)</f>
        <v>Low2</v>
      </c>
      <c r="K207" s="277">
        <f>INDEX(CurbWt_selection,MATCH($G207,CurbWts!$A$3:$A$40,0),)
*($B207/100)
*E207</f>
        <v>98.081315767540559</v>
      </c>
      <c r="L207" s="277">
        <f>INDEX(CurbWt_selection,MATCH($G207,CurbWts!$A$3:$A$40,0),)
*($B207/100)
*F207</f>
        <v>79.116907931373419</v>
      </c>
    </row>
    <row r="208" spans="1:12" x14ac:dyDescent="0.25">
      <c r="A208" s="274">
        <v>118</v>
      </c>
      <c r="B208" s="275">
        <f>INDEX(TechList[Tech],MATCH(A208,TechList[Tech_'#],0),)</f>
        <v>9</v>
      </c>
      <c r="C208" s="182" t="str">
        <f t="shared" si="3"/>
        <v>118_04</v>
      </c>
      <c r="D208" s="182" t="str">
        <f>INDEX(CWC_VehType!$C$2:$C$30,MATCH($G208,CWC_VehType!$A$2:$A$30,0),)</f>
        <v>NT</v>
      </c>
      <c r="E208" s="276">
        <f>INDEX(IF(WR_IC_new[[#This Row],[Tow/Non-tow]]="NT",wr_ICcurves!$C$21:$C$80,wr_ICcurves!$E$21:$E$80),MATCH(WR_IC_new[[#This Row],[Tech_'#]],wr_ICcurves!$A$21:$A$80,0),)</f>
        <v>0.36768142763361417</v>
      </c>
      <c r="F208" s="288">
        <f>INDEX(IF(WR_IC_new[[#This Row],[Tow/Non-tow]]="NT",wr_ICcurves!$D$21:$D$80,wr_ICcurves!$F$21:$F$80),MATCH(WR_IC_new[[#This Row],[Tech_'#]],wr_ICcurves!$A$21:$A$80,0),)</f>
        <v>0.29658877871407702</v>
      </c>
      <c r="G208" s="274">
        <v>4</v>
      </c>
      <c r="H208" s="182">
        <f>SUMIFS(LearningFactors[LF_codeNew],LearningFactors[Tech_'#],WR_IC_new[[#This Row],[Tech_'#]])</f>
        <v>30</v>
      </c>
      <c r="I208" s="182">
        <f>INDEX(TechList[ST_Thru],MATCH($A208,TechList[Tech_'#],0),)</f>
        <v>2024</v>
      </c>
      <c r="J208" s="182" t="str">
        <f>INDEX(TechList[Complexity],MATCH($A208,TechList[Tech_'#],0),)</f>
        <v>Low2</v>
      </c>
      <c r="K208" s="277">
        <f>INDEX(CurbWt_selection,MATCH($G208,CurbWts!$A$3:$A$40,0),)
*($B208/100)
*E208</f>
        <v>109.95967580859215</v>
      </c>
      <c r="L208" s="277">
        <f>INDEX(CurbWt_selection,MATCH($G208,CurbWts!$A$3:$A$40,0),)
*($B208/100)
*F208</f>
        <v>88.698540379809657</v>
      </c>
    </row>
    <row r="209" spans="1:12" x14ac:dyDescent="0.25">
      <c r="A209" s="274">
        <v>119</v>
      </c>
      <c r="B209" s="275">
        <f>INDEX(TechList[Tech],MATCH(A209,TechList[Tech_'#],0),)</f>
        <v>9.5</v>
      </c>
      <c r="C209" s="182" t="str">
        <f t="shared" si="3"/>
        <v>119_04</v>
      </c>
      <c r="D209" s="182" t="str">
        <f>INDEX(CWC_VehType!$C$2:$C$30,MATCH($G209,CWC_VehType!$A$2:$A$30,0),)</f>
        <v>NT</v>
      </c>
      <c r="E209" s="276">
        <f>INDEX(IF(WR_IC_new[[#This Row],[Tow/Non-tow]]="NT",wr_ICcurves!$C$21:$C$80,wr_ICcurves!$E$21:$E$80),MATCH(WR_IC_new[[#This Row],[Tech_'#]],wr_ICcurves!$A$21:$A$80,0),)</f>
        <v>0.3881081736132595</v>
      </c>
      <c r="F209" s="288">
        <f>INDEX(IF(WR_IC_new[[#This Row],[Tow/Non-tow]]="NT",wr_ICcurves!$D$21:$D$80,wr_ICcurves!$F$21:$F$80),MATCH(WR_IC_new[[#This Row],[Tech_'#]],wr_ICcurves!$A$21:$A$80,0),)</f>
        <v>0.31306593308708131</v>
      </c>
      <c r="G209" s="274">
        <v>4</v>
      </c>
      <c r="H209" s="182">
        <f>SUMIFS(LearningFactors[LF_codeNew],LearningFactors[Tech_'#],WR_IC_new[[#This Row],[Tech_'#]])</f>
        <v>30</v>
      </c>
      <c r="I209" s="182">
        <f>INDEX(TechList[ST_Thru],MATCH($A209,TechList[Tech_'#],0),)</f>
        <v>2024</v>
      </c>
      <c r="J209" s="182" t="str">
        <f>INDEX(TechList[Complexity],MATCH($A209,TechList[Tech_'#],0),)</f>
        <v>Low2</v>
      </c>
      <c r="K209" s="277">
        <f>INDEX(CurbWt_selection,MATCH($G209,CurbWts!$A$3:$A$40,0),)
*($B209/100)
*E209</f>
        <v>122.51679928056105</v>
      </c>
      <c r="L209" s="277">
        <f>INDEX(CurbWt_selection,MATCH($G209,CurbWts!$A$3:$A$40,0),)
*($B209/100)
*F209</f>
        <v>98.827694682442242</v>
      </c>
    </row>
    <row r="210" spans="1:12" x14ac:dyDescent="0.25">
      <c r="A210" s="274">
        <v>120</v>
      </c>
      <c r="B210" s="275">
        <f>INDEX(TechList[Tech],MATCH(A210,TechList[Tech_'#],0),)</f>
        <v>10</v>
      </c>
      <c r="C210" s="182" t="str">
        <f t="shared" si="3"/>
        <v>120_04</v>
      </c>
      <c r="D210" s="182" t="str">
        <f>INDEX(CWC_VehType!$C$2:$C$30,MATCH($G210,CWC_VehType!$A$2:$A$30,0),)</f>
        <v>NT</v>
      </c>
      <c r="E210" s="276">
        <f>INDEX(IF(WR_IC_new[[#This Row],[Tow/Non-tow]]="NT",wr_ICcurves!$C$21:$C$80,wr_ICcurves!$E$21:$E$80),MATCH(WR_IC_new[[#This Row],[Tech_'#]],wr_ICcurves!$A$21:$A$80,0),)</f>
        <v>0.40853491959290472</v>
      </c>
      <c r="F210" s="288">
        <f>INDEX(IF(WR_IC_new[[#This Row],[Tow/Non-tow]]="NT",wr_ICcurves!$D$21:$D$80,wr_ICcurves!$F$21:$F$80),MATCH(WR_IC_new[[#This Row],[Tech_'#]],wr_ICcurves!$A$21:$A$80,0),)</f>
        <v>0.32954308746008559</v>
      </c>
      <c r="G210" s="274">
        <v>4</v>
      </c>
      <c r="H210" s="182">
        <f>SUMIFS(LearningFactors[LF_codeNew],LearningFactors[Tech_'#],WR_IC_new[[#This Row],[Tech_'#]])</f>
        <v>30</v>
      </c>
      <c r="I210" s="182">
        <f>INDEX(TechList[ST_Thru],MATCH($A210,TechList[Tech_'#],0),)</f>
        <v>2024</v>
      </c>
      <c r="J210" s="182" t="str">
        <f>INDEX(TechList[Complexity],MATCH($A210,TechList[Tech_'#],0),)</f>
        <v>Low2</v>
      </c>
      <c r="K210" s="277">
        <f>INDEX(CurbWt_selection,MATCH($G210,CurbWts!$A$3:$A$40,0),)
*($B210/100)
*E210</f>
        <v>135.75268618344714</v>
      </c>
      <c r="L210" s="277">
        <f>INDEX(CurbWt_selection,MATCH($G210,CurbWts!$A$3:$A$40,0),)
*($B210/100)
*F210</f>
        <v>109.50437083927117</v>
      </c>
    </row>
    <row r="211" spans="1:12" x14ac:dyDescent="0.25">
      <c r="A211" s="274">
        <v>121</v>
      </c>
      <c r="B211" s="275">
        <f>INDEX(TechList[Tech],MATCH(A211,TechList[Tech_'#],0),)</f>
        <v>10.5</v>
      </c>
      <c r="C211" s="182" t="str">
        <f t="shared" si="3"/>
        <v>121_04</v>
      </c>
      <c r="D211" s="182" t="str">
        <f>INDEX(CWC_VehType!$C$2:$C$30,MATCH($G211,CWC_VehType!$A$2:$A$30,0),)</f>
        <v>NT</v>
      </c>
      <c r="E211" s="276">
        <f>INDEX(IF(WR_IC_new[[#This Row],[Tow/Non-tow]]="NT",wr_ICcurves!$C$21:$C$80,wr_ICcurves!$E$21:$E$80),MATCH(WR_IC_new[[#This Row],[Tech_'#]],wr_ICcurves!$A$21:$A$80,0),)</f>
        <v>0.42896166557254989</v>
      </c>
      <c r="F211" s="288">
        <f>INDEX(IF(WR_IC_new[[#This Row],[Tow/Non-tow]]="NT",wr_ICcurves!$D$21:$D$80,wr_ICcurves!$F$21:$F$80),MATCH(WR_IC_new[[#This Row],[Tech_'#]],wr_ICcurves!$A$21:$A$80,0),)</f>
        <v>0.34602024183308988</v>
      </c>
      <c r="G211" s="274">
        <v>4</v>
      </c>
      <c r="H211" s="182">
        <f>SUMIFS(LearningFactors[LF_codeNew],LearningFactors[Tech_'#],WR_IC_new[[#This Row],[Tech_'#]])</f>
        <v>30</v>
      </c>
      <c r="I211" s="182">
        <f>INDEX(TechList[ST_Thru],MATCH($A211,TechList[Tech_'#],0),)</f>
        <v>2024</v>
      </c>
      <c r="J211" s="182" t="str">
        <f>INDEX(TechList[Complexity],MATCH($A211,TechList[Tech_'#],0),)</f>
        <v>Low2</v>
      </c>
      <c r="K211" s="277">
        <f>INDEX(CurbWt_selection,MATCH($G211,CurbWts!$A$3:$A$40,0),)
*($B211/100)
*E211</f>
        <v>149.66733651725045</v>
      </c>
      <c r="L211" s="277">
        <f>INDEX(CurbWt_selection,MATCH($G211,CurbWts!$A$3:$A$40,0),)
*($B211/100)
*F211</f>
        <v>120.72856885029648</v>
      </c>
    </row>
    <row r="212" spans="1:12" x14ac:dyDescent="0.25">
      <c r="A212" s="274">
        <v>122</v>
      </c>
      <c r="B212" s="275">
        <f>INDEX(TechList[Tech],MATCH(A212,TechList[Tech_'#],0),)</f>
        <v>11</v>
      </c>
      <c r="C212" s="182" t="str">
        <f t="shared" si="3"/>
        <v>122_04</v>
      </c>
      <c r="D212" s="182" t="str">
        <f>INDEX(CWC_VehType!$C$2:$C$30,MATCH($G212,CWC_VehType!$A$2:$A$30,0),)</f>
        <v>NT</v>
      </c>
      <c r="E212" s="276">
        <f>INDEX(IF(WR_IC_new[[#This Row],[Tow/Non-tow]]="NT",wr_ICcurves!$C$21:$C$80,wr_ICcurves!$E$21:$E$80),MATCH(WR_IC_new[[#This Row],[Tech_'#]],wr_ICcurves!$A$21:$A$80,0),)</f>
        <v>0.44938841155219511</v>
      </c>
      <c r="F212" s="288">
        <f>INDEX(IF(WR_IC_new[[#This Row],[Tow/Non-tow]]="NT",wr_ICcurves!$D$21:$D$80,wr_ICcurves!$F$21:$F$80),MATCH(WR_IC_new[[#This Row],[Tech_'#]],wr_ICcurves!$A$21:$A$80,0),)</f>
        <v>0.36249739620609411</v>
      </c>
      <c r="G212" s="274">
        <v>4</v>
      </c>
      <c r="H212" s="182">
        <f>SUMIFS(LearningFactors[LF_codeNew],LearningFactors[Tech_'#],WR_IC_new[[#This Row],[Tech_'#]])</f>
        <v>30</v>
      </c>
      <c r="I212" s="182">
        <f>INDEX(TechList[ST_Thru],MATCH($A212,TechList[Tech_'#],0),)</f>
        <v>2024</v>
      </c>
      <c r="J212" s="182" t="str">
        <f>INDEX(TechList[Complexity],MATCH($A212,TechList[Tech_'#],0),)</f>
        <v>Low2</v>
      </c>
      <c r="K212" s="277">
        <f>INDEX(CurbWt_selection,MATCH($G212,CurbWts!$A$3:$A$40,0),)
*($B212/100)
*E212</f>
        <v>164.26075028197101</v>
      </c>
      <c r="L212" s="277">
        <f>INDEX(CurbWt_selection,MATCH($G212,CurbWts!$A$3:$A$40,0),)
*($B212/100)
*F212</f>
        <v>132.50028871551811</v>
      </c>
    </row>
    <row r="213" spans="1:12" x14ac:dyDescent="0.25">
      <c r="A213" s="274">
        <v>123</v>
      </c>
      <c r="B213" s="275">
        <f>INDEX(TechList[Tech],MATCH(A213,TechList[Tech_'#],0),)</f>
        <v>11.5</v>
      </c>
      <c r="C213" s="182" t="str">
        <f t="shared" si="3"/>
        <v>123_04</v>
      </c>
      <c r="D213" s="182" t="str">
        <f>INDEX(CWC_VehType!$C$2:$C$30,MATCH($G213,CWC_VehType!$A$2:$A$30,0),)</f>
        <v>NT</v>
      </c>
      <c r="E213" s="276">
        <f>INDEX(IF(WR_IC_new[[#This Row],[Tow/Non-tow]]="NT",wr_ICcurves!$C$21:$C$80,wr_ICcurves!$E$21:$E$80),MATCH(WR_IC_new[[#This Row],[Tech_'#]],wr_ICcurves!$A$21:$A$80,0),)</f>
        <v>0.46981515753184033</v>
      </c>
      <c r="F213" s="288">
        <f>INDEX(IF(WR_IC_new[[#This Row],[Tow/Non-tow]]="NT",wr_ICcurves!$D$21:$D$80,wr_ICcurves!$F$21:$F$80),MATCH(WR_IC_new[[#This Row],[Tech_'#]],wr_ICcurves!$A$21:$A$80,0),)</f>
        <v>0.3789745505790984</v>
      </c>
      <c r="G213" s="274">
        <v>4</v>
      </c>
      <c r="H213" s="182">
        <f>SUMIFS(LearningFactors[LF_codeNew],LearningFactors[Tech_'#],WR_IC_new[[#This Row],[Tech_'#]])</f>
        <v>30</v>
      </c>
      <c r="I213" s="182">
        <f>INDEX(TechList[ST_Thru],MATCH($A213,TechList[Tech_'#],0),)</f>
        <v>2024</v>
      </c>
      <c r="J213" s="182" t="str">
        <f>INDEX(TechList[Complexity],MATCH($A213,TechList[Tech_'#],0),)</f>
        <v>Low2</v>
      </c>
      <c r="K213" s="277">
        <f>INDEX(CurbWt_selection,MATCH($G213,CurbWts!$A$3:$A$40,0),)
*($B213/100)
*E213</f>
        <v>179.53292747760881</v>
      </c>
      <c r="L213" s="277">
        <f>INDEX(CurbWt_selection,MATCH($G213,CurbWts!$A$3:$A$40,0),)
*($B213/100)
*F213</f>
        <v>144.81953043493613</v>
      </c>
    </row>
    <row r="214" spans="1:12" x14ac:dyDescent="0.25">
      <c r="A214" s="274">
        <v>124</v>
      </c>
      <c r="B214" s="275">
        <f>INDEX(TechList[Tech],MATCH(A214,TechList[Tech_'#],0),)</f>
        <v>12</v>
      </c>
      <c r="C214" s="182" t="str">
        <f t="shared" si="3"/>
        <v>124_04</v>
      </c>
      <c r="D214" s="182" t="str">
        <f>INDEX(CWC_VehType!$C$2:$C$30,MATCH($G214,CWC_VehType!$A$2:$A$30,0),)</f>
        <v>NT</v>
      </c>
      <c r="E214" s="276">
        <f>INDEX(IF(WR_IC_new[[#This Row],[Tow/Non-tow]]="NT",wr_ICcurves!$C$21:$C$80,wr_ICcurves!$E$21:$E$80),MATCH(WR_IC_new[[#This Row],[Tech_'#]],wr_ICcurves!$A$21:$A$80,0),)</f>
        <v>0.49024190351148567</v>
      </c>
      <c r="F214" s="288">
        <f>INDEX(IF(WR_IC_new[[#This Row],[Tow/Non-tow]]="NT",wr_ICcurves!$D$21:$D$80,wr_ICcurves!$F$21:$F$80),MATCH(WR_IC_new[[#This Row],[Tech_'#]],wr_ICcurves!$A$21:$A$80,0),)</f>
        <v>0.39545170495210269</v>
      </c>
      <c r="G214" s="274">
        <v>4</v>
      </c>
      <c r="H214" s="182">
        <f>SUMIFS(LearningFactors[LF_codeNew],LearningFactors[Tech_'#],WR_IC_new[[#This Row],[Tech_'#]])</f>
        <v>30</v>
      </c>
      <c r="I214" s="182">
        <f>INDEX(TechList[ST_Thru],MATCH($A214,TechList[Tech_'#],0),)</f>
        <v>2024</v>
      </c>
      <c r="J214" s="182" t="str">
        <f>INDEX(TechList[Complexity],MATCH($A214,TechList[Tech_'#],0),)</f>
        <v>Low2</v>
      </c>
      <c r="K214" s="277">
        <f>INDEX(CurbWt_selection,MATCH($G214,CurbWts!$A$3:$A$40,0),)
*($B214/100)
*E214</f>
        <v>195.48386810416389</v>
      </c>
      <c r="L214" s="277">
        <f>INDEX(CurbWt_selection,MATCH($G214,CurbWts!$A$3:$A$40,0),)
*($B214/100)
*F214</f>
        <v>157.6862940085505</v>
      </c>
    </row>
    <row r="215" spans="1:12" x14ac:dyDescent="0.25">
      <c r="A215" s="274">
        <v>125</v>
      </c>
      <c r="B215" s="275">
        <f>INDEX(TechList[Tech],MATCH(A215,TechList[Tech_'#],0),)</f>
        <v>12.5</v>
      </c>
      <c r="C215" s="182" t="str">
        <f t="shared" si="3"/>
        <v>125_04</v>
      </c>
      <c r="D215" s="182" t="str">
        <f>INDEX(CWC_VehType!$C$2:$C$30,MATCH($G215,CWC_VehType!$A$2:$A$30,0),)</f>
        <v>NT</v>
      </c>
      <c r="E215" s="276">
        <f>INDEX(IF(WR_IC_new[[#This Row],[Tow/Non-tow]]="NT",wr_ICcurves!$C$21:$C$80,wr_ICcurves!$E$21:$E$80),MATCH(WR_IC_new[[#This Row],[Tech_'#]],wr_ICcurves!$A$21:$A$80,0),)</f>
        <v>0.51066864949113089</v>
      </c>
      <c r="F215" s="288">
        <f>INDEX(IF(WR_IC_new[[#This Row],[Tow/Non-tow]]="NT",wr_ICcurves!$D$21:$D$80,wr_ICcurves!$F$21:$F$80),MATCH(WR_IC_new[[#This Row],[Tech_'#]],wr_ICcurves!$A$21:$A$80,0),)</f>
        <v>0.41192885932510698</v>
      </c>
      <c r="G215" s="274">
        <v>4</v>
      </c>
      <c r="H215" s="182">
        <f>SUMIFS(LearningFactors[LF_codeNew],LearningFactors[Tech_'#],WR_IC_new[[#This Row],[Tech_'#]])</f>
        <v>30</v>
      </c>
      <c r="I215" s="182">
        <f>INDEX(TechList[ST_Thru],MATCH($A215,TechList[Tech_'#],0),)</f>
        <v>2024</v>
      </c>
      <c r="J215" s="182" t="str">
        <f>INDEX(TechList[Complexity],MATCH($A215,TechList[Tech_'#],0),)</f>
        <v>Low2</v>
      </c>
      <c r="K215" s="277">
        <f>INDEX(CurbWt_selection,MATCH($G215,CurbWts!$A$3:$A$40,0),)
*($B215/100)
*E215</f>
        <v>212.11357216163614</v>
      </c>
      <c r="L215" s="277">
        <f>INDEX(CurbWt_selection,MATCH($G215,CurbWts!$A$3:$A$40,0),)
*($B215/100)
*F215</f>
        <v>171.10057943636122</v>
      </c>
    </row>
    <row r="216" spans="1:12" x14ac:dyDescent="0.25">
      <c r="A216" s="274">
        <v>126</v>
      </c>
      <c r="B216" s="275">
        <f>INDEX(TechList[Tech],MATCH(A216,TechList[Tech_'#],0),)</f>
        <v>13</v>
      </c>
      <c r="C216" s="182" t="str">
        <f t="shared" si="3"/>
        <v>126_04</v>
      </c>
      <c r="D216" s="182" t="str">
        <f>INDEX(CWC_VehType!$C$2:$C$30,MATCH($G216,CWC_VehType!$A$2:$A$30,0),)</f>
        <v>NT</v>
      </c>
      <c r="E216" s="276">
        <f>INDEX(IF(WR_IC_new[[#This Row],[Tow/Non-tow]]="NT",wr_ICcurves!$C$21:$C$80,wr_ICcurves!$E$21:$E$80),MATCH(WR_IC_new[[#This Row],[Tech_'#]],wr_ICcurves!$A$21:$A$80,0),)</f>
        <v>0.531095395470776</v>
      </c>
      <c r="F216" s="288">
        <f>INDEX(IF(WR_IC_new[[#This Row],[Tow/Non-tow]]="NT",wr_ICcurves!$D$21:$D$80,wr_ICcurves!$F$21:$F$80),MATCH(WR_IC_new[[#This Row],[Tech_'#]],wr_ICcurves!$A$21:$A$80,0),)</f>
        <v>0.42840601369811121</v>
      </c>
      <c r="G216" s="274">
        <v>4</v>
      </c>
      <c r="H216" s="182">
        <f>SUMIFS(LearningFactors[LF_codeNew],LearningFactors[Tech_'#],WR_IC_new[[#This Row],[Tech_'#]])</f>
        <v>30</v>
      </c>
      <c r="I216" s="182">
        <f>INDEX(TechList[ST_Thru],MATCH($A216,TechList[Tech_'#],0),)</f>
        <v>2024</v>
      </c>
      <c r="J216" s="182" t="str">
        <f>INDEX(TechList[Complexity],MATCH($A216,TechList[Tech_'#],0),)</f>
        <v>Low2</v>
      </c>
      <c r="K216" s="277">
        <f>INDEX(CurbWt_selection,MATCH($G216,CurbWts!$A$3:$A$40,0),)
*($B216/100)
*E216</f>
        <v>229.4220396500256</v>
      </c>
      <c r="L216" s="277">
        <f>INDEX(CurbWt_selection,MATCH($G216,CurbWts!$A$3:$A$40,0),)
*($B216/100)
*F216</f>
        <v>185.06238671836826</v>
      </c>
    </row>
    <row r="217" spans="1:12" x14ac:dyDescent="0.25">
      <c r="A217" s="274">
        <v>127</v>
      </c>
      <c r="B217" s="275">
        <f>INDEX(TechList[Tech],MATCH(A217,TechList[Tech_'#],0),)</f>
        <v>13.5</v>
      </c>
      <c r="C217" s="182" t="str">
        <f t="shared" si="3"/>
        <v>127_04</v>
      </c>
      <c r="D217" s="182" t="str">
        <f>INDEX(CWC_VehType!$C$2:$C$30,MATCH($G217,CWC_VehType!$A$2:$A$30,0),)</f>
        <v>NT</v>
      </c>
      <c r="E217" s="276">
        <f>INDEX(IF(WR_IC_new[[#This Row],[Tow/Non-tow]]="NT",wr_ICcurves!$C$21:$C$80,wr_ICcurves!$E$21:$E$80),MATCH(WR_IC_new[[#This Row],[Tech_'#]],wr_ICcurves!$A$21:$A$80,0),)</f>
        <v>0.55152214145042133</v>
      </c>
      <c r="F217" s="288">
        <f>INDEX(IF(WR_IC_new[[#This Row],[Tow/Non-tow]]="NT",wr_ICcurves!$D$21:$D$80,wr_ICcurves!$F$21:$F$80),MATCH(WR_IC_new[[#This Row],[Tech_'#]],wr_ICcurves!$A$21:$A$80,0),)</f>
        <v>0.44488316807111555</v>
      </c>
      <c r="G217" s="274">
        <v>4</v>
      </c>
      <c r="H217" s="182">
        <f>SUMIFS(LearningFactors[LF_codeNew],LearningFactors[Tech_'#],WR_IC_new[[#This Row],[Tech_'#]])</f>
        <v>30</v>
      </c>
      <c r="I217" s="182">
        <f>INDEX(TechList[ST_Thru],MATCH($A217,TechList[Tech_'#],0),)</f>
        <v>2024</v>
      </c>
      <c r="J217" s="182" t="str">
        <f>INDEX(TechList[Complexity],MATCH($A217,TechList[Tech_'#],0),)</f>
        <v>Low2</v>
      </c>
      <c r="K217" s="277">
        <f>INDEX(CurbWt_selection,MATCH($G217,CurbWts!$A$3:$A$40,0),)
*($B217/100)
*E217</f>
        <v>247.40927056933242</v>
      </c>
      <c r="L217" s="277">
        <f>INDEX(CurbWt_selection,MATCH($G217,CurbWts!$A$3:$A$40,0),)
*($B217/100)
*F217</f>
        <v>199.57171585457175</v>
      </c>
    </row>
    <row r="218" spans="1:12" x14ac:dyDescent="0.25">
      <c r="A218" s="274">
        <v>128</v>
      </c>
      <c r="B218" s="275">
        <f>INDEX(TechList[Tech],MATCH(A218,TechList[Tech_'#],0),)</f>
        <v>14</v>
      </c>
      <c r="C218" s="182" t="str">
        <f t="shared" si="3"/>
        <v>128_04</v>
      </c>
      <c r="D218" s="182" t="str">
        <f>INDEX(CWC_VehType!$C$2:$C$30,MATCH($G218,CWC_VehType!$A$2:$A$30,0),)</f>
        <v>NT</v>
      </c>
      <c r="E218" s="276">
        <f>INDEX(IF(WR_IC_new[[#This Row],[Tow/Non-tow]]="NT",wr_ICcurves!$C$21:$C$80,wr_ICcurves!$E$21:$E$80),MATCH(WR_IC_new[[#This Row],[Tech_'#]],wr_ICcurves!$A$21:$A$80,0),)</f>
        <v>0.57194888743006655</v>
      </c>
      <c r="F218" s="288">
        <f>INDEX(IF(WR_IC_new[[#This Row],[Tow/Non-tow]]="NT",wr_ICcurves!$D$21:$D$80,wr_ICcurves!$F$21:$F$80),MATCH(WR_IC_new[[#This Row],[Tech_'#]],wr_ICcurves!$A$21:$A$80,0),)</f>
        <v>0.46136032244411984</v>
      </c>
      <c r="G218" s="274">
        <v>4</v>
      </c>
      <c r="H218" s="182">
        <f>SUMIFS(LearningFactors[LF_codeNew],LearningFactors[Tech_'#],WR_IC_new[[#This Row],[Tech_'#]])</f>
        <v>30</v>
      </c>
      <c r="I218" s="182">
        <f>INDEX(TechList[ST_Thru],MATCH($A218,TechList[Tech_'#],0),)</f>
        <v>2024</v>
      </c>
      <c r="J218" s="182" t="str">
        <f>INDEX(TechList[Complexity],MATCH($A218,TechList[Tech_'#],0),)</f>
        <v>Low2</v>
      </c>
      <c r="K218" s="277">
        <f>INDEX(CurbWt_selection,MATCH($G218,CurbWts!$A$3:$A$40,0),)
*($B218/100)
*E218</f>
        <v>266.07526491955639</v>
      </c>
      <c r="L218" s="277">
        <f>INDEX(CurbWt_selection,MATCH($G218,CurbWts!$A$3:$A$40,0),)
*($B218/100)
*F218</f>
        <v>214.62856684497154</v>
      </c>
    </row>
    <row r="219" spans="1:12" x14ac:dyDescent="0.25">
      <c r="A219" s="274">
        <v>129</v>
      </c>
      <c r="B219" s="275">
        <f>INDEX(TechList[Tech],MATCH(A219,TechList[Tech_'#],0),)</f>
        <v>14.5</v>
      </c>
      <c r="C219" s="182" t="str">
        <f t="shared" si="3"/>
        <v>129_04</v>
      </c>
      <c r="D219" s="182" t="str">
        <f>INDEX(CWC_VehType!$C$2:$C$30,MATCH($G219,CWC_VehType!$A$2:$A$30,0),)</f>
        <v>NT</v>
      </c>
      <c r="E219" s="276">
        <f>INDEX(IF(WR_IC_new[[#This Row],[Tow/Non-tow]]="NT",wr_ICcurves!$C$21:$C$80,wr_ICcurves!$E$21:$E$80),MATCH(WR_IC_new[[#This Row],[Tech_'#]],wr_ICcurves!$A$21:$A$80,0),)</f>
        <v>0.59237563340971178</v>
      </c>
      <c r="F219" s="288">
        <f>INDEX(IF(WR_IC_new[[#This Row],[Tow/Non-tow]]="NT",wr_ICcurves!$D$21:$D$80,wr_ICcurves!$F$21:$F$80),MATCH(WR_IC_new[[#This Row],[Tech_'#]],wr_ICcurves!$A$21:$A$80,0),)</f>
        <v>0.47783747681712407</v>
      </c>
      <c r="G219" s="274">
        <v>4</v>
      </c>
      <c r="H219" s="182">
        <f>SUMIFS(LearningFactors[LF_codeNew],LearningFactors[Tech_'#],WR_IC_new[[#This Row],[Tech_'#]])</f>
        <v>30</v>
      </c>
      <c r="I219" s="182">
        <f>INDEX(TechList[ST_Thru],MATCH($A219,TechList[Tech_'#],0),)</f>
        <v>2024</v>
      </c>
      <c r="J219" s="182" t="str">
        <f>INDEX(TechList[Complexity],MATCH($A219,TechList[Tech_'#],0),)</f>
        <v>Low2</v>
      </c>
      <c r="K219" s="277">
        <f>INDEX(CurbWt_selection,MATCH($G219,CurbWts!$A$3:$A$40,0),)
*($B219/100)
*E219</f>
        <v>285.42002270069753</v>
      </c>
      <c r="L219" s="277">
        <f>INDEX(CurbWt_selection,MATCH($G219,CurbWts!$A$3:$A$40,0),)
*($B219/100)
*F219</f>
        <v>230.23293968956762</v>
      </c>
    </row>
    <row r="220" spans="1:12" x14ac:dyDescent="0.25">
      <c r="A220" s="274">
        <v>130</v>
      </c>
      <c r="B220" s="275">
        <f>INDEX(TechList[Tech],MATCH(A220,TechList[Tech_'#],0),)</f>
        <v>15</v>
      </c>
      <c r="C220" s="182" t="str">
        <f t="shared" si="3"/>
        <v>130_04</v>
      </c>
      <c r="D220" s="182" t="str">
        <f>INDEX(CWC_VehType!$C$2:$C$30,MATCH($G220,CWC_VehType!$A$2:$A$30,0),)</f>
        <v>NT</v>
      </c>
      <c r="E220" s="276">
        <f>INDEX(IF(WR_IC_new[[#This Row],[Tow/Non-tow]]="NT",wr_ICcurves!$C$21:$C$80,wr_ICcurves!$E$21:$E$80),MATCH(WR_IC_new[[#This Row],[Tech_'#]],wr_ICcurves!$A$21:$A$80,0),)</f>
        <v>0.61280237938935711</v>
      </c>
      <c r="F220" s="288">
        <f>INDEX(IF(WR_IC_new[[#This Row],[Tow/Non-tow]]="NT",wr_ICcurves!$D$21:$D$80,wr_ICcurves!$F$21:$F$80),MATCH(WR_IC_new[[#This Row],[Tech_'#]],wr_ICcurves!$A$21:$A$80,0),)</f>
        <v>0.49431463119012836</v>
      </c>
      <c r="G220" s="274">
        <v>4</v>
      </c>
      <c r="H220" s="182">
        <f>SUMIFS(LearningFactors[LF_codeNew],LearningFactors[Tech_'#],WR_IC_new[[#This Row],[Tech_'#]])</f>
        <v>30</v>
      </c>
      <c r="I220" s="182">
        <f>INDEX(TechList[ST_Thru],MATCH($A220,TechList[Tech_'#],0),)</f>
        <v>2024</v>
      </c>
      <c r="J220" s="182" t="str">
        <f>INDEX(TechList[Complexity],MATCH($A220,TechList[Tech_'#],0),)</f>
        <v>Med2</v>
      </c>
      <c r="K220" s="277">
        <f>INDEX(CurbWt_selection,MATCH($G220,CurbWts!$A$3:$A$40,0),)
*($B220/100)
*E220</f>
        <v>305.44354391275607</v>
      </c>
      <c r="L220" s="277">
        <f>INDEX(CurbWt_selection,MATCH($G220,CurbWts!$A$3:$A$40,0),)
*($B220/100)
*F220</f>
        <v>246.38483438836013</v>
      </c>
    </row>
    <row r="221" spans="1:12" x14ac:dyDescent="0.25">
      <c r="A221" s="274">
        <v>131</v>
      </c>
      <c r="B221" s="275">
        <f>INDEX(TechList[Tech],MATCH(A221,TechList[Tech_'#],0),)</f>
        <v>15.5</v>
      </c>
      <c r="C221" s="182" t="str">
        <f t="shared" si="3"/>
        <v>131_04</v>
      </c>
      <c r="D221" s="182" t="str">
        <f>INDEX(CWC_VehType!$C$2:$C$30,MATCH($G221,CWC_VehType!$A$2:$A$30,0),)</f>
        <v>NT</v>
      </c>
      <c r="E221" s="276">
        <f>INDEX(IF(WR_IC_new[[#This Row],[Tow/Non-tow]]="NT",wr_ICcurves!$C$21:$C$80,wr_ICcurves!$E$21:$E$80),MATCH(WR_IC_new[[#This Row],[Tech_'#]],wr_ICcurves!$A$21:$A$80,0),)</f>
        <v>0.63322912536900233</v>
      </c>
      <c r="F221" s="288">
        <f>INDEX(IF(WR_IC_new[[#This Row],[Tow/Non-tow]]="NT",wr_ICcurves!$D$21:$D$80,wr_ICcurves!$F$21:$F$80),MATCH(WR_IC_new[[#This Row],[Tech_'#]],wr_ICcurves!$A$21:$A$80,0),)</f>
        <v>0.51079178556313265</v>
      </c>
      <c r="G221" s="274">
        <v>4</v>
      </c>
      <c r="H221" s="182">
        <f>SUMIFS(LearningFactors[LF_codeNew],LearningFactors[Tech_'#],WR_IC_new[[#This Row],[Tech_'#]])</f>
        <v>30</v>
      </c>
      <c r="I221" s="182">
        <f>INDEX(TechList[ST_Thru],MATCH($A221,TechList[Tech_'#],0),)</f>
        <v>2024</v>
      </c>
      <c r="J221" s="182" t="str">
        <f>INDEX(TechList[Complexity],MATCH($A221,TechList[Tech_'#],0),)</f>
        <v>Med2</v>
      </c>
      <c r="K221" s="277">
        <f>INDEX(CurbWt_selection,MATCH($G221,CurbWts!$A$3:$A$40,0),)
*($B221/100)
*E221</f>
        <v>326.14582855573173</v>
      </c>
      <c r="L221" s="277">
        <f>INDEX(CurbWt_selection,MATCH($G221,CurbWts!$A$3:$A$40,0),)
*($B221/100)
*F221</f>
        <v>263.08425094134896</v>
      </c>
    </row>
    <row r="222" spans="1:12" x14ac:dyDescent="0.25">
      <c r="A222" s="274">
        <v>132</v>
      </c>
      <c r="B222" s="275">
        <f>INDEX(TechList[Tech],MATCH(A222,TechList[Tech_'#],0),)</f>
        <v>16</v>
      </c>
      <c r="C222" s="182" t="str">
        <f t="shared" si="3"/>
        <v>132_04</v>
      </c>
      <c r="D222" s="182" t="str">
        <f>INDEX(CWC_VehType!$C$2:$C$30,MATCH($G222,CWC_VehType!$A$2:$A$30,0),)</f>
        <v>NT</v>
      </c>
      <c r="E222" s="276">
        <f>INDEX(IF(WR_IC_new[[#This Row],[Tow/Non-tow]]="NT",wr_ICcurves!$C$21:$C$80,wr_ICcurves!$E$21:$E$80),MATCH(WR_IC_new[[#This Row],[Tech_'#]],wr_ICcurves!$A$21:$A$80,0),)</f>
        <v>0.65365587134864755</v>
      </c>
      <c r="F222" s="288">
        <f>INDEX(IF(WR_IC_new[[#This Row],[Tow/Non-tow]]="NT",wr_ICcurves!$D$21:$D$80,wr_ICcurves!$F$21:$F$80),MATCH(WR_IC_new[[#This Row],[Tech_'#]],wr_ICcurves!$A$21:$A$80,0),)</f>
        <v>0.52726893993613699</v>
      </c>
      <c r="G222" s="274">
        <v>4</v>
      </c>
      <c r="H222" s="182">
        <f>SUMIFS(LearningFactors[LF_codeNew],LearningFactors[Tech_'#],WR_IC_new[[#This Row],[Tech_'#]])</f>
        <v>30</v>
      </c>
      <c r="I222" s="182">
        <f>INDEX(TechList[ST_Thru],MATCH($A222,TechList[Tech_'#],0),)</f>
        <v>2024</v>
      </c>
      <c r="J222" s="182" t="str">
        <f>INDEX(TechList[Complexity],MATCH($A222,TechList[Tech_'#],0),)</f>
        <v>Med2</v>
      </c>
      <c r="K222" s="277">
        <f>INDEX(CurbWt_selection,MATCH($G222,CurbWts!$A$3:$A$40,0),)
*($B222/100)
*E222</f>
        <v>347.52687662962467</v>
      </c>
      <c r="L222" s="277">
        <f>INDEX(CurbWt_selection,MATCH($G222,CurbWts!$A$3:$A$40,0),)
*($B222/100)
*F222</f>
        <v>280.33118934853422</v>
      </c>
    </row>
    <row r="223" spans="1:12" x14ac:dyDescent="0.25">
      <c r="A223" s="274">
        <v>133</v>
      </c>
      <c r="B223" s="275">
        <f>INDEX(TechList[Tech],MATCH(A223,TechList[Tech_'#],0),)</f>
        <v>16.5</v>
      </c>
      <c r="C223" s="182" t="str">
        <f t="shared" si="3"/>
        <v>133_04</v>
      </c>
      <c r="D223" s="182" t="str">
        <f>INDEX(CWC_VehType!$C$2:$C$30,MATCH($G223,CWC_VehType!$A$2:$A$30,0),)</f>
        <v>NT</v>
      </c>
      <c r="E223" s="276">
        <f>INDEX(IF(WR_IC_new[[#This Row],[Tow/Non-tow]]="NT",wr_ICcurves!$C$21:$C$80,wr_ICcurves!$E$21:$E$80),MATCH(WR_IC_new[[#This Row],[Tech_'#]],wr_ICcurves!$A$21:$A$80,0),)</f>
        <v>0.67408261732829278</v>
      </c>
      <c r="F223" s="288">
        <f>INDEX(IF(WR_IC_new[[#This Row],[Tow/Non-tow]]="NT",wr_ICcurves!$D$21:$D$80,wr_ICcurves!$F$21:$F$80),MATCH(WR_IC_new[[#This Row],[Tech_'#]],wr_ICcurves!$A$21:$A$80,0),)</f>
        <v>0.54374609430914123</v>
      </c>
      <c r="G223" s="274">
        <v>4</v>
      </c>
      <c r="H223" s="182">
        <f>SUMIFS(LearningFactors[LF_codeNew],LearningFactors[Tech_'#],WR_IC_new[[#This Row],[Tech_'#]])</f>
        <v>30</v>
      </c>
      <c r="I223" s="182">
        <f>INDEX(TechList[ST_Thru],MATCH($A223,TechList[Tech_'#],0),)</f>
        <v>2024</v>
      </c>
      <c r="J223" s="182" t="str">
        <f>INDEX(TechList[Complexity],MATCH($A223,TechList[Tech_'#],0),)</f>
        <v>Med2</v>
      </c>
      <c r="K223" s="277">
        <f>INDEX(CurbWt_selection,MATCH($G223,CurbWts!$A$3:$A$40,0),)
*($B223/100)
*E223</f>
        <v>369.58668813443484</v>
      </c>
      <c r="L223" s="277">
        <f>INDEX(CurbWt_selection,MATCH($G223,CurbWts!$A$3:$A$40,0),)
*($B223/100)
*F223</f>
        <v>298.1256496099158</v>
      </c>
    </row>
    <row r="224" spans="1:12" x14ac:dyDescent="0.25">
      <c r="A224" s="274">
        <v>134</v>
      </c>
      <c r="B224" s="275">
        <f>INDEX(TechList[Tech],MATCH(A224,TechList[Tech_'#],0),)</f>
        <v>17</v>
      </c>
      <c r="C224" s="182" t="str">
        <f t="shared" si="3"/>
        <v>134_04</v>
      </c>
      <c r="D224" s="182" t="str">
        <f>INDEX(CWC_VehType!$C$2:$C$30,MATCH($G224,CWC_VehType!$A$2:$A$30,0),)</f>
        <v>NT</v>
      </c>
      <c r="E224" s="276">
        <f>INDEX(IF(WR_IC_new[[#This Row],[Tow/Non-tow]]="NT",wr_ICcurves!$C$21:$C$80,wr_ICcurves!$E$21:$E$80),MATCH(WR_IC_new[[#This Row],[Tech_'#]],wr_ICcurves!$A$21:$A$80,0),)</f>
        <v>0.694509363307938</v>
      </c>
      <c r="F224" s="288">
        <f>INDEX(IF(WR_IC_new[[#This Row],[Tow/Non-tow]]="NT",wr_ICcurves!$D$21:$D$80,wr_ICcurves!$F$21:$F$80),MATCH(WR_IC_new[[#This Row],[Tech_'#]],wr_ICcurves!$A$21:$A$80,0),)</f>
        <v>0.56022324868214546</v>
      </c>
      <c r="G224" s="274">
        <v>4</v>
      </c>
      <c r="H224" s="182">
        <f>SUMIFS(LearningFactors[LF_codeNew],LearningFactors[Tech_'#],WR_IC_new[[#This Row],[Tech_'#]])</f>
        <v>30</v>
      </c>
      <c r="I224" s="182">
        <f>INDEX(TechList[ST_Thru],MATCH($A224,TechList[Tech_'#],0),)</f>
        <v>2024</v>
      </c>
      <c r="J224" s="182" t="str">
        <f>INDEX(TechList[Complexity],MATCH($A224,TechList[Tech_'#],0),)</f>
        <v>Med2</v>
      </c>
      <c r="K224" s="277">
        <f>INDEX(CurbWt_selection,MATCH($G224,CurbWts!$A$3:$A$40,0),)
*($B224/100)
*E224</f>
        <v>392.32526307016224</v>
      </c>
      <c r="L224" s="277">
        <f>INDEX(CurbWt_selection,MATCH($G224,CurbWts!$A$3:$A$40,0),)
*($B224/100)
*F224</f>
        <v>316.46763172549367</v>
      </c>
    </row>
    <row r="225" spans="1:12" x14ac:dyDescent="0.25">
      <c r="A225" s="274">
        <v>135</v>
      </c>
      <c r="B225" s="275">
        <f>INDEX(TechList[Tech],MATCH(A225,TechList[Tech_'#],0),)</f>
        <v>17.5</v>
      </c>
      <c r="C225" s="182" t="str">
        <f t="shared" si="3"/>
        <v>135_04</v>
      </c>
      <c r="D225" s="182" t="str">
        <f>INDEX(CWC_VehType!$C$2:$C$30,MATCH($G225,CWC_VehType!$A$2:$A$30,0),)</f>
        <v>NT</v>
      </c>
      <c r="E225" s="276">
        <f>INDEX(IF(WR_IC_new[[#This Row],[Tow/Non-tow]]="NT",wr_ICcurves!$C$21:$C$80,wr_ICcurves!$E$21:$E$80),MATCH(WR_IC_new[[#This Row],[Tech_'#]],wr_ICcurves!$A$21:$A$80,0),)</f>
        <v>0.71493610928758311</v>
      </c>
      <c r="F225" s="288">
        <f>INDEX(IF(WR_IC_new[[#This Row],[Tow/Non-tow]]="NT",wr_ICcurves!$D$21:$D$80,wr_ICcurves!$F$21:$F$80),MATCH(WR_IC_new[[#This Row],[Tech_'#]],wr_ICcurves!$A$21:$A$80,0),)</f>
        <v>0.5767004030551498</v>
      </c>
      <c r="G225" s="274">
        <v>4</v>
      </c>
      <c r="H225" s="182">
        <f>SUMIFS(LearningFactors[LF_codeNew],LearningFactors[Tech_'#],WR_IC_new[[#This Row],[Tech_'#]])</f>
        <v>30</v>
      </c>
      <c r="I225" s="182">
        <f>INDEX(TechList[ST_Thru],MATCH($A225,TechList[Tech_'#],0),)</f>
        <v>2024</v>
      </c>
      <c r="J225" s="182" t="str">
        <f>INDEX(TechList[Complexity],MATCH($A225,TechList[Tech_'#],0),)</f>
        <v>Med2</v>
      </c>
      <c r="K225" s="277">
        <f>INDEX(CurbWt_selection,MATCH($G225,CurbWts!$A$3:$A$40,0),)
*($B225/100)
*E225</f>
        <v>415.74260143680675</v>
      </c>
      <c r="L225" s="277">
        <f>INDEX(CurbWt_selection,MATCH($G225,CurbWts!$A$3:$A$40,0),)
*($B225/100)
*F225</f>
        <v>335.35713569526797</v>
      </c>
    </row>
    <row r="226" spans="1:12" x14ac:dyDescent="0.25">
      <c r="A226" s="274">
        <v>136</v>
      </c>
      <c r="B226" s="275">
        <f>INDEX(TechList[Tech],MATCH(A226,TechList[Tech_'#],0),)</f>
        <v>18</v>
      </c>
      <c r="C226" s="182" t="str">
        <f t="shared" si="3"/>
        <v>136_04</v>
      </c>
      <c r="D226" s="182" t="str">
        <f>INDEX(CWC_VehType!$C$2:$C$30,MATCH($G226,CWC_VehType!$A$2:$A$30,0),)</f>
        <v>NT</v>
      </c>
      <c r="E226" s="276">
        <f>INDEX(IF(WR_IC_new[[#This Row],[Tow/Non-tow]]="NT",wr_ICcurves!$C$21:$C$80,wr_ICcurves!$E$21:$E$80),MATCH(WR_IC_new[[#This Row],[Tech_'#]],wr_ICcurves!$A$21:$A$80,0),)</f>
        <v>0.73536285526722833</v>
      </c>
      <c r="F226" s="288">
        <f>INDEX(IF(WR_IC_new[[#This Row],[Tow/Non-tow]]="NT",wr_ICcurves!$D$21:$D$80,wr_ICcurves!$F$21:$F$80),MATCH(WR_IC_new[[#This Row],[Tech_'#]],wr_ICcurves!$A$21:$A$80,0),)</f>
        <v>0.59317755742815403</v>
      </c>
      <c r="G226" s="274">
        <v>4</v>
      </c>
      <c r="H226" s="182">
        <f>SUMIFS(LearningFactors[LF_codeNew],LearningFactors[Tech_'#],WR_IC_new[[#This Row],[Tech_'#]])</f>
        <v>30</v>
      </c>
      <c r="I226" s="182">
        <f>INDEX(TechList[ST_Thru],MATCH($A226,TechList[Tech_'#],0),)</f>
        <v>2024</v>
      </c>
      <c r="J226" s="182" t="str">
        <f>INDEX(TechList[Complexity],MATCH($A226,TechList[Tech_'#],0),)</f>
        <v>Med2</v>
      </c>
      <c r="K226" s="277">
        <f>INDEX(CurbWt_selection,MATCH($G226,CurbWts!$A$3:$A$40,0),)
*($B226/100)
*E226</f>
        <v>439.83870323436861</v>
      </c>
      <c r="L226" s="277">
        <f>INDEX(CurbWt_selection,MATCH($G226,CurbWts!$A$3:$A$40,0),)
*($B226/100)
*F226</f>
        <v>354.79416151923863</v>
      </c>
    </row>
    <row r="227" spans="1:12" x14ac:dyDescent="0.25">
      <c r="A227" s="274">
        <v>137</v>
      </c>
      <c r="B227" s="275">
        <f>INDEX(TechList[Tech],MATCH(A227,TechList[Tech_'#],0),)</f>
        <v>18.5</v>
      </c>
      <c r="C227" s="182" t="str">
        <f t="shared" si="3"/>
        <v>137_04</v>
      </c>
      <c r="D227" s="182" t="str">
        <f>INDEX(CWC_VehType!$C$2:$C$30,MATCH($G227,CWC_VehType!$A$2:$A$30,0),)</f>
        <v>NT</v>
      </c>
      <c r="E227" s="276">
        <f>INDEX(IF(WR_IC_new[[#This Row],[Tow/Non-tow]]="NT",wr_ICcurves!$C$21:$C$80,wr_ICcurves!$E$21:$E$80),MATCH(WR_IC_new[[#This Row],[Tech_'#]],wr_ICcurves!$A$21:$A$80,0),)</f>
        <v>0.75578960124687367</v>
      </c>
      <c r="F227" s="288">
        <f>INDEX(IF(WR_IC_new[[#This Row],[Tow/Non-tow]]="NT",wr_ICcurves!$D$21:$D$80,wr_ICcurves!$F$21:$F$80),MATCH(WR_IC_new[[#This Row],[Tech_'#]],wr_ICcurves!$A$21:$A$80,0),)</f>
        <v>0.60965471180115838</v>
      </c>
      <c r="G227" s="274">
        <v>4</v>
      </c>
      <c r="H227" s="182">
        <f>SUMIFS(LearningFactors[LF_codeNew],LearningFactors[Tech_'#],WR_IC_new[[#This Row],[Tech_'#]])</f>
        <v>30</v>
      </c>
      <c r="I227" s="182">
        <f>INDEX(TechList[ST_Thru],MATCH($A227,TechList[Tech_'#],0),)</f>
        <v>2024</v>
      </c>
      <c r="J227" s="182" t="str">
        <f>INDEX(TechList[Complexity],MATCH($A227,TechList[Tech_'#],0),)</f>
        <v>Med2</v>
      </c>
      <c r="K227" s="277">
        <f>INDEX(CurbWt_selection,MATCH($G227,CurbWts!$A$3:$A$40,0),)
*($B227/100)
*E227</f>
        <v>464.61356846284775</v>
      </c>
      <c r="L227" s="277">
        <f>INDEX(CurbWt_selection,MATCH($G227,CurbWts!$A$3:$A$40,0),)
*($B227/100)
*F227</f>
        <v>374.77870919740559</v>
      </c>
    </row>
    <row r="228" spans="1:12" x14ac:dyDescent="0.25">
      <c r="A228" s="274">
        <v>138</v>
      </c>
      <c r="B228" s="275">
        <f>INDEX(TechList[Tech],MATCH(A228,TechList[Tech_'#],0),)</f>
        <v>19</v>
      </c>
      <c r="C228" s="182" t="str">
        <f t="shared" si="3"/>
        <v>138_04</v>
      </c>
      <c r="D228" s="182" t="str">
        <f>INDEX(CWC_VehType!$C$2:$C$30,MATCH($G228,CWC_VehType!$A$2:$A$30,0),)</f>
        <v>NT</v>
      </c>
      <c r="E228" s="276">
        <f>INDEX(IF(WR_IC_new[[#This Row],[Tow/Non-tow]]="NT",wr_ICcurves!$C$21:$C$80,wr_ICcurves!$E$21:$E$80),MATCH(WR_IC_new[[#This Row],[Tech_'#]],wr_ICcurves!$A$21:$A$80,0),)</f>
        <v>0.776216347226519</v>
      </c>
      <c r="F228" s="288">
        <f>INDEX(IF(WR_IC_new[[#This Row],[Tow/Non-tow]]="NT",wr_ICcurves!$D$21:$D$80,wr_ICcurves!$F$21:$F$80),MATCH(WR_IC_new[[#This Row],[Tech_'#]],wr_ICcurves!$A$21:$A$80,0),)</f>
        <v>0.62613186617416261</v>
      </c>
      <c r="G228" s="274">
        <v>4</v>
      </c>
      <c r="H228" s="182">
        <f>SUMIFS(LearningFactors[LF_codeNew],LearningFactors[Tech_'#],WR_IC_new[[#This Row],[Tech_'#]])</f>
        <v>30</v>
      </c>
      <c r="I228" s="182">
        <f>INDEX(TechList[ST_Thru],MATCH($A228,TechList[Tech_'#],0),)</f>
        <v>2024</v>
      </c>
      <c r="J228" s="182" t="str">
        <f>INDEX(TechList[Complexity],MATCH($A228,TechList[Tech_'#],0),)</f>
        <v>Med2</v>
      </c>
      <c r="K228" s="277">
        <f>INDEX(CurbWt_selection,MATCH($G228,CurbWts!$A$3:$A$40,0),)
*($B228/100)
*E228</f>
        <v>490.06719712224418</v>
      </c>
      <c r="L228" s="277">
        <f>INDEX(CurbWt_selection,MATCH($G228,CurbWts!$A$3:$A$40,0),)
*($B228/100)
*F228</f>
        <v>395.31077872976897</v>
      </c>
    </row>
    <row r="229" spans="1:12" x14ac:dyDescent="0.25">
      <c r="A229" s="274">
        <v>139</v>
      </c>
      <c r="B229" s="275">
        <f>INDEX(TechList[Tech],MATCH(A229,TechList[Tech_'#],0),)</f>
        <v>19.5</v>
      </c>
      <c r="C229" s="182" t="str">
        <f t="shared" si="3"/>
        <v>139_04</v>
      </c>
      <c r="D229" s="182" t="str">
        <f>INDEX(CWC_VehType!$C$2:$C$30,MATCH($G229,CWC_VehType!$A$2:$A$30,0),)</f>
        <v>NT</v>
      </c>
      <c r="E229" s="276">
        <f>INDEX(IF(WR_IC_new[[#This Row],[Tow/Non-tow]]="NT",wr_ICcurves!$C$21:$C$80,wr_ICcurves!$E$21:$E$80),MATCH(WR_IC_new[[#This Row],[Tech_'#]],wr_ICcurves!$A$21:$A$80,0),)</f>
        <v>0.79664309320616422</v>
      </c>
      <c r="F229" s="288">
        <f>INDEX(IF(WR_IC_new[[#This Row],[Tow/Non-tow]]="NT",wr_ICcurves!$D$21:$D$80,wr_ICcurves!$F$21:$F$80),MATCH(WR_IC_new[[#This Row],[Tech_'#]],wr_ICcurves!$A$21:$A$80,0),)</f>
        <v>0.64260902054716684</v>
      </c>
      <c r="G229" s="274">
        <v>4</v>
      </c>
      <c r="H229" s="182">
        <f>SUMIFS(LearningFactors[LF_codeNew],LearningFactors[Tech_'#],WR_IC_new[[#This Row],[Tech_'#]])</f>
        <v>30</v>
      </c>
      <c r="I229" s="182">
        <f>INDEX(TechList[ST_Thru],MATCH($A229,TechList[Tech_'#],0),)</f>
        <v>2024</v>
      </c>
      <c r="J229" s="182" t="str">
        <f>INDEX(TechList[Complexity],MATCH($A229,TechList[Tech_'#],0),)</f>
        <v>Med2</v>
      </c>
      <c r="K229" s="277">
        <f>INDEX(CurbWt_selection,MATCH($G229,CurbWts!$A$3:$A$40,0),)
*($B229/100)
*E229</f>
        <v>516.19958921255784</v>
      </c>
      <c r="L229" s="277">
        <f>INDEX(CurbWt_selection,MATCH($G229,CurbWts!$A$3:$A$40,0),)
*($B229/100)
*F229</f>
        <v>416.39037011632865</v>
      </c>
    </row>
    <row r="230" spans="1:12" x14ac:dyDescent="0.25">
      <c r="A230" s="274">
        <v>140</v>
      </c>
      <c r="B230" s="275">
        <f>INDEX(TechList[Tech],MATCH(A230,TechList[Tech_'#],0),)</f>
        <v>20</v>
      </c>
      <c r="C230" s="182" t="str">
        <f t="shared" si="3"/>
        <v>140_04</v>
      </c>
      <c r="D230" s="182" t="str">
        <f>INDEX(CWC_VehType!$C$2:$C$30,MATCH($G230,CWC_VehType!$A$2:$A$30,0),)</f>
        <v>NT</v>
      </c>
      <c r="E230" s="276">
        <f>INDEX(IF(WR_IC_new[[#This Row],[Tow/Non-tow]]="NT",wr_ICcurves!$C$21:$C$80,wr_ICcurves!$E$21:$E$80),MATCH(WR_IC_new[[#This Row],[Tech_'#]],wr_ICcurves!$A$21:$A$80,0),)</f>
        <v>0.81706983918580944</v>
      </c>
      <c r="F230" s="288">
        <f>INDEX(IF(WR_IC_new[[#This Row],[Tow/Non-tow]]="NT",wr_ICcurves!$D$21:$D$80,wr_ICcurves!$F$21:$F$80),MATCH(WR_IC_new[[#This Row],[Tech_'#]],wr_ICcurves!$A$21:$A$80,0),)</f>
        <v>0.65908617492017119</v>
      </c>
      <c r="G230" s="274">
        <v>4</v>
      </c>
      <c r="H230" s="182">
        <f>SUMIFS(LearningFactors[LF_codeNew],LearningFactors[Tech_'#],WR_IC_new[[#This Row],[Tech_'#]])</f>
        <v>30</v>
      </c>
      <c r="I230" s="182">
        <f>INDEX(TechList[ST_Thru],MATCH($A230,TechList[Tech_'#],0),)</f>
        <v>2024</v>
      </c>
      <c r="J230" s="182" t="str">
        <f>INDEX(TechList[Complexity],MATCH($A230,TechList[Tech_'#],0),)</f>
        <v>Med2</v>
      </c>
      <c r="K230" s="277">
        <f>INDEX(CurbWt_selection,MATCH($G230,CurbWts!$A$3:$A$40,0),)
*($B230/100)
*E230</f>
        <v>543.01074473378856</v>
      </c>
      <c r="L230" s="277">
        <f>INDEX(CurbWt_selection,MATCH($G230,CurbWts!$A$3:$A$40,0),)
*($B230/100)
*F230</f>
        <v>438.0174833570847</v>
      </c>
    </row>
    <row r="231" spans="1:12" x14ac:dyDescent="0.25">
      <c r="A231" s="274">
        <v>141</v>
      </c>
      <c r="B231" s="275">
        <f>INDEX(TechList[Tech],MATCH(A231,TechList[Tech_'#],0),)</f>
        <v>20.5</v>
      </c>
      <c r="C231" s="182" t="str">
        <f t="shared" si="3"/>
        <v>141_04</v>
      </c>
      <c r="D231" s="182" t="str">
        <f>INDEX(CWC_VehType!$C$2:$C$30,MATCH($G231,CWC_VehType!$A$2:$A$30,0),)</f>
        <v>NT</v>
      </c>
      <c r="E231" s="276">
        <f>INDEX(IF(WR_IC_new[[#This Row],[Tow/Non-tow]]="NT",wr_ICcurves!$C$21:$C$80,wr_ICcurves!$E$21:$E$80),MATCH(WR_IC_new[[#This Row],[Tech_'#]],wr_ICcurves!$A$21:$A$80,0),)</f>
        <v>0.83749658516545455</v>
      </c>
      <c r="F231" s="288">
        <f>INDEX(IF(WR_IC_new[[#This Row],[Tow/Non-tow]]="NT",wr_ICcurves!$D$21:$D$80,wr_ICcurves!$F$21:$F$80),MATCH(WR_IC_new[[#This Row],[Tech_'#]],wr_ICcurves!$A$21:$A$80,0),)</f>
        <v>0.67556332929317542</v>
      </c>
      <c r="G231" s="274">
        <v>4</v>
      </c>
      <c r="H231" s="182">
        <f>SUMIFS(LearningFactors[LF_codeNew],LearningFactors[Tech_'#],WR_IC_new[[#This Row],[Tech_'#]])</f>
        <v>30</v>
      </c>
      <c r="I231" s="182">
        <f>INDEX(TechList[ST_Thru],MATCH($A231,TechList[Tech_'#],0),)</f>
        <v>2024</v>
      </c>
      <c r="J231" s="182" t="str">
        <f>INDEX(TechList[Complexity],MATCH($A231,TechList[Tech_'#],0),)</f>
        <v>Med2</v>
      </c>
      <c r="K231" s="277">
        <f>INDEX(CurbWt_selection,MATCH($G231,CurbWts!$A$3:$A$40,0),)
*($B231/100)
*E231</f>
        <v>570.5006636859365</v>
      </c>
      <c r="L231" s="277">
        <f>INDEX(CurbWt_selection,MATCH($G231,CurbWts!$A$3:$A$40,0),)
*($B231/100)
*F231</f>
        <v>460.19211845203705</v>
      </c>
    </row>
    <row r="232" spans="1:12" x14ac:dyDescent="0.25">
      <c r="A232" s="274">
        <v>142</v>
      </c>
      <c r="B232" s="275">
        <f>INDEX(TechList[Tech],MATCH(A232,TechList[Tech_'#],0),)</f>
        <v>21</v>
      </c>
      <c r="C232" s="182" t="str">
        <f t="shared" si="3"/>
        <v>142_04</v>
      </c>
      <c r="D232" s="182" t="str">
        <f>INDEX(CWC_VehType!$C$2:$C$30,MATCH($G232,CWC_VehType!$A$2:$A$30,0),)</f>
        <v>NT</v>
      </c>
      <c r="E232" s="276">
        <f>INDEX(IF(WR_IC_new[[#This Row],[Tow/Non-tow]]="NT",wr_ICcurves!$C$21:$C$80,wr_ICcurves!$E$21:$E$80),MATCH(WR_IC_new[[#This Row],[Tech_'#]],wr_ICcurves!$A$21:$A$80,0),)</f>
        <v>0.85792333114509978</v>
      </c>
      <c r="F232" s="288">
        <f>INDEX(IF(WR_IC_new[[#This Row],[Tow/Non-tow]]="NT",wr_ICcurves!$D$21:$D$80,wr_ICcurves!$F$21:$F$80),MATCH(WR_IC_new[[#This Row],[Tech_'#]],wr_ICcurves!$A$21:$A$80,0),)</f>
        <v>0.69204048366617976</v>
      </c>
      <c r="G232" s="274">
        <v>4</v>
      </c>
      <c r="H232" s="182">
        <f>SUMIFS(LearningFactors[LF_codeNew],LearningFactors[Tech_'#],WR_IC_new[[#This Row],[Tech_'#]])</f>
        <v>30</v>
      </c>
      <c r="I232" s="182">
        <f>INDEX(TechList[ST_Thru],MATCH($A232,TechList[Tech_'#],0),)</f>
        <v>2024</v>
      </c>
      <c r="J232" s="182" t="str">
        <f>INDEX(TechList[Complexity],MATCH($A232,TechList[Tech_'#],0),)</f>
        <v>Med2</v>
      </c>
      <c r="K232" s="277">
        <f>INDEX(CurbWt_selection,MATCH($G232,CurbWts!$A$3:$A$40,0),)
*($B232/100)
*E232</f>
        <v>598.66934606900179</v>
      </c>
      <c r="L232" s="277">
        <f>INDEX(CurbWt_selection,MATCH($G232,CurbWts!$A$3:$A$40,0),)
*($B232/100)
*F232</f>
        <v>482.91427540118593</v>
      </c>
    </row>
    <row r="233" spans="1:12" x14ac:dyDescent="0.25">
      <c r="A233" s="274">
        <v>143</v>
      </c>
      <c r="B233" s="275">
        <f>INDEX(TechList[Tech],MATCH(A233,TechList[Tech_'#],0),)</f>
        <v>21.5</v>
      </c>
      <c r="C233" s="182" t="str">
        <f t="shared" si="3"/>
        <v>143_04</v>
      </c>
      <c r="D233" s="182" t="str">
        <f>INDEX(CWC_VehType!$C$2:$C$30,MATCH($G233,CWC_VehType!$A$2:$A$30,0),)</f>
        <v>NT</v>
      </c>
      <c r="E233" s="276">
        <f>INDEX(IF(WR_IC_new[[#This Row],[Tow/Non-tow]]="NT",wr_ICcurves!$C$21:$C$80,wr_ICcurves!$E$21:$E$80),MATCH(WR_IC_new[[#This Row],[Tech_'#]],wr_ICcurves!$A$21:$A$80,0),)</f>
        <v>0.878350077124745</v>
      </c>
      <c r="F233" s="288">
        <f>INDEX(IF(WR_IC_new[[#This Row],[Tow/Non-tow]]="NT",wr_ICcurves!$D$21:$D$80,wr_ICcurves!$F$21:$F$80),MATCH(WR_IC_new[[#This Row],[Tech_'#]],wr_ICcurves!$A$21:$A$80,0),)</f>
        <v>0.70851763803918399</v>
      </c>
      <c r="G233" s="274">
        <v>4</v>
      </c>
      <c r="H233" s="182">
        <f>SUMIFS(LearningFactors[LF_codeNew],LearningFactors[Tech_'#],WR_IC_new[[#This Row],[Tech_'#]])</f>
        <v>30</v>
      </c>
      <c r="I233" s="182">
        <f>INDEX(TechList[ST_Thru],MATCH($A233,TechList[Tech_'#],0),)</f>
        <v>2024</v>
      </c>
      <c r="J233" s="182" t="str">
        <f>INDEX(TechList[Complexity],MATCH($A233,TechList[Tech_'#],0),)</f>
        <v>Med2</v>
      </c>
      <c r="K233" s="277">
        <f>INDEX(CurbWt_selection,MATCH($G233,CurbWts!$A$3:$A$40,0),)
*($B233/100)
*E233</f>
        <v>627.51679188298419</v>
      </c>
      <c r="L233" s="277">
        <f>INDEX(CurbWt_selection,MATCH($G233,CurbWts!$A$3:$A$40,0),)
*($B233/100)
*F233</f>
        <v>506.18395420453095</v>
      </c>
    </row>
    <row r="234" spans="1:12" x14ac:dyDescent="0.25">
      <c r="A234" s="274">
        <v>144</v>
      </c>
      <c r="B234" s="275">
        <f>INDEX(TechList[Tech],MATCH(A234,TechList[Tech_'#],0),)</f>
        <v>22</v>
      </c>
      <c r="C234" s="182" t="str">
        <f t="shared" si="3"/>
        <v>144_04</v>
      </c>
      <c r="D234" s="182" t="str">
        <f>INDEX(CWC_VehType!$C$2:$C$30,MATCH($G234,CWC_VehType!$A$2:$A$30,0),)</f>
        <v>NT</v>
      </c>
      <c r="E234" s="276">
        <f>INDEX(IF(WR_IC_new[[#This Row],[Tow/Non-tow]]="NT",wr_ICcurves!$C$21:$C$80,wr_ICcurves!$E$21:$E$80),MATCH(WR_IC_new[[#This Row],[Tech_'#]],wr_ICcurves!$A$21:$A$80,0),)</f>
        <v>0.89877682310439022</v>
      </c>
      <c r="F234" s="288">
        <f>INDEX(IF(WR_IC_new[[#This Row],[Tow/Non-tow]]="NT",wr_ICcurves!$D$21:$D$80,wr_ICcurves!$F$21:$F$80),MATCH(WR_IC_new[[#This Row],[Tech_'#]],wr_ICcurves!$A$21:$A$80,0),)</f>
        <v>0.72499479241218823</v>
      </c>
      <c r="G234" s="274">
        <v>4</v>
      </c>
      <c r="H234" s="182">
        <f>SUMIFS(LearningFactors[LF_codeNew],LearningFactors[Tech_'#],WR_IC_new[[#This Row],[Tech_'#]])</f>
        <v>30</v>
      </c>
      <c r="I234" s="182">
        <f>INDEX(TechList[ST_Thru],MATCH($A234,TechList[Tech_'#],0),)</f>
        <v>2024</v>
      </c>
      <c r="J234" s="182" t="str">
        <f>INDEX(TechList[Complexity],MATCH($A234,TechList[Tech_'#],0),)</f>
        <v>Med2</v>
      </c>
      <c r="K234" s="277">
        <f>INDEX(CurbWt_selection,MATCH($G234,CurbWts!$A$3:$A$40,0),)
*($B234/100)
*E234</f>
        <v>657.04300112788405</v>
      </c>
      <c r="L234" s="277">
        <f>INDEX(CurbWt_selection,MATCH($G234,CurbWts!$A$3:$A$40,0),)
*($B234/100)
*F234</f>
        <v>530.00115486207244</v>
      </c>
    </row>
    <row r="235" spans="1:12" x14ac:dyDescent="0.25">
      <c r="A235" s="274">
        <v>145</v>
      </c>
      <c r="B235" s="275">
        <f>INDEX(TechList[Tech],MATCH(A235,TechList[Tech_'#],0),)</f>
        <v>22.5</v>
      </c>
      <c r="C235" s="182" t="str">
        <f t="shared" si="3"/>
        <v>145_04</v>
      </c>
      <c r="D235" s="182" t="str">
        <f>INDEX(CWC_VehType!$C$2:$C$30,MATCH($G235,CWC_VehType!$A$2:$A$30,0),)</f>
        <v>NT</v>
      </c>
      <c r="E235" s="276">
        <f>INDEX(IF(WR_IC_new[[#This Row],[Tow/Non-tow]]="NT",wr_ICcurves!$C$21:$C$80,wr_ICcurves!$E$21:$E$80),MATCH(WR_IC_new[[#This Row],[Tech_'#]],wr_ICcurves!$A$21:$A$80,0),)</f>
        <v>0.91920356908403544</v>
      </c>
      <c r="F235" s="288">
        <f>INDEX(IF(WR_IC_new[[#This Row],[Tow/Non-tow]]="NT",wr_ICcurves!$D$21:$D$80,wr_ICcurves!$F$21:$F$80),MATCH(WR_IC_new[[#This Row],[Tech_'#]],wr_ICcurves!$A$21:$A$80,0),)</f>
        <v>0.74147194678519257</v>
      </c>
      <c r="G235" s="274">
        <v>4</v>
      </c>
      <c r="H235" s="182">
        <f>SUMIFS(LearningFactors[LF_codeNew],LearningFactors[Tech_'#],WR_IC_new[[#This Row],[Tech_'#]])</f>
        <v>30</v>
      </c>
      <c r="I235" s="182">
        <f>INDEX(TechList[ST_Thru],MATCH($A235,TechList[Tech_'#],0),)</f>
        <v>2024</v>
      </c>
      <c r="J235" s="182" t="str">
        <f>INDEX(TechList[Complexity],MATCH($A235,TechList[Tech_'#],0),)</f>
        <v>Med2</v>
      </c>
      <c r="K235" s="277">
        <f>INDEX(CurbWt_selection,MATCH($G235,CurbWts!$A$3:$A$40,0),)
*($B235/100)
*E235</f>
        <v>687.24797380370103</v>
      </c>
      <c r="L235" s="277">
        <f>INDEX(CurbWt_selection,MATCH($G235,CurbWts!$A$3:$A$40,0),)
*($B235/100)
*F235</f>
        <v>554.36587737381035</v>
      </c>
    </row>
    <row r="236" spans="1:12" x14ac:dyDescent="0.25">
      <c r="A236" s="274">
        <v>146</v>
      </c>
      <c r="B236" s="275">
        <f>INDEX(TechList[Tech],MATCH(A236,TechList[Tech_'#],0),)</f>
        <v>23</v>
      </c>
      <c r="C236" s="182" t="str">
        <f t="shared" si="3"/>
        <v>146_04</v>
      </c>
      <c r="D236" s="182" t="str">
        <f>INDEX(CWC_VehType!$C$2:$C$30,MATCH($G236,CWC_VehType!$A$2:$A$30,0),)</f>
        <v>NT</v>
      </c>
      <c r="E236" s="276">
        <f>INDEX(IF(WR_IC_new[[#This Row],[Tow/Non-tow]]="NT",wr_ICcurves!$C$21:$C$80,wr_ICcurves!$E$21:$E$80),MATCH(WR_IC_new[[#This Row],[Tech_'#]],wr_ICcurves!$A$21:$A$80,0),)</f>
        <v>0.93963031506368067</v>
      </c>
      <c r="F236" s="288">
        <f>INDEX(IF(WR_IC_new[[#This Row],[Tow/Non-tow]]="NT",wr_ICcurves!$D$21:$D$80,wr_ICcurves!$F$21:$F$80),MATCH(WR_IC_new[[#This Row],[Tech_'#]],wr_ICcurves!$A$21:$A$80,0),)</f>
        <v>0.7579491011581968</v>
      </c>
      <c r="G236" s="274">
        <v>4</v>
      </c>
      <c r="H236" s="182">
        <f>SUMIFS(LearningFactors[LF_codeNew],LearningFactors[Tech_'#],WR_IC_new[[#This Row],[Tech_'#]])</f>
        <v>30</v>
      </c>
      <c r="I236" s="182">
        <f>INDEX(TechList[ST_Thru],MATCH($A236,TechList[Tech_'#],0),)</f>
        <v>2024</v>
      </c>
      <c r="J236" s="182" t="str">
        <f>INDEX(TechList[Complexity],MATCH($A236,TechList[Tech_'#],0),)</f>
        <v>Med2</v>
      </c>
      <c r="K236" s="277">
        <f>INDEX(CurbWt_selection,MATCH($G236,CurbWts!$A$3:$A$40,0),)
*($B236/100)
*E236</f>
        <v>718.13170991043523</v>
      </c>
      <c r="L236" s="277">
        <f>INDEX(CurbWt_selection,MATCH($G236,CurbWts!$A$3:$A$40,0),)
*($B236/100)
*F236</f>
        <v>579.27812173974451</v>
      </c>
    </row>
    <row r="237" spans="1:12" x14ac:dyDescent="0.25">
      <c r="A237" s="274">
        <v>147</v>
      </c>
      <c r="B237" s="275">
        <f>INDEX(TechList[Tech],MATCH(A237,TechList[Tech_'#],0),)</f>
        <v>23.5</v>
      </c>
      <c r="C237" s="182" t="str">
        <f t="shared" si="3"/>
        <v>147_04</v>
      </c>
      <c r="D237" s="182" t="str">
        <f>INDEX(CWC_VehType!$C$2:$C$30,MATCH($G237,CWC_VehType!$A$2:$A$30,0),)</f>
        <v>NT</v>
      </c>
      <c r="E237" s="276">
        <f>INDEX(IF(WR_IC_new[[#This Row],[Tow/Non-tow]]="NT",wr_ICcurves!$C$21:$C$80,wr_ICcurves!$E$21:$E$80),MATCH(WR_IC_new[[#This Row],[Tech_'#]],wr_ICcurves!$A$21:$A$80,0),)</f>
        <v>0.96005706104332589</v>
      </c>
      <c r="F237" s="288">
        <f>INDEX(IF(WR_IC_new[[#This Row],[Tow/Non-tow]]="NT",wr_ICcurves!$D$21:$D$80,wr_ICcurves!$F$21:$F$80),MATCH(WR_IC_new[[#This Row],[Tech_'#]],wr_ICcurves!$A$21:$A$80,0),)</f>
        <v>0.77442625553120115</v>
      </c>
      <c r="G237" s="274">
        <v>4</v>
      </c>
      <c r="H237" s="182">
        <f>SUMIFS(LearningFactors[LF_codeNew],LearningFactors[Tech_'#],WR_IC_new[[#This Row],[Tech_'#]])</f>
        <v>30</v>
      </c>
      <c r="I237" s="182">
        <f>INDEX(TechList[ST_Thru],MATCH($A237,TechList[Tech_'#],0),)</f>
        <v>2024</v>
      </c>
      <c r="J237" s="182" t="str">
        <f>INDEX(TechList[Complexity],MATCH($A237,TechList[Tech_'#],0),)</f>
        <v>Med2</v>
      </c>
      <c r="K237" s="277">
        <f>INDEX(CurbWt_selection,MATCH($G237,CurbWts!$A$3:$A$40,0),)
*($B237/100)
*E237</f>
        <v>749.69420944808655</v>
      </c>
      <c r="L237" s="277">
        <f>INDEX(CurbWt_selection,MATCH($G237,CurbWts!$A$3:$A$40,0),)
*($B237/100)
*F237</f>
        <v>604.73788795987502</v>
      </c>
    </row>
    <row r="238" spans="1:12" x14ac:dyDescent="0.25">
      <c r="A238" s="274">
        <v>148</v>
      </c>
      <c r="B238" s="275">
        <f>INDEX(TechList[Tech],MATCH(A238,TechList[Tech_'#],0),)</f>
        <v>24</v>
      </c>
      <c r="C238" s="182" t="str">
        <f t="shared" si="3"/>
        <v>148_04</v>
      </c>
      <c r="D238" s="182" t="str">
        <f>INDEX(CWC_VehType!$C$2:$C$30,MATCH($G238,CWC_VehType!$A$2:$A$30,0),)</f>
        <v>NT</v>
      </c>
      <c r="E238" s="276">
        <f>INDEX(IF(WR_IC_new[[#This Row],[Tow/Non-tow]]="NT",wr_ICcurves!$C$21:$C$80,wr_ICcurves!$E$21:$E$80),MATCH(WR_IC_new[[#This Row],[Tech_'#]],wr_ICcurves!$A$21:$A$80,0),)</f>
        <v>0.98048380702297133</v>
      </c>
      <c r="F238" s="288">
        <f>INDEX(IF(WR_IC_new[[#This Row],[Tow/Non-tow]]="NT",wr_ICcurves!$D$21:$D$80,wr_ICcurves!$F$21:$F$80),MATCH(WR_IC_new[[#This Row],[Tech_'#]],wr_ICcurves!$A$21:$A$80,0),)</f>
        <v>0.79090340990420538</v>
      </c>
      <c r="G238" s="274">
        <v>4</v>
      </c>
      <c r="H238" s="182">
        <f>SUMIFS(LearningFactors[LF_codeNew],LearningFactors[Tech_'#],WR_IC_new[[#This Row],[Tech_'#]])</f>
        <v>30</v>
      </c>
      <c r="I238" s="182">
        <f>INDEX(TechList[ST_Thru],MATCH($A238,TechList[Tech_'#],0),)</f>
        <v>2024</v>
      </c>
      <c r="J238" s="182" t="str">
        <f>INDEX(TechList[Complexity],MATCH($A238,TechList[Tech_'#],0),)</f>
        <v>Med2</v>
      </c>
      <c r="K238" s="277">
        <f>INDEX(CurbWt_selection,MATCH($G238,CurbWts!$A$3:$A$40,0),)
*($B238/100)
*E238</f>
        <v>781.93547241665556</v>
      </c>
      <c r="L238" s="277">
        <f>INDEX(CurbWt_selection,MATCH($G238,CurbWts!$A$3:$A$40,0),)
*($B238/100)
*F238</f>
        <v>630.74517603420202</v>
      </c>
    </row>
    <row r="239" spans="1:12" x14ac:dyDescent="0.25">
      <c r="A239" s="274">
        <v>149</v>
      </c>
      <c r="B239" s="275">
        <f>INDEX(TechList[Tech],MATCH(A239,TechList[Tech_'#],0),)</f>
        <v>24.5</v>
      </c>
      <c r="C239" s="182" t="str">
        <f t="shared" si="3"/>
        <v>149_04</v>
      </c>
      <c r="D239" s="182" t="str">
        <f>INDEX(CWC_VehType!$C$2:$C$30,MATCH($G239,CWC_VehType!$A$2:$A$30,0),)</f>
        <v>NT</v>
      </c>
      <c r="E239" s="276">
        <f>INDEX(IF(WR_IC_new[[#This Row],[Tow/Non-tow]]="NT",wr_ICcurves!$C$21:$C$80,wr_ICcurves!$E$21:$E$80),MATCH(WR_IC_new[[#This Row],[Tech_'#]],wr_ICcurves!$A$21:$A$80,0),)</f>
        <v>1.0009105530026166</v>
      </c>
      <c r="F239" s="288">
        <f>INDEX(IF(WR_IC_new[[#This Row],[Tow/Non-tow]]="NT",wr_ICcurves!$D$21:$D$80,wr_ICcurves!$F$21:$F$80),MATCH(WR_IC_new[[#This Row],[Tech_'#]],wr_ICcurves!$A$21:$A$80,0),)</f>
        <v>0.80738056427720961</v>
      </c>
      <c r="G239" s="274">
        <v>4</v>
      </c>
      <c r="H239" s="182">
        <f>SUMIFS(LearningFactors[LF_codeNew],LearningFactors[Tech_'#],WR_IC_new[[#This Row],[Tech_'#]])</f>
        <v>30</v>
      </c>
      <c r="I239" s="182">
        <f>INDEX(TechList[ST_Thru],MATCH($A239,TechList[Tech_'#],0),)</f>
        <v>2024</v>
      </c>
      <c r="J239" s="182" t="str">
        <f>INDEX(TechList[Complexity],MATCH($A239,TechList[Tech_'#],0),)</f>
        <v>Med2</v>
      </c>
      <c r="K239" s="277">
        <f>INDEX(CurbWt_selection,MATCH($G239,CurbWts!$A$3:$A$40,0),)
*($B239/100)
*E239</f>
        <v>814.85549881614133</v>
      </c>
      <c r="L239" s="277">
        <f>INDEX(CurbWt_selection,MATCH($G239,CurbWts!$A$3:$A$40,0),)
*($B239/100)
*F239</f>
        <v>657.29998596272515</v>
      </c>
    </row>
    <row r="240" spans="1:12" x14ac:dyDescent="0.25">
      <c r="A240" s="274">
        <v>150</v>
      </c>
      <c r="B240" s="275">
        <f>INDEX(TechList[Tech],MATCH(A240,TechList[Tech_'#],0),)</f>
        <v>25</v>
      </c>
      <c r="C240" s="182" t="str">
        <f t="shared" si="3"/>
        <v>150_04</v>
      </c>
      <c r="D240" s="182" t="str">
        <f>INDEX(CWC_VehType!$C$2:$C$30,MATCH($G240,CWC_VehType!$A$2:$A$30,0),)</f>
        <v>NT</v>
      </c>
      <c r="E240" s="276">
        <f>INDEX(IF(WR_IC_new[[#This Row],[Tow/Non-tow]]="NT",wr_ICcurves!$C$21:$C$80,wr_ICcurves!$E$21:$E$80),MATCH(WR_IC_new[[#This Row],[Tech_'#]],wr_ICcurves!$A$21:$A$80,0),)</f>
        <v>1.0213372989822618</v>
      </c>
      <c r="F240" s="288">
        <f>INDEX(IF(WR_IC_new[[#This Row],[Tow/Non-tow]]="NT",wr_ICcurves!$D$21:$D$80,wr_ICcurves!$F$21:$F$80),MATCH(WR_IC_new[[#This Row],[Tech_'#]],wr_ICcurves!$A$21:$A$80,0),)</f>
        <v>0.82385771865021395</v>
      </c>
      <c r="G240" s="274">
        <v>4</v>
      </c>
      <c r="H240" s="182">
        <f>SUMIFS(LearningFactors[LF_codeNew],LearningFactors[Tech_'#],WR_IC_new[[#This Row],[Tech_'#]])</f>
        <v>30</v>
      </c>
      <c r="I240" s="182">
        <f>INDEX(TechList[ST_Thru],MATCH($A240,TechList[Tech_'#],0),)</f>
        <v>2024</v>
      </c>
      <c r="J240" s="182" t="str">
        <f>INDEX(TechList[Complexity],MATCH($A240,TechList[Tech_'#],0),)</f>
        <v>High1</v>
      </c>
      <c r="K240" s="277">
        <f>INDEX(CurbWt_selection,MATCH($G240,CurbWts!$A$3:$A$40,0),)
*($B240/100)
*E240</f>
        <v>848.45428864654457</v>
      </c>
      <c r="L240" s="277">
        <f>INDEX(CurbWt_selection,MATCH($G240,CurbWts!$A$3:$A$40,0),)
*($B240/100)
*F240</f>
        <v>684.40231774544486</v>
      </c>
    </row>
    <row r="241" spans="1:12" x14ac:dyDescent="0.25">
      <c r="A241" s="274">
        <v>151</v>
      </c>
      <c r="B241" s="275">
        <f>INDEX(TechList[Tech],MATCH(A241,TechList[Tech_'#],0),)</f>
        <v>25.5</v>
      </c>
      <c r="C241" s="182" t="str">
        <f t="shared" si="3"/>
        <v>151_04</v>
      </c>
      <c r="D241" s="182" t="str">
        <f>INDEX(CWC_VehType!$C$2:$C$30,MATCH($G241,CWC_VehType!$A$2:$A$30,0),)</f>
        <v>NT</v>
      </c>
      <c r="E241" s="276">
        <f>INDEX(IF(WR_IC_new[[#This Row],[Tow/Non-tow]]="NT",wr_ICcurves!$C$21:$C$80,wr_ICcurves!$E$21:$E$80),MATCH(WR_IC_new[[#This Row],[Tech_'#]],wr_ICcurves!$A$21:$A$80,0),)</f>
        <v>1.041764044961907</v>
      </c>
      <c r="F241" s="288">
        <f>INDEX(IF(WR_IC_new[[#This Row],[Tow/Non-tow]]="NT",wr_ICcurves!$D$21:$D$80,wr_ICcurves!$F$21:$F$80),MATCH(WR_IC_new[[#This Row],[Tech_'#]],wr_ICcurves!$A$21:$A$80,0),)</f>
        <v>0.84033487302321819</v>
      </c>
      <c r="G241" s="274">
        <v>4</v>
      </c>
      <c r="H241" s="182">
        <f>SUMIFS(LearningFactors[LF_codeNew],LearningFactors[Tech_'#],WR_IC_new[[#This Row],[Tech_'#]])</f>
        <v>30</v>
      </c>
      <c r="I241" s="182">
        <f>INDEX(TechList[ST_Thru],MATCH($A241,TechList[Tech_'#],0),)</f>
        <v>2024</v>
      </c>
      <c r="J241" s="182" t="str">
        <f>INDEX(TechList[Complexity],MATCH($A241,TechList[Tech_'#],0),)</f>
        <v>High1</v>
      </c>
      <c r="K241" s="277">
        <f>INDEX(CurbWt_selection,MATCH($G241,CurbWts!$A$3:$A$40,0),)
*($B241/100)
*E241</f>
        <v>882.73184190786503</v>
      </c>
      <c r="L241" s="277">
        <f>INDEX(CurbWt_selection,MATCH($G241,CurbWts!$A$3:$A$40,0),)
*($B241/100)
*F241</f>
        <v>712.05217138236083</v>
      </c>
    </row>
    <row r="242" spans="1:12" x14ac:dyDescent="0.25">
      <c r="A242" s="274">
        <v>152</v>
      </c>
      <c r="B242" s="275">
        <f>INDEX(TechList[Tech],MATCH(A242,TechList[Tech_'#],0),)</f>
        <v>26</v>
      </c>
      <c r="C242" s="182" t="str">
        <f t="shared" si="3"/>
        <v>152_04</v>
      </c>
      <c r="D242" s="182" t="str">
        <f>INDEX(CWC_VehType!$C$2:$C$30,MATCH($G242,CWC_VehType!$A$2:$A$30,0),)</f>
        <v>NT</v>
      </c>
      <c r="E242" s="276">
        <f>INDEX(IF(WR_IC_new[[#This Row],[Tow/Non-tow]]="NT",wr_ICcurves!$C$21:$C$80,wr_ICcurves!$E$21:$E$80),MATCH(WR_IC_new[[#This Row],[Tech_'#]],wr_ICcurves!$A$21:$A$80,0),)</f>
        <v>1.062190790941552</v>
      </c>
      <c r="F242" s="288">
        <f>INDEX(IF(WR_IC_new[[#This Row],[Tow/Non-tow]]="NT",wr_ICcurves!$D$21:$D$80,wr_ICcurves!$F$21:$F$80),MATCH(WR_IC_new[[#This Row],[Tech_'#]],wr_ICcurves!$A$21:$A$80,0),)</f>
        <v>0.85681202739622242</v>
      </c>
      <c r="G242" s="274">
        <v>4</v>
      </c>
      <c r="H242" s="182">
        <f>SUMIFS(LearningFactors[LF_codeNew],LearningFactors[Tech_'#],WR_IC_new[[#This Row],[Tech_'#]])</f>
        <v>30</v>
      </c>
      <c r="I242" s="182">
        <f>INDEX(TechList[ST_Thru],MATCH($A242,TechList[Tech_'#],0),)</f>
        <v>2024</v>
      </c>
      <c r="J242" s="182" t="str">
        <f>INDEX(TechList[Complexity],MATCH($A242,TechList[Tech_'#],0),)</f>
        <v>High1</v>
      </c>
      <c r="K242" s="277">
        <f>INDEX(CurbWt_selection,MATCH($G242,CurbWts!$A$3:$A$40,0),)
*($B242/100)
*E242</f>
        <v>917.68815860010238</v>
      </c>
      <c r="L242" s="277">
        <f>INDEX(CurbWt_selection,MATCH($G242,CurbWts!$A$3:$A$40,0),)
*($B242/100)
*F242</f>
        <v>740.24954687347304</v>
      </c>
    </row>
    <row r="243" spans="1:12" x14ac:dyDescent="0.25">
      <c r="A243" s="274">
        <v>153</v>
      </c>
      <c r="B243" s="275">
        <f>INDEX(TechList[Tech],MATCH(A243,TechList[Tech_'#],0),)</f>
        <v>26.5</v>
      </c>
      <c r="C243" s="182" t="str">
        <f t="shared" si="3"/>
        <v>153_04</v>
      </c>
      <c r="D243" s="182" t="str">
        <f>INDEX(CWC_VehType!$C$2:$C$30,MATCH($G243,CWC_VehType!$A$2:$A$30,0),)</f>
        <v>NT</v>
      </c>
      <c r="E243" s="276">
        <f>INDEX(IF(WR_IC_new[[#This Row],[Tow/Non-tow]]="NT",wr_ICcurves!$C$21:$C$80,wr_ICcurves!$E$21:$E$80),MATCH(WR_IC_new[[#This Row],[Tech_'#]],wr_ICcurves!$A$21:$A$80,0),)</f>
        <v>1.0826175369211974</v>
      </c>
      <c r="F243" s="288">
        <f>INDEX(IF(WR_IC_new[[#This Row],[Tow/Non-tow]]="NT",wr_ICcurves!$D$21:$D$80,wr_ICcurves!$F$21:$F$80),MATCH(WR_IC_new[[#This Row],[Tech_'#]],wr_ICcurves!$A$21:$A$80,0),)</f>
        <v>0.87328918176922676</v>
      </c>
      <c r="G243" s="274">
        <v>4</v>
      </c>
      <c r="H243" s="182">
        <f>SUMIFS(LearningFactors[LF_codeNew],LearningFactors[Tech_'#],WR_IC_new[[#This Row],[Tech_'#]])</f>
        <v>30</v>
      </c>
      <c r="I243" s="182">
        <f>INDEX(TechList[ST_Thru],MATCH($A243,TechList[Tech_'#],0),)</f>
        <v>2024</v>
      </c>
      <c r="J243" s="182" t="str">
        <f>INDEX(TechList[Complexity],MATCH($A243,TechList[Tech_'#],0),)</f>
        <v>High1</v>
      </c>
      <c r="K243" s="277">
        <f>INDEX(CurbWt_selection,MATCH($G243,CurbWts!$A$3:$A$40,0),)
*($B243/100)
*E243</f>
        <v>953.32323872325753</v>
      </c>
      <c r="L243" s="277">
        <f>INDEX(CurbWt_selection,MATCH($G243,CurbWts!$A$3:$A$40,0),)
*($B243/100)
*F243</f>
        <v>768.99444421878184</v>
      </c>
    </row>
    <row r="244" spans="1:12" x14ac:dyDescent="0.25">
      <c r="A244" s="274">
        <v>154</v>
      </c>
      <c r="B244" s="275">
        <f>INDEX(TechList[Tech],MATCH(A244,TechList[Tech_'#],0),)</f>
        <v>27</v>
      </c>
      <c r="C244" s="182" t="str">
        <f t="shared" si="3"/>
        <v>154_04</v>
      </c>
      <c r="D244" s="182" t="str">
        <f>INDEX(CWC_VehType!$C$2:$C$30,MATCH($G244,CWC_VehType!$A$2:$A$30,0),)</f>
        <v>NT</v>
      </c>
      <c r="E244" s="276">
        <f>INDEX(IF(WR_IC_new[[#This Row],[Tow/Non-tow]]="NT",wr_ICcurves!$C$21:$C$80,wr_ICcurves!$E$21:$E$80),MATCH(WR_IC_new[[#This Row],[Tech_'#]],wr_ICcurves!$A$21:$A$80,0),)</f>
        <v>1.1030442829008427</v>
      </c>
      <c r="F244" s="288">
        <f>INDEX(IF(WR_IC_new[[#This Row],[Tow/Non-tow]]="NT",wr_ICcurves!$D$21:$D$80,wr_ICcurves!$F$21:$F$80),MATCH(WR_IC_new[[#This Row],[Tech_'#]],wr_ICcurves!$A$21:$A$80,0),)</f>
        <v>0.88976633614223111</v>
      </c>
      <c r="G244" s="274">
        <v>4</v>
      </c>
      <c r="H244" s="182">
        <f>SUMIFS(LearningFactors[LF_codeNew],LearningFactors[Tech_'#],WR_IC_new[[#This Row],[Tech_'#]])</f>
        <v>30</v>
      </c>
      <c r="I244" s="182">
        <f>INDEX(TechList[ST_Thru],MATCH($A244,TechList[Tech_'#],0),)</f>
        <v>2024</v>
      </c>
      <c r="J244" s="182" t="str">
        <f>INDEX(TechList[Complexity],MATCH($A244,TechList[Tech_'#],0),)</f>
        <v>High1</v>
      </c>
      <c r="K244" s="277">
        <f>INDEX(CurbWt_selection,MATCH($G244,CurbWts!$A$3:$A$40,0),)
*($B244/100)
*E244</f>
        <v>989.63708227732968</v>
      </c>
      <c r="L244" s="277">
        <f>INDEX(CurbWt_selection,MATCH($G244,CurbWts!$A$3:$A$40,0),)
*($B244/100)
*F244</f>
        <v>798.286863418287</v>
      </c>
    </row>
    <row r="245" spans="1:12" x14ac:dyDescent="0.25">
      <c r="A245" s="274">
        <v>155</v>
      </c>
      <c r="B245" s="275">
        <f>INDEX(TechList[Tech],MATCH(A245,TechList[Tech_'#],0),)</f>
        <v>27.5</v>
      </c>
      <c r="C245" s="182" t="str">
        <f t="shared" si="3"/>
        <v>155_04</v>
      </c>
      <c r="D245" s="182" t="str">
        <f>INDEX(CWC_VehType!$C$2:$C$30,MATCH($G245,CWC_VehType!$A$2:$A$30,0),)</f>
        <v>NT</v>
      </c>
      <c r="E245" s="276">
        <f>INDEX(IF(WR_IC_new[[#This Row],[Tow/Non-tow]]="NT",wr_ICcurves!$C$21:$C$80,wr_ICcurves!$E$21:$E$80),MATCH(WR_IC_new[[#This Row],[Tech_'#]],wr_ICcurves!$A$21:$A$80,0),)</f>
        <v>1.1234710288804879</v>
      </c>
      <c r="F245" s="288">
        <f>INDEX(IF(WR_IC_new[[#This Row],[Tow/Non-tow]]="NT",wr_ICcurves!$D$21:$D$80,wr_ICcurves!$F$21:$F$80),MATCH(WR_IC_new[[#This Row],[Tech_'#]],wr_ICcurves!$A$21:$A$80,0),)</f>
        <v>0.90624349051523545</v>
      </c>
      <c r="G245" s="274">
        <v>4</v>
      </c>
      <c r="H245" s="182">
        <f>SUMIFS(LearningFactors[LF_codeNew],LearningFactors[Tech_'#],WR_IC_new[[#This Row],[Tech_'#]])</f>
        <v>30</v>
      </c>
      <c r="I245" s="182">
        <f>INDEX(TechList[ST_Thru],MATCH($A245,TechList[Tech_'#],0),)</f>
        <v>2024</v>
      </c>
      <c r="J245" s="182" t="str">
        <f>INDEX(TechList[Complexity],MATCH($A245,TechList[Tech_'#],0),)</f>
        <v>High1</v>
      </c>
      <c r="K245" s="277">
        <f>INDEX(CurbWt_selection,MATCH($G245,CurbWts!$A$3:$A$40,0),)
*($B245/100)
*E245</f>
        <v>1026.6296892623188</v>
      </c>
      <c r="L245" s="277">
        <f>INDEX(CurbWt_selection,MATCH($G245,CurbWts!$A$3:$A$40,0),)
*($B245/100)
*F245</f>
        <v>828.12680447198841</v>
      </c>
    </row>
    <row r="246" spans="1:12" x14ac:dyDescent="0.25">
      <c r="A246" s="274">
        <v>156</v>
      </c>
      <c r="B246" s="275">
        <f>INDEX(TechList[Tech],MATCH(A246,TechList[Tech_'#],0),)</f>
        <v>28</v>
      </c>
      <c r="C246" s="182" t="str">
        <f t="shared" si="3"/>
        <v>156_04</v>
      </c>
      <c r="D246" s="182" t="str">
        <f>INDEX(CWC_VehType!$C$2:$C$30,MATCH($G246,CWC_VehType!$A$2:$A$30,0),)</f>
        <v>NT</v>
      </c>
      <c r="E246" s="276">
        <f>INDEX(IF(WR_IC_new[[#This Row],[Tow/Non-tow]]="NT",wr_ICcurves!$C$21:$C$80,wr_ICcurves!$E$21:$E$80),MATCH(WR_IC_new[[#This Row],[Tech_'#]],wr_ICcurves!$A$21:$A$80,0),)</f>
        <v>1.1438977748601331</v>
      </c>
      <c r="F246" s="288">
        <f>INDEX(IF(WR_IC_new[[#This Row],[Tow/Non-tow]]="NT",wr_ICcurves!$D$21:$D$80,wr_ICcurves!$F$21:$F$80),MATCH(WR_IC_new[[#This Row],[Tech_'#]],wr_ICcurves!$A$21:$A$80,0),)</f>
        <v>0.92272064488823968</v>
      </c>
      <c r="G246" s="274">
        <v>4</v>
      </c>
      <c r="H246" s="182">
        <f>SUMIFS(LearningFactors[LF_codeNew],LearningFactors[Tech_'#],WR_IC_new[[#This Row],[Tech_'#]])</f>
        <v>30</v>
      </c>
      <c r="I246" s="182">
        <f>INDEX(TechList[ST_Thru],MATCH($A246,TechList[Tech_'#],0),)</f>
        <v>2024</v>
      </c>
      <c r="J246" s="182" t="str">
        <f>INDEX(TechList[Complexity],MATCH($A246,TechList[Tech_'#],0),)</f>
        <v>High1</v>
      </c>
      <c r="K246" s="277">
        <f>INDEX(CurbWt_selection,MATCH($G246,CurbWts!$A$3:$A$40,0),)
*($B246/100)
*E246</f>
        <v>1064.3010596782256</v>
      </c>
      <c r="L246" s="277">
        <f>INDEX(CurbWt_selection,MATCH($G246,CurbWts!$A$3:$A$40,0),)
*($B246/100)
*F246</f>
        <v>858.51426737988618</v>
      </c>
    </row>
    <row r="247" spans="1:12" x14ac:dyDescent="0.25">
      <c r="A247" s="274">
        <v>157</v>
      </c>
      <c r="B247" s="275">
        <f>INDEX(TechList[Tech],MATCH(A247,TechList[Tech_'#],0),)</f>
        <v>28.5</v>
      </c>
      <c r="C247" s="182" t="str">
        <f t="shared" si="3"/>
        <v>157_04</v>
      </c>
      <c r="D247" s="182" t="str">
        <f>INDEX(CWC_VehType!$C$2:$C$30,MATCH($G247,CWC_VehType!$A$2:$A$30,0),)</f>
        <v>NT</v>
      </c>
      <c r="E247" s="276">
        <f>INDEX(IF(WR_IC_new[[#This Row],[Tow/Non-tow]]="NT",wr_ICcurves!$C$21:$C$80,wr_ICcurves!$E$21:$E$80),MATCH(WR_IC_new[[#This Row],[Tech_'#]],wr_ICcurves!$A$21:$A$80,0),)</f>
        <v>1.1643245208397781</v>
      </c>
      <c r="F247" s="288">
        <f>INDEX(IF(WR_IC_new[[#This Row],[Tow/Non-tow]]="NT",wr_ICcurves!$D$21:$D$80,wr_ICcurves!$F$21:$F$80),MATCH(WR_IC_new[[#This Row],[Tech_'#]],wr_ICcurves!$A$21:$A$80,0),)</f>
        <v>0.9391977992612438</v>
      </c>
      <c r="G247" s="274">
        <v>4</v>
      </c>
      <c r="H247" s="182">
        <f>SUMIFS(LearningFactors[LF_codeNew],LearningFactors[Tech_'#],WR_IC_new[[#This Row],[Tech_'#]])</f>
        <v>30</v>
      </c>
      <c r="I247" s="182">
        <f>INDEX(TechList[ST_Thru],MATCH($A247,TechList[Tech_'#],0),)</f>
        <v>2024</v>
      </c>
      <c r="J247" s="182" t="str">
        <f>INDEX(TechList[Complexity],MATCH($A247,TechList[Tech_'#],0),)</f>
        <v>High1</v>
      </c>
      <c r="K247" s="277">
        <f>INDEX(CurbWt_selection,MATCH($G247,CurbWts!$A$3:$A$40,0),)
*($B247/100)
*E247</f>
        <v>1102.6511935250489</v>
      </c>
      <c r="L247" s="277">
        <f>INDEX(CurbWt_selection,MATCH($G247,CurbWts!$A$3:$A$40,0),)
*($B247/100)
*F247</f>
        <v>889.44925214197997</v>
      </c>
    </row>
    <row r="248" spans="1:12" x14ac:dyDescent="0.25">
      <c r="A248" s="274">
        <v>158</v>
      </c>
      <c r="B248" s="275">
        <f>INDEX(TechList[Tech],MATCH(A248,TechList[Tech_'#],0),)</f>
        <v>29</v>
      </c>
      <c r="C248" s="182" t="str">
        <f t="shared" si="3"/>
        <v>158_04</v>
      </c>
      <c r="D248" s="182" t="str">
        <f>INDEX(CWC_VehType!$C$2:$C$30,MATCH($G248,CWC_VehType!$A$2:$A$30,0),)</f>
        <v>NT</v>
      </c>
      <c r="E248" s="276">
        <f>INDEX(IF(WR_IC_new[[#This Row],[Tow/Non-tow]]="NT",wr_ICcurves!$C$21:$C$80,wr_ICcurves!$E$21:$E$80),MATCH(WR_IC_new[[#This Row],[Tech_'#]],wr_ICcurves!$A$21:$A$80,0),)</f>
        <v>1.1847512668194236</v>
      </c>
      <c r="F248" s="288">
        <f>INDEX(IF(WR_IC_new[[#This Row],[Tow/Non-tow]]="NT",wr_ICcurves!$D$21:$D$80,wr_ICcurves!$F$21:$F$80),MATCH(WR_IC_new[[#This Row],[Tech_'#]],wr_ICcurves!$A$21:$A$80,0),)</f>
        <v>0.95567495363424815</v>
      </c>
      <c r="G248" s="274">
        <v>4</v>
      </c>
      <c r="H248" s="182">
        <f>SUMIFS(LearningFactors[LF_codeNew],LearningFactors[Tech_'#],WR_IC_new[[#This Row],[Tech_'#]])</f>
        <v>30</v>
      </c>
      <c r="I248" s="182">
        <f>INDEX(TechList[ST_Thru],MATCH($A248,TechList[Tech_'#],0),)</f>
        <v>2024</v>
      </c>
      <c r="J248" s="182" t="str">
        <f>INDEX(TechList[Complexity],MATCH($A248,TechList[Tech_'#],0),)</f>
        <v>High1</v>
      </c>
      <c r="K248" s="277">
        <f>INDEX(CurbWt_selection,MATCH($G248,CurbWts!$A$3:$A$40,0),)
*($B248/100)
*E248</f>
        <v>1141.6800908027901</v>
      </c>
      <c r="L248" s="277">
        <f>INDEX(CurbWt_selection,MATCH($G248,CurbWts!$A$3:$A$40,0),)
*($B248/100)
*F248</f>
        <v>920.93175875827046</v>
      </c>
    </row>
    <row r="249" spans="1:12" x14ac:dyDescent="0.25">
      <c r="A249" s="274">
        <v>159</v>
      </c>
      <c r="B249" s="275">
        <f>INDEX(TechList[Tech],MATCH(A249,TechList[Tech_'#],0),)</f>
        <v>29.5</v>
      </c>
      <c r="C249" s="182" t="str">
        <f t="shared" si="3"/>
        <v>159_04</v>
      </c>
      <c r="D249" s="182" t="str">
        <f>INDEX(CWC_VehType!$C$2:$C$30,MATCH($G249,CWC_VehType!$A$2:$A$30,0),)</f>
        <v>NT</v>
      </c>
      <c r="E249" s="276">
        <f>INDEX(IF(WR_IC_new[[#This Row],[Tow/Non-tow]]="NT",wr_ICcurves!$C$21:$C$80,wr_ICcurves!$E$21:$E$80),MATCH(WR_IC_new[[#This Row],[Tech_'#]],wr_ICcurves!$A$21:$A$80,0),)</f>
        <v>1.2051780127990688</v>
      </c>
      <c r="F249" s="288">
        <f>INDEX(IF(WR_IC_new[[#This Row],[Tow/Non-tow]]="NT",wr_ICcurves!$D$21:$D$80,wr_ICcurves!$F$21:$F$80),MATCH(WR_IC_new[[#This Row],[Tech_'#]],wr_ICcurves!$A$21:$A$80,0),)</f>
        <v>0.97215210800725238</v>
      </c>
      <c r="G249" s="274">
        <v>4</v>
      </c>
      <c r="H249" s="182">
        <f>SUMIFS(LearningFactors[LF_codeNew],LearningFactors[Tech_'#],WR_IC_new[[#This Row],[Tech_'#]])</f>
        <v>30</v>
      </c>
      <c r="I249" s="182">
        <f>INDEX(TechList[ST_Thru],MATCH($A249,TechList[Tech_'#],0),)</f>
        <v>2024</v>
      </c>
      <c r="J249" s="182" t="str">
        <f>INDEX(TechList[Complexity],MATCH($A249,TechList[Tech_'#],0),)</f>
        <v>High1</v>
      </c>
      <c r="K249" s="277">
        <f>INDEX(CurbWt_selection,MATCH($G249,CurbWts!$A$3:$A$40,0),)
*($B249/100)
*E249</f>
        <v>1181.3877515114484</v>
      </c>
      <c r="L249" s="277">
        <f>INDEX(CurbWt_selection,MATCH($G249,CurbWts!$A$3:$A$40,0),)
*($B249/100)
*F249</f>
        <v>952.96178722875732</v>
      </c>
    </row>
    <row r="250" spans="1:12" x14ac:dyDescent="0.25">
      <c r="A250" s="278">
        <v>160</v>
      </c>
      <c r="B250" s="275">
        <f>INDEX(TechList[Tech],MATCH(A250,TechList[Tech_'#],0),)</f>
        <v>30</v>
      </c>
      <c r="C250" s="182" t="str">
        <f t="shared" si="3"/>
        <v>160_04</v>
      </c>
      <c r="D250" s="182" t="str">
        <f>INDEX(CWC_VehType!$C$2:$C$30,MATCH($G250,CWC_VehType!$A$2:$A$30,0),)</f>
        <v>NT</v>
      </c>
      <c r="E250" s="276">
        <f>INDEX(IF(WR_IC_new[[#This Row],[Tow/Non-tow]]="NT",wr_ICcurves!$C$21:$C$80,wr_ICcurves!$E$21:$E$80),MATCH(WR_IC_new[[#This Row],[Tech_'#]],wr_ICcurves!$A$21:$A$80,0),)</f>
        <v>1.2256047587787142</v>
      </c>
      <c r="F250" s="288">
        <f>INDEX(IF(WR_IC_new[[#This Row],[Tow/Non-tow]]="NT",wr_ICcurves!$D$21:$D$80,wr_ICcurves!$F$21:$F$80),MATCH(WR_IC_new[[#This Row],[Tech_'#]],wr_ICcurves!$A$21:$A$80,0),)</f>
        <v>0.98862926238025672</v>
      </c>
      <c r="G250" s="274">
        <v>4</v>
      </c>
      <c r="H250" s="182">
        <f>SUMIFS(LearningFactors[LF_codeNew],LearningFactors[Tech_'#],WR_IC_new[[#This Row],[Tech_'#]])</f>
        <v>30</v>
      </c>
      <c r="I250" s="182">
        <f>INDEX(TechList[ST_Thru],MATCH($A250,TechList[Tech_'#],0),)</f>
        <v>2024</v>
      </c>
      <c r="J250" s="182" t="str">
        <f>INDEX(TechList[Complexity],MATCH($A250,TechList[Tech_'#],0),)</f>
        <v>High1</v>
      </c>
      <c r="K250" s="277">
        <f>INDEX(CurbWt_selection,MATCH($G250,CurbWts!$A$3:$A$40,0),)
*($B250/100)
*E250</f>
        <v>1221.7741756510243</v>
      </c>
      <c r="L250" s="277">
        <f>INDEX(CurbWt_selection,MATCH($G250,CurbWts!$A$3:$A$40,0),)
*($B250/100)
*F250</f>
        <v>985.53933755344053</v>
      </c>
    </row>
    <row r="251" spans="1:12" x14ac:dyDescent="0.25">
      <c r="A251" s="274">
        <v>101</v>
      </c>
      <c r="B251" s="275">
        <f>INDEX(TechList[Tech],MATCH(A251,TechList[Tech_'#],0),)</f>
        <v>0.5</v>
      </c>
      <c r="C251" s="182" t="str">
        <f t="shared" si="3"/>
        <v>101_05</v>
      </c>
      <c r="D251" s="182" t="str">
        <f>INDEX(CWC_VehType!$C$2:$C$30,MATCH($G251,CWC_VehType!$A$2:$A$30,0),)</f>
        <v>NT</v>
      </c>
      <c r="E251" s="276">
        <f>INDEX(IF(WR_IC_new[[#This Row],[Tow/Non-tow]]="NT",wr_ICcurves!$C$21:$C$80,wr_ICcurves!$E$21:$E$80),MATCH(WR_IC_new[[#This Row],[Tech_'#]],wr_ICcurves!$A$21:$A$80,0),)</f>
        <v>2.0426745979645236E-2</v>
      </c>
      <c r="F251" s="288">
        <f>INDEX(IF(WR_IC_new[[#This Row],[Tow/Non-tow]]="NT",wr_ICcurves!$D$21:$D$80,wr_ICcurves!$F$21:$F$80),MATCH(WR_IC_new[[#This Row],[Tech_'#]],wr_ICcurves!$A$21:$A$80,0),)</f>
        <v>1.6477154373004281E-2</v>
      </c>
      <c r="G251" s="274">
        <v>5</v>
      </c>
      <c r="H251" s="182">
        <f>SUMIFS(LearningFactors[LF_codeNew],LearningFactors[Tech_'#],WR_IC_new[[#This Row],[Tech_'#]])</f>
        <v>30</v>
      </c>
      <c r="I251" s="182">
        <f>INDEX(TechList[ST_Thru],MATCH($A251,TechList[Tech_'#],0),)</f>
        <v>2024</v>
      </c>
      <c r="J251" s="182" t="str">
        <f>INDEX(TechList[Complexity],MATCH($A251,TechList[Tech_'#],0),)</f>
        <v>Low2</v>
      </c>
      <c r="K251" s="277">
        <f>INDEX(CurbWt_selection,MATCH($G251,CurbWts!$A$3:$A$40,0),)
*($B251/100)
*E251</f>
        <v>0.35803178220247317</v>
      </c>
      <c r="L251" s="277">
        <f>INDEX(CurbWt_selection,MATCH($G251,CurbWts!$A$3:$A$40,0),)
*($B251/100)
*F251</f>
        <v>0.28880493014749159</v>
      </c>
    </row>
    <row r="252" spans="1:12" x14ac:dyDescent="0.25">
      <c r="A252" s="274">
        <v>102</v>
      </c>
      <c r="B252" s="275">
        <f>INDEX(TechList[Tech],MATCH(A252,TechList[Tech_'#],0),)</f>
        <v>1</v>
      </c>
      <c r="C252" s="182" t="str">
        <f t="shared" si="3"/>
        <v>102_05</v>
      </c>
      <c r="D252" s="182" t="str">
        <f>INDEX(CWC_VehType!$C$2:$C$30,MATCH($G252,CWC_VehType!$A$2:$A$30,0),)</f>
        <v>NT</v>
      </c>
      <c r="E252" s="276">
        <f>INDEX(IF(WR_IC_new[[#This Row],[Tow/Non-tow]]="NT",wr_ICcurves!$C$21:$C$80,wr_ICcurves!$E$21:$E$80),MATCH(WR_IC_new[[#This Row],[Tech_'#]],wr_ICcurves!$A$21:$A$80,0),)</f>
        <v>4.0853491959290472E-2</v>
      </c>
      <c r="F252" s="288">
        <f>INDEX(IF(WR_IC_new[[#This Row],[Tow/Non-tow]]="NT",wr_ICcurves!$D$21:$D$80,wr_ICcurves!$F$21:$F$80),MATCH(WR_IC_new[[#This Row],[Tech_'#]],wr_ICcurves!$A$21:$A$80,0),)</f>
        <v>3.2954308746008562E-2</v>
      </c>
      <c r="G252" s="274">
        <v>5</v>
      </c>
      <c r="H252" s="182">
        <f>SUMIFS(LearningFactors[LF_codeNew],LearningFactors[Tech_'#],WR_IC_new[[#This Row],[Tech_'#]])</f>
        <v>30</v>
      </c>
      <c r="I252" s="182">
        <f>INDEX(TechList[ST_Thru],MATCH($A252,TechList[Tech_'#],0),)</f>
        <v>2024</v>
      </c>
      <c r="J252" s="182" t="str">
        <f>INDEX(TechList[Complexity],MATCH($A252,TechList[Tech_'#],0),)</f>
        <v>Low2</v>
      </c>
      <c r="K252" s="277">
        <f>INDEX(CurbWt_selection,MATCH($G252,CurbWts!$A$3:$A$40,0),)
*($B252/100)
*E252</f>
        <v>1.4321271288098927</v>
      </c>
      <c r="L252" s="277">
        <f>INDEX(CurbWt_selection,MATCH($G252,CurbWts!$A$3:$A$40,0),)
*($B252/100)
*F252</f>
        <v>1.1552197205899664</v>
      </c>
    </row>
    <row r="253" spans="1:12" x14ac:dyDescent="0.25">
      <c r="A253" s="274">
        <v>103</v>
      </c>
      <c r="B253" s="275">
        <f>INDEX(TechList[Tech],MATCH(A253,TechList[Tech_'#],0),)</f>
        <v>1.5</v>
      </c>
      <c r="C253" s="182" t="str">
        <f t="shared" si="3"/>
        <v>103_05</v>
      </c>
      <c r="D253" s="182" t="str">
        <f>INDEX(CWC_VehType!$C$2:$C$30,MATCH($G253,CWC_VehType!$A$2:$A$30,0),)</f>
        <v>NT</v>
      </c>
      <c r="E253" s="276">
        <f>INDEX(IF(WR_IC_new[[#This Row],[Tow/Non-tow]]="NT",wr_ICcurves!$C$21:$C$80,wr_ICcurves!$E$21:$E$80),MATCH(WR_IC_new[[#This Row],[Tech_'#]],wr_ICcurves!$A$21:$A$80,0),)</f>
        <v>6.1280237938935708E-2</v>
      </c>
      <c r="F253" s="288">
        <f>INDEX(IF(WR_IC_new[[#This Row],[Tow/Non-tow]]="NT",wr_ICcurves!$D$21:$D$80,wr_ICcurves!$F$21:$F$80),MATCH(WR_IC_new[[#This Row],[Tech_'#]],wr_ICcurves!$A$21:$A$80,0),)</f>
        <v>4.9431463119012836E-2</v>
      </c>
      <c r="G253" s="274">
        <v>5</v>
      </c>
      <c r="H253" s="182">
        <f>SUMIFS(LearningFactors[LF_codeNew],LearningFactors[Tech_'#],WR_IC_new[[#This Row],[Tech_'#]])</f>
        <v>30</v>
      </c>
      <c r="I253" s="182">
        <f>INDEX(TechList[ST_Thru],MATCH($A253,TechList[Tech_'#],0),)</f>
        <v>2024</v>
      </c>
      <c r="J253" s="182" t="str">
        <f>INDEX(TechList[Complexity],MATCH($A253,TechList[Tech_'#],0),)</f>
        <v>Low2</v>
      </c>
      <c r="K253" s="277">
        <f>INDEX(CurbWt_selection,MATCH($G253,CurbWts!$A$3:$A$40,0),)
*($B253/100)
*E253</f>
        <v>3.2222860398222584</v>
      </c>
      <c r="L253" s="277">
        <f>INDEX(CurbWt_selection,MATCH($G253,CurbWts!$A$3:$A$40,0),)
*($B253/100)
*F253</f>
        <v>2.5992443713274236</v>
      </c>
    </row>
    <row r="254" spans="1:12" x14ac:dyDescent="0.25">
      <c r="A254" s="274">
        <v>104</v>
      </c>
      <c r="B254" s="275">
        <f>INDEX(TechList[Tech],MATCH(A254,TechList[Tech_'#],0),)</f>
        <v>2</v>
      </c>
      <c r="C254" s="182" t="str">
        <f t="shared" si="3"/>
        <v>104_05</v>
      </c>
      <c r="D254" s="182" t="str">
        <f>INDEX(CWC_VehType!$C$2:$C$30,MATCH($G254,CWC_VehType!$A$2:$A$30,0),)</f>
        <v>NT</v>
      </c>
      <c r="E254" s="276">
        <f>INDEX(IF(WR_IC_new[[#This Row],[Tow/Non-tow]]="NT",wr_ICcurves!$C$21:$C$80,wr_ICcurves!$E$21:$E$80),MATCH(WR_IC_new[[#This Row],[Tech_'#]],wr_ICcurves!$A$21:$A$80,0),)</f>
        <v>8.1706983918580944E-2</v>
      </c>
      <c r="F254" s="288">
        <f>INDEX(IF(WR_IC_new[[#This Row],[Tow/Non-tow]]="NT",wr_ICcurves!$D$21:$D$80,wr_ICcurves!$F$21:$F$80),MATCH(WR_IC_new[[#This Row],[Tech_'#]],wr_ICcurves!$A$21:$A$80,0),)</f>
        <v>6.5908617492017124E-2</v>
      </c>
      <c r="G254" s="274">
        <v>5</v>
      </c>
      <c r="H254" s="182">
        <f>SUMIFS(LearningFactors[LF_codeNew],LearningFactors[Tech_'#],WR_IC_new[[#This Row],[Tech_'#]])</f>
        <v>30</v>
      </c>
      <c r="I254" s="182">
        <f>INDEX(TechList[ST_Thru],MATCH($A254,TechList[Tech_'#],0),)</f>
        <v>2024</v>
      </c>
      <c r="J254" s="182" t="str">
        <f>INDEX(TechList[Complexity],MATCH($A254,TechList[Tech_'#],0),)</f>
        <v>Low2</v>
      </c>
      <c r="K254" s="277">
        <f>INDEX(CurbWt_selection,MATCH($G254,CurbWts!$A$3:$A$40,0),)
*($B254/100)
*E254</f>
        <v>5.7285085152395707</v>
      </c>
      <c r="L254" s="277">
        <f>INDEX(CurbWt_selection,MATCH($G254,CurbWts!$A$3:$A$40,0),)
*($B254/100)
*F254</f>
        <v>4.6208788823598654</v>
      </c>
    </row>
    <row r="255" spans="1:12" x14ac:dyDescent="0.25">
      <c r="A255" s="274">
        <v>105</v>
      </c>
      <c r="B255" s="275">
        <f>INDEX(TechList[Tech],MATCH(A255,TechList[Tech_'#],0),)</f>
        <v>2.5</v>
      </c>
      <c r="C255" s="182" t="str">
        <f t="shared" si="3"/>
        <v>105_05</v>
      </c>
      <c r="D255" s="182" t="str">
        <f>INDEX(CWC_VehType!$C$2:$C$30,MATCH($G255,CWC_VehType!$A$2:$A$30,0),)</f>
        <v>NT</v>
      </c>
      <c r="E255" s="276">
        <f>INDEX(IF(WR_IC_new[[#This Row],[Tow/Non-tow]]="NT",wr_ICcurves!$C$21:$C$80,wr_ICcurves!$E$21:$E$80),MATCH(WR_IC_new[[#This Row],[Tech_'#]],wr_ICcurves!$A$21:$A$80,0),)</f>
        <v>0.10213372989822618</v>
      </c>
      <c r="F255" s="288">
        <f>INDEX(IF(WR_IC_new[[#This Row],[Tow/Non-tow]]="NT",wr_ICcurves!$D$21:$D$80,wr_ICcurves!$F$21:$F$80),MATCH(WR_IC_new[[#This Row],[Tech_'#]],wr_ICcurves!$A$21:$A$80,0),)</f>
        <v>8.2385771865021398E-2</v>
      </c>
      <c r="G255" s="274">
        <v>5</v>
      </c>
      <c r="H255" s="182">
        <f>SUMIFS(LearningFactors[LF_codeNew],LearningFactors[Tech_'#],WR_IC_new[[#This Row],[Tech_'#]])</f>
        <v>30</v>
      </c>
      <c r="I255" s="182">
        <f>INDEX(TechList[ST_Thru],MATCH($A255,TechList[Tech_'#],0),)</f>
        <v>2024</v>
      </c>
      <c r="J255" s="182" t="str">
        <f>INDEX(TechList[Complexity],MATCH($A255,TechList[Tech_'#],0),)</f>
        <v>Low2</v>
      </c>
      <c r="K255" s="277">
        <f>INDEX(CurbWt_selection,MATCH($G255,CurbWts!$A$3:$A$40,0),)
*($B255/100)
*E255</f>
        <v>8.9507945550618295</v>
      </c>
      <c r="L255" s="277">
        <f>INDEX(CurbWt_selection,MATCH($G255,CurbWts!$A$3:$A$40,0),)
*($B255/100)
*F255</f>
        <v>7.220123253687289</v>
      </c>
    </row>
    <row r="256" spans="1:12" x14ac:dyDescent="0.25">
      <c r="A256" s="274">
        <v>106</v>
      </c>
      <c r="B256" s="275">
        <f>INDEX(TechList[Tech],MATCH(A256,TechList[Tech_'#],0),)</f>
        <v>3</v>
      </c>
      <c r="C256" s="182" t="str">
        <f t="shared" si="3"/>
        <v>106_05</v>
      </c>
      <c r="D256" s="182" t="str">
        <f>INDEX(CWC_VehType!$C$2:$C$30,MATCH($G256,CWC_VehType!$A$2:$A$30,0),)</f>
        <v>NT</v>
      </c>
      <c r="E256" s="276">
        <f>INDEX(IF(WR_IC_new[[#This Row],[Tow/Non-tow]]="NT",wr_ICcurves!$C$21:$C$80,wr_ICcurves!$E$21:$E$80),MATCH(WR_IC_new[[#This Row],[Tech_'#]],wr_ICcurves!$A$21:$A$80,0),)</f>
        <v>0.12256047587787142</v>
      </c>
      <c r="F256" s="288">
        <f>INDEX(IF(WR_IC_new[[#This Row],[Tow/Non-tow]]="NT",wr_ICcurves!$D$21:$D$80,wr_ICcurves!$F$21:$F$80),MATCH(WR_IC_new[[#This Row],[Tech_'#]],wr_ICcurves!$A$21:$A$80,0),)</f>
        <v>9.8862926238025672E-2</v>
      </c>
      <c r="G256" s="274">
        <v>5</v>
      </c>
      <c r="H256" s="182">
        <f>SUMIFS(LearningFactors[LF_codeNew],LearningFactors[Tech_'#],WR_IC_new[[#This Row],[Tech_'#]])</f>
        <v>30</v>
      </c>
      <c r="I256" s="182">
        <f>INDEX(TechList[ST_Thru],MATCH($A256,TechList[Tech_'#],0),)</f>
        <v>2024</v>
      </c>
      <c r="J256" s="182" t="str">
        <f>INDEX(TechList[Complexity],MATCH($A256,TechList[Tech_'#],0),)</f>
        <v>Low2</v>
      </c>
      <c r="K256" s="277">
        <f>INDEX(CurbWt_selection,MATCH($G256,CurbWts!$A$3:$A$40,0),)
*($B256/100)
*E256</f>
        <v>12.889144159289033</v>
      </c>
      <c r="L256" s="277">
        <f>INDEX(CurbWt_selection,MATCH($G256,CurbWts!$A$3:$A$40,0),)
*($B256/100)
*F256</f>
        <v>10.396977485309694</v>
      </c>
    </row>
    <row r="257" spans="1:12" x14ac:dyDescent="0.25">
      <c r="A257" s="274">
        <v>107</v>
      </c>
      <c r="B257" s="275">
        <f>INDEX(TechList[Tech],MATCH(A257,TechList[Tech_'#],0),)</f>
        <v>3.5</v>
      </c>
      <c r="C257" s="182" t="str">
        <f t="shared" si="3"/>
        <v>107_05</v>
      </c>
      <c r="D257" s="182" t="str">
        <f>INDEX(CWC_VehType!$C$2:$C$30,MATCH($G257,CWC_VehType!$A$2:$A$30,0),)</f>
        <v>NT</v>
      </c>
      <c r="E257" s="276">
        <f>INDEX(IF(WR_IC_new[[#This Row],[Tow/Non-tow]]="NT",wr_ICcurves!$C$21:$C$80,wr_ICcurves!$E$21:$E$80),MATCH(WR_IC_new[[#This Row],[Tech_'#]],wr_ICcurves!$A$21:$A$80,0),)</f>
        <v>0.14298722185751664</v>
      </c>
      <c r="F257" s="288">
        <f>INDEX(IF(WR_IC_new[[#This Row],[Tow/Non-tow]]="NT",wr_ICcurves!$D$21:$D$80,wr_ICcurves!$F$21:$F$80),MATCH(WR_IC_new[[#This Row],[Tech_'#]],wr_ICcurves!$A$21:$A$80,0),)</f>
        <v>0.11534008061102996</v>
      </c>
      <c r="G257" s="274">
        <v>5</v>
      </c>
      <c r="H257" s="182">
        <f>SUMIFS(LearningFactors[LF_codeNew],LearningFactors[Tech_'#],WR_IC_new[[#This Row],[Tech_'#]])</f>
        <v>30</v>
      </c>
      <c r="I257" s="182">
        <f>INDEX(TechList[ST_Thru],MATCH($A257,TechList[Tech_'#],0),)</f>
        <v>2024</v>
      </c>
      <c r="J257" s="182" t="str">
        <f>INDEX(TechList[Complexity],MATCH($A257,TechList[Tech_'#],0),)</f>
        <v>Low2</v>
      </c>
      <c r="K257" s="277">
        <f>INDEX(CurbWt_selection,MATCH($G257,CurbWts!$A$3:$A$40,0),)
*($B257/100)
*E257</f>
        <v>17.543557327921185</v>
      </c>
      <c r="L257" s="277">
        <f>INDEX(CurbWt_selection,MATCH($G257,CurbWts!$A$3:$A$40,0),)
*($B257/100)
*F257</f>
        <v>14.151441577227088</v>
      </c>
    </row>
    <row r="258" spans="1:12" x14ac:dyDescent="0.25">
      <c r="A258" s="274">
        <v>108</v>
      </c>
      <c r="B258" s="275">
        <f>INDEX(TechList[Tech],MATCH(A258,TechList[Tech_'#],0),)</f>
        <v>4</v>
      </c>
      <c r="C258" s="182" t="str">
        <f t="shared" si="3"/>
        <v>108_05</v>
      </c>
      <c r="D258" s="182" t="str">
        <f>INDEX(CWC_VehType!$C$2:$C$30,MATCH($G258,CWC_VehType!$A$2:$A$30,0),)</f>
        <v>NT</v>
      </c>
      <c r="E258" s="276">
        <f>INDEX(IF(WR_IC_new[[#This Row],[Tow/Non-tow]]="NT",wr_ICcurves!$C$21:$C$80,wr_ICcurves!$E$21:$E$80),MATCH(WR_IC_new[[#This Row],[Tech_'#]],wr_ICcurves!$A$21:$A$80,0),)</f>
        <v>0.16341396783716189</v>
      </c>
      <c r="F258" s="288">
        <f>INDEX(IF(WR_IC_new[[#This Row],[Tow/Non-tow]]="NT",wr_ICcurves!$D$21:$D$80,wr_ICcurves!$F$21:$F$80),MATCH(WR_IC_new[[#This Row],[Tech_'#]],wr_ICcurves!$A$21:$A$80,0),)</f>
        <v>0.13181723498403425</v>
      </c>
      <c r="G258" s="274">
        <v>5</v>
      </c>
      <c r="H258" s="182">
        <f>SUMIFS(LearningFactors[LF_codeNew],LearningFactors[Tech_'#],WR_IC_new[[#This Row],[Tech_'#]])</f>
        <v>30</v>
      </c>
      <c r="I258" s="182">
        <f>INDEX(TechList[ST_Thru],MATCH($A258,TechList[Tech_'#],0),)</f>
        <v>2024</v>
      </c>
      <c r="J258" s="182" t="str">
        <f>INDEX(TechList[Complexity],MATCH($A258,TechList[Tech_'#],0),)</f>
        <v>Low2</v>
      </c>
      <c r="K258" s="277">
        <f>INDEX(CurbWt_selection,MATCH($G258,CurbWts!$A$3:$A$40,0),)
*($B258/100)
*E258</f>
        <v>22.914034060958283</v>
      </c>
      <c r="L258" s="277">
        <f>INDEX(CurbWt_selection,MATCH($G258,CurbWts!$A$3:$A$40,0),)
*($B258/100)
*F258</f>
        <v>18.483515529439462</v>
      </c>
    </row>
    <row r="259" spans="1:12" x14ac:dyDescent="0.25">
      <c r="A259" s="274">
        <v>109</v>
      </c>
      <c r="B259" s="275">
        <f>INDEX(TechList[Tech],MATCH(A259,TechList[Tech_'#],0),)</f>
        <v>4.5</v>
      </c>
      <c r="C259" s="182" t="str">
        <f t="shared" si="3"/>
        <v>109_05</v>
      </c>
      <c r="D259" s="182" t="str">
        <f>INDEX(CWC_VehType!$C$2:$C$30,MATCH($G259,CWC_VehType!$A$2:$A$30,0),)</f>
        <v>NT</v>
      </c>
      <c r="E259" s="276">
        <f>INDEX(IF(WR_IC_new[[#This Row],[Tow/Non-tow]]="NT",wr_ICcurves!$C$21:$C$80,wr_ICcurves!$E$21:$E$80),MATCH(WR_IC_new[[#This Row],[Tech_'#]],wr_ICcurves!$A$21:$A$80,0),)</f>
        <v>0.18384071381680708</v>
      </c>
      <c r="F259" s="288">
        <f>INDEX(IF(WR_IC_new[[#This Row],[Tow/Non-tow]]="NT",wr_ICcurves!$D$21:$D$80,wr_ICcurves!$F$21:$F$80),MATCH(WR_IC_new[[#This Row],[Tech_'#]],wr_ICcurves!$A$21:$A$80,0),)</f>
        <v>0.14829438935703851</v>
      </c>
      <c r="G259" s="274">
        <v>5</v>
      </c>
      <c r="H259" s="182">
        <f>SUMIFS(LearningFactors[LF_codeNew],LearningFactors[Tech_'#],WR_IC_new[[#This Row],[Tech_'#]])</f>
        <v>30</v>
      </c>
      <c r="I259" s="182">
        <f>INDEX(TechList[ST_Thru],MATCH($A259,TechList[Tech_'#],0),)</f>
        <v>2024</v>
      </c>
      <c r="J259" s="182" t="str">
        <f>INDEX(TechList[Complexity],MATCH($A259,TechList[Tech_'#],0),)</f>
        <v>Low2</v>
      </c>
      <c r="K259" s="277">
        <f>INDEX(CurbWt_selection,MATCH($G259,CurbWts!$A$3:$A$40,0),)
*($B259/100)
*E259</f>
        <v>29.000574358400318</v>
      </c>
      <c r="L259" s="277">
        <f>INDEX(CurbWt_selection,MATCH($G259,CurbWts!$A$3:$A$40,0),)
*($B259/100)
*F259</f>
        <v>23.393199341946815</v>
      </c>
    </row>
    <row r="260" spans="1:12" x14ac:dyDescent="0.25">
      <c r="A260" s="274">
        <v>110</v>
      </c>
      <c r="B260" s="275">
        <f>INDEX(TechList[Tech],MATCH(A260,TechList[Tech_'#],0),)</f>
        <v>5</v>
      </c>
      <c r="C260" s="182" t="str">
        <f t="shared" si="3"/>
        <v>110_05</v>
      </c>
      <c r="D260" s="182" t="str">
        <f>INDEX(CWC_VehType!$C$2:$C$30,MATCH($G260,CWC_VehType!$A$2:$A$30,0),)</f>
        <v>NT</v>
      </c>
      <c r="E260" s="276">
        <f>INDEX(IF(WR_IC_new[[#This Row],[Tow/Non-tow]]="NT",wr_ICcurves!$C$21:$C$80,wr_ICcurves!$E$21:$E$80),MATCH(WR_IC_new[[#This Row],[Tech_'#]],wr_ICcurves!$A$21:$A$80,0),)</f>
        <v>0.20426745979645236</v>
      </c>
      <c r="F260" s="288">
        <f>INDEX(IF(WR_IC_new[[#This Row],[Tow/Non-tow]]="NT",wr_ICcurves!$D$21:$D$80,wr_ICcurves!$F$21:$F$80),MATCH(WR_IC_new[[#This Row],[Tech_'#]],wr_ICcurves!$A$21:$A$80,0),)</f>
        <v>0.1647715437300428</v>
      </c>
      <c r="G260" s="274">
        <v>5</v>
      </c>
      <c r="H260" s="182">
        <f>SUMIFS(LearningFactors[LF_codeNew],LearningFactors[Tech_'#],WR_IC_new[[#This Row],[Tech_'#]])</f>
        <v>30</v>
      </c>
      <c r="I260" s="182">
        <f>INDEX(TechList[ST_Thru],MATCH($A260,TechList[Tech_'#],0),)</f>
        <v>2024</v>
      </c>
      <c r="J260" s="182" t="str">
        <f>INDEX(TechList[Complexity],MATCH($A260,TechList[Tech_'#],0),)</f>
        <v>Low2</v>
      </c>
      <c r="K260" s="277">
        <f>INDEX(CurbWt_selection,MATCH($G260,CurbWts!$A$3:$A$40,0),)
*($B260/100)
*E260</f>
        <v>35.803178220247318</v>
      </c>
      <c r="L260" s="277">
        <f>INDEX(CurbWt_selection,MATCH($G260,CurbWts!$A$3:$A$40,0),)
*($B260/100)
*F260</f>
        <v>28.880493014749156</v>
      </c>
    </row>
    <row r="261" spans="1:12" x14ac:dyDescent="0.25">
      <c r="A261" s="274">
        <v>111</v>
      </c>
      <c r="B261" s="275">
        <f>INDEX(TechList[Tech],MATCH(A261,TechList[Tech_'#],0),)</f>
        <v>5.5</v>
      </c>
      <c r="C261" s="182" t="str">
        <f t="shared" si="3"/>
        <v>111_05</v>
      </c>
      <c r="D261" s="182" t="str">
        <f>INDEX(CWC_VehType!$C$2:$C$30,MATCH($G261,CWC_VehType!$A$2:$A$30,0),)</f>
        <v>NT</v>
      </c>
      <c r="E261" s="276">
        <f>INDEX(IF(WR_IC_new[[#This Row],[Tow/Non-tow]]="NT",wr_ICcurves!$C$21:$C$80,wr_ICcurves!$E$21:$E$80),MATCH(WR_IC_new[[#This Row],[Tech_'#]],wr_ICcurves!$A$21:$A$80,0),)</f>
        <v>0.22469420577609756</v>
      </c>
      <c r="F261" s="288">
        <f>INDEX(IF(WR_IC_new[[#This Row],[Tow/Non-tow]]="NT",wr_ICcurves!$D$21:$D$80,wr_ICcurves!$F$21:$F$80),MATCH(WR_IC_new[[#This Row],[Tech_'#]],wr_ICcurves!$A$21:$A$80,0),)</f>
        <v>0.18124869810304706</v>
      </c>
      <c r="G261" s="274">
        <v>5</v>
      </c>
      <c r="H261" s="182">
        <f>SUMIFS(LearningFactors[LF_codeNew],LearningFactors[Tech_'#],WR_IC_new[[#This Row],[Tech_'#]])</f>
        <v>30</v>
      </c>
      <c r="I261" s="182">
        <f>INDEX(TechList[ST_Thru],MATCH($A261,TechList[Tech_'#],0),)</f>
        <v>2024</v>
      </c>
      <c r="J261" s="182" t="str">
        <f>INDEX(TechList[Complexity],MATCH($A261,TechList[Tech_'#],0),)</f>
        <v>Low2</v>
      </c>
      <c r="K261" s="277">
        <f>INDEX(CurbWt_selection,MATCH($G261,CurbWts!$A$3:$A$40,0),)
*($B261/100)
*E261</f>
        <v>43.321845646499241</v>
      </c>
      <c r="L261" s="277">
        <f>INDEX(CurbWt_selection,MATCH($G261,CurbWts!$A$3:$A$40,0),)
*($B261/100)
*F261</f>
        <v>34.945396547846471</v>
      </c>
    </row>
    <row r="262" spans="1:12" x14ac:dyDescent="0.25">
      <c r="A262" s="274">
        <v>112</v>
      </c>
      <c r="B262" s="275">
        <f>INDEX(TechList[Tech],MATCH(A262,TechList[Tech_'#],0),)</f>
        <v>6</v>
      </c>
      <c r="C262" s="182" t="str">
        <f t="shared" si="3"/>
        <v>112_05</v>
      </c>
      <c r="D262" s="182" t="str">
        <f>INDEX(CWC_VehType!$C$2:$C$30,MATCH($G262,CWC_VehType!$A$2:$A$30,0),)</f>
        <v>NT</v>
      </c>
      <c r="E262" s="276">
        <f>INDEX(IF(WR_IC_new[[#This Row],[Tow/Non-tow]]="NT",wr_ICcurves!$C$21:$C$80,wr_ICcurves!$E$21:$E$80),MATCH(WR_IC_new[[#This Row],[Tech_'#]],wr_ICcurves!$A$21:$A$80,0),)</f>
        <v>0.24512095175574283</v>
      </c>
      <c r="F262" s="288">
        <f>INDEX(IF(WR_IC_new[[#This Row],[Tow/Non-tow]]="NT",wr_ICcurves!$D$21:$D$80,wr_ICcurves!$F$21:$F$80),MATCH(WR_IC_new[[#This Row],[Tech_'#]],wr_ICcurves!$A$21:$A$80,0),)</f>
        <v>0.19772585247605134</v>
      </c>
      <c r="G262" s="274">
        <v>5</v>
      </c>
      <c r="H262" s="182">
        <f>SUMIFS(LearningFactors[LF_codeNew],LearningFactors[Tech_'#],WR_IC_new[[#This Row],[Tech_'#]])</f>
        <v>30</v>
      </c>
      <c r="I262" s="182">
        <f>INDEX(TechList[ST_Thru],MATCH($A262,TechList[Tech_'#],0),)</f>
        <v>2024</v>
      </c>
      <c r="J262" s="182" t="str">
        <f>INDEX(TechList[Complexity],MATCH($A262,TechList[Tech_'#],0),)</f>
        <v>Low2</v>
      </c>
      <c r="K262" s="277">
        <f>INDEX(CurbWt_selection,MATCH($G262,CurbWts!$A$3:$A$40,0),)
*($B262/100)
*E262</f>
        <v>51.556576637156134</v>
      </c>
      <c r="L262" s="277">
        <f>INDEX(CurbWt_selection,MATCH($G262,CurbWts!$A$3:$A$40,0),)
*($B262/100)
*F262</f>
        <v>41.587909941238777</v>
      </c>
    </row>
    <row r="263" spans="1:12" x14ac:dyDescent="0.25">
      <c r="A263" s="274">
        <v>113</v>
      </c>
      <c r="B263" s="275">
        <f>INDEX(TechList[Tech],MATCH(A263,TechList[Tech_'#],0),)</f>
        <v>6.5</v>
      </c>
      <c r="C263" s="182" t="str">
        <f t="shared" si="3"/>
        <v>113_05</v>
      </c>
      <c r="D263" s="182" t="str">
        <f>INDEX(CWC_VehType!$C$2:$C$30,MATCH($G263,CWC_VehType!$A$2:$A$30,0),)</f>
        <v>NT</v>
      </c>
      <c r="E263" s="276">
        <f>INDEX(IF(WR_IC_new[[#This Row],[Tow/Non-tow]]="NT",wr_ICcurves!$C$21:$C$80,wr_ICcurves!$E$21:$E$80),MATCH(WR_IC_new[[#This Row],[Tech_'#]],wr_ICcurves!$A$21:$A$80,0),)</f>
        <v>0.265547697735388</v>
      </c>
      <c r="F263" s="288">
        <f>INDEX(IF(WR_IC_new[[#This Row],[Tow/Non-tow]]="NT",wr_ICcurves!$D$21:$D$80,wr_ICcurves!$F$21:$F$80),MATCH(WR_IC_new[[#This Row],[Tech_'#]],wr_ICcurves!$A$21:$A$80,0),)</f>
        <v>0.2142030068490556</v>
      </c>
      <c r="G263" s="274">
        <v>5</v>
      </c>
      <c r="H263" s="182">
        <f>SUMIFS(LearningFactors[LF_codeNew],LearningFactors[Tech_'#],WR_IC_new[[#This Row],[Tech_'#]])</f>
        <v>30</v>
      </c>
      <c r="I263" s="182">
        <f>INDEX(TechList[ST_Thru],MATCH($A263,TechList[Tech_'#],0),)</f>
        <v>2024</v>
      </c>
      <c r="J263" s="182" t="str">
        <f>INDEX(TechList[Complexity],MATCH($A263,TechList[Tech_'#],0),)</f>
        <v>Low2</v>
      </c>
      <c r="K263" s="277">
        <f>INDEX(CurbWt_selection,MATCH($G263,CurbWts!$A$3:$A$40,0),)
*($B263/100)
*E263</f>
        <v>60.507371192217946</v>
      </c>
      <c r="L263" s="277">
        <f>INDEX(CurbWt_selection,MATCH($G263,CurbWts!$A$3:$A$40,0),)
*($B263/100)
*F263</f>
        <v>48.808033194926061</v>
      </c>
    </row>
    <row r="264" spans="1:12" x14ac:dyDescent="0.25">
      <c r="A264" s="274">
        <v>114</v>
      </c>
      <c r="B264" s="275">
        <f>INDEX(TechList[Tech],MATCH(A264,TechList[Tech_'#],0),)</f>
        <v>7</v>
      </c>
      <c r="C264" s="182" t="str">
        <f t="shared" si="3"/>
        <v>114_05</v>
      </c>
      <c r="D264" s="182" t="str">
        <f>INDEX(CWC_VehType!$C$2:$C$30,MATCH($G264,CWC_VehType!$A$2:$A$30,0),)</f>
        <v>NT</v>
      </c>
      <c r="E264" s="276">
        <f>INDEX(IF(WR_IC_new[[#This Row],[Tow/Non-tow]]="NT",wr_ICcurves!$C$21:$C$80,wr_ICcurves!$E$21:$E$80),MATCH(WR_IC_new[[#This Row],[Tech_'#]],wr_ICcurves!$A$21:$A$80,0),)</f>
        <v>0.28597444371503328</v>
      </c>
      <c r="F264" s="288">
        <f>INDEX(IF(WR_IC_new[[#This Row],[Tow/Non-tow]]="NT",wr_ICcurves!$D$21:$D$80,wr_ICcurves!$F$21:$F$80),MATCH(WR_IC_new[[#This Row],[Tech_'#]],wr_ICcurves!$A$21:$A$80,0),)</f>
        <v>0.23068016122205992</v>
      </c>
      <c r="G264" s="274">
        <v>5</v>
      </c>
      <c r="H264" s="182">
        <f>SUMIFS(LearningFactors[LF_codeNew],LearningFactors[Tech_'#],WR_IC_new[[#This Row],[Tech_'#]])</f>
        <v>30</v>
      </c>
      <c r="I264" s="182">
        <f>INDEX(TechList[ST_Thru],MATCH($A264,TechList[Tech_'#],0),)</f>
        <v>2024</v>
      </c>
      <c r="J264" s="182" t="str">
        <f>INDEX(TechList[Complexity],MATCH($A264,TechList[Tech_'#],0),)</f>
        <v>Low2</v>
      </c>
      <c r="K264" s="277">
        <f>INDEX(CurbWt_selection,MATCH($G264,CurbWts!$A$3:$A$40,0),)
*($B264/100)
*E264</f>
        <v>70.174229311684741</v>
      </c>
      <c r="L264" s="277">
        <f>INDEX(CurbWt_selection,MATCH($G264,CurbWts!$A$3:$A$40,0),)
*($B264/100)
*F264</f>
        <v>56.60576630890835</v>
      </c>
    </row>
    <row r="265" spans="1:12" x14ac:dyDescent="0.25">
      <c r="A265" s="274">
        <v>115</v>
      </c>
      <c r="B265" s="275">
        <f>INDEX(TechList[Tech],MATCH(A265,TechList[Tech_'#],0),)</f>
        <v>7.5</v>
      </c>
      <c r="C265" s="182" t="str">
        <f t="shared" si="3"/>
        <v>115_05</v>
      </c>
      <c r="D265" s="182" t="str">
        <f>INDEX(CWC_VehType!$C$2:$C$30,MATCH($G265,CWC_VehType!$A$2:$A$30,0),)</f>
        <v>NT</v>
      </c>
      <c r="E265" s="276">
        <f>INDEX(IF(WR_IC_new[[#This Row],[Tow/Non-tow]]="NT",wr_ICcurves!$C$21:$C$80,wr_ICcurves!$E$21:$E$80),MATCH(WR_IC_new[[#This Row],[Tech_'#]],wr_ICcurves!$A$21:$A$80,0),)</f>
        <v>0.30640118969467856</v>
      </c>
      <c r="F265" s="288">
        <f>INDEX(IF(WR_IC_new[[#This Row],[Tow/Non-tow]]="NT",wr_ICcurves!$D$21:$D$80,wr_ICcurves!$F$21:$F$80),MATCH(WR_IC_new[[#This Row],[Tech_'#]],wr_ICcurves!$A$21:$A$80,0),)</f>
        <v>0.24715731559506418</v>
      </c>
      <c r="G265" s="274">
        <v>5</v>
      </c>
      <c r="H265" s="182">
        <f>SUMIFS(LearningFactors[LF_codeNew],LearningFactors[Tech_'#],WR_IC_new[[#This Row],[Tech_'#]])</f>
        <v>30</v>
      </c>
      <c r="I265" s="182">
        <f>INDEX(TechList[ST_Thru],MATCH($A265,TechList[Tech_'#],0),)</f>
        <v>2024</v>
      </c>
      <c r="J265" s="182" t="str">
        <f>INDEX(TechList[Complexity],MATCH($A265,TechList[Tech_'#],0),)</f>
        <v>Low2</v>
      </c>
      <c r="K265" s="277">
        <f>INDEX(CurbWt_selection,MATCH($G265,CurbWts!$A$3:$A$40,0),)
*($B265/100)
*E265</f>
        <v>80.557150995556455</v>
      </c>
      <c r="L265" s="277">
        <f>INDEX(CurbWt_selection,MATCH($G265,CurbWts!$A$3:$A$40,0),)
*($B265/100)
*F265</f>
        <v>64.981109283185589</v>
      </c>
    </row>
    <row r="266" spans="1:12" x14ac:dyDescent="0.25">
      <c r="A266" s="274">
        <v>116</v>
      </c>
      <c r="B266" s="275">
        <f>INDEX(TechList[Tech],MATCH(A266,TechList[Tech_'#],0),)</f>
        <v>8</v>
      </c>
      <c r="C266" s="182" t="str">
        <f t="shared" si="3"/>
        <v>116_05</v>
      </c>
      <c r="D266" s="182" t="str">
        <f>INDEX(CWC_VehType!$C$2:$C$30,MATCH($G266,CWC_VehType!$A$2:$A$30,0),)</f>
        <v>NT</v>
      </c>
      <c r="E266" s="276">
        <f>INDEX(IF(WR_IC_new[[#This Row],[Tow/Non-tow]]="NT",wr_ICcurves!$C$21:$C$80,wr_ICcurves!$E$21:$E$80),MATCH(WR_IC_new[[#This Row],[Tech_'#]],wr_ICcurves!$A$21:$A$80,0),)</f>
        <v>0.32682793567432378</v>
      </c>
      <c r="F266" s="288">
        <f>INDEX(IF(WR_IC_new[[#This Row],[Tow/Non-tow]]="NT",wr_ICcurves!$D$21:$D$80,wr_ICcurves!$F$21:$F$80),MATCH(WR_IC_new[[#This Row],[Tech_'#]],wr_ICcurves!$A$21:$A$80,0),)</f>
        <v>0.2636344699680685</v>
      </c>
      <c r="G266" s="274">
        <v>5</v>
      </c>
      <c r="H266" s="182">
        <f>SUMIFS(LearningFactors[LF_codeNew],LearningFactors[Tech_'#],WR_IC_new[[#This Row],[Tech_'#]])</f>
        <v>30</v>
      </c>
      <c r="I266" s="182">
        <f>INDEX(TechList[ST_Thru],MATCH($A266,TechList[Tech_'#],0),)</f>
        <v>2024</v>
      </c>
      <c r="J266" s="182" t="str">
        <f>INDEX(TechList[Complexity],MATCH($A266,TechList[Tech_'#],0),)</f>
        <v>Low2</v>
      </c>
      <c r="K266" s="277">
        <f>INDEX(CurbWt_selection,MATCH($G266,CurbWts!$A$3:$A$40,0),)
*($B266/100)
*E266</f>
        <v>91.656136243833132</v>
      </c>
      <c r="L266" s="277">
        <f>INDEX(CurbWt_selection,MATCH($G266,CurbWts!$A$3:$A$40,0),)
*($B266/100)
*F266</f>
        <v>73.934062117757847</v>
      </c>
    </row>
    <row r="267" spans="1:12" x14ac:dyDescent="0.25">
      <c r="A267" s="274">
        <v>117</v>
      </c>
      <c r="B267" s="275">
        <f>INDEX(TechList[Tech],MATCH(A267,TechList[Tech_'#],0),)</f>
        <v>8.5</v>
      </c>
      <c r="C267" s="182" t="str">
        <f t="shared" si="3"/>
        <v>117_05</v>
      </c>
      <c r="D267" s="182" t="str">
        <f>INDEX(CWC_VehType!$C$2:$C$30,MATCH($G267,CWC_VehType!$A$2:$A$30,0),)</f>
        <v>NT</v>
      </c>
      <c r="E267" s="276">
        <f>INDEX(IF(WR_IC_new[[#This Row],[Tow/Non-tow]]="NT",wr_ICcurves!$C$21:$C$80,wr_ICcurves!$E$21:$E$80),MATCH(WR_IC_new[[#This Row],[Tech_'#]],wr_ICcurves!$A$21:$A$80,0),)</f>
        <v>0.347254681653969</v>
      </c>
      <c r="F267" s="288">
        <f>INDEX(IF(WR_IC_new[[#This Row],[Tow/Non-tow]]="NT",wr_ICcurves!$D$21:$D$80,wr_ICcurves!$F$21:$F$80),MATCH(WR_IC_new[[#This Row],[Tech_'#]],wr_ICcurves!$A$21:$A$80,0),)</f>
        <v>0.28011162434107273</v>
      </c>
      <c r="G267" s="274">
        <v>5</v>
      </c>
      <c r="H267" s="182">
        <f>SUMIFS(LearningFactors[LF_codeNew],LearningFactors[Tech_'#],WR_IC_new[[#This Row],[Tech_'#]])</f>
        <v>30</v>
      </c>
      <c r="I267" s="182">
        <f>INDEX(TechList[ST_Thru],MATCH($A267,TechList[Tech_'#],0),)</f>
        <v>2024</v>
      </c>
      <c r="J267" s="182" t="str">
        <f>INDEX(TechList[Complexity],MATCH($A267,TechList[Tech_'#],0),)</f>
        <v>Low2</v>
      </c>
      <c r="K267" s="277">
        <f>INDEX(CurbWt_selection,MATCH($G267,CurbWts!$A$3:$A$40,0),)
*($B267/100)
*E267</f>
        <v>103.47118505651474</v>
      </c>
      <c r="L267" s="277">
        <f>INDEX(CurbWt_selection,MATCH($G267,CurbWts!$A$3:$A$40,0),)
*($B267/100)
*F267</f>
        <v>83.464624812625047</v>
      </c>
    </row>
    <row r="268" spans="1:12" x14ac:dyDescent="0.25">
      <c r="A268" s="274">
        <v>118</v>
      </c>
      <c r="B268" s="275">
        <f>INDEX(TechList[Tech],MATCH(A268,TechList[Tech_'#],0),)</f>
        <v>9</v>
      </c>
      <c r="C268" s="182" t="str">
        <f t="shared" ref="C268:C331" si="4">CONCATENATE($A268,"_",TEXT(G268,"00"))</f>
        <v>118_05</v>
      </c>
      <c r="D268" s="182" t="str">
        <f>INDEX(CWC_VehType!$C$2:$C$30,MATCH($G268,CWC_VehType!$A$2:$A$30,0),)</f>
        <v>NT</v>
      </c>
      <c r="E268" s="276">
        <f>INDEX(IF(WR_IC_new[[#This Row],[Tow/Non-tow]]="NT",wr_ICcurves!$C$21:$C$80,wr_ICcurves!$E$21:$E$80),MATCH(WR_IC_new[[#This Row],[Tech_'#]],wr_ICcurves!$A$21:$A$80,0),)</f>
        <v>0.36768142763361417</v>
      </c>
      <c r="F268" s="288">
        <f>INDEX(IF(WR_IC_new[[#This Row],[Tow/Non-tow]]="NT",wr_ICcurves!$D$21:$D$80,wr_ICcurves!$F$21:$F$80),MATCH(WR_IC_new[[#This Row],[Tech_'#]],wr_ICcurves!$A$21:$A$80,0),)</f>
        <v>0.29658877871407702</v>
      </c>
      <c r="G268" s="274">
        <v>5</v>
      </c>
      <c r="H268" s="182">
        <f>SUMIFS(LearningFactors[LF_codeNew],LearningFactors[Tech_'#],WR_IC_new[[#This Row],[Tech_'#]])</f>
        <v>30</v>
      </c>
      <c r="I268" s="182">
        <f>INDEX(TechList[ST_Thru],MATCH($A268,TechList[Tech_'#],0),)</f>
        <v>2024</v>
      </c>
      <c r="J268" s="182" t="str">
        <f>INDEX(TechList[Complexity],MATCH($A268,TechList[Tech_'#],0),)</f>
        <v>Low2</v>
      </c>
      <c r="K268" s="277">
        <f>INDEX(CurbWt_selection,MATCH($G268,CurbWts!$A$3:$A$40,0),)
*($B268/100)
*E268</f>
        <v>116.00229743360127</v>
      </c>
      <c r="L268" s="277">
        <f>INDEX(CurbWt_selection,MATCH($G268,CurbWts!$A$3:$A$40,0),)
*($B268/100)
*F268</f>
        <v>93.57279736778726</v>
      </c>
    </row>
    <row r="269" spans="1:12" x14ac:dyDescent="0.25">
      <c r="A269" s="274">
        <v>119</v>
      </c>
      <c r="B269" s="275">
        <f>INDEX(TechList[Tech],MATCH(A269,TechList[Tech_'#],0),)</f>
        <v>9.5</v>
      </c>
      <c r="C269" s="182" t="str">
        <f t="shared" si="4"/>
        <v>119_05</v>
      </c>
      <c r="D269" s="182" t="str">
        <f>INDEX(CWC_VehType!$C$2:$C$30,MATCH($G269,CWC_VehType!$A$2:$A$30,0),)</f>
        <v>NT</v>
      </c>
      <c r="E269" s="276">
        <f>INDEX(IF(WR_IC_new[[#This Row],[Tow/Non-tow]]="NT",wr_ICcurves!$C$21:$C$80,wr_ICcurves!$E$21:$E$80),MATCH(WR_IC_new[[#This Row],[Tech_'#]],wr_ICcurves!$A$21:$A$80,0),)</f>
        <v>0.3881081736132595</v>
      </c>
      <c r="F269" s="288">
        <f>INDEX(IF(WR_IC_new[[#This Row],[Tow/Non-tow]]="NT",wr_ICcurves!$D$21:$D$80,wr_ICcurves!$F$21:$F$80),MATCH(WR_IC_new[[#This Row],[Tech_'#]],wr_ICcurves!$A$21:$A$80,0),)</f>
        <v>0.31306593308708131</v>
      </c>
      <c r="G269" s="274">
        <v>5</v>
      </c>
      <c r="H269" s="182">
        <f>SUMIFS(LearningFactors[LF_codeNew],LearningFactors[Tech_'#],WR_IC_new[[#This Row],[Tech_'#]])</f>
        <v>30</v>
      </c>
      <c r="I269" s="182">
        <f>INDEX(TechList[ST_Thru],MATCH($A269,TechList[Tech_'#],0),)</f>
        <v>2024</v>
      </c>
      <c r="J269" s="182" t="str">
        <f>INDEX(TechList[Complexity],MATCH($A269,TechList[Tech_'#],0),)</f>
        <v>Low2</v>
      </c>
      <c r="K269" s="277">
        <f>INDEX(CurbWt_selection,MATCH($G269,CurbWts!$A$3:$A$40,0),)
*($B269/100)
*E269</f>
        <v>129.2494733750928</v>
      </c>
      <c r="L269" s="277">
        <f>INDEX(CurbWt_selection,MATCH($G269,CurbWts!$A$3:$A$40,0),)
*($B269/100)
*F269</f>
        <v>104.25857978324444</v>
      </c>
    </row>
    <row r="270" spans="1:12" x14ac:dyDescent="0.25">
      <c r="A270" s="274">
        <v>120</v>
      </c>
      <c r="B270" s="275">
        <f>INDEX(TechList[Tech],MATCH(A270,TechList[Tech_'#],0),)</f>
        <v>10</v>
      </c>
      <c r="C270" s="182" t="str">
        <f t="shared" si="4"/>
        <v>120_05</v>
      </c>
      <c r="D270" s="182" t="str">
        <f>INDEX(CWC_VehType!$C$2:$C$30,MATCH($G270,CWC_VehType!$A$2:$A$30,0),)</f>
        <v>NT</v>
      </c>
      <c r="E270" s="276">
        <f>INDEX(IF(WR_IC_new[[#This Row],[Tow/Non-tow]]="NT",wr_ICcurves!$C$21:$C$80,wr_ICcurves!$E$21:$E$80),MATCH(WR_IC_new[[#This Row],[Tech_'#]],wr_ICcurves!$A$21:$A$80,0),)</f>
        <v>0.40853491959290472</v>
      </c>
      <c r="F270" s="288">
        <f>INDEX(IF(WR_IC_new[[#This Row],[Tow/Non-tow]]="NT",wr_ICcurves!$D$21:$D$80,wr_ICcurves!$F$21:$F$80),MATCH(WR_IC_new[[#This Row],[Tech_'#]],wr_ICcurves!$A$21:$A$80,0),)</f>
        <v>0.32954308746008559</v>
      </c>
      <c r="G270" s="274">
        <v>5</v>
      </c>
      <c r="H270" s="182">
        <f>SUMIFS(LearningFactors[LF_codeNew],LearningFactors[Tech_'#],WR_IC_new[[#This Row],[Tech_'#]])</f>
        <v>30</v>
      </c>
      <c r="I270" s="182">
        <f>INDEX(TechList[ST_Thru],MATCH($A270,TechList[Tech_'#],0),)</f>
        <v>2024</v>
      </c>
      <c r="J270" s="182" t="str">
        <f>INDEX(TechList[Complexity],MATCH($A270,TechList[Tech_'#],0),)</f>
        <v>Low2</v>
      </c>
      <c r="K270" s="277">
        <f>INDEX(CurbWt_selection,MATCH($G270,CurbWts!$A$3:$A$40,0),)
*($B270/100)
*E270</f>
        <v>143.21271288098927</v>
      </c>
      <c r="L270" s="277">
        <f>INDEX(CurbWt_selection,MATCH($G270,CurbWts!$A$3:$A$40,0),)
*($B270/100)
*F270</f>
        <v>115.52197205899662</v>
      </c>
    </row>
    <row r="271" spans="1:12" x14ac:dyDescent="0.25">
      <c r="A271" s="274">
        <v>121</v>
      </c>
      <c r="B271" s="275">
        <f>INDEX(TechList[Tech],MATCH(A271,TechList[Tech_'#],0),)</f>
        <v>10.5</v>
      </c>
      <c r="C271" s="182" t="str">
        <f t="shared" si="4"/>
        <v>121_05</v>
      </c>
      <c r="D271" s="182" t="str">
        <f>INDEX(CWC_VehType!$C$2:$C$30,MATCH($G271,CWC_VehType!$A$2:$A$30,0),)</f>
        <v>NT</v>
      </c>
      <c r="E271" s="276">
        <f>INDEX(IF(WR_IC_new[[#This Row],[Tow/Non-tow]]="NT",wr_ICcurves!$C$21:$C$80,wr_ICcurves!$E$21:$E$80),MATCH(WR_IC_new[[#This Row],[Tech_'#]],wr_ICcurves!$A$21:$A$80,0),)</f>
        <v>0.42896166557254989</v>
      </c>
      <c r="F271" s="288">
        <f>INDEX(IF(WR_IC_new[[#This Row],[Tow/Non-tow]]="NT",wr_ICcurves!$D$21:$D$80,wr_ICcurves!$F$21:$F$80),MATCH(WR_IC_new[[#This Row],[Tech_'#]],wr_ICcurves!$A$21:$A$80,0),)</f>
        <v>0.34602024183308988</v>
      </c>
      <c r="G271" s="274">
        <v>5</v>
      </c>
      <c r="H271" s="182">
        <f>SUMIFS(LearningFactors[LF_codeNew],LearningFactors[Tech_'#],WR_IC_new[[#This Row],[Tech_'#]])</f>
        <v>30</v>
      </c>
      <c r="I271" s="182">
        <f>INDEX(TechList[ST_Thru],MATCH($A271,TechList[Tech_'#],0),)</f>
        <v>2024</v>
      </c>
      <c r="J271" s="182" t="str">
        <f>INDEX(TechList[Complexity],MATCH($A271,TechList[Tech_'#],0),)</f>
        <v>Low2</v>
      </c>
      <c r="K271" s="277">
        <f>INDEX(CurbWt_selection,MATCH($G271,CurbWts!$A$3:$A$40,0),)
*($B271/100)
*E271</f>
        <v>157.89201595129063</v>
      </c>
      <c r="L271" s="277">
        <f>INDEX(CurbWt_selection,MATCH($G271,CurbWts!$A$3:$A$40,0),)
*($B271/100)
*F271</f>
        <v>127.36297419504378</v>
      </c>
    </row>
    <row r="272" spans="1:12" x14ac:dyDescent="0.25">
      <c r="A272" s="274">
        <v>122</v>
      </c>
      <c r="B272" s="275">
        <f>INDEX(TechList[Tech],MATCH(A272,TechList[Tech_'#],0),)</f>
        <v>11</v>
      </c>
      <c r="C272" s="182" t="str">
        <f t="shared" si="4"/>
        <v>122_05</v>
      </c>
      <c r="D272" s="182" t="str">
        <f>INDEX(CWC_VehType!$C$2:$C$30,MATCH($G272,CWC_VehType!$A$2:$A$30,0),)</f>
        <v>NT</v>
      </c>
      <c r="E272" s="276">
        <f>INDEX(IF(WR_IC_new[[#This Row],[Tow/Non-tow]]="NT",wr_ICcurves!$C$21:$C$80,wr_ICcurves!$E$21:$E$80),MATCH(WR_IC_new[[#This Row],[Tech_'#]],wr_ICcurves!$A$21:$A$80,0),)</f>
        <v>0.44938841155219511</v>
      </c>
      <c r="F272" s="288">
        <f>INDEX(IF(WR_IC_new[[#This Row],[Tow/Non-tow]]="NT",wr_ICcurves!$D$21:$D$80,wr_ICcurves!$F$21:$F$80),MATCH(WR_IC_new[[#This Row],[Tech_'#]],wr_ICcurves!$A$21:$A$80,0),)</f>
        <v>0.36249739620609411</v>
      </c>
      <c r="G272" s="274">
        <v>5</v>
      </c>
      <c r="H272" s="182">
        <f>SUMIFS(LearningFactors[LF_codeNew],LearningFactors[Tech_'#],WR_IC_new[[#This Row],[Tech_'#]])</f>
        <v>30</v>
      </c>
      <c r="I272" s="182">
        <f>INDEX(TechList[ST_Thru],MATCH($A272,TechList[Tech_'#],0),)</f>
        <v>2024</v>
      </c>
      <c r="J272" s="182" t="str">
        <f>INDEX(TechList[Complexity],MATCH($A272,TechList[Tech_'#],0),)</f>
        <v>Low2</v>
      </c>
      <c r="K272" s="277">
        <f>INDEX(CurbWt_selection,MATCH($G272,CurbWts!$A$3:$A$40,0),)
*($B272/100)
*E272</f>
        <v>173.28738258599697</v>
      </c>
      <c r="L272" s="277">
        <f>INDEX(CurbWt_selection,MATCH($G272,CurbWts!$A$3:$A$40,0),)
*($B272/100)
*F272</f>
        <v>139.78158619138588</v>
      </c>
    </row>
    <row r="273" spans="1:12" x14ac:dyDescent="0.25">
      <c r="A273" s="274">
        <v>123</v>
      </c>
      <c r="B273" s="275">
        <f>INDEX(TechList[Tech],MATCH(A273,TechList[Tech_'#],0),)</f>
        <v>11.5</v>
      </c>
      <c r="C273" s="182" t="str">
        <f t="shared" si="4"/>
        <v>123_05</v>
      </c>
      <c r="D273" s="182" t="str">
        <f>INDEX(CWC_VehType!$C$2:$C$30,MATCH($G273,CWC_VehType!$A$2:$A$30,0),)</f>
        <v>NT</v>
      </c>
      <c r="E273" s="276">
        <f>INDEX(IF(WR_IC_new[[#This Row],[Tow/Non-tow]]="NT",wr_ICcurves!$C$21:$C$80,wr_ICcurves!$E$21:$E$80),MATCH(WR_IC_new[[#This Row],[Tech_'#]],wr_ICcurves!$A$21:$A$80,0),)</f>
        <v>0.46981515753184033</v>
      </c>
      <c r="F273" s="288">
        <f>INDEX(IF(WR_IC_new[[#This Row],[Tow/Non-tow]]="NT",wr_ICcurves!$D$21:$D$80,wr_ICcurves!$F$21:$F$80),MATCH(WR_IC_new[[#This Row],[Tech_'#]],wr_ICcurves!$A$21:$A$80,0),)</f>
        <v>0.3789745505790984</v>
      </c>
      <c r="G273" s="274">
        <v>5</v>
      </c>
      <c r="H273" s="182">
        <f>SUMIFS(LearningFactors[LF_codeNew],LearningFactors[Tech_'#],WR_IC_new[[#This Row],[Tech_'#]])</f>
        <v>30</v>
      </c>
      <c r="I273" s="182">
        <f>INDEX(TechList[ST_Thru],MATCH($A273,TechList[Tech_'#],0),)</f>
        <v>2024</v>
      </c>
      <c r="J273" s="182" t="str">
        <f>INDEX(TechList[Complexity],MATCH($A273,TechList[Tech_'#],0),)</f>
        <v>Low2</v>
      </c>
      <c r="K273" s="277">
        <f>INDEX(CurbWt_selection,MATCH($G273,CurbWts!$A$3:$A$40,0),)
*($B273/100)
*E273</f>
        <v>189.39881278510825</v>
      </c>
      <c r="L273" s="277">
        <f>INDEX(CurbWt_selection,MATCH($G273,CurbWts!$A$3:$A$40,0),)
*($B273/100)
*F273</f>
        <v>152.77780804802302</v>
      </c>
    </row>
    <row r="274" spans="1:12" x14ac:dyDescent="0.25">
      <c r="A274" s="274">
        <v>124</v>
      </c>
      <c r="B274" s="275">
        <f>INDEX(TechList[Tech],MATCH(A274,TechList[Tech_'#],0),)</f>
        <v>12</v>
      </c>
      <c r="C274" s="182" t="str">
        <f t="shared" si="4"/>
        <v>124_05</v>
      </c>
      <c r="D274" s="182" t="str">
        <f>INDEX(CWC_VehType!$C$2:$C$30,MATCH($G274,CWC_VehType!$A$2:$A$30,0),)</f>
        <v>NT</v>
      </c>
      <c r="E274" s="276">
        <f>INDEX(IF(WR_IC_new[[#This Row],[Tow/Non-tow]]="NT",wr_ICcurves!$C$21:$C$80,wr_ICcurves!$E$21:$E$80),MATCH(WR_IC_new[[#This Row],[Tech_'#]],wr_ICcurves!$A$21:$A$80,0),)</f>
        <v>0.49024190351148567</v>
      </c>
      <c r="F274" s="288">
        <f>INDEX(IF(WR_IC_new[[#This Row],[Tow/Non-tow]]="NT",wr_ICcurves!$D$21:$D$80,wr_ICcurves!$F$21:$F$80),MATCH(WR_IC_new[[#This Row],[Tech_'#]],wr_ICcurves!$A$21:$A$80,0),)</f>
        <v>0.39545170495210269</v>
      </c>
      <c r="G274" s="274">
        <v>5</v>
      </c>
      <c r="H274" s="182">
        <f>SUMIFS(LearningFactors[LF_codeNew],LearningFactors[Tech_'#],WR_IC_new[[#This Row],[Tech_'#]])</f>
        <v>30</v>
      </c>
      <c r="I274" s="182">
        <f>INDEX(TechList[ST_Thru],MATCH($A274,TechList[Tech_'#],0),)</f>
        <v>2024</v>
      </c>
      <c r="J274" s="182" t="str">
        <f>INDEX(TechList[Complexity],MATCH($A274,TechList[Tech_'#],0),)</f>
        <v>Low2</v>
      </c>
      <c r="K274" s="277">
        <f>INDEX(CurbWt_selection,MATCH($G274,CurbWts!$A$3:$A$40,0),)
*($B274/100)
*E274</f>
        <v>206.22630654862454</v>
      </c>
      <c r="L274" s="277">
        <f>INDEX(CurbWt_selection,MATCH($G274,CurbWts!$A$3:$A$40,0),)
*($B274/100)
*F274</f>
        <v>166.35163976495511</v>
      </c>
    </row>
    <row r="275" spans="1:12" x14ac:dyDescent="0.25">
      <c r="A275" s="274">
        <v>125</v>
      </c>
      <c r="B275" s="275">
        <f>INDEX(TechList[Tech],MATCH(A275,TechList[Tech_'#],0),)</f>
        <v>12.5</v>
      </c>
      <c r="C275" s="182" t="str">
        <f t="shared" si="4"/>
        <v>125_05</v>
      </c>
      <c r="D275" s="182" t="str">
        <f>INDEX(CWC_VehType!$C$2:$C$30,MATCH($G275,CWC_VehType!$A$2:$A$30,0),)</f>
        <v>NT</v>
      </c>
      <c r="E275" s="276">
        <f>INDEX(IF(WR_IC_new[[#This Row],[Tow/Non-tow]]="NT",wr_ICcurves!$C$21:$C$80,wr_ICcurves!$E$21:$E$80),MATCH(WR_IC_new[[#This Row],[Tech_'#]],wr_ICcurves!$A$21:$A$80,0),)</f>
        <v>0.51066864949113089</v>
      </c>
      <c r="F275" s="288">
        <f>INDEX(IF(WR_IC_new[[#This Row],[Tow/Non-tow]]="NT",wr_ICcurves!$D$21:$D$80,wr_ICcurves!$F$21:$F$80),MATCH(WR_IC_new[[#This Row],[Tech_'#]],wr_ICcurves!$A$21:$A$80,0),)</f>
        <v>0.41192885932510698</v>
      </c>
      <c r="G275" s="274">
        <v>5</v>
      </c>
      <c r="H275" s="182">
        <f>SUMIFS(LearningFactors[LF_codeNew],LearningFactors[Tech_'#],WR_IC_new[[#This Row],[Tech_'#]])</f>
        <v>30</v>
      </c>
      <c r="I275" s="182">
        <f>INDEX(TechList[ST_Thru],MATCH($A275,TechList[Tech_'#],0),)</f>
        <v>2024</v>
      </c>
      <c r="J275" s="182" t="str">
        <f>INDEX(TechList[Complexity],MATCH($A275,TechList[Tech_'#],0),)</f>
        <v>Low2</v>
      </c>
      <c r="K275" s="277">
        <f>INDEX(CurbWt_selection,MATCH($G275,CurbWts!$A$3:$A$40,0),)
*($B275/100)
*E275</f>
        <v>223.76986387654571</v>
      </c>
      <c r="L275" s="277">
        <f>INDEX(CurbWt_selection,MATCH($G275,CurbWts!$A$3:$A$40,0),)
*($B275/100)
*F275</f>
        <v>180.50308134218221</v>
      </c>
    </row>
    <row r="276" spans="1:12" x14ac:dyDescent="0.25">
      <c r="A276" s="274">
        <v>126</v>
      </c>
      <c r="B276" s="275">
        <f>INDEX(TechList[Tech],MATCH(A276,TechList[Tech_'#],0),)</f>
        <v>13</v>
      </c>
      <c r="C276" s="182" t="str">
        <f t="shared" si="4"/>
        <v>126_05</v>
      </c>
      <c r="D276" s="182" t="str">
        <f>INDEX(CWC_VehType!$C$2:$C$30,MATCH($G276,CWC_VehType!$A$2:$A$30,0),)</f>
        <v>NT</v>
      </c>
      <c r="E276" s="276">
        <f>INDEX(IF(WR_IC_new[[#This Row],[Tow/Non-tow]]="NT",wr_ICcurves!$C$21:$C$80,wr_ICcurves!$E$21:$E$80),MATCH(WR_IC_new[[#This Row],[Tech_'#]],wr_ICcurves!$A$21:$A$80,0),)</f>
        <v>0.531095395470776</v>
      </c>
      <c r="F276" s="288">
        <f>INDEX(IF(WR_IC_new[[#This Row],[Tow/Non-tow]]="NT",wr_ICcurves!$D$21:$D$80,wr_ICcurves!$F$21:$F$80),MATCH(WR_IC_new[[#This Row],[Tech_'#]],wr_ICcurves!$A$21:$A$80,0),)</f>
        <v>0.42840601369811121</v>
      </c>
      <c r="G276" s="274">
        <v>5</v>
      </c>
      <c r="H276" s="182">
        <f>SUMIFS(LearningFactors[LF_codeNew],LearningFactors[Tech_'#],WR_IC_new[[#This Row],[Tech_'#]])</f>
        <v>30</v>
      </c>
      <c r="I276" s="182">
        <f>INDEX(TechList[ST_Thru],MATCH($A276,TechList[Tech_'#],0),)</f>
        <v>2024</v>
      </c>
      <c r="J276" s="182" t="str">
        <f>INDEX(TechList[Complexity],MATCH($A276,TechList[Tech_'#],0),)</f>
        <v>Low2</v>
      </c>
      <c r="K276" s="277">
        <f>INDEX(CurbWt_selection,MATCH($G276,CurbWts!$A$3:$A$40,0),)
*($B276/100)
*E276</f>
        <v>242.02948476887178</v>
      </c>
      <c r="L276" s="277">
        <f>INDEX(CurbWt_selection,MATCH($G276,CurbWts!$A$3:$A$40,0),)
*($B276/100)
*F276</f>
        <v>195.23213277970424</v>
      </c>
    </row>
    <row r="277" spans="1:12" x14ac:dyDescent="0.25">
      <c r="A277" s="274">
        <v>127</v>
      </c>
      <c r="B277" s="275">
        <f>INDEX(TechList[Tech],MATCH(A277,TechList[Tech_'#],0),)</f>
        <v>13.5</v>
      </c>
      <c r="C277" s="182" t="str">
        <f t="shared" si="4"/>
        <v>127_05</v>
      </c>
      <c r="D277" s="182" t="str">
        <f>INDEX(CWC_VehType!$C$2:$C$30,MATCH($G277,CWC_VehType!$A$2:$A$30,0),)</f>
        <v>NT</v>
      </c>
      <c r="E277" s="276">
        <f>INDEX(IF(WR_IC_new[[#This Row],[Tow/Non-tow]]="NT",wr_ICcurves!$C$21:$C$80,wr_ICcurves!$E$21:$E$80),MATCH(WR_IC_new[[#This Row],[Tech_'#]],wr_ICcurves!$A$21:$A$80,0),)</f>
        <v>0.55152214145042133</v>
      </c>
      <c r="F277" s="288">
        <f>INDEX(IF(WR_IC_new[[#This Row],[Tow/Non-tow]]="NT",wr_ICcurves!$D$21:$D$80,wr_ICcurves!$F$21:$F$80),MATCH(WR_IC_new[[#This Row],[Tech_'#]],wr_ICcurves!$A$21:$A$80,0),)</f>
        <v>0.44488316807111555</v>
      </c>
      <c r="G277" s="274">
        <v>5</v>
      </c>
      <c r="H277" s="182">
        <f>SUMIFS(LearningFactors[LF_codeNew],LearningFactors[Tech_'#],WR_IC_new[[#This Row],[Tech_'#]])</f>
        <v>30</v>
      </c>
      <c r="I277" s="182">
        <f>INDEX(TechList[ST_Thru],MATCH($A277,TechList[Tech_'#],0),)</f>
        <v>2024</v>
      </c>
      <c r="J277" s="182" t="str">
        <f>INDEX(TechList[Complexity],MATCH($A277,TechList[Tech_'#],0),)</f>
        <v>Low2</v>
      </c>
      <c r="K277" s="277">
        <f>INDEX(CurbWt_selection,MATCH($G277,CurbWts!$A$3:$A$40,0),)
*($B277/100)
*E277</f>
        <v>261.00516922560291</v>
      </c>
      <c r="L277" s="277">
        <f>INDEX(CurbWt_selection,MATCH($G277,CurbWts!$A$3:$A$40,0),)
*($B277/100)
*F277</f>
        <v>210.53879407752135</v>
      </c>
    </row>
    <row r="278" spans="1:12" x14ac:dyDescent="0.25">
      <c r="A278" s="274">
        <v>128</v>
      </c>
      <c r="B278" s="275">
        <f>INDEX(TechList[Tech],MATCH(A278,TechList[Tech_'#],0),)</f>
        <v>14</v>
      </c>
      <c r="C278" s="182" t="str">
        <f t="shared" si="4"/>
        <v>128_05</v>
      </c>
      <c r="D278" s="182" t="str">
        <f>INDEX(CWC_VehType!$C$2:$C$30,MATCH($G278,CWC_VehType!$A$2:$A$30,0),)</f>
        <v>NT</v>
      </c>
      <c r="E278" s="276">
        <f>INDEX(IF(WR_IC_new[[#This Row],[Tow/Non-tow]]="NT",wr_ICcurves!$C$21:$C$80,wr_ICcurves!$E$21:$E$80),MATCH(WR_IC_new[[#This Row],[Tech_'#]],wr_ICcurves!$A$21:$A$80,0),)</f>
        <v>0.57194888743006655</v>
      </c>
      <c r="F278" s="288">
        <f>INDEX(IF(WR_IC_new[[#This Row],[Tow/Non-tow]]="NT",wr_ICcurves!$D$21:$D$80,wr_ICcurves!$F$21:$F$80),MATCH(WR_IC_new[[#This Row],[Tech_'#]],wr_ICcurves!$A$21:$A$80,0),)</f>
        <v>0.46136032244411984</v>
      </c>
      <c r="G278" s="274">
        <v>5</v>
      </c>
      <c r="H278" s="182">
        <f>SUMIFS(LearningFactors[LF_codeNew],LearningFactors[Tech_'#],WR_IC_new[[#This Row],[Tech_'#]])</f>
        <v>30</v>
      </c>
      <c r="I278" s="182">
        <f>INDEX(TechList[ST_Thru],MATCH($A278,TechList[Tech_'#],0),)</f>
        <v>2024</v>
      </c>
      <c r="J278" s="182" t="str">
        <f>INDEX(TechList[Complexity],MATCH($A278,TechList[Tech_'#],0),)</f>
        <v>Low2</v>
      </c>
      <c r="K278" s="277">
        <f>INDEX(CurbWt_selection,MATCH($G278,CurbWts!$A$3:$A$40,0),)
*($B278/100)
*E278</f>
        <v>280.69691724673896</v>
      </c>
      <c r="L278" s="277">
        <f>INDEX(CurbWt_selection,MATCH($G278,CurbWts!$A$3:$A$40,0),)
*($B278/100)
*F278</f>
        <v>226.4230652356334</v>
      </c>
    </row>
    <row r="279" spans="1:12" x14ac:dyDescent="0.25">
      <c r="A279" s="274">
        <v>129</v>
      </c>
      <c r="B279" s="275">
        <f>INDEX(TechList[Tech],MATCH(A279,TechList[Tech_'#],0),)</f>
        <v>14.5</v>
      </c>
      <c r="C279" s="182" t="str">
        <f t="shared" si="4"/>
        <v>129_05</v>
      </c>
      <c r="D279" s="182" t="str">
        <f>INDEX(CWC_VehType!$C$2:$C$30,MATCH($G279,CWC_VehType!$A$2:$A$30,0),)</f>
        <v>NT</v>
      </c>
      <c r="E279" s="276">
        <f>INDEX(IF(WR_IC_new[[#This Row],[Tow/Non-tow]]="NT",wr_ICcurves!$C$21:$C$80,wr_ICcurves!$E$21:$E$80),MATCH(WR_IC_new[[#This Row],[Tech_'#]],wr_ICcurves!$A$21:$A$80,0),)</f>
        <v>0.59237563340971178</v>
      </c>
      <c r="F279" s="288">
        <f>INDEX(IF(WR_IC_new[[#This Row],[Tow/Non-tow]]="NT",wr_ICcurves!$D$21:$D$80,wr_ICcurves!$F$21:$F$80),MATCH(WR_IC_new[[#This Row],[Tech_'#]],wr_ICcurves!$A$21:$A$80,0),)</f>
        <v>0.47783747681712407</v>
      </c>
      <c r="G279" s="274">
        <v>5</v>
      </c>
      <c r="H279" s="182">
        <f>SUMIFS(LearningFactors[LF_codeNew],LearningFactors[Tech_'#],WR_IC_new[[#This Row],[Tech_'#]])</f>
        <v>30</v>
      </c>
      <c r="I279" s="182">
        <f>INDEX(TechList[ST_Thru],MATCH($A279,TechList[Tech_'#],0),)</f>
        <v>2024</v>
      </c>
      <c r="J279" s="182" t="str">
        <f>INDEX(TechList[Complexity],MATCH($A279,TechList[Tech_'#],0),)</f>
        <v>Low2</v>
      </c>
      <c r="K279" s="277">
        <f>INDEX(CurbWt_selection,MATCH($G279,CurbWts!$A$3:$A$40,0),)
*($B279/100)
*E279</f>
        <v>301.10472883227987</v>
      </c>
      <c r="L279" s="277">
        <f>INDEX(CurbWt_selection,MATCH($G279,CurbWts!$A$3:$A$40,0),)
*($B279/100)
*F279</f>
        <v>242.88494625404036</v>
      </c>
    </row>
    <row r="280" spans="1:12" x14ac:dyDescent="0.25">
      <c r="A280" s="274">
        <v>130</v>
      </c>
      <c r="B280" s="275">
        <f>INDEX(TechList[Tech],MATCH(A280,TechList[Tech_'#],0),)</f>
        <v>15</v>
      </c>
      <c r="C280" s="182" t="str">
        <f t="shared" si="4"/>
        <v>130_05</v>
      </c>
      <c r="D280" s="182" t="str">
        <f>INDEX(CWC_VehType!$C$2:$C$30,MATCH($G280,CWC_VehType!$A$2:$A$30,0),)</f>
        <v>NT</v>
      </c>
      <c r="E280" s="276">
        <f>INDEX(IF(WR_IC_new[[#This Row],[Tow/Non-tow]]="NT",wr_ICcurves!$C$21:$C$80,wr_ICcurves!$E$21:$E$80),MATCH(WR_IC_new[[#This Row],[Tech_'#]],wr_ICcurves!$A$21:$A$80,0),)</f>
        <v>0.61280237938935711</v>
      </c>
      <c r="F280" s="288">
        <f>INDEX(IF(WR_IC_new[[#This Row],[Tow/Non-tow]]="NT",wr_ICcurves!$D$21:$D$80,wr_ICcurves!$F$21:$F$80),MATCH(WR_IC_new[[#This Row],[Tech_'#]],wr_ICcurves!$A$21:$A$80,0),)</f>
        <v>0.49431463119012836</v>
      </c>
      <c r="G280" s="274">
        <v>5</v>
      </c>
      <c r="H280" s="182">
        <f>SUMIFS(LearningFactors[LF_codeNew],LearningFactors[Tech_'#],WR_IC_new[[#This Row],[Tech_'#]])</f>
        <v>30</v>
      </c>
      <c r="I280" s="182">
        <f>INDEX(TechList[ST_Thru],MATCH($A280,TechList[Tech_'#],0),)</f>
        <v>2024</v>
      </c>
      <c r="J280" s="182" t="str">
        <f>INDEX(TechList[Complexity],MATCH($A280,TechList[Tech_'#],0),)</f>
        <v>Med2</v>
      </c>
      <c r="K280" s="277">
        <f>INDEX(CurbWt_selection,MATCH($G280,CurbWts!$A$3:$A$40,0),)
*($B280/100)
*E280</f>
        <v>322.22860398222582</v>
      </c>
      <c r="L280" s="277">
        <f>INDEX(CurbWt_selection,MATCH($G280,CurbWts!$A$3:$A$40,0),)
*($B280/100)
*F280</f>
        <v>259.92443713274236</v>
      </c>
    </row>
    <row r="281" spans="1:12" x14ac:dyDescent="0.25">
      <c r="A281" s="274">
        <v>131</v>
      </c>
      <c r="B281" s="275">
        <f>INDEX(TechList[Tech],MATCH(A281,TechList[Tech_'#],0),)</f>
        <v>15.5</v>
      </c>
      <c r="C281" s="182" t="str">
        <f t="shared" si="4"/>
        <v>131_05</v>
      </c>
      <c r="D281" s="182" t="str">
        <f>INDEX(CWC_VehType!$C$2:$C$30,MATCH($G281,CWC_VehType!$A$2:$A$30,0),)</f>
        <v>NT</v>
      </c>
      <c r="E281" s="276">
        <f>INDEX(IF(WR_IC_new[[#This Row],[Tow/Non-tow]]="NT",wr_ICcurves!$C$21:$C$80,wr_ICcurves!$E$21:$E$80),MATCH(WR_IC_new[[#This Row],[Tech_'#]],wr_ICcurves!$A$21:$A$80,0),)</f>
        <v>0.63322912536900233</v>
      </c>
      <c r="F281" s="288">
        <f>INDEX(IF(WR_IC_new[[#This Row],[Tow/Non-tow]]="NT",wr_ICcurves!$D$21:$D$80,wr_ICcurves!$F$21:$F$80),MATCH(WR_IC_new[[#This Row],[Tech_'#]],wr_ICcurves!$A$21:$A$80,0),)</f>
        <v>0.51079178556313265</v>
      </c>
      <c r="G281" s="274">
        <v>5</v>
      </c>
      <c r="H281" s="182">
        <f>SUMIFS(LearningFactors[LF_codeNew],LearningFactors[Tech_'#],WR_IC_new[[#This Row],[Tech_'#]])</f>
        <v>30</v>
      </c>
      <c r="I281" s="182">
        <f>INDEX(TechList[ST_Thru],MATCH($A281,TechList[Tech_'#],0),)</f>
        <v>2024</v>
      </c>
      <c r="J281" s="182" t="str">
        <f>INDEX(TechList[Complexity],MATCH($A281,TechList[Tech_'#],0),)</f>
        <v>Med2</v>
      </c>
      <c r="K281" s="277">
        <f>INDEX(CurbWt_selection,MATCH($G281,CurbWts!$A$3:$A$40,0),)
*($B281/100)
*E281</f>
        <v>344.06854269657674</v>
      </c>
      <c r="L281" s="277">
        <f>INDEX(CurbWt_selection,MATCH($G281,CurbWts!$A$3:$A$40,0),)
*($B281/100)
*F281</f>
        <v>277.54153787173937</v>
      </c>
    </row>
    <row r="282" spans="1:12" x14ac:dyDescent="0.25">
      <c r="A282" s="274">
        <v>132</v>
      </c>
      <c r="B282" s="275">
        <f>INDEX(TechList[Tech],MATCH(A282,TechList[Tech_'#],0),)</f>
        <v>16</v>
      </c>
      <c r="C282" s="182" t="str">
        <f t="shared" si="4"/>
        <v>132_05</v>
      </c>
      <c r="D282" s="182" t="str">
        <f>INDEX(CWC_VehType!$C$2:$C$30,MATCH($G282,CWC_VehType!$A$2:$A$30,0),)</f>
        <v>NT</v>
      </c>
      <c r="E282" s="276">
        <f>INDEX(IF(WR_IC_new[[#This Row],[Tow/Non-tow]]="NT",wr_ICcurves!$C$21:$C$80,wr_ICcurves!$E$21:$E$80),MATCH(WR_IC_new[[#This Row],[Tech_'#]],wr_ICcurves!$A$21:$A$80,0),)</f>
        <v>0.65365587134864755</v>
      </c>
      <c r="F282" s="288">
        <f>INDEX(IF(WR_IC_new[[#This Row],[Tow/Non-tow]]="NT",wr_ICcurves!$D$21:$D$80,wr_ICcurves!$F$21:$F$80),MATCH(WR_IC_new[[#This Row],[Tech_'#]],wr_ICcurves!$A$21:$A$80,0),)</f>
        <v>0.52726893993613699</v>
      </c>
      <c r="G282" s="274">
        <v>5</v>
      </c>
      <c r="H282" s="182">
        <f>SUMIFS(LearningFactors[LF_codeNew],LearningFactors[Tech_'#],WR_IC_new[[#This Row],[Tech_'#]])</f>
        <v>30</v>
      </c>
      <c r="I282" s="182">
        <f>INDEX(TechList[ST_Thru],MATCH($A282,TechList[Tech_'#],0),)</f>
        <v>2024</v>
      </c>
      <c r="J282" s="182" t="str">
        <f>INDEX(TechList[Complexity],MATCH($A282,TechList[Tech_'#],0),)</f>
        <v>Med2</v>
      </c>
      <c r="K282" s="277">
        <f>INDEX(CurbWt_selection,MATCH($G282,CurbWts!$A$3:$A$40,0),)
*($B282/100)
*E282</f>
        <v>366.62454497533253</v>
      </c>
      <c r="L282" s="277">
        <f>INDEX(CurbWt_selection,MATCH($G282,CurbWts!$A$3:$A$40,0),)
*($B282/100)
*F282</f>
        <v>295.73624847103139</v>
      </c>
    </row>
    <row r="283" spans="1:12" x14ac:dyDescent="0.25">
      <c r="A283" s="274">
        <v>133</v>
      </c>
      <c r="B283" s="275">
        <f>INDEX(TechList[Tech],MATCH(A283,TechList[Tech_'#],0),)</f>
        <v>16.5</v>
      </c>
      <c r="C283" s="182" t="str">
        <f t="shared" si="4"/>
        <v>133_05</v>
      </c>
      <c r="D283" s="182" t="str">
        <f>INDEX(CWC_VehType!$C$2:$C$30,MATCH($G283,CWC_VehType!$A$2:$A$30,0),)</f>
        <v>NT</v>
      </c>
      <c r="E283" s="276">
        <f>INDEX(IF(WR_IC_new[[#This Row],[Tow/Non-tow]]="NT",wr_ICcurves!$C$21:$C$80,wr_ICcurves!$E$21:$E$80),MATCH(WR_IC_new[[#This Row],[Tech_'#]],wr_ICcurves!$A$21:$A$80,0),)</f>
        <v>0.67408261732829278</v>
      </c>
      <c r="F283" s="288">
        <f>INDEX(IF(WR_IC_new[[#This Row],[Tow/Non-tow]]="NT",wr_ICcurves!$D$21:$D$80,wr_ICcurves!$F$21:$F$80),MATCH(WR_IC_new[[#This Row],[Tech_'#]],wr_ICcurves!$A$21:$A$80,0),)</f>
        <v>0.54374609430914123</v>
      </c>
      <c r="G283" s="274">
        <v>5</v>
      </c>
      <c r="H283" s="182">
        <f>SUMIFS(LearningFactors[LF_codeNew],LearningFactors[Tech_'#],WR_IC_new[[#This Row],[Tech_'#]])</f>
        <v>30</v>
      </c>
      <c r="I283" s="182">
        <f>INDEX(TechList[ST_Thru],MATCH($A283,TechList[Tech_'#],0),)</f>
        <v>2024</v>
      </c>
      <c r="J283" s="182" t="str">
        <f>INDEX(TechList[Complexity],MATCH($A283,TechList[Tech_'#],0),)</f>
        <v>Med2</v>
      </c>
      <c r="K283" s="277">
        <f>INDEX(CurbWt_selection,MATCH($G283,CurbWts!$A$3:$A$40,0),)
*($B283/100)
*E283</f>
        <v>389.89661081849329</v>
      </c>
      <c r="L283" s="277">
        <f>INDEX(CurbWt_selection,MATCH($G283,CurbWts!$A$3:$A$40,0),)
*($B283/100)
*F283</f>
        <v>314.50856893061831</v>
      </c>
    </row>
    <row r="284" spans="1:12" x14ac:dyDescent="0.25">
      <c r="A284" s="274">
        <v>134</v>
      </c>
      <c r="B284" s="275">
        <f>INDEX(TechList[Tech],MATCH(A284,TechList[Tech_'#],0),)</f>
        <v>17</v>
      </c>
      <c r="C284" s="182" t="str">
        <f t="shared" si="4"/>
        <v>134_05</v>
      </c>
      <c r="D284" s="182" t="str">
        <f>INDEX(CWC_VehType!$C$2:$C$30,MATCH($G284,CWC_VehType!$A$2:$A$30,0),)</f>
        <v>NT</v>
      </c>
      <c r="E284" s="276">
        <f>INDEX(IF(WR_IC_new[[#This Row],[Tow/Non-tow]]="NT",wr_ICcurves!$C$21:$C$80,wr_ICcurves!$E$21:$E$80),MATCH(WR_IC_new[[#This Row],[Tech_'#]],wr_ICcurves!$A$21:$A$80,0),)</f>
        <v>0.694509363307938</v>
      </c>
      <c r="F284" s="288">
        <f>INDEX(IF(WR_IC_new[[#This Row],[Tow/Non-tow]]="NT",wr_ICcurves!$D$21:$D$80,wr_ICcurves!$F$21:$F$80),MATCH(WR_IC_new[[#This Row],[Tech_'#]],wr_ICcurves!$A$21:$A$80,0),)</f>
        <v>0.56022324868214546</v>
      </c>
      <c r="G284" s="274">
        <v>5</v>
      </c>
      <c r="H284" s="182">
        <f>SUMIFS(LearningFactors[LF_codeNew],LearningFactors[Tech_'#],WR_IC_new[[#This Row],[Tech_'#]])</f>
        <v>30</v>
      </c>
      <c r="I284" s="182">
        <f>INDEX(TechList[ST_Thru],MATCH($A284,TechList[Tech_'#],0),)</f>
        <v>2024</v>
      </c>
      <c r="J284" s="182" t="str">
        <f>INDEX(TechList[Complexity],MATCH($A284,TechList[Tech_'#],0),)</f>
        <v>Med2</v>
      </c>
      <c r="K284" s="277">
        <f>INDEX(CurbWt_selection,MATCH($G284,CurbWts!$A$3:$A$40,0),)
*($B284/100)
*E284</f>
        <v>413.88474022605897</v>
      </c>
      <c r="L284" s="277">
        <f>INDEX(CurbWt_selection,MATCH($G284,CurbWts!$A$3:$A$40,0),)
*($B284/100)
*F284</f>
        <v>333.85849925050019</v>
      </c>
    </row>
    <row r="285" spans="1:12" x14ac:dyDescent="0.25">
      <c r="A285" s="274">
        <v>135</v>
      </c>
      <c r="B285" s="275">
        <f>INDEX(TechList[Tech],MATCH(A285,TechList[Tech_'#],0),)</f>
        <v>17.5</v>
      </c>
      <c r="C285" s="182" t="str">
        <f t="shared" si="4"/>
        <v>135_05</v>
      </c>
      <c r="D285" s="182" t="str">
        <f>INDEX(CWC_VehType!$C$2:$C$30,MATCH($G285,CWC_VehType!$A$2:$A$30,0),)</f>
        <v>NT</v>
      </c>
      <c r="E285" s="276">
        <f>INDEX(IF(WR_IC_new[[#This Row],[Tow/Non-tow]]="NT",wr_ICcurves!$C$21:$C$80,wr_ICcurves!$E$21:$E$80),MATCH(WR_IC_new[[#This Row],[Tech_'#]],wr_ICcurves!$A$21:$A$80,0),)</f>
        <v>0.71493610928758311</v>
      </c>
      <c r="F285" s="288">
        <f>INDEX(IF(WR_IC_new[[#This Row],[Tow/Non-tow]]="NT",wr_ICcurves!$D$21:$D$80,wr_ICcurves!$F$21:$F$80),MATCH(WR_IC_new[[#This Row],[Tech_'#]],wr_ICcurves!$A$21:$A$80,0),)</f>
        <v>0.5767004030551498</v>
      </c>
      <c r="G285" s="274">
        <v>5</v>
      </c>
      <c r="H285" s="182">
        <f>SUMIFS(LearningFactors[LF_codeNew],LearningFactors[Tech_'#],WR_IC_new[[#This Row],[Tech_'#]])</f>
        <v>30</v>
      </c>
      <c r="I285" s="182">
        <f>INDEX(TechList[ST_Thru],MATCH($A285,TechList[Tech_'#],0),)</f>
        <v>2024</v>
      </c>
      <c r="J285" s="182" t="str">
        <f>INDEX(TechList[Complexity],MATCH($A285,TechList[Tech_'#],0),)</f>
        <v>Med2</v>
      </c>
      <c r="K285" s="277">
        <f>INDEX(CurbWt_selection,MATCH($G285,CurbWts!$A$3:$A$40,0),)
*($B285/100)
*E285</f>
        <v>438.58893319802945</v>
      </c>
      <c r="L285" s="277">
        <f>INDEX(CurbWt_selection,MATCH($G285,CurbWts!$A$3:$A$40,0),)
*($B285/100)
*F285</f>
        <v>353.78603943067708</v>
      </c>
    </row>
    <row r="286" spans="1:12" x14ac:dyDescent="0.25">
      <c r="A286" s="274">
        <v>136</v>
      </c>
      <c r="B286" s="275">
        <f>INDEX(TechList[Tech],MATCH(A286,TechList[Tech_'#],0),)</f>
        <v>18</v>
      </c>
      <c r="C286" s="182" t="str">
        <f t="shared" si="4"/>
        <v>136_05</v>
      </c>
      <c r="D286" s="182" t="str">
        <f>INDEX(CWC_VehType!$C$2:$C$30,MATCH($G286,CWC_VehType!$A$2:$A$30,0),)</f>
        <v>NT</v>
      </c>
      <c r="E286" s="276">
        <f>INDEX(IF(WR_IC_new[[#This Row],[Tow/Non-tow]]="NT",wr_ICcurves!$C$21:$C$80,wr_ICcurves!$E$21:$E$80),MATCH(WR_IC_new[[#This Row],[Tech_'#]],wr_ICcurves!$A$21:$A$80,0),)</f>
        <v>0.73536285526722833</v>
      </c>
      <c r="F286" s="288">
        <f>INDEX(IF(WR_IC_new[[#This Row],[Tow/Non-tow]]="NT",wr_ICcurves!$D$21:$D$80,wr_ICcurves!$F$21:$F$80),MATCH(WR_IC_new[[#This Row],[Tech_'#]],wr_ICcurves!$A$21:$A$80,0),)</f>
        <v>0.59317755742815403</v>
      </c>
      <c r="G286" s="274">
        <v>5</v>
      </c>
      <c r="H286" s="182">
        <f>SUMIFS(LearningFactors[LF_codeNew],LearningFactors[Tech_'#],WR_IC_new[[#This Row],[Tech_'#]])</f>
        <v>30</v>
      </c>
      <c r="I286" s="182">
        <f>INDEX(TechList[ST_Thru],MATCH($A286,TechList[Tech_'#],0),)</f>
        <v>2024</v>
      </c>
      <c r="J286" s="182" t="str">
        <f>INDEX(TechList[Complexity],MATCH($A286,TechList[Tech_'#],0),)</f>
        <v>Med2</v>
      </c>
      <c r="K286" s="277">
        <f>INDEX(CurbWt_selection,MATCH($G286,CurbWts!$A$3:$A$40,0),)
*($B286/100)
*E286</f>
        <v>464.00918973440508</v>
      </c>
      <c r="L286" s="277">
        <f>INDEX(CurbWt_selection,MATCH($G286,CurbWts!$A$3:$A$40,0),)
*($B286/100)
*F286</f>
        <v>374.29118947114904</v>
      </c>
    </row>
    <row r="287" spans="1:12" x14ac:dyDescent="0.25">
      <c r="A287" s="274">
        <v>137</v>
      </c>
      <c r="B287" s="275">
        <f>INDEX(TechList[Tech],MATCH(A287,TechList[Tech_'#],0),)</f>
        <v>18.5</v>
      </c>
      <c r="C287" s="182" t="str">
        <f t="shared" si="4"/>
        <v>137_05</v>
      </c>
      <c r="D287" s="182" t="str">
        <f>INDEX(CWC_VehType!$C$2:$C$30,MATCH($G287,CWC_VehType!$A$2:$A$30,0),)</f>
        <v>NT</v>
      </c>
      <c r="E287" s="276">
        <f>INDEX(IF(WR_IC_new[[#This Row],[Tow/Non-tow]]="NT",wr_ICcurves!$C$21:$C$80,wr_ICcurves!$E$21:$E$80),MATCH(WR_IC_new[[#This Row],[Tech_'#]],wr_ICcurves!$A$21:$A$80,0),)</f>
        <v>0.75578960124687367</v>
      </c>
      <c r="F287" s="288">
        <f>INDEX(IF(WR_IC_new[[#This Row],[Tow/Non-tow]]="NT",wr_ICcurves!$D$21:$D$80,wr_ICcurves!$F$21:$F$80),MATCH(WR_IC_new[[#This Row],[Tech_'#]],wr_ICcurves!$A$21:$A$80,0),)</f>
        <v>0.60965471180115838</v>
      </c>
      <c r="G287" s="274">
        <v>5</v>
      </c>
      <c r="H287" s="182">
        <f>SUMIFS(LearningFactors[LF_codeNew],LearningFactors[Tech_'#],WR_IC_new[[#This Row],[Tech_'#]])</f>
        <v>30</v>
      </c>
      <c r="I287" s="182">
        <f>INDEX(TechList[ST_Thru],MATCH($A287,TechList[Tech_'#],0),)</f>
        <v>2024</v>
      </c>
      <c r="J287" s="182" t="str">
        <f>INDEX(TechList[Complexity],MATCH($A287,TechList[Tech_'#],0),)</f>
        <v>Med2</v>
      </c>
      <c r="K287" s="277">
        <f>INDEX(CurbWt_selection,MATCH($G287,CurbWts!$A$3:$A$40,0),)
*($B287/100)
*E287</f>
        <v>490.14550983518569</v>
      </c>
      <c r="L287" s="277">
        <f>INDEX(CurbWt_selection,MATCH($G287,CurbWts!$A$3:$A$40,0),)
*($B287/100)
*F287</f>
        <v>395.37394937191596</v>
      </c>
    </row>
    <row r="288" spans="1:12" x14ac:dyDescent="0.25">
      <c r="A288" s="274">
        <v>138</v>
      </c>
      <c r="B288" s="275">
        <f>INDEX(TechList[Tech],MATCH(A288,TechList[Tech_'#],0),)</f>
        <v>19</v>
      </c>
      <c r="C288" s="182" t="str">
        <f t="shared" si="4"/>
        <v>138_05</v>
      </c>
      <c r="D288" s="182" t="str">
        <f>INDEX(CWC_VehType!$C$2:$C$30,MATCH($G288,CWC_VehType!$A$2:$A$30,0),)</f>
        <v>NT</v>
      </c>
      <c r="E288" s="276">
        <f>INDEX(IF(WR_IC_new[[#This Row],[Tow/Non-tow]]="NT",wr_ICcurves!$C$21:$C$80,wr_ICcurves!$E$21:$E$80),MATCH(WR_IC_new[[#This Row],[Tech_'#]],wr_ICcurves!$A$21:$A$80,0),)</f>
        <v>0.776216347226519</v>
      </c>
      <c r="F288" s="288">
        <f>INDEX(IF(WR_IC_new[[#This Row],[Tow/Non-tow]]="NT",wr_ICcurves!$D$21:$D$80,wr_ICcurves!$F$21:$F$80),MATCH(WR_IC_new[[#This Row],[Tech_'#]],wr_ICcurves!$A$21:$A$80,0),)</f>
        <v>0.62613186617416261</v>
      </c>
      <c r="G288" s="274">
        <v>5</v>
      </c>
      <c r="H288" s="182">
        <f>SUMIFS(LearningFactors[LF_codeNew],LearningFactors[Tech_'#],WR_IC_new[[#This Row],[Tech_'#]])</f>
        <v>30</v>
      </c>
      <c r="I288" s="182">
        <f>INDEX(TechList[ST_Thru],MATCH($A288,TechList[Tech_'#],0),)</f>
        <v>2024</v>
      </c>
      <c r="J288" s="182" t="str">
        <f>INDEX(TechList[Complexity],MATCH($A288,TechList[Tech_'#],0),)</f>
        <v>Med2</v>
      </c>
      <c r="K288" s="277">
        <f>INDEX(CurbWt_selection,MATCH($G288,CurbWts!$A$3:$A$40,0),)
*($B288/100)
*E288</f>
        <v>516.99789350037122</v>
      </c>
      <c r="L288" s="277">
        <f>INDEX(CurbWt_selection,MATCH($G288,CurbWts!$A$3:$A$40,0),)
*($B288/100)
*F288</f>
        <v>417.03431913297777</v>
      </c>
    </row>
    <row r="289" spans="1:12" x14ac:dyDescent="0.25">
      <c r="A289" s="274">
        <v>139</v>
      </c>
      <c r="B289" s="275">
        <f>INDEX(TechList[Tech],MATCH(A289,TechList[Tech_'#],0),)</f>
        <v>19.5</v>
      </c>
      <c r="C289" s="182" t="str">
        <f t="shared" si="4"/>
        <v>139_05</v>
      </c>
      <c r="D289" s="182" t="str">
        <f>INDEX(CWC_VehType!$C$2:$C$30,MATCH($G289,CWC_VehType!$A$2:$A$30,0),)</f>
        <v>NT</v>
      </c>
      <c r="E289" s="276">
        <f>INDEX(IF(WR_IC_new[[#This Row],[Tow/Non-tow]]="NT",wr_ICcurves!$C$21:$C$80,wr_ICcurves!$E$21:$E$80),MATCH(WR_IC_new[[#This Row],[Tech_'#]],wr_ICcurves!$A$21:$A$80,0),)</f>
        <v>0.79664309320616422</v>
      </c>
      <c r="F289" s="288">
        <f>INDEX(IF(WR_IC_new[[#This Row],[Tow/Non-tow]]="NT",wr_ICcurves!$D$21:$D$80,wr_ICcurves!$F$21:$F$80),MATCH(WR_IC_new[[#This Row],[Tech_'#]],wr_ICcurves!$A$21:$A$80,0),)</f>
        <v>0.64260902054716684</v>
      </c>
      <c r="G289" s="274">
        <v>5</v>
      </c>
      <c r="H289" s="182">
        <f>SUMIFS(LearningFactors[LF_codeNew],LearningFactors[Tech_'#],WR_IC_new[[#This Row],[Tech_'#]])</f>
        <v>30</v>
      </c>
      <c r="I289" s="182">
        <f>INDEX(TechList[ST_Thru],MATCH($A289,TechList[Tech_'#],0),)</f>
        <v>2024</v>
      </c>
      <c r="J289" s="182" t="str">
        <f>INDEX(TechList[Complexity],MATCH($A289,TechList[Tech_'#],0),)</f>
        <v>Med2</v>
      </c>
      <c r="K289" s="277">
        <f>INDEX(CurbWt_selection,MATCH($G289,CurbWts!$A$3:$A$40,0),)
*($B289/100)
*E289</f>
        <v>544.56634072996167</v>
      </c>
      <c r="L289" s="277">
        <f>INDEX(CurbWt_selection,MATCH($G289,CurbWts!$A$3:$A$40,0),)
*($B289/100)
*F289</f>
        <v>439.2722987543346</v>
      </c>
    </row>
    <row r="290" spans="1:12" x14ac:dyDescent="0.25">
      <c r="A290" s="274">
        <v>140</v>
      </c>
      <c r="B290" s="275">
        <f>INDEX(TechList[Tech],MATCH(A290,TechList[Tech_'#],0),)</f>
        <v>20</v>
      </c>
      <c r="C290" s="182" t="str">
        <f t="shared" si="4"/>
        <v>140_05</v>
      </c>
      <c r="D290" s="182" t="str">
        <f>INDEX(CWC_VehType!$C$2:$C$30,MATCH($G290,CWC_VehType!$A$2:$A$30,0),)</f>
        <v>NT</v>
      </c>
      <c r="E290" s="276">
        <f>INDEX(IF(WR_IC_new[[#This Row],[Tow/Non-tow]]="NT",wr_ICcurves!$C$21:$C$80,wr_ICcurves!$E$21:$E$80),MATCH(WR_IC_new[[#This Row],[Tech_'#]],wr_ICcurves!$A$21:$A$80,0),)</f>
        <v>0.81706983918580944</v>
      </c>
      <c r="F290" s="288">
        <f>INDEX(IF(WR_IC_new[[#This Row],[Tow/Non-tow]]="NT",wr_ICcurves!$D$21:$D$80,wr_ICcurves!$F$21:$F$80),MATCH(WR_IC_new[[#This Row],[Tech_'#]],wr_ICcurves!$A$21:$A$80,0),)</f>
        <v>0.65908617492017119</v>
      </c>
      <c r="G290" s="274">
        <v>5</v>
      </c>
      <c r="H290" s="182">
        <f>SUMIFS(LearningFactors[LF_codeNew],LearningFactors[Tech_'#],WR_IC_new[[#This Row],[Tech_'#]])</f>
        <v>30</v>
      </c>
      <c r="I290" s="182">
        <f>INDEX(TechList[ST_Thru],MATCH($A290,TechList[Tech_'#],0),)</f>
        <v>2024</v>
      </c>
      <c r="J290" s="182" t="str">
        <f>INDEX(TechList[Complexity],MATCH($A290,TechList[Tech_'#],0),)</f>
        <v>Med2</v>
      </c>
      <c r="K290" s="277">
        <f>INDEX(CurbWt_selection,MATCH($G290,CurbWts!$A$3:$A$40,0),)
*($B290/100)
*E290</f>
        <v>572.85085152395709</v>
      </c>
      <c r="L290" s="277">
        <f>INDEX(CurbWt_selection,MATCH($G290,CurbWts!$A$3:$A$40,0),)
*($B290/100)
*F290</f>
        <v>462.0878882359865</v>
      </c>
    </row>
    <row r="291" spans="1:12" x14ac:dyDescent="0.25">
      <c r="A291" s="274">
        <v>141</v>
      </c>
      <c r="B291" s="275">
        <f>INDEX(TechList[Tech],MATCH(A291,TechList[Tech_'#],0),)</f>
        <v>20.5</v>
      </c>
      <c r="C291" s="182" t="str">
        <f t="shared" si="4"/>
        <v>141_05</v>
      </c>
      <c r="D291" s="182" t="str">
        <f>INDEX(CWC_VehType!$C$2:$C$30,MATCH($G291,CWC_VehType!$A$2:$A$30,0),)</f>
        <v>NT</v>
      </c>
      <c r="E291" s="276">
        <f>INDEX(IF(WR_IC_new[[#This Row],[Tow/Non-tow]]="NT",wr_ICcurves!$C$21:$C$80,wr_ICcurves!$E$21:$E$80),MATCH(WR_IC_new[[#This Row],[Tech_'#]],wr_ICcurves!$A$21:$A$80,0),)</f>
        <v>0.83749658516545455</v>
      </c>
      <c r="F291" s="288">
        <f>INDEX(IF(WR_IC_new[[#This Row],[Tow/Non-tow]]="NT",wr_ICcurves!$D$21:$D$80,wr_ICcurves!$F$21:$F$80),MATCH(WR_IC_new[[#This Row],[Tech_'#]],wr_ICcurves!$A$21:$A$80,0),)</f>
        <v>0.67556332929317542</v>
      </c>
      <c r="G291" s="274">
        <v>5</v>
      </c>
      <c r="H291" s="182">
        <f>SUMIFS(LearningFactors[LF_codeNew],LearningFactors[Tech_'#],WR_IC_new[[#This Row],[Tech_'#]])</f>
        <v>30</v>
      </c>
      <c r="I291" s="182">
        <f>INDEX(TechList[ST_Thru],MATCH($A291,TechList[Tech_'#],0),)</f>
        <v>2024</v>
      </c>
      <c r="J291" s="182" t="str">
        <f>INDEX(TechList[Complexity],MATCH($A291,TechList[Tech_'#],0),)</f>
        <v>Med2</v>
      </c>
      <c r="K291" s="277">
        <f>INDEX(CurbWt_selection,MATCH($G291,CurbWts!$A$3:$A$40,0),)
*($B291/100)
*E291</f>
        <v>601.85142588235715</v>
      </c>
      <c r="L291" s="277">
        <f>INDEX(CurbWt_selection,MATCH($G291,CurbWts!$A$3:$A$40,0),)
*($B291/100)
*F291</f>
        <v>485.48108757793318</v>
      </c>
    </row>
    <row r="292" spans="1:12" x14ac:dyDescent="0.25">
      <c r="A292" s="274">
        <v>142</v>
      </c>
      <c r="B292" s="275">
        <f>INDEX(TechList[Tech],MATCH(A292,TechList[Tech_'#],0),)</f>
        <v>21</v>
      </c>
      <c r="C292" s="182" t="str">
        <f t="shared" si="4"/>
        <v>142_05</v>
      </c>
      <c r="D292" s="182" t="str">
        <f>INDEX(CWC_VehType!$C$2:$C$30,MATCH($G292,CWC_VehType!$A$2:$A$30,0),)</f>
        <v>NT</v>
      </c>
      <c r="E292" s="276">
        <f>INDEX(IF(WR_IC_new[[#This Row],[Tow/Non-tow]]="NT",wr_ICcurves!$C$21:$C$80,wr_ICcurves!$E$21:$E$80),MATCH(WR_IC_new[[#This Row],[Tech_'#]],wr_ICcurves!$A$21:$A$80,0),)</f>
        <v>0.85792333114509978</v>
      </c>
      <c r="F292" s="288">
        <f>INDEX(IF(WR_IC_new[[#This Row],[Tow/Non-tow]]="NT",wr_ICcurves!$D$21:$D$80,wr_ICcurves!$F$21:$F$80),MATCH(WR_IC_new[[#This Row],[Tech_'#]],wr_ICcurves!$A$21:$A$80,0),)</f>
        <v>0.69204048366617976</v>
      </c>
      <c r="G292" s="274">
        <v>5</v>
      </c>
      <c r="H292" s="182">
        <f>SUMIFS(LearningFactors[LF_codeNew],LearningFactors[Tech_'#],WR_IC_new[[#This Row],[Tech_'#]])</f>
        <v>30</v>
      </c>
      <c r="I292" s="182">
        <f>INDEX(TechList[ST_Thru],MATCH($A292,TechList[Tech_'#],0),)</f>
        <v>2024</v>
      </c>
      <c r="J292" s="182" t="str">
        <f>INDEX(TechList[Complexity],MATCH($A292,TechList[Tech_'#],0),)</f>
        <v>Med2</v>
      </c>
      <c r="K292" s="277">
        <f>INDEX(CurbWt_selection,MATCH($G292,CurbWts!$A$3:$A$40,0),)
*($B292/100)
*E292</f>
        <v>631.56806380516252</v>
      </c>
      <c r="L292" s="277">
        <f>INDEX(CurbWt_selection,MATCH($G292,CurbWts!$A$3:$A$40,0),)
*($B292/100)
*F292</f>
        <v>509.4518967801751</v>
      </c>
    </row>
    <row r="293" spans="1:12" x14ac:dyDescent="0.25">
      <c r="A293" s="274">
        <v>143</v>
      </c>
      <c r="B293" s="275">
        <f>INDEX(TechList[Tech],MATCH(A293,TechList[Tech_'#],0),)</f>
        <v>21.5</v>
      </c>
      <c r="C293" s="182" t="str">
        <f t="shared" si="4"/>
        <v>143_05</v>
      </c>
      <c r="D293" s="182" t="str">
        <f>INDEX(CWC_VehType!$C$2:$C$30,MATCH($G293,CWC_VehType!$A$2:$A$30,0),)</f>
        <v>NT</v>
      </c>
      <c r="E293" s="276">
        <f>INDEX(IF(WR_IC_new[[#This Row],[Tow/Non-tow]]="NT",wr_ICcurves!$C$21:$C$80,wr_ICcurves!$E$21:$E$80),MATCH(WR_IC_new[[#This Row],[Tech_'#]],wr_ICcurves!$A$21:$A$80,0),)</f>
        <v>0.878350077124745</v>
      </c>
      <c r="F293" s="288">
        <f>INDEX(IF(WR_IC_new[[#This Row],[Tow/Non-tow]]="NT",wr_ICcurves!$D$21:$D$80,wr_ICcurves!$F$21:$F$80),MATCH(WR_IC_new[[#This Row],[Tech_'#]],wr_ICcurves!$A$21:$A$80,0),)</f>
        <v>0.70851763803918399</v>
      </c>
      <c r="G293" s="274">
        <v>5</v>
      </c>
      <c r="H293" s="182">
        <f>SUMIFS(LearningFactors[LF_codeNew],LearningFactors[Tech_'#],WR_IC_new[[#This Row],[Tech_'#]])</f>
        <v>30</v>
      </c>
      <c r="I293" s="182">
        <f>INDEX(TechList[ST_Thru],MATCH($A293,TechList[Tech_'#],0),)</f>
        <v>2024</v>
      </c>
      <c r="J293" s="182" t="str">
        <f>INDEX(TechList[Complexity],MATCH($A293,TechList[Tech_'#],0),)</f>
        <v>Med2</v>
      </c>
      <c r="K293" s="277">
        <f>INDEX(CurbWt_selection,MATCH($G293,CurbWts!$A$3:$A$40,0),)
*($B293/100)
*E293</f>
        <v>662.00076529237276</v>
      </c>
      <c r="L293" s="277">
        <f>INDEX(CurbWt_selection,MATCH($G293,CurbWts!$A$3:$A$40,0),)
*($B293/100)
*F293</f>
        <v>534.00031584271187</v>
      </c>
    </row>
    <row r="294" spans="1:12" x14ac:dyDescent="0.25">
      <c r="A294" s="274">
        <v>144</v>
      </c>
      <c r="B294" s="275">
        <f>INDEX(TechList[Tech],MATCH(A294,TechList[Tech_'#],0),)</f>
        <v>22</v>
      </c>
      <c r="C294" s="182" t="str">
        <f t="shared" si="4"/>
        <v>144_05</v>
      </c>
      <c r="D294" s="182" t="str">
        <f>INDEX(CWC_VehType!$C$2:$C$30,MATCH($G294,CWC_VehType!$A$2:$A$30,0),)</f>
        <v>NT</v>
      </c>
      <c r="E294" s="276">
        <f>INDEX(IF(WR_IC_new[[#This Row],[Tow/Non-tow]]="NT",wr_ICcurves!$C$21:$C$80,wr_ICcurves!$E$21:$E$80),MATCH(WR_IC_new[[#This Row],[Tech_'#]],wr_ICcurves!$A$21:$A$80,0),)</f>
        <v>0.89877682310439022</v>
      </c>
      <c r="F294" s="288">
        <f>INDEX(IF(WR_IC_new[[#This Row],[Tow/Non-tow]]="NT",wr_ICcurves!$D$21:$D$80,wr_ICcurves!$F$21:$F$80),MATCH(WR_IC_new[[#This Row],[Tech_'#]],wr_ICcurves!$A$21:$A$80,0),)</f>
        <v>0.72499479241218823</v>
      </c>
      <c r="G294" s="274">
        <v>5</v>
      </c>
      <c r="H294" s="182">
        <f>SUMIFS(LearningFactors[LF_codeNew],LearningFactors[Tech_'#],WR_IC_new[[#This Row],[Tech_'#]])</f>
        <v>30</v>
      </c>
      <c r="I294" s="182">
        <f>INDEX(TechList[ST_Thru],MATCH($A294,TechList[Tech_'#],0),)</f>
        <v>2024</v>
      </c>
      <c r="J294" s="182" t="str">
        <f>INDEX(TechList[Complexity],MATCH($A294,TechList[Tech_'#],0),)</f>
        <v>Med2</v>
      </c>
      <c r="K294" s="277">
        <f>INDEX(CurbWt_selection,MATCH($G294,CurbWts!$A$3:$A$40,0),)
*($B294/100)
*E294</f>
        <v>693.14953034398786</v>
      </c>
      <c r="L294" s="277">
        <f>INDEX(CurbWt_selection,MATCH($G294,CurbWts!$A$3:$A$40,0),)
*($B294/100)
*F294</f>
        <v>559.12634476554354</v>
      </c>
    </row>
    <row r="295" spans="1:12" x14ac:dyDescent="0.25">
      <c r="A295" s="274">
        <v>145</v>
      </c>
      <c r="B295" s="275">
        <f>INDEX(TechList[Tech],MATCH(A295,TechList[Tech_'#],0),)</f>
        <v>22.5</v>
      </c>
      <c r="C295" s="182" t="str">
        <f t="shared" si="4"/>
        <v>145_05</v>
      </c>
      <c r="D295" s="182" t="str">
        <f>INDEX(CWC_VehType!$C$2:$C$30,MATCH($G295,CWC_VehType!$A$2:$A$30,0),)</f>
        <v>NT</v>
      </c>
      <c r="E295" s="276">
        <f>INDEX(IF(WR_IC_new[[#This Row],[Tow/Non-tow]]="NT",wr_ICcurves!$C$21:$C$80,wr_ICcurves!$E$21:$E$80),MATCH(WR_IC_new[[#This Row],[Tech_'#]],wr_ICcurves!$A$21:$A$80,0),)</f>
        <v>0.91920356908403544</v>
      </c>
      <c r="F295" s="288">
        <f>INDEX(IF(WR_IC_new[[#This Row],[Tow/Non-tow]]="NT",wr_ICcurves!$D$21:$D$80,wr_ICcurves!$F$21:$F$80),MATCH(WR_IC_new[[#This Row],[Tech_'#]],wr_ICcurves!$A$21:$A$80,0),)</f>
        <v>0.74147194678519257</v>
      </c>
      <c r="G295" s="274">
        <v>5</v>
      </c>
      <c r="H295" s="182">
        <f>SUMIFS(LearningFactors[LF_codeNew],LearningFactors[Tech_'#],WR_IC_new[[#This Row],[Tech_'#]])</f>
        <v>30</v>
      </c>
      <c r="I295" s="182">
        <f>INDEX(TechList[ST_Thru],MATCH($A295,TechList[Tech_'#],0),)</f>
        <v>2024</v>
      </c>
      <c r="J295" s="182" t="str">
        <f>INDEX(TechList[Complexity],MATCH($A295,TechList[Tech_'#],0),)</f>
        <v>Med2</v>
      </c>
      <c r="K295" s="277">
        <f>INDEX(CurbWt_selection,MATCH($G295,CurbWts!$A$3:$A$40,0),)
*($B295/100)
*E295</f>
        <v>725.01435896000794</v>
      </c>
      <c r="L295" s="277">
        <f>INDEX(CurbWt_selection,MATCH($G295,CurbWts!$A$3:$A$40,0),)
*($B295/100)
*F295</f>
        <v>584.82998354867038</v>
      </c>
    </row>
    <row r="296" spans="1:12" x14ac:dyDescent="0.25">
      <c r="A296" s="274">
        <v>146</v>
      </c>
      <c r="B296" s="275">
        <f>INDEX(TechList[Tech],MATCH(A296,TechList[Tech_'#],0),)</f>
        <v>23</v>
      </c>
      <c r="C296" s="182" t="str">
        <f t="shared" si="4"/>
        <v>146_05</v>
      </c>
      <c r="D296" s="182" t="str">
        <f>INDEX(CWC_VehType!$C$2:$C$30,MATCH($G296,CWC_VehType!$A$2:$A$30,0),)</f>
        <v>NT</v>
      </c>
      <c r="E296" s="276">
        <f>INDEX(IF(WR_IC_new[[#This Row],[Tow/Non-tow]]="NT",wr_ICcurves!$C$21:$C$80,wr_ICcurves!$E$21:$E$80),MATCH(WR_IC_new[[#This Row],[Tech_'#]],wr_ICcurves!$A$21:$A$80,0),)</f>
        <v>0.93963031506368067</v>
      </c>
      <c r="F296" s="288">
        <f>INDEX(IF(WR_IC_new[[#This Row],[Tow/Non-tow]]="NT",wr_ICcurves!$D$21:$D$80,wr_ICcurves!$F$21:$F$80),MATCH(WR_IC_new[[#This Row],[Tech_'#]],wr_ICcurves!$A$21:$A$80,0),)</f>
        <v>0.7579491011581968</v>
      </c>
      <c r="G296" s="274">
        <v>5</v>
      </c>
      <c r="H296" s="182">
        <f>SUMIFS(LearningFactors[LF_codeNew],LearningFactors[Tech_'#],WR_IC_new[[#This Row],[Tech_'#]])</f>
        <v>30</v>
      </c>
      <c r="I296" s="182">
        <f>INDEX(TechList[ST_Thru],MATCH($A296,TechList[Tech_'#],0),)</f>
        <v>2024</v>
      </c>
      <c r="J296" s="182" t="str">
        <f>INDEX(TechList[Complexity],MATCH($A296,TechList[Tech_'#],0),)</f>
        <v>Med2</v>
      </c>
      <c r="K296" s="277">
        <f>INDEX(CurbWt_selection,MATCH($G296,CurbWts!$A$3:$A$40,0),)
*($B296/100)
*E296</f>
        <v>757.59525114043299</v>
      </c>
      <c r="L296" s="277">
        <f>INDEX(CurbWt_selection,MATCH($G296,CurbWts!$A$3:$A$40,0),)
*($B296/100)
*F296</f>
        <v>611.11123219209207</v>
      </c>
    </row>
    <row r="297" spans="1:12" x14ac:dyDescent="0.25">
      <c r="A297" s="274">
        <v>147</v>
      </c>
      <c r="B297" s="275">
        <f>INDEX(TechList[Tech],MATCH(A297,TechList[Tech_'#],0),)</f>
        <v>23.5</v>
      </c>
      <c r="C297" s="182" t="str">
        <f t="shared" si="4"/>
        <v>147_05</v>
      </c>
      <c r="D297" s="182" t="str">
        <f>INDEX(CWC_VehType!$C$2:$C$30,MATCH($G297,CWC_VehType!$A$2:$A$30,0),)</f>
        <v>NT</v>
      </c>
      <c r="E297" s="276">
        <f>INDEX(IF(WR_IC_new[[#This Row],[Tow/Non-tow]]="NT",wr_ICcurves!$C$21:$C$80,wr_ICcurves!$E$21:$E$80),MATCH(WR_IC_new[[#This Row],[Tech_'#]],wr_ICcurves!$A$21:$A$80,0),)</f>
        <v>0.96005706104332589</v>
      </c>
      <c r="F297" s="288">
        <f>INDEX(IF(WR_IC_new[[#This Row],[Tow/Non-tow]]="NT",wr_ICcurves!$D$21:$D$80,wr_ICcurves!$F$21:$F$80),MATCH(WR_IC_new[[#This Row],[Tech_'#]],wr_ICcurves!$A$21:$A$80,0),)</f>
        <v>0.77442625553120115</v>
      </c>
      <c r="G297" s="274">
        <v>5</v>
      </c>
      <c r="H297" s="182">
        <f>SUMIFS(LearningFactors[LF_codeNew],LearningFactors[Tech_'#],WR_IC_new[[#This Row],[Tech_'#]])</f>
        <v>30</v>
      </c>
      <c r="I297" s="182">
        <f>INDEX(TechList[ST_Thru],MATCH($A297,TechList[Tech_'#],0),)</f>
        <v>2024</v>
      </c>
      <c r="J297" s="182" t="str">
        <f>INDEX(TechList[Complexity],MATCH($A297,TechList[Tech_'#],0),)</f>
        <v>Med2</v>
      </c>
      <c r="K297" s="277">
        <f>INDEX(CurbWt_selection,MATCH($G297,CurbWts!$A$3:$A$40,0),)
*($B297/100)
*E297</f>
        <v>790.89220688526302</v>
      </c>
      <c r="L297" s="277">
        <f>INDEX(CurbWt_selection,MATCH($G297,CurbWts!$A$3:$A$40,0),)
*($B297/100)
*F297</f>
        <v>637.97009069580884</v>
      </c>
    </row>
    <row r="298" spans="1:12" x14ac:dyDescent="0.25">
      <c r="A298" s="274">
        <v>148</v>
      </c>
      <c r="B298" s="275">
        <f>INDEX(TechList[Tech],MATCH(A298,TechList[Tech_'#],0),)</f>
        <v>24</v>
      </c>
      <c r="C298" s="182" t="str">
        <f t="shared" si="4"/>
        <v>148_05</v>
      </c>
      <c r="D298" s="182" t="str">
        <f>INDEX(CWC_VehType!$C$2:$C$30,MATCH($G298,CWC_VehType!$A$2:$A$30,0),)</f>
        <v>NT</v>
      </c>
      <c r="E298" s="276">
        <f>INDEX(IF(WR_IC_new[[#This Row],[Tow/Non-tow]]="NT",wr_ICcurves!$C$21:$C$80,wr_ICcurves!$E$21:$E$80),MATCH(WR_IC_new[[#This Row],[Tech_'#]],wr_ICcurves!$A$21:$A$80,0),)</f>
        <v>0.98048380702297133</v>
      </c>
      <c r="F298" s="288">
        <f>INDEX(IF(WR_IC_new[[#This Row],[Tow/Non-tow]]="NT",wr_ICcurves!$D$21:$D$80,wr_ICcurves!$F$21:$F$80),MATCH(WR_IC_new[[#This Row],[Tech_'#]],wr_ICcurves!$A$21:$A$80,0),)</f>
        <v>0.79090340990420538</v>
      </c>
      <c r="G298" s="274">
        <v>5</v>
      </c>
      <c r="H298" s="182">
        <f>SUMIFS(LearningFactors[LF_codeNew],LearningFactors[Tech_'#],WR_IC_new[[#This Row],[Tech_'#]])</f>
        <v>30</v>
      </c>
      <c r="I298" s="182">
        <f>INDEX(TechList[ST_Thru],MATCH($A298,TechList[Tech_'#],0),)</f>
        <v>2024</v>
      </c>
      <c r="J298" s="182" t="str">
        <f>INDEX(TechList[Complexity],MATCH($A298,TechList[Tech_'#],0),)</f>
        <v>Med2</v>
      </c>
      <c r="K298" s="277">
        <f>INDEX(CurbWt_selection,MATCH($G298,CurbWts!$A$3:$A$40,0),)
*($B298/100)
*E298</f>
        <v>824.90522619449814</v>
      </c>
      <c r="L298" s="277">
        <f>INDEX(CurbWt_selection,MATCH($G298,CurbWts!$A$3:$A$40,0),)
*($B298/100)
*F298</f>
        <v>665.40655905982044</v>
      </c>
    </row>
    <row r="299" spans="1:12" x14ac:dyDescent="0.25">
      <c r="A299" s="274">
        <v>149</v>
      </c>
      <c r="B299" s="275">
        <f>INDEX(TechList[Tech],MATCH(A299,TechList[Tech_'#],0),)</f>
        <v>24.5</v>
      </c>
      <c r="C299" s="182" t="str">
        <f t="shared" si="4"/>
        <v>149_05</v>
      </c>
      <c r="D299" s="182" t="str">
        <f>INDEX(CWC_VehType!$C$2:$C$30,MATCH($G299,CWC_VehType!$A$2:$A$30,0),)</f>
        <v>NT</v>
      </c>
      <c r="E299" s="276">
        <f>INDEX(IF(WR_IC_new[[#This Row],[Tow/Non-tow]]="NT",wr_ICcurves!$C$21:$C$80,wr_ICcurves!$E$21:$E$80),MATCH(WR_IC_new[[#This Row],[Tech_'#]],wr_ICcurves!$A$21:$A$80,0),)</f>
        <v>1.0009105530026166</v>
      </c>
      <c r="F299" s="288">
        <f>INDEX(IF(WR_IC_new[[#This Row],[Tow/Non-tow]]="NT",wr_ICcurves!$D$21:$D$80,wr_ICcurves!$F$21:$F$80),MATCH(WR_IC_new[[#This Row],[Tech_'#]],wr_ICcurves!$A$21:$A$80,0),)</f>
        <v>0.80738056427720961</v>
      </c>
      <c r="G299" s="274">
        <v>5</v>
      </c>
      <c r="H299" s="182">
        <f>SUMIFS(LearningFactors[LF_codeNew],LearningFactors[Tech_'#],WR_IC_new[[#This Row],[Tech_'#]])</f>
        <v>30</v>
      </c>
      <c r="I299" s="182">
        <f>INDEX(TechList[ST_Thru],MATCH($A299,TechList[Tech_'#],0),)</f>
        <v>2024</v>
      </c>
      <c r="J299" s="182" t="str">
        <f>INDEX(TechList[Complexity],MATCH($A299,TechList[Tech_'#],0),)</f>
        <v>Med2</v>
      </c>
      <c r="K299" s="277">
        <f>INDEX(CurbWt_selection,MATCH($G299,CurbWts!$A$3:$A$40,0),)
*($B299/100)
*E299</f>
        <v>859.63430906813801</v>
      </c>
      <c r="L299" s="277">
        <f>INDEX(CurbWt_selection,MATCH($G299,CurbWts!$A$3:$A$40,0),)
*($B299/100)
*F299</f>
        <v>693.42063728412711</v>
      </c>
    </row>
    <row r="300" spans="1:12" x14ac:dyDescent="0.25">
      <c r="A300" s="274">
        <v>150</v>
      </c>
      <c r="B300" s="275">
        <f>INDEX(TechList[Tech],MATCH(A300,TechList[Tech_'#],0),)</f>
        <v>25</v>
      </c>
      <c r="C300" s="182" t="str">
        <f t="shared" si="4"/>
        <v>150_05</v>
      </c>
      <c r="D300" s="182" t="str">
        <f>INDEX(CWC_VehType!$C$2:$C$30,MATCH($G300,CWC_VehType!$A$2:$A$30,0),)</f>
        <v>NT</v>
      </c>
      <c r="E300" s="276">
        <f>INDEX(IF(WR_IC_new[[#This Row],[Tow/Non-tow]]="NT",wr_ICcurves!$C$21:$C$80,wr_ICcurves!$E$21:$E$80),MATCH(WR_IC_new[[#This Row],[Tech_'#]],wr_ICcurves!$A$21:$A$80,0),)</f>
        <v>1.0213372989822618</v>
      </c>
      <c r="F300" s="288">
        <f>INDEX(IF(WR_IC_new[[#This Row],[Tow/Non-tow]]="NT",wr_ICcurves!$D$21:$D$80,wr_ICcurves!$F$21:$F$80),MATCH(WR_IC_new[[#This Row],[Tech_'#]],wr_ICcurves!$A$21:$A$80,0),)</f>
        <v>0.82385771865021395</v>
      </c>
      <c r="G300" s="274">
        <v>5</v>
      </c>
      <c r="H300" s="182">
        <f>SUMIFS(LearningFactors[LF_codeNew],LearningFactors[Tech_'#],WR_IC_new[[#This Row],[Tech_'#]])</f>
        <v>30</v>
      </c>
      <c r="I300" s="182">
        <f>INDEX(TechList[ST_Thru],MATCH($A300,TechList[Tech_'#],0),)</f>
        <v>2024</v>
      </c>
      <c r="J300" s="182" t="str">
        <f>INDEX(TechList[Complexity],MATCH($A300,TechList[Tech_'#],0),)</f>
        <v>High1</v>
      </c>
      <c r="K300" s="277">
        <f>INDEX(CurbWt_selection,MATCH($G300,CurbWts!$A$3:$A$40,0),)
*($B300/100)
*E300</f>
        <v>895.07945550618285</v>
      </c>
      <c r="L300" s="277">
        <f>INDEX(CurbWt_selection,MATCH($G300,CurbWts!$A$3:$A$40,0),)
*($B300/100)
*F300</f>
        <v>722.01232536872885</v>
      </c>
    </row>
    <row r="301" spans="1:12" x14ac:dyDescent="0.25">
      <c r="A301" s="274">
        <v>151</v>
      </c>
      <c r="B301" s="275">
        <f>INDEX(TechList[Tech],MATCH(A301,TechList[Tech_'#],0),)</f>
        <v>25.5</v>
      </c>
      <c r="C301" s="182" t="str">
        <f t="shared" si="4"/>
        <v>151_05</v>
      </c>
      <c r="D301" s="182" t="str">
        <f>INDEX(CWC_VehType!$C$2:$C$30,MATCH($G301,CWC_VehType!$A$2:$A$30,0),)</f>
        <v>NT</v>
      </c>
      <c r="E301" s="276">
        <f>INDEX(IF(WR_IC_new[[#This Row],[Tow/Non-tow]]="NT",wr_ICcurves!$C$21:$C$80,wr_ICcurves!$E$21:$E$80),MATCH(WR_IC_new[[#This Row],[Tech_'#]],wr_ICcurves!$A$21:$A$80,0),)</f>
        <v>1.041764044961907</v>
      </c>
      <c r="F301" s="288">
        <f>INDEX(IF(WR_IC_new[[#This Row],[Tow/Non-tow]]="NT",wr_ICcurves!$D$21:$D$80,wr_ICcurves!$F$21:$F$80),MATCH(WR_IC_new[[#This Row],[Tech_'#]],wr_ICcurves!$A$21:$A$80,0),)</f>
        <v>0.84033487302321819</v>
      </c>
      <c r="G301" s="274">
        <v>5</v>
      </c>
      <c r="H301" s="182">
        <f>SUMIFS(LearningFactors[LF_codeNew],LearningFactors[Tech_'#],WR_IC_new[[#This Row],[Tech_'#]])</f>
        <v>30</v>
      </c>
      <c r="I301" s="182">
        <f>INDEX(TechList[ST_Thru],MATCH($A301,TechList[Tech_'#],0),)</f>
        <v>2024</v>
      </c>
      <c r="J301" s="182" t="str">
        <f>INDEX(TechList[Complexity],MATCH($A301,TechList[Tech_'#],0),)</f>
        <v>High1</v>
      </c>
      <c r="K301" s="277">
        <f>INDEX(CurbWt_selection,MATCH($G301,CurbWts!$A$3:$A$40,0),)
*($B301/100)
*E301</f>
        <v>931.24066550863256</v>
      </c>
      <c r="L301" s="277">
        <f>INDEX(CurbWt_selection,MATCH($G301,CurbWts!$A$3:$A$40,0),)
*($B301/100)
*F301</f>
        <v>751.18162331362544</v>
      </c>
    </row>
    <row r="302" spans="1:12" x14ac:dyDescent="0.25">
      <c r="A302" s="274">
        <v>152</v>
      </c>
      <c r="B302" s="275">
        <f>INDEX(TechList[Tech],MATCH(A302,TechList[Tech_'#],0),)</f>
        <v>26</v>
      </c>
      <c r="C302" s="182" t="str">
        <f t="shared" si="4"/>
        <v>152_05</v>
      </c>
      <c r="D302" s="182" t="str">
        <f>INDEX(CWC_VehType!$C$2:$C$30,MATCH($G302,CWC_VehType!$A$2:$A$30,0),)</f>
        <v>NT</v>
      </c>
      <c r="E302" s="276">
        <f>INDEX(IF(WR_IC_new[[#This Row],[Tow/Non-tow]]="NT",wr_ICcurves!$C$21:$C$80,wr_ICcurves!$E$21:$E$80),MATCH(WR_IC_new[[#This Row],[Tech_'#]],wr_ICcurves!$A$21:$A$80,0),)</f>
        <v>1.062190790941552</v>
      </c>
      <c r="F302" s="288">
        <f>INDEX(IF(WR_IC_new[[#This Row],[Tow/Non-tow]]="NT",wr_ICcurves!$D$21:$D$80,wr_ICcurves!$F$21:$F$80),MATCH(WR_IC_new[[#This Row],[Tech_'#]],wr_ICcurves!$A$21:$A$80,0),)</f>
        <v>0.85681202739622242</v>
      </c>
      <c r="G302" s="274">
        <v>5</v>
      </c>
      <c r="H302" s="182">
        <f>SUMIFS(LearningFactors[LF_codeNew],LearningFactors[Tech_'#],WR_IC_new[[#This Row],[Tech_'#]])</f>
        <v>30</v>
      </c>
      <c r="I302" s="182">
        <f>INDEX(TechList[ST_Thru],MATCH($A302,TechList[Tech_'#],0),)</f>
        <v>2024</v>
      </c>
      <c r="J302" s="182" t="str">
        <f>INDEX(TechList[Complexity],MATCH($A302,TechList[Tech_'#],0),)</f>
        <v>High1</v>
      </c>
      <c r="K302" s="277">
        <f>INDEX(CurbWt_selection,MATCH($G302,CurbWts!$A$3:$A$40,0),)
*($B302/100)
*E302</f>
        <v>968.11793907548713</v>
      </c>
      <c r="L302" s="277">
        <f>INDEX(CurbWt_selection,MATCH($G302,CurbWts!$A$3:$A$40,0),)
*($B302/100)
*F302</f>
        <v>780.92853111881698</v>
      </c>
    </row>
    <row r="303" spans="1:12" x14ac:dyDescent="0.25">
      <c r="A303" s="274">
        <v>153</v>
      </c>
      <c r="B303" s="275">
        <f>INDEX(TechList[Tech],MATCH(A303,TechList[Tech_'#],0),)</f>
        <v>26.5</v>
      </c>
      <c r="C303" s="182" t="str">
        <f t="shared" si="4"/>
        <v>153_05</v>
      </c>
      <c r="D303" s="182" t="str">
        <f>INDEX(CWC_VehType!$C$2:$C$30,MATCH($G303,CWC_VehType!$A$2:$A$30,0),)</f>
        <v>NT</v>
      </c>
      <c r="E303" s="276">
        <f>INDEX(IF(WR_IC_new[[#This Row],[Tow/Non-tow]]="NT",wr_ICcurves!$C$21:$C$80,wr_ICcurves!$E$21:$E$80),MATCH(WR_IC_new[[#This Row],[Tech_'#]],wr_ICcurves!$A$21:$A$80,0),)</f>
        <v>1.0826175369211974</v>
      </c>
      <c r="F303" s="288">
        <f>INDEX(IF(WR_IC_new[[#This Row],[Tow/Non-tow]]="NT",wr_ICcurves!$D$21:$D$80,wr_ICcurves!$F$21:$F$80),MATCH(WR_IC_new[[#This Row],[Tech_'#]],wr_ICcurves!$A$21:$A$80,0),)</f>
        <v>0.87328918176922676</v>
      </c>
      <c r="G303" s="274">
        <v>5</v>
      </c>
      <c r="H303" s="182">
        <f>SUMIFS(LearningFactors[LF_codeNew],LearningFactors[Tech_'#],WR_IC_new[[#This Row],[Tech_'#]])</f>
        <v>30</v>
      </c>
      <c r="I303" s="182">
        <f>INDEX(TechList[ST_Thru],MATCH($A303,TechList[Tech_'#],0),)</f>
        <v>2024</v>
      </c>
      <c r="J303" s="182" t="str">
        <f>INDEX(TechList[Complexity],MATCH($A303,TechList[Tech_'#],0),)</f>
        <v>High1</v>
      </c>
      <c r="K303" s="277">
        <f>INDEX(CurbWt_selection,MATCH($G303,CurbWts!$A$3:$A$40,0),)
*($B303/100)
*E303</f>
        <v>1005.711276206747</v>
      </c>
      <c r="L303" s="277">
        <f>INDEX(CurbWt_selection,MATCH($G303,CurbWts!$A$3:$A$40,0),)
*($B303/100)
*F303</f>
        <v>811.2530487843037</v>
      </c>
    </row>
    <row r="304" spans="1:12" x14ac:dyDescent="0.25">
      <c r="A304" s="274">
        <v>154</v>
      </c>
      <c r="B304" s="275">
        <f>INDEX(TechList[Tech],MATCH(A304,TechList[Tech_'#],0),)</f>
        <v>27</v>
      </c>
      <c r="C304" s="182" t="str">
        <f t="shared" si="4"/>
        <v>154_05</v>
      </c>
      <c r="D304" s="182" t="str">
        <f>INDEX(CWC_VehType!$C$2:$C$30,MATCH($G304,CWC_VehType!$A$2:$A$30,0),)</f>
        <v>NT</v>
      </c>
      <c r="E304" s="276">
        <f>INDEX(IF(WR_IC_new[[#This Row],[Tow/Non-tow]]="NT",wr_ICcurves!$C$21:$C$80,wr_ICcurves!$E$21:$E$80),MATCH(WR_IC_new[[#This Row],[Tech_'#]],wr_ICcurves!$A$21:$A$80,0),)</f>
        <v>1.1030442829008427</v>
      </c>
      <c r="F304" s="288">
        <f>INDEX(IF(WR_IC_new[[#This Row],[Tow/Non-tow]]="NT",wr_ICcurves!$D$21:$D$80,wr_ICcurves!$F$21:$F$80),MATCH(WR_IC_new[[#This Row],[Tech_'#]],wr_ICcurves!$A$21:$A$80,0),)</f>
        <v>0.88976633614223111</v>
      </c>
      <c r="G304" s="274">
        <v>5</v>
      </c>
      <c r="H304" s="182">
        <f>SUMIFS(LearningFactors[LF_codeNew],LearningFactors[Tech_'#],WR_IC_new[[#This Row],[Tech_'#]])</f>
        <v>30</v>
      </c>
      <c r="I304" s="182">
        <f>INDEX(TechList[ST_Thru],MATCH($A304,TechList[Tech_'#],0),)</f>
        <v>2024</v>
      </c>
      <c r="J304" s="182" t="str">
        <f>INDEX(TechList[Complexity],MATCH($A304,TechList[Tech_'#],0),)</f>
        <v>High1</v>
      </c>
      <c r="K304" s="277">
        <f>INDEX(CurbWt_selection,MATCH($G304,CurbWts!$A$3:$A$40,0),)
*($B304/100)
*E304</f>
        <v>1044.0206769024117</v>
      </c>
      <c r="L304" s="277">
        <f>INDEX(CurbWt_selection,MATCH($G304,CurbWts!$A$3:$A$40,0),)
*($B304/100)
*F304</f>
        <v>842.15517631008538</v>
      </c>
    </row>
    <row r="305" spans="1:12" x14ac:dyDescent="0.25">
      <c r="A305" s="274">
        <v>155</v>
      </c>
      <c r="B305" s="275">
        <f>INDEX(TechList[Tech],MATCH(A305,TechList[Tech_'#],0),)</f>
        <v>27.5</v>
      </c>
      <c r="C305" s="182" t="str">
        <f t="shared" si="4"/>
        <v>155_05</v>
      </c>
      <c r="D305" s="182" t="str">
        <f>INDEX(CWC_VehType!$C$2:$C$30,MATCH($G305,CWC_VehType!$A$2:$A$30,0),)</f>
        <v>NT</v>
      </c>
      <c r="E305" s="276">
        <f>INDEX(IF(WR_IC_new[[#This Row],[Tow/Non-tow]]="NT",wr_ICcurves!$C$21:$C$80,wr_ICcurves!$E$21:$E$80),MATCH(WR_IC_new[[#This Row],[Tech_'#]],wr_ICcurves!$A$21:$A$80,0),)</f>
        <v>1.1234710288804879</v>
      </c>
      <c r="F305" s="288">
        <f>INDEX(IF(WR_IC_new[[#This Row],[Tow/Non-tow]]="NT",wr_ICcurves!$D$21:$D$80,wr_ICcurves!$F$21:$F$80),MATCH(WR_IC_new[[#This Row],[Tech_'#]],wr_ICcurves!$A$21:$A$80,0),)</f>
        <v>0.90624349051523545</v>
      </c>
      <c r="G305" s="274">
        <v>5</v>
      </c>
      <c r="H305" s="182">
        <f>SUMIFS(LearningFactors[LF_codeNew],LearningFactors[Tech_'#],WR_IC_new[[#This Row],[Tech_'#]])</f>
        <v>30</v>
      </c>
      <c r="I305" s="182">
        <f>INDEX(TechList[ST_Thru],MATCH($A305,TechList[Tech_'#],0),)</f>
        <v>2024</v>
      </c>
      <c r="J305" s="182" t="str">
        <f>INDEX(TechList[Complexity],MATCH($A305,TechList[Tech_'#],0),)</f>
        <v>High1</v>
      </c>
      <c r="K305" s="277">
        <f>INDEX(CurbWt_selection,MATCH($G305,CurbWts!$A$3:$A$40,0),)
*($B305/100)
*E305</f>
        <v>1083.0461411624813</v>
      </c>
      <c r="L305" s="277">
        <f>INDEX(CurbWt_selection,MATCH($G305,CurbWts!$A$3:$A$40,0),)
*($B305/100)
*F305</f>
        <v>873.63491369616202</v>
      </c>
    </row>
    <row r="306" spans="1:12" x14ac:dyDescent="0.25">
      <c r="A306" s="274">
        <v>156</v>
      </c>
      <c r="B306" s="275">
        <f>INDEX(TechList[Tech],MATCH(A306,TechList[Tech_'#],0),)</f>
        <v>28</v>
      </c>
      <c r="C306" s="182" t="str">
        <f t="shared" si="4"/>
        <v>156_05</v>
      </c>
      <c r="D306" s="182" t="str">
        <f>INDEX(CWC_VehType!$C$2:$C$30,MATCH($G306,CWC_VehType!$A$2:$A$30,0),)</f>
        <v>NT</v>
      </c>
      <c r="E306" s="276">
        <f>INDEX(IF(WR_IC_new[[#This Row],[Tow/Non-tow]]="NT",wr_ICcurves!$C$21:$C$80,wr_ICcurves!$E$21:$E$80),MATCH(WR_IC_new[[#This Row],[Tech_'#]],wr_ICcurves!$A$21:$A$80,0),)</f>
        <v>1.1438977748601331</v>
      </c>
      <c r="F306" s="288">
        <f>INDEX(IF(WR_IC_new[[#This Row],[Tow/Non-tow]]="NT",wr_ICcurves!$D$21:$D$80,wr_ICcurves!$F$21:$F$80),MATCH(WR_IC_new[[#This Row],[Tech_'#]],wr_ICcurves!$A$21:$A$80,0),)</f>
        <v>0.92272064488823968</v>
      </c>
      <c r="G306" s="274">
        <v>5</v>
      </c>
      <c r="H306" s="182">
        <f>SUMIFS(LearningFactors[LF_codeNew],LearningFactors[Tech_'#],WR_IC_new[[#This Row],[Tech_'#]])</f>
        <v>30</v>
      </c>
      <c r="I306" s="182">
        <f>INDEX(TechList[ST_Thru],MATCH($A306,TechList[Tech_'#],0),)</f>
        <v>2024</v>
      </c>
      <c r="J306" s="182" t="str">
        <f>INDEX(TechList[Complexity],MATCH($A306,TechList[Tech_'#],0),)</f>
        <v>High1</v>
      </c>
      <c r="K306" s="277">
        <f>INDEX(CurbWt_selection,MATCH($G306,CurbWts!$A$3:$A$40,0),)
*($B306/100)
*E306</f>
        <v>1122.7876689869559</v>
      </c>
      <c r="L306" s="277">
        <f>INDEX(CurbWt_selection,MATCH($G306,CurbWts!$A$3:$A$40,0),)
*($B306/100)
*F306</f>
        <v>905.69226094253361</v>
      </c>
    </row>
    <row r="307" spans="1:12" x14ac:dyDescent="0.25">
      <c r="A307" s="274">
        <v>157</v>
      </c>
      <c r="B307" s="275">
        <f>INDEX(TechList[Tech],MATCH(A307,TechList[Tech_'#],0),)</f>
        <v>28.5</v>
      </c>
      <c r="C307" s="182" t="str">
        <f t="shared" si="4"/>
        <v>157_05</v>
      </c>
      <c r="D307" s="182" t="str">
        <f>INDEX(CWC_VehType!$C$2:$C$30,MATCH($G307,CWC_VehType!$A$2:$A$30,0),)</f>
        <v>NT</v>
      </c>
      <c r="E307" s="276">
        <f>INDEX(IF(WR_IC_new[[#This Row],[Tow/Non-tow]]="NT",wr_ICcurves!$C$21:$C$80,wr_ICcurves!$E$21:$E$80),MATCH(WR_IC_new[[#This Row],[Tech_'#]],wr_ICcurves!$A$21:$A$80,0),)</f>
        <v>1.1643245208397781</v>
      </c>
      <c r="F307" s="288">
        <f>INDEX(IF(WR_IC_new[[#This Row],[Tow/Non-tow]]="NT",wr_ICcurves!$D$21:$D$80,wr_ICcurves!$F$21:$F$80),MATCH(WR_IC_new[[#This Row],[Tech_'#]],wr_ICcurves!$A$21:$A$80,0),)</f>
        <v>0.9391977992612438</v>
      </c>
      <c r="G307" s="274">
        <v>5</v>
      </c>
      <c r="H307" s="182">
        <f>SUMIFS(LearningFactors[LF_codeNew],LearningFactors[Tech_'#],WR_IC_new[[#This Row],[Tech_'#]])</f>
        <v>30</v>
      </c>
      <c r="I307" s="182">
        <f>INDEX(TechList[ST_Thru],MATCH($A307,TechList[Tech_'#],0),)</f>
        <v>2024</v>
      </c>
      <c r="J307" s="182" t="str">
        <f>INDEX(TechList[Complexity],MATCH($A307,TechList[Tech_'#],0),)</f>
        <v>High1</v>
      </c>
      <c r="K307" s="277">
        <f>INDEX(CurbWt_selection,MATCH($G307,CurbWts!$A$3:$A$40,0),)
*($B307/100)
*E307</f>
        <v>1163.2452603758347</v>
      </c>
      <c r="L307" s="277">
        <f>INDEX(CurbWt_selection,MATCH($G307,CurbWts!$A$3:$A$40,0),)
*($B307/100)
*F307</f>
        <v>938.3272180491997</v>
      </c>
    </row>
    <row r="308" spans="1:12" x14ac:dyDescent="0.25">
      <c r="A308" s="274">
        <v>158</v>
      </c>
      <c r="B308" s="275">
        <f>INDEX(TechList[Tech],MATCH(A308,TechList[Tech_'#],0),)</f>
        <v>29</v>
      </c>
      <c r="C308" s="182" t="str">
        <f t="shared" si="4"/>
        <v>158_05</v>
      </c>
      <c r="D308" s="182" t="str">
        <f>INDEX(CWC_VehType!$C$2:$C$30,MATCH($G308,CWC_VehType!$A$2:$A$30,0),)</f>
        <v>NT</v>
      </c>
      <c r="E308" s="276">
        <f>INDEX(IF(WR_IC_new[[#This Row],[Tow/Non-tow]]="NT",wr_ICcurves!$C$21:$C$80,wr_ICcurves!$E$21:$E$80),MATCH(WR_IC_new[[#This Row],[Tech_'#]],wr_ICcurves!$A$21:$A$80,0),)</f>
        <v>1.1847512668194236</v>
      </c>
      <c r="F308" s="288">
        <f>INDEX(IF(WR_IC_new[[#This Row],[Tow/Non-tow]]="NT",wr_ICcurves!$D$21:$D$80,wr_ICcurves!$F$21:$F$80),MATCH(WR_IC_new[[#This Row],[Tech_'#]],wr_ICcurves!$A$21:$A$80,0),)</f>
        <v>0.95567495363424815</v>
      </c>
      <c r="G308" s="274">
        <v>5</v>
      </c>
      <c r="H308" s="182">
        <f>SUMIFS(LearningFactors[LF_codeNew],LearningFactors[Tech_'#],WR_IC_new[[#This Row],[Tech_'#]])</f>
        <v>30</v>
      </c>
      <c r="I308" s="182">
        <f>INDEX(TechList[ST_Thru],MATCH($A308,TechList[Tech_'#],0),)</f>
        <v>2024</v>
      </c>
      <c r="J308" s="182" t="str">
        <f>INDEX(TechList[Complexity],MATCH($A308,TechList[Tech_'#],0),)</f>
        <v>High1</v>
      </c>
      <c r="K308" s="277">
        <f>INDEX(CurbWt_selection,MATCH($G308,CurbWts!$A$3:$A$40,0),)
*($B308/100)
*E308</f>
        <v>1204.4189153291195</v>
      </c>
      <c r="L308" s="277">
        <f>INDEX(CurbWt_selection,MATCH($G308,CurbWts!$A$3:$A$40,0),)
*($B308/100)
*F308</f>
        <v>971.53978501616143</v>
      </c>
    </row>
    <row r="309" spans="1:12" x14ac:dyDescent="0.25">
      <c r="A309" s="274">
        <v>159</v>
      </c>
      <c r="B309" s="275">
        <f>INDEX(TechList[Tech],MATCH(A309,TechList[Tech_'#],0),)</f>
        <v>29.5</v>
      </c>
      <c r="C309" s="182" t="str">
        <f t="shared" si="4"/>
        <v>159_05</v>
      </c>
      <c r="D309" s="182" t="str">
        <f>INDEX(CWC_VehType!$C$2:$C$30,MATCH($G309,CWC_VehType!$A$2:$A$30,0),)</f>
        <v>NT</v>
      </c>
      <c r="E309" s="276">
        <f>INDEX(IF(WR_IC_new[[#This Row],[Tow/Non-tow]]="NT",wr_ICcurves!$C$21:$C$80,wr_ICcurves!$E$21:$E$80),MATCH(WR_IC_new[[#This Row],[Tech_'#]],wr_ICcurves!$A$21:$A$80,0),)</f>
        <v>1.2051780127990688</v>
      </c>
      <c r="F309" s="288">
        <f>INDEX(IF(WR_IC_new[[#This Row],[Tow/Non-tow]]="NT",wr_ICcurves!$D$21:$D$80,wr_ICcurves!$F$21:$F$80),MATCH(WR_IC_new[[#This Row],[Tech_'#]],wr_ICcurves!$A$21:$A$80,0),)</f>
        <v>0.97215210800725238</v>
      </c>
      <c r="G309" s="274">
        <v>5</v>
      </c>
      <c r="H309" s="182">
        <f>SUMIFS(LearningFactors[LF_codeNew],LearningFactors[Tech_'#],WR_IC_new[[#This Row],[Tech_'#]])</f>
        <v>30</v>
      </c>
      <c r="I309" s="182">
        <f>INDEX(TechList[ST_Thru],MATCH($A309,TechList[Tech_'#],0),)</f>
        <v>2024</v>
      </c>
      <c r="J309" s="182" t="str">
        <f>INDEX(TechList[Complexity],MATCH($A309,TechList[Tech_'#],0),)</f>
        <v>High1</v>
      </c>
      <c r="K309" s="277">
        <f>INDEX(CurbWt_selection,MATCH($G309,CurbWts!$A$3:$A$40,0),)
*($B309/100)
*E309</f>
        <v>1246.3086338468086</v>
      </c>
      <c r="L309" s="277">
        <f>INDEX(CurbWt_selection,MATCH($G309,CurbWts!$A$3:$A$40,0),)
*($B309/100)
*F309</f>
        <v>1005.3299618434178</v>
      </c>
    </row>
    <row r="310" spans="1:12" x14ac:dyDescent="0.25">
      <c r="A310" s="278">
        <v>160</v>
      </c>
      <c r="B310" s="275">
        <f>INDEX(TechList[Tech],MATCH(A310,TechList[Tech_'#],0),)</f>
        <v>30</v>
      </c>
      <c r="C310" s="182" t="str">
        <f t="shared" si="4"/>
        <v>160_05</v>
      </c>
      <c r="D310" s="182" t="str">
        <f>INDEX(CWC_VehType!$C$2:$C$30,MATCH($G310,CWC_VehType!$A$2:$A$30,0),)</f>
        <v>NT</v>
      </c>
      <c r="E310" s="276">
        <f>INDEX(IF(WR_IC_new[[#This Row],[Tow/Non-tow]]="NT",wr_ICcurves!$C$21:$C$80,wr_ICcurves!$E$21:$E$80),MATCH(WR_IC_new[[#This Row],[Tech_'#]],wr_ICcurves!$A$21:$A$80,0),)</f>
        <v>1.2256047587787142</v>
      </c>
      <c r="F310" s="288">
        <f>INDEX(IF(WR_IC_new[[#This Row],[Tow/Non-tow]]="NT",wr_ICcurves!$D$21:$D$80,wr_ICcurves!$F$21:$F$80),MATCH(WR_IC_new[[#This Row],[Tech_'#]],wr_ICcurves!$A$21:$A$80,0),)</f>
        <v>0.98862926238025672</v>
      </c>
      <c r="G310" s="274">
        <v>5</v>
      </c>
      <c r="H310" s="182">
        <f>SUMIFS(LearningFactors[LF_codeNew],LearningFactors[Tech_'#],WR_IC_new[[#This Row],[Tech_'#]])</f>
        <v>30</v>
      </c>
      <c r="I310" s="182">
        <f>INDEX(TechList[ST_Thru],MATCH($A310,TechList[Tech_'#],0),)</f>
        <v>2024</v>
      </c>
      <c r="J310" s="182" t="str">
        <f>INDEX(TechList[Complexity],MATCH($A310,TechList[Tech_'#],0),)</f>
        <v>High1</v>
      </c>
      <c r="K310" s="277">
        <f>INDEX(CurbWt_selection,MATCH($G310,CurbWts!$A$3:$A$40,0),)
*($B310/100)
*E310</f>
        <v>1288.9144159289033</v>
      </c>
      <c r="L310" s="277">
        <f>INDEX(CurbWt_selection,MATCH($G310,CurbWts!$A$3:$A$40,0),)
*($B310/100)
*F310</f>
        <v>1039.6977485309694</v>
      </c>
    </row>
    <row r="311" spans="1:12" x14ac:dyDescent="0.25">
      <c r="A311" s="274">
        <v>101</v>
      </c>
      <c r="B311" s="275">
        <f>INDEX(TechList[Tech],MATCH(A311,TechList[Tech_'#],0),)</f>
        <v>0.5</v>
      </c>
      <c r="C311" s="182" t="str">
        <f t="shared" si="4"/>
        <v>101_06</v>
      </c>
      <c r="D311" s="182" t="str">
        <f>INDEX(CWC_VehType!$C$2:$C$30,MATCH($G311,CWC_VehType!$A$2:$A$30,0),)</f>
        <v>NT</v>
      </c>
      <c r="E311" s="276">
        <f>INDEX(IF(WR_IC_new[[#This Row],[Tow/Non-tow]]="NT",wr_ICcurves!$C$21:$C$80,wr_ICcurves!$E$21:$E$80),MATCH(WR_IC_new[[#This Row],[Tech_'#]],wr_ICcurves!$A$21:$A$80,0),)</f>
        <v>2.0426745979645236E-2</v>
      </c>
      <c r="F311" s="288">
        <f>INDEX(IF(WR_IC_new[[#This Row],[Tow/Non-tow]]="NT",wr_ICcurves!$D$21:$D$80,wr_ICcurves!$F$21:$F$80),MATCH(WR_IC_new[[#This Row],[Tech_'#]],wr_ICcurves!$A$21:$A$80,0),)</f>
        <v>1.6477154373004281E-2</v>
      </c>
      <c r="G311" s="274">
        <v>6</v>
      </c>
      <c r="H311" s="182">
        <f>SUMIFS(LearningFactors[LF_codeNew],LearningFactors[Tech_'#],WR_IC_new[[#This Row],[Tech_'#]])</f>
        <v>30</v>
      </c>
      <c r="I311" s="182">
        <f>INDEX(TechList[ST_Thru],MATCH($A311,TechList[Tech_'#],0),)</f>
        <v>2024</v>
      </c>
      <c r="J311" s="182" t="str">
        <f>INDEX(TechList[Complexity],MATCH($A311,TechList[Tech_'#],0),)</f>
        <v>Low2</v>
      </c>
      <c r="K311" s="277">
        <f>INDEX(CurbWt_selection,MATCH($G311,CurbWts!$A$3:$A$40,0),)
*($B311/100)
*E311</f>
        <v>0.36293797742319012</v>
      </c>
      <c r="L311" s="277">
        <f>INDEX(CurbWt_selection,MATCH($G311,CurbWts!$A$3:$A$40,0),)
*($B311/100)
*F311</f>
        <v>0.2927624932422892</v>
      </c>
    </row>
    <row r="312" spans="1:12" x14ac:dyDescent="0.25">
      <c r="A312" s="274">
        <v>102</v>
      </c>
      <c r="B312" s="275">
        <f>INDEX(TechList[Tech],MATCH(A312,TechList[Tech_'#],0),)</f>
        <v>1</v>
      </c>
      <c r="C312" s="182" t="str">
        <f t="shared" si="4"/>
        <v>102_06</v>
      </c>
      <c r="D312" s="182" t="str">
        <f>INDEX(CWC_VehType!$C$2:$C$30,MATCH($G312,CWC_VehType!$A$2:$A$30,0),)</f>
        <v>NT</v>
      </c>
      <c r="E312" s="276">
        <f>INDEX(IF(WR_IC_new[[#This Row],[Tow/Non-tow]]="NT",wr_ICcurves!$C$21:$C$80,wr_ICcurves!$E$21:$E$80),MATCH(WR_IC_new[[#This Row],[Tech_'#]],wr_ICcurves!$A$21:$A$80,0),)</f>
        <v>4.0853491959290472E-2</v>
      </c>
      <c r="F312" s="288">
        <f>INDEX(IF(WR_IC_new[[#This Row],[Tow/Non-tow]]="NT",wr_ICcurves!$D$21:$D$80,wr_ICcurves!$F$21:$F$80),MATCH(WR_IC_new[[#This Row],[Tech_'#]],wr_ICcurves!$A$21:$A$80,0),)</f>
        <v>3.2954308746008562E-2</v>
      </c>
      <c r="G312" s="274">
        <v>6</v>
      </c>
      <c r="H312" s="182">
        <f>SUMIFS(LearningFactors[LF_codeNew],LearningFactors[Tech_'#],WR_IC_new[[#This Row],[Tech_'#]])</f>
        <v>30</v>
      </c>
      <c r="I312" s="182">
        <f>INDEX(TechList[ST_Thru],MATCH($A312,TechList[Tech_'#],0),)</f>
        <v>2024</v>
      </c>
      <c r="J312" s="182" t="str">
        <f>INDEX(TechList[Complexity],MATCH($A312,TechList[Tech_'#],0),)</f>
        <v>Low2</v>
      </c>
      <c r="K312" s="277">
        <f>INDEX(CurbWt_selection,MATCH($G312,CurbWts!$A$3:$A$40,0),)
*($B312/100)
*E312</f>
        <v>1.4517519096927605</v>
      </c>
      <c r="L312" s="277">
        <f>INDEX(CurbWt_selection,MATCH($G312,CurbWts!$A$3:$A$40,0),)
*($B312/100)
*F312</f>
        <v>1.1710499729691568</v>
      </c>
    </row>
    <row r="313" spans="1:12" x14ac:dyDescent="0.25">
      <c r="A313" s="274">
        <v>103</v>
      </c>
      <c r="B313" s="275">
        <f>INDEX(TechList[Tech],MATCH(A313,TechList[Tech_'#],0),)</f>
        <v>1.5</v>
      </c>
      <c r="C313" s="182" t="str">
        <f t="shared" si="4"/>
        <v>103_06</v>
      </c>
      <c r="D313" s="182" t="str">
        <f>INDEX(CWC_VehType!$C$2:$C$30,MATCH($G313,CWC_VehType!$A$2:$A$30,0),)</f>
        <v>NT</v>
      </c>
      <c r="E313" s="276">
        <f>INDEX(IF(WR_IC_new[[#This Row],[Tow/Non-tow]]="NT",wr_ICcurves!$C$21:$C$80,wr_ICcurves!$E$21:$E$80),MATCH(WR_IC_new[[#This Row],[Tech_'#]],wr_ICcurves!$A$21:$A$80,0),)</f>
        <v>6.1280237938935708E-2</v>
      </c>
      <c r="F313" s="288">
        <f>INDEX(IF(WR_IC_new[[#This Row],[Tow/Non-tow]]="NT",wr_ICcurves!$D$21:$D$80,wr_ICcurves!$F$21:$F$80),MATCH(WR_IC_new[[#This Row],[Tech_'#]],wr_ICcurves!$A$21:$A$80,0),)</f>
        <v>4.9431463119012836E-2</v>
      </c>
      <c r="G313" s="274">
        <v>6</v>
      </c>
      <c r="H313" s="182">
        <f>SUMIFS(LearningFactors[LF_codeNew],LearningFactors[Tech_'#],WR_IC_new[[#This Row],[Tech_'#]])</f>
        <v>30</v>
      </c>
      <c r="I313" s="182">
        <f>INDEX(TechList[ST_Thru],MATCH($A313,TechList[Tech_'#],0),)</f>
        <v>2024</v>
      </c>
      <c r="J313" s="182" t="str">
        <f>INDEX(TechList[Complexity],MATCH($A313,TechList[Tech_'#],0),)</f>
        <v>Low2</v>
      </c>
      <c r="K313" s="277">
        <f>INDEX(CurbWt_selection,MATCH($G313,CurbWts!$A$3:$A$40,0),)
*($B313/100)
*E313</f>
        <v>3.2664417968087105</v>
      </c>
      <c r="L313" s="277">
        <f>INDEX(CurbWt_selection,MATCH($G313,CurbWts!$A$3:$A$40,0),)
*($B313/100)
*F313</f>
        <v>2.6348624391806017</v>
      </c>
    </row>
    <row r="314" spans="1:12" x14ac:dyDescent="0.25">
      <c r="A314" s="274">
        <v>104</v>
      </c>
      <c r="B314" s="275">
        <f>INDEX(TechList[Tech],MATCH(A314,TechList[Tech_'#],0),)</f>
        <v>2</v>
      </c>
      <c r="C314" s="182" t="str">
        <f t="shared" si="4"/>
        <v>104_06</v>
      </c>
      <c r="D314" s="182" t="str">
        <f>INDEX(CWC_VehType!$C$2:$C$30,MATCH($G314,CWC_VehType!$A$2:$A$30,0),)</f>
        <v>NT</v>
      </c>
      <c r="E314" s="276">
        <f>INDEX(IF(WR_IC_new[[#This Row],[Tow/Non-tow]]="NT",wr_ICcurves!$C$21:$C$80,wr_ICcurves!$E$21:$E$80),MATCH(WR_IC_new[[#This Row],[Tech_'#]],wr_ICcurves!$A$21:$A$80,0),)</f>
        <v>8.1706983918580944E-2</v>
      </c>
      <c r="F314" s="288">
        <f>INDEX(IF(WR_IC_new[[#This Row],[Tow/Non-tow]]="NT",wr_ICcurves!$D$21:$D$80,wr_ICcurves!$F$21:$F$80),MATCH(WR_IC_new[[#This Row],[Tech_'#]],wr_ICcurves!$A$21:$A$80,0),)</f>
        <v>6.5908617492017124E-2</v>
      </c>
      <c r="G314" s="274">
        <v>6</v>
      </c>
      <c r="H314" s="182">
        <f>SUMIFS(LearningFactors[LF_codeNew],LearningFactors[Tech_'#],WR_IC_new[[#This Row],[Tech_'#]])</f>
        <v>30</v>
      </c>
      <c r="I314" s="182">
        <f>INDEX(TechList[ST_Thru],MATCH($A314,TechList[Tech_'#],0),)</f>
        <v>2024</v>
      </c>
      <c r="J314" s="182" t="str">
        <f>INDEX(TechList[Complexity],MATCH($A314,TechList[Tech_'#],0),)</f>
        <v>Low2</v>
      </c>
      <c r="K314" s="277">
        <f>INDEX(CurbWt_selection,MATCH($G314,CurbWts!$A$3:$A$40,0),)
*($B314/100)
*E314</f>
        <v>5.8070076387710419</v>
      </c>
      <c r="L314" s="277">
        <f>INDEX(CurbWt_selection,MATCH($G314,CurbWts!$A$3:$A$40,0),)
*($B314/100)
*F314</f>
        <v>4.6841998918766272</v>
      </c>
    </row>
    <row r="315" spans="1:12" x14ac:dyDescent="0.25">
      <c r="A315" s="274">
        <v>105</v>
      </c>
      <c r="B315" s="275">
        <f>INDEX(TechList[Tech],MATCH(A315,TechList[Tech_'#],0),)</f>
        <v>2.5</v>
      </c>
      <c r="C315" s="182" t="str">
        <f t="shared" si="4"/>
        <v>105_06</v>
      </c>
      <c r="D315" s="182" t="str">
        <f>INDEX(CWC_VehType!$C$2:$C$30,MATCH($G315,CWC_VehType!$A$2:$A$30,0),)</f>
        <v>NT</v>
      </c>
      <c r="E315" s="276">
        <f>INDEX(IF(WR_IC_new[[#This Row],[Tow/Non-tow]]="NT",wr_ICcurves!$C$21:$C$80,wr_ICcurves!$E$21:$E$80),MATCH(WR_IC_new[[#This Row],[Tech_'#]],wr_ICcurves!$A$21:$A$80,0),)</f>
        <v>0.10213372989822618</v>
      </c>
      <c r="F315" s="288">
        <f>INDEX(IF(WR_IC_new[[#This Row],[Tow/Non-tow]]="NT",wr_ICcurves!$D$21:$D$80,wr_ICcurves!$F$21:$F$80),MATCH(WR_IC_new[[#This Row],[Tech_'#]],wr_ICcurves!$A$21:$A$80,0),)</f>
        <v>8.2385771865021398E-2</v>
      </c>
      <c r="G315" s="274">
        <v>6</v>
      </c>
      <c r="H315" s="182">
        <f>SUMIFS(LearningFactors[LF_codeNew],LearningFactors[Tech_'#],WR_IC_new[[#This Row],[Tech_'#]])</f>
        <v>30</v>
      </c>
      <c r="I315" s="182">
        <f>INDEX(TechList[ST_Thru],MATCH($A315,TechList[Tech_'#],0),)</f>
        <v>2024</v>
      </c>
      <c r="J315" s="182" t="str">
        <f>INDEX(TechList[Complexity],MATCH($A315,TechList[Tech_'#],0),)</f>
        <v>Low2</v>
      </c>
      <c r="K315" s="277">
        <f>INDEX(CurbWt_selection,MATCH($G315,CurbWts!$A$3:$A$40,0),)
*($B315/100)
*E315</f>
        <v>9.0734494355797537</v>
      </c>
      <c r="L315" s="277">
        <f>INDEX(CurbWt_selection,MATCH($G315,CurbWts!$A$3:$A$40,0),)
*($B315/100)
*F315</f>
        <v>7.3190623310572294</v>
      </c>
    </row>
    <row r="316" spans="1:12" x14ac:dyDescent="0.25">
      <c r="A316" s="274">
        <v>106</v>
      </c>
      <c r="B316" s="275">
        <f>INDEX(TechList[Tech],MATCH(A316,TechList[Tech_'#],0),)</f>
        <v>3</v>
      </c>
      <c r="C316" s="182" t="str">
        <f t="shared" si="4"/>
        <v>106_06</v>
      </c>
      <c r="D316" s="182" t="str">
        <f>INDEX(CWC_VehType!$C$2:$C$30,MATCH($G316,CWC_VehType!$A$2:$A$30,0),)</f>
        <v>NT</v>
      </c>
      <c r="E316" s="276">
        <f>INDEX(IF(WR_IC_new[[#This Row],[Tow/Non-tow]]="NT",wr_ICcurves!$C$21:$C$80,wr_ICcurves!$E$21:$E$80),MATCH(WR_IC_new[[#This Row],[Tech_'#]],wr_ICcurves!$A$21:$A$80,0),)</f>
        <v>0.12256047587787142</v>
      </c>
      <c r="F316" s="288">
        <f>INDEX(IF(WR_IC_new[[#This Row],[Tow/Non-tow]]="NT",wr_ICcurves!$D$21:$D$80,wr_ICcurves!$F$21:$F$80),MATCH(WR_IC_new[[#This Row],[Tech_'#]],wr_ICcurves!$A$21:$A$80,0),)</f>
        <v>9.8862926238025672E-2</v>
      </c>
      <c r="G316" s="274">
        <v>6</v>
      </c>
      <c r="H316" s="182">
        <f>SUMIFS(LearningFactors[LF_codeNew],LearningFactors[Tech_'#],WR_IC_new[[#This Row],[Tech_'#]])</f>
        <v>30</v>
      </c>
      <c r="I316" s="182">
        <f>INDEX(TechList[ST_Thru],MATCH($A316,TechList[Tech_'#],0),)</f>
        <v>2024</v>
      </c>
      <c r="J316" s="182" t="str">
        <f>INDEX(TechList[Complexity],MATCH($A316,TechList[Tech_'#],0),)</f>
        <v>Low2</v>
      </c>
      <c r="K316" s="277">
        <f>INDEX(CurbWt_selection,MATCH($G316,CurbWts!$A$3:$A$40,0),)
*($B316/100)
*E316</f>
        <v>13.065767187234842</v>
      </c>
      <c r="L316" s="277">
        <f>INDEX(CurbWt_selection,MATCH($G316,CurbWts!$A$3:$A$40,0),)
*($B316/100)
*F316</f>
        <v>10.539449756722407</v>
      </c>
    </row>
    <row r="317" spans="1:12" x14ac:dyDescent="0.25">
      <c r="A317" s="274">
        <v>107</v>
      </c>
      <c r="B317" s="275">
        <f>INDEX(TechList[Tech],MATCH(A317,TechList[Tech_'#],0),)</f>
        <v>3.5</v>
      </c>
      <c r="C317" s="182" t="str">
        <f t="shared" si="4"/>
        <v>107_06</v>
      </c>
      <c r="D317" s="182" t="str">
        <f>INDEX(CWC_VehType!$C$2:$C$30,MATCH($G317,CWC_VehType!$A$2:$A$30,0),)</f>
        <v>NT</v>
      </c>
      <c r="E317" s="276">
        <f>INDEX(IF(WR_IC_new[[#This Row],[Tow/Non-tow]]="NT",wr_ICcurves!$C$21:$C$80,wr_ICcurves!$E$21:$E$80),MATCH(WR_IC_new[[#This Row],[Tech_'#]],wr_ICcurves!$A$21:$A$80,0),)</f>
        <v>0.14298722185751664</v>
      </c>
      <c r="F317" s="288">
        <f>INDEX(IF(WR_IC_new[[#This Row],[Tow/Non-tow]]="NT",wr_ICcurves!$D$21:$D$80,wr_ICcurves!$F$21:$F$80),MATCH(WR_IC_new[[#This Row],[Tech_'#]],wr_ICcurves!$A$21:$A$80,0),)</f>
        <v>0.11534008061102996</v>
      </c>
      <c r="G317" s="274">
        <v>6</v>
      </c>
      <c r="H317" s="182">
        <f>SUMIFS(LearningFactors[LF_codeNew],LearningFactors[Tech_'#],WR_IC_new[[#This Row],[Tech_'#]])</f>
        <v>30</v>
      </c>
      <c r="I317" s="182">
        <f>INDEX(TechList[ST_Thru],MATCH($A317,TechList[Tech_'#],0),)</f>
        <v>2024</v>
      </c>
      <c r="J317" s="182" t="str">
        <f>INDEX(TechList[Complexity],MATCH($A317,TechList[Tech_'#],0),)</f>
        <v>Low2</v>
      </c>
      <c r="K317" s="277">
        <f>INDEX(CurbWt_selection,MATCH($G317,CurbWts!$A$3:$A$40,0),)
*($B317/100)
*E317</f>
        <v>17.783960893736314</v>
      </c>
      <c r="L317" s="277">
        <f>INDEX(CurbWt_selection,MATCH($G317,CurbWts!$A$3:$A$40,0),)
*($B317/100)
*F317</f>
        <v>14.345362168872169</v>
      </c>
    </row>
    <row r="318" spans="1:12" x14ac:dyDescent="0.25">
      <c r="A318" s="274">
        <v>108</v>
      </c>
      <c r="B318" s="275">
        <f>INDEX(TechList[Tech],MATCH(A318,TechList[Tech_'#],0),)</f>
        <v>4</v>
      </c>
      <c r="C318" s="182" t="str">
        <f t="shared" si="4"/>
        <v>108_06</v>
      </c>
      <c r="D318" s="182" t="str">
        <f>INDEX(CWC_VehType!$C$2:$C$30,MATCH($G318,CWC_VehType!$A$2:$A$30,0),)</f>
        <v>NT</v>
      </c>
      <c r="E318" s="276">
        <f>INDEX(IF(WR_IC_new[[#This Row],[Tow/Non-tow]]="NT",wr_ICcurves!$C$21:$C$80,wr_ICcurves!$E$21:$E$80),MATCH(WR_IC_new[[#This Row],[Tech_'#]],wr_ICcurves!$A$21:$A$80,0),)</f>
        <v>0.16341396783716189</v>
      </c>
      <c r="F318" s="288">
        <f>INDEX(IF(WR_IC_new[[#This Row],[Tow/Non-tow]]="NT",wr_ICcurves!$D$21:$D$80,wr_ICcurves!$F$21:$F$80),MATCH(WR_IC_new[[#This Row],[Tech_'#]],wr_ICcurves!$A$21:$A$80,0),)</f>
        <v>0.13181723498403425</v>
      </c>
      <c r="G318" s="274">
        <v>6</v>
      </c>
      <c r="H318" s="182">
        <f>SUMIFS(LearningFactors[LF_codeNew],LearningFactors[Tech_'#],WR_IC_new[[#This Row],[Tech_'#]])</f>
        <v>30</v>
      </c>
      <c r="I318" s="182">
        <f>INDEX(TechList[ST_Thru],MATCH($A318,TechList[Tech_'#],0),)</f>
        <v>2024</v>
      </c>
      <c r="J318" s="182" t="str">
        <f>INDEX(TechList[Complexity],MATCH($A318,TechList[Tech_'#],0),)</f>
        <v>Low2</v>
      </c>
      <c r="K318" s="277">
        <f>INDEX(CurbWt_selection,MATCH($G318,CurbWts!$A$3:$A$40,0),)
*($B318/100)
*E318</f>
        <v>23.228030555084167</v>
      </c>
      <c r="L318" s="277">
        <f>INDEX(CurbWt_selection,MATCH($G318,CurbWts!$A$3:$A$40,0),)
*($B318/100)
*F318</f>
        <v>18.736799567506509</v>
      </c>
    </row>
    <row r="319" spans="1:12" x14ac:dyDescent="0.25">
      <c r="A319" s="274">
        <v>109</v>
      </c>
      <c r="B319" s="275">
        <f>INDEX(TechList[Tech],MATCH(A319,TechList[Tech_'#],0),)</f>
        <v>4.5</v>
      </c>
      <c r="C319" s="182" t="str">
        <f t="shared" si="4"/>
        <v>109_06</v>
      </c>
      <c r="D319" s="182" t="str">
        <f>INDEX(CWC_VehType!$C$2:$C$30,MATCH($G319,CWC_VehType!$A$2:$A$30,0),)</f>
        <v>NT</v>
      </c>
      <c r="E319" s="276">
        <f>INDEX(IF(WR_IC_new[[#This Row],[Tow/Non-tow]]="NT",wr_ICcurves!$C$21:$C$80,wr_ICcurves!$E$21:$E$80),MATCH(WR_IC_new[[#This Row],[Tech_'#]],wr_ICcurves!$A$21:$A$80,0),)</f>
        <v>0.18384071381680708</v>
      </c>
      <c r="F319" s="288">
        <f>INDEX(IF(WR_IC_new[[#This Row],[Tow/Non-tow]]="NT",wr_ICcurves!$D$21:$D$80,wr_ICcurves!$F$21:$F$80),MATCH(WR_IC_new[[#This Row],[Tech_'#]],wr_ICcurves!$A$21:$A$80,0),)</f>
        <v>0.14829438935703851</v>
      </c>
      <c r="G319" s="274">
        <v>6</v>
      </c>
      <c r="H319" s="182">
        <f>SUMIFS(LearningFactors[LF_codeNew],LearningFactors[Tech_'#],WR_IC_new[[#This Row],[Tech_'#]])</f>
        <v>30</v>
      </c>
      <c r="I319" s="182">
        <f>INDEX(TechList[ST_Thru],MATCH($A319,TechList[Tech_'#],0),)</f>
        <v>2024</v>
      </c>
      <c r="J319" s="182" t="str">
        <f>INDEX(TechList[Complexity],MATCH($A319,TechList[Tech_'#],0),)</f>
        <v>Low2</v>
      </c>
      <c r="K319" s="277">
        <f>INDEX(CurbWt_selection,MATCH($G319,CurbWts!$A$3:$A$40,0),)
*($B319/100)
*E319</f>
        <v>29.39797617127839</v>
      </c>
      <c r="L319" s="277">
        <f>INDEX(CurbWt_selection,MATCH($G319,CurbWts!$A$3:$A$40,0),)
*($B319/100)
*F319</f>
        <v>23.713761952625418</v>
      </c>
    </row>
    <row r="320" spans="1:12" x14ac:dyDescent="0.25">
      <c r="A320" s="274">
        <v>110</v>
      </c>
      <c r="B320" s="275">
        <f>INDEX(TechList[Tech],MATCH(A320,TechList[Tech_'#],0),)</f>
        <v>5</v>
      </c>
      <c r="C320" s="182" t="str">
        <f t="shared" si="4"/>
        <v>110_06</v>
      </c>
      <c r="D320" s="182" t="str">
        <f>INDEX(CWC_VehType!$C$2:$C$30,MATCH($G320,CWC_VehType!$A$2:$A$30,0),)</f>
        <v>NT</v>
      </c>
      <c r="E320" s="276">
        <f>INDEX(IF(WR_IC_new[[#This Row],[Tow/Non-tow]]="NT",wr_ICcurves!$C$21:$C$80,wr_ICcurves!$E$21:$E$80),MATCH(WR_IC_new[[#This Row],[Tech_'#]],wr_ICcurves!$A$21:$A$80,0),)</f>
        <v>0.20426745979645236</v>
      </c>
      <c r="F320" s="288">
        <f>INDEX(IF(WR_IC_new[[#This Row],[Tow/Non-tow]]="NT",wr_ICcurves!$D$21:$D$80,wr_ICcurves!$F$21:$F$80),MATCH(WR_IC_new[[#This Row],[Tech_'#]],wr_ICcurves!$A$21:$A$80,0),)</f>
        <v>0.1647715437300428</v>
      </c>
      <c r="G320" s="274">
        <v>6</v>
      </c>
      <c r="H320" s="182">
        <f>SUMIFS(LearningFactors[LF_codeNew],LearningFactors[Tech_'#],WR_IC_new[[#This Row],[Tech_'#]])</f>
        <v>30</v>
      </c>
      <c r="I320" s="182">
        <f>INDEX(TechList[ST_Thru],MATCH($A320,TechList[Tech_'#],0),)</f>
        <v>2024</v>
      </c>
      <c r="J320" s="182" t="str">
        <f>INDEX(TechList[Complexity],MATCH($A320,TechList[Tech_'#],0),)</f>
        <v>Low2</v>
      </c>
      <c r="K320" s="277">
        <f>INDEX(CurbWt_selection,MATCH($G320,CurbWts!$A$3:$A$40,0),)
*($B320/100)
*E320</f>
        <v>36.293797742319015</v>
      </c>
      <c r="L320" s="277">
        <f>INDEX(CurbWt_selection,MATCH($G320,CurbWts!$A$3:$A$40,0),)
*($B320/100)
*F320</f>
        <v>29.276249324228917</v>
      </c>
    </row>
    <row r="321" spans="1:12" x14ac:dyDescent="0.25">
      <c r="A321" s="274">
        <v>111</v>
      </c>
      <c r="B321" s="275">
        <f>INDEX(TechList[Tech],MATCH(A321,TechList[Tech_'#],0),)</f>
        <v>5.5</v>
      </c>
      <c r="C321" s="182" t="str">
        <f t="shared" si="4"/>
        <v>111_06</v>
      </c>
      <c r="D321" s="182" t="str">
        <f>INDEX(CWC_VehType!$C$2:$C$30,MATCH($G321,CWC_VehType!$A$2:$A$30,0),)</f>
        <v>NT</v>
      </c>
      <c r="E321" s="276">
        <f>INDEX(IF(WR_IC_new[[#This Row],[Tow/Non-tow]]="NT",wr_ICcurves!$C$21:$C$80,wr_ICcurves!$E$21:$E$80),MATCH(WR_IC_new[[#This Row],[Tech_'#]],wr_ICcurves!$A$21:$A$80,0),)</f>
        <v>0.22469420577609756</v>
      </c>
      <c r="F321" s="288">
        <f>INDEX(IF(WR_IC_new[[#This Row],[Tow/Non-tow]]="NT",wr_ICcurves!$D$21:$D$80,wr_ICcurves!$F$21:$F$80),MATCH(WR_IC_new[[#This Row],[Tech_'#]],wr_ICcurves!$A$21:$A$80,0),)</f>
        <v>0.18124869810304706</v>
      </c>
      <c r="G321" s="274">
        <v>6</v>
      </c>
      <c r="H321" s="182">
        <f>SUMIFS(LearningFactors[LF_codeNew],LearningFactors[Tech_'#],WR_IC_new[[#This Row],[Tech_'#]])</f>
        <v>30</v>
      </c>
      <c r="I321" s="182">
        <f>INDEX(TechList[ST_Thru],MATCH($A321,TechList[Tech_'#],0),)</f>
        <v>2024</v>
      </c>
      <c r="J321" s="182" t="str">
        <f>INDEX(TechList[Complexity],MATCH($A321,TechList[Tech_'#],0),)</f>
        <v>Low2</v>
      </c>
      <c r="K321" s="277">
        <f>INDEX(CurbWt_selection,MATCH($G321,CurbWts!$A$3:$A$40,0),)
*($B321/100)
*E321</f>
        <v>43.915495268205994</v>
      </c>
      <c r="L321" s="277">
        <f>INDEX(CurbWt_selection,MATCH($G321,CurbWts!$A$3:$A$40,0),)
*($B321/100)
*F321</f>
        <v>35.424261682316981</v>
      </c>
    </row>
    <row r="322" spans="1:12" x14ac:dyDescent="0.25">
      <c r="A322" s="274">
        <v>112</v>
      </c>
      <c r="B322" s="275">
        <f>INDEX(TechList[Tech],MATCH(A322,TechList[Tech_'#],0),)</f>
        <v>6</v>
      </c>
      <c r="C322" s="182" t="str">
        <f t="shared" si="4"/>
        <v>112_06</v>
      </c>
      <c r="D322" s="182" t="str">
        <f>INDEX(CWC_VehType!$C$2:$C$30,MATCH($G322,CWC_VehType!$A$2:$A$30,0),)</f>
        <v>NT</v>
      </c>
      <c r="E322" s="276">
        <f>INDEX(IF(WR_IC_new[[#This Row],[Tow/Non-tow]]="NT",wr_ICcurves!$C$21:$C$80,wr_ICcurves!$E$21:$E$80),MATCH(WR_IC_new[[#This Row],[Tech_'#]],wr_ICcurves!$A$21:$A$80,0),)</f>
        <v>0.24512095175574283</v>
      </c>
      <c r="F322" s="288">
        <f>INDEX(IF(WR_IC_new[[#This Row],[Tow/Non-tow]]="NT",wr_ICcurves!$D$21:$D$80,wr_ICcurves!$F$21:$F$80),MATCH(WR_IC_new[[#This Row],[Tech_'#]],wr_ICcurves!$A$21:$A$80,0),)</f>
        <v>0.19772585247605134</v>
      </c>
      <c r="G322" s="274">
        <v>6</v>
      </c>
      <c r="H322" s="182">
        <f>SUMIFS(LearningFactors[LF_codeNew],LearningFactors[Tech_'#],WR_IC_new[[#This Row],[Tech_'#]])</f>
        <v>30</v>
      </c>
      <c r="I322" s="182">
        <f>INDEX(TechList[ST_Thru],MATCH($A322,TechList[Tech_'#],0),)</f>
        <v>2024</v>
      </c>
      <c r="J322" s="182" t="str">
        <f>INDEX(TechList[Complexity],MATCH($A322,TechList[Tech_'#],0),)</f>
        <v>Low2</v>
      </c>
      <c r="K322" s="277">
        <f>INDEX(CurbWt_selection,MATCH($G322,CurbWts!$A$3:$A$40,0),)
*($B322/100)
*E322</f>
        <v>52.263068748939368</v>
      </c>
      <c r="L322" s="277">
        <f>INDEX(CurbWt_selection,MATCH($G322,CurbWts!$A$3:$A$40,0),)
*($B322/100)
*F322</f>
        <v>42.157799026889627</v>
      </c>
    </row>
    <row r="323" spans="1:12" x14ac:dyDescent="0.25">
      <c r="A323" s="274">
        <v>113</v>
      </c>
      <c r="B323" s="275">
        <f>INDEX(TechList[Tech],MATCH(A323,TechList[Tech_'#],0),)</f>
        <v>6.5</v>
      </c>
      <c r="C323" s="182" t="str">
        <f t="shared" si="4"/>
        <v>113_06</v>
      </c>
      <c r="D323" s="182" t="str">
        <f>INDEX(CWC_VehType!$C$2:$C$30,MATCH($G323,CWC_VehType!$A$2:$A$30,0),)</f>
        <v>NT</v>
      </c>
      <c r="E323" s="276">
        <f>INDEX(IF(WR_IC_new[[#This Row],[Tow/Non-tow]]="NT",wr_ICcurves!$C$21:$C$80,wr_ICcurves!$E$21:$E$80),MATCH(WR_IC_new[[#This Row],[Tech_'#]],wr_ICcurves!$A$21:$A$80,0),)</f>
        <v>0.265547697735388</v>
      </c>
      <c r="F323" s="288">
        <f>INDEX(IF(WR_IC_new[[#This Row],[Tow/Non-tow]]="NT",wr_ICcurves!$D$21:$D$80,wr_ICcurves!$F$21:$F$80),MATCH(WR_IC_new[[#This Row],[Tech_'#]],wr_ICcurves!$A$21:$A$80,0),)</f>
        <v>0.2142030068490556</v>
      </c>
      <c r="G323" s="274">
        <v>6</v>
      </c>
      <c r="H323" s="182">
        <f>SUMIFS(LearningFactors[LF_codeNew],LearningFactors[Tech_'#],WR_IC_new[[#This Row],[Tech_'#]])</f>
        <v>30</v>
      </c>
      <c r="I323" s="182">
        <f>INDEX(TechList[ST_Thru],MATCH($A323,TechList[Tech_'#],0),)</f>
        <v>2024</v>
      </c>
      <c r="J323" s="182" t="str">
        <f>INDEX(TechList[Complexity],MATCH($A323,TechList[Tech_'#],0),)</f>
        <v>Low2</v>
      </c>
      <c r="K323" s="277">
        <f>INDEX(CurbWt_selection,MATCH($G323,CurbWts!$A$3:$A$40,0),)
*($B323/100)
*E323</f>
        <v>61.336518184519107</v>
      </c>
      <c r="L323" s="277">
        <f>INDEX(CurbWt_selection,MATCH($G323,CurbWts!$A$3:$A$40,0),)
*($B323/100)
*F323</f>
        <v>49.476861357946859</v>
      </c>
    </row>
    <row r="324" spans="1:12" x14ac:dyDescent="0.25">
      <c r="A324" s="274">
        <v>114</v>
      </c>
      <c r="B324" s="275">
        <f>INDEX(TechList[Tech],MATCH(A324,TechList[Tech_'#],0),)</f>
        <v>7</v>
      </c>
      <c r="C324" s="182" t="str">
        <f t="shared" si="4"/>
        <v>114_06</v>
      </c>
      <c r="D324" s="182" t="str">
        <f>INDEX(CWC_VehType!$C$2:$C$30,MATCH($G324,CWC_VehType!$A$2:$A$30,0),)</f>
        <v>NT</v>
      </c>
      <c r="E324" s="276">
        <f>INDEX(IF(WR_IC_new[[#This Row],[Tow/Non-tow]]="NT",wr_ICcurves!$C$21:$C$80,wr_ICcurves!$E$21:$E$80),MATCH(WR_IC_new[[#This Row],[Tech_'#]],wr_ICcurves!$A$21:$A$80,0),)</f>
        <v>0.28597444371503328</v>
      </c>
      <c r="F324" s="288">
        <f>INDEX(IF(WR_IC_new[[#This Row],[Tow/Non-tow]]="NT",wr_ICcurves!$D$21:$D$80,wr_ICcurves!$F$21:$F$80),MATCH(WR_IC_new[[#This Row],[Tech_'#]],wr_ICcurves!$A$21:$A$80,0),)</f>
        <v>0.23068016122205992</v>
      </c>
      <c r="G324" s="274">
        <v>6</v>
      </c>
      <c r="H324" s="182">
        <f>SUMIFS(LearningFactors[LF_codeNew],LearningFactors[Tech_'#],WR_IC_new[[#This Row],[Tech_'#]])</f>
        <v>30</v>
      </c>
      <c r="I324" s="182">
        <f>INDEX(TechList[ST_Thru],MATCH($A324,TechList[Tech_'#],0),)</f>
        <v>2024</v>
      </c>
      <c r="J324" s="182" t="str">
        <f>INDEX(TechList[Complexity],MATCH($A324,TechList[Tech_'#],0),)</f>
        <v>Low2</v>
      </c>
      <c r="K324" s="277">
        <f>INDEX(CurbWt_selection,MATCH($G324,CurbWts!$A$3:$A$40,0),)
*($B324/100)
*E324</f>
        <v>71.135843574945255</v>
      </c>
      <c r="L324" s="277">
        <f>INDEX(CurbWt_selection,MATCH($G324,CurbWts!$A$3:$A$40,0),)
*($B324/100)
*F324</f>
        <v>57.381448675488677</v>
      </c>
    </row>
    <row r="325" spans="1:12" x14ac:dyDescent="0.25">
      <c r="A325" s="274">
        <v>115</v>
      </c>
      <c r="B325" s="275">
        <f>INDEX(TechList[Tech],MATCH(A325,TechList[Tech_'#],0),)</f>
        <v>7.5</v>
      </c>
      <c r="C325" s="182" t="str">
        <f t="shared" si="4"/>
        <v>115_06</v>
      </c>
      <c r="D325" s="182" t="str">
        <f>INDEX(CWC_VehType!$C$2:$C$30,MATCH($G325,CWC_VehType!$A$2:$A$30,0),)</f>
        <v>NT</v>
      </c>
      <c r="E325" s="276">
        <f>INDEX(IF(WR_IC_new[[#This Row],[Tow/Non-tow]]="NT",wr_ICcurves!$C$21:$C$80,wr_ICcurves!$E$21:$E$80),MATCH(WR_IC_new[[#This Row],[Tech_'#]],wr_ICcurves!$A$21:$A$80,0),)</f>
        <v>0.30640118969467856</v>
      </c>
      <c r="F325" s="288">
        <f>INDEX(IF(WR_IC_new[[#This Row],[Tow/Non-tow]]="NT",wr_ICcurves!$D$21:$D$80,wr_ICcurves!$F$21:$F$80),MATCH(WR_IC_new[[#This Row],[Tech_'#]],wr_ICcurves!$A$21:$A$80,0),)</f>
        <v>0.24715731559506418</v>
      </c>
      <c r="G325" s="274">
        <v>6</v>
      </c>
      <c r="H325" s="182">
        <f>SUMIFS(LearningFactors[LF_codeNew],LearningFactors[Tech_'#],WR_IC_new[[#This Row],[Tech_'#]])</f>
        <v>30</v>
      </c>
      <c r="I325" s="182">
        <f>INDEX(TechList[ST_Thru],MATCH($A325,TechList[Tech_'#],0),)</f>
        <v>2024</v>
      </c>
      <c r="J325" s="182" t="str">
        <f>INDEX(TechList[Complexity],MATCH($A325,TechList[Tech_'#],0),)</f>
        <v>Low2</v>
      </c>
      <c r="K325" s="277">
        <f>INDEX(CurbWt_selection,MATCH($G325,CurbWts!$A$3:$A$40,0),)
*($B325/100)
*E325</f>
        <v>81.661044920217776</v>
      </c>
      <c r="L325" s="277">
        <f>INDEX(CurbWt_selection,MATCH($G325,CurbWts!$A$3:$A$40,0),)
*($B325/100)
*F325</f>
        <v>65.871560979515053</v>
      </c>
    </row>
    <row r="326" spans="1:12" x14ac:dyDescent="0.25">
      <c r="A326" s="274">
        <v>116</v>
      </c>
      <c r="B326" s="275">
        <f>INDEX(TechList[Tech],MATCH(A326,TechList[Tech_'#],0),)</f>
        <v>8</v>
      </c>
      <c r="C326" s="182" t="str">
        <f t="shared" si="4"/>
        <v>116_06</v>
      </c>
      <c r="D326" s="182" t="str">
        <f>INDEX(CWC_VehType!$C$2:$C$30,MATCH($G326,CWC_VehType!$A$2:$A$30,0),)</f>
        <v>NT</v>
      </c>
      <c r="E326" s="276">
        <f>INDEX(IF(WR_IC_new[[#This Row],[Tow/Non-tow]]="NT",wr_ICcurves!$C$21:$C$80,wr_ICcurves!$E$21:$E$80),MATCH(WR_IC_new[[#This Row],[Tech_'#]],wr_ICcurves!$A$21:$A$80,0),)</f>
        <v>0.32682793567432378</v>
      </c>
      <c r="F326" s="288">
        <f>INDEX(IF(WR_IC_new[[#This Row],[Tow/Non-tow]]="NT",wr_ICcurves!$D$21:$D$80,wr_ICcurves!$F$21:$F$80),MATCH(WR_IC_new[[#This Row],[Tech_'#]],wr_ICcurves!$A$21:$A$80,0),)</f>
        <v>0.2636344699680685</v>
      </c>
      <c r="G326" s="274">
        <v>6</v>
      </c>
      <c r="H326" s="182">
        <f>SUMIFS(LearningFactors[LF_codeNew],LearningFactors[Tech_'#],WR_IC_new[[#This Row],[Tech_'#]])</f>
        <v>30</v>
      </c>
      <c r="I326" s="182">
        <f>INDEX(TechList[ST_Thru],MATCH($A326,TechList[Tech_'#],0),)</f>
        <v>2024</v>
      </c>
      <c r="J326" s="182" t="str">
        <f>INDEX(TechList[Complexity],MATCH($A326,TechList[Tech_'#],0),)</f>
        <v>Low2</v>
      </c>
      <c r="K326" s="277">
        <f>INDEX(CurbWt_selection,MATCH($G326,CurbWts!$A$3:$A$40,0),)
*($B326/100)
*E326</f>
        <v>92.91212222033667</v>
      </c>
      <c r="L326" s="277">
        <f>INDEX(CurbWt_selection,MATCH($G326,CurbWts!$A$3:$A$40,0),)
*($B326/100)
*F326</f>
        <v>74.947198270026036</v>
      </c>
    </row>
    <row r="327" spans="1:12" x14ac:dyDescent="0.25">
      <c r="A327" s="274">
        <v>117</v>
      </c>
      <c r="B327" s="275">
        <f>INDEX(TechList[Tech],MATCH(A327,TechList[Tech_'#],0),)</f>
        <v>8.5</v>
      </c>
      <c r="C327" s="182" t="str">
        <f t="shared" si="4"/>
        <v>117_06</v>
      </c>
      <c r="D327" s="182" t="str">
        <f>INDEX(CWC_VehType!$C$2:$C$30,MATCH($G327,CWC_VehType!$A$2:$A$30,0),)</f>
        <v>NT</v>
      </c>
      <c r="E327" s="276">
        <f>INDEX(IF(WR_IC_new[[#This Row],[Tow/Non-tow]]="NT",wr_ICcurves!$C$21:$C$80,wr_ICcurves!$E$21:$E$80),MATCH(WR_IC_new[[#This Row],[Tech_'#]],wr_ICcurves!$A$21:$A$80,0),)</f>
        <v>0.347254681653969</v>
      </c>
      <c r="F327" s="288">
        <f>INDEX(IF(WR_IC_new[[#This Row],[Tow/Non-tow]]="NT",wr_ICcurves!$D$21:$D$80,wr_ICcurves!$F$21:$F$80),MATCH(WR_IC_new[[#This Row],[Tech_'#]],wr_ICcurves!$A$21:$A$80,0),)</f>
        <v>0.28011162434107273</v>
      </c>
      <c r="G327" s="274">
        <v>6</v>
      </c>
      <c r="H327" s="182">
        <f>SUMIFS(LearningFactors[LF_codeNew],LearningFactors[Tech_'#],WR_IC_new[[#This Row],[Tech_'#]])</f>
        <v>30</v>
      </c>
      <c r="I327" s="182">
        <f>INDEX(TechList[ST_Thru],MATCH($A327,TechList[Tech_'#],0),)</f>
        <v>2024</v>
      </c>
      <c r="J327" s="182" t="str">
        <f>INDEX(TechList[Complexity],MATCH($A327,TechList[Tech_'#],0),)</f>
        <v>Low2</v>
      </c>
      <c r="K327" s="277">
        <f>INDEX(CurbWt_selection,MATCH($G327,CurbWts!$A$3:$A$40,0),)
*($B327/100)
*E327</f>
        <v>104.88907547530195</v>
      </c>
      <c r="L327" s="277">
        <f>INDEX(CurbWt_selection,MATCH($G327,CurbWts!$A$3:$A$40,0),)
*($B327/100)
*F327</f>
        <v>84.608360547021562</v>
      </c>
    </row>
    <row r="328" spans="1:12" x14ac:dyDescent="0.25">
      <c r="A328" s="274">
        <v>118</v>
      </c>
      <c r="B328" s="275">
        <f>INDEX(TechList[Tech],MATCH(A328,TechList[Tech_'#],0),)</f>
        <v>9</v>
      </c>
      <c r="C328" s="182" t="str">
        <f t="shared" si="4"/>
        <v>118_06</v>
      </c>
      <c r="D328" s="182" t="str">
        <f>INDEX(CWC_VehType!$C$2:$C$30,MATCH($G328,CWC_VehType!$A$2:$A$30,0),)</f>
        <v>NT</v>
      </c>
      <c r="E328" s="276">
        <f>INDEX(IF(WR_IC_new[[#This Row],[Tow/Non-tow]]="NT",wr_ICcurves!$C$21:$C$80,wr_ICcurves!$E$21:$E$80),MATCH(WR_IC_new[[#This Row],[Tech_'#]],wr_ICcurves!$A$21:$A$80,0),)</f>
        <v>0.36768142763361417</v>
      </c>
      <c r="F328" s="288">
        <f>INDEX(IF(WR_IC_new[[#This Row],[Tow/Non-tow]]="NT",wr_ICcurves!$D$21:$D$80,wr_ICcurves!$F$21:$F$80),MATCH(WR_IC_new[[#This Row],[Tech_'#]],wr_ICcurves!$A$21:$A$80,0),)</f>
        <v>0.29658877871407702</v>
      </c>
      <c r="G328" s="274">
        <v>6</v>
      </c>
      <c r="H328" s="182">
        <f>SUMIFS(LearningFactors[LF_codeNew],LearningFactors[Tech_'#],WR_IC_new[[#This Row],[Tech_'#]])</f>
        <v>30</v>
      </c>
      <c r="I328" s="182">
        <f>INDEX(TechList[ST_Thru],MATCH($A328,TechList[Tech_'#],0),)</f>
        <v>2024</v>
      </c>
      <c r="J328" s="182" t="str">
        <f>INDEX(TechList[Complexity],MATCH($A328,TechList[Tech_'#],0),)</f>
        <v>Low2</v>
      </c>
      <c r="K328" s="277">
        <f>INDEX(CurbWt_selection,MATCH($G328,CurbWts!$A$3:$A$40,0),)
*($B328/100)
*E328</f>
        <v>117.59190468511356</v>
      </c>
      <c r="L328" s="277">
        <f>INDEX(CurbWt_selection,MATCH($G328,CurbWts!$A$3:$A$40,0),)
*($B328/100)
*F328</f>
        <v>94.855047810501674</v>
      </c>
    </row>
    <row r="329" spans="1:12" x14ac:dyDescent="0.25">
      <c r="A329" s="274">
        <v>119</v>
      </c>
      <c r="B329" s="275">
        <f>INDEX(TechList[Tech],MATCH(A329,TechList[Tech_'#],0),)</f>
        <v>9.5</v>
      </c>
      <c r="C329" s="182" t="str">
        <f t="shared" si="4"/>
        <v>119_06</v>
      </c>
      <c r="D329" s="182" t="str">
        <f>INDEX(CWC_VehType!$C$2:$C$30,MATCH($G329,CWC_VehType!$A$2:$A$30,0),)</f>
        <v>NT</v>
      </c>
      <c r="E329" s="276">
        <f>INDEX(IF(WR_IC_new[[#This Row],[Tow/Non-tow]]="NT",wr_ICcurves!$C$21:$C$80,wr_ICcurves!$E$21:$E$80),MATCH(WR_IC_new[[#This Row],[Tech_'#]],wr_ICcurves!$A$21:$A$80,0),)</f>
        <v>0.3881081736132595</v>
      </c>
      <c r="F329" s="288">
        <f>INDEX(IF(WR_IC_new[[#This Row],[Tow/Non-tow]]="NT",wr_ICcurves!$D$21:$D$80,wr_ICcurves!$F$21:$F$80),MATCH(WR_IC_new[[#This Row],[Tech_'#]],wr_ICcurves!$A$21:$A$80,0),)</f>
        <v>0.31306593308708131</v>
      </c>
      <c r="G329" s="274">
        <v>6</v>
      </c>
      <c r="H329" s="182">
        <f>SUMIFS(LearningFactors[LF_codeNew],LearningFactors[Tech_'#],WR_IC_new[[#This Row],[Tech_'#]])</f>
        <v>30</v>
      </c>
      <c r="I329" s="182">
        <f>INDEX(TechList[ST_Thru],MATCH($A329,TechList[Tech_'#],0),)</f>
        <v>2024</v>
      </c>
      <c r="J329" s="182" t="str">
        <f>INDEX(TechList[Complexity],MATCH($A329,TechList[Tech_'#],0),)</f>
        <v>Low2</v>
      </c>
      <c r="K329" s="277">
        <f>INDEX(CurbWt_selection,MATCH($G329,CurbWts!$A$3:$A$40,0),)
*($B329/100)
*E329</f>
        <v>131.02060984977163</v>
      </c>
      <c r="L329" s="277">
        <f>INDEX(CurbWt_selection,MATCH($G329,CurbWts!$A$3:$A$40,0),)
*($B329/100)
*F329</f>
        <v>105.68726006046637</v>
      </c>
    </row>
    <row r="330" spans="1:12" x14ac:dyDescent="0.25">
      <c r="A330" s="274">
        <v>120</v>
      </c>
      <c r="B330" s="275">
        <f>INDEX(TechList[Tech],MATCH(A330,TechList[Tech_'#],0),)</f>
        <v>10</v>
      </c>
      <c r="C330" s="182" t="str">
        <f t="shared" si="4"/>
        <v>120_06</v>
      </c>
      <c r="D330" s="182" t="str">
        <f>INDEX(CWC_VehType!$C$2:$C$30,MATCH($G330,CWC_VehType!$A$2:$A$30,0),)</f>
        <v>NT</v>
      </c>
      <c r="E330" s="276">
        <f>INDEX(IF(WR_IC_new[[#This Row],[Tow/Non-tow]]="NT",wr_ICcurves!$C$21:$C$80,wr_ICcurves!$E$21:$E$80),MATCH(WR_IC_new[[#This Row],[Tech_'#]],wr_ICcurves!$A$21:$A$80,0),)</f>
        <v>0.40853491959290472</v>
      </c>
      <c r="F330" s="288">
        <f>INDEX(IF(WR_IC_new[[#This Row],[Tow/Non-tow]]="NT",wr_ICcurves!$D$21:$D$80,wr_ICcurves!$F$21:$F$80),MATCH(WR_IC_new[[#This Row],[Tech_'#]],wr_ICcurves!$A$21:$A$80,0),)</f>
        <v>0.32954308746008559</v>
      </c>
      <c r="G330" s="274">
        <v>6</v>
      </c>
      <c r="H330" s="182">
        <f>SUMIFS(LearningFactors[LF_codeNew],LearningFactors[Tech_'#],WR_IC_new[[#This Row],[Tech_'#]])</f>
        <v>30</v>
      </c>
      <c r="I330" s="182">
        <f>INDEX(TechList[ST_Thru],MATCH($A330,TechList[Tech_'#],0),)</f>
        <v>2024</v>
      </c>
      <c r="J330" s="182" t="str">
        <f>INDEX(TechList[Complexity],MATCH($A330,TechList[Tech_'#],0),)</f>
        <v>Low2</v>
      </c>
      <c r="K330" s="277">
        <f>INDEX(CurbWt_selection,MATCH($G330,CurbWts!$A$3:$A$40,0),)
*($B330/100)
*E330</f>
        <v>145.17519096927606</v>
      </c>
      <c r="L330" s="277">
        <f>INDEX(CurbWt_selection,MATCH($G330,CurbWts!$A$3:$A$40,0),)
*($B330/100)
*F330</f>
        <v>117.10499729691567</v>
      </c>
    </row>
    <row r="331" spans="1:12" x14ac:dyDescent="0.25">
      <c r="A331" s="274">
        <v>121</v>
      </c>
      <c r="B331" s="275">
        <f>INDEX(TechList[Tech],MATCH(A331,TechList[Tech_'#],0),)</f>
        <v>10.5</v>
      </c>
      <c r="C331" s="182" t="str">
        <f t="shared" si="4"/>
        <v>121_06</v>
      </c>
      <c r="D331" s="182" t="str">
        <f>INDEX(CWC_VehType!$C$2:$C$30,MATCH($G331,CWC_VehType!$A$2:$A$30,0),)</f>
        <v>NT</v>
      </c>
      <c r="E331" s="276">
        <f>INDEX(IF(WR_IC_new[[#This Row],[Tow/Non-tow]]="NT",wr_ICcurves!$C$21:$C$80,wr_ICcurves!$E$21:$E$80),MATCH(WR_IC_new[[#This Row],[Tech_'#]],wr_ICcurves!$A$21:$A$80,0),)</f>
        <v>0.42896166557254989</v>
      </c>
      <c r="F331" s="288">
        <f>INDEX(IF(WR_IC_new[[#This Row],[Tow/Non-tow]]="NT",wr_ICcurves!$D$21:$D$80,wr_ICcurves!$F$21:$F$80),MATCH(WR_IC_new[[#This Row],[Tech_'#]],wr_ICcurves!$A$21:$A$80,0),)</f>
        <v>0.34602024183308988</v>
      </c>
      <c r="G331" s="274">
        <v>6</v>
      </c>
      <c r="H331" s="182">
        <f>SUMIFS(LearningFactors[LF_codeNew],LearningFactors[Tech_'#],WR_IC_new[[#This Row],[Tech_'#]])</f>
        <v>30</v>
      </c>
      <c r="I331" s="182">
        <f>INDEX(TechList[ST_Thru],MATCH($A331,TechList[Tech_'#],0),)</f>
        <v>2024</v>
      </c>
      <c r="J331" s="182" t="str">
        <f>INDEX(TechList[Complexity],MATCH($A331,TechList[Tech_'#],0),)</f>
        <v>Low2</v>
      </c>
      <c r="K331" s="277">
        <f>INDEX(CurbWt_selection,MATCH($G331,CurbWts!$A$3:$A$40,0),)
*($B331/100)
*E331</f>
        <v>160.0556480436268</v>
      </c>
      <c r="L331" s="277">
        <f>INDEX(CurbWt_selection,MATCH($G331,CurbWts!$A$3:$A$40,0),)
*($B331/100)
*F331</f>
        <v>129.1082595198495</v>
      </c>
    </row>
    <row r="332" spans="1:12" x14ac:dyDescent="0.25">
      <c r="A332" s="274">
        <v>122</v>
      </c>
      <c r="B332" s="275">
        <f>INDEX(TechList[Tech],MATCH(A332,TechList[Tech_'#],0),)</f>
        <v>11</v>
      </c>
      <c r="C332" s="182" t="str">
        <f t="shared" ref="C332:C395" si="5">CONCATENATE($A332,"_",TEXT(G332,"00"))</f>
        <v>122_06</v>
      </c>
      <c r="D332" s="182" t="str">
        <f>INDEX(CWC_VehType!$C$2:$C$30,MATCH($G332,CWC_VehType!$A$2:$A$30,0),)</f>
        <v>NT</v>
      </c>
      <c r="E332" s="276">
        <f>INDEX(IF(WR_IC_new[[#This Row],[Tow/Non-tow]]="NT",wr_ICcurves!$C$21:$C$80,wr_ICcurves!$E$21:$E$80),MATCH(WR_IC_new[[#This Row],[Tech_'#]],wr_ICcurves!$A$21:$A$80,0),)</f>
        <v>0.44938841155219511</v>
      </c>
      <c r="F332" s="288">
        <f>INDEX(IF(WR_IC_new[[#This Row],[Tow/Non-tow]]="NT",wr_ICcurves!$D$21:$D$80,wr_ICcurves!$F$21:$F$80),MATCH(WR_IC_new[[#This Row],[Tech_'#]],wr_ICcurves!$A$21:$A$80,0),)</f>
        <v>0.36249739620609411</v>
      </c>
      <c r="G332" s="274">
        <v>6</v>
      </c>
      <c r="H332" s="182">
        <f>SUMIFS(LearningFactors[LF_codeNew],LearningFactors[Tech_'#],WR_IC_new[[#This Row],[Tech_'#]])</f>
        <v>30</v>
      </c>
      <c r="I332" s="182">
        <f>INDEX(TechList[ST_Thru],MATCH($A332,TechList[Tech_'#],0),)</f>
        <v>2024</v>
      </c>
      <c r="J332" s="182" t="str">
        <f>INDEX(TechList[Complexity],MATCH($A332,TechList[Tech_'#],0),)</f>
        <v>Low2</v>
      </c>
      <c r="K332" s="277">
        <f>INDEX(CurbWt_selection,MATCH($G332,CurbWts!$A$3:$A$40,0),)
*($B332/100)
*E332</f>
        <v>175.66198107282398</v>
      </c>
      <c r="L332" s="277">
        <f>INDEX(CurbWt_selection,MATCH($G332,CurbWts!$A$3:$A$40,0),)
*($B332/100)
*F332</f>
        <v>141.69704672926792</v>
      </c>
    </row>
    <row r="333" spans="1:12" x14ac:dyDescent="0.25">
      <c r="A333" s="274">
        <v>123</v>
      </c>
      <c r="B333" s="275">
        <f>INDEX(TechList[Tech],MATCH(A333,TechList[Tech_'#],0),)</f>
        <v>11.5</v>
      </c>
      <c r="C333" s="182" t="str">
        <f t="shared" si="5"/>
        <v>123_06</v>
      </c>
      <c r="D333" s="182" t="str">
        <f>INDEX(CWC_VehType!$C$2:$C$30,MATCH($G333,CWC_VehType!$A$2:$A$30,0),)</f>
        <v>NT</v>
      </c>
      <c r="E333" s="276">
        <f>INDEX(IF(WR_IC_new[[#This Row],[Tow/Non-tow]]="NT",wr_ICcurves!$C$21:$C$80,wr_ICcurves!$E$21:$E$80),MATCH(WR_IC_new[[#This Row],[Tech_'#]],wr_ICcurves!$A$21:$A$80,0),)</f>
        <v>0.46981515753184033</v>
      </c>
      <c r="F333" s="288">
        <f>INDEX(IF(WR_IC_new[[#This Row],[Tow/Non-tow]]="NT",wr_ICcurves!$D$21:$D$80,wr_ICcurves!$F$21:$F$80),MATCH(WR_IC_new[[#This Row],[Tech_'#]],wr_ICcurves!$A$21:$A$80,0),)</f>
        <v>0.3789745505790984</v>
      </c>
      <c r="G333" s="274">
        <v>6</v>
      </c>
      <c r="H333" s="182">
        <f>SUMIFS(LearningFactors[LF_codeNew],LearningFactors[Tech_'#],WR_IC_new[[#This Row],[Tech_'#]])</f>
        <v>30</v>
      </c>
      <c r="I333" s="182">
        <f>INDEX(TechList[ST_Thru],MATCH($A333,TechList[Tech_'#],0),)</f>
        <v>2024</v>
      </c>
      <c r="J333" s="182" t="str">
        <f>INDEX(TechList[Complexity],MATCH($A333,TechList[Tech_'#],0),)</f>
        <v>Low2</v>
      </c>
      <c r="K333" s="277">
        <f>INDEX(CurbWt_selection,MATCH($G333,CurbWts!$A$3:$A$40,0),)
*($B333/100)
*E333</f>
        <v>191.99419005686752</v>
      </c>
      <c r="L333" s="277">
        <f>INDEX(CurbWt_selection,MATCH($G333,CurbWts!$A$3:$A$40,0),)
*($B333/100)
*F333</f>
        <v>154.87135892517094</v>
      </c>
    </row>
    <row r="334" spans="1:12" x14ac:dyDescent="0.25">
      <c r="A334" s="274">
        <v>124</v>
      </c>
      <c r="B334" s="275">
        <f>INDEX(TechList[Tech],MATCH(A334,TechList[Tech_'#],0),)</f>
        <v>12</v>
      </c>
      <c r="C334" s="182" t="str">
        <f t="shared" si="5"/>
        <v>124_06</v>
      </c>
      <c r="D334" s="182" t="str">
        <f>INDEX(CWC_VehType!$C$2:$C$30,MATCH($G334,CWC_VehType!$A$2:$A$30,0),)</f>
        <v>NT</v>
      </c>
      <c r="E334" s="276">
        <f>INDEX(IF(WR_IC_new[[#This Row],[Tow/Non-tow]]="NT",wr_ICcurves!$C$21:$C$80,wr_ICcurves!$E$21:$E$80),MATCH(WR_IC_new[[#This Row],[Tech_'#]],wr_ICcurves!$A$21:$A$80,0),)</f>
        <v>0.49024190351148567</v>
      </c>
      <c r="F334" s="288">
        <f>INDEX(IF(WR_IC_new[[#This Row],[Tow/Non-tow]]="NT",wr_ICcurves!$D$21:$D$80,wr_ICcurves!$F$21:$F$80),MATCH(WR_IC_new[[#This Row],[Tech_'#]],wr_ICcurves!$A$21:$A$80,0),)</f>
        <v>0.39545170495210269</v>
      </c>
      <c r="G334" s="274">
        <v>6</v>
      </c>
      <c r="H334" s="182">
        <f>SUMIFS(LearningFactors[LF_codeNew],LearningFactors[Tech_'#],WR_IC_new[[#This Row],[Tech_'#]])</f>
        <v>30</v>
      </c>
      <c r="I334" s="182">
        <f>INDEX(TechList[ST_Thru],MATCH($A334,TechList[Tech_'#],0),)</f>
        <v>2024</v>
      </c>
      <c r="J334" s="182" t="str">
        <f>INDEX(TechList[Complexity],MATCH($A334,TechList[Tech_'#],0),)</f>
        <v>Low2</v>
      </c>
      <c r="K334" s="277">
        <f>INDEX(CurbWt_selection,MATCH($G334,CurbWts!$A$3:$A$40,0),)
*($B334/100)
*E334</f>
        <v>209.05227499575747</v>
      </c>
      <c r="L334" s="277">
        <f>INDEX(CurbWt_selection,MATCH($G334,CurbWts!$A$3:$A$40,0),)
*($B334/100)
*F334</f>
        <v>168.63119610755851</v>
      </c>
    </row>
    <row r="335" spans="1:12" x14ac:dyDescent="0.25">
      <c r="A335" s="274">
        <v>125</v>
      </c>
      <c r="B335" s="275">
        <f>INDEX(TechList[Tech],MATCH(A335,TechList[Tech_'#],0),)</f>
        <v>12.5</v>
      </c>
      <c r="C335" s="182" t="str">
        <f t="shared" si="5"/>
        <v>125_06</v>
      </c>
      <c r="D335" s="182" t="str">
        <f>INDEX(CWC_VehType!$C$2:$C$30,MATCH($G335,CWC_VehType!$A$2:$A$30,0),)</f>
        <v>NT</v>
      </c>
      <c r="E335" s="276">
        <f>INDEX(IF(WR_IC_new[[#This Row],[Tow/Non-tow]]="NT",wr_ICcurves!$C$21:$C$80,wr_ICcurves!$E$21:$E$80),MATCH(WR_IC_new[[#This Row],[Tech_'#]],wr_ICcurves!$A$21:$A$80,0),)</f>
        <v>0.51066864949113089</v>
      </c>
      <c r="F335" s="288">
        <f>INDEX(IF(WR_IC_new[[#This Row],[Tow/Non-tow]]="NT",wr_ICcurves!$D$21:$D$80,wr_ICcurves!$F$21:$F$80),MATCH(WR_IC_new[[#This Row],[Tech_'#]],wr_ICcurves!$A$21:$A$80,0),)</f>
        <v>0.41192885932510698</v>
      </c>
      <c r="G335" s="274">
        <v>6</v>
      </c>
      <c r="H335" s="182">
        <f>SUMIFS(LearningFactors[LF_codeNew],LearningFactors[Tech_'#],WR_IC_new[[#This Row],[Tech_'#]])</f>
        <v>30</v>
      </c>
      <c r="I335" s="182">
        <f>INDEX(TechList[ST_Thru],MATCH($A335,TechList[Tech_'#],0),)</f>
        <v>2024</v>
      </c>
      <c r="J335" s="182" t="str">
        <f>INDEX(TechList[Complexity],MATCH($A335,TechList[Tech_'#],0),)</f>
        <v>Low2</v>
      </c>
      <c r="K335" s="277">
        <f>INDEX(CurbWt_selection,MATCH($G335,CurbWts!$A$3:$A$40,0),)
*($B335/100)
*E335</f>
        <v>226.83623588949379</v>
      </c>
      <c r="L335" s="277">
        <f>INDEX(CurbWt_selection,MATCH($G335,CurbWts!$A$3:$A$40,0),)
*($B335/100)
*F335</f>
        <v>182.97655827643069</v>
      </c>
    </row>
    <row r="336" spans="1:12" x14ac:dyDescent="0.25">
      <c r="A336" s="274">
        <v>126</v>
      </c>
      <c r="B336" s="275">
        <f>INDEX(TechList[Tech],MATCH(A336,TechList[Tech_'#],0),)</f>
        <v>13</v>
      </c>
      <c r="C336" s="182" t="str">
        <f t="shared" si="5"/>
        <v>126_06</v>
      </c>
      <c r="D336" s="182" t="str">
        <f>INDEX(CWC_VehType!$C$2:$C$30,MATCH($G336,CWC_VehType!$A$2:$A$30,0),)</f>
        <v>NT</v>
      </c>
      <c r="E336" s="276">
        <f>INDEX(IF(WR_IC_new[[#This Row],[Tow/Non-tow]]="NT",wr_ICcurves!$C$21:$C$80,wr_ICcurves!$E$21:$E$80),MATCH(WR_IC_new[[#This Row],[Tech_'#]],wr_ICcurves!$A$21:$A$80,0),)</f>
        <v>0.531095395470776</v>
      </c>
      <c r="F336" s="288">
        <f>INDEX(IF(WR_IC_new[[#This Row],[Tow/Non-tow]]="NT",wr_ICcurves!$D$21:$D$80,wr_ICcurves!$F$21:$F$80),MATCH(WR_IC_new[[#This Row],[Tech_'#]],wr_ICcurves!$A$21:$A$80,0),)</f>
        <v>0.42840601369811121</v>
      </c>
      <c r="G336" s="274">
        <v>6</v>
      </c>
      <c r="H336" s="182">
        <f>SUMIFS(LearningFactors[LF_codeNew],LearningFactors[Tech_'#],WR_IC_new[[#This Row],[Tech_'#]])</f>
        <v>30</v>
      </c>
      <c r="I336" s="182">
        <f>INDEX(TechList[ST_Thru],MATCH($A336,TechList[Tech_'#],0),)</f>
        <v>2024</v>
      </c>
      <c r="J336" s="182" t="str">
        <f>INDEX(TechList[Complexity],MATCH($A336,TechList[Tech_'#],0),)</f>
        <v>Low2</v>
      </c>
      <c r="K336" s="277">
        <f>INDEX(CurbWt_selection,MATCH($G336,CurbWts!$A$3:$A$40,0),)
*($B336/100)
*E336</f>
        <v>245.34607273807643</v>
      </c>
      <c r="L336" s="277">
        <f>INDEX(CurbWt_selection,MATCH($G336,CurbWts!$A$3:$A$40,0),)
*($B336/100)
*F336</f>
        <v>197.90744543178744</v>
      </c>
    </row>
    <row r="337" spans="1:12" x14ac:dyDescent="0.25">
      <c r="A337" s="274">
        <v>127</v>
      </c>
      <c r="B337" s="275">
        <f>INDEX(TechList[Tech],MATCH(A337,TechList[Tech_'#],0),)</f>
        <v>13.5</v>
      </c>
      <c r="C337" s="182" t="str">
        <f t="shared" si="5"/>
        <v>127_06</v>
      </c>
      <c r="D337" s="182" t="str">
        <f>INDEX(CWC_VehType!$C$2:$C$30,MATCH($G337,CWC_VehType!$A$2:$A$30,0),)</f>
        <v>NT</v>
      </c>
      <c r="E337" s="276">
        <f>INDEX(IF(WR_IC_new[[#This Row],[Tow/Non-tow]]="NT",wr_ICcurves!$C$21:$C$80,wr_ICcurves!$E$21:$E$80),MATCH(WR_IC_new[[#This Row],[Tech_'#]],wr_ICcurves!$A$21:$A$80,0),)</f>
        <v>0.55152214145042133</v>
      </c>
      <c r="F337" s="288">
        <f>INDEX(IF(WR_IC_new[[#This Row],[Tow/Non-tow]]="NT",wr_ICcurves!$D$21:$D$80,wr_ICcurves!$F$21:$F$80),MATCH(WR_IC_new[[#This Row],[Tech_'#]],wr_ICcurves!$A$21:$A$80,0),)</f>
        <v>0.44488316807111555</v>
      </c>
      <c r="G337" s="274">
        <v>6</v>
      </c>
      <c r="H337" s="182">
        <f>SUMIFS(LearningFactors[LF_codeNew],LearningFactors[Tech_'#],WR_IC_new[[#This Row],[Tech_'#]])</f>
        <v>30</v>
      </c>
      <c r="I337" s="182">
        <f>INDEX(TechList[ST_Thru],MATCH($A337,TechList[Tech_'#],0),)</f>
        <v>2024</v>
      </c>
      <c r="J337" s="182" t="str">
        <f>INDEX(TechList[Complexity],MATCH($A337,TechList[Tech_'#],0),)</f>
        <v>Low2</v>
      </c>
      <c r="K337" s="277">
        <f>INDEX(CurbWt_selection,MATCH($G337,CurbWts!$A$3:$A$40,0),)
*($B337/100)
*E337</f>
        <v>264.58178554150555</v>
      </c>
      <c r="L337" s="277">
        <f>INDEX(CurbWt_selection,MATCH($G337,CurbWts!$A$3:$A$40,0),)
*($B337/100)
*F337</f>
        <v>213.42385757362879</v>
      </c>
    </row>
    <row r="338" spans="1:12" x14ac:dyDescent="0.25">
      <c r="A338" s="274">
        <v>128</v>
      </c>
      <c r="B338" s="275">
        <f>INDEX(TechList[Tech],MATCH(A338,TechList[Tech_'#],0),)</f>
        <v>14</v>
      </c>
      <c r="C338" s="182" t="str">
        <f t="shared" si="5"/>
        <v>128_06</v>
      </c>
      <c r="D338" s="182" t="str">
        <f>INDEX(CWC_VehType!$C$2:$C$30,MATCH($G338,CWC_VehType!$A$2:$A$30,0),)</f>
        <v>NT</v>
      </c>
      <c r="E338" s="276">
        <f>INDEX(IF(WR_IC_new[[#This Row],[Tow/Non-tow]]="NT",wr_ICcurves!$C$21:$C$80,wr_ICcurves!$E$21:$E$80),MATCH(WR_IC_new[[#This Row],[Tech_'#]],wr_ICcurves!$A$21:$A$80,0),)</f>
        <v>0.57194888743006655</v>
      </c>
      <c r="F338" s="288">
        <f>INDEX(IF(WR_IC_new[[#This Row],[Tow/Non-tow]]="NT",wr_ICcurves!$D$21:$D$80,wr_ICcurves!$F$21:$F$80),MATCH(WR_IC_new[[#This Row],[Tech_'#]],wr_ICcurves!$A$21:$A$80,0),)</f>
        <v>0.46136032244411984</v>
      </c>
      <c r="G338" s="274">
        <v>6</v>
      </c>
      <c r="H338" s="182">
        <f>SUMIFS(LearningFactors[LF_codeNew],LearningFactors[Tech_'#],WR_IC_new[[#This Row],[Tech_'#]])</f>
        <v>30</v>
      </c>
      <c r="I338" s="182">
        <f>INDEX(TechList[ST_Thru],MATCH($A338,TechList[Tech_'#],0),)</f>
        <v>2024</v>
      </c>
      <c r="J338" s="182" t="str">
        <f>INDEX(TechList[Complexity],MATCH($A338,TechList[Tech_'#],0),)</f>
        <v>Low2</v>
      </c>
      <c r="K338" s="277">
        <f>INDEX(CurbWt_selection,MATCH($G338,CurbWts!$A$3:$A$40,0),)
*($B338/100)
*E338</f>
        <v>284.54337429978102</v>
      </c>
      <c r="L338" s="277">
        <f>INDEX(CurbWt_selection,MATCH($G338,CurbWts!$A$3:$A$40,0),)
*($B338/100)
*F338</f>
        <v>229.52579470195471</v>
      </c>
    </row>
    <row r="339" spans="1:12" x14ac:dyDescent="0.25">
      <c r="A339" s="274">
        <v>129</v>
      </c>
      <c r="B339" s="275">
        <f>INDEX(TechList[Tech],MATCH(A339,TechList[Tech_'#],0),)</f>
        <v>14.5</v>
      </c>
      <c r="C339" s="182" t="str">
        <f t="shared" si="5"/>
        <v>129_06</v>
      </c>
      <c r="D339" s="182" t="str">
        <f>INDEX(CWC_VehType!$C$2:$C$30,MATCH($G339,CWC_VehType!$A$2:$A$30,0),)</f>
        <v>NT</v>
      </c>
      <c r="E339" s="276">
        <f>INDEX(IF(WR_IC_new[[#This Row],[Tow/Non-tow]]="NT",wr_ICcurves!$C$21:$C$80,wr_ICcurves!$E$21:$E$80),MATCH(WR_IC_new[[#This Row],[Tech_'#]],wr_ICcurves!$A$21:$A$80,0),)</f>
        <v>0.59237563340971178</v>
      </c>
      <c r="F339" s="288">
        <f>INDEX(IF(WR_IC_new[[#This Row],[Tow/Non-tow]]="NT",wr_ICcurves!$D$21:$D$80,wr_ICcurves!$F$21:$F$80),MATCH(WR_IC_new[[#This Row],[Tech_'#]],wr_ICcurves!$A$21:$A$80,0),)</f>
        <v>0.47783747681712407</v>
      </c>
      <c r="G339" s="274">
        <v>6</v>
      </c>
      <c r="H339" s="182">
        <f>SUMIFS(LearningFactors[LF_codeNew],LearningFactors[Tech_'#],WR_IC_new[[#This Row],[Tech_'#]])</f>
        <v>30</v>
      </c>
      <c r="I339" s="182">
        <f>INDEX(TechList[ST_Thru],MATCH($A339,TechList[Tech_'#],0),)</f>
        <v>2024</v>
      </c>
      <c r="J339" s="182" t="str">
        <f>INDEX(TechList[Complexity],MATCH($A339,TechList[Tech_'#],0),)</f>
        <v>Low2</v>
      </c>
      <c r="K339" s="277">
        <f>INDEX(CurbWt_selection,MATCH($G339,CurbWts!$A$3:$A$40,0),)
*($B339/100)
*E339</f>
        <v>305.23083901290278</v>
      </c>
      <c r="L339" s="277">
        <f>INDEX(CurbWt_selection,MATCH($G339,CurbWts!$A$3:$A$40,0),)
*($B339/100)
*F339</f>
        <v>246.21325681676512</v>
      </c>
    </row>
    <row r="340" spans="1:12" x14ac:dyDescent="0.25">
      <c r="A340" s="274">
        <v>130</v>
      </c>
      <c r="B340" s="275">
        <f>INDEX(TechList[Tech],MATCH(A340,TechList[Tech_'#],0),)</f>
        <v>15</v>
      </c>
      <c r="C340" s="182" t="str">
        <f t="shared" si="5"/>
        <v>130_06</v>
      </c>
      <c r="D340" s="182" t="str">
        <f>INDEX(CWC_VehType!$C$2:$C$30,MATCH($G340,CWC_VehType!$A$2:$A$30,0),)</f>
        <v>NT</v>
      </c>
      <c r="E340" s="276">
        <f>INDEX(IF(WR_IC_new[[#This Row],[Tow/Non-tow]]="NT",wr_ICcurves!$C$21:$C$80,wr_ICcurves!$E$21:$E$80),MATCH(WR_IC_new[[#This Row],[Tech_'#]],wr_ICcurves!$A$21:$A$80,0),)</f>
        <v>0.61280237938935711</v>
      </c>
      <c r="F340" s="288">
        <f>INDEX(IF(WR_IC_new[[#This Row],[Tow/Non-tow]]="NT",wr_ICcurves!$D$21:$D$80,wr_ICcurves!$F$21:$F$80),MATCH(WR_IC_new[[#This Row],[Tech_'#]],wr_ICcurves!$A$21:$A$80,0),)</f>
        <v>0.49431463119012836</v>
      </c>
      <c r="G340" s="274">
        <v>6</v>
      </c>
      <c r="H340" s="182">
        <f>SUMIFS(LearningFactors[LF_codeNew],LearningFactors[Tech_'#],WR_IC_new[[#This Row],[Tech_'#]])</f>
        <v>30</v>
      </c>
      <c r="I340" s="182">
        <f>INDEX(TechList[ST_Thru],MATCH($A340,TechList[Tech_'#],0),)</f>
        <v>2024</v>
      </c>
      <c r="J340" s="182" t="str">
        <f>INDEX(TechList[Complexity],MATCH($A340,TechList[Tech_'#],0),)</f>
        <v>Med2</v>
      </c>
      <c r="K340" s="277">
        <f>INDEX(CurbWt_selection,MATCH($G340,CurbWts!$A$3:$A$40,0),)
*($B340/100)
*E340</f>
        <v>326.6441796808711</v>
      </c>
      <c r="L340" s="277">
        <f>INDEX(CurbWt_selection,MATCH($G340,CurbWts!$A$3:$A$40,0),)
*($B340/100)
*F340</f>
        <v>263.48624391806021</v>
      </c>
    </row>
    <row r="341" spans="1:12" x14ac:dyDescent="0.25">
      <c r="A341" s="274">
        <v>131</v>
      </c>
      <c r="B341" s="275">
        <f>INDEX(TechList[Tech],MATCH(A341,TechList[Tech_'#],0),)</f>
        <v>15.5</v>
      </c>
      <c r="C341" s="182" t="str">
        <f t="shared" si="5"/>
        <v>131_06</v>
      </c>
      <c r="D341" s="182" t="str">
        <f>INDEX(CWC_VehType!$C$2:$C$30,MATCH($G341,CWC_VehType!$A$2:$A$30,0),)</f>
        <v>NT</v>
      </c>
      <c r="E341" s="276">
        <f>INDEX(IF(WR_IC_new[[#This Row],[Tow/Non-tow]]="NT",wr_ICcurves!$C$21:$C$80,wr_ICcurves!$E$21:$E$80),MATCH(WR_IC_new[[#This Row],[Tech_'#]],wr_ICcurves!$A$21:$A$80,0),)</f>
        <v>0.63322912536900233</v>
      </c>
      <c r="F341" s="288">
        <f>INDEX(IF(WR_IC_new[[#This Row],[Tow/Non-tow]]="NT",wr_ICcurves!$D$21:$D$80,wr_ICcurves!$F$21:$F$80),MATCH(WR_IC_new[[#This Row],[Tech_'#]],wr_ICcurves!$A$21:$A$80,0),)</f>
        <v>0.51079178556313265</v>
      </c>
      <c r="G341" s="274">
        <v>6</v>
      </c>
      <c r="H341" s="182">
        <f>SUMIFS(LearningFactors[LF_codeNew],LearningFactors[Tech_'#],WR_IC_new[[#This Row],[Tech_'#]])</f>
        <v>30</v>
      </c>
      <c r="I341" s="182">
        <f>INDEX(TechList[ST_Thru],MATCH($A341,TechList[Tech_'#],0),)</f>
        <v>2024</v>
      </c>
      <c r="J341" s="182" t="str">
        <f>INDEX(TechList[Complexity],MATCH($A341,TechList[Tech_'#],0),)</f>
        <v>Med2</v>
      </c>
      <c r="K341" s="277">
        <f>INDEX(CurbWt_selection,MATCH($G341,CurbWts!$A$3:$A$40,0),)
*($B341/100)
*E341</f>
        <v>348.78339630368566</v>
      </c>
      <c r="L341" s="277">
        <f>INDEX(CurbWt_selection,MATCH($G341,CurbWts!$A$3:$A$40,0),)
*($B341/100)
*F341</f>
        <v>281.34475600583983</v>
      </c>
    </row>
    <row r="342" spans="1:12" x14ac:dyDescent="0.25">
      <c r="A342" s="274">
        <v>132</v>
      </c>
      <c r="B342" s="275">
        <f>INDEX(TechList[Tech],MATCH(A342,TechList[Tech_'#],0),)</f>
        <v>16</v>
      </c>
      <c r="C342" s="182" t="str">
        <f t="shared" si="5"/>
        <v>132_06</v>
      </c>
      <c r="D342" s="182" t="str">
        <f>INDEX(CWC_VehType!$C$2:$C$30,MATCH($G342,CWC_VehType!$A$2:$A$30,0),)</f>
        <v>NT</v>
      </c>
      <c r="E342" s="276">
        <f>INDEX(IF(WR_IC_new[[#This Row],[Tow/Non-tow]]="NT",wr_ICcurves!$C$21:$C$80,wr_ICcurves!$E$21:$E$80),MATCH(WR_IC_new[[#This Row],[Tech_'#]],wr_ICcurves!$A$21:$A$80,0),)</f>
        <v>0.65365587134864755</v>
      </c>
      <c r="F342" s="288">
        <f>INDEX(IF(WR_IC_new[[#This Row],[Tow/Non-tow]]="NT",wr_ICcurves!$D$21:$D$80,wr_ICcurves!$F$21:$F$80),MATCH(WR_IC_new[[#This Row],[Tech_'#]],wr_ICcurves!$A$21:$A$80,0),)</f>
        <v>0.52726893993613699</v>
      </c>
      <c r="G342" s="274">
        <v>6</v>
      </c>
      <c r="H342" s="182">
        <f>SUMIFS(LearningFactors[LF_codeNew],LearningFactors[Tech_'#],WR_IC_new[[#This Row],[Tech_'#]])</f>
        <v>30</v>
      </c>
      <c r="I342" s="182">
        <f>INDEX(TechList[ST_Thru],MATCH($A342,TechList[Tech_'#],0),)</f>
        <v>2024</v>
      </c>
      <c r="J342" s="182" t="str">
        <f>INDEX(TechList[Complexity],MATCH($A342,TechList[Tech_'#],0),)</f>
        <v>Med2</v>
      </c>
      <c r="K342" s="277">
        <f>INDEX(CurbWt_selection,MATCH($G342,CurbWts!$A$3:$A$40,0),)
*($B342/100)
*E342</f>
        <v>371.64848888134668</v>
      </c>
      <c r="L342" s="277">
        <f>INDEX(CurbWt_selection,MATCH($G342,CurbWts!$A$3:$A$40,0),)
*($B342/100)
*F342</f>
        <v>299.78879308010414</v>
      </c>
    </row>
    <row r="343" spans="1:12" x14ac:dyDescent="0.25">
      <c r="A343" s="274">
        <v>133</v>
      </c>
      <c r="B343" s="275">
        <f>INDEX(TechList[Tech],MATCH(A343,TechList[Tech_'#],0),)</f>
        <v>16.5</v>
      </c>
      <c r="C343" s="182" t="str">
        <f t="shared" si="5"/>
        <v>133_06</v>
      </c>
      <c r="D343" s="182" t="str">
        <f>INDEX(CWC_VehType!$C$2:$C$30,MATCH($G343,CWC_VehType!$A$2:$A$30,0),)</f>
        <v>NT</v>
      </c>
      <c r="E343" s="276">
        <f>INDEX(IF(WR_IC_new[[#This Row],[Tow/Non-tow]]="NT",wr_ICcurves!$C$21:$C$80,wr_ICcurves!$E$21:$E$80),MATCH(WR_IC_new[[#This Row],[Tech_'#]],wr_ICcurves!$A$21:$A$80,0),)</f>
        <v>0.67408261732829278</v>
      </c>
      <c r="F343" s="288">
        <f>INDEX(IF(WR_IC_new[[#This Row],[Tow/Non-tow]]="NT",wr_ICcurves!$D$21:$D$80,wr_ICcurves!$F$21:$F$80),MATCH(WR_IC_new[[#This Row],[Tech_'#]],wr_ICcurves!$A$21:$A$80,0),)</f>
        <v>0.54374609430914123</v>
      </c>
      <c r="G343" s="274">
        <v>6</v>
      </c>
      <c r="H343" s="182">
        <f>SUMIFS(LearningFactors[LF_codeNew],LearningFactors[Tech_'#],WR_IC_new[[#This Row],[Tech_'#]])</f>
        <v>30</v>
      </c>
      <c r="I343" s="182">
        <f>INDEX(TechList[ST_Thru],MATCH($A343,TechList[Tech_'#],0),)</f>
        <v>2024</v>
      </c>
      <c r="J343" s="182" t="str">
        <f>INDEX(TechList[Complexity],MATCH($A343,TechList[Tech_'#],0),)</f>
        <v>Med2</v>
      </c>
      <c r="K343" s="277">
        <f>INDEX(CurbWt_selection,MATCH($G343,CurbWts!$A$3:$A$40,0),)
*($B343/100)
*E343</f>
        <v>395.23945741385398</v>
      </c>
      <c r="L343" s="277">
        <f>INDEX(CurbWt_selection,MATCH($G343,CurbWts!$A$3:$A$40,0),)
*($B343/100)
*F343</f>
        <v>318.81835514085287</v>
      </c>
    </row>
    <row r="344" spans="1:12" x14ac:dyDescent="0.25">
      <c r="A344" s="274">
        <v>134</v>
      </c>
      <c r="B344" s="275">
        <f>INDEX(TechList[Tech],MATCH(A344,TechList[Tech_'#],0),)</f>
        <v>17</v>
      </c>
      <c r="C344" s="182" t="str">
        <f t="shared" si="5"/>
        <v>134_06</v>
      </c>
      <c r="D344" s="182" t="str">
        <f>INDEX(CWC_VehType!$C$2:$C$30,MATCH($G344,CWC_VehType!$A$2:$A$30,0),)</f>
        <v>NT</v>
      </c>
      <c r="E344" s="276">
        <f>INDEX(IF(WR_IC_new[[#This Row],[Tow/Non-tow]]="NT",wr_ICcurves!$C$21:$C$80,wr_ICcurves!$E$21:$E$80),MATCH(WR_IC_new[[#This Row],[Tech_'#]],wr_ICcurves!$A$21:$A$80,0),)</f>
        <v>0.694509363307938</v>
      </c>
      <c r="F344" s="288">
        <f>INDEX(IF(WR_IC_new[[#This Row],[Tow/Non-tow]]="NT",wr_ICcurves!$D$21:$D$80,wr_ICcurves!$F$21:$F$80),MATCH(WR_IC_new[[#This Row],[Tech_'#]],wr_ICcurves!$A$21:$A$80,0),)</f>
        <v>0.56022324868214546</v>
      </c>
      <c r="G344" s="274">
        <v>6</v>
      </c>
      <c r="H344" s="182">
        <f>SUMIFS(LearningFactors[LF_codeNew],LearningFactors[Tech_'#],WR_IC_new[[#This Row],[Tech_'#]])</f>
        <v>30</v>
      </c>
      <c r="I344" s="182">
        <f>INDEX(TechList[ST_Thru],MATCH($A344,TechList[Tech_'#],0),)</f>
        <v>2024</v>
      </c>
      <c r="J344" s="182" t="str">
        <f>INDEX(TechList[Complexity],MATCH($A344,TechList[Tech_'#],0),)</f>
        <v>Med2</v>
      </c>
      <c r="K344" s="277">
        <f>INDEX(CurbWt_selection,MATCH($G344,CurbWts!$A$3:$A$40,0),)
*($B344/100)
*E344</f>
        <v>419.5563019012078</v>
      </c>
      <c r="L344" s="277">
        <f>INDEX(CurbWt_selection,MATCH($G344,CurbWts!$A$3:$A$40,0),)
*($B344/100)
*F344</f>
        <v>338.43344218808625</v>
      </c>
    </row>
    <row r="345" spans="1:12" x14ac:dyDescent="0.25">
      <c r="A345" s="274">
        <v>135</v>
      </c>
      <c r="B345" s="275">
        <f>INDEX(TechList[Tech],MATCH(A345,TechList[Tech_'#],0),)</f>
        <v>17.5</v>
      </c>
      <c r="C345" s="182" t="str">
        <f t="shared" si="5"/>
        <v>135_06</v>
      </c>
      <c r="D345" s="182" t="str">
        <f>INDEX(CWC_VehType!$C$2:$C$30,MATCH($G345,CWC_VehType!$A$2:$A$30,0),)</f>
        <v>NT</v>
      </c>
      <c r="E345" s="276">
        <f>INDEX(IF(WR_IC_new[[#This Row],[Tow/Non-tow]]="NT",wr_ICcurves!$C$21:$C$80,wr_ICcurves!$E$21:$E$80),MATCH(WR_IC_new[[#This Row],[Tech_'#]],wr_ICcurves!$A$21:$A$80,0),)</f>
        <v>0.71493610928758311</v>
      </c>
      <c r="F345" s="288">
        <f>INDEX(IF(WR_IC_new[[#This Row],[Tow/Non-tow]]="NT",wr_ICcurves!$D$21:$D$80,wr_ICcurves!$F$21:$F$80),MATCH(WR_IC_new[[#This Row],[Tech_'#]],wr_ICcurves!$A$21:$A$80,0),)</f>
        <v>0.5767004030551498</v>
      </c>
      <c r="G345" s="274">
        <v>6</v>
      </c>
      <c r="H345" s="182">
        <f>SUMIFS(LearningFactors[LF_codeNew],LearningFactors[Tech_'#],WR_IC_new[[#This Row],[Tech_'#]])</f>
        <v>30</v>
      </c>
      <c r="I345" s="182">
        <f>INDEX(TechList[ST_Thru],MATCH($A345,TechList[Tech_'#],0),)</f>
        <v>2024</v>
      </c>
      <c r="J345" s="182" t="str">
        <f>INDEX(TechList[Complexity],MATCH($A345,TechList[Tech_'#],0),)</f>
        <v>Med2</v>
      </c>
      <c r="K345" s="277">
        <f>INDEX(CurbWt_selection,MATCH($G345,CurbWts!$A$3:$A$40,0),)
*($B345/100)
*E345</f>
        <v>444.59902234340774</v>
      </c>
      <c r="L345" s="277">
        <f>INDEX(CurbWt_selection,MATCH($G345,CurbWts!$A$3:$A$40,0),)
*($B345/100)
*F345</f>
        <v>358.63405422180415</v>
      </c>
    </row>
    <row r="346" spans="1:12" x14ac:dyDescent="0.25">
      <c r="A346" s="274">
        <v>136</v>
      </c>
      <c r="B346" s="275">
        <f>INDEX(TechList[Tech],MATCH(A346,TechList[Tech_'#],0),)</f>
        <v>18</v>
      </c>
      <c r="C346" s="182" t="str">
        <f t="shared" si="5"/>
        <v>136_06</v>
      </c>
      <c r="D346" s="182" t="str">
        <f>INDEX(CWC_VehType!$C$2:$C$30,MATCH($G346,CWC_VehType!$A$2:$A$30,0),)</f>
        <v>NT</v>
      </c>
      <c r="E346" s="276">
        <f>INDEX(IF(WR_IC_new[[#This Row],[Tow/Non-tow]]="NT",wr_ICcurves!$C$21:$C$80,wr_ICcurves!$E$21:$E$80),MATCH(WR_IC_new[[#This Row],[Tech_'#]],wr_ICcurves!$A$21:$A$80,0),)</f>
        <v>0.73536285526722833</v>
      </c>
      <c r="F346" s="288">
        <f>INDEX(IF(WR_IC_new[[#This Row],[Tow/Non-tow]]="NT",wr_ICcurves!$D$21:$D$80,wr_ICcurves!$F$21:$F$80),MATCH(WR_IC_new[[#This Row],[Tech_'#]],wr_ICcurves!$A$21:$A$80,0),)</f>
        <v>0.59317755742815403</v>
      </c>
      <c r="G346" s="274">
        <v>6</v>
      </c>
      <c r="H346" s="182">
        <f>SUMIFS(LearningFactors[LF_codeNew],LearningFactors[Tech_'#],WR_IC_new[[#This Row],[Tech_'#]])</f>
        <v>30</v>
      </c>
      <c r="I346" s="182">
        <f>INDEX(TechList[ST_Thru],MATCH($A346,TechList[Tech_'#],0),)</f>
        <v>2024</v>
      </c>
      <c r="J346" s="182" t="str">
        <f>INDEX(TechList[Complexity],MATCH($A346,TechList[Tech_'#],0),)</f>
        <v>Med2</v>
      </c>
      <c r="K346" s="277">
        <f>INDEX(CurbWt_selection,MATCH($G346,CurbWts!$A$3:$A$40,0),)
*($B346/100)
*E346</f>
        <v>470.36761874045425</v>
      </c>
      <c r="L346" s="277">
        <f>INDEX(CurbWt_selection,MATCH($G346,CurbWts!$A$3:$A$40,0),)
*($B346/100)
*F346</f>
        <v>379.42019124200669</v>
      </c>
    </row>
    <row r="347" spans="1:12" x14ac:dyDescent="0.25">
      <c r="A347" s="274">
        <v>137</v>
      </c>
      <c r="B347" s="275">
        <f>INDEX(TechList[Tech],MATCH(A347,TechList[Tech_'#],0),)</f>
        <v>18.5</v>
      </c>
      <c r="C347" s="182" t="str">
        <f t="shared" si="5"/>
        <v>137_06</v>
      </c>
      <c r="D347" s="182" t="str">
        <f>INDEX(CWC_VehType!$C$2:$C$30,MATCH($G347,CWC_VehType!$A$2:$A$30,0),)</f>
        <v>NT</v>
      </c>
      <c r="E347" s="276">
        <f>INDEX(IF(WR_IC_new[[#This Row],[Tow/Non-tow]]="NT",wr_ICcurves!$C$21:$C$80,wr_ICcurves!$E$21:$E$80),MATCH(WR_IC_new[[#This Row],[Tech_'#]],wr_ICcurves!$A$21:$A$80,0),)</f>
        <v>0.75578960124687367</v>
      </c>
      <c r="F347" s="288">
        <f>INDEX(IF(WR_IC_new[[#This Row],[Tow/Non-tow]]="NT",wr_ICcurves!$D$21:$D$80,wr_ICcurves!$F$21:$F$80),MATCH(WR_IC_new[[#This Row],[Tech_'#]],wr_ICcurves!$A$21:$A$80,0),)</f>
        <v>0.60965471180115838</v>
      </c>
      <c r="G347" s="274">
        <v>6</v>
      </c>
      <c r="H347" s="182">
        <f>SUMIFS(LearningFactors[LF_codeNew],LearningFactors[Tech_'#],WR_IC_new[[#This Row],[Tech_'#]])</f>
        <v>30</v>
      </c>
      <c r="I347" s="182">
        <f>INDEX(TechList[ST_Thru],MATCH($A347,TechList[Tech_'#],0),)</f>
        <v>2024</v>
      </c>
      <c r="J347" s="182" t="str">
        <f>INDEX(TechList[Complexity],MATCH($A347,TechList[Tech_'#],0),)</f>
        <v>Med2</v>
      </c>
      <c r="K347" s="277">
        <f>INDEX(CurbWt_selection,MATCH($G347,CurbWts!$A$3:$A$40,0),)
*($B347/100)
*E347</f>
        <v>496.86209109234716</v>
      </c>
      <c r="L347" s="277">
        <f>INDEX(CurbWt_selection,MATCH($G347,CurbWts!$A$3:$A$40,0),)
*($B347/100)
*F347</f>
        <v>400.79185324869383</v>
      </c>
    </row>
    <row r="348" spans="1:12" x14ac:dyDescent="0.25">
      <c r="A348" s="274">
        <v>138</v>
      </c>
      <c r="B348" s="275">
        <f>INDEX(TechList[Tech],MATCH(A348,TechList[Tech_'#],0),)</f>
        <v>19</v>
      </c>
      <c r="C348" s="182" t="str">
        <f t="shared" si="5"/>
        <v>138_06</v>
      </c>
      <c r="D348" s="182" t="str">
        <f>INDEX(CWC_VehType!$C$2:$C$30,MATCH($G348,CWC_VehType!$A$2:$A$30,0),)</f>
        <v>NT</v>
      </c>
      <c r="E348" s="276">
        <f>INDEX(IF(WR_IC_new[[#This Row],[Tow/Non-tow]]="NT",wr_ICcurves!$C$21:$C$80,wr_ICcurves!$E$21:$E$80),MATCH(WR_IC_new[[#This Row],[Tech_'#]],wr_ICcurves!$A$21:$A$80,0),)</f>
        <v>0.776216347226519</v>
      </c>
      <c r="F348" s="288">
        <f>INDEX(IF(WR_IC_new[[#This Row],[Tow/Non-tow]]="NT",wr_ICcurves!$D$21:$D$80,wr_ICcurves!$F$21:$F$80),MATCH(WR_IC_new[[#This Row],[Tech_'#]],wr_ICcurves!$A$21:$A$80,0),)</f>
        <v>0.62613186617416261</v>
      </c>
      <c r="G348" s="274">
        <v>6</v>
      </c>
      <c r="H348" s="182">
        <f>SUMIFS(LearningFactors[LF_codeNew],LearningFactors[Tech_'#],WR_IC_new[[#This Row],[Tech_'#]])</f>
        <v>30</v>
      </c>
      <c r="I348" s="182">
        <f>INDEX(TechList[ST_Thru],MATCH($A348,TechList[Tech_'#],0),)</f>
        <v>2024</v>
      </c>
      <c r="J348" s="182" t="str">
        <f>INDEX(TechList[Complexity],MATCH($A348,TechList[Tech_'#],0),)</f>
        <v>Med2</v>
      </c>
      <c r="K348" s="277">
        <f>INDEX(CurbWt_selection,MATCH($G348,CurbWts!$A$3:$A$40,0),)
*($B348/100)
*E348</f>
        <v>524.08243939908652</v>
      </c>
      <c r="L348" s="277">
        <f>INDEX(CurbWt_selection,MATCH($G348,CurbWts!$A$3:$A$40,0),)
*($B348/100)
*F348</f>
        <v>422.74904024186549</v>
      </c>
    </row>
    <row r="349" spans="1:12" x14ac:dyDescent="0.25">
      <c r="A349" s="274">
        <v>139</v>
      </c>
      <c r="B349" s="275">
        <f>INDEX(TechList[Tech],MATCH(A349,TechList[Tech_'#],0),)</f>
        <v>19.5</v>
      </c>
      <c r="C349" s="182" t="str">
        <f t="shared" si="5"/>
        <v>139_06</v>
      </c>
      <c r="D349" s="182" t="str">
        <f>INDEX(CWC_VehType!$C$2:$C$30,MATCH($G349,CWC_VehType!$A$2:$A$30,0),)</f>
        <v>NT</v>
      </c>
      <c r="E349" s="276">
        <f>INDEX(IF(WR_IC_new[[#This Row],[Tow/Non-tow]]="NT",wr_ICcurves!$C$21:$C$80,wr_ICcurves!$E$21:$E$80),MATCH(WR_IC_new[[#This Row],[Tech_'#]],wr_ICcurves!$A$21:$A$80,0),)</f>
        <v>0.79664309320616422</v>
      </c>
      <c r="F349" s="288">
        <f>INDEX(IF(WR_IC_new[[#This Row],[Tow/Non-tow]]="NT",wr_ICcurves!$D$21:$D$80,wr_ICcurves!$F$21:$F$80),MATCH(WR_IC_new[[#This Row],[Tech_'#]],wr_ICcurves!$A$21:$A$80,0),)</f>
        <v>0.64260902054716684</v>
      </c>
      <c r="G349" s="274">
        <v>6</v>
      </c>
      <c r="H349" s="182">
        <f>SUMIFS(LearningFactors[LF_codeNew],LearningFactors[Tech_'#],WR_IC_new[[#This Row],[Tech_'#]])</f>
        <v>30</v>
      </c>
      <c r="I349" s="182">
        <f>INDEX(TechList[ST_Thru],MATCH($A349,TechList[Tech_'#],0),)</f>
        <v>2024</v>
      </c>
      <c r="J349" s="182" t="str">
        <f>INDEX(TechList[Complexity],MATCH($A349,TechList[Tech_'#],0),)</f>
        <v>Med2</v>
      </c>
      <c r="K349" s="277">
        <f>INDEX(CurbWt_selection,MATCH($G349,CurbWts!$A$3:$A$40,0),)
*($B349/100)
*E349</f>
        <v>552.02866366067212</v>
      </c>
      <c r="L349" s="277">
        <f>INDEX(CurbWt_selection,MATCH($G349,CurbWts!$A$3:$A$40,0),)
*($B349/100)
*F349</f>
        <v>445.29175222152173</v>
      </c>
    </row>
    <row r="350" spans="1:12" x14ac:dyDescent="0.25">
      <c r="A350" s="274">
        <v>140</v>
      </c>
      <c r="B350" s="275">
        <f>INDEX(TechList[Tech],MATCH(A350,TechList[Tech_'#],0),)</f>
        <v>20</v>
      </c>
      <c r="C350" s="182" t="str">
        <f t="shared" si="5"/>
        <v>140_06</v>
      </c>
      <c r="D350" s="182" t="str">
        <f>INDEX(CWC_VehType!$C$2:$C$30,MATCH($G350,CWC_VehType!$A$2:$A$30,0),)</f>
        <v>NT</v>
      </c>
      <c r="E350" s="276">
        <f>INDEX(IF(WR_IC_new[[#This Row],[Tow/Non-tow]]="NT",wr_ICcurves!$C$21:$C$80,wr_ICcurves!$E$21:$E$80),MATCH(WR_IC_new[[#This Row],[Tech_'#]],wr_ICcurves!$A$21:$A$80,0),)</f>
        <v>0.81706983918580944</v>
      </c>
      <c r="F350" s="288">
        <f>INDEX(IF(WR_IC_new[[#This Row],[Tow/Non-tow]]="NT",wr_ICcurves!$D$21:$D$80,wr_ICcurves!$F$21:$F$80),MATCH(WR_IC_new[[#This Row],[Tech_'#]],wr_ICcurves!$A$21:$A$80,0),)</f>
        <v>0.65908617492017119</v>
      </c>
      <c r="G350" s="274">
        <v>6</v>
      </c>
      <c r="H350" s="182">
        <f>SUMIFS(LearningFactors[LF_codeNew],LearningFactors[Tech_'#],WR_IC_new[[#This Row],[Tech_'#]])</f>
        <v>30</v>
      </c>
      <c r="I350" s="182">
        <f>INDEX(TechList[ST_Thru],MATCH($A350,TechList[Tech_'#],0),)</f>
        <v>2024</v>
      </c>
      <c r="J350" s="182" t="str">
        <f>INDEX(TechList[Complexity],MATCH($A350,TechList[Tech_'#],0),)</f>
        <v>Med2</v>
      </c>
      <c r="K350" s="277">
        <f>INDEX(CurbWt_selection,MATCH($G350,CurbWts!$A$3:$A$40,0),)
*($B350/100)
*E350</f>
        <v>580.70076387710424</v>
      </c>
      <c r="L350" s="277">
        <f>INDEX(CurbWt_selection,MATCH($G350,CurbWts!$A$3:$A$40,0),)
*($B350/100)
*F350</f>
        <v>468.41998918766268</v>
      </c>
    </row>
    <row r="351" spans="1:12" x14ac:dyDescent="0.25">
      <c r="A351" s="274">
        <v>141</v>
      </c>
      <c r="B351" s="275">
        <f>INDEX(TechList[Tech],MATCH(A351,TechList[Tech_'#],0),)</f>
        <v>20.5</v>
      </c>
      <c r="C351" s="182" t="str">
        <f t="shared" si="5"/>
        <v>141_06</v>
      </c>
      <c r="D351" s="182" t="str">
        <f>INDEX(CWC_VehType!$C$2:$C$30,MATCH($G351,CWC_VehType!$A$2:$A$30,0),)</f>
        <v>NT</v>
      </c>
      <c r="E351" s="276">
        <f>INDEX(IF(WR_IC_new[[#This Row],[Tow/Non-tow]]="NT",wr_ICcurves!$C$21:$C$80,wr_ICcurves!$E$21:$E$80),MATCH(WR_IC_new[[#This Row],[Tech_'#]],wr_ICcurves!$A$21:$A$80,0),)</f>
        <v>0.83749658516545455</v>
      </c>
      <c r="F351" s="288">
        <f>INDEX(IF(WR_IC_new[[#This Row],[Tow/Non-tow]]="NT",wr_ICcurves!$D$21:$D$80,wr_ICcurves!$F$21:$F$80),MATCH(WR_IC_new[[#This Row],[Tech_'#]],wr_ICcurves!$A$21:$A$80,0),)</f>
        <v>0.67556332929317542</v>
      </c>
      <c r="G351" s="274">
        <v>6</v>
      </c>
      <c r="H351" s="182">
        <f>SUMIFS(LearningFactors[LF_codeNew],LearningFactors[Tech_'#],WR_IC_new[[#This Row],[Tech_'#]])</f>
        <v>30</v>
      </c>
      <c r="I351" s="182">
        <f>INDEX(TechList[ST_Thru],MATCH($A351,TechList[Tech_'#],0),)</f>
        <v>2024</v>
      </c>
      <c r="J351" s="182" t="str">
        <f>INDEX(TechList[Complexity],MATCH($A351,TechList[Tech_'#],0),)</f>
        <v>Med2</v>
      </c>
      <c r="K351" s="277">
        <f>INDEX(CurbWt_selection,MATCH($G351,CurbWts!$A$3:$A$40,0),)
*($B351/100)
*E351</f>
        <v>610.09874004838241</v>
      </c>
      <c r="L351" s="277">
        <f>INDEX(CurbWt_selection,MATCH($G351,CurbWts!$A$3:$A$40,0),)
*($B351/100)
*F351</f>
        <v>492.13375114028793</v>
      </c>
    </row>
    <row r="352" spans="1:12" x14ac:dyDescent="0.25">
      <c r="A352" s="274">
        <v>142</v>
      </c>
      <c r="B352" s="275">
        <f>INDEX(TechList[Tech],MATCH(A352,TechList[Tech_'#],0),)</f>
        <v>21</v>
      </c>
      <c r="C352" s="182" t="str">
        <f t="shared" si="5"/>
        <v>142_06</v>
      </c>
      <c r="D352" s="182" t="str">
        <f>INDEX(CWC_VehType!$C$2:$C$30,MATCH($G352,CWC_VehType!$A$2:$A$30,0),)</f>
        <v>NT</v>
      </c>
      <c r="E352" s="276">
        <f>INDEX(IF(WR_IC_new[[#This Row],[Tow/Non-tow]]="NT",wr_ICcurves!$C$21:$C$80,wr_ICcurves!$E$21:$E$80),MATCH(WR_IC_new[[#This Row],[Tech_'#]],wr_ICcurves!$A$21:$A$80,0),)</f>
        <v>0.85792333114509978</v>
      </c>
      <c r="F352" s="288">
        <f>INDEX(IF(WR_IC_new[[#This Row],[Tow/Non-tow]]="NT",wr_ICcurves!$D$21:$D$80,wr_ICcurves!$F$21:$F$80),MATCH(WR_IC_new[[#This Row],[Tech_'#]],wr_ICcurves!$A$21:$A$80,0),)</f>
        <v>0.69204048366617976</v>
      </c>
      <c r="G352" s="274">
        <v>6</v>
      </c>
      <c r="H352" s="182">
        <f>SUMIFS(LearningFactors[LF_codeNew],LearningFactors[Tech_'#],WR_IC_new[[#This Row],[Tech_'#]])</f>
        <v>30</v>
      </c>
      <c r="I352" s="182">
        <f>INDEX(TechList[ST_Thru],MATCH($A352,TechList[Tech_'#],0),)</f>
        <v>2024</v>
      </c>
      <c r="J352" s="182" t="str">
        <f>INDEX(TechList[Complexity],MATCH($A352,TechList[Tech_'#],0),)</f>
        <v>Med2</v>
      </c>
      <c r="K352" s="277">
        <f>INDEX(CurbWt_selection,MATCH($G352,CurbWts!$A$3:$A$40,0),)
*($B352/100)
*E352</f>
        <v>640.22259217450721</v>
      </c>
      <c r="L352" s="277">
        <f>INDEX(CurbWt_selection,MATCH($G352,CurbWts!$A$3:$A$40,0),)
*($B352/100)
*F352</f>
        <v>516.43303807939799</v>
      </c>
    </row>
    <row r="353" spans="1:12" x14ac:dyDescent="0.25">
      <c r="A353" s="274">
        <v>143</v>
      </c>
      <c r="B353" s="275">
        <f>INDEX(TechList[Tech],MATCH(A353,TechList[Tech_'#],0),)</f>
        <v>21.5</v>
      </c>
      <c r="C353" s="182" t="str">
        <f t="shared" si="5"/>
        <v>143_06</v>
      </c>
      <c r="D353" s="182" t="str">
        <f>INDEX(CWC_VehType!$C$2:$C$30,MATCH($G353,CWC_VehType!$A$2:$A$30,0),)</f>
        <v>NT</v>
      </c>
      <c r="E353" s="276">
        <f>INDEX(IF(WR_IC_new[[#This Row],[Tow/Non-tow]]="NT",wr_ICcurves!$C$21:$C$80,wr_ICcurves!$E$21:$E$80),MATCH(WR_IC_new[[#This Row],[Tech_'#]],wr_ICcurves!$A$21:$A$80,0),)</f>
        <v>0.878350077124745</v>
      </c>
      <c r="F353" s="288">
        <f>INDEX(IF(WR_IC_new[[#This Row],[Tow/Non-tow]]="NT",wr_ICcurves!$D$21:$D$80,wr_ICcurves!$F$21:$F$80),MATCH(WR_IC_new[[#This Row],[Tech_'#]],wr_ICcurves!$A$21:$A$80,0),)</f>
        <v>0.70851763803918399</v>
      </c>
      <c r="G353" s="274">
        <v>6</v>
      </c>
      <c r="H353" s="182">
        <f>SUMIFS(LearningFactors[LF_codeNew],LearningFactors[Tech_'#],WR_IC_new[[#This Row],[Tech_'#]])</f>
        <v>30</v>
      </c>
      <c r="I353" s="182">
        <f>INDEX(TechList[ST_Thru],MATCH($A353,TechList[Tech_'#],0),)</f>
        <v>2024</v>
      </c>
      <c r="J353" s="182" t="str">
        <f>INDEX(TechList[Complexity],MATCH($A353,TechList[Tech_'#],0),)</f>
        <v>Med2</v>
      </c>
      <c r="K353" s="277">
        <f>INDEX(CurbWt_selection,MATCH($G353,CurbWts!$A$3:$A$40,0),)
*($B353/100)
*E353</f>
        <v>671.0723202554783</v>
      </c>
      <c r="L353" s="277">
        <f>INDEX(CurbWt_selection,MATCH($G353,CurbWts!$A$3:$A$40,0),)
*($B353/100)
*F353</f>
        <v>541.31785000499258</v>
      </c>
    </row>
    <row r="354" spans="1:12" x14ac:dyDescent="0.25">
      <c r="A354" s="274">
        <v>144</v>
      </c>
      <c r="B354" s="275">
        <f>INDEX(TechList[Tech],MATCH(A354,TechList[Tech_'#],0),)</f>
        <v>22</v>
      </c>
      <c r="C354" s="182" t="str">
        <f t="shared" si="5"/>
        <v>144_06</v>
      </c>
      <c r="D354" s="182" t="str">
        <f>INDEX(CWC_VehType!$C$2:$C$30,MATCH($G354,CWC_VehType!$A$2:$A$30,0),)</f>
        <v>NT</v>
      </c>
      <c r="E354" s="276">
        <f>INDEX(IF(WR_IC_new[[#This Row],[Tow/Non-tow]]="NT",wr_ICcurves!$C$21:$C$80,wr_ICcurves!$E$21:$E$80),MATCH(WR_IC_new[[#This Row],[Tech_'#]],wr_ICcurves!$A$21:$A$80,0),)</f>
        <v>0.89877682310439022</v>
      </c>
      <c r="F354" s="288">
        <f>INDEX(IF(WR_IC_new[[#This Row],[Tow/Non-tow]]="NT",wr_ICcurves!$D$21:$D$80,wr_ICcurves!$F$21:$F$80),MATCH(WR_IC_new[[#This Row],[Tech_'#]],wr_ICcurves!$A$21:$A$80,0),)</f>
        <v>0.72499479241218823</v>
      </c>
      <c r="G354" s="274">
        <v>6</v>
      </c>
      <c r="H354" s="182">
        <f>SUMIFS(LearningFactors[LF_codeNew],LearningFactors[Tech_'#],WR_IC_new[[#This Row],[Tech_'#]])</f>
        <v>30</v>
      </c>
      <c r="I354" s="182">
        <f>INDEX(TechList[ST_Thru],MATCH($A354,TechList[Tech_'#],0),)</f>
        <v>2024</v>
      </c>
      <c r="J354" s="182" t="str">
        <f>INDEX(TechList[Complexity],MATCH($A354,TechList[Tech_'#],0),)</f>
        <v>Med2</v>
      </c>
      <c r="K354" s="277">
        <f>INDEX(CurbWt_selection,MATCH($G354,CurbWts!$A$3:$A$40,0),)
*($B354/100)
*E354</f>
        <v>702.64792429129591</v>
      </c>
      <c r="L354" s="277">
        <f>INDEX(CurbWt_selection,MATCH($G354,CurbWts!$A$3:$A$40,0),)
*($B354/100)
*F354</f>
        <v>566.7881869170717</v>
      </c>
    </row>
    <row r="355" spans="1:12" x14ac:dyDescent="0.25">
      <c r="A355" s="274">
        <v>145</v>
      </c>
      <c r="B355" s="275">
        <f>INDEX(TechList[Tech],MATCH(A355,TechList[Tech_'#],0),)</f>
        <v>22.5</v>
      </c>
      <c r="C355" s="182" t="str">
        <f t="shared" si="5"/>
        <v>145_06</v>
      </c>
      <c r="D355" s="182" t="str">
        <f>INDEX(CWC_VehType!$C$2:$C$30,MATCH($G355,CWC_VehType!$A$2:$A$30,0),)</f>
        <v>NT</v>
      </c>
      <c r="E355" s="276">
        <f>INDEX(IF(WR_IC_new[[#This Row],[Tow/Non-tow]]="NT",wr_ICcurves!$C$21:$C$80,wr_ICcurves!$E$21:$E$80),MATCH(WR_IC_new[[#This Row],[Tech_'#]],wr_ICcurves!$A$21:$A$80,0),)</f>
        <v>0.91920356908403544</v>
      </c>
      <c r="F355" s="288">
        <f>INDEX(IF(WR_IC_new[[#This Row],[Tow/Non-tow]]="NT",wr_ICcurves!$D$21:$D$80,wr_ICcurves!$F$21:$F$80),MATCH(WR_IC_new[[#This Row],[Tech_'#]],wr_ICcurves!$A$21:$A$80,0),)</f>
        <v>0.74147194678519257</v>
      </c>
      <c r="G355" s="274">
        <v>6</v>
      </c>
      <c r="H355" s="182">
        <f>SUMIFS(LearningFactors[LF_codeNew],LearningFactors[Tech_'#],WR_IC_new[[#This Row],[Tech_'#]])</f>
        <v>30</v>
      </c>
      <c r="I355" s="182">
        <f>INDEX(TechList[ST_Thru],MATCH($A355,TechList[Tech_'#],0),)</f>
        <v>2024</v>
      </c>
      <c r="J355" s="182" t="str">
        <f>INDEX(TechList[Complexity],MATCH($A355,TechList[Tech_'#],0),)</f>
        <v>Med2</v>
      </c>
      <c r="K355" s="277">
        <f>INDEX(CurbWt_selection,MATCH($G355,CurbWts!$A$3:$A$40,0),)
*($B355/100)
*E355</f>
        <v>734.9494042819598</v>
      </c>
      <c r="L355" s="277">
        <f>INDEX(CurbWt_selection,MATCH($G355,CurbWts!$A$3:$A$40,0),)
*($B355/100)
*F355</f>
        <v>592.84404881563546</v>
      </c>
    </row>
    <row r="356" spans="1:12" x14ac:dyDescent="0.25">
      <c r="A356" s="274">
        <v>146</v>
      </c>
      <c r="B356" s="275">
        <f>INDEX(TechList[Tech],MATCH(A356,TechList[Tech_'#],0),)</f>
        <v>23</v>
      </c>
      <c r="C356" s="182" t="str">
        <f t="shared" si="5"/>
        <v>146_06</v>
      </c>
      <c r="D356" s="182" t="str">
        <f>INDEX(CWC_VehType!$C$2:$C$30,MATCH($G356,CWC_VehType!$A$2:$A$30,0),)</f>
        <v>NT</v>
      </c>
      <c r="E356" s="276">
        <f>INDEX(IF(WR_IC_new[[#This Row],[Tow/Non-tow]]="NT",wr_ICcurves!$C$21:$C$80,wr_ICcurves!$E$21:$E$80),MATCH(WR_IC_new[[#This Row],[Tech_'#]],wr_ICcurves!$A$21:$A$80,0),)</f>
        <v>0.93963031506368067</v>
      </c>
      <c r="F356" s="288">
        <f>INDEX(IF(WR_IC_new[[#This Row],[Tow/Non-tow]]="NT",wr_ICcurves!$D$21:$D$80,wr_ICcurves!$F$21:$F$80),MATCH(WR_IC_new[[#This Row],[Tech_'#]],wr_ICcurves!$A$21:$A$80,0),)</f>
        <v>0.7579491011581968</v>
      </c>
      <c r="G356" s="274">
        <v>6</v>
      </c>
      <c r="H356" s="182">
        <f>SUMIFS(LearningFactors[LF_codeNew],LearningFactors[Tech_'#],WR_IC_new[[#This Row],[Tech_'#]])</f>
        <v>30</v>
      </c>
      <c r="I356" s="182">
        <f>INDEX(TechList[ST_Thru],MATCH($A356,TechList[Tech_'#],0),)</f>
        <v>2024</v>
      </c>
      <c r="J356" s="182" t="str">
        <f>INDEX(TechList[Complexity],MATCH($A356,TechList[Tech_'#],0),)</f>
        <v>Med2</v>
      </c>
      <c r="K356" s="277">
        <f>INDEX(CurbWt_selection,MATCH($G356,CurbWts!$A$3:$A$40,0),)
*($B356/100)
*E356</f>
        <v>767.97676022747009</v>
      </c>
      <c r="L356" s="277">
        <f>INDEX(CurbWt_selection,MATCH($G356,CurbWts!$A$3:$A$40,0),)
*($B356/100)
*F356</f>
        <v>619.48543570068375</v>
      </c>
    </row>
    <row r="357" spans="1:12" x14ac:dyDescent="0.25">
      <c r="A357" s="274">
        <v>147</v>
      </c>
      <c r="B357" s="275">
        <f>INDEX(TechList[Tech],MATCH(A357,TechList[Tech_'#],0),)</f>
        <v>23.5</v>
      </c>
      <c r="C357" s="182" t="str">
        <f t="shared" si="5"/>
        <v>147_06</v>
      </c>
      <c r="D357" s="182" t="str">
        <f>INDEX(CWC_VehType!$C$2:$C$30,MATCH($G357,CWC_VehType!$A$2:$A$30,0),)</f>
        <v>NT</v>
      </c>
      <c r="E357" s="276">
        <f>INDEX(IF(WR_IC_new[[#This Row],[Tow/Non-tow]]="NT",wr_ICcurves!$C$21:$C$80,wr_ICcurves!$E$21:$E$80),MATCH(WR_IC_new[[#This Row],[Tech_'#]],wr_ICcurves!$A$21:$A$80,0),)</f>
        <v>0.96005706104332589</v>
      </c>
      <c r="F357" s="288">
        <f>INDEX(IF(WR_IC_new[[#This Row],[Tow/Non-tow]]="NT",wr_ICcurves!$D$21:$D$80,wr_ICcurves!$F$21:$F$80),MATCH(WR_IC_new[[#This Row],[Tech_'#]],wr_ICcurves!$A$21:$A$80,0),)</f>
        <v>0.77442625553120115</v>
      </c>
      <c r="G357" s="274">
        <v>6</v>
      </c>
      <c r="H357" s="182">
        <f>SUMIFS(LearningFactors[LF_codeNew],LearningFactors[Tech_'#],WR_IC_new[[#This Row],[Tech_'#]])</f>
        <v>30</v>
      </c>
      <c r="I357" s="182">
        <f>INDEX(TechList[ST_Thru],MATCH($A357,TechList[Tech_'#],0),)</f>
        <v>2024</v>
      </c>
      <c r="J357" s="182" t="str">
        <f>INDEX(TechList[Complexity],MATCH($A357,TechList[Tech_'#],0),)</f>
        <v>Med2</v>
      </c>
      <c r="K357" s="277">
        <f>INDEX(CurbWt_selection,MATCH($G357,CurbWts!$A$3:$A$40,0),)
*($B357/100)
*E357</f>
        <v>801.72999212782679</v>
      </c>
      <c r="L357" s="277">
        <f>INDEX(CurbWt_selection,MATCH($G357,CurbWts!$A$3:$A$40,0),)
*($B357/100)
*F357</f>
        <v>646.71234757221669</v>
      </c>
    </row>
    <row r="358" spans="1:12" x14ac:dyDescent="0.25">
      <c r="A358" s="274">
        <v>148</v>
      </c>
      <c r="B358" s="275">
        <f>INDEX(TechList[Tech],MATCH(A358,TechList[Tech_'#],0),)</f>
        <v>24</v>
      </c>
      <c r="C358" s="182" t="str">
        <f t="shared" si="5"/>
        <v>148_06</v>
      </c>
      <c r="D358" s="182" t="str">
        <f>INDEX(CWC_VehType!$C$2:$C$30,MATCH($G358,CWC_VehType!$A$2:$A$30,0),)</f>
        <v>NT</v>
      </c>
      <c r="E358" s="276">
        <f>INDEX(IF(WR_IC_new[[#This Row],[Tow/Non-tow]]="NT",wr_ICcurves!$C$21:$C$80,wr_ICcurves!$E$21:$E$80),MATCH(WR_IC_new[[#This Row],[Tech_'#]],wr_ICcurves!$A$21:$A$80,0),)</f>
        <v>0.98048380702297133</v>
      </c>
      <c r="F358" s="288">
        <f>INDEX(IF(WR_IC_new[[#This Row],[Tow/Non-tow]]="NT",wr_ICcurves!$D$21:$D$80,wr_ICcurves!$F$21:$F$80),MATCH(WR_IC_new[[#This Row],[Tech_'#]],wr_ICcurves!$A$21:$A$80,0),)</f>
        <v>0.79090340990420538</v>
      </c>
      <c r="G358" s="274">
        <v>6</v>
      </c>
      <c r="H358" s="182">
        <f>SUMIFS(LearningFactors[LF_codeNew],LearningFactors[Tech_'#],WR_IC_new[[#This Row],[Tech_'#]])</f>
        <v>30</v>
      </c>
      <c r="I358" s="182">
        <f>INDEX(TechList[ST_Thru],MATCH($A358,TechList[Tech_'#],0),)</f>
        <v>2024</v>
      </c>
      <c r="J358" s="182" t="str">
        <f>INDEX(TechList[Complexity],MATCH($A358,TechList[Tech_'#],0),)</f>
        <v>Med2</v>
      </c>
      <c r="K358" s="277">
        <f>INDEX(CurbWt_selection,MATCH($G358,CurbWts!$A$3:$A$40,0),)
*($B358/100)
*E358</f>
        <v>836.20909998302989</v>
      </c>
      <c r="L358" s="277">
        <f>INDEX(CurbWt_selection,MATCH($G358,CurbWts!$A$3:$A$40,0),)
*($B358/100)
*F358</f>
        <v>674.52478443023404</v>
      </c>
    </row>
    <row r="359" spans="1:12" x14ac:dyDescent="0.25">
      <c r="A359" s="274">
        <v>149</v>
      </c>
      <c r="B359" s="275">
        <f>INDEX(TechList[Tech],MATCH(A359,TechList[Tech_'#],0),)</f>
        <v>24.5</v>
      </c>
      <c r="C359" s="182" t="str">
        <f t="shared" si="5"/>
        <v>149_06</v>
      </c>
      <c r="D359" s="182" t="str">
        <f>INDEX(CWC_VehType!$C$2:$C$30,MATCH($G359,CWC_VehType!$A$2:$A$30,0),)</f>
        <v>NT</v>
      </c>
      <c r="E359" s="276">
        <f>INDEX(IF(WR_IC_new[[#This Row],[Tow/Non-tow]]="NT",wr_ICcurves!$C$21:$C$80,wr_ICcurves!$E$21:$E$80),MATCH(WR_IC_new[[#This Row],[Tech_'#]],wr_ICcurves!$A$21:$A$80,0),)</f>
        <v>1.0009105530026166</v>
      </c>
      <c r="F359" s="288">
        <f>INDEX(IF(WR_IC_new[[#This Row],[Tow/Non-tow]]="NT",wr_ICcurves!$D$21:$D$80,wr_ICcurves!$F$21:$F$80),MATCH(WR_IC_new[[#This Row],[Tech_'#]],wr_ICcurves!$A$21:$A$80,0),)</f>
        <v>0.80738056427720961</v>
      </c>
      <c r="G359" s="274">
        <v>6</v>
      </c>
      <c r="H359" s="182">
        <f>SUMIFS(LearningFactors[LF_codeNew],LearningFactors[Tech_'#],WR_IC_new[[#This Row],[Tech_'#]])</f>
        <v>30</v>
      </c>
      <c r="I359" s="182">
        <f>INDEX(TechList[ST_Thru],MATCH($A359,TechList[Tech_'#],0),)</f>
        <v>2024</v>
      </c>
      <c r="J359" s="182" t="str">
        <f>INDEX(TechList[Complexity],MATCH($A359,TechList[Tech_'#],0),)</f>
        <v>Med2</v>
      </c>
      <c r="K359" s="277">
        <f>INDEX(CurbWt_selection,MATCH($G359,CurbWts!$A$3:$A$40,0),)
*($B359/100)
*E359</f>
        <v>871.41408379307939</v>
      </c>
      <c r="L359" s="277">
        <f>INDEX(CurbWt_selection,MATCH($G359,CurbWts!$A$3:$A$40,0),)
*($B359/100)
*F359</f>
        <v>702.92274627473614</v>
      </c>
    </row>
    <row r="360" spans="1:12" x14ac:dyDescent="0.25">
      <c r="A360" s="274">
        <v>150</v>
      </c>
      <c r="B360" s="275">
        <f>INDEX(TechList[Tech],MATCH(A360,TechList[Tech_'#],0),)</f>
        <v>25</v>
      </c>
      <c r="C360" s="182" t="str">
        <f t="shared" si="5"/>
        <v>150_06</v>
      </c>
      <c r="D360" s="182" t="str">
        <f>INDEX(CWC_VehType!$C$2:$C$30,MATCH($G360,CWC_VehType!$A$2:$A$30,0),)</f>
        <v>NT</v>
      </c>
      <c r="E360" s="276">
        <f>INDEX(IF(WR_IC_new[[#This Row],[Tow/Non-tow]]="NT",wr_ICcurves!$C$21:$C$80,wr_ICcurves!$E$21:$E$80),MATCH(WR_IC_new[[#This Row],[Tech_'#]],wr_ICcurves!$A$21:$A$80,0),)</f>
        <v>1.0213372989822618</v>
      </c>
      <c r="F360" s="288">
        <f>INDEX(IF(WR_IC_new[[#This Row],[Tow/Non-tow]]="NT",wr_ICcurves!$D$21:$D$80,wr_ICcurves!$F$21:$F$80),MATCH(WR_IC_new[[#This Row],[Tech_'#]],wr_ICcurves!$A$21:$A$80,0),)</f>
        <v>0.82385771865021395</v>
      </c>
      <c r="G360" s="274">
        <v>6</v>
      </c>
      <c r="H360" s="182">
        <f>SUMIFS(LearningFactors[LF_codeNew],LearningFactors[Tech_'#],WR_IC_new[[#This Row],[Tech_'#]])</f>
        <v>30</v>
      </c>
      <c r="I360" s="182">
        <f>INDEX(TechList[ST_Thru],MATCH($A360,TechList[Tech_'#],0),)</f>
        <v>2024</v>
      </c>
      <c r="J360" s="182" t="str">
        <f>INDEX(TechList[Complexity],MATCH($A360,TechList[Tech_'#],0),)</f>
        <v>High1</v>
      </c>
      <c r="K360" s="277">
        <f>INDEX(CurbWt_selection,MATCH($G360,CurbWts!$A$3:$A$40,0),)
*($B360/100)
*E360</f>
        <v>907.34494355797517</v>
      </c>
      <c r="L360" s="277">
        <f>INDEX(CurbWt_selection,MATCH($G360,CurbWts!$A$3:$A$40,0),)
*($B360/100)
*F360</f>
        <v>731.90623310572278</v>
      </c>
    </row>
    <row r="361" spans="1:12" x14ac:dyDescent="0.25">
      <c r="A361" s="274">
        <v>151</v>
      </c>
      <c r="B361" s="275">
        <f>INDEX(TechList[Tech],MATCH(A361,TechList[Tech_'#],0),)</f>
        <v>25.5</v>
      </c>
      <c r="C361" s="182" t="str">
        <f t="shared" si="5"/>
        <v>151_06</v>
      </c>
      <c r="D361" s="182" t="str">
        <f>INDEX(CWC_VehType!$C$2:$C$30,MATCH($G361,CWC_VehType!$A$2:$A$30,0),)</f>
        <v>NT</v>
      </c>
      <c r="E361" s="276">
        <f>INDEX(IF(WR_IC_new[[#This Row],[Tow/Non-tow]]="NT",wr_ICcurves!$C$21:$C$80,wr_ICcurves!$E$21:$E$80),MATCH(WR_IC_new[[#This Row],[Tech_'#]],wr_ICcurves!$A$21:$A$80,0),)</f>
        <v>1.041764044961907</v>
      </c>
      <c r="F361" s="288">
        <f>INDEX(IF(WR_IC_new[[#This Row],[Tow/Non-tow]]="NT",wr_ICcurves!$D$21:$D$80,wr_ICcurves!$F$21:$F$80),MATCH(WR_IC_new[[#This Row],[Tech_'#]],wr_ICcurves!$A$21:$A$80,0),)</f>
        <v>0.84033487302321819</v>
      </c>
      <c r="G361" s="274">
        <v>6</v>
      </c>
      <c r="H361" s="182">
        <f>SUMIFS(LearningFactors[LF_codeNew],LearningFactors[Tech_'#],WR_IC_new[[#This Row],[Tech_'#]])</f>
        <v>30</v>
      </c>
      <c r="I361" s="182">
        <f>INDEX(TechList[ST_Thru],MATCH($A361,TechList[Tech_'#],0),)</f>
        <v>2024</v>
      </c>
      <c r="J361" s="182" t="str">
        <f>INDEX(TechList[Complexity],MATCH($A361,TechList[Tech_'#],0),)</f>
        <v>High1</v>
      </c>
      <c r="K361" s="277">
        <f>INDEX(CurbWt_selection,MATCH($G361,CurbWts!$A$3:$A$40,0),)
*($B361/100)
*E361</f>
        <v>944.00167927771736</v>
      </c>
      <c r="L361" s="277">
        <f>INDEX(CurbWt_selection,MATCH($G361,CurbWts!$A$3:$A$40,0),)
*($B361/100)
*F361</f>
        <v>761.47524492319394</v>
      </c>
    </row>
    <row r="362" spans="1:12" x14ac:dyDescent="0.25">
      <c r="A362" s="274">
        <v>152</v>
      </c>
      <c r="B362" s="275">
        <f>INDEX(TechList[Tech],MATCH(A362,TechList[Tech_'#],0),)</f>
        <v>26</v>
      </c>
      <c r="C362" s="182" t="str">
        <f t="shared" si="5"/>
        <v>152_06</v>
      </c>
      <c r="D362" s="182" t="str">
        <f>INDEX(CWC_VehType!$C$2:$C$30,MATCH($G362,CWC_VehType!$A$2:$A$30,0),)</f>
        <v>NT</v>
      </c>
      <c r="E362" s="276">
        <f>INDEX(IF(WR_IC_new[[#This Row],[Tow/Non-tow]]="NT",wr_ICcurves!$C$21:$C$80,wr_ICcurves!$E$21:$E$80),MATCH(WR_IC_new[[#This Row],[Tech_'#]],wr_ICcurves!$A$21:$A$80,0),)</f>
        <v>1.062190790941552</v>
      </c>
      <c r="F362" s="288">
        <f>INDEX(IF(WR_IC_new[[#This Row],[Tow/Non-tow]]="NT",wr_ICcurves!$D$21:$D$80,wr_ICcurves!$F$21:$F$80),MATCH(WR_IC_new[[#This Row],[Tech_'#]],wr_ICcurves!$A$21:$A$80,0),)</f>
        <v>0.85681202739622242</v>
      </c>
      <c r="G362" s="274">
        <v>6</v>
      </c>
      <c r="H362" s="182">
        <f>SUMIFS(LearningFactors[LF_codeNew],LearningFactors[Tech_'#],WR_IC_new[[#This Row],[Tech_'#]])</f>
        <v>30</v>
      </c>
      <c r="I362" s="182">
        <f>INDEX(TechList[ST_Thru],MATCH($A362,TechList[Tech_'#],0),)</f>
        <v>2024</v>
      </c>
      <c r="J362" s="182" t="str">
        <f>INDEX(TechList[Complexity],MATCH($A362,TechList[Tech_'#],0),)</f>
        <v>High1</v>
      </c>
      <c r="K362" s="277">
        <f>INDEX(CurbWt_selection,MATCH($G362,CurbWts!$A$3:$A$40,0),)
*($B362/100)
*E362</f>
        <v>981.38429095230572</v>
      </c>
      <c r="L362" s="277">
        <f>INDEX(CurbWt_selection,MATCH($G362,CurbWts!$A$3:$A$40,0),)
*($B362/100)
*F362</f>
        <v>791.62978172714975</v>
      </c>
    </row>
    <row r="363" spans="1:12" x14ac:dyDescent="0.25">
      <c r="A363" s="274">
        <v>153</v>
      </c>
      <c r="B363" s="275">
        <f>INDEX(TechList[Tech],MATCH(A363,TechList[Tech_'#],0),)</f>
        <v>26.5</v>
      </c>
      <c r="C363" s="182" t="str">
        <f t="shared" si="5"/>
        <v>153_06</v>
      </c>
      <c r="D363" s="182" t="str">
        <f>INDEX(CWC_VehType!$C$2:$C$30,MATCH($G363,CWC_VehType!$A$2:$A$30,0),)</f>
        <v>NT</v>
      </c>
      <c r="E363" s="276">
        <f>INDEX(IF(WR_IC_new[[#This Row],[Tow/Non-tow]]="NT",wr_ICcurves!$C$21:$C$80,wr_ICcurves!$E$21:$E$80),MATCH(WR_IC_new[[#This Row],[Tech_'#]],wr_ICcurves!$A$21:$A$80,0),)</f>
        <v>1.0826175369211974</v>
      </c>
      <c r="F363" s="288">
        <f>INDEX(IF(WR_IC_new[[#This Row],[Tow/Non-tow]]="NT",wr_ICcurves!$D$21:$D$80,wr_ICcurves!$F$21:$F$80),MATCH(WR_IC_new[[#This Row],[Tech_'#]],wr_ICcurves!$A$21:$A$80,0),)</f>
        <v>0.87328918176922676</v>
      </c>
      <c r="G363" s="274">
        <v>6</v>
      </c>
      <c r="H363" s="182">
        <f>SUMIFS(LearningFactors[LF_codeNew],LearningFactors[Tech_'#],WR_IC_new[[#This Row],[Tech_'#]])</f>
        <v>30</v>
      </c>
      <c r="I363" s="182">
        <f>INDEX(TechList[ST_Thru],MATCH($A363,TechList[Tech_'#],0),)</f>
        <v>2024</v>
      </c>
      <c r="J363" s="182" t="str">
        <f>INDEX(TechList[Complexity],MATCH($A363,TechList[Tech_'#],0),)</f>
        <v>High1</v>
      </c>
      <c r="K363" s="277">
        <f>INDEX(CurbWt_selection,MATCH($G363,CurbWts!$A$3:$A$40,0),)
*($B363/100)
*E363</f>
        <v>1019.4927785817409</v>
      </c>
      <c r="L363" s="277">
        <f>INDEX(CurbWt_selection,MATCH($G363,CurbWts!$A$3:$A$40,0),)
*($B363/100)
*F363</f>
        <v>822.36984351759008</v>
      </c>
    </row>
    <row r="364" spans="1:12" x14ac:dyDescent="0.25">
      <c r="A364" s="274">
        <v>154</v>
      </c>
      <c r="B364" s="275">
        <f>INDEX(TechList[Tech],MATCH(A364,TechList[Tech_'#],0),)</f>
        <v>27</v>
      </c>
      <c r="C364" s="182" t="str">
        <f t="shared" si="5"/>
        <v>154_06</v>
      </c>
      <c r="D364" s="182" t="str">
        <f>INDEX(CWC_VehType!$C$2:$C$30,MATCH($G364,CWC_VehType!$A$2:$A$30,0),)</f>
        <v>NT</v>
      </c>
      <c r="E364" s="276">
        <f>INDEX(IF(WR_IC_new[[#This Row],[Tow/Non-tow]]="NT",wr_ICcurves!$C$21:$C$80,wr_ICcurves!$E$21:$E$80),MATCH(WR_IC_new[[#This Row],[Tech_'#]],wr_ICcurves!$A$21:$A$80,0),)</f>
        <v>1.1030442829008427</v>
      </c>
      <c r="F364" s="288">
        <f>INDEX(IF(WR_IC_new[[#This Row],[Tow/Non-tow]]="NT",wr_ICcurves!$D$21:$D$80,wr_ICcurves!$F$21:$F$80),MATCH(WR_IC_new[[#This Row],[Tech_'#]],wr_ICcurves!$A$21:$A$80,0),)</f>
        <v>0.88976633614223111</v>
      </c>
      <c r="G364" s="274">
        <v>6</v>
      </c>
      <c r="H364" s="182">
        <f>SUMIFS(LearningFactors[LF_codeNew],LearningFactors[Tech_'#],WR_IC_new[[#This Row],[Tech_'#]])</f>
        <v>30</v>
      </c>
      <c r="I364" s="182">
        <f>INDEX(TechList[ST_Thru],MATCH($A364,TechList[Tech_'#],0),)</f>
        <v>2024</v>
      </c>
      <c r="J364" s="182" t="str">
        <f>INDEX(TechList[Complexity],MATCH($A364,TechList[Tech_'#],0),)</f>
        <v>High1</v>
      </c>
      <c r="K364" s="277">
        <f>INDEX(CurbWt_selection,MATCH($G364,CurbWts!$A$3:$A$40,0),)
*($B364/100)
*E364</f>
        <v>1058.3271421660222</v>
      </c>
      <c r="L364" s="277">
        <f>INDEX(CurbWt_selection,MATCH($G364,CurbWts!$A$3:$A$40,0),)
*($B364/100)
*F364</f>
        <v>853.69543029451518</v>
      </c>
    </row>
    <row r="365" spans="1:12" x14ac:dyDescent="0.25">
      <c r="A365" s="274">
        <v>155</v>
      </c>
      <c r="B365" s="275">
        <f>INDEX(TechList[Tech],MATCH(A365,TechList[Tech_'#],0),)</f>
        <v>27.5</v>
      </c>
      <c r="C365" s="182" t="str">
        <f t="shared" si="5"/>
        <v>155_06</v>
      </c>
      <c r="D365" s="182" t="str">
        <f>INDEX(CWC_VehType!$C$2:$C$30,MATCH($G365,CWC_VehType!$A$2:$A$30,0),)</f>
        <v>NT</v>
      </c>
      <c r="E365" s="276">
        <f>INDEX(IF(WR_IC_new[[#This Row],[Tow/Non-tow]]="NT",wr_ICcurves!$C$21:$C$80,wr_ICcurves!$E$21:$E$80),MATCH(WR_IC_new[[#This Row],[Tech_'#]],wr_ICcurves!$A$21:$A$80,0),)</f>
        <v>1.1234710288804879</v>
      </c>
      <c r="F365" s="288">
        <f>INDEX(IF(WR_IC_new[[#This Row],[Tow/Non-tow]]="NT",wr_ICcurves!$D$21:$D$80,wr_ICcurves!$F$21:$F$80),MATCH(WR_IC_new[[#This Row],[Tech_'#]],wr_ICcurves!$A$21:$A$80,0),)</f>
        <v>0.90624349051523545</v>
      </c>
      <c r="G365" s="274">
        <v>6</v>
      </c>
      <c r="H365" s="182">
        <f>SUMIFS(LearningFactors[LF_codeNew],LearningFactors[Tech_'#],WR_IC_new[[#This Row],[Tech_'#]])</f>
        <v>30</v>
      </c>
      <c r="I365" s="182">
        <f>INDEX(TechList[ST_Thru],MATCH($A365,TechList[Tech_'#],0),)</f>
        <v>2024</v>
      </c>
      <c r="J365" s="182" t="str">
        <f>INDEX(TechList[Complexity],MATCH($A365,TechList[Tech_'#],0),)</f>
        <v>High1</v>
      </c>
      <c r="K365" s="277">
        <f>INDEX(CurbWt_selection,MATCH($G365,CurbWts!$A$3:$A$40,0),)
*($B365/100)
*E365</f>
        <v>1097.8873817051499</v>
      </c>
      <c r="L365" s="277">
        <f>INDEX(CurbWt_selection,MATCH($G365,CurbWts!$A$3:$A$40,0),)
*($B365/100)
*F365</f>
        <v>885.60654205792468</v>
      </c>
    </row>
    <row r="366" spans="1:12" x14ac:dyDescent="0.25">
      <c r="A366" s="274">
        <v>156</v>
      </c>
      <c r="B366" s="275">
        <f>INDEX(TechList[Tech],MATCH(A366,TechList[Tech_'#],0),)</f>
        <v>28</v>
      </c>
      <c r="C366" s="182" t="str">
        <f t="shared" si="5"/>
        <v>156_06</v>
      </c>
      <c r="D366" s="182" t="str">
        <f>INDEX(CWC_VehType!$C$2:$C$30,MATCH($G366,CWC_VehType!$A$2:$A$30,0),)</f>
        <v>NT</v>
      </c>
      <c r="E366" s="276">
        <f>INDEX(IF(WR_IC_new[[#This Row],[Tow/Non-tow]]="NT",wr_ICcurves!$C$21:$C$80,wr_ICcurves!$E$21:$E$80),MATCH(WR_IC_new[[#This Row],[Tech_'#]],wr_ICcurves!$A$21:$A$80,0),)</f>
        <v>1.1438977748601331</v>
      </c>
      <c r="F366" s="288">
        <f>INDEX(IF(WR_IC_new[[#This Row],[Tow/Non-tow]]="NT",wr_ICcurves!$D$21:$D$80,wr_ICcurves!$F$21:$F$80),MATCH(WR_IC_new[[#This Row],[Tech_'#]],wr_ICcurves!$A$21:$A$80,0),)</f>
        <v>0.92272064488823968</v>
      </c>
      <c r="G366" s="274">
        <v>6</v>
      </c>
      <c r="H366" s="182">
        <f>SUMIFS(LearningFactors[LF_codeNew],LearningFactors[Tech_'#],WR_IC_new[[#This Row],[Tech_'#]])</f>
        <v>30</v>
      </c>
      <c r="I366" s="182">
        <f>INDEX(TechList[ST_Thru],MATCH($A366,TechList[Tech_'#],0),)</f>
        <v>2024</v>
      </c>
      <c r="J366" s="182" t="str">
        <f>INDEX(TechList[Complexity],MATCH($A366,TechList[Tech_'#],0),)</f>
        <v>High1</v>
      </c>
      <c r="K366" s="277">
        <f>INDEX(CurbWt_selection,MATCH($G366,CurbWts!$A$3:$A$40,0),)
*($B366/100)
*E366</f>
        <v>1138.1734971991241</v>
      </c>
      <c r="L366" s="277">
        <f>INDEX(CurbWt_selection,MATCH($G366,CurbWts!$A$3:$A$40,0),)
*($B366/100)
*F366</f>
        <v>918.10317880781884</v>
      </c>
    </row>
    <row r="367" spans="1:12" x14ac:dyDescent="0.25">
      <c r="A367" s="274">
        <v>157</v>
      </c>
      <c r="B367" s="275">
        <f>INDEX(TechList[Tech],MATCH(A367,TechList[Tech_'#],0),)</f>
        <v>28.5</v>
      </c>
      <c r="C367" s="182" t="str">
        <f t="shared" si="5"/>
        <v>157_06</v>
      </c>
      <c r="D367" s="182" t="str">
        <f>INDEX(CWC_VehType!$C$2:$C$30,MATCH($G367,CWC_VehType!$A$2:$A$30,0),)</f>
        <v>NT</v>
      </c>
      <c r="E367" s="276">
        <f>INDEX(IF(WR_IC_new[[#This Row],[Tow/Non-tow]]="NT",wr_ICcurves!$C$21:$C$80,wr_ICcurves!$E$21:$E$80),MATCH(WR_IC_new[[#This Row],[Tech_'#]],wr_ICcurves!$A$21:$A$80,0),)</f>
        <v>1.1643245208397781</v>
      </c>
      <c r="F367" s="288">
        <f>INDEX(IF(WR_IC_new[[#This Row],[Tow/Non-tow]]="NT",wr_ICcurves!$D$21:$D$80,wr_ICcurves!$F$21:$F$80),MATCH(WR_IC_new[[#This Row],[Tech_'#]],wr_ICcurves!$A$21:$A$80,0),)</f>
        <v>0.9391977992612438</v>
      </c>
      <c r="G367" s="274">
        <v>6</v>
      </c>
      <c r="H367" s="182">
        <f>SUMIFS(LearningFactors[LF_codeNew],LearningFactors[Tech_'#],WR_IC_new[[#This Row],[Tech_'#]])</f>
        <v>30</v>
      </c>
      <c r="I367" s="182">
        <f>INDEX(TechList[ST_Thru],MATCH($A367,TechList[Tech_'#],0),)</f>
        <v>2024</v>
      </c>
      <c r="J367" s="182" t="str">
        <f>INDEX(TechList[Complexity],MATCH($A367,TechList[Tech_'#],0),)</f>
        <v>High1</v>
      </c>
      <c r="K367" s="277">
        <f>INDEX(CurbWt_selection,MATCH($G367,CurbWts!$A$3:$A$40,0),)
*($B367/100)
*E367</f>
        <v>1179.1854886479441</v>
      </c>
      <c r="L367" s="277">
        <f>INDEX(CurbWt_selection,MATCH($G367,CurbWts!$A$3:$A$40,0),)
*($B367/100)
*F367</f>
        <v>951.18534054419717</v>
      </c>
    </row>
    <row r="368" spans="1:12" x14ac:dyDescent="0.25">
      <c r="A368" s="274">
        <v>158</v>
      </c>
      <c r="B368" s="275">
        <f>INDEX(TechList[Tech],MATCH(A368,TechList[Tech_'#],0),)</f>
        <v>29</v>
      </c>
      <c r="C368" s="182" t="str">
        <f t="shared" si="5"/>
        <v>158_06</v>
      </c>
      <c r="D368" s="182" t="str">
        <f>INDEX(CWC_VehType!$C$2:$C$30,MATCH($G368,CWC_VehType!$A$2:$A$30,0),)</f>
        <v>NT</v>
      </c>
      <c r="E368" s="276">
        <f>INDEX(IF(WR_IC_new[[#This Row],[Tow/Non-tow]]="NT",wr_ICcurves!$C$21:$C$80,wr_ICcurves!$E$21:$E$80),MATCH(WR_IC_new[[#This Row],[Tech_'#]],wr_ICcurves!$A$21:$A$80,0),)</f>
        <v>1.1847512668194236</v>
      </c>
      <c r="F368" s="288">
        <f>INDEX(IF(WR_IC_new[[#This Row],[Tow/Non-tow]]="NT",wr_ICcurves!$D$21:$D$80,wr_ICcurves!$F$21:$F$80),MATCH(WR_IC_new[[#This Row],[Tech_'#]],wr_ICcurves!$A$21:$A$80,0),)</f>
        <v>0.95567495363424815</v>
      </c>
      <c r="G368" s="274">
        <v>6</v>
      </c>
      <c r="H368" s="182">
        <f>SUMIFS(LearningFactors[LF_codeNew],LearningFactors[Tech_'#],WR_IC_new[[#This Row],[Tech_'#]])</f>
        <v>30</v>
      </c>
      <c r="I368" s="182">
        <f>INDEX(TechList[ST_Thru],MATCH($A368,TechList[Tech_'#],0),)</f>
        <v>2024</v>
      </c>
      <c r="J368" s="182" t="str">
        <f>INDEX(TechList[Complexity],MATCH($A368,TechList[Tech_'#],0),)</f>
        <v>High1</v>
      </c>
      <c r="K368" s="277">
        <f>INDEX(CurbWt_selection,MATCH($G368,CurbWts!$A$3:$A$40,0),)
*($B368/100)
*E368</f>
        <v>1220.9233560516111</v>
      </c>
      <c r="L368" s="277">
        <f>INDEX(CurbWt_selection,MATCH($G368,CurbWts!$A$3:$A$40,0),)
*($B368/100)
*F368</f>
        <v>984.8530272670605</v>
      </c>
    </row>
    <row r="369" spans="1:12" x14ac:dyDescent="0.25">
      <c r="A369" s="274">
        <v>159</v>
      </c>
      <c r="B369" s="275">
        <f>INDEX(TechList[Tech],MATCH(A369,TechList[Tech_'#],0),)</f>
        <v>29.5</v>
      </c>
      <c r="C369" s="182" t="str">
        <f t="shared" si="5"/>
        <v>159_06</v>
      </c>
      <c r="D369" s="182" t="str">
        <f>INDEX(CWC_VehType!$C$2:$C$30,MATCH($G369,CWC_VehType!$A$2:$A$30,0),)</f>
        <v>NT</v>
      </c>
      <c r="E369" s="276">
        <f>INDEX(IF(WR_IC_new[[#This Row],[Tow/Non-tow]]="NT",wr_ICcurves!$C$21:$C$80,wr_ICcurves!$E$21:$E$80),MATCH(WR_IC_new[[#This Row],[Tech_'#]],wr_ICcurves!$A$21:$A$80,0),)</f>
        <v>1.2051780127990688</v>
      </c>
      <c r="F369" s="288">
        <f>INDEX(IF(WR_IC_new[[#This Row],[Tow/Non-tow]]="NT",wr_ICcurves!$D$21:$D$80,wr_ICcurves!$F$21:$F$80),MATCH(WR_IC_new[[#This Row],[Tech_'#]],wr_ICcurves!$A$21:$A$80,0),)</f>
        <v>0.97215210800725238</v>
      </c>
      <c r="G369" s="274">
        <v>6</v>
      </c>
      <c r="H369" s="182">
        <f>SUMIFS(LearningFactors[LF_codeNew],LearningFactors[Tech_'#],WR_IC_new[[#This Row],[Tech_'#]])</f>
        <v>30</v>
      </c>
      <c r="I369" s="182">
        <f>INDEX(TechList[ST_Thru],MATCH($A369,TechList[Tech_'#],0),)</f>
        <v>2024</v>
      </c>
      <c r="J369" s="182" t="str">
        <f>INDEX(TechList[Complexity],MATCH($A369,TechList[Tech_'#],0),)</f>
        <v>High1</v>
      </c>
      <c r="K369" s="277">
        <f>INDEX(CurbWt_selection,MATCH($G369,CurbWts!$A$3:$A$40,0),)
*($B369/100)
*E369</f>
        <v>1263.3870994101244</v>
      </c>
      <c r="L369" s="277">
        <f>INDEX(CurbWt_selection,MATCH($G369,CurbWts!$A$3:$A$40,0),)
*($B369/100)
*F369</f>
        <v>1019.1062389764082</v>
      </c>
    </row>
    <row r="370" spans="1:12" x14ac:dyDescent="0.25">
      <c r="A370" s="278">
        <v>160</v>
      </c>
      <c r="B370" s="275">
        <f>INDEX(TechList[Tech],MATCH(A370,TechList[Tech_'#],0),)</f>
        <v>30</v>
      </c>
      <c r="C370" s="182" t="str">
        <f t="shared" si="5"/>
        <v>160_06</v>
      </c>
      <c r="D370" s="182" t="str">
        <f>INDEX(CWC_VehType!$C$2:$C$30,MATCH($G370,CWC_VehType!$A$2:$A$30,0),)</f>
        <v>NT</v>
      </c>
      <c r="E370" s="276">
        <f>INDEX(IF(WR_IC_new[[#This Row],[Tow/Non-tow]]="NT",wr_ICcurves!$C$21:$C$80,wr_ICcurves!$E$21:$E$80),MATCH(WR_IC_new[[#This Row],[Tech_'#]],wr_ICcurves!$A$21:$A$80,0),)</f>
        <v>1.2256047587787142</v>
      </c>
      <c r="F370" s="288">
        <f>INDEX(IF(WR_IC_new[[#This Row],[Tow/Non-tow]]="NT",wr_ICcurves!$D$21:$D$80,wr_ICcurves!$F$21:$F$80),MATCH(WR_IC_new[[#This Row],[Tech_'#]],wr_ICcurves!$A$21:$A$80,0),)</f>
        <v>0.98862926238025672</v>
      </c>
      <c r="G370" s="274">
        <v>6</v>
      </c>
      <c r="H370" s="182">
        <f>SUMIFS(LearningFactors[LF_codeNew],LearningFactors[Tech_'#],WR_IC_new[[#This Row],[Tech_'#]])</f>
        <v>30</v>
      </c>
      <c r="I370" s="182">
        <f>INDEX(TechList[ST_Thru],MATCH($A370,TechList[Tech_'#],0),)</f>
        <v>2024</v>
      </c>
      <c r="J370" s="182" t="str">
        <f>INDEX(TechList[Complexity],MATCH($A370,TechList[Tech_'#],0),)</f>
        <v>High1</v>
      </c>
      <c r="K370" s="277">
        <f>INDEX(CurbWt_selection,MATCH($G370,CurbWts!$A$3:$A$40,0),)
*($B370/100)
*E370</f>
        <v>1306.5767187234844</v>
      </c>
      <c r="L370" s="277">
        <f>INDEX(CurbWt_selection,MATCH($G370,CurbWts!$A$3:$A$40,0),)
*($B370/100)
*F370</f>
        <v>1053.9449756722408</v>
      </c>
    </row>
    <row r="371" spans="1:12" x14ac:dyDescent="0.25">
      <c r="A371" s="274">
        <v>101</v>
      </c>
      <c r="B371" s="275">
        <f>INDEX(TechList[Tech],MATCH(A371,TechList[Tech_'#],0),)</f>
        <v>0.5</v>
      </c>
      <c r="C371" s="182" t="str">
        <f t="shared" si="5"/>
        <v>101_07</v>
      </c>
      <c r="D371" s="182" t="str">
        <f>INDEX(CWC_VehType!$C$2:$C$30,MATCH($G371,CWC_VehType!$A$2:$A$30,0),)</f>
        <v>NT</v>
      </c>
      <c r="E371" s="276">
        <f>INDEX(IF(WR_IC_new[[#This Row],[Tow/Non-tow]]="NT",wr_ICcurves!$C$21:$C$80,wr_ICcurves!$E$21:$E$80),MATCH(WR_IC_new[[#This Row],[Tech_'#]],wr_ICcurves!$A$21:$A$80,0),)</f>
        <v>2.0426745979645236E-2</v>
      </c>
      <c r="F371" s="288">
        <f>INDEX(IF(WR_IC_new[[#This Row],[Tow/Non-tow]]="NT",wr_ICcurves!$D$21:$D$80,wr_ICcurves!$F$21:$F$80),MATCH(WR_IC_new[[#This Row],[Tech_'#]],wr_ICcurves!$A$21:$A$80,0),)</f>
        <v>1.6477154373004281E-2</v>
      </c>
      <c r="G371" s="274">
        <v>7</v>
      </c>
      <c r="H371" s="182">
        <f>SUMIFS(LearningFactors[LF_codeNew],LearningFactors[Tech_'#],WR_IC_new[[#This Row],[Tech_'#]])</f>
        <v>30</v>
      </c>
      <c r="I371" s="182">
        <f>INDEX(TechList[ST_Thru],MATCH($A371,TechList[Tech_'#],0),)</f>
        <v>2024</v>
      </c>
      <c r="J371" s="182" t="str">
        <f>INDEX(TechList[Complexity],MATCH($A371,TechList[Tech_'#],0),)</f>
        <v>Low2</v>
      </c>
      <c r="K371" s="277">
        <f>INDEX(CurbWt_selection,MATCH($G371,CurbWts!$A$3:$A$40,0),)
*($B371/100)
*E371</f>
        <v>0.40120634401383831</v>
      </c>
      <c r="L371" s="277">
        <f>INDEX(CurbWt_selection,MATCH($G371,CurbWts!$A$3:$A$40,0),)
*($B371/100)
*F371</f>
        <v>0.32363152076851198</v>
      </c>
    </row>
    <row r="372" spans="1:12" x14ac:dyDescent="0.25">
      <c r="A372" s="274">
        <v>102</v>
      </c>
      <c r="B372" s="275">
        <f>INDEX(TechList[Tech],MATCH(A372,TechList[Tech_'#],0),)</f>
        <v>1</v>
      </c>
      <c r="C372" s="182" t="str">
        <f t="shared" si="5"/>
        <v>102_07</v>
      </c>
      <c r="D372" s="182" t="str">
        <f>INDEX(CWC_VehType!$C$2:$C$30,MATCH($G372,CWC_VehType!$A$2:$A$30,0),)</f>
        <v>NT</v>
      </c>
      <c r="E372" s="276">
        <f>INDEX(IF(WR_IC_new[[#This Row],[Tow/Non-tow]]="NT",wr_ICcurves!$C$21:$C$80,wr_ICcurves!$E$21:$E$80),MATCH(WR_IC_new[[#This Row],[Tech_'#]],wr_ICcurves!$A$21:$A$80,0),)</f>
        <v>4.0853491959290472E-2</v>
      </c>
      <c r="F372" s="288">
        <f>INDEX(IF(WR_IC_new[[#This Row],[Tow/Non-tow]]="NT",wr_ICcurves!$D$21:$D$80,wr_ICcurves!$F$21:$F$80),MATCH(WR_IC_new[[#This Row],[Tech_'#]],wr_ICcurves!$A$21:$A$80,0),)</f>
        <v>3.2954308746008562E-2</v>
      </c>
      <c r="G372" s="274">
        <v>7</v>
      </c>
      <c r="H372" s="182">
        <f>SUMIFS(LearningFactors[LF_codeNew],LearningFactors[Tech_'#],WR_IC_new[[#This Row],[Tech_'#]])</f>
        <v>30</v>
      </c>
      <c r="I372" s="182">
        <f>INDEX(TechList[ST_Thru],MATCH($A372,TechList[Tech_'#],0),)</f>
        <v>2024</v>
      </c>
      <c r="J372" s="182" t="str">
        <f>INDEX(TechList[Complexity],MATCH($A372,TechList[Tech_'#],0),)</f>
        <v>Low2</v>
      </c>
      <c r="K372" s="277">
        <f>INDEX(CurbWt_selection,MATCH($G372,CurbWts!$A$3:$A$40,0),)
*($B372/100)
*E372</f>
        <v>1.6048253760553532</v>
      </c>
      <c r="L372" s="277">
        <f>INDEX(CurbWt_selection,MATCH($G372,CurbWts!$A$3:$A$40,0),)
*($B372/100)
*F372</f>
        <v>1.2945260830740479</v>
      </c>
    </row>
    <row r="373" spans="1:12" x14ac:dyDescent="0.25">
      <c r="A373" s="274">
        <v>103</v>
      </c>
      <c r="B373" s="275">
        <f>INDEX(TechList[Tech],MATCH(A373,TechList[Tech_'#],0),)</f>
        <v>1.5</v>
      </c>
      <c r="C373" s="182" t="str">
        <f t="shared" si="5"/>
        <v>103_07</v>
      </c>
      <c r="D373" s="182" t="str">
        <f>INDEX(CWC_VehType!$C$2:$C$30,MATCH($G373,CWC_VehType!$A$2:$A$30,0),)</f>
        <v>NT</v>
      </c>
      <c r="E373" s="276">
        <f>INDEX(IF(WR_IC_new[[#This Row],[Tow/Non-tow]]="NT",wr_ICcurves!$C$21:$C$80,wr_ICcurves!$E$21:$E$80),MATCH(WR_IC_new[[#This Row],[Tech_'#]],wr_ICcurves!$A$21:$A$80,0),)</f>
        <v>6.1280237938935708E-2</v>
      </c>
      <c r="F373" s="288">
        <f>INDEX(IF(WR_IC_new[[#This Row],[Tow/Non-tow]]="NT",wr_ICcurves!$D$21:$D$80,wr_ICcurves!$F$21:$F$80),MATCH(WR_IC_new[[#This Row],[Tech_'#]],wr_ICcurves!$A$21:$A$80,0),)</f>
        <v>4.9431463119012836E-2</v>
      </c>
      <c r="G373" s="274">
        <v>7</v>
      </c>
      <c r="H373" s="182">
        <f>SUMIFS(LearningFactors[LF_codeNew],LearningFactors[Tech_'#],WR_IC_new[[#This Row],[Tech_'#]])</f>
        <v>30</v>
      </c>
      <c r="I373" s="182">
        <f>INDEX(TechList[ST_Thru],MATCH($A373,TechList[Tech_'#],0),)</f>
        <v>2024</v>
      </c>
      <c r="J373" s="182" t="str">
        <f>INDEX(TechList[Complexity],MATCH($A373,TechList[Tech_'#],0),)</f>
        <v>Low2</v>
      </c>
      <c r="K373" s="277">
        <f>INDEX(CurbWt_selection,MATCH($G373,CurbWts!$A$3:$A$40,0),)
*($B373/100)
*E373</f>
        <v>3.6108570961245441</v>
      </c>
      <c r="L373" s="277">
        <f>INDEX(CurbWt_selection,MATCH($G373,CurbWts!$A$3:$A$40,0),)
*($B373/100)
*F373</f>
        <v>2.9126836869166066</v>
      </c>
    </row>
    <row r="374" spans="1:12" x14ac:dyDescent="0.25">
      <c r="A374" s="274">
        <v>104</v>
      </c>
      <c r="B374" s="275">
        <f>INDEX(TechList[Tech],MATCH(A374,TechList[Tech_'#],0),)</f>
        <v>2</v>
      </c>
      <c r="C374" s="182" t="str">
        <f t="shared" si="5"/>
        <v>104_07</v>
      </c>
      <c r="D374" s="182" t="str">
        <f>INDEX(CWC_VehType!$C$2:$C$30,MATCH($G374,CWC_VehType!$A$2:$A$30,0),)</f>
        <v>NT</v>
      </c>
      <c r="E374" s="276">
        <f>INDEX(IF(WR_IC_new[[#This Row],[Tow/Non-tow]]="NT",wr_ICcurves!$C$21:$C$80,wr_ICcurves!$E$21:$E$80),MATCH(WR_IC_new[[#This Row],[Tech_'#]],wr_ICcurves!$A$21:$A$80,0),)</f>
        <v>8.1706983918580944E-2</v>
      </c>
      <c r="F374" s="288">
        <f>INDEX(IF(WR_IC_new[[#This Row],[Tow/Non-tow]]="NT",wr_ICcurves!$D$21:$D$80,wr_ICcurves!$F$21:$F$80),MATCH(WR_IC_new[[#This Row],[Tech_'#]],wr_ICcurves!$A$21:$A$80,0),)</f>
        <v>6.5908617492017124E-2</v>
      </c>
      <c r="G374" s="274">
        <v>7</v>
      </c>
      <c r="H374" s="182">
        <f>SUMIFS(LearningFactors[LF_codeNew],LearningFactors[Tech_'#],WR_IC_new[[#This Row],[Tech_'#]])</f>
        <v>30</v>
      </c>
      <c r="I374" s="182">
        <f>INDEX(TechList[ST_Thru],MATCH($A374,TechList[Tech_'#],0),)</f>
        <v>2024</v>
      </c>
      <c r="J374" s="182" t="str">
        <f>INDEX(TechList[Complexity],MATCH($A374,TechList[Tech_'#],0),)</f>
        <v>Low2</v>
      </c>
      <c r="K374" s="277">
        <f>INDEX(CurbWt_selection,MATCH($G374,CurbWts!$A$3:$A$40,0),)
*($B374/100)
*E374</f>
        <v>6.419301504221413</v>
      </c>
      <c r="L374" s="277">
        <f>INDEX(CurbWt_selection,MATCH($G374,CurbWts!$A$3:$A$40,0),)
*($B374/100)
*F374</f>
        <v>5.1781043322961917</v>
      </c>
    </row>
    <row r="375" spans="1:12" x14ac:dyDescent="0.25">
      <c r="A375" s="274">
        <v>105</v>
      </c>
      <c r="B375" s="275">
        <f>INDEX(TechList[Tech],MATCH(A375,TechList[Tech_'#],0),)</f>
        <v>2.5</v>
      </c>
      <c r="C375" s="182" t="str">
        <f t="shared" si="5"/>
        <v>105_07</v>
      </c>
      <c r="D375" s="182" t="str">
        <f>INDEX(CWC_VehType!$C$2:$C$30,MATCH($G375,CWC_VehType!$A$2:$A$30,0),)</f>
        <v>NT</v>
      </c>
      <c r="E375" s="276">
        <f>INDEX(IF(WR_IC_new[[#This Row],[Tow/Non-tow]]="NT",wr_ICcurves!$C$21:$C$80,wr_ICcurves!$E$21:$E$80),MATCH(WR_IC_new[[#This Row],[Tech_'#]],wr_ICcurves!$A$21:$A$80,0),)</f>
        <v>0.10213372989822618</v>
      </c>
      <c r="F375" s="288">
        <f>INDEX(IF(WR_IC_new[[#This Row],[Tow/Non-tow]]="NT",wr_ICcurves!$D$21:$D$80,wr_ICcurves!$F$21:$F$80),MATCH(WR_IC_new[[#This Row],[Tech_'#]],wr_ICcurves!$A$21:$A$80,0),)</f>
        <v>8.2385771865021398E-2</v>
      </c>
      <c r="G375" s="274">
        <v>7</v>
      </c>
      <c r="H375" s="182">
        <f>SUMIFS(LearningFactors[LF_codeNew],LearningFactors[Tech_'#],WR_IC_new[[#This Row],[Tech_'#]])</f>
        <v>30</v>
      </c>
      <c r="I375" s="182">
        <f>INDEX(TechList[ST_Thru],MATCH($A375,TechList[Tech_'#],0),)</f>
        <v>2024</v>
      </c>
      <c r="J375" s="182" t="str">
        <f>INDEX(TechList[Complexity],MATCH($A375,TechList[Tech_'#],0),)</f>
        <v>Low2</v>
      </c>
      <c r="K375" s="277">
        <f>INDEX(CurbWt_selection,MATCH($G375,CurbWts!$A$3:$A$40,0),)
*($B375/100)
*E375</f>
        <v>10.030158600345956</v>
      </c>
      <c r="L375" s="277">
        <f>INDEX(CurbWt_selection,MATCH($G375,CurbWts!$A$3:$A$40,0),)
*($B375/100)
*F375</f>
        <v>8.0907880192127983</v>
      </c>
    </row>
    <row r="376" spans="1:12" x14ac:dyDescent="0.25">
      <c r="A376" s="274">
        <v>106</v>
      </c>
      <c r="B376" s="275">
        <f>INDEX(TechList[Tech],MATCH(A376,TechList[Tech_'#],0),)</f>
        <v>3</v>
      </c>
      <c r="C376" s="182" t="str">
        <f t="shared" si="5"/>
        <v>106_07</v>
      </c>
      <c r="D376" s="182" t="str">
        <f>INDEX(CWC_VehType!$C$2:$C$30,MATCH($G376,CWC_VehType!$A$2:$A$30,0),)</f>
        <v>NT</v>
      </c>
      <c r="E376" s="276">
        <f>INDEX(IF(WR_IC_new[[#This Row],[Tow/Non-tow]]="NT",wr_ICcurves!$C$21:$C$80,wr_ICcurves!$E$21:$E$80),MATCH(WR_IC_new[[#This Row],[Tech_'#]],wr_ICcurves!$A$21:$A$80,0),)</f>
        <v>0.12256047587787142</v>
      </c>
      <c r="F376" s="288">
        <f>INDEX(IF(WR_IC_new[[#This Row],[Tow/Non-tow]]="NT",wr_ICcurves!$D$21:$D$80,wr_ICcurves!$F$21:$F$80),MATCH(WR_IC_new[[#This Row],[Tech_'#]],wr_ICcurves!$A$21:$A$80,0),)</f>
        <v>9.8862926238025672E-2</v>
      </c>
      <c r="G376" s="274">
        <v>7</v>
      </c>
      <c r="H376" s="182">
        <f>SUMIFS(LearningFactors[LF_codeNew],LearningFactors[Tech_'#],WR_IC_new[[#This Row],[Tech_'#]])</f>
        <v>30</v>
      </c>
      <c r="I376" s="182">
        <f>INDEX(TechList[ST_Thru],MATCH($A376,TechList[Tech_'#],0),)</f>
        <v>2024</v>
      </c>
      <c r="J376" s="182" t="str">
        <f>INDEX(TechList[Complexity],MATCH($A376,TechList[Tech_'#],0),)</f>
        <v>Low2</v>
      </c>
      <c r="K376" s="277">
        <f>INDEX(CurbWt_selection,MATCH($G376,CurbWts!$A$3:$A$40,0),)
*($B376/100)
*E376</f>
        <v>14.443428384498176</v>
      </c>
      <c r="L376" s="277">
        <f>INDEX(CurbWt_selection,MATCH($G376,CurbWts!$A$3:$A$40,0),)
*($B376/100)
*F376</f>
        <v>11.650734747666426</v>
      </c>
    </row>
    <row r="377" spans="1:12" x14ac:dyDescent="0.25">
      <c r="A377" s="274">
        <v>107</v>
      </c>
      <c r="B377" s="275">
        <f>INDEX(TechList[Tech],MATCH(A377,TechList[Tech_'#],0),)</f>
        <v>3.5</v>
      </c>
      <c r="C377" s="182" t="str">
        <f t="shared" si="5"/>
        <v>107_07</v>
      </c>
      <c r="D377" s="182" t="str">
        <f>INDEX(CWC_VehType!$C$2:$C$30,MATCH($G377,CWC_VehType!$A$2:$A$30,0),)</f>
        <v>NT</v>
      </c>
      <c r="E377" s="276">
        <f>INDEX(IF(WR_IC_new[[#This Row],[Tow/Non-tow]]="NT",wr_ICcurves!$C$21:$C$80,wr_ICcurves!$E$21:$E$80),MATCH(WR_IC_new[[#This Row],[Tech_'#]],wr_ICcurves!$A$21:$A$80,0),)</f>
        <v>0.14298722185751664</v>
      </c>
      <c r="F377" s="288">
        <f>INDEX(IF(WR_IC_new[[#This Row],[Tow/Non-tow]]="NT",wr_ICcurves!$D$21:$D$80,wr_ICcurves!$F$21:$F$80),MATCH(WR_IC_new[[#This Row],[Tech_'#]],wr_ICcurves!$A$21:$A$80,0),)</f>
        <v>0.11534008061102996</v>
      </c>
      <c r="G377" s="274">
        <v>7</v>
      </c>
      <c r="H377" s="182">
        <f>SUMIFS(LearningFactors[LF_codeNew],LearningFactors[Tech_'#],WR_IC_new[[#This Row],[Tech_'#]])</f>
        <v>30</v>
      </c>
      <c r="I377" s="182">
        <f>INDEX(TechList[ST_Thru],MATCH($A377,TechList[Tech_'#],0),)</f>
        <v>2024</v>
      </c>
      <c r="J377" s="182" t="str">
        <f>INDEX(TechList[Complexity],MATCH($A377,TechList[Tech_'#],0),)</f>
        <v>Low2</v>
      </c>
      <c r="K377" s="277">
        <f>INDEX(CurbWt_selection,MATCH($G377,CurbWts!$A$3:$A$40,0),)
*($B377/100)
*E377</f>
        <v>19.659110856678073</v>
      </c>
      <c r="L377" s="277">
        <f>INDEX(CurbWt_selection,MATCH($G377,CurbWts!$A$3:$A$40,0),)
*($B377/100)
*F377</f>
        <v>15.857944517657085</v>
      </c>
    </row>
    <row r="378" spans="1:12" x14ac:dyDescent="0.25">
      <c r="A378" s="274">
        <v>108</v>
      </c>
      <c r="B378" s="275">
        <f>INDEX(TechList[Tech],MATCH(A378,TechList[Tech_'#],0),)</f>
        <v>4</v>
      </c>
      <c r="C378" s="182" t="str">
        <f t="shared" si="5"/>
        <v>108_07</v>
      </c>
      <c r="D378" s="182" t="str">
        <f>INDEX(CWC_VehType!$C$2:$C$30,MATCH($G378,CWC_VehType!$A$2:$A$30,0),)</f>
        <v>NT</v>
      </c>
      <c r="E378" s="276">
        <f>INDEX(IF(WR_IC_new[[#This Row],[Tow/Non-tow]]="NT",wr_ICcurves!$C$21:$C$80,wr_ICcurves!$E$21:$E$80),MATCH(WR_IC_new[[#This Row],[Tech_'#]],wr_ICcurves!$A$21:$A$80,0),)</f>
        <v>0.16341396783716189</v>
      </c>
      <c r="F378" s="288">
        <f>INDEX(IF(WR_IC_new[[#This Row],[Tow/Non-tow]]="NT",wr_ICcurves!$D$21:$D$80,wr_ICcurves!$F$21:$F$80),MATCH(WR_IC_new[[#This Row],[Tech_'#]],wr_ICcurves!$A$21:$A$80,0),)</f>
        <v>0.13181723498403425</v>
      </c>
      <c r="G378" s="274">
        <v>7</v>
      </c>
      <c r="H378" s="182">
        <f>SUMIFS(LearningFactors[LF_codeNew],LearningFactors[Tech_'#],WR_IC_new[[#This Row],[Tech_'#]])</f>
        <v>30</v>
      </c>
      <c r="I378" s="182">
        <f>INDEX(TechList[ST_Thru],MATCH($A378,TechList[Tech_'#],0),)</f>
        <v>2024</v>
      </c>
      <c r="J378" s="182" t="str">
        <f>INDEX(TechList[Complexity],MATCH($A378,TechList[Tech_'#],0),)</f>
        <v>Low2</v>
      </c>
      <c r="K378" s="277">
        <f>INDEX(CurbWt_selection,MATCH($G378,CurbWts!$A$3:$A$40,0),)
*($B378/100)
*E378</f>
        <v>25.677206016885652</v>
      </c>
      <c r="L378" s="277">
        <f>INDEX(CurbWt_selection,MATCH($G378,CurbWts!$A$3:$A$40,0),)
*($B378/100)
*F378</f>
        <v>20.712417329184767</v>
      </c>
    </row>
    <row r="379" spans="1:12" x14ac:dyDescent="0.25">
      <c r="A379" s="274">
        <v>109</v>
      </c>
      <c r="B379" s="275">
        <f>INDEX(TechList[Tech],MATCH(A379,TechList[Tech_'#],0),)</f>
        <v>4.5</v>
      </c>
      <c r="C379" s="182" t="str">
        <f t="shared" si="5"/>
        <v>109_07</v>
      </c>
      <c r="D379" s="182" t="str">
        <f>INDEX(CWC_VehType!$C$2:$C$30,MATCH($G379,CWC_VehType!$A$2:$A$30,0),)</f>
        <v>NT</v>
      </c>
      <c r="E379" s="276">
        <f>INDEX(IF(WR_IC_new[[#This Row],[Tow/Non-tow]]="NT",wr_ICcurves!$C$21:$C$80,wr_ICcurves!$E$21:$E$80),MATCH(WR_IC_new[[#This Row],[Tech_'#]],wr_ICcurves!$A$21:$A$80,0),)</f>
        <v>0.18384071381680708</v>
      </c>
      <c r="F379" s="288">
        <f>INDEX(IF(WR_IC_new[[#This Row],[Tow/Non-tow]]="NT",wr_ICcurves!$D$21:$D$80,wr_ICcurves!$F$21:$F$80),MATCH(WR_IC_new[[#This Row],[Tech_'#]],wr_ICcurves!$A$21:$A$80,0),)</f>
        <v>0.14829438935703851</v>
      </c>
      <c r="G379" s="274">
        <v>7</v>
      </c>
      <c r="H379" s="182">
        <f>SUMIFS(LearningFactors[LF_codeNew],LearningFactors[Tech_'#],WR_IC_new[[#This Row],[Tech_'#]])</f>
        <v>30</v>
      </c>
      <c r="I379" s="182">
        <f>INDEX(TechList[ST_Thru],MATCH($A379,TechList[Tech_'#],0),)</f>
        <v>2024</v>
      </c>
      <c r="J379" s="182" t="str">
        <f>INDEX(TechList[Complexity],MATCH($A379,TechList[Tech_'#],0),)</f>
        <v>Low2</v>
      </c>
      <c r="K379" s="277">
        <f>INDEX(CurbWt_selection,MATCH($G379,CurbWts!$A$3:$A$40,0),)
*($B379/100)
*E379</f>
        <v>32.497713865120893</v>
      </c>
      <c r="L379" s="277">
        <f>INDEX(CurbWt_selection,MATCH($G379,CurbWts!$A$3:$A$40,0),)
*($B379/100)
*F379</f>
        <v>26.214153182249465</v>
      </c>
    </row>
    <row r="380" spans="1:12" x14ac:dyDescent="0.25">
      <c r="A380" s="274">
        <v>110</v>
      </c>
      <c r="B380" s="275">
        <f>INDEX(TechList[Tech],MATCH(A380,TechList[Tech_'#],0),)</f>
        <v>5</v>
      </c>
      <c r="C380" s="182" t="str">
        <f t="shared" si="5"/>
        <v>110_07</v>
      </c>
      <c r="D380" s="182" t="str">
        <f>INDEX(CWC_VehType!$C$2:$C$30,MATCH($G380,CWC_VehType!$A$2:$A$30,0),)</f>
        <v>NT</v>
      </c>
      <c r="E380" s="276">
        <f>INDEX(IF(WR_IC_new[[#This Row],[Tow/Non-tow]]="NT",wr_ICcurves!$C$21:$C$80,wr_ICcurves!$E$21:$E$80),MATCH(WR_IC_new[[#This Row],[Tech_'#]],wr_ICcurves!$A$21:$A$80,0),)</f>
        <v>0.20426745979645236</v>
      </c>
      <c r="F380" s="288">
        <f>INDEX(IF(WR_IC_new[[#This Row],[Tow/Non-tow]]="NT",wr_ICcurves!$D$21:$D$80,wr_ICcurves!$F$21:$F$80),MATCH(WR_IC_new[[#This Row],[Tech_'#]],wr_ICcurves!$A$21:$A$80,0),)</f>
        <v>0.1647715437300428</v>
      </c>
      <c r="G380" s="274">
        <v>7</v>
      </c>
      <c r="H380" s="182">
        <f>SUMIFS(LearningFactors[LF_codeNew],LearningFactors[Tech_'#],WR_IC_new[[#This Row],[Tech_'#]])</f>
        <v>30</v>
      </c>
      <c r="I380" s="182">
        <f>INDEX(TechList[ST_Thru],MATCH($A380,TechList[Tech_'#],0),)</f>
        <v>2024</v>
      </c>
      <c r="J380" s="182" t="str">
        <f>INDEX(TechList[Complexity],MATCH($A380,TechList[Tech_'#],0),)</f>
        <v>Low2</v>
      </c>
      <c r="K380" s="277">
        <f>INDEX(CurbWt_selection,MATCH($G380,CurbWts!$A$3:$A$40,0),)
*($B380/100)
*E380</f>
        <v>40.120634401383825</v>
      </c>
      <c r="L380" s="277">
        <f>INDEX(CurbWt_selection,MATCH($G380,CurbWts!$A$3:$A$40,0),)
*($B380/100)
*F380</f>
        <v>32.363152076851193</v>
      </c>
    </row>
    <row r="381" spans="1:12" x14ac:dyDescent="0.25">
      <c r="A381" s="274">
        <v>111</v>
      </c>
      <c r="B381" s="275">
        <f>INDEX(TechList[Tech],MATCH(A381,TechList[Tech_'#],0),)</f>
        <v>5.5</v>
      </c>
      <c r="C381" s="182" t="str">
        <f t="shared" si="5"/>
        <v>111_07</v>
      </c>
      <c r="D381" s="182" t="str">
        <f>INDEX(CWC_VehType!$C$2:$C$30,MATCH($G381,CWC_VehType!$A$2:$A$30,0),)</f>
        <v>NT</v>
      </c>
      <c r="E381" s="276">
        <f>INDEX(IF(WR_IC_new[[#This Row],[Tow/Non-tow]]="NT",wr_ICcurves!$C$21:$C$80,wr_ICcurves!$E$21:$E$80),MATCH(WR_IC_new[[#This Row],[Tech_'#]],wr_ICcurves!$A$21:$A$80,0),)</f>
        <v>0.22469420577609756</v>
      </c>
      <c r="F381" s="288">
        <f>INDEX(IF(WR_IC_new[[#This Row],[Tow/Non-tow]]="NT",wr_ICcurves!$D$21:$D$80,wr_ICcurves!$F$21:$F$80),MATCH(WR_IC_new[[#This Row],[Tech_'#]],wr_ICcurves!$A$21:$A$80,0),)</f>
        <v>0.18124869810304706</v>
      </c>
      <c r="G381" s="274">
        <v>7</v>
      </c>
      <c r="H381" s="182">
        <f>SUMIFS(LearningFactors[LF_codeNew],LearningFactors[Tech_'#],WR_IC_new[[#This Row],[Tech_'#]])</f>
        <v>30</v>
      </c>
      <c r="I381" s="182">
        <f>INDEX(TechList[ST_Thru],MATCH($A381,TechList[Tech_'#],0),)</f>
        <v>2024</v>
      </c>
      <c r="J381" s="182" t="str">
        <f>INDEX(TechList[Complexity],MATCH($A381,TechList[Tech_'#],0),)</f>
        <v>Low2</v>
      </c>
      <c r="K381" s="277">
        <f>INDEX(CurbWt_selection,MATCH($G381,CurbWts!$A$3:$A$40,0),)
*($B381/100)
*E381</f>
        <v>48.545967625674422</v>
      </c>
      <c r="L381" s="277">
        <f>INDEX(CurbWt_selection,MATCH($G381,CurbWts!$A$3:$A$40,0),)
*($B381/100)
*F381</f>
        <v>39.159414012989934</v>
      </c>
    </row>
    <row r="382" spans="1:12" x14ac:dyDescent="0.25">
      <c r="A382" s="274">
        <v>112</v>
      </c>
      <c r="B382" s="275">
        <f>INDEX(TechList[Tech],MATCH(A382,TechList[Tech_'#],0),)</f>
        <v>6</v>
      </c>
      <c r="C382" s="182" t="str">
        <f t="shared" si="5"/>
        <v>112_07</v>
      </c>
      <c r="D382" s="182" t="str">
        <f>INDEX(CWC_VehType!$C$2:$C$30,MATCH($G382,CWC_VehType!$A$2:$A$30,0),)</f>
        <v>NT</v>
      </c>
      <c r="E382" s="276">
        <f>INDEX(IF(WR_IC_new[[#This Row],[Tow/Non-tow]]="NT",wr_ICcurves!$C$21:$C$80,wr_ICcurves!$E$21:$E$80),MATCH(WR_IC_new[[#This Row],[Tech_'#]],wr_ICcurves!$A$21:$A$80,0),)</f>
        <v>0.24512095175574283</v>
      </c>
      <c r="F382" s="288">
        <f>INDEX(IF(WR_IC_new[[#This Row],[Tow/Non-tow]]="NT",wr_ICcurves!$D$21:$D$80,wr_ICcurves!$F$21:$F$80),MATCH(WR_IC_new[[#This Row],[Tech_'#]],wr_ICcurves!$A$21:$A$80,0),)</f>
        <v>0.19772585247605134</v>
      </c>
      <c r="G382" s="274">
        <v>7</v>
      </c>
      <c r="H382" s="182">
        <f>SUMIFS(LearningFactors[LF_codeNew],LearningFactors[Tech_'#],WR_IC_new[[#This Row],[Tech_'#]])</f>
        <v>30</v>
      </c>
      <c r="I382" s="182">
        <f>INDEX(TechList[ST_Thru],MATCH($A382,TechList[Tech_'#],0),)</f>
        <v>2024</v>
      </c>
      <c r="J382" s="182" t="str">
        <f>INDEX(TechList[Complexity],MATCH($A382,TechList[Tech_'#],0),)</f>
        <v>Low2</v>
      </c>
      <c r="K382" s="277">
        <f>INDEX(CurbWt_selection,MATCH($G382,CurbWts!$A$3:$A$40,0),)
*($B382/100)
*E382</f>
        <v>57.773713537992705</v>
      </c>
      <c r="L382" s="277">
        <f>INDEX(CurbWt_selection,MATCH($G382,CurbWts!$A$3:$A$40,0),)
*($B382/100)
*F382</f>
        <v>46.602938990665706</v>
      </c>
    </row>
    <row r="383" spans="1:12" x14ac:dyDescent="0.25">
      <c r="A383" s="274">
        <v>113</v>
      </c>
      <c r="B383" s="275">
        <f>INDEX(TechList[Tech],MATCH(A383,TechList[Tech_'#],0),)</f>
        <v>6.5</v>
      </c>
      <c r="C383" s="182" t="str">
        <f t="shared" si="5"/>
        <v>113_07</v>
      </c>
      <c r="D383" s="182" t="str">
        <f>INDEX(CWC_VehType!$C$2:$C$30,MATCH($G383,CWC_VehType!$A$2:$A$30,0),)</f>
        <v>NT</v>
      </c>
      <c r="E383" s="276">
        <f>INDEX(IF(WR_IC_new[[#This Row],[Tow/Non-tow]]="NT",wr_ICcurves!$C$21:$C$80,wr_ICcurves!$E$21:$E$80),MATCH(WR_IC_new[[#This Row],[Tech_'#]],wr_ICcurves!$A$21:$A$80,0),)</f>
        <v>0.265547697735388</v>
      </c>
      <c r="F383" s="288">
        <f>INDEX(IF(WR_IC_new[[#This Row],[Tow/Non-tow]]="NT",wr_ICcurves!$D$21:$D$80,wr_ICcurves!$F$21:$F$80),MATCH(WR_IC_new[[#This Row],[Tech_'#]],wr_ICcurves!$A$21:$A$80,0),)</f>
        <v>0.2142030068490556</v>
      </c>
      <c r="G383" s="274">
        <v>7</v>
      </c>
      <c r="H383" s="182">
        <f>SUMIFS(LearningFactors[LF_codeNew],LearningFactors[Tech_'#],WR_IC_new[[#This Row],[Tech_'#]])</f>
        <v>30</v>
      </c>
      <c r="I383" s="182">
        <f>INDEX(TechList[ST_Thru],MATCH($A383,TechList[Tech_'#],0),)</f>
        <v>2024</v>
      </c>
      <c r="J383" s="182" t="str">
        <f>INDEX(TechList[Complexity],MATCH($A383,TechList[Tech_'#],0),)</f>
        <v>Low2</v>
      </c>
      <c r="K383" s="277">
        <f>INDEX(CurbWt_selection,MATCH($G383,CurbWts!$A$3:$A$40,0),)
*($B383/100)
*E383</f>
        <v>67.803872138338647</v>
      </c>
      <c r="L383" s="277">
        <f>INDEX(CurbWt_selection,MATCH($G383,CurbWts!$A$3:$A$40,0),)
*($B383/100)
*F383</f>
        <v>54.693727009878508</v>
      </c>
    </row>
    <row r="384" spans="1:12" x14ac:dyDescent="0.25">
      <c r="A384" s="274">
        <v>114</v>
      </c>
      <c r="B384" s="275">
        <f>INDEX(TechList[Tech],MATCH(A384,TechList[Tech_'#],0),)</f>
        <v>7</v>
      </c>
      <c r="C384" s="182" t="str">
        <f t="shared" si="5"/>
        <v>114_07</v>
      </c>
      <c r="D384" s="182" t="str">
        <f>INDEX(CWC_VehType!$C$2:$C$30,MATCH($G384,CWC_VehType!$A$2:$A$30,0),)</f>
        <v>NT</v>
      </c>
      <c r="E384" s="276">
        <f>INDEX(IF(WR_IC_new[[#This Row],[Tow/Non-tow]]="NT",wr_ICcurves!$C$21:$C$80,wr_ICcurves!$E$21:$E$80),MATCH(WR_IC_new[[#This Row],[Tech_'#]],wr_ICcurves!$A$21:$A$80,0),)</f>
        <v>0.28597444371503328</v>
      </c>
      <c r="F384" s="288">
        <f>INDEX(IF(WR_IC_new[[#This Row],[Tow/Non-tow]]="NT",wr_ICcurves!$D$21:$D$80,wr_ICcurves!$F$21:$F$80),MATCH(WR_IC_new[[#This Row],[Tech_'#]],wr_ICcurves!$A$21:$A$80,0),)</f>
        <v>0.23068016122205992</v>
      </c>
      <c r="G384" s="274">
        <v>7</v>
      </c>
      <c r="H384" s="182">
        <f>SUMIFS(LearningFactors[LF_codeNew],LearningFactors[Tech_'#],WR_IC_new[[#This Row],[Tech_'#]])</f>
        <v>30</v>
      </c>
      <c r="I384" s="182">
        <f>INDEX(TechList[ST_Thru],MATCH($A384,TechList[Tech_'#],0),)</f>
        <v>2024</v>
      </c>
      <c r="J384" s="182" t="str">
        <f>INDEX(TechList[Complexity],MATCH($A384,TechList[Tech_'#],0),)</f>
        <v>Low2</v>
      </c>
      <c r="K384" s="277">
        <f>INDEX(CurbWt_selection,MATCH($G384,CurbWts!$A$3:$A$40,0),)
*($B384/100)
*E384</f>
        <v>78.63644342671229</v>
      </c>
      <c r="L384" s="277">
        <f>INDEX(CurbWt_selection,MATCH($G384,CurbWts!$A$3:$A$40,0),)
*($B384/100)
*F384</f>
        <v>63.43177807062834</v>
      </c>
    </row>
    <row r="385" spans="1:12" x14ac:dyDescent="0.25">
      <c r="A385" s="274">
        <v>115</v>
      </c>
      <c r="B385" s="275">
        <f>INDEX(TechList[Tech],MATCH(A385,TechList[Tech_'#],0),)</f>
        <v>7.5</v>
      </c>
      <c r="C385" s="182" t="str">
        <f t="shared" si="5"/>
        <v>115_07</v>
      </c>
      <c r="D385" s="182" t="str">
        <f>INDEX(CWC_VehType!$C$2:$C$30,MATCH($G385,CWC_VehType!$A$2:$A$30,0),)</f>
        <v>NT</v>
      </c>
      <c r="E385" s="276">
        <f>INDEX(IF(WR_IC_new[[#This Row],[Tow/Non-tow]]="NT",wr_ICcurves!$C$21:$C$80,wr_ICcurves!$E$21:$E$80),MATCH(WR_IC_new[[#This Row],[Tech_'#]],wr_ICcurves!$A$21:$A$80,0),)</f>
        <v>0.30640118969467856</v>
      </c>
      <c r="F385" s="288">
        <f>INDEX(IF(WR_IC_new[[#This Row],[Tow/Non-tow]]="NT",wr_ICcurves!$D$21:$D$80,wr_ICcurves!$F$21:$F$80),MATCH(WR_IC_new[[#This Row],[Tech_'#]],wr_ICcurves!$A$21:$A$80,0),)</f>
        <v>0.24715731559506418</v>
      </c>
      <c r="G385" s="274">
        <v>7</v>
      </c>
      <c r="H385" s="182">
        <f>SUMIFS(LearningFactors[LF_codeNew],LearningFactors[Tech_'#],WR_IC_new[[#This Row],[Tech_'#]])</f>
        <v>30</v>
      </c>
      <c r="I385" s="182">
        <f>INDEX(TechList[ST_Thru],MATCH($A385,TechList[Tech_'#],0),)</f>
        <v>2024</v>
      </c>
      <c r="J385" s="182" t="str">
        <f>INDEX(TechList[Complexity],MATCH($A385,TechList[Tech_'#],0),)</f>
        <v>Low2</v>
      </c>
      <c r="K385" s="277">
        <f>INDEX(CurbWt_selection,MATCH($G385,CurbWts!$A$3:$A$40,0),)
*($B385/100)
*E385</f>
        <v>90.271427403113606</v>
      </c>
      <c r="L385" s="277">
        <f>INDEX(CurbWt_selection,MATCH($G385,CurbWts!$A$3:$A$40,0),)
*($B385/100)
*F385</f>
        <v>72.817092172915167</v>
      </c>
    </row>
    <row r="386" spans="1:12" x14ac:dyDescent="0.25">
      <c r="A386" s="274">
        <v>116</v>
      </c>
      <c r="B386" s="275">
        <f>INDEX(TechList[Tech],MATCH(A386,TechList[Tech_'#],0),)</f>
        <v>8</v>
      </c>
      <c r="C386" s="182" t="str">
        <f t="shared" si="5"/>
        <v>116_07</v>
      </c>
      <c r="D386" s="182" t="str">
        <f>INDEX(CWC_VehType!$C$2:$C$30,MATCH($G386,CWC_VehType!$A$2:$A$30,0),)</f>
        <v>NT</v>
      </c>
      <c r="E386" s="276">
        <f>INDEX(IF(WR_IC_new[[#This Row],[Tow/Non-tow]]="NT",wr_ICcurves!$C$21:$C$80,wr_ICcurves!$E$21:$E$80),MATCH(WR_IC_new[[#This Row],[Tech_'#]],wr_ICcurves!$A$21:$A$80,0),)</f>
        <v>0.32682793567432378</v>
      </c>
      <c r="F386" s="288">
        <f>INDEX(IF(WR_IC_new[[#This Row],[Tow/Non-tow]]="NT",wr_ICcurves!$D$21:$D$80,wr_ICcurves!$F$21:$F$80),MATCH(WR_IC_new[[#This Row],[Tech_'#]],wr_ICcurves!$A$21:$A$80,0),)</f>
        <v>0.2636344699680685</v>
      </c>
      <c r="G386" s="274">
        <v>7</v>
      </c>
      <c r="H386" s="182">
        <f>SUMIFS(LearningFactors[LF_codeNew],LearningFactors[Tech_'#],WR_IC_new[[#This Row],[Tech_'#]])</f>
        <v>30</v>
      </c>
      <c r="I386" s="182">
        <f>INDEX(TechList[ST_Thru],MATCH($A386,TechList[Tech_'#],0),)</f>
        <v>2024</v>
      </c>
      <c r="J386" s="182" t="str">
        <f>INDEX(TechList[Complexity],MATCH($A386,TechList[Tech_'#],0),)</f>
        <v>Low2</v>
      </c>
      <c r="K386" s="277">
        <f>INDEX(CurbWt_selection,MATCH($G386,CurbWts!$A$3:$A$40,0),)
*($B386/100)
*E386</f>
        <v>102.70882406754261</v>
      </c>
      <c r="L386" s="277">
        <f>INDEX(CurbWt_selection,MATCH($G386,CurbWts!$A$3:$A$40,0),)
*($B386/100)
*F386</f>
        <v>82.849669316739067</v>
      </c>
    </row>
    <row r="387" spans="1:12" x14ac:dyDescent="0.25">
      <c r="A387" s="274">
        <v>117</v>
      </c>
      <c r="B387" s="275">
        <f>INDEX(TechList[Tech],MATCH(A387,TechList[Tech_'#],0),)</f>
        <v>8.5</v>
      </c>
      <c r="C387" s="182" t="str">
        <f t="shared" si="5"/>
        <v>117_07</v>
      </c>
      <c r="D387" s="182" t="str">
        <f>INDEX(CWC_VehType!$C$2:$C$30,MATCH($G387,CWC_VehType!$A$2:$A$30,0),)</f>
        <v>NT</v>
      </c>
      <c r="E387" s="276">
        <f>INDEX(IF(WR_IC_new[[#This Row],[Tow/Non-tow]]="NT",wr_ICcurves!$C$21:$C$80,wr_ICcurves!$E$21:$E$80),MATCH(WR_IC_new[[#This Row],[Tech_'#]],wr_ICcurves!$A$21:$A$80,0),)</f>
        <v>0.347254681653969</v>
      </c>
      <c r="F387" s="288">
        <f>INDEX(IF(WR_IC_new[[#This Row],[Tow/Non-tow]]="NT",wr_ICcurves!$D$21:$D$80,wr_ICcurves!$F$21:$F$80),MATCH(WR_IC_new[[#This Row],[Tech_'#]],wr_ICcurves!$A$21:$A$80,0),)</f>
        <v>0.28011162434107273</v>
      </c>
      <c r="G387" s="274">
        <v>7</v>
      </c>
      <c r="H387" s="182">
        <f>SUMIFS(LearningFactors[LF_codeNew],LearningFactors[Tech_'#],WR_IC_new[[#This Row],[Tech_'#]])</f>
        <v>30</v>
      </c>
      <c r="I387" s="182">
        <f>INDEX(TechList[ST_Thru],MATCH($A387,TechList[Tech_'#],0),)</f>
        <v>2024</v>
      </c>
      <c r="J387" s="182" t="str">
        <f>INDEX(TechList[Complexity],MATCH($A387,TechList[Tech_'#],0),)</f>
        <v>Low2</v>
      </c>
      <c r="K387" s="277">
        <f>INDEX(CurbWt_selection,MATCH($G387,CurbWts!$A$3:$A$40,0),)
*($B387/100)
*E387</f>
        <v>115.94863341999925</v>
      </c>
      <c r="L387" s="277">
        <f>INDEX(CurbWt_selection,MATCH($G387,CurbWts!$A$3:$A$40,0),)
*($B387/100)
*F387</f>
        <v>93.529509502099941</v>
      </c>
    </row>
    <row r="388" spans="1:12" x14ac:dyDescent="0.25">
      <c r="A388" s="274">
        <v>118</v>
      </c>
      <c r="B388" s="275">
        <f>INDEX(TechList[Tech],MATCH(A388,TechList[Tech_'#],0),)</f>
        <v>9</v>
      </c>
      <c r="C388" s="182" t="str">
        <f t="shared" si="5"/>
        <v>118_07</v>
      </c>
      <c r="D388" s="182" t="str">
        <f>INDEX(CWC_VehType!$C$2:$C$30,MATCH($G388,CWC_VehType!$A$2:$A$30,0),)</f>
        <v>NT</v>
      </c>
      <c r="E388" s="276">
        <f>INDEX(IF(WR_IC_new[[#This Row],[Tow/Non-tow]]="NT",wr_ICcurves!$C$21:$C$80,wr_ICcurves!$E$21:$E$80),MATCH(WR_IC_new[[#This Row],[Tech_'#]],wr_ICcurves!$A$21:$A$80,0),)</f>
        <v>0.36768142763361417</v>
      </c>
      <c r="F388" s="288">
        <f>INDEX(IF(WR_IC_new[[#This Row],[Tow/Non-tow]]="NT",wr_ICcurves!$D$21:$D$80,wr_ICcurves!$F$21:$F$80),MATCH(WR_IC_new[[#This Row],[Tech_'#]],wr_ICcurves!$A$21:$A$80,0),)</f>
        <v>0.29658877871407702</v>
      </c>
      <c r="G388" s="274">
        <v>7</v>
      </c>
      <c r="H388" s="182">
        <f>SUMIFS(LearningFactors[LF_codeNew],LearningFactors[Tech_'#],WR_IC_new[[#This Row],[Tech_'#]])</f>
        <v>30</v>
      </c>
      <c r="I388" s="182">
        <f>INDEX(TechList[ST_Thru],MATCH($A388,TechList[Tech_'#],0),)</f>
        <v>2024</v>
      </c>
      <c r="J388" s="182" t="str">
        <f>INDEX(TechList[Complexity],MATCH($A388,TechList[Tech_'#],0),)</f>
        <v>Low2</v>
      </c>
      <c r="K388" s="277">
        <f>INDEX(CurbWt_selection,MATCH($G388,CurbWts!$A$3:$A$40,0),)
*($B388/100)
*E388</f>
        <v>129.99085546048357</v>
      </c>
      <c r="L388" s="277">
        <f>INDEX(CurbWt_selection,MATCH($G388,CurbWts!$A$3:$A$40,0),)
*($B388/100)
*F388</f>
        <v>104.85661272899786</v>
      </c>
    </row>
    <row r="389" spans="1:12" x14ac:dyDescent="0.25">
      <c r="A389" s="274">
        <v>119</v>
      </c>
      <c r="B389" s="275">
        <f>INDEX(TechList[Tech],MATCH(A389,TechList[Tech_'#],0),)</f>
        <v>9.5</v>
      </c>
      <c r="C389" s="182" t="str">
        <f t="shared" si="5"/>
        <v>119_07</v>
      </c>
      <c r="D389" s="182" t="str">
        <f>INDEX(CWC_VehType!$C$2:$C$30,MATCH($G389,CWC_VehType!$A$2:$A$30,0),)</f>
        <v>NT</v>
      </c>
      <c r="E389" s="276">
        <f>INDEX(IF(WR_IC_new[[#This Row],[Tow/Non-tow]]="NT",wr_ICcurves!$C$21:$C$80,wr_ICcurves!$E$21:$E$80),MATCH(WR_IC_new[[#This Row],[Tech_'#]],wr_ICcurves!$A$21:$A$80,0),)</f>
        <v>0.3881081736132595</v>
      </c>
      <c r="F389" s="288">
        <f>INDEX(IF(WR_IC_new[[#This Row],[Tow/Non-tow]]="NT",wr_ICcurves!$D$21:$D$80,wr_ICcurves!$F$21:$F$80),MATCH(WR_IC_new[[#This Row],[Tech_'#]],wr_ICcurves!$A$21:$A$80,0),)</f>
        <v>0.31306593308708131</v>
      </c>
      <c r="G389" s="274">
        <v>7</v>
      </c>
      <c r="H389" s="182">
        <f>SUMIFS(LearningFactors[LF_codeNew],LearningFactors[Tech_'#],WR_IC_new[[#This Row],[Tech_'#]])</f>
        <v>30</v>
      </c>
      <c r="I389" s="182">
        <f>INDEX(TechList[ST_Thru],MATCH($A389,TechList[Tech_'#],0),)</f>
        <v>2024</v>
      </c>
      <c r="J389" s="182" t="str">
        <f>INDEX(TechList[Complexity],MATCH($A389,TechList[Tech_'#],0),)</f>
        <v>Low2</v>
      </c>
      <c r="K389" s="277">
        <f>INDEX(CurbWt_selection,MATCH($G389,CurbWts!$A$3:$A$40,0),)
*($B389/100)
*E389</f>
        <v>144.83549018899561</v>
      </c>
      <c r="L389" s="277">
        <f>INDEX(CurbWt_selection,MATCH($G389,CurbWts!$A$3:$A$40,0),)
*($B389/100)
*F389</f>
        <v>116.83097899743279</v>
      </c>
    </row>
    <row r="390" spans="1:12" x14ac:dyDescent="0.25">
      <c r="A390" s="274">
        <v>120</v>
      </c>
      <c r="B390" s="275">
        <f>INDEX(TechList[Tech],MATCH(A390,TechList[Tech_'#],0),)</f>
        <v>10</v>
      </c>
      <c r="C390" s="182" t="str">
        <f t="shared" si="5"/>
        <v>120_07</v>
      </c>
      <c r="D390" s="182" t="str">
        <f>INDEX(CWC_VehType!$C$2:$C$30,MATCH($G390,CWC_VehType!$A$2:$A$30,0),)</f>
        <v>NT</v>
      </c>
      <c r="E390" s="276">
        <f>INDEX(IF(WR_IC_new[[#This Row],[Tow/Non-tow]]="NT",wr_ICcurves!$C$21:$C$80,wr_ICcurves!$E$21:$E$80),MATCH(WR_IC_new[[#This Row],[Tech_'#]],wr_ICcurves!$A$21:$A$80,0),)</f>
        <v>0.40853491959290472</v>
      </c>
      <c r="F390" s="288">
        <f>INDEX(IF(WR_IC_new[[#This Row],[Tow/Non-tow]]="NT",wr_ICcurves!$D$21:$D$80,wr_ICcurves!$F$21:$F$80),MATCH(WR_IC_new[[#This Row],[Tech_'#]],wr_ICcurves!$A$21:$A$80,0),)</f>
        <v>0.32954308746008559</v>
      </c>
      <c r="G390" s="274">
        <v>7</v>
      </c>
      <c r="H390" s="182">
        <f>SUMIFS(LearningFactors[LF_codeNew],LearningFactors[Tech_'#],WR_IC_new[[#This Row],[Tech_'#]])</f>
        <v>30</v>
      </c>
      <c r="I390" s="182">
        <f>INDEX(TechList[ST_Thru],MATCH($A390,TechList[Tech_'#],0),)</f>
        <v>2024</v>
      </c>
      <c r="J390" s="182" t="str">
        <f>INDEX(TechList[Complexity],MATCH($A390,TechList[Tech_'#],0),)</f>
        <v>Low2</v>
      </c>
      <c r="K390" s="277">
        <f>INDEX(CurbWt_selection,MATCH($G390,CurbWts!$A$3:$A$40,0),)
*($B390/100)
*E390</f>
        <v>160.4825376055353</v>
      </c>
      <c r="L390" s="277">
        <f>INDEX(CurbWt_selection,MATCH($G390,CurbWts!$A$3:$A$40,0),)
*($B390/100)
*F390</f>
        <v>129.45260830740477</v>
      </c>
    </row>
    <row r="391" spans="1:12" x14ac:dyDescent="0.25">
      <c r="A391" s="274">
        <v>121</v>
      </c>
      <c r="B391" s="275">
        <f>INDEX(TechList[Tech],MATCH(A391,TechList[Tech_'#],0),)</f>
        <v>10.5</v>
      </c>
      <c r="C391" s="182" t="str">
        <f t="shared" si="5"/>
        <v>121_07</v>
      </c>
      <c r="D391" s="182" t="str">
        <f>INDEX(CWC_VehType!$C$2:$C$30,MATCH($G391,CWC_VehType!$A$2:$A$30,0),)</f>
        <v>NT</v>
      </c>
      <c r="E391" s="276">
        <f>INDEX(IF(WR_IC_new[[#This Row],[Tow/Non-tow]]="NT",wr_ICcurves!$C$21:$C$80,wr_ICcurves!$E$21:$E$80),MATCH(WR_IC_new[[#This Row],[Tech_'#]],wr_ICcurves!$A$21:$A$80,0),)</f>
        <v>0.42896166557254989</v>
      </c>
      <c r="F391" s="288">
        <f>INDEX(IF(WR_IC_new[[#This Row],[Tow/Non-tow]]="NT",wr_ICcurves!$D$21:$D$80,wr_ICcurves!$F$21:$F$80),MATCH(WR_IC_new[[#This Row],[Tech_'#]],wr_ICcurves!$A$21:$A$80,0),)</f>
        <v>0.34602024183308988</v>
      </c>
      <c r="G391" s="274">
        <v>7</v>
      </c>
      <c r="H391" s="182">
        <f>SUMIFS(LearningFactors[LF_codeNew],LearningFactors[Tech_'#],WR_IC_new[[#This Row],[Tech_'#]])</f>
        <v>30</v>
      </c>
      <c r="I391" s="182">
        <f>INDEX(TechList[ST_Thru],MATCH($A391,TechList[Tech_'#],0),)</f>
        <v>2024</v>
      </c>
      <c r="J391" s="182" t="str">
        <f>INDEX(TechList[Complexity],MATCH($A391,TechList[Tech_'#],0),)</f>
        <v>Low2</v>
      </c>
      <c r="K391" s="277">
        <f>INDEX(CurbWt_selection,MATCH($G391,CurbWts!$A$3:$A$40,0),)
*($B391/100)
*E391</f>
        <v>176.93199771010265</v>
      </c>
      <c r="L391" s="277">
        <f>INDEX(CurbWt_selection,MATCH($G391,CurbWts!$A$3:$A$40,0),)
*($B391/100)
*F391</f>
        <v>142.72150065891375</v>
      </c>
    </row>
    <row r="392" spans="1:12" x14ac:dyDescent="0.25">
      <c r="A392" s="274">
        <v>122</v>
      </c>
      <c r="B392" s="275">
        <f>INDEX(TechList[Tech],MATCH(A392,TechList[Tech_'#],0),)</f>
        <v>11</v>
      </c>
      <c r="C392" s="182" t="str">
        <f t="shared" si="5"/>
        <v>122_07</v>
      </c>
      <c r="D392" s="182" t="str">
        <f>INDEX(CWC_VehType!$C$2:$C$30,MATCH($G392,CWC_VehType!$A$2:$A$30,0),)</f>
        <v>NT</v>
      </c>
      <c r="E392" s="276">
        <f>INDEX(IF(WR_IC_new[[#This Row],[Tow/Non-tow]]="NT",wr_ICcurves!$C$21:$C$80,wr_ICcurves!$E$21:$E$80),MATCH(WR_IC_new[[#This Row],[Tech_'#]],wr_ICcurves!$A$21:$A$80,0),)</f>
        <v>0.44938841155219511</v>
      </c>
      <c r="F392" s="288">
        <f>INDEX(IF(WR_IC_new[[#This Row],[Tow/Non-tow]]="NT",wr_ICcurves!$D$21:$D$80,wr_ICcurves!$F$21:$F$80),MATCH(WR_IC_new[[#This Row],[Tech_'#]],wr_ICcurves!$A$21:$A$80,0),)</f>
        <v>0.36249739620609411</v>
      </c>
      <c r="G392" s="274">
        <v>7</v>
      </c>
      <c r="H392" s="182">
        <f>SUMIFS(LearningFactors[LF_codeNew],LearningFactors[Tech_'#],WR_IC_new[[#This Row],[Tech_'#]])</f>
        <v>30</v>
      </c>
      <c r="I392" s="182">
        <f>INDEX(TechList[ST_Thru],MATCH($A392,TechList[Tech_'#],0),)</f>
        <v>2024</v>
      </c>
      <c r="J392" s="182" t="str">
        <f>INDEX(TechList[Complexity],MATCH($A392,TechList[Tech_'#],0),)</f>
        <v>Low2</v>
      </c>
      <c r="K392" s="277">
        <f>INDEX(CurbWt_selection,MATCH($G392,CurbWts!$A$3:$A$40,0),)
*($B392/100)
*E392</f>
        <v>194.18387050269769</v>
      </c>
      <c r="L392" s="277">
        <f>INDEX(CurbWt_selection,MATCH($G392,CurbWts!$A$3:$A$40,0),)
*($B392/100)
*F392</f>
        <v>156.63765605195974</v>
      </c>
    </row>
    <row r="393" spans="1:12" x14ac:dyDescent="0.25">
      <c r="A393" s="274">
        <v>123</v>
      </c>
      <c r="B393" s="275">
        <f>INDEX(TechList[Tech],MATCH(A393,TechList[Tech_'#],0),)</f>
        <v>11.5</v>
      </c>
      <c r="C393" s="182" t="str">
        <f t="shared" si="5"/>
        <v>123_07</v>
      </c>
      <c r="D393" s="182" t="str">
        <f>INDEX(CWC_VehType!$C$2:$C$30,MATCH($G393,CWC_VehType!$A$2:$A$30,0),)</f>
        <v>NT</v>
      </c>
      <c r="E393" s="276">
        <f>INDEX(IF(WR_IC_new[[#This Row],[Tow/Non-tow]]="NT",wr_ICcurves!$C$21:$C$80,wr_ICcurves!$E$21:$E$80),MATCH(WR_IC_new[[#This Row],[Tech_'#]],wr_ICcurves!$A$21:$A$80,0),)</f>
        <v>0.46981515753184033</v>
      </c>
      <c r="F393" s="288">
        <f>INDEX(IF(WR_IC_new[[#This Row],[Tow/Non-tow]]="NT",wr_ICcurves!$D$21:$D$80,wr_ICcurves!$F$21:$F$80),MATCH(WR_IC_new[[#This Row],[Tech_'#]],wr_ICcurves!$A$21:$A$80,0),)</f>
        <v>0.3789745505790984</v>
      </c>
      <c r="G393" s="274">
        <v>7</v>
      </c>
      <c r="H393" s="182">
        <f>SUMIFS(LearningFactors[LF_codeNew],LearningFactors[Tech_'#],WR_IC_new[[#This Row],[Tech_'#]])</f>
        <v>30</v>
      </c>
      <c r="I393" s="182">
        <f>INDEX(TechList[ST_Thru],MATCH($A393,TechList[Tech_'#],0),)</f>
        <v>2024</v>
      </c>
      <c r="J393" s="182" t="str">
        <f>INDEX(TechList[Complexity],MATCH($A393,TechList[Tech_'#],0),)</f>
        <v>Low2</v>
      </c>
      <c r="K393" s="277">
        <f>INDEX(CurbWt_selection,MATCH($G393,CurbWts!$A$3:$A$40,0),)
*($B393/100)
*E393</f>
        <v>212.23815598332041</v>
      </c>
      <c r="L393" s="277">
        <f>INDEX(CurbWt_selection,MATCH($G393,CurbWts!$A$3:$A$40,0),)
*($B393/100)
*F393</f>
        <v>171.20107448654281</v>
      </c>
    </row>
    <row r="394" spans="1:12" x14ac:dyDescent="0.25">
      <c r="A394" s="274">
        <v>124</v>
      </c>
      <c r="B394" s="275">
        <f>INDEX(TechList[Tech],MATCH(A394,TechList[Tech_'#],0),)</f>
        <v>12</v>
      </c>
      <c r="C394" s="182" t="str">
        <f t="shared" si="5"/>
        <v>124_07</v>
      </c>
      <c r="D394" s="182" t="str">
        <f>INDEX(CWC_VehType!$C$2:$C$30,MATCH($G394,CWC_VehType!$A$2:$A$30,0),)</f>
        <v>NT</v>
      </c>
      <c r="E394" s="276">
        <f>INDEX(IF(WR_IC_new[[#This Row],[Tow/Non-tow]]="NT",wr_ICcurves!$C$21:$C$80,wr_ICcurves!$E$21:$E$80),MATCH(WR_IC_new[[#This Row],[Tech_'#]],wr_ICcurves!$A$21:$A$80,0),)</f>
        <v>0.49024190351148567</v>
      </c>
      <c r="F394" s="288">
        <f>INDEX(IF(WR_IC_new[[#This Row],[Tow/Non-tow]]="NT",wr_ICcurves!$D$21:$D$80,wr_ICcurves!$F$21:$F$80),MATCH(WR_IC_new[[#This Row],[Tech_'#]],wr_ICcurves!$A$21:$A$80,0),)</f>
        <v>0.39545170495210269</v>
      </c>
      <c r="G394" s="274">
        <v>7</v>
      </c>
      <c r="H394" s="182">
        <f>SUMIFS(LearningFactors[LF_codeNew],LearningFactors[Tech_'#],WR_IC_new[[#This Row],[Tech_'#]])</f>
        <v>30</v>
      </c>
      <c r="I394" s="182">
        <f>INDEX(TechList[ST_Thru],MATCH($A394,TechList[Tech_'#],0),)</f>
        <v>2024</v>
      </c>
      <c r="J394" s="182" t="str">
        <f>INDEX(TechList[Complexity],MATCH($A394,TechList[Tech_'#],0),)</f>
        <v>Low2</v>
      </c>
      <c r="K394" s="277">
        <f>INDEX(CurbWt_selection,MATCH($G394,CurbWts!$A$3:$A$40,0),)
*($B394/100)
*E394</f>
        <v>231.09485415197082</v>
      </c>
      <c r="L394" s="277">
        <f>INDEX(CurbWt_selection,MATCH($G394,CurbWts!$A$3:$A$40,0),)
*($B394/100)
*F394</f>
        <v>186.41175596266282</v>
      </c>
    </row>
    <row r="395" spans="1:12" x14ac:dyDescent="0.25">
      <c r="A395" s="274">
        <v>125</v>
      </c>
      <c r="B395" s="275">
        <f>INDEX(TechList[Tech],MATCH(A395,TechList[Tech_'#],0),)</f>
        <v>12.5</v>
      </c>
      <c r="C395" s="182" t="str">
        <f t="shared" si="5"/>
        <v>125_07</v>
      </c>
      <c r="D395" s="182" t="str">
        <f>INDEX(CWC_VehType!$C$2:$C$30,MATCH($G395,CWC_VehType!$A$2:$A$30,0),)</f>
        <v>NT</v>
      </c>
      <c r="E395" s="276">
        <f>INDEX(IF(WR_IC_new[[#This Row],[Tow/Non-tow]]="NT",wr_ICcurves!$C$21:$C$80,wr_ICcurves!$E$21:$E$80),MATCH(WR_IC_new[[#This Row],[Tech_'#]],wr_ICcurves!$A$21:$A$80,0),)</f>
        <v>0.51066864949113089</v>
      </c>
      <c r="F395" s="288">
        <f>INDEX(IF(WR_IC_new[[#This Row],[Tow/Non-tow]]="NT",wr_ICcurves!$D$21:$D$80,wr_ICcurves!$F$21:$F$80),MATCH(WR_IC_new[[#This Row],[Tech_'#]],wr_ICcurves!$A$21:$A$80,0),)</f>
        <v>0.41192885932510698</v>
      </c>
      <c r="G395" s="274">
        <v>7</v>
      </c>
      <c r="H395" s="182">
        <f>SUMIFS(LearningFactors[LF_codeNew],LearningFactors[Tech_'#],WR_IC_new[[#This Row],[Tech_'#]])</f>
        <v>30</v>
      </c>
      <c r="I395" s="182">
        <f>INDEX(TechList[ST_Thru],MATCH($A395,TechList[Tech_'#],0),)</f>
        <v>2024</v>
      </c>
      <c r="J395" s="182" t="str">
        <f>INDEX(TechList[Complexity],MATCH($A395,TechList[Tech_'#],0),)</f>
        <v>Low2</v>
      </c>
      <c r="K395" s="277">
        <f>INDEX(CurbWt_selection,MATCH($G395,CurbWts!$A$3:$A$40,0),)
*($B395/100)
*E395</f>
        <v>250.75396500864889</v>
      </c>
      <c r="L395" s="277">
        <f>INDEX(CurbWt_selection,MATCH($G395,CurbWts!$A$3:$A$40,0),)
*($B395/100)
*F395</f>
        <v>202.26970048031993</v>
      </c>
    </row>
    <row r="396" spans="1:12" x14ac:dyDescent="0.25">
      <c r="A396" s="274">
        <v>126</v>
      </c>
      <c r="B396" s="275">
        <f>INDEX(TechList[Tech],MATCH(A396,TechList[Tech_'#],0),)</f>
        <v>13</v>
      </c>
      <c r="C396" s="182" t="str">
        <f t="shared" ref="C396:C459" si="6">CONCATENATE($A396,"_",TEXT(G396,"00"))</f>
        <v>126_07</v>
      </c>
      <c r="D396" s="182" t="str">
        <f>INDEX(CWC_VehType!$C$2:$C$30,MATCH($G396,CWC_VehType!$A$2:$A$30,0),)</f>
        <v>NT</v>
      </c>
      <c r="E396" s="276">
        <f>INDEX(IF(WR_IC_new[[#This Row],[Tow/Non-tow]]="NT",wr_ICcurves!$C$21:$C$80,wr_ICcurves!$E$21:$E$80),MATCH(WR_IC_new[[#This Row],[Tech_'#]],wr_ICcurves!$A$21:$A$80,0),)</f>
        <v>0.531095395470776</v>
      </c>
      <c r="F396" s="288">
        <f>INDEX(IF(WR_IC_new[[#This Row],[Tow/Non-tow]]="NT",wr_ICcurves!$D$21:$D$80,wr_ICcurves!$F$21:$F$80),MATCH(WR_IC_new[[#This Row],[Tech_'#]],wr_ICcurves!$A$21:$A$80,0),)</f>
        <v>0.42840601369811121</v>
      </c>
      <c r="G396" s="274">
        <v>7</v>
      </c>
      <c r="H396" s="182">
        <f>SUMIFS(LearningFactors[LF_codeNew],LearningFactors[Tech_'#],WR_IC_new[[#This Row],[Tech_'#]])</f>
        <v>30</v>
      </c>
      <c r="I396" s="182">
        <f>INDEX(TechList[ST_Thru],MATCH($A396,TechList[Tech_'#],0),)</f>
        <v>2024</v>
      </c>
      <c r="J396" s="182" t="str">
        <f>INDEX(TechList[Complexity],MATCH($A396,TechList[Tech_'#],0),)</f>
        <v>Low2</v>
      </c>
      <c r="K396" s="277">
        <f>INDEX(CurbWt_selection,MATCH($G396,CurbWts!$A$3:$A$40,0),)
*($B396/100)
*E396</f>
        <v>271.21548855335459</v>
      </c>
      <c r="L396" s="277">
        <f>INDEX(CurbWt_selection,MATCH($G396,CurbWts!$A$3:$A$40,0),)
*($B396/100)
*F396</f>
        <v>218.77490803951403</v>
      </c>
    </row>
    <row r="397" spans="1:12" x14ac:dyDescent="0.25">
      <c r="A397" s="274">
        <v>127</v>
      </c>
      <c r="B397" s="275">
        <f>INDEX(TechList[Tech],MATCH(A397,TechList[Tech_'#],0),)</f>
        <v>13.5</v>
      </c>
      <c r="C397" s="182" t="str">
        <f t="shared" si="6"/>
        <v>127_07</v>
      </c>
      <c r="D397" s="182" t="str">
        <f>INDEX(CWC_VehType!$C$2:$C$30,MATCH($G397,CWC_VehType!$A$2:$A$30,0),)</f>
        <v>NT</v>
      </c>
      <c r="E397" s="276">
        <f>INDEX(IF(WR_IC_new[[#This Row],[Tow/Non-tow]]="NT",wr_ICcurves!$C$21:$C$80,wr_ICcurves!$E$21:$E$80),MATCH(WR_IC_new[[#This Row],[Tech_'#]],wr_ICcurves!$A$21:$A$80,0),)</f>
        <v>0.55152214145042133</v>
      </c>
      <c r="F397" s="288">
        <f>INDEX(IF(WR_IC_new[[#This Row],[Tow/Non-tow]]="NT",wr_ICcurves!$D$21:$D$80,wr_ICcurves!$F$21:$F$80),MATCH(WR_IC_new[[#This Row],[Tech_'#]],wr_ICcurves!$A$21:$A$80,0),)</f>
        <v>0.44488316807111555</v>
      </c>
      <c r="G397" s="274">
        <v>7</v>
      </c>
      <c r="H397" s="182">
        <f>SUMIFS(LearningFactors[LF_codeNew],LearningFactors[Tech_'#],WR_IC_new[[#This Row],[Tech_'#]])</f>
        <v>30</v>
      </c>
      <c r="I397" s="182">
        <f>INDEX(TechList[ST_Thru],MATCH($A397,TechList[Tech_'#],0),)</f>
        <v>2024</v>
      </c>
      <c r="J397" s="182" t="str">
        <f>INDEX(TechList[Complexity],MATCH($A397,TechList[Tech_'#],0),)</f>
        <v>Low2</v>
      </c>
      <c r="K397" s="277">
        <f>INDEX(CurbWt_selection,MATCH($G397,CurbWts!$A$3:$A$40,0),)
*($B397/100)
*E397</f>
        <v>292.47942478608809</v>
      </c>
      <c r="L397" s="277">
        <f>INDEX(CurbWt_selection,MATCH($G397,CurbWts!$A$3:$A$40,0),)
*($B397/100)
*F397</f>
        <v>235.92737864024519</v>
      </c>
    </row>
    <row r="398" spans="1:12" x14ac:dyDescent="0.25">
      <c r="A398" s="274">
        <v>128</v>
      </c>
      <c r="B398" s="275">
        <f>INDEX(TechList[Tech],MATCH(A398,TechList[Tech_'#],0),)</f>
        <v>14</v>
      </c>
      <c r="C398" s="182" t="str">
        <f t="shared" si="6"/>
        <v>128_07</v>
      </c>
      <c r="D398" s="182" t="str">
        <f>INDEX(CWC_VehType!$C$2:$C$30,MATCH($G398,CWC_VehType!$A$2:$A$30,0),)</f>
        <v>NT</v>
      </c>
      <c r="E398" s="276">
        <f>INDEX(IF(WR_IC_new[[#This Row],[Tow/Non-tow]]="NT",wr_ICcurves!$C$21:$C$80,wr_ICcurves!$E$21:$E$80),MATCH(WR_IC_new[[#This Row],[Tech_'#]],wr_ICcurves!$A$21:$A$80,0),)</f>
        <v>0.57194888743006655</v>
      </c>
      <c r="F398" s="288">
        <f>INDEX(IF(WR_IC_new[[#This Row],[Tow/Non-tow]]="NT",wr_ICcurves!$D$21:$D$80,wr_ICcurves!$F$21:$F$80),MATCH(WR_IC_new[[#This Row],[Tech_'#]],wr_ICcurves!$A$21:$A$80,0),)</f>
        <v>0.46136032244411984</v>
      </c>
      <c r="G398" s="274">
        <v>7</v>
      </c>
      <c r="H398" s="182">
        <f>SUMIFS(LearningFactors[LF_codeNew],LearningFactors[Tech_'#],WR_IC_new[[#This Row],[Tech_'#]])</f>
        <v>30</v>
      </c>
      <c r="I398" s="182">
        <f>INDEX(TechList[ST_Thru],MATCH($A398,TechList[Tech_'#],0),)</f>
        <v>2024</v>
      </c>
      <c r="J398" s="182" t="str">
        <f>INDEX(TechList[Complexity],MATCH($A398,TechList[Tech_'#],0),)</f>
        <v>Low2</v>
      </c>
      <c r="K398" s="277">
        <f>INDEX(CurbWt_selection,MATCH($G398,CurbWts!$A$3:$A$40,0),)
*($B398/100)
*E398</f>
        <v>314.54577370684916</v>
      </c>
      <c r="L398" s="277">
        <f>INDEX(CurbWt_selection,MATCH($G398,CurbWts!$A$3:$A$40,0),)
*($B398/100)
*F398</f>
        <v>253.72711228251336</v>
      </c>
    </row>
    <row r="399" spans="1:12" x14ac:dyDescent="0.25">
      <c r="A399" s="274">
        <v>129</v>
      </c>
      <c r="B399" s="275">
        <f>INDEX(TechList[Tech],MATCH(A399,TechList[Tech_'#],0),)</f>
        <v>14.5</v>
      </c>
      <c r="C399" s="182" t="str">
        <f t="shared" si="6"/>
        <v>129_07</v>
      </c>
      <c r="D399" s="182" t="str">
        <f>INDEX(CWC_VehType!$C$2:$C$30,MATCH($G399,CWC_VehType!$A$2:$A$30,0),)</f>
        <v>NT</v>
      </c>
      <c r="E399" s="276">
        <f>INDEX(IF(WR_IC_new[[#This Row],[Tow/Non-tow]]="NT",wr_ICcurves!$C$21:$C$80,wr_ICcurves!$E$21:$E$80),MATCH(WR_IC_new[[#This Row],[Tech_'#]],wr_ICcurves!$A$21:$A$80,0),)</f>
        <v>0.59237563340971178</v>
      </c>
      <c r="F399" s="288">
        <f>INDEX(IF(WR_IC_new[[#This Row],[Tow/Non-tow]]="NT",wr_ICcurves!$D$21:$D$80,wr_ICcurves!$F$21:$F$80),MATCH(WR_IC_new[[#This Row],[Tech_'#]],wr_ICcurves!$A$21:$A$80,0),)</f>
        <v>0.47783747681712407</v>
      </c>
      <c r="G399" s="274">
        <v>7</v>
      </c>
      <c r="H399" s="182">
        <f>SUMIFS(LearningFactors[LF_codeNew],LearningFactors[Tech_'#],WR_IC_new[[#This Row],[Tech_'#]])</f>
        <v>30</v>
      </c>
      <c r="I399" s="182">
        <f>INDEX(TechList[ST_Thru],MATCH($A399,TechList[Tech_'#],0),)</f>
        <v>2024</v>
      </c>
      <c r="J399" s="182" t="str">
        <f>INDEX(TechList[Complexity],MATCH($A399,TechList[Tech_'#],0),)</f>
        <v>Low2</v>
      </c>
      <c r="K399" s="277">
        <f>INDEX(CurbWt_selection,MATCH($G399,CurbWts!$A$3:$A$40,0),)
*($B399/100)
*E399</f>
        <v>337.41453531563792</v>
      </c>
      <c r="L399" s="277">
        <f>INDEX(CurbWt_selection,MATCH($G399,CurbWts!$A$3:$A$40,0),)
*($B399/100)
*F399</f>
        <v>272.1741089663185</v>
      </c>
    </row>
    <row r="400" spans="1:12" x14ac:dyDescent="0.25">
      <c r="A400" s="274">
        <v>130</v>
      </c>
      <c r="B400" s="275">
        <f>INDEX(TechList[Tech],MATCH(A400,TechList[Tech_'#],0),)</f>
        <v>15</v>
      </c>
      <c r="C400" s="182" t="str">
        <f t="shared" si="6"/>
        <v>130_07</v>
      </c>
      <c r="D400" s="182" t="str">
        <f>INDEX(CWC_VehType!$C$2:$C$30,MATCH($G400,CWC_VehType!$A$2:$A$30,0),)</f>
        <v>NT</v>
      </c>
      <c r="E400" s="276">
        <f>INDEX(IF(WR_IC_new[[#This Row],[Tow/Non-tow]]="NT",wr_ICcurves!$C$21:$C$80,wr_ICcurves!$E$21:$E$80),MATCH(WR_IC_new[[#This Row],[Tech_'#]],wr_ICcurves!$A$21:$A$80,0),)</f>
        <v>0.61280237938935711</v>
      </c>
      <c r="F400" s="288">
        <f>INDEX(IF(WR_IC_new[[#This Row],[Tow/Non-tow]]="NT",wr_ICcurves!$D$21:$D$80,wr_ICcurves!$F$21:$F$80),MATCH(WR_IC_new[[#This Row],[Tech_'#]],wr_ICcurves!$A$21:$A$80,0),)</f>
        <v>0.49431463119012836</v>
      </c>
      <c r="G400" s="274">
        <v>7</v>
      </c>
      <c r="H400" s="182">
        <f>SUMIFS(LearningFactors[LF_codeNew],LearningFactors[Tech_'#],WR_IC_new[[#This Row],[Tech_'#]])</f>
        <v>30</v>
      </c>
      <c r="I400" s="182">
        <f>INDEX(TechList[ST_Thru],MATCH($A400,TechList[Tech_'#],0),)</f>
        <v>2024</v>
      </c>
      <c r="J400" s="182" t="str">
        <f>INDEX(TechList[Complexity],MATCH($A400,TechList[Tech_'#],0),)</f>
        <v>Med2</v>
      </c>
      <c r="K400" s="277">
        <f>INDEX(CurbWt_selection,MATCH($G400,CurbWts!$A$3:$A$40,0),)
*($B400/100)
*E400</f>
        <v>361.08570961245442</v>
      </c>
      <c r="L400" s="277">
        <f>INDEX(CurbWt_selection,MATCH($G400,CurbWts!$A$3:$A$40,0),)
*($B400/100)
*F400</f>
        <v>291.26836869166067</v>
      </c>
    </row>
    <row r="401" spans="1:12" x14ac:dyDescent="0.25">
      <c r="A401" s="274">
        <v>131</v>
      </c>
      <c r="B401" s="275">
        <f>INDEX(TechList[Tech],MATCH(A401,TechList[Tech_'#],0),)</f>
        <v>15.5</v>
      </c>
      <c r="C401" s="182" t="str">
        <f t="shared" si="6"/>
        <v>131_07</v>
      </c>
      <c r="D401" s="182" t="str">
        <f>INDEX(CWC_VehType!$C$2:$C$30,MATCH($G401,CWC_VehType!$A$2:$A$30,0),)</f>
        <v>NT</v>
      </c>
      <c r="E401" s="276">
        <f>INDEX(IF(WR_IC_new[[#This Row],[Tow/Non-tow]]="NT",wr_ICcurves!$C$21:$C$80,wr_ICcurves!$E$21:$E$80),MATCH(WR_IC_new[[#This Row],[Tech_'#]],wr_ICcurves!$A$21:$A$80,0),)</f>
        <v>0.63322912536900233</v>
      </c>
      <c r="F401" s="288">
        <f>INDEX(IF(WR_IC_new[[#This Row],[Tow/Non-tow]]="NT",wr_ICcurves!$D$21:$D$80,wr_ICcurves!$F$21:$F$80),MATCH(WR_IC_new[[#This Row],[Tech_'#]],wr_ICcurves!$A$21:$A$80,0),)</f>
        <v>0.51079178556313265</v>
      </c>
      <c r="G401" s="274">
        <v>7</v>
      </c>
      <c r="H401" s="182">
        <f>SUMIFS(LearningFactors[LF_codeNew],LearningFactors[Tech_'#],WR_IC_new[[#This Row],[Tech_'#]])</f>
        <v>30</v>
      </c>
      <c r="I401" s="182">
        <f>INDEX(TechList[ST_Thru],MATCH($A401,TechList[Tech_'#],0),)</f>
        <v>2024</v>
      </c>
      <c r="J401" s="182" t="str">
        <f>INDEX(TechList[Complexity],MATCH($A401,TechList[Tech_'#],0),)</f>
        <v>Med2</v>
      </c>
      <c r="K401" s="277">
        <f>INDEX(CurbWt_selection,MATCH($G401,CurbWts!$A$3:$A$40,0),)
*($B401/100)
*E401</f>
        <v>385.55929659729856</v>
      </c>
      <c r="L401" s="277">
        <f>INDEX(CurbWt_selection,MATCH($G401,CurbWts!$A$3:$A$40,0),)
*($B401/100)
*F401</f>
        <v>311.00989145853993</v>
      </c>
    </row>
    <row r="402" spans="1:12" x14ac:dyDescent="0.25">
      <c r="A402" s="274">
        <v>132</v>
      </c>
      <c r="B402" s="275">
        <f>INDEX(TechList[Tech],MATCH(A402,TechList[Tech_'#],0),)</f>
        <v>16</v>
      </c>
      <c r="C402" s="182" t="str">
        <f t="shared" si="6"/>
        <v>132_07</v>
      </c>
      <c r="D402" s="182" t="str">
        <f>INDEX(CWC_VehType!$C$2:$C$30,MATCH($G402,CWC_VehType!$A$2:$A$30,0),)</f>
        <v>NT</v>
      </c>
      <c r="E402" s="276">
        <f>INDEX(IF(WR_IC_new[[#This Row],[Tow/Non-tow]]="NT",wr_ICcurves!$C$21:$C$80,wr_ICcurves!$E$21:$E$80),MATCH(WR_IC_new[[#This Row],[Tech_'#]],wr_ICcurves!$A$21:$A$80,0),)</f>
        <v>0.65365587134864755</v>
      </c>
      <c r="F402" s="288">
        <f>INDEX(IF(WR_IC_new[[#This Row],[Tow/Non-tow]]="NT",wr_ICcurves!$D$21:$D$80,wr_ICcurves!$F$21:$F$80),MATCH(WR_IC_new[[#This Row],[Tech_'#]],wr_ICcurves!$A$21:$A$80,0),)</f>
        <v>0.52726893993613699</v>
      </c>
      <c r="G402" s="274">
        <v>7</v>
      </c>
      <c r="H402" s="182">
        <f>SUMIFS(LearningFactors[LF_codeNew],LearningFactors[Tech_'#],WR_IC_new[[#This Row],[Tech_'#]])</f>
        <v>30</v>
      </c>
      <c r="I402" s="182">
        <f>INDEX(TechList[ST_Thru],MATCH($A402,TechList[Tech_'#],0),)</f>
        <v>2024</v>
      </c>
      <c r="J402" s="182" t="str">
        <f>INDEX(TechList[Complexity],MATCH($A402,TechList[Tech_'#],0),)</f>
        <v>Med2</v>
      </c>
      <c r="K402" s="277">
        <f>INDEX(CurbWt_selection,MATCH($G402,CurbWts!$A$3:$A$40,0),)
*($B402/100)
*E402</f>
        <v>410.83529627017043</v>
      </c>
      <c r="L402" s="277">
        <f>INDEX(CurbWt_selection,MATCH($G402,CurbWts!$A$3:$A$40,0),)
*($B402/100)
*F402</f>
        <v>331.39867726695627</v>
      </c>
    </row>
    <row r="403" spans="1:12" x14ac:dyDescent="0.25">
      <c r="A403" s="274">
        <v>133</v>
      </c>
      <c r="B403" s="275">
        <f>INDEX(TechList[Tech],MATCH(A403,TechList[Tech_'#],0),)</f>
        <v>16.5</v>
      </c>
      <c r="C403" s="182" t="str">
        <f t="shared" si="6"/>
        <v>133_07</v>
      </c>
      <c r="D403" s="182" t="str">
        <f>INDEX(CWC_VehType!$C$2:$C$30,MATCH($G403,CWC_VehType!$A$2:$A$30,0),)</f>
        <v>NT</v>
      </c>
      <c r="E403" s="276">
        <f>INDEX(IF(WR_IC_new[[#This Row],[Tow/Non-tow]]="NT",wr_ICcurves!$C$21:$C$80,wr_ICcurves!$E$21:$E$80),MATCH(WR_IC_new[[#This Row],[Tech_'#]],wr_ICcurves!$A$21:$A$80,0),)</f>
        <v>0.67408261732829278</v>
      </c>
      <c r="F403" s="288">
        <f>INDEX(IF(WR_IC_new[[#This Row],[Tow/Non-tow]]="NT",wr_ICcurves!$D$21:$D$80,wr_ICcurves!$F$21:$F$80),MATCH(WR_IC_new[[#This Row],[Tech_'#]],wr_ICcurves!$A$21:$A$80,0),)</f>
        <v>0.54374609430914123</v>
      </c>
      <c r="G403" s="274">
        <v>7</v>
      </c>
      <c r="H403" s="182">
        <f>SUMIFS(LearningFactors[LF_codeNew],LearningFactors[Tech_'#],WR_IC_new[[#This Row],[Tech_'#]])</f>
        <v>30</v>
      </c>
      <c r="I403" s="182">
        <f>INDEX(TechList[ST_Thru],MATCH($A403,TechList[Tech_'#],0),)</f>
        <v>2024</v>
      </c>
      <c r="J403" s="182" t="str">
        <f>INDEX(TechList[Complexity],MATCH($A403,TechList[Tech_'#],0),)</f>
        <v>Med2</v>
      </c>
      <c r="K403" s="277">
        <f>INDEX(CurbWt_selection,MATCH($G403,CurbWts!$A$3:$A$40,0),)
*($B403/100)
*E403</f>
        <v>436.91370863106988</v>
      </c>
      <c r="L403" s="277">
        <f>INDEX(CurbWt_selection,MATCH($G403,CurbWts!$A$3:$A$40,0),)
*($B403/100)
*F403</f>
        <v>352.43472611690947</v>
      </c>
    </row>
    <row r="404" spans="1:12" x14ac:dyDescent="0.25">
      <c r="A404" s="274">
        <v>134</v>
      </c>
      <c r="B404" s="275">
        <f>INDEX(TechList[Tech],MATCH(A404,TechList[Tech_'#],0),)</f>
        <v>17</v>
      </c>
      <c r="C404" s="182" t="str">
        <f t="shared" si="6"/>
        <v>134_07</v>
      </c>
      <c r="D404" s="182" t="str">
        <f>INDEX(CWC_VehType!$C$2:$C$30,MATCH($G404,CWC_VehType!$A$2:$A$30,0),)</f>
        <v>NT</v>
      </c>
      <c r="E404" s="276">
        <f>INDEX(IF(WR_IC_new[[#This Row],[Tow/Non-tow]]="NT",wr_ICcurves!$C$21:$C$80,wr_ICcurves!$E$21:$E$80),MATCH(WR_IC_new[[#This Row],[Tech_'#]],wr_ICcurves!$A$21:$A$80,0),)</f>
        <v>0.694509363307938</v>
      </c>
      <c r="F404" s="288">
        <f>INDEX(IF(WR_IC_new[[#This Row],[Tow/Non-tow]]="NT",wr_ICcurves!$D$21:$D$80,wr_ICcurves!$F$21:$F$80),MATCH(WR_IC_new[[#This Row],[Tech_'#]],wr_ICcurves!$A$21:$A$80,0),)</f>
        <v>0.56022324868214546</v>
      </c>
      <c r="G404" s="274">
        <v>7</v>
      </c>
      <c r="H404" s="182">
        <f>SUMIFS(LearningFactors[LF_codeNew],LearningFactors[Tech_'#],WR_IC_new[[#This Row],[Tech_'#]])</f>
        <v>30</v>
      </c>
      <c r="I404" s="182">
        <f>INDEX(TechList[ST_Thru],MATCH($A404,TechList[Tech_'#],0),)</f>
        <v>2024</v>
      </c>
      <c r="J404" s="182" t="str">
        <f>INDEX(TechList[Complexity],MATCH($A404,TechList[Tech_'#],0),)</f>
        <v>Med2</v>
      </c>
      <c r="K404" s="277">
        <f>INDEX(CurbWt_selection,MATCH($G404,CurbWts!$A$3:$A$40,0),)
*($B404/100)
*E404</f>
        <v>463.79453367999702</v>
      </c>
      <c r="L404" s="277">
        <f>INDEX(CurbWt_selection,MATCH($G404,CurbWts!$A$3:$A$40,0),)
*($B404/100)
*F404</f>
        <v>374.11803800839976</v>
      </c>
    </row>
    <row r="405" spans="1:12" x14ac:dyDescent="0.25">
      <c r="A405" s="274">
        <v>135</v>
      </c>
      <c r="B405" s="275">
        <f>INDEX(TechList[Tech],MATCH(A405,TechList[Tech_'#],0),)</f>
        <v>17.5</v>
      </c>
      <c r="C405" s="182" t="str">
        <f t="shared" si="6"/>
        <v>135_07</v>
      </c>
      <c r="D405" s="182" t="str">
        <f>INDEX(CWC_VehType!$C$2:$C$30,MATCH($G405,CWC_VehType!$A$2:$A$30,0),)</f>
        <v>NT</v>
      </c>
      <c r="E405" s="276">
        <f>INDEX(IF(WR_IC_new[[#This Row],[Tow/Non-tow]]="NT",wr_ICcurves!$C$21:$C$80,wr_ICcurves!$E$21:$E$80),MATCH(WR_IC_new[[#This Row],[Tech_'#]],wr_ICcurves!$A$21:$A$80,0),)</f>
        <v>0.71493610928758311</v>
      </c>
      <c r="F405" s="288">
        <f>INDEX(IF(WR_IC_new[[#This Row],[Tow/Non-tow]]="NT",wr_ICcurves!$D$21:$D$80,wr_ICcurves!$F$21:$F$80),MATCH(WR_IC_new[[#This Row],[Tech_'#]],wr_ICcurves!$A$21:$A$80,0),)</f>
        <v>0.5767004030551498</v>
      </c>
      <c r="G405" s="274">
        <v>7</v>
      </c>
      <c r="H405" s="182">
        <f>SUMIFS(LearningFactors[LF_codeNew],LearningFactors[Tech_'#],WR_IC_new[[#This Row],[Tech_'#]])</f>
        <v>30</v>
      </c>
      <c r="I405" s="182">
        <f>INDEX(TechList[ST_Thru],MATCH($A405,TechList[Tech_'#],0),)</f>
        <v>2024</v>
      </c>
      <c r="J405" s="182" t="str">
        <f>INDEX(TechList[Complexity],MATCH($A405,TechList[Tech_'#],0),)</f>
        <v>Med2</v>
      </c>
      <c r="K405" s="277">
        <f>INDEX(CurbWt_selection,MATCH($G405,CurbWts!$A$3:$A$40,0),)
*($B405/100)
*E405</f>
        <v>491.47777141695178</v>
      </c>
      <c r="L405" s="277">
        <f>INDEX(CurbWt_selection,MATCH($G405,CurbWts!$A$3:$A$40,0),)
*($B405/100)
*F405</f>
        <v>396.44861294142709</v>
      </c>
    </row>
    <row r="406" spans="1:12" x14ac:dyDescent="0.25">
      <c r="A406" s="274">
        <v>136</v>
      </c>
      <c r="B406" s="275">
        <f>INDEX(TechList[Tech],MATCH(A406,TechList[Tech_'#],0),)</f>
        <v>18</v>
      </c>
      <c r="C406" s="182" t="str">
        <f t="shared" si="6"/>
        <v>136_07</v>
      </c>
      <c r="D406" s="182" t="str">
        <f>INDEX(CWC_VehType!$C$2:$C$30,MATCH($G406,CWC_VehType!$A$2:$A$30,0),)</f>
        <v>NT</v>
      </c>
      <c r="E406" s="276">
        <f>INDEX(IF(WR_IC_new[[#This Row],[Tow/Non-tow]]="NT",wr_ICcurves!$C$21:$C$80,wr_ICcurves!$E$21:$E$80),MATCH(WR_IC_new[[#This Row],[Tech_'#]],wr_ICcurves!$A$21:$A$80,0),)</f>
        <v>0.73536285526722833</v>
      </c>
      <c r="F406" s="288">
        <f>INDEX(IF(WR_IC_new[[#This Row],[Tow/Non-tow]]="NT",wr_ICcurves!$D$21:$D$80,wr_ICcurves!$F$21:$F$80),MATCH(WR_IC_new[[#This Row],[Tech_'#]],wr_ICcurves!$A$21:$A$80,0),)</f>
        <v>0.59317755742815403</v>
      </c>
      <c r="G406" s="274">
        <v>7</v>
      </c>
      <c r="H406" s="182">
        <f>SUMIFS(LearningFactors[LF_codeNew],LearningFactors[Tech_'#],WR_IC_new[[#This Row],[Tech_'#]])</f>
        <v>30</v>
      </c>
      <c r="I406" s="182">
        <f>INDEX(TechList[ST_Thru],MATCH($A406,TechList[Tech_'#],0),)</f>
        <v>2024</v>
      </c>
      <c r="J406" s="182" t="str">
        <f>INDEX(TechList[Complexity],MATCH($A406,TechList[Tech_'#],0),)</f>
        <v>Med2</v>
      </c>
      <c r="K406" s="277">
        <f>INDEX(CurbWt_selection,MATCH($G406,CurbWts!$A$3:$A$40,0),)
*($B406/100)
*E406</f>
        <v>519.96342184193429</v>
      </c>
      <c r="L406" s="277">
        <f>INDEX(CurbWt_selection,MATCH($G406,CurbWts!$A$3:$A$40,0),)
*($B406/100)
*F406</f>
        <v>419.42645091599144</v>
      </c>
    </row>
    <row r="407" spans="1:12" x14ac:dyDescent="0.25">
      <c r="A407" s="274">
        <v>137</v>
      </c>
      <c r="B407" s="275">
        <f>INDEX(TechList[Tech],MATCH(A407,TechList[Tech_'#],0),)</f>
        <v>18.5</v>
      </c>
      <c r="C407" s="182" t="str">
        <f t="shared" si="6"/>
        <v>137_07</v>
      </c>
      <c r="D407" s="182" t="str">
        <f>INDEX(CWC_VehType!$C$2:$C$30,MATCH($G407,CWC_VehType!$A$2:$A$30,0),)</f>
        <v>NT</v>
      </c>
      <c r="E407" s="276">
        <f>INDEX(IF(WR_IC_new[[#This Row],[Tow/Non-tow]]="NT",wr_ICcurves!$C$21:$C$80,wr_ICcurves!$E$21:$E$80),MATCH(WR_IC_new[[#This Row],[Tech_'#]],wr_ICcurves!$A$21:$A$80,0),)</f>
        <v>0.75578960124687367</v>
      </c>
      <c r="F407" s="288">
        <f>INDEX(IF(WR_IC_new[[#This Row],[Tow/Non-tow]]="NT",wr_ICcurves!$D$21:$D$80,wr_ICcurves!$F$21:$F$80),MATCH(WR_IC_new[[#This Row],[Tech_'#]],wr_ICcurves!$A$21:$A$80,0),)</f>
        <v>0.60965471180115838</v>
      </c>
      <c r="G407" s="274">
        <v>7</v>
      </c>
      <c r="H407" s="182">
        <f>SUMIFS(LearningFactors[LF_codeNew],LearningFactors[Tech_'#],WR_IC_new[[#This Row],[Tech_'#]])</f>
        <v>30</v>
      </c>
      <c r="I407" s="182">
        <f>INDEX(TechList[ST_Thru],MATCH($A407,TechList[Tech_'#],0),)</f>
        <v>2024</v>
      </c>
      <c r="J407" s="182" t="str">
        <f>INDEX(TechList[Complexity],MATCH($A407,TechList[Tech_'#],0),)</f>
        <v>Med2</v>
      </c>
      <c r="K407" s="277">
        <f>INDEX(CurbWt_selection,MATCH($G407,CurbWts!$A$3:$A$40,0),)
*($B407/100)
*E407</f>
        <v>549.25148495494454</v>
      </c>
      <c r="L407" s="277">
        <f>INDEX(CurbWt_selection,MATCH($G407,CurbWts!$A$3:$A$40,0),)
*($B407/100)
*F407</f>
        <v>443.05155193209282</v>
      </c>
    </row>
    <row r="408" spans="1:12" x14ac:dyDescent="0.25">
      <c r="A408" s="274">
        <v>138</v>
      </c>
      <c r="B408" s="275">
        <f>INDEX(TechList[Tech],MATCH(A408,TechList[Tech_'#],0),)</f>
        <v>19</v>
      </c>
      <c r="C408" s="182" t="str">
        <f t="shared" si="6"/>
        <v>138_07</v>
      </c>
      <c r="D408" s="182" t="str">
        <f>INDEX(CWC_VehType!$C$2:$C$30,MATCH($G408,CWC_VehType!$A$2:$A$30,0),)</f>
        <v>NT</v>
      </c>
      <c r="E408" s="276">
        <f>INDEX(IF(WR_IC_new[[#This Row],[Tow/Non-tow]]="NT",wr_ICcurves!$C$21:$C$80,wr_ICcurves!$E$21:$E$80),MATCH(WR_IC_new[[#This Row],[Tech_'#]],wr_ICcurves!$A$21:$A$80,0),)</f>
        <v>0.776216347226519</v>
      </c>
      <c r="F408" s="288">
        <f>INDEX(IF(WR_IC_new[[#This Row],[Tow/Non-tow]]="NT",wr_ICcurves!$D$21:$D$80,wr_ICcurves!$F$21:$F$80),MATCH(WR_IC_new[[#This Row],[Tech_'#]],wr_ICcurves!$A$21:$A$80,0),)</f>
        <v>0.62613186617416261</v>
      </c>
      <c r="G408" s="274">
        <v>7</v>
      </c>
      <c r="H408" s="182">
        <f>SUMIFS(LearningFactors[LF_codeNew],LearningFactors[Tech_'#],WR_IC_new[[#This Row],[Tech_'#]])</f>
        <v>30</v>
      </c>
      <c r="I408" s="182">
        <f>INDEX(TechList[ST_Thru],MATCH($A408,TechList[Tech_'#],0),)</f>
        <v>2024</v>
      </c>
      <c r="J408" s="182" t="str">
        <f>INDEX(TechList[Complexity],MATCH($A408,TechList[Tech_'#],0),)</f>
        <v>Med2</v>
      </c>
      <c r="K408" s="277">
        <f>INDEX(CurbWt_selection,MATCH($G408,CurbWts!$A$3:$A$40,0),)
*($B408/100)
*E408</f>
        <v>579.34196075598243</v>
      </c>
      <c r="L408" s="277">
        <f>INDEX(CurbWt_selection,MATCH($G408,CurbWts!$A$3:$A$40,0),)
*($B408/100)
*F408</f>
        <v>467.32391598973118</v>
      </c>
    </row>
    <row r="409" spans="1:12" x14ac:dyDescent="0.25">
      <c r="A409" s="274">
        <v>139</v>
      </c>
      <c r="B409" s="275">
        <f>INDEX(TechList[Tech],MATCH(A409,TechList[Tech_'#],0),)</f>
        <v>19.5</v>
      </c>
      <c r="C409" s="182" t="str">
        <f t="shared" si="6"/>
        <v>139_07</v>
      </c>
      <c r="D409" s="182" t="str">
        <f>INDEX(CWC_VehType!$C$2:$C$30,MATCH($G409,CWC_VehType!$A$2:$A$30,0),)</f>
        <v>NT</v>
      </c>
      <c r="E409" s="276">
        <f>INDEX(IF(WR_IC_new[[#This Row],[Tow/Non-tow]]="NT",wr_ICcurves!$C$21:$C$80,wr_ICcurves!$E$21:$E$80),MATCH(WR_IC_new[[#This Row],[Tech_'#]],wr_ICcurves!$A$21:$A$80,0),)</f>
        <v>0.79664309320616422</v>
      </c>
      <c r="F409" s="288">
        <f>INDEX(IF(WR_IC_new[[#This Row],[Tow/Non-tow]]="NT",wr_ICcurves!$D$21:$D$80,wr_ICcurves!$F$21:$F$80),MATCH(WR_IC_new[[#This Row],[Tech_'#]],wr_ICcurves!$A$21:$A$80,0),)</f>
        <v>0.64260902054716684</v>
      </c>
      <c r="G409" s="274">
        <v>7</v>
      </c>
      <c r="H409" s="182">
        <f>SUMIFS(LearningFactors[LF_codeNew],LearningFactors[Tech_'#],WR_IC_new[[#This Row],[Tech_'#]])</f>
        <v>30</v>
      </c>
      <c r="I409" s="182">
        <f>INDEX(TechList[ST_Thru],MATCH($A409,TechList[Tech_'#],0),)</f>
        <v>2024</v>
      </c>
      <c r="J409" s="182" t="str">
        <f>INDEX(TechList[Complexity],MATCH($A409,TechList[Tech_'#],0),)</f>
        <v>Med2</v>
      </c>
      <c r="K409" s="277">
        <f>INDEX(CurbWt_selection,MATCH($G409,CurbWts!$A$3:$A$40,0),)
*($B409/100)
*E409</f>
        <v>610.23484924504805</v>
      </c>
      <c r="L409" s="277">
        <f>INDEX(CurbWt_selection,MATCH($G409,CurbWts!$A$3:$A$40,0),)
*($B409/100)
*F409</f>
        <v>492.24354308890662</v>
      </c>
    </row>
    <row r="410" spans="1:12" x14ac:dyDescent="0.25">
      <c r="A410" s="274">
        <v>140</v>
      </c>
      <c r="B410" s="275">
        <f>INDEX(TechList[Tech],MATCH(A410,TechList[Tech_'#],0),)</f>
        <v>20</v>
      </c>
      <c r="C410" s="182" t="str">
        <f t="shared" si="6"/>
        <v>140_07</v>
      </c>
      <c r="D410" s="182" t="str">
        <f>INDEX(CWC_VehType!$C$2:$C$30,MATCH($G410,CWC_VehType!$A$2:$A$30,0),)</f>
        <v>NT</v>
      </c>
      <c r="E410" s="276">
        <f>INDEX(IF(WR_IC_new[[#This Row],[Tow/Non-tow]]="NT",wr_ICcurves!$C$21:$C$80,wr_ICcurves!$E$21:$E$80),MATCH(WR_IC_new[[#This Row],[Tech_'#]],wr_ICcurves!$A$21:$A$80,0),)</f>
        <v>0.81706983918580944</v>
      </c>
      <c r="F410" s="288">
        <f>INDEX(IF(WR_IC_new[[#This Row],[Tow/Non-tow]]="NT",wr_ICcurves!$D$21:$D$80,wr_ICcurves!$F$21:$F$80),MATCH(WR_IC_new[[#This Row],[Tech_'#]],wr_ICcurves!$A$21:$A$80,0),)</f>
        <v>0.65908617492017119</v>
      </c>
      <c r="G410" s="274">
        <v>7</v>
      </c>
      <c r="H410" s="182">
        <f>SUMIFS(LearningFactors[LF_codeNew],LearningFactors[Tech_'#],WR_IC_new[[#This Row],[Tech_'#]])</f>
        <v>30</v>
      </c>
      <c r="I410" s="182">
        <f>INDEX(TechList[ST_Thru],MATCH($A410,TechList[Tech_'#],0),)</f>
        <v>2024</v>
      </c>
      <c r="J410" s="182" t="str">
        <f>INDEX(TechList[Complexity],MATCH($A410,TechList[Tech_'#],0),)</f>
        <v>Med2</v>
      </c>
      <c r="K410" s="277">
        <f>INDEX(CurbWt_selection,MATCH($G410,CurbWts!$A$3:$A$40,0),)
*($B410/100)
*E410</f>
        <v>641.9301504221412</v>
      </c>
      <c r="L410" s="277">
        <f>INDEX(CurbWt_selection,MATCH($G410,CurbWts!$A$3:$A$40,0),)
*($B410/100)
*F410</f>
        <v>517.81043322961909</v>
      </c>
    </row>
    <row r="411" spans="1:12" x14ac:dyDescent="0.25">
      <c r="A411" s="274">
        <v>141</v>
      </c>
      <c r="B411" s="275">
        <f>INDEX(TechList[Tech],MATCH(A411,TechList[Tech_'#],0),)</f>
        <v>20.5</v>
      </c>
      <c r="C411" s="182" t="str">
        <f t="shared" si="6"/>
        <v>141_07</v>
      </c>
      <c r="D411" s="182" t="str">
        <f>INDEX(CWC_VehType!$C$2:$C$30,MATCH($G411,CWC_VehType!$A$2:$A$30,0),)</f>
        <v>NT</v>
      </c>
      <c r="E411" s="276">
        <f>INDEX(IF(WR_IC_new[[#This Row],[Tow/Non-tow]]="NT",wr_ICcurves!$C$21:$C$80,wr_ICcurves!$E$21:$E$80),MATCH(WR_IC_new[[#This Row],[Tech_'#]],wr_ICcurves!$A$21:$A$80,0),)</f>
        <v>0.83749658516545455</v>
      </c>
      <c r="F411" s="288">
        <f>INDEX(IF(WR_IC_new[[#This Row],[Tow/Non-tow]]="NT",wr_ICcurves!$D$21:$D$80,wr_ICcurves!$F$21:$F$80),MATCH(WR_IC_new[[#This Row],[Tech_'#]],wr_ICcurves!$A$21:$A$80,0),)</f>
        <v>0.67556332929317542</v>
      </c>
      <c r="G411" s="274">
        <v>7</v>
      </c>
      <c r="H411" s="182">
        <f>SUMIFS(LearningFactors[LF_codeNew],LearningFactors[Tech_'#],WR_IC_new[[#This Row],[Tech_'#]])</f>
        <v>30</v>
      </c>
      <c r="I411" s="182">
        <f>INDEX(TechList[ST_Thru],MATCH($A411,TechList[Tech_'#],0),)</f>
        <v>2024</v>
      </c>
      <c r="J411" s="182" t="str">
        <f>INDEX(TechList[Complexity],MATCH($A411,TechList[Tech_'#],0),)</f>
        <v>Med2</v>
      </c>
      <c r="K411" s="277">
        <f>INDEX(CurbWt_selection,MATCH($G411,CurbWts!$A$3:$A$40,0),)
*($B411/100)
*E411</f>
        <v>674.42786428726197</v>
      </c>
      <c r="L411" s="277">
        <f>INDEX(CurbWt_selection,MATCH($G411,CurbWts!$A$3:$A$40,0),)
*($B411/100)
*F411</f>
        <v>544.02458641186843</v>
      </c>
    </row>
    <row r="412" spans="1:12" x14ac:dyDescent="0.25">
      <c r="A412" s="274">
        <v>142</v>
      </c>
      <c r="B412" s="275">
        <f>INDEX(TechList[Tech],MATCH(A412,TechList[Tech_'#],0),)</f>
        <v>21</v>
      </c>
      <c r="C412" s="182" t="str">
        <f t="shared" si="6"/>
        <v>142_07</v>
      </c>
      <c r="D412" s="182" t="str">
        <f>INDEX(CWC_VehType!$C$2:$C$30,MATCH($G412,CWC_VehType!$A$2:$A$30,0),)</f>
        <v>NT</v>
      </c>
      <c r="E412" s="276">
        <f>INDEX(IF(WR_IC_new[[#This Row],[Tow/Non-tow]]="NT",wr_ICcurves!$C$21:$C$80,wr_ICcurves!$E$21:$E$80),MATCH(WR_IC_new[[#This Row],[Tech_'#]],wr_ICcurves!$A$21:$A$80,0),)</f>
        <v>0.85792333114509978</v>
      </c>
      <c r="F412" s="288">
        <f>INDEX(IF(WR_IC_new[[#This Row],[Tow/Non-tow]]="NT",wr_ICcurves!$D$21:$D$80,wr_ICcurves!$F$21:$F$80),MATCH(WR_IC_new[[#This Row],[Tech_'#]],wr_ICcurves!$A$21:$A$80,0),)</f>
        <v>0.69204048366617976</v>
      </c>
      <c r="G412" s="274">
        <v>7</v>
      </c>
      <c r="H412" s="182">
        <f>SUMIFS(LearningFactors[LF_codeNew],LearningFactors[Tech_'#],WR_IC_new[[#This Row],[Tech_'#]])</f>
        <v>30</v>
      </c>
      <c r="I412" s="182">
        <f>INDEX(TechList[ST_Thru],MATCH($A412,TechList[Tech_'#],0),)</f>
        <v>2024</v>
      </c>
      <c r="J412" s="182" t="str">
        <f>INDEX(TechList[Complexity],MATCH($A412,TechList[Tech_'#],0),)</f>
        <v>Med2</v>
      </c>
      <c r="K412" s="277">
        <f>INDEX(CurbWt_selection,MATCH($G412,CurbWts!$A$3:$A$40,0),)
*($B412/100)
*E412</f>
        <v>707.7279908404106</v>
      </c>
      <c r="L412" s="277">
        <f>INDEX(CurbWt_selection,MATCH($G412,CurbWts!$A$3:$A$40,0),)
*($B412/100)
*F412</f>
        <v>570.88600263565502</v>
      </c>
    </row>
    <row r="413" spans="1:12" x14ac:dyDescent="0.25">
      <c r="A413" s="274">
        <v>143</v>
      </c>
      <c r="B413" s="275">
        <f>INDEX(TechList[Tech],MATCH(A413,TechList[Tech_'#],0),)</f>
        <v>21.5</v>
      </c>
      <c r="C413" s="182" t="str">
        <f t="shared" si="6"/>
        <v>143_07</v>
      </c>
      <c r="D413" s="182" t="str">
        <f>INDEX(CWC_VehType!$C$2:$C$30,MATCH($G413,CWC_VehType!$A$2:$A$30,0),)</f>
        <v>NT</v>
      </c>
      <c r="E413" s="276">
        <f>INDEX(IF(WR_IC_new[[#This Row],[Tow/Non-tow]]="NT",wr_ICcurves!$C$21:$C$80,wr_ICcurves!$E$21:$E$80),MATCH(WR_IC_new[[#This Row],[Tech_'#]],wr_ICcurves!$A$21:$A$80,0),)</f>
        <v>0.878350077124745</v>
      </c>
      <c r="F413" s="288">
        <f>INDEX(IF(WR_IC_new[[#This Row],[Tow/Non-tow]]="NT",wr_ICcurves!$D$21:$D$80,wr_ICcurves!$F$21:$F$80),MATCH(WR_IC_new[[#This Row],[Tech_'#]],wr_ICcurves!$A$21:$A$80,0),)</f>
        <v>0.70851763803918399</v>
      </c>
      <c r="G413" s="274">
        <v>7</v>
      </c>
      <c r="H413" s="182">
        <f>SUMIFS(LearningFactors[LF_codeNew],LearningFactors[Tech_'#],WR_IC_new[[#This Row],[Tech_'#]])</f>
        <v>30</v>
      </c>
      <c r="I413" s="182">
        <f>INDEX(TechList[ST_Thru],MATCH($A413,TechList[Tech_'#],0),)</f>
        <v>2024</v>
      </c>
      <c r="J413" s="182" t="str">
        <f>INDEX(TechList[Complexity],MATCH($A413,TechList[Tech_'#],0),)</f>
        <v>Med2</v>
      </c>
      <c r="K413" s="277">
        <f>INDEX(CurbWt_selection,MATCH($G413,CurbWts!$A$3:$A$40,0),)
*($B413/100)
*E413</f>
        <v>741.83053008158686</v>
      </c>
      <c r="L413" s="277">
        <f>INDEX(CurbWt_selection,MATCH($G413,CurbWts!$A$3:$A$40,0),)
*($B413/100)
*F413</f>
        <v>598.39468190097853</v>
      </c>
    </row>
    <row r="414" spans="1:12" x14ac:dyDescent="0.25">
      <c r="A414" s="274">
        <v>144</v>
      </c>
      <c r="B414" s="275">
        <f>INDEX(TechList[Tech],MATCH(A414,TechList[Tech_'#],0),)</f>
        <v>22</v>
      </c>
      <c r="C414" s="182" t="str">
        <f t="shared" si="6"/>
        <v>144_07</v>
      </c>
      <c r="D414" s="182" t="str">
        <f>INDEX(CWC_VehType!$C$2:$C$30,MATCH($G414,CWC_VehType!$A$2:$A$30,0),)</f>
        <v>NT</v>
      </c>
      <c r="E414" s="276">
        <f>INDEX(IF(WR_IC_new[[#This Row],[Tow/Non-tow]]="NT",wr_ICcurves!$C$21:$C$80,wr_ICcurves!$E$21:$E$80),MATCH(WR_IC_new[[#This Row],[Tech_'#]],wr_ICcurves!$A$21:$A$80,0),)</f>
        <v>0.89877682310439022</v>
      </c>
      <c r="F414" s="288">
        <f>INDEX(IF(WR_IC_new[[#This Row],[Tow/Non-tow]]="NT",wr_ICcurves!$D$21:$D$80,wr_ICcurves!$F$21:$F$80),MATCH(WR_IC_new[[#This Row],[Tech_'#]],wr_ICcurves!$A$21:$A$80,0),)</f>
        <v>0.72499479241218823</v>
      </c>
      <c r="G414" s="274">
        <v>7</v>
      </c>
      <c r="H414" s="182">
        <f>SUMIFS(LearningFactors[LF_codeNew],LearningFactors[Tech_'#],WR_IC_new[[#This Row],[Tech_'#]])</f>
        <v>30</v>
      </c>
      <c r="I414" s="182">
        <f>INDEX(TechList[ST_Thru],MATCH($A414,TechList[Tech_'#],0),)</f>
        <v>2024</v>
      </c>
      <c r="J414" s="182" t="str">
        <f>INDEX(TechList[Complexity],MATCH($A414,TechList[Tech_'#],0),)</f>
        <v>Med2</v>
      </c>
      <c r="K414" s="277">
        <f>INDEX(CurbWt_selection,MATCH($G414,CurbWts!$A$3:$A$40,0),)
*($B414/100)
*E414</f>
        <v>776.73548201079075</v>
      </c>
      <c r="L414" s="277">
        <f>INDEX(CurbWt_selection,MATCH($G414,CurbWts!$A$3:$A$40,0),)
*($B414/100)
*F414</f>
        <v>626.55062420783895</v>
      </c>
    </row>
    <row r="415" spans="1:12" x14ac:dyDescent="0.25">
      <c r="A415" s="274">
        <v>145</v>
      </c>
      <c r="B415" s="275">
        <f>INDEX(TechList[Tech],MATCH(A415,TechList[Tech_'#],0),)</f>
        <v>22.5</v>
      </c>
      <c r="C415" s="182" t="str">
        <f t="shared" si="6"/>
        <v>145_07</v>
      </c>
      <c r="D415" s="182" t="str">
        <f>INDEX(CWC_VehType!$C$2:$C$30,MATCH($G415,CWC_VehType!$A$2:$A$30,0),)</f>
        <v>NT</v>
      </c>
      <c r="E415" s="276">
        <f>INDEX(IF(WR_IC_new[[#This Row],[Tow/Non-tow]]="NT",wr_ICcurves!$C$21:$C$80,wr_ICcurves!$E$21:$E$80),MATCH(WR_IC_new[[#This Row],[Tech_'#]],wr_ICcurves!$A$21:$A$80,0),)</f>
        <v>0.91920356908403544</v>
      </c>
      <c r="F415" s="288">
        <f>INDEX(IF(WR_IC_new[[#This Row],[Tow/Non-tow]]="NT",wr_ICcurves!$D$21:$D$80,wr_ICcurves!$F$21:$F$80),MATCH(WR_IC_new[[#This Row],[Tech_'#]],wr_ICcurves!$A$21:$A$80,0),)</f>
        <v>0.74147194678519257</v>
      </c>
      <c r="G415" s="274">
        <v>7</v>
      </c>
      <c r="H415" s="182">
        <f>SUMIFS(LearningFactors[LF_codeNew],LearningFactors[Tech_'#],WR_IC_new[[#This Row],[Tech_'#]])</f>
        <v>30</v>
      </c>
      <c r="I415" s="182">
        <f>INDEX(TechList[ST_Thru],MATCH($A415,TechList[Tech_'#],0),)</f>
        <v>2024</v>
      </c>
      <c r="J415" s="182" t="str">
        <f>INDEX(TechList[Complexity],MATCH($A415,TechList[Tech_'#],0),)</f>
        <v>Med2</v>
      </c>
      <c r="K415" s="277">
        <f>INDEX(CurbWt_selection,MATCH($G415,CurbWts!$A$3:$A$40,0),)
*($B415/100)
*E415</f>
        <v>812.44284662802227</v>
      </c>
      <c r="L415" s="277">
        <f>INDEX(CurbWt_selection,MATCH($G415,CurbWts!$A$3:$A$40,0),)
*($B415/100)
*F415</f>
        <v>655.35382955623663</v>
      </c>
    </row>
    <row r="416" spans="1:12" x14ac:dyDescent="0.25">
      <c r="A416" s="274">
        <v>146</v>
      </c>
      <c r="B416" s="275">
        <f>INDEX(TechList[Tech],MATCH(A416,TechList[Tech_'#],0),)</f>
        <v>23</v>
      </c>
      <c r="C416" s="182" t="str">
        <f t="shared" si="6"/>
        <v>146_07</v>
      </c>
      <c r="D416" s="182" t="str">
        <f>INDEX(CWC_VehType!$C$2:$C$30,MATCH($G416,CWC_VehType!$A$2:$A$30,0),)</f>
        <v>NT</v>
      </c>
      <c r="E416" s="276">
        <f>INDEX(IF(WR_IC_new[[#This Row],[Tow/Non-tow]]="NT",wr_ICcurves!$C$21:$C$80,wr_ICcurves!$E$21:$E$80),MATCH(WR_IC_new[[#This Row],[Tech_'#]],wr_ICcurves!$A$21:$A$80,0),)</f>
        <v>0.93963031506368067</v>
      </c>
      <c r="F416" s="288">
        <f>INDEX(IF(WR_IC_new[[#This Row],[Tow/Non-tow]]="NT",wr_ICcurves!$D$21:$D$80,wr_ICcurves!$F$21:$F$80),MATCH(WR_IC_new[[#This Row],[Tech_'#]],wr_ICcurves!$A$21:$A$80,0),)</f>
        <v>0.7579491011581968</v>
      </c>
      <c r="G416" s="274">
        <v>7</v>
      </c>
      <c r="H416" s="182">
        <f>SUMIFS(LearningFactors[LF_codeNew],LearningFactors[Tech_'#],WR_IC_new[[#This Row],[Tech_'#]])</f>
        <v>30</v>
      </c>
      <c r="I416" s="182">
        <f>INDEX(TechList[ST_Thru],MATCH($A416,TechList[Tech_'#],0),)</f>
        <v>2024</v>
      </c>
      <c r="J416" s="182" t="str">
        <f>INDEX(TechList[Complexity],MATCH($A416,TechList[Tech_'#],0),)</f>
        <v>Med2</v>
      </c>
      <c r="K416" s="277">
        <f>INDEX(CurbWt_selection,MATCH($G416,CurbWts!$A$3:$A$40,0),)
*($B416/100)
*E416</f>
        <v>848.95262393328164</v>
      </c>
      <c r="L416" s="277">
        <f>INDEX(CurbWt_selection,MATCH($G416,CurbWts!$A$3:$A$40,0),)
*($B416/100)
*F416</f>
        <v>684.80429794617123</v>
      </c>
    </row>
    <row r="417" spans="1:12" x14ac:dyDescent="0.25">
      <c r="A417" s="274">
        <v>147</v>
      </c>
      <c r="B417" s="275">
        <f>INDEX(TechList[Tech],MATCH(A417,TechList[Tech_'#],0),)</f>
        <v>23.5</v>
      </c>
      <c r="C417" s="182" t="str">
        <f t="shared" si="6"/>
        <v>147_07</v>
      </c>
      <c r="D417" s="182" t="str">
        <f>INDEX(CWC_VehType!$C$2:$C$30,MATCH($G417,CWC_VehType!$A$2:$A$30,0),)</f>
        <v>NT</v>
      </c>
      <c r="E417" s="276">
        <f>INDEX(IF(WR_IC_new[[#This Row],[Tow/Non-tow]]="NT",wr_ICcurves!$C$21:$C$80,wr_ICcurves!$E$21:$E$80),MATCH(WR_IC_new[[#This Row],[Tech_'#]],wr_ICcurves!$A$21:$A$80,0),)</f>
        <v>0.96005706104332589</v>
      </c>
      <c r="F417" s="288">
        <f>INDEX(IF(WR_IC_new[[#This Row],[Tow/Non-tow]]="NT",wr_ICcurves!$D$21:$D$80,wr_ICcurves!$F$21:$F$80),MATCH(WR_IC_new[[#This Row],[Tech_'#]],wr_ICcurves!$A$21:$A$80,0),)</f>
        <v>0.77442625553120115</v>
      </c>
      <c r="G417" s="274">
        <v>7</v>
      </c>
      <c r="H417" s="182">
        <f>SUMIFS(LearningFactors[LF_codeNew],LearningFactors[Tech_'#],WR_IC_new[[#This Row],[Tech_'#]])</f>
        <v>30</v>
      </c>
      <c r="I417" s="182">
        <f>INDEX(TechList[ST_Thru],MATCH($A417,TechList[Tech_'#],0),)</f>
        <v>2024</v>
      </c>
      <c r="J417" s="182" t="str">
        <f>INDEX(TechList[Complexity],MATCH($A417,TechList[Tech_'#],0),)</f>
        <v>Med2</v>
      </c>
      <c r="K417" s="277">
        <f>INDEX(CurbWt_selection,MATCH($G417,CurbWts!$A$3:$A$40,0),)
*($B417/100)
*E417</f>
        <v>886.26481392656842</v>
      </c>
      <c r="L417" s="277">
        <f>INDEX(CurbWt_selection,MATCH($G417,CurbWts!$A$3:$A$40,0),)
*($B417/100)
*F417</f>
        <v>714.90202937764275</v>
      </c>
    </row>
    <row r="418" spans="1:12" x14ac:dyDescent="0.25">
      <c r="A418" s="274">
        <v>148</v>
      </c>
      <c r="B418" s="275">
        <f>INDEX(TechList[Tech],MATCH(A418,TechList[Tech_'#],0),)</f>
        <v>24</v>
      </c>
      <c r="C418" s="182" t="str">
        <f t="shared" si="6"/>
        <v>148_07</v>
      </c>
      <c r="D418" s="182" t="str">
        <f>INDEX(CWC_VehType!$C$2:$C$30,MATCH($G418,CWC_VehType!$A$2:$A$30,0),)</f>
        <v>NT</v>
      </c>
      <c r="E418" s="276">
        <f>INDEX(IF(WR_IC_new[[#This Row],[Tow/Non-tow]]="NT",wr_ICcurves!$C$21:$C$80,wr_ICcurves!$E$21:$E$80),MATCH(WR_IC_new[[#This Row],[Tech_'#]],wr_ICcurves!$A$21:$A$80,0),)</f>
        <v>0.98048380702297133</v>
      </c>
      <c r="F418" s="288">
        <f>INDEX(IF(WR_IC_new[[#This Row],[Tow/Non-tow]]="NT",wr_ICcurves!$D$21:$D$80,wr_ICcurves!$F$21:$F$80),MATCH(WR_IC_new[[#This Row],[Tech_'#]],wr_ICcurves!$A$21:$A$80,0),)</f>
        <v>0.79090340990420538</v>
      </c>
      <c r="G418" s="274">
        <v>7</v>
      </c>
      <c r="H418" s="182">
        <f>SUMIFS(LearningFactors[LF_codeNew],LearningFactors[Tech_'#],WR_IC_new[[#This Row],[Tech_'#]])</f>
        <v>30</v>
      </c>
      <c r="I418" s="182">
        <f>INDEX(TechList[ST_Thru],MATCH($A418,TechList[Tech_'#],0),)</f>
        <v>2024</v>
      </c>
      <c r="J418" s="182" t="str">
        <f>INDEX(TechList[Complexity],MATCH($A418,TechList[Tech_'#],0),)</f>
        <v>Med2</v>
      </c>
      <c r="K418" s="277">
        <f>INDEX(CurbWt_selection,MATCH($G418,CurbWts!$A$3:$A$40,0),)
*($B418/100)
*E418</f>
        <v>924.37941660788329</v>
      </c>
      <c r="L418" s="277">
        <f>INDEX(CurbWt_selection,MATCH($G418,CurbWts!$A$3:$A$40,0),)
*($B418/100)
*F418</f>
        <v>745.64702385065129</v>
      </c>
    </row>
    <row r="419" spans="1:12" x14ac:dyDescent="0.25">
      <c r="A419" s="274">
        <v>149</v>
      </c>
      <c r="B419" s="275">
        <f>INDEX(TechList[Tech],MATCH(A419,TechList[Tech_'#],0),)</f>
        <v>24.5</v>
      </c>
      <c r="C419" s="182" t="str">
        <f t="shared" si="6"/>
        <v>149_07</v>
      </c>
      <c r="D419" s="182" t="str">
        <f>INDEX(CWC_VehType!$C$2:$C$30,MATCH($G419,CWC_VehType!$A$2:$A$30,0),)</f>
        <v>NT</v>
      </c>
      <c r="E419" s="276">
        <f>INDEX(IF(WR_IC_new[[#This Row],[Tow/Non-tow]]="NT",wr_ICcurves!$C$21:$C$80,wr_ICcurves!$E$21:$E$80),MATCH(WR_IC_new[[#This Row],[Tech_'#]],wr_ICcurves!$A$21:$A$80,0),)</f>
        <v>1.0009105530026166</v>
      </c>
      <c r="F419" s="288">
        <f>INDEX(IF(WR_IC_new[[#This Row],[Tow/Non-tow]]="NT",wr_ICcurves!$D$21:$D$80,wr_ICcurves!$F$21:$F$80),MATCH(WR_IC_new[[#This Row],[Tech_'#]],wr_ICcurves!$A$21:$A$80,0),)</f>
        <v>0.80738056427720961</v>
      </c>
      <c r="G419" s="274">
        <v>7</v>
      </c>
      <c r="H419" s="182">
        <f>SUMIFS(LearningFactors[LF_codeNew],LearningFactors[Tech_'#],WR_IC_new[[#This Row],[Tech_'#]])</f>
        <v>30</v>
      </c>
      <c r="I419" s="182">
        <f>INDEX(TechList[ST_Thru],MATCH($A419,TechList[Tech_'#],0),)</f>
        <v>2024</v>
      </c>
      <c r="J419" s="182" t="str">
        <f>INDEX(TechList[Complexity],MATCH($A419,TechList[Tech_'#],0),)</f>
        <v>Med2</v>
      </c>
      <c r="K419" s="277">
        <f>INDEX(CurbWt_selection,MATCH($G419,CurbWts!$A$3:$A$40,0),)
*($B419/100)
*E419</f>
        <v>963.29643197722567</v>
      </c>
      <c r="L419" s="277">
        <f>INDEX(CurbWt_selection,MATCH($G419,CurbWts!$A$3:$A$40,0),)
*($B419/100)
*F419</f>
        <v>777.03928136519698</v>
      </c>
    </row>
    <row r="420" spans="1:12" x14ac:dyDescent="0.25">
      <c r="A420" s="274">
        <v>150</v>
      </c>
      <c r="B420" s="275">
        <f>INDEX(TechList[Tech],MATCH(A420,TechList[Tech_'#],0),)</f>
        <v>25</v>
      </c>
      <c r="C420" s="182" t="str">
        <f t="shared" si="6"/>
        <v>150_07</v>
      </c>
      <c r="D420" s="182" t="str">
        <f>INDEX(CWC_VehType!$C$2:$C$30,MATCH($G420,CWC_VehType!$A$2:$A$30,0),)</f>
        <v>NT</v>
      </c>
      <c r="E420" s="276">
        <f>INDEX(IF(WR_IC_new[[#This Row],[Tow/Non-tow]]="NT",wr_ICcurves!$C$21:$C$80,wr_ICcurves!$E$21:$E$80),MATCH(WR_IC_new[[#This Row],[Tech_'#]],wr_ICcurves!$A$21:$A$80,0),)</f>
        <v>1.0213372989822618</v>
      </c>
      <c r="F420" s="288">
        <f>INDEX(IF(WR_IC_new[[#This Row],[Tow/Non-tow]]="NT",wr_ICcurves!$D$21:$D$80,wr_ICcurves!$F$21:$F$80),MATCH(WR_IC_new[[#This Row],[Tech_'#]],wr_ICcurves!$A$21:$A$80,0),)</f>
        <v>0.82385771865021395</v>
      </c>
      <c r="G420" s="274">
        <v>7</v>
      </c>
      <c r="H420" s="182">
        <f>SUMIFS(LearningFactors[LF_codeNew],LearningFactors[Tech_'#],WR_IC_new[[#This Row],[Tech_'#]])</f>
        <v>30</v>
      </c>
      <c r="I420" s="182">
        <f>INDEX(TechList[ST_Thru],MATCH($A420,TechList[Tech_'#],0),)</f>
        <v>2024</v>
      </c>
      <c r="J420" s="182" t="str">
        <f>INDEX(TechList[Complexity],MATCH($A420,TechList[Tech_'#],0),)</f>
        <v>High1</v>
      </c>
      <c r="K420" s="277">
        <f>INDEX(CurbWt_selection,MATCH($G420,CurbWts!$A$3:$A$40,0),)
*($B420/100)
*E420</f>
        <v>1003.0158600345956</v>
      </c>
      <c r="L420" s="277">
        <f>INDEX(CurbWt_selection,MATCH($G420,CurbWts!$A$3:$A$40,0),)
*($B420/100)
*F420</f>
        <v>809.07880192127971</v>
      </c>
    </row>
    <row r="421" spans="1:12" x14ac:dyDescent="0.25">
      <c r="A421" s="274">
        <v>151</v>
      </c>
      <c r="B421" s="275">
        <f>INDEX(TechList[Tech],MATCH(A421,TechList[Tech_'#],0),)</f>
        <v>25.5</v>
      </c>
      <c r="C421" s="182" t="str">
        <f t="shared" si="6"/>
        <v>151_07</v>
      </c>
      <c r="D421" s="182" t="str">
        <f>INDEX(CWC_VehType!$C$2:$C$30,MATCH($G421,CWC_VehType!$A$2:$A$30,0),)</f>
        <v>NT</v>
      </c>
      <c r="E421" s="276">
        <f>INDEX(IF(WR_IC_new[[#This Row],[Tow/Non-tow]]="NT",wr_ICcurves!$C$21:$C$80,wr_ICcurves!$E$21:$E$80),MATCH(WR_IC_new[[#This Row],[Tech_'#]],wr_ICcurves!$A$21:$A$80,0),)</f>
        <v>1.041764044961907</v>
      </c>
      <c r="F421" s="288">
        <f>INDEX(IF(WR_IC_new[[#This Row],[Tow/Non-tow]]="NT",wr_ICcurves!$D$21:$D$80,wr_ICcurves!$F$21:$F$80),MATCH(WR_IC_new[[#This Row],[Tech_'#]],wr_ICcurves!$A$21:$A$80,0),)</f>
        <v>0.84033487302321819</v>
      </c>
      <c r="G421" s="274">
        <v>7</v>
      </c>
      <c r="H421" s="182">
        <f>SUMIFS(LearningFactors[LF_codeNew],LearningFactors[Tech_'#],WR_IC_new[[#This Row],[Tech_'#]])</f>
        <v>30</v>
      </c>
      <c r="I421" s="182">
        <f>INDEX(TechList[ST_Thru],MATCH($A421,TechList[Tech_'#],0),)</f>
        <v>2024</v>
      </c>
      <c r="J421" s="182" t="str">
        <f>INDEX(TechList[Complexity],MATCH($A421,TechList[Tech_'#],0),)</f>
        <v>High1</v>
      </c>
      <c r="K421" s="277">
        <f>INDEX(CurbWt_selection,MATCH($G421,CurbWts!$A$3:$A$40,0),)
*($B421/100)
*E421</f>
        <v>1043.5377007799932</v>
      </c>
      <c r="L421" s="277">
        <f>INDEX(CurbWt_selection,MATCH($G421,CurbWts!$A$3:$A$40,0),)
*($B421/100)
*F421</f>
        <v>841.76558551889934</v>
      </c>
    </row>
    <row r="422" spans="1:12" x14ac:dyDescent="0.25">
      <c r="A422" s="274">
        <v>152</v>
      </c>
      <c r="B422" s="275">
        <f>INDEX(TechList[Tech],MATCH(A422,TechList[Tech_'#],0),)</f>
        <v>26</v>
      </c>
      <c r="C422" s="182" t="str">
        <f t="shared" si="6"/>
        <v>152_07</v>
      </c>
      <c r="D422" s="182" t="str">
        <f>INDEX(CWC_VehType!$C$2:$C$30,MATCH($G422,CWC_VehType!$A$2:$A$30,0),)</f>
        <v>NT</v>
      </c>
      <c r="E422" s="276">
        <f>INDEX(IF(WR_IC_new[[#This Row],[Tow/Non-tow]]="NT",wr_ICcurves!$C$21:$C$80,wr_ICcurves!$E$21:$E$80),MATCH(WR_IC_new[[#This Row],[Tech_'#]],wr_ICcurves!$A$21:$A$80,0),)</f>
        <v>1.062190790941552</v>
      </c>
      <c r="F422" s="288">
        <f>INDEX(IF(WR_IC_new[[#This Row],[Tow/Non-tow]]="NT",wr_ICcurves!$D$21:$D$80,wr_ICcurves!$F$21:$F$80),MATCH(WR_IC_new[[#This Row],[Tech_'#]],wr_ICcurves!$A$21:$A$80,0),)</f>
        <v>0.85681202739622242</v>
      </c>
      <c r="G422" s="274">
        <v>7</v>
      </c>
      <c r="H422" s="182">
        <f>SUMIFS(LearningFactors[LF_codeNew],LearningFactors[Tech_'#],WR_IC_new[[#This Row],[Tech_'#]])</f>
        <v>30</v>
      </c>
      <c r="I422" s="182">
        <f>INDEX(TechList[ST_Thru],MATCH($A422,TechList[Tech_'#],0),)</f>
        <v>2024</v>
      </c>
      <c r="J422" s="182" t="str">
        <f>INDEX(TechList[Complexity],MATCH($A422,TechList[Tech_'#],0),)</f>
        <v>High1</v>
      </c>
      <c r="K422" s="277">
        <f>INDEX(CurbWt_selection,MATCH($G422,CurbWts!$A$3:$A$40,0),)
*($B422/100)
*E422</f>
        <v>1084.8619542134184</v>
      </c>
      <c r="L422" s="277">
        <f>INDEX(CurbWt_selection,MATCH($G422,CurbWts!$A$3:$A$40,0),)
*($B422/100)
*F422</f>
        <v>875.09963215805612</v>
      </c>
    </row>
    <row r="423" spans="1:12" x14ac:dyDescent="0.25">
      <c r="A423" s="274">
        <v>153</v>
      </c>
      <c r="B423" s="275">
        <f>INDEX(TechList[Tech],MATCH(A423,TechList[Tech_'#],0),)</f>
        <v>26.5</v>
      </c>
      <c r="C423" s="182" t="str">
        <f t="shared" si="6"/>
        <v>153_07</v>
      </c>
      <c r="D423" s="182" t="str">
        <f>INDEX(CWC_VehType!$C$2:$C$30,MATCH($G423,CWC_VehType!$A$2:$A$30,0),)</f>
        <v>NT</v>
      </c>
      <c r="E423" s="276">
        <f>INDEX(IF(WR_IC_new[[#This Row],[Tow/Non-tow]]="NT",wr_ICcurves!$C$21:$C$80,wr_ICcurves!$E$21:$E$80),MATCH(WR_IC_new[[#This Row],[Tech_'#]],wr_ICcurves!$A$21:$A$80,0),)</f>
        <v>1.0826175369211974</v>
      </c>
      <c r="F423" s="288">
        <f>INDEX(IF(WR_IC_new[[#This Row],[Tow/Non-tow]]="NT",wr_ICcurves!$D$21:$D$80,wr_ICcurves!$F$21:$F$80),MATCH(WR_IC_new[[#This Row],[Tech_'#]],wr_ICcurves!$A$21:$A$80,0),)</f>
        <v>0.87328918176922676</v>
      </c>
      <c r="G423" s="274">
        <v>7</v>
      </c>
      <c r="H423" s="182">
        <f>SUMIFS(LearningFactors[LF_codeNew],LearningFactors[Tech_'#],WR_IC_new[[#This Row],[Tech_'#]])</f>
        <v>30</v>
      </c>
      <c r="I423" s="182">
        <f>INDEX(TechList[ST_Thru],MATCH($A423,TechList[Tech_'#],0),)</f>
        <v>2024</v>
      </c>
      <c r="J423" s="182" t="str">
        <f>INDEX(TechList[Complexity],MATCH($A423,TechList[Tech_'#],0),)</f>
        <v>High1</v>
      </c>
      <c r="K423" s="277">
        <f>INDEX(CurbWt_selection,MATCH($G423,CurbWts!$A$3:$A$40,0),)
*($B423/100)
*E423</f>
        <v>1126.9886203348717</v>
      </c>
      <c r="L423" s="277">
        <f>INDEX(CurbWt_selection,MATCH($G423,CurbWts!$A$3:$A$40,0),)
*($B423/100)
*F423</f>
        <v>909.08094183874994</v>
      </c>
    </row>
    <row r="424" spans="1:12" x14ac:dyDescent="0.25">
      <c r="A424" s="274">
        <v>154</v>
      </c>
      <c r="B424" s="275">
        <f>INDEX(TechList[Tech],MATCH(A424,TechList[Tech_'#],0),)</f>
        <v>27</v>
      </c>
      <c r="C424" s="182" t="str">
        <f t="shared" si="6"/>
        <v>154_07</v>
      </c>
      <c r="D424" s="182" t="str">
        <f>INDEX(CWC_VehType!$C$2:$C$30,MATCH($G424,CWC_VehType!$A$2:$A$30,0),)</f>
        <v>NT</v>
      </c>
      <c r="E424" s="276">
        <f>INDEX(IF(WR_IC_new[[#This Row],[Tow/Non-tow]]="NT",wr_ICcurves!$C$21:$C$80,wr_ICcurves!$E$21:$E$80),MATCH(WR_IC_new[[#This Row],[Tech_'#]],wr_ICcurves!$A$21:$A$80,0),)</f>
        <v>1.1030442829008427</v>
      </c>
      <c r="F424" s="288">
        <f>INDEX(IF(WR_IC_new[[#This Row],[Tow/Non-tow]]="NT",wr_ICcurves!$D$21:$D$80,wr_ICcurves!$F$21:$F$80),MATCH(WR_IC_new[[#This Row],[Tech_'#]],wr_ICcurves!$A$21:$A$80,0),)</f>
        <v>0.88976633614223111</v>
      </c>
      <c r="G424" s="274">
        <v>7</v>
      </c>
      <c r="H424" s="182">
        <f>SUMIFS(LearningFactors[LF_codeNew],LearningFactors[Tech_'#],WR_IC_new[[#This Row],[Tech_'#]])</f>
        <v>30</v>
      </c>
      <c r="I424" s="182">
        <f>INDEX(TechList[ST_Thru],MATCH($A424,TechList[Tech_'#],0),)</f>
        <v>2024</v>
      </c>
      <c r="J424" s="182" t="str">
        <f>INDEX(TechList[Complexity],MATCH($A424,TechList[Tech_'#],0),)</f>
        <v>High1</v>
      </c>
      <c r="K424" s="277">
        <f>INDEX(CurbWt_selection,MATCH($G424,CurbWts!$A$3:$A$40,0),)
*($B424/100)
*E424</f>
        <v>1169.9176991443524</v>
      </c>
      <c r="L424" s="277">
        <f>INDEX(CurbWt_selection,MATCH($G424,CurbWts!$A$3:$A$40,0),)
*($B424/100)
*F424</f>
        <v>943.70951456098078</v>
      </c>
    </row>
    <row r="425" spans="1:12" x14ac:dyDescent="0.25">
      <c r="A425" s="274">
        <v>155</v>
      </c>
      <c r="B425" s="275">
        <f>INDEX(TechList[Tech],MATCH(A425,TechList[Tech_'#],0),)</f>
        <v>27.5</v>
      </c>
      <c r="C425" s="182" t="str">
        <f t="shared" si="6"/>
        <v>155_07</v>
      </c>
      <c r="D425" s="182" t="str">
        <f>INDEX(CWC_VehType!$C$2:$C$30,MATCH($G425,CWC_VehType!$A$2:$A$30,0),)</f>
        <v>NT</v>
      </c>
      <c r="E425" s="276">
        <f>INDEX(IF(WR_IC_new[[#This Row],[Tow/Non-tow]]="NT",wr_ICcurves!$C$21:$C$80,wr_ICcurves!$E$21:$E$80),MATCH(WR_IC_new[[#This Row],[Tech_'#]],wr_ICcurves!$A$21:$A$80,0),)</f>
        <v>1.1234710288804879</v>
      </c>
      <c r="F425" s="288">
        <f>INDEX(IF(WR_IC_new[[#This Row],[Tow/Non-tow]]="NT",wr_ICcurves!$D$21:$D$80,wr_ICcurves!$F$21:$F$80),MATCH(WR_IC_new[[#This Row],[Tech_'#]],wr_ICcurves!$A$21:$A$80,0),)</f>
        <v>0.90624349051523545</v>
      </c>
      <c r="G425" s="274">
        <v>7</v>
      </c>
      <c r="H425" s="182">
        <f>SUMIFS(LearningFactors[LF_codeNew],LearningFactors[Tech_'#],WR_IC_new[[#This Row],[Tech_'#]])</f>
        <v>30</v>
      </c>
      <c r="I425" s="182">
        <f>INDEX(TechList[ST_Thru],MATCH($A425,TechList[Tech_'#],0),)</f>
        <v>2024</v>
      </c>
      <c r="J425" s="182" t="str">
        <f>INDEX(TechList[Complexity],MATCH($A425,TechList[Tech_'#],0),)</f>
        <v>High1</v>
      </c>
      <c r="K425" s="277">
        <f>INDEX(CurbWt_selection,MATCH($G425,CurbWts!$A$3:$A$40,0),)
*($B425/100)
*E425</f>
        <v>1213.6491906418607</v>
      </c>
      <c r="L425" s="277">
        <f>INDEX(CurbWt_selection,MATCH($G425,CurbWts!$A$3:$A$40,0),)
*($B425/100)
*F425</f>
        <v>978.98535032474865</v>
      </c>
    </row>
    <row r="426" spans="1:12" x14ac:dyDescent="0.25">
      <c r="A426" s="274">
        <v>156</v>
      </c>
      <c r="B426" s="275">
        <f>INDEX(TechList[Tech],MATCH(A426,TechList[Tech_'#],0),)</f>
        <v>28</v>
      </c>
      <c r="C426" s="182" t="str">
        <f t="shared" si="6"/>
        <v>156_07</v>
      </c>
      <c r="D426" s="182" t="str">
        <f>INDEX(CWC_VehType!$C$2:$C$30,MATCH($G426,CWC_VehType!$A$2:$A$30,0),)</f>
        <v>NT</v>
      </c>
      <c r="E426" s="276">
        <f>INDEX(IF(WR_IC_new[[#This Row],[Tow/Non-tow]]="NT",wr_ICcurves!$C$21:$C$80,wr_ICcurves!$E$21:$E$80),MATCH(WR_IC_new[[#This Row],[Tech_'#]],wr_ICcurves!$A$21:$A$80,0),)</f>
        <v>1.1438977748601331</v>
      </c>
      <c r="F426" s="288">
        <f>INDEX(IF(WR_IC_new[[#This Row],[Tow/Non-tow]]="NT",wr_ICcurves!$D$21:$D$80,wr_ICcurves!$F$21:$F$80),MATCH(WR_IC_new[[#This Row],[Tech_'#]],wr_ICcurves!$A$21:$A$80,0),)</f>
        <v>0.92272064488823968</v>
      </c>
      <c r="G426" s="274">
        <v>7</v>
      </c>
      <c r="H426" s="182">
        <f>SUMIFS(LearningFactors[LF_codeNew],LearningFactors[Tech_'#],WR_IC_new[[#This Row],[Tech_'#]])</f>
        <v>30</v>
      </c>
      <c r="I426" s="182">
        <f>INDEX(TechList[ST_Thru],MATCH($A426,TechList[Tech_'#],0),)</f>
        <v>2024</v>
      </c>
      <c r="J426" s="182" t="str">
        <f>INDEX(TechList[Complexity],MATCH($A426,TechList[Tech_'#],0),)</f>
        <v>High1</v>
      </c>
      <c r="K426" s="277">
        <f>INDEX(CurbWt_selection,MATCH($G426,CurbWts!$A$3:$A$40,0),)
*($B426/100)
*E426</f>
        <v>1258.1830948273966</v>
      </c>
      <c r="L426" s="277">
        <f>INDEX(CurbWt_selection,MATCH($G426,CurbWts!$A$3:$A$40,0),)
*($B426/100)
*F426</f>
        <v>1014.9084491300534</v>
      </c>
    </row>
    <row r="427" spans="1:12" x14ac:dyDescent="0.25">
      <c r="A427" s="274">
        <v>157</v>
      </c>
      <c r="B427" s="275">
        <f>INDEX(TechList[Tech],MATCH(A427,TechList[Tech_'#],0),)</f>
        <v>28.5</v>
      </c>
      <c r="C427" s="182" t="str">
        <f t="shared" si="6"/>
        <v>157_07</v>
      </c>
      <c r="D427" s="182" t="str">
        <f>INDEX(CWC_VehType!$C$2:$C$30,MATCH($G427,CWC_VehType!$A$2:$A$30,0),)</f>
        <v>NT</v>
      </c>
      <c r="E427" s="276">
        <f>INDEX(IF(WR_IC_new[[#This Row],[Tow/Non-tow]]="NT",wr_ICcurves!$C$21:$C$80,wr_ICcurves!$E$21:$E$80),MATCH(WR_IC_new[[#This Row],[Tech_'#]],wr_ICcurves!$A$21:$A$80,0),)</f>
        <v>1.1643245208397781</v>
      </c>
      <c r="F427" s="288">
        <f>INDEX(IF(WR_IC_new[[#This Row],[Tow/Non-tow]]="NT",wr_ICcurves!$D$21:$D$80,wr_ICcurves!$F$21:$F$80),MATCH(WR_IC_new[[#This Row],[Tech_'#]],wr_ICcurves!$A$21:$A$80,0),)</f>
        <v>0.9391977992612438</v>
      </c>
      <c r="G427" s="274">
        <v>7</v>
      </c>
      <c r="H427" s="182">
        <f>SUMIFS(LearningFactors[LF_codeNew],LearningFactors[Tech_'#],WR_IC_new[[#This Row],[Tech_'#]])</f>
        <v>30</v>
      </c>
      <c r="I427" s="182">
        <f>INDEX(TechList[ST_Thru],MATCH($A427,TechList[Tech_'#],0),)</f>
        <v>2024</v>
      </c>
      <c r="J427" s="182" t="str">
        <f>INDEX(TechList[Complexity],MATCH($A427,TechList[Tech_'#],0),)</f>
        <v>High1</v>
      </c>
      <c r="K427" s="277">
        <f>INDEX(CurbWt_selection,MATCH($G427,CurbWts!$A$3:$A$40,0),)
*($B427/100)
*E427</f>
        <v>1303.5194117009601</v>
      </c>
      <c r="L427" s="277">
        <f>INDEX(CurbWt_selection,MATCH($G427,CurbWts!$A$3:$A$40,0),)
*($B427/100)
*F427</f>
        <v>1051.4788109768951</v>
      </c>
    </row>
    <row r="428" spans="1:12" x14ac:dyDescent="0.25">
      <c r="A428" s="274">
        <v>158</v>
      </c>
      <c r="B428" s="275">
        <f>INDEX(TechList[Tech],MATCH(A428,TechList[Tech_'#],0),)</f>
        <v>29</v>
      </c>
      <c r="C428" s="182" t="str">
        <f t="shared" si="6"/>
        <v>158_07</v>
      </c>
      <c r="D428" s="182" t="str">
        <f>INDEX(CWC_VehType!$C$2:$C$30,MATCH($G428,CWC_VehType!$A$2:$A$30,0),)</f>
        <v>NT</v>
      </c>
      <c r="E428" s="276">
        <f>INDEX(IF(WR_IC_new[[#This Row],[Tow/Non-tow]]="NT",wr_ICcurves!$C$21:$C$80,wr_ICcurves!$E$21:$E$80),MATCH(WR_IC_new[[#This Row],[Tech_'#]],wr_ICcurves!$A$21:$A$80,0),)</f>
        <v>1.1847512668194236</v>
      </c>
      <c r="F428" s="288">
        <f>INDEX(IF(WR_IC_new[[#This Row],[Tow/Non-tow]]="NT",wr_ICcurves!$D$21:$D$80,wr_ICcurves!$F$21:$F$80),MATCH(WR_IC_new[[#This Row],[Tech_'#]],wr_ICcurves!$A$21:$A$80,0),)</f>
        <v>0.95567495363424815</v>
      </c>
      <c r="G428" s="274">
        <v>7</v>
      </c>
      <c r="H428" s="182">
        <f>SUMIFS(LearningFactors[LF_codeNew],LearningFactors[Tech_'#],WR_IC_new[[#This Row],[Tech_'#]])</f>
        <v>30</v>
      </c>
      <c r="I428" s="182">
        <f>INDEX(TechList[ST_Thru],MATCH($A428,TechList[Tech_'#],0),)</f>
        <v>2024</v>
      </c>
      <c r="J428" s="182" t="str">
        <f>INDEX(TechList[Complexity],MATCH($A428,TechList[Tech_'#],0),)</f>
        <v>High1</v>
      </c>
      <c r="K428" s="277">
        <f>INDEX(CurbWt_selection,MATCH($G428,CurbWts!$A$3:$A$40,0),)
*($B428/100)
*E428</f>
        <v>1349.6581412625517</v>
      </c>
      <c r="L428" s="277">
        <f>INDEX(CurbWt_selection,MATCH($G428,CurbWts!$A$3:$A$40,0),)
*($B428/100)
*F428</f>
        <v>1088.696435865274</v>
      </c>
    </row>
    <row r="429" spans="1:12" x14ac:dyDescent="0.25">
      <c r="A429" s="274">
        <v>159</v>
      </c>
      <c r="B429" s="275">
        <f>INDEX(TechList[Tech],MATCH(A429,TechList[Tech_'#],0),)</f>
        <v>29.5</v>
      </c>
      <c r="C429" s="182" t="str">
        <f t="shared" si="6"/>
        <v>159_07</v>
      </c>
      <c r="D429" s="182" t="str">
        <f>INDEX(CWC_VehType!$C$2:$C$30,MATCH($G429,CWC_VehType!$A$2:$A$30,0),)</f>
        <v>NT</v>
      </c>
      <c r="E429" s="276">
        <f>INDEX(IF(WR_IC_new[[#This Row],[Tow/Non-tow]]="NT",wr_ICcurves!$C$21:$C$80,wr_ICcurves!$E$21:$E$80),MATCH(WR_IC_new[[#This Row],[Tech_'#]],wr_ICcurves!$A$21:$A$80,0),)</f>
        <v>1.2051780127990688</v>
      </c>
      <c r="F429" s="288">
        <f>INDEX(IF(WR_IC_new[[#This Row],[Tow/Non-tow]]="NT",wr_ICcurves!$D$21:$D$80,wr_ICcurves!$F$21:$F$80),MATCH(WR_IC_new[[#This Row],[Tech_'#]],wr_ICcurves!$A$21:$A$80,0),)</f>
        <v>0.97215210800725238</v>
      </c>
      <c r="G429" s="274">
        <v>7</v>
      </c>
      <c r="H429" s="182">
        <f>SUMIFS(LearningFactors[LF_codeNew],LearningFactors[Tech_'#],WR_IC_new[[#This Row],[Tech_'#]])</f>
        <v>30</v>
      </c>
      <c r="I429" s="182">
        <f>INDEX(TechList[ST_Thru],MATCH($A429,TechList[Tech_'#],0),)</f>
        <v>2024</v>
      </c>
      <c r="J429" s="182" t="str">
        <f>INDEX(TechList[Complexity],MATCH($A429,TechList[Tech_'#],0),)</f>
        <v>High1</v>
      </c>
      <c r="K429" s="277">
        <f>INDEX(CurbWt_selection,MATCH($G429,CurbWts!$A$3:$A$40,0),)
*($B429/100)
*E429</f>
        <v>1396.5992835121708</v>
      </c>
      <c r="L429" s="277">
        <f>INDEX(CurbWt_selection,MATCH($G429,CurbWts!$A$3:$A$40,0),)
*($B429/100)
*F429</f>
        <v>1126.5613237951898</v>
      </c>
    </row>
    <row r="430" spans="1:12" x14ac:dyDescent="0.25">
      <c r="A430" s="278">
        <v>160</v>
      </c>
      <c r="B430" s="275">
        <f>INDEX(TechList[Tech],MATCH(A430,TechList[Tech_'#],0),)</f>
        <v>30</v>
      </c>
      <c r="C430" s="182" t="str">
        <f t="shared" si="6"/>
        <v>160_07</v>
      </c>
      <c r="D430" s="182" t="str">
        <f>INDEX(CWC_VehType!$C$2:$C$30,MATCH($G430,CWC_VehType!$A$2:$A$30,0),)</f>
        <v>NT</v>
      </c>
      <c r="E430" s="276">
        <f>INDEX(IF(WR_IC_new[[#This Row],[Tow/Non-tow]]="NT",wr_ICcurves!$C$21:$C$80,wr_ICcurves!$E$21:$E$80),MATCH(WR_IC_new[[#This Row],[Tech_'#]],wr_ICcurves!$A$21:$A$80,0),)</f>
        <v>1.2256047587787142</v>
      </c>
      <c r="F430" s="288">
        <f>INDEX(IF(WR_IC_new[[#This Row],[Tow/Non-tow]]="NT",wr_ICcurves!$D$21:$D$80,wr_ICcurves!$F$21:$F$80),MATCH(WR_IC_new[[#This Row],[Tech_'#]],wr_ICcurves!$A$21:$A$80,0),)</f>
        <v>0.98862926238025672</v>
      </c>
      <c r="G430" s="274">
        <v>7</v>
      </c>
      <c r="H430" s="182">
        <f>SUMIFS(LearningFactors[LF_codeNew],LearningFactors[Tech_'#],WR_IC_new[[#This Row],[Tech_'#]])</f>
        <v>30</v>
      </c>
      <c r="I430" s="182">
        <f>INDEX(TechList[ST_Thru],MATCH($A430,TechList[Tech_'#],0),)</f>
        <v>2024</v>
      </c>
      <c r="J430" s="182" t="str">
        <f>INDEX(TechList[Complexity],MATCH($A430,TechList[Tech_'#],0),)</f>
        <v>High1</v>
      </c>
      <c r="K430" s="277">
        <f>INDEX(CurbWt_selection,MATCH($G430,CurbWts!$A$3:$A$40,0),)
*($B430/100)
*E430</f>
        <v>1444.3428384498177</v>
      </c>
      <c r="L430" s="277">
        <f>INDEX(CurbWt_selection,MATCH($G430,CurbWts!$A$3:$A$40,0),)
*($B430/100)
*F430</f>
        <v>1165.0734747666427</v>
      </c>
    </row>
    <row r="431" spans="1:12" x14ac:dyDescent="0.25">
      <c r="A431" s="274">
        <v>101</v>
      </c>
      <c r="B431" s="275">
        <f>INDEX(TechList[Tech],MATCH(A431,TechList[Tech_'#],0),)</f>
        <v>0.5</v>
      </c>
      <c r="C431" s="182" t="str">
        <f t="shared" si="6"/>
        <v>101_08</v>
      </c>
      <c r="D431" s="182" t="str">
        <f>INDEX(CWC_VehType!$C$2:$C$30,MATCH($G431,CWC_VehType!$A$2:$A$30,0),)</f>
        <v>T</v>
      </c>
      <c r="E431" s="276">
        <f>INDEX(IF(WR_IC_new[[#This Row],[Tow/Non-tow]]="NT",wr_ICcurves!$C$21:$C$80,wr_ICcurves!$E$21:$E$80),MATCH(WR_IC_new[[#This Row],[Tech_'#]],wr_ICcurves!$A$21:$A$80,0),)</f>
        <v>3.0875726634836238E-2</v>
      </c>
      <c r="F431" s="288">
        <f>INDEX(IF(WR_IC_new[[#This Row],[Tow/Non-tow]]="NT",wr_ICcurves!$D$21:$D$80,wr_ICcurves!$F$21:$F$80),MATCH(WR_IC_new[[#This Row],[Tech_'#]],wr_ICcurves!$A$21:$A$80,0),)</f>
        <v>2.5047659131888316E-2</v>
      </c>
      <c r="G431" s="274">
        <v>8</v>
      </c>
      <c r="H431" s="182">
        <f>SUMIFS(LearningFactors[LF_codeNew],LearningFactors[Tech_'#],WR_IC_new[[#This Row],[Tech_'#]])</f>
        <v>30</v>
      </c>
      <c r="I431" s="182">
        <f>INDEX(TechList[ST_Thru],MATCH($A431,TechList[Tech_'#],0),)</f>
        <v>2024</v>
      </c>
      <c r="J431" s="182" t="str">
        <f>INDEX(TechList[Complexity],MATCH($A431,TechList[Tech_'#],0),)</f>
        <v>Low2</v>
      </c>
      <c r="K431" s="277">
        <f>INDEX(CurbWt_selection,MATCH($G431,CurbWts!$A$3:$A$40,0),)
*($B431/100)
*E431</f>
        <v>0.62000144143976521</v>
      </c>
      <c r="L431" s="277">
        <f>INDEX(CurbWt_selection,MATCH($G431,CurbWts!$A$3:$A$40,0),)
*($B431/100)
*F431</f>
        <v>0.50297066527791601</v>
      </c>
    </row>
    <row r="432" spans="1:12" x14ac:dyDescent="0.25">
      <c r="A432" s="274">
        <v>102</v>
      </c>
      <c r="B432" s="275">
        <f>INDEX(TechList[Tech],MATCH(A432,TechList[Tech_'#],0),)</f>
        <v>1</v>
      </c>
      <c r="C432" s="182" t="str">
        <f t="shared" si="6"/>
        <v>102_08</v>
      </c>
      <c r="D432" s="182" t="str">
        <f>INDEX(CWC_VehType!$C$2:$C$30,MATCH($G432,CWC_VehType!$A$2:$A$30,0),)</f>
        <v>T</v>
      </c>
      <c r="E432" s="276">
        <f>INDEX(IF(WR_IC_new[[#This Row],[Tow/Non-tow]]="NT",wr_ICcurves!$C$21:$C$80,wr_ICcurves!$E$21:$E$80),MATCH(WR_IC_new[[#This Row],[Tech_'#]],wr_ICcurves!$A$21:$A$80,0),)</f>
        <v>6.1751453269672477E-2</v>
      </c>
      <c r="F432" s="288">
        <f>INDEX(IF(WR_IC_new[[#This Row],[Tow/Non-tow]]="NT",wr_ICcurves!$D$21:$D$80,wr_ICcurves!$F$21:$F$80),MATCH(WR_IC_new[[#This Row],[Tech_'#]],wr_ICcurves!$A$21:$A$80,0),)</f>
        <v>5.0095318263776632E-2</v>
      </c>
      <c r="G432" s="274">
        <v>8</v>
      </c>
      <c r="H432" s="182">
        <f>SUMIFS(LearningFactors[LF_codeNew],LearningFactors[Tech_'#],WR_IC_new[[#This Row],[Tech_'#]])</f>
        <v>30</v>
      </c>
      <c r="I432" s="182">
        <f>INDEX(TechList[ST_Thru],MATCH($A432,TechList[Tech_'#],0),)</f>
        <v>2024</v>
      </c>
      <c r="J432" s="182" t="str">
        <f>INDEX(TechList[Complexity],MATCH($A432,TechList[Tech_'#],0),)</f>
        <v>Low2</v>
      </c>
      <c r="K432" s="277">
        <f>INDEX(CurbWt_selection,MATCH($G432,CurbWts!$A$3:$A$40,0),)
*($B432/100)
*E432</f>
        <v>2.4800057657590608</v>
      </c>
      <c r="L432" s="277">
        <f>INDEX(CurbWt_selection,MATCH($G432,CurbWts!$A$3:$A$40,0),)
*($B432/100)
*F432</f>
        <v>2.011882661111664</v>
      </c>
    </row>
    <row r="433" spans="1:12" x14ac:dyDescent="0.25">
      <c r="A433" s="274">
        <v>103</v>
      </c>
      <c r="B433" s="275">
        <f>INDEX(TechList[Tech],MATCH(A433,TechList[Tech_'#],0),)</f>
        <v>1.5</v>
      </c>
      <c r="C433" s="182" t="str">
        <f t="shared" si="6"/>
        <v>103_08</v>
      </c>
      <c r="D433" s="182" t="str">
        <f>INDEX(CWC_VehType!$C$2:$C$30,MATCH($G433,CWC_VehType!$A$2:$A$30,0),)</f>
        <v>T</v>
      </c>
      <c r="E433" s="276">
        <f>INDEX(IF(WR_IC_new[[#This Row],[Tow/Non-tow]]="NT",wr_ICcurves!$C$21:$C$80,wr_ICcurves!$E$21:$E$80),MATCH(WR_IC_new[[#This Row],[Tech_'#]],wr_ICcurves!$A$21:$A$80,0),)</f>
        <v>9.2627179904508708E-2</v>
      </c>
      <c r="F433" s="288">
        <f>INDEX(IF(WR_IC_new[[#This Row],[Tow/Non-tow]]="NT",wr_ICcurves!$D$21:$D$80,wr_ICcurves!$F$21:$F$80),MATCH(WR_IC_new[[#This Row],[Tech_'#]],wr_ICcurves!$A$21:$A$80,0),)</f>
        <v>7.5142977395664945E-2</v>
      </c>
      <c r="G433" s="274">
        <v>8</v>
      </c>
      <c r="H433" s="182">
        <f>SUMIFS(LearningFactors[LF_codeNew],LearningFactors[Tech_'#],WR_IC_new[[#This Row],[Tech_'#]])</f>
        <v>30</v>
      </c>
      <c r="I433" s="182">
        <f>INDEX(TechList[ST_Thru],MATCH($A433,TechList[Tech_'#],0),)</f>
        <v>2024</v>
      </c>
      <c r="J433" s="182" t="str">
        <f>INDEX(TechList[Complexity],MATCH($A433,TechList[Tech_'#],0),)</f>
        <v>Low2</v>
      </c>
      <c r="K433" s="277">
        <f>INDEX(CurbWt_selection,MATCH($G433,CurbWts!$A$3:$A$40,0),)
*($B433/100)
*E433</f>
        <v>5.5800129729578867</v>
      </c>
      <c r="L433" s="277">
        <f>INDEX(CurbWt_selection,MATCH($G433,CurbWts!$A$3:$A$40,0),)
*($B433/100)
*F433</f>
        <v>4.5267359875012438</v>
      </c>
    </row>
    <row r="434" spans="1:12" x14ac:dyDescent="0.25">
      <c r="A434" s="274">
        <v>104</v>
      </c>
      <c r="B434" s="275">
        <f>INDEX(TechList[Tech],MATCH(A434,TechList[Tech_'#],0),)</f>
        <v>2</v>
      </c>
      <c r="C434" s="182" t="str">
        <f t="shared" si="6"/>
        <v>104_08</v>
      </c>
      <c r="D434" s="182" t="str">
        <f>INDEX(CWC_VehType!$C$2:$C$30,MATCH($G434,CWC_VehType!$A$2:$A$30,0),)</f>
        <v>T</v>
      </c>
      <c r="E434" s="276">
        <f>INDEX(IF(WR_IC_new[[#This Row],[Tow/Non-tow]]="NT",wr_ICcurves!$C$21:$C$80,wr_ICcurves!$E$21:$E$80),MATCH(WR_IC_new[[#This Row],[Tech_'#]],wr_ICcurves!$A$21:$A$80,0),)</f>
        <v>0.12350290653934495</v>
      </c>
      <c r="F434" s="288">
        <f>INDEX(IF(WR_IC_new[[#This Row],[Tow/Non-tow]]="NT",wr_ICcurves!$D$21:$D$80,wr_ICcurves!$F$21:$F$80),MATCH(WR_IC_new[[#This Row],[Tech_'#]],wr_ICcurves!$A$21:$A$80,0),)</f>
        <v>0.10019063652755326</v>
      </c>
      <c r="G434" s="274">
        <v>8</v>
      </c>
      <c r="H434" s="182">
        <f>SUMIFS(LearningFactors[LF_codeNew],LearningFactors[Tech_'#],WR_IC_new[[#This Row],[Tech_'#]])</f>
        <v>30</v>
      </c>
      <c r="I434" s="182">
        <f>INDEX(TechList[ST_Thru],MATCH($A434,TechList[Tech_'#],0),)</f>
        <v>2024</v>
      </c>
      <c r="J434" s="182" t="str">
        <f>INDEX(TechList[Complexity],MATCH($A434,TechList[Tech_'#],0),)</f>
        <v>Low2</v>
      </c>
      <c r="K434" s="277">
        <f>INDEX(CurbWt_selection,MATCH($G434,CurbWts!$A$3:$A$40,0),)
*($B434/100)
*E434</f>
        <v>9.9200230630362434</v>
      </c>
      <c r="L434" s="277">
        <f>INDEX(CurbWt_selection,MATCH($G434,CurbWts!$A$3:$A$40,0),)
*($B434/100)
*F434</f>
        <v>8.0475306444466561</v>
      </c>
    </row>
    <row r="435" spans="1:12" x14ac:dyDescent="0.25">
      <c r="A435" s="274">
        <v>105</v>
      </c>
      <c r="B435" s="275">
        <f>INDEX(TechList[Tech],MATCH(A435,TechList[Tech_'#],0),)</f>
        <v>2.5</v>
      </c>
      <c r="C435" s="182" t="str">
        <f t="shared" si="6"/>
        <v>105_08</v>
      </c>
      <c r="D435" s="182" t="str">
        <f>INDEX(CWC_VehType!$C$2:$C$30,MATCH($G435,CWC_VehType!$A$2:$A$30,0),)</f>
        <v>T</v>
      </c>
      <c r="E435" s="276">
        <f>INDEX(IF(WR_IC_new[[#This Row],[Tow/Non-tow]]="NT",wr_ICcurves!$C$21:$C$80,wr_ICcurves!$E$21:$E$80),MATCH(WR_IC_new[[#This Row],[Tech_'#]],wr_ICcurves!$A$21:$A$80,0),)</f>
        <v>0.15437863317418118</v>
      </c>
      <c r="F435" s="288">
        <f>INDEX(IF(WR_IC_new[[#This Row],[Tow/Non-tow]]="NT",wr_ICcurves!$D$21:$D$80,wr_ICcurves!$F$21:$F$80),MATCH(WR_IC_new[[#This Row],[Tech_'#]],wr_ICcurves!$A$21:$A$80,0),)</f>
        <v>0.12523829565944158</v>
      </c>
      <c r="G435" s="274">
        <v>8</v>
      </c>
      <c r="H435" s="182">
        <f>SUMIFS(LearningFactors[LF_codeNew],LearningFactors[Tech_'#],WR_IC_new[[#This Row],[Tech_'#]])</f>
        <v>30</v>
      </c>
      <c r="I435" s="182">
        <f>INDEX(TechList[ST_Thru],MATCH($A435,TechList[Tech_'#],0),)</f>
        <v>2024</v>
      </c>
      <c r="J435" s="182" t="str">
        <f>INDEX(TechList[Complexity],MATCH($A435,TechList[Tech_'#],0),)</f>
        <v>Low2</v>
      </c>
      <c r="K435" s="277">
        <f>INDEX(CurbWt_selection,MATCH($G435,CurbWts!$A$3:$A$40,0),)
*($B435/100)
*E435</f>
        <v>15.500036035994132</v>
      </c>
      <c r="L435" s="277">
        <f>INDEX(CurbWt_selection,MATCH($G435,CurbWts!$A$3:$A$40,0),)
*($B435/100)
*F435</f>
        <v>12.574266631947902</v>
      </c>
    </row>
    <row r="436" spans="1:12" x14ac:dyDescent="0.25">
      <c r="A436" s="274">
        <v>106</v>
      </c>
      <c r="B436" s="275">
        <f>INDEX(TechList[Tech],MATCH(A436,TechList[Tech_'#],0),)</f>
        <v>3</v>
      </c>
      <c r="C436" s="182" t="str">
        <f t="shared" si="6"/>
        <v>106_08</v>
      </c>
      <c r="D436" s="182" t="str">
        <f>INDEX(CWC_VehType!$C$2:$C$30,MATCH($G436,CWC_VehType!$A$2:$A$30,0),)</f>
        <v>T</v>
      </c>
      <c r="E436" s="276">
        <f>INDEX(IF(WR_IC_new[[#This Row],[Tow/Non-tow]]="NT",wr_ICcurves!$C$21:$C$80,wr_ICcurves!$E$21:$E$80),MATCH(WR_IC_new[[#This Row],[Tech_'#]],wr_ICcurves!$A$21:$A$80,0),)</f>
        <v>0.18525435980901742</v>
      </c>
      <c r="F436" s="288">
        <f>INDEX(IF(WR_IC_new[[#This Row],[Tow/Non-tow]]="NT",wr_ICcurves!$D$21:$D$80,wr_ICcurves!$F$21:$F$80),MATCH(WR_IC_new[[#This Row],[Tech_'#]],wr_ICcurves!$A$21:$A$80,0),)</f>
        <v>0.15028595479132989</v>
      </c>
      <c r="G436" s="274">
        <v>8</v>
      </c>
      <c r="H436" s="182">
        <f>SUMIFS(LearningFactors[LF_codeNew],LearningFactors[Tech_'#],WR_IC_new[[#This Row],[Tech_'#]])</f>
        <v>30</v>
      </c>
      <c r="I436" s="182">
        <f>INDEX(TechList[ST_Thru],MATCH($A436,TechList[Tech_'#],0),)</f>
        <v>2024</v>
      </c>
      <c r="J436" s="182" t="str">
        <f>INDEX(TechList[Complexity],MATCH($A436,TechList[Tech_'#],0),)</f>
        <v>Low2</v>
      </c>
      <c r="K436" s="277">
        <f>INDEX(CurbWt_selection,MATCH($G436,CurbWts!$A$3:$A$40,0),)
*($B436/100)
*E436</f>
        <v>22.320051891831547</v>
      </c>
      <c r="L436" s="277">
        <f>INDEX(CurbWt_selection,MATCH($G436,CurbWts!$A$3:$A$40,0),)
*($B436/100)
*F436</f>
        <v>18.106943950004975</v>
      </c>
    </row>
    <row r="437" spans="1:12" x14ac:dyDescent="0.25">
      <c r="A437" s="274">
        <v>107</v>
      </c>
      <c r="B437" s="275">
        <f>INDEX(TechList[Tech],MATCH(A437,TechList[Tech_'#],0),)</f>
        <v>3.5</v>
      </c>
      <c r="C437" s="182" t="str">
        <f t="shared" si="6"/>
        <v>107_08</v>
      </c>
      <c r="D437" s="182" t="str">
        <f>INDEX(CWC_VehType!$C$2:$C$30,MATCH($G437,CWC_VehType!$A$2:$A$30,0),)</f>
        <v>T</v>
      </c>
      <c r="E437" s="276">
        <f>INDEX(IF(WR_IC_new[[#This Row],[Tow/Non-tow]]="NT",wr_ICcurves!$C$21:$C$80,wr_ICcurves!$E$21:$E$80),MATCH(WR_IC_new[[#This Row],[Tech_'#]],wr_ICcurves!$A$21:$A$80,0),)</f>
        <v>0.21613008644385368</v>
      </c>
      <c r="F437" s="288">
        <f>INDEX(IF(WR_IC_new[[#This Row],[Tow/Non-tow]]="NT",wr_ICcurves!$D$21:$D$80,wr_ICcurves!$F$21:$F$80),MATCH(WR_IC_new[[#This Row],[Tech_'#]],wr_ICcurves!$A$21:$A$80,0),)</f>
        <v>0.17533361392321822</v>
      </c>
      <c r="G437" s="274">
        <v>8</v>
      </c>
      <c r="H437" s="182">
        <f>SUMIFS(LearningFactors[LF_codeNew],LearningFactors[Tech_'#],WR_IC_new[[#This Row],[Tech_'#]])</f>
        <v>30</v>
      </c>
      <c r="I437" s="182">
        <f>INDEX(TechList[ST_Thru],MATCH($A437,TechList[Tech_'#],0),)</f>
        <v>2024</v>
      </c>
      <c r="J437" s="182" t="str">
        <f>INDEX(TechList[Complexity],MATCH($A437,TechList[Tech_'#],0),)</f>
        <v>Low2</v>
      </c>
      <c r="K437" s="277">
        <f>INDEX(CurbWt_selection,MATCH($G437,CurbWts!$A$3:$A$40,0),)
*($B437/100)
*E437</f>
        <v>30.380070630548499</v>
      </c>
      <c r="L437" s="277">
        <f>INDEX(CurbWt_selection,MATCH($G437,CurbWts!$A$3:$A$40,0),)
*($B437/100)
*F437</f>
        <v>24.645562598617889</v>
      </c>
    </row>
    <row r="438" spans="1:12" x14ac:dyDescent="0.25">
      <c r="A438" s="274">
        <v>108</v>
      </c>
      <c r="B438" s="275">
        <f>INDEX(TechList[Tech],MATCH(A438,TechList[Tech_'#],0),)</f>
        <v>4</v>
      </c>
      <c r="C438" s="182" t="str">
        <f t="shared" si="6"/>
        <v>108_08</v>
      </c>
      <c r="D438" s="182" t="str">
        <f>INDEX(CWC_VehType!$C$2:$C$30,MATCH($G438,CWC_VehType!$A$2:$A$30,0),)</f>
        <v>T</v>
      </c>
      <c r="E438" s="276">
        <f>INDEX(IF(WR_IC_new[[#This Row],[Tow/Non-tow]]="NT",wr_ICcurves!$C$21:$C$80,wr_ICcurves!$E$21:$E$80),MATCH(WR_IC_new[[#This Row],[Tech_'#]],wr_ICcurves!$A$21:$A$80,0),)</f>
        <v>0.24700581307868991</v>
      </c>
      <c r="F438" s="288">
        <f>INDEX(IF(WR_IC_new[[#This Row],[Tow/Non-tow]]="NT",wr_ICcurves!$D$21:$D$80,wr_ICcurves!$F$21:$F$80),MATCH(WR_IC_new[[#This Row],[Tech_'#]],wr_ICcurves!$A$21:$A$80,0),)</f>
        <v>0.20038127305510653</v>
      </c>
      <c r="G438" s="274">
        <v>8</v>
      </c>
      <c r="H438" s="182">
        <f>SUMIFS(LearningFactors[LF_codeNew],LearningFactors[Tech_'#],WR_IC_new[[#This Row],[Tech_'#]])</f>
        <v>30</v>
      </c>
      <c r="I438" s="182">
        <f>INDEX(TechList[ST_Thru],MATCH($A438,TechList[Tech_'#],0),)</f>
        <v>2024</v>
      </c>
      <c r="J438" s="182" t="str">
        <f>INDEX(TechList[Complexity],MATCH($A438,TechList[Tech_'#],0),)</f>
        <v>Low2</v>
      </c>
      <c r="K438" s="277">
        <f>INDEX(CurbWt_selection,MATCH($G438,CurbWts!$A$3:$A$40,0),)
*($B438/100)
*E438</f>
        <v>39.680092252144973</v>
      </c>
      <c r="L438" s="277">
        <f>INDEX(CurbWt_selection,MATCH($G438,CurbWts!$A$3:$A$40,0),)
*($B438/100)
*F438</f>
        <v>32.190122577786624</v>
      </c>
    </row>
    <row r="439" spans="1:12" x14ac:dyDescent="0.25">
      <c r="A439" s="274">
        <v>109</v>
      </c>
      <c r="B439" s="275">
        <f>INDEX(TechList[Tech],MATCH(A439,TechList[Tech_'#],0),)</f>
        <v>4.5</v>
      </c>
      <c r="C439" s="182" t="str">
        <f t="shared" si="6"/>
        <v>109_08</v>
      </c>
      <c r="D439" s="182" t="str">
        <f>INDEX(CWC_VehType!$C$2:$C$30,MATCH($G439,CWC_VehType!$A$2:$A$30,0),)</f>
        <v>T</v>
      </c>
      <c r="E439" s="276">
        <f>INDEX(IF(WR_IC_new[[#This Row],[Tow/Non-tow]]="NT",wr_ICcurves!$C$21:$C$80,wr_ICcurves!$E$21:$E$80),MATCH(WR_IC_new[[#This Row],[Tech_'#]],wr_ICcurves!$A$21:$A$80,0),)</f>
        <v>0.27788153971352614</v>
      </c>
      <c r="F439" s="288">
        <f>INDEX(IF(WR_IC_new[[#This Row],[Tow/Non-tow]]="NT",wr_ICcurves!$D$21:$D$80,wr_ICcurves!$F$21:$F$80),MATCH(WR_IC_new[[#This Row],[Tech_'#]],wr_ICcurves!$A$21:$A$80,0),)</f>
        <v>0.22542893218699481</v>
      </c>
      <c r="G439" s="274">
        <v>8</v>
      </c>
      <c r="H439" s="182">
        <f>SUMIFS(LearningFactors[LF_codeNew],LearningFactors[Tech_'#],WR_IC_new[[#This Row],[Tech_'#]])</f>
        <v>30</v>
      </c>
      <c r="I439" s="182">
        <f>INDEX(TechList[ST_Thru],MATCH($A439,TechList[Tech_'#],0),)</f>
        <v>2024</v>
      </c>
      <c r="J439" s="182" t="str">
        <f>INDEX(TechList[Complexity],MATCH($A439,TechList[Tech_'#],0),)</f>
        <v>Low2</v>
      </c>
      <c r="K439" s="277">
        <f>INDEX(CurbWt_selection,MATCH($G439,CurbWts!$A$3:$A$40,0),)
*($B439/100)
*E439</f>
        <v>50.220116756620982</v>
      </c>
      <c r="L439" s="277">
        <f>INDEX(CurbWt_selection,MATCH($G439,CurbWts!$A$3:$A$40,0),)
*($B439/100)
*F439</f>
        <v>40.740623887511191</v>
      </c>
    </row>
    <row r="440" spans="1:12" x14ac:dyDescent="0.25">
      <c r="A440" s="274">
        <v>110</v>
      </c>
      <c r="B440" s="275">
        <f>INDEX(TechList[Tech],MATCH(A440,TechList[Tech_'#],0),)</f>
        <v>5</v>
      </c>
      <c r="C440" s="182" t="str">
        <f t="shared" si="6"/>
        <v>110_08</v>
      </c>
      <c r="D440" s="182" t="str">
        <f>INDEX(CWC_VehType!$C$2:$C$30,MATCH($G440,CWC_VehType!$A$2:$A$30,0),)</f>
        <v>T</v>
      </c>
      <c r="E440" s="276">
        <f>INDEX(IF(WR_IC_new[[#This Row],[Tow/Non-tow]]="NT",wr_ICcurves!$C$21:$C$80,wr_ICcurves!$E$21:$E$80),MATCH(WR_IC_new[[#This Row],[Tech_'#]],wr_ICcurves!$A$21:$A$80,0),)</f>
        <v>0.30875726634836237</v>
      </c>
      <c r="F440" s="288">
        <f>INDEX(IF(WR_IC_new[[#This Row],[Tow/Non-tow]]="NT",wr_ICcurves!$D$21:$D$80,wr_ICcurves!$F$21:$F$80),MATCH(WR_IC_new[[#This Row],[Tech_'#]],wr_ICcurves!$A$21:$A$80,0),)</f>
        <v>0.25047659131888317</v>
      </c>
      <c r="G440" s="274">
        <v>8</v>
      </c>
      <c r="H440" s="182">
        <f>SUMIFS(LearningFactors[LF_codeNew],LearningFactors[Tech_'#],WR_IC_new[[#This Row],[Tech_'#]])</f>
        <v>30</v>
      </c>
      <c r="I440" s="182">
        <f>INDEX(TechList[ST_Thru],MATCH($A440,TechList[Tech_'#],0),)</f>
        <v>2024</v>
      </c>
      <c r="J440" s="182" t="str">
        <f>INDEX(TechList[Complexity],MATCH($A440,TechList[Tech_'#],0),)</f>
        <v>Low2</v>
      </c>
      <c r="K440" s="277">
        <f>INDEX(CurbWt_selection,MATCH($G440,CurbWts!$A$3:$A$40,0),)
*($B440/100)
*E440</f>
        <v>62.000144143976527</v>
      </c>
      <c r="L440" s="277">
        <f>INDEX(CurbWt_selection,MATCH($G440,CurbWts!$A$3:$A$40,0),)
*($B440/100)
*F440</f>
        <v>50.297066527791607</v>
      </c>
    </row>
    <row r="441" spans="1:12" x14ac:dyDescent="0.25">
      <c r="A441" s="274">
        <v>111</v>
      </c>
      <c r="B441" s="275">
        <f>INDEX(TechList[Tech],MATCH(A441,TechList[Tech_'#],0),)</f>
        <v>5.5</v>
      </c>
      <c r="C441" s="182" t="str">
        <f t="shared" si="6"/>
        <v>111_08</v>
      </c>
      <c r="D441" s="182" t="str">
        <f>INDEX(CWC_VehType!$C$2:$C$30,MATCH($G441,CWC_VehType!$A$2:$A$30,0),)</f>
        <v>T</v>
      </c>
      <c r="E441" s="276">
        <f>INDEX(IF(WR_IC_new[[#This Row],[Tow/Non-tow]]="NT",wr_ICcurves!$C$21:$C$80,wr_ICcurves!$E$21:$E$80),MATCH(WR_IC_new[[#This Row],[Tech_'#]],wr_ICcurves!$A$21:$A$80,0),)</f>
        <v>0.3396329929831986</v>
      </c>
      <c r="F441" s="288">
        <f>INDEX(IF(WR_IC_new[[#This Row],[Tow/Non-tow]]="NT",wr_ICcurves!$D$21:$D$80,wr_ICcurves!$F$21:$F$80),MATCH(WR_IC_new[[#This Row],[Tech_'#]],wr_ICcurves!$A$21:$A$80,0),)</f>
        <v>0.2755242504507715</v>
      </c>
      <c r="G441" s="274">
        <v>8</v>
      </c>
      <c r="H441" s="182">
        <f>SUMIFS(LearningFactors[LF_codeNew],LearningFactors[Tech_'#],WR_IC_new[[#This Row],[Tech_'#]])</f>
        <v>30</v>
      </c>
      <c r="I441" s="182">
        <f>INDEX(TechList[ST_Thru],MATCH($A441,TechList[Tech_'#],0),)</f>
        <v>2024</v>
      </c>
      <c r="J441" s="182" t="str">
        <f>INDEX(TechList[Complexity],MATCH($A441,TechList[Tech_'#],0),)</f>
        <v>Low2</v>
      </c>
      <c r="K441" s="277">
        <f>INDEX(CurbWt_selection,MATCH($G441,CurbWts!$A$3:$A$40,0),)
*($B441/100)
*E441</f>
        <v>75.020174414211596</v>
      </c>
      <c r="L441" s="277">
        <f>INDEX(CurbWt_selection,MATCH($G441,CurbWts!$A$3:$A$40,0),)
*($B441/100)
*F441</f>
        <v>60.859450498627851</v>
      </c>
    </row>
    <row r="442" spans="1:12" x14ac:dyDescent="0.25">
      <c r="A442" s="274">
        <v>112</v>
      </c>
      <c r="B442" s="275">
        <f>INDEX(TechList[Tech],MATCH(A442,TechList[Tech_'#],0),)</f>
        <v>6</v>
      </c>
      <c r="C442" s="182" t="str">
        <f t="shared" si="6"/>
        <v>112_08</v>
      </c>
      <c r="D442" s="182" t="str">
        <f>INDEX(CWC_VehType!$C$2:$C$30,MATCH($G442,CWC_VehType!$A$2:$A$30,0),)</f>
        <v>T</v>
      </c>
      <c r="E442" s="276">
        <f>INDEX(IF(WR_IC_new[[#This Row],[Tow/Non-tow]]="NT",wr_ICcurves!$C$21:$C$80,wr_ICcurves!$E$21:$E$80),MATCH(WR_IC_new[[#This Row],[Tech_'#]],wr_ICcurves!$A$21:$A$80,0),)</f>
        <v>0.37050871961803483</v>
      </c>
      <c r="F442" s="288">
        <f>INDEX(IF(WR_IC_new[[#This Row],[Tow/Non-tow]]="NT",wr_ICcurves!$D$21:$D$80,wr_ICcurves!$F$21:$F$80),MATCH(WR_IC_new[[#This Row],[Tech_'#]],wr_ICcurves!$A$21:$A$80,0),)</f>
        <v>0.30057190958265978</v>
      </c>
      <c r="G442" s="274">
        <v>8</v>
      </c>
      <c r="H442" s="182">
        <f>SUMIFS(LearningFactors[LF_codeNew],LearningFactors[Tech_'#],WR_IC_new[[#This Row],[Tech_'#]])</f>
        <v>30</v>
      </c>
      <c r="I442" s="182">
        <f>INDEX(TechList[ST_Thru],MATCH($A442,TechList[Tech_'#],0),)</f>
        <v>2024</v>
      </c>
      <c r="J442" s="182" t="str">
        <f>INDEX(TechList[Complexity],MATCH($A442,TechList[Tech_'#],0),)</f>
        <v>Low2</v>
      </c>
      <c r="K442" s="277">
        <f>INDEX(CurbWt_selection,MATCH($G442,CurbWts!$A$3:$A$40,0),)
*($B442/100)
*E442</f>
        <v>89.280207567326187</v>
      </c>
      <c r="L442" s="277">
        <f>INDEX(CurbWt_selection,MATCH($G442,CurbWts!$A$3:$A$40,0),)
*($B442/100)
*F442</f>
        <v>72.427775800019901</v>
      </c>
    </row>
    <row r="443" spans="1:12" x14ac:dyDescent="0.25">
      <c r="A443" s="274">
        <v>113</v>
      </c>
      <c r="B443" s="275">
        <f>INDEX(TechList[Tech],MATCH(A443,TechList[Tech_'#],0),)</f>
        <v>6.5</v>
      </c>
      <c r="C443" s="182" t="str">
        <f t="shared" si="6"/>
        <v>113_08</v>
      </c>
      <c r="D443" s="182" t="str">
        <f>INDEX(CWC_VehType!$C$2:$C$30,MATCH($G443,CWC_VehType!$A$2:$A$30,0),)</f>
        <v>T</v>
      </c>
      <c r="E443" s="276">
        <f>INDEX(IF(WR_IC_new[[#This Row],[Tow/Non-tow]]="NT",wr_ICcurves!$C$21:$C$80,wr_ICcurves!$E$21:$E$80),MATCH(WR_IC_new[[#This Row],[Tech_'#]],wr_ICcurves!$A$21:$A$80,0),)</f>
        <v>0.40138444625287106</v>
      </c>
      <c r="F443" s="288">
        <f>INDEX(IF(WR_IC_new[[#This Row],[Tow/Non-tow]]="NT",wr_ICcurves!$D$21:$D$80,wr_ICcurves!$F$21:$F$80),MATCH(WR_IC_new[[#This Row],[Tech_'#]],wr_ICcurves!$A$21:$A$80,0),)</f>
        <v>0.32561956871454806</v>
      </c>
      <c r="G443" s="274">
        <v>8</v>
      </c>
      <c r="H443" s="182">
        <f>SUMIFS(LearningFactors[LF_codeNew],LearningFactors[Tech_'#],WR_IC_new[[#This Row],[Tech_'#]])</f>
        <v>30</v>
      </c>
      <c r="I443" s="182">
        <f>INDEX(TechList[ST_Thru],MATCH($A443,TechList[Tech_'#],0),)</f>
        <v>2024</v>
      </c>
      <c r="J443" s="182" t="str">
        <f>INDEX(TechList[Complexity],MATCH($A443,TechList[Tech_'#],0),)</f>
        <v>Low2</v>
      </c>
      <c r="K443" s="277">
        <f>INDEX(CurbWt_selection,MATCH($G443,CurbWts!$A$3:$A$40,0),)
*($B443/100)
*E443</f>
        <v>104.78024360332032</v>
      </c>
      <c r="L443" s="277">
        <f>INDEX(CurbWt_selection,MATCH($G443,CurbWts!$A$3:$A$40,0),)
*($B443/100)
*F443</f>
        <v>85.002042431967794</v>
      </c>
    </row>
    <row r="444" spans="1:12" x14ac:dyDescent="0.25">
      <c r="A444" s="274">
        <v>114</v>
      </c>
      <c r="B444" s="275">
        <f>INDEX(TechList[Tech],MATCH(A444,TechList[Tech_'#],0),)</f>
        <v>7</v>
      </c>
      <c r="C444" s="182" t="str">
        <f t="shared" si="6"/>
        <v>114_08</v>
      </c>
      <c r="D444" s="182" t="str">
        <f>INDEX(CWC_VehType!$C$2:$C$30,MATCH($G444,CWC_VehType!$A$2:$A$30,0),)</f>
        <v>T</v>
      </c>
      <c r="E444" s="276">
        <f>INDEX(IF(WR_IC_new[[#This Row],[Tow/Non-tow]]="NT",wr_ICcurves!$C$21:$C$80,wr_ICcurves!$E$21:$E$80),MATCH(WR_IC_new[[#This Row],[Tech_'#]],wr_ICcurves!$A$21:$A$80,0),)</f>
        <v>0.43226017288770735</v>
      </c>
      <c r="F444" s="288">
        <f>INDEX(IF(WR_IC_new[[#This Row],[Tow/Non-tow]]="NT",wr_ICcurves!$D$21:$D$80,wr_ICcurves!$F$21:$F$80),MATCH(WR_IC_new[[#This Row],[Tech_'#]],wr_ICcurves!$A$21:$A$80,0),)</f>
        <v>0.35066722784643645</v>
      </c>
      <c r="G444" s="274">
        <v>8</v>
      </c>
      <c r="H444" s="182">
        <f>SUMIFS(LearningFactors[LF_codeNew],LearningFactors[Tech_'#],WR_IC_new[[#This Row],[Tech_'#]])</f>
        <v>30</v>
      </c>
      <c r="I444" s="182">
        <f>INDEX(TechList[ST_Thru],MATCH($A444,TechList[Tech_'#],0),)</f>
        <v>2024</v>
      </c>
      <c r="J444" s="182" t="str">
        <f>INDEX(TechList[Complexity],MATCH($A444,TechList[Tech_'#],0),)</f>
        <v>Low2</v>
      </c>
      <c r="K444" s="277">
        <f>INDEX(CurbWt_selection,MATCH($G444,CurbWts!$A$3:$A$40,0),)
*($B444/100)
*E444</f>
        <v>121.52028252219399</v>
      </c>
      <c r="L444" s="277">
        <f>INDEX(CurbWt_selection,MATCH($G444,CurbWts!$A$3:$A$40,0),)
*($B444/100)
*F444</f>
        <v>98.582250394471558</v>
      </c>
    </row>
    <row r="445" spans="1:12" x14ac:dyDescent="0.25">
      <c r="A445" s="274">
        <v>115</v>
      </c>
      <c r="B445" s="275">
        <f>INDEX(TechList[Tech],MATCH(A445,TechList[Tech_'#],0),)</f>
        <v>7.5</v>
      </c>
      <c r="C445" s="182" t="str">
        <f t="shared" si="6"/>
        <v>115_08</v>
      </c>
      <c r="D445" s="182" t="str">
        <f>INDEX(CWC_VehType!$C$2:$C$30,MATCH($G445,CWC_VehType!$A$2:$A$30,0),)</f>
        <v>T</v>
      </c>
      <c r="E445" s="276">
        <f>INDEX(IF(WR_IC_new[[#This Row],[Tow/Non-tow]]="NT",wr_ICcurves!$C$21:$C$80,wr_ICcurves!$E$21:$E$80),MATCH(WR_IC_new[[#This Row],[Tech_'#]],wr_ICcurves!$A$21:$A$80,0),)</f>
        <v>0.46313589952254353</v>
      </c>
      <c r="F445" s="288">
        <f>INDEX(IF(WR_IC_new[[#This Row],[Tow/Non-tow]]="NT",wr_ICcurves!$D$21:$D$80,wr_ICcurves!$F$21:$F$80),MATCH(WR_IC_new[[#This Row],[Tech_'#]],wr_ICcurves!$A$21:$A$80,0),)</f>
        <v>0.37571488697832467</v>
      </c>
      <c r="G445" s="274">
        <v>8</v>
      </c>
      <c r="H445" s="182">
        <f>SUMIFS(LearningFactors[LF_codeNew],LearningFactors[Tech_'#],WR_IC_new[[#This Row],[Tech_'#]])</f>
        <v>30</v>
      </c>
      <c r="I445" s="182">
        <f>INDEX(TechList[ST_Thru],MATCH($A445,TechList[Tech_'#],0),)</f>
        <v>2024</v>
      </c>
      <c r="J445" s="182" t="str">
        <f>INDEX(TechList[Complexity],MATCH($A445,TechList[Tech_'#],0),)</f>
        <v>Low2</v>
      </c>
      <c r="K445" s="277">
        <f>INDEX(CurbWt_selection,MATCH($G445,CurbWts!$A$3:$A$40,0),)
*($B445/100)
*E445</f>
        <v>139.50032432394715</v>
      </c>
      <c r="L445" s="277">
        <f>INDEX(CurbWt_selection,MATCH($G445,CurbWts!$A$3:$A$40,0),)
*($B445/100)
*F445</f>
        <v>113.16839968753108</v>
      </c>
    </row>
    <row r="446" spans="1:12" x14ac:dyDescent="0.25">
      <c r="A446" s="274">
        <v>116</v>
      </c>
      <c r="B446" s="275">
        <f>INDEX(TechList[Tech],MATCH(A446,TechList[Tech_'#],0),)</f>
        <v>8</v>
      </c>
      <c r="C446" s="182" t="str">
        <f t="shared" si="6"/>
        <v>116_08</v>
      </c>
      <c r="D446" s="182" t="str">
        <f>INDEX(CWC_VehType!$C$2:$C$30,MATCH($G446,CWC_VehType!$A$2:$A$30,0),)</f>
        <v>T</v>
      </c>
      <c r="E446" s="276">
        <f>INDEX(IF(WR_IC_new[[#This Row],[Tow/Non-tow]]="NT",wr_ICcurves!$C$21:$C$80,wr_ICcurves!$E$21:$E$80),MATCH(WR_IC_new[[#This Row],[Tech_'#]],wr_ICcurves!$A$21:$A$80,0),)</f>
        <v>0.49401162615737981</v>
      </c>
      <c r="F446" s="288">
        <f>INDEX(IF(WR_IC_new[[#This Row],[Tow/Non-tow]]="NT",wr_ICcurves!$D$21:$D$80,wr_ICcurves!$F$21:$F$80),MATCH(WR_IC_new[[#This Row],[Tech_'#]],wr_ICcurves!$A$21:$A$80,0),)</f>
        <v>0.40076254611021306</v>
      </c>
      <c r="G446" s="274">
        <v>8</v>
      </c>
      <c r="H446" s="182">
        <f>SUMIFS(LearningFactors[LF_codeNew],LearningFactors[Tech_'#],WR_IC_new[[#This Row],[Tech_'#]])</f>
        <v>30</v>
      </c>
      <c r="I446" s="182">
        <f>INDEX(TechList[ST_Thru],MATCH($A446,TechList[Tech_'#],0),)</f>
        <v>2024</v>
      </c>
      <c r="J446" s="182" t="str">
        <f>INDEX(TechList[Complexity],MATCH($A446,TechList[Tech_'#],0),)</f>
        <v>Low2</v>
      </c>
      <c r="K446" s="277">
        <f>INDEX(CurbWt_selection,MATCH($G446,CurbWts!$A$3:$A$40,0),)
*($B446/100)
*E446</f>
        <v>158.72036900857989</v>
      </c>
      <c r="L446" s="277">
        <f>INDEX(CurbWt_selection,MATCH($G446,CurbWts!$A$3:$A$40,0),)
*($B446/100)
*F446</f>
        <v>128.7604903111465</v>
      </c>
    </row>
    <row r="447" spans="1:12" x14ac:dyDescent="0.25">
      <c r="A447" s="274">
        <v>117</v>
      </c>
      <c r="B447" s="275">
        <f>INDEX(TechList[Tech],MATCH(A447,TechList[Tech_'#],0),)</f>
        <v>8.5</v>
      </c>
      <c r="C447" s="182" t="str">
        <f t="shared" si="6"/>
        <v>117_08</v>
      </c>
      <c r="D447" s="182" t="str">
        <f>INDEX(CWC_VehType!$C$2:$C$30,MATCH($G447,CWC_VehType!$A$2:$A$30,0),)</f>
        <v>T</v>
      </c>
      <c r="E447" s="276">
        <f>INDEX(IF(WR_IC_new[[#This Row],[Tow/Non-tow]]="NT",wr_ICcurves!$C$21:$C$80,wr_ICcurves!$E$21:$E$80),MATCH(WR_IC_new[[#This Row],[Tech_'#]],wr_ICcurves!$A$21:$A$80,0),)</f>
        <v>0.5248873527922161</v>
      </c>
      <c r="F447" s="288">
        <f>INDEX(IF(WR_IC_new[[#This Row],[Tow/Non-tow]]="NT",wr_ICcurves!$D$21:$D$80,wr_ICcurves!$F$21:$F$80),MATCH(WR_IC_new[[#This Row],[Tech_'#]],wr_ICcurves!$A$21:$A$80,0),)</f>
        <v>0.42581020524210139</v>
      </c>
      <c r="G447" s="274">
        <v>8</v>
      </c>
      <c r="H447" s="182">
        <f>SUMIFS(LearningFactors[LF_codeNew],LearningFactors[Tech_'#],WR_IC_new[[#This Row],[Tech_'#]])</f>
        <v>30</v>
      </c>
      <c r="I447" s="182">
        <f>INDEX(TechList[ST_Thru],MATCH($A447,TechList[Tech_'#],0),)</f>
        <v>2024</v>
      </c>
      <c r="J447" s="182" t="str">
        <f>INDEX(TechList[Complexity],MATCH($A447,TechList[Tech_'#],0),)</f>
        <v>Low2</v>
      </c>
      <c r="K447" s="277">
        <f>INDEX(CurbWt_selection,MATCH($G447,CurbWts!$A$3:$A$40,0),)
*($B447/100)
*E447</f>
        <v>179.18041657609217</v>
      </c>
      <c r="L447" s="277">
        <f>INDEX(CurbWt_selection,MATCH($G447,CurbWts!$A$3:$A$40,0),)
*($B447/100)
*F447</f>
        <v>145.35852226531776</v>
      </c>
    </row>
    <row r="448" spans="1:12" x14ac:dyDescent="0.25">
      <c r="A448" s="274">
        <v>118</v>
      </c>
      <c r="B448" s="275">
        <f>INDEX(TechList[Tech],MATCH(A448,TechList[Tech_'#],0),)</f>
        <v>9</v>
      </c>
      <c r="C448" s="182" t="str">
        <f t="shared" si="6"/>
        <v>118_08</v>
      </c>
      <c r="D448" s="182" t="str">
        <f>INDEX(CWC_VehType!$C$2:$C$30,MATCH($G448,CWC_VehType!$A$2:$A$30,0),)</f>
        <v>T</v>
      </c>
      <c r="E448" s="276">
        <f>INDEX(IF(WR_IC_new[[#This Row],[Tow/Non-tow]]="NT",wr_ICcurves!$C$21:$C$80,wr_ICcurves!$E$21:$E$80),MATCH(WR_IC_new[[#This Row],[Tech_'#]],wr_ICcurves!$A$21:$A$80,0),)</f>
        <v>0.55576307942705228</v>
      </c>
      <c r="F448" s="288">
        <f>INDEX(IF(WR_IC_new[[#This Row],[Tow/Non-tow]]="NT",wr_ICcurves!$D$21:$D$80,wr_ICcurves!$F$21:$F$80),MATCH(WR_IC_new[[#This Row],[Tech_'#]],wr_ICcurves!$A$21:$A$80,0),)</f>
        <v>0.45085786437398961</v>
      </c>
      <c r="G448" s="274">
        <v>8</v>
      </c>
      <c r="H448" s="182">
        <f>SUMIFS(LearningFactors[LF_codeNew],LearningFactors[Tech_'#],WR_IC_new[[#This Row],[Tech_'#]])</f>
        <v>30</v>
      </c>
      <c r="I448" s="182">
        <f>INDEX(TechList[ST_Thru],MATCH($A448,TechList[Tech_'#],0),)</f>
        <v>2024</v>
      </c>
      <c r="J448" s="182" t="str">
        <f>INDEX(TechList[Complexity],MATCH($A448,TechList[Tech_'#],0),)</f>
        <v>Low2</v>
      </c>
      <c r="K448" s="277">
        <f>INDEX(CurbWt_selection,MATCH($G448,CurbWts!$A$3:$A$40,0),)
*($B448/100)
*E448</f>
        <v>200.88046702648393</v>
      </c>
      <c r="L448" s="277">
        <f>INDEX(CurbWt_selection,MATCH($G448,CurbWts!$A$3:$A$40,0),)
*($B448/100)
*F448</f>
        <v>162.96249555004476</v>
      </c>
    </row>
    <row r="449" spans="1:12" x14ac:dyDescent="0.25">
      <c r="A449" s="274">
        <v>119</v>
      </c>
      <c r="B449" s="275">
        <f>INDEX(TechList[Tech],MATCH(A449,TechList[Tech_'#],0),)</f>
        <v>9.5</v>
      </c>
      <c r="C449" s="182" t="str">
        <f t="shared" si="6"/>
        <v>119_08</v>
      </c>
      <c r="D449" s="182" t="str">
        <f>INDEX(CWC_VehType!$C$2:$C$30,MATCH($G449,CWC_VehType!$A$2:$A$30,0),)</f>
        <v>T</v>
      </c>
      <c r="E449" s="276">
        <f>INDEX(IF(WR_IC_new[[#This Row],[Tow/Non-tow]]="NT",wr_ICcurves!$C$21:$C$80,wr_ICcurves!$E$21:$E$80),MATCH(WR_IC_new[[#This Row],[Tech_'#]],wr_ICcurves!$A$21:$A$80,0),)</f>
        <v>0.58663880606188845</v>
      </c>
      <c r="F449" s="288">
        <f>INDEX(IF(WR_IC_new[[#This Row],[Tow/Non-tow]]="NT",wr_ICcurves!$D$21:$D$80,wr_ICcurves!$F$21:$F$80),MATCH(WR_IC_new[[#This Row],[Tech_'#]],wr_ICcurves!$A$21:$A$80,0),)</f>
        <v>0.47590552350587795</v>
      </c>
      <c r="G449" s="274">
        <v>8</v>
      </c>
      <c r="H449" s="182">
        <f>SUMIFS(LearningFactors[LF_codeNew],LearningFactors[Tech_'#],WR_IC_new[[#This Row],[Tech_'#]])</f>
        <v>30</v>
      </c>
      <c r="I449" s="182">
        <f>INDEX(TechList[ST_Thru],MATCH($A449,TechList[Tech_'#],0),)</f>
        <v>2024</v>
      </c>
      <c r="J449" s="182" t="str">
        <f>INDEX(TechList[Complexity],MATCH($A449,TechList[Tech_'#],0),)</f>
        <v>Low2</v>
      </c>
      <c r="K449" s="277">
        <f>INDEX(CurbWt_selection,MATCH($G449,CurbWts!$A$3:$A$40,0),)
*($B449/100)
*E449</f>
        <v>223.82052035975522</v>
      </c>
      <c r="L449" s="277">
        <f>INDEX(CurbWt_selection,MATCH($G449,CurbWts!$A$3:$A$40,0),)
*($B449/100)
*F449</f>
        <v>181.57241016532768</v>
      </c>
    </row>
    <row r="450" spans="1:12" x14ac:dyDescent="0.25">
      <c r="A450" s="274">
        <v>120</v>
      </c>
      <c r="B450" s="275">
        <f>INDEX(TechList[Tech],MATCH(A450,TechList[Tech_'#],0),)</f>
        <v>10</v>
      </c>
      <c r="C450" s="182" t="str">
        <f t="shared" si="6"/>
        <v>120_08</v>
      </c>
      <c r="D450" s="182" t="str">
        <f>INDEX(CWC_VehType!$C$2:$C$30,MATCH($G450,CWC_VehType!$A$2:$A$30,0),)</f>
        <v>T</v>
      </c>
      <c r="E450" s="276">
        <f>INDEX(IF(WR_IC_new[[#This Row],[Tow/Non-tow]]="NT",wr_ICcurves!$C$21:$C$80,wr_ICcurves!$E$21:$E$80),MATCH(WR_IC_new[[#This Row],[Tech_'#]],wr_ICcurves!$A$21:$A$80,0),)</f>
        <v>0.61751453269672474</v>
      </c>
      <c r="F450" s="288">
        <f>INDEX(IF(WR_IC_new[[#This Row],[Tow/Non-tow]]="NT",wr_ICcurves!$D$21:$D$80,wr_ICcurves!$F$21:$F$80),MATCH(WR_IC_new[[#This Row],[Tech_'#]],wr_ICcurves!$A$21:$A$80,0),)</f>
        <v>0.50095318263776634</v>
      </c>
      <c r="G450" s="274">
        <v>8</v>
      </c>
      <c r="H450" s="182">
        <f>SUMIFS(LearningFactors[LF_codeNew],LearningFactors[Tech_'#],WR_IC_new[[#This Row],[Tech_'#]])</f>
        <v>30</v>
      </c>
      <c r="I450" s="182">
        <f>INDEX(TechList[ST_Thru],MATCH($A450,TechList[Tech_'#],0),)</f>
        <v>2024</v>
      </c>
      <c r="J450" s="182" t="str">
        <f>INDEX(TechList[Complexity],MATCH($A450,TechList[Tech_'#],0),)</f>
        <v>Low2</v>
      </c>
      <c r="K450" s="277">
        <f>INDEX(CurbWt_selection,MATCH($G450,CurbWts!$A$3:$A$40,0),)
*($B450/100)
*E450</f>
        <v>248.00057657590611</v>
      </c>
      <c r="L450" s="277">
        <f>INDEX(CurbWt_selection,MATCH($G450,CurbWts!$A$3:$A$40,0),)
*($B450/100)
*F450</f>
        <v>201.18826611116643</v>
      </c>
    </row>
    <row r="451" spans="1:12" x14ac:dyDescent="0.25">
      <c r="A451" s="274">
        <v>121</v>
      </c>
      <c r="B451" s="275">
        <f>INDEX(TechList[Tech],MATCH(A451,TechList[Tech_'#],0),)</f>
        <v>10.5</v>
      </c>
      <c r="C451" s="182" t="str">
        <f t="shared" si="6"/>
        <v>121_08</v>
      </c>
      <c r="D451" s="182" t="str">
        <f>INDEX(CWC_VehType!$C$2:$C$30,MATCH($G451,CWC_VehType!$A$2:$A$30,0),)</f>
        <v>T</v>
      </c>
      <c r="E451" s="276">
        <f>INDEX(IF(WR_IC_new[[#This Row],[Tow/Non-tow]]="NT",wr_ICcurves!$C$21:$C$80,wr_ICcurves!$E$21:$E$80),MATCH(WR_IC_new[[#This Row],[Tech_'#]],wr_ICcurves!$A$21:$A$80,0),)</f>
        <v>0.64839025933156103</v>
      </c>
      <c r="F451" s="288">
        <f>INDEX(IF(WR_IC_new[[#This Row],[Tow/Non-tow]]="NT",wr_ICcurves!$D$21:$D$80,wr_ICcurves!$F$21:$F$80),MATCH(WR_IC_new[[#This Row],[Tech_'#]],wr_ICcurves!$A$21:$A$80,0),)</f>
        <v>0.52600084176965456</v>
      </c>
      <c r="G451" s="274">
        <v>8</v>
      </c>
      <c r="H451" s="182">
        <f>SUMIFS(LearningFactors[LF_codeNew],LearningFactors[Tech_'#],WR_IC_new[[#This Row],[Tech_'#]])</f>
        <v>30</v>
      </c>
      <c r="I451" s="182">
        <f>INDEX(TechList[ST_Thru],MATCH($A451,TechList[Tech_'#],0),)</f>
        <v>2024</v>
      </c>
      <c r="J451" s="182" t="str">
        <f>INDEX(TechList[Complexity],MATCH($A451,TechList[Tech_'#],0),)</f>
        <v>Low2</v>
      </c>
      <c r="K451" s="277">
        <f>INDEX(CurbWt_selection,MATCH($G451,CurbWts!$A$3:$A$40,0),)
*($B451/100)
*E451</f>
        <v>273.42063567493648</v>
      </c>
      <c r="L451" s="277">
        <f>INDEX(CurbWt_selection,MATCH($G451,CurbWts!$A$3:$A$40,0),)
*($B451/100)
*F451</f>
        <v>221.81006338756094</v>
      </c>
    </row>
    <row r="452" spans="1:12" x14ac:dyDescent="0.25">
      <c r="A452" s="274">
        <v>122</v>
      </c>
      <c r="B452" s="275">
        <f>INDEX(TechList[Tech],MATCH(A452,TechList[Tech_'#],0),)</f>
        <v>11</v>
      </c>
      <c r="C452" s="182" t="str">
        <f t="shared" si="6"/>
        <v>122_08</v>
      </c>
      <c r="D452" s="182" t="str">
        <f>INDEX(CWC_VehType!$C$2:$C$30,MATCH($G452,CWC_VehType!$A$2:$A$30,0),)</f>
        <v>T</v>
      </c>
      <c r="E452" s="276">
        <f>INDEX(IF(WR_IC_new[[#This Row],[Tow/Non-tow]]="NT",wr_ICcurves!$C$21:$C$80,wr_ICcurves!$E$21:$E$80),MATCH(WR_IC_new[[#This Row],[Tech_'#]],wr_ICcurves!$A$21:$A$80,0),)</f>
        <v>0.6792659859663972</v>
      </c>
      <c r="F452" s="288">
        <f>INDEX(IF(WR_IC_new[[#This Row],[Tow/Non-tow]]="NT",wr_ICcurves!$D$21:$D$80,wr_ICcurves!$F$21:$F$80),MATCH(WR_IC_new[[#This Row],[Tech_'#]],wr_ICcurves!$A$21:$A$80,0),)</f>
        <v>0.551048500901543</v>
      </c>
      <c r="G452" s="274">
        <v>8</v>
      </c>
      <c r="H452" s="182">
        <f>SUMIFS(LearningFactors[LF_codeNew],LearningFactors[Tech_'#],WR_IC_new[[#This Row],[Tech_'#]])</f>
        <v>30</v>
      </c>
      <c r="I452" s="182">
        <f>INDEX(TechList[ST_Thru],MATCH($A452,TechList[Tech_'#],0),)</f>
        <v>2024</v>
      </c>
      <c r="J452" s="182" t="str">
        <f>INDEX(TechList[Complexity],MATCH($A452,TechList[Tech_'#],0),)</f>
        <v>Low2</v>
      </c>
      <c r="K452" s="277">
        <f>INDEX(CurbWt_selection,MATCH($G452,CurbWts!$A$3:$A$40,0),)
*($B452/100)
*E452</f>
        <v>300.08069765684638</v>
      </c>
      <c r="L452" s="277">
        <f>INDEX(CurbWt_selection,MATCH($G452,CurbWts!$A$3:$A$40,0),)
*($B452/100)
*F452</f>
        <v>243.4378019945114</v>
      </c>
    </row>
    <row r="453" spans="1:12" x14ac:dyDescent="0.25">
      <c r="A453" s="274">
        <v>123</v>
      </c>
      <c r="B453" s="275">
        <f>INDEX(TechList[Tech],MATCH(A453,TechList[Tech_'#],0),)</f>
        <v>11.5</v>
      </c>
      <c r="C453" s="182" t="str">
        <f t="shared" si="6"/>
        <v>123_08</v>
      </c>
      <c r="D453" s="182" t="str">
        <f>INDEX(CWC_VehType!$C$2:$C$30,MATCH($G453,CWC_VehType!$A$2:$A$30,0),)</f>
        <v>T</v>
      </c>
      <c r="E453" s="276">
        <f>INDEX(IF(WR_IC_new[[#This Row],[Tow/Non-tow]]="NT",wr_ICcurves!$C$21:$C$80,wr_ICcurves!$E$21:$E$80),MATCH(WR_IC_new[[#This Row],[Tech_'#]],wr_ICcurves!$A$21:$A$80,0),)</f>
        <v>0.71014171260123338</v>
      </c>
      <c r="F453" s="288">
        <f>INDEX(IF(WR_IC_new[[#This Row],[Tow/Non-tow]]="NT",wr_ICcurves!$D$21:$D$80,wr_ICcurves!$F$21:$F$80),MATCH(WR_IC_new[[#This Row],[Tech_'#]],wr_ICcurves!$A$21:$A$80,0),)</f>
        <v>0.57609616003343134</v>
      </c>
      <c r="G453" s="274">
        <v>8</v>
      </c>
      <c r="H453" s="182">
        <f>SUMIFS(LearningFactors[LF_codeNew],LearningFactors[Tech_'#],WR_IC_new[[#This Row],[Tech_'#]])</f>
        <v>30</v>
      </c>
      <c r="I453" s="182">
        <f>INDEX(TechList[ST_Thru],MATCH($A453,TechList[Tech_'#],0),)</f>
        <v>2024</v>
      </c>
      <c r="J453" s="182" t="str">
        <f>INDEX(TechList[Complexity],MATCH($A453,TechList[Tech_'#],0),)</f>
        <v>Low2</v>
      </c>
      <c r="K453" s="277">
        <f>INDEX(CurbWt_selection,MATCH($G453,CurbWts!$A$3:$A$40,0),)
*($B453/100)
*E453</f>
        <v>327.98076252163577</v>
      </c>
      <c r="L453" s="277">
        <f>INDEX(CurbWt_selection,MATCH($G453,CurbWts!$A$3:$A$40,0),)
*($B453/100)
*F453</f>
        <v>266.07148193201766</v>
      </c>
    </row>
    <row r="454" spans="1:12" x14ac:dyDescent="0.25">
      <c r="A454" s="274">
        <v>124</v>
      </c>
      <c r="B454" s="275">
        <f>INDEX(TechList[Tech],MATCH(A454,TechList[Tech_'#],0),)</f>
        <v>12</v>
      </c>
      <c r="C454" s="182" t="str">
        <f t="shared" si="6"/>
        <v>124_08</v>
      </c>
      <c r="D454" s="182" t="str">
        <f>INDEX(CWC_VehType!$C$2:$C$30,MATCH($G454,CWC_VehType!$A$2:$A$30,0),)</f>
        <v>T</v>
      </c>
      <c r="E454" s="276">
        <f>INDEX(IF(WR_IC_new[[#This Row],[Tow/Non-tow]]="NT",wr_ICcurves!$C$21:$C$80,wr_ICcurves!$E$21:$E$80),MATCH(WR_IC_new[[#This Row],[Tech_'#]],wr_ICcurves!$A$21:$A$80,0),)</f>
        <v>0.74101743923606966</v>
      </c>
      <c r="F454" s="288">
        <f>INDEX(IF(WR_IC_new[[#This Row],[Tow/Non-tow]]="NT",wr_ICcurves!$D$21:$D$80,wr_ICcurves!$F$21:$F$80),MATCH(WR_IC_new[[#This Row],[Tech_'#]],wr_ICcurves!$A$21:$A$80,0),)</f>
        <v>0.60114381916531956</v>
      </c>
      <c r="G454" s="274">
        <v>8</v>
      </c>
      <c r="H454" s="182">
        <f>SUMIFS(LearningFactors[LF_codeNew],LearningFactors[Tech_'#],WR_IC_new[[#This Row],[Tech_'#]])</f>
        <v>30</v>
      </c>
      <c r="I454" s="182">
        <f>INDEX(TechList[ST_Thru],MATCH($A454,TechList[Tech_'#],0),)</f>
        <v>2024</v>
      </c>
      <c r="J454" s="182" t="str">
        <f>INDEX(TechList[Complexity],MATCH($A454,TechList[Tech_'#],0),)</f>
        <v>Low2</v>
      </c>
      <c r="K454" s="277">
        <f>INDEX(CurbWt_selection,MATCH($G454,CurbWts!$A$3:$A$40,0),)
*($B454/100)
*E454</f>
        <v>357.12083026930475</v>
      </c>
      <c r="L454" s="277">
        <f>INDEX(CurbWt_selection,MATCH($G454,CurbWts!$A$3:$A$40,0),)
*($B454/100)
*F454</f>
        <v>289.71110320007961</v>
      </c>
    </row>
    <row r="455" spans="1:12" x14ac:dyDescent="0.25">
      <c r="A455" s="274">
        <v>125</v>
      </c>
      <c r="B455" s="275">
        <f>INDEX(TechList[Tech],MATCH(A455,TechList[Tech_'#],0),)</f>
        <v>12.5</v>
      </c>
      <c r="C455" s="182" t="str">
        <f t="shared" si="6"/>
        <v>125_08</v>
      </c>
      <c r="D455" s="182" t="str">
        <f>INDEX(CWC_VehType!$C$2:$C$30,MATCH($G455,CWC_VehType!$A$2:$A$30,0),)</f>
        <v>T</v>
      </c>
      <c r="E455" s="276">
        <f>INDEX(IF(WR_IC_new[[#This Row],[Tow/Non-tow]]="NT",wr_ICcurves!$C$21:$C$80,wr_ICcurves!$E$21:$E$80),MATCH(WR_IC_new[[#This Row],[Tech_'#]],wr_ICcurves!$A$21:$A$80,0),)</f>
        <v>0.77189316587090584</v>
      </c>
      <c r="F455" s="288">
        <f>INDEX(IF(WR_IC_new[[#This Row],[Tow/Non-tow]]="NT",wr_ICcurves!$D$21:$D$80,wr_ICcurves!$F$21:$F$80),MATCH(WR_IC_new[[#This Row],[Tech_'#]],wr_ICcurves!$A$21:$A$80,0),)</f>
        <v>0.62619147829720789</v>
      </c>
      <c r="G455" s="274">
        <v>8</v>
      </c>
      <c r="H455" s="182">
        <f>SUMIFS(LearningFactors[LF_codeNew],LearningFactors[Tech_'#],WR_IC_new[[#This Row],[Tech_'#]])</f>
        <v>30</v>
      </c>
      <c r="I455" s="182">
        <f>INDEX(TechList[ST_Thru],MATCH($A455,TechList[Tech_'#],0),)</f>
        <v>2024</v>
      </c>
      <c r="J455" s="182" t="str">
        <f>INDEX(TechList[Complexity],MATCH($A455,TechList[Tech_'#],0),)</f>
        <v>Low2</v>
      </c>
      <c r="K455" s="277">
        <f>INDEX(CurbWt_selection,MATCH($G455,CurbWts!$A$3:$A$40,0),)
*($B455/100)
*E455</f>
        <v>387.50090089985321</v>
      </c>
      <c r="L455" s="277">
        <f>INDEX(CurbWt_selection,MATCH($G455,CurbWts!$A$3:$A$40,0),)
*($B455/100)
*F455</f>
        <v>314.35666579869752</v>
      </c>
    </row>
    <row r="456" spans="1:12" x14ac:dyDescent="0.25">
      <c r="A456" s="274">
        <v>126</v>
      </c>
      <c r="B456" s="275">
        <f>INDEX(TechList[Tech],MATCH(A456,TechList[Tech_'#],0),)</f>
        <v>13</v>
      </c>
      <c r="C456" s="182" t="str">
        <f t="shared" si="6"/>
        <v>126_08</v>
      </c>
      <c r="D456" s="182" t="str">
        <f>INDEX(CWC_VehType!$C$2:$C$30,MATCH($G456,CWC_VehType!$A$2:$A$30,0),)</f>
        <v>T</v>
      </c>
      <c r="E456" s="276">
        <f>INDEX(IF(WR_IC_new[[#This Row],[Tow/Non-tow]]="NT",wr_ICcurves!$C$21:$C$80,wr_ICcurves!$E$21:$E$80),MATCH(WR_IC_new[[#This Row],[Tech_'#]],wr_ICcurves!$A$21:$A$80,0),)</f>
        <v>0.80276889250574213</v>
      </c>
      <c r="F456" s="288">
        <f>INDEX(IF(WR_IC_new[[#This Row],[Tow/Non-tow]]="NT",wr_ICcurves!$D$21:$D$80,wr_ICcurves!$F$21:$F$80),MATCH(WR_IC_new[[#This Row],[Tech_'#]],wr_ICcurves!$A$21:$A$80,0),)</f>
        <v>0.65123913742909612</v>
      </c>
      <c r="G456" s="274">
        <v>8</v>
      </c>
      <c r="H456" s="182">
        <f>SUMIFS(LearningFactors[LF_codeNew],LearningFactors[Tech_'#],WR_IC_new[[#This Row],[Tech_'#]])</f>
        <v>30</v>
      </c>
      <c r="I456" s="182">
        <f>INDEX(TechList[ST_Thru],MATCH($A456,TechList[Tech_'#],0),)</f>
        <v>2024</v>
      </c>
      <c r="J456" s="182" t="str">
        <f>INDEX(TechList[Complexity],MATCH($A456,TechList[Tech_'#],0),)</f>
        <v>Low2</v>
      </c>
      <c r="K456" s="277">
        <f>INDEX(CurbWt_selection,MATCH($G456,CurbWts!$A$3:$A$40,0),)
*($B456/100)
*E456</f>
        <v>419.12097441328126</v>
      </c>
      <c r="L456" s="277">
        <f>INDEX(CurbWt_selection,MATCH($G456,CurbWts!$A$3:$A$40,0),)
*($B456/100)
*F456</f>
        <v>340.00816972787118</v>
      </c>
    </row>
    <row r="457" spans="1:12" x14ac:dyDescent="0.25">
      <c r="A457" s="274">
        <v>127</v>
      </c>
      <c r="B457" s="275">
        <f>INDEX(TechList[Tech],MATCH(A457,TechList[Tech_'#],0),)</f>
        <v>13.5</v>
      </c>
      <c r="C457" s="182" t="str">
        <f t="shared" si="6"/>
        <v>127_08</v>
      </c>
      <c r="D457" s="182" t="str">
        <f>INDEX(CWC_VehType!$C$2:$C$30,MATCH($G457,CWC_VehType!$A$2:$A$30,0),)</f>
        <v>T</v>
      </c>
      <c r="E457" s="276">
        <f>INDEX(IF(WR_IC_new[[#This Row],[Tow/Non-tow]]="NT",wr_ICcurves!$C$21:$C$80,wr_ICcurves!$E$21:$E$80),MATCH(WR_IC_new[[#This Row],[Tech_'#]],wr_ICcurves!$A$21:$A$80,0),)</f>
        <v>0.83364461914057852</v>
      </c>
      <c r="F457" s="288">
        <f>INDEX(IF(WR_IC_new[[#This Row],[Tow/Non-tow]]="NT",wr_ICcurves!$D$21:$D$80,wr_ICcurves!$F$21:$F$80),MATCH(WR_IC_new[[#This Row],[Tech_'#]],wr_ICcurves!$A$21:$A$80,0),)</f>
        <v>0.67628679656098456</v>
      </c>
      <c r="G457" s="274">
        <v>8</v>
      </c>
      <c r="H457" s="182">
        <f>SUMIFS(LearningFactors[LF_codeNew],LearningFactors[Tech_'#],WR_IC_new[[#This Row],[Tech_'#]])</f>
        <v>30</v>
      </c>
      <c r="I457" s="182">
        <f>INDEX(TechList[ST_Thru],MATCH($A457,TechList[Tech_'#],0),)</f>
        <v>2024</v>
      </c>
      <c r="J457" s="182" t="str">
        <f>INDEX(TechList[Complexity],MATCH($A457,TechList[Tech_'#],0),)</f>
        <v>Low2</v>
      </c>
      <c r="K457" s="277">
        <f>INDEX(CurbWt_selection,MATCH($G457,CurbWts!$A$3:$A$40,0),)
*($B457/100)
*E457</f>
        <v>451.98105080958891</v>
      </c>
      <c r="L457" s="277">
        <f>INDEX(CurbWt_selection,MATCH($G457,CurbWts!$A$3:$A$40,0),)
*($B457/100)
*F457</f>
        <v>366.6656149876008</v>
      </c>
    </row>
    <row r="458" spans="1:12" x14ac:dyDescent="0.25">
      <c r="A458" s="274">
        <v>128</v>
      </c>
      <c r="B458" s="275">
        <f>INDEX(TechList[Tech],MATCH(A458,TechList[Tech_'#],0),)</f>
        <v>14</v>
      </c>
      <c r="C458" s="182" t="str">
        <f t="shared" si="6"/>
        <v>128_08</v>
      </c>
      <c r="D458" s="182" t="str">
        <f>INDEX(CWC_VehType!$C$2:$C$30,MATCH($G458,CWC_VehType!$A$2:$A$30,0),)</f>
        <v>T</v>
      </c>
      <c r="E458" s="276">
        <f>INDEX(IF(WR_IC_new[[#This Row],[Tow/Non-tow]]="NT",wr_ICcurves!$C$21:$C$80,wr_ICcurves!$E$21:$E$80),MATCH(WR_IC_new[[#This Row],[Tech_'#]],wr_ICcurves!$A$21:$A$80,0),)</f>
        <v>0.8645203457754147</v>
      </c>
      <c r="F458" s="288">
        <f>INDEX(IF(WR_IC_new[[#This Row],[Tow/Non-tow]]="NT",wr_ICcurves!$D$21:$D$80,wr_ICcurves!$F$21:$F$80),MATCH(WR_IC_new[[#This Row],[Tech_'#]],wr_ICcurves!$A$21:$A$80,0),)</f>
        <v>0.70133445569287289</v>
      </c>
      <c r="G458" s="274">
        <v>8</v>
      </c>
      <c r="H458" s="182">
        <f>SUMIFS(LearningFactors[LF_codeNew],LearningFactors[Tech_'#],WR_IC_new[[#This Row],[Tech_'#]])</f>
        <v>30</v>
      </c>
      <c r="I458" s="182">
        <f>INDEX(TechList[ST_Thru],MATCH($A458,TechList[Tech_'#],0),)</f>
        <v>2024</v>
      </c>
      <c r="J458" s="182" t="str">
        <f>INDEX(TechList[Complexity],MATCH($A458,TechList[Tech_'#],0),)</f>
        <v>Low2</v>
      </c>
      <c r="K458" s="277">
        <f>INDEX(CurbWt_selection,MATCH($G458,CurbWts!$A$3:$A$40,0),)
*($B458/100)
*E458</f>
        <v>486.08113008877598</v>
      </c>
      <c r="L458" s="277">
        <f>INDEX(CurbWt_selection,MATCH($G458,CurbWts!$A$3:$A$40,0),)
*($B458/100)
*F458</f>
        <v>394.32900157788623</v>
      </c>
    </row>
    <row r="459" spans="1:12" x14ac:dyDescent="0.25">
      <c r="A459" s="274">
        <v>129</v>
      </c>
      <c r="B459" s="275">
        <f>INDEX(TechList[Tech],MATCH(A459,TechList[Tech_'#],0),)</f>
        <v>14.5</v>
      </c>
      <c r="C459" s="182" t="str">
        <f t="shared" si="6"/>
        <v>129_08</v>
      </c>
      <c r="D459" s="182" t="str">
        <f>INDEX(CWC_VehType!$C$2:$C$30,MATCH($G459,CWC_VehType!$A$2:$A$30,0),)</f>
        <v>T</v>
      </c>
      <c r="E459" s="276">
        <f>INDEX(IF(WR_IC_new[[#This Row],[Tow/Non-tow]]="NT",wr_ICcurves!$C$21:$C$80,wr_ICcurves!$E$21:$E$80),MATCH(WR_IC_new[[#This Row],[Tech_'#]],wr_ICcurves!$A$21:$A$80,0),)</f>
        <v>0.89539607241025077</v>
      </c>
      <c r="F459" s="288">
        <f>INDEX(IF(WR_IC_new[[#This Row],[Tow/Non-tow]]="NT",wr_ICcurves!$D$21:$D$80,wr_ICcurves!$F$21:$F$80),MATCH(WR_IC_new[[#This Row],[Tech_'#]],wr_ICcurves!$A$21:$A$80,0),)</f>
        <v>0.72638211482476112</v>
      </c>
      <c r="G459" s="274">
        <v>8</v>
      </c>
      <c r="H459" s="182">
        <f>SUMIFS(LearningFactors[LF_codeNew],LearningFactors[Tech_'#],WR_IC_new[[#This Row],[Tech_'#]])</f>
        <v>30</v>
      </c>
      <c r="I459" s="182">
        <f>INDEX(TechList[ST_Thru],MATCH($A459,TechList[Tech_'#],0),)</f>
        <v>2024</v>
      </c>
      <c r="J459" s="182" t="str">
        <f>INDEX(TechList[Complexity],MATCH($A459,TechList[Tech_'#],0),)</f>
        <v>Low2</v>
      </c>
      <c r="K459" s="277">
        <f>INDEX(CurbWt_selection,MATCH($G459,CurbWts!$A$3:$A$40,0),)
*($B459/100)
*E459</f>
        <v>521.42121225084247</v>
      </c>
      <c r="L459" s="277">
        <f>INDEX(CurbWt_selection,MATCH($G459,CurbWts!$A$3:$A$40,0),)
*($B459/100)
*F459</f>
        <v>422.99832949872734</v>
      </c>
    </row>
    <row r="460" spans="1:12" x14ac:dyDescent="0.25">
      <c r="A460" s="274">
        <v>130</v>
      </c>
      <c r="B460" s="275">
        <f>INDEX(TechList[Tech],MATCH(A460,TechList[Tech_'#],0),)</f>
        <v>15</v>
      </c>
      <c r="C460" s="182" t="str">
        <f t="shared" ref="C460:C523" si="7">CONCATENATE($A460,"_",TEXT(G460,"00"))</f>
        <v>130_08</v>
      </c>
      <c r="D460" s="182" t="str">
        <f>INDEX(CWC_VehType!$C$2:$C$30,MATCH($G460,CWC_VehType!$A$2:$A$30,0),)</f>
        <v>T</v>
      </c>
      <c r="E460" s="276">
        <f>INDEX(IF(WR_IC_new[[#This Row],[Tow/Non-tow]]="NT",wr_ICcurves!$C$21:$C$80,wr_ICcurves!$E$21:$E$80),MATCH(WR_IC_new[[#This Row],[Tech_'#]],wr_ICcurves!$A$21:$A$80,0),)</f>
        <v>0.92627179904508705</v>
      </c>
      <c r="F460" s="288">
        <f>INDEX(IF(WR_IC_new[[#This Row],[Tow/Non-tow]]="NT",wr_ICcurves!$D$21:$D$80,wr_ICcurves!$F$21:$F$80),MATCH(WR_IC_new[[#This Row],[Tech_'#]],wr_ICcurves!$A$21:$A$80,0),)</f>
        <v>0.75142977395664934</v>
      </c>
      <c r="G460" s="274">
        <v>8</v>
      </c>
      <c r="H460" s="182">
        <f>SUMIFS(LearningFactors[LF_codeNew],LearningFactors[Tech_'#],WR_IC_new[[#This Row],[Tech_'#]])</f>
        <v>30</v>
      </c>
      <c r="I460" s="182">
        <f>INDEX(TechList[ST_Thru],MATCH($A460,TechList[Tech_'#],0),)</f>
        <v>2024</v>
      </c>
      <c r="J460" s="182" t="str">
        <f>INDEX(TechList[Complexity],MATCH($A460,TechList[Tech_'#],0),)</f>
        <v>Med2</v>
      </c>
      <c r="K460" s="277">
        <f>INDEX(CurbWt_selection,MATCH($G460,CurbWts!$A$3:$A$40,0),)
*($B460/100)
*E460</f>
        <v>558.00129729578862</v>
      </c>
      <c r="L460" s="277">
        <f>INDEX(CurbWt_selection,MATCH($G460,CurbWts!$A$3:$A$40,0),)
*($B460/100)
*F460</f>
        <v>452.67359875012431</v>
      </c>
    </row>
    <row r="461" spans="1:12" x14ac:dyDescent="0.25">
      <c r="A461" s="274">
        <v>131</v>
      </c>
      <c r="B461" s="275">
        <f>INDEX(TechList[Tech],MATCH(A461,TechList[Tech_'#],0),)</f>
        <v>15.5</v>
      </c>
      <c r="C461" s="182" t="str">
        <f t="shared" si="7"/>
        <v>131_08</v>
      </c>
      <c r="D461" s="182" t="str">
        <f>INDEX(CWC_VehType!$C$2:$C$30,MATCH($G461,CWC_VehType!$A$2:$A$30,0),)</f>
        <v>T</v>
      </c>
      <c r="E461" s="276">
        <f>INDEX(IF(WR_IC_new[[#This Row],[Tow/Non-tow]]="NT",wr_ICcurves!$C$21:$C$80,wr_ICcurves!$E$21:$E$80),MATCH(WR_IC_new[[#This Row],[Tech_'#]],wr_ICcurves!$A$21:$A$80,0),)</f>
        <v>0.95714752567992334</v>
      </c>
      <c r="F461" s="288">
        <f>INDEX(IF(WR_IC_new[[#This Row],[Tow/Non-tow]]="NT",wr_ICcurves!$D$21:$D$80,wr_ICcurves!$F$21:$F$80),MATCH(WR_IC_new[[#This Row],[Tech_'#]],wr_ICcurves!$A$21:$A$80,0),)</f>
        <v>0.77647743308853778</v>
      </c>
      <c r="G461" s="274">
        <v>8</v>
      </c>
      <c r="H461" s="182">
        <f>SUMIFS(LearningFactors[LF_codeNew],LearningFactors[Tech_'#],WR_IC_new[[#This Row],[Tech_'#]])</f>
        <v>30</v>
      </c>
      <c r="I461" s="182">
        <f>INDEX(TechList[ST_Thru],MATCH($A461,TechList[Tech_'#],0),)</f>
        <v>2024</v>
      </c>
      <c r="J461" s="182" t="str">
        <f>INDEX(TechList[Complexity],MATCH($A461,TechList[Tech_'#],0),)</f>
        <v>Med2</v>
      </c>
      <c r="K461" s="277">
        <f>INDEX(CurbWt_selection,MATCH($G461,CurbWts!$A$3:$A$40,0),)
*($B461/100)
*E461</f>
        <v>595.82138522361436</v>
      </c>
      <c r="L461" s="277">
        <f>INDEX(CurbWt_selection,MATCH($G461,CurbWts!$A$3:$A$40,0),)
*($B461/100)
*F461</f>
        <v>483.35480933207731</v>
      </c>
    </row>
    <row r="462" spans="1:12" x14ac:dyDescent="0.25">
      <c r="A462" s="274">
        <v>132</v>
      </c>
      <c r="B462" s="275">
        <f>INDEX(TechList[Tech],MATCH(A462,TechList[Tech_'#],0),)</f>
        <v>16</v>
      </c>
      <c r="C462" s="182" t="str">
        <f t="shared" si="7"/>
        <v>132_08</v>
      </c>
      <c r="D462" s="182" t="str">
        <f>INDEX(CWC_VehType!$C$2:$C$30,MATCH($G462,CWC_VehType!$A$2:$A$30,0),)</f>
        <v>T</v>
      </c>
      <c r="E462" s="276">
        <f>INDEX(IF(WR_IC_new[[#This Row],[Tow/Non-tow]]="NT",wr_ICcurves!$C$21:$C$80,wr_ICcurves!$E$21:$E$80),MATCH(WR_IC_new[[#This Row],[Tech_'#]],wr_ICcurves!$A$21:$A$80,0),)</f>
        <v>0.98802325231475963</v>
      </c>
      <c r="F462" s="288">
        <f>INDEX(IF(WR_IC_new[[#This Row],[Tow/Non-tow]]="NT",wr_ICcurves!$D$21:$D$80,wr_ICcurves!$F$21:$F$80),MATCH(WR_IC_new[[#This Row],[Tech_'#]],wr_ICcurves!$A$21:$A$80,0),)</f>
        <v>0.80152509222042612</v>
      </c>
      <c r="G462" s="274">
        <v>8</v>
      </c>
      <c r="H462" s="182">
        <f>SUMIFS(LearningFactors[LF_codeNew],LearningFactors[Tech_'#],WR_IC_new[[#This Row],[Tech_'#]])</f>
        <v>30</v>
      </c>
      <c r="I462" s="182">
        <f>INDEX(TechList[ST_Thru],MATCH($A462,TechList[Tech_'#],0),)</f>
        <v>2024</v>
      </c>
      <c r="J462" s="182" t="str">
        <f>INDEX(TechList[Complexity],MATCH($A462,TechList[Tech_'#],0),)</f>
        <v>Med2</v>
      </c>
      <c r="K462" s="277">
        <f>INDEX(CurbWt_selection,MATCH($G462,CurbWts!$A$3:$A$40,0),)
*($B462/100)
*E462</f>
        <v>634.88147603431958</v>
      </c>
      <c r="L462" s="277">
        <f>INDEX(CurbWt_selection,MATCH($G462,CurbWts!$A$3:$A$40,0),)
*($B462/100)
*F462</f>
        <v>515.04196124458599</v>
      </c>
    </row>
    <row r="463" spans="1:12" x14ac:dyDescent="0.25">
      <c r="A463" s="274">
        <v>133</v>
      </c>
      <c r="B463" s="275">
        <f>INDEX(TechList[Tech],MATCH(A463,TechList[Tech_'#],0),)</f>
        <v>16.5</v>
      </c>
      <c r="C463" s="182" t="str">
        <f t="shared" si="7"/>
        <v>133_08</v>
      </c>
      <c r="D463" s="182" t="str">
        <f>INDEX(CWC_VehType!$C$2:$C$30,MATCH($G463,CWC_VehType!$A$2:$A$30,0),)</f>
        <v>T</v>
      </c>
      <c r="E463" s="276">
        <f>INDEX(IF(WR_IC_new[[#This Row],[Tow/Non-tow]]="NT",wr_ICcurves!$C$21:$C$80,wr_ICcurves!$E$21:$E$80),MATCH(WR_IC_new[[#This Row],[Tech_'#]],wr_ICcurves!$A$21:$A$80,0),)</f>
        <v>1.0188989789495957</v>
      </c>
      <c r="F463" s="288">
        <f>INDEX(IF(WR_IC_new[[#This Row],[Tow/Non-tow]]="NT",wr_ICcurves!$D$21:$D$80,wr_ICcurves!$F$21:$F$80),MATCH(WR_IC_new[[#This Row],[Tech_'#]],wr_ICcurves!$A$21:$A$80,0),)</f>
        <v>0.82657275135231445</v>
      </c>
      <c r="G463" s="274">
        <v>8</v>
      </c>
      <c r="H463" s="182">
        <f>SUMIFS(LearningFactors[LF_codeNew],LearningFactors[Tech_'#],WR_IC_new[[#This Row],[Tech_'#]])</f>
        <v>30</v>
      </c>
      <c r="I463" s="182">
        <f>INDEX(TechList[ST_Thru],MATCH($A463,TechList[Tech_'#],0),)</f>
        <v>2024</v>
      </c>
      <c r="J463" s="182" t="str">
        <f>INDEX(TechList[Complexity],MATCH($A463,TechList[Tech_'#],0),)</f>
        <v>Med2</v>
      </c>
      <c r="K463" s="277">
        <f>INDEX(CurbWt_selection,MATCH($G463,CurbWts!$A$3:$A$40,0),)
*($B463/100)
*E463</f>
        <v>675.18156972790428</v>
      </c>
      <c r="L463" s="277">
        <f>INDEX(CurbWt_selection,MATCH($G463,CurbWts!$A$3:$A$40,0),)
*($B463/100)
*F463</f>
        <v>547.73505448765059</v>
      </c>
    </row>
    <row r="464" spans="1:12" x14ac:dyDescent="0.25">
      <c r="A464" s="274">
        <v>134</v>
      </c>
      <c r="B464" s="275">
        <f>INDEX(TechList[Tech],MATCH(A464,TechList[Tech_'#],0),)</f>
        <v>17</v>
      </c>
      <c r="C464" s="182" t="str">
        <f t="shared" si="7"/>
        <v>134_08</v>
      </c>
      <c r="D464" s="182" t="str">
        <f>INDEX(CWC_VehType!$C$2:$C$30,MATCH($G464,CWC_VehType!$A$2:$A$30,0),)</f>
        <v>T</v>
      </c>
      <c r="E464" s="276">
        <f>INDEX(IF(WR_IC_new[[#This Row],[Tow/Non-tow]]="NT",wr_ICcurves!$C$21:$C$80,wr_ICcurves!$E$21:$E$80),MATCH(WR_IC_new[[#This Row],[Tech_'#]],wr_ICcurves!$A$21:$A$80,0),)</f>
        <v>1.0497747055844322</v>
      </c>
      <c r="F464" s="288">
        <f>INDEX(IF(WR_IC_new[[#This Row],[Tow/Non-tow]]="NT",wr_ICcurves!$D$21:$D$80,wr_ICcurves!$F$21:$F$80),MATCH(WR_IC_new[[#This Row],[Tech_'#]],wr_ICcurves!$A$21:$A$80,0),)</f>
        <v>0.85162041048420278</v>
      </c>
      <c r="G464" s="274">
        <v>8</v>
      </c>
      <c r="H464" s="182">
        <f>SUMIFS(LearningFactors[LF_codeNew],LearningFactors[Tech_'#],WR_IC_new[[#This Row],[Tech_'#]])</f>
        <v>30</v>
      </c>
      <c r="I464" s="182">
        <f>INDEX(TechList[ST_Thru],MATCH($A464,TechList[Tech_'#],0),)</f>
        <v>2024</v>
      </c>
      <c r="J464" s="182" t="str">
        <f>INDEX(TechList[Complexity],MATCH($A464,TechList[Tech_'#],0),)</f>
        <v>Med2</v>
      </c>
      <c r="K464" s="277">
        <f>INDEX(CurbWt_selection,MATCH($G464,CurbWts!$A$3:$A$40,0),)
*($B464/100)
*E464</f>
        <v>716.72166630436868</v>
      </c>
      <c r="L464" s="277">
        <f>INDEX(CurbWt_selection,MATCH($G464,CurbWts!$A$3:$A$40,0),)
*($B464/100)
*F464</f>
        <v>581.43408906127104</v>
      </c>
    </row>
    <row r="465" spans="1:12" x14ac:dyDescent="0.25">
      <c r="A465" s="274">
        <v>135</v>
      </c>
      <c r="B465" s="275">
        <f>INDEX(TechList[Tech],MATCH(A465,TechList[Tech_'#],0),)</f>
        <v>17.5</v>
      </c>
      <c r="C465" s="182" t="str">
        <f t="shared" si="7"/>
        <v>135_08</v>
      </c>
      <c r="D465" s="182" t="str">
        <f>INDEX(CWC_VehType!$C$2:$C$30,MATCH($G465,CWC_VehType!$A$2:$A$30,0),)</f>
        <v>T</v>
      </c>
      <c r="E465" s="276">
        <f>INDEX(IF(WR_IC_new[[#This Row],[Tow/Non-tow]]="NT",wr_ICcurves!$C$21:$C$80,wr_ICcurves!$E$21:$E$80),MATCH(WR_IC_new[[#This Row],[Tech_'#]],wr_ICcurves!$A$21:$A$80,0),)</f>
        <v>1.080650432219268</v>
      </c>
      <c r="F465" s="288">
        <f>INDEX(IF(WR_IC_new[[#This Row],[Tow/Non-tow]]="NT",wr_ICcurves!$D$21:$D$80,wr_ICcurves!$F$21:$F$80),MATCH(WR_IC_new[[#This Row],[Tech_'#]],wr_ICcurves!$A$21:$A$80,0),)</f>
        <v>0.87666806961609089</v>
      </c>
      <c r="G465" s="274">
        <v>8</v>
      </c>
      <c r="H465" s="182">
        <f>SUMIFS(LearningFactors[LF_codeNew],LearningFactors[Tech_'#],WR_IC_new[[#This Row],[Tech_'#]])</f>
        <v>30</v>
      </c>
      <c r="I465" s="182">
        <f>INDEX(TechList[ST_Thru],MATCH($A465,TechList[Tech_'#],0),)</f>
        <v>2024</v>
      </c>
      <c r="J465" s="182" t="str">
        <f>INDEX(TechList[Complexity],MATCH($A465,TechList[Tech_'#],0),)</f>
        <v>Med2</v>
      </c>
      <c r="K465" s="277">
        <f>INDEX(CurbWt_selection,MATCH($G465,CurbWts!$A$3:$A$40,0),)
*($B465/100)
*E465</f>
        <v>759.50176576371211</v>
      </c>
      <c r="L465" s="277">
        <f>INDEX(CurbWt_selection,MATCH($G465,CurbWts!$A$3:$A$40,0),)
*($B465/100)
*F465</f>
        <v>616.13906496544701</v>
      </c>
    </row>
    <row r="466" spans="1:12" x14ac:dyDescent="0.25">
      <c r="A466" s="274">
        <v>136</v>
      </c>
      <c r="B466" s="275">
        <f>INDEX(TechList[Tech],MATCH(A466,TechList[Tech_'#],0),)</f>
        <v>18</v>
      </c>
      <c r="C466" s="182" t="str">
        <f t="shared" si="7"/>
        <v>136_08</v>
      </c>
      <c r="D466" s="182" t="str">
        <f>INDEX(CWC_VehType!$C$2:$C$30,MATCH($G466,CWC_VehType!$A$2:$A$30,0),)</f>
        <v>T</v>
      </c>
      <c r="E466" s="276">
        <f>INDEX(IF(WR_IC_new[[#This Row],[Tow/Non-tow]]="NT",wr_ICcurves!$C$21:$C$80,wr_ICcurves!$E$21:$E$80),MATCH(WR_IC_new[[#This Row],[Tech_'#]],wr_ICcurves!$A$21:$A$80,0),)</f>
        <v>1.1115261588541046</v>
      </c>
      <c r="F466" s="288">
        <f>INDEX(IF(WR_IC_new[[#This Row],[Tow/Non-tow]]="NT",wr_ICcurves!$D$21:$D$80,wr_ICcurves!$F$21:$F$80),MATCH(WR_IC_new[[#This Row],[Tech_'#]],wr_ICcurves!$A$21:$A$80,0),)</f>
        <v>0.90171572874797923</v>
      </c>
      <c r="G466" s="274">
        <v>8</v>
      </c>
      <c r="H466" s="182">
        <f>SUMIFS(LearningFactors[LF_codeNew],LearningFactors[Tech_'#],WR_IC_new[[#This Row],[Tech_'#]])</f>
        <v>30</v>
      </c>
      <c r="I466" s="182">
        <f>INDEX(TechList[ST_Thru],MATCH($A466,TechList[Tech_'#],0),)</f>
        <v>2024</v>
      </c>
      <c r="J466" s="182" t="str">
        <f>INDEX(TechList[Complexity],MATCH($A466,TechList[Tech_'#],0),)</f>
        <v>Med2</v>
      </c>
      <c r="K466" s="277">
        <f>INDEX(CurbWt_selection,MATCH($G466,CurbWts!$A$3:$A$40,0),)
*($B466/100)
*E466</f>
        <v>803.52186810593571</v>
      </c>
      <c r="L466" s="277">
        <f>INDEX(CurbWt_selection,MATCH($G466,CurbWts!$A$3:$A$40,0),)
*($B466/100)
*F466</f>
        <v>651.84998220017906</v>
      </c>
    </row>
    <row r="467" spans="1:12" x14ac:dyDescent="0.25">
      <c r="A467" s="274">
        <v>137</v>
      </c>
      <c r="B467" s="275">
        <f>INDEX(TechList[Tech],MATCH(A467,TechList[Tech_'#],0),)</f>
        <v>18.5</v>
      </c>
      <c r="C467" s="182" t="str">
        <f t="shared" si="7"/>
        <v>137_08</v>
      </c>
      <c r="D467" s="182" t="str">
        <f>INDEX(CWC_VehType!$C$2:$C$30,MATCH($G467,CWC_VehType!$A$2:$A$30,0),)</f>
        <v>T</v>
      </c>
      <c r="E467" s="276">
        <f>INDEX(IF(WR_IC_new[[#This Row],[Tow/Non-tow]]="NT",wr_ICcurves!$C$21:$C$80,wr_ICcurves!$E$21:$E$80),MATCH(WR_IC_new[[#This Row],[Tech_'#]],wr_ICcurves!$A$21:$A$80,0),)</f>
        <v>1.1424018854889406</v>
      </c>
      <c r="F467" s="288">
        <f>INDEX(IF(WR_IC_new[[#This Row],[Tow/Non-tow]]="NT",wr_ICcurves!$D$21:$D$80,wr_ICcurves!$F$21:$F$80),MATCH(WR_IC_new[[#This Row],[Tech_'#]],wr_ICcurves!$A$21:$A$80,0),)</f>
        <v>0.92676338787986767</v>
      </c>
      <c r="G467" s="274">
        <v>8</v>
      </c>
      <c r="H467" s="182">
        <f>SUMIFS(LearningFactors[LF_codeNew],LearningFactors[Tech_'#],WR_IC_new[[#This Row],[Tech_'#]])</f>
        <v>30</v>
      </c>
      <c r="I467" s="182">
        <f>INDEX(TechList[ST_Thru],MATCH($A467,TechList[Tech_'#],0),)</f>
        <v>2024</v>
      </c>
      <c r="J467" s="182" t="str">
        <f>INDEX(TechList[Complexity],MATCH($A467,TechList[Tech_'#],0),)</f>
        <v>Med2</v>
      </c>
      <c r="K467" s="277">
        <f>INDEX(CurbWt_selection,MATCH($G467,CurbWts!$A$3:$A$40,0),)
*($B467/100)
*E467</f>
        <v>848.78197333103844</v>
      </c>
      <c r="L467" s="277">
        <f>INDEX(CurbWt_selection,MATCH($G467,CurbWts!$A$3:$A$40,0),)
*($B467/100)
*F467</f>
        <v>688.56684076546708</v>
      </c>
    </row>
    <row r="468" spans="1:12" x14ac:dyDescent="0.25">
      <c r="A468" s="274">
        <v>138</v>
      </c>
      <c r="B468" s="275">
        <f>INDEX(TechList[Tech],MATCH(A468,TechList[Tech_'#],0),)</f>
        <v>19</v>
      </c>
      <c r="C468" s="182" t="str">
        <f t="shared" si="7"/>
        <v>138_08</v>
      </c>
      <c r="D468" s="182" t="str">
        <f>INDEX(CWC_VehType!$C$2:$C$30,MATCH($G468,CWC_VehType!$A$2:$A$30,0),)</f>
        <v>T</v>
      </c>
      <c r="E468" s="276">
        <f>INDEX(IF(WR_IC_new[[#This Row],[Tow/Non-tow]]="NT",wr_ICcurves!$C$21:$C$80,wr_ICcurves!$E$21:$E$80),MATCH(WR_IC_new[[#This Row],[Tech_'#]],wr_ICcurves!$A$21:$A$80,0),)</f>
        <v>1.1732776121237769</v>
      </c>
      <c r="F468" s="288">
        <f>INDEX(IF(WR_IC_new[[#This Row],[Tow/Non-tow]]="NT",wr_ICcurves!$D$21:$D$80,wr_ICcurves!$F$21:$F$80),MATCH(WR_IC_new[[#This Row],[Tech_'#]],wr_ICcurves!$A$21:$A$80,0),)</f>
        <v>0.9518110470117559</v>
      </c>
      <c r="G468" s="274">
        <v>8</v>
      </c>
      <c r="H468" s="182">
        <f>SUMIFS(LearningFactors[LF_codeNew],LearningFactors[Tech_'#],WR_IC_new[[#This Row],[Tech_'#]])</f>
        <v>30</v>
      </c>
      <c r="I468" s="182">
        <f>INDEX(TechList[ST_Thru],MATCH($A468,TechList[Tech_'#],0),)</f>
        <v>2024</v>
      </c>
      <c r="J468" s="182" t="str">
        <f>INDEX(TechList[Complexity],MATCH($A468,TechList[Tech_'#],0),)</f>
        <v>Med2</v>
      </c>
      <c r="K468" s="277">
        <f>INDEX(CurbWt_selection,MATCH($G468,CurbWts!$A$3:$A$40,0),)
*($B468/100)
*E468</f>
        <v>895.28208143902089</v>
      </c>
      <c r="L468" s="277">
        <f>INDEX(CurbWt_selection,MATCH($G468,CurbWts!$A$3:$A$40,0),)
*($B468/100)
*F468</f>
        <v>726.28964066131073</v>
      </c>
    </row>
    <row r="469" spans="1:12" x14ac:dyDescent="0.25">
      <c r="A469" s="274">
        <v>139</v>
      </c>
      <c r="B469" s="275">
        <f>INDEX(TechList[Tech],MATCH(A469,TechList[Tech_'#],0),)</f>
        <v>19.5</v>
      </c>
      <c r="C469" s="182" t="str">
        <f t="shared" si="7"/>
        <v>139_08</v>
      </c>
      <c r="D469" s="182" t="str">
        <f>INDEX(CWC_VehType!$C$2:$C$30,MATCH($G469,CWC_VehType!$A$2:$A$30,0),)</f>
        <v>T</v>
      </c>
      <c r="E469" s="276">
        <f>INDEX(IF(WR_IC_new[[#This Row],[Tow/Non-tow]]="NT",wr_ICcurves!$C$21:$C$80,wr_ICcurves!$E$21:$E$80),MATCH(WR_IC_new[[#This Row],[Tech_'#]],wr_ICcurves!$A$21:$A$80,0),)</f>
        <v>1.2041533387586132</v>
      </c>
      <c r="F469" s="288">
        <f>INDEX(IF(WR_IC_new[[#This Row],[Tow/Non-tow]]="NT",wr_ICcurves!$D$21:$D$80,wr_ICcurves!$F$21:$F$80),MATCH(WR_IC_new[[#This Row],[Tech_'#]],wr_ICcurves!$A$21:$A$80,0),)</f>
        <v>0.97685870614364434</v>
      </c>
      <c r="G469" s="274">
        <v>8</v>
      </c>
      <c r="H469" s="182">
        <f>SUMIFS(LearningFactors[LF_codeNew],LearningFactors[Tech_'#],WR_IC_new[[#This Row],[Tech_'#]])</f>
        <v>30</v>
      </c>
      <c r="I469" s="182">
        <f>INDEX(TechList[ST_Thru],MATCH($A469,TechList[Tech_'#],0),)</f>
        <v>2024</v>
      </c>
      <c r="J469" s="182" t="str">
        <f>INDEX(TechList[Complexity],MATCH($A469,TechList[Tech_'#],0),)</f>
        <v>Med2</v>
      </c>
      <c r="K469" s="277">
        <f>INDEX(CurbWt_selection,MATCH($G469,CurbWts!$A$3:$A$40,0),)
*($B469/100)
*E469</f>
        <v>943.02219242988292</v>
      </c>
      <c r="L469" s="277">
        <f>INDEX(CurbWt_selection,MATCH($G469,CurbWts!$A$3:$A$40,0),)
*($B469/100)
*F469</f>
        <v>765.01838188771035</v>
      </c>
    </row>
    <row r="470" spans="1:12" x14ac:dyDescent="0.25">
      <c r="A470" s="274">
        <v>140</v>
      </c>
      <c r="B470" s="275">
        <f>INDEX(TechList[Tech],MATCH(A470,TechList[Tech_'#],0),)</f>
        <v>20</v>
      </c>
      <c r="C470" s="182" t="str">
        <f t="shared" si="7"/>
        <v>140_08</v>
      </c>
      <c r="D470" s="182" t="str">
        <f>INDEX(CWC_VehType!$C$2:$C$30,MATCH($G470,CWC_VehType!$A$2:$A$30,0),)</f>
        <v>T</v>
      </c>
      <c r="E470" s="276">
        <f>INDEX(IF(WR_IC_new[[#This Row],[Tow/Non-tow]]="NT",wr_ICcurves!$C$21:$C$80,wr_ICcurves!$E$21:$E$80),MATCH(WR_IC_new[[#This Row],[Tech_'#]],wr_ICcurves!$A$21:$A$80,0),)</f>
        <v>1.2350290653934495</v>
      </c>
      <c r="F470" s="288">
        <f>INDEX(IF(WR_IC_new[[#This Row],[Tow/Non-tow]]="NT",wr_ICcurves!$D$21:$D$80,wr_ICcurves!$F$21:$F$80),MATCH(WR_IC_new[[#This Row],[Tech_'#]],wr_ICcurves!$A$21:$A$80,0),)</f>
        <v>1.0019063652755327</v>
      </c>
      <c r="G470" s="274">
        <v>8</v>
      </c>
      <c r="H470" s="182">
        <f>SUMIFS(LearningFactors[LF_codeNew],LearningFactors[Tech_'#],WR_IC_new[[#This Row],[Tech_'#]])</f>
        <v>30</v>
      </c>
      <c r="I470" s="182">
        <f>INDEX(TechList[ST_Thru],MATCH($A470,TechList[Tech_'#],0),)</f>
        <v>2024</v>
      </c>
      <c r="J470" s="182" t="str">
        <f>INDEX(TechList[Complexity],MATCH($A470,TechList[Tech_'#],0),)</f>
        <v>Med2</v>
      </c>
      <c r="K470" s="277">
        <f>INDEX(CurbWt_selection,MATCH($G470,CurbWts!$A$3:$A$40,0),)
*($B470/100)
*E470</f>
        <v>992.00230630362444</v>
      </c>
      <c r="L470" s="277">
        <f>INDEX(CurbWt_selection,MATCH($G470,CurbWts!$A$3:$A$40,0),)
*($B470/100)
*F470</f>
        <v>804.75306444466571</v>
      </c>
    </row>
    <row r="471" spans="1:12" x14ac:dyDescent="0.25">
      <c r="A471" s="274">
        <v>141</v>
      </c>
      <c r="B471" s="275">
        <f>INDEX(TechList[Tech],MATCH(A471,TechList[Tech_'#],0),)</f>
        <v>20.5</v>
      </c>
      <c r="C471" s="182" t="str">
        <f t="shared" si="7"/>
        <v>141_08</v>
      </c>
      <c r="D471" s="182" t="str">
        <f>INDEX(CWC_VehType!$C$2:$C$30,MATCH($G471,CWC_VehType!$A$2:$A$30,0),)</f>
        <v>T</v>
      </c>
      <c r="E471" s="276">
        <f>INDEX(IF(WR_IC_new[[#This Row],[Tow/Non-tow]]="NT",wr_ICcurves!$C$21:$C$80,wr_ICcurves!$E$21:$E$80),MATCH(WR_IC_new[[#This Row],[Tech_'#]],wr_ICcurves!$A$21:$A$80,0),)</f>
        <v>1.2659047920282855</v>
      </c>
      <c r="F471" s="288">
        <f>INDEX(IF(WR_IC_new[[#This Row],[Tow/Non-tow]]="NT",wr_ICcurves!$D$21:$D$80,wr_ICcurves!$F$21:$F$80),MATCH(WR_IC_new[[#This Row],[Tech_'#]],wr_ICcurves!$A$21:$A$80,0),)</f>
        <v>1.0269540244074209</v>
      </c>
      <c r="G471" s="274">
        <v>8</v>
      </c>
      <c r="H471" s="182">
        <f>SUMIFS(LearningFactors[LF_codeNew],LearningFactors[Tech_'#],WR_IC_new[[#This Row],[Tech_'#]])</f>
        <v>30</v>
      </c>
      <c r="I471" s="182">
        <f>INDEX(TechList[ST_Thru],MATCH($A471,TechList[Tech_'#],0),)</f>
        <v>2024</v>
      </c>
      <c r="J471" s="182" t="str">
        <f>INDEX(TechList[Complexity],MATCH($A471,TechList[Tech_'#],0),)</f>
        <v>Med2</v>
      </c>
      <c r="K471" s="277">
        <f>INDEX(CurbWt_selection,MATCH($G471,CurbWts!$A$3:$A$40,0),)
*($B471/100)
*E471</f>
        <v>1042.2224230602451</v>
      </c>
      <c r="L471" s="277">
        <f>INDEX(CurbWt_selection,MATCH($G471,CurbWts!$A$3:$A$40,0),)
*($B471/100)
*F471</f>
        <v>845.49368833217682</v>
      </c>
    </row>
    <row r="472" spans="1:12" x14ac:dyDescent="0.25">
      <c r="A472" s="274">
        <v>142</v>
      </c>
      <c r="B472" s="275">
        <f>INDEX(TechList[Tech],MATCH(A472,TechList[Tech_'#],0),)</f>
        <v>21</v>
      </c>
      <c r="C472" s="182" t="str">
        <f t="shared" si="7"/>
        <v>142_08</v>
      </c>
      <c r="D472" s="182" t="str">
        <f>INDEX(CWC_VehType!$C$2:$C$30,MATCH($G472,CWC_VehType!$A$2:$A$30,0),)</f>
        <v>T</v>
      </c>
      <c r="E472" s="276">
        <f>INDEX(IF(WR_IC_new[[#This Row],[Tow/Non-tow]]="NT",wr_ICcurves!$C$21:$C$80,wr_ICcurves!$E$21:$E$80),MATCH(WR_IC_new[[#This Row],[Tech_'#]],wr_ICcurves!$A$21:$A$80,0),)</f>
        <v>1.2967805186631221</v>
      </c>
      <c r="F472" s="288">
        <f>INDEX(IF(WR_IC_new[[#This Row],[Tow/Non-tow]]="NT",wr_ICcurves!$D$21:$D$80,wr_ICcurves!$F$21:$F$80),MATCH(WR_IC_new[[#This Row],[Tech_'#]],wr_ICcurves!$A$21:$A$80,0),)</f>
        <v>1.0520016835393091</v>
      </c>
      <c r="G472" s="274">
        <v>8</v>
      </c>
      <c r="H472" s="182">
        <f>SUMIFS(LearningFactors[LF_codeNew],LearningFactors[Tech_'#],WR_IC_new[[#This Row],[Tech_'#]])</f>
        <v>30</v>
      </c>
      <c r="I472" s="182">
        <f>INDEX(TechList[ST_Thru],MATCH($A472,TechList[Tech_'#],0),)</f>
        <v>2024</v>
      </c>
      <c r="J472" s="182" t="str">
        <f>INDEX(TechList[Complexity],MATCH($A472,TechList[Tech_'#],0),)</f>
        <v>Med2</v>
      </c>
      <c r="K472" s="277">
        <f>INDEX(CurbWt_selection,MATCH($G472,CurbWts!$A$3:$A$40,0),)
*($B472/100)
*E472</f>
        <v>1093.6825426997459</v>
      </c>
      <c r="L472" s="277">
        <f>INDEX(CurbWt_selection,MATCH($G472,CurbWts!$A$3:$A$40,0),)
*($B472/100)
*F472</f>
        <v>887.24025355024378</v>
      </c>
    </row>
    <row r="473" spans="1:12" x14ac:dyDescent="0.25">
      <c r="A473" s="274">
        <v>143</v>
      </c>
      <c r="B473" s="275">
        <f>INDEX(TechList[Tech],MATCH(A473,TechList[Tech_'#],0),)</f>
        <v>21.5</v>
      </c>
      <c r="C473" s="182" t="str">
        <f t="shared" si="7"/>
        <v>143_08</v>
      </c>
      <c r="D473" s="182" t="str">
        <f>INDEX(CWC_VehType!$C$2:$C$30,MATCH($G473,CWC_VehType!$A$2:$A$30,0),)</f>
        <v>T</v>
      </c>
      <c r="E473" s="276">
        <f>INDEX(IF(WR_IC_new[[#This Row],[Tow/Non-tow]]="NT",wr_ICcurves!$C$21:$C$80,wr_ICcurves!$E$21:$E$80),MATCH(WR_IC_new[[#This Row],[Tech_'#]],wr_ICcurves!$A$21:$A$80,0),)</f>
        <v>1.3276562452979581</v>
      </c>
      <c r="F473" s="288">
        <f>INDEX(IF(WR_IC_new[[#This Row],[Tow/Non-tow]]="NT",wr_ICcurves!$D$21:$D$80,wr_ICcurves!$F$21:$F$80),MATCH(WR_IC_new[[#This Row],[Tech_'#]],wr_ICcurves!$A$21:$A$80,0),)</f>
        <v>1.0770493426711973</v>
      </c>
      <c r="G473" s="274">
        <v>8</v>
      </c>
      <c r="H473" s="182">
        <f>SUMIFS(LearningFactors[LF_codeNew],LearningFactors[Tech_'#],WR_IC_new[[#This Row],[Tech_'#]])</f>
        <v>30</v>
      </c>
      <c r="I473" s="182">
        <f>INDEX(TechList[ST_Thru],MATCH($A473,TechList[Tech_'#],0),)</f>
        <v>2024</v>
      </c>
      <c r="J473" s="182" t="str">
        <f>INDEX(TechList[Complexity],MATCH($A473,TechList[Tech_'#],0),)</f>
        <v>Med2</v>
      </c>
      <c r="K473" s="277">
        <f>INDEX(CurbWt_selection,MATCH($G473,CurbWts!$A$3:$A$40,0),)
*($B473/100)
*E473</f>
        <v>1146.3826652221258</v>
      </c>
      <c r="L473" s="277">
        <f>INDEX(CurbWt_selection,MATCH($G473,CurbWts!$A$3:$A$40,0),)
*($B473/100)
*F473</f>
        <v>929.9927600988666</v>
      </c>
    </row>
    <row r="474" spans="1:12" x14ac:dyDescent="0.25">
      <c r="A474" s="274">
        <v>144</v>
      </c>
      <c r="B474" s="275">
        <f>INDEX(TechList[Tech],MATCH(A474,TechList[Tech_'#],0),)</f>
        <v>22</v>
      </c>
      <c r="C474" s="182" t="str">
        <f t="shared" si="7"/>
        <v>144_08</v>
      </c>
      <c r="D474" s="182" t="str">
        <f>INDEX(CWC_VehType!$C$2:$C$30,MATCH($G474,CWC_VehType!$A$2:$A$30,0),)</f>
        <v>T</v>
      </c>
      <c r="E474" s="276">
        <f>INDEX(IF(WR_IC_new[[#This Row],[Tow/Non-tow]]="NT",wr_ICcurves!$C$21:$C$80,wr_ICcurves!$E$21:$E$80),MATCH(WR_IC_new[[#This Row],[Tech_'#]],wr_ICcurves!$A$21:$A$80,0),)</f>
        <v>1.3585319719327944</v>
      </c>
      <c r="F474" s="288">
        <f>INDEX(IF(WR_IC_new[[#This Row],[Tow/Non-tow]]="NT",wr_ICcurves!$D$21:$D$80,wr_ICcurves!$F$21:$F$80),MATCH(WR_IC_new[[#This Row],[Tech_'#]],wr_ICcurves!$A$21:$A$80,0),)</f>
        <v>1.102097001803086</v>
      </c>
      <c r="G474" s="274">
        <v>8</v>
      </c>
      <c r="H474" s="182">
        <f>SUMIFS(LearningFactors[LF_codeNew],LearningFactors[Tech_'#],WR_IC_new[[#This Row],[Tech_'#]])</f>
        <v>30</v>
      </c>
      <c r="I474" s="182">
        <f>INDEX(TechList[ST_Thru],MATCH($A474,TechList[Tech_'#],0),)</f>
        <v>2024</v>
      </c>
      <c r="J474" s="182" t="str">
        <f>INDEX(TechList[Complexity],MATCH($A474,TechList[Tech_'#],0),)</f>
        <v>Med2</v>
      </c>
      <c r="K474" s="277">
        <f>INDEX(CurbWt_selection,MATCH($G474,CurbWts!$A$3:$A$40,0),)
*($B474/100)
*E474</f>
        <v>1200.3227906273855</v>
      </c>
      <c r="L474" s="277">
        <f>INDEX(CurbWt_selection,MATCH($G474,CurbWts!$A$3:$A$40,0),)
*($B474/100)
*F474</f>
        <v>973.75120797804561</v>
      </c>
    </row>
    <row r="475" spans="1:12" x14ac:dyDescent="0.25">
      <c r="A475" s="274">
        <v>145</v>
      </c>
      <c r="B475" s="275">
        <f>INDEX(TechList[Tech],MATCH(A475,TechList[Tech_'#],0),)</f>
        <v>22.5</v>
      </c>
      <c r="C475" s="182" t="str">
        <f t="shared" si="7"/>
        <v>145_08</v>
      </c>
      <c r="D475" s="182" t="str">
        <f>INDEX(CWC_VehType!$C$2:$C$30,MATCH($G475,CWC_VehType!$A$2:$A$30,0),)</f>
        <v>T</v>
      </c>
      <c r="E475" s="276">
        <f>INDEX(IF(WR_IC_new[[#This Row],[Tow/Non-tow]]="NT",wr_ICcurves!$C$21:$C$80,wr_ICcurves!$E$21:$E$80),MATCH(WR_IC_new[[#This Row],[Tech_'#]],wr_ICcurves!$A$21:$A$80,0),)</f>
        <v>1.3894076985676307</v>
      </c>
      <c r="F475" s="288">
        <f>INDEX(IF(WR_IC_new[[#This Row],[Tow/Non-tow]]="NT",wr_ICcurves!$D$21:$D$80,wr_ICcurves!$F$21:$F$80),MATCH(WR_IC_new[[#This Row],[Tech_'#]],wr_ICcurves!$A$21:$A$80,0),)</f>
        <v>1.1271446609349742</v>
      </c>
      <c r="G475" s="274">
        <v>8</v>
      </c>
      <c r="H475" s="182">
        <f>SUMIFS(LearningFactors[LF_codeNew],LearningFactors[Tech_'#],WR_IC_new[[#This Row],[Tech_'#]])</f>
        <v>30</v>
      </c>
      <c r="I475" s="182">
        <f>INDEX(TechList[ST_Thru],MATCH($A475,TechList[Tech_'#],0),)</f>
        <v>2024</v>
      </c>
      <c r="J475" s="182" t="str">
        <f>INDEX(TechList[Complexity],MATCH($A475,TechList[Tech_'#],0),)</f>
        <v>Med2</v>
      </c>
      <c r="K475" s="277">
        <f>INDEX(CurbWt_selection,MATCH($G475,CurbWts!$A$3:$A$40,0),)
*($B475/100)
*E475</f>
        <v>1255.5029189155246</v>
      </c>
      <c r="L475" s="277">
        <f>INDEX(CurbWt_selection,MATCH($G475,CurbWts!$A$3:$A$40,0),)
*($B475/100)
*F475</f>
        <v>1018.51559718778</v>
      </c>
    </row>
    <row r="476" spans="1:12" x14ac:dyDescent="0.25">
      <c r="A476" s="274">
        <v>146</v>
      </c>
      <c r="B476" s="275">
        <f>INDEX(TechList[Tech],MATCH(A476,TechList[Tech_'#],0),)</f>
        <v>23</v>
      </c>
      <c r="C476" s="182" t="str">
        <f t="shared" si="7"/>
        <v>146_08</v>
      </c>
      <c r="D476" s="182" t="str">
        <f>INDEX(CWC_VehType!$C$2:$C$30,MATCH($G476,CWC_VehType!$A$2:$A$30,0),)</f>
        <v>T</v>
      </c>
      <c r="E476" s="276">
        <f>INDEX(IF(WR_IC_new[[#This Row],[Tow/Non-tow]]="NT",wr_ICcurves!$C$21:$C$80,wr_ICcurves!$E$21:$E$80),MATCH(WR_IC_new[[#This Row],[Tech_'#]],wr_ICcurves!$A$21:$A$80,0),)</f>
        <v>1.4202834252024668</v>
      </c>
      <c r="F476" s="288">
        <f>INDEX(IF(WR_IC_new[[#This Row],[Tow/Non-tow]]="NT",wr_ICcurves!$D$21:$D$80,wr_ICcurves!$F$21:$F$80),MATCH(WR_IC_new[[#This Row],[Tech_'#]],wr_ICcurves!$A$21:$A$80,0),)</f>
        <v>1.1521923200668627</v>
      </c>
      <c r="G476" s="274">
        <v>8</v>
      </c>
      <c r="H476" s="182">
        <f>SUMIFS(LearningFactors[LF_codeNew],LearningFactors[Tech_'#],WR_IC_new[[#This Row],[Tech_'#]])</f>
        <v>30</v>
      </c>
      <c r="I476" s="182">
        <f>INDEX(TechList[ST_Thru],MATCH($A476,TechList[Tech_'#],0),)</f>
        <v>2024</v>
      </c>
      <c r="J476" s="182" t="str">
        <f>INDEX(TechList[Complexity],MATCH($A476,TechList[Tech_'#],0),)</f>
        <v>Med2</v>
      </c>
      <c r="K476" s="277">
        <f>INDEX(CurbWt_selection,MATCH($G476,CurbWts!$A$3:$A$40,0),)
*($B476/100)
*E476</f>
        <v>1311.9230500865431</v>
      </c>
      <c r="L476" s="277">
        <f>INDEX(CurbWt_selection,MATCH($G476,CurbWts!$A$3:$A$40,0),)
*($B476/100)
*F476</f>
        <v>1064.2859277280706</v>
      </c>
    </row>
    <row r="477" spans="1:12" x14ac:dyDescent="0.25">
      <c r="A477" s="274">
        <v>147</v>
      </c>
      <c r="B477" s="275">
        <f>INDEX(TechList[Tech],MATCH(A477,TechList[Tech_'#],0),)</f>
        <v>23.5</v>
      </c>
      <c r="C477" s="182" t="str">
        <f t="shared" si="7"/>
        <v>147_08</v>
      </c>
      <c r="D477" s="182" t="str">
        <f>INDEX(CWC_VehType!$C$2:$C$30,MATCH($G477,CWC_VehType!$A$2:$A$30,0),)</f>
        <v>T</v>
      </c>
      <c r="E477" s="276">
        <f>INDEX(IF(WR_IC_new[[#This Row],[Tow/Non-tow]]="NT",wr_ICcurves!$C$21:$C$80,wr_ICcurves!$E$21:$E$80),MATCH(WR_IC_new[[#This Row],[Tech_'#]],wr_ICcurves!$A$21:$A$80,0),)</f>
        <v>1.4511591518373028</v>
      </c>
      <c r="F477" s="288">
        <f>INDEX(IF(WR_IC_new[[#This Row],[Tow/Non-tow]]="NT",wr_ICcurves!$D$21:$D$80,wr_ICcurves!$F$21:$F$80),MATCH(WR_IC_new[[#This Row],[Tech_'#]],wr_ICcurves!$A$21:$A$80,0),)</f>
        <v>1.1772399791987507</v>
      </c>
      <c r="G477" s="274">
        <v>8</v>
      </c>
      <c r="H477" s="182">
        <f>SUMIFS(LearningFactors[LF_codeNew],LearningFactors[Tech_'#],WR_IC_new[[#This Row],[Tech_'#]])</f>
        <v>30</v>
      </c>
      <c r="I477" s="182">
        <f>INDEX(TechList[ST_Thru],MATCH($A477,TechList[Tech_'#],0),)</f>
        <v>2024</v>
      </c>
      <c r="J477" s="182" t="str">
        <f>INDEX(TechList[Complexity],MATCH($A477,TechList[Tech_'#],0),)</f>
        <v>Med2</v>
      </c>
      <c r="K477" s="277">
        <f>INDEX(CurbWt_selection,MATCH($G477,CurbWts!$A$3:$A$40,0),)
*($B477/100)
*E477</f>
        <v>1369.5831841404411</v>
      </c>
      <c r="L477" s="277">
        <f>INDEX(CurbWt_selection,MATCH($G477,CurbWts!$A$3:$A$40,0),)
*($B477/100)
*F477</f>
        <v>1111.0621995989163</v>
      </c>
    </row>
    <row r="478" spans="1:12" x14ac:dyDescent="0.25">
      <c r="A478" s="274">
        <v>148</v>
      </c>
      <c r="B478" s="275">
        <f>INDEX(TechList[Tech],MATCH(A478,TechList[Tech_'#],0),)</f>
        <v>24</v>
      </c>
      <c r="C478" s="182" t="str">
        <f t="shared" si="7"/>
        <v>148_08</v>
      </c>
      <c r="D478" s="182" t="str">
        <f>INDEX(CWC_VehType!$C$2:$C$30,MATCH($G478,CWC_VehType!$A$2:$A$30,0),)</f>
        <v>T</v>
      </c>
      <c r="E478" s="276">
        <f>INDEX(IF(WR_IC_new[[#This Row],[Tow/Non-tow]]="NT",wr_ICcurves!$C$21:$C$80,wr_ICcurves!$E$21:$E$80),MATCH(WR_IC_new[[#This Row],[Tech_'#]],wr_ICcurves!$A$21:$A$80,0),)</f>
        <v>1.4820348784721393</v>
      </c>
      <c r="F478" s="288">
        <f>INDEX(IF(WR_IC_new[[#This Row],[Tow/Non-tow]]="NT",wr_ICcurves!$D$21:$D$80,wr_ICcurves!$F$21:$F$80),MATCH(WR_IC_new[[#This Row],[Tech_'#]],wr_ICcurves!$A$21:$A$80,0),)</f>
        <v>1.2022876383306391</v>
      </c>
      <c r="G478" s="274">
        <v>8</v>
      </c>
      <c r="H478" s="182">
        <f>SUMIFS(LearningFactors[LF_codeNew],LearningFactors[Tech_'#],WR_IC_new[[#This Row],[Tech_'#]])</f>
        <v>30</v>
      </c>
      <c r="I478" s="182">
        <f>INDEX(TechList[ST_Thru],MATCH($A478,TechList[Tech_'#],0),)</f>
        <v>2024</v>
      </c>
      <c r="J478" s="182" t="str">
        <f>INDEX(TechList[Complexity],MATCH($A478,TechList[Tech_'#],0),)</f>
        <v>Med2</v>
      </c>
      <c r="K478" s="277">
        <f>INDEX(CurbWt_selection,MATCH($G478,CurbWts!$A$3:$A$40,0),)
*($B478/100)
*E478</f>
        <v>1428.483321077219</v>
      </c>
      <c r="L478" s="277">
        <f>INDEX(CurbWt_selection,MATCH($G478,CurbWts!$A$3:$A$40,0),)
*($B478/100)
*F478</f>
        <v>1158.8444128003184</v>
      </c>
    </row>
    <row r="479" spans="1:12" x14ac:dyDescent="0.25">
      <c r="A479" s="274">
        <v>149</v>
      </c>
      <c r="B479" s="275">
        <f>INDEX(TechList[Tech],MATCH(A479,TechList[Tech_'#],0),)</f>
        <v>24.5</v>
      </c>
      <c r="C479" s="182" t="str">
        <f t="shared" si="7"/>
        <v>149_08</v>
      </c>
      <c r="D479" s="182" t="str">
        <f>INDEX(CWC_VehType!$C$2:$C$30,MATCH($G479,CWC_VehType!$A$2:$A$30,0),)</f>
        <v>T</v>
      </c>
      <c r="E479" s="276">
        <f>INDEX(IF(WR_IC_new[[#This Row],[Tow/Non-tow]]="NT",wr_ICcurves!$C$21:$C$80,wr_ICcurves!$E$21:$E$80),MATCH(WR_IC_new[[#This Row],[Tech_'#]],wr_ICcurves!$A$21:$A$80,0),)</f>
        <v>1.5129106051069754</v>
      </c>
      <c r="F479" s="288">
        <f>INDEX(IF(WR_IC_new[[#This Row],[Tow/Non-tow]]="NT",wr_ICcurves!$D$21:$D$80,wr_ICcurves!$F$21:$F$80),MATCH(WR_IC_new[[#This Row],[Tech_'#]],wr_ICcurves!$A$21:$A$80,0),)</f>
        <v>1.2273352974625273</v>
      </c>
      <c r="G479" s="274">
        <v>8</v>
      </c>
      <c r="H479" s="182">
        <f>SUMIFS(LearningFactors[LF_codeNew],LearningFactors[Tech_'#],WR_IC_new[[#This Row],[Tech_'#]])</f>
        <v>30</v>
      </c>
      <c r="I479" s="182">
        <f>INDEX(TechList[ST_Thru],MATCH($A479,TechList[Tech_'#],0),)</f>
        <v>2024</v>
      </c>
      <c r="J479" s="182" t="str">
        <f>INDEX(TechList[Complexity],MATCH($A479,TechList[Tech_'#],0),)</f>
        <v>Med2</v>
      </c>
      <c r="K479" s="277">
        <f>INDEX(CurbWt_selection,MATCH($G479,CurbWts!$A$3:$A$40,0),)
*($B479/100)
*E479</f>
        <v>1488.6234608968762</v>
      </c>
      <c r="L479" s="277">
        <f>INDEX(CurbWt_selection,MATCH($G479,CurbWts!$A$3:$A$40,0),)
*($B479/100)
*F479</f>
        <v>1207.6325673322763</v>
      </c>
    </row>
    <row r="480" spans="1:12" x14ac:dyDescent="0.25">
      <c r="A480" s="274">
        <v>150</v>
      </c>
      <c r="B480" s="275">
        <f>INDEX(TechList[Tech],MATCH(A480,TechList[Tech_'#],0),)</f>
        <v>25</v>
      </c>
      <c r="C480" s="182" t="str">
        <f t="shared" si="7"/>
        <v>150_08</v>
      </c>
      <c r="D480" s="182" t="str">
        <f>INDEX(CWC_VehType!$C$2:$C$30,MATCH($G480,CWC_VehType!$A$2:$A$30,0),)</f>
        <v>T</v>
      </c>
      <c r="E480" s="276">
        <f>INDEX(IF(WR_IC_new[[#This Row],[Tow/Non-tow]]="NT",wr_ICcurves!$C$21:$C$80,wr_ICcurves!$E$21:$E$80),MATCH(WR_IC_new[[#This Row],[Tech_'#]],wr_ICcurves!$A$21:$A$80,0),)</f>
        <v>1.5437863317418117</v>
      </c>
      <c r="F480" s="288">
        <f>INDEX(IF(WR_IC_new[[#This Row],[Tow/Non-tow]]="NT",wr_ICcurves!$D$21:$D$80,wr_ICcurves!$F$21:$F$80),MATCH(WR_IC_new[[#This Row],[Tech_'#]],wr_ICcurves!$A$21:$A$80,0),)</f>
        <v>1.2523829565944158</v>
      </c>
      <c r="G480" s="274">
        <v>8</v>
      </c>
      <c r="H480" s="182">
        <f>SUMIFS(LearningFactors[LF_codeNew],LearningFactors[Tech_'#],WR_IC_new[[#This Row],[Tech_'#]])</f>
        <v>30</v>
      </c>
      <c r="I480" s="182">
        <f>INDEX(TechList[ST_Thru],MATCH($A480,TechList[Tech_'#],0),)</f>
        <v>2024</v>
      </c>
      <c r="J480" s="182" t="str">
        <f>INDEX(TechList[Complexity],MATCH($A480,TechList[Tech_'#],0),)</f>
        <v>High1</v>
      </c>
      <c r="K480" s="277">
        <f>INDEX(CurbWt_selection,MATCH($G480,CurbWts!$A$3:$A$40,0),)
*($B480/100)
*E480</f>
        <v>1550.0036035994128</v>
      </c>
      <c r="L480" s="277">
        <f>INDEX(CurbWt_selection,MATCH($G480,CurbWts!$A$3:$A$40,0),)
*($B480/100)
*F480</f>
        <v>1257.4266631947901</v>
      </c>
    </row>
    <row r="481" spans="1:12" x14ac:dyDescent="0.25">
      <c r="A481" s="274">
        <v>151</v>
      </c>
      <c r="B481" s="275">
        <f>INDEX(TechList[Tech],MATCH(A481,TechList[Tech_'#],0),)</f>
        <v>25.5</v>
      </c>
      <c r="C481" s="182" t="str">
        <f t="shared" si="7"/>
        <v>151_08</v>
      </c>
      <c r="D481" s="182" t="str">
        <f>INDEX(CWC_VehType!$C$2:$C$30,MATCH($G481,CWC_VehType!$A$2:$A$30,0),)</f>
        <v>T</v>
      </c>
      <c r="E481" s="276">
        <f>INDEX(IF(WR_IC_new[[#This Row],[Tow/Non-tow]]="NT",wr_ICcurves!$C$21:$C$80,wr_ICcurves!$E$21:$E$80),MATCH(WR_IC_new[[#This Row],[Tech_'#]],wr_ICcurves!$A$21:$A$80,0),)</f>
        <v>1.5746620583766482</v>
      </c>
      <c r="F481" s="288">
        <f>INDEX(IF(WR_IC_new[[#This Row],[Tow/Non-tow]]="NT",wr_ICcurves!$D$21:$D$80,wr_ICcurves!$F$21:$F$80),MATCH(WR_IC_new[[#This Row],[Tech_'#]],wr_ICcurves!$A$21:$A$80,0),)</f>
        <v>1.277430615726304</v>
      </c>
      <c r="G481" s="274">
        <v>8</v>
      </c>
      <c r="H481" s="182">
        <f>SUMIFS(LearningFactors[LF_codeNew],LearningFactors[Tech_'#],WR_IC_new[[#This Row],[Tech_'#]])</f>
        <v>30</v>
      </c>
      <c r="I481" s="182">
        <f>INDEX(TechList[ST_Thru],MATCH($A481,TechList[Tech_'#],0),)</f>
        <v>2024</v>
      </c>
      <c r="J481" s="182" t="str">
        <f>INDEX(TechList[Complexity],MATCH($A481,TechList[Tech_'#],0),)</f>
        <v>High1</v>
      </c>
      <c r="K481" s="277">
        <f>INDEX(CurbWt_selection,MATCH($G481,CurbWts!$A$3:$A$40,0),)
*($B481/100)
*E481</f>
        <v>1612.6237491848294</v>
      </c>
      <c r="L481" s="277">
        <f>INDEX(CurbWt_selection,MATCH($G481,CurbWts!$A$3:$A$40,0),)
*($B481/100)
*F481</f>
        <v>1308.2267003878596</v>
      </c>
    </row>
    <row r="482" spans="1:12" x14ac:dyDescent="0.25">
      <c r="A482" s="274">
        <v>152</v>
      </c>
      <c r="B482" s="275">
        <f>INDEX(TechList[Tech],MATCH(A482,TechList[Tech_'#],0),)</f>
        <v>26</v>
      </c>
      <c r="C482" s="182" t="str">
        <f t="shared" si="7"/>
        <v>152_08</v>
      </c>
      <c r="D482" s="182" t="str">
        <f>INDEX(CWC_VehType!$C$2:$C$30,MATCH($G482,CWC_VehType!$A$2:$A$30,0),)</f>
        <v>T</v>
      </c>
      <c r="E482" s="276">
        <f>INDEX(IF(WR_IC_new[[#This Row],[Tow/Non-tow]]="NT",wr_ICcurves!$C$21:$C$80,wr_ICcurves!$E$21:$E$80),MATCH(WR_IC_new[[#This Row],[Tech_'#]],wr_ICcurves!$A$21:$A$80,0),)</f>
        <v>1.6055377850114843</v>
      </c>
      <c r="F482" s="288">
        <f>INDEX(IF(WR_IC_new[[#This Row],[Tow/Non-tow]]="NT",wr_ICcurves!$D$21:$D$80,wr_ICcurves!$F$21:$F$80),MATCH(WR_IC_new[[#This Row],[Tech_'#]],wr_ICcurves!$A$21:$A$80,0),)</f>
        <v>1.3024782748581922</v>
      </c>
      <c r="G482" s="274">
        <v>8</v>
      </c>
      <c r="H482" s="182">
        <f>SUMIFS(LearningFactors[LF_codeNew],LearningFactors[Tech_'#],WR_IC_new[[#This Row],[Tech_'#]])</f>
        <v>30</v>
      </c>
      <c r="I482" s="182">
        <f>INDEX(TechList[ST_Thru],MATCH($A482,TechList[Tech_'#],0),)</f>
        <v>2024</v>
      </c>
      <c r="J482" s="182" t="str">
        <f>INDEX(TechList[Complexity],MATCH($A482,TechList[Tech_'#],0),)</f>
        <v>High1</v>
      </c>
      <c r="K482" s="277">
        <f>INDEX(CurbWt_selection,MATCH($G482,CurbWts!$A$3:$A$40,0),)
*($B482/100)
*E482</f>
        <v>1676.483897653125</v>
      </c>
      <c r="L482" s="277">
        <f>INDEX(CurbWt_selection,MATCH($G482,CurbWts!$A$3:$A$40,0),)
*($B482/100)
*F482</f>
        <v>1360.0326789114847</v>
      </c>
    </row>
    <row r="483" spans="1:12" x14ac:dyDescent="0.25">
      <c r="A483" s="274">
        <v>153</v>
      </c>
      <c r="B483" s="275">
        <f>INDEX(TechList[Tech],MATCH(A483,TechList[Tech_'#],0),)</f>
        <v>26.5</v>
      </c>
      <c r="C483" s="182" t="str">
        <f t="shared" si="7"/>
        <v>153_08</v>
      </c>
      <c r="D483" s="182" t="str">
        <f>INDEX(CWC_VehType!$C$2:$C$30,MATCH($G483,CWC_VehType!$A$2:$A$30,0),)</f>
        <v>T</v>
      </c>
      <c r="E483" s="276">
        <f>INDEX(IF(WR_IC_new[[#This Row],[Tow/Non-tow]]="NT",wr_ICcurves!$C$21:$C$80,wr_ICcurves!$E$21:$E$80),MATCH(WR_IC_new[[#This Row],[Tech_'#]],wr_ICcurves!$A$21:$A$80,0),)</f>
        <v>1.6364135116463205</v>
      </c>
      <c r="F483" s="288">
        <f>INDEX(IF(WR_IC_new[[#This Row],[Tow/Non-tow]]="NT",wr_ICcurves!$D$21:$D$80,wr_ICcurves!$F$21:$F$80),MATCH(WR_IC_new[[#This Row],[Tech_'#]],wr_ICcurves!$A$21:$A$80,0),)</f>
        <v>1.3275259339900807</v>
      </c>
      <c r="G483" s="274">
        <v>8</v>
      </c>
      <c r="H483" s="182">
        <f>SUMIFS(LearningFactors[LF_codeNew],LearningFactors[Tech_'#],WR_IC_new[[#This Row],[Tech_'#]])</f>
        <v>30</v>
      </c>
      <c r="I483" s="182">
        <f>INDEX(TechList[ST_Thru],MATCH($A483,TechList[Tech_'#],0),)</f>
        <v>2024</v>
      </c>
      <c r="J483" s="182" t="str">
        <f>INDEX(TechList[Complexity],MATCH($A483,TechList[Tech_'#],0),)</f>
        <v>High1</v>
      </c>
      <c r="K483" s="277">
        <f>INDEX(CurbWt_selection,MATCH($G483,CurbWts!$A$3:$A$40,0),)
*($B483/100)
*E483</f>
        <v>1741.5840490043006</v>
      </c>
      <c r="L483" s="277">
        <f>INDEX(CurbWt_selection,MATCH($G483,CurbWts!$A$3:$A$40,0),)
*($B483/100)
*F483</f>
        <v>1412.8445987656662</v>
      </c>
    </row>
    <row r="484" spans="1:12" x14ac:dyDescent="0.25">
      <c r="A484" s="274">
        <v>154</v>
      </c>
      <c r="B484" s="275">
        <f>INDEX(TechList[Tech],MATCH(A484,TechList[Tech_'#],0),)</f>
        <v>27</v>
      </c>
      <c r="C484" s="182" t="str">
        <f t="shared" si="7"/>
        <v>154_08</v>
      </c>
      <c r="D484" s="182" t="str">
        <f>INDEX(CWC_VehType!$C$2:$C$30,MATCH($G484,CWC_VehType!$A$2:$A$30,0),)</f>
        <v>T</v>
      </c>
      <c r="E484" s="276">
        <f>INDEX(IF(WR_IC_new[[#This Row],[Tow/Non-tow]]="NT",wr_ICcurves!$C$21:$C$80,wr_ICcurves!$E$21:$E$80),MATCH(WR_IC_new[[#This Row],[Tech_'#]],wr_ICcurves!$A$21:$A$80,0),)</f>
        <v>1.667289238281157</v>
      </c>
      <c r="F484" s="288">
        <f>INDEX(IF(WR_IC_new[[#This Row],[Tow/Non-tow]]="NT",wr_ICcurves!$D$21:$D$80,wr_ICcurves!$F$21:$F$80),MATCH(WR_IC_new[[#This Row],[Tech_'#]],wr_ICcurves!$A$21:$A$80,0),)</f>
        <v>1.3525735931219691</v>
      </c>
      <c r="G484" s="274">
        <v>8</v>
      </c>
      <c r="H484" s="182">
        <f>SUMIFS(LearningFactors[LF_codeNew],LearningFactors[Tech_'#],WR_IC_new[[#This Row],[Tech_'#]])</f>
        <v>30</v>
      </c>
      <c r="I484" s="182">
        <f>INDEX(TechList[ST_Thru],MATCH($A484,TechList[Tech_'#],0),)</f>
        <v>2024</v>
      </c>
      <c r="J484" s="182" t="str">
        <f>INDEX(TechList[Complexity],MATCH($A484,TechList[Tech_'#],0),)</f>
        <v>High1</v>
      </c>
      <c r="K484" s="277">
        <f>INDEX(CurbWt_selection,MATCH($G484,CurbWts!$A$3:$A$40,0),)
*($B484/100)
*E484</f>
        <v>1807.9242032383556</v>
      </c>
      <c r="L484" s="277">
        <f>INDEX(CurbWt_selection,MATCH($G484,CurbWts!$A$3:$A$40,0),)
*($B484/100)
*F484</f>
        <v>1466.6624599504032</v>
      </c>
    </row>
    <row r="485" spans="1:12" x14ac:dyDescent="0.25">
      <c r="A485" s="274">
        <v>155</v>
      </c>
      <c r="B485" s="275">
        <f>INDEX(TechList[Tech],MATCH(A485,TechList[Tech_'#],0),)</f>
        <v>27.5</v>
      </c>
      <c r="C485" s="182" t="str">
        <f t="shared" si="7"/>
        <v>155_08</v>
      </c>
      <c r="D485" s="182" t="str">
        <f>INDEX(CWC_VehType!$C$2:$C$30,MATCH($G485,CWC_VehType!$A$2:$A$30,0),)</f>
        <v>T</v>
      </c>
      <c r="E485" s="276">
        <f>INDEX(IF(WR_IC_new[[#This Row],[Tow/Non-tow]]="NT",wr_ICcurves!$C$21:$C$80,wr_ICcurves!$E$21:$E$80),MATCH(WR_IC_new[[#This Row],[Tech_'#]],wr_ICcurves!$A$21:$A$80,0),)</f>
        <v>1.6981649649159929</v>
      </c>
      <c r="F485" s="288">
        <f>INDEX(IF(WR_IC_new[[#This Row],[Tow/Non-tow]]="NT",wr_ICcurves!$D$21:$D$80,wr_ICcurves!$F$21:$F$80),MATCH(WR_IC_new[[#This Row],[Tech_'#]],wr_ICcurves!$A$21:$A$80,0),)</f>
        <v>1.3776212522538573</v>
      </c>
      <c r="G485" s="274">
        <v>8</v>
      </c>
      <c r="H485" s="182">
        <f>SUMIFS(LearningFactors[LF_codeNew],LearningFactors[Tech_'#],WR_IC_new[[#This Row],[Tech_'#]])</f>
        <v>30</v>
      </c>
      <c r="I485" s="182">
        <f>INDEX(TechList[ST_Thru],MATCH($A485,TechList[Tech_'#],0),)</f>
        <v>2024</v>
      </c>
      <c r="J485" s="182" t="str">
        <f>INDEX(TechList[Complexity],MATCH($A485,TechList[Tech_'#],0),)</f>
        <v>High1</v>
      </c>
      <c r="K485" s="277">
        <f>INDEX(CurbWt_selection,MATCH($G485,CurbWts!$A$3:$A$40,0),)
*($B485/100)
*E485</f>
        <v>1875.5043603552899</v>
      </c>
      <c r="L485" s="277">
        <f>INDEX(CurbWt_selection,MATCH($G485,CurbWts!$A$3:$A$40,0),)
*($B485/100)
*F485</f>
        <v>1521.4862624656962</v>
      </c>
    </row>
    <row r="486" spans="1:12" x14ac:dyDescent="0.25">
      <c r="A486" s="274">
        <v>156</v>
      </c>
      <c r="B486" s="275">
        <f>INDEX(TechList[Tech],MATCH(A486,TechList[Tech_'#],0),)</f>
        <v>28</v>
      </c>
      <c r="C486" s="182" t="str">
        <f t="shared" si="7"/>
        <v>156_08</v>
      </c>
      <c r="D486" s="182" t="str">
        <f>INDEX(CWC_VehType!$C$2:$C$30,MATCH($G486,CWC_VehType!$A$2:$A$30,0),)</f>
        <v>T</v>
      </c>
      <c r="E486" s="276">
        <f>INDEX(IF(WR_IC_new[[#This Row],[Tow/Non-tow]]="NT",wr_ICcurves!$C$21:$C$80,wr_ICcurves!$E$21:$E$80),MATCH(WR_IC_new[[#This Row],[Tech_'#]],wr_ICcurves!$A$21:$A$80,0),)</f>
        <v>1.7290406915508294</v>
      </c>
      <c r="F486" s="288">
        <f>INDEX(IF(WR_IC_new[[#This Row],[Tow/Non-tow]]="NT",wr_ICcurves!$D$21:$D$80,wr_ICcurves!$F$21:$F$80),MATCH(WR_IC_new[[#This Row],[Tech_'#]],wr_ICcurves!$A$21:$A$80,0),)</f>
        <v>1.4026689113857458</v>
      </c>
      <c r="G486" s="274">
        <v>8</v>
      </c>
      <c r="H486" s="182">
        <f>SUMIFS(LearningFactors[LF_codeNew],LearningFactors[Tech_'#],WR_IC_new[[#This Row],[Tech_'#]])</f>
        <v>30</v>
      </c>
      <c r="I486" s="182">
        <f>INDEX(TechList[ST_Thru],MATCH($A486,TechList[Tech_'#],0),)</f>
        <v>2024</v>
      </c>
      <c r="J486" s="182" t="str">
        <f>INDEX(TechList[Complexity],MATCH($A486,TechList[Tech_'#],0),)</f>
        <v>High1</v>
      </c>
      <c r="K486" s="277">
        <f>INDEX(CurbWt_selection,MATCH($G486,CurbWts!$A$3:$A$40,0),)
*($B486/100)
*E486</f>
        <v>1944.3245203551039</v>
      </c>
      <c r="L486" s="277">
        <f>INDEX(CurbWt_selection,MATCH($G486,CurbWts!$A$3:$A$40,0),)
*($B486/100)
*F486</f>
        <v>1577.3160063115449</v>
      </c>
    </row>
    <row r="487" spans="1:12" x14ac:dyDescent="0.25">
      <c r="A487" s="274">
        <v>157</v>
      </c>
      <c r="B487" s="275">
        <f>INDEX(TechList[Tech],MATCH(A487,TechList[Tech_'#],0),)</f>
        <v>28.5</v>
      </c>
      <c r="C487" s="182" t="str">
        <f t="shared" si="7"/>
        <v>157_08</v>
      </c>
      <c r="D487" s="182" t="str">
        <f>INDEX(CWC_VehType!$C$2:$C$30,MATCH($G487,CWC_VehType!$A$2:$A$30,0),)</f>
        <v>T</v>
      </c>
      <c r="E487" s="276">
        <f>INDEX(IF(WR_IC_new[[#This Row],[Tow/Non-tow]]="NT",wr_ICcurves!$C$21:$C$80,wr_ICcurves!$E$21:$E$80),MATCH(WR_IC_new[[#This Row],[Tech_'#]],wr_ICcurves!$A$21:$A$80,0),)</f>
        <v>1.7599164181856652</v>
      </c>
      <c r="F487" s="288">
        <f>INDEX(IF(WR_IC_new[[#This Row],[Tow/Non-tow]]="NT",wr_ICcurves!$D$21:$D$80,wr_ICcurves!$F$21:$F$80),MATCH(WR_IC_new[[#This Row],[Tech_'#]],wr_ICcurves!$A$21:$A$80,0),)</f>
        <v>1.4277165705176338</v>
      </c>
      <c r="G487" s="274">
        <v>8</v>
      </c>
      <c r="H487" s="182">
        <f>SUMIFS(LearningFactors[LF_codeNew],LearningFactors[Tech_'#],WR_IC_new[[#This Row],[Tech_'#]])</f>
        <v>30</v>
      </c>
      <c r="I487" s="182">
        <f>INDEX(TechList[ST_Thru],MATCH($A487,TechList[Tech_'#],0),)</f>
        <v>2024</v>
      </c>
      <c r="J487" s="182" t="str">
        <f>INDEX(TechList[Complexity],MATCH($A487,TechList[Tech_'#],0),)</f>
        <v>High1</v>
      </c>
      <c r="K487" s="277">
        <f>INDEX(CurbWt_selection,MATCH($G487,CurbWts!$A$3:$A$40,0),)
*($B487/100)
*E487</f>
        <v>2014.3846832377967</v>
      </c>
      <c r="L487" s="277">
        <f>INDEX(CurbWt_selection,MATCH($G487,CurbWts!$A$3:$A$40,0),)
*($B487/100)
*F487</f>
        <v>1634.1516914879489</v>
      </c>
    </row>
    <row r="488" spans="1:12" x14ac:dyDescent="0.25">
      <c r="A488" s="274">
        <v>158</v>
      </c>
      <c r="B488" s="275">
        <f>INDEX(TechList[Tech],MATCH(A488,TechList[Tech_'#],0),)</f>
        <v>29</v>
      </c>
      <c r="C488" s="182" t="str">
        <f t="shared" si="7"/>
        <v>158_08</v>
      </c>
      <c r="D488" s="182" t="str">
        <f>INDEX(CWC_VehType!$C$2:$C$30,MATCH($G488,CWC_VehType!$A$2:$A$30,0),)</f>
        <v>T</v>
      </c>
      <c r="E488" s="276">
        <f>INDEX(IF(WR_IC_new[[#This Row],[Tow/Non-tow]]="NT",wr_ICcurves!$C$21:$C$80,wr_ICcurves!$E$21:$E$80),MATCH(WR_IC_new[[#This Row],[Tech_'#]],wr_ICcurves!$A$21:$A$80,0),)</f>
        <v>1.7907921448205015</v>
      </c>
      <c r="F488" s="288">
        <f>INDEX(IF(WR_IC_new[[#This Row],[Tow/Non-tow]]="NT",wr_ICcurves!$D$21:$D$80,wr_ICcurves!$F$21:$F$80),MATCH(WR_IC_new[[#This Row],[Tech_'#]],wr_ICcurves!$A$21:$A$80,0),)</f>
        <v>1.4527642296495222</v>
      </c>
      <c r="G488" s="274">
        <v>8</v>
      </c>
      <c r="H488" s="182">
        <f>SUMIFS(LearningFactors[LF_codeNew],LearningFactors[Tech_'#],WR_IC_new[[#This Row],[Tech_'#]])</f>
        <v>30</v>
      </c>
      <c r="I488" s="182">
        <f>INDEX(TechList[ST_Thru],MATCH($A488,TechList[Tech_'#],0),)</f>
        <v>2024</v>
      </c>
      <c r="J488" s="182" t="str">
        <f>INDEX(TechList[Complexity],MATCH($A488,TechList[Tech_'#],0),)</f>
        <v>High1</v>
      </c>
      <c r="K488" s="277">
        <f>INDEX(CurbWt_selection,MATCH($G488,CurbWts!$A$3:$A$40,0),)
*($B488/100)
*E488</f>
        <v>2085.6848490033699</v>
      </c>
      <c r="L488" s="277">
        <f>INDEX(CurbWt_selection,MATCH($G488,CurbWts!$A$3:$A$40,0),)
*($B488/100)
*F488</f>
        <v>1691.9933179949094</v>
      </c>
    </row>
    <row r="489" spans="1:12" x14ac:dyDescent="0.25">
      <c r="A489" s="274">
        <v>159</v>
      </c>
      <c r="B489" s="275">
        <f>INDEX(TechList[Tech],MATCH(A489,TechList[Tech_'#],0),)</f>
        <v>29.5</v>
      </c>
      <c r="C489" s="182" t="str">
        <f t="shared" si="7"/>
        <v>159_08</v>
      </c>
      <c r="D489" s="182" t="str">
        <f>INDEX(CWC_VehType!$C$2:$C$30,MATCH($G489,CWC_VehType!$A$2:$A$30,0),)</f>
        <v>T</v>
      </c>
      <c r="E489" s="276">
        <f>INDEX(IF(WR_IC_new[[#This Row],[Tow/Non-tow]]="NT",wr_ICcurves!$C$21:$C$80,wr_ICcurves!$E$21:$E$80),MATCH(WR_IC_new[[#This Row],[Tech_'#]],wr_ICcurves!$A$21:$A$80,0),)</f>
        <v>1.8216678714553378</v>
      </c>
      <c r="F489" s="288">
        <f>INDEX(IF(WR_IC_new[[#This Row],[Tow/Non-tow]]="NT",wr_ICcurves!$D$21:$D$80,wr_ICcurves!$F$21:$F$80),MATCH(WR_IC_new[[#This Row],[Tech_'#]],wr_ICcurves!$A$21:$A$80,0),)</f>
        <v>1.4778118887814105</v>
      </c>
      <c r="G489" s="274">
        <v>8</v>
      </c>
      <c r="H489" s="182">
        <f>SUMIFS(LearningFactors[LF_codeNew],LearningFactors[Tech_'#],WR_IC_new[[#This Row],[Tech_'#]])</f>
        <v>30</v>
      </c>
      <c r="I489" s="182">
        <f>INDEX(TechList[ST_Thru],MATCH($A489,TechList[Tech_'#],0),)</f>
        <v>2024</v>
      </c>
      <c r="J489" s="182" t="str">
        <f>INDEX(TechList[Complexity],MATCH($A489,TechList[Tech_'#],0),)</f>
        <v>High1</v>
      </c>
      <c r="K489" s="277">
        <f>INDEX(CurbWt_selection,MATCH($G489,CurbWts!$A$3:$A$40,0),)
*($B489/100)
*E489</f>
        <v>2158.2250176518223</v>
      </c>
      <c r="L489" s="277">
        <f>INDEX(CurbWt_selection,MATCH($G489,CurbWts!$A$3:$A$40,0),)
*($B489/100)
*F489</f>
        <v>1750.8408858324256</v>
      </c>
    </row>
    <row r="490" spans="1:12" x14ac:dyDescent="0.25">
      <c r="A490" s="278">
        <v>160</v>
      </c>
      <c r="B490" s="275">
        <f>INDEX(TechList[Tech],MATCH(A490,TechList[Tech_'#],0),)</f>
        <v>30</v>
      </c>
      <c r="C490" s="182" t="str">
        <f t="shared" si="7"/>
        <v>160_08</v>
      </c>
      <c r="D490" s="182" t="str">
        <f>INDEX(CWC_VehType!$C$2:$C$30,MATCH($G490,CWC_VehType!$A$2:$A$30,0),)</f>
        <v>T</v>
      </c>
      <c r="E490" s="276">
        <f>INDEX(IF(WR_IC_new[[#This Row],[Tow/Non-tow]]="NT",wr_ICcurves!$C$21:$C$80,wr_ICcurves!$E$21:$E$80),MATCH(WR_IC_new[[#This Row],[Tech_'#]],wr_ICcurves!$A$21:$A$80,0),)</f>
        <v>1.8525435980901741</v>
      </c>
      <c r="F490" s="288">
        <f>INDEX(IF(WR_IC_new[[#This Row],[Tow/Non-tow]]="NT",wr_ICcurves!$D$21:$D$80,wr_ICcurves!$F$21:$F$80),MATCH(WR_IC_new[[#This Row],[Tech_'#]],wr_ICcurves!$A$21:$A$80,0),)</f>
        <v>1.5028595479132987</v>
      </c>
      <c r="G490" s="274">
        <v>8</v>
      </c>
      <c r="H490" s="182">
        <f>SUMIFS(LearningFactors[LF_codeNew],LearningFactors[Tech_'#],WR_IC_new[[#This Row],[Tech_'#]])</f>
        <v>30</v>
      </c>
      <c r="I490" s="182">
        <f>INDEX(TechList[ST_Thru],MATCH($A490,TechList[Tech_'#],0),)</f>
        <v>2024</v>
      </c>
      <c r="J490" s="182" t="str">
        <f>INDEX(TechList[Complexity],MATCH($A490,TechList[Tech_'#],0),)</f>
        <v>High1</v>
      </c>
      <c r="K490" s="277">
        <f>INDEX(CurbWt_selection,MATCH($G490,CurbWts!$A$3:$A$40,0),)
*($B490/100)
*E490</f>
        <v>2232.0051891831545</v>
      </c>
      <c r="L490" s="277">
        <f>INDEX(CurbWt_selection,MATCH($G490,CurbWts!$A$3:$A$40,0),)
*($B490/100)
*F490</f>
        <v>1810.6943950004973</v>
      </c>
    </row>
    <row r="491" spans="1:12" x14ac:dyDescent="0.25">
      <c r="A491" s="274">
        <v>101</v>
      </c>
      <c r="B491" s="275">
        <f>INDEX(TechList[Tech],MATCH(A491,TechList[Tech_'#],0),)</f>
        <v>0.5</v>
      </c>
      <c r="C491" s="182" t="str">
        <f t="shared" si="7"/>
        <v>101_09</v>
      </c>
      <c r="D491" s="182" t="str">
        <f>INDEX(CWC_VehType!$C$2:$C$30,MATCH($G491,CWC_VehType!$A$2:$A$30,0),)</f>
        <v>T</v>
      </c>
      <c r="E491" s="276">
        <f>INDEX(IF(WR_IC_new[[#This Row],[Tow/Non-tow]]="NT",wr_ICcurves!$C$21:$C$80,wr_ICcurves!$E$21:$E$80),MATCH(WR_IC_new[[#This Row],[Tech_'#]],wr_ICcurves!$A$21:$A$80,0),)</f>
        <v>3.0875726634836238E-2</v>
      </c>
      <c r="F491" s="288">
        <f>INDEX(IF(WR_IC_new[[#This Row],[Tow/Non-tow]]="NT",wr_ICcurves!$D$21:$D$80,wr_ICcurves!$F$21:$F$80),MATCH(WR_IC_new[[#This Row],[Tech_'#]],wr_ICcurves!$A$21:$A$80,0),)</f>
        <v>2.5047659131888316E-2</v>
      </c>
      <c r="G491" s="274">
        <v>9</v>
      </c>
      <c r="H491" s="182">
        <f>SUMIFS(LearningFactors[LF_codeNew],LearningFactors[Tech_'#],WR_IC_new[[#This Row],[Tech_'#]])</f>
        <v>30</v>
      </c>
      <c r="I491" s="182">
        <f>INDEX(TechList[ST_Thru],MATCH($A491,TechList[Tech_'#],0),)</f>
        <v>2024</v>
      </c>
      <c r="J491" s="182" t="str">
        <f>INDEX(TechList[Complexity],MATCH($A491,TechList[Tech_'#],0),)</f>
        <v>Low2</v>
      </c>
      <c r="K491" s="277">
        <f>INDEX(CurbWt_selection,MATCH($G491,CurbWts!$A$3:$A$40,0),)
*($B491/100)
*E491</f>
        <v>0.76814022895244327</v>
      </c>
      <c r="L491" s="277">
        <f>INDEX(CurbWt_selection,MATCH($G491,CurbWts!$A$3:$A$40,0),)
*($B491/100)
*F491</f>
        <v>0.62314694153896777</v>
      </c>
    </row>
    <row r="492" spans="1:12" x14ac:dyDescent="0.25">
      <c r="A492" s="274">
        <v>102</v>
      </c>
      <c r="B492" s="275">
        <f>INDEX(TechList[Tech],MATCH(A492,TechList[Tech_'#],0),)</f>
        <v>1</v>
      </c>
      <c r="C492" s="182" t="str">
        <f t="shared" si="7"/>
        <v>102_09</v>
      </c>
      <c r="D492" s="182" t="str">
        <f>INDEX(CWC_VehType!$C$2:$C$30,MATCH($G492,CWC_VehType!$A$2:$A$30,0),)</f>
        <v>T</v>
      </c>
      <c r="E492" s="276">
        <f>INDEX(IF(WR_IC_new[[#This Row],[Tow/Non-tow]]="NT",wr_ICcurves!$C$21:$C$80,wr_ICcurves!$E$21:$E$80),MATCH(WR_IC_new[[#This Row],[Tech_'#]],wr_ICcurves!$A$21:$A$80,0),)</f>
        <v>6.1751453269672477E-2</v>
      </c>
      <c r="F492" s="288">
        <f>INDEX(IF(WR_IC_new[[#This Row],[Tow/Non-tow]]="NT",wr_ICcurves!$D$21:$D$80,wr_ICcurves!$F$21:$F$80),MATCH(WR_IC_new[[#This Row],[Tech_'#]],wr_ICcurves!$A$21:$A$80,0),)</f>
        <v>5.0095318263776632E-2</v>
      </c>
      <c r="G492" s="274">
        <v>9</v>
      </c>
      <c r="H492" s="182">
        <f>SUMIFS(LearningFactors[LF_codeNew],LearningFactors[Tech_'#],WR_IC_new[[#This Row],[Tech_'#]])</f>
        <v>30</v>
      </c>
      <c r="I492" s="182">
        <f>INDEX(TechList[ST_Thru],MATCH($A492,TechList[Tech_'#],0),)</f>
        <v>2024</v>
      </c>
      <c r="J492" s="182" t="str">
        <f>INDEX(TechList[Complexity],MATCH($A492,TechList[Tech_'#],0),)</f>
        <v>Low2</v>
      </c>
      <c r="K492" s="277">
        <f>INDEX(CurbWt_selection,MATCH($G492,CurbWts!$A$3:$A$40,0),)
*($B492/100)
*E492</f>
        <v>3.0725609158097731</v>
      </c>
      <c r="L492" s="277">
        <f>INDEX(CurbWt_selection,MATCH($G492,CurbWts!$A$3:$A$40,0),)
*($B492/100)
*F492</f>
        <v>2.4925877661558711</v>
      </c>
    </row>
    <row r="493" spans="1:12" x14ac:dyDescent="0.25">
      <c r="A493" s="274">
        <v>103</v>
      </c>
      <c r="B493" s="275">
        <f>INDEX(TechList[Tech],MATCH(A493,TechList[Tech_'#],0),)</f>
        <v>1.5</v>
      </c>
      <c r="C493" s="182" t="str">
        <f t="shared" si="7"/>
        <v>103_09</v>
      </c>
      <c r="D493" s="182" t="str">
        <f>INDEX(CWC_VehType!$C$2:$C$30,MATCH($G493,CWC_VehType!$A$2:$A$30,0),)</f>
        <v>T</v>
      </c>
      <c r="E493" s="276">
        <f>INDEX(IF(WR_IC_new[[#This Row],[Tow/Non-tow]]="NT",wr_ICcurves!$C$21:$C$80,wr_ICcurves!$E$21:$E$80),MATCH(WR_IC_new[[#This Row],[Tech_'#]],wr_ICcurves!$A$21:$A$80,0),)</f>
        <v>9.2627179904508708E-2</v>
      </c>
      <c r="F493" s="288">
        <f>INDEX(IF(WR_IC_new[[#This Row],[Tow/Non-tow]]="NT",wr_ICcurves!$D$21:$D$80,wr_ICcurves!$F$21:$F$80),MATCH(WR_IC_new[[#This Row],[Tech_'#]],wr_ICcurves!$A$21:$A$80,0),)</f>
        <v>7.5142977395664945E-2</v>
      </c>
      <c r="G493" s="274">
        <v>9</v>
      </c>
      <c r="H493" s="182">
        <f>SUMIFS(LearningFactors[LF_codeNew],LearningFactors[Tech_'#],WR_IC_new[[#This Row],[Tech_'#]])</f>
        <v>30</v>
      </c>
      <c r="I493" s="182">
        <f>INDEX(TechList[ST_Thru],MATCH($A493,TechList[Tech_'#],0),)</f>
        <v>2024</v>
      </c>
      <c r="J493" s="182" t="str">
        <f>INDEX(TechList[Complexity],MATCH($A493,TechList[Tech_'#],0),)</f>
        <v>Low2</v>
      </c>
      <c r="K493" s="277">
        <f>INDEX(CurbWt_selection,MATCH($G493,CurbWts!$A$3:$A$40,0),)
*($B493/100)
*E493</f>
        <v>6.9132620605719888</v>
      </c>
      <c r="L493" s="277">
        <f>INDEX(CurbWt_selection,MATCH($G493,CurbWts!$A$3:$A$40,0),)
*($B493/100)
*F493</f>
        <v>5.60832247385071</v>
      </c>
    </row>
    <row r="494" spans="1:12" x14ac:dyDescent="0.25">
      <c r="A494" s="274">
        <v>104</v>
      </c>
      <c r="B494" s="275">
        <f>INDEX(TechList[Tech],MATCH(A494,TechList[Tech_'#],0),)</f>
        <v>2</v>
      </c>
      <c r="C494" s="182" t="str">
        <f t="shared" si="7"/>
        <v>104_09</v>
      </c>
      <c r="D494" s="182" t="str">
        <f>INDEX(CWC_VehType!$C$2:$C$30,MATCH($G494,CWC_VehType!$A$2:$A$30,0),)</f>
        <v>T</v>
      </c>
      <c r="E494" s="276">
        <f>INDEX(IF(WR_IC_new[[#This Row],[Tow/Non-tow]]="NT",wr_ICcurves!$C$21:$C$80,wr_ICcurves!$E$21:$E$80),MATCH(WR_IC_new[[#This Row],[Tech_'#]],wr_ICcurves!$A$21:$A$80,0),)</f>
        <v>0.12350290653934495</v>
      </c>
      <c r="F494" s="288">
        <f>INDEX(IF(WR_IC_new[[#This Row],[Tow/Non-tow]]="NT",wr_ICcurves!$D$21:$D$80,wr_ICcurves!$F$21:$F$80),MATCH(WR_IC_new[[#This Row],[Tech_'#]],wr_ICcurves!$A$21:$A$80,0),)</f>
        <v>0.10019063652755326</v>
      </c>
      <c r="G494" s="274">
        <v>9</v>
      </c>
      <c r="H494" s="182">
        <f>SUMIFS(LearningFactors[LF_codeNew],LearningFactors[Tech_'#],WR_IC_new[[#This Row],[Tech_'#]])</f>
        <v>30</v>
      </c>
      <c r="I494" s="182">
        <f>INDEX(TechList[ST_Thru],MATCH($A494,TechList[Tech_'#],0),)</f>
        <v>2024</v>
      </c>
      <c r="J494" s="182" t="str">
        <f>INDEX(TechList[Complexity],MATCH($A494,TechList[Tech_'#],0),)</f>
        <v>Low2</v>
      </c>
      <c r="K494" s="277">
        <f>INDEX(CurbWt_selection,MATCH($G494,CurbWts!$A$3:$A$40,0),)
*($B494/100)
*E494</f>
        <v>12.290243663239092</v>
      </c>
      <c r="L494" s="277">
        <f>INDEX(CurbWt_selection,MATCH($G494,CurbWts!$A$3:$A$40,0),)
*($B494/100)
*F494</f>
        <v>9.9703510646234843</v>
      </c>
    </row>
    <row r="495" spans="1:12" x14ac:dyDescent="0.25">
      <c r="A495" s="274">
        <v>105</v>
      </c>
      <c r="B495" s="275">
        <f>INDEX(TechList[Tech],MATCH(A495,TechList[Tech_'#],0),)</f>
        <v>2.5</v>
      </c>
      <c r="C495" s="182" t="str">
        <f t="shared" si="7"/>
        <v>105_09</v>
      </c>
      <c r="D495" s="182" t="str">
        <f>INDEX(CWC_VehType!$C$2:$C$30,MATCH($G495,CWC_VehType!$A$2:$A$30,0),)</f>
        <v>T</v>
      </c>
      <c r="E495" s="276">
        <f>INDEX(IF(WR_IC_new[[#This Row],[Tow/Non-tow]]="NT",wr_ICcurves!$C$21:$C$80,wr_ICcurves!$E$21:$E$80),MATCH(WR_IC_new[[#This Row],[Tech_'#]],wr_ICcurves!$A$21:$A$80,0),)</f>
        <v>0.15437863317418118</v>
      </c>
      <c r="F495" s="288">
        <f>INDEX(IF(WR_IC_new[[#This Row],[Tow/Non-tow]]="NT",wr_ICcurves!$D$21:$D$80,wr_ICcurves!$F$21:$F$80),MATCH(WR_IC_new[[#This Row],[Tech_'#]],wr_ICcurves!$A$21:$A$80,0),)</f>
        <v>0.12523829565944158</v>
      </c>
      <c r="G495" s="274">
        <v>9</v>
      </c>
      <c r="H495" s="182">
        <f>SUMIFS(LearningFactors[LF_codeNew],LearningFactors[Tech_'#],WR_IC_new[[#This Row],[Tech_'#]])</f>
        <v>30</v>
      </c>
      <c r="I495" s="182">
        <f>INDEX(TechList[ST_Thru],MATCH($A495,TechList[Tech_'#],0),)</f>
        <v>2024</v>
      </c>
      <c r="J495" s="182" t="str">
        <f>INDEX(TechList[Complexity],MATCH($A495,TechList[Tech_'#],0),)</f>
        <v>Low2</v>
      </c>
      <c r="K495" s="277">
        <f>INDEX(CurbWt_selection,MATCH($G495,CurbWts!$A$3:$A$40,0),)
*($B495/100)
*E495</f>
        <v>19.203505723811084</v>
      </c>
      <c r="L495" s="277">
        <f>INDEX(CurbWt_selection,MATCH($G495,CurbWts!$A$3:$A$40,0),)
*($B495/100)
*F495</f>
        <v>15.578673538474195</v>
      </c>
    </row>
    <row r="496" spans="1:12" x14ac:dyDescent="0.25">
      <c r="A496" s="274">
        <v>106</v>
      </c>
      <c r="B496" s="275">
        <f>INDEX(TechList[Tech],MATCH(A496,TechList[Tech_'#],0),)</f>
        <v>3</v>
      </c>
      <c r="C496" s="182" t="str">
        <f t="shared" si="7"/>
        <v>106_09</v>
      </c>
      <c r="D496" s="182" t="str">
        <f>INDEX(CWC_VehType!$C$2:$C$30,MATCH($G496,CWC_VehType!$A$2:$A$30,0),)</f>
        <v>T</v>
      </c>
      <c r="E496" s="276">
        <f>INDEX(IF(WR_IC_new[[#This Row],[Tow/Non-tow]]="NT",wr_ICcurves!$C$21:$C$80,wr_ICcurves!$E$21:$E$80),MATCH(WR_IC_new[[#This Row],[Tech_'#]],wr_ICcurves!$A$21:$A$80,0),)</f>
        <v>0.18525435980901742</v>
      </c>
      <c r="F496" s="288">
        <f>INDEX(IF(WR_IC_new[[#This Row],[Tow/Non-tow]]="NT",wr_ICcurves!$D$21:$D$80,wr_ICcurves!$F$21:$F$80),MATCH(WR_IC_new[[#This Row],[Tech_'#]],wr_ICcurves!$A$21:$A$80,0),)</f>
        <v>0.15028595479132989</v>
      </c>
      <c r="G496" s="274">
        <v>9</v>
      </c>
      <c r="H496" s="182">
        <f>SUMIFS(LearningFactors[LF_codeNew],LearningFactors[Tech_'#],WR_IC_new[[#This Row],[Tech_'#]])</f>
        <v>30</v>
      </c>
      <c r="I496" s="182">
        <f>INDEX(TechList[ST_Thru],MATCH($A496,TechList[Tech_'#],0),)</f>
        <v>2024</v>
      </c>
      <c r="J496" s="182" t="str">
        <f>INDEX(TechList[Complexity],MATCH($A496,TechList[Tech_'#],0),)</f>
        <v>Low2</v>
      </c>
      <c r="K496" s="277">
        <f>INDEX(CurbWt_selection,MATCH($G496,CurbWts!$A$3:$A$40,0),)
*($B496/100)
*E496</f>
        <v>27.653048242287955</v>
      </c>
      <c r="L496" s="277">
        <f>INDEX(CurbWt_selection,MATCH($G496,CurbWts!$A$3:$A$40,0),)
*($B496/100)
*F496</f>
        <v>22.43328989540284</v>
      </c>
    </row>
    <row r="497" spans="1:12" x14ac:dyDescent="0.25">
      <c r="A497" s="274">
        <v>107</v>
      </c>
      <c r="B497" s="275">
        <f>INDEX(TechList[Tech],MATCH(A497,TechList[Tech_'#],0),)</f>
        <v>3.5</v>
      </c>
      <c r="C497" s="182" t="str">
        <f t="shared" si="7"/>
        <v>107_09</v>
      </c>
      <c r="D497" s="182" t="str">
        <f>INDEX(CWC_VehType!$C$2:$C$30,MATCH($G497,CWC_VehType!$A$2:$A$30,0),)</f>
        <v>T</v>
      </c>
      <c r="E497" s="276">
        <f>INDEX(IF(WR_IC_new[[#This Row],[Tow/Non-tow]]="NT",wr_ICcurves!$C$21:$C$80,wr_ICcurves!$E$21:$E$80),MATCH(WR_IC_new[[#This Row],[Tech_'#]],wr_ICcurves!$A$21:$A$80,0),)</f>
        <v>0.21613008644385368</v>
      </c>
      <c r="F497" s="288">
        <f>INDEX(IF(WR_IC_new[[#This Row],[Tow/Non-tow]]="NT",wr_ICcurves!$D$21:$D$80,wr_ICcurves!$F$21:$F$80),MATCH(WR_IC_new[[#This Row],[Tech_'#]],wr_ICcurves!$A$21:$A$80,0),)</f>
        <v>0.17533361392321822</v>
      </c>
      <c r="G497" s="274">
        <v>9</v>
      </c>
      <c r="H497" s="182">
        <f>SUMIFS(LearningFactors[LF_codeNew],LearningFactors[Tech_'#],WR_IC_new[[#This Row],[Tech_'#]])</f>
        <v>30</v>
      </c>
      <c r="I497" s="182">
        <f>INDEX(TechList[ST_Thru],MATCH($A497,TechList[Tech_'#],0),)</f>
        <v>2024</v>
      </c>
      <c r="J497" s="182" t="str">
        <f>INDEX(TechList[Complexity],MATCH($A497,TechList[Tech_'#],0),)</f>
        <v>Low2</v>
      </c>
      <c r="K497" s="277">
        <f>INDEX(CurbWt_selection,MATCH($G497,CurbWts!$A$3:$A$40,0),)
*($B497/100)
*E497</f>
        <v>37.638871218669728</v>
      </c>
      <c r="L497" s="277">
        <f>INDEX(CurbWt_selection,MATCH($G497,CurbWts!$A$3:$A$40,0),)
*($B497/100)
*F497</f>
        <v>30.534200135409424</v>
      </c>
    </row>
    <row r="498" spans="1:12" x14ac:dyDescent="0.25">
      <c r="A498" s="274">
        <v>108</v>
      </c>
      <c r="B498" s="275">
        <f>INDEX(TechList[Tech],MATCH(A498,TechList[Tech_'#],0),)</f>
        <v>4</v>
      </c>
      <c r="C498" s="182" t="str">
        <f t="shared" si="7"/>
        <v>108_09</v>
      </c>
      <c r="D498" s="182" t="str">
        <f>INDEX(CWC_VehType!$C$2:$C$30,MATCH($G498,CWC_VehType!$A$2:$A$30,0),)</f>
        <v>T</v>
      </c>
      <c r="E498" s="276">
        <f>INDEX(IF(WR_IC_new[[#This Row],[Tow/Non-tow]]="NT",wr_ICcurves!$C$21:$C$80,wr_ICcurves!$E$21:$E$80),MATCH(WR_IC_new[[#This Row],[Tech_'#]],wr_ICcurves!$A$21:$A$80,0),)</f>
        <v>0.24700581307868991</v>
      </c>
      <c r="F498" s="288">
        <f>INDEX(IF(WR_IC_new[[#This Row],[Tow/Non-tow]]="NT",wr_ICcurves!$D$21:$D$80,wr_ICcurves!$F$21:$F$80),MATCH(WR_IC_new[[#This Row],[Tech_'#]],wr_ICcurves!$A$21:$A$80,0),)</f>
        <v>0.20038127305510653</v>
      </c>
      <c r="G498" s="274">
        <v>9</v>
      </c>
      <c r="H498" s="182">
        <f>SUMIFS(LearningFactors[LF_codeNew],LearningFactors[Tech_'#],WR_IC_new[[#This Row],[Tech_'#]])</f>
        <v>30</v>
      </c>
      <c r="I498" s="182">
        <f>INDEX(TechList[ST_Thru],MATCH($A498,TechList[Tech_'#],0),)</f>
        <v>2024</v>
      </c>
      <c r="J498" s="182" t="str">
        <f>INDEX(TechList[Complexity],MATCH($A498,TechList[Tech_'#],0),)</f>
        <v>Low2</v>
      </c>
      <c r="K498" s="277">
        <f>INDEX(CurbWt_selection,MATCH($G498,CurbWts!$A$3:$A$40,0),)
*($B498/100)
*E498</f>
        <v>49.160974652956369</v>
      </c>
      <c r="L498" s="277">
        <f>INDEX(CurbWt_selection,MATCH($G498,CurbWts!$A$3:$A$40,0),)
*($B498/100)
*F498</f>
        <v>39.881404258493937</v>
      </c>
    </row>
    <row r="499" spans="1:12" x14ac:dyDescent="0.25">
      <c r="A499" s="274">
        <v>109</v>
      </c>
      <c r="B499" s="275">
        <f>INDEX(TechList[Tech],MATCH(A499,TechList[Tech_'#],0),)</f>
        <v>4.5</v>
      </c>
      <c r="C499" s="182" t="str">
        <f t="shared" si="7"/>
        <v>109_09</v>
      </c>
      <c r="D499" s="182" t="str">
        <f>INDEX(CWC_VehType!$C$2:$C$30,MATCH($G499,CWC_VehType!$A$2:$A$30,0),)</f>
        <v>T</v>
      </c>
      <c r="E499" s="276">
        <f>INDEX(IF(WR_IC_new[[#This Row],[Tow/Non-tow]]="NT",wr_ICcurves!$C$21:$C$80,wr_ICcurves!$E$21:$E$80),MATCH(WR_IC_new[[#This Row],[Tech_'#]],wr_ICcurves!$A$21:$A$80,0),)</f>
        <v>0.27788153971352614</v>
      </c>
      <c r="F499" s="288">
        <f>INDEX(IF(WR_IC_new[[#This Row],[Tow/Non-tow]]="NT",wr_ICcurves!$D$21:$D$80,wr_ICcurves!$F$21:$F$80),MATCH(WR_IC_new[[#This Row],[Tech_'#]],wr_ICcurves!$A$21:$A$80,0),)</f>
        <v>0.22542893218699481</v>
      </c>
      <c r="G499" s="274">
        <v>9</v>
      </c>
      <c r="H499" s="182">
        <f>SUMIFS(LearningFactors[LF_codeNew],LearningFactors[Tech_'#],WR_IC_new[[#This Row],[Tech_'#]])</f>
        <v>30</v>
      </c>
      <c r="I499" s="182">
        <f>INDEX(TechList[ST_Thru],MATCH($A499,TechList[Tech_'#],0),)</f>
        <v>2024</v>
      </c>
      <c r="J499" s="182" t="str">
        <f>INDEX(TechList[Complexity],MATCH($A499,TechList[Tech_'#],0),)</f>
        <v>Low2</v>
      </c>
      <c r="K499" s="277">
        <f>INDEX(CurbWt_selection,MATCH($G499,CurbWts!$A$3:$A$40,0),)
*($B499/100)
*E499</f>
        <v>62.219358545147898</v>
      </c>
      <c r="L499" s="277">
        <f>INDEX(CurbWt_selection,MATCH($G499,CurbWts!$A$3:$A$40,0),)
*($B499/100)
*F499</f>
        <v>50.474902264656379</v>
      </c>
    </row>
    <row r="500" spans="1:12" x14ac:dyDescent="0.25">
      <c r="A500" s="274">
        <v>110</v>
      </c>
      <c r="B500" s="275">
        <f>INDEX(TechList[Tech],MATCH(A500,TechList[Tech_'#],0),)</f>
        <v>5</v>
      </c>
      <c r="C500" s="182" t="str">
        <f t="shared" si="7"/>
        <v>110_09</v>
      </c>
      <c r="D500" s="182" t="str">
        <f>INDEX(CWC_VehType!$C$2:$C$30,MATCH($G500,CWC_VehType!$A$2:$A$30,0),)</f>
        <v>T</v>
      </c>
      <c r="E500" s="276">
        <f>INDEX(IF(WR_IC_new[[#This Row],[Tow/Non-tow]]="NT",wr_ICcurves!$C$21:$C$80,wr_ICcurves!$E$21:$E$80),MATCH(WR_IC_new[[#This Row],[Tech_'#]],wr_ICcurves!$A$21:$A$80,0),)</f>
        <v>0.30875726634836237</v>
      </c>
      <c r="F500" s="288">
        <f>INDEX(IF(WR_IC_new[[#This Row],[Tow/Non-tow]]="NT",wr_ICcurves!$D$21:$D$80,wr_ICcurves!$F$21:$F$80),MATCH(WR_IC_new[[#This Row],[Tech_'#]],wr_ICcurves!$A$21:$A$80,0),)</f>
        <v>0.25047659131888317</v>
      </c>
      <c r="G500" s="274">
        <v>9</v>
      </c>
      <c r="H500" s="182">
        <f>SUMIFS(LearningFactors[LF_codeNew],LearningFactors[Tech_'#],WR_IC_new[[#This Row],[Tech_'#]])</f>
        <v>30</v>
      </c>
      <c r="I500" s="182">
        <f>INDEX(TechList[ST_Thru],MATCH($A500,TechList[Tech_'#],0),)</f>
        <v>2024</v>
      </c>
      <c r="J500" s="182" t="str">
        <f>INDEX(TechList[Complexity],MATCH($A500,TechList[Tech_'#],0),)</f>
        <v>Low2</v>
      </c>
      <c r="K500" s="277">
        <f>INDEX(CurbWt_selection,MATCH($G500,CurbWts!$A$3:$A$40,0),)
*($B500/100)
*E500</f>
        <v>76.814022895244335</v>
      </c>
      <c r="L500" s="277">
        <f>INDEX(CurbWt_selection,MATCH($G500,CurbWts!$A$3:$A$40,0),)
*($B500/100)
*F500</f>
        <v>62.314694153896781</v>
      </c>
    </row>
    <row r="501" spans="1:12" x14ac:dyDescent="0.25">
      <c r="A501" s="274">
        <v>111</v>
      </c>
      <c r="B501" s="275">
        <f>INDEX(TechList[Tech],MATCH(A501,TechList[Tech_'#],0),)</f>
        <v>5.5</v>
      </c>
      <c r="C501" s="182" t="str">
        <f t="shared" si="7"/>
        <v>111_09</v>
      </c>
      <c r="D501" s="182" t="str">
        <f>INDEX(CWC_VehType!$C$2:$C$30,MATCH($G501,CWC_VehType!$A$2:$A$30,0),)</f>
        <v>T</v>
      </c>
      <c r="E501" s="276">
        <f>INDEX(IF(WR_IC_new[[#This Row],[Tow/Non-tow]]="NT",wr_ICcurves!$C$21:$C$80,wr_ICcurves!$E$21:$E$80),MATCH(WR_IC_new[[#This Row],[Tech_'#]],wr_ICcurves!$A$21:$A$80,0),)</f>
        <v>0.3396329929831986</v>
      </c>
      <c r="F501" s="288">
        <f>INDEX(IF(WR_IC_new[[#This Row],[Tow/Non-tow]]="NT",wr_ICcurves!$D$21:$D$80,wr_ICcurves!$F$21:$F$80),MATCH(WR_IC_new[[#This Row],[Tech_'#]],wr_ICcurves!$A$21:$A$80,0),)</f>
        <v>0.2755242504507715</v>
      </c>
      <c r="G501" s="274">
        <v>9</v>
      </c>
      <c r="H501" s="182">
        <f>SUMIFS(LearningFactors[LF_codeNew],LearningFactors[Tech_'#],WR_IC_new[[#This Row],[Tech_'#]])</f>
        <v>30</v>
      </c>
      <c r="I501" s="182">
        <f>INDEX(TechList[ST_Thru],MATCH($A501,TechList[Tech_'#],0),)</f>
        <v>2024</v>
      </c>
      <c r="J501" s="182" t="str">
        <f>INDEX(TechList[Complexity],MATCH($A501,TechList[Tech_'#],0),)</f>
        <v>Low2</v>
      </c>
      <c r="K501" s="277">
        <f>INDEX(CurbWt_selection,MATCH($G501,CurbWts!$A$3:$A$40,0),)
*($B501/100)
*E501</f>
        <v>92.944967703245638</v>
      </c>
      <c r="L501" s="277">
        <f>INDEX(CurbWt_selection,MATCH($G501,CurbWts!$A$3:$A$40,0),)
*($B501/100)
*F501</f>
        <v>75.400779926215108</v>
      </c>
    </row>
    <row r="502" spans="1:12" x14ac:dyDescent="0.25">
      <c r="A502" s="274">
        <v>112</v>
      </c>
      <c r="B502" s="275">
        <f>INDEX(TechList[Tech],MATCH(A502,TechList[Tech_'#],0),)</f>
        <v>6</v>
      </c>
      <c r="C502" s="182" t="str">
        <f t="shared" si="7"/>
        <v>112_09</v>
      </c>
      <c r="D502" s="182" t="str">
        <f>INDEX(CWC_VehType!$C$2:$C$30,MATCH($G502,CWC_VehType!$A$2:$A$30,0),)</f>
        <v>T</v>
      </c>
      <c r="E502" s="276">
        <f>INDEX(IF(WR_IC_new[[#This Row],[Tow/Non-tow]]="NT",wr_ICcurves!$C$21:$C$80,wr_ICcurves!$E$21:$E$80),MATCH(WR_IC_new[[#This Row],[Tech_'#]],wr_ICcurves!$A$21:$A$80,0),)</f>
        <v>0.37050871961803483</v>
      </c>
      <c r="F502" s="288">
        <f>INDEX(IF(WR_IC_new[[#This Row],[Tow/Non-tow]]="NT",wr_ICcurves!$D$21:$D$80,wr_ICcurves!$F$21:$F$80),MATCH(WR_IC_new[[#This Row],[Tech_'#]],wr_ICcurves!$A$21:$A$80,0),)</f>
        <v>0.30057190958265978</v>
      </c>
      <c r="G502" s="274">
        <v>9</v>
      </c>
      <c r="H502" s="182">
        <f>SUMIFS(LearningFactors[LF_codeNew],LearningFactors[Tech_'#],WR_IC_new[[#This Row],[Tech_'#]])</f>
        <v>30</v>
      </c>
      <c r="I502" s="182">
        <f>INDEX(TechList[ST_Thru],MATCH($A502,TechList[Tech_'#],0),)</f>
        <v>2024</v>
      </c>
      <c r="J502" s="182" t="str">
        <f>INDEX(TechList[Complexity],MATCH($A502,TechList[Tech_'#],0),)</f>
        <v>Low2</v>
      </c>
      <c r="K502" s="277">
        <f>INDEX(CurbWt_selection,MATCH($G502,CurbWts!$A$3:$A$40,0),)
*($B502/100)
*E502</f>
        <v>110.61219296915182</v>
      </c>
      <c r="L502" s="277">
        <f>INDEX(CurbWt_selection,MATCH($G502,CurbWts!$A$3:$A$40,0),)
*($B502/100)
*F502</f>
        <v>89.733159581611361</v>
      </c>
    </row>
    <row r="503" spans="1:12" x14ac:dyDescent="0.25">
      <c r="A503" s="274">
        <v>113</v>
      </c>
      <c r="B503" s="275">
        <f>INDEX(TechList[Tech],MATCH(A503,TechList[Tech_'#],0),)</f>
        <v>6.5</v>
      </c>
      <c r="C503" s="182" t="str">
        <f t="shared" si="7"/>
        <v>113_09</v>
      </c>
      <c r="D503" s="182" t="str">
        <f>INDEX(CWC_VehType!$C$2:$C$30,MATCH($G503,CWC_VehType!$A$2:$A$30,0),)</f>
        <v>T</v>
      </c>
      <c r="E503" s="276">
        <f>INDEX(IF(WR_IC_new[[#This Row],[Tow/Non-tow]]="NT",wr_ICcurves!$C$21:$C$80,wr_ICcurves!$E$21:$E$80),MATCH(WR_IC_new[[#This Row],[Tech_'#]],wr_ICcurves!$A$21:$A$80,0),)</f>
        <v>0.40138444625287106</v>
      </c>
      <c r="F503" s="288">
        <f>INDEX(IF(WR_IC_new[[#This Row],[Tow/Non-tow]]="NT",wr_ICcurves!$D$21:$D$80,wr_ICcurves!$F$21:$F$80),MATCH(WR_IC_new[[#This Row],[Tech_'#]],wr_ICcurves!$A$21:$A$80,0),)</f>
        <v>0.32561956871454806</v>
      </c>
      <c r="G503" s="274">
        <v>9</v>
      </c>
      <c r="H503" s="182">
        <f>SUMIFS(LearningFactors[LF_codeNew],LearningFactors[Tech_'#],WR_IC_new[[#This Row],[Tech_'#]])</f>
        <v>30</v>
      </c>
      <c r="I503" s="182">
        <f>INDEX(TechList[ST_Thru],MATCH($A503,TechList[Tech_'#],0),)</f>
        <v>2024</v>
      </c>
      <c r="J503" s="182" t="str">
        <f>INDEX(TechList[Complexity],MATCH($A503,TechList[Tech_'#],0),)</f>
        <v>Low2</v>
      </c>
      <c r="K503" s="277">
        <f>INDEX(CurbWt_selection,MATCH($G503,CurbWts!$A$3:$A$40,0),)
*($B503/100)
*E503</f>
        <v>129.81569869296291</v>
      </c>
      <c r="L503" s="277">
        <f>INDEX(CurbWt_selection,MATCH($G503,CurbWts!$A$3:$A$40,0),)
*($B503/100)
*F503</f>
        <v>105.31183312008554</v>
      </c>
    </row>
    <row r="504" spans="1:12" x14ac:dyDescent="0.25">
      <c r="A504" s="274">
        <v>114</v>
      </c>
      <c r="B504" s="275">
        <f>INDEX(TechList[Tech],MATCH(A504,TechList[Tech_'#],0),)</f>
        <v>7</v>
      </c>
      <c r="C504" s="182" t="str">
        <f t="shared" si="7"/>
        <v>114_09</v>
      </c>
      <c r="D504" s="182" t="str">
        <f>INDEX(CWC_VehType!$C$2:$C$30,MATCH($G504,CWC_VehType!$A$2:$A$30,0),)</f>
        <v>T</v>
      </c>
      <c r="E504" s="276">
        <f>INDEX(IF(WR_IC_new[[#This Row],[Tow/Non-tow]]="NT",wr_ICcurves!$C$21:$C$80,wr_ICcurves!$E$21:$E$80),MATCH(WR_IC_new[[#This Row],[Tech_'#]],wr_ICcurves!$A$21:$A$80,0),)</f>
        <v>0.43226017288770735</v>
      </c>
      <c r="F504" s="288">
        <f>INDEX(IF(WR_IC_new[[#This Row],[Tow/Non-tow]]="NT",wr_ICcurves!$D$21:$D$80,wr_ICcurves!$F$21:$F$80),MATCH(WR_IC_new[[#This Row],[Tech_'#]],wr_ICcurves!$A$21:$A$80,0),)</f>
        <v>0.35066722784643645</v>
      </c>
      <c r="G504" s="274">
        <v>9</v>
      </c>
      <c r="H504" s="182">
        <f>SUMIFS(LearningFactors[LF_codeNew],LearningFactors[Tech_'#],WR_IC_new[[#This Row],[Tech_'#]])</f>
        <v>30</v>
      </c>
      <c r="I504" s="182">
        <f>INDEX(TechList[ST_Thru],MATCH($A504,TechList[Tech_'#],0),)</f>
        <v>2024</v>
      </c>
      <c r="J504" s="182" t="str">
        <f>INDEX(TechList[Complexity],MATCH($A504,TechList[Tech_'#],0),)</f>
        <v>Low2</v>
      </c>
      <c r="K504" s="277">
        <f>INDEX(CurbWt_selection,MATCH($G504,CurbWts!$A$3:$A$40,0),)
*($B504/100)
*E504</f>
        <v>150.55548487467891</v>
      </c>
      <c r="L504" s="277">
        <f>INDEX(CurbWt_selection,MATCH($G504,CurbWts!$A$3:$A$40,0),)
*($B504/100)
*F504</f>
        <v>122.1368005416377</v>
      </c>
    </row>
    <row r="505" spans="1:12" x14ac:dyDescent="0.25">
      <c r="A505" s="274">
        <v>115</v>
      </c>
      <c r="B505" s="275">
        <f>INDEX(TechList[Tech],MATCH(A505,TechList[Tech_'#],0),)</f>
        <v>7.5</v>
      </c>
      <c r="C505" s="182" t="str">
        <f t="shared" si="7"/>
        <v>115_09</v>
      </c>
      <c r="D505" s="182" t="str">
        <f>INDEX(CWC_VehType!$C$2:$C$30,MATCH($G505,CWC_VehType!$A$2:$A$30,0),)</f>
        <v>T</v>
      </c>
      <c r="E505" s="276">
        <f>INDEX(IF(WR_IC_new[[#This Row],[Tow/Non-tow]]="NT",wr_ICcurves!$C$21:$C$80,wr_ICcurves!$E$21:$E$80),MATCH(WR_IC_new[[#This Row],[Tech_'#]],wr_ICcurves!$A$21:$A$80,0),)</f>
        <v>0.46313589952254353</v>
      </c>
      <c r="F505" s="288">
        <f>INDEX(IF(WR_IC_new[[#This Row],[Tow/Non-tow]]="NT",wr_ICcurves!$D$21:$D$80,wr_ICcurves!$F$21:$F$80),MATCH(WR_IC_new[[#This Row],[Tech_'#]],wr_ICcurves!$A$21:$A$80,0),)</f>
        <v>0.37571488697832467</v>
      </c>
      <c r="G505" s="274">
        <v>9</v>
      </c>
      <c r="H505" s="182">
        <f>SUMIFS(LearningFactors[LF_codeNew],LearningFactors[Tech_'#],WR_IC_new[[#This Row],[Tech_'#]])</f>
        <v>30</v>
      </c>
      <c r="I505" s="182">
        <f>INDEX(TechList[ST_Thru],MATCH($A505,TechList[Tech_'#],0),)</f>
        <v>2024</v>
      </c>
      <c r="J505" s="182" t="str">
        <f>INDEX(TechList[Complexity],MATCH($A505,TechList[Tech_'#],0),)</f>
        <v>Low2</v>
      </c>
      <c r="K505" s="277">
        <f>INDEX(CurbWt_selection,MATCH($G505,CurbWts!$A$3:$A$40,0),)
*($B505/100)
*E505</f>
        <v>172.83155151429972</v>
      </c>
      <c r="L505" s="277">
        <f>INDEX(CurbWt_selection,MATCH($G505,CurbWts!$A$3:$A$40,0),)
*($B505/100)
*F505</f>
        <v>140.20806184626773</v>
      </c>
    </row>
    <row r="506" spans="1:12" x14ac:dyDescent="0.25">
      <c r="A506" s="274">
        <v>116</v>
      </c>
      <c r="B506" s="275">
        <f>INDEX(TechList[Tech],MATCH(A506,TechList[Tech_'#],0),)</f>
        <v>8</v>
      </c>
      <c r="C506" s="182" t="str">
        <f t="shared" si="7"/>
        <v>116_09</v>
      </c>
      <c r="D506" s="182" t="str">
        <f>INDEX(CWC_VehType!$C$2:$C$30,MATCH($G506,CWC_VehType!$A$2:$A$30,0),)</f>
        <v>T</v>
      </c>
      <c r="E506" s="276">
        <f>INDEX(IF(WR_IC_new[[#This Row],[Tow/Non-tow]]="NT",wr_ICcurves!$C$21:$C$80,wr_ICcurves!$E$21:$E$80),MATCH(WR_IC_new[[#This Row],[Tech_'#]],wr_ICcurves!$A$21:$A$80,0),)</f>
        <v>0.49401162615737981</v>
      </c>
      <c r="F506" s="288">
        <f>INDEX(IF(WR_IC_new[[#This Row],[Tow/Non-tow]]="NT",wr_ICcurves!$D$21:$D$80,wr_ICcurves!$F$21:$F$80),MATCH(WR_IC_new[[#This Row],[Tech_'#]],wr_ICcurves!$A$21:$A$80,0),)</f>
        <v>0.40076254611021306</v>
      </c>
      <c r="G506" s="274">
        <v>9</v>
      </c>
      <c r="H506" s="182">
        <f>SUMIFS(LearningFactors[LF_codeNew],LearningFactors[Tech_'#],WR_IC_new[[#This Row],[Tech_'#]])</f>
        <v>30</v>
      </c>
      <c r="I506" s="182">
        <f>INDEX(TechList[ST_Thru],MATCH($A506,TechList[Tech_'#],0),)</f>
        <v>2024</v>
      </c>
      <c r="J506" s="182" t="str">
        <f>INDEX(TechList[Complexity],MATCH($A506,TechList[Tech_'#],0),)</f>
        <v>Low2</v>
      </c>
      <c r="K506" s="277">
        <f>INDEX(CurbWt_selection,MATCH($G506,CurbWts!$A$3:$A$40,0),)
*($B506/100)
*E506</f>
        <v>196.64389861182548</v>
      </c>
      <c r="L506" s="277">
        <f>INDEX(CurbWt_selection,MATCH($G506,CurbWts!$A$3:$A$40,0),)
*($B506/100)
*F506</f>
        <v>159.52561703397575</v>
      </c>
    </row>
    <row r="507" spans="1:12" x14ac:dyDescent="0.25">
      <c r="A507" s="274">
        <v>117</v>
      </c>
      <c r="B507" s="275">
        <f>INDEX(TechList[Tech],MATCH(A507,TechList[Tech_'#],0),)</f>
        <v>8.5</v>
      </c>
      <c r="C507" s="182" t="str">
        <f t="shared" si="7"/>
        <v>117_09</v>
      </c>
      <c r="D507" s="182" t="str">
        <f>INDEX(CWC_VehType!$C$2:$C$30,MATCH($G507,CWC_VehType!$A$2:$A$30,0),)</f>
        <v>T</v>
      </c>
      <c r="E507" s="276">
        <f>INDEX(IF(WR_IC_new[[#This Row],[Tow/Non-tow]]="NT",wr_ICcurves!$C$21:$C$80,wr_ICcurves!$E$21:$E$80),MATCH(WR_IC_new[[#This Row],[Tech_'#]],wr_ICcurves!$A$21:$A$80,0),)</f>
        <v>0.5248873527922161</v>
      </c>
      <c r="F507" s="288">
        <f>INDEX(IF(WR_IC_new[[#This Row],[Tow/Non-tow]]="NT",wr_ICcurves!$D$21:$D$80,wr_ICcurves!$F$21:$F$80),MATCH(WR_IC_new[[#This Row],[Tech_'#]],wr_ICcurves!$A$21:$A$80,0),)</f>
        <v>0.42581020524210139</v>
      </c>
      <c r="G507" s="274">
        <v>9</v>
      </c>
      <c r="H507" s="182">
        <f>SUMIFS(LearningFactors[LF_codeNew],LearningFactors[Tech_'#],WR_IC_new[[#This Row],[Tech_'#]])</f>
        <v>30</v>
      </c>
      <c r="I507" s="182">
        <f>INDEX(TechList[ST_Thru],MATCH($A507,TechList[Tech_'#],0),)</f>
        <v>2024</v>
      </c>
      <c r="J507" s="182" t="str">
        <f>INDEX(TechList[Complexity],MATCH($A507,TechList[Tech_'#],0),)</f>
        <v>Low2</v>
      </c>
      <c r="K507" s="277">
        <f>INDEX(CurbWt_selection,MATCH($G507,CurbWts!$A$3:$A$40,0),)
*($B507/100)
*E507</f>
        <v>221.99252616725613</v>
      </c>
      <c r="L507" s="277">
        <f>INDEX(CurbWt_selection,MATCH($G507,CurbWts!$A$3:$A$40,0),)
*($B507/100)
*F507</f>
        <v>180.0894661047617</v>
      </c>
    </row>
    <row r="508" spans="1:12" x14ac:dyDescent="0.25">
      <c r="A508" s="274">
        <v>118</v>
      </c>
      <c r="B508" s="275">
        <f>INDEX(TechList[Tech],MATCH(A508,TechList[Tech_'#],0),)</f>
        <v>9</v>
      </c>
      <c r="C508" s="182" t="str">
        <f t="shared" si="7"/>
        <v>118_09</v>
      </c>
      <c r="D508" s="182" t="str">
        <f>INDEX(CWC_VehType!$C$2:$C$30,MATCH($G508,CWC_VehType!$A$2:$A$30,0),)</f>
        <v>T</v>
      </c>
      <c r="E508" s="276">
        <f>INDEX(IF(WR_IC_new[[#This Row],[Tow/Non-tow]]="NT",wr_ICcurves!$C$21:$C$80,wr_ICcurves!$E$21:$E$80),MATCH(WR_IC_new[[#This Row],[Tech_'#]],wr_ICcurves!$A$21:$A$80,0),)</f>
        <v>0.55576307942705228</v>
      </c>
      <c r="F508" s="288">
        <f>INDEX(IF(WR_IC_new[[#This Row],[Tow/Non-tow]]="NT",wr_ICcurves!$D$21:$D$80,wr_ICcurves!$F$21:$F$80),MATCH(WR_IC_new[[#This Row],[Tech_'#]],wr_ICcurves!$A$21:$A$80,0),)</f>
        <v>0.45085786437398961</v>
      </c>
      <c r="G508" s="274">
        <v>9</v>
      </c>
      <c r="H508" s="182">
        <f>SUMIFS(LearningFactors[LF_codeNew],LearningFactors[Tech_'#],WR_IC_new[[#This Row],[Tech_'#]])</f>
        <v>30</v>
      </c>
      <c r="I508" s="182">
        <f>INDEX(TechList[ST_Thru],MATCH($A508,TechList[Tech_'#],0),)</f>
        <v>2024</v>
      </c>
      <c r="J508" s="182" t="str">
        <f>INDEX(TechList[Complexity],MATCH($A508,TechList[Tech_'#],0),)</f>
        <v>Low2</v>
      </c>
      <c r="K508" s="277">
        <f>INDEX(CurbWt_selection,MATCH($G508,CurbWts!$A$3:$A$40,0),)
*($B508/100)
*E508</f>
        <v>248.87743418059159</v>
      </c>
      <c r="L508" s="277">
        <f>INDEX(CurbWt_selection,MATCH($G508,CurbWts!$A$3:$A$40,0),)
*($B508/100)
*F508</f>
        <v>201.89960905862551</v>
      </c>
    </row>
    <row r="509" spans="1:12" x14ac:dyDescent="0.25">
      <c r="A509" s="274">
        <v>119</v>
      </c>
      <c r="B509" s="275">
        <f>INDEX(TechList[Tech],MATCH(A509,TechList[Tech_'#],0),)</f>
        <v>9.5</v>
      </c>
      <c r="C509" s="182" t="str">
        <f t="shared" si="7"/>
        <v>119_09</v>
      </c>
      <c r="D509" s="182" t="str">
        <f>INDEX(CWC_VehType!$C$2:$C$30,MATCH($G509,CWC_VehType!$A$2:$A$30,0),)</f>
        <v>T</v>
      </c>
      <c r="E509" s="276">
        <f>INDEX(IF(WR_IC_new[[#This Row],[Tow/Non-tow]]="NT",wr_ICcurves!$C$21:$C$80,wr_ICcurves!$E$21:$E$80),MATCH(WR_IC_new[[#This Row],[Tech_'#]],wr_ICcurves!$A$21:$A$80,0),)</f>
        <v>0.58663880606188845</v>
      </c>
      <c r="F509" s="288">
        <f>INDEX(IF(WR_IC_new[[#This Row],[Tow/Non-tow]]="NT",wr_ICcurves!$D$21:$D$80,wr_ICcurves!$F$21:$F$80),MATCH(WR_IC_new[[#This Row],[Tech_'#]],wr_ICcurves!$A$21:$A$80,0),)</f>
        <v>0.47590552350587795</v>
      </c>
      <c r="G509" s="274">
        <v>9</v>
      </c>
      <c r="H509" s="182">
        <f>SUMIFS(LearningFactors[LF_codeNew],LearningFactors[Tech_'#],WR_IC_new[[#This Row],[Tech_'#]])</f>
        <v>30</v>
      </c>
      <c r="I509" s="182">
        <f>INDEX(TechList[ST_Thru],MATCH($A509,TechList[Tech_'#],0),)</f>
        <v>2024</v>
      </c>
      <c r="J509" s="182" t="str">
        <f>INDEX(TechList[Complexity],MATCH($A509,TechList[Tech_'#],0),)</f>
        <v>Low2</v>
      </c>
      <c r="K509" s="277">
        <f>INDEX(CurbWt_selection,MATCH($G509,CurbWts!$A$3:$A$40,0),)
*($B509/100)
*E509</f>
        <v>277.29862265183198</v>
      </c>
      <c r="L509" s="277">
        <f>INDEX(CurbWt_selection,MATCH($G509,CurbWts!$A$3:$A$40,0),)
*($B509/100)
*F509</f>
        <v>224.95604589556734</v>
      </c>
    </row>
    <row r="510" spans="1:12" x14ac:dyDescent="0.25">
      <c r="A510" s="274">
        <v>120</v>
      </c>
      <c r="B510" s="275">
        <f>INDEX(TechList[Tech],MATCH(A510,TechList[Tech_'#],0),)</f>
        <v>10</v>
      </c>
      <c r="C510" s="182" t="str">
        <f t="shared" si="7"/>
        <v>120_09</v>
      </c>
      <c r="D510" s="182" t="str">
        <f>INDEX(CWC_VehType!$C$2:$C$30,MATCH($G510,CWC_VehType!$A$2:$A$30,0),)</f>
        <v>T</v>
      </c>
      <c r="E510" s="276">
        <f>INDEX(IF(WR_IC_new[[#This Row],[Tow/Non-tow]]="NT",wr_ICcurves!$C$21:$C$80,wr_ICcurves!$E$21:$E$80),MATCH(WR_IC_new[[#This Row],[Tech_'#]],wr_ICcurves!$A$21:$A$80,0),)</f>
        <v>0.61751453269672474</v>
      </c>
      <c r="F510" s="288">
        <f>INDEX(IF(WR_IC_new[[#This Row],[Tow/Non-tow]]="NT",wr_ICcurves!$D$21:$D$80,wr_ICcurves!$F$21:$F$80),MATCH(WR_IC_new[[#This Row],[Tech_'#]],wr_ICcurves!$A$21:$A$80,0),)</f>
        <v>0.50095318263776634</v>
      </c>
      <c r="G510" s="274">
        <v>9</v>
      </c>
      <c r="H510" s="182">
        <f>SUMIFS(LearningFactors[LF_codeNew],LearningFactors[Tech_'#],WR_IC_new[[#This Row],[Tech_'#]])</f>
        <v>30</v>
      </c>
      <c r="I510" s="182">
        <f>INDEX(TechList[ST_Thru],MATCH($A510,TechList[Tech_'#],0),)</f>
        <v>2024</v>
      </c>
      <c r="J510" s="182" t="str">
        <f>INDEX(TechList[Complexity],MATCH($A510,TechList[Tech_'#],0),)</f>
        <v>Low2</v>
      </c>
      <c r="K510" s="277">
        <f>INDEX(CurbWt_selection,MATCH($G510,CurbWts!$A$3:$A$40,0),)
*($B510/100)
*E510</f>
        <v>307.25609158097734</v>
      </c>
      <c r="L510" s="277">
        <f>INDEX(CurbWt_selection,MATCH($G510,CurbWts!$A$3:$A$40,0),)
*($B510/100)
*F510</f>
        <v>249.25877661558712</v>
      </c>
    </row>
    <row r="511" spans="1:12" x14ac:dyDescent="0.25">
      <c r="A511" s="274">
        <v>121</v>
      </c>
      <c r="B511" s="275">
        <f>INDEX(TechList[Tech],MATCH(A511,TechList[Tech_'#],0),)</f>
        <v>10.5</v>
      </c>
      <c r="C511" s="182" t="str">
        <f t="shared" si="7"/>
        <v>121_09</v>
      </c>
      <c r="D511" s="182" t="str">
        <f>INDEX(CWC_VehType!$C$2:$C$30,MATCH($G511,CWC_VehType!$A$2:$A$30,0),)</f>
        <v>T</v>
      </c>
      <c r="E511" s="276">
        <f>INDEX(IF(WR_IC_new[[#This Row],[Tow/Non-tow]]="NT",wr_ICcurves!$C$21:$C$80,wr_ICcurves!$E$21:$E$80),MATCH(WR_IC_new[[#This Row],[Tech_'#]],wr_ICcurves!$A$21:$A$80,0),)</f>
        <v>0.64839025933156103</v>
      </c>
      <c r="F511" s="288">
        <f>INDEX(IF(WR_IC_new[[#This Row],[Tow/Non-tow]]="NT",wr_ICcurves!$D$21:$D$80,wr_ICcurves!$F$21:$F$80),MATCH(WR_IC_new[[#This Row],[Tech_'#]],wr_ICcurves!$A$21:$A$80,0),)</f>
        <v>0.52600084176965456</v>
      </c>
      <c r="G511" s="274">
        <v>9</v>
      </c>
      <c r="H511" s="182">
        <f>SUMIFS(LearningFactors[LF_codeNew],LearningFactors[Tech_'#],WR_IC_new[[#This Row],[Tech_'#]])</f>
        <v>30</v>
      </c>
      <c r="I511" s="182">
        <f>INDEX(TechList[ST_Thru],MATCH($A511,TechList[Tech_'#],0),)</f>
        <v>2024</v>
      </c>
      <c r="J511" s="182" t="str">
        <f>INDEX(TechList[Complexity],MATCH($A511,TechList[Tech_'#],0),)</f>
        <v>Low2</v>
      </c>
      <c r="K511" s="277">
        <f>INDEX(CurbWt_selection,MATCH($G511,CurbWts!$A$3:$A$40,0),)
*($B511/100)
*E511</f>
        <v>338.74984096802746</v>
      </c>
      <c r="L511" s="277">
        <f>INDEX(CurbWt_selection,MATCH($G511,CurbWts!$A$3:$A$40,0),)
*($B511/100)
*F511</f>
        <v>274.80780121868474</v>
      </c>
    </row>
    <row r="512" spans="1:12" x14ac:dyDescent="0.25">
      <c r="A512" s="274">
        <v>122</v>
      </c>
      <c r="B512" s="275">
        <f>INDEX(TechList[Tech],MATCH(A512,TechList[Tech_'#],0),)</f>
        <v>11</v>
      </c>
      <c r="C512" s="182" t="str">
        <f t="shared" si="7"/>
        <v>122_09</v>
      </c>
      <c r="D512" s="182" t="str">
        <f>INDEX(CWC_VehType!$C$2:$C$30,MATCH($G512,CWC_VehType!$A$2:$A$30,0),)</f>
        <v>T</v>
      </c>
      <c r="E512" s="276">
        <f>INDEX(IF(WR_IC_new[[#This Row],[Tow/Non-tow]]="NT",wr_ICcurves!$C$21:$C$80,wr_ICcurves!$E$21:$E$80),MATCH(WR_IC_new[[#This Row],[Tech_'#]],wr_ICcurves!$A$21:$A$80,0),)</f>
        <v>0.6792659859663972</v>
      </c>
      <c r="F512" s="288">
        <f>INDEX(IF(WR_IC_new[[#This Row],[Tow/Non-tow]]="NT",wr_ICcurves!$D$21:$D$80,wr_ICcurves!$F$21:$F$80),MATCH(WR_IC_new[[#This Row],[Tech_'#]],wr_ICcurves!$A$21:$A$80,0),)</f>
        <v>0.551048500901543</v>
      </c>
      <c r="G512" s="274">
        <v>9</v>
      </c>
      <c r="H512" s="182">
        <f>SUMIFS(LearningFactors[LF_codeNew],LearningFactors[Tech_'#],WR_IC_new[[#This Row],[Tech_'#]])</f>
        <v>30</v>
      </c>
      <c r="I512" s="182">
        <f>INDEX(TechList[ST_Thru],MATCH($A512,TechList[Tech_'#],0),)</f>
        <v>2024</v>
      </c>
      <c r="J512" s="182" t="str">
        <f>INDEX(TechList[Complexity],MATCH($A512,TechList[Tech_'#],0),)</f>
        <v>Low2</v>
      </c>
      <c r="K512" s="277">
        <f>INDEX(CurbWt_selection,MATCH($G512,CurbWts!$A$3:$A$40,0),)
*($B512/100)
*E512</f>
        <v>371.77987081298255</v>
      </c>
      <c r="L512" s="277">
        <f>INDEX(CurbWt_selection,MATCH($G512,CurbWts!$A$3:$A$40,0),)
*($B512/100)
*F512</f>
        <v>301.60311970486043</v>
      </c>
    </row>
    <row r="513" spans="1:12" x14ac:dyDescent="0.25">
      <c r="A513" s="274">
        <v>123</v>
      </c>
      <c r="B513" s="275">
        <f>INDEX(TechList[Tech],MATCH(A513,TechList[Tech_'#],0),)</f>
        <v>11.5</v>
      </c>
      <c r="C513" s="182" t="str">
        <f t="shared" si="7"/>
        <v>123_09</v>
      </c>
      <c r="D513" s="182" t="str">
        <f>INDEX(CWC_VehType!$C$2:$C$30,MATCH($G513,CWC_VehType!$A$2:$A$30,0),)</f>
        <v>T</v>
      </c>
      <c r="E513" s="276">
        <f>INDEX(IF(WR_IC_new[[#This Row],[Tow/Non-tow]]="NT",wr_ICcurves!$C$21:$C$80,wr_ICcurves!$E$21:$E$80),MATCH(WR_IC_new[[#This Row],[Tech_'#]],wr_ICcurves!$A$21:$A$80,0),)</f>
        <v>0.71014171260123338</v>
      </c>
      <c r="F513" s="288">
        <f>INDEX(IF(WR_IC_new[[#This Row],[Tow/Non-tow]]="NT",wr_ICcurves!$D$21:$D$80,wr_ICcurves!$F$21:$F$80),MATCH(WR_IC_new[[#This Row],[Tech_'#]],wr_ICcurves!$A$21:$A$80,0),)</f>
        <v>0.57609616003343134</v>
      </c>
      <c r="G513" s="274">
        <v>9</v>
      </c>
      <c r="H513" s="182">
        <f>SUMIFS(LearningFactors[LF_codeNew],LearningFactors[Tech_'#],WR_IC_new[[#This Row],[Tech_'#]])</f>
        <v>30</v>
      </c>
      <c r="I513" s="182">
        <f>INDEX(TechList[ST_Thru],MATCH($A513,TechList[Tech_'#],0),)</f>
        <v>2024</v>
      </c>
      <c r="J513" s="182" t="str">
        <f>INDEX(TechList[Complexity],MATCH($A513,TechList[Tech_'#],0),)</f>
        <v>Low2</v>
      </c>
      <c r="K513" s="277">
        <f>INDEX(CurbWt_selection,MATCH($G513,CurbWts!$A$3:$A$40,0),)
*($B513/100)
*E513</f>
        <v>406.34618111584246</v>
      </c>
      <c r="L513" s="277">
        <f>INDEX(CurbWt_selection,MATCH($G513,CurbWts!$A$3:$A$40,0),)
*($B513/100)
*F513</f>
        <v>329.64473207411402</v>
      </c>
    </row>
    <row r="514" spans="1:12" x14ac:dyDescent="0.25">
      <c r="A514" s="274">
        <v>124</v>
      </c>
      <c r="B514" s="275">
        <f>INDEX(TechList[Tech],MATCH(A514,TechList[Tech_'#],0),)</f>
        <v>12</v>
      </c>
      <c r="C514" s="182" t="str">
        <f t="shared" si="7"/>
        <v>124_09</v>
      </c>
      <c r="D514" s="182" t="str">
        <f>INDEX(CWC_VehType!$C$2:$C$30,MATCH($G514,CWC_VehType!$A$2:$A$30,0),)</f>
        <v>T</v>
      </c>
      <c r="E514" s="276">
        <f>INDEX(IF(WR_IC_new[[#This Row],[Tow/Non-tow]]="NT",wr_ICcurves!$C$21:$C$80,wr_ICcurves!$E$21:$E$80),MATCH(WR_IC_new[[#This Row],[Tech_'#]],wr_ICcurves!$A$21:$A$80,0),)</f>
        <v>0.74101743923606966</v>
      </c>
      <c r="F514" s="288">
        <f>INDEX(IF(WR_IC_new[[#This Row],[Tow/Non-tow]]="NT",wr_ICcurves!$D$21:$D$80,wr_ICcurves!$F$21:$F$80),MATCH(WR_IC_new[[#This Row],[Tech_'#]],wr_ICcurves!$A$21:$A$80,0),)</f>
        <v>0.60114381916531956</v>
      </c>
      <c r="G514" s="274">
        <v>9</v>
      </c>
      <c r="H514" s="182">
        <f>SUMIFS(LearningFactors[LF_codeNew],LearningFactors[Tech_'#],WR_IC_new[[#This Row],[Tech_'#]])</f>
        <v>30</v>
      </c>
      <c r="I514" s="182">
        <f>INDEX(TechList[ST_Thru],MATCH($A514,TechList[Tech_'#],0),)</f>
        <v>2024</v>
      </c>
      <c r="J514" s="182" t="str">
        <f>INDEX(TechList[Complexity],MATCH($A514,TechList[Tech_'#],0),)</f>
        <v>Low2</v>
      </c>
      <c r="K514" s="277">
        <f>INDEX(CurbWt_selection,MATCH($G514,CurbWts!$A$3:$A$40,0),)
*($B514/100)
*E514</f>
        <v>442.44877187660728</v>
      </c>
      <c r="L514" s="277">
        <f>INDEX(CurbWt_selection,MATCH($G514,CurbWts!$A$3:$A$40,0),)
*($B514/100)
*F514</f>
        <v>358.93263832644544</v>
      </c>
    </row>
    <row r="515" spans="1:12" x14ac:dyDescent="0.25">
      <c r="A515" s="274">
        <v>125</v>
      </c>
      <c r="B515" s="275">
        <f>INDEX(TechList[Tech],MATCH(A515,TechList[Tech_'#],0),)</f>
        <v>12.5</v>
      </c>
      <c r="C515" s="182" t="str">
        <f t="shared" si="7"/>
        <v>125_09</v>
      </c>
      <c r="D515" s="182" t="str">
        <f>INDEX(CWC_VehType!$C$2:$C$30,MATCH($G515,CWC_VehType!$A$2:$A$30,0),)</f>
        <v>T</v>
      </c>
      <c r="E515" s="276">
        <f>INDEX(IF(WR_IC_new[[#This Row],[Tow/Non-tow]]="NT",wr_ICcurves!$C$21:$C$80,wr_ICcurves!$E$21:$E$80),MATCH(WR_IC_new[[#This Row],[Tech_'#]],wr_ICcurves!$A$21:$A$80,0),)</f>
        <v>0.77189316587090584</v>
      </c>
      <c r="F515" s="288">
        <f>INDEX(IF(WR_IC_new[[#This Row],[Tow/Non-tow]]="NT",wr_ICcurves!$D$21:$D$80,wr_ICcurves!$F$21:$F$80),MATCH(WR_IC_new[[#This Row],[Tech_'#]],wr_ICcurves!$A$21:$A$80,0),)</f>
        <v>0.62619147829720789</v>
      </c>
      <c r="G515" s="274">
        <v>9</v>
      </c>
      <c r="H515" s="182">
        <f>SUMIFS(LearningFactors[LF_codeNew],LearningFactors[Tech_'#],WR_IC_new[[#This Row],[Tech_'#]])</f>
        <v>30</v>
      </c>
      <c r="I515" s="182">
        <f>INDEX(TechList[ST_Thru],MATCH($A515,TechList[Tech_'#],0),)</f>
        <v>2024</v>
      </c>
      <c r="J515" s="182" t="str">
        <f>INDEX(TechList[Complexity],MATCH($A515,TechList[Tech_'#],0),)</f>
        <v>Low2</v>
      </c>
      <c r="K515" s="277">
        <f>INDEX(CurbWt_selection,MATCH($G515,CurbWts!$A$3:$A$40,0),)
*($B515/100)
*E515</f>
        <v>480.08764309527697</v>
      </c>
      <c r="L515" s="277">
        <f>INDEX(CurbWt_selection,MATCH($G515,CurbWts!$A$3:$A$40,0),)
*($B515/100)
*F515</f>
        <v>389.46683846185488</v>
      </c>
    </row>
    <row r="516" spans="1:12" x14ac:dyDescent="0.25">
      <c r="A516" s="274">
        <v>126</v>
      </c>
      <c r="B516" s="275">
        <f>INDEX(TechList[Tech],MATCH(A516,TechList[Tech_'#],0),)</f>
        <v>13</v>
      </c>
      <c r="C516" s="182" t="str">
        <f t="shared" si="7"/>
        <v>126_09</v>
      </c>
      <c r="D516" s="182" t="str">
        <f>INDEX(CWC_VehType!$C$2:$C$30,MATCH($G516,CWC_VehType!$A$2:$A$30,0),)</f>
        <v>T</v>
      </c>
      <c r="E516" s="276">
        <f>INDEX(IF(WR_IC_new[[#This Row],[Tow/Non-tow]]="NT",wr_ICcurves!$C$21:$C$80,wr_ICcurves!$E$21:$E$80),MATCH(WR_IC_new[[#This Row],[Tech_'#]],wr_ICcurves!$A$21:$A$80,0),)</f>
        <v>0.80276889250574213</v>
      </c>
      <c r="F516" s="288">
        <f>INDEX(IF(WR_IC_new[[#This Row],[Tow/Non-tow]]="NT",wr_ICcurves!$D$21:$D$80,wr_ICcurves!$F$21:$F$80),MATCH(WR_IC_new[[#This Row],[Tech_'#]],wr_ICcurves!$A$21:$A$80,0),)</f>
        <v>0.65123913742909612</v>
      </c>
      <c r="G516" s="274">
        <v>9</v>
      </c>
      <c r="H516" s="182">
        <f>SUMIFS(LearningFactors[LF_codeNew],LearningFactors[Tech_'#],WR_IC_new[[#This Row],[Tech_'#]])</f>
        <v>30</v>
      </c>
      <c r="I516" s="182">
        <f>INDEX(TechList[ST_Thru],MATCH($A516,TechList[Tech_'#],0),)</f>
        <v>2024</v>
      </c>
      <c r="J516" s="182" t="str">
        <f>INDEX(TechList[Complexity],MATCH($A516,TechList[Tech_'#],0),)</f>
        <v>Low2</v>
      </c>
      <c r="K516" s="277">
        <f>INDEX(CurbWt_selection,MATCH($G516,CurbWts!$A$3:$A$40,0),)
*($B516/100)
*E516</f>
        <v>519.26279477185165</v>
      </c>
      <c r="L516" s="277">
        <f>INDEX(CurbWt_selection,MATCH($G516,CurbWts!$A$3:$A$40,0),)
*($B516/100)
*F516</f>
        <v>421.24733248034215</v>
      </c>
    </row>
    <row r="517" spans="1:12" x14ac:dyDescent="0.25">
      <c r="A517" s="274">
        <v>127</v>
      </c>
      <c r="B517" s="275">
        <f>INDEX(TechList[Tech],MATCH(A517,TechList[Tech_'#],0),)</f>
        <v>13.5</v>
      </c>
      <c r="C517" s="182" t="str">
        <f t="shared" si="7"/>
        <v>127_09</v>
      </c>
      <c r="D517" s="182" t="str">
        <f>INDEX(CWC_VehType!$C$2:$C$30,MATCH($G517,CWC_VehType!$A$2:$A$30,0),)</f>
        <v>T</v>
      </c>
      <c r="E517" s="276">
        <f>INDEX(IF(WR_IC_new[[#This Row],[Tow/Non-tow]]="NT",wr_ICcurves!$C$21:$C$80,wr_ICcurves!$E$21:$E$80),MATCH(WR_IC_new[[#This Row],[Tech_'#]],wr_ICcurves!$A$21:$A$80,0),)</f>
        <v>0.83364461914057852</v>
      </c>
      <c r="F517" s="288">
        <f>INDEX(IF(WR_IC_new[[#This Row],[Tow/Non-tow]]="NT",wr_ICcurves!$D$21:$D$80,wr_ICcurves!$F$21:$F$80),MATCH(WR_IC_new[[#This Row],[Tech_'#]],wr_ICcurves!$A$21:$A$80,0),)</f>
        <v>0.67628679656098456</v>
      </c>
      <c r="G517" s="274">
        <v>9</v>
      </c>
      <c r="H517" s="182">
        <f>SUMIFS(LearningFactors[LF_codeNew],LearningFactors[Tech_'#],WR_IC_new[[#This Row],[Tech_'#]])</f>
        <v>30</v>
      </c>
      <c r="I517" s="182">
        <f>INDEX(TechList[ST_Thru],MATCH($A517,TechList[Tech_'#],0),)</f>
        <v>2024</v>
      </c>
      <c r="J517" s="182" t="str">
        <f>INDEX(TechList[Complexity],MATCH($A517,TechList[Tech_'#],0),)</f>
        <v>Low2</v>
      </c>
      <c r="K517" s="277">
        <f>INDEX(CurbWt_selection,MATCH($G517,CurbWts!$A$3:$A$40,0),)
*($B517/100)
*E517</f>
        <v>559.9742269063313</v>
      </c>
      <c r="L517" s="277">
        <f>INDEX(CurbWt_selection,MATCH($G517,CurbWts!$A$3:$A$40,0),)
*($B517/100)
*F517</f>
        <v>454.27412038190755</v>
      </c>
    </row>
    <row r="518" spans="1:12" x14ac:dyDescent="0.25">
      <c r="A518" s="274">
        <v>128</v>
      </c>
      <c r="B518" s="275">
        <f>INDEX(TechList[Tech],MATCH(A518,TechList[Tech_'#],0),)</f>
        <v>14</v>
      </c>
      <c r="C518" s="182" t="str">
        <f t="shared" si="7"/>
        <v>128_09</v>
      </c>
      <c r="D518" s="182" t="str">
        <f>INDEX(CWC_VehType!$C$2:$C$30,MATCH($G518,CWC_VehType!$A$2:$A$30,0),)</f>
        <v>T</v>
      </c>
      <c r="E518" s="276">
        <f>INDEX(IF(WR_IC_new[[#This Row],[Tow/Non-tow]]="NT",wr_ICcurves!$C$21:$C$80,wr_ICcurves!$E$21:$E$80),MATCH(WR_IC_new[[#This Row],[Tech_'#]],wr_ICcurves!$A$21:$A$80,0),)</f>
        <v>0.8645203457754147</v>
      </c>
      <c r="F518" s="288">
        <f>INDEX(IF(WR_IC_new[[#This Row],[Tow/Non-tow]]="NT",wr_ICcurves!$D$21:$D$80,wr_ICcurves!$F$21:$F$80),MATCH(WR_IC_new[[#This Row],[Tech_'#]],wr_ICcurves!$A$21:$A$80,0),)</f>
        <v>0.70133445569287289</v>
      </c>
      <c r="G518" s="274">
        <v>9</v>
      </c>
      <c r="H518" s="182">
        <f>SUMIFS(LearningFactors[LF_codeNew],LearningFactors[Tech_'#],WR_IC_new[[#This Row],[Tech_'#]])</f>
        <v>30</v>
      </c>
      <c r="I518" s="182">
        <f>INDEX(TechList[ST_Thru],MATCH($A518,TechList[Tech_'#],0),)</f>
        <v>2024</v>
      </c>
      <c r="J518" s="182" t="str">
        <f>INDEX(TechList[Complexity],MATCH($A518,TechList[Tech_'#],0),)</f>
        <v>Low2</v>
      </c>
      <c r="K518" s="277">
        <f>INDEX(CurbWt_selection,MATCH($G518,CurbWts!$A$3:$A$40,0),)
*($B518/100)
*E518</f>
        <v>602.22193949871564</v>
      </c>
      <c r="L518" s="277">
        <f>INDEX(CurbWt_selection,MATCH($G518,CurbWts!$A$3:$A$40,0),)
*($B518/100)
*F518</f>
        <v>488.54720216655079</v>
      </c>
    </row>
    <row r="519" spans="1:12" x14ac:dyDescent="0.25">
      <c r="A519" s="274">
        <v>129</v>
      </c>
      <c r="B519" s="275">
        <f>INDEX(TechList[Tech],MATCH(A519,TechList[Tech_'#],0),)</f>
        <v>14.5</v>
      </c>
      <c r="C519" s="182" t="str">
        <f t="shared" si="7"/>
        <v>129_09</v>
      </c>
      <c r="D519" s="182" t="str">
        <f>INDEX(CWC_VehType!$C$2:$C$30,MATCH($G519,CWC_VehType!$A$2:$A$30,0),)</f>
        <v>T</v>
      </c>
      <c r="E519" s="276">
        <f>INDEX(IF(WR_IC_new[[#This Row],[Tow/Non-tow]]="NT",wr_ICcurves!$C$21:$C$80,wr_ICcurves!$E$21:$E$80),MATCH(WR_IC_new[[#This Row],[Tech_'#]],wr_ICcurves!$A$21:$A$80,0),)</f>
        <v>0.89539607241025077</v>
      </c>
      <c r="F519" s="288">
        <f>INDEX(IF(WR_IC_new[[#This Row],[Tow/Non-tow]]="NT",wr_ICcurves!$D$21:$D$80,wr_ICcurves!$F$21:$F$80),MATCH(WR_IC_new[[#This Row],[Tech_'#]],wr_ICcurves!$A$21:$A$80,0),)</f>
        <v>0.72638211482476112</v>
      </c>
      <c r="G519" s="274">
        <v>9</v>
      </c>
      <c r="H519" s="182">
        <f>SUMIFS(LearningFactors[LF_codeNew],LearningFactors[Tech_'#],WR_IC_new[[#This Row],[Tech_'#]])</f>
        <v>30</v>
      </c>
      <c r="I519" s="182">
        <f>INDEX(TechList[ST_Thru],MATCH($A519,TechList[Tech_'#],0),)</f>
        <v>2024</v>
      </c>
      <c r="J519" s="182" t="str">
        <f>INDEX(TechList[Complexity],MATCH($A519,TechList[Tech_'#],0),)</f>
        <v>Low2</v>
      </c>
      <c r="K519" s="277">
        <f>INDEX(CurbWt_selection,MATCH($G519,CurbWts!$A$3:$A$40,0),)
*($B519/100)
*E519</f>
        <v>646.00593254900457</v>
      </c>
      <c r="L519" s="277">
        <f>INDEX(CurbWt_selection,MATCH($G519,CurbWts!$A$3:$A$40,0),)
*($B519/100)
*F519</f>
        <v>524.06657783427181</v>
      </c>
    </row>
    <row r="520" spans="1:12" x14ac:dyDescent="0.25">
      <c r="A520" s="274">
        <v>130</v>
      </c>
      <c r="B520" s="275">
        <f>INDEX(TechList[Tech],MATCH(A520,TechList[Tech_'#],0),)</f>
        <v>15</v>
      </c>
      <c r="C520" s="182" t="str">
        <f t="shared" si="7"/>
        <v>130_09</v>
      </c>
      <c r="D520" s="182" t="str">
        <f>INDEX(CWC_VehType!$C$2:$C$30,MATCH($G520,CWC_VehType!$A$2:$A$30,0),)</f>
        <v>T</v>
      </c>
      <c r="E520" s="276">
        <f>INDEX(IF(WR_IC_new[[#This Row],[Tow/Non-tow]]="NT",wr_ICcurves!$C$21:$C$80,wr_ICcurves!$E$21:$E$80),MATCH(WR_IC_new[[#This Row],[Tech_'#]],wr_ICcurves!$A$21:$A$80,0),)</f>
        <v>0.92627179904508705</v>
      </c>
      <c r="F520" s="288">
        <f>INDEX(IF(WR_IC_new[[#This Row],[Tow/Non-tow]]="NT",wr_ICcurves!$D$21:$D$80,wr_ICcurves!$F$21:$F$80),MATCH(WR_IC_new[[#This Row],[Tech_'#]],wr_ICcurves!$A$21:$A$80,0),)</f>
        <v>0.75142977395664934</v>
      </c>
      <c r="G520" s="274">
        <v>9</v>
      </c>
      <c r="H520" s="182">
        <f>SUMIFS(LearningFactors[LF_codeNew],LearningFactors[Tech_'#],WR_IC_new[[#This Row],[Tech_'#]])</f>
        <v>30</v>
      </c>
      <c r="I520" s="182">
        <f>INDEX(TechList[ST_Thru],MATCH($A520,TechList[Tech_'#],0),)</f>
        <v>2024</v>
      </c>
      <c r="J520" s="182" t="str">
        <f>INDEX(TechList[Complexity],MATCH($A520,TechList[Tech_'#],0),)</f>
        <v>Med2</v>
      </c>
      <c r="K520" s="277">
        <f>INDEX(CurbWt_selection,MATCH($G520,CurbWts!$A$3:$A$40,0),)
*($B520/100)
*E520</f>
        <v>691.32620605719887</v>
      </c>
      <c r="L520" s="277">
        <f>INDEX(CurbWt_selection,MATCH($G520,CurbWts!$A$3:$A$40,0),)
*($B520/100)
*F520</f>
        <v>560.8322473850709</v>
      </c>
    </row>
    <row r="521" spans="1:12" x14ac:dyDescent="0.25">
      <c r="A521" s="274">
        <v>131</v>
      </c>
      <c r="B521" s="275">
        <f>INDEX(TechList[Tech],MATCH(A521,TechList[Tech_'#],0),)</f>
        <v>15.5</v>
      </c>
      <c r="C521" s="182" t="str">
        <f t="shared" si="7"/>
        <v>131_09</v>
      </c>
      <c r="D521" s="182" t="str">
        <f>INDEX(CWC_VehType!$C$2:$C$30,MATCH($G521,CWC_VehType!$A$2:$A$30,0),)</f>
        <v>T</v>
      </c>
      <c r="E521" s="276">
        <f>INDEX(IF(WR_IC_new[[#This Row],[Tow/Non-tow]]="NT",wr_ICcurves!$C$21:$C$80,wr_ICcurves!$E$21:$E$80),MATCH(WR_IC_new[[#This Row],[Tech_'#]],wr_ICcurves!$A$21:$A$80,0),)</f>
        <v>0.95714752567992334</v>
      </c>
      <c r="F521" s="288">
        <f>INDEX(IF(WR_IC_new[[#This Row],[Tow/Non-tow]]="NT",wr_ICcurves!$D$21:$D$80,wr_ICcurves!$F$21:$F$80),MATCH(WR_IC_new[[#This Row],[Tech_'#]],wr_ICcurves!$A$21:$A$80,0),)</f>
        <v>0.77647743308853778</v>
      </c>
      <c r="G521" s="274">
        <v>9</v>
      </c>
      <c r="H521" s="182">
        <f>SUMIFS(LearningFactors[LF_codeNew],LearningFactors[Tech_'#],WR_IC_new[[#This Row],[Tech_'#]])</f>
        <v>30</v>
      </c>
      <c r="I521" s="182">
        <f>INDEX(TechList[ST_Thru],MATCH($A521,TechList[Tech_'#],0),)</f>
        <v>2024</v>
      </c>
      <c r="J521" s="182" t="str">
        <f>INDEX(TechList[Complexity],MATCH($A521,TechList[Tech_'#],0),)</f>
        <v>Med2</v>
      </c>
      <c r="K521" s="277">
        <f>INDEX(CurbWt_selection,MATCH($G521,CurbWts!$A$3:$A$40,0),)
*($B521/100)
*E521</f>
        <v>738.18276002329799</v>
      </c>
      <c r="L521" s="277">
        <f>INDEX(CurbWt_selection,MATCH($G521,CurbWts!$A$3:$A$40,0),)
*($B521/100)
*F521</f>
        <v>598.844210818948</v>
      </c>
    </row>
    <row r="522" spans="1:12" x14ac:dyDescent="0.25">
      <c r="A522" s="274">
        <v>132</v>
      </c>
      <c r="B522" s="275">
        <f>INDEX(TechList[Tech],MATCH(A522,TechList[Tech_'#],0),)</f>
        <v>16</v>
      </c>
      <c r="C522" s="182" t="str">
        <f t="shared" si="7"/>
        <v>132_09</v>
      </c>
      <c r="D522" s="182" t="str">
        <f>INDEX(CWC_VehType!$C$2:$C$30,MATCH($G522,CWC_VehType!$A$2:$A$30,0),)</f>
        <v>T</v>
      </c>
      <c r="E522" s="276">
        <f>INDEX(IF(WR_IC_new[[#This Row],[Tow/Non-tow]]="NT",wr_ICcurves!$C$21:$C$80,wr_ICcurves!$E$21:$E$80),MATCH(WR_IC_new[[#This Row],[Tech_'#]],wr_ICcurves!$A$21:$A$80,0),)</f>
        <v>0.98802325231475963</v>
      </c>
      <c r="F522" s="288">
        <f>INDEX(IF(WR_IC_new[[#This Row],[Tow/Non-tow]]="NT",wr_ICcurves!$D$21:$D$80,wr_ICcurves!$F$21:$F$80),MATCH(WR_IC_new[[#This Row],[Tech_'#]],wr_ICcurves!$A$21:$A$80,0),)</f>
        <v>0.80152509222042612</v>
      </c>
      <c r="G522" s="274">
        <v>9</v>
      </c>
      <c r="H522" s="182">
        <f>SUMIFS(LearningFactors[LF_codeNew],LearningFactors[Tech_'#],WR_IC_new[[#This Row],[Tech_'#]])</f>
        <v>30</v>
      </c>
      <c r="I522" s="182">
        <f>INDEX(TechList[ST_Thru],MATCH($A522,TechList[Tech_'#],0),)</f>
        <v>2024</v>
      </c>
      <c r="J522" s="182" t="str">
        <f>INDEX(TechList[Complexity],MATCH($A522,TechList[Tech_'#],0),)</f>
        <v>Med2</v>
      </c>
      <c r="K522" s="277">
        <f>INDEX(CurbWt_selection,MATCH($G522,CurbWts!$A$3:$A$40,0),)
*($B522/100)
*E522</f>
        <v>786.57559444730191</v>
      </c>
      <c r="L522" s="277">
        <f>INDEX(CurbWt_selection,MATCH($G522,CurbWts!$A$3:$A$40,0),)
*($B522/100)
*F522</f>
        <v>638.102468135903</v>
      </c>
    </row>
    <row r="523" spans="1:12" x14ac:dyDescent="0.25">
      <c r="A523" s="274">
        <v>133</v>
      </c>
      <c r="B523" s="275">
        <f>INDEX(TechList[Tech],MATCH(A523,TechList[Tech_'#],0),)</f>
        <v>16.5</v>
      </c>
      <c r="C523" s="182" t="str">
        <f t="shared" si="7"/>
        <v>133_09</v>
      </c>
      <c r="D523" s="182" t="str">
        <f>INDEX(CWC_VehType!$C$2:$C$30,MATCH($G523,CWC_VehType!$A$2:$A$30,0),)</f>
        <v>T</v>
      </c>
      <c r="E523" s="276">
        <f>INDEX(IF(WR_IC_new[[#This Row],[Tow/Non-tow]]="NT",wr_ICcurves!$C$21:$C$80,wr_ICcurves!$E$21:$E$80),MATCH(WR_IC_new[[#This Row],[Tech_'#]],wr_ICcurves!$A$21:$A$80,0),)</f>
        <v>1.0188989789495957</v>
      </c>
      <c r="F523" s="288">
        <f>INDEX(IF(WR_IC_new[[#This Row],[Tow/Non-tow]]="NT",wr_ICcurves!$D$21:$D$80,wr_ICcurves!$F$21:$F$80),MATCH(WR_IC_new[[#This Row],[Tech_'#]],wr_ICcurves!$A$21:$A$80,0),)</f>
        <v>0.82657275135231445</v>
      </c>
      <c r="G523" s="274">
        <v>9</v>
      </c>
      <c r="H523" s="182">
        <f>SUMIFS(LearningFactors[LF_codeNew],LearningFactors[Tech_'#],WR_IC_new[[#This Row],[Tech_'#]])</f>
        <v>30</v>
      </c>
      <c r="I523" s="182">
        <f>INDEX(TechList[ST_Thru],MATCH($A523,TechList[Tech_'#],0),)</f>
        <v>2024</v>
      </c>
      <c r="J523" s="182" t="str">
        <f>INDEX(TechList[Complexity],MATCH($A523,TechList[Tech_'#],0),)</f>
        <v>Med2</v>
      </c>
      <c r="K523" s="277">
        <f>INDEX(CurbWt_selection,MATCH($G523,CurbWts!$A$3:$A$40,0),)
*($B523/100)
*E523</f>
        <v>836.50470932921064</v>
      </c>
      <c r="L523" s="277">
        <f>INDEX(CurbWt_selection,MATCH($G523,CurbWts!$A$3:$A$40,0),)
*($B523/100)
*F523</f>
        <v>678.607019335936</v>
      </c>
    </row>
    <row r="524" spans="1:12" x14ac:dyDescent="0.25">
      <c r="A524" s="274">
        <v>134</v>
      </c>
      <c r="B524" s="275">
        <f>INDEX(TechList[Tech],MATCH(A524,TechList[Tech_'#],0),)</f>
        <v>17</v>
      </c>
      <c r="C524" s="182" t="str">
        <f t="shared" ref="C524:C587" si="8">CONCATENATE($A524,"_",TEXT(G524,"00"))</f>
        <v>134_09</v>
      </c>
      <c r="D524" s="182" t="str">
        <f>INDEX(CWC_VehType!$C$2:$C$30,MATCH($G524,CWC_VehType!$A$2:$A$30,0),)</f>
        <v>T</v>
      </c>
      <c r="E524" s="276">
        <f>INDEX(IF(WR_IC_new[[#This Row],[Tow/Non-tow]]="NT",wr_ICcurves!$C$21:$C$80,wr_ICcurves!$E$21:$E$80),MATCH(WR_IC_new[[#This Row],[Tech_'#]],wr_ICcurves!$A$21:$A$80,0),)</f>
        <v>1.0497747055844322</v>
      </c>
      <c r="F524" s="288">
        <f>INDEX(IF(WR_IC_new[[#This Row],[Tow/Non-tow]]="NT",wr_ICcurves!$D$21:$D$80,wr_ICcurves!$F$21:$F$80),MATCH(WR_IC_new[[#This Row],[Tech_'#]],wr_ICcurves!$A$21:$A$80,0),)</f>
        <v>0.85162041048420278</v>
      </c>
      <c r="G524" s="274">
        <v>9</v>
      </c>
      <c r="H524" s="182">
        <f>SUMIFS(LearningFactors[LF_codeNew],LearningFactors[Tech_'#],WR_IC_new[[#This Row],[Tech_'#]])</f>
        <v>30</v>
      </c>
      <c r="I524" s="182">
        <f>INDEX(TechList[ST_Thru],MATCH($A524,TechList[Tech_'#],0),)</f>
        <v>2024</v>
      </c>
      <c r="J524" s="182" t="str">
        <f>INDEX(TechList[Complexity],MATCH($A524,TechList[Tech_'#],0),)</f>
        <v>Med2</v>
      </c>
      <c r="K524" s="277">
        <f>INDEX(CurbWt_selection,MATCH($G524,CurbWts!$A$3:$A$40,0),)
*($B524/100)
*E524</f>
        <v>887.97010466902452</v>
      </c>
      <c r="L524" s="277">
        <f>INDEX(CurbWt_selection,MATCH($G524,CurbWts!$A$3:$A$40,0),)
*($B524/100)
*F524</f>
        <v>720.35786441904679</v>
      </c>
    </row>
    <row r="525" spans="1:12" x14ac:dyDescent="0.25">
      <c r="A525" s="274">
        <v>135</v>
      </c>
      <c r="B525" s="275">
        <f>INDEX(TechList[Tech],MATCH(A525,TechList[Tech_'#],0),)</f>
        <v>17.5</v>
      </c>
      <c r="C525" s="182" t="str">
        <f t="shared" si="8"/>
        <v>135_09</v>
      </c>
      <c r="D525" s="182" t="str">
        <f>INDEX(CWC_VehType!$C$2:$C$30,MATCH($G525,CWC_VehType!$A$2:$A$30,0),)</f>
        <v>T</v>
      </c>
      <c r="E525" s="276">
        <f>INDEX(IF(WR_IC_new[[#This Row],[Tow/Non-tow]]="NT",wr_ICcurves!$C$21:$C$80,wr_ICcurves!$E$21:$E$80),MATCH(WR_IC_new[[#This Row],[Tech_'#]],wr_ICcurves!$A$21:$A$80,0),)</f>
        <v>1.080650432219268</v>
      </c>
      <c r="F525" s="288">
        <f>INDEX(IF(WR_IC_new[[#This Row],[Tow/Non-tow]]="NT",wr_ICcurves!$D$21:$D$80,wr_ICcurves!$F$21:$F$80),MATCH(WR_IC_new[[#This Row],[Tech_'#]],wr_ICcurves!$A$21:$A$80,0),)</f>
        <v>0.87666806961609089</v>
      </c>
      <c r="G525" s="274">
        <v>9</v>
      </c>
      <c r="H525" s="182">
        <f>SUMIFS(LearningFactors[LF_codeNew],LearningFactors[Tech_'#],WR_IC_new[[#This Row],[Tech_'#]])</f>
        <v>30</v>
      </c>
      <c r="I525" s="182">
        <f>INDEX(TechList[ST_Thru],MATCH($A525,TechList[Tech_'#],0),)</f>
        <v>2024</v>
      </c>
      <c r="J525" s="182" t="str">
        <f>INDEX(TechList[Complexity],MATCH($A525,TechList[Tech_'#],0),)</f>
        <v>Med2</v>
      </c>
      <c r="K525" s="277">
        <f>INDEX(CurbWt_selection,MATCH($G525,CurbWts!$A$3:$A$40,0),)
*($B525/100)
*E525</f>
        <v>940.97178046674264</v>
      </c>
      <c r="L525" s="277">
        <f>INDEX(CurbWt_selection,MATCH($G525,CurbWts!$A$3:$A$40,0),)
*($B525/100)
*F525</f>
        <v>763.35500338523536</v>
      </c>
    </row>
    <row r="526" spans="1:12" x14ac:dyDescent="0.25">
      <c r="A526" s="274">
        <v>136</v>
      </c>
      <c r="B526" s="275">
        <f>INDEX(TechList[Tech],MATCH(A526,TechList[Tech_'#],0),)</f>
        <v>18</v>
      </c>
      <c r="C526" s="182" t="str">
        <f t="shared" si="8"/>
        <v>136_09</v>
      </c>
      <c r="D526" s="182" t="str">
        <f>INDEX(CWC_VehType!$C$2:$C$30,MATCH($G526,CWC_VehType!$A$2:$A$30,0),)</f>
        <v>T</v>
      </c>
      <c r="E526" s="276">
        <f>INDEX(IF(WR_IC_new[[#This Row],[Tow/Non-tow]]="NT",wr_ICcurves!$C$21:$C$80,wr_ICcurves!$E$21:$E$80),MATCH(WR_IC_new[[#This Row],[Tech_'#]],wr_ICcurves!$A$21:$A$80,0),)</f>
        <v>1.1115261588541046</v>
      </c>
      <c r="F526" s="288">
        <f>INDEX(IF(WR_IC_new[[#This Row],[Tow/Non-tow]]="NT",wr_ICcurves!$D$21:$D$80,wr_ICcurves!$F$21:$F$80),MATCH(WR_IC_new[[#This Row],[Tech_'#]],wr_ICcurves!$A$21:$A$80,0),)</f>
        <v>0.90171572874797923</v>
      </c>
      <c r="G526" s="274">
        <v>9</v>
      </c>
      <c r="H526" s="182">
        <f>SUMIFS(LearningFactors[LF_codeNew],LearningFactors[Tech_'#],WR_IC_new[[#This Row],[Tech_'#]])</f>
        <v>30</v>
      </c>
      <c r="I526" s="182">
        <f>INDEX(TechList[ST_Thru],MATCH($A526,TechList[Tech_'#],0),)</f>
        <v>2024</v>
      </c>
      <c r="J526" s="182" t="str">
        <f>INDEX(TechList[Complexity],MATCH($A526,TechList[Tech_'#],0),)</f>
        <v>Med2</v>
      </c>
      <c r="K526" s="277">
        <f>INDEX(CurbWt_selection,MATCH($G526,CurbWts!$A$3:$A$40,0),)
*($B526/100)
*E526</f>
        <v>995.50973672236637</v>
      </c>
      <c r="L526" s="277">
        <f>INDEX(CurbWt_selection,MATCH($G526,CurbWts!$A$3:$A$40,0),)
*($B526/100)
*F526</f>
        <v>807.59843623450206</v>
      </c>
    </row>
    <row r="527" spans="1:12" x14ac:dyDescent="0.25">
      <c r="A527" s="274">
        <v>137</v>
      </c>
      <c r="B527" s="275">
        <f>INDEX(TechList[Tech],MATCH(A527,TechList[Tech_'#],0),)</f>
        <v>18.5</v>
      </c>
      <c r="C527" s="182" t="str">
        <f t="shared" si="8"/>
        <v>137_09</v>
      </c>
      <c r="D527" s="182" t="str">
        <f>INDEX(CWC_VehType!$C$2:$C$30,MATCH($G527,CWC_VehType!$A$2:$A$30,0),)</f>
        <v>T</v>
      </c>
      <c r="E527" s="276">
        <f>INDEX(IF(WR_IC_new[[#This Row],[Tow/Non-tow]]="NT",wr_ICcurves!$C$21:$C$80,wr_ICcurves!$E$21:$E$80),MATCH(WR_IC_new[[#This Row],[Tech_'#]],wr_ICcurves!$A$21:$A$80,0),)</f>
        <v>1.1424018854889406</v>
      </c>
      <c r="F527" s="288">
        <f>INDEX(IF(WR_IC_new[[#This Row],[Tow/Non-tow]]="NT",wr_ICcurves!$D$21:$D$80,wr_ICcurves!$F$21:$F$80),MATCH(WR_IC_new[[#This Row],[Tech_'#]],wr_ICcurves!$A$21:$A$80,0),)</f>
        <v>0.92676338787986767</v>
      </c>
      <c r="G527" s="274">
        <v>9</v>
      </c>
      <c r="H527" s="182">
        <f>SUMIFS(LearningFactors[LF_codeNew],LearningFactors[Tech_'#],WR_IC_new[[#This Row],[Tech_'#]])</f>
        <v>30</v>
      </c>
      <c r="I527" s="182">
        <f>INDEX(TechList[ST_Thru],MATCH($A527,TechList[Tech_'#],0),)</f>
        <v>2024</v>
      </c>
      <c r="J527" s="182" t="str">
        <f>INDEX(TechList[Complexity],MATCH($A527,TechList[Tech_'#],0),)</f>
        <v>Med2</v>
      </c>
      <c r="K527" s="277">
        <f>INDEX(CurbWt_selection,MATCH($G527,CurbWts!$A$3:$A$40,0),)
*($B527/100)
*E527</f>
        <v>1051.5839734358947</v>
      </c>
      <c r="L527" s="277">
        <f>INDEX(CurbWt_selection,MATCH($G527,CurbWts!$A$3:$A$40,0),)
*($B527/100)
*F527</f>
        <v>853.08816296684688</v>
      </c>
    </row>
    <row r="528" spans="1:12" x14ac:dyDescent="0.25">
      <c r="A528" s="274">
        <v>138</v>
      </c>
      <c r="B528" s="275">
        <f>INDEX(TechList[Tech],MATCH(A528,TechList[Tech_'#],0),)</f>
        <v>19</v>
      </c>
      <c r="C528" s="182" t="str">
        <f t="shared" si="8"/>
        <v>138_09</v>
      </c>
      <c r="D528" s="182" t="str">
        <f>INDEX(CWC_VehType!$C$2:$C$30,MATCH($G528,CWC_VehType!$A$2:$A$30,0),)</f>
        <v>T</v>
      </c>
      <c r="E528" s="276">
        <f>INDEX(IF(WR_IC_new[[#This Row],[Tow/Non-tow]]="NT",wr_ICcurves!$C$21:$C$80,wr_ICcurves!$E$21:$E$80),MATCH(WR_IC_new[[#This Row],[Tech_'#]],wr_ICcurves!$A$21:$A$80,0),)</f>
        <v>1.1732776121237769</v>
      </c>
      <c r="F528" s="288">
        <f>INDEX(IF(WR_IC_new[[#This Row],[Tow/Non-tow]]="NT",wr_ICcurves!$D$21:$D$80,wr_ICcurves!$F$21:$F$80),MATCH(WR_IC_new[[#This Row],[Tech_'#]],wr_ICcurves!$A$21:$A$80,0),)</f>
        <v>0.9518110470117559</v>
      </c>
      <c r="G528" s="274">
        <v>9</v>
      </c>
      <c r="H528" s="182">
        <f>SUMIFS(LearningFactors[LF_codeNew],LearningFactors[Tech_'#],WR_IC_new[[#This Row],[Tech_'#]])</f>
        <v>30</v>
      </c>
      <c r="I528" s="182">
        <f>INDEX(TechList[ST_Thru],MATCH($A528,TechList[Tech_'#],0),)</f>
        <v>2024</v>
      </c>
      <c r="J528" s="182" t="str">
        <f>INDEX(TechList[Complexity],MATCH($A528,TechList[Tech_'#],0),)</f>
        <v>Med2</v>
      </c>
      <c r="K528" s="277">
        <f>INDEX(CurbWt_selection,MATCH($G528,CurbWts!$A$3:$A$40,0),)
*($B528/100)
*E528</f>
        <v>1109.1944906073279</v>
      </c>
      <c r="L528" s="277">
        <f>INDEX(CurbWt_selection,MATCH($G528,CurbWts!$A$3:$A$40,0),)
*($B528/100)
*F528</f>
        <v>899.82418358226937</v>
      </c>
    </row>
    <row r="529" spans="1:12" x14ac:dyDescent="0.25">
      <c r="A529" s="274">
        <v>139</v>
      </c>
      <c r="B529" s="275">
        <f>INDEX(TechList[Tech],MATCH(A529,TechList[Tech_'#],0),)</f>
        <v>19.5</v>
      </c>
      <c r="C529" s="182" t="str">
        <f t="shared" si="8"/>
        <v>139_09</v>
      </c>
      <c r="D529" s="182" t="str">
        <f>INDEX(CWC_VehType!$C$2:$C$30,MATCH($G529,CWC_VehType!$A$2:$A$30,0),)</f>
        <v>T</v>
      </c>
      <c r="E529" s="276">
        <f>INDEX(IF(WR_IC_new[[#This Row],[Tow/Non-tow]]="NT",wr_ICcurves!$C$21:$C$80,wr_ICcurves!$E$21:$E$80),MATCH(WR_IC_new[[#This Row],[Tech_'#]],wr_ICcurves!$A$21:$A$80,0),)</f>
        <v>1.2041533387586132</v>
      </c>
      <c r="F529" s="288">
        <f>INDEX(IF(WR_IC_new[[#This Row],[Tow/Non-tow]]="NT",wr_ICcurves!$D$21:$D$80,wr_ICcurves!$F$21:$F$80),MATCH(WR_IC_new[[#This Row],[Tech_'#]],wr_ICcurves!$A$21:$A$80,0),)</f>
        <v>0.97685870614364434</v>
      </c>
      <c r="G529" s="274">
        <v>9</v>
      </c>
      <c r="H529" s="182">
        <f>SUMIFS(LearningFactors[LF_codeNew],LearningFactors[Tech_'#],WR_IC_new[[#This Row],[Tech_'#]])</f>
        <v>30</v>
      </c>
      <c r="I529" s="182">
        <f>INDEX(TechList[ST_Thru],MATCH($A529,TechList[Tech_'#],0),)</f>
        <v>2024</v>
      </c>
      <c r="J529" s="182" t="str">
        <f>INDEX(TechList[Complexity],MATCH($A529,TechList[Tech_'#],0),)</f>
        <v>Med2</v>
      </c>
      <c r="K529" s="277">
        <f>INDEX(CurbWt_selection,MATCH($G529,CurbWts!$A$3:$A$40,0),)
*($B529/100)
*E529</f>
        <v>1168.3412882366663</v>
      </c>
      <c r="L529" s="277">
        <f>INDEX(CurbWt_selection,MATCH($G529,CurbWts!$A$3:$A$40,0),)
*($B529/100)
*F529</f>
        <v>947.8064980807701</v>
      </c>
    </row>
    <row r="530" spans="1:12" x14ac:dyDescent="0.25">
      <c r="A530" s="274">
        <v>140</v>
      </c>
      <c r="B530" s="275">
        <f>INDEX(TechList[Tech],MATCH(A530,TechList[Tech_'#],0),)</f>
        <v>20</v>
      </c>
      <c r="C530" s="182" t="str">
        <f t="shared" si="8"/>
        <v>140_09</v>
      </c>
      <c r="D530" s="182" t="str">
        <f>INDEX(CWC_VehType!$C$2:$C$30,MATCH($G530,CWC_VehType!$A$2:$A$30,0),)</f>
        <v>T</v>
      </c>
      <c r="E530" s="276">
        <f>INDEX(IF(WR_IC_new[[#This Row],[Tow/Non-tow]]="NT",wr_ICcurves!$C$21:$C$80,wr_ICcurves!$E$21:$E$80),MATCH(WR_IC_new[[#This Row],[Tech_'#]],wr_ICcurves!$A$21:$A$80,0),)</f>
        <v>1.2350290653934495</v>
      </c>
      <c r="F530" s="288">
        <f>INDEX(IF(WR_IC_new[[#This Row],[Tow/Non-tow]]="NT",wr_ICcurves!$D$21:$D$80,wr_ICcurves!$F$21:$F$80),MATCH(WR_IC_new[[#This Row],[Tech_'#]],wr_ICcurves!$A$21:$A$80,0),)</f>
        <v>1.0019063652755327</v>
      </c>
      <c r="G530" s="274">
        <v>9</v>
      </c>
      <c r="H530" s="182">
        <f>SUMIFS(LearningFactors[LF_codeNew],LearningFactors[Tech_'#],WR_IC_new[[#This Row],[Tech_'#]])</f>
        <v>30</v>
      </c>
      <c r="I530" s="182">
        <f>INDEX(TechList[ST_Thru],MATCH($A530,TechList[Tech_'#],0),)</f>
        <v>2024</v>
      </c>
      <c r="J530" s="182" t="str">
        <f>INDEX(TechList[Complexity],MATCH($A530,TechList[Tech_'#],0),)</f>
        <v>Med2</v>
      </c>
      <c r="K530" s="277">
        <f>INDEX(CurbWt_selection,MATCH($G530,CurbWts!$A$3:$A$40,0),)
*($B530/100)
*E530</f>
        <v>1229.0243663239094</v>
      </c>
      <c r="L530" s="277">
        <f>INDEX(CurbWt_selection,MATCH($G530,CurbWts!$A$3:$A$40,0),)
*($B530/100)
*F530</f>
        <v>997.03510646234849</v>
      </c>
    </row>
    <row r="531" spans="1:12" x14ac:dyDescent="0.25">
      <c r="A531" s="274">
        <v>141</v>
      </c>
      <c r="B531" s="275">
        <f>INDEX(TechList[Tech],MATCH(A531,TechList[Tech_'#],0),)</f>
        <v>20.5</v>
      </c>
      <c r="C531" s="182" t="str">
        <f t="shared" si="8"/>
        <v>141_09</v>
      </c>
      <c r="D531" s="182" t="str">
        <f>INDEX(CWC_VehType!$C$2:$C$30,MATCH($G531,CWC_VehType!$A$2:$A$30,0),)</f>
        <v>T</v>
      </c>
      <c r="E531" s="276">
        <f>INDEX(IF(WR_IC_new[[#This Row],[Tow/Non-tow]]="NT",wr_ICcurves!$C$21:$C$80,wr_ICcurves!$E$21:$E$80),MATCH(WR_IC_new[[#This Row],[Tech_'#]],wr_ICcurves!$A$21:$A$80,0),)</f>
        <v>1.2659047920282855</v>
      </c>
      <c r="F531" s="288">
        <f>INDEX(IF(WR_IC_new[[#This Row],[Tow/Non-tow]]="NT",wr_ICcurves!$D$21:$D$80,wr_ICcurves!$F$21:$F$80),MATCH(WR_IC_new[[#This Row],[Tech_'#]],wr_ICcurves!$A$21:$A$80,0),)</f>
        <v>1.0269540244074209</v>
      </c>
      <c r="G531" s="274">
        <v>9</v>
      </c>
      <c r="H531" s="182">
        <f>SUMIFS(LearningFactors[LF_codeNew],LearningFactors[Tech_'#],WR_IC_new[[#This Row],[Tech_'#]])</f>
        <v>30</v>
      </c>
      <c r="I531" s="182">
        <f>INDEX(TechList[ST_Thru],MATCH($A531,TechList[Tech_'#],0),)</f>
        <v>2024</v>
      </c>
      <c r="J531" s="182" t="str">
        <f>INDEX(TechList[Complexity],MATCH($A531,TechList[Tech_'#],0),)</f>
        <v>Med2</v>
      </c>
      <c r="K531" s="277">
        <f>INDEX(CurbWt_selection,MATCH($G531,CurbWts!$A$3:$A$40,0),)
*($B531/100)
*E531</f>
        <v>1291.2437248690569</v>
      </c>
      <c r="L531" s="277">
        <f>INDEX(CurbWt_selection,MATCH($G531,CurbWts!$A$3:$A$40,0),)
*($B531/100)
*F531</f>
        <v>1047.5100087270048</v>
      </c>
    </row>
    <row r="532" spans="1:12" x14ac:dyDescent="0.25">
      <c r="A532" s="274">
        <v>142</v>
      </c>
      <c r="B532" s="275">
        <f>INDEX(TechList[Tech],MATCH(A532,TechList[Tech_'#],0),)</f>
        <v>21</v>
      </c>
      <c r="C532" s="182" t="str">
        <f t="shared" si="8"/>
        <v>142_09</v>
      </c>
      <c r="D532" s="182" t="str">
        <f>INDEX(CWC_VehType!$C$2:$C$30,MATCH($G532,CWC_VehType!$A$2:$A$30,0),)</f>
        <v>T</v>
      </c>
      <c r="E532" s="276">
        <f>INDEX(IF(WR_IC_new[[#This Row],[Tow/Non-tow]]="NT",wr_ICcurves!$C$21:$C$80,wr_ICcurves!$E$21:$E$80),MATCH(WR_IC_new[[#This Row],[Tech_'#]],wr_ICcurves!$A$21:$A$80,0),)</f>
        <v>1.2967805186631221</v>
      </c>
      <c r="F532" s="288">
        <f>INDEX(IF(WR_IC_new[[#This Row],[Tow/Non-tow]]="NT",wr_ICcurves!$D$21:$D$80,wr_ICcurves!$F$21:$F$80),MATCH(WR_IC_new[[#This Row],[Tech_'#]],wr_ICcurves!$A$21:$A$80,0),)</f>
        <v>1.0520016835393091</v>
      </c>
      <c r="G532" s="274">
        <v>9</v>
      </c>
      <c r="H532" s="182">
        <f>SUMIFS(LearningFactors[LF_codeNew],LearningFactors[Tech_'#],WR_IC_new[[#This Row],[Tech_'#]])</f>
        <v>30</v>
      </c>
      <c r="I532" s="182">
        <f>INDEX(TechList[ST_Thru],MATCH($A532,TechList[Tech_'#],0),)</f>
        <v>2024</v>
      </c>
      <c r="J532" s="182" t="str">
        <f>INDEX(TechList[Complexity],MATCH($A532,TechList[Tech_'#],0),)</f>
        <v>Med2</v>
      </c>
      <c r="K532" s="277">
        <f>INDEX(CurbWt_selection,MATCH($G532,CurbWts!$A$3:$A$40,0),)
*($B532/100)
*E532</f>
        <v>1354.9993638721098</v>
      </c>
      <c r="L532" s="277">
        <f>INDEX(CurbWt_selection,MATCH($G532,CurbWts!$A$3:$A$40,0),)
*($B532/100)
*F532</f>
        <v>1099.231204874739</v>
      </c>
    </row>
    <row r="533" spans="1:12" x14ac:dyDescent="0.25">
      <c r="A533" s="274">
        <v>143</v>
      </c>
      <c r="B533" s="275">
        <f>INDEX(TechList[Tech],MATCH(A533,TechList[Tech_'#],0),)</f>
        <v>21.5</v>
      </c>
      <c r="C533" s="182" t="str">
        <f t="shared" si="8"/>
        <v>143_09</v>
      </c>
      <c r="D533" s="182" t="str">
        <f>INDEX(CWC_VehType!$C$2:$C$30,MATCH($G533,CWC_VehType!$A$2:$A$30,0),)</f>
        <v>T</v>
      </c>
      <c r="E533" s="276">
        <f>INDEX(IF(WR_IC_new[[#This Row],[Tow/Non-tow]]="NT",wr_ICcurves!$C$21:$C$80,wr_ICcurves!$E$21:$E$80),MATCH(WR_IC_new[[#This Row],[Tech_'#]],wr_ICcurves!$A$21:$A$80,0),)</f>
        <v>1.3276562452979581</v>
      </c>
      <c r="F533" s="288">
        <f>INDEX(IF(WR_IC_new[[#This Row],[Tow/Non-tow]]="NT",wr_ICcurves!$D$21:$D$80,wr_ICcurves!$F$21:$F$80),MATCH(WR_IC_new[[#This Row],[Tech_'#]],wr_ICcurves!$A$21:$A$80,0),)</f>
        <v>1.0770493426711973</v>
      </c>
      <c r="G533" s="274">
        <v>9</v>
      </c>
      <c r="H533" s="182">
        <f>SUMIFS(LearningFactors[LF_codeNew],LearningFactors[Tech_'#],WR_IC_new[[#This Row],[Tech_'#]])</f>
        <v>30</v>
      </c>
      <c r="I533" s="182">
        <f>INDEX(TechList[ST_Thru],MATCH($A533,TechList[Tech_'#],0),)</f>
        <v>2024</v>
      </c>
      <c r="J533" s="182" t="str">
        <f>INDEX(TechList[Complexity],MATCH($A533,TechList[Tech_'#],0),)</f>
        <v>Med2</v>
      </c>
      <c r="K533" s="277">
        <f>INDEX(CurbWt_selection,MATCH($G533,CurbWts!$A$3:$A$40,0),)
*($B533/100)
*E533</f>
        <v>1420.2912833330674</v>
      </c>
      <c r="L533" s="277">
        <f>INDEX(CurbWt_selection,MATCH($G533,CurbWts!$A$3:$A$40,0),)
*($B533/100)
*F533</f>
        <v>1152.1986949055511</v>
      </c>
    </row>
    <row r="534" spans="1:12" x14ac:dyDescent="0.25">
      <c r="A534" s="274">
        <v>144</v>
      </c>
      <c r="B534" s="275">
        <f>INDEX(TechList[Tech],MATCH(A534,TechList[Tech_'#],0),)</f>
        <v>22</v>
      </c>
      <c r="C534" s="182" t="str">
        <f t="shared" si="8"/>
        <v>144_09</v>
      </c>
      <c r="D534" s="182" t="str">
        <f>INDEX(CWC_VehType!$C$2:$C$30,MATCH($G534,CWC_VehType!$A$2:$A$30,0),)</f>
        <v>T</v>
      </c>
      <c r="E534" s="276">
        <f>INDEX(IF(WR_IC_new[[#This Row],[Tow/Non-tow]]="NT",wr_ICcurves!$C$21:$C$80,wr_ICcurves!$E$21:$E$80),MATCH(WR_IC_new[[#This Row],[Tech_'#]],wr_ICcurves!$A$21:$A$80,0),)</f>
        <v>1.3585319719327944</v>
      </c>
      <c r="F534" s="288">
        <f>INDEX(IF(WR_IC_new[[#This Row],[Tow/Non-tow]]="NT",wr_ICcurves!$D$21:$D$80,wr_ICcurves!$F$21:$F$80),MATCH(WR_IC_new[[#This Row],[Tech_'#]],wr_ICcurves!$A$21:$A$80,0),)</f>
        <v>1.102097001803086</v>
      </c>
      <c r="G534" s="274">
        <v>9</v>
      </c>
      <c r="H534" s="182">
        <f>SUMIFS(LearningFactors[LF_codeNew],LearningFactors[Tech_'#],WR_IC_new[[#This Row],[Tech_'#]])</f>
        <v>30</v>
      </c>
      <c r="I534" s="182">
        <f>INDEX(TechList[ST_Thru],MATCH($A534,TechList[Tech_'#],0),)</f>
        <v>2024</v>
      </c>
      <c r="J534" s="182" t="str">
        <f>INDEX(TechList[Complexity],MATCH($A534,TechList[Tech_'#],0),)</f>
        <v>Med2</v>
      </c>
      <c r="K534" s="277">
        <f>INDEX(CurbWt_selection,MATCH($G534,CurbWts!$A$3:$A$40,0),)
*($B534/100)
*E534</f>
        <v>1487.1194832519302</v>
      </c>
      <c r="L534" s="277">
        <f>INDEX(CurbWt_selection,MATCH($G534,CurbWts!$A$3:$A$40,0),)
*($B534/100)
*F534</f>
        <v>1206.4124788194417</v>
      </c>
    </row>
    <row r="535" spans="1:12" x14ac:dyDescent="0.25">
      <c r="A535" s="274">
        <v>145</v>
      </c>
      <c r="B535" s="275">
        <f>INDEX(TechList[Tech],MATCH(A535,TechList[Tech_'#],0),)</f>
        <v>22.5</v>
      </c>
      <c r="C535" s="182" t="str">
        <f t="shared" si="8"/>
        <v>145_09</v>
      </c>
      <c r="D535" s="182" t="str">
        <f>INDEX(CWC_VehType!$C$2:$C$30,MATCH($G535,CWC_VehType!$A$2:$A$30,0),)</f>
        <v>T</v>
      </c>
      <c r="E535" s="276">
        <f>INDEX(IF(WR_IC_new[[#This Row],[Tow/Non-tow]]="NT",wr_ICcurves!$C$21:$C$80,wr_ICcurves!$E$21:$E$80),MATCH(WR_IC_new[[#This Row],[Tech_'#]],wr_ICcurves!$A$21:$A$80,0),)</f>
        <v>1.3894076985676307</v>
      </c>
      <c r="F535" s="288">
        <f>INDEX(IF(WR_IC_new[[#This Row],[Tow/Non-tow]]="NT",wr_ICcurves!$D$21:$D$80,wr_ICcurves!$F$21:$F$80),MATCH(WR_IC_new[[#This Row],[Tech_'#]],wr_ICcurves!$A$21:$A$80,0),)</f>
        <v>1.1271446609349742</v>
      </c>
      <c r="G535" s="274">
        <v>9</v>
      </c>
      <c r="H535" s="182">
        <f>SUMIFS(LearningFactors[LF_codeNew],LearningFactors[Tech_'#],WR_IC_new[[#This Row],[Tech_'#]])</f>
        <v>30</v>
      </c>
      <c r="I535" s="182">
        <f>INDEX(TechList[ST_Thru],MATCH($A535,TechList[Tech_'#],0),)</f>
        <v>2024</v>
      </c>
      <c r="J535" s="182" t="str">
        <f>INDEX(TechList[Complexity],MATCH($A535,TechList[Tech_'#],0),)</f>
        <v>Med2</v>
      </c>
      <c r="K535" s="277">
        <f>INDEX(CurbWt_selection,MATCH($G535,CurbWts!$A$3:$A$40,0),)
*($B535/100)
*E535</f>
        <v>1555.4839636286977</v>
      </c>
      <c r="L535" s="277">
        <f>INDEX(CurbWt_selection,MATCH($G535,CurbWts!$A$3:$A$40,0),)
*($B535/100)
*F535</f>
        <v>1261.8725566164098</v>
      </c>
    </row>
    <row r="536" spans="1:12" x14ac:dyDescent="0.25">
      <c r="A536" s="274">
        <v>146</v>
      </c>
      <c r="B536" s="275">
        <f>INDEX(TechList[Tech],MATCH(A536,TechList[Tech_'#],0),)</f>
        <v>23</v>
      </c>
      <c r="C536" s="182" t="str">
        <f t="shared" si="8"/>
        <v>146_09</v>
      </c>
      <c r="D536" s="182" t="str">
        <f>INDEX(CWC_VehType!$C$2:$C$30,MATCH($G536,CWC_VehType!$A$2:$A$30,0),)</f>
        <v>T</v>
      </c>
      <c r="E536" s="276">
        <f>INDEX(IF(WR_IC_new[[#This Row],[Tow/Non-tow]]="NT",wr_ICcurves!$C$21:$C$80,wr_ICcurves!$E$21:$E$80),MATCH(WR_IC_new[[#This Row],[Tech_'#]],wr_ICcurves!$A$21:$A$80,0),)</f>
        <v>1.4202834252024668</v>
      </c>
      <c r="F536" s="288">
        <f>INDEX(IF(WR_IC_new[[#This Row],[Tow/Non-tow]]="NT",wr_ICcurves!$D$21:$D$80,wr_ICcurves!$F$21:$F$80),MATCH(WR_IC_new[[#This Row],[Tech_'#]],wr_ICcurves!$A$21:$A$80,0),)</f>
        <v>1.1521923200668627</v>
      </c>
      <c r="G536" s="274">
        <v>9</v>
      </c>
      <c r="H536" s="182">
        <f>SUMIFS(LearningFactors[LF_codeNew],LearningFactors[Tech_'#],WR_IC_new[[#This Row],[Tech_'#]])</f>
        <v>30</v>
      </c>
      <c r="I536" s="182">
        <f>INDEX(TechList[ST_Thru],MATCH($A536,TechList[Tech_'#],0),)</f>
        <v>2024</v>
      </c>
      <c r="J536" s="182" t="str">
        <f>INDEX(TechList[Complexity],MATCH($A536,TechList[Tech_'#],0),)</f>
        <v>Med2</v>
      </c>
      <c r="K536" s="277">
        <f>INDEX(CurbWt_selection,MATCH($G536,CurbWts!$A$3:$A$40,0),)
*($B536/100)
*E536</f>
        <v>1625.3847244633698</v>
      </c>
      <c r="L536" s="277">
        <f>INDEX(CurbWt_selection,MATCH($G536,CurbWts!$A$3:$A$40,0),)
*($B536/100)
*F536</f>
        <v>1318.5789282964561</v>
      </c>
    </row>
    <row r="537" spans="1:12" x14ac:dyDescent="0.25">
      <c r="A537" s="274">
        <v>147</v>
      </c>
      <c r="B537" s="275">
        <f>INDEX(TechList[Tech],MATCH(A537,TechList[Tech_'#],0),)</f>
        <v>23.5</v>
      </c>
      <c r="C537" s="182" t="str">
        <f t="shared" si="8"/>
        <v>147_09</v>
      </c>
      <c r="D537" s="182" t="str">
        <f>INDEX(CWC_VehType!$C$2:$C$30,MATCH($G537,CWC_VehType!$A$2:$A$30,0),)</f>
        <v>T</v>
      </c>
      <c r="E537" s="276">
        <f>INDEX(IF(WR_IC_new[[#This Row],[Tow/Non-tow]]="NT",wr_ICcurves!$C$21:$C$80,wr_ICcurves!$E$21:$E$80),MATCH(WR_IC_new[[#This Row],[Tech_'#]],wr_ICcurves!$A$21:$A$80,0),)</f>
        <v>1.4511591518373028</v>
      </c>
      <c r="F537" s="288">
        <f>INDEX(IF(WR_IC_new[[#This Row],[Tow/Non-tow]]="NT",wr_ICcurves!$D$21:$D$80,wr_ICcurves!$F$21:$F$80),MATCH(WR_IC_new[[#This Row],[Tech_'#]],wr_ICcurves!$A$21:$A$80,0),)</f>
        <v>1.1772399791987507</v>
      </c>
      <c r="G537" s="274">
        <v>9</v>
      </c>
      <c r="H537" s="182">
        <f>SUMIFS(LearningFactors[LF_codeNew],LearningFactors[Tech_'#],WR_IC_new[[#This Row],[Tech_'#]])</f>
        <v>30</v>
      </c>
      <c r="I537" s="182">
        <f>INDEX(TechList[ST_Thru],MATCH($A537,TechList[Tech_'#],0),)</f>
        <v>2024</v>
      </c>
      <c r="J537" s="182" t="str">
        <f>INDEX(TechList[Complexity],MATCH($A537,TechList[Tech_'#],0),)</f>
        <v>Med2</v>
      </c>
      <c r="K537" s="277">
        <f>INDEX(CurbWt_selection,MATCH($G537,CurbWts!$A$3:$A$40,0),)
*($B537/100)
*E537</f>
        <v>1696.8217657559464</v>
      </c>
      <c r="L537" s="277">
        <f>INDEX(CurbWt_selection,MATCH($G537,CurbWts!$A$3:$A$40,0),)
*($B537/100)
*F537</f>
        <v>1376.5315938595793</v>
      </c>
    </row>
    <row r="538" spans="1:12" x14ac:dyDescent="0.25">
      <c r="A538" s="274">
        <v>148</v>
      </c>
      <c r="B538" s="275">
        <f>INDEX(TechList[Tech],MATCH(A538,TechList[Tech_'#],0),)</f>
        <v>24</v>
      </c>
      <c r="C538" s="182" t="str">
        <f t="shared" si="8"/>
        <v>148_09</v>
      </c>
      <c r="D538" s="182" t="str">
        <f>INDEX(CWC_VehType!$C$2:$C$30,MATCH($G538,CWC_VehType!$A$2:$A$30,0),)</f>
        <v>T</v>
      </c>
      <c r="E538" s="276">
        <f>INDEX(IF(WR_IC_new[[#This Row],[Tow/Non-tow]]="NT",wr_ICcurves!$C$21:$C$80,wr_ICcurves!$E$21:$E$80),MATCH(WR_IC_new[[#This Row],[Tech_'#]],wr_ICcurves!$A$21:$A$80,0),)</f>
        <v>1.4820348784721393</v>
      </c>
      <c r="F538" s="288">
        <f>INDEX(IF(WR_IC_new[[#This Row],[Tow/Non-tow]]="NT",wr_ICcurves!$D$21:$D$80,wr_ICcurves!$F$21:$F$80),MATCH(WR_IC_new[[#This Row],[Tech_'#]],wr_ICcurves!$A$21:$A$80,0),)</f>
        <v>1.2022876383306391</v>
      </c>
      <c r="G538" s="274">
        <v>9</v>
      </c>
      <c r="H538" s="182">
        <f>SUMIFS(LearningFactors[LF_codeNew],LearningFactors[Tech_'#],WR_IC_new[[#This Row],[Tech_'#]])</f>
        <v>30</v>
      </c>
      <c r="I538" s="182">
        <f>INDEX(TechList[ST_Thru],MATCH($A538,TechList[Tech_'#],0),)</f>
        <v>2024</v>
      </c>
      <c r="J538" s="182" t="str">
        <f>INDEX(TechList[Complexity],MATCH($A538,TechList[Tech_'#],0),)</f>
        <v>Med2</v>
      </c>
      <c r="K538" s="277">
        <f>INDEX(CurbWt_selection,MATCH($G538,CurbWts!$A$3:$A$40,0),)
*($B538/100)
*E538</f>
        <v>1769.7950875064291</v>
      </c>
      <c r="L538" s="277">
        <f>INDEX(CurbWt_selection,MATCH($G538,CurbWts!$A$3:$A$40,0),)
*($B538/100)
*F538</f>
        <v>1435.7305533057818</v>
      </c>
    </row>
    <row r="539" spans="1:12" x14ac:dyDescent="0.25">
      <c r="A539" s="274">
        <v>149</v>
      </c>
      <c r="B539" s="275">
        <f>INDEX(TechList[Tech],MATCH(A539,TechList[Tech_'#],0),)</f>
        <v>24.5</v>
      </c>
      <c r="C539" s="182" t="str">
        <f t="shared" si="8"/>
        <v>149_09</v>
      </c>
      <c r="D539" s="182" t="str">
        <f>INDEX(CWC_VehType!$C$2:$C$30,MATCH($G539,CWC_VehType!$A$2:$A$30,0),)</f>
        <v>T</v>
      </c>
      <c r="E539" s="276">
        <f>INDEX(IF(WR_IC_new[[#This Row],[Tow/Non-tow]]="NT",wr_ICcurves!$C$21:$C$80,wr_ICcurves!$E$21:$E$80),MATCH(WR_IC_new[[#This Row],[Tech_'#]],wr_ICcurves!$A$21:$A$80,0),)</f>
        <v>1.5129106051069754</v>
      </c>
      <c r="F539" s="288">
        <f>INDEX(IF(WR_IC_new[[#This Row],[Tow/Non-tow]]="NT",wr_ICcurves!$D$21:$D$80,wr_ICcurves!$F$21:$F$80),MATCH(WR_IC_new[[#This Row],[Tech_'#]],wr_ICcurves!$A$21:$A$80,0),)</f>
        <v>1.2273352974625273</v>
      </c>
      <c r="G539" s="274">
        <v>9</v>
      </c>
      <c r="H539" s="182">
        <f>SUMIFS(LearningFactors[LF_codeNew],LearningFactors[Tech_'#],WR_IC_new[[#This Row],[Tech_'#]])</f>
        <v>30</v>
      </c>
      <c r="I539" s="182">
        <f>INDEX(TechList[ST_Thru],MATCH($A539,TechList[Tech_'#],0),)</f>
        <v>2024</v>
      </c>
      <c r="J539" s="182" t="str">
        <f>INDEX(TechList[Complexity],MATCH($A539,TechList[Tech_'#],0),)</f>
        <v>Med2</v>
      </c>
      <c r="K539" s="277">
        <f>INDEX(CurbWt_selection,MATCH($G539,CurbWts!$A$3:$A$40,0),)
*($B539/100)
*E539</f>
        <v>1844.304689714816</v>
      </c>
      <c r="L539" s="277">
        <f>INDEX(CurbWt_selection,MATCH($G539,CurbWts!$A$3:$A$40,0),)
*($B539/100)
*F539</f>
        <v>1496.1758066350615</v>
      </c>
    </row>
    <row r="540" spans="1:12" x14ac:dyDescent="0.25">
      <c r="A540" s="274">
        <v>150</v>
      </c>
      <c r="B540" s="275">
        <f>INDEX(TechList[Tech],MATCH(A540,TechList[Tech_'#],0),)</f>
        <v>25</v>
      </c>
      <c r="C540" s="182" t="str">
        <f t="shared" si="8"/>
        <v>150_09</v>
      </c>
      <c r="D540" s="182" t="str">
        <f>INDEX(CWC_VehType!$C$2:$C$30,MATCH($G540,CWC_VehType!$A$2:$A$30,0),)</f>
        <v>T</v>
      </c>
      <c r="E540" s="276">
        <f>INDEX(IF(WR_IC_new[[#This Row],[Tow/Non-tow]]="NT",wr_ICcurves!$C$21:$C$80,wr_ICcurves!$E$21:$E$80),MATCH(WR_IC_new[[#This Row],[Tech_'#]],wr_ICcurves!$A$21:$A$80,0),)</f>
        <v>1.5437863317418117</v>
      </c>
      <c r="F540" s="288">
        <f>INDEX(IF(WR_IC_new[[#This Row],[Tow/Non-tow]]="NT",wr_ICcurves!$D$21:$D$80,wr_ICcurves!$F$21:$F$80),MATCH(WR_IC_new[[#This Row],[Tech_'#]],wr_ICcurves!$A$21:$A$80,0),)</f>
        <v>1.2523829565944158</v>
      </c>
      <c r="G540" s="274">
        <v>9</v>
      </c>
      <c r="H540" s="182">
        <f>SUMIFS(LearningFactors[LF_codeNew],LearningFactors[Tech_'#],WR_IC_new[[#This Row],[Tech_'#]])</f>
        <v>30</v>
      </c>
      <c r="I540" s="182">
        <f>INDEX(TechList[ST_Thru],MATCH($A540,TechList[Tech_'#],0),)</f>
        <v>2024</v>
      </c>
      <c r="J540" s="182" t="str">
        <f>INDEX(TechList[Complexity],MATCH($A540,TechList[Tech_'#],0),)</f>
        <v>High1</v>
      </c>
      <c r="K540" s="277">
        <f>INDEX(CurbWt_selection,MATCH($G540,CurbWts!$A$3:$A$40,0),)
*($B540/100)
*E540</f>
        <v>1920.3505723811079</v>
      </c>
      <c r="L540" s="277">
        <f>INDEX(CurbWt_selection,MATCH($G540,CurbWts!$A$3:$A$40,0),)
*($B540/100)
*F540</f>
        <v>1557.8673538474195</v>
      </c>
    </row>
    <row r="541" spans="1:12" x14ac:dyDescent="0.25">
      <c r="A541" s="274">
        <v>151</v>
      </c>
      <c r="B541" s="275">
        <f>INDEX(TechList[Tech],MATCH(A541,TechList[Tech_'#],0),)</f>
        <v>25.5</v>
      </c>
      <c r="C541" s="182" t="str">
        <f t="shared" si="8"/>
        <v>151_09</v>
      </c>
      <c r="D541" s="182" t="str">
        <f>INDEX(CWC_VehType!$C$2:$C$30,MATCH($G541,CWC_VehType!$A$2:$A$30,0),)</f>
        <v>T</v>
      </c>
      <c r="E541" s="276">
        <f>INDEX(IF(WR_IC_new[[#This Row],[Tow/Non-tow]]="NT",wr_ICcurves!$C$21:$C$80,wr_ICcurves!$E$21:$E$80),MATCH(WR_IC_new[[#This Row],[Tech_'#]],wr_ICcurves!$A$21:$A$80,0),)</f>
        <v>1.5746620583766482</v>
      </c>
      <c r="F541" s="288">
        <f>INDEX(IF(WR_IC_new[[#This Row],[Tow/Non-tow]]="NT",wr_ICcurves!$D$21:$D$80,wr_ICcurves!$F$21:$F$80),MATCH(WR_IC_new[[#This Row],[Tech_'#]],wr_ICcurves!$A$21:$A$80,0),)</f>
        <v>1.277430615726304</v>
      </c>
      <c r="G541" s="274">
        <v>9</v>
      </c>
      <c r="H541" s="182">
        <f>SUMIFS(LearningFactors[LF_codeNew],LearningFactors[Tech_'#],WR_IC_new[[#This Row],[Tech_'#]])</f>
        <v>30</v>
      </c>
      <c r="I541" s="182">
        <f>INDEX(TechList[ST_Thru],MATCH($A541,TechList[Tech_'#],0),)</f>
        <v>2024</v>
      </c>
      <c r="J541" s="182" t="str">
        <f>INDEX(TechList[Complexity],MATCH($A541,TechList[Tech_'#],0),)</f>
        <v>High1</v>
      </c>
      <c r="K541" s="277">
        <f>INDEX(CurbWt_selection,MATCH($G541,CurbWts!$A$3:$A$40,0),)
*($B541/100)
*E541</f>
        <v>1997.9327355053049</v>
      </c>
      <c r="L541" s="277">
        <f>INDEX(CurbWt_selection,MATCH($G541,CurbWts!$A$3:$A$40,0),)
*($B541/100)
*F541</f>
        <v>1620.805194942855</v>
      </c>
    </row>
    <row r="542" spans="1:12" x14ac:dyDescent="0.25">
      <c r="A542" s="274">
        <v>152</v>
      </c>
      <c r="B542" s="275">
        <f>INDEX(TechList[Tech],MATCH(A542,TechList[Tech_'#],0),)</f>
        <v>26</v>
      </c>
      <c r="C542" s="182" t="str">
        <f t="shared" si="8"/>
        <v>152_09</v>
      </c>
      <c r="D542" s="182" t="str">
        <f>INDEX(CWC_VehType!$C$2:$C$30,MATCH($G542,CWC_VehType!$A$2:$A$30,0),)</f>
        <v>T</v>
      </c>
      <c r="E542" s="276">
        <f>INDEX(IF(WR_IC_new[[#This Row],[Tow/Non-tow]]="NT",wr_ICcurves!$C$21:$C$80,wr_ICcurves!$E$21:$E$80),MATCH(WR_IC_new[[#This Row],[Tech_'#]],wr_ICcurves!$A$21:$A$80,0),)</f>
        <v>1.6055377850114843</v>
      </c>
      <c r="F542" s="288">
        <f>INDEX(IF(WR_IC_new[[#This Row],[Tow/Non-tow]]="NT",wr_ICcurves!$D$21:$D$80,wr_ICcurves!$F$21:$F$80),MATCH(WR_IC_new[[#This Row],[Tech_'#]],wr_ICcurves!$A$21:$A$80,0),)</f>
        <v>1.3024782748581922</v>
      </c>
      <c r="G542" s="274">
        <v>9</v>
      </c>
      <c r="H542" s="182">
        <f>SUMIFS(LearningFactors[LF_codeNew],LearningFactors[Tech_'#],WR_IC_new[[#This Row],[Tech_'#]])</f>
        <v>30</v>
      </c>
      <c r="I542" s="182">
        <f>INDEX(TechList[ST_Thru],MATCH($A542,TechList[Tech_'#],0),)</f>
        <v>2024</v>
      </c>
      <c r="J542" s="182" t="str">
        <f>INDEX(TechList[Complexity],MATCH($A542,TechList[Tech_'#],0),)</f>
        <v>High1</v>
      </c>
      <c r="K542" s="277">
        <f>INDEX(CurbWt_selection,MATCH($G542,CurbWts!$A$3:$A$40,0),)
*($B542/100)
*E542</f>
        <v>2077.0511790874066</v>
      </c>
      <c r="L542" s="277">
        <f>INDEX(CurbWt_selection,MATCH($G542,CurbWts!$A$3:$A$40,0),)
*($B542/100)
*F542</f>
        <v>1684.9893299213686</v>
      </c>
    </row>
    <row r="543" spans="1:12" x14ac:dyDescent="0.25">
      <c r="A543" s="274">
        <v>153</v>
      </c>
      <c r="B543" s="275">
        <f>INDEX(TechList[Tech],MATCH(A543,TechList[Tech_'#],0),)</f>
        <v>26.5</v>
      </c>
      <c r="C543" s="182" t="str">
        <f t="shared" si="8"/>
        <v>153_09</v>
      </c>
      <c r="D543" s="182" t="str">
        <f>INDEX(CWC_VehType!$C$2:$C$30,MATCH($G543,CWC_VehType!$A$2:$A$30,0),)</f>
        <v>T</v>
      </c>
      <c r="E543" s="276">
        <f>INDEX(IF(WR_IC_new[[#This Row],[Tow/Non-tow]]="NT",wr_ICcurves!$C$21:$C$80,wr_ICcurves!$E$21:$E$80),MATCH(WR_IC_new[[#This Row],[Tech_'#]],wr_ICcurves!$A$21:$A$80,0),)</f>
        <v>1.6364135116463205</v>
      </c>
      <c r="F543" s="288">
        <f>INDEX(IF(WR_IC_new[[#This Row],[Tow/Non-tow]]="NT",wr_ICcurves!$D$21:$D$80,wr_ICcurves!$F$21:$F$80),MATCH(WR_IC_new[[#This Row],[Tech_'#]],wr_ICcurves!$A$21:$A$80,0),)</f>
        <v>1.3275259339900807</v>
      </c>
      <c r="G543" s="274">
        <v>9</v>
      </c>
      <c r="H543" s="182">
        <f>SUMIFS(LearningFactors[LF_codeNew],LearningFactors[Tech_'#],WR_IC_new[[#This Row],[Tech_'#]])</f>
        <v>30</v>
      </c>
      <c r="I543" s="182">
        <f>INDEX(TechList[ST_Thru],MATCH($A543,TechList[Tech_'#],0),)</f>
        <v>2024</v>
      </c>
      <c r="J543" s="182" t="str">
        <f>INDEX(TechList[Complexity],MATCH($A543,TechList[Tech_'#],0),)</f>
        <v>High1</v>
      </c>
      <c r="K543" s="277">
        <f>INDEX(CurbWt_selection,MATCH($G543,CurbWts!$A$3:$A$40,0),)
*($B543/100)
*E543</f>
        <v>2157.7059031274134</v>
      </c>
      <c r="L543" s="277">
        <f>INDEX(CurbWt_selection,MATCH($G543,CurbWts!$A$3:$A$40,0),)
*($B543/100)
*F543</f>
        <v>1750.4197587829606</v>
      </c>
    </row>
    <row r="544" spans="1:12" x14ac:dyDescent="0.25">
      <c r="A544" s="274">
        <v>154</v>
      </c>
      <c r="B544" s="275">
        <f>INDEX(TechList[Tech],MATCH(A544,TechList[Tech_'#],0),)</f>
        <v>27</v>
      </c>
      <c r="C544" s="182" t="str">
        <f t="shared" si="8"/>
        <v>154_09</v>
      </c>
      <c r="D544" s="182" t="str">
        <f>INDEX(CWC_VehType!$C$2:$C$30,MATCH($G544,CWC_VehType!$A$2:$A$30,0),)</f>
        <v>T</v>
      </c>
      <c r="E544" s="276">
        <f>INDEX(IF(WR_IC_new[[#This Row],[Tow/Non-tow]]="NT",wr_ICcurves!$C$21:$C$80,wr_ICcurves!$E$21:$E$80),MATCH(WR_IC_new[[#This Row],[Tech_'#]],wr_ICcurves!$A$21:$A$80,0),)</f>
        <v>1.667289238281157</v>
      </c>
      <c r="F544" s="288">
        <f>INDEX(IF(WR_IC_new[[#This Row],[Tow/Non-tow]]="NT",wr_ICcurves!$D$21:$D$80,wr_ICcurves!$F$21:$F$80),MATCH(WR_IC_new[[#This Row],[Tech_'#]],wr_ICcurves!$A$21:$A$80,0),)</f>
        <v>1.3525735931219691</v>
      </c>
      <c r="G544" s="274">
        <v>9</v>
      </c>
      <c r="H544" s="182">
        <f>SUMIFS(LearningFactors[LF_codeNew],LearningFactors[Tech_'#],WR_IC_new[[#This Row],[Tech_'#]])</f>
        <v>30</v>
      </c>
      <c r="I544" s="182">
        <f>INDEX(TechList[ST_Thru],MATCH($A544,TechList[Tech_'#],0),)</f>
        <v>2024</v>
      </c>
      <c r="J544" s="182" t="str">
        <f>INDEX(TechList[Complexity],MATCH($A544,TechList[Tech_'#],0),)</f>
        <v>High1</v>
      </c>
      <c r="K544" s="277">
        <f>INDEX(CurbWt_selection,MATCH($G544,CurbWts!$A$3:$A$40,0),)
*($B544/100)
*E544</f>
        <v>2239.8969076253252</v>
      </c>
      <c r="L544" s="277">
        <f>INDEX(CurbWt_selection,MATCH($G544,CurbWts!$A$3:$A$40,0),)
*($B544/100)
*F544</f>
        <v>1817.0964815276302</v>
      </c>
    </row>
    <row r="545" spans="1:12" x14ac:dyDescent="0.25">
      <c r="A545" s="274">
        <v>155</v>
      </c>
      <c r="B545" s="275">
        <f>INDEX(TechList[Tech],MATCH(A545,TechList[Tech_'#],0),)</f>
        <v>27.5</v>
      </c>
      <c r="C545" s="182" t="str">
        <f t="shared" si="8"/>
        <v>155_09</v>
      </c>
      <c r="D545" s="182" t="str">
        <f>INDEX(CWC_VehType!$C$2:$C$30,MATCH($G545,CWC_VehType!$A$2:$A$30,0),)</f>
        <v>T</v>
      </c>
      <c r="E545" s="276">
        <f>INDEX(IF(WR_IC_new[[#This Row],[Tow/Non-tow]]="NT",wr_ICcurves!$C$21:$C$80,wr_ICcurves!$E$21:$E$80),MATCH(WR_IC_new[[#This Row],[Tech_'#]],wr_ICcurves!$A$21:$A$80,0),)</f>
        <v>1.6981649649159929</v>
      </c>
      <c r="F545" s="288">
        <f>INDEX(IF(WR_IC_new[[#This Row],[Tow/Non-tow]]="NT",wr_ICcurves!$D$21:$D$80,wr_ICcurves!$F$21:$F$80),MATCH(WR_IC_new[[#This Row],[Tech_'#]],wr_ICcurves!$A$21:$A$80,0),)</f>
        <v>1.3776212522538573</v>
      </c>
      <c r="G545" s="274">
        <v>9</v>
      </c>
      <c r="H545" s="182">
        <f>SUMIFS(LearningFactors[LF_codeNew],LearningFactors[Tech_'#],WR_IC_new[[#This Row],[Tech_'#]])</f>
        <v>30</v>
      </c>
      <c r="I545" s="182">
        <f>INDEX(TechList[ST_Thru],MATCH($A545,TechList[Tech_'#],0),)</f>
        <v>2024</v>
      </c>
      <c r="J545" s="182" t="str">
        <f>INDEX(TechList[Complexity],MATCH($A545,TechList[Tech_'#],0),)</f>
        <v>High1</v>
      </c>
      <c r="K545" s="277">
        <f>INDEX(CurbWt_selection,MATCH($G545,CurbWts!$A$3:$A$40,0),)
*($B545/100)
*E545</f>
        <v>2323.624192581141</v>
      </c>
      <c r="L545" s="277">
        <f>INDEX(CurbWt_selection,MATCH($G545,CurbWts!$A$3:$A$40,0),)
*($B545/100)
*F545</f>
        <v>1885.0194981553777</v>
      </c>
    </row>
    <row r="546" spans="1:12" x14ac:dyDescent="0.25">
      <c r="A546" s="274">
        <v>156</v>
      </c>
      <c r="B546" s="275">
        <f>INDEX(TechList[Tech],MATCH(A546,TechList[Tech_'#],0),)</f>
        <v>28</v>
      </c>
      <c r="C546" s="182" t="str">
        <f t="shared" si="8"/>
        <v>156_09</v>
      </c>
      <c r="D546" s="182" t="str">
        <f>INDEX(CWC_VehType!$C$2:$C$30,MATCH($G546,CWC_VehType!$A$2:$A$30,0),)</f>
        <v>T</v>
      </c>
      <c r="E546" s="276">
        <f>INDEX(IF(WR_IC_new[[#This Row],[Tow/Non-tow]]="NT",wr_ICcurves!$C$21:$C$80,wr_ICcurves!$E$21:$E$80),MATCH(WR_IC_new[[#This Row],[Tech_'#]],wr_ICcurves!$A$21:$A$80,0),)</f>
        <v>1.7290406915508294</v>
      </c>
      <c r="F546" s="288">
        <f>INDEX(IF(WR_IC_new[[#This Row],[Tow/Non-tow]]="NT",wr_ICcurves!$D$21:$D$80,wr_ICcurves!$F$21:$F$80),MATCH(WR_IC_new[[#This Row],[Tech_'#]],wr_ICcurves!$A$21:$A$80,0),)</f>
        <v>1.4026689113857458</v>
      </c>
      <c r="G546" s="274">
        <v>9</v>
      </c>
      <c r="H546" s="182">
        <f>SUMIFS(LearningFactors[LF_codeNew],LearningFactors[Tech_'#],WR_IC_new[[#This Row],[Tech_'#]])</f>
        <v>30</v>
      </c>
      <c r="I546" s="182">
        <f>INDEX(TechList[ST_Thru],MATCH($A546,TechList[Tech_'#],0),)</f>
        <v>2024</v>
      </c>
      <c r="J546" s="182" t="str">
        <f>INDEX(TechList[Complexity],MATCH($A546,TechList[Tech_'#],0),)</f>
        <v>High1</v>
      </c>
      <c r="K546" s="277">
        <f>INDEX(CurbWt_selection,MATCH($G546,CurbWts!$A$3:$A$40,0),)
*($B546/100)
*E546</f>
        <v>2408.8877579948626</v>
      </c>
      <c r="L546" s="277">
        <f>INDEX(CurbWt_selection,MATCH($G546,CurbWts!$A$3:$A$40,0),)
*($B546/100)
*F546</f>
        <v>1954.1888086662032</v>
      </c>
    </row>
    <row r="547" spans="1:12" x14ac:dyDescent="0.25">
      <c r="A547" s="274">
        <v>157</v>
      </c>
      <c r="B547" s="275">
        <f>INDEX(TechList[Tech],MATCH(A547,TechList[Tech_'#],0),)</f>
        <v>28.5</v>
      </c>
      <c r="C547" s="182" t="str">
        <f t="shared" si="8"/>
        <v>157_09</v>
      </c>
      <c r="D547" s="182" t="str">
        <f>INDEX(CWC_VehType!$C$2:$C$30,MATCH($G547,CWC_VehType!$A$2:$A$30,0),)</f>
        <v>T</v>
      </c>
      <c r="E547" s="276">
        <f>INDEX(IF(WR_IC_new[[#This Row],[Tow/Non-tow]]="NT",wr_ICcurves!$C$21:$C$80,wr_ICcurves!$E$21:$E$80),MATCH(WR_IC_new[[#This Row],[Tech_'#]],wr_ICcurves!$A$21:$A$80,0),)</f>
        <v>1.7599164181856652</v>
      </c>
      <c r="F547" s="288">
        <f>INDEX(IF(WR_IC_new[[#This Row],[Tow/Non-tow]]="NT",wr_ICcurves!$D$21:$D$80,wr_ICcurves!$F$21:$F$80),MATCH(WR_IC_new[[#This Row],[Tech_'#]],wr_ICcurves!$A$21:$A$80,0),)</f>
        <v>1.4277165705176338</v>
      </c>
      <c r="G547" s="274">
        <v>9</v>
      </c>
      <c r="H547" s="182">
        <f>SUMIFS(LearningFactors[LF_codeNew],LearningFactors[Tech_'#],WR_IC_new[[#This Row],[Tech_'#]])</f>
        <v>30</v>
      </c>
      <c r="I547" s="182">
        <f>INDEX(TechList[ST_Thru],MATCH($A547,TechList[Tech_'#],0),)</f>
        <v>2024</v>
      </c>
      <c r="J547" s="182" t="str">
        <f>INDEX(TechList[Complexity],MATCH($A547,TechList[Tech_'#],0),)</f>
        <v>High1</v>
      </c>
      <c r="K547" s="277">
        <f>INDEX(CurbWt_selection,MATCH($G547,CurbWts!$A$3:$A$40,0),)
*($B547/100)
*E547</f>
        <v>2495.6876038664873</v>
      </c>
      <c r="L547" s="277">
        <f>INDEX(CurbWt_selection,MATCH($G547,CurbWts!$A$3:$A$40,0),)
*($B547/100)
*F547</f>
        <v>2024.6044130601058</v>
      </c>
    </row>
    <row r="548" spans="1:12" x14ac:dyDescent="0.25">
      <c r="A548" s="274">
        <v>158</v>
      </c>
      <c r="B548" s="275">
        <f>INDEX(TechList[Tech],MATCH(A548,TechList[Tech_'#],0),)</f>
        <v>29</v>
      </c>
      <c r="C548" s="182" t="str">
        <f t="shared" si="8"/>
        <v>158_09</v>
      </c>
      <c r="D548" s="182" t="str">
        <f>INDEX(CWC_VehType!$C$2:$C$30,MATCH($G548,CWC_VehType!$A$2:$A$30,0),)</f>
        <v>T</v>
      </c>
      <c r="E548" s="276">
        <f>INDEX(IF(WR_IC_new[[#This Row],[Tow/Non-tow]]="NT",wr_ICcurves!$C$21:$C$80,wr_ICcurves!$E$21:$E$80),MATCH(WR_IC_new[[#This Row],[Tech_'#]],wr_ICcurves!$A$21:$A$80,0),)</f>
        <v>1.7907921448205015</v>
      </c>
      <c r="F548" s="288">
        <f>INDEX(IF(WR_IC_new[[#This Row],[Tow/Non-tow]]="NT",wr_ICcurves!$D$21:$D$80,wr_ICcurves!$F$21:$F$80),MATCH(WR_IC_new[[#This Row],[Tech_'#]],wr_ICcurves!$A$21:$A$80,0),)</f>
        <v>1.4527642296495222</v>
      </c>
      <c r="G548" s="274">
        <v>9</v>
      </c>
      <c r="H548" s="182">
        <f>SUMIFS(LearningFactors[LF_codeNew],LearningFactors[Tech_'#],WR_IC_new[[#This Row],[Tech_'#]])</f>
        <v>30</v>
      </c>
      <c r="I548" s="182">
        <f>INDEX(TechList[ST_Thru],MATCH($A548,TechList[Tech_'#],0),)</f>
        <v>2024</v>
      </c>
      <c r="J548" s="182" t="str">
        <f>INDEX(TechList[Complexity],MATCH($A548,TechList[Tech_'#],0),)</f>
        <v>High1</v>
      </c>
      <c r="K548" s="277">
        <f>INDEX(CurbWt_selection,MATCH($G548,CurbWts!$A$3:$A$40,0),)
*($B548/100)
*E548</f>
        <v>2584.0237301960183</v>
      </c>
      <c r="L548" s="277">
        <f>INDEX(CurbWt_selection,MATCH($G548,CurbWts!$A$3:$A$40,0),)
*($B548/100)
*F548</f>
        <v>2096.2663113370872</v>
      </c>
    </row>
    <row r="549" spans="1:12" x14ac:dyDescent="0.25">
      <c r="A549" s="274">
        <v>159</v>
      </c>
      <c r="B549" s="275">
        <f>INDEX(TechList[Tech],MATCH(A549,TechList[Tech_'#],0),)</f>
        <v>29.5</v>
      </c>
      <c r="C549" s="182" t="str">
        <f t="shared" si="8"/>
        <v>159_09</v>
      </c>
      <c r="D549" s="182" t="str">
        <f>INDEX(CWC_VehType!$C$2:$C$30,MATCH($G549,CWC_VehType!$A$2:$A$30,0),)</f>
        <v>T</v>
      </c>
      <c r="E549" s="276">
        <f>INDEX(IF(WR_IC_new[[#This Row],[Tow/Non-tow]]="NT",wr_ICcurves!$C$21:$C$80,wr_ICcurves!$E$21:$E$80),MATCH(WR_IC_new[[#This Row],[Tech_'#]],wr_ICcurves!$A$21:$A$80,0),)</f>
        <v>1.8216678714553378</v>
      </c>
      <c r="F549" s="288">
        <f>INDEX(IF(WR_IC_new[[#This Row],[Tow/Non-tow]]="NT",wr_ICcurves!$D$21:$D$80,wr_ICcurves!$F$21:$F$80),MATCH(WR_IC_new[[#This Row],[Tech_'#]],wr_ICcurves!$A$21:$A$80,0),)</f>
        <v>1.4778118887814105</v>
      </c>
      <c r="G549" s="274">
        <v>9</v>
      </c>
      <c r="H549" s="182">
        <f>SUMIFS(LearningFactors[LF_codeNew],LearningFactors[Tech_'#],WR_IC_new[[#This Row],[Tech_'#]])</f>
        <v>30</v>
      </c>
      <c r="I549" s="182">
        <f>INDEX(TechList[ST_Thru],MATCH($A549,TechList[Tech_'#],0),)</f>
        <v>2024</v>
      </c>
      <c r="J549" s="182" t="str">
        <f>INDEX(TechList[Complexity],MATCH($A549,TechList[Tech_'#],0),)</f>
        <v>High1</v>
      </c>
      <c r="K549" s="277">
        <f>INDEX(CurbWt_selection,MATCH($G549,CurbWts!$A$3:$A$40,0),)
*($B549/100)
*E549</f>
        <v>2673.8961369834542</v>
      </c>
      <c r="L549" s="277">
        <f>INDEX(CurbWt_selection,MATCH($G549,CurbWts!$A$3:$A$40,0),)
*($B549/100)
*F549</f>
        <v>2169.1745034971464</v>
      </c>
    </row>
    <row r="550" spans="1:12" x14ac:dyDescent="0.25">
      <c r="A550" s="278">
        <v>160</v>
      </c>
      <c r="B550" s="275">
        <f>INDEX(TechList[Tech],MATCH(A550,TechList[Tech_'#],0),)</f>
        <v>30</v>
      </c>
      <c r="C550" s="182" t="str">
        <f t="shared" si="8"/>
        <v>160_09</v>
      </c>
      <c r="D550" s="182" t="str">
        <f>INDEX(CWC_VehType!$C$2:$C$30,MATCH($G550,CWC_VehType!$A$2:$A$30,0),)</f>
        <v>T</v>
      </c>
      <c r="E550" s="276">
        <f>INDEX(IF(WR_IC_new[[#This Row],[Tow/Non-tow]]="NT",wr_ICcurves!$C$21:$C$80,wr_ICcurves!$E$21:$E$80),MATCH(WR_IC_new[[#This Row],[Tech_'#]],wr_ICcurves!$A$21:$A$80,0),)</f>
        <v>1.8525435980901741</v>
      </c>
      <c r="F550" s="288">
        <f>INDEX(IF(WR_IC_new[[#This Row],[Tow/Non-tow]]="NT",wr_ICcurves!$D$21:$D$80,wr_ICcurves!$F$21:$F$80),MATCH(WR_IC_new[[#This Row],[Tech_'#]],wr_ICcurves!$A$21:$A$80,0),)</f>
        <v>1.5028595479132987</v>
      </c>
      <c r="G550" s="274">
        <v>9</v>
      </c>
      <c r="H550" s="182">
        <f>SUMIFS(LearningFactors[LF_codeNew],LearningFactors[Tech_'#],WR_IC_new[[#This Row],[Tech_'#]])</f>
        <v>30</v>
      </c>
      <c r="I550" s="182">
        <f>INDEX(TechList[ST_Thru],MATCH($A550,TechList[Tech_'#],0),)</f>
        <v>2024</v>
      </c>
      <c r="J550" s="182" t="str">
        <f>INDEX(TechList[Complexity],MATCH($A550,TechList[Tech_'#],0),)</f>
        <v>High1</v>
      </c>
      <c r="K550" s="277">
        <f>INDEX(CurbWt_selection,MATCH($G550,CurbWts!$A$3:$A$40,0),)
*($B550/100)
*E550</f>
        <v>2765.3048242287955</v>
      </c>
      <c r="L550" s="277">
        <f>INDEX(CurbWt_selection,MATCH($G550,CurbWts!$A$3:$A$40,0),)
*($B550/100)
*F550</f>
        <v>2243.3289895402836</v>
      </c>
    </row>
    <row r="551" spans="1:12" x14ac:dyDescent="0.25">
      <c r="A551" s="274">
        <v>101</v>
      </c>
      <c r="B551" s="275">
        <f>INDEX(TechList[Tech],MATCH(A551,TechList[Tech_'#],0),)</f>
        <v>0.5</v>
      </c>
      <c r="C551" s="182" t="str">
        <f t="shared" si="8"/>
        <v>101_10</v>
      </c>
      <c r="D551" s="182" t="str">
        <f>INDEX(CWC_VehType!$C$2:$C$30,MATCH($G551,CWC_VehType!$A$2:$A$30,0),)</f>
        <v>NT</v>
      </c>
      <c r="E551" s="276">
        <f>INDEX(IF(WR_IC_new[[#This Row],[Tow/Non-tow]]="NT",wr_ICcurves!$C$21:$C$80,wr_ICcurves!$E$21:$E$80),MATCH(WR_IC_new[[#This Row],[Tech_'#]],wr_ICcurves!$A$21:$A$80,0),)</f>
        <v>2.0426745979645236E-2</v>
      </c>
      <c r="F551" s="288">
        <f>INDEX(IF(WR_IC_new[[#This Row],[Tow/Non-tow]]="NT",wr_ICcurves!$D$21:$D$80,wr_ICcurves!$F$21:$F$80),MATCH(WR_IC_new[[#This Row],[Tech_'#]],wr_ICcurves!$A$21:$A$80,0),)</f>
        <v>1.6477154373004281E-2</v>
      </c>
      <c r="G551" s="274">
        <v>10</v>
      </c>
      <c r="H551" s="182">
        <f>SUMIFS(LearningFactors[LF_codeNew],LearningFactors[Tech_'#],WR_IC_new[[#This Row],[Tech_'#]])</f>
        <v>30</v>
      </c>
      <c r="I551" s="182">
        <f>INDEX(TechList[ST_Thru],MATCH($A551,TechList[Tech_'#],0),)</f>
        <v>2024</v>
      </c>
      <c r="J551" s="182" t="str">
        <f>INDEX(TechList[Complexity],MATCH($A551,TechList[Tech_'#],0),)</f>
        <v>Low2</v>
      </c>
      <c r="K551" s="277">
        <f>INDEX(CurbWt_selection,MATCH($G551,CurbWts!$A$3:$A$40,0),)
*($B551/100)
*E551</f>
        <v>0.39490195158089553</v>
      </c>
      <c r="L551" s="277">
        <f>INDEX(CurbWt_selection,MATCH($G551,CurbWts!$A$3:$A$40,0),)
*($B551/100)
*F551</f>
        <v>0.31854610738700173</v>
      </c>
    </row>
    <row r="552" spans="1:12" x14ac:dyDescent="0.25">
      <c r="A552" s="274">
        <v>102</v>
      </c>
      <c r="B552" s="275">
        <f>INDEX(TechList[Tech],MATCH(A552,TechList[Tech_'#],0),)</f>
        <v>1</v>
      </c>
      <c r="C552" s="182" t="str">
        <f t="shared" si="8"/>
        <v>102_10</v>
      </c>
      <c r="D552" s="182" t="str">
        <f>INDEX(CWC_VehType!$C$2:$C$30,MATCH($G552,CWC_VehType!$A$2:$A$30,0),)</f>
        <v>NT</v>
      </c>
      <c r="E552" s="276">
        <f>INDEX(IF(WR_IC_new[[#This Row],[Tow/Non-tow]]="NT",wr_ICcurves!$C$21:$C$80,wr_ICcurves!$E$21:$E$80),MATCH(WR_IC_new[[#This Row],[Tech_'#]],wr_ICcurves!$A$21:$A$80,0),)</f>
        <v>4.0853491959290472E-2</v>
      </c>
      <c r="F552" s="288">
        <f>INDEX(IF(WR_IC_new[[#This Row],[Tow/Non-tow]]="NT",wr_ICcurves!$D$21:$D$80,wr_ICcurves!$F$21:$F$80),MATCH(WR_IC_new[[#This Row],[Tech_'#]],wr_ICcurves!$A$21:$A$80,0),)</f>
        <v>3.2954308746008562E-2</v>
      </c>
      <c r="G552" s="274">
        <v>10</v>
      </c>
      <c r="H552" s="182">
        <f>SUMIFS(LearningFactors[LF_codeNew],LearningFactors[Tech_'#],WR_IC_new[[#This Row],[Tech_'#]])</f>
        <v>30</v>
      </c>
      <c r="I552" s="182">
        <f>INDEX(TechList[ST_Thru],MATCH($A552,TechList[Tech_'#],0),)</f>
        <v>2024</v>
      </c>
      <c r="J552" s="182" t="str">
        <f>INDEX(TechList[Complexity],MATCH($A552,TechList[Tech_'#],0),)</f>
        <v>Low2</v>
      </c>
      <c r="K552" s="277">
        <f>INDEX(CurbWt_selection,MATCH($G552,CurbWts!$A$3:$A$40,0),)
*($B552/100)
*E552</f>
        <v>1.5796078063235821</v>
      </c>
      <c r="L552" s="277">
        <f>INDEX(CurbWt_selection,MATCH($G552,CurbWts!$A$3:$A$40,0),)
*($B552/100)
*F552</f>
        <v>1.2741844295480069</v>
      </c>
    </row>
    <row r="553" spans="1:12" x14ac:dyDescent="0.25">
      <c r="A553" s="274">
        <v>103</v>
      </c>
      <c r="B553" s="275">
        <f>INDEX(TechList[Tech],MATCH(A553,TechList[Tech_'#],0),)</f>
        <v>1.5</v>
      </c>
      <c r="C553" s="182" t="str">
        <f t="shared" si="8"/>
        <v>103_10</v>
      </c>
      <c r="D553" s="182" t="str">
        <f>INDEX(CWC_VehType!$C$2:$C$30,MATCH($G553,CWC_VehType!$A$2:$A$30,0),)</f>
        <v>NT</v>
      </c>
      <c r="E553" s="276">
        <f>INDEX(IF(WR_IC_new[[#This Row],[Tow/Non-tow]]="NT",wr_ICcurves!$C$21:$C$80,wr_ICcurves!$E$21:$E$80),MATCH(WR_IC_new[[#This Row],[Tech_'#]],wr_ICcurves!$A$21:$A$80,0),)</f>
        <v>6.1280237938935708E-2</v>
      </c>
      <c r="F553" s="288">
        <f>INDEX(IF(WR_IC_new[[#This Row],[Tow/Non-tow]]="NT",wr_ICcurves!$D$21:$D$80,wr_ICcurves!$F$21:$F$80),MATCH(WR_IC_new[[#This Row],[Tech_'#]],wr_ICcurves!$A$21:$A$80,0),)</f>
        <v>4.9431463119012836E-2</v>
      </c>
      <c r="G553" s="274">
        <v>10</v>
      </c>
      <c r="H553" s="182">
        <f>SUMIFS(LearningFactors[LF_codeNew],LearningFactors[Tech_'#],WR_IC_new[[#This Row],[Tech_'#]])</f>
        <v>30</v>
      </c>
      <c r="I553" s="182">
        <f>INDEX(TechList[ST_Thru],MATCH($A553,TechList[Tech_'#],0),)</f>
        <v>2024</v>
      </c>
      <c r="J553" s="182" t="str">
        <f>INDEX(TechList[Complexity],MATCH($A553,TechList[Tech_'#],0),)</f>
        <v>Low2</v>
      </c>
      <c r="K553" s="277">
        <f>INDEX(CurbWt_selection,MATCH($G553,CurbWts!$A$3:$A$40,0),)
*($B553/100)
*E553</f>
        <v>3.5541175642280596</v>
      </c>
      <c r="L553" s="277">
        <f>INDEX(CurbWt_selection,MATCH($G553,CurbWts!$A$3:$A$40,0),)
*($B553/100)
*F553</f>
        <v>2.8669149664830149</v>
      </c>
    </row>
    <row r="554" spans="1:12" x14ac:dyDescent="0.25">
      <c r="A554" s="274">
        <v>104</v>
      </c>
      <c r="B554" s="275">
        <f>INDEX(TechList[Tech],MATCH(A554,TechList[Tech_'#],0),)</f>
        <v>2</v>
      </c>
      <c r="C554" s="182" t="str">
        <f t="shared" si="8"/>
        <v>104_10</v>
      </c>
      <c r="D554" s="182" t="str">
        <f>INDEX(CWC_VehType!$C$2:$C$30,MATCH($G554,CWC_VehType!$A$2:$A$30,0),)</f>
        <v>NT</v>
      </c>
      <c r="E554" s="276">
        <f>INDEX(IF(WR_IC_new[[#This Row],[Tow/Non-tow]]="NT",wr_ICcurves!$C$21:$C$80,wr_ICcurves!$E$21:$E$80),MATCH(WR_IC_new[[#This Row],[Tech_'#]],wr_ICcurves!$A$21:$A$80,0),)</f>
        <v>8.1706983918580944E-2</v>
      </c>
      <c r="F554" s="288">
        <f>INDEX(IF(WR_IC_new[[#This Row],[Tow/Non-tow]]="NT",wr_ICcurves!$D$21:$D$80,wr_ICcurves!$F$21:$F$80),MATCH(WR_IC_new[[#This Row],[Tech_'#]],wr_ICcurves!$A$21:$A$80,0),)</f>
        <v>6.5908617492017124E-2</v>
      </c>
      <c r="G554" s="274">
        <v>10</v>
      </c>
      <c r="H554" s="182">
        <f>SUMIFS(LearningFactors[LF_codeNew],LearningFactors[Tech_'#],WR_IC_new[[#This Row],[Tech_'#]])</f>
        <v>30</v>
      </c>
      <c r="I554" s="182">
        <f>INDEX(TechList[ST_Thru],MATCH($A554,TechList[Tech_'#],0),)</f>
        <v>2024</v>
      </c>
      <c r="J554" s="182" t="str">
        <f>INDEX(TechList[Complexity],MATCH($A554,TechList[Tech_'#],0),)</f>
        <v>Low2</v>
      </c>
      <c r="K554" s="277">
        <f>INDEX(CurbWt_selection,MATCH($G554,CurbWts!$A$3:$A$40,0),)
*($B554/100)
*E554</f>
        <v>6.3184312252943284</v>
      </c>
      <c r="L554" s="277">
        <f>INDEX(CurbWt_selection,MATCH($G554,CurbWts!$A$3:$A$40,0),)
*($B554/100)
*F554</f>
        <v>5.0967377181920277</v>
      </c>
    </row>
    <row r="555" spans="1:12" x14ac:dyDescent="0.25">
      <c r="A555" s="274">
        <v>105</v>
      </c>
      <c r="B555" s="275">
        <f>INDEX(TechList[Tech],MATCH(A555,TechList[Tech_'#],0),)</f>
        <v>2.5</v>
      </c>
      <c r="C555" s="182" t="str">
        <f t="shared" si="8"/>
        <v>105_10</v>
      </c>
      <c r="D555" s="182" t="str">
        <f>INDEX(CWC_VehType!$C$2:$C$30,MATCH($G555,CWC_VehType!$A$2:$A$30,0),)</f>
        <v>NT</v>
      </c>
      <c r="E555" s="276">
        <f>INDEX(IF(WR_IC_new[[#This Row],[Tow/Non-tow]]="NT",wr_ICcurves!$C$21:$C$80,wr_ICcurves!$E$21:$E$80),MATCH(WR_IC_new[[#This Row],[Tech_'#]],wr_ICcurves!$A$21:$A$80,0),)</f>
        <v>0.10213372989822618</v>
      </c>
      <c r="F555" s="288">
        <f>INDEX(IF(WR_IC_new[[#This Row],[Tow/Non-tow]]="NT",wr_ICcurves!$D$21:$D$80,wr_ICcurves!$F$21:$F$80),MATCH(WR_IC_new[[#This Row],[Tech_'#]],wr_ICcurves!$A$21:$A$80,0),)</f>
        <v>8.2385771865021398E-2</v>
      </c>
      <c r="G555" s="274">
        <v>10</v>
      </c>
      <c r="H555" s="182">
        <f>SUMIFS(LearningFactors[LF_codeNew],LearningFactors[Tech_'#],WR_IC_new[[#This Row],[Tech_'#]])</f>
        <v>30</v>
      </c>
      <c r="I555" s="182">
        <f>INDEX(TechList[ST_Thru],MATCH($A555,TechList[Tech_'#],0),)</f>
        <v>2024</v>
      </c>
      <c r="J555" s="182" t="str">
        <f>INDEX(TechList[Complexity],MATCH($A555,TechList[Tech_'#],0),)</f>
        <v>Low2</v>
      </c>
      <c r="K555" s="277">
        <f>INDEX(CurbWt_selection,MATCH($G555,CurbWts!$A$3:$A$40,0),)
*($B555/100)
*E555</f>
        <v>9.8725487895223871</v>
      </c>
      <c r="L555" s="277">
        <f>INDEX(CurbWt_selection,MATCH($G555,CurbWts!$A$3:$A$40,0),)
*($B555/100)
*F555</f>
        <v>7.9636526846750426</v>
      </c>
    </row>
    <row r="556" spans="1:12" x14ac:dyDescent="0.25">
      <c r="A556" s="274">
        <v>106</v>
      </c>
      <c r="B556" s="275">
        <f>INDEX(TechList[Tech],MATCH(A556,TechList[Tech_'#],0),)</f>
        <v>3</v>
      </c>
      <c r="C556" s="182" t="str">
        <f t="shared" si="8"/>
        <v>106_10</v>
      </c>
      <c r="D556" s="182" t="str">
        <f>INDEX(CWC_VehType!$C$2:$C$30,MATCH($G556,CWC_VehType!$A$2:$A$30,0),)</f>
        <v>NT</v>
      </c>
      <c r="E556" s="276">
        <f>INDEX(IF(WR_IC_new[[#This Row],[Tow/Non-tow]]="NT",wr_ICcurves!$C$21:$C$80,wr_ICcurves!$E$21:$E$80),MATCH(WR_IC_new[[#This Row],[Tech_'#]],wr_ICcurves!$A$21:$A$80,0),)</f>
        <v>0.12256047587787142</v>
      </c>
      <c r="F556" s="288">
        <f>INDEX(IF(WR_IC_new[[#This Row],[Tow/Non-tow]]="NT",wr_ICcurves!$D$21:$D$80,wr_ICcurves!$F$21:$F$80),MATCH(WR_IC_new[[#This Row],[Tech_'#]],wr_ICcurves!$A$21:$A$80,0),)</f>
        <v>9.8862926238025672E-2</v>
      </c>
      <c r="G556" s="274">
        <v>10</v>
      </c>
      <c r="H556" s="182">
        <f>SUMIFS(LearningFactors[LF_codeNew],LearningFactors[Tech_'#],WR_IC_new[[#This Row],[Tech_'#]])</f>
        <v>30</v>
      </c>
      <c r="I556" s="182">
        <f>INDEX(TechList[ST_Thru],MATCH($A556,TechList[Tech_'#],0),)</f>
        <v>2024</v>
      </c>
      <c r="J556" s="182" t="str">
        <f>INDEX(TechList[Complexity],MATCH($A556,TechList[Tech_'#],0),)</f>
        <v>Low2</v>
      </c>
      <c r="K556" s="277">
        <f>INDEX(CurbWt_selection,MATCH($G556,CurbWts!$A$3:$A$40,0),)
*($B556/100)
*E556</f>
        <v>14.216470256912238</v>
      </c>
      <c r="L556" s="277">
        <f>INDEX(CurbWt_selection,MATCH($G556,CurbWts!$A$3:$A$40,0),)
*($B556/100)
*F556</f>
        <v>11.46765986593206</v>
      </c>
    </row>
    <row r="557" spans="1:12" x14ac:dyDescent="0.25">
      <c r="A557" s="274">
        <v>107</v>
      </c>
      <c r="B557" s="275">
        <f>INDEX(TechList[Tech],MATCH(A557,TechList[Tech_'#],0),)</f>
        <v>3.5</v>
      </c>
      <c r="C557" s="182" t="str">
        <f t="shared" si="8"/>
        <v>107_10</v>
      </c>
      <c r="D557" s="182" t="str">
        <f>INDEX(CWC_VehType!$C$2:$C$30,MATCH($G557,CWC_VehType!$A$2:$A$30,0),)</f>
        <v>NT</v>
      </c>
      <c r="E557" s="276">
        <f>INDEX(IF(WR_IC_new[[#This Row],[Tow/Non-tow]]="NT",wr_ICcurves!$C$21:$C$80,wr_ICcurves!$E$21:$E$80),MATCH(WR_IC_new[[#This Row],[Tech_'#]],wr_ICcurves!$A$21:$A$80,0),)</f>
        <v>0.14298722185751664</v>
      </c>
      <c r="F557" s="288">
        <f>INDEX(IF(WR_IC_new[[#This Row],[Tow/Non-tow]]="NT",wr_ICcurves!$D$21:$D$80,wr_ICcurves!$F$21:$F$80),MATCH(WR_IC_new[[#This Row],[Tech_'#]],wr_ICcurves!$A$21:$A$80,0),)</f>
        <v>0.11534008061102996</v>
      </c>
      <c r="G557" s="274">
        <v>10</v>
      </c>
      <c r="H557" s="182">
        <f>SUMIFS(LearningFactors[LF_codeNew],LearningFactors[Tech_'#],WR_IC_new[[#This Row],[Tech_'#]])</f>
        <v>30</v>
      </c>
      <c r="I557" s="182">
        <f>INDEX(TechList[ST_Thru],MATCH($A557,TechList[Tech_'#],0),)</f>
        <v>2024</v>
      </c>
      <c r="J557" s="182" t="str">
        <f>INDEX(TechList[Complexity],MATCH($A557,TechList[Tech_'#],0),)</f>
        <v>Low2</v>
      </c>
      <c r="K557" s="277">
        <f>INDEX(CurbWt_selection,MATCH($G557,CurbWts!$A$3:$A$40,0),)
*($B557/100)
*E557</f>
        <v>19.350195627463879</v>
      </c>
      <c r="L557" s="277">
        <f>INDEX(CurbWt_selection,MATCH($G557,CurbWts!$A$3:$A$40,0),)
*($B557/100)
*F557</f>
        <v>15.608759261963085</v>
      </c>
    </row>
    <row r="558" spans="1:12" x14ac:dyDescent="0.25">
      <c r="A558" s="274">
        <v>108</v>
      </c>
      <c r="B558" s="275">
        <f>INDEX(TechList[Tech],MATCH(A558,TechList[Tech_'#],0),)</f>
        <v>4</v>
      </c>
      <c r="C558" s="182" t="str">
        <f t="shared" si="8"/>
        <v>108_10</v>
      </c>
      <c r="D558" s="182" t="str">
        <f>INDEX(CWC_VehType!$C$2:$C$30,MATCH($G558,CWC_VehType!$A$2:$A$30,0),)</f>
        <v>NT</v>
      </c>
      <c r="E558" s="276">
        <f>INDEX(IF(WR_IC_new[[#This Row],[Tow/Non-tow]]="NT",wr_ICcurves!$C$21:$C$80,wr_ICcurves!$E$21:$E$80),MATCH(WR_IC_new[[#This Row],[Tech_'#]],wr_ICcurves!$A$21:$A$80,0),)</f>
        <v>0.16341396783716189</v>
      </c>
      <c r="F558" s="288">
        <f>INDEX(IF(WR_IC_new[[#This Row],[Tow/Non-tow]]="NT",wr_ICcurves!$D$21:$D$80,wr_ICcurves!$F$21:$F$80),MATCH(WR_IC_new[[#This Row],[Tech_'#]],wr_ICcurves!$A$21:$A$80,0),)</f>
        <v>0.13181723498403425</v>
      </c>
      <c r="G558" s="274">
        <v>10</v>
      </c>
      <c r="H558" s="182">
        <f>SUMIFS(LearningFactors[LF_codeNew],LearningFactors[Tech_'#],WR_IC_new[[#This Row],[Tech_'#]])</f>
        <v>30</v>
      </c>
      <c r="I558" s="182">
        <f>INDEX(TechList[ST_Thru],MATCH($A558,TechList[Tech_'#],0),)</f>
        <v>2024</v>
      </c>
      <c r="J558" s="182" t="str">
        <f>INDEX(TechList[Complexity],MATCH($A558,TechList[Tech_'#],0),)</f>
        <v>Low2</v>
      </c>
      <c r="K558" s="277">
        <f>INDEX(CurbWt_selection,MATCH($G558,CurbWts!$A$3:$A$40,0),)
*($B558/100)
*E558</f>
        <v>25.273724901177314</v>
      </c>
      <c r="L558" s="277">
        <f>INDEX(CurbWt_selection,MATCH($G558,CurbWts!$A$3:$A$40,0),)
*($B558/100)
*F558</f>
        <v>20.386950872768111</v>
      </c>
    </row>
    <row r="559" spans="1:12" x14ac:dyDescent="0.25">
      <c r="A559" s="274">
        <v>109</v>
      </c>
      <c r="B559" s="275">
        <f>INDEX(TechList[Tech],MATCH(A559,TechList[Tech_'#],0),)</f>
        <v>4.5</v>
      </c>
      <c r="C559" s="182" t="str">
        <f t="shared" si="8"/>
        <v>109_10</v>
      </c>
      <c r="D559" s="182" t="str">
        <f>INDEX(CWC_VehType!$C$2:$C$30,MATCH($G559,CWC_VehType!$A$2:$A$30,0),)</f>
        <v>NT</v>
      </c>
      <c r="E559" s="276">
        <f>INDEX(IF(WR_IC_new[[#This Row],[Tow/Non-tow]]="NT",wr_ICcurves!$C$21:$C$80,wr_ICcurves!$E$21:$E$80),MATCH(WR_IC_new[[#This Row],[Tech_'#]],wr_ICcurves!$A$21:$A$80,0),)</f>
        <v>0.18384071381680708</v>
      </c>
      <c r="F559" s="288">
        <f>INDEX(IF(WR_IC_new[[#This Row],[Tow/Non-tow]]="NT",wr_ICcurves!$D$21:$D$80,wr_ICcurves!$F$21:$F$80),MATCH(WR_IC_new[[#This Row],[Tech_'#]],wr_ICcurves!$A$21:$A$80,0),)</f>
        <v>0.14829438935703851</v>
      </c>
      <c r="G559" s="274">
        <v>10</v>
      </c>
      <c r="H559" s="182">
        <f>SUMIFS(LearningFactors[LF_codeNew],LearningFactors[Tech_'#],WR_IC_new[[#This Row],[Tech_'#]])</f>
        <v>30</v>
      </c>
      <c r="I559" s="182">
        <f>INDEX(TechList[ST_Thru],MATCH($A559,TechList[Tech_'#],0),)</f>
        <v>2024</v>
      </c>
      <c r="J559" s="182" t="str">
        <f>INDEX(TechList[Complexity],MATCH($A559,TechList[Tech_'#],0),)</f>
        <v>Low2</v>
      </c>
      <c r="K559" s="277">
        <f>INDEX(CurbWt_selection,MATCH($G559,CurbWts!$A$3:$A$40,0),)
*($B559/100)
*E559</f>
        <v>31.987058078052524</v>
      </c>
      <c r="L559" s="277">
        <f>INDEX(CurbWt_selection,MATCH($G559,CurbWts!$A$3:$A$40,0),)
*($B559/100)
*F559</f>
        <v>25.802234698347132</v>
      </c>
    </row>
    <row r="560" spans="1:12" x14ac:dyDescent="0.25">
      <c r="A560" s="274">
        <v>110</v>
      </c>
      <c r="B560" s="275">
        <f>INDEX(TechList[Tech],MATCH(A560,TechList[Tech_'#],0),)</f>
        <v>5</v>
      </c>
      <c r="C560" s="182" t="str">
        <f t="shared" si="8"/>
        <v>110_10</v>
      </c>
      <c r="D560" s="182" t="str">
        <f>INDEX(CWC_VehType!$C$2:$C$30,MATCH($G560,CWC_VehType!$A$2:$A$30,0),)</f>
        <v>NT</v>
      </c>
      <c r="E560" s="276">
        <f>INDEX(IF(WR_IC_new[[#This Row],[Tow/Non-tow]]="NT",wr_ICcurves!$C$21:$C$80,wr_ICcurves!$E$21:$E$80),MATCH(WR_IC_new[[#This Row],[Tech_'#]],wr_ICcurves!$A$21:$A$80,0),)</f>
        <v>0.20426745979645236</v>
      </c>
      <c r="F560" s="288">
        <f>INDEX(IF(WR_IC_new[[#This Row],[Tow/Non-tow]]="NT",wr_ICcurves!$D$21:$D$80,wr_ICcurves!$F$21:$F$80),MATCH(WR_IC_new[[#This Row],[Tech_'#]],wr_ICcurves!$A$21:$A$80,0),)</f>
        <v>0.1647715437300428</v>
      </c>
      <c r="G560" s="274">
        <v>10</v>
      </c>
      <c r="H560" s="182">
        <f>SUMIFS(LearningFactors[LF_codeNew],LearningFactors[Tech_'#],WR_IC_new[[#This Row],[Tech_'#]])</f>
        <v>30</v>
      </c>
      <c r="I560" s="182">
        <f>INDEX(TechList[ST_Thru],MATCH($A560,TechList[Tech_'#],0),)</f>
        <v>2024</v>
      </c>
      <c r="J560" s="182" t="str">
        <f>INDEX(TechList[Complexity],MATCH($A560,TechList[Tech_'#],0),)</f>
        <v>Low2</v>
      </c>
      <c r="K560" s="277">
        <f>INDEX(CurbWt_selection,MATCH($G560,CurbWts!$A$3:$A$40,0),)
*($B560/100)
*E560</f>
        <v>39.490195158089548</v>
      </c>
      <c r="L560" s="277">
        <f>INDEX(CurbWt_selection,MATCH($G560,CurbWts!$A$3:$A$40,0),)
*($B560/100)
*F560</f>
        <v>31.85461073870017</v>
      </c>
    </row>
    <row r="561" spans="1:12" x14ac:dyDescent="0.25">
      <c r="A561" s="274">
        <v>111</v>
      </c>
      <c r="B561" s="275">
        <f>INDEX(TechList[Tech],MATCH(A561,TechList[Tech_'#],0),)</f>
        <v>5.5</v>
      </c>
      <c r="C561" s="182" t="str">
        <f t="shared" si="8"/>
        <v>111_10</v>
      </c>
      <c r="D561" s="182" t="str">
        <f>INDEX(CWC_VehType!$C$2:$C$30,MATCH($G561,CWC_VehType!$A$2:$A$30,0),)</f>
        <v>NT</v>
      </c>
      <c r="E561" s="276">
        <f>INDEX(IF(WR_IC_new[[#This Row],[Tow/Non-tow]]="NT",wr_ICcurves!$C$21:$C$80,wr_ICcurves!$E$21:$E$80),MATCH(WR_IC_new[[#This Row],[Tech_'#]],wr_ICcurves!$A$21:$A$80,0),)</f>
        <v>0.22469420577609756</v>
      </c>
      <c r="F561" s="288">
        <f>INDEX(IF(WR_IC_new[[#This Row],[Tow/Non-tow]]="NT",wr_ICcurves!$D$21:$D$80,wr_ICcurves!$F$21:$F$80),MATCH(WR_IC_new[[#This Row],[Tech_'#]],wr_ICcurves!$A$21:$A$80,0),)</f>
        <v>0.18124869810304706</v>
      </c>
      <c r="G561" s="274">
        <v>10</v>
      </c>
      <c r="H561" s="182">
        <f>SUMIFS(LearningFactors[LF_codeNew],LearningFactors[Tech_'#],WR_IC_new[[#This Row],[Tech_'#]])</f>
        <v>30</v>
      </c>
      <c r="I561" s="182">
        <f>INDEX(TechList[ST_Thru],MATCH($A561,TechList[Tech_'#],0),)</f>
        <v>2024</v>
      </c>
      <c r="J561" s="182" t="str">
        <f>INDEX(TechList[Complexity],MATCH($A561,TechList[Tech_'#],0),)</f>
        <v>Low2</v>
      </c>
      <c r="K561" s="277">
        <f>INDEX(CurbWt_selection,MATCH($G561,CurbWts!$A$3:$A$40,0),)
*($B561/100)
*E561</f>
        <v>47.783136141288345</v>
      </c>
      <c r="L561" s="277">
        <f>INDEX(CurbWt_selection,MATCH($G561,CurbWts!$A$3:$A$40,0),)
*($B561/100)
*F561</f>
        <v>38.544078993827199</v>
      </c>
    </row>
    <row r="562" spans="1:12" x14ac:dyDescent="0.25">
      <c r="A562" s="274">
        <v>112</v>
      </c>
      <c r="B562" s="275">
        <f>INDEX(TechList[Tech],MATCH(A562,TechList[Tech_'#],0),)</f>
        <v>6</v>
      </c>
      <c r="C562" s="182" t="str">
        <f t="shared" si="8"/>
        <v>112_10</v>
      </c>
      <c r="D562" s="182" t="str">
        <f>INDEX(CWC_VehType!$C$2:$C$30,MATCH($G562,CWC_VehType!$A$2:$A$30,0),)</f>
        <v>NT</v>
      </c>
      <c r="E562" s="276">
        <f>INDEX(IF(WR_IC_new[[#This Row],[Tow/Non-tow]]="NT",wr_ICcurves!$C$21:$C$80,wr_ICcurves!$E$21:$E$80),MATCH(WR_IC_new[[#This Row],[Tech_'#]],wr_ICcurves!$A$21:$A$80,0),)</f>
        <v>0.24512095175574283</v>
      </c>
      <c r="F562" s="288">
        <f>INDEX(IF(WR_IC_new[[#This Row],[Tow/Non-tow]]="NT",wr_ICcurves!$D$21:$D$80,wr_ICcurves!$F$21:$F$80),MATCH(WR_IC_new[[#This Row],[Tech_'#]],wr_ICcurves!$A$21:$A$80,0),)</f>
        <v>0.19772585247605134</v>
      </c>
      <c r="G562" s="274">
        <v>10</v>
      </c>
      <c r="H562" s="182">
        <f>SUMIFS(LearningFactors[LF_codeNew],LearningFactors[Tech_'#],WR_IC_new[[#This Row],[Tech_'#]])</f>
        <v>30</v>
      </c>
      <c r="I562" s="182">
        <f>INDEX(TechList[ST_Thru],MATCH($A562,TechList[Tech_'#],0),)</f>
        <v>2024</v>
      </c>
      <c r="J562" s="182" t="str">
        <f>INDEX(TechList[Complexity],MATCH($A562,TechList[Tech_'#],0),)</f>
        <v>Low2</v>
      </c>
      <c r="K562" s="277">
        <f>INDEX(CurbWt_selection,MATCH($G562,CurbWts!$A$3:$A$40,0),)
*($B562/100)
*E562</f>
        <v>56.865881027648953</v>
      </c>
      <c r="L562" s="277">
        <f>INDEX(CurbWt_selection,MATCH($G562,CurbWts!$A$3:$A$40,0),)
*($B562/100)
*F562</f>
        <v>45.870639463728239</v>
      </c>
    </row>
    <row r="563" spans="1:12" x14ac:dyDescent="0.25">
      <c r="A563" s="274">
        <v>113</v>
      </c>
      <c r="B563" s="275">
        <f>INDEX(TechList[Tech],MATCH(A563,TechList[Tech_'#],0),)</f>
        <v>6.5</v>
      </c>
      <c r="C563" s="182" t="str">
        <f t="shared" si="8"/>
        <v>113_10</v>
      </c>
      <c r="D563" s="182" t="str">
        <f>INDEX(CWC_VehType!$C$2:$C$30,MATCH($G563,CWC_VehType!$A$2:$A$30,0),)</f>
        <v>NT</v>
      </c>
      <c r="E563" s="276">
        <f>INDEX(IF(WR_IC_new[[#This Row],[Tow/Non-tow]]="NT",wr_ICcurves!$C$21:$C$80,wr_ICcurves!$E$21:$E$80),MATCH(WR_IC_new[[#This Row],[Tech_'#]],wr_ICcurves!$A$21:$A$80,0),)</f>
        <v>0.265547697735388</v>
      </c>
      <c r="F563" s="288">
        <f>INDEX(IF(WR_IC_new[[#This Row],[Tow/Non-tow]]="NT",wr_ICcurves!$D$21:$D$80,wr_ICcurves!$F$21:$F$80),MATCH(WR_IC_new[[#This Row],[Tech_'#]],wr_ICcurves!$A$21:$A$80,0),)</f>
        <v>0.2142030068490556</v>
      </c>
      <c r="G563" s="274">
        <v>10</v>
      </c>
      <c r="H563" s="182">
        <f>SUMIFS(LearningFactors[LF_codeNew],LearningFactors[Tech_'#],WR_IC_new[[#This Row],[Tech_'#]])</f>
        <v>30</v>
      </c>
      <c r="I563" s="182">
        <f>INDEX(TechList[ST_Thru],MATCH($A563,TechList[Tech_'#],0),)</f>
        <v>2024</v>
      </c>
      <c r="J563" s="182" t="str">
        <f>INDEX(TechList[Complexity],MATCH($A563,TechList[Tech_'#],0),)</f>
        <v>Low2</v>
      </c>
      <c r="K563" s="277">
        <f>INDEX(CurbWt_selection,MATCH($G563,CurbWts!$A$3:$A$40,0),)
*($B563/100)
*E563</f>
        <v>66.738429817171323</v>
      </c>
      <c r="L563" s="277">
        <f>INDEX(CurbWt_selection,MATCH($G563,CurbWts!$A$3:$A$40,0),)
*($B563/100)
*F563</f>
        <v>53.834292148403279</v>
      </c>
    </row>
    <row r="564" spans="1:12" x14ac:dyDescent="0.25">
      <c r="A564" s="274">
        <v>114</v>
      </c>
      <c r="B564" s="275">
        <f>INDEX(TechList[Tech],MATCH(A564,TechList[Tech_'#],0),)</f>
        <v>7</v>
      </c>
      <c r="C564" s="182" t="str">
        <f t="shared" si="8"/>
        <v>114_10</v>
      </c>
      <c r="D564" s="182" t="str">
        <f>INDEX(CWC_VehType!$C$2:$C$30,MATCH($G564,CWC_VehType!$A$2:$A$30,0),)</f>
        <v>NT</v>
      </c>
      <c r="E564" s="276">
        <f>INDEX(IF(WR_IC_new[[#This Row],[Tow/Non-tow]]="NT",wr_ICcurves!$C$21:$C$80,wr_ICcurves!$E$21:$E$80),MATCH(WR_IC_new[[#This Row],[Tech_'#]],wr_ICcurves!$A$21:$A$80,0),)</f>
        <v>0.28597444371503328</v>
      </c>
      <c r="F564" s="288">
        <f>INDEX(IF(WR_IC_new[[#This Row],[Tow/Non-tow]]="NT",wr_ICcurves!$D$21:$D$80,wr_ICcurves!$F$21:$F$80),MATCH(WR_IC_new[[#This Row],[Tech_'#]],wr_ICcurves!$A$21:$A$80,0),)</f>
        <v>0.23068016122205992</v>
      </c>
      <c r="G564" s="274">
        <v>10</v>
      </c>
      <c r="H564" s="182">
        <f>SUMIFS(LearningFactors[LF_codeNew],LearningFactors[Tech_'#],WR_IC_new[[#This Row],[Tech_'#]])</f>
        <v>30</v>
      </c>
      <c r="I564" s="182">
        <f>INDEX(TechList[ST_Thru],MATCH($A564,TechList[Tech_'#],0),)</f>
        <v>2024</v>
      </c>
      <c r="J564" s="182" t="str">
        <f>INDEX(TechList[Complexity],MATCH($A564,TechList[Tech_'#],0),)</f>
        <v>Low2</v>
      </c>
      <c r="K564" s="277">
        <f>INDEX(CurbWt_selection,MATCH($G564,CurbWts!$A$3:$A$40,0),)
*($B564/100)
*E564</f>
        <v>77.400782509855517</v>
      </c>
      <c r="L564" s="277">
        <f>INDEX(CurbWt_selection,MATCH($G564,CurbWts!$A$3:$A$40,0),)
*($B564/100)
*F564</f>
        <v>62.43503704785234</v>
      </c>
    </row>
    <row r="565" spans="1:12" x14ac:dyDescent="0.25">
      <c r="A565" s="274">
        <v>115</v>
      </c>
      <c r="B565" s="275">
        <f>INDEX(TechList[Tech],MATCH(A565,TechList[Tech_'#],0),)</f>
        <v>7.5</v>
      </c>
      <c r="C565" s="182" t="str">
        <f t="shared" si="8"/>
        <v>115_10</v>
      </c>
      <c r="D565" s="182" t="str">
        <f>INDEX(CWC_VehType!$C$2:$C$30,MATCH($G565,CWC_VehType!$A$2:$A$30,0),)</f>
        <v>NT</v>
      </c>
      <c r="E565" s="276">
        <f>INDEX(IF(WR_IC_new[[#This Row],[Tow/Non-tow]]="NT",wr_ICcurves!$C$21:$C$80,wr_ICcurves!$E$21:$E$80),MATCH(WR_IC_new[[#This Row],[Tech_'#]],wr_ICcurves!$A$21:$A$80,0),)</f>
        <v>0.30640118969467856</v>
      </c>
      <c r="F565" s="288">
        <f>INDEX(IF(WR_IC_new[[#This Row],[Tow/Non-tow]]="NT",wr_ICcurves!$D$21:$D$80,wr_ICcurves!$F$21:$F$80),MATCH(WR_IC_new[[#This Row],[Tech_'#]],wr_ICcurves!$A$21:$A$80,0),)</f>
        <v>0.24715731559506418</v>
      </c>
      <c r="G565" s="274">
        <v>10</v>
      </c>
      <c r="H565" s="182">
        <f>SUMIFS(LearningFactors[LF_codeNew],LearningFactors[Tech_'#],WR_IC_new[[#This Row],[Tech_'#]])</f>
        <v>30</v>
      </c>
      <c r="I565" s="182">
        <f>INDEX(TechList[ST_Thru],MATCH($A565,TechList[Tech_'#],0),)</f>
        <v>2024</v>
      </c>
      <c r="J565" s="182" t="str">
        <f>INDEX(TechList[Complexity],MATCH($A565,TechList[Tech_'#],0),)</f>
        <v>Low2</v>
      </c>
      <c r="K565" s="277">
        <f>INDEX(CurbWt_selection,MATCH($G565,CurbWts!$A$3:$A$40,0),)
*($B565/100)
*E565</f>
        <v>88.852939105701481</v>
      </c>
      <c r="L565" s="277">
        <f>INDEX(CurbWt_selection,MATCH($G565,CurbWts!$A$3:$A$40,0),)
*($B565/100)
*F565</f>
        <v>71.672874162075374</v>
      </c>
    </row>
    <row r="566" spans="1:12" x14ac:dyDescent="0.25">
      <c r="A566" s="274">
        <v>116</v>
      </c>
      <c r="B566" s="275">
        <f>INDEX(TechList[Tech],MATCH(A566,TechList[Tech_'#],0),)</f>
        <v>8</v>
      </c>
      <c r="C566" s="182" t="str">
        <f t="shared" si="8"/>
        <v>116_10</v>
      </c>
      <c r="D566" s="182" t="str">
        <f>INDEX(CWC_VehType!$C$2:$C$30,MATCH($G566,CWC_VehType!$A$2:$A$30,0),)</f>
        <v>NT</v>
      </c>
      <c r="E566" s="276">
        <f>INDEX(IF(WR_IC_new[[#This Row],[Tow/Non-tow]]="NT",wr_ICcurves!$C$21:$C$80,wr_ICcurves!$E$21:$E$80),MATCH(WR_IC_new[[#This Row],[Tech_'#]],wr_ICcurves!$A$21:$A$80,0),)</f>
        <v>0.32682793567432378</v>
      </c>
      <c r="F566" s="288">
        <f>INDEX(IF(WR_IC_new[[#This Row],[Tow/Non-tow]]="NT",wr_ICcurves!$D$21:$D$80,wr_ICcurves!$F$21:$F$80),MATCH(WR_IC_new[[#This Row],[Tech_'#]],wr_ICcurves!$A$21:$A$80,0),)</f>
        <v>0.2636344699680685</v>
      </c>
      <c r="G566" s="274">
        <v>10</v>
      </c>
      <c r="H566" s="182">
        <f>SUMIFS(LearningFactors[LF_codeNew],LearningFactors[Tech_'#],WR_IC_new[[#This Row],[Tech_'#]])</f>
        <v>30</v>
      </c>
      <c r="I566" s="182">
        <f>INDEX(TechList[ST_Thru],MATCH($A566,TechList[Tech_'#],0),)</f>
        <v>2024</v>
      </c>
      <c r="J566" s="182" t="str">
        <f>INDEX(TechList[Complexity],MATCH($A566,TechList[Tech_'#],0),)</f>
        <v>Low2</v>
      </c>
      <c r="K566" s="277">
        <f>INDEX(CurbWt_selection,MATCH($G566,CurbWts!$A$3:$A$40,0),)
*($B566/100)
*E566</f>
        <v>101.09489960470925</v>
      </c>
      <c r="L566" s="277">
        <f>INDEX(CurbWt_selection,MATCH($G566,CurbWts!$A$3:$A$40,0),)
*($B566/100)
*F566</f>
        <v>81.547803491072443</v>
      </c>
    </row>
    <row r="567" spans="1:12" x14ac:dyDescent="0.25">
      <c r="A567" s="274">
        <v>117</v>
      </c>
      <c r="B567" s="275">
        <f>INDEX(TechList[Tech],MATCH(A567,TechList[Tech_'#],0),)</f>
        <v>8.5</v>
      </c>
      <c r="C567" s="182" t="str">
        <f t="shared" si="8"/>
        <v>117_10</v>
      </c>
      <c r="D567" s="182" t="str">
        <f>INDEX(CWC_VehType!$C$2:$C$30,MATCH($G567,CWC_VehType!$A$2:$A$30,0),)</f>
        <v>NT</v>
      </c>
      <c r="E567" s="276">
        <f>INDEX(IF(WR_IC_new[[#This Row],[Tow/Non-tow]]="NT",wr_ICcurves!$C$21:$C$80,wr_ICcurves!$E$21:$E$80),MATCH(WR_IC_new[[#This Row],[Tech_'#]],wr_ICcurves!$A$21:$A$80,0),)</f>
        <v>0.347254681653969</v>
      </c>
      <c r="F567" s="288">
        <f>INDEX(IF(WR_IC_new[[#This Row],[Tow/Non-tow]]="NT",wr_ICcurves!$D$21:$D$80,wr_ICcurves!$F$21:$F$80),MATCH(WR_IC_new[[#This Row],[Tech_'#]],wr_ICcurves!$A$21:$A$80,0),)</f>
        <v>0.28011162434107273</v>
      </c>
      <c r="G567" s="274">
        <v>10</v>
      </c>
      <c r="H567" s="182">
        <f>SUMIFS(LearningFactors[LF_codeNew],LearningFactors[Tech_'#],WR_IC_new[[#This Row],[Tech_'#]])</f>
        <v>30</v>
      </c>
      <c r="I567" s="182">
        <f>INDEX(TechList[ST_Thru],MATCH($A567,TechList[Tech_'#],0),)</f>
        <v>2024</v>
      </c>
      <c r="J567" s="182" t="str">
        <f>INDEX(TechList[Complexity],MATCH($A567,TechList[Tech_'#],0),)</f>
        <v>Low2</v>
      </c>
      <c r="K567" s="277">
        <f>INDEX(CurbWt_selection,MATCH($G567,CurbWts!$A$3:$A$40,0),)
*($B567/100)
*E567</f>
        <v>114.1266640068788</v>
      </c>
      <c r="L567" s="277">
        <f>INDEX(CurbWt_selection,MATCH($G567,CurbWts!$A$3:$A$40,0),)
*($B567/100)
*F567</f>
        <v>92.059825034843485</v>
      </c>
    </row>
    <row r="568" spans="1:12" x14ac:dyDescent="0.25">
      <c r="A568" s="274">
        <v>118</v>
      </c>
      <c r="B568" s="275">
        <f>INDEX(TechList[Tech],MATCH(A568,TechList[Tech_'#],0),)</f>
        <v>9</v>
      </c>
      <c r="C568" s="182" t="str">
        <f t="shared" si="8"/>
        <v>118_10</v>
      </c>
      <c r="D568" s="182" t="str">
        <f>INDEX(CWC_VehType!$C$2:$C$30,MATCH($G568,CWC_VehType!$A$2:$A$30,0),)</f>
        <v>NT</v>
      </c>
      <c r="E568" s="276">
        <f>INDEX(IF(WR_IC_new[[#This Row],[Tow/Non-tow]]="NT",wr_ICcurves!$C$21:$C$80,wr_ICcurves!$E$21:$E$80),MATCH(WR_IC_new[[#This Row],[Tech_'#]],wr_ICcurves!$A$21:$A$80,0),)</f>
        <v>0.36768142763361417</v>
      </c>
      <c r="F568" s="288">
        <f>INDEX(IF(WR_IC_new[[#This Row],[Tow/Non-tow]]="NT",wr_ICcurves!$D$21:$D$80,wr_ICcurves!$F$21:$F$80),MATCH(WR_IC_new[[#This Row],[Tech_'#]],wr_ICcurves!$A$21:$A$80,0),)</f>
        <v>0.29658877871407702</v>
      </c>
      <c r="G568" s="274">
        <v>10</v>
      </c>
      <c r="H568" s="182">
        <f>SUMIFS(LearningFactors[LF_codeNew],LearningFactors[Tech_'#],WR_IC_new[[#This Row],[Tech_'#]])</f>
        <v>30</v>
      </c>
      <c r="I568" s="182">
        <f>INDEX(TechList[ST_Thru],MATCH($A568,TechList[Tech_'#],0),)</f>
        <v>2024</v>
      </c>
      <c r="J568" s="182" t="str">
        <f>INDEX(TechList[Complexity],MATCH($A568,TechList[Tech_'#],0),)</f>
        <v>Low2</v>
      </c>
      <c r="K568" s="277">
        <f>INDEX(CurbWt_selection,MATCH($G568,CurbWts!$A$3:$A$40,0),)
*($B568/100)
*E568</f>
        <v>127.9482323122101</v>
      </c>
      <c r="L568" s="277">
        <f>INDEX(CurbWt_selection,MATCH($G568,CurbWts!$A$3:$A$40,0),)
*($B568/100)
*F568</f>
        <v>103.20893879338853</v>
      </c>
    </row>
    <row r="569" spans="1:12" x14ac:dyDescent="0.25">
      <c r="A569" s="274">
        <v>119</v>
      </c>
      <c r="B569" s="275">
        <f>INDEX(TechList[Tech],MATCH(A569,TechList[Tech_'#],0),)</f>
        <v>9.5</v>
      </c>
      <c r="C569" s="182" t="str">
        <f t="shared" si="8"/>
        <v>119_10</v>
      </c>
      <c r="D569" s="182" t="str">
        <f>INDEX(CWC_VehType!$C$2:$C$30,MATCH($G569,CWC_VehType!$A$2:$A$30,0),)</f>
        <v>NT</v>
      </c>
      <c r="E569" s="276">
        <f>INDEX(IF(WR_IC_new[[#This Row],[Tow/Non-tow]]="NT",wr_ICcurves!$C$21:$C$80,wr_ICcurves!$E$21:$E$80),MATCH(WR_IC_new[[#This Row],[Tech_'#]],wr_ICcurves!$A$21:$A$80,0),)</f>
        <v>0.3881081736132595</v>
      </c>
      <c r="F569" s="288">
        <f>INDEX(IF(WR_IC_new[[#This Row],[Tow/Non-tow]]="NT",wr_ICcurves!$D$21:$D$80,wr_ICcurves!$F$21:$F$80),MATCH(WR_IC_new[[#This Row],[Tech_'#]],wr_ICcurves!$A$21:$A$80,0),)</f>
        <v>0.31306593308708131</v>
      </c>
      <c r="G569" s="274">
        <v>10</v>
      </c>
      <c r="H569" s="182">
        <f>SUMIFS(LearningFactors[LF_codeNew],LearningFactors[Tech_'#],WR_IC_new[[#This Row],[Tech_'#]])</f>
        <v>30</v>
      </c>
      <c r="I569" s="182">
        <f>INDEX(TechList[ST_Thru],MATCH($A569,TechList[Tech_'#],0),)</f>
        <v>2024</v>
      </c>
      <c r="J569" s="182" t="str">
        <f>INDEX(TechList[Complexity],MATCH($A569,TechList[Tech_'#],0),)</f>
        <v>Low2</v>
      </c>
      <c r="K569" s="277">
        <f>INDEX(CurbWt_selection,MATCH($G569,CurbWts!$A$3:$A$40,0),)
*($B569/100)
*E569</f>
        <v>142.55960452070329</v>
      </c>
      <c r="L569" s="277">
        <f>INDEX(CurbWt_selection,MATCH($G569,CurbWts!$A$3:$A$40,0),)
*($B569/100)
*F569</f>
        <v>114.99514476670761</v>
      </c>
    </row>
    <row r="570" spans="1:12" x14ac:dyDescent="0.25">
      <c r="A570" s="274">
        <v>120</v>
      </c>
      <c r="B570" s="275">
        <f>INDEX(TechList[Tech],MATCH(A570,TechList[Tech_'#],0),)</f>
        <v>10</v>
      </c>
      <c r="C570" s="182" t="str">
        <f t="shared" si="8"/>
        <v>120_10</v>
      </c>
      <c r="D570" s="182" t="str">
        <f>INDEX(CWC_VehType!$C$2:$C$30,MATCH($G570,CWC_VehType!$A$2:$A$30,0),)</f>
        <v>NT</v>
      </c>
      <c r="E570" s="276">
        <f>INDEX(IF(WR_IC_new[[#This Row],[Tow/Non-tow]]="NT",wr_ICcurves!$C$21:$C$80,wr_ICcurves!$E$21:$E$80),MATCH(WR_IC_new[[#This Row],[Tech_'#]],wr_ICcurves!$A$21:$A$80,0),)</f>
        <v>0.40853491959290472</v>
      </c>
      <c r="F570" s="288">
        <f>INDEX(IF(WR_IC_new[[#This Row],[Tow/Non-tow]]="NT",wr_ICcurves!$D$21:$D$80,wr_ICcurves!$F$21:$F$80),MATCH(WR_IC_new[[#This Row],[Tech_'#]],wr_ICcurves!$A$21:$A$80,0),)</f>
        <v>0.32954308746008559</v>
      </c>
      <c r="G570" s="274">
        <v>10</v>
      </c>
      <c r="H570" s="182">
        <f>SUMIFS(LearningFactors[LF_codeNew],LearningFactors[Tech_'#],WR_IC_new[[#This Row],[Tech_'#]])</f>
        <v>30</v>
      </c>
      <c r="I570" s="182">
        <f>INDEX(TechList[ST_Thru],MATCH($A570,TechList[Tech_'#],0),)</f>
        <v>2024</v>
      </c>
      <c r="J570" s="182" t="str">
        <f>INDEX(TechList[Complexity],MATCH($A570,TechList[Tech_'#],0),)</f>
        <v>Low2</v>
      </c>
      <c r="K570" s="277">
        <f>INDEX(CurbWt_selection,MATCH($G570,CurbWts!$A$3:$A$40,0),)
*($B570/100)
*E570</f>
        <v>157.96078063235819</v>
      </c>
      <c r="L570" s="277">
        <f>INDEX(CurbWt_selection,MATCH($G570,CurbWts!$A$3:$A$40,0),)
*($B570/100)
*F570</f>
        <v>127.41844295480068</v>
      </c>
    </row>
    <row r="571" spans="1:12" x14ac:dyDescent="0.25">
      <c r="A571" s="274">
        <v>121</v>
      </c>
      <c r="B571" s="275">
        <f>INDEX(TechList[Tech],MATCH(A571,TechList[Tech_'#],0),)</f>
        <v>10.5</v>
      </c>
      <c r="C571" s="182" t="str">
        <f t="shared" si="8"/>
        <v>121_10</v>
      </c>
      <c r="D571" s="182" t="str">
        <f>INDEX(CWC_VehType!$C$2:$C$30,MATCH($G571,CWC_VehType!$A$2:$A$30,0),)</f>
        <v>NT</v>
      </c>
      <c r="E571" s="276">
        <f>INDEX(IF(WR_IC_new[[#This Row],[Tow/Non-tow]]="NT",wr_ICcurves!$C$21:$C$80,wr_ICcurves!$E$21:$E$80),MATCH(WR_IC_new[[#This Row],[Tech_'#]],wr_ICcurves!$A$21:$A$80,0),)</f>
        <v>0.42896166557254989</v>
      </c>
      <c r="F571" s="288">
        <f>INDEX(IF(WR_IC_new[[#This Row],[Tow/Non-tow]]="NT",wr_ICcurves!$D$21:$D$80,wr_ICcurves!$F$21:$F$80),MATCH(WR_IC_new[[#This Row],[Tech_'#]],wr_ICcurves!$A$21:$A$80,0),)</f>
        <v>0.34602024183308988</v>
      </c>
      <c r="G571" s="274">
        <v>10</v>
      </c>
      <c r="H571" s="182">
        <f>SUMIFS(LearningFactors[LF_codeNew],LearningFactors[Tech_'#],WR_IC_new[[#This Row],[Tech_'#]])</f>
        <v>30</v>
      </c>
      <c r="I571" s="182">
        <f>INDEX(TechList[ST_Thru],MATCH($A571,TechList[Tech_'#],0),)</f>
        <v>2024</v>
      </c>
      <c r="J571" s="182" t="str">
        <f>INDEX(TechList[Complexity],MATCH($A571,TechList[Tech_'#],0),)</f>
        <v>Low2</v>
      </c>
      <c r="K571" s="277">
        <f>INDEX(CurbWt_selection,MATCH($G571,CurbWts!$A$3:$A$40,0),)
*($B571/100)
*E571</f>
        <v>174.15176064717488</v>
      </c>
      <c r="L571" s="277">
        <f>INDEX(CurbWt_selection,MATCH($G571,CurbWts!$A$3:$A$40,0),)
*($B571/100)
*F571</f>
        <v>140.47883335766775</v>
      </c>
    </row>
    <row r="572" spans="1:12" x14ac:dyDescent="0.25">
      <c r="A572" s="274">
        <v>122</v>
      </c>
      <c r="B572" s="275">
        <f>INDEX(TechList[Tech],MATCH(A572,TechList[Tech_'#],0),)</f>
        <v>11</v>
      </c>
      <c r="C572" s="182" t="str">
        <f t="shared" si="8"/>
        <v>122_10</v>
      </c>
      <c r="D572" s="182" t="str">
        <f>INDEX(CWC_VehType!$C$2:$C$30,MATCH($G572,CWC_VehType!$A$2:$A$30,0),)</f>
        <v>NT</v>
      </c>
      <c r="E572" s="276">
        <f>INDEX(IF(WR_IC_new[[#This Row],[Tow/Non-tow]]="NT",wr_ICcurves!$C$21:$C$80,wr_ICcurves!$E$21:$E$80),MATCH(WR_IC_new[[#This Row],[Tech_'#]],wr_ICcurves!$A$21:$A$80,0),)</f>
        <v>0.44938841155219511</v>
      </c>
      <c r="F572" s="288">
        <f>INDEX(IF(WR_IC_new[[#This Row],[Tow/Non-tow]]="NT",wr_ICcurves!$D$21:$D$80,wr_ICcurves!$F$21:$F$80),MATCH(WR_IC_new[[#This Row],[Tech_'#]],wr_ICcurves!$A$21:$A$80,0),)</f>
        <v>0.36249739620609411</v>
      </c>
      <c r="G572" s="274">
        <v>10</v>
      </c>
      <c r="H572" s="182">
        <f>SUMIFS(LearningFactors[LF_codeNew],LearningFactors[Tech_'#],WR_IC_new[[#This Row],[Tech_'#]])</f>
        <v>30</v>
      </c>
      <c r="I572" s="182">
        <f>INDEX(TechList[ST_Thru],MATCH($A572,TechList[Tech_'#],0),)</f>
        <v>2024</v>
      </c>
      <c r="J572" s="182" t="str">
        <f>INDEX(TechList[Complexity],MATCH($A572,TechList[Tech_'#],0),)</f>
        <v>Low2</v>
      </c>
      <c r="K572" s="277">
        <f>INDEX(CurbWt_selection,MATCH($G572,CurbWts!$A$3:$A$40,0),)
*($B572/100)
*E572</f>
        <v>191.13254456515338</v>
      </c>
      <c r="L572" s="277">
        <f>INDEX(CurbWt_selection,MATCH($G572,CurbWts!$A$3:$A$40,0),)
*($B572/100)
*F572</f>
        <v>154.1763159753088</v>
      </c>
    </row>
    <row r="573" spans="1:12" x14ac:dyDescent="0.25">
      <c r="A573" s="274">
        <v>123</v>
      </c>
      <c r="B573" s="275">
        <f>INDEX(TechList[Tech],MATCH(A573,TechList[Tech_'#],0),)</f>
        <v>11.5</v>
      </c>
      <c r="C573" s="182" t="str">
        <f t="shared" si="8"/>
        <v>123_10</v>
      </c>
      <c r="D573" s="182" t="str">
        <f>INDEX(CWC_VehType!$C$2:$C$30,MATCH($G573,CWC_VehType!$A$2:$A$30,0),)</f>
        <v>NT</v>
      </c>
      <c r="E573" s="276">
        <f>INDEX(IF(WR_IC_new[[#This Row],[Tow/Non-tow]]="NT",wr_ICcurves!$C$21:$C$80,wr_ICcurves!$E$21:$E$80),MATCH(WR_IC_new[[#This Row],[Tech_'#]],wr_ICcurves!$A$21:$A$80,0),)</f>
        <v>0.46981515753184033</v>
      </c>
      <c r="F573" s="288">
        <f>INDEX(IF(WR_IC_new[[#This Row],[Tow/Non-tow]]="NT",wr_ICcurves!$D$21:$D$80,wr_ICcurves!$F$21:$F$80),MATCH(WR_IC_new[[#This Row],[Tech_'#]],wr_ICcurves!$A$21:$A$80,0),)</f>
        <v>0.3789745505790984</v>
      </c>
      <c r="G573" s="274">
        <v>10</v>
      </c>
      <c r="H573" s="182">
        <f>SUMIFS(LearningFactors[LF_codeNew],LearningFactors[Tech_'#],WR_IC_new[[#This Row],[Tech_'#]])</f>
        <v>30</v>
      </c>
      <c r="I573" s="182">
        <f>INDEX(TechList[ST_Thru],MATCH($A573,TechList[Tech_'#],0),)</f>
        <v>2024</v>
      </c>
      <c r="J573" s="182" t="str">
        <f>INDEX(TechList[Complexity],MATCH($A573,TechList[Tech_'#],0),)</f>
        <v>Low2</v>
      </c>
      <c r="K573" s="277">
        <f>INDEX(CurbWt_selection,MATCH($G573,CurbWts!$A$3:$A$40,0),)
*($B573/100)
*E573</f>
        <v>208.90313238629366</v>
      </c>
      <c r="L573" s="277">
        <f>INDEX(CurbWt_selection,MATCH($G573,CurbWts!$A$3:$A$40,0),)
*($B573/100)
*F573</f>
        <v>168.51089080772388</v>
      </c>
    </row>
    <row r="574" spans="1:12" x14ac:dyDescent="0.25">
      <c r="A574" s="274">
        <v>124</v>
      </c>
      <c r="B574" s="275">
        <f>INDEX(TechList[Tech],MATCH(A574,TechList[Tech_'#],0),)</f>
        <v>12</v>
      </c>
      <c r="C574" s="182" t="str">
        <f t="shared" si="8"/>
        <v>124_10</v>
      </c>
      <c r="D574" s="182" t="str">
        <f>INDEX(CWC_VehType!$C$2:$C$30,MATCH($G574,CWC_VehType!$A$2:$A$30,0),)</f>
        <v>NT</v>
      </c>
      <c r="E574" s="276">
        <f>INDEX(IF(WR_IC_new[[#This Row],[Tow/Non-tow]]="NT",wr_ICcurves!$C$21:$C$80,wr_ICcurves!$E$21:$E$80),MATCH(WR_IC_new[[#This Row],[Tech_'#]],wr_ICcurves!$A$21:$A$80,0),)</f>
        <v>0.49024190351148567</v>
      </c>
      <c r="F574" s="288">
        <f>INDEX(IF(WR_IC_new[[#This Row],[Tow/Non-tow]]="NT",wr_ICcurves!$D$21:$D$80,wr_ICcurves!$F$21:$F$80),MATCH(WR_IC_new[[#This Row],[Tech_'#]],wr_ICcurves!$A$21:$A$80,0),)</f>
        <v>0.39545170495210269</v>
      </c>
      <c r="G574" s="274">
        <v>10</v>
      </c>
      <c r="H574" s="182">
        <f>SUMIFS(LearningFactors[LF_codeNew],LearningFactors[Tech_'#],WR_IC_new[[#This Row],[Tech_'#]])</f>
        <v>30</v>
      </c>
      <c r="I574" s="182">
        <f>INDEX(TechList[ST_Thru],MATCH($A574,TechList[Tech_'#],0),)</f>
        <v>2024</v>
      </c>
      <c r="J574" s="182" t="str">
        <f>INDEX(TechList[Complexity],MATCH($A574,TechList[Tech_'#],0),)</f>
        <v>Low2</v>
      </c>
      <c r="K574" s="277">
        <f>INDEX(CurbWt_selection,MATCH($G574,CurbWts!$A$3:$A$40,0),)
*($B574/100)
*E574</f>
        <v>227.46352411059581</v>
      </c>
      <c r="L574" s="277">
        <f>INDEX(CurbWt_selection,MATCH($G574,CurbWts!$A$3:$A$40,0),)
*($B574/100)
*F574</f>
        <v>183.48255785491295</v>
      </c>
    </row>
    <row r="575" spans="1:12" x14ac:dyDescent="0.25">
      <c r="A575" s="274">
        <v>125</v>
      </c>
      <c r="B575" s="275">
        <f>INDEX(TechList[Tech],MATCH(A575,TechList[Tech_'#],0),)</f>
        <v>12.5</v>
      </c>
      <c r="C575" s="182" t="str">
        <f t="shared" si="8"/>
        <v>125_10</v>
      </c>
      <c r="D575" s="182" t="str">
        <f>INDEX(CWC_VehType!$C$2:$C$30,MATCH($G575,CWC_VehType!$A$2:$A$30,0),)</f>
        <v>NT</v>
      </c>
      <c r="E575" s="276">
        <f>INDEX(IF(WR_IC_new[[#This Row],[Tow/Non-tow]]="NT",wr_ICcurves!$C$21:$C$80,wr_ICcurves!$E$21:$E$80),MATCH(WR_IC_new[[#This Row],[Tech_'#]],wr_ICcurves!$A$21:$A$80,0),)</f>
        <v>0.51066864949113089</v>
      </c>
      <c r="F575" s="288">
        <f>INDEX(IF(WR_IC_new[[#This Row],[Tow/Non-tow]]="NT",wr_ICcurves!$D$21:$D$80,wr_ICcurves!$F$21:$F$80),MATCH(WR_IC_new[[#This Row],[Tech_'#]],wr_ICcurves!$A$21:$A$80,0),)</f>
        <v>0.41192885932510698</v>
      </c>
      <c r="G575" s="274">
        <v>10</v>
      </c>
      <c r="H575" s="182">
        <f>SUMIFS(LearningFactors[LF_codeNew],LearningFactors[Tech_'#],WR_IC_new[[#This Row],[Tech_'#]])</f>
        <v>30</v>
      </c>
      <c r="I575" s="182">
        <f>INDEX(TechList[ST_Thru],MATCH($A575,TechList[Tech_'#],0),)</f>
        <v>2024</v>
      </c>
      <c r="J575" s="182" t="str">
        <f>INDEX(TechList[Complexity],MATCH($A575,TechList[Tech_'#],0),)</f>
        <v>Low2</v>
      </c>
      <c r="K575" s="277">
        <f>INDEX(CurbWt_selection,MATCH($G575,CurbWts!$A$3:$A$40,0),)
*($B575/100)
*E575</f>
        <v>246.81371973805969</v>
      </c>
      <c r="L575" s="277">
        <f>INDEX(CurbWt_selection,MATCH($G575,CurbWts!$A$3:$A$40,0),)
*($B575/100)
*F575</f>
        <v>199.09131711687604</v>
      </c>
    </row>
    <row r="576" spans="1:12" x14ac:dyDescent="0.25">
      <c r="A576" s="274">
        <v>126</v>
      </c>
      <c r="B576" s="275">
        <f>INDEX(TechList[Tech],MATCH(A576,TechList[Tech_'#],0),)</f>
        <v>13</v>
      </c>
      <c r="C576" s="182" t="str">
        <f t="shared" si="8"/>
        <v>126_10</v>
      </c>
      <c r="D576" s="182" t="str">
        <f>INDEX(CWC_VehType!$C$2:$C$30,MATCH($G576,CWC_VehType!$A$2:$A$30,0),)</f>
        <v>NT</v>
      </c>
      <c r="E576" s="276">
        <f>INDEX(IF(WR_IC_new[[#This Row],[Tow/Non-tow]]="NT",wr_ICcurves!$C$21:$C$80,wr_ICcurves!$E$21:$E$80),MATCH(WR_IC_new[[#This Row],[Tech_'#]],wr_ICcurves!$A$21:$A$80,0),)</f>
        <v>0.531095395470776</v>
      </c>
      <c r="F576" s="288">
        <f>INDEX(IF(WR_IC_new[[#This Row],[Tow/Non-tow]]="NT",wr_ICcurves!$D$21:$D$80,wr_ICcurves!$F$21:$F$80),MATCH(WR_IC_new[[#This Row],[Tech_'#]],wr_ICcurves!$A$21:$A$80,0),)</f>
        <v>0.42840601369811121</v>
      </c>
      <c r="G576" s="274">
        <v>10</v>
      </c>
      <c r="H576" s="182">
        <f>SUMIFS(LearningFactors[LF_codeNew],LearningFactors[Tech_'#],WR_IC_new[[#This Row],[Tech_'#]])</f>
        <v>30</v>
      </c>
      <c r="I576" s="182">
        <f>INDEX(TechList[ST_Thru],MATCH($A576,TechList[Tech_'#],0),)</f>
        <v>2024</v>
      </c>
      <c r="J576" s="182" t="str">
        <f>INDEX(TechList[Complexity],MATCH($A576,TechList[Tech_'#],0),)</f>
        <v>Low2</v>
      </c>
      <c r="K576" s="277">
        <f>INDEX(CurbWt_selection,MATCH($G576,CurbWts!$A$3:$A$40,0),)
*($B576/100)
*E576</f>
        <v>266.95371926868529</v>
      </c>
      <c r="L576" s="277">
        <f>INDEX(CurbWt_selection,MATCH($G576,CurbWts!$A$3:$A$40,0),)
*($B576/100)
*F576</f>
        <v>215.33716859361311</v>
      </c>
    </row>
    <row r="577" spans="1:12" x14ac:dyDescent="0.25">
      <c r="A577" s="274">
        <v>127</v>
      </c>
      <c r="B577" s="275">
        <f>INDEX(TechList[Tech],MATCH(A577,TechList[Tech_'#],0),)</f>
        <v>13.5</v>
      </c>
      <c r="C577" s="182" t="str">
        <f t="shared" si="8"/>
        <v>127_10</v>
      </c>
      <c r="D577" s="182" t="str">
        <f>INDEX(CWC_VehType!$C$2:$C$30,MATCH($G577,CWC_VehType!$A$2:$A$30,0),)</f>
        <v>NT</v>
      </c>
      <c r="E577" s="276">
        <f>INDEX(IF(WR_IC_new[[#This Row],[Tow/Non-tow]]="NT",wr_ICcurves!$C$21:$C$80,wr_ICcurves!$E$21:$E$80),MATCH(WR_IC_new[[#This Row],[Tech_'#]],wr_ICcurves!$A$21:$A$80,0),)</f>
        <v>0.55152214145042133</v>
      </c>
      <c r="F577" s="288">
        <f>INDEX(IF(WR_IC_new[[#This Row],[Tow/Non-tow]]="NT",wr_ICcurves!$D$21:$D$80,wr_ICcurves!$F$21:$F$80),MATCH(WR_IC_new[[#This Row],[Tech_'#]],wr_ICcurves!$A$21:$A$80,0),)</f>
        <v>0.44488316807111555</v>
      </c>
      <c r="G577" s="274">
        <v>10</v>
      </c>
      <c r="H577" s="182">
        <f>SUMIFS(LearningFactors[LF_codeNew],LearningFactors[Tech_'#],WR_IC_new[[#This Row],[Tech_'#]])</f>
        <v>30</v>
      </c>
      <c r="I577" s="182">
        <f>INDEX(TechList[ST_Thru],MATCH($A577,TechList[Tech_'#],0),)</f>
        <v>2024</v>
      </c>
      <c r="J577" s="182" t="str">
        <f>INDEX(TechList[Complexity],MATCH($A577,TechList[Tech_'#],0),)</f>
        <v>Low2</v>
      </c>
      <c r="K577" s="277">
        <f>INDEX(CurbWt_selection,MATCH($G577,CurbWts!$A$3:$A$40,0),)
*($B577/100)
*E577</f>
        <v>287.88352270247282</v>
      </c>
      <c r="L577" s="277">
        <f>INDEX(CurbWt_selection,MATCH($G577,CurbWts!$A$3:$A$40,0),)
*($B577/100)
*F577</f>
        <v>232.22011228512423</v>
      </c>
    </row>
    <row r="578" spans="1:12" x14ac:dyDescent="0.25">
      <c r="A578" s="274">
        <v>128</v>
      </c>
      <c r="B578" s="275">
        <f>INDEX(TechList[Tech],MATCH(A578,TechList[Tech_'#],0),)</f>
        <v>14</v>
      </c>
      <c r="C578" s="182" t="str">
        <f t="shared" si="8"/>
        <v>128_10</v>
      </c>
      <c r="D578" s="182" t="str">
        <f>INDEX(CWC_VehType!$C$2:$C$30,MATCH($G578,CWC_VehType!$A$2:$A$30,0),)</f>
        <v>NT</v>
      </c>
      <c r="E578" s="276">
        <f>INDEX(IF(WR_IC_new[[#This Row],[Tow/Non-tow]]="NT",wr_ICcurves!$C$21:$C$80,wr_ICcurves!$E$21:$E$80),MATCH(WR_IC_new[[#This Row],[Tech_'#]],wr_ICcurves!$A$21:$A$80,0),)</f>
        <v>0.57194888743006655</v>
      </c>
      <c r="F578" s="288">
        <f>INDEX(IF(WR_IC_new[[#This Row],[Tow/Non-tow]]="NT",wr_ICcurves!$D$21:$D$80,wr_ICcurves!$F$21:$F$80),MATCH(WR_IC_new[[#This Row],[Tech_'#]],wr_ICcurves!$A$21:$A$80,0),)</f>
        <v>0.46136032244411984</v>
      </c>
      <c r="G578" s="274">
        <v>10</v>
      </c>
      <c r="H578" s="182">
        <f>SUMIFS(LearningFactors[LF_codeNew],LearningFactors[Tech_'#],WR_IC_new[[#This Row],[Tech_'#]])</f>
        <v>30</v>
      </c>
      <c r="I578" s="182">
        <f>INDEX(TechList[ST_Thru],MATCH($A578,TechList[Tech_'#],0),)</f>
        <v>2024</v>
      </c>
      <c r="J578" s="182" t="str">
        <f>INDEX(TechList[Complexity],MATCH($A578,TechList[Tech_'#],0),)</f>
        <v>Low2</v>
      </c>
      <c r="K578" s="277">
        <f>INDEX(CurbWt_selection,MATCH($G578,CurbWts!$A$3:$A$40,0),)
*($B578/100)
*E578</f>
        <v>309.60313003942207</v>
      </c>
      <c r="L578" s="277">
        <f>INDEX(CurbWt_selection,MATCH($G578,CurbWts!$A$3:$A$40,0),)
*($B578/100)
*F578</f>
        <v>249.74014819140936</v>
      </c>
    </row>
    <row r="579" spans="1:12" x14ac:dyDescent="0.25">
      <c r="A579" s="274">
        <v>129</v>
      </c>
      <c r="B579" s="275">
        <f>INDEX(TechList[Tech],MATCH(A579,TechList[Tech_'#],0),)</f>
        <v>14.5</v>
      </c>
      <c r="C579" s="182" t="str">
        <f t="shared" si="8"/>
        <v>129_10</v>
      </c>
      <c r="D579" s="182" t="str">
        <f>INDEX(CWC_VehType!$C$2:$C$30,MATCH($G579,CWC_VehType!$A$2:$A$30,0),)</f>
        <v>NT</v>
      </c>
      <c r="E579" s="276">
        <f>INDEX(IF(WR_IC_new[[#This Row],[Tow/Non-tow]]="NT",wr_ICcurves!$C$21:$C$80,wr_ICcurves!$E$21:$E$80),MATCH(WR_IC_new[[#This Row],[Tech_'#]],wr_ICcurves!$A$21:$A$80,0),)</f>
        <v>0.59237563340971178</v>
      </c>
      <c r="F579" s="288">
        <f>INDEX(IF(WR_IC_new[[#This Row],[Tow/Non-tow]]="NT",wr_ICcurves!$D$21:$D$80,wr_ICcurves!$F$21:$F$80),MATCH(WR_IC_new[[#This Row],[Tech_'#]],wr_ICcurves!$A$21:$A$80,0),)</f>
        <v>0.47783747681712407</v>
      </c>
      <c r="G579" s="274">
        <v>10</v>
      </c>
      <c r="H579" s="182">
        <f>SUMIFS(LearningFactors[LF_codeNew],LearningFactors[Tech_'#],WR_IC_new[[#This Row],[Tech_'#]])</f>
        <v>30</v>
      </c>
      <c r="I579" s="182">
        <f>INDEX(TechList[ST_Thru],MATCH($A579,TechList[Tech_'#],0),)</f>
        <v>2024</v>
      </c>
      <c r="J579" s="182" t="str">
        <f>INDEX(TechList[Complexity],MATCH($A579,TechList[Tech_'#],0),)</f>
        <v>Low2</v>
      </c>
      <c r="K579" s="277">
        <f>INDEX(CurbWt_selection,MATCH($G579,CurbWts!$A$3:$A$40,0),)
*($B579/100)
*E579</f>
        <v>332.11254127953305</v>
      </c>
      <c r="L579" s="277">
        <f>INDEX(CurbWt_selection,MATCH($G579,CurbWts!$A$3:$A$40,0),)
*($B579/100)
*F579</f>
        <v>267.89727631246842</v>
      </c>
    </row>
    <row r="580" spans="1:12" x14ac:dyDescent="0.25">
      <c r="A580" s="274">
        <v>130</v>
      </c>
      <c r="B580" s="275">
        <f>INDEX(TechList[Tech],MATCH(A580,TechList[Tech_'#],0),)</f>
        <v>15</v>
      </c>
      <c r="C580" s="182" t="str">
        <f t="shared" si="8"/>
        <v>130_10</v>
      </c>
      <c r="D580" s="182" t="str">
        <f>INDEX(CWC_VehType!$C$2:$C$30,MATCH($G580,CWC_VehType!$A$2:$A$30,0),)</f>
        <v>NT</v>
      </c>
      <c r="E580" s="276">
        <f>INDEX(IF(WR_IC_new[[#This Row],[Tow/Non-tow]]="NT",wr_ICcurves!$C$21:$C$80,wr_ICcurves!$E$21:$E$80),MATCH(WR_IC_new[[#This Row],[Tech_'#]],wr_ICcurves!$A$21:$A$80,0),)</f>
        <v>0.61280237938935711</v>
      </c>
      <c r="F580" s="288">
        <f>INDEX(IF(WR_IC_new[[#This Row],[Tow/Non-tow]]="NT",wr_ICcurves!$D$21:$D$80,wr_ICcurves!$F$21:$F$80),MATCH(WR_IC_new[[#This Row],[Tech_'#]],wr_ICcurves!$A$21:$A$80,0),)</f>
        <v>0.49431463119012836</v>
      </c>
      <c r="G580" s="274">
        <v>10</v>
      </c>
      <c r="H580" s="182">
        <f>SUMIFS(LearningFactors[LF_codeNew],LearningFactors[Tech_'#],WR_IC_new[[#This Row],[Tech_'#]])</f>
        <v>30</v>
      </c>
      <c r="I580" s="182">
        <f>INDEX(TechList[ST_Thru],MATCH($A580,TechList[Tech_'#],0),)</f>
        <v>2024</v>
      </c>
      <c r="J580" s="182" t="str">
        <f>INDEX(TechList[Complexity],MATCH($A580,TechList[Tech_'#],0),)</f>
        <v>Med2</v>
      </c>
      <c r="K580" s="277">
        <f>INDEX(CurbWt_selection,MATCH($G580,CurbWts!$A$3:$A$40,0),)
*($B580/100)
*E580</f>
        <v>355.41175642280592</v>
      </c>
      <c r="L580" s="277">
        <f>INDEX(CurbWt_selection,MATCH($G580,CurbWts!$A$3:$A$40,0),)
*($B580/100)
*F580</f>
        <v>286.6914966483015</v>
      </c>
    </row>
    <row r="581" spans="1:12" x14ac:dyDescent="0.25">
      <c r="A581" s="274">
        <v>131</v>
      </c>
      <c r="B581" s="275">
        <f>INDEX(TechList[Tech],MATCH(A581,TechList[Tech_'#],0),)</f>
        <v>15.5</v>
      </c>
      <c r="C581" s="182" t="str">
        <f t="shared" si="8"/>
        <v>131_10</v>
      </c>
      <c r="D581" s="182" t="str">
        <f>INDEX(CWC_VehType!$C$2:$C$30,MATCH($G581,CWC_VehType!$A$2:$A$30,0),)</f>
        <v>NT</v>
      </c>
      <c r="E581" s="276">
        <f>INDEX(IF(WR_IC_new[[#This Row],[Tow/Non-tow]]="NT",wr_ICcurves!$C$21:$C$80,wr_ICcurves!$E$21:$E$80),MATCH(WR_IC_new[[#This Row],[Tech_'#]],wr_ICcurves!$A$21:$A$80,0),)</f>
        <v>0.63322912536900233</v>
      </c>
      <c r="F581" s="288">
        <f>INDEX(IF(WR_IC_new[[#This Row],[Tow/Non-tow]]="NT",wr_ICcurves!$D$21:$D$80,wr_ICcurves!$F$21:$F$80),MATCH(WR_IC_new[[#This Row],[Tech_'#]],wr_ICcurves!$A$21:$A$80,0),)</f>
        <v>0.51079178556313265</v>
      </c>
      <c r="G581" s="274">
        <v>10</v>
      </c>
      <c r="H581" s="182">
        <f>SUMIFS(LearningFactors[LF_codeNew],LearningFactors[Tech_'#],WR_IC_new[[#This Row],[Tech_'#]])</f>
        <v>30</v>
      </c>
      <c r="I581" s="182">
        <f>INDEX(TechList[ST_Thru],MATCH($A581,TechList[Tech_'#],0),)</f>
        <v>2024</v>
      </c>
      <c r="J581" s="182" t="str">
        <f>INDEX(TechList[Complexity],MATCH($A581,TechList[Tech_'#],0),)</f>
        <v>Med2</v>
      </c>
      <c r="K581" s="277">
        <f>INDEX(CurbWt_selection,MATCH($G581,CurbWts!$A$3:$A$40,0),)
*($B581/100)
*E581</f>
        <v>379.50077546924058</v>
      </c>
      <c r="L581" s="277">
        <f>INDEX(CurbWt_selection,MATCH($G581,CurbWts!$A$3:$A$40,0),)
*($B581/100)
*F581</f>
        <v>306.12280919890861</v>
      </c>
    </row>
    <row r="582" spans="1:12" x14ac:dyDescent="0.25">
      <c r="A582" s="274">
        <v>132</v>
      </c>
      <c r="B582" s="275">
        <f>INDEX(TechList[Tech],MATCH(A582,TechList[Tech_'#],0),)</f>
        <v>16</v>
      </c>
      <c r="C582" s="182" t="str">
        <f t="shared" si="8"/>
        <v>132_10</v>
      </c>
      <c r="D582" s="182" t="str">
        <f>INDEX(CWC_VehType!$C$2:$C$30,MATCH($G582,CWC_VehType!$A$2:$A$30,0),)</f>
        <v>NT</v>
      </c>
      <c r="E582" s="276">
        <f>INDEX(IF(WR_IC_new[[#This Row],[Tow/Non-tow]]="NT",wr_ICcurves!$C$21:$C$80,wr_ICcurves!$E$21:$E$80),MATCH(WR_IC_new[[#This Row],[Tech_'#]],wr_ICcurves!$A$21:$A$80,0),)</f>
        <v>0.65365587134864755</v>
      </c>
      <c r="F582" s="288">
        <f>INDEX(IF(WR_IC_new[[#This Row],[Tow/Non-tow]]="NT",wr_ICcurves!$D$21:$D$80,wr_ICcurves!$F$21:$F$80),MATCH(WR_IC_new[[#This Row],[Tech_'#]],wr_ICcurves!$A$21:$A$80,0),)</f>
        <v>0.52726893993613699</v>
      </c>
      <c r="G582" s="274">
        <v>10</v>
      </c>
      <c r="H582" s="182">
        <f>SUMIFS(LearningFactors[LF_codeNew],LearningFactors[Tech_'#],WR_IC_new[[#This Row],[Tech_'#]])</f>
        <v>30</v>
      </c>
      <c r="I582" s="182">
        <f>INDEX(TechList[ST_Thru],MATCH($A582,TechList[Tech_'#],0),)</f>
        <v>2024</v>
      </c>
      <c r="J582" s="182" t="str">
        <f>INDEX(TechList[Complexity],MATCH($A582,TechList[Tech_'#],0),)</f>
        <v>Med2</v>
      </c>
      <c r="K582" s="277">
        <f>INDEX(CurbWt_selection,MATCH($G582,CurbWts!$A$3:$A$40,0),)
*($B582/100)
*E582</f>
        <v>404.37959841883702</v>
      </c>
      <c r="L582" s="277">
        <f>INDEX(CurbWt_selection,MATCH($G582,CurbWts!$A$3:$A$40,0),)
*($B582/100)
*F582</f>
        <v>326.19121396428977</v>
      </c>
    </row>
    <row r="583" spans="1:12" x14ac:dyDescent="0.25">
      <c r="A583" s="274">
        <v>133</v>
      </c>
      <c r="B583" s="275">
        <f>INDEX(TechList[Tech],MATCH(A583,TechList[Tech_'#],0),)</f>
        <v>16.5</v>
      </c>
      <c r="C583" s="182" t="str">
        <f t="shared" si="8"/>
        <v>133_10</v>
      </c>
      <c r="D583" s="182" t="str">
        <f>INDEX(CWC_VehType!$C$2:$C$30,MATCH($G583,CWC_VehType!$A$2:$A$30,0),)</f>
        <v>NT</v>
      </c>
      <c r="E583" s="276">
        <f>INDEX(IF(WR_IC_new[[#This Row],[Tow/Non-tow]]="NT",wr_ICcurves!$C$21:$C$80,wr_ICcurves!$E$21:$E$80),MATCH(WR_IC_new[[#This Row],[Tech_'#]],wr_ICcurves!$A$21:$A$80,0),)</f>
        <v>0.67408261732829278</v>
      </c>
      <c r="F583" s="288">
        <f>INDEX(IF(WR_IC_new[[#This Row],[Tow/Non-tow]]="NT",wr_ICcurves!$D$21:$D$80,wr_ICcurves!$F$21:$F$80),MATCH(WR_IC_new[[#This Row],[Tech_'#]],wr_ICcurves!$A$21:$A$80,0),)</f>
        <v>0.54374609430914123</v>
      </c>
      <c r="G583" s="274">
        <v>10</v>
      </c>
      <c r="H583" s="182">
        <f>SUMIFS(LearningFactors[LF_codeNew],LearningFactors[Tech_'#],WR_IC_new[[#This Row],[Tech_'#]])</f>
        <v>30</v>
      </c>
      <c r="I583" s="182">
        <f>INDEX(TechList[ST_Thru],MATCH($A583,TechList[Tech_'#],0),)</f>
        <v>2024</v>
      </c>
      <c r="J583" s="182" t="str">
        <f>INDEX(TechList[Complexity],MATCH($A583,TechList[Tech_'#],0),)</f>
        <v>Med2</v>
      </c>
      <c r="K583" s="277">
        <f>INDEX(CurbWt_selection,MATCH($G583,CurbWts!$A$3:$A$40,0),)
*($B583/100)
*E583</f>
        <v>430.04822527159519</v>
      </c>
      <c r="L583" s="277">
        <f>INDEX(CurbWt_selection,MATCH($G583,CurbWts!$A$3:$A$40,0),)
*($B583/100)
*F583</f>
        <v>346.89671094444481</v>
      </c>
    </row>
    <row r="584" spans="1:12" x14ac:dyDescent="0.25">
      <c r="A584" s="274">
        <v>134</v>
      </c>
      <c r="B584" s="275">
        <f>INDEX(TechList[Tech],MATCH(A584,TechList[Tech_'#],0),)</f>
        <v>17</v>
      </c>
      <c r="C584" s="182" t="str">
        <f t="shared" si="8"/>
        <v>134_10</v>
      </c>
      <c r="D584" s="182" t="str">
        <f>INDEX(CWC_VehType!$C$2:$C$30,MATCH($G584,CWC_VehType!$A$2:$A$30,0),)</f>
        <v>NT</v>
      </c>
      <c r="E584" s="276">
        <f>INDEX(IF(WR_IC_new[[#This Row],[Tow/Non-tow]]="NT",wr_ICcurves!$C$21:$C$80,wr_ICcurves!$E$21:$E$80),MATCH(WR_IC_new[[#This Row],[Tech_'#]],wr_ICcurves!$A$21:$A$80,0),)</f>
        <v>0.694509363307938</v>
      </c>
      <c r="F584" s="288">
        <f>INDEX(IF(WR_IC_new[[#This Row],[Tow/Non-tow]]="NT",wr_ICcurves!$D$21:$D$80,wr_ICcurves!$F$21:$F$80),MATCH(WR_IC_new[[#This Row],[Tech_'#]],wr_ICcurves!$A$21:$A$80,0),)</f>
        <v>0.56022324868214546</v>
      </c>
      <c r="G584" s="274">
        <v>10</v>
      </c>
      <c r="H584" s="182">
        <f>SUMIFS(LearningFactors[LF_codeNew],LearningFactors[Tech_'#],WR_IC_new[[#This Row],[Tech_'#]])</f>
        <v>30</v>
      </c>
      <c r="I584" s="182">
        <f>INDEX(TechList[ST_Thru],MATCH($A584,TechList[Tech_'#],0),)</f>
        <v>2024</v>
      </c>
      <c r="J584" s="182" t="str">
        <f>INDEX(TechList[Complexity],MATCH($A584,TechList[Tech_'#],0),)</f>
        <v>Med2</v>
      </c>
      <c r="K584" s="277">
        <f>INDEX(CurbWt_selection,MATCH($G584,CurbWts!$A$3:$A$40,0),)
*($B584/100)
*E584</f>
        <v>456.50665602751519</v>
      </c>
      <c r="L584" s="277">
        <f>INDEX(CurbWt_selection,MATCH($G584,CurbWts!$A$3:$A$40,0),)
*($B584/100)
*F584</f>
        <v>368.23930013937394</v>
      </c>
    </row>
    <row r="585" spans="1:12" x14ac:dyDescent="0.25">
      <c r="A585" s="274">
        <v>135</v>
      </c>
      <c r="B585" s="275">
        <f>INDEX(TechList[Tech],MATCH(A585,TechList[Tech_'#],0),)</f>
        <v>17.5</v>
      </c>
      <c r="C585" s="182" t="str">
        <f t="shared" si="8"/>
        <v>135_10</v>
      </c>
      <c r="D585" s="182" t="str">
        <f>INDEX(CWC_VehType!$C$2:$C$30,MATCH($G585,CWC_VehType!$A$2:$A$30,0),)</f>
        <v>NT</v>
      </c>
      <c r="E585" s="276">
        <f>INDEX(IF(WR_IC_new[[#This Row],[Tow/Non-tow]]="NT",wr_ICcurves!$C$21:$C$80,wr_ICcurves!$E$21:$E$80),MATCH(WR_IC_new[[#This Row],[Tech_'#]],wr_ICcurves!$A$21:$A$80,0),)</f>
        <v>0.71493610928758311</v>
      </c>
      <c r="F585" s="288">
        <f>INDEX(IF(WR_IC_new[[#This Row],[Tow/Non-tow]]="NT",wr_ICcurves!$D$21:$D$80,wr_ICcurves!$F$21:$F$80),MATCH(WR_IC_new[[#This Row],[Tech_'#]],wr_ICcurves!$A$21:$A$80,0),)</f>
        <v>0.5767004030551498</v>
      </c>
      <c r="G585" s="274">
        <v>10</v>
      </c>
      <c r="H585" s="182">
        <f>SUMIFS(LearningFactors[LF_codeNew],LearningFactors[Tech_'#],WR_IC_new[[#This Row],[Tech_'#]])</f>
        <v>30</v>
      </c>
      <c r="I585" s="182">
        <f>INDEX(TechList[ST_Thru],MATCH($A585,TechList[Tech_'#],0),)</f>
        <v>2024</v>
      </c>
      <c r="J585" s="182" t="str">
        <f>INDEX(TechList[Complexity],MATCH($A585,TechList[Tech_'#],0),)</f>
        <v>Med2</v>
      </c>
      <c r="K585" s="277">
        <f>INDEX(CurbWt_selection,MATCH($G585,CurbWts!$A$3:$A$40,0),)
*($B585/100)
*E585</f>
        <v>483.75489068659687</v>
      </c>
      <c r="L585" s="277">
        <f>INDEX(CurbWt_selection,MATCH($G585,CurbWts!$A$3:$A$40,0),)
*($B585/100)
*F585</f>
        <v>390.21898154907706</v>
      </c>
    </row>
    <row r="586" spans="1:12" x14ac:dyDescent="0.25">
      <c r="A586" s="274">
        <v>136</v>
      </c>
      <c r="B586" s="275">
        <f>INDEX(TechList[Tech],MATCH(A586,TechList[Tech_'#],0),)</f>
        <v>18</v>
      </c>
      <c r="C586" s="182" t="str">
        <f t="shared" si="8"/>
        <v>136_10</v>
      </c>
      <c r="D586" s="182" t="str">
        <f>INDEX(CWC_VehType!$C$2:$C$30,MATCH($G586,CWC_VehType!$A$2:$A$30,0),)</f>
        <v>NT</v>
      </c>
      <c r="E586" s="276">
        <f>INDEX(IF(WR_IC_new[[#This Row],[Tow/Non-tow]]="NT",wr_ICcurves!$C$21:$C$80,wr_ICcurves!$E$21:$E$80),MATCH(WR_IC_new[[#This Row],[Tech_'#]],wr_ICcurves!$A$21:$A$80,0),)</f>
        <v>0.73536285526722833</v>
      </c>
      <c r="F586" s="288">
        <f>INDEX(IF(WR_IC_new[[#This Row],[Tow/Non-tow]]="NT",wr_ICcurves!$D$21:$D$80,wr_ICcurves!$F$21:$F$80),MATCH(WR_IC_new[[#This Row],[Tech_'#]],wr_ICcurves!$A$21:$A$80,0),)</f>
        <v>0.59317755742815403</v>
      </c>
      <c r="G586" s="274">
        <v>10</v>
      </c>
      <c r="H586" s="182">
        <f>SUMIFS(LearningFactors[LF_codeNew],LearningFactors[Tech_'#],WR_IC_new[[#This Row],[Tech_'#]])</f>
        <v>30</v>
      </c>
      <c r="I586" s="182">
        <f>INDEX(TechList[ST_Thru],MATCH($A586,TechList[Tech_'#],0),)</f>
        <v>2024</v>
      </c>
      <c r="J586" s="182" t="str">
        <f>INDEX(TechList[Complexity],MATCH($A586,TechList[Tech_'#],0),)</f>
        <v>Med2</v>
      </c>
      <c r="K586" s="277">
        <f>INDEX(CurbWt_selection,MATCH($G586,CurbWts!$A$3:$A$40,0),)
*($B586/100)
*E586</f>
        <v>511.79292924884038</v>
      </c>
      <c r="L586" s="277">
        <f>INDEX(CurbWt_selection,MATCH($G586,CurbWts!$A$3:$A$40,0),)
*($B586/100)
*F586</f>
        <v>412.83575517355411</v>
      </c>
    </row>
    <row r="587" spans="1:12" x14ac:dyDescent="0.25">
      <c r="A587" s="274">
        <v>137</v>
      </c>
      <c r="B587" s="275">
        <f>INDEX(TechList[Tech],MATCH(A587,TechList[Tech_'#],0),)</f>
        <v>18.5</v>
      </c>
      <c r="C587" s="182" t="str">
        <f t="shared" si="8"/>
        <v>137_10</v>
      </c>
      <c r="D587" s="182" t="str">
        <f>INDEX(CWC_VehType!$C$2:$C$30,MATCH($G587,CWC_VehType!$A$2:$A$30,0),)</f>
        <v>NT</v>
      </c>
      <c r="E587" s="276">
        <f>INDEX(IF(WR_IC_new[[#This Row],[Tow/Non-tow]]="NT",wr_ICcurves!$C$21:$C$80,wr_ICcurves!$E$21:$E$80),MATCH(WR_IC_new[[#This Row],[Tech_'#]],wr_ICcurves!$A$21:$A$80,0),)</f>
        <v>0.75578960124687367</v>
      </c>
      <c r="F587" s="288">
        <f>INDEX(IF(WR_IC_new[[#This Row],[Tow/Non-tow]]="NT",wr_ICcurves!$D$21:$D$80,wr_ICcurves!$F$21:$F$80),MATCH(WR_IC_new[[#This Row],[Tech_'#]],wr_ICcurves!$A$21:$A$80,0),)</f>
        <v>0.60965471180115838</v>
      </c>
      <c r="G587" s="274">
        <v>10</v>
      </c>
      <c r="H587" s="182">
        <f>SUMIFS(LearningFactors[LF_codeNew],LearningFactors[Tech_'#],WR_IC_new[[#This Row],[Tech_'#]])</f>
        <v>30</v>
      </c>
      <c r="I587" s="182">
        <f>INDEX(TechList[ST_Thru],MATCH($A587,TechList[Tech_'#],0),)</f>
        <v>2024</v>
      </c>
      <c r="J587" s="182" t="str">
        <f>INDEX(TechList[Complexity],MATCH($A587,TechList[Tech_'#],0),)</f>
        <v>Med2</v>
      </c>
      <c r="K587" s="277">
        <f>INDEX(CurbWt_selection,MATCH($G587,CurbWts!$A$3:$A$40,0),)
*($B587/100)
*E587</f>
        <v>540.62077171424585</v>
      </c>
      <c r="L587" s="277">
        <f>INDEX(CurbWt_selection,MATCH($G587,CurbWts!$A$3:$A$40,0),)
*($B587/100)
*F587</f>
        <v>436.08962101280531</v>
      </c>
    </row>
    <row r="588" spans="1:12" x14ac:dyDescent="0.25">
      <c r="A588" s="274">
        <v>138</v>
      </c>
      <c r="B588" s="275">
        <f>INDEX(TechList[Tech],MATCH(A588,TechList[Tech_'#],0),)</f>
        <v>19</v>
      </c>
      <c r="C588" s="182" t="str">
        <f t="shared" ref="C588:C651" si="9">CONCATENATE($A588,"_",TEXT(G588,"00"))</f>
        <v>138_10</v>
      </c>
      <c r="D588" s="182" t="str">
        <f>INDEX(CWC_VehType!$C$2:$C$30,MATCH($G588,CWC_VehType!$A$2:$A$30,0),)</f>
        <v>NT</v>
      </c>
      <c r="E588" s="276">
        <f>INDEX(IF(WR_IC_new[[#This Row],[Tow/Non-tow]]="NT",wr_ICcurves!$C$21:$C$80,wr_ICcurves!$E$21:$E$80),MATCH(WR_IC_new[[#This Row],[Tech_'#]],wr_ICcurves!$A$21:$A$80,0),)</f>
        <v>0.776216347226519</v>
      </c>
      <c r="F588" s="288">
        <f>INDEX(IF(WR_IC_new[[#This Row],[Tow/Non-tow]]="NT",wr_ICcurves!$D$21:$D$80,wr_ICcurves!$F$21:$F$80),MATCH(WR_IC_new[[#This Row],[Tech_'#]],wr_ICcurves!$A$21:$A$80,0),)</f>
        <v>0.62613186617416261</v>
      </c>
      <c r="G588" s="274">
        <v>10</v>
      </c>
      <c r="H588" s="182">
        <f>SUMIFS(LearningFactors[LF_codeNew],LearningFactors[Tech_'#],WR_IC_new[[#This Row],[Tech_'#]])</f>
        <v>30</v>
      </c>
      <c r="I588" s="182">
        <f>INDEX(TechList[ST_Thru],MATCH($A588,TechList[Tech_'#],0),)</f>
        <v>2024</v>
      </c>
      <c r="J588" s="182" t="str">
        <f>INDEX(TechList[Complexity],MATCH($A588,TechList[Tech_'#],0),)</f>
        <v>Med2</v>
      </c>
      <c r="K588" s="277">
        <f>INDEX(CurbWt_selection,MATCH($G588,CurbWts!$A$3:$A$40,0),)
*($B588/100)
*E588</f>
        <v>570.23841808281315</v>
      </c>
      <c r="L588" s="277">
        <f>INDEX(CurbWt_selection,MATCH($G588,CurbWts!$A$3:$A$40,0),)
*($B588/100)
*F588</f>
        <v>459.98057906683044</v>
      </c>
    </row>
    <row r="589" spans="1:12" x14ac:dyDescent="0.25">
      <c r="A589" s="274">
        <v>139</v>
      </c>
      <c r="B589" s="275">
        <f>INDEX(TechList[Tech],MATCH(A589,TechList[Tech_'#],0),)</f>
        <v>19.5</v>
      </c>
      <c r="C589" s="182" t="str">
        <f t="shared" si="9"/>
        <v>139_10</v>
      </c>
      <c r="D589" s="182" t="str">
        <f>INDEX(CWC_VehType!$C$2:$C$30,MATCH($G589,CWC_VehType!$A$2:$A$30,0),)</f>
        <v>NT</v>
      </c>
      <c r="E589" s="276">
        <f>INDEX(IF(WR_IC_new[[#This Row],[Tow/Non-tow]]="NT",wr_ICcurves!$C$21:$C$80,wr_ICcurves!$E$21:$E$80),MATCH(WR_IC_new[[#This Row],[Tech_'#]],wr_ICcurves!$A$21:$A$80,0),)</f>
        <v>0.79664309320616422</v>
      </c>
      <c r="F589" s="288">
        <f>INDEX(IF(WR_IC_new[[#This Row],[Tow/Non-tow]]="NT",wr_ICcurves!$D$21:$D$80,wr_ICcurves!$F$21:$F$80),MATCH(WR_IC_new[[#This Row],[Tech_'#]],wr_ICcurves!$A$21:$A$80,0),)</f>
        <v>0.64260902054716684</v>
      </c>
      <c r="G589" s="274">
        <v>10</v>
      </c>
      <c r="H589" s="182">
        <f>SUMIFS(LearningFactors[LF_codeNew],LearningFactors[Tech_'#],WR_IC_new[[#This Row],[Tech_'#]])</f>
        <v>30</v>
      </c>
      <c r="I589" s="182">
        <f>INDEX(TechList[ST_Thru],MATCH($A589,TechList[Tech_'#],0),)</f>
        <v>2024</v>
      </c>
      <c r="J589" s="182" t="str">
        <f>INDEX(TechList[Complexity],MATCH($A589,TechList[Tech_'#],0),)</f>
        <v>Med2</v>
      </c>
      <c r="K589" s="277">
        <f>INDEX(CurbWt_selection,MATCH($G589,CurbWts!$A$3:$A$40,0),)
*($B589/100)
*E589</f>
        <v>600.64586835454213</v>
      </c>
      <c r="L589" s="277">
        <f>INDEX(CurbWt_selection,MATCH($G589,CurbWts!$A$3:$A$40,0),)
*($B589/100)
*F589</f>
        <v>484.50862933562956</v>
      </c>
    </row>
    <row r="590" spans="1:12" x14ac:dyDescent="0.25">
      <c r="A590" s="274">
        <v>140</v>
      </c>
      <c r="B590" s="275">
        <f>INDEX(TechList[Tech],MATCH(A590,TechList[Tech_'#],0),)</f>
        <v>20</v>
      </c>
      <c r="C590" s="182" t="str">
        <f t="shared" si="9"/>
        <v>140_10</v>
      </c>
      <c r="D590" s="182" t="str">
        <f>INDEX(CWC_VehType!$C$2:$C$30,MATCH($G590,CWC_VehType!$A$2:$A$30,0),)</f>
        <v>NT</v>
      </c>
      <c r="E590" s="276">
        <f>INDEX(IF(WR_IC_new[[#This Row],[Tow/Non-tow]]="NT",wr_ICcurves!$C$21:$C$80,wr_ICcurves!$E$21:$E$80),MATCH(WR_IC_new[[#This Row],[Tech_'#]],wr_ICcurves!$A$21:$A$80,0),)</f>
        <v>0.81706983918580944</v>
      </c>
      <c r="F590" s="288">
        <f>INDEX(IF(WR_IC_new[[#This Row],[Tow/Non-tow]]="NT",wr_ICcurves!$D$21:$D$80,wr_ICcurves!$F$21:$F$80),MATCH(WR_IC_new[[#This Row],[Tech_'#]],wr_ICcurves!$A$21:$A$80,0),)</f>
        <v>0.65908617492017119</v>
      </c>
      <c r="G590" s="274">
        <v>10</v>
      </c>
      <c r="H590" s="182">
        <f>SUMIFS(LearningFactors[LF_codeNew],LearningFactors[Tech_'#],WR_IC_new[[#This Row],[Tech_'#]])</f>
        <v>30</v>
      </c>
      <c r="I590" s="182">
        <f>INDEX(TechList[ST_Thru],MATCH($A590,TechList[Tech_'#],0),)</f>
        <v>2024</v>
      </c>
      <c r="J590" s="182" t="str">
        <f>INDEX(TechList[Complexity],MATCH($A590,TechList[Tech_'#],0),)</f>
        <v>Med2</v>
      </c>
      <c r="K590" s="277">
        <f>INDEX(CurbWt_selection,MATCH($G590,CurbWts!$A$3:$A$40,0),)
*($B590/100)
*E590</f>
        <v>631.84312252943278</v>
      </c>
      <c r="L590" s="277">
        <f>INDEX(CurbWt_selection,MATCH($G590,CurbWts!$A$3:$A$40,0),)
*($B590/100)
*F590</f>
        <v>509.67377181920273</v>
      </c>
    </row>
    <row r="591" spans="1:12" x14ac:dyDescent="0.25">
      <c r="A591" s="274">
        <v>141</v>
      </c>
      <c r="B591" s="275">
        <f>INDEX(TechList[Tech],MATCH(A591,TechList[Tech_'#],0),)</f>
        <v>20.5</v>
      </c>
      <c r="C591" s="182" t="str">
        <f t="shared" si="9"/>
        <v>141_10</v>
      </c>
      <c r="D591" s="182" t="str">
        <f>INDEX(CWC_VehType!$C$2:$C$30,MATCH($G591,CWC_VehType!$A$2:$A$30,0),)</f>
        <v>NT</v>
      </c>
      <c r="E591" s="276">
        <f>INDEX(IF(WR_IC_new[[#This Row],[Tow/Non-tow]]="NT",wr_ICcurves!$C$21:$C$80,wr_ICcurves!$E$21:$E$80),MATCH(WR_IC_new[[#This Row],[Tech_'#]],wr_ICcurves!$A$21:$A$80,0),)</f>
        <v>0.83749658516545455</v>
      </c>
      <c r="F591" s="288">
        <f>INDEX(IF(WR_IC_new[[#This Row],[Tow/Non-tow]]="NT",wr_ICcurves!$D$21:$D$80,wr_ICcurves!$F$21:$F$80),MATCH(WR_IC_new[[#This Row],[Tech_'#]],wr_ICcurves!$A$21:$A$80,0),)</f>
        <v>0.67556332929317542</v>
      </c>
      <c r="G591" s="274">
        <v>10</v>
      </c>
      <c r="H591" s="182">
        <f>SUMIFS(LearningFactors[LF_codeNew],LearningFactors[Tech_'#],WR_IC_new[[#This Row],[Tech_'#]])</f>
        <v>30</v>
      </c>
      <c r="I591" s="182">
        <f>INDEX(TechList[ST_Thru],MATCH($A591,TechList[Tech_'#],0),)</f>
        <v>2024</v>
      </c>
      <c r="J591" s="182" t="str">
        <f>INDEX(TechList[Complexity],MATCH($A591,TechList[Tech_'#],0),)</f>
        <v>Med2</v>
      </c>
      <c r="K591" s="277">
        <f>INDEX(CurbWt_selection,MATCH($G591,CurbWts!$A$3:$A$40,0),)
*($B591/100)
*E591</f>
        <v>663.8301806074852</v>
      </c>
      <c r="L591" s="277">
        <f>INDEX(CurbWt_selection,MATCH($G591,CurbWts!$A$3:$A$40,0),)
*($B591/100)
*F591</f>
        <v>535.47600651754976</v>
      </c>
    </row>
    <row r="592" spans="1:12" x14ac:dyDescent="0.25">
      <c r="A592" s="274">
        <v>142</v>
      </c>
      <c r="B592" s="275">
        <f>INDEX(TechList[Tech],MATCH(A592,TechList[Tech_'#],0),)</f>
        <v>21</v>
      </c>
      <c r="C592" s="182" t="str">
        <f t="shared" si="9"/>
        <v>142_10</v>
      </c>
      <c r="D592" s="182" t="str">
        <f>INDEX(CWC_VehType!$C$2:$C$30,MATCH($G592,CWC_VehType!$A$2:$A$30,0),)</f>
        <v>NT</v>
      </c>
      <c r="E592" s="276">
        <f>INDEX(IF(WR_IC_new[[#This Row],[Tow/Non-tow]]="NT",wr_ICcurves!$C$21:$C$80,wr_ICcurves!$E$21:$E$80),MATCH(WR_IC_new[[#This Row],[Tech_'#]],wr_ICcurves!$A$21:$A$80,0),)</f>
        <v>0.85792333114509978</v>
      </c>
      <c r="F592" s="288">
        <f>INDEX(IF(WR_IC_new[[#This Row],[Tow/Non-tow]]="NT",wr_ICcurves!$D$21:$D$80,wr_ICcurves!$F$21:$F$80),MATCH(WR_IC_new[[#This Row],[Tech_'#]],wr_ICcurves!$A$21:$A$80,0),)</f>
        <v>0.69204048366617976</v>
      </c>
      <c r="G592" s="274">
        <v>10</v>
      </c>
      <c r="H592" s="182">
        <f>SUMIFS(LearningFactors[LF_codeNew],LearningFactors[Tech_'#],WR_IC_new[[#This Row],[Tech_'#]])</f>
        <v>30</v>
      </c>
      <c r="I592" s="182">
        <f>INDEX(TechList[ST_Thru],MATCH($A592,TechList[Tech_'#],0),)</f>
        <v>2024</v>
      </c>
      <c r="J592" s="182" t="str">
        <f>INDEX(TechList[Complexity],MATCH($A592,TechList[Tech_'#],0),)</f>
        <v>Med2</v>
      </c>
      <c r="K592" s="277">
        <f>INDEX(CurbWt_selection,MATCH($G592,CurbWts!$A$3:$A$40,0),)
*($B592/100)
*E592</f>
        <v>696.60704258869953</v>
      </c>
      <c r="L592" s="277">
        <f>INDEX(CurbWt_selection,MATCH($G592,CurbWts!$A$3:$A$40,0),)
*($B592/100)
*F592</f>
        <v>561.91533343067101</v>
      </c>
    </row>
    <row r="593" spans="1:12" x14ac:dyDescent="0.25">
      <c r="A593" s="274">
        <v>143</v>
      </c>
      <c r="B593" s="275">
        <f>INDEX(TechList[Tech],MATCH(A593,TechList[Tech_'#],0),)</f>
        <v>21.5</v>
      </c>
      <c r="C593" s="182" t="str">
        <f t="shared" si="9"/>
        <v>143_10</v>
      </c>
      <c r="D593" s="182" t="str">
        <f>INDEX(CWC_VehType!$C$2:$C$30,MATCH($G593,CWC_VehType!$A$2:$A$30,0),)</f>
        <v>NT</v>
      </c>
      <c r="E593" s="276">
        <f>INDEX(IF(WR_IC_new[[#This Row],[Tow/Non-tow]]="NT",wr_ICcurves!$C$21:$C$80,wr_ICcurves!$E$21:$E$80),MATCH(WR_IC_new[[#This Row],[Tech_'#]],wr_ICcurves!$A$21:$A$80,0),)</f>
        <v>0.878350077124745</v>
      </c>
      <c r="F593" s="288">
        <f>INDEX(IF(WR_IC_new[[#This Row],[Tow/Non-tow]]="NT",wr_ICcurves!$D$21:$D$80,wr_ICcurves!$F$21:$F$80),MATCH(WR_IC_new[[#This Row],[Tech_'#]],wr_ICcurves!$A$21:$A$80,0),)</f>
        <v>0.70851763803918399</v>
      </c>
      <c r="G593" s="274">
        <v>10</v>
      </c>
      <c r="H593" s="182">
        <f>SUMIFS(LearningFactors[LF_codeNew],LearningFactors[Tech_'#],WR_IC_new[[#This Row],[Tech_'#]])</f>
        <v>30</v>
      </c>
      <c r="I593" s="182">
        <f>INDEX(TechList[ST_Thru],MATCH($A593,TechList[Tech_'#],0),)</f>
        <v>2024</v>
      </c>
      <c r="J593" s="182" t="str">
        <f>INDEX(TechList[Complexity],MATCH($A593,TechList[Tech_'#],0),)</f>
        <v>Med2</v>
      </c>
      <c r="K593" s="277">
        <f>INDEX(CurbWt_selection,MATCH($G593,CurbWts!$A$3:$A$40,0),)
*($B593/100)
*E593</f>
        <v>730.17370847307564</v>
      </c>
      <c r="L593" s="277">
        <f>INDEX(CurbWt_selection,MATCH($G593,CurbWts!$A$3:$A$40,0),)
*($B593/100)
*F593</f>
        <v>588.99175255856608</v>
      </c>
    </row>
    <row r="594" spans="1:12" x14ac:dyDescent="0.25">
      <c r="A594" s="274">
        <v>144</v>
      </c>
      <c r="B594" s="275">
        <f>INDEX(TechList[Tech],MATCH(A594,TechList[Tech_'#],0),)</f>
        <v>22</v>
      </c>
      <c r="C594" s="182" t="str">
        <f t="shared" si="9"/>
        <v>144_10</v>
      </c>
      <c r="D594" s="182" t="str">
        <f>INDEX(CWC_VehType!$C$2:$C$30,MATCH($G594,CWC_VehType!$A$2:$A$30,0),)</f>
        <v>NT</v>
      </c>
      <c r="E594" s="276">
        <f>INDEX(IF(WR_IC_new[[#This Row],[Tow/Non-tow]]="NT",wr_ICcurves!$C$21:$C$80,wr_ICcurves!$E$21:$E$80),MATCH(WR_IC_new[[#This Row],[Tech_'#]],wr_ICcurves!$A$21:$A$80,0),)</f>
        <v>0.89877682310439022</v>
      </c>
      <c r="F594" s="288">
        <f>INDEX(IF(WR_IC_new[[#This Row],[Tow/Non-tow]]="NT",wr_ICcurves!$D$21:$D$80,wr_ICcurves!$F$21:$F$80),MATCH(WR_IC_new[[#This Row],[Tech_'#]],wr_ICcurves!$A$21:$A$80,0),)</f>
        <v>0.72499479241218823</v>
      </c>
      <c r="G594" s="274">
        <v>10</v>
      </c>
      <c r="H594" s="182">
        <f>SUMIFS(LearningFactors[LF_codeNew],LearningFactors[Tech_'#],WR_IC_new[[#This Row],[Tech_'#]])</f>
        <v>30</v>
      </c>
      <c r="I594" s="182">
        <f>INDEX(TechList[ST_Thru],MATCH($A594,TechList[Tech_'#],0),)</f>
        <v>2024</v>
      </c>
      <c r="J594" s="182" t="str">
        <f>INDEX(TechList[Complexity],MATCH($A594,TechList[Tech_'#],0),)</f>
        <v>Med2</v>
      </c>
      <c r="K594" s="277">
        <f>INDEX(CurbWt_selection,MATCH($G594,CurbWts!$A$3:$A$40,0),)
*($B594/100)
*E594</f>
        <v>764.53017826061352</v>
      </c>
      <c r="L594" s="277">
        <f>INDEX(CurbWt_selection,MATCH($G594,CurbWts!$A$3:$A$40,0),)
*($B594/100)
*F594</f>
        <v>616.70526390123518</v>
      </c>
    </row>
    <row r="595" spans="1:12" x14ac:dyDescent="0.25">
      <c r="A595" s="274">
        <v>145</v>
      </c>
      <c r="B595" s="275">
        <f>INDEX(TechList[Tech],MATCH(A595,TechList[Tech_'#],0),)</f>
        <v>22.5</v>
      </c>
      <c r="C595" s="182" t="str">
        <f t="shared" si="9"/>
        <v>145_10</v>
      </c>
      <c r="D595" s="182" t="str">
        <f>INDEX(CWC_VehType!$C$2:$C$30,MATCH($G595,CWC_VehType!$A$2:$A$30,0),)</f>
        <v>NT</v>
      </c>
      <c r="E595" s="276">
        <f>INDEX(IF(WR_IC_new[[#This Row],[Tow/Non-tow]]="NT",wr_ICcurves!$C$21:$C$80,wr_ICcurves!$E$21:$E$80),MATCH(WR_IC_new[[#This Row],[Tech_'#]],wr_ICcurves!$A$21:$A$80,0),)</f>
        <v>0.91920356908403544</v>
      </c>
      <c r="F595" s="288">
        <f>INDEX(IF(WR_IC_new[[#This Row],[Tow/Non-tow]]="NT",wr_ICcurves!$D$21:$D$80,wr_ICcurves!$F$21:$F$80),MATCH(WR_IC_new[[#This Row],[Tech_'#]],wr_ICcurves!$A$21:$A$80,0),)</f>
        <v>0.74147194678519257</v>
      </c>
      <c r="G595" s="274">
        <v>10</v>
      </c>
      <c r="H595" s="182">
        <f>SUMIFS(LearningFactors[LF_codeNew],LearningFactors[Tech_'#],WR_IC_new[[#This Row],[Tech_'#]])</f>
        <v>30</v>
      </c>
      <c r="I595" s="182">
        <f>INDEX(TechList[ST_Thru],MATCH($A595,TechList[Tech_'#],0),)</f>
        <v>2024</v>
      </c>
      <c r="J595" s="182" t="str">
        <f>INDEX(TechList[Complexity],MATCH($A595,TechList[Tech_'#],0),)</f>
        <v>Med2</v>
      </c>
      <c r="K595" s="277">
        <f>INDEX(CurbWt_selection,MATCH($G595,CurbWts!$A$3:$A$40,0),)
*($B595/100)
*E595</f>
        <v>799.67645195131331</v>
      </c>
      <c r="L595" s="277">
        <f>INDEX(CurbWt_selection,MATCH($G595,CurbWts!$A$3:$A$40,0),)
*($B595/100)
*F595</f>
        <v>645.05586745867845</v>
      </c>
    </row>
    <row r="596" spans="1:12" x14ac:dyDescent="0.25">
      <c r="A596" s="274">
        <v>146</v>
      </c>
      <c r="B596" s="275">
        <f>INDEX(TechList[Tech],MATCH(A596,TechList[Tech_'#],0),)</f>
        <v>23</v>
      </c>
      <c r="C596" s="182" t="str">
        <f t="shared" si="9"/>
        <v>146_10</v>
      </c>
      <c r="D596" s="182" t="str">
        <f>INDEX(CWC_VehType!$C$2:$C$30,MATCH($G596,CWC_VehType!$A$2:$A$30,0),)</f>
        <v>NT</v>
      </c>
      <c r="E596" s="276">
        <f>INDEX(IF(WR_IC_new[[#This Row],[Tow/Non-tow]]="NT",wr_ICcurves!$C$21:$C$80,wr_ICcurves!$E$21:$E$80),MATCH(WR_IC_new[[#This Row],[Tech_'#]],wr_ICcurves!$A$21:$A$80,0),)</f>
        <v>0.93963031506368067</v>
      </c>
      <c r="F596" s="288">
        <f>INDEX(IF(WR_IC_new[[#This Row],[Tow/Non-tow]]="NT",wr_ICcurves!$D$21:$D$80,wr_ICcurves!$F$21:$F$80),MATCH(WR_IC_new[[#This Row],[Tech_'#]],wr_ICcurves!$A$21:$A$80,0),)</f>
        <v>0.7579491011581968</v>
      </c>
      <c r="G596" s="274">
        <v>10</v>
      </c>
      <c r="H596" s="182">
        <f>SUMIFS(LearningFactors[LF_codeNew],LearningFactors[Tech_'#],WR_IC_new[[#This Row],[Tech_'#]])</f>
        <v>30</v>
      </c>
      <c r="I596" s="182">
        <f>INDEX(TechList[ST_Thru],MATCH($A596,TechList[Tech_'#],0),)</f>
        <v>2024</v>
      </c>
      <c r="J596" s="182" t="str">
        <f>INDEX(TechList[Complexity],MATCH($A596,TechList[Tech_'#],0),)</f>
        <v>Med2</v>
      </c>
      <c r="K596" s="277">
        <f>INDEX(CurbWt_selection,MATCH($G596,CurbWts!$A$3:$A$40,0),)
*($B596/100)
*E596</f>
        <v>835.61252954517465</v>
      </c>
      <c r="L596" s="277">
        <f>INDEX(CurbWt_selection,MATCH($G596,CurbWts!$A$3:$A$40,0),)
*($B596/100)
*F596</f>
        <v>674.04356323089553</v>
      </c>
    </row>
    <row r="597" spans="1:12" x14ac:dyDescent="0.25">
      <c r="A597" s="274">
        <v>147</v>
      </c>
      <c r="B597" s="275">
        <f>INDEX(TechList[Tech],MATCH(A597,TechList[Tech_'#],0),)</f>
        <v>23.5</v>
      </c>
      <c r="C597" s="182" t="str">
        <f t="shared" si="9"/>
        <v>147_10</v>
      </c>
      <c r="D597" s="182" t="str">
        <f>INDEX(CWC_VehType!$C$2:$C$30,MATCH($G597,CWC_VehType!$A$2:$A$30,0),)</f>
        <v>NT</v>
      </c>
      <c r="E597" s="276">
        <f>INDEX(IF(WR_IC_new[[#This Row],[Tow/Non-tow]]="NT",wr_ICcurves!$C$21:$C$80,wr_ICcurves!$E$21:$E$80),MATCH(WR_IC_new[[#This Row],[Tech_'#]],wr_ICcurves!$A$21:$A$80,0),)</f>
        <v>0.96005706104332589</v>
      </c>
      <c r="F597" s="288">
        <f>INDEX(IF(WR_IC_new[[#This Row],[Tow/Non-tow]]="NT",wr_ICcurves!$D$21:$D$80,wr_ICcurves!$F$21:$F$80),MATCH(WR_IC_new[[#This Row],[Tech_'#]],wr_ICcurves!$A$21:$A$80,0),)</f>
        <v>0.77442625553120115</v>
      </c>
      <c r="G597" s="274">
        <v>10</v>
      </c>
      <c r="H597" s="182">
        <f>SUMIFS(LearningFactors[LF_codeNew],LearningFactors[Tech_'#],WR_IC_new[[#This Row],[Tech_'#]])</f>
        <v>30</v>
      </c>
      <c r="I597" s="182">
        <f>INDEX(TechList[ST_Thru],MATCH($A597,TechList[Tech_'#],0),)</f>
        <v>2024</v>
      </c>
      <c r="J597" s="182" t="str">
        <f>INDEX(TechList[Complexity],MATCH($A597,TechList[Tech_'#],0),)</f>
        <v>Med2</v>
      </c>
      <c r="K597" s="277">
        <f>INDEX(CurbWt_selection,MATCH($G597,CurbWts!$A$3:$A$40,0),)
*($B597/100)
*E597</f>
        <v>872.33841104219789</v>
      </c>
      <c r="L597" s="277">
        <f>INDEX(CurbWt_selection,MATCH($G597,CurbWts!$A$3:$A$40,0),)
*($B597/100)
*F597</f>
        <v>703.66835121788665</v>
      </c>
    </row>
    <row r="598" spans="1:12" x14ac:dyDescent="0.25">
      <c r="A598" s="274">
        <v>148</v>
      </c>
      <c r="B598" s="275">
        <f>INDEX(TechList[Tech],MATCH(A598,TechList[Tech_'#],0),)</f>
        <v>24</v>
      </c>
      <c r="C598" s="182" t="str">
        <f t="shared" si="9"/>
        <v>148_10</v>
      </c>
      <c r="D598" s="182" t="str">
        <f>INDEX(CWC_VehType!$C$2:$C$30,MATCH($G598,CWC_VehType!$A$2:$A$30,0),)</f>
        <v>NT</v>
      </c>
      <c r="E598" s="276">
        <f>INDEX(IF(WR_IC_new[[#This Row],[Tow/Non-tow]]="NT",wr_ICcurves!$C$21:$C$80,wr_ICcurves!$E$21:$E$80),MATCH(WR_IC_new[[#This Row],[Tech_'#]],wr_ICcurves!$A$21:$A$80,0),)</f>
        <v>0.98048380702297133</v>
      </c>
      <c r="F598" s="288">
        <f>INDEX(IF(WR_IC_new[[#This Row],[Tow/Non-tow]]="NT",wr_ICcurves!$D$21:$D$80,wr_ICcurves!$F$21:$F$80),MATCH(WR_IC_new[[#This Row],[Tech_'#]],wr_ICcurves!$A$21:$A$80,0),)</f>
        <v>0.79090340990420538</v>
      </c>
      <c r="G598" s="274">
        <v>10</v>
      </c>
      <c r="H598" s="182">
        <f>SUMIFS(LearningFactors[LF_codeNew],LearningFactors[Tech_'#],WR_IC_new[[#This Row],[Tech_'#]])</f>
        <v>30</v>
      </c>
      <c r="I598" s="182">
        <f>INDEX(TechList[ST_Thru],MATCH($A598,TechList[Tech_'#],0),)</f>
        <v>2024</v>
      </c>
      <c r="J598" s="182" t="str">
        <f>INDEX(TechList[Complexity],MATCH($A598,TechList[Tech_'#],0),)</f>
        <v>Med2</v>
      </c>
      <c r="K598" s="277">
        <f>INDEX(CurbWt_selection,MATCH($G598,CurbWts!$A$3:$A$40,0),)
*($B598/100)
*E598</f>
        <v>909.85409644238325</v>
      </c>
      <c r="L598" s="277">
        <f>INDEX(CurbWt_selection,MATCH($G598,CurbWts!$A$3:$A$40,0),)
*($B598/100)
*F598</f>
        <v>733.93023141965182</v>
      </c>
    </row>
    <row r="599" spans="1:12" x14ac:dyDescent="0.25">
      <c r="A599" s="274">
        <v>149</v>
      </c>
      <c r="B599" s="275">
        <f>INDEX(TechList[Tech],MATCH(A599,TechList[Tech_'#],0),)</f>
        <v>24.5</v>
      </c>
      <c r="C599" s="182" t="str">
        <f t="shared" si="9"/>
        <v>149_10</v>
      </c>
      <c r="D599" s="182" t="str">
        <f>INDEX(CWC_VehType!$C$2:$C$30,MATCH($G599,CWC_VehType!$A$2:$A$30,0),)</f>
        <v>NT</v>
      </c>
      <c r="E599" s="276">
        <f>INDEX(IF(WR_IC_new[[#This Row],[Tow/Non-tow]]="NT",wr_ICcurves!$C$21:$C$80,wr_ICcurves!$E$21:$E$80),MATCH(WR_IC_new[[#This Row],[Tech_'#]],wr_ICcurves!$A$21:$A$80,0),)</f>
        <v>1.0009105530026166</v>
      </c>
      <c r="F599" s="288">
        <f>INDEX(IF(WR_IC_new[[#This Row],[Tow/Non-tow]]="NT",wr_ICcurves!$D$21:$D$80,wr_ICcurves!$F$21:$F$80),MATCH(WR_IC_new[[#This Row],[Tech_'#]],wr_ICcurves!$A$21:$A$80,0),)</f>
        <v>0.80738056427720961</v>
      </c>
      <c r="G599" s="274">
        <v>10</v>
      </c>
      <c r="H599" s="182">
        <f>SUMIFS(LearningFactors[LF_codeNew],LearningFactors[Tech_'#],WR_IC_new[[#This Row],[Tech_'#]])</f>
        <v>30</v>
      </c>
      <c r="I599" s="182">
        <f>INDEX(TechList[ST_Thru],MATCH($A599,TechList[Tech_'#],0),)</f>
        <v>2024</v>
      </c>
      <c r="J599" s="182" t="str">
        <f>INDEX(TechList[Complexity],MATCH($A599,TechList[Tech_'#],0),)</f>
        <v>Med2</v>
      </c>
      <c r="K599" s="277">
        <f>INDEX(CurbWt_selection,MATCH($G599,CurbWts!$A$3:$A$40,0),)
*($B599/100)
*E599</f>
        <v>948.15958574573006</v>
      </c>
      <c r="L599" s="277">
        <f>INDEX(CurbWt_selection,MATCH($G599,CurbWts!$A$3:$A$40,0),)
*($B599/100)
*F599</f>
        <v>764.82920383619091</v>
      </c>
    </row>
    <row r="600" spans="1:12" x14ac:dyDescent="0.25">
      <c r="A600" s="274">
        <v>150</v>
      </c>
      <c r="B600" s="275">
        <f>INDEX(TechList[Tech],MATCH(A600,TechList[Tech_'#],0),)</f>
        <v>25</v>
      </c>
      <c r="C600" s="182" t="str">
        <f t="shared" si="9"/>
        <v>150_10</v>
      </c>
      <c r="D600" s="182" t="str">
        <f>INDEX(CWC_VehType!$C$2:$C$30,MATCH($G600,CWC_VehType!$A$2:$A$30,0),)</f>
        <v>NT</v>
      </c>
      <c r="E600" s="276">
        <f>INDEX(IF(WR_IC_new[[#This Row],[Tow/Non-tow]]="NT",wr_ICcurves!$C$21:$C$80,wr_ICcurves!$E$21:$E$80),MATCH(WR_IC_new[[#This Row],[Tech_'#]],wr_ICcurves!$A$21:$A$80,0),)</f>
        <v>1.0213372989822618</v>
      </c>
      <c r="F600" s="288">
        <f>INDEX(IF(WR_IC_new[[#This Row],[Tow/Non-tow]]="NT",wr_ICcurves!$D$21:$D$80,wr_ICcurves!$F$21:$F$80),MATCH(WR_IC_new[[#This Row],[Tech_'#]],wr_ICcurves!$A$21:$A$80,0),)</f>
        <v>0.82385771865021395</v>
      </c>
      <c r="G600" s="274">
        <v>10</v>
      </c>
      <c r="H600" s="182">
        <f>SUMIFS(LearningFactors[LF_codeNew],LearningFactors[Tech_'#],WR_IC_new[[#This Row],[Tech_'#]])</f>
        <v>30</v>
      </c>
      <c r="I600" s="182">
        <f>INDEX(TechList[ST_Thru],MATCH($A600,TechList[Tech_'#],0),)</f>
        <v>2024</v>
      </c>
      <c r="J600" s="182" t="str">
        <f>INDEX(TechList[Complexity],MATCH($A600,TechList[Tech_'#],0),)</f>
        <v>High1</v>
      </c>
      <c r="K600" s="277">
        <f>INDEX(CurbWt_selection,MATCH($G600,CurbWts!$A$3:$A$40,0),)
*($B600/100)
*E600</f>
        <v>987.25487895223876</v>
      </c>
      <c r="L600" s="277">
        <f>INDEX(CurbWt_selection,MATCH($G600,CurbWts!$A$3:$A$40,0),)
*($B600/100)
*F600</f>
        <v>796.36526846750417</v>
      </c>
    </row>
    <row r="601" spans="1:12" x14ac:dyDescent="0.25">
      <c r="A601" s="274">
        <v>151</v>
      </c>
      <c r="B601" s="275">
        <f>INDEX(TechList[Tech],MATCH(A601,TechList[Tech_'#],0),)</f>
        <v>25.5</v>
      </c>
      <c r="C601" s="182" t="str">
        <f t="shared" si="9"/>
        <v>151_10</v>
      </c>
      <c r="D601" s="182" t="str">
        <f>INDEX(CWC_VehType!$C$2:$C$30,MATCH($G601,CWC_VehType!$A$2:$A$30,0),)</f>
        <v>NT</v>
      </c>
      <c r="E601" s="276">
        <f>INDEX(IF(WR_IC_new[[#This Row],[Tow/Non-tow]]="NT",wr_ICcurves!$C$21:$C$80,wr_ICcurves!$E$21:$E$80),MATCH(WR_IC_new[[#This Row],[Tech_'#]],wr_ICcurves!$A$21:$A$80,0),)</f>
        <v>1.041764044961907</v>
      </c>
      <c r="F601" s="288">
        <f>INDEX(IF(WR_IC_new[[#This Row],[Tow/Non-tow]]="NT",wr_ICcurves!$D$21:$D$80,wr_ICcurves!$F$21:$F$80),MATCH(WR_IC_new[[#This Row],[Tech_'#]],wr_ICcurves!$A$21:$A$80,0),)</f>
        <v>0.84033487302321819</v>
      </c>
      <c r="G601" s="274">
        <v>10</v>
      </c>
      <c r="H601" s="182">
        <f>SUMIFS(LearningFactors[LF_codeNew],LearningFactors[Tech_'#],WR_IC_new[[#This Row],[Tech_'#]])</f>
        <v>30</v>
      </c>
      <c r="I601" s="182">
        <f>INDEX(TechList[ST_Thru],MATCH($A601,TechList[Tech_'#],0),)</f>
        <v>2024</v>
      </c>
      <c r="J601" s="182" t="str">
        <f>INDEX(TechList[Complexity],MATCH($A601,TechList[Tech_'#],0),)</f>
        <v>High1</v>
      </c>
      <c r="K601" s="277">
        <f>INDEX(CurbWt_selection,MATCH($G601,CurbWts!$A$3:$A$40,0),)
*($B601/100)
*E601</f>
        <v>1027.1399760619092</v>
      </c>
      <c r="L601" s="277">
        <f>INDEX(CurbWt_selection,MATCH($G601,CurbWts!$A$3:$A$40,0),)
*($B601/100)
*F601</f>
        <v>828.53842531359135</v>
      </c>
    </row>
    <row r="602" spans="1:12" x14ac:dyDescent="0.25">
      <c r="A602" s="274">
        <v>152</v>
      </c>
      <c r="B602" s="275">
        <f>INDEX(TechList[Tech],MATCH(A602,TechList[Tech_'#],0),)</f>
        <v>26</v>
      </c>
      <c r="C602" s="182" t="str">
        <f t="shared" si="9"/>
        <v>152_10</v>
      </c>
      <c r="D602" s="182" t="str">
        <f>INDEX(CWC_VehType!$C$2:$C$30,MATCH($G602,CWC_VehType!$A$2:$A$30,0),)</f>
        <v>NT</v>
      </c>
      <c r="E602" s="276">
        <f>INDEX(IF(WR_IC_new[[#This Row],[Tow/Non-tow]]="NT",wr_ICcurves!$C$21:$C$80,wr_ICcurves!$E$21:$E$80),MATCH(WR_IC_new[[#This Row],[Tech_'#]],wr_ICcurves!$A$21:$A$80,0),)</f>
        <v>1.062190790941552</v>
      </c>
      <c r="F602" s="288">
        <f>INDEX(IF(WR_IC_new[[#This Row],[Tow/Non-tow]]="NT",wr_ICcurves!$D$21:$D$80,wr_ICcurves!$F$21:$F$80),MATCH(WR_IC_new[[#This Row],[Tech_'#]],wr_ICcurves!$A$21:$A$80,0),)</f>
        <v>0.85681202739622242</v>
      </c>
      <c r="G602" s="274">
        <v>10</v>
      </c>
      <c r="H602" s="182">
        <f>SUMIFS(LearningFactors[LF_codeNew],LearningFactors[Tech_'#],WR_IC_new[[#This Row],[Tech_'#]])</f>
        <v>30</v>
      </c>
      <c r="I602" s="182">
        <f>INDEX(TechList[ST_Thru],MATCH($A602,TechList[Tech_'#],0),)</f>
        <v>2024</v>
      </c>
      <c r="J602" s="182" t="str">
        <f>INDEX(TechList[Complexity],MATCH($A602,TechList[Tech_'#],0),)</f>
        <v>High1</v>
      </c>
      <c r="K602" s="277">
        <f>INDEX(CurbWt_selection,MATCH($G602,CurbWts!$A$3:$A$40,0),)
*($B602/100)
*E602</f>
        <v>1067.8148770747412</v>
      </c>
      <c r="L602" s="277">
        <f>INDEX(CurbWt_selection,MATCH($G602,CurbWts!$A$3:$A$40,0),)
*($B602/100)
*F602</f>
        <v>861.34867437445246</v>
      </c>
    </row>
    <row r="603" spans="1:12" x14ac:dyDescent="0.25">
      <c r="A603" s="274">
        <v>153</v>
      </c>
      <c r="B603" s="275">
        <f>INDEX(TechList[Tech],MATCH(A603,TechList[Tech_'#],0),)</f>
        <v>26.5</v>
      </c>
      <c r="C603" s="182" t="str">
        <f t="shared" si="9"/>
        <v>153_10</v>
      </c>
      <c r="D603" s="182" t="str">
        <f>INDEX(CWC_VehType!$C$2:$C$30,MATCH($G603,CWC_VehType!$A$2:$A$30,0),)</f>
        <v>NT</v>
      </c>
      <c r="E603" s="276">
        <f>INDEX(IF(WR_IC_new[[#This Row],[Tow/Non-tow]]="NT",wr_ICcurves!$C$21:$C$80,wr_ICcurves!$E$21:$E$80),MATCH(WR_IC_new[[#This Row],[Tech_'#]],wr_ICcurves!$A$21:$A$80,0),)</f>
        <v>1.0826175369211974</v>
      </c>
      <c r="F603" s="288">
        <f>INDEX(IF(WR_IC_new[[#This Row],[Tow/Non-tow]]="NT",wr_ICcurves!$D$21:$D$80,wr_ICcurves!$F$21:$F$80),MATCH(WR_IC_new[[#This Row],[Tech_'#]],wr_ICcurves!$A$21:$A$80,0),)</f>
        <v>0.87328918176922676</v>
      </c>
      <c r="G603" s="274">
        <v>10</v>
      </c>
      <c r="H603" s="182">
        <f>SUMIFS(LearningFactors[LF_codeNew],LearningFactors[Tech_'#],WR_IC_new[[#This Row],[Tech_'#]])</f>
        <v>30</v>
      </c>
      <c r="I603" s="182">
        <f>INDEX(TechList[ST_Thru],MATCH($A603,TechList[Tech_'#],0),)</f>
        <v>2024</v>
      </c>
      <c r="J603" s="182" t="str">
        <f>INDEX(TechList[Complexity],MATCH($A603,TechList[Tech_'#],0),)</f>
        <v>High1</v>
      </c>
      <c r="K603" s="277">
        <f>INDEX(CurbWt_selection,MATCH($G603,CurbWts!$A$3:$A$40,0),)
*($B603/100)
*E603</f>
        <v>1109.2795819907356</v>
      </c>
      <c r="L603" s="277">
        <f>INDEX(CurbWt_selection,MATCH($G603,CurbWts!$A$3:$A$40,0),)
*($B603/100)
*F603</f>
        <v>894.79601565008784</v>
      </c>
    </row>
    <row r="604" spans="1:12" x14ac:dyDescent="0.25">
      <c r="A604" s="274">
        <v>154</v>
      </c>
      <c r="B604" s="275">
        <f>INDEX(TechList[Tech],MATCH(A604,TechList[Tech_'#],0),)</f>
        <v>27</v>
      </c>
      <c r="C604" s="182" t="str">
        <f t="shared" si="9"/>
        <v>154_10</v>
      </c>
      <c r="D604" s="182" t="str">
        <f>INDEX(CWC_VehType!$C$2:$C$30,MATCH($G604,CWC_VehType!$A$2:$A$30,0),)</f>
        <v>NT</v>
      </c>
      <c r="E604" s="276">
        <f>INDEX(IF(WR_IC_new[[#This Row],[Tow/Non-tow]]="NT",wr_ICcurves!$C$21:$C$80,wr_ICcurves!$E$21:$E$80),MATCH(WR_IC_new[[#This Row],[Tech_'#]],wr_ICcurves!$A$21:$A$80,0),)</f>
        <v>1.1030442829008427</v>
      </c>
      <c r="F604" s="288">
        <f>INDEX(IF(WR_IC_new[[#This Row],[Tow/Non-tow]]="NT",wr_ICcurves!$D$21:$D$80,wr_ICcurves!$F$21:$F$80),MATCH(WR_IC_new[[#This Row],[Tech_'#]],wr_ICcurves!$A$21:$A$80,0),)</f>
        <v>0.88976633614223111</v>
      </c>
      <c r="G604" s="274">
        <v>10</v>
      </c>
      <c r="H604" s="182">
        <f>SUMIFS(LearningFactors[LF_codeNew],LearningFactors[Tech_'#],WR_IC_new[[#This Row],[Tech_'#]])</f>
        <v>30</v>
      </c>
      <c r="I604" s="182">
        <f>INDEX(TechList[ST_Thru],MATCH($A604,TechList[Tech_'#],0),)</f>
        <v>2024</v>
      </c>
      <c r="J604" s="182" t="str">
        <f>INDEX(TechList[Complexity],MATCH($A604,TechList[Tech_'#],0),)</f>
        <v>High1</v>
      </c>
      <c r="K604" s="277">
        <f>INDEX(CurbWt_selection,MATCH($G604,CurbWts!$A$3:$A$40,0),)
*($B604/100)
*E604</f>
        <v>1151.5340908098913</v>
      </c>
      <c r="L604" s="277">
        <f>INDEX(CurbWt_selection,MATCH($G604,CurbWts!$A$3:$A$40,0),)
*($B604/100)
*F604</f>
        <v>928.88044914049692</v>
      </c>
    </row>
    <row r="605" spans="1:12" x14ac:dyDescent="0.25">
      <c r="A605" s="274">
        <v>155</v>
      </c>
      <c r="B605" s="275">
        <f>INDEX(TechList[Tech],MATCH(A605,TechList[Tech_'#],0),)</f>
        <v>27.5</v>
      </c>
      <c r="C605" s="182" t="str">
        <f t="shared" si="9"/>
        <v>155_10</v>
      </c>
      <c r="D605" s="182" t="str">
        <f>INDEX(CWC_VehType!$C$2:$C$30,MATCH($G605,CWC_VehType!$A$2:$A$30,0),)</f>
        <v>NT</v>
      </c>
      <c r="E605" s="276">
        <f>INDEX(IF(WR_IC_new[[#This Row],[Tow/Non-tow]]="NT",wr_ICcurves!$C$21:$C$80,wr_ICcurves!$E$21:$E$80),MATCH(WR_IC_new[[#This Row],[Tech_'#]],wr_ICcurves!$A$21:$A$80,0),)</f>
        <v>1.1234710288804879</v>
      </c>
      <c r="F605" s="288">
        <f>INDEX(IF(WR_IC_new[[#This Row],[Tow/Non-tow]]="NT",wr_ICcurves!$D$21:$D$80,wr_ICcurves!$F$21:$F$80),MATCH(WR_IC_new[[#This Row],[Tech_'#]],wr_ICcurves!$A$21:$A$80,0),)</f>
        <v>0.90624349051523545</v>
      </c>
      <c r="G605" s="274">
        <v>10</v>
      </c>
      <c r="H605" s="182">
        <f>SUMIFS(LearningFactors[LF_codeNew],LearningFactors[Tech_'#],WR_IC_new[[#This Row],[Tech_'#]])</f>
        <v>30</v>
      </c>
      <c r="I605" s="182">
        <f>INDEX(TechList[ST_Thru],MATCH($A605,TechList[Tech_'#],0),)</f>
        <v>2024</v>
      </c>
      <c r="J605" s="182" t="str">
        <f>INDEX(TechList[Complexity],MATCH($A605,TechList[Tech_'#],0),)</f>
        <v>High1</v>
      </c>
      <c r="K605" s="277">
        <f>INDEX(CurbWt_selection,MATCH($G605,CurbWts!$A$3:$A$40,0),)
*($B605/100)
*E605</f>
        <v>1194.5784035322088</v>
      </c>
      <c r="L605" s="277">
        <f>INDEX(CurbWt_selection,MATCH($G605,CurbWts!$A$3:$A$40,0),)
*($B605/100)
*F605</f>
        <v>963.60197484568027</v>
      </c>
    </row>
    <row r="606" spans="1:12" x14ac:dyDescent="0.25">
      <c r="A606" s="274">
        <v>156</v>
      </c>
      <c r="B606" s="275">
        <f>INDEX(TechList[Tech],MATCH(A606,TechList[Tech_'#],0),)</f>
        <v>28</v>
      </c>
      <c r="C606" s="182" t="str">
        <f t="shared" si="9"/>
        <v>156_10</v>
      </c>
      <c r="D606" s="182" t="str">
        <f>INDEX(CWC_VehType!$C$2:$C$30,MATCH($G606,CWC_VehType!$A$2:$A$30,0),)</f>
        <v>NT</v>
      </c>
      <c r="E606" s="276">
        <f>INDEX(IF(WR_IC_new[[#This Row],[Tow/Non-tow]]="NT",wr_ICcurves!$C$21:$C$80,wr_ICcurves!$E$21:$E$80),MATCH(WR_IC_new[[#This Row],[Tech_'#]],wr_ICcurves!$A$21:$A$80,0),)</f>
        <v>1.1438977748601331</v>
      </c>
      <c r="F606" s="288">
        <f>INDEX(IF(WR_IC_new[[#This Row],[Tow/Non-tow]]="NT",wr_ICcurves!$D$21:$D$80,wr_ICcurves!$F$21:$F$80),MATCH(WR_IC_new[[#This Row],[Tech_'#]],wr_ICcurves!$A$21:$A$80,0),)</f>
        <v>0.92272064488823968</v>
      </c>
      <c r="G606" s="274">
        <v>10</v>
      </c>
      <c r="H606" s="182">
        <f>SUMIFS(LearningFactors[LF_codeNew],LearningFactors[Tech_'#],WR_IC_new[[#This Row],[Tech_'#]])</f>
        <v>30</v>
      </c>
      <c r="I606" s="182">
        <f>INDEX(TechList[ST_Thru],MATCH($A606,TechList[Tech_'#],0),)</f>
        <v>2024</v>
      </c>
      <c r="J606" s="182" t="str">
        <f>INDEX(TechList[Complexity],MATCH($A606,TechList[Tech_'#],0),)</f>
        <v>High1</v>
      </c>
      <c r="K606" s="277">
        <f>INDEX(CurbWt_selection,MATCH($G606,CurbWts!$A$3:$A$40,0),)
*($B606/100)
*E606</f>
        <v>1238.4125201576883</v>
      </c>
      <c r="L606" s="277">
        <f>INDEX(CurbWt_selection,MATCH($G606,CurbWts!$A$3:$A$40,0),)
*($B606/100)
*F606</f>
        <v>998.96059276563744</v>
      </c>
    </row>
    <row r="607" spans="1:12" x14ac:dyDescent="0.25">
      <c r="A607" s="274">
        <v>157</v>
      </c>
      <c r="B607" s="275">
        <f>INDEX(TechList[Tech],MATCH(A607,TechList[Tech_'#],0),)</f>
        <v>28.5</v>
      </c>
      <c r="C607" s="182" t="str">
        <f t="shared" si="9"/>
        <v>157_10</v>
      </c>
      <c r="D607" s="182" t="str">
        <f>INDEX(CWC_VehType!$C$2:$C$30,MATCH($G607,CWC_VehType!$A$2:$A$30,0),)</f>
        <v>NT</v>
      </c>
      <c r="E607" s="276">
        <f>INDEX(IF(WR_IC_new[[#This Row],[Tow/Non-tow]]="NT",wr_ICcurves!$C$21:$C$80,wr_ICcurves!$E$21:$E$80),MATCH(WR_IC_new[[#This Row],[Tech_'#]],wr_ICcurves!$A$21:$A$80,0),)</f>
        <v>1.1643245208397781</v>
      </c>
      <c r="F607" s="288">
        <f>INDEX(IF(WR_IC_new[[#This Row],[Tow/Non-tow]]="NT",wr_ICcurves!$D$21:$D$80,wr_ICcurves!$F$21:$F$80),MATCH(WR_IC_new[[#This Row],[Tech_'#]],wr_ICcurves!$A$21:$A$80,0),)</f>
        <v>0.9391977992612438</v>
      </c>
      <c r="G607" s="274">
        <v>10</v>
      </c>
      <c r="H607" s="182">
        <f>SUMIFS(LearningFactors[LF_codeNew],LearningFactors[Tech_'#],WR_IC_new[[#This Row],[Tech_'#]])</f>
        <v>30</v>
      </c>
      <c r="I607" s="182">
        <f>INDEX(TechList[ST_Thru],MATCH($A607,TechList[Tech_'#],0),)</f>
        <v>2024</v>
      </c>
      <c r="J607" s="182" t="str">
        <f>INDEX(TechList[Complexity],MATCH($A607,TechList[Tech_'#],0),)</f>
        <v>High1</v>
      </c>
      <c r="K607" s="277">
        <f>INDEX(CurbWt_selection,MATCH($G607,CurbWts!$A$3:$A$40,0),)
*($B607/100)
*E607</f>
        <v>1283.0364406863289</v>
      </c>
      <c r="L607" s="277">
        <f>INDEX(CurbWt_selection,MATCH($G607,CurbWts!$A$3:$A$40,0),)
*($B607/100)
*F607</f>
        <v>1034.9563029003682</v>
      </c>
    </row>
    <row r="608" spans="1:12" x14ac:dyDescent="0.25">
      <c r="A608" s="274">
        <v>158</v>
      </c>
      <c r="B608" s="275">
        <f>INDEX(TechList[Tech],MATCH(A608,TechList[Tech_'#],0),)</f>
        <v>29</v>
      </c>
      <c r="C608" s="182" t="str">
        <f t="shared" si="9"/>
        <v>158_10</v>
      </c>
      <c r="D608" s="182" t="str">
        <f>INDEX(CWC_VehType!$C$2:$C$30,MATCH($G608,CWC_VehType!$A$2:$A$30,0),)</f>
        <v>NT</v>
      </c>
      <c r="E608" s="276">
        <f>INDEX(IF(WR_IC_new[[#This Row],[Tow/Non-tow]]="NT",wr_ICcurves!$C$21:$C$80,wr_ICcurves!$E$21:$E$80),MATCH(WR_IC_new[[#This Row],[Tech_'#]],wr_ICcurves!$A$21:$A$80,0),)</f>
        <v>1.1847512668194236</v>
      </c>
      <c r="F608" s="288">
        <f>INDEX(IF(WR_IC_new[[#This Row],[Tow/Non-tow]]="NT",wr_ICcurves!$D$21:$D$80,wr_ICcurves!$F$21:$F$80),MATCH(WR_IC_new[[#This Row],[Tech_'#]],wr_ICcurves!$A$21:$A$80,0),)</f>
        <v>0.95567495363424815</v>
      </c>
      <c r="G608" s="274">
        <v>10</v>
      </c>
      <c r="H608" s="182">
        <f>SUMIFS(LearningFactors[LF_codeNew],LearningFactors[Tech_'#],WR_IC_new[[#This Row],[Tech_'#]])</f>
        <v>30</v>
      </c>
      <c r="I608" s="182">
        <f>INDEX(TechList[ST_Thru],MATCH($A608,TechList[Tech_'#],0),)</f>
        <v>2024</v>
      </c>
      <c r="J608" s="182" t="str">
        <f>INDEX(TechList[Complexity],MATCH($A608,TechList[Tech_'#],0),)</f>
        <v>High1</v>
      </c>
      <c r="K608" s="277">
        <f>INDEX(CurbWt_selection,MATCH($G608,CurbWts!$A$3:$A$40,0),)
*($B608/100)
*E608</f>
        <v>1328.4501651181322</v>
      </c>
      <c r="L608" s="277">
        <f>INDEX(CurbWt_selection,MATCH($G608,CurbWts!$A$3:$A$40,0),)
*($B608/100)
*F608</f>
        <v>1071.5891052498737</v>
      </c>
    </row>
    <row r="609" spans="1:12" x14ac:dyDescent="0.25">
      <c r="A609" s="274">
        <v>159</v>
      </c>
      <c r="B609" s="275">
        <f>INDEX(TechList[Tech],MATCH(A609,TechList[Tech_'#],0),)</f>
        <v>29.5</v>
      </c>
      <c r="C609" s="182" t="str">
        <f t="shared" si="9"/>
        <v>159_10</v>
      </c>
      <c r="D609" s="182" t="str">
        <f>INDEX(CWC_VehType!$C$2:$C$30,MATCH($G609,CWC_VehType!$A$2:$A$30,0),)</f>
        <v>NT</v>
      </c>
      <c r="E609" s="276">
        <f>INDEX(IF(WR_IC_new[[#This Row],[Tow/Non-tow]]="NT",wr_ICcurves!$C$21:$C$80,wr_ICcurves!$E$21:$E$80),MATCH(WR_IC_new[[#This Row],[Tech_'#]],wr_ICcurves!$A$21:$A$80,0),)</f>
        <v>1.2051780127990688</v>
      </c>
      <c r="F609" s="288">
        <f>INDEX(IF(WR_IC_new[[#This Row],[Tow/Non-tow]]="NT",wr_ICcurves!$D$21:$D$80,wr_ICcurves!$F$21:$F$80),MATCH(WR_IC_new[[#This Row],[Tech_'#]],wr_ICcurves!$A$21:$A$80,0),)</f>
        <v>0.97215210800725238</v>
      </c>
      <c r="G609" s="274">
        <v>10</v>
      </c>
      <c r="H609" s="182">
        <f>SUMIFS(LearningFactors[LF_codeNew],LearningFactors[Tech_'#],WR_IC_new[[#This Row],[Tech_'#]])</f>
        <v>30</v>
      </c>
      <c r="I609" s="182">
        <f>INDEX(TechList[ST_Thru],MATCH($A609,TechList[Tech_'#],0),)</f>
        <v>2024</v>
      </c>
      <c r="J609" s="182" t="str">
        <f>INDEX(TechList[Complexity],MATCH($A609,TechList[Tech_'#],0),)</f>
        <v>High1</v>
      </c>
      <c r="K609" s="277">
        <f>INDEX(CurbWt_selection,MATCH($G609,CurbWts!$A$3:$A$40,0),)
*($B609/100)
*E609</f>
        <v>1374.653693453097</v>
      </c>
      <c r="L609" s="277">
        <f>INDEX(CurbWt_selection,MATCH($G609,CurbWts!$A$3:$A$40,0),)
*($B609/100)
*F609</f>
        <v>1108.8589998141529</v>
      </c>
    </row>
    <row r="610" spans="1:12" x14ac:dyDescent="0.25">
      <c r="A610" s="278">
        <v>160</v>
      </c>
      <c r="B610" s="275">
        <f>INDEX(TechList[Tech],MATCH(A610,TechList[Tech_'#],0),)</f>
        <v>30</v>
      </c>
      <c r="C610" s="182" t="str">
        <f t="shared" si="9"/>
        <v>160_10</v>
      </c>
      <c r="D610" s="182" t="str">
        <f>INDEX(CWC_VehType!$C$2:$C$30,MATCH($G610,CWC_VehType!$A$2:$A$30,0),)</f>
        <v>NT</v>
      </c>
      <c r="E610" s="276">
        <f>INDEX(IF(WR_IC_new[[#This Row],[Tow/Non-tow]]="NT",wr_ICcurves!$C$21:$C$80,wr_ICcurves!$E$21:$E$80),MATCH(WR_IC_new[[#This Row],[Tech_'#]],wr_ICcurves!$A$21:$A$80,0),)</f>
        <v>1.2256047587787142</v>
      </c>
      <c r="F610" s="288">
        <f>INDEX(IF(WR_IC_new[[#This Row],[Tow/Non-tow]]="NT",wr_ICcurves!$D$21:$D$80,wr_ICcurves!$F$21:$F$80),MATCH(WR_IC_new[[#This Row],[Tech_'#]],wr_ICcurves!$A$21:$A$80,0),)</f>
        <v>0.98862926238025672</v>
      </c>
      <c r="G610" s="274">
        <v>10</v>
      </c>
      <c r="H610" s="182">
        <f>SUMIFS(LearningFactors[LF_codeNew],LearningFactors[Tech_'#],WR_IC_new[[#This Row],[Tech_'#]])</f>
        <v>30</v>
      </c>
      <c r="I610" s="182">
        <f>INDEX(TechList[ST_Thru],MATCH($A610,TechList[Tech_'#],0),)</f>
        <v>2024</v>
      </c>
      <c r="J610" s="182" t="str">
        <f>INDEX(TechList[Complexity],MATCH($A610,TechList[Tech_'#],0),)</f>
        <v>High1</v>
      </c>
      <c r="K610" s="277">
        <f>INDEX(CurbWt_selection,MATCH($G610,CurbWts!$A$3:$A$40,0),)
*($B610/100)
*E610</f>
        <v>1421.6470256912237</v>
      </c>
      <c r="L610" s="277">
        <f>INDEX(CurbWt_selection,MATCH($G610,CurbWts!$A$3:$A$40,0),)
*($B610/100)
*F610</f>
        <v>1146.765986593206</v>
      </c>
    </row>
    <row r="611" spans="1:12" x14ac:dyDescent="0.25">
      <c r="A611" s="274">
        <v>101</v>
      </c>
      <c r="B611" s="275">
        <f>INDEX(TechList[Tech],MATCH(A611,TechList[Tech_'#],0),)</f>
        <v>0.5</v>
      </c>
      <c r="C611" s="182" t="str">
        <f t="shared" si="9"/>
        <v>101_11</v>
      </c>
      <c r="D611" s="182" t="str">
        <f>INDEX(CWC_VehType!$C$2:$C$30,MATCH($G611,CWC_VehType!$A$2:$A$30,0),)</f>
        <v>NT</v>
      </c>
      <c r="E611" s="276">
        <f>INDEX(IF(WR_IC_new[[#This Row],[Tow/Non-tow]]="NT",wr_ICcurves!$C$21:$C$80,wr_ICcurves!$E$21:$E$80),MATCH(WR_IC_new[[#This Row],[Tech_'#]],wr_ICcurves!$A$21:$A$80,0),)</f>
        <v>2.0426745979645236E-2</v>
      </c>
      <c r="F611" s="288">
        <f>INDEX(IF(WR_IC_new[[#This Row],[Tow/Non-tow]]="NT",wr_ICcurves!$D$21:$D$80,wr_ICcurves!$F$21:$F$80),MATCH(WR_IC_new[[#This Row],[Tech_'#]],wr_ICcurves!$A$21:$A$80,0),)</f>
        <v>1.6477154373004281E-2</v>
      </c>
      <c r="G611" s="274">
        <v>11</v>
      </c>
      <c r="H611" s="182">
        <f>SUMIFS(LearningFactors[LF_codeNew],LearningFactors[Tech_'#],WR_IC_new[[#This Row],[Tech_'#]])</f>
        <v>30</v>
      </c>
      <c r="I611" s="182">
        <f>INDEX(TechList[ST_Thru],MATCH($A611,TechList[Tech_'#],0),)</f>
        <v>2024</v>
      </c>
      <c r="J611" s="182" t="str">
        <f>INDEX(TechList[Complexity],MATCH($A611,TechList[Tech_'#],0),)</f>
        <v>Low2</v>
      </c>
      <c r="K611" s="277">
        <f>INDEX(CurbWt_selection,MATCH($G611,CurbWts!$A$3:$A$40,0),)
*($B611/100)
*E611</f>
        <v>0.4527240898676857</v>
      </c>
      <c r="L611" s="277">
        <f>INDEX(CurbWt_selection,MATCH($G611,CurbWts!$A$3:$A$40,0),)
*($B611/100)
*F611</f>
        <v>0.36518810801098905</v>
      </c>
    </row>
    <row r="612" spans="1:12" x14ac:dyDescent="0.25">
      <c r="A612" s="274">
        <v>102</v>
      </c>
      <c r="B612" s="275">
        <f>INDEX(TechList[Tech],MATCH(A612,TechList[Tech_'#],0),)</f>
        <v>1</v>
      </c>
      <c r="C612" s="182" t="str">
        <f t="shared" si="9"/>
        <v>102_11</v>
      </c>
      <c r="D612" s="182" t="str">
        <f>INDEX(CWC_VehType!$C$2:$C$30,MATCH($G612,CWC_VehType!$A$2:$A$30,0),)</f>
        <v>NT</v>
      </c>
      <c r="E612" s="276">
        <f>INDEX(IF(WR_IC_new[[#This Row],[Tow/Non-tow]]="NT",wr_ICcurves!$C$21:$C$80,wr_ICcurves!$E$21:$E$80),MATCH(WR_IC_new[[#This Row],[Tech_'#]],wr_ICcurves!$A$21:$A$80,0),)</f>
        <v>4.0853491959290472E-2</v>
      </c>
      <c r="F612" s="288">
        <f>INDEX(IF(WR_IC_new[[#This Row],[Tow/Non-tow]]="NT",wr_ICcurves!$D$21:$D$80,wr_ICcurves!$F$21:$F$80),MATCH(WR_IC_new[[#This Row],[Tech_'#]],wr_ICcurves!$A$21:$A$80,0),)</f>
        <v>3.2954308746008562E-2</v>
      </c>
      <c r="G612" s="274">
        <v>11</v>
      </c>
      <c r="H612" s="182">
        <f>SUMIFS(LearningFactors[LF_codeNew],LearningFactors[Tech_'#],WR_IC_new[[#This Row],[Tech_'#]])</f>
        <v>30</v>
      </c>
      <c r="I612" s="182">
        <f>INDEX(TechList[ST_Thru],MATCH($A612,TechList[Tech_'#],0),)</f>
        <v>2024</v>
      </c>
      <c r="J612" s="182" t="str">
        <f>INDEX(TechList[Complexity],MATCH($A612,TechList[Tech_'#],0),)</f>
        <v>Low2</v>
      </c>
      <c r="K612" s="277">
        <f>INDEX(CurbWt_selection,MATCH($G612,CurbWts!$A$3:$A$40,0),)
*($B612/100)
*E612</f>
        <v>1.8108963594707428</v>
      </c>
      <c r="L612" s="277">
        <f>INDEX(CurbWt_selection,MATCH($G612,CurbWts!$A$3:$A$40,0),)
*($B612/100)
*F612</f>
        <v>1.4607524320439562</v>
      </c>
    </row>
    <row r="613" spans="1:12" x14ac:dyDescent="0.25">
      <c r="A613" s="274">
        <v>103</v>
      </c>
      <c r="B613" s="275">
        <f>INDEX(TechList[Tech],MATCH(A613,TechList[Tech_'#],0),)</f>
        <v>1.5</v>
      </c>
      <c r="C613" s="182" t="str">
        <f t="shared" si="9"/>
        <v>103_11</v>
      </c>
      <c r="D613" s="182" t="str">
        <f>INDEX(CWC_VehType!$C$2:$C$30,MATCH($G613,CWC_VehType!$A$2:$A$30,0),)</f>
        <v>NT</v>
      </c>
      <c r="E613" s="276">
        <f>INDEX(IF(WR_IC_new[[#This Row],[Tow/Non-tow]]="NT",wr_ICcurves!$C$21:$C$80,wr_ICcurves!$E$21:$E$80),MATCH(WR_IC_new[[#This Row],[Tech_'#]],wr_ICcurves!$A$21:$A$80,0),)</f>
        <v>6.1280237938935708E-2</v>
      </c>
      <c r="F613" s="288">
        <f>INDEX(IF(WR_IC_new[[#This Row],[Tow/Non-tow]]="NT",wr_ICcurves!$D$21:$D$80,wr_ICcurves!$F$21:$F$80),MATCH(WR_IC_new[[#This Row],[Tech_'#]],wr_ICcurves!$A$21:$A$80,0),)</f>
        <v>4.9431463119012836E-2</v>
      </c>
      <c r="G613" s="274">
        <v>11</v>
      </c>
      <c r="H613" s="182">
        <f>SUMIFS(LearningFactors[LF_codeNew],LearningFactors[Tech_'#],WR_IC_new[[#This Row],[Tech_'#]])</f>
        <v>30</v>
      </c>
      <c r="I613" s="182">
        <f>INDEX(TechList[ST_Thru],MATCH($A613,TechList[Tech_'#],0),)</f>
        <v>2024</v>
      </c>
      <c r="J613" s="182" t="str">
        <f>INDEX(TechList[Complexity],MATCH($A613,TechList[Tech_'#],0),)</f>
        <v>Low2</v>
      </c>
      <c r="K613" s="277">
        <f>INDEX(CurbWt_selection,MATCH($G613,CurbWts!$A$3:$A$40,0),)
*($B613/100)
*E613</f>
        <v>4.0745168088091717</v>
      </c>
      <c r="L613" s="277">
        <f>INDEX(CurbWt_selection,MATCH($G613,CurbWts!$A$3:$A$40,0),)
*($B613/100)
*F613</f>
        <v>3.2866929720989009</v>
      </c>
    </row>
    <row r="614" spans="1:12" x14ac:dyDescent="0.25">
      <c r="A614" s="274">
        <v>104</v>
      </c>
      <c r="B614" s="275">
        <f>INDEX(TechList[Tech],MATCH(A614,TechList[Tech_'#],0),)</f>
        <v>2</v>
      </c>
      <c r="C614" s="182" t="str">
        <f t="shared" si="9"/>
        <v>104_11</v>
      </c>
      <c r="D614" s="182" t="str">
        <f>INDEX(CWC_VehType!$C$2:$C$30,MATCH($G614,CWC_VehType!$A$2:$A$30,0),)</f>
        <v>NT</v>
      </c>
      <c r="E614" s="276">
        <f>INDEX(IF(WR_IC_new[[#This Row],[Tow/Non-tow]]="NT",wr_ICcurves!$C$21:$C$80,wr_ICcurves!$E$21:$E$80),MATCH(WR_IC_new[[#This Row],[Tech_'#]],wr_ICcurves!$A$21:$A$80,0),)</f>
        <v>8.1706983918580944E-2</v>
      </c>
      <c r="F614" s="288">
        <f>INDEX(IF(WR_IC_new[[#This Row],[Tow/Non-tow]]="NT",wr_ICcurves!$D$21:$D$80,wr_ICcurves!$F$21:$F$80),MATCH(WR_IC_new[[#This Row],[Tech_'#]],wr_ICcurves!$A$21:$A$80,0),)</f>
        <v>6.5908617492017124E-2</v>
      </c>
      <c r="G614" s="274">
        <v>11</v>
      </c>
      <c r="H614" s="182">
        <f>SUMIFS(LearningFactors[LF_codeNew],LearningFactors[Tech_'#],WR_IC_new[[#This Row],[Tech_'#]])</f>
        <v>30</v>
      </c>
      <c r="I614" s="182">
        <f>INDEX(TechList[ST_Thru],MATCH($A614,TechList[Tech_'#],0),)</f>
        <v>2024</v>
      </c>
      <c r="J614" s="182" t="str">
        <f>INDEX(TechList[Complexity],MATCH($A614,TechList[Tech_'#],0),)</f>
        <v>Low2</v>
      </c>
      <c r="K614" s="277">
        <f>INDEX(CurbWt_selection,MATCH($G614,CurbWts!$A$3:$A$40,0),)
*($B614/100)
*E614</f>
        <v>7.2435854378829712</v>
      </c>
      <c r="L614" s="277">
        <f>INDEX(CurbWt_selection,MATCH($G614,CurbWts!$A$3:$A$40,0),)
*($B614/100)
*F614</f>
        <v>5.8430097281758249</v>
      </c>
    </row>
    <row r="615" spans="1:12" x14ac:dyDescent="0.25">
      <c r="A615" s="274">
        <v>105</v>
      </c>
      <c r="B615" s="275">
        <f>INDEX(TechList[Tech],MATCH(A615,TechList[Tech_'#],0),)</f>
        <v>2.5</v>
      </c>
      <c r="C615" s="182" t="str">
        <f t="shared" si="9"/>
        <v>105_11</v>
      </c>
      <c r="D615" s="182" t="str">
        <f>INDEX(CWC_VehType!$C$2:$C$30,MATCH($G615,CWC_VehType!$A$2:$A$30,0),)</f>
        <v>NT</v>
      </c>
      <c r="E615" s="276">
        <f>INDEX(IF(WR_IC_new[[#This Row],[Tow/Non-tow]]="NT",wr_ICcurves!$C$21:$C$80,wr_ICcurves!$E$21:$E$80),MATCH(WR_IC_new[[#This Row],[Tech_'#]],wr_ICcurves!$A$21:$A$80,0),)</f>
        <v>0.10213372989822618</v>
      </c>
      <c r="F615" s="288">
        <f>INDEX(IF(WR_IC_new[[#This Row],[Tow/Non-tow]]="NT",wr_ICcurves!$D$21:$D$80,wr_ICcurves!$F$21:$F$80),MATCH(WR_IC_new[[#This Row],[Tech_'#]],wr_ICcurves!$A$21:$A$80,0),)</f>
        <v>8.2385771865021398E-2</v>
      </c>
      <c r="G615" s="274">
        <v>11</v>
      </c>
      <c r="H615" s="182">
        <f>SUMIFS(LearningFactors[LF_codeNew],LearningFactors[Tech_'#],WR_IC_new[[#This Row],[Tech_'#]])</f>
        <v>30</v>
      </c>
      <c r="I615" s="182">
        <f>INDEX(TechList[ST_Thru],MATCH($A615,TechList[Tech_'#],0),)</f>
        <v>2024</v>
      </c>
      <c r="J615" s="182" t="str">
        <f>INDEX(TechList[Complexity],MATCH($A615,TechList[Tech_'#],0),)</f>
        <v>Low2</v>
      </c>
      <c r="K615" s="277">
        <f>INDEX(CurbWt_selection,MATCH($G615,CurbWts!$A$3:$A$40,0),)
*($B615/100)
*E615</f>
        <v>11.318102246692144</v>
      </c>
      <c r="L615" s="277">
        <f>INDEX(CurbWt_selection,MATCH($G615,CurbWts!$A$3:$A$40,0),)
*($B615/100)
*F615</f>
        <v>9.1297027002747271</v>
      </c>
    </row>
    <row r="616" spans="1:12" x14ac:dyDescent="0.25">
      <c r="A616" s="274">
        <v>106</v>
      </c>
      <c r="B616" s="275">
        <f>INDEX(TechList[Tech],MATCH(A616,TechList[Tech_'#],0),)</f>
        <v>3</v>
      </c>
      <c r="C616" s="182" t="str">
        <f t="shared" si="9"/>
        <v>106_11</v>
      </c>
      <c r="D616" s="182" t="str">
        <f>INDEX(CWC_VehType!$C$2:$C$30,MATCH($G616,CWC_VehType!$A$2:$A$30,0),)</f>
        <v>NT</v>
      </c>
      <c r="E616" s="276">
        <f>INDEX(IF(WR_IC_new[[#This Row],[Tow/Non-tow]]="NT",wr_ICcurves!$C$21:$C$80,wr_ICcurves!$E$21:$E$80),MATCH(WR_IC_new[[#This Row],[Tech_'#]],wr_ICcurves!$A$21:$A$80,0),)</f>
        <v>0.12256047587787142</v>
      </c>
      <c r="F616" s="288">
        <f>INDEX(IF(WR_IC_new[[#This Row],[Tow/Non-tow]]="NT",wr_ICcurves!$D$21:$D$80,wr_ICcurves!$F$21:$F$80),MATCH(WR_IC_new[[#This Row],[Tech_'#]],wr_ICcurves!$A$21:$A$80,0),)</f>
        <v>9.8862926238025672E-2</v>
      </c>
      <c r="G616" s="274">
        <v>11</v>
      </c>
      <c r="H616" s="182">
        <f>SUMIFS(LearningFactors[LF_codeNew],LearningFactors[Tech_'#],WR_IC_new[[#This Row],[Tech_'#]])</f>
        <v>30</v>
      </c>
      <c r="I616" s="182">
        <f>INDEX(TechList[ST_Thru],MATCH($A616,TechList[Tech_'#],0),)</f>
        <v>2024</v>
      </c>
      <c r="J616" s="182" t="str">
        <f>INDEX(TechList[Complexity],MATCH($A616,TechList[Tech_'#],0),)</f>
        <v>Low2</v>
      </c>
      <c r="K616" s="277">
        <f>INDEX(CurbWt_selection,MATCH($G616,CurbWts!$A$3:$A$40,0),)
*($B616/100)
*E616</f>
        <v>16.298067235236687</v>
      </c>
      <c r="L616" s="277">
        <f>INDEX(CurbWt_selection,MATCH($G616,CurbWts!$A$3:$A$40,0),)
*($B616/100)
*F616</f>
        <v>13.146771888395604</v>
      </c>
    </row>
    <row r="617" spans="1:12" x14ac:dyDescent="0.25">
      <c r="A617" s="274">
        <v>107</v>
      </c>
      <c r="B617" s="275">
        <f>INDEX(TechList[Tech],MATCH(A617,TechList[Tech_'#],0),)</f>
        <v>3.5</v>
      </c>
      <c r="C617" s="182" t="str">
        <f t="shared" si="9"/>
        <v>107_11</v>
      </c>
      <c r="D617" s="182" t="str">
        <f>INDEX(CWC_VehType!$C$2:$C$30,MATCH($G617,CWC_VehType!$A$2:$A$30,0),)</f>
        <v>NT</v>
      </c>
      <c r="E617" s="276">
        <f>INDEX(IF(WR_IC_new[[#This Row],[Tow/Non-tow]]="NT",wr_ICcurves!$C$21:$C$80,wr_ICcurves!$E$21:$E$80),MATCH(WR_IC_new[[#This Row],[Tech_'#]],wr_ICcurves!$A$21:$A$80,0),)</f>
        <v>0.14298722185751664</v>
      </c>
      <c r="F617" s="288">
        <f>INDEX(IF(WR_IC_new[[#This Row],[Tow/Non-tow]]="NT",wr_ICcurves!$D$21:$D$80,wr_ICcurves!$F$21:$F$80),MATCH(WR_IC_new[[#This Row],[Tech_'#]],wr_ICcurves!$A$21:$A$80,0),)</f>
        <v>0.11534008061102996</v>
      </c>
      <c r="G617" s="274">
        <v>11</v>
      </c>
      <c r="H617" s="182">
        <f>SUMIFS(LearningFactors[LF_codeNew],LearningFactors[Tech_'#],WR_IC_new[[#This Row],[Tech_'#]])</f>
        <v>30</v>
      </c>
      <c r="I617" s="182">
        <f>INDEX(TechList[ST_Thru],MATCH($A617,TechList[Tech_'#],0),)</f>
        <v>2024</v>
      </c>
      <c r="J617" s="182" t="str">
        <f>INDEX(TechList[Complexity],MATCH($A617,TechList[Tech_'#],0),)</f>
        <v>Low2</v>
      </c>
      <c r="K617" s="277">
        <f>INDEX(CurbWt_selection,MATCH($G617,CurbWts!$A$3:$A$40,0),)
*($B617/100)
*E617</f>
        <v>22.183480403516601</v>
      </c>
      <c r="L617" s="277">
        <f>INDEX(CurbWt_selection,MATCH($G617,CurbWts!$A$3:$A$40,0),)
*($B617/100)
*F617</f>
        <v>17.894217292538464</v>
      </c>
    </row>
    <row r="618" spans="1:12" x14ac:dyDescent="0.25">
      <c r="A618" s="274">
        <v>108</v>
      </c>
      <c r="B618" s="275">
        <f>INDEX(TechList[Tech],MATCH(A618,TechList[Tech_'#],0),)</f>
        <v>4</v>
      </c>
      <c r="C618" s="182" t="str">
        <f t="shared" si="9"/>
        <v>108_11</v>
      </c>
      <c r="D618" s="182" t="str">
        <f>INDEX(CWC_VehType!$C$2:$C$30,MATCH($G618,CWC_VehType!$A$2:$A$30,0),)</f>
        <v>NT</v>
      </c>
      <c r="E618" s="276">
        <f>INDEX(IF(WR_IC_new[[#This Row],[Tow/Non-tow]]="NT",wr_ICcurves!$C$21:$C$80,wr_ICcurves!$E$21:$E$80),MATCH(WR_IC_new[[#This Row],[Tech_'#]],wr_ICcurves!$A$21:$A$80,0),)</f>
        <v>0.16341396783716189</v>
      </c>
      <c r="F618" s="288">
        <f>INDEX(IF(WR_IC_new[[#This Row],[Tow/Non-tow]]="NT",wr_ICcurves!$D$21:$D$80,wr_ICcurves!$F$21:$F$80),MATCH(WR_IC_new[[#This Row],[Tech_'#]],wr_ICcurves!$A$21:$A$80,0),)</f>
        <v>0.13181723498403425</v>
      </c>
      <c r="G618" s="274">
        <v>11</v>
      </c>
      <c r="H618" s="182">
        <f>SUMIFS(LearningFactors[LF_codeNew],LearningFactors[Tech_'#],WR_IC_new[[#This Row],[Tech_'#]])</f>
        <v>30</v>
      </c>
      <c r="I618" s="182">
        <f>INDEX(TechList[ST_Thru],MATCH($A618,TechList[Tech_'#],0),)</f>
        <v>2024</v>
      </c>
      <c r="J618" s="182" t="str">
        <f>INDEX(TechList[Complexity],MATCH($A618,TechList[Tech_'#],0),)</f>
        <v>Low2</v>
      </c>
      <c r="K618" s="277">
        <f>INDEX(CurbWt_selection,MATCH($G618,CurbWts!$A$3:$A$40,0),)
*($B618/100)
*E618</f>
        <v>28.974341751531885</v>
      </c>
      <c r="L618" s="277">
        <f>INDEX(CurbWt_selection,MATCH($G618,CurbWts!$A$3:$A$40,0),)
*($B618/100)
*F618</f>
        <v>23.372038912703299</v>
      </c>
    </row>
    <row r="619" spans="1:12" x14ac:dyDescent="0.25">
      <c r="A619" s="274">
        <v>109</v>
      </c>
      <c r="B619" s="275">
        <f>INDEX(TechList[Tech],MATCH(A619,TechList[Tech_'#],0),)</f>
        <v>4.5</v>
      </c>
      <c r="C619" s="182" t="str">
        <f t="shared" si="9"/>
        <v>109_11</v>
      </c>
      <c r="D619" s="182" t="str">
        <f>INDEX(CWC_VehType!$C$2:$C$30,MATCH($G619,CWC_VehType!$A$2:$A$30,0),)</f>
        <v>NT</v>
      </c>
      <c r="E619" s="276">
        <f>INDEX(IF(WR_IC_new[[#This Row],[Tow/Non-tow]]="NT",wr_ICcurves!$C$21:$C$80,wr_ICcurves!$E$21:$E$80),MATCH(WR_IC_new[[#This Row],[Tech_'#]],wr_ICcurves!$A$21:$A$80,0),)</f>
        <v>0.18384071381680708</v>
      </c>
      <c r="F619" s="288">
        <f>INDEX(IF(WR_IC_new[[#This Row],[Tow/Non-tow]]="NT",wr_ICcurves!$D$21:$D$80,wr_ICcurves!$F$21:$F$80),MATCH(WR_IC_new[[#This Row],[Tech_'#]],wr_ICcurves!$A$21:$A$80,0),)</f>
        <v>0.14829438935703851</v>
      </c>
      <c r="G619" s="274">
        <v>11</v>
      </c>
      <c r="H619" s="182">
        <f>SUMIFS(LearningFactors[LF_codeNew],LearningFactors[Tech_'#],WR_IC_new[[#This Row],[Tech_'#]])</f>
        <v>30</v>
      </c>
      <c r="I619" s="182">
        <f>INDEX(TechList[ST_Thru],MATCH($A619,TechList[Tech_'#],0),)</f>
        <v>2024</v>
      </c>
      <c r="J619" s="182" t="str">
        <f>INDEX(TechList[Complexity],MATCH($A619,TechList[Tech_'#],0),)</f>
        <v>Low2</v>
      </c>
      <c r="K619" s="277">
        <f>INDEX(CurbWt_selection,MATCH($G619,CurbWts!$A$3:$A$40,0),)
*($B619/100)
*E619</f>
        <v>36.670651279282531</v>
      </c>
      <c r="L619" s="277">
        <f>INDEX(CurbWt_selection,MATCH($G619,CurbWts!$A$3:$A$40,0),)
*($B619/100)
*F619</f>
        <v>29.580236748890108</v>
      </c>
    </row>
    <row r="620" spans="1:12" x14ac:dyDescent="0.25">
      <c r="A620" s="274">
        <v>110</v>
      </c>
      <c r="B620" s="275">
        <f>INDEX(TechList[Tech],MATCH(A620,TechList[Tech_'#],0),)</f>
        <v>5</v>
      </c>
      <c r="C620" s="182" t="str">
        <f t="shared" si="9"/>
        <v>110_11</v>
      </c>
      <c r="D620" s="182" t="str">
        <f>INDEX(CWC_VehType!$C$2:$C$30,MATCH($G620,CWC_VehType!$A$2:$A$30,0),)</f>
        <v>NT</v>
      </c>
      <c r="E620" s="276">
        <f>INDEX(IF(WR_IC_new[[#This Row],[Tow/Non-tow]]="NT",wr_ICcurves!$C$21:$C$80,wr_ICcurves!$E$21:$E$80),MATCH(WR_IC_new[[#This Row],[Tech_'#]],wr_ICcurves!$A$21:$A$80,0),)</f>
        <v>0.20426745979645236</v>
      </c>
      <c r="F620" s="288">
        <f>INDEX(IF(WR_IC_new[[#This Row],[Tow/Non-tow]]="NT",wr_ICcurves!$D$21:$D$80,wr_ICcurves!$F$21:$F$80),MATCH(WR_IC_new[[#This Row],[Tech_'#]],wr_ICcurves!$A$21:$A$80,0),)</f>
        <v>0.1647715437300428</v>
      </c>
      <c r="G620" s="274">
        <v>11</v>
      </c>
      <c r="H620" s="182">
        <f>SUMIFS(LearningFactors[LF_codeNew],LearningFactors[Tech_'#],WR_IC_new[[#This Row],[Tech_'#]])</f>
        <v>30</v>
      </c>
      <c r="I620" s="182">
        <f>INDEX(TechList[ST_Thru],MATCH($A620,TechList[Tech_'#],0),)</f>
        <v>2024</v>
      </c>
      <c r="J620" s="182" t="str">
        <f>INDEX(TechList[Complexity],MATCH($A620,TechList[Tech_'#],0),)</f>
        <v>Low2</v>
      </c>
      <c r="K620" s="277">
        <f>INDEX(CurbWt_selection,MATCH($G620,CurbWts!$A$3:$A$40,0),)
*($B620/100)
*E620</f>
        <v>45.272408986768575</v>
      </c>
      <c r="L620" s="277">
        <f>INDEX(CurbWt_selection,MATCH($G620,CurbWts!$A$3:$A$40,0),)
*($B620/100)
*F620</f>
        <v>36.518810801098908</v>
      </c>
    </row>
    <row r="621" spans="1:12" x14ac:dyDescent="0.25">
      <c r="A621" s="274">
        <v>111</v>
      </c>
      <c r="B621" s="275">
        <f>INDEX(TechList[Tech],MATCH(A621,TechList[Tech_'#],0),)</f>
        <v>5.5</v>
      </c>
      <c r="C621" s="182" t="str">
        <f t="shared" si="9"/>
        <v>111_11</v>
      </c>
      <c r="D621" s="182" t="str">
        <f>INDEX(CWC_VehType!$C$2:$C$30,MATCH($G621,CWC_VehType!$A$2:$A$30,0),)</f>
        <v>NT</v>
      </c>
      <c r="E621" s="276">
        <f>INDEX(IF(WR_IC_new[[#This Row],[Tow/Non-tow]]="NT",wr_ICcurves!$C$21:$C$80,wr_ICcurves!$E$21:$E$80),MATCH(WR_IC_new[[#This Row],[Tech_'#]],wr_ICcurves!$A$21:$A$80,0),)</f>
        <v>0.22469420577609756</v>
      </c>
      <c r="F621" s="288">
        <f>INDEX(IF(WR_IC_new[[#This Row],[Tow/Non-tow]]="NT",wr_ICcurves!$D$21:$D$80,wr_ICcurves!$F$21:$F$80),MATCH(WR_IC_new[[#This Row],[Tech_'#]],wr_ICcurves!$A$21:$A$80,0),)</f>
        <v>0.18124869810304706</v>
      </c>
      <c r="G621" s="274">
        <v>11</v>
      </c>
      <c r="H621" s="182">
        <f>SUMIFS(LearningFactors[LF_codeNew],LearningFactors[Tech_'#],WR_IC_new[[#This Row],[Tech_'#]])</f>
        <v>30</v>
      </c>
      <c r="I621" s="182">
        <f>INDEX(TechList[ST_Thru],MATCH($A621,TechList[Tech_'#],0),)</f>
        <v>2024</v>
      </c>
      <c r="J621" s="182" t="str">
        <f>INDEX(TechList[Complexity],MATCH($A621,TechList[Tech_'#],0),)</f>
        <v>Low2</v>
      </c>
      <c r="K621" s="277">
        <f>INDEX(CurbWt_selection,MATCH($G621,CurbWts!$A$3:$A$40,0),)
*($B621/100)
*E621</f>
        <v>54.779614873989964</v>
      </c>
      <c r="L621" s="277">
        <f>INDEX(CurbWt_selection,MATCH($G621,CurbWts!$A$3:$A$40,0),)
*($B621/100)
*F621</f>
        <v>44.187761069329667</v>
      </c>
    </row>
    <row r="622" spans="1:12" x14ac:dyDescent="0.25">
      <c r="A622" s="274">
        <v>112</v>
      </c>
      <c r="B622" s="275">
        <f>INDEX(TechList[Tech],MATCH(A622,TechList[Tech_'#],0),)</f>
        <v>6</v>
      </c>
      <c r="C622" s="182" t="str">
        <f t="shared" si="9"/>
        <v>112_11</v>
      </c>
      <c r="D622" s="182" t="str">
        <f>INDEX(CWC_VehType!$C$2:$C$30,MATCH($G622,CWC_VehType!$A$2:$A$30,0),)</f>
        <v>NT</v>
      </c>
      <c r="E622" s="276">
        <f>INDEX(IF(WR_IC_new[[#This Row],[Tow/Non-tow]]="NT",wr_ICcurves!$C$21:$C$80,wr_ICcurves!$E$21:$E$80),MATCH(WR_IC_new[[#This Row],[Tech_'#]],wr_ICcurves!$A$21:$A$80,0),)</f>
        <v>0.24512095175574283</v>
      </c>
      <c r="F622" s="288">
        <f>INDEX(IF(WR_IC_new[[#This Row],[Tow/Non-tow]]="NT",wr_ICcurves!$D$21:$D$80,wr_ICcurves!$F$21:$F$80),MATCH(WR_IC_new[[#This Row],[Tech_'#]],wr_ICcurves!$A$21:$A$80,0),)</f>
        <v>0.19772585247605134</v>
      </c>
      <c r="G622" s="274">
        <v>11</v>
      </c>
      <c r="H622" s="182">
        <f>SUMIFS(LearningFactors[LF_codeNew],LearningFactors[Tech_'#],WR_IC_new[[#This Row],[Tech_'#]])</f>
        <v>30</v>
      </c>
      <c r="I622" s="182">
        <f>INDEX(TechList[ST_Thru],MATCH($A622,TechList[Tech_'#],0),)</f>
        <v>2024</v>
      </c>
      <c r="J622" s="182" t="str">
        <f>INDEX(TechList[Complexity],MATCH($A622,TechList[Tech_'#],0),)</f>
        <v>Low2</v>
      </c>
      <c r="K622" s="277">
        <f>INDEX(CurbWt_selection,MATCH($G622,CurbWts!$A$3:$A$40,0),)
*($B622/100)
*E622</f>
        <v>65.192268940946747</v>
      </c>
      <c r="L622" s="277">
        <f>INDEX(CurbWt_selection,MATCH($G622,CurbWts!$A$3:$A$40,0),)
*($B622/100)
*F622</f>
        <v>52.587087553582414</v>
      </c>
    </row>
    <row r="623" spans="1:12" x14ac:dyDescent="0.25">
      <c r="A623" s="274">
        <v>113</v>
      </c>
      <c r="B623" s="275">
        <f>INDEX(TechList[Tech],MATCH(A623,TechList[Tech_'#],0),)</f>
        <v>6.5</v>
      </c>
      <c r="C623" s="182" t="str">
        <f t="shared" si="9"/>
        <v>113_11</v>
      </c>
      <c r="D623" s="182" t="str">
        <f>INDEX(CWC_VehType!$C$2:$C$30,MATCH($G623,CWC_VehType!$A$2:$A$30,0),)</f>
        <v>NT</v>
      </c>
      <c r="E623" s="276">
        <f>INDEX(IF(WR_IC_new[[#This Row],[Tow/Non-tow]]="NT",wr_ICcurves!$C$21:$C$80,wr_ICcurves!$E$21:$E$80),MATCH(WR_IC_new[[#This Row],[Tech_'#]],wr_ICcurves!$A$21:$A$80,0),)</f>
        <v>0.265547697735388</v>
      </c>
      <c r="F623" s="288">
        <f>INDEX(IF(WR_IC_new[[#This Row],[Tow/Non-tow]]="NT",wr_ICcurves!$D$21:$D$80,wr_ICcurves!$F$21:$F$80),MATCH(WR_IC_new[[#This Row],[Tech_'#]],wr_ICcurves!$A$21:$A$80,0),)</f>
        <v>0.2142030068490556</v>
      </c>
      <c r="G623" s="274">
        <v>11</v>
      </c>
      <c r="H623" s="182">
        <f>SUMIFS(LearningFactors[LF_codeNew],LearningFactors[Tech_'#],WR_IC_new[[#This Row],[Tech_'#]])</f>
        <v>30</v>
      </c>
      <c r="I623" s="182">
        <f>INDEX(TechList[ST_Thru],MATCH($A623,TechList[Tech_'#],0),)</f>
        <v>2024</v>
      </c>
      <c r="J623" s="182" t="str">
        <f>INDEX(TechList[Complexity],MATCH($A623,TechList[Tech_'#],0),)</f>
        <v>Low2</v>
      </c>
      <c r="K623" s="277">
        <f>INDEX(CurbWt_selection,MATCH($G623,CurbWts!$A$3:$A$40,0),)
*($B623/100)
*E623</f>
        <v>76.510371187638867</v>
      </c>
      <c r="L623" s="277">
        <f>INDEX(CurbWt_selection,MATCH($G623,CurbWts!$A$3:$A$40,0),)
*($B623/100)
*F623</f>
        <v>61.716790253857141</v>
      </c>
    </row>
    <row r="624" spans="1:12" x14ac:dyDescent="0.25">
      <c r="A624" s="274">
        <v>114</v>
      </c>
      <c r="B624" s="275">
        <f>INDEX(TechList[Tech],MATCH(A624,TechList[Tech_'#],0),)</f>
        <v>7</v>
      </c>
      <c r="C624" s="182" t="str">
        <f t="shared" si="9"/>
        <v>114_11</v>
      </c>
      <c r="D624" s="182" t="str">
        <f>INDEX(CWC_VehType!$C$2:$C$30,MATCH($G624,CWC_VehType!$A$2:$A$30,0),)</f>
        <v>NT</v>
      </c>
      <c r="E624" s="276">
        <f>INDEX(IF(WR_IC_new[[#This Row],[Tow/Non-tow]]="NT",wr_ICcurves!$C$21:$C$80,wr_ICcurves!$E$21:$E$80),MATCH(WR_IC_new[[#This Row],[Tech_'#]],wr_ICcurves!$A$21:$A$80,0),)</f>
        <v>0.28597444371503328</v>
      </c>
      <c r="F624" s="288">
        <f>INDEX(IF(WR_IC_new[[#This Row],[Tow/Non-tow]]="NT",wr_ICcurves!$D$21:$D$80,wr_ICcurves!$F$21:$F$80),MATCH(WR_IC_new[[#This Row],[Tech_'#]],wr_ICcurves!$A$21:$A$80,0),)</f>
        <v>0.23068016122205992</v>
      </c>
      <c r="G624" s="274">
        <v>11</v>
      </c>
      <c r="H624" s="182">
        <f>SUMIFS(LearningFactors[LF_codeNew],LearningFactors[Tech_'#],WR_IC_new[[#This Row],[Tech_'#]])</f>
        <v>30</v>
      </c>
      <c r="I624" s="182">
        <f>INDEX(TechList[ST_Thru],MATCH($A624,TechList[Tech_'#],0),)</f>
        <v>2024</v>
      </c>
      <c r="J624" s="182" t="str">
        <f>INDEX(TechList[Complexity],MATCH($A624,TechList[Tech_'#],0),)</f>
        <v>Low2</v>
      </c>
      <c r="K624" s="277">
        <f>INDEX(CurbWt_selection,MATCH($G624,CurbWts!$A$3:$A$40,0),)
*($B624/100)
*E624</f>
        <v>88.733921614066404</v>
      </c>
      <c r="L624" s="277">
        <f>INDEX(CurbWt_selection,MATCH($G624,CurbWts!$A$3:$A$40,0),)
*($B624/100)
*F624</f>
        <v>71.576869170153856</v>
      </c>
    </row>
    <row r="625" spans="1:12" x14ac:dyDescent="0.25">
      <c r="A625" s="274">
        <v>115</v>
      </c>
      <c r="B625" s="275">
        <f>INDEX(TechList[Tech],MATCH(A625,TechList[Tech_'#],0),)</f>
        <v>7.5</v>
      </c>
      <c r="C625" s="182" t="str">
        <f t="shared" si="9"/>
        <v>115_11</v>
      </c>
      <c r="D625" s="182" t="str">
        <f>INDEX(CWC_VehType!$C$2:$C$30,MATCH($G625,CWC_VehType!$A$2:$A$30,0),)</f>
        <v>NT</v>
      </c>
      <c r="E625" s="276">
        <f>INDEX(IF(WR_IC_new[[#This Row],[Tow/Non-tow]]="NT",wr_ICcurves!$C$21:$C$80,wr_ICcurves!$E$21:$E$80),MATCH(WR_IC_new[[#This Row],[Tech_'#]],wr_ICcurves!$A$21:$A$80,0),)</f>
        <v>0.30640118969467856</v>
      </c>
      <c r="F625" s="288">
        <f>INDEX(IF(WR_IC_new[[#This Row],[Tow/Non-tow]]="NT",wr_ICcurves!$D$21:$D$80,wr_ICcurves!$F$21:$F$80),MATCH(WR_IC_new[[#This Row],[Tech_'#]],wr_ICcurves!$A$21:$A$80,0),)</f>
        <v>0.24715731559506418</v>
      </c>
      <c r="G625" s="274">
        <v>11</v>
      </c>
      <c r="H625" s="182">
        <f>SUMIFS(LearningFactors[LF_codeNew],LearningFactors[Tech_'#],WR_IC_new[[#This Row],[Tech_'#]])</f>
        <v>30</v>
      </c>
      <c r="I625" s="182">
        <f>INDEX(TechList[ST_Thru],MATCH($A625,TechList[Tech_'#],0),)</f>
        <v>2024</v>
      </c>
      <c r="J625" s="182" t="str">
        <f>INDEX(TechList[Complexity],MATCH($A625,TechList[Tech_'#],0),)</f>
        <v>Low2</v>
      </c>
      <c r="K625" s="277">
        <f>INDEX(CurbWt_selection,MATCH($G625,CurbWts!$A$3:$A$40,0),)
*($B625/100)
*E625</f>
        <v>101.86292022022928</v>
      </c>
      <c r="L625" s="277">
        <f>INDEX(CurbWt_selection,MATCH($G625,CurbWts!$A$3:$A$40,0),)
*($B625/100)
*F625</f>
        <v>82.167324302472522</v>
      </c>
    </row>
    <row r="626" spans="1:12" x14ac:dyDescent="0.25">
      <c r="A626" s="274">
        <v>116</v>
      </c>
      <c r="B626" s="275">
        <f>INDEX(TechList[Tech],MATCH(A626,TechList[Tech_'#],0),)</f>
        <v>8</v>
      </c>
      <c r="C626" s="182" t="str">
        <f t="shared" si="9"/>
        <v>116_11</v>
      </c>
      <c r="D626" s="182" t="str">
        <f>INDEX(CWC_VehType!$C$2:$C$30,MATCH($G626,CWC_VehType!$A$2:$A$30,0),)</f>
        <v>NT</v>
      </c>
      <c r="E626" s="276">
        <f>INDEX(IF(WR_IC_new[[#This Row],[Tow/Non-tow]]="NT",wr_ICcurves!$C$21:$C$80,wr_ICcurves!$E$21:$E$80),MATCH(WR_IC_new[[#This Row],[Tech_'#]],wr_ICcurves!$A$21:$A$80,0),)</f>
        <v>0.32682793567432378</v>
      </c>
      <c r="F626" s="288">
        <f>INDEX(IF(WR_IC_new[[#This Row],[Tow/Non-tow]]="NT",wr_ICcurves!$D$21:$D$80,wr_ICcurves!$F$21:$F$80),MATCH(WR_IC_new[[#This Row],[Tech_'#]],wr_ICcurves!$A$21:$A$80,0),)</f>
        <v>0.2636344699680685</v>
      </c>
      <c r="G626" s="274">
        <v>11</v>
      </c>
      <c r="H626" s="182">
        <f>SUMIFS(LearningFactors[LF_codeNew],LearningFactors[Tech_'#],WR_IC_new[[#This Row],[Tech_'#]])</f>
        <v>30</v>
      </c>
      <c r="I626" s="182">
        <f>INDEX(TechList[ST_Thru],MATCH($A626,TechList[Tech_'#],0),)</f>
        <v>2024</v>
      </c>
      <c r="J626" s="182" t="str">
        <f>INDEX(TechList[Complexity],MATCH($A626,TechList[Tech_'#],0),)</f>
        <v>Low2</v>
      </c>
      <c r="K626" s="277">
        <f>INDEX(CurbWt_selection,MATCH($G626,CurbWts!$A$3:$A$40,0),)
*($B626/100)
*E626</f>
        <v>115.89736700612754</v>
      </c>
      <c r="L626" s="277">
        <f>INDEX(CurbWt_selection,MATCH($G626,CurbWts!$A$3:$A$40,0),)
*($B626/100)
*F626</f>
        <v>93.488155650813198</v>
      </c>
    </row>
    <row r="627" spans="1:12" x14ac:dyDescent="0.25">
      <c r="A627" s="274">
        <v>117</v>
      </c>
      <c r="B627" s="275">
        <f>INDEX(TechList[Tech],MATCH(A627,TechList[Tech_'#],0),)</f>
        <v>8.5</v>
      </c>
      <c r="C627" s="182" t="str">
        <f t="shared" si="9"/>
        <v>117_11</v>
      </c>
      <c r="D627" s="182" t="str">
        <f>INDEX(CWC_VehType!$C$2:$C$30,MATCH($G627,CWC_VehType!$A$2:$A$30,0),)</f>
        <v>NT</v>
      </c>
      <c r="E627" s="276">
        <f>INDEX(IF(WR_IC_new[[#This Row],[Tow/Non-tow]]="NT",wr_ICcurves!$C$21:$C$80,wr_ICcurves!$E$21:$E$80),MATCH(WR_IC_new[[#This Row],[Tech_'#]],wr_ICcurves!$A$21:$A$80,0),)</f>
        <v>0.347254681653969</v>
      </c>
      <c r="F627" s="288">
        <f>INDEX(IF(WR_IC_new[[#This Row],[Tow/Non-tow]]="NT",wr_ICcurves!$D$21:$D$80,wr_ICcurves!$F$21:$F$80),MATCH(WR_IC_new[[#This Row],[Tech_'#]],wr_ICcurves!$A$21:$A$80,0),)</f>
        <v>0.28011162434107273</v>
      </c>
      <c r="G627" s="274">
        <v>11</v>
      </c>
      <c r="H627" s="182">
        <f>SUMIFS(LearningFactors[LF_codeNew],LearningFactors[Tech_'#],WR_IC_new[[#This Row],[Tech_'#]])</f>
        <v>30</v>
      </c>
      <c r="I627" s="182">
        <f>INDEX(TechList[ST_Thru],MATCH($A627,TechList[Tech_'#],0),)</f>
        <v>2024</v>
      </c>
      <c r="J627" s="182" t="str">
        <f>INDEX(TechList[Complexity],MATCH($A627,TechList[Tech_'#],0),)</f>
        <v>Low2</v>
      </c>
      <c r="K627" s="277">
        <f>INDEX(CurbWt_selection,MATCH($G627,CurbWts!$A$3:$A$40,0),)
*($B627/100)
*E627</f>
        <v>130.83726197176117</v>
      </c>
      <c r="L627" s="277">
        <f>INDEX(CurbWt_selection,MATCH($G627,CurbWts!$A$3:$A$40,0),)
*($B627/100)
*F627</f>
        <v>105.53936321517583</v>
      </c>
    </row>
    <row r="628" spans="1:12" x14ac:dyDescent="0.25">
      <c r="A628" s="274">
        <v>118</v>
      </c>
      <c r="B628" s="275">
        <f>INDEX(TechList[Tech],MATCH(A628,TechList[Tech_'#],0),)</f>
        <v>9</v>
      </c>
      <c r="C628" s="182" t="str">
        <f t="shared" si="9"/>
        <v>118_11</v>
      </c>
      <c r="D628" s="182" t="str">
        <f>INDEX(CWC_VehType!$C$2:$C$30,MATCH($G628,CWC_VehType!$A$2:$A$30,0),)</f>
        <v>NT</v>
      </c>
      <c r="E628" s="276">
        <f>INDEX(IF(WR_IC_new[[#This Row],[Tow/Non-tow]]="NT",wr_ICcurves!$C$21:$C$80,wr_ICcurves!$E$21:$E$80),MATCH(WR_IC_new[[#This Row],[Tech_'#]],wr_ICcurves!$A$21:$A$80,0),)</f>
        <v>0.36768142763361417</v>
      </c>
      <c r="F628" s="288">
        <f>INDEX(IF(WR_IC_new[[#This Row],[Tow/Non-tow]]="NT",wr_ICcurves!$D$21:$D$80,wr_ICcurves!$F$21:$F$80),MATCH(WR_IC_new[[#This Row],[Tech_'#]],wr_ICcurves!$A$21:$A$80,0),)</f>
        <v>0.29658877871407702</v>
      </c>
      <c r="G628" s="274">
        <v>11</v>
      </c>
      <c r="H628" s="182">
        <f>SUMIFS(LearningFactors[LF_codeNew],LearningFactors[Tech_'#],WR_IC_new[[#This Row],[Tech_'#]])</f>
        <v>30</v>
      </c>
      <c r="I628" s="182">
        <f>INDEX(TechList[ST_Thru],MATCH($A628,TechList[Tech_'#],0),)</f>
        <v>2024</v>
      </c>
      <c r="J628" s="182" t="str">
        <f>INDEX(TechList[Complexity],MATCH($A628,TechList[Tech_'#],0),)</f>
        <v>Low2</v>
      </c>
      <c r="K628" s="277">
        <f>INDEX(CurbWt_selection,MATCH($G628,CurbWts!$A$3:$A$40,0),)
*($B628/100)
*E628</f>
        <v>146.68260511713012</v>
      </c>
      <c r="L628" s="277">
        <f>INDEX(CurbWt_selection,MATCH($G628,CurbWts!$A$3:$A$40,0),)
*($B628/100)
*F628</f>
        <v>118.32094699556043</v>
      </c>
    </row>
    <row r="629" spans="1:12" x14ac:dyDescent="0.25">
      <c r="A629" s="274">
        <v>119</v>
      </c>
      <c r="B629" s="275">
        <f>INDEX(TechList[Tech],MATCH(A629,TechList[Tech_'#],0),)</f>
        <v>9.5</v>
      </c>
      <c r="C629" s="182" t="str">
        <f t="shared" si="9"/>
        <v>119_11</v>
      </c>
      <c r="D629" s="182" t="str">
        <f>INDEX(CWC_VehType!$C$2:$C$30,MATCH($G629,CWC_VehType!$A$2:$A$30,0),)</f>
        <v>NT</v>
      </c>
      <c r="E629" s="276">
        <f>INDEX(IF(WR_IC_new[[#This Row],[Tow/Non-tow]]="NT",wr_ICcurves!$C$21:$C$80,wr_ICcurves!$E$21:$E$80),MATCH(WR_IC_new[[#This Row],[Tech_'#]],wr_ICcurves!$A$21:$A$80,0),)</f>
        <v>0.3881081736132595</v>
      </c>
      <c r="F629" s="288">
        <f>INDEX(IF(WR_IC_new[[#This Row],[Tow/Non-tow]]="NT",wr_ICcurves!$D$21:$D$80,wr_ICcurves!$F$21:$F$80),MATCH(WR_IC_new[[#This Row],[Tech_'#]],wr_ICcurves!$A$21:$A$80,0),)</f>
        <v>0.31306593308708131</v>
      </c>
      <c r="G629" s="274">
        <v>11</v>
      </c>
      <c r="H629" s="182">
        <f>SUMIFS(LearningFactors[LF_codeNew],LearningFactors[Tech_'#],WR_IC_new[[#This Row],[Tech_'#]])</f>
        <v>30</v>
      </c>
      <c r="I629" s="182">
        <f>INDEX(TechList[ST_Thru],MATCH($A629,TechList[Tech_'#],0),)</f>
        <v>2024</v>
      </c>
      <c r="J629" s="182" t="str">
        <f>INDEX(TechList[Complexity],MATCH($A629,TechList[Tech_'#],0),)</f>
        <v>Low2</v>
      </c>
      <c r="K629" s="277">
        <f>INDEX(CurbWt_selection,MATCH($G629,CurbWts!$A$3:$A$40,0),)
*($B629/100)
*E629</f>
        <v>163.43339644223457</v>
      </c>
      <c r="L629" s="277">
        <f>INDEX(CurbWt_selection,MATCH($G629,CurbWts!$A$3:$A$40,0),)
*($B629/100)
*F629</f>
        <v>131.83290699196704</v>
      </c>
    </row>
    <row r="630" spans="1:12" x14ac:dyDescent="0.25">
      <c r="A630" s="274">
        <v>120</v>
      </c>
      <c r="B630" s="275">
        <f>INDEX(TechList[Tech],MATCH(A630,TechList[Tech_'#],0),)</f>
        <v>10</v>
      </c>
      <c r="C630" s="182" t="str">
        <f t="shared" si="9"/>
        <v>120_11</v>
      </c>
      <c r="D630" s="182" t="str">
        <f>INDEX(CWC_VehType!$C$2:$C$30,MATCH($G630,CWC_VehType!$A$2:$A$30,0),)</f>
        <v>NT</v>
      </c>
      <c r="E630" s="276">
        <f>INDEX(IF(WR_IC_new[[#This Row],[Tow/Non-tow]]="NT",wr_ICcurves!$C$21:$C$80,wr_ICcurves!$E$21:$E$80),MATCH(WR_IC_new[[#This Row],[Tech_'#]],wr_ICcurves!$A$21:$A$80,0),)</f>
        <v>0.40853491959290472</v>
      </c>
      <c r="F630" s="288">
        <f>INDEX(IF(WR_IC_new[[#This Row],[Tow/Non-tow]]="NT",wr_ICcurves!$D$21:$D$80,wr_ICcurves!$F$21:$F$80),MATCH(WR_IC_new[[#This Row],[Tech_'#]],wr_ICcurves!$A$21:$A$80,0),)</f>
        <v>0.32954308746008559</v>
      </c>
      <c r="G630" s="274">
        <v>11</v>
      </c>
      <c r="H630" s="182">
        <f>SUMIFS(LearningFactors[LF_codeNew],LearningFactors[Tech_'#],WR_IC_new[[#This Row],[Tech_'#]])</f>
        <v>30</v>
      </c>
      <c r="I630" s="182">
        <f>INDEX(TechList[ST_Thru],MATCH($A630,TechList[Tech_'#],0),)</f>
        <v>2024</v>
      </c>
      <c r="J630" s="182" t="str">
        <f>INDEX(TechList[Complexity],MATCH($A630,TechList[Tech_'#],0),)</f>
        <v>Low2</v>
      </c>
      <c r="K630" s="277">
        <f>INDEX(CurbWt_selection,MATCH($G630,CurbWts!$A$3:$A$40,0),)
*($B630/100)
*E630</f>
        <v>181.0896359470743</v>
      </c>
      <c r="L630" s="277">
        <f>INDEX(CurbWt_selection,MATCH($G630,CurbWts!$A$3:$A$40,0),)
*($B630/100)
*F630</f>
        <v>146.07524320439563</v>
      </c>
    </row>
    <row r="631" spans="1:12" x14ac:dyDescent="0.25">
      <c r="A631" s="274">
        <v>121</v>
      </c>
      <c r="B631" s="275">
        <f>INDEX(TechList[Tech],MATCH(A631,TechList[Tech_'#],0),)</f>
        <v>10.5</v>
      </c>
      <c r="C631" s="182" t="str">
        <f t="shared" si="9"/>
        <v>121_11</v>
      </c>
      <c r="D631" s="182" t="str">
        <f>INDEX(CWC_VehType!$C$2:$C$30,MATCH($G631,CWC_VehType!$A$2:$A$30,0),)</f>
        <v>NT</v>
      </c>
      <c r="E631" s="276">
        <f>INDEX(IF(WR_IC_new[[#This Row],[Tow/Non-tow]]="NT",wr_ICcurves!$C$21:$C$80,wr_ICcurves!$E$21:$E$80),MATCH(WR_IC_new[[#This Row],[Tech_'#]],wr_ICcurves!$A$21:$A$80,0),)</f>
        <v>0.42896166557254989</v>
      </c>
      <c r="F631" s="288">
        <f>INDEX(IF(WR_IC_new[[#This Row],[Tow/Non-tow]]="NT",wr_ICcurves!$D$21:$D$80,wr_ICcurves!$F$21:$F$80),MATCH(WR_IC_new[[#This Row],[Tech_'#]],wr_ICcurves!$A$21:$A$80,0),)</f>
        <v>0.34602024183308988</v>
      </c>
      <c r="G631" s="274">
        <v>11</v>
      </c>
      <c r="H631" s="182">
        <f>SUMIFS(LearningFactors[LF_codeNew],LearningFactors[Tech_'#],WR_IC_new[[#This Row],[Tech_'#]])</f>
        <v>30</v>
      </c>
      <c r="I631" s="182">
        <f>INDEX(TechList[ST_Thru],MATCH($A631,TechList[Tech_'#],0),)</f>
        <v>2024</v>
      </c>
      <c r="J631" s="182" t="str">
        <f>INDEX(TechList[Complexity],MATCH($A631,TechList[Tech_'#],0),)</f>
        <v>Low2</v>
      </c>
      <c r="K631" s="277">
        <f>INDEX(CurbWt_selection,MATCH($G631,CurbWts!$A$3:$A$40,0),)
*($B631/100)
*E631</f>
        <v>199.65132363164938</v>
      </c>
      <c r="L631" s="277">
        <f>INDEX(CurbWt_selection,MATCH($G631,CurbWts!$A$3:$A$40,0),)
*($B631/100)
*F631</f>
        <v>161.04795563284617</v>
      </c>
    </row>
    <row r="632" spans="1:12" x14ac:dyDescent="0.25">
      <c r="A632" s="274">
        <v>122</v>
      </c>
      <c r="B632" s="275">
        <f>INDEX(TechList[Tech],MATCH(A632,TechList[Tech_'#],0),)</f>
        <v>11</v>
      </c>
      <c r="C632" s="182" t="str">
        <f t="shared" si="9"/>
        <v>122_11</v>
      </c>
      <c r="D632" s="182" t="str">
        <f>INDEX(CWC_VehType!$C$2:$C$30,MATCH($G632,CWC_VehType!$A$2:$A$30,0),)</f>
        <v>NT</v>
      </c>
      <c r="E632" s="276">
        <f>INDEX(IF(WR_IC_new[[#This Row],[Tow/Non-tow]]="NT",wr_ICcurves!$C$21:$C$80,wr_ICcurves!$E$21:$E$80),MATCH(WR_IC_new[[#This Row],[Tech_'#]],wr_ICcurves!$A$21:$A$80,0),)</f>
        <v>0.44938841155219511</v>
      </c>
      <c r="F632" s="288">
        <f>INDEX(IF(WR_IC_new[[#This Row],[Tow/Non-tow]]="NT",wr_ICcurves!$D$21:$D$80,wr_ICcurves!$F$21:$F$80),MATCH(WR_IC_new[[#This Row],[Tech_'#]],wr_ICcurves!$A$21:$A$80,0),)</f>
        <v>0.36249739620609411</v>
      </c>
      <c r="G632" s="274">
        <v>11</v>
      </c>
      <c r="H632" s="182">
        <f>SUMIFS(LearningFactors[LF_codeNew],LearningFactors[Tech_'#],WR_IC_new[[#This Row],[Tech_'#]])</f>
        <v>30</v>
      </c>
      <c r="I632" s="182">
        <f>INDEX(TechList[ST_Thru],MATCH($A632,TechList[Tech_'#],0),)</f>
        <v>2024</v>
      </c>
      <c r="J632" s="182" t="str">
        <f>INDEX(TechList[Complexity],MATCH($A632,TechList[Tech_'#],0),)</f>
        <v>Low2</v>
      </c>
      <c r="K632" s="277">
        <f>INDEX(CurbWt_selection,MATCH($G632,CurbWts!$A$3:$A$40,0),)
*($B632/100)
*E632</f>
        <v>219.11845949595985</v>
      </c>
      <c r="L632" s="277">
        <f>INDEX(CurbWt_selection,MATCH($G632,CurbWts!$A$3:$A$40,0),)
*($B632/100)
*F632</f>
        <v>176.75104427731867</v>
      </c>
    </row>
    <row r="633" spans="1:12" x14ac:dyDescent="0.25">
      <c r="A633" s="274">
        <v>123</v>
      </c>
      <c r="B633" s="275">
        <f>INDEX(TechList[Tech],MATCH(A633,TechList[Tech_'#],0),)</f>
        <v>11.5</v>
      </c>
      <c r="C633" s="182" t="str">
        <f t="shared" si="9"/>
        <v>123_11</v>
      </c>
      <c r="D633" s="182" t="str">
        <f>INDEX(CWC_VehType!$C$2:$C$30,MATCH($G633,CWC_VehType!$A$2:$A$30,0),)</f>
        <v>NT</v>
      </c>
      <c r="E633" s="276">
        <f>INDEX(IF(WR_IC_new[[#This Row],[Tow/Non-tow]]="NT",wr_ICcurves!$C$21:$C$80,wr_ICcurves!$E$21:$E$80),MATCH(WR_IC_new[[#This Row],[Tech_'#]],wr_ICcurves!$A$21:$A$80,0),)</f>
        <v>0.46981515753184033</v>
      </c>
      <c r="F633" s="288">
        <f>INDEX(IF(WR_IC_new[[#This Row],[Tow/Non-tow]]="NT",wr_ICcurves!$D$21:$D$80,wr_ICcurves!$F$21:$F$80),MATCH(WR_IC_new[[#This Row],[Tech_'#]],wr_ICcurves!$A$21:$A$80,0),)</f>
        <v>0.3789745505790984</v>
      </c>
      <c r="G633" s="274">
        <v>11</v>
      </c>
      <c r="H633" s="182">
        <f>SUMIFS(LearningFactors[LF_codeNew],LearningFactors[Tech_'#],WR_IC_new[[#This Row],[Tech_'#]])</f>
        <v>30</v>
      </c>
      <c r="I633" s="182">
        <f>INDEX(TechList[ST_Thru],MATCH($A633,TechList[Tech_'#],0),)</f>
        <v>2024</v>
      </c>
      <c r="J633" s="182" t="str">
        <f>INDEX(TechList[Complexity],MATCH($A633,TechList[Tech_'#],0),)</f>
        <v>Low2</v>
      </c>
      <c r="K633" s="277">
        <f>INDEX(CurbWt_selection,MATCH($G633,CurbWts!$A$3:$A$40,0),)
*($B633/100)
*E633</f>
        <v>239.49104354000571</v>
      </c>
      <c r="L633" s="277">
        <f>INDEX(CurbWt_selection,MATCH($G633,CurbWts!$A$3:$A$40,0),)
*($B633/100)
*F633</f>
        <v>193.18450913781319</v>
      </c>
    </row>
    <row r="634" spans="1:12" x14ac:dyDescent="0.25">
      <c r="A634" s="274">
        <v>124</v>
      </c>
      <c r="B634" s="275">
        <f>INDEX(TechList[Tech],MATCH(A634,TechList[Tech_'#],0),)</f>
        <v>12</v>
      </c>
      <c r="C634" s="182" t="str">
        <f t="shared" si="9"/>
        <v>124_11</v>
      </c>
      <c r="D634" s="182" t="str">
        <f>INDEX(CWC_VehType!$C$2:$C$30,MATCH($G634,CWC_VehType!$A$2:$A$30,0),)</f>
        <v>NT</v>
      </c>
      <c r="E634" s="276">
        <f>INDEX(IF(WR_IC_new[[#This Row],[Tow/Non-tow]]="NT",wr_ICcurves!$C$21:$C$80,wr_ICcurves!$E$21:$E$80),MATCH(WR_IC_new[[#This Row],[Tech_'#]],wr_ICcurves!$A$21:$A$80,0),)</f>
        <v>0.49024190351148567</v>
      </c>
      <c r="F634" s="288">
        <f>INDEX(IF(WR_IC_new[[#This Row],[Tow/Non-tow]]="NT",wr_ICcurves!$D$21:$D$80,wr_ICcurves!$F$21:$F$80),MATCH(WR_IC_new[[#This Row],[Tech_'#]],wr_ICcurves!$A$21:$A$80,0),)</f>
        <v>0.39545170495210269</v>
      </c>
      <c r="G634" s="274">
        <v>11</v>
      </c>
      <c r="H634" s="182">
        <f>SUMIFS(LearningFactors[LF_codeNew],LearningFactors[Tech_'#],WR_IC_new[[#This Row],[Tech_'#]])</f>
        <v>30</v>
      </c>
      <c r="I634" s="182">
        <f>INDEX(TechList[ST_Thru],MATCH($A634,TechList[Tech_'#],0),)</f>
        <v>2024</v>
      </c>
      <c r="J634" s="182" t="str">
        <f>INDEX(TechList[Complexity],MATCH($A634,TechList[Tech_'#],0),)</f>
        <v>Low2</v>
      </c>
      <c r="K634" s="277">
        <f>INDEX(CurbWt_selection,MATCH($G634,CurbWts!$A$3:$A$40,0),)
*($B634/100)
*E634</f>
        <v>260.76907576378699</v>
      </c>
      <c r="L634" s="277">
        <f>INDEX(CurbWt_selection,MATCH($G634,CurbWts!$A$3:$A$40,0),)
*($B634/100)
*F634</f>
        <v>210.34835021432966</v>
      </c>
    </row>
    <row r="635" spans="1:12" x14ac:dyDescent="0.25">
      <c r="A635" s="274">
        <v>125</v>
      </c>
      <c r="B635" s="275">
        <f>INDEX(TechList[Tech],MATCH(A635,TechList[Tech_'#],0),)</f>
        <v>12.5</v>
      </c>
      <c r="C635" s="182" t="str">
        <f t="shared" si="9"/>
        <v>125_11</v>
      </c>
      <c r="D635" s="182" t="str">
        <f>INDEX(CWC_VehType!$C$2:$C$30,MATCH($G635,CWC_VehType!$A$2:$A$30,0),)</f>
        <v>NT</v>
      </c>
      <c r="E635" s="276">
        <f>INDEX(IF(WR_IC_new[[#This Row],[Tow/Non-tow]]="NT",wr_ICcurves!$C$21:$C$80,wr_ICcurves!$E$21:$E$80),MATCH(WR_IC_new[[#This Row],[Tech_'#]],wr_ICcurves!$A$21:$A$80,0),)</f>
        <v>0.51066864949113089</v>
      </c>
      <c r="F635" s="288">
        <f>INDEX(IF(WR_IC_new[[#This Row],[Tow/Non-tow]]="NT",wr_ICcurves!$D$21:$D$80,wr_ICcurves!$F$21:$F$80),MATCH(WR_IC_new[[#This Row],[Tech_'#]],wr_ICcurves!$A$21:$A$80,0),)</f>
        <v>0.41192885932510698</v>
      </c>
      <c r="G635" s="274">
        <v>11</v>
      </c>
      <c r="H635" s="182">
        <f>SUMIFS(LearningFactors[LF_codeNew],LearningFactors[Tech_'#],WR_IC_new[[#This Row],[Tech_'#]])</f>
        <v>30</v>
      </c>
      <c r="I635" s="182">
        <f>INDEX(TechList[ST_Thru],MATCH($A635,TechList[Tech_'#],0),)</f>
        <v>2024</v>
      </c>
      <c r="J635" s="182" t="str">
        <f>INDEX(TechList[Complexity],MATCH($A635,TechList[Tech_'#],0),)</f>
        <v>Low2</v>
      </c>
      <c r="K635" s="277">
        <f>INDEX(CurbWt_selection,MATCH($G635,CurbWts!$A$3:$A$40,0),)
*($B635/100)
*E635</f>
        <v>282.95255616730356</v>
      </c>
      <c r="L635" s="277">
        <f>INDEX(CurbWt_selection,MATCH($G635,CurbWts!$A$3:$A$40,0),)
*($B635/100)
*F635</f>
        <v>228.24256750686814</v>
      </c>
    </row>
    <row r="636" spans="1:12" x14ac:dyDescent="0.25">
      <c r="A636" s="274">
        <v>126</v>
      </c>
      <c r="B636" s="275">
        <f>INDEX(TechList[Tech],MATCH(A636,TechList[Tech_'#],0),)</f>
        <v>13</v>
      </c>
      <c r="C636" s="182" t="str">
        <f t="shared" si="9"/>
        <v>126_11</v>
      </c>
      <c r="D636" s="182" t="str">
        <f>INDEX(CWC_VehType!$C$2:$C$30,MATCH($G636,CWC_VehType!$A$2:$A$30,0),)</f>
        <v>NT</v>
      </c>
      <c r="E636" s="276">
        <f>INDEX(IF(WR_IC_new[[#This Row],[Tow/Non-tow]]="NT",wr_ICcurves!$C$21:$C$80,wr_ICcurves!$E$21:$E$80),MATCH(WR_IC_new[[#This Row],[Tech_'#]],wr_ICcurves!$A$21:$A$80,0),)</f>
        <v>0.531095395470776</v>
      </c>
      <c r="F636" s="288">
        <f>INDEX(IF(WR_IC_new[[#This Row],[Tow/Non-tow]]="NT",wr_ICcurves!$D$21:$D$80,wr_ICcurves!$F$21:$F$80),MATCH(WR_IC_new[[#This Row],[Tech_'#]],wr_ICcurves!$A$21:$A$80,0),)</f>
        <v>0.42840601369811121</v>
      </c>
      <c r="G636" s="274">
        <v>11</v>
      </c>
      <c r="H636" s="182">
        <f>SUMIFS(LearningFactors[LF_codeNew],LearningFactors[Tech_'#],WR_IC_new[[#This Row],[Tech_'#]])</f>
        <v>30</v>
      </c>
      <c r="I636" s="182">
        <f>INDEX(TechList[ST_Thru],MATCH($A636,TechList[Tech_'#],0),)</f>
        <v>2024</v>
      </c>
      <c r="J636" s="182" t="str">
        <f>INDEX(TechList[Complexity],MATCH($A636,TechList[Tech_'#],0),)</f>
        <v>Low2</v>
      </c>
      <c r="K636" s="277">
        <f>INDEX(CurbWt_selection,MATCH($G636,CurbWts!$A$3:$A$40,0),)
*($B636/100)
*E636</f>
        <v>306.04148475055547</v>
      </c>
      <c r="L636" s="277">
        <f>INDEX(CurbWt_selection,MATCH($G636,CurbWts!$A$3:$A$40,0),)
*($B636/100)
*F636</f>
        <v>246.86716101542856</v>
      </c>
    </row>
    <row r="637" spans="1:12" x14ac:dyDescent="0.25">
      <c r="A637" s="274">
        <v>127</v>
      </c>
      <c r="B637" s="275">
        <f>INDEX(TechList[Tech],MATCH(A637,TechList[Tech_'#],0),)</f>
        <v>13.5</v>
      </c>
      <c r="C637" s="182" t="str">
        <f t="shared" si="9"/>
        <v>127_11</v>
      </c>
      <c r="D637" s="182" t="str">
        <f>INDEX(CWC_VehType!$C$2:$C$30,MATCH($G637,CWC_VehType!$A$2:$A$30,0),)</f>
        <v>NT</v>
      </c>
      <c r="E637" s="276">
        <f>INDEX(IF(WR_IC_new[[#This Row],[Tow/Non-tow]]="NT",wr_ICcurves!$C$21:$C$80,wr_ICcurves!$E$21:$E$80),MATCH(WR_IC_new[[#This Row],[Tech_'#]],wr_ICcurves!$A$21:$A$80,0),)</f>
        <v>0.55152214145042133</v>
      </c>
      <c r="F637" s="288">
        <f>INDEX(IF(WR_IC_new[[#This Row],[Tow/Non-tow]]="NT",wr_ICcurves!$D$21:$D$80,wr_ICcurves!$F$21:$F$80),MATCH(WR_IC_new[[#This Row],[Tech_'#]],wr_ICcurves!$A$21:$A$80,0),)</f>
        <v>0.44488316807111555</v>
      </c>
      <c r="G637" s="274">
        <v>11</v>
      </c>
      <c r="H637" s="182">
        <f>SUMIFS(LearningFactors[LF_codeNew],LearningFactors[Tech_'#],WR_IC_new[[#This Row],[Tech_'#]])</f>
        <v>30</v>
      </c>
      <c r="I637" s="182">
        <f>INDEX(TechList[ST_Thru],MATCH($A637,TechList[Tech_'#],0),)</f>
        <v>2024</v>
      </c>
      <c r="J637" s="182" t="str">
        <f>INDEX(TechList[Complexity],MATCH($A637,TechList[Tech_'#],0),)</f>
        <v>Low2</v>
      </c>
      <c r="K637" s="277">
        <f>INDEX(CurbWt_selection,MATCH($G637,CurbWts!$A$3:$A$40,0),)
*($B637/100)
*E637</f>
        <v>330.0358615135429</v>
      </c>
      <c r="L637" s="277">
        <f>INDEX(CurbWt_selection,MATCH($G637,CurbWts!$A$3:$A$40,0),)
*($B637/100)
*F637</f>
        <v>266.22213074001104</v>
      </c>
    </row>
    <row r="638" spans="1:12" x14ac:dyDescent="0.25">
      <c r="A638" s="274">
        <v>128</v>
      </c>
      <c r="B638" s="275">
        <f>INDEX(TechList[Tech],MATCH(A638,TechList[Tech_'#],0),)</f>
        <v>14</v>
      </c>
      <c r="C638" s="182" t="str">
        <f t="shared" si="9"/>
        <v>128_11</v>
      </c>
      <c r="D638" s="182" t="str">
        <f>INDEX(CWC_VehType!$C$2:$C$30,MATCH($G638,CWC_VehType!$A$2:$A$30,0),)</f>
        <v>NT</v>
      </c>
      <c r="E638" s="276">
        <f>INDEX(IF(WR_IC_new[[#This Row],[Tow/Non-tow]]="NT",wr_ICcurves!$C$21:$C$80,wr_ICcurves!$E$21:$E$80),MATCH(WR_IC_new[[#This Row],[Tech_'#]],wr_ICcurves!$A$21:$A$80,0),)</f>
        <v>0.57194888743006655</v>
      </c>
      <c r="F638" s="288">
        <f>INDEX(IF(WR_IC_new[[#This Row],[Tow/Non-tow]]="NT",wr_ICcurves!$D$21:$D$80,wr_ICcurves!$F$21:$F$80),MATCH(WR_IC_new[[#This Row],[Tech_'#]],wr_ICcurves!$A$21:$A$80,0),)</f>
        <v>0.46136032244411984</v>
      </c>
      <c r="G638" s="274">
        <v>11</v>
      </c>
      <c r="H638" s="182">
        <f>SUMIFS(LearningFactors[LF_codeNew],LearningFactors[Tech_'#],WR_IC_new[[#This Row],[Tech_'#]])</f>
        <v>30</v>
      </c>
      <c r="I638" s="182">
        <f>INDEX(TechList[ST_Thru],MATCH($A638,TechList[Tech_'#],0),)</f>
        <v>2024</v>
      </c>
      <c r="J638" s="182" t="str">
        <f>INDEX(TechList[Complexity],MATCH($A638,TechList[Tech_'#],0),)</f>
        <v>Low2</v>
      </c>
      <c r="K638" s="277">
        <f>INDEX(CurbWt_selection,MATCH($G638,CurbWts!$A$3:$A$40,0),)
*($B638/100)
*E638</f>
        <v>354.93568645626561</v>
      </c>
      <c r="L638" s="277">
        <f>INDEX(CurbWt_selection,MATCH($G638,CurbWts!$A$3:$A$40,0),)
*($B638/100)
*F638</f>
        <v>286.30747668061542</v>
      </c>
    </row>
    <row r="639" spans="1:12" x14ac:dyDescent="0.25">
      <c r="A639" s="274">
        <v>129</v>
      </c>
      <c r="B639" s="275">
        <f>INDEX(TechList[Tech],MATCH(A639,TechList[Tech_'#],0),)</f>
        <v>14.5</v>
      </c>
      <c r="C639" s="182" t="str">
        <f t="shared" si="9"/>
        <v>129_11</v>
      </c>
      <c r="D639" s="182" t="str">
        <f>INDEX(CWC_VehType!$C$2:$C$30,MATCH($G639,CWC_VehType!$A$2:$A$30,0),)</f>
        <v>NT</v>
      </c>
      <c r="E639" s="276">
        <f>INDEX(IF(WR_IC_new[[#This Row],[Tow/Non-tow]]="NT",wr_ICcurves!$C$21:$C$80,wr_ICcurves!$E$21:$E$80),MATCH(WR_IC_new[[#This Row],[Tech_'#]],wr_ICcurves!$A$21:$A$80,0),)</f>
        <v>0.59237563340971178</v>
      </c>
      <c r="F639" s="288">
        <f>INDEX(IF(WR_IC_new[[#This Row],[Tow/Non-tow]]="NT",wr_ICcurves!$D$21:$D$80,wr_ICcurves!$F$21:$F$80),MATCH(WR_IC_new[[#This Row],[Tech_'#]],wr_ICcurves!$A$21:$A$80,0),)</f>
        <v>0.47783747681712407</v>
      </c>
      <c r="G639" s="274">
        <v>11</v>
      </c>
      <c r="H639" s="182">
        <f>SUMIFS(LearningFactors[LF_codeNew],LearningFactors[Tech_'#],WR_IC_new[[#This Row],[Tech_'#]])</f>
        <v>30</v>
      </c>
      <c r="I639" s="182">
        <f>INDEX(TechList[ST_Thru],MATCH($A639,TechList[Tech_'#],0),)</f>
        <v>2024</v>
      </c>
      <c r="J639" s="182" t="str">
        <f>INDEX(TechList[Complexity],MATCH($A639,TechList[Tech_'#],0),)</f>
        <v>Low2</v>
      </c>
      <c r="K639" s="277">
        <f>INDEX(CurbWt_selection,MATCH($G639,CurbWts!$A$3:$A$40,0),)
*($B639/100)
*E639</f>
        <v>380.74095957872362</v>
      </c>
      <c r="L639" s="277">
        <f>INDEX(CurbWt_selection,MATCH($G639,CurbWts!$A$3:$A$40,0),)
*($B639/100)
*F639</f>
        <v>307.12319883724172</v>
      </c>
    </row>
    <row r="640" spans="1:12" x14ac:dyDescent="0.25">
      <c r="A640" s="274">
        <v>130</v>
      </c>
      <c r="B640" s="275">
        <f>INDEX(TechList[Tech],MATCH(A640,TechList[Tech_'#],0),)</f>
        <v>15</v>
      </c>
      <c r="C640" s="182" t="str">
        <f t="shared" si="9"/>
        <v>130_11</v>
      </c>
      <c r="D640" s="182" t="str">
        <f>INDEX(CWC_VehType!$C$2:$C$30,MATCH($G640,CWC_VehType!$A$2:$A$30,0),)</f>
        <v>NT</v>
      </c>
      <c r="E640" s="276">
        <f>INDEX(IF(WR_IC_new[[#This Row],[Tow/Non-tow]]="NT",wr_ICcurves!$C$21:$C$80,wr_ICcurves!$E$21:$E$80),MATCH(WR_IC_new[[#This Row],[Tech_'#]],wr_ICcurves!$A$21:$A$80,0),)</f>
        <v>0.61280237938935711</v>
      </c>
      <c r="F640" s="288">
        <f>INDEX(IF(WR_IC_new[[#This Row],[Tow/Non-tow]]="NT",wr_ICcurves!$D$21:$D$80,wr_ICcurves!$F$21:$F$80),MATCH(WR_IC_new[[#This Row],[Tech_'#]],wr_ICcurves!$A$21:$A$80,0),)</f>
        <v>0.49431463119012836</v>
      </c>
      <c r="G640" s="274">
        <v>11</v>
      </c>
      <c r="H640" s="182">
        <f>SUMIFS(LearningFactors[LF_codeNew],LearningFactors[Tech_'#],WR_IC_new[[#This Row],[Tech_'#]])</f>
        <v>30</v>
      </c>
      <c r="I640" s="182">
        <f>INDEX(TechList[ST_Thru],MATCH($A640,TechList[Tech_'#],0),)</f>
        <v>2024</v>
      </c>
      <c r="J640" s="182" t="str">
        <f>INDEX(TechList[Complexity],MATCH($A640,TechList[Tech_'#],0),)</f>
        <v>Med2</v>
      </c>
      <c r="K640" s="277">
        <f>INDEX(CurbWt_selection,MATCH($G640,CurbWts!$A$3:$A$40,0),)
*($B640/100)
*E640</f>
        <v>407.45168088091714</v>
      </c>
      <c r="L640" s="277">
        <f>INDEX(CurbWt_selection,MATCH($G640,CurbWts!$A$3:$A$40,0),)
*($B640/100)
*F640</f>
        <v>328.66929720989009</v>
      </c>
    </row>
    <row r="641" spans="1:12" x14ac:dyDescent="0.25">
      <c r="A641" s="274">
        <v>131</v>
      </c>
      <c r="B641" s="275">
        <f>INDEX(TechList[Tech],MATCH(A641,TechList[Tech_'#],0),)</f>
        <v>15.5</v>
      </c>
      <c r="C641" s="182" t="str">
        <f t="shared" si="9"/>
        <v>131_11</v>
      </c>
      <c r="D641" s="182" t="str">
        <f>INDEX(CWC_VehType!$C$2:$C$30,MATCH($G641,CWC_VehType!$A$2:$A$30,0),)</f>
        <v>NT</v>
      </c>
      <c r="E641" s="276">
        <f>INDEX(IF(WR_IC_new[[#This Row],[Tow/Non-tow]]="NT",wr_ICcurves!$C$21:$C$80,wr_ICcurves!$E$21:$E$80),MATCH(WR_IC_new[[#This Row],[Tech_'#]],wr_ICcurves!$A$21:$A$80,0),)</f>
        <v>0.63322912536900233</v>
      </c>
      <c r="F641" s="288">
        <f>INDEX(IF(WR_IC_new[[#This Row],[Tow/Non-tow]]="NT",wr_ICcurves!$D$21:$D$80,wr_ICcurves!$F$21:$F$80),MATCH(WR_IC_new[[#This Row],[Tech_'#]],wr_ICcurves!$A$21:$A$80,0),)</f>
        <v>0.51079178556313265</v>
      </c>
      <c r="G641" s="274">
        <v>11</v>
      </c>
      <c r="H641" s="182">
        <f>SUMIFS(LearningFactors[LF_codeNew],LearningFactors[Tech_'#],WR_IC_new[[#This Row],[Tech_'#]])</f>
        <v>30</v>
      </c>
      <c r="I641" s="182">
        <f>INDEX(TechList[ST_Thru],MATCH($A641,TechList[Tech_'#],0),)</f>
        <v>2024</v>
      </c>
      <c r="J641" s="182" t="str">
        <f>INDEX(TechList[Complexity],MATCH($A641,TechList[Tech_'#],0),)</f>
        <v>Med2</v>
      </c>
      <c r="K641" s="277">
        <f>INDEX(CurbWt_selection,MATCH($G641,CurbWts!$A$3:$A$40,0),)
*($B641/100)
*E641</f>
        <v>435.067850362846</v>
      </c>
      <c r="L641" s="277">
        <f>INDEX(CurbWt_selection,MATCH($G641,CurbWts!$A$3:$A$40,0),)
*($B641/100)
*F641</f>
        <v>350.94577179856043</v>
      </c>
    </row>
    <row r="642" spans="1:12" x14ac:dyDescent="0.25">
      <c r="A642" s="274">
        <v>132</v>
      </c>
      <c r="B642" s="275">
        <f>INDEX(TechList[Tech],MATCH(A642,TechList[Tech_'#],0),)</f>
        <v>16</v>
      </c>
      <c r="C642" s="182" t="str">
        <f t="shared" si="9"/>
        <v>132_11</v>
      </c>
      <c r="D642" s="182" t="str">
        <f>INDEX(CWC_VehType!$C$2:$C$30,MATCH($G642,CWC_VehType!$A$2:$A$30,0),)</f>
        <v>NT</v>
      </c>
      <c r="E642" s="276">
        <f>INDEX(IF(WR_IC_new[[#This Row],[Tow/Non-tow]]="NT",wr_ICcurves!$C$21:$C$80,wr_ICcurves!$E$21:$E$80),MATCH(WR_IC_new[[#This Row],[Tech_'#]],wr_ICcurves!$A$21:$A$80,0),)</f>
        <v>0.65365587134864755</v>
      </c>
      <c r="F642" s="288">
        <f>INDEX(IF(WR_IC_new[[#This Row],[Tow/Non-tow]]="NT",wr_ICcurves!$D$21:$D$80,wr_ICcurves!$F$21:$F$80),MATCH(WR_IC_new[[#This Row],[Tech_'#]],wr_ICcurves!$A$21:$A$80,0),)</f>
        <v>0.52726893993613699</v>
      </c>
      <c r="G642" s="274">
        <v>11</v>
      </c>
      <c r="H642" s="182">
        <f>SUMIFS(LearningFactors[LF_codeNew],LearningFactors[Tech_'#],WR_IC_new[[#This Row],[Tech_'#]])</f>
        <v>30</v>
      </c>
      <c r="I642" s="182">
        <f>INDEX(TechList[ST_Thru],MATCH($A642,TechList[Tech_'#],0),)</f>
        <v>2024</v>
      </c>
      <c r="J642" s="182" t="str">
        <f>INDEX(TechList[Complexity],MATCH($A642,TechList[Tech_'#],0),)</f>
        <v>Med2</v>
      </c>
      <c r="K642" s="277">
        <f>INDEX(CurbWt_selection,MATCH($G642,CurbWts!$A$3:$A$40,0),)
*($B642/100)
*E642</f>
        <v>463.58946802451015</v>
      </c>
      <c r="L642" s="277">
        <f>INDEX(CurbWt_selection,MATCH($G642,CurbWts!$A$3:$A$40,0),)
*($B642/100)
*F642</f>
        <v>373.95262260325279</v>
      </c>
    </row>
    <row r="643" spans="1:12" x14ac:dyDescent="0.25">
      <c r="A643" s="274">
        <v>133</v>
      </c>
      <c r="B643" s="275">
        <f>INDEX(TechList[Tech],MATCH(A643,TechList[Tech_'#],0),)</f>
        <v>16.5</v>
      </c>
      <c r="C643" s="182" t="str">
        <f t="shared" si="9"/>
        <v>133_11</v>
      </c>
      <c r="D643" s="182" t="str">
        <f>INDEX(CWC_VehType!$C$2:$C$30,MATCH($G643,CWC_VehType!$A$2:$A$30,0),)</f>
        <v>NT</v>
      </c>
      <c r="E643" s="276">
        <f>INDEX(IF(WR_IC_new[[#This Row],[Tow/Non-tow]]="NT",wr_ICcurves!$C$21:$C$80,wr_ICcurves!$E$21:$E$80),MATCH(WR_IC_new[[#This Row],[Tech_'#]],wr_ICcurves!$A$21:$A$80,0),)</f>
        <v>0.67408261732829278</v>
      </c>
      <c r="F643" s="288">
        <f>INDEX(IF(WR_IC_new[[#This Row],[Tow/Non-tow]]="NT",wr_ICcurves!$D$21:$D$80,wr_ICcurves!$F$21:$F$80),MATCH(WR_IC_new[[#This Row],[Tech_'#]],wr_ICcurves!$A$21:$A$80,0),)</f>
        <v>0.54374609430914123</v>
      </c>
      <c r="G643" s="274">
        <v>11</v>
      </c>
      <c r="H643" s="182">
        <f>SUMIFS(LearningFactors[LF_codeNew],LearningFactors[Tech_'#],WR_IC_new[[#This Row],[Tech_'#]])</f>
        <v>30</v>
      </c>
      <c r="I643" s="182">
        <f>INDEX(TechList[ST_Thru],MATCH($A643,TechList[Tech_'#],0),)</f>
        <v>2024</v>
      </c>
      <c r="J643" s="182" t="str">
        <f>INDEX(TechList[Complexity],MATCH($A643,TechList[Tech_'#],0),)</f>
        <v>Med2</v>
      </c>
      <c r="K643" s="277">
        <f>INDEX(CurbWt_selection,MATCH($G643,CurbWts!$A$3:$A$40,0),)
*($B643/100)
*E643</f>
        <v>493.01653386590976</v>
      </c>
      <c r="L643" s="277">
        <f>INDEX(CurbWt_selection,MATCH($G643,CurbWts!$A$3:$A$40,0),)
*($B643/100)
*F643</f>
        <v>397.68984962396706</v>
      </c>
    </row>
    <row r="644" spans="1:12" x14ac:dyDescent="0.25">
      <c r="A644" s="274">
        <v>134</v>
      </c>
      <c r="B644" s="275">
        <f>INDEX(TechList[Tech],MATCH(A644,TechList[Tech_'#],0),)</f>
        <v>17</v>
      </c>
      <c r="C644" s="182" t="str">
        <f t="shared" si="9"/>
        <v>134_11</v>
      </c>
      <c r="D644" s="182" t="str">
        <f>INDEX(CWC_VehType!$C$2:$C$30,MATCH($G644,CWC_VehType!$A$2:$A$30,0),)</f>
        <v>NT</v>
      </c>
      <c r="E644" s="276">
        <f>INDEX(IF(WR_IC_new[[#This Row],[Tow/Non-tow]]="NT",wr_ICcurves!$C$21:$C$80,wr_ICcurves!$E$21:$E$80),MATCH(WR_IC_new[[#This Row],[Tech_'#]],wr_ICcurves!$A$21:$A$80,0),)</f>
        <v>0.694509363307938</v>
      </c>
      <c r="F644" s="288">
        <f>INDEX(IF(WR_IC_new[[#This Row],[Tow/Non-tow]]="NT",wr_ICcurves!$D$21:$D$80,wr_ICcurves!$F$21:$F$80),MATCH(WR_IC_new[[#This Row],[Tech_'#]],wr_ICcurves!$A$21:$A$80,0),)</f>
        <v>0.56022324868214546</v>
      </c>
      <c r="G644" s="274">
        <v>11</v>
      </c>
      <c r="H644" s="182">
        <f>SUMIFS(LearningFactors[LF_codeNew],LearningFactors[Tech_'#],WR_IC_new[[#This Row],[Tech_'#]])</f>
        <v>30</v>
      </c>
      <c r="I644" s="182">
        <f>INDEX(TechList[ST_Thru],MATCH($A644,TechList[Tech_'#],0),)</f>
        <v>2024</v>
      </c>
      <c r="J644" s="182" t="str">
        <f>INDEX(TechList[Complexity],MATCH($A644,TechList[Tech_'#],0),)</f>
        <v>Med2</v>
      </c>
      <c r="K644" s="277">
        <f>INDEX(CurbWt_selection,MATCH($G644,CurbWts!$A$3:$A$40,0),)
*($B644/100)
*E644</f>
        <v>523.34904788704466</v>
      </c>
      <c r="L644" s="277">
        <f>INDEX(CurbWt_selection,MATCH($G644,CurbWts!$A$3:$A$40,0),)
*($B644/100)
*F644</f>
        <v>422.1574528607033</v>
      </c>
    </row>
    <row r="645" spans="1:12" x14ac:dyDescent="0.25">
      <c r="A645" s="274">
        <v>135</v>
      </c>
      <c r="B645" s="275">
        <f>INDEX(TechList[Tech],MATCH(A645,TechList[Tech_'#],0),)</f>
        <v>17.5</v>
      </c>
      <c r="C645" s="182" t="str">
        <f t="shared" si="9"/>
        <v>135_11</v>
      </c>
      <c r="D645" s="182" t="str">
        <f>INDEX(CWC_VehType!$C$2:$C$30,MATCH($G645,CWC_VehType!$A$2:$A$30,0),)</f>
        <v>NT</v>
      </c>
      <c r="E645" s="276">
        <f>INDEX(IF(WR_IC_new[[#This Row],[Tow/Non-tow]]="NT",wr_ICcurves!$C$21:$C$80,wr_ICcurves!$E$21:$E$80),MATCH(WR_IC_new[[#This Row],[Tech_'#]],wr_ICcurves!$A$21:$A$80,0),)</f>
        <v>0.71493610928758311</v>
      </c>
      <c r="F645" s="288">
        <f>INDEX(IF(WR_IC_new[[#This Row],[Tow/Non-tow]]="NT",wr_ICcurves!$D$21:$D$80,wr_ICcurves!$F$21:$F$80),MATCH(WR_IC_new[[#This Row],[Tech_'#]],wr_ICcurves!$A$21:$A$80,0),)</f>
        <v>0.5767004030551498</v>
      </c>
      <c r="G645" s="274">
        <v>11</v>
      </c>
      <c r="H645" s="182">
        <f>SUMIFS(LearningFactors[LF_codeNew],LearningFactors[Tech_'#],WR_IC_new[[#This Row],[Tech_'#]])</f>
        <v>30</v>
      </c>
      <c r="I645" s="182">
        <f>INDEX(TechList[ST_Thru],MATCH($A645,TechList[Tech_'#],0),)</f>
        <v>2024</v>
      </c>
      <c r="J645" s="182" t="str">
        <f>INDEX(TechList[Complexity],MATCH($A645,TechList[Tech_'#],0),)</f>
        <v>Med2</v>
      </c>
      <c r="K645" s="277">
        <f>INDEX(CurbWt_selection,MATCH($G645,CurbWts!$A$3:$A$40,0),)
*($B645/100)
*E645</f>
        <v>554.58701008791479</v>
      </c>
      <c r="L645" s="277">
        <f>INDEX(CurbWt_selection,MATCH($G645,CurbWts!$A$3:$A$40,0),)
*($B645/100)
*F645</f>
        <v>447.35543231346151</v>
      </c>
    </row>
    <row r="646" spans="1:12" x14ac:dyDescent="0.25">
      <c r="A646" s="274">
        <v>136</v>
      </c>
      <c r="B646" s="275">
        <f>INDEX(TechList[Tech],MATCH(A646,TechList[Tech_'#],0),)</f>
        <v>18</v>
      </c>
      <c r="C646" s="182" t="str">
        <f t="shared" si="9"/>
        <v>136_11</v>
      </c>
      <c r="D646" s="182" t="str">
        <f>INDEX(CWC_VehType!$C$2:$C$30,MATCH($G646,CWC_VehType!$A$2:$A$30,0),)</f>
        <v>NT</v>
      </c>
      <c r="E646" s="276">
        <f>INDEX(IF(WR_IC_new[[#This Row],[Tow/Non-tow]]="NT",wr_ICcurves!$C$21:$C$80,wr_ICcurves!$E$21:$E$80),MATCH(WR_IC_new[[#This Row],[Tech_'#]],wr_ICcurves!$A$21:$A$80,0),)</f>
        <v>0.73536285526722833</v>
      </c>
      <c r="F646" s="288">
        <f>INDEX(IF(WR_IC_new[[#This Row],[Tow/Non-tow]]="NT",wr_ICcurves!$D$21:$D$80,wr_ICcurves!$F$21:$F$80),MATCH(WR_IC_new[[#This Row],[Tech_'#]],wr_ICcurves!$A$21:$A$80,0),)</f>
        <v>0.59317755742815403</v>
      </c>
      <c r="G646" s="274">
        <v>11</v>
      </c>
      <c r="H646" s="182">
        <f>SUMIFS(LearningFactors[LF_codeNew],LearningFactors[Tech_'#],WR_IC_new[[#This Row],[Tech_'#]])</f>
        <v>30</v>
      </c>
      <c r="I646" s="182">
        <f>INDEX(TechList[ST_Thru],MATCH($A646,TechList[Tech_'#],0),)</f>
        <v>2024</v>
      </c>
      <c r="J646" s="182" t="str">
        <f>INDEX(TechList[Complexity],MATCH($A646,TechList[Tech_'#],0),)</f>
        <v>Med2</v>
      </c>
      <c r="K646" s="277">
        <f>INDEX(CurbWt_selection,MATCH($G646,CurbWts!$A$3:$A$40,0),)
*($B646/100)
*E646</f>
        <v>586.73042046852049</v>
      </c>
      <c r="L646" s="277">
        <f>INDEX(CurbWt_selection,MATCH($G646,CurbWts!$A$3:$A$40,0),)
*($B646/100)
*F646</f>
        <v>473.28378798224173</v>
      </c>
    </row>
    <row r="647" spans="1:12" x14ac:dyDescent="0.25">
      <c r="A647" s="274">
        <v>137</v>
      </c>
      <c r="B647" s="275">
        <f>INDEX(TechList[Tech],MATCH(A647,TechList[Tech_'#],0),)</f>
        <v>18.5</v>
      </c>
      <c r="C647" s="182" t="str">
        <f t="shared" si="9"/>
        <v>137_11</v>
      </c>
      <c r="D647" s="182" t="str">
        <f>INDEX(CWC_VehType!$C$2:$C$30,MATCH($G647,CWC_VehType!$A$2:$A$30,0),)</f>
        <v>NT</v>
      </c>
      <c r="E647" s="276">
        <f>INDEX(IF(WR_IC_new[[#This Row],[Tow/Non-tow]]="NT",wr_ICcurves!$C$21:$C$80,wr_ICcurves!$E$21:$E$80),MATCH(WR_IC_new[[#This Row],[Tech_'#]],wr_ICcurves!$A$21:$A$80,0),)</f>
        <v>0.75578960124687367</v>
      </c>
      <c r="F647" s="288">
        <f>INDEX(IF(WR_IC_new[[#This Row],[Tow/Non-tow]]="NT",wr_ICcurves!$D$21:$D$80,wr_ICcurves!$F$21:$F$80),MATCH(WR_IC_new[[#This Row],[Tech_'#]],wr_ICcurves!$A$21:$A$80,0),)</f>
        <v>0.60965471180115838</v>
      </c>
      <c r="G647" s="274">
        <v>11</v>
      </c>
      <c r="H647" s="182">
        <f>SUMIFS(LearningFactors[LF_codeNew],LearningFactors[Tech_'#],WR_IC_new[[#This Row],[Tech_'#]])</f>
        <v>30</v>
      </c>
      <c r="I647" s="182">
        <f>INDEX(TechList[ST_Thru],MATCH($A647,TechList[Tech_'#],0),)</f>
        <v>2024</v>
      </c>
      <c r="J647" s="182" t="str">
        <f>INDEX(TechList[Complexity],MATCH($A647,TechList[Tech_'#],0),)</f>
        <v>Med2</v>
      </c>
      <c r="K647" s="277">
        <f>INDEX(CurbWt_selection,MATCH($G647,CurbWts!$A$3:$A$40,0),)
*($B647/100)
*E647</f>
        <v>619.77927902886165</v>
      </c>
      <c r="L647" s="277">
        <f>INDEX(CurbWt_selection,MATCH($G647,CurbWts!$A$3:$A$40,0),)
*($B647/100)
*F647</f>
        <v>499.94251986704398</v>
      </c>
    </row>
    <row r="648" spans="1:12" x14ac:dyDescent="0.25">
      <c r="A648" s="274">
        <v>138</v>
      </c>
      <c r="B648" s="275">
        <f>INDEX(TechList[Tech],MATCH(A648,TechList[Tech_'#],0),)</f>
        <v>19</v>
      </c>
      <c r="C648" s="182" t="str">
        <f t="shared" si="9"/>
        <v>138_11</v>
      </c>
      <c r="D648" s="182" t="str">
        <f>INDEX(CWC_VehType!$C$2:$C$30,MATCH($G648,CWC_VehType!$A$2:$A$30,0),)</f>
        <v>NT</v>
      </c>
      <c r="E648" s="276">
        <f>INDEX(IF(WR_IC_new[[#This Row],[Tow/Non-tow]]="NT",wr_ICcurves!$C$21:$C$80,wr_ICcurves!$E$21:$E$80),MATCH(WR_IC_new[[#This Row],[Tech_'#]],wr_ICcurves!$A$21:$A$80,0),)</f>
        <v>0.776216347226519</v>
      </c>
      <c r="F648" s="288">
        <f>INDEX(IF(WR_IC_new[[#This Row],[Tow/Non-tow]]="NT",wr_ICcurves!$D$21:$D$80,wr_ICcurves!$F$21:$F$80),MATCH(WR_IC_new[[#This Row],[Tech_'#]],wr_ICcurves!$A$21:$A$80,0),)</f>
        <v>0.62613186617416261</v>
      </c>
      <c r="G648" s="274">
        <v>11</v>
      </c>
      <c r="H648" s="182">
        <f>SUMIFS(LearningFactors[LF_codeNew],LearningFactors[Tech_'#],WR_IC_new[[#This Row],[Tech_'#]])</f>
        <v>30</v>
      </c>
      <c r="I648" s="182">
        <f>INDEX(TechList[ST_Thru],MATCH($A648,TechList[Tech_'#],0),)</f>
        <v>2024</v>
      </c>
      <c r="J648" s="182" t="str">
        <f>INDEX(TechList[Complexity],MATCH($A648,TechList[Tech_'#],0),)</f>
        <v>Med2</v>
      </c>
      <c r="K648" s="277">
        <f>INDEX(CurbWt_selection,MATCH($G648,CurbWts!$A$3:$A$40,0),)
*($B648/100)
*E648</f>
        <v>653.73358576893827</v>
      </c>
      <c r="L648" s="277">
        <f>INDEX(CurbWt_selection,MATCH($G648,CurbWts!$A$3:$A$40,0),)
*($B648/100)
*F648</f>
        <v>527.33162796786814</v>
      </c>
    </row>
    <row r="649" spans="1:12" x14ac:dyDescent="0.25">
      <c r="A649" s="274">
        <v>139</v>
      </c>
      <c r="B649" s="275">
        <f>INDEX(TechList[Tech],MATCH(A649,TechList[Tech_'#],0),)</f>
        <v>19.5</v>
      </c>
      <c r="C649" s="182" t="str">
        <f t="shared" si="9"/>
        <v>139_11</v>
      </c>
      <c r="D649" s="182" t="str">
        <f>INDEX(CWC_VehType!$C$2:$C$30,MATCH($G649,CWC_VehType!$A$2:$A$30,0),)</f>
        <v>NT</v>
      </c>
      <c r="E649" s="276">
        <f>INDEX(IF(WR_IC_new[[#This Row],[Tow/Non-tow]]="NT",wr_ICcurves!$C$21:$C$80,wr_ICcurves!$E$21:$E$80),MATCH(WR_IC_new[[#This Row],[Tech_'#]],wr_ICcurves!$A$21:$A$80,0),)</f>
        <v>0.79664309320616422</v>
      </c>
      <c r="F649" s="288">
        <f>INDEX(IF(WR_IC_new[[#This Row],[Tow/Non-tow]]="NT",wr_ICcurves!$D$21:$D$80,wr_ICcurves!$F$21:$F$80),MATCH(WR_IC_new[[#This Row],[Tech_'#]],wr_ICcurves!$A$21:$A$80,0),)</f>
        <v>0.64260902054716684</v>
      </c>
      <c r="G649" s="274">
        <v>11</v>
      </c>
      <c r="H649" s="182">
        <f>SUMIFS(LearningFactors[LF_codeNew],LearningFactors[Tech_'#],WR_IC_new[[#This Row],[Tech_'#]])</f>
        <v>30</v>
      </c>
      <c r="I649" s="182">
        <f>INDEX(TechList[ST_Thru],MATCH($A649,TechList[Tech_'#],0),)</f>
        <v>2024</v>
      </c>
      <c r="J649" s="182" t="str">
        <f>INDEX(TechList[Complexity],MATCH($A649,TechList[Tech_'#],0),)</f>
        <v>Med2</v>
      </c>
      <c r="K649" s="277">
        <f>INDEX(CurbWt_selection,MATCH($G649,CurbWts!$A$3:$A$40,0),)
*($B649/100)
*E649</f>
        <v>688.59334068875012</v>
      </c>
      <c r="L649" s="277">
        <f>INDEX(CurbWt_selection,MATCH($G649,CurbWts!$A$3:$A$40,0),)
*($B649/100)
*F649</f>
        <v>555.45111228471433</v>
      </c>
    </row>
    <row r="650" spans="1:12" x14ac:dyDescent="0.25">
      <c r="A650" s="274">
        <v>140</v>
      </c>
      <c r="B650" s="275">
        <f>INDEX(TechList[Tech],MATCH(A650,TechList[Tech_'#],0),)</f>
        <v>20</v>
      </c>
      <c r="C650" s="182" t="str">
        <f t="shared" si="9"/>
        <v>140_11</v>
      </c>
      <c r="D650" s="182" t="str">
        <f>INDEX(CWC_VehType!$C$2:$C$30,MATCH($G650,CWC_VehType!$A$2:$A$30,0),)</f>
        <v>NT</v>
      </c>
      <c r="E650" s="276">
        <f>INDEX(IF(WR_IC_new[[#This Row],[Tow/Non-tow]]="NT",wr_ICcurves!$C$21:$C$80,wr_ICcurves!$E$21:$E$80),MATCH(WR_IC_new[[#This Row],[Tech_'#]],wr_ICcurves!$A$21:$A$80,0),)</f>
        <v>0.81706983918580944</v>
      </c>
      <c r="F650" s="288">
        <f>INDEX(IF(WR_IC_new[[#This Row],[Tow/Non-tow]]="NT",wr_ICcurves!$D$21:$D$80,wr_ICcurves!$F$21:$F$80),MATCH(WR_IC_new[[#This Row],[Tech_'#]],wr_ICcurves!$A$21:$A$80,0),)</f>
        <v>0.65908617492017119</v>
      </c>
      <c r="G650" s="274">
        <v>11</v>
      </c>
      <c r="H650" s="182">
        <f>SUMIFS(LearningFactors[LF_codeNew],LearningFactors[Tech_'#],WR_IC_new[[#This Row],[Tech_'#]])</f>
        <v>30</v>
      </c>
      <c r="I650" s="182">
        <f>INDEX(TechList[ST_Thru],MATCH($A650,TechList[Tech_'#],0),)</f>
        <v>2024</v>
      </c>
      <c r="J650" s="182" t="str">
        <f>INDEX(TechList[Complexity],MATCH($A650,TechList[Tech_'#],0),)</f>
        <v>Med2</v>
      </c>
      <c r="K650" s="277">
        <f>INDEX(CurbWt_selection,MATCH($G650,CurbWts!$A$3:$A$40,0),)
*($B650/100)
*E650</f>
        <v>724.3585437882972</v>
      </c>
      <c r="L650" s="277">
        <f>INDEX(CurbWt_selection,MATCH($G650,CurbWts!$A$3:$A$40,0),)
*($B650/100)
*F650</f>
        <v>584.30097281758253</v>
      </c>
    </row>
    <row r="651" spans="1:12" x14ac:dyDescent="0.25">
      <c r="A651" s="274">
        <v>141</v>
      </c>
      <c r="B651" s="275">
        <f>INDEX(TechList[Tech],MATCH(A651,TechList[Tech_'#],0),)</f>
        <v>20.5</v>
      </c>
      <c r="C651" s="182" t="str">
        <f t="shared" si="9"/>
        <v>141_11</v>
      </c>
      <c r="D651" s="182" t="str">
        <f>INDEX(CWC_VehType!$C$2:$C$30,MATCH($G651,CWC_VehType!$A$2:$A$30,0),)</f>
        <v>NT</v>
      </c>
      <c r="E651" s="276">
        <f>INDEX(IF(WR_IC_new[[#This Row],[Tow/Non-tow]]="NT",wr_ICcurves!$C$21:$C$80,wr_ICcurves!$E$21:$E$80),MATCH(WR_IC_new[[#This Row],[Tech_'#]],wr_ICcurves!$A$21:$A$80,0),)</f>
        <v>0.83749658516545455</v>
      </c>
      <c r="F651" s="288">
        <f>INDEX(IF(WR_IC_new[[#This Row],[Tow/Non-tow]]="NT",wr_ICcurves!$D$21:$D$80,wr_ICcurves!$F$21:$F$80),MATCH(WR_IC_new[[#This Row],[Tech_'#]],wr_ICcurves!$A$21:$A$80,0),)</f>
        <v>0.67556332929317542</v>
      </c>
      <c r="G651" s="274">
        <v>11</v>
      </c>
      <c r="H651" s="182">
        <f>SUMIFS(LearningFactors[LF_codeNew],LearningFactors[Tech_'#],WR_IC_new[[#This Row],[Tech_'#]])</f>
        <v>30</v>
      </c>
      <c r="I651" s="182">
        <f>INDEX(TechList[ST_Thru],MATCH($A651,TechList[Tech_'#],0),)</f>
        <v>2024</v>
      </c>
      <c r="J651" s="182" t="str">
        <f>INDEX(TechList[Complexity],MATCH($A651,TechList[Tech_'#],0),)</f>
        <v>Med2</v>
      </c>
      <c r="K651" s="277">
        <f>INDEX(CurbWt_selection,MATCH($G651,CurbWts!$A$3:$A$40,0),)
*($B651/100)
*E651</f>
        <v>761.02919506757962</v>
      </c>
      <c r="L651" s="277">
        <f>INDEX(CurbWt_selection,MATCH($G651,CurbWts!$A$3:$A$40,0),)
*($B651/100)
*F651</f>
        <v>613.88120956647253</v>
      </c>
    </row>
    <row r="652" spans="1:12" x14ac:dyDescent="0.25">
      <c r="A652" s="274">
        <v>142</v>
      </c>
      <c r="B652" s="275">
        <f>INDEX(TechList[Tech],MATCH(A652,TechList[Tech_'#],0),)</f>
        <v>21</v>
      </c>
      <c r="C652" s="182" t="str">
        <f t="shared" ref="C652:C715" si="10">CONCATENATE($A652,"_",TEXT(G652,"00"))</f>
        <v>142_11</v>
      </c>
      <c r="D652" s="182" t="str">
        <f>INDEX(CWC_VehType!$C$2:$C$30,MATCH($G652,CWC_VehType!$A$2:$A$30,0),)</f>
        <v>NT</v>
      </c>
      <c r="E652" s="276">
        <f>INDEX(IF(WR_IC_new[[#This Row],[Tow/Non-tow]]="NT",wr_ICcurves!$C$21:$C$80,wr_ICcurves!$E$21:$E$80),MATCH(WR_IC_new[[#This Row],[Tech_'#]],wr_ICcurves!$A$21:$A$80,0),)</f>
        <v>0.85792333114509978</v>
      </c>
      <c r="F652" s="288">
        <f>INDEX(IF(WR_IC_new[[#This Row],[Tow/Non-tow]]="NT",wr_ICcurves!$D$21:$D$80,wr_ICcurves!$F$21:$F$80),MATCH(WR_IC_new[[#This Row],[Tech_'#]],wr_ICcurves!$A$21:$A$80,0),)</f>
        <v>0.69204048366617976</v>
      </c>
      <c r="G652" s="274">
        <v>11</v>
      </c>
      <c r="H652" s="182">
        <f>SUMIFS(LearningFactors[LF_codeNew],LearningFactors[Tech_'#],WR_IC_new[[#This Row],[Tech_'#]])</f>
        <v>30</v>
      </c>
      <c r="I652" s="182">
        <f>INDEX(TechList[ST_Thru],MATCH($A652,TechList[Tech_'#],0),)</f>
        <v>2024</v>
      </c>
      <c r="J652" s="182" t="str">
        <f>INDEX(TechList[Complexity],MATCH($A652,TechList[Tech_'#],0),)</f>
        <v>Med2</v>
      </c>
      <c r="K652" s="277">
        <f>INDEX(CurbWt_selection,MATCH($G652,CurbWts!$A$3:$A$40,0),)
*($B652/100)
*E652</f>
        <v>798.6052945265975</v>
      </c>
      <c r="L652" s="277">
        <f>INDEX(CurbWt_selection,MATCH($G652,CurbWts!$A$3:$A$40,0),)
*($B652/100)
*F652</f>
        <v>644.19182253138467</v>
      </c>
    </row>
    <row r="653" spans="1:12" x14ac:dyDescent="0.25">
      <c r="A653" s="274">
        <v>143</v>
      </c>
      <c r="B653" s="275">
        <f>INDEX(TechList[Tech],MATCH(A653,TechList[Tech_'#],0),)</f>
        <v>21.5</v>
      </c>
      <c r="C653" s="182" t="str">
        <f t="shared" si="10"/>
        <v>143_11</v>
      </c>
      <c r="D653" s="182" t="str">
        <f>INDEX(CWC_VehType!$C$2:$C$30,MATCH($G653,CWC_VehType!$A$2:$A$30,0),)</f>
        <v>NT</v>
      </c>
      <c r="E653" s="276">
        <f>INDEX(IF(WR_IC_new[[#This Row],[Tow/Non-tow]]="NT",wr_ICcurves!$C$21:$C$80,wr_ICcurves!$E$21:$E$80),MATCH(WR_IC_new[[#This Row],[Tech_'#]],wr_ICcurves!$A$21:$A$80,0),)</f>
        <v>0.878350077124745</v>
      </c>
      <c r="F653" s="288">
        <f>INDEX(IF(WR_IC_new[[#This Row],[Tow/Non-tow]]="NT",wr_ICcurves!$D$21:$D$80,wr_ICcurves!$F$21:$F$80),MATCH(WR_IC_new[[#This Row],[Tech_'#]],wr_ICcurves!$A$21:$A$80,0),)</f>
        <v>0.70851763803918399</v>
      </c>
      <c r="G653" s="274">
        <v>11</v>
      </c>
      <c r="H653" s="182">
        <f>SUMIFS(LearningFactors[LF_codeNew],LearningFactors[Tech_'#],WR_IC_new[[#This Row],[Tech_'#]])</f>
        <v>30</v>
      </c>
      <c r="I653" s="182">
        <f>INDEX(TechList[ST_Thru],MATCH($A653,TechList[Tech_'#],0),)</f>
        <v>2024</v>
      </c>
      <c r="J653" s="182" t="str">
        <f>INDEX(TechList[Complexity],MATCH($A653,TechList[Tech_'#],0),)</f>
        <v>Med2</v>
      </c>
      <c r="K653" s="277">
        <f>INDEX(CurbWt_selection,MATCH($G653,CurbWts!$A$3:$A$40,0),)
*($B653/100)
*E653</f>
        <v>837.08684216535084</v>
      </c>
      <c r="L653" s="277">
        <f>INDEX(CurbWt_selection,MATCH($G653,CurbWts!$A$3:$A$40,0),)
*($B653/100)
*F653</f>
        <v>675.23281171231872</v>
      </c>
    </row>
    <row r="654" spans="1:12" x14ac:dyDescent="0.25">
      <c r="A654" s="274">
        <v>144</v>
      </c>
      <c r="B654" s="275">
        <f>INDEX(TechList[Tech],MATCH(A654,TechList[Tech_'#],0),)</f>
        <v>22</v>
      </c>
      <c r="C654" s="182" t="str">
        <f t="shared" si="10"/>
        <v>144_11</v>
      </c>
      <c r="D654" s="182" t="str">
        <f>INDEX(CWC_VehType!$C$2:$C$30,MATCH($G654,CWC_VehType!$A$2:$A$30,0),)</f>
        <v>NT</v>
      </c>
      <c r="E654" s="276">
        <f>INDEX(IF(WR_IC_new[[#This Row],[Tow/Non-tow]]="NT",wr_ICcurves!$C$21:$C$80,wr_ICcurves!$E$21:$E$80),MATCH(WR_IC_new[[#This Row],[Tech_'#]],wr_ICcurves!$A$21:$A$80,0),)</f>
        <v>0.89877682310439022</v>
      </c>
      <c r="F654" s="288">
        <f>INDEX(IF(WR_IC_new[[#This Row],[Tow/Non-tow]]="NT",wr_ICcurves!$D$21:$D$80,wr_ICcurves!$F$21:$F$80),MATCH(WR_IC_new[[#This Row],[Tech_'#]],wr_ICcurves!$A$21:$A$80,0),)</f>
        <v>0.72499479241218823</v>
      </c>
      <c r="G654" s="274">
        <v>11</v>
      </c>
      <c r="H654" s="182">
        <f>SUMIFS(LearningFactors[LF_codeNew],LearningFactors[Tech_'#],WR_IC_new[[#This Row],[Tech_'#]])</f>
        <v>30</v>
      </c>
      <c r="I654" s="182">
        <f>INDEX(TechList[ST_Thru],MATCH($A654,TechList[Tech_'#],0),)</f>
        <v>2024</v>
      </c>
      <c r="J654" s="182" t="str">
        <f>INDEX(TechList[Complexity],MATCH($A654,TechList[Tech_'#],0),)</f>
        <v>Med2</v>
      </c>
      <c r="K654" s="277">
        <f>INDEX(CurbWt_selection,MATCH($G654,CurbWts!$A$3:$A$40,0),)
*($B654/100)
*E654</f>
        <v>876.47383798383942</v>
      </c>
      <c r="L654" s="277">
        <f>INDEX(CurbWt_selection,MATCH($G654,CurbWts!$A$3:$A$40,0),)
*($B654/100)
*F654</f>
        <v>707.00417710927468</v>
      </c>
    </row>
    <row r="655" spans="1:12" x14ac:dyDescent="0.25">
      <c r="A655" s="274">
        <v>145</v>
      </c>
      <c r="B655" s="275">
        <f>INDEX(TechList[Tech],MATCH(A655,TechList[Tech_'#],0),)</f>
        <v>22.5</v>
      </c>
      <c r="C655" s="182" t="str">
        <f t="shared" si="10"/>
        <v>145_11</v>
      </c>
      <c r="D655" s="182" t="str">
        <f>INDEX(CWC_VehType!$C$2:$C$30,MATCH($G655,CWC_VehType!$A$2:$A$30,0),)</f>
        <v>NT</v>
      </c>
      <c r="E655" s="276">
        <f>INDEX(IF(WR_IC_new[[#This Row],[Tow/Non-tow]]="NT",wr_ICcurves!$C$21:$C$80,wr_ICcurves!$E$21:$E$80),MATCH(WR_IC_new[[#This Row],[Tech_'#]],wr_ICcurves!$A$21:$A$80,0),)</f>
        <v>0.91920356908403544</v>
      </c>
      <c r="F655" s="288">
        <f>INDEX(IF(WR_IC_new[[#This Row],[Tow/Non-tow]]="NT",wr_ICcurves!$D$21:$D$80,wr_ICcurves!$F$21:$F$80),MATCH(WR_IC_new[[#This Row],[Tech_'#]],wr_ICcurves!$A$21:$A$80,0),)</f>
        <v>0.74147194678519257</v>
      </c>
      <c r="G655" s="274">
        <v>11</v>
      </c>
      <c r="H655" s="182">
        <f>SUMIFS(LearningFactors[LF_codeNew],LearningFactors[Tech_'#],WR_IC_new[[#This Row],[Tech_'#]])</f>
        <v>30</v>
      </c>
      <c r="I655" s="182">
        <f>INDEX(TechList[ST_Thru],MATCH($A655,TechList[Tech_'#],0),)</f>
        <v>2024</v>
      </c>
      <c r="J655" s="182" t="str">
        <f>INDEX(TechList[Complexity],MATCH($A655,TechList[Tech_'#],0),)</f>
        <v>Med2</v>
      </c>
      <c r="K655" s="277">
        <f>INDEX(CurbWt_selection,MATCH($G655,CurbWts!$A$3:$A$40,0),)
*($B655/100)
*E655</f>
        <v>916.76628198206345</v>
      </c>
      <c r="L655" s="277">
        <f>INDEX(CurbWt_selection,MATCH($G655,CurbWts!$A$3:$A$40,0),)
*($B655/100)
*F655</f>
        <v>739.50591872225277</v>
      </c>
    </row>
    <row r="656" spans="1:12" x14ac:dyDescent="0.25">
      <c r="A656" s="274">
        <v>146</v>
      </c>
      <c r="B656" s="275">
        <f>INDEX(TechList[Tech],MATCH(A656,TechList[Tech_'#],0),)</f>
        <v>23</v>
      </c>
      <c r="C656" s="182" t="str">
        <f t="shared" si="10"/>
        <v>146_11</v>
      </c>
      <c r="D656" s="182" t="str">
        <f>INDEX(CWC_VehType!$C$2:$C$30,MATCH($G656,CWC_VehType!$A$2:$A$30,0),)</f>
        <v>NT</v>
      </c>
      <c r="E656" s="276">
        <f>INDEX(IF(WR_IC_new[[#This Row],[Tow/Non-tow]]="NT",wr_ICcurves!$C$21:$C$80,wr_ICcurves!$E$21:$E$80),MATCH(WR_IC_new[[#This Row],[Tech_'#]],wr_ICcurves!$A$21:$A$80,0),)</f>
        <v>0.93963031506368067</v>
      </c>
      <c r="F656" s="288">
        <f>INDEX(IF(WR_IC_new[[#This Row],[Tow/Non-tow]]="NT",wr_ICcurves!$D$21:$D$80,wr_ICcurves!$F$21:$F$80),MATCH(WR_IC_new[[#This Row],[Tech_'#]],wr_ICcurves!$A$21:$A$80,0),)</f>
        <v>0.7579491011581968</v>
      </c>
      <c r="G656" s="274">
        <v>11</v>
      </c>
      <c r="H656" s="182">
        <f>SUMIFS(LearningFactors[LF_codeNew],LearningFactors[Tech_'#],WR_IC_new[[#This Row],[Tech_'#]])</f>
        <v>30</v>
      </c>
      <c r="I656" s="182">
        <f>INDEX(TechList[ST_Thru],MATCH($A656,TechList[Tech_'#],0),)</f>
        <v>2024</v>
      </c>
      <c r="J656" s="182" t="str">
        <f>INDEX(TechList[Complexity],MATCH($A656,TechList[Tech_'#],0),)</f>
        <v>Med2</v>
      </c>
      <c r="K656" s="277">
        <f>INDEX(CurbWt_selection,MATCH($G656,CurbWts!$A$3:$A$40,0),)
*($B656/100)
*E656</f>
        <v>957.96417416002282</v>
      </c>
      <c r="L656" s="277">
        <f>INDEX(CurbWt_selection,MATCH($G656,CurbWts!$A$3:$A$40,0),)
*($B656/100)
*F656</f>
        <v>772.73803655125278</v>
      </c>
    </row>
    <row r="657" spans="1:12" x14ac:dyDescent="0.25">
      <c r="A657" s="274">
        <v>147</v>
      </c>
      <c r="B657" s="275">
        <f>INDEX(TechList[Tech],MATCH(A657,TechList[Tech_'#],0),)</f>
        <v>23.5</v>
      </c>
      <c r="C657" s="182" t="str">
        <f t="shared" si="10"/>
        <v>147_11</v>
      </c>
      <c r="D657" s="182" t="str">
        <f>INDEX(CWC_VehType!$C$2:$C$30,MATCH($G657,CWC_VehType!$A$2:$A$30,0),)</f>
        <v>NT</v>
      </c>
      <c r="E657" s="276">
        <f>INDEX(IF(WR_IC_new[[#This Row],[Tow/Non-tow]]="NT",wr_ICcurves!$C$21:$C$80,wr_ICcurves!$E$21:$E$80),MATCH(WR_IC_new[[#This Row],[Tech_'#]],wr_ICcurves!$A$21:$A$80,0),)</f>
        <v>0.96005706104332589</v>
      </c>
      <c r="F657" s="288">
        <f>INDEX(IF(WR_IC_new[[#This Row],[Tow/Non-tow]]="NT",wr_ICcurves!$D$21:$D$80,wr_ICcurves!$F$21:$F$80),MATCH(WR_IC_new[[#This Row],[Tech_'#]],wr_ICcurves!$A$21:$A$80,0),)</f>
        <v>0.77442625553120115</v>
      </c>
      <c r="G657" s="274">
        <v>11</v>
      </c>
      <c r="H657" s="182">
        <f>SUMIFS(LearningFactors[LF_codeNew],LearningFactors[Tech_'#],WR_IC_new[[#This Row],[Tech_'#]])</f>
        <v>30</v>
      </c>
      <c r="I657" s="182">
        <f>INDEX(TechList[ST_Thru],MATCH($A657,TechList[Tech_'#],0),)</f>
        <v>2024</v>
      </c>
      <c r="J657" s="182" t="str">
        <f>INDEX(TechList[Complexity],MATCH($A657,TechList[Tech_'#],0),)</f>
        <v>Med2</v>
      </c>
      <c r="K657" s="277">
        <f>INDEX(CurbWt_selection,MATCH($G657,CurbWts!$A$3:$A$40,0),)
*($B657/100)
*E657</f>
        <v>1000.0675145177175</v>
      </c>
      <c r="L657" s="277">
        <f>INDEX(CurbWt_selection,MATCH($G657,CurbWts!$A$3:$A$40,0),)
*($B657/100)
*F657</f>
        <v>806.70053059627469</v>
      </c>
    </row>
    <row r="658" spans="1:12" x14ac:dyDescent="0.25">
      <c r="A658" s="274">
        <v>148</v>
      </c>
      <c r="B658" s="275">
        <f>INDEX(TechList[Tech],MATCH(A658,TechList[Tech_'#],0),)</f>
        <v>24</v>
      </c>
      <c r="C658" s="182" t="str">
        <f t="shared" si="10"/>
        <v>148_11</v>
      </c>
      <c r="D658" s="182" t="str">
        <f>INDEX(CWC_VehType!$C$2:$C$30,MATCH($G658,CWC_VehType!$A$2:$A$30,0),)</f>
        <v>NT</v>
      </c>
      <c r="E658" s="276">
        <f>INDEX(IF(WR_IC_new[[#This Row],[Tow/Non-tow]]="NT",wr_ICcurves!$C$21:$C$80,wr_ICcurves!$E$21:$E$80),MATCH(WR_IC_new[[#This Row],[Tech_'#]],wr_ICcurves!$A$21:$A$80,0),)</f>
        <v>0.98048380702297133</v>
      </c>
      <c r="F658" s="288">
        <f>INDEX(IF(WR_IC_new[[#This Row],[Tow/Non-tow]]="NT",wr_ICcurves!$D$21:$D$80,wr_ICcurves!$F$21:$F$80),MATCH(WR_IC_new[[#This Row],[Tech_'#]],wr_ICcurves!$A$21:$A$80,0),)</f>
        <v>0.79090340990420538</v>
      </c>
      <c r="G658" s="274">
        <v>11</v>
      </c>
      <c r="H658" s="182">
        <f>SUMIFS(LearningFactors[LF_codeNew],LearningFactors[Tech_'#],WR_IC_new[[#This Row],[Tech_'#]])</f>
        <v>30</v>
      </c>
      <c r="I658" s="182">
        <f>INDEX(TechList[ST_Thru],MATCH($A658,TechList[Tech_'#],0),)</f>
        <v>2024</v>
      </c>
      <c r="J658" s="182" t="str">
        <f>INDEX(TechList[Complexity],MATCH($A658,TechList[Tech_'#],0),)</f>
        <v>Med2</v>
      </c>
      <c r="K658" s="277">
        <f>INDEX(CurbWt_selection,MATCH($G658,CurbWts!$A$3:$A$40,0),)
*($B658/100)
*E658</f>
        <v>1043.0763030551479</v>
      </c>
      <c r="L658" s="277">
        <f>INDEX(CurbWt_selection,MATCH($G658,CurbWts!$A$3:$A$40,0),)
*($B658/100)
*F658</f>
        <v>841.39340085731862</v>
      </c>
    </row>
    <row r="659" spans="1:12" x14ac:dyDescent="0.25">
      <c r="A659" s="274">
        <v>149</v>
      </c>
      <c r="B659" s="275">
        <f>INDEX(TechList[Tech],MATCH(A659,TechList[Tech_'#],0),)</f>
        <v>24.5</v>
      </c>
      <c r="C659" s="182" t="str">
        <f t="shared" si="10"/>
        <v>149_11</v>
      </c>
      <c r="D659" s="182" t="str">
        <f>INDEX(CWC_VehType!$C$2:$C$30,MATCH($G659,CWC_VehType!$A$2:$A$30,0),)</f>
        <v>NT</v>
      </c>
      <c r="E659" s="276">
        <f>INDEX(IF(WR_IC_new[[#This Row],[Tow/Non-tow]]="NT",wr_ICcurves!$C$21:$C$80,wr_ICcurves!$E$21:$E$80),MATCH(WR_IC_new[[#This Row],[Tech_'#]],wr_ICcurves!$A$21:$A$80,0),)</f>
        <v>1.0009105530026166</v>
      </c>
      <c r="F659" s="288">
        <f>INDEX(IF(WR_IC_new[[#This Row],[Tow/Non-tow]]="NT",wr_ICcurves!$D$21:$D$80,wr_ICcurves!$F$21:$F$80),MATCH(WR_IC_new[[#This Row],[Tech_'#]],wr_ICcurves!$A$21:$A$80,0),)</f>
        <v>0.80738056427720961</v>
      </c>
      <c r="G659" s="274">
        <v>11</v>
      </c>
      <c r="H659" s="182">
        <f>SUMIFS(LearningFactors[LF_codeNew],LearningFactors[Tech_'#],WR_IC_new[[#This Row],[Tech_'#]])</f>
        <v>30</v>
      </c>
      <c r="I659" s="182">
        <f>INDEX(TechList[ST_Thru],MATCH($A659,TechList[Tech_'#],0),)</f>
        <v>2024</v>
      </c>
      <c r="J659" s="182" t="str">
        <f>INDEX(TechList[Complexity],MATCH($A659,TechList[Tech_'#],0),)</f>
        <v>Med2</v>
      </c>
      <c r="K659" s="277">
        <f>INDEX(CurbWt_selection,MATCH($G659,CurbWts!$A$3:$A$40,0),)
*($B659/100)
*E659</f>
        <v>1086.9905397723135</v>
      </c>
      <c r="L659" s="277">
        <f>INDEX(CurbWt_selection,MATCH($G659,CurbWts!$A$3:$A$40,0),)
*($B659/100)
*F659</f>
        <v>876.81664733438458</v>
      </c>
    </row>
    <row r="660" spans="1:12" x14ac:dyDescent="0.25">
      <c r="A660" s="274">
        <v>150</v>
      </c>
      <c r="B660" s="275">
        <f>INDEX(TechList[Tech],MATCH(A660,TechList[Tech_'#],0),)</f>
        <v>25</v>
      </c>
      <c r="C660" s="182" t="str">
        <f t="shared" si="10"/>
        <v>150_11</v>
      </c>
      <c r="D660" s="182" t="str">
        <f>INDEX(CWC_VehType!$C$2:$C$30,MATCH($G660,CWC_VehType!$A$2:$A$30,0),)</f>
        <v>NT</v>
      </c>
      <c r="E660" s="276">
        <f>INDEX(IF(WR_IC_new[[#This Row],[Tow/Non-tow]]="NT",wr_ICcurves!$C$21:$C$80,wr_ICcurves!$E$21:$E$80),MATCH(WR_IC_new[[#This Row],[Tech_'#]],wr_ICcurves!$A$21:$A$80,0),)</f>
        <v>1.0213372989822618</v>
      </c>
      <c r="F660" s="288">
        <f>INDEX(IF(WR_IC_new[[#This Row],[Tow/Non-tow]]="NT",wr_ICcurves!$D$21:$D$80,wr_ICcurves!$F$21:$F$80),MATCH(WR_IC_new[[#This Row],[Tech_'#]],wr_ICcurves!$A$21:$A$80,0),)</f>
        <v>0.82385771865021395</v>
      </c>
      <c r="G660" s="274">
        <v>11</v>
      </c>
      <c r="H660" s="182">
        <f>SUMIFS(LearningFactors[LF_codeNew],LearningFactors[Tech_'#],WR_IC_new[[#This Row],[Tech_'#]])</f>
        <v>30</v>
      </c>
      <c r="I660" s="182">
        <f>INDEX(TechList[ST_Thru],MATCH($A660,TechList[Tech_'#],0),)</f>
        <v>2024</v>
      </c>
      <c r="J660" s="182" t="str">
        <f>INDEX(TechList[Complexity],MATCH($A660,TechList[Tech_'#],0),)</f>
        <v>High1</v>
      </c>
      <c r="K660" s="277">
        <f>INDEX(CurbWt_selection,MATCH($G660,CurbWts!$A$3:$A$40,0),)
*($B660/100)
*E660</f>
        <v>1131.8102246692142</v>
      </c>
      <c r="L660" s="277">
        <f>INDEX(CurbWt_selection,MATCH($G660,CurbWts!$A$3:$A$40,0),)
*($B660/100)
*F660</f>
        <v>912.97027002747257</v>
      </c>
    </row>
    <row r="661" spans="1:12" x14ac:dyDescent="0.25">
      <c r="A661" s="274">
        <v>151</v>
      </c>
      <c r="B661" s="275">
        <f>INDEX(TechList[Tech],MATCH(A661,TechList[Tech_'#],0),)</f>
        <v>25.5</v>
      </c>
      <c r="C661" s="182" t="str">
        <f t="shared" si="10"/>
        <v>151_11</v>
      </c>
      <c r="D661" s="182" t="str">
        <f>INDEX(CWC_VehType!$C$2:$C$30,MATCH($G661,CWC_VehType!$A$2:$A$30,0),)</f>
        <v>NT</v>
      </c>
      <c r="E661" s="276">
        <f>INDEX(IF(WR_IC_new[[#This Row],[Tow/Non-tow]]="NT",wr_ICcurves!$C$21:$C$80,wr_ICcurves!$E$21:$E$80),MATCH(WR_IC_new[[#This Row],[Tech_'#]],wr_ICcurves!$A$21:$A$80,0),)</f>
        <v>1.041764044961907</v>
      </c>
      <c r="F661" s="288">
        <f>INDEX(IF(WR_IC_new[[#This Row],[Tow/Non-tow]]="NT",wr_ICcurves!$D$21:$D$80,wr_ICcurves!$F$21:$F$80),MATCH(WR_IC_new[[#This Row],[Tech_'#]],wr_ICcurves!$A$21:$A$80,0),)</f>
        <v>0.84033487302321819</v>
      </c>
      <c r="G661" s="274">
        <v>11</v>
      </c>
      <c r="H661" s="182">
        <f>SUMIFS(LearningFactors[LF_codeNew],LearningFactors[Tech_'#],WR_IC_new[[#This Row],[Tech_'#]])</f>
        <v>30</v>
      </c>
      <c r="I661" s="182">
        <f>INDEX(TechList[ST_Thru],MATCH($A661,TechList[Tech_'#],0),)</f>
        <v>2024</v>
      </c>
      <c r="J661" s="182" t="str">
        <f>INDEX(TechList[Complexity],MATCH($A661,TechList[Tech_'#],0),)</f>
        <v>High1</v>
      </c>
      <c r="K661" s="277">
        <f>INDEX(CurbWt_selection,MATCH($G661,CurbWts!$A$3:$A$40,0),)
*($B661/100)
*E661</f>
        <v>1177.5353577458507</v>
      </c>
      <c r="L661" s="277">
        <f>INDEX(CurbWt_selection,MATCH($G661,CurbWts!$A$3:$A$40,0),)
*($B661/100)
*F661</f>
        <v>949.85426893658234</v>
      </c>
    </row>
    <row r="662" spans="1:12" x14ac:dyDescent="0.25">
      <c r="A662" s="274">
        <v>152</v>
      </c>
      <c r="B662" s="275">
        <f>INDEX(TechList[Tech],MATCH(A662,TechList[Tech_'#],0),)</f>
        <v>26</v>
      </c>
      <c r="C662" s="182" t="str">
        <f t="shared" si="10"/>
        <v>152_11</v>
      </c>
      <c r="D662" s="182" t="str">
        <f>INDEX(CWC_VehType!$C$2:$C$30,MATCH($G662,CWC_VehType!$A$2:$A$30,0),)</f>
        <v>NT</v>
      </c>
      <c r="E662" s="276">
        <f>INDEX(IF(WR_IC_new[[#This Row],[Tow/Non-tow]]="NT",wr_ICcurves!$C$21:$C$80,wr_ICcurves!$E$21:$E$80),MATCH(WR_IC_new[[#This Row],[Tech_'#]],wr_ICcurves!$A$21:$A$80,0),)</f>
        <v>1.062190790941552</v>
      </c>
      <c r="F662" s="288">
        <f>INDEX(IF(WR_IC_new[[#This Row],[Tow/Non-tow]]="NT",wr_ICcurves!$D$21:$D$80,wr_ICcurves!$F$21:$F$80),MATCH(WR_IC_new[[#This Row],[Tech_'#]],wr_ICcurves!$A$21:$A$80,0),)</f>
        <v>0.85681202739622242</v>
      </c>
      <c r="G662" s="274">
        <v>11</v>
      </c>
      <c r="H662" s="182">
        <f>SUMIFS(LearningFactors[LF_codeNew],LearningFactors[Tech_'#],WR_IC_new[[#This Row],[Tech_'#]])</f>
        <v>30</v>
      </c>
      <c r="I662" s="182">
        <f>INDEX(TechList[ST_Thru],MATCH($A662,TechList[Tech_'#],0),)</f>
        <v>2024</v>
      </c>
      <c r="J662" s="182" t="str">
        <f>INDEX(TechList[Complexity],MATCH($A662,TechList[Tech_'#],0),)</f>
        <v>High1</v>
      </c>
      <c r="K662" s="277">
        <f>INDEX(CurbWt_selection,MATCH($G662,CurbWts!$A$3:$A$40,0),)
*($B662/100)
*E662</f>
        <v>1224.1659390022219</v>
      </c>
      <c r="L662" s="277">
        <f>INDEX(CurbWt_selection,MATCH($G662,CurbWts!$A$3:$A$40,0),)
*($B662/100)
*F662</f>
        <v>987.46864406171426</v>
      </c>
    </row>
    <row r="663" spans="1:12" x14ac:dyDescent="0.25">
      <c r="A663" s="274">
        <v>153</v>
      </c>
      <c r="B663" s="275">
        <f>INDEX(TechList[Tech],MATCH(A663,TechList[Tech_'#],0),)</f>
        <v>26.5</v>
      </c>
      <c r="C663" s="182" t="str">
        <f t="shared" si="10"/>
        <v>153_11</v>
      </c>
      <c r="D663" s="182" t="str">
        <f>INDEX(CWC_VehType!$C$2:$C$30,MATCH($G663,CWC_VehType!$A$2:$A$30,0),)</f>
        <v>NT</v>
      </c>
      <c r="E663" s="276">
        <f>INDEX(IF(WR_IC_new[[#This Row],[Tow/Non-tow]]="NT",wr_ICcurves!$C$21:$C$80,wr_ICcurves!$E$21:$E$80),MATCH(WR_IC_new[[#This Row],[Tech_'#]],wr_ICcurves!$A$21:$A$80,0),)</f>
        <v>1.0826175369211974</v>
      </c>
      <c r="F663" s="288">
        <f>INDEX(IF(WR_IC_new[[#This Row],[Tow/Non-tow]]="NT",wr_ICcurves!$D$21:$D$80,wr_ICcurves!$F$21:$F$80),MATCH(WR_IC_new[[#This Row],[Tech_'#]],wr_ICcurves!$A$21:$A$80,0),)</f>
        <v>0.87328918176922676</v>
      </c>
      <c r="G663" s="274">
        <v>11</v>
      </c>
      <c r="H663" s="182">
        <f>SUMIFS(LearningFactors[LF_codeNew],LearningFactors[Tech_'#],WR_IC_new[[#This Row],[Tech_'#]])</f>
        <v>30</v>
      </c>
      <c r="I663" s="182">
        <f>INDEX(TechList[ST_Thru],MATCH($A663,TechList[Tech_'#],0),)</f>
        <v>2024</v>
      </c>
      <c r="J663" s="182" t="str">
        <f>INDEX(TechList[Complexity],MATCH($A663,TechList[Tech_'#],0),)</f>
        <v>High1</v>
      </c>
      <c r="K663" s="277">
        <f>INDEX(CurbWt_selection,MATCH($G663,CurbWts!$A$3:$A$40,0),)
*($B663/100)
*E663</f>
        <v>1271.7019684383292</v>
      </c>
      <c r="L663" s="277">
        <f>INDEX(CurbWt_selection,MATCH($G663,CurbWts!$A$3:$A$40,0),)
*($B663/100)
*F663</f>
        <v>1025.8133954028681</v>
      </c>
    </row>
    <row r="664" spans="1:12" x14ac:dyDescent="0.25">
      <c r="A664" s="274">
        <v>154</v>
      </c>
      <c r="B664" s="275">
        <f>INDEX(TechList[Tech],MATCH(A664,TechList[Tech_'#],0),)</f>
        <v>27</v>
      </c>
      <c r="C664" s="182" t="str">
        <f t="shared" si="10"/>
        <v>154_11</v>
      </c>
      <c r="D664" s="182" t="str">
        <f>INDEX(CWC_VehType!$C$2:$C$30,MATCH($G664,CWC_VehType!$A$2:$A$30,0),)</f>
        <v>NT</v>
      </c>
      <c r="E664" s="276">
        <f>INDEX(IF(WR_IC_new[[#This Row],[Tow/Non-tow]]="NT",wr_ICcurves!$C$21:$C$80,wr_ICcurves!$E$21:$E$80),MATCH(WR_IC_new[[#This Row],[Tech_'#]],wr_ICcurves!$A$21:$A$80,0),)</f>
        <v>1.1030442829008427</v>
      </c>
      <c r="F664" s="288">
        <f>INDEX(IF(WR_IC_new[[#This Row],[Tow/Non-tow]]="NT",wr_ICcurves!$D$21:$D$80,wr_ICcurves!$F$21:$F$80),MATCH(WR_IC_new[[#This Row],[Tech_'#]],wr_ICcurves!$A$21:$A$80,0),)</f>
        <v>0.88976633614223111</v>
      </c>
      <c r="G664" s="274">
        <v>11</v>
      </c>
      <c r="H664" s="182">
        <f>SUMIFS(LearningFactors[LF_codeNew],LearningFactors[Tech_'#],WR_IC_new[[#This Row],[Tech_'#]])</f>
        <v>30</v>
      </c>
      <c r="I664" s="182">
        <f>INDEX(TechList[ST_Thru],MATCH($A664,TechList[Tech_'#],0),)</f>
        <v>2024</v>
      </c>
      <c r="J664" s="182" t="str">
        <f>INDEX(TechList[Complexity],MATCH($A664,TechList[Tech_'#],0),)</f>
        <v>High1</v>
      </c>
      <c r="K664" s="277">
        <f>INDEX(CurbWt_selection,MATCH($G664,CurbWts!$A$3:$A$40,0),)
*($B664/100)
*E664</f>
        <v>1320.1434460541716</v>
      </c>
      <c r="L664" s="277">
        <f>INDEX(CurbWt_selection,MATCH($G664,CurbWts!$A$3:$A$40,0),)
*($B664/100)
*F664</f>
        <v>1064.8885229600442</v>
      </c>
    </row>
    <row r="665" spans="1:12" x14ac:dyDescent="0.25">
      <c r="A665" s="274">
        <v>155</v>
      </c>
      <c r="B665" s="275">
        <f>INDEX(TechList[Tech],MATCH(A665,TechList[Tech_'#],0),)</f>
        <v>27.5</v>
      </c>
      <c r="C665" s="182" t="str">
        <f t="shared" si="10"/>
        <v>155_11</v>
      </c>
      <c r="D665" s="182" t="str">
        <f>INDEX(CWC_VehType!$C$2:$C$30,MATCH($G665,CWC_VehType!$A$2:$A$30,0),)</f>
        <v>NT</v>
      </c>
      <c r="E665" s="276">
        <f>INDEX(IF(WR_IC_new[[#This Row],[Tow/Non-tow]]="NT",wr_ICcurves!$C$21:$C$80,wr_ICcurves!$E$21:$E$80),MATCH(WR_IC_new[[#This Row],[Tech_'#]],wr_ICcurves!$A$21:$A$80,0),)</f>
        <v>1.1234710288804879</v>
      </c>
      <c r="F665" s="288">
        <f>INDEX(IF(WR_IC_new[[#This Row],[Tow/Non-tow]]="NT",wr_ICcurves!$D$21:$D$80,wr_ICcurves!$F$21:$F$80),MATCH(WR_IC_new[[#This Row],[Tech_'#]],wr_ICcurves!$A$21:$A$80,0),)</f>
        <v>0.90624349051523545</v>
      </c>
      <c r="G665" s="274">
        <v>11</v>
      </c>
      <c r="H665" s="182">
        <f>SUMIFS(LearningFactors[LF_codeNew],LearningFactors[Tech_'#],WR_IC_new[[#This Row],[Tech_'#]])</f>
        <v>30</v>
      </c>
      <c r="I665" s="182">
        <f>INDEX(TechList[ST_Thru],MATCH($A665,TechList[Tech_'#],0),)</f>
        <v>2024</v>
      </c>
      <c r="J665" s="182" t="str">
        <f>INDEX(TechList[Complexity],MATCH($A665,TechList[Tech_'#],0),)</f>
        <v>High1</v>
      </c>
      <c r="K665" s="277">
        <f>INDEX(CurbWt_selection,MATCH($G665,CurbWts!$A$3:$A$40,0),)
*($B665/100)
*E665</f>
        <v>1369.4903718497494</v>
      </c>
      <c r="L665" s="277">
        <f>INDEX(CurbWt_selection,MATCH($G665,CurbWts!$A$3:$A$40,0),)
*($B665/100)
*F665</f>
        <v>1104.694026733242</v>
      </c>
    </row>
    <row r="666" spans="1:12" x14ac:dyDescent="0.25">
      <c r="A666" s="274">
        <v>156</v>
      </c>
      <c r="B666" s="275">
        <f>INDEX(TechList[Tech],MATCH(A666,TechList[Tech_'#],0),)</f>
        <v>28</v>
      </c>
      <c r="C666" s="182" t="str">
        <f t="shared" si="10"/>
        <v>156_11</v>
      </c>
      <c r="D666" s="182" t="str">
        <f>INDEX(CWC_VehType!$C$2:$C$30,MATCH($G666,CWC_VehType!$A$2:$A$30,0),)</f>
        <v>NT</v>
      </c>
      <c r="E666" s="276">
        <f>INDEX(IF(WR_IC_new[[#This Row],[Tow/Non-tow]]="NT",wr_ICcurves!$C$21:$C$80,wr_ICcurves!$E$21:$E$80),MATCH(WR_IC_new[[#This Row],[Tech_'#]],wr_ICcurves!$A$21:$A$80,0),)</f>
        <v>1.1438977748601331</v>
      </c>
      <c r="F666" s="288">
        <f>INDEX(IF(WR_IC_new[[#This Row],[Tow/Non-tow]]="NT",wr_ICcurves!$D$21:$D$80,wr_ICcurves!$F$21:$F$80),MATCH(WR_IC_new[[#This Row],[Tech_'#]],wr_ICcurves!$A$21:$A$80,0),)</f>
        <v>0.92272064488823968</v>
      </c>
      <c r="G666" s="274">
        <v>11</v>
      </c>
      <c r="H666" s="182">
        <f>SUMIFS(LearningFactors[LF_codeNew],LearningFactors[Tech_'#],WR_IC_new[[#This Row],[Tech_'#]])</f>
        <v>30</v>
      </c>
      <c r="I666" s="182">
        <f>INDEX(TechList[ST_Thru],MATCH($A666,TechList[Tech_'#],0),)</f>
        <v>2024</v>
      </c>
      <c r="J666" s="182" t="str">
        <f>INDEX(TechList[Complexity],MATCH($A666,TechList[Tech_'#],0),)</f>
        <v>High1</v>
      </c>
      <c r="K666" s="277">
        <f>INDEX(CurbWt_selection,MATCH($G666,CurbWts!$A$3:$A$40,0),)
*($B666/100)
*E666</f>
        <v>1419.7427458250625</v>
      </c>
      <c r="L666" s="277">
        <f>INDEX(CurbWt_selection,MATCH($G666,CurbWts!$A$3:$A$40,0),)
*($B666/100)
*F666</f>
        <v>1145.2299067224617</v>
      </c>
    </row>
    <row r="667" spans="1:12" x14ac:dyDescent="0.25">
      <c r="A667" s="274">
        <v>157</v>
      </c>
      <c r="B667" s="275">
        <f>INDEX(TechList[Tech],MATCH(A667,TechList[Tech_'#],0),)</f>
        <v>28.5</v>
      </c>
      <c r="C667" s="182" t="str">
        <f t="shared" si="10"/>
        <v>157_11</v>
      </c>
      <c r="D667" s="182" t="str">
        <f>INDEX(CWC_VehType!$C$2:$C$30,MATCH($G667,CWC_VehType!$A$2:$A$30,0),)</f>
        <v>NT</v>
      </c>
      <c r="E667" s="276">
        <f>INDEX(IF(WR_IC_new[[#This Row],[Tow/Non-tow]]="NT",wr_ICcurves!$C$21:$C$80,wr_ICcurves!$E$21:$E$80),MATCH(WR_IC_new[[#This Row],[Tech_'#]],wr_ICcurves!$A$21:$A$80,0),)</f>
        <v>1.1643245208397781</v>
      </c>
      <c r="F667" s="288">
        <f>INDEX(IF(WR_IC_new[[#This Row],[Tow/Non-tow]]="NT",wr_ICcurves!$D$21:$D$80,wr_ICcurves!$F$21:$F$80),MATCH(WR_IC_new[[#This Row],[Tech_'#]],wr_ICcurves!$A$21:$A$80,0),)</f>
        <v>0.9391977992612438</v>
      </c>
      <c r="G667" s="274">
        <v>11</v>
      </c>
      <c r="H667" s="182">
        <f>SUMIFS(LearningFactors[LF_codeNew],LearningFactors[Tech_'#],WR_IC_new[[#This Row],[Tech_'#]])</f>
        <v>30</v>
      </c>
      <c r="I667" s="182">
        <f>INDEX(TechList[ST_Thru],MATCH($A667,TechList[Tech_'#],0),)</f>
        <v>2024</v>
      </c>
      <c r="J667" s="182" t="str">
        <f>INDEX(TechList[Complexity],MATCH($A667,TechList[Tech_'#],0),)</f>
        <v>High1</v>
      </c>
      <c r="K667" s="277">
        <f>INDEX(CurbWt_selection,MATCH($G667,CurbWts!$A$3:$A$40,0),)
*($B667/100)
*E667</f>
        <v>1470.9005679801103</v>
      </c>
      <c r="L667" s="277">
        <f>INDEX(CurbWt_selection,MATCH($G667,CurbWts!$A$3:$A$40,0),)
*($B667/100)
*F667</f>
        <v>1186.4961629277032</v>
      </c>
    </row>
    <row r="668" spans="1:12" x14ac:dyDescent="0.25">
      <c r="A668" s="274">
        <v>158</v>
      </c>
      <c r="B668" s="275">
        <f>INDEX(TechList[Tech],MATCH(A668,TechList[Tech_'#],0),)</f>
        <v>29</v>
      </c>
      <c r="C668" s="182" t="str">
        <f t="shared" si="10"/>
        <v>158_11</v>
      </c>
      <c r="D668" s="182" t="str">
        <f>INDEX(CWC_VehType!$C$2:$C$30,MATCH($G668,CWC_VehType!$A$2:$A$30,0),)</f>
        <v>NT</v>
      </c>
      <c r="E668" s="276">
        <f>INDEX(IF(WR_IC_new[[#This Row],[Tow/Non-tow]]="NT",wr_ICcurves!$C$21:$C$80,wr_ICcurves!$E$21:$E$80),MATCH(WR_IC_new[[#This Row],[Tech_'#]],wr_ICcurves!$A$21:$A$80,0),)</f>
        <v>1.1847512668194236</v>
      </c>
      <c r="F668" s="288">
        <f>INDEX(IF(WR_IC_new[[#This Row],[Tow/Non-tow]]="NT",wr_ICcurves!$D$21:$D$80,wr_ICcurves!$F$21:$F$80),MATCH(WR_IC_new[[#This Row],[Tech_'#]],wr_ICcurves!$A$21:$A$80,0),)</f>
        <v>0.95567495363424815</v>
      </c>
      <c r="G668" s="274">
        <v>11</v>
      </c>
      <c r="H668" s="182">
        <f>SUMIFS(LearningFactors[LF_codeNew],LearningFactors[Tech_'#],WR_IC_new[[#This Row],[Tech_'#]])</f>
        <v>30</v>
      </c>
      <c r="I668" s="182">
        <f>INDEX(TechList[ST_Thru],MATCH($A668,TechList[Tech_'#],0),)</f>
        <v>2024</v>
      </c>
      <c r="J668" s="182" t="str">
        <f>INDEX(TechList[Complexity],MATCH($A668,TechList[Tech_'#],0),)</f>
        <v>High1</v>
      </c>
      <c r="K668" s="277">
        <f>INDEX(CurbWt_selection,MATCH($G668,CurbWts!$A$3:$A$40,0),)
*($B668/100)
*E668</f>
        <v>1522.9638383148945</v>
      </c>
      <c r="L668" s="277">
        <f>INDEX(CurbWt_selection,MATCH($G668,CurbWts!$A$3:$A$40,0),)
*($B668/100)
*F668</f>
        <v>1228.4927953489669</v>
      </c>
    </row>
    <row r="669" spans="1:12" x14ac:dyDescent="0.25">
      <c r="A669" s="274">
        <v>159</v>
      </c>
      <c r="B669" s="275">
        <f>INDEX(TechList[Tech],MATCH(A669,TechList[Tech_'#],0),)</f>
        <v>29.5</v>
      </c>
      <c r="C669" s="182" t="str">
        <f t="shared" si="10"/>
        <v>159_11</v>
      </c>
      <c r="D669" s="182" t="str">
        <f>INDEX(CWC_VehType!$C$2:$C$30,MATCH($G669,CWC_VehType!$A$2:$A$30,0),)</f>
        <v>NT</v>
      </c>
      <c r="E669" s="276">
        <f>INDEX(IF(WR_IC_new[[#This Row],[Tow/Non-tow]]="NT",wr_ICcurves!$C$21:$C$80,wr_ICcurves!$E$21:$E$80),MATCH(WR_IC_new[[#This Row],[Tech_'#]],wr_ICcurves!$A$21:$A$80,0),)</f>
        <v>1.2051780127990688</v>
      </c>
      <c r="F669" s="288">
        <f>INDEX(IF(WR_IC_new[[#This Row],[Tow/Non-tow]]="NT",wr_ICcurves!$D$21:$D$80,wr_ICcurves!$F$21:$F$80),MATCH(WR_IC_new[[#This Row],[Tech_'#]],wr_ICcurves!$A$21:$A$80,0),)</f>
        <v>0.97215210800725238</v>
      </c>
      <c r="G669" s="274">
        <v>11</v>
      </c>
      <c r="H669" s="182">
        <f>SUMIFS(LearningFactors[LF_codeNew],LearningFactors[Tech_'#],WR_IC_new[[#This Row],[Tech_'#]])</f>
        <v>30</v>
      </c>
      <c r="I669" s="182">
        <f>INDEX(TechList[ST_Thru],MATCH($A669,TechList[Tech_'#],0),)</f>
        <v>2024</v>
      </c>
      <c r="J669" s="182" t="str">
        <f>INDEX(TechList[Complexity],MATCH($A669,TechList[Tech_'#],0),)</f>
        <v>High1</v>
      </c>
      <c r="K669" s="277">
        <f>INDEX(CurbWt_selection,MATCH($G669,CurbWts!$A$3:$A$40,0),)
*($B669/100)
*E669</f>
        <v>1575.9325568294137</v>
      </c>
      <c r="L669" s="277">
        <f>INDEX(CurbWt_selection,MATCH($G669,CurbWts!$A$3:$A$40,0),)
*($B669/100)
*F669</f>
        <v>1271.2198039862526</v>
      </c>
    </row>
    <row r="670" spans="1:12" x14ac:dyDescent="0.25">
      <c r="A670" s="278">
        <v>160</v>
      </c>
      <c r="B670" s="275">
        <f>INDEX(TechList[Tech],MATCH(A670,TechList[Tech_'#],0),)</f>
        <v>30</v>
      </c>
      <c r="C670" s="182" t="str">
        <f t="shared" si="10"/>
        <v>160_11</v>
      </c>
      <c r="D670" s="182" t="str">
        <f>INDEX(CWC_VehType!$C$2:$C$30,MATCH($G670,CWC_VehType!$A$2:$A$30,0),)</f>
        <v>NT</v>
      </c>
      <c r="E670" s="276">
        <f>INDEX(IF(WR_IC_new[[#This Row],[Tow/Non-tow]]="NT",wr_ICcurves!$C$21:$C$80,wr_ICcurves!$E$21:$E$80),MATCH(WR_IC_new[[#This Row],[Tech_'#]],wr_ICcurves!$A$21:$A$80,0),)</f>
        <v>1.2256047587787142</v>
      </c>
      <c r="F670" s="288">
        <f>INDEX(IF(WR_IC_new[[#This Row],[Tow/Non-tow]]="NT",wr_ICcurves!$D$21:$D$80,wr_ICcurves!$F$21:$F$80),MATCH(WR_IC_new[[#This Row],[Tech_'#]],wr_ICcurves!$A$21:$A$80,0),)</f>
        <v>0.98862926238025672</v>
      </c>
      <c r="G670" s="274">
        <v>11</v>
      </c>
      <c r="H670" s="182">
        <f>SUMIFS(LearningFactors[LF_codeNew],LearningFactors[Tech_'#],WR_IC_new[[#This Row],[Tech_'#]])</f>
        <v>30</v>
      </c>
      <c r="I670" s="182">
        <f>INDEX(TechList[ST_Thru],MATCH($A670,TechList[Tech_'#],0),)</f>
        <v>2024</v>
      </c>
      <c r="J670" s="182" t="str">
        <f>INDEX(TechList[Complexity],MATCH($A670,TechList[Tech_'#],0),)</f>
        <v>High1</v>
      </c>
      <c r="K670" s="277">
        <f>INDEX(CurbWt_selection,MATCH($G670,CurbWts!$A$3:$A$40,0),)
*($B670/100)
*E670</f>
        <v>1629.8067235236686</v>
      </c>
      <c r="L670" s="277">
        <f>INDEX(CurbWt_selection,MATCH($G670,CurbWts!$A$3:$A$40,0),)
*($B670/100)
*F670</f>
        <v>1314.6771888395604</v>
      </c>
    </row>
    <row r="671" spans="1:12" x14ac:dyDescent="0.25">
      <c r="A671" s="274">
        <v>101</v>
      </c>
      <c r="B671" s="275">
        <f>INDEX(TechList[Tech],MATCH(A671,TechList[Tech_'#],0),)</f>
        <v>0.5</v>
      </c>
      <c r="C671" s="182" t="str">
        <f t="shared" si="10"/>
        <v>101_12</v>
      </c>
      <c r="D671" s="182" t="str">
        <f>INDEX(CWC_VehType!$C$2:$C$30,MATCH($G671,CWC_VehType!$A$2:$A$30,0),)</f>
        <v>NT</v>
      </c>
      <c r="E671" s="276">
        <f>INDEX(IF(WR_IC_new[[#This Row],[Tow/Non-tow]]="NT",wr_ICcurves!$C$21:$C$80,wr_ICcurves!$E$21:$E$80),MATCH(WR_IC_new[[#This Row],[Tech_'#]],wr_ICcurves!$A$21:$A$80,0),)</f>
        <v>2.0426745979645236E-2</v>
      </c>
      <c r="F671" s="288">
        <f>INDEX(IF(WR_IC_new[[#This Row],[Tow/Non-tow]]="NT",wr_ICcurves!$D$21:$D$80,wr_ICcurves!$F$21:$F$80),MATCH(WR_IC_new[[#This Row],[Tech_'#]],wr_ICcurves!$A$21:$A$80,0),)</f>
        <v>1.6477154373004281E-2</v>
      </c>
      <c r="G671" s="274">
        <v>12</v>
      </c>
      <c r="H671" s="182">
        <f>SUMIFS(LearningFactors[LF_codeNew],LearningFactors[Tech_'#],WR_IC_new[[#This Row],[Tech_'#]])</f>
        <v>30</v>
      </c>
      <c r="I671" s="182">
        <f>INDEX(TechList[ST_Thru],MATCH($A671,TechList[Tech_'#],0),)</f>
        <v>2024</v>
      </c>
      <c r="J671" s="182" t="str">
        <f>INDEX(TechList[Complexity],MATCH($A671,TechList[Tech_'#],0),)</f>
        <v>Low2</v>
      </c>
      <c r="K671" s="277">
        <f>INDEX(CurbWt_selection,MATCH($G671,CurbWts!$A$3:$A$40,0),)
*($B671/100)
*E671</f>
        <v>0.30395020549344393</v>
      </c>
      <c r="L671" s="277">
        <f>INDEX(CurbWt_selection,MATCH($G671,CurbWts!$A$3:$A$40,0),)
*($B671/100)
*F671</f>
        <v>0.24518023882083004</v>
      </c>
    </row>
    <row r="672" spans="1:12" x14ac:dyDescent="0.25">
      <c r="A672" s="274">
        <v>102</v>
      </c>
      <c r="B672" s="275">
        <f>INDEX(TechList[Tech],MATCH(A672,TechList[Tech_'#],0),)</f>
        <v>1</v>
      </c>
      <c r="C672" s="182" t="str">
        <f t="shared" si="10"/>
        <v>102_12</v>
      </c>
      <c r="D672" s="182" t="str">
        <f>INDEX(CWC_VehType!$C$2:$C$30,MATCH($G672,CWC_VehType!$A$2:$A$30,0),)</f>
        <v>NT</v>
      </c>
      <c r="E672" s="276">
        <f>INDEX(IF(WR_IC_new[[#This Row],[Tow/Non-tow]]="NT",wr_ICcurves!$C$21:$C$80,wr_ICcurves!$E$21:$E$80),MATCH(WR_IC_new[[#This Row],[Tech_'#]],wr_ICcurves!$A$21:$A$80,0),)</f>
        <v>4.0853491959290472E-2</v>
      </c>
      <c r="F672" s="288">
        <f>INDEX(IF(WR_IC_new[[#This Row],[Tow/Non-tow]]="NT",wr_ICcurves!$D$21:$D$80,wr_ICcurves!$F$21:$F$80),MATCH(WR_IC_new[[#This Row],[Tech_'#]],wr_ICcurves!$A$21:$A$80,0),)</f>
        <v>3.2954308746008562E-2</v>
      </c>
      <c r="G672" s="274">
        <v>12</v>
      </c>
      <c r="H672" s="182">
        <f>SUMIFS(LearningFactors[LF_codeNew],LearningFactors[Tech_'#],WR_IC_new[[#This Row],[Tech_'#]])</f>
        <v>30</v>
      </c>
      <c r="I672" s="182">
        <f>INDEX(TechList[ST_Thru],MATCH($A672,TechList[Tech_'#],0),)</f>
        <v>2024</v>
      </c>
      <c r="J672" s="182" t="str">
        <f>INDEX(TechList[Complexity],MATCH($A672,TechList[Tech_'#],0),)</f>
        <v>Low2</v>
      </c>
      <c r="K672" s="277">
        <f>INDEX(CurbWt_selection,MATCH($G672,CurbWts!$A$3:$A$40,0),)
*($B672/100)
*E672</f>
        <v>1.2158008219737757</v>
      </c>
      <c r="L672" s="277">
        <f>INDEX(CurbWt_selection,MATCH($G672,CurbWts!$A$3:$A$40,0),)
*($B672/100)
*F672</f>
        <v>0.98072095528332015</v>
      </c>
    </row>
    <row r="673" spans="1:12" x14ac:dyDescent="0.25">
      <c r="A673" s="274">
        <v>103</v>
      </c>
      <c r="B673" s="275">
        <f>INDEX(TechList[Tech],MATCH(A673,TechList[Tech_'#],0),)</f>
        <v>1.5</v>
      </c>
      <c r="C673" s="182" t="str">
        <f t="shared" si="10"/>
        <v>103_12</v>
      </c>
      <c r="D673" s="182" t="str">
        <f>INDEX(CWC_VehType!$C$2:$C$30,MATCH($G673,CWC_VehType!$A$2:$A$30,0),)</f>
        <v>NT</v>
      </c>
      <c r="E673" s="276">
        <f>INDEX(IF(WR_IC_new[[#This Row],[Tow/Non-tow]]="NT",wr_ICcurves!$C$21:$C$80,wr_ICcurves!$E$21:$E$80),MATCH(WR_IC_new[[#This Row],[Tech_'#]],wr_ICcurves!$A$21:$A$80,0),)</f>
        <v>6.1280237938935708E-2</v>
      </c>
      <c r="F673" s="288">
        <f>INDEX(IF(WR_IC_new[[#This Row],[Tow/Non-tow]]="NT",wr_ICcurves!$D$21:$D$80,wr_ICcurves!$F$21:$F$80),MATCH(WR_IC_new[[#This Row],[Tech_'#]],wr_ICcurves!$A$21:$A$80,0),)</f>
        <v>4.9431463119012836E-2</v>
      </c>
      <c r="G673" s="274">
        <v>12</v>
      </c>
      <c r="H673" s="182">
        <f>SUMIFS(LearningFactors[LF_codeNew],LearningFactors[Tech_'#],WR_IC_new[[#This Row],[Tech_'#]])</f>
        <v>30</v>
      </c>
      <c r="I673" s="182">
        <f>INDEX(TechList[ST_Thru],MATCH($A673,TechList[Tech_'#],0),)</f>
        <v>2024</v>
      </c>
      <c r="J673" s="182" t="str">
        <f>INDEX(TechList[Complexity],MATCH($A673,TechList[Tech_'#],0),)</f>
        <v>Low2</v>
      </c>
      <c r="K673" s="277">
        <f>INDEX(CurbWt_selection,MATCH($G673,CurbWts!$A$3:$A$40,0),)
*($B673/100)
*E673</f>
        <v>2.7355518494409949</v>
      </c>
      <c r="L673" s="277">
        <f>INDEX(CurbWt_selection,MATCH($G673,CurbWts!$A$3:$A$40,0),)
*($B673/100)
*F673</f>
        <v>2.2066221493874703</v>
      </c>
    </row>
    <row r="674" spans="1:12" x14ac:dyDescent="0.25">
      <c r="A674" s="274">
        <v>104</v>
      </c>
      <c r="B674" s="275">
        <f>INDEX(TechList[Tech],MATCH(A674,TechList[Tech_'#],0),)</f>
        <v>2</v>
      </c>
      <c r="C674" s="182" t="str">
        <f t="shared" si="10"/>
        <v>104_12</v>
      </c>
      <c r="D674" s="182" t="str">
        <f>INDEX(CWC_VehType!$C$2:$C$30,MATCH($G674,CWC_VehType!$A$2:$A$30,0),)</f>
        <v>NT</v>
      </c>
      <c r="E674" s="276">
        <f>INDEX(IF(WR_IC_new[[#This Row],[Tow/Non-tow]]="NT",wr_ICcurves!$C$21:$C$80,wr_ICcurves!$E$21:$E$80),MATCH(WR_IC_new[[#This Row],[Tech_'#]],wr_ICcurves!$A$21:$A$80,0),)</f>
        <v>8.1706983918580944E-2</v>
      </c>
      <c r="F674" s="288">
        <f>INDEX(IF(WR_IC_new[[#This Row],[Tow/Non-tow]]="NT",wr_ICcurves!$D$21:$D$80,wr_ICcurves!$F$21:$F$80),MATCH(WR_IC_new[[#This Row],[Tech_'#]],wr_ICcurves!$A$21:$A$80,0),)</f>
        <v>6.5908617492017124E-2</v>
      </c>
      <c r="G674" s="274">
        <v>12</v>
      </c>
      <c r="H674" s="182">
        <f>SUMIFS(LearningFactors[LF_codeNew],LearningFactors[Tech_'#],WR_IC_new[[#This Row],[Tech_'#]])</f>
        <v>30</v>
      </c>
      <c r="I674" s="182">
        <f>INDEX(TechList[ST_Thru],MATCH($A674,TechList[Tech_'#],0),)</f>
        <v>2024</v>
      </c>
      <c r="J674" s="182" t="str">
        <f>INDEX(TechList[Complexity],MATCH($A674,TechList[Tech_'#],0),)</f>
        <v>Low2</v>
      </c>
      <c r="K674" s="277">
        <f>INDEX(CurbWt_selection,MATCH($G674,CurbWts!$A$3:$A$40,0),)
*($B674/100)
*E674</f>
        <v>4.8632032878951028</v>
      </c>
      <c r="L674" s="277">
        <f>INDEX(CurbWt_selection,MATCH($G674,CurbWts!$A$3:$A$40,0),)
*($B674/100)
*F674</f>
        <v>3.9228838211332806</v>
      </c>
    </row>
    <row r="675" spans="1:12" x14ac:dyDescent="0.25">
      <c r="A675" s="274">
        <v>105</v>
      </c>
      <c r="B675" s="275">
        <f>INDEX(TechList[Tech],MATCH(A675,TechList[Tech_'#],0),)</f>
        <v>2.5</v>
      </c>
      <c r="C675" s="182" t="str">
        <f t="shared" si="10"/>
        <v>105_12</v>
      </c>
      <c r="D675" s="182" t="str">
        <f>INDEX(CWC_VehType!$C$2:$C$30,MATCH($G675,CWC_VehType!$A$2:$A$30,0),)</f>
        <v>NT</v>
      </c>
      <c r="E675" s="276">
        <f>INDEX(IF(WR_IC_new[[#This Row],[Tow/Non-tow]]="NT",wr_ICcurves!$C$21:$C$80,wr_ICcurves!$E$21:$E$80),MATCH(WR_IC_new[[#This Row],[Tech_'#]],wr_ICcurves!$A$21:$A$80,0),)</f>
        <v>0.10213372989822618</v>
      </c>
      <c r="F675" s="288">
        <f>INDEX(IF(WR_IC_new[[#This Row],[Tow/Non-tow]]="NT",wr_ICcurves!$D$21:$D$80,wr_ICcurves!$F$21:$F$80),MATCH(WR_IC_new[[#This Row],[Tech_'#]],wr_ICcurves!$A$21:$A$80,0),)</f>
        <v>8.2385771865021398E-2</v>
      </c>
      <c r="G675" s="274">
        <v>12</v>
      </c>
      <c r="H675" s="182">
        <f>SUMIFS(LearningFactors[LF_codeNew],LearningFactors[Tech_'#],WR_IC_new[[#This Row],[Tech_'#]])</f>
        <v>30</v>
      </c>
      <c r="I675" s="182">
        <f>INDEX(TechList[ST_Thru],MATCH($A675,TechList[Tech_'#],0),)</f>
        <v>2024</v>
      </c>
      <c r="J675" s="182" t="str">
        <f>INDEX(TechList[Complexity],MATCH($A675,TechList[Tech_'#],0),)</f>
        <v>Low2</v>
      </c>
      <c r="K675" s="277">
        <f>INDEX(CurbWt_selection,MATCH($G675,CurbWts!$A$3:$A$40,0),)
*($B675/100)
*E675</f>
        <v>7.5987551373360969</v>
      </c>
      <c r="L675" s="277">
        <f>INDEX(CurbWt_selection,MATCH($G675,CurbWts!$A$3:$A$40,0),)
*($B675/100)
*F675</f>
        <v>6.12950597052075</v>
      </c>
    </row>
    <row r="676" spans="1:12" x14ac:dyDescent="0.25">
      <c r="A676" s="274">
        <v>106</v>
      </c>
      <c r="B676" s="275">
        <f>INDEX(TechList[Tech],MATCH(A676,TechList[Tech_'#],0),)</f>
        <v>3</v>
      </c>
      <c r="C676" s="182" t="str">
        <f t="shared" si="10"/>
        <v>106_12</v>
      </c>
      <c r="D676" s="182" t="str">
        <f>INDEX(CWC_VehType!$C$2:$C$30,MATCH($G676,CWC_VehType!$A$2:$A$30,0),)</f>
        <v>NT</v>
      </c>
      <c r="E676" s="276">
        <f>INDEX(IF(WR_IC_new[[#This Row],[Tow/Non-tow]]="NT",wr_ICcurves!$C$21:$C$80,wr_ICcurves!$E$21:$E$80),MATCH(WR_IC_new[[#This Row],[Tech_'#]],wr_ICcurves!$A$21:$A$80,0),)</f>
        <v>0.12256047587787142</v>
      </c>
      <c r="F676" s="288">
        <f>INDEX(IF(WR_IC_new[[#This Row],[Tow/Non-tow]]="NT",wr_ICcurves!$D$21:$D$80,wr_ICcurves!$F$21:$F$80),MATCH(WR_IC_new[[#This Row],[Tech_'#]],wr_ICcurves!$A$21:$A$80,0),)</f>
        <v>9.8862926238025672E-2</v>
      </c>
      <c r="G676" s="274">
        <v>12</v>
      </c>
      <c r="H676" s="182">
        <f>SUMIFS(LearningFactors[LF_codeNew],LearningFactors[Tech_'#],WR_IC_new[[#This Row],[Tech_'#]])</f>
        <v>30</v>
      </c>
      <c r="I676" s="182">
        <f>INDEX(TechList[ST_Thru],MATCH($A676,TechList[Tech_'#],0),)</f>
        <v>2024</v>
      </c>
      <c r="J676" s="182" t="str">
        <f>INDEX(TechList[Complexity],MATCH($A676,TechList[Tech_'#],0),)</f>
        <v>Low2</v>
      </c>
      <c r="K676" s="277">
        <f>INDEX(CurbWt_selection,MATCH($G676,CurbWts!$A$3:$A$40,0),)
*($B676/100)
*E676</f>
        <v>10.94220739776398</v>
      </c>
      <c r="L676" s="277">
        <f>INDEX(CurbWt_selection,MATCH($G676,CurbWts!$A$3:$A$40,0),)
*($B676/100)
*F676</f>
        <v>8.826488597549881</v>
      </c>
    </row>
    <row r="677" spans="1:12" x14ac:dyDescent="0.25">
      <c r="A677" s="274">
        <v>107</v>
      </c>
      <c r="B677" s="275">
        <f>INDEX(TechList[Tech],MATCH(A677,TechList[Tech_'#],0),)</f>
        <v>3.5</v>
      </c>
      <c r="C677" s="182" t="str">
        <f t="shared" si="10"/>
        <v>107_12</v>
      </c>
      <c r="D677" s="182" t="str">
        <f>INDEX(CWC_VehType!$C$2:$C$30,MATCH($G677,CWC_VehType!$A$2:$A$30,0),)</f>
        <v>NT</v>
      </c>
      <c r="E677" s="276">
        <f>INDEX(IF(WR_IC_new[[#This Row],[Tow/Non-tow]]="NT",wr_ICcurves!$C$21:$C$80,wr_ICcurves!$E$21:$E$80),MATCH(WR_IC_new[[#This Row],[Tech_'#]],wr_ICcurves!$A$21:$A$80,0),)</f>
        <v>0.14298722185751664</v>
      </c>
      <c r="F677" s="288">
        <f>INDEX(IF(WR_IC_new[[#This Row],[Tow/Non-tow]]="NT",wr_ICcurves!$D$21:$D$80,wr_ICcurves!$F$21:$F$80),MATCH(WR_IC_new[[#This Row],[Tech_'#]],wr_ICcurves!$A$21:$A$80,0),)</f>
        <v>0.11534008061102996</v>
      </c>
      <c r="G677" s="274">
        <v>12</v>
      </c>
      <c r="H677" s="182">
        <f>SUMIFS(LearningFactors[LF_codeNew],LearningFactors[Tech_'#],WR_IC_new[[#This Row],[Tech_'#]])</f>
        <v>30</v>
      </c>
      <c r="I677" s="182">
        <f>INDEX(TechList[ST_Thru],MATCH($A677,TechList[Tech_'#],0),)</f>
        <v>2024</v>
      </c>
      <c r="J677" s="182" t="str">
        <f>INDEX(TechList[Complexity],MATCH($A677,TechList[Tech_'#],0),)</f>
        <v>Low2</v>
      </c>
      <c r="K677" s="277">
        <f>INDEX(CurbWt_selection,MATCH($G677,CurbWts!$A$3:$A$40,0),)
*($B677/100)
*E677</f>
        <v>14.893560069178749</v>
      </c>
      <c r="L677" s="277">
        <f>INDEX(CurbWt_selection,MATCH($G677,CurbWts!$A$3:$A$40,0),)
*($B677/100)
*F677</f>
        <v>12.013831702220671</v>
      </c>
    </row>
    <row r="678" spans="1:12" x14ac:dyDescent="0.25">
      <c r="A678" s="274">
        <v>108</v>
      </c>
      <c r="B678" s="275">
        <f>INDEX(TechList[Tech],MATCH(A678,TechList[Tech_'#],0),)</f>
        <v>4</v>
      </c>
      <c r="C678" s="182" t="str">
        <f t="shared" si="10"/>
        <v>108_12</v>
      </c>
      <c r="D678" s="182" t="str">
        <f>INDEX(CWC_VehType!$C$2:$C$30,MATCH($G678,CWC_VehType!$A$2:$A$30,0),)</f>
        <v>NT</v>
      </c>
      <c r="E678" s="276">
        <f>INDEX(IF(WR_IC_new[[#This Row],[Tow/Non-tow]]="NT",wr_ICcurves!$C$21:$C$80,wr_ICcurves!$E$21:$E$80),MATCH(WR_IC_new[[#This Row],[Tech_'#]],wr_ICcurves!$A$21:$A$80,0),)</f>
        <v>0.16341396783716189</v>
      </c>
      <c r="F678" s="288">
        <f>INDEX(IF(WR_IC_new[[#This Row],[Tow/Non-tow]]="NT",wr_ICcurves!$D$21:$D$80,wr_ICcurves!$F$21:$F$80),MATCH(WR_IC_new[[#This Row],[Tech_'#]],wr_ICcurves!$A$21:$A$80,0),)</f>
        <v>0.13181723498403425</v>
      </c>
      <c r="G678" s="274">
        <v>12</v>
      </c>
      <c r="H678" s="182">
        <f>SUMIFS(LearningFactors[LF_codeNew],LearningFactors[Tech_'#],WR_IC_new[[#This Row],[Tech_'#]])</f>
        <v>30</v>
      </c>
      <c r="I678" s="182">
        <f>INDEX(TechList[ST_Thru],MATCH($A678,TechList[Tech_'#],0),)</f>
        <v>2024</v>
      </c>
      <c r="J678" s="182" t="str">
        <f>INDEX(TechList[Complexity],MATCH($A678,TechList[Tech_'#],0),)</f>
        <v>Low2</v>
      </c>
      <c r="K678" s="277">
        <f>INDEX(CurbWt_selection,MATCH($G678,CurbWts!$A$3:$A$40,0),)
*($B678/100)
*E678</f>
        <v>19.452813151580411</v>
      </c>
      <c r="L678" s="277">
        <f>INDEX(CurbWt_selection,MATCH($G678,CurbWts!$A$3:$A$40,0),)
*($B678/100)
*F678</f>
        <v>15.691535284533122</v>
      </c>
    </row>
    <row r="679" spans="1:12" x14ac:dyDescent="0.25">
      <c r="A679" s="274">
        <v>109</v>
      </c>
      <c r="B679" s="275">
        <f>INDEX(TechList[Tech],MATCH(A679,TechList[Tech_'#],0),)</f>
        <v>4.5</v>
      </c>
      <c r="C679" s="182" t="str">
        <f t="shared" si="10"/>
        <v>109_12</v>
      </c>
      <c r="D679" s="182" t="str">
        <f>INDEX(CWC_VehType!$C$2:$C$30,MATCH($G679,CWC_VehType!$A$2:$A$30,0),)</f>
        <v>NT</v>
      </c>
      <c r="E679" s="276">
        <f>INDEX(IF(WR_IC_new[[#This Row],[Tow/Non-tow]]="NT",wr_ICcurves!$C$21:$C$80,wr_ICcurves!$E$21:$E$80),MATCH(WR_IC_new[[#This Row],[Tech_'#]],wr_ICcurves!$A$21:$A$80,0),)</f>
        <v>0.18384071381680708</v>
      </c>
      <c r="F679" s="288">
        <f>INDEX(IF(WR_IC_new[[#This Row],[Tow/Non-tow]]="NT",wr_ICcurves!$D$21:$D$80,wr_ICcurves!$F$21:$F$80),MATCH(WR_IC_new[[#This Row],[Tech_'#]],wr_ICcurves!$A$21:$A$80,0),)</f>
        <v>0.14829438935703851</v>
      </c>
      <c r="G679" s="274">
        <v>12</v>
      </c>
      <c r="H679" s="182">
        <f>SUMIFS(LearningFactors[LF_codeNew],LearningFactors[Tech_'#],WR_IC_new[[#This Row],[Tech_'#]])</f>
        <v>30</v>
      </c>
      <c r="I679" s="182">
        <f>INDEX(TechList[ST_Thru],MATCH($A679,TechList[Tech_'#],0),)</f>
        <v>2024</v>
      </c>
      <c r="J679" s="182" t="str">
        <f>INDEX(TechList[Complexity],MATCH($A679,TechList[Tech_'#],0),)</f>
        <v>Low2</v>
      </c>
      <c r="K679" s="277">
        <f>INDEX(CurbWt_selection,MATCH($G679,CurbWts!$A$3:$A$40,0),)
*($B679/100)
*E679</f>
        <v>24.619966644968944</v>
      </c>
      <c r="L679" s="277">
        <f>INDEX(CurbWt_selection,MATCH($G679,CurbWts!$A$3:$A$40,0),)
*($B679/100)
*F679</f>
        <v>19.859599344487226</v>
      </c>
    </row>
    <row r="680" spans="1:12" x14ac:dyDescent="0.25">
      <c r="A680" s="274">
        <v>110</v>
      </c>
      <c r="B680" s="275">
        <f>INDEX(TechList[Tech],MATCH(A680,TechList[Tech_'#],0),)</f>
        <v>5</v>
      </c>
      <c r="C680" s="182" t="str">
        <f t="shared" si="10"/>
        <v>110_12</v>
      </c>
      <c r="D680" s="182" t="str">
        <f>INDEX(CWC_VehType!$C$2:$C$30,MATCH($G680,CWC_VehType!$A$2:$A$30,0),)</f>
        <v>NT</v>
      </c>
      <c r="E680" s="276">
        <f>INDEX(IF(WR_IC_new[[#This Row],[Tow/Non-tow]]="NT",wr_ICcurves!$C$21:$C$80,wr_ICcurves!$E$21:$E$80),MATCH(WR_IC_new[[#This Row],[Tech_'#]],wr_ICcurves!$A$21:$A$80,0),)</f>
        <v>0.20426745979645236</v>
      </c>
      <c r="F680" s="288">
        <f>INDEX(IF(WR_IC_new[[#This Row],[Tow/Non-tow]]="NT",wr_ICcurves!$D$21:$D$80,wr_ICcurves!$F$21:$F$80),MATCH(WR_IC_new[[#This Row],[Tech_'#]],wr_ICcurves!$A$21:$A$80,0),)</f>
        <v>0.1647715437300428</v>
      </c>
      <c r="G680" s="274">
        <v>12</v>
      </c>
      <c r="H680" s="182">
        <f>SUMIFS(LearningFactors[LF_codeNew],LearningFactors[Tech_'#],WR_IC_new[[#This Row],[Tech_'#]])</f>
        <v>30</v>
      </c>
      <c r="I680" s="182">
        <f>INDEX(TechList[ST_Thru],MATCH($A680,TechList[Tech_'#],0),)</f>
        <v>2024</v>
      </c>
      <c r="J680" s="182" t="str">
        <f>INDEX(TechList[Complexity],MATCH($A680,TechList[Tech_'#],0),)</f>
        <v>Low2</v>
      </c>
      <c r="K680" s="277">
        <f>INDEX(CurbWt_selection,MATCH($G680,CurbWts!$A$3:$A$40,0),)
*($B680/100)
*E680</f>
        <v>30.395020549344387</v>
      </c>
      <c r="L680" s="277">
        <f>INDEX(CurbWt_selection,MATCH($G680,CurbWts!$A$3:$A$40,0),)
*($B680/100)
*F680</f>
        <v>24.518023882083</v>
      </c>
    </row>
    <row r="681" spans="1:12" x14ac:dyDescent="0.25">
      <c r="A681" s="274">
        <v>111</v>
      </c>
      <c r="B681" s="275">
        <f>INDEX(TechList[Tech],MATCH(A681,TechList[Tech_'#],0),)</f>
        <v>5.5</v>
      </c>
      <c r="C681" s="182" t="str">
        <f t="shared" si="10"/>
        <v>111_12</v>
      </c>
      <c r="D681" s="182" t="str">
        <f>INDEX(CWC_VehType!$C$2:$C$30,MATCH($G681,CWC_VehType!$A$2:$A$30,0),)</f>
        <v>NT</v>
      </c>
      <c r="E681" s="276">
        <f>INDEX(IF(WR_IC_new[[#This Row],[Tow/Non-tow]]="NT",wr_ICcurves!$C$21:$C$80,wr_ICcurves!$E$21:$E$80),MATCH(WR_IC_new[[#This Row],[Tech_'#]],wr_ICcurves!$A$21:$A$80,0),)</f>
        <v>0.22469420577609756</v>
      </c>
      <c r="F681" s="288">
        <f>INDEX(IF(WR_IC_new[[#This Row],[Tow/Non-tow]]="NT",wr_ICcurves!$D$21:$D$80,wr_ICcurves!$F$21:$F$80),MATCH(WR_IC_new[[#This Row],[Tech_'#]],wr_ICcurves!$A$21:$A$80,0),)</f>
        <v>0.18124869810304706</v>
      </c>
      <c r="G681" s="274">
        <v>12</v>
      </c>
      <c r="H681" s="182">
        <f>SUMIFS(LearningFactors[LF_codeNew],LearningFactors[Tech_'#],WR_IC_new[[#This Row],[Tech_'#]])</f>
        <v>30</v>
      </c>
      <c r="I681" s="182">
        <f>INDEX(TechList[ST_Thru],MATCH($A681,TechList[Tech_'#],0),)</f>
        <v>2024</v>
      </c>
      <c r="J681" s="182" t="str">
        <f>INDEX(TechList[Complexity],MATCH($A681,TechList[Tech_'#],0),)</f>
        <v>Low2</v>
      </c>
      <c r="K681" s="277">
        <f>INDEX(CurbWt_selection,MATCH($G681,CurbWts!$A$3:$A$40,0),)
*($B681/100)
*E681</f>
        <v>36.7779748647067</v>
      </c>
      <c r="L681" s="277">
        <f>INDEX(CurbWt_selection,MATCH($G681,CurbWts!$A$3:$A$40,0),)
*($B681/100)
*F681</f>
        <v>29.666808897320426</v>
      </c>
    </row>
    <row r="682" spans="1:12" x14ac:dyDescent="0.25">
      <c r="A682" s="274">
        <v>112</v>
      </c>
      <c r="B682" s="275">
        <f>INDEX(TechList[Tech],MATCH(A682,TechList[Tech_'#],0),)</f>
        <v>6</v>
      </c>
      <c r="C682" s="182" t="str">
        <f t="shared" si="10"/>
        <v>112_12</v>
      </c>
      <c r="D682" s="182" t="str">
        <f>INDEX(CWC_VehType!$C$2:$C$30,MATCH($G682,CWC_VehType!$A$2:$A$30,0),)</f>
        <v>NT</v>
      </c>
      <c r="E682" s="276">
        <f>INDEX(IF(WR_IC_new[[#This Row],[Tow/Non-tow]]="NT",wr_ICcurves!$C$21:$C$80,wr_ICcurves!$E$21:$E$80),MATCH(WR_IC_new[[#This Row],[Tech_'#]],wr_ICcurves!$A$21:$A$80,0),)</f>
        <v>0.24512095175574283</v>
      </c>
      <c r="F682" s="288">
        <f>INDEX(IF(WR_IC_new[[#This Row],[Tow/Non-tow]]="NT",wr_ICcurves!$D$21:$D$80,wr_ICcurves!$F$21:$F$80),MATCH(WR_IC_new[[#This Row],[Tech_'#]],wr_ICcurves!$A$21:$A$80,0),)</f>
        <v>0.19772585247605134</v>
      </c>
      <c r="G682" s="274">
        <v>12</v>
      </c>
      <c r="H682" s="182">
        <f>SUMIFS(LearningFactors[LF_codeNew],LearningFactors[Tech_'#],WR_IC_new[[#This Row],[Tech_'#]])</f>
        <v>30</v>
      </c>
      <c r="I682" s="182">
        <f>INDEX(TechList[ST_Thru],MATCH($A682,TechList[Tech_'#],0),)</f>
        <v>2024</v>
      </c>
      <c r="J682" s="182" t="str">
        <f>INDEX(TechList[Complexity],MATCH($A682,TechList[Tech_'#],0),)</f>
        <v>Low2</v>
      </c>
      <c r="K682" s="277">
        <f>INDEX(CurbWt_selection,MATCH($G682,CurbWts!$A$3:$A$40,0),)
*($B682/100)
*E682</f>
        <v>43.768829591055919</v>
      </c>
      <c r="L682" s="277">
        <f>INDEX(CurbWt_selection,MATCH($G682,CurbWts!$A$3:$A$40,0),)
*($B682/100)
*F682</f>
        <v>35.305954390199524</v>
      </c>
    </row>
    <row r="683" spans="1:12" x14ac:dyDescent="0.25">
      <c r="A683" s="274">
        <v>113</v>
      </c>
      <c r="B683" s="275">
        <f>INDEX(TechList[Tech],MATCH(A683,TechList[Tech_'#],0),)</f>
        <v>6.5</v>
      </c>
      <c r="C683" s="182" t="str">
        <f t="shared" si="10"/>
        <v>113_12</v>
      </c>
      <c r="D683" s="182" t="str">
        <f>INDEX(CWC_VehType!$C$2:$C$30,MATCH($G683,CWC_VehType!$A$2:$A$30,0),)</f>
        <v>NT</v>
      </c>
      <c r="E683" s="276">
        <f>INDEX(IF(WR_IC_new[[#This Row],[Tow/Non-tow]]="NT",wr_ICcurves!$C$21:$C$80,wr_ICcurves!$E$21:$E$80),MATCH(WR_IC_new[[#This Row],[Tech_'#]],wr_ICcurves!$A$21:$A$80,0),)</f>
        <v>0.265547697735388</v>
      </c>
      <c r="F683" s="288">
        <f>INDEX(IF(WR_IC_new[[#This Row],[Tow/Non-tow]]="NT",wr_ICcurves!$D$21:$D$80,wr_ICcurves!$F$21:$F$80),MATCH(WR_IC_new[[#This Row],[Tech_'#]],wr_ICcurves!$A$21:$A$80,0),)</f>
        <v>0.2142030068490556</v>
      </c>
      <c r="G683" s="274">
        <v>12</v>
      </c>
      <c r="H683" s="182">
        <f>SUMIFS(LearningFactors[LF_codeNew],LearningFactors[Tech_'#],WR_IC_new[[#This Row],[Tech_'#]])</f>
        <v>30</v>
      </c>
      <c r="I683" s="182">
        <f>INDEX(TechList[ST_Thru],MATCH($A683,TechList[Tech_'#],0),)</f>
        <v>2024</v>
      </c>
      <c r="J683" s="182" t="str">
        <f>INDEX(TechList[Complexity],MATCH($A683,TechList[Tech_'#],0),)</f>
        <v>Low2</v>
      </c>
      <c r="K683" s="277">
        <f>INDEX(CurbWt_selection,MATCH($G683,CurbWts!$A$3:$A$40,0),)
*($B683/100)
*E683</f>
        <v>51.367584728392004</v>
      </c>
      <c r="L683" s="277">
        <f>INDEX(CurbWt_selection,MATCH($G683,CurbWts!$A$3:$A$40,0),)
*($B683/100)
*F683</f>
        <v>41.435460360720263</v>
      </c>
    </row>
    <row r="684" spans="1:12" x14ac:dyDescent="0.25">
      <c r="A684" s="274">
        <v>114</v>
      </c>
      <c r="B684" s="275">
        <f>INDEX(TechList[Tech],MATCH(A684,TechList[Tech_'#],0),)</f>
        <v>7</v>
      </c>
      <c r="C684" s="182" t="str">
        <f t="shared" si="10"/>
        <v>114_12</v>
      </c>
      <c r="D684" s="182" t="str">
        <f>INDEX(CWC_VehType!$C$2:$C$30,MATCH($G684,CWC_VehType!$A$2:$A$30,0),)</f>
        <v>NT</v>
      </c>
      <c r="E684" s="276">
        <f>INDEX(IF(WR_IC_new[[#This Row],[Tow/Non-tow]]="NT",wr_ICcurves!$C$21:$C$80,wr_ICcurves!$E$21:$E$80),MATCH(WR_IC_new[[#This Row],[Tech_'#]],wr_ICcurves!$A$21:$A$80,0),)</f>
        <v>0.28597444371503328</v>
      </c>
      <c r="F684" s="288">
        <f>INDEX(IF(WR_IC_new[[#This Row],[Tow/Non-tow]]="NT",wr_ICcurves!$D$21:$D$80,wr_ICcurves!$F$21:$F$80),MATCH(WR_IC_new[[#This Row],[Tech_'#]],wr_ICcurves!$A$21:$A$80,0),)</f>
        <v>0.23068016122205992</v>
      </c>
      <c r="G684" s="274">
        <v>12</v>
      </c>
      <c r="H684" s="182">
        <f>SUMIFS(LearningFactors[LF_codeNew],LearningFactors[Tech_'#],WR_IC_new[[#This Row],[Tech_'#]])</f>
        <v>30</v>
      </c>
      <c r="I684" s="182">
        <f>INDEX(TechList[ST_Thru],MATCH($A684,TechList[Tech_'#],0),)</f>
        <v>2024</v>
      </c>
      <c r="J684" s="182" t="str">
        <f>INDEX(TechList[Complexity],MATCH($A684,TechList[Tech_'#],0),)</f>
        <v>Low2</v>
      </c>
      <c r="K684" s="277">
        <f>INDEX(CurbWt_selection,MATCH($G684,CurbWts!$A$3:$A$40,0),)
*($B684/100)
*E684</f>
        <v>59.574240276714995</v>
      </c>
      <c r="L684" s="277">
        <f>INDEX(CurbWt_selection,MATCH($G684,CurbWts!$A$3:$A$40,0),)
*($B684/100)
*F684</f>
        <v>48.055326808882683</v>
      </c>
    </row>
    <row r="685" spans="1:12" x14ac:dyDescent="0.25">
      <c r="A685" s="274">
        <v>115</v>
      </c>
      <c r="B685" s="275">
        <f>INDEX(TechList[Tech],MATCH(A685,TechList[Tech_'#],0),)</f>
        <v>7.5</v>
      </c>
      <c r="C685" s="182" t="str">
        <f t="shared" si="10"/>
        <v>115_12</v>
      </c>
      <c r="D685" s="182" t="str">
        <f>INDEX(CWC_VehType!$C$2:$C$30,MATCH($G685,CWC_VehType!$A$2:$A$30,0),)</f>
        <v>NT</v>
      </c>
      <c r="E685" s="276">
        <f>INDEX(IF(WR_IC_new[[#This Row],[Tow/Non-tow]]="NT",wr_ICcurves!$C$21:$C$80,wr_ICcurves!$E$21:$E$80),MATCH(WR_IC_new[[#This Row],[Tech_'#]],wr_ICcurves!$A$21:$A$80,0),)</f>
        <v>0.30640118969467856</v>
      </c>
      <c r="F685" s="288">
        <f>INDEX(IF(WR_IC_new[[#This Row],[Tow/Non-tow]]="NT",wr_ICcurves!$D$21:$D$80,wr_ICcurves!$F$21:$F$80),MATCH(WR_IC_new[[#This Row],[Tech_'#]],wr_ICcurves!$A$21:$A$80,0),)</f>
        <v>0.24715731559506418</v>
      </c>
      <c r="G685" s="274">
        <v>12</v>
      </c>
      <c r="H685" s="182">
        <f>SUMIFS(LearningFactors[LF_codeNew],LearningFactors[Tech_'#],WR_IC_new[[#This Row],[Tech_'#]])</f>
        <v>30</v>
      </c>
      <c r="I685" s="182">
        <f>INDEX(TechList[ST_Thru],MATCH($A685,TechList[Tech_'#],0),)</f>
        <v>2024</v>
      </c>
      <c r="J685" s="182" t="str">
        <f>INDEX(TechList[Complexity],MATCH($A685,TechList[Tech_'#],0),)</f>
        <v>Low2</v>
      </c>
      <c r="K685" s="277">
        <f>INDEX(CurbWt_selection,MATCH($G685,CurbWts!$A$3:$A$40,0),)
*($B685/100)
*E685</f>
        <v>68.388796236024874</v>
      </c>
      <c r="L685" s="277">
        <f>INDEX(CurbWt_selection,MATCH($G685,CurbWts!$A$3:$A$40,0),)
*($B685/100)
*F685</f>
        <v>55.165553734686746</v>
      </c>
    </row>
    <row r="686" spans="1:12" x14ac:dyDescent="0.25">
      <c r="A686" s="274">
        <v>116</v>
      </c>
      <c r="B686" s="275">
        <f>INDEX(TechList[Tech],MATCH(A686,TechList[Tech_'#],0),)</f>
        <v>8</v>
      </c>
      <c r="C686" s="182" t="str">
        <f t="shared" si="10"/>
        <v>116_12</v>
      </c>
      <c r="D686" s="182" t="str">
        <f>INDEX(CWC_VehType!$C$2:$C$30,MATCH($G686,CWC_VehType!$A$2:$A$30,0),)</f>
        <v>NT</v>
      </c>
      <c r="E686" s="276">
        <f>INDEX(IF(WR_IC_new[[#This Row],[Tow/Non-tow]]="NT",wr_ICcurves!$C$21:$C$80,wr_ICcurves!$E$21:$E$80),MATCH(WR_IC_new[[#This Row],[Tech_'#]],wr_ICcurves!$A$21:$A$80,0),)</f>
        <v>0.32682793567432378</v>
      </c>
      <c r="F686" s="288">
        <f>INDEX(IF(WR_IC_new[[#This Row],[Tow/Non-tow]]="NT",wr_ICcurves!$D$21:$D$80,wr_ICcurves!$F$21:$F$80),MATCH(WR_IC_new[[#This Row],[Tech_'#]],wr_ICcurves!$A$21:$A$80,0),)</f>
        <v>0.2636344699680685</v>
      </c>
      <c r="G686" s="274">
        <v>12</v>
      </c>
      <c r="H686" s="182">
        <f>SUMIFS(LearningFactors[LF_codeNew],LearningFactors[Tech_'#],WR_IC_new[[#This Row],[Tech_'#]])</f>
        <v>30</v>
      </c>
      <c r="I686" s="182">
        <f>INDEX(TechList[ST_Thru],MATCH($A686,TechList[Tech_'#],0),)</f>
        <v>2024</v>
      </c>
      <c r="J686" s="182" t="str">
        <f>INDEX(TechList[Complexity],MATCH($A686,TechList[Tech_'#],0),)</f>
        <v>Low2</v>
      </c>
      <c r="K686" s="277">
        <f>INDEX(CurbWt_selection,MATCH($G686,CurbWts!$A$3:$A$40,0),)
*($B686/100)
*E686</f>
        <v>77.811252606321645</v>
      </c>
      <c r="L686" s="277">
        <f>INDEX(CurbWt_selection,MATCH($G686,CurbWts!$A$3:$A$40,0),)
*($B686/100)
*F686</f>
        <v>62.76614113813249</v>
      </c>
    </row>
    <row r="687" spans="1:12" x14ac:dyDescent="0.25">
      <c r="A687" s="274">
        <v>117</v>
      </c>
      <c r="B687" s="275">
        <f>INDEX(TechList[Tech],MATCH(A687,TechList[Tech_'#],0),)</f>
        <v>8.5</v>
      </c>
      <c r="C687" s="182" t="str">
        <f t="shared" si="10"/>
        <v>117_12</v>
      </c>
      <c r="D687" s="182" t="str">
        <f>INDEX(CWC_VehType!$C$2:$C$30,MATCH($G687,CWC_VehType!$A$2:$A$30,0),)</f>
        <v>NT</v>
      </c>
      <c r="E687" s="276">
        <f>INDEX(IF(WR_IC_new[[#This Row],[Tow/Non-tow]]="NT",wr_ICcurves!$C$21:$C$80,wr_ICcurves!$E$21:$E$80),MATCH(WR_IC_new[[#This Row],[Tech_'#]],wr_ICcurves!$A$21:$A$80,0),)</f>
        <v>0.347254681653969</v>
      </c>
      <c r="F687" s="288">
        <f>INDEX(IF(WR_IC_new[[#This Row],[Tow/Non-tow]]="NT",wr_ICcurves!$D$21:$D$80,wr_ICcurves!$F$21:$F$80),MATCH(WR_IC_new[[#This Row],[Tech_'#]],wr_ICcurves!$A$21:$A$80,0),)</f>
        <v>0.28011162434107273</v>
      </c>
      <c r="G687" s="274">
        <v>12</v>
      </c>
      <c r="H687" s="182">
        <f>SUMIFS(LearningFactors[LF_codeNew],LearningFactors[Tech_'#],WR_IC_new[[#This Row],[Tech_'#]])</f>
        <v>30</v>
      </c>
      <c r="I687" s="182">
        <f>INDEX(TechList[ST_Thru],MATCH($A687,TechList[Tech_'#],0),)</f>
        <v>2024</v>
      </c>
      <c r="J687" s="182" t="str">
        <f>INDEX(TechList[Complexity],MATCH($A687,TechList[Tech_'#],0),)</f>
        <v>Low2</v>
      </c>
      <c r="K687" s="277">
        <f>INDEX(CurbWt_selection,MATCH($G687,CurbWts!$A$3:$A$40,0),)
*($B687/100)
*E687</f>
        <v>87.841609387605274</v>
      </c>
      <c r="L687" s="277">
        <f>INDEX(CurbWt_selection,MATCH($G687,CurbWts!$A$3:$A$40,0),)
*($B687/100)
*F687</f>
        <v>70.85708901921987</v>
      </c>
    </row>
    <row r="688" spans="1:12" x14ac:dyDescent="0.25">
      <c r="A688" s="274">
        <v>118</v>
      </c>
      <c r="B688" s="275">
        <f>INDEX(TechList[Tech],MATCH(A688,TechList[Tech_'#],0),)</f>
        <v>9</v>
      </c>
      <c r="C688" s="182" t="str">
        <f t="shared" si="10"/>
        <v>118_12</v>
      </c>
      <c r="D688" s="182" t="str">
        <f>INDEX(CWC_VehType!$C$2:$C$30,MATCH($G688,CWC_VehType!$A$2:$A$30,0),)</f>
        <v>NT</v>
      </c>
      <c r="E688" s="276">
        <f>INDEX(IF(WR_IC_new[[#This Row],[Tow/Non-tow]]="NT",wr_ICcurves!$C$21:$C$80,wr_ICcurves!$E$21:$E$80),MATCH(WR_IC_new[[#This Row],[Tech_'#]],wr_ICcurves!$A$21:$A$80,0),)</f>
        <v>0.36768142763361417</v>
      </c>
      <c r="F688" s="288">
        <f>INDEX(IF(WR_IC_new[[#This Row],[Tow/Non-tow]]="NT",wr_ICcurves!$D$21:$D$80,wr_ICcurves!$F$21:$F$80),MATCH(WR_IC_new[[#This Row],[Tech_'#]],wr_ICcurves!$A$21:$A$80,0),)</f>
        <v>0.29658877871407702</v>
      </c>
      <c r="G688" s="274">
        <v>12</v>
      </c>
      <c r="H688" s="182">
        <f>SUMIFS(LearningFactors[LF_codeNew],LearningFactors[Tech_'#],WR_IC_new[[#This Row],[Tech_'#]])</f>
        <v>30</v>
      </c>
      <c r="I688" s="182">
        <f>INDEX(TechList[ST_Thru],MATCH($A688,TechList[Tech_'#],0),)</f>
        <v>2024</v>
      </c>
      <c r="J688" s="182" t="str">
        <f>INDEX(TechList[Complexity],MATCH($A688,TechList[Tech_'#],0),)</f>
        <v>Low2</v>
      </c>
      <c r="K688" s="277">
        <f>INDEX(CurbWt_selection,MATCH($G688,CurbWts!$A$3:$A$40,0),)
*($B688/100)
*E688</f>
        <v>98.479866579875775</v>
      </c>
      <c r="L688" s="277">
        <f>INDEX(CurbWt_selection,MATCH($G688,CurbWts!$A$3:$A$40,0),)
*($B688/100)
*F688</f>
        <v>79.438397377948903</v>
      </c>
    </row>
    <row r="689" spans="1:12" x14ac:dyDescent="0.25">
      <c r="A689" s="274">
        <v>119</v>
      </c>
      <c r="B689" s="275">
        <f>INDEX(TechList[Tech],MATCH(A689,TechList[Tech_'#],0),)</f>
        <v>9.5</v>
      </c>
      <c r="C689" s="182" t="str">
        <f t="shared" si="10"/>
        <v>119_12</v>
      </c>
      <c r="D689" s="182" t="str">
        <f>INDEX(CWC_VehType!$C$2:$C$30,MATCH($G689,CWC_VehType!$A$2:$A$30,0),)</f>
        <v>NT</v>
      </c>
      <c r="E689" s="276">
        <f>INDEX(IF(WR_IC_new[[#This Row],[Tow/Non-tow]]="NT",wr_ICcurves!$C$21:$C$80,wr_ICcurves!$E$21:$E$80),MATCH(WR_IC_new[[#This Row],[Tech_'#]],wr_ICcurves!$A$21:$A$80,0),)</f>
        <v>0.3881081736132595</v>
      </c>
      <c r="F689" s="288">
        <f>INDEX(IF(WR_IC_new[[#This Row],[Tow/Non-tow]]="NT",wr_ICcurves!$D$21:$D$80,wr_ICcurves!$F$21:$F$80),MATCH(WR_IC_new[[#This Row],[Tech_'#]],wr_ICcurves!$A$21:$A$80,0),)</f>
        <v>0.31306593308708131</v>
      </c>
      <c r="G689" s="274">
        <v>12</v>
      </c>
      <c r="H689" s="182">
        <f>SUMIFS(LearningFactors[LF_codeNew],LearningFactors[Tech_'#],WR_IC_new[[#This Row],[Tech_'#]])</f>
        <v>30</v>
      </c>
      <c r="I689" s="182">
        <f>INDEX(TechList[ST_Thru],MATCH($A689,TechList[Tech_'#],0),)</f>
        <v>2024</v>
      </c>
      <c r="J689" s="182" t="str">
        <f>INDEX(TechList[Complexity],MATCH($A689,TechList[Tech_'#],0),)</f>
        <v>Low2</v>
      </c>
      <c r="K689" s="277">
        <f>INDEX(CurbWt_selection,MATCH($G689,CurbWts!$A$3:$A$40,0),)
*($B689/100)
*E689</f>
        <v>109.72602418313325</v>
      </c>
      <c r="L689" s="277">
        <f>INDEX(CurbWt_selection,MATCH($G689,CurbWts!$A$3:$A$40,0),)
*($B689/100)
*F689</f>
        <v>88.510066214319636</v>
      </c>
    </row>
    <row r="690" spans="1:12" x14ac:dyDescent="0.25">
      <c r="A690" s="274">
        <v>120</v>
      </c>
      <c r="B690" s="275">
        <f>INDEX(TechList[Tech],MATCH(A690,TechList[Tech_'#],0),)</f>
        <v>10</v>
      </c>
      <c r="C690" s="182" t="str">
        <f t="shared" si="10"/>
        <v>120_12</v>
      </c>
      <c r="D690" s="182" t="str">
        <f>INDEX(CWC_VehType!$C$2:$C$30,MATCH($G690,CWC_VehType!$A$2:$A$30,0),)</f>
        <v>NT</v>
      </c>
      <c r="E690" s="276">
        <f>INDEX(IF(WR_IC_new[[#This Row],[Tow/Non-tow]]="NT",wr_ICcurves!$C$21:$C$80,wr_ICcurves!$E$21:$E$80),MATCH(WR_IC_new[[#This Row],[Tech_'#]],wr_ICcurves!$A$21:$A$80,0),)</f>
        <v>0.40853491959290472</v>
      </c>
      <c r="F690" s="288">
        <f>INDEX(IF(WR_IC_new[[#This Row],[Tow/Non-tow]]="NT",wr_ICcurves!$D$21:$D$80,wr_ICcurves!$F$21:$F$80),MATCH(WR_IC_new[[#This Row],[Tech_'#]],wr_ICcurves!$A$21:$A$80,0),)</f>
        <v>0.32954308746008559</v>
      </c>
      <c r="G690" s="274">
        <v>12</v>
      </c>
      <c r="H690" s="182">
        <f>SUMIFS(LearningFactors[LF_codeNew],LearningFactors[Tech_'#],WR_IC_new[[#This Row],[Tech_'#]])</f>
        <v>30</v>
      </c>
      <c r="I690" s="182">
        <f>INDEX(TechList[ST_Thru],MATCH($A690,TechList[Tech_'#],0),)</f>
        <v>2024</v>
      </c>
      <c r="J690" s="182" t="str">
        <f>INDEX(TechList[Complexity],MATCH($A690,TechList[Tech_'#],0),)</f>
        <v>Low2</v>
      </c>
      <c r="K690" s="277">
        <f>INDEX(CurbWt_selection,MATCH($G690,CurbWts!$A$3:$A$40,0),)
*($B690/100)
*E690</f>
        <v>121.58008219737755</v>
      </c>
      <c r="L690" s="277">
        <f>INDEX(CurbWt_selection,MATCH($G690,CurbWts!$A$3:$A$40,0),)
*($B690/100)
*F690</f>
        <v>98.072095528332</v>
      </c>
    </row>
    <row r="691" spans="1:12" x14ac:dyDescent="0.25">
      <c r="A691" s="274">
        <v>121</v>
      </c>
      <c r="B691" s="275">
        <f>INDEX(TechList[Tech],MATCH(A691,TechList[Tech_'#],0),)</f>
        <v>10.5</v>
      </c>
      <c r="C691" s="182" t="str">
        <f t="shared" si="10"/>
        <v>121_12</v>
      </c>
      <c r="D691" s="182" t="str">
        <f>INDEX(CWC_VehType!$C$2:$C$30,MATCH($G691,CWC_VehType!$A$2:$A$30,0),)</f>
        <v>NT</v>
      </c>
      <c r="E691" s="276">
        <f>INDEX(IF(WR_IC_new[[#This Row],[Tow/Non-tow]]="NT",wr_ICcurves!$C$21:$C$80,wr_ICcurves!$E$21:$E$80),MATCH(WR_IC_new[[#This Row],[Tech_'#]],wr_ICcurves!$A$21:$A$80,0),)</f>
        <v>0.42896166557254989</v>
      </c>
      <c r="F691" s="288">
        <f>INDEX(IF(WR_IC_new[[#This Row],[Tow/Non-tow]]="NT",wr_ICcurves!$D$21:$D$80,wr_ICcurves!$F$21:$F$80),MATCH(WR_IC_new[[#This Row],[Tech_'#]],wr_ICcurves!$A$21:$A$80,0),)</f>
        <v>0.34602024183308988</v>
      </c>
      <c r="G691" s="274">
        <v>12</v>
      </c>
      <c r="H691" s="182">
        <f>SUMIFS(LearningFactors[LF_codeNew],LearningFactors[Tech_'#],WR_IC_new[[#This Row],[Tech_'#]])</f>
        <v>30</v>
      </c>
      <c r="I691" s="182">
        <f>INDEX(TechList[ST_Thru],MATCH($A691,TechList[Tech_'#],0),)</f>
        <v>2024</v>
      </c>
      <c r="J691" s="182" t="str">
        <f>INDEX(TechList[Complexity],MATCH($A691,TechList[Tech_'#],0),)</f>
        <v>Low2</v>
      </c>
      <c r="K691" s="277">
        <f>INDEX(CurbWt_selection,MATCH($G691,CurbWts!$A$3:$A$40,0),)
*($B691/100)
*E691</f>
        <v>134.04204062260874</v>
      </c>
      <c r="L691" s="277">
        <f>INDEX(CurbWt_selection,MATCH($G691,CurbWts!$A$3:$A$40,0),)
*($B691/100)
*F691</f>
        <v>108.12448531998604</v>
      </c>
    </row>
    <row r="692" spans="1:12" x14ac:dyDescent="0.25">
      <c r="A692" s="274">
        <v>122</v>
      </c>
      <c r="B692" s="275">
        <f>INDEX(TechList[Tech],MATCH(A692,TechList[Tech_'#],0),)</f>
        <v>11</v>
      </c>
      <c r="C692" s="182" t="str">
        <f t="shared" si="10"/>
        <v>122_12</v>
      </c>
      <c r="D692" s="182" t="str">
        <f>INDEX(CWC_VehType!$C$2:$C$30,MATCH($G692,CWC_VehType!$A$2:$A$30,0),)</f>
        <v>NT</v>
      </c>
      <c r="E692" s="276">
        <f>INDEX(IF(WR_IC_new[[#This Row],[Tow/Non-tow]]="NT",wr_ICcurves!$C$21:$C$80,wr_ICcurves!$E$21:$E$80),MATCH(WR_IC_new[[#This Row],[Tech_'#]],wr_ICcurves!$A$21:$A$80,0),)</f>
        <v>0.44938841155219511</v>
      </c>
      <c r="F692" s="288">
        <f>INDEX(IF(WR_IC_new[[#This Row],[Tow/Non-tow]]="NT",wr_ICcurves!$D$21:$D$80,wr_ICcurves!$F$21:$F$80),MATCH(WR_IC_new[[#This Row],[Tech_'#]],wr_ICcurves!$A$21:$A$80,0),)</f>
        <v>0.36249739620609411</v>
      </c>
      <c r="G692" s="274">
        <v>12</v>
      </c>
      <c r="H692" s="182">
        <f>SUMIFS(LearningFactors[LF_codeNew],LearningFactors[Tech_'#],WR_IC_new[[#This Row],[Tech_'#]])</f>
        <v>30</v>
      </c>
      <c r="I692" s="182">
        <f>INDEX(TechList[ST_Thru],MATCH($A692,TechList[Tech_'#],0),)</f>
        <v>2024</v>
      </c>
      <c r="J692" s="182" t="str">
        <f>INDEX(TechList[Complexity],MATCH($A692,TechList[Tech_'#],0),)</f>
        <v>Low2</v>
      </c>
      <c r="K692" s="277">
        <f>INDEX(CurbWt_selection,MATCH($G692,CurbWts!$A$3:$A$40,0),)
*($B692/100)
*E692</f>
        <v>147.1118994588268</v>
      </c>
      <c r="L692" s="277">
        <f>INDEX(CurbWt_selection,MATCH($G692,CurbWts!$A$3:$A$40,0),)
*($B692/100)
*F692</f>
        <v>118.6672355892817</v>
      </c>
    </row>
    <row r="693" spans="1:12" x14ac:dyDescent="0.25">
      <c r="A693" s="274">
        <v>123</v>
      </c>
      <c r="B693" s="275">
        <f>INDEX(TechList[Tech],MATCH(A693,TechList[Tech_'#],0),)</f>
        <v>11.5</v>
      </c>
      <c r="C693" s="182" t="str">
        <f t="shared" si="10"/>
        <v>123_12</v>
      </c>
      <c r="D693" s="182" t="str">
        <f>INDEX(CWC_VehType!$C$2:$C$30,MATCH($G693,CWC_VehType!$A$2:$A$30,0),)</f>
        <v>NT</v>
      </c>
      <c r="E693" s="276">
        <f>INDEX(IF(WR_IC_new[[#This Row],[Tow/Non-tow]]="NT",wr_ICcurves!$C$21:$C$80,wr_ICcurves!$E$21:$E$80),MATCH(WR_IC_new[[#This Row],[Tech_'#]],wr_ICcurves!$A$21:$A$80,0),)</f>
        <v>0.46981515753184033</v>
      </c>
      <c r="F693" s="288">
        <f>INDEX(IF(WR_IC_new[[#This Row],[Tow/Non-tow]]="NT",wr_ICcurves!$D$21:$D$80,wr_ICcurves!$F$21:$F$80),MATCH(WR_IC_new[[#This Row],[Tech_'#]],wr_ICcurves!$A$21:$A$80,0),)</f>
        <v>0.3789745505790984</v>
      </c>
      <c r="G693" s="274">
        <v>12</v>
      </c>
      <c r="H693" s="182">
        <f>SUMIFS(LearningFactors[LF_codeNew],LearningFactors[Tech_'#],WR_IC_new[[#This Row],[Tech_'#]])</f>
        <v>30</v>
      </c>
      <c r="I693" s="182">
        <f>INDEX(TechList[ST_Thru],MATCH($A693,TechList[Tech_'#],0),)</f>
        <v>2024</v>
      </c>
      <c r="J693" s="182" t="str">
        <f>INDEX(TechList[Complexity],MATCH($A693,TechList[Tech_'#],0),)</f>
        <v>Low2</v>
      </c>
      <c r="K693" s="277">
        <f>INDEX(CurbWt_selection,MATCH($G693,CurbWts!$A$3:$A$40,0),)
*($B693/100)
*E693</f>
        <v>160.78965870603179</v>
      </c>
      <c r="L693" s="277">
        <f>INDEX(CurbWt_selection,MATCH($G693,CurbWts!$A$3:$A$40,0),)
*($B693/100)
*F693</f>
        <v>129.70034633621907</v>
      </c>
    </row>
    <row r="694" spans="1:12" x14ac:dyDescent="0.25">
      <c r="A694" s="274">
        <v>124</v>
      </c>
      <c r="B694" s="275">
        <f>INDEX(TechList[Tech],MATCH(A694,TechList[Tech_'#],0),)</f>
        <v>12</v>
      </c>
      <c r="C694" s="182" t="str">
        <f t="shared" si="10"/>
        <v>124_12</v>
      </c>
      <c r="D694" s="182" t="str">
        <f>INDEX(CWC_VehType!$C$2:$C$30,MATCH($G694,CWC_VehType!$A$2:$A$30,0),)</f>
        <v>NT</v>
      </c>
      <c r="E694" s="276">
        <f>INDEX(IF(WR_IC_new[[#This Row],[Tow/Non-tow]]="NT",wr_ICcurves!$C$21:$C$80,wr_ICcurves!$E$21:$E$80),MATCH(WR_IC_new[[#This Row],[Tech_'#]],wr_ICcurves!$A$21:$A$80,0),)</f>
        <v>0.49024190351148567</v>
      </c>
      <c r="F694" s="288">
        <f>INDEX(IF(WR_IC_new[[#This Row],[Tow/Non-tow]]="NT",wr_ICcurves!$D$21:$D$80,wr_ICcurves!$F$21:$F$80),MATCH(WR_IC_new[[#This Row],[Tech_'#]],wr_ICcurves!$A$21:$A$80,0),)</f>
        <v>0.39545170495210269</v>
      </c>
      <c r="G694" s="274">
        <v>12</v>
      </c>
      <c r="H694" s="182">
        <f>SUMIFS(LearningFactors[LF_codeNew],LearningFactors[Tech_'#],WR_IC_new[[#This Row],[Tech_'#]])</f>
        <v>30</v>
      </c>
      <c r="I694" s="182">
        <f>INDEX(TechList[ST_Thru],MATCH($A694,TechList[Tech_'#],0),)</f>
        <v>2024</v>
      </c>
      <c r="J694" s="182" t="str">
        <f>INDEX(TechList[Complexity],MATCH($A694,TechList[Tech_'#],0),)</f>
        <v>Low2</v>
      </c>
      <c r="K694" s="277">
        <f>INDEX(CurbWt_selection,MATCH($G694,CurbWts!$A$3:$A$40,0),)
*($B694/100)
*E694</f>
        <v>175.07531836422368</v>
      </c>
      <c r="L694" s="277">
        <f>INDEX(CurbWt_selection,MATCH($G694,CurbWts!$A$3:$A$40,0),)
*($B694/100)
*F694</f>
        <v>141.2238175607981</v>
      </c>
    </row>
    <row r="695" spans="1:12" x14ac:dyDescent="0.25">
      <c r="A695" s="274">
        <v>125</v>
      </c>
      <c r="B695" s="275">
        <f>INDEX(TechList[Tech],MATCH(A695,TechList[Tech_'#],0),)</f>
        <v>12.5</v>
      </c>
      <c r="C695" s="182" t="str">
        <f t="shared" si="10"/>
        <v>125_12</v>
      </c>
      <c r="D695" s="182" t="str">
        <f>INDEX(CWC_VehType!$C$2:$C$30,MATCH($G695,CWC_VehType!$A$2:$A$30,0),)</f>
        <v>NT</v>
      </c>
      <c r="E695" s="276">
        <f>INDEX(IF(WR_IC_new[[#This Row],[Tow/Non-tow]]="NT",wr_ICcurves!$C$21:$C$80,wr_ICcurves!$E$21:$E$80),MATCH(WR_IC_new[[#This Row],[Tech_'#]],wr_ICcurves!$A$21:$A$80,0),)</f>
        <v>0.51066864949113089</v>
      </c>
      <c r="F695" s="288">
        <f>INDEX(IF(WR_IC_new[[#This Row],[Tow/Non-tow]]="NT",wr_ICcurves!$D$21:$D$80,wr_ICcurves!$F$21:$F$80),MATCH(WR_IC_new[[#This Row],[Tech_'#]],wr_ICcurves!$A$21:$A$80,0),)</f>
        <v>0.41192885932510698</v>
      </c>
      <c r="G695" s="274">
        <v>12</v>
      </c>
      <c r="H695" s="182">
        <f>SUMIFS(LearningFactors[LF_codeNew],LearningFactors[Tech_'#],WR_IC_new[[#This Row],[Tech_'#]])</f>
        <v>30</v>
      </c>
      <c r="I695" s="182">
        <f>INDEX(TechList[ST_Thru],MATCH($A695,TechList[Tech_'#],0),)</f>
        <v>2024</v>
      </c>
      <c r="J695" s="182" t="str">
        <f>INDEX(TechList[Complexity],MATCH($A695,TechList[Tech_'#],0),)</f>
        <v>Low2</v>
      </c>
      <c r="K695" s="277">
        <f>INDEX(CurbWt_selection,MATCH($G695,CurbWts!$A$3:$A$40,0),)
*($B695/100)
*E695</f>
        <v>189.96887843340241</v>
      </c>
      <c r="L695" s="277">
        <f>INDEX(CurbWt_selection,MATCH($G695,CurbWts!$A$3:$A$40,0),)
*($B695/100)
*F695</f>
        <v>153.23764926301874</v>
      </c>
    </row>
    <row r="696" spans="1:12" x14ac:dyDescent="0.25">
      <c r="A696" s="274">
        <v>126</v>
      </c>
      <c r="B696" s="275">
        <f>INDEX(TechList[Tech],MATCH(A696,TechList[Tech_'#],0),)</f>
        <v>13</v>
      </c>
      <c r="C696" s="182" t="str">
        <f t="shared" si="10"/>
        <v>126_12</v>
      </c>
      <c r="D696" s="182" t="str">
        <f>INDEX(CWC_VehType!$C$2:$C$30,MATCH($G696,CWC_VehType!$A$2:$A$30,0),)</f>
        <v>NT</v>
      </c>
      <c r="E696" s="276">
        <f>INDEX(IF(WR_IC_new[[#This Row],[Tow/Non-tow]]="NT",wr_ICcurves!$C$21:$C$80,wr_ICcurves!$E$21:$E$80),MATCH(WR_IC_new[[#This Row],[Tech_'#]],wr_ICcurves!$A$21:$A$80,0),)</f>
        <v>0.531095395470776</v>
      </c>
      <c r="F696" s="288">
        <f>INDEX(IF(WR_IC_new[[#This Row],[Tow/Non-tow]]="NT",wr_ICcurves!$D$21:$D$80,wr_ICcurves!$F$21:$F$80),MATCH(WR_IC_new[[#This Row],[Tech_'#]],wr_ICcurves!$A$21:$A$80,0),)</f>
        <v>0.42840601369811121</v>
      </c>
      <c r="G696" s="274">
        <v>12</v>
      </c>
      <c r="H696" s="182">
        <f>SUMIFS(LearningFactors[LF_codeNew],LearningFactors[Tech_'#],WR_IC_new[[#This Row],[Tech_'#]])</f>
        <v>30</v>
      </c>
      <c r="I696" s="182">
        <f>INDEX(TechList[ST_Thru],MATCH($A696,TechList[Tech_'#],0),)</f>
        <v>2024</v>
      </c>
      <c r="J696" s="182" t="str">
        <f>INDEX(TechList[Complexity],MATCH($A696,TechList[Tech_'#],0),)</f>
        <v>Low2</v>
      </c>
      <c r="K696" s="277">
        <f>INDEX(CurbWt_selection,MATCH($G696,CurbWts!$A$3:$A$40,0),)
*($B696/100)
*E696</f>
        <v>205.47033891356801</v>
      </c>
      <c r="L696" s="277">
        <f>INDEX(CurbWt_selection,MATCH($G696,CurbWts!$A$3:$A$40,0),)
*($B696/100)
*F696</f>
        <v>165.74184144288105</v>
      </c>
    </row>
    <row r="697" spans="1:12" x14ac:dyDescent="0.25">
      <c r="A697" s="274">
        <v>127</v>
      </c>
      <c r="B697" s="275">
        <f>INDEX(TechList[Tech],MATCH(A697,TechList[Tech_'#],0),)</f>
        <v>13.5</v>
      </c>
      <c r="C697" s="182" t="str">
        <f t="shared" si="10"/>
        <v>127_12</v>
      </c>
      <c r="D697" s="182" t="str">
        <f>INDEX(CWC_VehType!$C$2:$C$30,MATCH($G697,CWC_VehType!$A$2:$A$30,0),)</f>
        <v>NT</v>
      </c>
      <c r="E697" s="276">
        <f>INDEX(IF(WR_IC_new[[#This Row],[Tow/Non-tow]]="NT",wr_ICcurves!$C$21:$C$80,wr_ICcurves!$E$21:$E$80),MATCH(WR_IC_new[[#This Row],[Tech_'#]],wr_ICcurves!$A$21:$A$80,0),)</f>
        <v>0.55152214145042133</v>
      </c>
      <c r="F697" s="288">
        <f>INDEX(IF(WR_IC_new[[#This Row],[Tow/Non-tow]]="NT",wr_ICcurves!$D$21:$D$80,wr_ICcurves!$F$21:$F$80),MATCH(WR_IC_new[[#This Row],[Tech_'#]],wr_ICcurves!$A$21:$A$80,0),)</f>
        <v>0.44488316807111555</v>
      </c>
      <c r="G697" s="274">
        <v>12</v>
      </c>
      <c r="H697" s="182">
        <f>SUMIFS(LearningFactors[LF_codeNew],LearningFactors[Tech_'#],WR_IC_new[[#This Row],[Tech_'#]])</f>
        <v>30</v>
      </c>
      <c r="I697" s="182">
        <f>INDEX(TechList[ST_Thru],MATCH($A697,TechList[Tech_'#],0),)</f>
        <v>2024</v>
      </c>
      <c r="J697" s="182" t="str">
        <f>INDEX(TechList[Complexity],MATCH($A697,TechList[Tech_'#],0),)</f>
        <v>Low2</v>
      </c>
      <c r="K697" s="277">
        <f>INDEX(CurbWt_selection,MATCH($G697,CurbWts!$A$3:$A$40,0),)
*($B697/100)
*E697</f>
        <v>221.5796998047206</v>
      </c>
      <c r="L697" s="277">
        <f>INDEX(CurbWt_selection,MATCH($G697,CurbWts!$A$3:$A$40,0),)
*($B697/100)
*F697</f>
        <v>178.7363941003851</v>
      </c>
    </row>
    <row r="698" spans="1:12" x14ac:dyDescent="0.25">
      <c r="A698" s="274">
        <v>128</v>
      </c>
      <c r="B698" s="275">
        <f>INDEX(TechList[Tech],MATCH(A698,TechList[Tech_'#],0),)</f>
        <v>14</v>
      </c>
      <c r="C698" s="182" t="str">
        <f t="shared" si="10"/>
        <v>128_12</v>
      </c>
      <c r="D698" s="182" t="str">
        <f>INDEX(CWC_VehType!$C$2:$C$30,MATCH($G698,CWC_VehType!$A$2:$A$30,0),)</f>
        <v>NT</v>
      </c>
      <c r="E698" s="276">
        <f>INDEX(IF(WR_IC_new[[#This Row],[Tow/Non-tow]]="NT",wr_ICcurves!$C$21:$C$80,wr_ICcurves!$E$21:$E$80),MATCH(WR_IC_new[[#This Row],[Tech_'#]],wr_ICcurves!$A$21:$A$80,0),)</f>
        <v>0.57194888743006655</v>
      </c>
      <c r="F698" s="288">
        <f>INDEX(IF(WR_IC_new[[#This Row],[Tow/Non-tow]]="NT",wr_ICcurves!$D$21:$D$80,wr_ICcurves!$F$21:$F$80),MATCH(WR_IC_new[[#This Row],[Tech_'#]],wr_ICcurves!$A$21:$A$80,0),)</f>
        <v>0.46136032244411984</v>
      </c>
      <c r="G698" s="274">
        <v>12</v>
      </c>
      <c r="H698" s="182">
        <f>SUMIFS(LearningFactors[LF_codeNew],LearningFactors[Tech_'#],WR_IC_new[[#This Row],[Tech_'#]])</f>
        <v>30</v>
      </c>
      <c r="I698" s="182">
        <f>INDEX(TechList[ST_Thru],MATCH($A698,TechList[Tech_'#],0),)</f>
        <v>2024</v>
      </c>
      <c r="J698" s="182" t="str">
        <f>INDEX(TechList[Complexity],MATCH($A698,TechList[Tech_'#],0),)</f>
        <v>Low2</v>
      </c>
      <c r="K698" s="277">
        <f>INDEX(CurbWt_selection,MATCH($G698,CurbWts!$A$3:$A$40,0),)
*($B698/100)
*E698</f>
        <v>238.29696110685998</v>
      </c>
      <c r="L698" s="277">
        <f>INDEX(CurbWt_selection,MATCH($G698,CurbWts!$A$3:$A$40,0),)
*($B698/100)
*F698</f>
        <v>192.22130723553073</v>
      </c>
    </row>
    <row r="699" spans="1:12" x14ac:dyDescent="0.25">
      <c r="A699" s="274">
        <v>129</v>
      </c>
      <c r="B699" s="275">
        <f>INDEX(TechList[Tech],MATCH(A699,TechList[Tech_'#],0),)</f>
        <v>14.5</v>
      </c>
      <c r="C699" s="182" t="str">
        <f t="shared" si="10"/>
        <v>129_12</v>
      </c>
      <c r="D699" s="182" t="str">
        <f>INDEX(CWC_VehType!$C$2:$C$30,MATCH($G699,CWC_VehType!$A$2:$A$30,0),)</f>
        <v>NT</v>
      </c>
      <c r="E699" s="276">
        <f>INDEX(IF(WR_IC_new[[#This Row],[Tow/Non-tow]]="NT",wr_ICcurves!$C$21:$C$80,wr_ICcurves!$E$21:$E$80),MATCH(WR_IC_new[[#This Row],[Tech_'#]],wr_ICcurves!$A$21:$A$80,0),)</f>
        <v>0.59237563340971178</v>
      </c>
      <c r="F699" s="288">
        <f>INDEX(IF(WR_IC_new[[#This Row],[Tow/Non-tow]]="NT",wr_ICcurves!$D$21:$D$80,wr_ICcurves!$F$21:$F$80),MATCH(WR_IC_new[[#This Row],[Tech_'#]],wr_ICcurves!$A$21:$A$80,0),)</f>
        <v>0.47783747681712407</v>
      </c>
      <c r="G699" s="274">
        <v>12</v>
      </c>
      <c r="H699" s="182">
        <f>SUMIFS(LearningFactors[LF_codeNew],LearningFactors[Tech_'#],WR_IC_new[[#This Row],[Tech_'#]])</f>
        <v>30</v>
      </c>
      <c r="I699" s="182">
        <f>INDEX(TechList[ST_Thru],MATCH($A699,TechList[Tech_'#],0),)</f>
        <v>2024</v>
      </c>
      <c r="J699" s="182" t="str">
        <f>INDEX(TechList[Complexity],MATCH($A699,TechList[Tech_'#],0),)</f>
        <v>Low2</v>
      </c>
      <c r="K699" s="277">
        <f>INDEX(CurbWt_selection,MATCH($G699,CurbWts!$A$3:$A$40,0),)
*($B699/100)
*E699</f>
        <v>255.62212281998626</v>
      </c>
      <c r="L699" s="277">
        <f>INDEX(CurbWt_selection,MATCH($G699,CurbWts!$A$3:$A$40,0),)
*($B699/100)
*F699</f>
        <v>206.19658084831801</v>
      </c>
    </row>
    <row r="700" spans="1:12" x14ac:dyDescent="0.25">
      <c r="A700" s="274">
        <v>130</v>
      </c>
      <c r="B700" s="275">
        <f>INDEX(TechList[Tech],MATCH(A700,TechList[Tech_'#],0),)</f>
        <v>15</v>
      </c>
      <c r="C700" s="182" t="str">
        <f t="shared" si="10"/>
        <v>130_12</v>
      </c>
      <c r="D700" s="182" t="str">
        <f>INDEX(CWC_VehType!$C$2:$C$30,MATCH($G700,CWC_VehType!$A$2:$A$30,0),)</f>
        <v>NT</v>
      </c>
      <c r="E700" s="276">
        <f>INDEX(IF(WR_IC_new[[#This Row],[Tow/Non-tow]]="NT",wr_ICcurves!$C$21:$C$80,wr_ICcurves!$E$21:$E$80),MATCH(WR_IC_new[[#This Row],[Tech_'#]],wr_ICcurves!$A$21:$A$80,0),)</f>
        <v>0.61280237938935711</v>
      </c>
      <c r="F700" s="288">
        <f>INDEX(IF(WR_IC_new[[#This Row],[Tow/Non-tow]]="NT",wr_ICcurves!$D$21:$D$80,wr_ICcurves!$F$21:$F$80),MATCH(WR_IC_new[[#This Row],[Tech_'#]],wr_ICcurves!$A$21:$A$80,0),)</f>
        <v>0.49431463119012836</v>
      </c>
      <c r="G700" s="274">
        <v>12</v>
      </c>
      <c r="H700" s="182">
        <f>SUMIFS(LearningFactors[LF_codeNew],LearningFactors[Tech_'#],WR_IC_new[[#This Row],[Tech_'#]])</f>
        <v>30</v>
      </c>
      <c r="I700" s="182">
        <f>INDEX(TechList[ST_Thru],MATCH($A700,TechList[Tech_'#],0),)</f>
        <v>2024</v>
      </c>
      <c r="J700" s="182" t="str">
        <f>INDEX(TechList[Complexity],MATCH($A700,TechList[Tech_'#],0),)</f>
        <v>Med2</v>
      </c>
      <c r="K700" s="277">
        <f>INDEX(CurbWt_selection,MATCH($G700,CurbWts!$A$3:$A$40,0),)
*($B700/100)
*E700</f>
        <v>273.55518494409949</v>
      </c>
      <c r="L700" s="277">
        <f>INDEX(CurbWt_selection,MATCH($G700,CurbWts!$A$3:$A$40,0),)
*($B700/100)
*F700</f>
        <v>220.66221493874698</v>
      </c>
    </row>
    <row r="701" spans="1:12" x14ac:dyDescent="0.25">
      <c r="A701" s="274">
        <v>131</v>
      </c>
      <c r="B701" s="275">
        <f>INDEX(TechList[Tech],MATCH(A701,TechList[Tech_'#],0),)</f>
        <v>15.5</v>
      </c>
      <c r="C701" s="182" t="str">
        <f t="shared" si="10"/>
        <v>131_12</v>
      </c>
      <c r="D701" s="182" t="str">
        <f>INDEX(CWC_VehType!$C$2:$C$30,MATCH($G701,CWC_VehType!$A$2:$A$30,0),)</f>
        <v>NT</v>
      </c>
      <c r="E701" s="276">
        <f>INDEX(IF(WR_IC_new[[#This Row],[Tow/Non-tow]]="NT",wr_ICcurves!$C$21:$C$80,wr_ICcurves!$E$21:$E$80),MATCH(WR_IC_new[[#This Row],[Tech_'#]],wr_ICcurves!$A$21:$A$80,0),)</f>
        <v>0.63322912536900233</v>
      </c>
      <c r="F701" s="288">
        <f>INDEX(IF(WR_IC_new[[#This Row],[Tow/Non-tow]]="NT",wr_ICcurves!$D$21:$D$80,wr_ICcurves!$F$21:$F$80),MATCH(WR_IC_new[[#This Row],[Tech_'#]],wr_ICcurves!$A$21:$A$80,0),)</f>
        <v>0.51079178556313265</v>
      </c>
      <c r="G701" s="274">
        <v>12</v>
      </c>
      <c r="H701" s="182">
        <f>SUMIFS(LearningFactors[LF_codeNew],LearningFactors[Tech_'#],WR_IC_new[[#This Row],[Tech_'#]])</f>
        <v>30</v>
      </c>
      <c r="I701" s="182">
        <f>INDEX(TechList[ST_Thru],MATCH($A701,TechList[Tech_'#],0),)</f>
        <v>2024</v>
      </c>
      <c r="J701" s="182" t="str">
        <f>INDEX(TechList[Complexity],MATCH($A701,TechList[Tech_'#],0),)</f>
        <v>Med2</v>
      </c>
      <c r="K701" s="277">
        <f>INDEX(CurbWt_selection,MATCH($G701,CurbWts!$A$3:$A$40,0),)
*($B701/100)
*E701</f>
        <v>292.09614747919954</v>
      </c>
      <c r="L701" s="277">
        <f>INDEX(CurbWt_selection,MATCH($G701,CurbWts!$A$3:$A$40,0),)
*($B701/100)
*F701</f>
        <v>235.61820950681764</v>
      </c>
    </row>
    <row r="702" spans="1:12" x14ac:dyDescent="0.25">
      <c r="A702" s="274">
        <v>132</v>
      </c>
      <c r="B702" s="275">
        <f>INDEX(TechList[Tech],MATCH(A702,TechList[Tech_'#],0),)</f>
        <v>16</v>
      </c>
      <c r="C702" s="182" t="str">
        <f t="shared" si="10"/>
        <v>132_12</v>
      </c>
      <c r="D702" s="182" t="str">
        <f>INDEX(CWC_VehType!$C$2:$C$30,MATCH($G702,CWC_VehType!$A$2:$A$30,0),)</f>
        <v>NT</v>
      </c>
      <c r="E702" s="276">
        <f>INDEX(IF(WR_IC_new[[#This Row],[Tow/Non-tow]]="NT",wr_ICcurves!$C$21:$C$80,wr_ICcurves!$E$21:$E$80),MATCH(WR_IC_new[[#This Row],[Tech_'#]],wr_ICcurves!$A$21:$A$80,0),)</f>
        <v>0.65365587134864755</v>
      </c>
      <c r="F702" s="288">
        <f>INDEX(IF(WR_IC_new[[#This Row],[Tow/Non-tow]]="NT",wr_ICcurves!$D$21:$D$80,wr_ICcurves!$F$21:$F$80),MATCH(WR_IC_new[[#This Row],[Tech_'#]],wr_ICcurves!$A$21:$A$80,0),)</f>
        <v>0.52726893993613699</v>
      </c>
      <c r="G702" s="274">
        <v>12</v>
      </c>
      <c r="H702" s="182">
        <f>SUMIFS(LearningFactors[LF_codeNew],LearningFactors[Tech_'#],WR_IC_new[[#This Row],[Tech_'#]])</f>
        <v>30</v>
      </c>
      <c r="I702" s="182">
        <f>INDEX(TechList[ST_Thru],MATCH($A702,TechList[Tech_'#],0),)</f>
        <v>2024</v>
      </c>
      <c r="J702" s="182" t="str">
        <f>INDEX(TechList[Complexity],MATCH($A702,TechList[Tech_'#],0),)</f>
        <v>Med2</v>
      </c>
      <c r="K702" s="277">
        <f>INDEX(CurbWt_selection,MATCH($G702,CurbWts!$A$3:$A$40,0),)
*($B702/100)
*E702</f>
        <v>311.24501042528658</v>
      </c>
      <c r="L702" s="277">
        <f>INDEX(CurbWt_selection,MATCH($G702,CurbWts!$A$3:$A$40,0),)
*($B702/100)
*F702</f>
        <v>251.06456455252996</v>
      </c>
    </row>
    <row r="703" spans="1:12" x14ac:dyDescent="0.25">
      <c r="A703" s="274">
        <v>133</v>
      </c>
      <c r="B703" s="275">
        <f>INDEX(TechList[Tech],MATCH(A703,TechList[Tech_'#],0),)</f>
        <v>16.5</v>
      </c>
      <c r="C703" s="182" t="str">
        <f t="shared" si="10"/>
        <v>133_12</v>
      </c>
      <c r="D703" s="182" t="str">
        <f>INDEX(CWC_VehType!$C$2:$C$30,MATCH($G703,CWC_VehType!$A$2:$A$30,0),)</f>
        <v>NT</v>
      </c>
      <c r="E703" s="276">
        <f>INDEX(IF(WR_IC_new[[#This Row],[Tow/Non-tow]]="NT",wr_ICcurves!$C$21:$C$80,wr_ICcurves!$E$21:$E$80),MATCH(WR_IC_new[[#This Row],[Tech_'#]],wr_ICcurves!$A$21:$A$80,0),)</f>
        <v>0.67408261732829278</v>
      </c>
      <c r="F703" s="288">
        <f>INDEX(IF(WR_IC_new[[#This Row],[Tow/Non-tow]]="NT",wr_ICcurves!$D$21:$D$80,wr_ICcurves!$F$21:$F$80),MATCH(WR_IC_new[[#This Row],[Tech_'#]],wr_ICcurves!$A$21:$A$80,0),)</f>
        <v>0.54374609430914123</v>
      </c>
      <c r="G703" s="274">
        <v>12</v>
      </c>
      <c r="H703" s="182">
        <f>SUMIFS(LearningFactors[LF_codeNew],LearningFactors[Tech_'#],WR_IC_new[[#This Row],[Tech_'#]])</f>
        <v>30</v>
      </c>
      <c r="I703" s="182">
        <f>INDEX(TechList[ST_Thru],MATCH($A703,TechList[Tech_'#],0),)</f>
        <v>2024</v>
      </c>
      <c r="J703" s="182" t="str">
        <f>INDEX(TechList[Complexity],MATCH($A703,TechList[Tech_'#],0),)</f>
        <v>Med2</v>
      </c>
      <c r="K703" s="277">
        <f>INDEX(CurbWt_selection,MATCH($G703,CurbWts!$A$3:$A$40,0),)
*($B703/100)
*E703</f>
        <v>331.00177378236037</v>
      </c>
      <c r="L703" s="277">
        <f>INDEX(CurbWt_selection,MATCH($G703,CurbWts!$A$3:$A$40,0),)
*($B703/100)
*F703</f>
        <v>267.00128007588387</v>
      </c>
    </row>
    <row r="704" spans="1:12" x14ac:dyDescent="0.25">
      <c r="A704" s="274">
        <v>134</v>
      </c>
      <c r="B704" s="275">
        <f>INDEX(TechList[Tech],MATCH(A704,TechList[Tech_'#],0),)</f>
        <v>17</v>
      </c>
      <c r="C704" s="182" t="str">
        <f t="shared" si="10"/>
        <v>134_12</v>
      </c>
      <c r="D704" s="182" t="str">
        <f>INDEX(CWC_VehType!$C$2:$C$30,MATCH($G704,CWC_VehType!$A$2:$A$30,0),)</f>
        <v>NT</v>
      </c>
      <c r="E704" s="276">
        <f>INDEX(IF(WR_IC_new[[#This Row],[Tow/Non-tow]]="NT",wr_ICcurves!$C$21:$C$80,wr_ICcurves!$E$21:$E$80),MATCH(WR_IC_new[[#This Row],[Tech_'#]],wr_ICcurves!$A$21:$A$80,0),)</f>
        <v>0.694509363307938</v>
      </c>
      <c r="F704" s="288">
        <f>INDEX(IF(WR_IC_new[[#This Row],[Tow/Non-tow]]="NT",wr_ICcurves!$D$21:$D$80,wr_ICcurves!$F$21:$F$80),MATCH(WR_IC_new[[#This Row],[Tech_'#]],wr_ICcurves!$A$21:$A$80,0),)</f>
        <v>0.56022324868214546</v>
      </c>
      <c r="G704" s="274">
        <v>12</v>
      </c>
      <c r="H704" s="182">
        <f>SUMIFS(LearningFactors[LF_codeNew],LearningFactors[Tech_'#],WR_IC_new[[#This Row],[Tech_'#]])</f>
        <v>30</v>
      </c>
      <c r="I704" s="182">
        <f>INDEX(TechList[ST_Thru],MATCH($A704,TechList[Tech_'#],0),)</f>
        <v>2024</v>
      </c>
      <c r="J704" s="182" t="str">
        <f>INDEX(TechList[Complexity],MATCH($A704,TechList[Tech_'#],0),)</f>
        <v>Med2</v>
      </c>
      <c r="K704" s="277">
        <f>INDEX(CurbWt_selection,MATCH($G704,CurbWts!$A$3:$A$40,0),)
*($B704/100)
*E704</f>
        <v>351.3664375504211</v>
      </c>
      <c r="L704" s="277">
        <f>INDEX(CurbWt_selection,MATCH($G704,CurbWts!$A$3:$A$40,0),)
*($B704/100)
*F704</f>
        <v>283.42835607687948</v>
      </c>
    </row>
    <row r="705" spans="1:12" x14ac:dyDescent="0.25">
      <c r="A705" s="274">
        <v>135</v>
      </c>
      <c r="B705" s="275">
        <f>INDEX(TechList[Tech],MATCH(A705,TechList[Tech_'#],0),)</f>
        <v>17.5</v>
      </c>
      <c r="C705" s="182" t="str">
        <f t="shared" si="10"/>
        <v>135_12</v>
      </c>
      <c r="D705" s="182" t="str">
        <f>INDEX(CWC_VehType!$C$2:$C$30,MATCH($G705,CWC_VehType!$A$2:$A$30,0),)</f>
        <v>NT</v>
      </c>
      <c r="E705" s="276">
        <f>INDEX(IF(WR_IC_new[[#This Row],[Tow/Non-tow]]="NT",wr_ICcurves!$C$21:$C$80,wr_ICcurves!$E$21:$E$80),MATCH(WR_IC_new[[#This Row],[Tech_'#]],wr_ICcurves!$A$21:$A$80,0),)</f>
        <v>0.71493610928758311</v>
      </c>
      <c r="F705" s="288">
        <f>INDEX(IF(WR_IC_new[[#This Row],[Tow/Non-tow]]="NT",wr_ICcurves!$D$21:$D$80,wr_ICcurves!$F$21:$F$80),MATCH(WR_IC_new[[#This Row],[Tech_'#]],wr_ICcurves!$A$21:$A$80,0),)</f>
        <v>0.5767004030551498</v>
      </c>
      <c r="G705" s="274">
        <v>12</v>
      </c>
      <c r="H705" s="182">
        <f>SUMIFS(LearningFactors[LF_codeNew],LearningFactors[Tech_'#],WR_IC_new[[#This Row],[Tech_'#]])</f>
        <v>30</v>
      </c>
      <c r="I705" s="182">
        <f>INDEX(TechList[ST_Thru],MATCH($A705,TechList[Tech_'#],0),)</f>
        <v>2024</v>
      </c>
      <c r="J705" s="182" t="str">
        <f>INDEX(TechList[Complexity],MATCH($A705,TechList[Tech_'#],0),)</f>
        <v>Med2</v>
      </c>
      <c r="K705" s="277">
        <f>INDEX(CurbWt_selection,MATCH($G705,CurbWts!$A$3:$A$40,0),)
*($B705/100)
*E705</f>
        <v>372.33900172946863</v>
      </c>
      <c r="L705" s="277">
        <f>INDEX(CurbWt_selection,MATCH($G705,CurbWts!$A$3:$A$40,0),)
*($B705/100)
*F705</f>
        <v>300.34579255551671</v>
      </c>
    </row>
    <row r="706" spans="1:12" x14ac:dyDescent="0.25">
      <c r="A706" s="274">
        <v>136</v>
      </c>
      <c r="B706" s="275">
        <f>INDEX(TechList[Tech],MATCH(A706,TechList[Tech_'#],0),)</f>
        <v>18</v>
      </c>
      <c r="C706" s="182" t="str">
        <f t="shared" si="10"/>
        <v>136_12</v>
      </c>
      <c r="D706" s="182" t="str">
        <f>INDEX(CWC_VehType!$C$2:$C$30,MATCH($G706,CWC_VehType!$A$2:$A$30,0),)</f>
        <v>NT</v>
      </c>
      <c r="E706" s="276">
        <f>INDEX(IF(WR_IC_new[[#This Row],[Tow/Non-tow]]="NT",wr_ICcurves!$C$21:$C$80,wr_ICcurves!$E$21:$E$80),MATCH(WR_IC_new[[#This Row],[Tech_'#]],wr_ICcurves!$A$21:$A$80,0),)</f>
        <v>0.73536285526722833</v>
      </c>
      <c r="F706" s="288">
        <f>INDEX(IF(WR_IC_new[[#This Row],[Tow/Non-tow]]="NT",wr_ICcurves!$D$21:$D$80,wr_ICcurves!$F$21:$F$80),MATCH(WR_IC_new[[#This Row],[Tech_'#]],wr_ICcurves!$A$21:$A$80,0),)</f>
        <v>0.59317755742815403</v>
      </c>
      <c r="G706" s="274">
        <v>12</v>
      </c>
      <c r="H706" s="182">
        <f>SUMIFS(LearningFactors[LF_codeNew],LearningFactors[Tech_'#],WR_IC_new[[#This Row],[Tech_'#]])</f>
        <v>30</v>
      </c>
      <c r="I706" s="182">
        <f>INDEX(TechList[ST_Thru],MATCH($A706,TechList[Tech_'#],0),)</f>
        <v>2024</v>
      </c>
      <c r="J706" s="182" t="str">
        <f>INDEX(TechList[Complexity],MATCH($A706,TechList[Tech_'#],0),)</f>
        <v>Med2</v>
      </c>
      <c r="K706" s="277">
        <f>INDEX(CurbWt_selection,MATCH($G706,CurbWts!$A$3:$A$40,0),)
*($B706/100)
*E706</f>
        <v>393.9194663195031</v>
      </c>
      <c r="L706" s="277">
        <f>INDEX(CurbWt_selection,MATCH($G706,CurbWts!$A$3:$A$40,0),)
*($B706/100)
*F706</f>
        <v>317.75358951179561</v>
      </c>
    </row>
    <row r="707" spans="1:12" x14ac:dyDescent="0.25">
      <c r="A707" s="274">
        <v>137</v>
      </c>
      <c r="B707" s="275">
        <f>INDEX(TechList[Tech],MATCH(A707,TechList[Tech_'#],0),)</f>
        <v>18.5</v>
      </c>
      <c r="C707" s="182" t="str">
        <f t="shared" si="10"/>
        <v>137_12</v>
      </c>
      <c r="D707" s="182" t="str">
        <f>INDEX(CWC_VehType!$C$2:$C$30,MATCH($G707,CWC_VehType!$A$2:$A$30,0),)</f>
        <v>NT</v>
      </c>
      <c r="E707" s="276">
        <f>INDEX(IF(WR_IC_new[[#This Row],[Tow/Non-tow]]="NT",wr_ICcurves!$C$21:$C$80,wr_ICcurves!$E$21:$E$80),MATCH(WR_IC_new[[#This Row],[Tech_'#]],wr_ICcurves!$A$21:$A$80,0),)</f>
        <v>0.75578960124687367</v>
      </c>
      <c r="F707" s="288">
        <f>INDEX(IF(WR_IC_new[[#This Row],[Tow/Non-tow]]="NT",wr_ICcurves!$D$21:$D$80,wr_ICcurves!$F$21:$F$80),MATCH(WR_IC_new[[#This Row],[Tech_'#]],wr_ICcurves!$A$21:$A$80,0),)</f>
        <v>0.60965471180115838</v>
      </c>
      <c r="G707" s="274">
        <v>12</v>
      </c>
      <c r="H707" s="182">
        <f>SUMIFS(LearningFactors[LF_codeNew],LearningFactors[Tech_'#],WR_IC_new[[#This Row],[Tech_'#]])</f>
        <v>30</v>
      </c>
      <c r="I707" s="182">
        <f>INDEX(TechList[ST_Thru],MATCH($A707,TechList[Tech_'#],0),)</f>
        <v>2024</v>
      </c>
      <c r="J707" s="182" t="str">
        <f>INDEX(TechList[Complexity],MATCH($A707,TechList[Tech_'#],0),)</f>
        <v>Med2</v>
      </c>
      <c r="K707" s="277">
        <f>INDEX(CurbWt_selection,MATCH($G707,CurbWts!$A$3:$A$40,0),)
*($B707/100)
*E707</f>
        <v>416.10783132052467</v>
      </c>
      <c r="L707" s="277">
        <f>INDEX(CurbWt_selection,MATCH($G707,CurbWts!$A$3:$A$40,0),)
*($B707/100)
*F707</f>
        <v>335.6517469457163</v>
      </c>
    </row>
    <row r="708" spans="1:12" x14ac:dyDescent="0.25">
      <c r="A708" s="274">
        <v>138</v>
      </c>
      <c r="B708" s="275">
        <f>INDEX(TechList[Tech],MATCH(A708,TechList[Tech_'#],0),)</f>
        <v>19</v>
      </c>
      <c r="C708" s="182" t="str">
        <f t="shared" si="10"/>
        <v>138_12</v>
      </c>
      <c r="D708" s="182" t="str">
        <f>INDEX(CWC_VehType!$C$2:$C$30,MATCH($G708,CWC_VehType!$A$2:$A$30,0),)</f>
        <v>NT</v>
      </c>
      <c r="E708" s="276">
        <f>INDEX(IF(WR_IC_new[[#This Row],[Tow/Non-tow]]="NT",wr_ICcurves!$C$21:$C$80,wr_ICcurves!$E$21:$E$80),MATCH(WR_IC_new[[#This Row],[Tech_'#]],wr_ICcurves!$A$21:$A$80,0),)</f>
        <v>0.776216347226519</v>
      </c>
      <c r="F708" s="288">
        <f>INDEX(IF(WR_IC_new[[#This Row],[Tow/Non-tow]]="NT",wr_ICcurves!$D$21:$D$80,wr_ICcurves!$F$21:$F$80),MATCH(WR_IC_new[[#This Row],[Tech_'#]],wr_ICcurves!$A$21:$A$80,0),)</f>
        <v>0.62613186617416261</v>
      </c>
      <c r="G708" s="274">
        <v>12</v>
      </c>
      <c r="H708" s="182">
        <f>SUMIFS(LearningFactors[LF_codeNew],LearningFactors[Tech_'#],WR_IC_new[[#This Row],[Tech_'#]])</f>
        <v>30</v>
      </c>
      <c r="I708" s="182">
        <f>INDEX(TechList[ST_Thru],MATCH($A708,TechList[Tech_'#],0),)</f>
        <v>2024</v>
      </c>
      <c r="J708" s="182" t="str">
        <f>INDEX(TechList[Complexity],MATCH($A708,TechList[Tech_'#],0),)</f>
        <v>Med2</v>
      </c>
      <c r="K708" s="277">
        <f>INDEX(CurbWt_selection,MATCH($G708,CurbWts!$A$3:$A$40,0),)
*($B708/100)
*E708</f>
        <v>438.90409673253299</v>
      </c>
      <c r="L708" s="277">
        <f>INDEX(CurbWt_selection,MATCH($G708,CurbWts!$A$3:$A$40,0),)
*($B708/100)
*F708</f>
        <v>354.04026485727854</v>
      </c>
    </row>
    <row r="709" spans="1:12" x14ac:dyDescent="0.25">
      <c r="A709" s="274">
        <v>139</v>
      </c>
      <c r="B709" s="275">
        <f>INDEX(TechList[Tech],MATCH(A709,TechList[Tech_'#],0),)</f>
        <v>19.5</v>
      </c>
      <c r="C709" s="182" t="str">
        <f t="shared" si="10"/>
        <v>139_12</v>
      </c>
      <c r="D709" s="182" t="str">
        <f>INDEX(CWC_VehType!$C$2:$C$30,MATCH($G709,CWC_VehType!$A$2:$A$30,0),)</f>
        <v>NT</v>
      </c>
      <c r="E709" s="276">
        <f>INDEX(IF(WR_IC_new[[#This Row],[Tow/Non-tow]]="NT",wr_ICcurves!$C$21:$C$80,wr_ICcurves!$E$21:$E$80),MATCH(WR_IC_new[[#This Row],[Tech_'#]],wr_ICcurves!$A$21:$A$80,0),)</f>
        <v>0.79664309320616422</v>
      </c>
      <c r="F709" s="288">
        <f>INDEX(IF(WR_IC_new[[#This Row],[Tow/Non-tow]]="NT",wr_ICcurves!$D$21:$D$80,wr_ICcurves!$F$21:$F$80),MATCH(WR_IC_new[[#This Row],[Tech_'#]],wr_ICcurves!$A$21:$A$80,0),)</f>
        <v>0.64260902054716684</v>
      </c>
      <c r="G709" s="274">
        <v>12</v>
      </c>
      <c r="H709" s="182">
        <f>SUMIFS(LearningFactors[LF_codeNew],LearningFactors[Tech_'#],WR_IC_new[[#This Row],[Tech_'#]])</f>
        <v>30</v>
      </c>
      <c r="I709" s="182">
        <f>INDEX(TechList[ST_Thru],MATCH($A709,TechList[Tech_'#],0),)</f>
        <v>2024</v>
      </c>
      <c r="J709" s="182" t="str">
        <f>INDEX(TechList[Complexity],MATCH($A709,TechList[Tech_'#],0),)</f>
        <v>Med2</v>
      </c>
      <c r="K709" s="277">
        <f>INDEX(CurbWt_selection,MATCH($G709,CurbWts!$A$3:$A$40,0),)
*($B709/100)
*E709</f>
        <v>462.30826255552813</v>
      </c>
      <c r="L709" s="277">
        <f>INDEX(CurbWt_selection,MATCH($G709,CurbWts!$A$3:$A$40,0),)
*($B709/100)
*F709</f>
        <v>372.91914324648241</v>
      </c>
    </row>
    <row r="710" spans="1:12" x14ac:dyDescent="0.25">
      <c r="A710" s="274">
        <v>140</v>
      </c>
      <c r="B710" s="275">
        <f>INDEX(TechList[Tech],MATCH(A710,TechList[Tech_'#],0),)</f>
        <v>20</v>
      </c>
      <c r="C710" s="182" t="str">
        <f t="shared" si="10"/>
        <v>140_12</v>
      </c>
      <c r="D710" s="182" t="str">
        <f>INDEX(CWC_VehType!$C$2:$C$30,MATCH($G710,CWC_VehType!$A$2:$A$30,0),)</f>
        <v>NT</v>
      </c>
      <c r="E710" s="276">
        <f>INDEX(IF(WR_IC_new[[#This Row],[Tow/Non-tow]]="NT",wr_ICcurves!$C$21:$C$80,wr_ICcurves!$E$21:$E$80),MATCH(WR_IC_new[[#This Row],[Tech_'#]],wr_ICcurves!$A$21:$A$80,0),)</f>
        <v>0.81706983918580944</v>
      </c>
      <c r="F710" s="288">
        <f>INDEX(IF(WR_IC_new[[#This Row],[Tow/Non-tow]]="NT",wr_ICcurves!$D$21:$D$80,wr_ICcurves!$F$21:$F$80),MATCH(WR_IC_new[[#This Row],[Tech_'#]],wr_ICcurves!$A$21:$A$80,0),)</f>
        <v>0.65908617492017119</v>
      </c>
      <c r="G710" s="274">
        <v>12</v>
      </c>
      <c r="H710" s="182">
        <f>SUMIFS(LearningFactors[LF_codeNew],LearningFactors[Tech_'#],WR_IC_new[[#This Row],[Tech_'#]])</f>
        <v>30</v>
      </c>
      <c r="I710" s="182">
        <f>INDEX(TechList[ST_Thru],MATCH($A710,TechList[Tech_'#],0),)</f>
        <v>2024</v>
      </c>
      <c r="J710" s="182" t="str">
        <f>INDEX(TechList[Complexity],MATCH($A710,TechList[Tech_'#],0),)</f>
        <v>Med2</v>
      </c>
      <c r="K710" s="277">
        <f>INDEX(CurbWt_selection,MATCH($G710,CurbWts!$A$3:$A$40,0),)
*($B710/100)
*E710</f>
        <v>486.3203287895102</v>
      </c>
      <c r="L710" s="277">
        <f>INDEX(CurbWt_selection,MATCH($G710,CurbWts!$A$3:$A$40,0),)
*($B710/100)
*F710</f>
        <v>392.288382113328</v>
      </c>
    </row>
    <row r="711" spans="1:12" x14ac:dyDescent="0.25">
      <c r="A711" s="274">
        <v>141</v>
      </c>
      <c r="B711" s="275">
        <f>INDEX(TechList[Tech],MATCH(A711,TechList[Tech_'#],0),)</f>
        <v>20.5</v>
      </c>
      <c r="C711" s="182" t="str">
        <f t="shared" si="10"/>
        <v>141_12</v>
      </c>
      <c r="D711" s="182" t="str">
        <f>INDEX(CWC_VehType!$C$2:$C$30,MATCH($G711,CWC_VehType!$A$2:$A$30,0),)</f>
        <v>NT</v>
      </c>
      <c r="E711" s="276">
        <f>INDEX(IF(WR_IC_new[[#This Row],[Tow/Non-tow]]="NT",wr_ICcurves!$C$21:$C$80,wr_ICcurves!$E$21:$E$80),MATCH(WR_IC_new[[#This Row],[Tech_'#]],wr_ICcurves!$A$21:$A$80,0),)</f>
        <v>0.83749658516545455</v>
      </c>
      <c r="F711" s="288">
        <f>INDEX(IF(WR_IC_new[[#This Row],[Tow/Non-tow]]="NT",wr_ICcurves!$D$21:$D$80,wr_ICcurves!$F$21:$F$80),MATCH(WR_IC_new[[#This Row],[Tech_'#]],wr_ICcurves!$A$21:$A$80,0),)</f>
        <v>0.67556332929317542</v>
      </c>
      <c r="G711" s="274">
        <v>12</v>
      </c>
      <c r="H711" s="182">
        <f>SUMIFS(LearningFactors[LF_codeNew],LearningFactors[Tech_'#],WR_IC_new[[#This Row],[Tech_'#]])</f>
        <v>30</v>
      </c>
      <c r="I711" s="182">
        <f>INDEX(TechList[ST_Thru],MATCH($A711,TechList[Tech_'#],0),)</f>
        <v>2024</v>
      </c>
      <c r="J711" s="182" t="str">
        <f>INDEX(TechList[Complexity],MATCH($A711,TechList[Tech_'#],0),)</f>
        <v>Med2</v>
      </c>
      <c r="K711" s="277">
        <f>INDEX(CurbWt_selection,MATCH($G711,CurbWts!$A$3:$A$40,0),)
*($B711/100)
*E711</f>
        <v>510.94029543447908</v>
      </c>
      <c r="L711" s="277">
        <f>INDEX(CurbWt_selection,MATCH($G711,CurbWts!$A$3:$A$40,0),)
*($B711/100)
*F711</f>
        <v>412.14798145781521</v>
      </c>
    </row>
    <row r="712" spans="1:12" x14ac:dyDescent="0.25">
      <c r="A712" s="274">
        <v>142</v>
      </c>
      <c r="B712" s="275">
        <f>INDEX(TechList[Tech],MATCH(A712,TechList[Tech_'#],0),)</f>
        <v>21</v>
      </c>
      <c r="C712" s="182" t="str">
        <f t="shared" si="10"/>
        <v>142_12</v>
      </c>
      <c r="D712" s="182" t="str">
        <f>INDEX(CWC_VehType!$C$2:$C$30,MATCH($G712,CWC_VehType!$A$2:$A$30,0),)</f>
        <v>NT</v>
      </c>
      <c r="E712" s="276">
        <f>INDEX(IF(WR_IC_new[[#This Row],[Tow/Non-tow]]="NT",wr_ICcurves!$C$21:$C$80,wr_ICcurves!$E$21:$E$80),MATCH(WR_IC_new[[#This Row],[Tech_'#]],wr_ICcurves!$A$21:$A$80,0),)</f>
        <v>0.85792333114509978</v>
      </c>
      <c r="F712" s="288">
        <f>INDEX(IF(WR_IC_new[[#This Row],[Tow/Non-tow]]="NT",wr_ICcurves!$D$21:$D$80,wr_ICcurves!$F$21:$F$80),MATCH(WR_IC_new[[#This Row],[Tech_'#]],wr_ICcurves!$A$21:$A$80,0),)</f>
        <v>0.69204048366617976</v>
      </c>
      <c r="G712" s="274">
        <v>12</v>
      </c>
      <c r="H712" s="182">
        <f>SUMIFS(LearningFactors[LF_codeNew],LearningFactors[Tech_'#],WR_IC_new[[#This Row],[Tech_'#]])</f>
        <v>30</v>
      </c>
      <c r="I712" s="182">
        <f>INDEX(TechList[ST_Thru],MATCH($A712,TechList[Tech_'#],0),)</f>
        <v>2024</v>
      </c>
      <c r="J712" s="182" t="str">
        <f>INDEX(TechList[Complexity],MATCH($A712,TechList[Tech_'#],0),)</f>
        <v>Med2</v>
      </c>
      <c r="K712" s="277">
        <f>INDEX(CurbWt_selection,MATCH($G712,CurbWts!$A$3:$A$40,0),)
*($B712/100)
*E712</f>
        <v>536.16816249043495</v>
      </c>
      <c r="L712" s="277">
        <f>INDEX(CurbWt_selection,MATCH($G712,CurbWts!$A$3:$A$40,0),)
*($B712/100)
*F712</f>
        <v>432.49794127994414</v>
      </c>
    </row>
    <row r="713" spans="1:12" x14ac:dyDescent="0.25">
      <c r="A713" s="274">
        <v>143</v>
      </c>
      <c r="B713" s="275">
        <f>INDEX(TechList[Tech],MATCH(A713,TechList[Tech_'#],0),)</f>
        <v>21.5</v>
      </c>
      <c r="C713" s="182" t="str">
        <f t="shared" si="10"/>
        <v>143_12</v>
      </c>
      <c r="D713" s="182" t="str">
        <f>INDEX(CWC_VehType!$C$2:$C$30,MATCH($G713,CWC_VehType!$A$2:$A$30,0),)</f>
        <v>NT</v>
      </c>
      <c r="E713" s="276">
        <f>INDEX(IF(WR_IC_new[[#This Row],[Tow/Non-tow]]="NT",wr_ICcurves!$C$21:$C$80,wr_ICcurves!$E$21:$E$80),MATCH(WR_IC_new[[#This Row],[Tech_'#]],wr_ICcurves!$A$21:$A$80,0),)</f>
        <v>0.878350077124745</v>
      </c>
      <c r="F713" s="288">
        <f>INDEX(IF(WR_IC_new[[#This Row],[Tow/Non-tow]]="NT",wr_ICcurves!$D$21:$D$80,wr_ICcurves!$F$21:$F$80),MATCH(WR_IC_new[[#This Row],[Tech_'#]],wr_ICcurves!$A$21:$A$80,0),)</f>
        <v>0.70851763803918399</v>
      </c>
      <c r="G713" s="274">
        <v>12</v>
      </c>
      <c r="H713" s="182">
        <f>SUMIFS(LearningFactors[LF_codeNew],LearningFactors[Tech_'#],WR_IC_new[[#This Row],[Tech_'#]])</f>
        <v>30</v>
      </c>
      <c r="I713" s="182">
        <f>INDEX(TechList[ST_Thru],MATCH($A713,TechList[Tech_'#],0),)</f>
        <v>2024</v>
      </c>
      <c r="J713" s="182" t="str">
        <f>INDEX(TechList[Complexity],MATCH($A713,TechList[Tech_'#],0),)</f>
        <v>Med2</v>
      </c>
      <c r="K713" s="277">
        <f>INDEX(CurbWt_selection,MATCH($G713,CurbWts!$A$3:$A$40,0),)
*($B713/100)
*E713</f>
        <v>562.00392995737764</v>
      </c>
      <c r="L713" s="277">
        <f>INDEX(CurbWt_selection,MATCH($G713,CurbWts!$A$3:$A$40,0),)
*($B713/100)
*F713</f>
        <v>453.33826157971464</v>
      </c>
    </row>
    <row r="714" spans="1:12" x14ac:dyDescent="0.25">
      <c r="A714" s="274">
        <v>144</v>
      </c>
      <c r="B714" s="275">
        <f>INDEX(TechList[Tech],MATCH(A714,TechList[Tech_'#],0),)</f>
        <v>22</v>
      </c>
      <c r="C714" s="182" t="str">
        <f t="shared" si="10"/>
        <v>144_12</v>
      </c>
      <c r="D714" s="182" t="str">
        <f>INDEX(CWC_VehType!$C$2:$C$30,MATCH($G714,CWC_VehType!$A$2:$A$30,0),)</f>
        <v>NT</v>
      </c>
      <c r="E714" s="276">
        <f>INDEX(IF(WR_IC_new[[#This Row],[Tow/Non-tow]]="NT",wr_ICcurves!$C$21:$C$80,wr_ICcurves!$E$21:$E$80),MATCH(WR_IC_new[[#This Row],[Tech_'#]],wr_ICcurves!$A$21:$A$80,0),)</f>
        <v>0.89877682310439022</v>
      </c>
      <c r="F714" s="288">
        <f>INDEX(IF(WR_IC_new[[#This Row],[Tow/Non-tow]]="NT",wr_ICcurves!$D$21:$D$80,wr_ICcurves!$F$21:$F$80),MATCH(WR_IC_new[[#This Row],[Tech_'#]],wr_ICcurves!$A$21:$A$80,0),)</f>
        <v>0.72499479241218823</v>
      </c>
      <c r="G714" s="274">
        <v>12</v>
      </c>
      <c r="H714" s="182">
        <f>SUMIFS(LearningFactors[LF_codeNew],LearningFactors[Tech_'#],WR_IC_new[[#This Row],[Tech_'#]])</f>
        <v>30</v>
      </c>
      <c r="I714" s="182">
        <f>INDEX(TechList[ST_Thru],MATCH($A714,TechList[Tech_'#],0),)</f>
        <v>2024</v>
      </c>
      <c r="J714" s="182" t="str">
        <f>INDEX(TechList[Complexity],MATCH($A714,TechList[Tech_'#],0),)</f>
        <v>Med2</v>
      </c>
      <c r="K714" s="277">
        <f>INDEX(CurbWt_selection,MATCH($G714,CurbWts!$A$3:$A$40,0),)
*($B714/100)
*E714</f>
        <v>588.44759783530719</v>
      </c>
      <c r="L714" s="277">
        <f>INDEX(CurbWt_selection,MATCH($G714,CurbWts!$A$3:$A$40,0),)
*($B714/100)
*F714</f>
        <v>474.66894235712681</v>
      </c>
    </row>
    <row r="715" spans="1:12" x14ac:dyDescent="0.25">
      <c r="A715" s="274">
        <v>145</v>
      </c>
      <c r="B715" s="275">
        <f>INDEX(TechList[Tech],MATCH(A715,TechList[Tech_'#],0),)</f>
        <v>22.5</v>
      </c>
      <c r="C715" s="182" t="str">
        <f t="shared" si="10"/>
        <v>145_12</v>
      </c>
      <c r="D715" s="182" t="str">
        <f>INDEX(CWC_VehType!$C$2:$C$30,MATCH($G715,CWC_VehType!$A$2:$A$30,0),)</f>
        <v>NT</v>
      </c>
      <c r="E715" s="276">
        <f>INDEX(IF(WR_IC_new[[#This Row],[Tow/Non-tow]]="NT",wr_ICcurves!$C$21:$C$80,wr_ICcurves!$E$21:$E$80),MATCH(WR_IC_new[[#This Row],[Tech_'#]],wr_ICcurves!$A$21:$A$80,0),)</f>
        <v>0.91920356908403544</v>
      </c>
      <c r="F715" s="288">
        <f>INDEX(IF(WR_IC_new[[#This Row],[Tow/Non-tow]]="NT",wr_ICcurves!$D$21:$D$80,wr_ICcurves!$F$21:$F$80),MATCH(WR_IC_new[[#This Row],[Tech_'#]],wr_ICcurves!$A$21:$A$80,0),)</f>
        <v>0.74147194678519257</v>
      </c>
      <c r="G715" s="274">
        <v>12</v>
      </c>
      <c r="H715" s="182">
        <f>SUMIFS(LearningFactors[LF_codeNew],LearningFactors[Tech_'#],WR_IC_new[[#This Row],[Tech_'#]])</f>
        <v>30</v>
      </c>
      <c r="I715" s="182">
        <f>INDEX(TechList[ST_Thru],MATCH($A715,TechList[Tech_'#],0),)</f>
        <v>2024</v>
      </c>
      <c r="J715" s="182" t="str">
        <f>INDEX(TechList[Complexity],MATCH($A715,TechList[Tech_'#],0),)</f>
        <v>Med2</v>
      </c>
      <c r="K715" s="277">
        <f>INDEX(CurbWt_selection,MATCH($G715,CurbWts!$A$3:$A$40,0),)
*($B715/100)
*E715</f>
        <v>615.49916612422373</v>
      </c>
      <c r="L715" s="277">
        <f>INDEX(CurbWt_selection,MATCH($G715,CurbWts!$A$3:$A$40,0),)
*($B715/100)
*F715</f>
        <v>496.48998361218082</v>
      </c>
    </row>
    <row r="716" spans="1:12" x14ac:dyDescent="0.25">
      <c r="A716" s="274">
        <v>146</v>
      </c>
      <c r="B716" s="275">
        <f>INDEX(TechList[Tech],MATCH(A716,TechList[Tech_'#],0),)</f>
        <v>23</v>
      </c>
      <c r="C716" s="182" t="str">
        <f t="shared" ref="C716:C779" si="11">CONCATENATE($A716,"_",TEXT(G716,"00"))</f>
        <v>146_12</v>
      </c>
      <c r="D716" s="182" t="str">
        <f>INDEX(CWC_VehType!$C$2:$C$30,MATCH($G716,CWC_VehType!$A$2:$A$30,0),)</f>
        <v>NT</v>
      </c>
      <c r="E716" s="276">
        <f>INDEX(IF(WR_IC_new[[#This Row],[Tow/Non-tow]]="NT",wr_ICcurves!$C$21:$C$80,wr_ICcurves!$E$21:$E$80),MATCH(WR_IC_new[[#This Row],[Tech_'#]],wr_ICcurves!$A$21:$A$80,0),)</f>
        <v>0.93963031506368067</v>
      </c>
      <c r="F716" s="288">
        <f>INDEX(IF(WR_IC_new[[#This Row],[Tow/Non-tow]]="NT",wr_ICcurves!$D$21:$D$80,wr_ICcurves!$F$21:$F$80),MATCH(WR_IC_new[[#This Row],[Tech_'#]],wr_ICcurves!$A$21:$A$80,0),)</f>
        <v>0.7579491011581968</v>
      </c>
      <c r="G716" s="274">
        <v>12</v>
      </c>
      <c r="H716" s="182">
        <f>SUMIFS(LearningFactors[LF_codeNew],LearningFactors[Tech_'#],WR_IC_new[[#This Row],[Tech_'#]])</f>
        <v>30</v>
      </c>
      <c r="I716" s="182">
        <f>INDEX(TechList[ST_Thru],MATCH($A716,TechList[Tech_'#],0),)</f>
        <v>2024</v>
      </c>
      <c r="J716" s="182" t="str">
        <f>INDEX(TechList[Complexity],MATCH($A716,TechList[Tech_'#],0),)</f>
        <v>Med2</v>
      </c>
      <c r="K716" s="277">
        <f>INDEX(CurbWt_selection,MATCH($G716,CurbWts!$A$3:$A$40,0),)
*($B716/100)
*E716</f>
        <v>643.15863482412715</v>
      </c>
      <c r="L716" s="277">
        <f>INDEX(CurbWt_selection,MATCH($G716,CurbWts!$A$3:$A$40,0),)
*($B716/100)
*F716</f>
        <v>518.80138534487628</v>
      </c>
    </row>
    <row r="717" spans="1:12" x14ac:dyDescent="0.25">
      <c r="A717" s="274">
        <v>147</v>
      </c>
      <c r="B717" s="275">
        <f>INDEX(TechList[Tech],MATCH(A717,TechList[Tech_'#],0),)</f>
        <v>23.5</v>
      </c>
      <c r="C717" s="182" t="str">
        <f t="shared" si="11"/>
        <v>147_12</v>
      </c>
      <c r="D717" s="182" t="str">
        <f>INDEX(CWC_VehType!$C$2:$C$30,MATCH($G717,CWC_VehType!$A$2:$A$30,0),)</f>
        <v>NT</v>
      </c>
      <c r="E717" s="276">
        <f>INDEX(IF(WR_IC_new[[#This Row],[Tow/Non-tow]]="NT",wr_ICcurves!$C$21:$C$80,wr_ICcurves!$E$21:$E$80),MATCH(WR_IC_new[[#This Row],[Tech_'#]],wr_ICcurves!$A$21:$A$80,0),)</f>
        <v>0.96005706104332589</v>
      </c>
      <c r="F717" s="288">
        <f>INDEX(IF(WR_IC_new[[#This Row],[Tow/Non-tow]]="NT",wr_ICcurves!$D$21:$D$80,wr_ICcurves!$F$21:$F$80),MATCH(WR_IC_new[[#This Row],[Tech_'#]],wr_ICcurves!$A$21:$A$80,0),)</f>
        <v>0.77442625553120115</v>
      </c>
      <c r="G717" s="274">
        <v>12</v>
      </c>
      <c r="H717" s="182">
        <f>SUMIFS(LearningFactors[LF_codeNew],LearningFactors[Tech_'#],WR_IC_new[[#This Row],[Tech_'#]])</f>
        <v>30</v>
      </c>
      <c r="I717" s="182">
        <f>INDEX(TechList[ST_Thru],MATCH($A717,TechList[Tech_'#],0),)</f>
        <v>2024</v>
      </c>
      <c r="J717" s="182" t="str">
        <f>INDEX(TechList[Complexity],MATCH($A717,TechList[Tech_'#],0),)</f>
        <v>Med2</v>
      </c>
      <c r="K717" s="277">
        <f>INDEX(CurbWt_selection,MATCH($G717,CurbWts!$A$3:$A$40,0),)
*($B717/100)
*E717</f>
        <v>671.42600393501732</v>
      </c>
      <c r="L717" s="277">
        <f>INDEX(CurbWt_selection,MATCH($G717,CurbWts!$A$3:$A$40,0),)
*($B717/100)
*F717</f>
        <v>541.60314755521347</v>
      </c>
    </row>
    <row r="718" spans="1:12" x14ac:dyDescent="0.25">
      <c r="A718" s="274">
        <v>148</v>
      </c>
      <c r="B718" s="275">
        <f>INDEX(TechList[Tech],MATCH(A718,TechList[Tech_'#],0),)</f>
        <v>24</v>
      </c>
      <c r="C718" s="182" t="str">
        <f t="shared" si="11"/>
        <v>148_12</v>
      </c>
      <c r="D718" s="182" t="str">
        <f>INDEX(CWC_VehType!$C$2:$C$30,MATCH($G718,CWC_VehType!$A$2:$A$30,0),)</f>
        <v>NT</v>
      </c>
      <c r="E718" s="276">
        <f>INDEX(IF(WR_IC_new[[#This Row],[Tow/Non-tow]]="NT",wr_ICcurves!$C$21:$C$80,wr_ICcurves!$E$21:$E$80),MATCH(WR_IC_new[[#This Row],[Tech_'#]],wr_ICcurves!$A$21:$A$80,0),)</f>
        <v>0.98048380702297133</v>
      </c>
      <c r="F718" s="288">
        <f>INDEX(IF(WR_IC_new[[#This Row],[Tow/Non-tow]]="NT",wr_ICcurves!$D$21:$D$80,wr_ICcurves!$F$21:$F$80),MATCH(WR_IC_new[[#This Row],[Tech_'#]],wr_ICcurves!$A$21:$A$80,0),)</f>
        <v>0.79090340990420538</v>
      </c>
      <c r="G718" s="274">
        <v>12</v>
      </c>
      <c r="H718" s="182">
        <f>SUMIFS(LearningFactors[LF_codeNew],LearningFactors[Tech_'#],WR_IC_new[[#This Row],[Tech_'#]])</f>
        <v>30</v>
      </c>
      <c r="I718" s="182">
        <f>INDEX(TechList[ST_Thru],MATCH($A718,TechList[Tech_'#],0),)</f>
        <v>2024</v>
      </c>
      <c r="J718" s="182" t="str">
        <f>INDEX(TechList[Complexity],MATCH($A718,TechList[Tech_'#],0),)</f>
        <v>Med2</v>
      </c>
      <c r="K718" s="277">
        <f>INDEX(CurbWt_selection,MATCH($G718,CurbWts!$A$3:$A$40,0),)
*($B718/100)
*E718</f>
        <v>700.30127345689471</v>
      </c>
      <c r="L718" s="277">
        <f>INDEX(CurbWt_selection,MATCH($G718,CurbWts!$A$3:$A$40,0),)
*($B718/100)
*F718</f>
        <v>564.89527024319239</v>
      </c>
    </row>
    <row r="719" spans="1:12" x14ac:dyDescent="0.25">
      <c r="A719" s="274">
        <v>149</v>
      </c>
      <c r="B719" s="275">
        <f>INDEX(TechList[Tech],MATCH(A719,TechList[Tech_'#],0),)</f>
        <v>24.5</v>
      </c>
      <c r="C719" s="182" t="str">
        <f t="shared" si="11"/>
        <v>149_12</v>
      </c>
      <c r="D719" s="182" t="str">
        <f>INDEX(CWC_VehType!$C$2:$C$30,MATCH($G719,CWC_VehType!$A$2:$A$30,0),)</f>
        <v>NT</v>
      </c>
      <c r="E719" s="276">
        <f>INDEX(IF(WR_IC_new[[#This Row],[Tow/Non-tow]]="NT",wr_ICcurves!$C$21:$C$80,wr_ICcurves!$E$21:$E$80),MATCH(WR_IC_new[[#This Row],[Tech_'#]],wr_ICcurves!$A$21:$A$80,0),)</f>
        <v>1.0009105530026166</v>
      </c>
      <c r="F719" s="288">
        <f>INDEX(IF(WR_IC_new[[#This Row],[Tow/Non-tow]]="NT",wr_ICcurves!$D$21:$D$80,wr_ICcurves!$F$21:$F$80),MATCH(WR_IC_new[[#This Row],[Tech_'#]],wr_ICcurves!$A$21:$A$80,0),)</f>
        <v>0.80738056427720961</v>
      </c>
      <c r="G719" s="274">
        <v>12</v>
      </c>
      <c r="H719" s="182">
        <f>SUMIFS(LearningFactors[LF_codeNew],LearningFactors[Tech_'#],WR_IC_new[[#This Row],[Tech_'#]])</f>
        <v>30</v>
      </c>
      <c r="I719" s="182">
        <f>INDEX(TechList[ST_Thru],MATCH($A719,TechList[Tech_'#],0),)</f>
        <v>2024</v>
      </c>
      <c r="J719" s="182" t="str">
        <f>INDEX(TechList[Complexity],MATCH($A719,TechList[Tech_'#],0),)</f>
        <v>Med2</v>
      </c>
      <c r="K719" s="277">
        <f>INDEX(CurbWt_selection,MATCH($G719,CurbWts!$A$3:$A$40,0),)
*($B719/100)
*E719</f>
        <v>729.78444338975874</v>
      </c>
      <c r="L719" s="277">
        <f>INDEX(CurbWt_selection,MATCH($G719,CurbWts!$A$3:$A$40,0),)
*($B719/100)
*F719</f>
        <v>588.6777534088128</v>
      </c>
    </row>
    <row r="720" spans="1:12" x14ac:dyDescent="0.25">
      <c r="A720" s="274">
        <v>150</v>
      </c>
      <c r="B720" s="275">
        <f>INDEX(TechList[Tech],MATCH(A720,TechList[Tech_'#],0),)</f>
        <v>25</v>
      </c>
      <c r="C720" s="182" t="str">
        <f t="shared" si="11"/>
        <v>150_12</v>
      </c>
      <c r="D720" s="182" t="str">
        <f>INDEX(CWC_VehType!$C$2:$C$30,MATCH($G720,CWC_VehType!$A$2:$A$30,0),)</f>
        <v>NT</v>
      </c>
      <c r="E720" s="276">
        <f>INDEX(IF(WR_IC_new[[#This Row],[Tow/Non-tow]]="NT",wr_ICcurves!$C$21:$C$80,wr_ICcurves!$E$21:$E$80),MATCH(WR_IC_new[[#This Row],[Tech_'#]],wr_ICcurves!$A$21:$A$80,0),)</f>
        <v>1.0213372989822618</v>
      </c>
      <c r="F720" s="288">
        <f>INDEX(IF(WR_IC_new[[#This Row],[Tow/Non-tow]]="NT",wr_ICcurves!$D$21:$D$80,wr_ICcurves!$F$21:$F$80),MATCH(WR_IC_new[[#This Row],[Tech_'#]],wr_ICcurves!$A$21:$A$80,0),)</f>
        <v>0.82385771865021395</v>
      </c>
      <c r="G720" s="274">
        <v>12</v>
      </c>
      <c r="H720" s="182">
        <f>SUMIFS(LearningFactors[LF_codeNew],LearningFactors[Tech_'#],WR_IC_new[[#This Row],[Tech_'#]])</f>
        <v>30</v>
      </c>
      <c r="I720" s="182">
        <f>INDEX(TechList[ST_Thru],MATCH($A720,TechList[Tech_'#],0),)</f>
        <v>2024</v>
      </c>
      <c r="J720" s="182" t="str">
        <f>INDEX(TechList[Complexity],MATCH($A720,TechList[Tech_'#],0),)</f>
        <v>High1</v>
      </c>
      <c r="K720" s="277">
        <f>INDEX(CurbWt_selection,MATCH($G720,CurbWts!$A$3:$A$40,0),)
*($B720/100)
*E720</f>
        <v>759.87551373360964</v>
      </c>
      <c r="L720" s="277">
        <f>INDEX(CurbWt_selection,MATCH($G720,CurbWts!$A$3:$A$40,0),)
*($B720/100)
*F720</f>
        <v>612.95059705207495</v>
      </c>
    </row>
    <row r="721" spans="1:12" x14ac:dyDescent="0.25">
      <c r="A721" s="274">
        <v>151</v>
      </c>
      <c r="B721" s="275">
        <f>INDEX(TechList[Tech],MATCH(A721,TechList[Tech_'#],0),)</f>
        <v>25.5</v>
      </c>
      <c r="C721" s="182" t="str">
        <f t="shared" si="11"/>
        <v>151_12</v>
      </c>
      <c r="D721" s="182" t="str">
        <f>INDEX(CWC_VehType!$C$2:$C$30,MATCH($G721,CWC_VehType!$A$2:$A$30,0),)</f>
        <v>NT</v>
      </c>
      <c r="E721" s="276">
        <f>INDEX(IF(WR_IC_new[[#This Row],[Tow/Non-tow]]="NT",wr_ICcurves!$C$21:$C$80,wr_ICcurves!$E$21:$E$80),MATCH(WR_IC_new[[#This Row],[Tech_'#]],wr_ICcurves!$A$21:$A$80,0),)</f>
        <v>1.041764044961907</v>
      </c>
      <c r="F721" s="288">
        <f>INDEX(IF(WR_IC_new[[#This Row],[Tow/Non-tow]]="NT",wr_ICcurves!$D$21:$D$80,wr_ICcurves!$F$21:$F$80),MATCH(WR_IC_new[[#This Row],[Tech_'#]],wr_ICcurves!$A$21:$A$80,0),)</f>
        <v>0.84033487302321819</v>
      </c>
      <c r="G721" s="274">
        <v>12</v>
      </c>
      <c r="H721" s="182">
        <f>SUMIFS(LearningFactors[LF_codeNew],LearningFactors[Tech_'#],WR_IC_new[[#This Row],[Tech_'#]])</f>
        <v>30</v>
      </c>
      <c r="I721" s="182">
        <f>INDEX(TechList[ST_Thru],MATCH($A721,TechList[Tech_'#],0),)</f>
        <v>2024</v>
      </c>
      <c r="J721" s="182" t="str">
        <f>INDEX(TechList[Complexity],MATCH($A721,TechList[Tech_'#],0),)</f>
        <v>High1</v>
      </c>
      <c r="K721" s="277">
        <f>INDEX(CurbWt_selection,MATCH($G721,CurbWts!$A$3:$A$40,0),)
*($B721/100)
*E721</f>
        <v>790.57448448844752</v>
      </c>
      <c r="L721" s="277">
        <f>INDEX(CurbWt_selection,MATCH($G721,CurbWts!$A$3:$A$40,0),)
*($B721/100)
*F721</f>
        <v>637.71380117297883</v>
      </c>
    </row>
    <row r="722" spans="1:12" x14ac:dyDescent="0.25">
      <c r="A722" s="274">
        <v>152</v>
      </c>
      <c r="B722" s="275">
        <f>INDEX(TechList[Tech],MATCH(A722,TechList[Tech_'#],0),)</f>
        <v>26</v>
      </c>
      <c r="C722" s="182" t="str">
        <f t="shared" si="11"/>
        <v>152_12</v>
      </c>
      <c r="D722" s="182" t="str">
        <f>INDEX(CWC_VehType!$C$2:$C$30,MATCH($G722,CWC_VehType!$A$2:$A$30,0),)</f>
        <v>NT</v>
      </c>
      <c r="E722" s="276">
        <f>INDEX(IF(WR_IC_new[[#This Row],[Tow/Non-tow]]="NT",wr_ICcurves!$C$21:$C$80,wr_ICcurves!$E$21:$E$80),MATCH(WR_IC_new[[#This Row],[Tech_'#]],wr_ICcurves!$A$21:$A$80,0),)</f>
        <v>1.062190790941552</v>
      </c>
      <c r="F722" s="288">
        <f>INDEX(IF(WR_IC_new[[#This Row],[Tow/Non-tow]]="NT",wr_ICcurves!$D$21:$D$80,wr_ICcurves!$F$21:$F$80),MATCH(WR_IC_new[[#This Row],[Tech_'#]],wr_ICcurves!$A$21:$A$80,0),)</f>
        <v>0.85681202739622242</v>
      </c>
      <c r="G722" s="274">
        <v>12</v>
      </c>
      <c r="H722" s="182">
        <f>SUMIFS(LearningFactors[LF_codeNew],LearningFactors[Tech_'#],WR_IC_new[[#This Row],[Tech_'#]])</f>
        <v>30</v>
      </c>
      <c r="I722" s="182">
        <f>INDEX(TechList[ST_Thru],MATCH($A722,TechList[Tech_'#],0),)</f>
        <v>2024</v>
      </c>
      <c r="J722" s="182" t="str">
        <f>INDEX(TechList[Complexity],MATCH($A722,TechList[Tech_'#],0),)</f>
        <v>High1</v>
      </c>
      <c r="K722" s="277">
        <f>INDEX(CurbWt_selection,MATCH($G722,CurbWts!$A$3:$A$40,0),)
*($B722/100)
*E722</f>
        <v>821.88135565427206</v>
      </c>
      <c r="L722" s="277">
        <f>INDEX(CurbWt_selection,MATCH($G722,CurbWts!$A$3:$A$40,0),)
*($B722/100)
*F722</f>
        <v>662.96736577152421</v>
      </c>
    </row>
    <row r="723" spans="1:12" x14ac:dyDescent="0.25">
      <c r="A723" s="274">
        <v>153</v>
      </c>
      <c r="B723" s="275">
        <f>INDEX(TechList[Tech],MATCH(A723,TechList[Tech_'#],0),)</f>
        <v>26.5</v>
      </c>
      <c r="C723" s="182" t="str">
        <f t="shared" si="11"/>
        <v>153_12</v>
      </c>
      <c r="D723" s="182" t="str">
        <f>INDEX(CWC_VehType!$C$2:$C$30,MATCH($G723,CWC_VehType!$A$2:$A$30,0),)</f>
        <v>NT</v>
      </c>
      <c r="E723" s="276">
        <f>INDEX(IF(WR_IC_new[[#This Row],[Tow/Non-tow]]="NT",wr_ICcurves!$C$21:$C$80,wr_ICcurves!$E$21:$E$80),MATCH(WR_IC_new[[#This Row],[Tech_'#]],wr_ICcurves!$A$21:$A$80,0),)</f>
        <v>1.0826175369211974</v>
      </c>
      <c r="F723" s="288">
        <f>INDEX(IF(WR_IC_new[[#This Row],[Tow/Non-tow]]="NT",wr_ICcurves!$D$21:$D$80,wr_ICcurves!$F$21:$F$80),MATCH(WR_IC_new[[#This Row],[Tech_'#]],wr_ICcurves!$A$21:$A$80,0),)</f>
        <v>0.87328918176922676</v>
      </c>
      <c r="G723" s="274">
        <v>12</v>
      </c>
      <c r="H723" s="182">
        <f>SUMIFS(LearningFactors[LF_codeNew],LearningFactors[Tech_'#],WR_IC_new[[#This Row],[Tech_'#]])</f>
        <v>30</v>
      </c>
      <c r="I723" s="182">
        <f>INDEX(TechList[ST_Thru],MATCH($A723,TechList[Tech_'#],0),)</f>
        <v>2024</v>
      </c>
      <c r="J723" s="182" t="str">
        <f>INDEX(TechList[Complexity],MATCH($A723,TechList[Tech_'#],0),)</f>
        <v>High1</v>
      </c>
      <c r="K723" s="277">
        <f>INDEX(CurbWt_selection,MATCH($G723,CurbWts!$A$3:$A$40,0),)
*($B723/100)
*E723</f>
        <v>853.79612723108391</v>
      </c>
      <c r="L723" s="277">
        <f>INDEX(CurbWt_selection,MATCH($G723,CurbWts!$A$3:$A$40,0),)
*($B723/100)
*F723</f>
        <v>688.71129084771155</v>
      </c>
    </row>
    <row r="724" spans="1:12" x14ac:dyDescent="0.25">
      <c r="A724" s="274">
        <v>154</v>
      </c>
      <c r="B724" s="275">
        <f>INDEX(TechList[Tech],MATCH(A724,TechList[Tech_'#],0),)</f>
        <v>27</v>
      </c>
      <c r="C724" s="182" t="str">
        <f t="shared" si="11"/>
        <v>154_12</v>
      </c>
      <c r="D724" s="182" t="str">
        <f>INDEX(CWC_VehType!$C$2:$C$30,MATCH($G724,CWC_VehType!$A$2:$A$30,0),)</f>
        <v>NT</v>
      </c>
      <c r="E724" s="276">
        <f>INDEX(IF(WR_IC_new[[#This Row],[Tow/Non-tow]]="NT",wr_ICcurves!$C$21:$C$80,wr_ICcurves!$E$21:$E$80),MATCH(WR_IC_new[[#This Row],[Tech_'#]],wr_ICcurves!$A$21:$A$80,0),)</f>
        <v>1.1030442829008427</v>
      </c>
      <c r="F724" s="288">
        <f>INDEX(IF(WR_IC_new[[#This Row],[Tow/Non-tow]]="NT",wr_ICcurves!$D$21:$D$80,wr_ICcurves!$F$21:$F$80),MATCH(WR_IC_new[[#This Row],[Tech_'#]],wr_ICcurves!$A$21:$A$80,0),)</f>
        <v>0.88976633614223111</v>
      </c>
      <c r="G724" s="274">
        <v>12</v>
      </c>
      <c r="H724" s="182">
        <f>SUMIFS(LearningFactors[LF_codeNew],LearningFactors[Tech_'#],WR_IC_new[[#This Row],[Tech_'#]])</f>
        <v>30</v>
      </c>
      <c r="I724" s="182">
        <f>INDEX(TechList[ST_Thru],MATCH($A724,TechList[Tech_'#],0),)</f>
        <v>2024</v>
      </c>
      <c r="J724" s="182" t="str">
        <f>INDEX(TechList[Complexity],MATCH($A724,TechList[Tech_'#],0),)</f>
        <v>High1</v>
      </c>
      <c r="K724" s="277">
        <f>INDEX(CurbWt_selection,MATCH($G724,CurbWts!$A$3:$A$40,0),)
*($B724/100)
*E724</f>
        <v>886.31879921888242</v>
      </c>
      <c r="L724" s="277">
        <f>INDEX(CurbWt_selection,MATCH($G724,CurbWts!$A$3:$A$40,0),)
*($B724/100)
*F724</f>
        <v>714.94557640154039</v>
      </c>
    </row>
    <row r="725" spans="1:12" x14ac:dyDescent="0.25">
      <c r="A725" s="274">
        <v>155</v>
      </c>
      <c r="B725" s="275">
        <f>INDEX(TechList[Tech],MATCH(A725,TechList[Tech_'#],0),)</f>
        <v>27.5</v>
      </c>
      <c r="C725" s="182" t="str">
        <f t="shared" si="11"/>
        <v>155_12</v>
      </c>
      <c r="D725" s="182" t="str">
        <f>INDEX(CWC_VehType!$C$2:$C$30,MATCH($G725,CWC_VehType!$A$2:$A$30,0),)</f>
        <v>NT</v>
      </c>
      <c r="E725" s="276">
        <f>INDEX(IF(WR_IC_new[[#This Row],[Tow/Non-tow]]="NT",wr_ICcurves!$C$21:$C$80,wr_ICcurves!$E$21:$E$80),MATCH(WR_IC_new[[#This Row],[Tech_'#]],wr_ICcurves!$A$21:$A$80,0),)</f>
        <v>1.1234710288804879</v>
      </c>
      <c r="F725" s="288">
        <f>INDEX(IF(WR_IC_new[[#This Row],[Tow/Non-tow]]="NT",wr_ICcurves!$D$21:$D$80,wr_ICcurves!$F$21:$F$80),MATCH(WR_IC_new[[#This Row],[Tech_'#]],wr_ICcurves!$A$21:$A$80,0),)</f>
        <v>0.90624349051523545</v>
      </c>
      <c r="G725" s="274">
        <v>12</v>
      </c>
      <c r="H725" s="182">
        <f>SUMIFS(LearningFactors[LF_codeNew],LearningFactors[Tech_'#],WR_IC_new[[#This Row],[Tech_'#]])</f>
        <v>30</v>
      </c>
      <c r="I725" s="182">
        <f>INDEX(TechList[ST_Thru],MATCH($A725,TechList[Tech_'#],0),)</f>
        <v>2024</v>
      </c>
      <c r="J725" s="182" t="str">
        <f>INDEX(TechList[Complexity],MATCH($A725,TechList[Tech_'#],0),)</f>
        <v>High1</v>
      </c>
      <c r="K725" s="277">
        <f>INDEX(CurbWt_selection,MATCH($G725,CurbWts!$A$3:$A$40,0),)
*($B725/100)
*E725</f>
        <v>919.44937161766768</v>
      </c>
      <c r="L725" s="277">
        <f>INDEX(CurbWt_selection,MATCH($G725,CurbWts!$A$3:$A$40,0),)
*($B725/100)
*F725</f>
        <v>741.67022243301085</v>
      </c>
    </row>
    <row r="726" spans="1:12" x14ac:dyDescent="0.25">
      <c r="A726" s="274">
        <v>156</v>
      </c>
      <c r="B726" s="275">
        <f>INDEX(TechList[Tech],MATCH(A726,TechList[Tech_'#],0),)</f>
        <v>28</v>
      </c>
      <c r="C726" s="182" t="str">
        <f t="shared" si="11"/>
        <v>156_12</v>
      </c>
      <c r="D726" s="182" t="str">
        <f>INDEX(CWC_VehType!$C$2:$C$30,MATCH($G726,CWC_VehType!$A$2:$A$30,0),)</f>
        <v>NT</v>
      </c>
      <c r="E726" s="276">
        <f>INDEX(IF(WR_IC_new[[#This Row],[Tow/Non-tow]]="NT",wr_ICcurves!$C$21:$C$80,wr_ICcurves!$E$21:$E$80),MATCH(WR_IC_new[[#This Row],[Tech_'#]],wr_ICcurves!$A$21:$A$80,0),)</f>
        <v>1.1438977748601331</v>
      </c>
      <c r="F726" s="288">
        <f>INDEX(IF(WR_IC_new[[#This Row],[Tow/Non-tow]]="NT",wr_ICcurves!$D$21:$D$80,wr_ICcurves!$F$21:$F$80),MATCH(WR_IC_new[[#This Row],[Tech_'#]],wr_ICcurves!$A$21:$A$80,0),)</f>
        <v>0.92272064488823968</v>
      </c>
      <c r="G726" s="274">
        <v>12</v>
      </c>
      <c r="H726" s="182">
        <f>SUMIFS(LearningFactors[LF_codeNew],LearningFactors[Tech_'#],WR_IC_new[[#This Row],[Tech_'#]])</f>
        <v>30</v>
      </c>
      <c r="I726" s="182">
        <f>INDEX(TechList[ST_Thru],MATCH($A726,TechList[Tech_'#],0),)</f>
        <v>2024</v>
      </c>
      <c r="J726" s="182" t="str">
        <f>INDEX(TechList[Complexity],MATCH($A726,TechList[Tech_'#],0),)</f>
        <v>High1</v>
      </c>
      <c r="K726" s="277">
        <f>INDEX(CurbWt_selection,MATCH($G726,CurbWts!$A$3:$A$40,0),)
*($B726/100)
*E726</f>
        <v>953.18784442743993</v>
      </c>
      <c r="L726" s="277">
        <f>INDEX(CurbWt_selection,MATCH($G726,CurbWts!$A$3:$A$40,0),)
*($B726/100)
*F726</f>
        <v>768.88522894212292</v>
      </c>
    </row>
    <row r="727" spans="1:12" x14ac:dyDescent="0.25">
      <c r="A727" s="274">
        <v>157</v>
      </c>
      <c r="B727" s="275">
        <f>INDEX(TechList[Tech],MATCH(A727,TechList[Tech_'#],0),)</f>
        <v>28.5</v>
      </c>
      <c r="C727" s="182" t="str">
        <f t="shared" si="11"/>
        <v>157_12</v>
      </c>
      <c r="D727" s="182" t="str">
        <f>INDEX(CWC_VehType!$C$2:$C$30,MATCH($G727,CWC_VehType!$A$2:$A$30,0),)</f>
        <v>NT</v>
      </c>
      <c r="E727" s="276">
        <f>INDEX(IF(WR_IC_new[[#This Row],[Tow/Non-tow]]="NT",wr_ICcurves!$C$21:$C$80,wr_ICcurves!$E$21:$E$80),MATCH(WR_IC_new[[#This Row],[Tech_'#]],wr_ICcurves!$A$21:$A$80,0),)</f>
        <v>1.1643245208397781</v>
      </c>
      <c r="F727" s="288">
        <f>INDEX(IF(WR_IC_new[[#This Row],[Tow/Non-tow]]="NT",wr_ICcurves!$D$21:$D$80,wr_ICcurves!$F$21:$F$80),MATCH(WR_IC_new[[#This Row],[Tech_'#]],wr_ICcurves!$A$21:$A$80,0),)</f>
        <v>0.9391977992612438</v>
      </c>
      <c r="G727" s="274">
        <v>12</v>
      </c>
      <c r="H727" s="182">
        <f>SUMIFS(LearningFactors[LF_codeNew],LearningFactors[Tech_'#],WR_IC_new[[#This Row],[Tech_'#]])</f>
        <v>30</v>
      </c>
      <c r="I727" s="182">
        <f>INDEX(TechList[ST_Thru],MATCH($A727,TechList[Tech_'#],0),)</f>
        <v>2024</v>
      </c>
      <c r="J727" s="182" t="str">
        <f>INDEX(TechList[Complexity],MATCH($A727,TechList[Tech_'#],0),)</f>
        <v>High1</v>
      </c>
      <c r="K727" s="277">
        <f>INDEX(CurbWt_selection,MATCH($G727,CurbWts!$A$3:$A$40,0),)
*($B727/100)
*E727</f>
        <v>987.53421764819882</v>
      </c>
      <c r="L727" s="277">
        <f>INDEX(CurbWt_selection,MATCH($G727,CurbWts!$A$3:$A$40,0),)
*($B727/100)
*F727</f>
        <v>796.5905959288765</v>
      </c>
    </row>
    <row r="728" spans="1:12" x14ac:dyDescent="0.25">
      <c r="A728" s="274">
        <v>158</v>
      </c>
      <c r="B728" s="275">
        <f>INDEX(TechList[Tech],MATCH(A728,TechList[Tech_'#],0),)</f>
        <v>29</v>
      </c>
      <c r="C728" s="182" t="str">
        <f t="shared" si="11"/>
        <v>158_12</v>
      </c>
      <c r="D728" s="182" t="str">
        <f>INDEX(CWC_VehType!$C$2:$C$30,MATCH($G728,CWC_VehType!$A$2:$A$30,0),)</f>
        <v>NT</v>
      </c>
      <c r="E728" s="276">
        <f>INDEX(IF(WR_IC_new[[#This Row],[Tow/Non-tow]]="NT",wr_ICcurves!$C$21:$C$80,wr_ICcurves!$E$21:$E$80),MATCH(WR_IC_new[[#This Row],[Tech_'#]],wr_ICcurves!$A$21:$A$80,0),)</f>
        <v>1.1847512668194236</v>
      </c>
      <c r="F728" s="288">
        <f>INDEX(IF(WR_IC_new[[#This Row],[Tow/Non-tow]]="NT",wr_ICcurves!$D$21:$D$80,wr_ICcurves!$F$21:$F$80),MATCH(WR_IC_new[[#This Row],[Tech_'#]],wr_ICcurves!$A$21:$A$80,0),)</f>
        <v>0.95567495363424815</v>
      </c>
      <c r="G728" s="274">
        <v>12</v>
      </c>
      <c r="H728" s="182">
        <f>SUMIFS(LearningFactors[LF_codeNew],LearningFactors[Tech_'#],WR_IC_new[[#This Row],[Tech_'#]])</f>
        <v>30</v>
      </c>
      <c r="I728" s="182">
        <f>INDEX(TechList[ST_Thru],MATCH($A728,TechList[Tech_'#],0),)</f>
        <v>2024</v>
      </c>
      <c r="J728" s="182" t="str">
        <f>INDEX(TechList[Complexity],MATCH($A728,TechList[Tech_'#],0),)</f>
        <v>High1</v>
      </c>
      <c r="K728" s="277">
        <f>INDEX(CurbWt_selection,MATCH($G728,CurbWts!$A$3:$A$40,0),)
*($B728/100)
*E728</f>
        <v>1022.488491279945</v>
      </c>
      <c r="L728" s="277">
        <f>INDEX(CurbWt_selection,MATCH($G728,CurbWts!$A$3:$A$40,0),)
*($B728/100)
*F728</f>
        <v>824.78632339327203</v>
      </c>
    </row>
    <row r="729" spans="1:12" x14ac:dyDescent="0.25">
      <c r="A729" s="274">
        <v>159</v>
      </c>
      <c r="B729" s="275">
        <f>INDEX(TechList[Tech],MATCH(A729,TechList[Tech_'#],0),)</f>
        <v>29.5</v>
      </c>
      <c r="C729" s="182" t="str">
        <f t="shared" si="11"/>
        <v>159_12</v>
      </c>
      <c r="D729" s="182" t="str">
        <f>INDEX(CWC_VehType!$C$2:$C$30,MATCH($G729,CWC_VehType!$A$2:$A$30,0),)</f>
        <v>NT</v>
      </c>
      <c r="E729" s="276">
        <f>INDEX(IF(WR_IC_new[[#This Row],[Tow/Non-tow]]="NT",wr_ICcurves!$C$21:$C$80,wr_ICcurves!$E$21:$E$80),MATCH(WR_IC_new[[#This Row],[Tech_'#]],wr_ICcurves!$A$21:$A$80,0),)</f>
        <v>1.2051780127990688</v>
      </c>
      <c r="F729" s="288">
        <f>INDEX(IF(WR_IC_new[[#This Row],[Tow/Non-tow]]="NT",wr_ICcurves!$D$21:$D$80,wr_ICcurves!$F$21:$F$80),MATCH(WR_IC_new[[#This Row],[Tech_'#]],wr_ICcurves!$A$21:$A$80,0),)</f>
        <v>0.97215210800725238</v>
      </c>
      <c r="G729" s="274">
        <v>12</v>
      </c>
      <c r="H729" s="182">
        <f>SUMIFS(LearningFactors[LF_codeNew],LearningFactors[Tech_'#],WR_IC_new[[#This Row],[Tech_'#]])</f>
        <v>30</v>
      </c>
      <c r="I729" s="182">
        <f>INDEX(TechList[ST_Thru],MATCH($A729,TechList[Tech_'#],0),)</f>
        <v>2024</v>
      </c>
      <c r="J729" s="182" t="str">
        <f>INDEX(TechList[Complexity],MATCH($A729,TechList[Tech_'#],0),)</f>
        <v>High1</v>
      </c>
      <c r="K729" s="277">
        <f>INDEX(CurbWt_selection,MATCH($G729,CurbWts!$A$3:$A$40,0),)
*($B729/100)
*E729</f>
        <v>1058.0506653226778</v>
      </c>
      <c r="L729" s="277">
        <f>INDEX(CurbWt_selection,MATCH($G729,CurbWts!$A$3:$A$40,0),)
*($B729/100)
*F729</f>
        <v>853.47241133530906</v>
      </c>
    </row>
    <row r="730" spans="1:12" x14ac:dyDescent="0.25">
      <c r="A730" s="278">
        <v>160</v>
      </c>
      <c r="B730" s="275">
        <f>INDEX(TechList[Tech],MATCH(A730,TechList[Tech_'#],0),)</f>
        <v>30</v>
      </c>
      <c r="C730" s="182" t="str">
        <f t="shared" si="11"/>
        <v>160_12</v>
      </c>
      <c r="D730" s="182" t="str">
        <f>INDEX(CWC_VehType!$C$2:$C$30,MATCH($G730,CWC_VehType!$A$2:$A$30,0),)</f>
        <v>NT</v>
      </c>
      <c r="E730" s="276">
        <f>INDEX(IF(WR_IC_new[[#This Row],[Tow/Non-tow]]="NT",wr_ICcurves!$C$21:$C$80,wr_ICcurves!$E$21:$E$80),MATCH(WR_IC_new[[#This Row],[Tech_'#]],wr_ICcurves!$A$21:$A$80,0),)</f>
        <v>1.2256047587787142</v>
      </c>
      <c r="F730" s="288">
        <f>INDEX(IF(WR_IC_new[[#This Row],[Tow/Non-tow]]="NT",wr_ICcurves!$D$21:$D$80,wr_ICcurves!$F$21:$F$80),MATCH(WR_IC_new[[#This Row],[Tech_'#]],wr_ICcurves!$A$21:$A$80,0),)</f>
        <v>0.98862926238025672</v>
      </c>
      <c r="G730" s="274">
        <v>12</v>
      </c>
      <c r="H730" s="182">
        <f>SUMIFS(LearningFactors[LF_codeNew],LearningFactors[Tech_'#],WR_IC_new[[#This Row],[Tech_'#]])</f>
        <v>30</v>
      </c>
      <c r="I730" s="182">
        <f>INDEX(TechList[ST_Thru],MATCH($A730,TechList[Tech_'#],0),)</f>
        <v>2024</v>
      </c>
      <c r="J730" s="182" t="str">
        <f>INDEX(TechList[Complexity],MATCH($A730,TechList[Tech_'#],0),)</f>
        <v>High1</v>
      </c>
      <c r="K730" s="277">
        <f>INDEX(CurbWt_selection,MATCH($G730,CurbWts!$A$3:$A$40,0),)
*($B730/100)
*E730</f>
        <v>1094.220739776398</v>
      </c>
      <c r="L730" s="277">
        <f>INDEX(CurbWt_selection,MATCH($G730,CurbWts!$A$3:$A$40,0),)
*($B730/100)
*F730</f>
        <v>882.64885975498794</v>
      </c>
    </row>
    <row r="731" spans="1:12" x14ac:dyDescent="0.25">
      <c r="A731" s="274">
        <v>101</v>
      </c>
      <c r="B731" s="275">
        <f>INDEX(TechList[Tech],MATCH(A731,TechList[Tech_'#],0),)</f>
        <v>0.5</v>
      </c>
      <c r="C731" s="182" t="str">
        <f t="shared" si="11"/>
        <v>101_13</v>
      </c>
      <c r="D731" s="182" t="str">
        <f>INDEX(CWC_VehType!$C$2:$C$30,MATCH($G731,CWC_VehType!$A$2:$A$30,0),)</f>
        <v>NT</v>
      </c>
      <c r="E731" s="276">
        <f>INDEX(IF(WR_IC_new[[#This Row],[Tow/Non-tow]]="NT",wr_ICcurves!$C$21:$C$80,wr_ICcurves!$E$21:$E$80),MATCH(WR_IC_new[[#This Row],[Tech_'#]],wr_ICcurves!$A$21:$A$80,0),)</f>
        <v>2.0426745979645236E-2</v>
      </c>
      <c r="F731" s="288">
        <f>INDEX(IF(WR_IC_new[[#This Row],[Tow/Non-tow]]="NT",wr_ICcurves!$D$21:$D$80,wr_ICcurves!$F$21:$F$80),MATCH(WR_IC_new[[#This Row],[Tech_'#]],wr_ICcurves!$A$21:$A$80,0),)</f>
        <v>1.6477154373004281E-2</v>
      </c>
      <c r="G731" s="274">
        <v>13</v>
      </c>
      <c r="H731" s="182">
        <f>SUMIFS(LearningFactors[LF_codeNew],LearningFactors[Tech_'#],WR_IC_new[[#This Row],[Tech_'#]])</f>
        <v>30</v>
      </c>
      <c r="I731" s="182">
        <f>INDEX(TechList[ST_Thru],MATCH($A731,TechList[Tech_'#],0),)</f>
        <v>2024</v>
      </c>
      <c r="J731" s="182" t="str">
        <f>INDEX(TechList[Complexity],MATCH($A731,TechList[Tech_'#],0),)</f>
        <v>Low2</v>
      </c>
      <c r="K731" s="277">
        <f>INDEX(CurbWt_selection,MATCH($G731,CurbWts!$A$3:$A$40,0),)
*($B731/100)
*E731</f>
        <v>0.32889347090447996</v>
      </c>
      <c r="L731" s="277">
        <f>INDEX(CurbWt_selection,MATCH($G731,CurbWts!$A$3:$A$40,0),)
*($B731/100)
*F731</f>
        <v>0.26530062584449038</v>
      </c>
    </row>
    <row r="732" spans="1:12" x14ac:dyDescent="0.25">
      <c r="A732" s="274">
        <v>102</v>
      </c>
      <c r="B732" s="275">
        <f>INDEX(TechList[Tech],MATCH(A732,TechList[Tech_'#],0),)</f>
        <v>1</v>
      </c>
      <c r="C732" s="182" t="str">
        <f t="shared" si="11"/>
        <v>102_13</v>
      </c>
      <c r="D732" s="182" t="str">
        <f>INDEX(CWC_VehType!$C$2:$C$30,MATCH($G732,CWC_VehType!$A$2:$A$30,0),)</f>
        <v>NT</v>
      </c>
      <c r="E732" s="276">
        <f>INDEX(IF(WR_IC_new[[#This Row],[Tow/Non-tow]]="NT",wr_ICcurves!$C$21:$C$80,wr_ICcurves!$E$21:$E$80),MATCH(WR_IC_new[[#This Row],[Tech_'#]],wr_ICcurves!$A$21:$A$80,0),)</f>
        <v>4.0853491959290472E-2</v>
      </c>
      <c r="F732" s="288">
        <f>INDEX(IF(WR_IC_new[[#This Row],[Tow/Non-tow]]="NT",wr_ICcurves!$D$21:$D$80,wr_ICcurves!$F$21:$F$80),MATCH(WR_IC_new[[#This Row],[Tech_'#]],wr_ICcurves!$A$21:$A$80,0),)</f>
        <v>3.2954308746008562E-2</v>
      </c>
      <c r="G732" s="274">
        <v>13</v>
      </c>
      <c r="H732" s="182">
        <f>SUMIFS(LearningFactors[LF_codeNew],LearningFactors[Tech_'#],WR_IC_new[[#This Row],[Tech_'#]])</f>
        <v>30</v>
      </c>
      <c r="I732" s="182">
        <f>INDEX(TechList[ST_Thru],MATCH($A732,TechList[Tech_'#],0),)</f>
        <v>2024</v>
      </c>
      <c r="J732" s="182" t="str">
        <f>INDEX(TechList[Complexity],MATCH($A732,TechList[Tech_'#],0),)</f>
        <v>Low2</v>
      </c>
      <c r="K732" s="277">
        <f>INDEX(CurbWt_selection,MATCH($G732,CurbWts!$A$3:$A$40,0),)
*($B732/100)
*E732</f>
        <v>1.3155738836179198</v>
      </c>
      <c r="L732" s="277">
        <f>INDEX(CurbWt_selection,MATCH($G732,CurbWts!$A$3:$A$40,0),)
*($B732/100)
*F732</f>
        <v>1.0612025033779615</v>
      </c>
    </row>
    <row r="733" spans="1:12" x14ac:dyDescent="0.25">
      <c r="A733" s="274">
        <v>103</v>
      </c>
      <c r="B733" s="275">
        <f>INDEX(TechList[Tech],MATCH(A733,TechList[Tech_'#],0),)</f>
        <v>1.5</v>
      </c>
      <c r="C733" s="182" t="str">
        <f t="shared" si="11"/>
        <v>103_13</v>
      </c>
      <c r="D733" s="182" t="str">
        <f>INDEX(CWC_VehType!$C$2:$C$30,MATCH($G733,CWC_VehType!$A$2:$A$30,0),)</f>
        <v>NT</v>
      </c>
      <c r="E733" s="276">
        <f>INDEX(IF(WR_IC_new[[#This Row],[Tow/Non-tow]]="NT",wr_ICcurves!$C$21:$C$80,wr_ICcurves!$E$21:$E$80),MATCH(WR_IC_new[[#This Row],[Tech_'#]],wr_ICcurves!$A$21:$A$80,0),)</f>
        <v>6.1280237938935708E-2</v>
      </c>
      <c r="F733" s="288">
        <f>INDEX(IF(WR_IC_new[[#This Row],[Tow/Non-tow]]="NT",wr_ICcurves!$D$21:$D$80,wr_ICcurves!$F$21:$F$80),MATCH(WR_IC_new[[#This Row],[Tech_'#]],wr_ICcurves!$A$21:$A$80,0),)</f>
        <v>4.9431463119012836E-2</v>
      </c>
      <c r="G733" s="274">
        <v>13</v>
      </c>
      <c r="H733" s="182">
        <f>SUMIFS(LearningFactors[LF_codeNew],LearningFactors[Tech_'#],WR_IC_new[[#This Row],[Tech_'#]])</f>
        <v>30</v>
      </c>
      <c r="I733" s="182">
        <f>INDEX(TechList[ST_Thru],MATCH($A733,TechList[Tech_'#],0),)</f>
        <v>2024</v>
      </c>
      <c r="J733" s="182" t="str">
        <f>INDEX(TechList[Complexity],MATCH($A733,TechList[Tech_'#],0),)</f>
        <v>Low2</v>
      </c>
      <c r="K733" s="277">
        <f>INDEX(CurbWt_selection,MATCH($G733,CurbWts!$A$3:$A$40,0),)
*($B733/100)
*E733</f>
        <v>2.9600412381403194</v>
      </c>
      <c r="L733" s="277">
        <f>INDEX(CurbWt_selection,MATCH($G733,CurbWts!$A$3:$A$40,0),)
*($B733/100)
*F733</f>
        <v>2.3877056326004125</v>
      </c>
    </row>
    <row r="734" spans="1:12" x14ac:dyDescent="0.25">
      <c r="A734" s="274">
        <v>104</v>
      </c>
      <c r="B734" s="275">
        <f>INDEX(TechList[Tech],MATCH(A734,TechList[Tech_'#],0),)</f>
        <v>2</v>
      </c>
      <c r="C734" s="182" t="str">
        <f t="shared" si="11"/>
        <v>104_13</v>
      </c>
      <c r="D734" s="182" t="str">
        <f>INDEX(CWC_VehType!$C$2:$C$30,MATCH($G734,CWC_VehType!$A$2:$A$30,0),)</f>
        <v>NT</v>
      </c>
      <c r="E734" s="276">
        <f>INDEX(IF(WR_IC_new[[#This Row],[Tow/Non-tow]]="NT",wr_ICcurves!$C$21:$C$80,wr_ICcurves!$E$21:$E$80),MATCH(WR_IC_new[[#This Row],[Tech_'#]],wr_ICcurves!$A$21:$A$80,0),)</f>
        <v>8.1706983918580944E-2</v>
      </c>
      <c r="F734" s="288">
        <f>INDEX(IF(WR_IC_new[[#This Row],[Tow/Non-tow]]="NT",wr_ICcurves!$D$21:$D$80,wr_ICcurves!$F$21:$F$80),MATCH(WR_IC_new[[#This Row],[Tech_'#]],wr_ICcurves!$A$21:$A$80,0),)</f>
        <v>6.5908617492017124E-2</v>
      </c>
      <c r="G734" s="274">
        <v>13</v>
      </c>
      <c r="H734" s="182">
        <f>SUMIFS(LearningFactors[LF_codeNew],LearningFactors[Tech_'#],WR_IC_new[[#This Row],[Tech_'#]])</f>
        <v>30</v>
      </c>
      <c r="I734" s="182">
        <f>INDEX(TechList[ST_Thru],MATCH($A734,TechList[Tech_'#],0),)</f>
        <v>2024</v>
      </c>
      <c r="J734" s="182" t="str">
        <f>INDEX(TechList[Complexity],MATCH($A734,TechList[Tech_'#],0),)</f>
        <v>Low2</v>
      </c>
      <c r="K734" s="277">
        <f>INDEX(CurbWt_selection,MATCH($G734,CurbWts!$A$3:$A$40,0),)
*($B734/100)
*E734</f>
        <v>5.2622955344716793</v>
      </c>
      <c r="L734" s="277">
        <f>INDEX(CurbWt_selection,MATCH($G734,CurbWts!$A$3:$A$40,0),)
*($B734/100)
*F734</f>
        <v>4.2448100135118461</v>
      </c>
    </row>
    <row r="735" spans="1:12" x14ac:dyDescent="0.25">
      <c r="A735" s="274">
        <v>105</v>
      </c>
      <c r="B735" s="275">
        <f>INDEX(TechList[Tech],MATCH(A735,TechList[Tech_'#],0),)</f>
        <v>2.5</v>
      </c>
      <c r="C735" s="182" t="str">
        <f t="shared" si="11"/>
        <v>105_13</v>
      </c>
      <c r="D735" s="182" t="str">
        <f>INDEX(CWC_VehType!$C$2:$C$30,MATCH($G735,CWC_VehType!$A$2:$A$30,0),)</f>
        <v>NT</v>
      </c>
      <c r="E735" s="276">
        <f>INDEX(IF(WR_IC_new[[#This Row],[Tow/Non-tow]]="NT",wr_ICcurves!$C$21:$C$80,wr_ICcurves!$E$21:$E$80),MATCH(WR_IC_new[[#This Row],[Tech_'#]],wr_ICcurves!$A$21:$A$80,0),)</f>
        <v>0.10213372989822618</v>
      </c>
      <c r="F735" s="288">
        <f>INDEX(IF(WR_IC_new[[#This Row],[Tow/Non-tow]]="NT",wr_ICcurves!$D$21:$D$80,wr_ICcurves!$F$21:$F$80),MATCH(WR_IC_new[[#This Row],[Tech_'#]],wr_ICcurves!$A$21:$A$80,0),)</f>
        <v>8.2385771865021398E-2</v>
      </c>
      <c r="G735" s="274">
        <v>13</v>
      </c>
      <c r="H735" s="182">
        <f>SUMIFS(LearningFactors[LF_codeNew],LearningFactors[Tech_'#],WR_IC_new[[#This Row],[Tech_'#]])</f>
        <v>30</v>
      </c>
      <c r="I735" s="182">
        <f>INDEX(TechList[ST_Thru],MATCH($A735,TechList[Tech_'#],0),)</f>
        <v>2024</v>
      </c>
      <c r="J735" s="182" t="str">
        <f>INDEX(TechList[Complexity],MATCH($A735,TechList[Tech_'#],0),)</f>
        <v>Low2</v>
      </c>
      <c r="K735" s="277">
        <f>INDEX(CurbWt_selection,MATCH($G735,CurbWts!$A$3:$A$40,0),)
*($B735/100)
*E735</f>
        <v>8.2223367726119996</v>
      </c>
      <c r="L735" s="277">
        <f>INDEX(CurbWt_selection,MATCH($G735,CurbWts!$A$3:$A$40,0),)
*($B735/100)
*F735</f>
        <v>6.6325156461122594</v>
      </c>
    </row>
    <row r="736" spans="1:12" x14ac:dyDescent="0.25">
      <c r="A736" s="274">
        <v>106</v>
      </c>
      <c r="B736" s="275">
        <f>INDEX(TechList[Tech],MATCH(A736,TechList[Tech_'#],0),)</f>
        <v>3</v>
      </c>
      <c r="C736" s="182" t="str">
        <f t="shared" si="11"/>
        <v>106_13</v>
      </c>
      <c r="D736" s="182" t="str">
        <f>INDEX(CWC_VehType!$C$2:$C$30,MATCH($G736,CWC_VehType!$A$2:$A$30,0),)</f>
        <v>NT</v>
      </c>
      <c r="E736" s="276">
        <f>INDEX(IF(WR_IC_new[[#This Row],[Tow/Non-tow]]="NT",wr_ICcurves!$C$21:$C$80,wr_ICcurves!$E$21:$E$80),MATCH(WR_IC_new[[#This Row],[Tech_'#]],wr_ICcurves!$A$21:$A$80,0),)</f>
        <v>0.12256047587787142</v>
      </c>
      <c r="F736" s="288">
        <f>INDEX(IF(WR_IC_new[[#This Row],[Tow/Non-tow]]="NT",wr_ICcurves!$D$21:$D$80,wr_ICcurves!$F$21:$F$80),MATCH(WR_IC_new[[#This Row],[Tech_'#]],wr_ICcurves!$A$21:$A$80,0),)</f>
        <v>9.8862926238025672E-2</v>
      </c>
      <c r="G736" s="274">
        <v>13</v>
      </c>
      <c r="H736" s="182">
        <f>SUMIFS(LearningFactors[LF_codeNew],LearningFactors[Tech_'#],WR_IC_new[[#This Row],[Tech_'#]])</f>
        <v>30</v>
      </c>
      <c r="I736" s="182">
        <f>INDEX(TechList[ST_Thru],MATCH($A736,TechList[Tech_'#],0),)</f>
        <v>2024</v>
      </c>
      <c r="J736" s="182" t="str">
        <f>INDEX(TechList[Complexity],MATCH($A736,TechList[Tech_'#],0),)</f>
        <v>Low2</v>
      </c>
      <c r="K736" s="277">
        <f>INDEX(CurbWt_selection,MATCH($G736,CurbWts!$A$3:$A$40,0),)
*($B736/100)
*E736</f>
        <v>11.840164952561278</v>
      </c>
      <c r="L736" s="277">
        <f>INDEX(CurbWt_selection,MATCH($G736,CurbWts!$A$3:$A$40,0),)
*($B736/100)
*F736</f>
        <v>9.5508225304016499</v>
      </c>
    </row>
    <row r="737" spans="1:12" x14ac:dyDescent="0.25">
      <c r="A737" s="274">
        <v>107</v>
      </c>
      <c r="B737" s="275">
        <f>INDEX(TechList[Tech],MATCH(A737,TechList[Tech_'#],0),)</f>
        <v>3.5</v>
      </c>
      <c r="C737" s="182" t="str">
        <f t="shared" si="11"/>
        <v>107_13</v>
      </c>
      <c r="D737" s="182" t="str">
        <f>INDEX(CWC_VehType!$C$2:$C$30,MATCH($G737,CWC_VehType!$A$2:$A$30,0),)</f>
        <v>NT</v>
      </c>
      <c r="E737" s="276">
        <f>INDEX(IF(WR_IC_new[[#This Row],[Tow/Non-tow]]="NT",wr_ICcurves!$C$21:$C$80,wr_ICcurves!$E$21:$E$80),MATCH(WR_IC_new[[#This Row],[Tech_'#]],wr_ICcurves!$A$21:$A$80,0),)</f>
        <v>0.14298722185751664</v>
      </c>
      <c r="F737" s="288">
        <f>INDEX(IF(WR_IC_new[[#This Row],[Tow/Non-tow]]="NT",wr_ICcurves!$D$21:$D$80,wr_ICcurves!$F$21:$F$80),MATCH(WR_IC_new[[#This Row],[Tech_'#]],wr_ICcurves!$A$21:$A$80,0),)</f>
        <v>0.11534008061102996</v>
      </c>
      <c r="G737" s="274">
        <v>13</v>
      </c>
      <c r="H737" s="182">
        <f>SUMIFS(LearningFactors[LF_codeNew],LearningFactors[Tech_'#],WR_IC_new[[#This Row],[Tech_'#]])</f>
        <v>30</v>
      </c>
      <c r="I737" s="182">
        <f>INDEX(TechList[ST_Thru],MATCH($A737,TechList[Tech_'#],0),)</f>
        <v>2024</v>
      </c>
      <c r="J737" s="182" t="str">
        <f>INDEX(TechList[Complexity],MATCH($A737,TechList[Tech_'#],0),)</f>
        <v>Low2</v>
      </c>
      <c r="K737" s="277">
        <f>INDEX(CurbWt_selection,MATCH($G737,CurbWts!$A$3:$A$40,0),)
*($B737/100)
*E737</f>
        <v>16.115780074319517</v>
      </c>
      <c r="L737" s="277">
        <f>INDEX(CurbWt_selection,MATCH($G737,CurbWts!$A$3:$A$40,0),)
*($B737/100)
*F737</f>
        <v>12.999730666380028</v>
      </c>
    </row>
    <row r="738" spans="1:12" x14ac:dyDescent="0.25">
      <c r="A738" s="274">
        <v>108</v>
      </c>
      <c r="B738" s="275">
        <f>INDEX(TechList[Tech],MATCH(A738,TechList[Tech_'#],0),)</f>
        <v>4</v>
      </c>
      <c r="C738" s="182" t="str">
        <f t="shared" si="11"/>
        <v>108_13</v>
      </c>
      <c r="D738" s="182" t="str">
        <f>INDEX(CWC_VehType!$C$2:$C$30,MATCH($G738,CWC_VehType!$A$2:$A$30,0),)</f>
        <v>NT</v>
      </c>
      <c r="E738" s="276">
        <f>INDEX(IF(WR_IC_new[[#This Row],[Tow/Non-tow]]="NT",wr_ICcurves!$C$21:$C$80,wr_ICcurves!$E$21:$E$80),MATCH(WR_IC_new[[#This Row],[Tech_'#]],wr_ICcurves!$A$21:$A$80,0),)</f>
        <v>0.16341396783716189</v>
      </c>
      <c r="F738" s="288">
        <f>INDEX(IF(WR_IC_new[[#This Row],[Tow/Non-tow]]="NT",wr_ICcurves!$D$21:$D$80,wr_ICcurves!$F$21:$F$80),MATCH(WR_IC_new[[#This Row],[Tech_'#]],wr_ICcurves!$A$21:$A$80,0),)</f>
        <v>0.13181723498403425</v>
      </c>
      <c r="G738" s="274">
        <v>13</v>
      </c>
      <c r="H738" s="182">
        <f>SUMIFS(LearningFactors[LF_codeNew],LearningFactors[Tech_'#],WR_IC_new[[#This Row],[Tech_'#]])</f>
        <v>30</v>
      </c>
      <c r="I738" s="182">
        <f>INDEX(TechList[ST_Thru],MATCH($A738,TechList[Tech_'#],0),)</f>
        <v>2024</v>
      </c>
      <c r="J738" s="182" t="str">
        <f>INDEX(TechList[Complexity],MATCH($A738,TechList[Tech_'#],0),)</f>
        <v>Low2</v>
      </c>
      <c r="K738" s="277">
        <f>INDEX(CurbWt_selection,MATCH($G738,CurbWts!$A$3:$A$40,0),)
*($B738/100)
*E738</f>
        <v>21.049182137886717</v>
      </c>
      <c r="L738" s="277">
        <f>INDEX(CurbWt_selection,MATCH($G738,CurbWts!$A$3:$A$40,0),)
*($B738/100)
*F738</f>
        <v>16.979240054047384</v>
      </c>
    </row>
    <row r="739" spans="1:12" x14ac:dyDescent="0.25">
      <c r="A739" s="274">
        <v>109</v>
      </c>
      <c r="B739" s="275">
        <f>INDEX(TechList[Tech],MATCH(A739,TechList[Tech_'#],0),)</f>
        <v>4.5</v>
      </c>
      <c r="C739" s="182" t="str">
        <f t="shared" si="11"/>
        <v>109_13</v>
      </c>
      <c r="D739" s="182" t="str">
        <f>INDEX(CWC_VehType!$C$2:$C$30,MATCH($G739,CWC_VehType!$A$2:$A$30,0),)</f>
        <v>NT</v>
      </c>
      <c r="E739" s="276">
        <f>INDEX(IF(WR_IC_new[[#This Row],[Tow/Non-tow]]="NT",wr_ICcurves!$C$21:$C$80,wr_ICcurves!$E$21:$E$80),MATCH(WR_IC_new[[#This Row],[Tech_'#]],wr_ICcurves!$A$21:$A$80,0),)</f>
        <v>0.18384071381680708</v>
      </c>
      <c r="F739" s="288">
        <f>INDEX(IF(WR_IC_new[[#This Row],[Tow/Non-tow]]="NT",wr_ICcurves!$D$21:$D$80,wr_ICcurves!$F$21:$F$80),MATCH(WR_IC_new[[#This Row],[Tech_'#]],wr_ICcurves!$A$21:$A$80,0),)</f>
        <v>0.14829438935703851</v>
      </c>
      <c r="G739" s="274">
        <v>13</v>
      </c>
      <c r="H739" s="182">
        <f>SUMIFS(LearningFactors[LF_codeNew],LearningFactors[Tech_'#],WR_IC_new[[#This Row],[Tech_'#]])</f>
        <v>30</v>
      </c>
      <c r="I739" s="182">
        <f>INDEX(TechList[ST_Thru],MATCH($A739,TechList[Tech_'#],0),)</f>
        <v>2024</v>
      </c>
      <c r="J739" s="182" t="str">
        <f>INDEX(TechList[Complexity],MATCH($A739,TechList[Tech_'#],0),)</f>
        <v>Low2</v>
      </c>
      <c r="K739" s="277">
        <f>INDEX(CurbWt_selection,MATCH($G739,CurbWts!$A$3:$A$40,0),)
*($B739/100)
*E739</f>
        <v>26.640371143262868</v>
      </c>
      <c r="L739" s="277">
        <f>INDEX(CurbWt_selection,MATCH($G739,CurbWts!$A$3:$A$40,0),)
*($B739/100)
*F739</f>
        <v>21.489350693403711</v>
      </c>
    </row>
    <row r="740" spans="1:12" x14ac:dyDescent="0.25">
      <c r="A740" s="274">
        <v>110</v>
      </c>
      <c r="B740" s="275">
        <f>INDEX(TechList[Tech],MATCH(A740,TechList[Tech_'#],0),)</f>
        <v>5</v>
      </c>
      <c r="C740" s="182" t="str">
        <f t="shared" si="11"/>
        <v>110_13</v>
      </c>
      <c r="D740" s="182" t="str">
        <f>INDEX(CWC_VehType!$C$2:$C$30,MATCH($G740,CWC_VehType!$A$2:$A$30,0),)</f>
        <v>NT</v>
      </c>
      <c r="E740" s="276">
        <f>INDEX(IF(WR_IC_new[[#This Row],[Tow/Non-tow]]="NT",wr_ICcurves!$C$21:$C$80,wr_ICcurves!$E$21:$E$80),MATCH(WR_IC_new[[#This Row],[Tech_'#]],wr_ICcurves!$A$21:$A$80,0),)</f>
        <v>0.20426745979645236</v>
      </c>
      <c r="F740" s="288">
        <f>INDEX(IF(WR_IC_new[[#This Row],[Tow/Non-tow]]="NT",wr_ICcurves!$D$21:$D$80,wr_ICcurves!$F$21:$F$80),MATCH(WR_IC_new[[#This Row],[Tech_'#]],wr_ICcurves!$A$21:$A$80,0),)</f>
        <v>0.1647715437300428</v>
      </c>
      <c r="G740" s="274">
        <v>13</v>
      </c>
      <c r="H740" s="182">
        <f>SUMIFS(LearningFactors[LF_codeNew],LearningFactors[Tech_'#],WR_IC_new[[#This Row],[Tech_'#]])</f>
        <v>30</v>
      </c>
      <c r="I740" s="182">
        <f>INDEX(TechList[ST_Thru],MATCH($A740,TechList[Tech_'#],0),)</f>
        <v>2024</v>
      </c>
      <c r="J740" s="182" t="str">
        <f>INDEX(TechList[Complexity],MATCH($A740,TechList[Tech_'#],0),)</f>
        <v>Low2</v>
      </c>
      <c r="K740" s="277">
        <f>INDEX(CurbWt_selection,MATCH($G740,CurbWts!$A$3:$A$40,0),)
*($B740/100)
*E740</f>
        <v>32.889347090447998</v>
      </c>
      <c r="L740" s="277">
        <f>INDEX(CurbWt_selection,MATCH($G740,CurbWts!$A$3:$A$40,0),)
*($B740/100)
*F740</f>
        <v>26.530062584449038</v>
      </c>
    </row>
    <row r="741" spans="1:12" x14ac:dyDescent="0.25">
      <c r="A741" s="274">
        <v>111</v>
      </c>
      <c r="B741" s="275">
        <f>INDEX(TechList[Tech],MATCH(A741,TechList[Tech_'#],0),)</f>
        <v>5.5</v>
      </c>
      <c r="C741" s="182" t="str">
        <f t="shared" si="11"/>
        <v>111_13</v>
      </c>
      <c r="D741" s="182" t="str">
        <f>INDEX(CWC_VehType!$C$2:$C$30,MATCH($G741,CWC_VehType!$A$2:$A$30,0),)</f>
        <v>NT</v>
      </c>
      <c r="E741" s="276">
        <f>INDEX(IF(WR_IC_new[[#This Row],[Tow/Non-tow]]="NT",wr_ICcurves!$C$21:$C$80,wr_ICcurves!$E$21:$E$80),MATCH(WR_IC_new[[#This Row],[Tech_'#]],wr_ICcurves!$A$21:$A$80,0),)</f>
        <v>0.22469420577609756</v>
      </c>
      <c r="F741" s="288">
        <f>INDEX(IF(WR_IC_new[[#This Row],[Tow/Non-tow]]="NT",wr_ICcurves!$D$21:$D$80,wr_ICcurves!$F$21:$F$80),MATCH(WR_IC_new[[#This Row],[Tech_'#]],wr_ICcurves!$A$21:$A$80,0),)</f>
        <v>0.18124869810304706</v>
      </c>
      <c r="G741" s="274">
        <v>13</v>
      </c>
      <c r="H741" s="182">
        <f>SUMIFS(LearningFactors[LF_codeNew],LearningFactors[Tech_'#],WR_IC_new[[#This Row],[Tech_'#]])</f>
        <v>30</v>
      </c>
      <c r="I741" s="182">
        <f>INDEX(TechList[ST_Thru],MATCH($A741,TechList[Tech_'#],0),)</f>
        <v>2024</v>
      </c>
      <c r="J741" s="182" t="str">
        <f>INDEX(TechList[Complexity],MATCH($A741,TechList[Tech_'#],0),)</f>
        <v>Low2</v>
      </c>
      <c r="K741" s="277">
        <f>INDEX(CurbWt_selection,MATCH($G741,CurbWts!$A$3:$A$40,0),)
*($B741/100)
*E741</f>
        <v>39.796109979442065</v>
      </c>
      <c r="L741" s="277">
        <f>INDEX(CurbWt_selection,MATCH($G741,CurbWts!$A$3:$A$40,0),)
*($B741/100)
*F741</f>
        <v>32.101375727183324</v>
      </c>
    </row>
    <row r="742" spans="1:12" x14ac:dyDescent="0.25">
      <c r="A742" s="274">
        <v>112</v>
      </c>
      <c r="B742" s="275">
        <f>INDEX(TechList[Tech],MATCH(A742,TechList[Tech_'#],0),)</f>
        <v>6</v>
      </c>
      <c r="C742" s="182" t="str">
        <f t="shared" si="11"/>
        <v>112_13</v>
      </c>
      <c r="D742" s="182" t="str">
        <f>INDEX(CWC_VehType!$C$2:$C$30,MATCH($G742,CWC_VehType!$A$2:$A$30,0),)</f>
        <v>NT</v>
      </c>
      <c r="E742" s="276">
        <f>INDEX(IF(WR_IC_new[[#This Row],[Tow/Non-tow]]="NT",wr_ICcurves!$C$21:$C$80,wr_ICcurves!$E$21:$E$80),MATCH(WR_IC_new[[#This Row],[Tech_'#]],wr_ICcurves!$A$21:$A$80,0),)</f>
        <v>0.24512095175574283</v>
      </c>
      <c r="F742" s="288">
        <f>INDEX(IF(WR_IC_new[[#This Row],[Tow/Non-tow]]="NT",wr_ICcurves!$D$21:$D$80,wr_ICcurves!$F$21:$F$80),MATCH(WR_IC_new[[#This Row],[Tech_'#]],wr_ICcurves!$A$21:$A$80,0),)</f>
        <v>0.19772585247605134</v>
      </c>
      <c r="G742" s="274">
        <v>13</v>
      </c>
      <c r="H742" s="182">
        <f>SUMIFS(LearningFactors[LF_codeNew],LearningFactors[Tech_'#],WR_IC_new[[#This Row],[Tech_'#]])</f>
        <v>30</v>
      </c>
      <c r="I742" s="182">
        <f>INDEX(TechList[ST_Thru],MATCH($A742,TechList[Tech_'#],0),)</f>
        <v>2024</v>
      </c>
      <c r="J742" s="182" t="str">
        <f>INDEX(TechList[Complexity],MATCH($A742,TechList[Tech_'#],0),)</f>
        <v>Low2</v>
      </c>
      <c r="K742" s="277">
        <f>INDEX(CurbWt_selection,MATCH($G742,CurbWts!$A$3:$A$40,0),)
*($B742/100)
*E742</f>
        <v>47.36065981024511</v>
      </c>
      <c r="L742" s="277">
        <f>INDEX(CurbWt_selection,MATCH($G742,CurbWts!$A$3:$A$40,0),)
*($B742/100)
*F742</f>
        <v>38.203290121606599</v>
      </c>
    </row>
    <row r="743" spans="1:12" x14ac:dyDescent="0.25">
      <c r="A743" s="274">
        <v>113</v>
      </c>
      <c r="B743" s="275">
        <f>INDEX(TechList[Tech],MATCH(A743,TechList[Tech_'#],0),)</f>
        <v>6.5</v>
      </c>
      <c r="C743" s="182" t="str">
        <f t="shared" si="11"/>
        <v>113_13</v>
      </c>
      <c r="D743" s="182" t="str">
        <f>INDEX(CWC_VehType!$C$2:$C$30,MATCH($G743,CWC_VehType!$A$2:$A$30,0),)</f>
        <v>NT</v>
      </c>
      <c r="E743" s="276">
        <f>INDEX(IF(WR_IC_new[[#This Row],[Tow/Non-tow]]="NT",wr_ICcurves!$C$21:$C$80,wr_ICcurves!$E$21:$E$80),MATCH(WR_IC_new[[#This Row],[Tech_'#]],wr_ICcurves!$A$21:$A$80,0),)</f>
        <v>0.265547697735388</v>
      </c>
      <c r="F743" s="288">
        <f>INDEX(IF(WR_IC_new[[#This Row],[Tow/Non-tow]]="NT",wr_ICcurves!$D$21:$D$80,wr_ICcurves!$F$21:$F$80),MATCH(WR_IC_new[[#This Row],[Tech_'#]],wr_ICcurves!$A$21:$A$80,0),)</f>
        <v>0.2142030068490556</v>
      </c>
      <c r="G743" s="274">
        <v>13</v>
      </c>
      <c r="H743" s="182">
        <f>SUMIFS(LearningFactors[LF_codeNew],LearningFactors[Tech_'#],WR_IC_new[[#This Row],[Tech_'#]])</f>
        <v>30</v>
      </c>
      <c r="I743" s="182">
        <f>INDEX(TechList[ST_Thru],MATCH($A743,TechList[Tech_'#],0),)</f>
        <v>2024</v>
      </c>
      <c r="J743" s="182" t="str">
        <f>INDEX(TechList[Complexity],MATCH($A743,TechList[Tech_'#],0),)</f>
        <v>Low2</v>
      </c>
      <c r="K743" s="277">
        <f>INDEX(CurbWt_selection,MATCH($G743,CurbWts!$A$3:$A$40,0),)
*($B743/100)
*E743</f>
        <v>55.582996582857106</v>
      </c>
      <c r="L743" s="277">
        <f>INDEX(CurbWt_selection,MATCH($G743,CurbWts!$A$3:$A$40,0),)
*($B743/100)
*F743</f>
        <v>44.83580576771886</v>
      </c>
    </row>
    <row r="744" spans="1:12" x14ac:dyDescent="0.25">
      <c r="A744" s="274">
        <v>114</v>
      </c>
      <c r="B744" s="275">
        <f>INDEX(TechList[Tech],MATCH(A744,TechList[Tech_'#],0),)</f>
        <v>7</v>
      </c>
      <c r="C744" s="182" t="str">
        <f t="shared" si="11"/>
        <v>114_13</v>
      </c>
      <c r="D744" s="182" t="str">
        <f>INDEX(CWC_VehType!$C$2:$C$30,MATCH($G744,CWC_VehType!$A$2:$A$30,0),)</f>
        <v>NT</v>
      </c>
      <c r="E744" s="276">
        <f>INDEX(IF(WR_IC_new[[#This Row],[Tow/Non-tow]]="NT",wr_ICcurves!$C$21:$C$80,wr_ICcurves!$E$21:$E$80),MATCH(WR_IC_new[[#This Row],[Tech_'#]],wr_ICcurves!$A$21:$A$80,0),)</f>
        <v>0.28597444371503328</v>
      </c>
      <c r="F744" s="288">
        <f>INDEX(IF(WR_IC_new[[#This Row],[Tow/Non-tow]]="NT",wr_ICcurves!$D$21:$D$80,wr_ICcurves!$F$21:$F$80),MATCH(WR_IC_new[[#This Row],[Tech_'#]],wr_ICcurves!$A$21:$A$80,0),)</f>
        <v>0.23068016122205992</v>
      </c>
      <c r="G744" s="274">
        <v>13</v>
      </c>
      <c r="H744" s="182">
        <f>SUMIFS(LearningFactors[LF_codeNew],LearningFactors[Tech_'#],WR_IC_new[[#This Row],[Tech_'#]])</f>
        <v>30</v>
      </c>
      <c r="I744" s="182">
        <f>INDEX(TechList[ST_Thru],MATCH($A744,TechList[Tech_'#],0),)</f>
        <v>2024</v>
      </c>
      <c r="J744" s="182" t="str">
        <f>INDEX(TechList[Complexity],MATCH($A744,TechList[Tech_'#],0),)</f>
        <v>Low2</v>
      </c>
      <c r="K744" s="277">
        <f>INDEX(CurbWt_selection,MATCH($G744,CurbWts!$A$3:$A$40,0),)
*($B744/100)
*E744</f>
        <v>64.463120297278067</v>
      </c>
      <c r="L744" s="277">
        <f>INDEX(CurbWt_selection,MATCH($G744,CurbWts!$A$3:$A$40,0),)
*($B744/100)
*F744</f>
        <v>51.998922665520112</v>
      </c>
    </row>
    <row r="745" spans="1:12" x14ac:dyDescent="0.25">
      <c r="A745" s="274">
        <v>115</v>
      </c>
      <c r="B745" s="275">
        <f>INDEX(TechList[Tech],MATCH(A745,TechList[Tech_'#],0),)</f>
        <v>7.5</v>
      </c>
      <c r="C745" s="182" t="str">
        <f t="shared" si="11"/>
        <v>115_13</v>
      </c>
      <c r="D745" s="182" t="str">
        <f>INDEX(CWC_VehType!$C$2:$C$30,MATCH($G745,CWC_VehType!$A$2:$A$30,0),)</f>
        <v>NT</v>
      </c>
      <c r="E745" s="276">
        <f>INDEX(IF(WR_IC_new[[#This Row],[Tow/Non-tow]]="NT",wr_ICcurves!$C$21:$C$80,wr_ICcurves!$E$21:$E$80),MATCH(WR_IC_new[[#This Row],[Tech_'#]],wr_ICcurves!$A$21:$A$80,0),)</f>
        <v>0.30640118969467856</v>
      </c>
      <c r="F745" s="288">
        <f>INDEX(IF(WR_IC_new[[#This Row],[Tow/Non-tow]]="NT",wr_ICcurves!$D$21:$D$80,wr_ICcurves!$F$21:$F$80),MATCH(WR_IC_new[[#This Row],[Tech_'#]],wr_ICcurves!$A$21:$A$80,0),)</f>
        <v>0.24715731559506418</v>
      </c>
      <c r="G745" s="274">
        <v>13</v>
      </c>
      <c r="H745" s="182">
        <f>SUMIFS(LearningFactors[LF_codeNew],LearningFactors[Tech_'#],WR_IC_new[[#This Row],[Tech_'#]])</f>
        <v>30</v>
      </c>
      <c r="I745" s="182">
        <f>INDEX(TechList[ST_Thru],MATCH($A745,TechList[Tech_'#],0),)</f>
        <v>2024</v>
      </c>
      <c r="J745" s="182" t="str">
        <f>INDEX(TechList[Complexity],MATCH($A745,TechList[Tech_'#],0),)</f>
        <v>Low2</v>
      </c>
      <c r="K745" s="277">
        <f>INDEX(CurbWt_selection,MATCH($G745,CurbWts!$A$3:$A$40,0),)
*($B745/100)
*E745</f>
        <v>74.001030953507993</v>
      </c>
      <c r="L745" s="277">
        <f>INDEX(CurbWt_selection,MATCH($G745,CurbWts!$A$3:$A$40,0),)
*($B745/100)
*F745</f>
        <v>59.692640815010314</v>
      </c>
    </row>
    <row r="746" spans="1:12" x14ac:dyDescent="0.25">
      <c r="A746" s="274">
        <v>116</v>
      </c>
      <c r="B746" s="275">
        <f>INDEX(TechList[Tech],MATCH(A746,TechList[Tech_'#],0),)</f>
        <v>8</v>
      </c>
      <c r="C746" s="182" t="str">
        <f t="shared" si="11"/>
        <v>116_13</v>
      </c>
      <c r="D746" s="182" t="str">
        <f>INDEX(CWC_VehType!$C$2:$C$30,MATCH($G746,CWC_VehType!$A$2:$A$30,0),)</f>
        <v>NT</v>
      </c>
      <c r="E746" s="276">
        <f>INDEX(IF(WR_IC_new[[#This Row],[Tow/Non-tow]]="NT",wr_ICcurves!$C$21:$C$80,wr_ICcurves!$E$21:$E$80),MATCH(WR_IC_new[[#This Row],[Tech_'#]],wr_ICcurves!$A$21:$A$80,0),)</f>
        <v>0.32682793567432378</v>
      </c>
      <c r="F746" s="288">
        <f>INDEX(IF(WR_IC_new[[#This Row],[Tow/Non-tow]]="NT",wr_ICcurves!$D$21:$D$80,wr_ICcurves!$F$21:$F$80),MATCH(WR_IC_new[[#This Row],[Tech_'#]],wr_ICcurves!$A$21:$A$80,0),)</f>
        <v>0.2636344699680685</v>
      </c>
      <c r="G746" s="274">
        <v>13</v>
      </c>
      <c r="H746" s="182">
        <f>SUMIFS(LearningFactors[LF_codeNew],LearningFactors[Tech_'#],WR_IC_new[[#This Row],[Tech_'#]])</f>
        <v>30</v>
      </c>
      <c r="I746" s="182">
        <f>INDEX(TechList[ST_Thru],MATCH($A746,TechList[Tech_'#],0),)</f>
        <v>2024</v>
      </c>
      <c r="J746" s="182" t="str">
        <f>INDEX(TechList[Complexity],MATCH($A746,TechList[Tech_'#],0),)</f>
        <v>Low2</v>
      </c>
      <c r="K746" s="277">
        <f>INDEX(CurbWt_selection,MATCH($G746,CurbWts!$A$3:$A$40,0),)
*($B746/100)
*E746</f>
        <v>84.196728551546869</v>
      </c>
      <c r="L746" s="277">
        <f>INDEX(CurbWt_selection,MATCH($G746,CurbWts!$A$3:$A$40,0),)
*($B746/100)
*F746</f>
        <v>67.916960216189537</v>
      </c>
    </row>
    <row r="747" spans="1:12" x14ac:dyDescent="0.25">
      <c r="A747" s="274">
        <v>117</v>
      </c>
      <c r="B747" s="275">
        <f>INDEX(TechList[Tech],MATCH(A747,TechList[Tech_'#],0),)</f>
        <v>8.5</v>
      </c>
      <c r="C747" s="182" t="str">
        <f t="shared" si="11"/>
        <v>117_13</v>
      </c>
      <c r="D747" s="182" t="str">
        <f>INDEX(CWC_VehType!$C$2:$C$30,MATCH($G747,CWC_VehType!$A$2:$A$30,0),)</f>
        <v>NT</v>
      </c>
      <c r="E747" s="276">
        <f>INDEX(IF(WR_IC_new[[#This Row],[Tow/Non-tow]]="NT",wr_ICcurves!$C$21:$C$80,wr_ICcurves!$E$21:$E$80),MATCH(WR_IC_new[[#This Row],[Tech_'#]],wr_ICcurves!$A$21:$A$80,0),)</f>
        <v>0.347254681653969</v>
      </c>
      <c r="F747" s="288">
        <f>INDEX(IF(WR_IC_new[[#This Row],[Tow/Non-tow]]="NT",wr_ICcurves!$D$21:$D$80,wr_ICcurves!$F$21:$F$80),MATCH(WR_IC_new[[#This Row],[Tech_'#]],wr_ICcurves!$A$21:$A$80,0),)</f>
        <v>0.28011162434107273</v>
      </c>
      <c r="G747" s="274">
        <v>13</v>
      </c>
      <c r="H747" s="182">
        <f>SUMIFS(LearningFactors[LF_codeNew],LearningFactors[Tech_'#],WR_IC_new[[#This Row],[Tech_'#]])</f>
        <v>30</v>
      </c>
      <c r="I747" s="182">
        <f>INDEX(TechList[ST_Thru],MATCH($A747,TechList[Tech_'#],0),)</f>
        <v>2024</v>
      </c>
      <c r="J747" s="182" t="str">
        <f>INDEX(TechList[Complexity],MATCH($A747,TechList[Tech_'#],0),)</f>
        <v>Low2</v>
      </c>
      <c r="K747" s="277">
        <f>INDEX(CurbWt_selection,MATCH($G747,CurbWts!$A$3:$A$40,0),)
*($B747/100)
*E747</f>
        <v>95.050213091394696</v>
      </c>
      <c r="L747" s="277">
        <f>INDEX(CurbWt_selection,MATCH($G747,CurbWts!$A$3:$A$40,0),)
*($B747/100)
*F747</f>
        <v>76.671880869057688</v>
      </c>
    </row>
    <row r="748" spans="1:12" x14ac:dyDescent="0.25">
      <c r="A748" s="274">
        <v>118</v>
      </c>
      <c r="B748" s="275">
        <f>INDEX(TechList[Tech],MATCH(A748,TechList[Tech_'#],0),)</f>
        <v>9</v>
      </c>
      <c r="C748" s="182" t="str">
        <f t="shared" si="11"/>
        <v>118_13</v>
      </c>
      <c r="D748" s="182" t="str">
        <f>INDEX(CWC_VehType!$C$2:$C$30,MATCH($G748,CWC_VehType!$A$2:$A$30,0),)</f>
        <v>NT</v>
      </c>
      <c r="E748" s="276">
        <f>INDEX(IF(WR_IC_new[[#This Row],[Tow/Non-tow]]="NT",wr_ICcurves!$C$21:$C$80,wr_ICcurves!$E$21:$E$80),MATCH(WR_IC_new[[#This Row],[Tech_'#]],wr_ICcurves!$A$21:$A$80,0),)</f>
        <v>0.36768142763361417</v>
      </c>
      <c r="F748" s="288">
        <f>INDEX(IF(WR_IC_new[[#This Row],[Tow/Non-tow]]="NT",wr_ICcurves!$D$21:$D$80,wr_ICcurves!$F$21:$F$80),MATCH(WR_IC_new[[#This Row],[Tech_'#]],wr_ICcurves!$A$21:$A$80,0),)</f>
        <v>0.29658877871407702</v>
      </c>
      <c r="G748" s="274">
        <v>13</v>
      </c>
      <c r="H748" s="182">
        <f>SUMIFS(LearningFactors[LF_codeNew],LearningFactors[Tech_'#],WR_IC_new[[#This Row],[Tech_'#]])</f>
        <v>30</v>
      </c>
      <c r="I748" s="182">
        <f>INDEX(TechList[ST_Thru],MATCH($A748,TechList[Tech_'#],0),)</f>
        <v>2024</v>
      </c>
      <c r="J748" s="182" t="str">
        <f>INDEX(TechList[Complexity],MATCH($A748,TechList[Tech_'#],0),)</f>
        <v>Low2</v>
      </c>
      <c r="K748" s="277">
        <f>INDEX(CurbWt_selection,MATCH($G748,CurbWts!$A$3:$A$40,0),)
*($B748/100)
*E748</f>
        <v>106.56148457305147</v>
      </c>
      <c r="L748" s="277">
        <f>INDEX(CurbWt_selection,MATCH($G748,CurbWts!$A$3:$A$40,0),)
*($B748/100)
*F748</f>
        <v>85.957402773614845</v>
      </c>
    </row>
    <row r="749" spans="1:12" x14ac:dyDescent="0.25">
      <c r="A749" s="274">
        <v>119</v>
      </c>
      <c r="B749" s="275">
        <f>INDEX(TechList[Tech],MATCH(A749,TechList[Tech_'#],0),)</f>
        <v>9.5</v>
      </c>
      <c r="C749" s="182" t="str">
        <f t="shared" si="11"/>
        <v>119_13</v>
      </c>
      <c r="D749" s="182" t="str">
        <f>INDEX(CWC_VehType!$C$2:$C$30,MATCH($G749,CWC_VehType!$A$2:$A$30,0),)</f>
        <v>NT</v>
      </c>
      <c r="E749" s="276">
        <f>INDEX(IF(WR_IC_new[[#This Row],[Tow/Non-tow]]="NT",wr_ICcurves!$C$21:$C$80,wr_ICcurves!$E$21:$E$80),MATCH(WR_IC_new[[#This Row],[Tech_'#]],wr_ICcurves!$A$21:$A$80,0),)</f>
        <v>0.3881081736132595</v>
      </c>
      <c r="F749" s="288">
        <f>INDEX(IF(WR_IC_new[[#This Row],[Tow/Non-tow]]="NT",wr_ICcurves!$D$21:$D$80,wr_ICcurves!$F$21:$F$80),MATCH(WR_IC_new[[#This Row],[Tech_'#]],wr_ICcurves!$A$21:$A$80,0),)</f>
        <v>0.31306593308708131</v>
      </c>
      <c r="G749" s="274">
        <v>13</v>
      </c>
      <c r="H749" s="182">
        <f>SUMIFS(LearningFactors[LF_codeNew],LearningFactors[Tech_'#],WR_IC_new[[#This Row],[Tech_'#]])</f>
        <v>30</v>
      </c>
      <c r="I749" s="182">
        <f>INDEX(TechList[ST_Thru],MATCH($A749,TechList[Tech_'#],0),)</f>
        <v>2024</v>
      </c>
      <c r="J749" s="182" t="str">
        <f>INDEX(TechList[Complexity],MATCH($A749,TechList[Tech_'#],0),)</f>
        <v>Low2</v>
      </c>
      <c r="K749" s="277">
        <f>INDEX(CurbWt_selection,MATCH($G749,CurbWts!$A$3:$A$40,0),)
*($B749/100)
*E749</f>
        <v>118.73054299651727</v>
      </c>
      <c r="L749" s="277">
        <f>INDEX(CurbWt_selection,MATCH($G749,CurbWts!$A$3:$A$40,0),)
*($B749/100)
*F749</f>
        <v>95.773525929861009</v>
      </c>
    </row>
    <row r="750" spans="1:12" x14ac:dyDescent="0.25">
      <c r="A750" s="274">
        <v>120</v>
      </c>
      <c r="B750" s="275">
        <f>INDEX(TechList[Tech],MATCH(A750,TechList[Tech_'#],0),)</f>
        <v>10</v>
      </c>
      <c r="C750" s="182" t="str">
        <f t="shared" si="11"/>
        <v>120_13</v>
      </c>
      <c r="D750" s="182" t="str">
        <f>INDEX(CWC_VehType!$C$2:$C$30,MATCH($G750,CWC_VehType!$A$2:$A$30,0),)</f>
        <v>NT</v>
      </c>
      <c r="E750" s="276">
        <f>INDEX(IF(WR_IC_new[[#This Row],[Tow/Non-tow]]="NT",wr_ICcurves!$C$21:$C$80,wr_ICcurves!$E$21:$E$80),MATCH(WR_IC_new[[#This Row],[Tech_'#]],wr_ICcurves!$A$21:$A$80,0),)</f>
        <v>0.40853491959290472</v>
      </c>
      <c r="F750" s="288">
        <f>INDEX(IF(WR_IC_new[[#This Row],[Tow/Non-tow]]="NT",wr_ICcurves!$D$21:$D$80,wr_ICcurves!$F$21:$F$80),MATCH(WR_IC_new[[#This Row],[Tech_'#]],wr_ICcurves!$A$21:$A$80,0),)</f>
        <v>0.32954308746008559</v>
      </c>
      <c r="G750" s="274">
        <v>13</v>
      </c>
      <c r="H750" s="182">
        <f>SUMIFS(LearningFactors[LF_codeNew],LearningFactors[Tech_'#],WR_IC_new[[#This Row],[Tech_'#]])</f>
        <v>30</v>
      </c>
      <c r="I750" s="182">
        <f>INDEX(TechList[ST_Thru],MATCH($A750,TechList[Tech_'#],0),)</f>
        <v>2024</v>
      </c>
      <c r="J750" s="182" t="str">
        <f>INDEX(TechList[Complexity],MATCH($A750,TechList[Tech_'#],0),)</f>
        <v>Low2</v>
      </c>
      <c r="K750" s="277">
        <f>INDEX(CurbWt_selection,MATCH($G750,CurbWts!$A$3:$A$40,0),)
*($B750/100)
*E750</f>
        <v>131.55738836179199</v>
      </c>
      <c r="L750" s="277">
        <f>INDEX(CurbWt_selection,MATCH($G750,CurbWts!$A$3:$A$40,0),)
*($B750/100)
*F750</f>
        <v>106.12025033779615</v>
      </c>
    </row>
    <row r="751" spans="1:12" x14ac:dyDescent="0.25">
      <c r="A751" s="274">
        <v>121</v>
      </c>
      <c r="B751" s="275">
        <f>INDEX(TechList[Tech],MATCH(A751,TechList[Tech_'#],0),)</f>
        <v>10.5</v>
      </c>
      <c r="C751" s="182" t="str">
        <f t="shared" si="11"/>
        <v>121_13</v>
      </c>
      <c r="D751" s="182" t="str">
        <f>INDEX(CWC_VehType!$C$2:$C$30,MATCH($G751,CWC_VehType!$A$2:$A$30,0),)</f>
        <v>NT</v>
      </c>
      <c r="E751" s="276">
        <f>INDEX(IF(WR_IC_new[[#This Row],[Tow/Non-tow]]="NT",wr_ICcurves!$C$21:$C$80,wr_ICcurves!$E$21:$E$80),MATCH(WR_IC_new[[#This Row],[Tech_'#]],wr_ICcurves!$A$21:$A$80,0),)</f>
        <v>0.42896166557254989</v>
      </c>
      <c r="F751" s="288">
        <f>INDEX(IF(WR_IC_new[[#This Row],[Tow/Non-tow]]="NT",wr_ICcurves!$D$21:$D$80,wr_ICcurves!$F$21:$F$80),MATCH(WR_IC_new[[#This Row],[Tech_'#]],wr_ICcurves!$A$21:$A$80,0),)</f>
        <v>0.34602024183308988</v>
      </c>
      <c r="G751" s="274">
        <v>13</v>
      </c>
      <c r="H751" s="182">
        <f>SUMIFS(LearningFactors[LF_codeNew],LearningFactors[Tech_'#],WR_IC_new[[#This Row],[Tech_'#]])</f>
        <v>30</v>
      </c>
      <c r="I751" s="182">
        <f>INDEX(TechList[ST_Thru],MATCH($A751,TechList[Tech_'#],0),)</f>
        <v>2024</v>
      </c>
      <c r="J751" s="182" t="str">
        <f>INDEX(TechList[Complexity],MATCH($A751,TechList[Tech_'#],0),)</f>
        <v>Low2</v>
      </c>
      <c r="K751" s="277">
        <f>INDEX(CurbWt_selection,MATCH($G751,CurbWts!$A$3:$A$40,0),)
*($B751/100)
*E751</f>
        <v>145.04202066887564</v>
      </c>
      <c r="L751" s="277">
        <f>INDEX(CurbWt_selection,MATCH($G751,CurbWts!$A$3:$A$40,0),)
*($B751/100)
*F751</f>
        <v>116.99757599742023</v>
      </c>
    </row>
    <row r="752" spans="1:12" x14ac:dyDescent="0.25">
      <c r="A752" s="274">
        <v>122</v>
      </c>
      <c r="B752" s="275">
        <f>INDEX(TechList[Tech],MATCH(A752,TechList[Tech_'#],0),)</f>
        <v>11</v>
      </c>
      <c r="C752" s="182" t="str">
        <f t="shared" si="11"/>
        <v>122_13</v>
      </c>
      <c r="D752" s="182" t="str">
        <f>INDEX(CWC_VehType!$C$2:$C$30,MATCH($G752,CWC_VehType!$A$2:$A$30,0),)</f>
        <v>NT</v>
      </c>
      <c r="E752" s="276">
        <f>INDEX(IF(WR_IC_new[[#This Row],[Tow/Non-tow]]="NT",wr_ICcurves!$C$21:$C$80,wr_ICcurves!$E$21:$E$80),MATCH(WR_IC_new[[#This Row],[Tech_'#]],wr_ICcurves!$A$21:$A$80,0),)</f>
        <v>0.44938841155219511</v>
      </c>
      <c r="F752" s="288">
        <f>INDEX(IF(WR_IC_new[[#This Row],[Tow/Non-tow]]="NT",wr_ICcurves!$D$21:$D$80,wr_ICcurves!$F$21:$F$80),MATCH(WR_IC_new[[#This Row],[Tech_'#]],wr_ICcurves!$A$21:$A$80,0),)</f>
        <v>0.36249739620609411</v>
      </c>
      <c r="G752" s="274">
        <v>13</v>
      </c>
      <c r="H752" s="182">
        <f>SUMIFS(LearningFactors[LF_codeNew],LearningFactors[Tech_'#],WR_IC_new[[#This Row],[Tech_'#]])</f>
        <v>30</v>
      </c>
      <c r="I752" s="182">
        <f>INDEX(TechList[ST_Thru],MATCH($A752,TechList[Tech_'#],0),)</f>
        <v>2024</v>
      </c>
      <c r="J752" s="182" t="str">
        <f>INDEX(TechList[Complexity],MATCH($A752,TechList[Tech_'#],0),)</f>
        <v>Low2</v>
      </c>
      <c r="K752" s="277">
        <f>INDEX(CurbWt_selection,MATCH($G752,CurbWts!$A$3:$A$40,0),)
*($B752/100)
*E752</f>
        <v>159.18443991776826</v>
      </c>
      <c r="L752" s="277">
        <f>INDEX(CurbWt_selection,MATCH($G752,CurbWts!$A$3:$A$40,0),)
*($B752/100)
*F752</f>
        <v>128.4055029087333</v>
      </c>
    </row>
    <row r="753" spans="1:12" x14ac:dyDescent="0.25">
      <c r="A753" s="274">
        <v>123</v>
      </c>
      <c r="B753" s="275">
        <f>INDEX(TechList[Tech],MATCH(A753,TechList[Tech_'#],0),)</f>
        <v>11.5</v>
      </c>
      <c r="C753" s="182" t="str">
        <f t="shared" si="11"/>
        <v>123_13</v>
      </c>
      <c r="D753" s="182" t="str">
        <f>INDEX(CWC_VehType!$C$2:$C$30,MATCH($G753,CWC_VehType!$A$2:$A$30,0),)</f>
        <v>NT</v>
      </c>
      <c r="E753" s="276">
        <f>INDEX(IF(WR_IC_new[[#This Row],[Tow/Non-tow]]="NT",wr_ICcurves!$C$21:$C$80,wr_ICcurves!$E$21:$E$80),MATCH(WR_IC_new[[#This Row],[Tech_'#]],wr_ICcurves!$A$21:$A$80,0),)</f>
        <v>0.46981515753184033</v>
      </c>
      <c r="F753" s="288">
        <f>INDEX(IF(WR_IC_new[[#This Row],[Tow/Non-tow]]="NT",wr_ICcurves!$D$21:$D$80,wr_ICcurves!$F$21:$F$80),MATCH(WR_IC_new[[#This Row],[Tech_'#]],wr_ICcurves!$A$21:$A$80,0),)</f>
        <v>0.3789745505790984</v>
      </c>
      <c r="G753" s="274">
        <v>13</v>
      </c>
      <c r="H753" s="182">
        <f>SUMIFS(LearningFactors[LF_codeNew],LearningFactors[Tech_'#],WR_IC_new[[#This Row],[Tech_'#]])</f>
        <v>30</v>
      </c>
      <c r="I753" s="182">
        <f>INDEX(TechList[ST_Thru],MATCH($A753,TechList[Tech_'#],0),)</f>
        <v>2024</v>
      </c>
      <c r="J753" s="182" t="str">
        <f>INDEX(TechList[Complexity],MATCH($A753,TechList[Tech_'#],0),)</f>
        <v>Low2</v>
      </c>
      <c r="K753" s="277">
        <f>INDEX(CurbWt_selection,MATCH($G753,CurbWts!$A$3:$A$40,0),)
*($B753/100)
*E753</f>
        <v>173.98464610846989</v>
      </c>
      <c r="L753" s="277">
        <f>INDEX(CurbWt_selection,MATCH($G753,CurbWts!$A$3:$A$40,0),)
*($B753/100)
*F753</f>
        <v>140.34403107173537</v>
      </c>
    </row>
    <row r="754" spans="1:12" x14ac:dyDescent="0.25">
      <c r="A754" s="274">
        <v>124</v>
      </c>
      <c r="B754" s="275">
        <f>INDEX(TechList[Tech],MATCH(A754,TechList[Tech_'#],0),)</f>
        <v>12</v>
      </c>
      <c r="C754" s="182" t="str">
        <f t="shared" si="11"/>
        <v>124_13</v>
      </c>
      <c r="D754" s="182" t="str">
        <f>INDEX(CWC_VehType!$C$2:$C$30,MATCH($G754,CWC_VehType!$A$2:$A$30,0),)</f>
        <v>NT</v>
      </c>
      <c r="E754" s="276">
        <f>INDEX(IF(WR_IC_new[[#This Row],[Tow/Non-tow]]="NT",wr_ICcurves!$C$21:$C$80,wr_ICcurves!$E$21:$E$80),MATCH(WR_IC_new[[#This Row],[Tech_'#]],wr_ICcurves!$A$21:$A$80,0),)</f>
        <v>0.49024190351148567</v>
      </c>
      <c r="F754" s="288">
        <f>INDEX(IF(WR_IC_new[[#This Row],[Tow/Non-tow]]="NT",wr_ICcurves!$D$21:$D$80,wr_ICcurves!$F$21:$F$80),MATCH(WR_IC_new[[#This Row],[Tech_'#]],wr_ICcurves!$A$21:$A$80,0),)</f>
        <v>0.39545170495210269</v>
      </c>
      <c r="G754" s="274">
        <v>13</v>
      </c>
      <c r="H754" s="182">
        <f>SUMIFS(LearningFactors[LF_codeNew],LearningFactors[Tech_'#],WR_IC_new[[#This Row],[Tech_'#]])</f>
        <v>30</v>
      </c>
      <c r="I754" s="182">
        <f>INDEX(TechList[ST_Thru],MATCH($A754,TechList[Tech_'#],0),)</f>
        <v>2024</v>
      </c>
      <c r="J754" s="182" t="str">
        <f>INDEX(TechList[Complexity],MATCH($A754,TechList[Tech_'#],0),)</f>
        <v>Low2</v>
      </c>
      <c r="K754" s="277">
        <f>INDEX(CurbWt_selection,MATCH($G754,CurbWts!$A$3:$A$40,0),)
*($B754/100)
*E754</f>
        <v>189.44263924098044</v>
      </c>
      <c r="L754" s="277">
        <f>INDEX(CurbWt_selection,MATCH($G754,CurbWts!$A$3:$A$40,0),)
*($B754/100)
*F754</f>
        <v>152.8131604864264</v>
      </c>
    </row>
    <row r="755" spans="1:12" x14ac:dyDescent="0.25">
      <c r="A755" s="274">
        <v>125</v>
      </c>
      <c r="B755" s="275">
        <f>INDEX(TechList[Tech],MATCH(A755,TechList[Tech_'#],0),)</f>
        <v>12.5</v>
      </c>
      <c r="C755" s="182" t="str">
        <f t="shared" si="11"/>
        <v>125_13</v>
      </c>
      <c r="D755" s="182" t="str">
        <f>INDEX(CWC_VehType!$C$2:$C$30,MATCH($G755,CWC_VehType!$A$2:$A$30,0),)</f>
        <v>NT</v>
      </c>
      <c r="E755" s="276">
        <f>INDEX(IF(WR_IC_new[[#This Row],[Tow/Non-tow]]="NT",wr_ICcurves!$C$21:$C$80,wr_ICcurves!$E$21:$E$80),MATCH(WR_IC_new[[#This Row],[Tech_'#]],wr_ICcurves!$A$21:$A$80,0),)</f>
        <v>0.51066864949113089</v>
      </c>
      <c r="F755" s="288">
        <f>INDEX(IF(WR_IC_new[[#This Row],[Tow/Non-tow]]="NT",wr_ICcurves!$D$21:$D$80,wr_ICcurves!$F$21:$F$80),MATCH(WR_IC_new[[#This Row],[Tech_'#]],wr_ICcurves!$A$21:$A$80,0),)</f>
        <v>0.41192885932510698</v>
      </c>
      <c r="G755" s="274">
        <v>13</v>
      </c>
      <c r="H755" s="182">
        <f>SUMIFS(LearningFactors[LF_codeNew],LearningFactors[Tech_'#],WR_IC_new[[#This Row],[Tech_'#]])</f>
        <v>30</v>
      </c>
      <c r="I755" s="182">
        <f>INDEX(TechList[ST_Thru],MATCH($A755,TechList[Tech_'#],0),)</f>
        <v>2024</v>
      </c>
      <c r="J755" s="182" t="str">
        <f>INDEX(TechList[Complexity],MATCH($A755,TechList[Tech_'#],0),)</f>
        <v>Low2</v>
      </c>
      <c r="K755" s="277">
        <f>INDEX(CurbWt_selection,MATCH($G755,CurbWts!$A$3:$A$40,0),)
*($B755/100)
*E755</f>
        <v>205.55841931529997</v>
      </c>
      <c r="L755" s="277">
        <f>INDEX(CurbWt_selection,MATCH($G755,CurbWts!$A$3:$A$40,0),)
*($B755/100)
*F755</f>
        <v>165.81289115280646</v>
      </c>
    </row>
    <row r="756" spans="1:12" x14ac:dyDescent="0.25">
      <c r="A756" s="274">
        <v>126</v>
      </c>
      <c r="B756" s="275">
        <f>INDEX(TechList[Tech],MATCH(A756,TechList[Tech_'#],0),)</f>
        <v>13</v>
      </c>
      <c r="C756" s="182" t="str">
        <f t="shared" si="11"/>
        <v>126_13</v>
      </c>
      <c r="D756" s="182" t="str">
        <f>INDEX(CWC_VehType!$C$2:$C$30,MATCH($G756,CWC_VehType!$A$2:$A$30,0),)</f>
        <v>NT</v>
      </c>
      <c r="E756" s="276">
        <f>INDEX(IF(WR_IC_new[[#This Row],[Tow/Non-tow]]="NT",wr_ICcurves!$C$21:$C$80,wr_ICcurves!$E$21:$E$80),MATCH(WR_IC_new[[#This Row],[Tech_'#]],wr_ICcurves!$A$21:$A$80,0),)</f>
        <v>0.531095395470776</v>
      </c>
      <c r="F756" s="288">
        <f>INDEX(IF(WR_IC_new[[#This Row],[Tow/Non-tow]]="NT",wr_ICcurves!$D$21:$D$80,wr_ICcurves!$F$21:$F$80),MATCH(WR_IC_new[[#This Row],[Tech_'#]],wr_ICcurves!$A$21:$A$80,0),)</f>
        <v>0.42840601369811121</v>
      </c>
      <c r="G756" s="274">
        <v>13</v>
      </c>
      <c r="H756" s="182">
        <f>SUMIFS(LearningFactors[LF_codeNew],LearningFactors[Tech_'#],WR_IC_new[[#This Row],[Tech_'#]])</f>
        <v>30</v>
      </c>
      <c r="I756" s="182">
        <f>INDEX(TechList[ST_Thru],MATCH($A756,TechList[Tech_'#],0),)</f>
        <v>2024</v>
      </c>
      <c r="J756" s="182" t="str">
        <f>INDEX(TechList[Complexity],MATCH($A756,TechList[Tech_'#],0),)</f>
        <v>Low2</v>
      </c>
      <c r="K756" s="277">
        <f>INDEX(CurbWt_selection,MATCH($G756,CurbWts!$A$3:$A$40,0),)
*($B756/100)
*E756</f>
        <v>222.33198633142842</v>
      </c>
      <c r="L756" s="277">
        <f>INDEX(CurbWt_selection,MATCH($G756,CurbWts!$A$3:$A$40,0),)
*($B756/100)
*F756</f>
        <v>179.34322307087544</v>
      </c>
    </row>
    <row r="757" spans="1:12" x14ac:dyDescent="0.25">
      <c r="A757" s="274">
        <v>127</v>
      </c>
      <c r="B757" s="275">
        <f>INDEX(TechList[Tech],MATCH(A757,TechList[Tech_'#],0),)</f>
        <v>13.5</v>
      </c>
      <c r="C757" s="182" t="str">
        <f t="shared" si="11"/>
        <v>127_13</v>
      </c>
      <c r="D757" s="182" t="str">
        <f>INDEX(CWC_VehType!$C$2:$C$30,MATCH($G757,CWC_VehType!$A$2:$A$30,0),)</f>
        <v>NT</v>
      </c>
      <c r="E757" s="276">
        <f>INDEX(IF(WR_IC_new[[#This Row],[Tow/Non-tow]]="NT",wr_ICcurves!$C$21:$C$80,wr_ICcurves!$E$21:$E$80),MATCH(WR_IC_new[[#This Row],[Tech_'#]],wr_ICcurves!$A$21:$A$80,0),)</f>
        <v>0.55152214145042133</v>
      </c>
      <c r="F757" s="288">
        <f>INDEX(IF(WR_IC_new[[#This Row],[Tow/Non-tow]]="NT",wr_ICcurves!$D$21:$D$80,wr_ICcurves!$F$21:$F$80),MATCH(WR_IC_new[[#This Row],[Tech_'#]],wr_ICcurves!$A$21:$A$80,0),)</f>
        <v>0.44488316807111555</v>
      </c>
      <c r="G757" s="274">
        <v>13</v>
      </c>
      <c r="H757" s="182">
        <f>SUMIFS(LearningFactors[LF_codeNew],LearningFactors[Tech_'#],WR_IC_new[[#This Row],[Tech_'#]])</f>
        <v>30</v>
      </c>
      <c r="I757" s="182">
        <f>INDEX(TechList[ST_Thru],MATCH($A757,TechList[Tech_'#],0),)</f>
        <v>2024</v>
      </c>
      <c r="J757" s="182" t="str">
        <f>INDEX(TechList[Complexity],MATCH($A757,TechList[Tech_'#],0),)</f>
        <v>Low2</v>
      </c>
      <c r="K757" s="277">
        <f>INDEX(CurbWt_selection,MATCH($G757,CurbWts!$A$3:$A$40,0),)
*($B757/100)
*E757</f>
        <v>239.76334028936589</v>
      </c>
      <c r="L757" s="277">
        <f>INDEX(CurbWt_selection,MATCH($G757,CurbWts!$A$3:$A$40,0),)
*($B757/100)
*F757</f>
        <v>193.40415624063345</v>
      </c>
    </row>
    <row r="758" spans="1:12" x14ac:dyDescent="0.25">
      <c r="A758" s="274">
        <v>128</v>
      </c>
      <c r="B758" s="275">
        <f>INDEX(TechList[Tech],MATCH(A758,TechList[Tech_'#],0),)</f>
        <v>14</v>
      </c>
      <c r="C758" s="182" t="str">
        <f t="shared" si="11"/>
        <v>128_13</v>
      </c>
      <c r="D758" s="182" t="str">
        <f>INDEX(CWC_VehType!$C$2:$C$30,MATCH($G758,CWC_VehType!$A$2:$A$30,0),)</f>
        <v>NT</v>
      </c>
      <c r="E758" s="276">
        <f>INDEX(IF(WR_IC_new[[#This Row],[Tow/Non-tow]]="NT",wr_ICcurves!$C$21:$C$80,wr_ICcurves!$E$21:$E$80),MATCH(WR_IC_new[[#This Row],[Tech_'#]],wr_ICcurves!$A$21:$A$80,0),)</f>
        <v>0.57194888743006655</v>
      </c>
      <c r="F758" s="288">
        <f>INDEX(IF(WR_IC_new[[#This Row],[Tow/Non-tow]]="NT",wr_ICcurves!$D$21:$D$80,wr_ICcurves!$F$21:$F$80),MATCH(WR_IC_new[[#This Row],[Tech_'#]],wr_ICcurves!$A$21:$A$80,0),)</f>
        <v>0.46136032244411984</v>
      </c>
      <c r="G758" s="274">
        <v>13</v>
      </c>
      <c r="H758" s="182">
        <f>SUMIFS(LearningFactors[LF_codeNew],LearningFactors[Tech_'#],WR_IC_new[[#This Row],[Tech_'#]])</f>
        <v>30</v>
      </c>
      <c r="I758" s="182">
        <f>INDEX(TechList[ST_Thru],MATCH($A758,TechList[Tech_'#],0),)</f>
        <v>2024</v>
      </c>
      <c r="J758" s="182" t="str">
        <f>INDEX(TechList[Complexity],MATCH($A758,TechList[Tech_'#],0),)</f>
        <v>Low2</v>
      </c>
      <c r="K758" s="277">
        <f>INDEX(CurbWt_selection,MATCH($G758,CurbWts!$A$3:$A$40,0),)
*($B758/100)
*E758</f>
        <v>257.85248118911227</v>
      </c>
      <c r="L758" s="277">
        <f>INDEX(CurbWt_selection,MATCH($G758,CurbWts!$A$3:$A$40,0),)
*($B758/100)
*F758</f>
        <v>207.99569066208045</v>
      </c>
    </row>
    <row r="759" spans="1:12" x14ac:dyDescent="0.25">
      <c r="A759" s="274">
        <v>129</v>
      </c>
      <c r="B759" s="275">
        <f>INDEX(TechList[Tech],MATCH(A759,TechList[Tech_'#],0),)</f>
        <v>14.5</v>
      </c>
      <c r="C759" s="182" t="str">
        <f t="shared" si="11"/>
        <v>129_13</v>
      </c>
      <c r="D759" s="182" t="str">
        <f>INDEX(CWC_VehType!$C$2:$C$30,MATCH($G759,CWC_VehType!$A$2:$A$30,0),)</f>
        <v>NT</v>
      </c>
      <c r="E759" s="276">
        <f>INDEX(IF(WR_IC_new[[#This Row],[Tow/Non-tow]]="NT",wr_ICcurves!$C$21:$C$80,wr_ICcurves!$E$21:$E$80),MATCH(WR_IC_new[[#This Row],[Tech_'#]],wr_ICcurves!$A$21:$A$80,0),)</f>
        <v>0.59237563340971178</v>
      </c>
      <c r="F759" s="288">
        <f>INDEX(IF(WR_IC_new[[#This Row],[Tow/Non-tow]]="NT",wr_ICcurves!$D$21:$D$80,wr_ICcurves!$F$21:$F$80),MATCH(WR_IC_new[[#This Row],[Tech_'#]],wr_ICcurves!$A$21:$A$80,0),)</f>
        <v>0.47783747681712407</v>
      </c>
      <c r="G759" s="274">
        <v>13</v>
      </c>
      <c r="H759" s="182">
        <f>SUMIFS(LearningFactors[LF_codeNew],LearningFactors[Tech_'#],WR_IC_new[[#This Row],[Tech_'#]])</f>
        <v>30</v>
      </c>
      <c r="I759" s="182">
        <f>INDEX(TechList[ST_Thru],MATCH($A759,TechList[Tech_'#],0),)</f>
        <v>2024</v>
      </c>
      <c r="J759" s="182" t="str">
        <f>INDEX(TechList[Complexity],MATCH($A759,TechList[Tech_'#],0),)</f>
        <v>Low2</v>
      </c>
      <c r="K759" s="277">
        <f>INDEX(CurbWt_selection,MATCH($G759,CurbWts!$A$3:$A$40,0),)
*($B759/100)
*E759</f>
        <v>276.59940903066757</v>
      </c>
      <c r="L759" s="277">
        <f>INDEX(CurbWt_selection,MATCH($G759,CurbWts!$A$3:$A$40,0),)
*($B759/100)
*F759</f>
        <v>223.11782633521634</v>
      </c>
    </row>
    <row r="760" spans="1:12" x14ac:dyDescent="0.25">
      <c r="A760" s="274">
        <v>130</v>
      </c>
      <c r="B760" s="275">
        <f>INDEX(TechList[Tech],MATCH(A760,TechList[Tech_'#],0),)</f>
        <v>15</v>
      </c>
      <c r="C760" s="182" t="str">
        <f t="shared" si="11"/>
        <v>130_13</v>
      </c>
      <c r="D760" s="182" t="str">
        <f>INDEX(CWC_VehType!$C$2:$C$30,MATCH($G760,CWC_VehType!$A$2:$A$30,0),)</f>
        <v>NT</v>
      </c>
      <c r="E760" s="276">
        <f>INDEX(IF(WR_IC_new[[#This Row],[Tow/Non-tow]]="NT",wr_ICcurves!$C$21:$C$80,wr_ICcurves!$E$21:$E$80),MATCH(WR_IC_new[[#This Row],[Tech_'#]],wr_ICcurves!$A$21:$A$80,0),)</f>
        <v>0.61280237938935711</v>
      </c>
      <c r="F760" s="288">
        <f>INDEX(IF(WR_IC_new[[#This Row],[Tow/Non-tow]]="NT",wr_ICcurves!$D$21:$D$80,wr_ICcurves!$F$21:$F$80),MATCH(WR_IC_new[[#This Row],[Tech_'#]],wr_ICcurves!$A$21:$A$80,0),)</f>
        <v>0.49431463119012836</v>
      </c>
      <c r="G760" s="274">
        <v>13</v>
      </c>
      <c r="H760" s="182">
        <f>SUMIFS(LearningFactors[LF_codeNew],LearningFactors[Tech_'#],WR_IC_new[[#This Row],[Tech_'#]])</f>
        <v>30</v>
      </c>
      <c r="I760" s="182">
        <f>INDEX(TechList[ST_Thru],MATCH($A760,TechList[Tech_'#],0),)</f>
        <v>2024</v>
      </c>
      <c r="J760" s="182" t="str">
        <f>INDEX(TechList[Complexity],MATCH($A760,TechList[Tech_'#],0),)</f>
        <v>Med2</v>
      </c>
      <c r="K760" s="277">
        <f>INDEX(CurbWt_selection,MATCH($G760,CurbWts!$A$3:$A$40,0),)
*($B760/100)
*E760</f>
        <v>296.00412381403197</v>
      </c>
      <c r="L760" s="277">
        <f>INDEX(CurbWt_selection,MATCH($G760,CurbWts!$A$3:$A$40,0),)
*($B760/100)
*F760</f>
        <v>238.77056326004126</v>
      </c>
    </row>
    <row r="761" spans="1:12" x14ac:dyDescent="0.25">
      <c r="A761" s="274">
        <v>131</v>
      </c>
      <c r="B761" s="275">
        <f>INDEX(TechList[Tech],MATCH(A761,TechList[Tech_'#],0),)</f>
        <v>15.5</v>
      </c>
      <c r="C761" s="182" t="str">
        <f t="shared" si="11"/>
        <v>131_13</v>
      </c>
      <c r="D761" s="182" t="str">
        <f>INDEX(CWC_VehType!$C$2:$C$30,MATCH($G761,CWC_VehType!$A$2:$A$30,0),)</f>
        <v>NT</v>
      </c>
      <c r="E761" s="276">
        <f>INDEX(IF(WR_IC_new[[#This Row],[Tow/Non-tow]]="NT",wr_ICcurves!$C$21:$C$80,wr_ICcurves!$E$21:$E$80),MATCH(WR_IC_new[[#This Row],[Tech_'#]],wr_ICcurves!$A$21:$A$80,0),)</f>
        <v>0.63322912536900233</v>
      </c>
      <c r="F761" s="288">
        <f>INDEX(IF(WR_IC_new[[#This Row],[Tow/Non-tow]]="NT",wr_ICcurves!$D$21:$D$80,wr_ICcurves!$F$21:$F$80),MATCH(WR_IC_new[[#This Row],[Tech_'#]],wr_ICcurves!$A$21:$A$80,0),)</f>
        <v>0.51079178556313265</v>
      </c>
      <c r="G761" s="274">
        <v>13</v>
      </c>
      <c r="H761" s="182">
        <f>SUMIFS(LearningFactors[LF_codeNew],LearningFactors[Tech_'#],WR_IC_new[[#This Row],[Tech_'#]])</f>
        <v>30</v>
      </c>
      <c r="I761" s="182">
        <f>INDEX(TechList[ST_Thru],MATCH($A761,TechList[Tech_'#],0),)</f>
        <v>2024</v>
      </c>
      <c r="J761" s="182" t="str">
        <f>INDEX(TechList[Complexity],MATCH($A761,TechList[Tech_'#],0),)</f>
        <v>Med2</v>
      </c>
      <c r="K761" s="277">
        <f>INDEX(CurbWt_selection,MATCH($G761,CurbWts!$A$3:$A$40,0),)
*($B761/100)
*E761</f>
        <v>316.06662553920523</v>
      </c>
      <c r="L761" s="277">
        <f>INDEX(CurbWt_selection,MATCH($G761,CurbWts!$A$3:$A$40,0),)
*($B761/100)
*F761</f>
        <v>254.95390143655519</v>
      </c>
    </row>
    <row r="762" spans="1:12" x14ac:dyDescent="0.25">
      <c r="A762" s="274">
        <v>132</v>
      </c>
      <c r="B762" s="275">
        <f>INDEX(TechList[Tech],MATCH(A762,TechList[Tech_'#],0),)</f>
        <v>16</v>
      </c>
      <c r="C762" s="182" t="str">
        <f t="shared" si="11"/>
        <v>132_13</v>
      </c>
      <c r="D762" s="182" t="str">
        <f>INDEX(CWC_VehType!$C$2:$C$30,MATCH($G762,CWC_VehType!$A$2:$A$30,0),)</f>
        <v>NT</v>
      </c>
      <c r="E762" s="276">
        <f>INDEX(IF(WR_IC_new[[#This Row],[Tow/Non-tow]]="NT",wr_ICcurves!$C$21:$C$80,wr_ICcurves!$E$21:$E$80),MATCH(WR_IC_new[[#This Row],[Tech_'#]],wr_ICcurves!$A$21:$A$80,0),)</f>
        <v>0.65365587134864755</v>
      </c>
      <c r="F762" s="288">
        <f>INDEX(IF(WR_IC_new[[#This Row],[Tow/Non-tow]]="NT",wr_ICcurves!$D$21:$D$80,wr_ICcurves!$F$21:$F$80),MATCH(WR_IC_new[[#This Row],[Tech_'#]],wr_ICcurves!$A$21:$A$80,0),)</f>
        <v>0.52726893993613699</v>
      </c>
      <c r="G762" s="274">
        <v>13</v>
      </c>
      <c r="H762" s="182">
        <f>SUMIFS(LearningFactors[LF_codeNew],LearningFactors[Tech_'#],WR_IC_new[[#This Row],[Tech_'#]])</f>
        <v>30</v>
      </c>
      <c r="I762" s="182">
        <f>INDEX(TechList[ST_Thru],MATCH($A762,TechList[Tech_'#],0),)</f>
        <v>2024</v>
      </c>
      <c r="J762" s="182" t="str">
        <f>INDEX(TechList[Complexity],MATCH($A762,TechList[Tech_'#],0),)</f>
        <v>Med2</v>
      </c>
      <c r="K762" s="277">
        <f>INDEX(CurbWt_selection,MATCH($G762,CurbWts!$A$3:$A$40,0),)
*($B762/100)
*E762</f>
        <v>336.78691420618748</v>
      </c>
      <c r="L762" s="277">
        <f>INDEX(CurbWt_selection,MATCH($G762,CurbWts!$A$3:$A$40,0),)
*($B762/100)
*F762</f>
        <v>271.66784086475815</v>
      </c>
    </row>
    <row r="763" spans="1:12" x14ac:dyDescent="0.25">
      <c r="A763" s="274">
        <v>133</v>
      </c>
      <c r="B763" s="275">
        <f>INDEX(TechList[Tech],MATCH(A763,TechList[Tech_'#],0),)</f>
        <v>16.5</v>
      </c>
      <c r="C763" s="182" t="str">
        <f t="shared" si="11"/>
        <v>133_13</v>
      </c>
      <c r="D763" s="182" t="str">
        <f>INDEX(CWC_VehType!$C$2:$C$30,MATCH($G763,CWC_VehType!$A$2:$A$30,0),)</f>
        <v>NT</v>
      </c>
      <c r="E763" s="276">
        <f>INDEX(IF(WR_IC_new[[#This Row],[Tow/Non-tow]]="NT",wr_ICcurves!$C$21:$C$80,wr_ICcurves!$E$21:$E$80),MATCH(WR_IC_new[[#This Row],[Tech_'#]],wr_ICcurves!$A$21:$A$80,0),)</f>
        <v>0.67408261732829278</v>
      </c>
      <c r="F763" s="288">
        <f>INDEX(IF(WR_IC_new[[#This Row],[Tow/Non-tow]]="NT",wr_ICcurves!$D$21:$D$80,wr_ICcurves!$F$21:$F$80),MATCH(WR_IC_new[[#This Row],[Tech_'#]],wr_ICcurves!$A$21:$A$80,0),)</f>
        <v>0.54374609430914123</v>
      </c>
      <c r="G763" s="274">
        <v>13</v>
      </c>
      <c r="H763" s="182">
        <f>SUMIFS(LearningFactors[LF_codeNew],LearningFactors[Tech_'#],WR_IC_new[[#This Row],[Tech_'#]])</f>
        <v>30</v>
      </c>
      <c r="I763" s="182">
        <f>INDEX(TechList[ST_Thru],MATCH($A763,TechList[Tech_'#],0),)</f>
        <v>2024</v>
      </c>
      <c r="J763" s="182" t="str">
        <f>INDEX(TechList[Complexity],MATCH($A763,TechList[Tech_'#],0),)</f>
        <v>Med2</v>
      </c>
      <c r="K763" s="277">
        <f>INDEX(CurbWt_selection,MATCH($G763,CurbWts!$A$3:$A$40,0),)
*($B763/100)
*E763</f>
        <v>358.1649898149787</v>
      </c>
      <c r="L763" s="277">
        <f>INDEX(CurbWt_selection,MATCH($G763,CurbWts!$A$3:$A$40,0),)
*($B763/100)
*F763</f>
        <v>288.91238154464997</v>
      </c>
    </row>
    <row r="764" spans="1:12" x14ac:dyDescent="0.25">
      <c r="A764" s="274">
        <v>134</v>
      </c>
      <c r="B764" s="275">
        <f>INDEX(TechList[Tech],MATCH(A764,TechList[Tech_'#],0),)</f>
        <v>17</v>
      </c>
      <c r="C764" s="182" t="str">
        <f t="shared" si="11"/>
        <v>134_13</v>
      </c>
      <c r="D764" s="182" t="str">
        <f>INDEX(CWC_VehType!$C$2:$C$30,MATCH($G764,CWC_VehType!$A$2:$A$30,0),)</f>
        <v>NT</v>
      </c>
      <c r="E764" s="276">
        <f>INDEX(IF(WR_IC_new[[#This Row],[Tow/Non-tow]]="NT",wr_ICcurves!$C$21:$C$80,wr_ICcurves!$E$21:$E$80),MATCH(WR_IC_new[[#This Row],[Tech_'#]],wr_ICcurves!$A$21:$A$80,0),)</f>
        <v>0.694509363307938</v>
      </c>
      <c r="F764" s="288">
        <f>INDEX(IF(WR_IC_new[[#This Row],[Tow/Non-tow]]="NT",wr_ICcurves!$D$21:$D$80,wr_ICcurves!$F$21:$F$80),MATCH(WR_IC_new[[#This Row],[Tech_'#]],wr_ICcurves!$A$21:$A$80,0),)</f>
        <v>0.56022324868214546</v>
      </c>
      <c r="G764" s="274">
        <v>13</v>
      </c>
      <c r="H764" s="182">
        <f>SUMIFS(LearningFactors[LF_codeNew],LearningFactors[Tech_'#],WR_IC_new[[#This Row],[Tech_'#]])</f>
        <v>30</v>
      </c>
      <c r="I764" s="182">
        <f>INDEX(TechList[ST_Thru],MATCH($A764,TechList[Tech_'#],0),)</f>
        <v>2024</v>
      </c>
      <c r="J764" s="182" t="str">
        <f>INDEX(TechList[Complexity],MATCH($A764,TechList[Tech_'#],0),)</f>
        <v>Med2</v>
      </c>
      <c r="K764" s="277">
        <f>INDEX(CurbWt_selection,MATCH($G764,CurbWts!$A$3:$A$40,0),)
*($B764/100)
*E764</f>
        <v>380.20085236557878</v>
      </c>
      <c r="L764" s="277">
        <f>INDEX(CurbWt_selection,MATCH($G764,CurbWts!$A$3:$A$40,0),)
*($B764/100)
*F764</f>
        <v>306.68752347623075</v>
      </c>
    </row>
    <row r="765" spans="1:12" x14ac:dyDescent="0.25">
      <c r="A765" s="274">
        <v>135</v>
      </c>
      <c r="B765" s="275">
        <f>INDEX(TechList[Tech],MATCH(A765,TechList[Tech_'#],0),)</f>
        <v>17.5</v>
      </c>
      <c r="C765" s="182" t="str">
        <f t="shared" si="11"/>
        <v>135_13</v>
      </c>
      <c r="D765" s="182" t="str">
        <f>INDEX(CWC_VehType!$C$2:$C$30,MATCH($G765,CWC_VehType!$A$2:$A$30,0),)</f>
        <v>NT</v>
      </c>
      <c r="E765" s="276">
        <f>INDEX(IF(WR_IC_new[[#This Row],[Tow/Non-tow]]="NT",wr_ICcurves!$C$21:$C$80,wr_ICcurves!$E$21:$E$80),MATCH(WR_IC_new[[#This Row],[Tech_'#]],wr_ICcurves!$A$21:$A$80,0),)</f>
        <v>0.71493610928758311</v>
      </c>
      <c r="F765" s="288">
        <f>INDEX(IF(WR_IC_new[[#This Row],[Tow/Non-tow]]="NT",wr_ICcurves!$D$21:$D$80,wr_ICcurves!$F$21:$F$80),MATCH(WR_IC_new[[#This Row],[Tech_'#]],wr_ICcurves!$A$21:$A$80,0),)</f>
        <v>0.5767004030551498</v>
      </c>
      <c r="G765" s="274">
        <v>13</v>
      </c>
      <c r="H765" s="182">
        <f>SUMIFS(LearningFactors[LF_codeNew],LearningFactors[Tech_'#],WR_IC_new[[#This Row],[Tech_'#]])</f>
        <v>30</v>
      </c>
      <c r="I765" s="182">
        <f>INDEX(TechList[ST_Thru],MATCH($A765,TechList[Tech_'#],0),)</f>
        <v>2024</v>
      </c>
      <c r="J765" s="182" t="str">
        <f>INDEX(TechList[Complexity],MATCH($A765,TechList[Tech_'#],0),)</f>
        <v>Med2</v>
      </c>
      <c r="K765" s="277">
        <f>INDEX(CurbWt_selection,MATCH($G765,CurbWts!$A$3:$A$40,0),)
*($B765/100)
*E765</f>
        <v>402.89450185798785</v>
      </c>
      <c r="L765" s="277">
        <f>INDEX(CurbWt_selection,MATCH($G765,CurbWts!$A$3:$A$40,0),)
*($B765/100)
*F765</f>
        <v>324.99326665950065</v>
      </c>
    </row>
    <row r="766" spans="1:12" x14ac:dyDescent="0.25">
      <c r="A766" s="274">
        <v>136</v>
      </c>
      <c r="B766" s="275">
        <f>INDEX(TechList[Tech],MATCH(A766,TechList[Tech_'#],0),)</f>
        <v>18</v>
      </c>
      <c r="C766" s="182" t="str">
        <f t="shared" si="11"/>
        <v>136_13</v>
      </c>
      <c r="D766" s="182" t="str">
        <f>INDEX(CWC_VehType!$C$2:$C$30,MATCH($G766,CWC_VehType!$A$2:$A$30,0),)</f>
        <v>NT</v>
      </c>
      <c r="E766" s="276">
        <f>INDEX(IF(WR_IC_new[[#This Row],[Tow/Non-tow]]="NT",wr_ICcurves!$C$21:$C$80,wr_ICcurves!$E$21:$E$80),MATCH(WR_IC_new[[#This Row],[Tech_'#]],wr_ICcurves!$A$21:$A$80,0),)</f>
        <v>0.73536285526722833</v>
      </c>
      <c r="F766" s="288">
        <f>INDEX(IF(WR_IC_new[[#This Row],[Tow/Non-tow]]="NT",wr_ICcurves!$D$21:$D$80,wr_ICcurves!$F$21:$F$80),MATCH(WR_IC_new[[#This Row],[Tech_'#]],wr_ICcurves!$A$21:$A$80,0),)</f>
        <v>0.59317755742815403</v>
      </c>
      <c r="G766" s="274">
        <v>13</v>
      </c>
      <c r="H766" s="182">
        <f>SUMIFS(LearningFactors[LF_codeNew],LearningFactors[Tech_'#],WR_IC_new[[#This Row],[Tech_'#]])</f>
        <v>30</v>
      </c>
      <c r="I766" s="182">
        <f>INDEX(TechList[ST_Thru],MATCH($A766,TechList[Tech_'#],0),)</f>
        <v>2024</v>
      </c>
      <c r="J766" s="182" t="str">
        <f>INDEX(TechList[Complexity],MATCH($A766,TechList[Tech_'#],0),)</f>
        <v>Med2</v>
      </c>
      <c r="K766" s="277">
        <f>INDEX(CurbWt_selection,MATCH($G766,CurbWts!$A$3:$A$40,0),)
*($B766/100)
*E766</f>
        <v>426.24593829220589</v>
      </c>
      <c r="L766" s="277">
        <f>INDEX(CurbWt_selection,MATCH($G766,CurbWts!$A$3:$A$40,0),)
*($B766/100)
*F766</f>
        <v>343.82961109445938</v>
      </c>
    </row>
    <row r="767" spans="1:12" x14ac:dyDescent="0.25">
      <c r="A767" s="274">
        <v>137</v>
      </c>
      <c r="B767" s="275">
        <f>INDEX(TechList[Tech],MATCH(A767,TechList[Tech_'#],0),)</f>
        <v>18.5</v>
      </c>
      <c r="C767" s="182" t="str">
        <f t="shared" si="11"/>
        <v>137_13</v>
      </c>
      <c r="D767" s="182" t="str">
        <f>INDEX(CWC_VehType!$C$2:$C$30,MATCH($G767,CWC_VehType!$A$2:$A$30,0),)</f>
        <v>NT</v>
      </c>
      <c r="E767" s="276">
        <f>INDEX(IF(WR_IC_new[[#This Row],[Tow/Non-tow]]="NT",wr_ICcurves!$C$21:$C$80,wr_ICcurves!$E$21:$E$80),MATCH(WR_IC_new[[#This Row],[Tech_'#]],wr_ICcurves!$A$21:$A$80,0),)</f>
        <v>0.75578960124687367</v>
      </c>
      <c r="F767" s="288">
        <f>INDEX(IF(WR_IC_new[[#This Row],[Tow/Non-tow]]="NT",wr_ICcurves!$D$21:$D$80,wr_ICcurves!$F$21:$F$80),MATCH(WR_IC_new[[#This Row],[Tech_'#]],wr_ICcurves!$A$21:$A$80,0),)</f>
        <v>0.60965471180115838</v>
      </c>
      <c r="G767" s="274">
        <v>13</v>
      </c>
      <c r="H767" s="182">
        <f>SUMIFS(LearningFactors[LF_codeNew],LearningFactors[Tech_'#],WR_IC_new[[#This Row],[Tech_'#]])</f>
        <v>30</v>
      </c>
      <c r="I767" s="182">
        <f>INDEX(TechList[ST_Thru],MATCH($A767,TechList[Tech_'#],0),)</f>
        <v>2024</v>
      </c>
      <c r="J767" s="182" t="str">
        <f>INDEX(TechList[Complexity],MATCH($A767,TechList[Tech_'#],0),)</f>
        <v>Med2</v>
      </c>
      <c r="K767" s="277">
        <f>INDEX(CurbWt_selection,MATCH($G767,CurbWts!$A$3:$A$40,0),)
*($B767/100)
*E767</f>
        <v>450.25516166823303</v>
      </c>
      <c r="L767" s="277">
        <f>INDEX(CurbWt_selection,MATCH($G767,CurbWts!$A$3:$A$40,0),)
*($B767/100)
*F767</f>
        <v>363.19655678110729</v>
      </c>
    </row>
    <row r="768" spans="1:12" x14ac:dyDescent="0.25">
      <c r="A768" s="274">
        <v>138</v>
      </c>
      <c r="B768" s="275">
        <f>INDEX(TechList[Tech],MATCH(A768,TechList[Tech_'#],0),)</f>
        <v>19</v>
      </c>
      <c r="C768" s="182" t="str">
        <f t="shared" si="11"/>
        <v>138_13</v>
      </c>
      <c r="D768" s="182" t="str">
        <f>INDEX(CWC_VehType!$C$2:$C$30,MATCH($G768,CWC_VehType!$A$2:$A$30,0),)</f>
        <v>NT</v>
      </c>
      <c r="E768" s="276">
        <f>INDEX(IF(WR_IC_new[[#This Row],[Tow/Non-tow]]="NT",wr_ICcurves!$C$21:$C$80,wr_ICcurves!$E$21:$E$80),MATCH(WR_IC_new[[#This Row],[Tech_'#]],wr_ICcurves!$A$21:$A$80,0),)</f>
        <v>0.776216347226519</v>
      </c>
      <c r="F768" s="288">
        <f>INDEX(IF(WR_IC_new[[#This Row],[Tow/Non-tow]]="NT",wr_ICcurves!$D$21:$D$80,wr_ICcurves!$F$21:$F$80),MATCH(WR_IC_new[[#This Row],[Tech_'#]],wr_ICcurves!$A$21:$A$80,0),)</f>
        <v>0.62613186617416261</v>
      </c>
      <c r="G768" s="274">
        <v>13</v>
      </c>
      <c r="H768" s="182">
        <f>SUMIFS(LearningFactors[LF_codeNew],LearningFactors[Tech_'#],WR_IC_new[[#This Row],[Tech_'#]])</f>
        <v>30</v>
      </c>
      <c r="I768" s="182">
        <f>INDEX(TechList[ST_Thru],MATCH($A768,TechList[Tech_'#],0),)</f>
        <v>2024</v>
      </c>
      <c r="J768" s="182" t="str">
        <f>INDEX(TechList[Complexity],MATCH($A768,TechList[Tech_'#],0),)</f>
        <v>Med2</v>
      </c>
      <c r="K768" s="277">
        <f>INDEX(CurbWt_selection,MATCH($G768,CurbWts!$A$3:$A$40,0),)
*($B768/100)
*E768</f>
        <v>474.92217198606909</v>
      </c>
      <c r="L768" s="277">
        <f>INDEX(CurbWt_selection,MATCH($G768,CurbWts!$A$3:$A$40,0),)
*($B768/100)
*F768</f>
        <v>383.09410371944404</v>
      </c>
    </row>
    <row r="769" spans="1:12" x14ac:dyDescent="0.25">
      <c r="A769" s="274">
        <v>139</v>
      </c>
      <c r="B769" s="275">
        <f>INDEX(TechList[Tech],MATCH(A769,TechList[Tech_'#],0),)</f>
        <v>19.5</v>
      </c>
      <c r="C769" s="182" t="str">
        <f t="shared" si="11"/>
        <v>139_13</v>
      </c>
      <c r="D769" s="182" t="str">
        <f>INDEX(CWC_VehType!$C$2:$C$30,MATCH($G769,CWC_VehType!$A$2:$A$30,0),)</f>
        <v>NT</v>
      </c>
      <c r="E769" s="276">
        <f>INDEX(IF(WR_IC_new[[#This Row],[Tow/Non-tow]]="NT",wr_ICcurves!$C$21:$C$80,wr_ICcurves!$E$21:$E$80),MATCH(WR_IC_new[[#This Row],[Tech_'#]],wr_ICcurves!$A$21:$A$80,0),)</f>
        <v>0.79664309320616422</v>
      </c>
      <c r="F769" s="288">
        <f>INDEX(IF(WR_IC_new[[#This Row],[Tow/Non-tow]]="NT",wr_ICcurves!$D$21:$D$80,wr_ICcurves!$F$21:$F$80),MATCH(WR_IC_new[[#This Row],[Tech_'#]],wr_ICcurves!$A$21:$A$80,0),)</f>
        <v>0.64260902054716684</v>
      </c>
      <c r="G769" s="274">
        <v>13</v>
      </c>
      <c r="H769" s="182">
        <f>SUMIFS(LearningFactors[LF_codeNew],LearningFactors[Tech_'#],WR_IC_new[[#This Row],[Tech_'#]])</f>
        <v>30</v>
      </c>
      <c r="I769" s="182">
        <f>INDEX(TechList[ST_Thru],MATCH($A769,TechList[Tech_'#],0),)</f>
        <v>2024</v>
      </c>
      <c r="J769" s="182" t="str">
        <f>INDEX(TechList[Complexity],MATCH($A769,TechList[Tech_'#],0),)</f>
        <v>Med2</v>
      </c>
      <c r="K769" s="277">
        <f>INDEX(CurbWt_selection,MATCH($G769,CurbWts!$A$3:$A$40,0),)
*($B769/100)
*E769</f>
        <v>500.24696924571401</v>
      </c>
      <c r="L769" s="277">
        <f>INDEX(CurbWt_selection,MATCH($G769,CurbWts!$A$3:$A$40,0),)
*($B769/100)
*F769</f>
        <v>403.52225190946973</v>
      </c>
    </row>
    <row r="770" spans="1:12" x14ac:dyDescent="0.25">
      <c r="A770" s="274">
        <v>140</v>
      </c>
      <c r="B770" s="275">
        <f>INDEX(TechList[Tech],MATCH(A770,TechList[Tech_'#],0),)</f>
        <v>20</v>
      </c>
      <c r="C770" s="182" t="str">
        <f t="shared" si="11"/>
        <v>140_13</v>
      </c>
      <c r="D770" s="182" t="str">
        <f>INDEX(CWC_VehType!$C$2:$C$30,MATCH($G770,CWC_VehType!$A$2:$A$30,0),)</f>
        <v>NT</v>
      </c>
      <c r="E770" s="276">
        <f>INDEX(IF(WR_IC_new[[#This Row],[Tow/Non-tow]]="NT",wr_ICcurves!$C$21:$C$80,wr_ICcurves!$E$21:$E$80),MATCH(WR_IC_new[[#This Row],[Tech_'#]],wr_ICcurves!$A$21:$A$80,0),)</f>
        <v>0.81706983918580944</v>
      </c>
      <c r="F770" s="288">
        <f>INDEX(IF(WR_IC_new[[#This Row],[Tow/Non-tow]]="NT",wr_ICcurves!$D$21:$D$80,wr_ICcurves!$F$21:$F$80),MATCH(WR_IC_new[[#This Row],[Tech_'#]],wr_ICcurves!$A$21:$A$80,0),)</f>
        <v>0.65908617492017119</v>
      </c>
      <c r="G770" s="274">
        <v>13</v>
      </c>
      <c r="H770" s="182">
        <f>SUMIFS(LearningFactors[LF_codeNew],LearningFactors[Tech_'#],WR_IC_new[[#This Row],[Tech_'#]])</f>
        <v>30</v>
      </c>
      <c r="I770" s="182">
        <f>INDEX(TechList[ST_Thru],MATCH($A770,TechList[Tech_'#],0),)</f>
        <v>2024</v>
      </c>
      <c r="J770" s="182" t="str">
        <f>INDEX(TechList[Complexity],MATCH($A770,TechList[Tech_'#],0),)</f>
        <v>Med2</v>
      </c>
      <c r="K770" s="277">
        <f>INDEX(CurbWt_selection,MATCH($G770,CurbWts!$A$3:$A$40,0),)
*($B770/100)
*E770</f>
        <v>526.22955344716797</v>
      </c>
      <c r="L770" s="277">
        <f>INDEX(CurbWt_selection,MATCH($G770,CurbWts!$A$3:$A$40,0),)
*($B770/100)
*F770</f>
        <v>424.4810013511846</v>
      </c>
    </row>
    <row r="771" spans="1:12" x14ac:dyDescent="0.25">
      <c r="A771" s="274">
        <v>141</v>
      </c>
      <c r="B771" s="275">
        <f>INDEX(TechList[Tech],MATCH(A771,TechList[Tech_'#],0),)</f>
        <v>20.5</v>
      </c>
      <c r="C771" s="182" t="str">
        <f t="shared" si="11"/>
        <v>141_13</v>
      </c>
      <c r="D771" s="182" t="str">
        <f>INDEX(CWC_VehType!$C$2:$C$30,MATCH($G771,CWC_VehType!$A$2:$A$30,0),)</f>
        <v>NT</v>
      </c>
      <c r="E771" s="276">
        <f>INDEX(IF(WR_IC_new[[#This Row],[Tow/Non-tow]]="NT",wr_ICcurves!$C$21:$C$80,wr_ICcurves!$E$21:$E$80),MATCH(WR_IC_new[[#This Row],[Tech_'#]],wr_ICcurves!$A$21:$A$80,0),)</f>
        <v>0.83749658516545455</v>
      </c>
      <c r="F771" s="288">
        <f>INDEX(IF(WR_IC_new[[#This Row],[Tow/Non-tow]]="NT",wr_ICcurves!$D$21:$D$80,wr_ICcurves!$F$21:$F$80),MATCH(WR_IC_new[[#This Row],[Tech_'#]],wr_ICcurves!$A$21:$A$80,0),)</f>
        <v>0.67556332929317542</v>
      </c>
      <c r="G771" s="274">
        <v>13</v>
      </c>
      <c r="H771" s="182">
        <f>SUMIFS(LearningFactors[LF_codeNew],LearningFactors[Tech_'#],WR_IC_new[[#This Row],[Tech_'#]])</f>
        <v>30</v>
      </c>
      <c r="I771" s="182">
        <f>INDEX(TechList[ST_Thru],MATCH($A771,TechList[Tech_'#],0),)</f>
        <v>2024</v>
      </c>
      <c r="J771" s="182" t="str">
        <f>INDEX(TechList[Complexity],MATCH($A771,TechList[Tech_'#],0),)</f>
        <v>Med2</v>
      </c>
      <c r="K771" s="277">
        <f>INDEX(CurbWt_selection,MATCH($G771,CurbWts!$A$3:$A$40,0),)
*($B771/100)
*E771</f>
        <v>552.86992459043074</v>
      </c>
      <c r="L771" s="277">
        <f>INDEX(CurbWt_selection,MATCH($G771,CurbWts!$A$3:$A$40,0),)
*($B771/100)
*F771</f>
        <v>445.9703520445882</v>
      </c>
    </row>
    <row r="772" spans="1:12" x14ac:dyDescent="0.25">
      <c r="A772" s="274">
        <v>142</v>
      </c>
      <c r="B772" s="275">
        <f>INDEX(TechList[Tech],MATCH(A772,TechList[Tech_'#],0),)</f>
        <v>21</v>
      </c>
      <c r="C772" s="182" t="str">
        <f t="shared" si="11"/>
        <v>142_13</v>
      </c>
      <c r="D772" s="182" t="str">
        <f>INDEX(CWC_VehType!$C$2:$C$30,MATCH($G772,CWC_VehType!$A$2:$A$30,0),)</f>
        <v>NT</v>
      </c>
      <c r="E772" s="276">
        <f>INDEX(IF(WR_IC_new[[#This Row],[Tow/Non-tow]]="NT",wr_ICcurves!$C$21:$C$80,wr_ICcurves!$E$21:$E$80),MATCH(WR_IC_new[[#This Row],[Tech_'#]],wr_ICcurves!$A$21:$A$80,0),)</f>
        <v>0.85792333114509978</v>
      </c>
      <c r="F772" s="288">
        <f>INDEX(IF(WR_IC_new[[#This Row],[Tow/Non-tow]]="NT",wr_ICcurves!$D$21:$D$80,wr_ICcurves!$F$21:$F$80),MATCH(WR_IC_new[[#This Row],[Tech_'#]],wr_ICcurves!$A$21:$A$80,0),)</f>
        <v>0.69204048366617976</v>
      </c>
      <c r="G772" s="274">
        <v>13</v>
      </c>
      <c r="H772" s="182">
        <f>SUMIFS(LearningFactors[LF_codeNew],LearningFactors[Tech_'#],WR_IC_new[[#This Row],[Tech_'#]])</f>
        <v>30</v>
      </c>
      <c r="I772" s="182">
        <f>INDEX(TechList[ST_Thru],MATCH($A772,TechList[Tech_'#],0),)</f>
        <v>2024</v>
      </c>
      <c r="J772" s="182" t="str">
        <f>INDEX(TechList[Complexity],MATCH($A772,TechList[Tech_'#],0),)</f>
        <v>Med2</v>
      </c>
      <c r="K772" s="277">
        <f>INDEX(CurbWt_selection,MATCH($G772,CurbWts!$A$3:$A$40,0),)
*($B772/100)
*E772</f>
        <v>580.16808267550255</v>
      </c>
      <c r="L772" s="277">
        <f>INDEX(CurbWt_selection,MATCH($G772,CurbWts!$A$3:$A$40,0),)
*($B772/100)
*F772</f>
        <v>467.99030398968091</v>
      </c>
    </row>
    <row r="773" spans="1:12" x14ac:dyDescent="0.25">
      <c r="A773" s="274">
        <v>143</v>
      </c>
      <c r="B773" s="275">
        <f>INDEX(TechList[Tech],MATCH(A773,TechList[Tech_'#],0),)</f>
        <v>21.5</v>
      </c>
      <c r="C773" s="182" t="str">
        <f t="shared" si="11"/>
        <v>143_13</v>
      </c>
      <c r="D773" s="182" t="str">
        <f>INDEX(CWC_VehType!$C$2:$C$30,MATCH($G773,CWC_VehType!$A$2:$A$30,0),)</f>
        <v>NT</v>
      </c>
      <c r="E773" s="276">
        <f>INDEX(IF(WR_IC_new[[#This Row],[Tow/Non-tow]]="NT",wr_ICcurves!$C$21:$C$80,wr_ICcurves!$E$21:$E$80),MATCH(WR_IC_new[[#This Row],[Tech_'#]],wr_ICcurves!$A$21:$A$80,0),)</f>
        <v>0.878350077124745</v>
      </c>
      <c r="F773" s="288">
        <f>INDEX(IF(WR_IC_new[[#This Row],[Tow/Non-tow]]="NT",wr_ICcurves!$D$21:$D$80,wr_ICcurves!$F$21:$F$80),MATCH(WR_IC_new[[#This Row],[Tech_'#]],wr_ICcurves!$A$21:$A$80,0),)</f>
        <v>0.70851763803918399</v>
      </c>
      <c r="G773" s="274">
        <v>13</v>
      </c>
      <c r="H773" s="182">
        <f>SUMIFS(LearningFactors[LF_codeNew],LearningFactors[Tech_'#],WR_IC_new[[#This Row],[Tech_'#]])</f>
        <v>30</v>
      </c>
      <c r="I773" s="182">
        <f>INDEX(TechList[ST_Thru],MATCH($A773,TechList[Tech_'#],0),)</f>
        <v>2024</v>
      </c>
      <c r="J773" s="182" t="str">
        <f>INDEX(TechList[Complexity],MATCH($A773,TechList[Tech_'#],0),)</f>
        <v>Med2</v>
      </c>
      <c r="K773" s="277">
        <f>INDEX(CurbWt_selection,MATCH($G773,CurbWts!$A$3:$A$40,0),)
*($B773/100)
*E773</f>
        <v>608.12402770238339</v>
      </c>
      <c r="L773" s="277">
        <f>INDEX(CurbWt_selection,MATCH($G773,CurbWts!$A$3:$A$40,0),)
*($B773/100)
*F773</f>
        <v>490.54085718646263</v>
      </c>
    </row>
    <row r="774" spans="1:12" x14ac:dyDescent="0.25">
      <c r="A774" s="274">
        <v>144</v>
      </c>
      <c r="B774" s="275">
        <f>INDEX(TechList[Tech],MATCH(A774,TechList[Tech_'#],0),)</f>
        <v>22</v>
      </c>
      <c r="C774" s="182" t="str">
        <f t="shared" si="11"/>
        <v>144_13</v>
      </c>
      <c r="D774" s="182" t="str">
        <f>INDEX(CWC_VehType!$C$2:$C$30,MATCH($G774,CWC_VehType!$A$2:$A$30,0),)</f>
        <v>NT</v>
      </c>
      <c r="E774" s="276">
        <f>INDEX(IF(WR_IC_new[[#This Row],[Tow/Non-tow]]="NT",wr_ICcurves!$C$21:$C$80,wr_ICcurves!$E$21:$E$80),MATCH(WR_IC_new[[#This Row],[Tech_'#]],wr_ICcurves!$A$21:$A$80,0),)</f>
        <v>0.89877682310439022</v>
      </c>
      <c r="F774" s="288">
        <f>INDEX(IF(WR_IC_new[[#This Row],[Tow/Non-tow]]="NT",wr_ICcurves!$D$21:$D$80,wr_ICcurves!$F$21:$F$80),MATCH(WR_IC_new[[#This Row],[Tech_'#]],wr_ICcurves!$A$21:$A$80,0),)</f>
        <v>0.72499479241218823</v>
      </c>
      <c r="G774" s="274">
        <v>13</v>
      </c>
      <c r="H774" s="182">
        <f>SUMIFS(LearningFactors[LF_codeNew],LearningFactors[Tech_'#],WR_IC_new[[#This Row],[Tech_'#]])</f>
        <v>30</v>
      </c>
      <c r="I774" s="182">
        <f>INDEX(TechList[ST_Thru],MATCH($A774,TechList[Tech_'#],0),)</f>
        <v>2024</v>
      </c>
      <c r="J774" s="182" t="str">
        <f>INDEX(TechList[Complexity],MATCH($A774,TechList[Tech_'#],0),)</f>
        <v>Med2</v>
      </c>
      <c r="K774" s="277">
        <f>INDEX(CurbWt_selection,MATCH($G774,CurbWts!$A$3:$A$40,0),)
*($B774/100)
*E774</f>
        <v>636.73775967107304</v>
      </c>
      <c r="L774" s="277">
        <f>INDEX(CurbWt_selection,MATCH($G774,CurbWts!$A$3:$A$40,0),)
*($B774/100)
*F774</f>
        <v>513.62201163493319</v>
      </c>
    </row>
    <row r="775" spans="1:12" x14ac:dyDescent="0.25">
      <c r="A775" s="274">
        <v>145</v>
      </c>
      <c r="B775" s="275">
        <f>INDEX(TechList[Tech],MATCH(A775,TechList[Tech_'#],0),)</f>
        <v>22.5</v>
      </c>
      <c r="C775" s="182" t="str">
        <f t="shared" si="11"/>
        <v>145_13</v>
      </c>
      <c r="D775" s="182" t="str">
        <f>INDEX(CWC_VehType!$C$2:$C$30,MATCH($G775,CWC_VehType!$A$2:$A$30,0),)</f>
        <v>NT</v>
      </c>
      <c r="E775" s="276">
        <f>INDEX(IF(WR_IC_new[[#This Row],[Tow/Non-tow]]="NT",wr_ICcurves!$C$21:$C$80,wr_ICcurves!$E$21:$E$80),MATCH(WR_IC_new[[#This Row],[Tech_'#]],wr_ICcurves!$A$21:$A$80,0),)</f>
        <v>0.91920356908403544</v>
      </c>
      <c r="F775" s="288">
        <f>INDEX(IF(WR_IC_new[[#This Row],[Tow/Non-tow]]="NT",wr_ICcurves!$D$21:$D$80,wr_ICcurves!$F$21:$F$80),MATCH(WR_IC_new[[#This Row],[Tech_'#]],wr_ICcurves!$A$21:$A$80,0),)</f>
        <v>0.74147194678519257</v>
      </c>
      <c r="G775" s="274">
        <v>13</v>
      </c>
      <c r="H775" s="182">
        <f>SUMIFS(LearningFactors[LF_codeNew],LearningFactors[Tech_'#],WR_IC_new[[#This Row],[Tech_'#]])</f>
        <v>30</v>
      </c>
      <c r="I775" s="182">
        <f>INDEX(TechList[ST_Thru],MATCH($A775,TechList[Tech_'#],0),)</f>
        <v>2024</v>
      </c>
      <c r="J775" s="182" t="str">
        <f>INDEX(TechList[Complexity],MATCH($A775,TechList[Tech_'#],0),)</f>
        <v>Med2</v>
      </c>
      <c r="K775" s="277">
        <f>INDEX(CurbWt_selection,MATCH($G775,CurbWts!$A$3:$A$40,0),)
*($B775/100)
*E775</f>
        <v>666.00927858157172</v>
      </c>
      <c r="L775" s="277">
        <f>INDEX(CurbWt_selection,MATCH($G775,CurbWts!$A$3:$A$40,0),)
*($B775/100)
*F775</f>
        <v>537.23376733509292</v>
      </c>
    </row>
    <row r="776" spans="1:12" x14ac:dyDescent="0.25">
      <c r="A776" s="274">
        <v>146</v>
      </c>
      <c r="B776" s="275">
        <f>INDEX(TechList[Tech],MATCH(A776,TechList[Tech_'#],0),)</f>
        <v>23</v>
      </c>
      <c r="C776" s="182" t="str">
        <f t="shared" si="11"/>
        <v>146_13</v>
      </c>
      <c r="D776" s="182" t="str">
        <f>INDEX(CWC_VehType!$C$2:$C$30,MATCH($G776,CWC_VehType!$A$2:$A$30,0),)</f>
        <v>NT</v>
      </c>
      <c r="E776" s="276">
        <f>INDEX(IF(WR_IC_new[[#This Row],[Tow/Non-tow]]="NT",wr_ICcurves!$C$21:$C$80,wr_ICcurves!$E$21:$E$80),MATCH(WR_IC_new[[#This Row],[Tech_'#]],wr_ICcurves!$A$21:$A$80,0),)</f>
        <v>0.93963031506368067</v>
      </c>
      <c r="F776" s="288">
        <f>INDEX(IF(WR_IC_new[[#This Row],[Tow/Non-tow]]="NT",wr_ICcurves!$D$21:$D$80,wr_ICcurves!$F$21:$F$80),MATCH(WR_IC_new[[#This Row],[Tech_'#]],wr_ICcurves!$A$21:$A$80,0),)</f>
        <v>0.7579491011581968</v>
      </c>
      <c r="G776" s="274">
        <v>13</v>
      </c>
      <c r="H776" s="182">
        <f>SUMIFS(LearningFactors[LF_codeNew],LearningFactors[Tech_'#],WR_IC_new[[#This Row],[Tech_'#]])</f>
        <v>30</v>
      </c>
      <c r="I776" s="182">
        <f>INDEX(TechList[ST_Thru],MATCH($A776,TechList[Tech_'#],0),)</f>
        <v>2024</v>
      </c>
      <c r="J776" s="182" t="str">
        <f>INDEX(TechList[Complexity],MATCH($A776,TechList[Tech_'#],0),)</f>
        <v>Med2</v>
      </c>
      <c r="K776" s="277">
        <f>INDEX(CurbWt_selection,MATCH($G776,CurbWts!$A$3:$A$40,0),)
*($B776/100)
*E776</f>
        <v>695.93858443387956</v>
      </c>
      <c r="L776" s="277">
        <f>INDEX(CurbWt_selection,MATCH($G776,CurbWts!$A$3:$A$40,0),)
*($B776/100)
*F776</f>
        <v>561.37612428694149</v>
      </c>
    </row>
    <row r="777" spans="1:12" x14ac:dyDescent="0.25">
      <c r="A777" s="274">
        <v>147</v>
      </c>
      <c r="B777" s="275">
        <f>INDEX(TechList[Tech],MATCH(A777,TechList[Tech_'#],0),)</f>
        <v>23.5</v>
      </c>
      <c r="C777" s="182" t="str">
        <f t="shared" si="11"/>
        <v>147_13</v>
      </c>
      <c r="D777" s="182" t="str">
        <f>INDEX(CWC_VehType!$C$2:$C$30,MATCH($G777,CWC_VehType!$A$2:$A$30,0),)</f>
        <v>NT</v>
      </c>
      <c r="E777" s="276">
        <f>INDEX(IF(WR_IC_new[[#This Row],[Tow/Non-tow]]="NT",wr_ICcurves!$C$21:$C$80,wr_ICcurves!$E$21:$E$80),MATCH(WR_IC_new[[#This Row],[Tech_'#]],wr_ICcurves!$A$21:$A$80,0),)</f>
        <v>0.96005706104332589</v>
      </c>
      <c r="F777" s="288">
        <f>INDEX(IF(WR_IC_new[[#This Row],[Tow/Non-tow]]="NT",wr_ICcurves!$D$21:$D$80,wr_ICcurves!$F$21:$F$80),MATCH(WR_IC_new[[#This Row],[Tech_'#]],wr_ICcurves!$A$21:$A$80,0),)</f>
        <v>0.77442625553120115</v>
      </c>
      <c r="G777" s="274">
        <v>13</v>
      </c>
      <c r="H777" s="182">
        <f>SUMIFS(LearningFactors[LF_codeNew],LearningFactors[Tech_'#],WR_IC_new[[#This Row],[Tech_'#]])</f>
        <v>30</v>
      </c>
      <c r="I777" s="182">
        <f>INDEX(TechList[ST_Thru],MATCH($A777,TechList[Tech_'#],0),)</f>
        <v>2024</v>
      </c>
      <c r="J777" s="182" t="str">
        <f>INDEX(TechList[Complexity],MATCH($A777,TechList[Tech_'#],0),)</f>
        <v>Med2</v>
      </c>
      <c r="K777" s="277">
        <f>INDEX(CurbWt_selection,MATCH($G777,CurbWts!$A$3:$A$40,0),)
*($B777/100)
*E777</f>
        <v>726.52567722799597</v>
      </c>
      <c r="L777" s="277">
        <f>INDEX(CurbWt_selection,MATCH($G777,CurbWts!$A$3:$A$40,0),)
*($B777/100)
*F777</f>
        <v>586.04908249047912</v>
      </c>
    </row>
    <row r="778" spans="1:12" x14ac:dyDescent="0.25">
      <c r="A778" s="274">
        <v>148</v>
      </c>
      <c r="B778" s="275">
        <f>INDEX(TechList[Tech],MATCH(A778,TechList[Tech_'#],0),)</f>
        <v>24</v>
      </c>
      <c r="C778" s="182" t="str">
        <f t="shared" si="11"/>
        <v>148_13</v>
      </c>
      <c r="D778" s="182" t="str">
        <f>INDEX(CWC_VehType!$C$2:$C$30,MATCH($G778,CWC_VehType!$A$2:$A$30,0),)</f>
        <v>NT</v>
      </c>
      <c r="E778" s="276">
        <f>INDEX(IF(WR_IC_new[[#This Row],[Tow/Non-tow]]="NT",wr_ICcurves!$C$21:$C$80,wr_ICcurves!$E$21:$E$80),MATCH(WR_IC_new[[#This Row],[Tech_'#]],wr_ICcurves!$A$21:$A$80,0),)</f>
        <v>0.98048380702297133</v>
      </c>
      <c r="F778" s="288">
        <f>INDEX(IF(WR_IC_new[[#This Row],[Tow/Non-tow]]="NT",wr_ICcurves!$D$21:$D$80,wr_ICcurves!$F$21:$F$80),MATCH(WR_IC_new[[#This Row],[Tech_'#]],wr_ICcurves!$A$21:$A$80,0),)</f>
        <v>0.79090340990420538</v>
      </c>
      <c r="G778" s="274">
        <v>13</v>
      </c>
      <c r="H778" s="182">
        <f>SUMIFS(LearningFactors[LF_codeNew],LearningFactors[Tech_'#],WR_IC_new[[#This Row],[Tech_'#]])</f>
        <v>30</v>
      </c>
      <c r="I778" s="182">
        <f>INDEX(TechList[ST_Thru],MATCH($A778,TechList[Tech_'#],0),)</f>
        <v>2024</v>
      </c>
      <c r="J778" s="182" t="str">
        <f>INDEX(TechList[Complexity],MATCH($A778,TechList[Tech_'#],0),)</f>
        <v>Med2</v>
      </c>
      <c r="K778" s="277">
        <f>INDEX(CurbWt_selection,MATCH($G778,CurbWts!$A$3:$A$40,0),)
*($B778/100)
*E778</f>
        <v>757.77055696392176</v>
      </c>
      <c r="L778" s="277">
        <f>INDEX(CurbWt_selection,MATCH($G778,CurbWts!$A$3:$A$40,0),)
*($B778/100)
*F778</f>
        <v>611.25264194570559</v>
      </c>
    </row>
    <row r="779" spans="1:12" x14ac:dyDescent="0.25">
      <c r="A779" s="274">
        <v>149</v>
      </c>
      <c r="B779" s="275">
        <f>INDEX(TechList[Tech],MATCH(A779,TechList[Tech_'#],0),)</f>
        <v>24.5</v>
      </c>
      <c r="C779" s="182" t="str">
        <f t="shared" si="11"/>
        <v>149_13</v>
      </c>
      <c r="D779" s="182" t="str">
        <f>INDEX(CWC_VehType!$C$2:$C$30,MATCH($G779,CWC_VehType!$A$2:$A$30,0),)</f>
        <v>NT</v>
      </c>
      <c r="E779" s="276">
        <f>INDEX(IF(WR_IC_new[[#This Row],[Tow/Non-tow]]="NT",wr_ICcurves!$C$21:$C$80,wr_ICcurves!$E$21:$E$80),MATCH(WR_IC_new[[#This Row],[Tech_'#]],wr_ICcurves!$A$21:$A$80,0),)</f>
        <v>1.0009105530026166</v>
      </c>
      <c r="F779" s="288">
        <f>INDEX(IF(WR_IC_new[[#This Row],[Tow/Non-tow]]="NT",wr_ICcurves!$D$21:$D$80,wr_ICcurves!$F$21:$F$80),MATCH(WR_IC_new[[#This Row],[Tech_'#]],wr_ICcurves!$A$21:$A$80,0),)</f>
        <v>0.80738056427720961</v>
      </c>
      <c r="G779" s="274">
        <v>13</v>
      </c>
      <c r="H779" s="182">
        <f>SUMIFS(LearningFactors[LF_codeNew],LearningFactors[Tech_'#],WR_IC_new[[#This Row],[Tech_'#]])</f>
        <v>30</v>
      </c>
      <c r="I779" s="182">
        <f>INDEX(TechList[ST_Thru],MATCH($A779,TechList[Tech_'#],0),)</f>
        <v>2024</v>
      </c>
      <c r="J779" s="182" t="str">
        <f>INDEX(TechList[Complexity],MATCH($A779,TechList[Tech_'#],0),)</f>
        <v>Med2</v>
      </c>
      <c r="K779" s="277">
        <f>INDEX(CurbWt_selection,MATCH($G779,CurbWts!$A$3:$A$40,0),)
*($B779/100)
*E779</f>
        <v>789.67322364165636</v>
      </c>
      <c r="L779" s="277">
        <f>INDEX(CurbWt_selection,MATCH($G779,CurbWts!$A$3:$A$40,0),)
*($B779/100)
*F779</f>
        <v>636.98680265262124</v>
      </c>
    </row>
    <row r="780" spans="1:12" x14ac:dyDescent="0.25">
      <c r="A780" s="274">
        <v>150</v>
      </c>
      <c r="B780" s="275">
        <f>INDEX(TechList[Tech],MATCH(A780,TechList[Tech_'#],0),)</f>
        <v>25</v>
      </c>
      <c r="C780" s="182" t="str">
        <f t="shared" ref="C780:C843" si="12">CONCATENATE($A780,"_",TEXT(G780,"00"))</f>
        <v>150_13</v>
      </c>
      <c r="D780" s="182" t="str">
        <f>INDEX(CWC_VehType!$C$2:$C$30,MATCH($G780,CWC_VehType!$A$2:$A$30,0),)</f>
        <v>NT</v>
      </c>
      <c r="E780" s="276">
        <f>INDEX(IF(WR_IC_new[[#This Row],[Tow/Non-tow]]="NT",wr_ICcurves!$C$21:$C$80,wr_ICcurves!$E$21:$E$80),MATCH(WR_IC_new[[#This Row],[Tech_'#]],wr_ICcurves!$A$21:$A$80,0),)</f>
        <v>1.0213372989822618</v>
      </c>
      <c r="F780" s="288">
        <f>INDEX(IF(WR_IC_new[[#This Row],[Tow/Non-tow]]="NT",wr_ICcurves!$D$21:$D$80,wr_ICcurves!$F$21:$F$80),MATCH(WR_IC_new[[#This Row],[Tech_'#]],wr_ICcurves!$A$21:$A$80,0),)</f>
        <v>0.82385771865021395</v>
      </c>
      <c r="G780" s="274">
        <v>13</v>
      </c>
      <c r="H780" s="182">
        <f>SUMIFS(LearningFactors[LF_codeNew],LearningFactors[Tech_'#],WR_IC_new[[#This Row],[Tech_'#]])</f>
        <v>30</v>
      </c>
      <c r="I780" s="182">
        <f>INDEX(TechList[ST_Thru],MATCH($A780,TechList[Tech_'#],0),)</f>
        <v>2024</v>
      </c>
      <c r="J780" s="182" t="str">
        <f>INDEX(TechList[Complexity],MATCH($A780,TechList[Tech_'#],0),)</f>
        <v>High1</v>
      </c>
      <c r="K780" s="277">
        <f>INDEX(CurbWt_selection,MATCH($G780,CurbWts!$A$3:$A$40,0),)
*($B780/100)
*E780</f>
        <v>822.23367726119989</v>
      </c>
      <c r="L780" s="277">
        <f>INDEX(CurbWt_selection,MATCH($G780,CurbWts!$A$3:$A$40,0),)
*($B780/100)
*F780</f>
        <v>663.25156461122583</v>
      </c>
    </row>
    <row r="781" spans="1:12" x14ac:dyDescent="0.25">
      <c r="A781" s="274">
        <v>151</v>
      </c>
      <c r="B781" s="275">
        <f>INDEX(TechList[Tech],MATCH(A781,TechList[Tech_'#],0),)</f>
        <v>25.5</v>
      </c>
      <c r="C781" s="182" t="str">
        <f t="shared" si="12"/>
        <v>151_13</v>
      </c>
      <c r="D781" s="182" t="str">
        <f>INDEX(CWC_VehType!$C$2:$C$30,MATCH($G781,CWC_VehType!$A$2:$A$30,0),)</f>
        <v>NT</v>
      </c>
      <c r="E781" s="276">
        <f>INDEX(IF(WR_IC_new[[#This Row],[Tow/Non-tow]]="NT",wr_ICcurves!$C$21:$C$80,wr_ICcurves!$E$21:$E$80),MATCH(WR_IC_new[[#This Row],[Tech_'#]],wr_ICcurves!$A$21:$A$80,0),)</f>
        <v>1.041764044961907</v>
      </c>
      <c r="F781" s="288">
        <f>INDEX(IF(WR_IC_new[[#This Row],[Tow/Non-tow]]="NT",wr_ICcurves!$D$21:$D$80,wr_ICcurves!$F$21:$F$80),MATCH(WR_IC_new[[#This Row],[Tech_'#]],wr_ICcurves!$A$21:$A$80,0),)</f>
        <v>0.84033487302321819</v>
      </c>
      <c r="G781" s="274">
        <v>13</v>
      </c>
      <c r="H781" s="182">
        <f>SUMIFS(LearningFactors[LF_codeNew],LearningFactors[Tech_'#],WR_IC_new[[#This Row],[Tech_'#]])</f>
        <v>30</v>
      </c>
      <c r="I781" s="182">
        <f>INDEX(TechList[ST_Thru],MATCH($A781,TechList[Tech_'#],0),)</f>
        <v>2024</v>
      </c>
      <c r="J781" s="182" t="str">
        <f>INDEX(TechList[Complexity],MATCH($A781,TechList[Tech_'#],0),)</f>
        <v>High1</v>
      </c>
      <c r="K781" s="277">
        <f>INDEX(CurbWt_selection,MATCH($G781,CurbWts!$A$3:$A$40,0),)
*($B781/100)
*E781</f>
        <v>855.45191782255233</v>
      </c>
      <c r="L781" s="277">
        <f>INDEX(CurbWt_selection,MATCH($G781,CurbWts!$A$3:$A$40,0),)
*($B781/100)
*F781</f>
        <v>690.04692782151926</v>
      </c>
    </row>
    <row r="782" spans="1:12" x14ac:dyDescent="0.25">
      <c r="A782" s="274">
        <v>152</v>
      </c>
      <c r="B782" s="275">
        <f>INDEX(TechList[Tech],MATCH(A782,TechList[Tech_'#],0),)</f>
        <v>26</v>
      </c>
      <c r="C782" s="182" t="str">
        <f t="shared" si="12"/>
        <v>152_13</v>
      </c>
      <c r="D782" s="182" t="str">
        <f>INDEX(CWC_VehType!$C$2:$C$30,MATCH($G782,CWC_VehType!$A$2:$A$30,0),)</f>
        <v>NT</v>
      </c>
      <c r="E782" s="276">
        <f>INDEX(IF(WR_IC_new[[#This Row],[Tow/Non-tow]]="NT",wr_ICcurves!$C$21:$C$80,wr_ICcurves!$E$21:$E$80),MATCH(WR_IC_new[[#This Row],[Tech_'#]],wr_ICcurves!$A$21:$A$80,0),)</f>
        <v>1.062190790941552</v>
      </c>
      <c r="F782" s="288">
        <f>INDEX(IF(WR_IC_new[[#This Row],[Tow/Non-tow]]="NT",wr_ICcurves!$D$21:$D$80,wr_ICcurves!$F$21:$F$80),MATCH(WR_IC_new[[#This Row],[Tech_'#]],wr_ICcurves!$A$21:$A$80,0),)</f>
        <v>0.85681202739622242</v>
      </c>
      <c r="G782" s="274">
        <v>13</v>
      </c>
      <c r="H782" s="182">
        <f>SUMIFS(LearningFactors[LF_codeNew],LearningFactors[Tech_'#],WR_IC_new[[#This Row],[Tech_'#]])</f>
        <v>30</v>
      </c>
      <c r="I782" s="182">
        <f>INDEX(TechList[ST_Thru],MATCH($A782,TechList[Tech_'#],0),)</f>
        <v>2024</v>
      </c>
      <c r="J782" s="182" t="str">
        <f>INDEX(TechList[Complexity],MATCH($A782,TechList[Tech_'#],0),)</f>
        <v>High1</v>
      </c>
      <c r="K782" s="277">
        <f>INDEX(CurbWt_selection,MATCH($G782,CurbWts!$A$3:$A$40,0),)
*($B782/100)
*E782</f>
        <v>889.3279453257137</v>
      </c>
      <c r="L782" s="277">
        <f>INDEX(CurbWt_selection,MATCH($G782,CurbWts!$A$3:$A$40,0),)
*($B782/100)
*F782</f>
        <v>717.37289228350176</v>
      </c>
    </row>
    <row r="783" spans="1:12" x14ac:dyDescent="0.25">
      <c r="A783" s="274">
        <v>153</v>
      </c>
      <c r="B783" s="275">
        <f>INDEX(TechList[Tech],MATCH(A783,TechList[Tech_'#],0),)</f>
        <v>26.5</v>
      </c>
      <c r="C783" s="182" t="str">
        <f t="shared" si="12"/>
        <v>153_13</v>
      </c>
      <c r="D783" s="182" t="str">
        <f>INDEX(CWC_VehType!$C$2:$C$30,MATCH($G783,CWC_VehType!$A$2:$A$30,0),)</f>
        <v>NT</v>
      </c>
      <c r="E783" s="276">
        <f>INDEX(IF(WR_IC_new[[#This Row],[Tow/Non-tow]]="NT",wr_ICcurves!$C$21:$C$80,wr_ICcurves!$E$21:$E$80),MATCH(WR_IC_new[[#This Row],[Tech_'#]],wr_ICcurves!$A$21:$A$80,0),)</f>
        <v>1.0826175369211974</v>
      </c>
      <c r="F783" s="288">
        <f>INDEX(IF(WR_IC_new[[#This Row],[Tow/Non-tow]]="NT",wr_ICcurves!$D$21:$D$80,wr_ICcurves!$F$21:$F$80),MATCH(WR_IC_new[[#This Row],[Tech_'#]],wr_ICcurves!$A$21:$A$80,0),)</f>
        <v>0.87328918176922676</v>
      </c>
      <c r="G783" s="274">
        <v>13</v>
      </c>
      <c r="H783" s="182">
        <f>SUMIFS(LearningFactors[LF_codeNew],LearningFactors[Tech_'#],WR_IC_new[[#This Row],[Tech_'#]])</f>
        <v>30</v>
      </c>
      <c r="I783" s="182">
        <f>INDEX(TechList[ST_Thru],MATCH($A783,TechList[Tech_'#],0),)</f>
        <v>2024</v>
      </c>
      <c r="J783" s="182" t="str">
        <f>INDEX(TechList[Complexity],MATCH($A783,TechList[Tech_'#],0),)</f>
        <v>High1</v>
      </c>
      <c r="K783" s="277">
        <f>INDEX(CurbWt_selection,MATCH($G783,CurbWts!$A$3:$A$40,0),)
*($B783/100)
*E783</f>
        <v>923.86175977068422</v>
      </c>
      <c r="L783" s="277">
        <f>INDEX(CurbWt_selection,MATCH($G783,CurbWts!$A$3:$A$40,0),)
*($B783/100)
*F783</f>
        <v>745.22945799717331</v>
      </c>
    </row>
    <row r="784" spans="1:12" x14ac:dyDescent="0.25">
      <c r="A784" s="274">
        <v>154</v>
      </c>
      <c r="B784" s="275">
        <f>INDEX(TechList[Tech],MATCH(A784,TechList[Tech_'#],0),)</f>
        <v>27</v>
      </c>
      <c r="C784" s="182" t="str">
        <f t="shared" si="12"/>
        <v>154_13</v>
      </c>
      <c r="D784" s="182" t="str">
        <f>INDEX(CWC_VehType!$C$2:$C$30,MATCH($G784,CWC_VehType!$A$2:$A$30,0),)</f>
        <v>NT</v>
      </c>
      <c r="E784" s="276">
        <f>INDEX(IF(WR_IC_new[[#This Row],[Tow/Non-tow]]="NT",wr_ICcurves!$C$21:$C$80,wr_ICcurves!$E$21:$E$80),MATCH(WR_IC_new[[#This Row],[Tech_'#]],wr_ICcurves!$A$21:$A$80,0),)</f>
        <v>1.1030442829008427</v>
      </c>
      <c r="F784" s="288">
        <f>INDEX(IF(WR_IC_new[[#This Row],[Tow/Non-tow]]="NT",wr_ICcurves!$D$21:$D$80,wr_ICcurves!$F$21:$F$80),MATCH(WR_IC_new[[#This Row],[Tech_'#]],wr_ICcurves!$A$21:$A$80,0),)</f>
        <v>0.88976633614223111</v>
      </c>
      <c r="G784" s="274">
        <v>13</v>
      </c>
      <c r="H784" s="182">
        <f>SUMIFS(LearningFactors[LF_codeNew],LearningFactors[Tech_'#],WR_IC_new[[#This Row],[Tech_'#]])</f>
        <v>30</v>
      </c>
      <c r="I784" s="182">
        <f>INDEX(TechList[ST_Thru],MATCH($A784,TechList[Tech_'#],0),)</f>
        <v>2024</v>
      </c>
      <c r="J784" s="182" t="str">
        <f>INDEX(TechList[Complexity],MATCH($A784,TechList[Tech_'#],0),)</f>
        <v>High1</v>
      </c>
      <c r="K784" s="277">
        <f>INDEX(CurbWt_selection,MATCH($G784,CurbWts!$A$3:$A$40,0),)
*($B784/100)
*E784</f>
        <v>959.05336115746354</v>
      </c>
      <c r="L784" s="277">
        <f>INDEX(CurbWt_selection,MATCH($G784,CurbWts!$A$3:$A$40,0),)
*($B784/100)
*F784</f>
        <v>773.61662496253382</v>
      </c>
    </row>
    <row r="785" spans="1:12" x14ac:dyDescent="0.25">
      <c r="A785" s="274">
        <v>155</v>
      </c>
      <c r="B785" s="275">
        <f>INDEX(TechList[Tech],MATCH(A785,TechList[Tech_'#],0),)</f>
        <v>27.5</v>
      </c>
      <c r="C785" s="182" t="str">
        <f t="shared" si="12"/>
        <v>155_13</v>
      </c>
      <c r="D785" s="182" t="str">
        <f>INDEX(CWC_VehType!$C$2:$C$30,MATCH($G785,CWC_VehType!$A$2:$A$30,0),)</f>
        <v>NT</v>
      </c>
      <c r="E785" s="276">
        <f>INDEX(IF(WR_IC_new[[#This Row],[Tow/Non-tow]]="NT",wr_ICcurves!$C$21:$C$80,wr_ICcurves!$E$21:$E$80),MATCH(WR_IC_new[[#This Row],[Tech_'#]],wr_ICcurves!$A$21:$A$80,0),)</f>
        <v>1.1234710288804879</v>
      </c>
      <c r="F785" s="288">
        <f>INDEX(IF(WR_IC_new[[#This Row],[Tow/Non-tow]]="NT",wr_ICcurves!$D$21:$D$80,wr_ICcurves!$F$21:$F$80),MATCH(WR_IC_new[[#This Row],[Tech_'#]],wr_ICcurves!$A$21:$A$80,0),)</f>
        <v>0.90624349051523545</v>
      </c>
      <c r="G785" s="274">
        <v>13</v>
      </c>
      <c r="H785" s="182">
        <f>SUMIFS(LearningFactors[LF_codeNew],LearningFactors[Tech_'#],WR_IC_new[[#This Row],[Tech_'#]])</f>
        <v>30</v>
      </c>
      <c r="I785" s="182">
        <f>INDEX(TechList[ST_Thru],MATCH($A785,TechList[Tech_'#],0),)</f>
        <v>2024</v>
      </c>
      <c r="J785" s="182" t="str">
        <f>INDEX(TechList[Complexity],MATCH($A785,TechList[Tech_'#],0),)</f>
        <v>High1</v>
      </c>
      <c r="K785" s="277">
        <f>INDEX(CurbWt_selection,MATCH($G785,CurbWts!$A$3:$A$40,0),)
*($B785/100)
*E785</f>
        <v>994.9027494860519</v>
      </c>
      <c r="L785" s="277">
        <f>INDEX(CurbWt_selection,MATCH($G785,CurbWts!$A$3:$A$40,0),)
*($B785/100)
*F785</f>
        <v>802.53439317958339</v>
      </c>
    </row>
    <row r="786" spans="1:12" x14ac:dyDescent="0.25">
      <c r="A786" s="274">
        <v>156</v>
      </c>
      <c r="B786" s="275">
        <f>INDEX(TechList[Tech],MATCH(A786,TechList[Tech_'#],0),)</f>
        <v>28</v>
      </c>
      <c r="C786" s="182" t="str">
        <f t="shared" si="12"/>
        <v>156_13</v>
      </c>
      <c r="D786" s="182" t="str">
        <f>INDEX(CWC_VehType!$C$2:$C$30,MATCH($G786,CWC_VehType!$A$2:$A$30,0),)</f>
        <v>NT</v>
      </c>
      <c r="E786" s="276">
        <f>INDEX(IF(WR_IC_new[[#This Row],[Tow/Non-tow]]="NT",wr_ICcurves!$C$21:$C$80,wr_ICcurves!$E$21:$E$80),MATCH(WR_IC_new[[#This Row],[Tech_'#]],wr_ICcurves!$A$21:$A$80,0),)</f>
        <v>1.1438977748601331</v>
      </c>
      <c r="F786" s="288">
        <f>INDEX(IF(WR_IC_new[[#This Row],[Tow/Non-tow]]="NT",wr_ICcurves!$D$21:$D$80,wr_ICcurves!$F$21:$F$80),MATCH(WR_IC_new[[#This Row],[Tech_'#]],wr_ICcurves!$A$21:$A$80,0),)</f>
        <v>0.92272064488823968</v>
      </c>
      <c r="G786" s="274">
        <v>13</v>
      </c>
      <c r="H786" s="182">
        <f>SUMIFS(LearningFactors[LF_codeNew],LearningFactors[Tech_'#],WR_IC_new[[#This Row],[Tech_'#]])</f>
        <v>30</v>
      </c>
      <c r="I786" s="182">
        <f>INDEX(TechList[ST_Thru],MATCH($A786,TechList[Tech_'#],0),)</f>
        <v>2024</v>
      </c>
      <c r="J786" s="182" t="str">
        <f>INDEX(TechList[Complexity],MATCH($A786,TechList[Tech_'#],0),)</f>
        <v>High1</v>
      </c>
      <c r="K786" s="277">
        <f>INDEX(CurbWt_selection,MATCH($G786,CurbWts!$A$3:$A$40,0),)
*($B786/100)
*E786</f>
        <v>1031.4099247564491</v>
      </c>
      <c r="L786" s="277">
        <f>INDEX(CurbWt_selection,MATCH($G786,CurbWts!$A$3:$A$40,0),)
*($B786/100)
*F786</f>
        <v>831.9827626483218</v>
      </c>
    </row>
    <row r="787" spans="1:12" x14ac:dyDescent="0.25">
      <c r="A787" s="274">
        <v>157</v>
      </c>
      <c r="B787" s="275">
        <f>INDEX(TechList[Tech],MATCH(A787,TechList[Tech_'#],0),)</f>
        <v>28.5</v>
      </c>
      <c r="C787" s="182" t="str">
        <f t="shared" si="12"/>
        <v>157_13</v>
      </c>
      <c r="D787" s="182" t="str">
        <f>INDEX(CWC_VehType!$C$2:$C$30,MATCH($G787,CWC_VehType!$A$2:$A$30,0),)</f>
        <v>NT</v>
      </c>
      <c r="E787" s="276">
        <f>INDEX(IF(WR_IC_new[[#This Row],[Tow/Non-tow]]="NT",wr_ICcurves!$C$21:$C$80,wr_ICcurves!$E$21:$E$80),MATCH(WR_IC_new[[#This Row],[Tech_'#]],wr_ICcurves!$A$21:$A$80,0),)</f>
        <v>1.1643245208397781</v>
      </c>
      <c r="F787" s="288">
        <f>INDEX(IF(WR_IC_new[[#This Row],[Tow/Non-tow]]="NT",wr_ICcurves!$D$21:$D$80,wr_ICcurves!$F$21:$F$80),MATCH(WR_IC_new[[#This Row],[Tech_'#]],wr_ICcurves!$A$21:$A$80,0),)</f>
        <v>0.9391977992612438</v>
      </c>
      <c r="G787" s="274">
        <v>13</v>
      </c>
      <c r="H787" s="182">
        <f>SUMIFS(LearningFactors[LF_codeNew],LearningFactors[Tech_'#],WR_IC_new[[#This Row],[Tech_'#]])</f>
        <v>30</v>
      </c>
      <c r="I787" s="182">
        <f>INDEX(TechList[ST_Thru],MATCH($A787,TechList[Tech_'#],0),)</f>
        <v>2024</v>
      </c>
      <c r="J787" s="182" t="str">
        <f>INDEX(TechList[Complexity],MATCH($A787,TechList[Tech_'#],0),)</f>
        <v>High1</v>
      </c>
      <c r="K787" s="277">
        <f>INDEX(CurbWt_selection,MATCH($G787,CurbWts!$A$3:$A$40,0),)
*($B787/100)
*E787</f>
        <v>1068.5748869686549</v>
      </c>
      <c r="L787" s="277">
        <f>INDEX(CurbWt_selection,MATCH($G787,CurbWts!$A$3:$A$40,0),)
*($B787/100)
*F787</f>
        <v>861.96173336874892</v>
      </c>
    </row>
    <row r="788" spans="1:12" x14ac:dyDescent="0.25">
      <c r="A788" s="274">
        <v>158</v>
      </c>
      <c r="B788" s="275">
        <f>INDEX(TechList[Tech],MATCH(A788,TechList[Tech_'#],0),)</f>
        <v>29</v>
      </c>
      <c r="C788" s="182" t="str">
        <f t="shared" si="12"/>
        <v>158_13</v>
      </c>
      <c r="D788" s="182" t="str">
        <f>INDEX(CWC_VehType!$C$2:$C$30,MATCH($G788,CWC_VehType!$A$2:$A$30,0),)</f>
        <v>NT</v>
      </c>
      <c r="E788" s="276">
        <f>INDEX(IF(WR_IC_new[[#This Row],[Tow/Non-tow]]="NT",wr_ICcurves!$C$21:$C$80,wr_ICcurves!$E$21:$E$80),MATCH(WR_IC_new[[#This Row],[Tech_'#]],wr_ICcurves!$A$21:$A$80,0),)</f>
        <v>1.1847512668194236</v>
      </c>
      <c r="F788" s="288">
        <f>INDEX(IF(WR_IC_new[[#This Row],[Tow/Non-tow]]="NT",wr_ICcurves!$D$21:$D$80,wr_ICcurves!$F$21:$F$80),MATCH(WR_IC_new[[#This Row],[Tech_'#]],wr_ICcurves!$A$21:$A$80,0),)</f>
        <v>0.95567495363424815</v>
      </c>
      <c r="G788" s="274">
        <v>13</v>
      </c>
      <c r="H788" s="182">
        <f>SUMIFS(LearningFactors[LF_codeNew],LearningFactors[Tech_'#],WR_IC_new[[#This Row],[Tech_'#]])</f>
        <v>30</v>
      </c>
      <c r="I788" s="182">
        <f>INDEX(TechList[ST_Thru],MATCH($A788,TechList[Tech_'#],0),)</f>
        <v>2024</v>
      </c>
      <c r="J788" s="182" t="str">
        <f>INDEX(TechList[Complexity],MATCH($A788,TechList[Tech_'#],0),)</f>
        <v>High1</v>
      </c>
      <c r="K788" s="277">
        <f>INDEX(CurbWt_selection,MATCH($G788,CurbWts!$A$3:$A$40,0),)
*($B788/100)
*E788</f>
        <v>1106.3976361226703</v>
      </c>
      <c r="L788" s="277">
        <f>INDEX(CurbWt_selection,MATCH($G788,CurbWts!$A$3:$A$40,0),)
*($B788/100)
*F788</f>
        <v>892.47130534086534</v>
      </c>
    </row>
    <row r="789" spans="1:12" x14ac:dyDescent="0.25">
      <c r="A789" s="274">
        <v>159</v>
      </c>
      <c r="B789" s="275">
        <f>INDEX(TechList[Tech],MATCH(A789,TechList[Tech_'#],0),)</f>
        <v>29.5</v>
      </c>
      <c r="C789" s="182" t="str">
        <f t="shared" si="12"/>
        <v>159_13</v>
      </c>
      <c r="D789" s="182" t="str">
        <f>INDEX(CWC_VehType!$C$2:$C$30,MATCH($G789,CWC_VehType!$A$2:$A$30,0),)</f>
        <v>NT</v>
      </c>
      <c r="E789" s="276">
        <f>INDEX(IF(WR_IC_new[[#This Row],[Tow/Non-tow]]="NT",wr_ICcurves!$C$21:$C$80,wr_ICcurves!$E$21:$E$80),MATCH(WR_IC_new[[#This Row],[Tech_'#]],wr_ICcurves!$A$21:$A$80,0),)</f>
        <v>1.2051780127990688</v>
      </c>
      <c r="F789" s="288">
        <f>INDEX(IF(WR_IC_new[[#This Row],[Tow/Non-tow]]="NT",wr_ICcurves!$D$21:$D$80,wr_ICcurves!$F$21:$F$80),MATCH(WR_IC_new[[#This Row],[Tech_'#]],wr_ICcurves!$A$21:$A$80,0),)</f>
        <v>0.97215210800725238</v>
      </c>
      <c r="G789" s="274">
        <v>13</v>
      </c>
      <c r="H789" s="182">
        <f>SUMIFS(LearningFactors[LF_codeNew],LearningFactors[Tech_'#],WR_IC_new[[#This Row],[Tech_'#]])</f>
        <v>30</v>
      </c>
      <c r="I789" s="182">
        <f>INDEX(TechList[ST_Thru],MATCH($A789,TechList[Tech_'#],0),)</f>
        <v>2024</v>
      </c>
      <c r="J789" s="182" t="str">
        <f>INDEX(TechList[Complexity],MATCH($A789,TechList[Tech_'#],0),)</f>
        <v>High1</v>
      </c>
      <c r="K789" s="277">
        <f>INDEX(CurbWt_selection,MATCH($G789,CurbWts!$A$3:$A$40,0),)
*($B789/100)
*E789</f>
        <v>1144.8781722184945</v>
      </c>
      <c r="L789" s="277">
        <f>INDEX(CurbWt_selection,MATCH($G789,CurbWts!$A$3:$A$40,0),)
*($B789/100)
*F789</f>
        <v>923.5114785646706</v>
      </c>
    </row>
    <row r="790" spans="1:12" x14ac:dyDescent="0.25">
      <c r="A790" s="278">
        <v>160</v>
      </c>
      <c r="B790" s="275">
        <f>INDEX(TechList[Tech],MATCH(A790,TechList[Tech_'#],0),)</f>
        <v>30</v>
      </c>
      <c r="C790" s="182" t="str">
        <f t="shared" si="12"/>
        <v>160_13</v>
      </c>
      <c r="D790" s="182" t="str">
        <f>INDEX(CWC_VehType!$C$2:$C$30,MATCH($G790,CWC_VehType!$A$2:$A$30,0),)</f>
        <v>NT</v>
      </c>
      <c r="E790" s="276">
        <f>INDEX(IF(WR_IC_new[[#This Row],[Tow/Non-tow]]="NT",wr_ICcurves!$C$21:$C$80,wr_ICcurves!$E$21:$E$80),MATCH(WR_IC_new[[#This Row],[Tech_'#]],wr_ICcurves!$A$21:$A$80,0),)</f>
        <v>1.2256047587787142</v>
      </c>
      <c r="F790" s="288">
        <f>INDEX(IF(WR_IC_new[[#This Row],[Tow/Non-tow]]="NT",wr_ICcurves!$D$21:$D$80,wr_ICcurves!$F$21:$F$80),MATCH(WR_IC_new[[#This Row],[Tech_'#]],wr_ICcurves!$A$21:$A$80,0),)</f>
        <v>0.98862926238025672</v>
      </c>
      <c r="G790" s="274">
        <v>13</v>
      </c>
      <c r="H790" s="182">
        <f>SUMIFS(LearningFactors[LF_codeNew],LearningFactors[Tech_'#],WR_IC_new[[#This Row],[Tech_'#]])</f>
        <v>30</v>
      </c>
      <c r="I790" s="182">
        <f>INDEX(TechList[ST_Thru],MATCH($A790,TechList[Tech_'#],0),)</f>
        <v>2024</v>
      </c>
      <c r="J790" s="182" t="str">
        <f>INDEX(TechList[Complexity],MATCH($A790,TechList[Tech_'#],0),)</f>
        <v>High1</v>
      </c>
      <c r="K790" s="277">
        <f>INDEX(CurbWt_selection,MATCH($G790,CurbWts!$A$3:$A$40,0),)
*($B790/100)
*E790</f>
        <v>1184.0164952561279</v>
      </c>
      <c r="L790" s="277">
        <f>INDEX(CurbWt_selection,MATCH($G790,CurbWts!$A$3:$A$40,0),)
*($B790/100)
*F790</f>
        <v>955.08225304016503</v>
      </c>
    </row>
    <row r="791" spans="1:12" x14ac:dyDescent="0.25">
      <c r="A791" s="274">
        <v>101</v>
      </c>
      <c r="B791" s="275">
        <f>INDEX(TechList[Tech],MATCH(A791,TechList[Tech_'#],0),)</f>
        <v>0.5</v>
      </c>
      <c r="C791" s="182" t="str">
        <f t="shared" si="12"/>
        <v>101_14</v>
      </c>
      <c r="D791" s="182" t="str">
        <f>INDEX(CWC_VehType!$C$2:$C$30,MATCH($G791,CWC_VehType!$A$2:$A$30,0),)</f>
        <v>NT</v>
      </c>
      <c r="E791" s="276">
        <f>INDEX(IF(WR_IC_new[[#This Row],[Tow/Non-tow]]="NT",wr_ICcurves!$C$21:$C$80,wr_ICcurves!$E$21:$E$80),MATCH(WR_IC_new[[#This Row],[Tech_'#]],wr_ICcurves!$A$21:$A$80,0),)</f>
        <v>2.0426745979645236E-2</v>
      </c>
      <c r="F791" s="288">
        <f>INDEX(IF(WR_IC_new[[#This Row],[Tow/Non-tow]]="NT",wr_ICcurves!$D$21:$D$80,wr_ICcurves!$F$21:$F$80),MATCH(WR_IC_new[[#This Row],[Tech_'#]],wr_ICcurves!$A$21:$A$80,0),)</f>
        <v>1.6477154373004281E-2</v>
      </c>
      <c r="G791" s="274">
        <v>14</v>
      </c>
      <c r="H791" s="182">
        <f>SUMIFS(LearningFactors[LF_codeNew],LearningFactors[Tech_'#],WR_IC_new[[#This Row],[Tech_'#]])</f>
        <v>30</v>
      </c>
      <c r="I791" s="182">
        <f>INDEX(TechList[ST_Thru],MATCH($A791,TechList[Tech_'#],0),)</f>
        <v>2024</v>
      </c>
      <c r="J791" s="182" t="str">
        <f>INDEX(TechList[Complexity],MATCH($A791,TechList[Tech_'#],0),)</f>
        <v>Low2</v>
      </c>
      <c r="K791" s="277">
        <f>INDEX(CurbWt_selection,MATCH($G791,CurbWts!$A$3:$A$40,0),)
*($B791/100)
*E791</f>
        <v>0.33985971412186289</v>
      </c>
      <c r="L791" s="277">
        <f>INDEX(CurbWt_selection,MATCH($G791,CurbWts!$A$3:$A$40,0),)
*($B791/100)
*F791</f>
        <v>0.27414650284148173</v>
      </c>
    </row>
    <row r="792" spans="1:12" x14ac:dyDescent="0.25">
      <c r="A792" s="274">
        <v>102</v>
      </c>
      <c r="B792" s="275">
        <f>INDEX(TechList[Tech],MATCH(A792,TechList[Tech_'#],0),)</f>
        <v>1</v>
      </c>
      <c r="C792" s="182" t="str">
        <f t="shared" si="12"/>
        <v>102_14</v>
      </c>
      <c r="D792" s="182" t="str">
        <f>INDEX(CWC_VehType!$C$2:$C$30,MATCH($G792,CWC_VehType!$A$2:$A$30,0),)</f>
        <v>NT</v>
      </c>
      <c r="E792" s="276">
        <f>INDEX(IF(WR_IC_new[[#This Row],[Tow/Non-tow]]="NT",wr_ICcurves!$C$21:$C$80,wr_ICcurves!$E$21:$E$80),MATCH(WR_IC_new[[#This Row],[Tech_'#]],wr_ICcurves!$A$21:$A$80,0),)</f>
        <v>4.0853491959290472E-2</v>
      </c>
      <c r="F792" s="288">
        <f>INDEX(IF(WR_IC_new[[#This Row],[Tow/Non-tow]]="NT",wr_ICcurves!$D$21:$D$80,wr_ICcurves!$F$21:$F$80),MATCH(WR_IC_new[[#This Row],[Tech_'#]],wr_ICcurves!$A$21:$A$80,0),)</f>
        <v>3.2954308746008562E-2</v>
      </c>
      <c r="G792" s="274">
        <v>14</v>
      </c>
      <c r="H792" s="182">
        <f>SUMIFS(LearningFactors[LF_codeNew],LearningFactors[Tech_'#],WR_IC_new[[#This Row],[Tech_'#]])</f>
        <v>30</v>
      </c>
      <c r="I792" s="182">
        <f>INDEX(TechList[ST_Thru],MATCH($A792,TechList[Tech_'#],0),)</f>
        <v>2024</v>
      </c>
      <c r="J792" s="182" t="str">
        <f>INDEX(TechList[Complexity],MATCH($A792,TechList[Tech_'#],0),)</f>
        <v>Low2</v>
      </c>
      <c r="K792" s="277">
        <f>INDEX(CurbWt_selection,MATCH($G792,CurbWts!$A$3:$A$40,0),)
*($B792/100)
*E792</f>
        <v>1.3594388564874516</v>
      </c>
      <c r="L792" s="277">
        <f>INDEX(CurbWt_selection,MATCH($G792,CurbWts!$A$3:$A$40,0),)
*($B792/100)
*F792</f>
        <v>1.0965860113659269</v>
      </c>
    </row>
    <row r="793" spans="1:12" x14ac:dyDescent="0.25">
      <c r="A793" s="274">
        <v>103</v>
      </c>
      <c r="B793" s="275">
        <f>INDEX(TechList[Tech],MATCH(A793,TechList[Tech_'#],0),)</f>
        <v>1.5</v>
      </c>
      <c r="C793" s="182" t="str">
        <f t="shared" si="12"/>
        <v>103_14</v>
      </c>
      <c r="D793" s="182" t="str">
        <f>INDEX(CWC_VehType!$C$2:$C$30,MATCH($G793,CWC_VehType!$A$2:$A$30,0),)</f>
        <v>NT</v>
      </c>
      <c r="E793" s="276">
        <f>INDEX(IF(WR_IC_new[[#This Row],[Tow/Non-tow]]="NT",wr_ICcurves!$C$21:$C$80,wr_ICcurves!$E$21:$E$80),MATCH(WR_IC_new[[#This Row],[Tech_'#]],wr_ICcurves!$A$21:$A$80,0),)</f>
        <v>6.1280237938935708E-2</v>
      </c>
      <c r="F793" s="288">
        <f>INDEX(IF(WR_IC_new[[#This Row],[Tow/Non-tow]]="NT",wr_ICcurves!$D$21:$D$80,wr_ICcurves!$F$21:$F$80),MATCH(WR_IC_new[[#This Row],[Tech_'#]],wr_ICcurves!$A$21:$A$80,0),)</f>
        <v>4.9431463119012836E-2</v>
      </c>
      <c r="G793" s="274">
        <v>14</v>
      </c>
      <c r="H793" s="182">
        <f>SUMIFS(LearningFactors[LF_codeNew],LearningFactors[Tech_'#],WR_IC_new[[#This Row],[Tech_'#]])</f>
        <v>30</v>
      </c>
      <c r="I793" s="182">
        <f>INDEX(TechList[ST_Thru],MATCH($A793,TechList[Tech_'#],0),)</f>
        <v>2024</v>
      </c>
      <c r="J793" s="182" t="str">
        <f>INDEX(TechList[Complexity],MATCH($A793,TechList[Tech_'#],0),)</f>
        <v>Low2</v>
      </c>
      <c r="K793" s="277">
        <f>INDEX(CurbWt_selection,MATCH($G793,CurbWts!$A$3:$A$40,0),)
*($B793/100)
*E793</f>
        <v>3.0587374270967662</v>
      </c>
      <c r="L793" s="277">
        <f>INDEX(CurbWt_selection,MATCH($G793,CurbWts!$A$3:$A$40,0),)
*($B793/100)
*F793</f>
        <v>2.4673185255733352</v>
      </c>
    </row>
    <row r="794" spans="1:12" x14ac:dyDescent="0.25">
      <c r="A794" s="274">
        <v>104</v>
      </c>
      <c r="B794" s="275">
        <f>INDEX(TechList[Tech],MATCH(A794,TechList[Tech_'#],0),)</f>
        <v>2</v>
      </c>
      <c r="C794" s="182" t="str">
        <f t="shared" si="12"/>
        <v>104_14</v>
      </c>
      <c r="D794" s="182" t="str">
        <f>INDEX(CWC_VehType!$C$2:$C$30,MATCH($G794,CWC_VehType!$A$2:$A$30,0),)</f>
        <v>NT</v>
      </c>
      <c r="E794" s="276">
        <f>INDEX(IF(WR_IC_new[[#This Row],[Tow/Non-tow]]="NT",wr_ICcurves!$C$21:$C$80,wr_ICcurves!$E$21:$E$80),MATCH(WR_IC_new[[#This Row],[Tech_'#]],wr_ICcurves!$A$21:$A$80,0),)</f>
        <v>8.1706983918580944E-2</v>
      </c>
      <c r="F794" s="288">
        <f>INDEX(IF(WR_IC_new[[#This Row],[Tow/Non-tow]]="NT",wr_ICcurves!$D$21:$D$80,wr_ICcurves!$F$21:$F$80),MATCH(WR_IC_new[[#This Row],[Tech_'#]],wr_ICcurves!$A$21:$A$80,0),)</f>
        <v>6.5908617492017124E-2</v>
      </c>
      <c r="G794" s="274">
        <v>14</v>
      </c>
      <c r="H794" s="182">
        <f>SUMIFS(LearningFactors[LF_codeNew],LearningFactors[Tech_'#],WR_IC_new[[#This Row],[Tech_'#]])</f>
        <v>30</v>
      </c>
      <c r="I794" s="182">
        <f>INDEX(TechList[ST_Thru],MATCH($A794,TechList[Tech_'#],0),)</f>
        <v>2024</v>
      </c>
      <c r="J794" s="182" t="str">
        <f>INDEX(TechList[Complexity],MATCH($A794,TechList[Tech_'#],0),)</f>
        <v>Low2</v>
      </c>
      <c r="K794" s="277">
        <f>INDEX(CurbWt_selection,MATCH($G794,CurbWts!$A$3:$A$40,0),)
*($B794/100)
*E794</f>
        <v>5.4377554259498062</v>
      </c>
      <c r="L794" s="277">
        <f>INDEX(CurbWt_selection,MATCH($G794,CurbWts!$A$3:$A$40,0),)
*($B794/100)
*F794</f>
        <v>4.3863440454637077</v>
      </c>
    </row>
    <row r="795" spans="1:12" x14ac:dyDescent="0.25">
      <c r="A795" s="274">
        <v>105</v>
      </c>
      <c r="B795" s="275">
        <f>INDEX(TechList[Tech],MATCH(A795,TechList[Tech_'#],0),)</f>
        <v>2.5</v>
      </c>
      <c r="C795" s="182" t="str">
        <f t="shared" si="12"/>
        <v>105_14</v>
      </c>
      <c r="D795" s="182" t="str">
        <f>INDEX(CWC_VehType!$C$2:$C$30,MATCH($G795,CWC_VehType!$A$2:$A$30,0),)</f>
        <v>NT</v>
      </c>
      <c r="E795" s="276">
        <f>INDEX(IF(WR_IC_new[[#This Row],[Tow/Non-tow]]="NT",wr_ICcurves!$C$21:$C$80,wr_ICcurves!$E$21:$E$80),MATCH(WR_IC_new[[#This Row],[Tech_'#]],wr_ICcurves!$A$21:$A$80,0),)</f>
        <v>0.10213372989822618</v>
      </c>
      <c r="F795" s="288">
        <f>INDEX(IF(WR_IC_new[[#This Row],[Tow/Non-tow]]="NT",wr_ICcurves!$D$21:$D$80,wr_ICcurves!$F$21:$F$80),MATCH(WR_IC_new[[#This Row],[Tech_'#]],wr_ICcurves!$A$21:$A$80,0),)</f>
        <v>8.2385771865021398E-2</v>
      </c>
      <c r="G795" s="274">
        <v>14</v>
      </c>
      <c r="H795" s="182">
        <f>SUMIFS(LearningFactors[LF_codeNew],LearningFactors[Tech_'#],WR_IC_new[[#This Row],[Tech_'#]])</f>
        <v>30</v>
      </c>
      <c r="I795" s="182">
        <f>INDEX(TechList[ST_Thru],MATCH($A795,TechList[Tech_'#],0),)</f>
        <v>2024</v>
      </c>
      <c r="J795" s="182" t="str">
        <f>INDEX(TechList[Complexity],MATCH($A795,TechList[Tech_'#],0),)</f>
        <v>Low2</v>
      </c>
      <c r="K795" s="277">
        <f>INDEX(CurbWt_selection,MATCH($G795,CurbWts!$A$3:$A$40,0),)
*($B795/100)
*E795</f>
        <v>8.4964928530465738</v>
      </c>
      <c r="L795" s="277">
        <f>INDEX(CurbWt_selection,MATCH($G795,CurbWts!$A$3:$A$40,0),)
*($B795/100)
*F795</f>
        <v>6.8536625710370433</v>
      </c>
    </row>
    <row r="796" spans="1:12" x14ac:dyDescent="0.25">
      <c r="A796" s="274">
        <v>106</v>
      </c>
      <c r="B796" s="275">
        <f>INDEX(TechList[Tech],MATCH(A796,TechList[Tech_'#],0),)</f>
        <v>3</v>
      </c>
      <c r="C796" s="182" t="str">
        <f t="shared" si="12"/>
        <v>106_14</v>
      </c>
      <c r="D796" s="182" t="str">
        <f>INDEX(CWC_VehType!$C$2:$C$30,MATCH($G796,CWC_VehType!$A$2:$A$30,0),)</f>
        <v>NT</v>
      </c>
      <c r="E796" s="276">
        <f>INDEX(IF(WR_IC_new[[#This Row],[Tow/Non-tow]]="NT",wr_ICcurves!$C$21:$C$80,wr_ICcurves!$E$21:$E$80),MATCH(WR_IC_new[[#This Row],[Tech_'#]],wr_ICcurves!$A$21:$A$80,0),)</f>
        <v>0.12256047587787142</v>
      </c>
      <c r="F796" s="288">
        <f>INDEX(IF(WR_IC_new[[#This Row],[Tow/Non-tow]]="NT",wr_ICcurves!$D$21:$D$80,wr_ICcurves!$F$21:$F$80),MATCH(WR_IC_new[[#This Row],[Tech_'#]],wr_ICcurves!$A$21:$A$80,0),)</f>
        <v>9.8862926238025672E-2</v>
      </c>
      <c r="G796" s="274">
        <v>14</v>
      </c>
      <c r="H796" s="182">
        <f>SUMIFS(LearningFactors[LF_codeNew],LearningFactors[Tech_'#],WR_IC_new[[#This Row],[Tech_'#]])</f>
        <v>30</v>
      </c>
      <c r="I796" s="182">
        <f>INDEX(TechList[ST_Thru],MATCH($A796,TechList[Tech_'#],0),)</f>
        <v>2024</v>
      </c>
      <c r="J796" s="182" t="str">
        <f>INDEX(TechList[Complexity],MATCH($A796,TechList[Tech_'#],0),)</f>
        <v>Low2</v>
      </c>
      <c r="K796" s="277">
        <f>INDEX(CurbWt_selection,MATCH($G796,CurbWts!$A$3:$A$40,0),)
*($B796/100)
*E796</f>
        <v>12.234949708387065</v>
      </c>
      <c r="L796" s="277">
        <f>INDEX(CurbWt_selection,MATCH($G796,CurbWts!$A$3:$A$40,0),)
*($B796/100)
*F796</f>
        <v>9.8692741022933408</v>
      </c>
    </row>
    <row r="797" spans="1:12" x14ac:dyDescent="0.25">
      <c r="A797" s="274">
        <v>107</v>
      </c>
      <c r="B797" s="275">
        <f>INDEX(TechList[Tech],MATCH(A797,TechList[Tech_'#],0),)</f>
        <v>3.5</v>
      </c>
      <c r="C797" s="182" t="str">
        <f t="shared" si="12"/>
        <v>107_14</v>
      </c>
      <c r="D797" s="182" t="str">
        <f>INDEX(CWC_VehType!$C$2:$C$30,MATCH($G797,CWC_VehType!$A$2:$A$30,0),)</f>
        <v>NT</v>
      </c>
      <c r="E797" s="276">
        <f>INDEX(IF(WR_IC_new[[#This Row],[Tow/Non-tow]]="NT",wr_ICcurves!$C$21:$C$80,wr_ICcurves!$E$21:$E$80),MATCH(WR_IC_new[[#This Row],[Tech_'#]],wr_ICcurves!$A$21:$A$80,0),)</f>
        <v>0.14298722185751664</v>
      </c>
      <c r="F797" s="288">
        <f>INDEX(IF(WR_IC_new[[#This Row],[Tow/Non-tow]]="NT",wr_ICcurves!$D$21:$D$80,wr_ICcurves!$F$21:$F$80),MATCH(WR_IC_new[[#This Row],[Tech_'#]],wr_ICcurves!$A$21:$A$80,0),)</f>
        <v>0.11534008061102996</v>
      </c>
      <c r="G797" s="274">
        <v>14</v>
      </c>
      <c r="H797" s="182">
        <f>SUMIFS(LearningFactors[LF_codeNew],LearningFactors[Tech_'#],WR_IC_new[[#This Row],[Tech_'#]])</f>
        <v>30</v>
      </c>
      <c r="I797" s="182">
        <f>INDEX(TechList[ST_Thru],MATCH($A797,TechList[Tech_'#],0),)</f>
        <v>2024</v>
      </c>
      <c r="J797" s="182" t="str">
        <f>INDEX(TechList[Complexity],MATCH($A797,TechList[Tech_'#],0),)</f>
        <v>Low2</v>
      </c>
      <c r="K797" s="277">
        <f>INDEX(CurbWt_selection,MATCH($G797,CurbWts!$A$3:$A$40,0),)
*($B797/100)
*E797</f>
        <v>16.653125991971283</v>
      </c>
      <c r="L797" s="277">
        <f>INDEX(CurbWt_selection,MATCH($G797,CurbWts!$A$3:$A$40,0),)
*($B797/100)
*F797</f>
        <v>13.433178639232604</v>
      </c>
    </row>
    <row r="798" spans="1:12" x14ac:dyDescent="0.25">
      <c r="A798" s="274">
        <v>108</v>
      </c>
      <c r="B798" s="275">
        <f>INDEX(TechList[Tech],MATCH(A798,TechList[Tech_'#],0),)</f>
        <v>4</v>
      </c>
      <c r="C798" s="182" t="str">
        <f t="shared" si="12"/>
        <v>108_14</v>
      </c>
      <c r="D798" s="182" t="str">
        <f>INDEX(CWC_VehType!$C$2:$C$30,MATCH($G798,CWC_VehType!$A$2:$A$30,0),)</f>
        <v>NT</v>
      </c>
      <c r="E798" s="276">
        <f>INDEX(IF(WR_IC_new[[#This Row],[Tow/Non-tow]]="NT",wr_ICcurves!$C$21:$C$80,wr_ICcurves!$E$21:$E$80),MATCH(WR_IC_new[[#This Row],[Tech_'#]],wr_ICcurves!$A$21:$A$80,0),)</f>
        <v>0.16341396783716189</v>
      </c>
      <c r="F798" s="288">
        <f>INDEX(IF(WR_IC_new[[#This Row],[Tow/Non-tow]]="NT",wr_ICcurves!$D$21:$D$80,wr_ICcurves!$F$21:$F$80),MATCH(WR_IC_new[[#This Row],[Tech_'#]],wr_ICcurves!$A$21:$A$80,0),)</f>
        <v>0.13181723498403425</v>
      </c>
      <c r="G798" s="274">
        <v>14</v>
      </c>
      <c r="H798" s="182">
        <f>SUMIFS(LearningFactors[LF_codeNew],LearningFactors[Tech_'#],WR_IC_new[[#This Row],[Tech_'#]])</f>
        <v>30</v>
      </c>
      <c r="I798" s="182">
        <f>INDEX(TechList[ST_Thru],MATCH($A798,TechList[Tech_'#],0),)</f>
        <v>2024</v>
      </c>
      <c r="J798" s="182" t="str">
        <f>INDEX(TechList[Complexity],MATCH($A798,TechList[Tech_'#],0),)</f>
        <v>Low2</v>
      </c>
      <c r="K798" s="277">
        <f>INDEX(CurbWt_selection,MATCH($G798,CurbWts!$A$3:$A$40,0),)
*($B798/100)
*E798</f>
        <v>21.751021703799225</v>
      </c>
      <c r="L798" s="277">
        <f>INDEX(CurbWt_selection,MATCH($G798,CurbWts!$A$3:$A$40,0),)
*($B798/100)
*F798</f>
        <v>17.545376181854831</v>
      </c>
    </row>
    <row r="799" spans="1:12" x14ac:dyDescent="0.25">
      <c r="A799" s="274">
        <v>109</v>
      </c>
      <c r="B799" s="275">
        <f>INDEX(TechList[Tech],MATCH(A799,TechList[Tech_'#],0),)</f>
        <v>4.5</v>
      </c>
      <c r="C799" s="182" t="str">
        <f t="shared" si="12"/>
        <v>109_14</v>
      </c>
      <c r="D799" s="182" t="str">
        <f>INDEX(CWC_VehType!$C$2:$C$30,MATCH($G799,CWC_VehType!$A$2:$A$30,0),)</f>
        <v>NT</v>
      </c>
      <c r="E799" s="276">
        <f>INDEX(IF(WR_IC_new[[#This Row],[Tow/Non-tow]]="NT",wr_ICcurves!$C$21:$C$80,wr_ICcurves!$E$21:$E$80),MATCH(WR_IC_new[[#This Row],[Tech_'#]],wr_ICcurves!$A$21:$A$80,0),)</f>
        <v>0.18384071381680708</v>
      </c>
      <c r="F799" s="288">
        <f>INDEX(IF(WR_IC_new[[#This Row],[Tow/Non-tow]]="NT",wr_ICcurves!$D$21:$D$80,wr_ICcurves!$F$21:$F$80),MATCH(WR_IC_new[[#This Row],[Tech_'#]],wr_ICcurves!$A$21:$A$80,0),)</f>
        <v>0.14829438935703851</v>
      </c>
      <c r="G799" s="274">
        <v>14</v>
      </c>
      <c r="H799" s="182">
        <f>SUMIFS(LearningFactors[LF_codeNew],LearningFactors[Tech_'#],WR_IC_new[[#This Row],[Tech_'#]])</f>
        <v>30</v>
      </c>
      <c r="I799" s="182">
        <f>INDEX(TechList[ST_Thru],MATCH($A799,TechList[Tech_'#],0),)</f>
        <v>2024</v>
      </c>
      <c r="J799" s="182" t="str">
        <f>INDEX(TechList[Complexity],MATCH($A799,TechList[Tech_'#],0),)</f>
        <v>Low2</v>
      </c>
      <c r="K799" s="277">
        <f>INDEX(CurbWt_selection,MATCH($G799,CurbWts!$A$3:$A$40,0),)
*($B799/100)
*E799</f>
        <v>27.528636843870885</v>
      </c>
      <c r="L799" s="277">
        <f>INDEX(CurbWt_selection,MATCH($G799,CurbWts!$A$3:$A$40,0),)
*($B799/100)
*F799</f>
        <v>22.205866730160015</v>
      </c>
    </row>
    <row r="800" spans="1:12" x14ac:dyDescent="0.25">
      <c r="A800" s="274">
        <v>110</v>
      </c>
      <c r="B800" s="275">
        <f>INDEX(TechList[Tech],MATCH(A800,TechList[Tech_'#],0),)</f>
        <v>5</v>
      </c>
      <c r="C800" s="182" t="str">
        <f t="shared" si="12"/>
        <v>110_14</v>
      </c>
      <c r="D800" s="182" t="str">
        <f>INDEX(CWC_VehType!$C$2:$C$30,MATCH($G800,CWC_VehType!$A$2:$A$30,0),)</f>
        <v>NT</v>
      </c>
      <c r="E800" s="276">
        <f>INDEX(IF(WR_IC_new[[#This Row],[Tow/Non-tow]]="NT",wr_ICcurves!$C$21:$C$80,wr_ICcurves!$E$21:$E$80),MATCH(WR_IC_new[[#This Row],[Tech_'#]],wr_ICcurves!$A$21:$A$80,0),)</f>
        <v>0.20426745979645236</v>
      </c>
      <c r="F800" s="288">
        <f>INDEX(IF(WR_IC_new[[#This Row],[Tow/Non-tow]]="NT",wr_ICcurves!$D$21:$D$80,wr_ICcurves!$F$21:$F$80),MATCH(WR_IC_new[[#This Row],[Tech_'#]],wr_ICcurves!$A$21:$A$80,0),)</f>
        <v>0.1647715437300428</v>
      </c>
      <c r="G800" s="274">
        <v>14</v>
      </c>
      <c r="H800" s="182">
        <f>SUMIFS(LearningFactors[LF_codeNew],LearningFactors[Tech_'#],WR_IC_new[[#This Row],[Tech_'#]])</f>
        <v>30</v>
      </c>
      <c r="I800" s="182">
        <f>INDEX(TechList[ST_Thru],MATCH($A800,TechList[Tech_'#],0),)</f>
        <v>2024</v>
      </c>
      <c r="J800" s="182" t="str">
        <f>INDEX(TechList[Complexity],MATCH($A800,TechList[Tech_'#],0),)</f>
        <v>Low2</v>
      </c>
      <c r="K800" s="277">
        <f>INDEX(CurbWt_selection,MATCH($G800,CurbWts!$A$3:$A$40,0),)
*($B800/100)
*E800</f>
        <v>33.985971412186295</v>
      </c>
      <c r="L800" s="277">
        <f>INDEX(CurbWt_selection,MATCH($G800,CurbWts!$A$3:$A$40,0),)
*($B800/100)
*F800</f>
        <v>27.414650284148173</v>
      </c>
    </row>
    <row r="801" spans="1:12" x14ac:dyDescent="0.25">
      <c r="A801" s="274">
        <v>111</v>
      </c>
      <c r="B801" s="275">
        <f>INDEX(TechList[Tech],MATCH(A801,TechList[Tech_'#],0),)</f>
        <v>5.5</v>
      </c>
      <c r="C801" s="182" t="str">
        <f t="shared" si="12"/>
        <v>111_14</v>
      </c>
      <c r="D801" s="182" t="str">
        <f>INDEX(CWC_VehType!$C$2:$C$30,MATCH($G801,CWC_VehType!$A$2:$A$30,0),)</f>
        <v>NT</v>
      </c>
      <c r="E801" s="276">
        <f>INDEX(IF(WR_IC_new[[#This Row],[Tow/Non-tow]]="NT",wr_ICcurves!$C$21:$C$80,wr_ICcurves!$E$21:$E$80),MATCH(WR_IC_new[[#This Row],[Tech_'#]],wr_ICcurves!$A$21:$A$80,0),)</f>
        <v>0.22469420577609756</v>
      </c>
      <c r="F801" s="288">
        <f>INDEX(IF(WR_IC_new[[#This Row],[Tow/Non-tow]]="NT",wr_ICcurves!$D$21:$D$80,wr_ICcurves!$F$21:$F$80),MATCH(WR_IC_new[[#This Row],[Tech_'#]],wr_ICcurves!$A$21:$A$80,0),)</f>
        <v>0.18124869810304706</v>
      </c>
      <c r="G801" s="274">
        <v>14</v>
      </c>
      <c r="H801" s="182">
        <f>SUMIFS(LearningFactors[LF_codeNew],LearningFactors[Tech_'#],WR_IC_new[[#This Row],[Tech_'#]])</f>
        <v>30</v>
      </c>
      <c r="I801" s="182">
        <f>INDEX(TechList[ST_Thru],MATCH($A801,TechList[Tech_'#],0),)</f>
        <v>2024</v>
      </c>
      <c r="J801" s="182" t="str">
        <f>INDEX(TechList[Complexity],MATCH($A801,TechList[Tech_'#],0),)</f>
        <v>Low2</v>
      </c>
      <c r="K801" s="277">
        <f>INDEX(CurbWt_selection,MATCH($G801,CurbWts!$A$3:$A$40,0),)
*($B801/100)
*E801</f>
        <v>41.123025408745406</v>
      </c>
      <c r="L801" s="277">
        <f>INDEX(CurbWt_selection,MATCH($G801,CurbWts!$A$3:$A$40,0),)
*($B801/100)
*F801</f>
        <v>33.171726843819286</v>
      </c>
    </row>
    <row r="802" spans="1:12" x14ac:dyDescent="0.25">
      <c r="A802" s="274">
        <v>112</v>
      </c>
      <c r="B802" s="275">
        <f>INDEX(TechList[Tech],MATCH(A802,TechList[Tech_'#],0),)</f>
        <v>6</v>
      </c>
      <c r="C802" s="182" t="str">
        <f t="shared" si="12"/>
        <v>112_14</v>
      </c>
      <c r="D802" s="182" t="str">
        <f>INDEX(CWC_VehType!$C$2:$C$30,MATCH($G802,CWC_VehType!$A$2:$A$30,0),)</f>
        <v>NT</v>
      </c>
      <c r="E802" s="276">
        <f>INDEX(IF(WR_IC_new[[#This Row],[Tow/Non-tow]]="NT",wr_ICcurves!$C$21:$C$80,wr_ICcurves!$E$21:$E$80),MATCH(WR_IC_new[[#This Row],[Tech_'#]],wr_ICcurves!$A$21:$A$80,0),)</f>
        <v>0.24512095175574283</v>
      </c>
      <c r="F802" s="288">
        <f>INDEX(IF(WR_IC_new[[#This Row],[Tow/Non-tow]]="NT",wr_ICcurves!$D$21:$D$80,wr_ICcurves!$F$21:$F$80),MATCH(WR_IC_new[[#This Row],[Tech_'#]],wr_ICcurves!$A$21:$A$80,0),)</f>
        <v>0.19772585247605134</v>
      </c>
      <c r="G802" s="274">
        <v>14</v>
      </c>
      <c r="H802" s="182">
        <f>SUMIFS(LearningFactors[LF_codeNew],LearningFactors[Tech_'#],WR_IC_new[[#This Row],[Tech_'#]])</f>
        <v>30</v>
      </c>
      <c r="I802" s="182">
        <f>INDEX(TechList[ST_Thru],MATCH($A802,TechList[Tech_'#],0),)</f>
        <v>2024</v>
      </c>
      <c r="J802" s="182" t="str">
        <f>INDEX(TechList[Complexity],MATCH($A802,TechList[Tech_'#],0),)</f>
        <v>Low2</v>
      </c>
      <c r="K802" s="277">
        <f>INDEX(CurbWt_selection,MATCH($G802,CurbWts!$A$3:$A$40,0),)
*($B802/100)
*E802</f>
        <v>48.939798833548259</v>
      </c>
      <c r="L802" s="277">
        <f>INDEX(CurbWt_selection,MATCH($G802,CurbWts!$A$3:$A$40,0),)
*($B802/100)
*F802</f>
        <v>39.477096409173363</v>
      </c>
    </row>
    <row r="803" spans="1:12" x14ac:dyDescent="0.25">
      <c r="A803" s="274">
        <v>113</v>
      </c>
      <c r="B803" s="275">
        <f>INDEX(TechList[Tech],MATCH(A803,TechList[Tech_'#],0),)</f>
        <v>6.5</v>
      </c>
      <c r="C803" s="182" t="str">
        <f t="shared" si="12"/>
        <v>113_14</v>
      </c>
      <c r="D803" s="182" t="str">
        <f>INDEX(CWC_VehType!$C$2:$C$30,MATCH($G803,CWC_VehType!$A$2:$A$30,0),)</f>
        <v>NT</v>
      </c>
      <c r="E803" s="276">
        <f>INDEX(IF(WR_IC_new[[#This Row],[Tow/Non-tow]]="NT",wr_ICcurves!$C$21:$C$80,wr_ICcurves!$E$21:$E$80),MATCH(WR_IC_new[[#This Row],[Tech_'#]],wr_ICcurves!$A$21:$A$80,0),)</f>
        <v>0.265547697735388</v>
      </c>
      <c r="F803" s="288">
        <f>INDEX(IF(WR_IC_new[[#This Row],[Tow/Non-tow]]="NT",wr_ICcurves!$D$21:$D$80,wr_ICcurves!$F$21:$F$80),MATCH(WR_IC_new[[#This Row],[Tech_'#]],wr_ICcurves!$A$21:$A$80,0),)</f>
        <v>0.2142030068490556</v>
      </c>
      <c r="G803" s="274">
        <v>14</v>
      </c>
      <c r="H803" s="182">
        <f>SUMIFS(LearningFactors[LF_codeNew],LearningFactors[Tech_'#],WR_IC_new[[#This Row],[Tech_'#]])</f>
        <v>30</v>
      </c>
      <c r="I803" s="182">
        <f>INDEX(TechList[ST_Thru],MATCH($A803,TechList[Tech_'#],0),)</f>
        <v>2024</v>
      </c>
      <c r="J803" s="182" t="str">
        <f>INDEX(TechList[Complexity],MATCH($A803,TechList[Tech_'#],0),)</f>
        <v>Low2</v>
      </c>
      <c r="K803" s="277">
        <f>INDEX(CurbWt_selection,MATCH($G803,CurbWts!$A$3:$A$40,0),)
*($B803/100)
*E803</f>
        <v>57.436291686594814</v>
      </c>
      <c r="L803" s="277">
        <f>INDEX(CurbWt_selection,MATCH($G803,CurbWts!$A$3:$A$40,0),)
*($B803/100)
*F803</f>
        <v>46.330758980210398</v>
      </c>
    </row>
    <row r="804" spans="1:12" x14ac:dyDescent="0.25">
      <c r="A804" s="274">
        <v>114</v>
      </c>
      <c r="B804" s="275">
        <f>INDEX(TechList[Tech],MATCH(A804,TechList[Tech_'#],0),)</f>
        <v>7</v>
      </c>
      <c r="C804" s="182" t="str">
        <f t="shared" si="12"/>
        <v>114_14</v>
      </c>
      <c r="D804" s="182" t="str">
        <f>INDEX(CWC_VehType!$C$2:$C$30,MATCH($G804,CWC_VehType!$A$2:$A$30,0),)</f>
        <v>NT</v>
      </c>
      <c r="E804" s="276">
        <f>INDEX(IF(WR_IC_new[[#This Row],[Tow/Non-tow]]="NT",wr_ICcurves!$C$21:$C$80,wr_ICcurves!$E$21:$E$80),MATCH(WR_IC_new[[#This Row],[Tech_'#]],wr_ICcurves!$A$21:$A$80,0),)</f>
        <v>0.28597444371503328</v>
      </c>
      <c r="F804" s="288">
        <f>INDEX(IF(WR_IC_new[[#This Row],[Tow/Non-tow]]="NT",wr_ICcurves!$D$21:$D$80,wr_ICcurves!$F$21:$F$80),MATCH(WR_IC_new[[#This Row],[Tech_'#]],wr_ICcurves!$A$21:$A$80,0),)</f>
        <v>0.23068016122205992</v>
      </c>
      <c r="G804" s="274">
        <v>14</v>
      </c>
      <c r="H804" s="182">
        <f>SUMIFS(LearningFactors[LF_codeNew],LearningFactors[Tech_'#],WR_IC_new[[#This Row],[Tech_'#]])</f>
        <v>30</v>
      </c>
      <c r="I804" s="182">
        <f>INDEX(TechList[ST_Thru],MATCH($A804,TechList[Tech_'#],0),)</f>
        <v>2024</v>
      </c>
      <c r="J804" s="182" t="str">
        <f>INDEX(TechList[Complexity],MATCH($A804,TechList[Tech_'#],0),)</f>
        <v>Low2</v>
      </c>
      <c r="K804" s="277">
        <f>INDEX(CurbWt_selection,MATCH($G804,CurbWts!$A$3:$A$40,0),)
*($B804/100)
*E804</f>
        <v>66.612503967885132</v>
      </c>
      <c r="L804" s="277">
        <f>INDEX(CurbWt_selection,MATCH($G804,CurbWts!$A$3:$A$40,0),)
*($B804/100)
*F804</f>
        <v>53.732714556930418</v>
      </c>
    </row>
    <row r="805" spans="1:12" x14ac:dyDescent="0.25">
      <c r="A805" s="274">
        <v>115</v>
      </c>
      <c r="B805" s="275">
        <f>INDEX(TechList[Tech],MATCH(A805,TechList[Tech_'#],0),)</f>
        <v>7.5</v>
      </c>
      <c r="C805" s="182" t="str">
        <f t="shared" si="12"/>
        <v>115_14</v>
      </c>
      <c r="D805" s="182" t="str">
        <f>INDEX(CWC_VehType!$C$2:$C$30,MATCH($G805,CWC_VehType!$A$2:$A$30,0),)</f>
        <v>NT</v>
      </c>
      <c r="E805" s="276">
        <f>INDEX(IF(WR_IC_new[[#This Row],[Tow/Non-tow]]="NT",wr_ICcurves!$C$21:$C$80,wr_ICcurves!$E$21:$E$80),MATCH(WR_IC_new[[#This Row],[Tech_'#]],wr_ICcurves!$A$21:$A$80,0),)</f>
        <v>0.30640118969467856</v>
      </c>
      <c r="F805" s="288">
        <f>INDEX(IF(WR_IC_new[[#This Row],[Tow/Non-tow]]="NT",wr_ICcurves!$D$21:$D$80,wr_ICcurves!$F$21:$F$80),MATCH(WR_IC_new[[#This Row],[Tech_'#]],wr_ICcurves!$A$21:$A$80,0),)</f>
        <v>0.24715731559506418</v>
      </c>
      <c r="G805" s="274">
        <v>14</v>
      </c>
      <c r="H805" s="182">
        <f>SUMIFS(LearningFactors[LF_codeNew],LearningFactors[Tech_'#],WR_IC_new[[#This Row],[Tech_'#]])</f>
        <v>30</v>
      </c>
      <c r="I805" s="182">
        <f>INDEX(TechList[ST_Thru],MATCH($A805,TechList[Tech_'#],0),)</f>
        <v>2024</v>
      </c>
      <c r="J805" s="182" t="str">
        <f>INDEX(TechList[Complexity],MATCH($A805,TechList[Tech_'#],0),)</f>
        <v>Low2</v>
      </c>
      <c r="K805" s="277">
        <f>INDEX(CurbWt_selection,MATCH($G805,CurbWts!$A$3:$A$40,0),)
*($B805/100)
*E805</f>
        <v>76.468435677419151</v>
      </c>
      <c r="L805" s="277">
        <f>INDEX(CurbWt_selection,MATCH($G805,CurbWts!$A$3:$A$40,0),)
*($B805/100)
*F805</f>
        <v>61.682963139333374</v>
      </c>
    </row>
    <row r="806" spans="1:12" x14ac:dyDescent="0.25">
      <c r="A806" s="274">
        <v>116</v>
      </c>
      <c r="B806" s="275">
        <f>INDEX(TechList[Tech],MATCH(A806,TechList[Tech_'#],0),)</f>
        <v>8</v>
      </c>
      <c r="C806" s="182" t="str">
        <f t="shared" si="12"/>
        <v>116_14</v>
      </c>
      <c r="D806" s="182" t="str">
        <f>INDEX(CWC_VehType!$C$2:$C$30,MATCH($G806,CWC_VehType!$A$2:$A$30,0),)</f>
        <v>NT</v>
      </c>
      <c r="E806" s="276">
        <f>INDEX(IF(WR_IC_new[[#This Row],[Tow/Non-tow]]="NT",wr_ICcurves!$C$21:$C$80,wr_ICcurves!$E$21:$E$80),MATCH(WR_IC_new[[#This Row],[Tech_'#]],wr_ICcurves!$A$21:$A$80,0),)</f>
        <v>0.32682793567432378</v>
      </c>
      <c r="F806" s="288">
        <f>INDEX(IF(WR_IC_new[[#This Row],[Tow/Non-tow]]="NT",wr_ICcurves!$D$21:$D$80,wr_ICcurves!$F$21:$F$80),MATCH(WR_IC_new[[#This Row],[Tech_'#]],wr_ICcurves!$A$21:$A$80,0),)</f>
        <v>0.2636344699680685</v>
      </c>
      <c r="G806" s="274">
        <v>14</v>
      </c>
      <c r="H806" s="182">
        <f>SUMIFS(LearningFactors[LF_codeNew],LearningFactors[Tech_'#],WR_IC_new[[#This Row],[Tech_'#]])</f>
        <v>30</v>
      </c>
      <c r="I806" s="182">
        <f>INDEX(TechList[ST_Thru],MATCH($A806,TechList[Tech_'#],0),)</f>
        <v>2024</v>
      </c>
      <c r="J806" s="182" t="str">
        <f>INDEX(TechList[Complexity],MATCH($A806,TechList[Tech_'#],0),)</f>
        <v>Low2</v>
      </c>
      <c r="K806" s="277">
        <f>INDEX(CurbWt_selection,MATCH($G806,CurbWts!$A$3:$A$40,0),)
*($B806/100)
*E806</f>
        <v>87.004086815196899</v>
      </c>
      <c r="L806" s="277">
        <f>INDEX(CurbWt_selection,MATCH($G806,CurbWts!$A$3:$A$40,0),)
*($B806/100)
*F806</f>
        <v>70.181504727419323</v>
      </c>
    </row>
    <row r="807" spans="1:12" x14ac:dyDescent="0.25">
      <c r="A807" s="274">
        <v>117</v>
      </c>
      <c r="B807" s="275">
        <f>INDEX(TechList[Tech],MATCH(A807,TechList[Tech_'#],0),)</f>
        <v>8.5</v>
      </c>
      <c r="C807" s="182" t="str">
        <f t="shared" si="12"/>
        <v>117_14</v>
      </c>
      <c r="D807" s="182" t="str">
        <f>INDEX(CWC_VehType!$C$2:$C$30,MATCH($G807,CWC_VehType!$A$2:$A$30,0),)</f>
        <v>NT</v>
      </c>
      <c r="E807" s="276">
        <f>INDEX(IF(WR_IC_new[[#This Row],[Tow/Non-tow]]="NT",wr_ICcurves!$C$21:$C$80,wr_ICcurves!$E$21:$E$80),MATCH(WR_IC_new[[#This Row],[Tech_'#]],wr_ICcurves!$A$21:$A$80,0),)</f>
        <v>0.347254681653969</v>
      </c>
      <c r="F807" s="288">
        <f>INDEX(IF(WR_IC_new[[#This Row],[Tow/Non-tow]]="NT",wr_ICcurves!$D$21:$D$80,wr_ICcurves!$F$21:$F$80),MATCH(WR_IC_new[[#This Row],[Tech_'#]],wr_ICcurves!$A$21:$A$80,0),)</f>
        <v>0.28011162434107273</v>
      </c>
      <c r="G807" s="274">
        <v>14</v>
      </c>
      <c r="H807" s="182">
        <f>SUMIFS(LearningFactors[LF_codeNew],LearningFactors[Tech_'#],WR_IC_new[[#This Row],[Tech_'#]])</f>
        <v>30</v>
      </c>
      <c r="I807" s="182">
        <f>INDEX(TechList[ST_Thru],MATCH($A807,TechList[Tech_'#],0),)</f>
        <v>2024</v>
      </c>
      <c r="J807" s="182" t="str">
        <f>INDEX(TechList[Complexity],MATCH($A807,TechList[Tech_'#],0),)</f>
        <v>Low2</v>
      </c>
      <c r="K807" s="277">
        <f>INDEX(CurbWt_selection,MATCH($G807,CurbWts!$A$3:$A$40,0),)
*($B807/100)
*E807</f>
        <v>98.21945738121839</v>
      </c>
      <c r="L807" s="277">
        <f>INDEX(CurbWt_selection,MATCH($G807,CurbWts!$A$3:$A$40,0),)
*($B807/100)
*F807</f>
        <v>79.228339321188216</v>
      </c>
    </row>
    <row r="808" spans="1:12" x14ac:dyDescent="0.25">
      <c r="A808" s="274">
        <v>118</v>
      </c>
      <c r="B808" s="275">
        <f>INDEX(TechList[Tech],MATCH(A808,TechList[Tech_'#],0),)</f>
        <v>9</v>
      </c>
      <c r="C808" s="182" t="str">
        <f t="shared" si="12"/>
        <v>118_14</v>
      </c>
      <c r="D808" s="182" t="str">
        <f>INDEX(CWC_VehType!$C$2:$C$30,MATCH($G808,CWC_VehType!$A$2:$A$30,0),)</f>
        <v>NT</v>
      </c>
      <c r="E808" s="276">
        <f>INDEX(IF(WR_IC_new[[#This Row],[Tow/Non-tow]]="NT",wr_ICcurves!$C$21:$C$80,wr_ICcurves!$E$21:$E$80),MATCH(WR_IC_new[[#This Row],[Tech_'#]],wr_ICcurves!$A$21:$A$80,0),)</f>
        <v>0.36768142763361417</v>
      </c>
      <c r="F808" s="288">
        <f>INDEX(IF(WR_IC_new[[#This Row],[Tow/Non-tow]]="NT",wr_ICcurves!$D$21:$D$80,wr_ICcurves!$F$21:$F$80),MATCH(WR_IC_new[[#This Row],[Tech_'#]],wr_ICcurves!$A$21:$A$80,0),)</f>
        <v>0.29658877871407702</v>
      </c>
      <c r="G808" s="274">
        <v>14</v>
      </c>
      <c r="H808" s="182">
        <f>SUMIFS(LearningFactors[LF_codeNew],LearningFactors[Tech_'#],WR_IC_new[[#This Row],[Tech_'#]])</f>
        <v>30</v>
      </c>
      <c r="I808" s="182">
        <f>INDEX(TechList[ST_Thru],MATCH($A808,TechList[Tech_'#],0),)</f>
        <v>2024</v>
      </c>
      <c r="J808" s="182" t="str">
        <f>INDEX(TechList[Complexity],MATCH($A808,TechList[Tech_'#],0),)</f>
        <v>Low2</v>
      </c>
      <c r="K808" s="277">
        <f>INDEX(CurbWt_selection,MATCH($G808,CurbWts!$A$3:$A$40,0),)
*($B808/100)
*E808</f>
        <v>110.11454737548354</v>
      </c>
      <c r="L808" s="277">
        <f>INDEX(CurbWt_selection,MATCH($G808,CurbWts!$A$3:$A$40,0),)
*($B808/100)
*F808</f>
        <v>88.823466920640058</v>
      </c>
    </row>
    <row r="809" spans="1:12" x14ac:dyDescent="0.25">
      <c r="A809" s="274">
        <v>119</v>
      </c>
      <c r="B809" s="275">
        <f>INDEX(TechList[Tech],MATCH(A809,TechList[Tech_'#],0),)</f>
        <v>9.5</v>
      </c>
      <c r="C809" s="182" t="str">
        <f t="shared" si="12"/>
        <v>119_14</v>
      </c>
      <c r="D809" s="182" t="str">
        <f>INDEX(CWC_VehType!$C$2:$C$30,MATCH($G809,CWC_VehType!$A$2:$A$30,0),)</f>
        <v>NT</v>
      </c>
      <c r="E809" s="276">
        <f>INDEX(IF(WR_IC_new[[#This Row],[Tow/Non-tow]]="NT",wr_ICcurves!$C$21:$C$80,wr_ICcurves!$E$21:$E$80),MATCH(WR_IC_new[[#This Row],[Tech_'#]],wr_ICcurves!$A$21:$A$80,0),)</f>
        <v>0.3881081736132595</v>
      </c>
      <c r="F809" s="288">
        <f>INDEX(IF(WR_IC_new[[#This Row],[Tow/Non-tow]]="NT",wr_ICcurves!$D$21:$D$80,wr_ICcurves!$F$21:$F$80),MATCH(WR_IC_new[[#This Row],[Tech_'#]],wr_ICcurves!$A$21:$A$80,0),)</f>
        <v>0.31306593308708131</v>
      </c>
      <c r="G809" s="274">
        <v>14</v>
      </c>
      <c r="H809" s="182">
        <f>SUMIFS(LearningFactors[LF_codeNew],LearningFactors[Tech_'#],WR_IC_new[[#This Row],[Tech_'#]])</f>
        <v>30</v>
      </c>
      <c r="I809" s="182">
        <f>INDEX(TechList[ST_Thru],MATCH($A809,TechList[Tech_'#],0),)</f>
        <v>2024</v>
      </c>
      <c r="J809" s="182" t="str">
        <f>INDEX(TechList[Complexity],MATCH($A809,TechList[Tech_'#],0),)</f>
        <v>Low2</v>
      </c>
      <c r="K809" s="277">
        <f>INDEX(CurbWt_selection,MATCH($G809,CurbWts!$A$3:$A$40,0),)
*($B809/100)
*E809</f>
        <v>122.68935679799252</v>
      </c>
      <c r="L809" s="277">
        <f>INDEX(CurbWt_selection,MATCH($G809,CurbWts!$A$3:$A$40,0),)
*($B809/100)
*F809</f>
        <v>98.966887525774894</v>
      </c>
    </row>
    <row r="810" spans="1:12" x14ac:dyDescent="0.25">
      <c r="A810" s="274">
        <v>120</v>
      </c>
      <c r="B810" s="275">
        <f>INDEX(TechList[Tech],MATCH(A810,TechList[Tech_'#],0),)</f>
        <v>10</v>
      </c>
      <c r="C810" s="182" t="str">
        <f t="shared" si="12"/>
        <v>120_14</v>
      </c>
      <c r="D810" s="182" t="str">
        <f>INDEX(CWC_VehType!$C$2:$C$30,MATCH($G810,CWC_VehType!$A$2:$A$30,0),)</f>
        <v>NT</v>
      </c>
      <c r="E810" s="276">
        <f>INDEX(IF(WR_IC_new[[#This Row],[Tow/Non-tow]]="NT",wr_ICcurves!$C$21:$C$80,wr_ICcurves!$E$21:$E$80),MATCH(WR_IC_new[[#This Row],[Tech_'#]],wr_ICcurves!$A$21:$A$80,0),)</f>
        <v>0.40853491959290472</v>
      </c>
      <c r="F810" s="288">
        <f>INDEX(IF(WR_IC_new[[#This Row],[Tow/Non-tow]]="NT",wr_ICcurves!$D$21:$D$80,wr_ICcurves!$F$21:$F$80),MATCH(WR_IC_new[[#This Row],[Tech_'#]],wr_ICcurves!$A$21:$A$80,0),)</f>
        <v>0.32954308746008559</v>
      </c>
      <c r="G810" s="274">
        <v>14</v>
      </c>
      <c r="H810" s="182">
        <f>SUMIFS(LearningFactors[LF_codeNew],LearningFactors[Tech_'#],WR_IC_new[[#This Row],[Tech_'#]])</f>
        <v>30</v>
      </c>
      <c r="I810" s="182">
        <f>INDEX(TechList[ST_Thru],MATCH($A810,TechList[Tech_'#],0),)</f>
        <v>2024</v>
      </c>
      <c r="J810" s="182" t="str">
        <f>INDEX(TechList[Complexity],MATCH($A810,TechList[Tech_'#],0),)</f>
        <v>Low2</v>
      </c>
      <c r="K810" s="277">
        <f>INDEX(CurbWt_selection,MATCH($G810,CurbWts!$A$3:$A$40,0),)
*($B810/100)
*E810</f>
        <v>135.94388564874518</v>
      </c>
      <c r="L810" s="277">
        <f>INDEX(CurbWt_selection,MATCH($G810,CurbWts!$A$3:$A$40,0),)
*($B810/100)
*F810</f>
        <v>109.65860113659269</v>
      </c>
    </row>
    <row r="811" spans="1:12" x14ac:dyDescent="0.25">
      <c r="A811" s="274">
        <v>121</v>
      </c>
      <c r="B811" s="275">
        <f>INDEX(TechList[Tech],MATCH(A811,TechList[Tech_'#],0),)</f>
        <v>10.5</v>
      </c>
      <c r="C811" s="182" t="str">
        <f t="shared" si="12"/>
        <v>121_14</v>
      </c>
      <c r="D811" s="182" t="str">
        <f>INDEX(CWC_VehType!$C$2:$C$30,MATCH($G811,CWC_VehType!$A$2:$A$30,0),)</f>
        <v>NT</v>
      </c>
      <c r="E811" s="276">
        <f>INDEX(IF(WR_IC_new[[#This Row],[Tow/Non-tow]]="NT",wr_ICcurves!$C$21:$C$80,wr_ICcurves!$E$21:$E$80),MATCH(WR_IC_new[[#This Row],[Tech_'#]],wr_ICcurves!$A$21:$A$80,0),)</f>
        <v>0.42896166557254989</v>
      </c>
      <c r="F811" s="288">
        <f>INDEX(IF(WR_IC_new[[#This Row],[Tow/Non-tow]]="NT",wr_ICcurves!$D$21:$D$80,wr_ICcurves!$F$21:$F$80),MATCH(WR_IC_new[[#This Row],[Tech_'#]],wr_ICcurves!$A$21:$A$80,0),)</f>
        <v>0.34602024183308988</v>
      </c>
      <c r="G811" s="274">
        <v>14</v>
      </c>
      <c r="H811" s="182">
        <f>SUMIFS(LearningFactors[LF_codeNew],LearningFactors[Tech_'#],WR_IC_new[[#This Row],[Tech_'#]])</f>
        <v>30</v>
      </c>
      <c r="I811" s="182">
        <f>INDEX(TechList[ST_Thru],MATCH($A811,TechList[Tech_'#],0),)</f>
        <v>2024</v>
      </c>
      <c r="J811" s="182" t="str">
        <f>INDEX(TechList[Complexity],MATCH($A811,TechList[Tech_'#],0),)</f>
        <v>Low2</v>
      </c>
      <c r="K811" s="277">
        <f>INDEX(CurbWt_selection,MATCH($G811,CurbWts!$A$3:$A$40,0),)
*($B811/100)
*E811</f>
        <v>149.87813392774149</v>
      </c>
      <c r="L811" s="277">
        <f>INDEX(CurbWt_selection,MATCH($G811,CurbWts!$A$3:$A$40,0),)
*($B811/100)
*F811</f>
        <v>120.89860775309342</v>
      </c>
    </row>
    <row r="812" spans="1:12" x14ac:dyDescent="0.25">
      <c r="A812" s="274">
        <v>122</v>
      </c>
      <c r="B812" s="275">
        <f>INDEX(TechList[Tech],MATCH(A812,TechList[Tech_'#],0),)</f>
        <v>11</v>
      </c>
      <c r="C812" s="182" t="str">
        <f t="shared" si="12"/>
        <v>122_14</v>
      </c>
      <c r="D812" s="182" t="str">
        <f>INDEX(CWC_VehType!$C$2:$C$30,MATCH($G812,CWC_VehType!$A$2:$A$30,0),)</f>
        <v>NT</v>
      </c>
      <c r="E812" s="276">
        <f>INDEX(IF(WR_IC_new[[#This Row],[Tow/Non-tow]]="NT",wr_ICcurves!$C$21:$C$80,wr_ICcurves!$E$21:$E$80),MATCH(WR_IC_new[[#This Row],[Tech_'#]],wr_ICcurves!$A$21:$A$80,0),)</f>
        <v>0.44938841155219511</v>
      </c>
      <c r="F812" s="288">
        <f>INDEX(IF(WR_IC_new[[#This Row],[Tow/Non-tow]]="NT",wr_ICcurves!$D$21:$D$80,wr_ICcurves!$F$21:$F$80),MATCH(WR_IC_new[[#This Row],[Tech_'#]],wr_ICcurves!$A$21:$A$80,0),)</f>
        <v>0.36249739620609411</v>
      </c>
      <c r="G812" s="274">
        <v>14</v>
      </c>
      <c r="H812" s="182">
        <f>SUMIFS(LearningFactors[LF_codeNew],LearningFactors[Tech_'#],WR_IC_new[[#This Row],[Tech_'#]])</f>
        <v>30</v>
      </c>
      <c r="I812" s="182">
        <f>INDEX(TechList[ST_Thru],MATCH($A812,TechList[Tech_'#],0),)</f>
        <v>2024</v>
      </c>
      <c r="J812" s="182" t="str">
        <f>INDEX(TechList[Complexity],MATCH($A812,TechList[Tech_'#],0),)</f>
        <v>Low2</v>
      </c>
      <c r="K812" s="277">
        <f>INDEX(CurbWt_selection,MATCH($G812,CurbWts!$A$3:$A$40,0),)
*($B812/100)
*E812</f>
        <v>164.49210163498162</v>
      </c>
      <c r="L812" s="277">
        <f>INDEX(CurbWt_selection,MATCH($G812,CurbWts!$A$3:$A$40,0),)
*($B812/100)
*F812</f>
        <v>132.68690737527714</v>
      </c>
    </row>
    <row r="813" spans="1:12" x14ac:dyDescent="0.25">
      <c r="A813" s="274">
        <v>123</v>
      </c>
      <c r="B813" s="275">
        <f>INDEX(TechList[Tech],MATCH(A813,TechList[Tech_'#],0),)</f>
        <v>11.5</v>
      </c>
      <c r="C813" s="182" t="str">
        <f t="shared" si="12"/>
        <v>123_14</v>
      </c>
      <c r="D813" s="182" t="str">
        <f>INDEX(CWC_VehType!$C$2:$C$30,MATCH($G813,CWC_VehType!$A$2:$A$30,0),)</f>
        <v>NT</v>
      </c>
      <c r="E813" s="276">
        <f>INDEX(IF(WR_IC_new[[#This Row],[Tow/Non-tow]]="NT",wr_ICcurves!$C$21:$C$80,wr_ICcurves!$E$21:$E$80),MATCH(WR_IC_new[[#This Row],[Tech_'#]],wr_ICcurves!$A$21:$A$80,0),)</f>
        <v>0.46981515753184033</v>
      </c>
      <c r="F813" s="288">
        <f>INDEX(IF(WR_IC_new[[#This Row],[Tow/Non-tow]]="NT",wr_ICcurves!$D$21:$D$80,wr_ICcurves!$F$21:$F$80),MATCH(WR_IC_new[[#This Row],[Tech_'#]],wr_ICcurves!$A$21:$A$80,0),)</f>
        <v>0.3789745505790984</v>
      </c>
      <c r="G813" s="274">
        <v>14</v>
      </c>
      <c r="H813" s="182">
        <f>SUMIFS(LearningFactors[LF_codeNew],LearningFactors[Tech_'#],WR_IC_new[[#This Row],[Tech_'#]])</f>
        <v>30</v>
      </c>
      <c r="I813" s="182">
        <f>INDEX(TechList[ST_Thru],MATCH($A813,TechList[Tech_'#],0),)</f>
        <v>2024</v>
      </c>
      <c r="J813" s="182" t="str">
        <f>INDEX(TechList[Complexity],MATCH($A813,TechList[Tech_'#],0),)</f>
        <v>Low2</v>
      </c>
      <c r="K813" s="277">
        <f>INDEX(CurbWt_selection,MATCH($G813,CurbWts!$A$3:$A$40,0),)
*($B813/100)
*E813</f>
        <v>179.78578877046544</v>
      </c>
      <c r="L813" s="277">
        <f>INDEX(CurbWt_selection,MATCH($G813,CurbWts!$A$3:$A$40,0),)
*($B813/100)
*F813</f>
        <v>145.02350000314382</v>
      </c>
    </row>
    <row r="814" spans="1:12" x14ac:dyDescent="0.25">
      <c r="A814" s="274">
        <v>124</v>
      </c>
      <c r="B814" s="275">
        <f>INDEX(TechList[Tech],MATCH(A814,TechList[Tech_'#],0),)</f>
        <v>12</v>
      </c>
      <c r="C814" s="182" t="str">
        <f t="shared" si="12"/>
        <v>124_14</v>
      </c>
      <c r="D814" s="182" t="str">
        <f>INDEX(CWC_VehType!$C$2:$C$30,MATCH($G814,CWC_VehType!$A$2:$A$30,0),)</f>
        <v>NT</v>
      </c>
      <c r="E814" s="276">
        <f>INDEX(IF(WR_IC_new[[#This Row],[Tow/Non-tow]]="NT",wr_ICcurves!$C$21:$C$80,wr_ICcurves!$E$21:$E$80),MATCH(WR_IC_new[[#This Row],[Tech_'#]],wr_ICcurves!$A$21:$A$80,0),)</f>
        <v>0.49024190351148567</v>
      </c>
      <c r="F814" s="288">
        <f>INDEX(IF(WR_IC_new[[#This Row],[Tow/Non-tow]]="NT",wr_ICcurves!$D$21:$D$80,wr_ICcurves!$F$21:$F$80),MATCH(WR_IC_new[[#This Row],[Tech_'#]],wr_ICcurves!$A$21:$A$80,0),)</f>
        <v>0.39545170495210269</v>
      </c>
      <c r="G814" s="274">
        <v>14</v>
      </c>
      <c r="H814" s="182">
        <f>SUMIFS(LearningFactors[LF_codeNew],LearningFactors[Tech_'#],WR_IC_new[[#This Row],[Tech_'#]])</f>
        <v>30</v>
      </c>
      <c r="I814" s="182">
        <f>INDEX(TechList[ST_Thru],MATCH($A814,TechList[Tech_'#],0),)</f>
        <v>2024</v>
      </c>
      <c r="J814" s="182" t="str">
        <f>INDEX(TechList[Complexity],MATCH($A814,TechList[Tech_'#],0),)</f>
        <v>Low2</v>
      </c>
      <c r="K814" s="277">
        <f>INDEX(CurbWt_selection,MATCH($G814,CurbWts!$A$3:$A$40,0),)
*($B814/100)
*E814</f>
        <v>195.75919533419304</v>
      </c>
      <c r="L814" s="277">
        <f>INDEX(CurbWt_selection,MATCH($G814,CurbWts!$A$3:$A$40,0),)
*($B814/100)
*F814</f>
        <v>157.90838563669345</v>
      </c>
    </row>
    <row r="815" spans="1:12" x14ac:dyDescent="0.25">
      <c r="A815" s="274">
        <v>125</v>
      </c>
      <c r="B815" s="275">
        <f>INDEX(TechList[Tech],MATCH(A815,TechList[Tech_'#],0),)</f>
        <v>12.5</v>
      </c>
      <c r="C815" s="182" t="str">
        <f t="shared" si="12"/>
        <v>125_14</v>
      </c>
      <c r="D815" s="182" t="str">
        <f>INDEX(CWC_VehType!$C$2:$C$30,MATCH($G815,CWC_VehType!$A$2:$A$30,0),)</f>
        <v>NT</v>
      </c>
      <c r="E815" s="276">
        <f>INDEX(IF(WR_IC_new[[#This Row],[Tow/Non-tow]]="NT",wr_ICcurves!$C$21:$C$80,wr_ICcurves!$E$21:$E$80),MATCH(WR_IC_new[[#This Row],[Tech_'#]],wr_ICcurves!$A$21:$A$80,0),)</f>
        <v>0.51066864949113089</v>
      </c>
      <c r="F815" s="288">
        <f>INDEX(IF(WR_IC_new[[#This Row],[Tow/Non-tow]]="NT",wr_ICcurves!$D$21:$D$80,wr_ICcurves!$F$21:$F$80),MATCH(WR_IC_new[[#This Row],[Tech_'#]],wr_ICcurves!$A$21:$A$80,0),)</f>
        <v>0.41192885932510698</v>
      </c>
      <c r="G815" s="274">
        <v>14</v>
      </c>
      <c r="H815" s="182">
        <f>SUMIFS(LearningFactors[LF_codeNew],LearningFactors[Tech_'#],WR_IC_new[[#This Row],[Tech_'#]])</f>
        <v>30</v>
      </c>
      <c r="I815" s="182">
        <f>INDEX(TechList[ST_Thru],MATCH($A815,TechList[Tech_'#],0),)</f>
        <v>2024</v>
      </c>
      <c r="J815" s="182" t="str">
        <f>INDEX(TechList[Complexity],MATCH($A815,TechList[Tech_'#],0),)</f>
        <v>Low2</v>
      </c>
      <c r="K815" s="277">
        <f>INDEX(CurbWt_selection,MATCH($G815,CurbWts!$A$3:$A$40,0),)
*($B815/100)
*E815</f>
        <v>212.41232132616432</v>
      </c>
      <c r="L815" s="277">
        <f>INDEX(CurbWt_selection,MATCH($G815,CurbWts!$A$3:$A$40,0),)
*($B815/100)
*F815</f>
        <v>171.34156427592606</v>
      </c>
    </row>
    <row r="816" spans="1:12" x14ac:dyDescent="0.25">
      <c r="A816" s="274">
        <v>126</v>
      </c>
      <c r="B816" s="275">
        <f>INDEX(TechList[Tech],MATCH(A816,TechList[Tech_'#],0),)</f>
        <v>13</v>
      </c>
      <c r="C816" s="182" t="str">
        <f t="shared" si="12"/>
        <v>126_14</v>
      </c>
      <c r="D816" s="182" t="str">
        <f>INDEX(CWC_VehType!$C$2:$C$30,MATCH($G816,CWC_VehType!$A$2:$A$30,0),)</f>
        <v>NT</v>
      </c>
      <c r="E816" s="276">
        <f>INDEX(IF(WR_IC_new[[#This Row],[Tow/Non-tow]]="NT",wr_ICcurves!$C$21:$C$80,wr_ICcurves!$E$21:$E$80),MATCH(WR_IC_new[[#This Row],[Tech_'#]],wr_ICcurves!$A$21:$A$80,0),)</f>
        <v>0.531095395470776</v>
      </c>
      <c r="F816" s="288">
        <f>INDEX(IF(WR_IC_new[[#This Row],[Tow/Non-tow]]="NT",wr_ICcurves!$D$21:$D$80,wr_ICcurves!$F$21:$F$80),MATCH(WR_IC_new[[#This Row],[Tech_'#]],wr_ICcurves!$A$21:$A$80,0),)</f>
        <v>0.42840601369811121</v>
      </c>
      <c r="G816" s="274">
        <v>14</v>
      </c>
      <c r="H816" s="182">
        <f>SUMIFS(LearningFactors[LF_codeNew],LearningFactors[Tech_'#],WR_IC_new[[#This Row],[Tech_'#]])</f>
        <v>30</v>
      </c>
      <c r="I816" s="182">
        <f>INDEX(TechList[ST_Thru],MATCH($A816,TechList[Tech_'#],0),)</f>
        <v>2024</v>
      </c>
      <c r="J816" s="182" t="str">
        <f>INDEX(TechList[Complexity],MATCH($A816,TechList[Tech_'#],0),)</f>
        <v>Low2</v>
      </c>
      <c r="K816" s="277">
        <f>INDEX(CurbWt_selection,MATCH($G816,CurbWts!$A$3:$A$40,0),)
*($B816/100)
*E816</f>
        <v>229.74516674637925</v>
      </c>
      <c r="L816" s="277">
        <f>INDEX(CurbWt_selection,MATCH($G816,CurbWts!$A$3:$A$40,0),)
*($B816/100)
*F816</f>
        <v>185.32303592084159</v>
      </c>
    </row>
    <row r="817" spans="1:12" x14ac:dyDescent="0.25">
      <c r="A817" s="274">
        <v>127</v>
      </c>
      <c r="B817" s="275">
        <f>INDEX(TechList[Tech],MATCH(A817,TechList[Tech_'#],0),)</f>
        <v>13.5</v>
      </c>
      <c r="C817" s="182" t="str">
        <f t="shared" si="12"/>
        <v>127_14</v>
      </c>
      <c r="D817" s="182" t="str">
        <f>INDEX(CWC_VehType!$C$2:$C$30,MATCH($G817,CWC_VehType!$A$2:$A$30,0),)</f>
        <v>NT</v>
      </c>
      <c r="E817" s="276">
        <f>INDEX(IF(WR_IC_new[[#This Row],[Tow/Non-tow]]="NT",wr_ICcurves!$C$21:$C$80,wr_ICcurves!$E$21:$E$80),MATCH(WR_IC_new[[#This Row],[Tech_'#]],wr_ICcurves!$A$21:$A$80,0),)</f>
        <v>0.55152214145042133</v>
      </c>
      <c r="F817" s="288">
        <f>INDEX(IF(WR_IC_new[[#This Row],[Tow/Non-tow]]="NT",wr_ICcurves!$D$21:$D$80,wr_ICcurves!$F$21:$F$80),MATCH(WR_IC_new[[#This Row],[Tech_'#]],wr_ICcurves!$A$21:$A$80,0),)</f>
        <v>0.44488316807111555</v>
      </c>
      <c r="G817" s="274">
        <v>14</v>
      </c>
      <c r="H817" s="182">
        <f>SUMIFS(LearningFactors[LF_codeNew],LearningFactors[Tech_'#],WR_IC_new[[#This Row],[Tech_'#]])</f>
        <v>30</v>
      </c>
      <c r="I817" s="182">
        <f>INDEX(TechList[ST_Thru],MATCH($A817,TechList[Tech_'#],0),)</f>
        <v>2024</v>
      </c>
      <c r="J817" s="182" t="str">
        <f>INDEX(TechList[Complexity],MATCH($A817,TechList[Tech_'#],0),)</f>
        <v>Low2</v>
      </c>
      <c r="K817" s="277">
        <f>INDEX(CurbWt_selection,MATCH($G817,CurbWts!$A$3:$A$40,0),)
*($B817/100)
*E817</f>
        <v>247.75773159483805</v>
      </c>
      <c r="L817" s="277">
        <f>INDEX(CurbWt_selection,MATCH($G817,CurbWts!$A$3:$A$40,0),)
*($B817/100)
*F817</f>
        <v>199.85280057144018</v>
      </c>
    </row>
    <row r="818" spans="1:12" x14ac:dyDescent="0.25">
      <c r="A818" s="274">
        <v>128</v>
      </c>
      <c r="B818" s="275">
        <f>INDEX(TechList[Tech],MATCH(A818,TechList[Tech_'#],0),)</f>
        <v>14</v>
      </c>
      <c r="C818" s="182" t="str">
        <f t="shared" si="12"/>
        <v>128_14</v>
      </c>
      <c r="D818" s="182" t="str">
        <f>INDEX(CWC_VehType!$C$2:$C$30,MATCH($G818,CWC_VehType!$A$2:$A$30,0),)</f>
        <v>NT</v>
      </c>
      <c r="E818" s="276">
        <f>INDEX(IF(WR_IC_new[[#This Row],[Tow/Non-tow]]="NT",wr_ICcurves!$C$21:$C$80,wr_ICcurves!$E$21:$E$80),MATCH(WR_IC_new[[#This Row],[Tech_'#]],wr_ICcurves!$A$21:$A$80,0),)</f>
        <v>0.57194888743006655</v>
      </c>
      <c r="F818" s="288">
        <f>INDEX(IF(WR_IC_new[[#This Row],[Tow/Non-tow]]="NT",wr_ICcurves!$D$21:$D$80,wr_ICcurves!$F$21:$F$80),MATCH(WR_IC_new[[#This Row],[Tech_'#]],wr_ICcurves!$A$21:$A$80,0),)</f>
        <v>0.46136032244411984</v>
      </c>
      <c r="G818" s="274">
        <v>14</v>
      </c>
      <c r="H818" s="182">
        <f>SUMIFS(LearningFactors[LF_codeNew],LearningFactors[Tech_'#],WR_IC_new[[#This Row],[Tech_'#]])</f>
        <v>30</v>
      </c>
      <c r="I818" s="182">
        <f>INDEX(TechList[ST_Thru],MATCH($A818,TechList[Tech_'#],0),)</f>
        <v>2024</v>
      </c>
      <c r="J818" s="182" t="str">
        <f>INDEX(TechList[Complexity],MATCH($A818,TechList[Tech_'#],0),)</f>
        <v>Low2</v>
      </c>
      <c r="K818" s="277">
        <f>INDEX(CurbWt_selection,MATCH($G818,CurbWts!$A$3:$A$40,0),)
*($B818/100)
*E818</f>
        <v>266.45001587154053</v>
      </c>
      <c r="L818" s="277">
        <f>INDEX(CurbWt_selection,MATCH($G818,CurbWts!$A$3:$A$40,0),)
*($B818/100)
*F818</f>
        <v>214.93085822772167</v>
      </c>
    </row>
    <row r="819" spans="1:12" x14ac:dyDescent="0.25">
      <c r="A819" s="274">
        <v>129</v>
      </c>
      <c r="B819" s="275">
        <f>INDEX(TechList[Tech],MATCH(A819,TechList[Tech_'#],0),)</f>
        <v>14.5</v>
      </c>
      <c r="C819" s="182" t="str">
        <f t="shared" si="12"/>
        <v>129_14</v>
      </c>
      <c r="D819" s="182" t="str">
        <f>INDEX(CWC_VehType!$C$2:$C$30,MATCH($G819,CWC_VehType!$A$2:$A$30,0),)</f>
        <v>NT</v>
      </c>
      <c r="E819" s="276">
        <f>INDEX(IF(WR_IC_new[[#This Row],[Tow/Non-tow]]="NT",wr_ICcurves!$C$21:$C$80,wr_ICcurves!$E$21:$E$80),MATCH(WR_IC_new[[#This Row],[Tech_'#]],wr_ICcurves!$A$21:$A$80,0),)</f>
        <v>0.59237563340971178</v>
      </c>
      <c r="F819" s="288">
        <f>INDEX(IF(WR_IC_new[[#This Row],[Tow/Non-tow]]="NT",wr_ICcurves!$D$21:$D$80,wr_ICcurves!$F$21:$F$80),MATCH(WR_IC_new[[#This Row],[Tech_'#]],wr_ICcurves!$A$21:$A$80,0),)</f>
        <v>0.47783747681712407</v>
      </c>
      <c r="G819" s="274">
        <v>14</v>
      </c>
      <c r="H819" s="182">
        <f>SUMIFS(LearningFactors[LF_codeNew],LearningFactors[Tech_'#],WR_IC_new[[#This Row],[Tech_'#]])</f>
        <v>30</v>
      </c>
      <c r="I819" s="182">
        <f>INDEX(TechList[ST_Thru],MATCH($A819,TechList[Tech_'#],0),)</f>
        <v>2024</v>
      </c>
      <c r="J819" s="182" t="str">
        <f>INDEX(TechList[Complexity],MATCH($A819,TechList[Tech_'#],0),)</f>
        <v>Low2</v>
      </c>
      <c r="K819" s="277">
        <f>INDEX(CurbWt_selection,MATCH($G819,CurbWts!$A$3:$A$40,0),)
*($B819/100)
*E819</f>
        <v>285.82201957648664</v>
      </c>
      <c r="L819" s="277">
        <f>INDEX(CurbWt_selection,MATCH($G819,CurbWts!$A$3:$A$40,0),)
*($B819/100)
*F819</f>
        <v>230.55720888968608</v>
      </c>
    </row>
    <row r="820" spans="1:12" x14ac:dyDescent="0.25">
      <c r="A820" s="274">
        <v>130</v>
      </c>
      <c r="B820" s="275">
        <f>INDEX(TechList[Tech],MATCH(A820,TechList[Tech_'#],0),)</f>
        <v>15</v>
      </c>
      <c r="C820" s="182" t="str">
        <f t="shared" si="12"/>
        <v>130_14</v>
      </c>
      <c r="D820" s="182" t="str">
        <f>INDEX(CWC_VehType!$C$2:$C$30,MATCH($G820,CWC_VehType!$A$2:$A$30,0),)</f>
        <v>NT</v>
      </c>
      <c r="E820" s="276">
        <f>INDEX(IF(WR_IC_new[[#This Row],[Tow/Non-tow]]="NT",wr_ICcurves!$C$21:$C$80,wr_ICcurves!$E$21:$E$80),MATCH(WR_IC_new[[#This Row],[Tech_'#]],wr_ICcurves!$A$21:$A$80,0),)</f>
        <v>0.61280237938935711</v>
      </c>
      <c r="F820" s="288">
        <f>INDEX(IF(WR_IC_new[[#This Row],[Tow/Non-tow]]="NT",wr_ICcurves!$D$21:$D$80,wr_ICcurves!$F$21:$F$80),MATCH(WR_IC_new[[#This Row],[Tech_'#]],wr_ICcurves!$A$21:$A$80,0),)</f>
        <v>0.49431463119012836</v>
      </c>
      <c r="G820" s="274">
        <v>14</v>
      </c>
      <c r="H820" s="182">
        <f>SUMIFS(LearningFactors[LF_codeNew],LearningFactors[Tech_'#],WR_IC_new[[#This Row],[Tech_'#]])</f>
        <v>30</v>
      </c>
      <c r="I820" s="182">
        <f>INDEX(TechList[ST_Thru],MATCH($A820,TechList[Tech_'#],0),)</f>
        <v>2024</v>
      </c>
      <c r="J820" s="182" t="str">
        <f>INDEX(TechList[Complexity],MATCH($A820,TechList[Tech_'#],0),)</f>
        <v>Med2</v>
      </c>
      <c r="K820" s="277">
        <f>INDEX(CurbWt_selection,MATCH($G820,CurbWts!$A$3:$A$40,0),)
*($B820/100)
*E820</f>
        <v>305.87374270967661</v>
      </c>
      <c r="L820" s="277">
        <f>INDEX(CurbWt_selection,MATCH($G820,CurbWts!$A$3:$A$40,0),)
*($B820/100)
*F820</f>
        <v>246.7318525573335</v>
      </c>
    </row>
    <row r="821" spans="1:12" x14ac:dyDescent="0.25">
      <c r="A821" s="274">
        <v>131</v>
      </c>
      <c r="B821" s="275">
        <f>INDEX(TechList[Tech],MATCH(A821,TechList[Tech_'#],0),)</f>
        <v>15.5</v>
      </c>
      <c r="C821" s="182" t="str">
        <f t="shared" si="12"/>
        <v>131_14</v>
      </c>
      <c r="D821" s="182" t="str">
        <f>INDEX(CWC_VehType!$C$2:$C$30,MATCH($G821,CWC_VehType!$A$2:$A$30,0),)</f>
        <v>NT</v>
      </c>
      <c r="E821" s="276">
        <f>INDEX(IF(WR_IC_new[[#This Row],[Tow/Non-tow]]="NT",wr_ICcurves!$C$21:$C$80,wr_ICcurves!$E$21:$E$80),MATCH(WR_IC_new[[#This Row],[Tech_'#]],wr_ICcurves!$A$21:$A$80,0),)</f>
        <v>0.63322912536900233</v>
      </c>
      <c r="F821" s="288">
        <f>INDEX(IF(WR_IC_new[[#This Row],[Tow/Non-tow]]="NT",wr_ICcurves!$D$21:$D$80,wr_ICcurves!$F$21:$F$80),MATCH(WR_IC_new[[#This Row],[Tech_'#]],wr_ICcurves!$A$21:$A$80,0),)</f>
        <v>0.51079178556313265</v>
      </c>
      <c r="G821" s="274">
        <v>14</v>
      </c>
      <c r="H821" s="182">
        <f>SUMIFS(LearningFactors[LF_codeNew],LearningFactors[Tech_'#],WR_IC_new[[#This Row],[Tech_'#]])</f>
        <v>30</v>
      </c>
      <c r="I821" s="182">
        <f>INDEX(TechList[ST_Thru],MATCH($A821,TechList[Tech_'#],0),)</f>
        <v>2024</v>
      </c>
      <c r="J821" s="182" t="str">
        <f>INDEX(TechList[Complexity],MATCH($A821,TechList[Tech_'#],0),)</f>
        <v>Med2</v>
      </c>
      <c r="K821" s="277">
        <f>INDEX(CurbWt_selection,MATCH($G821,CurbWts!$A$3:$A$40,0),)
*($B821/100)
*E821</f>
        <v>326.60518527111026</v>
      </c>
      <c r="L821" s="277">
        <f>INDEX(CurbWt_selection,MATCH($G821,CurbWts!$A$3:$A$40,0),)
*($B821/100)
*F821</f>
        <v>263.45478923066389</v>
      </c>
    </row>
    <row r="822" spans="1:12" x14ac:dyDescent="0.25">
      <c r="A822" s="274">
        <v>132</v>
      </c>
      <c r="B822" s="275">
        <f>INDEX(TechList[Tech],MATCH(A822,TechList[Tech_'#],0),)</f>
        <v>16</v>
      </c>
      <c r="C822" s="182" t="str">
        <f t="shared" si="12"/>
        <v>132_14</v>
      </c>
      <c r="D822" s="182" t="str">
        <f>INDEX(CWC_VehType!$C$2:$C$30,MATCH($G822,CWC_VehType!$A$2:$A$30,0),)</f>
        <v>NT</v>
      </c>
      <c r="E822" s="276">
        <f>INDEX(IF(WR_IC_new[[#This Row],[Tow/Non-tow]]="NT",wr_ICcurves!$C$21:$C$80,wr_ICcurves!$E$21:$E$80),MATCH(WR_IC_new[[#This Row],[Tech_'#]],wr_ICcurves!$A$21:$A$80,0),)</f>
        <v>0.65365587134864755</v>
      </c>
      <c r="F822" s="288">
        <f>INDEX(IF(WR_IC_new[[#This Row],[Tow/Non-tow]]="NT",wr_ICcurves!$D$21:$D$80,wr_ICcurves!$F$21:$F$80),MATCH(WR_IC_new[[#This Row],[Tech_'#]],wr_ICcurves!$A$21:$A$80,0),)</f>
        <v>0.52726893993613699</v>
      </c>
      <c r="G822" s="274">
        <v>14</v>
      </c>
      <c r="H822" s="182">
        <f>SUMIFS(LearningFactors[LF_codeNew],LearningFactors[Tech_'#],WR_IC_new[[#This Row],[Tech_'#]])</f>
        <v>30</v>
      </c>
      <c r="I822" s="182">
        <f>INDEX(TechList[ST_Thru],MATCH($A822,TechList[Tech_'#],0),)</f>
        <v>2024</v>
      </c>
      <c r="J822" s="182" t="str">
        <f>INDEX(TechList[Complexity],MATCH($A822,TechList[Tech_'#],0),)</f>
        <v>Med2</v>
      </c>
      <c r="K822" s="277">
        <f>INDEX(CurbWt_selection,MATCH($G822,CurbWts!$A$3:$A$40,0),)
*($B822/100)
*E822</f>
        <v>348.0163472607876</v>
      </c>
      <c r="L822" s="277">
        <f>INDEX(CurbWt_selection,MATCH($G822,CurbWts!$A$3:$A$40,0),)
*($B822/100)
*F822</f>
        <v>280.72601890967729</v>
      </c>
    </row>
    <row r="823" spans="1:12" x14ac:dyDescent="0.25">
      <c r="A823" s="274">
        <v>133</v>
      </c>
      <c r="B823" s="275">
        <f>INDEX(TechList[Tech],MATCH(A823,TechList[Tech_'#],0),)</f>
        <v>16.5</v>
      </c>
      <c r="C823" s="182" t="str">
        <f t="shared" si="12"/>
        <v>133_14</v>
      </c>
      <c r="D823" s="182" t="str">
        <f>INDEX(CWC_VehType!$C$2:$C$30,MATCH($G823,CWC_VehType!$A$2:$A$30,0),)</f>
        <v>NT</v>
      </c>
      <c r="E823" s="276">
        <f>INDEX(IF(WR_IC_new[[#This Row],[Tow/Non-tow]]="NT",wr_ICcurves!$C$21:$C$80,wr_ICcurves!$E$21:$E$80),MATCH(WR_IC_new[[#This Row],[Tech_'#]],wr_ICcurves!$A$21:$A$80,0),)</f>
        <v>0.67408261732829278</v>
      </c>
      <c r="F823" s="288">
        <f>INDEX(IF(WR_IC_new[[#This Row],[Tow/Non-tow]]="NT",wr_ICcurves!$D$21:$D$80,wr_ICcurves!$F$21:$F$80),MATCH(WR_IC_new[[#This Row],[Tech_'#]],wr_ICcurves!$A$21:$A$80,0),)</f>
        <v>0.54374609430914123</v>
      </c>
      <c r="G823" s="274">
        <v>14</v>
      </c>
      <c r="H823" s="182">
        <f>SUMIFS(LearningFactors[LF_codeNew],LearningFactors[Tech_'#],WR_IC_new[[#This Row],[Tech_'#]])</f>
        <v>30</v>
      </c>
      <c r="I823" s="182">
        <f>INDEX(TechList[ST_Thru],MATCH($A823,TechList[Tech_'#],0),)</f>
        <v>2024</v>
      </c>
      <c r="J823" s="182" t="str">
        <f>INDEX(TechList[Complexity],MATCH($A823,TechList[Tech_'#],0),)</f>
        <v>Med2</v>
      </c>
      <c r="K823" s="277">
        <f>INDEX(CurbWt_selection,MATCH($G823,CurbWts!$A$3:$A$40,0),)
*($B823/100)
*E823</f>
        <v>370.10722867870868</v>
      </c>
      <c r="L823" s="277">
        <f>INDEX(CurbWt_selection,MATCH($G823,CurbWts!$A$3:$A$40,0),)
*($B823/100)
*F823</f>
        <v>298.54554159437356</v>
      </c>
    </row>
    <row r="824" spans="1:12" x14ac:dyDescent="0.25">
      <c r="A824" s="274">
        <v>134</v>
      </c>
      <c r="B824" s="275">
        <f>INDEX(TechList[Tech],MATCH(A824,TechList[Tech_'#],0),)</f>
        <v>17</v>
      </c>
      <c r="C824" s="182" t="str">
        <f t="shared" si="12"/>
        <v>134_14</v>
      </c>
      <c r="D824" s="182" t="str">
        <f>INDEX(CWC_VehType!$C$2:$C$30,MATCH($G824,CWC_VehType!$A$2:$A$30,0),)</f>
        <v>NT</v>
      </c>
      <c r="E824" s="276">
        <f>INDEX(IF(WR_IC_new[[#This Row],[Tow/Non-tow]]="NT",wr_ICcurves!$C$21:$C$80,wr_ICcurves!$E$21:$E$80),MATCH(WR_IC_new[[#This Row],[Tech_'#]],wr_ICcurves!$A$21:$A$80,0),)</f>
        <v>0.694509363307938</v>
      </c>
      <c r="F824" s="288">
        <f>INDEX(IF(WR_IC_new[[#This Row],[Tow/Non-tow]]="NT",wr_ICcurves!$D$21:$D$80,wr_ICcurves!$F$21:$F$80),MATCH(WR_IC_new[[#This Row],[Tech_'#]],wr_ICcurves!$A$21:$A$80,0),)</f>
        <v>0.56022324868214546</v>
      </c>
      <c r="G824" s="274">
        <v>14</v>
      </c>
      <c r="H824" s="182">
        <f>SUMIFS(LearningFactors[LF_codeNew],LearningFactors[Tech_'#],WR_IC_new[[#This Row],[Tech_'#]])</f>
        <v>30</v>
      </c>
      <c r="I824" s="182">
        <f>INDEX(TechList[ST_Thru],MATCH($A824,TechList[Tech_'#],0),)</f>
        <v>2024</v>
      </c>
      <c r="J824" s="182" t="str">
        <f>INDEX(TechList[Complexity],MATCH($A824,TechList[Tech_'#],0),)</f>
        <v>Med2</v>
      </c>
      <c r="K824" s="277">
        <f>INDEX(CurbWt_selection,MATCH($G824,CurbWts!$A$3:$A$40,0),)
*($B824/100)
*E824</f>
        <v>392.87782952487356</v>
      </c>
      <c r="L824" s="277">
        <f>INDEX(CurbWt_selection,MATCH($G824,CurbWts!$A$3:$A$40,0),)
*($B824/100)
*F824</f>
        <v>316.91335728475286</v>
      </c>
    </row>
    <row r="825" spans="1:12" x14ac:dyDescent="0.25">
      <c r="A825" s="274">
        <v>135</v>
      </c>
      <c r="B825" s="275">
        <f>INDEX(TechList[Tech],MATCH(A825,TechList[Tech_'#],0),)</f>
        <v>17.5</v>
      </c>
      <c r="C825" s="182" t="str">
        <f t="shared" si="12"/>
        <v>135_14</v>
      </c>
      <c r="D825" s="182" t="str">
        <f>INDEX(CWC_VehType!$C$2:$C$30,MATCH($G825,CWC_VehType!$A$2:$A$30,0),)</f>
        <v>NT</v>
      </c>
      <c r="E825" s="276">
        <f>INDEX(IF(WR_IC_new[[#This Row],[Tow/Non-tow]]="NT",wr_ICcurves!$C$21:$C$80,wr_ICcurves!$E$21:$E$80),MATCH(WR_IC_new[[#This Row],[Tech_'#]],wr_ICcurves!$A$21:$A$80,0),)</f>
        <v>0.71493610928758311</v>
      </c>
      <c r="F825" s="288">
        <f>INDEX(IF(WR_IC_new[[#This Row],[Tow/Non-tow]]="NT",wr_ICcurves!$D$21:$D$80,wr_ICcurves!$F$21:$F$80),MATCH(WR_IC_new[[#This Row],[Tech_'#]],wr_ICcurves!$A$21:$A$80,0),)</f>
        <v>0.5767004030551498</v>
      </c>
      <c r="G825" s="274">
        <v>14</v>
      </c>
      <c r="H825" s="182">
        <f>SUMIFS(LearningFactors[LF_codeNew],LearningFactors[Tech_'#],WR_IC_new[[#This Row],[Tech_'#]])</f>
        <v>30</v>
      </c>
      <c r="I825" s="182">
        <f>INDEX(TechList[ST_Thru],MATCH($A825,TechList[Tech_'#],0),)</f>
        <v>2024</v>
      </c>
      <c r="J825" s="182" t="str">
        <f>INDEX(TechList[Complexity],MATCH($A825,TechList[Tech_'#],0),)</f>
        <v>Med2</v>
      </c>
      <c r="K825" s="277">
        <f>INDEX(CurbWt_selection,MATCH($G825,CurbWts!$A$3:$A$40,0),)
*($B825/100)
*E825</f>
        <v>416.32814979928196</v>
      </c>
      <c r="L825" s="277">
        <f>INDEX(CurbWt_selection,MATCH($G825,CurbWts!$A$3:$A$40,0),)
*($B825/100)
*F825</f>
        <v>335.82946598081509</v>
      </c>
    </row>
    <row r="826" spans="1:12" x14ac:dyDescent="0.25">
      <c r="A826" s="274">
        <v>136</v>
      </c>
      <c r="B826" s="275">
        <f>INDEX(TechList[Tech],MATCH(A826,TechList[Tech_'#],0),)</f>
        <v>18</v>
      </c>
      <c r="C826" s="182" t="str">
        <f t="shared" si="12"/>
        <v>136_14</v>
      </c>
      <c r="D826" s="182" t="str">
        <f>INDEX(CWC_VehType!$C$2:$C$30,MATCH($G826,CWC_VehType!$A$2:$A$30,0),)</f>
        <v>NT</v>
      </c>
      <c r="E826" s="276">
        <f>INDEX(IF(WR_IC_new[[#This Row],[Tow/Non-tow]]="NT",wr_ICcurves!$C$21:$C$80,wr_ICcurves!$E$21:$E$80),MATCH(WR_IC_new[[#This Row],[Tech_'#]],wr_ICcurves!$A$21:$A$80,0),)</f>
        <v>0.73536285526722833</v>
      </c>
      <c r="F826" s="288">
        <f>INDEX(IF(WR_IC_new[[#This Row],[Tow/Non-tow]]="NT",wr_ICcurves!$D$21:$D$80,wr_ICcurves!$F$21:$F$80),MATCH(WR_IC_new[[#This Row],[Tech_'#]],wr_ICcurves!$A$21:$A$80,0),)</f>
        <v>0.59317755742815403</v>
      </c>
      <c r="G826" s="274">
        <v>14</v>
      </c>
      <c r="H826" s="182">
        <f>SUMIFS(LearningFactors[LF_codeNew],LearningFactors[Tech_'#],WR_IC_new[[#This Row],[Tech_'#]])</f>
        <v>30</v>
      </c>
      <c r="I826" s="182">
        <f>INDEX(TechList[ST_Thru],MATCH($A826,TechList[Tech_'#],0),)</f>
        <v>2024</v>
      </c>
      <c r="J826" s="182" t="str">
        <f>INDEX(TechList[Complexity],MATCH($A826,TechList[Tech_'#],0),)</f>
        <v>Med2</v>
      </c>
      <c r="K826" s="277">
        <f>INDEX(CurbWt_selection,MATCH($G826,CurbWts!$A$3:$A$40,0),)
*($B826/100)
*E826</f>
        <v>440.45818950193416</v>
      </c>
      <c r="L826" s="277">
        <f>INDEX(CurbWt_selection,MATCH($G826,CurbWts!$A$3:$A$40,0),)
*($B826/100)
*F826</f>
        <v>355.29386768256023</v>
      </c>
    </row>
    <row r="827" spans="1:12" x14ac:dyDescent="0.25">
      <c r="A827" s="274">
        <v>137</v>
      </c>
      <c r="B827" s="275">
        <f>INDEX(TechList[Tech],MATCH(A827,TechList[Tech_'#],0),)</f>
        <v>18.5</v>
      </c>
      <c r="C827" s="182" t="str">
        <f t="shared" si="12"/>
        <v>137_14</v>
      </c>
      <c r="D827" s="182" t="str">
        <f>INDEX(CWC_VehType!$C$2:$C$30,MATCH($G827,CWC_VehType!$A$2:$A$30,0),)</f>
        <v>NT</v>
      </c>
      <c r="E827" s="276">
        <f>INDEX(IF(WR_IC_new[[#This Row],[Tow/Non-tow]]="NT",wr_ICcurves!$C$21:$C$80,wr_ICcurves!$E$21:$E$80),MATCH(WR_IC_new[[#This Row],[Tech_'#]],wr_ICcurves!$A$21:$A$80,0),)</f>
        <v>0.75578960124687367</v>
      </c>
      <c r="F827" s="288">
        <f>INDEX(IF(WR_IC_new[[#This Row],[Tow/Non-tow]]="NT",wr_ICcurves!$D$21:$D$80,wr_ICcurves!$F$21:$F$80),MATCH(WR_IC_new[[#This Row],[Tech_'#]],wr_ICcurves!$A$21:$A$80,0),)</f>
        <v>0.60965471180115838</v>
      </c>
      <c r="G827" s="274">
        <v>14</v>
      </c>
      <c r="H827" s="182">
        <f>SUMIFS(LearningFactors[LF_codeNew],LearningFactors[Tech_'#],WR_IC_new[[#This Row],[Tech_'#]])</f>
        <v>30</v>
      </c>
      <c r="I827" s="182">
        <f>INDEX(TechList[ST_Thru],MATCH($A827,TechList[Tech_'#],0),)</f>
        <v>2024</v>
      </c>
      <c r="J827" s="182" t="str">
        <f>INDEX(TechList[Complexity],MATCH($A827,TechList[Tech_'#],0),)</f>
        <v>Med2</v>
      </c>
      <c r="K827" s="277">
        <f>INDEX(CurbWt_selection,MATCH($G827,CurbWts!$A$3:$A$40,0),)
*($B827/100)
*E827</f>
        <v>465.26794863283027</v>
      </c>
      <c r="L827" s="277">
        <f>INDEX(CurbWt_selection,MATCH($G827,CurbWts!$A$3:$A$40,0),)
*($B827/100)
*F827</f>
        <v>375.30656238998847</v>
      </c>
    </row>
    <row r="828" spans="1:12" x14ac:dyDescent="0.25">
      <c r="A828" s="274">
        <v>138</v>
      </c>
      <c r="B828" s="275">
        <f>INDEX(TechList[Tech],MATCH(A828,TechList[Tech_'#],0),)</f>
        <v>19</v>
      </c>
      <c r="C828" s="182" t="str">
        <f t="shared" si="12"/>
        <v>138_14</v>
      </c>
      <c r="D828" s="182" t="str">
        <f>INDEX(CWC_VehType!$C$2:$C$30,MATCH($G828,CWC_VehType!$A$2:$A$30,0),)</f>
        <v>NT</v>
      </c>
      <c r="E828" s="276">
        <f>INDEX(IF(WR_IC_new[[#This Row],[Tow/Non-tow]]="NT",wr_ICcurves!$C$21:$C$80,wr_ICcurves!$E$21:$E$80),MATCH(WR_IC_new[[#This Row],[Tech_'#]],wr_ICcurves!$A$21:$A$80,0),)</f>
        <v>0.776216347226519</v>
      </c>
      <c r="F828" s="288">
        <f>INDEX(IF(WR_IC_new[[#This Row],[Tow/Non-tow]]="NT",wr_ICcurves!$D$21:$D$80,wr_ICcurves!$F$21:$F$80),MATCH(WR_IC_new[[#This Row],[Tech_'#]],wr_ICcurves!$A$21:$A$80,0),)</f>
        <v>0.62613186617416261</v>
      </c>
      <c r="G828" s="274">
        <v>14</v>
      </c>
      <c r="H828" s="182">
        <f>SUMIFS(LearningFactors[LF_codeNew],LearningFactors[Tech_'#],WR_IC_new[[#This Row],[Tech_'#]])</f>
        <v>30</v>
      </c>
      <c r="I828" s="182">
        <f>INDEX(TechList[ST_Thru],MATCH($A828,TechList[Tech_'#],0),)</f>
        <v>2024</v>
      </c>
      <c r="J828" s="182" t="str">
        <f>INDEX(TechList[Complexity],MATCH($A828,TechList[Tech_'#],0),)</f>
        <v>Med2</v>
      </c>
      <c r="K828" s="277">
        <f>INDEX(CurbWt_selection,MATCH($G828,CurbWts!$A$3:$A$40,0),)
*($B828/100)
*E828</f>
        <v>490.75742719197007</v>
      </c>
      <c r="L828" s="277">
        <f>INDEX(CurbWt_selection,MATCH($G828,CurbWts!$A$3:$A$40,0),)
*($B828/100)
*F828</f>
        <v>395.86755010309957</v>
      </c>
    </row>
    <row r="829" spans="1:12" x14ac:dyDescent="0.25">
      <c r="A829" s="274">
        <v>139</v>
      </c>
      <c r="B829" s="275">
        <f>INDEX(TechList[Tech],MATCH(A829,TechList[Tech_'#],0),)</f>
        <v>19.5</v>
      </c>
      <c r="C829" s="182" t="str">
        <f t="shared" si="12"/>
        <v>139_14</v>
      </c>
      <c r="D829" s="182" t="str">
        <f>INDEX(CWC_VehType!$C$2:$C$30,MATCH($G829,CWC_VehType!$A$2:$A$30,0),)</f>
        <v>NT</v>
      </c>
      <c r="E829" s="276">
        <f>INDEX(IF(WR_IC_new[[#This Row],[Tow/Non-tow]]="NT",wr_ICcurves!$C$21:$C$80,wr_ICcurves!$E$21:$E$80),MATCH(WR_IC_new[[#This Row],[Tech_'#]],wr_ICcurves!$A$21:$A$80,0),)</f>
        <v>0.79664309320616422</v>
      </c>
      <c r="F829" s="288">
        <f>INDEX(IF(WR_IC_new[[#This Row],[Tow/Non-tow]]="NT",wr_ICcurves!$D$21:$D$80,wr_ICcurves!$F$21:$F$80),MATCH(WR_IC_new[[#This Row],[Tech_'#]],wr_ICcurves!$A$21:$A$80,0),)</f>
        <v>0.64260902054716684</v>
      </c>
      <c r="G829" s="274">
        <v>14</v>
      </c>
      <c r="H829" s="182">
        <f>SUMIFS(LearningFactors[LF_codeNew],LearningFactors[Tech_'#],WR_IC_new[[#This Row],[Tech_'#]])</f>
        <v>30</v>
      </c>
      <c r="I829" s="182">
        <f>INDEX(TechList[ST_Thru],MATCH($A829,TechList[Tech_'#],0),)</f>
        <v>2024</v>
      </c>
      <c r="J829" s="182" t="str">
        <f>INDEX(TechList[Complexity],MATCH($A829,TechList[Tech_'#],0),)</f>
        <v>Med2</v>
      </c>
      <c r="K829" s="277">
        <f>INDEX(CurbWt_selection,MATCH($G829,CurbWts!$A$3:$A$40,0),)
*($B829/100)
*E829</f>
        <v>516.92662517935344</v>
      </c>
      <c r="L829" s="277">
        <f>INDEX(CurbWt_selection,MATCH($G829,CurbWts!$A$3:$A$40,0),)
*($B829/100)
*F829</f>
        <v>416.9768308218936</v>
      </c>
    </row>
    <row r="830" spans="1:12" x14ac:dyDescent="0.25">
      <c r="A830" s="274">
        <v>140</v>
      </c>
      <c r="B830" s="275">
        <f>INDEX(TechList[Tech],MATCH(A830,TechList[Tech_'#],0),)</f>
        <v>20</v>
      </c>
      <c r="C830" s="182" t="str">
        <f t="shared" si="12"/>
        <v>140_14</v>
      </c>
      <c r="D830" s="182" t="str">
        <f>INDEX(CWC_VehType!$C$2:$C$30,MATCH($G830,CWC_VehType!$A$2:$A$30,0),)</f>
        <v>NT</v>
      </c>
      <c r="E830" s="276">
        <f>INDEX(IF(WR_IC_new[[#This Row],[Tow/Non-tow]]="NT",wr_ICcurves!$C$21:$C$80,wr_ICcurves!$E$21:$E$80),MATCH(WR_IC_new[[#This Row],[Tech_'#]],wr_ICcurves!$A$21:$A$80,0),)</f>
        <v>0.81706983918580944</v>
      </c>
      <c r="F830" s="288">
        <f>INDEX(IF(WR_IC_new[[#This Row],[Tow/Non-tow]]="NT",wr_ICcurves!$D$21:$D$80,wr_ICcurves!$F$21:$F$80),MATCH(WR_IC_new[[#This Row],[Tech_'#]],wr_ICcurves!$A$21:$A$80,0),)</f>
        <v>0.65908617492017119</v>
      </c>
      <c r="G830" s="274">
        <v>14</v>
      </c>
      <c r="H830" s="182">
        <f>SUMIFS(LearningFactors[LF_codeNew],LearningFactors[Tech_'#],WR_IC_new[[#This Row],[Tech_'#]])</f>
        <v>30</v>
      </c>
      <c r="I830" s="182">
        <f>INDEX(TechList[ST_Thru],MATCH($A830,TechList[Tech_'#],0),)</f>
        <v>2024</v>
      </c>
      <c r="J830" s="182" t="str">
        <f>INDEX(TechList[Complexity],MATCH($A830,TechList[Tech_'#],0),)</f>
        <v>Med2</v>
      </c>
      <c r="K830" s="277">
        <f>INDEX(CurbWt_selection,MATCH($G830,CurbWts!$A$3:$A$40,0),)
*($B830/100)
*E830</f>
        <v>543.77554259498072</v>
      </c>
      <c r="L830" s="277">
        <f>INDEX(CurbWt_selection,MATCH($G830,CurbWts!$A$3:$A$40,0),)
*($B830/100)
*F830</f>
        <v>438.63440454637077</v>
      </c>
    </row>
    <row r="831" spans="1:12" x14ac:dyDescent="0.25">
      <c r="A831" s="274">
        <v>141</v>
      </c>
      <c r="B831" s="275">
        <f>INDEX(TechList[Tech],MATCH(A831,TechList[Tech_'#],0),)</f>
        <v>20.5</v>
      </c>
      <c r="C831" s="182" t="str">
        <f t="shared" si="12"/>
        <v>141_14</v>
      </c>
      <c r="D831" s="182" t="str">
        <f>INDEX(CWC_VehType!$C$2:$C$30,MATCH($G831,CWC_VehType!$A$2:$A$30,0),)</f>
        <v>NT</v>
      </c>
      <c r="E831" s="276">
        <f>INDEX(IF(WR_IC_new[[#This Row],[Tow/Non-tow]]="NT",wr_ICcurves!$C$21:$C$80,wr_ICcurves!$E$21:$E$80),MATCH(WR_IC_new[[#This Row],[Tech_'#]],wr_ICcurves!$A$21:$A$80,0),)</f>
        <v>0.83749658516545455</v>
      </c>
      <c r="F831" s="288">
        <f>INDEX(IF(WR_IC_new[[#This Row],[Tow/Non-tow]]="NT",wr_ICcurves!$D$21:$D$80,wr_ICcurves!$F$21:$F$80),MATCH(WR_IC_new[[#This Row],[Tech_'#]],wr_ICcurves!$A$21:$A$80,0),)</f>
        <v>0.67556332929317542</v>
      </c>
      <c r="G831" s="274">
        <v>14</v>
      </c>
      <c r="H831" s="182">
        <f>SUMIFS(LearningFactors[LF_codeNew],LearningFactors[Tech_'#],WR_IC_new[[#This Row],[Tech_'#]])</f>
        <v>30</v>
      </c>
      <c r="I831" s="182">
        <f>INDEX(TechList[ST_Thru],MATCH($A831,TechList[Tech_'#],0),)</f>
        <v>2024</v>
      </c>
      <c r="J831" s="182" t="str">
        <f>INDEX(TechList[Complexity],MATCH($A831,TechList[Tech_'#],0),)</f>
        <v>Med2</v>
      </c>
      <c r="K831" s="277">
        <f>INDEX(CurbWt_selection,MATCH($G831,CurbWts!$A$3:$A$40,0),)
*($B831/100)
*E831</f>
        <v>571.30417943885141</v>
      </c>
      <c r="L831" s="277">
        <f>INDEX(CurbWt_selection,MATCH($G831,CurbWts!$A$3:$A$40,0),)
*($B831/100)
*F831</f>
        <v>460.8402712765307</v>
      </c>
    </row>
    <row r="832" spans="1:12" x14ac:dyDescent="0.25">
      <c r="A832" s="274">
        <v>142</v>
      </c>
      <c r="B832" s="275">
        <f>INDEX(TechList[Tech],MATCH(A832,TechList[Tech_'#],0),)</f>
        <v>21</v>
      </c>
      <c r="C832" s="182" t="str">
        <f t="shared" si="12"/>
        <v>142_14</v>
      </c>
      <c r="D832" s="182" t="str">
        <f>INDEX(CWC_VehType!$C$2:$C$30,MATCH($G832,CWC_VehType!$A$2:$A$30,0),)</f>
        <v>NT</v>
      </c>
      <c r="E832" s="276">
        <f>INDEX(IF(WR_IC_new[[#This Row],[Tow/Non-tow]]="NT",wr_ICcurves!$C$21:$C$80,wr_ICcurves!$E$21:$E$80),MATCH(WR_IC_new[[#This Row],[Tech_'#]],wr_ICcurves!$A$21:$A$80,0),)</f>
        <v>0.85792333114509978</v>
      </c>
      <c r="F832" s="288">
        <f>INDEX(IF(WR_IC_new[[#This Row],[Tow/Non-tow]]="NT",wr_ICcurves!$D$21:$D$80,wr_ICcurves!$F$21:$F$80),MATCH(WR_IC_new[[#This Row],[Tech_'#]],wr_ICcurves!$A$21:$A$80,0),)</f>
        <v>0.69204048366617976</v>
      </c>
      <c r="G832" s="274">
        <v>14</v>
      </c>
      <c r="H832" s="182">
        <f>SUMIFS(LearningFactors[LF_codeNew],LearningFactors[Tech_'#],WR_IC_new[[#This Row],[Tech_'#]])</f>
        <v>30</v>
      </c>
      <c r="I832" s="182">
        <f>INDEX(TechList[ST_Thru],MATCH($A832,TechList[Tech_'#],0),)</f>
        <v>2024</v>
      </c>
      <c r="J832" s="182" t="str">
        <f>INDEX(TechList[Complexity],MATCH($A832,TechList[Tech_'#],0),)</f>
        <v>Med2</v>
      </c>
      <c r="K832" s="277">
        <f>INDEX(CurbWt_selection,MATCH($G832,CurbWts!$A$3:$A$40,0),)
*($B832/100)
*E832</f>
        <v>599.51253571096595</v>
      </c>
      <c r="L832" s="277">
        <f>INDEX(CurbWt_selection,MATCH($G832,CurbWts!$A$3:$A$40,0),)
*($B832/100)
*F832</f>
        <v>483.59443101237366</v>
      </c>
    </row>
    <row r="833" spans="1:12" x14ac:dyDescent="0.25">
      <c r="A833" s="274">
        <v>143</v>
      </c>
      <c r="B833" s="275">
        <f>INDEX(TechList[Tech],MATCH(A833,TechList[Tech_'#],0),)</f>
        <v>21.5</v>
      </c>
      <c r="C833" s="182" t="str">
        <f t="shared" si="12"/>
        <v>143_14</v>
      </c>
      <c r="D833" s="182" t="str">
        <f>INDEX(CWC_VehType!$C$2:$C$30,MATCH($G833,CWC_VehType!$A$2:$A$30,0),)</f>
        <v>NT</v>
      </c>
      <c r="E833" s="276">
        <f>INDEX(IF(WR_IC_new[[#This Row],[Tow/Non-tow]]="NT",wr_ICcurves!$C$21:$C$80,wr_ICcurves!$E$21:$E$80),MATCH(WR_IC_new[[#This Row],[Tech_'#]],wr_ICcurves!$A$21:$A$80,0),)</f>
        <v>0.878350077124745</v>
      </c>
      <c r="F833" s="288">
        <f>INDEX(IF(WR_IC_new[[#This Row],[Tow/Non-tow]]="NT",wr_ICcurves!$D$21:$D$80,wr_ICcurves!$F$21:$F$80),MATCH(WR_IC_new[[#This Row],[Tech_'#]],wr_ICcurves!$A$21:$A$80,0),)</f>
        <v>0.70851763803918399</v>
      </c>
      <c r="G833" s="274">
        <v>14</v>
      </c>
      <c r="H833" s="182">
        <f>SUMIFS(LearningFactors[LF_codeNew],LearningFactors[Tech_'#],WR_IC_new[[#This Row],[Tech_'#]])</f>
        <v>30</v>
      </c>
      <c r="I833" s="182">
        <f>INDEX(TechList[ST_Thru],MATCH($A833,TechList[Tech_'#],0),)</f>
        <v>2024</v>
      </c>
      <c r="J833" s="182" t="str">
        <f>INDEX(TechList[Complexity],MATCH($A833,TechList[Tech_'#],0),)</f>
        <v>Med2</v>
      </c>
      <c r="K833" s="277">
        <f>INDEX(CurbWt_selection,MATCH($G833,CurbWts!$A$3:$A$40,0),)
*($B833/100)
*E833</f>
        <v>628.40061141132435</v>
      </c>
      <c r="L833" s="277">
        <f>INDEX(CurbWt_selection,MATCH($G833,CurbWts!$A$3:$A$40,0),)
*($B833/100)
*F833</f>
        <v>506.8968837538996</v>
      </c>
    </row>
    <row r="834" spans="1:12" x14ac:dyDescent="0.25">
      <c r="A834" s="274">
        <v>144</v>
      </c>
      <c r="B834" s="275">
        <f>INDEX(TechList[Tech],MATCH(A834,TechList[Tech_'#],0),)</f>
        <v>22</v>
      </c>
      <c r="C834" s="182" t="str">
        <f t="shared" si="12"/>
        <v>144_14</v>
      </c>
      <c r="D834" s="182" t="str">
        <f>INDEX(CWC_VehType!$C$2:$C$30,MATCH($G834,CWC_VehType!$A$2:$A$30,0),)</f>
        <v>NT</v>
      </c>
      <c r="E834" s="276">
        <f>INDEX(IF(WR_IC_new[[#This Row],[Tow/Non-tow]]="NT",wr_ICcurves!$C$21:$C$80,wr_ICcurves!$E$21:$E$80),MATCH(WR_IC_new[[#This Row],[Tech_'#]],wr_ICcurves!$A$21:$A$80,0),)</f>
        <v>0.89877682310439022</v>
      </c>
      <c r="F834" s="288">
        <f>INDEX(IF(WR_IC_new[[#This Row],[Tow/Non-tow]]="NT",wr_ICcurves!$D$21:$D$80,wr_ICcurves!$F$21:$F$80),MATCH(WR_IC_new[[#This Row],[Tech_'#]],wr_ICcurves!$A$21:$A$80,0),)</f>
        <v>0.72499479241218823</v>
      </c>
      <c r="G834" s="274">
        <v>14</v>
      </c>
      <c r="H834" s="182">
        <f>SUMIFS(LearningFactors[LF_codeNew],LearningFactors[Tech_'#],WR_IC_new[[#This Row],[Tech_'#]])</f>
        <v>30</v>
      </c>
      <c r="I834" s="182">
        <f>INDEX(TechList[ST_Thru],MATCH($A834,TechList[Tech_'#],0),)</f>
        <v>2024</v>
      </c>
      <c r="J834" s="182" t="str">
        <f>INDEX(TechList[Complexity],MATCH($A834,TechList[Tech_'#],0),)</f>
        <v>Med2</v>
      </c>
      <c r="K834" s="277">
        <f>INDEX(CurbWt_selection,MATCH($G834,CurbWts!$A$3:$A$40,0),)
*($B834/100)
*E834</f>
        <v>657.96840653992649</v>
      </c>
      <c r="L834" s="277">
        <f>INDEX(CurbWt_selection,MATCH($G834,CurbWts!$A$3:$A$40,0),)
*($B834/100)
*F834</f>
        <v>530.74762950110858</v>
      </c>
    </row>
    <row r="835" spans="1:12" x14ac:dyDescent="0.25">
      <c r="A835" s="274">
        <v>145</v>
      </c>
      <c r="B835" s="275">
        <f>INDEX(TechList[Tech],MATCH(A835,TechList[Tech_'#],0),)</f>
        <v>22.5</v>
      </c>
      <c r="C835" s="182" t="str">
        <f t="shared" si="12"/>
        <v>145_14</v>
      </c>
      <c r="D835" s="182" t="str">
        <f>INDEX(CWC_VehType!$C$2:$C$30,MATCH($G835,CWC_VehType!$A$2:$A$30,0),)</f>
        <v>NT</v>
      </c>
      <c r="E835" s="276">
        <f>INDEX(IF(WR_IC_new[[#This Row],[Tow/Non-tow]]="NT",wr_ICcurves!$C$21:$C$80,wr_ICcurves!$E$21:$E$80),MATCH(WR_IC_new[[#This Row],[Tech_'#]],wr_ICcurves!$A$21:$A$80,0),)</f>
        <v>0.91920356908403544</v>
      </c>
      <c r="F835" s="288">
        <f>INDEX(IF(WR_IC_new[[#This Row],[Tow/Non-tow]]="NT",wr_ICcurves!$D$21:$D$80,wr_ICcurves!$F$21:$F$80),MATCH(WR_IC_new[[#This Row],[Tech_'#]],wr_ICcurves!$A$21:$A$80,0),)</f>
        <v>0.74147194678519257</v>
      </c>
      <c r="G835" s="274">
        <v>14</v>
      </c>
      <c r="H835" s="182">
        <f>SUMIFS(LearningFactors[LF_codeNew],LearningFactors[Tech_'#],WR_IC_new[[#This Row],[Tech_'#]])</f>
        <v>30</v>
      </c>
      <c r="I835" s="182">
        <f>INDEX(TechList[ST_Thru],MATCH($A835,TechList[Tech_'#],0),)</f>
        <v>2024</v>
      </c>
      <c r="J835" s="182" t="str">
        <f>INDEX(TechList[Complexity],MATCH($A835,TechList[Tech_'#],0),)</f>
        <v>Med2</v>
      </c>
      <c r="K835" s="277">
        <f>INDEX(CurbWt_selection,MATCH($G835,CurbWts!$A$3:$A$40,0),)
*($B835/100)
*E835</f>
        <v>688.21592109677215</v>
      </c>
      <c r="L835" s="277">
        <f>INDEX(CurbWt_selection,MATCH($G835,CurbWts!$A$3:$A$40,0),)
*($B835/100)
*F835</f>
        <v>555.14666825400036</v>
      </c>
    </row>
    <row r="836" spans="1:12" x14ac:dyDescent="0.25">
      <c r="A836" s="274">
        <v>146</v>
      </c>
      <c r="B836" s="275">
        <f>INDEX(TechList[Tech],MATCH(A836,TechList[Tech_'#],0),)</f>
        <v>23</v>
      </c>
      <c r="C836" s="182" t="str">
        <f t="shared" si="12"/>
        <v>146_14</v>
      </c>
      <c r="D836" s="182" t="str">
        <f>INDEX(CWC_VehType!$C$2:$C$30,MATCH($G836,CWC_VehType!$A$2:$A$30,0),)</f>
        <v>NT</v>
      </c>
      <c r="E836" s="276">
        <f>INDEX(IF(WR_IC_new[[#This Row],[Tow/Non-tow]]="NT",wr_ICcurves!$C$21:$C$80,wr_ICcurves!$E$21:$E$80),MATCH(WR_IC_new[[#This Row],[Tech_'#]],wr_ICcurves!$A$21:$A$80,0),)</f>
        <v>0.93963031506368067</v>
      </c>
      <c r="F836" s="288">
        <f>INDEX(IF(WR_IC_new[[#This Row],[Tow/Non-tow]]="NT",wr_ICcurves!$D$21:$D$80,wr_ICcurves!$F$21:$F$80),MATCH(WR_IC_new[[#This Row],[Tech_'#]],wr_ICcurves!$A$21:$A$80,0),)</f>
        <v>0.7579491011581968</v>
      </c>
      <c r="G836" s="274">
        <v>14</v>
      </c>
      <c r="H836" s="182">
        <f>SUMIFS(LearningFactors[LF_codeNew],LearningFactors[Tech_'#],WR_IC_new[[#This Row],[Tech_'#]])</f>
        <v>30</v>
      </c>
      <c r="I836" s="182">
        <f>INDEX(TechList[ST_Thru],MATCH($A836,TechList[Tech_'#],0),)</f>
        <v>2024</v>
      </c>
      <c r="J836" s="182" t="str">
        <f>INDEX(TechList[Complexity],MATCH($A836,TechList[Tech_'#],0),)</f>
        <v>Med2</v>
      </c>
      <c r="K836" s="277">
        <f>INDEX(CurbWt_selection,MATCH($G836,CurbWts!$A$3:$A$40,0),)
*($B836/100)
*E836</f>
        <v>719.14315508186178</v>
      </c>
      <c r="L836" s="277">
        <f>INDEX(CurbWt_selection,MATCH($G836,CurbWts!$A$3:$A$40,0),)
*($B836/100)
*F836</f>
        <v>580.09400001257529</v>
      </c>
    </row>
    <row r="837" spans="1:12" x14ac:dyDescent="0.25">
      <c r="A837" s="274">
        <v>147</v>
      </c>
      <c r="B837" s="275">
        <f>INDEX(TechList[Tech],MATCH(A837,TechList[Tech_'#],0),)</f>
        <v>23.5</v>
      </c>
      <c r="C837" s="182" t="str">
        <f t="shared" si="12"/>
        <v>147_14</v>
      </c>
      <c r="D837" s="182" t="str">
        <f>INDEX(CWC_VehType!$C$2:$C$30,MATCH($G837,CWC_VehType!$A$2:$A$30,0),)</f>
        <v>NT</v>
      </c>
      <c r="E837" s="276">
        <f>INDEX(IF(WR_IC_new[[#This Row],[Tow/Non-tow]]="NT",wr_ICcurves!$C$21:$C$80,wr_ICcurves!$E$21:$E$80),MATCH(WR_IC_new[[#This Row],[Tech_'#]],wr_ICcurves!$A$21:$A$80,0),)</f>
        <v>0.96005706104332589</v>
      </c>
      <c r="F837" s="288">
        <f>INDEX(IF(WR_IC_new[[#This Row],[Tow/Non-tow]]="NT",wr_ICcurves!$D$21:$D$80,wr_ICcurves!$F$21:$F$80),MATCH(WR_IC_new[[#This Row],[Tech_'#]],wr_ICcurves!$A$21:$A$80,0),)</f>
        <v>0.77442625553120115</v>
      </c>
      <c r="G837" s="274">
        <v>14</v>
      </c>
      <c r="H837" s="182">
        <f>SUMIFS(LearningFactors[LF_codeNew],LearningFactors[Tech_'#],WR_IC_new[[#This Row],[Tech_'#]])</f>
        <v>30</v>
      </c>
      <c r="I837" s="182">
        <f>INDEX(TechList[ST_Thru],MATCH($A837,TechList[Tech_'#],0),)</f>
        <v>2024</v>
      </c>
      <c r="J837" s="182" t="str">
        <f>INDEX(TechList[Complexity],MATCH($A837,TechList[Tech_'#],0),)</f>
        <v>Med2</v>
      </c>
      <c r="K837" s="277">
        <f>INDEX(CurbWt_selection,MATCH($G837,CurbWts!$A$3:$A$40,0),)
*($B837/100)
*E837</f>
        <v>750.75010849519492</v>
      </c>
      <c r="L837" s="277">
        <f>INDEX(CurbWt_selection,MATCH($G837,CurbWts!$A$3:$A$40,0),)
*($B837/100)
*F837</f>
        <v>605.58962477683303</v>
      </c>
    </row>
    <row r="838" spans="1:12" x14ac:dyDescent="0.25">
      <c r="A838" s="274">
        <v>148</v>
      </c>
      <c r="B838" s="275">
        <f>INDEX(TechList[Tech],MATCH(A838,TechList[Tech_'#],0),)</f>
        <v>24</v>
      </c>
      <c r="C838" s="182" t="str">
        <f t="shared" si="12"/>
        <v>148_14</v>
      </c>
      <c r="D838" s="182" t="str">
        <f>INDEX(CWC_VehType!$C$2:$C$30,MATCH($G838,CWC_VehType!$A$2:$A$30,0),)</f>
        <v>NT</v>
      </c>
      <c r="E838" s="276">
        <f>INDEX(IF(WR_IC_new[[#This Row],[Tow/Non-tow]]="NT",wr_ICcurves!$C$21:$C$80,wr_ICcurves!$E$21:$E$80),MATCH(WR_IC_new[[#This Row],[Tech_'#]],wr_ICcurves!$A$21:$A$80,0),)</f>
        <v>0.98048380702297133</v>
      </c>
      <c r="F838" s="288">
        <f>INDEX(IF(WR_IC_new[[#This Row],[Tow/Non-tow]]="NT",wr_ICcurves!$D$21:$D$80,wr_ICcurves!$F$21:$F$80),MATCH(WR_IC_new[[#This Row],[Tech_'#]],wr_ICcurves!$A$21:$A$80,0),)</f>
        <v>0.79090340990420538</v>
      </c>
      <c r="G838" s="274">
        <v>14</v>
      </c>
      <c r="H838" s="182">
        <f>SUMIFS(LearningFactors[LF_codeNew],LearningFactors[Tech_'#],WR_IC_new[[#This Row],[Tech_'#]])</f>
        <v>30</v>
      </c>
      <c r="I838" s="182">
        <f>INDEX(TechList[ST_Thru],MATCH($A838,TechList[Tech_'#],0),)</f>
        <v>2024</v>
      </c>
      <c r="J838" s="182" t="str">
        <f>INDEX(TechList[Complexity],MATCH($A838,TechList[Tech_'#],0),)</f>
        <v>Med2</v>
      </c>
      <c r="K838" s="277">
        <f>INDEX(CurbWt_selection,MATCH($G838,CurbWts!$A$3:$A$40,0),)
*($B838/100)
*E838</f>
        <v>783.03678133677215</v>
      </c>
      <c r="L838" s="277">
        <f>INDEX(CurbWt_selection,MATCH($G838,CurbWts!$A$3:$A$40,0),)
*($B838/100)
*F838</f>
        <v>631.63354254677381</v>
      </c>
    </row>
    <row r="839" spans="1:12" x14ac:dyDescent="0.25">
      <c r="A839" s="274">
        <v>149</v>
      </c>
      <c r="B839" s="275">
        <f>INDEX(TechList[Tech],MATCH(A839,TechList[Tech_'#],0),)</f>
        <v>24.5</v>
      </c>
      <c r="C839" s="182" t="str">
        <f t="shared" si="12"/>
        <v>149_14</v>
      </c>
      <c r="D839" s="182" t="str">
        <f>INDEX(CWC_VehType!$C$2:$C$30,MATCH($G839,CWC_VehType!$A$2:$A$30,0),)</f>
        <v>NT</v>
      </c>
      <c r="E839" s="276">
        <f>INDEX(IF(WR_IC_new[[#This Row],[Tow/Non-tow]]="NT",wr_ICcurves!$C$21:$C$80,wr_ICcurves!$E$21:$E$80),MATCH(WR_IC_new[[#This Row],[Tech_'#]],wr_ICcurves!$A$21:$A$80,0),)</f>
        <v>1.0009105530026166</v>
      </c>
      <c r="F839" s="288">
        <f>INDEX(IF(WR_IC_new[[#This Row],[Tow/Non-tow]]="NT",wr_ICcurves!$D$21:$D$80,wr_ICcurves!$F$21:$F$80),MATCH(WR_IC_new[[#This Row],[Tech_'#]],wr_ICcurves!$A$21:$A$80,0),)</f>
        <v>0.80738056427720961</v>
      </c>
      <c r="G839" s="274">
        <v>14</v>
      </c>
      <c r="H839" s="182">
        <f>SUMIFS(LearningFactors[LF_codeNew],LearningFactors[Tech_'#],WR_IC_new[[#This Row],[Tech_'#]])</f>
        <v>30</v>
      </c>
      <c r="I839" s="182">
        <f>INDEX(TechList[ST_Thru],MATCH($A839,TechList[Tech_'#],0),)</f>
        <v>2024</v>
      </c>
      <c r="J839" s="182" t="str">
        <f>INDEX(TechList[Complexity],MATCH($A839,TechList[Tech_'#],0),)</f>
        <v>Med2</v>
      </c>
      <c r="K839" s="277">
        <f>INDEX(CurbWt_selection,MATCH($G839,CurbWts!$A$3:$A$40,0),)
*($B839/100)
*E839</f>
        <v>816.00317360659278</v>
      </c>
      <c r="L839" s="277">
        <f>INDEX(CurbWt_selection,MATCH($G839,CurbWts!$A$3:$A$40,0),)
*($B839/100)
*F839</f>
        <v>658.2257533223974</v>
      </c>
    </row>
    <row r="840" spans="1:12" x14ac:dyDescent="0.25">
      <c r="A840" s="274">
        <v>150</v>
      </c>
      <c r="B840" s="275">
        <f>INDEX(TechList[Tech],MATCH(A840,TechList[Tech_'#],0),)</f>
        <v>25</v>
      </c>
      <c r="C840" s="182" t="str">
        <f t="shared" si="12"/>
        <v>150_14</v>
      </c>
      <c r="D840" s="182" t="str">
        <f>INDEX(CWC_VehType!$C$2:$C$30,MATCH($G840,CWC_VehType!$A$2:$A$30,0),)</f>
        <v>NT</v>
      </c>
      <c r="E840" s="276">
        <f>INDEX(IF(WR_IC_new[[#This Row],[Tow/Non-tow]]="NT",wr_ICcurves!$C$21:$C$80,wr_ICcurves!$E$21:$E$80),MATCH(WR_IC_new[[#This Row],[Tech_'#]],wr_ICcurves!$A$21:$A$80,0),)</f>
        <v>1.0213372989822618</v>
      </c>
      <c r="F840" s="288">
        <f>INDEX(IF(WR_IC_new[[#This Row],[Tow/Non-tow]]="NT",wr_ICcurves!$D$21:$D$80,wr_ICcurves!$F$21:$F$80),MATCH(WR_IC_new[[#This Row],[Tech_'#]],wr_ICcurves!$A$21:$A$80,0),)</f>
        <v>0.82385771865021395</v>
      </c>
      <c r="G840" s="274">
        <v>14</v>
      </c>
      <c r="H840" s="182">
        <f>SUMIFS(LearningFactors[LF_codeNew],LearningFactors[Tech_'#],WR_IC_new[[#This Row],[Tech_'#]])</f>
        <v>30</v>
      </c>
      <c r="I840" s="182">
        <f>INDEX(TechList[ST_Thru],MATCH($A840,TechList[Tech_'#],0),)</f>
        <v>2024</v>
      </c>
      <c r="J840" s="182" t="str">
        <f>INDEX(TechList[Complexity],MATCH($A840,TechList[Tech_'#],0),)</f>
        <v>High1</v>
      </c>
      <c r="K840" s="277">
        <f>INDEX(CurbWt_selection,MATCH($G840,CurbWts!$A$3:$A$40,0),)
*($B840/100)
*E840</f>
        <v>849.64928530465727</v>
      </c>
      <c r="L840" s="277">
        <f>INDEX(CurbWt_selection,MATCH($G840,CurbWts!$A$3:$A$40,0),)
*($B840/100)
*F840</f>
        <v>685.36625710370424</v>
      </c>
    </row>
    <row r="841" spans="1:12" x14ac:dyDescent="0.25">
      <c r="A841" s="274">
        <v>151</v>
      </c>
      <c r="B841" s="275">
        <f>INDEX(TechList[Tech],MATCH(A841,TechList[Tech_'#],0),)</f>
        <v>25.5</v>
      </c>
      <c r="C841" s="182" t="str">
        <f t="shared" si="12"/>
        <v>151_14</v>
      </c>
      <c r="D841" s="182" t="str">
        <f>INDEX(CWC_VehType!$C$2:$C$30,MATCH($G841,CWC_VehType!$A$2:$A$30,0),)</f>
        <v>NT</v>
      </c>
      <c r="E841" s="276">
        <f>INDEX(IF(WR_IC_new[[#This Row],[Tow/Non-tow]]="NT",wr_ICcurves!$C$21:$C$80,wr_ICcurves!$E$21:$E$80),MATCH(WR_IC_new[[#This Row],[Tech_'#]],wr_ICcurves!$A$21:$A$80,0),)</f>
        <v>1.041764044961907</v>
      </c>
      <c r="F841" s="288">
        <f>INDEX(IF(WR_IC_new[[#This Row],[Tow/Non-tow]]="NT",wr_ICcurves!$D$21:$D$80,wr_ICcurves!$F$21:$F$80),MATCH(WR_IC_new[[#This Row],[Tech_'#]],wr_ICcurves!$A$21:$A$80,0),)</f>
        <v>0.84033487302321819</v>
      </c>
      <c r="G841" s="274">
        <v>14</v>
      </c>
      <c r="H841" s="182">
        <f>SUMIFS(LearningFactors[LF_codeNew],LearningFactors[Tech_'#],WR_IC_new[[#This Row],[Tech_'#]])</f>
        <v>30</v>
      </c>
      <c r="I841" s="182">
        <f>INDEX(TechList[ST_Thru],MATCH($A841,TechList[Tech_'#],0),)</f>
        <v>2024</v>
      </c>
      <c r="J841" s="182" t="str">
        <f>INDEX(TechList[Complexity],MATCH($A841,TechList[Tech_'#],0),)</f>
        <v>High1</v>
      </c>
      <c r="K841" s="277">
        <f>INDEX(CurbWt_selection,MATCH($G841,CurbWts!$A$3:$A$40,0),)
*($B841/100)
*E841</f>
        <v>883.97511643096539</v>
      </c>
      <c r="L841" s="277">
        <f>INDEX(CurbWt_selection,MATCH($G841,CurbWts!$A$3:$A$40,0),)
*($B841/100)
*F841</f>
        <v>713.0550538906939</v>
      </c>
    </row>
    <row r="842" spans="1:12" x14ac:dyDescent="0.25">
      <c r="A842" s="274">
        <v>152</v>
      </c>
      <c r="B842" s="275">
        <f>INDEX(TechList[Tech],MATCH(A842,TechList[Tech_'#],0),)</f>
        <v>26</v>
      </c>
      <c r="C842" s="182" t="str">
        <f t="shared" si="12"/>
        <v>152_14</v>
      </c>
      <c r="D842" s="182" t="str">
        <f>INDEX(CWC_VehType!$C$2:$C$30,MATCH($G842,CWC_VehType!$A$2:$A$30,0),)</f>
        <v>NT</v>
      </c>
      <c r="E842" s="276">
        <f>INDEX(IF(WR_IC_new[[#This Row],[Tow/Non-tow]]="NT",wr_ICcurves!$C$21:$C$80,wr_ICcurves!$E$21:$E$80),MATCH(WR_IC_new[[#This Row],[Tech_'#]],wr_ICcurves!$A$21:$A$80,0),)</f>
        <v>1.062190790941552</v>
      </c>
      <c r="F842" s="288">
        <f>INDEX(IF(WR_IC_new[[#This Row],[Tow/Non-tow]]="NT",wr_ICcurves!$D$21:$D$80,wr_ICcurves!$F$21:$F$80),MATCH(WR_IC_new[[#This Row],[Tech_'#]],wr_ICcurves!$A$21:$A$80,0),)</f>
        <v>0.85681202739622242</v>
      </c>
      <c r="G842" s="274">
        <v>14</v>
      </c>
      <c r="H842" s="182">
        <f>SUMIFS(LearningFactors[LF_codeNew],LearningFactors[Tech_'#],WR_IC_new[[#This Row],[Tech_'#]])</f>
        <v>30</v>
      </c>
      <c r="I842" s="182">
        <f>INDEX(TechList[ST_Thru],MATCH($A842,TechList[Tech_'#],0),)</f>
        <v>2024</v>
      </c>
      <c r="J842" s="182" t="str">
        <f>INDEX(TechList[Complexity],MATCH($A842,TechList[Tech_'#],0),)</f>
        <v>High1</v>
      </c>
      <c r="K842" s="277">
        <f>INDEX(CurbWt_selection,MATCH($G842,CurbWts!$A$3:$A$40,0),)
*($B842/100)
*E842</f>
        <v>918.98066698551702</v>
      </c>
      <c r="L842" s="277">
        <f>INDEX(CurbWt_selection,MATCH($G842,CurbWts!$A$3:$A$40,0),)
*($B842/100)
*F842</f>
        <v>741.29214368336636</v>
      </c>
    </row>
    <row r="843" spans="1:12" x14ac:dyDescent="0.25">
      <c r="A843" s="274">
        <v>153</v>
      </c>
      <c r="B843" s="275">
        <f>INDEX(TechList[Tech],MATCH(A843,TechList[Tech_'#],0),)</f>
        <v>26.5</v>
      </c>
      <c r="C843" s="182" t="str">
        <f t="shared" si="12"/>
        <v>153_14</v>
      </c>
      <c r="D843" s="182" t="str">
        <f>INDEX(CWC_VehType!$C$2:$C$30,MATCH($G843,CWC_VehType!$A$2:$A$30,0),)</f>
        <v>NT</v>
      </c>
      <c r="E843" s="276">
        <f>INDEX(IF(WR_IC_new[[#This Row],[Tow/Non-tow]]="NT",wr_ICcurves!$C$21:$C$80,wr_ICcurves!$E$21:$E$80),MATCH(WR_IC_new[[#This Row],[Tech_'#]],wr_ICcurves!$A$21:$A$80,0),)</f>
        <v>1.0826175369211974</v>
      </c>
      <c r="F843" s="288">
        <f>INDEX(IF(WR_IC_new[[#This Row],[Tow/Non-tow]]="NT",wr_ICcurves!$D$21:$D$80,wr_ICcurves!$F$21:$F$80),MATCH(WR_IC_new[[#This Row],[Tech_'#]],wr_ICcurves!$A$21:$A$80,0),)</f>
        <v>0.87328918176922676</v>
      </c>
      <c r="G843" s="274">
        <v>14</v>
      </c>
      <c r="H843" s="182">
        <f>SUMIFS(LearningFactors[LF_codeNew],LearningFactors[Tech_'#],WR_IC_new[[#This Row],[Tech_'#]])</f>
        <v>30</v>
      </c>
      <c r="I843" s="182">
        <f>INDEX(TechList[ST_Thru],MATCH($A843,TechList[Tech_'#],0),)</f>
        <v>2024</v>
      </c>
      <c r="J843" s="182" t="str">
        <f>INDEX(TechList[Complexity],MATCH($A843,TechList[Tech_'#],0),)</f>
        <v>High1</v>
      </c>
      <c r="K843" s="277">
        <f>INDEX(CurbWt_selection,MATCH($G843,CurbWts!$A$3:$A$40,0),)
*($B843/100)
*E843</f>
        <v>954.66593696831285</v>
      </c>
      <c r="L843" s="277">
        <f>INDEX(CurbWt_selection,MATCH($G843,CurbWts!$A$3:$A$40,0),)
*($B843/100)
*F843</f>
        <v>770.07752648172209</v>
      </c>
    </row>
    <row r="844" spans="1:12" x14ac:dyDescent="0.25">
      <c r="A844" s="274">
        <v>154</v>
      </c>
      <c r="B844" s="275">
        <f>INDEX(TechList[Tech],MATCH(A844,TechList[Tech_'#],0),)</f>
        <v>27</v>
      </c>
      <c r="C844" s="182" t="str">
        <f t="shared" ref="C844:C907" si="13">CONCATENATE($A844,"_",TEXT(G844,"00"))</f>
        <v>154_14</v>
      </c>
      <c r="D844" s="182" t="str">
        <f>INDEX(CWC_VehType!$C$2:$C$30,MATCH($G844,CWC_VehType!$A$2:$A$30,0),)</f>
        <v>NT</v>
      </c>
      <c r="E844" s="276">
        <f>INDEX(IF(WR_IC_new[[#This Row],[Tow/Non-tow]]="NT",wr_ICcurves!$C$21:$C$80,wr_ICcurves!$E$21:$E$80),MATCH(WR_IC_new[[#This Row],[Tech_'#]],wr_ICcurves!$A$21:$A$80,0),)</f>
        <v>1.1030442829008427</v>
      </c>
      <c r="F844" s="288">
        <f>INDEX(IF(WR_IC_new[[#This Row],[Tow/Non-tow]]="NT",wr_ICcurves!$D$21:$D$80,wr_ICcurves!$F$21:$F$80),MATCH(WR_IC_new[[#This Row],[Tech_'#]],wr_ICcurves!$A$21:$A$80,0),)</f>
        <v>0.88976633614223111</v>
      </c>
      <c r="G844" s="274">
        <v>14</v>
      </c>
      <c r="H844" s="182">
        <f>SUMIFS(LearningFactors[LF_codeNew],LearningFactors[Tech_'#],WR_IC_new[[#This Row],[Tech_'#]])</f>
        <v>30</v>
      </c>
      <c r="I844" s="182">
        <f>INDEX(TechList[ST_Thru],MATCH($A844,TechList[Tech_'#],0),)</f>
        <v>2024</v>
      </c>
      <c r="J844" s="182" t="str">
        <f>INDEX(TechList[Complexity],MATCH($A844,TechList[Tech_'#],0),)</f>
        <v>High1</v>
      </c>
      <c r="K844" s="277">
        <f>INDEX(CurbWt_selection,MATCH($G844,CurbWts!$A$3:$A$40,0),)
*($B844/100)
*E844</f>
        <v>991.03092637935219</v>
      </c>
      <c r="L844" s="277">
        <f>INDEX(CurbWt_selection,MATCH($G844,CurbWts!$A$3:$A$40,0),)
*($B844/100)
*F844</f>
        <v>799.41120228576074</v>
      </c>
    </row>
    <row r="845" spans="1:12" x14ac:dyDescent="0.25">
      <c r="A845" s="274">
        <v>155</v>
      </c>
      <c r="B845" s="275">
        <f>INDEX(TechList[Tech],MATCH(A845,TechList[Tech_'#],0),)</f>
        <v>27.5</v>
      </c>
      <c r="C845" s="182" t="str">
        <f t="shared" si="13"/>
        <v>155_14</v>
      </c>
      <c r="D845" s="182" t="str">
        <f>INDEX(CWC_VehType!$C$2:$C$30,MATCH($G845,CWC_VehType!$A$2:$A$30,0),)</f>
        <v>NT</v>
      </c>
      <c r="E845" s="276">
        <f>INDEX(IF(WR_IC_new[[#This Row],[Tow/Non-tow]]="NT",wr_ICcurves!$C$21:$C$80,wr_ICcurves!$E$21:$E$80),MATCH(WR_IC_new[[#This Row],[Tech_'#]],wr_ICcurves!$A$21:$A$80,0),)</f>
        <v>1.1234710288804879</v>
      </c>
      <c r="F845" s="288">
        <f>INDEX(IF(WR_IC_new[[#This Row],[Tow/Non-tow]]="NT",wr_ICcurves!$D$21:$D$80,wr_ICcurves!$F$21:$F$80),MATCH(WR_IC_new[[#This Row],[Tech_'#]],wr_ICcurves!$A$21:$A$80,0),)</f>
        <v>0.90624349051523545</v>
      </c>
      <c r="G845" s="274">
        <v>14</v>
      </c>
      <c r="H845" s="182">
        <f>SUMIFS(LearningFactors[LF_codeNew],LearningFactors[Tech_'#],WR_IC_new[[#This Row],[Tech_'#]])</f>
        <v>30</v>
      </c>
      <c r="I845" s="182">
        <f>INDEX(TechList[ST_Thru],MATCH($A845,TechList[Tech_'#],0),)</f>
        <v>2024</v>
      </c>
      <c r="J845" s="182" t="str">
        <f>INDEX(TechList[Complexity],MATCH($A845,TechList[Tech_'#],0),)</f>
        <v>High1</v>
      </c>
      <c r="K845" s="277">
        <f>INDEX(CurbWt_selection,MATCH($G845,CurbWts!$A$3:$A$40,0),)
*($B845/100)
*E845</f>
        <v>1028.0756352186352</v>
      </c>
      <c r="L845" s="277">
        <f>INDEX(CurbWt_selection,MATCH($G845,CurbWts!$A$3:$A$40,0),)
*($B845/100)
*F845</f>
        <v>829.29317109548219</v>
      </c>
    </row>
    <row r="846" spans="1:12" x14ac:dyDescent="0.25">
      <c r="A846" s="274">
        <v>156</v>
      </c>
      <c r="B846" s="275">
        <f>INDEX(TechList[Tech],MATCH(A846,TechList[Tech_'#],0),)</f>
        <v>28</v>
      </c>
      <c r="C846" s="182" t="str">
        <f t="shared" si="13"/>
        <v>156_14</v>
      </c>
      <c r="D846" s="182" t="str">
        <f>INDEX(CWC_VehType!$C$2:$C$30,MATCH($G846,CWC_VehType!$A$2:$A$30,0),)</f>
        <v>NT</v>
      </c>
      <c r="E846" s="276">
        <f>INDEX(IF(WR_IC_new[[#This Row],[Tow/Non-tow]]="NT",wr_ICcurves!$C$21:$C$80,wr_ICcurves!$E$21:$E$80),MATCH(WR_IC_new[[#This Row],[Tech_'#]],wr_ICcurves!$A$21:$A$80,0),)</f>
        <v>1.1438977748601331</v>
      </c>
      <c r="F846" s="288">
        <f>INDEX(IF(WR_IC_new[[#This Row],[Tow/Non-tow]]="NT",wr_ICcurves!$D$21:$D$80,wr_ICcurves!$F$21:$F$80),MATCH(WR_IC_new[[#This Row],[Tech_'#]],wr_ICcurves!$A$21:$A$80,0),)</f>
        <v>0.92272064488823968</v>
      </c>
      <c r="G846" s="274">
        <v>14</v>
      </c>
      <c r="H846" s="182">
        <f>SUMIFS(LearningFactors[LF_codeNew],LearningFactors[Tech_'#],WR_IC_new[[#This Row],[Tech_'#]])</f>
        <v>30</v>
      </c>
      <c r="I846" s="182">
        <f>INDEX(TechList[ST_Thru],MATCH($A846,TechList[Tech_'#],0),)</f>
        <v>2024</v>
      </c>
      <c r="J846" s="182" t="str">
        <f>INDEX(TechList[Complexity],MATCH($A846,TechList[Tech_'#],0),)</f>
        <v>High1</v>
      </c>
      <c r="K846" s="277">
        <f>INDEX(CurbWt_selection,MATCH($G846,CurbWts!$A$3:$A$40,0),)
*($B846/100)
*E846</f>
        <v>1065.8000634861621</v>
      </c>
      <c r="L846" s="277">
        <f>INDEX(CurbWt_selection,MATCH($G846,CurbWts!$A$3:$A$40,0),)
*($B846/100)
*F846</f>
        <v>859.72343291088669</v>
      </c>
    </row>
    <row r="847" spans="1:12" x14ac:dyDescent="0.25">
      <c r="A847" s="274">
        <v>157</v>
      </c>
      <c r="B847" s="275">
        <f>INDEX(TechList[Tech],MATCH(A847,TechList[Tech_'#],0),)</f>
        <v>28.5</v>
      </c>
      <c r="C847" s="182" t="str">
        <f t="shared" si="13"/>
        <v>157_14</v>
      </c>
      <c r="D847" s="182" t="str">
        <f>INDEX(CWC_VehType!$C$2:$C$30,MATCH($G847,CWC_VehType!$A$2:$A$30,0),)</f>
        <v>NT</v>
      </c>
      <c r="E847" s="276">
        <f>INDEX(IF(WR_IC_new[[#This Row],[Tow/Non-tow]]="NT",wr_ICcurves!$C$21:$C$80,wr_ICcurves!$E$21:$E$80),MATCH(WR_IC_new[[#This Row],[Tech_'#]],wr_ICcurves!$A$21:$A$80,0),)</f>
        <v>1.1643245208397781</v>
      </c>
      <c r="F847" s="288">
        <f>INDEX(IF(WR_IC_new[[#This Row],[Tow/Non-tow]]="NT",wr_ICcurves!$D$21:$D$80,wr_ICcurves!$F$21:$F$80),MATCH(WR_IC_new[[#This Row],[Tech_'#]],wr_ICcurves!$A$21:$A$80,0),)</f>
        <v>0.9391977992612438</v>
      </c>
      <c r="G847" s="274">
        <v>14</v>
      </c>
      <c r="H847" s="182">
        <f>SUMIFS(LearningFactors[LF_codeNew],LearningFactors[Tech_'#],WR_IC_new[[#This Row],[Tech_'#]])</f>
        <v>30</v>
      </c>
      <c r="I847" s="182">
        <f>INDEX(TechList[ST_Thru],MATCH($A847,TechList[Tech_'#],0),)</f>
        <v>2024</v>
      </c>
      <c r="J847" s="182" t="str">
        <f>INDEX(TechList[Complexity],MATCH($A847,TechList[Tech_'#],0),)</f>
        <v>High1</v>
      </c>
      <c r="K847" s="277">
        <f>INDEX(CurbWt_selection,MATCH($G847,CurbWts!$A$3:$A$40,0),)
*($B847/100)
*E847</f>
        <v>1104.2042111819321</v>
      </c>
      <c r="L847" s="277">
        <f>INDEX(CurbWt_selection,MATCH($G847,CurbWts!$A$3:$A$40,0),)
*($B847/100)
*F847</f>
        <v>890.70198773197387</v>
      </c>
    </row>
    <row r="848" spans="1:12" x14ac:dyDescent="0.25">
      <c r="A848" s="274">
        <v>158</v>
      </c>
      <c r="B848" s="275">
        <f>INDEX(TechList[Tech],MATCH(A848,TechList[Tech_'#],0),)</f>
        <v>29</v>
      </c>
      <c r="C848" s="182" t="str">
        <f t="shared" si="13"/>
        <v>158_14</v>
      </c>
      <c r="D848" s="182" t="str">
        <f>INDEX(CWC_VehType!$C$2:$C$30,MATCH($G848,CWC_VehType!$A$2:$A$30,0),)</f>
        <v>NT</v>
      </c>
      <c r="E848" s="276">
        <f>INDEX(IF(WR_IC_new[[#This Row],[Tow/Non-tow]]="NT",wr_ICcurves!$C$21:$C$80,wr_ICcurves!$E$21:$E$80),MATCH(WR_IC_new[[#This Row],[Tech_'#]],wr_ICcurves!$A$21:$A$80,0),)</f>
        <v>1.1847512668194236</v>
      </c>
      <c r="F848" s="288">
        <f>INDEX(IF(WR_IC_new[[#This Row],[Tow/Non-tow]]="NT",wr_ICcurves!$D$21:$D$80,wr_ICcurves!$F$21:$F$80),MATCH(WR_IC_new[[#This Row],[Tech_'#]],wr_ICcurves!$A$21:$A$80,0),)</f>
        <v>0.95567495363424815</v>
      </c>
      <c r="G848" s="274">
        <v>14</v>
      </c>
      <c r="H848" s="182">
        <f>SUMIFS(LearningFactors[LF_codeNew],LearningFactors[Tech_'#],WR_IC_new[[#This Row],[Tech_'#]])</f>
        <v>30</v>
      </c>
      <c r="I848" s="182">
        <f>INDEX(TechList[ST_Thru],MATCH($A848,TechList[Tech_'#],0),)</f>
        <v>2024</v>
      </c>
      <c r="J848" s="182" t="str">
        <f>INDEX(TechList[Complexity],MATCH($A848,TechList[Tech_'#],0),)</f>
        <v>High1</v>
      </c>
      <c r="K848" s="277">
        <f>INDEX(CurbWt_selection,MATCH($G848,CurbWts!$A$3:$A$40,0),)
*($B848/100)
*E848</f>
        <v>1143.2880783059466</v>
      </c>
      <c r="L848" s="277">
        <f>INDEX(CurbWt_selection,MATCH($G848,CurbWts!$A$3:$A$40,0),)
*($B848/100)
*F848</f>
        <v>922.22883555874432</v>
      </c>
    </row>
    <row r="849" spans="1:12" x14ac:dyDescent="0.25">
      <c r="A849" s="274">
        <v>159</v>
      </c>
      <c r="B849" s="275">
        <f>INDEX(TechList[Tech],MATCH(A849,TechList[Tech_'#],0),)</f>
        <v>29.5</v>
      </c>
      <c r="C849" s="182" t="str">
        <f t="shared" si="13"/>
        <v>159_14</v>
      </c>
      <c r="D849" s="182" t="str">
        <f>INDEX(CWC_VehType!$C$2:$C$30,MATCH($G849,CWC_VehType!$A$2:$A$30,0),)</f>
        <v>NT</v>
      </c>
      <c r="E849" s="276">
        <f>INDEX(IF(WR_IC_new[[#This Row],[Tow/Non-tow]]="NT",wr_ICcurves!$C$21:$C$80,wr_ICcurves!$E$21:$E$80),MATCH(WR_IC_new[[#This Row],[Tech_'#]],wr_ICcurves!$A$21:$A$80,0),)</f>
        <v>1.2051780127990688</v>
      </c>
      <c r="F849" s="288">
        <f>INDEX(IF(WR_IC_new[[#This Row],[Tow/Non-tow]]="NT",wr_ICcurves!$D$21:$D$80,wr_ICcurves!$F$21:$F$80),MATCH(WR_IC_new[[#This Row],[Tech_'#]],wr_ICcurves!$A$21:$A$80,0),)</f>
        <v>0.97215210800725238</v>
      </c>
      <c r="G849" s="274">
        <v>14</v>
      </c>
      <c r="H849" s="182">
        <f>SUMIFS(LearningFactors[LF_codeNew],LearningFactors[Tech_'#],WR_IC_new[[#This Row],[Tech_'#]])</f>
        <v>30</v>
      </c>
      <c r="I849" s="182">
        <f>INDEX(TechList[ST_Thru],MATCH($A849,TechList[Tech_'#],0),)</f>
        <v>2024</v>
      </c>
      <c r="J849" s="182" t="str">
        <f>INDEX(TechList[Complexity],MATCH($A849,TechList[Tech_'#],0),)</f>
        <v>High1</v>
      </c>
      <c r="K849" s="277">
        <f>INDEX(CurbWt_selection,MATCH($G849,CurbWts!$A$3:$A$40,0),)
*($B849/100)
*E849</f>
        <v>1183.0516648582045</v>
      </c>
      <c r="L849" s="277">
        <f>INDEX(CurbWt_selection,MATCH($G849,CurbWts!$A$3:$A$40,0),)
*($B849/100)
*F849</f>
        <v>954.30397639119758</v>
      </c>
    </row>
    <row r="850" spans="1:12" x14ac:dyDescent="0.25">
      <c r="A850" s="278">
        <v>160</v>
      </c>
      <c r="B850" s="275">
        <f>INDEX(TechList[Tech],MATCH(A850,TechList[Tech_'#],0),)</f>
        <v>30</v>
      </c>
      <c r="C850" s="182" t="str">
        <f t="shared" si="13"/>
        <v>160_14</v>
      </c>
      <c r="D850" s="182" t="str">
        <f>INDEX(CWC_VehType!$C$2:$C$30,MATCH($G850,CWC_VehType!$A$2:$A$30,0),)</f>
        <v>NT</v>
      </c>
      <c r="E850" s="276">
        <f>INDEX(IF(WR_IC_new[[#This Row],[Tow/Non-tow]]="NT",wr_ICcurves!$C$21:$C$80,wr_ICcurves!$E$21:$E$80),MATCH(WR_IC_new[[#This Row],[Tech_'#]],wr_ICcurves!$A$21:$A$80,0),)</f>
        <v>1.2256047587787142</v>
      </c>
      <c r="F850" s="288">
        <f>INDEX(IF(WR_IC_new[[#This Row],[Tow/Non-tow]]="NT",wr_ICcurves!$D$21:$D$80,wr_ICcurves!$F$21:$F$80),MATCH(WR_IC_new[[#This Row],[Tech_'#]],wr_ICcurves!$A$21:$A$80,0),)</f>
        <v>0.98862926238025672</v>
      </c>
      <c r="G850" s="274">
        <v>14</v>
      </c>
      <c r="H850" s="182">
        <f>SUMIFS(LearningFactors[LF_codeNew],LearningFactors[Tech_'#],WR_IC_new[[#This Row],[Tech_'#]])</f>
        <v>30</v>
      </c>
      <c r="I850" s="182">
        <f>INDEX(TechList[ST_Thru],MATCH($A850,TechList[Tech_'#],0),)</f>
        <v>2024</v>
      </c>
      <c r="J850" s="182" t="str">
        <f>INDEX(TechList[Complexity],MATCH($A850,TechList[Tech_'#],0),)</f>
        <v>High1</v>
      </c>
      <c r="K850" s="277">
        <f>INDEX(CurbWt_selection,MATCH($G850,CurbWts!$A$3:$A$40,0),)
*($B850/100)
*E850</f>
        <v>1223.4949708387064</v>
      </c>
      <c r="L850" s="277">
        <f>INDEX(CurbWt_selection,MATCH($G850,CurbWts!$A$3:$A$40,0),)
*($B850/100)
*F850</f>
        <v>986.92741022933399</v>
      </c>
    </row>
    <row r="851" spans="1:12" x14ac:dyDescent="0.25">
      <c r="A851" s="274">
        <v>101</v>
      </c>
      <c r="B851" s="275">
        <f>INDEX(TechList[Tech],MATCH(A851,TechList[Tech_'#],0),)</f>
        <v>0.5</v>
      </c>
      <c r="C851" s="182" t="str">
        <f t="shared" si="13"/>
        <v>101_15</v>
      </c>
      <c r="D851" s="182" t="str">
        <f>INDEX(CWC_VehType!$C$2:$C$30,MATCH($G851,CWC_VehType!$A$2:$A$30,0),)</f>
        <v>NT</v>
      </c>
      <c r="E851" s="276">
        <f>INDEX(IF(WR_IC_new[[#This Row],[Tow/Non-tow]]="NT",wr_ICcurves!$C$21:$C$80,wr_ICcurves!$E$21:$E$80),MATCH(WR_IC_new[[#This Row],[Tech_'#]],wr_ICcurves!$A$21:$A$80,0),)</f>
        <v>2.0426745979645236E-2</v>
      </c>
      <c r="F851" s="288">
        <f>INDEX(IF(WR_IC_new[[#This Row],[Tow/Non-tow]]="NT",wr_ICcurves!$D$21:$D$80,wr_ICcurves!$F$21:$F$80),MATCH(WR_IC_new[[#This Row],[Tech_'#]],wr_ICcurves!$A$21:$A$80,0),)</f>
        <v>1.6477154373004281E-2</v>
      </c>
      <c r="G851" s="274">
        <v>15</v>
      </c>
      <c r="H851" s="182">
        <f>SUMIFS(LearningFactors[LF_codeNew],LearningFactors[Tech_'#],WR_IC_new[[#This Row],[Tech_'#]])</f>
        <v>30</v>
      </c>
      <c r="I851" s="182">
        <f>INDEX(TechList[ST_Thru],MATCH($A851,TechList[Tech_'#],0),)</f>
        <v>2024</v>
      </c>
      <c r="J851" s="182" t="str">
        <f>INDEX(TechList[Complexity],MATCH($A851,TechList[Tech_'#],0),)</f>
        <v>Low2</v>
      </c>
      <c r="K851" s="277">
        <f>INDEX(CurbWt_selection,MATCH($G851,CurbWts!$A$3:$A$40,0),)
*($B851/100)
*E851</f>
        <v>0.358488678785712</v>
      </c>
      <c r="L851" s="277">
        <f>INDEX(CurbWt_selection,MATCH($G851,CurbWts!$A$3:$A$40,0),)
*($B851/100)
*F851</f>
        <v>0.28917348398088366</v>
      </c>
    </row>
    <row r="852" spans="1:12" x14ac:dyDescent="0.25">
      <c r="A852" s="274">
        <v>102</v>
      </c>
      <c r="B852" s="275">
        <f>INDEX(TechList[Tech],MATCH(A852,TechList[Tech_'#],0),)</f>
        <v>1</v>
      </c>
      <c r="C852" s="182" t="str">
        <f t="shared" si="13"/>
        <v>102_15</v>
      </c>
      <c r="D852" s="182" t="str">
        <f>INDEX(CWC_VehType!$C$2:$C$30,MATCH($G852,CWC_VehType!$A$2:$A$30,0),)</f>
        <v>NT</v>
      </c>
      <c r="E852" s="276">
        <f>INDEX(IF(WR_IC_new[[#This Row],[Tow/Non-tow]]="NT",wr_ICcurves!$C$21:$C$80,wr_ICcurves!$E$21:$E$80),MATCH(WR_IC_new[[#This Row],[Tech_'#]],wr_ICcurves!$A$21:$A$80,0),)</f>
        <v>4.0853491959290472E-2</v>
      </c>
      <c r="F852" s="288">
        <f>INDEX(IF(WR_IC_new[[#This Row],[Tow/Non-tow]]="NT",wr_ICcurves!$D$21:$D$80,wr_ICcurves!$F$21:$F$80),MATCH(WR_IC_new[[#This Row],[Tech_'#]],wr_ICcurves!$A$21:$A$80,0),)</f>
        <v>3.2954308746008562E-2</v>
      </c>
      <c r="G852" s="274">
        <v>15</v>
      </c>
      <c r="H852" s="182">
        <f>SUMIFS(LearningFactors[LF_codeNew],LearningFactors[Tech_'#],WR_IC_new[[#This Row],[Tech_'#]])</f>
        <v>30</v>
      </c>
      <c r="I852" s="182">
        <f>INDEX(TechList[ST_Thru],MATCH($A852,TechList[Tech_'#],0),)</f>
        <v>2024</v>
      </c>
      <c r="J852" s="182" t="str">
        <f>INDEX(TechList[Complexity],MATCH($A852,TechList[Tech_'#],0),)</f>
        <v>Low2</v>
      </c>
      <c r="K852" s="277">
        <f>INDEX(CurbWt_selection,MATCH($G852,CurbWts!$A$3:$A$40,0),)
*($B852/100)
*E852</f>
        <v>1.433954715142848</v>
      </c>
      <c r="L852" s="277">
        <f>INDEX(CurbWt_selection,MATCH($G852,CurbWts!$A$3:$A$40,0),)
*($B852/100)
*F852</f>
        <v>1.1566939359235346</v>
      </c>
    </row>
    <row r="853" spans="1:12" x14ac:dyDescent="0.25">
      <c r="A853" s="274">
        <v>103</v>
      </c>
      <c r="B853" s="275">
        <f>INDEX(TechList[Tech],MATCH(A853,TechList[Tech_'#],0),)</f>
        <v>1.5</v>
      </c>
      <c r="C853" s="182" t="str">
        <f t="shared" si="13"/>
        <v>103_15</v>
      </c>
      <c r="D853" s="182" t="str">
        <f>INDEX(CWC_VehType!$C$2:$C$30,MATCH($G853,CWC_VehType!$A$2:$A$30,0),)</f>
        <v>NT</v>
      </c>
      <c r="E853" s="276">
        <f>INDEX(IF(WR_IC_new[[#This Row],[Tow/Non-tow]]="NT",wr_ICcurves!$C$21:$C$80,wr_ICcurves!$E$21:$E$80),MATCH(WR_IC_new[[#This Row],[Tech_'#]],wr_ICcurves!$A$21:$A$80,0),)</f>
        <v>6.1280237938935708E-2</v>
      </c>
      <c r="F853" s="288">
        <f>INDEX(IF(WR_IC_new[[#This Row],[Tow/Non-tow]]="NT",wr_ICcurves!$D$21:$D$80,wr_ICcurves!$F$21:$F$80),MATCH(WR_IC_new[[#This Row],[Tech_'#]],wr_ICcurves!$A$21:$A$80,0),)</f>
        <v>4.9431463119012836E-2</v>
      </c>
      <c r="G853" s="274">
        <v>15</v>
      </c>
      <c r="H853" s="182">
        <f>SUMIFS(LearningFactors[LF_codeNew],LearningFactors[Tech_'#],WR_IC_new[[#This Row],[Tech_'#]])</f>
        <v>30</v>
      </c>
      <c r="I853" s="182">
        <f>INDEX(TechList[ST_Thru],MATCH($A853,TechList[Tech_'#],0),)</f>
        <v>2024</v>
      </c>
      <c r="J853" s="182" t="str">
        <f>INDEX(TechList[Complexity],MATCH($A853,TechList[Tech_'#],0),)</f>
        <v>Low2</v>
      </c>
      <c r="K853" s="277">
        <f>INDEX(CurbWt_selection,MATCH($G853,CurbWts!$A$3:$A$40,0),)
*($B853/100)
*E853</f>
        <v>3.226398109071408</v>
      </c>
      <c r="L853" s="277">
        <f>INDEX(CurbWt_selection,MATCH($G853,CurbWts!$A$3:$A$40,0),)
*($B853/100)
*F853</f>
        <v>2.6025613558279526</v>
      </c>
    </row>
    <row r="854" spans="1:12" x14ac:dyDescent="0.25">
      <c r="A854" s="274">
        <v>104</v>
      </c>
      <c r="B854" s="275">
        <f>INDEX(TechList[Tech],MATCH(A854,TechList[Tech_'#],0),)</f>
        <v>2</v>
      </c>
      <c r="C854" s="182" t="str">
        <f t="shared" si="13"/>
        <v>104_15</v>
      </c>
      <c r="D854" s="182" t="str">
        <f>INDEX(CWC_VehType!$C$2:$C$30,MATCH($G854,CWC_VehType!$A$2:$A$30,0),)</f>
        <v>NT</v>
      </c>
      <c r="E854" s="276">
        <f>INDEX(IF(WR_IC_new[[#This Row],[Tow/Non-tow]]="NT",wr_ICcurves!$C$21:$C$80,wr_ICcurves!$E$21:$E$80),MATCH(WR_IC_new[[#This Row],[Tech_'#]],wr_ICcurves!$A$21:$A$80,0),)</f>
        <v>8.1706983918580944E-2</v>
      </c>
      <c r="F854" s="288">
        <f>INDEX(IF(WR_IC_new[[#This Row],[Tow/Non-tow]]="NT",wr_ICcurves!$D$21:$D$80,wr_ICcurves!$F$21:$F$80),MATCH(WR_IC_new[[#This Row],[Tech_'#]],wr_ICcurves!$A$21:$A$80,0),)</f>
        <v>6.5908617492017124E-2</v>
      </c>
      <c r="G854" s="274">
        <v>15</v>
      </c>
      <c r="H854" s="182">
        <f>SUMIFS(LearningFactors[LF_codeNew],LearningFactors[Tech_'#],WR_IC_new[[#This Row],[Tech_'#]])</f>
        <v>30</v>
      </c>
      <c r="I854" s="182">
        <f>INDEX(TechList[ST_Thru],MATCH($A854,TechList[Tech_'#],0),)</f>
        <v>2024</v>
      </c>
      <c r="J854" s="182" t="str">
        <f>INDEX(TechList[Complexity],MATCH($A854,TechList[Tech_'#],0),)</f>
        <v>Low2</v>
      </c>
      <c r="K854" s="277">
        <f>INDEX(CurbWt_selection,MATCH($G854,CurbWts!$A$3:$A$40,0),)
*($B854/100)
*E854</f>
        <v>5.735818860571392</v>
      </c>
      <c r="L854" s="277">
        <f>INDEX(CurbWt_selection,MATCH($G854,CurbWts!$A$3:$A$40,0),)
*($B854/100)
*F854</f>
        <v>4.6267757436941386</v>
      </c>
    </row>
    <row r="855" spans="1:12" x14ac:dyDescent="0.25">
      <c r="A855" s="274">
        <v>105</v>
      </c>
      <c r="B855" s="275">
        <f>INDEX(TechList[Tech],MATCH(A855,TechList[Tech_'#],0),)</f>
        <v>2.5</v>
      </c>
      <c r="C855" s="182" t="str">
        <f t="shared" si="13"/>
        <v>105_15</v>
      </c>
      <c r="D855" s="182" t="str">
        <f>INDEX(CWC_VehType!$C$2:$C$30,MATCH($G855,CWC_VehType!$A$2:$A$30,0),)</f>
        <v>NT</v>
      </c>
      <c r="E855" s="276">
        <f>INDEX(IF(WR_IC_new[[#This Row],[Tow/Non-tow]]="NT",wr_ICcurves!$C$21:$C$80,wr_ICcurves!$E$21:$E$80),MATCH(WR_IC_new[[#This Row],[Tech_'#]],wr_ICcurves!$A$21:$A$80,0),)</f>
        <v>0.10213372989822618</v>
      </c>
      <c r="F855" s="288">
        <f>INDEX(IF(WR_IC_new[[#This Row],[Tow/Non-tow]]="NT",wr_ICcurves!$D$21:$D$80,wr_ICcurves!$F$21:$F$80),MATCH(WR_IC_new[[#This Row],[Tech_'#]],wr_ICcurves!$A$21:$A$80,0),)</f>
        <v>8.2385771865021398E-2</v>
      </c>
      <c r="G855" s="274">
        <v>15</v>
      </c>
      <c r="H855" s="182">
        <f>SUMIFS(LearningFactors[LF_codeNew],LearningFactors[Tech_'#],WR_IC_new[[#This Row],[Tech_'#]])</f>
        <v>30</v>
      </c>
      <c r="I855" s="182">
        <f>INDEX(TechList[ST_Thru],MATCH($A855,TechList[Tech_'#],0),)</f>
        <v>2024</v>
      </c>
      <c r="J855" s="182" t="str">
        <f>INDEX(TechList[Complexity],MATCH($A855,TechList[Tech_'#],0),)</f>
        <v>Low2</v>
      </c>
      <c r="K855" s="277">
        <f>INDEX(CurbWt_selection,MATCH($G855,CurbWts!$A$3:$A$40,0),)
*($B855/100)
*E855</f>
        <v>8.9622169696428013</v>
      </c>
      <c r="L855" s="277">
        <f>INDEX(CurbWt_selection,MATCH($G855,CurbWts!$A$3:$A$40,0),)
*($B855/100)
*F855</f>
        <v>7.229337099522092</v>
      </c>
    </row>
    <row r="856" spans="1:12" x14ac:dyDescent="0.25">
      <c r="A856" s="274">
        <v>106</v>
      </c>
      <c r="B856" s="275">
        <f>INDEX(TechList[Tech],MATCH(A856,TechList[Tech_'#],0),)</f>
        <v>3</v>
      </c>
      <c r="C856" s="182" t="str">
        <f t="shared" si="13"/>
        <v>106_15</v>
      </c>
      <c r="D856" s="182" t="str">
        <f>INDEX(CWC_VehType!$C$2:$C$30,MATCH($G856,CWC_VehType!$A$2:$A$30,0),)</f>
        <v>NT</v>
      </c>
      <c r="E856" s="276">
        <f>INDEX(IF(WR_IC_new[[#This Row],[Tow/Non-tow]]="NT",wr_ICcurves!$C$21:$C$80,wr_ICcurves!$E$21:$E$80),MATCH(WR_IC_new[[#This Row],[Tech_'#]],wr_ICcurves!$A$21:$A$80,0),)</f>
        <v>0.12256047587787142</v>
      </c>
      <c r="F856" s="288">
        <f>INDEX(IF(WR_IC_new[[#This Row],[Tow/Non-tow]]="NT",wr_ICcurves!$D$21:$D$80,wr_ICcurves!$F$21:$F$80),MATCH(WR_IC_new[[#This Row],[Tech_'#]],wr_ICcurves!$A$21:$A$80,0),)</f>
        <v>9.8862926238025672E-2</v>
      </c>
      <c r="G856" s="274">
        <v>15</v>
      </c>
      <c r="H856" s="182">
        <f>SUMIFS(LearningFactors[LF_codeNew],LearningFactors[Tech_'#],WR_IC_new[[#This Row],[Tech_'#]])</f>
        <v>30</v>
      </c>
      <c r="I856" s="182">
        <f>INDEX(TechList[ST_Thru],MATCH($A856,TechList[Tech_'#],0),)</f>
        <v>2024</v>
      </c>
      <c r="J856" s="182" t="str">
        <f>INDEX(TechList[Complexity],MATCH($A856,TechList[Tech_'#],0),)</f>
        <v>Low2</v>
      </c>
      <c r="K856" s="277">
        <f>INDEX(CurbWt_selection,MATCH($G856,CurbWts!$A$3:$A$40,0),)
*($B856/100)
*E856</f>
        <v>12.905592436285632</v>
      </c>
      <c r="L856" s="277">
        <f>INDEX(CurbWt_selection,MATCH($G856,CurbWts!$A$3:$A$40,0),)
*($B856/100)
*F856</f>
        <v>10.41024542331181</v>
      </c>
    </row>
    <row r="857" spans="1:12" x14ac:dyDescent="0.25">
      <c r="A857" s="274">
        <v>107</v>
      </c>
      <c r="B857" s="275">
        <f>INDEX(TechList[Tech],MATCH(A857,TechList[Tech_'#],0),)</f>
        <v>3.5</v>
      </c>
      <c r="C857" s="182" t="str">
        <f t="shared" si="13"/>
        <v>107_15</v>
      </c>
      <c r="D857" s="182" t="str">
        <f>INDEX(CWC_VehType!$C$2:$C$30,MATCH($G857,CWC_VehType!$A$2:$A$30,0),)</f>
        <v>NT</v>
      </c>
      <c r="E857" s="276">
        <f>INDEX(IF(WR_IC_new[[#This Row],[Tow/Non-tow]]="NT",wr_ICcurves!$C$21:$C$80,wr_ICcurves!$E$21:$E$80),MATCH(WR_IC_new[[#This Row],[Tech_'#]],wr_ICcurves!$A$21:$A$80,0),)</f>
        <v>0.14298722185751664</v>
      </c>
      <c r="F857" s="288">
        <f>INDEX(IF(WR_IC_new[[#This Row],[Tow/Non-tow]]="NT",wr_ICcurves!$D$21:$D$80,wr_ICcurves!$F$21:$F$80),MATCH(WR_IC_new[[#This Row],[Tech_'#]],wr_ICcurves!$A$21:$A$80,0),)</f>
        <v>0.11534008061102996</v>
      </c>
      <c r="G857" s="274">
        <v>15</v>
      </c>
      <c r="H857" s="182">
        <f>SUMIFS(LearningFactors[LF_codeNew],LearningFactors[Tech_'#],WR_IC_new[[#This Row],[Tech_'#]])</f>
        <v>30</v>
      </c>
      <c r="I857" s="182">
        <f>INDEX(TechList[ST_Thru],MATCH($A857,TechList[Tech_'#],0),)</f>
        <v>2024</v>
      </c>
      <c r="J857" s="182" t="str">
        <f>INDEX(TechList[Complexity],MATCH($A857,TechList[Tech_'#],0),)</f>
        <v>Low2</v>
      </c>
      <c r="K857" s="277">
        <f>INDEX(CurbWt_selection,MATCH($G857,CurbWts!$A$3:$A$40,0),)
*($B857/100)
*E857</f>
        <v>17.565945260499888</v>
      </c>
      <c r="L857" s="277">
        <f>INDEX(CurbWt_selection,MATCH($G857,CurbWts!$A$3:$A$40,0),)
*($B857/100)
*F857</f>
        <v>14.1695007150633</v>
      </c>
    </row>
    <row r="858" spans="1:12" x14ac:dyDescent="0.25">
      <c r="A858" s="274">
        <v>108</v>
      </c>
      <c r="B858" s="275">
        <f>INDEX(TechList[Tech],MATCH(A858,TechList[Tech_'#],0),)</f>
        <v>4</v>
      </c>
      <c r="C858" s="182" t="str">
        <f t="shared" si="13"/>
        <v>108_15</v>
      </c>
      <c r="D858" s="182" t="str">
        <f>INDEX(CWC_VehType!$C$2:$C$30,MATCH($G858,CWC_VehType!$A$2:$A$30,0),)</f>
        <v>NT</v>
      </c>
      <c r="E858" s="276">
        <f>INDEX(IF(WR_IC_new[[#This Row],[Tow/Non-tow]]="NT",wr_ICcurves!$C$21:$C$80,wr_ICcurves!$E$21:$E$80),MATCH(WR_IC_new[[#This Row],[Tech_'#]],wr_ICcurves!$A$21:$A$80,0),)</f>
        <v>0.16341396783716189</v>
      </c>
      <c r="F858" s="288">
        <f>INDEX(IF(WR_IC_new[[#This Row],[Tow/Non-tow]]="NT",wr_ICcurves!$D$21:$D$80,wr_ICcurves!$F$21:$F$80),MATCH(WR_IC_new[[#This Row],[Tech_'#]],wr_ICcurves!$A$21:$A$80,0),)</f>
        <v>0.13181723498403425</v>
      </c>
      <c r="G858" s="274">
        <v>15</v>
      </c>
      <c r="H858" s="182">
        <f>SUMIFS(LearningFactors[LF_codeNew],LearningFactors[Tech_'#],WR_IC_new[[#This Row],[Tech_'#]])</f>
        <v>30</v>
      </c>
      <c r="I858" s="182">
        <f>INDEX(TechList[ST_Thru],MATCH($A858,TechList[Tech_'#],0),)</f>
        <v>2024</v>
      </c>
      <c r="J858" s="182" t="str">
        <f>INDEX(TechList[Complexity],MATCH($A858,TechList[Tech_'#],0),)</f>
        <v>Low2</v>
      </c>
      <c r="K858" s="277">
        <f>INDEX(CurbWt_selection,MATCH($G858,CurbWts!$A$3:$A$40,0),)
*($B858/100)
*E858</f>
        <v>22.943275442285568</v>
      </c>
      <c r="L858" s="277">
        <f>INDEX(CurbWt_selection,MATCH($G858,CurbWts!$A$3:$A$40,0),)
*($B858/100)
*F858</f>
        <v>18.507102974776554</v>
      </c>
    </row>
    <row r="859" spans="1:12" x14ac:dyDescent="0.25">
      <c r="A859" s="274">
        <v>109</v>
      </c>
      <c r="B859" s="275">
        <f>INDEX(TechList[Tech],MATCH(A859,TechList[Tech_'#],0),)</f>
        <v>4.5</v>
      </c>
      <c r="C859" s="182" t="str">
        <f t="shared" si="13"/>
        <v>109_15</v>
      </c>
      <c r="D859" s="182" t="str">
        <f>INDEX(CWC_VehType!$C$2:$C$30,MATCH($G859,CWC_VehType!$A$2:$A$30,0),)</f>
        <v>NT</v>
      </c>
      <c r="E859" s="276">
        <f>INDEX(IF(WR_IC_new[[#This Row],[Tow/Non-tow]]="NT",wr_ICcurves!$C$21:$C$80,wr_ICcurves!$E$21:$E$80),MATCH(WR_IC_new[[#This Row],[Tech_'#]],wr_ICcurves!$A$21:$A$80,0),)</f>
        <v>0.18384071381680708</v>
      </c>
      <c r="F859" s="288">
        <f>INDEX(IF(WR_IC_new[[#This Row],[Tow/Non-tow]]="NT",wr_ICcurves!$D$21:$D$80,wr_ICcurves!$F$21:$F$80),MATCH(WR_IC_new[[#This Row],[Tech_'#]],wr_ICcurves!$A$21:$A$80,0),)</f>
        <v>0.14829438935703851</v>
      </c>
      <c r="G859" s="274">
        <v>15</v>
      </c>
      <c r="H859" s="182">
        <f>SUMIFS(LearningFactors[LF_codeNew],LearningFactors[Tech_'#],WR_IC_new[[#This Row],[Tech_'#]])</f>
        <v>30</v>
      </c>
      <c r="I859" s="182">
        <f>INDEX(TechList[ST_Thru],MATCH($A859,TechList[Tech_'#],0),)</f>
        <v>2024</v>
      </c>
      <c r="J859" s="182" t="str">
        <f>INDEX(TechList[Complexity],MATCH($A859,TechList[Tech_'#],0),)</f>
        <v>Low2</v>
      </c>
      <c r="K859" s="277">
        <f>INDEX(CurbWt_selection,MATCH($G859,CurbWts!$A$3:$A$40,0),)
*($B859/100)
*E859</f>
        <v>29.037582981642668</v>
      </c>
      <c r="L859" s="277">
        <f>INDEX(CurbWt_selection,MATCH($G859,CurbWts!$A$3:$A$40,0),)
*($B859/100)
*F859</f>
        <v>23.423052202451576</v>
      </c>
    </row>
    <row r="860" spans="1:12" x14ac:dyDescent="0.25">
      <c r="A860" s="274">
        <v>110</v>
      </c>
      <c r="B860" s="275">
        <f>INDEX(TechList[Tech],MATCH(A860,TechList[Tech_'#],0),)</f>
        <v>5</v>
      </c>
      <c r="C860" s="182" t="str">
        <f t="shared" si="13"/>
        <v>110_15</v>
      </c>
      <c r="D860" s="182" t="str">
        <f>INDEX(CWC_VehType!$C$2:$C$30,MATCH($G860,CWC_VehType!$A$2:$A$30,0),)</f>
        <v>NT</v>
      </c>
      <c r="E860" s="276">
        <f>INDEX(IF(WR_IC_new[[#This Row],[Tow/Non-tow]]="NT",wr_ICcurves!$C$21:$C$80,wr_ICcurves!$E$21:$E$80),MATCH(WR_IC_new[[#This Row],[Tech_'#]],wr_ICcurves!$A$21:$A$80,0),)</f>
        <v>0.20426745979645236</v>
      </c>
      <c r="F860" s="288">
        <f>INDEX(IF(WR_IC_new[[#This Row],[Tow/Non-tow]]="NT",wr_ICcurves!$D$21:$D$80,wr_ICcurves!$F$21:$F$80),MATCH(WR_IC_new[[#This Row],[Tech_'#]],wr_ICcurves!$A$21:$A$80,0),)</f>
        <v>0.1647715437300428</v>
      </c>
      <c r="G860" s="274">
        <v>15</v>
      </c>
      <c r="H860" s="182">
        <f>SUMIFS(LearningFactors[LF_codeNew],LearningFactors[Tech_'#],WR_IC_new[[#This Row],[Tech_'#]])</f>
        <v>30</v>
      </c>
      <c r="I860" s="182">
        <f>INDEX(TechList[ST_Thru],MATCH($A860,TechList[Tech_'#],0),)</f>
        <v>2024</v>
      </c>
      <c r="J860" s="182" t="str">
        <f>INDEX(TechList[Complexity],MATCH($A860,TechList[Tech_'#],0),)</f>
        <v>Low2</v>
      </c>
      <c r="K860" s="277">
        <f>INDEX(CurbWt_selection,MATCH($G860,CurbWts!$A$3:$A$40,0),)
*($B860/100)
*E860</f>
        <v>35.848867878571205</v>
      </c>
      <c r="L860" s="277">
        <f>INDEX(CurbWt_selection,MATCH($G860,CurbWts!$A$3:$A$40,0),)
*($B860/100)
*F860</f>
        <v>28.917348398088368</v>
      </c>
    </row>
    <row r="861" spans="1:12" x14ac:dyDescent="0.25">
      <c r="A861" s="274">
        <v>111</v>
      </c>
      <c r="B861" s="275">
        <f>INDEX(TechList[Tech],MATCH(A861,TechList[Tech_'#],0),)</f>
        <v>5.5</v>
      </c>
      <c r="C861" s="182" t="str">
        <f t="shared" si="13"/>
        <v>111_15</v>
      </c>
      <c r="D861" s="182" t="str">
        <f>INDEX(CWC_VehType!$C$2:$C$30,MATCH($G861,CWC_VehType!$A$2:$A$30,0),)</f>
        <v>NT</v>
      </c>
      <c r="E861" s="276">
        <f>INDEX(IF(WR_IC_new[[#This Row],[Tow/Non-tow]]="NT",wr_ICcurves!$C$21:$C$80,wr_ICcurves!$E$21:$E$80),MATCH(WR_IC_new[[#This Row],[Tech_'#]],wr_ICcurves!$A$21:$A$80,0),)</f>
        <v>0.22469420577609756</v>
      </c>
      <c r="F861" s="288">
        <f>INDEX(IF(WR_IC_new[[#This Row],[Tow/Non-tow]]="NT",wr_ICcurves!$D$21:$D$80,wr_ICcurves!$F$21:$F$80),MATCH(WR_IC_new[[#This Row],[Tech_'#]],wr_ICcurves!$A$21:$A$80,0),)</f>
        <v>0.18124869810304706</v>
      </c>
      <c r="G861" s="274">
        <v>15</v>
      </c>
      <c r="H861" s="182">
        <f>SUMIFS(LearningFactors[LF_codeNew],LearningFactors[Tech_'#],WR_IC_new[[#This Row],[Tech_'#]])</f>
        <v>30</v>
      </c>
      <c r="I861" s="182">
        <f>INDEX(TechList[ST_Thru],MATCH($A861,TechList[Tech_'#],0),)</f>
        <v>2024</v>
      </c>
      <c r="J861" s="182" t="str">
        <f>INDEX(TechList[Complexity],MATCH($A861,TechList[Tech_'#],0),)</f>
        <v>Low2</v>
      </c>
      <c r="K861" s="277">
        <f>INDEX(CurbWt_selection,MATCH($G861,CurbWts!$A$3:$A$40,0),)
*($B861/100)
*E861</f>
        <v>43.377130133071148</v>
      </c>
      <c r="L861" s="277">
        <f>INDEX(CurbWt_selection,MATCH($G861,CurbWts!$A$3:$A$40,0),)
*($B861/100)
*F861</f>
        <v>34.989991561686921</v>
      </c>
    </row>
    <row r="862" spans="1:12" x14ac:dyDescent="0.25">
      <c r="A862" s="274">
        <v>112</v>
      </c>
      <c r="B862" s="275">
        <f>INDEX(TechList[Tech],MATCH(A862,TechList[Tech_'#],0),)</f>
        <v>6</v>
      </c>
      <c r="C862" s="182" t="str">
        <f t="shared" si="13"/>
        <v>112_15</v>
      </c>
      <c r="D862" s="182" t="str">
        <f>INDEX(CWC_VehType!$C$2:$C$30,MATCH($G862,CWC_VehType!$A$2:$A$30,0),)</f>
        <v>NT</v>
      </c>
      <c r="E862" s="276">
        <f>INDEX(IF(WR_IC_new[[#This Row],[Tow/Non-tow]]="NT",wr_ICcurves!$C$21:$C$80,wr_ICcurves!$E$21:$E$80),MATCH(WR_IC_new[[#This Row],[Tech_'#]],wr_ICcurves!$A$21:$A$80,0),)</f>
        <v>0.24512095175574283</v>
      </c>
      <c r="F862" s="288">
        <f>INDEX(IF(WR_IC_new[[#This Row],[Tow/Non-tow]]="NT",wr_ICcurves!$D$21:$D$80,wr_ICcurves!$F$21:$F$80),MATCH(WR_IC_new[[#This Row],[Tech_'#]],wr_ICcurves!$A$21:$A$80,0),)</f>
        <v>0.19772585247605134</v>
      </c>
      <c r="G862" s="274">
        <v>15</v>
      </c>
      <c r="H862" s="182">
        <f>SUMIFS(LearningFactors[LF_codeNew],LearningFactors[Tech_'#],WR_IC_new[[#This Row],[Tech_'#]])</f>
        <v>30</v>
      </c>
      <c r="I862" s="182">
        <f>INDEX(TechList[ST_Thru],MATCH($A862,TechList[Tech_'#],0),)</f>
        <v>2024</v>
      </c>
      <c r="J862" s="182" t="str">
        <f>INDEX(TechList[Complexity],MATCH($A862,TechList[Tech_'#],0),)</f>
        <v>Low2</v>
      </c>
      <c r="K862" s="277">
        <f>INDEX(CurbWt_selection,MATCH($G862,CurbWts!$A$3:$A$40,0),)
*($B862/100)
*E862</f>
        <v>51.622369745142528</v>
      </c>
      <c r="L862" s="277">
        <f>INDEX(CurbWt_selection,MATCH($G862,CurbWts!$A$3:$A$40,0),)
*($B862/100)
*F862</f>
        <v>41.640981693247241</v>
      </c>
    </row>
    <row r="863" spans="1:12" x14ac:dyDescent="0.25">
      <c r="A863" s="274">
        <v>113</v>
      </c>
      <c r="B863" s="275">
        <f>INDEX(TechList[Tech],MATCH(A863,TechList[Tech_'#],0),)</f>
        <v>6.5</v>
      </c>
      <c r="C863" s="182" t="str">
        <f t="shared" si="13"/>
        <v>113_15</v>
      </c>
      <c r="D863" s="182" t="str">
        <f>INDEX(CWC_VehType!$C$2:$C$30,MATCH($G863,CWC_VehType!$A$2:$A$30,0),)</f>
        <v>NT</v>
      </c>
      <c r="E863" s="276">
        <f>INDEX(IF(WR_IC_new[[#This Row],[Tow/Non-tow]]="NT",wr_ICcurves!$C$21:$C$80,wr_ICcurves!$E$21:$E$80),MATCH(WR_IC_new[[#This Row],[Tech_'#]],wr_ICcurves!$A$21:$A$80,0),)</f>
        <v>0.265547697735388</v>
      </c>
      <c r="F863" s="288">
        <f>INDEX(IF(WR_IC_new[[#This Row],[Tow/Non-tow]]="NT",wr_ICcurves!$D$21:$D$80,wr_ICcurves!$F$21:$F$80),MATCH(WR_IC_new[[#This Row],[Tech_'#]],wr_ICcurves!$A$21:$A$80,0),)</f>
        <v>0.2142030068490556</v>
      </c>
      <c r="G863" s="274">
        <v>15</v>
      </c>
      <c r="H863" s="182">
        <f>SUMIFS(LearningFactors[LF_codeNew],LearningFactors[Tech_'#],WR_IC_new[[#This Row],[Tech_'#]])</f>
        <v>30</v>
      </c>
      <c r="I863" s="182">
        <f>INDEX(TechList[ST_Thru],MATCH($A863,TechList[Tech_'#],0),)</f>
        <v>2024</v>
      </c>
      <c r="J863" s="182" t="str">
        <f>INDEX(TechList[Complexity],MATCH($A863,TechList[Tech_'#],0),)</f>
        <v>Low2</v>
      </c>
      <c r="K863" s="277">
        <f>INDEX(CurbWt_selection,MATCH($G863,CurbWts!$A$3:$A$40,0),)
*($B863/100)
*E863</f>
        <v>60.584586714785317</v>
      </c>
      <c r="L863" s="277">
        <f>INDEX(CurbWt_selection,MATCH($G863,CurbWts!$A$3:$A$40,0),)
*($B863/100)
*F863</f>
        <v>48.870318792769332</v>
      </c>
    </row>
    <row r="864" spans="1:12" x14ac:dyDescent="0.25">
      <c r="A864" s="274">
        <v>114</v>
      </c>
      <c r="B864" s="275">
        <f>INDEX(TechList[Tech],MATCH(A864,TechList[Tech_'#],0),)</f>
        <v>7</v>
      </c>
      <c r="C864" s="182" t="str">
        <f t="shared" si="13"/>
        <v>114_15</v>
      </c>
      <c r="D864" s="182" t="str">
        <f>INDEX(CWC_VehType!$C$2:$C$30,MATCH($G864,CWC_VehType!$A$2:$A$30,0),)</f>
        <v>NT</v>
      </c>
      <c r="E864" s="276">
        <f>INDEX(IF(WR_IC_new[[#This Row],[Tow/Non-tow]]="NT",wr_ICcurves!$C$21:$C$80,wr_ICcurves!$E$21:$E$80),MATCH(WR_IC_new[[#This Row],[Tech_'#]],wr_ICcurves!$A$21:$A$80,0),)</f>
        <v>0.28597444371503328</v>
      </c>
      <c r="F864" s="288">
        <f>INDEX(IF(WR_IC_new[[#This Row],[Tow/Non-tow]]="NT",wr_ICcurves!$D$21:$D$80,wr_ICcurves!$F$21:$F$80),MATCH(WR_IC_new[[#This Row],[Tech_'#]],wr_ICcurves!$A$21:$A$80,0),)</f>
        <v>0.23068016122205992</v>
      </c>
      <c r="G864" s="274">
        <v>15</v>
      </c>
      <c r="H864" s="182">
        <f>SUMIFS(LearningFactors[LF_codeNew],LearningFactors[Tech_'#],WR_IC_new[[#This Row],[Tech_'#]])</f>
        <v>30</v>
      </c>
      <c r="I864" s="182">
        <f>INDEX(TechList[ST_Thru],MATCH($A864,TechList[Tech_'#],0),)</f>
        <v>2024</v>
      </c>
      <c r="J864" s="182" t="str">
        <f>INDEX(TechList[Complexity],MATCH($A864,TechList[Tech_'#],0),)</f>
        <v>Low2</v>
      </c>
      <c r="K864" s="277">
        <f>INDEX(CurbWt_selection,MATCH($G864,CurbWts!$A$3:$A$40,0),)
*($B864/100)
*E864</f>
        <v>70.26378104199955</v>
      </c>
      <c r="L864" s="277">
        <f>INDEX(CurbWt_selection,MATCH($G864,CurbWts!$A$3:$A$40,0),)
*($B864/100)
*F864</f>
        <v>56.678002860253201</v>
      </c>
    </row>
    <row r="865" spans="1:12" x14ac:dyDescent="0.25">
      <c r="A865" s="274">
        <v>115</v>
      </c>
      <c r="B865" s="275">
        <f>INDEX(TechList[Tech],MATCH(A865,TechList[Tech_'#],0),)</f>
        <v>7.5</v>
      </c>
      <c r="C865" s="182" t="str">
        <f t="shared" si="13"/>
        <v>115_15</v>
      </c>
      <c r="D865" s="182" t="str">
        <f>INDEX(CWC_VehType!$C$2:$C$30,MATCH($G865,CWC_VehType!$A$2:$A$30,0),)</f>
        <v>NT</v>
      </c>
      <c r="E865" s="276">
        <f>INDEX(IF(WR_IC_new[[#This Row],[Tow/Non-tow]]="NT",wr_ICcurves!$C$21:$C$80,wr_ICcurves!$E$21:$E$80),MATCH(WR_IC_new[[#This Row],[Tech_'#]],wr_ICcurves!$A$21:$A$80,0),)</f>
        <v>0.30640118969467856</v>
      </c>
      <c r="F865" s="288">
        <f>INDEX(IF(WR_IC_new[[#This Row],[Tow/Non-tow]]="NT",wr_ICcurves!$D$21:$D$80,wr_ICcurves!$F$21:$F$80),MATCH(WR_IC_new[[#This Row],[Tech_'#]],wr_ICcurves!$A$21:$A$80,0),)</f>
        <v>0.24715731559506418</v>
      </c>
      <c r="G865" s="274">
        <v>15</v>
      </c>
      <c r="H865" s="182">
        <f>SUMIFS(LearningFactors[LF_codeNew],LearningFactors[Tech_'#],WR_IC_new[[#This Row],[Tech_'#]])</f>
        <v>30</v>
      </c>
      <c r="I865" s="182">
        <f>INDEX(TechList[ST_Thru],MATCH($A865,TechList[Tech_'#],0),)</f>
        <v>2024</v>
      </c>
      <c r="J865" s="182" t="str">
        <f>INDEX(TechList[Complexity],MATCH($A865,TechList[Tech_'#],0),)</f>
        <v>Low2</v>
      </c>
      <c r="K865" s="277">
        <f>INDEX(CurbWt_selection,MATCH($G865,CurbWts!$A$3:$A$40,0),)
*($B865/100)
*E865</f>
        <v>80.659952726785193</v>
      </c>
      <c r="L865" s="277">
        <f>INDEX(CurbWt_selection,MATCH($G865,CurbWts!$A$3:$A$40,0),)
*($B865/100)
*F865</f>
        <v>65.064033895698813</v>
      </c>
    </row>
    <row r="866" spans="1:12" x14ac:dyDescent="0.25">
      <c r="A866" s="274">
        <v>116</v>
      </c>
      <c r="B866" s="275">
        <f>INDEX(TechList[Tech],MATCH(A866,TechList[Tech_'#],0),)</f>
        <v>8</v>
      </c>
      <c r="C866" s="182" t="str">
        <f t="shared" si="13"/>
        <v>116_15</v>
      </c>
      <c r="D866" s="182" t="str">
        <f>INDEX(CWC_VehType!$C$2:$C$30,MATCH($G866,CWC_VehType!$A$2:$A$30,0),)</f>
        <v>NT</v>
      </c>
      <c r="E866" s="276">
        <f>INDEX(IF(WR_IC_new[[#This Row],[Tow/Non-tow]]="NT",wr_ICcurves!$C$21:$C$80,wr_ICcurves!$E$21:$E$80),MATCH(WR_IC_new[[#This Row],[Tech_'#]],wr_ICcurves!$A$21:$A$80,0),)</f>
        <v>0.32682793567432378</v>
      </c>
      <c r="F866" s="288">
        <f>INDEX(IF(WR_IC_new[[#This Row],[Tow/Non-tow]]="NT",wr_ICcurves!$D$21:$D$80,wr_ICcurves!$F$21:$F$80),MATCH(WR_IC_new[[#This Row],[Tech_'#]],wr_ICcurves!$A$21:$A$80,0),)</f>
        <v>0.2636344699680685</v>
      </c>
      <c r="G866" s="274">
        <v>15</v>
      </c>
      <c r="H866" s="182">
        <f>SUMIFS(LearningFactors[LF_codeNew],LearningFactors[Tech_'#],WR_IC_new[[#This Row],[Tech_'#]])</f>
        <v>30</v>
      </c>
      <c r="I866" s="182">
        <f>INDEX(TechList[ST_Thru],MATCH($A866,TechList[Tech_'#],0),)</f>
        <v>2024</v>
      </c>
      <c r="J866" s="182" t="str">
        <f>INDEX(TechList[Complexity],MATCH($A866,TechList[Tech_'#],0),)</f>
        <v>Low2</v>
      </c>
      <c r="K866" s="277">
        <f>INDEX(CurbWt_selection,MATCH($G866,CurbWts!$A$3:$A$40,0),)
*($B866/100)
*E866</f>
        <v>91.773101769142272</v>
      </c>
      <c r="L866" s="277">
        <f>INDEX(CurbWt_selection,MATCH($G866,CurbWts!$A$3:$A$40,0),)
*($B866/100)
*F866</f>
        <v>74.028411899106217</v>
      </c>
    </row>
    <row r="867" spans="1:12" x14ac:dyDescent="0.25">
      <c r="A867" s="274">
        <v>117</v>
      </c>
      <c r="B867" s="275">
        <f>INDEX(TechList[Tech],MATCH(A867,TechList[Tech_'#],0),)</f>
        <v>8.5</v>
      </c>
      <c r="C867" s="182" t="str">
        <f t="shared" si="13"/>
        <v>117_15</v>
      </c>
      <c r="D867" s="182" t="str">
        <f>INDEX(CWC_VehType!$C$2:$C$30,MATCH($G867,CWC_VehType!$A$2:$A$30,0),)</f>
        <v>NT</v>
      </c>
      <c r="E867" s="276">
        <f>INDEX(IF(WR_IC_new[[#This Row],[Tow/Non-tow]]="NT",wr_ICcurves!$C$21:$C$80,wr_ICcurves!$E$21:$E$80),MATCH(WR_IC_new[[#This Row],[Tech_'#]],wr_ICcurves!$A$21:$A$80,0),)</f>
        <v>0.347254681653969</v>
      </c>
      <c r="F867" s="288">
        <f>INDEX(IF(WR_IC_new[[#This Row],[Tow/Non-tow]]="NT",wr_ICcurves!$D$21:$D$80,wr_ICcurves!$F$21:$F$80),MATCH(WR_IC_new[[#This Row],[Tech_'#]],wr_ICcurves!$A$21:$A$80,0),)</f>
        <v>0.28011162434107273</v>
      </c>
      <c r="G867" s="274">
        <v>15</v>
      </c>
      <c r="H867" s="182">
        <f>SUMIFS(LearningFactors[LF_codeNew],LearningFactors[Tech_'#],WR_IC_new[[#This Row],[Tech_'#]])</f>
        <v>30</v>
      </c>
      <c r="I867" s="182">
        <f>INDEX(TechList[ST_Thru],MATCH($A867,TechList[Tech_'#],0),)</f>
        <v>2024</v>
      </c>
      <c r="J867" s="182" t="str">
        <f>INDEX(TechList[Complexity],MATCH($A867,TechList[Tech_'#],0),)</f>
        <v>Low2</v>
      </c>
      <c r="K867" s="277">
        <f>INDEX(CurbWt_selection,MATCH($G867,CurbWts!$A$3:$A$40,0),)
*($B867/100)
*E867</f>
        <v>103.60322816907077</v>
      </c>
      <c r="L867" s="277">
        <f>INDEX(CurbWt_selection,MATCH($G867,CurbWts!$A$3:$A$40,0),)
*($B867/100)
*F867</f>
        <v>83.571136870475371</v>
      </c>
    </row>
    <row r="868" spans="1:12" x14ac:dyDescent="0.25">
      <c r="A868" s="274">
        <v>118</v>
      </c>
      <c r="B868" s="275">
        <f>INDEX(TechList[Tech],MATCH(A868,TechList[Tech_'#],0),)</f>
        <v>9</v>
      </c>
      <c r="C868" s="182" t="str">
        <f t="shared" si="13"/>
        <v>118_15</v>
      </c>
      <c r="D868" s="182" t="str">
        <f>INDEX(CWC_VehType!$C$2:$C$30,MATCH($G868,CWC_VehType!$A$2:$A$30,0),)</f>
        <v>NT</v>
      </c>
      <c r="E868" s="276">
        <f>INDEX(IF(WR_IC_new[[#This Row],[Tow/Non-tow]]="NT",wr_ICcurves!$C$21:$C$80,wr_ICcurves!$E$21:$E$80),MATCH(WR_IC_new[[#This Row],[Tech_'#]],wr_ICcurves!$A$21:$A$80,0),)</f>
        <v>0.36768142763361417</v>
      </c>
      <c r="F868" s="288">
        <f>INDEX(IF(WR_IC_new[[#This Row],[Tow/Non-tow]]="NT",wr_ICcurves!$D$21:$D$80,wr_ICcurves!$F$21:$F$80),MATCH(WR_IC_new[[#This Row],[Tech_'#]],wr_ICcurves!$A$21:$A$80,0),)</f>
        <v>0.29658877871407702</v>
      </c>
      <c r="G868" s="274">
        <v>15</v>
      </c>
      <c r="H868" s="182">
        <f>SUMIFS(LearningFactors[LF_codeNew],LearningFactors[Tech_'#],WR_IC_new[[#This Row],[Tech_'#]])</f>
        <v>30</v>
      </c>
      <c r="I868" s="182">
        <f>INDEX(TechList[ST_Thru],MATCH($A868,TechList[Tech_'#],0),)</f>
        <v>2024</v>
      </c>
      <c r="J868" s="182" t="str">
        <f>INDEX(TechList[Complexity],MATCH($A868,TechList[Tech_'#],0),)</f>
        <v>Low2</v>
      </c>
      <c r="K868" s="277">
        <f>INDEX(CurbWt_selection,MATCH($G868,CurbWts!$A$3:$A$40,0),)
*($B868/100)
*E868</f>
        <v>116.15033192657067</v>
      </c>
      <c r="L868" s="277">
        <f>INDEX(CurbWt_selection,MATCH($G868,CurbWts!$A$3:$A$40,0),)
*($B868/100)
*F868</f>
        <v>93.692208809806303</v>
      </c>
    </row>
    <row r="869" spans="1:12" x14ac:dyDescent="0.25">
      <c r="A869" s="274">
        <v>119</v>
      </c>
      <c r="B869" s="275">
        <f>INDEX(TechList[Tech],MATCH(A869,TechList[Tech_'#],0),)</f>
        <v>9.5</v>
      </c>
      <c r="C869" s="182" t="str">
        <f t="shared" si="13"/>
        <v>119_15</v>
      </c>
      <c r="D869" s="182" t="str">
        <f>INDEX(CWC_VehType!$C$2:$C$30,MATCH($G869,CWC_VehType!$A$2:$A$30,0),)</f>
        <v>NT</v>
      </c>
      <c r="E869" s="276">
        <f>INDEX(IF(WR_IC_new[[#This Row],[Tow/Non-tow]]="NT",wr_ICcurves!$C$21:$C$80,wr_ICcurves!$E$21:$E$80),MATCH(WR_IC_new[[#This Row],[Tech_'#]],wr_ICcurves!$A$21:$A$80,0),)</f>
        <v>0.3881081736132595</v>
      </c>
      <c r="F869" s="288">
        <f>INDEX(IF(WR_IC_new[[#This Row],[Tow/Non-tow]]="NT",wr_ICcurves!$D$21:$D$80,wr_ICcurves!$F$21:$F$80),MATCH(WR_IC_new[[#This Row],[Tech_'#]],wr_ICcurves!$A$21:$A$80,0),)</f>
        <v>0.31306593308708131</v>
      </c>
      <c r="G869" s="274">
        <v>15</v>
      </c>
      <c r="H869" s="182">
        <f>SUMIFS(LearningFactors[LF_codeNew],LearningFactors[Tech_'#],WR_IC_new[[#This Row],[Tech_'#]])</f>
        <v>30</v>
      </c>
      <c r="I869" s="182">
        <f>INDEX(TechList[ST_Thru],MATCH($A869,TechList[Tech_'#],0),)</f>
        <v>2024</v>
      </c>
      <c r="J869" s="182" t="str">
        <f>INDEX(TechList[Complexity],MATCH($A869,TechList[Tech_'#],0),)</f>
        <v>Low2</v>
      </c>
      <c r="K869" s="277">
        <f>INDEX(CurbWt_selection,MATCH($G869,CurbWts!$A$3:$A$40,0),)
*($B869/100)
*E869</f>
        <v>129.41441304164204</v>
      </c>
      <c r="L869" s="277">
        <f>INDEX(CurbWt_selection,MATCH($G869,CurbWts!$A$3:$A$40,0),)
*($B869/100)
*F869</f>
        <v>104.39162771709898</v>
      </c>
    </row>
    <row r="870" spans="1:12" x14ac:dyDescent="0.25">
      <c r="A870" s="274">
        <v>120</v>
      </c>
      <c r="B870" s="275">
        <f>INDEX(TechList[Tech],MATCH(A870,TechList[Tech_'#],0),)</f>
        <v>10</v>
      </c>
      <c r="C870" s="182" t="str">
        <f t="shared" si="13"/>
        <v>120_15</v>
      </c>
      <c r="D870" s="182" t="str">
        <f>INDEX(CWC_VehType!$C$2:$C$30,MATCH($G870,CWC_VehType!$A$2:$A$30,0),)</f>
        <v>NT</v>
      </c>
      <c r="E870" s="276">
        <f>INDEX(IF(WR_IC_new[[#This Row],[Tow/Non-tow]]="NT",wr_ICcurves!$C$21:$C$80,wr_ICcurves!$E$21:$E$80),MATCH(WR_IC_new[[#This Row],[Tech_'#]],wr_ICcurves!$A$21:$A$80,0),)</f>
        <v>0.40853491959290472</v>
      </c>
      <c r="F870" s="288">
        <f>INDEX(IF(WR_IC_new[[#This Row],[Tow/Non-tow]]="NT",wr_ICcurves!$D$21:$D$80,wr_ICcurves!$F$21:$F$80),MATCH(WR_IC_new[[#This Row],[Tech_'#]],wr_ICcurves!$A$21:$A$80,0),)</f>
        <v>0.32954308746008559</v>
      </c>
      <c r="G870" s="274">
        <v>15</v>
      </c>
      <c r="H870" s="182">
        <f>SUMIFS(LearningFactors[LF_codeNew],LearningFactors[Tech_'#],WR_IC_new[[#This Row],[Tech_'#]])</f>
        <v>30</v>
      </c>
      <c r="I870" s="182">
        <f>INDEX(TechList[ST_Thru],MATCH($A870,TechList[Tech_'#],0),)</f>
        <v>2024</v>
      </c>
      <c r="J870" s="182" t="str">
        <f>INDEX(TechList[Complexity],MATCH($A870,TechList[Tech_'#],0),)</f>
        <v>Low2</v>
      </c>
      <c r="K870" s="277">
        <f>INDEX(CurbWt_selection,MATCH($G870,CurbWts!$A$3:$A$40,0),)
*($B870/100)
*E870</f>
        <v>143.39547151428482</v>
      </c>
      <c r="L870" s="277">
        <f>INDEX(CurbWt_selection,MATCH($G870,CurbWts!$A$3:$A$40,0),)
*($B870/100)
*F870</f>
        <v>115.66939359235347</v>
      </c>
    </row>
    <row r="871" spans="1:12" x14ac:dyDescent="0.25">
      <c r="A871" s="274">
        <v>121</v>
      </c>
      <c r="B871" s="275">
        <f>INDEX(TechList[Tech],MATCH(A871,TechList[Tech_'#],0),)</f>
        <v>10.5</v>
      </c>
      <c r="C871" s="182" t="str">
        <f t="shared" si="13"/>
        <v>121_15</v>
      </c>
      <c r="D871" s="182" t="str">
        <f>INDEX(CWC_VehType!$C$2:$C$30,MATCH($G871,CWC_VehType!$A$2:$A$30,0),)</f>
        <v>NT</v>
      </c>
      <c r="E871" s="276">
        <f>INDEX(IF(WR_IC_new[[#This Row],[Tow/Non-tow]]="NT",wr_ICcurves!$C$21:$C$80,wr_ICcurves!$E$21:$E$80),MATCH(WR_IC_new[[#This Row],[Tech_'#]],wr_ICcurves!$A$21:$A$80,0),)</f>
        <v>0.42896166557254989</v>
      </c>
      <c r="F871" s="288">
        <f>INDEX(IF(WR_IC_new[[#This Row],[Tow/Non-tow]]="NT",wr_ICcurves!$D$21:$D$80,wr_ICcurves!$F$21:$F$80),MATCH(WR_IC_new[[#This Row],[Tech_'#]],wr_ICcurves!$A$21:$A$80,0),)</f>
        <v>0.34602024183308988</v>
      </c>
      <c r="G871" s="274">
        <v>15</v>
      </c>
      <c r="H871" s="182">
        <f>SUMIFS(LearningFactors[LF_codeNew],LearningFactors[Tech_'#],WR_IC_new[[#This Row],[Tech_'#]])</f>
        <v>30</v>
      </c>
      <c r="I871" s="182">
        <f>INDEX(TechList[ST_Thru],MATCH($A871,TechList[Tech_'#],0),)</f>
        <v>2024</v>
      </c>
      <c r="J871" s="182" t="str">
        <f>INDEX(TechList[Complexity],MATCH($A871,TechList[Tech_'#],0),)</f>
        <v>Low2</v>
      </c>
      <c r="K871" s="277">
        <f>INDEX(CurbWt_selection,MATCH($G871,CurbWts!$A$3:$A$40,0),)
*($B871/100)
*E871</f>
        <v>158.09350734449896</v>
      </c>
      <c r="L871" s="277">
        <f>INDEX(CurbWt_selection,MATCH($G871,CurbWts!$A$3:$A$40,0),)
*($B871/100)
*F871</f>
        <v>127.5255064355697</v>
      </c>
    </row>
    <row r="872" spans="1:12" x14ac:dyDescent="0.25">
      <c r="A872" s="274">
        <v>122</v>
      </c>
      <c r="B872" s="275">
        <f>INDEX(TechList[Tech],MATCH(A872,TechList[Tech_'#],0),)</f>
        <v>11</v>
      </c>
      <c r="C872" s="182" t="str">
        <f t="shared" si="13"/>
        <v>122_15</v>
      </c>
      <c r="D872" s="182" t="str">
        <f>INDEX(CWC_VehType!$C$2:$C$30,MATCH($G872,CWC_VehType!$A$2:$A$30,0),)</f>
        <v>NT</v>
      </c>
      <c r="E872" s="276">
        <f>INDEX(IF(WR_IC_new[[#This Row],[Tow/Non-tow]]="NT",wr_ICcurves!$C$21:$C$80,wr_ICcurves!$E$21:$E$80),MATCH(WR_IC_new[[#This Row],[Tech_'#]],wr_ICcurves!$A$21:$A$80,0),)</f>
        <v>0.44938841155219511</v>
      </c>
      <c r="F872" s="288">
        <f>INDEX(IF(WR_IC_new[[#This Row],[Tow/Non-tow]]="NT",wr_ICcurves!$D$21:$D$80,wr_ICcurves!$F$21:$F$80),MATCH(WR_IC_new[[#This Row],[Tech_'#]],wr_ICcurves!$A$21:$A$80,0),)</f>
        <v>0.36249739620609411</v>
      </c>
      <c r="G872" s="274">
        <v>15</v>
      </c>
      <c r="H872" s="182">
        <f>SUMIFS(LearningFactors[LF_codeNew],LearningFactors[Tech_'#],WR_IC_new[[#This Row],[Tech_'#]])</f>
        <v>30</v>
      </c>
      <c r="I872" s="182">
        <f>INDEX(TechList[ST_Thru],MATCH($A872,TechList[Tech_'#],0),)</f>
        <v>2024</v>
      </c>
      <c r="J872" s="182" t="str">
        <f>INDEX(TechList[Complexity],MATCH($A872,TechList[Tech_'#],0),)</f>
        <v>Low2</v>
      </c>
      <c r="K872" s="277">
        <f>INDEX(CurbWt_selection,MATCH($G872,CurbWts!$A$3:$A$40,0),)
*($B872/100)
*E872</f>
        <v>173.50852053228459</v>
      </c>
      <c r="L872" s="277">
        <f>INDEX(CurbWt_selection,MATCH($G872,CurbWts!$A$3:$A$40,0),)
*($B872/100)
*F872</f>
        <v>139.95996624674768</v>
      </c>
    </row>
    <row r="873" spans="1:12" x14ac:dyDescent="0.25">
      <c r="A873" s="274">
        <v>123</v>
      </c>
      <c r="B873" s="275">
        <f>INDEX(TechList[Tech],MATCH(A873,TechList[Tech_'#],0),)</f>
        <v>11.5</v>
      </c>
      <c r="C873" s="182" t="str">
        <f t="shared" si="13"/>
        <v>123_15</v>
      </c>
      <c r="D873" s="182" t="str">
        <f>INDEX(CWC_VehType!$C$2:$C$30,MATCH($G873,CWC_VehType!$A$2:$A$30,0),)</f>
        <v>NT</v>
      </c>
      <c r="E873" s="276">
        <f>INDEX(IF(WR_IC_new[[#This Row],[Tow/Non-tow]]="NT",wr_ICcurves!$C$21:$C$80,wr_ICcurves!$E$21:$E$80),MATCH(WR_IC_new[[#This Row],[Tech_'#]],wr_ICcurves!$A$21:$A$80,0),)</f>
        <v>0.46981515753184033</v>
      </c>
      <c r="F873" s="288">
        <f>INDEX(IF(WR_IC_new[[#This Row],[Tow/Non-tow]]="NT",wr_ICcurves!$D$21:$D$80,wr_ICcurves!$F$21:$F$80),MATCH(WR_IC_new[[#This Row],[Tech_'#]],wr_ICcurves!$A$21:$A$80,0),)</f>
        <v>0.3789745505790984</v>
      </c>
      <c r="G873" s="274">
        <v>15</v>
      </c>
      <c r="H873" s="182">
        <f>SUMIFS(LearningFactors[LF_codeNew],LearningFactors[Tech_'#],WR_IC_new[[#This Row],[Tech_'#]])</f>
        <v>30</v>
      </c>
      <c r="I873" s="182">
        <f>INDEX(TechList[ST_Thru],MATCH($A873,TechList[Tech_'#],0),)</f>
        <v>2024</v>
      </c>
      <c r="J873" s="182" t="str">
        <f>INDEX(TechList[Complexity],MATCH($A873,TechList[Tech_'#],0),)</f>
        <v>Low2</v>
      </c>
      <c r="K873" s="277">
        <f>INDEX(CurbWt_selection,MATCH($G873,CurbWts!$A$3:$A$40,0),)
*($B873/100)
*E873</f>
        <v>189.64051107764161</v>
      </c>
      <c r="L873" s="277">
        <f>INDEX(CurbWt_selection,MATCH($G873,CurbWts!$A$3:$A$40,0),)
*($B873/100)
*F873</f>
        <v>152.97277302588745</v>
      </c>
    </row>
    <row r="874" spans="1:12" x14ac:dyDescent="0.25">
      <c r="A874" s="274">
        <v>124</v>
      </c>
      <c r="B874" s="275">
        <f>INDEX(TechList[Tech],MATCH(A874,TechList[Tech_'#],0),)</f>
        <v>12</v>
      </c>
      <c r="C874" s="182" t="str">
        <f t="shared" si="13"/>
        <v>124_15</v>
      </c>
      <c r="D874" s="182" t="str">
        <f>INDEX(CWC_VehType!$C$2:$C$30,MATCH($G874,CWC_VehType!$A$2:$A$30,0),)</f>
        <v>NT</v>
      </c>
      <c r="E874" s="276">
        <f>INDEX(IF(WR_IC_new[[#This Row],[Tow/Non-tow]]="NT",wr_ICcurves!$C$21:$C$80,wr_ICcurves!$E$21:$E$80),MATCH(WR_IC_new[[#This Row],[Tech_'#]],wr_ICcurves!$A$21:$A$80,0),)</f>
        <v>0.49024190351148567</v>
      </c>
      <c r="F874" s="288">
        <f>INDEX(IF(WR_IC_new[[#This Row],[Tow/Non-tow]]="NT",wr_ICcurves!$D$21:$D$80,wr_ICcurves!$F$21:$F$80),MATCH(WR_IC_new[[#This Row],[Tech_'#]],wr_ICcurves!$A$21:$A$80,0),)</f>
        <v>0.39545170495210269</v>
      </c>
      <c r="G874" s="274">
        <v>15</v>
      </c>
      <c r="H874" s="182">
        <f>SUMIFS(LearningFactors[LF_codeNew],LearningFactors[Tech_'#],WR_IC_new[[#This Row],[Tech_'#]])</f>
        <v>30</v>
      </c>
      <c r="I874" s="182">
        <f>INDEX(TechList[ST_Thru],MATCH($A874,TechList[Tech_'#],0),)</f>
        <v>2024</v>
      </c>
      <c r="J874" s="182" t="str">
        <f>INDEX(TechList[Complexity],MATCH($A874,TechList[Tech_'#],0),)</f>
        <v>Low2</v>
      </c>
      <c r="K874" s="277">
        <f>INDEX(CurbWt_selection,MATCH($G874,CurbWts!$A$3:$A$40,0),)
*($B874/100)
*E874</f>
        <v>206.48947898057011</v>
      </c>
      <c r="L874" s="277">
        <f>INDEX(CurbWt_selection,MATCH($G874,CurbWts!$A$3:$A$40,0),)
*($B874/100)
*F874</f>
        <v>166.56392677298896</v>
      </c>
    </row>
    <row r="875" spans="1:12" x14ac:dyDescent="0.25">
      <c r="A875" s="274">
        <v>125</v>
      </c>
      <c r="B875" s="275">
        <f>INDEX(TechList[Tech],MATCH(A875,TechList[Tech_'#],0),)</f>
        <v>12.5</v>
      </c>
      <c r="C875" s="182" t="str">
        <f t="shared" si="13"/>
        <v>125_15</v>
      </c>
      <c r="D875" s="182" t="str">
        <f>INDEX(CWC_VehType!$C$2:$C$30,MATCH($G875,CWC_VehType!$A$2:$A$30,0),)</f>
        <v>NT</v>
      </c>
      <c r="E875" s="276">
        <f>INDEX(IF(WR_IC_new[[#This Row],[Tow/Non-tow]]="NT",wr_ICcurves!$C$21:$C$80,wr_ICcurves!$E$21:$E$80),MATCH(WR_IC_new[[#This Row],[Tech_'#]],wr_ICcurves!$A$21:$A$80,0),)</f>
        <v>0.51066864949113089</v>
      </c>
      <c r="F875" s="288">
        <f>INDEX(IF(WR_IC_new[[#This Row],[Tow/Non-tow]]="NT",wr_ICcurves!$D$21:$D$80,wr_ICcurves!$F$21:$F$80),MATCH(WR_IC_new[[#This Row],[Tech_'#]],wr_ICcurves!$A$21:$A$80,0),)</f>
        <v>0.41192885932510698</v>
      </c>
      <c r="G875" s="274">
        <v>15</v>
      </c>
      <c r="H875" s="182">
        <f>SUMIFS(LearningFactors[LF_codeNew],LearningFactors[Tech_'#],WR_IC_new[[#This Row],[Tech_'#]])</f>
        <v>30</v>
      </c>
      <c r="I875" s="182">
        <f>INDEX(TechList[ST_Thru],MATCH($A875,TechList[Tech_'#],0),)</f>
        <v>2024</v>
      </c>
      <c r="J875" s="182" t="str">
        <f>INDEX(TechList[Complexity],MATCH($A875,TechList[Tech_'#],0),)</f>
        <v>Low2</v>
      </c>
      <c r="K875" s="277">
        <f>INDEX(CurbWt_selection,MATCH($G875,CurbWts!$A$3:$A$40,0),)
*($B875/100)
*E875</f>
        <v>224.05542424107</v>
      </c>
      <c r="L875" s="277">
        <f>INDEX(CurbWt_selection,MATCH($G875,CurbWts!$A$3:$A$40,0),)
*($B875/100)
*F875</f>
        <v>180.73342748805229</v>
      </c>
    </row>
    <row r="876" spans="1:12" x14ac:dyDescent="0.25">
      <c r="A876" s="274">
        <v>126</v>
      </c>
      <c r="B876" s="275">
        <f>INDEX(TechList[Tech],MATCH(A876,TechList[Tech_'#],0),)</f>
        <v>13</v>
      </c>
      <c r="C876" s="182" t="str">
        <f t="shared" si="13"/>
        <v>126_15</v>
      </c>
      <c r="D876" s="182" t="str">
        <f>INDEX(CWC_VehType!$C$2:$C$30,MATCH($G876,CWC_VehType!$A$2:$A$30,0),)</f>
        <v>NT</v>
      </c>
      <c r="E876" s="276">
        <f>INDEX(IF(WR_IC_new[[#This Row],[Tow/Non-tow]]="NT",wr_ICcurves!$C$21:$C$80,wr_ICcurves!$E$21:$E$80),MATCH(WR_IC_new[[#This Row],[Tech_'#]],wr_ICcurves!$A$21:$A$80,0),)</f>
        <v>0.531095395470776</v>
      </c>
      <c r="F876" s="288">
        <f>INDEX(IF(WR_IC_new[[#This Row],[Tow/Non-tow]]="NT",wr_ICcurves!$D$21:$D$80,wr_ICcurves!$F$21:$F$80),MATCH(WR_IC_new[[#This Row],[Tech_'#]],wr_ICcurves!$A$21:$A$80,0),)</f>
        <v>0.42840601369811121</v>
      </c>
      <c r="G876" s="274">
        <v>15</v>
      </c>
      <c r="H876" s="182">
        <f>SUMIFS(LearningFactors[LF_codeNew],LearningFactors[Tech_'#],WR_IC_new[[#This Row],[Tech_'#]])</f>
        <v>30</v>
      </c>
      <c r="I876" s="182">
        <f>INDEX(TechList[ST_Thru],MATCH($A876,TechList[Tech_'#],0),)</f>
        <v>2024</v>
      </c>
      <c r="J876" s="182" t="str">
        <f>INDEX(TechList[Complexity],MATCH($A876,TechList[Tech_'#],0),)</f>
        <v>Low2</v>
      </c>
      <c r="K876" s="277">
        <f>INDEX(CurbWt_selection,MATCH($G876,CurbWts!$A$3:$A$40,0),)
*($B876/100)
*E876</f>
        <v>242.33834685914127</v>
      </c>
      <c r="L876" s="277">
        <f>INDEX(CurbWt_selection,MATCH($G876,CurbWts!$A$3:$A$40,0),)
*($B876/100)
*F876</f>
        <v>195.48127517107733</v>
      </c>
    </row>
    <row r="877" spans="1:12" x14ac:dyDescent="0.25">
      <c r="A877" s="274">
        <v>127</v>
      </c>
      <c r="B877" s="275">
        <f>INDEX(TechList[Tech],MATCH(A877,TechList[Tech_'#],0),)</f>
        <v>13.5</v>
      </c>
      <c r="C877" s="182" t="str">
        <f t="shared" si="13"/>
        <v>127_15</v>
      </c>
      <c r="D877" s="182" t="str">
        <f>INDEX(CWC_VehType!$C$2:$C$30,MATCH($G877,CWC_VehType!$A$2:$A$30,0),)</f>
        <v>NT</v>
      </c>
      <c r="E877" s="276">
        <f>INDEX(IF(WR_IC_new[[#This Row],[Tow/Non-tow]]="NT",wr_ICcurves!$C$21:$C$80,wr_ICcurves!$E$21:$E$80),MATCH(WR_IC_new[[#This Row],[Tech_'#]],wr_ICcurves!$A$21:$A$80,0),)</f>
        <v>0.55152214145042133</v>
      </c>
      <c r="F877" s="288">
        <f>INDEX(IF(WR_IC_new[[#This Row],[Tow/Non-tow]]="NT",wr_ICcurves!$D$21:$D$80,wr_ICcurves!$F$21:$F$80),MATCH(WR_IC_new[[#This Row],[Tech_'#]],wr_ICcurves!$A$21:$A$80,0),)</f>
        <v>0.44488316807111555</v>
      </c>
      <c r="G877" s="274">
        <v>15</v>
      </c>
      <c r="H877" s="182">
        <f>SUMIFS(LearningFactors[LF_codeNew],LearningFactors[Tech_'#],WR_IC_new[[#This Row],[Tech_'#]])</f>
        <v>30</v>
      </c>
      <c r="I877" s="182">
        <f>INDEX(TechList[ST_Thru],MATCH($A877,TechList[Tech_'#],0),)</f>
        <v>2024</v>
      </c>
      <c r="J877" s="182" t="str">
        <f>INDEX(TechList[Complexity],MATCH($A877,TechList[Tech_'#],0),)</f>
        <v>Low2</v>
      </c>
      <c r="K877" s="277">
        <f>INDEX(CurbWt_selection,MATCH($G877,CurbWts!$A$3:$A$40,0),)
*($B877/100)
*E877</f>
        <v>261.33824683478406</v>
      </c>
      <c r="L877" s="277">
        <f>INDEX(CurbWt_selection,MATCH($G877,CurbWts!$A$3:$A$40,0),)
*($B877/100)
*F877</f>
        <v>210.80746982206418</v>
      </c>
    </row>
    <row r="878" spans="1:12" x14ac:dyDescent="0.25">
      <c r="A878" s="274">
        <v>128</v>
      </c>
      <c r="B878" s="275">
        <f>INDEX(TechList[Tech],MATCH(A878,TechList[Tech_'#],0),)</f>
        <v>14</v>
      </c>
      <c r="C878" s="182" t="str">
        <f t="shared" si="13"/>
        <v>128_15</v>
      </c>
      <c r="D878" s="182" t="str">
        <f>INDEX(CWC_VehType!$C$2:$C$30,MATCH($G878,CWC_VehType!$A$2:$A$30,0),)</f>
        <v>NT</v>
      </c>
      <c r="E878" s="276">
        <f>INDEX(IF(WR_IC_new[[#This Row],[Tow/Non-tow]]="NT",wr_ICcurves!$C$21:$C$80,wr_ICcurves!$E$21:$E$80),MATCH(WR_IC_new[[#This Row],[Tech_'#]],wr_ICcurves!$A$21:$A$80,0),)</f>
        <v>0.57194888743006655</v>
      </c>
      <c r="F878" s="288">
        <f>INDEX(IF(WR_IC_new[[#This Row],[Tow/Non-tow]]="NT",wr_ICcurves!$D$21:$D$80,wr_ICcurves!$F$21:$F$80),MATCH(WR_IC_new[[#This Row],[Tech_'#]],wr_ICcurves!$A$21:$A$80,0),)</f>
        <v>0.46136032244411984</v>
      </c>
      <c r="G878" s="274">
        <v>15</v>
      </c>
      <c r="H878" s="182">
        <f>SUMIFS(LearningFactors[LF_codeNew],LearningFactors[Tech_'#],WR_IC_new[[#This Row],[Tech_'#]])</f>
        <v>30</v>
      </c>
      <c r="I878" s="182">
        <f>INDEX(TechList[ST_Thru],MATCH($A878,TechList[Tech_'#],0),)</f>
        <v>2024</v>
      </c>
      <c r="J878" s="182" t="str">
        <f>INDEX(TechList[Complexity],MATCH($A878,TechList[Tech_'#],0),)</f>
        <v>Low2</v>
      </c>
      <c r="K878" s="277">
        <f>INDEX(CurbWt_selection,MATCH($G878,CurbWts!$A$3:$A$40,0),)
*($B878/100)
*E878</f>
        <v>281.0551241679982</v>
      </c>
      <c r="L878" s="277">
        <f>INDEX(CurbWt_selection,MATCH($G878,CurbWts!$A$3:$A$40,0),)
*($B878/100)
*F878</f>
        <v>226.71201144101281</v>
      </c>
    </row>
    <row r="879" spans="1:12" x14ac:dyDescent="0.25">
      <c r="A879" s="274">
        <v>129</v>
      </c>
      <c r="B879" s="275">
        <f>INDEX(TechList[Tech],MATCH(A879,TechList[Tech_'#],0),)</f>
        <v>14.5</v>
      </c>
      <c r="C879" s="182" t="str">
        <f t="shared" si="13"/>
        <v>129_15</v>
      </c>
      <c r="D879" s="182" t="str">
        <f>INDEX(CWC_VehType!$C$2:$C$30,MATCH($G879,CWC_VehType!$A$2:$A$30,0),)</f>
        <v>NT</v>
      </c>
      <c r="E879" s="276">
        <f>INDEX(IF(WR_IC_new[[#This Row],[Tow/Non-tow]]="NT",wr_ICcurves!$C$21:$C$80,wr_ICcurves!$E$21:$E$80),MATCH(WR_IC_new[[#This Row],[Tech_'#]],wr_ICcurves!$A$21:$A$80,0),)</f>
        <v>0.59237563340971178</v>
      </c>
      <c r="F879" s="288">
        <f>INDEX(IF(WR_IC_new[[#This Row],[Tow/Non-tow]]="NT",wr_ICcurves!$D$21:$D$80,wr_ICcurves!$F$21:$F$80),MATCH(WR_IC_new[[#This Row],[Tech_'#]],wr_ICcurves!$A$21:$A$80,0),)</f>
        <v>0.47783747681712407</v>
      </c>
      <c r="G879" s="274">
        <v>15</v>
      </c>
      <c r="H879" s="182">
        <f>SUMIFS(LearningFactors[LF_codeNew],LearningFactors[Tech_'#],WR_IC_new[[#This Row],[Tech_'#]])</f>
        <v>30</v>
      </c>
      <c r="I879" s="182">
        <f>INDEX(TechList[ST_Thru],MATCH($A879,TechList[Tech_'#],0),)</f>
        <v>2024</v>
      </c>
      <c r="J879" s="182" t="str">
        <f>INDEX(TechList[Complexity],MATCH($A879,TechList[Tech_'#],0),)</f>
        <v>Low2</v>
      </c>
      <c r="K879" s="277">
        <f>INDEX(CurbWt_selection,MATCH($G879,CurbWts!$A$3:$A$40,0),)
*($B879/100)
*E879</f>
        <v>301.48897885878375</v>
      </c>
      <c r="L879" s="277">
        <f>INDEX(CurbWt_selection,MATCH($G879,CurbWts!$A$3:$A$40,0),)
*($B879/100)
*F879</f>
        <v>243.19490002792313</v>
      </c>
    </row>
    <row r="880" spans="1:12" x14ac:dyDescent="0.25">
      <c r="A880" s="274">
        <v>130</v>
      </c>
      <c r="B880" s="275">
        <f>INDEX(TechList[Tech],MATCH(A880,TechList[Tech_'#],0),)</f>
        <v>15</v>
      </c>
      <c r="C880" s="182" t="str">
        <f t="shared" si="13"/>
        <v>130_15</v>
      </c>
      <c r="D880" s="182" t="str">
        <f>INDEX(CWC_VehType!$C$2:$C$30,MATCH($G880,CWC_VehType!$A$2:$A$30,0),)</f>
        <v>NT</v>
      </c>
      <c r="E880" s="276">
        <f>INDEX(IF(WR_IC_new[[#This Row],[Tow/Non-tow]]="NT",wr_ICcurves!$C$21:$C$80,wr_ICcurves!$E$21:$E$80),MATCH(WR_IC_new[[#This Row],[Tech_'#]],wr_ICcurves!$A$21:$A$80,0),)</f>
        <v>0.61280237938935711</v>
      </c>
      <c r="F880" s="288">
        <f>INDEX(IF(WR_IC_new[[#This Row],[Tow/Non-tow]]="NT",wr_ICcurves!$D$21:$D$80,wr_ICcurves!$F$21:$F$80),MATCH(WR_IC_new[[#This Row],[Tech_'#]],wr_ICcurves!$A$21:$A$80,0),)</f>
        <v>0.49431463119012836</v>
      </c>
      <c r="G880" s="274">
        <v>15</v>
      </c>
      <c r="H880" s="182">
        <f>SUMIFS(LearningFactors[LF_codeNew],LearningFactors[Tech_'#],WR_IC_new[[#This Row],[Tech_'#]])</f>
        <v>30</v>
      </c>
      <c r="I880" s="182">
        <f>INDEX(TechList[ST_Thru],MATCH($A880,TechList[Tech_'#],0),)</f>
        <v>2024</v>
      </c>
      <c r="J880" s="182" t="str">
        <f>INDEX(TechList[Complexity],MATCH($A880,TechList[Tech_'#],0),)</f>
        <v>Med2</v>
      </c>
      <c r="K880" s="277">
        <f>INDEX(CurbWt_selection,MATCH($G880,CurbWts!$A$3:$A$40,0),)
*($B880/100)
*E880</f>
        <v>322.63981090714077</v>
      </c>
      <c r="L880" s="277">
        <f>INDEX(CurbWt_selection,MATCH($G880,CurbWts!$A$3:$A$40,0),)
*($B880/100)
*F880</f>
        <v>260.25613558279525</v>
      </c>
    </row>
    <row r="881" spans="1:12" x14ac:dyDescent="0.25">
      <c r="A881" s="274">
        <v>131</v>
      </c>
      <c r="B881" s="275">
        <f>INDEX(TechList[Tech],MATCH(A881,TechList[Tech_'#],0),)</f>
        <v>15.5</v>
      </c>
      <c r="C881" s="182" t="str">
        <f t="shared" si="13"/>
        <v>131_15</v>
      </c>
      <c r="D881" s="182" t="str">
        <f>INDEX(CWC_VehType!$C$2:$C$30,MATCH($G881,CWC_VehType!$A$2:$A$30,0),)</f>
        <v>NT</v>
      </c>
      <c r="E881" s="276">
        <f>INDEX(IF(WR_IC_new[[#This Row],[Tow/Non-tow]]="NT",wr_ICcurves!$C$21:$C$80,wr_ICcurves!$E$21:$E$80),MATCH(WR_IC_new[[#This Row],[Tech_'#]],wr_ICcurves!$A$21:$A$80,0),)</f>
        <v>0.63322912536900233</v>
      </c>
      <c r="F881" s="288">
        <f>INDEX(IF(WR_IC_new[[#This Row],[Tow/Non-tow]]="NT",wr_ICcurves!$D$21:$D$80,wr_ICcurves!$F$21:$F$80),MATCH(WR_IC_new[[#This Row],[Tech_'#]],wr_ICcurves!$A$21:$A$80,0),)</f>
        <v>0.51079178556313265</v>
      </c>
      <c r="G881" s="274">
        <v>15</v>
      </c>
      <c r="H881" s="182">
        <f>SUMIFS(LearningFactors[LF_codeNew],LearningFactors[Tech_'#],WR_IC_new[[#This Row],[Tech_'#]])</f>
        <v>30</v>
      </c>
      <c r="I881" s="182">
        <f>INDEX(TechList[ST_Thru],MATCH($A881,TechList[Tech_'#],0),)</f>
        <v>2024</v>
      </c>
      <c r="J881" s="182" t="str">
        <f>INDEX(TechList[Complexity],MATCH($A881,TechList[Tech_'#],0),)</f>
        <v>Med2</v>
      </c>
      <c r="K881" s="277">
        <f>INDEX(CurbWt_selection,MATCH($G881,CurbWts!$A$3:$A$40,0),)
*($B881/100)
*E881</f>
        <v>344.50762031306925</v>
      </c>
      <c r="L881" s="277">
        <f>INDEX(CurbWt_selection,MATCH($G881,CurbWts!$A$3:$A$40,0),)
*($B881/100)
*F881</f>
        <v>277.89571810562916</v>
      </c>
    </row>
    <row r="882" spans="1:12" x14ac:dyDescent="0.25">
      <c r="A882" s="274">
        <v>132</v>
      </c>
      <c r="B882" s="275">
        <f>INDEX(TechList[Tech],MATCH(A882,TechList[Tech_'#],0),)</f>
        <v>16</v>
      </c>
      <c r="C882" s="182" t="str">
        <f t="shared" si="13"/>
        <v>132_15</v>
      </c>
      <c r="D882" s="182" t="str">
        <f>INDEX(CWC_VehType!$C$2:$C$30,MATCH($G882,CWC_VehType!$A$2:$A$30,0),)</f>
        <v>NT</v>
      </c>
      <c r="E882" s="276">
        <f>INDEX(IF(WR_IC_new[[#This Row],[Tow/Non-tow]]="NT",wr_ICcurves!$C$21:$C$80,wr_ICcurves!$E$21:$E$80),MATCH(WR_IC_new[[#This Row],[Tech_'#]],wr_ICcurves!$A$21:$A$80,0),)</f>
        <v>0.65365587134864755</v>
      </c>
      <c r="F882" s="288">
        <f>INDEX(IF(WR_IC_new[[#This Row],[Tow/Non-tow]]="NT",wr_ICcurves!$D$21:$D$80,wr_ICcurves!$F$21:$F$80),MATCH(WR_IC_new[[#This Row],[Tech_'#]],wr_ICcurves!$A$21:$A$80,0),)</f>
        <v>0.52726893993613699</v>
      </c>
      <c r="G882" s="274">
        <v>15</v>
      </c>
      <c r="H882" s="182">
        <f>SUMIFS(LearningFactors[LF_codeNew],LearningFactors[Tech_'#],WR_IC_new[[#This Row],[Tech_'#]])</f>
        <v>30</v>
      </c>
      <c r="I882" s="182">
        <f>INDEX(TechList[ST_Thru],MATCH($A882,TechList[Tech_'#],0),)</f>
        <v>2024</v>
      </c>
      <c r="J882" s="182" t="str">
        <f>INDEX(TechList[Complexity],MATCH($A882,TechList[Tech_'#],0),)</f>
        <v>Med2</v>
      </c>
      <c r="K882" s="277">
        <f>INDEX(CurbWt_selection,MATCH($G882,CurbWts!$A$3:$A$40,0),)
*($B882/100)
*E882</f>
        <v>367.09240707656909</v>
      </c>
      <c r="L882" s="277">
        <f>INDEX(CurbWt_selection,MATCH($G882,CurbWts!$A$3:$A$40,0),)
*($B882/100)
*F882</f>
        <v>296.11364759642487</v>
      </c>
    </row>
    <row r="883" spans="1:12" x14ac:dyDescent="0.25">
      <c r="A883" s="274">
        <v>133</v>
      </c>
      <c r="B883" s="275">
        <f>INDEX(TechList[Tech],MATCH(A883,TechList[Tech_'#],0),)</f>
        <v>16.5</v>
      </c>
      <c r="C883" s="182" t="str">
        <f t="shared" si="13"/>
        <v>133_15</v>
      </c>
      <c r="D883" s="182" t="str">
        <f>INDEX(CWC_VehType!$C$2:$C$30,MATCH($G883,CWC_VehType!$A$2:$A$30,0),)</f>
        <v>NT</v>
      </c>
      <c r="E883" s="276">
        <f>INDEX(IF(WR_IC_new[[#This Row],[Tow/Non-tow]]="NT",wr_ICcurves!$C$21:$C$80,wr_ICcurves!$E$21:$E$80),MATCH(WR_IC_new[[#This Row],[Tech_'#]],wr_ICcurves!$A$21:$A$80,0),)</f>
        <v>0.67408261732829278</v>
      </c>
      <c r="F883" s="288">
        <f>INDEX(IF(WR_IC_new[[#This Row],[Tow/Non-tow]]="NT",wr_ICcurves!$D$21:$D$80,wr_ICcurves!$F$21:$F$80),MATCH(WR_IC_new[[#This Row],[Tech_'#]],wr_ICcurves!$A$21:$A$80,0),)</f>
        <v>0.54374609430914123</v>
      </c>
      <c r="G883" s="274">
        <v>15</v>
      </c>
      <c r="H883" s="182">
        <f>SUMIFS(LearningFactors[LF_codeNew],LearningFactors[Tech_'#],WR_IC_new[[#This Row],[Tech_'#]])</f>
        <v>30</v>
      </c>
      <c r="I883" s="182">
        <f>INDEX(TechList[ST_Thru],MATCH($A883,TechList[Tech_'#],0),)</f>
        <v>2024</v>
      </c>
      <c r="J883" s="182" t="str">
        <f>INDEX(TechList[Complexity],MATCH($A883,TechList[Tech_'#],0),)</f>
        <v>Med2</v>
      </c>
      <c r="K883" s="277">
        <f>INDEX(CurbWt_selection,MATCH($G883,CurbWts!$A$3:$A$40,0),)
*($B883/100)
*E883</f>
        <v>390.39417119764039</v>
      </c>
      <c r="L883" s="277">
        <f>INDEX(CurbWt_selection,MATCH($G883,CurbWts!$A$3:$A$40,0),)
*($B883/100)
*F883</f>
        <v>314.90992405518233</v>
      </c>
    </row>
    <row r="884" spans="1:12" x14ac:dyDescent="0.25">
      <c r="A884" s="274">
        <v>134</v>
      </c>
      <c r="B884" s="275">
        <f>INDEX(TechList[Tech],MATCH(A884,TechList[Tech_'#],0),)</f>
        <v>17</v>
      </c>
      <c r="C884" s="182" t="str">
        <f t="shared" si="13"/>
        <v>134_15</v>
      </c>
      <c r="D884" s="182" t="str">
        <f>INDEX(CWC_VehType!$C$2:$C$30,MATCH($G884,CWC_VehType!$A$2:$A$30,0),)</f>
        <v>NT</v>
      </c>
      <c r="E884" s="276">
        <f>INDEX(IF(WR_IC_new[[#This Row],[Tow/Non-tow]]="NT",wr_ICcurves!$C$21:$C$80,wr_ICcurves!$E$21:$E$80),MATCH(WR_IC_new[[#This Row],[Tech_'#]],wr_ICcurves!$A$21:$A$80,0),)</f>
        <v>0.694509363307938</v>
      </c>
      <c r="F884" s="288">
        <f>INDEX(IF(WR_IC_new[[#This Row],[Tow/Non-tow]]="NT",wr_ICcurves!$D$21:$D$80,wr_ICcurves!$F$21:$F$80),MATCH(WR_IC_new[[#This Row],[Tech_'#]],wr_ICcurves!$A$21:$A$80,0),)</f>
        <v>0.56022324868214546</v>
      </c>
      <c r="G884" s="274">
        <v>15</v>
      </c>
      <c r="H884" s="182">
        <f>SUMIFS(LearningFactors[LF_codeNew],LearningFactors[Tech_'#],WR_IC_new[[#This Row],[Tech_'#]])</f>
        <v>30</v>
      </c>
      <c r="I884" s="182">
        <f>INDEX(TechList[ST_Thru],MATCH($A884,TechList[Tech_'#],0),)</f>
        <v>2024</v>
      </c>
      <c r="J884" s="182" t="str">
        <f>INDEX(TechList[Complexity],MATCH($A884,TechList[Tech_'#],0),)</f>
        <v>Med2</v>
      </c>
      <c r="K884" s="277">
        <f>INDEX(CurbWt_selection,MATCH($G884,CurbWts!$A$3:$A$40,0),)
*($B884/100)
*E884</f>
        <v>414.4129126762831</v>
      </c>
      <c r="L884" s="277">
        <f>INDEX(CurbWt_selection,MATCH($G884,CurbWts!$A$3:$A$40,0),)
*($B884/100)
*F884</f>
        <v>334.28454748190148</v>
      </c>
    </row>
    <row r="885" spans="1:12" x14ac:dyDescent="0.25">
      <c r="A885" s="274">
        <v>135</v>
      </c>
      <c r="B885" s="275">
        <f>INDEX(TechList[Tech],MATCH(A885,TechList[Tech_'#],0),)</f>
        <v>17.5</v>
      </c>
      <c r="C885" s="182" t="str">
        <f t="shared" si="13"/>
        <v>135_15</v>
      </c>
      <c r="D885" s="182" t="str">
        <f>INDEX(CWC_VehType!$C$2:$C$30,MATCH($G885,CWC_VehType!$A$2:$A$30,0),)</f>
        <v>NT</v>
      </c>
      <c r="E885" s="276">
        <f>INDEX(IF(WR_IC_new[[#This Row],[Tow/Non-tow]]="NT",wr_ICcurves!$C$21:$C$80,wr_ICcurves!$E$21:$E$80),MATCH(WR_IC_new[[#This Row],[Tech_'#]],wr_ICcurves!$A$21:$A$80,0),)</f>
        <v>0.71493610928758311</v>
      </c>
      <c r="F885" s="288">
        <f>INDEX(IF(WR_IC_new[[#This Row],[Tow/Non-tow]]="NT",wr_ICcurves!$D$21:$D$80,wr_ICcurves!$F$21:$F$80),MATCH(WR_IC_new[[#This Row],[Tech_'#]],wr_ICcurves!$A$21:$A$80,0),)</f>
        <v>0.5767004030551498</v>
      </c>
      <c r="G885" s="274">
        <v>15</v>
      </c>
      <c r="H885" s="182">
        <f>SUMIFS(LearningFactors[LF_codeNew],LearningFactors[Tech_'#],WR_IC_new[[#This Row],[Tech_'#]])</f>
        <v>30</v>
      </c>
      <c r="I885" s="182">
        <f>INDEX(TechList[ST_Thru],MATCH($A885,TechList[Tech_'#],0),)</f>
        <v>2024</v>
      </c>
      <c r="J885" s="182" t="str">
        <f>INDEX(TechList[Complexity],MATCH($A885,TechList[Tech_'#],0),)</f>
        <v>Med2</v>
      </c>
      <c r="K885" s="277">
        <f>INDEX(CurbWt_selection,MATCH($G885,CurbWts!$A$3:$A$40,0),)
*($B885/100)
*E885</f>
        <v>439.1486315124971</v>
      </c>
      <c r="L885" s="277">
        <f>INDEX(CurbWt_selection,MATCH($G885,CurbWts!$A$3:$A$40,0),)
*($B885/100)
*F885</f>
        <v>354.2375178765825</v>
      </c>
    </row>
    <row r="886" spans="1:12" x14ac:dyDescent="0.25">
      <c r="A886" s="274">
        <v>136</v>
      </c>
      <c r="B886" s="275">
        <f>INDEX(TechList[Tech],MATCH(A886,TechList[Tech_'#],0),)</f>
        <v>18</v>
      </c>
      <c r="C886" s="182" t="str">
        <f t="shared" si="13"/>
        <v>136_15</v>
      </c>
      <c r="D886" s="182" t="str">
        <f>INDEX(CWC_VehType!$C$2:$C$30,MATCH($G886,CWC_VehType!$A$2:$A$30,0),)</f>
        <v>NT</v>
      </c>
      <c r="E886" s="276">
        <f>INDEX(IF(WR_IC_new[[#This Row],[Tow/Non-tow]]="NT",wr_ICcurves!$C$21:$C$80,wr_ICcurves!$E$21:$E$80),MATCH(WR_IC_new[[#This Row],[Tech_'#]],wr_ICcurves!$A$21:$A$80,0),)</f>
        <v>0.73536285526722833</v>
      </c>
      <c r="F886" s="288">
        <f>INDEX(IF(WR_IC_new[[#This Row],[Tow/Non-tow]]="NT",wr_ICcurves!$D$21:$D$80,wr_ICcurves!$F$21:$F$80),MATCH(WR_IC_new[[#This Row],[Tech_'#]],wr_ICcurves!$A$21:$A$80,0),)</f>
        <v>0.59317755742815403</v>
      </c>
      <c r="G886" s="274">
        <v>15</v>
      </c>
      <c r="H886" s="182">
        <f>SUMIFS(LearningFactors[LF_codeNew],LearningFactors[Tech_'#],WR_IC_new[[#This Row],[Tech_'#]])</f>
        <v>30</v>
      </c>
      <c r="I886" s="182">
        <f>INDEX(TechList[ST_Thru],MATCH($A886,TechList[Tech_'#],0),)</f>
        <v>2024</v>
      </c>
      <c r="J886" s="182" t="str">
        <f>INDEX(TechList[Complexity],MATCH($A886,TechList[Tech_'#],0),)</f>
        <v>Med2</v>
      </c>
      <c r="K886" s="277">
        <f>INDEX(CurbWt_selection,MATCH($G886,CurbWts!$A$3:$A$40,0),)
*($B886/100)
*E886</f>
        <v>464.60132770628269</v>
      </c>
      <c r="L886" s="277">
        <f>INDEX(CurbWt_selection,MATCH($G886,CurbWts!$A$3:$A$40,0),)
*($B886/100)
*F886</f>
        <v>374.76883523922521</v>
      </c>
    </row>
    <row r="887" spans="1:12" x14ac:dyDescent="0.25">
      <c r="A887" s="274">
        <v>137</v>
      </c>
      <c r="B887" s="275">
        <f>INDEX(TechList[Tech],MATCH(A887,TechList[Tech_'#],0),)</f>
        <v>18.5</v>
      </c>
      <c r="C887" s="182" t="str">
        <f t="shared" si="13"/>
        <v>137_15</v>
      </c>
      <c r="D887" s="182" t="str">
        <f>INDEX(CWC_VehType!$C$2:$C$30,MATCH($G887,CWC_VehType!$A$2:$A$30,0),)</f>
        <v>NT</v>
      </c>
      <c r="E887" s="276">
        <f>INDEX(IF(WR_IC_new[[#This Row],[Tow/Non-tow]]="NT",wr_ICcurves!$C$21:$C$80,wr_ICcurves!$E$21:$E$80),MATCH(WR_IC_new[[#This Row],[Tech_'#]],wr_ICcurves!$A$21:$A$80,0),)</f>
        <v>0.75578960124687367</v>
      </c>
      <c r="F887" s="288">
        <f>INDEX(IF(WR_IC_new[[#This Row],[Tow/Non-tow]]="NT",wr_ICcurves!$D$21:$D$80,wr_ICcurves!$F$21:$F$80),MATCH(WR_IC_new[[#This Row],[Tech_'#]],wr_ICcurves!$A$21:$A$80,0),)</f>
        <v>0.60965471180115838</v>
      </c>
      <c r="G887" s="274">
        <v>15</v>
      </c>
      <c r="H887" s="182">
        <f>SUMIFS(LearningFactors[LF_codeNew],LearningFactors[Tech_'#],WR_IC_new[[#This Row],[Tech_'#]])</f>
        <v>30</v>
      </c>
      <c r="I887" s="182">
        <f>INDEX(TechList[ST_Thru],MATCH($A887,TechList[Tech_'#],0),)</f>
        <v>2024</v>
      </c>
      <c r="J887" s="182" t="str">
        <f>INDEX(TechList[Complexity],MATCH($A887,TechList[Tech_'#],0),)</f>
        <v>Med2</v>
      </c>
      <c r="K887" s="277">
        <f>INDEX(CurbWt_selection,MATCH($G887,CurbWts!$A$3:$A$40,0),)
*($B887/100)
*E887</f>
        <v>490.77100125763974</v>
      </c>
      <c r="L887" s="277">
        <f>INDEX(CurbWt_selection,MATCH($G887,CurbWts!$A$3:$A$40,0),)
*($B887/100)
*F887</f>
        <v>395.87849956982978</v>
      </c>
    </row>
    <row r="888" spans="1:12" x14ac:dyDescent="0.25">
      <c r="A888" s="274">
        <v>138</v>
      </c>
      <c r="B888" s="275">
        <f>INDEX(TechList[Tech],MATCH(A888,TechList[Tech_'#],0),)</f>
        <v>19</v>
      </c>
      <c r="C888" s="182" t="str">
        <f t="shared" si="13"/>
        <v>138_15</v>
      </c>
      <c r="D888" s="182" t="str">
        <f>INDEX(CWC_VehType!$C$2:$C$30,MATCH($G888,CWC_VehType!$A$2:$A$30,0),)</f>
        <v>NT</v>
      </c>
      <c r="E888" s="276">
        <f>INDEX(IF(WR_IC_new[[#This Row],[Tow/Non-tow]]="NT",wr_ICcurves!$C$21:$C$80,wr_ICcurves!$E$21:$E$80),MATCH(WR_IC_new[[#This Row],[Tech_'#]],wr_ICcurves!$A$21:$A$80,0),)</f>
        <v>0.776216347226519</v>
      </c>
      <c r="F888" s="288">
        <f>INDEX(IF(WR_IC_new[[#This Row],[Tow/Non-tow]]="NT",wr_ICcurves!$D$21:$D$80,wr_ICcurves!$F$21:$F$80),MATCH(WR_IC_new[[#This Row],[Tech_'#]],wr_ICcurves!$A$21:$A$80,0),)</f>
        <v>0.62613186617416261</v>
      </c>
      <c r="G888" s="274">
        <v>15</v>
      </c>
      <c r="H888" s="182">
        <f>SUMIFS(LearningFactors[LF_codeNew],LearningFactors[Tech_'#],WR_IC_new[[#This Row],[Tech_'#]])</f>
        <v>30</v>
      </c>
      <c r="I888" s="182">
        <f>INDEX(TechList[ST_Thru],MATCH($A888,TechList[Tech_'#],0),)</f>
        <v>2024</v>
      </c>
      <c r="J888" s="182" t="str">
        <f>INDEX(TechList[Complexity],MATCH($A888,TechList[Tech_'#],0),)</f>
        <v>Med2</v>
      </c>
      <c r="K888" s="277">
        <f>INDEX(CurbWt_selection,MATCH($G888,CurbWts!$A$3:$A$40,0),)
*($B888/100)
*E888</f>
        <v>517.65765216656814</v>
      </c>
      <c r="L888" s="277">
        <f>INDEX(CurbWt_selection,MATCH($G888,CurbWts!$A$3:$A$40,0),)
*($B888/100)
*F888</f>
        <v>417.56651086839594</v>
      </c>
    </row>
    <row r="889" spans="1:12" x14ac:dyDescent="0.25">
      <c r="A889" s="274">
        <v>139</v>
      </c>
      <c r="B889" s="275">
        <f>INDEX(TechList[Tech],MATCH(A889,TechList[Tech_'#],0),)</f>
        <v>19.5</v>
      </c>
      <c r="C889" s="182" t="str">
        <f t="shared" si="13"/>
        <v>139_15</v>
      </c>
      <c r="D889" s="182" t="str">
        <f>INDEX(CWC_VehType!$C$2:$C$30,MATCH($G889,CWC_VehType!$A$2:$A$30,0),)</f>
        <v>NT</v>
      </c>
      <c r="E889" s="276">
        <f>INDEX(IF(WR_IC_new[[#This Row],[Tow/Non-tow]]="NT",wr_ICcurves!$C$21:$C$80,wr_ICcurves!$E$21:$E$80),MATCH(WR_IC_new[[#This Row],[Tech_'#]],wr_ICcurves!$A$21:$A$80,0),)</f>
        <v>0.79664309320616422</v>
      </c>
      <c r="F889" s="288">
        <f>INDEX(IF(WR_IC_new[[#This Row],[Tow/Non-tow]]="NT",wr_ICcurves!$D$21:$D$80,wr_ICcurves!$F$21:$F$80),MATCH(WR_IC_new[[#This Row],[Tech_'#]],wr_ICcurves!$A$21:$A$80,0),)</f>
        <v>0.64260902054716684</v>
      </c>
      <c r="G889" s="274">
        <v>15</v>
      </c>
      <c r="H889" s="182">
        <f>SUMIFS(LearningFactors[LF_codeNew],LearningFactors[Tech_'#],WR_IC_new[[#This Row],[Tech_'#]])</f>
        <v>30</v>
      </c>
      <c r="I889" s="182">
        <f>INDEX(TechList[ST_Thru],MATCH($A889,TechList[Tech_'#],0),)</f>
        <v>2024</v>
      </c>
      <c r="J889" s="182" t="str">
        <f>INDEX(TechList[Complexity],MATCH($A889,TechList[Tech_'#],0),)</f>
        <v>Med2</v>
      </c>
      <c r="K889" s="277">
        <f>INDEX(CurbWt_selection,MATCH($G889,CurbWts!$A$3:$A$40,0),)
*($B889/100)
*E889</f>
        <v>545.26128043306801</v>
      </c>
      <c r="L889" s="277">
        <f>INDEX(CurbWt_selection,MATCH($G889,CurbWts!$A$3:$A$40,0),)
*($B889/100)
*F889</f>
        <v>439.83286913492401</v>
      </c>
    </row>
    <row r="890" spans="1:12" x14ac:dyDescent="0.25">
      <c r="A890" s="274">
        <v>140</v>
      </c>
      <c r="B890" s="275">
        <f>INDEX(TechList[Tech],MATCH(A890,TechList[Tech_'#],0),)</f>
        <v>20</v>
      </c>
      <c r="C890" s="182" t="str">
        <f t="shared" si="13"/>
        <v>140_15</v>
      </c>
      <c r="D890" s="182" t="str">
        <f>INDEX(CWC_VehType!$C$2:$C$30,MATCH($G890,CWC_VehType!$A$2:$A$30,0),)</f>
        <v>NT</v>
      </c>
      <c r="E890" s="276">
        <f>INDEX(IF(WR_IC_new[[#This Row],[Tow/Non-tow]]="NT",wr_ICcurves!$C$21:$C$80,wr_ICcurves!$E$21:$E$80),MATCH(WR_IC_new[[#This Row],[Tech_'#]],wr_ICcurves!$A$21:$A$80,0),)</f>
        <v>0.81706983918580944</v>
      </c>
      <c r="F890" s="288">
        <f>INDEX(IF(WR_IC_new[[#This Row],[Tow/Non-tow]]="NT",wr_ICcurves!$D$21:$D$80,wr_ICcurves!$F$21:$F$80),MATCH(WR_IC_new[[#This Row],[Tech_'#]],wr_ICcurves!$A$21:$A$80,0),)</f>
        <v>0.65908617492017119</v>
      </c>
      <c r="G890" s="274">
        <v>15</v>
      </c>
      <c r="H890" s="182">
        <f>SUMIFS(LearningFactors[LF_codeNew],LearningFactors[Tech_'#],WR_IC_new[[#This Row],[Tech_'#]])</f>
        <v>30</v>
      </c>
      <c r="I890" s="182">
        <f>INDEX(TechList[ST_Thru],MATCH($A890,TechList[Tech_'#],0),)</f>
        <v>2024</v>
      </c>
      <c r="J890" s="182" t="str">
        <f>INDEX(TechList[Complexity],MATCH($A890,TechList[Tech_'#],0),)</f>
        <v>Med2</v>
      </c>
      <c r="K890" s="277">
        <f>INDEX(CurbWt_selection,MATCH($G890,CurbWts!$A$3:$A$40,0),)
*($B890/100)
*E890</f>
        <v>573.58188605713929</v>
      </c>
      <c r="L890" s="277">
        <f>INDEX(CurbWt_selection,MATCH($G890,CurbWts!$A$3:$A$40,0),)
*($B890/100)
*F890</f>
        <v>462.67757436941389</v>
      </c>
    </row>
    <row r="891" spans="1:12" x14ac:dyDescent="0.25">
      <c r="A891" s="274">
        <v>141</v>
      </c>
      <c r="B891" s="275">
        <f>INDEX(TechList[Tech],MATCH(A891,TechList[Tech_'#],0),)</f>
        <v>20.5</v>
      </c>
      <c r="C891" s="182" t="str">
        <f t="shared" si="13"/>
        <v>141_15</v>
      </c>
      <c r="D891" s="182" t="str">
        <f>INDEX(CWC_VehType!$C$2:$C$30,MATCH($G891,CWC_VehType!$A$2:$A$30,0),)</f>
        <v>NT</v>
      </c>
      <c r="E891" s="276">
        <f>INDEX(IF(WR_IC_new[[#This Row],[Tow/Non-tow]]="NT",wr_ICcurves!$C$21:$C$80,wr_ICcurves!$E$21:$E$80),MATCH(WR_IC_new[[#This Row],[Tech_'#]],wr_ICcurves!$A$21:$A$80,0),)</f>
        <v>0.83749658516545455</v>
      </c>
      <c r="F891" s="288">
        <f>INDEX(IF(WR_IC_new[[#This Row],[Tow/Non-tow]]="NT",wr_ICcurves!$D$21:$D$80,wr_ICcurves!$F$21:$F$80),MATCH(WR_IC_new[[#This Row],[Tech_'#]],wr_ICcurves!$A$21:$A$80,0),)</f>
        <v>0.67556332929317542</v>
      </c>
      <c r="G891" s="274">
        <v>15</v>
      </c>
      <c r="H891" s="182">
        <f>SUMIFS(LearningFactors[LF_codeNew],LearningFactors[Tech_'#],WR_IC_new[[#This Row],[Tech_'#]])</f>
        <v>30</v>
      </c>
      <c r="I891" s="182">
        <f>INDEX(TechList[ST_Thru],MATCH($A891,TechList[Tech_'#],0),)</f>
        <v>2024</v>
      </c>
      <c r="J891" s="182" t="str">
        <f>INDEX(TechList[Complexity],MATCH($A891,TechList[Tech_'#],0),)</f>
        <v>Med2</v>
      </c>
      <c r="K891" s="277">
        <f>INDEX(CurbWt_selection,MATCH($G891,CurbWts!$A$3:$A$40,0),)
*($B891/100)
*E891</f>
        <v>602.61946903878174</v>
      </c>
      <c r="L891" s="277">
        <f>INDEX(CurbWt_selection,MATCH($G891,CurbWts!$A$3:$A$40,0),)
*($B891/100)
*F891</f>
        <v>486.10062657186535</v>
      </c>
    </row>
    <row r="892" spans="1:12" x14ac:dyDescent="0.25">
      <c r="A892" s="274">
        <v>142</v>
      </c>
      <c r="B892" s="275">
        <f>INDEX(TechList[Tech],MATCH(A892,TechList[Tech_'#],0),)</f>
        <v>21</v>
      </c>
      <c r="C892" s="182" t="str">
        <f t="shared" si="13"/>
        <v>142_15</v>
      </c>
      <c r="D892" s="182" t="str">
        <f>INDEX(CWC_VehType!$C$2:$C$30,MATCH($G892,CWC_VehType!$A$2:$A$30,0),)</f>
        <v>NT</v>
      </c>
      <c r="E892" s="276">
        <f>INDEX(IF(WR_IC_new[[#This Row],[Tow/Non-tow]]="NT",wr_ICcurves!$C$21:$C$80,wr_ICcurves!$E$21:$E$80),MATCH(WR_IC_new[[#This Row],[Tech_'#]],wr_ICcurves!$A$21:$A$80,0),)</f>
        <v>0.85792333114509978</v>
      </c>
      <c r="F892" s="288">
        <f>INDEX(IF(WR_IC_new[[#This Row],[Tow/Non-tow]]="NT",wr_ICcurves!$D$21:$D$80,wr_ICcurves!$F$21:$F$80),MATCH(WR_IC_new[[#This Row],[Tech_'#]],wr_ICcurves!$A$21:$A$80,0),)</f>
        <v>0.69204048366617976</v>
      </c>
      <c r="G892" s="274">
        <v>15</v>
      </c>
      <c r="H892" s="182">
        <f>SUMIFS(LearningFactors[LF_codeNew],LearningFactors[Tech_'#],WR_IC_new[[#This Row],[Tech_'#]])</f>
        <v>30</v>
      </c>
      <c r="I892" s="182">
        <f>INDEX(TechList[ST_Thru],MATCH($A892,TechList[Tech_'#],0),)</f>
        <v>2024</v>
      </c>
      <c r="J892" s="182" t="str">
        <f>INDEX(TechList[Complexity],MATCH($A892,TechList[Tech_'#],0),)</f>
        <v>Med2</v>
      </c>
      <c r="K892" s="277">
        <f>INDEX(CurbWt_selection,MATCH($G892,CurbWts!$A$3:$A$40,0),)
*($B892/100)
*E892</f>
        <v>632.37402937799584</v>
      </c>
      <c r="L892" s="277">
        <f>INDEX(CurbWt_selection,MATCH($G892,CurbWts!$A$3:$A$40,0),)
*($B892/100)
*F892</f>
        <v>510.10202574227878</v>
      </c>
    </row>
    <row r="893" spans="1:12" x14ac:dyDescent="0.25">
      <c r="A893" s="274">
        <v>143</v>
      </c>
      <c r="B893" s="275">
        <f>INDEX(TechList[Tech],MATCH(A893,TechList[Tech_'#],0),)</f>
        <v>21.5</v>
      </c>
      <c r="C893" s="182" t="str">
        <f t="shared" si="13"/>
        <v>143_15</v>
      </c>
      <c r="D893" s="182" t="str">
        <f>INDEX(CWC_VehType!$C$2:$C$30,MATCH($G893,CWC_VehType!$A$2:$A$30,0),)</f>
        <v>NT</v>
      </c>
      <c r="E893" s="276">
        <f>INDEX(IF(WR_IC_new[[#This Row],[Tow/Non-tow]]="NT",wr_ICcurves!$C$21:$C$80,wr_ICcurves!$E$21:$E$80),MATCH(WR_IC_new[[#This Row],[Tech_'#]],wr_ICcurves!$A$21:$A$80,0),)</f>
        <v>0.878350077124745</v>
      </c>
      <c r="F893" s="288">
        <f>INDEX(IF(WR_IC_new[[#This Row],[Tow/Non-tow]]="NT",wr_ICcurves!$D$21:$D$80,wr_ICcurves!$F$21:$F$80),MATCH(WR_IC_new[[#This Row],[Tech_'#]],wr_ICcurves!$A$21:$A$80,0),)</f>
        <v>0.70851763803918399</v>
      </c>
      <c r="G893" s="274">
        <v>15</v>
      </c>
      <c r="H893" s="182">
        <f>SUMIFS(LearningFactors[LF_codeNew],LearningFactors[Tech_'#],WR_IC_new[[#This Row],[Tech_'#]])</f>
        <v>30</v>
      </c>
      <c r="I893" s="182">
        <f>INDEX(TechList[ST_Thru],MATCH($A893,TechList[Tech_'#],0),)</f>
        <v>2024</v>
      </c>
      <c r="J893" s="182" t="str">
        <f>INDEX(TechList[Complexity],MATCH($A893,TechList[Tech_'#],0),)</f>
        <v>Med2</v>
      </c>
      <c r="K893" s="277">
        <f>INDEX(CurbWt_selection,MATCH($G893,CurbWts!$A$3:$A$40,0),)
*($B893/100)
*E893</f>
        <v>662.84556707478146</v>
      </c>
      <c r="L893" s="277">
        <f>INDEX(CurbWt_selection,MATCH($G893,CurbWts!$A$3:$A$40,0),)
*($B893/100)
*F893</f>
        <v>534.68177188065386</v>
      </c>
    </row>
    <row r="894" spans="1:12" x14ac:dyDescent="0.25">
      <c r="A894" s="274">
        <v>144</v>
      </c>
      <c r="B894" s="275">
        <f>INDEX(TechList[Tech],MATCH(A894,TechList[Tech_'#],0),)</f>
        <v>22</v>
      </c>
      <c r="C894" s="182" t="str">
        <f t="shared" si="13"/>
        <v>144_15</v>
      </c>
      <c r="D894" s="182" t="str">
        <f>INDEX(CWC_VehType!$C$2:$C$30,MATCH($G894,CWC_VehType!$A$2:$A$30,0),)</f>
        <v>NT</v>
      </c>
      <c r="E894" s="276">
        <f>INDEX(IF(WR_IC_new[[#This Row],[Tow/Non-tow]]="NT",wr_ICcurves!$C$21:$C$80,wr_ICcurves!$E$21:$E$80),MATCH(WR_IC_new[[#This Row],[Tech_'#]],wr_ICcurves!$A$21:$A$80,0),)</f>
        <v>0.89877682310439022</v>
      </c>
      <c r="F894" s="288">
        <f>INDEX(IF(WR_IC_new[[#This Row],[Tow/Non-tow]]="NT",wr_ICcurves!$D$21:$D$80,wr_ICcurves!$F$21:$F$80),MATCH(WR_IC_new[[#This Row],[Tech_'#]],wr_ICcurves!$A$21:$A$80,0),)</f>
        <v>0.72499479241218823</v>
      </c>
      <c r="G894" s="274">
        <v>15</v>
      </c>
      <c r="H894" s="182">
        <f>SUMIFS(LearningFactors[LF_codeNew],LearningFactors[Tech_'#],WR_IC_new[[#This Row],[Tech_'#]])</f>
        <v>30</v>
      </c>
      <c r="I894" s="182">
        <f>INDEX(TechList[ST_Thru],MATCH($A894,TechList[Tech_'#],0),)</f>
        <v>2024</v>
      </c>
      <c r="J894" s="182" t="str">
        <f>INDEX(TechList[Complexity],MATCH($A894,TechList[Tech_'#],0),)</f>
        <v>Med2</v>
      </c>
      <c r="K894" s="277">
        <f>INDEX(CurbWt_selection,MATCH($G894,CurbWts!$A$3:$A$40,0),)
*($B894/100)
*E894</f>
        <v>694.03408212913837</v>
      </c>
      <c r="L894" s="277">
        <f>INDEX(CurbWt_selection,MATCH($G894,CurbWts!$A$3:$A$40,0),)
*($B894/100)
*F894</f>
        <v>559.83986498699073</v>
      </c>
    </row>
    <row r="895" spans="1:12" x14ac:dyDescent="0.25">
      <c r="A895" s="274">
        <v>145</v>
      </c>
      <c r="B895" s="275">
        <f>INDEX(TechList[Tech],MATCH(A895,TechList[Tech_'#],0),)</f>
        <v>22.5</v>
      </c>
      <c r="C895" s="182" t="str">
        <f t="shared" si="13"/>
        <v>145_15</v>
      </c>
      <c r="D895" s="182" t="str">
        <f>INDEX(CWC_VehType!$C$2:$C$30,MATCH($G895,CWC_VehType!$A$2:$A$30,0),)</f>
        <v>NT</v>
      </c>
      <c r="E895" s="276">
        <f>INDEX(IF(WR_IC_new[[#This Row],[Tow/Non-tow]]="NT",wr_ICcurves!$C$21:$C$80,wr_ICcurves!$E$21:$E$80),MATCH(WR_IC_new[[#This Row],[Tech_'#]],wr_ICcurves!$A$21:$A$80,0),)</f>
        <v>0.91920356908403544</v>
      </c>
      <c r="F895" s="288">
        <f>INDEX(IF(WR_IC_new[[#This Row],[Tow/Non-tow]]="NT",wr_ICcurves!$D$21:$D$80,wr_ICcurves!$F$21:$F$80),MATCH(WR_IC_new[[#This Row],[Tech_'#]],wr_ICcurves!$A$21:$A$80,0),)</f>
        <v>0.74147194678519257</v>
      </c>
      <c r="G895" s="274">
        <v>15</v>
      </c>
      <c r="H895" s="182">
        <f>SUMIFS(LearningFactors[LF_codeNew],LearningFactors[Tech_'#],WR_IC_new[[#This Row],[Tech_'#]])</f>
        <v>30</v>
      </c>
      <c r="I895" s="182">
        <f>INDEX(TechList[ST_Thru],MATCH($A895,TechList[Tech_'#],0),)</f>
        <v>2024</v>
      </c>
      <c r="J895" s="182" t="str">
        <f>INDEX(TechList[Complexity],MATCH($A895,TechList[Tech_'#],0),)</f>
        <v>Med2</v>
      </c>
      <c r="K895" s="277">
        <f>INDEX(CurbWt_selection,MATCH($G895,CurbWts!$A$3:$A$40,0),)
*($B895/100)
*E895</f>
        <v>725.9395745410668</v>
      </c>
      <c r="L895" s="277">
        <f>INDEX(CurbWt_selection,MATCH($G895,CurbWts!$A$3:$A$40,0),)
*($B895/100)
*F895</f>
        <v>585.57630506128942</v>
      </c>
    </row>
    <row r="896" spans="1:12" x14ac:dyDescent="0.25">
      <c r="A896" s="274">
        <v>146</v>
      </c>
      <c r="B896" s="275">
        <f>INDEX(TechList[Tech],MATCH(A896,TechList[Tech_'#],0),)</f>
        <v>23</v>
      </c>
      <c r="C896" s="182" t="str">
        <f t="shared" si="13"/>
        <v>146_15</v>
      </c>
      <c r="D896" s="182" t="str">
        <f>INDEX(CWC_VehType!$C$2:$C$30,MATCH($G896,CWC_VehType!$A$2:$A$30,0),)</f>
        <v>NT</v>
      </c>
      <c r="E896" s="276">
        <f>INDEX(IF(WR_IC_new[[#This Row],[Tow/Non-tow]]="NT",wr_ICcurves!$C$21:$C$80,wr_ICcurves!$E$21:$E$80),MATCH(WR_IC_new[[#This Row],[Tech_'#]],wr_ICcurves!$A$21:$A$80,0),)</f>
        <v>0.93963031506368067</v>
      </c>
      <c r="F896" s="288">
        <f>INDEX(IF(WR_IC_new[[#This Row],[Tow/Non-tow]]="NT",wr_ICcurves!$D$21:$D$80,wr_ICcurves!$F$21:$F$80),MATCH(WR_IC_new[[#This Row],[Tech_'#]],wr_ICcurves!$A$21:$A$80,0),)</f>
        <v>0.7579491011581968</v>
      </c>
      <c r="G896" s="274">
        <v>15</v>
      </c>
      <c r="H896" s="182">
        <f>SUMIFS(LearningFactors[LF_codeNew],LearningFactors[Tech_'#],WR_IC_new[[#This Row],[Tech_'#]])</f>
        <v>30</v>
      </c>
      <c r="I896" s="182">
        <f>INDEX(TechList[ST_Thru],MATCH($A896,TechList[Tech_'#],0),)</f>
        <v>2024</v>
      </c>
      <c r="J896" s="182" t="str">
        <f>INDEX(TechList[Complexity],MATCH($A896,TechList[Tech_'#],0),)</f>
        <v>Med2</v>
      </c>
      <c r="K896" s="277">
        <f>INDEX(CurbWt_selection,MATCH($G896,CurbWts!$A$3:$A$40,0),)
*($B896/100)
*E896</f>
        <v>758.56204431056642</v>
      </c>
      <c r="L896" s="277">
        <f>INDEX(CurbWt_selection,MATCH($G896,CurbWts!$A$3:$A$40,0),)
*($B896/100)
*F896</f>
        <v>611.89109210354979</v>
      </c>
    </row>
    <row r="897" spans="1:12" x14ac:dyDescent="0.25">
      <c r="A897" s="274">
        <v>147</v>
      </c>
      <c r="B897" s="275">
        <f>INDEX(TechList[Tech],MATCH(A897,TechList[Tech_'#],0),)</f>
        <v>23.5</v>
      </c>
      <c r="C897" s="182" t="str">
        <f t="shared" si="13"/>
        <v>147_15</v>
      </c>
      <c r="D897" s="182" t="str">
        <f>INDEX(CWC_VehType!$C$2:$C$30,MATCH($G897,CWC_VehType!$A$2:$A$30,0),)</f>
        <v>NT</v>
      </c>
      <c r="E897" s="276">
        <f>INDEX(IF(WR_IC_new[[#This Row],[Tow/Non-tow]]="NT",wr_ICcurves!$C$21:$C$80,wr_ICcurves!$E$21:$E$80),MATCH(WR_IC_new[[#This Row],[Tech_'#]],wr_ICcurves!$A$21:$A$80,0),)</f>
        <v>0.96005706104332589</v>
      </c>
      <c r="F897" s="288">
        <f>INDEX(IF(WR_IC_new[[#This Row],[Tow/Non-tow]]="NT",wr_ICcurves!$D$21:$D$80,wr_ICcurves!$F$21:$F$80),MATCH(WR_IC_new[[#This Row],[Tech_'#]],wr_ICcurves!$A$21:$A$80,0),)</f>
        <v>0.77442625553120115</v>
      </c>
      <c r="G897" s="274">
        <v>15</v>
      </c>
      <c r="H897" s="182">
        <f>SUMIFS(LearningFactors[LF_codeNew],LearningFactors[Tech_'#],WR_IC_new[[#This Row],[Tech_'#]])</f>
        <v>30</v>
      </c>
      <c r="I897" s="182">
        <f>INDEX(TechList[ST_Thru],MATCH($A897,TechList[Tech_'#],0),)</f>
        <v>2024</v>
      </c>
      <c r="J897" s="182" t="str">
        <f>INDEX(TechList[Complexity],MATCH($A897,TechList[Tech_'#],0),)</f>
        <v>Med2</v>
      </c>
      <c r="K897" s="277">
        <f>INDEX(CurbWt_selection,MATCH($G897,CurbWts!$A$3:$A$40,0),)
*($B897/100)
*E897</f>
        <v>791.90149143763756</v>
      </c>
      <c r="L897" s="277">
        <f>INDEX(CurbWt_selection,MATCH($G897,CurbWts!$A$3:$A$40,0),)
*($B897/100)
*F897</f>
        <v>638.78422611377198</v>
      </c>
    </row>
    <row r="898" spans="1:12" x14ac:dyDescent="0.25">
      <c r="A898" s="274">
        <v>148</v>
      </c>
      <c r="B898" s="275">
        <f>INDEX(TechList[Tech],MATCH(A898,TechList[Tech_'#],0),)</f>
        <v>24</v>
      </c>
      <c r="C898" s="182" t="str">
        <f t="shared" si="13"/>
        <v>148_15</v>
      </c>
      <c r="D898" s="182" t="str">
        <f>INDEX(CWC_VehType!$C$2:$C$30,MATCH($G898,CWC_VehType!$A$2:$A$30,0),)</f>
        <v>NT</v>
      </c>
      <c r="E898" s="276">
        <f>INDEX(IF(WR_IC_new[[#This Row],[Tow/Non-tow]]="NT",wr_ICcurves!$C$21:$C$80,wr_ICcurves!$E$21:$E$80),MATCH(WR_IC_new[[#This Row],[Tech_'#]],wr_ICcurves!$A$21:$A$80,0),)</f>
        <v>0.98048380702297133</v>
      </c>
      <c r="F898" s="288">
        <f>INDEX(IF(WR_IC_new[[#This Row],[Tow/Non-tow]]="NT",wr_ICcurves!$D$21:$D$80,wr_ICcurves!$F$21:$F$80),MATCH(WR_IC_new[[#This Row],[Tech_'#]],wr_ICcurves!$A$21:$A$80,0),)</f>
        <v>0.79090340990420538</v>
      </c>
      <c r="G898" s="274">
        <v>15</v>
      </c>
      <c r="H898" s="182">
        <f>SUMIFS(LearningFactors[LF_codeNew],LearningFactors[Tech_'#],WR_IC_new[[#This Row],[Tech_'#]])</f>
        <v>30</v>
      </c>
      <c r="I898" s="182">
        <f>INDEX(TechList[ST_Thru],MATCH($A898,TechList[Tech_'#],0),)</f>
        <v>2024</v>
      </c>
      <c r="J898" s="182" t="str">
        <f>INDEX(TechList[Complexity],MATCH($A898,TechList[Tech_'#],0),)</f>
        <v>Med2</v>
      </c>
      <c r="K898" s="277">
        <f>INDEX(CurbWt_selection,MATCH($G898,CurbWts!$A$3:$A$40,0),)
*($B898/100)
*E898</f>
        <v>825.95791592228045</v>
      </c>
      <c r="L898" s="277">
        <f>INDEX(CurbWt_selection,MATCH($G898,CurbWts!$A$3:$A$40,0),)
*($B898/100)
*F898</f>
        <v>666.25570709195586</v>
      </c>
    </row>
    <row r="899" spans="1:12" x14ac:dyDescent="0.25">
      <c r="A899" s="274">
        <v>149</v>
      </c>
      <c r="B899" s="275">
        <f>INDEX(TechList[Tech],MATCH(A899,TechList[Tech_'#],0),)</f>
        <v>24.5</v>
      </c>
      <c r="C899" s="182" t="str">
        <f t="shared" si="13"/>
        <v>149_15</v>
      </c>
      <c r="D899" s="182" t="str">
        <f>INDEX(CWC_VehType!$C$2:$C$30,MATCH($G899,CWC_VehType!$A$2:$A$30,0),)</f>
        <v>NT</v>
      </c>
      <c r="E899" s="276">
        <f>INDEX(IF(WR_IC_new[[#This Row],[Tow/Non-tow]]="NT",wr_ICcurves!$C$21:$C$80,wr_ICcurves!$E$21:$E$80),MATCH(WR_IC_new[[#This Row],[Tech_'#]],wr_ICcurves!$A$21:$A$80,0),)</f>
        <v>1.0009105530026166</v>
      </c>
      <c r="F899" s="288">
        <f>INDEX(IF(WR_IC_new[[#This Row],[Tow/Non-tow]]="NT",wr_ICcurves!$D$21:$D$80,wr_ICcurves!$F$21:$F$80),MATCH(WR_IC_new[[#This Row],[Tech_'#]],wr_ICcurves!$A$21:$A$80,0),)</f>
        <v>0.80738056427720961</v>
      </c>
      <c r="G899" s="274">
        <v>15</v>
      </c>
      <c r="H899" s="182">
        <f>SUMIFS(LearningFactors[LF_codeNew],LearningFactors[Tech_'#],WR_IC_new[[#This Row],[Tech_'#]])</f>
        <v>30</v>
      </c>
      <c r="I899" s="182">
        <f>INDEX(TechList[ST_Thru],MATCH($A899,TechList[Tech_'#],0),)</f>
        <v>2024</v>
      </c>
      <c r="J899" s="182" t="str">
        <f>INDEX(TechList[Complexity],MATCH($A899,TechList[Tech_'#],0),)</f>
        <v>Med2</v>
      </c>
      <c r="K899" s="277">
        <f>INDEX(CurbWt_selection,MATCH($G899,CurbWts!$A$3:$A$40,0),)
*($B899/100)
*E899</f>
        <v>860.73131776449452</v>
      </c>
      <c r="L899" s="277">
        <f>INDEX(CurbWt_selection,MATCH($G899,CurbWts!$A$3:$A$40,0),)
*($B899/100)
*F899</f>
        <v>694.30553503810154</v>
      </c>
    </row>
    <row r="900" spans="1:12" x14ac:dyDescent="0.25">
      <c r="A900" s="274">
        <v>150</v>
      </c>
      <c r="B900" s="275">
        <f>INDEX(TechList[Tech],MATCH(A900,TechList[Tech_'#],0),)</f>
        <v>25</v>
      </c>
      <c r="C900" s="182" t="str">
        <f t="shared" si="13"/>
        <v>150_15</v>
      </c>
      <c r="D900" s="182" t="str">
        <f>INDEX(CWC_VehType!$C$2:$C$30,MATCH($G900,CWC_VehType!$A$2:$A$30,0),)</f>
        <v>NT</v>
      </c>
      <c r="E900" s="276">
        <f>INDEX(IF(WR_IC_new[[#This Row],[Tow/Non-tow]]="NT",wr_ICcurves!$C$21:$C$80,wr_ICcurves!$E$21:$E$80),MATCH(WR_IC_new[[#This Row],[Tech_'#]],wr_ICcurves!$A$21:$A$80,0),)</f>
        <v>1.0213372989822618</v>
      </c>
      <c r="F900" s="288">
        <f>INDEX(IF(WR_IC_new[[#This Row],[Tow/Non-tow]]="NT",wr_ICcurves!$D$21:$D$80,wr_ICcurves!$F$21:$F$80),MATCH(WR_IC_new[[#This Row],[Tech_'#]],wr_ICcurves!$A$21:$A$80,0),)</f>
        <v>0.82385771865021395</v>
      </c>
      <c r="G900" s="274">
        <v>15</v>
      </c>
      <c r="H900" s="182">
        <f>SUMIFS(LearningFactors[LF_codeNew],LearningFactors[Tech_'#],WR_IC_new[[#This Row],[Tech_'#]])</f>
        <v>30</v>
      </c>
      <c r="I900" s="182">
        <f>INDEX(TechList[ST_Thru],MATCH($A900,TechList[Tech_'#],0),)</f>
        <v>2024</v>
      </c>
      <c r="J900" s="182" t="str">
        <f>INDEX(TechList[Complexity],MATCH($A900,TechList[Tech_'#],0),)</f>
        <v>High1</v>
      </c>
      <c r="K900" s="277">
        <f>INDEX(CurbWt_selection,MATCH($G900,CurbWts!$A$3:$A$40,0),)
*($B900/100)
*E900</f>
        <v>896.22169696428</v>
      </c>
      <c r="L900" s="277">
        <f>INDEX(CurbWt_selection,MATCH($G900,CurbWts!$A$3:$A$40,0),)
*($B900/100)
*F900</f>
        <v>722.93370995220914</v>
      </c>
    </row>
    <row r="901" spans="1:12" x14ac:dyDescent="0.25">
      <c r="A901" s="274">
        <v>151</v>
      </c>
      <c r="B901" s="275">
        <f>INDEX(TechList[Tech],MATCH(A901,TechList[Tech_'#],0),)</f>
        <v>25.5</v>
      </c>
      <c r="C901" s="182" t="str">
        <f t="shared" si="13"/>
        <v>151_15</v>
      </c>
      <c r="D901" s="182" t="str">
        <f>INDEX(CWC_VehType!$C$2:$C$30,MATCH($G901,CWC_VehType!$A$2:$A$30,0),)</f>
        <v>NT</v>
      </c>
      <c r="E901" s="276">
        <f>INDEX(IF(WR_IC_new[[#This Row],[Tow/Non-tow]]="NT",wr_ICcurves!$C$21:$C$80,wr_ICcurves!$E$21:$E$80),MATCH(WR_IC_new[[#This Row],[Tech_'#]],wr_ICcurves!$A$21:$A$80,0),)</f>
        <v>1.041764044961907</v>
      </c>
      <c r="F901" s="288">
        <f>INDEX(IF(WR_IC_new[[#This Row],[Tow/Non-tow]]="NT",wr_ICcurves!$D$21:$D$80,wr_ICcurves!$F$21:$F$80),MATCH(WR_IC_new[[#This Row],[Tech_'#]],wr_ICcurves!$A$21:$A$80,0),)</f>
        <v>0.84033487302321819</v>
      </c>
      <c r="G901" s="274">
        <v>15</v>
      </c>
      <c r="H901" s="182">
        <f>SUMIFS(LearningFactors[LF_codeNew],LearningFactors[Tech_'#],WR_IC_new[[#This Row],[Tech_'#]])</f>
        <v>30</v>
      </c>
      <c r="I901" s="182">
        <f>INDEX(TechList[ST_Thru],MATCH($A901,TechList[Tech_'#],0),)</f>
        <v>2024</v>
      </c>
      <c r="J901" s="182" t="str">
        <f>INDEX(TechList[Complexity],MATCH($A901,TechList[Tech_'#],0),)</f>
        <v>High1</v>
      </c>
      <c r="K901" s="277">
        <f>INDEX(CurbWt_selection,MATCH($G901,CurbWts!$A$3:$A$40,0),)
*($B901/100)
*E901</f>
        <v>932.429053521637</v>
      </c>
      <c r="L901" s="277">
        <f>INDEX(CurbWt_selection,MATCH($G901,CurbWts!$A$3:$A$40,0),)
*($B901/100)
*F901</f>
        <v>752.14023183427832</v>
      </c>
    </row>
    <row r="902" spans="1:12" x14ac:dyDescent="0.25">
      <c r="A902" s="274">
        <v>152</v>
      </c>
      <c r="B902" s="275">
        <f>INDEX(TechList[Tech],MATCH(A902,TechList[Tech_'#],0),)</f>
        <v>26</v>
      </c>
      <c r="C902" s="182" t="str">
        <f t="shared" si="13"/>
        <v>152_15</v>
      </c>
      <c r="D902" s="182" t="str">
        <f>INDEX(CWC_VehType!$C$2:$C$30,MATCH($G902,CWC_VehType!$A$2:$A$30,0),)</f>
        <v>NT</v>
      </c>
      <c r="E902" s="276">
        <f>INDEX(IF(WR_IC_new[[#This Row],[Tow/Non-tow]]="NT",wr_ICcurves!$C$21:$C$80,wr_ICcurves!$E$21:$E$80),MATCH(WR_IC_new[[#This Row],[Tech_'#]],wr_ICcurves!$A$21:$A$80,0),)</f>
        <v>1.062190790941552</v>
      </c>
      <c r="F902" s="288">
        <f>INDEX(IF(WR_IC_new[[#This Row],[Tow/Non-tow]]="NT",wr_ICcurves!$D$21:$D$80,wr_ICcurves!$F$21:$F$80),MATCH(WR_IC_new[[#This Row],[Tech_'#]],wr_ICcurves!$A$21:$A$80,0),)</f>
        <v>0.85681202739622242</v>
      </c>
      <c r="G902" s="274">
        <v>15</v>
      </c>
      <c r="H902" s="182">
        <f>SUMIFS(LearningFactors[LF_codeNew],LearningFactors[Tech_'#],WR_IC_new[[#This Row],[Tech_'#]])</f>
        <v>30</v>
      </c>
      <c r="I902" s="182">
        <f>INDEX(TechList[ST_Thru],MATCH($A902,TechList[Tech_'#],0),)</f>
        <v>2024</v>
      </c>
      <c r="J902" s="182" t="str">
        <f>INDEX(TechList[Complexity],MATCH($A902,TechList[Tech_'#],0),)</f>
        <v>High1</v>
      </c>
      <c r="K902" s="277">
        <f>INDEX(CurbWt_selection,MATCH($G902,CurbWts!$A$3:$A$40,0),)
*($B902/100)
*E902</f>
        <v>969.35338743656507</v>
      </c>
      <c r="L902" s="277">
        <f>INDEX(CurbWt_selection,MATCH($G902,CurbWts!$A$3:$A$40,0),)
*($B902/100)
*F902</f>
        <v>781.92510068430931</v>
      </c>
    </row>
    <row r="903" spans="1:12" x14ac:dyDescent="0.25">
      <c r="A903" s="274">
        <v>153</v>
      </c>
      <c r="B903" s="275">
        <f>INDEX(TechList[Tech],MATCH(A903,TechList[Tech_'#],0),)</f>
        <v>26.5</v>
      </c>
      <c r="C903" s="182" t="str">
        <f t="shared" si="13"/>
        <v>153_15</v>
      </c>
      <c r="D903" s="182" t="str">
        <f>INDEX(CWC_VehType!$C$2:$C$30,MATCH($G903,CWC_VehType!$A$2:$A$30,0),)</f>
        <v>NT</v>
      </c>
      <c r="E903" s="276">
        <f>INDEX(IF(WR_IC_new[[#This Row],[Tow/Non-tow]]="NT",wr_ICcurves!$C$21:$C$80,wr_ICcurves!$E$21:$E$80),MATCH(WR_IC_new[[#This Row],[Tech_'#]],wr_ICcurves!$A$21:$A$80,0),)</f>
        <v>1.0826175369211974</v>
      </c>
      <c r="F903" s="288">
        <f>INDEX(IF(WR_IC_new[[#This Row],[Tow/Non-tow]]="NT",wr_ICcurves!$D$21:$D$80,wr_ICcurves!$F$21:$F$80),MATCH(WR_IC_new[[#This Row],[Tech_'#]],wr_ICcurves!$A$21:$A$80,0),)</f>
        <v>0.87328918176922676</v>
      </c>
      <c r="G903" s="274">
        <v>15</v>
      </c>
      <c r="H903" s="182">
        <f>SUMIFS(LearningFactors[LF_codeNew],LearningFactors[Tech_'#],WR_IC_new[[#This Row],[Tech_'#]])</f>
        <v>30</v>
      </c>
      <c r="I903" s="182">
        <f>INDEX(TechList[ST_Thru],MATCH($A903,TechList[Tech_'#],0),)</f>
        <v>2024</v>
      </c>
      <c r="J903" s="182" t="str">
        <f>INDEX(TechList[Complexity],MATCH($A903,TechList[Tech_'#],0),)</f>
        <v>High1</v>
      </c>
      <c r="K903" s="277">
        <f>INDEX(CurbWt_selection,MATCH($G903,CurbWts!$A$3:$A$40,0),)
*($B903/100)
*E903</f>
        <v>1006.9946987090651</v>
      </c>
      <c r="L903" s="277">
        <f>INDEX(CurbWt_selection,MATCH($G903,CurbWts!$A$3:$A$40,0),)
*($B903/100)
*F903</f>
        <v>812.28831650230222</v>
      </c>
    </row>
    <row r="904" spans="1:12" x14ac:dyDescent="0.25">
      <c r="A904" s="274">
        <v>154</v>
      </c>
      <c r="B904" s="275">
        <f>INDEX(TechList[Tech],MATCH(A904,TechList[Tech_'#],0),)</f>
        <v>27</v>
      </c>
      <c r="C904" s="182" t="str">
        <f t="shared" si="13"/>
        <v>154_15</v>
      </c>
      <c r="D904" s="182" t="str">
        <f>INDEX(CWC_VehType!$C$2:$C$30,MATCH($G904,CWC_VehType!$A$2:$A$30,0),)</f>
        <v>NT</v>
      </c>
      <c r="E904" s="276">
        <f>INDEX(IF(WR_IC_new[[#This Row],[Tow/Non-tow]]="NT",wr_ICcurves!$C$21:$C$80,wr_ICcurves!$E$21:$E$80),MATCH(WR_IC_new[[#This Row],[Tech_'#]],wr_ICcurves!$A$21:$A$80,0),)</f>
        <v>1.1030442829008427</v>
      </c>
      <c r="F904" s="288">
        <f>INDEX(IF(WR_IC_new[[#This Row],[Tow/Non-tow]]="NT",wr_ICcurves!$D$21:$D$80,wr_ICcurves!$F$21:$F$80),MATCH(WR_IC_new[[#This Row],[Tech_'#]],wr_ICcurves!$A$21:$A$80,0),)</f>
        <v>0.88976633614223111</v>
      </c>
      <c r="G904" s="274">
        <v>15</v>
      </c>
      <c r="H904" s="182">
        <f>SUMIFS(LearningFactors[LF_codeNew],LearningFactors[Tech_'#],WR_IC_new[[#This Row],[Tech_'#]])</f>
        <v>30</v>
      </c>
      <c r="I904" s="182">
        <f>INDEX(TechList[ST_Thru],MATCH($A904,TechList[Tech_'#],0),)</f>
        <v>2024</v>
      </c>
      <c r="J904" s="182" t="str">
        <f>INDEX(TechList[Complexity],MATCH($A904,TechList[Tech_'#],0),)</f>
        <v>High1</v>
      </c>
      <c r="K904" s="277">
        <f>INDEX(CurbWt_selection,MATCH($G904,CurbWts!$A$3:$A$40,0),)
*($B904/100)
*E904</f>
        <v>1045.3529873391362</v>
      </c>
      <c r="L904" s="277">
        <f>INDEX(CurbWt_selection,MATCH($G904,CurbWts!$A$3:$A$40,0),)
*($B904/100)
*F904</f>
        <v>843.22987928825671</v>
      </c>
    </row>
    <row r="905" spans="1:12" x14ac:dyDescent="0.25">
      <c r="A905" s="274">
        <v>155</v>
      </c>
      <c r="B905" s="275">
        <f>INDEX(TechList[Tech],MATCH(A905,TechList[Tech_'#],0),)</f>
        <v>27.5</v>
      </c>
      <c r="C905" s="182" t="str">
        <f t="shared" si="13"/>
        <v>155_15</v>
      </c>
      <c r="D905" s="182" t="str">
        <f>INDEX(CWC_VehType!$C$2:$C$30,MATCH($G905,CWC_VehType!$A$2:$A$30,0),)</f>
        <v>NT</v>
      </c>
      <c r="E905" s="276">
        <f>INDEX(IF(WR_IC_new[[#This Row],[Tow/Non-tow]]="NT",wr_ICcurves!$C$21:$C$80,wr_ICcurves!$E$21:$E$80),MATCH(WR_IC_new[[#This Row],[Tech_'#]],wr_ICcurves!$A$21:$A$80,0),)</f>
        <v>1.1234710288804879</v>
      </c>
      <c r="F905" s="288">
        <f>INDEX(IF(WR_IC_new[[#This Row],[Tow/Non-tow]]="NT",wr_ICcurves!$D$21:$D$80,wr_ICcurves!$F$21:$F$80),MATCH(WR_IC_new[[#This Row],[Tech_'#]],wr_ICcurves!$A$21:$A$80,0),)</f>
        <v>0.90624349051523545</v>
      </c>
      <c r="G905" s="274">
        <v>15</v>
      </c>
      <c r="H905" s="182">
        <f>SUMIFS(LearningFactors[LF_codeNew],LearningFactors[Tech_'#],WR_IC_new[[#This Row],[Tech_'#]])</f>
        <v>30</v>
      </c>
      <c r="I905" s="182">
        <f>INDEX(TechList[ST_Thru],MATCH($A905,TechList[Tech_'#],0),)</f>
        <v>2024</v>
      </c>
      <c r="J905" s="182" t="str">
        <f>INDEX(TechList[Complexity],MATCH($A905,TechList[Tech_'#],0),)</f>
        <v>High1</v>
      </c>
      <c r="K905" s="277">
        <f>INDEX(CurbWt_selection,MATCH($G905,CurbWts!$A$3:$A$40,0),)
*($B905/100)
*E905</f>
        <v>1084.4282533267788</v>
      </c>
      <c r="L905" s="277">
        <f>INDEX(CurbWt_selection,MATCH($G905,CurbWts!$A$3:$A$40,0),)
*($B905/100)
*F905</f>
        <v>874.74978904217312</v>
      </c>
    </row>
    <row r="906" spans="1:12" x14ac:dyDescent="0.25">
      <c r="A906" s="274">
        <v>156</v>
      </c>
      <c r="B906" s="275">
        <f>INDEX(TechList[Tech],MATCH(A906,TechList[Tech_'#],0),)</f>
        <v>28</v>
      </c>
      <c r="C906" s="182" t="str">
        <f t="shared" si="13"/>
        <v>156_15</v>
      </c>
      <c r="D906" s="182" t="str">
        <f>INDEX(CWC_VehType!$C$2:$C$30,MATCH($G906,CWC_VehType!$A$2:$A$30,0),)</f>
        <v>NT</v>
      </c>
      <c r="E906" s="276">
        <f>INDEX(IF(WR_IC_new[[#This Row],[Tow/Non-tow]]="NT",wr_ICcurves!$C$21:$C$80,wr_ICcurves!$E$21:$E$80),MATCH(WR_IC_new[[#This Row],[Tech_'#]],wr_ICcurves!$A$21:$A$80,0),)</f>
        <v>1.1438977748601331</v>
      </c>
      <c r="F906" s="288">
        <f>INDEX(IF(WR_IC_new[[#This Row],[Tow/Non-tow]]="NT",wr_ICcurves!$D$21:$D$80,wr_ICcurves!$F$21:$F$80),MATCH(WR_IC_new[[#This Row],[Tech_'#]],wr_ICcurves!$A$21:$A$80,0),)</f>
        <v>0.92272064488823968</v>
      </c>
      <c r="G906" s="274">
        <v>15</v>
      </c>
      <c r="H906" s="182">
        <f>SUMIFS(LearningFactors[LF_codeNew],LearningFactors[Tech_'#],WR_IC_new[[#This Row],[Tech_'#]])</f>
        <v>30</v>
      </c>
      <c r="I906" s="182">
        <f>INDEX(TechList[ST_Thru],MATCH($A906,TechList[Tech_'#],0),)</f>
        <v>2024</v>
      </c>
      <c r="J906" s="182" t="str">
        <f>INDEX(TechList[Complexity],MATCH($A906,TechList[Tech_'#],0),)</f>
        <v>High1</v>
      </c>
      <c r="K906" s="277">
        <f>INDEX(CurbWt_selection,MATCH($G906,CurbWts!$A$3:$A$40,0),)
*($B906/100)
*E906</f>
        <v>1124.2204966719928</v>
      </c>
      <c r="L906" s="277">
        <f>INDEX(CurbWt_selection,MATCH($G906,CurbWts!$A$3:$A$40,0),)
*($B906/100)
*F906</f>
        <v>906.84804576405122</v>
      </c>
    </row>
    <row r="907" spans="1:12" x14ac:dyDescent="0.25">
      <c r="A907" s="274">
        <v>157</v>
      </c>
      <c r="B907" s="275">
        <f>INDEX(TechList[Tech],MATCH(A907,TechList[Tech_'#],0),)</f>
        <v>28.5</v>
      </c>
      <c r="C907" s="182" t="str">
        <f t="shared" si="13"/>
        <v>157_15</v>
      </c>
      <c r="D907" s="182" t="str">
        <f>INDEX(CWC_VehType!$C$2:$C$30,MATCH($G907,CWC_VehType!$A$2:$A$30,0),)</f>
        <v>NT</v>
      </c>
      <c r="E907" s="276">
        <f>INDEX(IF(WR_IC_new[[#This Row],[Tow/Non-tow]]="NT",wr_ICcurves!$C$21:$C$80,wr_ICcurves!$E$21:$E$80),MATCH(WR_IC_new[[#This Row],[Tech_'#]],wr_ICcurves!$A$21:$A$80,0),)</f>
        <v>1.1643245208397781</v>
      </c>
      <c r="F907" s="288">
        <f>INDEX(IF(WR_IC_new[[#This Row],[Tow/Non-tow]]="NT",wr_ICcurves!$D$21:$D$80,wr_ICcurves!$F$21:$F$80),MATCH(WR_IC_new[[#This Row],[Tech_'#]],wr_ICcurves!$A$21:$A$80,0),)</f>
        <v>0.9391977992612438</v>
      </c>
      <c r="G907" s="274">
        <v>15</v>
      </c>
      <c r="H907" s="182">
        <f>SUMIFS(LearningFactors[LF_codeNew],LearningFactors[Tech_'#],WR_IC_new[[#This Row],[Tech_'#]])</f>
        <v>30</v>
      </c>
      <c r="I907" s="182">
        <f>INDEX(TechList[ST_Thru],MATCH($A907,TechList[Tech_'#],0),)</f>
        <v>2024</v>
      </c>
      <c r="J907" s="182" t="str">
        <f>INDEX(TechList[Complexity],MATCH($A907,TechList[Tech_'#],0),)</f>
        <v>High1</v>
      </c>
      <c r="K907" s="277">
        <f>INDEX(CurbWt_selection,MATCH($G907,CurbWts!$A$3:$A$40,0),)
*($B907/100)
*E907</f>
        <v>1164.7297173747779</v>
      </c>
      <c r="L907" s="277">
        <f>INDEX(CurbWt_selection,MATCH($G907,CurbWts!$A$3:$A$40,0),)
*($B907/100)
*F907</f>
        <v>939.52464945389079</v>
      </c>
    </row>
    <row r="908" spans="1:12" x14ac:dyDescent="0.25">
      <c r="A908" s="274">
        <v>158</v>
      </c>
      <c r="B908" s="275">
        <f>INDEX(TechList[Tech],MATCH(A908,TechList[Tech_'#],0),)</f>
        <v>29</v>
      </c>
      <c r="C908" s="182" t="str">
        <f t="shared" ref="C908:C971" si="14">CONCATENATE($A908,"_",TEXT(G908,"00"))</f>
        <v>158_15</v>
      </c>
      <c r="D908" s="182" t="str">
        <f>INDEX(CWC_VehType!$C$2:$C$30,MATCH($G908,CWC_VehType!$A$2:$A$30,0),)</f>
        <v>NT</v>
      </c>
      <c r="E908" s="276">
        <f>INDEX(IF(WR_IC_new[[#This Row],[Tow/Non-tow]]="NT",wr_ICcurves!$C$21:$C$80,wr_ICcurves!$E$21:$E$80),MATCH(WR_IC_new[[#This Row],[Tech_'#]],wr_ICcurves!$A$21:$A$80,0),)</f>
        <v>1.1847512668194236</v>
      </c>
      <c r="F908" s="288">
        <f>INDEX(IF(WR_IC_new[[#This Row],[Tow/Non-tow]]="NT",wr_ICcurves!$D$21:$D$80,wr_ICcurves!$F$21:$F$80),MATCH(WR_IC_new[[#This Row],[Tech_'#]],wr_ICcurves!$A$21:$A$80,0),)</f>
        <v>0.95567495363424815</v>
      </c>
      <c r="G908" s="274">
        <v>15</v>
      </c>
      <c r="H908" s="182">
        <f>SUMIFS(LearningFactors[LF_codeNew],LearningFactors[Tech_'#],WR_IC_new[[#This Row],[Tech_'#]])</f>
        <v>30</v>
      </c>
      <c r="I908" s="182">
        <f>INDEX(TechList[ST_Thru],MATCH($A908,TechList[Tech_'#],0),)</f>
        <v>2024</v>
      </c>
      <c r="J908" s="182" t="str">
        <f>INDEX(TechList[Complexity],MATCH($A908,TechList[Tech_'#],0),)</f>
        <v>High1</v>
      </c>
      <c r="K908" s="277">
        <f>INDEX(CurbWt_selection,MATCH($G908,CurbWts!$A$3:$A$40,0),)
*($B908/100)
*E908</f>
        <v>1205.955915435135</v>
      </c>
      <c r="L908" s="277">
        <f>INDEX(CurbWt_selection,MATCH($G908,CurbWts!$A$3:$A$40,0),)
*($B908/100)
*F908</f>
        <v>972.7796001116925</v>
      </c>
    </row>
    <row r="909" spans="1:12" x14ac:dyDescent="0.25">
      <c r="A909" s="274">
        <v>159</v>
      </c>
      <c r="B909" s="275">
        <f>INDEX(TechList[Tech],MATCH(A909,TechList[Tech_'#],0),)</f>
        <v>29.5</v>
      </c>
      <c r="C909" s="182" t="str">
        <f t="shared" si="14"/>
        <v>159_15</v>
      </c>
      <c r="D909" s="182" t="str">
        <f>INDEX(CWC_VehType!$C$2:$C$30,MATCH($G909,CWC_VehType!$A$2:$A$30,0),)</f>
        <v>NT</v>
      </c>
      <c r="E909" s="276">
        <f>INDEX(IF(WR_IC_new[[#This Row],[Tow/Non-tow]]="NT",wr_ICcurves!$C$21:$C$80,wr_ICcurves!$E$21:$E$80),MATCH(WR_IC_new[[#This Row],[Tech_'#]],wr_ICcurves!$A$21:$A$80,0),)</f>
        <v>1.2051780127990688</v>
      </c>
      <c r="F909" s="288">
        <f>INDEX(IF(WR_IC_new[[#This Row],[Tow/Non-tow]]="NT",wr_ICcurves!$D$21:$D$80,wr_ICcurves!$F$21:$F$80),MATCH(WR_IC_new[[#This Row],[Tech_'#]],wr_ICcurves!$A$21:$A$80,0),)</f>
        <v>0.97215210800725238</v>
      </c>
      <c r="G909" s="274">
        <v>15</v>
      </c>
      <c r="H909" s="182">
        <f>SUMIFS(LearningFactors[LF_codeNew],LearningFactors[Tech_'#],WR_IC_new[[#This Row],[Tech_'#]])</f>
        <v>30</v>
      </c>
      <c r="I909" s="182">
        <f>INDEX(TechList[ST_Thru],MATCH($A909,TechList[Tech_'#],0),)</f>
        <v>2024</v>
      </c>
      <c r="J909" s="182" t="str">
        <f>INDEX(TechList[Complexity],MATCH($A909,TechList[Tech_'#],0),)</f>
        <v>High1</v>
      </c>
      <c r="K909" s="277">
        <f>INDEX(CurbWt_selection,MATCH($G909,CurbWts!$A$3:$A$40,0),)
*($B909/100)
*E909</f>
        <v>1247.8990908530632</v>
      </c>
      <c r="L909" s="277">
        <f>INDEX(CurbWt_selection,MATCH($G909,CurbWts!$A$3:$A$40,0),)
*($B909/100)
*F909</f>
        <v>1006.6128977374557</v>
      </c>
    </row>
    <row r="910" spans="1:12" x14ac:dyDescent="0.25">
      <c r="A910" s="278">
        <v>160</v>
      </c>
      <c r="B910" s="275">
        <f>INDEX(TechList[Tech],MATCH(A910,TechList[Tech_'#],0),)</f>
        <v>30</v>
      </c>
      <c r="C910" s="182" t="str">
        <f t="shared" si="14"/>
        <v>160_15</v>
      </c>
      <c r="D910" s="182" t="str">
        <f>INDEX(CWC_VehType!$C$2:$C$30,MATCH($G910,CWC_VehType!$A$2:$A$30,0),)</f>
        <v>NT</v>
      </c>
      <c r="E910" s="276">
        <f>INDEX(IF(WR_IC_new[[#This Row],[Tow/Non-tow]]="NT",wr_ICcurves!$C$21:$C$80,wr_ICcurves!$E$21:$E$80),MATCH(WR_IC_new[[#This Row],[Tech_'#]],wr_ICcurves!$A$21:$A$80,0),)</f>
        <v>1.2256047587787142</v>
      </c>
      <c r="F910" s="288">
        <f>INDEX(IF(WR_IC_new[[#This Row],[Tow/Non-tow]]="NT",wr_ICcurves!$D$21:$D$80,wr_ICcurves!$F$21:$F$80),MATCH(WR_IC_new[[#This Row],[Tech_'#]],wr_ICcurves!$A$21:$A$80,0),)</f>
        <v>0.98862926238025672</v>
      </c>
      <c r="G910" s="274">
        <v>15</v>
      </c>
      <c r="H910" s="182">
        <f>SUMIFS(LearningFactors[LF_codeNew],LearningFactors[Tech_'#],WR_IC_new[[#This Row],[Tech_'#]])</f>
        <v>30</v>
      </c>
      <c r="I910" s="182">
        <f>INDEX(TechList[ST_Thru],MATCH($A910,TechList[Tech_'#],0),)</f>
        <v>2024</v>
      </c>
      <c r="J910" s="182" t="str">
        <f>INDEX(TechList[Complexity],MATCH($A910,TechList[Tech_'#],0),)</f>
        <v>High1</v>
      </c>
      <c r="K910" s="277">
        <f>INDEX(CurbWt_selection,MATCH($G910,CurbWts!$A$3:$A$40,0),)
*($B910/100)
*E910</f>
        <v>1290.5592436285631</v>
      </c>
      <c r="L910" s="277">
        <f>INDEX(CurbWt_selection,MATCH($G910,CurbWts!$A$3:$A$40,0),)
*($B910/100)
*F910</f>
        <v>1041.024542331181</v>
      </c>
    </row>
    <row r="911" spans="1:12" x14ac:dyDescent="0.25">
      <c r="A911" s="274">
        <v>101</v>
      </c>
      <c r="B911" s="275">
        <f>INDEX(TechList[Tech],MATCH(A911,TechList[Tech_'#],0),)</f>
        <v>0.5</v>
      </c>
      <c r="C911" s="182" t="str">
        <f t="shared" si="14"/>
        <v>101_16</v>
      </c>
      <c r="D911" s="182" t="str">
        <f>INDEX(CWC_VehType!$C$2:$C$30,MATCH($G911,CWC_VehType!$A$2:$A$30,0),)</f>
        <v>NT</v>
      </c>
      <c r="E911" s="276">
        <f>INDEX(IF(WR_IC_new[[#This Row],[Tow/Non-tow]]="NT",wr_ICcurves!$C$21:$C$80,wr_ICcurves!$E$21:$E$80),MATCH(WR_IC_new[[#This Row],[Tech_'#]],wr_ICcurves!$A$21:$A$80,0),)</f>
        <v>2.0426745979645236E-2</v>
      </c>
      <c r="F911" s="288">
        <f>INDEX(IF(WR_IC_new[[#This Row],[Tow/Non-tow]]="NT",wr_ICcurves!$D$21:$D$80,wr_ICcurves!$F$21:$F$80),MATCH(WR_IC_new[[#This Row],[Tech_'#]],wr_ICcurves!$A$21:$A$80,0),)</f>
        <v>1.6477154373004281E-2</v>
      </c>
      <c r="G911" s="274">
        <v>16</v>
      </c>
      <c r="H911" s="182">
        <f>SUMIFS(LearningFactors[LF_codeNew],LearningFactors[Tech_'#],WR_IC_new[[#This Row],[Tech_'#]])</f>
        <v>30</v>
      </c>
      <c r="I911" s="182">
        <f>INDEX(TechList[ST_Thru],MATCH($A911,TechList[Tech_'#],0),)</f>
        <v>2024</v>
      </c>
      <c r="J911" s="182" t="str">
        <f>INDEX(TechList[Complexity],MATCH($A911,TechList[Tech_'#],0),)</f>
        <v>Low2</v>
      </c>
      <c r="K911" s="277">
        <f>INDEX(CurbWt_selection,MATCH($G911,CurbWts!$A$3:$A$40,0),)
*($B911/100)
*E911</f>
        <v>0.3777636232296479</v>
      </c>
      <c r="L911" s="277">
        <f>INDEX(CurbWt_selection,MATCH($G911,CurbWts!$A$3:$A$40,0),)
*($B911/100)
*F911</f>
        <v>0.30472154217137026</v>
      </c>
    </row>
    <row r="912" spans="1:12" x14ac:dyDescent="0.25">
      <c r="A912" s="274">
        <v>102</v>
      </c>
      <c r="B912" s="275">
        <f>INDEX(TechList[Tech],MATCH(A912,TechList[Tech_'#],0),)</f>
        <v>1</v>
      </c>
      <c r="C912" s="182" t="str">
        <f t="shared" si="14"/>
        <v>102_16</v>
      </c>
      <c r="D912" s="182" t="str">
        <f>INDEX(CWC_VehType!$C$2:$C$30,MATCH($G912,CWC_VehType!$A$2:$A$30,0),)</f>
        <v>NT</v>
      </c>
      <c r="E912" s="276">
        <f>INDEX(IF(WR_IC_new[[#This Row],[Tow/Non-tow]]="NT",wr_ICcurves!$C$21:$C$80,wr_ICcurves!$E$21:$E$80),MATCH(WR_IC_new[[#This Row],[Tech_'#]],wr_ICcurves!$A$21:$A$80,0),)</f>
        <v>4.0853491959290472E-2</v>
      </c>
      <c r="F912" s="288">
        <f>INDEX(IF(WR_IC_new[[#This Row],[Tow/Non-tow]]="NT",wr_ICcurves!$D$21:$D$80,wr_ICcurves!$F$21:$F$80),MATCH(WR_IC_new[[#This Row],[Tech_'#]],wr_ICcurves!$A$21:$A$80,0),)</f>
        <v>3.2954308746008562E-2</v>
      </c>
      <c r="G912" s="274">
        <v>16</v>
      </c>
      <c r="H912" s="182">
        <f>SUMIFS(LearningFactors[LF_codeNew],LearningFactors[Tech_'#],WR_IC_new[[#This Row],[Tech_'#]])</f>
        <v>30</v>
      </c>
      <c r="I912" s="182">
        <f>INDEX(TechList[ST_Thru],MATCH($A912,TechList[Tech_'#],0),)</f>
        <v>2024</v>
      </c>
      <c r="J912" s="182" t="str">
        <f>INDEX(TechList[Complexity],MATCH($A912,TechList[Tech_'#],0),)</f>
        <v>Low2</v>
      </c>
      <c r="K912" s="277">
        <f>INDEX(CurbWt_selection,MATCH($G912,CurbWts!$A$3:$A$40,0),)
*($B912/100)
*E912</f>
        <v>1.5110544929185916</v>
      </c>
      <c r="L912" s="277">
        <f>INDEX(CurbWt_selection,MATCH($G912,CurbWts!$A$3:$A$40,0),)
*($B912/100)
*F912</f>
        <v>1.2188861686854811</v>
      </c>
    </row>
    <row r="913" spans="1:12" x14ac:dyDescent="0.25">
      <c r="A913" s="274">
        <v>103</v>
      </c>
      <c r="B913" s="275">
        <f>INDEX(TechList[Tech],MATCH(A913,TechList[Tech_'#],0),)</f>
        <v>1.5</v>
      </c>
      <c r="C913" s="182" t="str">
        <f t="shared" si="14"/>
        <v>103_16</v>
      </c>
      <c r="D913" s="182" t="str">
        <f>INDEX(CWC_VehType!$C$2:$C$30,MATCH($G913,CWC_VehType!$A$2:$A$30,0),)</f>
        <v>NT</v>
      </c>
      <c r="E913" s="276">
        <f>INDEX(IF(WR_IC_new[[#This Row],[Tow/Non-tow]]="NT",wr_ICcurves!$C$21:$C$80,wr_ICcurves!$E$21:$E$80),MATCH(WR_IC_new[[#This Row],[Tech_'#]],wr_ICcurves!$A$21:$A$80,0),)</f>
        <v>6.1280237938935708E-2</v>
      </c>
      <c r="F913" s="288">
        <f>INDEX(IF(WR_IC_new[[#This Row],[Tow/Non-tow]]="NT",wr_ICcurves!$D$21:$D$80,wr_ICcurves!$F$21:$F$80),MATCH(WR_IC_new[[#This Row],[Tech_'#]],wr_ICcurves!$A$21:$A$80,0),)</f>
        <v>4.9431463119012836E-2</v>
      </c>
      <c r="G913" s="274">
        <v>16</v>
      </c>
      <c r="H913" s="182">
        <f>SUMIFS(LearningFactors[LF_codeNew],LearningFactors[Tech_'#],WR_IC_new[[#This Row],[Tech_'#]])</f>
        <v>30</v>
      </c>
      <c r="I913" s="182">
        <f>INDEX(TechList[ST_Thru],MATCH($A913,TechList[Tech_'#],0),)</f>
        <v>2024</v>
      </c>
      <c r="J913" s="182" t="str">
        <f>INDEX(TechList[Complexity],MATCH($A913,TechList[Tech_'#],0),)</f>
        <v>Low2</v>
      </c>
      <c r="K913" s="277">
        <f>INDEX(CurbWt_selection,MATCH($G913,CurbWts!$A$3:$A$40,0),)
*($B913/100)
*E913</f>
        <v>3.399872609066831</v>
      </c>
      <c r="L913" s="277">
        <f>INDEX(CurbWt_selection,MATCH($G913,CurbWts!$A$3:$A$40,0),)
*($B913/100)
*F913</f>
        <v>2.7424938795423324</v>
      </c>
    </row>
    <row r="914" spans="1:12" x14ac:dyDescent="0.25">
      <c r="A914" s="274">
        <v>104</v>
      </c>
      <c r="B914" s="275">
        <f>INDEX(TechList[Tech],MATCH(A914,TechList[Tech_'#],0),)</f>
        <v>2</v>
      </c>
      <c r="C914" s="182" t="str">
        <f t="shared" si="14"/>
        <v>104_16</v>
      </c>
      <c r="D914" s="182" t="str">
        <f>INDEX(CWC_VehType!$C$2:$C$30,MATCH($G914,CWC_VehType!$A$2:$A$30,0),)</f>
        <v>NT</v>
      </c>
      <c r="E914" s="276">
        <f>INDEX(IF(WR_IC_new[[#This Row],[Tow/Non-tow]]="NT",wr_ICcurves!$C$21:$C$80,wr_ICcurves!$E$21:$E$80),MATCH(WR_IC_new[[#This Row],[Tech_'#]],wr_ICcurves!$A$21:$A$80,0),)</f>
        <v>8.1706983918580944E-2</v>
      </c>
      <c r="F914" s="288">
        <f>INDEX(IF(WR_IC_new[[#This Row],[Tow/Non-tow]]="NT",wr_ICcurves!$D$21:$D$80,wr_ICcurves!$F$21:$F$80),MATCH(WR_IC_new[[#This Row],[Tech_'#]],wr_ICcurves!$A$21:$A$80,0),)</f>
        <v>6.5908617492017124E-2</v>
      </c>
      <c r="G914" s="274">
        <v>16</v>
      </c>
      <c r="H914" s="182">
        <f>SUMIFS(LearningFactors[LF_codeNew],LearningFactors[Tech_'#],WR_IC_new[[#This Row],[Tech_'#]])</f>
        <v>30</v>
      </c>
      <c r="I914" s="182">
        <f>INDEX(TechList[ST_Thru],MATCH($A914,TechList[Tech_'#],0),)</f>
        <v>2024</v>
      </c>
      <c r="J914" s="182" t="str">
        <f>INDEX(TechList[Complexity],MATCH($A914,TechList[Tech_'#],0),)</f>
        <v>Low2</v>
      </c>
      <c r="K914" s="277">
        <f>INDEX(CurbWt_selection,MATCH($G914,CurbWts!$A$3:$A$40,0),)
*($B914/100)
*E914</f>
        <v>6.0442179716743665</v>
      </c>
      <c r="L914" s="277">
        <f>INDEX(CurbWt_selection,MATCH($G914,CurbWts!$A$3:$A$40,0),)
*($B914/100)
*F914</f>
        <v>4.8755446747419242</v>
      </c>
    </row>
    <row r="915" spans="1:12" x14ac:dyDescent="0.25">
      <c r="A915" s="274">
        <v>105</v>
      </c>
      <c r="B915" s="275">
        <f>INDEX(TechList[Tech],MATCH(A915,TechList[Tech_'#],0),)</f>
        <v>2.5</v>
      </c>
      <c r="C915" s="182" t="str">
        <f t="shared" si="14"/>
        <v>105_16</v>
      </c>
      <c r="D915" s="182" t="str">
        <f>INDEX(CWC_VehType!$C$2:$C$30,MATCH($G915,CWC_VehType!$A$2:$A$30,0),)</f>
        <v>NT</v>
      </c>
      <c r="E915" s="276">
        <f>INDEX(IF(WR_IC_new[[#This Row],[Tow/Non-tow]]="NT",wr_ICcurves!$C$21:$C$80,wr_ICcurves!$E$21:$E$80),MATCH(WR_IC_new[[#This Row],[Tech_'#]],wr_ICcurves!$A$21:$A$80,0),)</f>
        <v>0.10213372989822618</v>
      </c>
      <c r="F915" s="288">
        <f>INDEX(IF(WR_IC_new[[#This Row],[Tow/Non-tow]]="NT",wr_ICcurves!$D$21:$D$80,wr_ICcurves!$F$21:$F$80),MATCH(WR_IC_new[[#This Row],[Tech_'#]],wr_ICcurves!$A$21:$A$80,0),)</f>
        <v>8.2385771865021398E-2</v>
      </c>
      <c r="G915" s="274">
        <v>16</v>
      </c>
      <c r="H915" s="182">
        <f>SUMIFS(LearningFactors[LF_codeNew],LearningFactors[Tech_'#],WR_IC_new[[#This Row],[Tech_'#]])</f>
        <v>30</v>
      </c>
      <c r="I915" s="182">
        <f>INDEX(TechList[ST_Thru],MATCH($A915,TechList[Tech_'#],0),)</f>
        <v>2024</v>
      </c>
      <c r="J915" s="182" t="str">
        <f>INDEX(TechList[Complexity],MATCH($A915,TechList[Tech_'#],0),)</f>
        <v>Low2</v>
      </c>
      <c r="K915" s="277">
        <f>INDEX(CurbWt_selection,MATCH($G915,CurbWts!$A$3:$A$40,0),)
*($B915/100)
*E915</f>
        <v>9.4440905807411983</v>
      </c>
      <c r="L915" s="277">
        <f>INDEX(CurbWt_selection,MATCH($G915,CurbWts!$A$3:$A$40,0),)
*($B915/100)
*F915</f>
        <v>7.618038554284257</v>
      </c>
    </row>
    <row r="916" spans="1:12" x14ac:dyDescent="0.25">
      <c r="A916" s="274">
        <v>106</v>
      </c>
      <c r="B916" s="275">
        <f>INDEX(TechList[Tech],MATCH(A916,TechList[Tech_'#],0),)</f>
        <v>3</v>
      </c>
      <c r="C916" s="182" t="str">
        <f t="shared" si="14"/>
        <v>106_16</v>
      </c>
      <c r="D916" s="182" t="str">
        <f>INDEX(CWC_VehType!$C$2:$C$30,MATCH($G916,CWC_VehType!$A$2:$A$30,0),)</f>
        <v>NT</v>
      </c>
      <c r="E916" s="276">
        <f>INDEX(IF(WR_IC_new[[#This Row],[Tow/Non-tow]]="NT",wr_ICcurves!$C$21:$C$80,wr_ICcurves!$E$21:$E$80),MATCH(WR_IC_new[[#This Row],[Tech_'#]],wr_ICcurves!$A$21:$A$80,0),)</f>
        <v>0.12256047587787142</v>
      </c>
      <c r="F916" s="288">
        <f>INDEX(IF(WR_IC_new[[#This Row],[Tow/Non-tow]]="NT",wr_ICcurves!$D$21:$D$80,wr_ICcurves!$F$21:$F$80),MATCH(WR_IC_new[[#This Row],[Tech_'#]],wr_ICcurves!$A$21:$A$80,0),)</f>
        <v>9.8862926238025672E-2</v>
      </c>
      <c r="G916" s="274">
        <v>16</v>
      </c>
      <c r="H916" s="182">
        <f>SUMIFS(LearningFactors[LF_codeNew],LearningFactors[Tech_'#],WR_IC_new[[#This Row],[Tech_'#]])</f>
        <v>30</v>
      </c>
      <c r="I916" s="182">
        <f>INDEX(TechList[ST_Thru],MATCH($A916,TechList[Tech_'#],0),)</f>
        <v>2024</v>
      </c>
      <c r="J916" s="182" t="str">
        <f>INDEX(TechList[Complexity],MATCH($A916,TechList[Tech_'#],0),)</f>
        <v>Low2</v>
      </c>
      <c r="K916" s="277">
        <f>INDEX(CurbWt_selection,MATCH($G916,CurbWts!$A$3:$A$40,0),)
*($B916/100)
*E916</f>
        <v>13.599490436267324</v>
      </c>
      <c r="L916" s="277">
        <f>INDEX(CurbWt_selection,MATCH($G916,CurbWts!$A$3:$A$40,0),)
*($B916/100)
*F916</f>
        <v>10.969975518169329</v>
      </c>
    </row>
    <row r="917" spans="1:12" x14ac:dyDescent="0.25">
      <c r="A917" s="274">
        <v>107</v>
      </c>
      <c r="B917" s="275">
        <f>INDEX(TechList[Tech],MATCH(A917,TechList[Tech_'#],0),)</f>
        <v>3.5</v>
      </c>
      <c r="C917" s="182" t="str">
        <f t="shared" si="14"/>
        <v>107_16</v>
      </c>
      <c r="D917" s="182" t="str">
        <f>INDEX(CWC_VehType!$C$2:$C$30,MATCH($G917,CWC_VehType!$A$2:$A$30,0),)</f>
        <v>NT</v>
      </c>
      <c r="E917" s="276">
        <f>INDEX(IF(WR_IC_new[[#This Row],[Tow/Non-tow]]="NT",wr_ICcurves!$C$21:$C$80,wr_ICcurves!$E$21:$E$80),MATCH(WR_IC_new[[#This Row],[Tech_'#]],wr_ICcurves!$A$21:$A$80,0),)</f>
        <v>0.14298722185751664</v>
      </c>
      <c r="F917" s="288">
        <f>INDEX(IF(WR_IC_new[[#This Row],[Tow/Non-tow]]="NT",wr_ICcurves!$D$21:$D$80,wr_ICcurves!$F$21:$F$80),MATCH(WR_IC_new[[#This Row],[Tech_'#]],wr_ICcurves!$A$21:$A$80,0),)</f>
        <v>0.11534008061102996</v>
      </c>
      <c r="G917" s="274">
        <v>16</v>
      </c>
      <c r="H917" s="182">
        <f>SUMIFS(LearningFactors[LF_codeNew],LearningFactors[Tech_'#],WR_IC_new[[#This Row],[Tech_'#]])</f>
        <v>30</v>
      </c>
      <c r="I917" s="182">
        <f>INDEX(TechList[ST_Thru],MATCH($A917,TechList[Tech_'#],0),)</f>
        <v>2024</v>
      </c>
      <c r="J917" s="182" t="str">
        <f>INDEX(TechList[Complexity],MATCH($A917,TechList[Tech_'#],0),)</f>
        <v>Low2</v>
      </c>
      <c r="K917" s="277">
        <f>INDEX(CurbWt_selection,MATCH($G917,CurbWts!$A$3:$A$40,0),)
*($B917/100)
*E917</f>
        <v>18.510417538252746</v>
      </c>
      <c r="L917" s="277">
        <f>INDEX(CurbWt_selection,MATCH($G917,CurbWts!$A$3:$A$40,0),)
*($B917/100)
*F917</f>
        <v>14.931355566397144</v>
      </c>
    </row>
    <row r="918" spans="1:12" x14ac:dyDescent="0.25">
      <c r="A918" s="274">
        <v>108</v>
      </c>
      <c r="B918" s="275">
        <f>INDEX(TechList[Tech],MATCH(A918,TechList[Tech_'#],0),)</f>
        <v>4</v>
      </c>
      <c r="C918" s="182" t="str">
        <f t="shared" si="14"/>
        <v>108_16</v>
      </c>
      <c r="D918" s="182" t="str">
        <f>INDEX(CWC_VehType!$C$2:$C$30,MATCH($G918,CWC_VehType!$A$2:$A$30,0),)</f>
        <v>NT</v>
      </c>
      <c r="E918" s="276">
        <f>INDEX(IF(WR_IC_new[[#This Row],[Tow/Non-tow]]="NT",wr_ICcurves!$C$21:$C$80,wr_ICcurves!$E$21:$E$80),MATCH(WR_IC_new[[#This Row],[Tech_'#]],wr_ICcurves!$A$21:$A$80,0),)</f>
        <v>0.16341396783716189</v>
      </c>
      <c r="F918" s="288">
        <f>INDEX(IF(WR_IC_new[[#This Row],[Tow/Non-tow]]="NT",wr_ICcurves!$D$21:$D$80,wr_ICcurves!$F$21:$F$80),MATCH(WR_IC_new[[#This Row],[Tech_'#]],wr_ICcurves!$A$21:$A$80,0),)</f>
        <v>0.13181723498403425</v>
      </c>
      <c r="G918" s="274">
        <v>16</v>
      </c>
      <c r="H918" s="182">
        <f>SUMIFS(LearningFactors[LF_codeNew],LearningFactors[Tech_'#],WR_IC_new[[#This Row],[Tech_'#]])</f>
        <v>30</v>
      </c>
      <c r="I918" s="182">
        <f>INDEX(TechList[ST_Thru],MATCH($A918,TechList[Tech_'#],0),)</f>
        <v>2024</v>
      </c>
      <c r="J918" s="182" t="str">
        <f>INDEX(TechList[Complexity],MATCH($A918,TechList[Tech_'#],0),)</f>
        <v>Low2</v>
      </c>
      <c r="K918" s="277">
        <f>INDEX(CurbWt_selection,MATCH($G918,CurbWts!$A$3:$A$40,0),)
*($B918/100)
*E918</f>
        <v>24.176871886697466</v>
      </c>
      <c r="L918" s="277">
        <f>INDEX(CurbWt_selection,MATCH($G918,CurbWts!$A$3:$A$40,0),)
*($B918/100)
*F918</f>
        <v>19.502178698967697</v>
      </c>
    </row>
    <row r="919" spans="1:12" x14ac:dyDescent="0.25">
      <c r="A919" s="274">
        <v>109</v>
      </c>
      <c r="B919" s="275">
        <f>INDEX(TechList[Tech],MATCH(A919,TechList[Tech_'#],0),)</f>
        <v>4.5</v>
      </c>
      <c r="C919" s="182" t="str">
        <f t="shared" si="14"/>
        <v>109_16</v>
      </c>
      <c r="D919" s="182" t="str">
        <f>INDEX(CWC_VehType!$C$2:$C$30,MATCH($G919,CWC_VehType!$A$2:$A$30,0),)</f>
        <v>NT</v>
      </c>
      <c r="E919" s="276">
        <f>INDEX(IF(WR_IC_new[[#This Row],[Tow/Non-tow]]="NT",wr_ICcurves!$C$21:$C$80,wr_ICcurves!$E$21:$E$80),MATCH(WR_IC_new[[#This Row],[Tech_'#]],wr_ICcurves!$A$21:$A$80,0),)</f>
        <v>0.18384071381680708</v>
      </c>
      <c r="F919" s="288">
        <f>INDEX(IF(WR_IC_new[[#This Row],[Tow/Non-tow]]="NT",wr_ICcurves!$D$21:$D$80,wr_ICcurves!$F$21:$F$80),MATCH(WR_IC_new[[#This Row],[Tech_'#]],wr_ICcurves!$A$21:$A$80,0),)</f>
        <v>0.14829438935703851</v>
      </c>
      <c r="G919" s="274">
        <v>16</v>
      </c>
      <c r="H919" s="182">
        <f>SUMIFS(LearningFactors[LF_codeNew],LearningFactors[Tech_'#],WR_IC_new[[#This Row],[Tech_'#]])</f>
        <v>30</v>
      </c>
      <c r="I919" s="182">
        <f>INDEX(TechList[ST_Thru],MATCH($A919,TechList[Tech_'#],0),)</f>
        <v>2024</v>
      </c>
      <c r="J919" s="182" t="str">
        <f>INDEX(TechList[Complexity],MATCH($A919,TechList[Tech_'#],0),)</f>
        <v>Low2</v>
      </c>
      <c r="K919" s="277">
        <f>INDEX(CurbWt_selection,MATCH($G919,CurbWts!$A$3:$A$40,0),)
*($B919/100)
*E919</f>
        <v>30.59885348160147</v>
      </c>
      <c r="L919" s="277">
        <f>INDEX(CurbWt_selection,MATCH($G919,CurbWts!$A$3:$A$40,0),)
*($B919/100)
*F919</f>
        <v>24.682444915880989</v>
      </c>
    </row>
    <row r="920" spans="1:12" x14ac:dyDescent="0.25">
      <c r="A920" s="274">
        <v>110</v>
      </c>
      <c r="B920" s="275">
        <f>INDEX(TechList[Tech],MATCH(A920,TechList[Tech_'#],0),)</f>
        <v>5</v>
      </c>
      <c r="C920" s="182" t="str">
        <f t="shared" si="14"/>
        <v>110_16</v>
      </c>
      <c r="D920" s="182" t="str">
        <f>INDEX(CWC_VehType!$C$2:$C$30,MATCH($G920,CWC_VehType!$A$2:$A$30,0),)</f>
        <v>NT</v>
      </c>
      <c r="E920" s="276">
        <f>INDEX(IF(WR_IC_new[[#This Row],[Tow/Non-tow]]="NT",wr_ICcurves!$C$21:$C$80,wr_ICcurves!$E$21:$E$80),MATCH(WR_IC_new[[#This Row],[Tech_'#]],wr_ICcurves!$A$21:$A$80,0),)</f>
        <v>0.20426745979645236</v>
      </c>
      <c r="F920" s="288">
        <f>INDEX(IF(WR_IC_new[[#This Row],[Tow/Non-tow]]="NT",wr_ICcurves!$D$21:$D$80,wr_ICcurves!$F$21:$F$80),MATCH(WR_IC_new[[#This Row],[Tech_'#]],wr_ICcurves!$A$21:$A$80,0),)</f>
        <v>0.1647715437300428</v>
      </c>
      <c r="G920" s="274">
        <v>16</v>
      </c>
      <c r="H920" s="182">
        <f>SUMIFS(LearningFactors[LF_codeNew],LearningFactors[Tech_'#],WR_IC_new[[#This Row],[Tech_'#]])</f>
        <v>30</v>
      </c>
      <c r="I920" s="182">
        <f>INDEX(TechList[ST_Thru],MATCH($A920,TechList[Tech_'#],0),)</f>
        <v>2024</v>
      </c>
      <c r="J920" s="182" t="str">
        <f>INDEX(TechList[Complexity],MATCH($A920,TechList[Tech_'#],0),)</f>
        <v>Low2</v>
      </c>
      <c r="K920" s="277">
        <f>INDEX(CurbWt_selection,MATCH($G920,CurbWts!$A$3:$A$40,0),)
*($B920/100)
*E920</f>
        <v>37.776362322964793</v>
      </c>
      <c r="L920" s="277">
        <f>INDEX(CurbWt_selection,MATCH($G920,CurbWts!$A$3:$A$40,0),)
*($B920/100)
*F920</f>
        <v>30.472154217137028</v>
      </c>
    </row>
    <row r="921" spans="1:12" x14ac:dyDescent="0.25">
      <c r="A921" s="274">
        <v>111</v>
      </c>
      <c r="B921" s="275">
        <f>INDEX(TechList[Tech],MATCH(A921,TechList[Tech_'#],0),)</f>
        <v>5.5</v>
      </c>
      <c r="C921" s="182" t="str">
        <f t="shared" si="14"/>
        <v>111_16</v>
      </c>
      <c r="D921" s="182" t="str">
        <f>INDEX(CWC_VehType!$C$2:$C$30,MATCH($G921,CWC_VehType!$A$2:$A$30,0),)</f>
        <v>NT</v>
      </c>
      <c r="E921" s="276">
        <f>INDEX(IF(WR_IC_new[[#This Row],[Tow/Non-tow]]="NT",wr_ICcurves!$C$21:$C$80,wr_ICcurves!$E$21:$E$80),MATCH(WR_IC_new[[#This Row],[Tech_'#]],wr_ICcurves!$A$21:$A$80,0),)</f>
        <v>0.22469420577609756</v>
      </c>
      <c r="F921" s="288">
        <f>INDEX(IF(WR_IC_new[[#This Row],[Tow/Non-tow]]="NT",wr_ICcurves!$D$21:$D$80,wr_ICcurves!$F$21:$F$80),MATCH(WR_IC_new[[#This Row],[Tech_'#]],wr_ICcurves!$A$21:$A$80,0),)</f>
        <v>0.18124869810304706</v>
      </c>
      <c r="G921" s="274">
        <v>16</v>
      </c>
      <c r="H921" s="182">
        <f>SUMIFS(LearningFactors[LF_codeNew],LearningFactors[Tech_'#],WR_IC_new[[#This Row],[Tech_'#]])</f>
        <v>30</v>
      </c>
      <c r="I921" s="182">
        <f>INDEX(TechList[ST_Thru],MATCH($A921,TechList[Tech_'#],0),)</f>
        <v>2024</v>
      </c>
      <c r="J921" s="182" t="str">
        <f>INDEX(TechList[Complexity],MATCH($A921,TechList[Tech_'#],0),)</f>
        <v>Low2</v>
      </c>
      <c r="K921" s="277">
        <f>INDEX(CurbWt_selection,MATCH($G921,CurbWts!$A$3:$A$40,0),)
*($B921/100)
*E921</f>
        <v>45.709398410787387</v>
      </c>
      <c r="L921" s="277">
        <f>INDEX(CurbWt_selection,MATCH($G921,CurbWts!$A$3:$A$40,0),)
*($B921/100)
*F921</f>
        <v>36.8713066027358</v>
      </c>
    </row>
    <row r="922" spans="1:12" x14ac:dyDescent="0.25">
      <c r="A922" s="274">
        <v>112</v>
      </c>
      <c r="B922" s="275">
        <f>INDEX(TechList[Tech],MATCH(A922,TechList[Tech_'#],0),)</f>
        <v>6</v>
      </c>
      <c r="C922" s="182" t="str">
        <f t="shared" si="14"/>
        <v>112_16</v>
      </c>
      <c r="D922" s="182" t="str">
        <f>INDEX(CWC_VehType!$C$2:$C$30,MATCH($G922,CWC_VehType!$A$2:$A$30,0),)</f>
        <v>NT</v>
      </c>
      <c r="E922" s="276">
        <f>INDEX(IF(WR_IC_new[[#This Row],[Tow/Non-tow]]="NT",wr_ICcurves!$C$21:$C$80,wr_ICcurves!$E$21:$E$80),MATCH(WR_IC_new[[#This Row],[Tech_'#]],wr_ICcurves!$A$21:$A$80,0),)</f>
        <v>0.24512095175574283</v>
      </c>
      <c r="F922" s="288">
        <f>INDEX(IF(WR_IC_new[[#This Row],[Tow/Non-tow]]="NT",wr_ICcurves!$D$21:$D$80,wr_ICcurves!$F$21:$F$80),MATCH(WR_IC_new[[#This Row],[Tech_'#]],wr_ICcurves!$A$21:$A$80,0),)</f>
        <v>0.19772585247605134</v>
      </c>
      <c r="G922" s="274">
        <v>16</v>
      </c>
      <c r="H922" s="182">
        <f>SUMIFS(LearningFactors[LF_codeNew],LearningFactors[Tech_'#],WR_IC_new[[#This Row],[Tech_'#]])</f>
        <v>30</v>
      </c>
      <c r="I922" s="182">
        <f>INDEX(TechList[ST_Thru],MATCH($A922,TechList[Tech_'#],0),)</f>
        <v>2024</v>
      </c>
      <c r="J922" s="182" t="str">
        <f>INDEX(TechList[Complexity],MATCH($A922,TechList[Tech_'#],0),)</f>
        <v>Low2</v>
      </c>
      <c r="K922" s="277">
        <f>INDEX(CurbWt_selection,MATCH($G922,CurbWts!$A$3:$A$40,0),)
*($B922/100)
*E922</f>
        <v>54.397961745069296</v>
      </c>
      <c r="L922" s="277">
        <f>INDEX(CurbWt_selection,MATCH($G922,CurbWts!$A$3:$A$40,0),)
*($B922/100)
*F922</f>
        <v>43.879902072677318</v>
      </c>
    </row>
    <row r="923" spans="1:12" x14ac:dyDescent="0.25">
      <c r="A923" s="274">
        <v>113</v>
      </c>
      <c r="B923" s="275">
        <f>INDEX(TechList[Tech],MATCH(A923,TechList[Tech_'#],0),)</f>
        <v>6.5</v>
      </c>
      <c r="C923" s="182" t="str">
        <f t="shared" si="14"/>
        <v>113_16</v>
      </c>
      <c r="D923" s="182" t="str">
        <f>INDEX(CWC_VehType!$C$2:$C$30,MATCH($G923,CWC_VehType!$A$2:$A$30,0),)</f>
        <v>NT</v>
      </c>
      <c r="E923" s="276">
        <f>INDEX(IF(WR_IC_new[[#This Row],[Tow/Non-tow]]="NT",wr_ICcurves!$C$21:$C$80,wr_ICcurves!$E$21:$E$80),MATCH(WR_IC_new[[#This Row],[Tech_'#]],wr_ICcurves!$A$21:$A$80,0),)</f>
        <v>0.265547697735388</v>
      </c>
      <c r="F923" s="288">
        <f>INDEX(IF(WR_IC_new[[#This Row],[Tow/Non-tow]]="NT",wr_ICcurves!$D$21:$D$80,wr_ICcurves!$F$21:$F$80),MATCH(WR_IC_new[[#This Row],[Tech_'#]],wr_ICcurves!$A$21:$A$80,0),)</f>
        <v>0.2142030068490556</v>
      </c>
      <c r="G923" s="274">
        <v>16</v>
      </c>
      <c r="H923" s="182">
        <f>SUMIFS(LearningFactors[LF_codeNew],LearningFactors[Tech_'#],WR_IC_new[[#This Row],[Tech_'#]])</f>
        <v>30</v>
      </c>
      <c r="I923" s="182">
        <f>INDEX(TechList[ST_Thru],MATCH($A923,TechList[Tech_'#],0),)</f>
        <v>2024</v>
      </c>
      <c r="J923" s="182" t="str">
        <f>INDEX(TechList[Complexity],MATCH($A923,TechList[Tech_'#],0),)</f>
        <v>Low2</v>
      </c>
      <c r="K923" s="277">
        <f>INDEX(CurbWt_selection,MATCH($G923,CurbWts!$A$3:$A$40,0),)
*($B923/100)
*E923</f>
        <v>63.842052325810478</v>
      </c>
      <c r="L923" s="277">
        <f>INDEX(CurbWt_selection,MATCH($G923,CurbWts!$A$3:$A$40,0),)
*($B923/100)
*F923</f>
        <v>51.497940626961565</v>
      </c>
    </row>
    <row r="924" spans="1:12" x14ac:dyDescent="0.25">
      <c r="A924" s="274">
        <v>114</v>
      </c>
      <c r="B924" s="275">
        <f>INDEX(TechList[Tech],MATCH(A924,TechList[Tech_'#],0),)</f>
        <v>7</v>
      </c>
      <c r="C924" s="182" t="str">
        <f t="shared" si="14"/>
        <v>114_16</v>
      </c>
      <c r="D924" s="182" t="str">
        <f>INDEX(CWC_VehType!$C$2:$C$30,MATCH($G924,CWC_VehType!$A$2:$A$30,0),)</f>
        <v>NT</v>
      </c>
      <c r="E924" s="276">
        <f>INDEX(IF(WR_IC_new[[#This Row],[Tow/Non-tow]]="NT",wr_ICcurves!$C$21:$C$80,wr_ICcurves!$E$21:$E$80),MATCH(WR_IC_new[[#This Row],[Tech_'#]],wr_ICcurves!$A$21:$A$80,0),)</f>
        <v>0.28597444371503328</v>
      </c>
      <c r="F924" s="288">
        <f>INDEX(IF(WR_IC_new[[#This Row],[Tow/Non-tow]]="NT",wr_ICcurves!$D$21:$D$80,wr_ICcurves!$F$21:$F$80),MATCH(WR_IC_new[[#This Row],[Tech_'#]],wr_ICcurves!$A$21:$A$80,0),)</f>
        <v>0.23068016122205992</v>
      </c>
      <c r="G924" s="274">
        <v>16</v>
      </c>
      <c r="H924" s="182">
        <f>SUMIFS(LearningFactors[LF_codeNew],LearningFactors[Tech_'#],WR_IC_new[[#This Row],[Tech_'#]])</f>
        <v>30</v>
      </c>
      <c r="I924" s="182">
        <f>INDEX(TechList[ST_Thru],MATCH($A924,TechList[Tech_'#],0),)</f>
        <v>2024</v>
      </c>
      <c r="J924" s="182" t="str">
        <f>INDEX(TechList[Complexity],MATCH($A924,TechList[Tech_'#],0),)</f>
        <v>Low2</v>
      </c>
      <c r="K924" s="277">
        <f>INDEX(CurbWt_selection,MATCH($G924,CurbWts!$A$3:$A$40,0),)
*($B924/100)
*E924</f>
        <v>74.041670153010983</v>
      </c>
      <c r="L924" s="277">
        <f>INDEX(CurbWt_selection,MATCH($G924,CurbWts!$A$3:$A$40,0),)
*($B924/100)
*F924</f>
        <v>59.725422265588577</v>
      </c>
    </row>
    <row r="925" spans="1:12" x14ac:dyDescent="0.25">
      <c r="A925" s="274">
        <v>115</v>
      </c>
      <c r="B925" s="275">
        <f>INDEX(TechList[Tech],MATCH(A925,TechList[Tech_'#],0),)</f>
        <v>7.5</v>
      </c>
      <c r="C925" s="182" t="str">
        <f t="shared" si="14"/>
        <v>115_16</v>
      </c>
      <c r="D925" s="182" t="str">
        <f>INDEX(CWC_VehType!$C$2:$C$30,MATCH($G925,CWC_VehType!$A$2:$A$30,0),)</f>
        <v>NT</v>
      </c>
      <c r="E925" s="276">
        <f>INDEX(IF(WR_IC_new[[#This Row],[Tow/Non-tow]]="NT",wr_ICcurves!$C$21:$C$80,wr_ICcurves!$E$21:$E$80),MATCH(WR_IC_new[[#This Row],[Tech_'#]],wr_ICcurves!$A$21:$A$80,0),)</f>
        <v>0.30640118969467856</v>
      </c>
      <c r="F925" s="288">
        <f>INDEX(IF(WR_IC_new[[#This Row],[Tow/Non-tow]]="NT",wr_ICcurves!$D$21:$D$80,wr_ICcurves!$F$21:$F$80),MATCH(WR_IC_new[[#This Row],[Tech_'#]],wr_ICcurves!$A$21:$A$80,0),)</f>
        <v>0.24715731559506418</v>
      </c>
      <c r="G925" s="274">
        <v>16</v>
      </c>
      <c r="H925" s="182">
        <f>SUMIFS(LearningFactors[LF_codeNew],LearningFactors[Tech_'#],WR_IC_new[[#This Row],[Tech_'#]])</f>
        <v>30</v>
      </c>
      <c r="I925" s="182">
        <f>INDEX(TechList[ST_Thru],MATCH($A925,TechList[Tech_'#],0),)</f>
        <v>2024</v>
      </c>
      <c r="J925" s="182" t="str">
        <f>INDEX(TechList[Complexity],MATCH($A925,TechList[Tech_'#],0),)</f>
        <v>Low2</v>
      </c>
      <c r="K925" s="277">
        <f>INDEX(CurbWt_selection,MATCH($G925,CurbWts!$A$3:$A$40,0),)
*($B925/100)
*E925</f>
        <v>84.996815226670776</v>
      </c>
      <c r="L925" s="277">
        <f>INDEX(CurbWt_selection,MATCH($G925,CurbWts!$A$3:$A$40,0),)
*($B925/100)
*F925</f>
        <v>68.562346988558303</v>
      </c>
    </row>
    <row r="926" spans="1:12" x14ac:dyDescent="0.25">
      <c r="A926" s="274">
        <v>116</v>
      </c>
      <c r="B926" s="275">
        <f>INDEX(TechList[Tech],MATCH(A926,TechList[Tech_'#],0),)</f>
        <v>8</v>
      </c>
      <c r="C926" s="182" t="str">
        <f t="shared" si="14"/>
        <v>116_16</v>
      </c>
      <c r="D926" s="182" t="str">
        <f>INDEX(CWC_VehType!$C$2:$C$30,MATCH($G926,CWC_VehType!$A$2:$A$30,0),)</f>
        <v>NT</v>
      </c>
      <c r="E926" s="276">
        <f>INDEX(IF(WR_IC_new[[#This Row],[Tow/Non-tow]]="NT",wr_ICcurves!$C$21:$C$80,wr_ICcurves!$E$21:$E$80),MATCH(WR_IC_new[[#This Row],[Tech_'#]],wr_ICcurves!$A$21:$A$80,0),)</f>
        <v>0.32682793567432378</v>
      </c>
      <c r="F926" s="288">
        <f>INDEX(IF(WR_IC_new[[#This Row],[Tow/Non-tow]]="NT",wr_ICcurves!$D$21:$D$80,wr_ICcurves!$F$21:$F$80),MATCH(WR_IC_new[[#This Row],[Tech_'#]],wr_ICcurves!$A$21:$A$80,0),)</f>
        <v>0.2636344699680685</v>
      </c>
      <c r="G926" s="274">
        <v>16</v>
      </c>
      <c r="H926" s="182">
        <f>SUMIFS(LearningFactors[LF_codeNew],LearningFactors[Tech_'#],WR_IC_new[[#This Row],[Tech_'#]])</f>
        <v>30</v>
      </c>
      <c r="I926" s="182">
        <f>INDEX(TechList[ST_Thru],MATCH($A926,TechList[Tech_'#],0),)</f>
        <v>2024</v>
      </c>
      <c r="J926" s="182" t="str">
        <f>INDEX(TechList[Complexity],MATCH($A926,TechList[Tech_'#],0),)</f>
        <v>Low2</v>
      </c>
      <c r="K926" s="277">
        <f>INDEX(CurbWt_selection,MATCH($G926,CurbWts!$A$3:$A$40,0),)
*($B926/100)
*E926</f>
        <v>96.707487546789864</v>
      </c>
      <c r="L926" s="277">
        <f>INDEX(CurbWt_selection,MATCH($G926,CurbWts!$A$3:$A$40,0),)
*($B926/100)
*F926</f>
        <v>78.008714795870787</v>
      </c>
    </row>
    <row r="927" spans="1:12" x14ac:dyDescent="0.25">
      <c r="A927" s="274">
        <v>117</v>
      </c>
      <c r="B927" s="275">
        <f>INDEX(TechList[Tech],MATCH(A927,TechList[Tech_'#],0),)</f>
        <v>8.5</v>
      </c>
      <c r="C927" s="182" t="str">
        <f t="shared" si="14"/>
        <v>117_16</v>
      </c>
      <c r="D927" s="182" t="str">
        <f>INDEX(CWC_VehType!$C$2:$C$30,MATCH($G927,CWC_VehType!$A$2:$A$30,0),)</f>
        <v>NT</v>
      </c>
      <c r="E927" s="276">
        <f>INDEX(IF(WR_IC_new[[#This Row],[Tow/Non-tow]]="NT",wr_ICcurves!$C$21:$C$80,wr_ICcurves!$E$21:$E$80),MATCH(WR_IC_new[[#This Row],[Tech_'#]],wr_ICcurves!$A$21:$A$80,0),)</f>
        <v>0.347254681653969</v>
      </c>
      <c r="F927" s="288">
        <f>INDEX(IF(WR_IC_new[[#This Row],[Tow/Non-tow]]="NT",wr_ICcurves!$D$21:$D$80,wr_ICcurves!$F$21:$F$80),MATCH(WR_IC_new[[#This Row],[Tech_'#]],wr_ICcurves!$A$21:$A$80,0),)</f>
        <v>0.28011162434107273</v>
      </c>
      <c r="G927" s="274">
        <v>16</v>
      </c>
      <c r="H927" s="182">
        <f>SUMIFS(LearningFactors[LF_codeNew],LearningFactors[Tech_'#],WR_IC_new[[#This Row],[Tech_'#]])</f>
        <v>30</v>
      </c>
      <c r="I927" s="182">
        <f>INDEX(TechList[ST_Thru],MATCH($A927,TechList[Tech_'#],0),)</f>
        <v>2024</v>
      </c>
      <c r="J927" s="182" t="str">
        <f>INDEX(TechList[Complexity],MATCH($A927,TechList[Tech_'#],0),)</f>
        <v>Low2</v>
      </c>
      <c r="K927" s="277">
        <f>INDEX(CurbWt_selection,MATCH($G927,CurbWts!$A$3:$A$40,0),)
*($B927/100)
*E927</f>
        <v>109.17368711336823</v>
      </c>
      <c r="L927" s="277">
        <f>INDEX(CurbWt_selection,MATCH($G927,CurbWts!$A$3:$A$40,0),)
*($B927/100)
*F927</f>
        <v>88.064525687526</v>
      </c>
    </row>
    <row r="928" spans="1:12" x14ac:dyDescent="0.25">
      <c r="A928" s="274">
        <v>118</v>
      </c>
      <c r="B928" s="275">
        <f>INDEX(TechList[Tech],MATCH(A928,TechList[Tech_'#],0),)</f>
        <v>9</v>
      </c>
      <c r="C928" s="182" t="str">
        <f t="shared" si="14"/>
        <v>118_16</v>
      </c>
      <c r="D928" s="182" t="str">
        <f>INDEX(CWC_VehType!$C$2:$C$30,MATCH($G928,CWC_VehType!$A$2:$A$30,0),)</f>
        <v>NT</v>
      </c>
      <c r="E928" s="276">
        <f>INDEX(IF(WR_IC_new[[#This Row],[Tow/Non-tow]]="NT",wr_ICcurves!$C$21:$C$80,wr_ICcurves!$E$21:$E$80),MATCH(WR_IC_new[[#This Row],[Tech_'#]],wr_ICcurves!$A$21:$A$80,0),)</f>
        <v>0.36768142763361417</v>
      </c>
      <c r="F928" s="288">
        <f>INDEX(IF(WR_IC_new[[#This Row],[Tow/Non-tow]]="NT",wr_ICcurves!$D$21:$D$80,wr_ICcurves!$F$21:$F$80),MATCH(WR_IC_new[[#This Row],[Tech_'#]],wr_ICcurves!$A$21:$A$80,0),)</f>
        <v>0.29658877871407702</v>
      </c>
      <c r="G928" s="274">
        <v>16</v>
      </c>
      <c r="H928" s="182">
        <f>SUMIFS(LearningFactors[LF_codeNew],LearningFactors[Tech_'#],WR_IC_new[[#This Row],[Tech_'#]])</f>
        <v>30</v>
      </c>
      <c r="I928" s="182">
        <f>INDEX(TechList[ST_Thru],MATCH($A928,TechList[Tech_'#],0),)</f>
        <v>2024</v>
      </c>
      <c r="J928" s="182" t="str">
        <f>INDEX(TechList[Complexity],MATCH($A928,TechList[Tech_'#],0),)</f>
        <v>Low2</v>
      </c>
      <c r="K928" s="277">
        <f>INDEX(CurbWt_selection,MATCH($G928,CurbWts!$A$3:$A$40,0),)
*($B928/100)
*E928</f>
        <v>122.39541392640588</v>
      </c>
      <c r="L928" s="277">
        <f>INDEX(CurbWt_selection,MATCH($G928,CurbWts!$A$3:$A$40,0),)
*($B928/100)
*F928</f>
        <v>98.729779663523956</v>
      </c>
    </row>
    <row r="929" spans="1:12" x14ac:dyDescent="0.25">
      <c r="A929" s="274">
        <v>119</v>
      </c>
      <c r="B929" s="275">
        <f>INDEX(TechList[Tech],MATCH(A929,TechList[Tech_'#],0),)</f>
        <v>9.5</v>
      </c>
      <c r="C929" s="182" t="str">
        <f t="shared" si="14"/>
        <v>119_16</v>
      </c>
      <c r="D929" s="182" t="str">
        <f>INDEX(CWC_VehType!$C$2:$C$30,MATCH($G929,CWC_VehType!$A$2:$A$30,0),)</f>
        <v>NT</v>
      </c>
      <c r="E929" s="276">
        <f>INDEX(IF(WR_IC_new[[#This Row],[Tow/Non-tow]]="NT",wr_ICcurves!$C$21:$C$80,wr_ICcurves!$E$21:$E$80),MATCH(WR_IC_new[[#This Row],[Tech_'#]],wr_ICcurves!$A$21:$A$80,0),)</f>
        <v>0.3881081736132595</v>
      </c>
      <c r="F929" s="288">
        <f>INDEX(IF(WR_IC_new[[#This Row],[Tow/Non-tow]]="NT",wr_ICcurves!$D$21:$D$80,wr_ICcurves!$F$21:$F$80),MATCH(WR_IC_new[[#This Row],[Tech_'#]],wr_ICcurves!$A$21:$A$80,0),)</f>
        <v>0.31306593308708131</v>
      </c>
      <c r="G929" s="274">
        <v>16</v>
      </c>
      <c r="H929" s="182">
        <f>SUMIFS(LearningFactors[LF_codeNew],LearningFactors[Tech_'#],WR_IC_new[[#This Row],[Tech_'#]])</f>
        <v>30</v>
      </c>
      <c r="I929" s="182">
        <f>INDEX(TechList[ST_Thru],MATCH($A929,TechList[Tech_'#],0),)</f>
        <v>2024</v>
      </c>
      <c r="J929" s="182" t="str">
        <f>INDEX(TechList[Complexity],MATCH($A929,TechList[Tech_'#],0),)</f>
        <v>Low2</v>
      </c>
      <c r="K929" s="277">
        <f>INDEX(CurbWt_selection,MATCH($G929,CurbWts!$A$3:$A$40,0),)
*($B929/100)
*E929</f>
        <v>136.37266798590289</v>
      </c>
      <c r="L929" s="277">
        <f>INDEX(CurbWt_selection,MATCH($G929,CurbWts!$A$3:$A$40,0),)
*($B929/100)
*F929</f>
        <v>110.00447672386466</v>
      </c>
    </row>
    <row r="930" spans="1:12" x14ac:dyDescent="0.25">
      <c r="A930" s="274">
        <v>120</v>
      </c>
      <c r="B930" s="275">
        <f>INDEX(TechList[Tech],MATCH(A930,TechList[Tech_'#],0),)</f>
        <v>10</v>
      </c>
      <c r="C930" s="182" t="str">
        <f t="shared" si="14"/>
        <v>120_16</v>
      </c>
      <c r="D930" s="182" t="str">
        <f>INDEX(CWC_VehType!$C$2:$C$30,MATCH($G930,CWC_VehType!$A$2:$A$30,0),)</f>
        <v>NT</v>
      </c>
      <c r="E930" s="276">
        <f>INDEX(IF(WR_IC_new[[#This Row],[Tow/Non-tow]]="NT",wr_ICcurves!$C$21:$C$80,wr_ICcurves!$E$21:$E$80),MATCH(WR_IC_new[[#This Row],[Tech_'#]],wr_ICcurves!$A$21:$A$80,0),)</f>
        <v>0.40853491959290472</v>
      </c>
      <c r="F930" s="288">
        <f>INDEX(IF(WR_IC_new[[#This Row],[Tow/Non-tow]]="NT",wr_ICcurves!$D$21:$D$80,wr_ICcurves!$F$21:$F$80),MATCH(WR_IC_new[[#This Row],[Tech_'#]],wr_ICcurves!$A$21:$A$80,0),)</f>
        <v>0.32954308746008559</v>
      </c>
      <c r="G930" s="274">
        <v>16</v>
      </c>
      <c r="H930" s="182">
        <f>SUMIFS(LearningFactors[LF_codeNew],LearningFactors[Tech_'#],WR_IC_new[[#This Row],[Tech_'#]])</f>
        <v>30</v>
      </c>
      <c r="I930" s="182">
        <f>INDEX(TechList[ST_Thru],MATCH($A930,TechList[Tech_'#],0),)</f>
        <v>2024</v>
      </c>
      <c r="J930" s="182" t="str">
        <f>INDEX(TechList[Complexity],MATCH($A930,TechList[Tech_'#],0),)</f>
        <v>Low2</v>
      </c>
      <c r="K930" s="277">
        <f>INDEX(CurbWt_selection,MATCH($G930,CurbWts!$A$3:$A$40,0),)
*($B930/100)
*E930</f>
        <v>151.10544929185917</v>
      </c>
      <c r="L930" s="277">
        <f>INDEX(CurbWt_selection,MATCH($G930,CurbWts!$A$3:$A$40,0),)
*($B930/100)
*F930</f>
        <v>121.88861686854811</v>
      </c>
    </row>
    <row r="931" spans="1:12" x14ac:dyDescent="0.25">
      <c r="A931" s="274">
        <v>121</v>
      </c>
      <c r="B931" s="275">
        <f>INDEX(TechList[Tech],MATCH(A931,TechList[Tech_'#],0),)</f>
        <v>10.5</v>
      </c>
      <c r="C931" s="182" t="str">
        <f t="shared" si="14"/>
        <v>121_16</v>
      </c>
      <c r="D931" s="182" t="str">
        <f>INDEX(CWC_VehType!$C$2:$C$30,MATCH($G931,CWC_VehType!$A$2:$A$30,0),)</f>
        <v>NT</v>
      </c>
      <c r="E931" s="276">
        <f>INDEX(IF(WR_IC_new[[#This Row],[Tow/Non-tow]]="NT",wr_ICcurves!$C$21:$C$80,wr_ICcurves!$E$21:$E$80),MATCH(WR_IC_new[[#This Row],[Tech_'#]],wr_ICcurves!$A$21:$A$80,0),)</f>
        <v>0.42896166557254989</v>
      </c>
      <c r="F931" s="288">
        <f>INDEX(IF(WR_IC_new[[#This Row],[Tow/Non-tow]]="NT",wr_ICcurves!$D$21:$D$80,wr_ICcurves!$F$21:$F$80),MATCH(WR_IC_new[[#This Row],[Tech_'#]],wr_ICcurves!$A$21:$A$80,0),)</f>
        <v>0.34602024183308988</v>
      </c>
      <c r="G931" s="274">
        <v>16</v>
      </c>
      <c r="H931" s="182">
        <f>SUMIFS(LearningFactors[LF_codeNew],LearningFactors[Tech_'#],WR_IC_new[[#This Row],[Tech_'#]])</f>
        <v>30</v>
      </c>
      <c r="I931" s="182">
        <f>INDEX(TechList[ST_Thru],MATCH($A931,TechList[Tech_'#],0),)</f>
        <v>2024</v>
      </c>
      <c r="J931" s="182" t="str">
        <f>INDEX(TechList[Complexity],MATCH($A931,TechList[Tech_'#],0),)</f>
        <v>Low2</v>
      </c>
      <c r="K931" s="277">
        <f>INDEX(CurbWt_selection,MATCH($G931,CurbWts!$A$3:$A$40,0),)
*($B931/100)
*E931</f>
        <v>166.59375784427468</v>
      </c>
      <c r="L931" s="277">
        <f>INDEX(CurbWt_selection,MATCH($G931,CurbWts!$A$3:$A$40,0),)
*($B931/100)
*F931</f>
        <v>134.38220009757427</v>
      </c>
    </row>
    <row r="932" spans="1:12" x14ac:dyDescent="0.25">
      <c r="A932" s="274">
        <v>122</v>
      </c>
      <c r="B932" s="275">
        <f>INDEX(TechList[Tech],MATCH(A932,TechList[Tech_'#],0),)</f>
        <v>11</v>
      </c>
      <c r="C932" s="182" t="str">
        <f t="shared" si="14"/>
        <v>122_16</v>
      </c>
      <c r="D932" s="182" t="str">
        <f>INDEX(CWC_VehType!$C$2:$C$30,MATCH($G932,CWC_VehType!$A$2:$A$30,0),)</f>
        <v>NT</v>
      </c>
      <c r="E932" s="276">
        <f>INDEX(IF(WR_IC_new[[#This Row],[Tow/Non-tow]]="NT",wr_ICcurves!$C$21:$C$80,wr_ICcurves!$E$21:$E$80),MATCH(WR_IC_new[[#This Row],[Tech_'#]],wr_ICcurves!$A$21:$A$80,0),)</f>
        <v>0.44938841155219511</v>
      </c>
      <c r="F932" s="288">
        <f>INDEX(IF(WR_IC_new[[#This Row],[Tow/Non-tow]]="NT",wr_ICcurves!$D$21:$D$80,wr_ICcurves!$F$21:$F$80),MATCH(WR_IC_new[[#This Row],[Tech_'#]],wr_ICcurves!$A$21:$A$80,0),)</f>
        <v>0.36249739620609411</v>
      </c>
      <c r="G932" s="274">
        <v>16</v>
      </c>
      <c r="H932" s="182">
        <f>SUMIFS(LearningFactors[LF_codeNew],LearningFactors[Tech_'#],WR_IC_new[[#This Row],[Tech_'#]])</f>
        <v>30</v>
      </c>
      <c r="I932" s="182">
        <f>INDEX(TechList[ST_Thru],MATCH($A932,TechList[Tech_'#],0),)</f>
        <v>2024</v>
      </c>
      <c r="J932" s="182" t="str">
        <f>INDEX(TechList[Complexity],MATCH($A932,TechList[Tech_'#],0),)</f>
        <v>Low2</v>
      </c>
      <c r="K932" s="277">
        <f>INDEX(CurbWt_selection,MATCH($G932,CurbWts!$A$3:$A$40,0),)
*($B932/100)
*E932</f>
        <v>182.83759364314955</v>
      </c>
      <c r="L932" s="277">
        <f>INDEX(CurbWt_selection,MATCH($G932,CurbWts!$A$3:$A$40,0),)
*($B932/100)
*F932</f>
        <v>147.4852264109432</v>
      </c>
    </row>
    <row r="933" spans="1:12" x14ac:dyDescent="0.25">
      <c r="A933" s="274">
        <v>123</v>
      </c>
      <c r="B933" s="275">
        <f>INDEX(TechList[Tech],MATCH(A933,TechList[Tech_'#],0),)</f>
        <v>11.5</v>
      </c>
      <c r="C933" s="182" t="str">
        <f t="shared" si="14"/>
        <v>123_16</v>
      </c>
      <c r="D933" s="182" t="str">
        <f>INDEX(CWC_VehType!$C$2:$C$30,MATCH($G933,CWC_VehType!$A$2:$A$30,0),)</f>
        <v>NT</v>
      </c>
      <c r="E933" s="276">
        <f>INDEX(IF(WR_IC_new[[#This Row],[Tow/Non-tow]]="NT",wr_ICcurves!$C$21:$C$80,wr_ICcurves!$E$21:$E$80),MATCH(WR_IC_new[[#This Row],[Tech_'#]],wr_ICcurves!$A$21:$A$80,0),)</f>
        <v>0.46981515753184033</v>
      </c>
      <c r="F933" s="288">
        <f>INDEX(IF(WR_IC_new[[#This Row],[Tow/Non-tow]]="NT",wr_ICcurves!$D$21:$D$80,wr_ICcurves!$F$21:$F$80),MATCH(WR_IC_new[[#This Row],[Tech_'#]],wr_ICcurves!$A$21:$A$80,0),)</f>
        <v>0.3789745505790984</v>
      </c>
      <c r="G933" s="274">
        <v>16</v>
      </c>
      <c r="H933" s="182">
        <f>SUMIFS(LearningFactors[LF_codeNew],LearningFactors[Tech_'#],WR_IC_new[[#This Row],[Tech_'#]])</f>
        <v>30</v>
      </c>
      <c r="I933" s="182">
        <f>INDEX(TechList[ST_Thru],MATCH($A933,TechList[Tech_'#],0),)</f>
        <v>2024</v>
      </c>
      <c r="J933" s="182" t="str">
        <f>INDEX(TechList[Complexity],MATCH($A933,TechList[Tech_'#],0),)</f>
        <v>Low2</v>
      </c>
      <c r="K933" s="277">
        <f>INDEX(CurbWt_selection,MATCH($G933,CurbWts!$A$3:$A$40,0),)
*($B933/100)
*E933</f>
        <v>199.8369566884837</v>
      </c>
      <c r="L933" s="277">
        <f>INDEX(CurbWt_selection,MATCH($G933,CurbWts!$A$3:$A$40,0),)
*($B933/100)
*F933</f>
        <v>161.19769580865486</v>
      </c>
    </row>
    <row r="934" spans="1:12" x14ac:dyDescent="0.25">
      <c r="A934" s="274">
        <v>124</v>
      </c>
      <c r="B934" s="275">
        <f>INDEX(TechList[Tech],MATCH(A934,TechList[Tech_'#],0),)</f>
        <v>12</v>
      </c>
      <c r="C934" s="182" t="str">
        <f t="shared" si="14"/>
        <v>124_16</v>
      </c>
      <c r="D934" s="182" t="str">
        <f>INDEX(CWC_VehType!$C$2:$C$30,MATCH($G934,CWC_VehType!$A$2:$A$30,0),)</f>
        <v>NT</v>
      </c>
      <c r="E934" s="276">
        <f>INDEX(IF(WR_IC_new[[#This Row],[Tow/Non-tow]]="NT",wr_ICcurves!$C$21:$C$80,wr_ICcurves!$E$21:$E$80),MATCH(WR_IC_new[[#This Row],[Tech_'#]],wr_ICcurves!$A$21:$A$80,0),)</f>
        <v>0.49024190351148567</v>
      </c>
      <c r="F934" s="288">
        <f>INDEX(IF(WR_IC_new[[#This Row],[Tow/Non-tow]]="NT",wr_ICcurves!$D$21:$D$80,wr_ICcurves!$F$21:$F$80),MATCH(WR_IC_new[[#This Row],[Tech_'#]],wr_ICcurves!$A$21:$A$80,0),)</f>
        <v>0.39545170495210269</v>
      </c>
      <c r="G934" s="274">
        <v>16</v>
      </c>
      <c r="H934" s="182">
        <f>SUMIFS(LearningFactors[LF_codeNew],LearningFactors[Tech_'#],WR_IC_new[[#This Row],[Tech_'#]])</f>
        <v>30</v>
      </c>
      <c r="I934" s="182">
        <f>INDEX(TechList[ST_Thru],MATCH($A934,TechList[Tech_'#],0),)</f>
        <v>2024</v>
      </c>
      <c r="J934" s="182" t="str">
        <f>INDEX(TechList[Complexity],MATCH($A934,TechList[Tech_'#],0),)</f>
        <v>Low2</v>
      </c>
      <c r="K934" s="277">
        <f>INDEX(CurbWt_selection,MATCH($G934,CurbWts!$A$3:$A$40,0),)
*($B934/100)
*E934</f>
        <v>217.59184698027718</v>
      </c>
      <c r="L934" s="277">
        <f>INDEX(CurbWt_selection,MATCH($G934,CurbWts!$A$3:$A$40,0),)
*($B934/100)
*F934</f>
        <v>175.51960829070927</v>
      </c>
    </row>
    <row r="935" spans="1:12" x14ac:dyDescent="0.25">
      <c r="A935" s="274">
        <v>125</v>
      </c>
      <c r="B935" s="275">
        <f>INDEX(TechList[Tech],MATCH(A935,TechList[Tech_'#],0),)</f>
        <v>12.5</v>
      </c>
      <c r="C935" s="182" t="str">
        <f t="shared" si="14"/>
        <v>125_16</v>
      </c>
      <c r="D935" s="182" t="str">
        <f>INDEX(CWC_VehType!$C$2:$C$30,MATCH($G935,CWC_VehType!$A$2:$A$30,0),)</f>
        <v>NT</v>
      </c>
      <c r="E935" s="276">
        <f>INDEX(IF(WR_IC_new[[#This Row],[Tow/Non-tow]]="NT",wr_ICcurves!$C$21:$C$80,wr_ICcurves!$E$21:$E$80),MATCH(WR_IC_new[[#This Row],[Tech_'#]],wr_ICcurves!$A$21:$A$80,0),)</f>
        <v>0.51066864949113089</v>
      </c>
      <c r="F935" s="288">
        <f>INDEX(IF(WR_IC_new[[#This Row],[Tow/Non-tow]]="NT",wr_ICcurves!$D$21:$D$80,wr_ICcurves!$F$21:$F$80),MATCH(WR_IC_new[[#This Row],[Tech_'#]],wr_ICcurves!$A$21:$A$80,0),)</f>
        <v>0.41192885932510698</v>
      </c>
      <c r="G935" s="274">
        <v>16</v>
      </c>
      <c r="H935" s="182">
        <f>SUMIFS(LearningFactors[LF_codeNew],LearningFactors[Tech_'#],WR_IC_new[[#This Row],[Tech_'#]])</f>
        <v>30</v>
      </c>
      <c r="I935" s="182">
        <f>INDEX(TechList[ST_Thru],MATCH($A935,TechList[Tech_'#],0),)</f>
        <v>2024</v>
      </c>
      <c r="J935" s="182" t="str">
        <f>INDEX(TechList[Complexity],MATCH($A935,TechList[Tech_'#],0),)</f>
        <v>Low2</v>
      </c>
      <c r="K935" s="277">
        <f>INDEX(CurbWt_selection,MATCH($G935,CurbWts!$A$3:$A$40,0),)
*($B935/100)
*E935</f>
        <v>236.10226451852992</v>
      </c>
      <c r="L935" s="277">
        <f>INDEX(CurbWt_selection,MATCH($G935,CurbWts!$A$3:$A$40,0),)
*($B935/100)
*F935</f>
        <v>190.45096385710642</v>
      </c>
    </row>
    <row r="936" spans="1:12" x14ac:dyDescent="0.25">
      <c r="A936" s="274">
        <v>126</v>
      </c>
      <c r="B936" s="275">
        <f>INDEX(TechList[Tech],MATCH(A936,TechList[Tech_'#],0),)</f>
        <v>13</v>
      </c>
      <c r="C936" s="182" t="str">
        <f t="shared" si="14"/>
        <v>126_16</v>
      </c>
      <c r="D936" s="182" t="str">
        <f>INDEX(CWC_VehType!$C$2:$C$30,MATCH($G936,CWC_VehType!$A$2:$A$30,0),)</f>
        <v>NT</v>
      </c>
      <c r="E936" s="276">
        <f>INDEX(IF(WR_IC_new[[#This Row],[Tow/Non-tow]]="NT",wr_ICcurves!$C$21:$C$80,wr_ICcurves!$E$21:$E$80),MATCH(WR_IC_new[[#This Row],[Tech_'#]],wr_ICcurves!$A$21:$A$80,0),)</f>
        <v>0.531095395470776</v>
      </c>
      <c r="F936" s="288">
        <f>INDEX(IF(WR_IC_new[[#This Row],[Tow/Non-tow]]="NT",wr_ICcurves!$D$21:$D$80,wr_ICcurves!$F$21:$F$80),MATCH(WR_IC_new[[#This Row],[Tech_'#]],wr_ICcurves!$A$21:$A$80,0),)</f>
        <v>0.42840601369811121</v>
      </c>
      <c r="G936" s="274">
        <v>16</v>
      </c>
      <c r="H936" s="182">
        <f>SUMIFS(LearningFactors[LF_codeNew],LearningFactors[Tech_'#],WR_IC_new[[#This Row],[Tech_'#]])</f>
        <v>30</v>
      </c>
      <c r="I936" s="182">
        <f>INDEX(TechList[ST_Thru],MATCH($A936,TechList[Tech_'#],0),)</f>
        <v>2024</v>
      </c>
      <c r="J936" s="182" t="str">
        <f>INDEX(TechList[Complexity],MATCH($A936,TechList[Tech_'#],0),)</f>
        <v>Low2</v>
      </c>
      <c r="K936" s="277">
        <f>INDEX(CurbWt_selection,MATCH($G936,CurbWts!$A$3:$A$40,0),)
*($B936/100)
*E936</f>
        <v>255.36820930324191</v>
      </c>
      <c r="L936" s="277">
        <f>INDEX(CurbWt_selection,MATCH($G936,CurbWts!$A$3:$A$40,0),)
*($B936/100)
*F936</f>
        <v>205.99176250784626</v>
      </c>
    </row>
    <row r="937" spans="1:12" x14ac:dyDescent="0.25">
      <c r="A937" s="274">
        <v>127</v>
      </c>
      <c r="B937" s="275">
        <f>INDEX(TechList[Tech],MATCH(A937,TechList[Tech_'#],0),)</f>
        <v>13.5</v>
      </c>
      <c r="C937" s="182" t="str">
        <f t="shared" si="14"/>
        <v>127_16</v>
      </c>
      <c r="D937" s="182" t="str">
        <f>INDEX(CWC_VehType!$C$2:$C$30,MATCH($G937,CWC_VehType!$A$2:$A$30,0),)</f>
        <v>NT</v>
      </c>
      <c r="E937" s="276">
        <f>INDEX(IF(WR_IC_new[[#This Row],[Tow/Non-tow]]="NT",wr_ICcurves!$C$21:$C$80,wr_ICcurves!$E$21:$E$80),MATCH(WR_IC_new[[#This Row],[Tech_'#]],wr_ICcurves!$A$21:$A$80,0),)</f>
        <v>0.55152214145042133</v>
      </c>
      <c r="F937" s="288">
        <f>INDEX(IF(WR_IC_new[[#This Row],[Tow/Non-tow]]="NT",wr_ICcurves!$D$21:$D$80,wr_ICcurves!$F$21:$F$80),MATCH(WR_IC_new[[#This Row],[Tech_'#]],wr_ICcurves!$A$21:$A$80,0),)</f>
        <v>0.44488316807111555</v>
      </c>
      <c r="G937" s="274">
        <v>16</v>
      </c>
      <c r="H937" s="182">
        <f>SUMIFS(LearningFactors[LF_codeNew],LearningFactors[Tech_'#],WR_IC_new[[#This Row],[Tech_'#]])</f>
        <v>30</v>
      </c>
      <c r="I937" s="182">
        <f>INDEX(TechList[ST_Thru],MATCH($A937,TechList[Tech_'#],0),)</f>
        <v>2024</v>
      </c>
      <c r="J937" s="182" t="str">
        <f>INDEX(TechList[Complexity],MATCH($A937,TechList[Tech_'#],0),)</f>
        <v>Low2</v>
      </c>
      <c r="K937" s="277">
        <f>INDEX(CurbWt_selection,MATCH($G937,CurbWts!$A$3:$A$40,0),)
*($B937/100)
*E937</f>
        <v>275.3896813344133</v>
      </c>
      <c r="L937" s="277">
        <f>INDEX(CurbWt_selection,MATCH($G937,CurbWts!$A$3:$A$40,0),)
*($B937/100)
*F937</f>
        <v>222.14200424292895</v>
      </c>
    </row>
    <row r="938" spans="1:12" x14ac:dyDescent="0.25">
      <c r="A938" s="274">
        <v>128</v>
      </c>
      <c r="B938" s="275">
        <f>INDEX(TechList[Tech],MATCH(A938,TechList[Tech_'#],0),)</f>
        <v>14</v>
      </c>
      <c r="C938" s="182" t="str">
        <f t="shared" si="14"/>
        <v>128_16</v>
      </c>
      <c r="D938" s="182" t="str">
        <f>INDEX(CWC_VehType!$C$2:$C$30,MATCH($G938,CWC_VehType!$A$2:$A$30,0),)</f>
        <v>NT</v>
      </c>
      <c r="E938" s="276">
        <f>INDEX(IF(WR_IC_new[[#This Row],[Tow/Non-tow]]="NT",wr_ICcurves!$C$21:$C$80,wr_ICcurves!$E$21:$E$80),MATCH(WR_IC_new[[#This Row],[Tech_'#]],wr_ICcurves!$A$21:$A$80,0),)</f>
        <v>0.57194888743006655</v>
      </c>
      <c r="F938" s="288">
        <f>INDEX(IF(WR_IC_new[[#This Row],[Tow/Non-tow]]="NT",wr_ICcurves!$D$21:$D$80,wr_ICcurves!$F$21:$F$80),MATCH(WR_IC_new[[#This Row],[Tech_'#]],wr_ICcurves!$A$21:$A$80,0),)</f>
        <v>0.46136032244411984</v>
      </c>
      <c r="G938" s="274">
        <v>16</v>
      </c>
      <c r="H938" s="182">
        <f>SUMIFS(LearningFactors[LF_codeNew],LearningFactors[Tech_'#],WR_IC_new[[#This Row],[Tech_'#]])</f>
        <v>30</v>
      </c>
      <c r="I938" s="182">
        <f>INDEX(TechList[ST_Thru],MATCH($A938,TechList[Tech_'#],0),)</f>
        <v>2024</v>
      </c>
      <c r="J938" s="182" t="str">
        <f>INDEX(TechList[Complexity],MATCH($A938,TechList[Tech_'#],0),)</f>
        <v>Low2</v>
      </c>
      <c r="K938" s="277">
        <f>INDEX(CurbWt_selection,MATCH($G938,CurbWts!$A$3:$A$40,0),)
*($B938/100)
*E938</f>
        <v>296.16668061204393</v>
      </c>
      <c r="L938" s="277">
        <f>INDEX(CurbWt_selection,MATCH($G938,CurbWts!$A$3:$A$40,0),)
*($B938/100)
*F938</f>
        <v>238.90168906235431</v>
      </c>
    </row>
    <row r="939" spans="1:12" x14ac:dyDescent="0.25">
      <c r="A939" s="274">
        <v>129</v>
      </c>
      <c r="B939" s="275">
        <f>INDEX(TechList[Tech],MATCH(A939,TechList[Tech_'#],0),)</f>
        <v>14.5</v>
      </c>
      <c r="C939" s="182" t="str">
        <f t="shared" si="14"/>
        <v>129_16</v>
      </c>
      <c r="D939" s="182" t="str">
        <f>INDEX(CWC_VehType!$C$2:$C$30,MATCH($G939,CWC_VehType!$A$2:$A$30,0),)</f>
        <v>NT</v>
      </c>
      <c r="E939" s="276">
        <f>INDEX(IF(WR_IC_new[[#This Row],[Tow/Non-tow]]="NT",wr_ICcurves!$C$21:$C$80,wr_ICcurves!$E$21:$E$80),MATCH(WR_IC_new[[#This Row],[Tech_'#]],wr_ICcurves!$A$21:$A$80,0),)</f>
        <v>0.59237563340971178</v>
      </c>
      <c r="F939" s="288">
        <f>INDEX(IF(WR_IC_new[[#This Row],[Tow/Non-tow]]="NT",wr_ICcurves!$D$21:$D$80,wr_ICcurves!$F$21:$F$80),MATCH(WR_IC_new[[#This Row],[Tech_'#]],wr_ICcurves!$A$21:$A$80,0),)</f>
        <v>0.47783747681712407</v>
      </c>
      <c r="G939" s="274">
        <v>16</v>
      </c>
      <c r="H939" s="182">
        <f>SUMIFS(LearningFactors[LF_codeNew],LearningFactors[Tech_'#],WR_IC_new[[#This Row],[Tech_'#]])</f>
        <v>30</v>
      </c>
      <c r="I939" s="182">
        <f>INDEX(TechList[ST_Thru],MATCH($A939,TechList[Tech_'#],0),)</f>
        <v>2024</v>
      </c>
      <c r="J939" s="182" t="str">
        <f>INDEX(TechList[Complexity],MATCH($A939,TechList[Tech_'#],0),)</f>
        <v>Low2</v>
      </c>
      <c r="K939" s="277">
        <f>INDEX(CurbWt_selection,MATCH($G939,CurbWts!$A$3:$A$40,0),)
*($B939/100)
*E939</f>
        <v>317.69920713613379</v>
      </c>
      <c r="L939" s="277">
        <f>INDEX(CurbWt_selection,MATCH($G939,CurbWts!$A$3:$A$40,0),)
*($B939/100)
*F939</f>
        <v>256.27081696612237</v>
      </c>
    </row>
    <row r="940" spans="1:12" x14ac:dyDescent="0.25">
      <c r="A940" s="274">
        <v>130</v>
      </c>
      <c r="B940" s="275">
        <f>INDEX(TechList[Tech],MATCH(A940,TechList[Tech_'#],0),)</f>
        <v>15</v>
      </c>
      <c r="C940" s="182" t="str">
        <f t="shared" si="14"/>
        <v>130_16</v>
      </c>
      <c r="D940" s="182" t="str">
        <f>INDEX(CWC_VehType!$C$2:$C$30,MATCH($G940,CWC_VehType!$A$2:$A$30,0),)</f>
        <v>NT</v>
      </c>
      <c r="E940" s="276">
        <f>INDEX(IF(WR_IC_new[[#This Row],[Tow/Non-tow]]="NT",wr_ICcurves!$C$21:$C$80,wr_ICcurves!$E$21:$E$80),MATCH(WR_IC_new[[#This Row],[Tech_'#]],wr_ICcurves!$A$21:$A$80,0),)</f>
        <v>0.61280237938935711</v>
      </c>
      <c r="F940" s="288">
        <f>INDEX(IF(WR_IC_new[[#This Row],[Tow/Non-tow]]="NT",wr_ICcurves!$D$21:$D$80,wr_ICcurves!$F$21:$F$80),MATCH(WR_IC_new[[#This Row],[Tech_'#]],wr_ICcurves!$A$21:$A$80,0),)</f>
        <v>0.49431463119012836</v>
      </c>
      <c r="G940" s="274">
        <v>16</v>
      </c>
      <c r="H940" s="182">
        <f>SUMIFS(LearningFactors[LF_codeNew],LearningFactors[Tech_'#],WR_IC_new[[#This Row],[Tech_'#]])</f>
        <v>30</v>
      </c>
      <c r="I940" s="182">
        <f>INDEX(TechList[ST_Thru],MATCH($A940,TechList[Tech_'#],0),)</f>
        <v>2024</v>
      </c>
      <c r="J940" s="182" t="str">
        <f>INDEX(TechList[Complexity],MATCH($A940,TechList[Tech_'#],0),)</f>
        <v>Med2</v>
      </c>
      <c r="K940" s="277">
        <f>INDEX(CurbWt_selection,MATCH($G940,CurbWts!$A$3:$A$40,0),)
*($B940/100)
*E940</f>
        <v>339.9872609066831</v>
      </c>
      <c r="L940" s="277">
        <f>INDEX(CurbWt_selection,MATCH($G940,CurbWts!$A$3:$A$40,0),)
*($B940/100)
*F940</f>
        <v>274.24938795423321</v>
      </c>
    </row>
    <row r="941" spans="1:12" x14ac:dyDescent="0.25">
      <c r="A941" s="274">
        <v>131</v>
      </c>
      <c r="B941" s="275">
        <f>INDEX(TechList[Tech],MATCH(A941,TechList[Tech_'#],0),)</f>
        <v>15.5</v>
      </c>
      <c r="C941" s="182" t="str">
        <f t="shared" si="14"/>
        <v>131_16</v>
      </c>
      <c r="D941" s="182" t="str">
        <f>INDEX(CWC_VehType!$C$2:$C$30,MATCH($G941,CWC_VehType!$A$2:$A$30,0),)</f>
        <v>NT</v>
      </c>
      <c r="E941" s="276">
        <f>INDEX(IF(WR_IC_new[[#This Row],[Tow/Non-tow]]="NT",wr_ICcurves!$C$21:$C$80,wr_ICcurves!$E$21:$E$80),MATCH(WR_IC_new[[#This Row],[Tech_'#]],wr_ICcurves!$A$21:$A$80,0),)</f>
        <v>0.63322912536900233</v>
      </c>
      <c r="F941" s="288">
        <f>INDEX(IF(WR_IC_new[[#This Row],[Tow/Non-tow]]="NT",wr_ICcurves!$D$21:$D$80,wr_ICcurves!$F$21:$F$80),MATCH(WR_IC_new[[#This Row],[Tech_'#]],wr_ICcurves!$A$21:$A$80,0),)</f>
        <v>0.51079178556313265</v>
      </c>
      <c r="G941" s="274">
        <v>16</v>
      </c>
      <c r="H941" s="182">
        <f>SUMIFS(LearningFactors[LF_codeNew],LearningFactors[Tech_'#],WR_IC_new[[#This Row],[Tech_'#]])</f>
        <v>30</v>
      </c>
      <c r="I941" s="182">
        <f>INDEX(TechList[ST_Thru],MATCH($A941,TechList[Tech_'#],0),)</f>
        <v>2024</v>
      </c>
      <c r="J941" s="182" t="str">
        <f>INDEX(TechList[Complexity],MATCH($A941,TechList[Tech_'#],0),)</f>
        <v>Med2</v>
      </c>
      <c r="K941" s="277">
        <f>INDEX(CurbWt_selection,MATCH($G941,CurbWts!$A$3:$A$40,0),)
*($B941/100)
*E941</f>
        <v>363.03084192369158</v>
      </c>
      <c r="L941" s="277">
        <f>INDEX(CurbWt_selection,MATCH($G941,CurbWts!$A$3:$A$40,0),)
*($B941/100)
*F941</f>
        <v>292.83740202668679</v>
      </c>
    </row>
    <row r="942" spans="1:12" x14ac:dyDescent="0.25">
      <c r="A942" s="274">
        <v>132</v>
      </c>
      <c r="B942" s="275">
        <f>INDEX(TechList[Tech],MATCH(A942,TechList[Tech_'#],0),)</f>
        <v>16</v>
      </c>
      <c r="C942" s="182" t="str">
        <f t="shared" si="14"/>
        <v>132_16</v>
      </c>
      <c r="D942" s="182" t="str">
        <f>INDEX(CWC_VehType!$C$2:$C$30,MATCH($G942,CWC_VehType!$A$2:$A$30,0),)</f>
        <v>NT</v>
      </c>
      <c r="E942" s="276">
        <f>INDEX(IF(WR_IC_new[[#This Row],[Tow/Non-tow]]="NT",wr_ICcurves!$C$21:$C$80,wr_ICcurves!$E$21:$E$80),MATCH(WR_IC_new[[#This Row],[Tech_'#]],wr_ICcurves!$A$21:$A$80,0),)</f>
        <v>0.65365587134864755</v>
      </c>
      <c r="F942" s="288">
        <f>INDEX(IF(WR_IC_new[[#This Row],[Tow/Non-tow]]="NT",wr_ICcurves!$D$21:$D$80,wr_ICcurves!$F$21:$F$80),MATCH(WR_IC_new[[#This Row],[Tech_'#]],wr_ICcurves!$A$21:$A$80,0),)</f>
        <v>0.52726893993613699</v>
      </c>
      <c r="G942" s="274">
        <v>16</v>
      </c>
      <c r="H942" s="182">
        <f>SUMIFS(LearningFactors[LF_codeNew],LearningFactors[Tech_'#],WR_IC_new[[#This Row],[Tech_'#]])</f>
        <v>30</v>
      </c>
      <c r="I942" s="182">
        <f>INDEX(TechList[ST_Thru],MATCH($A942,TechList[Tech_'#],0),)</f>
        <v>2024</v>
      </c>
      <c r="J942" s="182" t="str">
        <f>INDEX(TechList[Complexity],MATCH($A942,TechList[Tech_'#],0),)</f>
        <v>Med2</v>
      </c>
      <c r="K942" s="277">
        <f>INDEX(CurbWt_selection,MATCH($G942,CurbWts!$A$3:$A$40,0),)
*($B942/100)
*E942</f>
        <v>386.82995018715945</v>
      </c>
      <c r="L942" s="277">
        <f>INDEX(CurbWt_selection,MATCH($G942,CurbWts!$A$3:$A$40,0),)
*($B942/100)
*F942</f>
        <v>312.03485918348315</v>
      </c>
    </row>
    <row r="943" spans="1:12" x14ac:dyDescent="0.25">
      <c r="A943" s="274">
        <v>133</v>
      </c>
      <c r="B943" s="275">
        <f>INDEX(TechList[Tech],MATCH(A943,TechList[Tech_'#],0),)</f>
        <v>16.5</v>
      </c>
      <c r="C943" s="182" t="str">
        <f t="shared" si="14"/>
        <v>133_16</v>
      </c>
      <c r="D943" s="182" t="str">
        <f>INDEX(CWC_VehType!$C$2:$C$30,MATCH($G943,CWC_VehType!$A$2:$A$30,0),)</f>
        <v>NT</v>
      </c>
      <c r="E943" s="276">
        <f>INDEX(IF(WR_IC_new[[#This Row],[Tow/Non-tow]]="NT",wr_ICcurves!$C$21:$C$80,wr_ICcurves!$E$21:$E$80),MATCH(WR_IC_new[[#This Row],[Tech_'#]],wr_ICcurves!$A$21:$A$80,0),)</f>
        <v>0.67408261732829278</v>
      </c>
      <c r="F943" s="288">
        <f>INDEX(IF(WR_IC_new[[#This Row],[Tow/Non-tow]]="NT",wr_ICcurves!$D$21:$D$80,wr_ICcurves!$F$21:$F$80),MATCH(WR_IC_new[[#This Row],[Tech_'#]],wr_ICcurves!$A$21:$A$80,0),)</f>
        <v>0.54374609430914123</v>
      </c>
      <c r="G943" s="274">
        <v>16</v>
      </c>
      <c r="H943" s="182">
        <f>SUMIFS(LearningFactors[LF_codeNew],LearningFactors[Tech_'#],WR_IC_new[[#This Row],[Tech_'#]])</f>
        <v>30</v>
      </c>
      <c r="I943" s="182">
        <f>INDEX(TechList[ST_Thru],MATCH($A943,TechList[Tech_'#],0),)</f>
        <v>2024</v>
      </c>
      <c r="J943" s="182" t="str">
        <f>INDEX(TechList[Complexity],MATCH($A943,TechList[Tech_'#],0),)</f>
        <v>Med2</v>
      </c>
      <c r="K943" s="277">
        <f>INDEX(CurbWt_selection,MATCH($G943,CurbWts!$A$3:$A$40,0),)
*($B943/100)
*E943</f>
        <v>411.38458569708655</v>
      </c>
      <c r="L943" s="277">
        <f>INDEX(CurbWt_selection,MATCH($G943,CurbWts!$A$3:$A$40,0),)
*($B943/100)
*F943</f>
        <v>331.84175942462224</v>
      </c>
    </row>
    <row r="944" spans="1:12" x14ac:dyDescent="0.25">
      <c r="A944" s="274">
        <v>134</v>
      </c>
      <c r="B944" s="275">
        <f>INDEX(TechList[Tech],MATCH(A944,TechList[Tech_'#],0),)</f>
        <v>17</v>
      </c>
      <c r="C944" s="182" t="str">
        <f t="shared" si="14"/>
        <v>134_16</v>
      </c>
      <c r="D944" s="182" t="str">
        <f>INDEX(CWC_VehType!$C$2:$C$30,MATCH($G944,CWC_VehType!$A$2:$A$30,0),)</f>
        <v>NT</v>
      </c>
      <c r="E944" s="276">
        <f>INDEX(IF(WR_IC_new[[#This Row],[Tow/Non-tow]]="NT",wr_ICcurves!$C$21:$C$80,wr_ICcurves!$E$21:$E$80),MATCH(WR_IC_new[[#This Row],[Tech_'#]],wr_ICcurves!$A$21:$A$80,0),)</f>
        <v>0.694509363307938</v>
      </c>
      <c r="F944" s="288">
        <f>INDEX(IF(WR_IC_new[[#This Row],[Tow/Non-tow]]="NT",wr_ICcurves!$D$21:$D$80,wr_ICcurves!$F$21:$F$80),MATCH(WR_IC_new[[#This Row],[Tech_'#]],wr_ICcurves!$A$21:$A$80,0),)</f>
        <v>0.56022324868214546</v>
      </c>
      <c r="G944" s="274">
        <v>16</v>
      </c>
      <c r="H944" s="182">
        <f>SUMIFS(LearningFactors[LF_codeNew],LearningFactors[Tech_'#],WR_IC_new[[#This Row],[Tech_'#]])</f>
        <v>30</v>
      </c>
      <c r="I944" s="182">
        <f>INDEX(TechList[ST_Thru],MATCH($A944,TechList[Tech_'#],0),)</f>
        <v>2024</v>
      </c>
      <c r="J944" s="182" t="str">
        <f>INDEX(TechList[Complexity],MATCH($A944,TechList[Tech_'#],0),)</f>
        <v>Med2</v>
      </c>
      <c r="K944" s="277">
        <f>INDEX(CurbWt_selection,MATCH($G944,CurbWts!$A$3:$A$40,0),)
*($B944/100)
*E944</f>
        <v>436.69474845347293</v>
      </c>
      <c r="L944" s="277">
        <f>INDEX(CurbWt_selection,MATCH($G944,CurbWts!$A$3:$A$40,0),)
*($B944/100)
*F944</f>
        <v>352.258102750104</v>
      </c>
    </row>
    <row r="945" spans="1:12" x14ac:dyDescent="0.25">
      <c r="A945" s="274">
        <v>135</v>
      </c>
      <c r="B945" s="275">
        <f>INDEX(TechList[Tech],MATCH(A945,TechList[Tech_'#],0),)</f>
        <v>17.5</v>
      </c>
      <c r="C945" s="182" t="str">
        <f t="shared" si="14"/>
        <v>135_16</v>
      </c>
      <c r="D945" s="182" t="str">
        <f>INDEX(CWC_VehType!$C$2:$C$30,MATCH($G945,CWC_VehType!$A$2:$A$30,0),)</f>
        <v>NT</v>
      </c>
      <c r="E945" s="276">
        <f>INDEX(IF(WR_IC_new[[#This Row],[Tow/Non-tow]]="NT",wr_ICcurves!$C$21:$C$80,wr_ICcurves!$E$21:$E$80),MATCH(WR_IC_new[[#This Row],[Tech_'#]],wr_ICcurves!$A$21:$A$80,0),)</f>
        <v>0.71493610928758311</v>
      </c>
      <c r="F945" s="288">
        <f>INDEX(IF(WR_IC_new[[#This Row],[Tow/Non-tow]]="NT",wr_ICcurves!$D$21:$D$80,wr_ICcurves!$F$21:$F$80),MATCH(WR_IC_new[[#This Row],[Tech_'#]],wr_ICcurves!$A$21:$A$80,0),)</f>
        <v>0.5767004030551498</v>
      </c>
      <c r="G945" s="274">
        <v>16</v>
      </c>
      <c r="H945" s="182">
        <f>SUMIFS(LearningFactors[LF_codeNew],LearningFactors[Tech_'#],WR_IC_new[[#This Row],[Tech_'#]])</f>
        <v>30</v>
      </c>
      <c r="I945" s="182">
        <f>INDEX(TechList[ST_Thru],MATCH($A945,TechList[Tech_'#],0),)</f>
        <v>2024</v>
      </c>
      <c r="J945" s="182" t="str">
        <f>INDEX(TechList[Complexity],MATCH($A945,TechList[Tech_'#],0),)</f>
        <v>Med2</v>
      </c>
      <c r="K945" s="277">
        <f>INDEX(CurbWt_selection,MATCH($G945,CurbWts!$A$3:$A$40,0),)
*($B945/100)
*E945</f>
        <v>462.76043845631852</v>
      </c>
      <c r="L945" s="277">
        <f>INDEX(CurbWt_selection,MATCH($G945,CurbWts!$A$3:$A$40,0),)
*($B945/100)
*F945</f>
        <v>373.28388915992855</v>
      </c>
    </row>
    <row r="946" spans="1:12" x14ac:dyDescent="0.25">
      <c r="A946" s="274">
        <v>136</v>
      </c>
      <c r="B946" s="275">
        <f>INDEX(TechList[Tech],MATCH(A946,TechList[Tech_'#],0),)</f>
        <v>18</v>
      </c>
      <c r="C946" s="182" t="str">
        <f t="shared" si="14"/>
        <v>136_16</v>
      </c>
      <c r="D946" s="182" t="str">
        <f>INDEX(CWC_VehType!$C$2:$C$30,MATCH($G946,CWC_VehType!$A$2:$A$30,0),)</f>
        <v>NT</v>
      </c>
      <c r="E946" s="276">
        <f>INDEX(IF(WR_IC_new[[#This Row],[Tow/Non-tow]]="NT",wr_ICcurves!$C$21:$C$80,wr_ICcurves!$E$21:$E$80),MATCH(WR_IC_new[[#This Row],[Tech_'#]],wr_ICcurves!$A$21:$A$80,0),)</f>
        <v>0.73536285526722833</v>
      </c>
      <c r="F946" s="288">
        <f>INDEX(IF(WR_IC_new[[#This Row],[Tow/Non-tow]]="NT",wr_ICcurves!$D$21:$D$80,wr_ICcurves!$F$21:$F$80),MATCH(WR_IC_new[[#This Row],[Tech_'#]],wr_ICcurves!$A$21:$A$80,0),)</f>
        <v>0.59317755742815403</v>
      </c>
      <c r="G946" s="274">
        <v>16</v>
      </c>
      <c r="H946" s="182">
        <f>SUMIFS(LearningFactors[LF_codeNew],LearningFactors[Tech_'#],WR_IC_new[[#This Row],[Tech_'#]])</f>
        <v>30</v>
      </c>
      <c r="I946" s="182">
        <f>INDEX(TechList[ST_Thru],MATCH($A946,TechList[Tech_'#],0),)</f>
        <v>2024</v>
      </c>
      <c r="J946" s="182" t="str">
        <f>INDEX(TechList[Complexity],MATCH($A946,TechList[Tech_'#],0),)</f>
        <v>Med2</v>
      </c>
      <c r="K946" s="277">
        <f>INDEX(CurbWt_selection,MATCH($G946,CurbWts!$A$3:$A$40,0),)
*($B946/100)
*E946</f>
        <v>489.58165570562352</v>
      </c>
      <c r="L946" s="277">
        <f>INDEX(CurbWt_selection,MATCH($G946,CurbWts!$A$3:$A$40,0),)
*($B946/100)
*F946</f>
        <v>394.91911865409583</v>
      </c>
    </row>
    <row r="947" spans="1:12" x14ac:dyDescent="0.25">
      <c r="A947" s="274">
        <v>137</v>
      </c>
      <c r="B947" s="275">
        <f>INDEX(TechList[Tech],MATCH(A947,TechList[Tech_'#],0),)</f>
        <v>18.5</v>
      </c>
      <c r="C947" s="182" t="str">
        <f t="shared" si="14"/>
        <v>137_16</v>
      </c>
      <c r="D947" s="182" t="str">
        <f>INDEX(CWC_VehType!$C$2:$C$30,MATCH($G947,CWC_VehType!$A$2:$A$30,0),)</f>
        <v>NT</v>
      </c>
      <c r="E947" s="276">
        <f>INDEX(IF(WR_IC_new[[#This Row],[Tow/Non-tow]]="NT",wr_ICcurves!$C$21:$C$80,wr_ICcurves!$E$21:$E$80),MATCH(WR_IC_new[[#This Row],[Tech_'#]],wr_ICcurves!$A$21:$A$80,0),)</f>
        <v>0.75578960124687367</v>
      </c>
      <c r="F947" s="288">
        <f>INDEX(IF(WR_IC_new[[#This Row],[Tow/Non-tow]]="NT",wr_ICcurves!$D$21:$D$80,wr_ICcurves!$F$21:$F$80),MATCH(WR_IC_new[[#This Row],[Tech_'#]],wr_ICcurves!$A$21:$A$80,0),)</f>
        <v>0.60965471180115838</v>
      </c>
      <c r="G947" s="274">
        <v>16</v>
      </c>
      <c r="H947" s="182">
        <f>SUMIFS(LearningFactors[LF_codeNew],LearningFactors[Tech_'#],WR_IC_new[[#This Row],[Tech_'#]])</f>
        <v>30</v>
      </c>
      <c r="I947" s="182">
        <f>INDEX(TechList[ST_Thru],MATCH($A947,TechList[Tech_'#],0),)</f>
        <v>2024</v>
      </c>
      <c r="J947" s="182" t="str">
        <f>INDEX(TechList[Complexity],MATCH($A947,TechList[Tech_'#],0),)</f>
        <v>Med2</v>
      </c>
      <c r="K947" s="277">
        <f>INDEX(CurbWt_selection,MATCH($G947,CurbWts!$A$3:$A$40,0),)
*($B947/100)
*E947</f>
        <v>517.15840020138796</v>
      </c>
      <c r="L947" s="277">
        <f>INDEX(CurbWt_selection,MATCH($G947,CurbWts!$A$3:$A$40,0),)
*($B947/100)
*F947</f>
        <v>417.16379123260594</v>
      </c>
    </row>
    <row r="948" spans="1:12" x14ac:dyDescent="0.25">
      <c r="A948" s="274">
        <v>138</v>
      </c>
      <c r="B948" s="275">
        <f>INDEX(TechList[Tech],MATCH(A948,TechList[Tech_'#],0),)</f>
        <v>19</v>
      </c>
      <c r="C948" s="182" t="str">
        <f t="shared" si="14"/>
        <v>138_16</v>
      </c>
      <c r="D948" s="182" t="str">
        <f>INDEX(CWC_VehType!$C$2:$C$30,MATCH($G948,CWC_VehType!$A$2:$A$30,0),)</f>
        <v>NT</v>
      </c>
      <c r="E948" s="276">
        <f>INDEX(IF(WR_IC_new[[#This Row],[Tow/Non-tow]]="NT",wr_ICcurves!$C$21:$C$80,wr_ICcurves!$E$21:$E$80),MATCH(WR_IC_new[[#This Row],[Tech_'#]],wr_ICcurves!$A$21:$A$80,0),)</f>
        <v>0.776216347226519</v>
      </c>
      <c r="F948" s="288">
        <f>INDEX(IF(WR_IC_new[[#This Row],[Tow/Non-tow]]="NT",wr_ICcurves!$D$21:$D$80,wr_ICcurves!$F$21:$F$80),MATCH(WR_IC_new[[#This Row],[Tech_'#]],wr_ICcurves!$A$21:$A$80,0),)</f>
        <v>0.62613186617416261</v>
      </c>
      <c r="G948" s="274">
        <v>16</v>
      </c>
      <c r="H948" s="182">
        <f>SUMIFS(LearningFactors[LF_codeNew],LearningFactors[Tech_'#],WR_IC_new[[#This Row],[Tech_'#]])</f>
        <v>30</v>
      </c>
      <c r="I948" s="182">
        <f>INDEX(TechList[ST_Thru],MATCH($A948,TechList[Tech_'#],0),)</f>
        <v>2024</v>
      </c>
      <c r="J948" s="182" t="str">
        <f>INDEX(TechList[Complexity],MATCH($A948,TechList[Tech_'#],0),)</f>
        <v>Med2</v>
      </c>
      <c r="K948" s="277">
        <f>INDEX(CurbWt_selection,MATCH($G948,CurbWts!$A$3:$A$40,0),)
*($B948/100)
*E948</f>
        <v>545.49067194361157</v>
      </c>
      <c r="L948" s="277">
        <f>INDEX(CurbWt_selection,MATCH($G948,CurbWts!$A$3:$A$40,0),)
*($B948/100)
*F948</f>
        <v>440.01790689545862</v>
      </c>
    </row>
    <row r="949" spans="1:12" x14ac:dyDescent="0.25">
      <c r="A949" s="274">
        <v>139</v>
      </c>
      <c r="B949" s="275">
        <f>INDEX(TechList[Tech],MATCH(A949,TechList[Tech_'#],0),)</f>
        <v>19.5</v>
      </c>
      <c r="C949" s="182" t="str">
        <f t="shared" si="14"/>
        <v>139_16</v>
      </c>
      <c r="D949" s="182" t="str">
        <f>INDEX(CWC_VehType!$C$2:$C$30,MATCH($G949,CWC_VehType!$A$2:$A$30,0),)</f>
        <v>NT</v>
      </c>
      <c r="E949" s="276">
        <f>INDEX(IF(WR_IC_new[[#This Row],[Tow/Non-tow]]="NT",wr_ICcurves!$C$21:$C$80,wr_ICcurves!$E$21:$E$80),MATCH(WR_IC_new[[#This Row],[Tech_'#]],wr_ICcurves!$A$21:$A$80,0),)</f>
        <v>0.79664309320616422</v>
      </c>
      <c r="F949" s="288">
        <f>INDEX(IF(WR_IC_new[[#This Row],[Tow/Non-tow]]="NT",wr_ICcurves!$D$21:$D$80,wr_ICcurves!$F$21:$F$80),MATCH(WR_IC_new[[#This Row],[Tech_'#]],wr_ICcurves!$A$21:$A$80,0),)</f>
        <v>0.64260902054716684</v>
      </c>
      <c r="G949" s="274">
        <v>16</v>
      </c>
      <c r="H949" s="182">
        <f>SUMIFS(LearningFactors[LF_codeNew],LearningFactors[Tech_'#],WR_IC_new[[#This Row],[Tech_'#]])</f>
        <v>30</v>
      </c>
      <c r="I949" s="182">
        <f>INDEX(TechList[ST_Thru],MATCH($A949,TechList[Tech_'#],0),)</f>
        <v>2024</v>
      </c>
      <c r="J949" s="182" t="str">
        <f>INDEX(TechList[Complexity],MATCH($A949,TechList[Tech_'#],0),)</f>
        <v>Med2</v>
      </c>
      <c r="K949" s="277">
        <f>INDEX(CurbWt_selection,MATCH($G949,CurbWts!$A$3:$A$40,0),)
*($B949/100)
*E949</f>
        <v>574.57847093229441</v>
      </c>
      <c r="L949" s="277">
        <f>INDEX(CurbWt_selection,MATCH($G949,CurbWts!$A$3:$A$40,0),)
*($B949/100)
*F949</f>
        <v>463.48146564265414</v>
      </c>
    </row>
    <row r="950" spans="1:12" x14ac:dyDescent="0.25">
      <c r="A950" s="274">
        <v>140</v>
      </c>
      <c r="B950" s="275">
        <f>INDEX(TechList[Tech],MATCH(A950,TechList[Tech_'#],0),)</f>
        <v>20</v>
      </c>
      <c r="C950" s="182" t="str">
        <f t="shared" si="14"/>
        <v>140_16</v>
      </c>
      <c r="D950" s="182" t="str">
        <f>INDEX(CWC_VehType!$C$2:$C$30,MATCH($G950,CWC_VehType!$A$2:$A$30,0),)</f>
        <v>NT</v>
      </c>
      <c r="E950" s="276">
        <f>INDEX(IF(WR_IC_new[[#This Row],[Tow/Non-tow]]="NT",wr_ICcurves!$C$21:$C$80,wr_ICcurves!$E$21:$E$80),MATCH(WR_IC_new[[#This Row],[Tech_'#]],wr_ICcurves!$A$21:$A$80,0),)</f>
        <v>0.81706983918580944</v>
      </c>
      <c r="F950" s="288">
        <f>INDEX(IF(WR_IC_new[[#This Row],[Tow/Non-tow]]="NT",wr_ICcurves!$D$21:$D$80,wr_ICcurves!$F$21:$F$80),MATCH(WR_IC_new[[#This Row],[Tech_'#]],wr_ICcurves!$A$21:$A$80,0),)</f>
        <v>0.65908617492017119</v>
      </c>
      <c r="G950" s="274">
        <v>16</v>
      </c>
      <c r="H950" s="182">
        <f>SUMIFS(LearningFactors[LF_codeNew],LearningFactors[Tech_'#],WR_IC_new[[#This Row],[Tech_'#]])</f>
        <v>30</v>
      </c>
      <c r="I950" s="182">
        <f>INDEX(TechList[ST_Thru],MATCH($A950,TechList[Tech_'#],0),)</f>
        <v>2024</v>
      </c>
      <c r="J950" s="182" t="str">
        <f>INDEX(TechList[Complexity],MATCH($A950,TechList[Tech_'#],0),)</f>
        <v>Med2</v>
      </c>
      <c r="K950" s="277">
        <f>INDEX(CurbWt_selection,MATCH($G950,CurbWts!$A$3:$A$40,0),)
*($B950/100)
*E950</f>
        <v>604.42179716743669</v>
      </c>
      <c r="L950" s="277">
        <f>INDEX(CurbWt_selection,MATCH($G950,CurbWts!$A$3:$A$40,0),)
*($B950/100)
*F950</f>
        <v>487.55446747419245</v>
      </c>
    </row>
    <row r="951" spans="1:12" x14ac:dyDescent="0.25">
      <c r="A951" s="274">
        <v>141</v>
      </c>
      <c r="B951" s="275">
        <f>INDEX(TechList[Tech],MATCH(A951,TechList[Tech_'#],0),)</f>
        <v>20.5</v>
      </c>
      <c r="C951" s="182" t="str">
        <f t="shared" si="14"/>
        <v>141_16</v>
      </c>
      <c r="D951" s="182" t="str">
        <f>INDEX(CWC_VehType!$C$2:$C$30,MATCH($G951,CWC_VehType!$A$2:$A$30,0),)</f>
        <v>NT</v>
      </c>
      <c r="E951" s="276">
        <f>INDEX(IF(WR_IC_new[[#This Row],[Tow/Non-tow]]="NT",wr_ICcurves!$C$21:$C$80,wr_ICcurves!$E$21:$E$80),MATCH(WR_IC_new[[#This Row],[Tech_'#]],wr_ICcurves!$A$21:$A$80,0),)</f>
        <v>0.83749658516545455</v>
      </c>
      <c r="F951" s="288">
        <f>INDEX(IF(WR_IC_new[[#This Row],[Tow/Non-tow]]="NT",wr_ICcurves!$D$21:$D$80,wr_ICcurves!$F$21:$F$80),MATCH(WR_IC_new[[#This Row],[Tech_'#]],wr_ICcurves!$A$21:$A$80,0),)</f>
        <v>0.67556332929317542</v>
      </c>
      <c r="G951" s="274">
        <v>16</v>
      </c>
      <c r="H951" s="182">
        <f>SUMIFS(LearningFactors[LF_codeNew],LearningFactors[Tech_'#],WR_IC_new[[#This Row],[Tech_'#]])</f>
        <v>30</v>
      </c>
      <c r="I951" s="182">
        <f>INDEX(TechList[ST_Thru],MATCH($A951,TechList[Tech_'#],0),)</f>
        <v>2024</v>
      </c>
      <c r="J951" s="182" t="str">
        <f>INDEX(TechList[Complexity],MATCH($A951,TechList[Tech_'#],0),)</f>
        <v>Med2</v>
      </c>
      <c r="K951" s="277">
        <f>INDEX(CurbWt_selection,MATCH($G951,CurbWts!$A$3:$A$40,0),)
*($B951/100)
*E951</f>
        <v>635.02065064903798</v>
      </c>
      <c r="L951" s="277">
        <f>INDEX(CurbWt_selection,MATCH($G951,CurbWts!$A$3:$A$40,0),)
*($B951/100)
*F951</f>
        <v>512.23691239007337</v>
      </c>
    </row>
    <row r="952" spans="1:12" x14ac:dyDescent="0.25">
      <c r="A952" s="274">
        <v>142</v>
      </c>
      <c r="B952" s="275">
        <f>INDEX(TechList[Tech],MATCH(A952,TechList[Tech_'#],0),)</f>
        <v>21</v>
      </c>
      <c r="C952" s="182" t="str">
        <f t="shared" si="14"/>
        <v>142_16</v>
      </c>
      <c r="D952" s="182" t="str">
        <f>INDEX(CWC_VehType!$C$2:$C$30,MATCH($G952,CWC_VehType!$A$2:$A$30,0),)</f>
        <v>NT</v>
      </c>
      <c r="E952" s="276">
        <f>INDEX(IF(WR_IC_new[[#This Row],[Tow/Non-tow]]="NT",wr_ICcurves!$C$21:$C$80,wr_ICcurves!$E$21:$E$80),MATCH(WR_IC_new[[#This Row],[Tech_'#]],wr_ICcurves!$A$21:$A$80,0),)</f>
        <v>0.85792333114509978</v>
      </c>
      <c r="F952" s="288">
        <f>INDEX(IF(WR_IC_new[[#This Row],[Tow/Non-tow]]="NT",wr_ICcurves!$D$21:$D$80,wr_ICcurves!$F$21:$F$80),MATCH(WR_IC_new[[#This Row],[Tech_'#]],wr_ICcurves!$A$21:$A$80,0),)</f>
        <v>0.69204048366617976</v>
      </c>
      <c r="G952" s="274">
        <v>16</v>
      </c>
      <c r="H952" s="182">
        <f>SUMIFS(LearningFactors[LF_codeNew],LearningFactors[Tech_'#],WR_IC_new[[#This Row],[Tech_'#]])</f>
        <v>30</v>
      </c>
      <c r="I952" s="182">
        <f>INDEX(TechList[ST_Thru],MATCH($A952,TechList[Tech_'#],0),)</f>
        <v>2024</v>
      </c>
      <c r="J952" s="182" t="str">
        <f>INDEX(TechList[Complexity],MATCH($A952,TechList[Tech_'#],0),)</f>
        <v>Med2</v>
      </c>
      <c r="K952" s="277">
        <f>INDEX(CurbWt_selection,MATCH($G952,CurbWts!$A$3:$A$40,0),)
*($B952/100)
*E952</f>
        <v>666.37503137709871</v>
      </c>
      <c r="L952" s="277">
        <f>INDEX(CurbWt_selection,MATCH($G952,CurbWts!$A$3:$A$40,0),)
*($B952/100)
*F952</f>
        <v>537.52880039029708</v>
      </c>
    </row>
    <row r="953" spans="1:12" x14ac:dyDescent="0.25">
      <c r="A953" s="274">
        <v>143</v>
      </c>
      <c r="B953" s="275">
        <f>INDEX(TechList[Tech],MATCH(A953,TechList[Tech_'#],0),)</f>
        <v>21.5</v>
      </c>
      <c r="C953" s="182" t="str">
        <f t="shared" si="14"/>
        <v>143_16</v>
      </c>
      <c r="D953" s="182" t="str">
        <f>INDEX(CWC_VehType!$C$2:$C$30,MATCH($G953,CWC_VehType!$A$2:$A$30,0),)</f>
        <v>NT</v>
      </c>
      <c r="E953" s="276">
        <f>INDEX(IF(WR_IC_new[[#This Row],[Tow/Non-tow]]="NT",wr_ICcurves!$C$21:$C$80,wr_ICcurves!$E$21:$E$80),MATCH(WR_IC_new[[#This Row],[Tech_'#]],wr_ICcurves!$A$21:$A$80,0),)</f>
        <v>0.878350077124745</v>
      </c>
      <c r="F953" s="288">
        <f>INDEX(IF(WR_IC_new[[#This Row],[Tow/Non-tow]]="NT",wr_ICcurves!$D$21:$D$80,wr_ICcurves!$F$21:$F$80),MATCH(WR_IC_new[[#This Row],[Tech_'#]],wr_ICcurves!$A$21:$A$80,0),)</f>
        <v>0.70851763803918399</v>
      </c>
      <c r="G953" s="274">
        <v>16</v>
      </c>
      <c r="H953" s="182">
        <f>SUMIFS(LearningFactors[LF_codeNew],LearningFactors[Tech_'#],WR_IC_new[[#This Row],[Tech_'#]])</f>
        <v>30</v>
      </c>
      <c r="I953" s="182">
        <f>INDEX(TechList[ST_Thru],MATCH($A953,TechList[Tech_'#],0),)</f>
        <v>2024</v>
      </c>
      <c r="J953" s="182" t="str">
        <f>INDEX(TechList[Complexity],MATCH($A953,TechList[Tech_'#],0),)</f>
        <v>Med2</v>
      </c>
      <c r="K953" s="277">
        <f>INDEX(CurbWt_selection,MATCH($G953,CurbWts!$A$3:$A$40,0),)
*($B953/100)
*E953</f>
        <v>698.48493935161878</v>
      </c>
      <c r="L953" s="277">
        <f>INDEX(CurbWt_selection,MATCH($G953,CurbWts!$A$3:$A$40,0),)
*($B953/100)
*F953</f>
        <v>563.43013147486363</v>
      </c>
    </row>
    <row r="954" spans="1:12" x14ac:dyDescent="0.25">
      <c r="A954" s="274">
        <v>144</v>
      </c>
      <c r="B954" s="275">
        <f>INDEX(TechList[Tech],MATCH(A954,TechList[Tech_'#],0),)</f>
        <v>22</v>
      </c>
      <c r="C954" s="182" t="str">
        <f t="shared" si="14"/>
        <v>144_16</v>
      </c>
      <c r="D954" s="182" t="str">
        <f>INDEX(CWC_VehType!$C$2:$C$30,MATCH($G954,CWC_VehType!$A$2:$A$30,0),)</f>
        <v>NT</v>
      </c>
      <c r="E954" s="276">
        <f>INDEX(IF(WR_IC_new[[#This Row],[Tow/Non-tow]]="NT",wr_ICcurves!$C$21:$C$80,wr_ICcurves!$E$21:$E$80),MATCH(WR_IC_new[[#This Row],[Tech_'#]],wr_ICcurves!$A$21:$A$80,0),)</f>
        <v>0.89877682310439022</v>
      </c>
      <c r="F954" s="288">
        <f>INDEX(IF(WR_IC_new[[#This Row],[Tow/Non-tow]]="NT",wr_ICcurves!$D$21:$D$80,wr_ICcurves!$F$21:$F$80),MATCH(WR_IC_new[[#This Row],[Tech_'#]],wr_ICcurves!$A$21:$A$80,0),)</f>
        <v>0.72499479241218823</v>
      </c>
      <c r="G954" s="274">
        <v>16</v>
      </c>
      <c r="H954" s="182">
        <f>SUMIFS(LearningFactors[LF_codeNew],LearningFactors[Tech_'#],WR_IC_new[[#This Row],[Tech_'#]])</f>
        <v>30</v>
      </c>
      <c r="I954" s="182">
        <f>INDEX(TechList[ST_Thru],MATCH($A954,TechList[Tech_'#],0),)</f>
        <v>2024</v>
      </c>
      <c r="J954" s="182" t="str">
        <f>INDEX(TechList[Complexity],MATCH($A954,TechList[Tech_'#],0),)</f>
        <v>Med2</v>
      </c>
      <c r="K954" s="277">
        <f>INDEX(CurbWt_selection,MATCH($G954,CurbWts!$A$3:$A$40,0),)
*($B954/100)
*E954</f>
        <v>731.35037457259818</v>
      </c>
      <c r="L954" s="277">
        <f>INDEX(CurbWt_selection,MATCH($G954,CurbWts!$A$3:$A$40,0),)
*($B954/100)
*F954</f>
        <v>589.94090564377279</v>
      </c>
    </row>
    <row r="955" spans="1:12" x14ac:dyDescent="0.25">
      <c r="A955" s="274">
        <v>145</v>
      </c>
      <c r="B955" s="275">
        <f>INDEX(TechList[Tech],MATCH(A955,TechList[Tech_'#],0),)</f>
        <v>22.5</v>
      </c>
      <c r="C955" s="182" t="str">
        <f t="shared" si="14"/>
        <v>145_16</v>
      </c>
      <c r="D955" s="182" t="str">
        <f>INDEX(CWC_VehType!$C$2:$C$30,MATCH($G955,CWC_VehType!$A$2:$A$30,0),)</f>
        <v>NT</v>
      </c>
      <c r="E955" s="276">
        <f>INDEX(IF(WR_IC_new[[#This Row],[Tow/Non-tow]]="NT",wr_ICcurves!$C$21:$C$80,wr_ICcurves!$E$21:$E$80),MATCH(WR_IC_new[[#This Row],[Tech_'#]],wr_ICcurves!$A$21:$A$80,0),)</f>
        <v>0.91920356908403544</v>
      </c>
      <c r="F955" s="288">
        <f>INDEX(IF(WR_IC_new[[#This Row],[Tow/Non-tow]]="NT",wr_ICcurves!$D$21:$D$80,wr_ICcurves!$F$21:$F$80),MATCH(WR_IC_new[[#This Row],[Tech_'#]],wr_ICcurves!$A$21:$A$80,0),)</f>
        <v>0.74147194678519257</v>
      </c>
      <c r="G955" s="274">
        <v>16</v>
      </c>
      <c r="H955" s="182">
        <f>SUMIFS(LearningFactors[LF_codeNew],LearningFactors[Tech_'#],WR_IC_new[[#This Row],[Tech_'#]])</f>
        <v>30</v>
      </c>
      <c r="I955" s="182">
        <f>INDEX(TechList[ST_Thru],MATCH($A955,TechList[Tech_'#],0),)</f>
        <v>2024</v>
      </c>
      <c r="J955" s="182" t="str">
        <f>INDEX(TechList[Complexity],MATCH($A955,TechList[Tech_'#],0),)</f>
        <v>Med2</v>
      </c>
      <c r="K955" s="277">
        <f>INDEX(CurbWt_selection,MATCH($G955,CurbWts!$A$3:$A$40,0),)
*($B955/100)
*E955</f>
        <v>764.97133704003681</v>
      </c>
      <c r="L955" s="277">
        <f>INDEX(CurbWt_selection,MATCH($G955,CurbWts!$A$3:$A$40,0),)
*($B955/100)
*F955</f>
        <v>617.06112289702469</v>
      </c>
    </row>
    <row r="956" spans="1:12" x14ac:dyDescent="0.25">
      <c r="A956" s="274">
        <v>146</v>
      </c>
      <c r="B956" s="275">
        <f>INDEX(TechList[Tech],MATCH(A956,TechList[Tech_'#],0),)</f>
        <v>23</v>
      </c>
      <c r="C956" s="182" t="str">
        <f t="shared" si="14"/>
        <v>146_16</v>
      </c>
      <c r="D956" s="182" t="str">
        <f>INDEX(CWC_VehType!$C$2:$C$30,MATCH($G956,CWC_VehType!$A$2:$A$30,0),)</f>
        <v>NT</v>
      </c>
      <c r="E956" s="276">
        <f>INDEX(IF(WR_IC_new[[#This Row],[Tow/Non-tow]]="NT",wr_ICcurves!$C$21:$C$80,wr_ICcurves!$E$21:$E$80),MATCH(WR_IC_new[[#This Row],[Tech_'#]],wr_ICcurves!$A$21:$A$80,0),)</f>
        <v>0.93963031506368067</v>
      </c>
      <c r="F956" s="288">
        <f>INDEX(IF(WR_IC_new[[#This Row],[Tow/Non-tow]]="NT",wr_ICcurves!$D$21:$D$80,wr_ICcurves!$F$21:$F$80),MATCH(WR_IC_new[[#This Row],[Tech_'#]],wr_ICcurves!$A$21:$A$80,0),)</f>
        <v>0.7579491011581968</v>
      </c>
      <c r="G956" s="274">
        <v>16</v>
      </c>
      <c r="H956" s="182">
        <f>SUMIFS(LearningFactors[LF_codeNew],LearningFactors[Tech_'#],WR_IC_new[[#This Row],[Tech_'#]])</f>
        <v>30</v>
      </c>
      <c r="I956" s="182">
        <f>INDEX(TechList[ST_Thru],MATCH($A956,TechList[Tech_'#],0),)</f>
        <v>2024</v>
      </c>
      <c r="J956" s="182" t="str">
        <f>INDEX(TechList[Complexity],MATCH($A956,TechList[Tech_'#],0),)</f>
        <v>Med2</v>
      </c>
      <c r="K956" s="277">
        <f>INDEX(CurbWt_selection,MATCH($G956,CurbWts!$A$3:$A$40,0),)
*($B956/100)
*E956</f>
        <v>799.34782675393478</v>
      </c>
      <c r="L956" s="277">
        <f>INDEX(CurbWt_selection,MATCH($G956,CurbWts!$A$3:$A$40,0),)
*($B956/100)
*F956</f>
        <v>644.79078323461943</v>
      </c>
    </row>
    <row r="957" spans="1:12" x14ac:dyDescent="0.25">
      <c r="A957" s="274">
        <v>147</v>
      </c>
      <c r="B957" s="275">
        <f>INDEX(TechList[Tech],MATCH(A957,TechList[Tech_'#],0),)</f>
        <v>23.5</v>
      </c>
      <c r="C957" s="182" t="str">
        <f t="shared" si="14"/>
        <v>147_16</v>
      </c>
      <c r="D957" s="182" t="str">
        <f>INDEX(CWC_VehType!$C$2:$C$30,MATCH($G957,CWC_VehType!$A$2:$A$30,0),)</f>
        <v>NT</v>
      </c>
      <c r="E957" s="276">
        <f>INDEX(IF(WR_IC_new[[#This Row],[Tow/Non-tow]]="NT",wr_ICcurves!$C$21:$C$80,wr_ICcurves!$E$21:$E$80),MATCH(WR_IC_new[[#This Row],[Tech_'#]],wr_ICcurves!$A$21:$A$80,0),)</f>
        <v>0.96005706104332589</v>
      </c>
      <c r="F957" s="288">
        <f>INDEX(IF(WR_IC_new[[#This Row],[Tow/Non-tow]]="NT",wr_ICcurves!$D$21:$D$80,wr_ICcurves!$F$21:$F$80),MATCH(WR_IC_new[[#This Row],[Tech_'#]],wr_ICcurves!$A$21:$A$80,0),)</f>
        <v>0.77442625553120115</v>
      </c>
      <c r="G957" s="274">
        <v>16</v>
      </c>
      <c r="H957" s="182">
        <f>SUMIFS(LearningFactors[LF_codeNew],LearningFactors[Tech_'#],WR_IC_new[[#This Row],[Tech_'#]])</f>
        <v>30</v>
      </c>
      <c r="I957" s="182">
        <f>INDEX(TechList[ST_Thru],MATCH($A957,TechList[Tech_'#],0),)</f>
        <v>2024</v>
      </c>
      <c r="J957" s="182" t="str">
        <f>INDEX(TechList[Complexity],MATCH($A957,TechList[Tech_'#],0),)</f>
        <v>Med2</v>
      </c>
      <c r="K957" s="277">
        <f>INDEX(CurbWt_selection,MATCH($G957,CurbWts!$A$3:$A$40,0),)
*($B957/100)
*E957</f>
        <v>834.47984371429197</v>
      </c>
      <c r="L957" s="277">
        <f>INDEX(CurbWt_selection,MATCH($G957,CurbWts!$A$3:$A$40,0),)
*($B957/100)
*F957</f>
        <v>673.12988665655689</v>
      </c>
    </row>
    <row r="958" spans="1:12" x14ac:dyDescent="0.25">
      <c r="A958" s="274">
        <v>148</v>
      </c>
      <c r="B958" s="275">
        <f>INDEX(TechList[Tech],MATCH(A958,TechList[Tech_'#],0),)</f>
        <v>24</v>
      </c>
      <c r="C958" s="182" t="str">
        <f t="shared" si="14"/>
        <v>148_16</v>
      </c>
      <c r="D958" s="182" t="str">
        <f>INDEX(CWC_VehType!$C$2:$C$30,MATCH($G958,CWC_VehType!$A$2:$A$30,0),)</f>
        <v>NT</v>
      </c>
      <c r="E958" s="276">
        <f>INDEX(IF(WR_IC_new[[#This Row],[Tow/Non-tow]]="NT",wr_ICcurves!$C$21:$C$80,wr_ICcurves!$E$21:$E$80),MATCH(WR_IC_new[[#This Row],[Tech_'#]],wr_ICcurves!$A$21:$A$80,0),)</f>
        <v>0.98048380702297133</v>
      </c>
      <c r="F958" s="288">
        <f>INDEX(IF(WR_IC_new[[#This Row],[Tow/Non-tow]]="NT",wr_ICcurves!$D$21:$D$80,wr_ICcurves!$F$21:$F$80),MATCH(WR_IC_new[[#This Row],[Tech_'#]],wr_ICcurves!$A$21:$A$80,0),)</f>
        <v>0.79090340990420538</v>
      </c>
      <c r="G958" s="274">
        <v>16</v>
      </c>
      <c r="H958" s="182">
        <f>SUMIFS(LearningFactors[LF_codeNew],LearningFactors[Tech_'#],WR_IC_new[[#This Row],[Tech_'#]])</f>
        <v>30</v>
      </c>
      <c r="I958" s="182">
        <f>INDEX(TechList[ST_Thru],MATCH($A958,TechList[Tech_'#],0),)</f>
        <v>2024</v>
      </c>
      <c r="J958" s="182" t="str">
        <f>INDEX(TechList[Complexity],MATCH($A958,TechList[Tech_'#],0),)</f>
        <v>Med2</v>
      </c>
      <c r="K958" s="277">
        <f>INDEX(CurbWt_selection,MATCH($G958,CurbWts!$A$3:$A$40,0),)
*($B958/100)
*E958</f>
        <v>870.36738792110873</v>
      </c>
      <c r="L958" s="277">
        <f>INDEX(CurbWt_selection,MATCH($G958,CurbWts!$A$3:$A$40,0),)
*($B958/100)
*F958</f>
        <v>702.07843316283709</v>
      </c>
    </row>
    <row r="959" spans="1:12" x14ac:dyDescent="0.25">
      <c r="A959" s="274">
        <v>149</v>
      </c>
      <c r="B959" s="275">
        <f>INDEX(TechList[Tech],MATCH(A959,TechList[Tech_'#],0),)</f>
        <v>24.5</v>
      </c>
      <c r="C959" s="182" t="str">
        <f t="shared" si="14"/>
        <v>149_16</v>
      </c>
      <c r="D959" s="182" t="str">
        <f>INDEX(CWC_VehType!$C$2:$C$30,MATCH($G959,CWC_VehType!$A$2:$A$30,0),)</f>
        <v>NT</v>
      </c>
      <c r="E959" s="276">
        <f>INDEX(IF(WR_IC_new[[#This Row],[Tow/Non-tow]]="NT",wr_ICcurves!$C$21:$C$80,wr_ICcurves!$E$21:$E$80),MATCH(WR_IC_new[[#This Row],[Tech_'#]],wr_ICcurves!$A$21:$A$80,0),)</f>
        <v>1.0009105530026166</v>
      </c>
      <c r="F959" s="288">
        <f>INDEX(IF(WR_IC_new[[#This Row],[Tow/Non-tow]]="NT",wr_ICcurves!$D$21:$D$80,wr_ICcurves!$F$21:$F$80),MATCH(WR_IC_new[[#This Row],[Tech_'#]],wr_ICcurves!$A$21:$A$80,0),)</f>
        <v>0.80738056427720961</v>
      </c>
      <c r="G959" s="274">
        <v>16</v>
      </c>
      <c r="H959" s="182">
        <f>SUMIFS(LearningFactors[LF_codeNew],LearningFactors[Tech_'#],WR_IC_new[[#This Row],[Tech_'#]])</f>
        <v>30</v>
      </c>
      <c r="I959" s="182">
        <f>INDEX(TechList[ST_Thru],MATCH($A959,TechList[Tech_'#],0),)</f>
        <v>2024</v>
      </c>
      <c r="J959" s="182" t="str">
        <f>INDEX(TechList[Complexity],MATCH($A959,TechList[Tech_'#],0),)</f>
        <v>Med2</v>
      </c>
      <c r="K959" s="277">
        <f>INDEX(CurbWt_selection,MATCH($G959,CurbWts!$A$3:$A$40,0),)
*($B959/100)
*E959</f>
        <v>907.01045937438448</v>
      </c>
      <c r="L959" s="277">
        <f>INDEX(CurbWt_selection,MATCH($G959,CurbWts!$A$3:$A$40,0),)
*($B959/100)
*F959</f>
        <v>731.6364227534599</v>
      </c>
    </row>
    <row r="960" spans="1:12" x14ac:dyDescent="0.25">
      <c r="A960" s="274">
        <v>150</v>
      </c>
      <c r="B960" s="275">
        <f>INDEX(TechList[Tech],MATCH(A960,TechList[Tech_'#],0),)</f>
        <v>25</v>
      </c>
      <c r="C960" s="182" t="str">
        <f t="shared" si="14"/>
        <v>150_16</v>
      </c>
      <c r="D960" s="182" t="str">
        <f>INDEX(CWC_VehType!$C$2:$C$30,MATCH($G960,CWC_VehType!$A$2:$A$30,0),)</f>
        <v>NT</v>
      </c>
      <c r="E960" s="276">
        <f>INDEX(IF(WR_IC_new[[#This Row],[Tow/Non-tow]]="NT",wr_ICcurves!$C$21:$C$80,wr_ICcurves!$E$21:$E$80),MATCH(WR_IC_new[[#This Row],[Tech_'#]],wr_ICcurves!$A$21:$A$80,0),)</f>
        <v>1.0213372989822618</v>
      </c>
      <c r="F960" s="288">
        <f>INDEX(IF(WR_IC_new[[#This Row],[Tow/Non-tow]]="NT",wr_ICcurves!$D$21:$D$80,wr_ICcurves!$F$21:$F$80),MATCH(WR_IC_new[[#This Row],[Tech_'#]],wr_ICcurves!$A$21:$A$80,0),)</f>
        <v>0.82385771865021395</v>
      </c>
      <c r="G960" s="274">
        <v>16</v>
      </c>
      <c r="H960" s="182">
        <f>SUMIFS(LearningFactors[LF_codeNew],LearningFactors[Tech_'#],WR_IC_new[[#This Row],[Tech_'#]])</f>
        <v>30</v>
      </c>
      <c r="I960" s="182">
        <f>INDEX(TechList[ST_Thru],MATCH($A960,TechList[Tech_'#],0),)</f>
        <v>2024</v>
      </c>
      <c r="J960" s="182" t="str">
        <f>INDEX(TechList[Complexity],MATCH($A960,TechList[Tech_'#],0),)</f>
        <v>High1</v>
      </c>
      <c r="K960" s="277">
        <f>INDEX(CurbWt_selection,MATCH($G960,CurbWts!$A$3:$A$40,0),)
*($B960/100)
*E960</f>
        <v>944.40905807411968</v>
      </c>
      <c r="L960" s="277">
        <f>INDEX(CurbWt_selection,MATCH($G960,CurbWts!$A$3:$A$40,0),)
*($B960/100)
*F960</f>
        <v>761.80385542842566</v>
      </c>
    </row>
    <row r="961" spans="1:12" x14ac:dyDescent="0.25">
      <c r="A961" s="274">
        <v>151</v>
      </c>
      <c r="B961" s="275">
        <f>INDEX(TechList[Tech],MATCH(A961,TechList[Tech_'#],0),)</f>
        <v>25.5</v>
      </c>
      <c r="C961" s="182" t="str">
        <f t="shared" si="14"/>
        <v>151_16</v>
      </c>
      <c r="D961" s="182" t="str">
        <f>INDEX(CWC_VehType!$C$2:$C$30,MATCH($G961,CWC_VehType!$A$2:$A$30,0),)</f>
        <v>NT</v>
      </c>
      <c r="E961" s="276">
        <f>INDEX(IF(WR_IC_new[[#This Row],[Tow/Non-tow]]="NT",wr_ICcurves!$C$21:$C$80,wr_ICcurves!$E$21:$E$80),MATCH(WR_IC_new[[#This Row],[Tech_'#]],wr_ICcurves!$A$21:$A$80,0),)</f>
        <v>1.041764044961907</v>
      </c>
      <c r="F961" s="288">
        <f>INDEX(IF(WR_IC_new[[#This Row],[Tow/Non-tow]]="NT",wr_ICcurves!$D$21:$D$80,wr_ICcurves!$F$21:$F$80),MATCH(WR_IC_new[[#This Row],[Tech_'#]],wr_ICcurves!$A$21:$A$80,0),)</f>
        <v>0.84033487302321819</v>
      </c>
      <c r="G961" s="274">
        <v>16</v>
      </c>
      <c r="H961" s="182">
        <f>SUMIFS(LearningFactors[LF_codeNew],LearningFactors[Tech_'#],WR_IC_new[[#This Row],[Tech_'#]])</f>
        <v>30</v>
      </c>
      <c r="I961" s="182">
        <f>INDEX(TechList[ST_Thru],MATCH($A961,TechList[Tech_'#],0),)</f>
        <v>2024</v>
      </c>
      <c r="J961" s="182" t="str">
        <f>INDEX(TechList[Complexity],MATCH($A961,TechList[Tech_'#],0),)</f>
        <v>High1</v>
      </c>
      <c r="K961" s="277">
        <f>INDEX(CurbWt_selection,MATCH($G961,CurbWts!$A$3:$A$40,0),)
*($B961/100)
*E961</f>
        <v>982.56318402031411</v>
      </c>
      <c r="L961" s="277">
        <f>INDEX(CurbWt_selection,MATCH($G961,CurbWts!$A$3:$A$40,0),)
*($B961/100)
*F961</f>
        <v>792.58073118773405</v>
      </c>
    </row>
    <row r="962" spans="1:12" x14ac:dyDescent="0.25">
      <c r="A962" s="274">
        <v>152</v>
      </c>
      <c r="B962" s="275">
        <f>INDEX(TechList[Tech],MATCH(A962,TechList[Tech_'#],0),)</f>
        <v>26</v>
      </c>
      <c r="C962" s="182" t="str">
        <f t="shared" si="14"/>
        <v>152_16</v>
      </c>
      <c r="D962" s="182" t="str">
        <f>INDEX(CWC_VehType!$C$2:$C$30,MATCH($G962,CWC_VehType!$A$2:$A$30,0),)</f>
        <v>NT</v>
      </c>
      <c r="E962" s="276">
        <f>INDEX(IF(WR_IC_new[[#This Row],[Tow/Non-tow]]="NT",wr_ICcurves!$C$21:$C$80,wr_ICcurves!$E$21:$E$80),MATCH(WR_IC_new[[#This Row],[Tech_'#]],wr_ICcurves!$A$21:$A$80,0),)</f>
        <v>1.062190790941552</v>
      </c>
      <c r="F962" s="288">
        <f>INDEX(IF(WR_IC_new[[#This Row],[Tow/Non-tow]]="NT",wr_ICcurves!$D$21:$D$80,wr_ICcurves!$F$21:$F$80),MATCH(WR_IC_new[[#This Row],[Tech_'#]],wr_ICcurves!$A$21:$A$80,0),)</f>
        <v>0.85681202739622242</v>
      </c>
      <c r="G962" s="274">
        <v>16</v>
      </c>
      <c r="H962" s="182">
        <f>SUMIFS(LearningFactors[LF_codeNew],LearningFactors[Tech_'#],WR_IC_new[[#This Row],[Tech_'#]])</f>
        <v>30</v>
      </c>
      <c r="I962" s="182">
        <f>INDEX(TechList[ST_Thru],MATCH($A962,TechList[Tech_'#],0),)</f>
        <v>2024</v>
      </c>
      <c r="J962" s="182" t="str">
        <f>INDEX(TechList[Complexity],MATCH($A962,TechList[Tech_'#],0),)</f>
        <v>High1</v>
      </c>
      <c r="K962" s="277">
        <f>INDEX(CurbWt_selection,MATCH($G962,CurbWts!$A$3:$A$40,0),)
*($B962/100)
*E962</f>
        <v>1021.4728372129676</v>
      </c>
      <c r="L962" s="277">
        <f>INDEX(CurbWt_selection,MATCH($G962,CurbWts!$A$3:$A$40,0),)
*($B962/100)
*F962</f>
        <v>823.96705003138504</v>
      </c>
    </row>
    <row r="963" spans="1:12" x14ac:dyDescent="0.25">
      <c r="A963" s="274">
        <v>153</v>
      </c>
      <c r="B963" s="275">
        <f>INDEX(TechList[Tech],MATCH(A963,TechList[Tech_'#],0),)</f>
        <v>26.5</v>
      </c>
      <c r="C963" s="182" t="str">
        <f t="shared" si="14"/>
        <v>153_16</v>
      </c>
      <c r="D963" s="182" t="str">
        <f>INDEX(CWC_VehType!$C$2:$C$30,MATCH($G963,CWC_VehType!$A$2:$A$30,0),)</f>
        <v>NT</v>
      </c>
      <c r="E963" s="276">
        <f>INDEX(IF(WR_IC_new[[#This Row],[Tow/Non-tow]]="NT",wr_ICcurves!$C$21:$C$80,wr_ICcurves!$E$21:$E$80),MATCH(WR_IC_new[[#This Row],[Tech_'#]],wr_ICcurves!$A$21:$A$80,0),)</f>
        <v>1.0826175369211974</v>
      </c>
      <c r="F963" s="288">
        <f>INDEX(IF(WR_IC_new[[#This Row],[Tow/Non-tow]]="NT",wr_ICcurves!$D$21:$D$80,wr_ICcurves!$F$21:$F$80),MATCH(WR_IC_new[[#This Row],[Tech_'#]],wr_ICcurves!$A$21:$A$80,0),)</f>
        <v>0.87328918176922676</v>
      </c>
      <c r="G963" s="274">
        <v>16</v>
      </c>
      <c r="H963" s="182">
        <f>SUMIFS(LearningFactors[LF_codeNew],LearningFactors[Tech_'#],WR_IC_new[[#This Row],[Tech_'#]])</f>
        <v>30</v>
      </c>
      <c r="I963" s="182">
        <f>INDEX(TechList[ST_Thru],MATCH($A963,TechList[Tech_'#],0),)</f>
        <v>2024</v>
      </c>
      <c r="J963" s="182" t="str">
        <f>INDEX(TechList[Complexity],MATCH($A963,TechList[Tech_'#],0),)</f>
        <v>High1</v>
      </c>
      <c r="K963" s="277">
        <f>INDEX(CurbWt_selection,MATCH($G963,CurbWts!$A$3:$A$40,0),)
*($B963/100)
*E963</f>
        <v>1061.1380176520809</v>
      </c>
      <c r="L963" s="277">
        <f>INDEX(CurbWt_selection,MATCH($G963,CurbWts!$A$3:$A$40,0),)
*($B963/100)
*F963</f>
        <v>855.962811959379</v>
      </c>
    </row>
    <row r="964" spans="1:12" x14ac:dyDescent="0.25">
      <c r="A964" s="274">
        <v>154</v>
      </c>
      <c r="B964" s="275">
        <f>INDEX(TechList[Tech],MATCH(A964,TechList[Tech_'#],0),)</f>
        <v>27</v>
      </c>
      <c r="C964" s="182" t="str">
        <f t="shared" si="14"/>
        <v>154_16</v>
      </c>
      <c r="D964" s="182" t="str">
        <f>INDEX(CWC_VehType!$C$2:$C$30,MATCH($G964,CWC_VehType!$A$2:$A$30,0),)</f>
        <v>NT</v>
      </c>
      <c r="E964" s="276">
        <f>INDEX(IF(WR_IC_new[[#This Row],[Tow/Non-tow]]="NT",wr_ICcurves!$C$21:$C$80,wr_ICcurves!$E$21:$E$80),MATCH(WR_IC_new[[#This Row],[Tech_'#]],wr_ICcurves!$A$21:$A$80,0),)</f>
        <v>1.1030442829008427</v>
      </c>
      <c r="F964" s="288">
        <f>INDEX(IF(WR_IC_new[[#This Row],[Tow/Non-tow]]="NT",wr_ICcurves!$D$21:$D$80,wr_ICcurves!$F$21:$F$80),MATCH(WR_IC_new[[#This Row],[Tech_'#]],wr_ICcurves!$A$21:$A$80,0),)</f>
        <v>0.88976633614223111</v>
      </c>
      <c r="G964" s="274">
        <v>16</v>
      </c>
      <c r="H964" s="182">
        <f>SUMIFS(LearningFactors[LF_codeNew],LearningFactors[Tech_'#],WR_IC_new[[#This Row],[Tech_'#]])</f>
        <v>30</v>
      </c>
      <c r="I964" s="182">
        <f>INDEX(TechList[ST_Thru],MATCH($A964,TechList[Tech_'#],0),)</f>
        <v>2024</v>
      </c>
      <c r="J964" s="182" t="str">
        <f>INDEX(TechList[Complexity],MATCH($A964,TechList[Tech_'#],0),)</f>
        <v>High1</v>
      </c>
      <c r="K964" s="277">
        <f>INDEX(CurbWt_selection,MATCH($G964,CurbWts!$A$3:$A$40,0),)
*($B964/100)
*E964</f>
        <v>1101.5587253376532</v>
      </c>
      <c r="L964" s="277">
        <f>INDEX(CurbWt_selection,MATCH($G964,CurbWts!$A$3:$A$40,0),)
*($B964/100)
*F964</f>
        <v>888.56801697171579</v>
      </c>
    </row>
    <row r="965" spans="1:12" x14ac:dyDescent="0.25">
      <c r="A965" s="274">
        <v>155</v>
      </c>
      <c r="B965" s="275">
        <f>INDEX(TechList[Tech],MATCH(A965,TechList[Tech_'#],0),)</f>
        <v>27.5</v>
      </c>
      <c r="C965" s="182" t="str">
        <f t="shared" si="14"/>
        <v>155_16</v>
      </c>
      <c r="D965" s="182" t="str">
        <f>INDEX(CWC_VehType!$C$2:$C$30,MATCH($G965,CWC_VehType!$A$2:$A$30,0),)</f>
        <v>NT</v>
      </c>
      <c r="E965" s="276">
        <f>INDEX(IF(WR_IC_new[[#This Row],[Tow/Non-tow]]="NT",wr_ICcurves!$C$21:$C$80,wr_ICcurves!$E$21:$E$80),MATCH(WR_IC_new[[#This Row],[Tech_'#]],wr_ICcurves!$A$21:$A$80,0),)</f>
        <v>1.1234710288804879</v>
      </c>
      <c r="F965" s="288">
        <f>INDEX(IF(WR_IC_new[[#This Row],[Tow/Non-tow]]="NT",wr_ICcurves!$D$21:$D$80,wr_ICcurves!$F$21:$F$80),MATCH(WR_IC_new[[#This Row],[Tech_'#]],wr_ICcurves!$A$21:$A$80,0),)</f>
        <v>0.90624349051523545</v>
      </c>
      <c r="G965" s="274">
        <v>16</v>
      </c>
      <c r="H965" s="182">
        <f>SUMIFS(LearningFactors[LF_codeNew],LearningFactors[Tech_'#],WR_IC_new[[#This Row],[Tech_'#]])</f>
        <v>30</v>
      </c>
      <c r="I965" s="182">
        <f>INDEX(TechList[ST_Thru],MATCH($A965,TechList[Tech_'#],0),)</f>
        <v>2024</v>
      </c>
      <c r="J965" s="182" t="str">
        <f>INDEX(TechList[Complexity],MATCH($A965,TechList[Tech_'#],0),)</f>
        <v>High1</v>
      </c>
      <c r="K965" s="277">
        <f>INDEX(CurbWt_selection,MATCH($G965,CurbWts!$A$3:$A$40,0),)
*($B965/100)
*E965</f>
        <v>1142.734960269685</v>
      </c>
      <c r="L965" s="277">
        <f>INDEX(CurbWt_selection,MATCH($G965,CurbWts!$A$3:$A$40,0),)
*($B965/100)
*F965</f>
        <v>921.7826650683952</v>
      </c>
    </row>
    <row r="966" spans="1:12" x14ac:dyDescent="0.25">
      <c r="A966" s="274">
        <v>156</v>
      </c>
      <c r="B966" s="275">
        <f>INDEX(TechList[Tech],MATCH(A966,TechList[Tech_'#],0),)</f>
        <v>28</v>
      </c>
      <c r="C966" s="182" t="str">
        <f t="shared" si="14"/>
        <v>156_16</v>
      </c>
      <c r="D966" s="182" t="str">
        <f>INDEX(CWC_VehType!$C$2:$C$30,MATCH($G966,CWC_VehType!$A$2:$A$30,0),)</f>
        <v>NT</v>
      </c>
      <c r="E966" s="276">
        <f>INDEX(IF(WR_IC_new[[#This Row],[Tow/Non-tow]]="NT",wr_ICcurves!$C$21:$C$80,wr_ICcurves!$E$21:$E$80),MATCH(WR_IC_new[[#This Row],[Tech_'#]],wr_ICcurves!$A$21:$A$80,0),)</f>
        <v>1.1438977748601331</v>
      </c>
      <c r="F966" s="288">
        <f>INDEX(IF(WR_IC_new[[#This Row],[Tow/Non-tow]]="NT",wr_ICcurves!$D$21:$D$80,wr_ICcurves!$F$21:$F$80),MATCH(WR_IC_new[[#This Row],[Tech_'#]],wr_ICcurves!$A$21:$A$80,0),)</f>
        <v>0.92272064488823968</v>
      </c>
      <c r="G966" s="274">
        <v>16</v>
      </c>
      <c r="H966" s="182">
        <f>SUMIFS(LearningFactors[LF_codeNew],LearningFactors[Tech_'#],WR_IC_new[[#This Row],[Tech_'#]])</f>
        <v>30</v>
      </c>
      <c r="I966" s="182">
        <f>INDEX(TechList[ST_Thru],MATCH($A966,TechList[Tech_'#],0),)</f>
        <v>2024</v>
      </c>
      <c r="J966" s="182" t="str">
        <f>INDEX(TechList[Complexity],MATCH($A966,TechList[Tech_'#],0),)</f>
        <v>High1</v>
      </c>
      <c r="K966" s="277">
        <f>INDEX(CurbWt_selection,MATCH($G966,CurbWts!$A$3:$A$40,0),)
*($B966/100)
*E966</f>
        <v>1184.6667224481757</v>
      </c>
      <c r="L966" s="277">
        <f>INDEX(CurbWt_selection,MATCH($G966,CurbWts!$A$3:$A$40,0),)
*($B966/100)
*F966</f>
        <v>955.60675624941723</v>
      </c>
    </row>
    <row r="967" spans="1:12" x14ac:dyDescent="0.25">
      <c r="A967" s="274">
        <v>157</v>
      </c>
      <c r="B967" s="275">
        <f>INDEX(TechList[Tech],MATCH(A967,TechList[Tech_'#],0),)</f>
        <v>28.5</v>
      </c>
      <c r="C967" s="182" t="str">
        <f t="shared" si="14"/>
        <v>157_16</v>
      </c>
      <c r="D967" s="182" t="str">
        <f>INDEX(CWC_VehType!$C$2:$C$30,MATCH($G967,CWC_VehType!$A$2:$A$30,0),)</f>
        <v>NT</v>
      </c>
      <c r="E967" s="276">
        <f>INDEX(IF(WR_IC_new[[#This Row],[Tow/Non-tow]]="NT",wr_ICcurves!$C$21:$C$80,wr_ICcurves!$E$21:$E$80),MATCH(WR_IC_new[[#This Row],[Tech_'#]],wr_ICcurves!$A$21:$A$80,0),)</f>
        <v>1.1643245208397781</v>
      </c>
      <c r="F967" s="288">
        <f>INDEX(IF(WR_IC_new[[#This Row],[Tow/Non-tow]]="NT",wr_ICcurves!$D$21:$D$80,wr_ICcurves!$F$21:$F$80),MATCH(WR_IC_new[[#This Row],[Tech_'#]],wr_ICcurves!$A$21:$A$80,0),)</f>
        <v>0.9391977992612438</v>
      </c>
      <c r="G967" s="274">
        <v>16</v>
      </c>
      <c r="H967" s="182">
        <f>SUMIFS(LearningFactors[LF_codeNew],LearningFactors[Tech_'#],WR_IC_new[[#This Row],[Tech_'#]])</f>
        <v>30</v>
      </c>
      <c r="I967" s="182">
        <f>INDEX(TechList[ST_Thru],MATCH($A967,TechList[Tech_'#],0),)</f>
        <v>2024</v>
      </c>
      <c r="J967" s="182" t="str">
        <f>INDEX(TechList[Complexity],MATCH($A967,TechList[Tech_'#],0),)</f>
        <v>High1</v>
      </c>
      <c r="K967" s="277">
        <f>INDEX(CurbWt_selection,MATCH($G967,CurbWts!$A$3:$A$40,0),)
*($B967/100)
*E967</f>
        <v>1227.3540118731257</v>
      </c>
      <c r="L967" s="277">
        <f>INDEX(CurbWt_selection,MATCH($G967,CurbWts!$A$3:$A$40,0),)
*($B967/100)
*F967</f>
        <v>990.04029051478187</v>
      </c>
    </row>
    <row r="968" spans="1:12" x14ac:dyDescent="0.25">
      <c r="A968" s="274">
        <v>158</v>
      </c>
      <c r="B968" s="275">
        <f>INDEX(TechList[Tech],MATCH(A968,TechList[Tech_'#],0),)</f>
        <v>29</v>
      </c>
      <c r="C968" s="182" t="str">
        <f t="shared" si="14"/>
        <v>158_16</v>
      </c>
      <c r="D968" s="182" t="str">
        <f>INDEX(CWC_VehType!$C$2:$C$30,MATCH($G968,CWC_VehType!$A$2:$A$30,0),)</f>
        <v>NT</v>
      </c>
      <c r="E968" s="276">
        <f>INDEX(IF(WR_IC_new[[#This Row],[Tow/Non-tow]]="NT",wr_ICcurves!$C$21:$C$80,wr_ICcurves!$E$21:$E$80),MATCH(WR_IC_new[[#This Row],[Tech_'#]],wr_ICcurves!$A$21:$A$80,0),)</f>
        <v>1.1847512668194236</v>
      </c>
      <c r="F968" s="288">
        <f>INDEX(IF(WR_IC_new[[#This Row],[Tow/Non-tow]]="NT",wr_ICcurves!$D$21:$D$80,wr_ICcurves!$F$21:$F$80),MATCH(WR_IC_new[[#This Row],[Tech_'#]],wr_ICcurves!$A$21:$A$80,0),)</f>
        <v>0.95567495363424815</v>
      </c>
      <c r="G968" s="274">
        <v>16</v>
      </c>
      <c r="H968" s="182">
        <f>SUMIFS(LearningFactors[LF_codeNew],LearningFactors[Tech_'#],WR_IC_new[[#This Row],[Tech_'#]])</f>
        <v>30</v>
      </c>
      <c r="I968" s="182">
        <f>INDEX(TechList[ST_Thru],MATCH($A968,TechList[Tech_'#],0),)</f>
        <v>2024</v>
      </c>
      <c r="J968" s="182" t="str">
        <f>INDEX(TechList[Complexity],MATCH($A968,TechList[Tech_'#],0),)</f>
        <v>High1</v>
      </c>
      <c r="K968" s="277">
        <f>INDEX(CurbWt_selection,MATCH($G968,CurbWts!$A$3:$A$40,0),)
*($B968/100)
*E968</f>
        <v>1270.7968285445352</v>
      </c>
      <c r="L968" s="277">
        <f>INDEX(CurbWt_selection,MATCH($G968,CurbWts!$A$3:$A$40,0),)
*($B968/100)
*F968</f>
        <v>1025.0832678644895</v>
      </c>
    </row>
    <row r="969" spans="1:12" x14ac:dyDescent="0.25">
      <c r="A969" s="274">
        <v>159</v>
      </c>
      <c r="B969" s="275">
        <f>INDEX(TechList[Tech],MATCH(A969,TechList[Tech_'#],0),)</f>
        <v>29.5</v>
      </c>
      <c r="C969" s="182" t="str">
        <f t="shared" si="14"/>
        <v>159_16</v>
      </c>
      <c r="D969" s="182" t="str">
        <f>INDEX(CWC_VehType!$C$2:$C$30,MATCH($G969,CWC_VehType!$A$2:$A$30,0),)</f>
        <v>NT</v>
      </c>
      <c r="E969" s="276">
        <f>INDEX(IF(WR_IC_new[[#This Row],[Tow/Non-tow]]="NT",wr_ICcurves!$C$21:$C$80,wr_ICcurves!$E$21:$E$80),MATCH(WR_IC_new[[#This Row],[Tech_'#]],wr_ICcurves!$A$21:$A$80,0),)</f>
        <v>1.2051780127990688</v>
      </c>
      <c r="F969" s="288">
        <f>INDEX(IF(WR_IC_new[[#This Row],[Tow/Non-tow]]="NT",wr_ICcurves!$D$21:$D$80,wr_ICcurves!$F$21:$F$80),MATCH(WR_IC_new[[#This Row],[Tech_'#]],wr_ICcurves!$A$21:$A$80,0),)</f>
        <v>0.97215210800725238</v>
      </c>
      <c r="G969" s="274">
        <v>16</v>
      </c>
      <c r="H969" s="182">
        <f>SUMIFS(LearningFactors[LF_codeNew],LearningFactors[Tech_'#],WR_IC_new[[#This Row],[Tech_'#]])</f>
        <v>30</v>
      </c>
      <c r="I969" s="182">
        <f>INDEX(TechList[ST_Thru],MATCH($A969,TechList[Tech_'#],0),)</f>
        <v>2024</v>
      </c>
      <c r="J969" s="182" t="str">
        <f>INDEX(TechList[Complexity],MATCH($A969,TechList[Tech_'#],0),)</f>
        <v>High1</v>
      </c>
      <c r="K969" s="277">
        <f>INDEX(CurbWt_selection,MATCH($G969,CurbWts!$A$3:$A$40,0),)
*($B969/100)
*E969</f>
        <v>1314.9951724624041</v>
      </c>
      <c r="L969" s="277">
        <f>INDEX(CurbWt_selection,MATCH($G969,CurbWts!$A$3:$A$40,0),)
*($B969/100)
*F969</f>
        <v>1060.7356882985396</v>
      </c>
    </row>
    <row r="970" spans="1:12" x14ac:dyDescent="0.25">
      <c r="A970" s="278">
        <v>160</v>
      </c>
      <c r="B970" s="275">
        <f>INDEX(TechList[Tech],MATCH(A970,TechList[Tech_'#],0),)</f>
        <v>30</v>
      </c>
      <c r="C970" s="182" t="str">
        <f t="shared" si="14"/>
        <v>160_16</v>
      </c>
      <c r="D970" s="182" t="str">
        <f>INDEX(CWC_VehType!$C$2:$C$30,MATCH($G970,CWC_VehType!$A$2:$A$30,0),)</f>
        <v>NT</v>
      </c>
      <c r="E970" s="276">
        <f>INDEX(IF(WR_IC_new[[#This Row],[Tow/Non-tow]]="NT",wr_ICcurves!$C$21:$C$80,wr_ICcurves!$E$21:$E$80),MATCH(WR_IC_new[[#This Row],[Tech_'#]],wr_ICcurves!$A$21:$A$80,0),)</f>
        <v>1.2256047587787142</v>
      </c>
      <c r="F970" s="288">
        <f>INDEX(IF(WR_IC_new[[#This Row],[Tow/Non-tow]]="NT",wr_ICcurves!$D$21:$D$80,wr_ICcurves!$F$21:$F$80),MATCH(WR_IC_new[[#This Row],[Tech_'#]],wr_ICcurves!$A$21:$A$80,0),)</f>
        <v>0.98862926238025672</v>
      </c>
      <c r="G970" s="274">
        <v>16</v>
      </c>
      <c r="H970" s="182">
        <f>SUMIFS(LearningFactors[LF_codeNew],LearningFactors[Tech_'#],WR_IC_new[[#This Row],[Tech_'#]])</f>
        <v>30</v>
      </c>
      <c r="I970" s="182">
        <f>INDEX(TechList[ST_Thru],MATCH($A970,TechList[Tech_'#],0),)</f>
        <v>2024</v>
      </c>
      <c r="J970" s="182" t="str">
        <f>INDEX(TechList[Complexity],MATCH($A970,TechList[Tech_'#],0),)</f>
        <v>High1</v>
      </c>
      <c r="K970" s="277">
        <f>INDEX(CurbWt_selection,MATCH($G970,CurbWts!$A$3:$A$40,0),)
*($B970/100)
*E970</f>
        <v>1359.9490436267324</v>
      </c>
      <c r="L970" s="277">
        <f>INDEX(CurbWt_selection,MATCH($G970,CurbWts!$A$3:$A$40,0),)
*($B970/100)
*F970</f>
        <v>1096.9975518169329</v>
      </c>
    </row>
    <row r="971" spans="1:12" x14ac:dyDescent="0.25">
      <c r="A971" s="274">
        <v>101</v>
      </c>
      <c r="B971" s="275">
        <f>INDEX(TechList[Tech],MATCH(A971,TechList[Tech_'#],0),)</f>
        <v>0.5</v>
      </c>
      <c r="C971" s="182" t="str">
        <f t="shared" si="14"/>
        <v>101_17</v>
      </c>
      <c r="D971" s="182" t="str">
        <f>INDEX(CWC_VehType!$C$2:$C$30,MATCH($G971,CWC_VehType!$A$2:$A$30,0),)</f>
        <v>NT</v>
      </c>
      <c r="E971" s="276">
        <f>INDEX(IF(WR_IC_new[[#This Row],[Tow/Non-tow]]="NT",wr_ICcurves!$C$21:$C$80,wr_ICcurves!$E$21:$E$80),MATCH(WR_IC_new[[#This Row],[Tech_'#]],wr_ICcurves!$A$21:$A$80,0),)</f>
        <v>2.0426745979645236E-2</v>
      </c>
      <c r="F971" s="288">
        <f>INDEX(IF(WR_IC_new[[#This Row],[Tow/Non-tow]]="NT",wr_ICcurves!$D$21:$D$80,wr_ICcurves!$F$21:$F$80),MATCH(WR_IC_new[[#This Row],[Tech_'#]],wr_ICcurves!$A$21:$A$80,0),)</f>
        <v>1.6477154373004281E-2</v>
      </c>
      <c r="G971" s="274">
        <v>17</v>
      </c>
      <c r="H971" s="182">
        <f>SUMIFS(LearningFactors[LF_codeNew],LearningFactors[Tech_'#],WR_IC_new[[#This Row],[Tech_'#]])</f>
        <v>30</v>
      </c>
      <c r="I971" s="182">
        <f>INDEX(TechList[ST_Thru],MATCH($A971,TechList[Tech_'#],0),)</f>
        <v>2024</v>
      </c>
      <c r="J971" s="182" t="str">
        <f>INDEX(TechList[Complexity],MATCH($A971,TechList[Tech_'#],0),)</f>
        <v>Low2</v>
      </c>
      <c r="K971" s="277">
        <f>INDEX(CurbWt_selection,MATCH($G971,CurbWts!$A$3:$A$40,0),)
*($B971/100)
*E971</f>
        <v>0.38481404527610535</v>
      </c>
      <c r="L971" s="277">
        <f>INDEX(CurbWt_selection,MATCH($G971,CurbWts!$A$3:$A$40,0),)
*($B971/100)
*F971</f>
        <v>0.31040873740893155</v>
      </c>
    </row>
    <row r="972" spans="1:12" x14ac:dyDescent="0.25">
      <c r="A972" s="274">
        <v>102</v>
      </c>
      <c r="B972" s="275">
        <f>INDEX(TechList[Tech],MATCH(A972,TechList[Tech_'#],0),)</f>
        <v>1</v>
      </c>
      <c r="C972" s="182" t="str">
        <f t="shared" ref="C972:C1035" si="15">CONCATENATE($A972,"_",TEXT(G972,"00"))</f>
        <v>102_17</v>
      </c>
      <c r="D972" s="182" t="str">
        <f>INDEX(CWC_VehType!$C$2:$C$30,MATCH($G972,CWC_VehType!$A$2:$A$30,0),)</f>
        <v>NT</v>
      </c>
      <c r="E972" s="276">
        <f>INDEX(IF(WR_IC_new[[#This Row],[Tow/Non-tow]]="NT",wr_ICcurves!$C$21:$C$80,wr_ICcurves!$E$21:$E$80),MATCH(WR_IC_new[[#This Row],[Tech_'#]],wr_ICcurves!$A$21:$A$80,0),)</f>
        <v>4.0853491959290472E-2</v>
      </c>
      <c r="F972" s="288">
        <f>INDEX(IF(WR_IC_new[[#This Row],[Tow/Non-tow]]="NT",wr_ICcurves!$D$21:$D$80,wr_ICcurves!$F$21:$F$80),MATCH(WR_IC_new[[#This Row],[Tech_'#]],wr_ICcurves!$A$21:$A$80,0),)</f>
        <v>3.2954308746008562E-2</v>
      </c>
      <c r="G972" s="274">
        <v>17</v>
      </c>
      <c r="H972" s="182">
        <f>SUMIFS(LearningFactors[LF_codeNew],LearningFactors[Tech_'#],WR_IC_new[[#This Row],[Tech_'#]])</f>
        <v>30</v>
      </c>
      <c r="I972" s="182">
        <f>INDEX(TechList[ST_Thru],MATCH($A972,TechList[Tech_'#],0),)</f>
        <v>2024</v>
      </c>
      <c r="J972" s="182" t="str">
        <f>INDEX(TechList[Complexity],MATCH($A972,TechList[Tech_'#],0),)</f>
        <v>Low2</v>
      </c>
      <c r="K972" s="277">
        <f>INDEX(CurbWt_selection,MATCH($G972,CurbWts!$A$3:$A$40,0),)
*($B972/100)
*E972</f>
        <v>1.5392561811044214</v>
      </c>
      <c r="L972" s="277">
        <f>INDEX(CurbWt_selection,MATCH($G972,CurbWts!$A$3:$A$40,0),)
*($B972/100)
*F972</f>
        <v>1.2416349496357262</v>
      </c>
    </row>
    <row r="973" spans="1:12" x14ac:dyDescent="0.25">
      <c r="A973" s="274">
        <v>103</v>
      </c>
      <c r="B973" s="275">
        <f>INDEX(TechList[Tech],MATCH(A973,TechList[Tech_'#],0),)</f>
        <v>1.5</v>
      </c>
      <c r="C973" s="182" t="str">
        <f t="shared" si="15"/>
        <v>103_17</v>
      </c>
      <c r="D973" s="182" t="str">
        <f>INDEX(CWC_VehType!$C$2:$C$30,MATCH($G973,CWC_VehType!$A$2:$A$30,0),)</f>
        <v>NT</v>
      </c>
      <c r="E973" s="276">
        <f>INDEX(IF(WR_IC_new[[#This Row],[Tow/Non-tow]]="NT",wr_ICcurves!$C$21:$C$80,wr_ICcurves!$E$21:$E$80),MATCH(WR_IC_new[[#This Row],[Tech_'#]],wr_ICcurves!$A$21:$A$80,0),)</f>
        <v>6.1280237938935708E-2</v>
      </c>
      <c r="F973" s="288">
        <f>INDEX(IF(WR_IC_new[[#This Row],[Tow/Non-tow]]="NT",wr_ICcurves!$D$21:$D$80,wr_ICcurves!$F$21:$F$80),MATCH(WR_IC_new[[#This Row],[Tech_'#]],wr_ICcurves!$A$21:$A$80,0),)</f>
        <v>4.9431463119012836E-2</v>
      </c>
      <c r="G973" s="274">
        <v>17</v>
      </c>
      <c r="H973" s="182">
        <f>SUMIFS(LearningFactors[LF_codeNew],LearningFactors[Tech_'#],WR_IC_new[[#This Row],[Tech_'#]])</f>
        <v>30</v>
      </c>
      <c r="I973" s="182">
        <f>INDEX(TechList[ST_Thru],MATCH($A973,TechList[Tech_'#],0),)</f>
        <v>2024</v>
      </c>
      <c r="J973" s="182" t="str">
        <f>INDEX(TechList[Complexity],MATCH($A973,TechList[Tech_'#],0),)</f>
        <v>Low2</v>
      </c>
      <c r="K973" s="277">
        <f>INDEX(CurbWt_selection,MATCH($G973,CurbWts!$A$3:$A$40,0),)
*($B973/100)
*E973</f>
        <v>3.4633264074849479</v>
      </c>
      <c r="L973" s="277">
        <f>INDEX(CurbWt_selection,MATCH($G973,CurbWts!$A$3:$A$40,0),)
*($B973/100)
*F973</f>
        <v>2.7936786366803834</v>
      </c>
    </row>
    <row r="974" spans="1:12" x14ac:dyDescent="0.25">
      <c r="A974" s="274">
        <v>104</v>
      </c>
      <c r="B974" s="275">
        <f>INDEX(TechList[Tech],MATCH(A974,TechList[Tech_'#],0),)</f>
        <v>2</v>
      </c>
      <c r="C974" s="182" t="str">
        <f t="shared" si="15"/>
        <v>104_17</v>
      </c>
      <c r="D974" s="182" t="str">
        <f>INDEX(CWC_VehType!$C$2:$C$30,MATCH($G974,CWC_VehType!$A$2:$A$30,0),)</f>
        <v>NT</v>
      </c>
      <c r="E974" s="276">
        <f>INDEX(IF(WR_IC_new[[#This Row],[Tow/Non-tow]]="NT",wr_ICcurves!$C$21:$C$80,wr_ICcurves!$E$21:$E$80),MATCH(WR_IC_new[[#This Row],[Tech_'#]],wr_ICcurves!$A$21:$A$80,0),)</f>
        <v>8.1706983918580944E-2</v>
      </c>
      <c r="F974" s="288">
        <f>INDEX(IF(WR_IC_new[[#This Row],[Tow/Non-tow]]="NT",wr_ICcurves!$D$21:$D$80,wr_ICcurves!$F$21:$F$80),MATCH(WR_IC_new[[#This Row],[Tech_'#]],wr_ICcurves!$A$21:$A$80,0),)</f>
        <v>6.5908617492017124E-2</v>
      </c>
      <c r="G974" s="274">
        <v>17</v>
      </c>
      <c r="H974" s="182">
        <f>SUMIFS(LearningFactors[LF_codeNew],LearningFactors[Tech_'#],WR_IC_new[[#This Row],[Tech_'#]])</f>
        <v>30</v>
      </c>
      <c r="I974" s="182">
        <f>INDEX(TechList[ST_Thru],MATCH($A974,TechList[Tech_'#],0),)</f>
        <v>2024</v>
      </c>
      <c r="J974" s="182" t="str">
        <f>INDEX(TechList[Complexity],MATCH($A974,TechList[Tech_'#],0),)</f>
        <v>Low2</v>
      </c>
      <c r="K974" s="277">
        <f>INDEX(CurbWt_selection,MATCH($G974,CurbWts!$A$3:$A$40,0),)
*($B974/100)
*E974</f>
        <v>6.1570247244176857</v>
      </c>
      <c r="L974" s="277">
        <f>INDEX(CurbWt_selection,MATCH($G974,CurbWts!$A$3:$A$40,0),)
*($B974/100)
*F974</f>
        <v>4.9665397985429047</v>
      </c>
    </row>
    <row r="975" spans="1:12" x14ac:dyDescent="0.25">
      <c r="A975" s="274">
        <v>105</v>
      </c>
      <c r="B975" s="275">
        <f>INDEX(TechList[Tech],MATCH(A975,TechList[Tech_'#],0),)</f>
        <v>2.5</v>
      </c>
      <c r="C975" s="182" t="str">
        <f t="shared" si="15"/>
        <v>105_17</v>
      </c>
      <c r="D975" s="182" t="str">
        <f>INDEX(CWC_VehType!$C$2:$C$30,MATCH($G975,CWC_VehType!$A$2:$A$30,0),)</f>
        <v>NT</v>
      </c>
      <c r="E975" s="276">
        <f>INDEX(IF(WR_IC_new[[#This Row],[Tow/Non-tow]]="NT",wr_ICcurves!$C$21:$C$80,wr_ICcurves!$E$21:$E$80),MATCH(WR_IC_new[[#This Row],[Tech_'#]],wr_ICcurves!$A$21:$A$80,0),)</f>
        <v>0.10213372989822618</v>
      </c>
      <c r="F975" s="288">
        <f>INDEX(IF(WR_IC_new[[#This Row],[Tow/Non-tow]]="NT",wr_ICcurves!$D$21:$D$80,wr_ICcurves!$F$21:$F$80),MATCH(WR_IC_new[[#This Row],[Tech_'#]],wr_ICcurves!$A$21:$A$80,0),)</f>
        <v>8.2385771865021398E-2</v>
      </c>
      <c r="G975" s="274">
        <v>17</v>
      </c>
      <c r="H975" s="182">
        <f>SUMIFS(LearningFactors[LF_codeNew],LearningFactors[Tech_'#],WR_IC_new[[#This Row],[Tech_'#]])</f>
        <v>30</v>
      </c>
      <c r="I975" s="182">
        <f>INDEX(TechList[ST_Thru],MATCH($A975,TechList[Tech_'#],0),)</f>
        <v>2024</v>
      </c>
      <c r="J975" s="182" t="str">
        <f>INDEX(TechList[Complexity],MATCH($A975,TechList[Tech_'#],0),)</f>
        <v>Low2</v>
      </c>
      <c r="K975" s="277">
        <f>INDEX(CurbWt_selection,MATCH($G975,CurbWts!$A$3:$A$40,0),)
*($B975/100)
*E975</f>
        <v>9.620351131902634</v>
      </c>
      <c r="L975" s="277">
        <f>INDEX(CurbWt_selection,MATCH($G975,CurbWts!$A$3:$A$40,0),)
*($B975/100)
*F975</f>
        <v>7.7602184352232886</v>
      </c>
    </row>
    <row r="976" spans="1:12" x14ac:dyDescent="0.25">
      <c r="A976" s="274">
        <v>106</v>
      </c>
      <c r="B976" s="275">
        <f>INDEX(TechList[Tech],MATCH(A976,TechList[Tech_'#],0),)</f>
        <v>3</v>
      </c>
      <c r="C976" s="182" t="str">
        <f t="shared" si="15"/>
        <v>106_17</v>
      </c>
      <c r="D976" s="182" t="str">
        <f>INDEX(CWC_VehType!$C$2:$C$30,MATCH($G976,CWC_VehType!$A$2:$A$30,0),)</f>
        <v>NT</v>
      </c>
      <c r="E976" s="276">
        <f>INDEX(IF(WR_IC_new[[#This Row],[Tow/Non-tow]]="NT",wr_ICcurves!$C$21:$C$80,wr_ICcurves!$E$21:$E$80),MATCH(WR_IC_new[[#This Row],[Tech_'#]],wr_ICcurves!$A$21:$A$80,0),)</f>
        <v>0.12256047587787142</v>
      </c>
      <c r="F976" s="288">
        <f>INDEX(IF(WR_IC_new[[#This Row],[Tow/Non-tow]]="NT",wr_ICcurves!$D$21:$D$80,wr_ICcurves!$F$21:$F$80),MATCH(WR_IC_new[[#This Row],[Tech_'#]],wr_ICcurves!$A$21:$A$80,0),)</f>
        <v>9.8862926238025672E-2</v>
      </c>
      <c r="G976" s="274">
        <v>17</v>
      </c>
      <c r="H976" s="182">
        <f>SUMIFS(LearningFactors[LF_codeNew],LearningFactors[Tech_'#],WR_IC_new[[#This Row],[Tech_'#]])</f>
        <v>30</v>
      </c>
      <c r="I976" s="182">
        <f>INDEX(TechList[ST_Thru],MATCH($A976,TechList[Tech_'#],0),)</f>
        <v>2024</v>
      </c>
      <c r="J976" s="182" t="str">
        <f>INDEX(TechList[Complexity],MATCH($A976,TechList[Tech_'#],0),)</f>
        <v>Low2</v>
      </c>
      <c r="K976" s="277">
        <f>INDEX(CurbWt_selection,MATCH($G976,CurbWts!$A$3:$A$40,0),)
*($B976/100)
*E976</f>
        <v>13.853305629939792</v>
      </c>
      <c r="L976" s="277">
        <f>INDEX(CurbWt_selection,MATCH($G976,CurbWts!$A$3:$A$40,0),)
*($B976/100)
*F976</f>
        <v>11.174714546721534</v>
      </c>
    </row>
    <row r="977" spans="1:12" x14ac:dyDescent="0.25">
      <c r="A977" s="274">
        <v>107</v>
      </c>
      <c r="B977" s="275">
        <f>INDEX(TechList[Tech],MATCH(A977,TechList[Tech_'#],0),)</f>
        <v>3.5</v>
      </c>
      <c r="C977" s="182" t="str">
        <f t="shared" si="15"/>
        <v>107_17</v>
      </c>
      <c r="D977" s="182" t="str">
        <f>INDEX(CWC_VehType!$C$2:$C$30,MATCH($G977,CWC_VehType!$A$2:$A$30,0),)</f>
        <v>NT</v>
      </c>
      <c r="E977" s="276">
        <f>INDEX(IF(WR_IC_new[[#This Row],[Tow/Non-tow]]="NT",wr_ICcurves!$C$21:$C$80,wr_ICcurves!$E$21:$E$80),MATCH(WR_IC_new[[#This Row],[Tech_'#]],wr_ICcurves!$A$21:$A$80,0),)</f>
        <v>0.14298722185751664</v>
      </c>
      <c r="F977" s="288">
        <f>INDEX(IF(WR_IC_new[[#This Row],[Tow/Non-tow]]="NT",wr_ICcurves!$D$21:$D$80,wr_ICcurves!$F$21:$F$80),MATCH(WR_IC_new[[#This Row],[Tech_'#]],wr_ICcurves!$A$21:$A$80,0),)</f>
        <v>0.11534008061102996</v>
      </c>
      <c r="G977" s="274">
        <v>17</v>
      </c>
      <c r="H977" s="182">
        <f>SUMIFS(LearningFactors[LF_codeNew],LearningFactors[Tech_'#],WR_IC_new[[#This Row],[Tech_'#]])</f>
        <v>30</v>
      </c>
      <c r="I977" s="182">
        <f>INDEX(TechList[ST_Thru],MATCH($A977,TechList[Tech_'#],0),)</f>
        <v>2024</v>
      </c>
      <c r="J977" s="182" t="str">
        <f>INDEX(TechList[Complexity],MATCH($A977,TechList[Tech_'#],0),)</f>
        <v>Low2</v>
      </c>
      <c r="K977" s="277">
        <f>INDEX(CurbWt_selection,MATCH($G977,CurbWts!$A$3:$A$40,0),)
*($B977/100)
*E977</f>
        <v>18.855888218529159</v>
      </c>
      <c r="L977" s="277">
        <f>INDEX(CurbWt_selection,MATCH($G977,CurbWts!$A$3:$A$40,0),)
*($B977/100)
*F977</f>
        <v>15.210028133037644</v>
      </c>
    </row>
    <row r="978" spans="1:12" x14ac:dyDescent="0.25">
      <c r="A978" s="274">
        <v>108</v>
      </c>
      <c r="B978" s="275">
        <f>INDEX(TechList[Tech],MATCH(A978,TechList[Tech_'#],0),)</f>
        <v>4</v>
      </c>
      <c r="C978" s="182" t="str">
        <f t="shared" si="15"/>
        <v>108_17</v>
      </c>
      <c r="D978" s="182" t="str">
        <f>INDEX(CWC_VehType!$C$2:$C$30,MATCH($G978,CWC_VehType!$A$2:$A$30,0),)</f>
        <v>NT</v>
      </c>
      <c r="E978" s="276">
        <f>INDEX(IF(WR_IC_new[[#This Row],[Tow/Non-tow]]="NT",wr_ICcurves!$C$21:$C$80,wr_ICcurves!$E$21:$E$80),MATCH(WR_IC_new[[#This Row],[Tech_'#]],wr_ICcurves!$A$21:$A$80,0),)</f>
        <v>0.16341396783716189</v>
      </c>
      <c r="F978" s="288">
        <f>INDEX(IF(WR_IC_new[[#This Row],[Tow/Non-tow]]="NT",wr_ICcurves!$D$21:$D$80,wr_ICcurves!$F$21:$F$80),MATCH(WR_IC_new[[#This Row],[Tech_'#]],wr_ICcurves!$A$21:$A$80,0),)</f>
        <v>0.13181723498403425</v>
      </c>
      <c r="G978" s="274">
        <v>17</v>
      </c>
      <c r="H978" s="182">
        <f>SUMIFS(LearningFactors[LF_codeNew],LearningFactors[Tech_'#],WR_IC_new[[#This Row],[Tech_'#]])</f>
        <v>30</v>
      </c>
      <c r="I978" s="182">
        <f>INDEX(TechList[ST_Thru],MATCH($A978,TechList[Tech_'#],0),)</f>
        <v>2024</v>
      </c>
      <c r="J978" s="182" t="str">
        <f>INDEX(TechList[Complexity],MATCH($A978,TechList[Tech_'#],0),)</f>
        <v>Low2</v>
      </c>
      <c r="K978" s="277">
        <f>INDEX(CurbWt_selection,MATCH($G978,CurbWts!$A$3:$A$40,0),)
*($B978/100)
*E978</f>
        <v>24.628098897670743</v>
      </c>
      <c r="L978" s="277">
        <f>INDEX(CurbWt_selection,MATCH($G978,CurbWts!$A$3:$A$40,0),)
*($B978/100)
*F978</f>
        <v>19.866159194171619</v>
      </c>
    </row>
    <row r="979" spans="1:12" x14ac:dyDescent="0.25">
      <c r="A979" s="274">
        <v>109</v>
      </c>
      <c r="B979" s="275">
        <f>INDEX(TechList[Tech],MATCH(A979,TechList[Tech_'#],0),)</f>
        <v>4.5</v>
      </c>
      <c r="C979" s="182" t="str">
        <f t="shared" si="15"/>
        <v>109_17</v>
      </c>
      <c r="D979" s="182" t="str">
        <f>INDEX(CWC_VehType!$C$2:$C$30,MATCH($G979,CWC_VehType!$A$2:$A$30,0),)</f>
        <v>NT</v>
      </c>
      <c r="E979" s="276">
        <f>INDEX(IF(WR_IC_new[[#This Row],[Tow/Non-tow]]="NT",wr_ICcurves!$C$21:$C$80,wr_ICcurves!$E$21:$E$80),MATCH(WR_IC_new[[#This Row],[Tech_'#]],wr_ICcurves!$A$21:$A$80,0),)</f>
        <v>0.18384071381680708</v>
      </c>
      <c r="F979" s="288">
        <f>INDEX(IF(WR_IC_new[[#This Row],[Tow/Non-tow]]="NT",wr_ICcurves!$D$21:$D$80,wr_ICcurves!$F$21:$F$80),MATCH(WR_IC_new[[#This Row],[Tech_'#]],wr_ICcurves!$A$21:$A$80,0),)</f>
        <v>0.14829438935703851</v>
      </c>
      <c r="G979" s="274">
        <v>17</v>
      </c>
      <c r="H979" s="182">
        <f>SUMIFS(LearningFactors[LF_codeNew],LearningFactors[Tech_'#],WR_IC_new[[#This Row],[Tech_'#]])</f>
        <v>30</v>
      </c>
      <c r="I979" s="182">
        <f>INDEX(TechList[ST_Thru],MATCH($A979,TechList[Tech_'#],0),)</f>
        <v>2024</v>
      </c>
      <c r="J979" s="182" t="str">
        <f>INDEX(TechList[Complexity],MATCH($A979,TechList[Tech_'#],0),)</f>
        <v>Low2</v>
      </c>
      <c r="K979" s="277">
        <f>INDEX(CurbWt_selection,MATCH($G979,CurbWts!$A$3:$A$40,0),)
*($B979/100)
*E979</f>
        <v>31.169937667364522</v>
      </c>
      <c r="L979" s="277">
        <f>INDEX(CurbWt_selection,MATCH($G979,CurbWts!$A$3:$A$40,0),)
*($B979/100)
*F979</f>
        <v>25.14310773012345</v>
      </c>
    </row>
    <row r="980" spans="1:12" x14ac:dyDescent="0.25">
      <c r="A980" s="274">
        <v>110</v>
      </c>
      <c r="B980" s="275">
        <f>INDEX(TechList[Tech],MATCH(A980,TechList[Tech_'#],0),)</f>
        <v>5</v>
      </c>
      <c r="C980" s="182" t="str">
        <f t="shared" si="15"/>
        <v>110_17</v>
      </c>
      <c r="D980" s="182" t="str">
        <f>INDEX(CWC_VehType!$C$2:$C$30,MATCH($G980,CWC_VehType!$A$2:$A$30,0),)</f>
        <v>NT</v>
      </c>
      <c r="E980" s="276">
        <f>INDEX(IF(WR_IC_new[[#This Row],[Tow/Non-tow]]="NT",wr_ICcurves!$C$21:$C$80,wr_ICcurves!$E$21:$E$80),MATCH(WR_IC_new[[#This Row],[Tech_'#]],wr_ICcurves!$A$21:$A$80,0),)</f>
        <v>0.20426745979645236</v>
      </c>
      <c r="F980" s="288">
        <f>INDEX(IF(WR_IC_new[[#This Row],[Tow/Non-tow]]="NT",wr_ICcurves!$D$21:$D$80,wr_ICcurves!$F$21:$F$80),MATCH(WR_IC_new[[#This Row],[Tech_'#]],wr_ICcurves!$A$21:$A$80,0),)</f>
        <v>0.1647715437300428</v>
      </c>
      <c r="G980" s="274">
        <v>17</v>
      </c>
      <c r="H980" s="182">
        <f>SUMIFS(LearningFactors[LF_codeNew],LearningFactors[Tech_'#],WR_IC_new[[#This Row],[Tech_'#]])</f>
        <v>30</v>
      </c>
      <c r="I980" s="182">
        <f>INDEX(TechList[ST_Thru],MATCH($A980,TechList[Tech_'#],0),)</f>
        <v>2024</v>
      </c>
      <c r="J980" s="182" t="str">
        <f>INDEX(TechList[Complexity],MATCH($A980,TechList[Tech_'#],0),)</f>
        <v>Low2</v>
      </c>
      <c r="K980" s="277">
        <f>INDEX(CurbWt_selection,MATCH($G980,CurbWts!$A$3:$A$40,0),)
*($B980/100)
*E980</f>
        <v>38.481404527610536</v>
      </c>
      <c r="L980" s="277">
        <f>INDEX(CurbWt_selection,MATCH($G980,CurbWts!$A$3:$A$40,0),)
*($B980/100)
*F980</f>
        <v>31.040873740893154</v>
      </c>
    </row>
    <row r="981" spans="1:12" x14ac:dyDescent="0.25">
      <c r="A981" s="274">
        <v>111</v>
      </c>
      <c r="B981" s="275">
        <f>INDEX(TechList[Tech],MATCH(A981,TechList[Tech_'#],0),)</f>
        <v>5.5</v>
      </c>
      <c r="C981" s="182" t="str">
        <f t="shared" si="15"/>
        <v>111_17</v>
      </c>
      <c r="D981" s="182" t="str">
        <f>INDEX(CWC_VehType!$C$2:$C$30,MATCH($G981,CWC_VehType!$A$2:$A$30,0),)</f>
        <v>NT</v>
      </c>
      <c r="E981" s="276">
        <f>INDEX(IF(WR_IC_new[[#This Row],[Tow/Non-tow]]="NT",wr_ICcurves!$C$21:$C$80,wr_ICcurves!$E$21:$E$80),MATCH(WR_IC_new[[#This Row],[Tech_'#]],wr_ICcurves!$A$21:$A$80,0),)</f>
        <v>0.22469420577609756</v>
      </c>
      <c r="F981" s="288">
        <f>INDEX(IF(WR_IC_new[[#This Row],[Tow/Non-tow]]="NT",wr_ICcurves!$D$21:$D$80,wr_ICcurves!$F$21:$F$80),MATCH(WR_IC_new[[#This Row],[Tech_'#]],wr_ICcurves!$A$21:$A$80,0),)</f>
        <v>0.18124869810304706</v>
      </c>
      <c r="G981" s="274">
        <v>17</v>
      </c>
      <c r="H981" s="182">
        <f>SUMIFS(LearningFactors[LF_codeNew],LearningFactors[Tech_'#],WR_IC_new[[#This Row],[Tech_'#]])</f>
        <v>30</v>
      </c>
      <c r="I981" s="182">
        <f>INDEX(TechList[ST_Thru],MATCH($A981,TechList[Tech_'#],0),)</f>
        <v>2024</v>
      </c>
      <c r="J981" s="182" t="str">
        <f>INDEX(TechList[Complexity],MATCH($A981,TechList[Tech_'#],0),)</f>
        <v>Low2</v>
      </c>
      <c r="K981" s="277">
        <f>INDEX(CurbWt_selection,MATCH($G981,CurbWts!$A$3:$A$40,0),)
*($B981/100)
*E981</f>
        <v>46.562499478408732</v>
      </c>
      <c r="L981" s="277">
        <f>INDEX(CurbWt_selection,MATCH($G981,CurbWts!$A$3:$A$40,0),)
*($B981/100)
*F981</f>
        <v>37.55945722648071</v>
      </c>
    </row>
    <row r="982" spans="1:12" x14ac:dyDescent="0.25">
      <c r="A982" s="274">
        <v>112</v>
      </c>
      <c r="B982" s="275">
        <f>INDEX(TechList[Tech],MATCH(A982,TechList[Tech_'#],0),)</f>
        <v>6</v>
      </c>
      <c r="C982" s="182" t="str">
        <f t="shared" si="15"/>
        <v>112_17</v>
      </c>
      <c r="D982" s="182" t="str">
        <f>INDEX(CWC_VehType!$C$2:$C$30,MATCH($G982,CWC_VehType!$A$2:$A$30,0),)</f>
        <v>NT</v>
      </c>
      <c r="E982" s="276">
        <f>INDEX(IF(WR_IC_new[[#This Row],[Tow/Non-tow]]="NT",wr_ICcurves!$C$21:$C$80,wr_ICcurves!$E$21:$E$80),MATCH(WR_IC_new[[#This Row],[Tech_'#]],wr_ICcurves!$A$21:$A$80,0),)</f>
        <v>0.24512095175574283</v>
      </c>
      <c r="F982" s="288">
        <f>INDEX(IF(WR_IC_new[[#This Row],[Tow/Non-tow]]="NT",wr_ICcurves!$D$21:$D$80,wr_ICcurves!$F$21:$F$80),MATCH(WR_IC_new[[#This Row],[Tech_'#]],wr_ICcurves!$A$21:$A$80,0),)</f>
        <v>0.19772585247605134</v>
      </c>
      <c r="G982" s="274">
        <v>17</v>
      </c>
      <c r="H982" s="182">
        <f>SUMIFS(LearningFactors[LF_codeNew],LearningFactors[Tech_'#],WR_IC_new[[#This Row],[Tech_'#]])</f>
        <v>30</v>
      </c>
      <c r="I982" s="182">
        <f>INDEX(TechList[ST_Thru],MATCH($A982,TechList[Tech_'#],0),)</f>
        <v>2024</v>
      </c>
      <c r="J982" s="182" t="str">
        <f>INDEX(TechList[Complexity],MATCH($A982,TechList[Tech_'#],0),)</f>
        <v>Low2</v>
      </c>
      <c r="K982" s="277">
        <f>INDEX(CurbWt_selection,MATCH($G982,CurbWts!$A$3:$A$40,0),)
*($B982/100)
*E982</f>
        <v>55.413222519759167</v>
      </c>
      <c r="L982" s="277">
        <f>INDEX(CurbWt_selection,MATCH($G982,CurbWts!$A$3:$A$40,0),)
*($B982/100)
*F982</f>
        <v>44.698858186886135</v>
      </c>
    </row>
    <row r="983" spans="1:12" x14ac:dyDescent="0.25">
      <c r="A983" s="274">
        <v>113</v>
      </c>
      <c r="B983" s="275">
        <f>INDEX(TechList[Tech],MATCH(A983,TechList[Tech_'#],0),)</f>
        <v>6.5</v>
      </c>
      <c r="C983" s="182" t="str">
        <f t="shared" si="15"/>
        <v>113_17</v>
      </c>
      <c r="D983" s="182" t="str">
        <f>INDEX(CWC_VehType!$C$2:$C$30,MATCH($G983,CWC_VehType!$A$2:$A$30,0),)</f>
        <v>NT</v>
      </c>
      <c r="E983" s="276">
        <f>INDEX(IF(WR_IC_new[[#This Row],[Tow/Non-tow]]="NT",wr_ICcurves!$C$21:$C$80,wr_ICcurves!$E$21:$E$80),MATCH(WR_IC_new[[#This Row],[Tech_'#]],wr_ICcurves!$A$21:$A$80,0),)</f>
        <v>0.265547697735388</v>
      </c>
      <c r="F983" s="288">
        <f>INDEX(IF(WR_IC_new[[#This Row],[Tow/Non-tow]]="NT",wr_ICcurves!$D$21:$D$80,wr_ICcurves!$F$21:$F$80),MATCH(WR_IC_new[[#This Row],[Tech_'#]],wr_ICcurves!$A$21:$A$80,0),)</f>
        <v>0.2142030068490556</v>
      </c>
      <c r="G983" s="274">
        <v>17</v>
      </c>
      <c r="H983" s="182">
        <f>SUMIFS(LearningFactors[LF_codeNew],LearningFactors[Tech_'#],WR_IC_new[[#This Row],[Tech_'#]])</f>
        <v>30</v>
      </c>
      <c r="I983" s="182">
        <f>INDEX(TechList[ST_Thru],MATCH($A983,TechList[Tech_'#],0),)</f>
        <v>2024</v>
      </c>
      <c r="J983" s="182" t="str">
        <f>INDEX(TechList[Complexity],MATCH($A983,TechList[Tech_'#],0),)</f>
        <v>Low2</v>
      </c>
      <c r="K983" s="277">
        <f>INDEX(CurbWt_selection,MATCH($G983,CurbWts!$A$3:$A$40,0),)
*($B983/100)
*E983</f>
        <v>65.033573651661783</v>
      </c>
      <c r="L983" s="277">
        <f>INDEX(CurbWt_selection,MATCH($G983,CurbWts!$A$3:$A$40,0),)
*($B983/100)
*F983</f>
        <v>52.459076622109421</v>
      </c>
    </row>
    <row r="984" spans="1:12" x14ac:dyDescent="0.25">
      <c r="A984" s="274">
        <v>114</v>
      </c>
      <c r="B984" s="275">
        <f>INDEX(TechList[Tech],MATCH(A984,TechList[Tech_'#],0),)</f>
        <v>7</v>
      </c>
      <c r="C984" s="182" t="str">
        <f t="shared" si="15"/>
        <v>114_17</v>
      </c>
      <c r="D984" s="182" t="str">
        <f>INDEX(CWC_VehType!$C$2:$C$30,MATCH($G984,CWC_VehType!$A$2:$A$30,0),)</f>
        <v>NT</v>
      </c>
      <c r="E984" s="276">
        <f>INDEX(IF(WR_IC_new[[#This Row],[Tow/Non-tow]]="NT",wr_ICcurves!$C$21:$C$80,wr_ICcurves!$E$21:$E$80),MATCH(WR_IC_new[[#This Row],[Tech_'#]],wr_ICcurves!$A$21:$A$80,0),)</f>
        <v>0.28597444371503328</v>
      </c>
      <c r="F984" s="288">
        <f>INDEX(IF(WR_IC_new[[#This Row],[Tow/Non-tow]]="NT",wr_ICcurves!$D$21:$D$80,wr_ICcurves!$F$21:$F$80),MATCH(WR_IC_new[[#This Row],[Tech_'#]],wr_ICcurves!$A$21:$A$80,0),)</f>
        <v>0.23068016122205992</v>
      </c>
      <c r="G984" s="274">
        <v>17</v>
      </c>
      <c r="H984" s="182">
        <f>SUMIFS(LearningFactors[LF_codeNew],LearningFactors[Tech_'#],WR_IC_new[[#This Row],[Tech_'#]])</f>
        <v>30</v>
      </c>
      <c r="I984" s="182">
        <f>INDEX(TechList[ST_Thru],MATCH($A984,TechList[Tech_'#],0),)</f>
        <v>2024</v>
      </c>
      <c r="J984" s="182" t="str">
        <f>INDEX(TechList[Complexity],MATCH($A984,TechList[Tech_'#],0),)</f>
        <v>Low2</v>
      </c>
      <c r="K984" s="277">
        <f>INDEX(CurbWt_selection,MATCH($G984,CurbWts!$A$3:$A$40,0),)
*($B984/100)
*E984</f>
        <v>75.423552874116638</v>
      </c>
      <c r="L984" s="277">
        <f>INDEX(CurbWt_selection,MATCH($G984,CurbWts!$A$3:$A$40,0),)
*($B984/100)
*F984</f>
        <v>60.840112532150577</v>
      </c>
    </row>
    <row r="985" spans="1:12" x14ac:dyDescent="0.25">
      <c r="A985" s="274">
        <v>115</v>
      </c>
      <c r="B985" s="275">
        <f>INDEX(TechList[Tech],MATCH(A985,TechList[Tech_'#],0),)</f>
        <v>7.5</v>
      </c>
      <c r="C985" s="182" t="str">
        <f t="shared" si="15"/>
        <v>115_17</v>
      </c>
      <c r="D985" s="182" t="str">
        <f>INDEX(CWC_VehType!$C$2:$C$30,MATCH($G985,CWC_VehType!$A$2:$A$30,0),)</f>
        <v>NT</v>
      </c>
      <c r="E985" s="276">
        <f>INDEX(IF(WR_IC_new[[#This Row],[Tow/Non-tow]]="NT",wr_ICcurves!$C$21:$C$80,wr_ICcurves!$E$21:$E$80),MATCH(WR_IC_new[[#This Row],[Tech_'#]],wr_ICcurves!$A$21:$A$80,0),)</f>
        <v>0.30640118969467856</v>
      </c>
      <c r="F985" s="288">
        <f>INDEX(IF(WR_IC_new[[#This Row],[Tow/Non-tow]]="NT",wr_ICcurves!$D$21:$D$80,wr_ICcurves!$F$21:$F$80),MATCH(WR_IC_new[[#This Row],[Tech_'#]],wr_ICcurves!$A$21:$A$80,0),)</f>
        <v>0.24715731559506418</v>
      </c>
      <c r="G985" s="274">
        <v>17</v>
      </c>
      <c r="H985" s="182">
        <f>SUMIFS(LearningFactors[LF_codeNew],LearningFactors[Tech_'#],WR_IC_new[[#This Row],[Tech_'#]])</f>
        <v>30</v>
      </c>
      <c r="I985" s="182">
        <f>INDEX(TechList[ST_Thru],MATCH($A985,TechList[Tech_'#],0),)</f>
        <v>2024</v>
      </c>
      <c r="J985" s="182" t="str">
        <f>INDEX(TechList[Complexity],MATCH($A985,TechList[Tech_'#],0),)</f>
        <v>Low2</v>
      </c>
      <c r="K985" s="277">
        <f>INDEX(CurbWt_selection,MATCH($G985,CurbWts!$A$3:$A$40,0),)
*($B985/100)
*E985</f>
        <v>86.58316018712371</v>
      </c>
      <c r="L985" s="277">
        <f>INDEX(CurbWt_selection,MATCH($G985,CurbWts!$A$3:$A$40,0),)
*($B985/100)
*F985</f>
        <v>69.841965917009588</v>
      </c>
    </row>
    <row r="986" spans="1:12" x14ac:dyDescent="0.25">
      <c r="A986" s="274">
        <v>116</v>
      </c>
      <c r="B986" s="275">
        <f>INDEX(TechList[Tech],MATCH(A986,TechList[Tech_'#],0),)</f>
        <v>8</v>
      </c>
      <c r="C986" s="182" t="str">
        <f t="shared" si="15"/>
        <v>116_17</v>
      </c>
      <c r="D986" s="182" t="str">
        <f>INDEX(CWC_VehType!$C$2:$C$30,MATCH($G986,CWC_VehType!$A$2:$A$30,0),)</f>
        <v>NT</v>
      </c>
      <c r="E986" s="276">
        <f>INDEX(IF(WR_IC_new[[#This Row],[Tow/Non-tow]]="NT",wr_ICcurves!$C$21:$C$80,wr_ICcurves!$E$21:$E$80),MATCH(WR_IC_new[[#This Row],[Tech_'#]],wr_ICcurves!$A$21:$A$80,0),)</f>
        <v>0.32682793567432378</v>
      </c>
      <c r="F986" s="288">
        <f>INDEX(IF(WR_IC_new[[#This Row],[Tow/Non-tow]]="NT",wr_ICcurves!$D$21:$D$80,wr_ICcurves!$F$21:$F$80),MATCH(WR_IC_new[[#This Row],[Tech_'#]],wr_ICcurves!$A$21:$A$80,0),)</f>
        <v>0.2636344699680685</v>
      </c>
      <c r="G986" s="274">
        <v>17</v>
      </c>
      <c r="H986" s="182">
        <f>SUMIFS(LearningFactors[LF_codeNew],LearningFactors[Tech_'#],WR_IC_new[[#This Row],[Tech_'#]])</f>
        <v>30</v>
      </c>
      <c r="I986" s="182">
        <f>INDEX(TechList[ST_Thru],MATCH($A986,TechList[Tech_'#],0),)</f>
        <v>2024</v>
      </c>
      <c r="J986" s="182" t="str">
        <f>INDEX(TechList[Complexity],MATCH($A986,TechList[Tech_'#],0),)</f>
        <v>Low2</v>
      </c>
      <c r="K986" s="277">
        <f>INDEX(CurbWt_selection,MATCH($G986,CurbWts!$A$3:$A$40,0),)
*($B986/100)
*E986</f>
        <v>98.512395590682971</v>
      </c>
      <c r="L986" s="277">
        <f>INDEX(CurbWt_selection,MATCH($G986,CurbWts!$A$3:$A$40,0),)
*($B986/100)
*F986</f>
        <v>79.464636776686476</v>
      </c>
    </row>
    <row r="987" spans="1:12" x14ac:dyDescent="0.25">
      <c r="A987" s="274">
        <v>117</v>
      </c>
      <c r="B987" s="275">
        <f>INDEX(TechList[Tech],MATCH(A987,TechList[Tech_'#],0),)</f>
        <v>8.5</v>
      </c>
      <c r="C987" s="182" t="str">
        <f t="shared" si="15"/>
        <v>117_17</v>
      </c>
      <c r="D987" s="182" t="str">
        <f>INDEX(CWC_VehType!$C$2:$C$30,MATCH($G987,CWC_VehType!$A$2:$A$30,0),)</f>
        <v>NT</v>
      </c>
      <c r="E987" s="276">
        <f>INDEX(IF(WR_IC_new[[#This Row],[Tow/Non-tow]]="NT",wr_ICcurves!$C$21:$C$80,wr_ICcurves!$E$21:$E$80),MATCH(WR_IC_new[[#This Row],[Tech_'#]],wr_ICcurves!$A$21:$A$80,0),)</f>
        <v>0.347254681653969</v>
      </c>
      <c r="F987" s="288">
        <f>INDEX(IF(WR_IC_new[[#This Row],[Tow/Non-tow]]="NT",wr_ICcurves!$D$21:$D$80,wr_ICcurves!$F$21:$F$80),MATCH(WR_IC_new[[#This Row],[Tech_'#]],wr_ICcurves!$A$21:$A$80,0),)</f>
        <v>0.28011162434107273</v>
      </c>
      <c r="G987" s="274">
        <v>17</v>
      </c>
      <c r="H987" s="182">
        <f>SUMIFS(LearningFactors[LF_codeNew],LearningFactors[Tech_'#],WR_IC_new[[#This Row],[Tech_'#]])</f>
        <v>30</v>
      </c>
      <c r="I987" s="182">
        <f>INDEX(TechList[ST_Thru],MATCH($A987,TechList[Tech_'#],0),)</f>
        <v>2024</v>
      </c>
      <c r="J987" s="182" t="str">
        <f>INDEX(TechList[Complexity],MATCH($A987,TechList[Tech_'#],0),)</f>
        <v>Low2</v>
      </c>
      <c r="K987" s="277">
        <f>INDEX(CurbWt_selection,MATCH($G987,CurbWts!$A$3:$A$40,0),)
*($B987/100)
*E987</f>
        <v>111.21125908479443</v>
      </c>
      <c r="L987" s="277">
        <f>INDEX(CurbWt_selection,MATCH($G987,CurbWts!$A$3:$A$40,0),)
*($B987/100)
*F987</f>
        <v>89.708125111181204</v>
      </c>
    </row>
    <row r="988" spans="1:12" x14ac:dyDescent="0.25">
      <c r="A988" s="274">
        <v>118</v>
      </c>
      <c r="B988" s="275">
        <f>INDEX(TechList[Tech],MATCH(A988,TechList[Tech_'#],0),)</f>
        <v>9</v>
      </c>
      <c r="C988" s="182" t="str">
        <f t="shared" si="15"/>
        <v>118_17</v>
      </c>
      <c r="D988" s="182" t="str">
        <f>INDEX(CWC_VehType!$C$2:$C$30,MATCH($G988,CWC_VehType!$A$2:$A$30,0),)</f>
        <v>NT</v>
      </c>
      <c r="E988" s="276">
        <f>INDEX(IF(WR_IC_new[[#This Row],[Tow/Non-tow]]="NT",wr_ICcurves!$C$21:$C$80,wr_ICcurves!$E$21:$E$80),MATCH(WR_IC_new[[#This Row],[Tech_'#]],wr_ICcurves!$A$21:$A$80,0),)</f>
        <v>0.36768142763361417</v>
      </c>
      <c r="F988" s="288">
        <f>INDEX(IF(WR_IC_new[[#This Row],[Tow/Non-tow]]="NT",wr_ICcurves!$D$21:$D$80,wr_ICcurves!$F$21:$F$80),MATCH(WR_IC_new[[#This Row],[Tech_'#]],wr_ICcurves!$A$21:$A$80,0),)</f>
        <v>0.29658877871407702</v>
      </c>
      <c r="G988" s="274">
        <v>17</v>
      </c>
      <c r="H988" s="182">
        <f>SUMIFS(LearningFactors[LF_codeNew],LearningFactors[Tech_'#],WR_IC_new[[#This Row],[Tech_'#]])</f>
        <v>30</v>
      </c>
      <c r="I988" s="182">
        <f>INDEX(TechList[ST_Thru],MATCH($A988,TechList[Tech_'#],0),)</f>
        <v>2024</v>
      </c>
      <c r="J988" s="182" t="str">
        <f>INDEX(TechList[Complexity],MATCH($A988,TechList[Tech_'#],0),)</f>
        <v>Low2</v>
      </c>
      <c r="K988" s="277">
        <f>INDEX(CurbWt_selection,MATCH($G988,CurbWts!$A$3:$A$40,0),)
*($B988/100)
*E988</f>
        <v>124.67975066945809</v>
      </c>
      <c r="L988" s="277">
        <f>INDEX(CurbWt_selection,MATCH($G988,CurbWts!$A$3:$A$40,0),)
*($B988/100)
*F988</f>
        <v>100.5724309204938</v>
      </c>
    </row>
    <row r="989" spans="1:12" x14ac:dyDescent="0.25">
      <c r="A989" s="274">
        <v>119</v>
      </c>
      <c r="B989" s="275">
        <f>INDEX(TechList[Tech],MATCH(A989,TechList[Tech_'#],0),)</f>
        <v>9.5</v>
      </c>
      <c r="C989" s="182" t="str">
        <f t="shared" si="15"/>
        <v>119_17</v>
      </c>
      <c r="D989" s="182" t="str">
        <f>INDEX(CWC_VehType!$C$2:$C$30,MATCH($G989,CWC_VehType!$A$2:$A$30,0),)</f>
        <v>NT</v>
      </c>
      <c r="E989" s="276">
        <f>INDEX(IF(WR_IC_new[[#This Row],[Tow/Non-tow]]="NT",wr_ICcurves!$C$21:$C$80,wr_ICcurves!$E$21:$E$80),MATCH(WR_IC_new[[#This Row],[Tech_'#]],wr_ICcurves!$A$21:$A$80,0),)</f>
        <v>0.3881081736132595</v>
      </c>
      <c r="F989" s="288">
        <f>INDEX(IF(WR_IC_new[[#This Row],[Tow/Non-tow]]="NT",wr_ICcurves!$D$21:$D$80,wr_ICcurves!$F$21:$F$80),MATCH(WR_IC_new[[#This Row],[Tech_'#]],wr_ICcurves!$A$21:$A$80,0),)</f>
        <v>0.31306593308708131</v>
      </c>
      <c r="G989" s="274">
        <v>17</v>
      </c>
      <c r="H989" s="182">
        <f>SUMIFS(LearningFactors[LF_codeNew],LearningFactors[Tech_'#],WR_IC_new[[#This Row],[Tech_'#]])</f>
        <v>30</v>
      </c>
      <c r="I989" s="182">
        <f>INDEX(TechList[ST_Thru],MATCH($A989,TechList[Tech_'#],0),)</f>
        <v>2024</v>
      </c>
      <c r="J989" s="182" t="str">
        <f>INDEX(TechList[Complexity],MATCH($A989,TechList[Tech_'#],0),)</f>
        <v>Low2</v>
      </c>
      <c r="K989" s="277">
        <f>INDEX(CurbWt_selection,MATCH($G989,CurbWts!$A$3:$A$40,0),)
*($B989/100)
*E989</f>
        <v>138.91787034467404</v>
      </c>
      <c r="L989" s="277">
        <f>INDEX(CurbWt_selection,MATCH($G989,CurbWts!$A$3:$A$40,0),)
*($B989/100)
*F989</f>
        <v>112.05755420462428</v>
      </c>
    </row>
    <row r="990" spans="1:12" x14ac:dyDescent="0.25">
      <c r="A990" s="274">
        <v>120</v>
      </c>
      <c r="B990" s="275">
        <f>INDEX(TechList[Tech],MATCH(A990,TechList[Tech_'#],0),)</f>
        <v>10</v>
      </c>
      <c r="C990" s="182" t="str">
        <f t="shared" si="15"/>
        <v>120_17</v>
      </c>
      <c r="D990" s="182" t="str">
        <f>INDEX(CWC_VehType!$C$2:$C$30,MATCH($G990,CWC_VehType!$A$2:$A$30,0),)</f>
        <v>NT</v>
      </c>
      <c r="E990" s="276">
        <f>INDEX(IF(WR_IC_new[[#This Row],[Tow/Non-tow]]="NT",wr_ICcurves!$C$21:$C$80,wr_ICcurves!$E$21:$E$80),MATCH(WR_IC_new[[#This Row],[Tech_'#]],wr_ICcurves!$A$21:$A$80,0),)</f>
        <v>0.40853491959290472</v>
      </c>
      <c r="F990" s="288">
        <f>INDEX(IF(WR_IC_new[[#This Row],[Tow/Non-tow]]="NT",wr_ICcurves!$D$21:$D$80,wr_ICcurves!$F$21:$F$80),MATCH(WR_IC_new[[#This Row],[Tech_'#]],wr_ICcurves!$A$21:$A$80,0),)</f>
        <v>0.32954308746008559</v>
      </c>
      <c r="G990" s="274">
        <v>17</v>
      </c>
      <c r="H990" s="182">
        <f>SUMIFS(LearningFactors[LF_codeNew],LearningFactors[Tech_'#],WR_IC_new[[#This Row],[Tech_'#]])</f>
        <v>30</v>
      </c>
      <c r="I990" s="182">
        <f>INDEX(TechList[ST_Thru],MATCH($A990,TechList[Tech_'#],0),)</f>
        <v>2024</v>
      </c>
      <c r="J990" s="182" t="str">
        <f>INDEX(TechList[Complexity],MATCH($A990,TechList[Tech_'#],0),)</f>
        <v>Low2</v>
      </c>
      <c r="K990" s="277">
        <f>INDEX(CurbWt_selection,MATCH($G990,CurbWts!$A$3:$A$40,0),)
*($B990/100)
*E990</f>
        <v>153.92561811044214</v>
      </c>
      <c r="L990" s="277">
        <f>INDEX(CurbWt_selection,MATCH($G990,CurbWts!$A$3:$A$40,0),)
*($B990/100)
*F990</f>
        <v>124.16349496357262</v>
      </c>
    </row>
    <row r="991" spans="1:12" x14ac:dyDescent="0.25">
      <c r="A991" s="274">
        <v>121</v>
      </c>
      <c r="B991" s="275">
        <f>INDEX(TechList[Tech],MATCH(A991,TechList[Tech_'#],0),)</f>
        <v>10.5</v>
      </c>
      <c r="C991" s="182" t="str">
        <f t="shared" si="15"/>
        <v>121_17</v>
      </c>
      <c r="D991" s="182" t="str">
        <f>INDEX(CWC_VehType!$C$2:$C$30,MATCH($G991,CWC_VehType!$A$2:$A$30,0),)</f>
        <v>NT</v>
      </c>
      <c r="E991" s="276">
        <f>INDEX(IF(WR_IC_new[[#This Row],[Tow/Non-tow]]="NT",wr_ICcurves!$C$21:$C$80,wr_ICcurves!$E$21:$E$80),MATCH(WR_IC_new[[#This Row],[Tech_'#]],wr_ICcurves!$A$21:$A$80,0),)</f>
        <v>0.42896166557254989</v>
      </c>
      <c r="F991" s="288">
        <f>INDEX(IF(WR_IC_new[[#This Row],[Tow/Non-tow]]="NT",wr_ICcurves!$D$21:$D$80,wr_ICcurves!$F$21:$F$80),MATCH(WR_IC_new[[#This Row],[Tech_'#]],wr_ICcurves!$A$21:$A$80,0),)</f>
        <v>0.34602024183308988</v>
      </c>
      <c r="G991" s="274">
        <v>17</v>
      </c>
      <c r="H991" s="182">
        <f>SUMIFS(LearningFactors[LF_codeNew],LearningFactors[Tech_'#],WR_IC_new[[#This Row],[Tech_'#]])</f>
        <v>30</v>
      </c>
      <c r="I991" s="182">
        <f>INDEX(TechList[ST_Thru],MATCH($A991,TechList[Tech_'#],0),)</f>
        <v>2024</v>
      </c>
      <c r="J991" s="182" t="str">
        <f>INDEX(TechList[Complexity],MATCH($A991,TechList[Tech_'#],0),)</f>
        <v>Low2</v>
      </c>
      <c r="K991" s="277">
        <f>INDEX(CurbWt_selection,MATCH($G991,CurbWts!$A$3:$A$40,0),)
*($B991/100)
*E991</f>
        <v>169.70299396676242</v>
      </c>
      <c r="L991" s="277">
        <f>INDEX(CurbWt_selection,MATCH($G991,CurbWts!$A$3:$A$40,0),)
*($B991/100)
*F991</f>
        <v>136.89025319733881</v>
      </c>
    </row>
    <row r="992" spans="1:12" x14ac:dyDescent="0.25">
      <c r="A992" s="274">
        <v>122</v>
      </c>
      <c r="B992" s="275">
        <f>INDEX(TechList[Tech],MATCH(A992,TechList[Tech_'#],0),)</f>
        <v>11</v>
      </c>
      <c r="C992" s="182" t="str">
        <f t="shared" si="15"/>
        <v>122_17</v>
      </c>
      <c r="D992" s="182" t="str">
        <f>INDEX(CWC_VehType!$C$2:$C$30,MATCH($G992,CWC_VehType!$A$2:$A$30,0),)</f>
        <v>NT</v>
      </c>
      <c r="E992" s="276">
        <f>INDEX(IF(WR_IC_new[[#This Row],[Tow/Non-tow]]="NT",wr_ICcurves!$C$21:$C$80,wr_ICcurves!$E$21:$E$80),MATCH(WR_IC_new[[#This Row],[Tech_'#]],wr_ICcurves!$A$21:$A$80,0),)</f>
        <v>0.44938841155219511</v>
      </c>
      <c r="F992" s="288">
        <f>INDEX(IF(WR_IC_new[[#This Row],[Tow/Non-tow]]="NT",wr_ICcurves!$D$21:$D$80,wr_ICcurves!$F$21:$F$80),MATCH(WR_IC_new[[#This Row],[Tech_'#]],wr_ICcurves!$A$21:$A$80,0),)</f>
        <v>0.36249739620609411</v>
      </c>
      <c r="G992" s="274">
        <v>17</v>
      </c>
      <c r="H992" s="182">
        <f>SUMIFS(LearningFactors[LF_codeNew],LearningFactors[Tech_'#],WR_IC_new[[#This Row],[Tech_'#]])</f>
        <v>30</v>
      </c>
      <c r="I992" s="182">
        <f>INDEX(TechList[ST_Thru],MATCH($A992,TechList[Tech_'#],0),)</f>
        <v>2024</v>
      </c>
      <c r="J992" s="182" t="str">
        <f>INDEX(TechList[Complexity],MATCH($A992,TechList[Tech_'#],0),)</f>
        <v>Low2</v>
      </c>
      <c r="K992" s="277">
        <f>INDEX(CurbWt_selection,MATCH($G992,CurbWts!$A$3:$A$40,0),)
*($B992/100)
*E992</f>
        <v>186.24999791363493</v>
      </c>
      <c r="L992" s="277">
        <f>INDEX(CurbWt_selection,MATCH($G992,CurbWts!$A$3:$A$40,0),)
*($B992/100)
*F992</f>
        <v>150.23782890592284</v>
      </c>
    </row>
    <row r="993" spans="1:12" x14ac:dyDescent="0.25">
      <c r="A993" s="274">
        <v>123</v>
      </c>
      <c r="B993" s="275">
        <f>INDEX(TechList[Tech],MATCH(A993,TechList[Tech_'#],0),)</f>
        <v>11.5</v>
      </c>
      <c r="C993" s="182" t="str">
        <f t="shared" si="15"/>
        <v>123_17</v>
      </c>
      <c r="D993" s="182" t="str">
        <f>INDEX(CWC_VehType!$C$2:$C$30,MATCH($G993,CWC_VehType!$A$2:$A$30,0),)</f>
        <v>NT</v>
      </c>
      <c r="E993" s="276">
        <f>INDEX(IF(WR_IC_new[[#This Row],[Tow/Non-tow]]="NT",wr_ICcurves!$C$21:$C$80,wr_ICcurves!$E$21:$E$80),MATCH(WR_IC_new[[#This Row],[Tech_'#]],wr_ICcurves!$A$21:$A$80,0),)</f>
        <v>0.46981515753184033</v>
      </c>
      <c r="F993" s="288">
        <f>INDEX(IF(WR_IC_new[[#This Row],[Tow/Non-tow]]="NT",wr_ICcurves!$D$21:$D$80,wr_ICcurves!$F$21:$F$80),MATCH(WR_IC_new[[#This Row],[Tech_'#]],wr_ICcurves!$A$21:$A$80,0),)</f>
        <v>0.3789745505790984</v>
      </c>
      <c r="G993" s="274">
        <v>17</v>
      </c>
      <c r="H993" s="182">
        <f>SUMIFS(LearningFactors[LF_codeNew],LearningFactors[Tech_'#],WR_IC_new[[#This Row],[Tech_'#]])</f>
        <v>30</v>
      </c>
      <c r="I993" s="182">
        <f>INDEX(TechList[ST_Thru],MATCH($A993,TechList[Tech_'#],0),)</f>
        <v>2024</v>
      </c>
      <c r="J993" s="182" t="str">
        <f>INDEX(TechList[Complexity],MATCH($A993,TechList[Tech_'#],0),)</f>
        <v>Low2</v>
      </c>
      <c r="K993" s="277">
        <f>INDEX(CurbWt_selection,MATCH($G993,CurbWts!$A$3:$A$40,0),)
*($B993/100)
*E993</f>
        <v>203.56662995105967</v>
      </c>
      <c r="L993" s="277">
        <f>INDEX(CurbWt_selection,MATCH($G993,CurbWts!$A$3:$A$40,0),)
*($B993/100)
*F993</f>
        <v>164.20622208932474</v>
      </c>
    </row>
    <row r="994" spans="1:12" x14ac:dyDescent="0.25">
      <c r="A994" s="274">
        <v>124</v>
      </c>
      <c r="B994" s="275">
        <f>INDEX(TechList[Tech],MATCH(A994,TechList[Tech_'#],0),)</f>
        <v>12</v>
      </c>
      <c r="C994" s="182" t="str">
        <f t="shared" si="15"/>
        <v>124_17</v>
      </c>
      <c r="D994" s="182" t="str">
        <f>INDEX(CWC_VehType!$C$2:$C$30,MATCH($G994,CWC_VehType!$A$2:$A$30,0),)</f>
        <v>NT</v>
      </c>
      <c r="E994" s="276">
        <f>INDEX(IF(WR_IC_new[[#This Row],[Tow/Non-tow]]="NT",wr_ICcurves!$C$21:$C$80,wr_ICcurves!$E$21:$E$80),MATCH(WR_IC_new[[#This Row],[Tech_'#]],wr_ICcurves!$A$21:$A$80,0),)</f>
        <v>0.49024190351148567</v>
      </c>
      <c r="F994" s="288">
        <f>INDEX(IF(WR_IC_new[[#This Row],[Tow/Non-tow]]="NT",wr_ICcurves!$D$21:$D$80,wr_ICcurves!$F$21:$F$80),MATCH(WR_IC_new[[#This Row],[Tech_'#]],wr_ICcurves!$A$21:$A$80,0),)</f>
        <v>0.39545170495210269</v>
      </c>
      <c r="G994" s="274">
        <v>17</v>
      </c>
      <c r="H994" s="182">
        <f>SUMIFS(LearningFactors[LF_codeNew],LearningFactors[Tech_'#],WR_IC_new[[#This Row],[Tech_'#]])</f>
        <v>30</v>
      </c>
      <c r="I994" s="182">
        <f>INDEX(TechList[ST_Thru],MATCH($A994,TechList[Tech_'#],0),)</f>
        <v>2024</v>
      </c>
      <c r="J994" s="182" t="str">
        <f>INDEX(TechList[Complexity],MATCH($A994,TechList[Tech_'#],0),)</f>
        <v>Low2</v>
      </c>
      <c r="K994" s="277">
        <f>INDEX(CurbWt_selection,MATCH($G994,CurbWts!$A$3:$A$40,0),)
*($B994/100)
*E994</f>
        <v>221.65289007903667</v>
      </c>
      <c r="L994" s="277">
        <f>INDEX(CurbWt_selection,MATCH($G994,CurbWts!$A$3:$A$40,0),)
*($B994/100)
*F994</f>
        <v>178.79543274754454</v>
      </c>
    </row>
    <row r="995" spans="1:12" x14ac:dyDescent="0.25">
      <c r="A995" s="274">
        <v>125</v>
      </c>
      <c r="B995" s="275">
        <f>INDEX(TechList[Tech],MATCH(A995,TechList[Tech_'#],0),)</f>
        <v>12.5</v>
      </c>
      <c r="C995" s="182" t="str">
        <f t="shared" si="15"/>
        <v>125_17</v>
      </c>
      <c r="D995" s="182" t="str">
        <f>INDEX(CWC_VehType!$C$2:$C$30,MATCH($G995,CWC_VehType!$A$2:$A$30,0),)</f>
        <v>NT</v>
      </c>
      <c r="E995" s="276">
        <f>INDEX(IF(WR_IC_new[[#This Row],[Tow/Non-tow]]="NT",wr_ICcurves!$C$21:$C$80,wr_ICcurves!$E$21:$E$80),MATCH(WR_IC_new[[#This Row],[Tech_'#]],wr_ICcurves!$A$21:$A$80,0),)</f>
        <v>0.51066864949113089</v>
      </c>
      <c r="F995" s="288">
        <f>INDEX(IF(WR_IC_new[[#This Row],[Tow/Non-tow]]="NT",wr_ICcurves!$D$21:$D$80,wr_ICcurves!$F$21:$F$80),MATCH(WR_IC_new[[#This Row],[Tech_'#]],wr_ICcurves!$A$21:$A$80,0),)</f>
        <v>0.41192885932510698</v>
      </c>
      <c r="G995" s="274">
        <v>17</v>
      </c>
      <c r="H995" s="182">
        <f>SUMIFS(LearningFactors[LF_codeNew],LearningFactors[Tech_'#],WR_IC_new[[#This Row],[Tech_'#]])</f>
        <v>30</v>
      </c>
      <c r="I995" s="182">
        <f>INDEX(TechList[ST_Thru],MATCH($A995,TechList[Tech_'#],0),)</f>
        <v>2024</v>
      </c>
      <c r="J995" s="182" t="str">
        <f>INDEX(TechList[Complexity],MATCH($A995,TechList[Tech_'#],0),)</f>
        <v>Low2</v>
      </c>
      <c r="K995" s="277">
        <f>INDEX(CurbWt_selection,MATCH($G995,CurbWts!$A$3:$A$40,0),)
*($B995/100)
*E995</f>
        <v>240.50877829756581</v>
      </c>
      <c r="L995" s="277">
        <f>INDEX(CurbWt_selection,MATCH($G995,CurbWts!$A$3:$A$40,0),)
*($B995/100)
*F995</f>
        <v>194.00546088058218</v>
      </c>
    </row>
    <row r="996" spans="1:12" x14ac:dyDescent="0.25">
      <c r="A996" s="274">
        <v>126</v>
      </c>
      <c r="B996" s="275">
        <f>INDEX(TechList[Tech],MATCH(A996,TechList[Tech_'#],0),)</f>
        <v>13</v>
      </c>
      <c r="C996" s="182" t="str">
        <f t="shared" si="15"/>
        <v>126_17</v>
      </c>
      <c r="D996" s="182" t="str">
        <f>INDEX(CWC_VehType!$C$2:$C$30,MATCH($G996,CWC_VehType!$A$2:$A$30,0),)</f>
        <v>NT</v>
      </c>
      <c r="E996" s="276">
        <f>INDEX(IF(WR_IC_new[[#This Row],[Tow/Non-tow]]="NT",wr_ICcurves!$C$21:$C$80,wr_ICcurves!$E$21:$E$80),MATCH(WR_IC_new[[#This Row],[Tech_'#]],wr_ICcurves!$A$21:$A$80,0),)</f>
        <v>0.531095395470776</v>
      </c>
      <c r="F996" s="288">
        <f>INDEX(IF(WR_IC_new[[#This Row],[Tow/Non-tow]]="NT",wr_ICcurves!$D$21:$D$80,wr_ICcurves!$F$21:$F$80),MATCH(WR_IC_new[[#This Row],[Tech_'#]],wr_ICcurves!$A$21:$A$80,0),)</f>
        <v>0.42840601369811121</v>
      </c>
      <c r="G996" s="274">
        <v>17</v>
      </c>
      <c r="H996" s="182">
        <f>SUMIFS(LearningFactors[LF_codeNew],LearningFactors[Tech_'#],WR_IC_new[[#This Row],[Tech_'#]])</f>
        <v>30</v>
      </c>
      <c r="I996" s="182">
        <f>INDEX(TechList[ST_Thru],MATCH($A996,TechList[Tech_'#],0),)</f>
        <v>2024</v>
      </c>
      <c r="J996" s="182" t="str">
        <f>INDEX(TechList[Complexity],MATCH($A996,TechList[Tech_'#],0),)</f>
        <v>Low2</v>
      </c>
      <c r="K996" s="277">
        <f>INDEX(CurbWt_selection,MATCH($G996,CurbWts!$A$3:$A$40,0),)
*($B996/100)
*E996</f>
        <v>260.13429460664713</v>
      </c>
      <c r="L996" s="277">
        <f>INDEX(CurbWt_selection,MATCH($G996,CurbWts!$A$3:$A$40,0),)
*($B996/100)
*F996</f>
        <v>209.83630648843769</v>
      </c>
    </row>
    <row r="997" spans="1:12" x14ac:dyDescent="0.25">
      <c r="A997" s="274">
        <v>127</v>
      </c>
      <c r="B997" s="275">
        <f>INDEX(TechList[Tech],MATCH(A997,TechList[Tech_'#],0),)</f>
        <v>13.5</v>
      </c>
      <c r="C997" s="182" t="str">
        <f t="shared" si="15"/>
        <v>127_17</v>
      </c>
      <c r="D997" s="182" t="str">
        <f>INDEX(CWC_VehType!$C$2:$C$30,MATCH($G997,CWC_VehType!$A$2:$A$30,0),)</f>
        <v>NT</v>
      </c>
      <c r="E997" s="276">
        <f>INDEX(IF(WR_IC_new[[#This Row],[Tow/Non-tow]]="NT",wr_ICcurves!$C$21:$C$80,wr_ICcurves!$E$21:$E$80),MATCH(WR_IC_new[[#This Row],[Tech_'#]],wr_ICcurves!$A$21:$A$80,0),)</f>
        <v>0.55152214145042133</v>
      </c>
      <c r="F997" s="288">
        <f>INDEX(IF(WR_IC_new[[#This Row],[Tow/Non-tow]]="NT",wr_ICcurves!$D$21:$D$80,wr_ICcurves!$F$21:$F$80),MATCH(WR_IC_new[[#This Row],[Tech_'#]],wr_ICcurves!$A$21:$A$80,0),)</f>
        <v>0.44488316807111555</v>
      </c>
      <c r="G997" s="274">
        <v>17</v>
      </c>
      <c r="H997" s="182">
        <f>SUMIFS(LearningFactors[LF_codeNew],LearningFactors[Tech_'#],WR_IC_new[[#This Row],[Tech_'#]])</f>
        <v>30</v>
      </c>
      <c r="I997" s="182">
        <f>INDEX(TechList[ST_Thru],MATCH($A997,TechList[Tech_'#],0),)</f>
        <v>2024</v>
      </c>
      <c r="J997" s="182" t="str">
        <f>INDEX(TechList[Complexity],MATCH($A997,TechList[Tech_'#],0),)</f>
        <v>Low2</v>
      </c>
      <c r="K997" s="277">
        <f>INDEX(CurbWt_selection,MATCH($G997,CurbWts!$A$3:$A$40,0),)
*($B997/100)
*E997</f>
        <v>280.52943900628077</v>
      </c>
      <c r="L997" s="277">
        <f>INDEX(CurbWt_selection,MATCH($G997,CurbWts!$A$3:$A$40,0),)
*($B997/100)
*F997</f>
        <v>226.28796957111109</v>
      </c>
    </row>
    <row r="998" spans="1:12" x14ac:dyDescent="0.25">
      <c r="A998" s="274">
        <v>128</v>
      </c>
      <c r="B998" s="275">
        <f>INDEX(TechList[Tech],MATCH(A998,TechList[Tech_'#],0),)</f>
        <v>14</v>
      </c>
      <c r="C998" s="182" t="str">
        <f t="shared" si="15"/>
        <v>128_17</v>
      </c>
      <c r="D998" s="182" t="str">
        <f>INDEX(CWC_VehType!$C$2:$C$30,MATCH($G998,CWC_VehType!$A$2:$A$30,0),)</f>
        <v>NT</v>
      </c>
      <c r="E998" s="276">
        <f>INDEX(IF(WR_IC_new[[#This Row],[Tow/Non-tow]]="NT",wr_ICcurves!$C$21:$C$80,wr_ICcurves!$E$21:$E$80),MATCH(WR_IC_new[[#This Row],[Tech_'#]],wr_ICcurves!$A$21:$A$80,0),)</f>
        <v>0.57194888743006655</v>
      </c>
      <c r="F998" s="288">
        <f>INDEX(IF(WR_IC_new[[#This Row],[Tow/Non-tow]]="NT",wr_ICcurves!$D$21:$D$80,wr_ICcurves!$F$21:$F$80),MATCH(WR_IC_new[[#This Row],[Tech_'#]],wr_ICcurves!$A$21:$A$80,0),)</f>
        <v>0.46136032244411984</v>
      </c>
      <c r="G998" s="274">
        <v>17</v>
      </c>
      <c r="H998" s="182">
        <f>SUMIFS(LearningFactors[LF_codeNew],LearningFactors[Tech_'#],WR_IC_new[[#This Row],[Tech_'#]])</f>
        <v>30</v>
      </c>
      <c r="I998" s="182">
        <f>INDEX(TechList[ST_Thru],MATCH($A998,TechList[Tech_'#],0),)</f>
        <v>2024</v>
      </c>
      <c r="J998" s="182" t="str">
        <f>INDEX(TechList[Complexity],MATCH($A998,TechList[Tech_'#],0),)</f>
        <v>Low2</v>
      </c>
      <c r="K998" s="277">
        <f>INDEX(CurbWt_selection,MATCH($G998,CurbWts!$A$3:$A$40,0),)
*($B998/100)
*E998</f>
        <v>301.69421149646655</v>
      </c>
      <c r="L998" s="277">
        <f>INDEX(CurbWt_selection,MATCH($G998,CurbWts!$A$3:$A$40,0),)
*($B998/100)
*F998</f>
        <v>243.36045012860231</v>
      </c>
    </row>
    <row r="999" spans="1:12" x14ac:dyDescent="0.25">
      <c r="A999" s="274">
        <v>129</v>
      </c>
      <c r="B999" s="275">
        <f>INDEX(TechList[Tech],MATCH(A999,TechList[Tech_'#],0),)</f>
        <v>14.5</v>
      </c>
      <c r="C999" s="182" t="str">
        <f t="shared" si="15"/>
        <v>129_17</v>
      </c>
      <c r="D999" s="182" t="str">
        <f>INDEX(CWC_VehType!$C$2:$C$30,MATCH($G999,CWC_VehType!$A$2:$A$30,0),)</f>
        <v>NT</v>
      </c>
      <c r="E999" s="276">
        <f>INDEX(IF(WR_IC_new[[#This Row],[Tow/Non-tow]]="NT",wr_ICcurves!$C$21:$C$80,wr_ICcurves!$E$21:$E$80),MATCH(WR_IC_new[[#This Row],[Tech_'#]],wr_ICcurves!$A$21:$A$80,0),)</f>
        <v>0.59237563340971178</v>
      </c>
      <c r="F999" s="288">
        <f>INDEX(IF(WR_IC_new[[#This Row],[Tow/Non-tow]]="NT",wr_ICcurves!$D$21:$D$80,wr_ICcurves!$F$21:$F$80),MATCH(WR_IC_new[[#This Row],[Tech_'#]],wr_ICcurves!$A$21:$A$80,0),)</f>
        <v>0.47783747681712407</v>
      </c>
      <c r="G999" s="274">
        <v>17</v>
      </c>
      <c r="H999" s="182">
        <f>SUMIFS(LearningFactors[LF_codeNew],LearningFactors[Tech_'#],WR_IC_new[[#This Row],[Tech_'#]])</f>
        <v>30</v>
      </c>
      <c r="I999" s="182">
        <f>INDEX(TechList[ST_Thru],MATCH($A999,TechList[Tech_'#],0),)</f>
        <v>2024</v>
      </c>
      <c r="J999" s="182" t="str">
        <f>INDEX(TechList[Complexity],MATCH($A999,TechList[Tech_'#],0),)</f>
        <v>Low2</v>
      </c>
      <c r="K999" s="277">
        <f>INDEX(CurbWt_selection,MATCH($G999,CurbWts!$A$3:$A$40,0),)
*($B999/100)
*E999</f>
        <v>323.62861207720454</v>
      </c>
      <c r="L999" s="277">
        <f>INDEX(CurbWt_selection,MATCH($G999,CurbWts!$A$3:$A$40,0),)
*($B999/100)
*F999</f>
        <v>261.05374816091137</v>
      </c>
    </row>
    <row r="1000" spans="1:12" x14ac:dyDescent="0.25">
      <c r="A1000" s="274">
        <v>130</v>
      </c>
      <c r="B1000" s="275">
        <f>INDEX(TechList[Tech],MATCH(A1000,TechList[Tech_'#],0),)</f>
        <v>15</v>
      </c>
      <c r="C1000" s="182" t="str">
        <f t="shared" si="15"/>
        <v>130_17</v>
      </c>
      <c r="D1000" s="182" t="str">
        <f>INDEX(CWC_VehType!$C$2:$C$30,MATCH($G1000,CWC_VehType!$A$2:$A$30,0),)</f>
        <v>NT</v>
      </c>
      <c r="E1000" s="276">
        <f>INDEX(IF(WR_IC_new[[#This Row],[Tow/Non-tow]]="NT",wr_ICcurves!$C$21:$C$80,wr_ICcurves!$E$21:$E$80),MATCH(WR_IC_new[[#This Row],[Tech_'#]],wr_ICcurves!$A$21:$A$80,0),)</f>
        <v>0.61280237938935711</v>
      </c>
      <c r="F1000" s="288">
        <f>INDEX(IF(WR_IC_new[[#This Row],[Tow/Non-tow]]="NT",wr_ICcurves!$D$21:$D$80,wr_ICcurves!$F$21:$F$80),MATCH(WR_IC_new[[#This Row],[Tech_'#]],wr_ICcurves!$A$21:$A$80,0),)</f>
        <v>0.49431463119012836</v>
      </c>
      <c r="G1000" s="274">
        <v>17</v>
      </c>
      <c r="H1000" s="182">
        <f>SUMIFS(LearningFactors[LF_codeNew],LearningFactors[Tech_'#],WR_IC_new[[#This Row],[Tech_'#]])</f>
        <v>30</v>
      </c>
      <c r="I1000" s="182">
        <f>INDEX(TechList[ST_Thru],MATCH($A1000,TechList[Tech_'#],0),)</f>
        <v>2024</v>
      </c>
      <c r="J1000" s="182" t="str">
        <f>INDEX(TechList[Complexity],MATCH($A1000,TechList[Tech_'#],0),)</f>
        <v>Med2</v>
      </c>
      <c r="K1000" s="277">
        <f>INDEX(CurbWt_selection,MATCH($G1000,CurbWts!$A$3:$A$40,0),)
*($B1000/100)
*E1000</f>
        <v>346.33264074849484</v>
      </c>
      <c r="L1000" s="277">
        <f>INDEX(CurbWt_selection,MATCH($G1000,CurbWts!$A$3:$A$40,0),)
*($B1000/100)
*F1000</f>
        <v>279.36786366803835</v>
      </c>
    </row>
    <row r="1001" spans="1:12" x14ac:dyDescent="0.25">
      <c r="A1001" s="274">
        <v>131</v>
      </c>
      <c r="B1001" s="275">
        <f>INDEX(TechList[Tech],MATCH(A1001,TechList[Tech_'#],0),)</f>
        <v>15.5</v>
      </c>
      <c r="C1001" s="182" t="str">
        <f t="shared" si="15"/>
        <v>131_17</v>
      </c>
      <c r="D1001" s="182" t="str">
        <f>INDEX(CWC_VehType!$C$2:$C$30,MATCH($G1001,CWC_VehType!$A$2:$A$30,0),)</f>
        <v>NT</v>
      </c>
      <c r="E1001" s="276">
        <f>INDEX(IF(WR_IC_new[[#This Row],[Tow/Non-tow]]="NT",wr_ICcurves!$C$21:$C$80,wr_ICcurves!$E$21:$E$80),MATCH(WR_IC_new[[#This Row],[Tech_'#]],wr_ICcurves!$A$21:$A$80,0),)</f>
        <v>0.63322912536900233</v>
      </c>
      <c r="F1001" s="288">
        <f>INDEX(IF(WR_IC_new[[#This Row],[Tow/Non-tow]]="NT",wr_ICcurves!$D$21:$D$80,wr_ICcurves!$F$21:$F$80),MATCH(WR_IC_new[[#This Row],[Tech_'#]],wr_ICcurves!$A$21:$A$80,0),)</f>
        <v>0.51079178556313265</v>
      </c>
      <c r="G1001" s="274">
        <v>17</v>
      </c>
      <c r="H1001" s="182">
        <f>SUMIFS(LearningFactors[LF_codeNew],LearningFactors[Tech_'#],WR_IC_new[[#This Row],[Tech_'#]])</f>
        <v>30</v>
      </c>
      <c r="I1001" s="182">
        <f>INDEX(TechList[ST_Thru],MATCH($A1001,TechList[Tech_'#],0),)</f>
        <v>2024</v>
      </c>
      <c r="J1001" s="182" t="str">
        <f>INDEX(TechList[Complexity],MATCH($A1001,TechList[Tech_'#],0),)</f>
        <v>Med2</v>
      </c>
      <c r="K1001" s="277">
        <f>INDEX(CurbWt_selection,MATCH($G1001,CurbWts!$A$3:$A$40,0),)
*($B1001/100)
*E1001</f>
        <v>369.80629751033723</v>
      </c>
      <c r="L1001" s="277">
        <f>INDEX(CurbWt_selection,MATCH($G1001,CurbWts!$A$3:$A$40,0),)
*($B1001/100)
*F1001</f>
        <v>298.30279664998318</v>
      </c>
    </row>
    <row r="1002" spans="1:12" x14ac:dyDescent="0.25">
      <c r="A1002" s="274">
        <v>132</v>
      </c>
      <c r="B1002" s="275">
        <f>INDEX(TechList[Tech],MATCH(A1002,TechList[Tech_'#],0),)</f>
        <v>16</v>
      </c>
      <c r="C1002" s="182" t="str">
        <f t="shared" si="15"/>
        <v>132_17</v>
      </c>
      <c r="D1002" s="182" t="str">
        <f>INDEX(CWC_VehType!$C$2:$C$30,MATCH($G1002,CWC_VehType!$A$2:$A$30,0),)</f>
        <v>NT</v>
      </c>
      <c r="E1002" s="276">
        <f>INDEX(IF(WR_IC_new[[#This Row],[Tow/Non-tow]]="NT",wr_ICcurves!$C$21:$C$80,wr_ICcurves!$E$21:$E$80),MATCH(WR_IC_new[[#This Row],[Tech_'#]],wr_ICcurves!$A$21:$A$80,0),)</f>
        <v>0.65365587134864755</v>
      </c>
      <c r="F1002" s="288">
        <f>INDEX(IF(WR_IC_new[[#This Row],[Tow/Non-tow]]="NT",wr_ICcurves!$D$21:$D$80,wr_ICcurves!$F$21:$F$80),MATCH(WR_IC_new[[#This Row],[Tech_'#]],wr_ICcurves!$A$21:$A$80,0),)</f>
        <v>0.52726893993613699</v>
      </c>
      <c r="G1002" s="274">
        <v>17</v>
      </c>
      <c r="H1002" s="182">
        <f>SUMIFS(LearningFactors[LF_codeNew],LearningFactors[Tech_'#],WR_IC_new[[#This Row],[Tech_'#]])</f>
        <v>30</v>
      </c>
      <c r="I1002" s="182">
        <f>INDEX(TechList[ST_Thru],MATCH($A1002,TechList[Tech_'#],0),)</f>
        <v>2024</v>
      </c>
      <c r="J1002" s="182" t="str">
        <f>INDEX(TechList[Complexity],MATCH($A1002,TechList[Tech_'#],0),)</f>
        <v>Med2</v>
      </c>
      <c r="K1002" s="277">
        <f>INDEX(CurbWt_selection,MATCH($G1002,CurbWts!$A$3:$A$40,0),)
*($B1002/100)
*E1002</f>
        <v>394.04958236273188</v>
      </c>
      <c r="L1002" s="277">
        <f>INDEX(CurbWt_selection,MATCH($G1002,CurbWts!$A$3:$A$40,0),)
*($B1002/100)
*F1002</f>
        <v>317.8585471067459</v>
      </c>
    </row>
    <row r="1003" spans="1:12" x14ac:dyDescent="0.25">
      <c r="A1003" s="274">
        <v>133</v>
      </c>
      <c r="B1003" s="275">
        <f>INDEX(TechList[Tech],MATCH(A1003,TechList[Tech_'#],0),)</f>
        <v>16.5</v>
      </c>
      <c r="C1003" s="182" t="str">
        <f t="shared" si="15"/>
        <v>133_17</v>
      </c>
      <c r="D1003" s="182" t="str">
        <f>INDEX(CWC_VehType!$C$2:$C$30,MATCH($G1003,CWC_VehType!$A$2:$A$30,0),)</f>
        <v>NT</v>
      </c>
      <c r="E1003" s="276">
        <f>INDEX(IF(WR_IC_new[[#This Row],[Tow/Non-tow]]="NT",wr_ICcurves!$C$21:$C$80,wr_ICcurves!$E$21:$E$80),MATCH(WR_IC_new[[#This Row],[Tech_'#]],wr_ICcurves!$A$21:$A$80,0),)</f>
        <v>0.67408261732829278</v>
      </c>
      <c r="F1003" s="288">
        <f>INDEX(IF(WR_IC_new[[#This Row],[Tow/Non-tow]]="NT",wr_ICcurves!$D$21:$D$80,wr_ICcurves!$F$21:$F$80),MATCH(WR_IC_new[[#This Row],[Tech_'#]],wr_ICcurves!$A$21:$A$80,0),)</f>
        <v>0.54374609430914123</v>
      </c>
      <c r="G1003" s="274">
        <v>17</v>
      </c>
      <c r="H1003" s="182">
        <f>SUMIFS(LearningFactors[LF_codeNew],LearningFactors[Tech_'#],WR_IC_new[[#This Row],[Tech_'#]])</f>
        <v>30</v>
      </c>
      <c r="I1003" s="182">
        <f>INDEX(TechList[ST_Thru],MATCH($A1003,TechList[Tech_'#],0),)</f>
        <v>2024</v>
      </c>
      <c r="J1003" s="182" t="str">
        <f>INDEX(TechList[Complexity],MATCH($A1003,TechList[Tech_'#],0),)</f>
        <v>Med2</v>
      </c>
      <c r="K1003" s="277">
        <f>INDEX(CurbWt_selection,MATCH($G1003,CurbWts!$A$3:$A$40,0),)
*($B1003/100)
*E1003</f>
        <v>419.06249530567868</v>
      </c>
      <c r="L1003" s="277">
        <f>INDEX(CurbWt_selection,MATCH($G1003,CurbWts!$A$3:$A$40,0),)
*($B1003/100)
*F1003</f>
        <v>338.03511503832641</v>
      </c>
    </row>
    <row r="1004" spans="1:12" x14ac:dyDescent="0.25">
      <c r="A1004" s="274">
        <v>134</v>
      </c>
      <c r="B1004" s="275">
        <f>INDEX(TechList[Tech],MATCH(A1004,TechList[Tech_'#],0),)</f>
        <v>17</v>
      </c>
      <c r="C1004" s="182" t="str">
        <f t="shared" si="15"/>
        <v>134_17</v>
      </c>
      <c r="D1004" s="182" t="str">
        <f>INDEX(CWC_VehType!$C$2:$C$30,MATCH($G1004,CWC_VehType!$A$2:$A$30,0),)</f>
        <v>NT</v>
      </c>
      <c r="E1004" s="276">
        <f>INDEX(IF(WR_IC_new[[#This Row],[Tow/Non-tow]]="NT",wr_ICcurves!$C$21:$C$80,wr_ICcurves!$E$21:$E$80),MATCH(WR_IC_new[[#This Row],[Tech_'#]],wr_ICcurves!$A$21:$A$80,0),)</f>
        <v>0.694509363307938</v>
      </c>
      <c r="F1004" s="288">
        <f>INDEX(IF(WR_IC_new[[#This Row],[Tow/Non-tow]]="NT",wr_ICcurves!$D$21:$D$80,wr_ICcurves!$F$21:$F$80),MATCH(WR_IC_new[[#This Row],[Tech_'#]],wr_ICcurves!$A$21:$A$80,0),)</f>
        <v>0.56022324868214546</v>
      </c>
      <c r="G1004" s="274">
        <v>17</v>
      </c>
      <c r="H1004" s="182">
        <f>SUMIFS(LearningFactors[LF_codeNew],LearningFactors[Tech_'#],WR_IC_new[[#This Row],[Tech_'#]])</f>
        <v>30</v>
      </c>
      <c r="I1004" s="182">
        <f>INDEX(TechList[ST_Thru],MATCH($A1004,TechList[Tech_'#],0),)</f>
        <v>2024</v>
      </c>
      <c r="J1004" s="182" t="str">
        <f>INDEX(TechList[Complexity],MATCH($A1004,TechList[Tech_'#],0),)</f>
        <v>Med2</v>
      </c>
      <c r="K1004" s="277">
        <f>INDEX(CurbWt_selection,MATCH($G1004,CurbWts!$A$3:$A$40,0),)
*($B1004/100)
*E1004</f>
        <v>444.84503633917774</v>
      </c>
      <c r="L1004" s="277">
        <f>INDEX(CurbWt_selection,MATCH($G1004,CurbWts!$A$3:$A$40,0),)
*($B1004/100)
*F1004</f>
        <v>358.83250044472481</v>
      </c>
    </row>
    <row r="1005" spans="1:12" x14ac:dyDescent="0.25">
      <c r="A1005" s="274">
        <v>135</v>
      </c>
      <c r="B1005" s="275">
        <f>INDEX(TechList[Tech],MATCH(A1005,TechList[Tech_'#],0),)</f>
        <v>17.5</v>
      </c>
      <c r="C1005" s="182" t="str">
        <f t="shared" si="15"/>
        <v>135_17</v>
      </c>
      <c r="D1005" s="182" t="str">
        <f>INDEX(CWC_VehType!$C$2:$C$30,MATCH($G1005,CWC_VehType!$A$2:$A$30,0),)</f>
        <v>NT</v>
      </c>
      <c r="E1005" s="276">
        <f>INDEX(IF(WR_IC_new[[#This Row],[Tow/Non-tow]]="NT",wr_ICcurves!$C$21:$C$80,wr_ICcurves!$E$21:$E$80),MATCH(WR_IC_new[[#This Row],[Tech_'#]],wr_ICcurves!$A$21:$A$80,0),)</f>
        <v>0.71493610928758311</v>
      </c>
      <c r="F1005" s="288">
        <f>INDEX(IF(WR_IC_new[[#This Row],[Tow/Non-tow]]="NT",wr_ICcurves!$D$21:$D$80,wr_ICcurves!$F$21:$F$80),MATCH(WR_IC_new[[#This Row],[Tech_'#]],wr_ICcurves!$A$21:$A$80,0),)</f>
        <v>0.5767004030551498</v>
      </c>
      <c r="G1005" s="274">
        <v>17</v>
      </c>
      <c r="H1005" s="182">
        <f>SUMIFS(LearningFactors[LF_codeNew],LearningFactors[Tech_'#],WR_IC_new[[#This Row],[Tech_'#]])</f>
        <v>30</v>
      </c>
      <c r="I1005" s="182">
        <f>INDEX(TechList[ST_Thru],MATCH($A1005,TechList[Tech_'#],0),)</f>
        <v>2024</v>
      </c>
      <c r="J1005" s="182" t="str">
        <f>INDEX(TechList[Complexity],MATCH($A1005,TechList[Tech_'#],0),)</f>
        <v>Med2</v>
      </c>
      <c r="K1005" s="277">
        <f>INDEX(CurbWt_selection,MATCH($G1005,CurbWts!$A$3:$A$40,0),)
*($B1005/100)
*E1005</f>
        <v>471.39720546322889</v>
      </c>
      <c r="L1005" s="277">
        <f>INDEX(CurbWt_selection,MATCH($G1005,CurbWts!$A$3:$A$40,0),)
*($B1005/100)
*F1005</f>
        <v>380.25070332594106</v>
      </c>
    </row>
    <row r="1006" spans="1:12" x14ac:dyDescent="0.25">
      <c r="A1006" s="274">
        <v>136</v>
      </c>
      <c r="B1006" s="275">
        <f>INDEX(TechList[Tech],MATCH(A1006,TechList[Tech_'#],0),)</f>
        <v>18</v>
      </c>
      <c r="C1006" s="182" t="str">
        <f t="shared" si="15"/>
        <v>136_17</v>
      </c>
      <c r="D1006" s="182" t="str">
        <f>INDEX(CWC_VehType!$C$2:$C$30,MATCH($G1006,CWC_VehType!$A$2:$A$30,0),)</f>
        <v>NT</v>
      </c>
      <c r="E1006" s="276">
        <f>INDEX(IF(WR_IC_new[[#This Row],[Tow/Non-tow]]="NT",wr_ICcurves!$C$21:$C$80,wr_ICcurves!$E$21:$E$80),MATCH(WR_IC_new[[#This Row],[Tech_'#]],wr_ICcurves!$A$21:$A$80,0),)</f>
        <v>0.73536285526722833</v>
      </c>
      <c r="F1006" s="288">
        <f>INDEX(IF(WR_IC_new[[#This Row],[Tow/Non-tow]]="NT",wr_ICcurves!$D$21:$D$80,wr_ICcurves!$F$21:$F$80),MATCH(WR_IC_new[[#This Row],[Tech_'#]],wr_ICcurves!$A$21:$A$80,0),)</f>
        <v>0.59317755742815403</v>
      </c>
      <c r="G1006" s="274">
        <v>17</v>
      </c>
      <c r="H1006" s="182">
        <f>SUMIFS(LearningFactors[LF_codeNew],LearningFactors[Tech_'#],WR_IC_new[[#This Row],[Tech_'#]])</f>
        <v>30</v>
      </c>
      <c r="I1006" s="182">
        <f>INDEX(TechList[ST_Thru],MATCH($A1006,TechList[Tech_'#],0),)</f>
        <v>2024</v>
      </c>
      <c r="J1006" s="182" t="str">
        <f>INDEX(TechList[Complexity],MATCH($A1006,TechList[Tech_'#],0),)</f>
        <v>Med2</v>
      </c>
      <c r="K1006" s="277">
        <f>INDEX(CurbWt_selection,MATCH($G1006,CurbWts!$A$3:$A$40,0),)
*($B1006/100)
*E1006</f>
        <v>498.71900267783235</v>
      </c>
      <c r="L1006" s="277">
        <f>INDEX(CurbWt_selection,MATCH($G1006,CurbWts!$A$3:$A$40,0),)
*($B1006/100)
*F1006</f>
        <v>402.2897236819752</v>
      </c>
    </row>
    <row r="1007" spans="1:12" x14ac:dyDescent="0.25">
      <c r="A1007" s="274">
        <v>137</v>
      </c>
      <c r="B1007" s="275">
        <f>INDEX(TechList[Tech],MATCH(A1007,TechList[Tech_'#],0),)</f>
        <v>18.5</v>
      </c>
      <c r="C1007" s="182" t="str">
        <f t="shared" si="15"/>
        <v>137_17</v>
      </c>
      <c r="D1007" s="182" t="str">
        <f>INDEX(CWC_VehType!$C$2:$C$30,MATCH($G1007,CWC_VehType!$A$2:$A$30,0),)</f>
        <v>NT</v>
      </c>
      <c r="E1007" s="276">
        <f>INDEX(IF(WR_IC_new[[#This Row],[Tow/Non-tow]]="NT",wr_ICcurves!$C$21:$C$80,wr_ICcurves!$E$21:$E$80),MATCH(WR_IC_new[[#This Row],[Tech_'#]],wr_ICcurves!$A$21:$A$80,0),)</f>
        <v>0.75578960124687367</v>
      </c>
      <c r="F1007" s="288">
        <f>INDEX(IF(WR_IC_new[[#This Row],[Tow/Non-tow]]="NT",wr_ICcurves!$D$21:$D$80,wr_ICcurves!$F$21:$F$80),MATCH(WR_IC_new[[#This Row],[Tech_'#]],wr_ICcurves!$A$21:$A$80,0),)</f>
        <v>0.60965471180115838</v>
      </c>
      <c r="G1007" s="274">
        <v>17</v>
      </c>
      <c r="H1007" s="182">
        <f>SUMIFS(LearningFactors[LF_codeNew],LearningFactors[Tech_'#],WR_IC_new[[#This Row],[Tech_'#]])</f>
        <v>30</v>
      </c>
      <c r="I1007" s="182">
        <f>INDEX(TechList[ST_Thru],MATCH($A1007,TechList[Tech_'#],0),)</f>
        <v>2024</v>
      </c>
      <c r="J1007" s="182" t="str">
        <f>INDEX(TechList[Complexity],MATCH($A1007,TechList[Tech_'#],0),)</f>
        <v>Med2</v>
      </c>
      <c r="K1007" s="277">
        <f>INDEX(CurbWt_selection,MATCH($G1007,CurbWts!$A$3:$A$40,0),)
*($B1007/100)
*E1007</f>
        <v>526.81042798298813</v>
      </c>
      <c r="L1007" s="277">
        <f>INDEX(CurbWt_selection,MATCH($G1007,CurbWts!$A$3:$A$40,0),)
*($B1007/100)
*F1007</f>
        <v>424.94956151282724</v>
      </c>
    </row>
    <row r="1008" spans="1:12" x14ac:dyDescent="0.25">
      <c r="A1008" s="274">
        <v>138</v>
      </c>
      <c r="B1008" s="275">
        <f>INDEX(TechList[Tech],MATCH(A1008,TechList[Tech_'#],0),)</f>
        <v>19</v>
      </c>
      <c r="C1008" s="182" t="str">
        <f t="shared" si="15"/>
        <v>138_17</v>
      </c>
      <c r="D1008" s="182" t="str">
        <f>INDEX(CWC_VehType!$C$2:$C$30,MATCH($G1008,CWC_VehType!$A$2:$A$30,0),)</f>
        <v>NT</v>
      </c>
      <c r="E1008" s="276">
        <f>INDEX(IF(WR_IC_new[[#This Row],[Tow/Non-tow]]="NT",wr_ICcurves!$C$21:$C$80,wr_ICcurves!$E$21:$E$80),MATCH(WR_IC_new[[#This Row],[Tech_'#]],wr_ICcurves!$A$21:$A$80,0),)</f>
        <v>0.776216347226519</v>
      </c>
      <c r="F1008" s="288">
        <f>INDEX(IF(WR_IC_new[[#This Row],[Tow/Non-tow]]="NT",wr_ICcurves!$D$21:$D$80,wr_ICcurves!$F$21:$F$80),MATCH(WR_IC_new[[#This Row],[Tech_'#]],wr_ICcurves!$A$21:$A$80,0),)</f>
        <v>0.62613186617416261</v>
      </c>
      <c r="G1008" s="274">
        <v>17</v>
      </c>
      <c r="H1008" s="182">
        <f>SUMIFS(LearningFactors[LF_codeNew],LearningFactors[Tech_'#],WR_IC_new[[#This Row],[Tech_'#]])</f>
        <v>30</v>
      </c>
      <c r="I1008" s="182">
        <f>INDEX(TechList[ST_Thru],MATCH($A1008,TechList[Tech_'#],0),)</f>
        <v>2024</v>
      </c>
      <c r="J1008" s="182" t="str">
        <f>INDEX(TechList[Complexity],MATCH($A1008,TechList[Tech_'#],0),)</f>
        <v>Med2</v>
      </c>
      <c r="K1008" s="277">
        <f>INDEX(CurbWt_selection,MATCH($G1008,CurbWts!$A$3:$A$40,0),)
*($B1008/100)
*E1008</f>
        <v>555.67148137869617</v>
      </c>
      <c r="L1008" s="277">
        <f>INDEX(CurbWt_selection,MATCH($G1008,CurbWts!$A$3:$A$40,0),)
*($B1008/100)
*F1008</f>
        <v>448.23021681849713</v>
      </c>
    </row>
    <row r="1009" spans="1:12" x14ac:dyDescent="0.25">
      <c r="A1009" s="274">
        <v>139</v>
      </c>
      <c r="B1009" s="275">
        <f>INDEX(TechList[Tech],MATCH(A1009,TechList[Tech_'#],0),)</f>
        <v>19.5</v>
      </c>
      <c r="C1009" s="182" t="str">
        <f t="shared" si="15"/>
        <v>139_17</v>
      </c>
      <c r="D1009" s="182" t="str">
        <f>INDEX(CWC_VehType!$C$2:$C$30,MATCH($G1009,CWC_VehType!$A$2:$A$30,0),)</f>
        <v>NT</v>
      </c>
      <c r="E1009" s="276">
        <f>INDEX(IF(WR_IC_new[[#This Row],[Tow/Non-tow]]="NT",wr_ICcurves!$C$21:$C$80,wr_ICcurves!$E$21:$E$80),MATCH(WR_IC_new[[#This Row],[Tech_'#]],wr_ICcurves!$A$21:$A$80,0),)</f>
        <v>0.79664309320616422</v>
      </c>
      <c r="F1009" s="288">
        <f>INDEX(IF(WR_IC_new[[#This Row],[Tow/Non-tow]]="NT",wr_ICcurves!$D$21:$D$80,wr_ICcurves!$F$21:$F$80),MATCH(WR_IC_new[[#This Row],[Tech_'#]],wr_ICcurves!$A$21:$A$80,0),)</f>
        <v>0.64260902054716684</v>
      </c>
      <c r="G1009" s="274">
        <v>17</v>
      </c>
      <c r="H1009" s="182">
        <f>SUMIFS(LearningFactors[LF_codeNew],LearningFactors[Tech_'#],WR_IC_new[[#This Row],[Tech_'#]])</f>
        <v>30</v>
      </c>
      <c r="I1009" s="182">
        <f>INDEX(TechList[ST_Thru],MATCH($A1009,TechList[Tech_'#],0),)</f>
        <v>2024</v>
      </c>
      <c r="J1009" s="182" t="str">
        <f>INDEX(TechList[Complexity],MATCH($A1009,TechList[Tech_'#],0),)</f>
        <v>Med2</v>
      </c>
      <c r="K1009" s="277">
        <f>INDEX(CurbWt_selection,MATCH($G1009,CurbWts!$A$3:$A$40,0),)
*($B1009/100)
*E1009</f>
        <v>585.30216286495624</v>
      </c>
      <c r="L1009" s="277">
        <f>INDEX(CurbWt_selection,MATCH($G1009,CurbWts!$A$3:$A$40,0),)
*($B1009/100)
*F1009</f>
        <v>472.13168959898485</v>
      </c>
    </row>
    <row r="1010" spans="1:12" x14ac:dyDescent="0.25">
      <c r="A1010" s="274">
        <v>140</v>
      </c>
      <c r="B1010" s="275">
        <f>INDEX(TechList[Tech],MATCH(A1010,TechList[Tech_'#],0),)</f>
        <v>20</v>
      </c>
      <c r="C1010" s="182" t="str">
        <f t="shared" si="15"/>
        <v>140_17</v>
      </c>
      <c r="D1010" s="182" t="str">
        <f>INDEX(CWC_VehType!$C$2:$C$30,MATCH($G1010,CWC_VehType!$A$2:$A$30,0),)</f>
        <v>NT</v>
      </c>
      <c r="E1010" s="276">
        <f>INDEX(IF(WR_IC_new[[#This Row],[Tow/Non-tow]]="NT",wr_ICcurves!$C$21:$C$80,wr_ICcurves!$E$21:$E$80),MATCH(WR_IC_new[[#This Row],[Tech_'#]],wr_ICcurves!$A$21:$A$80,0),)</f>
        <v>0.81706983918580944</v>
      </c>
      <c r="F1010" s="288">
        <f>INDEX(IF(WR_IC_new[[#This Row],[Tow/Non-tow]]="NT",wr_ICcurves!$D$21:$D$80,wr_ICcurves!$F$21:$F$80),MATCH(WR_IC_new[[#This Row],[Tech_'#]],wr_ICcurves!$A$21:$A$80,0),)</f>
        <v>0.65908617492017119</v>
      </c>
      <c r="G1010" s="274">
        <v>17</v>
      </c>
      <c r="H1010" s="182">
        <f>SUMIFS(LearningFactors[LF_codeNew],LearningFactors[Tech_'#],WR_IC_new[[#This Row],[Tech_'#]])</f>
        <v>30</v>
      </c>
      <c r="I1010" s="182">
        <f>INDEX(TechList[ST_Thru],MATCH($A1010,TechList[Tech_'#],0),)</f>
        <v>2024</v>
      </c>
      <c r="J1010" s="182" t="str">
        <f>INDEX(TechList[Complexity],MATCH($A1010,TechList[Tech_'#],0),)</f>
        <v>Med2</v>
      </c>
      <c r="K1010" s="277">
        <f>INDEX(CurbWt_selection,MATCH($G1010,CurbWts!$A$3:$A$40,0),)
*($B1010/100)
*E1010</f>
        <v>615.70247244176858</v>
      </c>
      <c r="L1010" s="277">
        <f>INDEX(CurbWt_selection,MATCH($G1010,CurbWts!$A$3:$A$40,0),)
*($B1010/100)
*F1010</f>
        <v>496.65397985429047</v>
      </c>
    </row>
    <row r="1011" spans="1:12" x14ac:dyDescent="0.25">
      <c r="A1011" s="274">
        <v>141</v>
      </c>
      <c r="B1011" s="275">
        <f>INDEX(TechList[Tech],MATCH(A1011,TechList[Tech_'#],0),)</f>
        <v>20.5</v>
      </c>
      <c r="C1011" s="182" t="str">
        <f t="shared" si="15"/>
        <v>141_17</v>
      </c>
      <c r="D1011" s="182" t="str">
        <f>INDEX(CWC_VehType!$C$2:$C$30,MATCH($G1011,CWC_VehType!$A$2:$A$30,0),)</f>
        <v>NT</v>
      </c>
      <c r="E1011" s="276">
        <f>INDEX(IF(WR_IC_new[[#This Row],[Tow/Non-tow]]="NT",wr_ICcurves!$C$21:$C$80,wr_ICcurves!$E$21:$E$80),MATCH(WR_IC_new[[#This Row],[Tech_'#]],wr_ICcurves!$A$21:$A$80,0),)</f>
        <v>0.83749658516545455</v>
      </c>
      <c r="F1011" s="288">
        <f>INDEX(IF(WR_IC_new[[#This Row],[Tow/Non-tow]]="NT",wr_ICcurves!$D$21:$D$80,wr_ICcurves!$F$21:$F$80),MATCH(WR_IC_new[[#This Row],[Tech_'#]],wr_ICcurves!$A$21:$A$80,0),)</f>
        <v>0.67556332929317542</v>
      </c>
      <c r="G1011" s="274">
        <v>17</v>
      </c>
      <c r="H1011" s="182">
        <f>SUMIFS(LearningFactors[LF_codeNew],LearningFactors[Tech_'#],WR_IC_new[[#This Row],[Tech_'#]])</f>
        <v>30</v>
      </c>
      <c r="I1011" s="182">
        <f>INDEX(TechList[ST_Thru],MATCH($A1011,TechList[Tech_'#],0),)</f>
        <v>2024</v>
      </c>
      <c r="J1011" s="182" t="str">
        <f>INDEX(TechList[Complexity],MATCH($A1011,TechList[Tech_'#],0),)</f>
        <v>Med2</v>
      </c>
      <c r="K1011" s="277">
        <f>INDEX(CurbWt_selection,MATCH($G1011,CurbWts!$A$3:$A$40,0),)
*($B1011/100)
*E1011</f>
        <v>646.87241010913294</v>
      </c>
      <c r="L1011" s="277">
        <f>INDEX(CurbWt_selection,MATCH($G1011,CurbWts!$A$3:$A$40,0),)
*($B1011/100)
*F1011</f>
        <v>521.79708758441382</v>
      </c>
    </row>
    <row r="1012" spans="1:12" x14ac:dyDescent="0.25">
      <c r="A1012" s="274">
        <v>142</v>
      </c>
      <c r="B1012" s="275">
        <f>INDEX(TechList[Tech],MATCH(A1012,TechList[Tech_'#],0),)</f>
        <v>21</v>
      </c>
      <c r="C1012" s="182" t="str">
        <f t="shared" si="15"/>
        <v>142_17</v>
      </c>
      <c r="D1012" s="182" t="str">
        <f>INDEX(CWC_VehType!$C$2:$C$30,MATCH($G1012,CWC_VehType!$A$2:$A$30,0),)</f>
        <v>NT</v>
      </c>
      <c r="E1012" s="276">
        <f>INDEX(IF(WR_IC_new[[#This Row],[Tow/Non-tow]]="NT",wr_ICcurves!$C$21:$C$80,wr_ICcurves!$E$21:$E$80),MATCH(WR_IC_new[[#This Row],[Tech_'#]],wr_ICcurves!$A$21:$A$80,0),)</f>
        <v>0.85792333114509978</v>
      </c>
      <c r="F1012" s="288">
        <f>INDEX(IF(WR_IC_new[[#This Row],[Tow/Non-tow]]="NT",wr_ICcurves!$D$21:$D$80,wr_ICcurves!$F$21:$F$80),MATCH(WR_IC_new[[#This Row],[Tech_'#]],wr_ICcurves!$A$21:$A$80,0),)</f>
        <v>0.69204048366617976</v>
      </c>
      <c r="G1012" s="274">
        <v>17</v>
      </c>
      <c r="H1012" s="182">
        <f>SUMIFS(LearningFactors[LF_codeNew],LearningFactors[Tech_'#],WR_IC_new[[#This Row],[Tech_'#]])</f>
        <v>30</v>
      </c>
      <c r="I1012" s="182">
        <f>INDEX(TechList[ST_Thru],MATCH($A1012,TechList[Tech_'#],0),)</f>
        <v>2024</v>
      </c>
      <c r="J1012" s="182" t="str">
        <f>INDEX(TechList[Complexity],MATCH($A1012,TechList[Tech_'#],0),)</f>
        <v>Med2</v>
      </c>
      <c r="K1012" s="277">
        <f>INDEX(CurbWt_selection,MATCH($G1012,CurbWts!$A$3:$A$40,0),)
*($B1012/100)
*E1012</f>
        <v>678.81197586704968</v>
      </c>
      <c r="L1012" s="277">
        <f>INDEX(CurbWt_selection,MATCH($G1012,CurbWts!$A$3:$A$40,0),)
*($B1012/100)
*F1012</f>
        <v>547.56101278935523</v>
      </c>
    </row>
    <row r="1013" spans="1:12" x14ac:dyDescent="0.25">
      <c r="A1013" s="274">
        <v>143</v>
      </c>
      <c r="B1013" s="275">
        <f>INDEX(TechList[Tech],MATCH(A1013,TechList[Tech_'#],0),)</f>
        <v>21.5</v>
      </c>
      <c r="C1013" s="182" t="str">
        <f t="shared" si="15"/>
        <v>143_17</v>
      </c>
      <c r="D1013" s="182" t="str">
        <f>INDEX(CWC_VehType!$C$2:$C$30,MATCH($G1013,CWC_VehType!$A$2:$A$30,0),)</f>
        <v>NT</v>
      </c>
      <c r="E1013" s="276">
        <f>INDEX(IF(WR_IC_new[[#This Row],[Tow/Non-tow]]="NT",wr_ICcurves!$C$21:$C$80,wr_ICcurves!$E$21:$E$80),MATCH(WR_IC_new[[#This Row],[Tech_'#]],wr_ICcurves!$A$21:$A$80,0),)</f>
        <v>0.878350077124745</v>
      </c>
      <c r="F1013" s="288">
        <f>INDEX(IF(WR_IC_new[[#This Row],[Tow/Non-tow]]="NT",wr_ICcurves!$D$21:$D$80,wr_ICcurves!$F$21:$F$80),MATCH(WR_IC_new[[#This Row],[Tech_'#]],wr_ICcurves!$A$21:$A$80,0),)</f>
        <v>0.70851763803918399</v>
      </c>
      <c r="G1013" s="274">
        <v>17</v>
      </c>
      <c r="H1013" s="182">
        <f>SUMIFS(LearningFactors[LF_codeNew],LearningFactors[Tech_'#],WR_IC_new[[#This Row],[Tech_'#]])</f>
        <v>30</v>
      </c>
      <c r="I1013" s="182">
        <f>INDEX(TechList[ST_Thru],MATCH($A1013,TechList[Tech_'#],0),)</f>
        <v>2024</v>
      </c>
      <c r="J1013" s="182" t="str">
        <f>INDEX(TechList[Complexity],MATCH($A1013,TechList[Tech_'#],0),)</f>
        <v>Med2</v>
      </c>
      <c r="K1013" s="277">
        <f>INDEX(CurbWt_selection,MATCH($G1013,CurbWts!$A$3:$A$40,0),)
*($B1013/100)
*E1013</f>
        <v>711.52116971551857</v>
      </c>
      <c r="L1013" s="277">
        <f>INDEX(CurbWt_selection,MATCH($G1013,CurbWts!$A$3:$A$40,0),)
*($B1013/100)
*F1013</f>
        <v>573.94575546911437</v>
      </c>
    </row>
    <row r="1014" spans="1:12" x14ac:dyDescent="0.25">
      <c r="A1014" s="274">
        <v>144</v>
      </c>
      <c r="B1014" s="275">
        <f>INDEX(TechList[Tech],MATCH(A1014,TechList[Tech_'#],0),)</f>
        <v>22</v>
      </c>
      <c r="C1014" s="182" t="str">
        <f t="shared" si="15"/>
        <v>144_17</v>
      </c>
      <c r="D1014" s="182" t="str">
        <f>INDEX(CWC_VehType!$C$2:$C$30,MATCH($G1014,CWC_VehType!$A$2:$A$30,0),)</f>
        <v>NT</v>
      </c>
      <c r="E1014" s="276">
        <f>INDEX(IF(WR_IC_new[[#This Row],[Tow/Non-tow]]="NT",wr_ICcurves!$C$21:$C$80,wr_ICcurves!$E$21:$E$80),MATCH(WR_IC_new[[#This Row],[Tech_'#]],wr_ICcurves!$A$21:$A$80,0),)</f>
        <v>0.89877682310439022</v>
      </c>
      <c r="F1014" s="288">
        <f>INDEX(IF(WR_IC_new[[#This Row],[Tow/Non-tow]]="NT",wr_ICcurves!$D$21:$D$80,wr_ICcurves!$F$21:$F$80),MATCH(WR_IC_new[[#This Row],[Tech_'#]],wr_ICcurves!$A$21:$A$80,0),)</f>
        <v>0.72499479241218823</v>
      </c>
      <c r="G1014" s="274">
        <v>17</v>
      </c>
      <c r="H1014" s="182">
        <f>SUMIFS(LearningFactors[LF_codeNew],LearningFactors[Tech_'#],WR_IC_new[[#This Row],[Tech_'#]])</f>
        <v>30</v>
      </c>
      <c r="I1014" s="182">
        <f>INDEX(TechList[ST_Thru],MATCH($A1014,TechList[Tech_'#],0),)</f>
        <v>2024</v>
      </c>
      <c r="J1014" s="182" t="str">
        <f>INDEX(TechList[Complexity],MATCH($A1014,TechList[Tech_'#],0),)</f>
        <v>Med2</v>
      </c>
      <c r="K1014" s="277">
        <f>INDEX(CurbWt_selection,MATCH($G1014,CurbWts!$A$3:$A$40,0),)
*($B1014/100)
*E1014</f>
        <v>744.99999165453971</v>
      </c>
      <c r="L1014" s="277">
        <f>INDEX(CurbWt_selection,MATCH($G1014,CurbWts!$A$3:$A$40,0),)
*($B1014/100)
*F1014</f>
        <v>600.95131562369136</v>
      </c>
    </row>
    <row r="1015" spans="1:12" x14ac:dyDescent="0.25">
      <c r="A1015" s="274">
        <v>145</v>
      </c>
      <c r="B1015" s="275">
        <f>INDEX(TechList[Tech],MATCH(A1015,TechList[Tech_'#],0),)</f>
        <v>22.5</v>
      </c>
      <c r="C1015" s="182" t="str">
        <f t="shared" si="15"/>
        <v>145_17</v>
      </c>
      <c r="D1015" s="182" t="str">
        <f>INDEX(CWC_VehType!$C$2:$C$30,MATCH($G1015,CWC_VehType!$A$2:$A$30,0),)</f>
        <v>NT</v>
      </c>
      <c r="E1015" s="276">
        <f>INDEX(IF(WR_IC_new[[#This Row],[Tow/Non-tow]]="NT",wr_ICcurves!$C$21:$C$80,wr_ICcurves!$E$21:$E$80),MATCH(WR_IC_new[[#This Row],[Tech_'#]],wr_ICcurves!$A$21:$A$80,0),)</f>
        <v>0.91920356908403544</v>
      </c>
      <c r="F1015" s="288">
        <f>INDEX(IF(WR_IC_new[[#This Row],[Tow/Non-tow]]="NT",wr_ICcurves!$D$21:$D$80,wr_ICcurves!$F$21:$F$80),MATCH(WR_IC_new[[#This Row],[Tech_'#]],wr_ICcurves!$A$21:$A$80,0),)</f>
        <v>0.74147194678519257</v>
      </c>
      <c r="G1015" s="274">
        <v>17</v>
      </c>
      <c r="H1015" s="182">
        <f>SUMIFS(LearningFactors[LF_codeNew],LearningFactors[Tech_'#],WR_IC_new[[#This Row],[Tech_'#]])</f>
        <v>30</v>
      </c>
      <c r="I1015" s="182">
        <f>INDEX(TechList[ST_Thru],MATCH($A1015,TechList[Tech_'#],0),)</f>
        <v>2024</v>
      </c>
      <c r="J1015" s="182" t="str">
        <f>INDEX(TechList[Complexity],MATCH($A1015,TechList[Tech_'#],0),)</f>
        <v>Med2</v>
      </c>
      <c r="K1015" s="277">
        <f>INDEX(CurbWt_selection,MATCH($G1015,CurbWts!$A$3:$A$40,0),)
*($B1015/100)
*E1015</f>
        <v>779.24844168411312</v>
      </c>
      <c r="L1015" s="277">
        <f>INDEX(CurbWt_selection,MATCH($G1015,CurbWts!$A$3:$A$40,0),)
*($B1015/100)
*F1015</f>
        <v>628.5776932530863</v>
      </c>
    </row>
    <row r="1016" spans="1:12" x14ac:dyDescent="0.25">
      <c r="A1016" s="274">
        <v>146</v>
      </c>
      <c r="B1016" s="275">
        <f>INDEX(TechList[Tech],MATCH(A1016,TechList[Tech_'#],0),)</f>
        <v>23</v>
      </c>
      <c r="C1016" s="182" t="str">
        <f t="shared" si="15"/>
        <v>146_17</v>
      </c>
      <c r="D1016" s="182" t="str">
        <f>INDEX(CWC_VehType!$C$2:$C$30,MATCH($G1016,CWC_VehType!$A$2:$A$30,0),)</f>
        <v>NT</v>
      </c>
      <c r="E1016" s="276">
        <f>INDEX(IF(WR_IC_new[[#This Row],[Tow/Non-tow]]="NT",wr_ICcurves!$C$21:$C$80,wr_ICcurves!$E$21:$E$80),MATCH(WR_IC_new[[#This Row],[Tech_'#]],wr_ICcurves!$A$21:$A$80,0),)</f>
        <v>0.93963031506368067</v>
      </c>
      <c r="F1016" s="288">
        <f>INDEX(IF(WR_IC_new[[#This Row],[Tow/Non-tow]]="NT",wr_ICcurves!$D$21:$D$80,wr_ICcurves!$F$21:$F$80),MATCH(WR_IC_new[[#This Row],[Tech_'#]],wr_ICcurves!$A$21:$A$80,0),)</f>
        <v>0.7579491011581968</v>
      </c>
      <c r="G1016" s="274">
        <v>17</v>
      </c>
      <c r="H1016" s="182">
        <f>SUMIFS(LearningFactors[LF_codeNew],LearningFactors[Tech_'#],WR_IC_new[[#This Row],[Tech_'#]])</f>
        <v>30</v>
      </c>
      <c r="I1016" s="182">
        <f>INDEX(TechList[ST_Thru],MATCH($A1016,TechList[Tech_'#],0),)</f>
        <v>2024</v>
      </c>
      <c r="J1016" s="182" t="str">
        <f>INDEX(TechList[Complexity],MATCH($A1016,TechList[Tech_'#],0),)</f>
        <v>Med2</v>
      </c>
      <c r="K1016" s="277">
        <f>INDEX(CurbWt_selection,MATCH($G1016,CurbWts!$A$3:$A$40,0),)
*($B1016/100)
*E1016</f>
        <v>814.26651980423867</v>
      </c>
      <c r="L1016" s="277">
        <f>INDEX(CurbWt_selection,MATCH($G1016,CurbWts!$A$3:$A$40,0),)
*($B1016/100)
*F1016</f>
        <v>656.82488835729896</v>
      </c>
    </row>
    <row r="1017" spans="1:12" x14ac:dyDescent="0.25">
      <c r="A1017" s="274">
        <v>147</v>
      </c>
      <c r="B1017" s="275">
        <f>INDEX(TechList[Tech],MATCH(A1017,TechList[Tech_'#],0),)</f>
        <v>23.5</v>
      </c>
      <c r="C1017" s="182" t="str">
        <f t="shared" si="15"/>
        <v>147_17</v>
      </c>
      <c r="D1017" s="182" t="str">
        <f>INDEX(CWC_VehType!$C$2:$C$30,MATCH($G1017,CWC_VehType!$A$2:$A$30,0),)</f>
        <v>NT</v>
      </c>
      <c r="E1017" s="276">
        <f>INDEX(IF(WR_IC_new[[#This Row],[Tow/Non-tow]]="NT",wr_ICcurves!$C$21:$C$80,wr_ICcurves!$E$21:$E$80),MATCH(WR_IC_new[[#This Row],[Tech_'#]],wr_ICcurves!$A$21:$A$80,0),)</f>
        <v>0.96005706104332589</v>
      </c>
      <c r="F1017" s="288">
        <f>INDEX(IF(WR_IC_new[[#This Row],[Tow/Non-tow]]="NT",wr_ICcurves!$D$21:$D$80,wr_ICcurves!$F$21:$F$80),MATCH(WR_IC_new[[#This Row],[Tech_'#]],wr_ICcurves!$A$21:$A$80,0),)</f>
        <v>0.77442625553120115</v>
      </c>
      <c r="G1017" s="274">
        <v>17</v>
      </c>
      <c r="H1017" s="182">
        <f>SUMIFS(LearningFactors[LF_codeNew],LearningFactors[Tech_'#],WR_IC_new[[#This Row],[Tech_'#]])</f>
        <v>30</v>
      </c>
      <c r="I1017" s="182">
        <f>INDEX(TechList[ST_Thru],MATCH($A1017,TechList[Tech_'#],0),)</f>
        <v>2024</v>
      </c>
      <c r="J1017" s="182" t="str">
        <f>INDEX(TechList[Complexity],MATCH($A1017,TechList[Tech_'#],0),)</f>
        <v>Med2</v>
      </c>
      <c r="K1017" s="277">
        <f>INDEX(CurbWt_selection,MATCH($G1017,CurbWts!$A$3:$A$40,0),)
*($B1017/100)
*E1017</f>
        <v>850.05422601491648</v>
      </c>
      <c r="L1017" s="277">
        <f>INDEX(CurbWt_selection,MATCH($G1017,CurbWts!$A$3:$A$40,0),)
*($B1017/100)
*F1017</f>
        <v>685.69290093632969</v>
      </c>
    </row>
    <row r="1018" spans="1:12" x14ac:dyDescent="0.25">
      <c r="A1018" s="274">
        <v>148</v>
      </c>
      <c r="B1018" s="275">
        <f>INDEX(TechList[Tech],MATCH(A1018,TechList[Tech_'#],0),)</f>
        <v>24</v>
      </c>
      <c r="C1018" s="182" t="str">
        <f t="shared" si="15"/>
        <v>148_17</v>
      </c>
      <c r="D1018" s="182" t="str">
        <f>INDEX(CWC_VehType!$C$2:$C$30,MATCH($G1018,CWC_VehType!$A$2:$A$30,0),)</f>
        <v>NT</v>
      </c>
      <c r="E1018" s="276">
        <f>INDEX(IF(WR_IC_new[[#This Row],[Tow/Non-tow]]="NT",wr_ICcurves!$C$21:$C$80,wr_ICcurves!$E$21:$E$80),MATCH(WR_IC_new[[#This Row],[Tech_'#]],wr_ICcurves!$A$21:$A$80,0),)</f>
        <v>0.98048380702297133</v>
      </c>
      <c r="F1018" s="288">
        <f>INDEX(IF(WR_IC_new[[#This Row],[Tow/Non-tow]]="NT",wr_ICcurves!$D$21:$D$80,wr_ICcurves!$F$21:$F$80),MATCH(WR_IC_new[[#This Row],[Tech_'#]],wr_ICcurves!$A$21:$A$80,0),)</f>
        <v>0.79090340990420538</v>
      </c>
      <c r="G1018" s="274">
        <v>17</v>
      </c>
      <c r="H1018" s="182">
        <f>SUMIFS(LearningFactors[LF_codeNew],LearningFactors[Tech_'#],WR_IC_new[[#This Row],[Tech_'#]])</f>
        <v>30</v>
      </c>
      <c r="I1018" s="182">
        <f>INDEX(TechList[ST_Thru],MATCH($A1018,TechList[Tech_'#],0),)</f>
        <v>2024</v>
      </c>
      <c r="J1018" s="182" t="str">
        <f>INDEX(TechList[Complexity],MATCH($A1018,TechList[Tech_'#],0),)</f>
        <v>Med2</v>
      </c>
      <c r="K1018" s="277">
        <f>INDEX(CurbWt_selection,MATCH($G1018,CurbWts!$A$3:$A$40,0),)
*($B1018/100)
*E1018</f>
        <v>886.61156031614667</v>
      </c>
      <c r="L1018" s="277">
        <f>INDEX(CurbWt_selection,MATCH($G1018,CurbWts!$A$3:$A$40,0),)
*($B1018/100)
*F1018</f>
        <v>715.18173099017815</v>
      </c>
    </row>
    <row r="1019" spans="1:12" x14ac:dyDescent="0.25">
      <c r="A1019" s="274">
        <v>149</v>
      </c>
      <c r="B1019" s="275">
        <f>INDEX(TechList[Tech],MATCH(A1019,TechList[Tech_'#],0),)</f>
        <v>24.5</v>
      </c>
      <c r="C1019" s="182" t="str">
        <f t="shared" si="15"/>
        <v>149_17</v>
      </c>
      <c r="D1019" s="182" t="str">
        <f>INDEX(CWC_VehType!$C$2:$C$30,MATCH($G1019,CWC_VehType!$A$2:$A$30,0),)</f>
        <v>NT</v>
      </c>
      <c r="E1019" s="276">
        <f>INDEX(IF(WR_IC_new[[#This Row],[Tow/Non-tow]]="NT",wr_ICcurves!$C$21:$C$80,wr_ICcurves!$E$21:$E$80),MATCH(WR_IC_new[[#This Row],[Tech_'#]],wr_ICcurves!$A$21:$A$80,0),)</f>
        <v>1.0009105530026166</v>
      </c>
      <c r="F1019" s="288">
        <f>INDEX(IF(WR_IC_new[[#This Row],[Tow/Non-tow]]="NT",wr_ICcurves!$D$21:$D$80,wr_ICcurves!$F$21:$F$80),MATCH(WR_IC_new[[#This Row],[Tech_'#]],wr_ICcurves!$A$21:$A$80,0),)</f>
        <v>0.80738056427720961</v>
      </c>
      <c r="G1019" s="274">
        <v>17</v>
      </c>
      <c r="H1019" s="182">
        <f>SUMIFS(LearningFactors[LF_codeNew],LearningFactors[Tech_'#],WR_IC_new[[#This Row],[Tech_'#]])</f>
        <v>30</v>
      </c>
      <c r="I1019" s="182">
        <f>INDEX(TechList[ST_Thru],MATCH($A1019,TechList[Tech_'#],0),)</f>
        <v>2024</v>
      </c>
      <c r="J1019" s="182" t="str">
        <f>INDEX(TechList[Complexity],MATCH($A1019,TechList[Tech_'#],0),)</f>
        <v>Med2</v>
      </c>
      <c r="K1019" s="277">
        <f>INDEX(CurbWt_selection,MATCH($G1019,CurbWts!$A$3:$A$40,0),)
*($B1019/100)
*E1019</f>
        <v>923.93852270792888</v>
      </c>
      <c r="L1019" s="277">
        <f>INDEX(CurbWt_selection,MATCH($G1019,CurbWts!$A$3:$A$40,0),)
*($B1019/100)
*F1019</f>
        <v>745.29137851884445</v>
      </c>
    </row>
    <row r="1020" spans="1:12" x14ac:dyDescent="0.25">
      <c r="A1020" s="274">
        <v>150</v>
      </c>
      <c r="B1020" s="275">
        <f>INDEX(TechList[Tech],MATCH(A1020,TechList[Tech_'#],0),)</f>
        <v>25</v>
      </c>
      <c r="C1020" s="182" t="str">
        <f t="shared" si="15"/>
        <v>150_17</v>
      </c>
      <c r="D1020" s="182" t="str">
        <f>INDEX(CWC_VehType!$C$2:$C$30,MATCH($G1020,CWC_VehType!$A$2:$A$30,0),)</f>
        <v>NT</v>
      </c>
      <c r="E1020" s="276">
        <f>INDEX(IF(WR_IC_new[[#This Row],[Tow/Non-tow]]="NT",wr_ICcurves!$C$21:$C$80,wr_ICcurves!$E$21:$E$80),MATCH(WR_IC_new[[#This Row],[Tech_'#]],wr_ICcurves!$A$21:$A$80,0),)</f>
        <v>1.0213372989822618</v>
      </c>
      <c r="F1020" s="288">
        <f>INDEX(IF(WR_IC_new[[#This Row],[Tow/Non-tow]]="NT",wr_ICcurves!$D$21:$D$80,wr_ICcurves!$F$21:$F$80),MATCH(WR_IC_new[[#This Row],[Tech_'#]],wr_ICcurves!$A$21:$A$80,0),)</f>
        <v>0.82385771865021395</v>
      </c>
      <c r="G1020" s="274">
        <v>17</v>
      </c>
      <c r="H1020" s="182">
        <f>SUMIFS(LearningFactors[LF_codeNew],LearningFactors[Tech_'#],WR_IC_new[[#This Row],[Tech_'#]])</f>
        <v>30</v>
      </c>
      <c r="I1020" s="182">
        <f>INDEX(TechList[ST_Thru],MATCH($A1020,TechList[Tech_'#],0),)</f>
        <v>2024</v>
      </c>
      <c r="J1020" s="182" t="str">
        <f>INDEX(TechList[Complexity],MATCH($A1020,TechList[Tech_'#],0),)</f>
        <v>High1</v>
      </c>
      <c r="K1020" s="277">
        <f>INDEX(CurbWt_selection,MATCH($G1020,CurbWts!$A$3:$A$40,0),)
*($B1020/100)
*E1020</f>
        <v>962.03511319026325</v>
      </c>
      <c r="L1020" s="277">
        <f>INDEX(CurbWt_selection,MATCH($G1020,CurbWts!$A$3:$A$40,0),)
*($B1020/100)
*F1020</f>
        <v>776.02184352232871</v>
      </c>
    </row>
    <row r="1021" spans="1:12" x14ac:dyDescent="0.25">
      <c r="A1021" s="274">
        <v>151</v>
      </c>
      <c r="B1021" s="275">
        <f>INDEX(TechList[Tech],MATCH(A1021,TechList[Tech_'#],0),)</f>
        <v>25.5</v>
      </c>
      <c r="C1021" s="182" t="str">
        <f t="shared" si="15"/>
        <v>151_17</v>
      </c>
      <c r="D1021" s="182" t="str">
        <f>INDEX(CWC_VehType!$C$2:$C$30,MATCH($G1021,CWC_VehType!$A$2:$A$30,0),)</f>
        <v>NT</v>
      </c>
      <c r="E1021" s="276">
        <f>INDEX(IF(WR_IC_new[[#This Row],[Tow/Non-tow]]="NT",wr_ICcurves!$C$21:$C$80,wr_ICcurves!$E$21:$E$80),MATCH(WR_IC_new[[#This Row],[Tech_'#]],wr_ICcurves!$A$21:$A$80,0),)</f>
        <v>1.041764044961907</v>
      </c>
      <c r="F1021" s="288">
        <f>INDEX(IF(WR_IC_new[[#This Row],[Tow/Non-tow]]="NT",wr_ICcurves!$D$21:$D$80,wr_ICcurves!$F$21:$F$80),MATCH(WR_IC_new[[#This Row],[Tech_'#]],wr_ICcurves!$A$21:$A$80,0),)</f>
        <v>0.84033487302321819</v>
      </c>
      <c r="G1021" s="274">
        <v>17</v>
      </c>
      <c r="H1021" s="182">
        <f>SUMIFS(LearningFactors[LF_codeNew],LearningFactors[Tech_'#],WR_IC_new[[#This Row],[Tech_'#]])</f>
        <v>30</v>
      </c>
      <c r="I1021" s="182">
        <f>INDEX(TechList[ST_Thru],MATCH($A1021,TechList[Tech_'#],0),)</f>
        <v>2024</v>
      </c>
      <c r="J1021" s="182" t="str">
        <f>INDEX(TechList[Complexity],MATCH($A1021,TechList[Tech_'#],0),)</f>
        <v>High1</v>
      </c>
      <c r="K1021" s="277">
        <f>INDEX(CurbWt_selection,MATCH($G1021,CurbWts!$A$3:$A$40,0),)
*($B1021/100)
*E1021</f>
        <v>1000.9013317631499</v>
      </c>
      <c r="L1021" s="277">
        <f>INDEX(CurbWt_selection,MATCH($G1021,CurbWts!$A$3:$A$40,0),)
*($B1021/100)
*F1021</f>
        <v>807.3731260006308</v>
      </c>
    </row>
    <row r="1022" spans="1:12" x14ac:dyDescent="0.25">
      <c r="A1022" s="274">
        <v>152</v>
      </c>
      <c r="B1022" s="275">
        <f>INDEX(TechList[Tech],MATCH(A1022,TechList[Tech_'#],0),)</f>
        <v>26</v>
      </c>
      <c r="C1022" s="182" t="str">
        <f t="shared" si="15"/>
        <v>152_17</v>
      </c>
      <c r="D1022" s="182" t="str">
        <f>INDEX(CWC_VehType!$C$2:$C$30,MATCH($G1022,CWC_VehType!$A$2:$A$30,0),)</f>
        <v>NT</v>
      </c>
      <c r="E1022" s="276">
        <f>INDEX(IF(WR_IC_new[[#This Row],[Tow/Non-tow]]="NT",wr_ICcurves!$C$21:$C$80,wr_ICcurves!$E$21:$E$80),MATCH(WR_IC_new[[#This Row],[Tech_'#]],wr_ICcurves!$A$21:$A$80,0),)</f>
        <v>1.062190790941552</v>
      </c>
      <c r="F1022" s="288">
        <f>INDEX(IF(WR_IC_new[[#This Row],[Tow/Non-tow]]="NT",wr_ICcurves!$D$21:$D$80,wr_ICcurves!$F$21:$F$80),MATCH(WR_IC_new[[#This Row],[Tech_'#]],wr_ICcurves!$A$21:$A$80,0),)</f>
        <v>0.85681202739622242</v>
      </c>
      <c r="G1022" s="274">
        <v>17</v>
      </c>
      <c r="H1022" s="182">
        <f>SUMIFS(LearningFactors[LF_codeNew],LearningFactors[Tech_'#],WR_IC_new[[#This Row],[Tech_'#]])</f>
        <v>30</v>
      </c>
      <c r="I1022" s="182">
        <f>INDEX(TechList[ST_Thru],MATCH($A1022,TechList[Tech_'#],0),)</f>
        <v>2024</v>
      </c>
      <c r="J1022" s="182" t="str">
        <f>INDEX(TechList[Complexity],MATCH($A1022,TechList[Tech_'#],0),)</f>
        <v>High1</v>
      </c>
      <c r="K1022" s="277">
        <f>INDEX(CurbWt_selection,MATCH($G1022,CurbWts!$A$3:$A$40,0),)
*($B1022/100)
*E1022</f>
        <v>1040.5371784265885</v>
      </c>
      <c r="L1022" s="277">
        <f>INDEX(CurbWt_selection,MATCH($G1022,CurbWts!$A$3:$A$40,0),)
*($B1022/100)
*F1022</f>
        <v>839.34522595375074</v>
      </c>
    </row>
    <row r="1023" spans="1:12" x14ac:dyDescent="0.25">
      <c r="A1023" s="274">
        <v>153</v>
      </c>
      <c r="B1023" s="275">
        <f>INDEX(TechList[Tech],MATCH(A1023,TechList[Tech_'#],0),)</f>
        <v>26.5</v>
      </c>
      <c r="C1023" s="182" t="str">
        <f t="shared" si="15"/>
        <v>153_17</v>
      </c>
      <c r="D1023" s="182" t="str">
        <f>INDEX(CWC_VehType!$C$2:$C$30,MATCH($G1023,CWC_VehType!$A$2:$A$30,0),)</f>
        <v>NT</v>
      </c>
      <c r="E1023" s="276">
        <f>INDEX(IF(WR_IC_new[[#This Row],[Tow/Non-tow]]="NT",wr_ICcurves!$C$21:$C$80,wr_ICcurves!$E$21:$E$80),MATCH(WR_IC_new[[#This Row],[Tech_'#]],wr_ICcurves!$A$21:$A$80,0),)</f>
        <v>1.0826175369211974</v>
      </c>
      <c r="F1023" s="288">
        <f>INDEX(IF(WR_IC_new[[#This Row],[Tow/Non-tow]]="NT",wr_ICcurves!$D$21:$D$80,wr_ICcurves!$F$21:$F$80),MATCH(WR_IC_new[[#This Row],[Tech_'#]],wr_ICcurves!$A$21:$A$80,0),)</f>
        <v>0.87328918176922676</v>
      </c>
      <c r="G1023" s="274">
        <v>17</v>
      </c>
      <c r="H1023" s="182">
        <f>SUMIFS(LearningFactors[LF_codeNew],LearningFactors[Tech_'#],WR_IC_new[[#This Row],[Tech_'#]])</f>
        <v>30</v>
      </c>
      <c r="I1023" s="182">
        <f>INDEX(TechList[ST_Thru],MATCH($A1023,TechList[Tech_'#],0),)</f>
        <v>2024</v>
      </c>
      <c r="J1023" s="182" t="str">
        <f>INDEX(TechList[Complexity],MATCH($A1023,TechList[Tech_'#],0),)</f>
        <v>High1</v>
      </c>
      <c r="K1023" s="277">
        <f>INDEX(CurbWt_selection,MATCH($G1023,CurbWts!$A$3:$A$40,0),)
*($B1023/100)
*E1023</f>
        <v>1080.9426531805798</v>
      </c>
      <c r="L1023" s="277">
        <f>INDEX(CurbWt_selection,MATCH($G1023,CurbWts!$A$3:$A$40,0),)
*($B1023/100)
*F1023</f>
        <v>871.93814338168852</v>
      </c>
    </row>
    <row r="1024" spans="1:12" x14ac:dyDescent="0.25">
      <c r="A1024" s="274">
        <v>154</v>
      </c>
      <c r="B1024" s="275">
        <f>INDEX(TechList[Tech],MATCH(A1024,TechList[Tech_'#],0),)</f>
        <v>27</v>
      </c>
      <c r="C1024" s="182" t="str">
        <f t="shared" si="15"/>
        <v>154_17</v>
      </c>
      <c r="D1024" s="182" t="str">
        <f>INDEX(CWC_VehType!$C$2:$C$30,MATCH($G1024,CWC_VehType!$A$2:$A$30,0),)</f>
        <v>NT</v>
      </c>
      <c r="E1024" s="276">
        <f>INDEX(IF(WR_IC_new[[#This Row],[Tow/Non-tow]]="NT",wr_ICcurves!$C$21:$C$80,wr_ICcurves!$E$21:$E$80),MATCH(WR_IC_new[[#This Row],[Tech_'#]],wr_ICcurves!$A$21:$A$80,0),)</f>
        <v>1.1030442829008427</v>
      </c>
      <c r="F1024" s="288">
        <f>INDEX(IF(WR_IC_new[[#This Row],[Tow/Non-tow]]="NT",wr_ICcurves!$D$21:$D$80,wr_ICcurves!$F$21:$F$80),MATCH(WR_IC_new[[#This Row],[Tech_'#]],wr_ICcurves!$A$21:$A$80,0),)</f>
        <v>0.88976633614223111</v>
      </c>
      <c r="G1024" s="274">
        <v>17</v>
      </c>
      <c r="H1024" s="182">
        <f>SUMIFS(LearningFactors[LF_codeNew],LearningFactors[Tech_'#],WR_IC_new[[#This Row],[Tech_'#]])</f>
        <v>30</v>
      </c>
      <c r="I1024" s="182">
        <f>INDEX(TechList[ST_Thru],MATCH($A1024,TechList[Tech_'#],0),)</f>
        <v>2024</v>
      </c>
      <c r="J1024" s="182" t="str">
        <f>INDEX(TechList[Complexity],MATCH($A1024,TechList[Tech_'#],0),)</f>
        <v>High1</v>
      </c>
      <c r="K1024" s="277">
        <f>INDEX(CurbWt_selection,MATCH($G1024,CurbWts!$A$3:$A$40,0),)
*($B1024/100)
*E1024</f>
        <v>1122.1177560251231</v>
      </c>
      <c r="L1024" s="277">
        <f>INDEX(CurbWt_selection,MATCH($G1024,CurbWts!$A$3:$A$40,0),)
*($B1024/100)
*F1024</f>
        <v>905.15187828444436</v>
      </c>
    </row>
    <row r="1025" spans="1:12" x14ac:dyDescent="0.25">
      <c r="A1025" s="274">
        <v>155</v>
      </c>
      <c r="B1025" s="275">
        <f>INDEX(TechList[Tech],MATCH(A1025,TechList[Tech_'#],0),)</f>
        <v>27.5</v>
      </c>
      <c r="C1025" s="182" t="str">
        <f t="shared" si="15"/>
        <v>155_17</v>
      </c>
      <c r="D1025" s="182" t="str">
        <f>INDEX(CWC_VehType!$C$2:$C$30,MATCH($G1025,CWC_VehType!$A$2:$A$30,0),)</f>
        <v>NT</v>
      </c>
      <c r="E1025" s="276">
        <f>INDEX(IF(WR_IC_new[[#This Row],[Tow/Non-tow]]="NT",wr_ICcurves!$C$21:$C$80,wr_ICcurves!$E$21:$E$80),MATCH(WR_IC_new[[#This Row],[Tech_'#]],wr_ICcurves!$A$21:$A$80,0),)</f>
        <v>1.1234710288804879</v>
      </c>
      <c r="F1025" s="288">
        <f>INDEX(IF(WR_IC_new[[#This Row],[Tow/Non-tow]]="NT",wr_ICcurves!$D$21:$D$80,wr_ICcurves!$F$21:$F$80),MATCH(WR_IC_new[[#This Row],[Tech_'#]],wr_ICcurves!$A$21:$A$80,0),)</f>
        <v>0.90624349051523545</v>
      </c>
      <c r="G1025" s="274">
        <v>17</v>
      </c>
      <c r="H1025" s="182">
        <f>SUMIFS(LearningFactors[LF_codeNew],LearningFactors[Tech_'#],WR_IC_new[[#This Row],[Tech_'#]])</f>
        <v>30</v>
      </c>
      <c r="I1025" s="182">
        <f>INDEX(TechList[ST_Thru],MATCH($A1025,TechList[Tech_'#],0),)</f>
        <v>2024</v>
      </c>
      <c r="J1025" s="182" t="str">
        <f>INDEX(TechList[Complexity],MATCH($A1025,TechList[Tech_'#],0),)</f>
        <v>High1</v>
      </c>
      <c r="K1025" s="277">
        <f>INDEX(CurbWt_selection,MATCH($G1025,CurbWts!$A$3:$A$40,0),)
*($B1025/100)
*E1025</f>
        <v>1164.0624869602184</v>
      </c>
      <c r="L1025" s="277">
        <f>INDEX(CurbWt_selection,MATCH($G1025,CurbWts!$A$3:$A$40,0),)
*($B1025/100)
*F1025</f>
        <v>938.98643066201794</v>
      </c>
    </row>
    <row r="1026" spans="1:12" x14ac:dyDescent="0.25">
      <c r="A1026" s="274">
        <v>156</v>
      </c>
      <c r="B1026" s="275">
        <f>INDEX(TechList[Tech],MATCH(A1026,TechList[Tech_'#],0),)</f>
        <v>28</v>
      </c>
      <c r="C1026" s="182" t="str">
        <f t="shared" si="15"/>
        <v>156_17</v>
      </c>
      <c r="D1026" s="182" t="str">
        <f>INDEX(CWC_VehType!$C$2:$C$30,MATCH($G1026,CWC_VehType!$A$2:$A$30,0),)</f>
        <v>NT</v>
      </c>
      <c r="E1026" s="276">
        <f>INDEX(IF(WR_IC_new[[#This Row],[Tow/Non-tow]]="NT",wr_ICcurves!$C$21:$C$80,wr_ICcurves!$E$21:$E$80),MATCH(WR_IC_new[[#This Row],[Tech_'#]],wr_ICcurves!$A$21:$A$80,0),)</f>
        <v>1.1438977748601331</v>
      </c>
      <c r="F1026" s="288">
        <f>INDEX(IF(WR_IC_new[[#This Row],[Tow/Non-tow]]="NT",wr_ICcurves!$D$21:$D$80,wr_ICcurves!$F$21:$F$80),MATCH(WR_IC_new[[#This Row],[Tech_'#]],wr_ICcurves!$A$21:$A$80,0),)</f>
        <v>0.92272064488823968</v>
      </c>
      <c r="G1026" s="274">
        <v>17</v>
      </c>
      <c r="H1026" s="182">
        <f>SUMIFS(LearningFactors[LF_codeNew],LearningFactors[Tech_'#],WR_IC_new[[#This Row],[Tech_'#]])</f>
        <v>30</v>
      </c>
      <c r="I1026" s="182">
        <f>INDEX(TechList[ST_Thru],MATCH($A1026,TechList[Tech_'#],0),)</f>
        <v>2024</v>
      </c>
      <c r="J1026" s="182" t="str">
        <f>INDEX(TechList[Complexity],MATCH($A1026,TechList[Tech_'#],0),)</f>
        <v>High1</v>
      </c>
      <c r="K1026" s="277">
        <f>INDEX(CurbWt_selection,MATCH($G1026,CurbWts!$A$3:$A$40,0),)
*($B1026/100)
*E1026</f>
        <v>1206.7768459858662</v>
      </c>
      <c r="L1026" s="277">
        <f>INDEX(CurbWt_selection,MATCH($G1026,CurbWts!$A$3:$A$40,0),)
*($B1026/100)
*F1026</f>
        <v>973.44180051440924</v>
      </c>
    </row>
    <row r="1027" spans="1:12" x14ac:dyDescent="0.25">
      <c r="A1027" s="274">
        <v>157</v>
      </c>
      <c r="B1027" s="275">
        <f>INDEX(TechList[Tech],MATCH(A1027,TechList[Tech_'#],0),)</f>
        <v>28.5</v>
      </c>
      <c r="C1027" s="182" t="str">
        <f t="shared" si="15"/>
        <v>157_17</v>
      </c>
      <c r="D1027" s="182" t="str">
        <f>INDEX(CWC_VehType!$C$2:$C$30,MATCH($G1027,CWC_VehType!$A$2:$A$30,0),)</f>
        <v>NT</v>
      </c>
      <c r="E1027" s="276">
        <f>INDEX(IF(WR_IC_new[[#This Row],[Tow/Non-tow]]="NT",wr_ICcurves!$C$21:$C$80,wr_ICcurves!$E$21:$E$80),MATCH(WR_IC_new[[#This Row],[Tech_'#]],wr_ICcurves!$A$21:$A$80,0),)</f>
        <v>1.1643245208397781</v>
      </c>
      <c r="F1027" s="288">
        <f>INDEX(IF(WR_IC_new[[#This Row],[Tow/Non-tow]]="NT",wr_ICcurves!$D$21:$D$80,wr_ICcurves!$F$21:$F$80),MATCH(WR_IC_new[[#This Row],[Tech_'#]],wr_ICcurves!$A$21:$A$80,0),)</f>
        <v>0.9391977992612438</v>
      </c>
      <c r="G1027" s="274">
        <v>17</v>
      </c>
      <c r="H1027" s="182">
        <f>SUMIFS(LearningFactors[LF_codeNew],LearningFactors[Tech_'#],WR_IC_new[[#This Row],[Tech_'#]])</f>
        <v>30</v>
      </c>
      <c r="I1027" s="182">
        <f>INDEX(TechList[ST_Thru],MATCH($A1027,TechList[Tech_'#],0),)</f>
        <v>2024</v>
      </c>
      <c r="J1027" s="182" t="str">
        <f>INDEX(TechList[Complexity],MATCH($A1027,TechList[Tech_'#],0),)</f>
        <v>High1</v>
      </c>
      <c r="K1027" s="277">
        <f>INDEX(CurbWt_selection,MATCH($G1027,CurbWts!$A$3:$A$40,0),)
*($B1027/100)
*E1027</f>
        <v>1250.2608331020656</v>
      </c>
      <c r="L1027" s="277">
        <f>INDEX(CurbWt_selection,MATCH($G1027,CurbWts!$A$3:$A$40,0),)
*($B1027/100)
*F1027</f>
        <v>1008.5179878416182</v>
      </c>
    </row>
    <row r="1028" spans="1:12" x14ac:dyDescent="0.25">
      <c r="A1028" s="274">
        <v>158</v>
      </c>
      <c r="B1028" s="275">
        <f>INDEX(TechList[Tech],MATCH(A1028,TechList[Tech_'#],0),)</f>
        <v>29</v>
      </c>
      <c r="C1028" s="182" t="str">
        <f t="shared" si="15"/>
        <v>158_17</v>
      </c>
      <c r="D1028" s="182" t="str">
        <f>INDEX(CWC_VehType!$C$2:$C$30,MATCH($G1028,CWC_VehType!$A$2:$A$30,0),)</f>
        <v>NT</v>
      </c>
      <c r="E1028" s="276">
        <f>INDEX(IF(WR_IC_new[[#This Row],[Tow/Non-tow]]="NT",wr_ICcurves!$C$21:$C$80,wr_ICcurves!$E$21:$E$80),MATCH(WR_IC_new[[#This Row],[Tech_'#]],wr_ICcurves!$A$21:$A$80,0),)</f>
        <v>1.1847512668194236</v>
      </c>
      <c r="F1028" s="288">
        <f>INDEX(IF(WR_IC_new[[#This Row],[Tow/Non-tow]]="NT",wr_ICcurves!$D$21:$D$80,wr_ICcurves!$F$21:$F$80),MATCH(WR_IC_new[[#This Row],[Tech_'#]],wr_ICcurves!$A$21:$A$80,0),)</f>
        <v>0.95567495363424815</v>
      </c>
      <c r="G1028" s="274">
        <v>17</v>
      </c>
      <c r="H1028" s="182">
        <f>SUMIFS(LearningFactors[LF_codeNew],LearningFactors[Tech_'#],WR_IC_new[[#This Row],[Tech_'#]])</f>
        <v>30</v>
      </c>
      <c r="I1028" s="182">
        <f>INDEX(TechList[ST_Thru],MATCH($A1028,TechList[Tech_'#],0),)</f>
        <v>2024</v>
      </c>
      <c r="J1028" s="182" t="str">
        <f>INDEX(TechList[Complexity],MATCH($A1028,TechList[Tech_'#],0),)</f>
        <v>High1</v>
      </c>
      <c r="K1028" s="277">
        <f>INDEX(CurbWt_selection,MATCH($G1028,CurbWts!$A$3:$A$40,0),)
*($B1028/100)
*E1028</f>
        <v>1294.5144483088181</v>
      </c>
      <c r="L1028" s="277">
        <f>INDEX(CurbWt_selection,MATCH($G1028,CurbWts!$A$3:$A$40,0),)
*($B1028/100)
*F1028</f>
        <v>1044.2149926436455</v>
      </c>
    </row>
    <row r="1029" spans="1:12" x14ac:dyDescent="0.25">
      <c r="A1029" s="274">
        <v>159</v>
      </c>
      <c r="B1029" s="275">
        <f>INDEX(TechList[Tech],MATCH(A1029,TechList[Tech_'#],0),)</f>
        <v>29.5</v>
      </c>
      <c r="C1029" s="182" t="str">
        <f t="shared" si="15"/>
        <v>159_17</v>
      </c>
      <c r="D1029" s="182" t="str">
        <f>INDEX(CWC_VehType!$C$2:$C$30,MATCH($G1029,CWC_VehType!$A$2:$A$30,0),)</f>
        <v>NT</v>
      </c>
      <c r="E1029" s="276">
        <f>INDEX(IF(WR_IC_new[[#This Row],[Tow/Non-tow]]="NT",wr_ICcurves!$C$21:$C$80,wr_ICcurves!$E$21:$E$80),MATCH(WR_IC_new[[#This Row],[Tech_'#]],wr_ICcurves!$A$21:$A$80,0),)</f>
        <v>1.2051780127990688</v>
      </c>
      <c r="F1029" s="288">
        <f>INDEX(IF(WR_IC_new[[#This Row],[Tow/Non-tow]]="NT",wr_ICcurves!$D$21:$D$80,wr_ICcurves!$F$21:$F$80),MATCH(WR_IC_new[[#This Row],[Tech_'#]],wr_ICcurves!$A$21:$A$80,0),)</f>
        <v>0.97215210800725238</v>
      </c>
      <c r="G1029" s="274">
        <v>17</v>
      </c>
      <c r="H1029" s="182">
        <f>SUMIFS(LearningFactors[LF_codeNew],LearningFactors[Tech_'#],WR_IC_new[[#This Row],[Tech_'#]])</f>
        <v>30</v>
      </c>
      <c r="I1029" s="182">
        <f>INDEX(TechList[ST_Thru],MATCH($A1029,TechList[Tech_'#],0),)</f>
        <v>2024</v>
      </c>
      <c r="J1029" s="182" t="str">
        <f>INDEX(TechList[Complexity],MATCH($A1029,TechList[Tech_'#],0),)</f>
        <v>High1</v>
      </c>
      <c r="K1029" s="277">
        <f>INDEX(CurbWt_selection,MATCH($G1029,CurbWts!$A$3:$A$40,0),)
*($B1029/100)
*E1029</f>
        <v>1339.5376916061225</v>
      </c>
      <c r="L1029" s="277">
        <f>INDEX(CurbWt_selection,MATCH($G1029,CurbWts!$A$3:$A$40,0),)
*($B1029/100)
*F1029</f>
        <v>1080.5328149204904</v>
      </c>
    </row>
    <row r="1030" spans="1:12" x14ac:dyDescent="0.25">
      <c r="A1030" s="278">
        <v>160</v>
      </c>
      <c r="B1030" s="275">
        <f>INDEX(TechList[Tech],MATCH(A1030,TechList[Tech_'#],0),)</f>
        <v>30</v>
      </c>
      <c r="C1030" s="182" t="str">
        <f t="shared" si="15"/>
        <v>160_17</v>
      </c>
      <c r="D1030" s="182" t="str">
        <f>INDEX(CWC_VehType!$C$2:$C$30,MATCH($G1030,CWC_VehType!$A$2:$A$30,0),)</f>
        <v>NT</v>
      </c>
      <c r="E1030" s="276">
        <f>INDEX(IF(WR_IC_new[[#This Row],[Tow/Non-tow]]="NT",wr_ICcurves!$C$21:$C$80,wr_ICcurves!$E$21:$E$80),MATCH(WR_IC_new[[#This Row],[Tech_'#]],wr_ICcurves!$A$21:$A$80,0),)</f>
        <v>1.2256047587787142</v>
      </c>
      <c r="F1030" s="288">
        <f>INDEX(IF(WR_IC_new[[#This Row],[Tow/Non-tow]]="NT",wr_ICcurves!$D$21:$D$80,wr_ICcurves!$F$21:$F$80),MATCH(WR_IC_new[[#This Row],[Tech_'#]],wr_ICcurves!$A$21:$A$80,0),)</f>
        <v>0.98862926238025672</v>
      </c>
      <c r="G1030" s="274">
        <v>17</v>
      </c>
      <c r="H1030" s="182">
        <f>SUMIFS(LearningFactors[LF_codeNew],LearningFactors[Tech_'#],WR_IC_new[[#This Row],[Tech_'#]])</f>
        <v>30</v>
      </c>
      <c r="I1030" s="182">
        <f>INDEX(TechList[ST_Thru],MATCH($A1030,TechList[Tech_'#],0),)</f>
        <v>2024</v>
      </c>
      <c r="J1030" s="182" t="str">
        <f>INDEX(TechList[Complexity],MATCH($A1030,TechList[Tech_'#],0),)</f>
        <v>High1</v>
      </c>
      <c r="K1030" s="277">
        <f>INDEX(CurbWt_selection,MATCH($G1030,CurbWts!$A$3:$A$40,0),)
*($B1030/100)
*E1030</f>
        <v>1385.3305629939794</v>
      </c>
      <c r="L1030" s="277">
        <f>INDEX(CurbWt_selection,MATCH($G1030,CurbWts!$A$3:$A$40,0),)
*($B1030/100)
*F1030</f>
        <v>1117.4714546721534</v>
      </c>
    </row>
    <row r="1031" spans="1:12" x14ac:dyDescent="0.25">
      <c r="A1031" s="274">
        <v>101</v>
      </c>
      <c r="B1031" s="275">
        <f>INDEX(TechList[Tech],MATCH(A1031,TechList[Tech_'#],0),)</f>
        <v>0.5</v>
      </c>
      <c r="C1031" s="182" t="str">
        <f t="shared" si="15"/>
        <v>101_18</v>
      </c>
      <c r="D1031" s="182" t="str">
        <f>INDEX(CWC_VehType!$C$2:$C$30,MATCH($G1031,CWC_VehType!$A$2:$A$30,0),)</f>
        <v>NT</v>
      </c>
      <c r="E1031" s="276">
        <f>INDEX(IF(WR_IC_new[[#This Row],[Tow/Non-tow]]="NT",wr_ICcurves!$C$21:$C$80,wr_ICcurves!$E$21:$E$80),MATCH(WR_IC_new[[#This Row],[Tech_'#]],wr_ICcurves!$A$21:$A$80,0),)</f>
        <v>2.0426745979645236E-2</v>
      </c>
      <c r="F1031" s="288">
        <f>INDEX(IF(WR_IC_new[[#This Row],[Tow/Non-tow]]="NT",wr_ICcurves!$D$21:$D$80,wr_ICcurves!$F$21:$F$80),MATCH(WR_IC_new[[#This Row],[Tech_'#]],wr_ICcurves!$A$21:$A$80,0),)</f>
        <v>1.6477154373004281E-2</v>
      </c>
      <c r="G1031" s="274">
        <v>18</v>
      </c>
      <c r="H1031" s="182">
        <f>SUMIFS(LearningFactors[LF_codeNew],LearningFactors[Tech_'#],WR_IC_new[[#This Row],[Tech_'#]])</f>
        <v>30</v>
      </c>
      <c r="I1031" s="182">
        <f>INDEX(TechList[ST_Thru],MATCH($A1031,TechList[Tech_'#],0),)</f>
        <v>2024</v>
      </c>
      <c r="J1031" s="182" t="str">
        <f>INDEX(TechList[Complexity],MATCH($A1031,TechList[Tech_'#],0),)</f>
        <v>Low2</v>
      </c>
      <c r="K1031" s="277">
        <f>INDEX(CurbWt_selection,MATCH($G1031,CurbWts!$A$3:$A$40,0),)
*($B1031/100)
*E1031</f>
        <v>0.40969188062805839</v>
      </c>
      <c r="L1031" s="277">
        <f>INDEX(CurbWt_selection,MATCH($G1031,CurbWts!$A$3:$A$40,0),)
*($B1031/100)
*F1031</f>
        <v>0.33047634553255462</v>
      </c>
    </row>
    <row r="1032" spans="1:12" x14ac:dyDescent="0.25">
      <c r="A1032" s="274">
        <v>102</v>
      </c>
      <c r="B1032" s="275">
        <f>INDEX(TechList[Tech],MATCH(A1032,TechList[Tech_'#],0),)</f>
        <v>1</v>
      </c>
      <c r="C1032" s="182" t="str">
        <f t="shared" si="15"/>
        <v>102_18</v>
      </c>
      <c r="D1032" s="182" t="str">
        <f>INDEX(CWC_VehType!$C$2:$C$30,MATCH($G1032,CWC_VehType!$A$2:$A$30,0),)</f>
        <v>NT</v>
      </c>
      <c r="E1032" s="276">
        <f>INDEX(IF(WR_IC_new[[#This Row],[Tow/Non-tow]]="NT",wr_ICcurves!$C$21:$C$80,wr_ICcurves!$E$21:$E$80),MATCH(WR_IC_new[[#This Row],[Tech_'#]],wr_ICcurves!$A$21:$A$80,0),)</f>
        <v>4.0853491959290472E-2</v>
      </c>
      <c r="F1032" s="288">
        <f>INDEX(IF(WR_IC_new[[#This Row],[Tow/Non-tow]]="NT",wr_ICcurves!$D$21:$D$80,wr_ICcurves!$F$21:$F$80),MATCH(WR_IC_new[[#This Row],[Tech_'#]],wr_ICcurves!$A$21:$A$80,0),)</f>
        <v>3.2954308746008562E-2</v>
      </c>
      <c r="G1032" s="274">
        <v>18</v>
      </c>
      <c r="H1032" s="182">
        <f>SUMIFS(LearningFactors[LF_codeNew],LearningFactors[Tech_'#],WR_IC_new[[#This Row],[Tech_'#]])</f>
        <v>30</v>
      </c>
      <c r="I1032" s="182">
        <f>INDEX(TechList[ST_Thru],MATCH($A1032,TechList[Tech_'#],0),)</f>
        <v>2024</v>
      </c>
      <c r="J1032" s="182" t="str">
        <f>INDEX(TechList[Complexity],MATCH($A1032,TechList[Tech_'#],0),)</f>
        <v>Low2</v>
      </c>
      <c r="K1032" s="277">
        <f>INDEX(CurbWt_selection,MATCH($G1032,CurbWts!$A$3:$A$40,0),)
*($B1032/100)
*E1032</f>
        <v>1.6387675225122336</v>
      </c>
      <c r="L1032" s="277">
        <f>INDEX(CurbWt_selection,MATCH($G1032,CurbWts!$A$3:$A$40,0),)
*($B1032/100)
*F1032</f>
        <v>1.3219053821302185</v>
      </c>
    </row>
    <row r="1033" spans="1:12" x14ac:dyDescent="0.25">
      <c r="A1033" s="274">
        <v>103</v>
      </c>
      <c r="B1033" s="275">
        <f>INDEX(TechList[Tech],MATCH(A1033,TechList[Tech_'#],0),)</f>
        <v>1.5</v>
      </c>
      <c r="C1033" s="182" t="str">
        <f t="shared" si="15"/>
        <v>103_18</v>
      </c>
      <c r="D1033" s="182" t="str">
        <f>INDEX(CWC_VehType!$C$2:$C$30,MATCH($G1033,CWC_VehType!$A$2:$A$30,0),)</f>
        <v>NT</v>
      </c>
      <c r="E1033" s="276">
        <f>INDEX(IF(WR_IC_new[[#This Row],[Tow/Non-tow]]="NT",wr_ICcurves!$C$21:$C$80,wr_ICcurves!$E$21:$E$80),MATCH(WR_IC_new[[#This Row],[Tech_'#]],wr_ICcurves!$A$21:$A$80,0),)</f>
        <v>6.1280237938935708E-2</v>
      </c>
      <c r="F1033" s="288">
        <f>INDEX(IF(WR_IC_new[[#This Row],[Tow/Non-tow]]="NT",wr_ICcurves!$D$21:$D$80,wr_ICcurves!$F$21:$F$80),MATCH(WR_IC_new[[#This Row],[Tech_'#]],wr_ICcurves!$A$21:$A$80,0),)</f>
        <v>4.9431463119012836E-2</v>
      </c>
      <c r="G1033" s="274">
        <v>18</v>
      </c>
      <c r="H1033" s="182">
        <f>SUMIFS(LearningFactors[LF_codeNew],LearningFactors[Tech_'#],WR_IC_new[[#This Row],[Tech_'#]])</f>
        <v>30</v>
      </c>
      <c r="I1033" s="182">
        <f>INDEX(TechList[ST_Thru],MATCH($A1033,TechList[Tech_'#],0),)</f>
        <v>2024</v>
      </c>
      <c r="J1033" s="182" t="str">
        <f>INDEX(TechList[Complexity],MATCH($A1033,TechList[Tech_'#],0),)</f>
        <v>Low2</v>
      </c>
      <c r="K1033" s="277">
        <f>INDEX(CurbWt_selection,MATCH($G1033,CurbWts!$A$3:$A$40,0),)
*($B1033/100)
*E1033</f>
        <v>3.6872269256525252</v>
      </c>
      <c r="L1033" s="277">
        <f>INDEX(CurbWt_selection,MATCH($G1033,CurbWts!$A$3:$A$40,0),)
*($B1033/100)
*F1033</f>
        <v>2.974287109792991</v>
      </c>
    </row>
    <row r="1034" spans="1:12" x14ac:dyDescent="0.25">
      <c r="A1034" s="274">
        <v>104</v>
      </c>
      <c r="B1034" s="275">
        <f>INDEX(TechList[Tech],MATCH(A1034,TechList[Tech_'#],0),)</f>
        <v>2</v>
      </c>
      <c r="C1034" s="182" t="str">
        <f t="shared" si="15"/>
        <v>104_18</v>
      </c>
      <c r="D1034" s="182" t="str">
        <f>INDEX(CWC_VehType!$C$2:$C$30,MATCH($G1034,CWC_VehType!$A$2:$A$30,0),)</f>
        <v>NT</v>
      </c>
      <c r="E1034" s="276">
        <f>INDEX(IF(WR_IC_new[[#This Row],[Tow/Non-tow]]="NT",wr_ICcurves!$C$21:$C$80,wr_ICcurves!$E$21:$E$80),MATCH(WR_IC_new[[#This Row],[Tech_'#]],wr_ICcurves!$A$21:$A$80,0),)</f>
        <v>8.1706983918580944E-2</v>
      </c>
      <c r="F1034" s="288">
        <f>INDEX(IF(WR_IC_new[[#This Row],[Tow/Non-tow]]="NT",wr_ICcurves!$D$21:$D$80,wr_ICcurves!$F$21:$F$80),MATCH(WR_IC_new[[#This Row],[Tech_'#]],wr_ICcurves!$A$21:$A$80,0),)</f>
        <v>6.5908617492017124E-2</v>
      </c>
      <c r="G1034" s="274">
        <v>18</v>
      </c>
      <c r="H1034" s="182">
        <f>SUMIFS(LearningFactors[LF_codeNew],LearningFactors[Tech_'#],WR_IC_new[[#This Row],[Tech_'#]])</f>
        <v>30</v>
      </c>
      <c r="I1034" s="182">
        <f>INDEX(TechList[ST_Thru],MATCH($A1034,TechList[Tech_'#],0),)</f>
        <v>2024</v>
      </c>
      <c r="J1034" s="182" t="str">
        <f>INDEX(TechList[Complexity],MATCH($A1034,TechList[Tech_'#],0),)</f>
        <v>Low2</v>
      </c>
      <c r="K1034" s="277">
        <f>INDEX(CurbWt_selection,MATCH($G1034,CurbWts!$A$3:$A$40,0),)
*($B1034/100)
*E1034</f>
        <v>6.5550700900489343</v>
      </c>
      <c r="L1034" s="277">
        <f>INDEX(CurbWt_selection,MATCH($G1034,CurbWts!$A$3:$A$40,0),)
*($B1034/100)
*F1034</f>
        <v>5.2876215285208739</v>
      </c>
    </row>
    <row r="1035" spans="1:12" x14ac:dyDescent="0.25">
      <c r="A1035" s="274">
        <v>105</v>
      </c>
      <c r="B1035" s="275">
        <f>INDEX(TechList[Tech],MATCH(A1035,TechList[Tech_'#],0),)</f>
        <v>2.5</v>
      </c>
      <c r="C1035" s="182" t="str">
        <f t="shared" si="15"/>
        <v>105_18</v>
      </c>
      <c r="D1035" s="182" t="str">
        <f>INDEX(CWC_VehType!$C$2:$C$30,MATCH($G1035,CWC_VehType!$A$2:$A$30,0),)</f>
        <v>NT</v>
      </c>
      <c r="E1035" s="276">
        <f>INDEX(IF(WR_IC_new[[#This Row],[Tow/Non-tow]]="NT",wr_ICcurves!$C$21:$C$80,wr_ICcurves!$E$21:$E$80),MATCH(WR_IC_new[[#This Row],[Tech_'#]],wr_ICcurves!$A$21:$A$80,0),)</f>
        <v>0.10213372989822618</v>
      </c>
      <c r="F1035" s="288">
        <f>INDEX(IF(WR_IC_new[[#This Row],[Tow/Non-tow]]="NT",wr_ICcurves!$D$21:$D$80,wr_ICcurves!$F$21:$F$80),MATCH(WR_IC_new[[#This Row],[Tech_'#]],wr_ICcurves!$A$21:$A$80,0),)</f>
        <v>8.2385771865021398E-2</v>
      </c>
      <c r="G1035" s="274">
        <v>18</v>
      </c>
      <c r="H1035" s="182">
        <f>SUMIFS(LearningFactors[LF_codeNew],LearningFactors[Tech_'#],WR_IC_new[[#This Row],[Tech_'#]])</f>
        <v>30</v>
      </c>
      <c r="I1035" s="182">
        <f>INDEX(TechList[ST_Thru],MATCH($A1035,TechList[Tech_'#],0),)</f>
        <v>2024</v>
      </c>
      <c r="J1035" s="182" t="str">
        <f>INDEX(TechList[Complexity],MATCH($A1035,TechList[Tech_'#],0),)</f>
        <v>Low2</v>
      </c>
      <c r="K1035" s="277">
        <f>INDEX(CurbWt_selection,MATCH($G1035,CurbWts!$A$3:$A$40,0),)
*($B1035/100)
*E1035</f>
        <v>10.24229701570146</v>
      </c>
      <c r="L1035" s="277">
        <f>INDEX(CurbWt_selection,MATCH($G1035,CurbWts!$A$3:$A$40,0),)
*($B1035/100)
*F1035</f>
        <v>8.2619086383138658</v>
      </c>
    </row>
    <row r="1036" spans="1:12" x14ac:dyDescent="0.25">
      <c r="A1036" s="274">
        <v>106</v>
      </c>
      <c r="B1036" s="275">
        <f>INDEX(TechList[Tech],MATCH(A1036,TechList[Tech_'#],0),)</f>
        <v>3</v>
      </c>
      <c r="C1036" s="182" t="str">
        <f t="shared" ref="C1036:C1099" si="16">CONCATENATE($A1036,"_",TEXT(G1036,"00"))</f>
        <v>106_18</v>
      </c>
      <c r="D1036" s="182" t="str">
        <f>INDEX(CWC_VehType!$C$2:$C$30,MATCH($G1036,CWC_VehType!$A$2:$A$30,0),)</f>
        <v>NT</v>
      </c>
      <c r="E1036" s="276">
        <f>INDEX(IF(WR_IC_new[[#This Row],[Tow/Non-tow]]="NT",wr_ICcurves!$C$21:$C$80,wr_ICcurves!$E$21:$E$80),MATCH(WR_IC_new[[#This Row],[Tech_'#]],wr_ICcurves!$A$21:$A$80,0),)</f>
        <v>0.12256047587787142</v>
      </c>
      <c r="F1036" s="288">
        <f>INDEX(IF(WR_IC_new[[#This Row],[Tow/Non-tow]]="NT",wr_ICcurves!$D$21:$D$80,wr_ICcurves!$F$21:$F$80),MATCH(WR_IC_new[[#This Row],[Tech_'#]],wr_ICcurves!$A$21:$A$80,0),)</f>
        <v>9.8862926238025672E-2</v>
      </c>
      <c r="G1036" s="274">
        <v>18</v>
      </c>
      <c r="H1036" s="182">
        <f>SUMIFS(LearningFactors[LF_codeNew],LearningFactors[Tech_'#],WR_IC_new[[#This Row],[Tech_'#]])</f>
        <v>30</v>
      </c>
      <c r="I1036" s="182">
        <f>INDEX(TechList[ST_Thru],MATCH($A1036,TechList[Tech_'#],0),)</f>
        <v>2024</v>
      </c>
      <c r="J1036" s="182" t="str">
        <f>INDEX(TechList[Complexity],MATCH($A1036,TechList[Tech_'#],0),)</f>
        <v>Low2</v>
      </c>
      <c r="K1036" s="277">
        <f>INDEX(CurbWt_selection,MATCH($G1036,CurbWts!$A$3:$A$40,0),)
*($B1036/100)
*E1036</f>
        <v>14.748907702610101</v>
      </c>
      <c r="L1036" s="277">
        <f>INDEX(CurbWt_selection,MATCH($G1036,CurbWts!$A$3:$A$40,0),)
*($B1036/100)
*F1036</f>
        <v>11.897148439171964</v>
      </c>
    </row>
    <row r="1037" spans="1:12" x14ac:dyDescent="0.25">
      <c r="A1037" s="274">
        <v>107</v>
      </c>
      <c r="B1037" s="275">
        <f>INDEX(TechList[Tech],MATCH(A1037,TechList[Tech_'#],0),)</f>
        <v>3.5</v>
      </c>
      <c r="C1037" s="182" t="str">
        <f t="shared" si="16"/>
        <v>107_18</v>
      </c>
      <c r="D1037" s="182" t="str">
        <f>INDEX(CWC_VehType!$C$2:$C$30,MATCH($G1037,CWC_VehType!$A$2:$A$30,0),)</f>
        <v>NT</v>
      </c>
      <c r="E1037" s="276">
        <f>INDEX(IF(WR_IC_new[[#This Row],[Tow/Non-tow]]="NT",wr_ICcurves!$C$21:$C$80,wr_ICcurves!$E$21:$E$80),MATCH(WR_IC_new[[#This Row],[Tech_'#]],wr_ICcurves!$A$21:$A$80,0),)</f>
        <v>0.14298722185751664</v>
      </c>
      <c r="F1037" s="288">
        <f>INDEX(IF(WR_IC_new[[#This Row],[Tow/Non-tow]]="NT",wr_ICcurves!$D$21:$D$80,wr_ICcurves!$F$21:$F$80),MATCH(WR_IC_new[[#This Row],[Tech_'#]],wr_ICcurves!$A$21:$A$80,0),)</f>
        <v>0.11534008061102996</v>
      </c>
      <c r="G1037" s="274">
        <v>18</v>
      </c>
      <c r="H1037" s="182">
        <f>SUMIFS(LearningFactors[LF_codeNew],LearningFactors[Tech_'#],WR_IC_new[[#This Row],[Tech_'#]])</f>
        <v>30</v>
      </c>
      <c r="I1037" s="182">
        <f>INDEX(TechList[ST_Thru],MATCH($A1037,TechList[Tech_'#],0),)</f>
        <v>2024</v>
      </c>
      <c r="J1037" s="182" t="str">
        <f>INDEX(TechList[Complexity],MATCH($A1037,TechList[Tech_'#],0),)</f>
        <v>Low2</v>
      </c>
      <c r="K1037" s="277">
        <f>INDEX(CurbWt_selection,MATCH($G1037,CurbWts!$A$3:$A$40,0),)
*($B1037/100)
*E1037</f>
        <v>20.074902150774861</v>
      </c>
      <c r="L1037" s="277">
        <f>INDEX(CurbWt_selection,MATCH($G1037,CurbWts!$A$3:$A$40,0),)
*($B1037/100)
*F1037</f>
        <v>16.193340931095175</v>
      </c>
    </row>
    <row r="1038" spans="1:12" x14ac:dyDescent="0.25">
      <c r="A1038" s="274">
        <v>108</v>
      </c>
      <c r="B1038" s="275">
        <f>INDEX(TechList[Tech],MATCH(A1038,TechList[Tech_'#],0),)</f>
        <v>4</v>
      </c>
      <c r="C1038" s="182" t="str">
        <f t="shared" si="16"/>
        <v>108_18</v>
      </c>
      <c r="D1038" s="182" t="str">
        <f>INDEX(CWC_VehType!$C$2:$C$30,MATCH($G1038,CWC_VehType!$A$2:$A$30,0),)</f>
        <v>NT</v>
      </c>
      <c r="E1038" s="276">
        <f>INDEX(IF(WR_IC_new[[#This Row],[Tow/Non-tow]]="NT",wr_ICcurves!$C$21:$C$80,wr_ICcurves!$E$21:$E$80),MATCH(WR_IC_new[[#This Row],[Tech_'#]],wr_ICcurves!$A$21:$A$80,0),)</f>
        <v>0.16341396783716189</v>
      </c>
      <c r="F1038" s="288">
        <f>INDEX(IF(WR_IC_new[[#This Row],[Tow/Non-tow]]="NT",wr_ICcurves!$D$21:$D$80,wr_ICcurves!$F$21:$F$80),MATCH(WR_IC_new[[#This Row],[Tech_'#]],wr_ICcurves!$A$21:$A$80,0),)</f>
        <v>0.13181723498403425</v>
      </c>
      <c r="G1038" s="274">
        <v>18</v>
      </c>
      <c r="H1038" s="182">
        <f>SUMIFS(LearningFactors[LF_codeNew],LearningFactors[Tech_'#],WR_IC_new[[#This Row],[Tech_'#]])</f>
        <v>30</v>
      </c>
      <c r="I1038" s="182">
        <f>INDEX(TechList[ST_Thru],MATCH($A1038,TechList[Tech_'#],0),)</f>
        <v>2024</v>
      </c>
      <c r="J1038" s="182" t="str">
        <f>INDEX(TechList[Complexity],MATCH($A1038,TechList[Tech_'#],0),)</f>
        <v>Low2</v>
      </c>
      <c r="K1038" s="277">
        <f>INDEX(CurbWt_selection,MATCH($G1038,CurbWts!$A$3:$A$40,0),)
*($B1038/100)
*E1038</f>
        <v>26.220280360195737</v>
      </c>
      <c r="L1038" s="277">
        <f>INDEX(CurbWt_selection,MATCH($G1038,CurbWts!$A$3:$A$40,0),)
*($B1038/100)
*F1038</f>
        <v>21.150486114083495</v>
      </c>
    </row>
    <row r="1039" spans="1:12" x14ac:dyDescent="0.25">
      <c r="A1039" s="274">
        <v>109</v>
      </c>
      <c r="B1039" s="275">
        <f>INDEX(TechList[Tech],MATCH(A1039,TechList[Tech_'#],0),)</f>
        <v>4.5</v>
      </c>
      <c r="C1039" s="182" t="str">
        <f t="shared" si="16"/>
        <v>109_18</v>
      </c>
      <c r="D1039" s="182" t="str">
        <f>INDEX(CWC_VehType!$C$2:$C$30,MATCH($G1039,CWC_VehType!$A$2:$A$30,0),)</f>
        <v>NT</v>
      </c>
      <c r="E1039" s="276">
        <f>INDEX(IF(WR_IC_new[[#This Row],[Tow/Non-tow]]="NT",wr_ICcurves!$C$21:$C$80,wr_ICcurves!$E$21:$E$80),MATCH(WR_IC_new[[#This Row],[Tech_'#]],wr_ICcurves!$A$21:$A$80,0),)</f>
        <v>0.18384071381680708</v>
      </c>
      <c r="F1039" s="288">
        <f>INDEX(IF(WR_IC_new[[#This Row],[Tow/Non-tow]]="NT",wr_ICcurves!$D$21:$D$80,wr_ICcurves!$F$21:$F$80),MATCH(WR_IC_new[[#This Row],[Tech_'#]],wr_ICcurves!$A$21:$A$80,0),)</f>
        <v>0.14829438935703851</v>
      </c>
      <c r="G1039" s="274">
        <v>18</v>
      </c>
      <c r="H1039" s="182">
        <f>SUMIFS(LearningFactors[LF_codeNew],LearningFactors[Tech_'#],WR_IC_new[[#This Row],[Tech_'#]])</f>
        <v>30</v>
      </c>
      <c r="I1039" s="182">
        <f>INDEX(TechList[ST_Thru],MATCH($A1039,TechList[Tech_'#],0),)</f>
        <v>2024</v>
      </c>
      <c r="J1039" s="182" t="str">
        <f>INDEX(TechList[Complexity],MATCH($A1039,TechList[Tech_'#],0),)</f>
        <v>Low2</v>
      </c>
      <c r="K1039" s="277">
        <f>INDEX(CurbWt_selection,MATCH($G1039,CurbWts!$A$3:$A$40,0),)
*($B1039/100)
*E1039</f>
        <v>33.185042330872719</v>
      </c>
      <c r="L1039" s="277">
        <f>INDEX(CurbWt_selection,MATCH($G1039,CurbWts!$A$3:$A$40,0),)
*($B1039/100)
*F1039</f>
        <v>26.768583988136918</v>
      </c>
    </row>
    <row r="1040" spans="1:12" x14ac:dyDescent="0.25">
      <c r="A1040" s="274">
        <v>110</v>
      </c>
      <c r="B1040" s="275">
        <f>INDEX(TechList[Tech],MATCH(A1040,TechList[Tech_'#],0),)</f>
        <v>5</v>
      </c>
      <c r="C1040" s="182" t="str">
        <f t="shared" si="16"/>
        <v>110_18</v>
      </c>
      <c r="D1040" s="182" t="str">
        <f>INDEX(CWC_VehType!$C$2:$C$30,MATCH($G1040,CWC_VehType!$A$2:$A$30,0),)</f>
        <v>NT</v>
      </c>
      <c r="E1040" s="276">
        <f>INDEX(IF(WR_IC_new[[#This Row],[Tow/Non-tow]]="NT",wr_ICcurves!$C$21:$C$80,wr_ICcurves!$E$21:$E$80),MATCH(WR_IC_new[[#This Row],[Tech_'#]],wr_ICcurves!$A$21:$A$80,0),)</f>
        <v>0.20426745979645236</v>
      </c>
      <c r="F1040" s="288">
        <f>INDEX(IF(WR_IC_new[[#This Row],[Tow/Non-tow]]="NT",wr_ICcurves!$D$21:$D$80,wr_ICcurves!$F$21:$F$80),MATCH(WR_IC_new[[#This Row],[Tech_'#]],wr_ICcurves!$A$21:$A$80,0),)</f>
        <v>0.1647715437300428</v>
      </c>
      <c r="G1040" s="274">
        <v>18</v>
      </c>
      <c r="H1040" s="182">
        <f>SUMIFS(LearningFactors[LF_codeNew],LearningFactors[Tech_'#],WR_IC_new[[#This Row],[Tech_'#]])</f>
        <v>30</v>
      </c>
      <c r="I1040" s="182">
        <f>INDEX(TechList[ST_Thru],MATCH($A1040,TechList[Tech_'#],0),)</f>
        <v>2024</v>
      </c>
      <c r="J1040" s="182" t="str">
        <f>INDEX(TechList[Complexity],MATCH($A1040,TechList[Tech_'#],0),)</f>
        <v>Low2</v>
      </c>
      <c r="K1040" s="277">
        <f>INDEX(CurbWt_selection,MATCH($G1040,CurbWts!$A$3:$A$40,0),)
*($B1040/100)
*E1040</f>
        <v>40.969188062805841</v>
      </c>
      <c r="L1040" s="277">
        <f>INDEX(CurbWt_selection,MATCH($G1040,CurbWts!$A$3:$A$40,0),)
*($B1040/100)
*F1040</f>
        <v>33.047634553255463</v>
      </c>
    </row>
    <row r="1041" spans="1:12" x14ac:dyDescent="0.25">
      <c r="A1041" s="274">
        <v>111</v>
      </c>
      <c r="B1041" s="275">
        <f>INDEX(TechList[Tech],MATCH(A1041,TechList[Tech_'#],0),)</f>
        <v>5.5</v>
      </c>
      <c r="C1041" s="182" t="str">
        <f t="shared" si="16"/>
        <v>111_18</v>
      </c>
      <c r="D1041" s="182" t="str">
        <f>INDEX(CWC_VehType!$C$2:$C$30,MATCH($G1041,CWC_VehType!$A$2:$A$30,0),)</f>
        <v>NT</v>
      </c>
      <c r="E1041" s="276">
        <f>INDEX(IF(WR_IC_new[[#This Row],[Tow/Non-tow]]="NT",wr_ICcurves!$C$21:$C$80,wr_ICcurves!$E$21:$E$80),MATCH(WR_IC_new[[#This Row],[Tech_'#]],wr_ICcurves!$A$21:$A$80,0),)</f>
        <v>0.22469420577609756</v>
      </c>
      <c r="F1041" s="288">
        <f>INDEX(IF(WR_IC_new[[#This Row],[Tow/Non-tow]]="NT",wr_ICcurves!$D$21:$D$80,wr_ICcurves!$F$21:$F$80),MATCH(WR_IC_new[[#This Row],[Tech_'#]],wr_ICcurves!$A$21:$A$80,0),)</f>
        <v>0.18124869810304706</v>
      </c>
      <c r="G1041" s="274">
        <v>18</v>
      </c>
      <c r="H1041" s="182">
        <f>SUMIFS(LearningFactors[LF_codeNew],LearningFactors[Tech_'#],WR_IC_new[[#This Row],[Tech_'#]])</f>
        <v>30</v>
      </c>
      <c r="I1041" s="182">
        <f>INDEX(TechList[ST_Thru],MATCH($A1041,TechList[Tech_'#],0),)</f>
        <v>2024</v>
      </c>
      <c r="J1041" s="182" t="str">
        <f>INDEX(TechList[Complexity],MATCH($A1041,TechList[Tech_'#],0),)</f>
        <v>Low2</v>
      </c>
      <c r="K1041" s="277">
        <f>INDEX(CurbWt_selection,MATCH($G1041,CurbWts!$A$3:$A$40,0),)
*($B1041/100)
*E1041</f>
        <v>49.572717555995055</v>
      </c>
      <c r="L1041" s="277">
        <f>INDEX(CurbWt_selection,MATCH($G1041,CurbWts!$A$3:$A$40,0),)
*($B1041/100)
*F1041</f>
        <v>39.9876378094391</v>
      </c>
    </row>
    <row r="1042" spans="1:12" x14ac:dyDescent="0.25">
      <c r="A1042" s="274">
        <v>112</v>
      </c>
      <c r="B1042" s="275">
        <f>INDEX(TechList[Tech],MATCH(A1042,TechList[Tech_'#],0),)</f>
        <v>6</v>
      </c>
      <c r="C1042" s="182" t="str">
        <f t="shared" si="16"/>
        <v>112_18</v>
      </c>
      <c r="D1042" s="182" t="str">
        <f>INDEX(CWC_VehType!$C$2:$C$30,MATCH($G1042,CWC_VehType!$A$2:$A$30,0),)</f>
        <v>NT</v>
      </c>
      <c r="E1042" s="276">
        <f>INDEX(IF(WR_IC_new[[#This Row],[Tow/Non-tow]]="NT",wr_ICcurves!$C$21:$C$80,wr_ICcurves!$E$21:$E$80),MATCH(WR_IC_new[[#This Row],[Tech_'#]],wr_ICcurves!$A$21:$A$80,0),)</f>
        <v>0.24512095175574283</v>
      </c>
      <c r="F1042" s="288">
        <f>INDEX(IF(WR_IC_new[[#This Row],[Tow/Non-tow]]="NT",wr_ICcurves!$D$21:$D$80,wr_ICcurves!$F$21:$F$80),MATCH(WR_IC_new[[#This Row],[Tech_'#]],wr_ICcurves!$A$21:$A$80,0),)</f>
        <v>0.19772585247605134</v>
      </c>
      <c r="G1042" s="274">
        <v>18</v>
      </c>
      <c r="H1042" s="182">
        <f>SUMIFS(LearningFactors[LF_codeNew],LearningFactors[Tech_'#],WR_IC_new[[#This Row],[Tech_'#]])</f>
        <v>30</v>
      </c>
      <c r="I1042" s="182">
        <f>INDEX(TechList[ST_Thru],MATCH($A1042,TechList[Tech_'#],0),)</f>
        <v>2024</v>
      </c>
      <c r="J1042" s="182" t="str">
        <f>INDEX(TechList[Complexity],MATCH($A1042,TechList[Tech_'#],0),)</f>
        <v>Low2</v>
      </c>
      <c r="K1042" s="277">
        <f>INDEX(CurbWt_selection,MATCH($G1042,CurbWts!$A$3:$A$40,0),)
*($B1042/100)
*E1042</f>
        <v>58.995630810440403</v>
      </c>
      <c r="L1042" s="277">
        <f>INDEX(CurbWt_selection,MATCH($G1042,CurbWts!$A$3:$A$40,0),)
*($B1042/100)
*F1042</f>
        <v>47.588593756687857</v>
      </c>
    </row>
    <row r="1043" spans="1:12" x14ac:dyDescent="0.25">
      <c r="A1043" s="274">
        <v>113</v>
      </c>
      <c r="B1043" s="275">
        <f>INDEX(TechList[Tech],MATCH(A1043,TechList[Tech_'#],0),)</f>
        <v>6.5</v>
      </c>
      <c r="C1043" s="182" t="str">
        <f t="shared" si="16"/>
        <v>113_18</v>
      </c>
      <c r="D1043" s="182" t="str">
        <f>INDEX(CWC_VehType!$C$2:$C$30,MATCH($G1043,CWC_VehType!$A$2:$A$30,0),)</f>
        <v>NT</v>
      </c>
      <c r="E1043" s="276">
        <f>INDEX(IF(WR_IC_new[[#This Row],[Tow/Non-tow]]="NT",wr_ICcurves!$C$21:$C$80,wr_ICcurves!$E$21:$E$80),MATCH(WR_IC_new[[#This Row],[Tech_'#]],wr_ICcurves!$A$21:$A$80,0),)</f>
        <v>0.265547697735388</v>
      </c>
      <c r="F1043" s="288">
        <f>INDEX(IF(WR_IC_new[[#This Row],[Tow/Non-tow]]="NT",wr_ICcurves!$D$21:$D$80,wr_ICcurves!$F$21:$F$80),MATCH(WR_IC_new[[#This Row],[Tech_'#]],wr_ICcurves!$A$21:$A$80,0),)</f>
        <v>0.2142030068490556</v>
      </c>
      <c r="G1043" s="274">
        <v>18</v>
      </c>
      <c r="H1043" s="182">
        <f>SUMIFS(LearningFactors[LF_codeNew],LearningFactors[Tech_'#],WR_IC_new[[#This Row],[Tech_'#]])</f>
        <v>30</v>
      </c>
      <c r="I1043" s="182">
        <f>INDEX(TechList[ST_Thru],MATCH($A1043,TechList[Tech_'#],0),)</f>
        <v>2024</v>
      </c>
      <c r="J1043" s="182" t="str">
        <f>INDEX(TechList[Complexity],MATCH($A1043,TechList[Tech_'#],0),)</f>
        <v>Low2</v>
      </c>
      <c r="K1043" s="277">
        <f>INDEX(CurbWt_selection,MATCH($G1043,CurbWts!$A$3:$A$40,0),)
*($B1043/100)
*E1043</f>
        <v>69.237927826141842</v>
      </c>
      <c r="L1043" s="277">
        <f>INDEX(CurbWt_selection,MATCH($G1043,CurbWts!$A$3:$A$40,0),)
*($B1043/100)
*F1043</f>
        <v>55.850502395001719</v>
      </c>
    </row>
    <row r="1044" spans="1:12" x14ac:dyDescent="0.25">
      <c r="A1044" s="274">
        <v>114</v>
      </c>
      <c r="B1044" s="275">
        <f>INDEX(TechList[Tech],MATCH(A1044,TechList[Tech_'#],0),)</f>
        <v>7</v>
      </c>
      <c r="C1044" s="182" t="str">
        <f t="shared" si="16"/>
        <v>114_18</v>
      </c>
      <c r="D1044" s="182" t="str">
        <f>INDEX(CWC_VehType!$C$2:$C$30,MATCH($G1044,CWC_VehType!$A$2:$A$30,0),)</f>
        <v>NT</v>
      </c>
      <c r="E1044" s="276">
        <f>INDEX(IF(WR_IC_new[[#This Row],[Tow/Non-tow]]="NT",wr_ICcurves!$C$21:$C$80,wr_ICcurves!$E$21:$E$80),MATCH(WR_IC_new[[#This Row],[Tech_'#]],wr_ICcurves!$A$21:$A$80,0),)</f>
        <v>0.28597444371503328</v>
      </c>
      <c r="F1044" s="288">
        <f>INDEX(IF(WR_IC_new[[#This Row],[Tow/Non-tow]]="NT",wr_ICcurves!$D$21:$D$80,wr_ICcurves!$F$21:$F$80),MATCH(WR_IC_new[[#This Row],[Tech_'#]],wr_ICcurves!$A$21:$A$80,0),)</f>
        <v>0.23068016122205992</v>
      </c>
      <c r="G1044" s="274">
        <v>18</v>
      </c>
      <c r="H1044" s="182">
        <f>SUMIFS(LearningFactors[LF_codeNew],LearningFactors[Tech_'#],WR_IC_new[[#This Row],[Tech_'#]])</f>
        <v>30</v>
      </c>
      <c r="I1044" s="182">
        <f>INDEX(TechList[ST_Thru],MATCH($A1044,TechList[Tech_'#],0),)</f>
        <v>2024</v>
      </c>
      <c r="J1044" s="182" t="str">
        <f>INDEX(TechList[Complexity],MATCH($A1044,TechList[Tech_'#],0),)</f>
        <v>Low2</v>
      </c>
      <c r="K1044" s="277">
        <f>INDEX(CurbWt_selection,MATCH($G1044,CurbWts!$A$3:$A$40,0),)
*($B1044/100)
*E1044</f>
        <v>80.299608603099443</v>
      </c>
      <c r="L1044" s="277">
        <f>INDEX(CurbWt_selection,MATCH($G1044,CurbWts!$A$3:$A$40,0),)
*($B1044/100)
*F1044</f>
        <v>64.773363724380701</v>
      </c>
    </row>
    <row r="1045" spans="1:12" x14ac:dyDescent="0.25">
      <c r="A1045" s="274">
        <v>115</v>
      </c>
      <c r="B1045" s="275">
        <f>INDEX(TechList[Tech],MATCH(A1045,TechList[Tech_'#],0),)</f>
        <v>7.5</v>
      </c>
      <c r="C1045" s="182" t="str">
        <f t="shared" si="16"/>
        <v>115_18</v>
      </c>
      <c r="D1045" s="182" t="str">
        <f>INDEX(CWC_VehType!$C$2:$C$30,MATCH($G1045,CWC_VehType!$A$2:$A$30,0),)</f>
        <v>NT</v>
      </c>
      <c r="E1045" s="276">
        <f>INDEX(IF(WR_IC_new[[#This Row],[Tow/Non-tow]]="NT",wr_ICcurves!$C$21:$C$80,wr_ICcurves!$E$21:$E$80),MATCH(WR_IC_new[[#This Row],[Tech_'#]],wr_ICcurves!$A$21:$A$80,0),)</f>
        <v>0.30640118969467856</v>
      </c>
      <c r="F1045" s="288">
        <f>INDEX(IF(WR_IC_new[[#This Row],[Tow/Non-tow]]="NT",wr_ICcurves!$D$21:$D$80,wr_ICcurves!$F$21:$F$80),MATCH(WR_IC_new[[#This Row],[Tech_'#]],wr_ICcurves!$A$21:$A$80,0),)</f>
        <v>0.24715731559506418</v>
      </c>
      <c r="G1045" s="274">
        <v>18</v>
      </c>
      <c r="H1045" s="182">
        <f>SUMIFS(LearningFactors[LF_codeNew],LearningFactors[Tech_'#],WR_IC_new[[#This Row],[Tech_'#]])</f>
        <v>30</v>
      </c>
      <c r="I1045" s="182">
        <f>INDEX(TechList[ST_Thru],MATCH($A1045,TechList[Tech_'#],0),)</f>
        <v>2024</v>
      </c>
      <c r="J1045" s="182" t="str">
        <f>INDEX(TechList[Complexity],MATCH($A1045,TechList[Tech_'#],0),)</f>
        <v>Low2</v>
      </c>
      <c r="K1045" s="277">
        <f>INDEX(CurbWt_selection,MATCH($G1045,CurbWts!$A$3:$A$40,0),)
*($B1045/100)
*E1045</f>
        <v>92.18067314131315</v>
      </c>
      <c r="L1045" s="277">
        <f>INDEX(CurbWt_selection,MATCH($G1045,CurbWts!$A$3:$A$40,0),)
*($B1045/100)
*F1045</f>
        <v>74.357177744824781</v>
      </c>
    </row>
    <row r="1046" spans="1:12" x14ac:dyDescent="0.25">
      <c r="A1046" s="274">
        <v>116</v>
      </c>
      <c r="B1046" s="275">
        <f>INDEX(TechList[Tech],MATCH(A1046,TechList[Tech_'#],0),)</f>
        <v>8</v>
      </c>
      <c r="C1046" s="182" t="str">
        <f t="shared" si="16"/>
        <v>116_18</v>
      </c>
      <c r="D1046" s="182" t="str">
        <f>INDEX(CWC_VehType!$C$2:$C$30,MATCH($G1046,CWC_VehType!$A$2:$A$30,0),)</f>
        <v>NT</v>
      </c>
      <c r="E1046" s="276">
        <f>INDEX(IF(WR_IC_new[[#This Row],[Tow/Non-tow]]="NT",wr_ICcurves!$C$21:$C$80,wr_ICcurves!$E$21:$E$80),MATCH(WR_IC_new[[#This Row],[Tech_'#]],wr_ICcurves!$A$21:$A$80,0),)</f>
        <v>0.32682793567432378</v>
      </c>
      <c r="F1046" s="288">
        <f>INDEX(IF(WR_IC_new[[#This Row],[Tow/Non-tow]]="NT",wr_ICcurves!$D$21:$D$80,wr_ICcurves!$F$21:$F$80),MATCH(WR_IC_new[[#This Row],[Tech_'#]],wr_ICcurves!$A$21:$A$80,0),)</f>
        <v>0.2636344699680685</v>
      </c>
      <c r="G1046" s="274">
        <v>18</v>
      </c>
      <c r="H1046" s="182">
        <f>SUMIFS(LearningFactors[LF_codeNew],LearningFactors[Tech_'#],WR_IC_new[[#This Row],[Tech_'#]])</f>
        <v>30</v>
      </c>
      <c r="I1046" s="182">
        <f>INDEX(TechList[ST_Thru],MATCH($A1046,TechList[Tech_'#],0),)</f>
        <v>2024</v>
      </c>
      <c r="J1046" s="182" t="str">
        <f>INDEX(TechList[Complexity],MATCH($A1046,TechList[Tech_'#],0),)</f>
        <v>Low2</v>
      </c>
      <c r="K1046" s="277">
        <f>INDEX(CurbWt_selection,MATCH($G1046,CurbWts!$A$3:$A$40,0),)
*($B1046/100)
*E1046</f>
        <v>104.88112144078295</v>
      </c>
      <c r="L1046" s="277">
        <f>INDEX(CurbWt_selection,MATCH($G1046,CurbWts!$A$3:$A$40,0),)
*($B1046/100)
*F1046</f>
        <v>84.601944456333982</v>
      </c>
    </row>
    <row r="1047" spans="1:12" x14ac:dyDescent="0.25">
      <c r="A1047" s="274">
        <v>117</v>
      </c>
      <c r="B1047" s="275">
        <f>INDEX(TechList[Tech],MATCH(A1047,TechList[Tech_'#],0),)</f>
        <v>8.5</v>
      </c>
      <c r="C1047" s="182" t="str">
        <f t="shared" si="16"/>
        <v>117_18</v>
      </c>
      <c r="D1047" s="182" t="str">
        <f>INDEX(CWC_VehType!$C$2:$C$30,MATCH($G1047,CWC_VehType!$A$2:$A$30,0),)</f>
        <v>NT</v>
      </c>
      <c r="E1047" s="276">
        <f>INDEX(IF(WR_IC_new[[#This Row],[Tow/Non-tow]]="NT",wr_ICcurves!$C$21:$C$80,wr_ICcurves!$E$21:$E$80),MATCH(WR_IC_new[[#This Row],[Tech_'#]],wr_ICcurves!$A$21:$A$80,0),)</f>
        <v>0.347254681653969</v>
      </c>
      <c r="F1047" s="288">
        <f>INDEX(IF(WR_IC_new[[#This Row],[Tow/Non-tow]]="NT",wr_ICcurves!$D$21:$D$80,wr_ICcurves!$F$21:$F$80),MATCH(WR_IC_new[[#This Row],[Tech_'#]],wr_ICcurves!$A$21:$A$80,0),)</f>
        <v>0.28011162434107273</v>
      </c>
      <c r="G1047" s="274">
        <v>18</v>
      </c>
      <c r="H1047" s="182">
        <f>SUMIFS(LearningFactors[LF_codeNew],LearningFactors[Tech_'#],WR_IC_new[[#This Row],[Tech_'#]])</f>
        <v>30</v>
      </c>
      <c r="I1047" s="182">
        <f>INDEX(TechList[ST_Thru],MATCH($A1047,TechList[Tech_'#],0),)</f>
        <v>2024</v>
      </c>
      <c r="J1047" s="182" t="str">
        <f>INDEX(TechList[Complexity],MATCH($A1047,TechList[Tech_'#],0),)</f>
        <v>Low2</v>
      </c>
      <c r="K1047" s="277">
        <f>INDEX(CurbWt_selection,MATCH($G1047,CurbWts!$A$3:$A$40,0),)
*($B1047/100)
*E1047</f>
        <v>118.40095350150888</v>
      </c>
      <c r="L1047" s="277">
        <f>INDEX(CurbWt_selection,MATCH($G1047,CurbWts!$A$3:$A$40,0),)
*($B1047/100)
*F1047</f>
        <v>95.507663858908273</v>
      </c>
    </row>
    <row r="1048" spans="1:12" x14ac:dyDescent="0.25">
      <c r="A1048" s="274">
        <v>118</v>
      </c>
      <c r="B1048" s="275">
        <f>INDEX(TechList[Tech],MATCH(A1048,TechList[Tech_'#],0),)</f>
        <v>9</v>
      </c>
      <c r="C1048" s="182" t="str">
        <f t="shared" si="16"/>
        <v>118_18</v>
      </c>
      <c r="D1048" s="182" t="str">
        <f>INDEX(CWC_VehType!$C$2:$C$30,MATCH($G1048,CWC_VehType!$A$2:$A$30,0),)</f>
        <v>NT</v>
      </c>
      <c r="E1048" s="276">
        <f>INDEX(IF(WR_IC_new[[#This Row],[Tow/Non-tow]]="NT",wr_ICcurves!$C$21:$C$80,wr_ICcurves!$E$21:$E$80),MATCH(WR_IC_new[[#This Row],[Tech_'#]],wr_ICcurves!$A$21:$A$80,0),)</f>
        <v>0.36768142763361417</v>
      </c>
      <c r="F1048" s="288">
        <f>INDEX(IF(WR_IC_new[[#This Row],[Tow/Non-tow]]="NT",wr_ICcurves!$D$21:$D$80,wr_ICcurves!$F$21:$F$80),MATCH(WR_IC_new[[#This Row],[Tech_'#]],wr_ICcurves!$A$21:$A$80,0),)</f>
        <v>0.29658877871407702</v>
      </c>
      <c r="G1048" s="274">
        <v>18</v>
      </c>
      <c r="H1048" s="182">
        <f>SUMIFS(LearningFactors[LF_codeNew],LearningFactors[Tech_'#],WR_IC_new[[#This Row],[Tech_'#]])</f>
        <v>30</v>
      </c>
      <c r="I1048" s="182">
        <f>INDEX(TechList[ST_Thru],MATCH($A1048,TechList[Tech_'#],0),)</f>
        <v>2024</v>
      </c>
      <c r="J1048" s="182" t="str">
        <f>INDEX(TechList[Complexity],MATCH($A1048,TechList[Tech_'#],0),)</f>
        <v>Low2</v>
      </c>
      <c r="K1048" s="277">
        <f>INDEX(CurbWt_selection,MATCH($G1048,CurbWts!$A$3:$A$40,0),)
*($B1048/100)
*E1048</f>
        <v>132.74016932349087</v>
      </c>
      <c r="L1048" s="277">
        <f>INDEX(CurbWt_selection,MATCH($G1048,CurbWts!$A$3:$A$40,0),)
*($B1048/100)
*F1048</f>
        <v>107.07433595254767</v>
      </c>
    </row>
    <row r="1049" spans="1:12" x14ac:dyDescent="0.25">
      <c r="A1049" s="274">
        <v>119</v>
      </c>
      <c r="B1049" s="275">
        <f>INDEX(TechList[Tech],MATCH(A1049,TechList[Tech_'#],0),)</f>
        <v>9.5</v>
      </c>
      <c r="C1049" s="182" t="str">
        <f t="shared" si="16"/>
        <v>119_18</v>
      </c>
      <c r="D1049" s="182" t="str">
        <f>INDEX(CWC_VehType!$C$2:$C$30,MATCH($G1049,CWC_VehType!$A$2:$A$30,0),)</f>
        <v>NT</v>
      </c>
      <c r="E1049" s="276">
        <f>INDEX(IF(WR_IC_new[[#This Row],[Tow/Non-tow]]="NT",wr_ICcurves!$C$21:$C$80,wr_ICcurves!$E$21:$E$80),MATCH(WR_IC_new[[#This Row],[Tech_'#]],wr_ICcurves!$A$21:$A$80,0),)</f>
        <v>0.3881081736132595</v>
      </c>
      <c r="F1049" s="288">
        <f>INDEX(IF(WR_IC_new[[#This Row],[Tow/Non-tow]]="NT",wr_ICcurves!$D$21:$D$80,wr_ICcurves!$F$21:$F$80),MATCH(WR_IC_new[[#This Row],[Tech_'#]],wr_ICcurves!$A$21:$A$80,0),)</f>
        <v>0.31306593308708131</v>
      </c>
      <c r="G1049" s="274">
        <v>18</v>
      </c>
      <c r="H1049" s="182">
        <f>SUMIFS(LearningFactors[LF_codeNew],LearningFactors[Tech_'#],WR_IC_new[[#This Row],[Tech_'#]])</f>
        <v>30</v>
      </c>
      <c r="I1049" s="182">
        <f>INDEX(TechList[ST_Thru],MATCH($A1049,TechList[Tech_'#],0),)</f>
        <v>2024</v>
      </c>
      <c r="J1049" s="182" t="str">
        <f>INDEX(TechList[Complexity],MATCH($A1049,TechList[Tech_'#],0),)</f>
        <v>Low2</v>
      </c>
      <c r="K1049" s="277">
        <f>INDEX(CurbWt_selection,MATCH($G1049,CurbWts!$A$3:$A$40,0),)
*($B1049/100)
*E1049</f>
        <v>147.89876890672909</v>
      </c>
      <c r="L1049" s="277">
        <f>INDEX(CurbWt_selection,MATCH($G1049,CurbWts!$A$3:$A$40,0),)
*($B1049/100)
*F1049</f>
        <v>119.30196073725222</v>
      </c>
    </row>
    <row r="1050" spans="1:12" x14ac:dyDescent="0.25">
      <c r="A1050" s="274">
        <v>120</v>
      </c>
      <c r="B1050" s="275">
        <f>INDEX(TechList[Tech],MATCH(A1050,TechList[Tech_'#],0),)</f>
        <v>10</v>
      </c>
      <c r="C1050" s="182" t="str">
        <f t="shared" si="16"/>
        <v>120_18</v>
      </c>
      <c r="D1050" s="182" t="str">
        <f>INDEX(CWC_VehType!$C$2:$C$30,MATCH($G1050,CWC_VehType!$A$2:$A$30,0),)</f>
        <v>NT</v>
      </c>
      <c r="E1050" s="276">
        <f>INDEX(IF(WR_IC_new[[#This Row],[Tow/Non-tow]]="NT",wr_ICcurves!$C$21:$C$80,wr_ICcurves!$E$21:$E$80),MATCH(WR_IC_new[[#This Row],[Tech_'#]],wr_ICcurves!$A$21:$A$80,0),)</f>
        <v>0.40853491959290472</v>
      </c>
      <c r="F1050" s="288">
        <f>INDEX(IF(WR_IC_new[[#This Row],[Tow/Non-tow]]="NT",wr_ICcurves!$D$21:$D$80,wr_ICcurves!$F$21:$F$80),MATCH(WR_IC_new[[#This Row],[Tech_'#]],wr_ICcurves!$A$21:$A$80,0),)</f>
        <v>0.32954308746008559</v>
      </c>
      <c r="G1050" s="274">
        <v>18</v>
      </c>
      <c r="H1050" s="182">
        <f>SUMIFS(LearningFactors[LF_codeNew],LearningFactors[Tech_'#],WR_IC_new[[#This Row],[Tech_'#]])</f>
        <v>30</v>
      </c>
      <c r="I1050" s="182">
        <f>INDEX(TechList[ST_Thru],MATCH($A1050,TechList[Tech_'#],0),)</f>
        <v>2024</v>
      </c>
      <c r="J1050" s="182" t="str">
        <f>INDEX(TechList[Complexity],MATCH($A1050,TechList[Tech_'#],0),)</f>
        <v>Low2</v>
      </c>
      <c r="K1050" s="277">
        <f>INDEX(CurbWt_selection,MATCH($G1050,CurbWts!$A$3:$A$40,0),)
*($B1050/100)
*E1050</f>
        <v>163.87675225122337</v>
      </c>
      <c r="L1050" s="277">
        <f>INDEX(CurbWt_selection,MATCH($G1050,CurbWts!$A$3:$A$40,0),)
*($B1050/100)
*F1050</f>
        <v>132.19053821302185</v>
      </c>
    </row>
    <row r="1051" spans="1:12" x14ac:dyDescent="0.25">
      <c r="A1051" s="274">
        <v>121</v>
      </c>
      <c r="B1051" s="275">
        <f>INDEX(TechList[Tech],MATCH(A1051,TechList[Tech_'#],0),)</f>
        <v>10.5</v>
      </c>
      <c r="C1051" s="182" t="str">
        <f t="shared" si="16"/>
        <v>121_18</v>
      </c>
      <c r="D1051" s="182" t="str">
        <f>INDEX(CWC_VehType!$C$2:$C$30,MATCH($G1051,CWC_VehType!$A$2:$A$30,0),)</f>
        <v>NT</v>
      </c>
      <c r="E1051" s="276">
        <f>INDEX(IF(WR_IC_new[[#This Row],[Tow/Non-tow]]="NT",wr_ICcurves!$C$21:$C$80,wr_ICcurves!$E$21:$E$80),MATCH(WR_IC_new[[#This Row],[Tech_'#]],wr_ICcurves!$A$21:$A$80,0),)</f>
        <v>0.42896166557254989</v>
      </c>
      <c r="F1051" s="288">
        <f>INDEX(IF(WR_IC_new[[#This Row],[Tow/Non-tow]]="NT",wr_ICcurves!$D$21:$D$80,wr_ICcurves!$F$21:$F$80),MATCH(WR_IC_new[[#This Row],[Tech_'#]],wr_ICcurves!$A$21:$A$80,0),)</f>
        <v>0.34602024183308988</v>
      </c>
      <c r="G1051" s="274">
        <v>18</v>
      </c>
      <c r="H1051" s="182">
        <f>SUMIFS(LearningFactors[LF_codeNew],LearningFactors[Tech_'#],WR_IC_new[[#This Row],[Tech_'#]])</f>
        <v>30</v>
      </c>
      <c r="I1051" s="182">
        <f>INDEX(TechList[ST_Thru],MATCH($A1051,TechList[Tech_'#],0),)</f>
        <v>2024</v>
      </c>
      <c r="J1051" s="182" t="str">
        <f>INDEX(TechList[Complexity],MATCH($A1051,TechList[Tech_'#],0),)</f>
        <v>Low2</v>
      </c>
      <c r="K1051" s="277">
        <f>INDEX(CurbWt_selection,MATCH($G1051,CurbWts!$A$3:$A$40,0),)
*($B1051/100)
*E1051</f>
        <v>180.6741193569737</v>
      </c>
      <c r="L1051" s="277">
        <f>INDEX(CurbWt_selection,MATCH($G1051,CurbWts!$A$3:$A$40,0),)
*($B1051/100)
*F1051</f>
        <v>145.74006837985658</v>
      </c>
    </row>
    <row r="1052" spans="1:12" x14ac:dyDescent="0.25">
      <c r="A1052" s="274">
        <v>122</v>
      </c>
      <c r="B1052" s="275">
        <f>INDEX(TechList[Tech],MATCH(A1052,TechList[Tech_'#],0),)</f>
        <v>11</v>
      </c>
      <c r="C1052" s="182" t="str">
        <f t="shared" si="16"/>
        <v>122_18</v>
      </c>
      <c r="D1052" s="182" t="str">
        <f>INDEX(CWC_VehType!$C$2:$C$30,MATCH($G1052,CWC_VehType!$A$2:$A$30,0),)</f>
        <v>NT</v>
      </c>
      <c r="E1052" s="276">
        <f>INDEX(IF(WR_IC_new[[#This Row],[Tow/Non-tow]]="NT",wr_ICcurves!$C$21:$C$80,wr_ICcurves!$E$21:$E$80),MATCH(WR_IC_new[[#This Row],[Tech_'#]],wr_ICcurves!$A$21:$A$80,0),)</f>
        <v>0.44938841155219511</v>
      </c>
      <c r="F1052" s="288">
        <f>INDEX(IF(WR_IC_new[[#This Row],[Tow/Non-tow]]="NT",wr_ICcurves!$D$21:$D$80,wr_ICcurves!$F$21:$F$80),MATCH(WR_IC_new[[#This Row],[Tech_'#]],wr_ICcurves!$A$21:$A$80,0),)</f>
        <v>0.36249739620609411</v>
      </c>
      <c r="G1052" s="274">
        <v>18</v>
      </c>
      <c r="H1052" s="182">
        <f>SUMIFS(LearningFactors[LF_codeNew],LearningFactors[Tech_'#],WR_IC_new[[#This Row],[Tech_'#]])</f>
        <v>30</v>
      </c>
      <c r="I1052" s="182">
        <f>INDEX(TechList[ST_Thru],MATCH($A1052,TechList[Tech_'#],0),)</f>
        <v>2024</v>
      </c>
      <c r="J1052" s="182" t="str">
        <f>INDEX(TechList[Complexity],MATCH($A1052,TechList[Tech_'#],0),)</f>
        <v>Low2</v>
      </c>
      <c r="K1052" s="277">
        <f>INDEX(CurbWt_selection,MATCH($G1052,CurbWts!$A$3:$A$40,0),)
*($B1052/100)
*E1052</f>
        <v>198.29087022398022</v>
      </c>
      <c r="L1052" s="277">
        <f>INDEX(CurbWt_selection,MATCH($G1052,CurbWts!$A$3:$A$40,0),)
*($B1052/100)
*F1052</f>
        <v>159.9505512377564</v>
      </c>
    </row>
    <row r="1053" spans="1:12" x14ac:dyDescent="0.25">
      <c r="A1053" s="274">
        <v>123</v>
      </c>
      <c r="B1053" s="275">
        <f>INDEX(TechList[Tech],MATCH(A1053,TechList[Tech_'#],0),)</f>
        <v>11.5</v>
      </c>
      <c r="C1053" s="182" t="str">
        <f t="shared" si="16"/>
        <v>123_18</v>
      </c>
      <c r="D1053" s="182" t="str">
        <f>INDEX(CWC_VehType!$C$2:$C$30,MATCH($G1053,CWC_VehType!$A$2:$A$30,0),)</f>
        <v>NT</v>
      </c>
      <c r="E1053" s="276">
        <f>INDEX(IF(WR_IC_new[[#This Row],[Tow/Non-tow]]="NT",wr_ICcurves!$C$21:$C$80,wr_ICcurves!$E$21:$E$80),MATCH(WR_IC_new[[#This Row],[Tech_'#]],wr_ICcurves!$A$21:$A$80,0),)</f>
        <v>0.46981515753184033</v>
      </c>
      <c r="F1053" s="288">
        <f>INDEX(IF(WR_IC_new[[#This Row],[Tow/Non-tow]]="NT",wr_ICcurves!$D$21:$D$80,wr_ICcurves!$F$21:$F$80),MATCH(WR_IC_new[[#This Row],[Tech_'#]],wr_ICcurves!$A$21:$A$80,0),)</f>
        <v>0.3789745505790984</v>
      </c>
      <c r="G1053" s="274">
        <v>18</v>
      </c>
      <c r="H1053" s="182">
        <f>SUMIFS(LearningFactors[LF_codeNew],LearningFactors[Tech_'#],WR_IC_new[[#This Row],[Tech_'#]])</f>
        <v>30</v>
      </c>
      <c r="I1053" s="182">
        <f>INDEX(TechList[ST_Thru],MATCH($A1053,TechList[Tech_'#],0),)</f>
        <v>2024</v>
      </c>
      <c r="J1053" s="182" t="str">
        <f>INDEX(TechList[Complexity],MATCH($A1053,TechList[Tech_'#],0),)</f>
        <v>Low2</v>
      </c>
      <c r="K1053" s="277">
        <f>INDEX(CurbWt_selection,MATCH($G1053,CurbWts!$A$3:$A$40,0),)
*($B1053/100)
*E1053</f>
        <v>216.72700485224286</v>
      </c>
      <c r="L1053" s="277">
        <f>INDEX(CurbWt_selection,MATCH($G1053,CurbWts!$A$3:$A$40,0),)
*($B1053/100)
*F1053</f>
        <v>174.8219867867214</v>
      </c>
    </row>
    <row r="1054" spans="1:12" x14ac:dyDescent="0.25">
      <c r="A1054" s="274">
        <v>124</v>
      </c>
      <c r="B1054" s="275">
        <f>INDEX(TechList[Tech],MATCH(A1054,TechList[Tech_'#],0),)</f>
        <v>12</v>
      </c>
      <c r="C1054" s="182" t="str">
        <f t="shared" si="16"/>
        <v>124_18</v>
      </c>
      <c r="D1054" s="182" t="str">
        <f>INDEX(CWC_VehType!$C$2:$C$30,MATCH($G1054,CWC_VehType!$A$2:$A$30,0),)</f>
        <v>NT</v>
      </c>
      <c r="E1054" s="276">
        <f>INDEX(IF(WR_IC_new[[#This Row],[Tow/Non-tow]]="NT",wr_ICcurves!$C$21:$C$80,wr_ICcurves!$E$21:$E$80),MATCH(WR_IC_new[[#This Row],[Tech_'#]],wr_ICcurves!$A$21:$A$80,0),)</f>
        <v>0.49024190351148567</v>
      </c>
      <c r="F1054" s="288">
        <f>INDEX(IF(WR_IC_new[[#This Row],[Tow/Non-tow]]="NT",wr_ICcurves!$D$21:$D$80,wr_ICcurves!$F$21:$F$80),MATCH(WR_IC_new[[#This Row],[Tech_'#]],wr_ICcurves!$A$21:$A$80,0),)</f>
        <v>0.39545170495210269</v>
      </c>
      <c r="G1054" s="274">
        <v>18</v>
      </c>
      <c r="H1054" s="182">
        <f>SUMIFS(LearningFactors[LF_codeNew],LearningFactors[Tech_'#],WR_IC_new[[#This Row],[Tech_'#]])</f>
        <v>30</v>
      </c>
      <c r="I1054" s="182">
        <f>INDEX(TechList[ST_Thru],MATCH($A1054,TechList[Tech_'#],0),)</f>
        <v>2024</v>
      </c>
      <c r="J1054" s="182" t="str">
        <f>INDEX(TechList[Complexity],MATCH($A1054,TechList[Tech_'#],0),)</f>
        <v>Low2</v>
      </c>
      <c r="K1054" s="277">
        <f>INDEX(CurbWt_selection,MATCH($G1054,CurbWts!$A$3:$A$40,0),)
*($B1054/100)
*E1054</f>
        <v>235.98252324176161</v>
      </c>
      <c r="L1054" s="277">
        <f>INDEX(CurbWt_selection,MATCH($G1054,CurbWts!$A$3:$A$40,0),)
*($B1054/100)
*F1054</f>
        <v>190.35437502675143</v>
      </c>
    </row>
    <row r="1055" spans="1:12" x14ac:dyDescent="0.25">
      <c r="A1055" s="274">
        <v>125</v>
      </c>
      <c r="B1055" s="275">
        <f>INDEX(TechList[Tech],MATCH(A1055,TechList[Tech_'#],0),)</f>
        <v>12.5</v>
      </c>
      <c r="C1055" s="182" t="str">
        <f t="shared" si="16"/>
        <v>125_18</v>
      </c>
      <c r="D1055" s="182" t="str">
        <f>INDEX(CWC_VehType!$C$2:$C$30,MATCH($G1055,CWC_VehType!$A$2:$A$30,0),)</f>
        <v>NT</v>
      </c>
      <c r="E1055" s="276">
        <f>INDEX(IF(WR_IC_new[[#This Row],[Tow/Non-tow]]="NT",wr_ICcurves!$C$21:$C$80,wr_ICcurves!$E$21:$E$80),MATCH(WR_IC_new[[#This Row],[Tech_'#]],wr_ICcurves!$A$21:$A$80,0),)</f>
        <v>0.51066864949113089</v>
      </c>
      <c r="F1055" s="288">
        <f>INDEX(IF(WR_IC_new[[#This Row],[Tow/Non-tow]]="NT",wr_ICcurves!$D$21:$D$80,wr_ICcurves!$F$21:$F$80),MATCH(WR_IC_new[[#This Row],[Tech_'#]],wr_ICcurves!$A$21:$A$80,0),)</f>
        <v>0.41192885932510698</v>
      </c>
      <c r="G1055" s="274">
        <v>18</v>
      </c>
      <c r="H1055" s="182">
        <f>SUMIFS(LearningFactors[LF_codeNew],LearningFactors[Tech_'#],WR_IC_new[[#This Row],[Tech_'#]])</f>
        <v>30</v>
      </c>
      <c r="I1055" s="182">
        <f>INDEX(TechList[ST_Thru],MATCH($A1055,TechList[Tech_'#],0),)</f>
        <v>2024</v>
      </c>
      <c r="J1055" s="182" t="str">
        <f>INDEX(TechList[Complexity],MATCH($A1055,TechList[Tech_'#],0),)</f>
        <v>Low2</v>
      </c>
      <c r="K1055" s="277">
        <f>INDEX(CurbWt_selection,MATCH($G1055,CurbWts!$A$3:$A$40,0),)
*($B1055/100)
*E1055</f>
        <v>256.05742539253646</v>
      </c>
      <c r="L1055" s="277">
        <f>INDEX(CurbWt_selection,MATCH($G1055,CurbWts!$A$3:$A$40,0),)
*($B1055/100)
*F1055</f>
        <v>206.54771595784661</v>
      </c>
    </row>
    <row r="1056" spans="1:12" x14ac:dyDescent="0.25">
      <c r="A1056" s="274">
        <v>126</v>
      </c>
      <c r="B1056" s="275">
        <f>INDEX(TechList[Tech],MATCH(A1056,TechList[Tech_'#],0),)</f>
        <v>13</v>
      </c>
      <c r="C1056" s="182" t="str">
        <f t="shared" si="16"/>
        <v>126_18</v>
      </c>
      <c r="D1056" s="182" t="str">
        <f>INDEX(CWC_VehType!$C$2:$C$30,MATCH($G1056,CWC_VehType!$A$2:$A$30,0),)</f>
        <v>NT</v>
      </c>
      <c r="E1056" s="276">
        <f>INDEX(IF(WR_IC_new[[#This Row],[Tow/Non-tow]]="NT",wr_ICcurves!$C$21:$C$80,wr_ICcurves!$E$21:$E$80),MATCH(WR_IC_new[[#This Row],[Tech_'#]],wr_ICcurves!$A$21:$A$80,0),)</f>
        <v>0.531095395470776</v>
      </c>
      <c r="F1056" s="288">
        <f>INDEX(IF(WR_IC_new[[#This Row],[Tow/Non-tow]]="NT",wr_ICcurves!$D$21:$D$80,wr_ICcurves!$F$21:$F$80),MATCH(WR_IC_new[[#This Row],[Tech_'#]],wr_ICcurves!$A$21:$A$80,0),)</f>
        <v>0.42840601369811121</v>
      </c>
      <c r="G1056" s="274">
        <v>18</v>
      </c>
      <c r="H1056" s="182">
        <f>SUMIFS(LearningFactors[LF_codeNew],LearningFactors[Tech_'#],WR_IC_new[[#This Row],[Tech_'#]])</f>
        <v>30</v>
      </c>
      <c r="I1056" s="182">
        <f>INDEX(TechList[ST_Thru],MATCH($A1056,TechList[Tech_'#],0),)</f>
        <v>2024</v>
      </c>
      <c r="J1056" s="182" t="str">
        <f>INDEX(TechList[Complexity],MATCH($A1056,TechList[Tech_'#],0),)</f>
        <v>Low2</v>
      </c>
      <c r="K1056" s="277">
        <f>INDEX(CurbWt_selection,MATCH($G1056,CurbWts!$A$3:$A$40,0),)
*($B1056/100)
*E1056</f>
        <v>276.95171130456737</v>
      </c>
      <c r="L1056" s="277">
        <f>INDEX(CurbWt_selection,MATCH($G1056,CurbWts!$A$3:$A$40,0),)
*($B1056/100)
*F1056</f>
        <v>223.40200958000688</v>
      </c>
    </row>
    <row r="1057" spans="1:12" x14ac:dyDescent="0.25">
      <c r="A1057" s="274">
        <v>127</v>
      </c>
      <c r="B1057" s="275">
        <f>INDEX(TechList[Tech],MATCH(A1057,TechList[Tech_'#],0),)</f>
        <v>13.5</v>
      </c>
      <c r="C1057" s="182" t="str">
        <f t="shared" si="16"/>
        <v>127_18</v>
      </c>
      <c r="D1057" s="182" t="str">
        <f>INDEX(CWC_VehType!$C$2:$C$30,MATCH($G1057,CWC_VehType!$A$2:$A$30,0),)</f>
        <v>NT</v>
      </c>
      <c r="E1057" s="276">
        <f>INDEX(IF(WR_IC_new[[#This Row],[Tow/Non-tow]]="NT",wr_ICcurves!$C$21:$C$80,wr_ICcurves!$E$21:$E$80),MATCH(WR_IC_new[[#This Row],[Tech_'#]],wr_ICcurves!$A$21:$A$80,0),)</f>
        <v>0.55152214145042133</v>
      </c>
      <c r="F1057" s="288">
        <f>INDEX(IF(WR_IC_new[[#This Row],[Tow/Non-tow]]="NT",wr_ICcurves!$D$21:$D$80,wr_ICcurves!$F$21:$F$80),MATCH(WR_IC_new[[#This Row],[Tech_'#]],wr_ICcurves!$A$21:$A$80,0),)</f>
        <v>0.44488316807111555</v>
      </c>
      <c r="G1057" s="274">
        <v>18</v>
      </c>
      <c r="H1057" s="182">
        <f>SUMIFS(LearningFactors[LF_codeNew],LearningFactors[Tech_'#],WR_IC_new[[#This Row],[Tech_'#]])</f>
        <v>30</v>
      </c>
      <c r="I1057" s="182">
        <f>INDEX(TechList[ST_Thru],MATCH($A1057,TechList[Tech_'#],0),)</f>
        <v>2024</v>
      </c>
      <c r="J1057" s="182" t="str">
        <f>INDEX(TechList[Complexity],MATCH($A1057,TechList[Tech_'#],0),)</f>
        <v>Low2</v>
      </c>
      <c r="K1057" s="277">
        <f>INDEX(CurbWt_selection,MATCH($G1057,CurbWts!$A$3:$A$40,0),)
*($B1057/100)
*E1057</f>
        <v>298.66538097785457</v>
      </c>
      <c r="L1057" s="277">
        <f>INDEX(CurbWt_selection,MATCH($G1057,CurbWts!$A$3:$A$40,0),)
*($B1057/100)
*F1057</f>
        <v>240.91725589323229</v>
      </c>
    </row>
    <row r="1058" spans="1:12" x14ac:dyDescent="0.25">
      <c r="A1058" s="274">
        <v>128</v>
      </c>
      <c r="B1058" s="275">
        <f>INDEX(TechList[Tech],MATCH(A1058,TechList[Tech_'#],0),)</f>
        <v>14</v>
      </c>
      <c r="C1058" s="182" t="str">
        <f t="shared" si="16"/>
        <v>128_18</v>
      </c>
      <c r="D1058" s="182" t="str">
        <f>INDEX(CWC_VehType!$C$2:$C$30,MATCH($G1058,CWC_VehType!$A$2:$A$30,0),)</f>
        <v>NT</v>
      </c>
      <c r="E1058" s="276">
        <f>INDEX(IF(WR_IC_new[[#This Row],[Tow/Non-tow]]="NT",wr_ICcurves!$C$21:$C$80,wr_ICcurves!$E$21:$E$80),MATCH(WR_IC_new[[#This Row],[Tech_'#]],wr_ICcurves!$A$21:$A$80,0),)</f>
        <v>0.57194888743006655</v>
      </c>
      <c r="F1058" s="288">
        <f>INDEX(IF(WR_IC_new[[#This Row],[Tow/Non-tow]]="NT",wr_ICcurves!$D$21:$D$80,wr_ICcurves!$F$21:$F$80),MATCH(WR_IC_new[[#This Row],[Tech_'#]],wr_ICcurves!$A$21:$A$80,0),)</f>
        <v>0.46136032244411984</v>
      </c>
      <c r="G1058" s="274">
        <v>18</v>
      </c>
      <c r="H1058" s="182">
        <f>SUMIFS(LearningFactors[LF_codeNew],LearningFactors[Tech_'#],WR_IC_new[[#This Row],[Tech_'#]])</f>
        <v>30</v>
      </c>
      <c r="I1058" s="182">
        <f>INDEX(TechList[ST_Thru],MATCH($A1058,TechList[Tech_'#],0),)</f>
        <v>2024</v>
      </c>
      <c r="J1058" s="182" t="str">
        <f>INDEX(TechList[Complexity],MATCH($A1058,TechList[Tech_'#],0),)</f>
        <v>Low2</v>
      </c>
      <c r="K1058" s="277">
        <f>INDEX(CurbWt_selection,MATCH($G1058,CurbWts!$A$3:$A$40,0),)
*($B1058/100)
*E1058</f>
        <v>321.19843441239777</v>
      </c>
      <c r="L1058" s="277">
        <f>INDEX(CurbWt_selection,MATCH($G1058,CurbWts!$A$3:$A$40,0),)
*($B1058/100)
*F1058</f>
        <v>259.0934548975228</v>
      </c>
    </row>
    <row r="1059" spans="1:12" x14ac:dyDescent="0.25">
      <c r="A1059" s="274">
        <v>129</v>
      </c>
      <c r="B1059" s="275">
        <f>INDEX(TechList[Tech],MATCH(A1059,TechList[Tech_'#],0),)</f>
        <v>14.5</v>
      </c>
      <c r="C1059" s="182" t="str">
        <f t="shared" si="16"/>
        <v>129_18</v>
      </c>
      <c r="D1059" s="182" t="str">
        <f>INDEX(CWC_VehType!$C$2:$C$30,MATCH($G1059,CWC_VehType!$A$2:$A$30,0),)</f>
        <v>NT</v>
      </c>
      <c r="E1059" s="276">
        <f>INDEX(IF(WR_IC_new[[#This Row],[Tow/Non-tow]]="NT",wr_ICcurves!$C$21:$C$80,wr_ICcurves!$E$21:$E$80),MATCH(WR_IC_new[[#This Row],[Tech_'#]],wr_ICcurves!$A$21:$A$80,0),)</f>
        <v>0.59237563340971178</v>
      </c>
      <c r="F1059" s="288">
        <f>INDEX(IF(WR_IC_new[[#This Row],[Tow/Non-tow]]="NT",wr_ICcurves!$D$21:$D$80,wr_ICcurves!$F$21:$F$80),MATCH(WR_IC_new[[#This Row],[Tech_'#]],wr_ICcurves!$A$21:$A$80,0),)</f>
        <v>0.47783747681712407</v>
      </c>
      <c r="G1059" s="274">
        <v>18</v>
      </c>
      <c r="H1059" s="182">
        <f>SUMIFS(LearningFactors[LF_codeNew],LearningFactors[Tech_'#],WR_IC_new[[#This Row],[Tech_'#]])</f>
        <v>30</v>
      </c>
      <c r="I1059" s="182">
        <f>INDEX(TechList[ST_Thru],MATCH($A1059,TechList[Tech_'#],0),)</f>
        <v>2024</v>
      </c>
      <c r="J1059" s="182" t="str">
        <f>INDEX(TechList[Complexity],MATCH($A1059,TechList[Tech_'#],0),)</f>
        <v>Low2</v>
      </c>
      <c r="K1059" s="277">
        <f>INDEX(CurbWt_selection,MATCH($G1059,CurbWts!$A$3:$A$40,0),)
*($B1059/100)
*E1059</f>
        <v>344.55087160819699</v>
      </c>
      <c r="L1059" s="277">
        <f>INDEX(CurbWt_selection,MATCH($G1059,CurbWts!$A$3:$A$40,0),)
*($B1059/100)
*F1059</f>
        <v>277.93060659287835</v>
      </c>
    </row>
    <row r="1060" spans="1:12" x14ac:dyDescent="0.25">
      <c r="A1060" s="274">
        <v>130</v>
      </c>
      <c r="B1060" s="275">
        <f>INDEX(TechList[Tech],MATCH(A1060,TechList[Tech_'#],0),)</f>
        <v>15</v>
      </c>
      <c r="C1060" s="182" t="str">
        <f t="shared" si="16"/>
        <v>130_18</v>
      </c>
      <c r="D1060" s="182" t="str">
        <f>INDEX(CWC_VehType!$C$2:$C$30,MATCH($G1060,CWC_VehType!$A$2:$A$30,0),)</f>
        <v>NT</v>
      </c>
      <c r="E1060" s="276">
        <f>INDEX(IF(WR_IC_new[[#This Row],[Tow/Non-tow]]="NT",wr_ICcurves!$C$21:$C$80,wr_ICcurves!$E$21:$E$80),MATCH(WR_IC_new[[#This Row],[Tech_'#]],wr_ICcurves!$A$21:$A$80,0),)</f>
        <v>0.61280237938935711</v>
      </c>
      <c r="F1060" s="288">
        <f>INDEX(IF(WR_IC_new[[#This Row],[Tow/Non-tow]]="NT",wr_ICcurves!$D$21:$D$80,wr_ICcurves!$F$21:$F$80),MATCH(WR_IC_new[[#This Row],[Tech_'#]],wr_ICcurves!$A$21:$A$80,0),)</f>
        <v>0.49431463119012836</v>
      </c>
      <c r="G1060" s="274">
        <v>18</v>
      </c>
      <c r="H1060" s="182">
        <f>SUMIFS(LearningFactors[LF_codeNew],LearningFactors[Tech_'#],WR_IC_new[[#This Row],[Tech_'#]])</f>
        <v>30</v>
      </c>
      <c r="I1060" s="182">
        <f>INDEX(TechList[ST_Thru],MATCH($A1060,TechList[Tech_'#],0),)</f>
        <v>2024</v>
      </c>
      <c r="J1060" s="182" t="str">
        <f>INDEX(TechList[Complexity],MATCH($A1060,TechList[Tech_'#],0),)</f>
        <v>Med2</v>
      </c>
      <c r="K1060" s="277">
        <f>INDEX(CurbWt_selection,MATCH($G1060,CurbWts!$A$3:$A$40,0),)
*($B1060/100)
*E1060</f>
        <v>368.7226925652526</v>
      </c>
      <c r="L1060" s="277">
        <f>INDEX(CurbWt_selection,MATCH($G1060,CurbWts!$A$3:$A$40,0),)
*($B1060/100)
*F1060</f>
        <v>297.42871097929913</v>
      </c>
    </row>
    <row r="1061" spans="1:12" x14ac:dyDescent="0.25">
      <c r="A1061" s="274">
        <v>131</v>
      </c>
      <c r="B1061" s="275">
        <f>INDEX(TechList[Tech],MATCH(A1061,TechList[Tech_'#],0),)</f>
        <v>15.5</v>
      </c>
      <c r="C1061" s="182" t="str">
        <f t="shared" si="16"/>
        <v>131_18</v>
      </c>
      <c r="D1061" s="182" t="str">
        <f>INDEX(CWC_VehType!$C$2:$C$30,MATCH($G1061,CWC_VehType!$A$2:$A$30,0),)</f>
        <v>NT</v>
      </c>
      <c r="E1061" s="276">
        <f>INDEX(IF(WR_IC_new[[#This Row],[Tow/Non-tow]]="NT",wr_ICcurves!$C$21:$C$80,wr_ICcurves!$E$21:$E$80),MATCH(WR_IC_new[[#This Row],[Tech_'#]],wr_ICcurves!$A$21:$A$80,0),)</f>
        <v>0.63322912536900233</v>
      </c>
      <c r="F1061" s="288">
        <f>INDEX(IF(WR_IC_new[[#This Row],[Tow/Non-tow]]="NT",wr_ICcurves!$D$21:$D$80,wr_ICcurves!$F$21:$F$80),MATCH(WR_IC_new[[#This Row],[Tech_'#]],wr_ICcurves!$A$21:$A$80,0),)</f>
        <v>0.51079178556313265</v>
      </c>
      <c r="G1061" s="274">
        <v>18</v>
      </c>
      <c r="H1061" s="182">
        <f>SUMIFS(LearningFactors[LF_codeNew],LearningFactors[Tech_'#],WR_IC_new[[#This Row],[Tech_'#]])</f>
        <v>30</v>
      </c>
      <c r="I1061" s="182">
        <f>INDEX(TechList[ST_Thru],MATCH($A1061,TechList[Tech_'#],0),)</f>
        <v>2024</v>
      </c>
      <c r="J1061" s="182" t="str">
        <f>INDEX(TechList[Complexity],MATCH($A1061,TechList[Tech_'#],0),)</f>
        <v>Med2</v>
      </c>
      <c r="K1061" s="277">
        <f>INDEX(CurbWt_selection,MATCH($G1061,CurbWts!$A$3:$A$40,0),)
*($B1061/100)
*E1061</f>
        <v>393.71389728356411</v>
      </c>
      <c r="L1061" s="277">
        <f>INDEX(CurbWt_selection,MATCH($G1061,CurbWts!$A$3:$A$40,0),)
*($B1061/100)
*F1061</f>
        <v>317.58776805678497</v>
      </c>
    </row>
    <row r="1062" spans="1:12" x14ac:dyDescent="0.25">
      <c r="A1062" s="274">
        <v>132</v>
      </c>
      <c r="B1062" s="275">
        <f>INDEX(TechList[Tech],MATCH(A1062,TechList[Tech_'#],0),)</f>
        <v>16</v>
      </c>
      <c r="C1062" s="182" t="str">
        <f t="shared" si="16"/>
        <v>132_18</v>
      </c>
      <c r="D1062" s="182" t="str">
        <f>INDEX(CWC_VehType!$C$2:$C$30,MATCH($G1062,CWC_VehType!$A$2:$A$30,0),)</f>
        <v>NT</v>
      </c>
      <c r="E1062" s="276">
        <f>INDEX(IF(WR_IC_new[[#This Row],[Tow/Non-tow]]="NT",wr_ICcurves!$C$21:$C$80,wr_ICcurves!$E$21:$E$80),MATCH(WR_IC_new[[#This Row],[Tech_'#]],wr_ICcurves!$A$21:$A$80,0),)</f>
        <v>0.65365587134864755</v>
      </c>
      <c r="F1062" s="288">
        <f>INDEX(IF(WR_IC_new[[#This Row],[Tow/Non-tow]]="NT",wr_ICcurves!$D$21:$D$80,wr_ICcurves!$F$21:$F$80),MATCH(WR_IC_new[[#This Row],[Tech_'#]],wr_ICcurves!$A$21:$A$80,0),)</f>
        <v>0.52726893993613699</v>
      </c>
      <c r="G1062" s="274">
        <v>18</v>
      </c>
      <c r="H1062" s="182">
        <f>SUMIFS(LearningFactors[LF_codeNew],LearningFactors[Tech_'#],WR_IC_new[[#This Row],[Tech_'#]])</f>
        <v>30</v>
      </c>
      <c r="I1062" s="182">
        <f>INDEX(TechList[ST_Thru],MATCH($A1062,TechList[Tech_'#],0),)</f>
        <v>2024</v>
      </c>
      <c r="J1062" s="182" t="str">
        <f>INDEX(TechList[Complexity],MATCH($A1062,TechList[Tech_'#],0),)</f>
        <v>Med2</v>
      </c>
      <c r="K1062" s="277">
        <f>INDEX(CurbWt_selection,MATCH($G1062,CurbWts!$A$3:$A$40,0),)
*($B1062/100)
*E1062</f>
        <v>419.52448576313179</v>
      </c>
      <c r="L1062" s="277">
        <f>INDEX(CurbWt_selection,MATCH($G1062,CurbWts!$A$3:$A$40,0),)
*($B1062/100)
*F1062</f>
        <v>338.40777782533593</v>
      </c>
    </row>
    <row r="1063" spans="1:12" x14ac:dyDescent="0.25">
      <c r="A1063" s="274">
        <v>133</v>
      </c>
      <c r="B1063" s="275">
        <f>INDEX(TechList[Tech],MATCH(A1063,TechList[Tech_'#],0),)</f>
        <v>16.5</v>
      </c>
      <c r="C1063" s="182" t="str">
        <f t="shared" si="16"/>
        <v>133_18</v>
      </c>
      <c r="D1063" s="182" t="str">
        <f>INDEX(CWC_VehType!$C$2:$C$30,MATCH($G1063,CWC_VehType!$A$2:$A$30,0),)</f>
        <v>NT</v>
      </c>
      <c r="E1063" s="276">
        <f>INDEX(IF(WR_IC_new[[#This Row],[Tow/Non-tow]]="NT",wr_ICcurves!$C$21:$C$80,wr_ICcurves!$E$21:$E$80),MATCH(WR_IC_new[[#This Row],[Tech_'#]],wr_ICcurves!$A$21:$A$80,0),)</f>
        <v>0.67408261732829278</v>
      </c>
      <c r="F1063" s="288">
        <f>INDEX(IF(WR_IC_new[[#This Row],[Tow/Non-tow]]="NT",wr_ICcurves!$D$21:$D$80,wr_ICcurves!$F$21:$F$80),MATCH(WR_IC_new[[#This Row],[Tech_'#]],wr_ICcurves!$A$21:$A$80,0),)</f>
        <v>0.54374609430914123</v>
      </c>
      <c r="G1063" s="274">
        <v>18</v>
      </c>
      <c r="H1063" s="182">
        <f>SUMIFS(LearningFactors[LF_codeNew],LearningFactors[Tech_'#],WR_IC_new[[#This Row],[Tech_'#]])</f>
        <v>30</v>
      </c>
      <c r="I1063" s="182">
        <f>INDEX(TechList[ST_Thru],MATCH($A1063,TechList[Tech_'#],0),)</f>
        <v>2024</v>
      </c>
      <c r="J1063" s="182" t="str">
        <f>INDEX(TechList[Complexity],MATCH($A1063,TechList[Tech_'#],0),)</f>
        <v>Med2</v>
      </c>
      <c r="K1063" s="277">
        <f>INDEX(CurbWt_selection,MATCH($G1063,CurbWts!$A$3:$A$40,0),)
*($B1063/100)
*E1063</f>
        <v>446.1544580039556</v>
      </c>
      <c r="L1063" s="277">
        <f>INDEX(CurbWt_selection,MATCH($G1063,CurbWts!$A$3:$A$40,0),)
*($B1063/100)
*F1063</f>
        <v>359.88874028495195</v>
      </c>
    </row>
    <row r="1064" spans="1:12" x14ac:dyDescent="0.25">
      <c r="A1064" s="274">
        <v>134</v>
      </c>
      <c r="B1064" s="275">
        <f>INDEX(TechList[Tech],MATCH(A1064,TechList[Tech_'#],0),)</f>
        <v>17</v>
      </c>
      <c r="C1064" s="182" t="str">
        <f t="shared" si="16"/>
        <v>134_18</v>
      </c>
      <c r="D1064" s="182" t="str">
        <f>INDEX(CWC_VehType!$C$2:$C$30,MATCH($G1064,CWC_VehType!$A$2:$A$30,0),)</f>
        <v>NT</v>
      </c>
      <c r="E1064" s="276">
        <f>INDEX(IF(WR_IC_new[[#This Row],[Tow/Non-tow]]="NT",wr_ICcurves!$C$21:$C$80,wr_ICcurves!$E$21:$E$80),MATCH(WR_IC_new[[#This Row],[Tech_'#]],wr_ICcurves!$A$21:$A$80,0),)</f>
        <v>0.694509363307938</v>
      </c>
      <c r="F1064" s="288">
        <f>INDEX(IF(WR_IC_new[[#This Row],[Tow/Non-tow]]="NT",wr_ICcurves!$D$21:$D$80,wr_ICcurves!$F$21:$F$80),MATCH(WR_IC_new[[#This Row],[Tech_'#]],wr_ICcurves!$A$21:$A$80,0),)</f>
        <v>0.56022324868214546</v>
      </c>
      <c r="G1064" s="274">
        <v>18</v>
      </c>
      <c r="H1064" s="182">
        <f>SUMIFS(LearningFactors[LF_codeNew],LearningFactors[Tech_'#],WR_IC_new[[#This Row],[Tech_'#]])</f>
        <v>30</v>
      </c>
      <c r="I1064" s="182">
        <f>INDEX(TechList[ST_Thru],MATCH($A1064,TechList[Tech_'#],0),)</f>
        <v>2024</v>
      </c>
      <c r="J1064" s="182" t="str">
        <f>INDEX(TechList[Complexity],MATCH($A1064,TechList[Tech_'#],0),)</f>
        <v>Med2</v>
      </c>
      <c r="K1064" s="277">
        <f>INDEX(CurbWt_selection,MATCH($G1064,CurbWts!$A$3:$A$40,0),)
*($B1064/100)
*E1064</f>
        <v>473.60381400603552</v>
      </c>
      <c r="L1064" s="277">
        <f>INDEX(CurbWt_selection,MATCH($G1064,CurbWts!$A$3:$A$40,0),)
*($B1064/100)
*F1064</f>
        <v>382.03065543563309</v>
      </c>
    </row>
    <row r="1065" spans="1:12" x14ac:dyDescent="0.25">
      <c r="A1065" s="274">
        <v>135</v>
      </c>
      <c r="B1065" s="275">
        <f>INDEX(TechList[Tech],MATCH(A1065,TechList[Tech_'#],0),)</f>
        <v>17.5</v>
      </c>
      <c r="C1065" s="182" t="str">
        <f t="shared" si="16"/>
        <v>135_18</v>
      </c>
      <c r="D1065" s="182" t="str">
        <f>INDEX(CWC_VehType!$C$2:$C$30,MATCH($G1065,CWC_VehType!$A$2:$A$30,0),)</f>
        <v>NT</v>
      </c>
      <c r="E1065" s="276">
        <f>INDEX(IF(WR_IC_new[[#This Row],[Tow/Non-tow]]="NT",wr_ICcurves!$C$21:$C$80,wr_ICcurves!$E$21:$E$80),MATCH(WR_IC_new[[#This Row],[Tech_'#]],wr_ICcurves!$A$21:$A$80,0),)</f>
        <v>0.71493610928758311</v>
      </c>
      <c r="F1065" s="288">
        <f>INDEX(IF(WR_IC_new[[#This Row],[Tow/Non-tow]]="NT",wr_ICcurves!$D$21:$D$80,wr_ICcurves!$F$21:$F$80),MATCH(WR_IC_new[[#This Row],[Tech_'#]],wr_ICcurves!$A$21:$A$80,0),)</f>
        <v>0.5767004030551498</v>
      </c>
      <c r="G1065" s="274">
        <v>18</v>
      </c>
      <c r="H1065" s="182">
        <f>SUMIFS(LearningFactors[LF_codeNew],LearningFactors[Tech_'#],WR_IC_new[[#This Row],[Tech_'#]])</f>
        <v>30</v>
      </c>
      <c r="I1065" s="182">
        <f>INDEX(TechList[ST_Thru],MATCH($A1065,TechList[Tech_'#],0),)</f>
        <v>2024</v>
      </c>
      <c r="J1065" s="182" t="str">
        <f>INDEX(TechList[Complexity],MATCH($A1065,TechList[Tech_'#],0),)</f>
        <v>Med2</v>
      </c>
      <c r="K1065" s="277">
        <f>INDEX(CurbWt_selection,MATCH($G1065,CurbWts!$A$3:$A$40,0),)
*($B1065/100)
*E1065</f>
        <v>501.87255376937134</v>
      </c>
      <c r="L1065" s="277">
        <f>INDEX(CurbWt_selection,MATCH($G1065,CurbWts!$A$3:$A$40,0),)
*($B1065/100)
*F1065</f>
        <v>404.83352327737936</v>
      </c>
    </row>
    <row r="1066" spans="1:12" x14ac:dyDescent="0.25">
      <c r="A1066" s="274">
        <v>136</v>
      </c>
      <c r="B1066" s="275">
        <f>INDEX(TechList[Tech],MATCH(A1066,TechList[Tech_'#],0),)</f>
        <v>18</v>
      </c>
      <c r="C1066" s="182" t="str">
        <f t="shared" si="16"/>
        <v>136_18</v>
      </c>
      <c r="D1066" s="182" t="str">
        <f>INDEX(CWC_VehType!$C$2:$C$30,MATCH($G1066,CWC_VehType!$A$2:$A$30,0),)</f>
        <v>NT</v>
      </c>
      <c r="E1066" s="276">
        <f>INDEX(IF(WR_IC_new[[#This Row],[Tow/Non-tow]]="NT",wr_ICcurves!$C$21:$C$80,wr_ICcurves!$E$21:$E$80),MATCH(WR_IC_new[[#This Row],[Tech_'#]],wr_ICcurves!$A$21:$A$80,0),)</f>
        <v>0.73536285526722833</v>
      </c>
      <c r="F1066" s="288">
        <f>INDEX(IF(WR_IC_new[[#This Row],[Tow/Non-tow]]="NT",wr_ICcurves!$D$21:$D$80,wr_ICcurves!$F$21:$F$80),MATCH(WR_IC_new[[#This Row],[Tech_'#]],wr_ICcurves!$A$21:$A$80,0),)</f>
        <v>0.59317755742815403</v>
      </c>
      <c r="G1066" s="274">
        <v>18</v>
      </c>
      <c r="H1066" s="182">
        <f>SUMIFS(LearningFactors[LF_codeNew],LearningFactors[Tech_'#],WR_IC_new[[#This Row],[Tech_'#]])</f>
        <v>30</v>
      </c>
      <c r="I1066" s="182">
        <f>INDEX(TechList[ST_Thru],MATCH($A1066,TechList[Tech_'#],0),)</f>
        <v>2024</v>
      </c>
      <c r="J1066" s="182" t="str">
        <f>INDEX(TechList[Complexity],MATCH($A1066,TechList[Tech_'#],0),)</f>
        <v>Med2</v>
      </c>
      <c r="K1066" s="277">
        <f>INDEX(CurbWt_selection,MATCH($G1066,CurbWts!$A$3:$A$40,0),)
*($B1066/100)
*E1066</f>
        <v>530.9606772939635</v>
      </c>
      <c r="L1066" s="277">
        <f>INDEX(CurbWt_selection,MATCH($G1066,CurbWts!$A$3:$A$40,0),)
*($B1066/100)
*F1066</f>
        <v>428.29734381019068</v>
      </c>
    </row>
    <row r="1067" spans="1:12" x14ac:dyDescent="0.25">
      <c r="A1067" s="274">
        <v>137</v>
      </c>
      <c r="B1067" s="275">
        <f>INDEX(TechList[Tech],MATCH(A1067,TechList[Tech_'#],0),)</f>
        <v>18.5</v>
      </c>
      <c r="C1067" s="182" t="str">
        <f t="shared" si="16"/>
        <v>137_18</v>
      </c>
      <c r="D1067" s="182" t="str">
        <f>INDEX(CWC_VehType!$C$2:$C$30,MATCH($G1067,CWC_VehType!$A$2:$A$30,0),)</f>
        <v>NT</v>
      </c>
      <c r="E1067" s="276">
        <f>INDEX(IF(WR_IC_new[[#This Row],[Tow/Non-tow]]="NT",wr_ICcurves!$C$21:$C$80,wr_ICcurves!$E$21:$E$80),MATCH(WR_IC_new[[#This Row],[Tech_'#]],wr_ICcurves!$A$21:$A$80,0),)</f>
        <v>0.75578960124687367</v>
      </c>
      <c r="F1067" s="288">
        <f>INDEX(IF(WR_IC_new[[#This Row],[Tow/Non-tow]]="NT",wr_ICcurves!$D$21:$D$80,wr_ICcurves!$F$21:$F$80),MATCH(WR_IC_new[[#This Row],[Tech_'#]],wr_ICcurves!$A$21:$A$80,0),)</f>
        <v>0.60965471180115838</v>
      </c>
      <c r="G1067" s="274">
        <v>18</v>
      </c>
      <c r="H1067" s="182">
        <f>SUMIFS(LearningFactors[LF_codeNew],LearningFactors[Tech_'#],WR_IC_new[[#This Row],[Tech_'#]])</f>
        <v>30</v>
      </c>
      <c r="I1067" s="182">
        <f>INDEX(TechList[ST_Thru],MATCH($A1067,TechList[Tech_'#],0),)</f>
        <v>2024</v>
      </c>
      <c r="J1067" s="182" t="str">
        <f>INDEX(TechList[Complexity],MATCH($A1067,TechList[Tech_'#],0),)</f>
        <v>Med2</v>
      </c>
      <c r="K1067" s="277">
        <f>INDEX(CurbWt_selection,MATCH($G1067,CurbWts!$A$3:$A$40,0),)
*($B1067/100)
*E1067</f>
        <v>560.86818457981178</v>
      </c>
      <c r="L1067" s="277">
        <f>INDEX(CurbWt_selection,MATCH($G1067,CurbWts!$A$3:$A$40,0),)
*($B1067/100)
*F1067</f>
        <v>452.42211703406724</v>
      </c>
    </row>
    <row r="1068" spans="1:12" x14ac:dyDescent="0.25">
      <c r="A1068" s="274">
        <v>138</v>
      </c>
      <c r="B1068" s="275">
        <f>INDEX(TechList[Tech],MATCH(A1068,TechList[Tech_'#],0),)</f>
        <v>19</v>
      </c>
      <c r="C1068" s="182" t="str">
        <f t="shared" si="16"/>
        <v>138_18</v>
      </c>
      <c r="D1068" s="182" t="str">
        <f>INDEX(CWC_VehType!$C$2:$C$30,MATCH($G1068,CWC_VehType!$A$2:$A$30,0),)</f>
        <v>NT</v>
      </c>
      <c r="E1068" s="276">
        <f>INDEX(IF(WR_IC_new[[#This Row],[Tow/Non-tow]]="NT",wr_ICcurves!$C$21:$C$80,wr_ICcurves!$E$21:$E$80),MATCH(WR_IC_new[[#This Row],[Tech_'#]],wr_ICcurves!$A$21:$A$80,0),)</f>
        <v>0.776216347226519</v>
      </c>
      <c r="F1068" s="288">
        <f>INDEX(IF(WR_IC_new[[#This Row],[Tow/Non-tow]]="NT",wr_ICcurves!$D$21:$D$80,wr_ICcurves!$F$21:$F$80),MATCH(WR_IC_new[[#This Row],[Tech_'#]],wr_ICcurves!$A$21:$A$80,0),)</f>
        <v>0.62613186617416261</v>
      </c>
      <c r="G1068" s="274">
        <v>18</v>
      </c>
      <c r="H1068" s="182">
        <f>SUMIFS(LearningFactors[LF_codeNew],LearningFactors[Tech_'#],WR_IC_new[[#This Row],[Tech_'#]])</f>
        <v>30</v>
      </c>
      <c r="I1068" s="182">
        <f>INDEX(TechList[ST_Thru],MATCH($A1068,TechList[Tech_'#],0),)</f>
        <v>2024</v>
      </c>
      <c r="J1068" s="182" t="str">
        <f>INDEX(TechList[Complexity],MATCH($A1068,TechList[Tech_'#],0),)</f>
        <v>Med2</v>
      </c>
      <c r="K1068" s="277">
        <f>INDEX(CurbWt_selection,MATCH($G1068,CurbWts!$A$3:$A$40,0),)
*($B1068/100)
*E1068</f>
        <v>591.59507562691635</v>
      </c>
      <c r="L1068" s="277">
        <f>INDEX(CurbWt_selection,MATCH($G1068,CurbWts!$A$3:$A$40,0),)
*($B1068/100)
*F1068</f>
        <v>477.20784294900886</v>
      </c>
    </row>
    <row r="1069" spans="1:12" x14ac:dyDescent="0.25">
      <c r="A1069" s="274">
        <v>139</v>
      </c>
      <c r="B1069" s="275">
        <f>INDEX(TechList[Tech],MATCH(A1069,TechList[Tech_'#],0),)</f>
        <v>19.5</v>
      </c>
      <c r="C1069" s="182" t="str">
        <f t="shared" si="16"/>
        <v>139_18</v>
      </c>
      <c r="D1069" s="182" t="str">
        <f>INDEX(CWC_VehType!$C$2:$C$30,MATCH($G1069,CWC_VehType!$A$2:$A$30,0),)</f>
        <v>NT</v>
      </c>
      <c r="E1069" s="276">
        <f>INDEX(IF(WR_IC_new[[#This Row],[Tow/Non-tow]]="NT",wr_ICcurves!$C$21:$C$80,wr_ICcurves!$E$21:$E$80),MATCH(WR_IC_new[[#This Row],[Tech_'#]],wr_ICcurves!$A$21:$A$80,0),)</f>
        <v>0.79664309320616422</v>
      </c>
      <c r="F1069" s="288">
        <f>INDEX(IF(WR_IC_new[[#This Row],[Tow/Non-tow]]="NT",wr_ICcurves!$D$21:$D$80,wr_ICcurves!$F$21:$F$80),MATCH(WR_IC_new[[#This Row],[Tech_'#]],wr_ICcurves!$A$21:$A$80,0),)</f>
        <v>0.64260902054716684</v>
      </c>
      <c r="G1069" s="274">
        <v>18</v>
      </c>
      <c r="H1069" s="182">
        <f>SUMIFS(LearningFactors[LF_codeNew],LearningFactors[Tech_'#],WR_IC_new[[#This Row],[Tech_'#]])</f>
        <v>30</v>
      </c>
      <c r="I1069" s="182">
        <f>INDEX(TechList[ST_Thru],MATCH($A1069,TechList[Tech_'#],0),)</f>
        <v>2024</v>
      </c>
      <c r="J1069" s="182" t="str">
        <f>INDEX(TechList[Complexity],MATCH($A1069,TechList[Tech_'#],0),)</f>
        <v>Med2</v>
      </c>
      <c r="K1069" s="277">
        <f>INDEX(CurbWt_selection,MATCH($G1069,CurbWts!$A$3:$A$40,0),)
*($B1069/100)
*E1069</f>
        <v>623.14135043527688</v>
      </c>
      <c r="L1069" s="277">
        <f>INDEX(CurbWt_selection,MATCH($G1069,CurbWts!$A$3:$A$40,0),)
*($B1069/100)
*F1069</f>
        <v>502.65452155501555</v>
      </c>
    </row>
    <row r="1070" spans="1:12" x14ac:dyDescent="0.25">
      <c r="A1070" s="274">
        <v>140</v>
      </c>
      <c r="B1070" s="275">
        <f>INDEX(TechList[Tech],MATCH(A1070,TechList[Tech_'#],0),)</f>
        <v>20</v>
      </c>
      <c r="C1070" s="182" t="str">
        <f t="shared" si="16"/>
        <v>140_18</v>
      </c>
      <c r="D1070" s="182" t="str">
        <f>INDEX(CWC_VehType!$C$2:$C$30,MATCH($G1070,CWC_VehType!$A$2:$A$30,0),)</f>
        <v>NT</v>
      </c>
      <c r="E1070" s="276">
        <f>INDEX(IF(WR_IC_new[[#This Row],[Tow/Non-tow]]="NT",wr_ICcurves!$C$21:$C$80,wr_ICcurves!$E$21:$E$80),MATCH(WR_IC_new[[#This Row],[Tech_'#]],wr_ICcurves!$A$21:$A$80,0),)</f>
        <v>0.81706983918580944</v>
      </c>
      <c r="F1070" s="288">
        <f>INDEX(IF(WR_IC_new[[#This Row],[Tow/Non-tow]]="NT",wr_ICcurves!$D$21:$D$80,wr_ICcurves!$F$21:$F$80),MATCH(WR_IC_new[[#This Row],[Tech_'#]],wr_ICcurves!$A$21:$A$80,0),)</f>
        <v>0.65908617492017119</v>
      </c>
      <c r="G1070" s="274">
        <v>18</v>
      </c>
      <c r="H1070" s="182">
        <f>SUMIFS(LearningFactors[LF_codeNew],LearningFactors[Tech_'#],WR_IC_new[[#This Row],[Tech_'#]])</f>
        <v>30</v>
      </c>
      <c r="I1070" s="182">
        <f>INDEX(TechList[ST_Thru],MATCH($A1070,TechList[Tech_'#],0),)</f>
        <v>2024</v>
      </c>
      <c r="J1070" s="182" t="str">
        <f>INDEX(TechList[Complexity],MATCH($A1070,TechList[Tech_'#],0),)</f>
        <v>Med2</v>
      </c>
      <c r="K1070" s="277">
        <f>INDEX(CurbWt_selection,MATCH($G1070,CurbWts!$A$3:$A$40,0),)
*($B1070/100)
*E1070</f>
        <v>655.50700900489346</v>
      </c>
      <c r="L1070" s="277">
        <f>INDEX(CurbWt_selection,MATCH($G1070,CurbWts!$A$3:$A$40,0),)
*($B1070/100)
*F1070</f>
        <v>528.76215285208741</v>
      </c>
    </row>
    <row r="1071" spans="1:12" x14ac:dyDescent="0.25">
      <c r="A1071" s="274">
        <v>141</v>
      </c>
      <c r="B1071" s="275">
        <f>INDEX(TechList[Tech],MATCH(A1071,TechList[Tech_'#],0),)</f>
        <v>20.5</v>
      </c>
      <c r="C1071" s="182" t="str">
        <f t="shared" si="16"/>
        <v>141_18</v>
      </c>
      <c r="D1071" s="182" t="str">
        <f>INDEX(CWC_VehType!$C$2:$C$30,MATCH($G1071,CWC_VehType!$A$2:$A$30,0),)</f>
        <v>NT</v>
      </c>
      <c r="E1071" s="276">
        <f>INDEX(IF(WR_IC_new[[#This Row],[Tow/Non-tow]]="NT",wr_ICcurves!$C$21:$C$80,wr_ICcurves!$E$21:$E$80),MATCH(WR_IC_new[[#This Row],[Tech_'#]],wr_ICcurves!$A$21:$A$80,0),)</f>
        <v>0.83749658516545455</v>
      </c>
      <c r="F1071" s="288">
        <f>INDEX(IF(WR_IC_new[[#This Row],[Tow/Non-tow]]="NT",wr_ICcurves!$D$21:$D$80,wr_ICcurves!$F$21:$F$80),MATCH(WR_IC_new[[#This Row],[Tech_'#]],wr_ICcurves!$A$21:$A$80,0),)</f>
        <v>0.67556332929317542</v>
      </c>
      <c r="G1071" s="274">
        <v>18</v>
      </c>
      <c r="H1071" s="182">
        <f>SUMIFS(LearningFactors[LF_codeNew],LearningFactors[Tech_'#],WR_IC_new[[#This Row],[Tech_'#]])</f>
        <v>30</v>
      </c>
      <c r="I1071" s="182">
        <f>INDEX(TechList[ST_Thru],MATCH($A1071,TechList[Tech_'#],0),)</f>
        <v>2024</v>
      </c>
      <c r="J1071" s="182" t="str">
        <f>INDEX(TechList[Complexity],MATCH($A1071,TechList[Tech_'#],0),)</f>
        <v>Med2</v>
      </c>
      <c r="K1071" s="277">
        <f>INDEX(CurbWt_selection,MATCH($G1071,CurbWts!$A$3:$A$40,0),)
*($B1071/100)
*E1071</f>
        <v>688.692051335766</v>
      </c>
      <c r="L1071" s="277">
        <f>INDEX(CurbWt_selection,MATCH($G1071,CurbWts!$A$3:$A$40,0),)
*($B1071/100)
*F1071</f>
        <v>555.53073684022422</v>
      </c>
    </row>
    <row r="1072" spans="1:12" x14ac:dyDescent="0.25">
      <c r="A1072" s="274">
        <v>142</v>
      </c>
      <c r="B1072" s="275">
        <f>INDEX(TechList[Tech],MATCH(A1072,TechList[Tech_'#],0),)</f>
        <v>21</v>
      </c>
      <c r="C1072" s="182" t="str">
        <f t="shared" si="16"/>
        <v>142_18</v>
      </c>
      <c r="D1072" s="182" t="str">
        <f>INDEX(CWC_VehType!$C$2:$C$30,MATCH($G1072,CWC_VehType!$A$2:$A$30,0),)</f>
        <v>NT</v>
      </c>
      <c r="E1072" s="276">
        <f>INDEX(IF(WR_IC_new[[#This Row],[Tow/Non-tow]]="NT",wr_ICcurves!$C$21:$C$80,wr_ICcurves!$E$21:$E$80),MATCH(WR_IC_new[[#This Row],[Tech_'#]],wr_ICcurves!$A$21:$A$80,0),)</f>
        <v>0.85792333114509978</v>
      </c>
      <c r="F1072" s="288">
        <f>INDEX(IF(WR_IC_new[[#This Row],[Tow/Non-tow]]="NT",wr_ICcurves!$D$21:$D$80,wr_ICcurves!$F$21:$F$80),MATCH(WR_IC_new[[#This Row],[Tech_'#]],wr_ICcurves!$A$21:$A$80,0),)</f>
        <v>0.69204048366617976</v>
      </c>
      <c r="G1072" s="274">
        <v>18</v>
      </c>
      <c r="H1072" s="182">
        <f>SUMIFS(LearningFactors[LF_codeNew],LearningFactors[Tech_'#],WR_IC_new[[#This Row],[Tech_'#]])</f>
        <v>30</v>
      </c>
      <c r="I1072" s="182">
        <f>INDEX(TechList[ST_Thru],MATCH($A1072,TechList[Tech_'#],0),)</f>
        <v>2024</v>
      </c>
      <c r="J1072" s="182" t="str">
        <f>INDEX(TechList[Complexity],MATCH($A1072,TechList[Tech_'#],0),)</f>
        <v>Med2</v>
      </c>
      <c r="K1072" s="277">
        <f>INDEX(CurbWt_selection,MATCH($G1072,CurbWts!$A$3:$A$40,0),)
*($B1072/100)
*E1072</f>
        <v>722.69647742789482</v>
      </c>
      <c r="L1072" s="277">
        <f>INDEX(CurbWt_selection,MATCH($G1072,CurbWts!$A$3:$A$40,0),)
*($B1072/100)
*F1072</f>
        <v>582.96027351942632</v>
      </c>
    </row>
    <row r="1073" spans="1:12" x14ac:dyDescent="0.25">
      <c r="A1073" s="274">
        <v>143</v>
      </c>
      <c r="B1073" s="275">
        <f>INDEX(TechList[Tech],MATCH(A1073,TechList[Tech_'#],0),)</f>
        <v>21.5</v>
      </c>
      <c r="C1073" s="182" t="str">
        <f t="shared" si="16"/>
        <v>143_18</v>
      </c>
      <c r="D1073" s="182" t="str">
        <f>INDEX(CWC_VehType!$C$2:$C$30,MATCH($G1073,CWC_VehType!$A$2:$A$30,0),)</f>
        <v>NT</v>
      </c>
      <c r="E1073" s="276">
        <f>INDEX(IF(WR_IC_new[[#This Row],[Tow/Non-tow]]="NT",wr_ICcurves!$C$21:$C$80,wr_ICcurves!$E$21:$E$80),MATCH(WR_IC_new[[#This Row],[Tech_'#]],wr_ICcurves!$A$21:$A$80,0),)</f>
        <v>0.878350077124745</v>
      </c>
      <c r="F1073" s="288">
        <f>INDEX(IF(WR_IC_new[[#This Row],[Tow/Non-tow]]="NT",wr_ICcurves!$D$21:$D$80,wr_ICcurves!$F$21:$F$80),MATCH(WR_IC_new[[#This Row],[Tech_'#]],wr_ICcurves!$A$21:$A$80,0),)</f>
        <v>0.70851763803918399</v>
      </c>
      <c r="G1073" s="274">
        <v>18</v>
      </c>
      <c r="H1073" s="182">
        <f>SUMIFS(LearningFactors[LF_codeNew],LearningFactors[Tech_'#],WR_IC_new[[#This Row],[Tech_'#]])</f>
        <v>30</v>
      </c>
      <c r="I1073" s="182">
        <f>INDEX(TechList[ST_Thru],MATCH($A1073,TechList[Tech_'#],0),)</f>
        <v>2024</v>
      </c>
      <c r="J1073" s="182" t="str">
        <f>INDEX(TechList[Complexity],MATCH($A1073,TechList[Tech_'#],0),)</f>
        <v>Med2</v>
      </c>
      <c r="K1073" s="277">
        <f>INDEX(CurbWt_selection,MATCH($G1073,CurbWts!$A$3:$A$40,0),)
*($B1073/100)
*E1073</f>
        <v>757.52028728127982</v>
      </c>
      <c r="L1073" s="277">
        <f>INDEX(CurbWt_selection,MATCH($G1073,CurbWts!$A$3:$A$40,0),)
*($B1073/100)
*F1073</f>
        <v>611.05076288969337</v>
      </c>
    </row>
    <row r="1074" spans="1:12" x14ac:dyDescent="0.25">
      <c r="A1074" s="274">
        <v>144</v>
      </c>
      <c r="B1074" s="275">
        <f>INDEX(TechList[Tech],MATCH(A1074,TechList[Tech_'#],0),)</f>
        <v>22</v>
      </c>
      <c r="C1074" s="182" t="str">
        <f t="shared" si="16"/>
        <v>144_18</v>
      </c>
      <c r="D1074" s="182" t="str">
        <f>INDEX(CWC_VehType!$C$2:$C$30,MATCH($G1074,CWC_VehType!$A$2:$A$30,0),)</f>
        <v>NT</v>
      </c>
      <c r="E1074" s="276">
        <f>INDEX(IF(WR_IC_new[[#This Row],[Tow/Non-tow]]="NT",wr_ICcurves!$C$21:$C$80,wr_ICcurves!$E$21:$E$80),MATCH(WR_IC_new[[#This Row],[Tech_'#]],wr_ICcurves!$A$21:$A$80,0),)</f>
        <v>0.89877682310439022</v>
      </c>
      <c r="F1074" s="288">
        <f>INDEX(IF(WR_IC_new[[#This Row],[Tow/Non-tow]]="NT",wr_ICcurves!$D$21:$D$80,wr_ICcurves!$F$21:$F$80),MATCH(WR_IC_new[[#This Row],[Tech_'#]],wr_ICcurves!$A$21:$A$80,0),)</f>
        <v>0.72499479241218823</v>
      </c>
      <c r="G1074" s="274">
        <v>18</v>
      </c>
      <c r="H1074" s="182">
        <f>SUMIFS(LearningFactors[LF_codeNew],LearningFactors[Tech_'#],WR_IC_new[[#This Row],[Tech_'#]])</f>
        <v>30</v>
      </c>
      <c r="I1074" s="182">
        <f>INDEX(TechList[ST_Thru],MATCH($A1074,TechList[Tech_'#],0),)</f>
        <v>2024</v>
      </c>
      <c r="J1074" s="182" t="str">
        <f>INDEX(TechList[Complexity],MATCH($A1074,TechList[Tech_'#],0),)</f>
        <v>Med2</v>
      </c>
      <c r="K1074" s="277">
        <f>INDEX(CurbWt_selection,MATCH($G1074,CurbWts!$A$3:$A$40,0),)
*($B1074/100)
*E1074</f>
        <v>793.16348089592088</v>
      </c>
      <c r="L1074" s="277">
        <f>INDEX(CurbWt_selection,MATCH($G1074,CurbWts!$A$3:$A$40,0),)
*($B1074/100)
*F1074</f>
        <v>639.8022049510256</v>
      </c>
    </row>
    <row r="1075" spans="1:12" x14ac:dyDescent="0.25">
      <c r="A1075" s="274">
        <v>145</v>
      </c>
      <c r="B1075" s="275">
        <f>INDEX(TechList[Tech],MATCH(A1075,TechList[Tech_'#],0),)</f>
        <v>22.5</v>
      </c>
      <c r="C1075" s="182" t="str">
        <f t="shared" si="16"/>
        <v>145_18</v>
      </c>
      <c r="D1075" s="182" t="str">
        <f>INDEX(CWC_VehType!$C$2:$C$30,MATCH($G1075,CWC_VehType!$A$2:$A$30,0),)</f>
        <v>NT</v>
      </c>
      <c r="E1075" s="276">
        <f>INDEX(IF(WR_IC_new[[#This Row],[Tow/Non-tow]]="NT",wr_ICcurves!$C$21:$C$80,wr_ICcurves!$E$21:$E$80),MATCH(WR_IC_new[[#This Row],[Tech_'#]],wr_ICcurves!$A$21:$A$80,0),)</f>
        <v>0.91920356908403544</v>
      </c>
      <c r="F1075" s="288">
        <f>INDEX(IF(WR_IC_new[[#This Row],[Tow/Non-tow]]="NT",wr_ICcurves!$D$21:$D$80,wr_ICcurves!$F$21:$F$80),MATCH(WR_IC_new[[#This Row],[Tech_'#]],wr_ICcurves!$A$21:$A$80,0),)</f>
        <v>0.74147194678519257</v>
      </c>
      <c r="G1075" s="274">
        <v>18</v>
      </c>
      <c r="H1075" s="182">
        <f>SUMIFS(LearningFactors[LF_codeNew],LearningFactors[Tech_'#],WR_IC_new[[#This Row],[Tech_'#]])</f>
        <v>30</v>
      </c>
      <c r="I1075" s="182">
        <f>INDEX(TechList[ST_Thru],MATCH($A1075,TechList[Tech_'#],0),)</f>
        <v>2024</v>
      </c>
      <c r="J1075" s="182" t="str">
        <f>INDEX(TechList[Complexity],MATCH($A1075,TechList[Tech_'#],0),)</f>
        <v>Med2</v>
      </c>
      <c r="K1075" s="277">
        <f>INDEX(CurbWt_selection,MATCH($G1075,CurbWts!$A$3:$A$40,0),)
*($B1075/100)
*E1075</f>
        <v>829.62605827181801</v>
      </c>
      <c r="L1075" s="277">
        <f>INDEX(CurbWt_selection,MATCH($G1075,CurbWts!$A$3:$A$40,0),)
*($B1075/100)
*F1075</f>
        <v>669.214599703423</v>
      </c>
    </row>
    <row r="1076" spans="1:12" x14ac:dyDescent="0.25">
      <c r="A1076" s="274">
        <v>146</v>
      </c>
      <c r="B1076" s="275">
        <f>INDEX(TechList[Tech],MATCH(A1076,TechList[Tech_'#],0),)</f>
        <v>23</v>
      </c>
      <c r="C1076" s="182" t="str">
        <f t="shared" si="16"/>
        <v>146_18</v>
      </c>
      <c r="D1076" s="182" t="str">
        <f>INDEX(CWC_VehType!$C$2:$C$30,MATCH($G1076,CWC_VehType!$A$2:$A$30,0),)</f>
        <v>NT</v>
      </c>
      <c r="E1076" s="276">
        <f>INDEX(IF(WR_IC_new[[#This Row],[Tow/Non-tow]]="NT",wr_ICcurves!$C$21:$C$80,wr_ICcurves!$E$21:$E$80),MATCH(WR_IC_new[[#This Row],[Tech_'#]],wr_ICcurves!$A$21:$A$80,0),)</f>
        <v>0.93963031506368067</v>
      </c>
      <c r="F1076" s="288">
        <f>INDEX(IF(WR_IC_new[[#This Row],[Tow/Non-tow]]="NT",wr_ICcurves!$D$21:$D$80,wr_ICcurves!$F$21:$F$80),MATCH(WR_IC_new[[#This Row],[Tech_'#]],wr_ICcurves!$A$21:$A$80,0),)</f>
        <v>0.7579491011581968</v>
      </c>
      <c r="G1076" s="274">
        <v>18</v>
      </c>
      <c r="H1076" s="182">
        <f>SUMIFS(LearningFactors[LF_codeNew],LearningFactors[Tech_'#],WR_IC_new[[#This Row],[Tech_'#]])</f>
        <v>30</v>
      </c>
      <c r="I1076" s="182">
        <f>INDEX(TechList[ST_Thru],MATCH($A1076,TechList[Tech_'#],0),)</f>
        <v>2024</v>
      </c>
      <c r="J1076" s="182" t="str">
        <f>INDEX(TechList[Complexity],MATCH($A1076,TechList[Tech_'#],0),)</f>
        <v>Med2</v>
      </c>
      <c r="K1076" s="277">
        <f>INDEX(CurbWt_selection,MATCH($G1076,CurbWts!$A$3:$A$40,0),)
*($B1076/100)
*E1076</f>
        <v>866.90801940897143</v>
      </c>
      <c r="L1076" s="277">
        <f>INDEX(CurbWt_selection,MATCH($G1076,CurbWts!$A$3:$A$40,0),)
*($B1076/100)
*F1076</f>
        <v>699.28794714688559</v>
      </c>
    </row>
    <row r="1077" spans="1:12" x14ac:dyDescent="0.25">
      <c r="A1077" s="274">
        <v>147</v>
      </c>
      <c r="B1077" s="275">
        <f>INDEX(TechList[Tech],MATCH(A1077,TechList[Tech_'#],0),)</f>
        <v>23.5</v>
      </c>
      <c r="C1077" s="182" t="str">
        <f t="shared" si="16"/>
        <v>147_18</v>
      </c>
      <c r="D1077" s="182" t="str">
        <f>INDEX(CWC_VehType!$C$2:$C$30,MATCH($G1077,CWC_VehType!$A$2:$A$30,0),)</f>
        <v>NT</v>
      </c>
      <c r="E1077" s="276">
        <f>INDEX(IF(WR_IC_new[[#This Row],[Tow/Non-tow]]="NT",wr_ICcurves!$C$21:$C$80,wr_ICcurves!$E$21:$E$80),MATCH(WR_IC_new[[#This Row],[Tech_'#]],wr_ICcurves!$A$21:$A$80,0),)</f>
        <v>0.96005706104332589</v>
      </c>
      <c r="F1077" s="288">
        <f>INDEX(IF(WR_IC_new[[#This Row],[Tow/Non-tow]]="NT",wr_ICcurves!$D$21:$D$80,wr_ICcurves!$F$21:$F$80),MATCH(WR_IC_new[[#This Row],[Tech_'#]],wr_ICcurves!$A$21:$A$80,0),)</f>
        <v>0.77442625553120115</v>
      </c>
      <c r="G1077" s="274">
        <v>18</v>
      </c>
      <c r="H1077" s="182">
        <f>SUMIFS(LearningFactors[LF_codeNew],LearningFactors[Tech_'#],WR_IC_new[[#This Row],[Tech_'#]])</f>
        <v>30</v>
      </c>
      <c r="I1077" s="182">
        <f>INDEX(TechList[ST_Thru],MATCH($A1077,TechList[Tech_'#],0),)</f>
        <v>2024</v>
      </c>
      <c r="J1077" s="182" t="str">
        <f>INDEX(TechList[Complexity],MATCH($A1077,TechList[Tech_'#],0),)</f>
        <v>Med2</v>
      </c>
      <c r="K1077" s="277">
        <f>INDEX(CurbWt_selection,MATCH($G1077,CurbWts!$A$3:$A$40,0),)
*($B1077/100)
*E1077</f>
        <v>905.00936430738079</v>
      </c>
      <c r="L1077" s="277">
        <f>INDEX(CurbWt_selection,MATCH($G1077,CurbWts!$A$3:$A$40,0),)
*($B1077/100)
*F1077</f>
        <v>730.02224728141312</v>
      </c>
    </row>
    <row r="1078" spans="1:12" x14ac:dyDescent="0.25">
      <c r="A1078" s="274">
        <v>148</v>
      </c>
      <c r="B1078" s="275">
        <f>INDEX(TechList[Tech],MATCH(A1078,TechList[Tech_'#],0),)</f>
        <v>24</v>
      </c>
      <c r="C1078" s="182" t="str">
        <f t="shared" si="16"/>
        <v>148_18</v>
      </c>
      <c r="D1078" s="182" t="str">
        <f>INDEX(CWC_VehType!$C$2:$C$30,MATCH($G1078,CWC_VehType!$A$2:$A$30,0),)</f>
        <v>NT</v>
      </c>
      <c r="E1078" s="276">
        <f>INDEX(IF(WR_IC_new[[#This Row],[Tow/Non-tow]]="NT",wr_ICcurves!$C$21:$C$80,wr_ICcurves!$E$21:$E$80),MATCH(WR_IC_new[[#This Row],[Tech_'#]],wr_ICcurves!$A$21:$A$80,0),)</f>
        <v>0.98048380702297133</v>
      </c>
      <c r="F1078" s="288">
        <f>INDEX(IF(WR_IC_new[[#This Row],[Tow/Non-tow]]="NT",wr_ICcurves!$D$21:$D$80,wr_ICcurves!$F$21:$F$80),MATCH(WR_IC_new[[#This Row],[Tech_'#]],wr_ICcurves!$A$21:$A$80,0),)</f>
        <v>0.79090340990420538</v>
      </c>
      <c r="G1078" s="274">
        <v>18</v>
      </c>
      <c r="H1078" s="182">
        <f>SUMIFS(LearningFactors[LF_codeNew],LearningFactors[Tech_'#],WR_IC_new[[#This Row],[Tech_'#]])</f>
        <v>30</v>
      </c>
      <c r="I1078" s="182">
        <f>INDEX(TechList[ST_Thru],MATCH($A1078,TechList[Tech_'#],0),)</f>
        <v>2024</v>
      </c>
      <c r="J1078" s="182" t="str">
        <f>INDEX(TechList[Complexity],MATCH($A1078,TechList[Tech_'#],0),)</f>
        <v>Med2</v>
      </c>
      <c r="K1078" s="277">
        <f>INDEX(CurbWt_selection,MATCH($G1078,CurbWts!$A$3:$A$40,0),)
*($B1078/100)
*E1078</f>
        <v>943.93009296704645</v>
      </c>
      <c r="L1078" s="277">
        <f>INDEX(CurbWt_selection,MATCH($G1078,CurbWts!$A$3:$A$40,0),)
*($B1078/100)
*F1078</f>
        <v>761.41750010700571</v>
      </c>
    </row>
    <row r="1079" spans="1:12" x14ac:dyDescent="0.25">
      <c r="A1079" s="274">
        <v>149</v>
      </c>
      <c r="B1079" s="275">
        <f>INDEX(TechList[Tech],MATCH(A1079,TechList[Tech_'#],0),)</f>
        <v>24.5</v>
      </c>
      <c r="C1079" s="182" t="str">
        <f t="shared" si="16"/>
        <v>149_18</v>
      </c>
      <c r="D1079" s="182" t="str">
        <f>INDEX(CWC_VehType!$C$2:$C$30,MATCH($G1079,CWC_VehType!$A$2:$A$30,0),)</f>
        <v>NT</v>
      </c>
      <c r="E1079" s="276">
        <f>INDEX(IF(WR_IC_new[[#This Row],[Tow/Non-tow]]="NT",wr_ICcurves!$C$21:$C$80,wr_ICcurves!$E$21:$E$80),MATCH(WR_IC_new[[#This Row],[Tech_'#]],wr_ICcurves!$A$21:$A$80,0),)</f>
        <v>1.0009105530026166</v>
      </c>
      <c r="F1079" s="288">
        <f>INDEX(IF(WR_IC_new[[#This Row],[Tow/Non-tow]]="NT",wr_ICcurves!$D$21:$D$80,wr_ICcurves!$F$21:$F$80),MATCH(WR_IC_new[[#This Row],[Tech_'#]],wr_ICcurves!$A$21:$A$80,0),)</f>
        <v>0.80738056427720961</v>
      </c>
      <c r="G1079" s="274">
        <v>18</v>
      </c>
      <c r="H1079" s="182">
        <f>SUMIFS(LearningFactors[LF_codeNew],LearningFactors[Tech_'#],WR_IC_new[[#This Row],[Tech_'#]])</f>
        <v>30</v>
      </c>
      <c r="I1079" s="182">
        <f>INDEX(TechList[ST_Thru],MATCH($A1079,TechList[Tech_'#],0),)</f>
        <v>2024</v>
      </c>
      <c r="J1079" s="182" t="str">
        <f>INDEX(TechList[Complexity],MATCH($A1079,TechList[Tech_'#],0),)</f>
        <v>Med2</v>
      </c>
      <c r="K1079" s="277">
        <f>INDEX(CurbWt_selection,MATCH($G1079,CurbWts!$A$3:$A$40,0),)
*($B1079/100)
*E1079</f>
        <v>983.67020538796817</v>
      </c>
      <c r="L1079" s="277">
        <f>INDEX(CurbWt_selection,MATCH($G1079,CurbWts!$A$3:$A$40,0),)
*($B1079/100)
*F1079</f>
        <v>793.47370562366348</v>
      </c>
    </row>
    <row r="1080" spans="1:12" x14ac:dyDescent="0.25">
      <c r="A1080" s="274">
        <v>150</v>
      </c>
      <c r="B1080" s="275">
        <f>INDEX(TechList[Tech],MATCH(A1080,TechList[Tech_'#],0),)</f>
        <v>25</v>
      </c>
      <c r="C1080" s="182" t="str">
        <f t="shared" si="16"/>
        <v>150_18</v>
      </c>
      <c r="D1080" s="182" t="str">
        <f>INDEX(CWC_VehType!$C$2:$C$30,MATCH($G1080,CWC_VehType!$A$2:$A$30,0),)</f>
        <v>NT</v>
      </c>
      <c r="E1080" s="276">
        <f>INDEX(IF(WR_IC_new[[#This Row],[Tow/Non-tow]]="NT",wr_ICcurves!$C$21:$C$80,wr_ICcurves!$E$21:$E$80),MATCH(WR_IC_new[[#This Row],[Tech_'#]],wr_ICcurves!$A$21:$A$80,0),)</f>
        <v>1.0213372989822618</v>
      </c>
      <c r="F1080" s="288">
        <f>INDEX(IF(WR_IC_new[[#This Row],[Tow/Non-tow]]="NT",wr_ICcurves!$D$21:$D$80,wr_ICcurves!$F$21:$F$80),MATCH(WR_IC_new[[#This Row],[Tech_'#]],wr_ICcurves!$A$21:$A$80,0),)</f>
        <v>0.82385771865021395</v>
      </c>
      <c r="G1080" s="274">
        <v>18</v>
      </c>
      <c r="H1080" s="182">
        <f>SUMIFS(LearningFactors[LF_codeNew],LearningFactors[Tech_'#],WR_IC_new[[#This Row],[Tech_'#]])</f>
        <v>30</v>
      </c>
      <c r="I1080" s="182">
        <f>INDEX(TechList[ST_Thru],MATCH($A1080,TechList[Tech_'#],0),)</f>
        <v>2024</v>
      </c>
      <c r="J1080" s="182" t="str">
        <f>INDEX(TechList[Complexity],MATCH($A1080,TechList[Tech_'#],0),)</f>
        <v>High1</v>
      </c>
      <c r="K1080" s="277">
        <f>INDEX(CurbWt_selection,MATCH($G1080,CurbWts!$A$3:$A$40,0),)
*($B1080/100)
*E1080</f>
        <v>1024.2297015701458</v>
      </c>
      <c r="L1080" s="277">
        <f>INDEX(CurbWt_selection,MATCH($G1080,CurbWts!$A$3:$A$40,0),)
*($B1080/100)
*F1080</f>
        <v>826.19086383138642</v>
      </c>
    </row>
    <row r="1081" spans="1:12" x14ac:dyDescent="0.25">
      <c r="A1081" s="274">
        <v>151</v>
      </c>
      <c r="B1081" s="275">
        <f>INDEX(TechList[Tech],MATCH(A1081,TechList[Tech_'#],0),)</f>
        <v>25.5</v>
      </c>
      <c r="C1081" s="182" t="str">
        <f t="shared" si="16"/>
        <v>151_18</v>
      </c>
      <c r="D1081" s="182" t="str">
        <f>INDEX(CWC_VehType!$C$2:$C$30,MATCH($G1081,CWC_VehType!$A$2:$A$30,0),)</f>
        <v>NT</v>
      </c>
      <c r="E1081" s="276">
        <f>INDEX(IF(WR_IC_new[[#This Row],[Tow/Non-tow]]="NT",wr_ICcurves!$C$21:$C$80,wr_ICcurves!$E$21:$E$80),MATCH(WR_IC_new[[#This Row],[Tech_'#]],wr_ICcurves!$A$21:$A$80,0),)</f>
        <v>1.041764044961907</v>
      </c>
      <c r="F1081" s="288">
        <f>INDEX(IF(WR_IC_new[[#This Row],[Tow/Non-tow]]="NT",wr_ICcurves!$D$21:$D$80,wr_ICcurves!$F$21:$F$80),MATCH(WR_IC_new[[#This Row],[Tech_'#]],wr_ICcurves!$A$21:$A$80,0),)</f>
        <v>0.84033487302321819</v>
      </c>
      <c r="G1081" s="274">
        <v>18</v>
      </c>
      <c r="H1081" s="182">
        <f>SUMIFS(LearningFactors[LF_codeNew],LearningFactors[Tech_'#],WR_IC_new[[#This Row],[Tech_'#]])</f>
        <v>30</v>
      </c>
      <c r="I1081" s="182">
        <f>INDEX(TechList[ST_Thru],MATCH($A1081,TechList[Tech_'#],0),)</f>
        <v>2024</v>
      </c>
      <c r="J1081" s="182" t="str">
        <f>INDEX(TechList[Complexity],MATCH($A1081,TechList[Tech_'#],0),)</f>
        <v>High1</v>
      </c>
      <c r="K1081" s="277">
        <f>INDEX(CurbWt_selection,MATCH($G1081,CurbWts!$A$3:$A$40,0),)
*($B1081/100)
*E1081</f>
        <v>1065.6085815135798</v>
      </c>
      <c r="L1081" s="277">
        <f>INDEX(CurbWt_selection,MATCH($G1081,CurbWts!$A$3:$A$40,0),)
*($B1081/100)
*F1081</f>
        <v>859.56897473017443</v>
      </c>
    </row>
    <row r="1082" spans="1:12" x14ac:dyDescent="0.25">
      <c r="A1082" s="274">
        <v>152</v>
      </c>
      <c r="B1082" s="275">
        <f>INDEX(TechList[Tech],MATCH(A1082,TechList[Tech_'#],0),)</f>
        <v>26</v>
      </c>
      <c r="C1082" s="182" t="str">
        <f t="shared" si="16"/>
        <v>152_18</v>
      </c>
      <c r="D1082" s="182" t="str">
        <f>INDEX(CWC_VehType!$C$2:$C$30,MATCH($G1082,CWC_VehType!$A$2:$A$30,0),)</f>
        <v>NT</v>
      </c>
      <c r="E1082" s="276">
        <f>INDEX(IF(WR_IC_new[[#This Row],[Tow/Non-tow]]="NT",wr_ICcurves!$C$21:$C$80,wr_ICcurves!$E$21:$E$80),MATCH(WR_IC_new[[#This Row],[Tech_'#]],wr_ICcurves!$A$21:$A$80,0),)</f>
        <v>1.062190790941552</v>
      </c>
      <c r="F1082" s="288">
        <f>INDEX(IF(WR_IC_new[[#This Row],[Tow/Non-tow]]="NT",wr_ICcurves!$D$21:$D$80,wr_ICcurves!$F$21:$F$80),MATCH(WR_IC_new[[#This Row],[Tech_'#]],wr_ICcurves!$A$21:$A$80,0),)</f>
        <v>0.85681202739622242</v>
      </c>
      <c r="G1082" s="274">
        <v>18</v>
      </c>
      <c r="H1082" s="182">
        <f>SUMIFS(LearningFactors[LF_codeNew],LearningFactors[Tech_'#],WR_IC_new[[#This Row],[Tech_'#]])</f>
        <v>30</v>
      </c>
      <c r="I1082" s="182">
        <f>INDEX(TechList[ST_Thru],MATCH($A1082,TechList[Tech_'#],0),)</f>
        <v>2024</v>
      </c>
      <c r="J1082" s="182" t="str">
        <f>INDEX(TechList[Complexity],MATCH($A1082,TechList[Tech_'#],0),)</f>
        <v>High1</v>
      </c>
      <c r="K1082" s="277">
        <f>INDEX(CurbWt_selection,MATCH($G1082,CurbWts!$A$3:$A$40,0),)
*($B1082/100)
*E1082</f>
        <v>1107.8068452182695</v>
      </c>
      <c r="L1082" s="277">
        <f>INDEX(CurbWt_selection,MATCH($G1082,CurbWts!$A$3:$A$40,0),)
*($B1082/100)
*F1082</f>
        <v>893.6080383200275</v>
      </c>
    </row>
    <row r="1083" spans="1:12" x14ac:dyDescent="0.25">
      <c r="A1083" s="274">
        <v>153</v>
      </c>
      <c r="B1083" s="275">
        <f>INDEX(TechList[Tech],MATCH(A1083,TechList[Tech_'#],0),)</f>
        <v>26.5</v>
      </c>
      <c r="C1083" s="182" t="str">
        <f t="shared" si="16"/>
        <v>153_18</v>
      </c>
      <c r="D1083" s="182" t="str">
        <f>INDEX(CWC_VehType!$C$2:$C$30,MATCH($G1083,CWC_VehType!$A$2:$A$30,0),)</f>
        <v>NT</v>
      </c>
      <c r="E1083" s="276">
        <f>INDEX(IF(WR_IC_new[[#This Row],[Tow/Non-tow]]="NT",wr_ICcurves!$C$21:$C$80,wr_ICcurves!$E$21:$E$80),MATCH(WR_IC_new[[#This Row],[Tech_'#]],wr_ICcurves!$A$21:$A$80,0),)</f>
        <v>1.0826175369211974</v>
      </c>
      <c r="F1083" s="288">
        <f>INDEX(IF(WR_IC_new[[#This Row],[Tow/Non-tow]]="NT",wr_ICcurves!$D$21:$D$80,wr_ICcurves!$F$21:$F$80),MATCH(WR_IC_new[[#This Row],[Tech_'#]],wr_ICcurves!$A$21:$A$80,0),)</f>
        <v>0.87328918176922676</v>
      </c>
      <c r="G1083" s="274">
        <v>18</v>
      </c>
      <c r="H1083" s="182">
        <f>SUMIFS(LearningFactors[LF_codeNew],LearningFactors[Tech_'#],WR_IC_new[[#This Row],[Tech_'#]])</f>
        <v>30</v>
      </c>
      <c r="I1083" s="182">
        <f>INDEX(TechList[ST_Thru],MATCH($A1083,TechList[Tech_'#],0),)</f>
        <v>2024</v>
      </c>
      <c r="J1083" s="182" t="str">
        <f>INDEX(TechList[Complexity],MATCH($A1083,TechList[Tech_'#],0),)</f>
        <v>High1</v>
      </c>
      <c r="K1083" s="277">
        <f>INDEX(CurbWt_selection,MATCH($G1083,CurbWts!$A$3:$A$40,0),)
*($B1083/100)
*E1083</f>
        <v>1150.824492684216</v>
      </c>
      <c r="L1083" s="277">
        <f>INDEX(CurbWt_selection,MATCH($G1083,CurbWts!$A$3:$A$40,0),)
*($B1083/100)
*F1083</f>
        <v>928.30805460094575</v>
      </c>
    </row>
    <row r="1084" spans="1:12" x14ac:dyDescent="0.25">
      <c r="A1084" s="274">
        <v>154</v>
      </c>
      <c r="B1084" s="275">
        <f>INDEX(TechList[Tech],MATCH(A1084,TechList[Tech_'#],0),)</f>
        <v>27</v>
      </c>
      <c r="C1084" s="182" t="str">
        <f t="shared" si="16"/>
        <v>154_18</v>
      </c>
      <c r="D1084" s="182" t="str">
        <f>INDEX(CWC_VehType!$C$2:$C$30,MATCH($G1084,CWC_VehType!$A$2:$A$30,0),)</f>
        <v>NT</v>
      </c>
      <c r="E1084" s="276">
        <f>INDEX(IF(WR_IC_new[[#This Row],[Tow/Non-tow]]="NT",wr_ICcurves!$C$21:$C$80,wr_ICcurves!$E$21:$E$80),MATCH(WR_IC_new[[#This Row],[Tech_'#]],wr_ICcurves!$A$21:$A$80,0),)</f>
        <v>1.1030442829008427</v>
      </c>
      <c r="F1084" s="288">
        <f>INDEX(IF(WR_IC_new[[#This Row],[Tow/Non-tow]]="NT",wr_ICcurves!$D$21:$D$80,wr_ICcurves!$F$21:$F$80),MATCH(WR_IC_new[[#This Row],[Tech_'#]],wr_ICcurves!$A$21:$A$80,0),)</f>
        <v>0.88976633614223111</v>
      </c>
      <c r="G1084" s="274">
        <v>18</v>
      </c>
      <c r="H1084" s="182">
        <f>SUMIFS(LearningFactors[LF_codeNew],LearningFactors[Tech_'#],WR_IC_new[[#This Row],[Tech_'#]])</f>
        <v>30</v>
      </c>
      <c r="I1084" s="182">
        <f>INDEX(TechList[ST_Thru],MATCH($A1084,TechList[Tech_'#],0),)</f>
        <v>2024</v>
      </c>
      <c r="J1084" s="182" t="str">
        <f>INDEX(TechList[Complexity],MATCH($A1084,TechList[Tech_'#],0),)</f>
        <v>High1</v>
      </c>
      <c r="K1084" s="277">
        <f>INDEX(CurbWt_selection,MATCH($G1084,CurbWts!$A$3:$A$40,0),)
*($B1084/100)
*E1084</f>
        <v>1194.6615239114183</v>
      </c>
      <c r="L1084" s="277">
        <f>INDEX(CurbWt_selection,MATCH($G1084,CurbWts!$A$3:$A$40,0),)
*($B1084/100)
*F1084</f>
        <v>963.66902357292918</v>
      </c>
    </row>
    <row r="1085" spans="1:12" x14ac:dyDescent="0.25">
      <c r="A1085" s="274">
        <v>155</v>
      </c>
      <c r="B1085" s="275">
        <f>INDEX(TechList[Tech],MATCH(A1085,TechList[Tech_'#],0),)</f>
        <v>27.5</v>
      </c>
      <c r="C1085" s="182" t="str">
        <f t="shared" si="16"/>
        <v>155_18</v>
      </c>
      <c r="D1085" s="182" t="str">
        <f>INDEX(CWC_VehType!$C$2:$C$30,MATCH($G1085,CWC_VehType!$A$2:$A$30,0),)</f>
        <v>NT</v>
      </c>
      <c r="E1085" s="276">
        <f>INDEX(IF(WR_IC_new[[#This Row],[Tow/Non-tow]]="NT",wr_ICcurves!$C$21:$C$80,wr_ICcurves!$E$21:$E$80),MATCH(WR_IC_new[[#This Row],[Tech_'#]],wr_ICcurves!$A$21:$A$80,0),)</f>
        <v>1.1234710288804879</v>
      </c>
      <c r="F1085" s="288">
        <f>INDEX(IF(WR_IC_new[[#This Row],[Tow/Non-tow]]="NT",wr_ICcurves!$D$21:$D$80,wr_ICcurves!$F$21:$F$80),MATCH(WR_IC_new[[#This Row],[Tech_'#]],wr_ICcurves!$A$21:$A$80,0),)</f>
        <v>0.90624349051523545</v>
      </c>
      <c r="G1085" s="274">
        <v>18</v>
      </c>
      <c r="H1085" s="182">
        <f>SUMIFS(LearningFactors[LF_codeNew],LearningFactors[Tech_'#],WR_IC_new[[#This Row],[Tech_'#]])</f>
        <v>30</v>
      </c>
      <c r="I1085" s="182">
        <f>INDEX(TechList[ST_Thru],MATCH($A1085,TechList[Tech_'#],0),)</f>
        <v>2024</v>
      </c>
      <c r="J1085" s="182" t="str">
        <f>INDEX(TechList[Complexity],MATCH($A1085,TechList[Tech_'#],0),)</f>
        <v>High1</v>
      </c>
      <c r="K1085" s="277">
        <f>INDEX(CurbWt_selection,MATCH($G1085,CurbWts!$A$3:$A$40,0),)
*($B1085/100)
*E1085</f>
        <v>1239.3179388998765</v>
      </c>
      <c r="L1085" s="277">
        <f>INDEX(CurbWt_selection,MATCH($G1085,CurbWts!$A$3:$A$40,0),)
*($B1085/100)
*F1085</f>
        <v>999.69094523597778</v>
      </c>
    </row>
    <row r="1086" spans="1:12" x14ac:dyDescent="0.25">
      <c r="A1086" s="274">
        <v>156</v>
      </c>
      <c r="B1086" s="275">
        <f>INDEX(TechList[Tech],MATCH(A1086,TechList[Tech_'#],0),)</f>
        <v>28</v>
      </c>
      <c r="C1086" s="182" t="str">
        <f t="shared" si="16"/>
        <v>156_18</v>
      </c>
      <c r="D1086" s="182" t="str">
        <f>INDEX(CWC_VehType!$C$2:$C$30,MATCH($G1086,CWC_VehType!$A$2:$A$30,0),)</f>
        <v>NT</v>
      </c>
      <c r="E1086" s="276">
        <f>INDEX(IF(WR_IC_new[[#This Row],[Tow/Non-tow]]="NT",wr_ICcurves!$C$21:$C$80,wr_ICcurves!$E$21:$E$80),MATCH(WR_IC_new[[#This Row],[Tech_'#]],wr_ICcurves!$A$21:$A$80,0),)</f>
        <v>1.1438977748601331</v>
      </c>
      <c r="F1086" s="288">
        <f>INDEX(IF(WR_IC_new[[#This Row],[Tow/Non-tow]]="NT",wr_ICcurves!$D$21:$D$80,wr_ICcurves!$F$21:$F$80),MATCH(WR_IC_new[[#This Row],[Tech_'#]],wr_ICcurves!$A$21:$A$80,0),)</f>
        <v>0.92272064488823968</v>
      </c>
      <c r="G1086" s="274">
        <v>18</v>
      </c>
      <c r="H1086" s="182">
        <f>SUMIFS(LearningFactors[LF_codeNew],LearningFactors[Tech_'#],WR_IC_new[[#This Row],[Tech_'#]])</f>
        <v>30</v>
      </c>
      <c r="I1086" s="182">
        <f>INDEX(TechList[ST_Thru],MATCH($A1086,TechList[Tech_'#],0),)</f>
        <v>2024</v>
      </c>
      <c r="J1086" s="182" t="str">
        <f>INDEX(TechList[Complexity],MATCH($A1086,TechList[Tech_'#],0),)</f>
        <v>High1</v>
      </c>
      <c r="K1086" s="277">
        <f>INDEX(CurbWt_selection,MATCH($G1086,CurbWts!$A$3:$A$40,0),)
*($B1086/100)
*E1086</f>
        <v>1284.7937376495911</v>
      </c>
      <c r="L1086" s="277">
        <f>INDEX(CurbWt_selection,MATCH($G1086,CurbWts!$A$3:$A$40,0),)
*($B1086/100)
*F1086</f>
        <v>1036.3738195900912</v>
      </c>
    </row>
    <row r="1087" spans="1:12" x14ac:dyDescent="0.25">
      <c r="A1087" s="274">
        <v>157</v>
      </c>
      <c r="B1087" s="275">
        <f>INDEX(TechList[Tech],MATCH(A1087,TechList[Tech_'#],0),)</f>
        <v>28.5</v>
      </c>
      <c r="C1087" s="182" t="str">
        <f t="shared" si="16"/>
        <v>157_18</v>
      </c>
      <c r="D1087" s="182" t="str">
        <f>INDEX(CWC_VehType!$C$2:$C$30,MATCH($G1087,CWC_VehType!$A$2:$A$30,0),)</f>
        <v>NT</v>
      </c>
      <c r="E1087" s="276">
        <f>INDEX(IF(WR_IC_new[[#This Row],[Tow/Non-tow]]="NT",wr_ICcurves!$C$21:$C$80,wr_ICcurves!$E$21:$E$80),MATCH(WR_IC_new[[#This Row],[Tech_'#]],wr_ICcurves!$A$21:$A$80,0),)</f>
        <v>1.1643245208397781</v>
      </c>
      <c r="F1087" s="288">
        <f>INDEX(IF(WR_IC_new[[#This Row],[Tow/Non-tow]]="NT",wr_ICcurves!$D$21:$D$80,wr_ICcurves!$F$21:$F$80),MATCH(WR_IC_new[[#This Row],[Tech_'#]],wr_ICcurves!$A$21:$A$80,0),)</f>
        <v>0.9391977992612438</v>
      </c>
      <c r="G1087" s="274">
        <v>18</v>
      </c>
      <c r="H1087" s="182">
        <f>SUMIFS(LearningFactors[LF_codeNew],LearningFactors[Tech_'#],WR_IC_new[[#This Row],[Tech_'#]])</f>
        <v>30</v>
      </c>
      <c r="I1087" s="182">
        <f>INDEX(TechList[ST_Thru],MATCH($A1087,TechList[Tech_'#],0),)</f>
        <v>2024</v>
      </c>
      <c r="J1087" s="182" t="str">
        <f>INDEX(TechList[Complexity],MATCH($A1087,TechList[Tech_'#],0),)</f>
        <v>High1</v>
      </c>
      <c r="K1087" s="277">
        <f>INDEX(CurbWt_selection,MATCH($G1087,CurbWts!$A$3:$A$40,0),)
*($B1087/100)
*E1087</f>
        <v>1331.088920160561</v>
      </c>
      <c r="L1087" s="277">
        <f>INDEX(CurbWt_selection,MATCH($G1087,CurbWts!$A$3:$A$40,0),)
*($B1087/100)
*F1087</f>
        <v>1073.7176466352696</v>
      </c>
    </row>
    <row r="1088" spans="1:12" x14ac:dyDescent="0.25">
      <c r="A1088" s="274">
        <v>158</v>
      </c>
      <c r="B1088" s="275">
        <f>INDEX(TechList[Tech],MATCH(A1088,TechList[Tech_'#],0),)</f>
        <v>29</v>
      </c>
      <c r="C1088" s="182" t="str">
        <f t="shared" si="16"/>
        <v>158_18</v>
      </c>
      <c r="D1088" s="182" t="str">
        <f>INDEX(CWC_VehType!$C$2:$C$30,MATCH($G1088,CWC_VehType!$A$2:$A$30,0),)</f>
        <v>NT</v>
      </c>
      <c r="E1088" s="276">
        <f>INDEX(IF(WR_IC_new[[#This Row],[Tow/Non-tow]]="NT",wr_ICcurves!$C$21:$C$80,wr_ICcurves!$E$21:$E$80),MATCH(WR_IC_new[[#This Row],[Tech_'#]],wr_ICcurves!$A$21:$A$80,0),)</f>
        <v>1.1847512668194236</v>
      </c>
      <c r="F1088" s="288">
        <f>INDEX(IF(WR_IC_new[[#This Row],[Tow/Non-tow]]="NT",wr_ICcurves!$D$21:$D$80,wr_ICcurves!$F$21:$F$80),MATCH(WR_IC_new[[#This Row],[Tech_'#]],wr_ICcurves!$A$21:$A$80,0),)</f>
        <v>0.95567495363424815</v>
      </c>
      <c r="G1088" s="274">
        <v>18</v>
      </c>
      <c r="H1088" s="182">
        <f>SUMIFS(LearningFactors[LF_codeNew],LearningFactors[Tech_'#],WR_IC_new[[#This Row],[Tech_'#]])</f>
        <v>30</v>
      </c>
      <c r="I1088" s="182">
        <f>INDEX(TechList[ST_Thru],MATCH($A1088,TechList[Tech_'#],0),)</f>
        <v>2024</v>
      </c>
      <c r="J1088" s="182" t="str">
        <f>INDEX(TechList[Complexity],MATCH($A1088,TechList[Tech_'#],0),)</f>
        <v>High1</v>
      </c>
      <c r="K1088" s="277">
        <f>INDEX(CurbWt_selection,MATCH($G1088,CurbWts!$A$3:$A$40,0),)
*($B1088/100)
*E1088</f>
        <v>1378.2034864327879</v>
      </c>
      <c r="L1088" s="277">
        <f>INDEX(CurbWt_selection,MATCH($G1088,CurbWts!$A$3:$A$40,0),)
*($B1088/100)
*F1088</f>
        <v>1111.7224263715134</v>
      </c>
    </row>
    <row r="1089" spans="1:12" x14ac:dyDescent="0.25">
      <c r="A1089" s="274">
        <v>159</v>
      </c>
      <c r="B1089" s="275">
        <f>INDEX(TechList[Tech],MATCH(A1089,TechList[Tech_'#],0),)</f>
        <v>29.5</v>
      </c>
      <c r="C1089" s="182" t="str">
        <f t="shared" si="16"/>
        <v>159_18</v>
      </c>
      <c r="D1089" s="182" t="str">
        <f>INDEX(CWC_VehType!$C$2:$C$30,MATCH($G1089,CWC_VehType!$A$2:$A$30,0),)</f>
        <v>NT</v>
      </c>
      <c r="E1089" s="276">
        <f>INDEX(IF(WR_IC_new[[#This Row],[Tow/Non-tow]]="NT",wr_ICcurves!$C$21:$C$80,wr_ICcurves!$E$21:$E$80),MATCH(WR_IC_new[[#This Row],[Tech_'#]],wr_ICcurves!$A$21:$A$80,0),)</f>
        <v>1.2051780127990688</v>
      </c>
      <c r="F1089" s="288">
        <f>INDEX(IF(WR_IC_new[[#This Row],[Tow/Non-tow]]="NT",wr_ICcurves!$D$21:$D$80,wr_ICcurves!$F$21:$F$80),MATCH(WR_IC_new[[#This Row],[Tech_'#]],wr_ICcurves!$A$21:$A$80,0),)</f>
        <v>0.97215210800725238</v>
      </c>
      <c r="G1089" s="274">
        <v>18</v>
      </c>
      <c r="H1089" s="182">
        <f>SUMIFS(LearningFactors[LF_codeNew],LearningFactors[Tech_'#],WR_IC_new[[#This Row],[Tech_'#]])</f>
        <v>30</v>
      </c>
      <c r="I1089" s="182">
        <f>INDEX(TechList[ST_Thru],MATCH($A1089,TechList[Tech_'#],0),)</f>
        <v>2024</v>
      </c>
      <c r="J1089" s="182" t="str">
        <f>INDEX(TechList[Complexity],MATCH($A1089,TechList[Tech_'#],0),)</f>
        <v>High1</v>
      </c>
      <c r="K1089" s="277">
        <f>INDEX(CurbWt_selection,MATCH($G1089,CurbWts!$A$3:$A$40,0),)
*($B1089/100)
*E1089</f>
        <v>1426.1374364662711</v>
      </c>
      <c r="L1089" s="277">
        <f>INDEX(CurbWt_selection,MATCH($G1089,CurbWts!$A$3:$A$40,0),)
*($B1089/100)
*F1089</f>
        <v>1150.3881587988224</v>
      </c>
    </row>
    <row r="1090" spans="1:12" x14ac:dyDescent="0.25">
      <c r="A1090" s="278">
        <v>160</v>
      </c>
      <c r="B1090" s="275">
        <f>INDEX(TechList[Tech],MATCH(A1090,TechList[Tech_'#],0),)</f>
        <v>30</v>
      </c>
      <c r="C1090" s="182" t="str">
        <f t="shared" si="16"/>
        <v>160_18</v>
      </c>
      <c r="D1090" s="182" t="str">
        <f>INDEX(CWC_VehType!$C$2:$C$30,MATCH($G1090,CWC_VehType!$A$2:$A$30,0),)</f>
        <v>NT</v>
      </c>
      <c r="E1090" s="276">
        <f>INDEX(IF(WR_IC_new[[#This Row],[Tow/Non-tow]]="NT",wr_ICcurves!$C$21:$C$80,wr_ICcurves!$E$21:$E$80),MATCH(WR_IC_new[[#This Row],[Tech_'#]],wr_ICcurves!$A$21:$A$80,0),)</f>
        <v>1.2256047587787142</v>
      </c>
      <c r="F1090" s="288">
        <f>INDEX(IF(WR_IC_new[[#This Row],[Tow/Non-tow]]="NT",wr_ICcurves!$D$21:$D$80,wr_ICcurves!$F$21:$F$80),MATCH(WR_IC_new[[#This Row],[Tech_'#]],wr_ICcurves!$A$21:$A$80,0),)</f>
        <v>0.98862926238025672</v>
      </c>
      <c r="G1090" s="274">
        <v>18</v>
      </c>
      <c r="H1090" s="182">
        <f>SUMIFS(LearningFactors[LF_codeNew],LearningFactors[Tech_'#],WR_IC_new[[#This Row],[Tech_'#]])</f>
        <v>30</v>
      </c>
      <c r="I1090" s="182">
        <f>INDEX(TechList[ST_Thru],MATCH($A1090,TechList[Tech_'#],0),)</f>
        <v>2024</v>
      </c>
      <c r="J1090" s="182" t="str">
        <f>INDEX(TechList[Complexity],MATCH($A1090,TechList[Tech_'#],0),)</f>
        <v>High1</v>
      </c>
      <c r="K1090" s="277">
        <f>INDEX(CurbWt_selection,MATCH($G1090,CurbWts!$A$3:$A$40,0),)
*($B1090/100)
*E1090</f>
        <v>1474.8907702610104</v>
      </c>
      <c r="L1090" s="277">
        <f>INDEX(CurbWt_selection,MATCH($G1090,CurbWts!$A$3:$A$40,0),)
*($B1090/100)
*F1090</f>
        <v>1189.7148439171965</v>
      </c>
    </row>
    <row r="1091" spans="1:12" x14ac:dyDescent="0.25">
      <c r="A1091" s="274">
        <v>101</v>
      </c>
      <c r="B1091" s="275">
        <f>INDEX(TechList[Tech],MATCH(A1091,TechList[Tech_'#],0),)</f>
        <v>0.5</v>
      </c>
      <c r="C1091" s="182" t="str">
        <f t="shared" si="16"/>
        <v>101_19</v>
      </c>
      <c r="D1091" s="182" t="str">
        <f>INDEX(CWC_VehType!$C$2:$C$30,MATCH($G1091,CWC_VehType!$A$2:$A$30,0),)</f>
        <v>NT</v>
      </c>
      <c r="E1091" s="276">
        <f>INDEX(IF(WR_IC_new[[#This Row],[Tow/Non-tow]]="NT",wr_ICcurves!$C$21:$C$80,wr_ICcurves!$E$21:$E$80),MATCH(WR_IC_new[[#This Row],[Tech_'#]],wr_ICcurves!$A$21:$A$80,0),)</f>
        <v>2.0426745979645236E-2</v>
      </c>
      <c r="F1091" s="288">
        <f>INDEX(IF(WR_IC_new[[#This Row],[Tow/Non-tow]]="NT",wr_ICcurves!$D$21:$D$80,wr_ICcurves!$F$21:$F$80),MATCH(WR_IC_new[[#This Row],[Tech_'#]],wr_ICcurves!$A$21:$A$80,0),)</f>
        <v>1.6477154373004281E-2</v>
      </c>
      <c r="G1091" s="274">
        <v>19</v>
      </c>
      <c r="H1091" s="182">
        <f>SUMIFS(LearningFactors[LF_codeNew],LearningFactors[Tech_'#],WR_IC_new[[#This Row],[Tech_'#]])</f>
        <v>30</v>
      </c>
      <c r="I1091" s="182">
        <f>INDEX(TechList[ST_Thru],MATCH($A1091,TechList[Tech_'#],0),)</f>
        <v>2024</v>
      </c>
      <c r="J1091" s="182" t="str">
        <f>INDEX(TechList[Complexity],MATCH($A1091,TechList[Tech_'#],0),)</f>
        <v>Low2</v>
      </c>
      <c r="K1091" s="277">
        <f>INDEX(CurbWt_selection,MATCH($G1091,CurbWts!$A$3:$A$40,0),)
*($B1091/100)
*E1091</f>
        <v>0.41078842365619933</v>
      </c>
      <c r="L1091" s="277">
        <f>INDEX(CurbWt_selection,MATCH($G1091,CurbWts!$A$3:$A$40,0),)
*($B1091/100)
*F1091</f>
        <v>0.33136086765709288</v>
      </c>
    </row>
    <row r="1092" spans="1:12" x14ac:dyDescent="0.25">
      <c r="A1092" s="274">
        <v>102</v>
      </c>
      <c r="B1092" s="275">
        <f>INDEX(TechList[Tech],MATCH(A1092,TechList[Tech_'#],0),)</f>
        <v>1</v>
      </c>
      <c r="C1092" s="182" t="str">
        <f t="shared" si="16"/>
        <v>102_19</v>
      </c>
      <c r="D1092" s="182" t="str">
        <f>INDEX(CWC_VehType!$C$2:$C$30,MATCH($G1092,CWC_VehType!$A$2:$A$30,0),)</f>
        <v>NT</v>
      </c>
      <c r="E1092" s="276">
        <f>INDEX(IF(WR_IC_new[[#This Row],[Tow/Non-tow]]="NT",wr_ICcurves!$C$21:$C$80,wr_ICcurves!$E$21:$E$80),MATCH(WR_IC_new[[#This Row],[Tech_'#]],wr_ICcurves!$A$21:$A$80,0),)</f>
        <v>4.0853491959290472E-2</v>
      </c>
      <c r="F1092" s="288">
        <f>INDEX(IF(WR_IC_new[[#This Row],[Tow/Non-tow]]="NT",wr_ICcurves!$D$21:$D$80,wr_ICcurves!$F$21:$F$80),MATCH(WR_IC_new[[#This Row],[Tech_'#]],wr_ICcurves!$A$21:$A$80,0),)</f>
        <v>3.2954308746008562E-2</v>
      </c>
      <c r="G1092" s="274">
        <v>19</v>
      </c>
      <c r="H1092" s="182">
        <f>SUMIFS(LearningFactors[LF_codeNew],LearningFactors[Tech_'#],WR_IC_new[[#This Row],[Tech_'#]])</f>
        <v>30</v>
      </c>
      <c r="I1092" s="182">
        <f>INDEX(TechList[ST_Thru],MATCH($A1092,TechList[Tech_'#],0),)</f>
        <v>2024</v>
      </c>
      <c r="J1092" s="182" t="str">
        <f>INDEX(TechList[Complexity],MATCH($A1092,TechList[Tech_'#],0),)</f>
        <v>Low2</v>
      </c>
      <c r="K1092" s="277">
        <f>INDEX(CurbWt_selection,MATCH($G1092,CurbWts!$A$3:$A$40,0),)
*($B1092/100)
*E1092</f>
        <v>1.6431536946247973</v>
      </c>
      <c r="L1092" s="277">
        <f>INDEX(CurbWt_selection,MATCH($G1092,CurbWts!$A$3:$A$40,0),)
*($B1092/100)
*F1092</f>
        <v>1.3254434706283715</v>
      </c>
    </row>
    <row r="1093" spans="1:12" x14ac:dyDescent="0.25">
      <c r="A1093" s="274">
        <v>103</v>
      </c>
      <c r="B1093" s="275">
        <f>INDEX(TechList[Tech],MATCH(A1093,TechList[Tech_'#],0),)</f>
        <v>1.5</v>
      </c>
      <c r="C1093" s="182" t="str">
        <f t="shared" si="16"/>
        <v>103_19</v>
      </c>
      <c r="D1093" s="182" t="str">
        <f>INDEX(CWC_VehType!$C$2:$C$30,MATCH($G1093,CWC_VehType!$A$2:$A$30,0),)</f>
        <v>NT</v>
      </c>
      <c r="E1093" s="276">
        <f>INDEX(IF(WR_IC_new[[#This Row],[Tow/Non-tow]]="NT",wr_ICcurves!$C$21:$C$80,wr_ICcurves!$E$21:$E$80),MATCH(WR_IC_new[[#This Row],[Tech_'#]],wr_ICcurves!$A$21:$A$80,0),)</f>
        <v>6.1280237938935708E-2</v>
      </c>
      <c r="F1093" s="288">
        <f>INDEX(IF(WR_IC_new[[#This Row],[Tow/Non-tow]]="NT",wr_ICcurves!$D$21:$D$80,wr_ICcurves!$F$21:$F$80),MATCH(WR_IC_new[[#This Row],[Tech_'#]],wr_ICcurves!$A$21:$A$80,0),)</f>
        <v>4.9431463119012836E-2</v>
      </c>
      <c r="G1093" s="274">
        <v>19</v>
      </c>
      <c r="H1093" s="182">
        <f>SUMIFS(LearningFactors[LF_codeNew],LearningFactors[Tech_'#],WR_IC_new[[#This Row],[Tech_'#]])</f>
        <v>30</v>
      </c>
      <c r="I1093" s="182">
        <f>INDEX(TechList[ST_Thru],MATCH($A1093,TechList[Tech_'#],0),)</f>
        <v>2024</v>
      </c>
      <c r="J1093" s="182" t="str">
        <f>INDEX(TechList[Complexity],MATCH($A1093,TechList[Tech_'#],0),)</f>
        <v>Low2</v>
      </c>
      <c r="K1093" s="277">
        <f>INDEX(CurbWt_selection,MATCH($G1093,CurbWts!$A$3:$A$40,0),)
*($B1093/100)
*E1093</f>
        <v>3.6970958129057938</v>
      </c>
      <c r="L1093" s="277">
        <f>INDEX(CurbWt_selection,MATCH($G1093,CurbWts!$A$3:$A$40,0),)
*($B1093/100)
*F1093</f>
        <v>2.9822478089138356</v>
      </c>
    </row>
    <row r="1094" spans="1:12" x14ac:dyDescent="0.25">
      <c r="A1094" s="274">
        <v>104</v>
      </c>
      <c r="B1094" s="275">
        <f>INDEX(TechList[Tech],MATCH(A1094,TechList[Tech_'#],0),)</f>
        <v>2</v>
      </c>
      <c r="C1094" s="182" t="str">
        <f t="shared" si="16"/>
        <v>104_19</v>
      </c>
      <c r="D1094" s="182" t="str">
        <f>INDEX(CWC_VehType!$C$2:$C$30,MATCH($G1094,CWC_VehType!$A$2:$A$30,0),)</f>
        <v>NT</v>
      </c>
      <c r="E1094" s="276">
        <f>INDEX(IF(WR_IC_new[[#This Row],[Tow/Non-tow]]="NT",wr_ICcurves!$C$21:$C$80,wr_ICcurves!$E$21:$E$80),MATCH(WR_IC_new[[#This Row],[Tech_'#]],wr_ICcurves!$A$21:$A$80,0),)</f>
        <v>8.1706983918580944E-2</v>
      </c>
      <c r="F1094" s="288">
        <f>INDEX(IF(WR_IC_new[[#This Row],[Tow/Non-tow]]="NT",wr_ICcurves!$D$21:$D$80,wr_ICcurves!$F$21:$F$80),MATCH(WR_IC_new[[#This Row],[Tech_'#]],wr_ICcurves!$A$21:$A$80,0),)</f>
        <v>6.5908617492017124E-2</v>
      </c>
      <c r="G1094" s="274">
        <v>19</v>
      </c>
      <c r="H1094" s="182">
        <f>SUMIFS(LearningFactors[LF_codeNew],LearningFactors[Tech_'#],WR_IC_new[[#This Row],[Tech_'#]])</f>
        <v>30</v>
      </c>
      <c r="I1094" s="182">
        <f>INDEX(TechList[ST_Thru],MATCH($A1094,TechList[Tech_'#],0),)</f>
        <v>2024</v>
      </c>
      <c r="J1094" s="182" t="str">
        <f>INDEX(TechList[Complexity],MATCH($A1094,TechList[Tech_'#],0),)</f>
        <v>Low2</v>
      </c>
      <c r="K1094" s="277">
        <f>INDEX(CurbWt_selection,MATCH($G1094,CurbWts!$A$3:$A$40,0),)
*($B1094/100)
*E1094</f>
        <v>6.5726147784991893</v>
      </c>
      <c r="L1094" s="277">
        <f>INDEX(CurbWt_selection,MATCH($G1094,CurbWts!$A$3:$A$40,0),)
*($B1094/100)
*F1094</f>
        <v>5.3017738825134861</v>
      </c>
    </row>
    <row r="1095" spans="1:12" x14ac:dyDescent="0.25">
      <c r="A1095" s="274">
        <v>105</v>
      </c>
      <c r="B1095" s="275">
        <f>INDEX(TechList[Tech],MATCH(A1095,TechList[Tech_'#],0),)</f>
        <v>2.5</v>
      </c>
      <c r="C1095" s="182" t="str">
        <f t="shared" si="16"/>
        <v>105_19</v>
      </c>
      <c r="D1095" s="182" t="str">
        <f>INDEX(CWC_VehType!$C$2:$C$30,MATCH($G1095,CWC_VehType!$A$2:$A$30,0),)</f>
        <v>NT</v>
      </c>
      <c r="E1095" s="276">
        <f>INDEX(IF(WR_IC_new[[#This Row],[Tow/Non-tow]]="NT",wr_ICcurves!$C$21:$C$80,wr_ICcurves!$E$21:$E$80),MATCH(WR_IC_new[[#This Row],[Tech_'#]],wr_ICcurves!$A$21:$A$80,0),)</f>
        <v>0.10213372989822618</v>
      </c>
      <c r="F1095" s="288">
        <f>INDEX(IF(WR_IC_new[[#This Row],[Tow/Non-tow]]="NT",wr_ICcurves!$D$21:$D$80,wr_ICcurves!$F$21:$F$80),MATCH(WR_IC_new[[#This Row],[Tech_'#]],wr_ICcurves!$A$21:$A$80,0),)</f>
        <v>8.2385771865021398E-2</v>
      </c>
      <c r="G1095" s="274">
        <v>19</v>
      </c>
      <c r="H1095" s="182">
        <f>SUMIFS(LearningFactors[LF_codeNew],LearningFactors[Tech_'#],WR_IC_new[[#This Row],[Tech_'#]])</f>
        <v>30</v>
      </c>
      <c r="I1095" s="182">
        <f>INDEX(TechList[ST_Thru],MATCH($A1095,TechList[Tech_'#],0),)</f>
        <v>2024</v>
      </c>
      <c r="J1095" s="182" t="str">
        <f>INDEX(TechList[Complexity],MATCH($A1095,TechList[Tech_'#],0),)</f>
        <v>Low2</v>
      </c>
      <c r="K1095" s="277">
        <f>INDEX(CurbWt_selection,MATCH($G1095,CurbWts!$A$3:$A$40,0),)
*($B1095/100)
*E1095</f>
        <v>10.269710591404984</v>
      </c>
      <c r="L1095" s="277">
        <f>INDEX(CurbWt_selection,MATCH($G1095,CurbWts!$A$3:$A$40,0),)
*($B1095/100)
*F1095</f>
        <v>8.2840216914273235</v>
      </c>
    </row>
    <row r="1096" spans="1:12" x14ac:dyDescent="0.25">
      <c r="A1096" s="274">
        <v>106</v>
      </c>
      <c r="B1096" s="275">
        <f>INDEX(TechList[Tech],MATCH(A1096,TechList[Tech_'#],0),)</f>
        <v>3</v>
      </c>
      <c r="C1096" s="182" t="str">
        <f t="shared" si="16"/>
        <v>106_19</v>
      </c>
      <c r="D1096" s="182" t="str">
        <f>INDEX(CWC_VehType!$C$2:$C$30,MATCH($G1096,CWC_VehType!$A$2:$A$30,0),)</f>
        <v>NT</v>
      </c>
      <c r="E1096" s="276">
        <f>INDEX(IF(WR_IC_new[[#This Row],[Tow/Non-tow]]="NT",wr_ICcurves!$C$21:$C$80,wr_ICcurves!$E$21:$E$80),MATCH(WR_IC_new[[#This Row],[Tech_'#]],wr_ICcurves!$A$21:$A$80,0),)</f>
        <v>0.12256047587787142</v>
      </c>
      <c r="F1096" s="288">
        <f>INDEX(IF(WR_IC_new[[#This Row],[Tow/Non-tow]]="NT",wr_ICcurves!$D$21:$D$80,wr_ICcurves!$F$21:$F$80),MATCH(WR_IC_new[[#This Row],[Tech_'#]],wr_ICcurves!$A$21:$A$80,0),)</f>
        <v>9.8862926238025672E-2</v>
      </c>
      <c r="G1096" s="274">
        <v>19</v>
      </c>
      <c r="H1096" s="182">
        <f>SUMIFS(LearningFactors[LF_codeNew],LearningFactors[Tech_'#],WR_IC_new[[#This Row],[Tech_'#]])</f>
        <v>30</v>
      </c>
      <c r="I1096" s="182">
        <f>INDEX(TechList[ST_Thru],MATCH($A1096,TechList[Tech_'#],0),)</f>
        <v>2024</v>
      </c>
      <c r="J1096" s="182" t="str">
        <f>INDEX(TechList[Complexity],MATCH($A1096,TechList[Tech_'#],0),)</f>
        <v>Low2</v>
      </c>
      <c r="K1096" s="277">
        <f>INDEX(CurbWt_selection,MATCH($G1096,CurbWts!$A$3:$A$40,0),)
*($B1096/100)
*E1096</f>
        <v>14.788383251623175</v>
      </c>
      <c r="L1096" s="277">
        <f>INDEX(CurbWt_selection,MATCH($G1096,CurbWts!$A$3:$A$40,0),)
*($B1096/100)
*F1096</f>
        <v>11.928991235655342</v>
      </c>
    </row>
    <row r="1097" spans="1:12" x14ac:dyDescent="0.25">
      <c r="A1097" s="274">
        <v>107</v>
      </c>
      <c r="B1097" s="275">
        <f>INDEX(TechList[Tech],MATCH(A1097,TechList[Tech_'#],0),)</f>
        <v>3.5</v>
      </c>
      <c r="C1097" s="182" t="str">
        <f t="shared" si="16"/>
        <v>107_19</v>
      </c>
      <c r="D1097" s="182" t="str">
        <f>INDEX(CWC_VehType!$C$2:$C$30,MATCH($G1097,CWC_VehType!$A$2:$A$30,0),)</f>
        <v>NT</v>
      </c>
      <c r="E1097" s="276">
        <f>INDEX(IF(WR_IC_new[[#This Row],[Tow/Non-tow]]="NT",wr_ICcurves!$C$21:$C$80,wr_ICcurves!$E$21:$E$80),MATCH(WR_IC_new[[#This Row],[Tech_'#]],wr_ICcurves!$A$21:$A$80,0),)</f>
        <v>0.14298722185751664</v>
      </c>
      <c r="F1097" s="288">
        <f>INDEX(IF(WR_IC_new[[#This Row],[Tow/Non-tow]]="NT",wr_ICcurves!$D$21:$D$80,wr_ICcurves!$F$21:$F$80),MATCH(WR_IC_new[[#This Row],[Tech_'#]],wr_ICcurves!$A$21:$A$80,0),)</f>
        <v>0.11534008061102996</v>
      </c>
      <c r="G1097" s="274">
        <v>19</v>
      </c>
      <c r="H1097" s="182">
        <f>SUMIFS(LearningFactors[LF_codeNew],LearningFactors[Tech_'#],WR_IC_new[[#This Row],[Tech_'#]])</f>
        <v>30</v>
      </c>
      <c r="I1097" s="182">
        <f>INDEX(TechList[ST_Thru],MATCH($A1097,TechList[Tech_'#],0),)</f>
        <v>2024</v>
      </c>
      <c r="J1097" s="182" t="str">
        <f>INDEX(TechList[Complexity],MATCH($A1097,TechList[Tech_'#],0),)</f>
        <v>Low2</v>
      </c>
      <c r="K1097" s="277">
        <f>INDEX(CurbWt_selection,MATCH($G1097,CurbWts!$A$3:$A$40,0),)
*($B1097/100)
*E1097</f>
        <v>20.128632759153767</v>
      </c>
      <c r="L1097" s="277">
        <f>INDEX(CurbWt_selection,MATCH($G1097,CurbWts!$A$3:$A$40,0),)
*($B1097/100)
*F1097</f>
        <v>16.236682515197554</v>
      </c>
    </row>
    <row r="1098" spans="1:12" x14ac:dyDescent="0.25">
      <c r="A1098" s="274">
        <v>108</v>
      </c>
      <c r="B1098" s="275">
        <f>INDEX(TechList[Tech],MATCH(A1098,TechList[Tech_'#],0),)</f>
        <v>4</v>
      </c>
      <c r="C1098" s="182" t="str">
        <f t="shared" si="16"/>
        <v>108_19</v>
      </c>
      <c r="D1098" s="182" t="str">
        <f>INDEX(CWC_VehType!$C$2:$C$30,MATCH($G1098,CWC_VehType!$A$2:$A$30,0),)</f>
        <v>NT</v>
      </c>
      <c r="E1098" s="276">
        <f>INDEX(IF(WR_IC_new[[#This Row],[Tow/Non-tow]]="NT",wr_ICcurves!$C$21:$C$80,wr_ICcurves!$E$21:$E$80),MATCH(WR_IC_new[[#This Row],[Tech_'#]],wr_ICcurves!$A$21:$A$80,0),)</f>
        <v>0.16341396783716189</v>
      </c>
      <c r="F1098" s="288">
        <f>INDEX(IF(WR_IC_new[[#This Row],[Tow/Non-tow]]="NT",wr_ICcurves!$D$21:$D$80,wr_ICcurves!$F$21:$F$80),MATCH(WR_IC_new[[#This Row],[Tech_'#]],wr_ICcurves!$A$21:$A$80,0),)</f>
        <v>0.13181723498403425</v>
      </c>
      <c r="G1098" s="274">
        <v>19</v>
      </c>
      <c r="H1098" s="182">
        <f>SUMIFS(LearningFactors[LF_codeNew],LearningFactors[Tech_'#],WR_IC_new[[#This Row],[Tech_'#]])</f>
        <v>30</v>
      </c>
      <c r="I1098" s="182">
        <f>INDEX(TechList[ST_Thru],MATCH($A1098,TechList[Tech_'#],0),)</f>
        <v>2024</v>
      </c>
      <c r="J1098" s="182" t="str">
        <f>INDEX(TechList[Complexity],MATCH($A1098,TechList[Tech_'#],0),)</f>
        <v>Low2</v>
      </c>
      <c r="K1098" s="277">
        <f>INDEX(CurbWt_selection,MATCH($G1098,CurbWts!$A$3:$A$40,0),)
*($B1098/100)
*E1098</f>
        <v>26.290459113996757</v>
      </c>
      <c r="L1098" s="277">
        <f>INDEX(CurbWt_selection,MATCH($G1098,CurbWts!$A$3:$A$40,0),)
*($B1098/100)
*F1098</f>
        <v>21.207095530053945</v>
      </c>
    </row>
    <row r="1099" spans="1:12" x14ac:dyDescent="0.25">
      <c r="A1099" s="274">
        <v>109</v>
      </c>
      <c r="B1099" s="275">
        <f>INDEX(TechList[Tech],MATCH(A1099,TechList[Tech_'#],0),)</f>
        <v>4.5</v>
      </c>
      <c r="C1099" s="182" t="str">
        <f t="shared" si="16"/>
        <v>109_19</v>
      </c>
      <c r="D1099" s="182" t="str">
        <f>INDEX(CWC_VehType!$C$2:$C$30,MATCH($G1099,CWC_VehType!$A$2:$A$30,0),)</f>
        <v>NT</v>
      </c>
      <c r="E1099" s="276">
        <f>INDEX(IF(WR_IC_new[[#This Row],[Tow/Non-tow]]="NT",wr_ICcurves!$C$21:$C$80,wr_ICcurves!$E$21:$E$80),MATCH(WR_IC_new[[#This Row],[Tech_'#]],wr_ICcurves!$A$21:$A$80,0),)</f>
        <v>0.18384071381680708</v>
      </c>
      <c r="F1099" s="288">
        <f>INDEX(IF(WR_IC_new[[#This Row],[Tow/Non-tow]]="NT",wr_ICcurves!$D$21:$D$80,wr_ICcurves!$F$21:$F$80),MATCH(WR_IC_new[[#This Row],[Tech_'#]],wr_ICcurves!$A$21:$A$80,0),)</f>
        <v>0.14829438935703851</v>
      </c>
      <c r="G1099" s="274">
        <v>19</v>
      </c>
      <c r="H1099" s="182">
        <f>SUMIFS(LearningFactors[LF_codeNew],LearningFactors[Tech_'#],WR_IC_new[[#This Row],[Tech_'#]])</f>
        <v>30</v>
      </c>
      <c r="I1099" s="182">
        <f>INDEX(TechList[ST_Thru],MATCH($A1099,TechList[Tech_'#],0),)</f>
        <v>2024</v>
      </c>
      <c r="J1099" s="182" t="str">
        <f>INDEX(TechList[Complexity],MATCH($A1099,TechList[Tech_'#],0),)</f>
        <v>Low2</v>
      </c>
      <c r="K1099" s="277">
        <f>INDEX(CurbWt_selection,MATCH($G1099,CurbWts!$A$3:$A$40,0),)
*($B1099/100)
*E1099</f>
        <v>33.273862316152133</v>
      </c>
      <c r="L1099" s="277">
        <f>INDEX(CurbWt_selection,MATCH($G1099,CurbWts!$A$3:$A$40,0),)
*($B1099/100)
*F1099</f>
        <v>26.840230280224521</v>
      </c>
    </row>
    <row r="1100" spans="1:12" x14ac:dyDescent="0.25">
      <c r="A1100" s="274">
        <v>110</v>
      </c>
      <c r="B1100" s="275">
        <f>INDEX(TechList[Tech],MATCH(A1100,TechList[Tech_'#],0),)</f>
        <v>5</v>
      </c>
      <c r="C1100" s="182" t="str">
        <f t="shared" ref="C1100:C1159" si="17">CONCATENATE($A1100,"_",TEXT(G1100,"00"))</f>
        <v>110_19</v>
      </c>
      <c r="D1100" s="182" t="str">
        <f>INDEX(CWC_VehType!$C$2:$C$30,MATCH($G1100,CWC_VehType!$A$2:$A$30,0),)</f>
        <v>NT</v>
      </c>
      <c r="E1100" s="276">
        <f>INDEX(IF(WR_IC_new[[#This Row],[Tow/Non-tow]]="NT",wr_ICcurves!$C$21:$C$80,wr_ICcurves!$E$21:$E$80),MATCH(WR_IC_new[[#This Row],[Tech_'#]],wr_ICcurves!$A$21:$A$80,0),)</f>
        <v>0.20426745979645236</v>
      </c>
      <c r="F1100" s="288">
        <f>INDEX(IF(WR_IC_new[[#This Row],[Tow/Non-tow]]="NT",wr_ICcurves!$D$21:$D$80,wr_ICcurves!$F$21:$F$80),MATCH(WR_IC_new[[#This Row],[Tech_'#]],wr_ICcurves!$A$21:$A$80,0),)</f>
        <v>0.1647715437300428</v>
      </c>
      <c r="G1100" s="274">
        <v>19</v>
      </c>
      <c r="H1100" s="182">
        <f>SUMIFS(LearningFactors[LF_codeNew],LearningFactors[Tech_'#],WR_IC_new[[#This Row],[Tech_'#]])</f>
        <v>30</v>
      </c>
      <c r="I1100" s="182">
        <f>INDEX(TechList[ST_Thru],MATCH($A1100,TechList[Tech_'#],0),)</f>
        <v>2024</v>
      </c>
      <c r="J1100" s="182" t="str">
        <f>INDEX(TechList[Complexity],MATCH($A1100,TechList[Tech_'#],0),)</f>
        <v>Low2</v>
      </c>
      <c r="K1100" s="277">
        <f>INDEX(CurbWt_selection,MATCH($G1100,CurbWts!$A$3:$A$40,0),)
*($B1100/100)
*E1100</f>
        <v>41.078842365619934</v>
      </c>
      <c r="L1100" s="277">
        <f>INDEX(CurbWt_selection,MATCH($G1100,CurbWts!$A$3:$A$40,0),)
*($B1100/100)
*F1100</f>
        <v>33.136086765709294</v>
      </c>
    </row>
    <row r="1101" spans="1:12" x14ac:dyDescent="0.25">
      <c r="A1101" s="274">
        <v>111</v>
      </c>
      <c r="B1101" s="275">
        <f>INDEX(TechList[Tech],MATCH(A1101,TechList[Tech_'#],0),)</f>
        <v>5.5</v>
      </c>
      <c r="C1101" s="182" t="str">
        <f t="shared" si="17"/>
        <v>111_19</v>
      </c>
      <c r="D1101" s="182" t="str">
        <f>INDEX(CWC_VehType!$C$2:$C$30,MATCH($G1101,CWC_VehType!$A$2:$A$30,0),)</f>
        <v>NT</v>
      </c>
      <c r="E1101" s="276">
        <f>INDEX(IF(WR_IC_new[[#This Row],[Tow/Non-tow]]="NT",wr_ICcurves!$C$21:$C$80,wr_ICcurves!$E$21:$E$80),MATCH(WR_IC_new[[#This Row],[Tech_'#]],wr_ICcurves!$A$21:$A$80,0),)</f>
        <v>0.22469420577609756</v>
      </c>
      <c r="F1101" s="288">
        <f>INDEX(IF(WR_IC_new[[#This Row],[Tow/Non-tow]]="NT",wr_ICcurves!$D$21:$D$80,wr_ICcurves!$F$21:$F$80),MATCH(WR_IC_new[[#This Row],[Tech_'#]],wr_ICcurves!$A$21:$A$80,0),)</f>
        <v>0.18124869810304706</v>
      </c>
      <c r="G1101" s="274">
        <v>19</v>
      </c>
      <c r="H1101" s="182">
        <f>SUMIFS(LearningFactors[LF_codeNew],LearningFactors[Tech_'#],WR_IC_new[[#This Row],[Tech_'#]])</f>
        <v>30</v>
      </c>
      <c r="I1101" s="182">
        <f>INDEX(TechList[ST_Thru],MATCH($A1101,TechList[Tech_'#],0),)</f>
        <v>2024</v>
      </c>
      <c r="J1101" s="182" t="str">
        <f>INDEX(TechList[Complexity],MATCH($A1101,TechList[Tech_'#],0),)</f>
        <v>Low2</v>
      </c>
      <c r="K1101" s="277">
        <f>INDEX(CurbWt_selection,MATCH($G1101,CurbWts!$A$3:$A$40,0),)
*($B1101/100)
*E1101</f>
        <v>49.705399262400107</v>
      </c>
      <c r="L1101" s="277">
        <f>INDEX(CurbWt_selection,MATCH($G1101,CurbWts!$A$3:$A$40,0),)
*($B1101/100)
*F1101</f>
        <v>40.094664986508235</v>
      </c>
    </row>
    <row r="1102" spans="1:12" x14ac:dyDescent="0.25">
      <c r="A1102" s="274">
        <v>112</v>
      </c>
      <c r="B1102" s="275">
        <f>INDEX(TechList[Tech],MATCH(A1102,TechList[Tech_'#],0),)</f>
        <v>6</v>
      </c>
      <c r="C1102" s="182" t="str">
        <f t="shared" si="17"/>
        <v>112_19</v>
      </c>
      <c r="D1102" s="182" t="str">
        <f>INDEX(CWC_VehType!$C$2:$C$30,MATCH($G1102,CWC_VehType!$A$2:$A$30,0),)</f>
        <v>NT</v>
      </c>
      <c r="E1102" s="276">
        <f>INDEX(IF(WR_IC_new[[#This Row],[Tow/Non-tow]]="NT",wr_ICcurves!$C$21:$C$80,wr_ICcurves!$E$21:$E$80),MATCH(WR_IC_new[[#This Row],[Tech_'#]],wr_ICcurves!$A$21:$A$80,0),)</f>
        <v>0.24512095175574283</v>
      </c>
      <c r="F1102" s="288">
        <f>INDEX(IF(WR_IC_new[[#This Row],[Tow/Non-tow]]="NT",wr_ICcurves!$D$21:$D$80,wr_ICcurves!$F$21:$F$80),MATCH(WR_IC_new[[#This Row],[Tech_'#]],wr_ICcurves!$A$21:$A$80,0),)</f>
        <v>0.19772585247605134</v>
      </c>
      <c r="G1102" s="274">
        <v>19</v>
      </c>
      <c r="H1102" s="182">
        <f>SUMIFS(LearningFactors[LF_codeNew],LearningFactors[Tech_'#],WR_IC_new[[#This Row],[Tech_'#]])</f>
        <v>30</v>
      </c>
      <c r="I1102" s="182">
        <f>INDEX(TechList[ST_Thru],MATCH($A1102,TechList[Tech_'#],0),)</f>
        <v>2024</v>
      </c>
      <c r="J1102" s="182" t="str">
        <f>INDEX(TechList[Complexity],MATCH($A1102,TechList[Tech_'#],0),)</f>
        <v>Low2</v>
      </c>
      <c r="K1102" s="277">
        <f>INDEX(CurbWt_selection,MATCH($G1102,CurbWts!$A$3:$A$40,0),)
*($B1102/100)
*E1102</f>
        <v>59.153533006492701</v>
      </c>
      <c r="L1102" s="277">
        <f>INDEX(CurbWt_selection,MATCH($G1102,CurbWts!$A$3:$A$40,0),)
*($B1102/100)
*F1102</f>
        <v>47.715964942621369</v>
      </c>
    </row>
    <row r="1103" spans="1:12" x14ac:dyDescent="0.25">
      <c r="A1103" s="274">
        <v>113</v>
      </c>
      <c r="B1103" s="275">
        <f>INDEX(TechList[Tech],MATCH(A1103,TechList[Tech_'#],0),)</f>
        <v>6.5</v>
      </c>
      <c r="C1103" s="182" t="str">
        <f t="shared" si="17"/>
        <v>113_19</v>
      </c>
      <c r="D1103" s="182" t="str">
        <f>INDEX(CWC_VehType!$C$2:$C$30,MATCH($G1103,CWC_VehType!$A$2:$A$30,0),)</f>
        <v>NT</v>
      </c>
      <c r="E1103" s="276">
        <f>INDEX(IF(WR_IC_new[[#This Row],[Tow/Non-tow]]="NT",wr_ICcurves!$C$21:$C$80,wr_ICcurves!$E$21:$E$80),MATCH(WR_IC_new[[#This Row],[Tech_'#]],wr_ICcurves!$A$21:$A$80,0),)</f>
        <v>0.265547697735388</v>
      </c>
      <c r="F1103" s="288">
        <f>INDEX(IF(WR_IC_new[[#This Row],[Tow/Non-tow]]="NT",wr_ICcurves!$D$21:$D$80,wr_ICcurves!$F$21:$F$80),MATCH(WR_IC_new[[#This Row],[Tech_'#]],wr_ICcurves!$A$21:$A$80,0),)</f>
        <v>0.2142030068490556</v>
      </c>
      <c r="G1103" s="274">
        <v>19</v>
      </c>
      <c r="H1103" s="182">
        <f>SUMIFS(LearningFactors[LF_codeNew],LearningFactors[Tech_'#],WR_IC_new[[#This Row],[Tech_'#]])</f>
        <v>30</v>
      </c>
      <c r="I1103" s="182">
        <f>INDEX(TechList[ST_Thru],MATCH($A1103,TechList[Tech_'#],0),)</f>
        <v>2024</v>
      </c>
      <c r="J1103" s="182" t="str">
        <f>INDEX(TechList[Complexity],MATCH($A1103,TechList[Tech_'#],0),)</f>
        <v>Low2</v>
      </c>
      <c r="K1103" s="277">
        <f>INDEX(CurbWt_selection,MATCH($G1103,CurbWts!$A$3:$A$40,0),)
*($B1103/100)
*E1103</f>
        <v>69.423243597897667</v>
      </c>
      <c r="L1103" s="277">
        <f>INDEX(CurbWt_selection,MATCH($G1103,CurbWts!$A$3:$A$40,0),)
*($B1103/100)
*F1103</f>
        <v>55.999986634048696</v>
      </c>
    </row>
    <row r="1104" spans="1:12" x14ac:dyDescent="0.25">
      <c r="A1104" s="274">
        <v>114</v>
      </c>
      <c r="B1104" s="275">
        <f>INDEX(TechList[Tech],MATCH(A1104,TechList[Tech_'#],0),)</f>
        <v>7</v>
      </c>
      <c r="C1104" s="182" t="str">
        <f t="shared" si="17"/>
        <v>114_19</v>
      </c>
      <c r="D1104" s="182" t="str">
        <f>INDEX(CWC_VehType!$C$2:$C$30,MATCH($G1104,CWC_VehType!$A$2:$A$30,0),)</f>
        <v>NT</v>
      </c>
      <c r="E1104" s="276">
        <f>INDEX(IF(WR_IC_new[[#This Row],[Tow/Non-tow]]="NT",wr_ICcurves!$C$21:$C$80,wr_ICcurves!$E$21:$E$80),MATCH(WR_IC_new[[#This Row],[Tech_'#]],wr_ICcurves!$A$21:$A$80,0),)</f>
        <v>0.28597444371503328</v>
      </c>
      <c r="F1104" s="288">
        <f>INDEX(IF(WR_IC_new[[#This Row],[Tow/Non-tow]]="NT",wr_ICcurves!$D$21:$D$80,wr_ICcurves!$F$21:$F$80),MATCH(WR_IC_new[[#This Row],[Tech_'#]],wr_ICcurves!$A$21:$A$80,0),)</f>
        <v>0.23068016122205992</v>
      </c>
      <c r="G1104" s="274">
        <v>19</v>
      </c>
      <c r="H1104" s="182">
        <f>SUMIFS(LearningFactors[LF_codeNew],LearningFactors[Tech_'#],WR_IC_new[[#This Row],[Tech_'#]])</f>
        <v>30</v>
      </c>
      <c r="I1104" s="182">
        <f>INDEX(TechList[ST_Thru],MATCH($A1104,TechList[Tech_'#],0),)</f>
        <v>2024</v>
      </c>
      <c r="J1104" s="182" t="str">
        <f>INDEX(TechList[Complexity],MATCH($A1104,TechList[Tech_'#],0),)</f>
        <v>Low2</v>
      </c>
      <c r="K1104" s="277">
        <f>INDEX(CurbWt_selection,MATCH($G1104,CurbWts!$A$3:$A$40,0),)
*($B1104/100)
*E1104</f>
        <v>80.514531036615068</v>
      </c>
      <c r="L1104" s="277">
        <f>INDEX(CurbWt_selection,MATCH($G1104,CurbWts!$A$3:$A$40,0),)
*($B1104/100)
*F1104</f>
        <v>64.946730060790216</v>
      </c>
    </row>
    <row r="1105" spans="1:12" x14ac:dyDescent="0.25">
      <c r="A1105" s="274">
        <v>115</v>
      </c>
      <c r="B1105" s="275">
        <f>INDEX(TechList[Tech],MATCH(A1105,TechList[Tech_'#],0),)</f>
        <v>7.5</v>
      </c>
      <c r="C1105" s="182" t="str">
        <f t="shared" si="17"/>
        <v>115_19</v>
      </c>
      <c r="D1105" s="182" t="str">
        <f>INDEX(CWC_VehType!$C$2:$C$30,MATCH($G1105,CWC_VehType!$A$2:$A$30,0),)</f>
        <v>NT</v>
      </c>
      <c r="E1105" s="276">
        <f>INDEX(IF(WR_IC_new[[#This Row],[Tow/Non-tow]]="NT",wr_ICcurves!$C$21:$C$80,wr_ICcurves!$E$21:$E$80),MATCH(WR_IC_new[[#This Row],[Tech_'#]],wr_ICcurves!$A$21:$A$80,0),)</f>
        <v>0.30640118969467856</v>
      </c>
      <c r="F1105" s="288">
        <f>INDEX(IF(WR_IC_new[[#This Row],[Tow/Non-tow]]="NT",wr_ICcurves!$D$21:$D$80,wr_ICcurves!$F$21:$F$80),MATCH(WR_IC_new[[#This Row],[Tech_'#]],wr_ICcurves!$A$21:$A$80,0),)</f>
        <v>0.24715731559506418</v>
      </c>
      <c r="G1105" s="274">
        <v>19</v>
      </c>
      <c r="H1105" s="182">
        <f>SUMIFS(LearningFactors[LF_codeNew],LearningFactors[Tech_'#],WR_IC_new[[#This Row],[Tech_'#]])</f>
        <v>30</v>
      </c>
      <c r="I1105" s="182">
        <f>INDEX(TechList[ST_Thru],MATCH($A1105,TechList[Tech_'#],0),)</f>
        <v>2024</v>
      </c>
      <c r="J1105" s="182" t="str">
        <f>INDEX(TechList[Complexity],MATCH($A1105,TechList[Tech_'#],0),)</f>
        <v>Low2</v>
      </c>
      <c r="K1105" s="277">
        <f>INDEX(CurbWt_selection,MATCH($G1105,CurbWts!$A$3:$A$40,0),)
*($B1105/100)
*E1105</f>
        <v>92.427395322644855</v>
      </c>
      <c r="L1105" s="277">
        <f>INDEX(CurbWt_selection,MATCH($G1105,CurbWts!$A$3:$A$40,0),)
*($B1105/100)
*F1105</f>
        <v>74.556195222845901</v>
      </c>
    </row>
    <row r="1106" spans="1:12" x14ac:dyDescent="0.25">
      <c r="A1106" s="274">
        <v>116</v>
      </c>
      <c r="B1106" s="275">
        <f>INDEX(TechList[Tech],MATCH(A1106,TechList[Tech_'#],0),)</f>
        <v>8</v>
      </c>
      <c r="C1106" s="182" t="str">
        <f t="shared" si="17"/>
        <v>116_19</v>
      </c>
      <c r="D1106" s="182" t="str">
        <f>INDEX(CWC_VehType!$C$2:$C$30,MATCH($G1106,CWC_VehType!$A$2:$A$30,0),)</f>
        <v>NT</v>
      </c>
      <c r="E1106" s="276">
        <f>INDEX(IF(WR_IC_new[[#This Row],[Tow/Non-tow]]="NT",wr_ICcurves!$C$21:$C$80,wr_ICcurves!$E$21:$E$80),MATCH(WR_IC_new[[#This Row],[Tech_'#]],wr_ICcurves!$A$21:$A$80,0),)</f>
        <v>0.32682793567432378</v>
      </c>
      <c r="F1106" s="288">
        <f>INDEX(IF(WR_IC_new[[#This Row],[Tow/Non-tow]]="NT",wr_ICcurves!$D$21:$D$80,wr_ICcurves!$F$21:$F$80),MATCH(WR_IC_new[[#This Row],[Tech_'#]],wr_ICcurves!$A$21:$A$80,0),)</f>
        <v>0.2636344699680685</v>
      </c>
      <c r="G1106" s="274">
        <v>19</v>
      </c>
      <c r="H1106" s="182">
        <f>SUMIFS(LearningFactors[LF_codeNew],LearningFactors[Tech_'#],WR_IC_new[[#This Row],[Tech_'#]])</f>
        <v>30</v>
      </c>
      <c r="I1106" s="182">
        <f>INDEX(TechList[ST_Thru],MATCH($A1106,TechList[Tech_'#],0),)</f>
        <v>2024</v>
      </c>
      <c r="J1106" s="182" t="str">
        <f>INDEX(TechList[Complexity],MATCH($A1106,TechList[Tech_'#],0),)</f>
        <v>Low2</v>
      </c>
      <c r="K1106" s="277">
        <f>INDEX(CurbWt_selection,MATCH($G1106,CurbWts!$A$3:$A$40,0),)
*($B1106/100)
*E1106</f>
        <v>105.16183645598703</v>
      </c>
      <c r="L1106" s="277">
        <f>INDEX(CurbWt_selection,MATCH($G1106,CurbWts!$A$3:$A$40,0),)
*($B1106/100)
*F1106</f>
        <v>84.828382120215778</v>
      </c>
    </row>
    <row r="1107" spans="1:12" x14ac:dyDescent="0.25">
      <c r="A1107" s="274">
        <v>117</v>
      </c>
      <c r="B1107" s="275">
        <f>INDEX(TechList[Tech],MATCH(A1107,TechList[Tech_'#],0),)</f>
        <v>8.5</v>
      </c>
      <c r="C1107" s="182" t="str">
        <f t="shared" si="17"/>
        <v>117_19</v>
      </c>
      <c r="D1107" s="182" t="str">
        <f>INDEX(CWC_VehType!$C$2:$C$30,MATCH($G1107,CWC_VehType!$A$2:$A$30,0),)</f>
        <v>NT</v>
      </c>
      <c r="E1107" s="276">
        <f>INDEX(IF(WR_IC_new[[#This Row],[Tow/Non-tow]]="NT",wr_ICcurves!$C$21:$C$80,wr_ICcurves!$E$21:$E$80),MATCH(WR_IC_new[[#This Row],[Tech_'#]],wr_ICcurves!$A$21:$A$80,0),)</f>
        <v>0.347254681653969</v>
      </c>
      <c r="F1107" s="288">
        <f>INDEX(IF(WR_IC_new[[#This Row],[Tow/Non-tow]]="NT",wr_ICcurves!$D$21:$D$80,wr_ICcurves!$F$21:$F$80),MATCH(WR_IC_new[[#This Row],[Tech_'#]],wr_ICcurves!$A$21:$A$80,0),)</f>
        <v>0.28011162434107273</v>
      </c>
      <c r="G1107" s="274">
        <v>19</v>
      </c>
      <c r="H1107" s="182">
        <f>SUMIFS(LearningFactors[LF_codeNew],LearningFactors[Tech_'#],WR_IC_new[[#This Row],[Tech_'#]])</f>
        <v>30</v>
      </c>
      <c r="I1107" s="182">
        <f>INDEX(TechList[ST_Thru],MATCH($A1107,TechList[Tech_'#],0),)</f>
        <v>2024</v>
      </c>
      <c r="J1107" s="182" t="str">
        <f>INDEX(TechList[Complexity],MATCH($A1107,TechList[Tech_'#],0),)</f>
        <v>Low2</v>
      </c>
      <c r="K1107" s="277">
        <f>INDEX(CurbWt_selection,MATCH($G1107,CurbWts!$A$3:$A$40,0),)
*($B1107/100)
*E1107</f>
        <v>118.71785443664159</v>
      </c>
      <c r="L1107" s="277">
        <f>INDEX(CurbWt_selection,MATCH($G1107,CurbWts!$A$3:$A$40,0),)
*($B1107/100)
*F1107</f>
        <v>95.763290752899835</v>
      </c>
    </row>
    <row r="1108" spans="1:12" x14ac:dyDescent="0.25">
      <c r="A1108" s="274">
        <v>118</v>
      </c>
      <c r="B1108" s="275">
        <f>INDEX(TechList[Tech],MATCH(A1108,TechList[Tech_'#],0),)</f>
        <v>9</v>
      </c>
      <c r="C1108" s="182" t="str">
        <f t="shared" si="17"/>
        <v>118_19</v>
      </c>
      <c r="D1108" s="182" t="str">
        <f>INDEX(CWC_VehType!$C$2:$C$30,MATCH($G1108,CWC_VehType!$A$2:$A$30,0),)</f>
        <v>NT</v>
      </c>
      <c r="E1108" s="276">
        <f>INDEX(IF(WR_IC_new[[#This Row],[Tow/Non-tow]]="NT",wr_ICcurves!$C$21:$C$80,wr_ICcurves!$E$21:$E$80),MATCH(WR_IC_new[[#This Row],[Tech_'#]],wr_ICcurves!$A$21:$A$80,0),)</f>
        <v>0.36768142763361417</v>
      </c>
      <c r="F1108" s="288">
        <f>INDEX(IF(WR_IC_new[[#This Row],[Tow/Non-tow]]="NT",wr_ICcurves!$D$21:$D$80,wr_ICcurves!$F$21:$F$80),MATCH(WR_IC_new[[#This Row],[Tech_'#]],wr_ICcurves!$A$21:$A$80,0),)</f>
        <v>0.29658877871407702</v>
      </c>
      <c r="G1108" s="274">
        <v>19</v>
      </c>
      <c r="H1108" s="182">
        <f>SUMIFS(LearningFactors[LF_codeNew],LearningFactors[Tech_'#],WR_IC_new[[#This Row],[Tech_'#]])</f>
        <v>30</v>
      </c>
      <c r="I1108" s="182">
        <f>INDEX(TechList[ST_Thru],MATCH($A1108,TechList[Tech_'#],0),)</f>
        <v>2024</v>
      </c>
      <c r="J1108" s="182" t="str">
        <f>INDEX(TechList[Complexity],MATCH($A1108,TechList[Tech_'#],0),)</f>
        <v>Low2</v>
      </c>
      <c r="K1108" s="277">
        <f>INDEX(CurbWt_selection,MATCH($G1108,CurbWts!$A$3:$A$40,0),)
*($B1108/100)
*E1108</f>
        <v>133.09544926460853</v>
      </c>
      <c r="L1108" s="277">
        <f>INDEX(CurbWt_selection,MATCH($G1108,CurbWts!$A$3:$A$40,0),)
*($B1108/100)
*F1108</f>
        <v>107.36092112089808</v>
      </c>
    </row>
    <row r="1109" spans="1:12" x14ac:dyDescent="0.25">
      <c r="A1109" s="274">
        <v>119</v>
      </c>
      <c r="B1109" s="275">
        <f>INDEX(TechList[Tech],MATCH(A1109,TechList[Tech_'#],0),)</f>
        <v>9.5</v>
      </c>
      <c r="C1109" s="182" t="str">
        <f t="shared" si="17"/>
        <v>119_19</v>
      </c>
      <c r="D1109" s="182" t="str">
        <f>INDEX(CWC_VehType!$C$2:$C$30,MATCH($G1109,CWC_VehType!$A$2:$A$30,0),)</f>
        <v>NT</v>
      </c>
      <c r="E1109" s="276">
        <f>INDEX(IF(WR_IC_new[[#This Row],[Tow/Non-tow]]="NT",wr_ICcurves!$C$21:$C$80,wr_ICcurves!$E$21:$E$80),MATCH(WR_IC_new[[#This Row],[Tech_'#]],wr_ICcurves!$A$21:$A$80,0),)</f>
        <v>0.3881081736132595</v>
      </c>
      <c r="F1109" s="288">
        <f>INDEX(IF(WR_IC_new[[#This Row],[Tow/Non-tow]]="NT",wr_ICcurves!$D$21:$D$80,wr_ICcurves!$F$21:$F$80),MATCH(WR_IC_new[[#This Row],[Tech_'#]],wr_ICcurves!$A$21:$A$80,0),)</f>
        <v>0.31306593308708131</v>
      </c>
      <c r="G1109" s="274">
        <v>19</v>
      </c>
      <c r="H1109" s="182">
        <f>SUMIFS(LearningFactors[LF_codeNew],LearningFactors[Tech_'#],WR_IC_new[[#This Row],[Tech_'#]])</f>
        <v>30</v>
      </c>
      <c r="I1109" s="182">
        <f>INDEX(TechList[ST_Thru],MATCH($A1109,TechList[Tech_'#],0),)</f>
        <v>2024</v>
      </c>
      <c r="J1109" s="182" t="str">
        <f>INDEX(TechList[Complexity],MATCH($A1109,TechList[Tech_'#],0),)</f>
        <v>Low2</v>
      </c>
      <c r="K1109" s="277">
        <f>INDEX(CurbWt_selection,MATCH($G1109,CurbWts!$A$3:$A$40,0),)
*($B1109/100)
*E1109</f>
        <v>148.29462093988795</v>
      </c>
      <c r="L1109" s="277">
        <f>INDEX(CurbWt_selection,MATCH($G1109,CurbWts!$A$3:$A$40,0),)
*($B1109/100)
*F1109</f>
        <v>119.62127322421053</v>
      </c>
    </row>
    <row r="1110" spans="1:12" x14ac:dyDescent="0.25">
      <c r="A1110" s="274">
        <v>120</v>
      </c>
      <c r="B1110" s="275">
        <f>INDEX(TechList[Tech],MATCH(A1110,TechList[Tech_'#],0),)</f>
        <v>10</v>
      </c>
      <c r="C1110" s="182" t="str">
        <f t="shared" si="17"/>
        <v>120_19</v>
      </c>
      <c r="D1110" s="182" t="str">
        <f>INDEX(CWC_VehType!$C$2:$C$30,MATCH($G1110,CWC_VehType!$A$2:$A$30,0),)</f>
        <v>NT</v>
      </c>
      <c r="E1110" s="276">
        <f>INDEX(IF(WR_IC_new[[#This Row],[Tow/Non-tow]]="NT",wr_ICcurves!$C$21:$C$80,wr_ICcurves!$E$21:$E$80),MATCH(WR_IC_new[[#This Row],[Tech_'#]],wr_ICcurves!$A$21:$A$80,0),)</f>
        <v>0.40853491959290472</v>
      </c>
      <c r="F1110" s="288">
        <f>INDEX(IF(WR_IC_new[[#This Row],[Tow/Non-tow]]="NT",wr_ICcurves!$D$21:$D$80,wr_ICcurves!$F$21:$F$80),MATCH(WR_IC_new[[#This Row],[Tech_'#]],wr_ICcurves!$A$21:$A$80,0),)</f>
        <v>0.32954308746008559</v>
      </c>
      <c r="G1110" s="274">
        <v>19</v>
      </c>
      <c r="H1110" s="182">
        <f>SUMIFS(LearningFactors[LF_codeNew],LearningFactors[Tech_'#],WR_IC_new[[#This Row],[Tech_'#]])</f>
        <v>30</v>
      </c>
      <c r="I1110" s="182">
        <f>INDEX(TechList[ST_Thru],MATCH($A1110,TechList[Tech_'#],0),)</f>
        <v>2024</v>
      </c>
      <c r="J1110" s="182" t="str">
        <f>INDEX(TechList[Complexity],MATCH($A1110,TechList[Tech_'#],0),)</f>
        <v>Low2</v>
      </c>
      <c r="K1110" s="277">
        <f>INDEX(CurbWt_selection,MATCH($G1110,CurbWts!$A$3:$A$40,0),)
*($B1110/100)
*E1110</f>
        <v>164.31536946247974</v>
      </c>
      <c r="L1110" s="277">
        <f>INDEX(CurbWt_selection,MATCH($G1110,CurbWts!$A$3:$A$40,0),)
*($B1110/100)
*F1110</f>
        <v>132.54434706283718</v>
      </c>
    </row>
    <row r="1111" spans="1:12" x14ac:dyDescent="0.25">
      <c r="A1111" s="274">
        <v>121</v>
      </c>
      <c r="B1111" s="275">
        <f>INDEX(TechList[Tech],MATCH(A1111,TechList[Tech_'#],0),)</f>
        <v>10.5</v>
      </c>
      <c r="C1111" s="182" t="str">
        <f t="shared" si="17"/>
        <v>121_19</v>
      </c>
      <c r="D1111" s="182" t="str">
        <f>INDEX(CWC_VehType!$C$2:$C$30,MATCH($G1111,CWC_VehType!$A$2:$A$30,0),)</f>
        <v>NT</v>
      </c>
      <c r="E1111" s="276">
        <f>INDEX(IF(WR_IC_new[[#This Row],[Tow/Non-tow]]="NT",wr_ICcurves!$C$21:$C$80,wr_ICcurves!$E$21:$E$80),MATCH(WR_IC_new[[#This Row],[Tech_'#]],wr_ICcurves!$A$21:$A$80,0),)</f>
        <v>0.42896166557254989</v>
      </c>
      <c r="F1111" s="288">
        <f>INDEX(IF(WR_IC_new[[#This Row],[Tow/Non-tow]]="NT",wr_ICcurves!$D$21:$D$80,wr_ICcurves!$F$21:$F$80),MATCH(WR_IC_new[[#This Row],[Tech_'#]],wr_ICcurves!$A$21:$A$80,0),)</f>
        <v>0.34602024183308988</v>
      </c>
      <c r="G1111" s="274">
        <v>19</v>
      </c>
      <c r="H1111" s="182">
        <f>SUMIFS(LearningFactors[LF_codeNew],LearningFactors[Tech_'#],WR_IC_new[[#This Row],[Tech_'#]])</f>
        <v>30</v>
      </c>
      <c r="I1111" s="182">
        <f>INDEX(TechList[ST_Thru],MATCH($A1111,TechList[Tech_'#],0),)</f>
        <v>2024</v>
      </c>
      <c r="J1111" s="182" t="str">
        <f>INDEX(TechList[Complexity],MATCH($A1111,TechList[Tech_'#],0),)</f>
        <v>Low2</v>
      </c>
      <c r="K1111" s="277">
        <f>INDEX(CurbWt_selection,MATCH($G1111,CurbWts!$A$3:$A$40,0),)
*($B1111/100)
*E1111</f>
        <v>181.15769483238384</v>
      </c>
      <c r="L1111" s="277">
        <f>INDEX(CurbWt_selection,MATCH($G1111,CurbWts!$A$3:$A$40,0),)
*($B1111/100)
*F1111</f>
        <v>146.13014263677795</v>
      </c>
    </row>
    <row r="1112" spans="1:12" x14ac:dyDescent="0.25">
      <c r="A1112" s="274">
        <v>122</v>
      </c>
      <c r="B1112" s="275">
        <f>INDEX(TechList[Tech],MATCH(A1112,TechList[Tech_'#],0),)</f>
        <v>11</v>
      </c>
      <c r="C1112" s="182" t="str">
        <f t="shared" si="17"/>
        <v>122_19</v>
      </c>
      <c r="D1112" s="182" t="str">
        <f>INDEX(CWC_VehType!$C$2:$C$30,MATCH($G1112,CWC_VehType!$A$2:$A$30,0),)</f>
        <v>NT</v>
      </c>
      <c r="E1112" s="276">
        <f>INDEX(IF(WR_IC_new[[#This Row],[Tow/Non-tow]]="NT",wr_ICcurves!$C$21:$C$80,wr_ICcurves!$E$21:$E$80),MATCH(WR_IC_new[[#This Row],[Tech_'#]],wr_ICcurves!$A$21:$A$80,0),)</f>
        <v>0.44938841155219511</v>
      </c>
      <c r="F1112" s="288">
        <f>INDEX(IF(WR_IC_new[[#This Row],[Tow/Non-tow]]="NT",wr_ICcurves!$D$21:$D$80,wr_ICcurves!$F$21:$F$80),MATCH(WR_IC_new[[#This Row],[Tech_'#]],wr_ICcurves!$A$21:$A$80,0),)</f>
        <v>0.36249739620609411</v>
      </c>
      <c r="G1112" s="274">
        <v>19</v>
      </c>
      <c r="H1112" s="182">
        <f>SUMIFS(LearningFactors[LF_codeNew],LearningFactors[Tech_'#],WR_IC_new[[#This Row],[Tech_'#]])</f>
        <v>30</v>
      </c>
      <c r="I1112" s="182">
        <f>INDEX(TechList[ST_Thru],MATCH($A1112,TechList[Tech_'#],0),)</f>
        <v>2024</v>
      </c>
      <c r="J1112" s="182" t="str">
        <f>INDEX(TechList[Complexity],MATCH($A1112,TechList[Tech_'#],0),)</f>
        <v>Low2</v>
      </c>
      <c r="K1112" s="277">
        <f>INDEX(CurbWt_selection,MATCH($G1112,CurbWts!$A$3:$A$40,0),)
*($B1112/100)
*E1112</f>
        <v>198.82159704960043</v>
      </c>
      <c r="L1112" s="277">
        <f>INDEX(CurbWt_selection,MATCH($G1112,CurbWts!$A$3:$A$40,0),)
*($B1112/100)
*F1112</f>
        <v>160.37865994603294</v>
      </c>
    </row>
    <row r="1113" spans="1:12" x14ac:dyDescent="0.25">
      <c r="A1113" s="274">
        <v>123</v>
      </c>
      <c r="B1113" s="275">
        <f>INDEX(TechList[Tech],MATCH(A1113,TechList[Tech_'#],0),)</f>
        <v>11.5</v>
      </c>
      <c r="C1113" s="182" t="str">
        <f t="shared" si="17"/>
        <v>123_19</v>
      </c>
      <c r="D1113" s="182" t="str">
        <f>INDEX(CWC_VehType!$C$2:$C$30,MATCH($G1113,CWC_VehType!$A$2:$A$30,0),)</f>
        <v>NT</v>
      </c>
      <c r="E1113" s="276">
        <f>INDEX(IF(WR_IC_new[[#This Row],[Tow/Non-tow]]="NT",wr_ICcurves!$C$21:$C$80,wr_ICcurves!$E$21:$E$80),MATCH(WR_IC_new[[#This Row],[Tech_'#]],wr_ICcurves!$A$21:$A$80,0),)</f>
        <v>0.46981515753184033</v>
      </c>
      <c r="F1113" s="288">
        <f>INDEX(IF(WR_IC_new[[#This Row],[Tow/Non-tow]]="NT",wr_ICcurves!$D$21:$D$80,wr_ICcurves!$F$21:$F$80),MATCH(WR_IC_new[[#This Row],[Tech_'#]],wr_ICcurves!$A$21:$A$80,0),)</f>
        <v>0.3789745505790984</v>
      </c>
      <c r="G1113" s="274">
        <v>19</v>
      </c>
      <c r="H1113" s="182">
        <f>SUMIFS(LearningFactors[LF_codeNew],LearningFactors[Tech_'#],WR_IC_new[[#This Row],[Tech_'#]])</f>
        <v>30</v>
      </c>
      <c r="I1113" s="182">
        <f>INDEX(TechList[ST_Thru],MATCH($A1113,TechList[Tech_'#],0),)</f>
        <v>2024</v>
      </c>
      <c r="J1113" s="182" t="str">
        <f>INDEX(TechList[Complexity],MATCH($A1113,TechList[Tech_'#],0),)</f>
        <v>Low2</v>
      </c>
      <c r="K1113" s="277">
        <f>INDEX(CurbWt_selection,MATCH($G1113,CurbWts!$A$3:$A$40,0),)
*($B1113/100)
*E1113</f>
        <v>217.30707611412939</v>
      </c>
      <c r="L1113" s="277">
        <f>INDEX(CurbWt_selection,MATCH($G1113,CurbWts!$A$3:$A$40,0),)
*($B1113/100)
*F1113</f>
        <v>175.28989899060213</v>
      </c>
    </row>
    <row r="1114" spans="1:12" x14ac:dyDescent="0.25">
      <c r="A1114" s="274">
        <v>124</v>
      </c>
      <c r="B1114" s="275">
        <f>INDEX(TechList[Tech],MATCH(A1114,TechList[Tech_'#],0),)</f>
        <v>12</v>
      </c>
      <c r="C1114" s="182" t="str">
        <f t="shared" si="17"/>
        <v>124_19</v>
      </c>
      <c r="D1114" s="182" t="str">
        <f>INDEX(CWC_VehType!$C$2:$C$30,MATCH($G1114,CWC_VehType!$A$2:$A$30,0),)</f>
        <v>NT</v>
      </c>
      <c r="E1114" s="276">
        <f>INDEX(IF(WR_IC_new[[#This Row],[Tow/Non-tow]]="NT",wr_ICcurves!$C$21:$C$80,wr_ICcurves!$E$21:$E$80),MATCH(WR_IC_new[[#This Row],[Tech_'#]],wr_ICcurves!$A$21:$A$80,0),)</f>
        <v>0.49024190351148567</v>
      </c>
      <c r="F1114" s="288">
        <f>INDEX(IF(WR_IC_new[[#This Row],[Tow/Non-tow]]="NT",wr_ICcurves!$D$21:$D$80,wr_ICcurves!$F$21:$F$80),MATCH(WR_IC_new[[#This Row],[Tech_'#]],wr_ICcurves!$A$21:$A$80,0),)</f>
        <v>0.39545170495210269</v>
      </c>
      <c r="G1114" s="274">
        <v>19</v>
      </c>
      <c r="H1114" s="182">
        <f>SUMIFS(LearningFactors[LF_codeNew],LearningFactors[Tech_'#],WR_IC_new[[#This Row],[Tech_'#]])</f>
        <v>30</v>
      </c>
      <c r="I1114" s="182">
        <f>INDEX(TechList[ST_Thru],MATCH($A1114,TechList[Tech_'#],0),)</f>
        <v>2024</v>
      </c>
      <c r="J1114" s="182" t="str">
        <f>INDEX(TechList[Complexity],MATCH($A1114,TechList[Tech_'#],0),)</f>
        <v>Low2</v>
      </c>
      <c r="K1114" s="277">
        <f>INDEX(CurbWt_selection,MATCH($G1114,CurbWts!$A$3:$A$40,0),)
*($B1114/100)
*E1114</f>
        <v>236.6141320259708</v>
      </c>
      <c r="L1114" s="277">
        <f>INDEX(CurbWt_selection,MATCH($G1114,CurbWts!$A$3:$A$40,0),)
*($B1114/100)
*F1114</f>
        <v>190.86385977048548</v>
      </c>
    </row>
    <row r="1115" spans="1:12" x14ac:dyDescent="0.25">
      <c r="A1115" s="274">
        <v>125</v>
      </c>
      <c r="B1115" s="275">
        <f>INDEX(TechList[Tech],MATCH(A1115,TechList[Tech_'#],0),)</f>
        <v>12.5</v>
      </c>
      <c r="C1115" s="182" t="str">
        <f t="shared" si="17"/>
        <v>125_19</v>
      </c>
      <c r="D1115" s="182" t="str">
        <f>INDEX(CWC_VehType!$C$2:$C$30,MATCH($G1115,CWC_VehType!$A$2:$A$30,0),)</f>
        <v>NT</v>
      </c>
      <c r="E1115" s="276">
        <f>INDEX(IF(WR_IC_new[[#This Row],[Tow/Non-tow]]="NT",wr_ICcurves!$C$21:$C$80,wr_ICcurves!$E$21:$E$80),MATCH(WR_IC_new[[#This Row],[Tech_'#]],wr_ICcurves!$A$21:$A$80,0),)</f>
        <v>0.51066864949113089</v>
      </c>
      <c r="F1115" s="288">
        <f>INDEX(IF(WR_IC_new[[#This Row],[Tow/Non-tow]]="NT",wr_ICcurves!$D$21:$D$80,wr_ICcurves!$F$21:$F$80),MATCH(WR_IC_new[[#This Row],[Tech_'#]],wr_ICcurves!$A$21:$A$80,0),)</f>
        <v>0.41192885932510698</v>
      </c>
      <c r="G1115" s="274">
        <v>19</v>
      </c>
      <c r="H1115" s="182">
        <f>SUMIFS(LearningFactors[LF_codeNew],LearningFactors[Tech_'#],WR_IC_new[[#This Row],[Tech_'#]])</f>
        <v>30</v>
      </c>
      <c r="I1115" s="182">
        <f>INDEX(TechList[ST_Thru],MATCH($A1115,TechList[Tech_'#],0),)</f>
        <v>2024</v>
      </c>
      <c r="J1115" s="182" t="str">
        <f>INDEX(TechList[Complexity],MATCH($A1115,TechList[Tech_'#],0),)</f>
        <v>Low2</v>
      </c>
      <c r="K1115" s="277">
        <f>INDEX(CurbWt_selection,MATCH($G1115,CurbWts!$A$3:$A$40,0),)
*($B1115/100)
*E1115</f>
        <v>256.74276478512456</v>
      </c>
      <c r="L1115" s="277">
        <f>INDEX(CurbWt_selection,MATCH($G1115,CurbWts!$A$3:$A$40,0),)
*($B1115/100)
*F1115</f>
        <v>207.10054228568305</v>
      </c>
    </row>
    <row r="1116" spans="1:12" x14ac:dyDescent="0.25">
      <c r="A1116" s="274">
        <v>126</v>
      </c>
      <c r="B1116" s="275">
        <f>INDEX(TechList[Tech],MATCH(A1116,TechList[Tech_'#],0),)</f>
        <v>13</v>
      </c>
      <c r="C1116" s="182" t="str">
        <f t="shared" si="17"/>
        <v>126_19</v>
      </c>
      <c r="D1116" s="182" t="str">
        <f>INDEX(CWC_VehType!$C$2:$C$30,MATCH($G1116,CWC_VehType!$A$2:$A$30,0),)</f>
        <v>NT</v>
      </c>
      <c r="E1116" s="276">
        <f>INDEX(IF(WR_IC_new[[#This Row],[Tow/Non-tow]]="NT",wr_ICcurves!$C$21:$C$80,wr_ICcurves!$E$21:$E$80),MATCH(WR_IC_new[[#This Row],[Tech_'#]],wr_ICcurves!$A$21:$A$80,0),)</f>
        <v>0.531095395470776</v>
      </c>
      <c r="F1116" s="288">
        <f>INDEX(IF(WR_IC_new[[#This Row],[Tow/Non-tow]]="NT",wr_ICcurves!$D$21:$D$80,wr_ICcurves!$F$21:$F$80),MATCH(WR_IC_new[[#This Row],[Tech_'#]],wr_ICcurves!$A$21:$A$80,0),)</f>
        <v>0.42840601369811121</v>
      </c>
      <c r="G1116" s="274">
        <v>19</v>
      </c>
      <c r="H1116" s="182">
        <f>SUMIFS(LearningFactors[LF_codeNew],LearningFactors[Tech_'#],WR_IC_new[[#This Row],[Tech_'#]])</f>
        <v>30</v>
      </c>
      <c r="I1116" s="182">
        <f>INDEX(TechList[ST_Thru],MATCH($A1116,TechList[Tech_'#],0),)</f>
        <v>2024</v>
      </c>
      <c r="J1116" s="182" t="str">
        <f>INDEX(TechList[Complexity],MATCH($A1116,TechList[Tech_'#],0),)</f>
        <v>Low2</v>
      </c>
      <c r="K1116" s="277">
        <f>INDEX(CurbWt_selection,MATCH($G1116,CurbWts!$A$3:$A$40,0),)
*($B1116/100)
*E1116</f>
        <v>277.69297439159067</v>
      </c>
      <c r="L1116" s="277">
        <f>INDEX(CurbWt_selection,MATCH($G1116,CurbWts!$A$3:$A$40,0),)
*($B1116/100)
*F1116</f>
        <v>223.99994653619478</v>
      </c>
    </row>
    <row r="1117" spans="1:12" x14ac:dyDescent="0.25">
      <c r="A1117" s="274">
        <v>127</v>
      </c>
      <c r="B1117" s="275">
        <f>INDEX(TechList[Tech],MATCH(A1117,TechList[Tech_'#],0),)</f>
        <v>13.5</v>
      </c>
      <c r="C1117" s="182" t="str">
        <f t="shared" si="17"/>
        <v>127_19</v>
      </c>
      <c r="D1117" s="182" t="str">
        <f>INDEX(CWC_VehType!$C$2:$C$30,MATCH($G1117,CWC_VehType!$A$2:$A$30,0),)</f>
        <v>NT</v>
      </c>
      <c r="E1117" s="276">
        <f>INDEX(IF(WR_IC_new[[#This Row],[Tow/Non-tow]]="NT",wr_ICcurves!$C$21:$C$80,wr_ICcurves!$E$21:$E$80),MATCH(WR_IC_new[[#This Row],[Tech_'#]],wr_ICcurves!$A$21:$A$80,0),)</f>
        <v>0.55152214145042133</v>
      </c>
      <c r="F1117" s="288">
        <f>INDEX(IF(WR_IC_new[[#This Row],[Tow/Non-tow]]="NT",wr_ICcurves!$D$21:$D$80,wr_ICcurves!$F$21:$F$80),MATCH(WR_IC_new[[#This Row],[Tech_'#]],wr_ICcurves!$A$21:$A$80,0),)</f>
        <v>0.44488316807111555</v>
      </c>
      <c r="G1117" s="274">
        <v>19</v>
      </c>
      <c r="H1117" s="182">
        <f>SUMIFS(LearningFactors[LF_codeNew],LearningFactors[Tech_'#],WR_IC_new[[#This Row],[Tech_'#]])</f>
        <v>30</v>
      </c>
      <c r="I1117" s="182">
        <f>INDEX(TechList[ST_Thru],MATCH($A1117,TechList[Tech_'#],0),)</f>
        <v>2024</v>
      </c>
      <c r="J1117" s="182" t="str">
        <f>INDEX(TechList[Complexity],MATCH($A1117,TechList[Tech_'#],0),)</f>
        <v>Low2</v>
      </c>
      <c r="K1117" s="277">
        <f>INDEX(CurbWt_selection,MATCH($G1117,CurbWts!$A$3:$A$40,0),)
*($B1117/100)
*E1117</f>
        <v>299.46476084536926</v>
      </c>
      <c r="L1117" s="277">
        <f>INDEX(CurbWt_selection,MATCH($G1117,CurbWts!$A$3:$A$40,0),)
*($B1117/100)
*F1117</f>
        <v>241.56207252202071</v>
      </c>
    </row>
    <row r="1118" spans="1:12" x14ac:dyDescent="0.25">
      <c r="A1118" s="274">
        <v>128</v>
      </c>
      <c r="B1118" s="275">
        <f>INDEX(TechList[Tech],MATCH(A1118,TechList[Tech_'#],0),)</f>
        <v>14</v>
      </c>
      <c r="C1118" s="182" t="str">
        <f t="shared" si="17"/>
        <v>128_19</v>
      </c>
      <c r="D1118" s="182" t="str">
        <f>INDEX(CWC_VehType!$C$2:$C$30,MATCH($G1118,CWC_VehType!$A$2:$A$30,0),)</f>
        <v>NT</v>
      </c>
      <c r="E1118" s="276">
        <f>INDEX(IF(WR_IC_new[[#This Row],[Tow/Non-tow]]="NT",wr_ICcurves!$C$21:$C$80,wr_ICcurves!$E$21:$E$80),MATCH(WR_IC_new[[#This Row],[Tech_'#]],wr_ICcurves!$A$21:$A$80,0),)</f>
        <v>0.57194888743006655</v>
      </c>
      <c r="F1118" s="288">
        <f>INDEX(IF(WR_IC_new[[#This Row],[Tow/Non-tow]]="NT",wr_ICcurves!$D$21:$D$80,wr_ICcurves!$F$21:$F$80),MATCH(WR_IC_new[[#This Row],[Tech_'#]],wr_ICcurves!$A$21:$A$80,0),)</f>
        <v>0.46136032244411984</v>
      </c>
      <c r="G1118" s="274">
        <v>19</v>
      </c>
      <c r="H1118" s="182">
        <f>SUMIFS(LearningFactors[LF_codeNew],LearningFactors[Tech_'#],WR_IC_new[[#This Row],[Tech_'#]])</f>
        <v>30</v>
      </c>
      <c r="I1118" s="182">
        <f>INDEX(TechList[ST_Thru],MATCH($A1118,TechList[Tech_'#],0),)</f>
        <v>2024</v>
      </c>
      <c r="J1118" s="182" t="str">
        <f>INDEX(TechList[Complexity],MATCH($A1118,TechList[Tech_'#],0),)</f>
        <v>Low2</v>
      </c>
      <c r="K1118" s="277">
        <f>INDEX(CurbWt_selection,MATCH($G1118,CurbWts!$A$3:$A$40,0),)
*($B1118/100)
*E1118</f>
        <v>322.05812414646027</v>
      </c>
      <c r="L1118" s="277">
        <f>INDEX(CurbWt_selection,MATCH($G1118,CurbWts!$A$3:$A$40,0),)
*($B1118/100)
*F1118</f>
        <v>259.78692024316086</v>
      </c>
    </row>
    <row r="1119" spans="1:12" x14ac:dyDescent="0.25">
      <c r="A1119" s="274">
        <v>129</v>
      </c>
      <c r="B1119" s="275">
        <f>INDEX(TechList[Tech],MATCH(A1119,TechList[Tech_'#],0),)</f>
        <v>14.5</v>
      </c>
      <c r="C1119" s="182" t="str">
        <f t="shared" si="17"/>
        <v>129_19</v>
      </c>
      <c r="D1119" s="182" t="str">
        <f>INDEX(CWC_VehType!$C$2:$C$30,MATCH($G1119,CWC_VehType!$A$2:$A$30,0),)</f>
        <v>NT</v>
      </c>
      <c r="E1119" s="276">
        <f>INDEX(IF(WR_IC_new[[#This Row],[Tow/Non-tow]]="NT",wr_ICcurves!$C$21:$C$80,wr_ICcurves!$E$21:$E$80),MATCH(WR_IC_new[[#This Row],[Tech_'#]],wr_ICcurves!$A$21:$A$80,0),)</f>
        <v>0.59237563340971178</v>
      </c>
      <c r="F1119" s="288">
        <f>INDEX(IF(WR_IC_new[[#This Row],[Tow/Non-tow]]="NT",wr_ICcurves!$D$21:$D$80,wr_ICcurves!$F$21:$F$80),MATCH(WR_IC_new[[#This Row],[Tech_'#]],wr_ICcurves!$A$21:$A$80,0),)</f>
        <v>0.47783747681712407</v>
      </c>
      <c r="G1119" s="274">
        <v>19</v>
      </c>
      <c r="H1119" s="182">
        <f>SUMIFS(LearningFactors[LF_codeNew],LearningFactors[Tech_'#],WR_IC_new[[#This Row],[Tech_'#]])</f>
        <v>30</v>
      </c>
      <c r="I1119" s="182">
        <f>INDEX(TechList[ST_Thru],MATCH($A1119,TechList[Tech_'#],0),)</f>
        <v>2024</v>
      </c>
      <c r="J1119" s="182" t="str">
        <f>INDEX(TechList[Complexity],MATCH($A1119,TechList[Tech_'#],0),)</f>
        <v>Low2</v>
      </c>
      <c r="K1119" s="277">
        <f>INDEX(CurbWt_selection,MATCH($G1119,CurbWts!$A$3:$A$40,0),)
*($B1119/100)
*E1119</f>
        <v>345.47306429486355</v>
      </c>
      <c r="L1119" s="277">
        <f>INDEX(CurbWt_selection,MATCH($G1119,CurbWts!$A$3:$A$40,0),)
*($B1119/100)
*F1119</f>
        <v>278.67448969961509</v>
      </c>
    </row>
    <row r="1120" spans="1:12" x14ac:dyDescent="0.25">
      <c r="A1120" s="274">
        <v>130</v>
      </c>
      <c r="B1120" s="275">
        <f>INDEX(TechList[Tech],MATCH(A1120,TechList[Tech_'#],0),)</f>
        <v>15</v>
      </c>
      <c r="C1120" s="182" t="str">
        <f t="shared" si="17"/>
        <v>130_19</v>
      </c>
      <c r="D1120" s="182" t="str">
        <f>INDEX(CWC_VehType!$C$2:$C$30,MATCH($G1120,CWC_VehType!$A$2:$A$30,0),)</f>
        <v>NT</v>
      </c>
      <c r="E1120" s="276">
        <f>INDEX(IF(WR_IC_new[[#This Row],[Tow/Non-tow]]="NT",wr_ICcurves!$C$21:$C$80,wr_ICcurves!$E$21:$E$80),MATCH(WR_IC_new[[#This Row],[Tech_'#]],wr_ICcurves!$A$21:$A$80,0),)</f>
        <v>0.61280237938935711</v>
      </c>
      <c r="F1120" s="288">
        <f>INDEX(IF(WR_IC_new[[#This Row],[Tow/Non-tow]]="NT",wr_ICcurves!$D$21:$D$80,wr_ICcurves!$F$21:$F$80),MATCH(WR_IC_new[[#This Row],[Tech_'#]],wr_ICcurves!$A$21:$A$80,0),)</f>
        <v>0.49431463119012836</v>
      </c>
      <c r="G1120" s="274">
        <v>19</v>
      </c>
      <c r="H1120" s="182">
        <f>SUMIFS(LearningFactors[LF_codeNew],LearningFactors[Tech_'#],WR_IC_new[[#This Row],[Tech_'#]])</f>
        <v>30</v>
      </c>
      <c r="I1120" s="182">
        <f>INDEX(TechList[ST_Thru],MATCH($A1120,TechList[Tech_'#],0),)</f>
        <v>2024</v>
      </c>
      <c r="J1120" s="182" t="str">
        <f>INDEX(TechList[Complexity],MATCH($A1120,TechList[Tech_'#],0),)</f>
        <v>Med2</v>
      </c>
      <c r="K1120" s="277">
        <f>INDEX(CurbWt_selection,MATCH($G1120,CurbWts!$A$3:$A$40,0),)
*($B1120/100)
*E1120</f>
        <v>369.70958129057942</v>
      </c>
      <c r="L1120" s="277">
        <f>INDEX(CurbWt_selection,MATCH($G1120,CurbWts!$A$3:$A$40,0),)
*($B1120/100)
*F1120</f>
        <v>298.2247808913836</v>
      </c>
    </row>
    <row r="1121" spans="1:12" x14ac:dyDescent="0.25">
      <c r="A1121" s="274">
        <v>131</v>
      </c>
      <c r="B1121" s="275">
        <f>INDEX(TechList[Tech],MATCH(A1121,TechList[Tech_'#],0),)</f>
        <v>15.5</v>
      </c>
      <c r="C1121" s="182" t="str">
        <f t="shared" si="17"/>
        <v>131_19</v>
      </c>
      <c r="D1121" s="182" t="str">
        <f>INDEX(CWC_VehType!$C$2:$C$30,MATCH($G1121,CWC_VehType!$A$2:$A$30,0),)</f>
        <v>NT</v>
      </c>
      <c r="E1121" s="276">
        <f>INDEX(IF(WR_IC_new[[#This Row],[Tow/Non-tow]]="NT",wr_ICcurves!$C$21:$C$80,wr_ICcurves!$E$21:$E$80),MATCH(WR_IC_new[[#This Row],[Tech_'#]],wr_ICcurves!$A$21:$A$80,0),)</f>
        <v>0.63322912536900233</v>
      </c>
      <c r="F1121" s="288">
        <f>INDEX(IF(WR_IC_new[[#This Row],[Tow/Non-tow]]="NT",wr_ICcurves!$D$21:$D$80,wr_ICcurves!$F$21:$F$80),MATCH(WR_IC_new[[#This Row],[Tech_'#]],wr_ICcurves!$A$21:$A$80,0),)</f>
        <v>0.51079178556313265</v>
      </c>
      <c r="G1121" s="274">
        <v>19</v>
      </c>
      <c r="H1121" s="182">
        <f>SUMIFS(LearningFactors[LF_codeNew],LearningFactors[Tech_'#],WR_IC_new[[#This Row],[Tech_'#]])</f>
        <v>30</v>
      </c>
      <c r="I1121" s="182">
        <f>INDEX(TechList[ST_Thru],MATCH($A1121,TechList[Tech_'#],0),)</f>
        <v>2024</v>
      </c>
      <c r="J1121" s="182" t="str">
        <f>INDEX(TechList[Complexity],MATCH($A1121,TechList[Tech_'#],0),)</f>
        <v>Med2</v>
      </c>
      <c r="K1121" s="277">
        <f>INDEX(CurbWt_selection,MATCH($G1121,CurbWts!$A$3:$A$40,0),)
*($B1121/100)
*E1121</f>
        <v>394.7676751336075</v>
      </c>
      <c r="L1121" s="277">
        <f>INDEX(CurbWt_selection,MATCH($G1121,CurbWts!$A$3:$A$40,0),)
*($B1121/100)
*F1121</f>
        <v>318.43779381846622</v>
      </c>
    </row>
    <row r="1122" spans="1:12" x14ac:dyDescent="0.25">
      <c r="A1122" s="274">
        <v>132</v>
      </c>
      <c r="B1122" s="275">
        <f>INDEX(TechList[Tech],MATCH(A1122,TechList[Tech_'#],0),)</f>
        <v>16</v>
      </c>
      <c r="C1122" s="182" t="str">
        <f t="shared" si="17"/>
        <v>132_19</v>
      </c>
      <c r="D1122" s="182" t="str">
        <f>INDEX(CWC_VehType!$C$2:$C$30,MATCH($G1122,CWC_VehType!$A$2:$A$30,0),)</f>
        <v>NT</v>
      </c>
      <c r="E1122" s="276">
        <f>INDEX(IF(WR_IC_new[[#This Row],[Tow/Non-tow]]="NT",wr_ICcurves!$C$21:$C$80,wr_ICcurves!$E$21:$E$80),MATCH(WR_IC_new[[#This Row],[Tech_'#]],wr_ICcurves!$A$21:$A$80,0),)</f>
        <v>0.65365587134864755</v>
      </c>
      <c r="F1122" s="288">
        <f>INDEX(IF(WR_IC_new[[#This Row],[Tow/Non-tow]]="NT",wr_ICcurves!$D$21:$D$80,wr_ICcurves!$F$21:$F$80),MATCH(WR_IC_new[[#This Row],[Tech_'#]],wr_ICcurves!$A$21:$A$80,0),)</f>
        <v>0.52726893993613699</v>
      </c>
      <c r="G1122" s="274">
        <v>19</v>
      </c>
      <c r="H1122" s="182">
        <f>SUMIFS(LearningFactors[LF_codeNew],LearningFactors[Tech_'#],WR_IC_new[[#This Row],[Tech_'#]])</f>
        <v>30</v>
      </c>
      <c r="I1122" s="182">
        <f>INDEX(TechList[ST_Thru],MATCH($A1122,TechList[Tech_'#],0),)</f>
        <v>2024</v>
      </c>
      <c r="J1122" s="182" t="str">
        <f>INDEX(TechList[Complexity],MATCH($A1122,TechList[Tech_'#],0),)</f>
        <v>Med2</v>
      </c>
      <c r="K1122" s="277">
        <f>INDEX(CurbWt_selection,MATCH($G1122,CurbWts!$A$3:$A$40,0),)
*($B1122/100)
*E1122</f>
        <v>420.64734582394811</v>
      </c>
      <c r="L1122" s="277">
        <f>INDEX(CurbWt_selection,MATCH($G1122,CurbWts!$A$3:$A$40,0),)
*($B1122/100)
*F1122</f>
        <v>339.31352848086311</v>
      </c>
    </row>
    <row r="1123" spans="1:12" x14ac:dyDescent="0.25">
      <c r="A1123" s="274">
        <v>133</v>
      </c>
      <c r="B1123" s="275">
        <f>INDEX(TechList[Tech],MATCH(A1123,TechList[Tech_'#],0),)</f>
        <v>16.5</v>
      </c>
      <c r="C1123" s="182" t="str">
        <f t="shared" si="17"/>
        <v>133_19</v>
      </c>
      <c r="D1123" s="182" t="str">
        <f>INDEX(CWC_VehType!$C$2:$C$30,MATCH($G1123,CWC_VehType!$A$2:$A$30,0),)</f>
        <v>NT</v>
      </c>
      <c r="E1123" s="276">
        <f>INDEX(IF(WR_IC_new[[#This Row],[Tow/Non-tow]]="NT",wr_ICcurves!$C$21:$C$80,wr_ICcurves!$E$21:$E$80),MATCH(WR_IC_new[[#This Row],[Tech_'#]],wr_ICcurves!$A$21:$A$80,0),)</f>
        <v>0.67408261732829278</v>
      </c>
      <c r="F1123" s="288">
        <f>INDEX(IF(WR_IC_new[[#This Row],[Tow/Non-tow]]="NT",wr_ICcurves!$D$21:$D$80,wr_ICcurves!$F$21:$F$80),MATCH(WR_IC_new[[#This Row],[Tech_'#]],wr_ICcurves!$A$21:$A$80,0),)</f>
        <v>0.54374609430914123</v>
      </c>
      <c r="G1123" s="274">
        <v>19</v>
      </c>
      <c r="H1123" s="182">
        <f>SUMIFS(LearningFactors[LF_codeNew],LearningFactors[Tech_'#],WR_IC_new[[#This Row],[Tech_'#]])</f>
        <v>30</v>
      </c>
      <c r="I1123" s="182">
        <f>INDEX(TechList[ST_Thru],MATCH($A1123,TechList[Tech_'#],0),)</f>
        <v>2024</v>
      </c>
      <c r="J1123" s="182" t="str">
        <f>INDEX(TechList[Complexity],MATCH($A1123,TechList[Tech_'#],0),)</f>
        <v>Med2</v>
      </c>
      <c r="K1123" s="277">
        <f>INDEX(CurbWt_selection,MATCH($G1123,CurbWts!$A$3:$A$40,0),)
*($B1123/100)
*E1123</f>
        <v>447.3485933616011</v>
      </c>
      <c r="L1123" s="277">
        <f>INDEX(CurbWt_selection,MATCH($G1123,CurbWts!$A$3:$A$40,0),)
*($B1123/100)
*F1123</f>
        <v>360.85198487857417</v>
      </c>
    </row>
    <row r="1124" spans="1:12" x14ac:dyDescent="0.25">
      <c r="A1124" s="274">
        <v>134</v>
      </c>
      <c r="B1124" s="275">
        <f>INDEX(TechList[Tech],MATCH(A1124,TechList[Tech_'#],0),)</f>
        <v>17</v>
      </c>
      <c r="C1124" s="182" t="str">
        <f t="shared" si="17"/>
        <v>134_19</v>
      </c>
      <c r="D1124" s="182" t="str">
        <f>INDEX(CWC_VehType!$C$2:$C$30,MATCH($G1124,CWC_VehType!$A$2:$A$30,0),)</f>
        <v>NT</v>
      </c>
      <c r="E1124" s="276">
        <f>INDEX(IF(WR_IC_new[[#This Row],[Tow/Non-tow]]="NT",wr_ICcurves!$C$21:$C$80,wr_ICcurves!$E$21:$E$80),MATCH(WR_IC_new[[#This Row],[Tech_'#]],wr_ICcurves!$A$21:$A$80,0),)</f>
        <v>0.694509363307938</v>
      </c>
      <c r="F1124" s="288">
        <f>INDEX(IF(WR_IC_new[[#This Row],[Tow/Non-tow]]="NT",wr_ICcurves!$D$21:$D$80,wr_ICcurves!$F$21:$F$80),MATCH(WR_IC_new[[#This Row],[Tech_'#]],wr_ICcurves!$A$21:$A$80,0),)</f>
        <v>0.56022324868214546</v>
      </c>
      <c r="G1124" s="274">
        <v>19</v>
      </c>
      <c r="H1124" s="182">
        <f>SUMIFS(LearningFactors[LF_codeNew],LearningFactors[Tech_'#],WR_IC_new[[#This Row],[Tech_'#]])</f>
        <v>30</v>
      </c>
      <c r="I1124" s="182">
        <f>INDEX(TechList[ST_Thru],MATCH($A1124,TechList[Tech_'#],0),)</f>
        <v>2024</v>
      </c>
      <c r="J1124" s="182" t="str">
        <f>INDEX(TechList[Complexity],MATCH($A1124,TechList[Tech_'#],0),)</f>
        <v>Med2</v>
      </c>
      <c r="K1124" s="277">
        <f>INDEX(CurbWt_selection,MATCH($G1124,CurbWts!$A$3:$A$40,0),)
*($B1124/100)
*E1124</f>
        <v>474.87141774656635</v>
      </c>
      <c r="L1124" s="277">
        <f>INDEX(CurbWt_selection,MATCH($G1124,CurbWts!$A$3:$A$40,0),)
*($B1124/100)
*F1124</f>
        <v>383.05316301159934</v>
      </c>
    </row>
    <row r="1125" spans="1:12" x14ac:dyDescent="0.25">
      <c r="A1125" s="274">
        <v>135</v>
      </c>
      <c r="B1125" s="275">
        <f>INDEX(TechList[Tech],MATCH(A1125,TechList[Tech_'#],0),)</f>
        <v>17.5</v>
      </c>
      <c r="C1125" s="182" t="str">
        <f t="shared" si="17"/>
        <v>135_19</v>
      </c>
      <c r="D1125" s="182" t="str">
        <f>INDEX(CWC_VehType!$C$2:$C$30,MATCH($G1125,CWC_VehType!$A$2:$A$30,0),)</f>
        <v>NT</v>
      </c>
      <c r="E1125" s="276">
        <f>INDEX(IF(WR_IC_new[[#This Row],[Tow/Non-tow]]="NT",wr_ICcurves!$C$21:$C$80,wr_ICcurves!$E$21:$E$80),MATCH(WR_IC_new[[#This Row],[Tech_'#]],wr_ICcurves!$A$21:$A$80,0),)</f>
        <v>0.71493610928758311</v>
      </c>
      <c r="F1125" s="288">
        <f>INDEX(IF(WR_IC_new[[#This Row],[Tow/Non-tow]]="NT",wr_ICcurves!$D$21:$D$80,wr_ICcurves!$F$21:$F$80),MATCH(WR_IC_new[[#This Row],[Tech_'#]],wr_ICcurves!$A$21:$A$80,0),)</f>
        <v>0.5767004030551498</v>
      </c>
      <c r="G1125" s="274">
        <v>19</v>
      </c>
      <c r="H1125" s="182">
        <f>SUMIFS(LearningFactors[LF_codeNew],LearningFactors[Tech_'#],WR_IC_new[[#This Row],[Tech_'#]])</f>
        <v>30</v>
      </c>
      <c r="I1125" s="182">
        <f>INDEX(TechList[ST_Thru],MATCH($A1125,TechList[Tech_'#],0),)</f>
        <v>2024</v>
      </c>
      <c r="J1125" s="182" t="str">
        <f>INDEX(TechList[Complexity],MATCH($A1125,TechList[Tech_'#],0),)</f>
        <v>Med2</v>
      </c>
      <c r="K1125" s="277">
        <f>INDEX(CurbWt_selection,MATCH($G1125,CurbWts!$A$3:$A$40,0),)
*($B1125/100)
*E1125</f>
        <v>503.21581897884397</v>
      </c>
      <c r="L1125" s="277">
        <f>INDEX(CurbWt_selection,MATCH($G1125,CurbWts!$A$3:$A$40,0),)
*($B1125/100)
*F1125</f>
        <v>405.91706287993873</v>
      </c>
    </row>
    <row r="1126" spans="1:12" x14ac:dyDescent="0.25">
      <c r="A1126" s="274">
        <v>136</v>
      </c>
      <c r="B1126" s="275">
        <f>INDEX(TechList[Tech],MATCH(A1126,TechList[Tech_'#],0),)</f>
        <v>18</v>
      </c>
      <c r="C1126" s="182" t="str">
        <f t="shared" si="17"/>
        <v>136_19</v>
      </c>
      <c r="D1126" s="182" t="str">
        <f>INDEX(CWC_VehType!$C$2:$C$30,MATCH($G1126,CWC_VehType!$A$2:$A$30,0),)</f>
        <v>NT</v>
      </c>
      <c r="E1126" s="276">
        <f>INDEX(IF(WR_IC_new[[#This Row],[Tow/Non-tow]]="NT",wr_ICcurves!$C$21:$C$80,wr_ICcurves!$E$21:$E$80),MATCH(WR_IC_new[[#This Row],[Tech_'#]],wr_ICcurves!$A$21:$A$80,0),)</f>
        <v>0.73536285526722833</v>
      </c>
      <c r="F1126" s="288">
        <f>INDEX(IF(WR_IC_new[[#This Row],[Tow/Non-tow]]="NT",wr_ICcurves!$D$21:$D$80,wr_ICcurves!$F$21:$F$80),MATCH(WR_IC_new[[#This Row],[Tech_'#]],wr_ICcurves!$A$21:$A$80,0),)</f>
        <v>0.59317755742815403</v>
      </c>
      <c r="G1126" s="274">
        <v>19</v>
      </c>
      <c r="H1126" s="182">
        <f>SUMIFS(LearningFactors[LF_codeNew],LearningFactors[Tech_'#],WR_IC_new[[#This Row],[Tech_'#]])</f>
        <v>30</v>
      </c>
      <c r="I1126" s="182">
        <f>INDEX(TechList[ST_Thru],MATCH($A1126,TechList[Tech_'#],0),)</f>
        <v>2024</v>
      </c>
      <c r="J1126" s="182" t="str">
        <f>INDEX(TechList[Complexity],MATCH($A1126,TechList[Tech_'#],0),)</f>
        <v>Med2</v>
      </c>
      <c r="K1126" s="277">
        <f>INDEX(CurbWt_selection,MATCH($G1126,CurbWts!$A$3:$A$40,0),)
*($B1126/100)
*E1126</f>
        <v>532.38179705843413</v>
      </c>
      <c r="L1126" s="277">
        <f>INDEX(CurbWt_selection,MATCH($G1126,CurbWts!$A$3:$A$40,0),)
*($B1126/100)
*F1126</f>
        <v>429.44368448359234</v>
      </c>
    </row>
    <row r="1127" spans="1:12" x14ac:dyDescent="0.25">
      <c r="A1127" s="274">
        <v>137</v>
      </c>
      <c r="B1127" s="275">
        <f>INDEX(TechList[Tech],MATCH(A1127,TechList[Tech_'#],0),)</f>
        <v>18.5</v>
      </c>
      <c r="C1127" s="182" t="str">
        <f t="shared" si="17"/>
        <v>137_19</v>
      </c>
      <c r="D1127" s="182" t="str">
        <f>INDEX(CWC_VehType!$C$2:$C$30,MATCH($G1127,CWC_VehType!$A$2:$A$30,0),)</f>
        <v>NT</v>
      </c>
      <c r="E1127" s="276">
        <f>INDEX(IF(WR_IC_new[[#This Row],[Tow/Non-tow]]="NT",wr_ICcurves!$C$21:$C$80,wr_ICcurves!$E$21:$E$80),MATCH(WR_IC_new[[#This Row],[Tech_'#]],wr_ICcurves!$A$21:$A$80,0),)</f>
        <v>0.75578960124687367</v>
      </c>
      <c r="F1127" s="288">
        <f>INDEX(IF(WR_IC_new[[#This Row],[Tow/Non-tow]]="NT",wr_ICcurves!$D$21:$D$80,wr_ICcurves!$F$21:$F$80),MATCH(WR_IC_new[[#This Row],[Tech_'#]],wr_ICcurves!$A$21:$A$80,0),)</f>
        <v>0.60965471180115838</v>
      </c>
      <c r="G1127" s="274">
        <v>19</v>
      </c>
      <c r="H1127" s="182">
        <f>SUMIFS(LearningFactors[LF_codeNew],LearningFactors[Tech_'#],WR_IC_new[[#This Row],[Tech_'#]])</f>
        <v>30</v>
      </c>
      <c r="I1127" s="182">
        <f>INDEX(TechList[ST_Thru],MATCH($A1127,TechList[Tech_'#],0),)</f>
        <v>2024</v>
      </c>
      <c r="J1127" s="182" t="str">
        <f>INDEX(TechList[Complexity],MATCH($A1127,TechList[Tech_'#],0),)</f>
        <v>Med2</v>
      </c>
      <c r="K1127" s="277">
        <f>INDEX(CurbWt_selection,MATCH($G1127,CurbWts!$A$3:$A$40,0),)
*($B1127/100)
*E1127</f>
        <v>562.36935198533683</v>
      </c>
      <c r="L1127" s="277">
        <f>INDEX(CurbWt_selection,MATCH($G1127,CurbWts!$A$3:$A$40,0),)
*($B1127/100)
*F1127</f>
        <v>453.63302782256017</v>
      </c>
    </row>
    <row r="1128" spans="1:12" x14ac:dyDescent="0.25">
      <c r="A1128" s="274">
        <v>138</v>
      </c>
      <c r="B1128" s="275">
        <f>INDEX(TechList[Tech],MATCH(A1128,TechList[Tech_'#],0),)</f>
        <v>19</v>
      </c>
      <c r="C1128" s="182" t="str">
        <f t="shared" si="17"/>
        <v>138_19</v>
      </c>
      <c r="D1128" s="182" t="str">
        <f>INDEX(CWC_VehType!$C$2:$C$30,MATCH($G1128,CWC_VehType!$A$2:$A$30,0),)</f>
        <v>NT</v>
      </c>
      <c r="E1128" s="276">
        <f>INDEX(IF(WR_IC_new[[#This Row],[Tow/Non-tow]]="NT",wr_ICcurves!$C$21:$C$80,wr_ICcurves!$E$21:$E$80),MATCH(WR_IC_new[[#This Row],[Tech_'#]],wr_ICcurves!$A$21:$A$80,0),)</f>
        <v>0.776216347226519</v>
      </c>
      <c r="F1128" s="288">
        <f>INDEX(IF(WR_IC_new[[#This Row],[Tow/Non-tow]]="NT",wr_ICcurves!$D$21:$D$80,wr_ICcurves!$F$21:$F$80),MATCH(WR_IC_new[[#This Row],[Tech_'#]],wr_ICcurves!$A$21:$A$80,0),)</f>
        <v>0.62613186617416261</v>
      </c>
      <c r="G1128" s="274">
        <v>19</v>
      </c>
      <c r="H1128" s="182">
        <f>SUMIFS(LearningFactors[LF_codeNew],LearningFactors[Tech_'#],WR_IC_new[[#This Row],[Tech_'#]])</f>
        <v>30</v>
      </c>
      <c r="I1128" s="182">
        <f>INDEX(TechList[ST_Thru],MATCH($A1128,TechList[Tech_'#],0),)</f>
        <v>2024</v>
      </c>
      <c r="J1128" s="182" t="str">
        <f>INDEX(TechList[Complexity],MATCH($A1128,TechList[Tech_'#],0),)</f>
        <v>Med2</v>
      </c>
      <c r="K1128" s="277">
        <f>INDEX(CurbWt_selection,MATCH($G1128,CurbWts!$A$3:$A$40,0),)
*($B1128/100)
*E1128</f>
        <v>593.1784837595518</v>
      </c>
      <c r="L1128" s="277">
        <f>INDEX(CurbWt_selection,MATCH($G1128,CurbWts!$A$3:$A$40,0),)
*($B1128/100)
*F1128</f>
        <v>478.4850928968421</v>
      </c>
    </row>
    <row r="1129" spans="1:12" x14ac:dyDescent="0.25">
      <c r="A1129" s="274">
        <v>139</v>
      </c>
      <c r="B1129" s="275">
        <f>INDEX(TechList[Tech],MATCH(A1129,TechList[Tech_'#],0),)</f>
        <v>19.5</v>
      </c>
      <c r="C1129" s="182" t="str">
        <f t="shared" si="17"/>
        <v>139_19</v>
      </c>
      <c r="D1129" s="182" t="str">
        <f>INDEX(CWC_VehType!$C$2:$C$30,MATCH($G1129,CWC_VehType!$A$2:$A$30,0),)</f>
        <v>NT</v>
      </c>
      <c r="E1129" s="276">
        <f>INDEX(IF(WR_IC_new[[#This Row],[Tow/Non-tow]]="NT",wr_ICcurves!$C$21:$C$80,wr_ICcurves!$E$21:$E$80),MATCH(WR_IC_new[[#This Row],[Tech_'#]],wr_ICcurves!$A$21:$A$80,0),)</f>
        <v>0.79664309320616422</v>
      </c>
      <c r="F1129" s="288">
        <f>INDEX(IF(WR_IC_new[[#This Row],[Tow/Non-tow]]="NT",wr_ICcurves!$D$21:$D$80,wr_ICcurves!$F$21:$F$80),MATCH(WR_IC_new[[#This Row],[Tech_'#]],wr_ICcurves!$A$21:$A$80,0),)</f>
        <v>0.64260902054716684</v>
      </c>
      <c r="G1129" s="274">
        <v>19</v>
      </c>
      <c r="H1129" s="182">
        <f>SUMIFS(LearningFactors[LF_codeNew],LearningFactors[Tech_'#],WR_IC_new[[#This Row],[Tech_'#]])</f>
        <v>30</v>
      </c>
      <c r="I1129" s="182">
        <f>INDEX(TechList[ST_Thru],MATCH($A1129,TechList[Tech_'#],0),)</f>
        <v>2024</v>
      </c>
      <c r="J1129" s="182" t="str">
        <f>INDEX(TechList[Complexity],MATCH($A1129,TechList[Tech_'#],0),)</f>
        <v>Med2</v>
      </c>
      <c r="K1129" s="277">
        <f>INDEX(CurbWt_selection,MATCH($G1129,CurbWts!$A$3:$A$40,0),)
*($B1129/100)
*E1129</f>
        <v>624.80919238107913</v>
      </c>
      <c r="L1129" s="277">
        <f>INDEX(CurbWt_selection,MATCH($G1129,CurbWts!$A$3:$A$40,0),)
*($B1129/100)
*F1129</f>
        <v>503.99987970643821</v>
      </c>
    </row>
    <row r="1130" spans="1:12" x14ac:dyDescent="0.25">
      <c r="A1130" s="274">
        <v>140</v>
      </c>
      <c r="B1130" s="275">
        <f>INDEX(TechList[Tech],MATCH(A1130,TechList[Tech_'#],0),)</f>
        <v>20</v>
      </c>
      <c r="C1130" s="182" t="str">
        <f t="shared" si="17"/>
        <v>140_19</v>
      </c>
      <c r="D1130" s="182" t="str">
        <f>INDEX(CWC_VehType!$C$2:$C$30,MATCH($G1130,CWC_VehType!$A$2:$A$30,0),)</f>
        <v>NT</v>
      </c>
      <c r="E1130" s="276">
        <f>INDEX(IF(WR_IC_new[[#This Row],[Tow/Non-tow]]="NT",wr_ICcurves!$C$21:$C$80,wr_ICcurves!$E$21:$E$80),MATCH(WR_IC_new[[#This Row],[Tech_'#]],wr_ICcurves!$A$21:$A$80,0),)</f>
        <v>0.81706983918580944</v>
      </c>
      <c r="F1130" s="288">
        <f>INDEX(IF(WR_IC_new[[#This Row],[Tow/Non-tow]]="NT",wr_ICcurves!$D$21:$D$80,wr_ICcurves!$F$21:$F$80),MATCH(WR_IC_new[[#This Row],[Tech_'#]],wr_ICcurves!$A$21:$A$80,0),)</f>
        <v>0.65908617492017119</v>
      </c>
      <c r="G1130" s="274">
        <v>19</v>
      </c>
      <c r="H1130" s="182">
        <f>SUMIFS(LearningFactors[LF_codeNew],LearningFactors[Tech_'#],WR_IC_new[[#This Row],[Tech_'#]])</f>
        <v>30</v>
      </c>
      <c r="I1130" s="182">
        <f>INDEX(TechList[ST_Thru],MATCH($A1130,TechList[Tech_'#],0),)</f>
        <v>2024</v>
      </c>
      <c r="J1130" s="182" t="str">
        <f>INDEX(TechList[Complexity],MATCH($A1130,TechList[Tech_'#],0),)</f>
        <v>Med2</v>
      </c>
      <c r="K1130" s="277">
        <f>INDEX(CurbWt_selection,MATCH($G1130,CurbWts!$A$3:$A$40,0),)
*($B1130/100)
*E1130</f>
        <v>657.26147784991895</v>
      </c>
      <c r="L1130" s="277">
        <f>INDEX(CurbWt_selection,MATCH($G1130,CurbWts!$A$3:$A$40,0),)
*($B1130/100)
*F1130</f>
        <v>530.1773882513487</v>
      </c>
    </row>
    <row r="1131" spans="1:12" x14ac:dyDescent="0.25">
      <c r="A1131" s="274">
        <v>141</v>
      </c>
      <c r="B1131" s="275">
        <f>INDEX(TechList[Tech],MATCH(A1131,TechList[Tech_'#],0),)</f>
        <v>20.5</v>
      </c>
      <c r="C1131" s="182" t="str">
        <f t="shared" si="17"/>
        <v>141_19</v>
      </c>
      <c r="D1131" s="182" t="str">
        <f>INDEX(CWC_VehType!$C$2:$C$30,MATCH($G1131,CWC_VehType!$A$2:$A$30,0),)</f>
        <v>NT</v>
      </c>
      <c r="E1131" s="276">
        <f>INDEX(IF(WR_IC_new[[#This Row],[Tow/Non-tow]]="NT",wr_ICcurves!$C$21:$C$80,wr_ICcurves!$E$21:$E$80),MATCH(WR_IC_new[[#This Row],[Tech_'#]],wr_ICcurves!$A$21:$A$80,0),)</f>
        <v>0.83749658516545455</v>
      </c>
      <c r="F1131" s="288">
        <f>INDEX(IF(WR_IC_new[[#This Row],[Tow/Non-tow]]="NT",wr_ICcurves!$D$21:$D$80,wr_ICcurves!$F$21:$F$80),MATCH(WR_IC_new[[#This Row],[Tech_'#]],wr_ICcurves!$A$21:$A$80,0),)</f>
        <v>0.67556332929317542</v>
      </c>
      <c r="G1131" s="274">
        <v>19</v>
      </c>
      <c r="H1131" s="182">
        <f>SUMIFS(LearningFactors[LF_codeNew],LearningFactors[Tech_'#],WR_IC_new[[#This Row],[Tech_'#]])</f>
        <v>30</v>
      </c>
      <c r="I1131" s="182">
        <f>INDEX(TechList[ST_Thru],MATCH($A1131,TechList[Tech_'#],0),)</f>
        <v>2024</v>
      </c>
      <c r="J1131" s="182" t="str">
        <f>INDEX(TechList[Complexity],MATCH($A1131,TechList[Tech_'#],0),)</f>
        <v>Med2</v>
      </c>
      <c r="K1131" s="277">
        <f>INDEX(CurbWt_selection,MATCH($G1131,CurbWts!$A$3:$A$40,0),)
*($B1131/100)
*E1131</f>
        <v>690.53534016607091</v>
      </c>
      <c r="L1131" s="277">
        <f>INDEX(CurbWt_selection,MATCH($G1131,CurbWts!$A$3:$A$40,0),)
*($B1131/100)
*F1131</f>
        <v>557.01761853157313</v>
      </c>
    </row>
    <row r="1132" spans="1:12" x14ac:dyDescent="0.25">
      <c r="A1132" s="274">
        <v>142</v>
      </c>
      <c r="B1132" s="275">
        <f>INDEX(TechList[Tech],MATCH(A1132,TechList[Tech_'#],0),)</f>
        <v>21</v>
      </c>
      <c r="C1132" s="182" t="str">
        <f t="shared" si="17"/>
        <v>142_19</v>
      </c>
      <c r="D1132" s="182" t="str">
        <f>INDEX(CWC_VehType!$C$2:$C$30,MATCH($G1132,CWC_VehType!$A$2:$A$30,0),)</f>
        <v>NT</v>
      </c>
      <c r="E1132" s="276">
        <f>INDEX(IF(WR_IC_new[[#This Row],[Tow/Non-tow]]="NT",wr_ICcurves!$C$21:$C$80,wr_ICcurves!$E$21:$E$80),MATCH(WR_IC_new[[#This Row],[Tech_'#]],wr_ICcurves!$A$21:$A$80,0),)</f>
        <v>0.85792333114509978</v>
      </c>
      <c r="F1132" s="288">
        <f>INDEX(IF(WR_IC_new[[#This Row],[Tow/Non-tow]]="NT",wr_ICcurves!$D$21:$D$80,wr_ICcurves!$F$21:$F$80),MATCH(WR_IC_new[[#This Row],[Tech_'#]],wr_ICcurves!$A$21:$A$80,0),)</f>
        <v>0.69204048366617976</v>
      </c>
      <c r="G1132" s="274">
        <v>19</v>
      </c>
      <c r="H1132" s="182">
        <f>SUMIFS(LearningFactors[LF_codeNew],LearningFactors[Tech_'#],WR_IC_new[[#This Row],[Tech_'#]])</f>
        <v>30</v>
      </c>
      <c r="I1132" s="182">
        <f>INDEX(TechList[ST_Thru],MATCH($A1132,TechList[Tech_'#],0),)</f>
        <v>2024</v>
      </c>
      <c r="J1132" s="182" t="str">
        <f>INDEX(TechList[Complexity],MATCH($A1132,TechList[Tech_'#],0),)</f>
        <v>Med2</v>
      </c>
      <c r="K1132" s="277">
        <f>INDEX(CurbWt_selection,MATCH($G1132,CurbWts!$A$3:$A$40,0),)
*($B1132/100)
*E1132</f>
        <v>724.63077932953536</v>
      </c>
      <c r="L1132" s="277">
        <f>INDEX(CurbWt_selection,MATCH($G1132,CurbWts!$A$3:$A$40,0),)
*($B1132/100)
*F1132</f>
        <v>584.52057054711179</v>
      </c>
    </row>
    <row r="1133" spans="1:12" x14ac:dyDescent="0.25">
      <c r="A1133" s="274">
        <v>143</v>
      </c>
      <c r="B1133" s="275">
        <f>INDEX(TechList[Tech],MATCH(A1133,TechList[Tech_'#],0),)</f>
        <v>21.5</v>
      </c>
      <c r="C1133" s="182" t="str">
        <f t="shared" si="17"/>
        <v>143_19</v>
      </c>
      <c r="D1133" s="182" t="str">
        <f>INDEX(CWC_VehType!$C$2:$C$30,MATCH($G1133,CWC_VehType!$A$2:$A$30,0),)</f>
        <v>NT</v>
      </c>
      <c r="E1133" s="276">
        <f>INDEX(IF(WR_IC_new[[#This Row],[Tow/Non-tow]]="NT",wr_ICcurves!$C$21:$C$80,wr_ICcurves!$E$21:$E$80),MATCH(WR_IC_new[[#This Row],[Tech_'#]],wr_ICcurves!$A$21:$A$80,0),)</f>
        <v>0.878350077124745</v>
      </c>
      <c r="F1133" s="288">
        <f>INDEX(IF(WR_IC_new[[#This Row],[Tow/Non-tow]]="NT",wr_ICcurves!$D$21:$D$80,wr_ICcurves!$F$21:$F$80),MATCH(WR_IC_new[[#This Row],[Tech_'#]],wr_ICcurves!$A$21:$A$80,0),)</f>
        <v>0.70851763803918399</v>
      </c>
      <c r="G1133" s="274">
        <v>19</v>
      </c>
      <c r="H1133" s="182">
        <f>SUMIFS(LearningFactors[LF_codeNew],LearningFactors[Tech_'#],WR_IC_new[[#This Row],[Tech_'#]])</f>
        <v>30</v>
      </c>
      <c r="I1133" s="182">
        <f>INDEX(TechList[ST_Thru],MATCH($A1133,TechList[Tech_'#],0),)</f>
        <v>2024</v>
      </c>
      <c r="J1133" s="182" t="str">
        <f>INDEX(TechList[Complexity],MATCH($A1133,TechList[Tech_'#],0),)</f>
        <v>Med2</v>
      </c>
      <c r="K1133" s="277">
        <f>INDEX(CurbWt_selection,MATCH($G1133,CurbWts!$A$3:$A$40,0),)
*($B1133/100)
*E1133</f>
        <v>759.5477953403124</v>
      </c>
      <c r="L1133" s="277">
        <f>INDEX(CurbWt_selection,MATCH($G1133,CurbWts!$A$3:$A$40,0),)
*($B1133/100)
*F1133</f>
        <v>612.68624429796466</v>
      </c>
    </row>
    <row r="1134" spans="1:12" x14ac:dyDescent="0.25">
      <c r="A1134" s="274">
        <v>144</v>
      </c>
      <c r="B1134" s="275">
        <f>INDEX(TechList[Tech],MATCH(A1134,TechList[Tech_'#],0),)</f>
        <v>22</v>
      </c>
      <c r="C1134" s="182" t="str">
        <f t="shared" si="17"/>
        <v>144_19</v>
      </c>
      <c r="D1134" s="182" t="str">
        <f>INDEX(CWC_VehType!$C$2:$C$30,MATCH($G1134,CWC_VehType!$A$2:$A$30,0),)</f>
        <v>NT</v>
      </c>
      <c r="E1134" s="276">
        <f>INDEX(IF(WR_IC_new[[#This Row],[Tow/Non-tow]]="NT",wr_ICcurves!$C$21:$C$80,wr_ICcurves!$E$21:$E$80),MATCH(WR_IC_new[[#This Row],[Tech_'#]],wr_ICcurves!$A$21:$A$80,0),)</f>
        <v>0.89877682310439022</v>
      </c>
      <c r="F1134" s="288">
        <f>INDEX(IF(WR_IC_new[[#This Row],[Tow/Non-tow]]="NT",wr_ICcurves!$D$21:$D$80,wr_ICcurves!$F$21:$F$80),MATCH(WR_IC_new[[#This Row],[Tech_'#]],wr_ICcurves!$A$21:$A$80,0),)</f>
        <v>0.72499479241218823</v>
      </c>
      <c r="G1134" s="274">
        <v>19</v>
      </c>
      <c r="H1134" s="182">
        <f>SUMIFS(LearningFactors[LF_codeNew],LearningFactors[Tech_'#],WR_IC_new[[#This Row],[Tech_'#]])</f>
        <v>30</v>
      </c>
      <c r="I1134" s="182">
        <f>INDEX(TechList[ST_Thru],MATCH($A1134,TechList[Tech_'#],0),)</f>
        <v>2024</v>
      </c>
      <c r="J1134" s="182" t="str">
        <f>INDEX(TechList[Complexity],MATCH($A1134,TechList[Tech_'#],0),)</f>
        <v>Med2</v>
      </c>
      <c r="K1134" s="277">
        <f>INDEX(CurbWt_selection,MATCH($G1134,CurbWts!$A$3:$A$40,0),)
*($B1134/100)
*E1134</f>
        <v>795.28638819840171</v>
      </c>
      <c r="L1134" s="277">
        <f>INDEX(CurbWt_selection,MATCH($G1134,CurbWts!$A$3:$A$40,0),)
*($B1134/100)
*F1134</f>
        <v>641.51463978413176</v>
      </c>
    </row>
    <row r="1135" spans="1:12" x14ac:dyDescent="0.25">
      <c r="A1135" s="274">
        <v>145</v>
      </c>
      <c r="B1135" s="275">
        <f>INDEX(TechList[Tech],MATCH(A1135,TechList[Tech_'#],0),)</f>
        <v>22.5</v>
      </c>
      <c r="C1135" s="182" t="str">
        <f t="shared" si="17"/>
        <v>145_19</v>
      </c>
      <c r="D1135" s="182" t="str">
        <f>INDEX(CWC_VehType!$C$2:$C$30,MATCH($G1135,CWC_VehType!$A$2:$A$30,0),)</f>
        <v>NT</v>
      </c>
      <c r="E1135" s="276">
        <f>INDEX(IF(WR_IC_new[[#This Row],[Tow/Non-tow]]="NT",wr_ICcurves!$C$21:$C$80,wr_ICcurves!$E$21:$E$80),MATCH(WR_IC_new[[#This Row],[Tech_'#]],wr_ICcurves!$A$21:$A$80,0),)</f>
        <v>0.91920356908403544</v>
      </c>
      <c r="F1135" s="288">
        <f>INDEX(IF(WR_IC_new[[#This Row],[Tow/Non-tow]]="NT",wr_ICcurves!$D$21:$D$80,wr_ICcurves!$F$21:$F$80),MATCH(WR_IC_new[[#This Row],[Tech_'#]],wr_ICcurves!$A$21:$A$80,0),)</f>
        <v>0.74147194678519257</v>
      </c>
      <c r="G1135" s="274">
        <v>19</v>
      </c>
      <c r="H1135" s="182">
        <f>SUMIFS(LearningFactors[LF_codeNew],LearningFactors[Tech_'#],WR_IC_new[[#This Row],[Tech_'#]])</f>
        <v>30</v>
      </c>
      <c r="I1135" s="182">
        <f>INDEX(TechList[ST_Thru],MATCH($A1135,TechList[Tech_'#],0),)</f>
        <v>2024</v>
      </c>
      <c r="J1135" s="182" t="str">
        <f>INDEX(TechList[Complexity],MATCH($A1135,TechList[Tech_'#],0),)</f>
        <v>Med2</v>
      </c>
      <c r="K1135" s="277">
        <f>INDEX(CurbWt_selection,MATCH($G1135,CurbWts!$A$3:$A$40,0),)
*($B1135/100)
*E1135</f>
        <v>831.84655790380339</v>
      </c>
      <c r="L1135" s="277">
        <f>INDEX(CurbWt_selection,MATCH($G1135,CurbWts!$A$3:$A$40,0),)
*($B1135/100)
*F1135</f>
        <v>671.00575700561308</v>
      </c>
    </row>
    <row r="1136" spans="1:12" x14ac:dyDescent="0.25">
      <c r="A1136" s="274">
        <v>146</v>
      </c>
      <c r="B1136" s="275">
        <f>INDEX(TechList[Tech],MATCH(A1136,TechList[Tech_'#],0),)</f>
        <v>23</v>
      </c>
      <c r="C1136" s="182" t="str">
        <f t="shared" si="17"/>
        <v>146_19</v>
      </c>
      <c r="D1136" s="182" t="str">
        <f>INDEX(CWC_VehType!$C$2:$C$30,MATCH($G1136,CWC_VehType!$A$2:$A$30,0),)</f>
        <v>NT</v>
      </c>
      <c r="E1136" s="276">
        <f>INDEX(IF(WR_IC_new[[#This Row],[Tow/Non-tow]]="NT",wr_ICcurves!$C$21:$C$80,wr_ICcurves!$E$21:$E$80),MATCH(WR_IC_new[[#This Row],[Tech_'#]],wr_ICcurves!$A$21:$A$80,0),)</f>
        <v>0.93963031506368067</v>
      </c>
      <c r="F1136" s="288">
        <f>INDEX(IF(WR_IC_new[[#This Row],[Tow/Non-tow]]="NT",wr_ICcurves!$D$21:$D$80,wr_ICcurves!$F$21:$F$80),MATCH(WR_IC_new[[#This Row],[Tech_'#]],wr_ICcurves!$A$21:$A$80,0),)</f>
        <v>0.7579491011581968</v>
      </c>
      <c r="G1136" s="274">
        <v>19</v>
      </c>
      <c r="H1136" s="182">
        <f>SUMIFS(LearningFactors[LF_codeNew],LearningFactors[Tech_'#],WR_IC_new[[#This Row],[Tech_'#]])</f>
        <v>30</v>
      </c>
      <c r="I1136" s="182">
        <f>INDEX(TechList[ST_Thru],MATCH($A1136,TechList[Tech_'#],0),)</f>
        <v>2024</v>
      </c>
      <c r="J1136" s="182" t="str">
        <f>INDEX(TechList[Complexity],MATCH($A1136,TechList[Tech_'#],0),)</f>
        <v>Med2</v>
      </c>
      <c r="K1136" s="277">
        <f>INDEX(CurbWt_selection,MATCH($G1136,CurbWts!$A$3:$A$40,0),)
*($B1136/100)
*E1136</f>
        <v>869.22830445651755</v>
      </c>
      <c r="L1136" s="277">
        <f>INDEX(CurbWt_selection,MATCH($G1136,CurbWts!$A$3:$A$40,0),)
*($B1136/100)
*F1136</f>
        <v>701.1595959624085</v>
      </c>
    </row>
    <row r="1137" spans="1:12" x14ac:dyDescent="0.25">
      <c r="A1137" s="274">
        <v>147</v>
      </c>
      <c r="B1137" s="275">
        <f>INDEX(TechList[Tech],MATCH(A1137,TechList[Tech_'#],0),)</f>
        <v>23.5</v>
      </c>
      <c r="C1137" s="182" t="str">
        <f t="shared" si="17"/>
        <v>147_19</v>
      </c>
      <c r="D1137" s="182" t="str">
        <f>INDEX(CWC_VehType!$C$2:$C$30,MATCH($G1137,CWC_VehType!$A$2:$A$30,0),)</f>
        <v>NT</v>
      </c>
      <c r="E1137" s="276">
        <f>INDEX(IF(WR_IC_new[[#This Row],[Tow/Non-tow]]="NT",wr_ICcurves!$C$21:$C$80,wr_ICcurves!$E$21:$E$80),MATCH(WR_IC_new[[#This Row],[Tech_'#]],wr_ICcurves!$A$21:$A$80,0),)</f>
        <v>0.96005706104332589</v>
      </c>
      <c r="F1137" s="288">
        <f>INDEX(IF(WR_IC_new[[#This Row],[Tow/Non-tow]]="NT",wr_ICcurves!$D$21:$D$80,wr_ICcurves!$F$21:$F$80),MATCH(WR_IC_new[[#This Row],[Tech_'#]],wr_ICcurves!$A$21:$A$80,0),)</f>
        <v>0.77442625553120115</v>
      </c>
      <c r="G1137" s="274">
        <v>19</v>
      </c>
      <c r="H1137" s="182">
        <f>SUMIFS(LearningFactors[LF_codeNew],LearningFactors[Tech_'#],WR_IC_new[[#This Row],[Tech_'#]])</f>
        <v>30</v>
      </c>
      <c r="I1137" s="182">
        <f>INDEX(TechList[ST_Thru],MATCH($A1137,TechList[Tech_'#],0),)</f>
        <v>2024</v>
      </c>
      <c r="J1137" s="182" t="str">
        <f>INDEX(TechList[Complexity],MATCH($A1137,TechList[Tech_'#],0),)</f>
        <v>Med2</v>
      </c>
      <c r="K1137" s="277">
        <f>INDEX(CurbWt_selection,MATCH($G1137,CurbWts!$A$3:$A$40,0),)
*($B1137/100)
*E1137</f>
        <v>907.43162785654408</v>
      </c>
      <c r="L1137" s="277">
        <f>INDEX(CurbWt_selection,MATCH($G1137,CurbWts!$A$3:$A$40,0),)
*($B1137/100)
*F1137</f>
        <v>731.97615665451815</v>
      </c>
    </row>
    <row r="1138" spans="1:12" x14ac:dyDescent="0.25">
      <c r="A1138" s="274">
        <v>148</v>
      </c>
      <c r="B1138" s="275">
        <f>INDEX(TechList[Tech],MATCH(A1138,TechList[Tech_'#],0),)</f>
        <v>24</v>
      </c>
      <c r="C1138" s="182" t="str">
        <f t="shared" si="17"/>
        <v>148_19</v>
      </c>
      <c r="D1138" s="182" t="str">
        <f>INDEX(CWC_VehType!$C$2:$C$30,MATCH($G1138,CWC_VehType!$A$2:$A$30,0),)</f>
        <v>NT</v>
      </c>
      <c r="E1138" s="276">
        <f>INDEX(IF(WR_IC_new[[#This Row],[Tow/Non-tow]]="NT",wr_ICcurves!$C$21:$C$80,wr_ICcurves!$E$21:$E$80),MATCH(WR_IC_new[[#This Row],[Tech_'#]],wr_ICcurves!$A$21:$A$80,0),)</f>
        <v>0.98048380702297133</v>
      </c>
      <c r="F1138" s="288">
        <f>INDEX(IF(WR_IC_new[[#This Row],[Tow/Non-tow]]="NT",wr_ICcurves!$D$21:$D$80,wr_ICcurves!$F$21:$F$80),MATCH(WR_IC_new[[#This Row],[Tech_'#]],wr_ICcurves!$A$21:$A$80,0),)</f>
        <v>0.79090340990420538</v>
      </c>
      <c r="G1138" s="274">
        <v>19</v>
      </c>
      <c r="H1138" s="182">
        <f>SUMIFS(LearningFactors[LF_codeNew],LearningFactors[Tech_'#],WR_IC_new[[#This Row],[Tech_'#]])</f>
        <v>30</v>
      </c>
      <c r="I1138" s="182">
        <f>INDEX(TechList[ST_Thru],MATCH($A1138,TechList[Tech_'#],0),)</f>
        <v>2024</v>
      </c>
      <c r="J1138" s="182" t="str">
        <f>INDEX(TechList[Complexity],MATCH($A1138,TechList[Tech_'#],0),)</f>
        <v>Med2</v>
      </c>
      <c r="K1138" s="277">
        <f>INDEX(CurbWt_selection,MATCH($G1138,CurbWts!$A$3:$A$40,0),)
*($B1138/100)
*E1138</f>
        <v>946.45652810388322</v>
      </c>
      <c r="L1138" s="277">
        <f>INDEX(CurbWt_selection,MATCH($G1138,CurbWts!$A$3:$A$40,0),)
*($B1138/100)
*F1138</f>
        <v>763.4554390819419</v>
      </c>
    </row>
    <row r="1139" spans="1:12" x14ac:dyDescent="0.25">
      <c r="A1139" s="274">
        <v>149</v>
      </c>
      <c r="B1139" s="275">
        <f>INDEX(TechList[Tech],MATCH(A1139,TechList[Tech_'#],0),)</f>
        <v>24.5</v>
      </c>
      <c r="C1139" s="182" t="str">
        <f t="shared" si="17"/>
        <v>149_19</v>
      </c>
      <c r="D1139" s="182" t="str">
        <f>INDEX(CWC_VehType!$C$2:$C$30,MATCH($G1139,CWC_VehType!$A$2:$A$30,0),)</f>
        <v>NT</v>
      </c>
      <c r="E1139" s="276">
        <f>INDEX(IF(WR_IC_new[[#This Row],[Tow/Non-tow]]="NT",wr_ICcurves!$C$21:$C$80,wr_ICcurves!$E$21:$E$80),MATCH(WR_IC_new[[#This Row],[Tech_'#]],wr_ICcurves!$A$21:$A$80,0),)</f>
        <v>1.0009105530026166</v>
      </c>
      <c r="F1139" s="288">
        <f>INDEX(IF(WR_IC_new[[#This Row],[Tow/Non-tow]]="NT",wr_ICcurves!$D$21:$D$80,wr_ICcurves!$F$21:$F$80),MATCH(WR_IC_new[[#This Row],[Tech_'#]],wr_ICcurves!$A$21:$A$80,0),)</f>
        <v>0.80738056427720961</v>
      </c>
      <c r="G1139" s="274">
        <v>19</v>
      </c>
      <c r="H1139" s="182">
        <f>SUMIFS(LearningFactors[LF_codeNew],LearningFactors[Tech_'#],WR_IC_new[[#This Row],[Tech_'#]])</f>
        <v>30</v>
      </c>
      <c r="I1139" s="182">
        <f>INDEX(TechList[ST_Thru],MATCH($A1139,TechList[Tech_'#],0),)</f>
        <v>2024</v>
      </c>
      <c r="J1139" s="182" t="str">
        <f>INDEX(TechList[Complexity],MATCH($A1139,TechList[Tech_'#],0),)</f>
        <v>Med2</v>
      </c>
      <c r="K1139" s="277">
        <f>INDEX(CurbWt_selection,MATCH($G1139,CurbWts!$A$3:$A$40,0),)
*($B1139/100)
*E1139</f>
        <v>986.30300519853449</v>
      </c>
      <c r="L1139" s="277">
        <f>INDEX(CurbWt_selection,MATCH($G1139,CurbWts!$A$3:$A$40,0),)
*($B1139/100)
*F1139</f>
        <v>795.59744324467988</v>
      </c>
    </row>
    <row r="1140" spans="1:12" x14ac:dyDescent="0.25">
      <c r="A1140" s="274">
        <v>150</v>
      </c>
      <c r="B1140" s="275">
        <f>INDEX(TechList[Tech],MATCH(A1140,TechList[Tech_'#],0),)</f>
        <v>25</v>
      </c>
      <c r="C1140" s="182" t="str">
        <f t="shared" si="17"/>
        <v>150_19</v>
      </c>
      <c r="D1140" s="182" t="str">
        <f>INDEX(CWC_VehType!$C$2:$C$30,MATCH($G1140,CWC_VehType!$A$2:$A$30,0),)</f>
        <v>NT</v>
      </c>
      <c r="E1140" s="276">
        <f>INDEX(IF(WR_IC_new[[#This Row],[Tow/Non-tow]]="NT",wr_ICcurves!$C$21:$C$80,wr_ICcurves!$E$21:$E$80),MATCH(WR_IC_new[[#This Row],[Tech_'#]],wr_ICcurves!$A$21:$A$80,0),)</f>
        <v>1.0213372989822618</v>
      </c>
      <c r="F1140" s="288">
        <f>INDEX(IF(WR_IC_new[[#This Row],[Tow/Non-tow]]="NT",wr_ICcurves!$D$21:$D$80,wr_ICcurves!$F$21:$F$80),MATCH(WR_IC_new[[#This Row],[Tech_'#]],wr_ICcurves!$A$21:$A$80,0),)</f>
        <v>0.82385771865021395</v>
      </c>
      <c r="G1140" s="274">
        <v>19</v>
      </c>
      <c r="H1140" s="182">
        <f>SUMIFS(LearningFactors[LF_codeNew],LearningFactors[Tech_'#],WR_IC_new[[#This Row],[Tech_'#]])</f>
        <v>30</v>
      </c>
      <c r="I1140" s="182">
        <f>INDEX(TechList[ST_Thru],MATCH($A1140,TechList[Tech_'#],0),)</f>
        <v>2024</v>
      </c>
      <c r="J1140" s="182" t="str">
        <f>INDEX(TechList[Complexity],MATCH($A1140,TechList[Tech_'#],0),)</f>
        <v>High1</v>
      </c>
      <c r="K1140" s="277">
        <f>INDEX(CurbWt_selection,MATCH($G1140,CurbWts!$A$3:$A$40,0),)
*($B1140/100)
*E1140</f>
        <v>1026.9710591404983</v>
      </c>
      <c r="L1140" s="277">
        <f>INDEX(CurbWt_selection,MATCH($G1140,CurbWts!$A$3:$A$40,0),)
*($B1140/100)
*F1140</f>
        <v>828.40216914273219</v>
      </c>
    </row>
    <row r="1141" spans="1:12" x14ac:dyDescent="0.25">
      <c r="A1141" s="274">
        <v>151</v>
      </c>
      <c r="B1141" s="275">
        <f>INDEX(TechList[Tech],MATCH(A1141,TechList[Tech_'#],0),)</f>
        <v>25.5</v>
      </c>
      <c r="C1141" s="182" t="str">
        <f t="shared" si="17"/>
        <v>151_19</v>
      </c>
      <c r="D1141" s="182" t="str">
        <f>INDEX(CWC_VehType!$C$2:$C$30,MATCH($G1141,CWC_VehType!$A$2:$A$30,0),)</f>
        <v>NT</v>
      </c>
      <c r="E1141" s="276">
        <f>INDEX(IF(WR_IC_new[[#This Row],[Tow/Non-tow]]="NT",wr_ICcurves!$C$21:$C$80,wr_ICcurves!$E$21:$E$80),MATCH(WR_IC_new[[#This Row],[Tech_'#]],wr_ICcurves!$A$21:$A$80,0),)</f>
        <v>1.041764044961907</v>
      </c>
      <c r="F1141" s="288">
        <f>INDEX(IF(WR_IC_new[[#This Row],[Tow/Non-tow]]="NT",wr_ICcurves!$D$21:$D$80,wr_ICcurves!$F$21:$F$80),MATCH(WR_IC_new[[#This Row],[Tech_'#]],wr_ICcurves!$A$21:$A$80,0),)</f>
        <v>0.84033487302321819</v>
      </c>
      <c r="G1141" s="274">
        <v>19</v>
      </c>
      <c r="H1141" s="182">
        <f>SUMIFS(LearningFactors[LF_codeNew],LearningFactors[Tech_'#],WR_IC_new[[#This Row],[Tech_'#]])</f>
        <v>30</v>
      </c>
      <c r="I1141" s="182">
        <f>INDEX(TechList[ST_Thru],MATCH($A1141,TechList[Tech_'#],0),)</f>
        <v>2024</v>
      </c>
      <c r="J1141" s="182" t="str">
        <f>INDEX(TechList[Complexity],MATCH($A1141,TechList[Tech_'#],0),)</f>
        <v>High1</v>
      </c>
      <c r="K1141" s="277">
        <f>INDEX(CurbWt_selection,MATCH($G1141,CurbWts!$A$3:$A$40,0),)
*($B1141/100)
*E1141</f>
        <v>1068.4606899297744</v>
      </c>
      <c r="L1141" s="277">
        <f>INDEX(CurbWt_selection,MATCH($G1141,CurbWts!$A$3:$A$40,0),)
*($B1141/100)
*F1141</f>
        <v>861.8696167760985</v>
      </c>
    </row>
    <row r="1142" spans="1:12" x14ac:dyDescent="0.25">
      <c r="A1142" s="274">
        <v>152</v>
      </c>
      <c r="B1142" s="275">
        <f>INDEX(TechList[Tech],MATCH(A1142,TechList[Tech_'#],0),)</f>
        <v>26</v>
      </c>
      <c r="C1142" s="182" t="str">
        <f t="shared" si="17"/>
        <v>152_19</v>
      </c>
      <c r="D1142" s="182" t="str">
        <f>INDEX(CWC_VehType!$C$2:$C$30,MATCH($G1142,CWC_VehType!$A$2:$A$30,0),)</f>
        <v>NT</v>
      </c>
      <c r="E1142" s="276">
        <f>INDEX(IF(WR_IC_new[[#This Row],[Tow/Non-tow]]="NT",wr_ICcurves!$C$21:$C$80,wr_ICcurves!$E$21:$E$80),MATCH(WR_IC_new[[#This Row],[Tech_'#]],wr_ICcurves!$A$21:$A$80,0),)</f>
        <v>1.062190790941552</v>
      </c>
      <c r="F1142" s="288">
        <f>INDEX(IF(WR_IC_new[[#This Row],[Tow/Non-tow]]="NT",wr_ICcurves!$D$21:$D$80,wr_ICcurves!$F$21:$F$80),MATCH(WR_IC_new[[#This Row],[Tech_'#]],wr_ICcurves!$A$21:$A$80,0),)</f>
        <v>0.85681202739622242</v>
      </c>
      <c r="G1142" s="274">
        <v>19</v>
      </c>
      <c r="H1142" s="182">
        <f>SUMIFS(LearningFactors[LF_codeNew],LearningFactors[Tech_'#],WR_IC_new[[#This Row],[Tech_'#]])</f>
        <v>30</v>
      </c>
      <c r="I1142" s="182">
        <f>INDEX(TechList[ST_Thru],MATCH($A1142,TechList[Tech_'#],0),)</f>
        <v>2024</v>
      </c>
      <c r="J1142" s="182" t="str">
        <f>INDEX(TechList[Complexity],MATCH($A1142,TechList[Tech_'#],0),)</f>
        <v>High1</v>
      </c>
      <c r="K1142" s="277">
        <f>INDEX(CurbWt_selection,MATCH($G1142,CurbWts!$A$3:$A$40,0),)
*($B1142/100)
*E1142</f>
        <v>1110.7718975663627</v>
      </c>
      <c r="L1142" s="277">
        <f>INDEX(CurbWt_selection,MATCH($G1142,CurbWts!$A$3:$A$40,0),)
*($B1142/100)
*F1142</f>
        <v>895.99978614477914</v>
      </c>
    </row>
    <row r="1143" spans="1:12" x14ac:dyDescent="0.25">
      <c r="A1143" s="274">
        <v>153</v>
      </c>
      <c r="B1143" s="275">
        <f>INDEX(TechList[Tech],MATCH(A1143,TechList[Tech_'#],0),)</f>
        <v>26.5</v>
      </c>
      <c r="C1143" s="182" t="str">
        <f t="shared" si="17"/>
        <v>153_19</v>
      </c>
      <c r="D1143" s="182" t="str">
        <f>INDEX(CWC_VehType!$C$2:$C$30,MATCH($G1143,CWC_VehType!$A$2:$A$30,0),)</f>
        <v>NT</v>
      </c>
      <c r="E1143" s="276">
        <f>INDEX(IF(WR_IC_new[[#This Row],[Tow/Non-tow]]="NT",wr_ICcurves!$C$21:$C$80,wr_ICcurves!$E$21:$E$80),MATCH(WR_IC_new[[#This Row],[Tech_'#]],wr_ICcurves!$A$21:$A$80,0),)</f>
        <v>1.0826175369211974</v>
      </c>
      <c r="F1143" s="288">
        <f>INDEX(IF(WR_IC_new[[#This Row],[Tow/Non-tow]]="NT",wr_ICcurves!$D$21:$D$80,wr_ICcurves!$F$21:$F$80),MATCH(WR_IC_new[[#This Row],[Tech_'#]],wr_ICcurves!$A$21:$A$80,0),)</f>
        <v>0.87328918176922676</v>
      </c>
      <c r="G1143" s="274">
        <v>19</v>
      </c>
      <c r="H1143" s="182">
        <f>SUMIFS(LearningFactors[LF_codeNew],LearningFactors[Tech_'#],WR_IC_new[[#This Row],[Tech_'#]])</f>
        <v>30</v>
      </c>
      <c r="I1143" s="182">
        <f>INDEX(TechList[ST_Thru],MATCH($A1143,TechList[Tech_'#],0),)</f>
        <v>2024</v>
      </c>
      <c r="J1143" s="182" t="str">
        <f>INDEX(TechList[Complexity],MATCH($A1143,TechList[Tech_'#],0),)</f>
        <v>High1</v>
      </c>
      <c r="K1143" s="277">
        <f>INDEX(CurbWt_selection,MATCH($G1143,CurbWts!$A$3:$A$40,0),)
*($B1143/100)
*E1143</f>
        <v>1153.904682050264</v>
      </c>
      <c r="L1143" s="277">
        <f>INDEX(CurbWt_selection,MATCH($G1143,CurbWts!$A$3:$A$40,0),)
*($B1143/100)
*F1143</f>
        <v>930.792677248774</v>
      </c>
    </row>
    <row r="1144" spans="1:12" x14ac:dyDescent="0.25">
      <c r="A1144" s="274">
        <v>154</v>
      </c>
      <c r="B1144" s="275">
        <f>INDEX(TechList[Tech],MATCH(A1144,TechList[Tech_'#],0),)</f>
        <v>27</v>
      </c>
      <c r="C1144" s="182" t="str">
        <f t="shared" si="17"/>
        <v>154_19</v>
      </c>
      <c r="D1144" s="182" t="str">
        <f>INDEX(CWC_VehType!$C$2:$C$30,MATCH($G1144,CWC_VehType!$A$2:$A$30,0),)</f>
        <v>NT</v>
      </c>
      <c r="E1144" s="276">
        <f>INDEX(IF(WR_IC_new[[#This Row],[Tow/Non-tow]]="NT",wr_ICcurves!$C$21:$C$80,wr_ICcurves!$E$21:$E$80),MATCH(WR_IC_new[[#This Row],[Tech_'#]],wr_ICcurves!$A$21:$A$80,0),)</f>
        <v>1.1030442829008427</v>
      </c>
      <c r="F1144" s="288">
        <f>INDEX(IF(WR_IC_new[[#This Row],[Tow/Non-tow]]="NT",wr_ICcurves!$D$21:$D$80,wr_ICcurves!$F$21:$F$80),MATCH(WR_IC_new[[#This Row],[Tech_'#]],wr_ICcurves!$A$21:$A$80,0),)</f>
        <v>0.88976633614223111</v>
      </c>
      <c r="G1144" s="274">
        <v>19</v>
      </c>
      <c r="H1144" s="182">
        <f>SUMIFS(LearningFactors[LF_codeNew],LearningFactors[Tech_'#],WR_IC_new[[#This Row],[Tech_'#]])</f>
        <v>30</v>
      </c>
      <c r="I1144" s="182">
        <f>INDEX(TechList[ST_Thru],MATCH($A1144,TechList[Tech_'#],0),)</f>
        <v>2024</v>
      </c>
      <c r="J1144" s="182" t="str">
        <f>INDEX(TechList[Complexity],MATCH($A1144,TechList[Tech_'#],0),)</f>
        <v>High1</v>
      </c>
      <c r="K1144" s="277">
        <f>INDEX(CurbWt_selection,MATCH($G1144,CurbWts!$A$3:$A$40,0),)
*($B1144/100)
*E1144</f>
        <v>1197.859043381477</v>
      </c>
      <c r="L1144" s="277">
        <f>INDEX(CurbWt_selection,MATCH($G1144,CurbWts!$A$3:$A$40,0),)
*($B1144/100)
*F1144</f>
        <v>966.24829008808285</v>
      </c>
    </row>
    <row r="1145" spans="1:12" x14ac:dyDescent="0.25">
      <c r="A1145" s="274">
        <v>155</v>
      </c>
      <c r="B1145" s="275">
        <f>INDEX(TechList[Tech],MATCH(A1145,TechList[Tech_'#],0),)</f>
        <v>27.5</v>
      </c>
      <c r="C1145" s="182" t="str">
        <f t="shared" si="17"/>
        <v>155_19</v>
      </c>
      <c r="D1145" s="182" t="str">
        <f>INDEX(CWC_VehType!$C$2:$C$30,MATCH($G1145,CWC_VehType!$A$2:$A$30,0),)</f>
        <v>NT</v>
      </c>
      <c r="E1145" s="276">
        <f>INDEX(IF(WR_IC_new[[#This Row],[Tow/Non-tow]]="NT",wr_ICcurves!$C$21:$C$80,wr_ICcurves!$E$21:$E$80),MATCH(WR_IC_new[[#This Row],[Tech_'#]],wr_ICcurves!$A$21:$A$80,0),)</f>
        <v>1.1234710288804879</v>
      </c>
      <c r="F1145" s="288">
        <f>INDEX(IF(WR_IC_new[[#This Row],[Tow/Non-tow]]="NT",wr_ICcurves!$D$21:$D$80,wr_ICcurves!$F$21:$F$80),MATCH(WR_IC_new[[#This Row],[Tech_'#]],wr_ICcurves!$A$21:$A$80,0),)</f>
        <v>0.90624349051523545</v>
      </c>
      <c r="G1145" s="274">
        <v>19</v>
      </c>
      <c r="H1145" s="182">
        <f>SUMIFS(LearningFactors[LF_codeNew],LearningFactors[Tech_'#],WR_IC_new[[#This Row],[Tech_'#]])</f>
        <v>30</v>
      </c>
      <c r="I1145" s="182">
        <f>INDEX(TechList[ST_Thru],MATCH($A1145,TechList[Tech_'#],0),)</f>
        <v>2024</v>
      </c>
      <c r="J1145" s="182" t="str">
        <f>INDEX(TechList[Complexity],MATCH($A1145,TechList[Tech_'#],0),)</f>
        <v>High1</v>
      </c>
      <c r="K1145" s="277">
        <f>INDEX(CurbWt_selection,MATCH($G1145,CurbWts!$A$3:$A$40,0),)
*($B1145/100)
*E1145</f>
        <v>1242.6349815600029</v>
      </c>
      <c r="L1145" s="277">
        <f>INDEX(CurbWt_selection,MATCH($G1145,CurbWts!$A$3:$A$40,0),)
*($B1145/100)
*F1145</f>
        <v>1002.366624662706</v>
      </c>
    </row>
    <row r="1146" spans="1:12" x14ac:dyDescent="0.25">
      <c r="A1146" s="274">
        <v>156</v>
      </c>
      <c r="B1146" s="275">
        <f>INDEX(TechList[Tech],MATCH(A1146,TechList[Tech_'#],0),)</f>
        <v>28</v>
      </c>
      <c r="C1146" s="182" t="str">
        <f t="shared" si="17"/>
        <v>156_19</v>
      </c>
      <c r="D1146" s="182" t="str">
        <f>INDEX(CWC_VehType!$C$2:$C$30,MATCH($G1146,CWC_VehType!$A$2:$A$30,0),)</f>
        <v>NT</v>
      </c>
      <c r="E1146" s="276">
        <f>INDEX(IF(WR_IC_new[[#This Row],[Tow/Non-tow]]="NT",wr_ICcurves!$C$21:$C$80,wr_ICcurves!$E$21:$E$80),MATCH(WR_IC_new[[#This Row],[Tech_'#]],wr_ICcurves!$A$21:$A$80,0),)</f>
        <v>1.1438977748601331</v>
      </c>
      <c r="F1146" s="288">
        <f>INDEX(IF(WR_IC_new[[#This Row],[Tow/Non-tow]]="NT",wr_ICcurves!$D$21:$D$80,wr_ICcurves!$F$21:$F$80),MATCH(WR_IC_new[[#This Row],[Tech_'#]],wr_ICcurves!$A$21:$A$80,0),)</f>
        <v>0.92272064488823968</v>
      </c>
      <c r="G1146" s="274">
        <v>19</v>
      </c>
      <c r="H1146" s="182">
        <f>SUMIFS(LearningFactors[LF_codeNew],LearningFactors[Tech_'#],WR_IC_new[[#This Row],[Tech_'#]])</f>
        <v>30</v>
      </c>
      <c r="I1146" s="182">
        <f>INDEX(TechList[ST_Thru],MATCH($A1146,TechList[Tech_'#],0),)</f>
        <v>2024</v>
      </c>
      <c r="J1146" s="182" t="str">
        <f>INDEX(TechList[Complexity],MATCH($A1146,TechList[Tech_'#],0),)</f>
        <v>High1</v>
      </c>
      <c r="K1146" s="277">
        <f>INDEX(CurbWt_selection,MATCH($G1146,CurbWts!$A$3:$A$40,0),)
*($B1146/100)
*E1146</f>
        <v>1288.2324965858411</v>
      </c>
      <c r="L1146" s="277">
        <f>INDEX(CurbWt_selection,MATCH($G1146,CurbWts!$A$3:$A$40,0),)
*($B1146/100)
*F1146</f>
        <v>1039.1476809726435</v>
      </c>
    </row>
    <row r="1147" spans="1:12" x14ac:dyDescent="0.25">
      <c r="A1147" s="274">
        <v>157</v>
      </c>
      <c r="B1147" s="275">
        <f>INDEX(TechList[Tech],MATCH(A1147,TechList[Tech_'#],0),)</f>
        <v>28.5</v>
      </c>
      <c r="C1147" s="182" t="str">
        <f t="shared" si="17"/>
        <v>157_19</v>
      </c>
      <c r="D1147" s="182" t="str">
        <f>INDEX(CWC_VehType!$C$2:$C$30,MATCH($G1147,CWC_VehType!$A$2:$A$30,0),)</f>
        <v>NT</v>
      </c>
      <c r="E1147" s="276">
        <f>INDEX(IF(WR_IC_new[[#This Row],[Tow/Non-tow]]="NT",wr_ICcurves!$C$21:$C$80,wr_ICcurves!$E$21:$E$80),MATCH(WR_IC_new[[#This Row],[Tech_'#]],wr_ICcurves!$A$21:$A$80,0),)</f>
        <v>1.1643245208397781</v>
      </c>
      <c r="F1147" s="288">
        <f>INDEX(IF(WR_IC_new[[#This Row],[Tow/Non-tow]]="NT",wr_ICcurves!$D$21:$D$80,wr_ICcurves!$F$21:$F$80),MATCH(WR_IC_new[[#This Row],[Tech_'#]],wr_ICcurves!$A$21:$A$80,0),)</f>
        <v>0.9391977992612438</v>
      </c>
      <c r="G1147" s="274">
        <v>19</v>
      </c>
      <c r="H1147" s="182">
        <f>SUMIFS(LearningFactors[LF_codeNew],LearningFactors[Tech_'#],WR_IC_new[[#This Row],[Tech_'#]])</f>
        <v>30</v>
      </c>
      <c r="I1147" s="182">
        <f>INDEX(TechList[ST_Thru],MATCH($A1147,TechList[Tech_'#],0),)</f>
        <v>2024</v>
      </c>
      <c r="J1147" s="182" t="str">
        <f>INDEX(TechList[Complexity],MATCH($A1147,TechList[Tech_'#],0),)</f>
        <v>High1</v>
      </c>
      <c r="K1147" s="277">
        <f>INDEX(CurbWt_selection,MATCH($G1147,CurbWts!$A$3:$A$40,0),)
*($B1147/100)
*E1147</f>
        <v>1334.651588458991</v>
      </c>
      <c r="L1147" s="277">
        <f>INDEX(CurbWt_selection,MATCH($G1147,CurbWts!$A$3:$A$40,0),)
*($B1147/100)
*F1147</f>
        <v>1076.5914590178945</v>
      </c>
    </row>
    <row r="1148" spans="1:12" x14ac:dyDescent="0.25">
      <c r="A1148" s="274">
        <v>158</v>
      </c>
      <c r="B1148" s="275">
        <f>INDEX(TechList[Tech],MATCH(A1148,TechList[Tech_'#],0),)</f>
        <v>29</v>
      </c>
      <c r="C1148" s="182" t="str">
        <f t="shared" si="17"/>
        <v>158_19</v>
      </c>
      <c r="D1148" s="182" t="str">
        <f>INDEX(CWC_VehType!$C$2:$C$30,MATCH($G1148,CWC_VehType!$A$2:$A$30,0),)</f>
        <v>NT</v>
      </c>
      <c r="E1148" s="276">
        <f>INDEX(IF(WR_IC_new[[#This Row],[Tow/Non-tow]]="NT",wr_ICcurves!$C$21:$C$80,wr_ICcurves!$E$21:$E$80),MATCH(WR_IC_new[[#This Row],[Tech_'#]],wr_ICcurves!$A$21:$A$80,0),)</f>
        <v>1.1847512668194236</v>
      </c>
      <c r="F1148" s="288">
        <f>INDEX(IF(WR_IC_new[[#This Row],[Tow/Non-tow]]="NT",wr_ICcurves!$D$21:$D$80,wr_ICcurves!$F$21:$F$80),MATCH(WR_IC_new[[#This Row],[Tech_'#]],wr_ICcurves!$A$21:$A$80,0),)</f>
        <v>0.95567495363424815</v>
      </c>
      <c r="G1148" s="274">
        <v>19</v>
      </c>
      <c r="H1148" s="182">
        <f>SUMIFS(LearningFactors[LF_codeNew],LearningFactors[Tech_'#],WR_IC_new[[#This Row],[Tech_'#]])</f>
        <v>30</v>
      </c>
      <c r="I1148" s="182">
        <f>INDEX(TechList[ST_Thru],MATCH($A1148,TechList[Tech_'#],0),)</f>
        <v>2024</v>
      </c>
      <c r="J1148" s="182" t="str">
        <f>INDEX(TechList[Complexity],MATCH($A1148,TechList[Tech_'#],0),)</f>
        <v>High1</v>
      </c>
      <c r="K1148" s="277">
        <f>INDEX(CurbWt_selection,MATCH($G1148,CurbWts!$A$3:$A$40,0),)
*($B1148/100)
*E1148</f>
        <v>1381.8922571794542</v>
      </c>
      <c r="L1148" s="277">
        <f>INDEX(CurbWt_selection,MATCH($G1148,CurbWts!$A$3:$A$40,0),)
*($B1148/100)
*F1148</f>
        <v>1114.6979587984604</v>
      </c>
    </row>
    <row r="1149" spans="1:12" x14ac:dyDescent="0.25">
      <c r="A1149" s="274">
        <v>159</v>
      </c>
      <c r="B1149" s="275">
        <f>INDEX(TechList[Tech],MATCH(A1149,TechList[Tech_'#],0),)</f>
        <v>29.5</v>
      </c>
      <c r="C1149" s="182" t="str">
        <f t="shared" si="17"/>
        <v>159_19</v>
      </c>
      <c r="D1149" s="182" t="str">
        <f>INDEX(CWC_VehType!$C$2:$C$30,MATCH($G1149,CWC_VehType!$A$2:$A$30,0),)</f>
        <v>NT</v>
      </c>
      <c r="E1149" s="276">
        <f>INDEX(IF(WR_IC_new[[#This Row],[Tow/Non-tow]]="NT",wr_ICcurves!$C$21:$C$80,wr_ICcurves!$E$21:$E$80),MATCH(WR_IC_new[[#This Row],[Tech_'#]],wr_ICcurves!$A$21:$A$80,0),)</f>
        <v>1.2051780127990688</v>
      </c>
      <c r="F1149" s="288">
        <f>INDEX(IF(WR_IC_new[[#This Row],[Tow/Non-tow]]="NT",wr_ICcurves!$D$21:$D$80,wr_ICcurves!$F$21:$F$80),MATCH(WR_IC_new[[#This Row],[Tech_'#]],wr_ICcurves!$A$21:$A$80,0),)</f>
        <v>0.97215210800725238</v>
      </c>
      <c r="G1149" s="274">
        <v>19</v>
      </c>
      <c r="H1149" s="182">
        <f>SUMIFS(LearningFactors[LF_codeNew],LearningFactors[Tech_'#],WR_IC_new[[#This Row],[Tech_'#]])</f>
        <v>30</v>
      </c>
      <c r="I1149" s="182">
        <f>INDEX(TechList[ST_Thru],MATCH($A1149,TechList[Tech_'#],0),)</f>
        <v>2024</v>
      </c>
      <c r="J1149" s="182" t="str">
        <f>INDEX(TechList[Complexity],MATCH($A1149,TechList[Tech_'#],0),)</f>
        <v>High1</v>
      </c>
      <c r="K1149" s="277">
        <f>INDEX(CurbWt_selection,MATCH($G1149,CurbWts!$A$3:$A$40,0),)
*($B1149/100)
*E1149</f>
        <v>1429.9545027472295</v>
      </c>
      <c r="L1149" s="277">
        <f>INDEX(CurbWt_selection,MATCH($G1149,CurbWts!$A$3:$A$40,0),)
*($B1149/100)
*F1149</f>
        <v>1153.4671803143401</v>
      </c>
    </row>
    <row r="1150" spans="1:12" x14ac:dyDescent="0.25">
      <c r="A1150" s="279">
        <v>160</v>
      </c>
      <c r="B1150" s="275">
        <f>INDEX(TechList[Tech],MATCH(A1150,TechList[Tech_'#],0),)</f>
        <v>30</v>
      </c>
      <c r="C1150" s="182" t="str">
        <f t="shared" si="17"/>
        <v>160_19</v>
      </c>
      <c r="D1150" s="182" t="str">
        <f>INDEX(CWC_VehType!$C$2:$C$30,MATCH($G1150,CWC_VehType!$A$2:$A$30,0),)</f>
        <v>NT</v>
      </c>
      <c r="E1150" s="276">
        <f>INDEX(IF(WR_IC_new[[#This Row],[Tow/Non-tow]]="NT",wr_ICcurves!$C$21:$C$80,wr_ICcurves!$E$21:$E$80),MATCH(WR_IC_new[[#This Row],[Tech_'#]],wr_ICcurves!$A$21:$A$80,0),)</f>
        <v>1.2256047587787142</v>
      </c>
      <c r="F1150" s="288">
        <f>INDEX(IF(WR_IC_new[[#This Row],[Tow/Non-tow]]="NT",wr_ICcurves!$D$21:$D$80,wr_ICcurves!$F$21:$F$80),MATCH(WR_IC_new[[#This Row],[Tech_'#]],wr_ICcurves!$A$21:$A$80,0),)</f>
        <v>0.98862926238025672</v>
      </c>
      <c r="G1150" s="274">
        <v>19</v>
      </c>
      <c r="H1150" s="182">
        <f>SUMIFS(LearningFactors[LF_codeNew],LearningFactors[Tech_'#],WR_IC_new[[#This Row],[Tech_'#]])</f>
        <v>30</v>
      </c>
      <c r="I1150" s="182">
        <f>INDEX(TechList[ST_Thru],MATCH($A1150,TechList[Tech_'#],0),)</f>
        <v>2024</v>
      </c>
      <c r="J1150" s="182" t="str">
        <f>INDEX(TechList[Complexity],MATCH($A1150,TechList[Tech_'#],0),)</f>
        <v>High1</v>
      </c>
      <c r="K1150" s="277">
        <f>INDEX(CurbWt_selection,MATCH($G1150,CurbWts!$A$3:$A$40,0),)
*($B1150/100)
*E1150</f>
        <v>1478.8383251623177</v>
      </c>
      <c r="L1150" s="277">
        <f>INDEX(CurbWt_selection,MATCH($G1150,CurbWts!$A$3:$A$40,0),)
*($B1150/100)
*F1150</f>
        <v>1192.8991235655344</v>
      </c>
    </row>
    <row r="1151" spans="1:12" x14ac:dyDescent="0.25">
      <c r="A1151" s="274">
        <v>101</v>
      </c>
      <c r="B1151" s="275">
        <f>INDEX(TechList[Tech],MATCH(A1151,TechList[Tech_'#],0),)</f>
        <v>0.5</v>
      </c>
      <c r="C1151" s="182" t="str">
        <f t="shared" si="17"/>
        <v>101_20</v>
      </c>
      <c r="D1151" s="182" t="str">
        <f>INDEX(CWC_VehType!$C$2:$C$30,MATCH($G1151,CWC_VehType!$A$2:$A$30,0),)</f>
        <v>NT</v>
      </c>
      <c r="E1151" s="276">
        <f>INDEX(IF(WR_IC_new[[#This Row],[Tow/Non-tow]]="NT",wr_ICcurves!$C$21:$C$80,wr_ICcurves!$E$21:$E$80),MATCH(WR_IC_new[[#This Row],[Tech_'#]],wr_ICcurves!$A$21:$A$80,0),)</f>
        <v>2.0426745979645236E-2</v>
      </c>
      <c r="F1151" s="288">
        <f>INDEX(IF(WR_IC_new[[#This Row],[Tow/Non-tow]]="NT",wr_ICcurves!$D$21:$D$80,wr_ICcurves!$F$21:$F$80),MATCH(WR_IC_new[[#This Row],[Tech_'#]],wr_ICcurves!$A$21:$A$80,0),)</f>
        <v>1.6477154373004281E-2</v>
      </c>
      <c r="G1151" s="274">
        <v>20</v>
      </c>
      <c r="H1151" s="182">
        <f>SUMIFS(LearningFactors[LF_codeNew],LearningFactors[Tech_'#],WR_IC_new[[#This Row],[Tech_'#]])</f>
        <v>30</v>
      </c>
      <c r="I1151" s="182">
        <f>INDEX(TechList[ST_Thru],MATCH($A1151,TechList[Tech_'#],0),)</f>
        <v>2024</v>
      </c>
      <c r="J1151" s="182" t="str">
        <f>INDEX(TechList[Complexity],MATCH($A1151,TechList[Tech_'#],0),)</f>
        <v>Low2</v>
      </c>
      <c r="K1151" s="277">
        <f>INDEX(CurbWt_selection,MATCH($G1151,CurbWts!$A$3:$A$40,0),)
*($B1151/100)
*E1151</f>
        <v>0.4547909535362305</v>
      </c>
      <c r="L1151" s="277">
        <f>INDEX(CurbWt_selection,MATCH($G1151,CurbWts!$A$3:$A$40,0),)
*($B1151/100)
*F1151</f>
        <v>0.36685533546701671</v>
      </c>
    </row>
    <row r="1152" spans="1:12" x14ac:dyDescent="0.25">
      <c r="A1152" s="274">
        <v>102</v>
      </c>
      <c r="B1152" s="275">
        <f>INDEX(TechList[Tech],MATCH(A1152,TechList[Tech_'#],0),)</f>
        <v>1</v>
      </c>
      <c r="C1152" s="182" t="str">
        <f t="shared" si="17"/>
        <v>102_20</v>
      </c>
      <c r="D1152" s="182" t="str">
        <f>INDEX(CWC_VehType!$C$2:$C$30,MATCH($G1152,CWC_VehType!$A$2:$A$30,0),)</f>
        <v>NT</v>
      </c>
      <c r="E1152" s="276">
        <f>INDEX(IF(WR_IC_new[[#This Row],[Tow/Non-tow]]="NT",wr_ICcurves!$C$21:$C$80,wr_ICcurves!$E$21:$E$80),MATCH(WR_IC_new[[#This Row],[Tech_'#]],wr_ICcurves!$A$21:$A$80,0),)</f>
        <v>4.0853491959290472E-2</v>
      </c>
      <c r="F1152" s="288">
        <f>INDEX(IF(WR_IC_new[[#This Row],[Tow/Non-tow]]="NT",wr_ICcurves!$D$21:$D$80,wr_ICcurves!$F$21:$F$80),MATCH(WR_IC_new[[#This Row],[Tech_'#]],wr_ICcurves!$A$21:$A$80,0),)</f>
        <v>3.2954308746008562E-2</v>
      </c>
      <c r="G1152" s="274">
        <v>20</v>
      </c>
      <c r="H1152" s="182">
        <f>SUMIFS(LearningFactors[LF_codeNew],LearningFactors[Tech_'#],WR_IC_new[[#This Row],[Tech_'#]])</f>
        <v>30</v>
      </c>
      <c r="I1152" s="182">
        <f>INDEX(TechList[ST_Thru],MATCH($A1152,TechList[Tech_'#],0),)</f>
        <v>2024</v>
      </c>
      <c r="J1152" s="182" t="str">
        <f>INDEX(TechList[Complexity],MATCH($A1152,TechList[Tech_'#],0),)</f>
        <v>Low2</v>
      </c>
      <c r="K1152" s="277">
        <f>INDEX(CurbWt_selection,MATCH($G1152,CurbWts!$A$3:$A$40,0),)
*($B1152/100)
*E1152</f>
        <v>1.819163814144922</v>
      </c>
      <c r="L1152" s="277">
        <f>INDEX(CurbWt_selection,MATCH($G1152,CurbWts!$A$3:$A$40,0),)
*($B1152/100)
*F1152</f>
        <v>1.4674213418680668</v>
      </c>
    </row>
    <row r="1153" spans="1:12" x14ac:dyDescent="0.25">
      <c r="A1153" s="274">
        <v>103</v>
      </c>
      <c r="B1153" s="275">
        <f>INDEX(TechList[Tech],MATCH(A1153,TechList[Tech_'#],0),)</f>
        <v>1.5</v>
      </c>
      <c r="C1153" s="182" t="str">
        <f t="shared" si="17"/>
        <v>103_20</v>
      </c>
      <c r="D1153" s="182" t="str">
        <f>INDEX(CWC_VehType!$C$2:$C$30,MATCH($G1153,CWC_VehType!$A$2:$A$30,0),)</f>
        <v>NT</v>
      </c>
      <c r="E1153" s="276">
        <f>INDEX(IF(WR_IC_new[[#This Row],[Tow/Non-tow]]="NT",wr_ICcurves!$C$21:$C$80,wr_ICcurves!$E$21:$E$80),MATCH(WR_IC_new[[#This Row],[Tech_'#]],wr_ICcurves!$A$21:$A$80,0),)</f>
        <v>6.1280237938935708E-2</v>
      </c>
      <c r="F1153" s="288">
        <f>INDEX(IF(WR_IC_new[[#This Row],[Tow/Non-tow]]="NT",wr_ICcurves!$D$21:$D$80,wr_ICcurves!$F$21:$F$80),MATCH(WR_IC_new[[#This Row],[Tech_'#]],wr_ICcurves!$A$21:$A$80,0),)</f>
        <v>4.9431463119012836E-2</v>
      </c>
      <c r="G1153" s="274">
        <v>20</v>
      </c>
      <c r="H1153" s="182">
        <f>SUMIFS(LearningFactors[LF_codeNew],LearningFactors[Tech_'#],WR_IC_new[[#This Row],[Tech_'#]])</f>
        <v>30</v>
      </c>
      <c r="I1153" s="182">
        <f>INDEX(TechList[ST_Thru],MATCH($A1153,TechList[Tech_'#],0),)</f>
        <v>2024</v>
      </c>
      <c r="J1153" s="182" t="str">
        <f>INDEX(TechList[Complexity],MATCH($A1153,TechList[Tech_'#],0),)</f>
        <v>Low2</v>
      </c>
      <c r="K1153" s="277">
        <f>INDEX(CurbWt_selection,MATCH($G1153,CurbWts!$A$3:$A$40,0),)
*($B1153/100)
*E1153</f>
        <v>4.093118581826074</v>
      </c>
      <c r="L1153" s="277">
        <f>INDEX(CurbWt_selection,MATCH($G1153,CurbWts!$A$3:$A$40,0),)
*($B1153/100)
*F1153</f>
        <v>3.3016980192031493</v>
      </c>
    </row>
    <row r="1154" spans="1:12" x14ac:dyDescent="0.25">
      <c r="A1154" s="274">
        <v>104</v>
      </c>
      <c r="B1154" s="275">
        <f>INDEX(TechList[Tech],MATCH(A1154,TechList[Tech_'#],0),)</f>
        <v>2</v>
      </c>
      <c r="C1154" s="182" t="str">
        <f t="shared" si="17"/>
        <v>104_20</v>
      </c>
      <c r="D1154" s="182" t="str">
        <f>INDEX(CWC_VehType!$C$2:$C$30,MATCH($G1154,CWC_VehType!$A$2:$A$30,0),)</f>
        <v>NT</v>
      </c>
      <c r="E1154" s="276">
        <f>INDEX(IF(WR_IC_new[[#This Row],[Tow/Non-tow]]="NT",wr_ICcurves!$C$21:$C$80,wr_ICcurves!$E$21:$E$80),MATCH(WR_IC_new[[#This Row],[Tech_'#]],wr_ICcurves!$A$21:$A$80,0),)</f>
        <v>8.1706983918580944E-2</v>
      </c>
      <c r="F1154" s="288">
        <f>INDEX(IF(WR_IC_new[[#This Row],[Tow/Non-tow]]="NT",wr_ICcurves!$D$21:$D$80,wr_ICcurves!$F$21:$F$80),MATCH(WR_IC_new[[#This Row],[Tech_'#]],wr_ICcurves!$A$21:$A$80,0),)</f>
        <v>6.5908617492017124E-2</v>
      </c>
      <c r="G1154" s="274">
        <v>20</v>
      </c>
      <c r="H1154" s="182">
        <f>SUMIFS(LearningFactors[LF_codeNew],LearningFactors[Tech_'#],WR_IC_new[[#This Row],[Tech_'#]])</f>
        <v>30</v>
      </c>
      <c r="I1154" s="182">
        <f>INDEX(TechList[ST_Thru],MATCH($A1154,TechList[Tech_'#],0),)</f>
        <v>2024</v>
      </c>
      <c r="J1154" s="182" t="str">
        <f>INDEX(TechList[Complexity],MATCH($A1154,TechList[Tech_'#],0),)</f>
        <v>Low2</v>
      </c>
      <c r="K1154" s="277">
        <f>INDEX(CurbWt_selection,MATCH($G1154,CurbWts!$A$3:$A$40,0),)
*($B1154/100)
*E1154</f>
        <v>7.276655256579688</v>
      </c>
      <c r="L1154" s="277">
        <f>INDEX(CurbWt_selection,MATCH($G1154,CurbWts!$A$3:$A$40,0),)
*($B1154/100)
*F1154</f>
        <v>5.8696853674722673</v>
      </c>
    </row>
    <row r="1155" spans="1:12" x14ac:dyDescent="0.25">
      <c r="A1155" s="274">
        <v>105</v>
      </c>
      <c r="B1155" s="275">
        <f>INDEX(TechList[Tech],MATCH(A1155,TechList[Tech_'#],0),)</f>
        <v>2.5</v>
      </c>
      <c r="C1155" s="182" t="str">
        <f t="shared" si="17"/>
        <v>105_20</v>
      </c>
      <c r="D1155" s="182" t="str">
        <f>INDEX(CWC_VehType!$C$2:$C$30,MATCH($G1155,CWC_VehType!$A$2:$A$30,0),)</f>
        <v>NT</v>
      </c>
      <c r="E1155" s="276">
        <f>INDEX(IF(WR_IC_new[[#This Row],[Tow/Non-tow]]="NT",wr_ICcurves!$C$21:$C$80,wr_ICcurves!$E$21:$E$80),MATCH(WR_IC_new[[#This Row],[Tech_'#]],wr_ICcurves!$A$21:$A$80,0),)</f>
        <v>0.10213372989822618</v>
      </c>
      <c r="F1155" s="288">
        <f>INDEX(IF(WR_IC_new[[#This Row],[Tow/Non-tow]]="NT",wr_ICcurves!$D$21:$D$80,wr_ICcurves!$F$21:$F$80),MATCH(WR_IC_new[[#This Row],[Tech_'#]],wr_ICcurves!$A$21:$A$80,0),)</f>
        <v>8.2385771865021398E-2</v>
      </c>
      <c r="G1155" s="274">
        <v>20</v>
      </c>
      <c r="H1155" s="182">
        <f>SUMIFS(LearningFactors[LF_codeNew],LearningFactors[Tech_'#],WR_IC_new[[#This Row],[Tech_'#]])</f>
        <v>30</v>
      </c>
      <c r="I1155" s="182">
        <f>INDEX(TechList[ST_Thru],MATCH($A1155,TechList[Tech_'#],0),)</f>
        <v>2024</v>
      </c>
      <c r="J1155" s="182" t="str">
        <f>INDEX(TechList[Complexity],MATCH($A1155,TechList[Tech_'#],0),)</f>
        <v>Low2</v>
      </c>
      <c r="K1155" s="277">
        <f>INDEX(CurbWt_selection,MATCH($G1155,CurbWts!$A$3:$A$40,0),)
*($B1155/100)
*E1155</f>
        <v>11.369773838405763</v>
      </c>
      <c r="L1155" s="277">
        <f>INDEX(CurbWt_selection,MATCH($G1155,CurbWts!$A$3:$A$40,0),)
*($B1155/100)
*F1155</f>
        <v>9.1713833866754157</v>
      </c>
    </row>
    <row r="1156" spans="1:12" x14ac:dyDescent="0.25">
      <c r="A1156" s="274">
        <v>106</v>
      </c>
      <c r="B1156" s="275">
        <f>INDEX(TechList[Tech],MATCH(A1156,TechList[Tech_'#],0),)</f>
        <v>3</v>
      </c>
      <c r="C1156" s="182" t="str">
        <f t="shared" si="17"/>
        <v>106_20</v>
      </c>
      <c r="D1156" s="182" t="str">
        <f>INDEX(CWC_VehType!$C$2:$C$30,MATCH($G1156,CWC_VehType!$A$2:$A$30,0),)</f>
        <v>NT</v>
      </c>
      <c r="E1156" s="276">
        <f>INDEX(IF(WR_IC_new[[#This Row],[Tow/Non-tow]]="NT",wr_ICcurves!$C$21:$C$80,wr_ICcurves!$E$21:$E$80),MATCH(WR_IC_new[[#This Row],[Tech_'#]],wr_ICcurves!$A$21:$A$80,0),)</f>
        <v>0.12256047587787142</v>
      </c>
      <c r="F1156" s="288">
        <f>INDEX(IF(WR_IC_new[[#This Row],[Tow/Non-tow]]="NT",wr_ICcurves!$D$21:$D$80,wr_ICcurves!$F$21:$F$80),MATCH(WR_IC_new[[#This Row],[Tech_'#]],wr_ICcurves!$A$21:$A$80,0),)</f>
        <v>9.8862926238025672E-2</v>
      </c>
      <c r="G1156" s="274">
        <v>20</v>
      </c>
      <c r="H1156" s="182">
        <f>SUMIFS(LearningFactors[LF_codeNew],LearningFactors[Tech_'#],WR_IC_new[[#This Row],[Tech_'#]])</f>
        <v>30</v>
      </c>
      <c r="I1156" s="182">
        <f>INDEX(TechList[ST_Thru],MATCH($A1156,TechList[Tech_'#],0),)</f>
        <v>2024</v>
      </c>
      <c r="J1156" s="182" t="str">
        <f>INDEX(TechList[Complexity],MATCH($A1156,TechList[Tech_'#],0),)</f>
        <v>Low2</v>
      </c>
      <c r="K1156" s="277">
        <f>INDEX(CurbWt_selection,MATCH($G1156,CurbWts!$A$3:$A$40,0),)
*($B1156/100)
*E1156</f>
        <v>16.372474327304296</v>
      </c>
      <c r="L1156" s="277">
        <f>INDEX(CurbWt_selection,MATCH($G1156,CurbWts!$A$3:$A$40,0),)
*($B1156/100)
*F1156</f>
        <v>13.206792076812597</v>
      </c>
    </row>
    <row r="1157" spans="1:12" x14ac:dyDescent="0.25">
      <c r="A1157" s="274">
        <v>107</v>
      </c>
      <c r="B1157" s="275">
        <f>INDEX(TechList[Tech],MATCH(A1157,TechList[Tech_'#],0),)</f>
        <v>3.5</v>
      </c>
      <c r="C1157" s="182" t="str">
        <f t="shared" si="17"/>
        <v>107_20</v>
      </c>
      <c r="D1157" s="182" t="str">
        <f>INDEX(CWC_VehType!$C$2:$C$30,MATCH($G1157,CWC_VehType!$A$2:$A$30,0),)</f>
        <v>NT</v>
      </c>
      <c r="E1157" s="276">
        <f>INDEX(IF(WR_IC_new[[#This Row],[Tow/Non-tow]]="NT",wr_ICcurves!$C$21:$C$80,wr_ICcurves!$E$21:$E$80),MATCH(WR_IC_new[[#This Row],[Tech_'#]],wr_ICcurves!$A$21:$A$80,0),)</f>
        <v>0.14298722185751664</v>
      </c>
      <c r="F1157" s="288">
        <f>INDEX(IF(WR_IC_new[[#This Row],[Tow/Non-tow]]="NT",wr_ICcurves!$D$21:$D$80,wr_ICcurves!$F$21:$F$80),MATCH(WR_IC_new[[#This Row],[Tech_'#]],wr_ICcurves!$A$21:$A$80,0),)</f>
        <v>0.11534008061102996</v>
      </c>
      <c r="G1157" s="274">
        <v>20</v>
      </c>
      <c r="H1157" s="182">
        <f>SUMIFS(LearningFactors[LF_codeNew],LearningFactors[Tech_'#],WR_IC_new[[#This Row],[Tech_'#]])</f>
        <v>30</v>
      </c>
      <c r="I1157" s="182">
        <f>INDEX(TechList[ST_Thru],MATCH($A1157,TechList[Tech_'#],0),)</f>
        <v>2024</v>
      </c>
      <c r="J1157" s="182" t="str">
        <f>INDEX(TechList[Complexity],MATCH($A1157,TechList[Tech_'#],0),)</f>
        <v>Low2</v>
      </c>
      <c r="K1157" s="277">
        <f>INDEX(CurbWt_selection,MATCH($G1157,CurbWts!$A$3:$A$40,0),)
*($B1157/100)
*E1157</f>
        <v>22.284756723275294</v>
      </c>
      <c r="L1157" s="277">
        <f>INDEX(CurbWt_selection,MATCH($G1157,CurbWts!$A$3:$A$40,0),)
*($B1157/100)
*F1157</f>
        <v>17.975911437883816</v>
      </c>
    </row>
    <row r="1158" spans="1:12" x14ac:dyDescent="0.25">
      <c r="A1158" s="274">
        <v>108</v>
      </c>
      <c r="B1158" s="275">
        <f>INDEX(TechList[Tech],MATCH(A1158,TechList[Tech_'#],0),)</f>
        <v>4</v>
      </c>
      <c r="C1158" s="182" t="str">
        <f t="shared" si="17"/>
        <v>108_20</v>
      </c>
      <c r="D1158" s="182" t="str">
        <f>INDEX(CWC_VehType!$C$2:$C$30,MATCH($G1158,CWC_VehType!$A$2:$A$30,0),)</f>
        <v>NT</v>
      </c>
      <c r="E1158" s="276">
        <f>INDEX(IF(WR_IC_new[[#This Row],[Tow/Non-tow]]="NT",wr_ICcurves!$C$21:$C$80,wr_ICcurves!$E$21:$E$80),MATCH(WR_IC_new[[#This Row],[Tech_'#]],wr_ICcurves!$A$21:$A$80,0),)</f>
        <v>0.16341396783716189</v>
      </c>
      <c r="F1158" s="288">
        <f>INDEX(IF(WR_IC_new[[#This Row],[Tow/Non-tow]]="NT",wr_ICcurves!$D$21:$D$80,wr_ICcurves!$F$21:$F$80),MATCH(WR_IC_new[[#This Row],[Tech_'#]],wr_ICcurves!$A$21:$A$80,0),)</f>
        <v>0.13181723498403425</v>
      </c>
      <c r="G1158" s="274">
        <v>20</v>
      </c>
      <c r="H1158" s="182">
        <f>SUMIFS(LearningFactors[LF_codeNew],LearningFactors[Tech_'#],WR_IC_new[[#This Row],[Tech_'#]])</f>
        <v>30</v>
      </c>
      <c r="I1158" s="182">
        <f>INDEX(TechList[ST_Thru],MATCH($A1158,TechList[Tech_'#],0),)</f>
        <v>2024</v>
      </c>
      <c r="J1158" s="182" t="str">
        <f>INDEX(TechList[Complexity],MATCH($A1158,TechList[Tech_'#],0),)</f>
        <v>Low2</v>
      </c>
      <c r="K1158" s="277">
        <f>INDEX(CurbWt_selection,MATCH($G1158,CurbWts!$A$3:$A$40,0),)
*($B1158/100)
*E1158</f>
        <v>29.106621026318752</v>
      </c>
      <c r="L1158" s="277">
        <f>INDEX(CurbWt_selection,MATCH($G1158,CurbWts!$A$3:$A$40,0),)
*($B1158/100)
*F1158</f>
        <v>23.478741469889069</v>
      </c>
    </row>
    <row r="1159" spans="1:12" x14ac:dyDescent="0.25">
      <c r="A1159" s="274">
        <v>109</v>
      </c>
      <c r="B1159" s="275">
        <f>INDEX(TechList[Tech],MATCH(A1159,TechList[Tech_'#],0),)</f>
        <v>4.5</v>
      </c>
      <c r="C1159" s="182" t="str">
        <f t="shared" si="17"/>
        <v>109_20</v>
      </c>
      <c r="D1159" s="182" t="str">
        <f>INDEX(CWC_VehType!$C$2:$C$30,MATCH($G1159,CWC_VehType!$A$2:$A$30,0),)</f>
        <v>NT</v>
      </c>
      <c r="E1159" s="276">
        <f>INDEX(IF(WR_IC_new[[#This Row],[Tow/Non-tow]]="NT",wr_ICcurves!$C$21:$C$80,wr_ICcurves!$E$21:$E$80),MATCH(WR_IC_new[[#This Row],[Tech_'#]],wr_ICcurves!$A$21:$A$80,0),)</f>
        <v>0.18384071381680708</v>
      </c>
      <c r="F1159" s="288">
        <f>INDEX(IF(WR_IC_new[[#This Row],[Tow/Non-tow]]="NT",wr_ICcurves!$D$21:$D$80,wr_ICcurves!$F$21:$F$80),MATCH(WR_IC_new[[#This Row],[Tech_'#]],wr_ICcurves!$A$21:$A$80,0),)</f>
        <v>0.14829438935703851</v>
      </c>
      <c r="G1159" s="274">
        <v>20</v>
      </c>
      <c r="H1159" s="182">
        <f>SUMIFS(LearningFactors[LF_codeNew],LearningFactors[Tech_'#],WR_IC_new[[#This Row],[Tech_'#]])</f>
        <v>30</v>
      </c>
      <c r="I1159" s="182">
        <f>INDEX(TechList[ST_Thru],MATCH($A1159,TechList[Tech_'#],0),)</f>
        <v>2024</v>
      </c>
      <c r="J1159" s="182" t="str">
        <f>INDEX(TechList[Complexity],MATCH($A1159,TechList[Tech_'#],0),)</f>
        <v>Low2</v>
      </c>
      <c r="K1159" s="277">
        <f>INDEX(CurbWt_selection,MATCH($G1159,CurbWts!$A$3:$A$40,0),)
*($B1159/100)
*E1159</f>
        <v>36.838067236434661</v>
      </c>
      <c r="L1159" s="277">
        <f>INDEX(CurbWt_selection,MATCH($G1159,CurbWts!$A$3:$A$40,0),)
*($B1159/100)
*F1159</f>
        <v>29.715282172828346</v>
      </c>
    </row>
    <row r="1160" spans="1:12" x14ac:dyDescent="0.25">
      <c r="A1160" s="274">
        <v>110</v>
      </c>
      <c r="B1160" s="275">
        <f>INDEX(TechList[Tech],MATCH(A1160,TechList[Tech_'#],0),)</f>
        <v>5</v>
      </c>
      <c r="C1160" s="182" t="str">
        <f t="shared" ref="C1160:C1223" si="18">CONCATENATE($A1160,"_",TEXT(G1160,"00"))</f>
        <v>110_20</v>
      </c>
      <c r="D1160" s="182" t="str">
        <f>INDEX(CWC_VehType!$C$2:$C$30,MATCH($G1160,CWC_VehType!$A$2:$A$30,0),)</f>
        <v>NT</v>
      </c>
      <c r="E1160" s="276">
        <f>INDEX(IF(WR_IC_new[[#This Row],[Tow/Non-tow]]="NT",wr_ICcurves!$C$21:$C$80,wr_ICcurves!$E$21:$E$80),MATCH(WR_IC_new[[#This Row],[Tech_'#]],wr_ICcurves!$A$21:$A$80,0),)</f>
        <v>0.20426745979645236</v>
      </c>
      <c r="F1160" s="288">
        <f>INDEX(IF(WR_IC_new[[#This Row],[Tow/Non-tow]]="NT",wr_ICcurves!$D$21:$D$80,wr_ICcurves!$F$21:$F$80),MATCH(WR_IC_new[[#This Row],[Tech_'#]],wr_ICcurves!$A$21:$A$80,0),)</f>
        <v>0.1647715437300428</v>
      </c>
      <c r="G1160" s="274">
        <v>20</v>
      </c>
      <c r="H1160" s="182">
        <f>SUMIFS(LearningFactors[LF_codeNew],LearningFactors[Tech_'#],WR_IC_new[[#This Row],[Tech_'#]])</f>
        <v>30</v>
      </c>
      <c r="I1160" s="182">
        <f>INDEX(TechList[ST_Thru],MATCH($A1160,TechList[Tech_'#],0),)</f>
        <v>2024</v>
      </c>
      <c r="J1160" s="182" t="str">
        <f>INDEX(TechList[Complexity],MATCH($A1160,TechList[Tech_'#],0),)</f>
        <v>Low2</v>
      </c>
      <c r="K1160" s="277">
        <f>INDEX(CurbWt_selection,MATCH($G1160,CurbWts!$A$3:$A$40,0),)
*($B1160/100)
*E1160</f>
        <v>45.479095353623052</v>
      </c>
      <c r="L1160" s="277">
        <f>INDEX(CurbWt_selection,MATCH($G1160,CurbWts!$A$3:$A$40,0),)
*($B1160/100)
*F1160</f>
        <v>36.685533546701663</v>
      </c>
    </row>
    <row r="1161" spans="1:12" x14ac:dyDescent="0.25">
      <c r="A1161" s="274">
        <v>111</v>
      </c>
      <c r="B1161" s="275">
        <f>INDEX(TechList[Tech],MATCH(A1161,TechList[Tech_'#],0),)</f>
        <v>5.5</v>
      </c>
      <c r="C1161" s="182" t="str">
        <f t="shared" si="18"/>
        <v>111_20</v>
      </c>
      <c r="D1161" s="182" t="str">
        <f>INDEX(CWC_VehType!$C$2:$C$30,MATCH($G1161,CWC_VehType!$A$2:$A$30,0),)</f>
        <v>NT</v>
      </c>
      <c r="E1161" s="276">
        <f>INDEX(IF(WR_IC_new[[#This Row],[Tow/Non-tow]]="NT",wr_ICcurves!$C$21:$C$80,wr_ICcurves!$E$21:$E$80),MATCH(WR_IC_new[[#This Row],[Tech_'#]],wr_ICcurves!$A$21:$A$80,0),)</f>
        <v>0.22469420577609756</v>
      </c>
      <c r="F1161" s="288">
        <f>INDEX(IF(WR_IC_new[[#This Row],[Tow/Non-tow]]="NT",wr_ICcurves!$D$21:$D$80,wr_ICcurves!$F$21:$F$80),MATCH(WR_IC_new[[#This Row],[Tech_'#]],wr_ICcurves!$A$21:$A$80,0),)</f>
        <v>0.18124869810304706</v>
      </c>
      <c r="G1161" s="274">
        <v>20</v>
      </c>
      <c r="H1161" s="182">
        <f>SUMIFS(LearningFactors[LF_codeNew],LearningFactors[Tech_'#],WR_IC_new[[#This Row],[Tech_'#]])</f>
        <v>30</v>
      </c>
      <c r="I1161" s="182">
        <f>INDEX(TechList[ST_Thru],MATCH($A1161,TechList[Tech_'#],0),)</f>
        <v>2024</v>
      </c>
      <c r="J1161" s="182" t="str">
        <f>INDEX(TechList[Complexity],MATCH($A1161,TechList[Tech_'#],0),)</f>
        <v>Low2</v>
      </c>
      <c r="K1161" s="277">
        <f>INDEX(CurbWt_selection,MATCH($G1161,CurbWts!$A$3:$A$40,0),)
*($B1161/100)
*E1161</f>
        <v>55.029705377883879</v>
      </c>
      <c r="L1161" s="277">
        <f>INDEX(CurbWt_selection,MATCH($G1161,CurbWts!$A$3:$A$40,0),)
*($B1161/100)
*F1161</f>
        <v>44.389495591509011</v>
      </c>
    </row>
    <row r="1162" spans="1:12" x14ac:dyDescent="0.25">
      <c r="A1162" s="274">
        <v>112</v>
      </c>
      <c r="B1162" s="275">
        <f>INDEX(TechList[Tech],MATCH(A1162,TechList[Tech_'#],0),)</f>
        <v>6</v>
      </c>
      <c r="C1162" s="182" t="str">
        <f t="shared" si="18"/>
        <v>112_20</v>
      </c>
      <c r="D1162" s="182" t="str">
        <f>INDEX(CWC_VehType!$C$2:$C$30,MATCH($G1162,CWC_VehType!$A$2:$A$30,0),)</f>
        <v>NT</v>
      </c>
      <c r="E1162" s="276">
        <f>INDEX(IF(WR_IC_new[[#This Row],[Tow/Non-tow]]="NT",wr_ICcurves!$C$21:$C$80,wr_ICcurves!$E$21:$E$80),MATCH(WR_IC_new[[#This Row],[Tech_'#]],wr_ICcurves!$A$21:$A$80,0),)</f>
        <v>0.24512095175574283</v>
      </c>
      <c r="F1162" s="288">
        <f>INDEX(IF(WR_IC_new[[#This Row],[Tow/Non-tow]]="NT",wr_ICcurves!$D$21:$D$80,wr_ICcurves!$F$21:$F$80),MATCH(WR_IC_new[[#This Row],[Tech_'#]],wr_ICcurves!$A$21:$A$80,0),)</f>
        <v>0.19772585247605134</v>
      </c>
      <c r="G1162" s="274">
        <v>20</v>
      </c>
      <c r="H1162" s="182">
        <f>SUMIFS(LearningFactors[LF_codeNew],LearningFactors[Tech_'#],WR_IC_new[[#This Row],[Tech_'#]])</f>
        <v>30</v>
      </c>
      <c r="I1162" s="182">
        <f>INDEX(TechList[ST_Thru],MATCH($A1162,TechList[Tech_'#],0),)</f>
        <v>2024</v>
      </c>
      <c r="J1162" s="182" t="str">
        <f>INDEX(TechList[Complexity],MATCH($A1162,TechList[Tech_'#],0),)</f>
        <v>Low2</v>
      </c>
      <c r="K1162" s="277">
        <f>INDEX(CurbWt_selection,MATCH($G1162,CurbWts!$A$3:$A$40,0),)
*($B1162/100)
*E1162</f>
        <v>65.489897309217184</v>
      </c>
      <c r="L1162" s="277">
        <f>INDEX(CurbWt_selection,MATCH($G1162,CurbWts!$A$3:$A$40,0),)
*($B1162/100)
*F1162</f>
        <v>52.827168307250389</v>
      </c>
    </row>
    <row r="1163" spans="1:12" x14ac:dyDescent="0.25">
      <c r="A1163" s="274">
        <v>113</v>
      </c>
      <c r="B1163" s="275">
        <f>INDEX(TechList[Tech],MATCH(A1163,TechList[Tech_'#],0),)</f>
        <v>6.5</v>
      </c>
      <c r="C1163" s="182" t="str">
        <f t="shared" si="18"/>
        <v>113_20</v>
      </c>
      <c r="D1163" s="182" t="str">
        <f>INDEX(CWC_VehType!$C$2:$C$30,MATCH($G1163,CWC_VehType!$A$2:$A$30,0),)</f>
        <v>NT</v>
      </c>
      <c r="E1163" s="276">
        <f>INDEX(IF(WR_IC_new[[#This Row],[Tow/Non-tow]]="NT",wr_ICcurves!$C$21:$C$80,wr_ICcurves!$E$21:$E$80),MATCH(WR_IC_new[[#This Row],[Tech_'#]],wr_ICcurves!$A$21:$A$80,0),)</f>
        <v>0.265547697735388</v>
      </c>
      <c r="F1163" s="288">
        <f>INDEX(IF(WR_IC_new[[#This Row],[Tow/Non-tow]]="NT",wr_ICcurves!$D$21:$D$80,wr_ICcurves!$F$21:$F$80),MATCH(WR_IC_new[[#This Row],[Tech_'#]],wr_ICcurves!$A$21:$A$80,0),)</f>
        <v>0.2142030068490556</v>
      </c>
      <c r="G1163" s="274">
        <v>20</v>
      </c>
      <c r="H1163" s="182">
        <f>SUMIFS(LearningFactors[LF_codeNew],LearningFactors[Tech_'#],WR_IC_new[[#This Row],[Tech_'#]])</f>
        <v>30</v>
      </c>
      <c r="I1163" s="182">
        <f>INDEX(TechList[ST_Thru],MATCH($A1163,TechList[Tech_'#],0),)</f>
        <v>2024</v>
      </c>
      <c r="J1163" s="182" t="str">
        <f>INDEX(TechList[Complexity],MATCH($A1163,TechList[Tech_'#],0),)</f>
        <v>Low2</v>
      </c>
      <c r="K1163" s="277">
        <f>INDEX(CurbWt_selection,MATCH($G1163,CurbWts!$A$3:$A$40,0),)
*($B1163/100)
*E1163</f>
        <v>76.859671147622933</v>
      </c>
      <c r="L1163" s="277">
        <f>INDEX(CurbWt_selection,MATCH($G1163,CurbWts!$A$3:$A$40,0),)
*($B1163/100)
*F1163</f>
        <v>61.998551693925805</v>
      </c>
    </row>
    <row r="1164" spans="1:12" x14ac:dyDescent="0.25">
      <c r="A1164" s="274">
        <v>114</v>
      </c>
      <c r="B1164" s="275">
        <f>INDEX(TechList[Tech],MATCH(A1164,TechList[Tech_'#],0),)</f>
        <v>7</v>
      </c>
      <c r="C1164" s="182" t="str">
        <f t="shared" si="18"/>
        <v>114_20</v>
      </c>
      <c r="D1164" s="182" t="str">
        <f>INDEX(CWC_VehType!$C$2:$C$30,MATCH($G1164,CWC_VehType!$A$2:$A$30,0),)</f>
        <v>NT</v>
      </c>
      <c r="E1164" s="276">
        <f>INDEX(IF(WR_IC_new[[#This Row],[Tow/Non-tow]]="NT",wr_ICcurves!$C$21:$C$80,wr_ICcurves!$E$21:$E$80),MATCH(WR_IC_new[[#This Row],[Tech_'#]],wr_ICcurves!$A$21:$A$80,0),)</f>
        <v>0.28597444371503328</v>
      </c>
      <c r="F1164" s="288">
        <f>INDEX(IF(WR_IC_new[[#This Row],[Tow/Non-tow]]="NT",wr_ICcurves!$D$21:$D$80,wr_ICcurves!$F$21:$F$80),MATCH(WR_IC_new[[#This Row],[Tech_'#]],wr_ICcurves!$A$21:$A$80,0),)</f>
        <v>0.23068016122205992</v>
      </c>
      <c r="G1164" s="274">
        <v>20</v>
      </c>
      <c r="H1164" s="182">
        <f>SUMIFS(LearningFactors[LF_codeNew],LearningFactors[Tech_'#],WR_IC_new[[#This Row],[Tech_'#]])</f>
        <v>30</v>
      </c>
      <c r="I1164" s="182">
        <f>INDEX(TechList[ST_Thru],MATCH($A1164,TechList[Tech_'#],0),)</f>
        <v>2024</v>
      </c>
      <c r="J1164" s="182" t="str">
        <f>INDEX(TechList[Complexity],MATCH($A1164,TechList[Tech_'#],0),)</f>
        <v>Low2</v>
      </c>
      <c r="K1164" s="277">
        <f>INDEX(CurbWt_selection,MATCH($G1164,CurbWts!$A$3:$A$40,0),)
*($B1164/100)
*E1164</f>
        <v>89.139026893101175</v>
      </c>
      <c r="L1164" s="277">
        <f>INDEX(CurbWt_selection,MATCH($G1164,CurbWts!$A$3:$A$40,0),)
*($B1164/100)
*F1164</f>
        <v>71.903645751535265</v>
      </c>
    </row>
    <row r="1165" spans="1:12" x14ac:dyDescent="0.25">
      <c r="A1165" s="274">
        <v>115</v>
      </c>
      <c r="B1165" s="275">
        <f>INDEX(TechList[Tech],MATCH(A1165,TechList[Tech_'#],0),)</f>
        <v>7.5</v>
      </c>
      <c r="C1165" s="182" t="str">
        <f t="shared" si="18"/>
        <v>115_20</v>
      </c>
      <c r="D1165" s="182" t="str">
        <f>INDEX(CWC_VehType!$C$2:$C$30,MATCH($G1165,CWC_VehType!$A$2:$A$30,0),)</f>
        <v>NT</v>
      </c>
      <c r="E1165" s="276">
        <f>INDEX(IF(WR_IC_new[[#This Row],[Tow/Non-tow]]="NT",wr_ICcurves!$C$21:$C$80,wr_ICcurves!$E$21:$E$80),MATCH(WR_IC_new[[#This Row],[Tech_'#]],wr_ICcurves!$A$21:$A$80,0),)</f>
        <v>0.30640118969467856</v>
      </c>
      <c r="F1165" s="288">
        <f>INDEX(IF(WR_IC_new[[#This Row],[Tow/Non-tow]]="NT",wr_ICcurves!$D$21:$D$80,wr_ICcurves!$F$21:$F$80),MATCH(WR_IC_new[[#This Row],[Tech_'#]],wr_ICcurves!$A$21:$A$80,0),)</f>
        <v>0.24715731559506418</v>
      </c>
      <c r="G1165" s="274">
        <v>20</v>
      </c>
      <c r="H1165" s="182">
        <f>SUMIFS(LearningFactors[LF_codeNew],LearningFactors[Tech_'#],WR_IC_new[[#This Row],[Tech_'#]])</f>
        <v>30</v>
      </c>
      <c r="I1165" s="182">
        <f>INDEX(TechList[ST_Thru],MATCH($A1165,TechList[Tech_'#],0),)</f>
        <v>2024</v>
      </c>
      <c r="J1165" s="182" t="str">
        <f>INDEX(TechList[Complexity],MATCH($A1165,TechList[Tech_'#],0),)</f>
        <v>Low2</v>
      </c>
      <c r="K1165" s="277">
        <f>INDEX(CurbWt_selection,MATCH($G1165,CurbWts!$A$3:$A$40,0),)
*($B1165/100)
*E1165</f>
        <v>102.32796454565185</v>
      </c>
      <c r="L1165" s="277">
        <f>INDEX(CurbWt_selection,MATCH($G1165,CurbWts!$A$3:$A$40,0),)
*($B1165/100)
*F1165</f>
        <v>82.542450480078728</v>
      </c>
    </row>
    <row r="1166" spans="1:12" x14ac:dyDescent="0.25">
      <c r="A1166" s="274">
        <v>116</v>
      </c>
      <c r="B1166" s="275">
        <f>INDEX(TechList[Tech],MATCH(A1166,TechList[Tech_'#],0),)</f>
        <v>8</v>
      </c>
      <c r="C1166" s="182" t="str">
        <f t="shared" si="18"/>
        <v>116_20</v>
      </c>
      <c r="D1166" s="182" t="str">
        <f>INDEX(CWC_VehType!$C$2:$C$30,MATCH($G1166,CWC_VehType!$A$2:$A$30,0),)</f>
        <v>NT</v>
      </c>
      <c r="E1166" s="276">
        <f>INDEX(IF(WR_IC_new[[#This Row],[Tow/Non-tow]]="NT",wr_ICcurves!$C$21:$C$80,wr_ICcurves!$E$21:$E$80),MATCH(WR_IC_new[[#This Row],[Tech_'#]],wr_ICcurves!$A$21:$A$80,0),)</f>
        <v>0.32682793567432378</v>
      </c>
      <c r="F1166" s="288">
        <f>INDEX(IF(WR_IC_new[[#This Row],[Tow/Non-tow]]="NT",wr_ICcurves!$D$21:$D$80,wr_ICcurves!$F$21:$F$80),MATCH(WR_IC_new[[#This Row],[Tech_'#]],wr_ICcurves!$A$21:$A$80,0),)</f>
        <v>0.2636344699680685</v>
      </c>
      <c r="G1166" s="274">
        <v>20</v>
      </c>
      <c r="H1166" s="182">
        <f>SUMIFS(LearningFactors[LF_codeNew],LearningFactors[Tech_'#],WR_IC_new[[#This Row],[Tech_'#]])</f>
        <v>30</v>
      </c>
      <c r="I1166" s="182">
        <f>INDEX(TechList[ST_Thru],MATCH($A1166,TechList[Tech_'#],0),)</f>
        <v>2024</v>
      </c>
      <c r="J1166" s="182" t="str">
        <f>INDEX(TechList[Complexity],MATCH($A1166,TechList[Tech_'#],0),)</f>
        <v>Low2</v>
      </c>
      <c r="K1166" s="277">
        <f>INDEX(CurbWt_selection,MATCH($G1166,CurbWts!$A$3:$A$40,0),)
*($B1166/100)
*E1166</f>
        <v>116.42648410527501</v>
      </c>
      <c r="L1166" s="277">
        <f>INDEX(CurbWt_selection,MATCH($G1166,CurbWts!$A$3:$A$40,0),)
*($B1166/100)
*F1166</f>
        <v>93.914965879556277</v>
      </c>
    </row>
    <row r="1167" spans="1:12" x14ac:dyDescent="0.25">
      <c r="A1167" s="274">
        <v>117</v>
      </c>
      <c r="B1167" s="275">
        <f>INDEX(TechList[Tech],MATCH(A1167,TechList[Tech_'#],0),)</f>
        <v>8.5</v>
      </c>
      <c r="C1167" s="182" t="str">
        <f t="shared" si="18"/>
        <v>117_20</v>
      </c>
      <c r="D1167" s="182" t="str">
        <f>INDEX(CWC_VehType!$C$2:$C$30,MATCH($G1167,CWC_VehType!$A$2:$A$30,0),)</f>
        <v>NT</v>
      </c>
      <c r="E1167" s="276">
        <f>INDEX(IF(WR_IC_new[[#This Row],[Tow/Non-tow]]="NT",wr_ICcurves!$C$21:$C$80,wr_ICcurves!$E$21:$E$80),MATCH(WR_IC_new[[#This Row],[Tech_'#]],wr_ICcurves!$A$21:$A$80,0),)</f>
        <v>0.347254681653969</v>
      </c>
      <c r="F1167" s="288">
        <f>INDEX(IF(WR_IC_new[[#This Row],[Tow/Non-tow]]="NT",wr_ICcurves!$D$21:$D$80,wr_ICcurves!$F$21:$F$80),MATCH(WR_IC_new[[#This Row],[Tech_'#]],wr_ICcurves!$A$21:$A$80,0),)</f>
        <v>0.28011162434107273</v>
      </c>
      <c r="G1167" s="274">
        <v>20</v>
      </c>
      <c r="H1167" s="182">
        <f>SUMIFS(LearningFactors[LF_codeNew],LearningFactors[Tech_'#],WR_IC_new[[#This Row],[Tech_'#]])</f>
        <v>30</v>
      </c>
      <c r="I1167" s="182">
        <f>INDEX(TechList[ST_Thru],MATCH($A1167,TechList[Tech_'#],0),)</f>
        <v>2024</v>
      </c>
      <c r="J1167" s="182" t="str">
        <f>INDEX(TechList[Complexity],MATCH($A1167,TechList[Tech_'#],0),)</f>
        <v>Low2</v>
      </c>
      <c r="K1167" s="277">
        <f>INDEX(CurbWt_selection,MATCH($G1167,CurbWts!$A$3:$A$40,0),)
*($B1167/100)
*E1167</f>
        <v>131.43458557197062</v>
      </c>
      <c r="L1167" s="277">
        <f>INDEX(CurbWt_selection,MATCH($G1167,CurbWts!$A$3:$A$40,0),)
*($B1167/100)
*F1167</f>
        <v>106.02119194996781</v>
      </c>
    </row>
    <row r="1168" spans="1:12" x14ac:dyDescent="0.25">
      <c r="A1168" s="274">
        <v>118</v>
      </c>
      <c r="B1168" s="275">
        <f>INDEX(TechList[Tech],MATCH(A1168,TechList[Tech_'#],0),)</f>
        <v>9</v>
      </c>
      <c r="C1168" s="182" t="str">
        <f t="shared" si="18"/>
        <v>118_20</v>
      </c>
      <c r="D1168" s="182" t="str">
        <f>INDEX(CWC_VehType!$C$2:$C$30,MATCH($G1168,CWC_VehType!$A$2:$A$30,0),)</f>
        <v>NT</v>
      </c>
      <c r="E1168" s="276">
        <f>INDEX(IF(WR_IC_new[[#This Row],[Tow/Non-tow]]="NT",wr_ICcurves!$C$21:$C$80,wr_ICcurves!$E$21:$E$80),MATCH(WR_IC_new[[#This Row],[Tech_'#]],wr_ICcurves!$A$21:$A$80,0),)</f>
        <v>0.36768142763361417</v>
      </c>
      <c r="F1168" s="288">
        <f>INDEX(IF(WR_IC_new[[#This Row],[Tow/Non-tow]]="NT",wr_ICcurves!$D$21:$D$80,wr_ICcurves!$F$21:$F$80),MATCH(WR_IC_new[[#This Row],[Tech_'#]],wr_ICcurves!$A$21:$A$80,0),)</f>
        <v>0.29658877871407702</v>
      </c>
      <c r="G1168" s="274">
        <v>20</v>
      </c>
      <c r="H1168" s="182">
        <f>SUMIFS(LearningFactors[LF_codeNew],LearningFactors[Tech_'#],WR_IC_new[[#This Row],[Tech_'#]])</f>
        <v>30</v>
      </c>
      <c r="I1168" s="182">
        <f>INDEX(TechList[ST_Thru],MATCH($A1168,TechList[Tech_'#],0),)</f>
        <v>2024</v>
      </c>
      <c r="J1168" s="182" t="str">
        <f>INDEX(TechList[Complexity],MATCH($A1168,TechList[Tech_'#],0),)</f>
        <v>Low2</v>
      </c>
      <c r="K1168" s="277">
        <f>INDEX(CurbWt_selection,MATCH($G1168,CurbWts!$A$3:$A$40,0),)
*($B1168/100)
*E1168</f>
        <v>147.35226894573864</v>
      </c>
      <c r="L1168" s="277">
        <f>INDEX(CurbWt_selection,MATCH($G1168,CurbWts!$A$3:$A$40,0),)
*($B1168/100)
*F1168</f>
        <v>118.86112869131338</v>
      </c>
    </row>
    <row r="1169" spans="1:12" x14ac:dyDescent="0.25">
      <c r="A1169" s="274">
        <v>119</v>
      </c>
      <c r="B1169" s="275">
        <f>INDEX(TechList[Tech],MATCH(A1169,TechList[Tech_'#],0),)</f>
        <v>9.5</v>
      </c>
      <c r="C1169" s="182" t="str">
        <f t="shared" si="18"/>
        <v>119_20</v>
      </c>
      <c r="D1169" s="182" t="str">
        <f>INDEX(CWC_VehType!$C$2:$C$30,MATCH($G1169,CWC_VehType!$A$2:$A$30,0),)</f>
        <v>NT</v>
      </c>
      <c r="E1169" s="276">
        <f>INDEX(IF(WR_IC_new[[#This Row],[Tow/Non-tow]]="NT",wr_ICcurves!$C$21:$C$80,wr_ICcurves!$E$21:$E$80),MATCH(WR_IC_new[[#This Row],[Tech_'#]],wr_ICcurves!$A$21:$A$80,0),)</f>
        <v>0.3881081736132595</v>
      </c>
      <c r="F1169" s="288">
        <f>INDEX(IF(WR_IC_new[[#This Row],[Tow/Non-tow]]="NT",wr_ICcurves!$D$21:$D$80,wr_ICcurves!$F$21:$F$80),MATCH(WR_IC_new[[#This Row],[Tech_'#]],wr_ICcurves!$A$21:$A$80,0),)</f>
        <v>0.31306593308708131</v>
      </c>
      <c r="G1169" s="274">
        <v>20</v>
      </c>
      <c r="H1169" s="182">
        <f>SUMIFS(LearningFactors[LF_codeNew],LearningFactors[Tech_'#],WR_IC_new[[#This Row],[Tech_'#]])</f>
        <v>30</v>
      </c>
      <c r="I1169" s="182">
        <f>INDEX(TechList[ST_Thru],MATCH($A1169,TechList[Tech_'#],0),)</f>
        <v>2024</v>
      </c>
      <c r="J1169" s="182" t="str">
        <f>INDEX(TechList[Complexity],MATCH($A1169,TechList[Tech_'#],0),)</f>
        <v>Low2</v>
      </c>
      <c r="K1169" s="277">
        <f>INDEX(CurbWt_selection,MATCH($G1169,CurbWts!$A$3:$A$40,0),)
*($B1169/100)
*E1169</f>
        <v>164.17953422657922</v>
      </c>
      <c r="L1169" s="277">
        <f>INDEX(CurbWt_selection,MATCH($G1169,CurbWts!$A$3:$A$40,0),)
*($B1169/100)
*F1169</f>
        <v>132.43477610359301</v>
      </c>
    </row>
    <row r="1170" spans="1:12" x14ac:dyDescent="0.25">
      <c r="A1170" s="274">
        <v>120</v>
      </c>
      <c r="B1170" s="275">
        <f>INDEX(TechList[Tech],MATCH(A1170,TechList[Tech_'#],0),)</f>
        <v>10</v>
      </c>
      <c r="C1170" s="182" t="str">
        <f t="shared" si="18"/>
        <v>120_20</v>
      </c>
      <c r="D1170" s="182" t="str">
        <f>INDEX(CWC_VehType!$C$2:$C$30,MATCH($G1170,CWC_VehType!$A$2:$A$30,0),)</f>
        <v>NT</v>
      </c>
      <c r="E1170" s="276">
        <f>INDEX(IF(WR_IC_new[[#This Row],[Tow/Non-tow]]="NT",wr_ICcurves!$C$21:$C$80,wr_ICcurves!$E$21:$E$80),MATCH(WR_IC_new[[#This Row],[Tech_'#]],wr_ICcurves!$A$21:$A$80,0),)</f>
        <v>0.40853491959290472</v>
      </c>
      <c r="F1170" s="288">
        <f>INDEX(IF(WR_IC_new[[#This Row],[Tow/Non-tow]]="NT",wr_ICcurves!$D$21:$D$80,wr_ICcurves!$F$21:$F$80),MATCH(WR_IC_new[[#This Row],[Tech_'#]],wr_ICcurves!$A$21:$A$80,0),)</f>
        <v>0.32954308746008559</v>
      </c>
      <c r="G1170" s="274">
        <v>20</v>
      </c>
      <c r="H1170" s="182">
        <f>SUMIFS(LearningFactors[LF_codeNew],LearningFactors[Tech_'#],WR_IC_new[[#This Row],[Tech_'#]])</f>
        <v>30</v>
      </c>
      <c r="I1170" s="182">
        <f>INDEX(TechList[ST_Thru],MATCH($A1170,TechList[Tech_'#],0),)</f>
        <v>2024</v>
      </c>
      <c r="J1170" s="182" t="str">
        <f>INDEX(TechList[Complexity],MATCH($A1170,TechList[Tech_'#],0),)</f>
        <v>Low2</v>
      </c>
      <c r="K1170" s="277">
        <f>INDEX(CurbWt_selection,MATCH($G1170,CurbWts!$A$3:$A$40,0),)
*($B1170/100)
*E1170</f>
        <v>181.91638141449221</v>
      </c>
      <c r="L1170" s="277">
        <f>INDEX(CurbWt_selection,MATCH($G1170,CurbWts!$A$3:$A$40,0),)
*($B1170/100)
*F1170</f>
        <v>146.74213418680665</v>
      </c>
    </row>
    <row r="1171" spans="1:12" x14ac:dyDescent="0.25">
      <c r="A1171" s="274">
        <v>121</v>
      </c>
      <c r="B1171" s="275">
        <f>INDEX(TechList[Tech],MATCH(A1171,TechList[Tech_'#],0),)</f>
        <v>10.5</v>
      </c>
      <c r="C1171" s="182" t="str">
        <f t="shared" si="18"/>
        <v>121_20</v>
      </c>
      <c r="D1171" s="182" t="str">
        <f>INDEX(CWC_VehType!$C$2:$C$30,MATCH($G1171,CWC_VehType!$A$2:$A$30,0),)</f>
        <v>NT</v>
      </c>
      <c r="E1171" s="276">
        <f>INDEX(IF(WR_IC_new[[#This Row],[Tow/Non-tow]]="NT",wr_ICcurves!$C$21:$C$80,wr_ICcurves!$E$21:$E$80),MATCH(WR_IC_new[[#This Row],[Tech_'#]],wr_ICcurves!$A$21:$A$80,0),)</f>
        <v>0.42896166557254989</v>
      </c>
      <c r="F1171" s="288">
        <f>INDEX(IF(WR_IC_new[[#This Row],[Tow/Non-tow]]="NT",wr_ICcurves!$D$21:$D$80,wr_ICcurves!$F$21:$F$80),MATCH(WR_IC_new[[#This Row],[Tech_'#]],wr_ICcurves!$A$21:$A$80,0),)</f>
        <v>0.34602024183308988</v>
      </c>
      <c r="G1171" s="274">
        <v>20</v>
      </c>
      <c r="H1171" s="182">
        <f>SUMIFS(LearningFactors[LF_codeNew],LearningFactors[Tech_'#],WR_IC_new[[#This Row],[Tech_'#]])</f>
        <v>30</v>
      </c>
      <c r="I1171" s="182">
        <f>INDEX(TechList[ST_Thru],MATCH($A1171,TechList[Tech_'#],0),)</f>
        <v>2024</v>
      </c>
      <c r="J1171" s="182" t="str">
        <f>INDEX(TechList[Complexity],MATCH($A1171,TechList[Tech_'#],0),)</f>
        <v>Low2</v>
      </c>
      <c r="K1171" s="277">
        <f>INDEX(CurbWt_selection,MATCH($G1171,CurbWts!$A$3:$A$40,0),)
*($B1171/100)
*E1171</f>
        <v>200.5628105094776</v>
      </c>
      <c r="L1171" s="277">
        <f>INDEX(CurbWt_selection,MATCH($G1171,CurbWts!$A$3:$A$40,0),)
*($B1171/100)
*F1171</f>
        <v>161.78320294095431</v>
      </c>
    </row>
    <row r="1172" spans="1:12" x14ac:dyDescent="0.25">
      <c r="A1172" s="274">
        <v>122</v>
      </c>
      <c r="B1172" s="275">
        <f>INDEX(TechList[Tech],MATCH(A1172,TechList[Tech_'#],0),)</f>
        <v>11</v>
      </c>
      <c r="C1172" s="182" t="str">
        <f t="shared" si="18"/>
        <v>122_20</v>
      </c>
      <c r="D1172" s="182" t="str">
        <f>INDEX(CWC_VehType!$C$2:$C$30,MATCH($G1172,CWC_VehType!$A$2:$A$30,0),)</f>
        <v>NT</v>
      </c>
      <c r="E1172" s="276">
        <f>INDEX(IF(WR_IC_new[[#This Row],[Tow/Non-tow]]="NT",wr_ICcurves!$C$21:$C$80,wr_ICcurves!$E$21:$E$80),MATCH(WR_IC_new[[#This Row],[Tech_'#]],wr_ICcurves!$A$21:$A$80,0),)</f>
        <v>0.44938841155219511</v>
      </c>
      <c r="F1172" s="288">
        <f>INDEX(IF(WR_IC_new[[#This Row],[Tow/Non-tow]]="NT",wr_ICcurves!$D$21:$D$80,wr_ICcurves!$F$21:$F$80),MATCH(WR_IC_new[[#This Row],[Tech_'#]],wr_ICcurves!$A$21:$A$80,0),)</f>
        <v>0.36249739620609411</v>
      </c>
      <c r="G1172" s="274">
        <v>20</v>
      </c>
      <c r="H1172" s="182">
        <f>SUMIFS(LearningFactors[LF_codeNew],LearningFactors[Tech_'#],WR_IC_new[[#This Row],[Tech_'#]])</f>
        <v>30</v>
      </c>
      <c r="I1172" s="182">
        <f>INDEX(TechList[ST_Thru],MATCH($A1172,TechList[Tech_'#],0),)</f>
        <v>2024</v>
      </c>
      <c r="J1172" s="182" t="str">
        <f>INDEX(TechList[Complexity],MATCH($A1172,TechList[Tech_'#],0),)</f>
        <v>Low2</v>
      </c>
      <c r="K1172" s="277">
        <f>INDEX(CurbWt_selection,MATCH($G1172,CurbWts!$A$3:$A$40,0),)
*($B1172/100)
*E1172</f>
        <v>220.11882151153551</v>
      </c>
      <c r="L1172" s="277">
        <f>INDEX(CurbWt_selection,MATCH($G1172,CurbWts!$A$3:$A$40,0),)
*($B1172/100)
*F1172</f>
        <v>177.55798236603604</v>
      </c>
    </row>
    <row r="1173" spans="1:12" x14ac:dyDescent="0.25">
      <c r="A1173" s="274">
        <v>123</v>
      </c>
      <c r="B1173" s="275">
        <f>INDEX(TechList[Tech],MATCH(A1173,TechList[Tech_'#],0),)</f>
        <v>11.5</v>
      </c>
      <c r="C1173" s="182" t="str">
        <f t="shared" si="18"/>
        <v>123_20</v>
      </c>
      <c r="D1173" s="182" t="str">
        <f>INDEX(CWC_VehType!$C$2:$C$30,MATCH($G1173,CWC_VehType!$A$2:$A$30,0),)</f>
        <v>NT</v>
      </c>
      <c r="E1173" s="276">
        <f>INDEX(IF(WR_IC_new[[#This Row],[Tow/Non-tow]]="NT",wr_ICcurves!$C$21:$C$80,wr_ICcurves!$E$21:$E$80),MATCH(WR_IC_new[[#This Row],[Tech_'#]],wr_ICcurves!$A$21:$A$80,0),)</f>
        <v>0.46981515753184033</v>
      </c>
      <c r="F1173" s="288">
        <f>INDEX(IF(WR_IC_new[[#This Row],[Tow/Non-tow]]="NT",wr_ICcurves!$D$21:$D$80,wr_ICcurves!$F$21:$F$80),MATCH(WR_IC_new[[#This Row],[Tech_'#]],wr_ICcurves!$A$21:$A$80,0),)</f>
        <v>0.3789745505790984</v>
      </c>
      <c r="G1173" s="274">
        <v>20</v>
      </c>
      <c r="H1173" s="182">
        <f>SUMIFS(LearningFactors[LF_codeNew],LearningFactors[Tech_'#],WR_IC_new[[#This Row],[Tech_'#]])</f>
        <v>30</v>
      </c>
      <c r="I1173" s="182">
        <f>INDEX(TechList[ST_Thru],MATCH($A1173,TechList[Tech_'#],0),)</f>
        <v>2024</v>
      </c>
      <c r="J1173" s="182" t="str">
        <f>INDEX(TechList[Complexity],MATCH($A1173,TechList[Tech_'#],0),)</f>
        <v>Low2</v>
      </c>
      <c r="K1173" s="277">
        <f>INDEX(CurbWt_selection,MATCH($G1173,CurbWts!$A$3:$A$40,0),)
*($B1173/100)
*E1173</f>
        <v>240.58441442066587</v>
      </c>
      <c r="L1173" s="277">
        <f>INDEX(CurbWt_selection,MATCH($G1173,CurbWts!$A$3:$A$40,0),)
*($B1173/100)
*F1173</f>
        <v>194.06647246205176</v>
      </c>
    </row>
    <row r="1174" spans="1:12" x14ac:dyDescent="0.25">
      <c r="A1174" s="274">
        <v>124</v>
      </c>
      <c r="B1174" s="275">
        <f>INDEX(TechList[Tech],MATCH(A1174,TechList[Tech_'#],0),)</f>
        <v>12</v>
      </c>
      <c r="C1174" s="182" t="str">
        <f t="shared" si="18"/>
        <v>124_20</v>
      </c>
      <c r="D1174" s="182" t="str">
        <f>INDEX(CWC_VehType!$C$2:$C$30,MATCH($G1174,CWC_VehType!$A$2:$A$30,0),)</f>
        <v>NT</v>
      </c>
      <c r="E1174" s="276">
        <f>INDEX(IF(WR_IC_new[[#This Row],[Tow/Non-tow]]="NT",wr_ICcurves!$C$21:$C$80,wr_ICcurves!$E$21:$E$80),MATCH(WR_IC_new[[#This Row],[Tech_'#]],wr_ICcurves!$A$21:$A$80,0),)</f>
        <v>0.49024190351148567</v>
      </c>
      <c r="F1174" s="288">
        <f>INDEX(IF(WR_IC_new[[#This Row],[Tow/Non-tow]]="NT",wr_ICcurves!$D$21:$D$80,wr_ICcurves!$F$21:$F$80),MATCH(WR_IC_new[[#This Row],[Tech_'#]],wr_ICcurves!$A$21:$A$80,0),)</f>
        <v>0.39545170495210269</v>
      </c>
      <c r="G1174" s="274">
        <v>20</v>
      </c>
      <c r="H1174" s="182">
        <f>SUMIFS(LearningFactors[LF_codeNew],LearningFactors[Tech_'#],WR_IC_new[[#This Row],[Tech_'#]])</f>
        <v>30</v>
      </c>
      <c r="I1174" s="182">
        <f>INDEX(TechList[ST_Thru],MATCH($A1174,TechList[Tech_'#],0),)</f>
        <v>2024</v>
      </c>
      <c r="J1174" s="182" t="str">
        <f>INDEX(TechList[Complexity],MATCH($A1174,TechList[Tech_'#],0),)</f>
        <v>Low2</v>
      </c>
      <c r="K1174" s="277">
        <f>INDEX(CurbWt_selection,MATCH($G1174,CurbWts!$A$3:$A$40,0),)
*($B1174/100)
*E1174</f>
        <v>261.95958923686874</v>
      </c>
      <c r="L1174" s="277">
        <f>INDEX(CurbWt_selection,MATCH($G1174,CurbWts!$A$3:$A$40,0),)
*($B1174/100)
*F1174</f>
        <v>211.30867322900156</v>
      </c>
    </row>
    <row r="1175" spans="1:12" x14ac:dyDescent="0.25">
      <c r="A1175" s="274">
        <v>125</v>
      </c>
      <c r="B1175" s="275">
        <f>INDEX(TechList[Tech],MATCH(A1175,TechList[Tech_'#],0),)</f>
        <v>12.5</v>
      </c>
      <c r="C1175" s="182" t="str">
        <f t="shared" si="18"/>
        <v>125_20</v>
      </c>
      <c r="D1175" s="182" t="str">
        <f>INDEX(CWC_VehType!$C$2:$C$30,MATCH($G1175,CWC_VehType!$A$2:$A$30,0),)</f>
        <v>NT</v>
      </c>
      <c r="E1175" s="276">
        <f>INDEX(IF(WR_IC_new[[#This Row],[Tow/Non-tow]]="NT",wr_ICcurves!$C$21:$C$80,wr_ICcurves!$E$21:$E$80),MATCH(WR_IC_new[[#This Row],[Tech_'#]],wr_ICcurves!$A$21:$A$80,0),)</f>
        <v>0.51066864949113089</v>
      </c>
      <c r="F1175" s="288">
        <f>INDEX(IF(WR_IC_new[[#This Row],[Tow/Non-tow]]="NT",wr_ICcurves!$D$21:$D$80,wr_ICcurves!$F$21:$F$80),MATCH(WR_IC_new[[#This Row],[Tech_'#]],wr_ICcurves!$A$21:$A$80,0),)</f>
        <v>0.41192885932510698</v>
      </c>
      <c r="G1175" s="274">
        <v>20</v>
      </c>
      <c r="H1175" s="182">
        <f>SUMIFS(LearningFactors[LF_codeNew],LearningFactors[Tech_'#],WR_IC_new[[#This Row],[Tech_'#]])</f>
        <v>30</v>
      </c>
      <c r="I1175" s="182">
        <f>INDEX(TechList[ST_Thru],MATCH($A1175,TechList[Tech_'#],0),)</f>
        <v>2024</v>
      </c>
      <c r="J1175" s="182" t="str">
        <f>INDEX(TechList[Complexity],MATCH($A1175,TechList[Tech_'#],0),)</f>
        <v>Low2</v>
      </c>
      <c r="K1175" s="277">
        <f>INDEX(CurbWt_selection,MATCH($G1175,CurbWts!$A$3:$A$40,0),)
*($B1175/100)
*E1175</f>
        <v>284.24434596014407</v>
      </c>
      <c r="L1175" s="277">
        <f>INDEX(CurbWt_selection,MATCH($G1175,CurbWts!$A$3:$A$40,0),)
*($B1175/100)
*F1175</f>
        <v>229.28458466688539</v>
      </c>
    </row>
    <row r="1176" spans="1:12" x14ac:dyDescent="0.25">
      <c r="A1176" s="274">
        <v>126</v>
      </c>
      <c r="B1176" s="275">
        <f>INDEX(TechList[Tech],MATCH(A1176,TechList[Tech_'#],0),)</f>
        <v>13</v>
      </c>
      <c r="C1176" s="182" t="str">
        <f t="shared" si="18"/>
        <v>126_20</v>
      </c>
      <c r="D1176" s="182" t="str">
        <f>INDEX(CWC_VehType!$C$2:$C$30,MATCH($G1176,CWC_VehType!$A$2:$A$30,0),)</f>
        <v>NT</v>
      </c>
      <c r="E1176" s="276">
        <f>INDEX(IF(WR_IC_new[[#This Row],[Tow/Non-tow]]="NT",wr_ICcurves!$C$21:$C$80,wr_ICcurves!$E$21:$E$80),MATCH(WR_IC_new[[#This Row],[Tech_'#]],wr_ICcurves!$A$21:$A$80,0),)</f>
        <v>0.531095395470776</v>
      </c>
      <c r="F1176" s="288">
        <f>INDEX(IF(WR_IC_new[[#This Row],[Tow/Non-tow]]="NT",wr_ICcurves!$D$21:$D$80,wr_ICcurves!$F$21:$F$80),MATCH(WR_IC_new[[#This Row],[Tech_'#]],wr_ICcurves!$A$21:$A$80,0),)</f>
        <v>0.42840601369811121</v>
      </c>
      <c r="G1176" s="274">
        <v>20</v>
      </c>
      <c r="H1176" s="182">
        <f>SUMIFS(LearningFactors[LF_codeNew],LearningFactors[Tech_'#],WR_IC_new[[#This Row],[Tech_'#]])</f>
        <v>30</v>
      </c>
      <c r="I1176" s="182">
        <f>INDEX(TechList[ST_Thru],MATCH($A1176,TechList[Tech_'#],0),)</f>
        <v>2024</v>
      </c>
      <c r="J1176" s="182" t="str">
        <f>INDEX(TechList[Complexity],MATCH($A1176,TechList[Tech_'#],0),)</f>
        <v>Low2</v>
      </c>
      <c r="K1176" s="277">
        <f>INDEX(CurbWt_selection,MATCH($G1176,CurbWts!$A$3:$A$40,0),)
*($B1176/100)
*E1176</f>
        <v>307.43868459049173</v>
      </c>
      <c r="L1176" s="277">
        <f>INDEX(CurbWt_selection,MATCH($G1176,CurbWts!$A$3:$A$40,0),)
*($B1176/100)
*F1176</f>
        <v>247.99420677570322</v>
      </c>
    </row>
    <row r="1177" spans="1:12" x14ac:dyDescent="0.25">
      <c r="A1177" s="274">
        <v>127</v>
      </c>
      <c r="B1177" s="275">
        <f>INDEX(TechList[Tech],MATCH(A1177,TechList[Tech_'#],0),)</f>
        <v>13.5</v>
      </c>
      <c r="C1177" s="182" t="str">
        <f t="shared" si="18"/>
        <v>127_20</v>
      </c>
      <c r="D1177" s="182" t="str">
        <f>INDEX(CWC_VehType!$C$2:$C$30,MATCH($G1177,CWC_VehType!$A$2:$A$30,0),)</f>
        <v>NT</v>
      </c>
      <c r="E1177" s="276">
        <f>INDEX(IF(WR_IC_new[[#This Row],[Tow/Non-tow]]="NT",wr_ICcurves!$C$21:$C$80,wr_ICcurves!$E$21:$E$80),MATCH(WR_IC_new[[#This Row],[Tech_'#]],wr_ICcurves!$A$21:$A$80,0),)</f>
        <v>0.55152214145042133</v>
      </c>
      <c r="F1177" s="288">
        <f>INDEX(IF(WR_IC_new[[#This Row],[Tow/Non-tow]]="NT",wr_ICcurves!$D$21:$D$80,wr_ICcurves!$F$21:$F$80),MATCH(WR_IC_new[[#This Row],[Tech_'#]],wr_ICcurves!$A$21:$A$80,0),)</f>
        <v>0.44488316807111555</v>
      </c>
      <c r="G1177" s="274">
        <v>20</v>
      </c>
      <c r="H1177" s="182">
        <f>SUMIFS(LearningFactors[LF_codeNew],LearningFactors[Tech_'#],WR_IC_new[[#This Row],[Tech_'#]])</f>
        <v>30</v>
      </c>
      <c r="I1177" s="182">
        <f>INDEX(TechList[ST_Thru],MATCH($A1177,TechList[Tech_'#],0),)</f>
        <v>2024</v>
      </c>
      <c r="J1177" s="182" t="str">
        <f>INDEX(TechList[Complexity],MATCH($A1177,TechList[Tech_'#],0),)</f>
        <v>Low2</v>
      </c>
      <c r="K1177" s="277">
        <f>INDEX(CurbWt_selection,MATCH($G1177,CurbWts!$A$3:$A$40,0),)
*($B1177/100)
*E1177</f>
        <v>331.542605127912</v>
      </c>
      <c r="L1177" s="277">
        <f>INDEX(CurbWt_selection,MATCH($G1177,CurbWts!$A$3:$A$40,0),)
*($B1177/100)
*F1177</f>
        <v>267.43753955545515</v>
      </c>
    </row>
    <row r="1178" spans="1:12" x14ac:dyDescent="0.25">
      <c r="A1178" s="274">
        <v>128</v>
      </c>
      <c r="B1178" s="275">
        <f>INDEX(TechList[Tech],MATCH(A1178,TechList[Tech_'#],0),)</f>
        <v>14</v>
      </c>
      <c r="C1178" s="182" t="str">
        <f t="shared" si="18"/>
        <v>128_20</v>
      </c>
      <c r="D1178" s="182" t="str">
        <f>INDEX(CWC_VehType!$C$2:$C$30,MATCH($G1178,CWC_VehType!$A$2:$A$30,0),)</f>
        <v>NT</v>
      </c>
      <c r="E1178" s="276">
        <f>INDEX(IF(WR_IC_new[[#This Row],[Tow/Non-tow]]="NT",wr_ICcurves!$C$21:$C$80,wr_ICcurves!$E$21:$E$80),MATCH(WR_IC_new[[#This Row],[Tech_'#]],wr_ICcurves!$A$21:$A$80,0),)</f>
        <v>0.57194888743006655</v>
      </c>
      <c r="F1178" s="288">
        <f>INDEX(IF(WR_IC_new[[#This Row],[Tow/Non-tow]]="NT",wr_ICcurves!$D$21:$D$80,wr_ICcurves!$F$21:$F$80),MATCH(WR_IC_new[[#This Row],[Tech_'#]],wr_ICcurves!$A$21:$A$80,0),)</f>
        <v>0.46136032244411984</v>
      </c>
      <c r="G1178" s="274">
        <v>20</v>
      </c>
      <c r="H1178" s="182">
        <f>SUMIFS(LearningFactors[LF_codeNew],LearningFactors[Tech_'#],WR_IC_new[[#This Row],[Tech_'#]])</f>
        <v>30</v>
      </c>
      <c r="I1178" s="182">
        <f>INDEX(TechList[ST_Thru],MATCH($A1178,TechList[Tech_'#],0),)</f>
        <v>2024</v>
      </c>
      <c r="J1178" s="182" t="str">
        <f>INDEX(TechList[Complexity],MATCH($A1178,TechList[Tech_'#],0),)</f>
        <v>Low2</v>
      </c>
      <c r="K1178" s="277">
        <f>INDEX(CurbWt_selection,MATCH($G1178,CurbWts!$A$3:$A$40,0),)
*($B1178/100)
*E1178</f>
        <v>356.5561075724047</v>
      </c>
      <c r="L1178" s="277">
        <f>INDEX(CurbWt_selection,MATCH($G1178,CurbWts!$A$3:$A$40,0),)
*($B1178/100)
*F1178</f>
        <v>287.61458300614106</v>
      </c>
    </row>
    <row r="1179" spans="1:12" x14ac:dyDescent="0.25">
      <c r="A1179" s="274">
        <v>129</v>
      </c>
      <c r="B1179" s="275">
        <f>INDEX(TechList[Tech],MATCH(A1179,TechList[Tech_'#],0),)</f>
        <v>14.5</v>
      </c>
      <c r="C1179" s="182" t="str">
        <f t="shared" si="18"/>
        <v>129_20</v>
      </c>
      <c r="D1179" s="182" t="str">
        <f>INDEX(CWC_VehType!$C$2:$C$30,MATCH($G1179,CWC_VehType!$A$2:$A$30,0),)</f>
        <v>NT</v>
      </c>
      <c r="E1179" s="276">
        <f>INDEX(IF(WR_IC_new[[#This Row],[Tow/Non-tow]]="NT",wr_ICcurves!$C$21:$C$80,wr_ICcurves!$E$21:$E$80),MATCH(WR_IC_new[[#This Row],[Tech_'#]],wr_ICcurves!$A$21:$A$80,0),)</f>
        <v>0.59237563340971178</v>
      </c>
      <c r="F1179" s="288">
        <f>INDEX(IF(WR_IC_new[[#This Row],[Tow/Non-tow]]="NT",wr_ICcurves!$D$21:$D$80,wr_ICcurves!$F$21:$F$80),MATCH(WR_IC_new[[#This Row],[Tech_'#]],wr_ICcurves!$A$21:$A$80,0),)</f>
        <v>0.47783747681712407</v>
      </c>
      <c r="G1179" s="274">
        <v>20</v>
      </c>
      <c r="H1179" s="182">
        <f>SUMIFS(LearningFactors[LF_codeNew],LearningFactors[Tech_'#],WR_IC_new[[#This Row],[Tech_'#]])</f>
        <v>30</v>
      </c>
      <c r="I1179" s="182">
        <f>INDEX(TechList[ST_Thru],MATCH($A1179,TechList[Tech_'#],0),)</f>
        <v>2024</v>
      </c>
      <c r="J1179" s="182" t="str">
        <f>INDEX(TechList[Complexity],MATCH($A1179,TechList[Tech_'#],0),)</f>
        <v>Low2</v>
      </c>
      <c r="K1179" s="277">
        <f>INDEX(CurbWt_selection,MATCH($G1179,CurbWts!$A$3:$A$40,0),)
*($B1179/100)
*E1179</f>
        <v>382.47919192396972</v>
      </c>
      <c r="L1179" s="277">
        <f>INDEX(CurbWt_selection,MATCH($G1179,CurbWts!$A$3:$A$40,0),)
*($B1179/100)
*F1179</f>
        <v>308.52533712776091</v>
      </c>
    </row>
    <row r="1180" spans="1:12" x14ac:dyDescent="0.25">
      <c r="A1180" s="274">
        <v>130</v>
      </c>
      <c r="B1180" s="275">
        <f>INDEX(TechList[Tech],MATCH(A1180,TechList[Tech_'#],0),)</f>
        <v>15</v>
      </c>
      <c r="C1180" s="182" t="str">
        <f t="shared" si="18"/>
        <v>130_20</v>
      </c>
      <c r="D1180" s="182" t="str">
        <f>INDEX(CWC_VehType!$C$2:$C$30,MATCH($G1180,CWC_VehType!$A$2:$A$30,0),)</f>
        <v>NT</v>
      </c>
      <c r="E1180" s="276">
        <f>INDEX(IF(WR_IC_new[[#This Row],[Tow/Non-tow]]="NT",wr_ICcurves!$C$21:$C$80,wr_ICcurves!$E$21:$E$80),MATCH(WR_IC_new[[#This Row],[Tech_'#]],wr_ICcurves!$A$21:$A$80,0),)</f>
        <v>0.61280237938935711</v>
      </c>
      <c r="F1180" s="288">
        <f>INDEX(IF(WR_IC_new[[#This Row],[Tow/Non-tow]]="NT",wr_ICcurves!$D$21:$D$80,wr_ICcurves!$F$21:$F$80),MATCH(WR_IC_new[[#This Row],[Tech_'#]],wr_ICcurves!$A$21:$A$80,0),)</f>
        <v>0.49431463119012836</v>
      </c>
      <c r="G1180" s="274">
        <v>20</v>
      </c>
      <c r="H1180" s="182">
        <f>SUMIFS(LearningFactors[LF_codeNew],LearningFactors[Tech_'#],WR_IC_new[[#This Row],[Tech_'#]])</f>
        <v>30</v>
      </c>
      <c r="I1180" s="182">
        <f>INDEX(TechList[ST_Thru],MATCH($A1180,TechList[Tech_'#],0),)</f>
        <v>2024</v>
      </c>
      <c r="J1180" s="182" t="str">
        <f>INDEX(TechList[Complexity],MATCH($A1180,TechList[Tech_'#],0),)</f>
        <v>Med2</v>
      </c>
      <c r="K1180" s="277">
        <f>INDEX(CurbWt_selection,MATCH($G1180,CurbWts!$A$3:$A$40,0),)
*($B1180/100)
*E1180</f>
        <v>409.31185818260741</v>
      </c>
      <c r="L1180" s="277">
        <f>INDEX(CurbWt_selection,MATCH($G1180,CurbWts!$A$3:$A$40,0),)
*($B1180/100)
*F1180</f>
        <v>330.16980192031491</v>
      </c>
    </row>
    <row r="1181" spans="1:12" x14ac:dyDescent="0.25">
      <c r="A1181" s="274">
        <v>131</v>
      </c>
      <c r="B1181" s="275">
        <f>INDEX(TechList[Tech],MATCH(A1181,TechList[Tech_'#],0),)</f>
        <v>15.5</v>
      </c>
      <c r="C1181" s="182" t="str">
        <f t="shared" si="18"/>
        <v>131_20</v>
      </c>
      <c r="D1181" s="182" t="str">
        <f>INDEX(CWC_VehType!$C$2:$C$30,MATCH($G1181,CWC_VehType!$A$2:$A$30,0),)</f>
        <v>NT</v>
      </c>
      <c r="E1181" s="276">
        <f>INDEX(IF(WR_IC_new[[#This Row],[Tow/Non-tow]]="NT",wr_ICcurves!$C$21:$C$80,wr_ICcurves!$E$21:$E$80),MATCH(WR_IC_new[[#This Row],[Tech_'#]],wr_ICcurves!$A$21:$A$80,0),)</f>
        <v>0.63322912536900233</v>
      </c>
      <c r="F1181" s="288">
        <f>INDEX(IF(WR_IC_new[[#This Row],[Tow/Non-tow]]="NT",wr_ICcurves!$D$21:$D$80,wr_ICcurves!$F$21:$F$80),MATCH(WR_IC_new[[#This Row],[Tech_'#]],wr_ICcurves!$A$21:$A$80,0),)</f>
        <v>0.51079178556313265</v>
      </c>
      <c r="G1181" s="274">
        <v>20</v>
      </c>
      <c r="H1181" s="182">
        <f>SUMIFS(LearningFactors[LF_codeNew],LearningFactors[Tech_'#],WR_IC_new[[#This Row],[Tech_'#]])</f>
        <v>30</v>
      </c>
      <c r="I1181" s="182">
        <f>INDEX(TechList[ST_Thru],MATCH($A1181,TechList[Tech_'#],0),)</f>
        <v>2024</v>
      </c>
      <c r="J1181" s="182" t="str">
        <f>INDEX(TechList[Complexity],MATCH($A1181,TechList[Tech_'#],0),)</f>
        <v>Med2</v>
      </c>
      <c r="K1181" s="277">
        <f>INDEX(CurbWt_selection,MATCH($G1181,CurbWts!$A$3:$A$40,0),)
*($B1181/100)
*E1181</f>
        <v>437.05410634831748</v>
      </c>
      <c r="L1181" s="277">
        <f>INDEX(CurbWt_selection,MATCH($G1181,CurbWts!$A$3:$A$40,0),)
*($B1181/100)
*F1181</f>
        <v>352.54797738380296</v>
      </c>
    </row>
    <row r="1182" spans="1:12" x14ac:dyDescent="0.25">
      <c r="A1182" s="274">
        <v>132</v>
      </c>
      <c r="B1182" s="275">
        <f>INDEX(TechList[Tech],MATCH(A1182,TechList[Tech_'#],0),)</f>
        <v>16</v>
      </c>
      <c r="C1182" s="182" t="str">
        <f t="shared" si="18"/>
        <v>132_20</v>
      </c>
      <c r="D1182" s="182" t="str">
        <f>INDEX(CWC_VehType!$C$2:$C$30,MATCH($G1182,CWC_VehType!$A$2:$A$30,0),)</f>
        <v>NT</v>
      </c>
      <c r="E1182" s="276">
        <f>INDEX(IF(WR_IC_new[[#This Row],[Tow/Non-tow]]="NT",wr_ICcurves!$C$21:$C$80,wr_ICcurves!$E$21:$E$80),MATCH(WR_IC_new[[#This Row],[Tech_'#]],wr_ICcurves!$A$21:$A$80,0),)</f>
        <v>0.65365587134864755</v>
      </c>
      <c r="F1182" s="288">
        <f>INDEX(IF(WR_IC_new[[#This Row],[Tow/Non-tow]]="NT",wr_ICcurves!$D$21:$D$80,wr_ICcurves!$F$21:$F$80),MATCH(WR_IC_new[[#This Row],[Tech_'#]],wr_ICcurves!$A$21:$A$80,0),)</f>
        <v>0.52726893993613699</v>
      </c>
      <c r="G1182" s="274">
        <v>20</v>
      </c>
      <c r="H1182" s="182">
        <f>SUMIFS(LearningFactors[LF_codeNew],LearningFactors[Tech_'#],WR_IC_new[[#This Row],[Tech_'#]])</f>
        <v>30</v>
      </c>
      <c r="I1182" s="182">
        <f>INDEX(TechList[ST_Thru],MATCH($A1182,TechList[Tech_'#],0),)</f>
        <v>2024</v>
      </c>
      <c r="J1182" s="182" t="str">
        <f>INDEX(TechList[Complexity],MATCH($A1182,TechList[Tech_'#],0),)</f>
        <v>Med2</v>
      </c>
      <c r="K1182" s="277">
        <f>INDEX(CurbWt_selection,MATCH($G1182,CurbWts!$A$3:$A$40,0),)
*($B1182/100)
*E1182</f>
        <v>465.70593642110003</v>
      </c>
      <c r="L1182" s="277">
        <f>INDEX(CurbWt_selection,MATCH($G1182,CurbWts!$A$3:$A$40,0),)
*($B1182/100)
*F1182</f>
        <v>375.65986351822511</v>
      </c>
    </row>
    <row r="1183" spans="1:12" x14ac:dyDescent="0.25">
      <c r="A1183" s="274">
        <v>133</v>
      </c>
      <c r="B1183" s="275">
        <f>INDEX(TechList[Tech],MATCH(A1183,TechList[Tech_'#],0),)</f>
        <v>16.5</v>
      </c>
      <c r="C1183" s="182" t="str">
        <f t="shared" si="18"/>
        <v>133_20</v>
      </c>
      <c r="D1183" s="182" t="str">
        <f>INDEX(CWC_VehType!$C$2:$C$30,MATCH($G1183,CWC_VehType!$A$2:$A$30,0),)</f>
        <v>NT</v>
      </c>
      <c r="E1183" s="276">
        <f>INDEX(IF(WR_IC_new[[#This Row],[Tow/Non-tow]]="NT",wr_ICcurves!$C$21:$C$80,wr_ICcurves!$E$21:$E$80),MATCH(WR_IC_new[[#This Row],[Tech_'#]],wr_ICcurves!$A$21:$A$80,0),)</f>
        <v>0.67408261732829278</v>
      </c>
      <c r="F1183" s="288">
        <f>INDEX(IF(WR_IC_new[[#This Row],[Tow/Non-tow]]="NT",wr_ICcurves!$D$21:$D$80,wr_ICcurves!$F$21:$F$80),MATCH(WR_IC_new[[#This Row],[Tech_'#]],wr_ICcurves!$A$21:$A$80,0),)</f>
        <v>0.54374609430914123</v>
      </c>
      <c r="G1183" s="274">
        <v>20</v>
      </c>
      <c r="H1183" s="182">
        <f>SUMIFS(LearningFactors[LF_codeNew],LearningFactors[Tech_'#],WR_IC_new[[#This Row],[Tech_'#]])</f>
        <v>30</v>
      </c>
      <c r="I1183" s="182">
        <f>INDEX(TechList[ST_Thru],MATCH($A1183,TechList[Tech_'#],0),)</f>
        <v>2024</v>
      </c>
      <c r="J1183" s="182" t="str">
        <f>INDEX(TechList[Complexity],MATCH($A1183,TechList[Tech_'#],0),)</f>
        <v>Med2</v>
      </c>
      <c r="K1183" s="277">
        <f>INDEX(CurbWt_selection,MATCH($G1183,CurbWts!$A$3:$A$40,0),)
*($B1183/100)
*E1183</f>
        <v>495.26734840095503</v>
      </c>
      <c r="L1183" s="277">
        <f>INDEX(CurbWt_selection,MATCH($G1183,CurbWts!$A$3:$A$40,0),)
*($B1183/100)
*F1183</f>
        <v>399.50546032358113</v>
      </c>
    </row>
    <row r="1184" spans="1:12" x14ac:dyDescent="0.25">
      <c r="A1184" s="274">
        <v>134</v>
      </c>
      <c r="B1184" s="275">
        <f>INDEX(TechList[Tech],MATCH(A1184,TechList[Tech_'#],0),)</f>
        <v>17</v>
      </c>
      <c r="C1184" s="182" t="str">
        <f t="shared" si="18"/>
        <v>134_20</v>
      </c>
      <c r="D1184" s="182" t="str">
        <f>INDEX(CWC_VehType!$C$2:$C$30,MATCH($G1184,CWC_VehType!$A$2:$A$30,0),)</f>
        <v>NT</v>
      </c>
      <c r="E1184" s="276">
        <f>INDEX(IF(WR_IC_new[[#This Row],[Tow/Non-tow]]="NT",wr_ICcurves!$C$21:$C$80,wr_ICcurves!$E$21:$E$80),MATCH(WR_IC_new[[#This Row],[Tech_'#]],wr_ICcurves!$A$21:$A$80,0),)</f>
        <v>0.694509363307938</v>
      </c>
      <c r="F1184" s="288">
        <f>INDEX(IF(WR_IC_new[[#This Row],[Tow/Non-tow]]="NT",wr_ICcurves!$D$21:$D$80,wr_ICcurves!$F$21:$F$80),MATCH(WR_IC_new[[#This Row],[Tech_'#]],wr_ICcurves!$A$21:$A$80,0),)</f>
        <v>0.56022324868214546</v>
      </c>
      <c r="G1184" s="274">
        <v>20</v>
      </c>
      <c r="H1184" s="182">
        <f>SUMIFS(LearningFactors[LF_codeNew],LearningFactors[Tech_'#],WR_IC_new[[#This Row],[Tech_'#]])</f>
        <v>30</v>
      </c>
      <c r="I1184" s="182">
        <f>INDEX(TechList[ST_Thru],MATCH($A1184,TechList[Tech_'#],0),)</f>
        <v>2024</v>
      </c>
      <c r="J1184" s="182" t="str">
        <f>INDEX(TechList[Complexity],MATCH($A1184,TechList[Tech_'#],0),)</f>
        <v>Med2</v>
      </c>
      <c r="K1184" s="277">
        <f>INDEX(CurbWt_selection,MATCH($G1184,CurbWts!$A$3:$A$40,0),)
*($B1184/100)
*E1184</f>
        <v>525.73834228788246</v>
      </c>
      <c r="L1184" s="277">
        <f>INDEX(CurbWt_selection,MATCH($G1184,CurbWts!$A$3:$A$40,0),)
*($B1184/100)
*F1184</f>
        <v>424.08476779987126</v>
      </c>
    </row>
    <row r="1185" spans="1:12" x14ac:dyDescent="0.25">
      <c r="A1185" s="274">
        <v>135</v>
      </c>
      <c r="B1185" s="275">
        <f>INDEX(TechList[Tech],MATCH(A1185,TechList[Tech_'#],0),)</f>
        <v>17.5</v>
      </c>
      <c r="C1185" s="182" t="str">
        <f t="shared" si="18"/>
        <v>135_20</v>
      </c>
      <c r="D1185" s="182" t="str">
        <f>INDEX(CWC_VehType!$C$2:$C$30,MATCH($G1185,CWC_VehType!$A$2:$A$30,0),)</f>
        <v>NT</v>
      </c>
      <c r="E1185" s="276">
        <f>INDEX(IF(WR_IC_new[[#This Row],[Tow/Non-tow]]="NT",wr_ICcurves!$C$21:$C$80,wr_ICcurves!$E$21:$E$80),MATCH(WR_IC_new[[#This Row],[Tech_'#]],wr_ICcurves!$A$21:$A$80,0),)</f>
        <v>0.71493610928758311</v>
      </c>
      <c r="F1185" s="288">
        <f>INDEX(IF(WR_IC_new[[#This Row],[Tow/Non-tow]]="NT",wr_ICcurves!$D$21:$D$80,wr_ICcurves!$F$21:$F$80),MATCH(WR_IC_new[[#This Row],[Tech_'#]],wr_ICcurves!$A$21:$A$80,0),)</f>
        <v>0.5767004030551498</v>
      </c>
      <c r="G1185" s="274">
        <v>20</v>
      </c>
      <c r="H1185" s="182">
        <f>SUMIFS(LearningFactors[LF_codeNew],LearningFactors[Tech_'#],WR_IC_new[[#This Row],[Tech_'#]])</f>
        <v>30</v>
      </c>
      <c r="I1185" s="182">
        <f>INDEX(TechList[ST_Thru],MATCH($A1185,TechList[Tech_'#],0),)</f>
        <v>2024</v>
      </c>
      <c r="J1185" s="182" t="str">
        <f>INDEX(TechList[Complexity],MATCH($A1185,TechList[Tech_'#],0),)</f>
        <v>Med2</v>
      </c>
      <c r="K1185" s="277">
        <f>INDEX(CurbWt_selection,MATCH($G1185,CurbWts!$A$3:$A$40,0),)
*($B1185/100)
*E1185</f>
        <v>557.11891808188216</v>
      </c>
      <c r="L1185" s="277">
        <f>INDEX(CurbWt_selection,MATCH($G1185,CurbWts!$A$3:$A$40,0),)
*($B1185/100)
*F1185</f>
        <v>449.39778594709537</v>
      </c>
    </row>
    <row r="1186" spans="1:12" x14ac:dyDescent="0.25">
      <c r="A1186" s="274">
        <v>136</v>
      </c>
      <c r="B1186" s="275">
        <f>INDEX(TechList[Tech],MATCH(A1186,TechList[Tech_'#],0),)</f>
        <v>18</v>
      </c>
      <c r="C1186" s="182" t="str">
        <f t="shared" si="18"/>
        <v>136_20</v>
      </c>
      <c r="D1186" s="182" t="str">
        <f>INDEX(CWC_VehType!$C$2:$C$30,MATCH($G1186,CWC_VehType!$A$2:$A$30,0),)</f>
        <v>NT</v>
      </c>
      <c r="E1186" s="276">
        <f>INDEX(IF(WR_IC_new[[#This Row],[Tow/Non-tow]]="NT",wr_ICcurves!$C$21:$C$80,wr_ICcurves!$E$21:$E$80),MATCH(WR_IC_new[[#This Row],[Tech_'#]],wr_ICcurves!$A$21:$A$80,0),)</f>
        <v>0.73536285526722833</v>
      </c>
      <c r="F1186" s="288">
        <f>INDEX(IF(WR_IC_new[[#This Row],[Tow/Non-tow]]="NT",wr_ICcurves!$D$21:$D$80,wr_ICcurves!$F$21:$F$80),MATCH(WR_IC_new[[#This Row],[Tech_'#]],wr_ICcurves!$A$21:$A$80,0),)</f>
        <v>0.59317755742815403</v>
      </c>
      <c r="G1186" s="274">
        <v>20</v>
      </c>
      <c r="H1186" s="182">
        <f>SUMIFS(LearningFactors[LF_codeNew],LearningFactors[Tech_'#],WR_IC_new[[#This Row],[Tech_'#]])</f>
        <v>30</v>
      </c>
      <c r="I1186" s="182">
        <f>INDEX(TechList[ST_Thru],MATCH($A1186,TechList[Tech_'#],0),)</f>
        <v>2024</v>
      </c>
      <c r="J1186" s="182" t="str">
        <f>INDEX(TechList[Complexity],MATCH($A1186,TechList[Tech_'#],0),)</f>
        <v>Med2</v>
      </c>
      <c r="K1186" s="277">
        <f>INDEX(CurbWt_selection,MATCH($G1186,CurbWts!$A$3:$A$40,0),)
*($B1186/100)
*E1186</f>
        <v>589.40907578295457</v>
      </c>
      <c r="L1186" s="277">
        <f>INDEX(CurbWt_selection,MATCH($G1186,CurbWts!$A$3:$A$40,0),)
*($B1186/100)
*F1186</f>
        <v>475.44451476525353</v>
      </c>
    </row>
    <row r="1187" spans="1:12" x14ac:dyDescent="0.25">
      <c r="A1187" s="274">
        <v>137</v>
      </c>
      <c r="B1187" s="275">
        <f>INDEX(TechList[Tech],MATCH(A1187,TechList[Tech_'#],0),)</f>
        <v>18.5</v>
      </c>
      <c r="C1187" s="182" t="str">
        <f t="shared" si="18"/>
        <v>137_20</v>
      </c>
      <c r="D1187" s="182" t="str">
        <f>INDEX(CWC_VehType!$C$2:$C$30,MATCH($G1187,CWC_VehType!$A$2:$A$30,0),)</f>
        <v>NT</v>
      </c>
      <c r="E1187" s="276">
        <f>INDEX(IF(WR_IC_new[[#This Row],[Tow/Non-tow]]="NT",wr_ICcurves!$C$21:$C$80,wr_ICcurves!$E$21:$E$80),MATCH(WR_IC_new[[#This Row],[Tech_'#]],wr_ICcurves!$A$21:$A$80,0),)</f>
        <v>0.75578960124687367</v>
      </c>
      <c r="F1187" s="288">
        <f>INDEX(IF(WR_IC_new[[#This Row],[Tow/Non-tow]]="NT",wr_ICcurves!$D$21:$D$80,wr_ICcurves!$F$21:$F$80),MATCH(WR_IC_new[[#This Row],[Tech_'#]],wr_ICcurves!$A$21:$A$80,0),)</f>
        <v>0.60965471180115838</v>
      </c>
      <c r="G1187" s="274">
        <v>20</v>
      </c>
      <c r="H1187" s="182">
        <f>SUMIFS(LearningFactors[LF_codeNew],LearningFactors[Tech_'#],WR_IC_new[[#This Row],[Tech_'#]])</f>
        <v>30</v>
      </c>
      <c r="I1187" s="182">
        <f>INDEX(TechList[ST_Thru],MATCH($A1187,TechList[Tech_'#],0),)</f>
        <v>2024</v>
      </c>
      <c r="J1187" s="182" t="str">
        <f>INDEX(TechList[Complexity],MATCH($A1187,TechList[Tech_'#],0),)</f>
        <v>Med2</v>
      </c>
      <c r="K1187" s="277">
        <f>INDEX(CurbWt_selection,MATCH($G1187,CurbWts!$A$3:$A$40,0),)
*($B1187/100)
*E1187</f>
        <v>622.60881539109948</v>
      </c>
      <c r="L1187" s="277">
        <f>INDEX(CurbWt_selection,MATCH($G1187,CurbWts!$A$3:$A$40,0),)
*($B1187/100)
*F1187</f>
        <v>502.22495425434579</v>
      </c>
    </row>
    <row r="1188" spans="1:12" x14ac:dyDescent="0.25">
      <c r="A1188" s="274">
        <v>138</v>
      </c>
      <c r="B1188" s="275">
        <f>INDEX(TechList[Tech],MATCH(A1188,TechList[Tech_'#],0),)</f>
        <v>19</v>
      </c>
      <c r="C1188" s="182" t="str">
        <f t="shared" si="18"/>
        <v>138_20</v>
      </c>
      <c r="D1188" s="182" t="str">
        <f>INDEX(CWC_VehType!$C$2:$C$30,MATCH($G1188,CWC_VehType!$A$2:$A$30,0),)</f>
        <v>NT</v>
      </c>
      <c r="E1188" s="276">
        <f>INDEX(IF(WR_IC_new[[#This Row],[Tow/Non-tow]]="NT",wr_ICcurves!$C$21:$C$80,wr_ICcurves!$E$21:$E$80),MATCH(WR_IC_new[[#This Row],[Tech_'#]],wr_ICcurves!$A$21:$A$80,0),)</f>
        <v>0.776216347226519</v>
      </c>
      <c r="F1188" s="288">
        <f>INDEX(IF(WR_IC_new[[#This Row],[Tow/Non-tow]]="NT",wr_ICcurves!$D$21:$D$80,wr_ICcurves!$F$21:$F$80),MATCH(WR_IC_new[[#This Row],[Tech_'#]],wr_ICcurves!$A$21:$A$80,0),)</f>
        <v>0.62613186617416261</v>
      </c>
      <c r="G1188" s="274">
        <v>20</v>
      </c>
      <c r="H1188" s="182">
        <f>SUMIFS(LearningFactors[LF_codeNew],LearningFactors[Tech_'#],WR_IC_new[[#This Row],[Tech_'#]])</f>
        <v>30</v>
      </c>
      <c r="I1188" s="182">
        <f>INDEX(TechList[ST_Thru],MATCH($A1188,TechList[Tech_'#],0),)</f>
        <v>2024</v>
      </c>
      <c r="J1188" s="182" t="str">
        <f>INDEX(TechList[Complexity],MATCH($A1188,TechList[Tech_'#],0),)</f>
        <v>Med2</v>
      </c>
      <c r="K1188" s="277">
        <f>INDEX(CurbWt_selection,MATCH($G1188,CurbWts!$A$3:$A$40,0),)
*($B1188/100)
*E1188</f>
        <v>656.71813690631689</v>
      </c>
      <c r="L1188" s="277">
        <f>INDEX(CurbWt_selection,MATCH($G1188,CurbWts!$A$3:$A$40,0),)
*($B1188/100)
*F1188</f>
        <v>529.73910441437204</v>
      </c>
    </row>
    <row r="1189" spans="1:12" x14ac:dyDescent="0.25">
      <c r="A1189" s="274">
        <v>139</v>
      </c>
      <c r="B1189" s="275">
        <f>INDEX(TechList[Tech],MATCH(A1189,TechList[Tech_'#],0),)</f>
        <v>19.5</v>
      </c>
      <c r="C1189" s="182" t="str">
        <f t="shared" si="18"/>
        <v>139_20</v>
      </c>
      <c r="D1189" s="182" t="str">
        <f>INDEX(CWC_VehType!$C$2:$C$30,MATCH($G1189,CWC_VehType!$A$2:$A$30,0),)</f>
        <v>NT</v>
      </c>
      <c r="E1189" s="276">
        <f>INDEX(IF(WR_IC_new[[#This Row],[Tow/Non-tow]]="NT",wr_ICcurves!$C$21:$C$80,wr_ICcurves!$E$21:$E$80),MATCH(WR_IC_new[[#This Row],[Tech_'#]],wr_ICcurves!$A$21:$A$80,0),)</f>
        <v>0.79664309320616422</v>
      </c>
      <c r="F1189" s="288">
        <f>INDEX(IF(WR_IC_new[[#This Row],[Tow/Non-tow]]="NT",wr_ICcurves!$D$21:$D$80,wr_ICcurves!$F$21:$F$80),MATCH(WR_IC_new[[#This Row],[Tech_'#]],wr_ICcurves!$A$21:$A$80,0),)</f>
        <v>0.64260902054716684</v>
      </c>
      <c r="G1189" s="274">
        <v>20</v>
      </c>
      <c r="H1189" s="182">
        <f>SUMIFS(LearningFactors[LF_codeNew],LearningFactors[Tech_'#],WR_IC_new[[#This Row],[Tech_'#]])</f>
        <v>30</v>
      </c>
      <c r="I1189" s="182">
        <f>INDEX(TechList[ST_Thru],MATCH($A1189,TechList[Tech_'#],0),)</f>
        <v>2024</v>
      </c>
      <c r="J1189" s="182" t="str">
        <f>INDEX(TechList[Complexity],MATCH($A1189,TechList[Tech_'#],0),)</f>
        <v>Med2</v>
      </c>
      <c r="K1189" s="277">
        <f>INDEX(CurbWt_selection,MATCH($G1189,CurbWts!$A$3:$A$40,0),)
*($B1189/100)
*E1189</f>
        <v>691.73704032860655</v>
      </c>
      <c r="L1189" s="277">
        <f>INDEX(CurbWt_selection,MATCH($G1189,CurbWts!$A$3:$A$40,0),)
*($B1189/100)
*F1189</f>
        <v>557.98696524533227</v>
      </c>
    </row>
    <row r="1190" spans="1:12" x14ac:dyDescent="0.25">
      <c r="A1190" s="274">
        <v>140</v>
      </c>
      <c r="B1190" s="275">
        <f>INDEX(TechList[Tech],MATCH(A1190,TechList[Tech_'#],0),)</f>
        <v>20</v>
      </c>
      <c r="C1190" s="182" t="str">
        <f t="shared" si="18"/>
        <v>140_20</v>
      </c>
      <c r="D1190" s="182" t="str">
        <f>INDEX(CWC_VehType!$C$2:$C$30,MATCH($G1190,CWC_VehType!$A$2:$A$30,0),)</f>
        <v>NT</v>
      </c>
      <c r="E1190" s="276">
        <f>INDEX(IF(WR_IC_new[[#This Row],[Tow/Non-tow]]="NT",wr_ICcurves!$C$21:$C$80,wr_ICcurves!$E$21:$E$80),MATCH(WR_IC_new[[#This Row],[Tech_'#]],wr_ICcurves!$A$21:$A$80,0),)</f>
        <v>0.81706983918580944</v>
      </c>
      <c r="F1190" s="288">
        <f>INDEX(IF(WR_IC_new[[#This Row],[Tow/Non-tow]]="NT",wr_ICcurves!$D$21:$D$80,wr_ICcurves!$F$21:$F$80),MATCH(WR_IC_new[[#This Row],[Tech_'#]],wr_ICcurves!$A$21:$A$80,0),)</f>
        <v>0.65908617492017119</v>
      </c>
      <c r="G1190" s="274">
        <v>20</v>
      </c>
      <c r="H1190" s="182">
        <f>SUMIFS(LearningFactors[LF_codeNew],LearningFactors[Tech_'#],WR_IC_new[[#This Row],[Tech_'#]])</f>
        <v>30</v>
      </c>
      <c r="I1190" s="182">
        <f>INDEX(TechList[ST_Thru],MATCH($A1190,TechList[Tech_'#],0),)</f>
        <v>2024</v>
      </c>
      <c r="J1190" s="182" t="str">
        <f>INDEX(TechList[Complexity],MATCH($A1190,TechList[Tech_'#],0),)</f>
        <v>Med2</v>
      </c>
      <c r="K1190" s="277">
        <f>INDEX(CurbWt_selection,MATCH($G1190,CurbWts!$A$3:$A$40,0),)
*($B1190/100)
*E1190</f>
        <v>727.66552565796883</v>
      </c>
      <c r="L1190" s="277">
        <f>INDEX(CurbWt_selection,MATCH($G1190,CurbWts!$A$3:$A$40,0),)
*($B1190/100)
*F1190</f>
        <v>586.96853674722661</v>
      </c>
    </row>
    <row r="1191" spans="1:12" x14ac:dyDescent="0.25">
      <c r="A1191" s="274">
        <v>141</v>
      </c>
      <c r="B1191" s="275">
        <f>INDEX(TechList[Tech],MATCH(A1191,TechList[Tech_'#],0),)</f>
        <v>20.5</v>
      </c>
      <c r="C1191" s="182" t="str">
        <f t="shared" si="18"/>
        <v>141_20</v>
      </c>
      <c r="D1191" s="182" t="str">
        <f>INDEX(CWC_VehType!$C$2:$C$30,MATCH($G1191,CWC_VehType!$A$2:$A$30,0),)</f>
        <v>NT</v>
      </c>
      <c r="E1191" s="276">
        <f>INDEX(IF(WR_IC_new[[#This Row],[Tow/Non-tow]]="NT",wr_ICcurves!$C$21:$C$80,wr_ICcurves!$E$21:$E$80),MATCH(WR_IC_new[[#This Row],[Tech_'#]],wr_ICcurves!$A$21:$A$80,0),)</f>
        <v>0.83749658516545455</v>
      </c>
      <c r="F1191" s="288">
        <f>INDEX(IF(WR_IC_new[[#This Row],[Tow/Non-tow]]="NT",wr_ICcurves!$D$21:$D$80,wr_ICcurves!$F$21:$F$80),MATCH(WR_IC_new[[#This Row],[Tech_'#]],wr_ICcurves!$A$21:$A$80,0),)</f>
        <v>0.67556332929317542</v>
      </c>
      <c r="G1191" s="274">
        <v>20</v>
      </c>
      <c r="H1191" s="182">
        <f>SUMIFS(LearningFactors[LF_codeNew],LearningFactors[Tech_'#],WR_IC_new[[#This Row],[Tech_'#]])</f>
        <v>30</v>
      </c>
      <c r="I1191" s="182">
        <f>INDEX(TechList[ST_Thru],MATCH($A1191,TechList[Tech_'#],0),)</f>
        <v>2024</v>
      </c>
      <c r="J1191" s="182" t="str">
        <f>INDEX(TechList[Complexity],MATCH($A1191,TechList[Tech_'#],0),)</f>
        <v>Med2</v>
      </c>
      <c r="K1191" s="277">
        <f>INDEX(CurbWt_selection,MATCH($G1191,CurbWts!$A$3:$A$40,0),)
*($B1191/100)
*E1191</f>
        <v>764.50359289440325</v>
      </c>
      <c r="L1191" s="277">
        <f>INDEX(CurbWt_selection,MATCH($G1191,CurbWts!$A$3:$A$40,0),)
*($B1191/100)
*F1191</f>
        <v>616.68381892005482</v>
      </c>
    </row>
    <row r="1192" spans="1:12" x14ac:dyDescent="0.25">
      <c r="A1192" s="274">
        <v>142</v>
      </c>
      <c r="B1192" s="275">
        <f>INDEX(TechList[Tech],MATCH(A1192,TechList[Tech_'#],0),)</f>
        <v>21</v>
      </c>
      <c r="C1192" s="182" t="str">
        <f t="shared" si="18"/>
        <v>142_20</v>
      </c>
      <c r="D1192" s="182" t="str">
        <f>INDEX(CWC_VehType!$C$2:$C$30,MATCH($G1192,CWC_VehType!$A$2:$A$30,0),)</f>
        <v>NT</v>
      </c>
      <c r="E1192" s="276">
        <f>INDEX(IF(WR_IC_new[[#This Row],[Tow/Non-tow]]="NT",wr_ICcurves!$C$21:$C$80,wr_ICcurves!$E$21:$E$80),MATCH(WR_IC_new[[#This Row],[Tech_'#]],wr_ICcurves!$A$21:$A$80,0),)</f>
        <v>0.85792333114509978</v>
      </c>
      <c r="F1192" s="288">
        <f>INDEX(IF(WR_IC_new[[#This Row],[Tow/Non-tow]]="NT",wr_ICcurves!$D$21:$D$80,wr_ICcurves!$F$21:$F$80),MATCH(WR_IC_new[[#This Row],[Tech_'#]],wr_ICcurves!$A$21:$A$80,0),)</f>
        <v>0.69204048366617976</v>
      </c>
      <c r="G1192" s="274">
        <v>20</v>
      </c>
      <c r="H1192" s="182">
        <f>SUMIFS(LearningFactors[LF_codeNew],LearningFactors[Tech_'#],WR_IC_new[[#This Row],[Tech_'#]])</f>
        <v>30</v>
      </c>
      <c r="I1192" s="182">
        <f>INDEX(TechList[ST_Thru],MATCH($A1192,TechList[Tech_'#],0),)</f>
        <v>2024</v>
      </c>
      <c r="J1192" s="182" t="str">
        <f>INDEX(TechList[Complexity],MATCH($A1192,TechList[Tech_'#],0),)</f>
        <v>Med2</v>
      </c>
      <c r="K1192" s="277">
        <f>INDEX(CurbWt_selection,MATCH($G1192,CurbWts!$A$3:$A$40,0),)
*($B1192/100)
*E1192</f>
        <v>802.2512420379104</v>
      </c>
      <c r="L1192" s="277">
        <f>INDEX(CurbWt_selection,MATCH($G1192,CurbWts!$A$3:$A$40,0),)
*($B1192/100)
*F1192</f>
        <v>647.13281176381724</v>
      </c>
    </row>
    <row r="1193" spans="1:12" x14ac:dyDescent="0.25">
      <c r="A1193" s="274">
        <v>143</v>
      </c>
      <c r="B1193" s="275">
        <f>INDEX(TechList[Tech],MATCH(A1193,TechList[Tech_'#],0),)</f>
        <v>21.5</v>
      </c>
      <c r="C1193" s="182" t="str">
        <f t="shared" si="18"/>
        <v>143_20</v>
      </c>
      <c r="D1193" s="182" t="str">
        <f>INDEX(CWC_VehType!$C$2:$C$30,MATCH($G1193,CWC_VehType!$A$2:$A$30,0),)</f>
        <v>NT</v>
      </c>
      <c r="E1193" s="276">
        <f>INDEX(IF(WR_IC_new[[#This Row],[Tow/Non-tow]]="NT",wr_ICcurves!$C$21:$C$80,wr_ICcurves!$E$21:$E$80),MATCH(WR_IC_new[[#This Row],[Tech_'#]],wr_ICcurves!$A$21:$A$80,0),)</f>
        <v>0.878350077124745</v>
      </c>
      <c r="F1193" s="288">
        <f>INDEX(IF(WR_IC_new[[#This Row],[Tow/Non-tow]]="NT",wr_ICcurves!$D$21:$D$80,wr_ICcurves!$F$21:$F$80),MATCH(WR_IC_new[[#This Row],[Tech_'#]],wr_ICcurves!$A$21:$A$80,0),)</f>
        <v>0.70851763803918399</v>
      </c>
      <c r="G1193" s="274">
        <v>20</v>
      </c>
      <c r="H1193" s="182">
        <f>SUMIFS(LearningFactors[LF_codeNew],LearningFactors[Tech_'#],WR_IC_new[[#This Row],[Tech_'#]])</f>
        <v>30</v>
      </c>
      <c r="I1193" s="182">
        <f>INDEX(TechList[ST_Thru],MATCH($A1193,TechList[Tech_'#],0),)</f>
        <v>2024</v>
      </c>
      <c r="J1193" s="182" t="str">
        <f>INDEX(TechList[Complexity],MATCH($A1193,TechList[Tech_'#],0),)</f>
        <v>Med2</v>
      </c>
      <c r="K1193" s="277">
        <f>INDEX(CurbWt_selection,MATCH($G1193,CurbWts!$A$3:$A$40,0),)
*($B1193/100)
*E1193</f>
        <v>840.90847308848993</v>
      </c>
      <c r="L1193" s="277">
        <f>INDEX(CurbWt_selection,MATCH($G1193,CurbWts!$A$3:$A$40,0),)
*($B1193/100)
*F1193</f>
        <v>678.31551527851366</v>
      </c>
    </row>
    <row r="1194" spans="1:12" x14ac:dyDescent="0.25">
      <c r="A1194" s="274">
        <v>144</v>
      </c>
      <c r="B1194" s="275">
        <f>INDEX(TechList[Tech],MATCH(A1194,TechList[Tech_'#],0),)</f>
        <v>22</v>
      </c>
      <c r="C1194" s="182" t="str">
        <f t="shared" si="18"/>
        <v>144_20</v>
      </c>
      <c r="D1194" s="182" t="str">
        <f>INDEX(CWC_VehType!$C$2:$C$30,MATCH($G1194,CWC_VehType!$A$2:$A$30,0),)</f>
        <v>NT</v>
      </c>
      <c r="E1194" s="276">
        <f>INDEX(IF(WR_IC_new[[#This Row],[Tow/Non-tow]]="NT",wr_ICcurves!$C$21:$C$80,wr_ICcurves!$E$21:$E$80),MATCH(WR_IC_new[[#This Row],[Tech_'#]],wr_ICcurves!$A$21:$A$80,0),)</f>
        <v>0.89877682310439022</v>
      </c>
      <c r="F1194" s="288">
        <f>INDEX(IF(WR_IC_new[[#This Row],[Tow/Non-tow]]="NT",wr_ICcurves!$D$21:$D$80,wr_ICcurves!$F$21:$F$80),MATCH(WR_IC_new[[#This Row],[Tech_'#]],wr_ICcurves!$A$21:$A$80,0),)</f>
        <v>0.72499479241218823</v>
      </c>
      <c r="G1194" s="274">
        <v>20</v>
      </c>
      <c r="H1194" s="182">
        <f>SUMIFS(LearningFactors[LF_codeNew],LearningFactors[Tech_'#],WR_IC_new[[#This Row],[Tech_'#]])</f>
        <v>30</v>
      </c>
      <c r="I1194" s="182">
        <f>INDEX(TechList[ST_Thru],MATCH($A1194,TechList[Tech_'#],0),)</f>
        <v>2024</v>
      </c>
      <c r="J1194" s="182" t="str">
        <f>INDEX(TechList[Complexity],MATCH($A1194,TechList[Tech_'#],0),)</f>
        <v>Med2</v>
      </c>
      <c r="K1194" s="277">
        <f>INDEX(CurbWt_selection,MATCH($G1194,CurbWts!$A$3:$A$40,0),)
*($B1194/100)
*E1194</f>
        <v>880.47528604614206</v>
      </c>
      <c r="L1194" s="277">
        <f>INDEX(CurbWt_selection,MATCH($G1194,CurbWts!$A$3:$A$40,0),)
*($B1194/100)
*F1194</f>
        <v>710.23192946414417</v>
      </c>
    </row>
    <row r="1195" spans="1:12" x14ac:dyDescent="0.25">
      <c r="A1195" s="274">
        <v>145</v>
      </c>
      <c r="B1195" s="275">
        <f>INDEX(TechList[Tech],MATCH(A1195,TechList[Tech_'#],0),)</f>
        <v>22.5</v>
      </c>
      <c r="C1195" s="182" t="str">
        <f t="shared" si="18"/>
        <v>145_20</v>
      </c>
      <c r="D1195" s="182" t="str">
        <f>INDEX(CWC_VehType!$C$2:$C$30,MATCH($G1195,CWC_VehType!$A$2:$A$30,0),)</f>
        <v>NT</v>
      </c>
      <c r="E1195" s="276">
        <f>INDEX(IF(WR_IC_new[[#This Row],[Tow/Non-tow]]="NT",wr_ICcurves!$C$21:$C$80,wr_ICcurves!$E$21:$E$80),MATCH(WR_IC_new[[#This Row],[Tech_'#]],wr_ICcurves!$A$21:$A$80,0),)</f>
        <v>0.91920356908403544</v>
      </c>
      <c r="F1195" s="288">
        <f>INDEX(IF(WR_IC_new[[#This Row],[Tow/Non-tow]]="NT",wr_ICcurves!$D$21:$D$80,wr_ICcurves!$F$21:$F$80),MATCH(WR_IC_new[[#This Row],[Tech_'#]],wr_ICcurves!$A$21:$A$80,0),)</f>
        <v>0.74147194678519257</v>
      </c>
      <c r="G1195" s="274">
        <v>20</v>
      </c>
      <c r="H1195" s="182">
        <f>SUMIFS(LearningFactors[LF_codeNew],LearningFactors[Tech_'#],WR_IC_new[[#This Row],[Tech_'#]])</f>
        <v>30</v>
      </c>
      <c r="I1195" s="182">
        <f>INDEX(TechList[ST_Thru],MATCH($A1195,TechList[Tech_'#],0),)</f>
        <v>2024</v>
      </c>
      <c r="J1195" s="182" t="str">
        <f>INDEX(TechList[Complexity],MATCH($A1195,TechList[Tech_'#],0),)</f>
        <v>Med2</v>
      </c>
      <c r="K1195" s="277">
        <f>INDEX(CurbWt_selection,MATCH($G1195,CurbWts!$A$3:$A$40,0),)
*($B1195/100)
*E1195</f>
        <v>920.95168091086657</v>
      </c>
      <c r="L1195" s="277">
        <f>INDEX(CurbWt_selection,MATCH($G1195,CurbWts!$A$3:$A$40,0),)
*($B1195/100)
*F1195</f>
        <v>742.88205432070868</v>
      </c>
    </row>
    <row r="1196" spans="1:12" x14ac:dyDescent="0.25">
      <c r="A1196" s="274">
        <v>146</v>
      </c>
      <c r="B1196" s="275">
        <f>INDEX(TechList[Tech],MATCH(A1196,TechList[Tech_'#],0),)</f>
        <v>23</v>
      </c>
      <c r="C1196" s="182" t="str">
        <f t="shared" si="18"/>
        <v>146_20</v>
      </c>
      <c r="D1196" s="182" t="str">
        <f>INDEX(CWC_VehType!$C$2:$C$30,MATCH($G1196,CWC_VehType!$A$2:$A$30,0),)</f>
        <v>NT</v>
      </c>
      <c r="E1196" s="276">
        <f>INDEX(IF(WR_IC_new[[#This Row],[Tow/Non-tow]]="NT",wr_ICcurves!$C$21:$C$80,wr_ICcurves!$E$21:$E$80),MATCH(WR_IC_new[[#This Row],[Tech_'#]],wr_ICcurves!$A$21:$A$80,0),)</f>
        <v>0.93963031506368067</v>
      </c>
      <c r="F1196" s="288">
        <f>INDEX(IF(WR_IC_new[[#This Row],[Tow/Non-tow]]="NT",wr_ICcurves!$D$21:$D$80,wr_ICcurves!$F$21:$F$80),MATCH(WR_IC_new[[#This Row],[Tech_'#]],wr_ICcurves!$A$21:$A$80,0),)</f>
        <v>0.7579491011581968</v>
      </c>
      <c r="G1196" s="274">
        <v>20</v>
      </c>
      <c r="H1196" s="182">
        <f>SUMIFS(LearningFactors[LF_codeNew],LearningFactors[Tech_'#],WR_IC_new[[#This Row],[Tech_'#]])</f>
        <v>30</v>
      </c>
      <c r="I1196" s="182">
        <f>INDEX(TechList[ST_Thru],MATCH($A1196,TechList[Tech_'#],0),)</f>
        <v>2024</v>
      </c>
      <c r="J1196" s="182" t="str">
        <f>INDEX(TechList[Complexity],MATCH($A1196,TechList[Tech_'#],0),)</f>
        <v>Med2</v>
      </c>
      <c r="K1196" s="277">
        <f>INDEX(CurbWt_selection,MATCH($G1196,CurbWts!$A$3:$A$40,0),)
*($B1196/100)
*E1196</f>
        <v>962.33765768266346</v>
      </c>
      <c r="L1196" s="277">
        <f>INDEX(CurbWt_selection,MATCH($G1196,CurbWts!$A$3:$A$40,0),)
*($B1196/100)
*F1196</f>
        <v>776.26588984820705</v>
      </c>
    </row>
    <row r="1197" spans="1:12" x14ac:dyDescent="0.25">
      <c r="A1197" s="274">
        <v>147</v>
      </c>
      <c r="B1197" s="275">
        <f>INDEX(TechList[Tech],MATCH(A1197,TechList[Tech_'#],0),)</f>
        <v>23.5</v>
      </c>
      <c r="C1197" s="182" t="str">
        <f t="shared" si="18"/>
        <v>147_20</v>
      </c>
      <c r="D1197" s="182" t="str">
        <f>INDEX(CWC_VehType!$C$2:$C$30,MATCH($G1197,CWC_VehType!$A$2:$A$30,0),)</f>
        <v>NT</v>
      </c>
      <c r="E1197" s="276">
        <f>INDEX(IF(WR_IC_new[[#This Row],[Tow/Non-tow]]="NT",wr_ICcurves!$C$21:$C$80,wr_ICcurves!$E$21:$E$80),MATCH(WR_IC_new[[#This Row],[Tech_'#]],wr_ICcurves!$A$21:$A$80,0),)</f>
        <v>0.96005706104332589</v>
      </c>
      <c r="F1197" s="288">
        <f>INDEX(IF(WR_IC_new[[#This Row],[Tow/Non-tow]]="NT",wr_ICcurves!$D$21:$D$80,wr_ICcurves!$F$21:$F$80),MATCH(WR_IC_new[[#This Row],[Tech_'#]],wr_ICcurves!$A$21:$A$80,0),)</f>
        <v>0.77442625553120115</v>
      </c>
      <c r="G1197" s="274">
        <v>20</v>
      </c>
      <c r="H1197" s="182">
        <f>SUMIFS(LearningFactors[LF_codeNew],LearningFactors[Tech_'#],WR_IC_new[[#This Row],[Tech_'#]])</f>
        <v>30</v>
      </c>
      <c r="I1197" s="182">
        <f>INDEX(TechList[ST_Thru],MATCH($A1197,TechList[Tech_'#],0),)</f>
        <v>2024</v>
      </c>
      <c r="J1197" s="182" t="str">
        <f>INDEX(TechList[Complexity],MATCH($A1197,TechList[Tech_'#],0),)</f>
        <v>Med2</v>
      </c>
      <c r="K1197" s="277">
        <f>INDEX(CurbWt_selection,MATCH($G1197,CurbWts!$A$3:$A$40,0),)
*($B1197/100)
*E1197</f>
        <v>1004.6332163615328</v>
      </c>
      <c r="L1197" s="277">
        <f>INDEX(CurbWt_selection,MATCH($G1197,CurbWts!$A$3:$A$40,0),)
*($B1197/100)
*F1197</f>
        <v>810.38343604663976</v>
      </c>
    </row>
    <row r="1198" spans="1:12" x14ac:dyDescent="0.25">
      <c r="A1198" s="274">
        <v>148</v>
      </c>
      <c r="B1198" s="275">
        <f>INDEX(TechList[Tech],MATCH(A1198,TechList[Tech_'#],0),)</f>
        <v>24</v>
      </c>
      <c r="C1198" s="182" t="str">
        <f t="shared" si="18"/>
        <v>148_20</v>
      </c>
      <c r="D1198" s="182" t="str">
        <f>INDEX(CWC_VehType!$C$2:$C$30,MATCH($G1198,CWC_VehType!$A$2:$A$30,0),)</f>
        <v>NT</v>
      </c>
      <c r="E1198" s="276">
        <f>INDEX(IF(WR_IC_new[[#This Row],[Tow/Non-tow]]="NT",wr_ICcurves!$C$21:$C$80,wr_ICcurves!$E$21:$E$80),MATCH(WR_IC_new[[#This Row],[Tech_'#]],wr_ICcurves!$A$21:$A$80,0),)</f>
        <v>0.98048380702297133</v>
      </c>
      <c r="F1198" s="288">
        <f>INDEX(IF(WR_IC_new[[#This Row],[Tow/Non-tow]]="NT",wr_ICcurves!$D$21:$D$80,wr_ICcurves!$F$21:$F$80),MATCH(WR_IC_new[[#This Row],[Tech_'#]],wr_ICcurves!$A$21:$A$80,0),)</f>
        <v>0.79090340990420538</v>
      </c>
      <c r="G1198" s="274">
        <v>20</v>
      </c>
      <c r="H1198" s="182">
        <f>SUMIFS(LearningFactors[LF_codeNew],LearningFactors[Tech_'#],WR_IC_new[[#This Row],[Tech_'#]])</f>
        <v>30</v>
      </c>
      <c r="I1198" s="182">
        <f>INDEX(TechList[ST_Thru],MATCH($A1198,TechList[Tech_'#],0),)</f>
        <v>2024</v>
      </c>
      <c r="J1198" s="182" t="str">
        <f>INDEX(TechList[Complexity],MATCH($A1198,TechList[Tech_'#],0),)</f>
        <v>Med2</v>
      </c>
      <c r="K1198" s="277">
        <f>INDEX(CurbWt_selection,MATCH($G1198,CurbWts!$A$3:$A$40,0),)
*($B1198/100)
*E1198</f>
        <v>1047.8383569474749</v>
      </c>
      <c r="L1198" s="277">
        <f>INDEX(CurbWt_selection,MATCH($G1198,CurbWts!$A$3:$A$40,0),)
*($B1198/100)
*F1198</f>
        <v>845.23469291600622</v>
      </c>
    </row>
    <row r="1199" spans="1:12" x14ac:dyDescent="0.25">
      <c r="A1199" s="274">
        <v>149</v>
      </c>
      <c r="B1199" s="275">
        <f>INDEX(TechList[Tech],MATCH(A1199,TechList[Tech_'#],0),)</f>
        <v>24.5</v>
      </c>
      <c r="C1199" s="182" t="str">
        <f t="shared" si="18"/>
        <v>149_20</v>
      </c>
      <c r="D1199" s="182" t="str">
        <f>INDEX(CWC_VehType!$C$2:$C$30,MATCH($G1199,CWC_VehType!$A$2:$A$30,0),)</f>
        <v>NT</v>
      </c>
      <c r="E1199" s="276">
        <f>INDEX(IF(WR_IC_new[[#This Row],[Tow/Non-tow]]="NT",wr_ICcurves!$C$21:$C$80,wr_ICcurves!$E$21:$E$80),MATCH(WR_IC_new[[#This Row],[Tech_'#]],wr_ICcurves!$A$21:$A$80,0),)</f>
        <v>1.0009105530026166</v>
      </c>
      <c r="F1199" s="288">
        <f>INDEX(IF(WR_IC_new[[#This Row],[Tow/Non-tow]]="NT",wr_ICcurves!$D$21:$D$80,wr_ICcurves!$F$21:$F$80),MATCH(WR_IC_new[[#This Row],[Tech_'#]],wr_ICcurves!$A$21:$A$80,0),)</f>
        <v>0.80738056427720961</v>
      </c>
      <c r="G1199" s="274">
        <v>20</v>
      </c>
      <c r="H1199" s="182">
        <f>SUMIFS(LearningFactors[LF_codeNew],LearningFactors[Tech_'#],WR_IC_new[[#This Row],[Tech_'#]])</f>
        <v>30</v>
      </c>
      <c r="I1199" s="182">
        <f>INDEX(TechList[ST_Thru],MATCH($A1199,TechList[Tech_'#],0),)</f>
        <v>2024</v>
      </c>
      <c r="J1199" s="182" t="str">
        <f>INDEX(TechList[Complexity],MATCH($A1199,TechList[Tech_'#],0),)</f>
        <v>Med2</v>
      </c>
      <c r="K1199" s="277">
        <f>INDEX(CurbWt_selection,MATCH($G1199,CurbWts!$A$3:$A$40,0),)
*($B1199/100)
*E1199</f>
        <v>1091.9530794404893</v>
      </c>
      <c r="L1199" s="277">
        <f>INDEX(CurbWt_selection,MATCH($G1199,CurbWts!$A$3:$A$40,0),)
*($B1199/100)
*F1199</f>
        <v>880.81966045630679</v>
      </c>
    </row>
    <row r="1200" spans="1:12" x14ac:dyDescent="0.25">
      <c r="A1200" s="274">
        <v>150</v>
      </c>
      <c r="B1200" s="275">
        <f>INDEX(TechList[Tech],MATCH(A1200,TechList[Tech_'#],0),)</f>
        <v>25</v>
      </c>
      <c r="C1200" s="182" t="str">
        <f t="shared" si="18"/>
        <v>150_20</v>
      </c>
      <c r="D1200" s="182" t="str">
        <f>INDEX(CWC_VehType!$C$2:$C$30,MATCH($G1200,CWC_VehType!$A$2:$A$30,0),)</f>
        <v>NT</v>
      </c>
      <c r="E1200" s="276">
        <f>INDEX(IF(WR_IC_new[[#This Row],[Tow/Non-tow]]="NT",wr_ICcurves!$C$21:$C$80,wr_ICcurves!$E$21:$E$80),MATCH(WR_IC_new[[#This Row],[Tech_'#]],wr_ICcurves!$A$21:$A$80,0),)</f>
        <v>1.0213372989822618</v>
      </c>
      <c r="F1200" s="288">
        <f>INDEX(IF(WR_IC_new[[#This Row],[Tow/Non-tow]]="NT",wr_ICcurves!$D$21:$D$80,wr_ICcurves!$F$21:$F$80),MATCH(WR_IC_new[[#This Row],[Tech_'#]],wr_ICcurves!$A$21:$A$80,0),)</f>
        <v>0.82385771865021395</v>
      </c>
      <c r="G1200" s="274">
        <v>20</v>
      </c>
      <c r="H1200" s="182">
        <f>SUMIFS(LearningFactors[LF_codeNew],LearningFactors[Tech_'#],WR_IC_new[[#This Row],[Tech_'#]])</f>
        <v>30</v>
      </c>
      <c r="I1200" s="182">
        <f>INDEX(TechList[ST_Thru],MATCH($A1200,TechList[Tech_'#],0),)</f>
        <v>2024</v>
      </c>
      <c r="J1200" s="182" t="str">
        <f>INDEX(TechList[Complexity],MATCH($A1200,TechList[Tech_'#],0),)</f>
        <v>High1</v>
      </c>
      <c r="K1200" s="277">
        <f>INDEX(CurbWt_selection,MATCH($G1200,CurbWts!$A$3:$A$40,0),)
*($B1200/100)
*E1200</f>
        <v>1136.9773838405763</v>
      </c>
      <c r="L1200" s="277">
        <f>INDEX(CurbWt_selection,MATCH($G1200,CurbWts!$A$3:$A$40,0),)
*($B1200/100)
*F1200</f>
        <v>917.13833866754157</v>
      </c>
    </row>
    <row r="1201" spans="1:12" x14ac:dyDescent="0.25">
      <c r="A1201" s="274">
        <v>151</v>
      </c>
      <c r="B1201" s="275">
        <f>INDEX(TechList[Tech],MATCH(A1201,TechList[Tech_'#],0),)</f>
        <v>25.5</v>
      </c>
      <c r="C1201" s="182" t="str">
        <f t="shared" si="18"/>
        <v>151_20</v>
      </c>
      <c r="D1201" s="182" t="str">
        <f>INDEX(CWC_VehType!$C$2:$C$30,MATCH($G1201,CWC_VehType!$A$2:$A$30,0),)</f>
        <v>NT</v>
      </c>
      <c r="E1201" s="276">
        <f>INDEX(IF(WR_IC_new[[#This Row],[Tow/Non-tow]]="NT",wr_ICcurves!$C$21:$C$80,wr_ICcurves!$E$21:$E$80),MATCH(WR_IC_new[[#This Row],[Tech_'#]],wr_ICcurves!$A$21:$A$80,0),)</f>
        <v>1.041764044961907</v>
      </c>
      <c r="F1201" s="288">
        <f>INDEX(IF(WR_IC_new[[#This Row],[Tow/Non-tow]]="NT",wr_ICcurves!$D$21:$D$80,wr_ICcurves!$F$21:$F$80),MATCH(WR_IC_new[[#This Row],[Tech_'#]],wr_ICcurves!$A$21:$A$80,0),)</f>
        <v>0.84033487302321819</v>
      </c>
      <c r="G1201" s="274">
        <v>20</v>
      </c>
      <c r="H1201" s="182">
        <f>SUMIFS(LearningFactors[LF_codeNew],LearningFactors[Tech_'#],WR_IC_new[[#This Row],[Tech_'#]])</f>
        <v>30</v>
      </c>
      <c r="I1201" s="182">
        <f>INDEX(TechList[ST_Thru],MATCH($A1201,TechList[Tech_'#],0),)</f>
        <v>2024</v>
      </c>
      <c r="J1201" s="182" t="str">
        <f>INDEX(TechList[Complexity],MATCH($A1201,TechList[Tech_'#],0),)</f>
        <v>High1</v>
      </c>
      <c r="K1201" s="277">
        <f>INDEX(CurbWt_selection,MATCH($G1201,CurbWts!$A$3:$A$40,0),)
*($B1201/100)
*E1201</f>
        <v>1182.9112701477354</v>
      </c>
      <c r="L1201" s="277">
        <f>INDEX(CurbWt_selection,MATCH($G1201,CurbWts!$A$3:$A$40,0),)
*($B1201/100)
*F1201</f>
        <v>954.19072754971023</v>
      </c>
    </row>
    <row r="1202" spans="1:12" x14ac:dyDescent="0.25">
      <c r="A1202" s="274">
        <v>152</v>
      </c>
      <c r="B1202" s="275">
        <f>INDEX(TechList[Tech],MATCH(A1202,TechList[Tech_'#],0),)</f>
        <v>26</v>
      </c>
      <c r="C1202" s="182" t="str">
        <f t="shared" si="18"/>
        <v>152_20</v>
      </c>
      <c r="D1202" s="182" t="str">
        <f>INDEX(CWC_VehType!$C$2:$C$30,MATCH($G1202,CWC_VehType!$A$2:$A$30,0),)</f>
        <v>NT</v>
      </c>
      <c r="E1202" s="276">
        <f>INDEX(IF(WR_IC_new[[#This Row],[Tow/Non-tow]]="NT",wr_ICcurves!$C$21:$C$80,wr_ICcurves!$E$21:$E$80),MATCH(WR_IC_new[[#This Row],[Tech_'#]],wr_ICcurves!$A$21:$A$80,0),)</f>
        <v>1.062190790941552</v>
      </c>
      <c r="F1202" s="288">
        <f>INDEX(IF(WR_IC_new[[#This Row],[Tow/Non-tow]]="NT",wr_ICcurves!$D$21:$D$80,wr_ICcurves!$F$21:$F$80),MATCH(WR_IC_new[[#This Row],[Tech_'#]],wr_ICcurves!$A$21:$A$80,0),)</f>
        <v>0.85681202739622242</v>
      </c>
      <c r="G1202" s="274">
        <v>20</v>
      </c>
      <c r="H1202" s="182">
        <f>SUMIFS(LearningFactors[LF_codeNew],LearningFactors[Tech_'#],WR_IC_new[[#This Row],[Tech_'#]])</f>
        <v>30</v>
      </c>
      <c r="I1202" s="182">
        <f>INDEX(TechList[ST_Thru],MATCH($A1202,TechList[Tech_'#],0),)</f>
        <v>2024</v>
      </c>
      <c r="J1202" s="182" t="str">
        <f>INDEX(TechList[Complexity],MATCH($A1202,TechList[Tech_'#],0),)</f>
        <v>High1</v>
      </c>
      <c r="K1202" s="277">
        <f>INDEX(CurbWt_selection,MATCH($G1202,CurbWts!$A$3:$A$40,0),)
*($B1202/100)
*E1202</f>
        <v>1229.7547383619669</v>
      </c>
      <c r="L1202" s="277">
        <f>INDEX(CurbWt_selection,MATCH($G1202,CurbWts!$A$3:$A$40,0),)
*($B1202/100)
*F1202</f>
        <v>991.97682710281288</v>
      </c>
    </row>
    <row r="1203" spans="1:12" x14ac:dyDescent="0.25">
      <c r="A1203" s="274">
        <v>153</v>
      </c>
      <c r="B1203" s="275">
        <f>INDEX(TechList[Tech],MATCH(A1203,TechList[Tech_'#],0),)</f>
        <v>26.5</v>
      </c>
      <c r="C1203" s="182" t="str">
        <f t="shared" si="18"/>
        <v>153_20</v>
      </c>
      <c r="D1203" s="182" t="str">
        <f>INDEX(CWC_VehType!$C$2:$C$30,MATCH($G1203,CWC_VehType!$A$2:$A$30,0),)</f>
        <v>NT</v>
      </c>
      <c r="E1203" s="276">
        <f>INDEX(IF(WR_IC_new[[#This Row],[Tow/Non-tow]]="NT",wr_ICcurves!$C$21:$C$80,wr_ICcurves!$E$21:$E$80),MATCH(WR_IC_new[[#This Row],[Tech_'#]],wr_ICcurves!$A$21:$A$80,0),)</f>
        <v>1.0826175369211974</v>
      </c>
      <c r="F1203" s="288">
        <f>INDEX(IF(WR_IC_new[[#This Row],[Tow/Non-tow]]="NT",wr_ICcurves!$D$21:$D$80,wr_ICcurves!$F$21:$F$80),MATCH(WR_IC_new[[#This Row],[Tech_'#]],wr_ICcurves!$A$21:$A$80,0),)</f>
        <v>0.87328918176922676</v>
      </c>
      <c r="G1203" s="274">
        <v>20</v>
      </c>
      <c r="H1203" s="182">
        <f>SUMIFS(LearningFactors[LF_codeNew],LearningFactors[Tech_'#],WR_IC_new[[#This Row],[Tech_'#]])</f>
        <v>30</v>
      </c>
      <c r="I1203" s="182">
        <f>INDEX(TechList[ST_Thru],MATCH($A1203,TechList[Tech_'#],0),)</f>
        <v>2024</v>
      </c>
      <c r="J1203" s="182" t="str">
        <f>INDEX(TechList[Complexity],MATCH($A1203,TechList[Tech_'#],0),)</f>
        <v>High1</v>
      </c>
      <c r="K1203" s="277">
        <f>INDEX(CurbWt_selection,MATCH($G1203,CurbWts!$A$3:$A$40,0),)
*($B1203/100)
*E1203</f>
        <v>1277.5077884832715</v>
      </c>
      <c r="L1203" s="277">
        <f>INDEX(CurbWt_selection,MATCH($G1203,CurbWts!$A$3:$A$40,0),)
*($B1203/100)
*F1203</f>
        <v>1030.4966373268496</v>
      </c>
    </row>
    <row r="1204" spans="1:12" x14ac:dyDescent="0.25">
      <c r="A1204" s="274">
        <v>154</v>
      </c>
      <c r="B1204" s="275">
        <f>INDEX(TechList[Tech],MATCH(A1204,TechList[Tech_'#],0),)</f>
        <v>27</v>
      </c>
      <c r="C1204" s="182" t="str">
        <f t="shared" si="18"/>
        <v>154_20</v>
      </c>
      <c r="D1204" s="182" t="str">
        <f>INDEX(CWC_VehType!$C$2:$C$30,MATCH($G1204,CWC_VehType!$A$2:$A$30,0),)</f>
        <v>NT</v>
      </c>
      <c r="E1204" s="276">
        <f>INDEX(IF(WR_IC_new[[#This Row],[Tow/Non-tow]]="NT",wr_ICcurves!$C$21:$C$80,wr_ICcurves!$E$21:$E$80),MATCH(WR_IC_new[[#This Row],[Tech_'#]],wr_ICcurves!$A$21:$A$80,0),)</f>
        <v>1.1030442829008427</v>
      </c>
      <c r="F1204" s="288">
        <f>INDEX(IF(WR_IC_new[[#This Row],[Tow/Non-tow]]="NT",wr_ICcurves!$D$21:$D$80,wr_ICcurves!$F$21:$F$80),MATCH(WR_IC_new[[#This Row],[Tech_'#]],wr_ICcurves!$A$21:$A$80,0),)</f>
        <v>0.88976633614223111</v>
      </c>
      <c r="G1204" s="274">
        <v>20</v>
      </c>
      <c r="H1204" s="182">
        <f>SUMIFS(LearningFactors[LF_codeNew],LearningFactors[Tech_'#],WR_IC_new[[#This Row],[Tech_'#]])</f>
        <v>30</v>
      </c>
      <c r="I1204" s="182">
        <f>INDEX(TechList[ST_Thru],MATCH($A1204,TechList[Tech_'#],0),)</f>
        <v>2024</v>
      </c>
      <c r="J1204" s="182" t="str">
        <f>INDEX(TechList[Complexity],MATCH($A1204,TechList[Tech_'#],0),)</f>
        <v>High1</v>
      </c>
      <c r="K1204" s="277">
        <f>INDEX(CurbWt_selection,MATCH($G1204,CurbWts!$A$3:$A$40,0),)
*($B1204/100)
*E1204</f>
        <v>1326.170420511648</v>
      </c>
      <c r="L1204" s="277">
        <f>INDEX(CurbWt_selection,MATCH($G1204,CurbWts!$A$3:$A$40,0),)
*($B1204/100)
*F1204</f>
        <v>1069.7501582218206</v>
      </c>
    </row>
    <row r="1205" spans="1:12" x14ac:dyDescent="0.25">
      <c r="A1205" s="274">
        <v>155</v>
      </c>
      <c r="B1205" s="275">
        <f>INDEX(TechList[Tech],MATCH(A1205,TechList[Tech_'#],0),)</f>
        <v>27.5</v>
      </c>
      <c r="C1205" s="182" t="str">
        <f t="shared" si="18"/>
        <v>155_20</v>
      </c>
      <c r="D1205" s="182" t="str">
        <f>INDEX(CWC_VehType!$C$2:$C$30,MATCH($G1205,CWC_VehType!$A$2:$A$30,0),)</f>
        <v>NT</v>
      </c>
      <c r="E1205" s="276">
        <f>INDEX(IF(WR_IC_new[[#This Row],[Tow/Non-tow]]="NT",wr_ICcurves!$C$21:$C$80,wr_ICcurves!$E$21:$E$80),MATCH(WR_IC_new[[#This Row],[Tech_'#]],wr_ICcurves!$A$21:$A$80,0),)</f>
        <v>1.1234710288804879</v>
      </c>
      <c r="F1205" s="288">
        <f>INDEX(IF(WR_IC_new[[#This Row],[Tow/Non-tow]]="NT",wr_ICcurves!$D$21:$D$80,wr_ICcurves!$F$21:$F$80),MATCH(WR_IC_new[[#This Row],[Tech_'#]],wr_ICcurves!$A$21:$A$80,0),)</f>
        <v>0.90624349051523545</v>
      </c>
      <c r="G1205" s="274">
        <v>20</v>
      </c>
      <c r="H1205" s="182">
        <f>SUMIFS(LearningFactors[LF_codeNew],LearningFactors[Tech_'#],WR_IC_new[[#This Row],[Tech_'#]])</f>
        <v>30</v>
      </c>
      <c r="I1205" s="182">
        <f>INDEX(TechList[ST_Thru],MATCH($A1205,TechList[Tech_'#],0),)</f>
        <v>2024</v>
      </c>
      <c r="J1205" s="182" t="str">
        <f>INDEX(TechList[Complexity],MATCH($A1205,TechList[Tech_'#],0),)</f>
        <v>High1</v>
      </c>
      <c r="K1205" s="277">
        <f>INDEX(CurbWt_selection,MATCH($G1205,CurbWts!$A$3:$A$40,0),)
*($B1205/100)
*E1205</f>
        <v>1375.7426344470971</v>
      </c>
      <c r="L1205" s="277">
        <f>INDEX(CurbWt_selection,MATCH($G1205,CurbWts!$A$3:$A$40,0),)
*($B1205/100)
*F1205</f>
        <v>1109.7373897877255</v>
      </c>
    </row>
    <row r="1206" spans="1:12" x14ac:dyDescent="0.25">
      <c r="A1206" s="274">
        <v>156</v>
      </c>
      <c r="B1206" s="275">
        <f>INDEX(TechList[Tech],MATCH(A1206,TechList[Tech_'#],0),)</f>
        <v>28</v>
      </c>
      <c r="C1206" s="182" t="str">
        <f t="shared" si="18"/>
        <v>156_20</v>
      </c>
      <c r="D1206" s="182" t="str">
        <f>INDEX(CWC_VehType!$C$2:$C$30,MATCH($G1206,CWC_VehType!$A$2:$A$30,0),)</f>
        <v>NT</v>
      </c>
      <c r="E1206" s="276">
        <f>INDEX(IF(WR_IC_new[[#This Row],[Tow/Non-tow]]="NT",wr_ICcurves!$C$21:$C$80,wr_ICcurves!$E$21:$E$80),MATCH(WR_IC_new[[#This Row],[Tech_'#]],wr_ICcurves!$A$21:$A$80,0),)</f>
        <v>1.1438977748601331</v>
      </c>
      <c r="F1206" s="288">
        <f>INDEX(IF(WR_IC_new[[#This Row],[Tow/Non-tow]]="NT",wr_ICcurves!$D$21:$D$80,wr_ICcurves!$F$21:$F$80),MATCH(WR_IC_new[[#This Row],[Tech_'#]],wr_ICcurves!$A$21:$A$80,0),)</f>
        <v>0.92272064488823968</v>
      </c>
      <c r="G1206" s="274">
        <v>20</v>
      </c>
      <c r="H1206" s="182">
        <f>SUMIFS(LearningFactors[LF_codeNew],LearningFactors[Tech_'#],WR_IC_new[[#This Row],[Tech_'#]])</f>
        <v>30</v>
      </c>
      <c r="I1206" s="182">
        <f>INDEX(TechList[ST_Thru],MATCH($A1206,TechList[Tech_'#],0),)</f>
        <v>2024</v>
      </c>
      <c r="J1206" s="182" t="str">
        <f>INDEX(TechList[Complexity],MATCH($A1206,TechList[Tech_'#],0),)</f>
        <v>High1</v>
      </c>
      <c r="K1206" s="277">
        <f>INDEX(CurbWt_selection,MATCH($G1206,CurbWts!$A$3:$A$40,0),)
*($B1206/100)
*E1206</f>
        <v>1426.2244302896188</v>
      </c>
      <c r="L1206" s="277">
        <f>INDEX(CurbWt_selection,MATCH($G1206,CurbWts!$A$3:$A$40,0),)
*($B1206/100)
*F1206</f>
        <v>1150.4583320245642</v>
      </c>
    </row>
    <row r="1207" spans="1:12" x14ac:dyDescent="0.25">
      <c r="A1207" s="274">
        <v>157</v>
      </c>
      <c r="B1207" s="275">
        <f>INDEX(TechList[Tech],MATCH(A1207,TechList[Tech_'#],0),)</f>
        <v>28.5</v>
      </c>
      <c r="C1207" s="182" t="str">
        <f t="shared" si="18"/>
        <v>157_20</v>
      </c>
      <c r="D1207" s="182" t="str">
        <f>INDEX(CWC_VehType!$C$2:$C$30,MATCH($G1207,CWC_VehType!$A$2:$A$30,0),)</f>
        <v>NT</v>
      </c>
      <c r="E1207" s="276">
        <f>INDEX(IF(WR_IC_new[[#This Row],[Tow/Non-tow]]="NT",wr_ICcurves!$C$21:$C$80,wr_ICcurves!$E$21:$E$80),MATCH(WR_IC_new[[#This Row],[Tech_'#]],wr_ICcurves!$A$21:$A$80,0),)</f>
        <v>1.1643245208397781</v>
      </c>
      <c r="F1207" s="288">
        <f>INDEX(IF(WR_IC_new[[#This Row],[Tow/Non-tow]]="NT",wr_ICcurves!$D$21:$D$80,wr_ICcurves!$F$21:$F$80),MATCH(WR_IC_new[[#This Row],[Tech_'#]],wr_ICcurves!$A$21:$A$80,0),)</f>
        <v>0.9391977992612438</v>
      </c>
      <c r="G1207" s="274">
        <v>20</v>
      </c>
      <c r="H1207" s="182">
        <f>SUMIFS(LearningFactors[LF_codeNew],LearningFactors[Tech_'#],WR_IC_new[[#This Row],[Tech_'#]])</f>
        <v>30</v>
      </c>
      <c r="I1207" s="182">
        <f>INDEX(TechList[ST_Thru],MATCH($A1207,TechList[Tech_'#],0),)</f>
        <v>2024</v>
      </c>
      <c r="J1207" s="182" t="str">
        <f>INDEX(TechList[Complexity],MATCH($A1207,TechList[Tech_'#],0),)</f>
        <v>High1</v>
      </c>
      <c r="K1207" s="277">
        <f>INDEX(CurbWt_selection,MATCH($G1207,CurbWts!$A$3:$A$40,0),)
*($B1207/100)
*E1207</f>
        <v>1477.6158080392122</v>
      </c>
      <c r="L1207" s="277">
        <f>INDEX(CurbWt_selection,MATCH($G1207,CurbWts!$A$3:$A$40,0),)
*($B1207/100)
*F1207</f>
        <v>1191.9129849323367</v>
      </c>
    </row>
    <row r="1208" spans="1:12" x14ac:dyDescent="0.25">
      <c r="A1208" s="274">
        <v>158</v>
      </c>
      <c r="B1208" s="275">
        <f>INDEX(TechList[Tech],MATCH(A1208,TechList[Tech_'#],0),)</f>
        <v>29</v>
      </c>
      <c r="C1208" s="182" t="str">
        <f t="shared" si="18"/>
        <v>158_20</v>
      </c>
      <c r="D1208" s="182" t="str">
        <f>INDEX(CWC_VehType!$C$2:$C$30,MATCH($G1208,CWC_VehType!$A$2:$A$30,0),)</f>
        <v>NT</v>
      </c>
      <c r="E1208" s="276">
        <f>INDEX(IF(WR_IC_new[[#This Row],[Tow/Non-tow]]="NT",wr_ICcurves!$C$21:$C$80,wr_ICcurves!$E$21:$E$80),MATCH(WR_IC_new[[#This Row],[Tech_'#]],wr_ICcurves!$A$21:$A$80,0),)</f>
        <v>1.1847512668194236</v>
      </c>
      <c r="F1208" s="288">
        <f>INDEX(IF(WR_IC_new[[#This Row],[Tow/Non-tow]]="NT",wr_ICcurves!$D$21:$D$80,wr_ICcurves!$F$21:$F$80),MATCH(WR_IC_new[[#This Row],[Tech_'#]],wr_ICcurves!$A$21:$A$80,0),)</f>
        <v>0.95567495363424815</v>
      </c>
      <c r="G1208" s="274">
        <v>20</v>
      </c>
      <c r="H1208" s="182">
        <f>SUMIFS(LearningFactors[LF_codeNew],LearningFactors[Tech_'#],WR_IC_new[[#This Row],[Tech_'#]])</f>
        <v>30</v>
      </c>
      <c r="I1208" s="182">
        <f>INDEX(TechList[ST_Thru],MATCH($A1208,TechList[Tech_'#],0),)</f>
        <v>2024</v>
      </c>
      <c r="J1208" s="182" t="str">
        <f>INDEX(TechList[Complexity],MATCH($A1208,TechList[Tech_'#],0),)</f>
        <v>High1</v>
      </c>
      <c r="K1208" s="277">
        <f>INDEX(CurbWt_selection,MATCH($G1208,CurbWts!$A$3:$A$40,0),)
*($B1208/100)
*E1208</f>
        <v>1529.9167676958789</v>
      </c>
      <c r="L1208" s="277">
        <f>INDEX(CurbWt_selection,MATCH($G1208,CurbWts!$A$3:$A$40,0),)
*($B1208/100)
*F1208</f>
        <v>1234.1013485110436</v>
      </c>
    </row>
    <row r="1209" spans="1:12" x14ac:dyDescent="0.25">
      <c r="A1209" s="274">
        <v>159</v>
      </c>
      <c r="B1209" s="275">
        <f>INDEX(TechList[Tech],MATCH(A1209,TechList[Tech_'#],0),)</f>
        <v>29.5</v>
      </c>
      <c r="C1209" s="182" t="str">
        <f t="shared" si="18"/>
        <v>159_20</v>
      </c>
      <c r="D1209" s="182" t="str">
        <f>INDEX(CWC_VehType!$C$2:$C$30,MATCH($G1209,CWC_VehType!$A$2:$A$30,0),)</f>
        <v>NT</v>
      </c>
      <c r="E1209" s="276">
        <f>INDEX(IF(WR_IC_new[[#This Row],[Tow/Non-tow]]="NT",wr_ICcurves!$C$21:$C$80,wr_ICcurves!$E$21:$E$80),MATCH(WR_IC_new[[#This Row],[Tech_'#]],wr_ICcurves!$A$21:$A$80,0),)</f>
        <v>1.2051780127990688</v>
      </c>
      <c r="F1209" s="288">
        <f>INDEX(IF(WR_IC_new[[#This Row],[Tow/Non-tow]]="NT",wr_ICcurves!$D$21:$D$80,wr_ICcurves!$F$21:$F$80),MATCH(WR_IC_new[[#This Row],[Tech_'#]],wr_ICcurves!$A$21:$A$80,0),)</f>
        <v>0.97215210800725238</v>
      </c>
      <c r="G1209" s="274">
        <v>20</v>
      </c>
      <c r="H1209" s="182">
        <f>SUMIFS(LearningFactors[LF_codeNew],LearningFactors[Tech_'#],WR_IC_new[[#This Row],[Tech_'#]])</f>
        <v>30</v>
      </c>
      <c r="I1209" s="182">
        <f>INDEX(TechList[ST_Thru],MATCH($A1209,TechList[Tech_'#],0),)</f>
        <v>2024</v>
      </c>
      <c r="J1209" s="182" t="str">
        <f>INDEX(TechList[Complexity],MATCH($A1209,TechList[Tech_'#],0),)</f>
        <v>High1</v>
      </c>
      <c r="K1209" s="277">
        <f>INDEX(CurbWt_selection,MATCH($G1209,CurbWts!$A$3:$A$40,0),)
*($B1209/100)
*E1209</f>
        <v>1583.127309259618</v>
      </c>
      <c r="L1209" s="277">
        <f>INDEX(CurbWt_selection,MATCH($G1209,CurbWts!$A$3:$A$40,0),)
*($B1209/100)
*F1209</f>
        <v>1277.0234227606845</v>
      </c>
    </row>
    <row r="1210" spans="1:12" x14ac:dyDescent="0.25">
      <c r="A1210" s="279">
        <v>160</v>
      </c>
      <c r="B1210" s="275">
        <f>INDEX(TechList[Tech],MATCH(A1210,TechList[Tech_'#],0),)</f>
        <v>30</v>
      </c>
      <c r="C1210" s="182" t="str">
        <f t="shared" si="18"/>
        <v>160_20</v>
      </c>
      <c r="D1210" s="182" t="str">
        <f>INDEX(CWC_VehType!$C$2:$C$30,MATCH($G1210,CWC_VehType!$A$2:$A$30,0),)</f>
        <v>NT</v>
      </c>
      <c r="E1210" s="276">
        <f>INDEX(IF(WR_IC_new[[#This Row],[Tow/Non-tow]]="NT",wr_ICcurves!$C$21:$C$80,wr_ICcurves!$E$21:$E$80),MATCH(WR_IC_new[[#This Row],[Tech_'#]],wr_ICcurves!$A$21:$A$80,0),)</f>
        <v>1.2256047587787142</v>
      </c>
      <c r="F1210" s="288">
        <f>INDEX(IF(WR_IC_new[[#This Row],[Tow/Non-tow]]="NT",wr_ICcurves!$D$21:$D$80,wr_ICcurves!$F$21:$F$80),MATCH(WR_IC_new[[#This Row],[Tech_'#]],wr_ICcurves!$A$21:$A$80,0),)</f>
        <v>0.98862926238025672</v>
      </c>
      <c r="G1210" s="274">
        <v>20</v>
      </c>
      <c r="H1210" s="182">
        <f>SUMIFS(LearningFactors[LF_codeNew],LearningFactors[Tech_'#],WR_IC_new[[#This Row],[Tech_'#]])</f>
        <v>30</v>
      </c>
      <c r="I1210" s="182">
        <f>INDEX(TechList[ST_Thru],MATCH($A1210,TechList[Tech_'#],0),)</f>
        <v>2024</v>
      </c>
      <c r="J1210" s="182" t="str">
        <f>INDEX(TechList[Complexity],MATCH($A1210,TechList[Tech_'#],0),)</f>
        <v>High1</v>
      </c>
      <c r="K1210" s="277">
        <f>INDEX(CurbWt_selection,MATCH($G1210,CurbWts!$A$3:$A$40,0),)
*($B1210/100)
*E1210</f>
        <v>1637.2474327304296</v>
      </c>
      <c r="L1210" s="277">
        <f>INDEX(CurbWt_selection,MATCH($G1210,CurbWts!$A$3:$A$40,0),)
*($B1210/100)
*F1210</f>
        <v>1320.6792076812596</v>
      </c>
    </row>
    <row r="1211" spans="1:12" x14ac:dyDescent="0.25">
      <c r="A1211" s="274">
        <v>101</v>
      </c>
      <c r="B1211" s="275">
        <f>INDEX(TechList[Tech],MATCH(A1211,TechList[Tech_'#],0),)</f>
        <v>0.5</v>
      </c>
      <c r="C1211" s="182" t="str">
        <f t="shared" si="18"/>
        <v>101_21</v>
      </c>
      <c r="D1211" s="182" t="str">
        <f>INDEX(CWC_VehType!$C$2:$C$30,MATCH($G1211,CWC_VehType!$A$2:$A$30,0),)</f>
        <v>NT</v>
      </c>
      <c r="E1211" s="276">
        <f>INDEX(IF(WR_IC_new[[#This Row],[Tow/Non-tow]]="NT",wr_ICcurves!$C$21:$C$80,wr_ICcurves!$E$21:$E$80),MATCH(WR_IC_new[[#This Row],[Tech_'#]],wr_ICcurves!$A$21:$A$80,0),)</f>
        <v>2.0426745979645236E-2</v>
      </c>
      <c r="F1211" s="288">
        <f>INDEX(IF(WR_IC_new[[#This Row],[Tow/Non-tow]]="NT",wr_ICcurves!$D$21:$D$80,wr_ICcurves!$F$21:$F$80),MATCH(WR_IC_new[[#This Row],[Tech_'#]],wr_ICcurves!$A$21:$A$80,0),)</f>
        <v>1.6477154373004281E-2</v>
      </c>
      <c r="G1211" s="274">
        <v>21</v>
      </c>
      <c r="H1211" s="182">
        <f>SUMIFS(LearningFactors[LF_codeNew],LearningFactors[Tech_'#],WR_IC_new[[#This Row],[Tech_'#]])</f>
        <v>30</v>
      </c>
      <c r="I1211" s="182">
        <f>INDEX(TechList[ST_Thru],MATCH($A1211,TechList[Tech_'#],0),)</f>
        <v>2024</v>
      </c>
      <c r="J1211" s="182" t="str">
        <f>INDEX(TechList[Complexity],MATCH($A1211,TechList[Tech_'#],0),)</f>
        <v>Low2</v>
      </c>
      <c r="K1211" s="277">
        <f>INDEX(CurbWt_selection,MATCH($G1211,CurbWts!$A$3:$A$40,0),)
*($B1211/100)
*E1211</f>
        <v>0.47081536099084836</v>
      </c>
      <c r="L1211" s="277">
        <f>INDEX(CurbWt_selection,MATCH($G1211,CurbWts!$A$3:$A$40,0),)
*($B1211/100)
*F1211</f>
        <v>0.37978136076878355</v>
      </c>
    </row>
    <row r="1212" spans="1:12" x14ac:dyDescent="0.25">
      <c r="A1212" s="274">
        <v>102</v>
      </c>
      <c r="B1212" s="275">
        <f>INDEX(TechList[Tech],MATCH(A1212,TechList[Tech_'#],0),)</f>
        <v>1</v>
      </c>
      <c r="C1212" s="182" t="str">
        <f t="shared" si="18"/>
        <v>102_21</v>
      </c>
      <c r="D1212" s="182" t="str">
        <f>INDEX(CWC_VehType!$C$2:$C$30,MATCH($G1212,CWC_VehType!$A$2:$A$30,0),)</f>
        <v>NT</v>
      </c>
      <c r="E1212" s="276">
        <f>INDEX(IF(WR_IC_new[[#This Row],[Tow/Non-tow]]="NT",wr_ICcurves!$C$21:$C$80,wr_ICcurves!$E$21:$E$80),MATCH(WR_IC_new[[#This Row],[Tech_'#]],wr_ICcurves!$A$21:$A$80,0),)</f>
        <v>4.0853491959290472E-2</v>
      </c>
      <c r="F1212" s="288">
        <f>INDEX(IF(WR_IC_new[[#This Row],[Tow/Non-tow]]="NT",wr_ICcurves!$D$21:$D$80,wr_ICcurves!$F$21:$F$80),MATCH(WR_IC_new[[#This Row],[Tech_'#]],wr_ICcurves!$A$21:$A$80,0),)</f>
        <v>3.2954308746008562E-2</v>
      </c>
      <c r="G1212" s="274">
        <v>21</v>
      </c>
      <c r="H1212" s="182">
        <f>SUMIFS(LearningFactors[LF_codeNew],LearningFactors[Tech_'#],WR_IC_new[[#This Row],[Tech_'#]])</f>
        <v>30</v>
      </c>
      <c r="I1212" s="182">
        <f>INDEX(TechList[ST_Thru],MATCH($A1212,TechList[Tech_'#],0),)</f>
        <v>2024</v>
      </c>
      <c r="J1212" s="182" t="str">
        <f>INDEX(TechList[Complexity],MATCH($A1212,TechList[Tech_'#],0),)</f>
        <v>Low2</v>
      </c>
      <c r="K1212" s="277">
        <f>INDEX(CurbWt_selection,MATCH($G1212,CurbWts!$A$3:$A$40,0),)
*($B1212/100)
*E1212</f>
        <v>1.8832614439633935</v>
      </c>
      <c r="L1212" s="277">
        <f>INDEX(CurbWt_selection,MATCH($G1212,CurbWts!$A$3:$A$40,0),)
*($B1212/100)
*F1212</f>
        <v>1.5191254430751342</v>
      </c>
    </row>
    <row r="1213" spans="1:12" x14ac:dyDescent="0.25">
      <c r="A1213" s="274">
        <v>103</v>
      </c>
      <c r="B1213" s="275">
        <f>INDEX(TechList[Tech],MATCH(A1213,TechList[Tech_'#],0),)</f>
        <v>1.5</v>
      </c>
      <c r="C1213" s="182" t="str">
        <f t="shared" si="18"/>
        <v>103_21</v>
      </c>
      <c r="D1213" s="182" t="str">
        <f>INDEX(CWC_VehType!$C$2:$C$30,MATCH($G1213,CWC_VehType!$A$2:$A$30,0),)</f>
        <v>NT</v>
      </c>
      <c r="E1213" s="276">
        <f>INDEX(IF(WR_IC_new[[#This Row],[Tow/Non-tow]]="NT",wr_ICcurves!$C$21:$C$80,wr_ICcurves!$E$21:$E$80),MATCH(WR_IC_new[[#This Row],[Tech_'#]],wr_ICcurves!$A$21:$A$80,0),)</f>
        <v>6.1280237938935708E-2</v>
      </c>
      <c r="F1213" s="288">
        <f>INDEX(IF(WR_IC_new[[#This Row],[Tow/Non-tow]]="NT",wr_ICcurves!$D$21:$D$80,wr_ICcurves!$F$21:$F$80),MATCH(WR_IC_new[[#This Row],[Tech_'#]],wr_ICcurves!$A$21:$A$80,0),)</f>
        <v>4.9431463119012836E-2</v>
      </c>
      <c r="G1213" s="274">
        <v>21</v>
      </c>
      <c r="H1213" s="182">
        <f>SUMIFS(LearningFactors[LF_codeNew],LearningFactors[Tech_'#],WR_IC_new[[#This Row],[Tech_'#]])</f>
        <v>30</v>
      </c>
      <c r="I1213" s="182">
        <f>INDEX(TechList[ST_Thru],MATCH($A1213,TechList[Tech_'#],0),)</f>
        <v>2024</v>
      </c>
      <c r="J1213" s="182" t="str">
        <f>INDEX(TechList[Complexity],MATCH($A1213,TechList[Tech_'#],0),)</f>
        <v>Low2</v>
      </c>
      <c r="K1213" s="277">
        <f>INDEX(CurbWt_selection,MATCH($G1213,CurbWts!$A$3:$A$40,0),)
*($B1213/100)
*E1213</f>
        <v>4.2373382489176352</v>
      </c>
      <c r="L1213" s="277">
        <f>INDEX(CurbWt_selection,MATCH($G1213,CurbWts!$A$3:$A$40,0),)
*($B1213/100)
*F1213</f>
        <v>3.4180322469190516</v>
      </c>
    </row>
    <row r="1214" spans="1:12" x14ac:dyDescent="0.25">
      <c r="A1214" s="274">
        <v>104</v>
      </c>
      <c r="B1214" s="275">
        <f>INDEX(TechList[Tech],MATCH(A1214,TechList[Tech_'#],0),)</f>
        <v>2</v>
      </c>
      <c r="C1214" s="182" t="str">
        <f t="shared" si="18"/>
        <v>104_21</v>
      </c>
      <c r="D1214" s="182" t="str">
        <f>INDEX(CWC_VehType!$C$2:$C$30,MATCH($G1214,CWC_VehType!$A$2:$A$30,0),)</f>
        <v>NT</v>
      </c>
      <c r="E1214" s="276">
        <f>INDEX(IF(WR_IC_new[[#This Row],[Tow/Non-tow]]="NT",wr_ICcurves!$C$21:$C$80,wr_ICcurves!$E$21:$E$80),MATCH(WR_IC_new[[#This Row],[Tech_'#]],wr_ICcurves!$A$21:$A$80,0),)</f>
        <v>8.1706983918580944E-2</v>
      </c>
      <c r="F1214" s="288">
        <f>INDEX(IF(WR_IC_new[[#This Row],[Tow/Non-tow]]="NT",wr_ICcurves!$D$21:$D$80,wr_ICcurves!$F$21:$F$80),MATCH(WR_IC_new[[#This Row],[Tech_'#]],wr_ICcurves!$A$21:$A$80,0),)</f>
        <v>6.5908617492017124E-2</v>
      </c>
      <c r="G1214" s="274">
        <v>21</v>
      </c>
      <c r="H1214" s="182">
        <f>SUMIFS(LearningFactors[LF_codeNew],LearningFactors[Tech_'#],WR_IC_new[[#This Row],[Tech_'#]])</f>
        <v>30</v>
      </c>
      <c r="I1214" s="182">
        <f>INDEX(TechList[ST_Thru],MATCH($A1214,TechList[Tech_'#],0),)</f>
        <v>2024</v>
      </c>
      <c r="J1214" s="182" t="str">
        <f>INDEX(TechList[Complexity],MATCH($A1214,TechList[Tech_'#],0),)</f>
        <v>Low2</v>
      </c>
      <c r="K1214" s="277">
        <f>INDEX(CurbWt_selection,MATCH($G1214,CurbWts!$A$3:$A$40,0),)
*($B1214/100)
*E1214</f>
        <v>7.5330457758535738</v>
      </c>
      <c r="L1214" s="277">
        <f>INDEX(CurbWt_selection,MATCH($G1214,CurbWts!$A$3:$A$40,0),)
*($B1214/100)
*F1214</f>
        <v>6.0765017723005368</v>
      </c>
    </row>
    <row r="1215" spans="1:12" x14ac:dyDescent="0.25">
      <c r="A1215" s="274">
        <v>105</v>
      </c>
      <c r="B1215" s="275">
        <f>INDEX(TechList[Tech],MATCH(A1215,TechList[Tech_'#],0),)</f>
        <v>2.5</v>
      </c>
      <c r="C1215" s="182" t="str">
        <f t="shared" si="18"/>
        <v>105_21</v>
      </c>
      <c r="D1215" s="182" t="str">
        <f>INDEX(CWC_VehType!$C$2:$C$30,MATCH($G1215,CWC_VehType!$A$2:$A$30,0),)</f>
        <v>NT</v>
      </c>
      <c r="E1215" s="276">
        <f>INDEX(IF(WR_IC_new[[#This Row],[Tow/Non-tow]]="NT",wr_ICcurves!$C$21:$C$80,wr_ICcurves!$E$21:$E$80),MATCH(WR_IC_new[[#This Row],[Tech_'#]],wr_ICcurves!$A$21:$A$80,0),)</f>
        <v>0.10213372989822618</v>
      </c>
      <c r="F1215" s="288">
        <f>INDEX(IF(WR_IC_new[[#This Row],[Tow/Non-tow]]="NT",wr_ICcurves!$D$21:$D$80,wr_ICcurves!$F$21:$F$80),MATCH(WR_IC_new[[#This Row],[Tech_'#]],wr_ICcurves!$A$21:$A$80,0),)</f>
        <v>8.2385771865021398E-2</v>
      </c>
      <c r="G1215" s="274">
        <v>21</v>
      </c>
      <c r="H1215" s="182">
        <f>SUMIFS(LearningFactors[LF_codeNew],LearningFactors[Tech_'#],WR_IC_new[[#This Row],[Tech_'#]])</f>
        <v>30</v>
      </c>
      <c r="I1215" s="182">
        <f>INDEX(TechList[ST_Thru],MATCH($A1215,TechList[Tech_'#],0),)</f>
        <v>2024</v>
      </c>
      <c r="J1215" s="182" t="str">
        <f>INDEX(TechList[Complexity],MATCH($A1215,TechList[Tech_'#],0),)</f>
        <v>Low2</v>
      </c>
      <c r="K1215" s="277">
        <f>INDEX(CurbWt_selection,MATCH($G1215,CurbWts!$A$3:$A$40,0),)
*($B1215/100)
*E1215</f>
        <v>11.770384024771209</v>
      </c>
      <c r="L1215" s="277">
        <f>INDEX(CurbWt_selection,MATCH($G1215,CurbWts!$A$3:$A$40,0),)
*($B1215/100)
*F1215</f>
        <v>9.4945340192195893</v>
      </c>
    </row>
    <row r="1216" spans="1:12" x14ac:dyDescent="0.25">
      <c r="A1216" s="274">
        <v>106</v>
      </c>
      <c r="B1216" s="275">
        <f>INDEX(TechList[Tech],MATCH(A1216,TechList[Tech_'#],0),)</f>
        <v>3</v>
      </c>
      <c r="C1216" s="182" t="str">
        <f t="shared" si="18"/>
        <v>106_21</v>
      </c>
      <c r="D1216" s="182" t="str">
        <f>INDEX(CWC_VehType!$C$2:$C$30,MATCH($G1216,CWC_VehType!$A$2:$A$30,0),)</f>
        <v>NT</v>
      </c>
      <c r="E1216" s="276">
        <f>INDEX(IF(WR_IC_new[[#This Row],[Tow/Non-tow]]="NT",wr_ICcurves!$C$21:$C$80,wr_ICcurves!$E$21:$E$80),MATCH(WR_IC_new[[#This Row],[Tech_'#]],wr_ICcurves!$A$21:$A$80,0),)</f>
        <v>0.12256047587787142</v>
      </c>
      <c r="F1216" s="288">
        <f>INDEX(IF(WR_IC_new[[#This Row],[Tow/Non-tow]]="NT",wr_ICcurves!$D$21:$D$80,wr_ICcurves!$F$21:$F$80),MATCH(WR_IC_new[[#This Row],[Tech_'#]],wr_ICcurves!$A$21:$A$80,0),)</f>
        <v>9.8862926238025672E-2</v>
      </c>
      <c r="G1216" s="274">
        <v>21</v>
      </c>
      <c r="H1216" s="182">
        <f>SUMIFS(LearningFactors[LF_codeNew],LearningFactors[Tech_'#],WR_IC_new[[#This Row],[Tech_'#]])</f>
        <v>30</v>
      </c>
      <c r="I1216" s="182">
        <f>INDEX(TechList[ST_Thru],MATCH($A1216,TechList[Tech_'#],0),)</f>
        <v>2024</v>
      </c>
      <c r="J1216" s="182" t="str">
        <f>INDEX(TechList[Complexity],MATCH($A1216,TechList[Tech_'#],0),)</f>
        <v>Low2</v>
      </c>
      <c r="K1216" s="277">
        <f>INDEX(CurbWt_selection,MATCH($G1216,CurbWts!$A$3:$A$40,0),)
*($B1216/100)
*E1216</f>
        <v>16.949352995670541</v>
      </c>
      <c r="L1216" s="277">
        <f>INDEX(CurbWt_selection,MATCH($G1216,CurbWts!$A$3:$A$40,0),)
*($B1216/100)
*F1216</f>
        <v>13.672128987676206</v>
      </c>
    </row>
    <row r="1217" spans="1:12" x14ac:dyDescent="0.25">
      <c r="A1217" s="274">
        <v>107</v>
      </c>
      <c r="B1217" s="275">
        <f>INDEX(TechList[Tech],MATCH(A1217,TechList[Tech_'#],0),)</f>
        <v>3.5</v>
      </c>
      <c r="C1217" s="182" t="str">
        <f t="shared" si="18"/>
        <v>107_21</v>
      </c>
      <c r="D1217" s="182" t="str">
        <f>INDEX(CWC_VehType!$C$2:$C$30,MATCH($G1217,CWC_VehType!$A$2:$A$30,0),)</f>
        <v>NT</v>
      </c>
      <c r="E1217" s="276">
        <f>INDEX(IF(WR_IC_new[[#This Row],[Tow/Non-tow]]="NT",wr_ICcurves!$C$21:$C$80,wr_ICcurves!$E$21:$E$80),MATCH(WR_IC_new[[#This Row],[Tech_'#]],wr_ICcurves!$A$21:$A$80,0),)</f>
        <v>0.14298722185751664</v>
      </c>
      <c r="F1217" s="288">
        <f>INDEX(IF(WR_IC_new[[#This Row],[Tow/Non-tow]]="NT",wr_ICcurves!$D$21:$D$80,wr_ICcurves!$F$21:$F$80),MATCH(WR_IC_new[[#This Row],[Tech_'#]],wr_ICcurves!$A$21:$A$80,0),)</f>
        <v>0.11534008061102996</v>
      </c>
      <c r="G1217" s="274">
        <v>21</v>
      </c>
      <c r="H1217" s="182">
        <f>SUMIFS(LearningFactors[LF_codeNew],LearningFactors[Tech_'#],WR_IC_new[[#This Row],[Tech_'#]])</f>
        <v>30</v>
      </c>
      <c r="I1217" s="182">
        <f>INDEX(TechList[ST_Thru],MATCH($A1217,TechList[Tech_'#],0),)</f>
        <v>2024</v>
      </c>
      <c r="J1217" s="182" t="str">
        <f>INDEX(TechList[Complexity],MATCH($A1217,TechList[Tech_'#],0),)</f>
        <v>Low2</v>
      </c>
      <c r="K1217" s="277">
        <f>INDEX(CurbWt_selection,MATCH($G1217,CurbWts!$A$3:$A$40,0),)
*($B1217/100)
*E1217</f>
        <v>23.06995268855157</v>
      </c>
      <c r="L1217" s="277">
        <f>INDEX(CurbWt_selection,MATCH($G1217,CurbWts!$A$3:$A$40,0),)
*($B1217/100)
*F1217</f>
        <v>18.609286677670397</v>
      </c>
    </row>
    <row r="1218" spans="1:12" x14ac:dyDescent="0.25">
      <c r="A1218" s="274">
        <v>108</v>
      </c>
      <c r="B1218" s="275">
        <f>INDEX(TechList[Tech],MATCH(A1218,TechList[Tech_'#],0),)</f>
        <v>4</v>
      </c>
      <c r="C1218" s="182" t="str">
        <f t="shared" si="18"/>
        <v>108_21</v>
      </c>
      <c r="D1218" s="182" t="str">
        <f>INDEX(CWC_VehType!$C$2:$C$30,MATCH($G1218,CWC_VehType!$A$2:$A$30,0),)</f>
        <v>NT</v>
      </c>
      <c r="E1218" s="276">
        <f>INDEX(IF(WR_IC_new[[#This Row],[Tow/Non-tow]]="NT",wr_ICcurves!$C$21:$C$80,wr_ICcurves!$E$21:$E$80),MATCH(WR_IC_new[[#This Row],[Tech_'#]],wr_ICcurves!$A$21:$A$80,0),)</f>
        <v>0.16341396783716189</v>
      </c>
      <c r="F1218" s="288">
        <f>INDEX(IF(WR_IC_new[[#This Row],[Tow/Non-tow]]="NT",wr_ICcurves!$D$21:$D$80,wr_ICcurves!$F$21:$F$80),MATCH(WR_IC_new[[#This Row],[Tech_'#]],wr_ICcurves!$A$21:$A$80,0),)</f>
        <v>0.13181723498403425</v>
      </c>
      <c r="G1218" s="274">
        <v>21</v>
      </c>
      <c r="H1218" s="182">
        <f>SUMIFS(LearningFactors[LF_codeNew],LearningFactors[Tech_'#],WR_IC_new[[#This Row],[Tech_'#]])</f>
        <v>30</v>
      </c>
      <c r="I1218" s="182">
        <f>INDEX(TechList[ST_Thru],MATCH($A1218,TechList[Tech_'#],0),)</f>
        <v>2024</v>
      </c>
      <c r="J1218" s="182" t="str">
        <f>INDEX(TechList[Complexity],MATCH($A1218,TechList[Tech_'#],0),)</f>
        <v>Low2</v>
      </c>
      <c r="K1218" s="277">
        <f>INDEX(CurbWt_selection,MATCH($G1218,CurbWts!$A$3:$A$40,0),)
*($B1218/100)
*E1218</f>
        <v>30.132183103414295</v>
      </c>
      <c r="L1218" s="277">
        <f>INDEX(CurbWt_selection,MATCH($G1218,CurbWts!$A$3:$A$40,0),)
*($B1218/100)
*F1218</f>
        <v>24.306007089202147</v>
      </c>
    </row>
    <row r="1219" spans="1:12" x14ac:dyDescent="0.25">
      <c r="A1219" s="274">
        <v>109</v>
      </c>
      <c r="B1219" s="275">
        <f>INDEX(TechList[Tech],MATCH(A1219,TechList[Tech_'#],0),)</f>
        <v>4.5</v>
      </c>
      <c r="C1219" s="182" t="str">
        <f t="shared" si="18"/>
        <v>109_21</v>
      </c>
      <c r="D1219" s="182" t="str">
        <f>INDEX(CWC_VehType!$C$2:$C$30,MATCH($G1219,CWC_VehType!$A$2:$A$30,0),)</f>
        <v>NT</v>
      </c>
      <c r="E1219" s="276">
        <f>INDEX(IF(WR_IC_new[[#This Row],[Tow/Non-tow]]="NT",wr_ICcurves!$C$21:$C$80,wr_ICcurves!$E$21:$E$80),MATCH(WR_IC_new[[#This Row],[Tech_'#]],wr_ICcurves!$A$21:$A$80,0),)</f>
        <v>0.18384071381680708</v>
      </c>
      <c r="F1219" s="288">
        <f>INDEX(IF(WR_IC_new[[#This Row],[Tow/Non-tow]]="NT",wr_ICcurves!$D$21:$D$80,wr_ICcurves!$F$21:$F$80),MATCH(WR_IC_new[[#This Row],[Tech_'#]],wr_ICcurves!$A$21:$A$80,0),)</f>
        <v>0.14829438935703851</v>
      </c>
      <c r="G1219" s="274">
        <v>21</v>
      </c>
      <c r="H1219" s="182">
        <f>SUMIFS(LearningFactors[LF_codeNew],LearningFactors[Tech_'#],WR_IC_new[[#This Row],[Tech_'#]])</f>
        <v>30</v>
      </c>
      <c r="I1219" s="182">
        <f>INDEX(TechList[ST_Thru],MATCH($A1219,TechList[Tech_'#],0),)</f>
        <v>2024</v>
      </c>
      <c r="J1219" s="182" t="str">
        <f>INDEX(TechList[Complexity],MATCH($A1219,TechList[Tech_'#],0),)</f>
        <v>Low2</v>
      </c>
      <c r="K1219" s="277">
        <f>INDEX(CurbWt_selection,MATCH($G1219,CurbWts!$A$3:$A$40,0),)
*($B1219/100)
*E1219</f>
        <v>38.136044240258705</v>
      </c>
      <c r="L1219" s="277">
        <f>INDEX(CurbWt_selection,MATCH($G1219,CurbWts!$A$3:$A$40,0),)
*($B1219/100)
*F1219</f>
        <v>30.76229022227146</v>
      </c>
    </row>
    <row r="1220" spans="1:12" x14ac:dyDescent="0.25">
      <c r="A1220" s="274">
        <v>110</v>
      </c>
      <c r="B1220" s="275">
        <f>INDEX(TechList[Tech],MATCH(A1220,TechList[Tech_'#],0),)</f>
        <v>5</v>
      </c>
      <c r="C1220" s="182" t="str">
        <f t="shared" si="18"/>
        <v>110_21</v>
      </c>
      <c r="D1220" s="182" t="str">
        <f>INDEX(CWC_VehType!$C$2:$C$30,MATCH($G1220,CWC_VehType!$A$2:$A$30,0),)</f>
        <v>NT</v>
      </c>
      <c r="E1220" s="276">
        <f>INDEX(IF(WR_IC_new[[#This Row],[Tow/Non-tow]]="NT",wr_ICcurves!$C$21:$C$80,wr_ICcurves!$E$21:$E$80),MATCH(WR_IC_new[[#This Row],[Tech_'#]],wr_ICcurves!$A$21:$A$80,0),)</f>
        <v>0.20426745979645236</v>
      </c>
      <c r="F1220" s="288">
        <f>INDEX(IF(WR_IC_new[[#This Row],[Tow/Non-tow]]="NT",wr_ICcurves!$D$21:$D$80,wr_ICcurves!$F$21:$F$80),MATCH(WR_IC_new[[#This Row],[Tech_'#]],wr_ICcurves!$A$21:$A$80,0),)</f>
        <v>0.1647715437300428</v>
      </c>
      <c r="G1220" s="274">
        <v>21</v>
      </c>
      <c r="H1220" s="182">
        <f>SUMIFS(LearningFactors[LF_codeNew],LearningFactors[Tech_'#],WR_IC_new[[#This Row],[Tech_'#]])</f>
        <v>30</v>
      </c>
      <c r="I1220" s="182">
        <f>INDEX(TechList[ST_Thru],MATCH($A1220,TechList[Tech_'#],0),)</f>
        <v>2024</v>
      </c>
      <c r="J1220" s="182" t="str">
        <f>INDEX(TechList[Complexity],MATCH($A1220,TechList[Tech_'#],0),)</f>
        <v>Low2</v>
      </c>
      <c r="K1220" s="277">
        <f>INDEX(CurbWt_selection,MATCH($G1220,CurbWts!$A$3:$A$40,0),)
*($B1220/100)
*E1220</f>
        <v>47.081536099084836</v>
      </c>
      <c r="L1220" s="277">
        <f>INDEX(CurbWt_selection,MATCH($G1220,CurbWts!$A$3:$A$40,0),)
*($B1220/100)
*F1220</f>
        <v>37.978136076878357</v>
      </c>
    </row>
    <row r="1221" spans="1:12" x14ac:dyDescent="0.25">
      <c r="A1221" s="274">
        <v>111</v>
      </c>
      <c r="B1221" s="275">
        <f>INDEX(TechList[Tech],MATCH(A1221,TechList[Tech_'#],0),)</f>
        <v>5.5</v>
      </c>
      <c r="C1221" s="182" t="str">
        <f t="shared" si="18"/>
        <v>111_21</v>
      </c>
      <c r="D1221" s="182" t="str">
        <f>INDEX(CWC_VehType!$C$2:$C$30,MATCH($G1221,CWC_VehType!$A$2:$A$30,0),)</f>
        <v>NT</v>
      </c>
      <c r="E1221" s="276">
        <f>INDEX(IF(WR_IC_new[[#This Row],[Tow/Non-tow]]="NT",wr_ICcurves!$C$21:$C$80,wr_ICcurves!$E$21:$E$80),MATCH(WR_IC_new[[#This Row],[Tech_'#]],wr_ICcurves!$A$21:$A$80,0),)</f>
        <v>0.22469420577609756</v>
      </c>
      <c r="F1221" s="288">
        <f>INDEX(IF(WR_IC_new[[#This Row],[Tow/Non-tow]]="NT",wr_ICcurves!$D$21:$D$80,wr_ICcurves!$F$21:$F$80),MATCH(WR_IC_new[[#This Row],[Tech_'#]],wr_ICcurves!$A$21:$A$80,0),)</f>
        <v>0.18124869810304706</v>
      </c>
      <c r="G1221" s="274">
        <v>21</v>
      </c>
      <c r="H1221" s="182">
        <f>SUMIFS(LearningFactors[LF_codeNew],LearningFactors[Tech_'#],WR_IC_new[[#This Row],[Tech_'#]])</f>
        <v>30</v>
      </c>
      <c r="I1221" s="182">
        <f>INDEX(TechList[ST_Thru],MATCH($A1221,TechList[Tech_'#],0),)</f>
        <v>2024</v>
      </c>
      <c r="J1221" s="182" t="str">
        <f>INDEX(TechList[Complexity],MATCH($A1221,TechList[Tech_'#],0),)</f>
        <v>Low2</v>
      </c>
      <c r="K1221" s="277">
        <f>INDEX(CurbWt_selection,MATCH($G1221,CurbWts!$A$3:$A$40,0),)
*($B1221/100)
*E1221</f>
        <v>56.968658679892641</v>
      </c>
      <c r="L1221" s="277">
        <f>INDEX(CurbWt_selection,MATCH($G1221,CurbWts!$A$3:$A$40,0),)
*($B1221/100)
*F1221</f>
        <v>45.953544653022803</v>
      </c>
    </row>
    <row r="1222" spans="1:12" x14ac:dyDescent="0.25">
      <c r="A1222" s="274">
        <v>112</v>
      </c>
      <c r="B1222" s="275">
        <f>INDEX(TechList[Tech],MATCH(A1222,TechList[Tech_'#],0),)</f>
        <v>6</v>
      </c>
      <c r="C1222" s="182" t="str">
        <f t="shared" si="18"/>
        <v>112_21</v>
      </c>
      <c r="D1222" s="182" t="str">
        <f>INDEX(CWC_VehType!$C$2:$C$30,MATCH($G1222,CWC_VehType!$A$2:$A$30,0),)</f>
        <v>NT</v>
      </c>
      <c r="E1222" s="276">
        <f>INDEX(IF(WR_IC_new[[#This Row],[Tow/Non-tow]]="NT",wr_ICcurves!$C$21:$C$80,wr_ICcurves!$E$21:$E$80),MATCH(WR_IC_new[[#This Row],[Tech_'#]],wr_ICcurves!$A$21:$A$80,0),)</f>
        <v>0.24512095175574283</v>
      </c>
      <c r="F1222" s="288">
        <f>INDEX(IF(WR_IC_new[[#This Row],[Tow/Non-tow]]="NT",wr_ICcurves!$D$21:$D$80,wr_ICcurves!$F$21:$F$80),MATCH(WR_IC_new[[#This Row],[Tech_'#]],wr_ICcurves!$A$21:$A$80,0),)</f>
        <v>0.19772585247605134</v>
      </c>
      <c r="G1222" s="274">
        <v>21</v>
      </c>
      <c r="H1222" s="182">
        <f>SUMIFS(LearningFactors[LF_codeNew],LearningFactors[Tech_'#],WR_IC_new[[#This Row],[Tech_'#]])</f>
        <v>30</v>
      </c>
      <c r="I1222" s="182">
        <f>INDEX(TechList[ST_Thru],MATCH($A1222,TechList[Tech_'#],0),)</f>
        <v>2024</v>
      </c>
      <c r="J1222" s="182" t="str">
        <f>INDEX(TechList[Complexity],MATCH($A1222,TechList[Tech_'#],0),)</f>
        <v>Low2</v>
      </c>
      <c r="K1222" s="277">
        <f>INDEX(CurbWt_selection,MATCH($G1222,CurbWts!$A$3:$A$40,0),)
*($B1222/100)
*E1222</f>
        <v>67.797411982682164</v>
      </c>
      <c r="L1222" s="277">
        <f>INDEX(CurbWt_selection,MATCH($G1222,CurbWts!$A$3:$A$40,0),)
*($B1222/100)
*F1222</f>
        <v>54.688515950704826</v>
      </c>
    </row>
    <row r="1223" spans="1:12" x14ac:dyDescent="0.25">
      <c r="A1223" s="274">
        <v>113</v>
      </c>
      <c r="B1223" s="275">
        <f>INDEX(TechList[Tech],MATCH(A1223,TechList[Tech_'#],0),)</f>
        <v>6.5</v>
      </c>
      <c r="C1223" s="182" t="str">
        <f t="shared" si="18"/>
        <v>113_21</v>
      </c>
      <c r="D1223" s="182" t="str">
        <f>INDEX(CWC_VehType!$C$2:$C$30,MATCH($G1223,CWC_VehType!$A$2:$A$30,0),)</f>
        <v>NT</v>
      </c>
      <c r="E1223" s="276">
        <f>INDEX(IF(WR_IC_new[[#This Row],[Tow/Non-tow]]="NT",wr_ICcurves!$C$21:$C$80,wr_ICcurves!$E$21:$E$80),MATCH(WR_IC_new[[#This Row],[Tech_'#]],wr_ICcurves!$A$21:$A$80,0),)</f>
        <v>0.265547697735388</v>
      </c>
      <c r="F1223" s="288">
        <f>INDEX(IF(WR_IC_new[[#This Row],[Tow/Non-tow]]="NT",wr_ICcurves!$D$21:$D$80,wr_ICcurves!$F$21:$F$80),MATCH(WR_IC_new[[#This Row],[Tech_'#]],wr_ICcurves!$A$21:$A$80,0),)</f>
        <v>0.2142030068490556</v>
      </c>
      <c r="G1223" s="274">
        <v>21</v>
      </c>
      <c r="H1223" s="182">
        <f>SUMIFS(LearningFactors[LF_codeNew],LearningFactors[Tech_'#],WR_IC_new[[#This Row],[Tech_'#]])</f>
        <v>30</v>
      </c>
      <c r="I1223" s="182">
        <f>INDEX(TechList[ST_Thru],MATCH($A1223,TechList[Tech_'#],0),)</f>
        <v>2024</v>
      </c>
      <c r="J1223" s="182" t="str">
        <f>INDEX(TechList[Complexity],MATCH($A1223,TechList[Tech_'#],0),)</f>
        <v>Low2</v>
      </c>
      <c r="K1223" s="277">
        <f>INDEX(CurbWt_selection,MATCH($G1223,CurbWts!$A$3:$A$40,0),)
*($B1223/100)
*E1223</f>
        <v>79.567796007453353</v>
      </c>
      <c r="L1223" s="277">
        <f>INDEX(CurbWt_selection,MATCH($G1223,CurbWts!$A$3:$A$40,0),)
*($B1223/100)
*F1223</f>
        <v>64.183049969924411</v>
      </c>
    </row>
    <row r="1224" spans="1:12" x14ac:dyDescent="0.25">
      <c r="A1224" s="274">
        <v>114</v>
      </c>
      <c r="B1224" s="275">
        <f>INDEX(TechList[Tech],MATCH(A1224,TechList[Tech_'#],0),)</f>
        <v>7</v>
      </c>
      <c r="C1224" s="182" t="str">
        <f t="shared" ref="C1224:C1287" si="19">CONCATENATE($A1224,"_",TEXT(G1224,"00"))</f>
        <v>114_21</v>
      </c>
      <c r="D1224" s="182" t="str">
        <f>INDEX(CWC_VehType!$C$2:$C$30,MATCH($G1224,CWC_VehType!$A$2:$A$30,0),)</f>
        <v>NT</v>
      </c>
      <c r="E1224" s="276">
        <f>INDEX(IF(WR_IC_new[[#This Row],[Tow/Non-tow]]="NT",wr_ICcurves!$C$21:$C$80,wr_ICcurves!$E$21:$E$80),MATCH(WR_IC_new[[#This Row],[Tech_'#]],wr_ICcurves!$A$21:$A$80,0),)</f>
        <v>0.28597444371503328</v>
      </c>
      <c r="F1224" s="288">
        <f>INDEX(IF(WR_IC_new[[#This Row],[Tow/Non-tow]]="NT",wr_ICcurves!$D$21:$D$80,wr_ICcurves!$F$21:$F$80),MATCH(WR_IC_new[[#This Row],[Tech_'#]],wr_ICcurves!$A$21:$A$80,0),)</f>
        <v>0.23068016122205992</v>
      </c>
      <c r="G1224" s="274">
        <v>21</v>
      </c>
      <c r="H1224" s="182">
        <f>SUMIFS(LearningFactors[LF_codeNew],LearningFactors[Tech_'#],WR_IC_new[[#This Row],[Tech_'#]])</f>
        <v>30</v>
      </c>
      <c r="I1224" s="182">
        <f>INDEX(TechList[ST_Thru],MATCH($A1224,TechList[Tech_'#],0),)</f>
        <v>2024</v>
      </c>
      <c r="J1224" s="182" t="str">
        <f>INDEX(TechList[Complexity],MATCH($A1224,TechList[Tech_'#],0),)</f>
        <v>Low2</v>
      </c>
      <c r="K1224" s="277">
        <f>INDEX(CurbWt_selection,MATCH($G1224,CurbWts!$A$3:$A$40,0),)
*($B1224/100)
*E1224</f>
        <v>92.279810754206281</v>
      </c>
      <c r="L1224" s="277">
        <f>INDEX(CurbWt_selection,MATCH($G1224,CurbWts!$A$3:$A$40,0),)
*($B1224/100)
*F1224</f>
        <v>74.437146710681589</v>
      </c>
    </row>
    <row r="1225" spans="1:12" x14ac:dyDescent="0.25">
      <c r="A1225" s="274">
        <v>115</v>
      </c>
      <c r="B1225" s="275">
        <f>INDEX(TechList[Tech],MATCH(A1225,TechList[Tech_'#],0),)</f>
        <v>7.5</v>
      </c>
      <c r="C1225" s="182" t="str">
        <f t="shared" si="19"/>
        <v>115_21</v>
      </c>
      <c r="D1225" s="182" t="str">
        <f>INDEX(CWC_VehType!$C$2:$C$30,MATCH($G1225,CWC_VehType!$A$2:$A$30,0),)</f>
        <v>NT</v>
      </c>
      <c r="E1225" s="276">
        <f>INDEX(IF(WR_IC_new[[#This Row],[Tow/Non-tow]]="NT",wr_ICcurves!$C$21:$C$80,wr_ICcurves!$E$21:$E$80),MATCH(WR_IC_new[[#This Row],[Tech_'#]],wr_ICcurves!$A$21:$A$80,0),)</f>
        <v>0.30640118969467856</v>
      </c>
      <c r="F1225" s="288">
        <f>INDEX(IF(WR_IC_new[[#This Row],[Tow/Non-tow]]="NT",wr_ICcurves!$D$21:$D$80,wr_ICcurves!$F$21:$F$80),MATCH(WR_IC_new[[#This Row],[Tech_'#]],wr_ICcurves!$A$21:$A$80,0),)</f>
        <v>0.24715731559506418</v>
      </c>
      <c r="G1225" s="274">
        <v>21</v>
      </c>
      <c r="H1225" s="182">
        <f>SUMIFS(LearningFactors[LF_codeNew],LearningFactors[Tech_'#],WR_IC_new[[#This Row],[Tech_'#]])</f>
        <v>30</v>
      </c>
      <c r="I1225" s="182">
        <f>INDEX(TechList[ST_Thru],MATCH($A1225,TechList[Tech_'#],0),)</f>
        <v>2024</v>
      </c>
      <c r="J1225" s="182" t="str">
        <f>INDEX(TechList[Complexity],MATCH($A1225,TechList[Tech_'#],0),)</f>
        <v>Low2</v>
      </c>
      <c r="K1225" s="277">
        <f>INDEX(CurbWt_selection,MATCH($G1225,CurbWts!$A$3:$A$40,0),)
*($B1225/100)
*E1225</f>
        <v>105.93345622294089</v>
      </c>
      <c r="L1225" s="277">
        <f>INDEX(CurbWt_selection,MATCH($G1225,CurbWts!$A$3:$A$40,0),)
*($B1225/100)
*F1225</f>
        <v>85.450806172976286</v>
      </c>
    </row>
    <row r="1226" spans="1:12" x14ac:dyDescent="0.25">
      <c r="A1226" s="274">
        <v>116</v>
      </c>
      <c r="B1226" s="275">
        <f>INDEX(TechList[Tech],MATCH(A1226,TechList[Tech_'#],0),)</f>
        <v>8</v>
      </c>
      <c r="C1226" s="182" t="str">
        <f t="shared" si="19"/>
        <v>116_21</v>
      </c>
      <c r="D1226" s="182" t="str">
        <f>INDEX(CWC_VehType!$C$2:$C$30,MATCH($G1226,CWC_VehType!$A$2:$A$30,0),)</f>
        <v>NT</v>
      </c>
      <c r="E1226" s="276">
        <f>INDEX(IF(WR_IC_new[[#This Row],[Tow/Non-tow]]="NT",wr_ICcurves!$C$21:$C$80,wr_ICcurves!$E$21:$E$80),MATCH(WR_IC_new[[#This Row],[Tech_'#]],wr_ICcurves!$A$21:$A$80,0),)</f>
        <v>0.32682793567432378</v>
      </c>
      <c r="F1226" s="288">
        <f>INDEX(IF(WR_IC_new[[#This Row],[Tow/Non-tow]]="NT",wr_ICcurves!$D$21:$D$80,wr_ICcurves!$F$21:$F$80),MATCH(WR_IC_new[[#This Row],[Tech_'#]],wr_ICcurves!$A$21:$A$80,0),)</f>
        <v>0.2636344699680685</v>
      </c>
      <c r="G1226" s="274">
        <v>21</v>
      </c>
      <c r="H1226" s="182">
        <f>SUMIFS(LearningFactors[LF_codeNew],LearningFactors[Tech_'#],WR_IC_new[[#This Row],[Tech_'#]])</f>
        <v>30</v>
      </c>
      <c r="I1226" s="182">
        <f>INDEX(TechList[ST_Thru],MATCH($A1226,TechList[Tech_'#],0),)</f>
        <v>2024</v>
      </c>
      <c r="J1226" s="182" t="str">
        <f>INDEX(TechList[Complexity],MATCH($A1226,TechList[Tech_'#],0),)</f>
        <v>Low2</v>
      </c>
      <c r="K1226" s="277">
        <f>INDEX(CurbWt_selection,MATCH($G1226,CurbWts!$A$3:$A$40,0),)
*($B1226/100)
*E1226</f>
        <v>120.52873241365718</v>
      </c>
      <c r="L1226" s="277">
        <f>INDEX(CurbWt_selection,MATCH($G1226,CurbWts!$A$3:$A$40,0),)
*($B1226/100)
*F1226</f>
        <v>97.224028356808589</v>
      </c>
    </row>
    <row r="1227" spans="1:12" x14ac:dyDescent="0.25">
      <c r="A1227" s="274">
        <v>117</v>
      </c>
      <c r="B1227" s="275">
        <f>INDEX(TechList[Tech],MATCH(A1227,TechList[Tech_'#],0),)</f>
        <v>8.5</v>
      </c>
      <c r="C1227" s="182" t="str">
        <f t="shared" si="19"/>
        <v>117_21</v>
      </c>
      <c r="D1227" s="182" t="str">
        <f>INDEX(CWC_VehType!$C$2:$C$30,MATCH($G1227,CWC_VehType!$A$2:$A$30,0),)</f>
        <v>NT</v>
      </c>
      <c r="E1227" s="276">
        <f>INDEX(IF(WR_IC_new[[#This Row],[Tow/Non-tow]]="NT",wr_ICcurves!$C$21:$C$80,wr_ICcurves!$E$21:$E$80),MATCH(WR_IC_new[[#This Row],[Tech_'#]],wr_ICcurves!$A$21:$A$80,0),)</f>
        <v>0.347254681653969</v>
      </c>
      <c r="F1227" s="288">
        <f>INDEX(IF(WR_IC_new[[#This Row],[Tow/Non-tow]]="NT",wr_ICcurves!$D$21:$D$80,wr_ICcurves!$F$21:$F$80),MATCH(WR_IC_new[[#This Row],[Tech_'#]],wr_ICcurves!$A$21:$A$80,0),)</f>
        <v>0.28011162434107273</v>
      </c>
      <c r="G1227" s="274">
        <v>21</v>
      </c>
      <c r="H1227" s="182">
        <f>SUMIFS(LearningFactors[LF_codeNew],LearningFactors[Tech_'#],WR_IC_new[[#This Row],[Tech_'#]])</f>
        <v>30</v>
      </c>
      <c r="I1227" s="182">
        <f>INDEX(TechList[ST_Thru],MATCH($A1227,TechList[Tech_'#],0),)</f>
        <v>2024</v>
      </c>
      <c r="J1227" s="182" t="str">
        <f>INDEX(TechList[Complexity],MATCH($A1227,TechList[Tech_'#],0),)</f>
        <v>Low2</v>
      </c>
      <c r="K1227" s="277">
        <f>INDEX(CurbWt_selection,MATCH($G1227,CurbWts!$A$3:$A$40,0),)
*($B1227/100)
*E1227</f>
        <v>136.06563932635518</v>
      </c>
      <c r="L1227" s="277">
        <f>INDEX(CurbWt_selection,MATCH($G1227,CurbWts!$A$3:$A$40,0),)
*($B1227/100)
*F1227</f>
        <v>109.75681326217844</v>
      </c>
    </row>
    <row r="1228" spans="1:12" x14ac:dyDescent="0.25">
      <c r="A1228" s="274">
        <v>118</v>
      </c>
      <c r="B1228" s="275">
        <f>INDEX(TechList[Tech],MATCH(A1228,TechList[Tech_'#],0),)</f>
        <v>9</v>
      </c>
      <c r="C1228" s="182" t="str">
        <f t="shared" si="19"/>
        <v>118_21</v>
      </c>
      <c r="D1228" s="182" t="str">
        <f>INDEX(CWC_VehType!$C$2:$C$30,MATCH($G1228,CWC_VehType!$A$2:$A$30,0),)</f>
        <v>NT</v>
      </c>
      <c r="E1228" s="276">
        <f>INDEX(IF(WR_IC_new[[#This Row],[Tow/Non-tow]]="NT",wr_ICcurves!$C$21:$C$80,wr_ICcurves!$E$21:$E$80),MATCH(WR_IC_new[[#This Row],[Tech_'#]],wr_ICcurves!$A$21:$A$80,0),)</f>
        <v>0.36768142763361417</v>
      </c>
      <c r="F1228" s="288">
        <f>INDEX(IF(WR_IC_new[[#This Row],[Tow/Non-tow]]="NT",wr_ICcurves!$D$21:$D$80,wr_ICcurves!$F$21:$F$80),MATCH(WR_IC_new[[#This Row],[Tech_'#]],wr_ICcurves!$A$21:$A$80,0),)</f>
        <v>0.29658877871407702</v>
      </c>
      <c r="G1228" s="274">
        <v>21</v>
      </c>
      <c r="H1228" s="182">
        <f>SUMIFS(LearningFactors[LF_codeNew],LearningFactors[Tech_'#],WR_IC_new[[#This Row],[Tech_'#]])</f>
        <v>30</v>
      </c>
      <c r="I1228" s="182">
        <f>INDEX(TechList[ST_Thru],MATCH($A1228,TechList[Tech_'#],0),)</f>
        <v>2024</v>
      </c>
      <c r="J1228" s="182" t="str">
        <f>INDEX(TechList[Complexity],MATCH($A1228,TechList[Tech_'#],0),)</f>
        <v>Low2</v>
      </c>
      <c r="K1228" s="277">
        <f>INDEX(CurbWt_selection,MATCH($G1228,CurbWts!$A$3:$A$40,0),)
*($B1228/100)
*E1228</f>
        <v>152.54417696103482</v>
      </c>
      <c r="L1228" s="277">
        <f>INDEX(CurbWt_selection,MATCH($G1228,CurbWts!$A$3:$A$40,0),)
*($B1228/100)
*F1228</f>
        <v>123.04916088908584</v>
      </c>
    </row>
    <row r="1229" spans="1:12" x14ac:dyDescent="0.25">
      <c r="A1229" s="274">
        <v>119</v>
      </c>
      <c r="B1229" s="275">
        <f>INDEX(TechList[Tech],MATCH(A1229,TechList[Tech_'#],0),)</f>
        <v>9.5</v>
      </c>
      <c r="C1229" s="182" t="str">
        <f t="shared" si="19"/>
        <v>119_21</v>
      </c>
      <c r="D1229" s="182" t="str">
        <f>INDEX(CWC_VehType!$C$2:$C$30,MATCH($G1229,CWC_VehType!$A$2:$A$30,0),)</f>
        <v>NT</v>
      </c>
      <c r="E1229" s="276">
        <f>INDEX(IF(WR_IC_new[[#This Row],[Tow/Non-tow]]="NT",wr_ICcurves!$C$21:$C$80,wr_ICcurves!$E$21:$E$80),MATCH(WR_IC_new[[#This Row],[Tech_'#]],wr_ICcurves!$A$21:$A$80,0),)</f>
        <v>0.3881081736132595</v>
      </c>
      <c r="F1229" s="288">
        <f>INDEX(IF(WR_IC_new[[#This Row],[Tow/Non-tow]]="NT",wr_ICcurves!$D$21:$D$80,wr_ICcurves!$F$21:$F$80),MATCH(WR_IC_new[[#This Row],[Tech_'#]],wr_ICcurves!$A$21:$A$80,0),)</f>
        <v>0.31306593308708131</v>
      </c>
      <c r="G1229" s="274">
        <v>21</v>
      </c>
      <c r="H1229" s="182">
        <f>SUMIFS(LearningFactors[LF_codeNew],LearningFactors[Tech_'#],WR_IC_new[[#This Row],[Tech_'#]])</f>
        <v>30</v>
      </c>
      <c r="I1229" s="182">
        <f>INDEX(TechList[ST_Thru],MATCH($A1229,TechList[Tech_'#],0),)</f>
        <v>2024</v>
      </c>
      <c r="J1229" s="182" t="str">
        <f>INDEX(TechList[Complexity],MATCH($A1229,TechList[Tech_'#],0),)</f>
        <v>Low2</v>
      </c>
      <c r="K1229" s="277">
        <f>INDEX(CurbWt_selection,MATCH($G1229,CurbWts!$A$3:$A$40,0),)
*($B1229/100)
*E1229</f>
        <v>169.96434531769629</v>
      </c>
      <c r="L1229" s="277">
        <f>INDEX(CurbWt_selection,MATCH($G1229,CurbWts!$A$3:$A$40,0),)
*($B1229/100)
*F1229</f>
        <v>137.10107123753085</v>
      </c>
    </row>
    <row r="1230" spans="1:12" x14ac:dyDescent="0.25">
      <c r="A1230" s="274">
        <v>120</v>
      </c>
      <c r="B1230" s="275">
        <f>INDEX(TechList[Tech],MATCH(A1230,TechList[Tech_'#],0),)</f>
        <v>10</v>
      </c>
      <c r="C1230" s="182" t="str">
        <f t="shared" si="19"/>
        <v>120_21</v>
      </c>
      <c r="D1230" s="182" t="str">
        <f>INDEX(CWC_VehType!$C$2:$C$30,MATCH($G1230,CWC_VehType!$A$2:$A$30,0),)</f>
        <v>NT</v>
      </c>
      <c r="E1230" s="276">
        <f>INDEX(IF(WR_IC_new[[#This Row],[Tow/Non-tow]]="NT",wr_ICcurves!$C$21:$C$80,wr_ICcurves!$E$21:$E$80),MATCH(WR_IC_new[[#This Row],[Tech_'#]],wr_ICcurves!$A$21:$A$80,0),)</f>
        <v>0.40853491959290472</v>
      </c>
      <c r="F1230" s="288">
        <f>INDEX(IF(WR_IC_new[[#This Row],[Tow/Non-tow]]="NT",wr_ICcurves!$D$21:$D$80,wr_ICcurves!$F$21:$F$80),MATCH(WR_IC_new[[#This Row],[Tech_'#]],wr_ICcurves!$A$21:$A$80,0),)</f>
        <v>0.32954308746008559</v>
      </c>
      <c r="G1230" s="274">
        <v>21</v>
      </c>
      <c r="H1230" s="182">
        <f>SUMIFS(LearningFactors[LF_codeNew],LearningFactors[Tech_'#],WR_IC_new[[#This Row],[Tech_'#]])</f>
        <v>30</v>
      </c>
      <c r="I1230" s="182">
        <f>INDEX(TechList[ST_Thru],MATCH($A1230,TechList[Tech_'#],0),)</f>
        <v>2024</v>
      </c>
      <c r="J1230" s="182" t="str">
        <f>INDEX(TechList[Complexity],MATCH($A1230,TechList[Tech_'#],0),)</f>
        <v>Low2</v>
      </c>
      <c r="K1230" s="277">
        <f>INDEX(CurbWt_selection,MATCH($G1230,CurbWts!$A$3:$A$40,0),)
*($B1230/100)
*E1230</f>
        <v>188.32614439633934</v>
      </c>
      <c r="L1230" s="277">
        <f>INDEX(CurbWt_selection,MATCH($G1230,CurbWts!$A$3:$A$40,0),)
*($B1230/100)
*F1230</f>
        <v>151.91254430751343</v>
      </c>
    </row>
    <row r="1231" spans="1:12" x14ac:dyDescent="0.25">
      <c r="A1231" s="274">
        <v>121</v>
      </c>
      <c r="B1231" s="275">
        <f>INDEX(TechList[Tech],MATCH(A1231,TechList[Tech_'#],0),)</f>
        <v>10.5</v>
      </c>
      <c r="C1231" s="182" t="str">
        <f t="shared" si="19"/>
        <v>121_21</v>
      </c>
      <c r="D1231" s="182" t="str">
        <f>INDEX(CWC_VehType!$C$2:$C$30,MATCH($G1231,CWC_VehType!$A$2:$A$30,0),)</f>
        <v>NT</v>
      </c>
      <c r="E1231" s="276">
        <f>INDEX(IF(WR_IC_new[[#This Row],[Tow/Non-tow]]="NT",wr_ICcurves!$C$21:$C$80,wr_ICcurves!$E$21:$E$80),MATCH(WR_IC_new[[#This Row],[Tech_'#]],wr_ICcurves!$A$21:$A$80,0),)</f>
        <v>0.42896166557254989</v>
      </c>
      <c r="F1231" s="288">
        <f>INDEX(IF(WR_IC_new[[#This Row],[Tow/Non-tow]]="NT",wr_ICcurves!$D$21:$D$80,wr_ICcurves!$F$21:$F$80),MATCH(WR_IC_new[[#This Row],[Tech_'#]],wr_ICcurves!$A$21:$A$80,0),)</f>
        <v>0.34602024183308988</v>
      </c>
      <c r="G1231" s="274">
        <v>21</v>
      </c>
      <c r="H1231" s="182">
        <f>SUMIFS(LearningFactors[LF_codeNew],LearningFactors[Tech_'#],WR_IC_new[[#This Row],[Tech_'#]])</f>
        <v>30</v>
      </c>
      <c r="I1231" s="182">
        <f>INDEX(TechList[ST_Thru],MATCH($A1231,TechList[Tech_'#],0),)</f>
        <v>2024</v>
      </c>
      <c r="J1231" s="182" t="str">
        <f>INDEX(TechList[Complexity],MATCH($A1231,TechList[Tech_'#],0),)</f>
        <v>Low2</v>
      </c>
      <c r="K1231" s="277">
        <f>INDEX(CurbWt_selection,MATCH($G1231,CurbWts!$A$3:$A$40,0),)
*($B1231/100)
*E1231</f>
        <v>207.62957419696409</v>
      </c>
      <c r="L1231" s="277">
        <f>INDEX(CurbWt_selection,MATCH($G1231,CurbWts!$A$3:$A$40,0),)
*($B1231/100)
*F1231</f>
        <v>167.48358009903353</v>
      </c>
    </row>
    <row r="1232" spans="1:12" x14ac:dyDescent="0.25">
      <c r="A1232" s="274">
        <v>122</v>
      </c>
      <c r="B1232" s="275">
        <f>INDEX(TechList[Tech],MATCH(A1232,TechList[Tech_'#],0),)</f>
        <v>11</v>
      </c>
      <c r="C1232" s="182" t="str">
        <f t="shared" si="19"/>
        <v>122_21</v>
      </c>
      <c r="D1232" s="182" t="str">
        <f>INDEX(CWC_VehType!$C$2:$C$30,MATCH($G1232,CWC_VehType!$A$2:$A$30,0),)</f>
        <v>NT</v>
      </c>
      <c r="E1232" s="276">
        <f>INDEX(IF(WR_IC_new[[#This Row],[Tow/Non-tow]]="NT",wr_ICcurves!$C$21:$C$80,wr_ICcurves!$E$21:$E$80),MATCH(WR_IC_new[[#This Row],[Tech_'#]],wr_ICcurves!$A$21:$A$80,0),)</f>
        <v>0.44938841155219511</v>
      </c>
      <c r="F1232" s="288">
        <f>INDEX(IF(WR_IC_new[[#This Row],[Tow/Non-tow]]="NT",wr_ICcurves!$D$21:$D$80,wr_ICcurves!$F$21:$F$80),MATCH(WR_IC_new[[#This Row],[Tech_'#]],wr_ICcurves!$A$21:$A$80,0),)</f>
        <v>0.36249739620609411</v>
      </c>
      <c r="G1232" s="274">
        <v>21</v>
      </c>
      <c r="H1232" s="182">
        <f>SUMIFS(LearningFactors[LF_codeNew],LearningFactors[Tech_'#],WR_IC_new[[#This Row],[Tech_'#]])</f>
        <v>30</v>
      </c>
      <c r="I1232" s="182">
        <f>INDEX(TechList[ST_Thru],MATCH($A1232,TechList[Tech_'#],0),)</f>
        <v>2024</v>
      </c>
      <c r="J1232" s="182" t="str">
        <f>INDEX(TechList[Complexity],MATCH($A1232,TechList[Tech_'#],0),)</f>
        <v>Low2</v>
      </c>
      <c r="K1232" s="277">
        <f>INDEX(CurbWt_selection,MATCH($G1232,CurbWts!$A$3:$A$40,0),)
*($B1232/100)
*E1232</f>
        <v>227.87463471957057</v>
      </c>
      <c r="L1232" s="277">
        <f>INDEX(CurbWt_selection,MATCH($G1232,CurbWts!$A$3:$A$40,0),)
*($B1232/100)
*F1232</f>
        <v>183.81417861209121</v>
      </c>
    </row>
    <row r="1233" spans="1:12" x14ac:dyDescent="0.25">
      <c r="A1233" s="274">
        <v>123</v>
      </c>
      <c r="B1233" s="275">
        <f>INDEX(TechList[Tech],MATCH(A1233,TechList[Tech_'#],0),)</f>
        <v>11.5</v>
      </c>
      <c r="C1233" s="182" t="str">
        <f t="shared" si="19"/>
        <v>123_21</v>
      </c>
      <c r="D1233" s="182" t="str">
        <f>INDEX(CWC_VehType!$C$2:$C$30,MATCH($G1233,CWC_VehType!$A$2:$A$30,0),)</f>
        <v>NT</v>
      </c>
      <c r="E1233" s="276">
        <f>INDEX(IF(WR_IC_new[[#This Row],[Tow/Non-tow]]="NT",wr_ICcurves!$C$21:$C$80,wr_ICcurves!$E$21:$E$80),MATCH(WR_IC_new[[#This Row],[Tech_'#]],wr_ICcurves!$A$21:$A$80,0),)</f>
        <v>0.46981515753184033</v>
      </c>
      <c r="F1233" s="288">
        <f>INDEX(IF(WR_IC_new[[#This Row],[Tow/Non-tow]]="NT",wr_ICcurves!$D$21:$D$80,wr_ICcurves!$F$21:$F$80),MATCH(WR_IC_new[[#This Row],[Tech_'#]],wr_ICcurves!$A$21:$A$80,0),)</f>
        <v>0.3789745505790984</v>
      </c>
      <c r="G1233" s="274">
        <v>21</v>
      </c>
      <c r="H1233" s="182">
        <f>SUMIFS(LearningFactors[LF_codeNew],LearningFactors[Tech_'#],WR_IC_new[[#This Row],[Tech_'#]])</f>
        <v>30</v>
      </c>
      <c r="I1233" s="182">
        <f>INDEX(TechList[ST_Thru],MATCH($A1233,TechList[Tech_'#],0),)</f>
        <v>2024</v>
      </c>
      <c r="J1233" s="182" t="str">
        <f>INDEX(TechList[Complexity],MATCH($A1233,TechList[Tech_'#],0),)</f>
        <v>Low2</v>
      </c>
      <c r="K1233" s="277">
        <f>INDEX(CurbWt_selection,MATCH($G1233,CurbWts!$A$3:$A$40,0),)
*($B1233/100)
*E1233</f>
        <v>249.06132596415875</v>
      </c>
      <c r="L1233" s="277">
        <f>INDEX(CurbWt_selection,MATCH($G1233,CurbWts!$A$3:$A$40,0),)
*($B1233/100)
*F1233</f>
        <v>200.90433984668647</v>
      </c>
    </row>
    <row r="1234" spans="1:12" x14ac:dyDescent="0.25">
      <c r="A1234" s="274">
        <v>124</v>
      </c>
      <c r="B1234" s="275">
        <f>INDEX(TechList[Tech],MATCH(A1234,TechList[Tech_'#],0),)</f>
        <v>12</v>
      </c>
      <c r="C1234" s="182" t="str">
        <f t="shared" si="19"/>
        <v>124_21</v>
      </c>
      <c r="D1234" s="182" t="str">
        <f>INDEX(CWC_VehType!$C$2:$C$30,MATCH($G1234,CWC_VehType!$A$2:$A$30,0),)</f>
        <v>NT</v>
      </c>
      <c r="E1234" s="276">
        <f>INDEX(IF(WR_IC_new[[#This Row],[Tow/Non-tow]]="NT",wr_ICcurves!$C$21:$C$80,wr_ICcurves!$E$21:$E$80),MATCH(WR_IC_new[[#This Row],[Tech_'#]],wr_ICcurves!$A$21:$A$80,0),)</f>
        <v>0.49024190351148567</v>
      </c>
      <c r="F1234" s="288">
        <f>INDEX(IF(WR_IC_new[[#This Row],[Tow/Non-tow]]="NT",wr_ICcurves!$D$21:$D$80,wr_ICcurves!$F$21:$F$80),MATCH(WR_IC_new[[#This Row],[Tech_'#]],wr_ICcurves!$A$21:$A$80,0),)</f>
        <v>0.39545170495210269</v>
      </c>
      <c r="G1234" s="274">
        <v>21</v>
      </c>
      <c r="H1234" s="182">
        <f>SUMIFS(LearningFactors[LF_codeNew],LearningFactors[Tech_'#],WR_IC_new[[#This Row],[Tech_'#]])</f>
        <v>30</v>
      </c>
      <c r="I1234" s="182">
        <f>INDEX(TechList[ST_Thru],MATCH($A1234,TechList[Tech_'#],0),)</f>
        <v>2024</v>
      </c>
      <c r="J1234" s="182" t="str">
        <f>INDEX(TechList[Complexity],MATCH($A1234,TechList[Tech_'#],0),)</f>
        <v>Low2</v>
      </c>
      <c r="K1234" s="277">
        <f>INDEX(CurbWt_selection,MATCH($G1234,CurbWts!$A$3:$A$40,0),)
*($B1234/100)
*E1234</f>
        <v>271.18964793072865</v>
      </c>
      <c r="L1234" s="277">
        <f>INDEX(CurbWt_selection,MATCH($G1234,CurbWts!$A$3:$A$40,0),)
*($B1234/100)
*F1234</f>
        <v>218.7540638028193</v>
      </c>
    </row>
    <row r="1235" spans="1:12" x14ac:dyDescent="0.25">
      <c r="A1235" s="274">
        <v>125</v>
      </c>
      <c r="B1235" s="275">
        <f>INDEX(TechList[Tech],MATCH(A1235,TechList[Tech_'#],0),)</f>
        <v>12.5</v>
      </c>
      <c r="C1235" s="182" t="str">
        <f t="shared" si="19"/>
        <v>125_21</v>
      </c>
      <c r="D1235" s="182" t="str">
        <f>INDEX(CWC_VehType!$C$2:$C$30,MATCH($G1235,CWC_VehType!$A$2:$A$30,0),)</f>
        <v>NT</v>
      </c>
      <c r="E1235" s="276">
        <f>INDEX(IF(WR_IC_new[[#This Row],[Tow/Non-tow]]="NT",wr_ICcurves!$C$21:$C$80,wr_ICcurves!$E$21:$E$80),MATCH(WR_IC_new[[#This Row],[Tech_'#]],wr_ICcurves!$A$21:$A$80,0),)</f>
        <v>0.51066864949113089</v>
      </c>
      <c r="F1235" s="288">
        <f>INDEX(IF(WR_IC_new[[#This Row],[Tow/Non-tow]]="NT",wr_ICcurves!$D$21:$D$80,wr_ICcurves!$F$21:$F$80),MATCH(WR_IC_new[[#This Row],[Tech_'#]],wr_ICcurves!$A$21:$A$80,0),)</f>
        <v>0.41192885932510698</v>
      </c>
      <c r="G1235" s="274">
        <v>21</v>
      </c>
      <c r="H1235" s="182">
        <f>SUMIFS(LearningFactors[LF_codeNew],LearningFactors[Tech_'#],WR_IC_new[[#This Row],[Tech_'#]])</f>
        <v>30</v>
      </c>
      <c r="I1235" s="182">
        <f>INDEX(TechList[ST_Thru],MATCH($A1235,TechList[Tech_'#],0),)</f>
        <v>2024</v>
      </c>
      <c r="J1235" s="182" t="str">
        <f>INDEX(TechList[Complexity],MATCH($A1235,TechList[Tech_'#],0),)</f>
        <v>Low2</v>
      </c>
      <c r="K1235" s="277">
        <f>INDEX(CurbWt_selection,MATCH($G1235,CurbWts!$A$3:$A$40,0),)
*($B1235/100)
*E1235</f>
        <v>294.25960061928021</v>
      </c>
      <c r="L1235" s="277">
        <f>INDEX(CurbWt_selection,MATCH($G1235,CurbWts!$A$3:$A$40,0),)
*($B1235/100)
*F1235</f>
        <v>237.36335048048969</v>
      </c>
    </row>
    <row r="1236" spans="1:12" x14ac:dyDescent="0.25">
      <c r="A1236" s="274">
        <v>126</v>
      </c>
      <c r="B1236" s="275">
        <f>INDEX(TechList[Tech],MATCH(A1236,TechList[Tech_'#],0),)</f>
        <v>13</v>
      </c>
      <c r="C1236" s="182" t="str">
        <f t="shared" si="19"/>
        <v>126_21</v>
      </c>
      <c r="D1236" s="182" t="str">
        <f>INDEX(CWC_VehType!$C$2:$C$30,MATCH($G1236,CWC_VehType!$A$2:$A$30,0),)</f>
        <v>NT</v>
      </c>
      <c r="E1236" s="276">
        <f>INDEX(IF(WR_IC_new[[#This Row],[Tow/Non-tow]]="NT",wr_ICcurves!$C$21:$C$80,wr_ICcurves!$E$21:$E$80),MATCH(WR_IC_new[[#This Row],[Tech_'#]],wr_ICcurves!$A$21:$A$80,0),)</f>
        <v>0.531095395470776</v>
      </c>
      <c r="F1236" s="288">
        <f>INDEX(IF(WR_IC_new[[#This Row],[Tow/Non-tow]]="NT",wr_ICcurves!$D$21:$D$80,wr_ICcurves!$F$21:$F$80),MATCH(WR_IC_new[[#This Row],[Tech_'#]],wr_ICcurves!$A$21:$A$80,0),)</f>
        <v>0.42840601369811121</v>
      </c>
      <c r="G1236" s="274">
        <v>21</v>
      </c>
      <c r="H1236" s="182">
        <f>SUMIFS(LearningFactors[LF_codeNew],LearningFactors[Tech_'#],WR_IC_new[[#This Row],[Tech_'#]])</f>
        <v>30</v>
      </c>
      <c r="I1236" s="182">
        <f>INDEX(TechList[ST_Thru],MATCH($A1236,TechList[Tech_'#],0),)</f>
        <v>2024</v>
      </c>
      <c r="J1236" s="182" t="str">
        <f>INDEX(TechList[Complexity],MATCH($A1236,TechList[Tech_'#],0),)</f>
        <v>Low2</v>
      </c>
      <c r="K1236" s="277">
        <f>INDEX(CurbWt_selection,MATCH($G1236,CurbWts!$A$3:$A$40,0),)
*($B1236/100)
*E1236</f>
        <v>318.27118402981341</v>
      </c>
      <c r="L1236" s="277">
        <f>INDEX(CurbWt_selection,MATCH($G1236,CurbWts!$A$3:$A$40,0),)
*($B1236/100)
*F1236</f>
        <v>256.73219987969765</v>
      </c>
    </row>
    <row r="1237" spans="1:12" x14ac:dyDescent="0.25">
      <c r="A1237" s="274">
        <v>127</v>
      </c>
      <c r="B1237" s="275">
        <f>INDEX(TechList[Tech],MATCH(A1237,TechList[Tech_'#],0),)</f>
        <v>13.5</v>
      </c>
      <c r="C1237" s="182" t="str">
        <f t="shared" si="19"/>
        <v>127_21</v>
      </c>
      <c r="D1237" s="182" t="str">
        <f>INDEX(CWC_VehType!$C$2:$C$30,MATCH($G1237,CWC_VehType!$A$2:$A$30,0),)</f>
        <v>NT</v>
      </c>
      <c r="E1237" s="276">
        <f>INDEX(IF(WR_IC_new[[#This Row],[Tow/Non-tow]]="NT",wr_ICcurves!$C$21:$C$80,wr_ICcurves!$E$21:$E$80),MATCH(WR_IC_new[[#This Row],[Tech_'#]],wr_ICcurves!$A$21:$A$80,0),)</f>
        <v>0.55152214145042133</v>
      </c>
      <c r="F1237" s="288">
        <f>INDEX(IF(WR_IC_new[[#This Row],[Tow/Non-tow]]="NT",wr_ICcurves!$D$21:$D$80,wr_ICcurves!$F$21:$F$80),MATCH(WR_IC_new[[#This Row],[Tech_'#]],wr_ICcurves!$A$21:$A$80,0),)</f>
        <v>0.44488316807111555</v>
      </c>
      <c r="G1237" s="274">
        <v>21</v>
      </c>
      <c r="H1237" s="182">
        <f>SUMIFS(LearningFactors[LF_codeNew],LearningFactors[Tech_'#],WR_IC_new[[#This Row],[Tech_'#]])</f>
        <v>30</v>
      </c>
      <c r="I1237" s="182">
        <f>INDEX(TechList[ST_Thru],MATCH($A1237,TechList[Tech_'#],0),)</f>
        <v>2024</v>
      </c>
      <c r="J1237" s="182" t="str">
        <f>INDEX(TechList[Complexity],MATCH($A1237,TechList[Tech_'#],0),)</f>
        <v>Low2</v>
      </c>
      <c r="K1237" s="277">
        <f>INDEX(CurbWt_selection,MATCH($G1237,CurbWts!$A$3:$A$40,0),)
*($B1237/100)
*E1237</f>
        <v>343.22439816232844</v>
      </c>
      <c r="L1237" s="277">
        <f>INDEX(CurbWt_selection,MATCH($G1237,CurbWts!$A$3:$A$40,0),)
*($B1237/100)
*F1237</f>
        <v>276.86061200044321</v>
      </c>
    </row>
    <row r="1238" spans="1:12" x14ac:dyDescent="0.25">
      <c r="A1238" s="274">
        <v>128</v>
      </c>
      <c r="B1238" s="275">
        <f>INDEX(TechList[Tech],MATCH(A1238,TechList[Tech_'#],0),)</f>
        <v>14</v>
      </c>
      <c r="C1238" s="182" t="str">
        <f t="shared" si="19"/>
        <v>128_21</v>
      </c>
      <c r="D1238" s="182" t="str">
        <f>INDEX(CWC_VehType!$C$2:$C$30,MATCH($G1238,CWC_VehType!$A$2:$A$30,0),)</f>
        <v>NT</v>
      </c>
      <c r="E1238" s="276">
        <f>INDEX(IF(WR_IC_new[[#This Row],[Tow/Non-tow]]="NT",wr_ICcurves!$C$21:$C$80,wr_ICcurves!$E$21:$E$80),MATCH(WR_IC_new[[#This Row],[Tech_'#]],wr_ICcurves!$A$21:$A$80,0),)</f>
        <v>0.57194888743006655</v>
      </c>
      <c r="F1238" s="288">
        <f>INDEX(IF(WR_IC_new[[#This Row],[Tow/Non-tow]]="NT",wr_ICcurves!$D$21:$D$80,wr_ICcurves!$F$21:$F$80),MATCH(WR_IC_new[[#This Row],[Tech_'#]],wr_ICcurves!$A$21:$A$80,0),)</f>
        <v>0.46136032244411984</v>
      </c>
      <c r="G1238" s="274">
        <v>21</v>
      </c>
      <c r="H1238" s="182">
        <f>SUMIFS(LearningFactors[LF_codeNew],LearningFactors[Tech_'#],WR_IC_new[[#This Row],[Tech_'#]])</f>
        <v>30</v>
      </c>
      <c r="I1238" s="182">
        <f>INDEX(TechList[ST_Thru],MATCH($A1238,TechList[Tech_'#],0),)</f>
        <v>2024</v>
      </c>
      <c r="J1238" s="182" t="str">
        <f>INDEX(TechList[Complexity],MATCH($A1238,TechList[Tech_'#],0),)</f>
        <v>Low2</v>
      </c>
      <c r="K1238" s="277">
        <f>INDEX(CurbWt_selection,MATCH($G1238,CurbWts!$A$3:$A$40,0),)
*($B1238/100)
*E1238</f>
        <v>369.11924301682512</v>
      </c>
      <c r="L1238" s="277">
        <f>INDEX(CurbWt_selection,MATCH($G1238,CurbWts!$A$3:$A$40,0),)
*($B1238/100)
*F1238</f>
        <v>297.74858684272635</v>
      </c>
    </row>
    <row r="1239" spans="1:12" x14ac:dyDescent="0.25">
      <c r="A1239" s="274">
        <v>129</v>
      </c>
      <c r="B1239" s="275">
        <f>INDEX(TechList[Tech],MATCH(A1239,TechList[Tech_'#],0),)</f>
        <v>14.5</v>
      </c>
      <c r="C1239" s="182" t="str">
        <f t="shared" si="19"/>
        <v>129_21</v>
      </c>
      <c r="D1239" s="182" t="str">
        <f>INDEX(CWC_VehType!$C$2:$C$30,MATCH($G1239,CWC_VehType!$A$2:$A$30,0),)</f>
        <v>NT</v>
      </c>
      <c r="E1239" s="276">
        <f>INDEX(IF(WR_IC_new[[#This Row],[Tow/Non-tow]]="NT",wr_ICcurves!$C$21:$C$80,wr_ICcurves!$E$21:$E$80),MATCH(WR_IC_new[[#This Row],[Tech_'#]],wr_ICcurves!$A$21:$A$80,0),)</f>
        <v>0.59237563340971178</v>
      </c>
      <c r="F1239" s="288">
        <f>INDEX(IF(WR_IC_new[[#This Row],[Tow/Non-tow]]="NT",wr_ICcurves!$D$21:$D$80,wr_ICcurves!$F$21:$F$80),MATCH(WR_IC_new[[#This Row],[Tech_'#]],wr_ICcurves!$A$21:$A$80,0),)</f>
        <v>0.47783747681712407</v>
      </c>
      <c r="G1239" s="274">
        <v>21</v>
      </c>
      <c r="H1239" s="182">
        <f>SUMIFS(LearningFactors[LF_codeNew],LearningFactors[Tech_'#],WR_IC_new[[#This Row],[Tech_'#]])</f>
        <v>30</v>
      </c>
      <c r="I1239" s="182">
        <f>INDEX(TechList[ST_Thru],MATCH($A1239,TechList[Tech_'#],0),)</f>
        <v>2024</v>
      </c>
      <c r="J1239" s="182" t="str">
        <f>INDEX(TechList[Complexity],MATCH($A1239,TechList[Tech_'#],0),)</f>
        <v>Low2</v>
      </c>
      <c r="K1239" s="277">
        <f>INDEX(CurbWt_selection,MATCH($G1239,CurbWts!$A$3:$A$40,0),)
*($B1239/100)
*E1239</f>
        <v>395.9557185933034</v>
      </c>
      <c r="L1239" s="277">
        <f>INDEX(CurbWt_selection,MATCH($G1239,CurbWts!$A$3:$A$40,0),)
*($B1239/100)
*F1239</f>
        <v>319.3961244065469</v>
      </c>
    </row>
    <row r="1240" spans="1:12" x14ac:dyDescent="0.25">
      <c r="A1240" s="274">
        <v>130</v>
      </c>
      <c r="B1240" s="275">
        <f>INDEX(TechList[Tech],MATCH(A1240,TechList[Tech_'#],0),)</f>
        <v>15</v>
      </c>
      <c r="C1240" s="182" t="str">
        <f t="shared" si="19"/>
        <v>130_21</v>
      </c>
      <c r="D1240" s="182" t="str">
        <f>INDEX(CWC_VehType!$C$2:$C$30,MATCH($G1240,CWC_VehType!$A$2:$A$30,0),)</f>
        <v>NT</v>
      </c>
      <c r="E1240" s="276">
        <f>INDEX(IF(WR_IC_new[[#This Row],[Tow/Non-tow]]="NT",wr_ICcurves!$C$21:$C$80,wr_ICcurves!$E$21:$E$80),MATCH(WR_IC_new[[#This Row],[Tech_'#]],wr_ICcurves!$A$21:$A$80,0),)</f>
        <v>0.61280237938935711</v>
      </c>
      <c r="F1240" s="288">
        <f>INDEX(IF(WR_IC_new[[#This Row],[Tow/Non-tow]]="NT",wr_ICcurves!$D$21:$D$80,wr_ICcurves!$F$21:$F$80),MATCH(WR_IC_new[[#This Row],[Tech_'#]],wr_ICcurves!$A$21:$A$80,0),)</f>
        <v>0.49431463119012836</v>
      </c>
      <c r="G1240" s="274">
        <v>21</v>
      </c>
      <c r="H1240" s="182">
        <f>SUMIFS(LearningFactors[LF_codeNew],LearningFactors[Tech_'#],WR_IC_new[[#This Row],[Tech_'#]])</f>
        <v>30</v>
      </c>
      <c r="I1240" s="182">
        <f>INDEX(TechList[ST_Thru],MATCH($A1240,TechList[Tech_'#],0),)</f>
        <v>2024</v>
      </c>
      <c r="J1240" s="182" t="str">
        <f>INDEX(TechList[Complexity],MATCH($A1240,TechList[Tech_'#],0),)</f>
        <v>Med2</v>
      </c>
      <c r="K1240" s="277">
        <f>INDEX(CurbWt_selection,MATCH($G1240,CurbWts!$A$3:$A$40,0),)
*($B1240/100)
*E1240</f>
        <v>423.73382489176356</v>
      </c>
      <c r="L1240" s="277">
        <f>INDEX(CurbWt_selection,MATCH($G1240,CurbWts!$A$3:$A$40,0),)
*($B1240/100)
*F1240</f>
        <v>341.80322469190514</v>
      </c>
    </row>
    <row r="1241" spans="1:12" x14ac:dyDescent="0.25">
      <c r="A1241" s="274">
        <v>131</v>
      </c>
      <c r="B1241" s="275">
        <f>INDEX(TechList[Tech],MATCH(A1241,TechList[Tech_'#],0),)</f>
        <v>15.5</v>
      </c>
      <c r="C1241" s="182" t="str">
        <f t="shared" si="19"/>
        <v>131_21</v>
      </c>
      <c r="D1241" s="182" t="str">
        <f>INDEX(CWC_VehType!$C$2:$C$30,MATCH($G1241,CWC_VehType!$A$2:$A$30,0),)</f>
        <v>NT</v>
      </c>
      <c r="E1241" s="276">
        <f>INDEX(IF(WR_IC_new[[#This Row],[Tow/Non-tow]]="NT",wr_ICcurves!$C$21:$C$80,wr_ICcurves!$E$21:$E$80),MATCH(WR_IC_new[[#This Row],[Tech_'#]],wr_ICcurves!$A$21:$A$80,0),)</f>
        <v>0.63322912536900233</v>
      </c>
      <c r="F1241" s="288">
        <f>INDEX(IF(WR_IC_new[[#This Row],[Tow/Non-tow]]="NT",wr_ICcurves!$D$21:$D$80,wr_ICcurves!$F$21:$F$80),MATCH(WR_IC_new[[#This Row],[Tech_'#]],wr_ICcurves!$A$21:$A$80,0),)</f>
        <v>0.51079178556313265</v>
      </c>
      <c r="G1241" s="274">
        <v>21</v>
      </c>
      <c r="H1241" s="182">
        <f>SUMIFS(LearningFactors[LF_codeNew],LearningFactors[Tech_'#],WR_IC_new[[#This Row],[Tech_'#]])</f>
        <v>30</v>
      </c>
      <c r="I1241" s="182">
        <f>INDEX(TechList[ST_Thru],MATCH($A1241,TechList[Tech_'#],0),)</f>
        <v>2024</v>
      </c>
      <c r="J1241" s="182" t="str">
        <f>INDEX(TechList[Complexity],MATCH($A1241,TechList[Tech_'#],0),)</f>
        <v>Med2</v>
      </c>
      <c r="K1241" s="277">
        <f>INDEX(CurbWt_selection,MATCH($G1241,CurbWts!$A$3:$A$40,0),)
*($B1241/100)
*E1241</f>
        <v>452.45356191220526</v>
      </c>
      <c r="L1241" s="277">
        <f>INDEX(CurbWt_selection,MATCH($G1241,CurbWts!$A$3:$A$40,0),)
*($B1241/100)
*F1241</f>
        <v>364.96988769880096</v>
      </c>
    </row>
    <row r="1242" spans="1:12" x14ac:dyDescent="0.25">
      <c r="A1242" s="274">
        <v>132</v>
      </c>
      <c r="B1242" s="275">
        <f>INDEX(TechList[Tech],MATCH(A1242,TechList[Tech_'#],0),)</f>
        <v>16</v>
      </c>
      <c r="C1242" s="182" t="str">
        <f t="shared" si="19"/>
        <v>132_21</v>
      </c>
      <c r="D1242" s="182" t="str">
        <f>INDEX(CWC_VehType!$C$2:$C$30,MATCH($G1242,CWC_VehType!$A$2:$A$30,0),)</f>
        <v>NT</v>
      </c>
      <c r="E1242" s="276">
        <f>INDEX(IF(WR_IC_new[[#This Row],[Tow/Non-tow]]="NT",wr_ICcurves!$C$21:$C$80,wr_ICcurves!$E$21:$E$80),MATCH(WR_IC_new[[#This Row],[Tech_'#]],wr_ICcurves!$A$21:$A$80,0),)</f>
        <v>0.65365587134864755</v>
      </c>
      <c r="F1242" s="288">
        <f>INDEX(IF(WR_IC_new[[#This Row],[Tow/Non-tow]]="NT",wr_ICcurves!$D$21:$D$80,wr_ICcurves!$F$21:$F$80),MATCH(WR_IC_new[[#This Row],[Tech_'#]],wr_ICcurves!$A$21:$A$80,0),)</f>
        <v>0.52726893993613699</v>
      </c>
      <c r="G1242" s="274">
        <v>21</v>
      </c>
      <c r="H1242" s="182">
        <f>SUMIFS(LearningFactors[LF_codeNew],LearningFactors[Tech_'#],WR_IC_new[[#This Row],[Tech_'#]])</f>
        <v>30</v>
      </c>
      <c r="I1242" s="182">
        <f>INDEX(TechList[ST_Thru],MATCH($A1242,TechList[Tech_'#],0),)</f>
        <v>2024</v>
      </c>
      <c r="J1242" s="182" t="str">
        <f>INDEX(TechList[Complexity],MATCH($A1242,TechList[Tech_'#],0),)</f>
        <v>Med2</v>
      </c>
      <c r="K1242" s="277">
        <f>INDEX(CurbWt_selection,MATCH($G1242,CurbWts!$A$3:$A$40,0),)
*($B1242/100)
*E1242</f>
        <v>482.11492965462872</v>
      </c>
      <c r="L1242" s="277">
        <f>INDEX(CurbWt_selection,MATCH($G1242,CurbWts!$A$3:$A$40,0),)
*($B1242/100)
*F1242</f>
        <v>388.89611342723435</v>
      </c>
    </row>
    <row r="1243" spans="1:12" x14ac:dyDescent="0.25">
      <c r="A1243" s="274">
        <v>133</v>
      </c>
      <c r="B1243" s="275">
        <f>INDEX(TechList[Tech],MATCH(A1243,TechList[Tech_'#],0),)</f>
        <v>16.5</v>
      </c>
      <c r="C1243" s="182" t="str">
        <f t="shared" si="19"/>
        <v>133_21</v>
      </c>
      <c r="D1243" s="182" t="str">
        <f>INDEX(CWC_VehType!$C$2:$C$30,MATCH($G1243,CWC_VehType!$A$2:$A$30,0),)</f>
        <v>NT</v>
      </c>
      <c r="E1243" s="276">
        <f>INDEX(IF(WR_IC_new[[#This Row],[Tow/Non-tow]]="NT",wr_ICcurves!$C$21:$C$80,wr_ICcurves!$E$21:$E$80),MATCH(WR_IC_new[[#This Row],[Tech_'#]],wr_ICcurves!$A$21:$A$80,0),)</f>
        <v>0.67408261732829278</v>
      </c>
      <c r="F1243" s="288">
        <f>INDEX(IF(WR_IC_new[[#This Row],[Tow/Non-tow]]="NT",wr_ICcurves!$D$21:$D$80,wr_ICcurves!$F$21:$F$80),MATCH(WR_IC_new[[#This Row],[Tech_'#]],wr_ICcurves!$A$21:$A$80,0),)</f>
        <v>0.54374609430914123</v>
      </c>
      <c r="G1243" s="274">
        <v>21</v>
      </c>
      <c r="H1243" s="182">
        <f>SUMIFS(LearningFactors[LF_codeNew],LearningFactors[Tech_'#],WR_IC_new[[#This Row],[Tech_'#]])</f>
        <v>30</v>
      </c>
      <c r="I1243" s="182">
        <f>INDEX(TechList[ST_Thru],MATCH($A1243,TechList[Tech_'#],0),)</f>
        <v>2024</v>
      </c>
      <c r="J1243" s="182" t="str">
        <f>INDEX(TechList[Complexity],MATCH($A1243,TechList[Tech_'#],0),)</f>
        <v>Med2</v>
      </c>
      <c r="K1243" s="277">
        <f>INDEX(CurbWt_selection,MATCH($G1243,CurbWts!$A$3:$A$40,0),)
*($B1243/100)
*E1243</f>
        <v>512.7179281190339</v>
      </c>
      <c r="L1243" s="277">
        <f>INDEX(CurbWt_selection,MATCH($G1243,CurbWts!$A$3:$A$40,0),)
*($B1243/100)
*F1243</f>
        <v>413.58190187720527</v>
      </c>
    </row>
    <row r="1244" spans="1:12" x14ac:dyDescent="0.25">
      <c r="A1244" s="274">
        <v>134</v>
      </c>
      <c r="B1244" s="275">
        <f>INDEX(TechList[Tech],MATCH(A1244,TechList[Tech_'#],0),)</f>
        <v>17</v>
      </c>
      <c r="C1244" s="182" t="str">
        <f t="shared" si="19"/>
        <v>134_21</v>
      </c>
      <c r="D1244" s="182" t="str">
        <f>INDEX(CWC_VehType!$C$2:$C$30,MATCH($G1244,CWC_VehType!$A$2:$A$30,0),)</f>
        <v>NT</v>
      </c>
      <c r="E1244" s="276">
        <f>INDEX(IF(WR_IC_new[[#This Row],[Tow/Non-tow]]="NT",wr_ICcurves!$C$21:$C$80,wr_ICcurves!$E$21:$E$80),MATCH(WR_IC_new[[#This Row],[Tech_'#]],wr_ICcurves!$A$21:$A$80,0),)</f>
        <v>0.694509363307938</v>
      </c>
      <c r="F1244" s="288">
        <f>INDEX(IF(WR_IC_new[[#This Row],[Tow/Non-tow]]="NT",wr_ICcurves!$D$21:$D$80,wr_ICcurves!$F$21:$F$80),MATCH(WR_IC_new[[#This Row],[Tech_'#]],wr_ICcurves!$A$21:$A$80,0),)</f>
        <v>0.56022324868214546</v>
      </c>
      <c r="G1244" s="274">
        <v>21</v>
      </c>
      <c r="H1244" s="182">
        <f>SUMIFS(LearningFactors[LF_codeNew],LearningFactors[Tech_'#],WR_IC_new[[#This Row],[Tech_'#]])</f>
        <v>30</v>
      </c>
      <c r="I1244" s="182">
        <f>INDEX(TechList[ST_Thru],MATCH($A1244,TechList[Tech_'#],0),)</f>
        <v>2024</v>
      </c>
      <c r="J1244" s="182" t="str">
        <f>INDEX(TechList[Complexity],MATCH($A1244,TechList[Tech_'#],0),)</f>
        <v>Med2</v>
      </c>
      <c r="K1244" s="277">
        <f>INDEX(CurbWt_selection,MATCH($G1244,CurbWts!$A$3:$A$40,0),)
*($B1244/100)
*E1244</f>
        <v>544.26255730542073</v>
      </c>
      <c r="L1244" s="277">
        <f>INDEX(CurbWt_selection,MATCH($G1244,CurbWts!$A$3:$A$40,0),)
*($B1244/100)
*F1244</f>
        <v>439.02725304871376</v>
      </c>
    </row>
    <row r="1245" spans="1:12" x14ac:dyDescent="0.25">
      <c r="A1245" s="274">
        <v>135</v>
      </c>
      <c r="B1245" s="275">
        <f>INDEX(TechList[Tech],MATCH(A1245,TechList[Tech_'#],0),)</f>
        <v>17.5</v>
      </c>
      <c r="C1245" s="182" t="str">
        <f t="shared" si="19"/>
        <v>135_21</v>
      </c>
      <c r="D1245" s="182" t="str">
        <f>INDEX(CWC_VehType!$C$2:$C$30,MATCH($G1245,CWC_VehType!$A$2:$A$30,0),)</f>
        <v>NT</v>
      </c>
      <c r="E1245" s="276">
        <f>INDEX(IF(WR_IC_new[[#This Row],[Tow/Non-tow]]="NT",wr_ICcurves!$C$21:$C$80,wr_ICcurves!$E$21:$E$80),MATCH(WR_IC_new[[#This Row],[Tech_'#]],wr_ICcurves!$A$21:$A$80,0),)</f>
        <v>0.71493610928758311</v>
      </c>
      <c r="F1245" s="288">
        <f>INDEX(IF(WR_IC_new[[#This Row],[Tow/Non-tow]]="NT",wr_ICcurves!$D$21:$D$80,wr_ICcurves!$F$21:$F$80),MATCH(WR_IC_new[[#This Row],[Tech_'#]],wr_ICcurves!$A$21:$A$80,0),)</f>
        <v>0.5767004030551498</v>
      </c>
      <c r="G1245" s="274">
        <v>21</v>
      </c>
      <c r="H1245" s="182">
        <f>SUMIFS(LearningFactors[LF_codeNew],LearningFactors[Tech_'#],WR_IC_new[[#This Row],[Tech_'#]])</f>
        <v>30</v>
      </c>
      <c r="I1245" s="182">
        <f>INDEX(TechList[ST_Thru],MATCH($A1245,TechList[Tech_'#],0),)</f>
        <v>2024</v>
      </c>
      <c r="J1245" s="182" t="str">
        <f>INDEX(TechList[Complexity],MATCH($A1245,TechList[Tech_'#],0),)</f>
        <v>Med2</v>
      </c>
      <c r="K1245" s="277">
        <f>INDEX(CurbWt_selection,MATCH($G1245,CurbWts!$A$3:$A$40,0),)
*($B1245/100)
*E1245</f>
        <v>576.74881721378915</v>
      </c>
      <c r="L1245" s="277">
        <f>INDEX(CurbWt_selection,MATCH($G1245,CurbWts!$A$3:$A$40,0),)
*($B1245/100)
*F1245</f>
        <v>465.23216694175977</v>
      </c>
    </row>
    <row r="1246" spans="1:12" x14ac:dyDescent="0.25">
      <c r="A1246" s="274">
        <v>136</v>
      </c>
      <c r="B1246" s="275">
        <f>INDEX(TechList[Tech],MATCH(A1246,TechList[Tech_'#],0),)</f>
        <v>18</v>
      </c>
      <c r="C1246" s="182" t="str">
        <f t="shared" si="19"/>
        <v>136_21</v>
      </c>
      <c r="D1246" s="182" t="str">
        <f>INDEX(CWC_VehType!$C$2:$C$30,MATCH($G1246,CWC_VehType!$A$2:$A$30,0),)</f>
        <v>NT</v>
      </c>
      <c r="E1246" s="276">
        <f>INDEX(IF(WR_IC_new[[#This Row],[Tow/Non-tow]]="NT",wr_ICcurves!$C$21:$C$80,wr_ICcurves!$E$21:$E$80),MATCH(WR_IC_new[[#This Row],[Tech_'#]],wr_ICcurves!$A$21:$A$80,0),)</f>
        <v>0.73536285526722833</v>
      </c>
      <c r="F1246" s="288">
        <f>INDEX(IF(WR_IC_new[[#This Row],[Tow/Non-tow]]="NT",wr_ICcurves!$D$21:$D$80,wr_ICcurves!$F$21:$F$80),MATCH(WR_IC_new[[#This Row],[Tech_'#]],wr_ICcurves!$A$21:$A$80,0),)</f>
        <v>0.59317755742815403</v>
      </c>
      <c r="G1246" s="274">
        <v>21</v>
      </c>
      <c r="H1246" s="182">
        <f>SUMIFS(LearningFactors[LF_codeNew],LearningFactors[Tech_'#],WR_IC_new[[#This Row],[Tech_'#]])</f>
        <v>30</v>
      </c>
      <c r="I1246" s="182">
        <f>INDEX(TechList[ST_Thru],MATCH($A1246,TechList[Tech_'#],0),)</f>
        <v>2024</v>
      </c>
      <c r="J1246" s="182" t="str">
        <f>INDEX(TechList[Complexity],MATCH($A1246,TechList[Tech_'#],0),)</f>
        <v>Med2</v>
      </c>
      <c r="K1246" s="277">
        <f>INDEX(CurbWt_selection,MATCH($G1246,CurbWts!$A$3:$A$40,0),)
*($B1246/100)
*E1246</f>
        <v>610.17670784413929</v>
      </c>
      <c r="L1246" s="277">
        <f>INDEX(CurbWt_selection,MATCH($G1246,CurbWts!$A$3:$A$40,0),)
*($B1246/100)
*F1246</f>
        <v>492.19664355634336</v>
      </c>
    </row>
    <row r="1247" spans="1:12" x14ac:dyDescent="0.25">
      <c r="A1247" s="274">
        <v>137</v>
      </c>
      <c r="B1247" s="275">
        <f>INDEX(TechList[Tech],MATCH(A1247,TechList[Tech_'#],0),)</f>
        <v>18.5</v>
      </c>
      <c r="C1247" s="182" t="str">
        <f t="shared" si="19"/>
        <v>137_21</v>
      </c>
      <c r="D1247" s="182" t="str">
        <f>INDEX(CWC_VehType!$C$2:$C$30,MATCH($G1247,CWC_VehType!$A$2:$A$30,0),)</f>
        <v>NT</v>
      </c>
      <c r="E1247" s="276">
        <f>INDEX(IF(WR_IC_new[[#This Row],[Tow/Non-tow]]="NT",wr_ICcurves!$C$21:$C$80,wr_ICcurves!$E$21:$E$80),MATCH(WR_IC_new[[#This Row],[Tech_'#]],wr_ICcurves!$A$21:$A$80,0),)</f>
        <v>0.75578960124687367</v>
      </c>
      <c r="F1247" s="288">
        <f>INDEX(IF(WR_IC_new[[#This Row],[Tow/Non-tow]]="NT",wr_ICcurves!$D$21:$D$80,wr_ICcurves!$F$21:$F$80),MATCH(WR_IC_new[[#This Row],[Tech_'#]],wr_ICcurves!$A$21:$A$80,0),)</f>
        <v>0.60965471180115838</v>
      </c>
      <c r="G1247" s="274">
        <v>21</v>
      </c>
      <c r="H1247" s="182">
        <f>SUMIFS(LearningFactors[LF_codeNew],LearningFactors[Tech_'#],WR_IC_new[[#This Row],[Tech_'#]])</f>
        <v>30</v>
      </c>
      <c r="I1247" s="182">
        <f>INDEX(TechList[ST_Thru],MATCH($A1247,TechList[Tech_'#],0),)</f>
        <v>2024</v>
      </c>
      <c r="J1247" s="182" t="str">
        <f>INDEX(TechList[Complexity],MATCH($A1247,TechList[Tech_'#],0),)</f>
        <v>Med2</v>
      </c>
      <c r="K1247" s="277">
        <f>INDEX(CurbWt_selection,MATCH($G1247,CurbWts!$A$3:$A$40,0),)
*($B1247/100)
*E1247</f>
        <v>644.54622919647136</v>
      </c>
      <c r="L1247" s="277">
        <f>INDEX(CurbWt_selection,MATCH($G1247,CurbWts!$A$3:$A$40,0),)
*($B1247/100)
*F1247</f>
        <v>519.92068289246458</v>
      </c>
    </row>
    <row r="1248" spans="1:12" x14ac:dyDescent="0.25">
      <c r="A1248" s="274">
        <v>138</v>
      </c>
      <c r="B1248" s="275">
        <f>INDEX(TechList[Tech],MATCH(A1248,TechList[Tech_'#],0),)</f>
        <v>19</v>
      </c>
      <c r="C1248" s="182" t="str">
        <f t="shared" si="19"/>
        <v>138_21</v>
      </c>
      <c r="D1248" s="182" t="str">
        <f>INDEX(CWC_VehType!$C$2:$C$30,MATCH($G1248,CWC_VehType!$A$2:$A$30,0),)</f>
        <v>NT</v>
      </c>
      <c r="E1248" s="276">
        <f>INDEX(IF(WR_IC_new[[#This Row],[Tow/Non-tow]]="NT",wr_ICcurves!$C$21:$C$80,wr_ICcurves!$E$21:$E$80),MATCH(WR_IC_new[[#This Row],[Tech_'#]],wr_ICcurves!$A$21:$A$80,0),)</f>
        <v>0.776216347226519</v>
      </c>
      <c r="F1248" s="288">
        <f>INDEX(IF(WR_IC_new[[#This Row],[Tow/Non-tow]]="NT",wr_ICcurves!$D$21:$D$80,wr_ICcurves!$F$21:$F$80),MATCH(WR_IC_new[[#This Row],[Tech_'#]],wr_ICcurves!$A$21:$A$80,0),)</f>
        <v>0.62613186617416261</v>
      </c>
      <c r="G1248" s="274">
        <v>21</v>
      </c>
      <c r="H1248" s="182">
        <f>SUMIFS(LearningFactors[LF_codeNew],LearningFactors[Tech_'#],WR_IC_new[[#This Row],[Tech_'#]])</f>
        <v>30</v>
      </c>
      <c r="I1248" s="182">
        <f>INDEX(TechList[ST_Thru],MATCH($A1248,TechList[Tech_'#],0),)</f>
        <v>2024</v>
      </c>
      <c r="J1248" s="182" t="str">
        <f>INDEX(TechList[Complexity],MATCH($A1248,TechList[Tech_'#],0),)</f>
        <v>Med2</v>
      </c>
      <c r="K1248" s="277">
        <f>INDEX(CurbWt_selection,MATCH($G1248,CurbWts!$A$3:$A$40,0),)
*($B1248/100)
*E1248</f>
        <v>679.85738127078514</v>
      </c>
      <c r="L1248" s="277">
        <f>INDEX(CurbWt_selection,MATCH($G1248,CurbWts!$A$3:$A$40,0),)
*($B1248/100)
*F1248</f>
        <v>548.40428495012338</v>
      </c>
    </row>
    <row r="1249" spans="1:12" x14ac:dyDescent="0.25">
      <c r="A1249" s="274">
        <v>139</v>
      </c>
      <c r="B1249" s="275">
        <f>INDEX(TechList[Tech],MATCH(A1249,TechList[Tech_'#],0),)</f>
        <v>19.5</v>
      </c>
      <c r="C1249" s="182" t="str">
        <f t="shared" si="19"/>
        <v>139_21</v>
      </c>
      <c r="D1249" s="182" t="str">
        <f>INDEX(CWC_VehType!$C$2:$C$30,MATCH($G1249,CWC_VehType!$A$2:$A$30,0),)</f>
        <v>NT</v>
      </c>
      <c r="E1249" s="276">
        <f>INDEX(IF(WR_IC_new[[#This Row],[Tow/Non-tow]]="NT",wr_ICcurves!$C$21:$C$80,wr_ICcurves!$E$21:$E$80),MATCH(WR_IC_new[[#This Row],[Tech_'#]],wr_ICcurves!$A$21:$A$80,0),)</f>
        <v>0.79664309320616422</v>
      </c>
      <c r="F1249" s="288">
        <f>INDEX(IF(WR_IC_new[[#This Row],[Tow/Non-tow]]="NT",wr_ICcurves!$D$21:$D$80,wr_ICcurves!$F$21:$F$80),MATCH(WR_IC_new[[#This Row],[Tech_'#]],wr_ICcurves!$A$21:$A$80,0),)</f>
        <v>0.64260902054716684</v>
      </c>
      <c r="G1249" s="274">
        <v>21</v>
      </c>
      <c r="H1249" s="182">
        <f>SUMIFS(LearningFactors[LF_codeNew],LearningFactors[Tech_'#],WR_IC_new[[#This Row],[Tech_'#]])</f>
        <v>30</v>
      </c>
      <c r="I1249" s="182">
        <f>INDEX(TechList[ST_Thru],MATCH($A1249,TechList[Tech_'#],0),)</f>
        <v>2024</v>
      </c>
      <c r="J1249" s="182" t="str">
        <f>INDEX(TechList[Complexity],MATCH($A1249,TechList[Tech_'#],0),)</f>
        <v>Med2</v>
      </c>
      <c r="K1249" s="277">
        <f>INDEX(CurbWt_selection,MATCH($G1249,CurbWts!$A$3:$A$40,0),)
*($B1249/100)
*E1249</f>
        <v>716.1101640670804</v>
      </c>
      <c r="L1249" s="277">
        <f>INDEX(CurbWt_selection,MATCH($G1249,CurbWts!$A$3:$A$40,0),)
*($B1249/100)
*F1249</f>
        <v>577.64744972931976</v>
      </c>
    </row>
    <row r="1250" spans="1:12" x14ac:dyDescent="0.25">
      <c r="A1250" s="274">
        <v>140</v>
      </c>
      <c r="B1250" s="275">
        <f>INDEX(TechList[Tech],MATCH(A1250,TechList[Tech_'#],0),)</f>
        <v>20</v>
      </c>
      <c r="C1250" s="182" t="str">
        <f t="shared" si="19"/>
        <v>140_21</v>
      </c>
      <c r="D1250" s="182" t="str">
        <f>INDEX(CWC_VehType!$C$2:$C$30,MATCH($G1250,CWC_VehType!$A$2:$A$30,0),)</f>
        <v>NT</v>
      </c>
      <c r="E1250" s="276">
        <f>INDEX(IF(WR_IC_new[[#This Row],[Tow/Non-tow]]="NT",wr_ICcurves!$C$21:$C$80,wr_ICcurves!$E$21:$E$80),MATCH(WR_IC_new[[#This Row],[Tech_'#]],wr_ICcurves!$A$21:$A$80,0),)</f>
        <v>0.81706983918580944</v>
      </c>
      <c r="F1250" s="288">
        <f>INDEX(IF(WR_IC_new[[#This Row],[Tow/Non-tow]]="NT",wr_ICcurves!$D$21:$D$80,wr_ICcurves!$F$21:$F$80),MATCH(WR_IC_new[[#This Row],[Tech_'#]],wr_ICcurves!$A$21:$A$80,0),)</f>
        <v>0.65908617492017119</v>
      </c>
      <c r="G1250" s="274">
        <v>21</v>
      </c>
      <c r="H1250" s="182">
        <f>SUMIFS(LearningFactors[LF_codeNew],LearningFactors[Tech_'#],WR_IC_new[[#This Row],[Tech_'#]])</f>
        <v>30</v>
      </c>
      <c r="I1250" s="182">
        <f>INDEX(TechList[ST_Thru],MATCH($A1250,TechList[Tech_'#],0),)</f>
        <v>2024</v>
      </c>
      <c r="J1250" s="182" t="str">
        <f>INDEX(TechList[Complexity],MATCH($A1250,TechList[Tech_'#],0),)</f>
        <v>Med2</v>
      </c>
      <c r="K1250" s="277">
        <f>INDEX(CurbWt_selection,MATCH($G1250,CurbWts!$A$3:$A$40,0),)
*($B1250/100)
*E1250</f>
        <v>753.30457758535738</v>
      </c>
      <c r="L1250" s="277">
        <f>INDEX(CurbWt_selection,MATCH($G1250,CurbWts!$A$3:$A$40,0),)
*($B1250/100)
*F1250</f>
        <v>607.65017723005371</v>
      </c>
    </row>
    <row r="1251" spans="1:12" x14ac:dyDescent="0.25">
      <c r="A1251" s="274">
        <v>141</v>
      </c>
      <c r="B1251" s="275">
        <f>INDEX(TechList[Tech],MATCH(A1251,TechList[Tech_'#],0),)</f>
        <v>20.5</v>
      </c>
      <c r="C1251" s="182" t="str">
        <f t="shared" si="19"/>
        <v>141_21</v>
      </c>
      <c r="D1251" s="182" t="str">
        <f>INDEX(CWC_VehType!$C$2:$C$30,MATCH($G1251,CWC_VehType!$A$2:$A$30,0),)</f>
        <v>NT</v>
      </c>
      <c r="E1251" s="276">
        <f>INDEX(IF(WR_IC_new[[#This Row],[Tow/Non-tow]]="NT",wr_ICcurves!$C$21:$C$80,wr_ICcurves!$E$21:$E$80),MATCH(WR_IC_new[[#This Row],[Tech_'#]],wr_ICcurves!$A$21:$A$80,0),)</f>
        <v>0.83749658516545455</v>
      </c>
      <c r="F1251" s="288">
        <f>INDEX(IF(WR_IC_new[[#This Row],[Tow/Non-tow]]="NT",wr_ICcurves!$D$21:$D$80,wr_ICcurves!$F$21:$F$80),MATCH(WR_IC_new[[#This Row],[Tech_'#]],wr_ICcurves!$A$21:$A$80,0),)</f>
        <v>0.67556332929317542</v>
      </c>
      <c r="G1251" s="274">
        <v>21</v>
      </c>
      <c r="H1251" s="182">
        <f>SUMIFS(LearningFactors[LF_codeNew],LearningFactors[Tech_'#],WR_IC_new[[#This Row],[Tech_'#]])</f>
        <v>30</v>
      </c>
      <c r="I1251" s="182">
        <f>INDEX(TechList[ST_Thru],MATCH($A1251,TechList[Tech_'#],0),)</f>
        <v>2024</v>
      </c>
      <c r="J1251" s="182" t="str">
        <f>INDEX(TechList[Complexity],MATCH($A1251,TechList[Tech_'#],0),)</f>
        <v>Med2</v>
      </c>
      <c r="K1251" s="277">
        <f>INDEX(CurbWt_selection,MATCH($G1251,CurbWts!$A$3:$A$40,0),)
*($B1251/100)
*E1251</f>
        <v>791.44062182561595</v>
      </c>
      <c r="L1251" s="277">
        <f>INDEX(CurbWt_selection,MATCH($G1251,CurbWts!$A$3:$A$40,0),)
*($B1251/100)
*F1251</f>
        <v>638.41246745232502</v>
      </c>
    </row>
    <row r="1252" spans="1:12" x14ac:dyDescent="0.25">
      <c r="A1252" s="274">
        <v>142</v>
      </c>
      <c r="B1252" s="275">
        <f>INDEX(TechList[Tech],MATCH(A1252,TechList[Tech_'#],0),)</f>
        <v>21</v>
      </c>
      <c r="C1252" s="182" t="str">
        <f t="shared" si="19"/>
        <v>142_21</v>
      </c>
      <c r="D1252" s="182" t="str">
        <f>INDEX(CWC_VehType!$C$2:$C$30,MATCH($G1252,CWC_VehType!$A$2:$A$30,0),)</f>
        <v>NT</v>
      </c>
      <c r="E1252" s="276">
        <f>INDEX(IF(WR_IC_new[[#This Row],[Tow/Non-tow]]="NT",wr_ICcurves!$C$21:$C$80,wr_ICcurves!$E$21:$E$80),MATCH(WR_IC_new[[#This Row],[Tech_'#]],wr_ICcurves!$A$21:$A$80,0),)</f>
        <v>0.85792333114509978</v>
      </c>
      <c r="F1252" s="288">
        <f>INDEX(IF(WR_IC_new[[#This Row],[Tow/Non-tow]]="NT",wr_ICcurves!$D$21:$D$80,wr_ICcurves!$F$21:$F$80),MATCH(WR_IC_new[[#This Row],[Tech_'#]],wr_ICcurves!$A$21:$A$80,0),)</f>
        <v>0.69204048366617976</v>
      </c>
      <c r="G1252" s="274">
        <v>21</v>
      </c>
      <c r="H1252" s="182">
        <f>SUMIFS(LearningFactors[LF_codeNew],LearningFactors[Tech_'#],WR_IC_new[[#This Row],[Tech_'#]])</f>
        <v>30</v>
      </c>
      <c r="I1252" s="182">
        <f>INDEX(TechList[ST_Thru],MATCH($A1252,TechList[Tech_'#],0),)</f>
        <v>2024</v>
      </c>
      <c r="J1252" s="182" t="str">
        <f>INDEX(TechList[Complexity],MATCH($A1252,TechList[Tech_'#],0),)</f>
        <v>Med2</v>
      </c>
      <c r="K1252" s="277">
        <f>INDEX(CurbWt_selection,MATCH($G1252,CurbWts!$A$3:$A$40,0),)
*($B1252/100)
*E1252</f>
        <v>830.51829678785634</v>
      </c>
      <c r="L1252" s="277">
        <f>INDEX(CurbWt_selection,MATCH($G1252,CurbWts!$A$3:$A$40,0),)
*($B1252/100)
*F1252</f>
        <v>669.93432039613413</v>
      </c>
    </row>
    <row r="1253" spans="1:12" x14ac:dyDescent="0.25">
      <c r="A1253" s="274">
        <v>143</v>
      </c>
      <c r="B1253" s="275">
        <f>INDEX(TechList[Tech],MATCH(A1253,TechList[Tech_'#],0),)</f>
        <v>21.5</v>
      </c>
      <c r="C1253" s="182" t="str">
        <f t="shared" si="19"/>
        <v>143_21</v>
      </c>
      <c r="D1253" s="182" t="str">
        <f>INDEX(CWC_VehType!$C$2:$C$30,MATCH($G1253,CWC_VehType!$A$2:$A$30,0),)</f>
        <v>NT</v>
      </c>
      <c r="E1253" s="276">
        <f>INDEX(IF(WR_IC_new[[#This Row],[Tow/Non-tow]]="NT",wr_ICcurves!$C$21:$C$80,wr_ICcurves!$E$21:$E$80),MATCH(WR_IC_new[[#This Row],[Tech_'#]],wr_ICcurves!$A$21:$A$80,0),)</f>
        <v>0.878350077124745</v>
      </c>
      <c r="F1253" s="288">
        <f>INDEX(IF(WR_IC_new[[#This Row],[Tow/Non-tow]]="NT",wr_ICcurves!$D$21:$D$80,wr_ICcurves!$F$21:$F$80),MATCH(WR_IC_new[[#This Row],[Tech_'#]],wr_ICcurves!$A$21:$A$80,0),)</f>
        <v>0.70851763803918399</v>
      </c>
      <c r="G1253" s="274">
        <v>21</v>
      </c>
      <c r="H1253" s="182">
        <f>SUMIFS(LearningFactors[LF_codeNew],LearningFactors[Tech_'#],WR_IC_new[[#This Row],[Tech_'#]])</f>
        <v>30</v>
      </c>
      <c r="I1253" s="182">
        <f>INDEX(TechList[ST_Thru],MATCH($A1253,TechList[Tech_'#],0),)</f>
        <v>2024</v>
      </c>
      <c r="J1253" s="182" t="str">
        <f>INDEX(TechList[Complexity],MATCH($A1253,TechList[Tech_'#],0),)</f>
        <v>Med2</v>
      </c>
      <c r="K1253" s="277">
        <f>INDEX(CurbWt_selection,MATCH($G1253,CurbWts!$A$3:$A$40,0),)
*($B1253/100)
*E1253</f>
        <v>870.53760247207856</v>
      </c>
      <c r="L1253" s="277">
        <f>INDEX(CurbWt_selection,MATCH($G1253,CurbWts!$A$3:$A$40,0),)
*($B1253/100)
*F1253</f>
        <v>702.2157360614807</v>
      </c>
    </row>
    <row r="1254" spans="1:12" x14ac:dyDescent="0.25">
      <c r="A1254" s="274">
        <v>144</v>
      </c>
      <c r="B1254" s="275">
        <f>INDEX(TechList[Tech],MATCH(A1254,TechList[Tech_'#],0),)</f>
        <v>22</v>
      </c>
      <c r="C1254" s="182" t="str">
        <f t="shared" si="19"/>
        <v>144_21</v>
      </c>
      <c r="D1254" s="182" t="str">
        <f>INDEX(CWC_VehType!$C$2:$C$30,MATCH($G1254,CWC_VehType!$A$2:$A$30,0),)</f>
        <v>NT</v>
      </c>
      <c r="E1254" s="276">
        <f>INDEX(IF(WR_IC_new[[#This Row],[Tow/Non-tow]]="NT",wr_ICcurves!$C$21:$C$80,wr_ICcurves!$E$21:$E$80),MATCH(WR_IC_new[[#This Row],[Tech_'#]],wr_ICcurves!$A$21:$A$80,0),)</f>
        <v>0.89877682310439022</v>
      </c>
      <c r="F1254" s="288">
        <f>INDEX(IF(WR_IC_new[[#This Row],[Tow/Non-tow]]="NT",wr_ICcurves!$D$21:$D$80,wr_ICcurves!$F$21:$F$80),MATCH(WR_IC_new[[#This Row],[Tech_'#]],wr_ICcurves!$A$21:$A$80,0),)</f>
        <v>0.72499479241218823</v>
      </c>
      <c r="G1254" s="274">
        <v>21</v>
      </c>
      <c r="H1254" s="182">
        <f>SUMIFS(LearningFactors[LF_codeNew],LearningFactors[Tech_'#],WR_IC_new[[#This Row],[Tech_'#]])</f>
        <v>30</v>
      </c>
      <c r="I1254" s="182">
        <f>INDEX(TechList[ST_Thru],MATCH($A1254,TechList[Tech_'#],0),)</f>
        <v>2024</v>
      </c>
      <c r="J1254" s="182" t="str">
        <f>INDEX(TechList[Complexity],MATCH($A1254,TechList[Tech_'#],0),)</f>
        <v>Med2</v>
      </c>
      <c r="K1254" s="277">
        <f>INDEX(CurbWt_selection,MATCH($G1254,CurbWts!$A$3:$A$40,0),)
*($B1254/100)
*E1254</f>
        <v>911.49853887828226</v>
      </c>
      <c r="L1254" s="277">
        <f>INDEX(CurbWt_selection,MATCH($G1254,CurbWts!$A$3:$A$40,0),)
*($B1254/100)
*F1254</f>
        <v>735.25671444836485</v>
      </c>
    </row>
    <row r="1255" spans="1:12" x14ac:dyDescent="0.25">
      <c r="A1255" s="274">
        <v>145</v>
      </c>
      <c r="B1255" s="275">
        <f>INDEX(TechList[Tech],MATCH(A1255,TechList[Tech_'#],0),)</f>
        <v>22.5</v>
      </c>
      <c r="C1255" s="182" t="str">
        <f t="shared" si="19"/>
        <v>145_21</v>
      </c>
      <c r="D1255" s="182" t="str">
        <f>INDEX(CWC_VehType!$C$2:$C$30,MATCH($G1255,CWC_VehType!$A$2:$A$30,0),)</f>
        <v>NT</v>
      </c>
      <c r="E1255" s="276">
        <f>INDEX(IF(WR_IC_new[[#This Row],[Tow/Non-tow]]="NT",wr_ICcurves!$C$21:$C$80,wr_ICcurves!$E$21:$E$80),MATCH(WR_IC_new[[#This Row],[Tech_'#]],wr_ICcurves!$A$21:$A$80,0),)</f>
        <v>0.91920356908403544</v>
      </c>
      <c r="F1255" s="288">
        <f>INDEX(IF(WR_IC_new[[#This Row],[Tow/Non-tow]]="NT",wr_ICcurves!$D$21:$D$80,wr_ICcurves!$F$21:$F$80),MATCH(WR_IC_new[[#This Row],[Tech_'#]],wr_ICcurves!$A$21:$A$80,0),)</f>
        <v>0.74147194678519257</v>
      </c>
      <c r="G1255" s="274">
        <v>21</v>
      </c>
      <c r="H1255" s="182">
        <f>SUMIFS(LearningFactors[LF_codeNew],LearningFactors[Tech_'#],WR_IC_new[[#This Row],[Tech_'#]])</f>
        <v>30</v>
      </c>
      <c r="I1255" s="182">
        <f>INDEX(TechList[ST_Thru],MATCH($A1255,TechList[Tech_'#],0),)</f>
        <v>2024</v>
      </c>
      <c r="J1255" s="182" t="str">
        <f>INDEX(TechList[Complexity],MATCH($A1255,TechList[Tech_'#],0),)</f>
        <v>Med2</v>
      </c>
      <c r="K1255" s="277">
        <f>INDEX(CurbWt_selection,MATCH($G1255,CurbWts!$A$3:$A$40,0),)
*($B1255/100)
*E1255</f>
        <v>953.40110600646778</v>
      </c>
      <c r="L1255" s="277">
        <f>INDEX(CurbWt_selection,MATCH($G1255,CurbWts!$A$3:$A$40,0),)
*($B1255/100)
*F1255</f>
        <v>769.05725555678669</v>
      </c>
    </row>
    <row r="1256" spans="1:12" x14ac:dyDescent="0.25">
      <c r="A1256" s="274">
        <v>146</v>
      </c>
      <c r="B1256" s="275">
        <f>INDEX(TechList[Tech],MATCH(A1256,TechList[Tech_'#],0),)</f>
        <v>23</v>
      </c>
      <c r="C1256" s="182" t="str">
        <f t="shared" si="19"/>
        <v>146_21</v>
      </c>
      <c r="D1256" s="182" t="str">
        <f>INDEX(CWC_VehType!$C$2:$C$30,MATCH($G1256,CWC_VehType!$A$2:$A$30,0),)</f>
        <v>NT</v>
      </c>
      <c r="E1256" s="276">
        <f>INDEX(IF(WR_IC_new[[#This Row],[Tow/Non-tow]]="NT",wr_ICcurves!$C$21:$C$80,wr_ICcurves!$E$21:$E$80),MATCH(WR_IC_new[[#This Row],[Tech_'#]],wr_ICcurves!$A$21:$A$80,0),)</f>
        <v>0.93963031506368067</v>
      </c>
      <c r="F1256" s="288">
        <f>INDEX(IF(WR_IC_new[[#This Row],[Tow/Non-tow]]="NT",wr_ICcurves!$D$21:$D$80,wr_ICcurves!$F$21:$F$80),MATCH(WR_IC_new[[#This Row],[Tech_'#]],wr_ICcurves!$A$21:$A$80,0),)</f>
        <v>0.7579491011581968</v>
      </c>
      <c r="G1256" s="274">
        <v>21</v>
      </c>
      <c r="H1256" s="182">
        <f>SUMIFS(LearningFactors[LF_codeNew],LearningFactors[Tech_'#],WR_IC_new[[#This Row],[Tech_'#]])</f>
        <v>30</v>
      </c>
      <c r="I1256" s="182">
        <f>INDEX(TechList[ST_Thru],MATCH($A1256,TechList[Tech_'#],0),)</f>
        <v>2024</v>
      </c>
      <c r="J1256" s="182" t="str">
        <f>INDEX(TechList[Complexity],MATCH($A1256,TechList[Tech_'#],0),)</f>
        <v>Med2</v>
      </c>
      <c r="K1256" s="277">
        <f>INDEX(CurbWt_selection,MATCH($G1256,CurbWts!$A$3:$A$40,0),)
*($B1256/100)
*E1256</f>
        <v>996.24530385663502</v>
      </c>
      <c r="L1256" s="277">
        <f>INDEX(CurbWt_selection,MATCH($G1256,CurbWts!$A$3:$A$40,0),)
*($B1256/100)
*F1256</f>
        <v>803.61735938674587</v>
      </c>
    </row>
    <row r="1257" spans="1:12" x14ac:dyDescent="0.25">
      <c r="A1257" s="274">
        <v>147</v>
      </c>
      <c r="B1257" s="275">
        <f>INDEX(TechList[Tech],MATCH(A1257,TechList[Tech_'#],0),)</f>
        <v>23.5</v>
      </c>
      <c r="C1257" s="182" t="str">
        <f t="shared" si="19"/>
        <v>147_21</v>
      </c>
      <c r="D1257" s="182" t="str">
        <f>INDEX(CWC_VehType!$C$2:$C$30,MATCH($G1257,CWC_VehType!$A$2:$A$30,0),)</f>
        <v>NT</v>
      </c>
      <c r="E1257" s="276">
        <f>INDEX(IF(WR_IC_new[[#This Row],[Tow/Non-tow]]="NT",wr_ICcurves!$C$21:$C$80,wr_ICcurves!$E$21:$E$80),MATCH(WR_IC_new[[#This Row],[Tech_'#]],wr_ICcurves!$A$21:$A$80,0),)</f>
        <v>0.96005706104332589</v>
      </c>
      <c r="F1257" s="288">
        <f>INDEX(IF(WR_IC_new[[#This Row],[Tow/Non-tow]]="NT",wr_ICcurves!$D$21:$D$80,wr_ICcurves!$F$21:$F$80),MATCH(WR_IC_new[[#This Row],[Tech_'#]],wr_ICcurves!$A$21:$A$80,0),)</f>
        <v>0.77442625553120115</v>
      </c>
      <c r="G1257" s="274">
        <v>21</v>
      </c>
      <c r="H1257" s="182">
        <f>SUMIFS(LearningFactors[LF_codeNew],LearningFactors[Tech_'#],WR_IC_new[[#This Row],[Tech_'#]])</f>
        <v>30</v>
      </c>
      <c r="I1257" s="182">
        <f>INDEX(TechList[ST_Thru],MATCH($A1257,TechList[Tech_'#],0),)</f>
        <v>2024</v>
      </c>
      <c r="J1257" s="182" t="str">
        <f>INDEX(TechList[Complexity],MATCH($A1257,TechList[Tech_'#],0),)</f>
        <v>Med2</v>
      </c>
      <c r="K1257" s="277">
        <f>INDEX(CurbWt_selection,MATCH($G1257,CurbWts!$A$3:$A$40,0),)
*($B1257/100)
*E1257</f>
        <v>1040.0311324287838</v>
      </c>
      <c r="L1257" s="277">
        <f>INDEX(CurbWt_selection,MATCH($G1257,CurbWts!$A$3:$A$40,0),)
*($B1257/100)
*F1257</f>
        <v>838.93702593824287</v>
      </c>
    </row>
    <row r="1258" spans="1:12" x14ac:dyDescent="0.25">
      <c r="A1258" s="274">
        <v>148</v>
      </c>
      <c r="B1258" s="275">
        <f>INDEX(TechList[Tech],MATCH(A1258,TechList[Tech_'#],0),)</f>
        <v>24</v>
      </c>
      <c r="C1258" s="182" t="str">
        <f t="shared" si="19"/>
        <v>148_21</v>
      </c>
      <c r="D1258" s="182" t="str">
        <f>INDEX(CWC_VehType!$C$2:$C$30,MATCH($G1258,CWC_VehType!$A$2:$A$30,0),)</f>
        <v>NT</v>
      </c>
      <c r="E1258" s="276">
        <f>INDEX(IF(WR_IC_new[[#This Row],[Tow/Non-tow]]="NT",wr_ICcurves!$C$21:$C$80,wr_ICcurves!$E$21:$E$80),MATCH(WR_IC_new[[#This Row],[Tech_'#]],wr_ICcurves!$A$21:$A$80,0),)</f>
        <v>0.98048380702297133</v>
      </c>
      <c r="F1258" s="288">
        <f>INDEX(IF(WR_IC_new[[#This Row],[Tow/Non-tow]]="NT",wr_ICcurves!$D$21:$D$80,wr_ICcurves!$F$21:$F$80),MATCH(WR_IC_new[[#This Row],[Tech_'#]],wr_ICcurves!$A$21:$A$80,0),)</f>
        <v>0.79090340990420538</v>
      </c>
      <c r="G1258" s="274">
        <v>21</v>
      </c>
      <c r="H1258" s="182">
        <f>SUMIFS(LearningFactors[LF_codeNew],LearningFactors[Tech_'#],WR_IC_new[[#This Row],[Tech_'#]])</f>
        <v>30</v>
      </c>
      <c r="I1258" s="182">
        <f>INDEX(TechList[ST_Thru],MATCH($A1258,TechList[Tech_'#],0),)</f>
        <v>2024</v>
      </c>
      <c r="J1258" s="182" t="str">
        <f>INDEX(TechList[Complexity],MATCH($A1258,TechList[Tech_'#],0),)</f>
        <v>Med2</v>
      </c>
      <c r="K1258" s="277">
        <f>INDEX(CurbWt_selection,MATCH($G1258,CurbWts!$A$3:$A$40,0),)
*($B1258/100)
*E1258</f>
        <v>1084.7585917229146</v>
      </c>
      <c r="L1258" s="277">
        <f>INDEX(CurbWt_selection,MATCH($G1258,CurbWts!$A$3:$A$40,0),)
*($B1258/100)
*F1258</f>
        <v>875.01625521127721</v>
      </c>
    </row>
    <row r="1259" spans="1:12" x14ac:dyDescent="0.25">
      <c r="A1259" s="274">
        <v>149</v>
      </c>
      <c r="B1259" s="275">
        <f>INDEX(TechList[Tech],MATCH(A1259,TechList[Tech_'#],0),)</f>
        <v>24.5</v>
      </c>
      <c r="C1259" s="182" t="str">
        <f t="shared" si="19"/>
        <v>149_21</v>
      </c>
      <c r="D1259" s="182" t="str">
        <f>INDEX(CWC_VehType!$C$2:$C$30,MATCH($G1259,CWC_VehType!$A$2:$A$30,0),)</f>
        <v>NT</v>
      </c>
      <c r="E1259" s="276">
        <f>INDEX(IF(WR_IC_new[[#This Row],[Tow/Non-tow]]="NT",wr_ICcurves!$C$21:$C$80,wr_ICcurves!$E$21:$E$80),MATCH(WR_IC_new[[#This Row],[Tech_'#]],wr_ICcurves!$A$21:$A$80,0),)</f>
        <v>1.0009105530026166</v>
      </c>
      <c r="F1259" s="288">
        <f>INDEX(IF(WR_IC_new[[#This Row],[Tow/Non-tow]]="NT",wr_ICcurves!$D$21:$D$80,wr_ICcurves!$F$21:$F$80),MATCH(WR_IC_new[[#This Row],[Tech_'#]],wr_ICcurves!$A$21:$A$80,0),)</f>
        <v>0.80738056427720961</v>
      </c>
      <c r="G1259" s="274">
        <v>21</v>
      </c>
      <c r="H1259" s="182">
        <f>SUMIFS(LearningFactors[LF_codeNew],LearningFactors[Tech_'#],WR_IC_new[[#This Row],[Tech_'#]])</f>
        <v>30</v>
      </c>
      <c r="I1259" s="182">
        <f>INDEX(TechList[ST_Thru],MATCH($A1259,TechList[Tech_'#],0),)</f>
        <v>2024</v>
      </c>
      <c r="J1259" s="182" t="str">
        <f>INDEX(TechList[Complexity],MATCH($A1259,TechList[Tech_'#],0),)</f>
        <v>Med2</v>
      </c>
      <c r="K1259" s="277">
        <f>INDEX(CurbWt_selection,MATCH($G1259,CurbWts!$A$3:$A$40,0),)
*($B1259/100)
*E1259</f>
        <v>1130.4276817390269</v>
      </c>
      <c r="L1259" s="277">
        <f>INDEX(CurbWt_selection,MATCH($G1259,CurbWts!$A$3:$A$40,0),)
*($B1259/100)
*F1259</f>
        <v>911.85504720584913</v>
      </c>
    </row>
    <row r="1260" spans="1:12" x14ac:dyDescent="0.25">
      <c r="A1260" s="274">
        <v>150</v>
      </c>
      <c r="B1260" s="275">
        <f>INDEX(TechList[Tech],MATCH(A1260,TechList[Tech_'#],0),)</f>
        <v>25</v>
      </c>
      <c r="C1260" s="182" t="str">
        <f t="shared" si="19"/>
        <v>150_21</v>
      </c>
      <c r="D1260" s="182" t="str">
        <f>INDEX(CWC_VehType!$C$2:$C$30,MATCH($G1260,CWC_VehType!$A$2:$A$30,0),)</f>
        <v>NT</v>
      </c>
      <c r="E1260" s="276">
        <f>INDEX(IF(WR_IC_new[[#This Row],[Tow/Non-tow]]="NT",wr_ICcurves!$C$21:$C$80,wr_ICcurves!$E$21:$E$80),MATCH(WR_IC_new[[#This Row],[Tech_'#]],wr_ICcurves!$A$21:$A$80,0),)</f>
        <v>1.0213372989822618</v>
      </c>
      <c r="F1260" s="288">
        <f>INDEX(IF(WR_IC_new[[#This Row],[Tow/Non-tow]]="NT",wr_ICcurves!$D$21:$D$80,wr_ICcurves!$F$21:$F$80),MATCH(WR_IC_new[[#This Row],[Tech_'#]],wr_ICcurves!$A$21:$A$80,0),)</f>
        <v>0.82385771865021395</v>
      </c>
      <c r="G1260" s="274">
        <v>21</v>
      </c>
      <c r="H1260" s="182">
        <f>SUMIFS(LearningFactors[LF_codeNew],LearningFactors[Tech_'#],WR_IC_new[[#This Row],[Tech_'#]])</f>
        <v>30</v>
      </c>
      <c r="I1260" s="182">
        <f>INDEX(TechList[ST_Thru],MATCH($A1260,TechList[Tech_'#],0),)</f>
        <v>2024</v>
      </c>
      <c r="J1260" s="182" t="str">
        <f>INDEX(TechList[Complexity],MATCH($A1260,TechList[Tech_'#],0),)</f>
        <v>High1</v>
      </c>
      <c r="K1260" s="277">
        <f>INDEX(CurbWt_selection,MATCH($G1260,CurbWts!$A$3:$A$40,0),)
*($B1260/100)
*E1260</f>
        <v>1177.0384024771208</v>
      </c>
      <c r="L1260" s="277">
        <f>INDEX(CurbWt_selection,MATCH($G1260,CurbWts!$A$3:$A$40,0),)
*($B1260/100)
*F1260</f>
        <v>949.45340192195874</v>
      </c>
    </row>
    <row r="1261" spans="1:12" x14ac:dyDescent="0.25">
      <c r="A1261" s="274">
        <v>151</v>
      </c>
      <c r="B1261" s="275">
        <f>INDEX(TechList[Tech],MATCH(A1261,TechList[Tech_'#],0),)</f>
        <v>25.5</v>
      </c>
      <c r="C1261" s="182" t="str">
        <f t="shared" si="19"/>
        <v>151_21</v>
      </c>
      <c r="D1261" s="182" t="str">
        <f>INDEX(CWC_VehType!$C$2:$C$30,MATCH($G1261,CWC_VehType!$A$2:$A$30,0),)</f>
        <v>NT</v>
      </c>
      <c r="E1261" s="276">
        <f>INDEX(IF(WR_IC_new[[#This Row],[Tow/Non-tow]]="NT",wr_ICcurves!$C$21:$C$80,wr_ICcurves!$E$21:$E$80),MATCH(WR_IC_new[[#This Row],[Tech_'#]],wr_ICcurves!$A$21:$A$80,0),)</f>
        <v>1.041764044961907</v>
      </c>
      <c r="F1261" s="288">
        <f>INDEX(IF(WR_IC_new[[#This Row],[Tow/Non-tow]]="NT",wr_ICcurves!$D$21:$D$80,wr_ICcurves!$F$21:$F$80),MATCH(WR_IC_new[[#This Row],[Tech_'#]],wr_ICcurves!$A$21:$A$80,0),)</f>
        <v>0.84033487302321819</v>
      </c>
      <c r="G1261" s="274">
        <v>21</v>
      </c>
      <c r="H1261" s="182">
        <f>SUMIFS(LearningFactors[LF_codeNew],LearningFactors[Tech_'#],WR_IC_new[[#This Row],[Tech_'#]])</f>
        <v>30</v>
      </c>
      <c r="I1261" s="182">
        <f>INDEX(TechList[ST_Thru],MATCH($A1261,TechList[Tech_'#],0),)</f>
        <v>2024</v>
      </c>
      <c r="J1261" s="182" t="str">
        <f>INDEX(TechList[Complexity],MATCH($A1261,TechList[Tech_'#],0),)</f>
        <v>High1</v>
      </c>
      <c r="K1261" s="277">
        <f>INDEX(CurbWt_selection,MATCH($G1261,CurbWts!$A$3:$A$40,0),)
*($B1261/100)
*E1261</f>
        <v>1224.5907539371965</v>
      </c>
      <c r="L1261" s="277">
        <f>INDEX(CurbWt_selection,MATCH($G1261,CurbWts!$A$3:$A$40,0),)
*($B1261/100)
*F1261</f>
        <v>987.81131935960582</v>
      </c>
    </row>
    <row r="1262" spans="1:12" x14ac:dyDescent="0.25">
      <c r="A1262" s="274">
        <v>152</v>
      </c>
      <c r="B1262" s="275">
        <f>INDEX(TechList[Tech],MATCH(A1262,TechList[Tech_'#],0),)</f>
        <v>26</v>
      </c>
      <c r="C1262" s="182" t="str">
        <f t="shared" si="19"/>
        <v>152_21</v>
      </c>
      <c r="D1262" s="182" t="str">
        <f>INDEX(CWC_VehType!$C$2:$C$30,MATCH($G1262,CWC_VehType!$A$2:$A$30,0),)</f>
        <v>NT</v>
      </c>
      <c r="E1262" s="276">
        <f>INDEX(IF(WR_IC_new[[#This Row],[Tow/Non-tow]]="NT",wr_ICcurves!$C$21:$C$80,wr_ICcurves!$E$21:$E$80),MATCH(WR_IC_new[[#This Row],[Tech_'#]],wr_ICcurves!$A$21:$A$80,0),)</f>
        <v>1.062190790941552</v>
      </c>
      <c r="F1262" s="288">
        <f>INDEX(IF(WR_IC_new[[#This Row],[Tow/Non-tow]]="NT",wr_ICcurves!$D$21:$D$80,wr_ICcurves!$F$21:$F$80),MATCH(WR_IC_new[[#This Row],[Tech_'#]],wr_ICcurves!$A$21:$A$80,0),)</f>
        <v>0.85681202739622242</v>
      </c>
      <c r="G1262" s="274">
        <v>21</v>
      </c>
      <c r="H1262" s="182">
        <f>SUMIFS(LearningFactors[LF_codeNew],LearningFactors[Tech_'#],WR_IC_new[[#This Row],[Tech_'#]])</f>
        <v>30</v>
      </c>
      <c r="I1262" s="182">
        <f>INDEX(TechList[ST_Thru],MATCH($A1262,TechList[Tech_'#],0),)</f>
        <v>2024</v>
      </c>
      <c r="J1262" s="182" t="str">
        <f>INDEX(TechList[Complexity],MATCH($A1262,TechList[Tech_'#],0),)</f>
        <v>High1</v>
      </c>
      <c r="K1262" s="277">
        <f>INDEX(CurbWt_selection,MATCH($G1262,CurbWts!$A$3:$A$40,0),)
*($B1262/100)
*E1262</f>
        <v>1273.0847361192536</v>
      </c>
      <c r="L1262" s="277">
        <f>INDEX(CurbWt_selection,MATCH($G1262,CurbWts!$A$3:$A$40,0),)
*($B1262/100)
*F1262</f>
        <v>1026.9287995187906</v>
      </c>
    </row>
    <row r="1263" spans="1:12" x14ac:dyDescent="0.25">
      <c r="A1263" s="274">
        <v>153</v>
      </c>
      <c r="B1263" s="275">
        <f>INDEX(TechList[Tech],MATCH(A1263,TechList[Tech_'#],0),)</f>
        <v>26.5</v>
      </c>
      <c r="C1263" s="182" t="str">
        <f t="shared" si="19"/>
        <v>153_21</v>
      </c>
      <c r="D1263" s="182" t="str">
        <f>INDEX(CWC_VehType!$C$2:$C$30,MATCH($G1263,CWC_VehType!$A$2:$A$30,0),)</f>
        <v>NT</v>
      </c>
      <c r="E1263" s="276">
        <f>INDEX(IF(WR_IC_new[[#This Row],[Tow/Non-tow]]="NT",wr_ICcurves!$C$21:$C$80,wr_ICcurves!$E$21:$E$80),MATCH(WR_IC_new[[#This Row],[Tech_'#]],wr_ICcurves!$A$21:$A$80,0),)</f>
        <v>1.0826175369211974</v>
      </c>
      <c r="F1263" s="288">
        <f>INDEX(IF(WR_IC_new[[#This Row],[Tow/Non-tow]]="NT",wr_ICcurves!$D$21:$D$80,wr_ICcurves!$F$21:$F$80),MATCH(WR_IC_new[[#This Row],[Tech_'#]],wr_ICcurves!$A$21:$A$80,0),)</f>
        <v>0.87328918176922676</v>
      </c>
      <c r="G1263" s="274">
        <v>21</v>
      </c>
      <c r="H1263" s="182">
        <f>SUMIFS(LearningFactors[LF_codeNew],LearningFactors[Tech_'#],WR_IC_new[[#This Row],[Tech_'#]])</f>
        <v>30</v>
      </c>
      <c r="I1263" s="182">
        <f>INDEX(TechList[ST_Thru],MATCH($A1263,TechList[Tech_'#],0),)</f>
        <v>2024</v>
      </c>
      <c r="J1263" s="182" t="str">
        <f>INDEX(TechList[Complexity],MATCH($A1263,TechList[Tech_'#],0),)</f>
        <v>High1</v>
      </c>
      <c r="K1263" s="277">
        <f>INDEX(CurbWt_selection,MATCH($G1263,CurbWts!$A$3:$A$40,0),)
*($B1263/100)
*E1263</f>
        <v>1322.520349023293</v>
      </c>
      <c r="L1263" s="277">
        <f>INDEX(CurbWt_selection,MATCH($G1263,CurbWts!$A$3:$A$40,0),)
*($B1263/100)
*F1263</f>
        <v>1066.8058423995128</v>
      </c>
    </row>
    <row r="1264" spans="1:12" x14ac:dyDescent="0.25">
      <c r="A1264" s="274">
        <v>154</v>
      </c>
      <c r="B1264" s="275">
        <f>INDEX(TechList[Tech],MATCH(A1264,TechList[Tech_'#],0),)</f>
        <v>27</v>
      </c>
      <c r="C1264" s="182" t="str">
        <f t="shared" si="19"/>
        <v>154_21</v>
      </c>
      <c r="D1264" s="182" t="str">
        <f>INDEX(CWC_VehType!$C$2:$C$30,MATCH($G1264,CWC_VehType!$A$2:$A$30,0),)</f>
        <v>NT</v>
      </c>
      <c r="E1264" s="276">
        <f>INDEX(IF(WR_IC_new[[#This Row],[Tow/Non-tow]]="NT",wr_ICcurves!$C$21:$C$80,wr_ICcurves!$E$21:$E$80),MATCH(WR_IC_new[[#This Row],[Tech_'#]],wr_ICcurves!$A$21:$A$80,0),)</f>
        <v>1.1030442829008427</v>
      </c>
      <c r="F1264" s="288">
        <f>INDEX(IF(WR_IC_new[[#This Row],[Tow/Non-tow]]="NT",wr_ICcurves!$D$21:$D$80,wr_ICcurves!$F$21:$F$80),MATCH(WR_IC_new[[#This Row],[Tech_'#]],wr_ICcurves!$A$21:$A$80,0),)</f>
        <v>0.88976633614223111</v>
      </c>
      <c r="G1264" s="274">
        <v>21</v>
      </c>
      <c r="H1264" s="182">
        <f>SUMIFS(LearningFactors[LF_codeNew],LearningFactors[Tech_'#],WR_IC_new[[#This Row],[Tech_'#]])</f>
        <v>30</v>
      </c>
      <c r="I1264" s="182">
        <f>INDEX(TechList[ST_Thru],MATCH($A1264,TechList[Tech_'#],0),)</f>
        <v>2024</v>
      </c>
      <c r="J1264" s="182" t="str">
        <f>INDEX(TechList[Complexity],MATCH($A1264,TechList[Tech_'#],0),)</f>
        <v>High1</v>
      </c>
      <c r="K1264" s="277">
        <f>INDEX(CurbWt_selection,MATCH($G1264,CurbWts!$A$3:$A$40,0),)
*($B1264/100)
*E1264</f>
        <v>1372.8975926493138</v>
      </c>
      <c r="L1264" s="277">
        <f>INDEX(CurbWt_selection,MATCH($G1264,CurbWts!$A$3:$A$40,0),)
*($B1264/100)
*F1264</f>
        <v>1107.4424480017728</v>
      </c>
    </row>
    <row r="1265" spans="1:12" x14ac:dyDescent="0.25">
      <c r="A1265" s="274">
        <v>155</v>
      </c>
      <c r="B1265" s="275">
        <f>INDEX(TechList[Tech],MATCH(A1265,TechList[Tech_'#],0),)</f>
        <v>27.5</v>
      </c>
      <c r="C1265" s="182" t="str">
        <f t="shared" si="19"/>
        <v>155_21</v>
      </c>
      <c r="D1265" s="182" t="str">
        <f>INDEX(CWC_VehType!$C$2:$C$30,MATCH($G1265,CWC_VehType!$A$2:$A$30,0),)</f>
        <v>NT</v>
      </c>
      <c r="E1265" s="276">
        <f>INDEX(IF(WR_IC_new[[#This Row],[Tow/Non-tow]]="NT",wr_ICcurves!$C$21:$C$80,wr_ICcurves!$E$21:$E$80),MATCH(WR_IC_new[[#This Row],[Tech_'#]],wr_ICcurves!$A$21:$A$80,0),)</f>
        <v>1.1234710288804879</v>
      </c>
      <c r="F1265" s="288">
        <f>INDEX(IF(WR_IC_new[[#This Row],[Tow/Non-tow]]="NT",wr_ICcurves!$D$21:$D$80,wr_ICcurves!$F$21:$F$80),MATCH(WR_IC_new[[#This Row],[Tech_'#]],wr_ICcurves!$A$21:$A$80,0),)</f>
        <v>0.90624349051523545</v>
      </c>
      <c r="G1265" s="274">
        <v>21</v>
      </c>
      <c r="H1265" s="182">
        <f>SUMIFS(LearningFactors[LF_codeNew],LearningFactors[Tech_'#],WR_IC_new[[#This Row],[Tech_'#]])</f>
        <v>30</v>
      </c>
      <c r="I1265" s="182">
        <f>INDEX(TechList[ST_Thru],MATCH($A1265,TechList[Tech_'#],0),)</f>
        <v>2024</v>
      </c>
      <c r="J1265" s="182" t="str">
        <f>INDEX(TechList[Complexity],MATCH($A1265,TechList[Tech_'#],0),)</f>
        <v>High1</v>
      </c>
      <c r="K1265" s="277">
        <f>INDEX(CurbWt_selection,MATCH($G1265,CurbWts!$A$3:$A$40,0),)
*($B1265/100)
*E1265</f>
        <v>1424.2164669973165</v>
      </c>
      <c r="L1265" s="277">
        <f>INDEX(CurbWt_selection,MATCH($G1265,CurbWts!$A$3:$A$40,0),)
*($B1265/100)
*F1265</f>
        <v>1148.8386163255705</v>
      </c>
    </row>
    <row r="1266" spans="1:12" x14ac:dyDescent="0.25">
      <c r="A1266" s="274">
        <v>156</v>
      </c>
      <c r="B1266" s="275">
        <f>INDEX(TechList[Tech],MATCH(A1266,TechList[Tech_'#],0),)</f>
        <v>28</v>
      </c>
      <c r="C1266" s="182" t="str">
        <f t="shared" si="19"/>
        <v>156_21</v>
      </c>
      <c r="D1266" s="182" t="str">
        <f>INDEX(CWC_VehType!$C$2:$C$30,MATCH($G1266,CWC_VehType!$A$2:$A$30,0),)</f>
        <v>NT</v>
      </c>
      <c r="E1266" s="276">
        <f>INDEX(IF(WR_IC_new[[#This Row],[Tow/Non-tow]]="NT",wr_ICcurves!$C$21:$C$80,wr_ICcurves!$E$21:$E$80),MATCH(WR_IC_new[[#This Row],[Tech_'#]],wr_ICcurves!$A$21:$A$80,0),)</f>
        <v>1.1438977748601331</v>
      </c>
      <c r="F1266" s="288">
        <f>INDEX(IF(WR_IC_new[[#This Row],[Tow/Non-tow]]="NT",wr_ICcurves!$D$21:$D$80,wr_ICcurves!$F$21:$F$80),MATCH(WR_IC_new[[#This Row],[Tech_'#]],wr_ICcurves!$A$21:$A$80,0),)</f>
        <v>0.92272064488823968</v>
      </c>
      <c r="G1266" s="274">
        <v>21</v>
      </c>
      <c r="H1266" s="182">
        <f>SUMIFS(LearningFactors[LF_codeNew],LearningFactors[Tech_'#],WR_IC_new[[#This Row],[Tech_'#]])</f>
        <v>30</v>
      </c>
      <c r="I1266" s="182">
        <f>INDEX(TechList[ST_Thru],MATCH($A1266,TechList[Tech_'#],0),)</f>
        <v>2024</v>
      </c>
      <c r="J1266" s="182" t="str">
        <f>INDEX(TechList[Complexity],MATCH($A1266,TechList[Tech_'#],0),)</f>
        <v>High1</v>
      </c>
      <c r="K1266" s="277">
        <f>INDEX(CurbWt_selection,MATCH($G1266,CurbWts!$A$3:$A$40,0),)
*($B1266/100)
*E1266</f>
        <v>1476.4769720673005</v>
      </c>
      <c r="L1266" s="277">
        <f>INDEX(CurbWt_selection,MATCH($G1266,CurbWts!$A$3:$A$40,0),)
*($B1266/100)
*F1266</f>
        <v>1190.9943473709054</v>
      </c>
    </row>
    <row r="1267" spans="1:12" x14ac:dyDescent="0.25">
      <c r="A1267" s="274">
        <v>157</v>
      </c>
      <c r="B1267" s="275">
        <f>INDEX(TechList[Tech],MATCH(A1267,TechList[Tech_'#],0),)</f>
        <v>28.5</v>
      </c>
      <c r="C1267" s="182" t="str">
        <f t="shared" si="19"/>
        <v>157_21</v>
      </c>
      <c r="D1267" s="182" t="str">
        <f>INDEX(CWC_VehType!$C$2:$C$30,MATCH($G1267,CWC_VehType!$A$2:$A$30,0),)</f>
        <v>NT</v>
      </c>
      <c r="E1267" s="276">
        <f>INDEX(IF(WR_IC_new[[#This Row],[Tow/Non-tow]]="NT",wr_ICcurves!$C$21:$C$80,wr_ICcurves!$E$21:$E$80),MATCH(WR_IC_new[[#This Row],[Tech_'#]],wr_ICcurves!$A$21:$A$80,0),)</f>
        <v>1.1643245208397781</v>
      </c>
      <c r="F1267" s="288">
        <f>INDEX(IF(WR_IC_new[[#This Row],[Tow/Non-tow]]="NT",wr_ICcurves!$D$21:$D$80,wr_ICcurves!$F$21:$F$80),MATCH(WR_IC_new[[#This Row],[Tech_'#]],wr_ICcurves!$A$21:$A$80,0),)</f>
        <v>0.9391977992612438</v>
      </c>
      <c r="G1267" s="274">
        <v>21</v>
      </c>
      <c r="H1267" s="182">
        <f>SUMIFS(LearningFactors[LF_codeNew],LearningFactors[Tech_'#],WR_IC_new[[#This Row],[Tech_'#]])</f>
        <v>30</v>
      </c>
      <c r="I1267" s="182">
        <f>INDEX(TechList[ST_Thru],MATCH($A1267,TechList[Tech_'#],0),)</f>
        <v>2024</v>
      </c>
      <c r="J1267" s="182" t="str">
        <f>INDEX(TechList[Complexity],MATCH($A1267,TechList[Tech_'#],0),)</f>
        <v>High1</v>
      </c>
      <c r="K1267" s="277">
        <f>INDEX(CurbWt_selection,MATCH($G1267,CurbWts!$A$3:$A$40,0),)
*($B1267/100)
*E1267</f>
        <v>1529.679107859266</v>
      </c>
      <c r="L1267" s="277">
        <f>INDEX(CurbWt_selection,MATCH($G1267,CurbWts!$A$3:$A$40,0),)
*($B1267/100)
*F1267</f>
        <v>1233.9096411377775</v>
      </c>
    </row>
    <row r="1268" spans="1:12" x14ac:dyDescent="0.25">
      <c r="A1268" s="274">
        <v>158</v>
      </c>
      <c r="B1268" s="275">
        <f>INDEX(TechList[Tech],MATCH(A1268,TechList[Tech_'#],0),)</f>
        <v>29</v>
      </c>
      <c r="C1268" s="182" t="str">
        <f t="shared" si="19"/>
        <v>158_21</v>
      </c>
      <c r="D1268" s="182" t="str">
        <f>INDEX(CWC_VehType!$C$2:$C$30,MATCH($G1268,CWC_VehType!$A$2:$A$30,0),)</f>
        <v>NT</v>
      </c>
      <c r="E1268" s="276">
        <f>INDEX(IF(WR_IC_new[[#This Row],[Tow/Non-tow]]="NT",wr_ICcurves!$C$21:$C$80,wr_ICcurves!$E$21:$E$80),MATCH(WR_IC_new[[#This Row],[Tech_'#]],wr_ICcurves!$A$21:$A$80,0),)</f>
        <v>1.1847512668194236</v>
      </c>
      <c r="F1268" s="288">
        <f>INDEX(IF(WR_IC_new[[#This Row],[Tow/Non-tow]]="NT",wr_ICcurves!$D$21:$D$80,wr_ICcurves!$F$21:$F$80),MATCH(WR_IC_new[[#This Row],[Tech_'#]],wr_ICcurves!$A$21:$A$80,0),)</f>
        <v>0.95567495363424815</v>
      </c>
      <c r="G1268" s="274">
        <v>21</v>
      </c>
      <c r="H1268" s="182">
        <f>SUMIFS(LearningFactors[LF_codeNew],LearningFactors[Tech_'#],WR_IC_new[[#This Row],[Tech_'#]])</f>
        <v>30</v>
      </c>
      <c r="I1268" s="182">
        <f>INDEX(TechList[ST_Thru],MATCH($A1268,TechList[Tech_'#],0),)</f>
        <v>2024</v>
      </c>
      <c r="J1268" s="182" t="str">
        <f>INDEX(TechList[Complexity],MATCH($A1268,TechList[Tech_'#],0),)</f>
        <v>High1</v>
      </c>
      <c r="K1268" s="277">
        <f>INDEX(CurbWt_selection,MATCH($G1268,CurbWts!$A$3:$A$40,0),)
*($B1268/100)
*E1268</f>
        <v>1583.8228743732136</v>
      </c>
      <c r="L1268" s="277">
        <f>INDEX(CurbWt_selection,MATCH($G1268,CurbWts!$A$3:$A$40,0),)
*($B1268/100)
*F1268</f>
        <v>1277.5844976261876</v>
      </c>
    </row>
    <row r="1269" spans="1:12" x14ac:dyDescent="0.25">
      <c r="A1269" s="274">
        <v>159</v>
      </c>
      <c r="B1269" s="275">
        <f>INDEX(TechList[Tech],MATCH(A1269,TechList[Tech_'#],0),)</f>
        <v>29.5</v>
      </c>
      <c r="C1269" s="182" t="str">
        <f t="shared" si="19"/>
        <v>159_21</v>
      </c>
      <c r="D1269" s="182" t="str">
        <f>INDEX(CWC_VehType!$C$2:$C$30,MATCH($G1269,CWC_VehType!$A$2:$A$30,0),)</f>
        <v>NT</v>
      </c>
      <c r="E1269" s="276">
        <f>INDEX(IF(WR_IC_new[[#This Row],[Tow/Non-tow]]="NT",wr_ICcurves!$C$21:$C$80,wr_ICcurves!$E$21:$E$80),MATCH(WR_IC_new[[#This Row],[Tech_'#]],wr_ICcurves!$A$21:$A$80,0),)</f>
        <v>1.2051780127990688</v>
      </c>
      <c r="F1269" s="288">
        <f>INDEX(IF(WR_IC_new[[#This Row],[Tow/Non-tow]]="NT",wr_ICcurves!$D$21:$D$80,wr_ICcurves!$F$21:$F$80),MATCH(WR_IC_new[[#This Row],[Tech_'#]],wr_ICcurves!$A$21:$A$80,0),)</f>
        <v>0.97215210800725238</v>
      </c>
      <c r="G1269" s="274">
        <v>21</v>
      </c>
      <c r="H1269" s="182">
        <f>SUMIFS(LearningFactors[LF_codeNew],LearningFactors[Tech_'#],WR_IC_new[[#This Row],[Tech_'#]])</f>
        <v>30</v>
      </c>
      <c r="I1269" s="182">
        <f>INDEX(TechList[ST_Thru],MATCH($A1269,TechList[Tech_'#],0),)</f>
        <v>2024</v>
      </c>
      <c r="J1269" s="182" t="str">
        <f>INDEX(TechList[Complexity],MATCH($A1269,TechList[Tech_'#],0),)</f>
        <v>High1</v>
      </c>
      <c r="K1269" s="277">
        <f>INDEX(CurbWt_selection,MATCH($G1269,CurbWts!$A$3:$A$40,0),)
*($B1269/100)
*E1269</f>
        <v>1638.908271609143</v>
      </c>
      <c r="L1269" s="277">
        <f>INDEX(CurbWt_selection,MATCH($G1269,CurbWts!$A$3:$A$40,0),)
*($B1269/100)
*F1269</f>
        <v>1322.0189168361353</v>
      </c>
    </row>
    <row r="1270" spans="1:12" x14ac:dyDescent="0.25">
      <c r="A1270" s="279">
        <v>160</v>
      </c>
      <c r="B1270" s="275">
        <f>INDEX(TechList[Tech],MATCH(A1270,TechList[Tech_'#],0),)</f>
        <v>30</v>
      </c>
      <c r="C1270" s="182" t="str">
        <f t="shared" si="19"/>
        <v>160_21</v>
      </c>
      <c r="D1270" s="182" t="str">
        <f>INDEX(CWC_VehType!$C$2:$C$30,MATCH($G1270,CWC_VehType!$A$2:$A$30,0),)</f>
        <v>NT</v>
      </c>
      <c r="E1270" s="276">
        <f>INDEX(IF(WR_IC_new[[#This Row],[Tow/Non-tow]]="NT",wr_ICcurves!$C$21:$C$80,wr_ICcurves!$E$21:$E$80),MATCH(WR_IC_new[[#This Row],[Tech_'#]],wr_ICcurves!$A$21:$A$80,0),)</f>
        <v>1.2256047587787142</v>
      </c>
      <c r="F1270" s="288">
        <f>INDEX(IF(WR_IC_new[[#This Row],[Tow/Non-tow]]="NT",wr_ICcurves!$D$21:$D$80,wr_ICcurves!$F$21:$F$80),MATCH(WR_IC_new[[#This Row],[Tech_'#]],wr_ICcurves!$A$21:$A$80,0),)</f>
        <v>0.98862926238025672</v>
      </c>
      <c r="G1270" s="274">
        <v>21</v>
      </c>
      <c r="H1270" s="182">
        <f>SUMIFS(LearningFactors[LF_codeNew],LearningFactors[Tech_'#],WR_IC_new[[#This Row],[Tech_'#]])</f>
        <v>30</v>
      </c>
      <c r="I1270" s="182">
        <f>INDEX(TechList[ST_Thru],MATCH($A1270,TechList[Tech_'#],0),)</f>
        <v>2024</v>
      </c>
      <c r="J1270" s="182" t="str">
        <f>INDEX(TechList[Complexity],MATCH($A1270,TechList[Tech_'#],0),)</f>
        <v>High1</v>
      </c>
      <c r="K1270" s="277">
        <f>INDEX(CurbWt_selection,MATCH($G1270,CurbWts!$A$3:$A$40,0),)
*($B1270/100)
*E1270</f>
        <v>1694.9352995670542</v>
      </c>
      <c r="L1270" s="277">
        <f>INDEX(CurbWt_selection,MATCH($G1270,CurbWts!$A$3:$A$40,0),)
*($B1270/100)
*F1270</f>
        <v>1367.2128987676206</v>
      </c>
    </row>
    <row r="1271" spans="1:12" x14ac:dyDescent="0.25">
      <c r="A1271" s="274">
        <v>101</v>
      </c>
      <c r="B1271" s="275">
        <f>INDEX(TechList[Tech],MATCH(A1271,TechList[Tech_'#],0),)</f>
        <v>0.5</v>
      </c>
      <c r="C1271" s="182" t="str">
        <f t="shared" si="19"/>
        <v>101_22</v>
      </c>
      <c r="D1271" s="182" t="str">
        <f>INDEX(CWC_VehType!$C$2:$C$30,MATCH($G1271,CWC_VehType!$A$2:$A$30,0),)</f>
        <v>T</v>
      </c>
      <c r="E1271" s="276">
        <f>INDEX(IF(WR_IC_new[[#This Row],[Tow/Non-tow]]="NT",wr_ICcurves!$C$21:$C$80,wr_ICcurves!$E$21:$E$80),MATCH(WR_IC_new[[#This Row],[Tech_'#]],wr_ICcurves!$A$21:$A$80,0),)</f>
        <v>3.0875726634836238E-2</v>
      </c>
      <c r="F1271" s="288">
        <f>INDEX(IF(WR_IC_new[[#This Row],[Tow/Non-tow]]="NT",wr_ICcurves!$D$21:$D$80,wr_ICcurves!$F$21:$F$80),MATCH(WR_IC_new[[#This Row],[Tech_'#]],wr_ICcurves!$A$21:$A$80,0),)</f>
        <v>2.5047659131888316E-2</v>
      </c>
      <c r="G1271" s="274">
        <v>22</v>
      </c>
      <c r="H1271" s="182">
        <f>SUMIFS(LearningFactors[LF_codeNew],LearningFactors[Tech_'#],WR_IC_new[[#This Row],[Tech_'#]])</f>
        <v>30</v>
      </c>
      <c r="I1271" s="182">
        <f>INDEX(TechList[ST_Thru],MATCH($A1271,TechList[Tech_'#],0),)</f>
        <v>2024</v>
      </c>
      <c r="J1271" s="182" t="str">
        <f>INDEX(TechList[Complexity],MATCH($A1271,TechList[Tech_'#],0),)</f>
        <v>Low2</v>
      </c>
      <c r="K1271" s="277">
        <f>INDEX(CurbWt_selection,MATCH($G1271,CurbWts!$A$3:$A$40,0),)
*($B1271/100)
*E1271</f>
        <v>0.65061097675051482</v>
      </c>
      <c r="L1271" s="277">
        <f>INDEX(CurbWt_selection,MATCH($G1271,CurbWts!$A$3:$A$40,0),)
*($B1271/100)
*F1271</f>
        <v>0.52780237906126426</v>
      </c>
    </row>
    <row r="1272" spans="1:12" x14ac:dyDescent="0.25">
      <c r="A1272" s="274">
        <v>102</v>
      </c>
      <c r="B1272" s="275">
        <f>INDEX(TechList[Tech],MATCH(A1272,TechList[Tech_'#],0),)</f>
        <v>1</v>
      </c>
      <c r="C1272" s="182" t="str">
        <f t="shared" si="19"/>
        <v>102_22</v>
      </c>
      <c r="D1272" s="182" t="str">
        <f>INDEX(CWC_VehType!$C$2:$C$30,MATCH($G1272,CWC_VehType!$A$2:$A$30,0),)</f>
        <v>T</v>
      </c>
      <c r="E1272" s="276">
        <f>INDEX(IF(WR_IC_new[[#This Row],[Tow/Non-tow]]="NT",wr_ICcurves!$C$21:$C$80,wr_ICcurves!$E$21:$E$80),MATCH(WR_IC_new[[#This Row],[Tech_'#]],wr_ICcurves!$A$21:$A$80,0),)</f>
        <v>6.1751453269672477E-2</v>
      </c>
      <c r="F1272" s="288">
        <f>INDEX(IF(WR_IC_new[[#This Row],[Tow/Non-tow]]="NT",wr_ICcurves!$D$21:$D$80,wr_ICcurves!$F$21:$F$80),MATCH(WR_IC_new[[#This Row],[Tech_'#]],wr_ICcurves!$A$21:$A$80,0),)</f>
        <v>5.0095318263776632E-2</v>
      </c>
      <c r="G1272" s="274">
        <v>22</v>
      </c>
      <c r="H1272" s="182">
        <f>SUMIFS(LearningFactors[LF_codeNew],LearningFactors[Tech_'#],WR_IC_new[[#This Row],[Tech_'#]])</f>
        <v>30</v>
      </c>
      <c r="I1272" s="182">
        <f>INDEX(TechList[ST_Thru],MATCH($A1272,TechList[Tech_'#],0),)</f>
        <v>2024</v>
      </c>
      <c r="J1272" s="182" t="str">
        <f>INDEX(TechList[Complexity],MATCH($A1272,TechList[Tech_'#],0),)</f>
        <v>Low2</v>
      </c>
      <c r="K1272" s="277">
        <f>INDEX(CurbWt_selection,MATCH($G1272,CurbWts!$A$3:$A$40,0),)
*($B1272/100)
*E1272</f>
        <v>2.6024439070020593</v>
      </c>
      <c r="L1272" s="277">
        <f>INDEX(CurbWt_selection,MATCH($G1272,CurbWts!$A$3:$A$40,0),)
*($B1272/100)
*F1272</f>
        <v>2.111209516245057</v>
      </c>
    </row>
    <row r="1273" spans="1:12" x14ac:dyDescent="0.25">
      <c r="A1273" s="274">
        <v>103</v>
      </c>
      <c r="B1273" s="275">
        <f>INDEX(TechList[Tech],MATCH(A1273,TechList[Tech_'#],0),)</f>
        <v>1.5</v>
      </c>
      <c r="C1273" s="182" t="str">
        <f t="shared" si="19"/>
        <v>103_22</v>
      </c>
      <c r="D1273" s="182" t="str">
        <f>INDEX(CWC_VehType!$C$2:$C$30,MATCH($G1273,CWC_VehType!$A$2:$A$30,0),)</f>
        <v>T</v>
      </c>
      <c r="E1273" s="276">
        <f>INDEX(IF(WR_IC_new[[#This Row],[Tow/Non-tow]]="NT",wr_ICcurves!$C$21:$C$80,wr_ICcurves!$E$21:$E$80),MATCH(WR_IC_new[[#This Row],[Tech_'#]],wr_ICcurves!$A$21:$A$80,0),)</f>
        <v>9.2627179904508708E-2</v>
      </c>
      <c r="F1273" s="288">
        <f>INDEX(IF(WR_IC_new[[#This Row],[Tow/Non-tow]]="NT",wr_ICcurves!$D$21:$D$80,wr_ICcurves!$F$21:$F$80),MATCH(WR_IC_new[[#This Row],[Tech_'#]],wr_ICcurves!$A$21:$A$80,0),)</f>
        <v>7.5142977395664945E-2</v>
      </c>
      <c r="G1273" s="274">
        <v>22</v>
      </c>
      <c r="H1273" s="182">
        <f>SUMIFS(LearningFactors[LF_codeNew],LearningFactors[Tech_'#],WR_IC_new[[#This Row],[Tech_'#]])</f>
        <v>30</v>
      </c>
      <c r="I1273" s="182">
        <f>INDEX(TechList[ST_Thru],MATCH($A1273,TechList[Tech_'#],0),)</f>
        <v>2024</v>
      </c>
      <c r="J1273" s="182" t="str">
        <f>INDEX(TechList[Complexity],MATCH($A1273,TechList[Tech_'#],0),)</f>
        <v>Low2</v>
      </c>
      <c r="K1273" s="277">
        <f>INDEX(CurbWt_selection,MATCH($G1273,CurbWts!$A$3:$A$40,0),)
*($B1273/100)
*E1273</f>
        <v>5.8554987907546323</v>
      </c>
      <c r="L1273" s="277">
        <f>INDEX(CurbWt_selection,MATCH($G1273,CurbWts!$A$3:$A$40,0),)
*($B1273/100)
*F1273</f>
        <v>4.7502214115513777</v>
      </c>
    </row>
    <row r="1274" spans="1:12" x14ac:dyDescent="0.25">
      <c r="A1274" s="274">
        <v>104</v>
      </c>
      <c r="B1274" s="275">
        <f>INDEX(TechList[Tech],MATCH(A1274,TechList[Tech_'#],0),)</f>
        <v>2</v>
      </c>
      <c r="C1274" s="182" t="str">
        <f t="shared" si="19"/>
        <v>104_22</v>
      </c>
      <c r="D1274" s="182" t="str">
        <f>INDEX(CWC_VehType!$C$2:$C$30,MATCH($G1274,CWC_VehType!$A$2:$A$30,0),)</f>
        <v>T</v>
      </c>
      <c r="E1274" s="276">
        <f>INDEX(IF(WR_IC_new[[#This Row],[Tow/Non-tow]]="NT",wr_ICcurves!$C$21:$C$80,wr_ICcurves!$E$21:$E$80),MATCH(WR_IC_new[[#This Row],[Tech_'#]],wr_ICcurves!$A$21:$A$80,0),)</f>
        <v>0.12350290653934495</v>
      </c>
      <c r="F1274" s="288">
        <f>INDEX(IF(WR_IC_new[[#This Row],[Tow/Non-tow]]="NT",wr_ICcurves!$D$21:$D$80,wr_ICcurves!$F$21:$F$80),MATCH(WR_IC_new[[#This Row],[Tech_'#]],wr_ICcurves!$A$21:$A$80,0),)</f>
        <v>0.10019063652755326</v>
      </c>
      <c r="G1274" s="274">
        <v>22</v>
      </c>
      <c r="H1274" s="182">
        <f>SUMIFS(LearningFactors[LF_codeNew],LearningFactors[Tech_'#],WR_IC_new[[#This Row],[Tech_'#]])</f>
        <v>30</v>
      </c>
      <c r="I1274" s="182">
        <f>INDEX(TechList[ST_Thru],MATCH($A1274,TechList[Tech_'#],0),)</f>
        <v>2024</v>
      </c>
      <c r="J1274" s="182" t="str">
        <f>INDEX(TechList[Complexity],MATCH($A1274,TechList[Tech_'#],0),)</f>
        <v>Low2</v>
      </c>
      <c r="K1274" s="277">
        <f>INDEX(CurbWt_selection,MATCH($G1274,CurbWts!$A$3:$A$40,0),)
*($B1274/100)
*E1274</f>
        <v>10.409775628008237</v>
      </c>
      <c r="L1274" s="277">
        <f>INDEX(CurbWt_selection,MATCH($G1274,CurbWts!$A$3:$A$40,0),)
*($B1274/100)
*F1274</f>
        <v>8.4448380649802282</v>
      </c>
    </row>
    <row r="1275" spans="1:12" x14ac:dyDescent="0.25">
      <c r="A1275" s="274">
        <v>105</v>
      </c>
      <c r="B1275" s="275">
        <f>INDEX(TechList[Tech],MATCH(A1275,TechList[Tech_'#],0),)</f>
        <v>2.5</v>
      </c>
      <c r="C1275" s="182" t="str">
        <f t="shared" si="19"/>
        <v>105_22</v>
      </c>
      <c r="D1275" s="182" t="str">
        <f>INDEX(CWC_VehType!$C$2:$C$30,MATCH($G1275,CWC_VehType!$A$2:$A$30,0),)</f>
        <v>T</v>
      </c>
      <c r="E1275" s="276">
        <f>INDEX(IF(WR_IC_new[[#This Row],[Tow/Non-tow]]="NT",wr_ICcurves!$C$21:$C$80,wr_ICcurves!$E$21:$E$80),MATCH(WR_IC_new[[#This Row],[Tech_'#]],wr_ICcurves!$A$21:$A$80,0),)</f>
        <v>0.15437863317418118</v>
      </c>
      <c r="F1275" s="288">
        <f>INDEX(IF(WR_IC_new[[#This Row],[Tow/Non-tow]]="NT",wr_ICcurves!$D$21:$D$80,wr_ICcurves!$F$21:$F$80),MATCH(WR_IC_new[[#This Row],[Tech_'#]],wr_ICcurves!$A$21:$A$80,0),)</f>
        <v>0.12523829565944158</v>
      </c>
      <c r="G1275" s="274">
        <v>22</v>
      </c>
      <c r="H1275" s="182">
        <f>SUMIFS(LearningFactors[LF_codeNew],LearningFactors[Tech_'#],WR_IC_new[[#This Row],[Tech_'#]])</f>
        <v>30</v>
      </c>
      <c r="I1275" s="182">
        <f>INDEX(TechList[ST_Thru],MATCH($A1275,TechList[Tech_'#],0),)</f>
        <v>2024</v>
      </c>
      <c r="J1275" s="182" t="str">
        <f>INDEX(TechList[Complexity],MATCH($A1275,TechList[Tech_'#],0),)</f>
        <v>Low2</v>
      </c>
      <c r="K1275" s="277">
        <f>INDEX(CurbWt_selection,MATCH($G1275,CurbWts!$A$3:$A$40,0),)
*($B1275/100)
*E1275</f>
        <v>16.265274418762871</v>
      </c>
      <c r="L1275" s="277">
        <f>INDEX(CurbWt_selection,MATCH($G1275,CurbWts!$A$3:$A$40,0),)
*($B1275/100)
*F1275</f>
        <v>13.195059476531608</v>
      </c>
    </row>
    <row r="1276" spans="1:12" x14ac:dyDescent="0.25">
      <c r="A1276" s="274">
        <v>106</v>
      </c>
      <c r="B1276" s="275">
        <f>INDEX(TechList[Tech],MATCH(A1276,TechList[Tech_'#],0),)</f>
        <v>3</v>
      </c>
      <c r="C1276" s="182" t="str">
        <f t="shared" si="19"/>
        <v>106_22</v>
      </c>
      <c r="D1276" s="182" t="str">
        <f>INDEX(CWC_VehType!$C$2:$C$30,MATCH($G1276,CWC_VehType!$A$2:$A$30,0),)</f>
        <v>T</v>
      </c>
      <c r="E1276" s="276">
        <f>INDEX(IF(WR_IC_new[[#This Row],[Tow/Non-tow]]="NT",wr_ICcurves!$C$21:$C$80,wr_ICcurves!$E$21:$E$80),MATCH(WR_IC_new[[#This Row],[Tech_'#]],wr_ICcurves!$A$21:$A$80,0),)</f>
        <v>0.18525435980901742</v>
      </c>
      <c r="F1276" s="288">
        <f>INDEX(IF(WR_IC_new[[#This Row],[Tow/Non-tow]]="NT",wr_ICcurves!$D$21:$D$80,wr_ICcurves!$F$21:$F$80),MATCH(WR_IC_new[[#This Row],[Tech_'#]],wr_ICcurves!$A$21:$A$80,0),)</f>
        <v>0.15028595479132989</v>
      </c>
      <c r="G1276" s="274">
        <v>22</v>
      </c>
      <c r="H1276" s="182">
        <f>SUMIFS(LearningFactors[LF_codeNew],LearningFactors[Tech_'#],WR_IC_new[[#This Row],[Tech_'#]])</f>
        <v>30</v>
      </c>
      <c r="I1276" s="182">
        <f>INDEX(TechList[ST_Thru],MATCH($A1276,TechList[Tech_'#],0),)</f>
        <v>2024</v>
      </c>
      <c r="J1276" s="182" t="str">
        <f>INDEX(TechList[Complexity],MATCH($A1276,TechList[Tech_'#],0),)</f>
        <v>Low2</v>
      </c>
      <c r="K1276" s="277">
        <f>INDEX(CurbWt_selection,MATCH($G1276,CurbWts!$A$3:$A$40,0),)
*($B1276/100)
*E1276</f>
        <v>23.421995163018529</v>
      </c>
      <c r="L1276" s="277">
        <f>INDEX(CurbWt_selection,MATCH($G1276,CurbWts!$A$3:$A$40,0),)
*($B1276/100)
*F1276</f>
        <v>19.000885646205511</v>
      </c>
    </row>
    <row r="1277" spans="1:12" x14ac:dyDescent="0.25">
      <c r="A1277" s="274">
        <v>107</v>
      </c>
      <c r="B1277" s="275">
        <f>INDEX(TechList[Tech],MATCH(A1277,TechList[Tech_'#],0),)</f>
        <v>3.5</v>
      </c>
      <c r="C1277" s="182" t="str">
        <f t="shared" si="19"/>
        <v>107_22</v>
      </c>
      <c r="D1277" s="182" t="str">
        <f>INDEX(CWC_VehType!$C$2:$C$30,MATCH($G1277,CWC_VehType!$A$2:$A$30,0),)</f>
        <v>T</v>
      </c>
      <c r="E1277" s="276">
        <f>INDEX(IF(WR_IC_new[[#This Row],[Tow/Non-tow]]="NT",wr_ICcurves!$C$21:$C$80,wr_ICcurves!$E$21:$E$80),MATCH(WR_IC_new[[#This Row],[Tech_'#]],wr_ICcurves!$A$21:$A$80,0),)</f>
        <v>0.21613008644385368</v>
      </c>
      <c r="F1277" s="288">
        <f>INDEX(IF(WR_IC_new[[#This Row],[Tow/Non-tow]]="NT",wr_ICcurves!$D$21:$D$80,wr_ICcurves!$F$21:$F$80),MATCH(WR_IC_new[[#This Row],[Tech_'#]],wr_ICcurves!$A$21:$A$80,0),)</f>
        <v>0.17533361392321822</v>
      </c>
      <c r="G1277" s="274">
        <v>22</v>
      </c>
      <c r="H1277" s="182">
        <f>SUMIFS(LearningFactors[LF_codeNew],LearningFactors[Tech_'#],WR_IC_new[[#This Row],[Tech_'#]])</f>
        <v>30</v>
      </c>
      <c r="I1277" s="182">
        <f>INDEX(TechList[ST_Thru],MATCH($A1277,TechList[Tech_'#],0),)</f>
        <v>2024</v>
      </c>
      <c r="J1277" s="182" t="str">
        <f>INDEX(TechList[Complexity],MATCH($A1277,TechList[Tech_'#],0),)</f>
        <v>Low2</v>
      </c>
      <c r="K1277" s="277">
        <f>INDEX(CurbWt_selection,MATCH($G1277,CurbWts!$A$3:$A$40,0),)
*($B1277/100)
*E1277</f>
        <v>31.879937860775225</v>
      </c>
      <c r="L1277" s="277">
        <f>INDEX(CurbWt_selection,MATCH($G1277,CurbWts!$A$3:$A$40,0),)
*($B1277/100)
*F1277</f>
        <v>25.862316574001948</v>
      </c>
    </row>
    <row r="1278" spans="1:12" x14ac:dyDescent="0.25">
      <c r="A1278" s="274">
        <v>108</v>
      </c>
      <c r="B1278" s="275">
        <f>INDEX(TechList[Tech],MATCH(A1278,TechList[Tech_'#],0),)</f>
        <v>4</v>
      </c>
      <c r="C1278" s="182" t="str">
        <f t="shared" si="19"/>
        <v>108_22</v>
      </c>
      <c r="D1278" s="182" t="str">
        <f>INDEX(CWC_VehType!$C$2:$C$30,MATCH($G1278,CWC_VehType!$A$2:$A$30,0),)</f>
        <v>T</v>
      </c>
      <c r="E1278" s="276">
        <f>INDEX(IF(WR_IC_new[[#This Row],[Tow/Non-tow]]="NT",wr_ICcurves!$C$21:$C$80,wr_ICcurves!$E$21:$E$80),MATCH(WR_IC_new[[#This Row],[Tech_'#]],wr_ICcurves!$A$21:$A$80,0),)</f>
        <v>0.24700581307868991</v>
      </c>
      <c r="F1278" s="288">
        <f>INDEX(IF(WR_IC_new[[#This Row],[Tow/Non-tow]]="NT",wr_ICcurves!$D$21:$D$80,wr_ICcurves!$F$21:$F$80),MATCH(WR_IC_new[[#This Row],[Tech_'#]],wr_ICcurves!$A$21:$A$80,0),)</f>
        <v>0.20038127305510653</v>
      </c>
      <c r="G1278" s="274">
        <v>22</v>
      </c>
      <c r="H1278" s="182">
        <f>SUMIFS(LearningFactors[LF_codeNew],LearningFactors[Tech_'#],WR_IC_new[[#This Row],[Tech_'#]])</f>
        <v>30</v>
      </c>
      <c r="I1278" s="182">
        <f>INDEX(TechList[ST_Thru],MATCH($A1278,TechList[Tech_'#],0),)</f>
        <v>2024</v>
      </c>
      <c r="J1278" s="182" t="str">
        <f>INDEX(TechList[Complexity],MATCH($A1278,TechList[Tech_'#],0),)</f>
        <v>Low2</v>
      </c>
      <c r="K1278" s="277">
        <f>INDEX(CurbWt_selection,MATCH($G1278,CurbWts!$A$3:$A$40,0),)
*($B1278/100)
*E1278</f>
        <v>41.639102512032949</v>
      </c>
      <c r="L1278" s="277">
        <f>INDEX(CurbWt_selection,MATCH($G1278,CurbWts!$A$3:$A$40,0),)
*($B1278/100)
*F1278</f>
        <v>33.779352259920913</v>
      </c>
    </row>
    <row r="1279" spans="1:12" x14ac:dyDescent="0.25">
      <c r="A1279" s="274">
        <v>109</v>
      </c>
      <c r="B1279" s="275">
        <f>INDEX(TechList[Tech],MATCH(A1279,TechList[Tech_'#],0),)</f>
        <v>4.5</v>
      </c>
      <c r="C1279" s="182" t="str">
        <f t="shared" si="19"/>
        <v>109_22</v>
      </c>
      <c r="D1279" s="182" t="str">
        <f>INDEX(CWC_VehType!$C$2:$C$30,MATCH($G1279,CWC_VehType!$A$2:$A$30,0),)</f>
        <v>T</v>
      </c>
      <c r="E1279" s="276">
        <f>INDEX(IF(WR_IC_new[[#This Row],[Tow/Non-tow]]="NT",wr_ICcurves!$C$21:$C$80,wr_ICcurves!$E$21:$E$80),MATCH(WR_IC_new[[#This Row],[Tech_'#]],wr_ICcurves!$A$21:$A$80,0),)</f>
        <v>0.27788153971352614</v>
      </c>
      <c r="F1279" s="288">
        <f>INDEX(IF(WR_IC_new[[#This Row],[Tow/Non-tow]]="NT",wr_ICcurves!$D$21:$D$80,wr_ICcurves!$F$21:$F$80),MATCH(WR_IC_new[[#This Row],[Tech_'#]],wr_ICcurves!$A$21:$A$80,0),)</f>
        <v>0.22542893218699481</v>
      </c>
      <c r="G1279" s="274">
        <v>22</v>
      </c>
      <c r="H1279" s="182">
        <f>SUMIFS(LearningFactors[LF_codeNew],LearningFactors[Tech_'#],WR_IC_new[[#This Row],[Tech_'#]])</f>
        <v>30</v>
      </c>
      <c r="I1279" s="182">
        <f>INDEX(TechList[ST_Thru],MATCH($A1279,TechList[Tech_'#],0),)</f>
        <v>2024</v>
      </c>
      <c r="J1279" s="182" t="str">
        <f>INDEX(TechList[Complexity],MATCH($A1279,TechList[Tech_'#],0),)</f>
        <v>Low2</v>
      </c>
      <c r="K1279" s="277">
        <f>INDEX(CurbWt_selection,MATCH($G1279,CurbWts!$A$3:$A$40,0),)
*($B1279/100)
*E1279</f>
        <v>52.699489116791689</v>
      </c>
      <c r="L1279" s="277">
        <f>INDEX(CurbWt_selection,MATCH($G1279,CurbWts!$A$3:$A$40,0),)
*($B1279/100)
*F1279</f>
        <v>42.751992703962394</v>
      </c>
    </row>
    <row r="1280" spans="1:12" x14ac:dyDescent="0.25">
      <c r="A1280" s="274">
        <v>110</v>
      </c>
      <c r="B1280" s="275">
        <f>INDEX(TechList[Tech],MATCH(A1280,TechList[Tech_'#],0),)</f>
        <v>5</v>
      </c>
      <c r="C1280" s="182" t="str">
        <f t="shared" si="19"/>
        <v>110_22</v>
      </c>
      <c r="D1280" s="182" t="str">
        <f>INDEX(CWC_VehType!$C$2:$C$30,MATCH($G1280,CWC_VehType!$A$2:$A$30,0),)</f>
        <v>T</v>
      </c>
      <c r="E1280" s="276">
        <f>INDEX(IF(WR_IC_new[[#This Row],[Tow/Non-tow]]="NT",wr_ICcurves!$C$21:$C$80,wr_ICcurves!$E$21:$E$80),MATCH(WR_IC_new[[#This Row],[Tech_'#]],wr_ICcurves!$A$21:$A$80,0),)</f>
        <v>0.30875726634836237</v>
      </c>
      <c r="F1280" s="288">
        <f>INDEX(IF(WR_IC_new[[#This Row],[Tow/Non-tow]]="NT",wr_ICcurves!$D$21:$D$80,wr_ICcurves!$F$21:$F$80),MATCH(WR_IC_new[[#This Row],[Tech_'#]],wr_ICcurves!$A$21:$A$80,0),)</f>
        <v>0.25047659131888317</v>
      </c>
      <c r="G1280" s="274">
        <v>22</v>
      </c>
      <c r="H1280" s="182">
        <f>SUMIFS(LearningFactors[LF_codeNew],LearningFactors[Tech_'#],WR_IC_new[[#This Row],[Tech_'#]])</f>
        <v>30</v>
      </c>
      <c r="I1280" s="182">
        <f>INDEX(TechList[ST_Thru],MATCH($A1280,TechList[Tech_'#],0),)</f>
        <v>2024</v>
      </c>
      <c r="J1280" s="182" t="str">
        <f>INDEX(TechList[Complexity],MATCH($A1280,TechList[Tech_'#],0),)</f>
        <v>Low2</v>
      </c>
      <c r="K1280" s="277">
        <f>INDEX(CurbWt_selection,MATCH($G1280,CurbWts!$A$3:$A$40,0),)
*($B1280/100)
*E1280</f>
        <v>65.061097675051485</v>
      </c>
      <c r="L1280" s="277">
        <f>INDEX(CurbWt_selection,MATCH($G1280,CurbWts!$A$3:$A$40,0),)
*($B1280/100)
*F1280</f>
        <v>52.78023790612643</v>
      </c>
    </row>
    <row r="1281" spans="1:12" x14ac:dyDescent="0.25">
      <c r="A1281" s="274">
        <v>111</v>
      </c>
      <c r="B1281" s="275">
        <f>INDEX(TechList[Tech],MATCH(A1281,TechList[Tech_'#],0),)</f>
        <v>5.5</v>
      </c>
      <c r="C1281" s="182" t="str">
        <f t="shared" si="19"/>
        <v>111_22</v>
      </c>
      <c r="D1281" s="182" t="str">
        <f>INDEX(CWC_VehType!$C$2:$C$30,MATCH($G1281,CWC_VehType!$A$2:$A$30,0),)</f>
        <v>T</v>
      </c>
      <c r="E1281" s="276">
        <f>INDEX(IF(WR_IC_new[[#This Row],[Tow/Non-tow]]="NT",wr_ICcurves!$C$21:$C$80,wr_ICcurves!$E$21:$E$80),MATCH(WR_IC_new[[#This Row],[Tech_'#]],wr_ICcurves!$A$21:$A$80,0),)</f>
        <v>0.3396329929831986</v>
      </c>
      <c r="F1281" s="288">
        <f>INDEX(IF(WR_IC_new[[#This Row],[Tow/Non-tow]]="NT",wr_ICcurves!$D$21:$D$80,wr_ICcurves!$F$21:$F$80),MATCH(WR_IC_new[[#This Row],[Tech_'#]],wr_ICcurves!$A$21:$A$80,0),)</f>
        <v>0.2755242504507715</v>
      </c>
      <c r="G1281" s="274">
        <v>22</v>
      </c>
      <c r="H1281" s="182">
        <f>SUMIFS(LearningFactors[LF_codeNew],LearningFactors[Tech_'#],WR_IC_new[[#This Row],[Tech_'#]])</f>
        <v>30</v>
      </c>
      <c r="I1281" s="182">
        <f>INDEX(TechList[ST_Thru],MATCH($A1281,TechList[Tech_'#],0),)</f>
        <v>2024</v>
      </c>
      <c r="J1281" s="182" t="str">
        <f>INDEX(TechList[Complexity],MATCH($A1281,TechList[Tech_'#],0),)</f>
        <v>Low2</v>
      </c>
      <c r="K1281" s="277">
        <f>INDEX(CurbWt_selection,MATCH($G1281,CurbWts!$A$3:$A$40,0),)
*($B1281/100)
*E1281</f>
        <v>78.723928186812287</v>
      </c>
      <c r="L1281" s="277">
        <f>INDEX(CurbWt_selection,MATCH($G1281,CurbWts!$A$3:$A$40,0),)
*($B1281/100)
*F1281</f>
        <v>63.864087866412973</v>
      </c>
    </row>
    <row r="1282" spans="1:12" x14ac:dyDescent="0.25">
      <c r="A1282" s="274">
        <v>112</v>
      </c>
      <c r="B1282" s="275">
        <f>INDEX(TechList[Tech],MATCH(A1282,TechList[Tech_'#],0),)</f>
        <v>6</v>
      </c>
      <c r="C1282" s="182" t="str">
        <f t="shared" si="19"/>
        <v>112_22</v>
      </c>
      <c r="D1282" s="182" t="str">
        <f>INDEX(CWC_VehType!$C$2:$C$30,MATCH($G1282,CWC_VehType!$A$2:$A$30,0),)</f>
        <v>T</v>
      </c>
      <c r="E1282" s="276">
        <f>INDEX(IF(WR_IC_new[[#This Row],[Tow/Non-tow]]="NT",wr_ICcurves!$C$21:$C$80,wr_ICcurves!$E$21:$E$80),MATCH(WR_IC_new[[#This Row],[Tech_'#]],wr_ICcurves!$A$21:$A$80,0),)</f>
        <v>0.37050871961803483</v>
      </c>
      <c r="F1282" s="288">
        <f>INDEX(IF(WR_IC_new[[#This Row],[Tow/Non-tow]]="NT",wr_ICcurves!$D$21:$D$80,wr_ICcurves!$F$21:$F$80),MATCH(WR_IC_new[[#This Row],[Tech_'#]],wr_ICcurves!$A$21:$A$80,0),)</f>
        <v>0.30057190958265978</v>
      </c>
      <c r="G1282" s="274">
        <v>22</v>
      </c>
      <c r="H1282" s="182">
        <f>SUMIFS(LearningFactors[LF_codeNew],LearningFactors[Tech_'#],WR_IC_new[[#This Row],[Tech_'#]])</f>
        <v>30</v>
      </c>
      <c r="I1282" s="182">
        <f>INDEX(TechList[ST_Thru],MATCH($A1282,TechList[Tech_'#],0),)</f>
        <v>2024</v>
      </c>
      <c r="J1282" s="182" t="str">
        <f>INDEX(TechList[Complexity],MATCH($A1282,TechList[Tech_'#],0),)</f>
        <v>Low2</v>
      </c>
      <c r="K1282" s="277">
        <f>INDEX(CurbWt_selection,MATCH($G1282,CurbWts!$A$3:$A$40,0),)
*($B1282/100)
*E1282</f>
        <v>93.687980652074117</v>
      </c>
      <c r="L1282" s="277">
        <f>INDEX(CurbWt_selection,MATCH($G1282,CurbWts!$A$3:$A$40,0),)
*($B1282/100)
*F1282</f>
        <v>76.003542584822043</v>
      </c>
    </row>
    <row r="1283" spans="1:12" x14ac:dyDescent="0.25">
      <c r="A1283" s="274">
        <v>113</v>
      </c>
      <c r="B1283" s="275">
        <f>INDEX(TechList[Tech],MATCH(A1283,TechList[Tech_'#],0),)</f>
        <v>6.5</v>
      </c>
      <c r="C1283" s="182" t="str">
        <f t="shared" si="19"/>
        <v>113_22</v>
      </c>
      <c r="D1283" s="182" t="str">
        <f>INDEX(CWC_VehType!$C$2:$C$30,MATCH($G1283,CWC_VehType!$A$2:$A$30,0),)</f>
        <v>T</v>
      </c>
      <c r="E1283" s="276">
        <f>INDEX(IF(WR_IC_new[[#This Row],[Tow/Non-tow]]="NT",wr_ICcurves!$C$21:$C$80,wr_ICcurves!$E$21:$E$80),MATCH(WR_IC_new[[#This Row],[Tech_'#]],wr_ICcurves!$A$21:$A$80,0),)</f>
        <v>0.40138444625287106</v>
      </c>
      <c r="F1283" s="288">
        <f>INDEX(IF(WR_IC_new[[#This Row],[Tow/Non-tow]]="NT",wr_ICcurves!$D$21:$D$80,wr_ICcurves!$F$21:$F$80),MATCH(WR_IC_new[[#This Row],[Tech_'#]],wr_ICcurves!$A$21:$A$80,0),)</f>
        <v>0.32561956871454806</v>
      </c>
      <c r="G1283" s="274">
        <v>22</v>
      </c>
      <c r="H1283" s="182">
        <f>SUMIFS(LearningFactors[LF_codeNew],LearningFactors[Tech_'#],WR_IC_new[[#This Row],[Tech_'#]])</f>
        <v>30</v>
      </c>
      <c r="I1283" s="182">
        <f>INDEX(TechList[ST_Thru],MATCH($A1283,TechList[Tech_'#],0),)</f>
        <v>2024</v>
      </c>
      <c r="J1283" s="182" t="str">
        <f>INDEX(TechList[Complexity],MATCH($A1283,TechList[Tech_'#],0),)</f>
        <v>Low2</v>
      </c>
      <c r="K1283" s="277">
        <f>INDEX(CurbWt_selection,MATCH($G1283,CurbWts!$A$3:$A$40,0),)
*($B1283/100)
*E1283</f>
        <v>109.95325507083699</v>
      </c>
      <c r="L1283" s="277">
        <f>INDEX(CurbWt_selection,MATCH($G1283,CurbWts!$A$3:$A$40,0),)
*($B1283/100)
*F1283</f>
        <v>89.19860206135364</v>
      </c>
    </row>
    <row r="1284" spans="1:12" x14ac:dyDescent="0.25">
      <c r="A1284" s="274">
        <v>114</v>
      </c>
      <c r="B1284" s="275">
        <f>INDEX(TechList[Tech],MATCH(A1284,TechList[Tech_'#],0),)</f>
        <v>7</v>
      </c>
      <c r="C1284" s="182" t="str">
        <f t="shared" si="19"/>
        <v>114_22</v>
      </c>
      <c r="D1284" s="182" t="str">
        <f>INDEX(CWC_VehType!$C$2:$C$30,MATCH($G1284,CWC_VehType!$A$2:$A$30,0),)</f>
        <v>T</v>
      </c>
      <c r="E1284" s="276">
        <f>INDEX(IF(WR_IC_new[[#This Row],[Tow/Non-tow]]="NT",wr_ICcurves!$C$21:$C$80,wr_ICcurves!$E$21:$E$80),MATCH(WR_IC_new[[#This Row],[Tech_'#]],wr_ICcurves!$A$21:$A$80,0),)</f>
        <v>0.43226017288770735</v>
      </c>
      <c r="F1284" s="288">
        <f>INDEX(IF(WR_IC_new[[#This Row],[Tow/Non-tow]]="NT",wr_ICcurves!$D$21:$D$80,wr_ICcurves!$F$21:$F$80),MATCH(WR_IC_new[[#This Row],[Tech_'#]],wr_ICcurves!$A$21:$A$80,0),)</f>
        <v>0.35066722784643645</v>
      </c>
      <c r="G1284" s="274">
        <v>22</v>
      </c>
      <c r="H1284" s="182">
        <f>SUMIFS(LearningFactors[LF_codeNew],LearningFactors[Tech_'#],WR_IC_new[[#This Row],[Tech_'#]])</f>
        <v>30</v>
      </c>
      <c r="I1284" s="182">
        <f>INDEX(TechList[ST_Thru],MATCH($A1284,TechList[Tech_'#],0),)</f>
        <v>2024</v>
      </c>
      <c r="J1284" s="182" t="str">
        <f>INDEX(TechList[Complexity],MATCH($A1284,TechList[Tech_'#],0),)</f>
        <v>Low2</v>
      </c>
      <c r="K1284" s="277">
        <f>INDEX(CurbWt_selection,MATCH($G1284,CurbWts!$A$3:$A$40,0),)
*($B1284/100)
*E1284</f>
        <v>127.5197514431009</v>
      </c>
      <c r="L1284" s="277">
        <f>INDEX(CurbWt_selection,MATCH($G1284,CurbWts!$A$3:$A$40,0),)
*($B1284/100)
*F1284</f>
        <v>103.44926629600779</v>
      </c>
    </row>
    <row r="1285" spans="1:12" x14ac:dyDescent="0.25">
      <c r="A1285" s="274">
        <v>115</v>
      </c>
      <c r="B1285" s="275">
        <f>INDEX(TechList[Tech],MATCH(A1285,TechList[Tech_'#],0),)</f>
        <v>7.5</v>
      </c>
      <c r="C1285" s="182" t="str">
        <f t="shared" si="19"/>
        <v>115_22</v>
      </c>
      <c r="D1285" s="182" t="str">
        <f>INDEX(CWC_VehType!$C$2:$C$30,MATCH($G1285,CWC_VehType!$A$2:$A$30,0),)</f>
        <v>T</v>
      </c>
      <c r="E1285" s="276">
        <f>INDEX(IF(WR_IC_new[[#This Row],[Tow/Non-tow]]="NT",wr_ICcurves!$C$21:$C$80,wr_ICcurves!$E$21:$E$80),MATCH(WR_IC_new[[#This Row],[Tech_'#]],wr_ICcurves!$A$21:$A$80,0),)</f>
        <v>0.46313589952254353</v>
      </c>
      <c r="F1285" s="288">
        <f>INDEX(IF(WR_IC_new[[#This Row],[Tow/Non-tow]]="NT",wr_ICcurves!$D$21:$D$80,wr_ICcurves!$F$21:$F$80),MATCH(WR_IC_new[[#This Row],[Tech_'#]],wr_ICcurves!$A$21:$A$80,0),)</f>
        <v>0.37571488697832467</v>
      </c>
      <c r="G1285" s="274">
        <v>22</v>
      </c>
      <c r="H1285" s="182">
        <f>SUMIFS(LearningFactors[LF_codeNew],LearningFactors[Tech_'#],WR_IC_new[[#This Row],[Tech_'#]])</f>
        <v>30</v>
      </c>
      <c r="I1285" s="182">
        <f>INDEX(TechList[ST_Thru],MATCH($A1285,TechList[Tech_'#],0),)</f>
        <v>2024</v>
      </c>
      <c r="J1285" s="182" t="str">
        <f>INDEX(TechList[Complexity],MATCH($A1285,TechList[Tech_'#],0),)</f>
        <v>Low2</v>
      </c>
      <c r="K1285" s="277">
        <f>INDEX(CurbWt_selection,MATCH($G1285,CurbWts!$A$3:$A$40,0),)
*($B1285/100)
*E1285</f>
        <v>146.38746976886583</v>
      </c>
      <c r="L1285" s="277">
        <f>INDEX(CurbWt_selection,MATCH($G1285,CurbWts!$A$3:$A$40,0),)
*($B1285/100)
*F1285</f>
        <v>118.75553528878443</v>
      </c>
    </row>
    <row r="1286" spans="1:12" x14ac:dyDescent="0.25">
      <c r="A1286" s="274">
        <v>116</v>
      </c>
      <c r="B1286" s="275">
        <f>INDEX(TechList[Tech],MATCH(A1286,TechList[Tech_'#],0),)</f>
        <v>8</v>
      </c>
      <c r="C1286" s="182" t="str">
        <f t="shared" si="19"/>
        <v>116_22</v>
      </c>
      <c r="D1286" s="182" t="str">
        <f>INDEX(CWC_VehType!$C$2:$C$30,MATCH($G1286,CWC_VehType!$A$2:$A$30,0),)</f>
        <v>T</v>
      </c>
      <c r="E1286" s="276">
        <f>INDEX(IF(WR_IC_new[[#This Row],[Tow/Non-tow]]="NT",wr_ICcurves!$C$21:$C$80,wr_ICcurves!$E$21:$E$80),MATCH(WR_IC_new[[#This Row],[Tech_'#]],wr_ICcurves!$A$21:$A$80,0),)</f>
        <v>0.49401162615737981</v>
      </c>
      <c r="F1286" s="288">
        <f>INDEX(IF(WR_IC_new[[#This Row],[Tow/Non-tow]]="NT",wr_ICcurves!$D$21:$D$80,wr_ICcurves!$F$21:$F$80),MATCH(WR_IC_new[[#This Row],[Tech_'#]],wr_ICcurves!$A$21:$A$80,0),)</f>
        <v>0.40076254611021306</v>
      </c>
      <c r="G1286" s="274">
        <v>22</v>
      </c>
      <c r="H1286" s="182">
        <f>SUMIFS(LearningFactors[LF_codeNew],LearningFactors[Tech_'#],WR_IC_new[[#This Row],[Tech_'#]])</f>
        <v>30</v>
      </c>
      <c r="I1286" s="182">
        <f>INDEX(TechList[ST_Thru],MATCH($A1286,TechList[Tech_'#],0),)</f>
        <v>2024</v>
      </c>
      <c r="J1286" s="182" t="str">
        <f>INDEX(TechList[Complexity],MATCH($A1286,TechList[Tech_'#],0),)</f>
        <v>Low2</v>
      </c>
      <c r="K1286" s="277">
        <f>INDEX(CurbWt_selection,MATCH($G1286,CurbWts!$A$3:$A$40,0),)
*($B1286/100)
*E1286</f>
        <v>166.5564100481318</v>
      </c>
      <c r="L1286" s="277">
        <f>INDEX(CurbWt_selection,MATCH($G1286,CurbWts!$A$3:$A$40,0),)
*($B1286/100)
*F1286</f>
        <v>135.11740903968365</v>
      </c>
    </row>
    <row r="1287" spans="1:12" x14ac:dyDescent="0.25">
      <c r="A1287" s="274">
        <v>117</v>
      </c>
      <c r="B1287" s="275">
        <f>INDEX(TechList[Tech],MATCH(A1287,TechList[Tech_'#],0),)</f>
        <v>8.5</v>
      </c>
      <c r="C1287" s="182" t="str">
        <f t="shared" si="19"/>
        <v>117_22</v>
      </c>
      <c r="D1287" s="182" t="str">
        <f>INDEX(CWC_VehType!$C$2:$C$30,MATCH($G1287,CWC_VehType!$A$2:$A$30,0),)</f>
        <v>T</v>
      </c>
      <c r="E1287" s="276">
        <f>INDEX(IF(WR_IC_new[[#This Row],[Tow/Non-tow]]="NT",wr_ICcurves!$C$21:$C$80,wr_ICcurves!$E$21:$E$80),MATCH(WR_IC_new[[#This Row],[Tech_'#]],wr_ICcurves!$A$21:$A$80,0),)</f>
        <v>0.5248873527922161</v>
      </c>
      <c r="F1287" s="288">
        <f>INDEX(IF(WR_IC_new[[#This Row],[Tow/Non-tow]]="NT",wr_ICcurves!$D$21:$D$80,wr_ICcurves!$F$21:$F$80),MATCH(WR_IC_new[[#This Row],[Tech_'#]],wr_ICcurves!$A$21:$A$80,0),)</f>
        <v>0.42581020524210139</v>
      </c>
      <c r="G1287" s="274">
        <v>22</v>
      </c>
      <c r="H1287" s="182">
        <f>SUMIFS(LearningFactors[LF_codeNew],LearningFactors[Tech_'#],WR_IC_new[[#This Row],[Tech_'#]])</f>
        <v>30</v>
      </c>
      <c r="I1287" s="182">
        <f>INDEX(TechList[ST_Thru],MATCH($A1287,TechList[Tech_'#],0),)</f>
        <v>2024</v>
      </c>
      <c r="J1287" s="182" t="str">
        <f>INDEX(TechList[Complexity],MATCH($A1287,TechList[Tech_'#],0),)</f>
        <v>Low2</v>
      </c>
      <c r="K1287" s="277">
        <f>INDEX(CurbWt_selection,MATCH($G1287,CurbWts!$A$3:$A$40,0),)
*($B1287/100)
*E1287</f>
        <v>188.02657228089879</v>
      </c>
      <c r="L1287" s="277">
        <f>INDEX(CurbWt_selection,MATCH($G1287,CurbWts!$A$3:$A$40,0),)
*($B1287/100)
*F1287</f>
        <v>152.53488754870537</v>
      </c>
    </row>
    <row r="1288" spans="1:12" x14ac:dyDescent="0.25">
      <c r="A1288" s="274">
        <v>118</v>
      </c>
      <c r="B1288" s="275">
        <f>INDEX(TechList[Tech],MATCH(A1288,TechList[Tech_'#],0),)</f>
        <v>9</v>
      </c>
      <c r="C1288" s="182" t="str">
        <f t="shared" ref="C1288:C1351" si="20">CONCATENATE($A1288,"_",TEXT(G1288,"00"))</f>
        <v>118_22</v>
      </c>
      <c r="D1288" s="182" t="str">
        <f>INDEX(CWC_VehType!$C$2:$C$30,MATCH($G1288,CWC_VehType!$A$2:$A$30,0),)</f>
        <v>T</v>
      </c>
      <c r="E1288" s="276">
        <f>INDEX(IF(WR_IC_new[[#This Row],[Tow/Non-tow]]="NT",wr_ICcurves!$C$21:$C$80,wr_ICcurves!$E$21:$E$80),MATCH(WR_IC_new[[#This Row],[Tech_'#]],wr_ICcurves!$A$21:$A$80,0),)</f>
        <v>0.55576307942705228</v>
      </c>
      <c r="F1288" s="288">
        <f>INDEX(IF(WR_IC_new[[#This Row],[Tow/Non-tow]]="NT",wr_ICcurves!$D$21:$D$80,wr_ICcurves!$F$21:$F$80),MATCH(WR_IC_new[[#This Row],[Tech_'#]],wr_ICcurves!$A$21:$A$80,0),)</f>
        <v>0.45085786437398961</v>
      </c>
      <c r="G1288" s="274">
        <v>22</v>
      </c>
      <c r="H1288" s="182">
        <f>SUMIFS(LearningFactors[LF_codeNew],LearningFactors[Tech_'#],WR_IC_new[[#This Row],[Tech_'#]])</f>
        <v>30</v>
      </c>
      <c r="I1288" s="182">
        <f>INDEX(TechList[ST_Thru],MATCH($A1288,TechList[Tech_'#],0),)</f>
        <v>2024</v>
      </c>
      <c r="J1288" s="182" t="str">
        <f>INDEX(TechList[Complexity],MATCH($A1288,TechList[Tech_'#],0),)</f>
        <v>Low2</v>
      </c>
      <c r="K1288" s="277">
        <f>INDEX(CurbWt_selection,MATCH($G1288,CurbWts!$A$3:$A$40,0),)
*($B1288/100)
*E1288</f>
        <v>210.79795646716676</v>
      </c>
      <c r="L1288" s="277">
        <f>INDEX(CurbWt_selection,MATCH($G1288,CurbWts!$A$3:$A$40,0),)
*($B1288/100)
*F1288</f>
        <v>171.00797081584957</v>
      </c>
    </row>
    <row r="1289" spans="1:12" x14ac:dyDescent="0.25">
      <c r="A1289" s="274">
        <v>119</v>
      </c>
      <c r="B1289" s="275">
        <f>INDEX(TechList[Tech],MATCH(A1289,TechList[Tech_'#],0),)</f>
        <v>9.5</v>
      </c>
      <c r="C1289" s="182" t="str">
        <f t="shared" si="20"/>
        <v>119_22</v>
      </c>
      <c r="D1289" s="182" t="str">
        <f>INDEX(CWC_VehType!$C$2:$C$30,MATCH($G1289,CWC_VehType!$A$2:$A$30,0),)</f>
        <v>T</v>
      </c>
      <c r="E1289" s="276">
        <f>INDEX(IF(WR_IC_new[[#This Row],[Tow/Non-tow]]="NT",wr_ICcurves!$C$21:$C$80,wr_ICcurves!$E$21:$E$80),MATCH(WR_IC_new[[#This Row],[Tech_'#]],wr_ICcurves!$A$21:$A$80,0),)</f>
        <v>0.58663880606188845</v>
      </c>
      <c r="F1289" s="288">
        <f>INDEX(IF(WR_IC_new[[#This Row],[Tow/Non-tow]]="NT",wr_ICcurves!$D$21:$D$80,wr_ICcurves!$F$21:$F$80),MATCH(WR_IC_new[[#This Row],[Tech_'#]],wr_ICcurves!$A$21:$A$80,0),)</f>
        <v>0.47590552350587795</v>
      </c>
      <c r="G1289" s="274">
        <v>22</v>
      </c>
      <c r="H1289" s="182">
        <f>SUMIFS(LearningFactors[LF_codeNew],LearningFactors[Tech_'#],WR_IC_new[[#This Row],[Tech_'#]])</f>
        <v>30</v>
      </c>
      <c r="I1289" s="182">
        <f>INDEX(TechList[ST_Thru],MATCH($A1289,TechList[Tech_'#],0),)</f>
        <v>2024</v>
      </c>
      <c r="J1289" s="182" t="str">
        <f>INDEX(TechList[Complexity],MATCH($A1289,TechList[Tech_'#],0),)</f>
        <v>Low2</v>
      </c>
      <c r="K1289" s="277">
        <f>INDEX(CurbWt_selection,MATCH($G1289,CurbWts!$A$3:$A$40,0),)
*($B1289/100)
*E1289</f>
        <v>234.87056260693581</v>
      </c>
      <c r="L1289" s="277">
        <f>INDEX(CurbWt_selection,MATCH($G1289,CurbWts!$A$3:$A$40,0),)
*($B1289/100)
*F1289</f>
        <v>190.53665884111638</v>
      </c>
    </row>
    <row r="1290" spans="1:12" x14ac:dyDescent="0.25">
      <c r="A1290" s="274">
        <v>120</v>
      </c>
      <c r="B1290" s="275">
        <f>INDEX(TechList[Tech],MATCH(A1290,TechList[Tech_'#],0),)</f>
        <v>10</v>
      </c>
      <c r="C1290" s="182" t="str">
        <f t="shared" si="20"/>
        <v>120_22</v>
      </c>
      <c r="D1290" s="182" t="str">
        <f>INDEX(CWC_VehType!$C$2:$C$30,MATCH($G1290,CWC_VehType!$A$2:$A$30,0),)</f>
        <v>T</v>
      </c>
      <c r="E1290" s="276">
        <f>INDEX(IF(WR_IC_new[[#This Row],[Tow/Non-tow]]="NT",wr_ICcurves!$C$21:$C$80,wr_ICcurves!$E$21:$E$80),MATCH(WR_IC_new[[#This Row],[Tech_'#]],wr_ICcurves!$A$21:$A$80,0),)</f>
        <v>0.61751453269672474</v>
      </c>
      <c r="F1290" s="288">
        <f>INDEX(IF(WR_IC_new[[#This Row],[Tow/Non-tow]]="NT",wr_ICcurves!$D$21:$D$80,wr_ICcurves!$F$21:$F$80),MATCH(WR_IC_new[[#This Row],[Tech_'#]],wr_ICcurves!$A$21:$A$80,0),)</f>
        <v>0.50095318263776634</v>
      </c>
      <c r="G1290" s="274">
        <v>22</v>
      </c>
      <c r="H1290" s="182">
        <f>SUMIFS(LearningFactors[LF_codeNew],LearningFactors[Tech_'#],WR_IC_new[[#This Row],[Tech_'#]])</f>
        <v>30</v>
      </c>
      <c r="I1290" s="182">
        <f>INDEX(TechList[ST_Thru],MATCH($A1290,TechList[Tech_'#],0),)</f>
        <v>2024</v>
      </c>
      <c r="J1290" s="182" t="str">
        <f>INDEX(TechList[Complexity],MATCH($A1290,TechList[Tech_'#],0),)</f>
        <v>Low2</v>
      </c>
      <c r="K1290" s="277">
        <f>INDEX(CurbWt_selection,MATCH($G1290,CurbWts!$A$3:$A$40,0),)
*($B1290/100)
*E1290</f>
        <v>260.24439070020594</v>
      </c>
      <c r="L1290" s="277">
        <f>INDEX(CurbWt_selection,MATCH($G1290,CurbWts!$A$3:$A$40,0),)
*($B1290/100)
*F1290</f>
        <v>211.12095162450572</v>
      </c>
    </row>
    <row r="1291" spans="1:12" x14ac:dyDescent="0.25">
      <c r="A1291" s="274">
        <v>121</v>
      </c>
      <c r="B1291" s="275">
        <f>INDEX(TechList[Tech],MATCH(A1291,TechList[Tech_'#],0),)</f>
        <v>10.5</v>
      </c>
      <c r="C1291" s="182" t="str">
        <f t="shared" si="20"/>
        <v>121_22</v>
      </c>
      <c r="D1291" s="182" t="str">
        <f>INDEX(CWC_VehType!$C$2:$C$30,MATCH($G1291,CWC_VehType!$A$2:$A$30,0),)</f>
        <v>T</v>
      </c>
      <c r="E1291" s="276">
        <f>INDEX(IF(WR_IC_new[[#This Row],[Tow/Non-tow]]="NT",wr_ICcurves!$C$21:$C$80,wr_ICcurves!$E$21:$E$80),MATCH(WR_IC_new[[#This Row],[Tech_'#]],wr_ICcurves!$A$21:$A$80,0),)</f>
        <v>0.64839025933156103</v>
      </c>
      <c r="F1291" s="288">
        <f>INDEX(IF(WR_IC_new[[#This Row],[Tow/Non-tow]]="NT",wr_ICcurves!$D$21:$D$80,wr_ICcurves!$F$21:$F$80),MATCH(WR_IC_new[[#This Row],[Tech_'#]],wr_ICcurves!$A$21:$A$80,0),)</f>
        <v>0.52600084176965456</v>
      </c>
      <c r="G1291" s="274">
        <v>22</v>
      </c>
      <c r="H1291" s="182">
        <f>SUMIFS(LearningFactors[LF_codeNew],LearningFactors[Tech_'#],WR_IC_new[[#This Row],[Tech_'#]])</f>
        <v>30</v>
      </c>
      <c r="I1291" s="182">
        <f>INDEX(TechList[ST_Thru],MATCH($A1291,TechList[Tech_'#],0),)</f>
        <v>2024</v>
      </c>
      <c r="J1291" s="182" t="str">
        <f>INDEX(TechList[Complexity],MATCH($A1291,TechList[Tech_'#],0),)</f>
        <v>Low2</v>
      </c>
      <c r="K1291" s="277">
        <f>INDEX(CurbWt_selection,MATCH($G1291,CurbWts!$A$3:$A$40,0),)
*($B1291/100)
*E1291</f>
        <v>286.91944074697699</v>
      </c>
      <c r="L1291" s="277">
        <f>INDEX(CurbWt_selection,MATCH($G1291,CurbWts!$A$3:$A$40,0),)
*($B1291/100)
*F1291</f>
        <v>232.76084916601746</v>
      </c>
    </row>
    <row r="1292" spans="1:12" x14ac:dyDescent="0.25">
      <c r="A1292" s="274">
        <v>122</v>
      </c>
      <c r="B1292" s="275">
        <f>INDEX(TechList[Tech],MATCH(A1292,TechList[Tech_'#],0),)</f>
        <v>11</v>
      </c>
      <c r="C1292" s="182" t="str">
        <f t="shared" si="20"/>
        <v>122_22</v>
      </c>
      <c r="D1292" s="182" t="str">
        <f>INDEX(CWC_VehType!$C$2:$C$30,MATCH($G1292,CWC_VehType!$A$2:$A$30,0),)</f>
        <v>T</v>
      </c>
      <c r="E1292" s="276">
        <f>INDEX(IF(WR_IC_new[[#This Row],[Tow/Non-tow]]="NT",wr_ICcurves!$C$21:$C$80,wr_ICcurves!$E$21:$E$80),MATCH(WR_IC_new[[#This Row],[Tech_'#]],wr_ICcurves!$A$21:$A$80,0),)</f>
        <v>0.6792659859663972</v>
      </c>
      <c r="F1292" s="288">
        <f>INDEX(IF(WR_IC_new[[#This Row],[Tow/Non-tow]]="NT",wr_ICcurves!$D$21:$D$80,wr_ICcurves!$F$21:$F$80),MATCH(WR_IC_new[[#This Row],[Tech_'#]],wr_ICcurves!$A$21:$A$80,0),)</f>
        <v>0.551048500901543</v>
      </c>
      <c r="G1292" s="274">
        <v>22</v>
      </c>
      <c r="H1292" s="182">
        <f>SUMIFS(LearningFactors[LF_codeNew],LearningFactors[Tech_'#],WR_IC_new[[#This Row],[Tech_'#]])</f>
        <v>30</v>
      </c>
      <c r="I1292" s="182">
        <f>INDEX(TechList[ST_Thru],MATCH($A1292,TechList[Tech_'#],0),)</f>
        <v>2024</v>
      </c>
      <c r="J1292" s="182" t="str">
        <f>INDEX(TechList[Complexity],MATCH($A1292,TechList[Tech_'#],0),)</f>
        <v>Low2</v>
      </c>
      <c r="K1292" s="277">
        <f>INDEX(CurbWt_selection,MATCH($G1292,CurbWts!$A$3:$A$40,0),)
*($B1292/100)
*E1292</f>
        <v>314.89571274724915</v>
      </c>
      <c r="L1292" s="277">
        <f>INDEX(CurbWt_selection,MATCH($G1292,CurbWts!$A$3:$A$40,0),)
*($B1292/100)
*F1292</f>
        <v>255.45635146565189</v>
      </c>
    </row>
    <row r="1293" spans="1:12" x14ac:dyDescent="0.25">
      <c r="A1293" s="274">
        <v>123</v>
      </c>
      <c r="B1293" s="275">
        <f>INDEX(TechList[Tech],MATCH(A1293,TechList[Tech_'#],0),)</f>
        <v>11.5</v>
      </c>
      <c r="C1293" s="182" t="str">
        <f t="shared" si="20"/>
        <v>123_22</v>
      </c>
      <c r="D1293" s="182" t="str">
        <f>INDEX(CWC_VehType!$C$2:$C$30,MATCH($G1293,CWC_VehType!$A$2:$A$30,0),)</f>
        <v>T</v>
      </c>
      <c r="E1293" s="276">
        <f>INDEX(IF(WR_IC_new[[#This Row],[Tow/Non-tow]]="NT",wr_ICcurves!$C$21:$C$80,wr_ICcurves!$E$21:$E$80),MATCH(WR_IC_new[[#This Row],[Tech_'#]],wr_ICcurves!$A$21:$A$80,0),)</f>
        <v>0.71014171260123338</v>
      </c>
      <c r="F1293" s="288">
        <f>INDEX(IF(WR_IC_new[[#This Row],[Tow/Non-tow]]="NT",wr_ICcurves!$D$21:$D$80,wr_ICcurves!$F$21:$F$80),MATCH(WR_IC_new[[#This Row],[Tech_'#]],wr_ICcurves!$A$21:$A$80,0),)</f>
        <v>0.57609616003343134</v>
      </c>
      <c r="G1293" s="274">
        <v>22</v>
      </c>
      <c r="H1293" s="182">
        <f>SUMIFS(LearningFactors[LF_codeNew],LearningFactors[Tech_'#],WR_IC_new[[#This Row],[Tech_'#]])</f>
        <v>30</v>
      </c>
      <c r="I1293" s="182">
        <f>INDEX(TechList[ST_Thru],MATCH($A1293,TechList[Tech_'#],0),)</f>
        <v>2024</v>
      </c>
      <c r="J1293" s="182" t="str">
        <f>INDEX(TechList[Complexity],MATCH($A1293,TechList[Tech_'#],0),)</f>
        <v>Low2</v>
      </c>
      <c r="K1293" s="277">
        <f>INDEX(CurbWt_selection,MATCH($G1293,CurbWts!$A$3:$A$40,0),)
*($B1293/100)
*E1293</f>
        <v>344.17320670102231</v>
      </c>
      <c r="L1293" s="277">
        <f>INDEX(CurbWt_selection,MATCH($G1293,CurbWts!$A$3:$A$40,0),)
*($B1293/100)
*F1293</f>
        <v>279.20745852340883</v>
      </c>
    </row>
    <row r="1294" spans="1:12" x14ac:dyDescent="0.25">
      <c r="A1294" s="274">
        <v>124</v>
      </c>
      <c r="B1294" s="275">
        <f>INDEX(TechList[Tech],MATCH(A1294,TechList[Tech_'#],0),)</f>
        <v>12</v>
      </c>
      <c r="C1294" s="182" t="str">
        <f t="shared" si="20"/>
        <v>124_22</v>
      </c>
      <c r="D1294" s="182" t="str">
        <f>INDEX(CWC_VehType!$C$2:$C$30,MATCH($G1294,CWC_VehType!$A$2:$A$30,0),)</f>
        <v>T</v>
      </c>
      <c r="E1294" s="276">
        <f>INDEX(IF(WR_IC_new[[#This Row],[Tow/Non-tow]]="NT",wr_ICcurves!$C$21:$C$80,wr_ICcurves!$E$21:$E$80),MATCH(WR_IC_new[[#This Row],[Tech_'#]],wr_ICcurves!$A$21:$A$80,0),)</f>
        <v>0.74101743923606966</v>
      </c>
      <c r="F1294" s="288">
        <f>INDEX(IF(WR_IC_new[[#This Row],[Tow/Non-tow]]="NT",wr_ICcurves!$D$21:$D$80,wr_ICcurves!$F$21:$F$80),MATCH(WR_IC_new[[#This Row],[Tech_'#]],wr_ICcurves!$A$21:$A$80,0),)</f>
        <v>0.60114381916531956</v>
      </c>
      <c r="G1294" s="274">
        <v>22</v>
      </c>
      <c r="H1294" s="182">
        <f>SUMIFS(LearningFactors[LF_codeNew],LearningFactors[Tech_'#],WR_IC_new[[#This Row],[Tech_'#]])</f>
        <v>30</v>
      </c>
      <c r="I1294" s="182">
        <f>INDEX(TechList[ST_Thru],MATCH($A1294,TechList[Tech_'#],0),)</f>
        <v>2024</v>
      </c>
      <c r="J1294" s="182" t="str">
        <f>INDEX(TechList[Complexity],MATCH($A1294,TechList[Tech_'#],0),)</f>
        <v>Low2</v>
      </c>
      <c r="K1294" s="277">
        <f>INDEX(CurbWt_selection,MATCH($G1294,CurbWts!$A$3:$A$40,0),)
*($B1294/100)
*E1294</f>
        <v>374.75192260829647</v>
      </c>
      <c r="L1294" s="277">
        <f>INDEX(CurbWt_selection,MATCH($G1294,CurbWts!$A$3:$A$40,0),)
*($B1294/100)
*F1294</f>
        <v>304.01417033928817</v>
      </c>
    </row>
    <row r="1295" spans="1:12" x14ac:dyDescent="0.25">
      <c r="A1295" s="274">
        <v>125</v>
      </c>
      <c r="B1295" s="275">
        <f>INDEX(TechList[Tech],MATCH(A1295,TechList[Tech_'#],0),)</f>
        <v>12.5</v>
      </c>
      <c r="C1295" s="182" t="str">
        <f t="shared" si="20"/>
        <v>125_22</v>
      </c>
      <c r="D1295" s="182" t="str">
        <f>INDEX(CWC_VehType!$C$2:$C$30,MATCH($G1295,CWC_VehType!$A$2:$A$30,0),)</f>
        <v>T</v>
      </c>
      <c r="E1295" s="276">
        <f>INDEX(IF(WR_IC_new[[#This Row],[Tow/Non-tow]]="NT",wr_ICcurves!$C$21:$C$80,wr_ICcurves!$E$21:$E$80),MATCH(WR_IC_new[[#This Row],[Tech_'#]],wr_ICcurves!$A$21:$A$80,0),)</f>
        <v>0.77189316587090584</v>
      </c>
      <c r="F1295" s="288">
        <f>INDEX(IF(WR_IC_new[[#This Row],[Tow/Non-tow]]="NT",wr_ICcurves!$D$21:$D$80,wr_ICcurves!$F$21:$F$80),MATCH(WR_IC_new[[#This Row],[Tech_'#]],wr_ICcurves!$A$21:$A$80,0),)</f>
        <v>0.62619147829720789</v>
      </c>
      <c r="G1295" s="274">
        <v>22</v>
      </c>
      <c r="H1295" s="182">
        <f>SUMIFS(LearningFactors[LF_codeNew],LearningFactors[Tech_'#],WR_IC_new[[#This Row],[Tech_'#]])</f>
        <v>30</v>
      </c>
      <c r="I1295" s="182">
        <f>INDEX(TechList[ST_Thru],MATCH($A1295,TechList[Tech_'#],0),)</f>
        <v>2024</v>
      </c>
      <c r="J1295" s="182" t="str">
        <f>INDEX(TechList[Complexity],MATCH($A1295,TechList[Tech_'#],0),)</f>
        <v>Low2</v>
      </c>
      <c r="K1295" s="277">
        <f>INDEX(CurbWt_selection,MATCH($G1295,CurbWts!$A$3:$A$40,0),)
*($B1295/100)
*E1295</f>
        <v>406.63186046907168</v>
      </c>
      <c r="L1295" s="277">
        <f>INDEX(CurbWt_selection,MATCH($G1295,CurbWts!$A$3:$A$40,0),)
*($B1295/100)
*F1295</f>
        <v>329.87648691329014</v>
      </c>
    </row>
    <row r="1296" spans="1:12" x14ac:dyDescent="0.25">
      <c r="A1296" s="274">
        <v>126</v>
      </c>
      <c r="B1296" s="275">
        <f>INDEX(TechList[Tech],MATCH(A1296,TechList[Tech_'#],0),)</f>
        <v>13</v>
      </c>
      <c r="C1296" s="182" t="str">
        <f t="shared" si="20"/>
        <v>126_22</v>
      </c>
      <c r="D1296" s="182" t="str">
        <f>INDEX(CWC_VehType!$C$2:$C$30,MATCH($G1296,CWC_VehType!$A$2:$A$30,0),)</f>
        <v>T</v>
      </c>
      <c r="E1296" s="276">
        <f>INDEX(IF(WR_IC_new[[#This Row],[Tow/Non-tow]]="NT",wr_ICcurves!$C$21:$C$80,wr_ICcurves!$E$21:$E$80),MATCH(WR_IC_new[[#This Row],[Tech_'#]],wr_ICcurves!$A$21:$A$80,0),)</f>
        <v>0.80276889250574213</v>
      </c>
      <c r="F1296" s="288">
        <f>INDEX(IF(WR_IC_new[[#This Row],[Tow/Non-tow]]="NT",wr_ICcurves!$D$21:$D$80,wr_ICcurves!$F$21:$F$80),MATCH(WR_IC_new[[#This Row],[Tech_'#]],wr_ICcurves!$A$21:$A$80,0),)</f>
        <v>0.65123913742909612</v>
      </c>
      <c r="G1296" s="274">
        <v>22</v>
      </c>
      <c r="H1296" s="182">
        <f>SUMIFS(LearningFactors[LF_codeNew],LearningFactors[Tech_'#],WR_IC_new[[#This Row],[Tech_'#]])</f>
        <v>30</v>
      </c>
      <c r="I1296" s="182">
        <f>INDEX(TechList[ST_Thru],MATCH($A1296,TechList[Tech_'#],0),)</f>
        <v>2024</v>
      </c>
      <c r="J1296" s="182" t="str">
        <f>INDEX(TechList[Complexity],MATCH($A1296,TechList[Tech_'#],0),)</f>
        <v>Low2</v>
      </c>
      <c r="K1296" s="277">
        <f>INDEX(CurbWt_selection,MATCH($G1296,CurbWts!$A$3:$A$40,0),)
*($B1296/100)
*E1296</f>
        <v>439.81302028334795</v>
      </c>
      <c r="L1296" s="277">
        <f>INDEX(CurbWt_selection,MATCH($G1296,CurbWts!$A$3:$A$40,0),)
*($B1296/100)
*F1296</f>
        <v>356.79440824541456</v>
      </c>
    </row>
    <row r="1297" spans="1:12" x14ac:dyDescent="0.25">
      <c r="A1297" s="274">
        <v>127</v>
      </c>
      <c r="B1297" s="275">
        <f>INDEX(TechList[Tech],MATCH(A1297,TechList[Tech_'#],0),)</f>
        <v>13.5</v>
      </c>
      <c r="C1297" s="182" t="str">
        <f t="shared" si="20"/>
        <v>127_22</v>
      </c>
      <c r="D1297" s="182" t="str">
        <f>INDEX(CWC_VehType!$C$2:$C$30,MATCH($G1297,CWC_VehType!$A$2:$A$30,0),)</f>
        <v>T</v>
      </c>
      <c r="E1297" s="276">
        <f>INDEX(IF(WR_IC_new[[#This Row],[Tow/Non-tow]]="NT",wr_ICcurves!$C$21:$C$80,wr_ICcurves!$E$21:$E$80),MATCH(WR_IC_new[[#This Row],[Tech_'#]],wr_ICcurves!$A$21:$A$80,0),)</f>
        <v>0.83364461914057852</v>
      </c>
      <c r="F1297" s="288">
        <f>INDEX(IF(WR_IC_new[[#This Row],[Tow/Non-tow]]="NT",wr_ICcurves!$D$21:$D$80,wr_ICcurves!$F$21:$F$80),MATCH(WR_IC_new[[#This Row],[Tech_'#]],wr_ICcurves!$A$21:$A$80,0),)</f>
        <v>0.67628679656098456</v>
      </c>
      <c r="G1297" s="274">
        <v>22</v>
      </c>
      <c r="H1297" s="182">
        <f>SUMIFS(LearningFactors[LF_codeNew],LearningFactors[Tech_'#],WR_IC_new[[#This Row],[Tech_'#]])</f>
        <v>30</v>
      </c>
      <c r="I1297" s="182">
        <f>INDEX(TechList[ST_Thru],MATCH($A1297,TechList[Tech_'#],0),)</f>
        <v>2024</v>
      </c>
      <c r="J1297" s="182" t="str">
        <f>INDEX(TechList[Complexity],MATCH($A1297,TechList[Tech_'#],0),)</f>
        <v>Low2</v>
      </c>
      <c r="K1297" s="277">
        <f>INDEX(CurbWt_selection,MATCH($G1297,CurbWts!$A$3:$A$40,0),)
*($B1297/100)
*E1297</f>
        <v>474.29540205112534</v>
      </c>
      <c r="L1297" s="277">
        <f>INDEX(CurbWt_selection,MATCH($G1297,CurbWts!$A$3:$A$40,0),)
*($B1297/100)
*F1297</f>
        <v>384.76793433566166</v>
      </c>
    </row>
    <row r="1298" spans="1:12" x14ac:dyDescent="0.25">
      <c r="A1298" s="274">
        <v>128</v>
      </c>
      <c r="B1298" s="275">
        <f>INDEX(TechList[Tech],MATCH(A1298,TechList[Tech_'#],0),)</f>
        <v>14</v>
      </c>
      <c r="C1298" s="182" t="str">
        <f t="shared" si="20"/>
        <v>128_22</v>
      </c>
      <c r="D1298" s="182" t="str">
        <f>INDEX(CWC_VehType!$C$2:$C$30,MATCH($G1298,CWC_VehType!$A$2:$A$30,0),)</f>
        <v>T</v>
      </c>
      <c r="E1298" s="276">
        <f>INDEX(IF(WR_IC_new[[#This Row],[Tow/Non-tow]]="NT",wr_ICcurves!$C$21:$C$80,wr_ICcurves!$E$21:$E$80),MATCH(WR_IC_new[[#This Row],[Tech_'#]],wr_ICcurves!$A$21:$A$80,0),)</f>
        <v>0.8645203457754147</v>
      </c>
      <c r="F1298" s="288">
        <f>INDEX(IF(WR_IC_new[[#This Row],[Tow/Non-tow]]="NT",wr_ICcurves!$D$21:$D$80,wr_ICcurves!$F$21:$F$80),MATCH(WR_IC_new[[#This Row],[Tech_'#]],wr_ICcurves!$A$21:$A$80,0),)</f>
        <v>0.70133445569287289</v>
      </c>
      <c r="G1298" s="274">
        <v>22</v>
      </c>
      <c r="H1298" s="182">
        <f>SUMIFS(LearningFactors[LF_codeNew],LearningFactors[Tech_'#],WR_IC_new[[#This Row],[Tech_'#]])</f>
        <v>30</v>
      </c>
      <c r="I1298" s="182">
        <f>INDEX(TechList[ST_Thru],MATCH($A1298,TechList[Tech_'#],0),)</f>
        <v>2024</v>
      </c>
      <c r="J1298" s="182" t="str">
        <f>INDEX(TechList[Complexity],MATCH($A1298,TechList[Tech_'#],0),)</f>
        <v>Low2</v>
      </c>
      <c r="K1298" s="277">
        <f>INDEX(CurbWt_selection,MATCH($G1298,CurbWts!$A$3:$A$40,0),)
*($B1298/100)
*E1298</f>
        <v>510.0790057724036</v>
      </c>
      <c r="L1298" s="277">
        <f>INDEX(CurbWt_selection,MATCH($G1298,CurbWts!$A$3:$A$40,0),)
*($B1298/100)
*F1298</f>
        <v>413.79706518403117</v>
      </c>
    </row>
    <row r="1299" spans="1:12" x14ac:dyDescent="0.25">
      <c r="A1299" s="274">
        <v>129</v>
      </c>
      <c r="B1299" s="275">
        <f>INDEX(TechList[Tech],MATCH(A1299,TechList[Tech_'#],0),)</f>
        <v>14.5</v>
      </c>
      <c r="C1299" s="182" t="str">
        <f t="shared" si="20"/>
        <v>129_22</v>
      </c>
      <c r="D1299" s="182" t="str">
        <f>INDEX(CWC_VehType!$C$2:$C$30,MATCH($G1299,CWC_VehType!$A$2:$A$30,0),)</f>
        <v>T</v>
      </c>
      <c r="E1299" s="276">
        <f>INDEX(IF(WR_IC_new[[#This Row],[Tow/Non-tow]]="NT",wr_ICcurves!$C$21:$C$80,wr_ICcurves!$E$21:$E$80),MATCH(WR_IC_new[[#This Row],[Tech_'#]],wr_ICcurves!$A$21:$A$80,0),)</f>
        <v>0.89539607241025077</v>
      </c>
      <c r="F1299" s="288">
        <f>INDEX(IF(WR_IC_new[[#This Row],[Tow/Non-tow]]="NT",wr_ICcurves!$D$21:$D$80,wr_ICcurves!$F$21:$F$80),MATCH(WR_IC_new[[#This Row],[Tech_'#]],wr_ICcurves!$A$21:$A$80,0),)</f>
        <v>0.72638211482476112</v>
      </c>
      <c r="G1299" s="274">
        <v>22</v>
      </c>
      <c r="H1299" s="182">
        <f>SUMIFS(LearningFactors[LF_codeNew],LearningFactors[Tech_'#],WR_IC_new[[#This Row],[Tech_'#]])</f>
        <v>30</v>
      </c>
      <c r="I1299" s="182">
        <f>INDEX(TechList[ST_Thru],MATCH($A1299,TechList[Tech_'#],0),)</f>
        <v>2024</v>
      </c>
      <c r="J1299" s="182" t="str">
        <f>INDEX(TechList[Complexity],MATCH($A1299,TechList[Tech_'#],0),)</f>
        <v>Low2</v>
      </c>
      <c r="K1299" s="277">
        <f>INDEX(CurbWt_selection,MATCH($G1299,CurbWts!$A$3:$A$40,0),)
*($B1299/100)
*E1299</f>
        <v>547.1638314471827</v>
      </c>
      <c r="L1299" s="277">
        <f>INDEX(CurbWt_selection,MATCH($G1299,CurbWts!$A$3:$A$40,0),)
*($B1299/100)
*F1299</f>
        <v>443.88180079052313</v>
      </c>
    </row>
    <row r="1300" spans="1:12" x14ac:dyDescent="0.25">
      <c r="A1300" s="274">
        <v>130</v>
      </c>
      <c r="B1300" s="275">
        <f>INDEX(TechList[Tech],MATCH(A1300,TechList[Tech_'#],0),)</f>
        <v>15</v>
      </c>
      <c r="C1300" s="182" t="str">
        <f t="shared" si="20"/>
        <v>130_22</v>
      </c>
      <c r="D1300" s="182" t="str">
        <f>INDEX(CWC_VehType!$C$2:$C$30,MATCH($G1300,CWC_VehType!$A$2:$A$30,0),)</f>
        <v>T</v>
      </c>
      <c r="E1300" s="276">
        <f>INDEX(IF(WR_IC_new[[#This Row],[Tow/Non-tow]]="NT",wr_ICcurves!$C$21:$C$80,wr_ICcurves!$E$21:$E$80),MATCH(WR_IC_new[[#This Row],[Tech_'#]],wr_ICcurves!$A$21:$A$80,0),)</f>
        <v>0.92627179904508705</v>
      </c>
      <c r="F1300" s="288">
        <f>INDEX(IF(WR_IC_new[[#This Row],[Tow/Non-tow]]="NT",wr_ICcurves!$D$21:$D$80,wr_ICcurves!$F$21:$F$80),MATCH(WR_IC_new[[#This Row],[Tech_'#]],wr_ICcurves!$A$21:$A$80,0),)</f>
        <v>0.75142977395664934</v>
      </c>
      <c r="G1300" s="274">
        <v>22</v>
      </c>
      <c r="H1300" s="182">
        <f>SUMIFS(LearningFactors[LF_codeNew],LearningFactors[Tech_'#],WR_IC_new[[#This Row],[Tech_'#]])</f>
        <v>30</v>
      </c>
      <c r="I1300" s="182">
        <f>INDEX(TechList[ST_Thru],MATCH($A1300,TechList[Tech_'#],0),)</f>
        <v>2024</v>
      </c>
      <c r="J1300" s="182" t="str">
        <f>INDEX(TechList[Complexity],MATCH($A1300,TechList[Tech_'#],0),)</f>
        <v>Med2</v>
      </c>
      <c r="K1300" s="277">
        <f>INDEX(CurbWt_selection,MATCH($G1300,CurbWts!$A$3:$A$40,0),)
*($B1300/100)
*E1300</f>
        <v>585.54987907546331</v>
      </c>
      <c r="L1300" s="277">
        <f>INDEX(CurbWt_selection,MATCH($G1300,CurbWts!$A$3:$A$40,0),)
*($B1300/100)
*F1300</f>
        <v>475.02214115513772</v>
      </c>
    </row>
    <row r="1301" spans="1:12" x14ac:dyDescent="0.25">
      <c r="A1301" s="274">
        <v>131</v>
      </c>
      <c r="B1301" s="275">
        <f>INDEX(TechList[Tech],MATCH(A1301,TechList[Tech_'#],0),)</f>
        <v>15.5</v>
      </c>
      <c r="C1301" s="182" t="str">
        <f t="shared" si="20"/>
        <v>131_22</v>
      </c>
      <c r="D1301" s="182" t="str">
        <f>INDEX(CWC_VehType!$C$2:$C$30,MATCH($G1301,CWC_VehType!$A$2:$A$30,0),)</f>
        <v>T</v>
      </c>
      <c r="E1301" s="276">
        <f>INDEX(IF(WR_IC_new[[#This Row],[Tow/Non-tow]]="NT",wr_ICcurves!$C$21:$C$80,wr_ICcurves!$E$21:$E$80),MATCH(WR_IC_new[[#This Row],[Tech_'#]],wr_ICcurves!$A$21:$A$80,0),)</f>
        <v>0.95714752567992334</v>
      </c>
      <c r="F1301" s="288">
        <f>INDEX(IF(WR_IC_new[[#This Row],[Tow/Non-tow]]="NT",wr_ICcurves!$D$21:$D$80,wr_ICcurves!$F$21:$F$80),MATCH(WR_IC_new[[#This Row],[Tech_'#]],wr_ICcurves!$A$21:$A$80,0),)</f>
        <v>0.77647743308853778</v>
      </c>
      <c r="G1301" s="274">
        <v>22</v>
      </c>
      <c r="H1301" s="182">
        <f>SUMIFS(LearningFactors[LF_codeNew],LearningFactors[Tech_'#],WR_IC_new[[#This Row],[Tech_'#]])</f>
        <v>30</v>
      </c>
      <c r="I1301" s="182">
        <f>INDEX(TechList[ST_Thru],MATCH($A1301,TechList[Tech_'#],0),)</f>
        <v>2024</v>
      </c>
      <c r="J1301" s="182" t="str">
        <f>INDEX(TechList[Complexity],MATCH($A1301,TechList[Tech_'#],0),)</f>
        <v>Med2</v>
      </c>
      <c r="K1301" s="277">
        <f>INDEX(CurbWt_selection,MATCH($G1301,CurbWts!$A$3:$A$40,0),)
*($B1301/100)
*E1301</f>
        <v>625.23714865724469</v>
      </c>
      <c r="L1301" s="277">
        <f>INDEX(CurbWt_selection,MATCH($G1301,CurbWts!$A$3:$A$40,0),)
*($B1301/100)
*F1301</f>
        <v>507.21808627787493</v>
      </c>
    </row>
    <row r="1302" spans="1:12" x14ac:dyDescent="0.25">
      <c r="A1302" s="274">
        <v>132</v>
      </c>
      <c r="B1302" s="275">
        <f>INDEX(TechList[Tech],MATCH(A1302,TechList[Tech_'#],0),)</f>
        <v>16</v>
      </c>
      <c r="C1302" s="182" t="str">
        <f t="shared" si="20"/>
        <v>132_22</v>
      </c>
      <c r="D1302" s="182" t="str">
        <f>INDEX(CWC_VehType!$C$2:$C$30,MATCH($G1302,CWC_VehType!$A$2:$A$30,0),)</f>
        <v>T</v>
      </c>
      <c r="E1302" s="276">
        <f>INDEX(IF(WR_IC_new[[#This Row],[Tow/Non-tow]]="NT",wr_ICcurves!$C$21:$C$80,wr_ICcurves!$E$21:$E$80),MATCH(WR_IC_new[[#This Row],[Tech_'#]],wr_ICcurves!$A$21:$A$80,0),)</f>
        <v>0.98802325231475963</v>
      </c>
      <c r="F1302" s="288">
        <f>INDEX(IF(WR_IC_new[[#This Row],[Tow/Non-tow]]="NT",wr_ICcurves!$D$21:$D$80,wr_ICcurves!$F$21:$F$80),MATCH(WR_IC_new[[#This Row],[Tech_'#]],wr_ICcurves!$A$21:$A$80,0),)</f>
        <v>0.80152509222042612</v>
      </c>
      <c r="G1302" s="274">
        <v>22</v>
      </c>
      <c r="H1302" s="182">
        <f>SUMIFS(LearningFactors[LF_codeNew],LearningFactors[Tech_'#],WR_IC_new[[#This Row],[Tech_'#]])</f>
        <v>30</v>
      </c>
      <c r="I1302" s="182">
        <f>INDEX(TechList[ST_Thru],MATCH($A1302,TechList[Tech_'#],0),)</f>
        <v>2024</v>
      </c>
      <c r="J1302" s="182" t="str">
        <f>INDEX(TechList[Complexity],MATCH($A1302,TechList[Tech_'#],0),)</f>
        <v>Med2</v>
      </c>
      <c r="K1302" s="277">
        <f>INDEX(CurbWt_selection,MATCH($G1302,CurbWts!$A$3:$A$40,0),)
*($B1302/100)
*E1302</f>
        <v>666.22564019252718</v>
      </c>
      <c r="L1302" s="277">
        <f>INDEX(CurbWt_selection,MATCH($G1302,CurbWts!$A$3:$A$40,0),)
*($B1302/100)
*F1302</f>
        <v>540.4696361587346</v>
      </c>
    </row>
    <row r="1303" spans="1:12" x14ac:dyDescent="0.25">
      <c r="A1303" s="274">
        <v>133</v>
      </c>
      <c r="B1303" s="275">
        <f>INDEX(TechList[Tech],MATCH(A1303,TechList[Tech_'#],0),)</f>
        <v>16.5</v>
      </c>
      <c r="C1303" s="182" t="str">
        <f t="shared" si="20"/>
        <v>133_22</v>
      </c>
      <c r="D1303" s="182" t="str">
        <f>INDEX(CWC_VehType!$C$2:$C$30,MATCH($G1303,CWC_VehType!$A$2:$A$30,0),)</f>
        <v>T</v>
      </c>
      <c r="E1303" s="276">
        <f>INDEX(IF(WR_IC_new[[#This Row],[Tow/Non-tow]]="NT",wr_ICcurves!$C$21:$C$80,wr_ICcurves!$E$21:$E$80),MATCH(WR_IC_new[[#This Row],[Tech_'#]],wr_ICcurves!$A$21:$A$80,0),)</f>
        <v>1.0188989789495957</v>
      </c>
      <c r="F1303" s="288">
        <f>INDEX(IF(WR_IC_new[[#This Row],[Tow/Non-tow]]="NT",wr_ICcurves!$D$21:$D$80,wr_ICcurves!$F$21:$F$80),MATCH(WR_IC_new[[#This Row],[Tech_'#]],wr_ICcurves!$A$21:$A$80,0),)</f>
        <v>0.82657275135231445</v>
      </c>
      <c r="G1303" s="274">
        <v>22</v>
      </c>
      <c r="H1303" s="182">
        <f>SUMIFS(LearningFactors[LF_codeNew],LearningFactors[Tech_'#],WR_IC_new[[#This Row],[Tech_'#]])</f>
        <v>30</v>
      </c>
      <c r="I1303" s="182">
        <f>INDEX(TechList[ST_Thru],MATCH($A1303,TechList[Tech_'#],0),)</f>
        <v>2024</v>
      </c>
      <c r="J1303" s="182" t="str">
        <f>INDEX(TechList[Complexity],MATCH($A1303,TechList[Tech_'#],0),)</f>
        <v>Med2</v>
      </c>
      <c r="K1303" s="277">
        <f>INDEX(CurbWt_selection,MATCH($G1303,CurbWts!$A$3:$A$40,0),)
*($B1303/100)
*E1303</f>
        <v>708.51535368131056</v>
      </c>
      <c r="L1303" s="277">
        <f>INDEX(CurbWt_selection,MATCH($G1303,CurbWts!$A$3:$A$40,0),)
*($B1303/100)
*F1303</f>
        <v>574.77679079771679</v>
      </c>
    </row>
    <row r="1304" spans="1:12" x14ac:dyDescent="0.25">
      <c r="A1304" s="274">
        <v>134</v>
      </c>
      <c r="B1304" s="275">
        <f>INDEX(TechList[Tech],MATCH(A1304,TechList[Tech_'#],0),)</f>
        <v>17</v>
      </c>
      <c r="C1304" s="182" t="str">
        <f t="shared" si="20"/>
        <v>134_22</v>
      </c>
      <c r="D1304" s="182" t="str">
        <f>INDEX(CWC_VehType!$C$2:$C$30,MATCH($G1304,CWC_VehType!$A$2:$A$30,0),)</f>
        <v>T</v>
      </c>
      <c r="E1304" s="276">
        <f>INDEX(IF(WR_IC_new[[#This Row],[Tow/Non-tow]]="NT",wr_ICcurves!$C$21:$C$80,wr_ICcurves!$E$21:$E$80),MATCH(WR_IC_new[[#This Row],[Tech_'#]],wr_ICcurves!$A$21:$A$80,0),)</f>
        <v>1.0497747055844322</v>
      </c>
      <c r="F1304" s="288">
        <f>INDEX(IF(WR_IC_new[[#This Row],[Tow/Non-tow]]="NT",wr_ICcurves!$D$21:$D$80,wr_ICcurves!$F$21:$F$80),MATCH(WR_IC_new[[#This Row],[Tech_'#]],wr_ICcurves!$A$21:$A$80,0),)</f>
        <v>0.85162041048420278</v>
      </c>
      <c r="G1304" s="274">
        <v>22</v>
      </c>
      <c r="H1304" s="182">
        <f>SUMIFS(LearningFactors[LF_codeNew],LearningFactors[Tech_'#],WR_IC_new[[#This Row],[Tech_'#]])</f>
        <v>30</v>
      </c>
      <c r="I1304" s="182">
        <f>INDEX(TechList[ST_Thru],MATCH($A1304,TechList[Tech_'#],0),)</f>
        <v>2024</v>
      </c>
      <c r="J1304" s="182" t="str">
        <f>INDEX(TechList[Complexity],MATCH($A1304,TechList[Tech_'#],0),)</f>
        <v>Med2</v>
      </c>
      <c r="K1304" s="277">
        <f>INDEX(CurbWt_selection,MATCH($G1304,CurbWts!$A$3:$A$40,0),)
*($B1304/100)
*E1304</f>
        <v>752.10628912359516</v>
      </c>
      <c r="L1304" s="277">
        <f>INDEX(CurbWt_selection,MATCH($G1304,CurbWts!$A$3:$A$40,0),)
*($B1304/100)
*F1304</f>
        <v>610.13955019482148</v>
      </c>
    </row>
    <row r="1305" spans="1:12" x14ac:dyDescent="0.25">
      <c r="A1305" s="274">
        <v>135</v>
      </c>
      <c r="B1305" s="275">
        <f>INDEX(TechList[Tech],MATCH(A1305,TechList[Tech_'#],0),)</f>
        <v>17.5</v>
      </c>
      <c r="C1305" s="182" t="str">
        <f t="shared" si="20"/>
        <v>135_22</v>
      </c>
      <c r="D1305" s="182" t="str">
        <f>INDEX(CWC_VehType!$C$2:$C$30,MATCH($G1305,CWC_VehType!$A$2:$A$30,0),)</f>
        <v>T</v>
      </c>
      <c r="E1305" s="276">
        <f>INDEX(IF(WR_IC_new[[#This Row],[Tow/Non-tow]]="NT",wr_ICcurves!$C$21:$C$80,wr_ICcurves!$E$21:$E$80),MATCH(WR_IC_new[[#This Row],[Tech_'#]],wr_ICcurves!$A$21:$A$80,0),)</f>
        <v>1.080650432219268</v>
      </c>
      <c r="F1305" s="288">
        <f>INDEX(IF(WR_IC_new[[#This Row],[Tow/Non-tow]]="NT",wr_ICcurves!$D$21:$D$80,wr_ICcurves!$F$21:$F$80),MATCH(WR_IC_new[[#This Row],[Tech_'#]],wr_ICcurves!$A$21:$A$80,0),)</f>
        <v>0.87666806961609089</v>
      </c>
      <c r="G1305" s="274">
        <v>22</v>
      </c>
      <c r="H1305" s="182">
        <f>SUMIFS(LearningFactors[LF_codeNew],LearningFactors[Tech_'#],WR_IC_new[[#This Row],[Tech_'#]])</f>
        <v>30</v>
      </c>
      <c r="I1305" s="182">
        <f>INDEX(TechList[ST_Thru],MATCH($A1305,TechList[Tech_'#],0),)</f>
        <v>2024</v>
      </c>
      <c r="J1305" s="182" t="str">
        <f>INDEX(TechList[Complexity],MATCH($A1305,TechList[Tech_'#],0),)</f>
        <v>Med2</v>
      </c>
      <c r="K1305" s="277">
        <f>INDEX(CurbWt_selection,MATCH($G1305,CurbWts!$A$3:$A$40,0),)
*($B1305/100)
*E1305</f>
        <v>796.99844651938031</v>
      </c>
      <c r="L1305" s="277">
        <f>INDEX(CurbWt_selection,MATCH($G1305,CurbWts!$A$3:$A$40,0),)
*($B1305/100)
*F1305</f>
        <v>646.55791435004846</v>
      </c>
    </row>
    <row r="1306" spans="1:12" x14ac:dyDescent="0.25">
      <c r="A1306" s="274">
        <v>136</v>
      </c>
      <c r="B1306" s="275">
        <f>INDEX(TechList[Tech],MATCH(A1306,TechList[Tech_'#],0),)</f>
        <v>18</v>
      </c>
      <c r="C1306" s="182" t="str">
        <f t="shared" si="20"/>
        <v>136_22</v>
      </c>
      <c r="D1306" s="182" t="str">
        <f>INDEX(CWC_VehType!$C$2:$C$30,MATCH($G1306,CWC_VehType!$A$2:$A$30,0),)</f>
        <v>T</v>
      </c>
      <c r="E1306" s="276">
        <f>INDEX(IF(WR_IC_new[[#This Row],[Tow/Non-tow]]="NT",wr_ICcurves!$C$21:$C$80,wr_ICcurves!$E$21:$E$80),MATCH(WR_IC_new[[#This Row],[Tech_'#]],wr_ICcurves!$A$21:$A$80,0),)</f>
        <v>1.1115261588541046</v>
      </c>
      <c r="F1306" s="288">
        <f>INDEX(IF(WR_IC_new[[#This Row],[Tow/Non-tow]]="NT",wr_ICcurves!$D$21:$D$80,wr_ICcurves!$F$21:$F$80),MATCH(WR_IC_new[[#This Row],[Tech_'#]],wr_ICcurves!$A$21:$A$80,0),)</f>
        <v>0.90171572874797923</v>
      </c>
      <c r="G1306" s="274">
        <v>22</v>
      </c>
      <c r="H1306" s="182">
        <f>SUMIFS(LearningFactors[LF_codeNew],LearningFactors[Tech_'#],WR_IC_new[[#This Row],[Tech_'#]])</f>
        <v>30</v>
      </c>
      <c r="I1306" s="182">
        <f>INDEX(TechList[ST_Thru],MATCH($A1306,TechList[Tech_'#],0),)</f>
        <v>2024</v>
      </c>
      <c r="J1306" s="182" t="str">
        <f>INDEX(TechList[Complexity],MATCH($A1306,TechList[Tech_'#],0),)</f>
        <v>Med2</v>
      </c>
      <c r="K1306" s="277">
        <f>INDEX(CurbWt_selection,MATCH($G1306,CurbWts!$A$3:$A$40,0),)
*($B1306/100)
*E1306</f>
        <v>843.19182586866702</v>
      </c>
      <c r="L1306" s="277">
        <f>INDEX(CurbWt_selection,MATCH($G1306,CurbWts!$A$3:$A$40,0),)
*($B1306/100)
*F1306</f>
        <v>684.0318832633983</v>
      </c>
    </row>
    <row r="1307" spans="1:12" x14ac:dyDescent="0.25">
      <c r="A1307" s="274">
        <v>137</v>
      </c>
      <c r="B1307" s="275">
        <f>INDEX(TechList[Tech],MATCH(A1307,TechList[Tech_'#],0),)</f>
        <v>18.5</v>
      </c>
      <c r="C1307" s="182" t="str">
        <f t="shared" si="20"/>
        <v>137_22</v>
      </c>
      <c r="D1307" s="182" t="str">
        <f>INDEX(CWC_VehType!$C$2:$C$30,MATCH($G1307,CWC_VehType!$A$2:$A$30,0),)</f>
        <v>T</v>
      </c>
      <c r="E1307" s="276">
        <f>INDEX(IF(WR_IC_new[[#This Row],[Tow/Non-tow]]="NT",wr_ICcurves!$C$21:$C$80,wr_ICcurves!$E$21:$E$80),MATCH(WR_IC_new[[#This Row],[Tech_'#]],wr_ICcurves!$A$21:$A$80,0),)</f>
        <v>1.1424018854889406</v>
      </c>
      <c r="F1307" s="288">
        <f>INDEX(IF(WR_IC_new[[#This Row],[Tow/Non-tow]]="NT",wr_ICcurves!$D$21:$D$80,wr_ICcurves!$F$21:$F$80),MATCH(WR_IC_new[[#This Row],[Tech_'#]],wr_ICcurves!$A$21:$A$80,0),)</f>
        <v>0.92676338787986767</v>
      </c>
      <c r="G1307" s="274">
        <v>22</v>
      </c>
      <c r="H1307" s="182">
        <f>SUMIFS(LearningFactors[LF_codeNew],LearningFactors[Tech_'#],WR_IC_new[[#This Row],[Tech_'#]])</f>
        <v>30</v>
      </c>
      <c r="I1307" s="182">
        <f>INDEX(TechList[ST_Thru],MATCH($A1307,TechList[Tech_'#],0),)</f>
        <v>2024</v>
      </c>
      <c r="J1307" s="182" t="str">
        <f>INDEX(TechList[Complexity],MATCH($A1307,TechList[Tech_'#],0),)</f>
        <v>Med2</v>
      </c>
      <c r="K1307" s="277">
        <f>INDEX(CurbWt_selection,MATCH($G1307,CurbWts!$A$3:$A$40,0),)
*($B1307/100)
*E1307</f>
        <v>890.68642717145451</v>
      </c>
      <c r="L1307" s="277">
        <f>INDEX(CurbWt_selection,MATCH($G1307,CurbWts!$A$3:$A$40,0),)
*($B1307/100)
*F1307</f>
        <v>722.56145693487065</v>
      </c>
    </row>
    <row r="1308" spans="1:12" x14ac:dyDescent="0.25">
      <c r="A1308" s="274">
        <v>138</v>
      </c>
      <c r="B1308" s="275">
        <f>INDEX(TechList[Tech],MATCH(A1308,TechList[Tech_'#],0),)</f>
        <v>19</v>
      </c>
      <c r="C1308" s="182" t="str">
        <f t="shared" si="20"/>
        <v>138_22</v>
      </c>
      <c r="D1308" s="182" t="str">
        <f>INDEX(CWC_VehType!$C$2:$C$30,MATCH($G1308,CWC_VehType!$A$2:$A$30,0),)</f>
        <v>T</v>
      </c>
      <c r="E1308" s="276">
        <f>INDEX(IF(WR_IC_new[[#This Row],[Tow/Non-tow]]="NT",wr_ICcurves!$C$21:$C$80,wr_ICcurves!$E$21:$E$80),MATCH(WR_IC_new[[#This Row],[Tech_'#]],wr_ICcurves!$A$21:$A$80,0),)</f>
        <v>1.1732776121237769</v>
      </c>
      <c r="F1308" s="288">
        <f>INDEX(IF(WR_IC_new[[#This Row],[Tow/Non-tow]]="NT",wr_ICcurves!$D$21:$D$80,wr_ICcurves!$F$21:$F$80),MATCH(WR_IC_new[[#This Row],[Tech_'#]],wr_ICcurves!$A$21:$A$80,0),)</f>
        <v>0.9518110470117559</v>
      </c>
      <c r="G1308" s="274">
        <v>22</v>
      </c>
      <c r="H1308" s="182">
        <f>SUMIFS(LearningFactors[LF_codeNew],LearningFactors[Tech_'#],WR_IC_new[[#This Row],[Tech_'#]])</f>
        <v>30</v>
      </c>
      <c r="I1308" s="182">
        <f>INDEX(TechList[ST_Thru],MATCH($A1308,TechList[Tech_'#],0),)</f>
        <v>2024</v>
      </c>
      <c r="J1308" s="182" t="str">
        <f>INDEX(TechList[Complexity],MATCH($A1308,TechList[Tech_'#],0),)</f>
        <v>Med2</v>
      </c>
      <c r="K1308" s="277">
        <f>INDEX(CurbWt_selection,MATCH($G1308,CurbWts!$A$3:$A$40,0),)
*($B1308/100)
*E1308</f>
        <v>939.48225042774322</v>
      </c>
      <c r="L1308" s="277">
        <f>INDEX(CurbWt_selection,MATCH($G1308,CurbWts!$A$3:$A$40,0),)
*($B1308/100)
*F1308</f>
        <v>762.14663536446551</v>
      </c>
    </row>
    <row r="1309" spans="1:12" x14ac:dyDescent="0.25">
      <c r="A1309" s="274">
        <v>139</v>
      </c>
      <c r="B1309" s="275">
        <f>INDEX(TechList[Tech],MATCH(A1309,TechList[Tech_'#],0),)</f>
        <v>19.5</v>
      </c>
      <c r="C1309" s="182" t="str">
        <f t="shared" si="20"/>
        <v>139_22</v>
      </c>
      <c r="D1309" s="182" t="str">
        <f>INDEX(CWC_VehType!$C$2:$C$30,MATCH($G1309,CWC_VehType!$A$2:$A$30,0),)</f>
        <v>T</v>
      </c>
      <c r="E1309" s="276">
        <f>INDEX(IF(WR_IC_new[[#This Row],[Tow/Non-tow]]="NT",wr_ICcurves!$C$21:$C$80,wr_ICcurves!$E$21:$E$80),MATCH(WR_IC_new[[#This Row],[Tech_'#]],wr_ICcurves!$A$21:$A$80,0),)</f>
        <v>1.2041533387586132</v>
      </c>
      <c r="F1309" s="288">
        <f>INDEX(IF(WR_IC_new[[#This Row],[Tow/Non-tow]]="NT",wr_ICcurves!$D$21:$D$80,wr_ICcurves!$F$21:$F$80),MATCH(WR_IC_new[[#This Row],[Tech_'#]],wr_ICcurves!$A$21:$A$80,0),)</f>
        <v>0.97685870614364434</v>
      </c>
      <c r="G1309" s="274">
        <v>22</v>
      </c>
      <c r="H1309" s="182">
        <f>SUMIFS(LearningFactors[LF_codeNew],LearningFactors[Tech_'#],WR_IC_new[[#This Row],[Tech_'#]])</f>
        <v>30</v>
      </c>
      <c r="I1309" s="182">
        <f>INDEX(TechList[ST_Thru],MATCH($A1309,TechList[Tech_'#],0),)</f>
        <v>2024</v>
      </c>
      <c r="J1309" s="182" t="str">
        <f>INDEX(TechList[Complexity],MATCH($A1309,TechList[Tech_'#],0),)</f>
        <v>Med2</v>
      </c>
      <c r="K1309" s="277">
        <f>INDEX(CurbWt_selection,MATCH($G1309,CurbWts!$A$3:$A$40,0),)
*($B1309/100)
*E1309</f>
        <v>989.57929563753294</v>
      </c>
      <c r="L1309" s="277">
        <f>INDEX(CurbWt_selection,MATCH($G1309,CurbWts!$A$3:$A$40,0),)
*($B1309/100)
*F1309</f>
        <v>802.787418552183</v>
      </c>
    </row>
    <row r="1310" spans="1:12" x14ac:dyDescent="0.25">
      <c r="A1310" s="274">
        <v>140</v>
      </c>
      <c r="B1310" s="275">
        <f>INDEX(TechList[Tech],MATCH(A1310,TechList[Tech_'#],0),)</f>
        <v>20</v>
      </c>
      <c r="C1310" s="182" t="str">
        <f t="shared" si="20"/>
        <v>140_22</v>
      </c>
      <c r="D1310" s="182" t="str">
        <f>INDEX(CWC_VehType!$C$2:$C$30,MATCH($G1310,CWC_VehType!$A$2:$A$30,0),)</f>
        <v>T</v>
      </c>
      <c r="E1310" s="276">
        <f>INDEX(IF(WR_IC_new[[#This Row],[Tow/Non-tow]]="NT",wr_ICcurves!$C$21:$C$80,wr_ICcurves!$E$21:$E$80),MATCH(WR_IC_new[[#This Row],[Tech_'#]],wr_ICcurves!$A$21:$A$80,0),)</f>
        <v>1.2350290653934495</v>
      </c>
      <c r="F1310" s="288">
        <f>INDEX(IF(WR_IC_new[[#This Row],[Tow/Non-tow]]="NT",wr_ICcurves!$D$21:$D$80,wr_ICcurves!$F$21:$F$80),MATCH(WR_IC_new[[#This Row],[Tech_'#]],wr_ICcurves!$A$21:$A$80,0),)</f>
        <v>1.0019063652755327</v>
      </c>
      <c r="G1310" s="274">
        <v>22</v>
      </c>
      <c r="H1310" s="182">
        <f>SUMIFS(LearningFactors[LF_codeNew],LearningFactors[Tech_'#],WR_IC_new[[#This Row],[Tech_'#]])</f>
        <v>30</v>
      </c>
      <c r="I1310" s="182">
        <f>INDEX(TechList[ST_Thru],MATCH($A1310,TechList[Tech_'#],0),)</f>
        <v>2024</v>
      </c>
      <c r="J1310" s="182" t="str">
        <f>INDEX(TechList[Complexity],MATCH($A1310,TechList[Tech_'#],0),)</f>
        <v>Med2</v>
      </c>
      <c r="K1310" s="277">
        <f>INDEX(CurbWt_selection,MATCH($G1310,CurbWts!$A$3:$A$40,0),)
*($B1310/100)
*E1310</f>
        <v>1040.9775628008238</v>
      </c>
      <c r="L1310" s="277">
        <f>INDEX(CurbWt_selection,MATCH($G1310,CurbWts!$A$3:$A$40,0),)
*($B1310/100)
*F1310</f>
        <v>844.48380649802289</v>
      </c>
    </row>
    <row r="1311" spans="1:12" x14ac:dyDescent="0.25">
      <c r="A1311" s="274">
        <v>141</v>
      </c>
      <c r="B1311" s="275">
        <f>INDEX(TechList[Tech],MATCH(A1311,TechList[Tech_'#],0),)</f>
        <v>20.5</v>
      </c>
      <c r="C1311" s="182" t="str">
        <f t="shared" si="20"/>
        <v>141_22</v>
      </c>
      <c r="D1311" s="182" t="str">
        <f>INDEX(CWC_VehType!$C$2:$C$30,MATCH($G1311,CWC_VehType!$A$2:$A$30,0),)</f>
        <v>T</v>
      </c>
      <c r="E1311" s="276">
        <f>INDEX(IF(WR_IC_new[[#This Row],[Tow/Non-tow]]="NT",wr_ICcurves!$C$21:$C$80,wr_ICcurves!$E$21:$E$80),MATCH(WR_IC_new[[#This Row],[Tech_'#]],wr_ICcurves!$A$21:$A$80,0),)</f>
        <v>1.2659047920282855</v>
      </c>
      <c r="F1311" s="288">
        <f>INDEX(IF(WR_IC_new[[#This Row],[Tow/Non-tow]]="NT",wr_ICcurves!$D$21:$D$80,wr_ICcurves!$F$21:$F$80),MATCH(WR_IC_new[[#This Row],[Tech_'#]],wr_ICcurves!$A$21:$A$80,0),)</f>
        <v>1.0269540244074209</v>
      </c>
      <c r="G1311" s="274">
        <v>22</v>
      </c>
      <c r="H1311" s="182">
        <f>SUMIFS(LearningFactors[LF_codeNew],LearningFactors[Tech_'#],WR_IC_new[[#This Row],[Tech_'#]])</f>
        <v>30</v>
      </c>
      <c r="I1311" s="182">
        <f>INDEX(TechList[ST_Thru],MATCH($A1311,TechList[Tech_'#],0),)</f>
        <v>2024</v>
      </c>
      <c r="J1311" s="182" t="str">
        <f>INDEX(TechList[Complexity],MATCH($A1311,TechList[Tech_'#],0),)</f>
        <v>Med2</v>
      </c>
      <c r="K1311" s="277">
        <f>INDEX(CurbWt_selection,MATCH($G1311,CurbWts!$A$3:$A$40,0),)
*($B1311/100)
*E1311</f>
        <v>1093.677051917615</v>
      </c>
      <c r="L1311" s="277">
        <f>INDEX(CurbWt_selection,MATCH($G1311,CurbWts!$A$3:$A$40,0),)
*($B1311/100)
*F1311</f>
        <v>887.23579920198506</v>
      </c>
    </row>
    <row r="1312" spans="1:12" x14ac:dyDescent="0.25">
      <c r="A1312" s="274">
        <v>142</v>
      </c>
      <c r="B1312" s="275">
        <f>INDEX(TechList[Tech],MATCH(A1312,TechList[Tech_'#],0),)</f>
        <v>21</v>
      </c>
      <c r="C1312" s="182" t="str">
        <f t="shared" si="20"/>
        <v>142_22</v>
      </c>
      <c r="D1312" s="182" t="str">
        <f>INDEX(CWC_VehType!$C$2:$C$30,MATCH($G1312,CWC_VehType!$A$2:$A$30,0),)</f>
        <v>T</v>
      </c>
      <c r="E1312" s="276">
        <f>INDEX(IF(WR_IC_new[[#This Row],[Tow/Non-tow]]="NT",wr_ICcurves!$C$21:$C$80,wr_ICcurves!$E$21:$E$80),MATCH(WR_IC_new[[#This Row],[Tech_'#]],wr_ICcurves!$A$21:$A$80,0),)</f>
        <v>1.2967805186631221</v>
      </c>
      <c r="F1312" s="288">
        <f>INDEX(IF(WR_IC_new[[#This Row],[Tow/Non-tow]]="NT",wr_ICcurves!$D$21:$D$80,wr_ICcurves!$F$21:$F$80),MATCH(WR_IC_new[[#This Row],[Tech_'#]],wr_ICcurves!$A$21:$A$80,0),)</f>
        <v>1.0520016835393091</v>
      </c>
      <c r="G1312" s="274">
        <v>22</v>
      </c>
      <c r="H1312" s="182">
        <f>SUMIFS(LearningFactors[LF_codeNew],LearningFactors[Tech_'#],WR_IC_new[[#This Row],[Tech_'#]])</f>
        <v>30</v>
      </c>
      <c r="I1312" s="182">
        <f>INDEX(TechList[ST_Thru],MATCH($A1312,TechList[Tech_'#],0),)</f>
        <v>2024</v>
      </c>
      <c r="J1312" s="182" t="str">
        <f>INDEX(TechList[Complexity],MATCH($A1312,TechList[Tech_'#],0),)</f>
        <v>Med2</v>
      </c>
      <c r="K1312" s="277">
        <f>INDEX(CurbWt_selection,MATCH($G1312,CurbWts!$A$3:$A$40,0),)
*($B1312/100)
*E1312</f>
        <v>1147.677762987908</v>
      </c>
      <c r="L1312" s="277">
        <f>INDEX(CurbWt_selection,MATCH($G1312,CurbWts!$A$3:$A$40,0),)
*($B1312/100)
*F1312</f>
        <v>931.04339666406986</v>
      </c>
    </row>
    <row r="1313" spans="1:12" x14ac:dyDescent="0.25">
      <c r="A1313" s="274">
        <v>143</v>
      </c>
      <c r="B1313" s="275">
        <f>INDEX(TechList[Tech],MATCH(A1313,TechList[Tech_'#],0),)</f>
        <v>21.5</v>
      </c>
      <c r="C1313" s="182" t="str">
        <f t="shared" si="20"/>
        <v>143_22</v>
      </c>
      <c r="D1313" s="182" t="str">
        <f>INDEX(CWC_VehType!$C$2:$C$30,MATCH($G1313,CWC_VehType!$A$2:$A$30,0),)</f>
        <v>T</v>
      </c>
      <c r="E1313" s="276">
        <f>INDEX(IF(WR_IC_new[[#This Row],[Tow/Non-tow]]="NT",wr_ICcurves!$C$21:$C$80,wr_ICcurves!$E$21:$E$80),MATCH(WR_IC_new[[#This Row],[Tech_'#]],wr_ICcurves!$A$21:$A$80,0),)</f>
        <v>1.3276562452979581</v>
      </c>
      <c r="F1313" s="288">
        <f>INDEX(IF(WR_IC_new[[#This Row],[Tow/Non-tow]]="NT",wr_ICcurves!$D$21:$D$80,wr_ICcurves!$F$21:$F$80),MATCH(WR_IC_new[[#This Row],[Tech_'#]],wr_ICcurves!$A$21:$A$80,0),)</f>
        <v>1.0770493426711973</v>
      </c>
      <c r="G1313" s="274">
        <v>22</v>
      </c>
      <c r="H1313" s="182">
        <f>SUMIFS(LearningFactors[LF_codeNew],LearningFactors[Tech_'#],WR_IC_new[[#This Row],[Tech_'#]])</f>
        <v>30</v>
      </c>
      <c r="I1313" s="182">
        <f>INDEX(TechList[ST_Thru],MATCH($A1313,TechList[Tech_'#],0),)</f>
        <v>2024</v>
      </c>
      <c r="J1313" s="182" t="str">
        <f>INDEX(TechList[Complexity],MATCH($A1313,TechList[Tech_'#],0),)</f>
        <v>Med2</v>
      </c>
      <c r="K1313" s="277">
        <f>INDEX(CurbWt_selection,MATCH($G1313,CurbWts!$A$3:$A$40,0),)
*($B1313/100)
*E1313</f>
        <v>1202.9796960117017</v>
      </c>
      <c r="L1313" s="277">
        <f>INDEX(CurbWt_selection,MATCH($G1313,CurbWts!$A$3:$A$40,0),)
*($B1313/100)
*F1313</f>
        <v>975.90659888427729</v>
      </c>
    </row>
    <row r="1314" spans="1:12" x14ac:dyDescent="0.25">
      <c r="A1314" s="274">
        <v>144</v>
      </c>
      <c r="B1314" s="275">
        <f>INDEX(TechList[Tech],MATCH(A1314,TechList[Tech_'#],0),)</f>
        <v>22</v>
      </c>
      <c r="C1314" s="182" t="str">
        <f t="shared" si="20"/>
        <v>144_22</v>
      </c>
      <c r="D1314" s="182" t="str">
        <f>INDEX(CWC_VehType!$C$2:$C$30,MATCH($G1314,CWC_VehType!$A$2:$A$30,0),)</f>
        <v>T</v>
      </c>
      <c r="E1314" s="276">
        <f>INDEX(IF(WR_IC_new[[#This Row],[Tow/Non-tow]]="NT",wr_ICcurves!$C$21:$C$80,wr_ICcurves!$E$21:$E$80),MATCH(WR_IC_new[[#This Row],[Tech_'#]],wr_ICcurves!$A$21:$A$80,0),)</f>
        <v>1.3585319719327944</v>
      </c>
      <c r="F1314" s="288">
        <f>INDEX(IF(WR_IC_new[[#This Row],[Tow/Non-tow]]="NT",wr_ICcurves!$D$21:$D$80,wr_ICcurves!$F$21:$F$80),MATCH(WR_IC_new[[#This Row],[Tech_'#]],wr_ICcurves!$A$21:$A$80,0),)</f>
        <v>1.102097001803086</v>
      </c>
      <c r="G1314" s="274">
        <v>22</v>
      </c>
      <c r="H1314" s="182">
        <f>SUMIFS(LearningFactors[LF_codeNew],LearningFactors[Tech_'#],WR_IC_new[[#This Row],[Tech_'#]])</f>
        <v>30</v>
      </c>
      <c r="I1314" s="182">
        <f>INDEX(TechList[ST_Thru],MATCH($A1314,TechList[Tech_'#],0),)</f>
        <v>2024</v>
      </c>
      <c r="J1314" s="182" t="str">
        <f>INDEX(TechList[Complexity],MATCH($A1314,TechList[Tech_'#],0),)</f>
        <v>Med2</v>
      </c>
      <c r="K1314" s="277">
        <f>INDEX(CurbWt_selection,MATCH($G1314,CurbWts!$A$3:$A$40,0),)
*($B1314/100)
*E1314</f>
        <v>1259.5828509889966</v>
      </c>
      <c r="L1314" s="277">
        <f>INDEX(CurbWt_selection,MATCH($G1314,CurbWts!$A$3:$A$40,0),)
*($B1314/100)
*F1314</f>
        <v>1021.8254058626076</v>
      </c>
    </row>
    <row r="1315" spans="1:12" x14ac:dyDescent="0.25">
      <c r="A1315" s="274">
        <v>145</v>
      </c>
      <c r="B1315" s="275">
        <f>INDEX(TechList[Tech],MATCH(A1315,TechList[Tech_'#],0),)</f>
        <v>22.5</v>
      </c>
      <c r="C1315" s="182" t="str">
        <f t="shared" si="20"/>
        <v>145_22</v>
      </c>
      <c r="D1315" s="182" t="str">
        <f>INDEX(CWC_VehType!$C$2:$C$30,MATCH($G1315,CWC_VehType!$A$2:$A$30,0),)</f>
        <v>T</v>
      </c>
      <c r="E1315" s="276">
        <f>INDEX(IF(WR_IC_new[[#This Row],[Tow/Non-tow]]="NT",wr_ICcurves!$C$21:$C$80,wr_ICcurves!$E$21:$E$80),MATCH(WR_IC_new[[#This Row],[Tech_'#]],wr_ICcurves!$A$21:$A$80,0),)</f>
        <v>1.3894076985676307</v>
      </c>
      <c r="F1315" s="288">
        <f>INDEX(IF(WR_IC_new[[#This Row],[Tow/Non-tow]]="NT",wr_ICcurves!$D$21:$D$80,wr_ICcurves!$F$21:$F$80),MATCH(WR_IC_new[[#This Row],[Tech_'#]],wr_ICcurves!$A$21:$A$80,0),)</f>
        <v>1.1271446609349742</v>
      </c>
      <c r="G1315" s="274">
        <v>22</v>
      </c>
      <c r="H1315" s="182">
        <f>SUMIFS(LearningFactors[LF_codeNew],LearningFactors[Tech_'#],WR_IC_new[[#This Row],[Tech_'#]])</f>
        <v>30</v>
      </c>
      <c r="I1315" s="182">
        <f>INDEX(TechList[ST_Thru],MATCH($A1315,TechList[Tech_'#],0),)</f>
        <v>2024</v>
      </c>
      <c r="J1315" s="182" t="str">
        <f>INDEX(TechList[Complexity],MATCH($A1315,TechList[Tech_'#],0),)</f>
        <v>Med2</v>
      </c>
      <c r="K1315" s="277">
        <f>INDEX(CurbWt_selection,MATCH($G1315,CurbWts!$A$3:$A$40,0),)
*($B1315/100)
*E1315</f>
        <v>1317.4872279197923</v>
      </c>
      <c r="L1315" s="277">
        <f>INDEX(CurbWt_selection,MATCH($G1315,CurbWts!$A$3:$A$40,0),)
*($B1315/100)
*F1315</f>
        <v>1068.7998175990601</v>
      </c>
    </row>
    <row r="1316" spans="1:12" x14ac:dyDescent="0.25">
      <c r="A1316" s="274">
        <v>146</v>
      </c>
      <c r="B1316" s="275">
        <f>INDEX(TechList[Tech],MATCH(A1316,TechList[Tech_'#],0),)</f>
        <v>23</v>
      </c>
      <c r="C1316" s="182" t="str">
        <f t="shared" si="20"/>
        <v>146_22</v>
      </c>
      <c r="D1316" s="182" t="str">
        <f>INDEX(CWC_VehType!$C$2:$C$30,MATCH($G1316,CWC_VehType!$A$2:$A$30,0),)</f>
        <v>T</v>
      </c>
      <c r="E1316" s="276">
        <f>INDEX(IF(WR_IC_new[[#This Row],[Tow/Non-tow]]="NT",wr_ICcurves!$C$21:$C$80,wr_ICcurves!$E$21:$E$80),MATCH(WR_IC_new[[#This Row],[Tech_'#]],wr_ICcurves!$A$21:$A$80,0),)</f>
        <v>1.4202834252024668</v>
      </c>
      <c r="F1316" s="288">
        <f>INDEX(IF(WR_IC_new[[#This Row],[Tow/Non-tow]]="NT",wr_ICcurves!$D$21:$D$80,wr_ICcurves!$F$21:$F$80),MATCH(WR_IC_new[[#This Row],[Tech_'#]],wr_ICcurves!$A$21:$A$80,0),)</f>
        <v>1.1521923200668627</v>
      </c>
      <c r="G1316" s="274">
        <v>22</v>
      </c>
      <c r="H1316" s="182">
        <f>SUMIFS(LearningFactors[LF_codeNew],LearningFactors[Tech_'#],WR_IC_new[[#This Row],[Tech_'#]])</f>
        <v>30</v>
      </c>
      <c r="I1316" s="182">
        <f>INDEX(TechList[ST_Thru],MATCH($A1316,TechList[Tech_'#],0),)</f>
        <v>2024</v>
      </c>
      <c r="J1316" s="182" t="str">
        <f>INDEX(TechList[Complexity],MATCH($A1316,TechList[Tech_'#],0),)</f>
        <v>Med2</v>
      </c>
      <c r="K1316" s="277">
        <f>INDEX(CurbWt_selection,MATCH($G1316,CurbWts!$A$3:$A$40,0),)
*($B1316/100)
*E1316</f>
        <v>1376.6928268040892</v>
      </c>
      <c r="L1316" s="277">
        <f>INDEX(CurbWt_selection,MATCH($G1316,CurbWts!$A$3:$A$40,0),)
*($B1316/100)
*F1316</f>
        <v>1116.8298340936353</v>
      </c>
    </row>
    <row r="1317" spans="1:12" x14ac:dyDescent="0.25">
      <c r="A1317" s="274">
        <v>147</v>
      </c>
      <c r="B1317" s="275">
        <f>INDEX(TechList[Tech],MATCH(A1317,TechList[Tech_'#],0),)</f>
        <v>23.5</v>
      </c>
      <c r="C1317" s="182" t="str">
        <f t="shared" si="20"/>
        <v>147_22</v>
      </c>
      <c r="D1317" s="182" t="str">
        <f>INDEX(CWC_VehType!$C$2:$C$30,MATCH($G1317,CWC_VehType!$A$2:$A$30,0),)</f>
        <v>T</v>
      </c>
      <c r="E1317" s="276">
        <f>INDEX(IF(WR_IC_new[[#This Row],[Tow/Non-tow]]="NT",wr_ICcurves!$C$21:$C$80,wr_ICcurves!$E$21:$E$80),MATCH(WR_IC_new[[#This Row],[Tech_'#]],wr_ICcurves!$A$21:$A$80,0),)</f>
        <v>1.4511591518373028</v>
      </c>
      <c r="F1317" s="288">
        <f>INDEX(IF(WR_IC_new[[#This Row],[Tow/Non-tow]]="NT",wr_ICcurves!$D$21:$D$80,wr_ICcurves!$F$21:$F$80),MATCH(WR_IC_new[[#This Row],[Tech_'#]],wr_ICcurves!$A$21:$A$80,0),)</f>
        <v>1.1772399791987507</v>
      </c>
      <c r="G1317" s="274">
        <v>22</v>
      </c>
      <c r="H1317" s="182">
        <f>SUMIFS(LearningFactors[LF_codeNew],LearningFactors[Tech_'#],WR_IC_new[[#This Row],[Tech_'#]])</f>
        <v>30</v>
      </c>
      <c r="I1317" s="182">
        <f>INDEX(TechList[ST_Thru],MATCH($A1317,TechList[Tech_'#],0),)</f>
        <v>2024</v>
      </c>
      <c r="J1317" s="182" t="str">
        <f>INDEX(TechList[Complexity],MATCH($A1317,TechList[Tech_'#],0),)</f>
        <v>Med2</v>
      </c>
      <c r="K1317" s="277">
        <f>INDEX(CurbWt_selection,MATCH($G1317,CurbWts!$A$3:$A$40,0),)
*($B1317/100)
*E1317</f>
        <v>1437.1996476418867</v>
      </c>
      <c r="L1317" s="277">
        <f>INDEX(CurbWt_selection,MATCH($G1317,CurbWts!$A$3:$A$40,0),)
*($B1317/100)
*F1317</f>
        <v>1165.9154553463325</v>
      </c>
    </row>
    <row r="1318" spans="1:12" x14ac:dyDescent="0.25">
      <c r="A1318" s="274">
        <v>148</v>
      </c>
      <c r="B1318" s="275">
        <f>INDEX(TechList[Tech],MATCH(A1318,TechList[Tech_'#],0),)</f>
        <v>24</v>
      </c>
      <c r="C1318" s="182" t="str">
        <f t="shared" si="20"/>
        <v>148_22</v>
      </c>
      <c r="D1318" s="182" t="str">
        <f>INDEX(CWC_VehType!$C$2:$C$30,MATCH($G1318,CWC_VehType!$A$2:$A$30,0),)</f>
        <v>T</v>
      </c>
      <c r="E1318" s="276">
        <f>INDEX(IF(WR_IC_new[[#This Row],[Tow/Non-tow]]="NT",wr_ICcurves!$C$21:$C$80,wr_ICcurves!$E$21:$E$80),MATCH(WR_IC_new[[#This Row],[Tech_'#]],wr_ICcurves!$A$21:$A$80,0),)</f>
        <v>1.4820348784721393</v>
      </c>
      <c r="F1318" s="288">
        <f>INDEX(IF(WR_IC_new[[#This Row],[Tow/Non-tow]]="NT",wr_ICcurves!$D$21:$D$80,wr_ICcurves!$F$21:$F$80),MATCH(WR_IC_new[[#This Row],[Tech_'#]],wr_ICcurves!$A$21:$A$80,0),)</f>
        <v>1.2022876383306391</v>
      </c>
      <c r="G1318" s="274">
        <v>22</v>
      </c>
      <c r="H1318" s="182">
        <f>SUMIFS(LearningFactors[LF_codeNew],LearningFactors[Tech_'#],WR_IC_new[[#This Row],[Tech_'#]])</f>
        <v>30</v>
      </c>
      <c r="I1318" s="182">
        <f>INDEX(TechList[ST_Thru],MATCH($A1318,TechList[Tech_'#],0),)</f>
        <v>2024</v>
      </c>
      <c r="J1318" s="182" t="str">
        <f>INDEX(TechList[Complexity],MATCH($A1318,TechList[Tech_'#],0),)</f>
        <v>Med2</v>
      </c>
      <c r="K1318" s="277">
        <f>INDEX(CurbWt_selection,MATCH($G1318,CurbWts!$A$3:$A$40,0),)
*($B1318/100)
*E1318</f>
        <v>1499.0076904331859</v>
      </c>
      <c r="L1318" s="277">
        <f>INDEX(CurbWt_selection,MATCH($G1318,CurbWts!$A$3:$A$40,0),)
*($B1318/100)
*F1318</f>
        <v>1216.0566813571527</v>
      </c>
    </row>
    <row r="1319" spans="1:12" x14ac:dyDescent="0.25">
      <c r="A1319" s="274">
        <v>149</v>
      </c>
      <c r="B1319" s="275">
        <f>INDEX(TechList[Tech],MATCH(A1319,TechList[Tech_'#],0),)</f>
        <v>24.5</v>
      </c>
      <c r="C1319" s="182" t="str">
        <f t="shared" si="20"/>
        <v>149_22</v>
      </c>
      <c r="D1319" s="182" t="str">
        <f>INDEX(CWC_VehType!$C$2:$C$30,MATCH($G1319,CWC_VehType!$A$2:$A$30,0),)</f>
        <v>T</v>
      </c>
      <c r="E1319" s="276">
        <f>INDEX(IF(WR_IC_new[[#This Row],[Tow/Non-tow]]="NT",wr_ICcurves!$C$21:$C$80,wr_ICcurves!$E$21:$E$80),MATCH(WR_IC_new[[#This Row],[Tech_'#]],wr_ICcurves!$A$21:$A$80,0),)</f>
        <v>1.5129106051069754</v>
      </c>
      <c r="F1319" s="288">
        <f>INDEX(IF(WR_IC_new[[#This Row],[Tow/Non-tow]]="NT",wr_ICcurves!$D$21:$D$80,wr_ICcurves!$F$21:$F$80),MATCH(WR_IC_new[[#This Row],[Tech_'#]],wr_ICcurves!$A$21:$A$80,0),)</f>
        <v>1.2273352974625273</v>
      </c>
      <c r="G1319" s="274">
        <v>22</v>
      </c>
      <c r="H1319" s="182">
        <f>SUMIFS(LearningFactors[LF_codeNew],LearningFactors[Tech_'#],WR_IC_new[[#This Row],[Tech_'#]])</f>
        <v>30</v>
      </c>
      <c r="I1319" s="182">
        <f>INDEX(TechList[ST_Thru],MATCH($A1319,TechList[Tech_'#],0),)</f>
        <v>2024</v>
      </c>
      <c r="J1319" s="182" t="str">
        <f>INDEX(TechList[Complexity],MATCH($A1319,TechList[Tech_'#],0),)</f>
        <v>Med2</v>
      </c>
      <c r="K1319" s="277">
        <f>INDEX(CurbWt_selection,MATCH($G1319,CurbWts!$A$3:$A$40,0),)
*($B1319/100)
*E1319</f>
        <v>1562.1169551779856</v>
      </c>
      <c r="L1319" s="277">
        <f>INDEX(CurbWt_selection,MATCH($G1319,CurbWts!$A$3:$A$40,0),)
*($B1319/100)
*F1319</f>
        <v>1267.2535121260953</v>
      </c>
    </row>
    <row r="1320" spans="1:12" x14ac:dyDescent="0.25">
      <c r="A1320" s="274">
        <v>150</v>
      </c>
      <c r="B1320" s="275">
        <f>INDEX(TechList[Tech],MATCH(A1320,TechList[Tech_'#],0),)</f>
        <v>25</v>
      </c>
      <c r="C1320" s="182" t="str">
        <f t="shared" si="20"/>
        <v>150_22</v>
      </c>
      <c r="D1320" s="182" t="str">
        <f>INDEX(CWC_VehType!$C$2:$C$30,MATCH($G1320,CWC_VehType!$A$2:$A$30,0),)</f>
        <v>T</v>
      </c>
      <c r="E1320" s="276">
        <f>INDEX(IF(WR_IC_new[[#This Row],[Tow/Non-tow]]="NT",wr_ICcurves!$C$21:$C$80,wr_ICcurves!$E$21:$E$80),MATCH(WR_IC_new[[#This Row],[Tech_'#]],wr_ICcurves!$A$21:$A$80,0),)</f>
        <v>1.5437863317418117</v>
      </c>
      <c r="F1320" s="288">
        <f>INDEX(IF(WR_IC_new[[#This Row],[Tow/Non-tow]]="NT",wr_ICcurves!$D$21:$D$80,wr_ICcurves!$F$21:$F$80),MATCH(WR_IC_new[[#This Row],[Tech_'#]],wr_ICcurves!$A$21:$A$80,0),)</f>
        <v>1.2523829565944158</v>
      </c>
      <c r="G1320" s="274">
        <v>22</v>
      </c>
      <c r="H1320" s="182">
        <f>SUMIFS(LearningFactors[LF_codeNew],LearningFactors[Tech_'#],WR_IC_new[[#This Row],[Tech_'#]])</f>
        <v>30</v>
      </c>
      <c r="I1320" s="182">
        <f>INDEX(TechList[ST_Thru],MATCH($A1320,TechList[Tech_'#],0),)</f>
        <v>2024</v>
      </c>
      <c r="J1320" s="182" t="str">
        <f>INDEX(TechList[Complexity],MATCH($A1320,TechList[Tech_'#],0),)</f>
        <v>High1</v>
      </c>
      <c r="K1320" s="277">
        <f>INDEX(CurbWt_selection,MATCH($G1320,CurbWts!$A$3:$A$40,0),)
*($B1320/100)
*E1320</f>
        <v>1626.5274418762867</v>
      </c>
      <c r="L1320" s="277">
        <f>INDEX(CurbWt_selection,MATCH($G1320,CurbWts!$A$3:$A$40,0),)
*($B1320/100)
*F1320</f>
        <v>1319.5059476531605</v>
      </c>
    </row>
    <row r="1321" spans="1:12" x14ac:dyDescent="0.25">
      <c r="A1321" s="274">
        <v>151</v>
      </c>
      <c r="B1321" s="275">
        <f>INDEX(TechList[Tech],MATCH(A1321,TechList[Tech_'#],0),)</f>
        <v>25.5</v>
      </c>
      <c r="C1321" s="182" t="str">
        <f t="shared" si="20"/>
        <v>151_22</v>
      </c>
      <c r="D1321" s="182" t="str">
        <f>INDEX(CWC_VehType!$C$2:$C$30,MATCH($G1321,CWC_VehType!$A$2:$A$30,0),)</f>
        <v>T</v>
      </c>
      <c r="E1321" s="276">
        <f>INDEX(IF(WR_IC_new[[#This Row],[Tow/Non-tow]]="NT",wr_ICcurves!$C$21:$C$80,wr_ICcurves!$E$21:$E$80),MATCH(WR_IC_new[[#This Row],[Tech_'#]],wr_ICcurves!$A$21:$A$80,0),)</f>
        <v>1.5746620583766482</v>
      </c>
      <c r="F1321" s="288">
        <f>INDEX(IF(WR_IC_new[[#This Row],[Tow/Non-tow]]="NT",wr_ICcurves!$D$21:$D$80,wr_ICcurves!$F$21:$F$80),MATCH(WR_IC_new[[#This Row],[Tech_'#]],wr_ICcurves!$A$21:$A$80,0),)</f>
        <v>1.277430615726304</v>
      </c>
      <c r="G1321" s="274">
        <v>22</v>
      </c>
      <c r="H1321" s="182">
        <f>SUMIFS(LearningFactors[LF_codeNew],LearningFactors[Tech_'#],WR_IC_new[[#This Row],[Tech_'#]])</f>
        <v>30</v>
      </c>
      <c r="I1321" s="182">
        <f>INDEX(TechList[ST_Thru],MATCH($A1321,TechList[Tech_'#],0),)</f>
        <v>2024</v>
      </c>
      <c r="J1321" s="182" t="str">
        <f>INDEX(TechList[Complexity],MATCH($A1321,TechList[Tech_'#],0),)</f>
        <v>High1</v>
      </c>
      <c r="K1321" s="277">
        <f>INDEX(CurbWt_selection,MATCH($G1321,CurbWts!$A$3:$A$40,0),)
*($B1321/100)
*E1321</f>
        <v>1692.2391505280889</v>
      </c>
      <c r="L1321" s="277">
        <f>INDEX(CurbWt_selection,MATCH($G1321,CurbWts!$A$3:$A$40,0),)
*($B1321/100)
*F1321</f>
        <v>1372.8139879383482</v>
      </c>
    </row>
    <row r="1322" spans="1:12" x14ac:dyDescent="0.25">
      <c r="A1322" s="274">
        <v>152</v>
      </c>
      <c r="B1322" s="275">
        <f>INDEX(TechList[Tech],MATCH(A1322,TechList[Tech_'#],0),)</f>
        <v>26</v>
      </c>
      <c r="C1322" s="182" t="str">
        <f t="shared" si="20"/>
        <v>152_22</v>
      </c>
      <c r="D1322" s="182" t="str">
        <f>INDEX(CWC_VehType!$C$2:$C$30,MATCH($G1322,CWC_VehType!$A$2:$A$30,0),)</f>
        <v>T</v>
      </c>
      <c r="E1322" s="276">
        <f>INDEX(IF(WR_IC_new[[#This Row],[Tow/Non-tow]]="NT",wr_ICcurves!$C$21:$C$80,wr_ICcurves!$E$21:$E$80),MATCH(WR_IC_new[[#This Row],[Tech_'#]],wr_ICcurves!$A$21:$A$80,0),)</f>
        <v>1.6055377850114843</v>
      </c>
      <c r="F1322" s="288">
        <f>INDEX(IF(WR_IC_new[[#This Row],[Tow/Non-tow]]="NT",wr_ICcurves!$D$21:$D$80,wr_ICcurves!$F$21:$F$80),MATCH(WR_IC_new[[#This Row],[Tech_'#]],wr_ICcurves!$A$21:$A$80,0),)</f>
        <v>1.3024782748581922</v>
      </c>
      <c r="G1322" s="274">
        <v>22</v>
      </c>
      <c r="H1322" s="182">
        <f>SUMIFS(LearningFactors[LF_codeNew],LearningFactors[Tech_'#],WR_IC_new[[#This Row],[Tech_'#]])</f>
        <v>30</v>
      </c>
      <c r="I1322" s="182">
        <f>INDEX(TechList[ST_Thru],MATCH($A1322,TechList[Tech_'#],0),)</f>
        <v>2024</v>
      </c>
      <c r="J1322" s="182" t="str">
        <f>INDEX(TechList[Complexity],MATCH($A1322,TechList[Tech_'#],0),)</f>
        <v>High1</v>
      </c>
      <c r="K1322" s="277">
        <f>INDEX(CurbWt_selection,MATCH($G1322,CurbWts!$A$3:$A$40,0),)
*($B1322/100)
*E1322</f>
        <v>1759.2520811333918</v>
      </c>
      <c r="L1322" s="277">
        <f>INDEX(CurbWt_selection,MATCH($G1322,CurbWts!$A$3:$A$40,0),)
*($B1322/100)
*F1322</f>
        <v>1427.1776329816582</v>
      </c>
    </row>
    <row r="1323" spans="1:12" x14ac:dyDescent="0.25">
      <c r="A1323" s="274">
        <v>153</v>
      </c>
      <c r="B1323" s="275">
        <f>INDEX(TechList[Tech],MATCH(A1323,TechList[Tech_'#],0),)</f>
        <v>26.5</v>
      </c>
      <c r="C1323" s="182" t="str">
        <f t="shared" si="20"/>
        <v>153_22</v>
      </c>
      <c r="D1323" s="182" t="str">
        <f>INDEX(CWC_VehType!$C$2:$C$30,MATCH($G1323,CWC_VehType!$A$2:$A$30,0),)</f>
        <v>T</v>
      </c>
      <c r="E1323" s="276">
        <f>INDEX(IF(WR_IC_new[[#This Row],[Tow/Non-tow]]="NT",wr_ICcurves!$C$21:$C$80,wr_ICcurves!$E$21:$E$80),MATCH(WR_IC_new[[#This Row],[Tech_'#]],wr_ICcurves!$A$21:$A$80,0),)</f>
        <v>1.6364135116463205</v>
      </c>
      <c r="F1323" s="288">
        <f>INDEX(IF(WR_IC_new[[#This Row],[Tow/Non-tow]]="NT",wr_ICcurves!$D$21:$D$80,wr_ICcurves!$F$21:$F$80),MATCH(WR_IC_new[[#This Row],[Tech_'#]],wr_ICcurves!$A$21:$A$80,0),)</f>
        <v>1.3275259339900807</v>
      </c>
      <c r="G1323" s="274">
        <v>22</v>
      </c>
      <c r="H1323" s="182">
        <f>SUMIFS(LearningFactors[LF_codeNew],LearningFactors[Tech_'#],WR_IC_new[[#This Row],[Tech_'#]])</f>
        <v>30</v>
      </c>
      <c r="I1323" s="182">
        <f>INDEX(TechList[ST_Thru],MATCH($A1323,TechList[Tech_'#],0),)</f>
        <v>2024</v>
      </c>
      <c r="J1323" s="182" t="str">
        <f>INDEX(TechList[Complexity],MATCH($A1323,TechList[Tech_'#],0),)</f>
        <v>High1</v>
      </c>
      <c r="K1323" s="277">
        <f>INDEX(CurbWt_selection,MATCH($G1323,CurbWts!$A$3:$A$40,0),)
*($B1323/100)
*E1323</f>
        <v>1827.566233692196</v>
      </c>
      <c r="L1323" s="277">
        <f>INDEX(CurbWt_selection,MATCH($G1323,CurbWts!$A$3:$A$40,0),)
*($B1323/100)
*F1323</f>
        <v>1482.5968827830911</v>
      </c>
    </row>
    <row r="1324" spans="1:12" x14ac:dyDescent="0.25">
      <c r="A1324" s="274">
        <v>154</v>
      </c>
      <c r="B1324" s="275">
        <f>INDEX(TechList[Tech],MATCH(A1324,TechList[Tech_'#],0),)</f>
        <v>27</v>
      </c>
      <c r="C1324" s="182" t="str">
        <f t="shared" si="20"/>
        <v>154_22</v>
      </c>
      <c r="D1324" s="182" t="str">
        <f>INDEX(CWC_VehType!$C$2:$C$30,MATCH($G1324,CWC_VehType!$A$2:$A$30,0),)</f>
        <v>T</v>
      </c>
      <c r="E1324" s="276">
        <f>INDEX(IF(WR_IC_new[[#This Row],[Tow/Non-tow]]="NT",wr_ICcurves!$C$21:$C$80,wr_ICcurves!$E$21:$E$80),MATCH(WR_IC_new[[#This Row],[Tech_'#]],wr_ICcurves!$A$21:$A$80,0),)</f>
        <v>1.667289238281157</v>
      </c>
      <c r="F1324" s="288">
        <f>INDEX(IF(WR_IC_new[[#This Row],[Tow/Non-tow]]="NT",wr_ICcurves!$D$21:$D$80,wr_ICcurves!$F$21:$F$80),MATCH(WR_IC_new[[#This Row],[Tech_'#]],wr_ICcurves!$A$21:$A$80,0),)</f>
        <v>1.3525735931219691</v>
      </c>
      <c r="G1324" s="274">
        <v>22</v>
      </c>
      <c r="H1324" s="182">
        <f>SUMIFS(LearningFactors[LF_codeNew],LearningFactors[Tech_'#],WR_IC_new[[#This Row],[Tech_'#]])</f>
        <v>30</v>
      </c>
      <c r="I1324" s="182">
        <f>INDEX(TechList[ST_Thru],MATCH($A1324,TechList[Tech_'#],0),)</f>
        <v>2024</v>
      </c>
      <c r="J1324" s="182" t="str">
        <f>INDEX(TechList[Complexity],MATCH($A1324,TechList[Tech_'#],0),)</f>
        <v>High1</v>
      </c>
      <c r="K1324" s="277">
        <f>INDEX(CurbWt_selection,MATCH($G1324,CurbWts!$A$3:$A$40,0),)
*($B1324/100)
*E1324</f>
        <v>1897.1816082045013</v>
      </c>
      <c r="L1324" s="277">
        <f>INDEX(CurbWt_selection,MATCH($G1324,CurbWts!$A$3:$A$40,0),)
*($B1324/100)
*F1324</f>
        <v>1539.0717373426467</v>
      </c>
    </row>
    <row r="1325" spans="1:12" x14ac:dyDescent="0.25">
      <c r="A1325" s="274">
        <v>155</v>
      </c>
      <c r="B1325" s="275">
        <f>INDEX(TechList[Tech],MATCH(A1325,TechList[Tech_'#],0),)</f>
        <v>27.5</v>
      </c>
      <c r="C1325" s="182" t="str">
        <f t="shared" si="20"/>
        <v>155_22</v>
      </c>
      <c r="D1325" s="182" t="str">
        <f>INDEX(CWC_VehType!$C$2:$C$30,MATCH($G1325,CWC_VehType!$A$2:$A$30,0),)</f>
        <v>T</v>
      </c>
      <c r="E1325" s="276">
        <f>INDEX(IF(WR_IC_new[[#This Row],[Tow/Non-tow]]="NT",wr_ICcurves!$C$21:$C$80,wr_ICcurves!$E$21:$E$80),MATCH(WR_IC_new[[#This Row],[Tech_'#]],wr_ICcurves!$A$21:$A$80,0),)</f>
        <v>1.6981649649159929</v>
      </c>
      <c r="F1325" s="288">
        <f>INDEX(IF(WR_IC_new[[#This Row],[Tow/Non-tow]]="NT",wr_ICcurves!$D$21:$D$80,wr_ICcurves!$F$21:$F$80),MATCH(WR_IC_new[[#This Row],[Tech_'#]],wr_ICcurves!$A$21:$A$80,0),)</f>
        <v>1.3776212522538573</v>
      </c>
      <c r="G1325" s="274">
        <v>22</v>
      </c>
      <c r="H1325" s="182">
        <f>SUMIFS(LearningFactors[LF_codeNew],LearningFactors[Tech_'#],WR_IC_new[[#This Row],[Tech_'#]])</f>
        <v>30</v>
      </c>
      <c r="I1325" s="182">
        <f>INDEX(TechList[ST_Thru],MATCH($A1325,TechList[Tech_'#],0),)</f>
        <v>2024</v>
      </c>
      <c r="J1325" s="182" t="str">
        <f>INDEX(TechList[Complexity],MATCH($A1325,TechList[Tech_'#],0),)</f>
        <v>High1</v>
      </c>
      <c r="K1325" s="277">
        <f>INDEX(CurbWt_selection,MATCH($G1325,CurbWts!$A$3:$A$40,0),)
*($B1325/100)
*E1325</f>
        <v>1968.098204670307</v>
      </c>
      <c r="L1325" s="277">
        <f>INDEX(CurbWt_selection,MATCH($G1325,CurbWts!$A$3:$A$40,0),)
*($B1325/100)
*F1325</f>
        <v>1596.6021966603244</v>
      </c>
    </row>
    <row r="1326" spans="1:12" x14ac:dyDescent="0.25">
      <c r="A1326" s="274">
        <v>156</v>
      </c>
      <c r="B1326" s="275">
        <f>INDEX(TechList[Tech],MATCH(A1326,TechList[Tech_'#],0),)</f>
        <v>28</v>
      </c>
      <c r="C1326" s="182" t="str">
        <f t="shared" si="20"/>
        <v>156_22</v>
      </c>
      <c r="D1326" s="182" t="str">
        <f>INDEX(CWC_VehType!$C$2:$C$30,MATCH($G1326,CWC_VehType!$A$2:$A$30,0),)</f>
        <v>T</v>
      </c>
      <c r="E1326" s="276">
        <f>INDEX(IF(WR_IC_new[[#This Row],[Tow/Non-tow]]="NT",wr_ICcurves!$C$21:$C$80,wr_ICcurves!$E$21:$E$80),MATCH(WR_IC_new[[#This Row],[Tech_'#]],wr_ICcurves!$A$21:$A$80,0),)</f>
        <v>1.7290406915508294</v>
      </c>
      <c r="F1326" s="288">
        <f>INDEX(IF(WR_IC_new[[#This Row],[Tow/Non-tow]]="NT",wr_ICcurves!$D$21:$D$80,wr_ICcurves!$F$21:$F$80),MATCH(WR_IC_new[[#This Row],[Tech_'#]],wr_ICcurves!$A$21:$A$80,0),)</f>
        <v>1.4026689113857458</v>
      </c>
      <c r="G1326" s="274">
        <v>22</v>
      </c>
      <c r="H1326" s="182">
        <f>SUMIFS(LearningFactors[LF_codeNew],LearningFactors[Tech_'#],WR_IC_new[[#This Row],[Tech_'#]])</f>
        <v>30</v>
      </c>
      <c r="I1326" s="182">
        <f>INDEX(TechList[ST_Thru],MATCH($A1326,TechList[Tech_'#],0),)</f>
        <v>2024</v>
      </c>
      <c r="J1326" s="182" t="str">
        <f>INDEX(TechList[Complexity],MATCH($A1326,TechList[Tech_'#],0),)</f>
        <v>High1</v>
      </c>
      <c r="K1326" s="277">
        <f>INDEX(CurbWt_selection,MATCH($G1326,CurbWts!$A$3:$A$40,0),)
*($B1326/100)
*E1326</f>
        <v>2040.3160230896144</v>
      </c>
      <c r="L1326" s="277">
        <f>INDEX(CurbWt_selection,MATCH($G1326,CurbWts!$A$3:$A$40,0),)
*($B1326/100)
*F1326</f>
        <v>1655.1882607361247</v>
      </c>
    </row>
    <row r="1327" spans="1:12" x14ac:dyDescent="0.25">
      <c r="A1327" s="274">
        <v>157</v>
      </c>
      <c r="B1327" s="275">
        <f>INDEX(TechList[Tech],MATCH(A1327,TechList[Tech_'#],0),)</f>
        <v>28.5</v>
      </c>
      <c r="C1327" s="182" t="str">
        <f t="shared" si="20"/>
        <v>157_22</v>
      </c>
      <c r="D1327" s="182" t="str">
        <f>INDEX(CWC_VehType!$C$2:$C$30,MATCH($G1327,CWC_VehType!$A$2:$A$30,0),)</f>
        <v>T</v>
      </c>
      <c r="E1327" s="276">
        <f>INDEX(IF(WR_IC_new[[#This Row],[Tow/Non-tow]]="NT",wr_ICcurves!$C$21:$C$80,wr_ICcurves!$E$21:$E$80),MATCH(WR_IC_new[[#This Row],[Tech_'#]],wr_ICcurves!$A$21:$A$80,0),)</f>
        <v>1.7599164181856652</v>
      </c>
      <c r="F1327" s="288">
        <f>INDEX(IF(WR_IC_new[[#This Row],[Tow/Non-tow]]="NT",wr_ICcurves!$D$21:$D$80,wr_ICcurves!$F$21:$F$80),MATCH(WR_IC_new[[#This Row],[Tech_'#]],wr_ICcurves!$A$21:$A$80,0),)</f>
        <v>1.4277165705176338</v>
      </c>
      <c r="G1327" s="274">
        <v>22</v>
      </c>
      <c r="H1327" s="182">
        <f>SUMIFS(LearningFactors[LF_codeNew],LearningFactors[Tech_'#],WR_IC_new[[#This Row],[Tech_'#]])</f>
        <v>30</v>
      </c>
      <c r="I1327" s="182">
        <f>INDEX(TechList[ST_Thru],MATCH($A1327,TechList[Tech_'#],0),)</f>
        <v>2024</v>
      </c>
      <c r="J1327" s="182" t="str">
        <f>INDEX(TechList[Complexity],MATCH($A1327,TechList[Tech_'#],0),)</f>
        <v>High1</v>
      </c>
      <c r="K1327" s="277">
        <f>INDEX(CurbWt_selection,MATCH($G1327,CurbWts!$A$3:$A$40,0),)
*($B1327/100)
*E1327</f>
        <v>2113.8350634624217</v>
      </c>
      <c r="L1327" s="277">
        <f>INDEX(CurbWt_selection,MATCH($G1327,CurbWts!$A$3:$A$40,0),)
*($B1327/100)
*F1327</f>
        <v>1714.8299295700469</v>
      </c>
    </row>
    <row r="1328" spans="1:12" x14ac:dyDescent="0.25">
      <c r="A1328" s="274">
        <v>158</v>
      </c>
      <c r="B1328" s="275">
        <f>INDEX(TechList[Tech],MATCH(A1328,TechList[Tech_'#],0),)</f>
        <v>29</v>
      </c>
      <c r="C1328" s="182" t="str">
        <f t="shared" si="20"/>
        <v>158_22</v>
      </c>
      <c r="D1328" s="182" t="str">
        <f>INDEX(CWC_VehType!$C$2:$C$30,MATCH($G1328,CWC_VehType!$A$2:$A$30,0),)</f>
        <v>T</v>
      </c>
      <c r="E1328" s="276">
        <f>INDEX(IF(WR_IC_new[[#This Row],[Tow/Non-tow]]="NT",wr_ICcurves!$C$21:$C$80,wr_ICcurves!$E$21:$E$80),MATCH(WR_IC_new[[#This Row],[Tech_'#]],wr_ICcurves!$A$21:$A$80,0),)</f>
        <v>1.7907921448205015</v>
      </c>
      <c r="F1328" s="288">
        <f>INDEX(IF(WR_IC_new[[#This Row],[Tow/Non-tow]]="NT",wr_ICcurves!$D$21:$D$80,wr_ICcurves!$F$21:$F$80),MATCH(WR_IC_new[[#This Row],[Tech_'#]],wr_ICcurves!$A$21:$A$80,0),)</f>
        <v>1.4527642296495222</v>
      </c>
      <c r="G1328" s="274">
        <v>22</v>
      </c>
      <c r="H1328" s="182">
        <f>SUMIFS(LearningFactors[LF_codeNew],LearningFactors[Tech_'#],WR_IC_new[[#This Row],[Tech_'#]])</f>
        <v>30</v>
      </c>
      <c r="I1328" s="182">
        <f>INDEX(TechList[ST_Thru],MATCH($A1328,TechList[Tech_'#],0),)</f>
        <v>2024</v>
      </c>
      <c r="J1328" s="182" t="str">
        <f>INDEX(TechList[Complexity],MATCH($A1328,TechList[Tech_'#],0),)</f>
        <v>High1</v>
      </c>
      <c r="K1328" s="277">
        <f>INDEX(CurbWt_selection,MATCH($G1328,CurbWts!$A$3:$A$40,0),)
*($B1328/100)
*E1328</f>
        <v>2188.6553257887308</v>
      </c>
      <c r="L1328" s="277">
        <f>INDEX(CurbWt_selection,MATCH($G1328,CurbWts!$A$3:$A$40,0),)
*($B1328/100)
*F1328</f>
        <v>1775.5272031620925</v>
      </c>
    </row>
    <row r="1329" spans="1:12" x14ac:dyDescent="0.25">
      <c r="A1329" s="274">
        <v>159</v>
      </c>
      <c r="B1329" s="275">
        <f>INDEX(TechList[Tech],MATCH(A1329,TechList[Tech_'#],0),)</f>
        <v>29.5</v>
      </c>
      <c r="C1329" s="182" t="str">
        <f t="shared" si="20"/>
        <v>159_22</v>
      </c>
      <c r="D1329" s="182" t="str">
        <f>INDEX(CWC_VehType!$C$2:$C$30,MATCH($G1329,CWC_VehType!$A$2:$A$30,0),)</f>
        <v>T</v>
      </c>
      <c r="E1329" s="276">
        <f>INDEX(IF(WR_IC_new[[#This Row],[Tow/Non-tow]]="NT",wr_ICcurves!$C$21:$C$80,wr_ICcurves!$E$21:$E$80),MATCH(WR_IC_new[[#This Row],[Tech_'#]],wr_ICcurves!$A$21:$A$80,0),)</f>
        <v>1.8216678714553378</v>
      </c>
      <c r="F1329" s="288">
        <f>INDEX(IF(WR_IC_new[[#This Row],[Tow/Non-tow]]="NT",wr_ICcurves!$D$21:$D$80,wr_ICcurves!$F$21:$F$80),MATCH(WR_IC_new[[#This Row],[Tech_'#]],wr_ICcurves!$A$21:$A$80,0),)</f>
        <v>1.4778118887814105</v>
      </c>
      <c r="G1329" s="274">
        <v>22</v>
      </c>
      <c r="H1329" s="182">
        <f>SUMIFS(LearningFactors[LF_codeNew],LearningFactors[Tech_'#],WR_IC_new[[#This Row],[Tech_'#]])</f>
        <v>30</v>
      </c>
      <c r="I1329" s="182">
        <f>INDEX(TechList[ST_Thru],MATCH($A1329,TechList[Tech_'#],0),)</f>
        <v>2024</v>
      </c>
      <c r="J1329" s="182" t="str">
        <f>INDEX(TechList[Complexity],MATCH($A1329,TechList[Tech_'#],0),)</f>
        <v>High1</v>
      </c>
      <c r="K1329" s="277">
        <f>INDEX(CurbWt_selection,MATCH($G1329,CurbWts!$A$3:$A$40,0),)
*($B1329/100)
*E1329</f>
        <v>2264.7768100685416</v>
      </c>
      <c r="L1329" s="277">
        <f>INDEX(CurbWt_selection,MATCH($G1329,CurbWts!$A$3:$A$40,0),)
*($B1329/100)
*F1329</f>
        <v>1837.2800815122605</v>
      </c>
    </row>
    <row r="1330" spans="1:12" x14ac:dyDescent="0.25">
      <c r="A1330" s="279">
        <v>160</v>
      </c>
      <c r="B1330" s="275">
        <f>INDEX(TechList[Tech],MATCH(A1330,TechList[Tech_'#],0),)</f>
        <v>30</v>
      </c>
      <c r="C1330" s="182" t="str">
        <f t="shared" si="20"/>
        <v>160_22</v>
      </c>
      <c r="D1330" s="182" t="str">
        <f>INDEX(CWC_VehType!$C$2:$C$30,MATCH($G1330,CWC_VehType!$A$2:$A$30,0),)</f>
        <v>T</v>
      </c>
      <c r="E1330" s="276">
        <f>INDEX(IF(WR_IC_new[[#This Row],[Tow/Non-tow]]="NT",wr_ICcurves!$C$21:$C$80,wr_ICcurves!$E$21:$E$80),MATCH(WR_IC_new[[#This Row],[Tech_'#]],wr_ICcurves!$A$21:$A$80,0),)</f>
        <v>1.8525435980901741</v>
      </c>
      <c r="F1330" s="288">
        <f>INDEX(IF(WR_IC_new[[#This Row],[Tow/Non-tow]]="NT",wr_ICcurves!$D$21:$D$80,wr_ICcurves!$F$21:$F$80),MATCH(WR_IC_new[[#This Row],[Tech_'#]],wr_ICcurves!$A$21:$A$80,0),)</f>
        <v>1.5028595479132987</v>
      </c>
      <c r="G1330" s="274">
        <v>22</v>
      </c>
      <c r="H1330" s="182">
        <f>SUMIFS(LearningFactors[LF_codeNew],LearningFactors[Tech_'#],WR_IC_new[[#This Row],[Tech_'#]])</f>
        <v>30</v>
      </c>
      <c r="I1330" s="182">
        <f>INDEX(TechList[ST_Thru],MATCH($A1330,TechList[Tech_'#],0),)</f>
        <v>2024</v>
      </c>
      <c r="J1330" s="182" t="str">
        <f>INDEX(TechList[Complexity],MATCH($A1330,TechList[Tech_'#],0),)</f>
        <v>High1</v>
      </c>
      <c r="K1330" s="277">
        <f>INDEX(CurbWt_selection,MATCH($G1330,CurbWts!$A$3:$A$40,0),)
*($B1330/100)
*E1330</f>
        <v>2342.1995163018532</v>
      </c>
      <c r="L1330" s="277">
        <f>INDEX(CurbWt_selection,MATCH($G1330,CurbWts!$A$3:$A$40,0),)
*($B1330/100)
*F1330</f>
        <v>1900.0885646205509</v>
      </c>
    </row>
    <row r="1331" spans="1:12" x14ac:dyDescent="0.25">
      <c r="A1331" s="274">
        <v>101</v>
      </c>
      <c r="B1331" s="275">
        <f>INDEX(TechList[Tech],MATCH(A1331,TechList[Tech_'#],0),)</f>
        <v>0.5</v>
      </c>
      <c r="C1331" s="182" t="str">
        <f t="shared" si="20"/>
        <v>101_23</v>
      </c>
      <c r="D1331" s="182" t="str">
        <f>INDEX(CWC_VehType!$C$2:$C$30,MATCH($G1331,CWC_VehType!$A$2:$A$30,0),)</f>
        <v>NT</v>
      </c>
      <c r="E1331" s="276">
        <f>INDEX(IF(WR_IC_new[[#This Row],[Tow/Non-tow]]="NT",wr_ICcurves!$C$21:$C$80,wr_ICcurves!$E$21:$E$80),MATCH(WR_IC_new[[#This Row],[Tech_'#]],wr_ICcurves!$A$21:$A$80,0),)</f>
        <v>2.0426745979645236E-2</v>
      </c>
      <c r="F1331" s="288">
        <f>INDEX(IF(WR_IC_new[[#This Row],[Tow/Non-tow]]="NT",wr_ICcurves!$D$21:$D$80,wr_ICcurves!$F$21:$F$80),MATCH(WR_IC_new[[#This Row],[Tech_'#]],wr_ICcurves!$A$21:$A$80,0),)</f>
        <v>1.6477154373004281E-2</v>
      </c>
      <c r="G1331" s="274">
        <v>23</v>
      </c>
      <c r="H1331" s="182">
        <f>SUMIFS(LearningFactors[LF_codeNew],LearningFactors[Tech_'#],WR_IC_new[[#This Row],[Tech_'#]])</f>
        <v>30</v>
      </c>
      <c r="I1331" s="182">
        <f>INDEX(TechList[ST_Thru],MATCH($A1331,TechList[Tech_'#],0),)</f>
        <v>2024</v>
      </c>
      <c r="J1331" s="182" t="str">
        <f>INDEX(TechList[Complexity],MATCH($A1331,TechList[Tech_'#],0),)</f>
        <v>Low2</v>
      </c>
      <c r="K1331" s="277">
        <f>INDEX(CurbWt_selection,MATCH($G1331,CurbWts!$A$3:$A$40,0),)
*($B1331/100)
*E1331</f>
        <v>0.52991169398542537</v>
      </c>
      <c r="L1331" s="277">
        <f>INDEX(CurbWt_selection,MATCH($G1331,CurbWts!$A$3:$A$40,0),)
*($B1331/100)
*F1331</f>
        <v>0.42745118554657341</v>
      </c>
    </row>
    <row r="1332" spans="1:12" x14ac:dyDescent="0.25">
      <c r="A1332" s="274">
        <v>102</v>
      </c>
      <c r="B1332" s="275">
        <f>INDEX(TechList[Tech],MATCH(A1332,TechList[Tech_'#],0),)</f>
        <v>1</v>
      </c>
      <c r="C1332" s="182" t="str">
        <f t="shared" si="20"/>
        <v>102_23</v>
      </c>
      <c r="D1332" s="182" t="str">
        <f>INDEX(CWC_VehType!$C$2:$C$30,MATCH($G1332,CWC_VehType!$A$2:$A$30,0),)</f>
        <v>NT</v>
      </c>
      <c r="E1332" s="276">
        <f>INDEX(IF(WR_IC_new[[#This Row],[Tow/Non-tow]]="NT",wr_ICcurves!$C$21:$C$80,wr_ICcurves!$E$21:$E$80),MATCH(WR_IC_new[[#This Row],[Tech_'#]],wr_ICcurves!$A$21:$A$80,0),)</f>
        <v>4.0853491959290472E-2</v>
      </c>
      <c r="F1332" s="288">
        <f>INDEX(IF(WR_IC_new[[#This Row],[Tow/Non-tow]]="NT",wr_ICcurves!$D$21:$D$80,wr_ICcurves!$F$21:$F$80),MATCH(WR_IC_new[[#This Row],[Tech_'#]],wr_ICcurves!$A$21:$A$80,0),)</f>
        <v>3.2954308746008562E-2</v>
      </c>
      <c r="G1332" s="274">
        <v>23</v>
      </c>
      <c r="H1332" s="182">
        <f>SUMIFS(LearningFactors[LF_codeNew],LearningFactors[Tech_'#],WR_IC_new[[#This Row],[Tech_'#]])</f>
        <v>30</v>
      </c>
      <c r="I1332" s="182">
        <f>INDEX(TechList[ST_Thru],MATCH($A1332,TechList[Tech_'#],0),)</f>
        <v>2024</v>
      </c>
      <c r="J1332" s="182" t="str">
        <f>INDEX(TechList[Complexity],MATCH($A1332,TechList[Tech_'#],0),)</f>
        <v>Low2</v>
      </c>
      <c r="K1332" s="277">
        <f>INDEX(CurbWt_selection,MATCH($G1332,CurbWts!$A$3:$A$40,0),)
*($B1332/100)
*E1332</f>
        <v>2.1196467759417015</v>
      </c>
      <c r="L1332" s="277">
        <f>INDEX(CurbWt_selection,MATCH($G1332,CurbWts!$A$3:$A$40,0),)
*($B1332/100)
*F1332</f>
        <v>1.7098047421862936</v>
      </c>
    </row>
    <row r="1333" spans="1:12" x14ac:dyDescent="0.25">
      <c r="A1333" s="274">
        <v>103</v>
      </c>
      <c r="B1333" s="275">
        <f>INDEX(TechList[Tech],MATCH(A1333,TechList[Tech_'#],0),)</f>
        <v>1.5</v>
      </c>
      <c r="C1333" s="182" t="str">
        <f t="shared" si="20"/>
        <v>103_23</v>
      </c>
      <c r="D1333" s="182" t="str">
        <f>INDEX(CWC_VehType!$C$2:$C$30,MATCH($G1333,CWC_VehType!$A$2:$A$30,0),)</f>
        <v>NT</v>
      </c>
      <c r="E1333" s="276">
        <f>INDEX(IF(WR_IC_new[[#This Row],[Tow/Non-tow]]="NT",wr_ICcurves!$C$21:$C$80,wr_ICcurves!$E$21:$E$80),MATCH(WR_IC_new[[#This Row],[Tech_'#]],wr_ICcurves!$A$21:$A$80,0),)</f>
        <v>6.1280237938935708E-2</v>
      </c>
      <c r="F1333" s="288">
        <f>INDEX(IF(WR_IC_new[[#This Row],[Tow/Non-tow]]="NT",wr_ICcurves!$D$21:$D$80,wr_ICcurves!$F$21:$F$80),MATCH(WR_IC_new[[#This Row],[Tech_'#]],wr_ICcurves!$A$21:$A$80,0),)</f>
        <v>4.9431463119012836E-2</v>
      </c>
      <c r="G1333" s="274">
        <v>23</v>
      </c>
      <c r="H1333" s="182">
        <f>SUMIFS(LearningFactors[LF_codeNew],LearningFactors[Tech_'#],WR_IC_new[[#This Row],[Tech_'#]])</f>
        <v>30</v>
      </c>
      <c r="I1333" s="182">
        <f>INDEX(TechList[ST_Thru],MATCH($A1333,TechList[Tech_'#],0),)</f>
        <v>2024</v>
      </c>
      <c r="J1333" s="182" t="str">
        <f>INDEX(TechList[Complexity],MATCH($A1333,TechList[Tech_'#],0),)</f>
        <v>Low2</v>
      </c>
      <c r="K1333" s="277">
        <f>INDEX(CurbWt_selection,MATCH($G1333,CurbWts!$A$3:$A$40,0),)
*($B1333/100)
*E1333</f>
        <v>4.7692052458688279</v>
      </c>
      <c r="L1333" s="277">
        <f>INDEX(CurbWt_selection,MATCH($G1333,CurbWts!$A$3:$A$40,0),)
*($B1333/100)
*F1333</f>
        <v>3.8470606699191601</v>
      </c>
    </row>
    <row r="1334" spans="1:12" x14ac:dyDescent="0.25">
      <c r="A1334" s="274">
        <v>104</v>
      </c>
      <c r="B1334" s="275">
        <f>INDEX(TechList[Tech],MATCH(A1334,TechList[Tech_'#],0),)</f>
        <v>2</v>
      </c>
      <c r="C1334" s="182" t="str">
        <f t="shared" si="20"/>
        <v>104_23</v>
      </c>
      <c r="D1334" s="182" t="str">
        <f>INDEX(CWC_VehType!$C$2:$C$30,MATCH($G1334,CWC_VehType!$A$2:$A$30,0),)</f>
        <v>NT</v>
      </c>
      <c r="E1334" s="276">
        <f>INDEX(IF(WR_IC_new[[#This Row],[Tow/Non-tow]]="NT",wr_ICcurves!$C$21:$C$80,wr_ICcurves!$E$21:$E$80),MATCH(WR_IC_new[[#This Row],[Tech_'#]],wr_ICcurves!$A$21:$A$80,0),)</f>
        <v>8.1706983918580944E-2</v>
      </c>
      <c r="F1334" s="288">
        <f>INDEX(IF(WR_IC_new[[#This Row],[Tow/Non-tow]]="NT",wr_ICcurves!$D$21:$D$80,wr_ICcurves!$F$21:$F$80),MATCH(WR_IC_new[[#This Row],[Tech_'#]],wr_ICcurves!$A$21:$A$80,0),)</f>
        <v>6.5908617492017124E-2</v>
      </c>
      <c r="G1334" s="274">
        <v>23</v>
      </c>
      <c r="H1334" s="182">
        <f>SUMIFS(LearningFactors[LF_codeNew],LearningFactors[Tech_'#],WR_IC_new[[#This Row],[Tech_'#]])</f>
        <v>30</v>
      </c>
      <c r="I1334" s="182">
        <f>INDEX(TechList[ST_Thru],MATCH($A1334,TechList[Tech_'#],0),)</f>
        <v>2024</v>
      </c>
      <c r="J1334" s="182" t="str">
        <f>INDEX(TechList[Complexity],MATCH($A1334,TechList[Tech_'#],0),)</f>
        <v>Low2</v>
      </c>
      <c r="K1334" s="277">
        <f>INDEX(CurbWt_selection,MATCH($G1334,CurbWts!$A$3:$A$40,0),)
*($B1334/100)
*E1334</f>
        <v>8.4785871037668059</v>
      </c>
      <c r="L1334" s="277">
        <f>INDEX(CurbWt_selection,MATCH($G1334,CurbWts!$A$3:$A$40,0),)
*($B1334/100)
*F1334</f>
        <v>6.8392189687451745</v>
      </c>
    </row>
    <row r="1335" spans="1:12" x14ac:dyDescent="0.25">
      <c r="A1335" s="274">
        <v>105</v>
      </c>
      <c r="B1335" s="275">
        <f>INDEX(TechList[Tech],MATCH(A1335,TechList[Tech_'#],0),)</f>
        <v>2.5</v>
      </c>
      <c r="C1335" s="182" t="str">
        <f t="shared" si="20"/>
        <v>105_23</v>
      </c>
      <c r="D1335" s="182" t="str">
        <f>INDEX(CWC_VehType!$C$2:$C$30,MATCH($G1335,CWC_VehType!$A$2:$A$30,0),)</f>
        <v>NT</v>
      </c>
      <c r="E1335" s="276">
        <f>INDEX(IF(WR_IC_new[[#This Row],[Tow/Non-tow]]="NT",wr_ICcurves!$C$21:$C$80,wr_ICcurves!$E$21:$E$80),MATCH(WR_IC_new[[#This Row],[Tech_'#]],wr_ICcurves!$A$21:$A$80,0),)</f>
        <v>0.10213372989822618</v>
      </c>
      <c r="F1335" s="288">
        <f>INDEX(IF(WR_IC_new[[#This Row],[Tow/Non-tow]]="NT",wr_ICcurves!$D$21:$D$80,wr_ICcurves!$F$21:$F$80),MATCH(WR_IC_new[[#This Row],[Tech_'#]],wr_ICcurves!$A$21:$A$80,0),)</f>
        <v>8.2385771865021398E-2</v>
      </c>
      <c r="G1335" s="274">
        <v>23</v>
      </c>
      <c r="H1335" s="182">
        <f>SUMIFS(LearningFactors[LF_codeNew],LearningFactors[Tech_'#],WR_IC_new[[#This Row],[Tech_'#]])</f>
        <v>30</v>
      </c>
      <c r="I1335" s="182">
        <f>INDEX(TechList[ST_Thru],MATCH($A1335,TechList[Tech_'#],0),)</f>
        <v>2024</v>
      </c>
      <c r="J1335" s="182" t="str">
        <f>INDEX(TechList[Complexity],MATCH($A1335,TechList[Tech_'#],0),)</f>
        <v>Low2</v>
      </c>
      <c r="K1335" s="277">
        <f>INDEX(CurbWt_selection,MATCH($G1335,CurbWts!$A$3:$A$40,0),)
*($B1335/100)
*E1335</f>
        <v>13.247792349635636</v>
      </c>
      <c r="L1335" s="277">
        <f>INDEX(CurbWt_selection,MATCH($G1335,CurbWts!$A$3:$A$40,0),)
*($B1335/100)
*F1335</f>
        <v>10.686279638664335</v>
      </c>
    </row>
    <row r="1336" spans="1:12" x14ac:dyDescent="0.25">
      <c r="A1336" s="274">
        <v>106</v>
      </c>
      <c r="B1336" s="275">
        <f>INDEX(TechList[Tech],MATCH(A1336,TechList[Tech_'#],0),)</f>
        <v>3</v>
      </c>
      <c r="C1336" s="182" t="str">
        <f t="shared" si="20"/>
        <v>106_23</v>
      </c>
      <c r="D1336" s="182" t="str">
        <f>INDEX(CWC_VehType!$C$2:$C$30,MATCH($G1336,CWC_VehType!$A$2:$A$30,0),)</f>
        <v>NT</v>
      </c>
      <c r="E1336" s="276">
        <f>INDEX(IF(WR_IC_new[[#This Row],[Tow/Non-tow]]="NT",wr_ICcurves!$C$21:$C$80,wr_ICcurves!$E$21:$E$80),MATCH(WR_IC_new[[#This Row],[Tech_'#]],wr_ICcurves!$A$21:$A$80,0),)</f>
        <v>0.12256047587787142</v>
      </c>
      <c r="F1336" s="288">
        <f>INDEX(IF(WR_IC_new[[#This Row],[Tow/Non-tow]]="NT",wr_ICcurves!$D$21:$D$80,wr_ICcurves!$F$21:$F$80),MATCH(WR_IC_new[[#This Row],[Tech_'#]],wr_ICcurves!$A$21:$A$80,0),)</f>
        <v>9.8862926238025672E-2</v>
      </c>
      <c r="G1336" s="274">
        <v>23</v>
      </c>
      <c r="H1336" s="182">
        <f>SUMIFS(LearningFactors[LF_codeNew],LearningFactors[Tech_'#],WR_IC_new[[#This Row],[Tech_'#]])</f>
        <v>30</v>
      </c>
      <c r="I1336" s="182">
        <f>INDEX(TechList[ST_Thru],MATCH($A1336,TechList[Tech_'#],0),)</f>
        <v>2024</v>
      </c>
      <c r="J1336" s="182" t="str">
        <f>INDEX(TechList[Complexity],MATCH($A1336,TechList[Tech_'#],0),)</f>
        <v>Low2</v>
      </c>
      <c r="K1336" s="277">
        <f>INDEX(CurbWt_selection,MATCH($G1336,CurbWts!$A$3:$A$40,0),)
*($B1336/100)
*E1336</f>
        <v>19.076820983475312</v>
      </c>
      <c r="L1336" s="277">
        <f>INDEX(CurbWt_selection,MATCH($G1336,CurbWts!$A$3:$A$40,0),)
*($B1336/100)
*F1336</f>
        <v>15.38824267967664</v>
      </c>
    </row>
    <row r="1337" spans="1:12" x14ac:dyDescent="0.25">
      <c r="A1337" s="274">
        <v>107</v>
      </c>
      <c r="B1337" s="275">
        <f>INDEX(TechList[Tech],MATCH(A1337,TechList[Tech_'#],0),)</f>
        <v>3.5</v>
      </c>
      <c r="C1337" s="182" t="str">
        <f t="shared" si="20"/>
        <v>107_23</v>
      </c>
      <c r="D1337" s="182" t="str">
        <f>INDEX(CWC_VehType!$C$2:$C$30,MATCH($G1337,CWC_VehType!$A$2:$A$30,0),)</f>
        <v>NT</v>
      </c>
      <c r="E1337" s="276">
        <f>INDEX(IF(WR_IC_new[[#This Row],[Tow/Non-tow]]="NT",wr_ICcurves!$C$21:$C$80,wr_ICcurves!$E$21:$E$80),MATCH(WR_IC_new[[#This Row],[Tech_'#]],wr_ICcurves!$A$21:$A$80,0),)</f>
        <v>0.14298722185751664</v>
      </c>
      <c r="F1337" s="288">
        <f>INDEX(IF(WR_IC_new[[#This Row],[Tow/Non-tow]]="NT",wr_ICcurves!$D$21:$D$80,wr_ICcurves!$F$21:$F$80),MATCH(WR_IC_new[[#This Row],[Tech_'#]],wr_ICcurves!$A$21:$A$80,0),)</f>
        <v>0.11534008061102996</v>
      </c>
      <c r="G1337" s="274">
        <v>23</v>
      </c>
      <c r="H1337" s="182">
        <f>SUMIFS(LearningFactors[LF_codeNew],LearningFactors[Tech_'#],WR_IC_new[[#This Row],[Tech_'#]])</f>
        <v>30</v>
      </c>
      <c r="I1337" s="182">
        <f>INDEX(TechList[ST_Thru],MATCH($A1337,TechList[Tech_'#],0),)</f>
        <v>2024</v>
      </c>
      <c r="J1337" s="182" t="str">
        <f>INDEX(TechList[Complexity],MATCH($A1337,TechList[Tech_'#],0),)</f>
        <v>Low2</v>
      </c>
      <c r="K1337" s="277">
        <f>INDEX(CurbWt_selection,MATCH($G1337,CurbWts!$A$3:$A$40,0),)
*($B1337/100)
*E1337</f>
        <v>25.965673005285847</v>
      </c>
      <c r="L1337" s="277">
        <f>INDEX(CurbWt_selection,MATCH($G1337,CurbWts!$A$3:$A$40,0),)
*($B1337/100)
*F1337</f>
        <v>20.9451080917821</v>
      </c>
    </row>
    <row r="1338" spans="1:12" x14ac:dyDescent="0.25">
      <c r="A1338" s="274">
        <v>108</v>
      </c>
      <c r="B1338" s="275">
        <f>INDEX(TechList[Tech],MATCH(A1338,TechList[Tech_'#],0),)</f>
        <v>4</v>
      </c>
      <c r="C1338" s="182" t="str">
        <f t="shared" si="20"/>
        <v>108_23</v>
      </c>
      <c r="D1338" s="182" t="str">
        <f>INDEX(CWC_VehType!$C$2:$C$30,MATCH($G1338,CWC_VehType!$A$2:$A$30,0),)</f>
        <v>NT</v>
      </c>
      <c r="E1338" s="276">
        <f>INDEX(IF(WR_IC_new[[#This Row],[Tow/Non-tow]]="NT",wr_ICcurves!$C$21:$C$80,wr_ICcurves!$E$21:$E$80),MATCH(WR_IC_new[[#This Row],[Tech_'#]],wr_ICcurves!$A$21:$A$80,0),)</f>
        <v>0.16341396783716189</v>
      </c>
      <c r="F1338" s="288">
        <f>INDEX(IF(WR_IC_new[[#This Row],[Tow/Non-tow]]="NT",wr_ICcurves!$D$21:$D$80,wr_ICcurves!$F$21:$F$80),MATCH(WR_IC_new[[#This Row],[Tech_'#]],wr_ICcurves!$A$21:$A$80,0),)</f>
        <v>0.13181723498403425</v>
      </c>
      <c r="G1338" s="274">
        <v>23</v>
      </c>
      <c r="H1338" s="182">
        <f>SUMIFS(LearningFactors[LF_codeNew],LearningFactors[Tech_'#],WR_IC_new[[#This Row],[Tech_'#]])</f>
        <v>30</v>
      </c>
      <c r="I1338" s="182">
        <f>INDEX(TechList[ST_Thru],MATCH($A1338,TechList[Tech_'#],0),)</f>
        <v>2024</v>
      </c>
      <c r="J1338" s="182" t="str">
        <f>INDEX(TechList[Complexity],MATCH($A1338,TechList[Tech_'#],0),)</f>
        <v>Low2</v>
      </c>
      <c r="K1338" s="277">
        <f>INDEX(CurbWt_selection,MATCH($G1338,CurbWts!$A$3:$A$40,0),)
*($B1338/100)
*E1338</f>
        <v>33.914348415067224</v>
      </c>
      <c r="L1338" s="277">
        <f>INDEX(CurbWt_selection,MATCH($G1338,CurbWts!$A$3:$A$40,0),)
*($B1338/100)
*F1338</f>
        <v>27.356875874980698</v>
      </c>
    </row>
    <row r="1339" spans="1:12" x14ac:dyDescent="0.25">
      <c r="A1339" s="274">
        <v>109</v>
      </c>
      <c r="B1339" s="275">
        <f>INDEX(TechList[Tech],MATCH(A1339,TechList[Tech_'#],0),)</f>
        <v>4.5</v>
      </c>
      <c r="C1339" s="182" t="str">
        <f t="shared" si="20"/>
        <v>109_23</v>
      </c>
      <c r="D1339" s="182" t="str">
        <f>INDEX(CWC_VehType!$C$2:$C$30,MATCH($G1339,CWC_VehType!$A$2:$A$30,0),)</f>
        <v>NT</v>
      </c>
      <c r="E1339" s="276">
        <f>INDEX(IF(WR_IC_new[[#This Row],[Tow/Non-tow]]="NT",wr_ICcurves!$C$21:$C$80,wr_ICcurves!$E$21:$E$80),MATCH(WR_IC_new[[#This Row],[Tech_'#]],wr_ICcurves!$A$21:$A$80,0),)</f>
        <v>0.18384071381680708</v>
      </c>
      <c r="F1339" s="288">
        <f>INDEX(IF(WR_IC_new[[#This Row],[Tow/Non-tow]]="NT",wr_ICcurves!$D$21:$D$80,wr_ICcurves!$F$21:$F$80),MATCH(WR_IC_new[[#This Row],[Tech_'#]],wr_ICcurves!$A$21:$A$80,0),)</f>
        <v>0.14829438935703851</v>
      </c>
      <c r="G1339" s="274">
        <v>23</v>
      </c>
      <c r="H1339" s="182">
        <f>SUMIFS(LearningFactors[LF_codeNew],LearningFactors[Tech_'#],WR_IC_new[[#This Row],[Tech_'#]])</f>
        <v>30</v>
      </c>
      <c r="I1339" s="182">
        <f>INDEX(TechList[ST_Thru],MATCH($A1339,TechList[Tech_'#],0),)</f>
        <v>2024</v>
      </c>
      <c r="J1339" s="182" t="str">
        <f>INDEX(TechList[Complexity],MATCH($A1339,TechList[Tech_'#],0),)</f>
        <v>Low2</v>
      </c>
      <c r="K1339" s="277">
        <f>INDEX(CurbWt_selection,MATCH($G1339,CurbWts!$A$3:$A$40,0),)
*($B1339/100)
*E1339</f>
        <v>42.922847212819441</v>
      </c>
      <c r="L1339" s="277">
        <f>INDEX(CurbWt_selection,MATCH($G1339,CurbWts!$A$3:$A$40,0),)
*($B1339/100)
*F1339</f>
        <v>34.62354602927244</v>
      </c>
    </row>
    <row r="1340" spans="1:12" x14ac:dyDescent="0.25">
      <c r="A1340" s="274">
        <v>110</v>
      </c>
      <c r="B1340" s="275">
        <f>INDEX(TechList[Tech],MATCH(A1340,TechList[Tech_'#],0),)</f>
        <v>5</v>
      </c>
      <c r="C1340" s="182" t="str">
        <f t="shared" si="20"/>
        <v>110_23</v>
      </c>
      <c r="D1340" s="182" t="str">
        <f>INDEX(CWC_VehType!$C$2:$C$30,MATCH($G1340,CWC_VehType!$A$2:$A$30,0),)</f>
        <v>NT</v>
      </c>
      <c r="E1340" s="276">
        <f>INDEX(IF(WR_IC_new[[#This Row],[Tow/Non-tow]]="NT",wr_ICcurves!$C$21:$C$80,wr_ICcurves!$E$21:$E$80),MATCH(WR_IC_new[[#This Row],[Tech_'#]],wr_ICcurves!$A$21:$A$80,0),)</f>
        <v>0.20426745979645236</v>
      </c>
      <c r="F1340" s="288">
        <f>INDEX(IF(WR_IC_new[[#This Row],[Tow/Non-tow]]="NT",wr_ICcurves!$D$21:$D$80,wr_ICcurves!$F$21:$F$80),MATCH(WR_IC_new[[#This Row],[Tech_'#]],wr_ICcurves!$A$21:$A$80,0),)</f>
        <v>0.1647715437300428</v>
      </c>
      <c r="G1340" s="274">
        <v>23</v>
      </c>
      <c r="H1340" s="182">
        <f>SUMIFS(LearningFactors[LF_codeNew],LearningFactors[Tech_'#],WR_IC_new[[#This Row],[Tech_'#]])</f>
        <v>30</v>
      </c>
      <c r="I1340" s="182">
        <f>INDEX(TechList[ST_Thru],MATCH($A1340,TechList[Tech_'#],0),)</f>
        <v>2024</v>
      </c>
      <c r="J1340" s="182" t="str">
        <f>INDEX(TechList[Complexity],MATCH($A1340,TechList[Tech_'#],0),)</f>
        <v>Low2</v>
      </c>
      <c r="K1340" s="277">
        <f>INDEX(CurbWt_selection,MATCH($G1340,CurbWts!$A$3:$A$40,0),)
*($B1340/100)
*E1340</f>
        <v>52.991169398542546</v>
      </c>
      <c r="L1340" s="277">
        <f>INDEX(CurbWt_selection,MATCH($G1340,CurbWts!$A$3:$A$40,0),)
*($B1340/100)
*F1340</f>
        <v>42.745118554657338</v>
      </c>
    </row>
    <row r="1341" spans="1:12" x14ac:dyDescent="0.25">
      <c r="A1341" s="274">
        <v>111</v>
      </c>
      <c r="B1341" s="275">
        <f>INDEX(TechList[Tech],MATCH(A1341,TechList[Tech_'#],0),)</f>
        <v>5.5</v>
      </c>
      <c r="C1341" s="182" t="str">
        <f t="shared" si="20"/>
        <v>111_23</v>
      </c>
      <c r="D1341" s="182" t="str">
        <f>INDEX(CWC_VehType!$C$2:$C$30,MATCH($G1341,CWC_VehType!$A$2:$A$30,0),)</f>
        <v>NT</v>
      </c>
      <c r="E1341" s="276">
        <f>INDEX(IF(WR_IC_new[[#This Row],[Tow/Non-tow]]="NT",wr_ICcurves!$C$21:$C$80,wr_ICcurves!$E$21:$E$80),MATCH(WR_IC_new[[#This Row],[Tech_'#]],wr_ICcurves!$A$21:$A$80,0),)</f>
        <v>0.22469420577609756</v>
      </c>
      <c r="F1341" s="288">
        <f>INDEX(IF(WR_IC_new[[#This Row],[Tow/Non-tow]]="NT",wr_ICcurves!$D$21:$D$80,wr_ICcurves!$F$21:$F$80),MATCH(WR_IC_new[[#This Row],[Tech_'#]],wr_ICcurves!$A$21:$A$80,0),)</f>
        <v>0.18124869810304706</v>
      </c>
      <c r="G1341" s="274">
        <v>23</v>
      </c>
      <c r="H1341" s="182">
        <f>SUMIFS(LearningFactors[LF_codeNew],LearningFactors[Tech_'#],WR_IC_new[[#This Row],[Tech_'#]])</f>
        <v>30</v>
      </c>
      <c r="I1341" s="182">
        <f>INDEX(TechList[ST_Thru],MATCH($A1341,TechList[Tech_'#],0),)</f>
        <v>2024</v>
      </c>
      <c r="J1341" s="182" t="str">
        <f>INDEX(TechList[Complexity],MATCH($A1341,TechList[Tech_'#],0),)</f>
        <v>Low2</v>
      </c>
      <c r="K1341" s="277">
        <f>INDEX(CurbWt_selection,MATCH($G1341,CurbWts!$A$3:$A$40,0),)
*($B1341/100)
*E1341</f>
        <v>64.119314972236467</v>
      </c>
      <c r="L1341" s="277">
        <f>INDEX(CurbWt_selection,MATCH($G1341,CurbWts!$A$3:$A$40,0),)
*($B1341/100)
*F1341</f>
        <v>51.721593451135377</v>
      </c>
    </row>
    <row r="1342" spans="1:12" x14ac:dyDescent="0.25">
      <c r="A1342" s="274">
        <v>112</v>
      </c>
      <c r="B1342" s="275">
        <f>INDEX(TechList[Tech],MATCH(A1342,TechList[Tech_'#],0),)</f>
        <v>6</v>
      </c>
      <c r="C1342" s="182" t="str">
        <f t="shared" si="20"/>
        <v>112_23</v>
      </c>
      <c r="D1342" s="182" t="str">
        <f>INDEX(CWC_VehType!$C$2:$C$30,MATCH($G1342,CWC_VehType!$A$2:$A$30,0),)</f>
        <v>NT</v>
      </c>
      <c r="E1342" s="276">
        <f>INDEX(IF(WR_IC_new[[#This Row],[Tow/Non-tow]]="NT",wr_ICcurves!$C$21:$C$80,wr_ICcurves!$E$21:$E$80),MATCH(WR_IC_new[[#This Row],[Tech_'#]],wr_ICcurves!$A$21:$A$80,0),)</f>
        <v>0.24512095175574283</v>
      </c>
      <c r="F1342" s="288">
        <f>INDEX(IF(WR_IC_new[[#This Row],[Tow/Non-tow]]="NT",wr_ICcurves!$D$21:$D$80,wr_ICcurves!$F$21:$F$80),MATCH(WR_IC_new[[#This Row],[Tech_'#]],wr_ICcurves!$A$21:$A$80,0),)</f>
        <v>0.19772585247605134</v>
      </c>
      <c r="G1342" s="274">
        <v>23</v>
      </c>
      <c r="H1342" s="182">
        <f>SUMIFS(LearningFactors[LF_codeNew],LearningFactors[Tech_'#],WR_IC_new[[#This Row],[Tech_'#]])</f>
        <v>30</v>
      </c>
      <c r="I1342" s="182">
        <f>INDEX(TechList[ST_Thru],MATCH($A1342,TechList[Tech_'#],0),)</f>
        <v>2024</v>
      </c>
      <c r="J1342" s="182" t="str">
        <f>INDEX(TechList[Complexity],MATCH($A1342,TechList[Tech_'#],0),)</f>
        <v>Low2</v>
      </c>
      <c r="K1342" s="277">
        <f>INDEX(CurbWt_selection,MATCH($G1342,CurbWts!$A$3:$A$40,0),)
*($B1342/100)
*E1342</f>
        <v>76.307283933901246</v>
      </c>
      <c r="L1342" s="277">
        <f>INDEX(CurbWt_selection,MATCH($G1342,CurbWts!$A$3:$A$40,0),)
*($B1342/100)
*F1342</f>
        <v>61.552970718706561</v>
      </c>
    </row>
    <row r="1343" spans="1:12" x14ac:dyDescent="0.25">
      <c r="A1343" s="274">
        <v>113</v>
      </c>
      <c r="B1343" s="275">
        <f>INDEX(TechList[Tech],MATCH(A1343,TechList[Tech_'#],0),)</f>
        <v>6.5</v>
      </c>
      <c r="C1343" s="182" t="str">
        <f t="shared" si="20"/>
        <v>113_23</v>
      </c>
      <c r="D1343" s="182" t="str">
        <f>INDEX(CWC_VehType!$C$2:$C$30,MATCH($G1343,CWC_VehType!$A$2:$A$30,0),)</f>
        <v>NT</v>
      </c>
      <c r="E1343" s="276">
        <f>INDEX(IF(WR_IC_new[[#This Row],[Tow/Non-tow]]="NT",wr_ICcurves!$C$21:$C$80,wr_ICcurves!$E$21:$E$80),MATCH(WR_IC_new[[#This Row],[Tech_'#]],wr_ICcurves!$A$21:$A$80,0),)</f>
        <v>0.265547697735388</v>
      </c>
      <c r="F1343" s="288">
        <f>INDEX(IF(WR_IC_new[[#This Row],[Tow/Non-tow]]="NT",wr_ICcurves!$D$21:$D$80,wr_ICcurves!$F$21:$F$80),MATCH(WR_IC_new[[#This Row],[Tech_'#]],wr_ICcurves!$A$21:$A$80,0),)</f>
        <v>0.2142030068490556</v>
      </c>
      <c r="G1343" s="274">
        <v>23</v>
      </c>
      <c r="H1343" s="182">
        <f>SUMIFS(LearningFactors[LF_codeNew],LearningFactors[Tech_'#],WR_IC_new[[#This Row],[Tech_'#]])</f>
        <v>30</v>
      </c>
      <c r="I1343" s="182">
        <f>INDEX(TechList[ST_Thru],MATCH($A1343,TechList[Tech_'#],0),)</f>
        <v>2024</v>
      </c>
      <c r="J1343" s="182" t="str">
        <f>INDEX(TechList[Complexity],MATCH($A1343,TechList[Tech_'#],0),)</f>
        <v>Low2</v>
      </c>
      <c r="K1343" s="277">
        <f>INDEX(CurbWt_selection,MATCH($G1343,CurbWts!$A$3:$A$40,0),)
*($B1343/100)
*E1343</f>
        <v>89.555076283536877</v>
      </c>
      <c r="L1343" s="277">
        <f>INDEX(CurbWt_selection,MATCH($G1343,CurbWts!$A$3:$A$40,0),)
*($B1343/100)
*F1343</f>
        <v>72.239250357370892</v>
      </c>
    </row>
    <row r="1344" spans="1:12" x14ac:dyDescent="0.25">
      <c r="A1344" s="274">
        <v>114</v>
      </c>
      <c r="B1344" s="275">
        <f>INDEX(TechList[Tech],MATCH(A1344,TechList[Tech_'#],0),)</f>
        <v>7</v>
      </c>
      <c r="C1344" s="182" t="str">
        <f t="shared" si="20"/>
        <v>114_23</v>
      </c>
      <c r="D1344" s="182" t="str">
        <f>INDEX(CWC_VehType!$C$2:$C$30,MATCH($G1344,CWC_VehType!$A$2:$A$30,0),)</f>
        <v>NT</v>
      </c>
      <c r="E1344" s="276">
        <f>INDEX(IF(WR_IC_new[[#This Row],[Tow/Non-tow]]="NT",wr_ICcurves!$C$21:$C$80,wr_ICcurves!$E$21:$E$80),MATCH(WR_IC_new[[#This Row],[Tech_'#]],wr_ICcurves!$A$21:$A$80,0),)</f>
        <v>0.28597444371503328</v>
      </c>
      <c r="F1344" s="288">
        <f>INDEX(IF(WR_IC_new[[#This Row],[Tow/Non-tow]]="NT",wr_ICcurves!$D$21:$D$80,wr_ICcurves!$F$21:$F$80),MATCH(WR_IC_new[[#This Row],[Tech_'#]],wr_ICcurves!$A$21:$A$80,0),)</f>
        <v>0.23068016122205992</v>
      </c>
      <c r="G1344" s="274">
        <v>23</v>
      </c>
      <c r="H1344" s="182">
        <f>SUMIFS(LearningFactors[LF_codeNew],LearningFactors[Tech_'#],WR_IC_new[[#This Row],[Tech_'#]])</f>
        <v>30</v>
      </c>
      <c r="I1344" s="182">
        <f>INDEX(TechList[ST_Thru],MATCH($A1344,TechList[Tech_'#],0),)</f>
        <v>2024</v>
      </c>
      <c r="J1344" s="182" t="str">
        <f>INDEX(TechList[Complexity],MATCH($A1344,TechList[Tech_'#],0),)</f>
        <v>Low2</v>
      </c>
      <c r="K1344" s="277">
        <f>INDEX(CurbWt_selection,MATCH($G1344,CurbWts!$A$3:$A$40,0),)
*($B1344/100)
*E1344</f>
        <v>103.86269202114339</v>
      </c>
      <c r="L1344" s="277">
        <f>INDEX(CurbWt_selection,MATCH($G1344,CurbWts!$A$3:$A$40,0),)
*($B1344/100)
*F1344</f>
        <v>83.780432367128398</v>
      </c>
    </row>
    <row r="1345" spans="1:12" x14ac:dyDescent="0.25">
      <c r="A1345" s="274">
        <v>115</v>
      </c>
      <c r="B1345" s="275">
        <f>INDEX(TechList[Tech],MATCH(A1345,TechList[Tech_'#],0),)</f>
        <v>7.5</v>
      </c>
      <c r="C1345" s="182" t="str">
        <f t="shared" si="20"/>
        <v>115_23</v>
      </c>
      <c r="D1345" s="182" t="str">
        <f>INDEX(CWC_VehType!$C$2:$C$30,MATCH($G1345,CWC_VehType!$A$2:$A$30,0),)</f>
        <v>NT</v>
      </c>
      <c r="E1345" s="276">
        <f>INDEX(IF(WR_IC_new[[#This Row],[Tow/Non-tow]]="NT",wr_ICcurves!$C$21:$C$80,wr_ICcurves!$E$21:$E$80),MATCH(WR_IC_new[[#This Row],[Tech_'#]],wr_ICcurves!$A$21:$A$80,0),)</f>
        <v>0.30640118969467856</v>
      </c>
      <c r="F1345" s="288">
        <f>INDEX(IF(WR_IC_new[[#This Row],[Tow/Non-tow]]="NT",wr_ICcurves!$D$21:$D$80,wr_ICcurves!$F$21:$F$80),MATCH(WR_IC_new[[#This Row],[Tech_'#]],wr_ICcurves!$A$21:$A$80,0),)</f>
        <v>0.24715731559506418</v>
      </c>
      <c r="G1345" s="274">
        <v>23</v>
      </c>
      <c r="H1345" s="182">
        <f>SUMIFS(LearningFactors[LF_codeNew],LearningFactors[Tech_'#],WR_IC_new[[#This Row],[Tech_'#]])</f>
        <v>30</v>
      </c>
      <c r="I1345" s="182">
        <f>INDEX(TechList[ST_Thru],MATCH($A1345,TechList[Tech_'#],0),)</f>
        <v>2024</v>
      </c>
      <c r="J1345" s="182" t="str">
        <f>INDEX(TechList[Complexity],MATCH($A1345,TechList[Tech_'#],0),)</f>
        <v>Low2</v>
      </c>
      <c r="K1345" s="277">
        <f>INDEX(CurbWt_selection,MATCH($G1345,CurbWts!$A$3:$A$40,0),)
*($B1345/100)
*E1345</f>
        <v>119.23013114672071</v>
      </c>
      <c r="L1345" s="277">
        <f>INDEX(CurbWt_selection,MATCH($G1345,CurbWts!$A$3:$A$40,0),)
*($B1345/100)
*F1345</f>
        <v>96.176516747978994</v>
      </c>
    </row>
    <row r="1346" spans="1:12" x14ac:dyDescent="0.25">
      <c r="A1346" s="274">
        <v>116</v>
      </c>
      <c r="B1346" s="275">
        <f>INDEX(TechList[Tech],MATCH(A1346,TechList[Tech_'#],0),)</f>
        <v>8</v>
      </c>
      <c r="C1346" s="182" t="str">
        <f t="shared" si="20"/>
        <v>116_23</v>
      </c>
      <c r="D1346" s="182" t="str">
        <f>INDEX(CWC_VehType!$C$2:$C$30,MATCH($G1346,CWC_VehType!$A$2:$A$30,0),)</f>
        <v>NT</v>
      </c>
      <c r="E1346" s="276">
        <f>INDEX(IF(WR_IC_new[[#This Row],[Tow/Non-tow]]="NT",wr_ICcurves!$C$21:$C$80,wr_ICcurves!$E$21:$E$80),MATCH(WR_IC_new[[#This Row],[Tech_'#]],wr_ICcurves!$A$21:$A$80,0),)</f>
        <v>0.32682793567432378</v>
      </c>
      <c r="F1346" s="288">
        <f>INDEX(IF(WR_IC_new[[#This Row],[Tow/Non-tow]]="NT",wr_ICcurves!$D$21:$D$80,wr_ICcurves!$F$21:$F$80),MATCH(WR_IC_new[[#This Row],[Tech_'#]],wr_ICcurves!$A$21:$A$80,0),)</f>
        <v>0.2636344699680685</v>
      </c>
      <c r="G1346" s="274">
        <v>23</v>
      </c>
      <c r="H1346" s="182">
        <f>SUMIFS(LearningFactors[LF_codeNew],LearningFactors[Tech_'#],WR_IC_new[[#This Row],[Tech_'#]])</f>
        <v>30</v>
      </c>
      <c r="I1346" s="182">
        <f>INDEX(TechList[ST_Thru],MATCH($A1346,TechList[Tech_'#],0),)</f>
        <v>2024</v>
      </c>
      <c r="J1346" s="182" t="str">
        <f>INDEX(TechList[Complexity],MATCH($A1346,TechList[Tech_'#],0),)</f>
        <v>Low2</v>
      </c>
      <c r="K1346" s="277">
        <f>INDEX(CurbWt_selection,MATCH($G1346,CurbWts!$A$3:$A$40,0),)
*($B1346/100)
*E1346</f>
        <v>135.65739366026889</v>
      </c>
      <c r="L1346" s="277">
        <f>INDEX(CurbWt_selection,MATCH($G1346,CurbWts!$A$3:$A$40,0),)
*($B1346/100)
*F1346</f>
        <v>109.42750349992279</v>
      </c>
    </row>
    <row r="1347" spans="1:12" x14ac:dyDescent="0.25">
      <c r="A1347" s="274">
        <v>117</v>
      </c>
      <c r="B1347" s="275">
        <f>INDEX(TechList[Tech],MATCH(A1347,TechList[Tech_'#],0),)</f>
        <v>8.5</v>
      </c>
      <c r="C1347" s="182" t="str">
        <f t="shared" si="20"/>
        <v>117_23</v>
      </c>
      <c r="D1347" s="182" t="str">
        <f>INDEX(CWC_VehType!$C$2:$C$30,MATCH($G1347,CWC_VehType!$A$2:$A$30,0),)</f>
        <v>NT</v>
      </c>
      <c r="E1347" s="276">
        <f>INDEX(IF(WR_IC_new[[#This Row],[Tow/Non-tow]]="NT",wr_ICcurves!$C$21:$C$80,wr_ICcurves!$E$21:$E$80),MATCH(WR_IC_new[[#This Row],[Tech_'#]],wr_ICcurves!$A$21:$A$80,0),)</f>
        <v>0.347254681653969</v>
      </c>
      <c r="F1347" s="288">
        <f>INDEX(IF(WR_IC_new[[#This Row],[Tow/Non-tow]]="NT",wr_ICcurves!$D$21:$D$80,wr_ICcurves!$F$21:$F$80),MATCH(WR_IC_new[[#This Row],[Tech_'#]],wr_ICcurves!$A$21:$A$80,0),)</f>
        <v>0.28011162434107273</v>
      </c>
      <c r="G1347" s="274">
        <v>23</v>
      </c>
      <c r="H1347" s="182">
        <f>SUMIFS(LearningFactors[LF_codeNew],LearningFactors[Tech_'#],WR_IC_new[[#This Row],[Tech_'#]])</f>
        <v>30</v>
      </c>
      <c r="I1347" s="182">
        <f>INDEX(TechList[ST_Thru],MATCH($A1347,TechList[Tech_'#],0),)</f>
        <v>2024</v>
      </c>
      <c r="J1347" s="182" t="str">
        <f>INDEX(TechList[Complexity],MATCH($A1347,TechList[Tech_'#],0),)</f>
        <v>Low2</v>
      </c>
      <c r="K1347" s="277">
        <f>INDEX(CurbWt_selection,MATCH($G1347,CurbWts!$A$3:$A$40,0),)
*($B1347/100)
*E1347</f>
        <v>153.14447956178796</v>
      </c>
      <c r="L1347" s="277">
        <f>INDEX(CurbWt_selection,MATCH($G1347,CurbWts!$A$3:$A$40,0),)
*($B1347/100)
*F1347</f>
        <v>123.53339262295971</v>
      </c>
    </row>
    <row r="1348" spans="1:12" x14ac:dyDescent="0.25">
      <c r="A1348" s="274">
        <v>118</v>
      </c>
      <c r="B1348" s="275">
        <f>INDEX(TechList[Tech],MATCH(A1348,TechList[Tech_'#],0),)</f>
        <v>9</v>
      </c>
      <c r="C1348" s="182" t="str">
        <f t="shared" si="20"/>
        <v>118_23</v>
      </c>
      <c r="D1348" s="182" t="str">
        <f>INDEX(CWC_VehType!$C$2:$C$30,MATCH($G1348,CWC_VehType!$A$2:$A$30,0),)</f>
        <v>NT</v>
      </c>
      <c r="E1348" s="276">
        <f>INDEX(IF(WR_IC_new[[#This Row],[Tow/Non-tow]]="NT",wr_ICcurves!$C$21:$C$80,wr_ICcurves!$E$21:$E$80),MATCH(WR_IC_new[[#This Row],[Tech_'#]],wr_ICcurves!$A$21:$A$80,0),)</f>
        <v>0.36768142763361417</v>
      </c>
      <c r="F1348" s="288">
        <f>INDEX(IF(WR_IC_new[[#This Row],[Tow/Non-tow]]="NT",wr_ICcurves!$D$21:$D$80,wr_ICcurves!$F$21:$F$80),MATCH(WR_IC_new[[#This Row],[Tech_'#]],wr_ICcurves!$A$21:$A$80,0),)</f>
        <v>0.29658877871407702</v>
      </c>
      <c r="G1348" s="274">
        <v>23</v>
      </c>
      <c r="H1348" s="182">
        <f>SUMIFS(LearningFactors[LF_codeNew],LearningFactors[Tech_'#],WR_IC_new[[#This Row],[Tech_'#]])</f>
        <v>30</v>
      </c>
      <c r="I1348" s="182">
        <f>INDEX(TechList[ST_Thru],MATCH($A1348,TechList[Tech_'#],0),)</f>
        <v>2024</v>
      </c>
      <c r="J1348" s="182" t="str">
        <f>INDEX(TechList[Complexity],MATCH($A1348,TechList[Tech_'#],0),)</f>
        <v>Low2</v>
      </c>
      <c r="K1348" s="277">
        <f>INDEX(CurbWt_selection,MATCH($G1348,CurbWts!$A$3:$A$40,0),)
*($B1348/100)
*E1348</f>
        <v>171.69138885127776</v>
      </c>
      <c r="L1348" s="277">
        <f>INDEX(CurbWt_selection,MATCH($G1348,CurbWts!$A$3:$A$40,0),)
*($B1348/100)
*F1348</f>
        <v>138.49418411708976</v>
      </c>
    </row>
    <row r="1349" spans="1:12" x14ac:dyDescent="0.25">
      <c r="A1349" s="274">
        <v>119</v>
      </c>
      <c r="B1349" s="275">
        <f>INDEX(TechList[Tech],MATCH(A1349,TechList[Tech_'#],0),)</f>
        <v>9.5</v>
      </c>
      <c r="C1349" s="182" t="str">
        <f t="shared" si="20"/>
        <v>119_23</v>
      </c>
      <c r="D1349" s="182" t="str">
        <f>INDEX(CWC_VehType!$C$2:$C$30,MATCH($G1349,CWC_VehType!$A$2:$A$30,0),)</f>
        <v>NT</v>
      </c>
      <c r="E1349" s="276">
        <f>INDEX(IF(WR_IC_new[[#This Row],[Tow/Non-tow]]="NT",wr_ICcurves!$C$21:$C$80,wr_ICcurves!$E$21:$E$80),MATCH(WR_IC_new[[#This Row],[Tech_'#]],wr_ICcurves!$A$21:$A$80,0),)</f>
        <v>0.3881081736132595</v>
      </c>
      <c r="F1349" s="288">
        <f>INDEX(IF(WR_IC_new[[#This Row],[Tow/Non-tow]]="NT",wr_ICcurves!$D$21:$D$80,wr_ICcurves!$F$21:$F$80),MATCH(WR_IC_new[[#This Row],[Tech_'#]],wr_ICcurves!$A$21:$A$80,0),)</f>
        <v>0.31306593308708131</v>
      </c>
      <c r="G1349" s="274">
        <v>23</v>
      </c>
      <c r="H1349" s="182">
        <f>SUMIFS(LearningFactors[LF_codeNew],LearningFactors[Tech_'#],WR_IC_new[[#This Row],[Tech_'#]])</f>
        <v>30</v>
      </c>
      <c r="I1349" s="182">
        <f>INDEX(TechList[ST_Thru],MATCH($A1349,TechList[Tech_'#],0),)</f>
        <v>2024</v>
      </c>
      <c r="J1349" s="182" t="str">
        <f>INDEX(TechList[Complexity],MATCH($A1349,TechList[Tech_'#],0),)</f>
        <v>Low2</v>
      </c>
      <c r="K1349" s="277">
        <f>INDEX(CurbWt_selection,MATCH($G1349,CurbWts!$A$3:$A$40,0),)
*($B1349/100)
*E1349</f>
        <v>191.29812152873859</v>
      </c>
      <c r="L1349" s="277">
        <f>INDEX(CurbWt_selection,MATCH($G1349,CurbWts!$A$3:$A$40,0),)
*($B1349/100)
*F1349</f>
        <v>154.309877982313</v>
      </c>
    </row>
    <row r="1350" spans="1:12" x14ac:dyDescent="0.25">
      <c r="A1350" s="274">
        <v>120</v>
      </c>
      <c r="B1350" s="275">
        <f>INDEX(TechList[Tech],MATCH(A1350,TechList[Tech_'#],0),)</f>
        <v>10</v>
      </c>
      <c r="C1350" s="182" t="str">
        <f t="shared" si="20"/>
        <v>120_23</v>
      </c>
      <c r="D1350" s="182" t="str">
        <f>INDEX(CWC_VehType!$C$2:$C$30,MATCH($G1350,CWC_VehType!$A$2:$A$30,0),)</f>
        <v>NT</v>
      </c>
      <c r="E1350" s="276">
        <f>INDEX(IF(WR_IC_new[[#This Row],[Tow/Non-tow]]="NT",wr_ICcurves!$C$21:$C$80,wr_ICcurves!$E$21:$E$80),MATCH(WR_IC_new[[#This Row],[Tech_'#]],wr_ICcurves!$A$21:$A$80,0),)</f>
        <v>0.40853491959290472</v>
      </c>
      <c r="F1350" s="288">
        <f>INDEX(IF(WR_IC_new[[#This Row],[Tow/Non-tow]]="NT",wr_ICcurves!$D$21:$D$80,wr_ICcurves!$F$21:$F$80),MATCH(WR_IC_new[[#This Row],[Tech_'#]],wr_ICcurves!$A$21:$A$80,0),)</f>
        <v>0.32954308746008559</v>
      </c>
      <c r="G1350" s="274">
        <v>23</v>
      </c>
      <c r="H1350" s="182">
        <f>SUMIFS(LearningFactors[LF_codeNew],LearningFactors[Tech_'#],WR_IC_new[[#This Row],[Tech_'#]])</f>
        <v>30</v>
      </c>
      <c r="I1350" s="182">
        <f>INDEX(TechList[ST_Thru],MATCH($A1350,TechList[Tech_'#],0),)</f>
        <v>2024</v>
      </c>
      <c r="J1350" s="182" t="str">
        <f>INDEX(TechList[Complexity],MATCH($A1350,TechList[Tech_'#],0),)</f>
        <v>Low2</v>
      </c>
      <c r="K1350" s="277">
        <f>INDEX(CurbWt_selection,MATCH($G1350,CurbWts!$A$3:$A$40,0),)
*($B1350/100)
*E1350</f>
        <v>211.96467759417018</v>
      </c>
      <c r="L1350" s="277">
        <f>INDEX(CurbWt_selection,MATCH($G1350,CurbWts!$A$3:$A$40,0),)
*($B1350/100)
*F1350</f>
        <v>170.98047421862935</v>
      </c>
    </row>
    <row r="1351" spans="1:12" x14ac:dyDescent="0.25">
      <c r="A1351" s="274">
        <v>121</v>
      </c>
      <c r="B1351" s="275">
        <f>INDEX(TechList[Tech],MATCH(A1351,TechList[Tech_'#],0),)</f>
        <v>10.5</v>
      </c>
      <c r="C1351" s="182" t="str">
        <f t="shared" si="20"/>
        <v>121_23</v>
      </c>
      <c r="D1351" s="182" t="str">
        <f>INDEX(CWC_VehType!$C$2:$C$30,MATCH($G1351,CWC_VehType!$A$2:$A$30,0),)</f>
        <v>NT</v>
      </c>
      <c r="E1351" s="276">
        <f>INDEX(IF(WR_IC_new[[#This Row],[Tow/Non-tow]]="NT",wr_ICcurves!$C$21:$C$80,wr_ICcurves!$E$21:$E$80),MATCH(WR_IC_new[[#This Row],[Tech_'#]],wr_ICcurves!$A$21:$A$80,0),)</f>
        <v>0.42896166557254989</v>
      </c>
      <c r="F1351" s="288">
        <f>INDEX(IF(WR_IC_new[[#This Row],[Tow/Non-tow]]="NT",wr_ICcurves!$D$21:$D$80,wr_ICcurves!$F$21:$F$80),MATCH(WR_IC_new[[#This Row],[Tech_'#]],wr_ICcurves!$A$21:$A$80,0),)</f>
        <v>0.34602024183308988</v>
      </c>
      <c r="G1351" s="274">
        <v>23</v>
      </c>
      <c r="H1351" s="182">
        <f>SUMIFS(LearningFactors[LF_codeNew],LearningFactors[Tech_'#],WR_IC_new[[#This Row],[Tech_'#]])</f>
        <v>30</v>
      </c>
      <c r="I1351" s="182">
        <f>INDEX(TechList[ST_Thru],MATCH($A1351,TechList[Tech_'#],0),)</f>
        <v>2024</v>
      </c>
      <c r="J1351" s="182" t="str">
        <f>INDEX(TechList[Complexity],MATCH($A1351,TechList[Tech_'#],0),)</f>
        <v>Low2</v>
      </c>
      <c r="K1351" s="277">
        <f>INDEX(CurbWt_selection,MATCH($G1351,CurbWts!$A$3:$A$40,0),)
*($B1351/100)
*E1351</f>
        <v>233.69105704757254</v>
      </c>
      <c r="L1351" s="277">
        <f>INDEX(CurbWt_selection,MATCH($G1351,CurbWts!$A$3:$A$40,0),)
*($B1351/100)
*F1351</f>
        <v>188.50597282603886</v>
      </c>
    </row>
    <row r="1352" spans="1:12" x14ac:dyDescent="0.25">
      <c r="A1352" s="274">
        <v>122</v>
      </c>
      <c r="B1352" s="275">
        <f>INDEX(TechList[Tech],MATCH(A1352,TechList[Tech_'#],0),)</f>
        <v>11</v>
      </c>
      <c r="C1352" s="182" t="str">
        <f t="shared" ref="C1352:C1415" si="21">CONCATENATE($A1352,"_",TEXT(G1352,"00"))</f>
        <v>122_23</v>
      </c>
      <c r="D1352" s="182" t="str">
        <f>INDEX(CWC_VehType!$C$2:$C$30,MATCH($G1352,CWC_VehType!$A$2:$A$30,0),)</f>
        <v>NT</v>
      </c>
      <c r="E1352" s="276">
        <f>INDEX(IF(WR_IC_new[[#This Row],[Tow/Non-tow]]="NT",wr_ICcurves!$C$21:$C$80,wr_ICcurves!$E$21:$E$80),MATCH(WR_IC_new[[#This Row],[Tech_'#]],wr_ICcurves!$A$21:$A$80,0),)</f>
        <v>0.44938841155219511</v>
      </c>
      <c r="F1352" s="288">
        <f>INDEX(IF(WR_IC_new[[#This Row],[Tow/Non-tow]]="NT",wr_ICcurves!$D$21:$D$80,wr_ICcurves!$F$21:$F$80),MATCH(WR_IC_new[[#This Row],[Tech_'#]],wr_ICcurves!$A$21:$A$80,0),)</f>
        <v>0.36249739620609411</v>
      </c>
      <c r="G1352" s="274">
        <v>23</v>
      </c>
      <c r="H1352" s="182">
        <f>SUMIFS(LearningFactors[LF_codeNew],LearningFactors[Tech_'#],WR_IC_new[[#This Row],[Tech_'#]])</f>
        <v>30</v>
      </c>
      <c r="I1352" s="182">
        <f>INDEX(TechList[ST_Thru],MATCH($A1352,TechList[Tech_'#],0),)</f>
        <v>2024</v>
      </c>
      <c r="J1352" s="182" t="str">
        <f>INDEX(TechList[Complexity],MATCH($A1352,TechList[Tech_'#],0),)</f>
        <v>Low2</v>
      </c>
      <c r="K1352" s="277">
        <f>INDEX(CurbWt_selection,MATCH($G1352,CurbWts!$A$3:$A$40,0),)
*($B1352/100)
*E1352</f>
        <v>256.47725988894587</v>
      </c>
      <c r="L1352" s="277">
        <f>INDEX(CurbWt_selection,MATCH($G1352,CurbWts!$A$3:$A$40,0),)
*($B1352/100)
*F1352</f>
        <v>206.88637380454151</v>
      </c>
    </row>
    <row r="1353" spans="1:12" x14ac:dyDescent="0.25">
      <c r="A1353" s="274">
        <v>123</v>
      </c>
      <c r="B1353" s="275">
        <f>INDEX(TechList[Tech],MATCH(A1353,TechList[Tech_'#],0),)</f>
        <v>11.5</v>
      </c>
      <c r="C1353" s="182" t="str">
        <f t="shared" si="21"/>
        <v>123_23</v>
      </c>
      <c r="D1353" s="182" t="str">
        <f>INDEX(CWC_VehType!$C$2:$C$30,MATCH($G1353,CWC_VehType!$A$2:$A$30,0),)</f>
        <v>NT</v>
      </c>
      <c r="E1353" s="276">
        <f>INDEX(IF(WR_IC_new[[#This Row],[Tow/Non-tow]]="NT",wr_ICcurves!$C$21:$C$80,wr_ICcurves!$E$21:$E$80),MATCH(WR_IC_new[[#This Row],[Tech_'#]],wr_ICcurves!$A$21:$A$80,0),)</f>
        <v>0.46981515753184033</v>
      </c>
      <c r="F1353" s="288">
        <f>INDEX(IF(WR_IC_new[[#This Row],[Tow/Non-tow]]="NT",wr_ICcurves!$D$21:$D$80,wr_ICcurves!$F$21:$F$80),MATCH(WR_IC_new[[#This Row],[Tech_'#]],wr_ICcurves!$A$21:$A$80,0),)</f>
        <v>0.3789745505790984</v>
      </c>
      <c r="G1353" s="274">
        <v>23</v>
      </c>
      <c r="H1353" s="182">
        <f>SUMIFS(LearningFactors[LF_codeNew],LearningFactors[Tech_'#],WR_IC_new[[#This Row],[Tech_'#]])</f>
        <v>30</v>
      </c>
      <c r="I1353" s="182">
        <f>INDEX(TechList[ST_Thru],MATCH($A1353,TechList[Tech_'#],0),)</f>
        <v>2024</v>
      </c>
      <c r="J1353" s="182" t="str">
        <f>INDEX(TechList[Complexity],MATCH($A1353,TechList[Tech_'#],0),)</f>
        <v>Low2</v>
      </c>
      <c r="K1353" s="277">
        <f>INDEX(CurbWt_selection,MATCH($G1353,CurbWts!$A$3:$A$40,0),)
*($B1353/100)
*E1353</f>
        <v>280.32328611829001</v>
      </c>
      <c r="L1353" s="277">
        <f>INDEX(CurbWt_selection,MATCH($G1353,CurbWts!$A$3:$A$40,0),)
*($B1353/100)
*F1353</f>
        <v>226.1216771541373</v>
      </c>
    </row>
    <row r="1354" spans="1:12" x14ac:dyDescent="0.25">
      <c r="A1354" s="274">
        <v>124</v>
      </c>
      <c r="B1354" s="275">
        <f>INDEX(TechList[Tech],MATCH(A1354,TechList[Tech_'#],0),)</f>
        <v>12</v>
      </c>
      <c r="C1354" s="182" t="str">
        <f t="shared" si="21"/>
        <v>124_23</v>
      </c>
      <c r="D1354" s="182" t="str">
        <f>INDEX(CWC_VehType!$C$2:$C$30,MATCH($G1354,CWC_VehType!$A$2:$A$30,0),)</f>
        <v>NT</v>
      </c>
      <c r="E1354" s="276">
        <f>INDEX(IF(WR_IC_new[[#This Row],[Tow/Non-tow]]="NT",wr_ICcurves!$C$21:$C$80,wr_ICcurves!$E$21:$E$80),MATCH(WR_IC_new[[#This Row],[Tech_'#]],wr_ICcurves!$A$21:$A$80,0),)</f>
        <v>0.49024190351148567</v>
      </c>
      <c r="F1354" s="288">
        <f>INDEX(IF(WR_IC_new[[#This Row],[Tow/Non-tow]]="NT",wr_ICcurves!$D$21:$D$80,wr_ICcurves!$F$21:$F$80),MATCH(WR_IC_new[[#This Row],[Tech_'#]],wr_ICcurves!$A$21:$A$80,0),)</f>
        <v>0.39545170495210269</v>
      </c>
      <c r="G1354" s="274">
        <v>23</v>
      </c>
      <c r="H1354" s="182">
        <f>SUMIFS(LearningFactors[LF_codeNew],LearningFactors[Tech_'#],WR_IC_new[[#This Row],[Tech_'#]])</f>
        <v>30</v>
      </c>
      <c r="I1354" s="182">
        <f>INDEX(TechList[ST_Thru],MATCH($A1354,TechList[Tech_'#],0),)</f>
        <v>2024</v>
      </c>
      <c r="J1354" s="182" t="str">
        <f>INDEX(TechList[Complexity],MATCH($A1354,TechList[Tech_'#],0),)</f>
        <v>Low2</v>
      </c>
      <c r="K1354" s="277">
        <f>INDEX(CurbWt_selection,MATCH($G1354,CurbWts!$A$3:$A$40,0),)
*($B1354/100)
*E1354</f>
        <v>305.22913573560498</v>
      </c>
      <c r="L1354" s="277">
        <f>INDEX(CurbWt_selection,MATCH($G1354,CurbWts!$A$3:$A$40,0),)
*($B1354/100)
*F1354</f>
        <v>246.21188287482624</v>
      </c>
    </row>
    <row r="1355" spans="1:12" x14ac:dyDescent="0.25">
      <c r="A1355" s="274">
        <v>125</v>
      </c>
      <c r="B1355" s="275">
        <f>INDEX(TechList[Tech],MATCH(A1355,TechList[Tech_'#],0),)</f>
        <v>12.5</v>
      </c>
      <c r="C1355" s="182" t="str">
        <f t="shared" si="21"/>
        <v>125_23</v>
      </c>
      <c r="D1355" s="182" t="str">
        <f>INDEX(CWC_VehType!$C$2:$C$30,MATCH($G1355,CWC_VehType!$A$2:$A$30,0),)</f>
        <v>NT</v>
      </c>
      <c r="E1355" s="276">
        <f>INDEX(IF(WR_IC_new[[#This Row],[Tow/Non-tow]]="NT",wr_ICcurves!$C$21:$C$80,wr_ICcurves!$E$21:$E$80),MATCH(WR_IC_new[[#This Row],[Tech_'#]],wr_ICcurves!$A$21:$A$80,0),)</f>
        <v>0.51066864949113089</v>
      </c>
      <c r="F1355" s="288">
        <f>INDEX(IF(WR_IC_new[[#This Row],[Tow/Non-tow]]="NT",wr_ICcurves!$D$21:$D$80,wr_ICcurves!$F$21:$F$80),MATCH(WR_IC_new[[#This Row],[Tech_'#]],wr_ICcurves!$A$21:$A$80,0),)</f>
        <v>0.41192885932510698</v>
      </c>
      <c r="G1355" s="274">
        <v>23</v>
      </c>
      <c r="H1355" s="182">
        <f>SUMIFS(LearningFactors[LF_codeNew],LearningFactors[Tech_'#],WR_IC_new[[#This Row],[Tech_'#]])</f>
        <v>30</v>
      </c>
      <c r="I1355" s="182">
        <f>INDEX(TechList[ST_Thru],MATCH($A1355,TechList[Tech_'#],0),)</f>
        <v>2024</v>
      </c>
      <c r="J1355" s="182" t="str">
        <f>INDEX(TechList[Complexity],MATCH($A1355,TechList[Tech_'#],0),)</f>
        <v>Low2</v>
      </c>
      <c r="K1355" s="277">
        <f>INDEX(CurbWt_selection,MATCH($G1355,CurbWts!$A$3:$A$40,0),)
*($B1355/100)
*E1355</f>
        <v>331.19480874089083</v>
      </c>
      <c r="L1355" s="277">
        <f>INDEX(CurbWt_selection,MATCH($G1355,CurbWts!$A$3:$A$40,0),)
*($B1355/100)
*F1355</f>
        <v>267.15699096660836</v>
      </c>
    </row>
    <row r="1356" spans="1:12" x14ac:dyDescent="0.25">
      <c r="A1356" s="274">
        <v>126</v>
      </c>
      <c r="B1356" s="275">
        <f>INDEX(TechList[Tech],MATCH(A1356,TechList[Tech_'#],0),)</f>
        <v>13</v>
      </c>
      <c r="C1356" s="182" t="str">
        <f t="shared" si="21"/>
        <v>126_23</v>
      </c>
      <c r="D1356" s="182" t="str">
        <f>INDEX(CWC_VehType!$C$2:$C$30,MATCH($G1356,CWC_VehType!$A$2:$A$30,0),)</f>
        <v>NT</v>
      </c>
      <c r="E1356" s="276">
        <f>INDEX(IF(WR_IC_new[[#This Row],[Tow/Non-tow]]="NT",wr_ICcurves!$C$21:$C$80,wr_ICcurves!$E$21:$E$80),MATCH(WR_IC_new[[#This Row],[Tech_'#]],wr_ICcurves!$A$21:$A$80,0),)</f>
        <v>0.531095395470776</v>
      </c>
      <c r="F1356" s="288">
        <f>INDEX(IF(WR_IC_new[[#This Row],[Tow/Non-tow]]="NT",wr_ICcurves!$D$21:$D$80,wr_ICcurves!$F$21:$F$80),MATCH(WR_IC_new[[#This Row],[Tech_'#]],wr_ICcurves!$A$21:$A$80,0),)</f>
        <v>0.42840601369811121</v>
      </c>
      <c r="G1356" s="274">
        <v>23</v>
      </c>
      <c r="H1356" s="182">
        <f>SUMIFS(LearningFactors[LF_codeNew],LearningFactors[Tech_'#],WR_IC_new[[#This Row],[Tech_'#]])</f>
        <v>30</v>
      </c>
      <c r="I1356" s="182">
        <f>INDEX(TechList[ST_Thru],MATCH($A1356,TechList[Tech_'#],0),)</f>
        <v>2024</v>
      </c>
      <c r="J1356" s="182" t="str">
        <f>INDEX(TechList[Complexity],MATCH($A1356,TechList[Tech_'#],0),)</f>
        <v>Low2</v>
      </c>
      <c r="K1356" s="277">
        <f>INDEX(CurbWt_selection,MATCH($G1356,CurbWts!$A$3:$A$40,0),)
*($B1356/100)
*E1356</f>
        <v>358.22030513414751</v>
      </c>
      <c r="L1356" s="277">
        <f>INDEX(CurbWt_selection,MATCH($G1356,CurbWts!$A$3:$A$40,0),)
*($B1356/100)
*F1356</f>
        <v>288.95700142948357</v>
      </c>
    </row>
    <row r="1357" spans="1:12" x14ac:dyDescent="0.25">
      <c r="A1357" s="274">
        <v>127</v>
      </c>
      <c r="B1357" s="275">
        <f>INDEX(TechList[Tech],MATCH(A1357,TechList[Tech_'#],0),)</f>
        <v>13.5</v>
      </c>
      <c r="C1357" s="182" t="str">
        <f t="shared" si="21"/>
        <v>127_23</v>
      </c>
      <c r="D1357" s="182" t="str">
        <f>INDEX(CWC_VehType!$C$2:$C$30,MATCH($G1357,CWC_VehType!$A$2:$A$30,0),)</f>
        <v>NT</v>
      </c>
      <c r="E1357" s="276">
        <f>INDEX(IF(WR_IC_new[[#This Row],[Tow/Non-tow]]="NT",wr_ICcurves!$C$21:$C$80,wr_ICcurves!$E$21:$E$80),MATCH(WR_IC_new[[#This Row],[Tech_'#]],wr_ICcurves!$A$21:$A$80,0),)</f>
        <v>0.55152214145042133</v>
      </c>
      <c r="F1357" s="288">
        <f>INDEX(IF(WR_IC_new[[#This Row],[Tow/Non-tow]]="NT",wr_ICcurves!$D$21:$D$80,wr_ICcurves!$F$21:$F$80),MATCH(WR_IC_new[[#This Row],[Tech_'#]],wr_ICcurves!$A$21:$A$80,0),)</f>
        <v>0.44488316807111555</v>
      </c>
      <c r="G1357" s="274">
        <v>23</v>
      </c>
      <c r="H1357" s="182">
        <f>SUMIFS(LearningFactors[LF_codeNew],LearningFactors[Tech_'#],WR_IC_new[[#This Row],[Tech_'#]])</f>
        <v>30</v>
      </c>
      <c r="I1357" s="182">
        <f>INDEX(TechList[ST_Thru],MATCH($A1357,TechList[Tech_'#],0),)</f>
        <v>2024</v>
      </c>
      <c r="J1357" s="182" t="str">
        <f>INDEX(TechList[Complexity],MATCH($A1357,TechList[Tech_'#],0),)</f>
        <v>Low2</v>
      </c>
      <c r="K1357" s="277">
        <f>INDEX(CurbWt_selection,MATCH($G1357,CurbWts!$A$3:$A$40,0),)
*($B1357/100)
*E1357</f>
        <v>386.30562491537512</v>
      </c>
      <c r="L1357" s="277">
        <f>INDEX(CurbWt_selection,MATCH($G1357,CurbWts!$A$3:$A$40,0),)
*($B1357/100)
*F1357</f>
        <v>311.61191426345204</v>
      </c>
    </row>
    <row r="1358" spans="1:12" x14ac:dyDescent="0.25">
      <c r="A1358" s="274">
        <v>128</v>
      </c>
      <c r="B1358" s="275">
        <f>INDEX(TechList[Tech],MATCH(A1358,TechList[Tech_'#],0),)</f>
        <v>14</v>
      </c>
      <c r="C1358" s="182" t="str">
        <f t="shared" si="21"/>
        <v>128_23</v>
      </c>
      <c r="D1358" s="182" t="str">
        <f>INDEX(CWC_VehType!$C$2:$C$30,MATCH($G1358,CWC_VehType!$A$2:$A$30,0),)</f>
        <v>NT</v>
      </c>
      <c r="E1358" s="276">
        <f>INDEX(IF(WR_IC_new[[#This Row],[Tow/Non-tow]]="NT",wr_ICcurves!$C$21:$C$80,wr_ICcurves!$E$21:$E$80),MATCH(WR_IC_new[[#This Row],[Tech_'#]],wr_ICcurves!$A$21:$A$80,0),)</f>
        <v>0.57194888743006655</v>
      </c>
      <c r="F1358" s="288">
        <f>INDEX(IF(WR_IC_new[[#This Row],[Tow/Non-tow]]="NT",wr_ICcurves!$D$21:$D$80,wr_ICcurves!$F$21:$F$80),MATCH(WR_IC_new[[#This Row],[Tech_'#]],wr_ICcurves!$A$21:$A$80,0),)</f>
        <v>0.46136032244411984</v>
      </c>
      <c r="G1358" s="274">
        <v>23</v>
      </c>
      <c r="H1358" s="182">
        <f>SUMIFS(LearningFactors[LF_codeNew],LearningFactors[Tech_'#],WR_IC_new[[#This Row],[Tech_'#]])</f>
        <v>30</v>
      </c>
      <c r="I1358" s="182">
        <f>INDEX(TechList[ST_Thru],MATCH($A1358,TechList[Tech_'#],0),)</f>
        <v>2024</v>
      </c>
      <c r="J1358" s="182" t="str">
        <f>INDEX(TechList[Complexity],MATCH($A1358,TechList[Tech_'#],0),)</f>
        <v>Low2</v>
      </c>
      <c r="K1358" s="277">
        <f>INDEX(CurbWt_selection,MATCH($G1358,CurbWts!$A$3:$A$40,0),)
*($B1358/100)
*E1358</f>
        <v>415.45076808457355</v>
      </c>
      <c r="L1358" s="277">
        <f>INDEX(CurbWt_selection,MATCH($G1358,CurbWts!$A$3:$A$40,0),)
*($B1358/100)
*F1358</f>
        <v>335.12172946851359</v>
      </c>
    </row>
    <row r="1359" spans="1:12" x14ac:dyDescent="0.25">
      <c r="A1359" s="274">
        <v>129</v>
      </c>
      <c r="B1359" s="275">
        <f>INDEX(TechList[Tech],MATCH(A1359,TechList[Tech_'#],0),)</f>
        <v>14.5</v>
      </c>
      <c r="C1359" s="182" t="str">
        <f t="shared" si="21"/>
        <v>129_23</v>
      </c>
      <c r="D1359" s="182" t="str">
        <f>INDEX(CWC_VehType!$C$2:$C$30,MATCH($G1359,CWC_VehType!$A$2:$A$30,0),)</f>
        <v>NT</v>
      </c>
      <c r="E1359" s="276">
        <f>INDEX(IF(WR_IC_new[[#This Row],[Tow/Non-tow]]="NT",wr_ICcurves!$C$21:$C$80,wr_ICcurves!$E$21:$E$80),MATCH(WR_IC_new[[#This Row],[Tech_'#]],wr_ICcurves!$A$21:$A$80,0),)</f>
        <v>0.59237563340971178</v>
      </c>
      <c r="F1359" s="288">
        <f>INDEX(IF(WR_IC_new[[#This Row],[Tow/Non-tow]]="NT",wr_ICcurves!$D$21:$D$80,wr_ICcurves!$F$21:$F$80),MATCH(WR_IC_new[[#This Row],[Tech_'#]],wr_ICcurves!$A$21:$A$80,0),)</f>
        <v>0.47783747681712407</v>
      </c>
      <c r="G1359" s="274">
        <v>23</v>
      </c>
      <c r="H1359" s="182">
        <f>SUMIFS(LearningFactors[LF_codeNew],LearningFactors[Tech_'#],WR_IC_new[[#This Row],[Tech_'#]])</f>
        <v>30</v>
      </c>
      <c r="I1359" s="182">
        <f>INDEX(TechList[ST_Thru],MATCH($A1359,TechList[Tech_'#],0),)</f>
        <v>2024</v>
      </c>
      <c r="J1359" s="182" t="str">
        <f>INDEX(TechList[Complexity],MATCH($A1359,TechList[Tech_'#],0),)</f>
        <v>Low2</v>
      </c>
      <c r="K1359" s="277">
        <f>INDEX(CurbWt_selection,MATCH($G1359,CurbWts!$A$3:$A$40,0),)
*($B1359/100)
*E1359</f>
        <v>445.65573464174264</v>
      </c>
      <c r="L1359" s="277">
        <f>INDEX(CurbWt_selection,MATCH($G1359,CurbWts!$A$3:$A$40,0),)
*($B1359/100)
*F1359</f>
        <v>359.48644704466813</v>
      </c>
    </row>
    <row r="1360" spans="1:12" x14ac:dyDescent="0.25">
      <c r="A1360" s="274">
        <v>130</v>
      </c>
      <c r="B1360" s="275">
        <f>INDEX(TechList[Tech],MATCH(A1360,TechList[Tech_'#],0),)</f>
        <v>15</v>
      </c>
      <c r="C1360" s="182" t="str">
        <f t="shared" si="21"/>
        <v>130_23</v>
      </c>
      <c r="D1360" s="182" t="str">
        <f>INDEX(CWC_VehType!$C$2:$C$30,MATCH($G1360,CWC_VehType!$A$2:$A$30,0),)</f>
        <v>NT</v>
      </c>
      <c r="E1360" s="276">
        <f>INDEX(IF(WR_IC_new[[#This Row],[Tow/Non-tow]]="NT",wr_ICcurves!$C$21:$C$80,wr_ICcurves!$E$21:$E$80),MATCH(WR_IC_new[[#This Row],[Tech_'#]],wr_ICcurves!$A$21:$A$80,0),)</f>
        <v>0.61280237938935711</v>
      </c>
      <c r="F1360" s="288">
        <f>INDEX(IF(WR_IC_new[[#This Row],[Tow/Non-tow]]="NT",wr_ICcurves!$D$21:$D$80,wr_ICcurves!$F$21:$F$80),MATCH(WR_IC_new[[#This Row],[Tech_'#]],wr_ICcurves!$A$21:$A$80,0),)</f>
        <v>0.49431463119012836</v>
      </c>
      <c r="G1360" s="274">
        <v>23</v>
      </c>
      <c r="H1360" s="182">
        <f>SUMIFS(LearningFactors[LF_codeNew],LearningFactors[Tech_'#],WR_IC_new[[#This Row],[Tech_'#]])</f>
        <v>30</v>
      </c>
      <c r="I1360" s="182">
        <f>INDEX(TechList[ST_Thru],MATCH($A1360,TechList[Tech_'#],0),)</f>
        <v>2024</v>
      </c>
      <c r="J1360" s="182" t="str">
        <f>INDEX(TechList[Complexity],MATCH($A1360,TechList[Tech_'#],0),)</f>
        <v>Med2</v>
      </c>
      <c r="K1360" s="277">
        <f>INDEX(CurbWt_selection,MATCH($G1360,CurbWts!$A$3:$A$40,0),)
*($B1360/100)
*E1360</f>
        <v>476.92052458688283</v>
      </c>
      <c r="L1360" s="277">
        <f>INDEX(CurbWt_selection,MATCH($G1360,CurbWts!$A$3:$A$40,0),)
*($B1360/100)
*F1360</f>
        <v>384.70606699191597</v>
      </c>
    </row>
    <row r="1361" spans="1:12" x14ac:dyDescent="0.25">
      <c r="A1361" s="274">
        <v>131</v>
      </c>
      <c r="B1361" s="275">
        <f>INDEX(TechList[Tech],MATCH(A1361,TechList[Tech_'#],0),)</f>
        <v>15.5</v>
      </c>
      <c r="C1361" s="182" t="str">
        <f t="shared" si="21"/>
        <v>131_23</v>
      </c>
      <c r="D1361" s="182" t="str">
        <f>INDEX(CWC_VehType!$C$2:$C$30,MATCH($G1361,CWC_VehType!$A$2:$A$30,0),)</f>
        <v>NT</v>
      </c>
      <c r="E1361" s="276">
        <f>INDEX(IF(WR_IC_new[[#This Row],[Tow/Non-tow]]="NT",wr_ICcurves!$C$21:$C$80,wr_ICcurves!$E$21:$E$80),MATCH(WR_IC_new[[#This Row],[Tech_'#]],wr_ICcurves!$A$21:$A$80,0),)</f>
        <v>0.63322912536900233</v>
      </c>
      <c r="F1361" s="288">
        <f>INDEX(IF(WR_IC_new[[#This Row],[Tow/Non-tow]]="NT",wr_ICcurves!$D$21:$D$80,wr_ICcurves!$F$21:$F$80),MATCH(WR_IC_new[[#This Row],[Tech_'#]],wr_ICcurves!$A$21:$A$80,0),)</f>
        <v>0.51079178556313265</v>
      </c>
      <c r="G1361" s="274">
        <v>23</v>
      </c>
      <c r="H1361" s="182">
        <f>SUMIFS(LearningFactors[LF_codeNew],LearningFactors[Tech_'#],WR_IC_new[[#This Row],[Tech_'#]])</f>
        <v>30</v>
      </c>
      <c r="I1361" s="182">
        <f>INDEX(TechList[ST_Thru],MATCH($A1361,TechList[Tech_'#],0),)</f>
        <v>2024</v>
      </c>
      <c r="J1361" s="182" t="str">
        <f>INDEX(TechList[Complexity],MATCH($A1361,TechList[Tech_'#],0),)</f>
        <v>Med2</v>
      </c>
      <c r="K1361" s="277">
        <f>INDEX(CurbWt_selection,MATCH($G1361,CurbWts!$A$3:$A$40,0),)
*($B1361/100)
*E1361</f>
        <v>509.24513791999379</v>
      </c>
      <c r="L1361" s="277">
        <f>INDEX(CurbWt_selection,MATCH($G1361,CurbWts!$A$3:$A$40,0),)
*($B1361/100)
*F1361</f>
        <v>410.78058931025697</v>
      </c>
    </row>
    <row r="1362" spans="1:12" x14ac:dyDescent="0.25">
      <c r="A1362" s="274">
        <v>132</v>
      </c>
      <c r="B1362" s="275">
        <f>INDEX(TechList[Tech],MATCH(A1362,TechList[Tech_'#],0),)</f>
        <v>16</v>
      </c>
      <c r="C1362" s="182" t="str">
        <f t="shared" si="21"/>
        <v>132_23</v>
      </c>
      <c r="D1362" s="182" t="str">
        <f>INDEX(CWC_VehType!$C$2:$C$30,MATCH($G1362,CWC_VehType!$A$2:$A$30,0),)</f>
        <v>NT</v>
      </c>
      <c r="E1362" s="276">
        <f>INDEX(IF(WR_IC_new[[#This Row],[Tow/Non-tow]]="NT",wr_ICcurves!$C$21:$C$80,wr_ICcurves!$E$21:$E$80),MATCH(WR_IC_new[[#This Row],[Tech_'#]],wr_ICcurves!$A$21:$A$80,0),)</f>
        <v>0.65365587134864755</v>
      </c>
      <c r="F1362" s="288">
        <f>INDEX(IF(WR_IC_new[[#This Row],[Tow/Non-tow]]="NT",wr_ICcurves!$D$21:$D$80,wr_ICcurves!$F$21:$F$80),MATCH(WR_IC_new[[#This Row],[Tech_'#]],wr_ICcurves!$A$21:$A$80,0),)</f>
        <v>0.52726893993613699</v>
      </c>
      <c r="G1362" s="274">
        <v>23</v>
      </c>
      <c r="H1362" s="182">
        <f>SUMIFS(LearningFactors[LF_codeNew],LearningFactors[Tech_'#],WR_IC_new[[#This Row],[Tech_'#]])</f>
        <v>30</v>
      </c>
      <c r="I1362" s="182">
        <f>INDEX(TechList[ST_Thru],MATCH($A1362,TechList[Tech_'#],0),)</f>
        <v>2024</v>
      </c>
      <c r="J1362" s="182" t="str">
        <f>INDEX(TechList[Complexity],MATCH($A1362,TechList[Tech_'#],0),)</f>
        <v>Med2</v>
      </c>
      <c r="K1362" s="277">
        <f>INDEX(CurbWt_selection,MATCH($G1362,CurbWts!$A$3:$A$40,0),)
*($B1362/100)
*E1362</f>
        <v>542.62957464107558</v>
      </c>
      <c r="L1362" s="277">
        <f>INDEX(CurbWt_selection,MATCH($G1362,CurbWts!$A$3:$A$40,0),)
*($B1362/100)
*F1362</f>
        <v>437.71001399969117</v>
      </c>
    </row>
    <row r="1363" spans="1:12" x14ac:dyDescent="0.25">
      <c r="A1363" s="274">
        <v>133</v>
      </c>
      <c r="B1363" s="275">
        <f>INDEX(TechList[Tech],MATCH(A1363,TechList[Tech_'#],0),)</f>
        <v>16.5</v>
      </c>
      <c r="C1363" s="182" t="str">
        <f t="shared" si="21"/>
        <v>133_23</v>
      </c>
      <c r="D1363" s="182" t="str">
        <f>INDEX(CWC_VehType!$C$2:$C$30,MATCH($G1363,CWC_VehType!$A$2:$A$30,0),)</f>
        <v>NT</v>
      </c>
      <c r="E1363" s="276">
        <f>INDEX(IF(WR_IC_new[[#This Row],[Tow/Non-tow]]="NT",wr_ICcurves!$C$21:$C$80,wr_ICcurves!$E$21:$E$80),MATCH(WR_IC_new[[#This Row],[Tech_'#]],wr_ICcurves!$A$21:$A$80,0),)</f>
        <v>0.67408261732829278</v>
      </c>
      <c r="F1363" s="288">
        <f>INDEX(IF(WR_IC_new[[#This Row],[Tow/Non-tow]]="NT",wr_ICcurves!$D$21:$D$80,wr_ICcurves!$F$21:$F$80),MATCH(WR_IC_new[[#This Row],[Tech_'#]],wr_ICcurves!$A$21:$A$80,0),)</f>
        <v>0.54374609430914123</v>
      </c>
      <c r="G1363" s="274">
        <v>23</v>
      </c>
      <c r="H1363" s="182">
        <f>SUMIFS(LearningFactors[LF_codeNew],LearningFactors[Tech_'#],WR_IC_new[[#This Row],[Tech_'#]])</f>
        <v>30</v>
      </c>
      <c r="I1363" s="182">
        <f>INDEX(TechList[ST_Thru],MATCH($A1363,TechList[Tech_'#],0),)</f>
        <v>2024</v>
      </c>
      <c r="J1363" s="182" t="str">
        <f>INDEX(TechList[Complexity],MATCH($A1363,TechList[Tech_'#],0),)</f>
        <v>Med2</v>
      </c>
      <c r="K1363" s="277">
        <f>INDEX(CurbWt_selection,MATCH($G1363,CurbWts!$A$3:$A$40,0),)
*($B1363/100)
*E1363</f>
        <v>577.0738347501283</v>
      </c>
      <c r="L1363" s="277">
        <f>INDEX(CurbWt_selection,MATCH($G1363,CurbWts!$A$3:$A$40,0),)
*($B1363/100)
*F1363</f>
        <v>465.49434106021846</v>
      </c>
    </row>
    <row r="1364" spans="1:12" x14ac:dyDescent="0.25">
      <c r="A1364" s="274">
        <v>134</v>
      </c>
      <c r="B1364" s="275">
        <f>INDEX(TechList[Tech],MATCH(A1364,TechList[Tech_'#],0),)</f>
        <v>17</v>
      </c>
      <c r="C1364" s="182" t="str">
        <f t="shared" si="21"/>
        <v>134_23</v>
      </c>
      <c r="D1364" s="182" t="str">
        <f>INDEX(CWC_VehType!$C$2:$C$30,MATCH($G1364,CWC_VehType!$A$2:$A$30,0),)</f>
        <v>NT</v>
      </c>
      <c r="E1364" s="276">
        <f>INDEX(IF(WR_IC_new[[#This Row],[Tow/Non-tow]]="NT",wr_ICcurves!$C$21:$C$80,wr_ICcurves!$E$21:$E$80),MATCH(WR_IC_new[[#This Row],[Tech_'#]],wr_ICcurves!$A$21:$A$80,0),)</f>
        <v>0.694509363307938</v>
      </c>
      <c r="F1364" s="288">
        <f>INDEX(IF(WR_IC_new[[#This Row],[Tow/Non-tow]]="NT",wr_ICcurves!$D$21:$D$80,wr_ICcurves!$F$21:$F$80),MATCH(WR_IC_new[[#This Row],[Tech_'#]],wr_ICcurves!$A$21:$A$80,0),)</f>
        <v>0.56022324868214546</v>
      </c>
      <c r="G1364" s="274">
        <v>23</v>
      </c>
      <c r="H1364" s="182">
        <f>SUMIFS(LearningFactors[LF_codeNew],LearningFactors[Tech_'#],WR_IC_new[[#This Row],[Tech_'#]])</f>
        <v>30</v>
      </c>
      <c r="I1364" s="182">
        <f>INDEX(TechList[ST_Thru],MATCH($A1364,TechList[Tech_'#],0),)</f>
        <v>2024</v>
      </c>
      <c r="J1364" s="182" t="str">
        <f>INDEX(TechList[Complexity],MATCH($A1364,TechList[Tech_'#],0),)</f>
        <v>Med2</v>
      </c>
      <c r="K1364" s="277">
        <f>INDEX(CurbWt_selection,MATCH($G1364,CurbWts!$A$3:$A$40,0),)
*($B1364/100)
*E1364</f>
        <v>612.57791824715184</v>
      </c>
      <c r="L1364" s="277">
        <f>INDEX(CurbWt_selection,MATCH($G1364,CurbWts!$A$3:$A$40,0),)
*($B1364/100)
*F1364</f>
        <v>494.13357049183884</v>
      </c>
    </row>
    <row r="1365" spans="1:12" x14ac:dyDescent="0.25">
      <c r="A1365" s="274">
        <v>135</v>
      </c>
      <c r="B1365" s="275">
        <f>INDEX(TechList[Tech],MATCH(A1365,TechList[Tech_'#],0),)</f>
        <v>17.5</v>
      </c>
      <c r="C1365" s="182" t="str">
        <f t="shared" si="21"/>
        <v>135_23</v>
      </c>
      <c r="D1365" s="182" t="str">
        <f>INDEX(CWC_VehType!$C$2:$C$30,MATCH($G1365,CWC_VehType!$A$2:$A$30,0),)</f>
        <v>NT</v>
      </c>
      <c r="E1365" s="276">
        <f>INDEX(IF(WR_IC_new[[#This Row],[Tow/Non-tow]]="NT",wr_ICcurves!$C$21:$C$80,wr_ICcurves!$E$21:$E$80),MATCH(WR_IC_new[[#This Row],[Tech_'#]],wr_ICcurves!$A$21:$A$80,0),)</f>
        <v>0.71493610928758311</v>
      </c>
      <c r="F1365" s="288">
        <f>INDEX(IF(WR_IC_new[[#This Row],[Tow/Non-tow]]="NT",wr_ICcurves!$D$21:$D$80,wr_ICcurves!$F$21:$F$80),MATCH(WR_IC_new[[#This Row],[Tech_'#]],wr_ICcurves!$A$21:$A$80,0),)</f>
        <v>0.5767004030551498</v>
      </c>
      <c r="G1365" s="274">
        <v>23</v>
      </c>
      <c r="H1365" s="182">
        <f>SUMIFS(LearningFactors[LF_codeNew],LearningFactors[Tech_'#],WR_IC_new[[#This Row],[Tech_'#]])</f>
        <v>30</v>
      </c>
      <c r="I1365" s="182">
        <f>INDEX(TechList[ST_Thru],MATCH($A1365,TechList[Tech_'#],0),)</f>
        <v>2024</v>
      </c>
      <c r="J1365" s="182" t="str">
        <f>INDEX(TechList[Complexity],MATCH($A1365,TechList[Tech_'#],0),)</f>
        <v>Med2</v>
      </c>
      <c r="K1365" s="277">
        <f>INDEX(CurbWt_selection,MATCH($G1365,CurbWts!$A$3:$A$40,0),)
*($B1365/100)
*E1365</f>
        <v>649.14182513214587</v>
      </c>
      <c r="L1365" s="277">
        <f>INDEX(CurbWt_selection,MATCH($G1365,CurbWts!$A$3:$A$40,0),)
*($B1365/100)
*F1365</f>
        <v>523.62770229455236</v>
      </c>
    </row>
    <row r="1366" spans="1:12" x14ac:dyDescent="0.25">
      <c r="A1366" s="274">
        <v>136</v>
      </c>
      <c r="B1366" s="275">
        <f>INDEX(TechList[Tech],MATCH(A1366,TechList[Tech_'#],0),)</f>
        <v>18</v>
      </c>
      <c r="C1366" s="182" t="str">
        <f t="shared" si="21"/>
        <v>136_23</v>
      </c>
      <c r="D1366" s="182" t="str">
        <f>INDEX(CWC_VehType!$C$2:$C$30,MATCH($G1366,CWC_VehType!$A$2:$A$30,0),)</f>
        <v>NT</v>
      </c>
      <c r="E1366" s="276">
        <f>INDEX(IF(WR_IC_new[[#This Row],[Tow/Non-tow]]="NT",wr_ICcurves!$C$21:$C$80,wr_ICcurves!$E$21:$E$80),MATCH(WR_IC_new[[#This Row],[Tech_'#]],wr_ICcurves!$A$21:$A$80,0),)</f>
        <v>0.73536285526722833</v>
      </c>
      <c r="F1366" s="288">
        <f>INDEX(IF(WR_IC_new[[#This Row],[Tow/Non-tow]]="NT",wr_ICcurves!$D$21:$D$80,wr_ICcurves!$F$21:$F$80),MATCH(WR_IC_new[[#This Row],[Tech_'#]],wr_ICcurves!$A$21:$A$80,0),)</f>
        <v>0.59317755742815403</v>
      </c>
      <c r="G1366" s="274">
        <v>23</v>
      </c>
      <c r="H1366" s="182">
        <f>SUMIFS(LearningFactors[LF_codeNew],LearningFactors[Tech_'#],WR_IC_new[[#This Row],[Tech_'#]])</f>
        <v>30</v>
      </c>
      <c r="I1366" s="182">
        <f>INDEX(TechList[ST_Thru],MATCH($A1366,TechList[Tech_'#],0),)</f>
        <v>2024</v>
      </c>
      <c r="J1366" s="182" t="str">
        <f>INDEX(TechList[Complexity],MATCH($A1366,TechList[Tech_'#],0),)</f>
        <v>Med2</v>
      </c>
      <c r="K1366" s="277">
        <f>INDEX(CurbWt_selection,MATCH($G1366,CurbWts!$A$3:$A$40,0),)
*($B1366/100)
*E1366</f>
        <v>686.76555540511106</v>
      </c>
      <c r="L1366" s="277">
        <f>INDEX(CurbWt_selection,MATCH($G1366,CurbWts!$A$3:$A$40,0),)
*($B1366/100)
*F1366</f>
        <v>553.97673646835904</v>
      </c>
    </row>
    <row r="1367" spans="1:12" x14ac:dyDescent="0.25">
      <c r="A1367" s="274">
        <v>137</v>
      </c>
      <c r="B1367" s="275">
        <f>INDEX(TechList[Tech],MATCH(A1367,TechList[Tech_'#],0),)</f>
        <v>18.5</v>
      </c>
      <c r="C1367" s="182" t="str">
        <f t="shared" si="21"/>
        <v>137_23</v>
      </c>
      <c r="D1367" s="182" t="str">
        <f>INDEX(CWC_VehType!$C$2:$C$30,MATCH($G1367,CWC_VehType!$A$2:$A$30,0),)</f>
        <v>NT</v>
      </c>
      <c r="E1367" s="276">
        <f>INDEX(IF(WR_IC_new[[#This Row],[Tow/Non-tow]]="NT",wr_ICcurves!$C$21:$C$80,wr_ICcurves!$E$21:$E$80),MATCH(WR_IC_new[[#This Row],[Tech_'#]],wr_ICcurves!$A$21:$A$80,0),)</f>
        <v>0.75578960124687367</v>
      </c>
      <c r="F1367" s="288">
        <f>INDEX(IF(WR_IC_new[[#This Row],[Tow/Non-tow]]="NT",wr_ICcurves!$D$21:$D$80,wr_ICcurves!$F$21:$F$80),MATCH(WR_IC_new[[#This Row],[Tech_'#]],wr_ICcurves!$A$21:$A$80,0),)</f>
        <v>0.60965471180115838</v>
      </c>
      <c r="G1367" s="274">
        <v>23</v>
      </c>
      <c r="H1367" s="182">
        <f>SUMIFS(LearningFactors[LF_codeNew],LearningFactors[Tech_'#],WR_IC_new[[#This Row],[Tech_'#]])</f>
        <v>30</v>
      </c>
      <c r="I1367" s="182">
        <f>INDEX(TechList[ST_Thru],MATCH($A1367,TechList[Tech_'#],0),)</f>
        <v>2024</v>
      </c>
      <c r="J1367" s="182" t="str">
        <f>INDEX(TechList[Complexity],MATCH($A1367,TechList[Tech_'#],0),)</f>
        <v>Med2</v>
      </c>
      <c r="K1367" s="277">
        <f>INDEX(CurbWt_selection,MATCH($G1367,CurbWts!$A$3:$A$40,0),)
*($B1367/100)
*E1367</f>
        <v>725.4491090660473</v>
      </c>
      <c r="L1367" s="277">
        <f>INDEX(CurbWt_selection,MATCH($G1367,CurbWts!$A$3:$A$40,0),)
*($B1367/100)
*F1367</f>
        <v>585.18067301325902</v>
      </c>
    </row>
    <row r="1368" spans="1:12" x14ac:dyDescent="0.25">
      <c r="A1368" s="274">
        <v>138</v>
      </c>
      <c r="B1368" s="275">
        <f>INDEX(TechList[Tech],MATCH(A1368,TechList[Tech_'#],0),)</f>
        <v>19</v>
      </c>
      <c r="C1368" s="182" t="str">
        <f t="shared" si="21"/>
        <v>138_23</v>
      </c>
      <c r="D1368" s="182" t="str">
        <f>INDEX(CWC_VehType!$C$2:$C$30,MATCH($G1368,CWC_VehType!$A$2:$A$30,0),)</f>
        <v>NT</v>
      </c>
      <c r="E1368" s="276">
        <f>INDEX(IF(WR_IC_new[[#This Row],[Tow/Non-tow]]="NT",wr_ICcurves!$C$21:$C$80,wr_ICcurves!$E$21:$E$80),MATCH(WR_IC_new[[#This Row],[Tech_'#]],wr_ICcurves!$A$21:$A$80,0),)</f>
        <v>0.776216347226519</v>
      </c>
      <c r="F1368" s="288">
        <f>INDEX(IF(WR_IC_new[[#This Row],[Tow/Non-tow]]="NT",wr_ICcurves!$D$21:$D$80,wr_ICcurves!$F$21:$F$80),MATCH(WR_IC_new[[#This Row],[Tech_'#]],wr_ICcurves!$A$21:$A$80,0),)</f>
        <v>0.62613186617416261</v>
      </c>
      <c r="G1368" s="274">
        <v>23</v>
      </c>
      <c r="H1368" s="182">
        <f>SUMIFS(LearningFactors[LF_codeNew],LearningFactors[Tech_'#],WR_IC_new[[#This Row],[Tech_'#]])</f>
        <v>30</v>
      </c>
      <c r="I1368" s="182">
        <f>INDEX(TechList[ST_Thru],MATCH($A1368,TechList[Tech_'#],0),)</f>
        <v>2024</v>
      </c>
      <c r="J1368" s="182" t="str">
        <f>INDEX(TechList[Complexity],MATCH($A1368,TechList[Tech_'#],0),)</f>
        <v>Med2</v>
      </c>
      <c r="K1368" s="277">
        <f>INDEX(CurbWt_selection,MATCH($G1368,CurbWts!$A$3:$A$40,0),)
*($B1368/100)
*E1368</f>
        <v>765.19248611495436</v>
      </c>
      <c r="L1368" s="277">
        <f>INDEX(CurbWt_selection,MATCH($G1368,CurbWts!$A$3:$A$40,0),)
*($B1368/100)
*F1368</f>
        <v>617.23951192925199</v>
      </c>
    </row>
    <row r="1369" spans="1:12" x14ac:dyDescent="0.25">
      <c r="A1369" s="274">
        <v>139</v>
      </c>
      <c r="B1369" s="275">
        <f>INDEX(TechList[Tech],MATCH(A1369,TechList[Tech_'#],0),)</f>
        <v>19.5</v>
      </c>
      <c r="C1369" s="182" t="str">
        <f t="shared" si="21"/>
        <v>139_23</v>
      </c>
      <c r="D1369" s="182" t="str">
        <f>INDEX(CWC_VehType!$C$2:$C$30,MATCH($G1369,CWC_VehType!$A$2:$A$30,0),)</f>
        <v>NT</v>
      </c>
      <c r="E1369" s="276">
        <f>INDEX(IF(WR_IC_new[[#This Row],[Tow/Non-tow]]="NT",wr_ICcurves!$C$21:$C$80,wr_ICcurves!$E$21:$E$80),MATCH(WR_IC_new[[#This Row],[Tech_'#]],wr_ICcurves!$A$21:$A$80,0),)</f>
        <v>0.79664309320616422</v>
      </c>
      <c r="F1369" s="288">
        <f>INDEX(IF(WR_IC_new[[#This Row],[Tow/Non-tow]]="NT",wr_ICcurves!$D$21:$D$80,wr_ICcurves!$F$21:$F$80),MATCH(WR_IC_new[[#This Row],[Tech_'#]],wr_ICcurves!$A$21:$A$80,0),)</f>
        <v>0.64260902054716684</v>
      </c>
      <c r="G1369" s="274">
        <v>23</v>
      </c>
      <c r="H1369" s="182">
        <f>SUMIFS(LearningFactors[LF_codeNew],LearningFactors[Tech_'#],WR_IC_new[[#This Row],[Tech_'#]])</f>
        <v>30</v>
      </c>
      <c r="I1369" s="182">
        <f>INDEX(TechList[ST_Thru],MATCH($A1369,TechList[Tech_'#],0),)</f>
        <v>2024</v>
      </c>
      <c r="J1369" s="182" t="str">
        <f>INDEX(TechList[Complexity],MATCH($A1369,TechList[Tech_'#],0),)</f>
        <v>Med2</v>
      </c>
      <c r="K1369" s="277">
        <f>INDEX(CurbWt_selection,MATCH($G1369,CurbWts!$A$3:$A$40,0),)
*($B1369/100)
*E1369</f>
        <v>805.99568655183214</v>
      </c>
      <c r="L1369" s="277">
        <f>INDEX(CurbWt_selection,MATCH($G1369,CurbWts!$A$3:$A$40,0),)
*($B1369/100)
*F1369</f>
        <v>650.15325321633804</v>
      </c>
    </row>
    <row r="1370" spans="1:12" x14ac:dyDescent="0.25">
      <c r="A1370" s="274">
        <v>140</v>
      </c>
      <c r="B1370" s="275">
        <f>INDEX(TechList[Tech],MATCH(A1370,TechList[Tech_'#],0),)</f>
        <v>20</v>
      </c>
      <c r="C1370" s="182" t="str">
        <f t="shared" si="21"/>
        <v>140_23</v>
      </c>
      <c r="D1370" s="182" t="str">
        <f>INDEX(CWC_VehType!$C$2:$C$30,MATCH($G1370,CWC_VehType!$A$2:$A$30,0),)</f>
        <v>NT</v>
      </c>
      <c r="E1370" s="276">
        <f>INDEX(IF(WR_IC_new[[#This Row],[Tow/Non-tow]]="NT",wr_ICcurves!$C$21:$C$80,wr_ICcurves!$E$21:$E$80),MATCH(WR_IC_new[[#This Row],[Tech_'#]],wr_ICcurves!$A$21:$A$80,0),)</f>
        <v>0.81706983918580944</v>
      </c>
      <c r="F1370" s="288">
        <f>INDEX(IF(WR_IC_new[[#This Row],[Tow/Non-tow]]="NT",wr_ICcurves!$D$21:$D$80,wr_ICcurves!$F$21:$F$80),MATCH(WR_IC_new[[#This Row],[Tech_'#]],wr_ICcurves!$A$21:$A$80,0),)</f>
        <v>0.65908617492017119</v>
      </c>
      <c r="G1370" s="274">
        <v>23</v>
      </c>
      <c r="H1370" s="182">
        <f>SUMIFS(LearningFactors[LF_codeNew],LearningFactors[Tech_'#],WR_IC_new[[#This Row],[Tech_'#]])</f>
        <v>30</v>
      </c>
      <c r="I1370" s="182">
        <f>INDEX(TechList[ST_Thru],MATCH($A1370,TechList[Tech_'#],0),)</f>
        <v>2024</v>
      </c>
      <c r="J1370" s="182" t="str">
        <f>INDEX(TechList[Complexity],MATCH($A1370,TechList[Tech_'#],0),)</f>
        <v>Med2</v>
      </c>
      <c r="K1370" s="277">
        <f>INDEX(CurbWt_selection,MATCH($G1370,CurbWts!$A$3:$A$40,0),)
*($B1370/100)
*E1370</f>
        <v>847.85871037668073</v>
      </c>
      <c r="L1370" s="277">
        <f>INDEX(CurbWt_selection,MATCH($G1370,CurbWts!$A$3:$A$40,0),)
*($B1370/100)
*F1370</f>
        <v>683.92189687451742</v>
      </c>
    </row>
    <row r="1371" spans="1:12" x14ac:dyDescent="0.25">
      <c r="A1371" s="274">
        <v>141</v>
      </c>
      <c r="B1371" s="275">
        <f>INDEX(TechList[Tech],MATCH(A1371,TechList[Tech_'#],0),)</f>
        <v>20.5</v>
      </c>
      <c r="C1371" s="182" t="str">
        <f t="shared" si="21"/>
        <v>141_23</v>
      </c>
      <c r="D1371" s="182" t="str">
        <f>INDEX(CWC_VehType!$C$2:$C$30,MATCH($G1371,CWC_VehType!$A$2:$A$30,0),)</f>
        <v>NT</v>
      </c>
      <c r="E1371" s="276">
        <f>INDEX(IF(WR_IC_new[[#This Row],[Tow/Non-tow]]="NT",wr_ICcurves!$C$21:$C$80,wr_ICcurves!$E$21:$E$80),MATCH(WR_IC_new[[#This Row],[Tech_'#]],wr_ICcurves!$A$21:$A$80,0),)</f>
        <v>0.83749658516545455</v>
      </c>
      <c r="F1371" s="288">
        <f>INDEX(IF(WR_IC_new[[#This Row],[Tow/Non-tow]]="NT",wr_ICcurves!$D$21:$D$80,wr_ICcurves!$F$21:$F$80),MATCH(WR_IC_new[[#This Row],[Tech_'#]],wr_ICcurves!$A$21:$A$80,0),)</f>
        <v>0.67556332929317542</v>
      </c>
      <c r="G1371" s="274">
        <v>23</v>
      </c>
      <c r="H1371" s="182">
        <f>SUMIFS(LearningFactors[LF_codeNew],LearningFactors[Tech_'#],WR_IC_new[[#This Row],[Tech_'#]])</f>
        <v>30</v>
      </c>
      <c r="I1371" s="182">
        <f>INDEX(TechList[ST_Thru],MATCH($A1371,TechList[Tech_'#],0),)</f>
        <v>2024</v>
      </c>
      <c r="J1371" s="182" t="str">
        <f>INDEX(TechList[Complexity],MATCH($A1371,TechList[Tech_'#],0),)</f>
        <v>Med2</v>
      </c>
      <c r="K1371" s="277">
        <f>INDEX(CurbWt_selection,MATCH($G1371,CurbWts!$A$3:$A$40,0),)
*($B1371/100)
*E1371</f>
        <v>890.78155758949993</v>
      </c>
      <c r="L1371" s="277">
        <f>INDEX(CurbWt_selection,MATCH($G1371,CurbWts!$A$3:$A$40,0),)
*($B1371/100)
*F1371</f>
        <v>718.54544290378976</v>
      </c>
    </row>
    <row r="1372" spans="1:12" x14ac:dyDescent="0.25">
      <c r="A1372" s="274">
        <v>142</v>
      </c>
      <c r="B1372" s="275">
        <f>INDEX(TechList[Tech],MATCH(A1372,TechList[Tech_'#],0),)</f>
        <v>21</v>
      </c>
      <c r="C1372" s="182" t="str">
        <f t="shared" si="21"/>
        <v>142_23</v>
      </c>
      <c r="D1372" s="182" t="str">
        <f>INDEX(CWC_VehType!$C$2:$C$30,MATCH($G1372,CWC_VehType!$A$2:$A$30,0),)</f>
        <v>NT</v>
      </c>
      <c r="E1372" s="276">
        <f>INDEX(IF(WR_IC_new[[#This Row],[Tow/Non-tow]]="NT",wr_ICcurves!$C$21:$C$80,wr_ICcurves!$E$21:$E$80),MATCH(WR_IC_new[[#This Row],[Tech_'#]],wr_ICcurves!$A$21:$A$80,0),)</f>
        <v>0.85792333114509978</v>
      </c>
      <c r="F1372" s="288">
        <f>INDEX(IF(WR_IC_new[[#This Row],[Tow/Non-tow]]="NT",wr_ICcurves!$D$21:$D$80,wr_ICcurves!$F$21:$F$80),MATCH(WR_IC_new[[#This Row],[Tech_'#]],wr_ICcurves!$A$21:$A$80,0),)</f>
        <v>0.69204048366617976</v>
      </c>
      <c r="G1372" s="274">
        <v>23</v>
      </c>
      <c r="H1372" s="182">
        <f>SUMIFS(LearningFactors[LF_codeNew],LearningFactors[Tech_'#],WR_IC_new[[#This Row],[Tech_'#]])</f>
        <v>30</v>
      </c>
      <c r="I1372" s="182">
        <f>INDEX(TechList[ST_Thru],MATCH($A1372,TechList[Tech_'#],0),)</f>
        <v>2024</v>
      </c>
      <c r="J1372" s="182" t="str">
        <f>INDEX(TechList[Complexity],MATCH($A1372,TechList[Tech_'#],0),)</f>
        <v>Med2</v>
      </c>
      <c r="K1372" s="277">
        <f>INDEX(CurbWt_selection,MATCH($G1372,CurbWts!$A$3:$A$40,0),)
*($B1372/100)
*E1372</f>
        <v>934.76422819029017</v>
      </c>
      <c r="L1372" s="277">
        <f>INDEX(CurbWt_selection,MATCH($G1372,CurbWts!$A$3:$A$40,0),)
*($B1372/100)
*F1372</f>
        <v>754.02389130415543</v>
      </c>
    </row>
    <row r="1373" spans="1:12" x14ac:dyDescent="0.25">
      <c r="A1373" s="274">
        <v>143</v>
      </c>
      <c r="B1373" s="275">
        <f>INDEX(TechList[Tech],MATCH(A1373,TechList[Tech_'#],0),)</f>
        <v>21.5</v>
      </c>
      <c r="C1373" s="182" t="str">
        <f t="shared" si="21"/>
        <v>143_23</v>
      </c>
      <c r="D1373" s="182" t="str">
        <f>INDEX(CWC_VehType!$C$2:$C$30,MATCH($G1373,CWC_VehType!$A$2:$A$30,0),)</f>
        <v>NT</v>
      </c>
      <c r="E1373" s="276">
        <f>INDEX(IF(WR_IC_new[[#This Row],[Tow/Non-tow]]="NT",wr_ICcurves!$C$21:$C$80,wr_ICcurves!$E$21:$E$80),MATCH(WR_IC_new[[#This Row],[Tech_'#]],wr_ICcurves!$A$21:$A$80,0),)</f>
        <v>0.878350077124745</v>
      </c>
      <c r="F1373" s="288">
        <f>INDEX(IF(WR_IC_new[[#This Row],[Tow/Non-tow]]="NT",wr_ICcurves!$D$21:$D$80,wr_ICcurves!$F$21:$F$80),MATCH(WR_IC_new[[#This Row],[Tech_'#]],wr_ICcurves!$A$21:$A$80,0),)</f>
        <v>0.70851763803918399</v>
      </c>
      <c r="G1373" s="274">
        <v>23</v>
      </c>
      <c r="H1373" s="182">
        <f>SUMIFS(LearningFactors[LF_codeNew],LearningFactors[Tech_'#],WR_IC_new[[#This Row],[Tech_'#]])</f>
        <v>30</v>
      </c>
      <c r="I1373" s="182">
        <f>INDEX(TechList[ST_Thru],MATCH($A1373,TechList[Tech_'#],0),)</f>
        <v>2024</v>
      </c>
      <c r="J1373" s="182" t="str">
        <f>INDEX(TechList[Complexity],MATCH($A1373,TechList[Tech_'#],0),)</f>
        <v>Med2</v>
      </c>
      <c r="K1373" s="277">
        <f>INDEX(CurbWt_selection,MATCH($G1373,CurbWts!$A$3:$A$40,0),)
*($B1373/100)
*E1373</f>
        <v>979.80672217905146</v>
      </c>
      <c r="L1373" s="277">
        <f>INDEX(CurbWt_selection,MATCH($G1373,CurbWts!$A$3:$A$40,0),)
*($B1373/100)
*F1373</f>
        <v>790.35724207561418</v>
      </c>
    </row>
    <row r="1374" spans="1:12" x14ac:dyDescent="0.25">
      <c r="A1374" s="274">
        <v>144</v>
      </c>
      <c r="B1374" s="275">
        <f>INDEX(TechList[Tech],MATCH(A1374,TechList[Tech_'#],0),)</f>
        <v>22</v>
      </c>
      <c r="C1374" s="182" t="str">
        <f t="shared" si="21"/>
        <v>144_23</v>
      </c>
      <c r="D1374" s="182" t="str">
        <f>INDEX(CWC_VehType!$C$2:$C$30,MATCH($G1374,CWC_VehType!$A$2:$A$30,0),)</f>
        <v>NT</v>
      </c>
      <c r="E1374" s="276">
        <f>INDEX(IF(WR_IC_new[[#This Row],[Tow/Non-tow]]="NT",wr_ICcurves!$C$21:$C$80,wr_ICcurves!$E$21:$E$80),MATCH(WR_IC_new[[#This Row],[Tech_'#]],wr_ICcurves!$A$21:$A$80,0),)</f>
        <v>0.89877682310439022</v>
      </c>
      <c r="F1374" s="288">
        <f>INDEX(IF(WR_IC_new[[#This Row],[Tow/Non-tow]]="NT",wr_ICcurves!$D$21:$D$80,wr_ICcurves!$F$21:$F$80),MATCH(WR_IC_new[[#This Row],[Tech_'#]],wr_ICcurves!$A$21:$A$80,0),)</f>
        <v>0.72499479241218823</v>
      </c>
      <c r="G1374" s="274">
        <v>23</v>
      </c>
      <c r="H1374" s="182">
        <f>SUMIFS(LearningFactors[LF_codeNew],LearningFactors[Tech_'#],WR_IC_new[[#This Row],[Tech_'#]])</f>
        <v>30</v>
      </c>
      <c r="I1374" s="182">
        <f>INDEX(TechList[ST_Thru],MATCH($A1374,TechList[Tech_'#],0),)</f>
        <v>2024</v>
      </c>
      <c r="J1374" s="182" t="str">
        <f>INDEX(TechList[Complexity],MATCH($A1374,TechList[Tech_'#],0),)</f>
        <v>Med2</v>
      </c>
      <c r="K1374" s="277">
        <f>INDEX(CurbWt_selection,MATCH($G1374,CurbWts!$A$3:$A$40,0),)
*($B1374/100)
*E1374</f>
        <v>1025.9090395557835</v>
      </c>
      <c r="L1374" s="277">
        <f>INDEX(CurbWt_selection,MATCH($G1374,CurbWts!$A$3:$A$40,0),)
*($B1374/100)
*F1374</f>
        <v>827.54549521816602</v>
      </c>
    </row>
    <row r="1375" spans="1:12" x14ac:dyDescent="0.25">
      <c r="A1375" s="274">
        <v>145</v>
      </c>
      <c r="B1375" s="275">
        <f>INDEX(TechList[Tech],MATCH(A1375,TechList[Tech_'#],0),)</f>
        <v>22.5</v>
      </c>
      <c r="C1375" s="182" t="str">
        <f t="shared" si="21"/>
        <v>145_23</v>
      </c>
      <c r="D1375" s="182" t="str">
        <f>INDEX(CWC_VehType!$C$2:$C$30,MATCH($G1375,CWC_VehType!$A$2:$A$30,0),)</f>
        <v>NT</v>
      </c>
      <c r="E1375" s="276">
        <f>INDEX(IF(WR_IC_new[[#This Row],[Tow/Non-tow]]="NT",wr_ICcurves!$C$21:$C$80,wr_ICcurves!$E$21:$E$80),MATCH(WR_IC_new[[#This Row],[Tech_'#]],wr_ICcurves!$A$21:$A$80,0),)</f>
        <v>0.91920356908403544</v>
      </c>
      <c r="F1375" s="288">
        <f>INDEX(IF(WR_IC_new[[#This Row],[Tow/Non-tow]]="NT",wr_ICcurves!$D$21:$D$80,wr_ICcurves!$F$21:$F$80),MATCH(WR_IC_new[[#This Row],[Tech_'#]],wr_ICcurves!$A$21:$A$80,0),)</f>
        <v>0.74147194678519257</v>
      </c>
      <c r="G1375" s="274">
        <v>23</v>
      </c>
      <c r="H1375" s="182">
        <f>SUMIFS(LearningFactors[LF_codeNew],LearningFactors[Tech_'#],WR_IC_new[[#This Row],[Tech_'#]])</f>
        <v>30</v>
      </c>
      <c r="I1375" s="182">
        <f>INDEX(TechList[ST_Thru],MATCH($A1375,TechList[Tech_'#],0),)</f>
        <v>2024</v>
      </c>
      <c r="J1375" s="182" t="str">
        <f>INDEX(TechList[Complexity],MATCH($A1375,TechList[Tech_'#],0),)</f>
        <v>Med2</v>
      </c>
      <c r="K1375" s="277">
        <f>INDEX(CurbWt_selection,MATCH($G1375,CurbWts!$A$3:$A$40,0),)
*($B1375/100)
*E1375</f>
        <v>1073.0711803204861</v>
      </c>
      <c r="L1375" s="277">
        <f>INDEX(CurbWt_selection,MATCH($G1375,CurbWts!$A$3:$A$40,0),)
*($B1375/100)
*F1375</f>
        <v>865.58865073181107</v>
      </c>
    </row>
    <row r="1376" spans="1:12" x14ac:dyDescent="0.25">
      <c r="A1376" s="274">
        <v>146</v>
      </c>
      <c r="B1376" s="275">
        <f>INDEX(TechList[Tech],MATCH(A1376,TechList[Tech_'#],0),)</f>
        <v>23</v>
      </c>
      <c r="C1376" s="182" t="str">
        <f t="shared" si="21"/>
        <v>146_23</v>
      </c>
      <c r="D1376" s="182" t="str">
        <f>INDEX(CWC_VehType!$C$2:$C$30,MATCH($G1376,CWC_VehType!$A$2:$A$30,0),)</f>
        <v>NT</v>
      </c>
      <c r="E1376" s="276">
        <f>INDEX(IF(WR_IC_new[[#This Row],[Tow/Non-tow]]="NT",wr_ICcurves!$C$21:$C$80,wr_ICcurves!$E$21:$E$80),MATCH(WR_IC_new[[#This Row],[Tech_'#]],wr_ICcurves!$A$21:$A$80,0),)</f>
        <v>0.93963031506368067</v>
      </c>
      <c r="F1376" s="288">
        <f>INDEX(IF(WR_IC_new[[#This Row],[Tow/Non-tow]]="NT",wr_ICcurves!$D$21:$D$80,wr_ICcurves!$F$21:$F$80),MATCH(WR_IC_new[[#This Row],[Tech_'#]],wr_ICcurves!$A$21:$A$80,0),)</f>
        <v>0.7579491011581968</v>
      </c>
      <c r="G1376" s="274">
        <v>23</v>
      </c>
      <c r="H1376" s="182">
        <f>SUMIFS(LearningFactors[LF_codeNew],LearningFactors[Tech_'#],WR_IC_new[[#This Row],[Tech_'#]])</f>
        <v>30</v>
      </c>
      <c r="I1376" s="182">
        <f>INDEX(TechList[ST_Thru],MATCH($A1376,TechList[Tech_'#],0),)</f>
        <v>2024</v>
      </c>
      <c r="J1376" s="182" t="str">
        <f>INDEX(TechList[Complexity],MATCH($A1376,TechList[Tech_'#],0),)</f>
        <v>Med2</v>
      </c>
      <c r="K1376" s="277">
        <f>INDEX(CurbWt_selection,MATCH($G1376,CurbWts!$A$3:$A$40,0),)
*($B1376/100)
*E1376</f>
        <v>1121.2931444731601</v>
      </c>
      <c r="L1376" s="277">
        <f>INDEX(CurbWt_selection,MATCH($G1376,CurbWts!$A$3:$A$40,0),)
*($B1376/100)
*F1376</f>
        <v>904.48670861654921</v>
      </c>
    </row>
    <row r="1377" spans="1:12" x14ac:dyDescent="0.25">
      <c r="A1377" s="274">
        <v>147</v>
      </c>
      <c r="B1377" s="275">
        <f>INDEX(TechList[Tech],MATCH(A1377,TechList[Tech_'#],0),)</f>
        <v>23.5</v>
      </c>
      <c r="C1377" s="182" t="str">
        <f t="shared" si="21"/>
        <v>147_23</v>
      </c>
      <c r="D1377" s="182" t="str">
        <f>INDEX(CWC_VehType!$C$2:$C$30,MATCH($G1377,CWC_VehType!$A$2:$A$30,0),)</f>
        <v>NT</v>
      </c>
      <c r="E1377" s="276">
        <f>INDEX(IF(WR_IC_new[[#This Row],[Tow/Non-tow]]="NT",wr_ICcurves!$C$21:$C$80,wr_ICcurves!$E$21:$E$80),MATCH(WR_IC_new[[#This Row],[Tech_'#]],wr_ICcurves!$A$21:$A$80,0),)</f>
        <v>0.96005706104332589</v>
      </c>
      <c r="F1377" s="288">
        <f>INDEX(IF(WR_IC_new[[#This Row],[Tow/Non-tow]]="NT",wr_ICcurves!$D$21:$D$80,wr_ICcurves!$F$21:$F$80),MATCH(WR_IC_new[[#This Row],[Tech_'#]],wr_ICcurves!$A$21:$A$80,0),)</f>
        <v>0.77442625553120115</v>
      </c>
      <c r="G1377" s="274">
        <v>23</v>
      </c>
      <c r="H1377" s="182">
        <f>SUMIFS(LearningFactors[LF_codeNew],LearningFactors[Tech_'#],WR_IC_new[[#This Row],[Tech_'#]])</f>
        <v>30</v>
      </c>
      <c r="I1377" s="182">
        <f>INDEX(TechList[ST_Thru],MATCH($A1377,TechList[Tech_'#],0),)</f>
        <v>2024</v>
      </c>
      <c r="J1377" s="182" t="str">
        <f>INDEX(TechList[Complexity],MATCH($A1377,TechList[Tech_'#],0),)</f>
        <v>Med2</v>
      </c>
      <c r="K1377" s="277">
        <f>INDEX(CurbWt_selection,MATCH($G1377,CurbWts!$A$3:$A$40,0),)
*($B1377/100)
*E1377</f>
        <v>1170.5749320138045</v>
      </c>
      <c r="L1377" s="277">
        <f>INDEX(CurbWt_selection,MATCH($G1377,CurbWts!$A$3:$A$40,0),)
*($B1377/100)
*F1377</f>
        <v>944.23966887238066</v>
      </c>
    </row>
    <row r="1378" spans="1:12" x14ac:dyDescent="0.25">
      <c r="A1378" s="274">
        <v>148</v>
      </c>
      <c r="B1378" s="275">
        <f>INDEX(TechList[Tech],MATCH(A1378,TechList[Tech_'#],0),)</f>
        <v>24</v>
      </c>
      <c r="C1378" s="182" t="str">
        <f t="shared" si="21"/>
        <v>148_23</v>
      </c>
      <c r="D1378" s="182" t="str">
        <f>INDEX(CWC_VehType!$C$2:$C$30,MATCH($G1378,CWC_VehType!$A$2:$A$30,0),)</f>
        <v>NT</v>
      </c>
      <c r="E1378" s="276">
        <f>INDEX(IF(WR_IC_new[[#This Row],[Tow/Non-tow]]="NT",wr_ICcurves!$C$21:$C$80,wr_ICcurves!$E$21:$E$80),MATCH(WR_IC_new[[#This Row],[Tech_'#]],wr_ICcurves!$A$21:$A$80,0),)</f>
        <v>0.98048380702297133</v>
      </c>
      <c r="F1378" s="288">
        <f>INDEX(IF(WR_IC_new[[#This Row],[Tow/Non-tow]]="NT",wr_ICcurves!$D$21:$D$80,wr_ICcurves!$F$21:$F$80),MATCH(WR_IC_new[[#This Row],[Tech_'#]],wr_ICcurves!$A$21:$A$80,0),)</f>
        <v>0.79090340990420538</v>
      </c>
      <c r="G1378" s="274">
        <v>23</v>
      </c>
      <c r="H1378" s="182">
        <f>SUMIFS(LearningFactors[LF_codeNew],LearningFactors[Tech_'#],WR_IC_new[[#This Row],[Tech_'#]])</f>
        <v>30</v>
      </c>
      <c r="I1378" s="182">
        <f>INDEX(TechList[ST_Thru],MATCH($A1378,TechList[Tech_'#],0),)</f>
        <v>2024</v>
      </c>
      <c r="J1378" s="182" t="str">
        <f>INDEX(TechList[Complexity],MATCH($A1378,TechList[Tech_'#],0),)</f>
        <v>Med2</v>
      </c>
      <c r="K1378" s="277">
        <f>INDEX(CurbWt_selection,MATCH($G1378,CurbWts!$A$3:$A$40,0),)
*($B1378/100)
*E1378</f>
        <v>1220.9165429424199</v>
      </c>
      <c r="L1378" s="277">
        <f>INDEX(CurbWt_selection,MATCH($G1378,CurbWts!$A$3:$A$40,0),)
*($B1378/100)
*F1378</f>
        <v>984.84753149930498</v>
      </c>
    </row>
    <row r="1379" spans="1:12" x14ac:dyDescent="0.25">
      <c r="A1379" s="274">
        <v>149</v>
      </c>
      <c r="B1379" s="275">
        <f>INDEX(TechList[Tech],MATCH(A1379,TechList[Tech_'#],0),)</f>
        <v>24.5</v>
      </c>
      <c r="C1379" s="182" t="str">
        <f t="shared" si="21"/>
        <v>149_23</v>
      </c>
      <c r="D1379" s="182" t="str">
        <f>INDEX(CWC_VehType!$C$2:$C$30,MATCH($G1379,CWC_VehType!$A$2:$A$30,0),)</f>
        <v>NT</v>
      </c>
      <c r="E1379" s="276">
        <f>INDEX(IF(WR_IC_new[[#This Row],[Tow/Non-tow]]="NT",wr_ICcurves!$C$21:$C$80,wr_ICcurves!$E$21:$E$80),MATCH(WR_IC_new[[#This Row],[Tech_'#]],wr_ICcurves!$A$21:$A$80,0),)</f>
        <v>1.0009105530026166</v>
      </c>
      <c r="F1379" s="288">
        <f>INDEX(IF(WR_IC_new[[#This Row],[Tow/Non-tow]]="NT",wr_ICcurves!$D$21:$D$80,wr_ICcurves!$F$21:$F$80),MATCH(WR_IC_new[[#This Row],[Tech_'#]],wr_ICcurves!$A$21:$A$80,0),)</f>
        <v>0.80738056427720961</v>
      </c>
      <c r="G1379" s="274">
        <v>23</v>
      </c>
      <c r="H1379" s="182">
        <f>SUMIFS(LearningFactors[LF_codeNew],LearningFactors[Tech_'#],WR_IC_new[[#This Row],[Tech_'#]])</f>
        <v>30</v>
      </c>
      <c r="I1379" s="182">
        <f>INDEX(TechList[ST_Thru],MATCH($A1379,TechList[Tech_'#],0),)</f>
        <v>2024</v>
      </c>
      <c r="J1379" s="182" t="str">
        <f>INDEX(TechList[Complexity],MATCH($A1379,TechList[Tech_'#],0),)</f>
        <v>Med2</v>
      </c>
      <c r="K1379" s="277">
        <f>INDEX(CurbWt_selection,MATCH($G1379,CurbWts!$A$3:$A$40,0),)
*($B1379/100)
*E1379</f>
        <v>1272.3179772590065</v>
      </c>
      <c r="L1379" s="277">
        <f>INDEX(CurbWt_selection,MATCH($G1379,CurbWts!$A$3:$A$40,0),)
*($B1379/100)
*F1379</f>
        <v>1026.3102964973227</v>
      </c>
    </row>
    <row r="1380" spans="1:12" x14ac:dyDescent="0.25">
      <c r="A1380" s="274">
        <v>150</v>
      </c>
      <c r="B1380" s="275">
        <f>INDEX(TechList[Tech],MATCH(A1380,TechList[Tech_'#],0),)</f>
        <v>25</v>
      </c>
      <c r="C1380" s="182" t="str">
        <f t="shared" si="21"/>
        <v>150_23</v>
      </c>
      <c r="D1380" s="182" t="str">
        <f>INDEX(CWC_VehType!$C$2:$C$30,MATCH($G1380,CWC_VehType!$A$2:$A$30,0),)</f>
        <v>NT</v>
      </c>
      <c r="E1380" s="276">
        <f>INDEX(IF(WR_IC_new[[#This Row],[Tow/Non-tow]]="NT",wr_ICcurves!$C$21:$C$80,wr_ICcurves!$E$21:$E$80),MATCH(WR_IC_new[[#This Row],[Tech_'#]],wr_ICcurves!$A$21:$A$80,0),)</f>
        <v>1.0213372989822618</v>
      </c>
      <c r="F1380" s="288">
        <f>INDEX(IF(WR_IC_new[[#This Row],[Tow/Non-tow]]="NT",wr_ICcurves!$D$21:$D$80,wr_ICcurves!$F$21:$F$80),MATCH(WR_IC_new[[#This Row],[Tech_'#]],wr_ICcurves!$A$21:$A$80,0),)</f>
        <v>0.82385771865021395</v>
      </c>
      <c r="G1380" s="274">
        <v>23</v>
      </c>
      <c r="H1380" s="182">
        <f>SUMIFS(LearningFactors[LF_codeNew],LearningFactors[Tech_'#],WR_IC_new[[#This Row],[Tech_'#]])</f>
        <v>30</v>
      </c>
      <c r="I1380" s="182">
        <f>INDEX(TechList[ST_Thru],MATCH($A1380,TechList[Tech_'#],0),)</f>
        <v>2024</v>
      </c>
      <c r="J1380" s="182" t="str">
        <f>INDEX(TechList[Complexity],MATCH($A1380,TechList[Tech_'#],0),)</f>
        <v>High1</v>
      </c>
      <c r="K1380" s="277">
        <f>INDEX(CurbWt_selection,MATCH($G1380,CurbWts!$A$3:$A$40,0),)
*($B1380/100)
*E1380</f>
        <v>1324.7792349635633</v>
      </c>
      <c r="L1380" s="277">
        <f>INDEX(CurbWt_selection,MATCH($G1380,CurbWts!$A$3:$A$40,0),)
*($B1380/100)
*F1380</f>
        <v>1068.6279638664334</v>
      </c>
    </row>
    <row r="1381" spans="1:12" x14ac:dyDescent="0.25">
      <c r="A1381" s="274">
        <v>151</v>
      </c>
      <c r="B1381" s="275">
        <f>INDEX(TechList[Tech],MATCH(A1381,TechList[Tech_'#],0),)</f>
        <v>25.5</v>
      </c>
      <c r="C1381" s="182" t="str">
        <f t="shared" si="21"/>
        <v>151_23</v>
      </c>
      <c r="D1381" s="182" t="str">
        <f>INDEX(CWC_VehType!$C$2:$C$30,MATCH($G1381,CWC_VehType!$A$2:$A$30,0),)</f>
        <v>NT</v>
      </c>
      <c r="E1381" s="276">
        <f>INDEX(IF(WR_IC_new[[#This Row],[Tow/Non-tow]]="NT",wr_ICcurves!$C$21:$C$80,wr_ICcurves!$E$21:$E$80),MATCH(WR_IC_new[[#This Row],[Tech_'#]],wr_ICcurves!$A$21:$A$80,0),)</f>
        <v>1.041764044961907</v>
      </c>
      <c r="F1381" s="288">
        <f>INDEX(IF(WR_IC_new[[#This Row],[Tow/Non-tow]]="NT",wr_ICcurves!$D$21:$D$80,wr_ICcurves!$F$21:$F$80),MATCH(WR_IC_new[[#This Row],[Tech_'#]],wr_ICcurves!$A$21:$A$80,0),)</f>
        <v>0.84033487302321819</v>
      </c>
      <c r="G1381" s="274">
        <v>23</v>
      </c>
      <c r="H1381" s="182">
        <f>SUMIFS(LearningFactors[LF_codeNew],LearningFactors[Tech_'#],WR_IC_new[[#This Row],[Tech_'#]])</f>
        <v>30</v>
      </c>
      <c r="I1381" s="182">
        <f>INDEX(TechList[ST_Thru],MATCH($A1381,TechList[Tech_'#],0),)</f>
        <v>2024</v>
      </c>
      <c r="J1381" s="182" t="str">
        <f>INDEX(TechList[Complexity],MATCH($A1381,TechList[Tech_'#],0),)</f>
        <v>High1</v>
      </c>
      <c r="K1381" s="277">
        <f>INDEX(CurbWt_selection,MATCH($G1381,CurbWts!$A$3:$A$40,0),)
*($B1381/100)
*E1381</f>
        <v>1378.3003160560913</v>
      </c>
      <c r="L1381" s="277">
        <f>INDEX(CurbWt_selection,MATCH($G1381,CurbWts!$A$3:$A$40,0),)
*($B1381/100)
*F1381</f>
        <v>1111.8005336066371</v>
      </c>
    </row>
    <row r="1382" spans="1:12" x14ac:dyDescent="0.25">
      <c r="A1382" s="274">
        <v>152</v>
      </c>
      <c r="B1382" s="275">
        <f>INDEX(TechList[Tech],MATCH(A1382,TechList[Tech_'#],0),)</f>
        <v>26</v>
      </c>
      <c r="C1382" s="182" t="str">
        <f t="shared" si="21"/>
        <v>152_23</v>
      </c>
      <c r="D1382" s="182" t="str">
        <f>INDEX(CWC_VehType!$C$2:$C$30,MATCH($G1382,CWC_VehType!$A$2:$A$30,0),)</f>
        <v>NT</v>
      </c>
      <c r="E1382" s="276">
        <f>INDEX(IF(WR_IC_new[[#This Row],[Tow/Non-tow]]="NT",wr_ICcurves!$C$21:$C$80,wr_ICcurves!$E$21:$E$80),MATCH(WR_IC_new[[#This Row],[Tech_'#]],wr_ICcurves!$A$21:$A$80,0),)</f>
        <v>1.062190790941552</v>
      </c>
      <c r="F1382" s="288">
        <f>INDEX(IF(WR_IC_new[[#This Row],[Tow/Non-tow]]="NT",wr_ICcurves!$D$21:$D$80,wr_ICcurves!$F$21:$F$80),MATCH(WR_IC_new[[#This Row],[Tech_'#]],wr_ICcurves!$A$21:$A$80,0),)</f>
        <v>0.85681202739622242</v>
      </c>
      <c r="G1382" s="274">
        <v>23</v>
      </c>
      <c r="H1382" s="182">
        <f>SUMIFS(LearningFactors[LF_codeNew],LearningFactors[Tech_'#],WR_IC_new[[#This Row],[Tech_'#]])</f>
        <v>30</v>
      </c>
      <c r="I1382" s="182">
        <f>INDEX(TechList[ST_Thru],MATCH($A1382,TechList[Tech_'#],0),)</f>
        <v>2024</v>
      </c>
      <c r="J1382" s="182" t="str">
        <f>INDEX(TechList[Complexity],MATCH($A1382,TechList[Tech_'#],0),)</f>
        <v>High1</v>
      </c>
      <c r="K1382" s="277">
        <f>INDEX(CurbWt_selection,MATCH($G1382,CurbWts!$A$3:$A$40,0),)
*($B1382/100)
*E1382</f>
        <v>1432.88122053659</v>
      </c>
      <c r="L1382" s="277">
        <f>INDEX(CurbWt_selection,MATCH($G1382,CurbWts!$A$3:$A$40,0),)
*($B1382/100)
*F1382</f>
        <v>1155.8280057179343</v>
      </c>
    </row>
    <row r="1383" spans="1:12" x14ac:dyDescent="0.25">
      <c r="A1383" s="274">
        <v>153</v>
      </c>
      <c r="B1383" s="275">
        <f>INDEX(TechList[Tech],MATCH(A1383,TechList[Tech_'#],0),)</f>
        <v>26.5</v>
      </c>
      <c r="C1383" s="182" t="str">
        <f t="shared" si="21"/>
        <v>153_23</v>
      </c>
      <c r="D1383" s="182" t="str">
        <f>INDEX(CWC_VehType!$C$2:$C$30,MATCH($G1383,CWC_VehType!$A$2:$A$30,0),)</f>
        <v>NT</v>
      </c>
      <c r="E1383" s="276">
        <f>INDEX(IF(WR_IC_new[[#This Row],[Tow/Non-tow]]="NT",wr_ICcurves!$C$21:$C$80,wr_ICcurves!$E$21:$E$80),MATCH(WR_IC_new[[#This Row],[Tech_'#]],wr_ICcurves!$A$21:$A$80,0),)</f>
        <v>1.0826175369211974</v>
      </c>
      <c r="F1383" s="288">
        <f>INDEX(IF(WR_IC_new[[#This Row],[Tow/Non-tow]]="NT",wr_ICcurves!$D$21:$D$80,wr_ICcurves!$F$21:$F$80),MATCH(WR_IC_new[[#This Row],[Tech_'#]],wr_ICcurves!$A$21:$A$80,0),)</f>
        <v>0.87328918176922676</v>
      </c>
      <c r="G1383" s="274">
        <v>23</v>
      </c>
      <c r="H1383" s="182">
        <f>SUMIFS(LearningFactors[LF_codeNew],LearningFactors[Tech_'#],WR_IC_new[[#This Row],[Tech_'#]])</f>
        <v>30</v>
      </c>
      <c r="I1383" s="182">
        <f>INDEX(TechList[ST_Thru],MATCH($A1383,TechList[Tech_'#],0),)</f>
        <v>2024</v>
      </c>
      <c r="J1383" s="182" t="str">
        <f>INDEX(TechList[Complexity],MATCH($A1383,TechList[Tech_'#],0),)</f>
        <v>High1</v>
      </c>
      <c r="K1383" s="277">
        <f>INDEX(CurbWt_selection,MATCH($G1383,CurbWts!$A$3:$A$40,0),)
*($B1383/100)
*E1383</f>
        <v>1488.5219484050599</v>
      </c>
      <c r="L1383" s="277">
        <f>INDEX(CurbWt_selection,MATCH($G1383,CurbWts!$A$3:$A$40,0),)
*($B1383/100)
*F1383</f>
        <v>1200.7103802003246</v>
      </c>
    </row>
    <row r="1384" spans="1:12" x14ac:dyDescent="0.25">
      <c r="A1384" s="274">
        <v>154</v>
      </c>
      <c r="B1384" s="275">
        <f>INDEX(TechList[Tech],MATCH(A1384,TechList[Tech_'#],0),)</f>
        <v>27</v>
      </c>
      <c r="C1384" s="182" t="str">
        <f t="shared" si="21"/>
        <v>154_23</v>
      </c>
      <c r="D1384" s="182" t="str">
        <f>INDEX(CWC_VehType!$C$2:$C$30,MATCH($G1384,CWC_VehType!$A$2:$A$30,0),)</f>
        <v>NT</v>
      </c>
      <c r="E1384" s="276">
        <f>INDEX(IF(WR_IC_new[[#This Row],[Tow/Non-tow]]="NT",wr_ICcurves!$C$21:$C$80,wr_ICcurves!$E$21:$E$80),MATCH(WR_IC_new[[#This Row],[Tech_'#]],wr_ICcurves!$A$21:$A$80,0),)</f>
        <v>1.1030442829008427</v>
      </c>
      <c r="F1384" s="288">
        <f>INDEX(IF(WR_IC_new[[#This Row],[Tow/Non-tow]]="NT",wr_ICcurves!$D$21:$D$80,wr_ICcurves!$F$21:$F$80),MATCH(WR_IC_new[[#This Row],[Tech_'#]],wr_ICcurves!$A$21:$A$80,0),)</f>
        <v>0.88976633614223111</v>
      </c>
      <c r="G1384" s="274">
        <v>23</v>
      </c>
      <c r="H1384" s="182">
        <f>SUMIFS(LearningFactors[LF_codeNew],LearningFactors[Tech_'#],WR_IC_new[[#This Row],[Tech_'#]])</f>
        <v>30</v>
      </c>
      <c r="I1384" s="182">
        <f>INDEX(TechList[ST_Thru],MATCH($A1384,TechList[Tech_'#],0),)</f>
        <v>2024</v>
      </c>
      <c r="J1384" s="182" t="str">
        <f>INDEX(TechList[Complexity],MATCH($A1384,TechList[Tech_'#],0),)</f>
        <v>High1</v>
      </c>
      <c r="K1384" s="277">
        <f>INDEX(CurbWt_selection,MATCH($G1384,CurbWts!$A$3:$A$40,0),)
*($B1384/100)
*E1384</f>
        <v>1545.2224996615005</v>
      </c>
      <c r="L1384" s="277">
        <f>INDEX(CurbWt_selection,MATCH($G1384,CurbWts!$A$3:$A$40,0),)
*($B1384/100)
*F1384</f>
        <v>1246.4476570538081</v>
      </c>
    </row>
    <row r="1385" spans="1:12" x14ac:dyDescent="0.25">
      <c r="A1385" s="274">
        <v>155</v>
      </c>
      <c r="B1385" s="275">
        <f>INDEX(TechList[Tech],MATCH(A1385,TechList[Tech_'#],0),)</f>
        <v>27.5</v>
      </c>
      <c r="C1385" s="182" t="str">
        <f t="shared" si="21"/>
        <v>155_23</v>
      </c>
      <c r="D1385" s="182" t="str">
        <f>INDEX(CWC_VehType!$C$2:$C$30,MATCH($G1385,CWC_VehType!$A$2:$A$30,0),)</f>
        <v>NT</v>
      </c>
      <c r="E1385" s="276">
        <f>INDEX(IF(WR_IC_new[[#This Row],[Tow/Non-tow]]="NT",wr_ICcurves!$C$21:$C$80,wr_ICcurves!$E$21:$E$80),MATCH(WR_IC_new[[#This Row],[Tech_'#]],wr_ICcurves!$A$21:$A$80,0),)</f>
        <v>1.1234710288804879</v>
      </c>
      <c r="F1385" s="288">
        <f>INDEX(IF(WR_IC_new[[#This Row],[Tow/Non-tow]]="NT",wr_ICcurves!$D$21:$D$80,wr_ICcurves!$F$21:$F$80),MATCH(WR_IC_new[[#This Row],[Tech_'#]],wr_ICcurves!$A$21:$A$80,0),)</f>
        <v>0.90624349051523545</v>
      </c>
      <c r="G1385" s="274">
        <v>23</v>
      </c>
      <c r="H1385" s="182">
        <f>SUMIFS(LearningFactors[LF_codeNew],LearningFactors[Tech_'#],WR_IC_new[[#This Row],[Tech_'#]])</f>
        <v>30</v>
      </c>
      <c r="I1385" s="182">
        <f>INDEX(TechList[ST_Thru],MATCH($A1385,TechList[Tech_'#],0),)</f>
        <v>2024</v>
      </c>
      <c r="J1385" s="182" t="str">
        <f>INDEX(TechList[Complexity],MATCH($A1385,TechList[Tech_'#],0),)</f>
        <v>High1</v>
      </c>
      <c r="K1385" s="277">
        <f>INDEX(CurbWt_selection,MATCH($G1385,CurbWts!$A$3:$A$40,0),)
*($B1385/100)
*E1385</f>
        <v>1602.9828743059118</v>
      </c>
      <c r="L1385" s="277">
        <f>INDEX(CurbWt_selection,MATCH($G1385,CurbWts!$A$3:$A$40,0),)
*($B1385/100)
*F1385</f>
        <v>1293.0398362783847</v>
      </c>
    </row>
    <row r="1386" spans="1:12" x14ac:dyDescent="0.25">
      <c r="A1386" s="274">
        <v>156</v>
      </c>
      <c r="B1386" s="275">
        <f>INDEX(TechList[Tech],MATCH(A1386,TechList[Tech_'#],0),)</f>
        <v>28</v>
      </c>
      <c r="C1386" s="182" t="str">
        <f t="shared" si="21"/>
        <v>156_23</v>
      </c>
      <c r="D1386" s="182" t="str">
        <f>INDEX(CWC_VehType!$C$2:$C$30,MATCH($G1386,CWC_VehType!$A$2:$A$30,0),)</f>
        <v>NT</v>
      </c>
      <c r="E1386" s="276">
        <f>INDEX(IF(WR_IC_new[[#This Row],[Tow/Non-tow]]="NT",wr_ICcurves!$C$21:$C$80,wr_ICcurves!$E$21:$E$80),MATCH(WR_IC_new[[#This Row],[Tech_'#]],wr_ICcurves!$A$21:$A$80,0),)</f>
        <v>1.1438977748601331</v>
      </c>
      <c r="F1386" s="288">
        <f>INDEX(IF(WR_IC_new[[#This Row],[Tow/Non-tow]]="NT",wr_ICcurves!$D$21:$D$80,wr_ICcurves!$F$21:$F$80),MATCH(WR_IC_new[[#This Row],[Tech_'#]],wr_ICcurves!$A$21:$A$80,0),)</f>
        <v>0.92272064488823968</v>
      </c>
      <c r="G1386" s="274">
        <v>23</v>
      </c>
      <c r="H1386" s="182">
        <f>SUMIFS(LearningFactors[LF_codeNew],LearningFactors[Tech_'#],WR_IC_new[[#This Row],[Tech_'#]])</f>
        <v>30</v>
      </c>
      <c r="I1386" s="182">
        <f>INDEX(TechList[ST_Thru],MATCH($A1386,TechList[Tech_'#],0),)</f>
        <v>2024</v>
      </c>
      <c r="J1386" s="182" t="str">
        <f>INDEX(TechList[Complexity],MATCH($A1386,TechList[Tech_'#],0),)</f>
        <v>High1</v>
      </c>
      <c r="K1386" s="277">
        <f>INDEX(CurbWt_selection,MATCH($G1386,CurbWts!$A$3:$A$40,0),)
*($B1386/100)
*E1386</f>
        <v>1661.8030723382942</v>
      </c>
      <c r="L1386" s="277">
        <f>INDEX(CurbWt_selection,MATCH($G1386,CurbWts!$A$3:$A$40,0),)
*($B1386/100)
*F1386</f>
        <v>1340.4869178740544</v>
      </c>
    </row>
    <row r="1387" spans="1:12" x14ac:dyDescent="0.25">
      <c r="A1387" s="274">
        <v>157</v>
      </c>
      <c r="B1387" s="275">
        <f>INDEX(TechList[Tech],MATCH(A1387,TechList[Tech_'#],0),)</f>
        <v>28.5</v>
      </c>
      <c r="C1387" s="182" t="str">
        <f t="shared" si="21"/>
        <v>157_23</v>
      </c>
      <c r="D1387" s="182" t="str">
        <f>INDEX(CWC_VehType!$C$2:$C$30,MATCH($G1387,CWC_VehType!$A$2:$A$30,0),)</f>
        <v>NT</v>
      </c>
      <c r="E1387" s="276">
        <f>INDEX(IF(WR_IC_new[[#This Row],[Tow/Non-tow]]="NT",wr_ICcurves!$C$21:$C$80,wr_ICcurves!$E$21:$E$80),MATCH(WR_IC_new[[#This Row],[Tech_'#]],wr_ICcurves!$A$21:$A$80,0),)</f>
        <v>1.1643245208397781</v>
      </c>
      <c r="F1387" s="288">
        <f>INDEX(IF(WR_IC_new[[#This Row],[Tow/Non-tow]]="NT",wr_ICcurves!$D$21:$D$80,wr_ICcurves!$F$21:$F$80),MATCH(WR_IC_new[[#This Row],[Tech_'#]],wr_ICcurves!$A$21:$A$80,0),)</f>
        <v>0.9391977992612438</v>
      </c>
      <c r="G1387" s="274">
        <v>23</v>
      </c>
      <c r="H1387" s="182">
        <f>SUMIFS(LearningFactors[LF_codeNew],LearningFactors[Tech_'#],WR_IC_new[[#This Row],[Tech_'#]])</f>
        <v>30</v>
      </c>
      <c r="I1387" s="182">
        <f>INDEX(TechList[ST_Thru],MATCH($A1387,TechList[Tech_'#],0),)</f>
        <v>2024</v>
      </c>
      <c r="J1387" s="182" t="str">
        <f>INDEX(TechList[Complexity],MATCH($A1387,TechList[Tech_'#],0),)</f>
        <v>High1</v>
      </c>
      <c r="K1387" s="277">
        <f>INDEX(CurbWt_selection,MATCH($G1387,CurbWts!$A$3:$A$40,0),)
*($B1387/100)
*E1387</f>
        <v>1721.6830937586465</v>
      </c>
      <c r="L1387" s="277">
        <f>INDEX(CurbWt_selection,MATCH($G1387,CurbWts!$A$3:$A$40,0),)
*($B1387/100)
*F1387</f>
        <v>1388.7889018408166</v>
      </c>
    </row>
    <row r="1388" spans="1:12" x14ac:dyDescent="0.25">
      <c r="A1388" s="274">
        <v>158</v>
      </c>
      <c r="B1388" s="275">
        <f>INDEX(TechList[Tech],MATCH(A1388,TechList[Tech_'#],0),)</f>
        <v>29</v>
      </c>
      <c r="C1388" s="182" t="str">
        <f t="shared" si="21"/>
        <v>158_23</v>
      </c>
      <c r="D1388" s="182" t="str">
        <f>INDEX(CWC_VehType!$C$2:$C$30,MATCH($G1388,CWC_VehType!$A$2:$A$30,0),)</f>
        <v>NT</v>
      </c>
      <c r="E1388" s="276">
        <f>INDEX(IF(WR_IC_new[[#This Row],[Tow/Non-tow]]="NT",wr_ICcurves!$C$21:$C$80,wr_ICcurves!$E$21:$E$80),MATCH(WR_IC_new[[#This Row],[Tech_'#]],wr_ICcurves!$A$21:$A$80,0),)</f>
        <v>1.1847512668194236</v>
      </c>
      <c r="F1388" s="288">
        <f>INDEX(IF(WR_IC_new[[#This Row],[Tow/Non-tow]]="NT",wr_ICcurves!$D$21:$D$80,wr_ICcurves!$F$21:$F$80),MATCH(WR_IC_new[[#This Row],[Tech_'#]],wr_ICcurves!$A$21:$A$80,0),)</f>
        <v>0.95567495363424815</v>
      </c>
      <c r="G1388" s="274">
        <v>23</v>
      </c>
      <c r="H1388" s="182">
        <f>SUMIFS(LearningFactors[LF_codeNew],LearningFactors[Tech_'#],WR_IC_new[[#This Row],[Tech_'#]])</f>
        <v>30</v>
      </c>
      <c r="I1388" s="182">
        <f>INDEX(TechList[ST_Thru],MATCH($A1388,TechList[Tech_'#],0),)</f>
        <v>2024</v>
      </c>
      <c r="J1388" s="182" t="str">
        <f>INDEX(TechList[Complexity],MATCH($A1388,TechList[Tech_'#],0),)</f>
        <v>High1</v>
      </c>
      <c r="K1388" s="277">
        <f>INDEX(CurbWt_selection,MATCH($G1388,CurbWts!$A$3:$A$40,0),)
*($B1388/100)
*E1388</f>
        <v>1782.6229385669706</v>
      </c>
      <c r="L1388" s="277">
        <f>INDEX(CurbWt_selection,MATCH($G1388,CurbWts!$A$3:$A$40,0),)
*($B1388/100)
*F1388</f>
        <v>1437.9457881786725</v>
      </c>
    </row>
    <row r="1389" spans="1:12" x14ac:dyDescent="0.25">
      <c r="A1389" s="274">
        <v>159</v>
      </c>
      <c r="B1389" s="275">
        <f>INDEX(TechList[Tech],MATCH(A1389,TechList[Tech_'#],0),)</f>
        <v>29.5</v>
      </c>
      <c r="C1389" s="182" t="str">
        <f t="shared" si="21"/>
        <v>159_23</v>
      </c>
      <c r="D1389" s="182" t="str">
        <f>INDEX(CWC_VehType!$C$2:$C$30,MATCH($G1389,CWC_VehType!$A$2:$A$30,0),)</f>
        <v>NT</v>
      </c>
      <c r="E1389" s="276">
        <f>INDEX(IF(WR_IC_new[[#This Row],[Tow/Non-tow]]="NT",wr_ICcurves!$C$21:$C$80,wr_ICcurves!$E$21:$E$80),MATCH(WR_IC_new[[#This Row],[Tech_'#]],wr_ICcurves!$A$21:$A$80,0),)</f>
        <v>1.2051780127990688</v>
      </c>
      <c r="F1389" s="288">
        <f>INDEX(IF(WR_IC_new[[#This Row],[Tow/Non-tow]]="NT",wr_ICcurves!$D$21:$D$80,wr_ICcurves!$F$21:$F$80),MATCH(WR_IC_new[[#This Row],[Tech_'#]],wr_ICcurves!$A$21:$A$80,0),)</f>
        <v>0.97215210800725238</v>
      </c>
      <c r="G1389" s="274">
        <v>23</v>
      </c>
      <c r="H1389" s="182">
        <f>SUMIFS(LearningFactors[LF_codeNew],LearningFactors[Tech_'#],WR_IC_new[[#This Row],[Tech_'#]])</f>
        <v>30</v>
      </c>
      <c r="I1389" s="182">
        <f>INDEX(TechList[ST_Thru],MATCH($A1389,TechList[Tech_'#],0),)</f>
        <v>2024</v>
      </c>
      <c r="J1389" s="182" t="str">
        <f>INDEX(TechList[Complexity],MATCH($A1389,TechList[Tech_'#],0),)</f>
        <v>High1</v>
      </c>
      <c r="K1389" s="277">
        <f>INDEX(CurbWt_selection,MATCH($G1389,CurbWts!$A$3:$A$40,0),)
*($B1389/100)
*E1389</f>
        <v>1844.6226067632656</v>
      </c>
      <c r="L1389" s="277">
        <f>INDEX(CurbWt_selection,MATCH($G1389,CurbWts!$A$3:$A$40,0),)
*($B1389/100)
*F1389</f>
        <v>1487.9575768876218</v>
      </c>
    </row>
    <row r="1390" spans="1:12" x14ac:dyDescent="0.25">
      <c r="A1390" s="279">
        <v>160</v>
      </c>
      <c r="B1390" s="275">
        <f>INDEX(TechList[Tech],MATCH(A1390,TechList[Tech_'#],0),)</f>
        <v>30</v>
      </c>
      <c r="C1390" s="182" t="str">
        <f t="shared" si="21"/>
        <v>160_23</v>
      </c>
      <c r="D1390" s="182" t="str">
        <f>INDEX(CWC_VehType!$C$2:$C$30,MATCH($G1390,CWC_VehType!$A$2:$A$30,0),)</f>
        <v>NT</v>
      </c>
      <c r="E1390" s="276">
        <f>INDEX(IF(WR_IC_new[[#This Row],[Tow/Non-tow]]="NT",wr_ICcurves!$C$21:$C$80,wr_ICcurves!$E$21:$E$80),MATCH(WR_IC_new[[#This Row],[Tech_'#]],wr_ICcurves!$A$21:$A$80,0),)</f>
        <v>1.2256047587787142</v>
      </c>
      <c r="F1390" s="288">
        <f>INDEX(IF(WR_IC_new[[#This Row],[Tow/Non-tow]]="NT",wr_ICcurves!$D$21:$D$80,wr_ICcurves!$F$21:$F$80),MATCH(WR_IC_new[[#This Row],[Tech_'#]],wr_ICcurves!$A$21:$A$80,0),)</f>
        <v>0.98862926238025672</v>
      </c>
      <c r="G1390" s="274">
        <v>23</v>
      </c>
      <c r="H1390" s="182">
        <f>SUMIFS(LearningFactors[LF_codeNew],LearningFactors[Tech_'#],WR_IC_new[[#This Row],[Tech_'#]])</f>
        <v>30</v>
      </c>
      <c r="I1390" s="182">
        <f>INDEX(TechList[ST_Thru],MATCH($A1390,TechList[Tech_'#],0),)</f>
        <v>2024</v>
      </c>
      <c r="J1390" s="182" t="str">
        <f>INDEX(TechList[Complexity],MATCH($A1390,TechList[Tech_'#],0),)</f>
        <v>High1</v>
      </c>
      <c r="K1390" s="277">
        <f>INDEX(CurbWt_selection,MATCH($G1390,CurbWts!$A$3:$A$40,0),)
*($B1390/100)
*E1390</f>
        <v>1907.6820983475313</v>
      </c>
      <c r="L1390" s="277">
        <f>INDEX(CurbWt_selection,MATCH($G1390,CurbWts!$A$3:$A$40,0),)
*($B1390/100)
*F1390</f>
        <v>1538.8242679676639</v>
      </c>
    </row>
    <row r="1391" spans="1:12" x14ac:dyDescent="0.25">
      <c r="A1391" s="274">
        <v>101</v>
      </c>
      <c r="B1391" s="275">
        <f>INDEX(TechList[Tech],MATCH(A1391,TechList[Tech_'#],0),)</f>
        <v>0.5</v>
      </c>
      <c r="C1391" s="182" t="str">
        <f t="shared" si="21"/>
        <v>101_24</v>
      </c>
      <c r="D1391" s="182" t="str">
        <f>INDEX(CWC_VehType!$C$2:$C$30,MATCH($G1391,CWC_VehType!$A$2:$A$30,0),)</f>
        <v>NT</v>
      </c>
      <c r="E1391" s="276">
        <f>INDEX(IF(WR_IC_new[[#This Row],[Tow/Non-tow]]="NT",wr_ICcurves!$C$21:$C$80,wr_ICcurves!$E$21:$E$80),MATCH(WR_IC_new[[#This Row],[Tech_'#]],wr_ICcurves!$A$21:$A$80,0),)</f>
        <v>2.0426745979645236E-2</v>
      </c>
      <c r="F1391" s="288">
        <f>INDEX(IF(WR_IC_new[[#This Row],[Tow/Non-tow]]="NT",wr_ICcurves!$D$21:$D$80,wr_ICcurves!$F$21:$F$80),MATCH(WR_IC_new[[#This Row],[Tech_'#]],wr_ICcurves!$A$21:$A$80,0),)</f>
        <v>1.6477154373004281E-2</v>
      </c>
      <c r="G1391" s="274">
        <v>24</v>
      </c>
      <c r="H1391" s="182">
        <f>SUMIFS(LearningFactors[LF_codeNew],LearningFactors[Tech_'#],WR_IC_new[[#This Row],[Tech_'#]])</f>
        <v>30</v>
      </c>
      <c r="I1391" s="182">
        <f>INDEX(TechList[ST_Thru],MATCH($A1391,TechList[Tech_'#],0),)</f>
        <v>2024</v>
      </c>
      <c r="J1391" s="182" t="str">
        <f>INDEX(TechList[Complexity],MATCH($A1391,TechList[Tech_'#],0),)</f>
        <v>Low2</v>
      </c>
      <c r="K1391" s="277">
        <f>INDEX(CurbWt_selection,MATCH($G1391,CurbWts!$A$3:$A$40,0),)
*($B1391/100)
*E1391</f>
        <v>0.57988792660819688</v>
      </c>
      <c r="L1391" s="277">
        <f>INDEX(CurbWt_selection,MATCH($G1391,CurbWts!$A$3:$A$40,0),)
*($B1391/100)
*F1391</f>
        <v>0.46776431719892481</v>
      </c>
    </row>
    <row r="1392" spans="1:12" x14ac:dyDescent="0.25">
      <c r="A1392" s="274">
        <v>102</v>
      </c>
      <c r="B1392" s="275">
        <f>INDEX(TechList[Tech],MATCH(A1392,TechList[Tech_'#],0),)</f>
        <v>1</v>
      </c>
      <c r="C1392" s="182" t="str">
        <f t="shared" si="21"/>
        <v>102_24</v>
      </c>
      <c r="D1392" s="182" t="str">
        <f>INDEX(CWC_VehType!$C$2:$C$30,MATCH($G1392,CWC_VehType!$A$2:$A$30,0),)</f>
        <v>NT</v>
      </c>
      <c r="E1392" s="276">
        <f>INDEX(IF(WR_IC_new[[#This Row],[Tow/Non-tow]]="NT",wr_ICcurves!$C$21:$C$80,wr_ICcurves!$E$21:$E$80),MATCH(WR_IC_new[[#This Row],[Tech_'#]],wr_ICcurves!$A$21:$A$80,0),)</f>
        <v>4.0853491959290472E-2</v>
      </c>
      <c r="F1392" s="288">
        <f>INDEX(IF(WR_IC_new[[#This Row],[Tow/Non-tow]]="NT",wr_ICcurves!$D$21:$D$80,wr_ICcurves!$F$21:$F$80),MATCH(WR_IC_new[[#This Row],[Tech_'#]],wr_ICcurves!$A$21:$A$80,0),)</f>
        <v>3.2954308746008562E-2</v>
      </c>
      <c r="G1392" s="274">
        <v>24</v>
      </c>
      <c r="H1392" s="182">
        <f>SUMIFS(LearningFactors[LF_codeNew],LearningFactors[Tech_'#],WR_IC_new[[#This Row],[Tech_'#]])</f>
        <v>30</v>
      </c>
      <c r="I1392" s="182">
        <f>INDEX(TechList[ST_Thru],MATCH($A1392,TechList[Tech_'#],0),)</f>
        <v>2024</v>
      </c>
      <c r="J1392" s="182" t="str">
        <f>INDEX(TechList[Complexity],MATCH($A1392,TechList[Tech_'#],0),)</f>
        <v>Low2</v>
      </c>
      <c r="K1392" s="277">
        <f>INDEX(CurbWt_selection,MATCH($G1392,CurbWts!$A$3:$A$40,0),)
*($B1392/100)
*E1392</f>
        <v>2.3195517064327875</v>
      </c>
      <c r="L1392" s="277">
        <f>INDEX(CurbWt_selection,MATCH($G1392,CurbWts!$A$3:$A$40,0),)
*($B1392/100)
*F1392</f>
        <v>1.8710572687956992</v>
      </c>
    </row>
    <row r="1393" spans="1:12" x14ac:dyDescent="0.25">
      <c r="A1393" s="274">
        <v>103</v>
      </c>
      <c r="B1393" s="275">
        <f>INDEX(TechList[Tech],MATCH(A1393,TechList[Tech_'#],0),)</f>
        <v>1.5</v>
      </c>
      <c r="C1393" s="182" t="str">
        <f t="shared" si="21"/>
        <v>103_24</v>
      </c>
      <c r="D1393" s="182" t="str">
        <f>INDEX(CWC_VehType!$C$2:$C$30,MATCH($G1393,CWC_VehType!$A$2:$A$30,0),)</f>
        <v>NT</v>
      </c>
      <c r="E1393" s="276">
        <f>INDEX(IF(WR_IC_new[[#This Row],[Tow/Non-tow]]="NT",wr_ICcurves!$C$21:$C$80,wr_ICcurves!$E$21:$E$80),MATCH(WR_IC_new[[#This Row],[Tech_'#]],wr_ICcurves!$A$21:$A$80,0),)</f>
        <v>6.1280237938935708E-2</v>
      </c>
      <c r="F1393" s="288">
        <f>INDEX(IF(WR_IC_new[[#This Row],[Tow/Non-tow]]="NT",wr_ICcurves!$D$21:$D$80,wr_ICcurves!$F$21:$F$80),MATCH(WR_IC_new[[#This Row],[Tech_'#]],wr_ICcurves!$A$21:$A$80,0),)</f>
        <v>4.9431463119012836E-2</v>
      </c>
      <c r="G1393" s="274">
        <v>24</v>
      </c>
      <c r="H1393" s="182">
        <f>SUMIFS(LearningFactors[LF_codeNew],LearningFactors[Tech_'#],WR_IC_new[[#This Row],[Tech_'#]])</f>
        <v>30</v>
      </c>
      <c r="I1393" s="182">
        <f>INDEX(TechList[ST_Thru],MATCH($A1393,TechList[Tech_'#],0),)</f>
        <v>2024</v>
      </c>
      <c r="J1393" s="182" t="str">
        <f>INDEX(TechList[Complexity],MATCH($A1393,TechList[Tech_'#],0),)</f>
        <v>Low2</v>
      </c>
      <c r="K1393" s="277">
        <f>INDEX(CurbWt_selection,MATCH($G1393,CurbWts!$A$3:$A$40,0),)
*($B1393/100)
*E1393</f>
        <v>5.2189913394737717</v>
      </c>
      <c r="L1393" s="277">
        <f>INDEX(CurbWt_selection,MATCH($G1393,CurbWts!$A$3:$A$40,0),)
*($B1393/100)
*F1393</f>
        <v>4.2098788547903228</v>
      </c>
    </row>
    <row r="1394" spans="1:12" x14ac:dyDescent="0.25">
      <c r="A1394" s="274">
        <v>104</v>
      </c>
      <c r="B1394" s="275">
        <f>INDEX(TechList[Tech],MATCH(A1394,TechList[Tech_'#],0),)</f>
        <v>2</v>
      </c>
      <c r="C1394" s="182" t="str">
        <f t="shared" si="21"/>
        <v>104_24</v>
      </c>
      <c r="D1394" s="182" t="str">
        <f>INDEX(CWC_VehType!$C$2:$C$30,MATCH($G1394,CWC_VehType!$A$2:$A$30,0),)</f>
        <v>NT</v>
      </c>
      <c r="E1394" s="276">
        <f>INDEX(IF(WR_IC_new[[#This Row],[Tow/Non-tow]]="NT",wr_ICcurves!$C$21:$C$80,wr_ICcurves!$E$21:$E$80),MATCH(WR_IC_new[[#This Row],[Tech_'#]],wr_ICcurves!$A$21:$A$80,0),)</f>
        <v>8.1706983918580944E-2</v>
      </c>
      <c r="F1394" s="288">
        <f>INDEX(IF(WR_IC_new[[#This Row],[Tow/Non-tow]]="NT",wr_ICcurves!$D$21:$D$80,wr_ICcurves!$F$21:$F$80),MATCH(WR_IC_new[[#This Row],[Tech_'#]],wr_ICcurves!$A$21:$A$80,0),)</f>
        <v>6.5908617492017124E-2</v>
      </c>
      <c r="G1394" s="274">
        <v>24</v>
      </c>
      <c r="H1394" s="182">
        <f>SUMIFS(LearningFactors[LF_codeNew],LearningFactors[Tech_'#],WR_IC_new[[#This Row],[Tech_'#]])</f>
        <v>30</v>
      </c>
      <c r="I1394" s="182">
        <f>INDEX(TechList[ST_Thru],MATCH($A1394,TechList[Tech_'#],0),)</f>
        <v>2024</v>
      </c>
      <c r="J1394" s="182" t="str">
        <f>INDEX(TechList[Complexity],MATCH($A1394,TechList[Tech_'#],0),)</f>
        <v>Low2</v>
      </c>
      <c r="K1394" s="277">
        <f>INDEX(CurbWt_selection,MATCH($G1394,CurbWts!$A$3:$A$40,0),)
*($B1394/100)
*E1394</f>
        <v>9.2782068257311501</v>
      </c>
      <c r="L1394" s="277">
        <f>INDEX(CurbWt_selection,MATCH($G1394,CurbWts!$A$3:$A$40,0),)
*($B1394/100)
*F1394</f>
        <v>7.4842290751827969</v>
      </c>
    </row>
    <row r="1395" spans="1:12" x14ac:dyDescent="0.25">
      <c r="A1395" s="274">
        <v>105</v>
      </c>
      <c r="B1395" s="275">
        <f>INDEX(TechList[Tech],MATCH(A1395,TechList[Tech_'#],0),)</f>
        <v>2.5</v>
      </c>
      <c r="C1395" s="182" t="str">
        <f t="shared" si="21"/>
        <v>105_24</v>
      </c>
      <c r="D1395" s="182" t="str">
        <f>INDEX(CWC_VehType!$C$2:$C$30,MATCH($G1395,CWC_VehType!$A$2:$A$30,0),)</f>
        <v>NT</v>
      </c>
      <c r="E1395" s="276">
        <f>INDEX(IF(WR_IC_new[[#This Row],[Tow/Non-tow]]="NT",wr_ICcurves!$C$21:$C$80,wr_ICcurves!$E$21:$E$80),MATCH(WR_IC_new[[#This Row],[Tech_'#]],wr_ICcurves!$A$21:$A$80,0),)</f>
        <v>0.10213372989822618</v>
      </c>
      <c r="F1395" s="288">
        <f>INDEX(IF(WR_IC_new[[#This Row],[Tow/Non-tow]]="NT",wr_ICcurves!$D$21:$D$80,wr_ICcurves!$F$21:$F$80),MATCH(WR_IC_new[[#This Row],[Tech_'#]],wr_ICcurves!$A$21:$A$80,0),)</f>
        <v>8.2385771865021398E-2</v>
      </c>
      <c r="G1395" s="274">
        <v>24</v>
      </c>
      <c r="H1395" s="182">
        <f>SUMIFS(LearningFactors[LF_codeNew],LearningFactors[Tech_'#],WR_IC_new[[#This Row],[Tech_'#]])</f>
        <v>30</v>
      </c>
      <c r="I1395" s="182">
        <f>INDEX(TechList[ST_Thru],MATCH($A1395,TechList[Tech_'#],0),)</f>
        <v>2024</v>
      </c>
      <c r="J1395" s="182" t="str">
        <f>INDEX(TechList[Complexity],MATCH($A1395,TechList[Tech_'#],0),)</f>
        <v>Low2</v>
      </c>
      <c r="K1395" s="277">
        <f>INDEX(CurbWt_selection,MATCH($G1395,CurbWts!$A$3:$A$40,0),)
*($B1395/100)
*E1395</f>
        <v>14.497198165204921</v>
      </c>
      <c r="L1395" s="277">
        <f>INDEX(CurbWt_selection,MATCH($G1395,CurbWts!$A$3:$A$40,0),)
*($B1395/100)
*F1395</f>
        <v>11.694107929973118</v>
      </c>
    </row>
    <row r="1396" spans="1:12" x14ac:dyDescent="0.25">
      <c r="A1396" s="274">
        <v>106</v>
      </c>
      <c r="B1396" s="275">
        <f>INDEX(TechList[Tech],MATCH(A1396,TechList[Tech_'#],0),)</f>
        <v>3</v>
      </c>
      <c r="C1396" s="182" t="str">
        <f t="shared" si="21"/>
        <v>106_24</v>
      </c>
      <c r="D1396" s="182" t="str">
        <f>INDEX(CWC_VehType!$C$2:$C$30,MATCH($G1396,CWC_VehType!$A$2:$A$30,0),)</f>
        <v>NT</v>
      </c>
      <c r="E1396" s="276">
        <f>INDEX(IF(WR_IC_new[[#This Row],[Tow/Non-tow]]="NT",wr_ICcurves!$C$21:$C$80,wr_ICcurves!$E$21:$E$80),MATCH(WR_IC_new[[#This Row],[Tech_'#]],wr_ICcurves!$A$21:$A$80,0),)</f>
        <v>0.12256047587787142</v>
      </c>
      <c r="F1396" s="288">
        <f>INDEX(IF(WR_IC_new[[#This Row],[Tow/Non-tow]]="NT",wr_ICcurves!$D$21:$D$80,wr_ICcurves!$F$21:$F$80),MATCH(WR_IC_new[[#This Row],[Tech_'#]],wr_ICcurves!$A$21:$A$80,0),)</f>
        <v>9.8862926238025672E-2</v>
      </c>
      <c r="G1396" s="274">
        <v>24</v>
      </c>
      <c r="H1396" s="182">
        <f>SUMIFS(LearningFactors[LF_codeNew],LearningFactors[Tech_'#],WR_IC_new[[#This Row],[Tech_'#]])</f>
        <v>30</v>
      </c>
      <c r="I1396" s="182">
        <f>INDEX(TechList[ST_Thru],MATCH($A1396,TechList[Tech_'#],0),)</f>
        <v>2024</v>
      </c>
      <c r="J1396" s="182" t="str">
        <f>INDEX(TechList[Complexity],MATCH($A1396,TechList[Tech_'#],0),)</f>
        <v>Low2</v>
      </c>
      <c r="K1396" s="277">
        <f>INDEX(CurbWt_selection,MATCH($G1396,CurbWts!$A$3:$A$40,0),)
*($B1396/100)
*E1396</f>
        <v>20.875965357895087</v>
      </c>
      <c r="L1396" s="277">
        <f>INDEX(CurbWt_selection,MATCH($G1396,CurbWts!$A$3:$A$40,0),)
*($B1396/100)
*F1396</f>
        <v>16.839515419161291</v>
      </c>
    </row>
    <row r="1397" spans="1:12" x14ac:dyDescent="0.25">
      <c r="A1397" s="274">
        <v>107</v>
      </c>
      <c r="B1397" s="275">
        <f>INDEX(TechList[Tech],MATCH(A1397,TechList[Tech_'#],0),)</f>
        <v>3.5</v>
      </c>
      <c r="C1397" s="182" t="str">
        <f t="shared" si="21"/>
        <v>107_24</v>
      </c>
      <c r="D1397" s="182" t="str">
        <f>INDEX(CWC_VehType!$C$2:$C$30,MATCH($G1397,CWC_VehType!$A$2:$A$30,0),)</f>
        <v>NT</v>
      </c>
      <c r="E1397" s="276">
        <f>INDEX(IF(WR_IC_new[[#This Row],[Tow/Non-tow]]="NT",wr_ICcurves!$C$21:$C$80,wr_ICcurves!$E$21:$E$80),MATCH(WR_IC_new[[#This Row],[Tech_'#]],wr_ICcurves!$A$21:$A$80,0),)</f>
        <v>0.14298722185751664</v>
      </c>
      <c r="F1397" s="288">
        <f>INDEX(IF(WR_IC_new[[#This Row],[Tow/Non-tow]]="NT",wr_ICcurves!$D$21:$D$80,wr_ICcurves!$F$21:$F$80),MATCH(WR_IC_new[[#This Row],[Tech_'#]],wr_ICcurves!$A$21:$A$80,0),)</f>
        <v>0.11534008061102996</v>
      </c>
      <c r="G1397" s="274">
        <v>24</v>
      </c>
      <c r="H1397" s="182">
        <f>SUMIFS(LearningFactors[LF_codeNew],LearningFactors[Tech_'#],WR_IC_new[[#This Row],[Tech_'#]])</f>
        <v>30</v>
      </c>
      <c r="I1397" s="182">
        <f>INDEX(TechList[ST_Thru],MATCH($A1397,TechList[Tech_'#],0),)</f>
        <v>2024</v>
      </c>
      <c r="J1397" s="182" t="str">
        <f>INDEX(TechList[Complexity],MATCH($A1397,TechList[Tech_'#],0),)</f>
        <v>Low2</v>
      </c>
      <c r="K1397" s="277">
        <f>INDEX(CurbWt_selection,MATCH($G1397,CurbWts!$A$3:$A$40,0),)
*($B1397/100)
*E1397</f>
        <v>28.414508403801648</v>
      </c>
      <c r="L1397" s="277">
        <f>INDEX(CurbWt_selection,MATCH($G1397,CurbWts!$A$3:$A$40,0),)
*($B1397/100)
*F1397</f>
        <v>22.920451542747315</v>
      </c>
    </row>
    <row r="1398" spans="1:12" x14ac:dyDescent="0.25">
      <c r="A1398" s="274">
        <v>108</v>
      </c>
      <c r="B1398" s="275">
        <f>INDEX(TechList[Tech],MATCH(A1398,TechList[Tech_'#],0),)</f>
        <v>4</v>
      </c>
      <c r="C1398" s="182" t="str">
        <f t="shared" si="21"/>
        <v>108_24</v>
      </c>
      <c r="D1398" s="182" t="str">
        <f>INDEX(CWC_VehType!$C$2:$C$30,MATCH($G1398,CWC_VehType!$A$2:$A$30,0),)</f>
        <v>NT</v>
      </c>
      <c r="E1398" s="276">
        <f>INDEX(IF(WR_IC_new[[#This Row],[Tow/Non-tow]]="NT",wr_ICcurves!$C$21:$C$80,wr_ICcurves!$E$21:$E$80),MATCH(WR_IC_new[[#This Row],[Tech_'#]],wr_ICcurves!$A$21:$A$80,0),)</f>
        <v>0.16341396783716189</v>
      </c>
      <c r="F1398" s="288">
        <f>INDEX(IF(WR_IC_new[[#This Row],[Tow/Non-tow]]="NT",wr_ICcurves!$D$21:$D$80,wr_ICcurves!$F$21:$F$80),MATCH(WR_IC_new[[#This Row],[Tech_'#]],wr_ICcurves!$A$21:$A$80,0),)</f>
        <v>0.13181723498403425</v>
      </c>
      <c r="G1398" s="274">
        <v>24</v>
      </c>
      <c r="H1398" s="182">
        <f>SUMIFS(LearningFactors[LF_codeNew],LearningFactors[Tech_'#],WR_IC_new[[#This Row],[Tech_'#]])</f>
        <v>30</v>
      </c>
      <c r="I1398" s="182">
        <f>INDEX(TechList[ST_Thru],MATCH($A1398,TechList[Tech_'#],0),)</f>
        <v>2024</v>
      </c>
      <c r="J1398" s="182" t="str">
        <f>INDEX(TechList[Complexity],MATCH($A1398,TechList[Tech_'#],0),)</f>
        <v>Low2</v>
      </c>
      <c r="K1398" s="277">
        <f>INDEX(CurbWt_selection,MATCH($G1398,CurbWts!$A$3:$A$40,0),)
*($B1398/100)
*E1398</f>
        <v>37.1128273029246</v>
      </c>
      <c r="L1398" s="277">
        <f>INDEX(CurbWt_selection,MATCH($G1398,CurbWts!$A$3:$A$40,0),)
*($B1398/100)
*F1398</f>
        <v>29.936916300731188</v>
      </c>
    </row>
    <row r="1399" spans="1:12" x14ac:dyDescent="0.25">
      <c r="A1399" s="274">
        <v>109</v>
      </c>
      <c r="B1399" s="275">
        <f>INDEX(TechList[Tech],MATCH(A1399,TechList[Tech_'#],0),)</f>
        <v>4.5</v>
      </c>
      <c r="C1399" s="182" t="str">
        <f t="shared" si="21"/>
        <v>109_24</v>
      </c>
      <c r="D1399" s="182" t="str">
        <f>INDEX(CWC_VehType!$C$2:$C$30,MATCH($G1399,CWC_VehType!$A$2:$A$30,0),)</f>
        <v>NT</v>
      </c>
      <c r="E1399" s="276">
        <f>INDEX(IF(WR_IC_new[[#This Row],[Tow/Non-tow]]="NT",wr_ICcurves!$C$21:$C$80,wr_ICcurves!$E$21:$E$80),MATCH(WR_IC_new[[#This Row],[Tech_'#]],wr_ICcurves!$A$21:$A$80,0),)</f>
        <v>0.18384071381680708</v>
      </c>
      <c r="F1399" s="288">
        <f>INDEX(IF(WR_IC_new[[#This Row],[Tow/Non-tow]]="NT",wr_ICcurves!$D$21:$D$80,wr_ICcurves!$F$21:$F$80),MATCH(WR_IC_new[[#This Row],[Tech_'#]],wr_ICcurves!$A$21:$A$80,0),)</f>
        <v>0.14829438935703851</v>
      </c>
      <c r="G1399" s="274">
        <v>24</v>
      </c>
      <c r="H1399" s="182">
        <f>SUMIFS(LearningFactors[LF_codeNew],LearningFactors[Tech_'#],WR_IC_new[[#This Row],[Tech_'#]])</f>
        <v>30</v>
      </c>
      <c r="I1399" s="182">
        <f>INDEX(TechList[ST_Thru],MATCH($A1399,TechList[Tech_'#],0),)</f>
        <v>2024</v>
      </c>
      <c r="J1399" s="182" t="str">
        <f>INDEX(TechList[Complexity],MATCH($A1399,TechList[Tech_'#],0),)</f>
        <v>Low2</v>
      </c>
      <c r="K1399" s="277">
        <f>INDEX(CurbWt_selection,MATCH($G1399,CurbWts!$A$3:$A$40,0),)
*($B1399/100)
*E1399</f>
        <v>46.970922055263927</v>
      </c>
      <c r="L1399" s="277">
        <f>INDEX(CurbWt_selection,MATCH($G1399,CurbWts!$A$3:$A$40,0),)
*($B1399/100)
*F1399</f>
        <v>37.8889096931129</v>
      </c>
    </row>
    <row r="1400" spans="1:12" x14ac:dyDescent="0.25">
      <c r="A1400" s="274">
        <v>110</v>
      </c>
      <c r="B1400" s="275">
        <f>INDEX(TechList[Tech],MATCH(A1400,TechList[Tech_'#],0),)</f>
        <v>5</v>
      </c>
      <c r="C1400" s="182" t="str">
        <f t="shared" si="21"/>
        <v>110_24</v>
      </c>
      <c r="D1400" s="182" t="str">
        <f>INDEX(CWC_VehType!$C$2:$C$30,MATCH($G1400,CWC_VehType!$A$2:$A$30,0),)</f>
        <v>NT</v>
      </c>
      <c r="E1400" s="276">
        <f>INDEX(IF(WR_IC_new[[#This Row],[Tow/Non-tow]]="NT",wr_ICcurves!$C$21:$C$80,wr_ICcurves!$E$21:$E$80),MATCH(WR_IC_new[[#This Row],[Tech_'#]],wr_ICcurves!$A$21:$A$80,0),)</f>
        <v>0.20426745979645236</v>
      </c>
      <c r="F1400" s="288">
        <f>INDEX(IF(WR_IC_new[[#This Row],[Tow/Non-tow]]="NT",wr_ICcurves!$D$21:$D$80,wr_ICcurves!$F$21:$F$80),MATCH(WR_IC_new[[#This Row],[Tech_'#]],wr_ICcurves!$A$21:$A$80,0),)</f>
        <v>0.1647715437300428</v>
      </c>
      <c r="G1400" s="274">
        <v>24</v>
      </c>
      <c r="H1400" s="182">
        <f>SUMIFS(LearningFactors[LF_codeNew],LearningFactors[Tech_'#],WR_IC_new[[#This Row],[Tech_'#]])</f>
        <v>30</v>
      </c>
      <c r="I1400" s="182">
        <f>INDEX(TechList[ST_Thru],MATCH($A1400,TechList[Tech_'#],0),)</f>
        <v>2024</v>
      </c>
      <c r="J1400" s="182" t="str">
        <f>INDEX(TechList[Complexity],MATCH($A1400,TechList[Tech_'#],0),)</f>
        <v>Low2</v>
      </c>
      <c r="K1400" s="277">
        <f>INDEX(CurbWt_selection,MATCH($G1400,CurbWts!$A$3:$A$40,0),)
*($B1400/100)
*E1400</f>
        <v>57.988792660819684</v>
      </c>
      <c r="L1400" s="277">
        <f>INDEX(CurbWt_selection,MATCH($G1400,CurbWts!$A$3:$A$40,0),)
*($B1400/100)
*F1400</f>
        <v>46.776431719892472</v>
      </c>
    </row>
    <row r="1401" spans="1:12" x14ac:dyDescent="0.25">
      <c r="A1401" s="274">
        <v>111</v>
      </c>
      <c r="B1401" s="275">
        <f>INDEX(TechList[Tech],MATCH(A1401,TechList[Tech_'#],0),)</f>
        <v>5.5</v>
      </c>
      <c r="C1401" s="182" t="str">
        <f t="shared" si="21"/>
        <v>111_24</v>
      </c>
      <c r="D1401" s="182" t="str">
        <f>INDEX(CWC_VehType!$C$2:$C$30,MATCH($G1401,CWC_VehType!$A$2:$A$30,0),)</f>
        <v>NT</v>
      </c>
      <c r="E1401" s="276">
        <f>INDEX(IF(WR_IC_new[[#This Row],[Tow/Non-tow]]="NT",wr_ICcurves!$C$21:$C$80,wr_ICcurves!$E$21:$E$80),MATCH(WR_IC_new[[#This Row],[Tech_'#]],wr_ICcurves!$A$21:$A$80,0),)</f>
        <v>0.22469420577609756</v>
      </c>
      <c r="F1401" s="288">
        <f>INDEX(IF(WR_IC_new[[#This Row],[Tow/Non-tow]]="NT",wr_ICcurves!$D$21:$D$80,wr_ICcurves!$F$21:$F$80),MATCH(WR_IC_new[[#This Row],[Tech_'#]],wr_ICcurves!$A$21:$A$80,0),)</f>
        <v>0.18124869810304706</v>
      </c>
      <c r="G1401" s="274">
        <v>24</v>
      </c>
      <c r="H1401" s="182">
        <f>SUMIFS(LearningFactors[LF_codeNew],LearningFactors[Tech_'#],WR_IC_new[[#This Row],[Tech_'#]])</f>
        <v>30</v>
      </c>
      <c r="I1401" s="182">
        <f>INDEX(TechList[ST_Thru],MATCH($A1401,TechList[Tech_'#],0),)</f>
        <v>2024</v>
      </c>
      <c r="J1401" s="182" t="str">
        <f>INDEX(TechList[Complexity],MATCH($A1401,TechList[Tech_'#],0),)</f>
        <v>Low2</v>
      </c>
      <c r="K1401" s="277">
        <f>INDEX(CurbWt_selection,MATCH($G1401,CurbWts!$A$3:$A$40,0),)
*($B1401/100)
*E1401</f>
        <v>70.1664391195918</v>
      </c>
      <c r="L1401" s="277">
        <f>INDEX(CurbWt_selection,MATCH($G1401,CurbWts!$A$3:$A$40,0),)
*($B1401/100)
*F1401</f>
        <v>56.59948238106989</v>
      </c>
    </row>
    <row r="1402" spans="1:12" x14ac:dyDescent="0.25">
      <c r="A1402" s="274">
        <v>112</v>
      </c>
      <c r="B1402" s="275">
        <f>INDEX(TechList[Tech],MATCH(A1402,TechList[Tech_'#],0),)</f>
        <v>6</v>
      </c>
      <c r="C1402" s="182" t="str">
        <f t="shared" si="21"/>
        <v>112_24</v>
      </c>
      <c r="D1402" s="182" t="str">
        <f>INDEX(CWC_VehType!$C$2:$C$30,MATCH($G1402,CWC_VehType!$A$2:$A$30,0),)</f>
        <v>NT</v>
      </c>
      <c r="E1402" s="276">
        <f>INDEX(IF(WR_IC_new[[#This Row],[Tow/Non-tow]]="NT",wr_ICcurves!$C$21:$C$80,wr_ICcurves!$E$21:$E$80),MATCH(WR_IC_new[[#This Row],[Tech_'#]],wr_ICcurves!$A$21:$A$80,0),)</f>
        <v>0.24512095175574283</v>
      </c>
      <c r="F1402" s="288">
        <f>INDEX(IF(WR_IC_new[[#This Row],[Tow/Non-tow]]="NT",wr_ICcurves!$D$21:$D$80,wr_ICcurves!$F$21:$F$80),MATCH(WR_IC_new[[#This Row],[Tech_'#]],wr_ICcurves!$A$21:$A$80,0),)</f>
        <v>0.19772585247605134</v>
      </c>
      <c r="G1402" s="274">
        <v>24</v>
      </c>
      <c r="H1402" s="182">
        <f>SUMIFS(LearningFactors[LF_codeNew],LearningFactors[Tech_'#],WR_IC_new[[#This Row],[Tech_'#]])</f>
        <v>30</v>
      </c>
      <c r="I1402" s="182">
        <f>INDEX(TechList[ST_Thru],MATCH($A1402,TechList[Tech_'#],0),)</f>
        <v>2024</v>
      </c>
      <c r="J1402" s="182" t="str">
        <f>INDEX(TechList[Complexity],MATCH($A1402,TechList[Tech_'#],0),)</f>
        <v>Low2</v>
      </c>
      <c r="K1402" s="277">
        <f>INDEX(CurbWt_selection,MATCH($G1402,CurbWts!$A$3:$A$40,0),)
*($B1402/100)
*E1402</f>
        <v>83.503861431580347</v>
      </c>
      <c r="L1402" s="277">
        <f>INDEX(CurbWt_selection,MATCH($G1402,CurbWts!$A$3:$A$40,0),)
*($B1402/100)
*F1402</f>
        <v>67.358061676645164</v>
      </c>
    </row>
    <row r="1403" spans="1:12" x14ac:dyDescent="0.25">
      <c r="A1403" s="274">
        <v>113</v>
      </c>
      <c r="B1403" s="275">
        <f>INDEX(TechList[Tech],MATCH(A1403,TechList[Tech_'#],0),)</f>
        <v>6.5</v>
      </c>
      <c r="C1403" s="182" t="str">
        <f t="shared" si="21"/>
        <v>113_24</v>
      </c>
      <c r="D1403" s="182" t="str">
        <f>INDEX(CWC_VehType!$C$2:$C$30,MATCH($G1403,CWC_VehType!$A$2:$A$30,0),)</f>
        <v>NT</v>
      </c>
      <c r="E1403" s="276">
        <f>INDEX(IF(WR_IC_new[[#This Row],[Tow/Non-tow]]="NT",wr_ICcurves!$C$21:$C$80,wr_ICcurves!$E$21:$E$80),MATCH(WR_IC_new[[#This Row],[Tech_'#]],wr_ICcurves!$A$21:$A$80,0),)</f>
        <v>0.265547697735388</v>
      </c>
      <c r="F1403" s="288">
        <f>INDEX(IF(WR_IC_new[[#This Row],[Tow/Non-tow]]="NT",wr_ICcurves!$D$21:$D$80,wr_ICcurves!$F$21:$F$80),MATCH(WR_IC_new[[#This Row],[Tech_'#]],wr_ICcurves!$A$21:$A$80,0),)</f>
        <v>0.2142030068490556</v>
      </c>
      <c r="G1403" s="274">
        <v>24</v>
      </c>
      <c r="H1403" s="182">
        <f>SUMIFS(LearningFactors[LF_codeNew],LearningFactors[Tech_'#],WR_IC_new[[#This Row],[Tech_'#]])</f>
        <v>30</v>
      </c>
      <c r="I1403" s="182">
        <f>INDEX(TechList[ST_Thru],MATCH($A1403,TechList[Tech_'#],0),)</f>
        <v>2024</v>
      </c>
      <c r="J1403" s="182" t="str">
        <f>INDEX(TechList[Complexity],MATCH($A1403,TechList[Tech_'#],0),)</f>
        <v>Low2</v>
      </c>
      <c r="K1403" s="277">
        <f>INDEX(CurbWt_selection,MATCH($G1403,CurbWts!$A$3:$A$40,0),)
*($B1403/100)
*E1403</f>
        <v>98.00105959678524</v>
      </c>
      <c r="L1403" s="277">
        <f>INDEX(CurbWt_selection,MATCH($G1403,CurbWts!$A$3:$A$40,0),)
*($B1403/100)
*F1403</f>
        <v>79.052169606618278</v>
      </c>
    </row>
    <row r="1404" spans="1:12" x14ac:dyDescent="0.25">
      <c r="A1404" s="274">
        <v>114</v>
      </c>
      <c r="B1404" s="275">
        <f>INDEX(TechList[Tech],MATCH(A1404,TechList[Tech_'#],0),)</f>
        <v>7</v>
      </c>
      <c r="C1404" s="182" t="str">
        <f t="shared" si="21"/>
        <v>114_24</v>
      </c>
      <c r="D1404" s="182" t="str">
        <f>INDEX(CWC_VehType!$C$2:$C$30,MATCH($G1404,CWC_VehType!$A$2:$A$30,0),)</f>
        <v>NT</v>
      </c>
      <c r="E1404" s="276">
        <f>INDEX(IF(WR_IC_new[[#This Row],[Tow/Non-tow]]="NT",wr_ICcurves!$C$21:$C$80,wr_ICcurves!$E$21:$E$80),MATCH(WR_IC_new[[#This Row],[Tech_'#]],wr_ICcurves!$A$21:$A$80,0),)</f>
        <v>0.28597444371503328</v>
      </c>
      <c r="F1404" s="288">
        <f>INDEX(IF(WR_IC_new[[#This Row],[Tow/Non-tow]]="NT",wr_ICcurves!$D$21:$D$80,wr_ICcurves!$F$21:$F$80),MATCH(WR_IC_new[[#This Row],[Tech_'#]],wr_ICcurves!$A$21:$A$80,0),)</f>
        <v>0.23068016122205992</v>
      </c>
      <c r="G1404" s="274">
        <v>24</v>
      </c>
      <c r="H1404" s="182">
        <f>SUMIFS(LearningFactors[LF_codeNew],LearningFactors[Tech_'#],WR_IC_new[[#This Row],[Tech_'#]])</f>
        <v>30</v>
      </c>
      <c r="I1404" s="182">
        <f>INDEX(TechList[ST_Thru],MATCH($A1404,TechList[Tech_'#],0),)</f>
        <v>2024</v>
      </c>
      <c r="J1404" s="182" t="str">
        <f>INDEX(TechList[Complexity],MATCH($A1404,TechList[Tech_'#],0),)</f>
        <v>Low2</v>
      </c>
      <c r="K1404" s="277">
        <f>INDEX(CurbWt_selection,MATCH($G1404,CurbWts!$A$3:$A$40,0),)
*($B1404/100)
*E1404</f>
        <v>113.65803361520659</v>
      </c>
      <c r="L1404" s="277">
        <f>INDEX(CurbWt_selection,MATCH($G1404,CurbWts!$A$3:$A$40,0),)
*($B1404/100)
*F1404</f>
        <v>91.681806170989262</v>
      </c>
    </row>
    <row r="1405" spans="1:12" x14ac:dyDescent="0.25">
      <c r="A1405" s="274">
        <v>115</v>
      </c>
      <c r="B1405" s="275">
        <f>INDEX(TechList[Tech],MATCH(A1405,TechList[Tech_'#],0),)</f>
        <v>7.5</v>
      </c>
      <c r="C1405" s="182" t="str">
        <f t="shared" si="21"/>
        <v>115_24</v>
      </c>
      <c r="D1405" s="182" t="str">
        <f>INDEX(CWC_VehType!$C$2:$C$30,MATCH($G1405,CWC_VehType!$A$2:$A$30,0),)</f>
        <v>NT</v>
      </c>
      <c r="E1405" s="276">
        <f>INDEX(IF(WR_IC_new[[#This Row],[Tow/Non-tow]]="NT",wr_ICcurves!$C$21:$C$80,wr_ICcurves!$E$21:$E$80),MATCH(WR_IC_new[[#This Row],[Tech_'#]],wr_ICcurves!$A$21:$A$80,0),)</f>
        <v>0.30640118969467856</v>
      </c>
      <c r="F1405" s="288">
        <f>INDEX(IF(WR_IC_new[[#This Row],[Tow/Non-tow]]="NT",wr_ICcurves!$D$21:$D$80,wr_ICcurves!$F$21:$F$80),MATCH(WR_IC_new[[#This Row],[Tech_'#]],wr_ICcurves!$A$21:$A$80,0),)</f>
        <v>0.24715731559506418</v>
      </c>
      <c r="G1405" s="274">
        <v>24</v>
      </c>
      <c r="H1405" s="182">
        <f>SUMIFS(LearningFactors[LF_codeNew],LearningFactors[Tech_'#],WR_IC_new[[#This Row],[Tech_'#]])</f>
        <v>30</v>
      </c>
      <c r="I1405" s="182">
        <f>INDEX(TechList[ST_Thru],MATCH($A1405,TechList[Tech_'#],0),)</f>
        <v>2024</v>
      </c>
      <c r="J1405" s="182" t="str">
        <f>INDEX(TechList[Complexity],MATCH($A1405,TechList[Tech_'#],0),)</f>
        <v>Low2</v>
      </c>
      <c r="K1405" s="277">
        <f>INDEX(CurbWt_selection,MATCH($G1405,CurbWts!$A$3:$A$40,0),)
*($B1405/100)
*E1405</f>
        <v>130.4747834868443</v>
      </c>
      <c r="L1405" s="277">
        <f>INDEX(CurbWt_selection,MATCH($G1405,CurbWts!$A$3:$A$40,0),)
*($B1405/100)
*F1405</f>
        <v>105.24697136975807</v>
      </c>
    </row>
    <row r="1406" spans="1:12" x14ac:dyDescent="0.25">
      <c r="A1406" s="274">
        <v>116</v>
      </c>
      <c r="B1406" s="275">
        <f>INDEX(TechList[Tech],MATCH(A1406,TechList[Tech_'#],0),)</f>
        <v>8</v>
      </c>
      <c r="C1406" s="182" t="str">
        <f t="shared" si="21"/>
        <v>116_24</v>
      </c>
      <c r="D1406" s="182" t="str">
        <f>INDEX(CWC_VehType!$C$2:$C$30,MATCH($G1406,CWC_VehType!$A$2:$A$30,0),)</f>
        <v>NT</v>
      </c>
      <c r="E1406" s="276">
        <f>INDEX(IF(WR_IC_new[[#This Row],[Tow/Non-tow]]="NT",wr_ICcurves!$C$21:$C$80,wr_ICcurves!$E$21:$E$80),MATCH(WR_IC_new[[#This Row],[Tech_'#]],wr_ICcurves!$A$21:$A$80,0),)</f>
        <v>0.32682793567432378</v>
      </c>
      <c r="F1406" s="288">
        <f>INDEX(IF(WR_IC_new[[#This Row],[Tow/Non-tow]]="NT",wr_ICcurves!$D$21:$D$80,wr_ICcurves!$F$21:$F$80),MATCH(WR_IC_new[[#This Row],[Tech_'#]],wr_ICcurves!$A$21:$A$80,0),)</f>
        <v>0.2636344699680685</v>
      </c>
      <c r="G1406" s="274">
        <v>24</v>
      </c>
      <c r="H1406" s="182">
        <f>SUMIFS(LearningFactors[LF_codeNew],LearningFactors[Tech_'#],WR_IC_new[[#This Row],[Tech_'#]])</f>
        <v>30</v>
      </c>
      <c r="I1406" s="182">
        <f>INDEX(TechList[ST_Thru],MATCH($A1406,TechList[Tech_'#],0),)</f>
        <v>2024</v>
      </c>
      <c r="J1406" s="182" t="str">
        <f>INDEX(TechList[Complexity],MATCH($A1406,TechList[Tech_'#],0),)</f>
        <v>Low2</v>
      </c>
      <c r="K1406" s="277">
        <f>INDEX(CurbWt_selection,MATCH($G1406,CurbWts!$A$3:$A$40,0),)
*($B1406/100)
*E1406</f>
        <v>148.4513092116984</v>
      </c>
      <c r="L1406" s="277">
        <f>INDEX(CurbWt_selection,MATCH($G1406,CurbWts!$A$3:$A$40,0),)
*($B1406/100)
*F1406</f>
        <v>119.74766520292475</v>
      </c>
    </row>
    <row r="1407" spans="1:12" x14ac:dyDescent="0.25">
      <c r="A1407" s="274">
        <v>117</v>
      </c>
      <c r="B1407" s="275">
        <f>INDEX(TechList[Tech],MATCH(A1407,TechList[Tech_'#],0),)</f>
        <v>8.5</v>
      </c>
      <c r="C1407" s="182" t="str">
        <f t="shared" si="21"/>
        <v>117_24</v>
      </c>
      <c r="D1407" s="182" t="str">
        <f>INDEX(CWC_VehType!$C$2:$C$30,MATCH($G1407,CWC_VehType!$A$2:$A$30,0),)</f>
        <v>NT</v>
      </c>
      <c r="E1407" s="276">
        <f>INDEX(IF(WR_IC_new[[#This Row],[Tow/Non-tow]]="NT",wr_ICcurves!$C$21:$C$80,wr_ICcurves!$E$21:$E$80),MATCH(WR_IC_new[[#This Row],[Tech_'#]],wr_ICcurves!$A$21:$A$80,0),)</f>
        <v>0.347254681653969</v>
      </c>
      <c r="F1407" s="288">
        <f>INDEX(IF(WR_IC_new[[#This Row],[Tow/Non-tow]]="NT",wr_ICcurves!$D$21:$D$80,wr_ICcurves!$F$21:$F$80),MATCH(WR_IC_new[[#This Row],[Tech_'#]],wr_ICcurves!$A$21:$A$80,0),)</f>
        <v>0.28011162434107273</v>
      </c>
      <c r="G1407" s="274">
        <v>24</v>
      </c>
      <c r="H1407" s="182">
        <f>SUMIFS(LearningFactors[LF_codeNew],LearningFactors[Tech_'#],WR_IC_new[[#This Row],[Tech_'#]])</f>
        <v>30</v>
      </c>
      <c r="I1407" s="182">
        <f>INDEX(TechList[ST_Thru],MATCH($A1407,TechList[Tech_'#],0),)</f>
        <v>2024</v>
      </c>
      <c r="J1407" s="182" t="str">
        <f>INDEX(TechList[Complexity],MATCH($A1407,TechList[Tech_'#],0),)</f>
        <v>Low2</v>
      </c>
      <c r="K1407" s="277">
        <f>INDEX(CurbWt_selection,MATCH($G1407,CurbWts!$A$3:$A$40,0),)
*($B1407/100)
*E1407</f>
        <v>167.58761078976889</v>
      </c>
      <c r="L1407" s="277">
        <f>INDEX(CurbWt_selection,MATCH($G1407,CurbWts!$A$3:$A$40,0),)
*($B1407/100)
*F1407</f>
        <v>135.18388767048924</v>
      </c>
    </row>
    <row r="1408" spans="1:12" x14ac:dyDescent="0.25">
      <c r="A1408" s="274">
        <v>118</v>
      </c>
      <c r="B1408" s="275">
        <f>INDEX(TechList[Tech],MATCH(A1408,TechList[Tech_'#],0),)</f>
        <v>9</v>
      </c>
      <c r="C1408" s="182" t="str">
        <f t="shared" si="21"/>
        <v>118_24</v>
      </c>
      <c r="D1408" s="182" t="str">
        <f>INDEX(CWC_VehType!$C$2:$C$30,MATCH($G1408,CWC_VehType!$A$2:$A$30,0),)</f>
        <v>NT</v>
      </c>
      <c r="E1408" s="276">
        <f>INDEX(IF(WR_IC_new[[#This Row],[Tow/Non-tow]]="NT",wr_ICcurves!$C$21:$C$80,wr_ICcurves!$E$21:$E$80),MATCH(WR_IC_new[[#This Row],[Tech_'#]],wr_ICcurves!$A$21:$A$80,0),)</f>
        <v>0.36768142763361417</v>
      </c>
      <c r="F1408" s="288">
        <f>INDEX(IF(WR_IC_new[[#This Row],[Tow/Non-tow]]="NT",wr_ICcurves!$D$21:$D$80,wr_ICcurves!$F$21:$F$80),MATCH(WR_IC_new[[#This Row],[Tech_'#]],wr_ICcurves!$A$21:$A$80,0),)</f>
        <v>0.29658877871407702</v>
      </c>
      <c r="G1408" s="274">
        <v>24</v>
      </c>
      <c r="H1408" s="182">
        <f>SUMIFS(LearningFactors[LF_codeNew],LearningFactors[Tech_'#],WR_IC_new[[#This Row],[Tech_'#]])</f>
        <v>30</v>
      </c>
      <c r="I1408" s="182">
        <f>INDEX(TechList[ST_Thru],MATCH($A1408,TechList[Tech_'#],0),)</f>
        <v>2024</v>
      </c>
      <c r="J1408" s="182" t="str">
        <f>INDEX(TechList[Complexity],MATCH($A1408,TechList[Tech_'#],0),)</f>
        <v>Low2</v>
      </c>
      <c r="K1408" s="277">
        <f>INDEX(CurbWt_selection,MATCH($G1408,CurbWts!$A$3:$A$40,0),)
*($B1408/100)
*E1408</f>
        <v>187.88368822105571</v>
      </c>
      <c r="L1408" s="277">
        <f>INDEX(CurbWt_selection,MATCH($G1408,CurbWts!$A$3:$A$40,0),)
*($B1408/100)
*F1408</f>
        <v>151.5556387724516</v>
      </c>
    </row>
    <row r="1409" spans="1:12" x14ac:dyDescent="0.25">
      <c r="A1409" s="274">
        <v>119</v>
      </c>
      <c r="B1409" s="275">
        <f>INDEX(TechList[Tech],MATCH(A1409,TechList[Tech_'#],0),)</f>
        <v>9.5</v>
      </c>
      <c r="C1409" s="182" t="str">
        <f t="shared" si="21"/>
        <v>119_24</v>
      </c>
      <c r="D1409" s="182" t="str">
        <f>INDEX(CWC_VehType!$C$2:$C$30,MATCH($G1409,CWC_VehType!$A$2:$A$30,0),)</f>
        <v>NT</v>
      </c>
      <c r="E1409" s="276">
        <f>INDEX(IF(WR_IC_new[[#This Row],[Tow/Non-tow]]="NT",wr_ICcurves!$C$21:$C$80,wr_ICcurves!$E$21:$E$80),MATCH(WR_IC_new[[#This Row],[Tech_'#]],wr_ICcurves!$A$21:$A$80,0),)</f>
        <v>0.3881081736132595</v>
      </c>
      <c r="F1409" s="288">
        <f>INDEX(IF(WR_IC_new[[#This Row],[Tow/Non-tow]]="NT",wr_ICcurves!$D$21:$D$80,wr_ICcurves!$F$21:$F$80),MATCH(WR_IC_new[[#This Row],[Tech_'#]],wr_ICcurves!$A$21:$A$80,0),)</f>
        <v>0.31306593308708131</v>
      </c>
      <c r="G1409" s="274">
        <v>24</v>
      </c>
      <c r="H1409" s="182">
        <f>SUMIFS(LearningFactors[LF_codeNew],LearningFactors[Tech_'#],WR_IC_new[[#This Row],[Tech_'#]])</f>
        <v>30</v>
      </c>
      <c r="I1409" s="182">
        <f>INDEX(TechList[ST_Thru],MATCH($A1409,TechList[Tech_'#],0),)</f>
        <v>2024</v>
      </c>
      <c r="J1409" s="182" t="str">
        <f>INDEX(TechList[Complexity],MATCH($A1409,TechList[Tech_'#],0),)</f>
        <v>Low2</v>
      </c>
      <c r="K1409" s="277">
        <f>INDEX(CurbWt_selection,MATCH($G1409,CurbWts!$A$3:$A$40,0),)
*($B1409/100)
*E1409</f>
        <v>209.33954150555905</v>
      </c>
      <c r="L1409" s="277">
        <f>INDEX(CurbWt_selection,MATCH($G1409,CurbWts!$A$3:$A$40,0),)
*($B1409/100)
*F1409</f>
        <v>168.86291850881182</v>
      </c>
    </row>
    <row r="1410" spans="1:12" x14ac:dyDescent="0.25">
      <c r="A1410" s="274">
        <v>120</v>
      </c>
      <c r="B1410" s="275">
        <f>INDEX(TechList[Tech],MATCH(A1410,TechList[Tech_'#],0),)</f>
        <v>10</v>
      </c>
      <c r="C1410" s="182" t="str">
        <f t="shared" si="21"/>
        <v>120_24</v>
      </c>
      <c r="D1410" s="182" t="str">
        <f>INDEX(CWC_VehType!$C$2:$C$30,MATCH($G1410,CWC_VehType!$A$2:$A$30,0),)</f>
        <v>NT</v>
      </c>
      <c r="E1410" s="276">
        <f>INDEX(IF(WR_IC_new[[#This Row],[Tow/Non-tow]]="NT",wr_ICcurves!$C$21:$C$80,wr_ICcurves!$E$21:$E$80),MATCH(WR_IC_new[[#This Row],[Tech_'#]],wr_ICcurves!$A$21:$A$80,0),)</f>
        <v>0.40853491959290472</v>
      </c>
      <c r="F1410" s="288">
        <f>INDEX(IF(WR_IC_new[[#This Row],[Tow/Non-tow]]="NT",wr_ICcurves!$D$21:$D$80,wr_ICcurves!$F$21:$F$80),MATCH(WR_IC_new[[#This Row],[Tech_'#]],wr_ICcurves!$A$21:$A$80,0),)</f>
        <v>0.32954308746008559</v>
      </c>
      <c r="G1410" s="274">
        <v>24</v>
      </c>
      <c r="H1410" s="182">
        <f>SUMIFS(LearningFactors[LF_codeNew],LearningFactors[Tech_'#],WR_IC_new[[#This Row],[Tech_'#]])</f>
        <v>30</v>
      </c>
      <c r="I1410" s="182">
        <f>INDEX(TechList[ST_Thru],MATCH($A1410,TechList[Tech_'#],0),)</f>
        <v>2024</v>
      </c>
      <c r="J1410" s="182" t="str">
        <f>INDEX(TechList[Complexity],MATCH($A1410,TechList[Tech_'#],0),)</f>
        <v>Low2</v>
      </c>
      <c r="K1410" s="277">
        <f>INDEX(CurbWt_selection,MATCH($G1410,CurbWts!$A$3:$A$40,0),)
*($B1410/100)
*E1410</f>
        <v>231.95517064327873</v>
      </c>
      <c r="L1410" s="277">
        <f>INDEX(CurbWt_selection,MATCH($G1410,CurbWts!$A$3:$A$40,0),)
*($B1410/100)
*F1410</f>
        <v>187.10572687956989</v>
      </c>
    </row>
    <row r="1411" spans="1:12" x14ac:dyDescent="0.25">
      <c r="A1411" s="274">
        <v>121</v>
      </c>
      <c r="B1411" s="275">
        <f>INDEX(TechList[Tech],MATCH(A1411,TechList[Tech_'#],0),)</f>
        <v>10.5</v>
      </c>
      <c r="C1411" s="182" t="str">
        <f t="shared" si="21"/>
        <v>121_24</v>
      </c>
      <c r="D1411" s="182" t="str">
        <f>INDEX(CWC_VehType!$C$2:$C$30,MATCH($G1411,CWC_VehType!$A$2:$A$30,0),)</f>
        <v>NT</v>
      </c>
      <c r="E1411" s="276">
        <f>INDEX(IF(WR_IC_new[[#This Row],[Tow/Non-tow]]="NT",wr_ICcurves!$C$21:$C$80,wr_ICcurves!$E$21:$E$80),MATCH(WR_IC_new[[#This Row],[Tech_'#]],wr_ICcurves!$A$21:$A$80,0),)</f>
        <v>0.42896166557254989</v>
      </c>
      <c r="F1411" s="288">
        <f>INDEX(IF(WR_IC_new[[#This Row],[Tow/Non-tow]]="NT",wr_ICcurves!$D$21:$D$80,wr_ICcurves!$F$21:$F$80),MATCH(WR_IC_new[[#This Row],[Tech_'#]],wr_ICcurves!$A$21:$A$80,0),)</f>
        <v>0.34602024183308988</v>
      </c>
      <c r="G1411" s="274">
        <v>24</v>
      </c>
      <c r="H1411" s="182">
        <f>SUMIFS(LearningFactors[LF_codeNew],LearningFactors[Tech_'#],WR_IC_new[[#This Row],[Tech_'#]])</f>
        <v>30</v>
      </c>
      <c r="I1411" s="182">
        <f>INDEX(TechList[ST_Thru],MATCH($A1411,TechList[Tech_'#],0),)</f>
        <v>2024</v>
      </c>
      <c r="J1411" s="182" t="str">
        <f>INDEX(TechList[Complexity],MATCH($A1411,TechList[Tech_'#],0),)</f>
        <v>Low2</v>
      </c>
      <c r="K1411" s="277">
        <f>INDEX(CurbWt_selection,MATCH($G1411,CurbWts!$A$3:$A$40,0),)
*($B1411/100)
*E1411</f>
        <v>255.73057563421474</v>
      </c>
      <c r="L1411" s="277">
        <f>INDEX(CurbWt_selection,MATCH($G1411,CurbWts!$A$3:$A$40,0),)
*($B1411/100)
*F1411</f>
        <v>206.28406388472581</v>
      </c>
    </row>
    <row r="1412" spans="1:12" x14ac:dyDescent="0.25">
      <c r="A1412" s="274">
        <v>122</v>
      </c>
      <c r="B1412" s="275">
        <f>INDEX(TechList[Tech],MATCH(A1412,TechList[Tech_'#],0),)</f>
        <v>11</v>
      </c>
      <c r="C1412" s="182" t="str">
        <f t="shared" si="21"/>
        <v>122_24</v>
      </c>
      <c r="D1412" s="182" t="str">
        <f>INDEX(CWC_VehType!$C$2:$C$30,MATCH($G1412,CWC_VehType!$A$2:$A$30,0),)</f>
        <v>NT</v>
      </c>
      <c r="E1412" s="276">
        <f>INDEX(IF(WR_IC_new[[#This Row],[Tow/Non-tow]]="NT",wr_ICcurves!$C$21:$C$80,wr_ICcurves!$E$21:$E$80),MATCH(WR_IC_new[[#This Row],[Tech_'#]],wr_ICcurves!$A$21:$A$80,0),)</f>
        <v>0.44938841155219511</v>
      </c>
      <c r="F1412" s="288">
        <f>INDEX(IF(WR_IC_new[[#This Row],[Tow/Non-tow]]="NT",wr_ICcurves!$D$21:$D$80,wr_ICcurves!$F$21:$F$80),MATCH(WR_IC_new[[#This Row],[Tech_'#]],wr_ICcurves!$A$21:$A$80,0),)</f>
        <v>0.36249739620609411</v>
      </c>
      <c r="G1412" s="274">
        <v>24</v>
      </c>
      <c r="H1412" s="182">
        <f>SUMIFS(LearningFactors[LF_codeNew],LearningFactors[Tech_'#],WR_IC_new[[#This Row],[Tech_'#]])</f>
        <v>30</v>
      </c>
      <c r="I1412" s="182">
        <f>INDEX(TechList[ST_Thru],MATCH($A1412,TechList[Tech_'#],0),)</f>
        <v>2024</v>
      </c>
      <c r="J1412" s="182" t="str">
        <f>INDEX(TechList[Complexity],MATCH($A1412,TechList[Tech_'#],0),)</f>
        <v>Low2</v>
      </c>
      <c r="K1412" s="277">
        <f>INDEX(CurbWt_selection,MATCH($G1412,CurbWts!$A$3:$A$40,0),)
*($B1412/100)
*E1412</f>
        <v>280.6657564783672</v>
      </c>
      <c r="L1412" s="277">
        <f>INDEX(CurbWt_selection,MATCH($G1412,CurbWts!$A$3:$A$40,0),)
*($B1412/100)
*F1412</f>
        <v>226.39792952427956</v>
      </c>
    </row>
    <row r="1413" spans="1:12" x14ac:dyDescent="0.25">
      <c r="A1413" s="274">
        <v>123</v>
      </c>
      <c r="B1413" s="275">
        <f>INDEX(TechList[Tech],MATCH(A1413,TechList[Tech_'#],0),)</f>
        <v>11.5</v>
      </c>
      <c r="C1413" s="182" t="str">
        <f t="shared" si="21"/>
        <v>123_24</v>
      </c>
      <c r="D1413" s="182" t="str">
        <f>INDEX(CWC_VehType!$C$2:$C$30,MATCH($G1413,CWC_VehType!$A$2:$A$30,0),)</f>
        <v>NT</v>
      </c>
      <c r="E1413" s="276">
        <f>INDEX(IF(WR_IC_new[[#This Row],[Tow/Non-tow]]="NT",wr_ICcurves!$C$21:$C$80,wr_ICcurves!$E$21:$E$80),MATCH(WR_IC_new[[#This Row],[Tech_'#]],wr_ICcurves!$A$21:$A$80,0),)</f>
        <v>0.46981515753184033</v>
      </c>
      <c r="F1413" s="288">
        <f>INDEX(IF(WR_IC_new[[#This Row],[Tow/Non-tow]]="NT",wr_ICcurves!$D$21:$D$80,wr_ICcurves!$F$21:$F$80),MATCH(WR_IC_new[[#This Row],[Tech_'#]],wr_ICcurves!$A$21:$A$80,0),)</f>
        <v>0.3789745505790984</v>
      </c>
      <c r="G1413" s="274">
        <v>24</v>
      </c>
      <c r="H1413" s="182">
        <f>SUMIFS(LearningFactors[LF_codeNew],LearningFactors[Tech_'#],WR_IC_new[[#This Row],[Tech_'#]])</f>
        <v>30</v>
      </c>
      <c r="I1413" s="182">
        <f>INDEX(TechList[ST_Thru],MATCH($A1413,TechList[Tech_'#],0),)</f>
        <v>2024</v>
      </c>
      <c r="J1413" s="182" t="str">
        <f>INDEX(TechList[Complexity],MATCH($A1413,TechList[Tech_'#],0),)</f>
        <v>Low2</v>
      </c>
      <c r="K1413" s="277">
        <f>INDEX(CurbWt_selection,MATCH($G1413,CurbWts!$A$3:$A$40,0),)
*($B1413/100)
*E1413</f>
        <v>306.76071317573604</v>
      </c>
      <c r="L1413" s="277">
        <f>INDEX(CurbWt_selection,MATCH($G1413,CurbWts!$A$3:$A$40,0),)
*($B1413/100)
*F1413</f>
        <v>247.44732379823117</v>
      </c>
    </row>
    <row r="1414" spans="1:12" x14ac:dyDescent="0.25">
      <c r="A1414" s="274">
        <v>124</v>
      </c>
      <c r="B1414" s="275">
        <f>INDEX(TechList[Tech],MATCH(A1414,TechList[Tech_'#],0),)</f>
        <v>12</v>
      </c>
      <c r="C1414" s="182" t="str">
        <f t="shared" si="21"/>
        <v>124_24</v>
      </c>
      <c r="D1414" s="182" t="str">
        <f>INDEX(CWC_VehType!$C$2:$C$30,MATCH($G1414,CWC_VehType!$A$2:$A$30,0),)</f>
        <v>NT</v>
      </c>
      <c r="E1414" s="276">
        <f>INDEX(IF(WR_IC_new[[#This Row],[Tow/Non-tow]]="NT",wr_ICcurves!$C$21:$C$80,wr_ICcurves!$E$21:$E$80),MATCH(WR_IC_new[[#This Row],[Tech_'#]],wr_ICcurves!$A$21:$A$80,0),)</f>
        <v>0.49024190351148567</v>
      </c>
      <c r="F1414" s="288">
        <f>INDEX(IF(WR_IC_new[[#This Row],[Tow/Non-tow]]="NT",wr_ICcurves!$D$21:$D$80,wr_ICcurves!$F$21:$F$80),MATCH(WR_IC_new[[#This Row],[Tech_'#]],wr_ICcurves!$A$21:$A$80,0),)</f>
        <v>0.39545170495210269</v>
      </c>
      <c r="G1414" s="274">
        <v>24</v>
      </c>
      <c r="H1414" s="182">
        <f>SUMIFS(LearningFactors[LF_codeNew],LearningFactors[Tech_'#],WR_IC_new[[#This Row],[Tech_'#]])</f>
        <v>30</v>
      </c>
      <c r="I1414" s="182">
        <f>INDEX(TechList[ST_Thru],MATCH($A1414,TechList[Tech_'#],0),)</f>
        <v>2024</v>
      </c>
      <c r="J1414" s="182" t="str">
        <f>INDEX(TechList[Complexity],MATCH($A1414,TechList[Tech_'#],0),)</f>
        <v>Low2</v>
      </c>
      <c r="K1414" s="277">
        <f>INDEX(CurbWt_selection,MATCH($G1414,CurbWts!$A$3:$A$40,0),)
*($B1414/100)
*E1414</f>
        <v>334.01544572632139</v>
      </c>
      <c r="L1414" s="277">
        <f>INDEX(CurbWt_selection,MATCH($G1414,CurbWts!$A$3:$A$40,0),)
*($B1414/100)
*F1414</f>
        <v>269.43224670658066</v>
      </c>
    </row>
    <row r="1415" spans="1:12" x14ac:dyDescent="0.25">
      <c r="A1415" s="274">
        <v>125</v>
      </c>
      <c r="B1415" s="275">
        <f>INDEX(TechList[Tech],MATCH(A1415,TechList[Tech_'#],0),)</f>
        <v>12.5</v>
      </c>
      <c r="C1415" s="182" t="str">
        <f t="shared" si="21"/>
        <v>125_24</v>
      </c>
      <c r="D1415" s="182" t="str">
        <f>INDEX(CWC_VehType!$C$2:$C$30,MATCH($G1415,CWC_VehType!$A$2:$A$30,0),)</f>
        <v>NT</v>
      </c>
      <c r="E1415" s="276">
        <f>INDEX(IF(WR_IC_new[[#This Row],[Tow/Non-tow]]="NT",wr_ICcurves!$C$21:$C$80,wr_ICcurves!$E$21:$E$80),MATCH(WR_IC_new[[#This Row],[Tech_'#]],wr_ICcurves!$A$21:$A$80,0),)</f>
        <v>0.51066864949113089</v>
      </c>
      <c r="F1415" s="288">
        <f>INDEX(IF(WR_IC_new[[#This Row],[Tow/Non-tow]]="NT",wr_ICcurves!$D$21:$D$80,wr_ICcurves!$F$21:$F$80),MATCH(WR_IC_new[[#This Row],[Tech_'#]],wr_ICcurves!$A$21:$A$80,0),)</f>
        <v>0.41192885932510698</v>
      </c>
      <c r="G1415" s="274">
        <v>24</v>
      </c>
      <c r="H1415" s="182">
        <f>SUMIFS(LearningFactors[LF_codeNew],LearningFactors[Tech_'#],WR_IC_new[[#This Row],[Tech_'#]])</f>
        <v>30</v>
      </c>
      <c r="I1415" s="182">
        <f>INDEX(TechList[ST_Thru],MATCH($A1415,TechList[Tech_'#],0),)</f>
        <v>2024</v>
      </c>
      <c r="J1415" s="182" t="str">
        <f>INDEX(TechList[Complexity],MATCH($A1415,TechList[Tech_'#],0),)</f>
        <v>Low2</v>
      </c>
      <c r="K1415" s="277">
        <f>INDEX(CurbWt_selection,MATCH($G1415,CurbWts!$A$3:$A$40,0),)
*($B1415/100)
*E1415</f>
        <v>362.42995413012301</v>
      </c>
      <c r="L1415" s="277">
        <f>INDEX(CurbWt_selection,MATCH($G1415,CurbWts!$A$3:$A$40,0),)
*($B1415/100)
*F1415</f>
        <v>292.35269824932794</v>
      </c>
    </row>
    <row r="1416" spans="1:12" x14ac:dyDescent="0.25">
      <c r="A1416" s="274">
        <v>126</v>
      </c>
      <c r="B1416" s="275">
        <f>INDEX(TechList[Tech],MATCH(A1416,TechList[Tech_'#],0),)</f>
        <v>13</v>
      </c>
      <c r="C1416" s="182" t="str">
        <f t="shared" ref="C1416:C1479" si="22">CONCATENATE($A1416,"_",TEXT(G1416,"00"))</f>
        <v>126_24</v>
      </c>
      <c r="D1416" s="182" t="str">
        <f>INDEX(CWC_VehType!$C$2:$C$30,MATCH($G1416,CWC_VehType!$A$2:$A$30,0),)</f>
        <v>NT</v>
      </c>
      <c r="E1416" s="276">
        <f>INDEX(IF(WR_IC_new[[#This Row],[Tow/Non-tow]]="NT",wr_ICcurves!$C$21:$C$80,wr_ICcurves!$E$21:$E$80),MATCH(WR_IC_new[[#This Row],[Tech_'#]],wr_ICcurves!$A$21:$A$80,0),)</f>
        <v>0.531095395470776</v>
      </c>
      <c r="F1416" s="288">
        <f>INDEX(IF(WR_IC_new[[#This Row],[Tow/Non-tow]]="NT",wr_ICcurves!$D$21:$D$80,wr_ICcurves!$F$21:$F$80),MATCH(WR_IC_new[[#This Row],[Tech_'#]],wr_ICcurves!$A$21:$A$80,0),)</f>
        <v>0.42840601369811121</v>
      </c>
      <c r="G1416" s="274">
        <v>24</v>
      </c>
      <c r="H1416" s="182">
        <f>SUMIFS(LearningFactors[LF_codeNew],LearningFactors[Tech_'#],WR_IC_new[[#This Row],[Tech_'#]])</f>
        <v>30</v>
      </c>
      <c r="I1416" s="182">
        <f>INDEX(TechList[ST_Thru],MATCH($A1416,TechList[Tech_'#],0),)</f>
        <v>2024</v>
      </c>
      <c r="J1416" s="182" t="str">
        <f>INDEX(TechList[Complexity],MATCH($A1416,TechList[Tech_'#],0),)</f>
        <v>Low2</v>
      </c>
      <c r="K1416" s="277">
        <f>INDEX(CurbWt_selection,MATCH($G1416,CurbWts!$A$3:$A$40,0),)
*($B1416/100)
*E1416</f>
        <v>392.00423838714096</v>
      </c>
      <c r="L1416" s="277">
        <f>INDEX(CurbWt_selection,MATCH($G1416,CurbWts!$A$3:$A$40,0),)
*($B1416/100)
*F1416</f>
        <v>316.20867842647311</v>
      </c>
    </row>
    <row r="1417" spans="1:12" x14ac:dyDescent="0.25">
      <c r="A1417" s="274">
        <v>127</v>
      </c>
      <c r="B1417" s="275">
        <f>INDEX(TechList[Tech],MATCH(A1417,TechList[Tech_'#],0),)</f>
        <v>13.5</v>
      </c>
      <c r="C1417" s="182" t="str">
        <f t="shared" si="22"/>
        <v>127_24</v>
      </c>
      <c r="D1417" s="182" t="str">
        <f>INDEX(CWC_VehType!$C$2:$C$30,MATCH($G1417,CWC_VehType!$A$2:$A$30,0),)</f>
        <v>NT</v>
      </c>
      <c r="E1417" s="276">
        <f>INDEX(IF(WR_IC_new[[#This Row],[Tow/Non-tow]]="NT",wr_ICcurves!$C$21:$C$80,wr_ICcurves!$E$21:$E$80),MATCH(WR_IC_new[[#This Row],[Tech_'#]],wr_ICcurves!$A$21:$A$80,0),)</f>
        <v>0.55152214145042133</v>
      </c>
      <c r="F1417" s="288">
        <f>INDEX(IF(WR_IC_new[[#This Row],[Tow/Non-tow]]="NT",wr_ICcurves!$D$21:$D$80,wr_ICcurves!$F$21:$F$80),MATCH(WR_IC_new[[#This Row],[Tech_'#]],wr_ICcurves!$A$21:$A$80,0),)</f>
        <v>0.44488316807111555</v>
      </c>
      <c r="G1417" s="274">
        <v>24</v>
      </c>
      <c r="H1417" s="182">
        <f>SUMIFS(LearningFactors[LF_codeNew],LearningFactors[Tech_'#],WR_IC_new[[#This Row],[Tech_'#]])</f>
        <v>30</v>
      </c>
      <c r="I1417" s="182">
        <f>INDEX(TechList[ST_Thru],MATCH($A1417,TechList[Tech_'#],0),)</f>
        <v>2024</v>
      </c>
      <c r="J1417" s="182" t="str">
        <f>INDEX(TechList[Complexity],MATCH($A1417,TechList[Tech_'#],0),)</f>
        <v>Low2</v>
      </c>
      <c r="K1417" s="277">
        <f>INDEX(CurbWt_selection,MATCH($G1417,CurbWts!$A$3:$A$40,0),)
*($B1417/100)
*E1417</f>
        <v>422.73829849737547</v>
      </c>
      <c r="L1417" s="277">
        <f>INDEX(CurbWt_selection,MATCH($G1417,CurbWts!$A$3:$A$40,0),)
*($B1417/100)
*F1417</f>
        <v>341.00018723801617</v>
      </c>
    </row>
    <row r="1418" spans="1:12" x14ac:dyDescent="0.25">
      <c r="A1418" s="274">
        <v>128</v>
      </c>
      <c r="B1418" s="275">
        <f>INDEX(TechList[Tech],MATCH(A1418,TechList[Tech_'#],0),)</f>
        <v>14</v>
      </c>
      <c r="C1418" s="182" t="str">
        <f t="shared" si="22"/>
        <v>128_24</v>
      </c>
      <c r="D1418" s="182" t="str">
        <f>INDEX(CWC_VehType!$C$2:$C$30,MATCH($G1418,CWC_VehType!$A$2:$A$30,0),)</f>
        <v>NT</v>
      </c>
      <c r="E1418" s="276">
        <f>INDEX(IF(WR_IC_new[[#This Row],[Tow/Non-tow]]="NT",wr_ICcurves!$C$21:$C$80,wr_ICcurves!$E$21:$E$80),MATCH(WR_IC_new[[#This Row],[Tech_'#]],wr_ICcurves!$A$21:$A$80,0),)</f>
        <v>0.57194888743006655</v>
      </c>
      <c r="F1418" s="288">
        <f>INDEX(IF(WR_IC_new[[#This Row],[Tow/Non-tow]]="NT",wr_ICcurves!$D$21:$D$80,wr_ICcurves!$F$21:$F$80),MATCH(WR_IC_new[[#This Row],[Tech_'#]],wr_ICcurves!$A$21:$A$80,0),)</f>
        <v>0.46136032244411984</v>
      </c>
      <c r="G1418" s="274">
        <v>24</v>
      </c>
      <c r="H1418" s="182">
        <f>SUMIFS(LearningFactors[LF_codeNew],LearningFactors[Tech_'#],WR_IC_new[[#This Row],[Tech_'#]])</f>
        <v>30</v>
      </c>
      <c r="I1418" s="182">
        <f>INDEX(TechList[ST_Thru],MATCH($A1418,TechList[Tech_'#],0),)</f>
        <v>2024</v>
      </c>
      <c r="J1418" s="182" t="str">
        <f>INDEX(TechList[Complexity],MATCH($A1418,TechList[Tech_'#],0),)</f>
        <v>Low2</v>
      </c>
      <c r="K1418" s="277">
        <f>INDEX(CurbWt_selection,MATCH($G1418,CurbWts!$A$3:$A$40,0),)
*($B1418/100)
*E1418</f>
        <v>454.63213446082636</v>
      </c>
      <c r="L1418" s="277">
        <f>INDEX(CurbWt_selection,MATCH($G1418,CurbWts!$A$3:$A$40,0),)
*($B1418/100)
*F1418</f>
        <v>366.72722468395705</v>
      </c>
    </row>
    <row r="1419" spans="1:12" x14ac:dyDescent="0.25">
      <c r="A1419" s="274">
        <v>129</v>
      </c>
      <c r="B1419" s="275">
        <f>INDEX(TechList[Tech],MATCH(A1419,TechList[Tech_'#],0),)</f>
        <v>14.5</v>
      </c>
      <c r="C1419" s="182" t="str">
        <f t="shared" si="22"/>
        <v>129_24</v>
      </c>
      <c r="D1419" s="182" t="str">
        <f>INDEX(CWC_VehType!$C$2:$C$30,MATCH($G1419,CWC_VehType!$A$2:$A$30,0),)</f>
        <v>NT</v>
      </c>
      <c r="E1419" s="276">
        <f>INDEX(IF(WR_IC_new[[#This Row],[Tow/Non-tow]]="NT",wr_ICcurves!$C$21:$C$80,wr_ICcurves!$E$21:$E$80),MATCH(WR_IC_new[[#This Row],[Tech_'#]],wr_ICcurves!$A$21:$A$80,0),)</f>
        <v>0.59237563340971178</v>
      </c>
      <c r="F1419" s="288">
        <f>INDEX(IF(WR_IC_new[[#This Row],[Tow/Non-tow]]="NT",wr_ICcurves!$D$21:$D$80,wr_ICcurves!$F$21:$F$80),MATCH(WR_IC_new[[#This Row],[Tech_'#]],wr_ICcurves!$A$21:$A$80,0),)</f>
        <v>0.47783747681712407</v>
      </c>
      <c r="G1419" s="274">
        <v>24</v>
      </c>
      <c r="H1419" s="182">
        <f>SUMIFS(LearningFactors[LF_codeNew],LearningFactors[Tech_'#],WR_IC_new[[#This Row],[Tech_'#]])</f>
        <v>30</v>
      </c>
      <c r="I1419" s="182">
        <f>INDEX(TechList[ST_Thru],MATCH($A1419,TechList[Tech_'#],0),)</f>
        <v>2024</v>
      </c>
      <c r="J1419" s="182" t="str">
        <f>INDEX(TechList[Complexity],MATCH($A1419,TechList[Tech_'#],0),)</f>
        <v>Low2</v>
      </c>
      <c r="K1419" s="277">
        <f>INDEX(CurbWt_selection,MATCH($G1419,CurbWts!$A$3:$A$40,0),)
*($B1419/100)
*E1419</f>
        <v>487.68574627749342</v>
      </c>
      <c r="L1419" s="277">
        <f>INDEX(CurbWt_selection,MATCH($G1419,CurbWts!$A$3:$A$40,0),)
*($B1419/100)
*F1419</f>
        <v>393.38979076429564</v>
      </c>
    </row>
    <row r="1420" spans="1:12" x14ac:dyDescent="0.25">
      <c r="A1420" s="274">
        <v>130</v>
      </c>
      <c r="B1420" s="275">
        <f>INDEX(TechList[Tech],MATCH(A1420,TechList[Tech_'#],0),)</f>
        <v>15</v>
      </c>
      <c r="C1420" s="182" t="str">
        <f t="shared" si="22"/>
        <v>130_24</v>
      </c>
      <c r="D1420" s="182" t="str">
        <f>INDEX(CWC_VehType!$C$2:$C$30,MATCH($G1420,CWC_VehType!$A$2:$A$30,0),)</f>
        <v>NT</v>
      </c>
      <c r="E1420" s="276">
        <f>INDEX(IF(WR_IC_new[[#This Row],[Tow/Non-tow]]="NT",wr_ICcurves!$C$21:$C$80,wr_ICcurves!$E$21:$E$80),MATCH(WR_IC_new[[#This Row],[Tech_'#]],wr_ICcurves!$A$21:$A$80,0),)</f>
        <v>0.61280237938935711</v>
      </c>
      <c r="F1420" s="288">
        <f>INDEX(IF(WR_IC_new[[#This Row],[Tow/Non-tow]]="NT",wr_ICcurves!$D$21:$D$80,wr_ICcurves!$F$21:$F$80),MATCH(WR_IC_new[[#This Row],[Tech_'#]],wr_ICcurves!$A$21:$A$80,0),)</f>
        <v>0.49431463119012836</v>
      </c>
      <c r="G1420" s="274">
        <v>24</v>
      </c>
      <c r="H1420" s="182">
        <f>SUMIFS(LearningFactors[LF_codeNew],LearningFactors[Tech_'#],WR_IC_new[[#This Row],[Tech_'#]])</f>
        <v>30</v>
      </c>
      <c r="I1420" s="182">
        <f>INDEX(TechList[ST_Thru],MATCH($A1420,TechList[Tech_'#],0),)</f>
        <v>2024</v>
      </c>
      <c r="J1420" s="182" t="str">
        <f>INDEX(TechList[Complexity],MATCH($A1420,TechList[Tech_'#],0),)</f>
        <v>Med2</v>
      </c>
      <c r="K1420" s="277">
        <f>INDEX(CurbWt_selection,MATCH($G1420,CurbWts!$A$3:$A$40,0),)
*($B1420/100)
*E1420</f>
        <v>521.89913394737721</v>
      </c>
      <c r="L1420" s="277">
        <f>INDEX(CurbWt_selection,MATCH($G1420,CurbWts!$A$3:$A$40,0),)
*($B1420/100)
*F1420</f>
        <v>420.98788547903229</v>
      </c>
    </row>
    <row r="1421" spans="1:12" x14ac:dyDescent="0.25">
      <c r="A1421" s="274">
        <v>131</v>
      </c>
      <c r="B1421" s="275">
        <f>INDEX(TechList[Tech],MATCH(A1421,TechList[Tech_'#],0),)</f>
        <v>15.5</v>
      </c>
      <c r="C1421" s="182" t="str">
        <f t="shared" si="22"/>
        <v>131_24</v>
      </c>
      <c r="D1421" s="182" t="str">
        <f>INDEX(CWC_VehType!$C$2:$C$30,MATCH($G1421,CWC_VehType!$A$2:$A$30,0),)</f>
        <v>NT</v>
      </c>
      <c r="E1421" s="276">
        <f>INDEX(IF(WR_IC_new[[#This Row],[Tow/Non-tow]]="NT",wr_ICcurves!$C$21:$C$80,wr_ICcurves!$E$21:$E$80),MATCH(WR_IC_new[[#This Row],[Tech_'#]],wr_ICcurves!$A$21:$A$80,0),)</f>
        <v>0.63322912536900233</v>
      </c>
      <c r="F1421" s="288">
        <f>INDEX(IF(WR_IC_new[[#This Row],[Tow/Non-tow]]="NT",wr_ICcurves!$D$21:$D$80,wr_ICcurves!$F$21:$F$80),MATCH(WR_IC_new[[#This Row],[Tech_'#]],wr_ICcurves!$A$21:$A$80,0),)</f>
        <v>0.51079178556313265</v>
      </c>
      <c r="G1421" s="274">
        <v>24</v>
      </c>
      <c r="H1421" s="182">
        <f>SUMIFS(LearningFactors[LF_codeNew],LearningFactors[Tech_'#],WR_IC_new[[#This Row],[Tech_'#]])</f>
        <v>30</v>
      </c>
      <c r="I1421" s="182">
        <f>INDEX(TechList[ST_Thru],MATCH($A1421,TechList[Tech_'#],0),)</f>
        <v>2024</v>
      </c>
      <c r="J1421" s="182" t="str">
        <f>INDEX(TechList[Complexity],MATCH($A1421,TechList[Tech_'#],0),)</f>
        <v>Med2</v>
      </c>
      <c r="K1421" s="277">
        <f>INDEX(CurbWt_selection,MATCH($G1421,CurbWts!$A$3:$A$40,0),)
*($B1421/100)
*E1421</f>
        <v>557.27229747047716</v>
      </c>
      <c r="L1421" s="277">
        <f>INDEX(CurbWt_selection,MATCH($G1421,CurbWts!$A$3:$A$40,0),)
*($B1421/100)
*F1421</f>
        <v>449.5215088281667</v>
      </c>
    </row>
    <row r="1422" spans="1:12" x14ac:dyDescent="0.25">
      <c r="A1422" s="274">
        <v>132</v>
      </c>
      <c r="B1422" s="275">
        <f>INDEX(TechList[Tech],MATCH(A1422,TechList[Tech_'#],0),)</f>
        <v>16</v>
      </c>
      <c r="C1422" s="182" t="str">
        <f t="shared" si="22"/>
        <v>132_24</v>
      </c>
      <c r="D1422" s="182" t="str">
        <f>INDEX(CWC_VehType!$C$2:$C$30,MATCH($G1422,CWC_VehType!$A$2:$A$30,0),)</f>
        <v>NT</v>
      </c>
      <c r="E1422" s="276">
        <f>INDEX(IF(WR_IC_new[[#This Row],[Tow/Non-tow]]="NT",wr_ICcurves!$C$21:$C$80,wr_ICcurves!$E$21:$E$80),MATCH(WR_IC_new[[#This Row],[Tech_'#]],wr_ICcurves!$A$21:$A$80,0),)</f>
        <v>0.65365587134864755</v>
      </c>
      <c r="F1422" s="288">
        <f>INDEX(IF(WR_IC_new[[#This Row],[Tow/Non-tow]]="NT",wr_ICcurves!$D$21:$D$80,wr_ICcurves!$F$21:$F$80),MATCH(WR_IC_new[[#This Row],[Tech_'#]],wr_ICcurves!$A$21:$A$80,0),)</f>
        <v>0.52726893993613699</v>
      </c>
      <c r="G1422" s="274">
        <v>24</v>
      </c>
      <c r="H1422" s="182">
        <f>SUMIFS(LearningFactors[LF_codeNew],LearningFactors[Tech_'#],WR_IC_new[[#This Row],[Tech_'#]])</f>
        <v>30</v>
      </c>
      <c r="I1422" s="182">
        <f>INDEX(TechList[ST_Thru],MATCH($A1422,TechList[Tech_'#],0),)</f>
        <v>2024</v>
      </c>
      <c r="J1422" s="182" t="str">
        <f>INDEX(TechList[Complexity],MATCH($A1422,TechList[Tech_'#],0),)</f>
        <v>Med2</v>
      </c>
      <c r="K1422" s="277">
        <f>INDEX(CurbWt_selection,MATCH($G1422,CurbWts!$A$3:$A$40,0),)
*($B1422/100)
*E1422</f>
        <v>593.8052368467936</v>
      </c>
      <c r="L1422" s="277">
        <f>INDEX(CurbWt_selection,MATCH($G1422,CurbWts!$A$3:$A$40,0),)
*($B1422/100)
*F1422</f>
        <v>478.990660811699</v>
      </c>
    </row>
    <row r="1423" spans="1:12" x14ac:dyDescent="0.25">
      <c r="A1423" s="274">
        <v>133</v>
      </c>
      <c r="B1423" s="275">
        <f>INDEX(TechList[Tech],MATCH(A1423,TechList[Tech_'#],0),)</f>
        <v>16.5</v>
      </c>
      <c r="C1423" s="182" t="str">
        <f t="shared" si="22"/>
        <v>133_24</v>
      </c>
      <c r="D1423" s="182" t="str">
        <f>INDEX(CWC_VehType!$C$2:$C$30,MATCH($G1423,CWC_VehType!$A$2:$A$30,0),)</f>
        <v>NT</v>
      </c>
      <c r="E1423" s="276">
        <f>INDEX(IF(WR_IC_new[[#This Row],[Tow/Non-tow]]="NT",wr_ICcurves!$C$21:$C$80,wr_ICcurves!$E$21:$E$80),MATCH(WR_IC_new[[#This Row],[Tech_'#]],wr_ICcurves!$A$21:$A$80,0),)</f>
        <v>0.67408261732829278</v>
      </c>
      <c r="F1423" s="288">
        <f>INDEX(IF(WR_IC_new[[#This Row],[Tow/Non-tow]]="NT",wr_ICcurves!$D$21:$D$80,wr_ICcurves!$F$21:$F$80),MATCH(WR_IC_new[[#This Row],[Tech_'#]],wr_ICcurves!$A$21:$A$80,0),)</f>
        <v>0.54374609430914123</v>
      </c>
      <c r="G1423" s="274">
        <v>24</v>
      </c>
      <c r="H1423" s="182">
        <f>SUMIFS(LearningFactors[LF_codeNew],LearningFactors[Tech_'#],WR_IC_new[[#This Row],[Tech_'#]])</f>
        <v>30</v>
      </c>
      <c r="I1423" s="182">
        <f>INDEX(TechList[ST_Thru],MATCH($A1423,TechList[Tech_'#],0),)</f>
        <v>2024</v>
      </c>
      <c r="J1423" s="182" t="str">
        <f>INDEX(TechList[Complexity],MATCH($A1423,TechList[Tech_'#],0),)</f>
        <v>Med2</v>
      </c>
      <c r="K1423" s="277">
        <f>INDEX(CurbWt_selection,MATCH($G1423,CurbWts!$A$3:$A$40,0),)
*($B1423/100)
*E1423</f>
        <v>631.49795207632633</v>
      </c>
      <c r="L1423" s="277">
        <f>INDEX(CurbWt_selection,MATCH($G1423,CurbWts!$A$3:$A$40,0),)
*($B1423/100)
*F1423</f>
        <v>509.39534142962907</v>
      </c>
    </row>
    <row r="1424" spans="1:12" x14ac:dyDescent="0.25">
      <c r="A1424" s="274">
        <v>134</v>
      </c>
      <c r="B1424" s="275">
        <f>INDEX(TechList[Tech],MATCH(A1424,TechList[Tech_'#],0),)</f>
        <v>17</v>
      </c>
      <c r="C1424" s="182" t="str">
        <f t="shared" si="22"/>
        <v>134_24</v>
      </c>
      <c r="D1424" s="182" t="str">
        <f>INDEX(CWC_VehType!$C$2:$C$30,MATCH($G1424,CWC_VehType!$A$2:$A$30,0),)</f>
        <v>NT</v>
      </c>
      <c r="E1424" s="276">
        <f>INDEX(IF(WR_IC_new[[#This Row],[Tow/Non-tow]]="NT",wr_ICcurves!$C$21:$C$80,wr_ICcurves!$E$21:$E$80),MATCH(WR_IC_new[[#This Row],[Tech_'#]],wr_ICcurves!$A$21:$A$80,0),)</f>
        <v>0.694509363307938</v>
      </c>
      <c r="F1424" s="288">
        <f>INDEX(IF(WR_IC_new[[#This Row],[Tow/Non-tow]]="NT",wr_ICcurves!$D$21:$D$80,wr_ICcurves!$F$21:$F$80),MATCH(WR_IC_new[[#This Row],[Tech_'#]],wr_ICcurves!$A$21:$A$80,0),)</f>
        <v>0.56022324868214546</v>
      </c>
      <c r="G1424" s="274">
        <v>24</v>
      </c>
      <c r="H1424" s="182">
        <f>SUMIFS(LearningFactors[LF_codeNew],LearningFactors[Tech_'#],WR_IC_new[[#This Row],[Tech_'#]])</f>
        <v>30</v>
      </c>
      <c r="I1424" s="182">
        <f>INDEX(TechList[ST_Thru],MATCH($A1424,TechList[Tech_'#],0),)</f>
        <v>2024</v>
      </c>
      <c r="J1424" s="182" t="str">
        <f>INDEX(TechList[Complexity],MATCH($A1424,TechList[Tech_'#],0),)</f>
        <v>Med2</v>
      </c>
      <c r="K1424" s="277">
        <f>INDEX(CurbWt_selection,MATCH($G1424,CurbWts!$A$3:$A$40,0),)
*($B1424/100)
*E1424</f>
        <v>670.35044315907555</v>
      </c>
      <c r="L1424" s="277">
        <f>INDEX(CurbWt_selection,MATCH($G1424,CurbWts!$A$3:$A$40,0),)
*($B1424/100)
*F1424</f>
        <v>540.73555068195697</v>
      </c>
    </row>
    <row r="1425" spans="1:12" x14ac:dyDescent="0.25">
      <c r="A1425" s="274">
        <v>135</v>
      </c>
      <c r="B1425" s="275">
        <f>INDEX(TechList[Tech],MATCH(A1425,TechList[Tech_'#],0),)</f>
        <v>17.5</v>
      </c>
      <c r="C1425" s="182" t="str">
        <f t="shared" si="22"/>
        <v>135_24</v>
      </c>
      <c r="D1425" s="182" t="str">
        <f>INDEX(CWC_VehType!$C$2:$C$30,MATCH($G1425,CWC_VehType!$A$2:$A$30,0),)</f>
        <v>NT</v>
      </c>
      <c r="E1425" s="276">
        <f>INDEX(IF(WR_IC_new[[#This Row],[Tow/Non-tow]]="NT",wr_ICcurves!$C$21:$C$80,wr_ICcurves!$E$21:$E$80),MATCH(WR_IC_new[[#This Row],[Tech_'#]],wr_ICcurves!$A$21:$A$80,0),)</f>
        <v>0.71493610928758311</v>
      </c>
      <c r="F1425" s="288">
        <f>INDEX(IF(WR_IC_new[[#This Row],[Tow/Non-tow]]="NT",wr_ICcurves!$D$21:$D$80,wr_ICcurves!$F$21:$F$80),MATCH(WR_IC_new[[#This Row],[Tech_'#]],wr_ICcurves!$A$21:$A$80,0),)</f>
        <v>0.5767004030551498</v>
      </c>
      <c r="G1425" s="274">
        <v>24</v>
      </c>
      <c r="H1425" s="182">
        <f>SUMIFS(LearningFactors[LF_codeNew],LearningFactors[Tech_'#],WR_IC_new[[#This Row],[Tech_'#]])</f>
        <v>30</v>
      </c>
      <c r="I1425" s="182">
        <f>INDEX(TechList[ST_Thru],MATCH($A1425,TechList[Tech_'#],0),)</f>
        <v>2024</v>
      </c>
      <c r="J1425" s="182" t="str">
        <f>INDEX(TechList[Complexity],MATCH($A1425,TechList[Tech_'#],0),)</f>
        <v>Med2</v>
      </c>
      <c r="K1425" s="277">
        <f>INDEX(CurbWt_selection,MATCH($G1425,CurbWts!$A$3:$A$40,0),)
*($B1425/100)
*E1425</f>
        <v>710.36271009504094</v>
      </c>
      <c r="L1425" s="277">
        <f>INDEX(CurbWt_selection,MATCH($G1425,CurbWts!$A$3:$A$40,0),)
*($B1425/100)
*F1425</f>
        <v>573.01128856868274</v>
      </c>
    </row>
    <row r="1426" spans="1:12" x14ac:dyDescent="0.25">
      <c r="A1426" s="274">
        <v>136</v>
      </c>
      <c r="B1426" s="275">
        <f>INDEX(TechList[Tech],MATCH(A1426,TechList[Tech_'#],0),)</f>
        <v>18</v>
      </c>
      <c r="C1426" s="182" t="str">
        <f t="shared" si="22"/>
        <v>136_24</v>
      </c>
      <c r="D1426" s="182" t="str">
        <f>INDEX(CWC_VehType!$C$2:$C$30,MATCH($G1426,CWC_VehType!$A$2:$A$30,0),)</f>
        <v>NT</v>
      </c>
      <c r="E1426" s="276">
        <f>INDEX(IF(WR_IC_new[[#This Row],[Tow/Non-tow]]="NT",wr_ICcurves!$C$21:$C$80,wr_ICcurves!$E$21:$E$80),MATCH(WR_IC_new[[#This Row],[Tech_'#]],wr_ICcurves!$A$21:$A$80,0),)</f>
        <v>0.73536285526722833</v>
      </c>
      <c r="F1426" s="288">
        <f>INDEX(IF(WR_IC_new[[#This Row],[Tow/Non-tow]]="NT",wr_ICcurves!$D$21:$D$80,wr_ICcurves!$F$21:$F$80),MATCH(WR_IC_new[[#This Row],[Tech_'#]],wr_ICcurves!$A$21:$A$80,0),)</f>
        <v>0.59317755742815403</v>
      </c>
      <c r="G1426" s="274">
        <v>24</v>
      </c>
      <c r="H1426" s="182">
        <f>SUMIFS(LearningFactors[LF_codeNew],LearningFactors[Tech_'#],WR_IC_new[[#This Row],[Tech_'#]])</f>
        <v>30</v>
      </c>
      <c r="I1426" s="182">
        <f>INDEX(TechList[ST_Thru],MATCH($A1426,TechList[Tech_'#],0),)</f>
        <v>2024</v>
      </c>
      <c r="J1426" s="182" t="str">
        <f>INDEX(TechList[Complexity],MATCH($A1426,TechList[Tech_'#],0),)</f>
        <v>Med2</v>
      </c>
      <c r="K1426" s="277">
        <f>INDEX(CurbWt_selection,MATCH($G1426,CurbWts!$A$3:$A$40,0),)
*($B1426/100)
*E1426</f>
        <v>751.53475288422283</v>
      </c>
      <c r="L1426" s="277">
        <f>INDEX(CurbWt_selection,MATCH($G1426,CurbWts!$A$3:$A$40,0),)
*($B1426/100)
*F1426</f>
        <v>606.22255508980641</v>
      </c>
    </row>
    <row r="1427" spans="1:12" x14ac:dyDescent="0.25">
      <c r="A1427" s="274">
        <v>137</v>
      </c>
      <c r="B1427" s="275">
        <f>INDEX(TechList[Tech],MATCH(A1427,TechList[Tech_'#],0),)</f>
        <v>18.5</v>
      </c>
      <c r="C1427" s="182" t="str">
        <f t="shared" si="22"/>
        <v>137_24</v>
      </c>
      <c r="D1427" s="182" t="str">
        <f>INDEX(CWC_VehType!$C$2:$C$30,MATCH($G1427,CWC_VehType!$A$2:$A$30,0),)</f>
        <v>NT</v>
      </c>
      <c r="E1427" s="276">
        <f>INDEX(IF(WR_IC_new[[#This Row],[Tow/Non-tow]]="NT",wr_ICcurves!$C$21:$C$80,wr_ICcurves!$E$21:$E$80),MATCH(WR_IC_new[[#This Row],[Tech_'#]],wr_ICcurves!$A$21:$A$80,0),)</f>
        <v>0.75578960124687367</v>
      </c>
      <c r="F1427" s="288">
        <f>INDEX(IF(WR_IC_new[[#This Row],[Tow/Non-tow]]="NT",wr_ICcurves!$D$21:$D$80,wr_ICcurves!$F$21:$F$80),MATCH(WR_IC_new[[#This Row],[Tech_'#]],wr_ICcurves!$A$21:$A$80,0),)</f>
        <v>0.60965471180115838</v>
      </c>
      <c r="G1427" s="274">
        <v>24</v>
      </c>
      <c r="H1427" s="182">
        <f>SUMIFS(LearningFactors[LF_codeNew],LearningFactors[Tech_'#],WR_IC_new[[#This Row],[Tech_'#]])</f>
        <v>30</v>
      </c>
      <c r="I1427" s="182">
        <f>INDEX(TechList[ST_Thru],MATCH($A1427,TechList[Tech_'#],0),)</f>
        <v>2024</v>
      </c>
      <c r="J1427" s="182" t="str">
        <f>INDEX(TechList[Complexity],MATCH($A1427,TechList[Tech_'#],0),)</f>
        <v>Med2</v>
      </c>
      <c r="K1427" s="277">
        <f>INDEX(CurbWt_selection,MATCH($G1427,CurbWts!$A$3:$A$40,0),)
*($B1427/100)
*E1427</f>
        <v>793.86657152662133</v>
      </c>
      <c r="L1427" s="277">
        <f>INDEX(CurbWt_selection,MATCH($G1427,CurbWts!$A$3:$A$40,0),)
*($B1427/100)
*F1427</f>
        <v>640.36935024532795</v>
      </c>
    </row>
    <row r="1428" spans="1:12" x14ac:dyDescent="0.25">
      <c r="A1428" s="274">
        <v>138</v>
      </c>
      <c r="B1428" s="275">
        <f>INDEX(TechList[Tech],MATCH(A1428,TechList[Tech_'#],0),)</f>
        <v>19</v>
      </c>
      <c r="C1428" s="182" t="str">
        <f t="shared" si="22"/>
        <v>138_24</v>
      </c>
      <c r="D1428" s="182" t="str">
        <f>INDEX(CWC_VehType!$C$2:$C$30,MATCH($G1428,CWC_VehType!$A$2:$A$30,0),)</f>
        <v>NT</v>
      </c>
      <c r="E1428" s="276">
        <f>INDEX(IF(WR_IC_new[[#This Row],[Tow/Non-tow]]="NT",wr_ICcurves!$C$21:$C$80,wr_ICcurves!$E$21:$E$80),MATCH(WR_IC_new[[#This Row],[Tech_'#]],wr_ICcurves!$A$21:$A$80,0),)</f>
        <v>0.776216347226519</v>
      </c>
      <c r="F1428" s="288">
        <f>INDEX(IF(WR_IC_new[[#This Row],[Tow/Non-tow]]="NT",wr_ICcurves!$D$21:$D$80,wr_ICcurves!$F$21:$F$80),MATCH(WR_IC_new[[#This Row],[Tech_'#]],wr_ICcurves!$A$21:$A$80,0),)</f>
        <v>0.62613186617416261</v>
      </c>
      <c r="G1428" s="274">
        <v>24</v>
      </c>
      <c r="H1428" s="182">
        <f>SUMIFS(LearningFactors[LF_codeNew],LearningFactors[Tech_'#],WR_IC_new[[#This Row],[Tech_'#]])</f>
        <v>30</v>
      </c>
      <c r="I1428" s="182">
        <f>INDEX(TechList[ST_Thru],MATCH($A1428,TechList[Tech_'#],0),)</f>
        <v>2024</v>
      </c>
      <c r="J1428" s="182" t="str">
        <f>INDEX(TechList[Complexity],MATCH($A1428,TechList[Tech_'#],0),)</f>
        <v>Med2</v>
      </c>
      <c r="K1428" s="277">
        <f>INDEX(CurbWt_selection,MATCH($G1428,CurbWts!$A$3:$A$40,0),)
*($B1428/100)
*E1428</f>
        <v>837.35816602223622</v>
      </c>
      <c r="L1428" s="277">
        <f>INDEX(CurbWt_selection,MATCH($G1428,CurbWts!$A$3:$A$40,0),)
*($B1428/100)
*F1428</f>
        <v>675.45167403524727</v>
      </c>
    </row>
    <row r="1429" spans="1:12" x14ac:dyDescent="0.25">
      <c r="A1429" s="274">
        <v>139</v>
      </c>
      <c r="B1429" s="275">
        <f>INDEX(TechList[Tech],MATCH(A1429,TechList[Tech_'#],0),)</f>
        <v>19.5</v>
      </c>
      <c r="C1429" s="182" t="str">
        <f t="shared" si="22"/>
        <v>139_24</v>
      </c>
      <c r="D1429" s="182" t="str">
        <f>INDEX(CWC_VehType!$C$2:$C$30,MATCH($G1429,CWC_VehType!$A$2:$A$30,0),)</f>
        <v>NT</v>
      </c>
      <c r="E1429" s="276">
        <f>INDEX(IF(WR_IC_new[[#This Row],[Tow/Non-tow]]="NT",wr_ICcurves!$C$21:$C$80,wr_ICcurves!$E$21:$E$80),MATCH(WR_IC_new[[#This Row],[Tech_'#]],wr_ICcurves!$A$21:$A$80,0),)</f>
        <v>0.79664309320616422</v>
      </c>
      <c r="F1429" s="288">
        <f>INDEX(IF(WR_IC_new[[#This Row],[Tow/Non-tow]]="NT",wr_ICcurves!$D$21:$D$80,wr_ICcurves!$F$21:$F$80),MATCH(WR_IC_new[[#This Row],[Tech_'#]],wr_ICcurves!$A$21:$A$80,0),)</f>
        <v>0.64260902054716684</v>
      </c>
      <c r="G1429" s="274">
        <v>24</v>
      </c>
      <c r="H1429" s="182">
        <f>SUMIFS(LearningFactors[LF_codeNew],LearningFactors[Tech_'#],WR_IC_new[[#This Row],[Tech_'#]])</f>
        <v>30</v>
      </c>
      <c r="I1429" s="182">
        <f>INDEX(TechList[ST_Thru],MATCH($A1429,TechList[Tech_'#],0),)</f>
        <v>2024</v>
      </c>
      <c r="J1429" s="182" t="str">
        <f>INDEX(TechList[Complexity],MATCH($A1429,TechList[Tech_'#],0),)</f>
        <v>Med2</v>
      </c>
      <c r="K1429" s="277">
        <f>INDEX(CurbWt_selection,MATCH($G1429,CurbWts!$A$3:$A$40,0),)
*($B1429/100)
*E1429</f>
        <v>882.00953637106738</v>
      </c>
      <c r="L1429" s="277">
        <f>INDEX(CurbWt_selection,MATCH($G1429,CurbWts!$A$3:$A$40,0),)
*($B1429/100)
*F1429</f>
        <v>711.46952645956446</v>
      </c>
    </row>
    <row r="1430" spans="1:12" x14ac:dyDescent="0.25">
      <c r="A1430" s="274">
        <v>140</v>
      </c>
      <c r="B1430" s="275">
        <f>INDEX(TechList[Tech],MATCH(A1430,TechList[Tech_'#],0),)</f>
        <v>20</v>
      </c>
      <c r="C1430" s="182" t="str">
        <f t="shared" si="22"/>
        <v>140_24</v>
      </c>
      <c r="D1430" s="182" t="str">
        <f>INDEX(CWC_VehType!$C$2:$C$30,MATCH($G1430,CWC_VehType!$A$2:$A$30,0),)</f>
        <v>NT</v>
      </c>
      <c r="E1430" s="276">
        <f>INDEX(IF(WR_IC_new[[#This Row],[Tow/Non-tow]]="NT",wr_ICcurves!$C$21:$C$80,wr_ICcurves!$E$21:$E$80),MATCH(WR_IC_new[[#This Row],[Tech_'#]],wr_ICcurves!$A$21:$A$80,0),)</f>
        <v>0.81706983918580944</v>
      </c>
      <c r="F1430" s="288">
        <f>INDEX(IF(WR_IC_new[[#This Row],[Tow/Non-tow]]="NT",wr_ICcurves!$D$21:$D$80,wr_ICcurves!$F$21:$F$80),MATCH(WR_IC_new[[#This Row],[Tech_'#]],wr_ICcurves!$A$21:$A$80,0),)</f>
        <v>0.65908617492017119</v>
      </c>
      <c r="G1430" s="274">
        <v>24</v>
      </c>
      <c r="H1430" s="182">
        <f>SUMIFS(LearningFactors[LF_codeNew],LearningFactors[Tech_'#],WR_IC_new[[#This Row],[Tech_'#]])</f>
        <v>30</v>
      </c>
      <c r="I1430" s="182">
        <f>INDEX(TechList[ST_Thru],MATCH($A1430,TechList[Tech_'#],0),)</f>
        <v>2024</v>
      </c>
      <c r="J1430" s="182" t="str">
        <f>INDEX(TechList[Complexity],MATCH($A1430,TechList[Tech_'#],0),)</f>
        <v>Med2</v>
      </c>
      <c r="K1430" s="277">
        <f>INDEX(CurbWt_selection,MATCH($G1430,CurbWts!$A$3:$A$40,0),)
*($B1430/100)
*E1430</f>
        <v>927.82068257311494</v>
      </c>
      <c r="L1430" s="277">
        <f>INDEX(CurbWt_selection,MATCH($G1430,CurbWts!$A$3:$A$40,0),)
*($B1430/100)
*F1430</f>
        <v>748.42290751827954</v>
      </c>
    </row>
    <row r="1431" spans="1:12" x14ac:dyDescent="0.25">
      <c r="A1431" s="274">
        <v>141</v>
      </c>
      <c r="B1431" s="275">
        <f>INDEX(TechList[Tech],MATCH(A1431,TechList[Tech_'#],0),)</f>
        <v>20.5</v>
      </c>
      <c r="C1431" s="182" t="str">
        <f t="shared" si="22"/>
        <v>141_24</v>
      </c>
      <c r="D1431" s="182" t="str">
        <f>INDEX(CWC_VehType!$C$2:$C$30,MATCH($G1431,CWC_VehType!$A$2:$A$30,0),)</f>
        <v>NT</v>
      </c>
      <c r="E1431" s="276">
        <f>INDEX(IF(WR_IC_new[[#This Row],[Tow/Non-tow]]="NT",wr_ICcurves!$C$21:$C$80,wr_ICcurves!$E$21:$E$80),MATCH(WR_IC_new[[#This Row],[Tech_'#]],wr_ICcurves!$A$21:$A$80,0),)</f>
        <v>0.83749658516545455</v>
      </c>
      <c r="F1431" s="288">
        <f>INDEX(IF(WR_IC_new[[#This Row],[Tow/Non-tow]]="NT",wr_ICcurves!$D$21:$D$80,wr_ICcurves!$F$21:$F$80),MATCH(WR_IC_new[[#This Row],[Tech_'#]],wr_ICcurves!$A$21:$A$80,0),)</f>
        <v>0.67556332929317542</v>
      </c>
      <c r="G1431" s="274">
        <v>24</v>
      </c>
      <c r="H1431" s="182">
        <f>SUMIFS(LearningFactors[LF_codeNew],LearningFactors[Tech_'#],WR_IC_new[[#This Row],[Tech_'#]])</f>
        <v>30</v>
      </c>
      <c r="I1431" s="182">
        <f>INDEX(TechList[ST_Thru],MATCH($A1431,TechList[Tech_'#],0),)</f>
        <v>2024</v>
      </c>
      <c r="J1431" s="182" t="str">
        <f>INDEX(TechList[Complexity],MATCH($A1431,TechList[Tech_'#],0),)</f>
        <v>Med2</v>
      </c>
      <c r="K1431" s="277">
        <f>INDEX(CurbWt_selection,MATCH($G1431,CurbWts!$A$3:$A$40,0),)
*($B1431/100)
*E1431</f>
        <v>974.79160462837865</v>
      </c>
      <c r="L1431" s="277">
        <f>INDEX(CurbWt_selection,MATCH($G1431,CurbWts!$A$3:$A$40,0),)
*($B1431/100)
*F1431</f>
        <v>786.31181721139239</v>
      </c>
    </row>
    <row r="1432" spans="1:12" x14ac:dyDescent="0.25">
      <c r="A1432" s="274">
        <v>142</v>
      </c>
      <c r="B1432" s="275">
        <f>INDEX(TechList[Tech],MATCH(A1432,TechList[Tech_'#],0),)</f>
        <v>21</v>
      </c>
      <c r="C1432" s="182" t="str">
        <f t="shared" si="22"/>
        <v>142_24</v>
      </c>
      <c r="D1432" s="182" t="str">
        <f>INDEX(CWC_VehType!$C$2:$C$30,MATCH($G1432,CWC_VehType!$A$2:$A$30,0),)</f>
        <v>NT</v>
      </c>
      <c r="E1432" s="276">
        <f>INDEX(IF(WR_IC_new[[#This Row],[Tow/Non-tow]]="NT",wr_ICcurves!$C$21:$C$80,wr_ICcurves!$E$21:$E$80),MATCH(WR_IC_new[[#This Row],[Tech_'#]],wr_ICcurves!$A$21:$A$80,0),)</f>
        <v>0.85792333114509978</v>
      </c>
      <c r="F1432" s="288">
        <f>INDEX(IF(WR_IC_new[[#This Row],[Tow/Non-tow]]="NT",wr_ICcurves!$D$21:$D$80,wr_ICcurves!$F$21:$F$80),MATCH(WR_IC_new[[#This Row],[Tech_'#]],wr_ICcurves!$A$21:$A$80,0),)</f>
        <v>0.69204048366617976</v>
      </c>
      <c r="G1432" s="274">
        <v>24</v>
      </c>
      <c r="H1432" s="182">
        <f>SUMIFS(LearningFactors[LF_codeNew],LearningFactors[Tech_'#],WR_IC_new[[#This Row],[Tech_'#]])</f>
        <v>30</v>
      </c>
      <c r="I1432" s="182">
        <f>INDEX(TechList[ST_Thru],MATCH($A1432,TechList[Tech_'#],0),)</f>
        <v>2024</v>
      </c>
      <c r="J1432" s="182" t="str">
        <f>INDEX(TechList[Complexity],MATCH($A1432,TechList[Tech_'#],0),)</f>
        <v>Med2</v>
      </c>
      <c r="K1432" s="277">
        <f>INDEX(CurbWt_selection,MATCH($G1432,CurbWts!$A$3:$A$40,0),)
*($B1432/100)
*E1432</f>
        <v>1022.922302536859</v>
      </c>
      <c r="L1432" s="277">
        <f>INDEX(CurbWt_selection,MATCH($G1432,CurbWts!$A$3:$A$40,0),)
*($B1432/100)
*F1432</f>
        <v>825.13625553890324</v>
      </c>
    </row>
    <row r="1433" spans="1:12" x14ac:dyDescent="0.25">
      <c r="A1433" s="274">
        <v>143</v>
      </c>
      <c r="B1433" s="275">
        <f>INDEX(TechList[Tech],MATCH(A1433,TechList[Tech_'#],0),)</f>
        <v>21.5</v>
      </c>
      <c r="C1433" s="182" t="str">
        <f t="shared" si="22"/>
        <v>143_24</v>
      </c>
      <c r="D1433" s="182" t="str">
        <f>INDEX(CWC_VehType!$C$2:$C$30,MATCH($G1433,CWC_VehType!$A$2:$A$30,0),)</f>
        <v>NT</v>
      </c>
      <c r="E1433" s="276">
        <f>INDEX(IF(WR_IC_new[[#This Row],[Tow/Non-tow]]="NT",wr_ICcurves!$C$21:$C$80,wr_ICcurves!$E$21:$E$80),MATCH(WR_IC_new[[#This Row],[Tech_'#]],wr_ICcurves!$A$21:$A$80,0),)</f>
        <v>0.878350077124745</v>
      </c>
      <c r="F1433" s="288">
        <f>INDEX(IF(WR_IC_new[[#This Row],[Tow/Non-tow]]="NT",wr_ICcurves!$D$21:$D$80,wr_ICcurves!$F$21:$F$80),MATCH(WR_IC_new[[#This Row],[Tech_'#]],wr_ICcurves!$A$21:$A$80,0),)</f>
        <v>0.70851763803918399</v>
      </c>
      <c r="G1433" s="274">
        <v>24</v>
      </c>
      <c r="H1433" s="182">
        <f>SUMIFS(LearningFactors[LF_codeNew],LearningFactors[Tech_'#],WR_IC_new[[#This Row],[Tech_'#]])</f>
        <v>30</v>
      </c>
      <c r="I1433" s="182">
        <f>INDEX(TechList[ST_Thru],MATCH($A1433,TechList[Tech_'#],0),)</f>
        <v>2024</v>
      </c>
      <c r="J1433" s="182" t="str">
        <f>INDEX(TechList[Complexity],MATCH($A1433,TechList[Tech_'#],0),)</f>
        <v>Med2</v>
      </c>
      <c r="K1433" s="277">
        <f>INDEX(CurbWt_selection,MATCH($G1433,CurbWts!$A$3:$A$40,0),)
*($B1433/100)
*E1433</f>
        <v>1072.2127762985558</v>
      </c>
      <c r="L1433" s="277">
        <f>INDEX(CurbWt_selection,MATCH($G1433,CurbWts!$A$3:$A$40,0),)
*($B1433/100)
*F1433</f>
        <v>864.89622250081186</v>
      </c>
    </row>
    <row r="1434" spans="1:12" x14ac:dyDescent="0.25">
      <c r="A1434" s="274">
        <v>144</v>
      </c>
      <c r="B1434" s="275">
        <f>INDEX(TechList[Tech],MATCH(A1434,TechList[Tech_'#],0),)</f>
        <v>22</v>
      </c>
      <c r="C1434" s="182" t="str">
        <f t="shared" si="22"/>
        <v>144_24</v>
      </c>
      <c r="D1434" s="182" t="str">
        <f>INDEX(CWC_VehType!$C$2:$C$30,MATCH($G1434,CWC_VehType!$A$2:$A$30,0),)</f>
        <v>NT</v>
      </c>
      <c r="E1434" s="276">
        <f>INDEX(IF(WR_IC_new[[#This Row],[Tow/Non-tow]]="NT",wr_ICcurves!$C$21:$C$80,wr_ICcurves!$E$21:$E$80),MATCH(WR_IC_new[[#This Row],[Tech_'#]],wr_ICcurves!$A$21:$A$80,0),)</f>
        <v>0.89877682310439022</v>
      </c>
      <c r="F1434" s="288">
        <f>INDEX(IF(WR_IC_new[[#This Row],[Tow/Non-tow]]="NT",wr_ICcurves!$D$21:$D$80,wr_ICcurves!$F$21:$F$80),MATCH(WR_IC_new[[#This Row],[Tech_'#]],wr_ICcurves!$A$21:$A$80,0),)</f>
        <v>0.72499479241218823</v>
      </c>
      <c r="G1434" s="274">
        <v>24</v>
      </c>
      <c r="H1434" s="182">
        <f>SUMIFS(LearningFactors[LF_codeNew],LearningFactors[Tech_'#],WR_IC_new[[#This Row],[Tech_'#]])</f>
        <v>30</v>
      </c>
      <c r="I1434" s="182">
        <f>INDEX(TechList[ST_Thru],MATCH($A1434,TechList[Tech_'#],0),)</f>
        <v>2024</v>
      </c>
      <c r="J1434" s="182" t="str">
        <f>INDEX(TechList[Complexity],MATCH($A1434,TechList[Tech_'#],0),)</f>
        <v>Med2</v>
      </c>
      <c r="K1434" s="277">
        <f>INDEX(CurbWt_selection,MATCH($G1434,CurbWts!$A$3:$A$40,0),)
*($B1434/100)
*E1434</f>
        <v>1122.6630259134688</v>
      </c>
      <c r="L1434" s="277">
        <f>INDEX(CurbWt_selection,MATCH($G1434,CurbWts!$A$3:$A$40,0),)
*($B1434/100)
*F1434</f>
        <v>905.59171809711825</v>
      </c>
    </row>
    <row r="1435" spans="1:12" x14ac:dyDescent="0.25">
      <c r="A1435" s="274">
        <v>145</v>
      </c>
      <c r="B1435" s="275">
        <f>INDEX(TechList[Tech],MATCH(A1435,TechList[Tech_'#],0),)</f>
        <v>22.5</v>
      </c>
      <c r="C1435" s="182" t="str">
        <f t="shared" si="22"/>
        <v>145_24</v>
      </c>
      <c r="D1435" s="182" t="str">
        <f>INDEX(CWC_VehType!$C$2:$C$30,MATCH($G1435,CWC_VehType!$A$2:$A$30,0),)</f>
        <v>NT</v>
      </c>
      <c r="E1435" s="276">
        <f>INDEX(IF(WR_IC_new[[#This Row],[Tow/Non-tow]]="NT",wr_ICcurves!$C$21:$C$80,wr_ICcurves!$E$21:$E$80),MATCH(WR_IC_new[[#This Row],[Tech_'#]],wr_ICcurves!$A$21:$A$80,0),)</f>
        <v>0.91920356908403544</v>
      </c>
      <c r="F1435" s="288">
        <f>INDEX(IF(WR_IC_new[[#This Row],[Tow/Non-tow]]="NT",wr_ICcurves!$D$21:$D$80,wr_ICcurves!$F$21:$F$80),MATCH(WR_IC_new[[#This Row],[Tech_'#]],wr_ICcurves!$A$21:$A$80,0),)</f>
        <v>0.74147194678519257</v>
      </c>
      <c r="G1435" s="274">
        <v>24</v>
      </c>
      <c r="H1435" s="182">
        <f>SUMIFS(LearningFactors[LF_codeNew],LearningFactors[Tech_'#],WR_IC_new[[#This Row],[Tech_'#]])</f>
        <v>30</v>
      </c>
      <c r="I1435" s="182">
        <f>INDEX(TechList[ST_Thru],MATCH($A1435,TechList[Tech_'#],0),)</f>
        <v>2024</v>
      </c>
      <c r="J1435" s="182" t="str">
        <f>INDEX(TechList[Complexity],MATCH($A1435,TechList[Tech_'#],0),)</f>
        <v>Med2</v>
      </c>
      <c r="K1435" s="277">
        <f>INDEX(CurbWt_selection,MATCH($G1435,CurbWts!$A$3:$A$40,0),)
*($B1435/100)
*E1435</f>
        <v>1174.2730513815984</v>
      </c>
      <c r="L1435" s="277">
        <f>INDEX(CurbWt_selection,MATCH($G1435,CurbWts!$A$3:$A$40,0),)
*($B1435/100)
*F1435</f>
        <v>947.22274232782263</v>
      </c>
    </row>
    <row r="1436" spans="1:12" x14ac:dyDescent="0.25">
      <c r="A1436" s="274">
        <v>146</v>
      </c>
      <c r="B1436" s="275">
        <f>INDEX(TechList[Tech],MATCH(A1436,TechList[Tech_'#],0),)</f>
        <v>23</v>
      </c>
      <c r="C1436" s="182" t="str">
        <f t="shared" si="22"/>
        <v>146_24</v>
      </c>
      <c r="D1436" s="182" t="str">
        <f>INDEX(CWC_VehType!$C$2:$C$30,MATCH($G1436,CWC_VehType!$A$2:$A$30,0),)</f>
        <v>NT</v>
      </c>
      <c r="E1436" s="276">
        <f>INDEX(IF(WR_IC_new[[#This Row],[Tow/Non-tow]]="NT",wr_ICcurves!$C$21:$C$80,wr_ICcurves!$E$21:$E$80),MATCH(WR_IC_new[[#This Row],[Tech_'#]],wr_ICcurves!$A$21:$A$80,0),)</f>
        <v>0.93963031506368067</v>
      </c>
      <c r="F1436" s="288">
        <f>INDEX(IF(WR_IC_new[[#This Row],[Tow/Non-tow]]="NT",wr_ICcurves!$D$21:$D$80,wr_ICcurves!$F$21:$F$80),MATCH(WR_IC_new[[#This Row],[Tech_'#]],wr_ICcurves!$A$21:$A$80,0),)</f>
        <v>0.7579491011581968</v>
      </c>
      <c r="G1436" s="274">
        <v>24</v>
      </c>
      <c r="H1436" s="182">
        <f>SUMIFS(LearningFactors[LF_codeNew],LearningFactors[Tech_'#],WR_IC_new[[#This Row],[Tech_'#]])</f>
        <v>30</v>
      </c>
      <c r="I1436" s="182">
        <f>INDEX(TechList[ST_Thru],MATCH($A1436,TechList[Tech_'#],0),)</f>
        <v>2024</v>
      </c>
      <c r="J1436" s="182" t="str">
        <f>INDEX(TechList[Complexity],MATCH($A1436,TechList[Tech_'#],0),)</f>
        <v>Med2</v>
      </c>
      <c r="K1436" s="277">
        <f>INDEX(CurbWt_selection,MATCH($G1436,CurbWts!$A$3:$A$40,0),)
*($B1436/100)
*E1436</f>
        <v>1227.0428527029442</v>
      </c>
      <c r="L1436" s="277">
        <f>INDEX(CurbWt_selection,MATCH($G1436,CurbWts!$A$3:$A$40,0),)
*($B1436/100)
*F1436</f>
        <v>989.78929519292467</v>
      </c>
    </row>
    <row r="1437" spans="1:12" x14ac:dyDescent="0.25">
      <c r="A1437" s="274">
        <v>147</v>
      </c>
      <c r="B1437" s="275">
        <f>INDEX(TechList[Tech],MATCH(A1437,TechList[Tech_'#],0),)</f>
        <v>23.5</v>
      </c>
      <c r="C1437" s="182" t="str">
        <f t="shared" si="22"/>
        <v>147_24</v>
      </c>
      <c r="D1437" s="182" t="str">
        <f>INDEX(CWC_VehType!$C$2:$C$30,MATCH($G1437,CWC_VehType!$A$2:$A$30,0),)</f>
        <v>NT</v>
      </c>
      <c r="E1437" s="276">
        <f>INDEX(IF(WR_IC_new[[#This Row],[Tow/Non-tow]]="NT",wr_ICcurves!$C$21:$C$80,wr_ICcurves!$E$21:$E$80),MATCH(WR_IC_new[[#This Row],[Tech_'#]],wr_ICcurves!$A$21:$A$80,0),)</f>
        <v>0.96005706104332589</v>
      </c>
      <c r="F1437" s="288">
        <f>INDEX(IF(WR_IC_new[[#This Row],[Tow/Non-tow]]="NT",wr_ICcurves!$D$21:$D$80,wr_ICcurves!$F$21:$F$80),MATCH(WR_IC_new[[#This Row],[Tech_'#]],wr_ICcurves!$A$21:$A$80,0),)</f>
        <v>0.77442625553120115</v>
      </c>
      <c r="G1437" s="274">
        <v>24</v>
      </c>
      <c r="H1437" s="182">
        <f>SUMIFS(LearningFactors[LF_codeNew],LearningFactors[Tech_'#],WR_IC_new[[#This Row],[Tech_'#]])</f>
        <v>30</v>
      </c>
      <c r="I1437" s="182">
        <f>INDEX(TechList[ST_Thru],MATCH($A1437,TechList[Tech_'#],0),)</f>
        <v>2024</v>
      </c>
      <c r="J1437" s="182" t="str">
        <f>INDEX(TechList[Complexity],MATCH($A1437,TechList[Tech_'#],0),)</f>
        <v>Med2</v>
      </c>
      <c r="K1437" s="277">
        <f>INDEX(CurbWt_selection,MATCH($G1437,CurbWts!$A$3:$A$40,0),)
*($B1437/100)
*E1437</f>
        <v>1280.9724298775066</v>
      </c>
      <c r="L1437" s="277">
        <f>INDEX(CurbWt_selection,MATCH($G1437,CurbWts!$A$3:$A$40,0),)
*($B1437/100)
*F1437</f>
        <v>1033.2913766924248</v>
      </c>
    </row>
    <row r="1438" spans="1:12" x14ac:dyDescent="0.25">
      <c r="A1438" s="274">
        <v>148</v>
      </c>
      <c r="B1438" s="275">
        <f>INDEX(TechList[Tech],MATCH(A1438,TechList[Tech_'#],0),)</f>
        <v>24</v>
      </c>
      <c r="C1438" s="182" t="str">
        <f t="shared" si="22"/>
        <v>148_24</v>
      </c>
      <c r="D1438" s="182" t="str">
        <f>INDEX(CWC_VehType!$C$2:$C$30,MATCH($G1438,CWC_VehType!$A$2:$A$30,0),)</f>
        <v>NT</v>
      </c>
      <c r="E1438" s="276">
        <f>INDEX(IF(WR_IC_new[[#This Row],[Tow/Non-tow]]="NT",wr_ICcurves!$C$21:$C$80,wr_ICcurves!$E$21:$E$80),MATCH(WR_IC_new[[#This Row],[Tech_'#]],wr_ICcurves!$A$21:$A$80,0),)</f>
        <v>0.98048380702297133</v>
      </c>
      <c r="F1438" s="288">
        <f>INDEX(IF(WR_IC_new[[#This Row],[Tow/Non-tow]]="NT",wr_ICcurves!$D$21:$D$80,wr_ICcurves!$F$21:$F$80),MATCH(WR_IC_new[[#This Row],[Tech_'#]],wr_ICcurves!$A$21:$A$80,0),)</f>
        <v>0.79090340990420538</v>
      </c>
      <c r="G1438" s="274">
        <v>24</v>
      </c>
      <c r="H1438" s="182">
        <f>SUMIFS(LearningFactors[LF_codeNew],LearningFactors[Tech_'#],WR_IC_new[[#This Row],[Tech_'#]])</f>
        <v>30</v>
      </c>
      <c r="I1438" s="182">
        <f>INDEX(TechList[ST_Thru],MATCH($A1438,TechList[Tech_'#],0),)</f>
        <v>2024</v>
      </c>
      <c r="J1438" s="182" t="str">
        <f>INDEX(TechList[Complexity],MATCH($A1438,TechList[Tech_'#],0),)</f>
        <v>Med2</v>
      </c>
      <c r="K1438" s="277">
        <f>INDEX(CurbWt_selection,MATCH($G1438,CurbWts!$A$3:$A$40,0),)
*($B1438/100)
*E1438</f>
        <v>1336.0617829052856</v>
      </c>
      <c r="L1438" s="277">
        <f>INDEX(CurbWt_selection,MATCH($G1438,CurbWts!$A$3:$A$40,0),)
*($B1438/100)
*F1438</f>
        <v>1077.7289868263226</v>
      </c>
    </row>
    <row r="1439" spans="1:12" x14ac:dyDescent="0.25">
      <c r="A1439" s="274">
        <v>149</v>
      </c>
      <c r="B1439" s="275">
        <f>INDEX(TechList[Tech],MATCH(A1439,TechList[Tech_'#],0),)</f>
        <v>24.5</v>
      </c>
      <c r="C1439" s="182" t="str">
        <f t="shared" si="22"/>
        <v>149_24</v>
      </c>
      <c r="D1439" s="182" t="str">
        <f>INDEX(CWC_VehType!$C$2:$C$30,MATCH($G1439,CWC_VehType!$A$2:$A$30,0),)</f>
        <v>NT</v>
      </c>
      <c r="E1439" s="276">
        <f>INDEX(IF(WR_IC_new[[#This Row],[Tow/Non-tow]]="NT",wr_ICcurves!$C$21:$C$80,wr_ICcurves!$E$21:$E$80),MATCH(WR_IC_new[[#This Row],[Tech_'#]],wr_ICcurves!$A$21:$A$80,0),)</f>
        <v>1.0009105530026166</v>
      </c>
      <c r="F1439" s="288">
        <f>INDEX(IF(WR_IC_new[[#This Row],[Tow/Non-tow]]="NT",wr_ICcurves!$D$21:$D$80,wr_ICcurves!$F$21:$F$80),MATCH(WR_IC_new[[#This Row],[Tech_'#]],wr_ICcurves!$A$21:$A$80,0),)</f>
        <v>0.80738056427720961</v>
      </c>
      <c r="G1439" s="274">
        <v>24</v>
      </c>
      <c r="H1439" s="182">
        <f>SUMIFS(LearningFactors[LF_codeNew],LearningFactors[Tech_'#],WR_IC_new[[#This Row],[Tech_'#]])</f>
        <v>30</v>
      </c>
      <c r="I1439" s="182">
        <f>INDEX(TechList[ST_Thru],MATCH($A1439,TechList[Tech_'#],0),)</f>
        <v>2024</v>
      </c>
      <c r="J1439" s="182" t="str">
        <f>INDEX(TechList[Complexity],MATCH($A1439,TechList[Tech_'#],0),)</f>
        <v>Med2</v>
      </c>
      <c r="K1439" s="277">
        <f>INDEX(CurbWt_selection,MATCH($G1439,CurbWts!$A$3:$A$40,0),)
*($B1439/100)
*E1439</f>
        <v>1392.3109117862805</v>
      </c>
      <c r="L1439" s="277">
        <f>INDEX(CurbWt_selection,MATCH($G1439,CurbWts!$A$3:$A$40,0),)
*($B1439/100)
*F1439</f>
        <v>1123.1021255946182</v>
      </c>
    </row>
    <row r="1440" spans="1:12" x14ac:dyDescent="0.25">
      <c r="A1440" s="274">
        <v>150</v>
      </c>
      <c r="B1440" s="275">
        <f>INDEX(TechList[Tech],MATCH(A1440,TechList[Tech_'#],0),)</f>
        <v>25</v>
      </c>
      <c r="C1440" s="182" t="str">
        <f t="shared" si="22"/>
        <v>150_24</v>
      </c>
      <c r="D1440" s="182" t="str">
        <f>INDEX(CWC_VehType!$C$2:$C$30,MATCH($G1440,CWC_VehType!$A$2:$A$30,0),)</f>
        <v>NT</v>
      </c>
      <c r="E1440" s="276">
        <f>INDEX(IF(WR_IC_new[[#This Row],[Tow/Non-tow]]="NT",wr_ICcurves!$C$21:$C$80,wr_ICcurves!$E$21:$E$80),MATCH(WR_IC_new[[#This Row],[Tech_'#]],wr_ICcurves!$A$21:$A$80,0),)</f>
        <v>1.0213372989822618</v>
      </c>
      <c r="F1440" s="288">
        <f>INDEX(IF(WR_IC_new[[#This Row],[Tow/Non-tow]]="NT",wr_ICcurves!$D$21:$D$80,wr_ICcurves!$F$21:$F$80),MATCH(WR_IC_new[[#This Row],[Tech_'#]],wr_ICcurves!$A$21:$A$80,0),)</f>
        <v>0.82385771865021395</v>
      </c>
      <c r="G1440" s="274">
        <v>24</v>
      </c>
      <c r="H1440" s="182">
        <f>SUMIFS(LearningFactors[LF_codeNew],LearningFactors[Tech_'#],WR_IC_new[[#This Row],[Tech_'#]])</f>
        <v>30</v>
      </c>
      <c r="I1440" s="182">
        <f>INDEX(TechList[ST_Thru],MATCH($A1440,TechList[Tech_'#],0),)</f>
        <v>2024</v>
      </c>
      <c r="J1440" s="182" t="str">
        <f>INDEX(TechList[Complexity],MATCH($A1440,TechList[Tech_'#],0),)</f>
        <v>High1</v>
      </c>
      <c r="K1440" s="277">
        <f>INDEX(CurbWt_selection,MATCH($G1440,CurbWts!$A$3:$A$40,0),)
*($B1440/100)
*E1440</f>
        <v>1449.719816520492</v>
      </c>
      <c r="L1440" s="277">
        <f>INDEX(CurbWt_selection,MATCH($G1440,CurbWts!$A$3:$A$40,0),)
*($B1440/100)
*F1440</f>
        <v>1169.4107929973118</v>
      </c>
    </row>
    <row r="1441" spans="1:12" x14ac:dyDescent="0.25">
      <c r="A1441" s="274">
        <v>151</v>
      </c>
      <c r="B1441" s="275">
        <f>INDEX(TechList[Tech],MATCH(A1441,TechList[Tech_'#],0),)</f>
        <v>25.5</v>
      </c>
      <c r="C1441" s="182" t="str">
        <f t="shared" si="22"/>
        <v>151_24</v>
      </c>
      <c r="D1441" s="182" t="str">
        <f>INDEX(CWC_VehType!$C$2:$C$30,MATCH($G1441,CWC_VehType!$A$2:$A$30,0),)</f>
        <v>NT</v>
      </c>
      <c r="E1441" s="276">
        <f>INDEX(IF(WR_IC_new[[#This Row],[Tow/Non-tow]]="NT",wr_ICcurves!$C$21:$C$80,wr_ICcurves!$E$21:$E$80),MATCH(WR_IC_new[[#This Row],[Tech_'#]],wr_ICcurves!$A$21:$A$80,0),)</f>
        <v>1.041764044961907</v>
      </c>
      <c r="F1441" s="288">
        <f>INDEX(IF(WR_IC_new[[#This Row],[Tow/Non-tow]]="NT",wr_ICcurves!$D$21:$D$80,wr_ICcurves!$F$21:$F$80),MATCH(WR_IC_new[[#This Row],[Tech_'#]],wr_ICcurves!$A$21:$A$80,0),)</f>
        <v>0.84033487302321819</v>
      </c>
      <c r="G1441" s="274">
        <v>24</v>
      </c>
      <c r="H1441" s="182">
        <f>SUMIFS(LearningFactors[LF_codeNew],LearningFactors[Tech_'#],WR_IC_new[[#This Row],[Tech_'#]])</f>
        <v>30</v>
      </c>
      <c r="I1441" s="182">
        <f>INDEX(TechList[ST_Thru],MATCH($A1441,TechList[Tech_'#],0),)</f>
        <v>2024</v>
      </c>
      <c r="J1441" s="182" t="str">
        <f>INDEX(TechList[Complexity],MATCH($A1441,TechList[Tech_'#],0),)</f>
        <v>High1</v>
      </c>
      <c r="K1441" s="277">
        <f>INDEX(CurbWt_selection,MATCH($G1441,CurbWts!$A$3:$A$40,0),)
*($B1441/100)
*E1441</f>
        <v>1508.28849710792</v>
      </c>
      <c r="L1441" s="277">
        <f>INDEX(CurbWt_selection,MATCH($G1441,CurbWts!$A$3:$A$40,0),)
*($B1441/100)
*F1441</f>
        <v>1216.6549890344031</v>
      </c>
    </row>
    <row r="1442" spans="1:12" x14ac:dyDescent="0.25">
      <c r="A1442" s="274">
        <v>152</v>
      </c>
      <c r="B1442" s="275">
        <f>INDEX(TechList[Tech],MATCH(A1442,TechList[Tech_'#],0),)</f>
        <v>26</v>
      </c>
      <c r="C1442" s="182" t="str">
        <f t="shared" si="22"/>
        <v>152_24</v>
      </c>
      <c r="D1442" s="182" t="str">
        <f>INDEX(CWC_VehType!$C$2:$C$30,MATCH($G1442,CWC_VehType!$A$2:$A$30,0),)</f>
        <v>NT</v>
      </c>
      <c r="E1442" s="276">
        <f>INDEX(IF(WR_IC_new[[#This Row],[Tow/Non-tow]]="NT",wr_ICcurves!$C$21:$C$80,wr_ICcurves!$E$21:$E$80),MATCH(WR_IC_new[[#This Row],[Tech_'#]],wr_ICcurves!$A$21:$A$80,0),)</f>
        <v>1.062190790941552</v>
      </c>
      <c r="F1442" s="288">
        <f>INDEX(IF(WR_IC_new[[#This Row],[Tow/Non-tow]]="NT",wr_ICcurves!$D$21:$D$80,wr_ICcurves!$F$21:$F$80),MATCH(WR_IC_new[[#This Row],[Tech_'#]],wr_ICcurves!$A$21:$A$80,0),)</f>
        <v>0.85681202739622242</v>
      </c>
      <c r="G1442" s="274">
        <v>24</v>
      </c>
      <c r="H1442" s="182">
        <f>SUMIFS(LearningFactors[LF_codeNew],LearningFactors[Tech_'#],WR_IC_new[[#This Row],[Tech_'#]])</f>
        <v>30</v>
      </c>
      <c r="I1442" s="182">
        <f>INDEX(TechList[ST_Thru],MATCH($A1442,TechList[Tech_'#],0),)</f>
        <v>2024</v>
      </c>
      <c r="J1442" s="182" t="str">
        <f>INDEX(TechList[Complexity],MATCH($A1442,TechList[Tech_'#],0),)</f>
        <v>High1</v>
      </c>
      <c r="K1442" s="277">
        <f>INDEX(CurbWt_selection,MATCH($G1442,CurbWts!$A$3:$A$40,0),)
*($B1442/100)
*E1442</f>
        <v>1568.0169535485638</v>
      </c>
      <c r="L1442" s="277">
        <f>INDEX(CurbWt_selection,MATCH($G1442,CurbWts!$A$3:$A$40,0),)
*($B1442/100)
*F1442</f>
        <v>1264.8347137058925</v>
      </c>
    </row>
    <row r="1443" spans="1:12" x14ac:dyDescent="0.25">
      <c r="A1443" s="274">
        <v>153</v>
      </c>
      <c r="B1443" s="275">
        <f>INDEX(TechList[Tech],MATCH(A1443,TechList[Tech_'#],0),)</f>
        <v>26.5</v>
      </c>
      <c r="C1443" s="182" t="str">
        <f t="shared" si="22"/>
        <v>153_24</v>
      </c>
      <c r="D1443" s="182" t="str">
        <f>INDEX(CWC_VehType!$C$2:$C$30,MATCH($G1443,CWC_VehType!$A$2:$A$30,0),)</f>
        <v>NT</v>
      </c>
      <c r="E1443" s="276">
        <f>INDEX(IF(WR_IC_new[[#This Row],[Tow/Non-tow]]="NT",wr_ICcurves!$C$21:$C$80,wr_ICcurves!$E$21:$E$80),MATCH(WR_IC_new[[#This Row],[Tech_'#]],wr_ICcurves!$A$21:$A$80,0),)</f>
        <v>1.0826175369211974</v>
      </c>
      <c r="F1443" s="288">
        <f>INDEX(IF(WR_IC_new[[#This Row],[Tow/Non-tow]]="NT",wr_ICcurves!$D$21:$D$80,wr_ICcurves!$F$21:$F$80),MATCH(WR_IC_new[[#This Row],[Tech_'#]],wr_ICcurves!$A$21:$A$80,0),)</f>
        <v>0.87328918176922676</v>
      </c>
      <c r="G1443" s="274">
        <v>24</v>
      </c>
      <c r="H1443" s="182">
        <f>SUMIFS(LearningFactors[LF_codeNew],LearningFactors[Tech_'#],WR_IC_new[[#This Row],[Tech_'#]])</f>
        <v>30</v>
      </c>
      <c r="I1443" s="182">
        <f>INDEX(TechList[ST_Thru],MATCH($A1443,TechList[Tech_'#],0),)</f>
        <v>2024</v>
      </c>
      <c r="J1443" s="182" t="str">
        <f>INDEX(TechList[Complexity],MATCH($A1443,TechList[Tech_'#],0),)</f>
        <v>High1</v>
      </c>
      <c r="K1443" s="277">
        <f>INDEX(CurbWt_selection,MATCH($G1443,CurbWts!$A$3:$A$40,0),)
*($B1443/100)
*E1443</f>
        <v>1628.9051858424248</v>
      </c>
      <c r="L1443" s="277">
        <f>INDEX(CurbWt_selection,MATCH($G1443,CurbWts!$A$3:$A$40,0),)
*($B1443/100)
*F1443</f>
        <v>1313.9499670117796</v>
      </c>
    </row>
    <row r="1444" spans="1:12" x14ac:dyDescent="0.25">
      <c r="A1444" s="274">
        <v>154</v>
      </c>
      <c r="B1444" s="275">
        <f>INDEX(TechList[Tech],MATCH(A1444,TechList[Tech_'#],0),)</f>
        <v>27</v>
      </c>
      <c r="C1444" s="182" t="str">
        <f t="shared" si="22"/>
        <v>154_24</v>
      </c>
      <c r="D1444" s="182" t="str">
        <f>INDEX(CWC_VehType!$C$2:$C$30,MATCH($G1444,CWC_VehType!$A$2:$A$30,0),)</f>
        <v>NT</v>
      </c>
      <c r="E1444" s="276">
        <f>INDEX(IF(WR_IC_new[[#This Row],[Tow/Non-tow]]="NT",wr_ICcurves!$C$21:$C$80,wr_ICcurves!$E$21:$E$80),MATCH(WR_IC_new[[#This Row],[Tech_'#]],wr_ICcurves!$A$21:$A$80,0),)</f>
        <v>1.1030442829008427</v>
      </c>
      <c r="F1444" s="288">
        <f>INDEX(IF(WR_IC_new[[#This Row],[Tow/Non-tow]]="NT",wr_ICcurves!$D$21:$D$80,wr_ICcurves!$F$21:$F$80),MATCH(WR_IC_new[[#This Row],[Tech_'#]],wr_ICcurves!$A$21:$A$80,0),)</f>
        <v>0.88976633614223111</v>
      </c>
      <c r="G1444" s="274">
        <v>24</v>
      </c>
      <c r="H1444" s="182">
        <f>SUMIFS(LearningFactors[LF_codeNew],LearningFactors[Tech_'#],WR_IC_new[[#This Row],[Tech_'#]])</f>
        <v>30</v>
      </c>
      <c r="I1444" s="182">
        <f>INDEX(TechList[ST_Thru],MATCH($A1444,TechList[Tech_'#],0),)</f>
        <v>2024</v>
      </c>
      <c r="J1444" s="182" t="str">
        <f>INDEX(TechList[Complexity],MATCH($A1444,TechList[Tech_'#],0),)</f>
        <v>High1</v>
      </c>
      <c r="K1444" s="277">
        <f>INDEX(CurbWt_selection,MATCH($G1444,CurbWts!$A$3:$A$40,0),)
*($B1444/100)
*E1444</f>
        <v>1690.9531939895019</v>
      </c>
      <c r="L1444" s="277">
        <f>INDEX(CurbWt_selection,MATCH($G1444,CurbWts!$A$3:$A$40,0),)
*($B1444/100)
*F1444</f>
        <v>1364.0007489520647</v>
      </c>
    </row>
    <row r="1445" spans="1:12" x14ac:dyDescent="0.25">
      <c r="A1445" s="274">
        <v>155</v>
      </c>
      <c r="B1445" s="275">
        <f>INDEX(TechList[Tech],MATCH(A1445,TechList[Tech_'#],0),)</f>
        <v>27.5</v>
      </c>
      <c r="C1445" s="182" t="str">
        <f t="shared" si="22"/>
        <v>155_24</v>
      </c>
      <c r="D1445" s="182" t="str">
        <f>INDEX(CWC_VehType!$C$2:$C$30,MATCH($G1445,CWC_VehType!$A$2:$A$30,0),)</f>
        <v>NT</v>
      </c>
      <c r="E1445" s="276">
        <f>INDEX(IF(WR_IC_new[[#This Row],[Tow/Non-tow]]="NT",wr_ICcurves!$C$21:$C$80,wr_ICcurves!$E$21:$E$80),MATCH(WR_IC_new[[#This Row],[Tech_'#]],wr_ICcurves!$A$21:$A$80,0),)</f>
        <v>1.1234710288804879</v>
      </c>
      <c r="F1445" s="288">
        <f>INDEX(IF(WR_IC_new[[#This Row],[Tow/Non-tow]]="NT",wr_ICcurves!$D$21:$D$80,wr_ICcurves!$F$21:$F$80),MATCH(WR_IC_new[[#This Row],[Tech_'#]],wr_ICcurves!$A$21:$A$80,0),)</f>
        <v>0.90624349051523545</v>
      </c>
      <c r="G1445" s="274">
        <v>24</v>
      </c>
      <c r="H1445" s="182">
        <f>SUMIFS(LearningFactors[LF_codeNew],LearningFactors[Tech_'#],WR_IC_new[[#This Row],[Tech_'#]])</f>
        <v>30</v>
      </c>
      <c r="I1445" s="182">
        <f>INDEX(TechList[ST_Thru],MATCH($A1445,TechList[Tech_'#],0),)</f>
        <v>2024</v>
      </c>
      <c r="J1445" s="182" t="str">
        <f>INDEX(TechList[Complexity],MATCH($A1445,TechList[Tech_'#],0),)</f>
        <v>High1</v>
      </c>
      <c r="K1445" s="277">
        <f>INDEX(CurbWt_selection,MATCH($G1445,CurbWts!$A$3:$A$40,0),)
*($B1445/100)
*E1445</f>
        <v>1754.1609779897954</v>
      </c>
      <c r="L1445" s="277">
        <f>INDEX(CurbWt_selection,MATCH($G1445,CurbWts!$A$3:$A$40,0),)
*($B1445/100)
*F1445</f>
        <v>1414.9870595267475</v>
      </c>
    </row>
    <row r="1446" spans="1:12" x14ac:dyDescent="0.25">
      <c r="A1446" s="274">
        <v>156</v>
      </c>
      <c r="B1446" s="275">
        <f>INDEX(TechList[Tech],MATCH(A1446,TechList[Tech_'#],0),)</f>
        <v>28</v>
      </c>
      <c r="C1446" s="182" t="str">
        <f t="shared" si="22"/>
        <v>156_24</v>
      </c>
      <c r="D1446" s="182" t="str">
        <f>INDEX(CWC_VehType!$C$2:$C$30,MATCH($G1446,CWC_VehType!$A$2:$A$30,0),)</f>
        <v>NT</v>
      </c>
      <c r="E1446" s="276">
        <f>INDEX(IF(WR_IC_new[[#This Row],[Tow/Non-tow]]="NT",wr_ICcurves!$C$21:$C$80,wr_ICcurves!$E$21:$E$80),MATCH(WR_IC_new[[#This Row],[Tech_'#]],wr_ICcurves!$A$21:$A$80,0),)</f>
        <v>1.1438977748601331</v>
      </c>
      <c r="F1446" s="288">
        <f>INDEX(IF(WR_IC_new[[#This Row],[Tow/Non-tow]]="NT",wr_ICcurves!$D$21:$D$80,wr_ICcurves!$F$21:$F$80),MATCH(WR_IC_new[[#This Row],[Tech_'#]],wr_ICcurves!$A$21:$A$80,0),)</f>
        <v>0.92272064488823968</v>
      </c>
      <c r="G1446" s="274">
        <v>24</v>
      </c>
      <c r="H1446" s="182">
        <f>SUMIFS(LearningFactors[LF_codeNew],LearningFactors[Tech_'#],WR_IC_new[[#This Row],[Tech_'#]])</f>
        <v>30</v>
      </c>
      <c r="I1446" s="182">
        <f>INDEX(TechList[ST_Thru],MATCH($A1446,TechList[Tech_'#],0),)</f>
        <v>2024</v>
      </c>
      <c r="J1446" s="182" t="str">
        <f>INDEX(TechList[Complexity],MATCH($A1446,TechList[Tech_'#],0),)</f>
        <v>High1</v>
      </c>
      <c r="K1446" s="277">
        <f>INDEX(CurbWt_selection,MATCH($G1446,CurbWts!$A$3:$A$40,0),)
*($B1446/100)
*E1446</f>
        <v>1818.5285378433055</v>
      </c>
      <c r="L1446" s="277">
        <f>INDEX(CurbWt_selection,MATCH($G1446,CurbWts!$A$3:$A$40,0),)
*($B1446/100)
*F1446</f>
        <v>1466.9088987358282</v>
      </c>
    </row>
    <row r="1447" spans="1:12" x14ac:dyDescent="0.25">
      <c r="A1447" s="274">
        <v>157</v>
      </c>
      <c r="B1447" s="275">
        <f>INDEX(TechList[Tech],MATCH(A1447,TechList[Tech_'#],0),)</f>
        <v>28.5</v>
      </c>
      <c r="C1447" s="182" t="str">
        <f t="shared" si="22"/>
        <v>157_24</v>
      </c>
      <c r="D1447" s="182" t="str">
        <f>INDEX(CWC_VehType!$C$2:$C$30,MATCH($G1447,CWC_VehType!$A$2:$A$30,0),)</f>
        <v>NT</v>
      </c>
      <c r="E1447" s="276">
        <f>INDEX(IF(WR_IC_new[[#This Row],[Tow/Non-tow]]="NT",wr_ICcurves!$C$21:$C$80,wr_ICcurves!$E$21:$E$80),MATCH(WR_IC_new[[#This Row],[Tech_'#]],wr_ICcurves!$A$21:$A$80,0),)</f>
        <v>1.1643245208397781</v>
      </c>
      <c r="F1447" s="288">
        <f>INDEX(IF(WR_IC_new[[#This Row],[Tow/Non-tow]]="NT",wr_ICcurves!$D$21:$D$80,wr_ICcurves!$F$21:$F$80),MATCH(WR_IC_new[[#This Row],[Tech_'#]],wr_ICcurves!$A$21:$A$80,0),)</f>
        <v>0.9391977992612438</v>
      </c>
      <c r="G1447" s="274">
        <v>24</v>
      </c>
      <c r="H1447" s="182">
        <f>SUMIFS(LearningFactors[LF_codeNew],LearningFactors[Tech_'#],WR_IC_new[[#This Row],[Tech_'#]])</f>
        <v>30</v>
      </c>
      <c r="I1447" s="182">
        <f>INDEX(TechList[ST_Thru],MATCH($A1447,TechList[Tech_'#],0),)</f>
        <v>2024</v>
      </c>
      <c r="J1447" s="182" t="str">
        <f>INDEX(TechList[Complexity],MATCH($A1447,TechList[Tech_'#],0),)</f>
        <v>High1</v>
      </c>
      <c r="K1447" s="277">
        <f>INDEX(CurbWt_selection,MATCH($G1447,CurbWts!$A$3:$A$40,0),)
*($B1447/100)
*E1447</f>
        <v>1884.0558735500308</v>
      </c>
      <c r="L1447" s="277">
        <f>INDEX(CurbWt_selection,MATCH($G1447,CurbWts!$A$3:$A$40,0),)
*($B1447/100)
*F1447</f>
        <v>1519.7662665793061</v>
      </c>
    </row>
    <row r="1448" spans="1:12" x14ac:dyDescent="0.25">
      <c r="A1448" s="274">
        <v>158</v>
      </c>
      <c r="B1448" s="275">
        <f>INDEX(TechList[Tech],MATCH(A1448,TechList[Tech_'#],0),)</f>
        <v>29</v>
      </c>
      <c r="C1448" s="182" t="str">
        <f t="shared" si="22"/>
        <v>158_24</v>
      </c>
      <c r="D1448" s="182" t="str">
        <f>INDEX(CWC_VehType!$C$2:$C$30,MATCH($G1448,CWC_VehType!$A$2:$A$30,0),)</f>
        <v>NT</v>
      </c>
      <c r="E1448" s="276">
        <f>INDEX(IF(WR_IC_new[[#This Row],[Tow/Non-tow]]="NT",wr_ICcurves!$C$21:$C$80,wr_ICcurves!$E$21:$E$80),MATCH(WR_IC_new[[#This Row],[Tech_'#]],wr_ICcurves!$A$21:$A$80,0),)</f>
        <v>1.1847512668194236</v>
      </c>
      <c r="F1448" s="288">
        <f>INDEX(IF(WR_IC_new[[#This Row],[Tow/Non-tow]]="NT",wr_ICcurves!$D$21:$D$80,wr_ICcurves!$F$21:$F$80),MATCH(WR_IC_new[[#This Row],[Tech_'#]],wr_ICcurves!$A$21:$A$80,0),)</f>
        <v>0.95567495363424815</v>
      </c>
      <c r="G1448" s="274">
        <v>24</v>
      </c>
      <c r="H1448" s="182">
        <f>SUMIFS(LearningFactors[LF_codeNew],LearningFactors[Tech_'#],WR_IC_new[[#This Row],[Tech_'#]])</f>
        <v>30</v>
      </c>
      <c r="I1448" s="182">
        <f>INDEX(TechList[ST_Thru],MATCH($A1448,TechList[Tech_'#],0),)</f>
        <v>2024</v>
      </c>
      <c r="J1448" s="182" t="str">
        <f>INDEX(TechList[Complexity],MATCH($A1448,TechList[Tech_'#],0),)</f>
        <v>High1</v>
      </c>
      <c r="K1448" s="277">
        <f>INDEX(CurbWt_selection,MATCH($G1448,CurbWts!$A$3:$A$40,0),)
*($B1448/100)
*E1448</f>
        <v>1950.7429851099737</v>
      </c>
      <c r="L1448" s="277">
        <f>INDEX(CurbWt_selection,MATCH($G1448,CurbWts!$A$3:$A$40,0),)
*($B1448/100)
*F1448</f>
        <v>1573.5591630571826</v>
      </c>
    </row>
    <row r="1449" spans="1:12" x14ac:dyDescent="0.25">
      <c r="A1449" s="274">
        <v>159</v>
      </c>
      <c r="B1449" s="275">
        <f>INDEX(TechList[Tech],MATCH(A1449,TechList[Tech_'#],0),)</f>
        <v>29.5</v>
      </c>
      <c r="C1449" s="182" t="str">
        <f t="shared" si="22"/>
        <v>159_24</v>
      </c>
      <c r="D1449" s="182" t="str">
        <f>INDEX(CWC_VehType!$C$2:$C$30,MATCH($G1449,CWC_VehType!$A$2:$A$30,0),)</f>
        <v>NT</v>
      </c>
      <c r="E1449" s="276">
        <f>INDEX(IF(WR_IC_new[[#This Row],[Tow/Non-tow]]="NT",wr_ICcurves!$C$21:$C$80,wr_ICcurves!$E$21:$E$80),MATCH(WR_IC_new[[#This Row],[Tech_'#]],wr_ICcurves!$A$21:$A$80,0),)</f>
        <v>1.2051780127990688</v>
      </c>
      <c r="F1449" s="288">
        <f>INDEX(IF(WR_IC_new[[#This Row],[Tow/Non-tow]]="NT",wr_ICcurves!$D$21:$D$80,wr_ICcurves!$F$21:$F$80),MATCH(WR_IC_new[[#This Row],[Tech_'#]],wr_ICcurves!$A$21:$A$80,0),)</f>
        <v>0.97215210800725238</v>
      </c>
      <c r="G1449" s="274">
        <v>24</v>
      </c>
      <c r="H1449" s="182">
        <f>SUMIFS(LearningFactors[LF_codeNew],LearningFactors[Tech_'#],WR_IC_new[[#This Row],[Tech_'#]])</f>
        <v>30</v>
      </c>
      <c r="I1449" s="182">
        <f>INDEX(TechList[ST_Thru],MATCH($A1449,TechList[Tech_'#],0),)</f>
        <v>2024</v>
      </c>
      <c r="J1449" s="182" t="str">
        <f>INDEX(TechList[Complexity],MATCH($A1449,TechList[Tech_'#],0),)</f>
        <v>High1</v>
      </c>
      <c r="K1449" s="277">
        <f>INDEX(CurbWt_selection,MATCH($G1449,CurbWts!$A$3:$A$40,0),)
*($B1449/100)
*E1449</f>
        <v>2018.5898725231327</v>
      </c>
      <c r="L1449" s="277">
        <f>INDEX(CurbWt_selection,MATCH($G1449,CurbWts!$A$3:$A$40,0),)
*($B1449/100)
*F1449</f>
        <v>1628.2875881694567</v>
      </c>
    </row>
    <row r="1450" spans="1:12" x14ac:dyDescent="0.25">
      <c r="A1450" s="279">
        <v>160</v>
      </c>
      <c r="B1450" s="275">
        <f>INDEX(TechList[Tech],MATCH(A1450,TechList[Tech_'#],0),)</f>
        <v>30</v>
      </c>
      <c r="C1450" s="182" t="str">
        <f t="shared" si="22"/>
        <v>160_24</v>
      </c>
      <c r="D1450" s="182" t="str">
        <f>INDEX(CWC_VehType!$C$2:$C$30,MATCH($G1450,CWC_VehType!$A$2:$A$30,0),)</f>
        <v>NT</v>
      </c>
      <c r="E1450" s="276">
        <f>INDEX(IF(WR_IC_new[[#This Row],[Tow/Non-tow]]="NT",wr_ICcurves!$C$21:$C$80,wr_ICcurves!$E$21:$E$80),MATCH(WR_IC_new[[#This Row],[Tech_'#]],wr_ICcurves!$A$21:$A$80,0),)</f>
        <v>1.2256047587787142</v>
      </c>
      <c r="F1450" s="288">
        <f>INDEX(IF(WR_IC_new[[#This Row],[Tow/Non-tow]]="NT",wr_ICcurves!$D$21:$D$80,wr_ICcurves!$F$21:$F$80),MATCH(WR_IC_new[[#This Row],[Tech_'#]],wr_ICcurves!$A$21:$A$80,0),)</f>
        <v>0.98862926238025672</v>
      </c>
      <c r="G1450" s="274">
        <v>24</v>
      </c>
      <c r="H1450" s="182">
        <f>SUMIFS(LearningFactors[LF_codeNew],LearningFactors[Tech_'#],WR_IC_new[[#This Row],[Tech_'#]])</f>
        <v>30</v>
      </c>
      <c r="I1450" s="182">
        <f>INDEX(TechList[ST_Thru],MATCH($A1450,TechList[Tech_'#],0),)</f>
        <v>2024</v>
      </c>
      <c r="J1450" s="182" t="str">
        <f>INDEX(TechList[Complexity],MATCH($A1450,TechList[Tech_'#],0),)</f>
        <v>High1</v>
      </c>
      <c r="K1450" s="277">
        <f>INDEX(CurbWt_selection,MATCH($G1450,CurbWts!$A$3:$A$40,0),)
*($B1450/100)
*E1450</f>
        <v>2087.5965357895088</v>
      </c>
      <c r="L1450" s="277">
        <f>INDEX(CurbWt_selection,MATCH($G1450,CurbWts!$A$3:$A$40,0),)
*($B1450/100)
*F1450</f>
        <v>1683.9515419161291</v>
      </c>
    </row>
    <row r="1451" spans="1:12" x14ac:dyDescent="0.25">
      <c r="A1451" s="274">
        <v>101</v>
      </c>
      <c r="B1451" s="275">
        <f>INDEX(TechList[Tech],MATCH(A1451,TechList[Tech_'#],0),)</f>
        <v>0.5</v>
      </c>
      <c r="C1451" s="182" t="str">
        <f t="shared" si="22"/>
        <v>101_25</v>
      </c>
      <c r="D1451" s="182" t="str">
        <f>INDEX(CWC_VehType!$C$2:$C$30,MATCH($G1451,CWC_VehType!$A$2:$A$30,0),)</f>
        <v>T</v>
      </c>
      <c r="E1451" s="276">
        <f>INDEX(IF(WR_IC_new[[#This Row],[Tow/Non-tow]]="NT",wr_ICcurves!$C$21:$C$80,wr_ICcurves!$E$21:$E$80),MATCH(WR_IC_new[[#This Row],[Tech_'#]],wr_ICcurves!$A$21:$A$80,0),)</f>
        <v>3.0875726634836238E-2</v>
      </c>
      <c r="F1451" s="288">
        <f>INDEX(IF(WR_IC_new[[#This Row],[Tow/Non-tow]]="NT",wr_ICcurves!$D$21:$D$80,wr_ICcurves!$F$21:$F$80),MATCH(WR_IC_new[[#This Row],[Tech_'#]],wr_ICcurves!$A$21:$A$80,0),)</f>
        <v>2.5047659131888316E-2</v>
      </c>
      <c r="G1451" s="274">
        <v>25</v>
      </c>
      <c r="H1451" s="182">
        <f>SUMIFS(LearningFactors[LF_codeNew],LearningFactors[Tech_'#],WR_IC_new[[#This Row],[Tech_'#]])</f>
        <v>30</v>
      </c>
      <c r="I1451" s="182">
        <f>INDEX(TechList[ST_Thru],MATCH($A1451,TechList[Tech_'#],0),)</f>
        <v>2024</v>
      </c>
      <c r="J1451" s="182" t="str">
        <f>INDEX(TechList[Complexity],MATCH($A1451,TechList[Tech_'#],0),)</f>
        <v>Low2</v>
      </c>
      <c r="K1451" s="277">
        <f>INDEX(CurbWt_selection,MATCH($G1451,CurbWts!$A$3:$A$40,0),)
*($B1451/100)
*E1451</f>
        <v>0.78826318222704561</v>
      </c>
      <c r="L1451" s="277">
        <f>INDEX(CurbWt_selection,MATCH($G1451,CurbWts!$A$3:$A$40,0),)
*($B1451/100)
*F1451</f>
        <v>0.63947150874058523</v>
      </c>
    </row>
    <row r="1452" spans="1:12" x14ac:dyDescent="0.25">
      <c r="A1452" s="274">
        <v>102</v>
      </c>
      <c r="B1452" s="275">
        <f>INDEX(TechList[Tech],MATCH(A1452,TechList[Tech_'#],0),)</f>
        <v>1</v>
      </c>
      <c r="C1452" s="182" t="str">
        <f t="shared" si="22"/>
        <v>102_25</v>
      </c>
      <c r="D1452" s="182" t="str">
        <f>INDEX(CWC_VehType!$C$2:$C$30,MATCH($G1452,CWC_VehType!$A$2:$A$30,0),)</f>
        <v>T</v>
      </c>
      <c r="E1452" s="276">
        <f>INDEX(IF(WR_IC_new[[#This Row],[Tow/Non-tow]]="NT",wr_ICcurves!$C$21:$C$80,wr_ICcurves!$E$21:$E$80),MATCH(WR_IC_new[[#This Row],[Tech_'#]],wr_ICcurves!$A$21:$A$80,0),)</f>
        <v>6.1751453269672477E-2</v>
      </c>
      <c r="F1452" s="288">
        <f>INDEX(IF(WR_IC_new[[#This Row],[Tow/Non-tow]]="NT",wr_ICcurves!$D$21:$D$80,wr_ICcurves!$F$21:$F$80),MATCH(WR_IC_new[[#This Row],[Tech_'#]],wr_ICcurves!$A$21:$A$80,0),)</f>
        <v>5.0095318263776632E-2</v>
      </c>
      <c r="G1452" s="274">
        <v>25</v>
      </c>
      <c r="H1452" s="182">
        <f>SUMIFS(LearningFactors[LF_codeNew],LearningFactors[Tech_'#],WR_IC_new[[#This Row],[Tech_'#]])</f>
        <v>30</v>
      </c>
      <c r="I1452" s="182">
        <f>INDEX(TechList[ST_Thru],MATCH($A1452,TechList[Tech_'#],0),)</f>
        <v>2024</v>
      </c>
      <c r="J1452" s="182" t="str">
        <f>INDEX(TechList[Complexity],MATCH($A1452,TechList[Tech_'#],0),)</f>
        <v>Low2</v>
      </c>
      <c r="K1452" s="277">
        <f>INDEX(CurbWt_selection,MATCH($G1452,CurbWts!$A$3:$A$40,0),)
*($B1452/100)
*E1452</f>
        <v>3.1530527289081824</v>
      </c>
      <c r="L1452" s="277">
        <f>INDEX(CurbWt_selection,MATCH($G1452,CurbWts!$A$3:$A$40,0),)
*($B1452/100)
*F1452</f>
        <v>2.5578860349623409</v>
      </c>
    </row>
    <row r="1453" spans="1:12" x14ac:dyDescent="0.25">
      <c r="A1453" s="274">
        <v>103</v>
      </c>
      <c r="B1453" s="275">
        <f>INDEX(TechList[Tech],MATCH(A1453,TechList[Tech_'#],0),)</f>
        <v>1.5</v>
      </c>
      <c r="C1453" s="182" t="str">
        <f t="shared" si="22"/>
        <v>103_25</v>
      </c>
      <c r="D1453" s="182" t="str">
        <f>INDEX(CWC_VehType!$C$2:$C$30,MATCH($G1453,CWC_VehType!$A$2:$A$30,0),)</f>
        <v>T</v>
      </c>
      <c r="E1453" s="276">
        <f>INDEX(IF(WR_IC_new[[#This Row],[Tow/Non-tow]]="NT",wr_ICcurves!$C$21:$C$80,wr_ICcurves!$E$21:$E$80),MATCH(WR_IC_new[[#This Row],[Tech_'#]],wr_ICcurves!$A$21:$A$80,0),)</f>
        <v>9.2627179904508708E-2</v>
      </c>
      <c r="F1453" s="288">
        <f>INDEX(IF(WR_IC_new[[#This Row],[Tow/Non-tow]]="NT",wr_ICcurves!$D$21:$D$80,wr_ICcurves!$F$21:$F$80),MATCH(WR_IC_new[[#This Row],[Tech_'#]],wr_ICcurves!$A$21:$A$80,0),)</f>
        <v>7.5142977395664945E-2</v>
      </c>
      <c r="G1453" s="274">
        <v>25</v>
      </c>
      <c r="H1453" s="182">
        <f>SUMIFS(LearningFactors[LF_codeNew],LearningFactors[Tech_'#],WR_IC_new[[#This Row],[Tech_'#]])</f>
        <v>30</v>
      </c>
      <c r="I1453" s="182">
        <f>INDEX(TechList[ST_Thru],MATCH($A1453,TechList[Tech_'#],0),)</f>
        <v>2024</v>
      </c>
      <c r="J1453" s="182" t="str">
        <f>INDEX(TechList[Complexity],MATCH($A1453,TechList[Tech_'#],0),)</f>
        <v>Low2</v>
      </c>
      <c r="K1453" s="277">
        <f>INDEX(CurbWt_selection,MATCH($G1453,CurbWts!$A$3:$A$40,0),)
*($B1453/100)
*E1453</f>
        <v>7.0943686400434096</v>
      </c>
      <c r="L1453" s="277">
        <f>INDEX(CurbWt_selection,MATCH($G1453,CurbWts!$A$3:$A$40,0),)
*($B1453/100)
*F1453</f>
        <v>5.7552435786652669</v>
      </c>
    </row>
    <row r="1454" spans="1:12" x14ac:dyDescent="0.25">
      <c r="A1454" s="274">
        <v>104</v>
      </c>
      <c r="B1454" s="275">
        <f>INDEX(TechList[Tech],MATCH(A1454,TechList[Tech_'#],0),)</f>
        <v>2</v>
      </c>
      <c r="C1454" s="182" t="str">
        <f t="shared" si="22"/>
        <v>104_25</v>
      </c>
      <c r="D1454" s="182" t="str">
        <f>INDEX(CWC_VehType!$C$2:$C$30,MATCH($G1454,CWC_VehType!$A$2:$A$30,0),)</f>
        <v>T</v>
      </c>
      <c r="E1454" s="276">
        <f>INDEX(IF(WR_IC_new[[#This Row],[Tow/Non-tow]]="NT",wr_ICcurves!$C$21:$C$80,wr_ICcurves!$E$21:$E$80),MATCH(WR_IC_new[[#This Row],[Tech_'#]],wr_ICcurves!$A$21:$A$80,0),)</f>
        <v>0.12350290653934495</v>
      </c>
      <c r="F1454" s="288">
        <f>INDEX(IF(WR_IC_new[[#This Row],[Tow/Non-tow]]="NT",wr_ICcurves!$D$21:$D$80,wr_ICcurves!$F$21:$F$80),MATCH(WR_IC_new[[#This Row],[Tech_'#]],wr_ICcurves!$A$21:$A$80,0),)</f>
        <v>0.10019063652755326</v>
      </c>
      <c r="G1454" s="274">
        <v>25</v>
      </c>
      <c r="H1454" s="182">
        <f>SUMIFS(LearningFactors[LF_codeNew],LearningFactors[Tech_'#],WR_IC_new[[#This Row],[Tech_'#]])</f>
        <v>30</v>
      </c>
      <c r="I1454" s="182">
        <f>INDEX(TechList[ST_Thru],MATCH($A1454,TechList[Tech_'#],0),)</f>
        <v>2024</v>
      </c>
      <c r="J1454" s="182" t="str">
        <f>INDEX(TechList[Complexity],MATCH($A1454,TechList[Tech_'#],0),)</f>
        <v>Low2</v>
      </c>
      <c r="K1454" s="277">
        <f>INDEX(CurbWt_selection,MATCH($G1454,CurbWts!$A$3:$A$40,0),)
*($B1454/100)
*E1454</f>
        <v>12.61221091563273</v>
      </c>
      <c r="L1454" s="277">
        <f>INDEX(CurbWt_selection,MATCH($G1454,CurbWts!$A$3:$A$40,0),)
*($B1454/100)
*F1454</f>
        <v>10.231544139849364</v>
      </c>
    </row>
    <row r="1455" spans="1:12" x14ac:dyDescent="0.25">
      <c r="A1455" s="274">
        <v>105</v>
      </c>
      <c r="B1455" s="275">
        <f>INDEX(TechList[Tech],MATCH(A1455,TechList[Tech_'#],0),)</f>
        <v>2.5</v>
      </c>
      <c r="C1455" s="182" t="str">
        <f t="shared" si="22"/>
        <v>105_25</v>
      </c>
      <c r="D1455" s="182" t="str">
        <f>INDEX(CWC_VehType!$C$2:$C$30,MATCH($G1455,CWC_VehType!$A$2:$A$30,0),)</f>
        <v>T</v>
      </c>
      <c r="E1455" s="276">
        <f>INDEX(IF(WR_IC_new[[#This Row],[Tow/Non-tow]]="NT",wr_ICcurves!$C$21:$C$80,wr_ICcurves!$E$21:$E$80),MATCH(WR_IC_new[[#This Row],[Tech_'#]],wr_ICcurves!$A$21:$A$80,0),)</f>
        <v>0.15437863317418118</v>
      </c>
      <c r="F1455" s="288">
        <f>INDEX(IF(WR_IC_new[[#This Row],[Tow/Non-tow]]="NT",wr_ICcurves!$D$21:$D$80,wr_ICcurves!$F$21:$F$80),MATCH(WR_IC_new[[#This Row],[Tech_'#]],wr_ICcurves!$A$21:$A$80,0),)</f>
        <v>0.12523829565944158</v>
      </c>
      <c r="G1455" s="274">
        <v>25</v>
      </c>
      <c r="H1455" s="182">
        <f>SUMIFS(LearningFactors[LF_codeNew],LearningFactors[Tech_'#],WR_IC_new[[#This Row],[Tech_'#]])</f>
        <v>30</v>
      </c>
      <c r="I1455" s="182">
        <f>INDEX(TechList[ST_Thru],MATCH($A1455,TechList[Tech_'#],0),)</f>
        <v>2024</v>
      </c>
      <c r="J1455" s="182" t="str">
        <f>INDEX(TechList[Complexity],MATCH($A1455,TechList[Tech_'#],0),)</f>
        <v>Low2</v>
      </c>
      <c r="K1455" s="277">
        <f>INDEX(CurbWt_selection,MATCH($G1455,CurbWts!$A$3:$A$40,0),)
*($B1455/100)
*E1455</f>
        <v>19.706579555676139</v>
      </c>
      <c r="L1455" s="277">
        <f>INDEX(CurbWt_selection,MATCH($G1455,CurbWts!$A$3:$A$40,0),)
*($B1455/100)
*F1455</f>
        <v>15.986787718514632</v>
      </c>
    </row>
    <row r="1456" spans="1:12" x14ac:dyDescent="0.25">
      <c r="A1456" s="274">
        <v>106</v>
      </c>
      <c r="B1456" s="275">
        <f>INDEX(TechList[Tech],MATCH(A1456,TechList[Tech_'#],0),)</f>
        <v>3</v>
      </c>
      <c r="C1456" s="182" t="str">
        <f t="shared" si="22"/>
        <v>106_25</v>
      </c>
      <c r="D1456" s="182" t="str">
        <f>INDEX(CWC_VehType!$C$2:$C$30,MATCH($G1456,CWC_VehType!$A$2:$A$30,0),)</f>
        <v>T</v>
      </c>
      <c r="E1456" s="276">
        <f>INDEX(IF(WR_IC_new[[#This Row],[Tow/Non-tow]]="NT",wr_ICcurves!$C$21:$C$80,wr_ICcurves!$E$21:$E$80),MATCH(WR_IC_new[[#This Row],[Tech_'#]],wr_ICcurves!$A$21:$A$80,0),)</f>
        <v>0.18525435980901742</v>
      </c>
      <c r="F1456" s="288">
        <f>INDEX(IF(WR_IC_new[[#This Row],[Tow/Non-tow]]="NT",wr_ICcurves!$D$21:$D$80,wr_ICcurves!$F$21:$F$80),MATCH(WR_IC_new[[#This Row],[Tech_'#]],wr_ICcurves!$A$21:$A$80,0),)</f>
        <v>0.15028595479132989</v>
      </c>
      <c r="G1456" s="274">
        <v>25</v>
      </c>
      <c r="H1456" s="182">
        <f>SUMIFS(LearningFactors[LF_codeNew],LearningFactors[Tech_'#],WR_IC_new[[#This Row],[Tech_'#]])</f>
        <v>30</v>
      </c>
      <c r="I1456" s="182">
        <f>INDEX(TechList[ST_Thru],MATCH($A1456,TechList[Tech_'#],0),)</f>
        <v>2024</v>
      </c>
      <c r="J1456" s="182" t="str">
        <f>INDEX(TechList[Complexity],MATCH($A1456,TechList[Tech_'#],0),)</f>
        <v>Low2</v>
      </c>
      <c r="K1456" s="277">
        <f>INDEX(CurbWt_selection,MATCH($G1456,CurbWts!$A$3:$A$40,0),)
*($B1456/100)
*E1456</f>
        <v>28.377474560173638</v>
      </c>
      <c r="L1456" s="277">
        <f>INDEX(CurbWt_selection,MATCH($G1456,CurbWts!$A$3:$A$40,0),)
*($B1456/100)
*F1456</f>
        <v>23.020974314661068</v>
      </c>
    </row>
    <row r="1457" spans="1:12" x14ac:dyDescent="0.25">
      <c r="A1457" s="274">
        <v>107</v>
      </c>
      <c r="B1457" s="275">
        <f>INDEX(TechList[Tech],MATCH(A1457,TechList[Tech_'#],0),)</f>
        <v>3.5</v>
      </c>
      <c r="C1457" s="182" t="str">
        <f t="shared" si="22"/>
        <v>107_25</v>
      </c>
      <c r="D1457" s="182" t="str">
        <f>INDEX(CWC_VehType!$C$2:$C$30,MATCH($G1457,CWC_VehType!$A$2:$A$30,0),)</f>
        <v>T</v>
      </c>
      <c r="E1457" s="276">
        <f>INDEX(IF(WR_IC_new[[#This Row],[Tow/Non-tow]]="NT",wr_ICcurves!$C$21:$C$80,wr_ICcurves!$E$21:$E$80),MATCH(WR_IC_new[[#This Row],[Tech_'#]],wr_ICcurves!$A$21:$A$80,0),)</f>
        <v>0.21613008644385368</v>
      </c>
      <c r="F1457" s="288">
        <f>INDEX(IF(WR_IC_new[[#This Row],[Tow/Non-tow]]="NT",wr_ICcurves!$D$21:$D$80,wr_ICcurves!$F$21:$F$80),MATCH(WR_IC_new[[#This Row],[Tech_'#]],wr_ICcurves!$A$21:$A$80,0),)</f>
        <v>0.17533361392321822</v>
      </c>
      <c r="G1457" s="274">
        <v>25</v>
      </c>
      <c r="H1457" s="182">
        <f>SUMIFS(LearningFactors[LF_codeNew],LearningFactors[Tech_'#],WR_IC_new[[#This Row],[Tech_'#]])</f>
        <v>30</v>
      </c>
      <c r="I1457" s="182">
        <f>INDEX(TechList[ST_Thru],MATCH($A1457,TechList[Tech_'#],0),)</f>
        <v>2024</v>
      </c>
      <c r="J1457" s="182" t="str">
        <f>INDEX(TechList[Complexity],MATCH($A1457,TechList[Tech_'#],0),)</f>
        <v>Low2</v>
      </c>
      <c r="K1457" s="277">
        <f>INDEX(CurbWt_selection,MATCH($G1457,CurbWts!$A$3:$A$40,0),)
*($B1457/100)
*E1457</f>
        <v>38.624895929125245</v>
      </c>
      <c r="L1457" s="277">
        <f>INDEX(CurbWt_selection,MATCH($G1457,CurbWts!$A$3:$A$40,0),)
*($B1457/100)
*F1457</f>
        <v>31.334103928288684</v>
      </c>
    </row>
    <row r="1458" spans="1:12" x14ac:dyDescent="0.25">
      <c r="A1458" s="274">
        <v>108</v>
      </c>
      <c r="B1458" s="275">
        <f>INDEX(TechList[Tech],MATCH(A1458,TechList[Tech_'#],0),)</f>
        <v>4</v>
      </c>
      <c r="C1458" s="182" t="str">
        <f t="shared" si="22"/>
        <v>108_25</v>
      </c>
      <c r="D1458" s="182" t="str">
        <f>INDEX(CWC_VehType!$C$2:$C$30,MATCH($G1458,CWC_VehType!$A$2:$A$30,0),)</f>
        <v>T</v>
      </c>
      <c r="E1458" s="276">
        <f>INDEX(IF(WR_IC_new[[#This Row],[Tow/Non-tow]]="NT",wr_ICcurves!$C$21:$C$80,wr_ICcurves!$E$21:$E$80),MATCH(WR_IC_new[[#This Row],[Tech_'#]],wr_ICcurves!$A$21:$A$80,0),)</f>
        <v>0.24700581307868991</v>
      </c>
      <c r="F1458" s="288">
        <f>INDEX(IF(WR_IC_new[[#This Row],[Tow/Non-tow]]="NT",wr_ICcurves!$D$21:$D$80,wr_ICcurves!$F$21:$F$80),MATCH(WR_IC_new[[#This Row],[Tech_'#]],wr_ICcurves!$A$21:$A$80,0),)</f>
        <v>0.20038127305510653</v>
      </c>
      <c r="G1458" s="274">
        <v>25</v>
      </c>
      <c r="H1458" s="182">
        <f>SUMIFS(LearningFactors[LF_codeNew],LearningFactors[Tech_'#],WR_IC_new[[#This Row],[Tech_'#]])</f>
        <v>30</v>
      </c>
      <c r="I1458" s="182">
        <f>INDEX(TechList[ST_Thru],MATCH($A1458,TechList[Tech_'#],0),)</f>
        <v>2024</v>
      </c>
      <c r="J1458" s="182" t="str">
        <f>INDEX(TechList[Complexity],MATCH($A1458,TechList[Tech_'#],0),)</f>
        <v>Low2</v>
      </c>
      <c r="K1458" s="277">
        <f>INDEX(CurbWt_selection,MATCH($G1458,CurbWts!$A$3:$A$40,0),)
*($B1458/100)
*E1458</f>
        <v>50.448843662530919</v>
      </c>
      <c r="L1458" s="277">
        <f>INDEX(CurbWt_selection,MATCH($G1458,CurbWts!$A$3:$A$40,0),)
*($B1458/100)
*F1458</f>
        <v>40.926176559397454</v>
      </c>
    </row>
    <row r="1459" spans="1:12" x14ac:dyDescent="0.25">
      <c r="A1459" s="274">
        <v>109</v>
      </c>
      <c r="B1459" s="275">
        <f>INDEX(TechList[Tech],MATCH(A1459,TechList[Tech_'#],0),)</f>
        <v>4.5</v>
      </c>
      <c r="C1459" s="182" t="str">
        <f t="shared" si="22"/>
        <v>109_25</v>
      </c>
      <c r="D1459" s="182" t="str">
        <f>INDEX(CWC_VehType!$C$2:$C$30,MATCH($G1459,CWC_VehType!$A$2:$A$30,0),)</f>
        <v>T</v>
      </c>
      <c r="E1459" s="276">
        <f>INDEX(IF(WR_IC_new[[#This Row],[Tow/Non-tow]]="NT",wr_ICcurves!$C$21:$C$80,wr_ICcurves!$E$21:$E$80),MATCH(WR_IC_new[[#This Row],[Tech_'#]],wr_ICcurves!$A$21:$A$80,0),)</f>
        <v>0.27788153971352614</v>
      </c>
      <c r="F1459" s="288">
        <f>INDEX(IF(WR_IC_new[[#This Row],[Tow/Non-tow]]="NT",wr_ICcurves!$D$21:$D$80,wr_ICcurves!$F$21:$F$80),MATCH(WR_IC_new[[#This Row],[Tech_'#]],wr_ICcurves!$A$21:$A$80,0),)</f>
        <v>0.22542893218699481</v>
      </c>
      <c r="G1459" s="274">
        <v>25</v>
      </c>
      <c r="H1459" s="182">
        <f>SUMIFS(LearningFactors[LF_codeNew],LearningFactors[Tech_'#],WR_IC_new[[#This Row],[Tech_'#]])</f>
        <v>30</v>
      </c>
      <c r="I1459" s="182">
        <f>INDEX(TechList[ST_Thru],MATCH($A1459,TechList[Tech_'#],0),)</f>
        <v>2024</v>
      </c>
      <c r="J1459" s="182" t="str">
        <f>INDEX(TechList[Complexity],MATCH($A1459,TechList[Tech_'#],0),)</f>
        <v>Low2</v>
      </c>
      <c r="K1459" s="277">
        <f>INDEX(CurbWt_selection,MATCH($G1459,CurbWts!$A$3:$A$40,0),)
*($B1459/100)
*E1459</f>
        <v>63.84931776039069</v>
      </c>
      <c r="L1459" s="277">
        <f>INDEX(CurbWt_selection,MATCH($G1459,CurbWts!$A$3:$A$40,0),)
*($B1459/100)
*F1459</f>
        <v>51.797192207987393</v>
      </c>
    </row>
    <row r="1460" spans="1:12" x14ac:dyDescent="0.25">
      <c r="A1460" s="274">
        <v>110</v>
      </c>
      <c r="B1460" s="275">
        <f>INDEX(TechList[Tech],MATCH(A1460,TechList[Tech_'#],0),)</f>
        <v>5</v>
      </c>
      <c r="C1460" s="182" t="str">
        <f t="shared" si="22"/>
        <v>110_25</v>
      </c>
      <c r="D1460" s="182" t="str">
        <f>INDEX(CWC_VehType!$C$2:$C$30,MATCH($G1460,CWC_VehType!$A$2:$A$30,0),)</f>
        <v>T</v>
      </c>
      <c r="E1460" s="276">
        <f>INDEX(IF(WR_IC_new[[#This Row],[Tow/Non-tow]]="NT",wr_ICcurves!$C$21:$C$80,wr_ICcurves!$E$21:$E$80),MATCH(WR_IC_new[[#This Row],[Tech_'#]],wr_ICcurves!$A$21:$A$80,0),)</f>
        <v>0.30875726634836237</v>
      </c>
      <c r="F1460" s="288">
        <f>INDEX(IF(WR_IC_new[[#This Row],[Tow/Non-tow]]="NT",wr_ICcurves!$D$21:$D$80,wr_ICcurves!$F$21:$F$80),MATCH(WR_IC_new[[#This Row],[Tech_'#]],wr_ICcurves!$A$21:$A$80,0),)</f>
        <v>0.25047659131888317</v>
      </c>
      <c r="G1460" s="274">
        <v>25</v>
      </c>
      <c r="H1460" s="182">
        <f>SUMIFS(LearningFactors[LF_codeNew],LearningFactors[Tech_'#],WR_IC_new[[#This Row],[Tech_'#]])</f>
        <v>30</v>
      </c>
      <c r="I1460" s="182">
        <f>INDEX(TechList[ST_Thru],MATCH($A1460,TechList[Tech_'#],0),)</f>
        <v>2024</v>
      </c>
      <c r="J1460" s="182" t="str">
        <f>INDEX(TechList[Complexity],MATCH($A1460,TechList[Tech_'#],0),)</f>
        <v>Low2</v>
      </c>
      <c r="K1460" s="277">
        <f>INDEX(CurbWt_selection,MATCH($G1460,CurbWts!$A$3:$A$40,0),)
*($B1460/100)
*E1460</f>
        <v>78.826318222704558</v>
      </c>
      <c r="L1460" s="277">
        <f>INDEX(CurbWt_selection,MATCH($G1460,CurbWts!$A$3:$A$40,0),)
*($B1460/100)
*F1460</f>
        <v>63.947150874058529</v>
      </c>
    </row>
    <row r="1461" spans="1:12" x14ac:dyDescent="0.25">
      <c r="A1461" s="274">
        <v>111</v>
      </c>
      <c r="B1461" s="275">
        <f>INDEX(TechList[Tech],MATCH(A1461,TechList[Tech_'#],0),)</f>
        <v>5.5</v>
      </c>
      <c r="C1461" s="182" t="str">
        <f t="shared" si="22"/>
        <v>111_25</v>
      </c>
      <c r="D1461" s="182" t="str">
        <f>INDEX(CWC_VehType!$C$2:$C$30,MATCH($G1461,CWC_VehType!$A$2:$A$30,0),)</f>
        <v>T</v>
      </c>
      <c r="E1461" s="276">
        <f>INDEX(IF(WR_IC_new[[#This Row],[Tow/Non-tow]]="NT",wr_ICcurves!$C$21:$C$80,wr_ICcurves!$E$21:$E$80),MATCH(WR_IC_new[[#This Row],[Tech_'#]],wr_ICcurves!$A$21:$A$80,0),)</f>
        <v>0.3396329929831986</v>
      </c>
      <c r="F1461" s="288">
        <f>INDEX(IF(WR_IC_new[[#This Row],[Tow/Non-tow]]="NT",wr_ICcurves!$D$21:$D$80,wr_ICcurves!$F$21:$F$80),MATCH(WR_IC_new[[#This Row],[Tech_'#]],wr_ICcurves!$A$21:$A$80,0),)</f>
        <v>0.2755242504507715</v>
      </c>
      <c r="G1461" s="274">
        <v>25</v>
      </c>
      <c r="H1461" s="182">
        <f>SUMIFS(LearningFactors[LF_codeNew],LearningFactors[Tech_'#],WR_IC_new[[#This Row],[Tech_'#]])</f>
        <v>30</v>
      </c>
      <c r="I1461" s="182">
        <f>INDEX(TechList[ST_Thru],MATCH($A1461,TechList[Tech_'#],0),)</f>
        <v>2024</v>
      </c>
      <c r="J1461" s="182" t="str">
        <f>INDEX(TechList[Complexity],MATCH($A1461,TechList[Tech_'#],0),)</f>
        <v>Low2</v>
      </c>
      <c r="K1461" s="277">
        <f>INDEX(CurbWt_selection,MATCH($G1461,CurbWts!$A$3:$A$40,0),)
*($B1461/100)
*E1461</f>
        <v>95.379845049472507</v>
      </c>
      <c r="L1461" s="277">
        <f>INDEX(CurbWt_selection,MATCH($G1461,CurbWts!$A$3:$A$40,0),)
*($B1461/100)
*F1461</f>
        <v>77.376052557610819</v>
      </c>
    </row>
    <row r="1462" spans="1:12" x14ac:dyDescent="0.25">
      <c r="A1462" s="274">
        <v>112</v>
      </c>
      <c r="B1462" s="275">
        <f>INDEX(TechList[Tech],MATCH(A1462,TechList[Tech_'#],0),)</f>
        <v>6</v>
      </c>
      <c r="C1462" s="182" t="str">
        <f t="shared" si="22"/>
        <v>112_25</v>
      </c>
      <c r="D1462" s="182" t="str">
        <f>INDEX(CWC_VehType!$C$2:$C$30,MATCH($G1462,CWC_VehType!$A$2:$A$30,0),)</f>
        <v>T</v>
      </c>
      <c r="E1462" s="276">
        <f>INDEX(IF(WR_IC_new[[#This Row],[Tow/Non-tow]]="NT",wr_ICcurves!$C$21:$C$80,wr_ICcurves!$E$21:$E$80),MATCH(WR_IC_new[[#This Row],[Tech_'#]],wr_ICcurves!$A$21:$A$80,0),)</f>
        <v>0.37050871961803483</v>
      </c>
      <c r="F1462" s="288">
        <f>INDEX(IF(WR_IC_new[[#This Row],[Tow/Non-tow]]="NT",wr_ICcurves!$D$21:$D$80,wr_ICcurves!$F$21:$F$80),MATCH(WR_IC_new[[#This Row],[Tech_'#]],wr_ICcurves!$A$21:$A$80,0),)</f>
        <v>0.30057190958265978</v>
      </c>
      <c r="G1462" s="274">
        <v>25</v>
      </c>
      <c r="H1462" s="182">
        <f>SUMIFS(LearningFactors[LF_codeNew],LearningFactors[Tech_'#],WR_IC_new[[#This Row],[Tech_'#]])</f>
        <v>30</v>
      </c>
      <c r="I1462" s="182">
        <f>INDEX(TechList[ST_Thru],MATCH($A1462,TechList[Tech_'#],0),)</f>
        <v>2024</v>
      </c>
      <c r="J1462" s="182" t="str">
        <f>INDEX(TechList[Complexity],MATCH($A1462,TechList[Tech_'#],0),)</f>
        <v>Low2</v>
      </c>
      <c r="K1462" s="277">
        <f>INDEX(CurbWt_selection,MATCH($G1462,CurbWts!$A$3:$A$40,0),)
*($B1462/100)
*E1462</f>
        <v>113.50989824069455</v>
      </c>
      <c r="L1462" s="277">
        <f>INDEX(CurbWt_selection,MATCH($G1462,CurbWts!$A$3:$A$40,0),)
*($B1462/100)
*F1462</f>
        <v>92.083897258644271</v>
      </c>
    </row>
    <row r="1463" spans="1:12" x14ac:dyDescent="0.25">
      <c r="A1463" s="274">
        <v>113</v>
      </c>
      <c r="B1463" s="275">
        <f>INDEX(TechList[Tech],MATCH(A1463,TechList[Tech_'#],0),)</f>
        <v>6.5</v>
      </c>
      <c r="C1463" s="182" t="str">
        <f t="shared" si="22"/>
        <v>113_25</v>
      </c>
      <c r="D1463" s="182" t="str">
        <f>INDEX(CWC_VehType!$C$2:$C$30,MATCH($G1463,CWC_VehType!$A$2:$A$30,0),)</f>
        <v>T</v>
      </c>
      <c r="E1463" s="276">
        <f>INDEX(IF(WR_IC_new[[#This Row],[Tow/Non-tow]]="NT",wr_ICcurves!$C$21:$C$80,wr_ICcurves!$E$21:$E$80),MATCH(WR_IC_new[[#This Row],[Tech_'#]],wr_ICcurves!$A$21:$A$80,0),)</f>
        <v>0.40138444625287106</v>
      </c>
      <c r="F1463" s="288">
        <f>INDEX(IF(WR_IC_new[[#This Row],[Tow/Non-tow]]="NT",wr_ICcurves!$D$21:$D$80,wr_ICcurves!$F$21:$F$80),MATCH(WR_IC_new[[#This Row],[Tech_'#]],wr_ICcurves!$A$21:$A$80,0),)</f>
        <v>0.32561956871454806</v>
      </c>
      <c r="G1463" s="274">
        <v>25</v>
      </c>
      <c r="H1463" s="182">
        <f>SUMIFS(LearningFactors[LF_codeNew],LearningFactors[Tech_'#],WR_IC_new[[#This Row],[Tech_'#]])</f>
        <v>30</v>
      </c>
      <c r="I1463" s="182">
        <f>INDEX(TechList[ST_Thru],MATCH($A1463,TechList[Tech_'#],0),)</f>
        <v>2024</v>
      </c>
      <c r="J1463" s="182" t="str">
        <f>INDEX(TechList[Complexity],MATCH($A1463,TechList[Tech_'#],0),)</f>
        <v>Low2</v>
      </c>
      <c r="K1463" s="277">
        <f>INDEX(CurbWt_selection,MATCH($G1463,CurbWts!$A$3:$A$40,0),)
*($B1463/100)
*E1463</f>
        <v>133.2164777963707</v>
      </c>
      <c r="L1463" s="277">
        <f>INDEX(CurbWt_selection,MATCH($G1463,CurbWts!$A$3:$A$40,0),)
*($B1463/100)
*F1463</f>
        <v>108.07068497715889</v>
      </c>
    </row>
    <row r="1464" spans="1:12" x14ac:dyDescent="0.25">
      <c r="A1464" s="274">
        <v>114</v>
      </c>
      <c r="B1464" s="275">
        <f>INDEX(TechList[Tech],MATCH(A1464,TechList[Tech_'#],0),)</f>
        <v>7</v>
      </c>
      <c r="C1464" s="182" t="str">
        <f t="shared" si="22"/>
        <v>114_25</v>
      </c>
      <c r="D1464" s="182" t="str">
        <f>INDEX(CWC_VehType!$C$2:$C$30,MATCH($G1464,CWC_VehType!$A$2:$A$30,0),)</f>
        <v>T</v>
      </c>
      <c r="E1464" s="276">
        <f>INDEX(IF(WR_IC_new[[#This Row],[Tow/Non-tow]]="NT",wr_ICcurves!$C$21:$C$80,wr_ICcurves!$E$21:$E$80),MATCH(WR_IC_new[[#This Row],[Tech_'#]],wr_ICcurves!$A$21:$A$80,0),)</f>
        <v>0.43226017288770735</v>
      </c>
      <c r="F1464" s="288">
        <f>INDEX(IF(WR_IC_new[[#This Row],[Tow/Non-tow]]="NT",wr_ICcurves!$D$21:$D$80,wr_ICcurves!$F$21:$F$80),MATCH(WR_IC_new[[#This Row],[Tech_'#]],wr_ICcurves!$A$21:$A$80,0),)</f>
        <v>0.35066722784643645</v>
      </c>
      <c r="G1464" s="274">
        <v>25</v>
      </c>
      <c r="H1464" s="182">
        <f>SUMIFS(LearningFactors[LF_codeNew],LearningFactors[Tech_'#],WR_IC_new[[#This Row],[Tech_'#]])</f>
        <v>30</v>
      </c>
      <c r="I1464" s="182">
        <f>INDEX(TechList[ST_Thru],MATCH($A1464,TechList[Tech_'#],0),)</f>
        <v>2024</v>
      </c>
      <c r="J1464" s="182" t="str">
        <f>INDEX(TechList[Complexity],MATCH($A1464,TechList[Tech_'#],0),)</f>
        <v>Low2</v>
      </c>
      <c r="K1464" s="277">
        <f>INDEX(CurbWt_selection,MATCH($G1464,CurbWts!$A$3:$A$40,0),)
*($B1464/100)
*E1464</f>
        <v>154.49958371650098</v>
      </c>
      <c r="L1464" s="277">
        <f>INDEX(CurbWt_selection,MATCH($G1464,CurbWts!$A$3:$A$40,0),)
*($B1464/100)
*F1464</f>
        <v>125.33641571315474</v>
      </c>
    </row>
    <row r="1465" spans="1:12" x14ac:dyDescent="0.25">
      <c r="A1465" s="274">
        <v>115</v>
      </c>
      <c r="B1465" s="275">
        <f>INDEX(TechList[Tech],MATCH(A1465,TechList[Tech_'#],0),)</f>
        <v>7.5</v>
      </c>
      <c r="C1465" s="182" t="str">
        <f t="shared" si="22"/>
        <v>115_25</v>
      </c>
      <c r="D1465" s="182" t="str">
        <f>INDEX(CWC_VehType!$C$2:$C$30,MATCH($G1465,CWC_VehType!$A$2:$A$30,0),)</f>
        <v>T</v>
      </c>
      <c r="E1465" s="276">
        <f>INDEX(IF(WR_IC_new[[#This Row],[Tow/Non-tow]]="NT",wr_ICcurves!$C$21:$C$80,wr_ICcurves!$E$21:$E$80),MATCH(WR_IC_new[[#This Row],[Tech_'#]],wr_ICcurves!$A$21:$A$80,0),)</f>
        <v>0.46313589952254353</v>
      </c>
      <c r="F1465" s="288">
        <f>INDEX(IF(WR_IC_new[[#This Row],[Tow/Non-tow]]="NT",wr_ICcurves!$D$21:$D$80,wr_ICcurves!$F$21:$F$80),MATCH(WR_IC_new[[#This Row],[Tech_'#]],wr_ICcurves!$A$21:$A$80,0),)</f>
        <v>0.37571488697832467</v>
      </c>
      <c r="G1465" s="274">
        <v>25</v>
      </c>
      <c r="H1465" s="182">
        <f>SUMIFS(LearningFactors[LF_codeNew],LearningFactors[Tech_'#],WR_IC_new[[#This Row],[Tech_'#]])</f>
        <v>30</v>
      </c>
      <c r="I1465" s="182">
        <f>INDEX(TechList[ST_Thru],MATCH($A1465,TechList[Tech_'#],0),)</f>
        <v>2024</v>
      </c>
      <c r="J1465" s="182" t="str">
        <f>INDEX(TechList[Complexity],MATCH($A1465,TechList[Tech_'#],0),)</f>
        <v>Low2</v>
      </c>
      <c r="K1465" s="277">
        <f>INDEX(CurbWt_selection,MATCH($G1465,CurbWts!$A$3:$A$40,0),)
*($B1465/100)
*E1465</f>
        <v>177.35921600108523</v>
      </c>
      <c r="L1465" s="277">
        <f>INDEX(CurbWt_selection,MATCH($G1465,CurbWts!$A$3:$A$40,0),)
*($B1465/100)
*F1465</f>
        <v>143.88108946663164</v>
      </c>
    </row>
    <row r="1466" spans="1:12" x14ac:dyDescent="0.25">
      <c r="A1466" s="274">
        <v>116</v>
      </c>
      <c r="B1466" s="275">
        <f>INDEX(TechList[Tech],MATCH(A1466,TechList[Tech_'#],0),)</f>
        <v>8</v>
      </c>
      <c r="C1466" s="182" t="str">
        <f t="shared" si="22"/>
        <v>116_25</v>
      </c>
      <c r="D1466" s="182" t="str">
        <f>INDEX(CWC_VehType!$C$2:$C$30,MATCH($G1466,CWC_VehType!$A$2:$A$30,0),)</f>
        <v>T</v>
      </c>
      <c r="E1466" s="276">
        <f>INDEX(IF(WR_IC_new[[#This Row],[Tow/Non-tow]]="NT",wr_ICcurves!$C$21:$C$80,wr_ICcurves!$E$21:$E$80),MATCH(WR_IC_new[[#This Row],[Tech_'#]],wr_ICcurves!$A$21:$A$80,0),)</f>
        <v>0.49401162615737981</v>
      </c>
      <c r="F1466" s="288">
        <f>INDEX(IF(WR_IC_new[[#This Row],[Tow/Non-tow]]="NT",wr_ICcurves!$D$21:$D$80,wr_ICcurves!$F$21:$F$80),MATCH(WR_IC_new[[#This Row],[Tech_'#]],wr_ICcurves!$A$21:$A$80,0),)</f>
        <v>0.40076254611021306</v>
      </c>
      <c r="G1466" s="274">
        <v>25</v>
      </c>
      <c r="H1466" s="182">
        <f>SUMIFS(LearningFactors[LF_codeNew],LearningFactors[Tech_'#],WR_IC_new[[#This Row],[Tech_'#]])</f>
        <v>30</v>
      </c>
      <c r="I1466" s="182">
        <f>INDEX(TechList[ST_Thru],MATCH($A1466,TechList[Tech_'#],0),)</f>
        <v>2024</v>
      </c>
      <c r="J1466" s="182" t="str">
        <f>INDEX(TechList[Complexity],MATCH($A1466,TechList[Tech_'#],0),)</f>
        <v>Low2</v>
      </c>
      <c r="K1466" s="277">
        <f>INDEX(CurbWt_selection,MATCH($G1466,CurbWts!$A$3:$A$40,0),)
*($B1466/100)
*E1466</f>
        <v>201.79537465012368</v>
      </c>
      <c r="L1466" s="277">
        <f>INDEX(CurbWt_selection,MATCH($G1466,CurbWts!$A$3:$A$40,0),)
*($B1466/100)
*F1466</f>
        <v>163.70470623758982</v>
      </c>
    </row>
    <row r="1467" spans="1:12" x14ac:dyDescent="0.25">
      <c r="A1467" s="274">
        <v>117</v>
      </c>
      <c r="B1467" s="275">
        <f>INDEX(TechList[Tech],MATCH(A1467,TechList[Tech_'#],0),)</f>
        <v>8.5</v>
      </c>
      <c r="C1467" s="182" t="str">
        <f t="shared" si="22"/>
        <v>117_25</v>
      </c>
      <c r="D1467" s="182" t="str">
        <f>INDEX(CWC_VehType!$C$2:$C$30,MATCH($G1467,CWC_VehType!$A$2:$A$30,0),)</f>
        <v>T</v>
      </c>
      <c r="E1467" s="276">
        <f>INDEX(IF(WR_IC_new[[#This Row],[Tow/Non-tow]]="NT",wr_ICcurves!$C$21:$C$80,wr_ICcurves!$E$21:$E$80),MATCH(WR_IC_new[[#This Row],[Tech_'#]],wr_ICcurves!$A$21:$A$80,0),)</f>
        <v>0.5248873527922161</v>
      </c>
      <c r="F1467" s="288">
        <f>INDEX(IF(WR_IC_new[[#This Row],[Tow/Non-tow]]="NT",wr_ICcurves!$D$21:$D$80,wr_ICcurves!$F$21:$F$80),MATCH(WR_IC_new[[#This Row],[Tech_'#]],wr_ICcurves!$A$21:$A$80,0),)</f>
        <v>0.42581020524210139</v>
      </c>
      <c r="G1467" s="274">
        <v>25</v>
      </c>
      <c r="H1467" s="182">
        <f>SUMIFS(LearningFactors[LF_codeNew],LearningFactors[Tech_'#],WR_IC_new[[#This Row],[Tech_'#]])</f>
        <v>30</v>
      </c>
      <c r="I1467" s="182">
        <f>INDEX(TechList[ST_Thru],MATCH($A1467,TechList[Tech_'#],0),)</f>
        <v>2024</v>
      </c>
      <c r="J1467" s="182" t="str">
        <f>INDEX(TechList[Complexity],MATCH($A1467,TechList[Tech_'#],0),)</f>
        <v>Low2</v>
      </c>
      <c r="K1467" s="277">
        <f>INDEX(CurbWt_selection,MATCH($G1467,CurbWts!$A$3:$A$40,0),)
*($B1467/100)
*E1467</f>
        <v>227.80805966361623</v>
      </c>
      <c r="L1467" s="277">
        <f>INDEX(CurbWt_selection,MATCH($G1467,CurbWts!$A$3:$A$40,0),)
*($B1467/100)
*F1467</f>
        <v>184.80726602602917</v>
      </c>
    </row>
    <row r="1468" spans="1:12" x14ac:dyDescent="0.25">
      <c r="A1468" s="274">
        <v>118</v>
      </c>
      <c r="B1468" s="275">
        <f>INDEX(TechList[Tech],MATCH(A1468,TechList[Tech_'#],0),)</f>
        <v>9</v>
      </c>
      <c r="C1468" s="182" t="str">
        <f t="shared" si="22"/>
        <v>118_25</v>
      </c>
      <c r="D1468" s="182" t="str">
        <f>INDEX(CWC_VehType!$C$2:$C$30,MATCH($G1468,CWC_VehType!$A$2:$A$30,0),)</f>
        <v>T</v>
      </c>
      <c r="E1468" s="276">
        <f>INDEX(IF(WR_IC_new[[#This Row],[Tow/Non-tow]]="NT",wr_ICcurves!$C$21:$C$80,wr_ICcurves!$E$21:$E$80),MATCH(WR_IC_new[[#This Row],[Tech_'#]],wr_ICcurves!$A$21:$A$80,0),)</f>
        <v>0.55576307942705228</v>
      </c>
      <c r="F1468" s="288">
        <f>INDEX(IF(WR_IC_new[[#This Row],[Tow/Non-tow]]="NT",wr_ICcurves!$D$21:$D$80,wr_ICcurves!$F$21:$F$80),MATCH(WR_IC_new[[#This Row],[Tech_'#]],wr_ICcurves!$A$21:$A$80,0),)</f>
        <v>0.45085786437398961</v>
      </c>
      <c r="G1468" s="274">
        <v>25</v>
      </c>
      <c r="H1468" s="182">
        <f>SUMIFS(LearningFactors[LF_codeNew],LearningFactors[Tech_'#],WR_IC_new[[#This Row],[Tech_'#]])</f>
        <v>30</v>
      </c>
      <c r="I1468" s="182">
        <f>INDEX(TechList[ST_Thru],MATCH($A1468,TechList[Tech_'#],0),)</f>
        <v>2024</v>
      </c>
      <c r="J1468" s="182" t="str">
        <f>INDEX(TechList[Complexity],MATCH($A1468,TechList[Tech_'#],0),)</f>
        <v>Low2</v>
      </c>
      <c r="K1468" s="277">
        <f>INDEX(CurbWt_selection,MATCH($G1468,CurbWts!$A$3:$A$40,0),)
*($B1468/100)
*E1468</f>
        <v>255.39727104156276</v>
      </c>
      <c r="L1468" s="277">
        <f>INDEX(CurbWt_selection,MATCH($G1468,CurbWts!$A$3:$A$40,0),)
*($B1468/100)
*F1468</f>
        <v>207.18876883194957</v>
      </c>
    </row>
    <row r="1469" spans="1:12" x14ac:dyDescent="0.25">
      <c r="A1469" s="274">
        <v>119</v>
      </c>
      <c r="B1469" s="275">
        <f>INDEX(TechList[Tech],MATCH(A1469,TechList[Tech_'#],0),)</f>
        <v>9.5</v>
      </c>
      <c r="C1469" s="182" t="str">
        <f t="shared" si="22"/>
        <v>119_25</v>
      </c>
      <c r="D1469" s="182" t="str">
        <f>INDEX(CWC_VehType!$C$2:$C$30,MATCH($G1469,CWC_VehType!$A$2:$A$30,0),)</f>
        <v>T</v>
      </c>
      <c r="E1469" s="276">
        <f>INDEX(IF(WR_IC_new[[#This Row],[Tow/Non-tow]]="NT",wr_ICcurves!$C$21:$C$80,wr_ICcurves!$E$21:$E$80),MATCH(WR_IC_new[[#This Row],[Tech_'#]],wr_ICcurves!$A$21:$A$80,0),)</f>
        <v>0.58663880606188845</v>
      </c>
      <c r="F1469" s="288">
        <f>INDEX(IF(WR_IC_new[[#This Row],[Tow/Non-tow]]="NT",wr_ICcurves!$D$21:$D$80,wr_ICcurves!$F$21:$F$80),MATCH(WR_IC_new[[#This Row],[Tech_'#]],wr_ICcurves!$A$21:$A$80,0),)</f>
        <v>0.47590552350587795</v>
      </c>
      <c r="G1469" s="274">
        <v>25</v>
      </c>
      <c r="H1469" s="182">
        <f>SUMIFS(LearningFactors[LF_codeNew],LearningFactors[Tech_'#],WR_IC_new[[#This Row],[Tech_'#]])</f>
        <v>30</v>
      </c>
      <c r="I1469" s="182">
        <f>INDEX(TechList[ST_Thru],MATCH($A1469,TechList[Tech_'#],0),)</f>
        <v>2024</v>
      </c>
      <c r="J1469" s="182" t="str">
        <f>INDEX(TechList[Complexity],MATCH($A1469,TechList[Tech_'#],0),)</f>
        <v>Low2</v>
      </c>
      <c r="K1469" s="277">
        <f>INDEX(CurbWt_selection,MATCH($G1469,CurbWts!$A$3:$A$40,0),)
*($B1469/100)
*E1469</f>
        <v>284.56300878396343</v>
      </c>
      <c r="L1469" s="277">
        <f>INDEX(CurbWt_selection,MATCH($G1469,CurbWts!$A$3:$A$40,0),)
*($B1469/100)
*F1469</f>
        <v>230.84921465535126</v>
      </c>
    </row>
    <row r="1470" spans="1:12" x14ac:dyDescent="0.25">
      <c r="A1470" s="274">
        <v>120</v>
      </c>
      <c r="B1470" s="275">
        <f>INDEX(TechList[Tech],MATCH(A1470,TechList[Tech_'#],0),)</f>
        <v>10</v>
      </c>
      <c r="C1470" s="182" t="str">
        <f t="shared" si="22"/>
        <v>120_25</v>
      </c>
      <c r="D1470" s="182" t="str">
        <f>INDEX(CWC_VehType!$C$2:$C$30,MATCH($G1470,CWC_VehType!$A$2:$A$30,0),)</f>
        <v>T</v>
      </c>
      <c r="E1470" s="276">
        <f>INDEX(IF(WR_IC_new[[#This Row],[Tow/Non-tow]]="NT",wr_ICcurves!$C$21:$C$80,wr_ICcurves!$E$21:$E$80),MATCH(WR_IC_new[[#This Row],[Tech_'#]],wr_ICcurves!$A$21:$A$80,0),)</f>
        <v>0.61751453269672474</v>
      </c>
      <c r="F1470" s="288">
        <f>INDEX(IF(WR_IC_new[[#This Row],[Tow/Non-tow]]="NT",wr_ICcurves!$D$21:$D$80,wr_ICcurves!$F$21:$F$80),MATCH(WR_IC_new[[#This Row],[Tech_'#]],wr_ICcurves!$A$21:$A$80,0),)</f>
        <v>0.50095318263776634</v>
      </c>
      <c r="G1470" s="274">
        <v>25</v>
      </c>
      <c r="H1470" s="182">
        <f>SUMIFS(LearningFactors[LF_codeNew],LearningFactors[Tech_'#],WR_IC_new[[#This Row],[Tech_'#]])</f>
        <v>30</v>
      </c>
      <c r="I1470" s="182">
        <f>INDEX(TechList[ST_Thru],MATCH($A1470,TechList[Tech_'#],0),)</f>
        <v>2024</v>
      </c>
      <c r="J1470" s="182" t="str">
        <f>INDEX(TechList[Complexity],MATCH($A1470,TechList[Tech_'#],0),)</f>
        <v>Low2</v>
      </c>
      <c r="K1470" s="277">
        <f>INDEX(CurbWt_selection,MATCH($G1470,CurbWts!$A$3:$A$40,0),)
*($B1470/100)
*E1470</f>
        <v>315.30527289081823</v>
      </c>
      <c r="L1470" s="277">
        <f>INDEX(CurbWt_selection,MATCH($G1470,CurbWts!$A$3:$A$40,0),)
*($B1470/100)
*F1470</f>
        <v>255.78860349623412</v>
      </c>
    </row>
    <row r="1471" spans="1:12" x14ac:dyDescent="0.25">
      <c r="A1471" s="274">
        <v>121</v>
      </c>
      <c r="B1471" s="275">
        <f>INDEX(TechList[Tech],MATCH(A1471,TechList[Tech_'#],0),)</f>
        <v>10.5</v>
      </c>
      <c r="C1471" s="182" t="str">
        <f t="shared" si="22"/>
        <v>121_25</v>
      </c>
      <c r="D1471" s="182" t="str">
        <f>INDEX(CWC_VehType!$C$2:$C$30,MATCH($G1471,CWC_VehType!$A$2:$A$30,0),)</f>
        <v>T</v>
      </c>
      <c r="E1471" s="276">
        <f>INDEX(IF(WR_IC_new[[#This Row],[Tow/Non-tow]]="NT",wr_ICcurves!$C$21:$C$80,wr_ICcurves!$E$21:$E$80),MATCH(WR_IC_new[[#This Row],[Tech_'#]],wr_ICcurves!$A$21:$A$80,0),)</f>
        <v>0.64839025933156103</v>
      </c>
      <c r="F1471" s="288">
        <f>INDEX(IF(WR_IC_new[[#This Row],[Tow/Non-tow]]="NT",wr_ICcurves!$D$21:$D$80,wr_ICcurves!$F$21:$F$80),MATCH(WR_IC_new[[#This Row],[Tech_'#]],wr_ICcurves!$A$21:$A$80,0),)</f>
        <v>0.52600084176965456</v>
      </c>
      <c r="G1471" s="274">
        <v>25</v>
      </c>
      <c r="H1471" s="182">
        <f>SUMIFS(LearningFactors[LF_codeNew],LearningFactors[Tech_'#],WR_IC_new[[#This Row],[Tech_'#]])</f>
        <v>30</v>
      </c>
      <c r="I1471" s="182">
        <f>INDEX(TechList[ST_Thru],MATCH($A1471,TechList[Tech_'#],0),)</f>
        <v>2024</v>
      </c>
      <c r="J1471" s="182" t="str">
        <f>INDEX(TechList[Complexity],MATCH($A1471,TechList[Tech_'#],0),)</f>
        <v>Low2</v>
      </c>
      <c r="K1471" s="277">
        <f>INDEX(CurbWt_selection,MATCH($G1471,CurbWts!$A$3:$A$40,0),)
*($B1471/100)
*E1471</f>
        <v>347.62406336212712</v>
      </c>
      <c r="L1471" s="277">
        <f>INDEX(CurbWt_selection,MATCH($G1471,CurbWts!$A$3:$A$40,0),)
*($B1471/100)
*F1471</f>
        <v>282.00693535459806</v>
      </c>
    </row>
    <row r="1472" spans="1:12" x14ac:dyDescent="0.25">
      <c r="A1472" s="274">
        <v>122</v>
      </c>
      <c r="B1472" s="275">
        <f>INDEX(TechList[Tech],MATCH(A1472,TechList[Tech_'#],0),)</f>
        <v>11</v>
      </c>
      <c r="C1472" s="182" t="str">
        <f t="shared" si="22"/>
        <v>122_25</v>
      </c>
      <c r="D1472" s="182" t="str">
        <f>INDEX(CWC_VehType!$C$2:$C$30,MATCH($G1472,CWC_VehType!$A$2:$A$30,0),)</f>
        <v>T</v>
      </c>
      <c r="E1472" s="276">
        <f>INDEX(IF(WR_IC_new[[#This Row],[Tow/Non-tow]]="NT",wr_ICcurves!$C$21:$C$80,wr_ICcurves!$E$21:$E$80),MATCH(WR_IC_new[[#This Row],[Tech_'#]],wr_ICcurves!$A$21:$A$80,0),)</f>
        <v>0.6792659859663972</v>
      </c>
      <c r="F1472" s="288">
        <f>INDEX(IF(WR_IC_new[[#This Row],[Tow/Non-tow]]="NT",wr_ICcurves!$D$21:$D$80,wr_ICcurves!$F$21:$F$80),MATCH(WR_IC_new[[#This Row],[Tech_'#]],wr_ICcurves!$A$21:$A$80,0),)</f>
        <v>0.551048500901543</v>
      </c>
      <c r="G1472" s="274">
        <v>25</v>
      </c>
      <c r="H1472" s="182">
        <f>SUMIFS(LearningFactors[LF_codeNew],LearningFactors[Tech_'#],WR_IC_new[[#This Row],[Tech_'#]])</f>
        <v>30</v>
      </c>
      <c r="I1472" s="182">
        <f>INDEX(TechList[ST_Thru],MATCH($A1472,TechList[Tech_'#],0),)</f>
        <v>2024</v>
      </c>
      <c r="J1472" s="182" t="str">
        <f>INDEX(TechList[Complexity],MATCH($A1472,TechList[Tech_'#],0),)</f>
        <v>Low2</v>
      </c>
      <c r="K1472" s="277">
        <f>INDEX(CurbWt_selection,MATCH($G1472,CurbWts!$A$3:$A$40,0),)
*($B1472/100)
*E1472</f>
        <v>381.51938019789003</v>
      </c>
      <c r="L1472" s="277">
        <f>INDEX(CurbWt_selection,MATCH($G1472,CurbWts!$A$3:$A$40,0),)
*($B1472/100)
*F1472</f>
        <v>309.50421023044328</v>
      </c>
    </row>
    <row r="1473" spans="1:12" x14ac:dyDescent="0.25">
      <c r="A1473" s="274">
        <v>123</v>
      </c>
      <c r="B1473" s="275">
        <f>INDEX(TechList[Tech],MATCH(A1473,TechList[Tech_'#],0),)</f>
        <v>11.5</v>
      </c>
      <c r="C1473" s="182" t="str">
        <f t="shared" si="22"/>
        <v>123_25</v>
      </c>
      <c r="D1473" s="182" t="str">
        <f>INDEX(CWC_VehType!$C$2:$C$30,MATCH($G1473,CWC_VehType!$A$2:$A$30,0),)</f>
        <v>T</v>
      </c>
      <c r="E1473" s="276">
        <f>INDEX(IF(WR_IC_new[[#This Row],[Tow/Non-tow]]="NT",wr_ICcurves!$C$21:$C$80,wr_ICcurves!$E$21:$E$80),MATCH(WR_IC_new[[#This Row],[Tech_'#]],wr_ICcurves!$A$21:$A$80,0),)</f>
        <v>0.71014171260123338</v>
      </c>
      <c r="F1473" s="288">
        <f>INDEX(IF(WR_IC_new[[#This Row],[Tow/Non-tow]]="NT",wr_ICcurves!$D$21:$D$80,wr_ICcurves!$F$21:$F$80),MATCH(WR_IC_new[[#This Row],[Tech_'#]],wr_ICcurves!$A$21:$A$80,0),)</f>
        <v>0.57609616003343134</v>
      </c>
      <c r="G1473" s="274">
        <v>25</v>
      </c>
      <c r="H1473" s="182">
        <f>SUMIFS(LearningFactors[LF_codeNew],LearningFactors[Tech_'#],WR_IC_new[[#This Row],[Tech_'#]])</f>
        <v>30</v>
      </c>
      <c r="I1473" s="182">
        <f>INDEX(TechList[ST_Thru],MATCH($A1473,TechList[Tech_'#],0),)</f>
        <v>2024</v>
      </c>
      <c r="J1473" s="182" t="str">
        <f>INDEX(TechList[Complexity],MATCH($A1473,TechList[Tech_'#],0),)</f>
        <v>Low2</v>
      </c>
      <c r="K1473" s="277">
        <f>INDEX(CurbWt_selection,MATCH($G1473,CurbWts!$A$3:$A$40,0),)
*($B1473/100)
*E1473</f>
        <v>416.99122339810708</v>
      </c>
      <c r="L1473" s="277">
        <f>INDEX(CurbWt_selection,MATCH($G1473,CurbWts!$A$3:$A$40,0),)
*($B1473/100)
*F1473</f>
        <v>338.28042812376964</v>
      </c>
    </row>
    <row r="1474" spans="1:12" x14ac:dyDescent="0.25">
      <c r="A1474" s="274">
        <v>124</v>
      </c>
      <c r="B1474" s="275">
        <f>INDEX(TechList[Tech],MATCH(A1474,TechList[Tech_'#],0),)</f>
        <v>12</v>
      </c>
      <c r="C1474" s="182" t="str">
        <f t="shared" si="22"/>
        <v>124_25</v>
      </c>
      <c r="D1474" s="182" t="str">
        <f>INDEX(CWC_VehType!$C$2:$C$30,MATCH($G1474,CWC_VehType!$A$2:$A$30,0),)</f>
        <v>T</v>
      </c>
      <c r="E1474" s="276">
        <f>INDEX(IF(WR_IC_new[[#This Row],[Tow/Non-tow]]="NT",wr_ICcurves!$C$21:$C$80,wr_ICcurves!$E$21:$E$80),MATCH(WR_IC_new[[#This Row],[Tech_'#]],wr_ICcurves!$A$21:$A$80,0),)</f>
        <v>0.74101743923606966</v>
      </c>
      <c r="F1474" s="288">
        <f>INDEX(IF(WR_IC_new[[#This Row],[Tow/Non-tow]]="NT",wr_ICcurves!$D$21:$D$80,wr_ICcurves!$F$21:$F$80),MATCH(WR_IC_new[[#This Row],[Tech_'#]],wr_ICcurves!$A$21:$A$80,0),)</f>
        <v>0.60114381916531956</v>
      </c>
      <c r="G1474" s="274">
        <v>25</v>
      </c>
      <c r="H1474" s="182">
        <f>SUMIFS(LearningFactors[LF_codeNew],LearningFactors[Tech_'#],WR_IC_new[[#This Row],[Tech_'#]])</f>
        <v>30</v>
      </c>
      <c r="I1474" s="182">
        <f>INDEX(TechList[ST_Thru],MATCH($A1474,TechList[Tech_'#],0),)</f>
        <v>2024</v>
      </c>
      <c r="J1474" s="182" t="str">
        <f>INDEX(TechList[Complexity],MATCH($A1474,TechList[Tech_'#],0),)</f>
        <v>Low2</v>
      </c>
      <c r="K1474" s="277">
        <f>INDEX(CurbWt_selection,MATCH($G1474,CurbWts!$A$3:$A$40,0),)
*($B1474/100)
*E1474</f>
        <v>454.03959296277822</v>
      </c>
      <c r="L1474" s="277">
        <f>INDEX(CurbWt_selection,MATCH($G1474,CurbWts!$A$3:$A$40,0),)
*($B1474/100)
*F1474</f>
        <v>368.33558903457708</v>
      </c>
    </row>
    <row r="1475" spans="1:12" x14ac:dyDescent="0.25">
      <c r="A1475" s="274">
        <v>125</v>
      </c>
      <c r="B1475" s="275">
        <f>INDEX(TechList[Tech],MATCH(A1475,TechList[Tech_'#],0),)</f>
        <v>12.5</v>
      </c>
      <c r="C1475" s="182" t="str">
        <f t="shared" si="22"/>
        <v>125_25</v>
      </c>
      <c r="D1475" s="182" t="str">
        <f>INDEX(CWC_VehType!$C$2:$C$30,MATCH($G1475,CWC_VehType!$A$2:$A$30,0),)</f>
        <v>T</v>
      </c>
      <c r="E1475" s="276">
        <f>INDEX(IF(WR_IC_new[[#This Row],[Tow/Non-tow]]="NT",wr_ICcurves!$C$21:$C$80,wr_ICcurves!$E$21:$E$80),MATCH(WR_IC_new[[#This Row],[Tech_'#]],wr_ICcurves!$A$21:$A$80,0),)</f>
        <v>0.77189316587090584</v>
      </c>
      <c r="F1475" s="288">
        <f>INDEX(IF(WR_IC_new[[#This Row],[Tow/Non-tow]]="NT",wr_ICcurves!$D$21:$D$80,wr_ICcurves!$F$21:$F$80),MATCH(WR_IC_new[[#This Row],[Tech_'#]],wr_ICcurves!$A$21:$A$80,0),)</f>
        <v>0.62619147829720789</v>
      </c>
      <c r="G1475" s="274">
        <v>25</v>
      </c>
      <c r="H1475" s="182">
        <f>SUMIFS(LearningFactors[LF_codeNew],LearningFactors[Tech_'#],WR_IC_new[[#This Row],[Tech_'#]])</f>
        <v>30</v>
      </c>
      <c r="I1475" s="182">
        <f>INDEX(TechList[ST_Thru],MATCH($A1475,TechList[Tech_'#],0),)</f>
        <v>2024</v>
      </c>
      <c r="J1475" s="182" t="str">
        <f>INDEX(TechList[Complexity],MATCH($A1475,TechList[Tech_'#],0),)</f>
        <v>Low2</v>
      </c>
      <c r="K1475" s="277">
        <f>INDEX(CurbWt_selection,MATCH($G1475,CurbWts!$A$3:$A$40,0),)
*($B1475/100)
*E1475</f>
        <v>492.66448889190343</v>
      </c>
      <c r="L1475" s="277">
        <f>INDEX(CurbWt_selection,MATCH($G1475,CurbWts!$A$3:$A$40,0),)
*($B1475/100)
*F1475</f>
        <v>399.66969296286578</v>
      </c>
    </row>
    <row r="1476" spans="1:12" x14ac:dyDescent="0.25">
      <c r="A1476" s="274">
        <v>126</v>
      </c>
      <c r="B1476" s="275">
        <f>INDEX(TechList[Tech],MATCH(A1476,TechList[Tech_'#],0),)</f>
        <v>13</v>
      </c>
      <c r="C1476" s="182" t="str">
        <f t="shared" si="22"/>
        <v>126_25</v>
      </c>
      <c r="D1476" s="182" t="str">
        <f>INDEX(CWC_VehType!$C$2:$C$30,MATCH($G1476,CWC_VehType!$A$2:$A$30,0),)</f>
        <v>T</v>
      </c>
      <c r="E1476" s="276">
        <f>INDEX(IF(WR_IC_new[[#This Row],[Tow/Non-tow]]="NT",wr_ICcurves!$C$21:$C$80,wr_ICcurves!$E$21:$E$80),MATCH(WR_IC_new[[#This Row],[Tech_'#]],wr_ICcurves!$A$21:$A$80,0),)</f>
        <v>0.80276889250574213</v>
      </c>
      <c r="F1476" s="288">
        <f>INDEX(IF(WR_IC_new[[#This Row],[Tow/Non-tow]]="NT",wr_ICcurves!$D$21:$D$80,wr_ICcurves!$F$21:$F$80),MATCH(WR_IC_new[[#This Row],[Tech_'#]],wr_ICcurves!$A$21:$A$80,0),)</f>
        <v>0.65123913742909612</v>
      </c>
      <c r="G1476" s="274">
        <v>25</v>
      </c>
      <c r="H1476" s="182">
        <f>SUMIFS(LearningFactors[LF_codeNew],LearningFactors[Tech_'#],WR_IC_new[[#This Row],[Tech_'#]])</f>
        <v>30</v>
      </c>
      <c r="I1476" s="182">
        <f>INDEX(TechList[ST_Thru],MATCH($A1476,TechList[Tech_'#],0),)</f>
        <v>2024</v>
      </c>
      <c r="J1476" s="182" t="str">
        <f>INDEX(TechList[Complexity],MATCH($A1476,TechList[Tech_'#],0),)</f>
        <v>Low2</v>
      </c>
      <c r="K1476" s="277">
        <f>INDEX(CurbWt_selection,MATCH($G1476,CurbWts!$A$3:$A$40,0),)
*($B1476/100)
*E1476</f>
        <v>532.86591118548279</v>
      </c>
      <c r="L1476" s="277">
        <f>INDEX(CurbWt_selection,MATCH($G1476,CurbWts!$A$3:$A$40,0),)
*($B1476/100)
*F1476</f>
        <v>432.28273990863556</v>
      </c>
    </row>
    <row r="1477" spans="1:12" x14ac:dyDescent="0.25">
      <c r="A1477" s="274">
        <v>127</v>
      </c>
      <c r="B1477" s="275">
        <f>INDEX(TechList[Tech],MATCH(A1477,TechList[Tech_'#],0),)</f>
        <v>13.5</v>
      </c>
      <c r="C1477" s="182" t="str">
        <f t="shared" si="22"/>
        <v>127_25</v>
      </c>
      <c r="D1477" s="182" t="str">
        <f>INDEX(CWC_VehType!$C$2:$C$30,MATCH($G1477,CWC_VehType!$A$2:$A$30,0),)</f>
        <v>T</v>
      </c>
      <c r="E1477" s="276">
        <f>INDEX(IF(WR_IC_new[[#This Row],[Tow/Non-tow]]="NT",wr_ICcurves!$C$21:$C$80,wr_ICcurves!$E$21:$E$80),MATCH(WR_IC_new[[#This Row],[Tech_'#]],wr_ICcurves!$A$21:$A$80,0),)</f>
        <v>0.83364461914057852</v>
      </c>
      <c r="F1477" s="288">
        <f>INDEX(IF(WR_IC_new[[#This Row],[Tow/Non-tow]]="NT",wr_ICcurves!$D$21:$D$80,wr_ICcurves!$F$21:$F$80),MATCH(WR_IC_new[[#This Row],[Tech_'#]],wr_ICcurves!$A$21:$A$80,0),)</f>
        <v>0.67628679656098456</v>
      </c>
      <c r="G1477" s="274">
        <v>25</v>
      </c>
      <c r="H1477" s="182">
        <f>SUMIFS(LearningFactors[LF_codeNew],LearningFactors[Tech_'#],WR_IC_new[[#This Row],[Tech_'#]])</f>
        <v>30</v>
      </c>
      <c r="I1477" s="182">
        <f>INDEX(TechList[ST_Thru],MATCH($A1477,TechList[Tech_'#],0),)</f>
        <v>2024</v>
      </c>
      <c r="J1477" s="182" t="str">
        <f>INDEX(TechList[Complexity],MATCH($A1477,TechList[Tech_'#],0),)</f>
        <v>Low2</v>
      </c>
      <c r="K1477" s="277">
        <f>INDEX(CurbWt_selection,MATCH($G1477,CurbWts!$A$3:$A$40,0),)
*($B1477/100)
*E1477</f>
        <v>574.64385984351634</v>
      </c>
      <c r="L1477" s="277">
        <f>INDEX(CurbWt_selection,MATCH($G1477,CurbWts!$A$3:$A$40,0),)
*($B1477/100)
*F1477</f>
        <v>466.17472987188671</v>
      </c>
    </row>
    <row r="1478" spans="1:12" x14ac:dyDescent="0.25">
      <c r="A1478" s="274">
        <v>128</v>
      </c>
      <c r="B1478" s="275">
        <f>INDEX(TechList[Tech],MATCH(A1478,TechList[Tech_'#],0),)</f>
        <v>14</v>
      </c>
      <c r="C1478" s="182" t="str">
        <f t="shared" si="22"/>
        <v>128_25</v>
      </c>
      <c r="D1478" s="182" t="str">
        <f>INDEX(CWC_VehType!$C$2:$C$30,MATCH($G1478,CWC_VehType!$A$2:$A$30,0),)</f>
        <v>T</v>
      </c>
      <c r="E1478" s="276">
        <f>INDEX(IF(WR_IC_new[[#This Row],[Tow/Non-tow]]="NT",wr_ICcurves!$C$21:$C$80,wr_ICcurves!$E$21:$E$80),MATCH(WR_IC_new[[#This Row],[Tech_'#]],wr_ICcurves!$A$21:$A$80,0),)</f>
        <v>0.8645203457754147</v>
      </c>
      <c r="F1478" s="288">
        <f>INDEX(IF(WR_IC_new[[#This Row],[Tow/Non-tow]]="NT",wr_ICcurves!$D$21:$D$80,wr_ICcurves!$F$21:$F$80),MATCH(WR_IC_new[[#This Row],[Tech_'#]],wr_ICcurves!$A$21:$A$80,0),)</f>
        <v>0.70133445569287289</v>
      </c>
      <c r="G1478" s="274">
        <v>25</v>
      </c>
      <c r="H1478" s="182">
        <f>SUMIFS(LearningFactors[LF_codeNew],LearningFactors[Tech_'#],WR_IC_new[[#This Row],[Tech_'#]])</f>
        <v>30</v>
      </c>
      <c r="I1478" s="182">
        <f>INDEX(TechList[ST_Thru],MATCH($A1478,TechList[Tech_'#],0),)</f>
        <v>2024</v>
      </c>
      <c r="J1478" s="182" t="str">
        <f>INDEX(TechList[Complexity],MATCH($A1478,TechList[Tech_'#],0),)</f>
        <v>Low2</v>
      </c>
      <c r="K1478" s="277">
        <f>INDEX(CurbWt_selection,MATCH($G1478,CurbWts!$A$3:$A$40,0),)
*($B1478/100)
*E1478</f>
        <v>617.99833486600392</v>
      </c>
      <c r="L1478" s="277">
        <f>INDEX(CurbWt_selection,MATCH($G1478,CurbWts!$A$3:$A$40,0),)
*($B1478/100)
*F1478</f>
        <v>501.34566285261894</v>
      </c>
    </row>
    <row r="1479" spans="1:12" x14ac:dyDescent="0.25">
      <c r="A1479" s="274">
        <v>129</v>
      </c>
      <c r="B1479" s="275">
        <f>INDEX(TechList[Tech],MATCH(A1479,TechList[Tech_'#],0),)</f>
        <v>14.5</v>
      </c>
      <c r="C1479" s="182" t="str">
        <f t="shared" si="22"/>
        <v>129_25</v>
      </c>
      <c r="D1479" s="182" t="str">
        <f>INDEX(CWC_VehType!$C$2:$C$30,MATCH($G1479,CWC_VehType!$A$2:$A$30,0),)</f>
        <v>T</v>
      </c>
      <c r="E1479" s="276">
        <f>INDEX(IF(WR_IC_new[[#This Row],[Tow/Non-tow]]="NT",wr_ICcurves!$C$21:$C$80,wr_ICcurves!$E$21:$E$80),MATCH(WR_IC_new[[#This Row],[Tech_'#]],wr_ICcurves!$A$21:$A$80,0),)</f>
        <v>0.89539607241025077</v>
      </c>
      <c r="F1479" s="288">
        <f>INDEX(IF(WR_IC_new[[#This Row],[Tow/Non-tow]]="NT",wr_ICcurves!$D$21:$D$80,wr_ICcurves!$F$21:$F$80),MATCH(WR_IC_new[[#This Row],[Tech_'#]],wr_ICcurves!$A$21:$A$80,0),)</f>
        <v>0.72638211482476112</v>
      </c>
      <c r="G1479" s="274">
        <v>25</v>
      </c>
      <c r="H1479" s="182">
        <f>SUMIFS(LearningFactors[LF_codeNew],LearningFactors[Tech_'#],WR_IC_new[[#This Row],[Tech_'#]])</f>
        <v>30</v>
      </c>
      <c r="I1479" s="182">
        <f>INDEX(TechList[ST_Thru],MATCH($A1479,TechList[Tech_'#],0),)</f>
        <v>2024</v>
      </c>
      <c r="J1479" s="182" t="str">
        <f>INDEX(TechList[Complexity],MATCH($A1479,TechList[Tech_'#],0),)</f>
        <v>Low2</v>
      </c>
      <c r="K1479" s="277">
        <f>INDEX(CurbWt_selection,MATCH($G1479,CurbWts!$A$3:$A$40,0),)
*($B1479/100)
*E1479</f>
        <v>662.92933625294518</v>
      </c>
      <c r="L1479" s="277">
        <f>INDEX(CurbWt_selection,MATCH($G1479,CurbWts!$A$3:$A$40,0),)
*($B1479/100)
*F1479</f>
        <v>537.79553885083214</v>
      </c>
    </row>
    <row r="1480" spans="1:12" x14ac:dyDescent="0.25">
      <c r="A1480" s="274">
        <v>130</v>
      </c>
      <c r="B1480" s="275">
        <f>INDEX(TechList[Tech],MATCH(A1480,TechList[Tech_'#],0),)</f>
        <v>15</v>
      </c>
      <c r="C1480" s="182" t="str">
        <f t="shared" ref="C1480:C1543" si="23">CONCATENATE($A1480,"_",TEXT(G1480,"00"))</f>
        <v>130_25</v>
      </c>
      <c r="D1480" s="182" t="str">
        <f>INDEX(CWC_VehType!$C$2:$C$30,MATCH($G1480,CWC_VehType!$A$2:$A$30,0),)</f>
        <v>T</v>
      </c>
      <c r="E1480" s="276">
        <f>INDEX(IF(WR_IC_new[[#This Row],[Tow/Non-tow]]="NT",wr_ICcurves!$C$21:$C$80,wr_ICcurves!$E$21:$E$80),MATCH(WR_IC_new[[#This Row],[Tech_'#]],wr_ICcurves!$A$21:$A$80,0),)</f>
        <v>0.92627179904508705</v>
      </c>
      <c r="F1480" s="288">
        <f>INDEX(IF(WR_IC_new[[#This Row],[Tow/Non-tow]]="NT",wr_ICcurves!$D$21:$D$80,wr_ICcurves!$F$21:$F$80),MATCH(WR_IC_new[[#This Row],[Tech_'#]],wr_ICcurves!$A$21:$A$80,0),)</f>
        <v>0.75142977395664934</v>
      </c>
      <c r="G1480" s="274">
        <v>25</v>
      </c>
      <c r="H1480" s="182">
        <f>SUMIFS(LearningFactors[LF_codeNew],LearningFactors[Tech_'#],WR_IC_new[[#This Row],[Tech_'#]])</f>
        <v>30</v>
      </c>
      <c r="I1480" s="182">
        <f>INDEX(TechList[ST_Thru],MATCH($A1480,TechList[Tech_'#],0),)</f>
        <v>2024</v>
      </c>
      <c r="J1480" s="182" t="str">
        <f>INDEX(TechList[Complexity],MATCH($A1480,TechList[Tech_'#],0),)</f>
        <v>Med2</v>
      </c>
      <c r="K1480" s="277">
        <f>INDEX(CurbWt_selection,MATCH($G1480,CurbWts!$A$3:$A$40,0),)
*($B1480/100)
*E1480</f>
        <v>709.43686400434092</v>
      </c>
      <c r="L1480" s="277">
        <f>INDEX(CurbWt_selection,MATCH($G1480,CurbWts!$A$3:$A$40,0),)
*($B1480/100)
*F1480</f>
        <v>575.52435786652654</v>
      </c>
    </row>
    <row r="1481" spans="1:12" x14ac:dyDescent="0.25">
      <c r="A1481" s="274">
        <v>131</v>
      </c>
      <c r="B1481" s="275">
        <f>INDEX(TechList[Tech],MATCH(A1481,TechList[Tech_'#],0),)</f>
        <v>15.5</v>
      </c>
      <c r="C1481" s="182" t="str">
        <f t="shared" si="23"/>
        <v>131_25</v>
      </c>
      <c r="D1481" s="182" t="str">
        <f>INDEX(CWC_VehType!$C$2:$C$30,MATCH($G1481,CWC_VehType!$A$2:$A$30,0),)</f>
        <v>T</v>
      </c>
      <c r="E1481" s="276">
        <f>INDEX(IF(WR_IC_new[[#This Row],[Tow/Non-tow]]="NT",wr_ICcurves!$C$21:$C$80,wr_ICcurves!$E$21:$E$80),MATCH(WR_IC_new[[#This Row],[Tech_'#]],wr_ICcurves!$A$21:$A$80,0),)</f>
        <v>0.95714752567992334</v>
      </c>
      <c r="F1481" s="288">
        <f>INDEX(IF(WR_IC_new[[#This Row],[Tow/Non-tow]]="NT",wr_ICcurves!$D$21:$D$80,wr_ICcurves!$F$21:$F$80),MATCH(WR_IC_new[[#This Row],[Tech_'#]],wr_ICcurves!$A$21:$A$80,0),)</f>
        <v>0.77647743308853778</v>
      </c>
      <c r="G1481" s="274">
        <v>25</v>
      </c>
      <c r="H1481" s="182">
        <f>SUMIFS(LearningFactors[LF_codeNew],LearningFactors[Tech_'#],WR_IC_new[[#This Row],[Tech_'#]])</f>
        <v>30</v>
      </c>
      <c r="I1481" s="182">
        <f>INDEX(TechList[ST_Thru],MATCH($A1481,TechList[Tech_'#],0),)</f>
        <v>2024</v>
      </c>
      <c r="J1481" s="182" t="str">
        <f>INDEX(TechList[Complexity],MATCH($A1481,TechList[Tech_'#],0),)</f>
        <v>Med2</v>
      </c>
      <c r="K1481" s="277">
        <f>INDEX(CurbWt_selection,MATCH($G1481,CurbWts!$A$3:$A$40,0),)
*($B1481/100)
*E1481</f>
        <v>757.5209181201908</v>
      </c>
      <c r="L1481" s="277">
        <f>INDEX(CurbWt_selection,MATCH($G1481,CurbWts!$A$3:$A$40,0),)
*($B1481/100)
*F1481</f>
        <v>614.53211989970237</v>
      </c>
    </row>
    <row r="1482" spans="1:12" x14ac:dyDescent="0.25">
      <c r="A1482" s="274">
        <v>132</v>
      </c>
      <c r="B1482" s="275">
        <f>INDEX(TechList[Tech],MATCH(A1482,TechList[Tech_'#],0),)</f>
        <v>16</v>
      </c>
      <c r="C1482" s="182" t="str">
        <f t="shared" si="23"/>
        <v>132_25</v>
      </c>
      <c r="D1482" s="182" t="str">
        <f>INDEX(CWC_VehType!$C$2:$C$30,MATCH($G1482,CWC_VehType!$A$2:$A$30,0),)</f>
        <v>T</v>
      </c>
      <c r="E1482" s="276">
        <f>INDEX(IF(WR_IC_new[[#This Row],[Tow/Non-tow]]="NT",wr_ICcurves!$C$21:$C$80,wr_ICcurves!$E$21:$E$80),MATCH(WR_IC_new[[#This Row],[Tech_'#]],wr_ICcurves!$A$21:$A$80,0),)</f>
        <v>0.98802325231475963</v>
      </c>
      <c r="F1482" s="288">
        <f>INDEX(IF(WR_IC_new[[#This Row],[Tow/Non-tow]]="NT",wr_ICcurves!$D$21:$D$80,wr_ICcurves!$F$21:$F$80),MATCH(WR_IC_new[[#This Row],[Tech_'#]],wr_ICcurves!$A$21:$A$80,0),)</f>
        <v>0.80152509222042612</v>
      </c>
      <c r="G1482" s="274">
        <v>25</v>
      </c>
      <c r="H1482" s="182">
        <f>SUMIFS(LearningFactors[LF_codeNew],LearningFactors[Tech_'#],WR_IC_new[[#This Row],[Tech_'#]])</f>
        <v>30</v>
      </c>
      <c r="I1482" s="182">
        <f>INDEX(TechList[ST_Thru],MATCH($A1482,TechList[Tech_'#],0),)</f>
        <v>2024</v>
      </c>
      <c r="J1482" s="182" t="str">
        <f>INDEX(TechList[Complexity],MATCH($A1482,TechList[Tech_'#],0),)</f>
        <v>Med2</v>
      </c>
      <c r="K1482" s="277">
        <f>INDEX(CurbWt_selection,MATCH($G1482,CurbWts!$A$3:$A$40,0),)
*($B1482/100)
*E1482</f>
        <v>807.18149860049471</v>
      </c>
      <c r="L1482" s="277">
        <f>INDEX(CurbWt_selection,MATCH($G1482,CurbWts!$A$3:$A$40,0),)
*($B1482/100)
*F1482</f>
        <v>654.81882495035927</v>
      </c>
    </row>
    <row r="1483" spans="1:12" x14ac:dyDescent="0.25">
      <c r="A1483" s="274">
        <v>133</v>
      </c>
      <c r="B1483" s="275">
        <f>INDEX(TechList[Tech],MATCH(A1483,TechList[Tech_'#],0),)</f>
        <v>16.5</v>
      </c>
      <c r="C1483" s="182" t="str">
        <f t="shared" si="23"/>
        <v>133_25</v>
      </c>
      <c r="D1483" s="182" t="str">
        <f>INDEX(CWC_VehType!$C$2:$C$30,MATCH($G1483,CWC_VehType!$A$2:$A$30,0),)</f>
        <v>T</v>
      </c>
      <c r="E1483" s="276">
        <f>INDEX(IF(WR_IC_new[[#This Row],[Tow/Non-tow]]="NT",wr_ICcurves!$C$21:$C$80,wr_ICcurves!$E$21:$E$80),MATCH(WR_IC_new[[#This Row],[Tech_'#]],wr_ICcurves!$A$21:$A$80,0),)</f>
        <v>1.0188989789495957</v>
      </c>
      <c r="F1483" s="288">
        <f>INDEX(IF(WR_IC_new[[#This Row],[Tow/Non-tow]]="NT",wr_ICcurves!$D$21:$D$80,wr_ICcurves!$F$21:$F$80),MATCH(WR_IC_new[[#This Row],[Tech_'#]],wr_ICcurves!$A$21:$A$80,0),)</f>
        <v>0.82657275135231445</v>
      </c>
      <c r="G1483" s="274">
        <v>25</v>
      </c>
      <c r="H1483" s="182">
        <f>SUMIFS(LearningFactors[LF_codeNew],LearningFactors[Tech_'#],WR_IC_new[[#This Row],[Tech_'#]])</f>
        <v>30</v>
      </c>
      <c r="I1483" s="182">
        <f>INDEX(TechList[ST_Thru],MATCH($A1483,TechList[Tech_'#],0),)</f>
        <v>2024</v>
      </c>
      <c r="J1483" s="182" t="str">
        <f>INDEX(TechList[Complexity],MATCH($A1483,TechList[Tech_'#],0),)</f>
        <v>Med2</v>
      </c>
      <c r="K1483" s="277">
        <f>INDEX(CurbWt_selection,MATCH($G1483,CurbWts!$A$3:$A$40,0),)
*($B1483/100)
*E1483</f>
        <v>858.41860544525252</v>
      </c>
      <c r="L1483" s="277">
        <f>INDEX(CurbWt_selection,MATCH($G1483,CurbWts!$A$3:$A$40,0),)
*($B1483/100)
*F1483</f>
        <v>696.38447301849737</v>
      </c>
    </row>
    <row r="1484" spans="1:12" x14ac:dyDescent="0.25">
      <c r="A1484" s="274">
        <v>134</v>
      </c>
      <c r="B1484" s="275">
        <f>INDEX(TechList[Tech],MATCH(A1484,TechList[Tech_'#],0),)</f>
        <v>17</v>
      </c>
      <c r="C1484" s="182" t="str">
        <f t="shared" si="23"/>
        <v>134_25</v>
      </c>
      <c r="D1484" s="182" t="str">
        <f>INDEX(CWC_VehType!$C$2:$C$30,MATCH($G1484,CWC_VehType!$A$2:$A$30,0),)</f>
        <v>T</v>
      </c>
      <c r="E1484" s="276">
        <f>INDEX(IF(WR_IC_new[[#This Row],[Tow/Non-tow]]="NT",wr_ICcurves!$C$21:$C$80,wr_ICcurves!$E$21:$E$80),MATCH(WR_IC_new[[#This Row],[Tech_'#]],wr_ICcurves!$A$21:$A$80,0),)</f>
        <v>1.0497747055844322</v>
      </c>
      <c r="F1484" s="288">
        <f>INDEX(IF(WR_IC_new[[#This Row],[Tow/Non-tow]]="NT",wr_ICcurves!$D$21:$D$80,wr_ICcurves!$F$21:$F$80),MATCH(WR_IC_new[[#This Row],[Tech_'#]],wr_ICcurves!$A$21:$A$80,0),)</f>
        <v>0.85162041048420278</v>
      </c>
      <c r="G1484" s="274">
        <v>25</v>
      </c>
      <c r="H1484" s="182">
        <f>SUMIFS(LearningFactors[LF_codeNew],LearningFactors[Tech_'#],WR_IC_new[[#This Row],[Tech_'#]])</f>
        <v>30</v>
      </c>
      <c r="I1484" s="182">
        <f>INDEX(TechList[ST_Thru],MATCH($A1484,TechList[Tech_'#],0),)</f>
        <v>2024</v>
      </c>
      <c r="J1484" s="182" t="str">
        <f>INDEX(TechList[Complexity],MATCH($A1484,TechList[Tech_'#],0),)</f>
        <v>Med2</v>
      </c>
      <c r="K1484" s="277">
        <f>INDEX(CurbWt_selection,MATCH($G1484,CurbWts!$A$3:$A$40,0),)
*($B1484/100)
*E1484</f>
        <v>911.23223865446494</v>
      </c>
      <c r="L1484" s="277">
        <f>INDEX(CurbWt_selection,MATCH($G1484,CurbWts!$A$3:$A$40,0),)
*($B1484/100)
*F1484</f>
        <v>739.22906410411667</v>
      </c>
    </row>
    <row r="1485" spans="1:12" x14ac:dyDescent="0.25">
      <c r="A1485" s="274">
        <v>135</v>
      </c>
      <c r="B1485" s="275">
        <f>INDEX(TechList[Tech],MATCH(A1485,TechList[Tech_'#],0),)</f>
        <v>17.5</v>
      </c>
      <c r="C1485" s="182" t="str">
        <f t="shared" si="23"/>
        <v>135_25</v>
      </c>
      <c r="D1485" s="182" t="str">
        <f>INDEX(CWC_VehType!$C$2:$C$30,MATCH($G1485,CWC_VehType!$A$2:$A$30,0),)</f>
        <v>T</v>
      </c>
      <c r="E1485" s="276">
        <f>INDEX(IF(WR_IC_new[[#This Row],[Tow/Non-tow]]="NT",wr_ICcurves!$C$21:$C$80,wr_ICcurves!$E$21:$E$80),MATCH(WR_IC_new[[#This Row],[Tech_'#]],wr_ICcurves!$A$21:$A$80,0),)</f>
        <v>1.080650432219268</v>
      </c>
      <c r="F1485" s="288">
        <f>INDEX(IF(WR_IC_new[[#This Row],[Tow/Non-tow]]="NT",wr_ICcurves!$D$21:$D$80,wr_ICcurves!$F$21:$F$80),MATCH(WR_IC_new[[#This Row],[Tech_'#]],wr_ICcurves!$A$21:$A$80,0),)</f>
        <v>0.87666806961609089</v>
      </c>
      <c r="G1485" s="274">
        <v>25</v>
      </c>
      <c r="H1485" s="182">
        <f>SUMIFS(LearningFactors[LF_codeNew],LearningFactors[Tech_'#],WR_IC_new[[#This Row],[Tech_'#]])</f>
        <v>30</v>
      </c>
      <c r="I1485" s="182">
        <f>INDEX(TechList[ST_Thru],MATCH($A1485,TechList[Tech_'#],0),)</f>
        <v>2024</v>
      </c>
      <c r="J1485" s="182" t="str">
        <f>INDEX(TechList[Complexity],MATCH($A1485,TechList[Tech_'#],0),)</f>
        <v>Med2</v>
      </c>
      <c r="K1485" s="277">
        <f>INDEX(CurbWt_selection,MATCH($G1485,CurbWts!$A$3:$A$40,0),)
*($B1485/100)
*E1485</f>
        <v>965.62239822813046</v>
      </c>
      <c r="L1485" s="277">
        <f>INDEX(CurbWt_selection,MATCH($G1485,CurbWts!$A$3:$A$40,0),)
*($B1485/100)
*F1485</f>
        <v>783.35259820721672</v>
      </c>
    </row>
    <row r="1486" spans="1:12" x14ac:dyDescent="0.25">
      <c r="A1486" s="274">
        <v>136</v>
      </c>
      <c r="B1486" s="275">
        <f>INDEX(TechList[Tech],MATCH(A1486,TechList[Tech_'#],0),)</f>
        <v>18</v>
      </c>
      <c r="C1486" s="182" t="str">
        <f t="shared" si="23"/>
        <v>136_25</v>
      </c>
      <c r="D1486" s="182" t="str">
        <f>INDEX(CWC_VehType!$C$2:$C$30,MATCH($G1486,CWC_VehType!$A$2:$A$30,0),)</f>
        <v>T</v>
      </c>
      <c r="E1486" s="276">
        <f>INDEX(IF(WR_IC_new[[#This Row],[Tow/Non-tow]]="NT",wr_ICcurves!$C$21:$C$80,wr_ICcurves!$E$21:$E$80),MATCH(WR_IC_new[[#This Row],[Tech_'#]],wr_ICcurves!$A$21:$A$80,0),)</f>
        <v>1.1115261588541046</v>
      </c>
      <c r="F1486" s="288">
        <f>INDEX(IF(WR_IC_new[[#This Row],[Tow/Non-tow]]="NT",wr_ICcurves!$D$21:$D$80,wr_ICcurves!$F$21:$F$80),MATCH(WR_IC_new[[#This Row],[Tech_'#]],wr_ICcurves!$A$21:$A$80,0),)</f>
        <v>0.90171572874797923</v>
      </c>
      <c r="G1486" s="274">
        <v>25</v>
      </c>
      <c r="H1486" s="182">
        <f>SUMIFS(LearningFactors[LF_codeNew],LearningFactors[Tech_'#],WR_IC_new[[#This Row],[Tech_'#]])</f>
        <v>30</v>
      </c>
      <c r="I1486" s="182">
        <f>INDEX(TechList[ST_Thru],MATCH($A1486,TechList[Tech_'#],0),)</f>
        <v>2024</v>
      </c>
      <c r="J1486" s="182" t="str">
        <f>INDEX(TechList[Complexity],MATCH($A1486,TechList[Tech_'#],0),)</f>
        <v>Med2</v>
      </c>
      <c r="K1486" s="277">
        <f>INDEX(CurbWt_selection,MATCH($G1486,CurbWts!$A$3:$A$40,0),)
*($B1486/100)
*E1486</f>
        <v>1021.589084166251</v>
      </c>
      <c r="L1486" s="277">
        <f>INDEX(CurbWt_selection,MATCH($G1486,CurbWts!$A$3:$A$40,0),)
*($B1486/100)
*F1486</f>
        <v>828.75507532779829</v>
      </c>
    </row>
    <row r="1487" spans="1:12" x14ac:dyDescent="0.25">
      <c r="A1487" s="274">
        <v>137</v>
      </c>
      <c r="B1487" s="275">
        <f>INDEX(TechList[Tech],MATCH(A1487,TechList[Tech_'#],0),)</f>
        <v>18.5</v>
      </c>
      <c r="C1487" s="182" t="str">
        <f t="shared" si="23"/>
        <v>137_25</v>
      </c>
      <c r="D1487" s="182" t="str">
        <f>INDEX(CWC_VehType!$C$2:$C$30,MATCH($G1487,CWC_VehType!$A$2:$A$30,0),)</f>
        <v>T</v>
      </c>
      <c r="E1487" s="276">
        <f>INDEX(IF(WR_IC_new[[#This Row],[Tow/Non-tow]]="NT",wr_ICcurves!$C$21:$C$80,wr_ICcurves!$E$21:$E$80),MATCH(WR_IC_new[[#This Row],[Tech_'#]],wr_ICcurves!$A$21:$A$80,0),)</f>
        <v>1.1424018854889406</v>
      </c>
      <c r="F1487" s="288">
        <f>INDEX(IF(WR_IC_new[[#This Row],[Tow/Non-tow]]="NT",wr_ICcurves!$D$21:$D$80,wr_ICcurves!$F$21:$F$80),MATCH(WR_IC_new[[#This Row],[Tech_'#]],wr_ICcurves!$A$21:$A$80,0),)</f>
        <v>0.92676338787986767</v>
      </c>
      <c r="G1487" s="274">
        <v>25</v>
      </c>
      <c r="H1487" s="182">
        <f>SUMIFS(LearningFactors[LF_codeNew],LearningFactors[Tech_'#],WR_IC_new[[#This Row],[Tech_'#]])</f>
        <v>30</v>
      </c>
      <c r="I1487" s="182">
        <f>INDEX(TechList[ST_Thru],MATCH($A1487,TechList[Tech_'#],0),)</f>
        <v>2024</v>
      </c>
      <c r="J1487" s="182" t="str">
        <f>INDEX(TechList[Complexity],MATCH($A1487,TechList[Tech_'#],0),)</f>
        <v>Med2</v>
      </c>
      <c r="K1487" s="277">
        <f>INDEX(CurbWt_selection,MATCH($G1487,CurbWts!$A$3:$A$40,0),)
*($B1487/100)
*E1487</f>
        <v>1079.1322964688252</v>
      </c>
      <c r="L1487" s="277">
        <f>INDEX(CurbWt_selection,MATCH($G1487,CurbWts!$A$3:$A$40,0),)
*($B1487/100)
*F1487</f>
        <v>875.43649546586119</v>
      </c>
    </row>
    <row r="1488" spans="1:12" x14ac:dyDescent="0.25">
      <c r="A1488" s="274">
        <v>138</v>
      </c>
      <c r="B1488" s="275">
        <f>INDEX(TechList[Tech],MATCH(A1488,TechList[Tech_'#],0),)</f>
        <v>19</v>
      </c>
      <c r="C1488" s="182" t="str">
        <f t="shared" si="23"/>
        <v>138_25</v>
      </c>
      <c r="D1488" s="182" t="str">
        <f>INDEX(CWC_VehType!$C$2:$C$30,MATCH($G1488,CWC_VehType!$A$2:$A$30,0),)</f>
        <v>T</v>
      </c>
      <c r="E1488" s="276">
        <f>INDEX(IF(WR_IC_new[[#This Row],[Tow/Non-tow]]="NT",wr_ICcurves!$C$21:$C$80,wr_ICcurves!$E$21:$E$80),MATCH(WR_IC_new[[#This Row],[Tech_'#]],wr_ICcurves!$A$21:$A$80,0),)</f>
        <v>1.1732776121237769</v>
      </c>
      <c r="F1488" s="288">
        <f>INDEX(IF(WR_IC_new[[#This Row],[Tow/Non-tow]]="NT",wr_ICcurves!$D$21:$D$80,wr_ICcurves!$F$21:$F$80),MATCH(WR_IC_new[[#This Row],[Tech_'#]],wr_ICcurves!$A$21:$A$80,0),)</f>
        <v>0.9518110470117559</v>
      </c>
      <c r="G1488" s="274">
        <v>25</v>
      </c>
      <c r="H1488" s="182">
        <f>SUMIFS(LearningFactors[LF_codeNew],LearningFactors[Tech_'#],WR_IC_new[[#This Row],[Tech_'#]])</f>
        <v>30</v>
      </c>
      <c r="I1488" s="182">
        <f>INDEX(TechList[ST_Thru],MATCH($A1488,TechList[Tech_'#],0),)</f>
        <v>2024</v>
      </c>
      <c r="J1488" s="182" t="str">
        <f>INDEX(TechList[Complexity],MATCH($A1488,TechList[Tech_'#],0),)</f>
        <v>Med2</v>
      </c>
      <c r="K1488" s="277">
        <f>INDEX(CurbWt_selection,MATCH($G1488,CurbWts!$A$3:$A$40,0),)
*($B1488/100)
*E1488</f>
        <v>1138.2520351358537</v>
      </c>
      <c r="L1488" s="277">
        <f>INDEX(CurbWt_selection,MATCH($G1488,CurbWts!$A$3:$A$40,0),)
*($B1488/100)
*F1488</f>
        <v>923.39685862140504</v>
      </c>
    </row>
    <row r="1489" spans="1:12" x14ac:dyDescent="0.25">
      <c r="A1489" s="274">
        <v>139</v>
      </c>
      <c r="B1489" s="275">
        <f>INDEX(TechList[Tech],MATCH(A1489,TechList[Tech_'#],0),)</f>
        <v>19.5</v>
      </c>
      <c r="C1489" s="182" t="str">
        <f t="shared" si="23"/>
        <v>139_25</v>
      </c>
      <c r="D1489" s="182" t="str">
        <f>INDEX(CWC_VehType!$C$2:$C$30,MATCH($G1489,CWC_VehType!$A$2:$A$30,0),)</f>
        <v>T</v>
      </c>
      <c r="E1489" s="276">
        <f>INDEX(IF(WR_IC_new[[#This Row],[Tow/Non-tow]]="NT",wr_ICcurves!$C$21:$C$80,wr_ICcurves!$E$21:$E$80),MATCH(WR_IC_new[[#This Row],[Tech_'#]],wr_ICcurves!$A$21:$A$80,0),)</f>
        <v>1.2041533387586132</v>
      </c>
      <c r="F1489" s="288">
        <f>INDEX(IF(WR_IC_new[[#This Row],[Tow/Non-tow]]="NT",wr_ICcurves!$D$21:$D$80,wr_ICcurves!$F$21:$F$80),MATCH(WR_IC_new[[#This Row],[Tech_'#]],wr_ICcurves!$A$21:$A$80,0),)</f>
        <v>0.97685870614364434</v>
      </c>
      <c r="G1489" s="274">
        <v>25</v>
      </c>
      <c r="H1489" s="182">
        <f>SUMIFS(LearningFactors[LF_codeNew],LearningFactors[Tech_'#],WR_IC_new[[#This Row],[Tech_'#]])</f>
        <v>30</v>
      </c>
      <c r="I1489" s="182">
        <f>INDEX(TechList[ST_Thru],MATCH($A1489,TechList[Tech_'#],0),)</f>
        <v>2024</v>
      </c>
      <c r="J1489" s="182" t="str">
        <f>INDEX(TechList[Complexity],MATCH($A1489,TechList[Tech_'#],0),)</f>
        <v>Med2</v>
      </c>
      <c r="K1489" s="277">
        <f>INDEX(CurbWt_selection,MATCH($G1489,CurbWts!$A$3:$A$40,0),)
*($B1489/100)
*E1489</f>
        <v>1198.9483001673364</v>
      </c>
      <c r="L1489" s="277">
        <f>INDEX(CurbWt_selection,MATCH($G1489,CurbWts!$A$3:$A$40,0),)
*($B1489/100)
*F1489</f>
        <v>972.63616479443021</v>
      </c>
    </row>
    <row r="1490" spans="1:12" x14ac:dyDescent="0.25">
      <c r="A1490" s="274">
        <v>140</v>
      </c>
      <c r="B1490" s="275">
        <f>INDEX(TechList[Tech],MATCH(A1490,TechList[Tech_'#],0),)</f>
        <v>20</v>
      </c>
      <c r="C1490" s="182" t="str">
        <f t="shared" si="23"/>
        <v>140_25</v>
      </c>
      <c r="D1490" s="182" t="str">
        <f>INDEX(CWC_VehType!$C$2:$C$30,MATCH($G1490,CWC_VehType!$A$2:$A$30,0),)</f>
        <v>T</v>
      </c>
      <c r="E1490" s="276">
        <f>INDEX(IF(WR_IC_new[[#This Row],[Tow/Non-tow]]="NT",wr_ICcurves!$C$21:$C$80,wr_ICcurves!$E$21:$E$80),MATCH(WR_IC_new[[#This Row],[Tech_'#]],wr_ICcurves!$A$21:$A$80,0),)</f>
        <v>1.2350290653934495</v>
      </c>
      <c r="F1490" s="288">
        <f>INDEX(IF(WR_IC_new[[#This Row],[Tow/Non-tow]]="NT",wr_ICcurves!$D$21:$D$80,wr_ICcurves!$F$21:$F$80),MATCH(WR_IC_new[[#This Row],[Tech_'#]],wr_ICcurves!$A$21:$A$80,0),)</f>
        <v>1.0019063652755327</v>
      </c>
      <c r="G1490" s="274">
        <v>25</v>
      </c>
      <c r="H1490" s="182">
        <f>SUMIFS(LearningFactors[LF_codeNew],LearningFactors[Tech_'#],WR_IC_new[[#This Row],[Tech_'#]])</f>
        <v>30</v>
      </c>
      <c r="I1490" s="182">
        <f>INDEX(TechList[ST_Thru],MATCH($A1490,TechList[Tech_'#],0),)</f>
        <v>2024</v>
      </c>
      <c r="J1490" s="182" t="str">
        <f>INDEX(TechList[Complexity],MATCH($A1490,TechList[Tech_'#],0),)</f>
        <v>Med2</v>
      </c>
      <c r="K1490" s="277">
        <f>INDEX(CurbWt_selection,MATCH($G1490,CurbWts!$A$3:$A$40,0),)
*($B1490/100)
*E1490</f>
        <v>1261.2210915632729</v>
      </c>
      <c r="L1490" s="277">
        <f>INDEX(CurbWt_selection,MATCH($G1490,CurbWts!$A$3:$A$40,0),)
*($B1490/100)
*F1490</f>
        <v>1023.1544139849365</v>
      </c>
    </row>
    <row r="1491" spans="1:12" x14ac:dyDescent="0.25">
      <c r="A1491" s="274">
        <v>141</v>
      </c>
      <c r="B1491" s="275">
        <f>INDEX(TechList[Tech],MATCH(A1491,TechList[Tech_'#],0),)</f>
        <v>20.5</v>
      </c>
      <c r="C1491" s="182" t="str">
        <f t="shared" si="23"/>
        <v>141_25</v>
      </c>
      <c r="D1491" s="182" t="str">
        <f>INDEX(CWC_VehType!$C$2:$C$30,MATCH($G1491,CWC_VehType!$A$2:$A$30,0),)</f>
        <v>T</v>
      </c>
      <c r="E1491" s="276">
        <f>INDEX(IF(WR_IC_new[[#This Row],[Tow/Non-tow]]="NT",wr_ICcurves!$C$21:$C$80,wr_ICcurves!$E$21:$E$80),MATCH(WR_IC_new[[#This Row],[Tech_'#]],wr_ICcurves!$A$21:$A$80,0),)</f>
        <v>1.2659047920282855</v>
      </c>
      <c r="F1491" s="288">
        <f>INDEX(IF(WR_IC_new[[#This Row],[Tow/Non-tow]]="NT",wr_ICcurves!$D$21:$D$80,wr_ICcurves!$F$21:$F$80),MATCH(WR_IC_new[[#This Row],[Tech_'#]],wr_ICcurves!$A$21:$A$80,0),)</f>
        <v>1.0269540244074209</v>
      </c>
      <c r="G1491" s="274">
        <v>25</v>
      </c>
      <c r="H1491" s="182">
        <f>SUMIFS(LearningFactors[LF_codeNew],LearningFactors[Tech_'#],WR_IC_new[[#This Row],[Tech_'#]])</f>
        <v>30</v>
      </c>
      <c r="I1491" s="182">
        <f>INDEX(TechList[ST_Thru],MATCH($A1491,TechList[Tech_'#],0),)</f>
        <v>2024</v>
      </c>
      <c r="J1491" s="182" t="str">
        <f>INDEX(TechList[Complexity],MATCH($A1491,TechList[Tech_'#],0),)</f>
        <v>Med2</v>
      </c>
      <c r="K1491" s="277">
        <f>INDEX(CurbWt_selection,MATCH($G1491,CurbWts!$A$3:$A$40,0),)
*($B1491/100)
*E1491</f>
        <v>1325.0704093236634</v>
      </c>
      <c r="L1491" s="277">
        <f>INDEX(CurbWt_selection,MATCH($G1491,CurbWts!$A$3:$A$40,0),)
*($B1491/100)
*F1491</f>
        <v>1074.9516061929237</v>
      </c>
    </row>
    <row r="1492" spans="1:12" x14ac:dyDescent="0.25">
      <c r="A1492" s="274">
        <v>142</v>
      </c>
      <c r="B1492" s="275">
        <f>INDEX(TechList[Tech],MATCH(A1492,TechList[Tech_'#],0),)</f>
        <v>21</v>
      </c>
      <c r="C1492" s="182" t="str">
        <f t="shared" si="23"/>
        <v>142_25</v>
      </c>
      <c r="D1492" s="182" t="str">
        <f>INDEX(CWC_VehType!$C$2:$C$30,MATCH($G1492,CWC_VehType!$A$2:$A$30,0),)</f>
        <v>T</v>
      </c>
      <c r="E1492" s="276">
        <f>INDEX(IF(WR_IC_new[[#This Row],[Tow/Non-tow]]="NT",wr_ICcurves!$C$21:$C$80,wr_ICcurves!$E$21:$E$80),MATCH(WR_IC_new[[#This Row],[Tech_'#]],wr_ICcurves!$A$21:$A$80,0),)</f>
        <v>1.2967805186631221</v>
      </c>
      <c r="F1492" s="288">
        <f>INDEX(IF(WR_IC_new[[#This Row],[Tow/Non-tow]]="NT",wr_ICcurves!$D$21:$D$80,wr_ICcurves!$F$21:$F$80),MATCH(WR_IC_new[[#This Row],[Tech_'#]],wr_ICcurves!$A$21:$A$80,0),)</f>
        <v>1.0520016835393091</v>
      </c>
      <c r="G1492" s="274">
        <v>25</v>
      </c>
      <c r="H1492" s="182">
        <f>SUMIFS(LearningFactors[LF_codeNew],LearningFactors[Tech_'#],WR_IC_new[[#This Row],[Tech_'#]])</f>
        <v>30</v>
      </c>
      <c r="I1492" s="182">
        <f>INDEX(TechList[ST_Thru],MATCH($A1492,TechList[Tech_'#],0),)</f>
        <v>2024</v>
      </c>
      <c r="J1492" s="182" t="str">
        <f>INDEX(TechList[Complexity],MATCH($A1492,TechList[Tech_'#],0),)</f>
        <v>Med2</v>
      </c>
      <c r="K1492" s="277">
        <f>INDEX(CurbWt_selection,MATCH($G1492,CurbWts!$A$3:$A$40,0),)
*($B1492/100)
*E1492</f>
        <v>1390.4962534485085</v>
      </c>
      <c r="L1492" s="277">
        <f>INDEX(CurbWt_selection,MATCH($G1492,CurbWts!$A$3:$A$40,0),)
*($B1492/100)
*F1492</f>
        <v>1128.0277414183922</v>
      </c>
    </row>
    <row r="1493" spans="1:12" x14ac:dyDescent="0.25">
      <c r="A1493" s="274">
        <v>143</v>
      </c>
      <c r="B1493" s="275">
        <f>INDEX(TechList[Tech],MATCH(A1493,TechList[Tech_'#],0),)</f>
        <v>21.5</v>
      </c>
      <c r="C1493" s="182" t="str">
        <f t="shared" si="23"/>
        <v>143_25</v>
      </c>
      <c r="D1493" s="182" t="str">
        <f>INDEX(CWC_VehType!$C$2:$C$30,MATCH($G1493,CWC_VehType!$A$2:$A$30,0),)</f>
        <v>T</v>
      </c>
      <c r="E1493" s="276">
        <f>INDEX(IF(WR_IC_new[[#This Row],[Tow/Non-tow]]="NT",wr_ICcurves!$C$21:$C$80,wr_ICcurves!$E$21:$E$80),MATCH(WR_IC_new[[#This Row],[Tech_'#]],wr_ICcurves!$A$21:$A$80,0),)</f>
        <v>1.3276562452979581</v>
      </c>
      <c r="F1493" s="288">
        <f>INDEX(IF(WR_IC_new[[#This Row],[Tow/Non-tow]]="NT",wr_ICcurves!$D$21:$D$80,wr_ICcurves!$F$21:$F$80),MATCH(WR_IC_new[[#This Row],[Tech_'#]],wr_ICcurves!$A$21:$A$80,0),)</f>
        <v>1.0770493426711973</v>
      </c>
      <c r="G1493" s="274">
        <v>25</v>
      </c>
      <c r="H1493" s="182">
        <f>SUMIFS(LearningFactors[LF_codeNew],LearningFactors[Tech_'#],WR_IC_new[[#This Row],[Tech_'#]])</f>
        <v>30</v>
      </c>
      <c r="I1493" s="182">
        <f>INDEX(TechList[ST_Thru],MATCH($A1493,TechList[Tech_'#],0),)</f>
        <v>2024</v>
      </c>
      <c r="J1493" s="182" t="str">
        <f>INDEX(TechList[Complexity],MATCH($A1493,TechList[Tech_'#],0),)</f>
        <v>Med2</v>
      </c>
      <c r="K1493" s="277">
        <f>INDEX(CurbWt_selection,MATCH($G1493,CurbWts!$A$3:$A$40,0),)
*($B1493/100)
*E1493</f>
        <v>1457.4986239378072</v>
      </c>
      <c r="L1493" s="277">
        <f>INDEX(CurbWt_selection,MATCH($G1493,CurbWts!$A$3:$A$40,0),)
*($B1493/100)
*F1493</f>
        <v>1182.382819661342</v>
      </c>
    </row>
    <row r="1494" spans="1:12" x14ac:dyDescent="0.25">
      <c r="A1494" s="274">
        <v>144</v>
      </c>
      <c r="B1494" s="275">
        <f>INDEX(TechList[Tech],MATCH(A1494,TechList[Tech_'#],0),)</f>
        <v>22</v>
      </c>
      <c r="C1494" s="182" t="str">
        <f t="shared" si="23"/>
        <v>144_25</v>
      </c>
      <c r="D1494" s="182" t="str">
        <f>INDEX(CWC_VehType!$C$2:$C$30,MATCH($G1494,CWC_VehType!$A$2:$A$30,0),)</f>
        <v>T</v>
      </c>
      <c r="E1494" s="276">
        <f>INDEX(IF(WR_IC_new[[#This Row],[Tow/Non-tow]]="NT",wr_ICcurves!$C$21:$C$80,wr_ICcurves!$E$21:$E$80),MATCH(WR_IC_new[[#This Row],[Tech_'#]],wr_ICcurves!$A$21:$A$80,0),)</f>
        <v>1.3585319719327944</v>
      </c>
      <c r="F1494" s="288">
        <f>INDEX(IF(WR_IC_new[[#This Row],[Tow/Non-tow]]="NT",wr_ICcurves!$D$21:$D$80,wr_ICcurves!$F$21:$F$80),MATCH(WR_IC_new[[#This Row],[Tech_'#]],wr_ICcurves!$A$21:$A$80,0),)</f>
        <v>1.102097001803086</v>
      </c>
      <c r="G1494" s="274">
        <v>25</v>
      </c>
      <c r="H1494" s="182">
        <f>SUMIFS(LearningFactors[LF_codeNew],LearningFactors[Tech_'#],WR_IC_new[[#This Row],[Tech_'#]])</f>
        <v>30</v>
      </c>
      <c r="I1494" s="182">
        <f>INDEX(TechList[ST_Thru],MATCH($A1494,TechList[Tech_'#],0),)</f>
        <v>2024</v>
      </c>
      <c r="J1494" s="182" t="str">
        <f>INDEX(TechList[Complexity],MATCH($A1494,TechList[Tech_'#],0),)</f>
        <v>Med2</v>
      </c>
      <c r="K1494" s="277">
        <f>INDEX(CurbWt_selection,MATCH($G1494,CurbWts!$A$3:$A$40,0),)
*($B1494/100)
*E1494</f>
        <v>1526.0775207915601</v>
      </c>
      <c r="L1494" s="277">
        <f>INDEX(CurbWt_selection,MATCH($G1494,CurbWts!$A$3:$A$40,0),)
*($B1494/100)
*F1494</f>
        <v>1238.0168409217731</v>
      </c>
    </row>
    <row r="1495" spans="1:12" x14ac:dyDescent="0.25">
      <c r="A1495" s="274">
        <v>145</v>
      </c>
      <c r="B1495" s="275">
        <f>INDEX(TechList[Tech],MATCH(A1495,TechList[Tech_'#],0),)</f>
        <v>22.5</v>
      </c>
      <c r="C1495" s="182" t="str">
        <f t="shared" si="23"/>
        <v>145_25</v>
      </c>
      <c r="D1495" s="182" t="str">
        <f>INDEX(CWC_VehType!$C$2:$C$30,MATCH($G1495,CWC_VehType!$A$2:$A$30,0),)</f>
        <v>T</v>
      </c>
      <c r="E1495" s="276">
        <f>INDEX(IF(WR_IC_new[[#This Row],[Tow/Non-tow]]="NT",wr_ICcurves!$C$21:$C$80,wr_ICcurves!$E$21:$E$80),MATCH(WR_IC_new[[#This Row],[Tech_'#]],wr_ICcurves!$A$21:$A$80,0),)</f>
        <v>1.3894076985676307</v>
      </c>
      <c r="F1495" s="288">
        <f>INDEX(IF(WR_IC_new[[#This Row],[Tow/Non-tow]]="NT",wr_ICcurves!$D$21:$D$80,wr_ICcurves!$F$21:$F$80),MATCH(WR_IC_new[[#This Row],[Tech_'#]],wr_ICcurves!$A$21:$A$80,0),)</f>
        <v>1.1271446609349742</v>
      </c>
      <c r="G1495" s="274">
        <v>25</v>
      </c>
      <c r="H1495" s="182">
        <f>SUMIFS(LearningFactors[LF_codeNew],LearningFactors[Tech_'#],WR_IC_new[[#This Row],[Tech_'#]])</f>
        <v>30</v>
      </c>
      <c r="I1495" s="182">
        <f>INDEX(TechList[ST_Thru],MATCH($A1495,TechList[Tech_'#],0),)</f>
        <v>2024</v>
      </c>
      <c r="J1495" s="182" t="str">
        <f>INDEX(TechList[Complexity],MATCH($A1495,TechList[Tech_'#],0),)</f>
        <v>Med2</v>
      </c>
      <c r="K1495" s="277">
        <f>INDEX(CurbWt_selection,MATCH($G1495,CurbWts!$A$3:$A$40,0),)
*($B1495/100)
*E1495</f>
        <v>1596.2329440097672</v>
      </c>
      <c r="L1495" s="277">
        <f>INDEX(CurbWt_selection,MATCH($G1495,CurbWts!$A$3:$A$40,0),)
*($B1495/100)
*F1495</f>
        <v>1294.929805199685</v>
      </c>
    </row>
    <row r="1496" spans="1:12" x14ac:dyDescent="0.25">
      <c r="A1496" s="274">
        <v>146</v>
      </c>
      <c r="B1496" s="275">
        <f>INDEX(TechList[Tech],MATCH(A1496,TechList[Tech_'#],0),)</f>
        <v>23</v>
      </c>
      <c r="C1496" s="182" t="str">
        <f t="shared" si="23"/>
        <v>146_25</v>
      </c>
      <c r="D1496" s="182" t="str">
        <f>INDEX(CWC_VehType!$C$2:$C$30,MATCH($G1496,CWC_VehType!$A$2:$A$30,0),)</f>
        <v>T</v>
      </c>
      <c r="E1496" s="276">
        <f>INDEX(IF(WR_IC_new[[#This Row],[Tow/Non-tow]]="NT",wr_ICcurves!$C$21:$C$80,wr_ICcurves!$E$21:$E$80),MATCH(WR_IC_new[[#This Row],[Tech_'#]],wr_ICcurves!$A$21:$A$80,0),)</f>
        <v>1.4202834252024668</v>
      </c>
      <c r="F1496" s="288">
        <f>INDEX(IF(WR_IC_new[[#This Row],[Tow/Non-tow]]="NT",wr_ICcurves!$D$21:$D$80,wr_ICcurves!$F$21:$F$80),MATCH(WR_IC_new[[#This Row],[Tech_'#]],wr_ICcurves!$A$21:$A$80,0),)</f>
        <v>1.1521923200668627</v>
      </c>
      <c r="G1496" s="274">
        <v>25</v>
      </c>
      <c r="H1496" s="182">
        <f>SUMIFS(LearningFactors[LF_codeNew],LearningFactors[Tech_'#],WR_IC_new[[#This Row],[Tech_'#]])</f>
        <v>30</v>
      </c>
      <c r="I1496" s="182">
        <f>INDEX(TechList[ST_Thru],MATCH($A1496,TechList[Tech_'#],0),)</f>
        <v>2024</v>
      </c>
      <c r="J1496" s="182" t="str">
        <f>INDEX(TechList[Complexity],MATCH($A1496,TechList[Tech_'#],0),)</f>
        <v>Med2</v>
      </c>
      <c r="K1496" s="277">
        <f>INDEX(CurbWt_selection,MATCH($G1496,CurbWts!$A$3:$A$40,0),)
*($B1496/100)
*E1496</f>
        <v>1667.9648935924283</v>
      </c>
      <c r="L1496" s="277">
        <f>INDEX(CurbWt_selection,MATCH($G1496,CurbWts!$A$3:$A$40,0),)
*($B1496/100)
*F1496</f>
        <v>1353.1217124950786</v>
      </c>
    </row>
    <row r="1497" spans="1:12" x14ac:dyDescent="0.25">
      <c r="A1497" s="274">
        <v>147</v>
      </c>
      <c r="B1497" s="275">
        <f>INDEX(TechList[Tech],MATCH(A1497,TechList[Tech_'#],0),)</f>
        <v>23.5</v>
      </c>
      <c r="C1497" s="182" t="str">
        <f t="shared" si="23"/>
        <v>147_25</v>
      </c>
      <c r="D1497" s="182" t="str">
        <f>INDEX(CWC_VehType!$C$2:$C$30,MATCH($G1497,CWC_VehType!$A$2:$A$30,0),)</f>
        <v>T</v>
      </c>
      <c r="E1497" s="276">
        <f>INDEX(IF(WR_IC_new[[#This Row],[Tow/Non-tow]]="NT",wr_ICcurves!$C$21:$C$80,wr_ICcurves!$E$21:$E$80),MATCH(WR_IC_new[[#This Row],[Tech_'#]],wr_ICcurves!$A$21:$A$80,0),)</f>
        <v>1.4511591518373028</v>
      </c>
      <c r="F1497" s="288">
        <f>INDEX(IF(WR_IC_new[[#This Row],[Tow/Non-tow]]="NT",wr_ICcurves!$D$21:$D$80,wr_ICcurves!$F$21:$F$80),MATCH(WR_IC_new[[#This Row],[Tech_'#]],wr_ICcurves!$A$21:$A$80,0),)</f>
        <v>1.1772399791987507</v>
      </c>
      <c r="G1497" s="274">
        <v>25</v>
      </c>
      <c r="H1497" s="182">
        <f>SUMIFS(LearningFactors[LF_codeNew],LearningFactors[Tech_'#],WR_IC_new[[#This Row],[Tech_'#]])</f>
        <v>30</v>
      </c>
      <c r="I1497" s="182">
        <f>INDEX(TechList[ST_Thru],MATCH($A1497,TechList[Tech_'#],0),)</f>
        <v>2024</v>
      </c>
      <c r="J1497" s="182" t="str">
        <f>INDEX(TechList[Complexity],MATCH($A1497,TechList[Tech_'#],0),)</f>
        <v>Med2</v>
      </c>
      <c r="K1497" s="277">
        <f>INDEX(CurbWt_selection,MATCH($G1497,CurbWts!$A$3:$A$40,0),)
*($B1497/100)
*E1497</f>
        <v>1741.2733695395432</v>
      </c>
      <c r="L1497" s="277">
        <f>INDEX(CurbWt_selection,MATCH($G1497,CurbWts!$A$3:$A$40,0),)
*($B1497/100)
*F1497</f>
        <v>1412.5925628079526</v>
      </c>
    </row>
    <row r="1498" spans="1:12" x14ac:dyDescent="0.25">
      <c r="A1498" s="274">
        <v>148</v>
      </c>
      <c r="B1498" s="275">
        <f>INDEX(TechList[Tech],MATCH(A1498,TechList[Tech_'#],0),)</f>
        <v>24</v>
      </c>
      <c r="C1498" s="182" t="str">
        <f t="shared" si="23"/>
        <v>148_25</v>
      </c>
      <c r="D1498" s="182" t="str">
        <f>INDEX(CWC_VehType!$C$2:$C$30,MATCH($G1498,CWC_VehType!$A$2:$A$30,0),)</f>
        <v>T</v>
      </c>
      <c r="E1498" s="276">
        <f>INDEX(IF(WR_IC_new[[#This Row],[Tow/Non-tow]]="NT",wr_ICcurves!$C$21:$C$80,wr_ICcurves!$E$21:$E$80),MATCH(WR_IC_new[[#This Row],[Tech_'#]],wr_ICcurves!$A$21:$A$80,0),)</f>
        <v>1.4820348784721393</v>
      </c>
      <c r="F1498" s="288">
        <f>INDEX(IF(WR_IC_new[[#This Row],[Tow/Non-tow]]="NT",wr_ICcurves!$D$21:$D$80,wr_ICcurves!$F$21:$F$80),MATCH(WR_IC_new[[#This Row],[Tech_'#]],wr_ICcurves!$A$21:$A$80,0),)</f>
        <v>1.2022876383306391</v>
      </c>
      <c r="G1498" s="274">
        <v>25</v>
      </c>
      <c r="H1498" s="182">
        <f>SUMIFS(LearningFactors[LF_codeNew],LearningFactors[Tech_'#],WR_IC_new[[#This Row],[Tech_'#]])</f>
        <v>30</v>
      </c>
      <c r="I1498" s="182">
        <f>INDEX(TechList[ST_Thru],MATCH($A1498,TechList[Tech_'#],0),)</f>
        <v>2024</v>
      </c>
      <c r="J1498" s="182" t="str">
        <f>INDEX(TechList[Complexity],MATCH($A1498,TechList[Tech_'#],0),)</f>
        <v>Med2</v>
      </c>
      <c r="K1498" s="277">
        <f>INDEX(CurbWt_selection,MATCH($G1498,CurbWts!$A$3:$A$40,0),)
*($B1498/100)
*E1498</f>
        <v>1816.1583718511129</v>
      </c>
      <c r="L1498" s="277">
        <f>INDEX(CurbWt_selection,MATCH($G1498,CurbWts!$A$3:$A$40,0),)
*($B1498/100)
*F1498</f>
        <v>1473.3423561383083</v>
      </c>
    </row>
    <row r="1499" spans="1:12" x14ac:dyDescent="0.25">
      <c r="A1499" s="274">
        <v>149</v>
      </c>
      <c r="B1499" s="275">
        <f>INDEX(TechList[Tech],MATCH(A1499,TechList[Tech_'#],0),)</f>
        <v>24.5</v>
      </c>
      <c r="C1499" s="182" t="str">
        <f t="shared" si="23"/>
        <v>149_25</v>
      </c>
      <c r="D1499" s="182" t="str">
        <f>INDEX(CWC_VehType!$C$2:$C$30,MATCH($G1499,CWC_VehType!$A$2:$A$30,0),)</f>
        <v>T</v>
      </c>
      <c r="E1499" s="276">
        <f>INDEX(IF(WR_IC_new[[#This Row],[Tow/Non-tow]]="NT",wr_ICcurves!$C$21:$C$80,wr_ICcurves!$E$21:$E$80),MATCH(WR_IC_new[[#This Row],[Tech_'#]],wr_ICcurves!$A$21:$A$80,0),)</f>
        <v>1.5129106051069754</v>
      </c>
      <c r="F1499" s="288">
        <f>INDEX(IF(WR_IC_new[[#This Row],[Tow/Non-tow]]="NT",wr_ICcurves!$D$21:$D$80,wr_ICcurves!$F$21:$F$80),MATCH(WR_IC_new[[#This Row],[Tech_'#]],wr_ICcurves!$A$21:$A$80,0),)</f>
        <v>1.2273352974625273</v>
      </c>
      <c r="G1499" s="274">
        <v>25</v>
      </c>
      <c r="H1499" s="182">
        <f>SUMIFS(LearningFactors[LF_codeNew],LearningFactors[Tech_'#],WR_IC_new[[#This Row],[Tech_'#]])</f>
        <v>30</v>
      </c>
      <c r="I1499" s="182">
        <f>INDEX(TechList[ST_Thru],MATCH($A1499,TechList[Tech_'#],0),)</f>
        <v>2024</v>
      </c>
      <c r="J1499" s="182" t="str">
        <f>INDEX(TechList[Complexity],MATCH($A1499,TechList[Tech_'#],0),)</f>
        <v>Med2</v>
      </c>
      <c r="K1499" s="277">
        <f>INDEX(CurbWt_selection,MATCH($G1499,CurbWts!$A$3:$A$40,0),)
*($B1499/100)
*E1499</f>
        <v>1892.6199005271362</v>
      </c>
      <c r="L1499" s="277">
        <f>INDEX(CurbWt_selection,MATCH($G1499,CurbWts!$A$3:$A$40,0),)
*($B1499/100)
*F1499</f>
        <v>1535.371092486145</v>
      </c>
    </row>
    <row r="1500" spans="1:12" x14ac:dyDescent="0.25">
      <c r="A1500" s="274">
        <v>150</v>
      </c>
      <c r="B1500" s="275">
        <f>INDEX(TechList[Tech],MATCH(A1500,TechList[Tech_'#],0),)</f>
        <v>25</v>
      </c>
      <c r="C1500" s="182" t="str">
        <f t="shared" si="23"/>
        <v>150_25</v>
      </c>
      <c r="D1500" s="182" t="str">
        <f>INDEX(CWC_VehType!$C$2:$C$30,MATCH($G1500,CWC_VehType!$A$2:$A$30,0),)</f>
        <v>T</v>
      </c>
      <c r="E1500" s="276">
        <f>INDEX(IF(WR_IC_new[[#This Row],[Tow/Non-tow]]="NT",wr_ICcurves!$C$21:$C$80,wr_ICcurves!$E$21:$E$80),MATCH(WR_IC_new[[#This Row],[Tech_'#]],wr_ICcurves!$A$21:$A$80,0),)</f>
        <v>1.5437863317418117</v>
      </c>
      <c r="F1500" s="288">
        <f>INDEX(IF(WR_IC_new[[#This Row],[Tow/Non-tow]]="NT",wr_ICcurves!$D$21:$D$80,wr_ICcurves!$F$21:$F$80),MATCH(WR_IC_new[[#This Row],[Tech_'#]],wr_ICcurves!$A$21:$A$80,0),)</f>
        <v>1.2523829565944158</v>
      </c>
      <c r="G1500" s="274">
        <v>25</v>
      </c>
      <c r="H1500" s="182">
        <f>SUMIFS(LearningFactors[LF_codeNew],LearningFactors[Tech_'#],WR_IC_new[[#This Row],[Tech_'#]])</f>
        <v>30</v>
      </c>
      <c r="I1500" s="182">
        <f>INDEX(TechList[ST_Thru],MATCH($A1500,TechList[Tech_'#],0),)</f>
        <v>2024</v>
      </c>
      <c r="J1500" s="182" t="str">
        <f>INDEX(TechList[Complexity],MATCH($A1500,TechList[Tech_'#],0),)</f>
        <v>High1</v>
      </c>
      <c r="K1500" s="277">
        <f>INDEX(CurbWt_selection,MATCH($G1500,CurbWts!$A$3:$A$40,0),)
*($B1500/100)
*E1500</f>
        <v>1970.6579555676137</v>
      </c>
      <c r="L1500" s="277">
        <f>INDEX(CurbWt_selection,MATCH($G1500,CurbWts!$A$3:$A$40,0),)
*($B1500/100)
*F1500</f>
        <v>1598.6787718514631</v>
      </c>
    </row>
    <row r="1501" spans="1:12" x14ac:dyDescent="0.25">
      <c r="A1501" s="274">
        <v>151</v>
      </c>
      <c r="B1501" s="275">
        <f>INDEX(TechList[Tech],MATCH(A1501,TechList[Tech_'#],0),)</f>
        <v>25.5</v>
      </c>
      <c r="C1501" s="182" t="str">
        <f t="shared" si="23"/>
        <v>151_25</v>
      </c>
      <c r="D1501" s="182" t="str">
        <f>INDEX(CWC_VehType!$C$2:$C$30,MATCH($G1501,CWC_VehType!$A$2:$A$30,0),)</f>
        <v>T</v>
      </c>
      <c r="E1501" s="276">
        <f>INDEX(IF(WR_IC_new[[#This Row],[Tow/Non-tow]]="NT",wr_ICcurves!$C$21:$C$80,wr_ICcurves!$E$21:$E$80),MATCH(WR_IC_new[[#This Row],[Tech_'#]],wr_ICcurves!$A$21:$A$80,0),)</f>
        <v>1.5746620583766482</v>
      </c>
      <c r="F1501" s="288">
        <f>INDEX(IF(WR_IC_new[[#This Row],[Tow/Non-tow]]="NT",wr_ICcurves!$D$21:$D$80,wr_ICcurves!$F$21:$F$80),MATCH(WR_IC_new[[#This Row],[Tech_'#]],wr_ICcurves!$A$21:$A$80,0),)</f>
        <v>1.277430615726304</v>
      </c>
      <c r="G1501" s="274">
        <v>25</v>
      </c>
      <c r="H1501" s="182">
        <f>SUMIFS(LearningFactors[LF_codeNew],LearningFactors[Tech_'#],WR_IC_new[[#This Row],[Tech_'#]])</f>
        <v>30</v>
      </c>
      <c r="I1501" s="182">
        <f>INDEX(TechList[ST_Thru],MATCH($A1501,TechList[Tech_'#],0),)</f>
        <v>2024</v>
      </c>
      <c r="J1501" s="182" t="str">
        <f>INDEX(TechList[Complexity],MATCH($A1501,TechList[Tech_'#],0),)</f>
        <v>High1</v>
      </c>
      <c r="K1501" s="277">
        <f>INDEX(CurbWt_selection,MATCH($G1501,CurbWts!$A$3:$A$40,0),)
*($B1501/100)
*E1501</f>
        <v>2050.2725369725454</v>
      </c>
      <c r="L1501" s="277">
        <f>INDEX(CurbWt_selection,MATCH($G1501,CurbWts!$A$3:$A$40,0),)
*($B1501/100)
*F1501</f>
        <v>1663.265394234262</v>
      </c>
    </row>
    <row r="1502" spans="1:12" x14ac:dyDescent="0.25">
      <c r="A1502" s="274">
        <v>152</v>
      </c>
      <c r="B1502" s="275">
        <f>INDEX(TechList[Tech],MATCH(A1502,TechList[Tech_'#],0),)</f>
        <v>26</v>
      </c>
      <c r="C1502" s="182" t="str">
        <f t="shared" si="23"/>
        <v>152_25</v>
      </c>
      <c r="D1502" s="182" t="str">
        <f>INDEX(CWC_VehType!$C$2:$C$30,MATCH($G1502,CWC_VehType!$A$2:$A$30,0),)</f>
        <v>T</v>
      </c>
      <c r="E1502" s="276">
        <f>INDEX(IF(WR_IC_new[[#This Row],[Tow/Non-tow]]="NT",wr_ICcurves!$C$21:$C$80,wr_ICcurves!$E$21:$E$80),MATCH(WR_IC_new[[#This Row],[Tech_'#]],wr_ICcurves!$A$21:$A$80,0),)</f>
        <v>1.6055377850114843</v>
      </c>
      <c r="F1502" s="288">
        <f>INDEX(IF(WR_IC_new[[#This Row],[Tow/Non-tow]]="NT",wr_ICcurves!$D$21:$D$80,wr_ICcurves!$F$21:$F$80),MATCH(WR_IC_new[[#This Row],[Tech_'#]],wr_ICcurves!$A$21:$A$80,0),)</f>
        <v>1.3024782748581922</v>
      </c>
      <c r="G1502" s="274">
        <v>25</v>
      </c>
      <c r="H1502" s="182">
        <f>SUMIFS(LearningFactors[LF_codeNew],LearningFactors[Tech_'#],WR_IC_new[[#This Row],[Tech_'#]])</f>
        <v>30</v>
      </c>
      <c r="I1502" s="182">
        <f>INDEX(TechList[ST_Thru],MATCH($A1502,TechList[Tech_'#],0),)</f>
        <v>2024</v>
      </c>
      <c r="J1502" s="182" t="str">
        <f>INDEX(TechList[Complexity],MATCH($A1502,TechList[Tech_'#],0),)</f>
        <v>High1</v>
      </c>
      <c r="K1502" s="277">
        <f>INDEX(CurbWt_selection,MATCH($G1502,CurbWts!$A$3:$A$40,0),)
*($B1502/100)
*E1502</f>
        <v>2131.4636447419311</v>
      </c>
      <c r="L1502" s="277">
        <f>INDEX(CurbWt_selection,MATCH($G1502,CurbWts!$A$3:$A$40,0),)
*($B1502/100)
*F1502</f>
        <v>1729.1309596345423</v>
      </c>
    </row>
    <row r="1503" spans="1:12" x14ac:dyDescent="0.25">
      <c r="A1503" s="274">
        <v>153</v>
      </c>
      <c r="B1503" s="275">
        <f>INDEX(TechList[Tech],MATCH(A1503,TechList[Tech_'#],0),)</f>
        <v>26.5</v>
      </c>
      <c r="C1503" s="182" t="str">
        <f t="shared" si="23"/>
        <v>153_25</v>
      </c>
      <c r="D1503" s="182" t="str">
        <f>INDEX(CWC_VehType!$C$2:$C$30,MATCH($G1503,CWC_VehType!$A$2:$A$30,0),)</f>
        <v>T</v>
      </c>
      <c r="E1503" s="276">
        <f>INDEX(IF(WR_IC_new[[#This Row],[Tow/Non-tow]]="NT",wr_ICcurves!$C$21:$C$80,wr_ICcurves!$E$21:$E$80),MATCH(WR_IC_new[[#This Row],[Tech_'#]],wr_ICcurves!$A$21:$A$80,0),)</f>
        <v>1.6364135116463205</v>
      </c>
      <c r="F1503" s="288">
        <f>INDEX(IF(WR_IC_new[[#This Row],[Tow/Non-tow]]="NT",wr_ICcurves!$D$21:$D$80,wr_ICcurves!$F$21:$F$80),MATCH(WR_IC_new[[#This Row],[Tech_'#]],wr_ICcurves!$A$21:$A$80,0),)</f>
        <v>1.3275259339900807</v>
      </c>
      <c r="G1503" s="274">
        <v>25</v>
      </c>
      <c r="H1503" s="182">
        <f>SUMIFS(LearningFactors[LF_codeNew],LearningFactors[Tech_'#],WR_IC_new[[#This Row],[Tech_'#]])</f>
        <v>30</v>
      </c>
      <c r="I1503" s="182">
        <f>INDEX(TechList[ST_Thru],MATCH($A1503,TechList[Tech_'#],0),)</f>
        <v>2024</v>
      </c>
      <c r="J1503" s="182" t="str">
        <f>INDEX(TechList[Complexity],MATCH($A1503,TechList[Tech_'#],0),)</f>
        <v>High1</v>
      </c>
      <c r="K1503" s="277">
        <f>INDEX(CurbWt_selection,MATCH($G1503,CurbWts!$A$3:$A$40,0),)
*($B1503/100)
*E1503</f>
        <v>2214.2312788757708</v>
      </c>
      <c r="L1503" s="277">
        <f>INDEX(CurbWt_selection,MATCH($G1503,CurbWts!$A$3:$A$40,0),)
*($B1503/100)
*F1503</f>
        <v>1796.2754680523039</v>
      </c>
    </row>
    <row r="1504" spans="1:12" x14ac:dyDescent="0.25">
      <c r="A1504" s="274">
        <v>154</v>
      </c>
      <c r="B1504" s="275">
        <f>INDEX(TechList[Tech],MATCH(A1504,TechList[Tech_'#],0),)</f>
        <v>27</v>
      </c>
      <c r="C1504" s="182" t="str">
        <f t="shared" si="23"/>
        <v>154_25</v>
      </c>
      <c r="D1504" s="182" t="str">
        <f>INDEX(CWC_VehType!$C$2:$C$30,MATCH($G1504,CWC_VehType!$A$2:$A$30,0),)</f>
        <v>T</v>
      </c>
      <c r="E1504" s="276">
        <f>INDEX(IF(WR_IC_new[[#This Row],[Tow/Non-tow]]="NT",wr_ICcurves!$C$21:$C$80,wr_ICcurves!$E$21:$E$80),MATCH(WR_IC_new[[#This Row],[Tech_'#]],wr_ICcurves!$A$21:$A$80,0),)</f>
        <v>1.667289238281157</v>
      </c>
      <c r="F1504" s="288">
        <f>INDEX(IF(WR_IC_new[[#This Row],[Tow/Non-tow]]="NT",wr_ICcurves!$D$21:$D$80,wr_ICcurves!$F$21:$F$80),MATCH(WR_IC_new[[#This Row],[Tech_'#]],wr_ICcurves!$A$21:$A$80,0),)</f>
        <v>1.3525735931219691</v>
      </c>
      <c r="G1504" s="274">
        <v>25</v>
      </c>
      <c r="H1504" s="182">
        <f>SUMIFS(LearningFactors[LF_codeNew],LearningFactors[Tech_'#],WR_IC_new[[#This Row],[Tech_'#]])</f>
        <v>30</v>
      </c>
      <c r="I1504" s="182">
        <f>INDEX(TechList[ST_Thru],MATCH($A1504,TechList[Tech_'#],0),)</f>
        <v>2024</v>
      </c>
      <c r="J1504" s="182" t="str">
        <f>INDEX(TechList[Complexity],MATCH($A1504,TechList[Tech_'#],0),)</f>
        <v>High1</v>
      </c>
      <c r="K1504" s="277">
        <f>INDEX(CurbWt_selection,MATCH($G1504,CurbWts!$A$3:$A$40,0),)
*($B1504/100)
*E1504</f>
        <v>2298.5754393740654</v>
      </c>
      <c r="L1504" s="277">
        <f>INDEX(CurbWt_selection,MATCH($G1504,CurbWts!$A$3:$A$40,0),)
*($B1504/100)
*F1504</f>
        <v>1864.6989194875468</v>
      </c>
    </row>
    <row r="1505" spans="1:12" x14ac:dyDescent="0.25">
      <c r="A1505" s="274">
        <v>155</v>
      </c>
      <c r="B1505" s="275">
        <f>INDEX(TechList[Tech],MATCH(A1505,TechList[Tech_'#],0),)</f>
        <v>27.5</v>
      </c>
      <c r="C1505" s="182" t="str">
        <f t="shared" si="23"/>
        <v>155_25</v>
      </c>
      <c r="D1505" s="182" t="str">
        <f>INDEX(CWC_VehType!$C$2:$C$30,MATCH($G1505,CWC_VehType!$A$2:$A$30,0),)</f>
        <v>T</v>
      </c>
      <c r="E1505" s="276">
        <f>INDEX(IF(WR_IC_new[[#This Row],[Tow/Non-tow]]="NT",wr_ICcurves!$C$21:$C$80,wr_ICcurves!$E$21:$E$80),MATCH(WR_IC_new[[#This Row],[Tech_'#]],wr_ICcurves!$A$21:$A$80,0),)</f>
        <v>1.6981649649159929</v>
      </c>
      <c r="F1505" s="288">
        <f>INDEX(IF(WR_IC_new[[#This Row],[Tow/Non-tow]]="NT",wr_ICcurves!$D$21:$D$80,wr_ICcurves!$F$21:$F$80),MATCH(WR_IC_new[[#This Row],[Tech_'#]],wr_ICcurves!$A$21:$A$80,0),)</f>
        <v>1.3776212522538573</v>
      </c>
      <c r="G1505" s="274">
        <v>25</v>
      </c>
      <c r="H1505" s="182">
        <f>SUMIFS(LearningFactors[LF_codeNew],LearningFactors[Tech_'#],WR_IC_new[[#This Row],[Tech_'#]])</f>
        <v>30</v>
      </c>
      <c r="I1505" s="182">
        <f>INDEX(TechList[ST_Thru],MATCH($A1505,TechList[Tech_'#],0),)</f>
        <v>2024</v>
      </c>
      <c r="J1505" s="182" t="str">
        <f>INDEX(TechList[Complexity],MATCH($A1505,TechList[Tech_'#],0),)</f>
        <v>High1</v>
      </c>
      <c r="K1505" s="277">
        <f>INDEX(CurbWt_selection,MATCH($G1505,CurbWts!$A$3:$A$40,0),)
*($B1505/100)
*E1505</f>
        <v>2384.4961262368129</v>
      </c>
      <c r="L1505" s="277">
        <f>INDEX(CurbWt_selection,MATCH($G1505,CurbWts!$A$3:$A$40,0),)
*($B1505/100)
*F1505</f>
        <v>1934.4013139402705</v>
      </c>
    </row>
    <row r="1506" spans="1:12" x14ac:dyDescent="0.25">
      <c r="A1506" s="274">
        <v>156</v>
      </c>
      <c r="B1506" s="275">
        <f>INDEX(TechList[Tech],MATCH(A1506,TechList[Tech_'#],0),)</f>
        <v>28</v>
      </c>
      <c r="C1506" s="182" t="str">
        <f t="shared" si="23"/>
        <v>156_25</v>
      </c>
      <c r="D1506" s="182" t="str">
        <f>INDEX(CWC_VehType!$C$2:$C$30,MATCH($G1506,CWC_VehType!$A$2:$A$30,0),)</f>
        <v>T</v>
      </c>
      <c r="E1506" s="276">
        <f>INDEX(IF(WR_IC_new[[#This Row],[Tow/Non-tow]]="NT",wr_ICcurves!$C$21:$C$80,wr_ICcurves!$E$21:$E$80),MATCH(WR_IC_new[[#This Row],[Tech_'#]],wr_ICcurves!$A$21:$A$80,0),)</f>
        <v>1.7290406915508294</v>
      </c>
      <c r="F1506" s="288">
        <f>INDEX(IF(WR_IC_new[[#This Row],[Tow/Non-tow]]="NT",wr_ICcurves!$D$21:$D$80,wr_ICcurves!$F$21:$F$80),MATCH(WR_IC_new[[#This Row],[Tech_'#]],wr_ICcurves!$A$21:$A$80,0),)</f>
        <v>1.4026689113857458</v>
      </c>
      <c r="G1506" s="274">
        <v>25</v>
      </c>
      <c r="H1506" s="182">
        <f>SUMIFS(LearningFactors[LF_codeNew],LearningFactors[Tech_'#],WR_IC_new[[#This Row],[Tech_'#]])</f>
        <v>30</v>
      </c>
      <c r="I1506" s="182">
        <f>INDEX(TechList[ST_Thru],MATCH($A1506,TechList[Tech_'#],0),)</f>
        <v>2024</v>
      </c>
      <c r="J1506" s="182" t="str">
        <f>INDEX(TechList[Complexity],MATCH($A1506,TechList[Tech_'#],0),)</f>
        <v>High1</v>
      </c>
      <c r="K1506" s="277">
        <f>INDEX(CurbWt_selection,MATCH($G1506,CurbWts!$A$3:$A$40,0),)
*($B1506/100)
*E1506</f>
        <v>2471.9933394640157</v>
      </c>
      <c r="L1506" s="277">
        <f>INDEX(CurbWt_selection,MATCH($G1506,CurbWts!$A$3:$A$40,0),)
*($B1506/100)
*F1506</f>
        <v>2005.3826514104758</v>
      </c>
    </row>
    <row r="1507" spans="1:12" x14ac:dyDescent="0.25">
      <c r="A1507" s="274">
        <v>157</v>
      </c>
      <c r="B1507" s="275">
        <f>INDEX(TechList[Tech],MATCH(A1507,TechList[Tech_'#],0),)</f>
        <v>28.5</v>
      </c>
      <c r="C1507" s="182" t="str">
        <f t="shared" si="23"/>
        <v>157_25</v>
      </c>
      <c r="D1507" s="182" t="str">
        <f>INDEX(CWC_VehType!$C$2:$C$30,MATCH($G1507,CWC_VehType!$A$2:$A$30,0),)</f>
        <v>T</v>
      </c>
      <c r="E1507" s="276">
        <f>INDEX(IF(WR_IC_new[[#This Row],[Tow/Non-tow]]="NT",wr_ICcurves!$C$21:$C$80,wr_ICcurves!$E$21:$E$80),MATCH(WR_IC_new[[#This Row],[Tech_'#]],wr_ICcurves!$A$21:$A$80,0),)</f>
        <v>1.7599164181856652</v>
      </c>
      <c r="F1507" s="288">
        <f>INDEX(IF(WR_IC_new[[#This Row],[Tow/Non-tow]]="NT",wr_ICcurves!$D$21:$D$80,wr_ICcurves!$F$21:$F$80),MATCH(WR_IC_new[[#This Row],[Tech_'#]],wr_ICcurves!$A$21:$A$80,0),)</f>
        <v>1.4277165705176338</v>
      </c>
      <c r="G1507" s="274">
        <v>25</v>
      </c>
      <c r="H1507" s="182">
        <f>SUMIFS(LearningFactors[LF_codeNew],LearningFactors[Tech_'#],WR_IC_new[[#This Row],[Tech_'#]])</f>
        <v>30</v>
      </c>
      <c r="I1507" s="182">
        <f>INDEX(TechList[ST_Thru],MATCH($A1507,TechList[Tech_'#],0),)</f>
        <v>2024</v>
      </c>
      <c r="J1507" s="182" t="str">
        <f>INDEX(TechList[Complexity],MATCH($A1507,TechList[Tech_'#],0),)</f>
        <v>High1</v>
      </c>
      <c r="K1507" s="277">
        <f>INDEX(CurbWt_selection,MATCH($G1507,CurbWts!$A$3:$A$40,0),)
*($B1507/100)
*E1507</f>
        <v>2561.0670790556705</v>
      </c>
      <c r="L1507" s="277">
        <f>INDEX(CurbWt_selection,MATCH($G1507,CurbWts!$A$3:$A$40,0),)
*($B1507/100)
*F1507</f>
        <v>2077.6429318981609</v>
      </c>
    </row>
    <row r="1508" spans="1:12" x14ac:dyDescent="0.25">
      <c r="A1508" s="274">
        <v>158</v>
      </c>
      <c r="B1508" s="275">
        <f>INDEX(TechList[Tech],MATCH(A1508,TechList[Tech_'#],0),)</f>
        <v>29</v>
      </c>
      <c r="C1508" s="182" t="str">
        <f t="shared" si="23"/>
        <v>158_25</v>
      </c>
      <c r="D1508" s="182" t="str">
        <f>INDEX(CWC_VehType!$C$2:$C$30,MATCH($G1508,CWC_VehType!$A$2:$A$30,0),)</f>
        <v>T</v>
      </c>
      <c r="E1508" s="276">
        <f>INDEX(IF(WR_IC_new[[#This Row],[Tow/Non-tow]]="NT",wr_ICcurves!$C$21:$C$80,wr_ICcurves!$E$21:$E$80),MATCH(WR_IC_new[[#This Row],[Tech_'#]],wr_ICcurves!$A$21:$A$80,0),)</f>
        <v>1.7907921448205015</v>
      </c>
      <c r="F1508" s="288">
        <f>INDEX(IF(WR_IC_new[[#This Row],[Tow/Non-tow]]="NT",wr_ICcurves!$D$21:$D$80,wr_ICcurves!$F$21:$F$80),MATCH(WR_IC_new[[#This Row],[Tech_'#]],wr_ICcurves!$A$21:$A$80,0),)</f>
        <v>1.4527642296495222</v>
      </c>
      <c r="G1508" s="274">
        <v>25</v>
      </c>
      <c r="H1508" s="182">
        <f>SUMIFS(LearningFactors[LF_codeNew],LearningFactors[Tech_'#],WR_IC_new[[#This Row],[Tech_'#]])</f>
        <v>30</v>
      </c>
      <c r="I1508" s="182">
        <f>INDEX(TechList[ST_Thru],MATCH($A1508,TechList[Tech_'#],0),)</f>
        <v>2024</v>
      </c>
      <c r="J1508" s="182" t="str">
        <f>INDEX(TechList[Complexity],MATCH($A1508,TechList[Tech_'#],0),)</f>
        <v>High1</v>
      </c>
      <c r="K1508" s="277">
        <f>INDEX(CurbWt_selection,MATCH($G1508,CurbWts!$A$3:$A$40,0),)
*($B1508/100)
*E1508</f>
        <v>2651.7173450117807</v>
      </c>
      <c r="L1508" s="277">
        <f>INDEX(CurbWt_selection,MATCH($G1508,CurbWts!$A$3:$A$40,0),)
*($B1508/100)
*F1508</f>
        <v>2151.1821554033286</v>
      </c>
    </row>
    <row r="1509" spans="1:12" x14ac:dyDescent="0.25">
      <c r="A1509" s="274">
        <v>159</v>
      </c>
      <c r="B1509" s="275">
        <f>INDEX(TechList[Tech],MATCH(A1509,TechList[Tech_'#],0),)</f>
        <v>29.5</v>
      </c>
      <c r="C1509" s="182" t="str">
        <f t="shared" si="23"/>
        <v>159_25</v>
      </c>
      <c r="D1509" s="182" t="str">
        <f>INDEX(CWC_VehType!$C$2:$C$30,MATCH($G1509,CWC_VehType!$A$2:$A$30,0),)</f>
        <v>T</v>
      </c>
      <c r="E1509" s="276">
        <f>INDEX(IF(WR_IC_new[[#This Row],[Tow/Non-tow]]="NT",wr_ICcurves!$C$21:$C$80,wr_ICcurves!$E$21:$E$80),MATCH(WR_IC_new[[#This Row],[Tech_'#]],wr_ICcurves!$A$21:$A$80,0),)</f>
        <v>1.8216678714553378</v>
      </c>
      <c r="F1509" s="288">
        <f>INDEX(IF(WR_IC_new[[#This Row],[Tow/Non-tow]]="NT",wr_ICcurves!$D$21:$D$80,wr_ICcurves!$F$21:$F$80),MATCH(WR_IC_new[[#This Row],[Tech_'#]],wr_ICcurves!$A$21:$A$80,0),)</f>
        <v>1.4778118887814105</v>
      </c>
      <c r="G1509" s="274">
        <v>25</v>
      </c>
      <c r="H1509" s="182">
        <f>SUMIFS(LearningFactors[LF_codeNew],LearningFactors[Tech_'#],WR_IC_new[[#This Row],[Tech_'#]])</f>
        <v>30</v>
      </c>
      <c r="I1509" s="182">
        <f>INDEX(TechList[ST_Thru],MATCH($A1509,TechList[Tech_'#],0),)</f>
        <v>2024</v>
      </c>
      <c r="J1509" s="182" t="str">
        <f>INDEX(TechList[Complexity],MATCH($A1509,TechList[Tech_'#],0),)</f>
        <v>High1</v>
      </c>
      <c r="K1509" s="277">
        <f>INDEX(CurbWt_selection,MATCH($G1509,CurbWts!$A$3:$A$40,0),)
*($B1509/100)
*E1509</f>
        <v>2743.9441373323452</v>
      </c>
      <c r="L1509" s="277">
        <f>INDEX(CurbWt_selection,MATCH($G1509,CurbWts!$A$3:$A$40,0),)
*($B1509/100)
*F1509</f>
        <v>2226.000321925977</v>
      </c>
    </row>
    <row r="1510" spans="1:12" x14ac:dyDescent="0.25">
      <c r="A1510" s="279">
        <v>160</v>
      </c>
      <c r="B1510" s="275">
        <f>INDEX(TechList[Tech],MATCH(A1510,TechList[Tech_'#],0),)</f>
        <v>30</v>
      </c>
      <c r="C1510" s="182" t="str">
        <f t="shared" si="23"/>
        <v>160_25</v>
      </c>
      <c r="D1510" s="182" t="str">
        <f>INDEX(CWC_VehType!$C$2:$C$30,MATCH($G1510,CWC_VehType!$A$2:$A$30,0),)</f>
        <v>T</v>
      </c>
      <c r="E1510" s="276">
        <f>INDEX(IF(WR_IC_new[[#This Row],[Tow/Non-tow]]="NT",wr_ICcurves!$C$21:$C$80,wr_ICcurves!$E$21:$E$80),MATCH(WR_IC_new[[#This Row],[Tech_'#]],wr_ICcurves!$A$21:$A$80,0),)</f>
        <v>1.8525435980901741</v>
      </c>
      <c r="F1510" s="288">
        <f>INDEX(IF(WR_IC_new[[#This Row],[Tow/Non-tow]]="NT",wr_ICcurves!$D$21:$D$80,wr_ICcurves!$F$21:$F$80),MATCH(WR_IC_new[[#This Row],[Tech_'#]],wr_ICcurves!$A$21:$A$80,0),)</f>
        <v>1.5028595479132987</v>
      </c>
      <c r="G1510" s="274">
        <v>25</v>
      </c>
      <c r="H1510" s="182">
        <f>SUMIFS(LearningFactors[LF_codeNew],LearningFactors[Tech_'#],WR_IC_new[[#This Row],[Tech_'#]])</f>
        <v>30</v>
      </c>
      <c r="I1510" s="182">
        <f>INDEX(TechList[ST_Thru],MATCH($A1510,TechList[Tech_'#],0),)</f>
        <v>2024</v>
      </c>
      <c r="J1510" s="182" t="str">
        <f>INDEX(TechList[Complexity],MATCH($A1510,TechList[Tech_'#],0),)</f>
        <v>High1</v>
      </c>
      <c r="K1510" s="277">
        <f>INDEX(CurbWt_selection,MATCH($G1510,CurbWts!$A$3:$A$40,0),)
*($B1510/100)
*E1510</f>
        <v>2837.7474560173637</v>
      </c>
      <c r="L1510" s="277">
        <f>INDEX(CurbWt_selection,MATCH($G1510,CurbWts!$A$3:$A$40,0),)
*($B1510/100)
*F1510</f>
        <v>2302.0974314661062</v>
      </c>
    </row>
    <row r="1511" spans="1:12" x14ac:dyDescent="0.25">
      <c r="A1511" s="274">
        <v>101</v>
      </c>
      <c r="B1511" s="275">
        <f>INDEX(TechList[Tech],MATCH(A1511,TechList[Tech_'#],0),)</f>
        <v>0.5</v>
      </c>
      <c r="C1511" s="182" t="str">
        <f t="shared" si="23"/>
        <v>101_26</v>
      </c>
      <c r="D1511" s="182" t="str">
        <f>INDEX(CWC_VehType!$C$2:$C$30,MATCH($G1511,CWC_VehType!$A$2:$A$30,0),)</f>
        <v>NT</v>
      </c>
      <c r="E1511" s="276">
        <f>INDEX(IF(WR_IC_new[[#This Row],[Tow/Non-tow]]="NT",wr_ICcurves!$C$21:$C$80,wr_ICcurves!$E$21:$E$80),MATCH(WR_IC_new[[#This Row],[Tech_'#]],wr_ICcurves!$A$21:$A$80,0),)</f>
        <v>2.0426745979645236E-2</v>
      </c>
      <c r="F1511" s="288">
        <f>INDEX(IF(WR_IC_new[[#This Row],[Tow/Non-tow]]="NT",wr_ICcurves!$D$21:$D$80,wr_ICcurves!$F$21:$F$80),MATCH(WR_IC_new[[#This Row],[Tech_'#]],wr_ICcurves!$A$21:$A$80,0),)</f>
        <v>1.6477154373004281E-2</v>
      </c>
      <c r="G1511" s="274">
        <v>26</v>
      </c>
      <c r="H1511" s="182">
        <f>SUMIFS(LearningFactors[LF_codeNew],LearningFactors[Tech_'#],WR_IC_new[[#This Row],[Tech_'#]])</f>
        <v>30</v>
      </c>
      <c r="I1511" s="182">
        <f>INDEX(TechList[ST_Thru],MATCH($A1511,TechList[Tech_'#],0),)</f>
        <v>2024</v>
      </c>
      <c r="J1511" s="182" t="str">
        <f>INDEX(TechList[Complexity],MATCH($A1511,TechList[Tech_'#],0),)</f>
        <v>Low2</v>
      </c>
      <c r="K1511" s="277">
        <f>INDEX(CurbWt_selection,MATCH($G1511,CurbWts!$A$3:$A$40,0),)
*($B1511/100)
*E1511</f>
        <v>0.40544214112507254</v>
      </c>
      <c r="L1511" s="277">
        <f>INDEX(CurbWt_selection,MATCH($G1511,CurbWts!$A$3:$A$40,0),)
*($B1511/100)
*F1511</f>
        <v>0.327048309862775</v>
      </c>
    </row>
    <row r="1512" spans="1:12" x14ac:dyDescent="0.25">
      <c r="A1512" s="274">
        <v>102</v>
      </c>
      <c r="B1512" s="275">
        <f>INDEX(TechList[Tech],MATCH(A1512,TechList[Tech_'#],0),)</f>
        <v>1</v>
      </c>
      <c r="C1512" s="182" t="str">
        <f t="shared" si="23"/>
        <v>102_26</v>
      </c>
      <c r="D1512" s="182" t="str">
        <f>INDEX(CWC_VehType!$C$2:$C$30,MATCH($G1512,CWC_VehType!$A$2:$A$30,0),)</f>
        <v>NT</v>
      </c>
      <c r="E1512" s="276">
        <f>INDEX(IF(WR_IC_new[[#This Row],[Tow/Non-tow]]="NT",wr_ICcurves!$C$21:$C$80,wr_ICcurves!$E$21:$E$80),MATCH(WR_IC_new[[#This Row],[Tech_'#]],wr_ICcurves!$A$21:$A$80,0),)</f>
        <v>4.0853491959290472E-2</v>
      </c>
      <c r="F1512" s="288">
        <f>INDEX(IF(WR_IC_new[[#This Row],[Tow/Non-tow]]="NT",wr_ICcurves!$D$21:$D$80,wr_ICcurves!$F$21:$F$80),MATCH(WR_IC_new[[#This Row],[Tech_'#]],wr_ICcurves!$A$21:$A$80,0),)</f>
        <v>3.2954308746008562E-2</v>
      </c>
      <c r="G1512" s="274">
        <v>26</v>
      </c>
      <c r="H1512" s="182">
        <f>SUMIFS(LearningFactors[LF_codeNew],LearningFactors[Tech_'#],WR_IC_new[[#This Row],[Tech_'#]])</f>
        <v>30</v>
      </c>
      <c r="I1512" s="182">
        <f>INDEX(TechList[ST_Thru],MATCH($A1512,TechList[Tech_'#],0),)</f>
        <v>2024</v>
      </c>
      <c r="J1512" s="182" t="str">
        <f>INDEX(TechList[Complexity],MATCH($A1512,TechList[Tech_'#],0),)</f>
        <v>Low2</v>
      </c>
      <c r="K1512" s="277">
        <f>INDEX(CurbWt_selection,MATCH($G1512,CurbWts!$A$3:$A$40,0),)
*($B1512/100)
*E1512</f>
        <v>1.6217685645002902</v>
      </c>
      <c r="L1512" s="277">
        <f>INDEX(CurbWt_selection,MATCH($G1512,CurbWts!$A$3:$A$40,0),)
*($B1512/100)
*F1512</f>
        <v>1.3081932394511</v>
      </c>
    </row>
    <row r="1513" spans="1:12" x14ac:dyDescent="0.25">
      <c r="A1513" s="274">
        <v>103</v>
      </c>
      <c r="B1513" s="275">
        <f>INDEX(TechList[Tech],MATCH(A1513,TechList[Tech_'#],0),)</f>
        <v>1.5</v>
      </c>
      <c r="C1513" s="182" t="str">
        <f t="shared" si="23"/>
        <v>103_26</v>
      </c>
      <c r="D1513" s="182" t="str">
        <f>INDEX(CWC_VehType!$C$2:$C$30,MATCH($G1513,CWC_VehType!$A$2:$A$30,0),)</f>
        <v>NT</v>
      </c>
      <c r="E1513" s="276">
        <f>INDEX(IF(WR_IC_new[[#This Row],[Tow/Non-tow]]="NT",wr_ICcurves!$C$21:$C$80,wr_ICcurves!$E$21:$E$80),MATCH(WR_IC_new[[#This Row],[Tech_'#]],wr_ICcurves!$A$21:$A$80,0),)</f>
        <v>6.1280237938935708E-2</v>
      </c>
      <c r="F1513" s="288">
        <f>INDEX(IF(WR_IC_new[[#This Row],[Tow/Non-tow]]="NT",wr_ICcurves!$D$21:$D$80,wr_ICcurves!$F$21:$F$80),MATCH(WR_IC_new[[#This Row],[Tech_'#]],wr_ICcurves!$A$21:$A$80,0),)</f>
        <v>4.9431463119012836E-2</v>
      </c>
      <c r="G1513" s="274">
        <v>26</v>
      </c>
      <c r="H1513" s="182">
        <f>SUMIFS(LearningFactors[LF_codeNew],LearningFactors[Tech_'#],WR_IC_new[[#This Row],[Tech_'#]])</f>
        <v>30</v>
      </c>
      <c r="I1513" s="182">
        <f>INDEX(TechList[ST_Thru],MATCH($A1513,TechList[Tech_'#],0),)</f>
        <v>2024</v>
      </c>
      <c r="J1513" s="182" t="str">
        <f>INDEX(TechList[Complexity],MATCH($A1513,TechList[Tech_'#],0),)</f>
        <v>Low2</v>
      </c>
      <c r="K1513" s="277">
        <f>INDEX(CurbWt_selection,MATCH($G1513,CurbWts!$A$3:$A$40,0),)
*($B1513/100)
*E1513</f>
        <v>3.6489792701256527</v>
      </c>
      <c r="L1513" s="277">
        <f>INDEX(CurbWt_selection,MATCH($G1513,CurbWts!$A$3:$A$40,0),)
*($B1513/100)
*F1513</f>
        <v>2.9434347887649741</v>
      </c>
    </row>
    <row r="1514" spans="1:12" x14ac:dyDescent="0.25">
      <c r="A1514" s="274">
        <v>104</v>
      </c>
      <c r="B1514" s="275">
        <f>INDEX(TechList[Tech],MATCH(A1514,TechList[Tech_'#],0),)</f>
        <v>2</v>
      </c>
      <c r="C1514" s="182" t="str">
        <f t="shared" si="23"/>
        <v>104_26</v>
      </c>
      <c r="D1514" s="182" t="str">
        <f>INDEX(CWC_VehType!$C$2:$C$30,MATCH($G1514,CWC_VehType!$A$2:$A$30,0),)</f>
        <v>NT</v>
      </c>
      <c r="E1514" s="276">
        <f>INDEX(IF(WR_IC_new[[#This Row],[Tow/Non-tow]]="NT",wr_ICcurves!$C$21:$C$80,wr_ICcurves!$E$21:$E$80),MATCH(WR_IC_new[[#This Row],[Tech_'#]],wr_ICcurves!$A$21:$A$80,0),)</f>
        <v>8.1706983918580944E-2</v>
      </c>
      <c r="F1514" s="288">
        <f>INDEX(IF(WR_IC_new[[#This Row],[Tow/Non-tow]]="NT",wr_ICcurves!$D$21:$D$80,wr_ICcurves!$F$21:$F$80),MATCH(WR_IC_new[[#This Row],[Tech_'#]],wr_ICcurves!$A$21:$A$80,0),)</f>
        <v>6.5908617492017124E-2</v>
      </c>
      <c r="G1514" s="274">
        <v>26</v>
      </c>
      <c r="H1514" s="182">
        <f>SUMIFS(LearningFactors[LF_codeNew],LearningFactors[Tech_'#],WR_IC_new[[#This Row],[Tech_'#]])</f>
        <v>30</v>
      </c>
      <c r="I1514" s="182">
        <f>INDEX(TechList[ST_Thru],MATCH($A1514,TechList[Tech_'#],0),)</f>
        <v>2024</v>
      </c>
      <c r="J1514" s="182" t="str">
        <f>INDEX(TechList[Complexity],MATCH($A1514,TechList[Tech_'#],0),)</f>
        <v>Low2</v>
      </c>
      <c r="K1514" s="277">
        <f>INDEX(CurbWt_selection,MATCH($G1514,CurbWts!$A$3:$A$40,0),)
*($B1514/100)
*E1514</f>
        <v>6.4870742580011607</v>
      </c>
      <c r="L1514" s="277">
        <f>INDEX(CurbWt_selection,MATCH($G1514,CurbWts!$A$3:$A$40,0),)
*($B1514/100)
*F1514</f>
        <v>5.2327729578044</v>
      </c>
    </row>
    <row r="1515" spans="1:12" x14ac:dyDescent="0.25">
      <c r="A1515" s="274">
        <v>105</v>
      </c>
      <c r="B1515" s="275">
        <f>INDEX(TechList[Tech],MATCH(A1515,TechList[Tech_'#],0),)</f>
        <v>2.5</v>
      </c>
      <c r="C1515" s="182" t="str">
        <f t="shared" si="23"/>
        <v>105_26</v>
      </c>
      <c r="D1515" s="182" t="str">
        <f>INDEX(CWC_VehType!$C$2:$C$30,MATCH($G1515,CWC_VehType!$A$2:$A$30,0),)</f>
        <v>NT</v>
      </c>
      <c r="E1515" s="276">
        <f>INDEX(IF(WR_IC_new[[#This Row],[Tow/Non-tow]]="NT",wr_ICcurves!$C$21:$C$80,wr_ICcurves!$E$21:$E$80),MATCH(WR_IC_new[[#This Row],[Tech_'#]],wr_ICcurves!$A$21:$A$80,0),)</f>
        <v>0.10213372989822618</v>
      </c>
      <c r="F1515" s="288">
        <f>INDEX(IF(WR_IC_new[[#This Row],[Tow/Non-tow]]="NT",wr_ICcurves!$D$21:$D$80,wr_ICcurves!$F$21:$F$80),MATCH(WR_IC_new[[#This Row],[Tech_'#]],wr_ICcurves!$A$21:$A$80,0),)</f>
        <v>8.2385771865021398E-2</v>
      </c>
      <c r="G1515" s="274">
        <v>26</v>
      </c>
      <c r="H1515" s="182">
        <f>SUMIFS(LearningFactors[LF_codeNew],LearningFactors[Tech_'#],WR_IC_new[[#This Row],[Tech_'#]])</f>
        <v>30</v>
      </c>
      <c r="I1515" s="182">
        <f>INDEX(TechList[ST_Thru],MATCH($A1515,TechList[Tech_'#],0),)</f>
        <v>2024</v>
      </c>
      <c r="J1515" s="182" t="str">
        <f>INDEX(TechList[Complexity],MATCH($A1515,TechList[Tech_'#],0),)</f>
        <v>Low2</v>
      </c>
      <c r="K1515" s="277">
        <f>INDEX(CurbWt_selection,MATCH($G1515,CurbWts!$A$3:$A$40,0),)
*($B1515/100)
*E1515</f>
        <v>10.136053528126816</v>
      </c>
      <c r="L1515" s="277">
        <f>INDEX(CurbWt_selection,MATCH($G1515,CurbWts!$A$3:$A$40,0),)
*($B1515/100)
*F1515</f>
        <v>8.176207746569375</v>
      </c>
    </row>
    <row r="1516" spans="1:12" x14ac:dyDescent="0.25">
      <c r="A1516" s="274">
        <v>106</v>
      </c>
      <c r="B1516" s="275">
        <f>INDEX(TechList[Tech],MATCH(A1516,TechList[Tech_'#],0),)</f>
        <v>3</v>
      </c>
      <c r="C1516" s="182" t="str">
        <f t="shared" si="23"/>
        <v>106_26</v>
      </c>
      <c r="D1516" s="182" t="str">
        <f>INDEX(CWC_VehType!$C$2:$C$30,MATCH($G1516,CWC_VehType!$A$2:$A$30,0),)</f>
        <v>NT</v>
      </c>
      <c r="E1516" s="276">
        <f>INDEX(IF(WR_IC_new[[#This Row],[Tow/Non-tow]]="NT",wr_ICcurves!$C$21:$C$80,wr_ICcurves!$E$21:$E$80),MATCH(WR_IC_new[[#This Row],[Tech_'#]],wr_ICcurves!$A$21:$A$80,0),)</f>
        <v>0.12256047587787142</v>
      </c>
      <c r="F1516" s="288">
        <f>INDEX(IF(WR_IC_new[[#This Row],[Tow/Non-tow]]="NT",wr_ICcurves!$D$21:$D$80,wr_ICcurves!$F$21:$F$80),MATCH(WR_IC_new[[#This Row],[Tech_'#]],wr_ICcurves!$A$21:$A$80,0),)</f>
        <v>9.8862926238025672E-2</v>
      </c>
      <c r="G1516" s="274">
        <v>26</v>
      </c>
      <c r="H1516" s="182">
        <f>SUMIFS(LearningFactors[LF_codeNew],LearningFactors[Tech_'#],WR_IC_new[[#This Row],[Tech_'#]])</f>
        <v>30</v>
      </c>
      <c r="I1516" s="182">
        <f>INDEX(TechList[ST_Thru],MATCH($A1516,TechList[Tech_'#],0),)</f>
        <v>2024</v>
      </c>
      <c r="J1516" s="182" t="str">
        <f>INDEX(TechList[Complexity],MATCH($A1516,TechList[Tech_'#],0),)</f>
        <v>Low2</v>
      </c>
      <c r="K1516" s="277">
        <f>INDEX(CurbWt_selection,MATCH($G1516,CurbWts!$A$3:$A$40,0),)
*($B1516/100)
*E1516</f>
        <v>14.595917080502611</v>
      </c>
      <c r="L1516" s="277">
        <f>INDEX(CurbWt_selection,MATCH($G1516,CurbWts!$A$3:$A$40,0),)
*($B1516/100)
*F1516</f>
        <v>11.773739155059896</v>
      </c>
    </row>
    <row r="1517" spans="1:12" x14ac:dyDescent="0.25">
      <c r="A1517" s="274">
        <v>107</v>
      </c>
      <c r="B1517" s="275">
        <f>INDEX(TechList[Tech],MATCH(A1517,TechList[Tech_'#],0),)</f>
        <v>3.5</v>
      </c>
      <c r="C1517" s="182" t="str">
        <f t="shared" si="23"/>
        <v>107_26</v>
      </c>
      <c r="D1517" s="182" t="str">
        <f>INDEX(CWC_VehType!$C$2:$C$30,MATCH($G1517,CWC_VehType!$A$2:$A$30,0),)</f>
        <v>NT</v>
      </c>
      <c r="E1517" s="276">
        <f>INDEX(IF(WR_IC_new[[#This Row],[Tow/Non-tow]]="NT",wr_ICcurves!$C$21:$C$80,wr_ICcurves!$E$21:$E$80),MATCH(WR_IC_new[[#This Row],[Tech_'#]],wr_ICcurves!$A$21:$A$80,0),)</f>
        <v>0.14298722185751664</v>
      </c>
      <c r="F1517" s="288">
        <f>INDEX(IF(WR_IC_new[[#This Row],[Tow/Non-tow]]="NT",wr_ICcurves!$D$21:$D$80,wr_ICcurves!$F$21:$F$80),MATCH(WR_IC_new[[#This Row],[Tech_'#]],wr_ICcurves!$A$21:$A$80,0),)</f>
        <v>0.11534008061102996</v>
      </c>
      <c r="G1517" s="274">
        <v>26</v>
      </c>
      <c r="H1517" s="182">
        <f>SUMIFS(LearningFactors[LF_codeNew],LearningFactors[Tech_'#],WR_IC_new[[#This Row],[Tech_'#]])</f>
        <v>30</v>
      </c>
      <c r="I1517" s="182">
        <f>INDEX(TechList[ST_Thru],MATCH($A1517,TechList[Tech_'#],0),)</f>
        <v>2024</v>
      </c>
      <c r="J1517" s="182" t="str">
        <f>INDEX(TechList[Complexity],MATCH($A1517,TechList[Tech_'#],0),)</f>
        <v>Low2</v>
      </c>
      <c r="K1517" s="277">
        <f>INDEX(CurbWt_selection,MATCH($G1517,CurbWts!$A$3:$A$40,0),)
*($B1517/100)
*E1517</f>
        <v>19.866664915128556</v>
      </c>
      <c r="L1517" s="277">
        <f>INDEX(CurbWt_selection,MATCH($G1517,CurbWts!$A$3:$A$40,0),)
*($B1517/100)
*F1517</f>
        <v>16.025367183275975</v>
      </c>
    </row>
    <row r="1518" spans="1:12" x14ac:dyDescent="0.25">
      <c r="A1518" s="274">
        <v>108</v>
      </c>
      <c r="B1518" s="275">
        <f>INDEX(TechList[Tech],MATCH(A1518,TechList[Tech_'#],0),)</f>
        <v>4</v>
      </c>
      <c r="C1518" s="182" t="str">
        <f t="shared" si="23"/>
        <v>108_26</v>
      </c>
      <c r="D1518" s="182" t="str">
        <f>INDEX(CWC_VehType!$C$2:$C$30,MATCH($G1518,CWC_VehType!$A$2:$A$30,0),)</f>
        <v>NT</v>
      </c>
      <c r="E1518" s="276">
        <f>INDEX(IF(WR_IC_new[[#This Row],[Tow/Non-tow]]="NT",wr_ICcurves!$C$21:$C$80,wr_ICcurves!$E$21:$E$80),MATCH(WR_IC_new[[#This Row],[Tech_'#]],wr_ICcurves!$A$21:$A$80,0),)</f>
        <v>0.16341396783716189</v>
      </c>
      <c r="F1518" s="288">
        <f>INDEX(IF(WR_IC_new[[#This Row],[Tow/Non-tow]]="NT",wr_ICcurves!$D$21:$D$80,wr_ICcurves!$F$21:$F$80),MATCH(WR_IC_new[[#This Row],[Tech_'#]],wr_ICcurves!$A$21:$A$80,0),)</f>
        <v>0.13181723498403425</v>
      </c>
      <c r="G1518" s="274">
        <v>26</v>
      </c>
      <c r="H1518" s="182">
        <f>SUMIFS(LearningFactors[LF_codeNew],LearningFactors[Tech_'#],WR_IC_new[[#This Row],[Tech_'#]])</f>
        <v>30</v>
      </c>
      <c r="I1518" s="182">
        <f>INDEX(TechList[ST_Thru],MATCH($A1518,TechList[Tech_'#],0),)</f>
        <v>2024</v>
      </c>
      <c r="J1518" s="182" t="str">
        <f>INDEX(TechList[Complexity],MATCH($A1518,TechList[Tech_'#],0),)</f>
        <v>Low2</v>
      </c>
      <c r="K1518" s="277">
        <f>INDEX(CurbWt_selection,MATCH($G1518,CurbWts!$A$3:$A$40,0),)
*($B1518/100)
*E1518</f>
        <v>25.948297032004643</v>
      </c>
      <c r="L1518" s="277">
        <f>INDEX(CurbWt_selection,MATCH($G1518,CurbWts!$A$3:$A$40,0),)
*($B1518/100)
*F1518</f>
        <v>20.9310918312176</v>
      </c>
    </row>
    <row r="1519" spans="1:12" x14ac:dyDescent="0.25">
      <c r="A1519" s="274">
        <v>109</v>
      </c>
      <c r="B1519" s="275">
        <f>INDEX(TechList[Tech],MATCH(A1519,TechList[Tech_'#],0),)</f>
        <v>4.5</v>
      </c>
      <c r="C1519" s="182" t="str">
        <f t="shared" si="23"/>
        <v>109_26</v>
      </c>
      <c r="D1519" s="182" t="str">
        <f>INDEX(CWC_VehType!$C$2:$C$30,MATCH($G1519,CWC_VehType!$A$2:$A$30,0),)</f>
        <v>NT</v>
      </c>
      <c r="E1519" s="276">
        <f>INDEX(IF(WR_IC_new[[#This Row],[Tow/Non-tow]]="NT",wr_ICcurves!$C$21:$C$80,wr_ICcurves!$E$21:$E$80),MATCH(WR_IC_new[[#This Row],[Tech_'#]],wr_ICcurves!$A$21:$A$80,0),)</f>
        <v>0.18384071381680708</v>
      </c>
      <c r="F1519" s="288">
        <f>INDEX(IF(WR_IC_new[[#This Row],[Tow/Non-tow]]="NT",wr_ICcurves!$D$21:$D$80,wr_ICcurves!$F$21:$F$80),MATCH(WR_IC_new[[#This Row],[Tech_'#]],wr_ICcurves!$A$21:$A$80,0),)</f>
        <v>0.14829438935703851</v>
      </c>
      <c r="G1519" s="274">
        <v>26</v>
      </c>
      <c r="H1519" s="182">
        <f>SUMIFS(LearningFactors[LF_codeNew],LearningFactors[Tech_'#],WR_IC_new[[#This Row],[Tech_'#]])</f>
        <v>30</v>
      </c>
      <c r="I1519" s="182">
        <f>INDEX(TechList[ST_Thru],MATCH($A1519,TechList[Tech_'#],0),)</f>
        <v>2024</v>
      </c>
      <c r="J1519" s="182" t="str">
        <f>INDEX(TechList[Complexity],MATCH($A1519,TechList[Tech_'#],0),)</f>
        <v>Low2</v>
      </c>
      <c r="K1519" s="277">
        <f>INDEX(CurbWt_selection,MATCH($G1519,CurbWts!$A$3:$A$40,0),)
*($B1519/100)
*E1519</f>
        <v>32.840813431130869</v>
      </c>
      <c r="L1519" s="277">
        <f>INDEX(CurbWt_selection,MATCH($G1519,CurbWts!$A$3:$A$40,0),)
*($B1519/100)
*F1519</f>
        <v>26.490913098884768</v>
      </c>
    </row>
    <row r="1520" spans="1:12" x14ac:dyDescent="0.25">
      <c r="A1520" s="274">
        <v>110</v>
      </c>
      <c r="B1520" s="275">
        <f>INDEX(TechList[Tech],MATCH(A1520,TechList[Tech_'#],0),)</f>
        <v>5</v>
      </c>
      <c r="C1520" s="182" t="str">
        <f t="shared" si="23"/>
        <v>110_26</v>
      </c>
      <c r="D1520" s="182" t="str">
        <f>INDEX(CWC_VehType!$C$2:$C$30,MATCH($G1520,CWC_VehType!$A$2:$A$30,0),)</f>
        <v>NT</v>
      </c>
      <c r="E1520" s="276">
        <f>INDEX(IF(WR_IC_new[[#This Row],[Tow/Non-tow]]="NT",wr_ICcurves!$C$21:$C$80,wr_ICcurves!$E$21:$E$80),MATCH(WR_IC_new[[#This Row],[Tech_'#]],wr_ICcurves!$A$21:$A$80,0),)</f>
        <v>0.20426745979645236</v>
      </c>
      <c r="F1520" s="288">
        <f>INDEX(IF(WR_IC_new[[#This Row],[Tow/Non-tow]]="NT",wr_ICcurves!$D$21:$D$80,wr_ICcurves!$F$21:$F$80),MATCH(WR_IC_new[[#This Row],[Tech_'#]],wr_ICcurves!$A$21:$A$80,0),)</f>
        <v>0.1647715437300428</v>
      </c>
      <c r="G1520" s="274">
        <v>26</v>
      </c>
      <c r="H1520" s="182">
        <f>SUMIFS(LearningFactors[LF_codeNew],LearningFactors[Tech_'#],WR_IC_new[[#This Row],[Tech_'#]])</f>
        <v>30</v>
      </c>
      <c r="I1520" s="182">
        <f>INDEX(TechList[ST_Thru],MATCH($A1520,TechList[Tech_'#],0),)</f>
        <v>2024</v>
      </c>
      <c r="J1520" s="182" t="str">
        <f>INDEX(TechList[Complexity],MATCH($A1520,TechList[Tech_'#],0),)</f>
        <v>Low2</v>
      </c>
      <c r="K1520" s="277">
        <f>INDEX(CurbWt_selection,MATCH($G1520,CurbWts!$A$3:$A$40,0),)
*($B1520/100)
*E1520</f>
        <v>40.544214112507262</v>
      </c>
      <c r="L1520" s="277">
        <f>INDEX(CurbWt_selection,MATCH($G1520,CurbWts!$A$3:$A$40,0),)
*($B1520/100)
*F1520</f>
        <v>32.7048309862775</v>
      </c>
    </row>
    <row r="1521" spans="1:12" x14ac:dyDescent="0.25">
      <c r="A1521" s="274">
        <v>111</v>
      </c>
      <c r="B1521" s="275">
        <f>INDEX(TechList[Tech],MATCH(A1521,TechList[Tech_'#],0),)</f>
        <v>5.5</v>
      </c>
      <c r="C1521" s="182" t="str">
        <f t="shared" si="23"/>
        <v>111_26</v>
      </c>
      <c r="D1521" s="182" t="str">
        <f>INDEX(CWC_VehType!$C$2:$C$30,MATCH($G1521,CWC_VehType!$A$2:$A$30,0),)</f>
        <v>NT</v>
      </c>
      <c r="E1521" s="276">
        <f>INDEX(IF(WR_IC_new[[#This Row],[Tow/Non-tow]]="NT",wr_ICcurves!$C$21:$C$80,wr_ICcurves!$E$21:$E$80),MATCH(WR_IC_new[[#This Row],[Tech_'#]],wr_ICcurves!$A$21:$A$80,0),)</f>
        <v>0.22469420577609756</v>
      </c>
      <c r="F1521" s="288">
        <f>INDEX(IF(WR_IC_new[[#This Row],[Tow/Non-tow]]="NT",wr_ICcurves!$D$21:$D$80,wr_ICcurves!$F$21:$F$80),MATCH(WR_IC_new[[#This Row],[Tech_'#]],wr_ICcurves!$A$21:$A$80,0),)</f>
        <v>0.18124869810304706</v>
      </c>
      <c r="G1521" s="274">
        <v>26</v>
      </c>
      <c r="H1521" s="182">
        <f>SUMIFS(LearningFactors[LF_codeNew],LearningFactors[Tech_'#],WR_IC_new[[#This Row],[Tech_'#]])</f>
        <v>30</v>
      </c>
      <c r="I1521" s="182">
        <f>INDEX(TechList[ST_Thru],MATCH($A1521,TechList[Tech_'#],0),)</f>
        <v>2024</v>
      </c>
      <c r="J1521" s="182" t="str">
        <f>INDEX(TechList[Complexity],MATCH($A1521,TechList[Tech_'#],0),)</f>
        <v>Low2</v>
      </c>
      <c r="K1521" s="277">
        <f>INDEX(CurbWt_selection,MATCH($G1521,CurbWts!$A$3:$A$40,0),)
*($B1521/100)
*E1521</f>
        <v>49.058499076133771</v>
      </c>
      <c r="L1521" s="277">
        <f>INDEX(CurbWt_selection,MATCH($G1521,CurbWts!$A$3:$A$40,0),)
*($B1521/100)
*F1521</f>
        <v>39.572845493395761</v>
      </c>
    </row>
    <row r="1522" spans="1:12" x14ac:dyDescent="0.25">
      <c r="A1522" s="274">
        <v>112</v>
      </c>
      <c r="B1522" s="275">
        <f>INDEX(TechList[Tech],MATCH(A1522,TechList[Tech_'#],0),)</f>
        <v>6</v>
      </c>
      <c r="C1522" s="182" t="str">
        <f t="shared" si="23"/>
        <v>112_26</v>
      </c>
      <c r="D1522" s="182" t="str">
        <f>INDEX(CWC_VehType!$C$2:$C$30,MATCH($G1522,CWC_VehType!$A$2:$A$30,0),)</f>
        <v>NT</v>
      </c>
      <c r="E1522" s="276">
        <f>INDEX(IF(WR_IC_new[[#This Row],[Tow/Non-tow]]="NT",wr_ICcurves!$C$21:$C$80,wr_ICcurves!$E$21:$E$80),MATCH(WR_IC_new[[#This Row],[Tech_'#]],wr_ICcurves!$A$21:$A$80,0),)</f>
        <v>0.24512095175574283</v>
      </c>
      <c r="F1522" s="288">
        <f>INDEX(IF(WR_IC_new[[#This Row],[Tow/Non-tow]]="NT",wr_ICcurves!$D$21:$D$80,wr_ICcurves!$F$21:$F$80),MATCH(WR_IC_new[[#This Row],[Tech_'#]],wr_ICcurves!$A$21:$A$80,0),)</f>
        <v>0.19772585247605134</v>
      </c>
      <c r="G1522" s="274">
        <v>26</v>
      </c>
      <c r="H1522" s="182">
        <f>SUMIFS(LearningFactors[LF_codeNew],LearningFactors[Tech_'#],WR_IC_new[[#This Row],[Tech_'#]])</f>
        <v>30</v>
      </c>
      <c r="I1522" s="182">
        <f>INDEX(TechList[ST_Thru],MATCH($A1522,TechList[Tech_'#],0),)</f>
        <v>2024</v>
      </c>
      <c r="J1522" s="182" t="str">
        <f>INDEX(TechList[Complexity],MATCH($A1522,TechList[Tech_'#],0),)</f>
        <v>Low2</v>
      </c>
      <c r="K1522" s="277">
        <f>INDEX(CurbWt_selection,MATCH($G1522,CurbWts!$A$3:$A$40,0),)
*($B1522/100)
*E1522</f>
        <v>58.383668322010443</v>
      </c>
      <c r="L1522" s="277">
        <f>INDEX(CurbWt_selection,MATCH($G1522,CurbWts!$A$3:$A$40,0),)
*($B1522/100)
*F1522</f>
        <v>47.094956620239586</v>
      </c>
    </row>
    <row r="1523" spans="1:12" x14ac:dyDescent="0.25">
      <c r="A1523" s="274">
        <v>113</v>
      </c>
      <c r="B1523" s="275">
        <f>INDEX(TechList[Tech],MATCH(A1523,TechList[Tech_'#],0),)</f>
        <v>6.5</v>
      </c>
      <c r="C1523" s="182" t="str">
        <f t="shared" si="23"/>
        <v>113_26</v>
      </c>
      <c r="D1523" s="182" t="str">
        <f>INDEX(CWC_VehType!$C$2:$C$30,MATCH($G1523,CWC_VehType!$A$2:$A$30,0),)</f>
        <v>NT</v>
      </c>
      <c r="E1523" s="276">
        <f>INDEX(IF(WR_IC_new[[#This Row],[Tow/Non-tow]]="NT",wr_ICcurves!$C$21:$C$80,wr_ICcurves!$E$21:$E$80),MATCH(WR_IC_new[[#This Row],[Tech_'#]],wr_ICcurves!$A$21:$A$80,0),)</f>
        <v>0.265547697735388</v>
      </c>
      <c r="F1523" s="288">
        <f>INDEX(IF(WR_IC_new[[#This Row],[Tow/Non-tow]]="NT",wr_ICcurves!$D$21:$D$80,wr_ICcurves!$F$21:$F$80),MATCH(WR_IC_new[[#This Row],[Tech_'#]],wr_ICcurves!$A$21:$A$80,0),)</f>
        <v>0.2142030068490556</v>
      </c>
      <c r="G1523" s="274">
        <v>26</v>
      </c>
      <c r="H1523" s="182">
        <f>SUMIFS(LearningFactors[LF_codeNew],LearningFactors[Tech_'#],WR_IC_new[[#This Row],[Tech_'#]])</f>
        <v>30</v>
      </c>
      <c r="I1523" s="182">
        <f>INDEX(TechList[ST_Thru],MATCH($A1523,TechList[Tech_'#],0),)</f>
        <v>2024</v>
      </c>
      <c r="J1523" s="182" t="str">
        <f>INDEX(TechList[Complexity],MATCH($A1523,TechList[Tech_'#],0),)</f>
        <v>Low2</v>
      </c>
      <c r="K1523" s="277">
        <f>INDEX(CurbWt_selection,MATCH($G1523,CurbWts!$A$3:$A$40,0),)
*($B1523/100)
*E1523</f>
        <v>68.519721850137245</v>
      </c>
      <c r="L1523" s="277">
        <f>INDEX(CurbWt_selection,MATCH($G1523,CurbWts!$A$3:$A$40,0),)
*($B1523/100)
*F1523</f>
        <v>55.271164366808961</v>
      </c>
    </row>
    <row r="1524" spans="1:12" x14ac:dyDescent="0.25">
      <c r="A1524" s="274">
        <v>114</v>
      </c>
      <c r="B1524" s="275">
        <f>INDEX(TechList[Tech],MATCH(A1524,TechList[Tech_'#],0),)</f>
        <v>7</v>
      </c>
      <c r="C1524" s="182" t="str">
        <f t="shared" si="23"/>
        <v>114_26</v>
      </c>
      <c r="D1524" s="182" t="str">
        <f>INDEX(CWC_VehType!$C$2:$C$30,MATCH($G1524,CWC_VehType!$A$2:$A$30,0),)</f>
        <v>NT</v>
      </c>
      <c r="E1524" s="276">
        <f>INDEX(IF(WR_IC_new[[#This Row],[Tow/Non-tow]]="NT",wr_ICcurves!$C$21:$C$80,wr_ICcurves!$E$21:$E$80),MATCH(WR_IC_new[[#This Row],[Tech_'#]],wr_ICcurves!$A$21:$A$80,0),)</f>
        <v>0.28597444371503328</v>
      </c>
      <c r="F1524" s="288">
        <f>INDEX(IF(WR_IC_new[[#This Row],[Tow/Non-tow]]="NT",wr_ICcurves!$D$21:$D$80,wr_ICcurves!$F$21:$F$80),MATCH(WR_IC_new[[#This Row],[Tech_'#]],wr_ICcurves!$A$21:$A$80,0),)</f>
        <v>0.23068016122205992</v>
      </c>
      <c r="G1524" s="274">
        <v>26</v>
      </c>
      <c r="H1524" s="182">
        <f>SUMIFS(LearningFactors[LF_codeNew],LearningFactors[Tech_'#],WR_IC_new[[#This Row],[Tech_'#]])</f>
        <v>30</v>
      </c>
      <c r="I1524" s="182">
        <f>INDEX(TechList[ST_Thru],MATCH($A1524,TechList[Tech_'#],0),)</f>
        <v>2024</v>
      </c>
      <c r="J1524" s="182" t="str">
        <f>INDEX(TechList[Complexity],MATCH($A1524,TechList[Tech_'#],0),)</f>
        <v>Low2</v>
      </c>
      <c r="K1524" s="277">
        <f>INDEX(CurbWt_selection,MATCH($G1524,CurbWts!$A$3:$A$40,0),)
*($B1524/100)
*E1524</f>
        <v>79.466659660514225</v>
      </c>
      <c r="L1524" s="277">
        <f>INDEX(CurbWt_selection,MATCH($G1524,CurbWts!$A$3:$A$40,0),)
*($B1524/100)
*F1524</f>
        <v>64.1014687331039</v>
      </c>
    </row>
    <row r="1525" spans="1:12" x14ac:dyDescent="0.25">
      <c r="A1525" s="274">
        <v>115</v>
      </c>
      <c r="B1525" s="275">
        <f>INDEX(TechList[Tech],MATCH(A1525,TechList[Tech_'#],0),)</f>
        <v>7.5</v>
      </c>
      <c r="C1525" s="182" t="str">
        <f t="shared" si="23"/>
        <v>115_26</v>
      </c>
      <c r="D1525" s="182" t="str">
        <f>INDEX(CWC_VehType!$C$2:$C$30,MATCH($G1525,CWC_VehType!$A$2:$A$30,0),)</f>
        <v>NT</v>
      </c>
      <c r="E1525" s="276">
        <f>INDEX(IF(WR_IC_new[[#This Row],[Tow/Non-tow]]="NT",wr_ICcurves!$C$21:$C$80,wr_ICcurves!$E$21:$E$80),MATCH(WR_IC_new[[#This Row],[Tech_'#]],wr_ICcurves!$A$21:$A$80,0),)</f>
        <v>0.30640118969467856</v>
      </c>
      <c r="F1525" s="288">
        <f>INDEX(IF(WR_IC_new[[#This Row],[Tow/Non-tow]]="NT",wr_ICcurves!$D$21:$D$80,wr_ICcurves!$F$21:$F$80),MATCH(WR_IC_new[[#This Row],[Tech_'#]],wr_ICcurves!$A$21:$A$80,0),)</f>
        <v>0.24715731559506418</v>
      </c>
      <c r="G1525" s="274">
        <v>26</v>
      </c>
      <c r="H1525" s="182">
        <f>SUMIFS(LearningFactors[LF_codeNew],LearningFactors[Tech_'#],WR_IC_new[[#This Row],[Tech_'#]])</f>
        <v>30</v>
      </c>
      <c r="I1525" s="182">
        <f>INDEX(TechList[ST_Thru],MATCH($A1525,TechList[Tech_'#],0),)</f>
        <v>2024</v>
      </c>
      <c r="J1525" s="182" t="str">
        <f>INDEX(TechList[Complexity],MATCH($A1525,TechList[Tech_'#],0),)</f>
        <v>Low2</v>
      </c>
      <c r="K1525" s="277">
        <f>INDEX(CurbWt_selection,MATCH($G1525,CurbWts!$A$3:$A$40,0),)
*($B1525/100)
*E1525</f>
        <v>91.224481753141319</v>
      </c>
      <c r="L1525" s="277">
        <f>INDEX(CurbWt_selection,MATCH($G1525,CurbWts!$A$3:$A$40,0),)
*($B1525/100)
*F1525</f>
        <v>73.585869719124346</v>
      </c>
    </row>
    <row r="1526" spans="1:12" x14ac:dyDescent="0.25">
      <c r="A1526" s="274">
        <v>116</v>
      </c>
      <c r="B1526" s="275">
        <f>INDEX(TechList[Tech],MATCH(A1526,TechList[Tech_'#],0),)</f>
        <v>8</v>
      </c>
      <c r="C1526" s="182" t="str">
        <f t="shared" si="23"/>
        <v>116_26</v>
      </c>
      <c r="D1526" s="182" t="str">
        <f>INDEX(CWC_VehType!$C$2:$C$30,MATCH($G1526,CWC_VehType!$A$2:$A$30,0),)</f>
        <v>NT</v>
      </c>
      <c r="E1526" s="276">
        <f>INDEX(IF(WR_IC_new[[#This Row],[Tow/Non-tow]]="NT",wr_ICcurves!$C$21:$C$80,wr_ICcurves!$E$21:$E$80),MATCH(WR_IC_new[[#This Row],[Tech_'#]],wr_ICcurves!$A$21:$A$80,0),)</f>
        <v>0.32682793567432378</v>
      </c>
      <c r="F1526" s="288">
        <f>INDEX(IF(WR_IC_new[[#This Row],[Tow/Non-tow]]="NT",wr_ICcurves!$D$21:$D$80,wr_ICcurves!$F$21:$F$80),MATCH(WR_IC_new[[#This Row],[Tech_'#]],wr_ICcurves!$A$21:$A$80,0),)</f>
        <v>0.2636344699680685</v>
      </c>
      <c r="G1526" s="274">
        <v>26</v>
      </c>
      <c r="H1526" s="182">
        <f>SUMIFS(LearningFactors[LF_codeNew],LearningFactors[Tech_'#],WR_IC_new[[#This Row],[Tech_'#]])</f>
        <v>30</v>
      </c>
      <c r="I1526" s="182">
        <f>INDEX(TechList[ST_Thru],MATCH($A1526,TechList[Tech_'#],0),)</f>
        <v>2024</v>
      </c>
      <c r="J1526" s="182" t="str">
        <f>INDEX(TechList[Complexity],MATCH($A1526,TechList[Tech_'#],0),)</f>
        <v>Low2</v>
      </c>
      <c r="K1526" s="277">
        <f>INDEX(CurbWt_selection,MATCH($G1526,CurbWts!$A$3:$A$40,0),)
*($B1526/100)
*E1526</f>
        <v>103.79318812801857</v>
      </c>
      <c r="L1526" s="277">
        <f>INDEX(CurbWt_selection,MATCH($G1526,CurbWts!$A$3:$A$40,0),)
*($B1526/100)
*F1526</f>
        <v>83.7243673248704</v>
      </c>
    </row>
    <row r="1527" spans="1:12" x14ac:dyDescent="0.25">
      <c r="A1527" s="274">
        <v>117</v>
      </c>
      <c r="B1527" s="275">
        <f>INDEX(TechList[Tech],MATCH(A1527,TechList[Tech_'#],0),)</f>
        <v>8.5</v>
      </c>
      <c r="C1527" s="182" t="str">
        <f t="shared" si="23"/>
        <v>117_26</v>
      </c>
      <c r="D1527" s="182" t="str">
        <f>INDEX(CWC_VehType!$C$2:$C$30,MATCH($G1527,CWC_VehType!$A$2:$A$30,0),)</f>
        <v>NT</v>
      </c>
      <c r="E1527" s="276">
        <f>INDEX(IF(WR_IC_new[[#This Row],[Tow/Non-tow]]="NT",wr_ICcurves!$C$21:$C$80,wr_ICcurves!$E$21:$E$80),MATCH(WR_IC_new[[#This Row],[Tech_'#]],wr_ICcurves!$A$21:$A$80,0),)</f>
        <v>0.347254681653969</v>
      </c>
      <c r="F1527" s="288">
        <f>INDEX(IF(WR_IC_new[[#This Row],[Tow/Non-tow]]="NT",wr_ICcurves!$D$21:$D$80,wr_ICcurves!$F$21:$F$80),MATCH(WR_IC_new[[#This Row],[Tech_'#]],wr_ICcurves!$A$21:$A$80,0),)</f>
        <v>0.28011162434107273</v>
      </c>
      <c r="G1527" s="274">
        <v>26</v>
      </c>
      <c r="H1527" s="182">
        <f>SUMIFS(LearningFactors[LF_codeNew],LearningFactors[Tech_'#],WR_IC_new[[#This Row],[Tech_'#]])</f>
        <v>30</v>
      </c>
      <c r="I1527" s="182">
        <f>INDEX(TechList[ST_Thru],MATCH($A1527,TechList[Tech_'#],0),)</f>
        <v>2024</v>
      </c>
      <c r="J1527" s="182" t="str">
        <f>INDEX(TechList[Complexity],MATCH($A1527,TechList[Tech_'#],0),)</f>
        <v>Low2</v>
      </c>
      <c r="K1527" s="277">
        <f>INDEX(CurbWt_selection,MATCH($G1527,CurbWts!$A$3:$A$40,0),)
*($B1527/100)
*E1527</f>
        <v>117.17277878514598</v>
      </c>
      <c r="L1527" s="277">
        <f>INDEX(CurbWt_selection,MATCH($G1527,CurbWts!$A$3:$A$40,0),)
*($B1527/100)
*F1527</f>
        <v>94.516961550341961</v>
      </c>
    </row>
    <row r="1528" spans="1:12" x14ac:dyDescent="0.25">
      <c r="A1528" s="274">
        <v>118</v>
      </c>
      <c r="B1528" s="275">
        <f>INDEX(TechList[Tech],MATCH(A1528,TechList[Tech_'#],0),)</f>
        <v>9</v>
      </c>
      <c r="C1528" s="182" t="str">
        <f t="shared" si="23"/>
        <v>118_26</v>
      </c>
      <c r="D1528" s="182" t="str">
        <f>INDEX(CWC_VehType!$C$2:$C$30,MATCH($G1528,CWC_VehType!$A$2:$A$30,0),)</f>
        <v>NT</v>
      </c>
      <c r="E1528" s="276">
        <f>INDEX(IF(WR_IC_new[[#This Row],[Tow/Non-tow]]="NT",wr_ICcurves!$C$21:$C$80,wr_ICcurves!$E$21:$E$80),MATCH(WR_IC_new[[#This Row],[Tech_'#]],wr_ICcurves!$A$21:$A$80,0),)</f>
        <v>0.36768142763361417</v>
      </c>
      <c r="F1528" s="288">
        <f>INDEX(IF(WR_IC_new[[#This Row],[Tow/Non-tow]]="NT",wr_ICcurves!$D$21:$D$80,wr_ICcurves!$F$21:$F$80),MATCH(WR_IC_new[[#This Row],[Tech_'#]],wr_ICcurves!$A$21:$A$80,0),)</f>
        <v>0.29658877871407702</v>
      </c>
      <c r="G1528" s="274">
        <v>26</v>
      </c>
      <c r="H1528" s="182">
        <f>SUMIFS(LearningFactors[LF_codeNew],LearningFactors[Tech_'#],WR_IC_new[[#This Row],[Tech_'#]])</f>
        <v>30</v>
      </c>
      <c r="I1528" s="182">
        <f>INDEX(TechList[ST_Thru],MATCH($A1528,TechList[Tech_'#],0),)</f>
        <v>2024</v>
      </c>
      <c r="J1528" s="182" t="str">
        <f>INDEX(TechList[Complexity],MATCH($A1528,TechList[Tech_'#],0),)</f>
        <v>Low2</v>
      </c>
      <c r="K1528" s="277">
        <f>INDEX(CurbWt_selection,MATCH($G1528,CurbWts!$A$3:$A$40,0),)
*($B1528/100)
*E1528</f>
        <v>131.36325372452347</v>
      </c>
      <c r="L1528" s="277">
        <f>INDEX(CurbWt_selection,MATCH($G1528,CurbWts!$A$3:$A$40,0),)
*($B1528/100)
*F1528</f>
        <v>105.96365239553907</v>
      </c>
    </row>
    <row r="1529" spans="1:12" x14ac:dyDescent="0.25">
      <c r="A1529" s="274">
        <v>119</v>
      </c>
      <c r="B1529" s="275">
        <f>INDEX(TechList[Tech],MATCH(A1529,TechList[Tech_'#],0),)</f>
        <v>9.5</v>
      </c>
      <c r="C1529" s="182" t="str">
        <f t="shared" si="23"/>
        <v>119_26</v>
      </c>
      <c r="D1529" s="182" t="str">
        <f>INDEX(CWC_VehType!$C$2:$C$30,MATCH($G1529,CWC_VehType!$A$2:$A$30,0),)</f>
        <v>NT</v>
      </c>
      <c r="E1529" s="276">
        <f>INDEX(IF(WR_IC_new[[#This Row],[Tow/Non-tow]]="NT",wr_ICcurves!$C$21:$C$80,wr_ICcurves!$E$21:$E$80),MATCH(WR_IC_new[[#This Row],[Tech_'#]],wr_ICcurves!$A$21:$A$80,0),)</f>
        <v>0.3881081736132595</v>
      </c>
      <c r="F1529" s="288">
        <f>INDEX(IF(WR_IC_new[[#This Row],[Tow/Non-tow]]="NT",wr_ICcurves!$D$21:$D$80,wr_ICcurves!$F$21:$F$80),MATCH(WR_IC_new[[#This Row],[Tech_'#]],wr_ICcurves!$A$21:$A$80,0),)</f>
        <v>0.31306593308708131</v>
      </c>
      <c r="G1529" s="274">
        <v>26</v>
      </c>
      <c r="H1529" s="182">
        <f>SUMIFS(LearningFactors[LF_codeNew],LearningFactors[Tech_'#],WR_IC_new[[#This Row],[Tech_'#]])</f>
        <v>30</v>
      </c>
      <c r="I1529" s="182">
        <f>INDEX(TechList[ST_Thru],MATCH($A1529,TechList[Tech_'#],0),)</f>
        <v>2024</v>
      </c>
      <c r="J1529" s="182" t="str">
        <f>INDEX(TechList[Complexity],MATCH($A1529,TechList[Tech_'#],0),)</f>
        <v>Low2</v>
      </c>
      <c r="K1529" s="277">
        <f>INDEX(CurbWt_selection,MATCH($G1529,CurbWts!$A$3:$A$40,0),)
*($B1529/100)
*E1529</f>
        <v>146.3646129461512</v>
      </c>
      <c r="L1529" s="277">
        <f>INDEX(CurbWt_selection,MATCH($G1529,CurbWts!$A$3:$A$40,0),)
*($B1529/100)
*F1529</f>
        <v>118.06443986046175</v>
      </c>
    </row>
    <row r="1530" spans="1:12" x14ac:dyDescent="0.25">
      <c r="A1530" s="274">
        <v>120</v>
      </c>
      <c r="B1530" s="275">
        <f>INDEX(TechList[Tech],MATCH(A1530,TechList[Tech_'#],0),)</f>
        <v>10</v>
      </c>
      <c r="C1530" s="182" t="str">
        <f t="shared" si="23"/>
        <v>120_26</v>
      </c>
      <c r="D1530" s="182" t="str">
        <f>INDEX(CWC_VehType!$C$2:$C$30,MATCH($G1530,CWC_VehType!$A$2:$A$30,0),)</f>
        <v>NT</v>
      </c>
      <c r="E1530" s="276">
        <f>INDEX(IF(WR_IC_new[[#This Row],[Tow/Non-tow]]="NT",wr_ICcurves!$C$21:$C$80,wr_ICcurves!$E$21:$E$80),MATCH(WR_IC_new[[#This Row],[Tech_'#]],wr_ICcurves!$A$21:$A$80,0),)</f>
        <v>0.40853491959290472</v>
      </c>
      <c r="F1530" s="288">
        <f>INDEX(IF(WR_IC_new[[#This Row],[Tow/Non-tow]]="NT",wr_ICcurves!$D$21:$D$80,wr_ICcurves!$F$21:$F$80),MATCH(WR_IC_new[[#This Row],[Tech_'#]],wr_ICcurves!$A$21:$A$80,0),)</f>
        <v>0.32954308746008559</v>
      </c>
      <c r="G1530" s="274">
        <v>26</v>
      </c>
      <c r="H1530" s="182">
        <f>SUMIFS(LearningFactors[LF_codeNew],LearningFactors[Tech_'#],WR_IC_new[[#This Row],[Tech_'#]])</f>
        <v>30</v>
      </c>
      <c r="I1530" s="182">
        <f>INDEX(TechList[ST_Thru],MATCH($A1530,TechList[Tech_'#],0),)</f>
        <v>2024</v>
      </c>
      <c r="J1530" s="182" t="str">
        <f>INDEX(TechList[Complexity],MATCH($A1530,TechList[Tech_'#],0),)</f>
        <v>Low2</v>
      </c>
      <c r="K1530" s="277">
        <f>INDEX(CurbWt_selection,MATCH($G1530,CurbWts!$A$3:$A$40,0),)
*($B1530/100)
*E1530</f>
        <v>162.17685645002905</v>
      </c>
      <c r="L1530" s="277">
        <f>INDEX(CurbWt_selection,MATCH($G1530,CurbWts!$A$3:$A$40,0),)
*($B1530/100)
*F1530</f>
        <v>130.81932394511</v>
      </c>
    </row>
    <row r="1531" spans="1:12" x14ac:dyDescent="0.25">
      <c r="A1531" s="274">
        <v>121</v>
      </c>
      <c r="B1531" s="275">
        <f>INDEX(TechList[Tech],MATCH(A1531,TechList[Tech_'#],0),)</f>
        <v>10.5</v>
      </c>
      <c r="C1531" s="182" t="str">
        <f t="shared" si="23"/>
        <v>121_26</v>
      </c>
      <c r="D1531" s="182" t="str">
        <f>INDEX(CWC_VehType!$C$2:$C$30,MATCH($G1531,CWC_VehType!$A$2:$A$30,0),)</f>
        <v>NT</v>
      </c>
      <c r="E1531" s="276">
        <f>INDEX(IF(WR_IC_new[[#This Row],[Tow/Non-tow]]="NT",wr_ICcurves!$C$21:$C$80,wr_ICcurves!$E$21:$E$80),MATCH(WR_IC_new[[#This Row],[Tech_'#]],wr_ICcurves!$A$21:$A$80,0),)</f>
        <v>0.42896166557254989</v>
      </c>
      <c r="F1531" s="288">
        <f>INDEX(IF(WR_IC_new[[#This Row],[Tow/Non-tow]]="NT",wr_ICcurves!$D$21:$D$80,wr_ICcurves!$F$21:$F$80),MATCH(WR_IC_new[[#This Row],[Tech_'#]],wr_ICcurves!$A$21:$A$80,0),)</f>
        <v>0.34602024183308988</v>
      </c>
      <c r="G1531" s="274">
        <v>26</v>
      </c>
      <c r="H1531" s="182">
        <f>SUMIFS(LearningFactors[LF_codeNew],LearningFactors[Tech_'#],WR_IC_new[[#This Row],[Tech_'#]])</f>
        <v>30</v>
      </c>
      <c r="I1531" s="182">
        <f>INDEX(TechList[ST_Thru],MATCH($A1531,TechList[Tech_'#],0),)</f>
        <v>2024</v>
      </c>
      <c r="J1531" s="182" t="str">
        <f>INDEX(TechList[Complexity],MATCH($A1531,TechList[Tech_'#],0),)</f>
        <v>Low2</v>
      </c>
      <c r="K1531" s="277">
        <f>INDEX(CurbWt_selection,MATCH($G1531,CurbWts!$A$3:$A$40,0),)
*($B1531/100)
*E1531</f>
        <v>178.79998423615694</v>
      </c>
      <c r="L1531" s="277">
        <f>INDEX(CurbWt_selection,MATCH($G1531,CurbWts!$A$3:$A$40,0),)
*($B1531/100)
*F1531</f>
        <v>144.22830464948373</v>
      </c>
    </row>
    <row r="1532" spans="1:12" x14ac:dyDescent="0.25">
      <c r="A1532" s="274">
        <v>122</v>
      </c>
      <c r="B1532" s="275">
        <f>INDEX(TechList[Tech],MATCH(A1532,TechList[Tech_'#],0),)</f>
        <v>11</v>
      </c>
      <c r="C1532" s="182" t="str">
        <f t="shared" si="23"/>
        <v>122_26</v>
      </c>
      <c r="D1532" s="182" t="str">
        <f>INDEX(CWC_VehType!$C$2:$C$30,MATCH($G1532,CWC_VehType!$A$2:$A$30,0),)</f>
        <v>NT</v>
      </c>
      <c r="E1532" s="276">
        <f>INDEX(IF(WR_IC_new[[#This Row],[Tow/Non-tow]]="NT",wr_ICcurves!$C$21:$C$80,wr_ICcurves!$E$21:$E$80),MATCH(WR_IC_new[[#This Row],[Tech_'#]],wr_ICcurves!$A$21:$A$80,0),)</f>
        <v>0.44938841155219511</v>
      </c>
      <c r="F1532" s="288">
        <f>INDEX(IF(WR_IC_new[[#This Row],[Tow/Non-tow]]="NT",wr_ICcurves!$D$21:$D$80,wr_ICcurves!$F$21:$F$80),MATCH(WR_IC_new[[#This Row],[Tech_'#]],wr_ICcurves!$A$21:$A$80,0),)</f>
        <v>0.36249739620609411</v>
      </c>
      <c r="G1532" s="274">
        <v>26</v>
      </c>
      <c r="H1532" s="182">
        <f>SUMIFS(LearningFactors[LF_codeNew],LearningFactors[Tech_'#],WR_IC_new[[#This Row],[Tech_'#]])</f>
        <v>30</v>
      </c>
      <c r="I1532" s="182">
        <f>INDEX(TechList[ST_Thru],MATCH($A1532,TechList[Tech_'#],0),)</f>
        <v>2024</v>
      </c>
      <c r="J1532" s="182" t="str">
        <f>INDEX(TechList[Complexity],MATCH($A1532,TechList[Tech_'#],0),)</f>
        <v>Low2</v>
      </c>
      <c r="K1532" s="277">
        <f>INDEX(CurbWt_selection,MATCH($G1532,CurbWts!$A$3:$A$40,0),)
*($B1532/100)
*E1532</f>
        <v>196.23399630453508</v>
      </c>
      <c r="L1532" s="277">
        <f>INDEX(CurbWt_selection,MATCH($G1532,CurbWts!$A$3:$A$40,0),)
*($B1532/100)
*F1532</f>
        <v>158.29138197358304</v>
      </c>
    </row>
    <row r="1533" spans="1:12" x14ac:dyDescent="0.25">
      <c r="A1533" s="274">
        <v>123</v>
      </c>
      <c r="B1533" s="275">
        <f>INDEX(TechList[Tech],MATCH(A1533,TechList[Tech_'#],0),)</f>
        <v>11.5</v>
      </c>
      <c r="C1533" s="182" t="str">
        <f t="shared" si="23"/>
        <v>123_26</v>
      </c>
      <c r="D1533" s="182" t="str">
        <f>INDEX(CWC_VehType!$C$2:$C$30,MATCH($G1533,CWC_VehType!$A$2:$A$30,0),)</f>
        <v>NT</v>
      </c>
      <c r="E1533" s="276">
        <f>INDEX(IF(WR_IC_new[[#This Row],[Tow/Non-tow]]="NT",wr_ICcurves!$C$21:$C$80,wr_ICcurves!$E$21:$E$80),MATCH(WR_IC_new[[#This Row],[Tech_'#]],wr_ICcurves!$A$21:$A$80,0),)</f>
        <v>0.46981515753184033</v>
      </c>
      <c r="F1533" s="288">
        <f>INDEX(IF(WR_IC_new[[#This Row],[Tow/Non-tow]]="NT",wr_ICcurves!$D$21:$D$80,wr_ICcurves!$F$21:$F$80),MATCH(WR_IC_new[[#This Row],[Tech_'#]],wr_ICcurves!$A$21:$A$80,0),)</f>
        <v>0.3789745505790984</v>
      </c>
      <c r="G1533" s="274">
        <v>26</v>
      </c>
      <c r="H1533" s="182">
        <f>SUMIFS(LearningFactors[LF_codeNew],LearningFactors[Tech_'#],WR_IC_new[[#This Row],[Tech_'#]])</f>
        <v>30</v>
      </c>
      <c r="I1533" s="182">
        <f>INDEX(TechList[ST_Thru],MATCH($A1533,TechList[Tech_'#],0),)</f>
        <v>2024</v>
      </c>
      <c r="J1533" s="182" t="str">
        <f>INDEX(TechList[Complexity],MATCH($A1533,TechList[Tech_'#],0),)</f>
        <v>Low2</v>
      </c>
      <c r="K1533" s="277">
        <f>INDEX(CurbWt_selection,MATCH($G1533,CurbWts!$A$3:$A$40,0),)
*($B1533/100)
*E1533</f>
        <v>214.47889265516335</v>
      </c>
      <c r="L1533" s="277">
        <f>INDEX(CurbWt_selection,MATCH($G1533,CurbWts!$A$3:$A$40,0),)
*($B1533/100)
*F1533</f>
        <v>173.00855591740793</v>
      </c>
    </row>
    <row r="1534" spans="1:12" x14ac:dyDescent="0.25">
      <c r="A1534" s="274">
        <v>124</v>
      </c>
      <c r="B1534" s="275">
        <f>INDEX(TechList[Tech],MATCH(A1534,TechList[Tech_'#],0),)</f>
        <v>12</v>
      </c>
      <c r="C1534" s="182" t="str">
        <f t="shared" si="23"/>
        <v>124_26</v>
      </c>
      <c r="D1534" s="182" t="str">
        <f>INDEX(CWC_VehType!$C$2:$C$30,MATCH($G1534,CWC_VehType!$A$2:$A$30,0),)</f>
        <v>NT</v>
      </c>
      <c r="E1534" s="276">
        <f>INDEX(IF(WR_IC_new[[#This Row],[Tow/Non-tow]]="NT",wr_ICcurves!$C$21:$C$80,wr_ICcurves!$E$21:$E$80),MATCH(WR_IC_new[[#This Row],[Tech_'#]],wr_ICcurves!$A$21:$A$80,0),)</f>
        <v>0.49024190351148567</v>
      </c>
      <c r="F1534" s="288">
        <f>INDEX(IF(WR_IC_new[[#This Row],[Tow/Non-tow]]="NT",wr_ICcurves!$D$21:$D$80,wr_ICcurves!$F$21:$F$80),MATCH(WR_IC_new[[#This Row],[Tech_'#]],wr_ICcurves!$A$21:$A$80,0),)</f>
        <v>0.39545170495210269</v>
      </c>
      <c r="G1534" s="274">
        <v>26</v>
      </c>
      <c r="H1534" s="182">
        <f>SUMIFS(LearningFactors[LF_codeNew],LearningFactors[Tech_'#],WR_IC_new[[#This Row],[Tech_'#]])</f>
        <v>30</v>
      </c>
      <c r="I1534" s="182">
        <f>INDEX(TechList[ST_Thru],MATCH($A1534,TechList[Tech_'#],0),)</f>
        <v>2024</v>
      </c>
      <c r="J1534" s="182" t="str">
        <f>INDEX(TechList[Complexity],MATCH($A1534,TechList[Tech_'#],0),)</f>
        <v>Low2</v>
      </c>
      <c r="K1534" s="277">
        <f>INDEX(CurbWt_selection,MATCH($G1534,CurbWts!$A$3:$A$40,0),)
*($B1534/100)
*E1534</f>
        <v>233.53467328804177</v>
      </c>
      <c r="L1534" s="277">
        <f>INDEX(CurbWt_selection,MATCH($G1534,CurbWts!$A$3:$A$40,0),)
*($B1534/100)
*F1534</f>
        <v>188.37982648095834</v>
      </c>
    </row>
    <row r="1535" spans="1:12" x14ac:dyDescent="0.25">
      <c r="A1535" s="274">
        <v>125</v>
      </c>
      <c r="B1535" s="275">
        <f>INDEX(TechList[Tech],MATCH(A1535,TechList[Tech_'#],0),)</f>
        <v>12.5</v>
      </c>
      <c r="C1535" s="182" t="str">
        <f t="shared" si="23"/>
        <v>125_26</v>
      </c>
      <c r="D1535" s="182" t="str">
        <f>INDEX(CWC_VehType!$C$2:$C$30,MATCH($G1535,CWC_VehType!$A$2:$A$30,0),)</f>
        <v>NT</v>
      </c>
      <c r="E1535" s="276">
        <f>INDEX(IF(WR_IC_new[[#This Row],[Tow/Non-tow]]="NT",wr_ICcurves!$C$21:$C$80,wr_ICcurves!$E$21:$E$80),MATCH(WR_IC_new[[#This Row],[Tech_'#]],wr_ICcurves!$A$21:$A$80,0),)</f>
        <v>0.51066864949113089</v>
      </c>
      <c r="F1535" s="288">
        <f>INDEX(IF(WR_IC_new[[#This Row],[Tow/Non-tow]]="NT",wr_ICcurves!$D$21:$D$80,wr_ICcurves!$F$21:$F$80),MATCH(WR_IC_new[[#This Row],[Tech_'#]],wr_ICcurves!$A$21:$A$80,0),)</f>
        <v>0.41192885932510698</v>
      </c>
      <c r="G1535" s="274">
        <v>26</v>
      </c>
      <c r="H1535" s="182">
        <f>SUMIFS(LearningFactors[LF_codeNew],LearningFactors[Tech_'#],WR_IC_new[[#This Row],[Tech_'#]])</f>
        <v>30</v>
      </c>
      <c r="I1535" s="182">
        <f>INDEX(TechList[ST_Thru],MATCH($A1535,TechList[Tech_'#],0),)</f>
        <v>2024</v>
      </c>
      <c r="J1535" s="182" t="str">
        <f>INDEX(TechList[Complexity],MATCH($A1535,TechList[Tech_'#],0),)</f>
        <v>Low2</v>
      </c>
      <c r="K1535" s="277">
        <f>INDEX(CurbWt_selection,MATCH($G1535,CurbWts!$A$3:$A$40,0),)
*($B1535/100)
*E1535</f>
        <v>253.40133820317033</v>
      </c>
      <c r="L1535" s="277">
        <f>INDEX(CurbWt_selection,MATCH($G1535,CurbWts!$A$3:$A$40,0),)
*($B1535/100)
*F1535</f>
        <v>204.40519366423433</v>
      </c>
    </row>
    <row r="1536" spans="1:12" x14ac:dyDescent="0.25">
      <c r="A1536" s="274">
        <v>126</v>
      </c>
      <c r="B1536" s="275">
        <f>INDEX(TechList[Tech],MATCH(A1536,TechList[Tech_'#],0),)</f>
        <v>13</v>
      </c>
      <c r="C1536" s="182" t="str">
        <f t="shared" si="23"/>
        <v>126_26</v>
      </c>
      <c r="D1536" s="182" t="str">
        <f>INDEX(CWC_VehType!$C$2:$C$30,MATCH($G1536,CWC_VehType!$A$2:$A$30,0),)</f>
        <v>NT</v>
      </c>
      <c r="E1536" s="276">
        <f>INDEX(IF(WR_IC_new[[#This Row],[Tow/Non-tow]]="NT",wr_ICcurves!$C$21:$C$80,wr_ICcurves!$E$21:$E$80),MATCH(WR_IC_new[[#This Row],[Tech_'#]],wr_ICcurves!$A$21:$A$80,0),)</f>
        <v>0.531095395470776</v>
      </c>
      <c r="F1536" s="288">
        <f>INDEX(IF(WR_IC_new[[#This Row],[Tow/Non-tow]]="NT",wr_ICcurves!$D$21:$D$80,wr_ICcurves!$F$21:$F$80),MATCH(WR_IC_new[[#This Row],[Tech_'#]],wr_ICcurves!$A$21:$A$80,0),)</f>
        <v>0.42840601369811121</v>
      </c>
      <c r="G1536" s="274">
        <v>26</v>
      </c>
      <c r="H1536" s="182">
        <f>SUMIFS(LearningFactors[LF_codeNew],LearningFactors[Tech_'#],WR_IC_new[[#This Row],[Tech_'#]])</f>
        <v>30</v>
      </c>
      <c r="I1536" s="182">
        <f>INDEX(TechList[ST_Thru],MATCH($A1536,TechList[Tech_'#],0),)</f>
        <v>2024</v>
      </c>
      <c r="J1536" s="182" t="str">
        <f>INDEX(TechList[Complexity],MATCH($A1536,TechList[Tech_'#],0),)</f>
        <v>Low2</v>
      </c>
      <c r="K1536" s="277">
        <f>INDEX(CurbWt_selection,MATCH($G1536,CurbWts!$A$3:$A$40,0),)
*($B1536/100)
*E1536</f>
        <v>274.07888740054898</v>
      </c>
      <c r="L1536" s="277">
        <f>INDEX(CurbWt_selection,MATCH($G1536,CurbWts!$A$3:$A$40,0),)
*($B1536/100)
*F1536</f>
        <v>221.08465746723584</v>
      </c>
    </row>
    <row r="1537" spans="1:12" x14ac:dyDescent="0.25">
      <c r="A1537" s="274">
        <v>127</v>
      </c>
      <c r="B1537" s="275">
        <f>INDEX(TechList[Tech],MATCH(A1537,TechList[Tech_'#],0),)</f>
        <v>13.5</v>
      </c>
      <c r="C1537" s="182" t="str">
        <f t="shared" si="23"/>
        <v>127_26</v>
      </c>
      <c r="D1537" s="182" t="str">
        <f>INDEX(CWC_VehType!$C$2:$C$30,MATCH($G1537,CWC_VehType!$A$2:$A$30,0),)</f>
        <v>NT</v>
      </c>
      <c r="E1537" s="276">
        <f>INDEX(IF(WR_IC_new[[#This Row],[Tow/Non-tow]]="NT",wr_ICcurves!$C$21:$C$80,wr_ICcurves!$E$21:$E$80),MATCH(WR_IC_new[[#This Row],[Tech_'#]],wr_ICcurves!$A$21:$A$80,0),)</f>
        <v>0.55152214145042133</v>
      </c>
      <c r="F1537" s="288">
        <f>INDEX(IF(WR_IC_new[[#This Row],[Tow/Non-tow]]="NT",wr_ICcurves!$D$21:$D$80,wr_ICcurves!$F$21:$F$80),MATCH(WR_IC_new[[#This Row],[Tech_'#]],wr_ICcurves!$A$21:$A$80,0),)</f>
        <v>0.44488316807111555</v>
      </c>
      <c r="G1537" s="274">
        <v>26</v>
      </c>
      <c r="H1537" s="182">
        <f>SUMIFS(LearningFactors[LF_codeNew],LearningFactors[Tech_'#],WR_IC_new[[#This Row],[Tech_'#]])</f>
        <v>30</v>
      </c>
      <c r="I1537" s="182">
        <f>INDEX(TechList[ST_Thru],MATCH($A1537,TechList[Tech_'#],0),)</f>
        <v>2024</v>
      </c>
      <c r="J1537" s="182" t="str">
        <f>INDEX(TechList[Complexity],MATCH($A1537,TechList[Tech_'#],0),)</f>
        <v>Low2</v>
      </c>
      <c r="K1537" s="277">
        <f>INDEX(CurbWt_selection,MATCH($G1537,CurbWts!$A$3:$A$40,0),)
*($B1537/100)
*E1537</f>
        <v>295.56732088017787</v>
      </c>
      <c r="L1537" s="277">
        <f>INDEX(CurbWt_selection,MATCH($G1537,CurbWts!$A$3:$A$40,0),)
*($B1537/100)
*F1537</f>
        <v>238.41821788996293</v>
      </c>
    </row>
    <row r="1538" spans="1:12" x14ac:dyDescent="0.25">
      <c r="A1538" s="274">
        <v>128</v>
      </c>
      <c r="B1538" s="275">
        <f>INDEX(TechList[Tech],MATCH(A1538,TechList[Tech_'#],0),)</f>
        <v>14</v>
      </c>
      <c r="C1538" s="182" t="str">
        <f t="shared" si="23"/>
        <v>128_26</v>
      </c>
      <c r="D1538" s="182" t="str">
        <f>INDEX(CWC_VehType!$C$2:$C$30,MATCH($G1538,CWC_VehType!$A$2:$A$30,0),)</f>
        <v>NT</v>
      </c>
      <c r="E1538" s="276">
        <f>INDEX(IF(WR_IC_new[[#This Row],[Tow/Non-tow]]="NT",wr_ICcurves!$C$21:$C$80,wr_ICcurves!$E$21:$E$80),MATCH(WR_IC_new[[#This Row],[Tech_'#]],wr_ICcurves!$A$21:$A$80,0),)</f>
        <v>0.57194888743006655</v>
      </c>
      <c r="F1538" s="288">
        <f>INDEX(IF(WR_IC_new[[#This Row],[Tow/Non-tow]]="NT",wr_ICcurves!$D$21:$D$80,wr_ICcurves!$F$21:$F$80),MATCH(WR_IC_new[[#This Row],[Tech_'#]],wr_ICcurves!$A$21:$A$80,0),)</f>
        <v>0.46136032244411984</v>
      </c>
      <c r="G1538" s="274">
        <v>26</v>
      </c>
      <c r="H1538" s="182">
        <f>SUMIFS(LearningFactors[LF_codeNew],LearningFactors[Tech_'#],WR_IC_new[[#This Row],[Tech_'#]])</f>
        <v>30</v>
      </c>
      <c r="I1538" s="182">
        <f>INDEX(TechList[ST_Thru],MATCH($A1538,TechList[Tech_'#],0),)</f>
        <v>2024</v>
      </c>
      <c r="J1538" s="182" t="str">
        <f>INDEX(TechList[Complexity],MATCH($A1538,TechList[Tech_'#],0),)</f>
        <v>Low2</v>
      </c>
      <c r="K1538" s="277">
        <f>INDEX(CurbWt_selection,MATCH($G1538,CurbWts!$A$3:$A$40,0),)
*($B1538/100)
*E1538</f>
        <v>317.8666386420569</v>
      </c>
      <c r="L1538" s="277">
        <f>INDEX(CurbWt_selection,MATCH($G1538,CurbWts!$A$3:$A$40,0),)
*($B1538/100)
*F1538</f>
        <v>256.4058749324156</v>
      </c>
    </row>
    <row r="1539" spans="1:12" x14ac:dyDescent="0.25">
      <c r="A1539" s="274">
        <v>129</v>
      </c>
      <c r="B1539" s="275">
        <f>INDEX(TechList[Tech],MATCH(A1539,TechList[Tech_'#],0),)</f>
        <v>14.5</v>
      </c>
      <c r="C1539" s="182" t="str">
        <f t="shared" si="23"/>
        <v>129_26</v>
      </c>
      <c r="D1539" s="182" t="str">
        <f>INDEX(CWC_VehType!$C$2:$C$30,MATCH($G1539,CWC_VehType!$A$2:$A$30,0),)</f>
        <v>NT</v>
      </c>
      <c r="E1539" s="276">
        <f>INDEX(IF(WR_IC_new[[#This Row],[Tow/Non-tow]]="NT",wr_ICcurves!$C$21:$C$80,wr_ICcurves!$E$21:$E$80),MATCH(WR_IC_new[[#This Row],[Tech_'#]],wr_ICcurves!$A$21:$A$80,0),)</f>
        <v>0.59237563340971178</v>
      </c>
      <c r="F1539" s="288">
        <f>INDEX(IF(WR_IC_new[[#This Row],[Tow/Non-tow]]="NT",wr_ICcurves!$D$21:$D$80,wr_ICcurves!$F$21:$F$80),MATCH(WR_IC_new[[#This Row],[Tech_'#]],wr_ICcurves!$A$21:$A$80,0),)</f>
        <v>0.47783747681712407</v>
      </c>
      <c r="G1539" s="274">
        <v>26</v>
      </c>
      <c r="H1539" s="182">
        <f>SUMIFS(LearningFactors[LF_codeNew],LearningFactors[Tech_'#],WR_IC_new[[#This Row],[Tech_'#]])</f>
        <v>30</v>
      </c>
      <c r="I1539" s="182">
        <f>INDEX(TechList[ST_Thru],MATCH($A1539,TechList[Tech_'#],0),)</f>
        <v>2024</v>
      </c>
      <c r="J1539" s="182" t="str">
        <f>INDEX(TechList[Complexity],MATCH($A1539,TechList[Tech_'#],0),)</f>
        <v>Low2</v>
      </c>
      <c r="K1539" s="277">
        <f>INDEX(CurbWt_selection,MATCH($G1539,CurbWts!$A$3:$A$40,0),)
*($B1539/100)
*E1539</f>
        <v>340.97684068618594</v>
      </c>
      <c r="L1539" s="277">
        <f>INDEX(CurbWt_selection,MATCH($G1539,CurbWts!$A$3:$A$40,0),)
*($B1539/100)
*F1539</f>
        <v>275.04762859459368</v>
      </c>
    </row>
    <row r="1540" spans="1:12" x14ac:dyDescent="0.25">
      <c r="A1540" s="274">
        <v>130</v>
      </c>
      <c r="B1540" s="275">
        <f>INDEX(TechList[Tech],MATCH(A1540,TechList[Tech_'#],0),)</f>
        <v>15</v>
      </c>
      <c r="C1540" s="182" t="str">
        <f t="shared" si="23"/>
        <v>130_26</v>
      </c>
      <c r="D1540" s="182" t="str">
        <f>INDEX(CWC_VehType!$C$2:$C$30,MATCH($G1540,CWC_VehType!$A$2:$A$30,0),)</f>
        <v>NT</v>
      </c>
      <c r="E1540" s="276">
        <f>INDEX(IF(WR_IC_new[[#This Row],[Tow/Non-tow]]="NT",wr_ICcurves!$C$21:$C$80,wr_ICcurves!$E$21:$E$80),MATCH(WR_IC_new[[#This Row],[Tech_'#]],wr_ICcurves!$A$21:$A$80,0),)</f>
        <v>0.61280237938935711</v>
      </c>
      <c r="F1540" s="288">
        <f>INDEX(IF(WR_IC_new[[#This Row],[Tow/Non-tow]]="NT",wr_ICcurves!$D$21:$D$80,wr_ICcurves!$F$21:$F$80),MATCH(WR_IC_new[[#This Row],[Tech_'#]],wr_ICcurves!$A$21:$A$80,0),)</f>
        <v>0.49431463119012836</v>
      </c>
      <c r="G1540" s="274">
        <v>26</v>
      </c>
      <c r="H1540" s="182">
        <f>SUMIFS(LearningFactors[LF_codeNew],LearningFactors[Tech_'#],WR_IC_new[[#This Row],[Tech_'#]])</f>
        <v>30</v>
      </c>
      <c r="I1540" s="182">
        <f>INDEX(TechList[ST_Thru],MATCH($A1540,TechList[Tech_'#],0),)</f>
        <v>2024</v>
      </c>
      <c r="J1540" s="182" t="str">
        <f>INDEX(TechList[Complexity],MATCH($A1540,TechList[Tech_'#],0),)</f>
        <v>Med2</v>
      </c>
      <c r="K1540" s="277">
        <f>INDEX(CurbWt_selection,MATCH($G1540,CurbWts!$A$3:$A$40,0),)
*($B1540/100)
*E1540</f>
        <v>364.89792701256528</v>
      </c>
      <c r="L1540" s="277">
        <f>INDEX(CurbWt_selection,MATCH($G1540,CurbWts!$A$3:$A$40,0),)
*($B1540/100)
*F1540</f>
        <v>294.34347887649739</v>
      </c>
    </row>
    <row r="1541" spans="1:12" x14ac:dyDescent="0.25">
      <c r="A1541" s="274">
        <v>131</v>
      </c>
      <c r="B1541" s="275">
        <f>INDEX(TechList[Tech],MATCH(A1541,TechList[Tech_'#],0),)</f>
        <v>15.5</v>
      </c>
      <c r="C1541" s="182" t="str">
        <f t="shared" si="23"/>
        <v>131_26</v>
      </c>
      <c r="D1541" s="182" t="str">
        <f>INDEX(CWC_VehType!$C$2:$C$30,MATCH($G1541,CWC_VehType!$A$2:$A$30,0),)</f>
        <v>NT</v>
      </c>
      <c r="E1541" s="276">
        <f>INDEX(IF(WR_IC_new[[#This Row],[Tow/Non-tow]]="NT",wr_ICcurves!$C$21:$C$80,wr_ICcurves!$E$21:$E$80),MATCH(WR_IC_new[[#This Row],[Tech_'#]],wr_ICcurves!$A$21:$A$80,0),)</f>
        <v>0.63322912536900233</v>
      </c>
      <c r="F1541" s="288">
        <f>INDEX(IF(WR_IC_new[[#This Row],[Tow/Non-tow]]="NT",wr_ICcurves!$D$21:$D$80,wr_ICcurves!$F$21:$F$80),MATCH(WR_IC_new[[#This Row],[Tech_'#]],wr_ICcurves!$A$21:$A$80,0),)</f>
        <v>0.51079178556313265</v>
      </c>
      <c r="G1541" s="274">
        <v>26</v>
      </c>
      <c r="H1541" s="182">
        <f>SUMIFS(LearningFactors[LF_codeNew],LearningFactors[Tech_'#],WR_IC_new[[#This Row],[Tech_'#]])</f>
        <v>30</v>
      </c>
      <c r="I1541" s="182">
        <f>INDEX(TechList[ST_Thru],MATCH($A1541,TechList[Tech_'#],0),)</f>
        <v>2024</v>
      </c>
      <c r="J1541" s="182" t="str">
        <f>INDEX(TechList[Complexity],MATCH($A1541,TechList[Tech_'#],0),)</f>
        <v>Med2</v>
      </c>
      <c r="K1541" s="277">
        <f>INDEX(CurbWt_selection,MATCH($G1541,CurbWts!$A$3:$A$40,0),)
*($B1541/100)
*E1541</f>
        <v>389.62989762119474</v>
      </c>
      <c r="L1541" s="277">
        <f>INDEX(CurbWt_selection,MATCH($G1541,CurbWts!$A$3:$A$40,0),)
*($B1541/100)
*F1541</f>
        <v>314.29342577812673</v>
      </c>
    </row>
    <row r="1542" spans="1:12" x14ac:dyDescent="0.25">
      <c r="A1542" s="274">
        <v>132</v>
      </c>
      <c r="B1542" s="275">
        <f>INDEX(TechList[Tech],MATCH(A1542,TechList[Tech_'#],0),)</f>
        <v>16</v>
      </c>
      <c r="C1542" s="182" t="str">
        <f t="shared" si="23"/>
        <v>132_26</v>
      </c>
      <c r="D1542" s="182" t="str">
        <f>INDEX(CWC_VehType!$C$2:$C$30,MATCH($G1542,CWC_VehType!$A$2:$A$30,0),)</f>
        <v>NT</v>
      </c>
      <c r="E1542" s="276">
        <f>INDEX(IF(WR_IC_new[[#This Row],[Tow/Non-tow]]="NT",wr_ICcurves!$C$21:$C$80,wr_ICcurves!$E$21:$E$80),MATCH(WR_IC_new[[#This Row],[Tech_'#]],wr_ICcurves!$A$21:$A$80,0),)</f>
        <v>0.65365587134864755</v>
      </c>
      <c r="F1542" s="288">
        <f>INDEX(IF(WR_IC_new[[#This Row],[Tow/Non-tow]]="NT",wr_ICcurves!$D$21:$D$80,wr_ICcurves!$F$21:$F$80),MATCH(WR_IC_new[[#This Row],[Tech_'#]],wr_ICcurves!$A$21:$A$80,0),)</f>
        <v>0.52726893993613699</v>
      </c>
      <c r="G1542" s="274">
        <v>26</v>
      </c>
      <c r="H1542" s="182">
        <f>SUMIFS(LearningFactors[LF_codeNew],LearningFactors[Tech_'#],WR_IC_new[[#This Row],[Tech_'#]])</f>
        <v>30</v>
      </c>
      <c r="I1542" s="182">
        <f>INDEX(TechList[ST_Thru],MATCH($A1542,TechList[Tech_'#],0),)</f>
        <v>2024</v>
      </c>
      <c r="J1542" s="182" t="str">
        <f>INDEX(TechList[Complexity],MATCH($A1542,TechList[Tech_'#],0),)</f>
        <v>Med2</v>
      </c>
      <c r="K1542" s="277">
        <f>INDEX(CurbWt_selection,MATCH($G1542,CurbWts!$A$3:$A$40,0),)
*($B1542/100)
*E1542</f>
        <v>415.17275251207428</v>
      </c>
      <c r="L1542" s="277">
        <f>INDEX(CurbWt_selection,MATCH($G1542,CurbWts!$A$3:$A$40,0),)
*($B1542/100)
*F1542</f>
        <v>334.8974692994816</v>
      </c>
    </row>
    <row r="1543" spans="1:12" x14ac:dyDescent="0.25">
      <c r="A1543" s="274">
        <v>133</v>
      </c>
      <c r="B1543" s="275">
        <f>INDEX(TechList[Tech],MATCH(A1543,TechList[Tech_'#],0),)</f>
        <v>16.5</v>
      </c>
      <c r="C1543" s="182" t="str">
        <f t="shared" si="23"/>
        <v>133_26</v>
      </c>
      <c r="D1543" s="182" t="str">
        <f>INDEX(CWC_VehType!$C$2:$C$30,MATCH($G1543,CWC_VehType!$A$2:$A$30,0),)</f>
        <v>NT</v>
      </c>
      <c r="E1543" s="276">
        <f>INDEX(IF(WR_IC_new[[#This Row],[Tow/Non-tow]]="NT",wr_ICcurves!$C$21:$C$80,wr_ICcurves!$E$21:$E$80),MATCH(WR_IC_new[[#This Row],[Tech_'#]],wr_ICcurves!$A$21:$A$80,0),)</f>
        <v>0.67408261732829278</v>
      </c>
      <c r="F1543" s="288">
        <f>INDEX(IF(WR_IC_new[[#This Row],[Tow/Non-tow]]="NT",wr_ICcurves!$D$21:$D$80,wr_ICcurves!$F$21:$F$80),MATCH(WR_IC_new[[#This Row],[Tech_'#]],wr_ICcurves!$A$21:$A$80,0),)</f>
        <v>0.54374609430914123</v>
      </c>
      <c r="G1543" s="274">
        <v>26</v>
      </c>
      <c r="H1543" s="182">
        <f>SUMIFS(LearningFactors[LF_codeNew],LearningFactors[Tech_'#],WR_IC_new[[#This Row],[Tech_'#]])</f>
        <v>30</v>
      </c>
      <c r="I1543" s="182">
        <f>INDEX(TechList[ST_Thru],MATCH($A1543,TechList[Tech_'#],0),)</f>
        <v>2024</v>
      </c>
      <c r="J1543" s="182" t="str">
        <f>INDEX(TechList[Complexity],MATCH($A1543,TechList[Tech_'#],0),)</f>
        <v>Med2</v>
      </c>
      <c r="K1543" s="277">
        <f>INDEX(CurbWt_selection,MATCH($G1543,CurbWts!$A$3:$A$40,0),)
*($B1543/100)
*E1543</f>
        <v>441.52649168520401</v>
      </c>
      <c r="L1543" s="277">
        <f>INDEX(CurbWt_selection,MATCH($G1543,CurbWts!$A$3:$A$40,0),)
*($B1543/100)
*F1543</f>
        <v>356.15560944056193</v>
      </c>
    </row>
    <row r="1544" spans="1:12" x14ac:dyDescent="0.25">
      <c r="A1544" s="274">
        <v>134</v>
      </c>
      <c r="B1544" s="275">
        <f>INDEX(TechList[Tech],MATCH(A1544,TechList[Tech_'#],0),)</f>
        <v>17</v>
      </c>
      <c r="C1544" s="182" t="str">
        <f t="shared" ref="C1544:C1607" si="24">CONCATENATE($A1544,"_",TEXT(G1544,"00"))</f>
        <v>134_26</v>
      </c>
      <c r="D1544" s="182" t="str">
        <f>INDEX(CWC_VehType!$C$2:$C$30,MATCH($G1544,CWC_VehType!$A$2:$A$30,0),)</f>
        <v>NT</v>
      </c>
      <c r="E1544" s="276">
        <f>INDEX(IF(WR_IC_new[[#This Row],[Tow/Non-tow]]="NT",wr_ICcurves!$C$21:$C$80,wr_ICcurves!$E$21:$E$80),MATCH(WR_IC_new[[#This Row],[Tech_'#]],wr_ICcurves!$A$21:$A$80,0),)</f>
        <v>0.694509363307938</v>
      </c>
      <c r="F1544" s="288">
        <f>INDEX(IF(WR_IC_new[[#This Row],[Tow/Non-tow]]="NT",wr_ICcurves!$D$21:$D$80,wr_ICcurves!$F$21:$F$80),MATCH(WR_IC_new[[#This Row],[Tech_'#]],wr_ICcurves!$A$21:$A$80,0),)</f>
        <v>0.56022324868214546</v>
      </c>
      <c r="G1544" s="274">
        <v>26</v>
      </c>
      <c r="H1544" s="182">
        <f>SUMIFS(LearningFactors[LF_codeNew],LearningFactors[Tech_'#],WR_IC_new[[#This Row],[Tech_'#]])</f>
        <v>30</v>
      </c>
      <c r="I1544" s="182">
        <f>INDEX(TechList[ST_Thru],MATCH($A1544,TechList[Tech_'#],0),)</f>
        <v>2024</v>
      </c>
      <c r="J1544" s="182" t="str">
        <f>INDEX(TechList[Complexity],MATCH($A1544,TechList[Tech_'#],0),)</f>
        <v>Med2</v>
      </c>
      <c r="K1544" s="277">
        <f>INDEX(CurbWt_selection,MATCH($G1544,CurbWts!$A$3:$A$40,0),)
*($B1544/100)
*E1544</f>
        <v>468.69111514058392</v>
      </c>
      <c r="L1544" s="277">
        <f>INDEX(CurbWt_selection,MATCH($G1544,CurbWts!$A$3:$A$40,0),)
*($B1544/100)
*F1544</f>
        <v>378.06784620136784</v>
      </c>
    </row>
    <row r="1545" spans="1:12" x14ac:dyDescent="0.25">
      <c r="A1545" s="274">
        <v>135</v>
      </c>
      <c r="B1545" s="275">
        <f>INDEX(TechList[Tech],MATCH(A1545,TechList[Tech_'#],0),)</f>
        <v>17.5</v>
      </c>
      <c r="C1545" s="182" t="str">
        <f t="shared" si="24"/>
        <v>135_26</v>
      </c>
      <c r="D1545" s="182" t="str">
        <f>INDEX(CWC_VehType!$C$2:$C$30,MATCH($G1545,CWC_VehType!$A$2:$A$30,0),)</f>
        <v>NT</v>
      </c>
      <c r="E1545" s="276">
        <f>INDEX(IF(WR_IC_new[[#This Row],[Tow/Non-tow]]="NT",wr_ICcurves!$C$21:$C$80,wr_ICcurves!$E$21:$E$80),MATCH(WR_IC_new[[#This Row],[Tech_'#]],wr_ICcurves!$A$21:$A$80,0),)</f>
        <v>0.71493610928758311</v>
      </c>
      <c r="F1545" s="288">
        <f>INDEX(IF(WR_IC_new[[#This Row],[Tow/Non-tow]]="NT",wr_ICcurves!$D$21:$D$80,wr_ICcurves!$F$21:$F$80),MATCH(WR_IC_new[[#This Row],[Tech_'#]],wr_ICcurves!$A$21:$A$80,0),)</f>
        <v>0.5767004030551498</v>
      </c>
      <c r="G1545" s="274">
        <v>26</v>
      </c>
      <c r="H1545" s="182">
        <f>SUMIFS(LearningFactors[LF_codeNew],LearningFactors[Tech_'#],WR_IC_new[[#This Row],[Tech_'#]])</f>
        <v>30</v>
      </c>
      <c r="I1545" s="182">
        <f>INDEX(TechList[ST_Thru],MATCH($A1545,TechList[Tech_'#],0),)</f>
        <v>2024</v>
      </c>
      <c r="J1545" s="182" t="str">
        <f>INDEX(TechList[Complexity],MATCH($A1545,TechList[Tech_'#],0),)</f>
        <v>Med2</v>
      </c>
      <c r="K1545" s="277">
        <f>INDEX(CurbWt_selection,MATCH($G1545,CurbWts!$A$3:$A$40,0),)
*($B1545/100)
*E1545</f>
        <v>496.66662287821373</v>
      </c>
      <c r="L1545" s="277">
        <f>INDEX(CurbWt_selection,MATCH($G1545,CurbWts!$A$3:$A$40,0),)
*($B1545/100)
*F1545</f>
        <v>400.63417958189928</v>
      </c>
    </row>
    <row r="1546" spans="1:12" x14ac:dyDescent="0.25">
      <c r="A1546" s="274">
        <v>136</v>
      </c>
      <c r="B1546" s="275">
        <f>INDEX(TechList[Tech],MATCH(A1546,TechList[Tech_'#],0),)</f>
        <v>18</v>
      </c>
      <c r="C1546" s="182" t="str">
        <f t="shared" si="24"/>
        <v>136_26</v>
      </c>
      <c r="D1546" s="182" t="str">
        <f>INDEX(CWC_VehType!$C$2:$C$30,MATCH($G1546,CWC_VehType!$A$2:$A$30,0),)</f>
        <v>NT</v>
      </c>
      <c r="E1546" s="276">
        <f>INDEX(IF(WR_IC_new[[#This Row],[Tow/Non-tow]]="NT",wr_ICcurves!$C$21:$C$80,wr_ICcurves!$E$21:$E$80),MATCH(WR_IC_new[[#This Row],[Tech_'#]],wr_ICcurves!$A$21:$A$80,0),)</f>
        <v>0.73536285526722833</v>
      </c>
      <c r="F1546" s="288">
        <f>INDEX(IF(WR_IC_new[[#This Row],[Tow/Non-tow]]="NT",wr_ICcurves!$D$21:$D$80,wr_ICcurves!$F$21:$F$80),MATCH(WR_IC_new[[#This Row],[Tech_'#]],wr_ICcurves!$A$21:$A$80,0),)</f>
        <v>0.59317755742815403</v>
      </c>
      <c r="G1546" s="274">
        <v>26</v>
      </c>
      <c r="H1546" s="182">
        <f>SUMIFS(LearningFactors[LF_codeNew],LearningFactors[Tech_'#],WR_IC_new[[#This Row],[Tech_'#]])</f>
        <v>30</v>
      </c>
      <c r="I1546" s="182">
        <f>INDEX(TechList[ST_Thru],MATCH($A1546,TechList[Tech_'#],0),)</f>
        <v>2024</v>
      </c>
      <c r="J1546" s="182" t="str">
        <f>INDEX(TechList[Complexity],MATCH($A1546,TechList[Tech_'#],0),)</f>
        <v>Med2</v>
      </c>
      <c r="K1546" s="277">
        <f>INDEX(CurbWt_selection,MATCH($G1546,CurbWts!$A$3:$A$40,0),)
*($B1546/100)
*E1546</f>
        <v>525.4530148980939</v>
      </c>
      <c r="L1546" s="277">
        <f>INDEX(CurbWt_selection,MATCH($G1546,CurbWts!$A$3:$A$40,0),)
*($B1546/100)
*F1546</f>
        <v>423.85460958215629</v>
      </c>
    </row>
    <row r="1547" spans="1:12" x14ac:dyDescent="0.25">
      <c r="A1547" s="274">
        <v>137</v>
      </c>
      <c r="B1547" s="275">
        <f>INDEX(TechList[Tech],MATCH(A1547,TechList[Tech_'#],0),)</f>
        <v>18.5</v>
      </c>
      <c r="C1547" s="182" t="str">
        <f t="shared" si="24"/>
        <v>137_26</v>
      </c>
      <c r="D1547" s="182" t="str">
        <f>INDEX(CWC_VehType!$C$2:$C$30,MATCH($G1547,CWC_VehType!$A$2:$A$30,0),)</f>
        <v>NT</v>
      </c>
      <c r="E1547" s="276">
        <f>INDEX(IF(WR_IC_new[[#This Row],[Tow/Non-tow]]="NT",wr_ICcurves!$C$21:$C$80,wr_ICcurves!$E$21:$E$80),MATCH(WR_IC_new[[#This Row],[Tech_'#]],wr_ICcurves!$A$21:$A$80,0),)</f>
        <v>0.75578960124687367</v>
      </c>
      <c r="F1547" s="288">
        <f>INDEX(IF(WR_IC_new[[#This Row],[Tow/Non-tow]]="NT",wr_ICcurves!$D$21:$D$80,wr_ICcurves!$F$21:$F$80),MATCH(WR_IC_new[[#This Row],[Tech_'#]],wr_ICcurves!$A$21:$A$80,0),)</f>
        <v>0.60965471180115838</v>
      </c>
      <c r="G1547" s="274">
        <v>26</v>
      </c>
      <c r="H1547" s="182">
        <f>SUMIFS(LearningFactors[LF_codeNew],LearningFactors[Tech_'#],WR_IC_new[[#This Row],[Tech_'#]])</f>
        <v>30</v>
      </c>
      <c r="I1547" s="182">
        <f>INDEX(TechList[ST_Thru],MATCH($A1547,TechList[Tech_'#],0),)</f>
        <v>2024</v>
      </c>
      <c r="J1547" s="182" t="str">
        <f>INDEX(TechList[Complexity],MATCH($A1547,TechList[Tech_'#],0),)</f>
        <v>Med2</v>
      </c>
      <c r="K1547" s="277">
        <f>INDEX(CurbWt_selection,MATCH($G1547,CurbWts!$A$3:$A$40,0),)
*($B1547/100)
*E1547</f>
        <v>555.05029120022425</v>
      </c>
      <c r="L1547" s="277">
        <f>INDEX(CurbWt_selection,MATCH($G1547,CurbWts!$A$3:$A$40,0),)
*($B1547/100)
*F1547</f>
        <v>447.72913620213893</v>
      </c>
    </row>
    <row r="1548" spans="1:12" x14ac:dyDescent="0.25">
      <c r="A1548" s="274">
        <v>138</v>
      </c>
      <c r="B1548" s="275">
        <f>INDEX(TechList[Tech],MATCH(A1548,TechList[Tech_'#],0),)</f>
        <v>19</v>
      </c>
      <c r="C1548" s="182" t="str">
        <f t="shared" si="24"/>
        <v>138_26</v>
      </c>
      <c r="D1548" s="182" t="str">
        <f>INDEX(CWC_VehType!$C$2:$C$30,MATCH($G1548,CWC_VehType!$A$2:$A$30,0),)</f>
        <v>NT</v>
      </c>
      <c r="E1548" s="276">
        <f>INDEX(IF(WR_IC_new[[#This Row],[Tow/Non-tow]]="NT",wr_ICcurves!$C$21:$C$80,wr_ICcurves!$E$21:$E$80),MATCH(WR_IC_new[[#This Row],[Tech_'#]],wr_ICcurves!$A$21:$A$80,0),)</f>
        <v>0.776216347226519</v>
      </c>
      <c r="F1548" s="288">
        <f>INDEX(IF(WR_IC_new[[#This Row],[Tow/Non-tow]]="NT",wr_ICcurves!$D$21:$D$80,wr_ICcurves!$F$21:$F$80),MATCH(WR_IC_new[[#This Row],[Tech_'#]],wr_ICcurves!$A$21:$A$80,0),)</f>
        <v>0.62613186617416261</v>
      </c>
      <c r="G1548" s="274">
        <v>26</v>
      </c>
      <c r="H1548" s="182">
        <f>SUMIFS(LearningFactors[LF_codeNew],LearningFactors[Tech_'#],WR_IC_new[[#This Row],[Tech_'#]])</f>
        <v>30</v>
      </c>
      <c r="I1548" s="182">
        <f>INDEX(TechList[ST_Thru],MATCH($A1548,TechList[Tech_'#],0),)</f>
        <v>2024</v>
      </c>
      <c r="J1548" s="182" t="str">
        <f>INDEX(TechList[Complexity],MATCH($A1548,TechList[Tech_'#],0),)</f>
        <v>Med2</v>
      </c>
      <c r="K1548" s="277">
        <f>INDEX(CurbWt_selection,MATCH($G1548,CurbWts!$A$3:$A$40,0),)
*($B1548/100)
*E1548</f>
        <v>585.45845178460479</v>
      </c>
      <c r="L1548" s="277">
        <f>INDEX(CurbWt_selection,MATCH($G1548,CurbWts!$A$3:$A$40,0),)
*($B1548/100)
*F1548</f>
        <v>472.25775944184699</v>
      </c>
    </row>
    <row r="1549" spans="1:12" x14ac:dyDescent="0.25">
      <c r="A1549" s="274">
        <v>139</v>
      </c>
      <c r="B1549" s="275">
        <f>INDEX(TechList[Tech],MATCH(A1549,TechList[Tech_'#],0),)</f>
        <v>19.5</v>
      </c>
      <c r="C1549" s="182" t="str">
        <f t="shared" si="24"/>
        <v>139_26</v>
      </c>
      <c r="D1549" s="182" t="str">
        <f>INDEX(CWC_VehType!$C$2:$C$30,MATCH($G1549,CWC_VehType!$A$2:$A$30,0),)</f>
        <v>NT</v>
      </c>
      <c r="E1549" s="276">
        <f>INDEX(IF(WR_IC_new[[#This Row],[Tow/Non-tow]]="NT",wr_ICcurves!$C$21:$C$80,wr_ICcurves!$E$21:$E$80),MATCH(WR_IC_new[[#This Row],[Tech_'#]],wr_ICcurves!$A$21:$A$80,0),)</f>
        <v>0.79664309320616422</v>
      </c>
      <c r="F1549" s="288">
        <f>INDEX(IF(WR_IC_new[[#This Row],[Tow/Non-tow]]="NT",wr_ICcurves!$D$21:$D$80,wr_ICcurves!$F$21:$F$80),MATCH(WR_IC_new[[#This Row],[Tech_'#]],wr_ICcurves!$A$21:$A$80,0),)</f>
        <v>0.64260902054716684</v>
      </c>
      <c r="G1549" s="274">
        <v>26</v>
      </c>
      <c r="H1549" s="182">
        <f>SUMIFS(LearningFactors[LF_codeNew],LearningFactors[Tech_'#],WR_IC_new[[#This Row],[Tech_'#]])</f>
        <v>30</v>
      </c>
      <c r="I1549" s="182">
        <f>INDEX(TechList[ST_Thru],MATCH($A1549,TechList[Tech_'#],0),)</f>
        <v>2024</v>
      </c>
      <c r="J1549" s="182" t="str">
        <f>INDEX(TechList[Complexity],MATCH($A1549,TechList[Tech_'#],0),)</f>
        <v>Med2</v>
      </c>
      <c r="K1549" s="277">
        <f>INDEX(CurbWt_selection,MATCH($G1549,CurbWts!$A$3:$A$40,0),)
*($B1549/100)
*E1549</f>
        <v>616.6774966512354</v>
      </c>
      <c r="L1549" s="277">
        <f>INDEX(CurbWt_selection,MATCH($G1549,CurbWts!$A$3:$A$40,0),)
*($B1549/100)
*F1549</f>
        <v>497.44047930128062</v>
      </c>
    </row>
    <row r="1550" spans="1:12" x14ac:dyDescent="0.25">
      <c r="A1550" s="274">
        <v>140</v>
      </c>
      <c r="B1550" s="275">
        <f>INDEX(TechList[Tech],MATCH(A1550,TechList[Tech_'#],0),)</f>
        <v>20</v>
      </c>
      <c r="C1550" s="182" t="str">
        <f t="shared" si="24"/>
        <v>140_26</v>
      </c>
      <c r="D1550" s="182" t="str">
        <f>INDEX(CWC_VehType!$C$2:$C$30,MATCH($G1550,CWC_VehType!$A$2:$A$30,0),)</f>
        <v>NT</v>
      </c>
      <c r="E1550" s="276">
        <f>INDEX(IF(WR_IC_new[[#This Row],[Tow/Non-tow]]="NT",wr_ICcurves!$C$21:$C$80,wr_ICcurves!$E$21:$E$80),MATCH(WR_IC_new[[#This Row],[Tech_'#]],wr_ICcurves!$A$21:$A$80,0),)</f>
        <v>0.81706983918580944</v>
      </c>
      <c r="F1550" s="288">
        <f>INDEX(IF(WR_IC_new[[#This Row],[Tow/Non-tow]]="NT",wr_ICcurves!$D$21:$D$80,wr_ICcurves!$F$21:$F$80),MATCH(WR_IC_new[[#This Row],[Tech_'#]],wr_ICcurves!$A$21:$A$80,0),)</f>
        <v>0.65908617492017119</v>
      </c>
      <c r="G1550" s="274">
        <v>26</v>
      </c>
      <c r="H1550" s="182">
        <f>SUMIFS(LearningFactors[LF_codeNew],LearningFactors[Tech_'#],WR_IC_new[[#This Row],[Tech_'#]])</f>
        <v>30</v>
      </c>
      <c r="I1550" s="182">
        <f>INDEX(TechList[ST_Thru],MATCH($A1550,TechList[Tech_'#],0),)</f>
        <v>2024</v>
      </c>
      <c r="J1550" s="182" t="str">
        <f>INDEX(TechList[Complexity],MATCH($A1550,TechList[Tech_'#],0),)</f>
        <v>Med2</v>
      </c>
      <c r="K1550" s="277">
        <f>INDEX(CurbWt_selection,MATCH($G1550,CurbWts!$A$3:$A$40,0),)
*($B1550/100)
*E1550</f>
        <v>648.7074258001162</v>
      </c>
      <c r="L1550" s="277">
        <f>INDEX(CurbWt_selection,MATCH($G1550,CurbWts!$A$3:$A$40,0),)
*($B1550/100)
*F1550</f>
        <v>523.27729578044</v>
      </c>
    </row>
    <row r="1551" spans="1:12" x14ac:dyDescent="0.25">
      <c r="A1551" s="274">
        <v>141</v>
      </c>
      <c r="B1551" s="275">
        <f>INDEX(TechList[Tech],MATCH(A1551,TechList[Tech_'#],0),)</f>
        <v>20.5</v>
      </c>
      <c r="C1551" s="182" t="str">
        <f t="shared" si="24"/>
        <v>141_26</v>
      </c>
      <c r="D1551" s="182" t="str">
        <f>INDEX(CWC_VehType!$C$2:$C$30,MATCH($G1551,CWC_VehType!$A$2:$A$30,0),)</f>
        <v>NT</v>
      </c>
      <c r="E1551" s="276">
        <f>INDEX(IF(WR_IC_new[[#This Row],[Tow/Non-tow]]="NT",wr_ICcurves!$C$21:$C$80,wr_ICcurves!$E$21:$E$80),MATCH(WR_IC_new[[#This Row],[Tech_'#]],wr_ICcurves!$A$21:$A$80,0),)</f>
        <v>0.83749658516545455</v>
      </c>
      <c r="F1551" s="288">
        <f>INDEX(IF(WR_IC_new[[#This Row],[Tow/Non-tow]]="NT",wr_ICcurves!$D$21:$D$80,wr_ICcurves!$F$21:$F$80),MATCH(WR_IC_new[[#This Row],[Tech_'#]],wr_ICcurves!$A$21:$A$80,0),)</f>
        <v>0.67556332929317542</v>
      </c>
      <c r="G1551" s="274">
        <v>26</v>
      </c>
      <c r="H1551" s="182">
        <f>SUMIFS(LearningFactors[LF_codeNew],LearningFactors[Tech_'#],WR_IC_new[[#This Row],[Tech_'#]])</f>
        <v>30</v>
      </c>
      <c r="I1551" s="182">
        <f>INDEX(TechList[ST_Thru],MATCH($A1551,TechList[Tech_'#],0),)</f>
        <v>2024</v>
      </c>
      <c r="J1551" s="182" t="str">
        <f>INDEX(TechList[Complexity],MATCH($A1551,TechList[Tech_'#],0),)</f>
        <v>Med2</v>
      </c>
      <c r="K1551" s="277">
        <f>INDEX(CurbWt_selection,MATCH($G1551,CurbWts!$A$3:$A$40,0),)
*($B1551/100)
*E1551</f>
        <v>681.54823923124684</v>
      </c>
      <c r="L1551" s="277">
        <f>INDEX(CurbWt_selection,MATCH($G1551,CurbWts!$A$3:$A$40,0),)
*($B1551/100)
*F1551</f>
        <v>549.76820887932456</v>
      </c>
    </row>
    <row r="1552" spans="1:12" x14ac:dyDescent="0.25">
      <c r="A1552" s="274">
        <v>142</v>
      </c>
      <c r="B1552" s="275">
        <f>INDEX(TechList[Tech],MATCH(A1552,TechList[Tech_'#],0),)</f>
        <v>21</v>
      </c>
      <c r="C1552" s="182" t="str">
        <f t="shared" si="24"/>
        <v>142_26</v>
      </c>
      <c r="D1552" s="182" t="str">
        <f>INDEX(CWC_VehType!$C$2:$C$30,MATCH($G1552,CWC_VehType!$A$2:$A$30,0),)</f>
        <v>NT</v>
      </c>
      <c r="E1552" s="276">
        <f>INDEX(IF(WR_IC_new[[#This Row],[Tow/Non-tow]]="NT",wr_ICcurves!$C$21:$C$80,wr_ICcurves!$E$21:$E$80),MATCH(WR_IC_new[[#This Row],[Tech_'#]],wr_ICcurves!$A$21:$A$80,0),)</f>
        <v>0.85792333114509978</v>
      </c>
      <c r="F1552" s="288">
        <f>INDEX(IF(WR_IC_new[[#This Row],[Tow/Non-tow]]="NT",wr_ICcurves!$D$21:$D$80,wr_ICcurves!$F$21:$F$80),MATCH(WR_IC_new[[#This Row],[Tech_'#]],wr_ICcurves!$A$21:$A$80,0),)</f>
        <v>0.69204048366617976</v>
      </c>
      <c r="G1552" s="274">
        <v>26</v>
      </c>
      <c r="H1552" s="182">
        <f>SUMIFS(LearningFactors[LF_codeNew],LearningFactors[Tech_'#],WR_IC_new[[#This Row],[Tech_'#]])</f>
        <v>30</v>
      </c>
      <c r="I1552" s="182">
        <f>INDEX(TechList[ST_Thru],MATCH($A1552,TechList[Tech_'#],0),)</f>
        <v>2024</v>
      </c>
      <c r="J1552" s="182" t="str">
        <f>INDEX(TechList[Complexity],MATCH($A1552,TechList[Tech_'#],0),)</f>
        <v>Med2</v>
      </c>
      <c r="K1552" s="277">
        <f>INDEX(CurbWt_selection,MATCH($G1552,CurbWts!$A$3:$A$40,0),)
*($B1552/100)
*E1552</f>
        <v>715.19993694462778</v>
      </c>
      <c r="L1552" s="277">
        <f>INDEX(CurbWt_selection,MATCH($G1552,CurbWts!$A$3:$A$40,0),)
*($B1552/100)
*F1552</f>
        <v>576.91321859793493</v>
      </c>
    </row>
    <row r="1553" spans="1:12" x14ac:dyDescent="0.25">
      <c r="A1553" s="274">
        <v>143</v>
      </c>
      <c r="B1553" s="275">
        <f>INDEX(TechList[Tech],MATCH(A1553,TechList[Tech_'#],0),)</f>
        <v>21.5</v>
      </c>
      <c r="C1553" s="182" t="str">
        <f t="shared" si="24"/>
        <v>143_26</v>
      </c>
      <c r="D1553" s="182" t="str">
        <f>INDEX(CWC_VehType!$C$2:$C$30,MATCH($G1553,CWC_VehType!$A$2:$A$30,0),)</f>
        <v>NT</v>
      </c>
      <c r="E1553" s="276">
        <f>INDEX(IF(WR_IC_new[[#This Row],[Tow/Non-tow]]="NT",wr_ICcurves!$C$21:$C$80,wr_ICcurves!$E$21:$E$80),MATCH(WR_IC_new[[#This Row],[Tech_'#]],wr_ICcurves!$A$21:$A$80,0),)</f>
        <v>0.878350077124745</v>
      </c>
      <c r="F1553" s="288">
        <f>INDEX(IF(WR_IC_new[[#This Row],[Tow/Non-tow]]="NT",wr_ICcurves!$D$21:$D$80,wr_ICcurves!$F$21:$F$80),MATCH(WR_IC_new[[#This Row],[Tech_'#]],wr_ICcurves!$A$21:$A$80,0),)</f>
        <v>0.70851763803918399</v>
      </c>
      <c r="G1553" s="274">
        <v>26</v>
      </c>
      <c r="H1553" s="182">
        <f>SUMIFS(LearningFactors[LF_codeNew],LearningFactors[Tech_'#],WR_IC_new[[#This Row],[Tech_'#]])</f>
        <v>30</v>
      </c>
      <c r="I1553" s="182">
        <f>INDEX(TechList[ST_Thru],MATCH($A1553,TechList[Tech_'#],0),)</f>
        <v>2024</v>
      </c>
      <c r="J1553" s="182" t="str">
        <f>INDEX(TechList[Complexity],MATCH($A1553,TechList[Tech_'#],0),)</f>
        <v>Med2</v>
      </c>
      <c r="K1553" s="277">
        <f>INDEX(CurbWt_selection,MATCH($G1553,CurbWts!$A$3:$A$40,0),)
*($B1553/100)
*E1553</f>
        <v>749.66251894025902</v>
      </c>
      <c r="L1553" s="277">
        <f>INDEX(CurbWt_selection,MATCH($G1553,CurbWts!$A$3:$A$40,0),)
*($B1553/100)
*F1553</f>
        <v>604.71232493627087</v>
      </c>
    </row>
    <row r="1554" spans="1:12" x14ac:dyDescent="0.25">
      <c r="A1554" s="274">
        <v>144</v>
      </c>
      <c r="B1554" s="275">
        <f>INDEX(TechList[Tech],MATCH(A1554,TechList[Tech_'#],0),)</f>
        <v>22</v>
      </c>
      <c r="C1554" s="182" t="str">
        <f t="shared" si="24"/>
        <v>144_26</v>
      </c>
      <c r="D1554" s="182" t="str">
        <f>INDEX(CWC_VehType!$C$2:$C$30,MATCH($G1554,CWC_VehType!$A$2:$A$30,0),)</f>
        <v>NT</v>
      </c>
      <c r="E1554" s="276">
        <f>INDEX(IF(WR_IC_new[[#This Row],[Tow/Non-tow]]="NT",wr_ICcurves!$C$21:$C$80,wr_ICcurves!$E$21:$E$80),MATCH(WR_IC_new[[#This Row],[Tech_'#]],wr_ICcurves!$A$21:$A$80,0),)</f>
        <v>0.89877682310439022</v>
      </c>
      <c r="F1554" s="288">
        <f>INDEX(IF(WR_IC_new[[#This Row],[Tow/Non-tow]]="NT",wr_ICcurves!$D$21:$D$80,wr_ICcurves!$F$21:$F$80),MATCH(WR_IC_new[[#This Row],[Tech_'#]],wr_ICcurves!$A$21:$A$80,0),)</f>
        <v>0.72499479241218823</v>
      </c>
      <c r="G1554" s="274">
        <v>26</v>
      </c>
      <c r="H1554" s="182">
        <f>SUMIFS(LearningFactors[LF_codeNew],LearningFactors[Tech_'#],WR_IC_new[[#This Row],[Tech_'#]])</f>
        <v>30</v>
      </c>
      <c r="I1554" s="182">
        <f>INDEX(TechList[ST_Thru],MATCH($A1554,TechList[Tech_'#],0),)</f>
        <v>2024</v>
      </c>
      <c r="J1554" s="182" t="str">
        <f>INDEX(TechList[Complexity],MATCH($A1554,TechList[Tech_'#],0),)</f>
        <v>Med2</v>
      </c>
      <c r="K1554" s="277">
        <f>INDEX(CurbWt_selection,MATCH($G1554,CurbWts!$A$3:$A$40,0),)
*($B1554/100)
*E1554</f>
        <v>784.93598521814033</v>
      </c>
      <c r="L1554" s="277">
        <f>INDEX(CurbWt_selection,MATCH($G1554,CurbWts!$A$3:$A$40,0),)
*($B1554/100)
*F1554</f>
        <v>633.16552789433217</v>
      </c>
    </row>
    <row r="1555" spans="1:12" x14ac:dyDescent="0.25">
      <c r="A1555" s="274">
        <v>145</v>
      </c>
      <c r="B1555" s="275">
        <f>INDEX(TechList[Tech],MATCH(A1555,TechList[Tech_'#],0),)</f>
        <v>22.5</v>
      </c>
      <c r="C1555" s="182" t="str">
        <f t="shared" si="24"/>
        <v>145_26</v>
      </c>
      <c r="D1555" s="182" t="str">
        <f>INDEX(CWC_VehType!$C$2:$C$30,MATCH($G1555,CWC_VehType!$A$2:$A$30,0),)</f>
        <v>NT</v>
      </c>
      <c r="E1555" s="276">
        <f>INDEX(IF(WR_IC_new[[#This Row],[Tow/Non-tow]]="NT",wr_ICcurves!$C$21:$C$80,wr_ICcurves!$E$21:$E$80),MATCH(WR_IC_new[[#This Row],[Tech_'#]],wr_ICcurves!$A$21:$A$80,0),)</f>
        <v>0.91920356908403544</v>
      </c>
      <c r="F1555" s="288">
        <f>INDEX(IF(WR_IC_new[[#This Row],[Tow/Non-tow]]="NT",wr_ICcurves!$D$21:$D$80,wr_ICcurves!$F$21:$F$80),MATCH(WR_IC_new[[#This Row],[Tech_'#]],wr_ICcurves!$A$21:$A$80,0),)</f>
        <v>0.74147194678519257</v>
      </c>
      <c r="G1555" s="274">
        <v>26</v>
      </c>
      <c r="H1555" s="182">
        <f>SUMIFS(LearningFactors[LF_codeNew],LearningFactors[Tech_'#],WR_IC_new[[#This Row],[Tech_'#]])</f>
        <v>30</v>
      </c>
      <c r="I1555" s="182">
        <f>INDEX(TechList[ST_Thru],MATCH($A1555,TechList[Tech_'#],0),)</f>
        <v>2024</v>
      </c>
      <c r="J1555" s="182" t="str">
        <f>INDEX(TechList[Complexity],MATCH($A1555,TechList[Tech_'#],0),)</f>
        <v>Med2</v>
      </c>
      <c r="K1555" s="277">
        <f>INDEX(CurbWt_selection,MATCH($G1555,CurbWts!$A$3:$A$40,0),)
*($B1555/100)
*E1555</f>
        <v>821.02033577827171</v>
      </c>
      <c r="L1555" s="277">
        <f>INDEX(CurbWt_selection,MATCH($G1555,CurbWts!$A$3:$A$40,0),)
*($B1555/100)
*F1555</f>
        <v>662.27282747211927</v>
      </c>
    </row>
    <row r="1556" spans="1:12" x14ac:dyDescent="0.25">
      <c r="A1556" s="274">
        <v>146</v>
      </c>
      <c r="B1556" s="275">
        <f>INDEX(TechList[Tech],MATCH(A1556,TechList[Tech_'#],0),)</f>
        <v>23</v>
      </c>
      <c r="C1556" s="182" t="str">
        <f t="shared" si="24"/>
        <v>146_26</v>
      </c>
      <c r="D1556" s="182" t="str">
        <f>INDEX(CWC_VehType!$C$2:$C$30,MATCH($G1556,CWC_VehType!$A$2:$A$30,0),)</f>
        <v>NT</v>
      </c>
      <c r="E1556" s="276">
        <f>INDEX(IF(WR_IC_new[[#This Row],[Tow/Non-tow]]="NT",wr_ICcurves!$C$21:$C$80,wr_ICcurves!$E$21:$E$80),MATCH(WR_IC_new[[#This Row],[Tech_'#]],wr_ICcurves!$A$21:$A$80,0),)</f>
        <v>0.93963031506368067</v>
      </c>
      <c r="F1556" s="288">
        <f>INDEX(IF(WR_IC_new[[#This Row],[Tow/Non-tow]]="NT",wr_ICcurves!$D$21:$D$80,wr_ICcurves!$F$21:$F$80),MATCH(WR_IC_new[[#This Row],[Tech_'#]],wr_ICcurves!$A$21:$A$80,0),)</f>
        <v>0.7579491011581968</v>
      </c>
      <c r="G1556" s="274">
        <v>26</v>
      </c>
      <c r="H1556" s="182">
        <f>SUMIFS(LearningFactors[LF_codeNew],LearningFactors[Tech_'#],WR_IC_new[[#This Row],[Tech_'#]])</f>
        <v>30</v>
      </c>
      <c r="I1556" s="182">
        <f>INDEX(TechList[ST_Thru],MATCH($A1556,TechList[Tech_'#],0),)</f>
        <v>2024</v>
      </c>
      <c r="J1556" s="182" t="str">
        <f>INDEX(TechList[Complexity],MATCH($A1556,TechList[Tech_'#],0),)</f>
        <v>Med2</v>
      </c>
      <c r="K1556" s="277">
        <f>INDEX(CurbWt_selection,MATCH($G1556,CurbWts!$A$3:$A$40,0),)
*($B1556/100)
*E1556</f>
        <v>857.9155706206534</v>
      </c>
      <c r="L1556" s="277">
        <f>INDEX(CurbWt_selection,MATCH($G1556,CurbWts!$A$3:$A$40,0),)
*($B1556/100)
*F1556</f>
        <v>692.03422366963173</v>
      </c>
    </row>
    <row r="1557" spans="1:12" x14ac:dyDescent="0.25">
      <c r="A1557" s="274">
        <v>147</v>
      </c>
      <c r="B1557" s="275">
        <f>INDEX(TechList[Tech],MATCH(A1557,TechList[Tech_'#],0),)</f>
        <v>23.5</v>
      </c>
      <c r="C1557" s="182" t="str">
        <f t="shared" si="24"/>
        <v>147_26</v>
      </c>
      <c r="D1557" s="182" t="str">
        <f>INDEX(CWC_VehType!$C$2:$C$30,MATCH($G1557,CWC_VehType!$A$2:$A$30,0),)</f>
        <v>NT</v>
      </c>
      <c r="E1557" s="276">
        <f>INDEX(IF(WR_IC_new[[#This Row],[Tow/Non-tow]]="NT",wr_ICcurves!$C$21:$C$80,wr_ICcurves!$E$21:$E$80),MATCH(WR_IC_new[[#This Row],[Tech_'#]],wr_ICcurves!$A$21:$A$80,0),)</f>
        <v>0.96005706104332589</v>
      </c>
      <c r="F1557" s="288">
        <f>INDEX(IF(WR_IC_new[[#This Row],[Tow/Non-tow]]="NT",wr_ICcurves!$D$21:$D$80,wr_ICcurves!$F$21:$F$80),MATCH(WR_IC_new[[#This Row],[Tech_'#]],wr_ICcurves!$A$21:$A$80,0),)</f>
        <v>0.77442625553120115</v>
      </c>
      <c r="G1557" s="274">
        <v>26</v>
      </c>
      <c r="H1557" s="182">
        <f>SUMIFS(LearningFactors[LF_codeNew],LearningFactors[Tech_'#],WR_IC_new[[#This Row],[Tech_'#]])</f>
        <v>30</v>
      </c>
      <c r="I1557" s="182">
        <f>INDEX(TechList[ST_Thru],MATCH($A1557,TechList[Tech_'#],0),)</f>
        <v>2024</v>
      </c>
      <c r="J1557" s="182" t="str">
        <f>INDEX(TechList[Complexity],MATCH($A1557,TechList[Tech_'#],0),)</f>
        <v>Med2</v>
      </c>
      <c r="K1557" s="277">
        <f>INDEX(CurbWt_selection,MATCH($G1557,CurbWts!$A$3:$A$40,0),)
*($B1557/100)
*E1557</f>
        <v>895.62168974528504</v>
      </c>
      <c r="L1557" s="277">
        <f>INDEX(CurbWt_selection,MATCH($G1557,CurbWts!$A$3:$A$40,0),)
*($B1557/100)
*F1557</f>
        <v>722.44971648686976</v>
      </c>
    </row>
    <row r="1558" spans="1:12" x14ac:dyDescent="0.25">
      <c r="A1558" s="274">
        <v>148</v>
      </c>
      <c r="B1558" s="275">
        <f>INDEX(TechList[Tech],MATCH(A1558,TechList[Tech_'#],0),)</f>
        <v>24</v>
      </c>
      <c r="C1558" s="182" t="str">
        <f t="shared" si="24"/>
        <v>148_26</v>
      </c>
      <c r="D1558" s="182" t="str">
        <f>INDEX(CWC_VehType!$C$2:$C$30,MATCH($G1558,CWC_VehType!$A$2:$A$30,0),)</f>
        <v>NT</v>
      </c>
      <c r="E1558" s="276">
        <f>INDEX(IF(WR_IC_new[[#This Row],[Tow/Non-tow]]="NT",wr_ICcurves!$C$21:$C$80,wr_ICcurves!$E$21:$E$80),MATCH(WR_IC_new[[#This Row],[Tech_'#]],wr_ICcurves!$A$21:$A$80,0),)</f>
        <v>0.98048380702297133</v>
      </c>
      <c r="F1558" s="288">
        <f>INDEX(IF(WR_IC_new[[#This Row],[Tow/Non-tow]]="NT",wr_ICcurves!$D$21:$D$80,wr_ICcurves!$F$21:$F$80),MATCH(WR_IC_new[[#This Row],[Tech_'#]],wr_ICcurves!$A$21:$A$80,0),)</f>
        <v>0.79090340990420538</v>
      </c>
      <c r="G1558" s="274">
        <v>26</v>
      </c>
      <c r="H1558" s="182">
        <f>SUMIFS(LearningFactors[LF_codeNew],LearningFactors[Tech_'#],WR_IC_new[[#This Row],[Tech_'#]])</f>
        <v>30</v>
      </c>
      <c r="I1558" s="182">
        <f>INDEX(TechList[ST_Thru],MATCH($A1558,TechList[Tech_'#],0),)</f>
        <v>2024</v>
      </c>
      <c r="J1558" s="182" t="str">
        <f>INDEX(TechList[Complexity],MATCH($A1558,TechList[Tech_'#],0),)</f>
        <v>Med2</v>
      </c>
      <c r="K1558" s="277">
        <f>INDEX(CurbWt_selection,MATCH($G1558,CurbWts!$A$3:$A$40,0),)
*($B1558/100)
*E1558</f>
        <v>934.13869315216709</v>
      </c>
      <c r="L1558" s="277">
        <f>INDEX(CurbWt_selection,MATCH($G1558,CurbWts!$A$3:$A$40,0),)
*($B1558/100)
*F1558</f>
        <v>753.51930592383337</v>
      </c>
    </row>
    <row r="1559" spans="1:12" x14ac:dyDescent="0.25">
      <c r="A1559" s="274">
        <v>149</v>
      </c>
      <c r="B1559" s="275">
        <f>INDEX(TechList[Tech],MATCH(A1559,TechList[Tech_'#],0),)</f>
        <v>24.5</v>
      </c>
      <c r="C1559" s="182" t="str">
        <f t="shared" si="24"/>
        <v>149_26</v>
      </c>
      <c r="D1559" s="182" t="str">
        <f>INDEX(CWC_VehType!$C$2:$C$30,MATCH($G1559,CWC_VehType!$A$2:$A$30,0),)</f>
        <v>NT</v>
      </c>
      <c r="E1559" s="276">
        <f>INDEX(IF(WR_IC_new[[#This Row],[Tow/Non-tow]]="NT",wr_ICcurves!$C$21:$C$80,wr_ICcurves!$E$21:$E$80),MATCH(WR_IC_new[[#This Row],[Tech_'#]],wr_ICcurves!$A$21:$A$80,0),)</f>
        <v>1.0009105530026166</v>
      </c>
      <c r="F1559" s="288">
        <f>INDEX(IF(WR_IC_new[[#This Row],[Tow/Non-tow]]="NT",wr_ICcurves!$D$21:$D$80,wr_ICcurves!$F$21:$F$80),MATCH(WR_IC_new[[#This Row],[Tech_'#]],wr_ICcurves!$A$21:$A$80,0),)</f>
        <v>0.80738056427720961</v>
      </c>
      <c r="G1559" s="274">
        <v>26</v>
      </c>
      <c r="H1559" s="182">
        <f>SUMIFS(LearningFactors[LF_codeNew],LearningFactors[Tech_'#],WR_IC_new[[#This Row],[Tech_'#]])</f>
        <v>30</v>
      </c>
      <c r="I1559" s="182">
        <f>INDEX(TechList[ST_Thru],MATCH($A1559,TechList[Tech_'#],0),)</f>
        <v>2024</v>
      </c>
      <c r="J1559" s="182" t="str">
        <f>INDEX(TechList[Complexity],MATCH($A1559,TechList[Tech_'#],0),)</f>
        <v>Med2</v>
      </c>
      <c r="K1559" s="277">
        <f>INDEX(CurbWt_selection,MATCH($G1559,CurbWts!$A$3:$A$40,0),)
*($B1559/100)
*E1559</f>
        <v>973.46658084129922</v>
      </c>
      <c r="L1559" s="277">
        <f>INDEX(CurbWt_selection,MATCH($G1559,CurbWts!$A$3:$A$40,0),)
*($B1559/100)
*F1559</f>
        <v>785.24299198052256</v>
      </c>
    </row>
    <row r="1560" spans="1:12" x14ac:dyDescent="0.25">
      <c r="A1560" s="274">
        <v>150</v>
      </c>
      <c r="B1560" s="275">
        <f>INDEX(TechList[Tech],MATCH(A1560,TechList[Tech_'#],0),)</f>
        <v>25</v>
      </c>
      <c r="C1560" s="182" t="str">
        <f t="shared" si="24"/>
        <v>150_26</v>
      </c>
      <c r="D1560" s="182" t="str">
        <f>INDEX(CWC_VehType!$C$2:$C$30,MATCH($G1560,CWC_VehType!$A$2:$A$30,0),)</f>
        <v>NT</v>
      </c>
      <c r="E1560" s="276">
        <f>INDEX(IF(WR_IC_new[[#This Row],[Tow/Non-tow]]="NT",wr_ICcurves!$C$21:$C$80,wr_ICcurves!$E$21:$E$80),MATCH(WR_IC_new[[#This Row],[Tech_'#]],wr_ICcurves!$A$21:$A$80,0),)</f>
        <v>1.0213372989822618</v>
      </c>
      <c r="F1560" s="288">
        <f>INDEX(IF(WR_IC_new[[#This Row],[Tow/Non-tow]]="NT",wr_ICcurves!$D$21:$D$80,wr_ICcurves!$F$21:$F$80),MATCH(WR_IC_new[[#This Row],[Tech_'#]],wr_ICcurves!$A$21:$A$80,0),)</f>
        <v>0.82385771865021395</v>
      </c>
      <c r="G1560" s="274">
        <v>26</v>
      </c>
      <c r="H1560" s="182">
        <f>SUMIFS(LearningFactors[LF_codeNew],LearningFactors[Tech_'#],WR_IC_new[[#This Row],[Tech_'#]])</f>
        <v>30</v>
      </c>
      <c r="I1560" s="182">
        <f>INDEX(TechList[ST_Thru],MATCH($A1560,TechList[Tech_'#],0),)</f>
        <v>2024</v>
      </c>
      <c r="J1560" s="182" t="str">
        <f>INDEX(TechList[Complexity],MATCH($A1560,TechList[Tech_'#],0),)</f>
        <v>High1</v>
      </c>
      <c r="K1560" s="277">
        <f>INDEX(CurbWt_selection,MATCH($G1560,CurbWts!$A$3:$A$40,0),)
*($B1560/100)
*E1560</f>
        <v>1013.6053528126813</v>
      </c>
      <c r="L1560" s="277">
        <f>INDEX(CurbWt_selection,MATCH($G1560,CurbWts!$A$3:$A$40,0),)
*($B1560/100)
*F1560</f>
        <v>817.62077465693733</v>
      </c>
    </row>
    <row r="1561" spans="1:12" x14ac:dyDescent="0.25">
      <c r="A1561" s="274">
        <v>151</v>
      </c>
      <c r="B1561" s="275">
        <f>INDEX(TechList[Tech],MATCH(A1561,TechList[Tech_'#],0),)</f>
        <v>25.5</v>
      </c>
      <c r="C1561" s="182" t="str">
        <f t="shared" si="24"/>
        <v>151_26</v>
      </c>
      <c r="D1561" s="182" t="str">
        <f>INDEX(CWC_VehType!$C$2:$C$30,MATCH($G1561,CWC_VehType!$A$2:$A$30,0),)</f>
        <v>NT</v>
      </c>
      <c r="E1561" s="276">
        <f>INDEX(IF(WR_IC_new[[#This Row],[Tow/Non-tow]]="NT",wr_ICcurves!$C$21:$C$80,wr_ICcurves!$E$21:$E$80),MATCH(WR_IC_new[[#This Row],[Tech_'#]],wr_ICcurves!$A$21:$A$80,0),)</f>
        <v>1.041764044961907</v>
      </c>
      <c r="F1561" s="288">
        <f>INDEX(IF(WR_IC_new[[#This Row],[Tow/Non-tow]]="NT",wr_ICcurves!$D$21:$D$80,wr_ICcurves!$F$21:$F$80),MATCH(WR_IC_new[[#This Row],[Tech_'#]],wr_ICcurves!$A$21:$A$80,0),)</f>
        <v>0.84033487302321819</v>
      </c>
      <c r="G1561" s="274">
        <v>26</v>
      </c>
      <c r="H1561" s="182">
        <f>SUMIFS(LearningFactors[LF_codeNew],LearningFactors[Tech_'#],WR_IC_new[[#This Row],[Tech_'#]])</f>
        <v>30</v>
      </c>
      <c r="I1561" s="182">
        <f>INDEX(TechList[ST_Thru],MATCH($A1561,TechList[Tech_'#],0),)</f>
        <v>2024</v>
      </c>
      <c r="J1561" s="182" t="str">
        <f>INDEX(TechList[Complexity],MATCH($A1561,TechList[Tech_'#],0),)</f>
        <v>High1</v>
      </c>
      <c r="K1561" s="277">
        <f>INDEX(CurbWt_selection,MATCH($G1561,CurbWts!$A$3:$A$40,0),)
*($B1561/100)
*E1561</f>
        <v>1054.5550090663137</v>
      </c>
      <c r="L1561" s="277">
        <f>INDEX(CurbWt_selection,MATCH($G1561,CurbWts!$A$3:$A$40,0),)
*($B1561/100)
*F1561</f>
        <v>850.65265395307756</v>
      </c>
    </row>
    <row r="1562" spans="1:12" x14ac:dyDescent="0.25">
      <c r="A1562" s="274">
        <v>152</v>
      </c>
      <c r="B1562" s="275">
        <f>INDEX(TechList[Tech],MATCH(A1562,TechList[Tech_'#],0),)</f>
        <v>26</v>
      </c>
      <c r="C1562" s="182" t="str">
        <f t="shared" si="24"/>
        <v>152_26</v>
      </c>
      <c r="D1562" s="182" t="str">
        <f>INDEX(CWC_VehType!$C$2:$C$30,MATCH($G1562,CWC_VehType!$A$2:$A$30,0),)</f>
        <v>NT</v>
      </c>
      <c r="E1562" s="276">
        <f>INDEX(IF(WR_IC_new[[#This Row],[Tow/Non-tow]]="NT",wr_ICcurves!$C$21:$C$80,wr_ICcurves!$E$21:$E$80),MATCH(WR_IC_new[[#This Row],[Tech_'#]],wr_ICcurves!$A$21:$A$80,0),)</f>
        <v>1.062190790941552</v>
      </c>
      <c r="F1562" s="288">
        <f>INDEX(IF(WR_IC_new[[#This Row],[Tow/Non-tow]]="NT",wr_ICcurves!$D$21:$D$80,wr_ICcurves!$F$21:$F$80),MATCH(WR_IC_new[[#This Row],[Tech_'#]],wr_ICcurves!$A$21:$A$80,0),)</f>
        <v>0.85681202739622242</v>
      </c>
      <c r="G1562" s="274">
        <v>26</v>
      </c>
      <c r="H1562" s="182">
        <f>SUMIFS(LearningFactors[LF_codeNew],LearningFactors[Tech_'#],WR_IC_new[[#This Row],[Tech_'#]])</f>
        <v>30</v>
      </c>
      <c r="I1562" s="182">
        <f>INDEX(TechList[ST_Thru],MATCH($A1562,TechList[Tech_'#],0),)</f>
        <v>2024</v>
      </c>
      <c r="J1562" s="182" t="str">
        <f>INDEX(TechList[Complexity],MATCH($A1562,TechList[Tech_'#],0),)</f>
        <v>High1</v>
      </c>
      <c r="K1562" s="277">
        <f>INDEX(CurbWt_selection,MATCH($G1562,CurbWts!$A$3:$A$40,0),)
*($B1562/100)
*E1562</f>
        <v>1096.3155496021959</v>
      </c>
      <c r="L1562" s="277">
        <f>INDEX(CurbWt_selection,MATCH($G1562,CurbWts!$A$3:$A$40,0),)
*($B1562/100)
*F1562</f>
        <v>884.33862986894337</v>
      </c>
    </row>
    <row r="1563" spans="1:12" x14ac:dyDescent="0.25">
      <c r="A1563" s="274">
        <v>153</v>
      </c>
      <c r="B1563" s="275">
        <f>INDEX(TechList[Tech],MATCH(A1563,TechList[Tech_'#],0),)</f>
        <v>26.5</v>
      </c>
      <c r="C1563" s="182" t="str">
        <f t="shared" si="24"/>
        <v>153_26</v>
      </c>
      <c r="D1563" s="182" t="str">
        <f>INDEX(CWC_VehType!$C$2:$C$30,MATCH($G1563,CWC_VehType!$A$2:$A$30,0),)</f>
        <v>NT</v>
      </c>
      <c r="E1563" s="276">
        <f>INDEX(IF(WR_IC_new[[#This Row],[Tow/Non-tow]]="NT",wr_ICcurves!$C$21:$C$80,wr_ICcurves!$E$21:$E$80),MATCH(WR_IC_new[[#This Row],[Tech_'#]],wr_ICcurves!$A$21:$A$80,0),)</f>
        <v>1.0826175369211974</v>
      </c>
      <c r="F1563" s="288">
        <f>INDEX(IF(WR_IC_new[[#This Row],[Tow/Non-tow]]="NT",wr_ICcurves!$D$21:$D$80,wr_ICcurves!$F$21:$F$80),MATCH(WR_IC_new[[#This Row],[Tech_'#]],wr_ICcurves!$A$21:$A$80,0),)</f>
        <v>0.87328918176922676</v>
      </c>
      <c r="G1563" s="274">
        <v>26</v>
      </c>
      <c r="H1563" s="182">
        <f>SUMIFS(LearningFactors[LF_codeNew],LearningFactors[Tech_'#],WR_IC_new[[#This Row],[Tech_'#]])</f>
        <v>30</v>
      </c>
      <c r="I1563" s="182">
        <f>INDEX(TechList[ST_Thru],MATCH($A1563,TechList[Tech_'#],0),)</f>
        <v>2024</v>
      </c>
      <c r="J1563" s="182" t="str">
        <f>INDEX(TechList[Complexity],MATCH($A1563,TechList[Tech_'#],0),)</f>
        <v>High1</v>
      </c>
      <c r="K1563" s="277">
        <f>INDEX(CurbWt_selection,MATCH($G1563,CurbWts!$A$3:$A$40,0),)
*($B1563/100)
*E1563</f>
        <v>1138.8869744203289</v>
      </c>
      <c r="L1563" s="277">
        <f>INDEX(CurbWt_selection,MATCH($G1563,CurbWts!$A$3:$A$40,0),)
*($B1563/100)
*F1563</f>
        <v>918.67870240453487</v>
      </c>
    </row>
    <row r="1564" spans="1:12" x14ac:dyDescent="0.25">
      <c r="A1564" s="274">
        <v>154</v>
      </c>
      <c r="B1564" s="275">
        <f>INDEX(TechList[Tech],MATCH(A1564,TechList[Tech_'#],0),)</f>
        <v>27</v>
      </c>
      <c r="C1564" s="182" t="str">
        <f t="shared" si="24"/>
        <v>154_26</v>
      </c>
      <c r="D1564" s="182" t="str">
        <f>INDEX(CWC_VehType!$C$2:$C$30,MATCH($G1564,CWC_VehType!$A$2:$A$30,0),)</f>
        <v>NT</v>
      </c>
      <c r="E1564" s="276">
        <f>INDEX(IF(WR_IC_new[[#This Row],[Tow/Non-tow]]="NT",wr_ICcurves!$C$21:$C$80,wr_ICcurves!$E$21:$E$80),MATCH(WR_IC_new[[#This Row],[Tech_'#]],wr_ICcurves!$A$21:$A$80,0),)</f>
        <v>1.1030442829008427</v>
      </c>
      <c r="F1564" s="288">
        <f>INDEX(IF(WR_IC_new[[#This Row],[Tow/Non-tow]]="NT",wr_ICcurves!$D$21:$D$80,wr_ICcurves!$F$21:$F$80),MATCH(WR_IC_new[[#This Row],[Tech_'#]],wr_ICcurves!$A$21:$A$80,0),)</f>
        <v>0.88976633614223111</v>
      </c>
      <c r="G1564" s="274">
        <v>26</v>
      </c>
      <c r="H1564" s="182">
        <f>SUMIFS(LearningFactors[LF_codeNew],LearningFactors[Tech_'#],WR_IC_new[[#This Row],[Tech_'#]])</f>
        <v>30</v>
      </c>
      <c r="I1564" s="182">
        <f>INDEX(TechList[ST_Thru],MATCH($A1564,TechList[Tech_'#],0),)</f>
        <v>2024</v>
      </c>
      <c r="J1564" s="182" t="str">
        <f>INDEX(TechList[Complexity],MATCH($A1564,TechList[Tech_'#],0),)</f>
        <v>High1</v>
      </c>
      <c r="K1564" s="277">
        <f>INDEX(CurbWt_selection,MATCH($G1564,CurbWts!$A$3:$A$40,0),)
*($B1564/100)
*E1564</f>
        <v>1182.2692835207115</v>
      </c>
      <c r="L1564" s="277">
        <f>INDEX(CurbWt_selection,MATCH($G1564,CurbWts!$A$3:$A$40,0),)
*($B1564/100)
*F1564</f>
        <v>953.67287155985173</v>
      </c>
    </row>
    <row r="1565" spans="1:12" x14ac:dyDescent="0.25">
      <c r="A1565" s="274">
        <v>155</v>
      </c>
      <c r="B1565" s="275">
        <f>INDEX(TechList[Tech],MATCH(A1565,TechList[Tech_'#],0),)</f>
        <v>27.5</v>
      </c>
      <c r="C1565" s="182" t="str">
        <f t="shared" si="24"/>
        <v>155_26</v>
      </c>
      <c r="D1565" s="182" t="str">
        <f>INDEX(CWC_VehType!$C$2:$C$30,MATCH($G1565,CWC_VehType!$A$2:$A$30,0),)</f>
        <v>NT</v>
      </c>
      <c r="E1565" s="276">
        <f>INDEX(IF(WR_IC_new[[#This Row],[Tow/Non-tow]]="NT",wr_ICcurves!$C$21:$C$80,wr_ICcurves!$E$21:$E$80),MATCH(WR_IC_new[[#This Row],[Tech_'#]],wr_ICcurves!$A$21:$A$80,0),)</f>
        <v>1.1234710288804879</v>
      </c>
      <c r="F1565" s="288">
        <f>INDEX(IF(WR_IC_new[[#This Row],[Tow/Non-tow]]="NT",wr_ICcurves!$D$21:$D$80,wr_ICcurves!$F$21:$F$80),MATCH(WR_IC_new[[#This Row],[Tech_'#]],wr_ICcurves!$A$21:$A$80,0),)</f>
        <v>0.90624349051523545</v>
      </c>
      <c r="G1565" s="274">
        <v>26</v>
      </c>
      <c r="H1565" s="182">
        <f>SUMIFS(LearningFactors[LF_codeNew],LearningFactors[Tech_'#],WR_IC_new[[#This Row],[Tech_'#]])</f>
        <v>30</v>
      </c>
      <c r="I1565" s="182">
        <f>INDEX(TechList[ST_Thru],MATCH($A1565,TechList[Tech_'#],0),)</f>
        <v>2024</v>
      </c>
      <c r="J1565" s="182" t="str">
        <f>INDEX(TechList[Complexity],MATCH($A1565,TechList[Tech_'#],0),)</f>
        <v>High1</v>
      </c>
      <c r="K1565" s="277">
        <f>INDEX(CurbWt_selection,MATCH($G1565,CurbWts!$A$3:$A$40,0),)
*($B1565/100)
*E1565</f>
        <v>1226.4624769033444</v>
      </c>
      <c r="L1565" s="277">
        <f>INDEX(CurbWt_selection,MATCH($G1565,CurbWts!$A$3:$A$40,0),)
*($B1565/100)
*F1565</f>
        <v>989.32113733489439</v>
      </c>
    </row>
    <row r="1566" spans="1:12" x14ac:dyDescent="0.25">
      <c r="A1566" s="274">
        <v>156</v>
      </c>
      <c r="B1566" s="275">
        <f>INDEX(TechList[Tech],MATCH(A1566,TechList[Tech_'#],0),)</f>
        <v>28</v>
      </c>
      <c r="C1566" s="182" t="str">
        <f t="shared" si="24"/>
        <v>156_26</v>
      </c>
      <c r="D1566" s="182" t="str">
        <f>INDEX(CWC_VehType!$C$2:$C$30,MATCH($G1566,CWC_VehType!$A$2:$A$30,0),)</f>
        <v>NT</v>
      </c>
      <c r="E1566" s="276">
        <f>INDEX(IF(WR_IC_new[[#This Row],[Tow/Non-tow]]="NT",wr_ICcurves!$C$21:$C$80,wr_ICcurves!$E$21:$E$80),MATCH(WR_IC_new[[#This Row],[Tech_'#]],wr_ICcurves!$A$21:$A$80,0),)</f>
        <v>1.1438977748601331</v>
      </c>
      <c r="F1566" s="288">
        <f>INDEX(IF(WR_IC_new[[#This Row],[Tow/Non-tow]]="NT",wr_ICcurves!$D$21:$D$80,wr_ICcurves!$F$21:$F$80),MATCH(WR_IC_new[[#This Row],[Tech_'#]],wr_ICcurves!$A$21:$A$80,0),)</f>
        <v>0.92272064488823968</v>
      </c>
      <c r="G1566" s="274">
        <v>26</v>
      </c>
      <c r="H1566" s="182">
        <f>SUMIFS(LearningFactors[LF_codeNew],LearningFactors[Tech_'#],WR_IC_new[[#This Row],[Tech_'#]])</f>
        <v>30</v>
      </c>
      <c r="I1566" s="182">
        <f>INDEX(TechList[ST_Thru],MATCH($A1566,TechList[Tech_'#],0),)</f>
        <v>2024</v>
      </c>
      <c r="J1566" s="182" t="str">
        <f>INDEX(TechList[Complexity],MATCH($A1566,TechList[Tech_'#],0),)</f>
        <v>High1</v>
      </c>
      <c r="K1566" s="277">
        <f>INDEX(CurbWt_selection,MATCH($G1566,CurbWts!$A$3:$A$40,0),)
*($B1566/100)
*E1566</f>
        <v>1271.4665545682276</v>
      </c>
      <c r="L1566" s="277">
        <f>INDEX(CurbWt_selection,MATCH($G1566,CurbWts!$A$3:$A$40,0),)
*($B1566/100)
*F1566</f>
        <v>1025.6234997296624</v>
      </c>
    </row>
    <row r="1567" spans="1:12" x14ac:dyDescent="0.25">
      <c r="A1567" s="274">
        <v>157</v>
      </c>
      <c r="B1567" s="275">
        <f>INDEX(TechList[Tech],MATCH(A1567,TechList[Tech_'#],0),)</f>
        <v>28.5</v>
      </c>
      <c r="C1567" s="182" t="str">
        <f t="shared" si="24"/>
        <v>157_26</v>
      </c>
      <c r="D1567" s="182" t="str">
        <f>INDEX(CWC_VehType!$C$2:$C$30,MATCH($G1567,CWC_VehType!$A$2:$A$30,0),)</f>
        <v>NT</v>
      </c>
      <c r="E1567" s="276">
        <f>INDEX(IF(WR_IC_new[[#This Row],[Tow/Non-tow]]="NT",wr_ICcurves!$C$21:$C$80,wr_ICcurves!$E$21:$E$80),MATCH(WR_IC_new[[#This Row],[Tech_'#]],wr_ICcurves!$A$21:$A$80,0),)</f>
        <v>1.1643245208397781</v>
      </c>
      <c r="F1567" s="288">
        <f>INDEX(IF(WR_IC_new[[#This Row],[Tow/Non-tow]]="NT",wr_ICcurves!$D$21:$D$80,wr_ICcurves!$F$21:$F$80),MATCH(WR_IC_new[[#This Row],[Tech_'#]],wr_ICcurves!$A$21:$A$80,0),)</f>
        <v>0.9391977992612438</v>
      </c>
      <c r="G1567" s="274">
        <v>26</v>
      </c>
      <c r="H1567" s="182">
        <f>SUMIFS(LearningFactors[LF_codeNew],LearningFactors[Tech_'#],WR_IC_new[[#This Row],[Tech_'#]])</f>
        <v>30</v>
      </c>
      <c r="I1567" s="182">
        <f>INDEX(TechList[ST_Thru],MATCH($A1567,TechList[Tech_'#],0),)</f>
        <v>2024</v>
      </c>
      <c r="J1567" s="182" t="str">
        <f>INDEX(TechList[Complexity],MATCH($A1567,TechList[Tech_'#],0),)</f>
        <v>High1</v>
      </c>
      <c r="K1567" s="277">
        <f>INDEX(CurbWt_selection,MATCH($G1567,CurbWts!$A$3:$A$40,0),)
*($B1567/100)
*E1567</f>
        <v>1317.2815165153602</v>
      </c>
      <c r="L1567" s="277">
        <f>INDEX(CurbWt_selection,MATCH($G1567,CurbWts!$A$3:$A$40,0),)
*($B1567/100)
*F1567</f>
        <v>1062.5799587441554</v>
      </c>
    </row>
    <row r="1568" spans="1:12" x14ac:dyDescent="0.25">
      <c r="A1568" s="274">
        <v>158</v>
      </c>
      <c r="B1568" s="275">
        <f>INDEX(TechList[Tech],MATCH(A1568,TechList[Tech_'#],0),)</f>
        <v>29</v>
      </c>
      <c r="C1568" s="182" t="str">
        <f t="shared" si="24"/>
        <v>158_26</v>
      </c>
      <c r="D1568" s="182" t="str">
        <f>INDEX(CWC_VehType!$C$2:$C$30,MATCH($G1568,CWC_VehType!$A$2:$A$30,0),)</f>
        <v>NT</v>
      </c>
      <c r="E1568" s="276">
        <f>INDEX(IF(WR_IC_new[[#This Row],[Tow/Non-tow]]="NT",wr_ICcurves!$C$21:$C$80,wr_ICcurves!$E$21:$E$80),MATCH(WR_IC_new[[#This Row],[Tech_'#]],wr_ICcurves!$A$21:$A$80,0),)</f>
        <v>1.1847512668194236</v>
      </c>
      <c r="F1568" s="288">
        <f>INDEX(IF(WR_IC_new[[#This Row],[Tow/Non-tow]]="NT",wr_ICcurves!$D$21:$D$80,wr_ICcurves!$F$21:$F$80),MATCH(WR_IC_new[[#This Row],[Tech_'#]],wr_ICcurves!$A$21:$A$80,0),)</f>
        <v>0.95567495363424815</v>
      </c>
      <c r="G1568" s="274">
        <v>26</v>
      </c>
      <c r="H1568" s="182">
        <f>SUMIFS(LearningFactors[LF_codeNew],LearningFactors[Tech_'#],WR_IC_new[[#This Row],[Tech_'#]])</f>
        <v>30</v>
      </c>
      <c r="I1568" s="182">
        <f>INDEX(TechList[ST_Thru],MATCH($A1568,TechList[Tech_'#],0),)</f>
        <v>2024</v>
      </c>
      <c r="J1568" s="182" t="str">
        <f>INDEX(TechList[Complexity],MATCH($A1568,TechList[Tech_'#],0),)</f>
        <v>High1</v>
      </c>
      <c r="K1568" s="277">
        <f>INDEX(CurbWt_selection,MATCH($G1568,CurbWts!$A$3:$A$40,0),)
*($B1568/100)
*E1568</f>
        <v>1363.9073627447438</v>
      </c>
      <c r="L1568" s="277">
        <f>INDEX(CurbWt_selection,MATCH($G1568,CurbWts!$A$3:$A$40,0),)
*($B1568/100)
*F1568</f>
        <v>1100.1905143783747</v>
      </c>
    </row>
    <row r="1569" spans="1:12" x14ac:dyDescent="0.25">
      <c r="A1569" s="274">
        <v>159</v>
      </c>
      <c r="B1569" s="275">
        <f>INDEX(TechList[Tech],MATCH(A1569,TechList[Tech_'#],0),)</f>
        <v>29.5</v>
      </c>
      <c r="C1569" s="182" t="str">
        <f t="shared" si="24"/>
        <v>159_26</v>
      </c>
      <c r="D1569" s="182" t="str">
        <f>INDEX(CWC_VehType!$C$2:$C$30,MATCH($G1569,CWC_VehType!$A$2:$A$30,0),)</f>
        <v>NT</v>
      </c>
      <c r="E1569" s="276">
        <f>INDEX(IF(WR_IC_new[[#This Row],[Tow/Non-tow]]="NT",wr_ICcurves!$C$21:$C$80,wr_ICcurves!$E$21:$E$80),MATCH(WR_IC_new[[#This Row],[Tech_'#]],wr_ICcurves!$A$21:$A$80,0),)</f>
        <v>1.2051780127990688</v>
      </c>
      <c r="F1569" s="288">
        <f>INDEX(IF(WR_IC_new[[#This Row],[Tow/Non-tow]]="NT",wr_ICcurves!$D$21:$D$80,wr_ICcurves!$F$21:$F$80),MATCH(WR_IC_new[[#This Row],[Tech_'#]],wr_ICcurves!$A$21:$A$80,0),)</f>
        <v>0.97215210800725238</v>
      </c>
      <c r="G1569" s="274">
        <v>26</v>
      </c>
      <c r="H1569" s="182">
        <f>SUMIFS(LearningFactors[LF_codeNew],LearningFactors[Tech_'#],WR_IC_new[[#This Row],[Tech_'#]])</f>
        <v>30</v>
      </c>
      <c r="I1569" s="182">
        <f>INDEX(TechList[ST_Thru],MATCH($A1569,TechList[Tech_'#],0),)</f>
        <v>2024</v>
      </c>
      <c r="J1569" s="182" t="str">
        <f>INDEX(TechList[Complexity],MATCH($A1569,TechList[Tech_'#],0),)</f>
        <v>High1</v>
      </c>
      <c r="K1569" s="277">
        <f>INDEX(CurbWt_selection,MATCH($G1569,CurbWts!$A$3:$A$40,0),)
*($B1569/100)
*E1569</f>
        <v>1411.3440932563774</v>
      </c>
      <c r="L1569" s="277">
        <f>INDEX(CurbWt_selection,MATCH($G1569,CurbWts!$A$3:$A$40,0),)
*($B1569/100)
*F1569</f>
        <v>1138.4551666323196</v>
      </c>
    </row>
    <row r="1570" spans="1:12" x14ac:dyDescent="0.25">
      <c r="A1570" s="279">
        <v>160</v>
      </c>
      <c r="B1570" s="275">
        <f>INDEX(TechList[Tech],MATCH(A1570,TechList[Tech_'#],0),)</f>
        <v>30</v>
      </c>
      <c r="C1570" s="182" t="str">
        <f t="shared" si="24"/>
        <v>160_26</v>
      </c>
      <c r="D1570" s="182" t="str">
        <f>INDEX(CWC_VehType!$C$2:$C$30,MATCH($G1570,CWC_VehType!$A$2:$A$30,0),)</f>
        <v>NT</v>
      </c>
      <c r="E1570" s="276">
        <f>INDEX(IF(WR_IC_new[[#This Row],[Tow/Non-tow]]="NT",wr_ICcurves!$C$21:$C$80,wr_ICcurves!$E$21:$E$80),MATCH(WR_IC_new[[#This Row],[Tech_'#]],wr_ICcurves!$A$21:$A$80,0),)</f>
        <v>1.2256047587787142</v>
      </c>
      <c r="F1570" s="288">
        <f>INDEX(IF(WR_IC_new[[#This Row],[Tow/Non-tow]]="NT",wr_ICcurves!$D$21:$D$80,wr_ICcurves!$F$21:$F$80),MATCH(WR_IC_new[[#This Row],[Tech_'#]],wr_ICcurves!$A$21:$A$80,0),)</f>
        <v>0.98862926238025672</v>
      </c>
      <c r="G1570" s="274">
        <v>26</v>
      </c>
      <c r="H1570" s="182">
        <f>SUMIFS(LearningFactors[LF_codeNew],LearningFactors[Tech_'#],WR_IC_new[[#This Row],[Tech_'#]])</f>
        <v>30</v>
      </c>
      <c r="I1570" s="182">
        <f>INDEX(TechList[ST_Thru],MATCH($A1570,TechList[Tech_'#],0),)</f>
        <v>2024</v>
      </c>
      <c r="J1570" s="182" t="str">
        <f>INDEX(TechList[Complexity],MATCH($A1570,TechList[Tech_'#],0),)</f>
        <v>High1</v>
      </c>
      <c r="K1570" s="277">
        <f>INDEX(CurbWt_selection,MATCH($G1570,CurbWts!$A$3:$A$40,0),)
*($B1570/100)
*E1570</f>
        <v>1459.5917080502611</v>
      </c>
      <c r="L1570" s="277">
        <f>INDEX(CurbWt_selection,MATCH($G1570,CurbWts!$A$3:$A$40,0),)
*($B1570/100)
*F1570</f>
        <v>1177.3739155059895</v>
      </c>
    </row>
    <row r="1571" spans="1:12" x14ac:dyDescent="0.25">
      <c r="A1571" s="274">
        <v>101</v>
      </c>
      <c r="B1571" s="275">
        <f>INDEX(TechList[Tech],MATCH(A1571,TechList[Tech_'#],0),)</f>
        <v>0.5</v>
      </c>
      <c r="C1571" s="182" t="str">
        <f t="shared" si="24"/>
        <v>101_27</v>
      </c>
      <c r="D1571" s="182" t="str">
        <f>INDEX(CWC_VehType!$C$2:$C$30,MATCH($G1571,CWC_VehType!$A$2:$A$30,0),)</f>
        <v>NT</v>
      </c>
      <c r="E1571" s="276">
        <f>INDEX(IF(WR_IC_new[[#This Row],[Tow/Non-tow]]="NT",wr_ICcurves!$C$21:$C$80,wr_ICcurves!$E$21:$E$80),MATCH(WR_IC_new[[#This Row],[Tech_'#]],wr_ICcurves!$A$21:$A$80,0),)</f>
        <v>2.0426745979645236E-2</v>
      </c>
      <c r="F1571" s="288">
        <f>INDEX(IF(WR_IC_new[[#This Row],[Tow/Non-tow]]="NT",wr_ICcurves!$D$21:$D$80,wr_ICcurves!$F$21:$F$80),MATCH(WR_IC_new[[#This Row],[Tech_'#]],wr_ICcurves!$A$21:$A$80,0),)</f>
        <v>1.6477154373004281E-2</v>
      </c>
      <c r="G1571" s="274">
        <v>27</v>
      </c>
      <c r="H1571" s="182">
        <f>SUMIFS(LearningFactors[LF_codeNew],LearningFactors[Tech_'#],WR_IC_new[[#This Row],[Tech_'#]])</f>
        <v>30</v>
      </c>
      <c r="I1571" s="182">
        <f>INDEX(TechList[ST_Thru],MATCH($A1571,TechList[Tech_'#],0),)</f>
        <v>2024</v>
      </c>
      <c r="J1571" s="182" t="str">
        <f>INDEX(TechList[Complexity],MATCH($A1571,TechList[Tech_'#],0),)</f>
        <v>Low2</v>
      </c>
      <c r="K1571" s="277">
        <f>INDEX(CurbWt_selection,MATCH($G1571,CurbWts!$A$3:$A$40,0),)
*($B1571/100)
*E1571</f>
        <v>0.50625639192195337</v>
      </c>
      <c r="L1571" s="277">
        <f>INDEX(CurbWt_selection,MATCH($G1571,CurbWts!$A$3:$A$40,0),)
*($B1571/100)
*F1571</f>
        <v>0.40836972909588498</v>
      </c>
    </row>
    <row r="1572" spans="1:12" x14ac:dyDescent="0.25">
      <c r="A1572" s="274">
        <v>102</v>
      </c>
      <c r="B1572" s="275">
        <f>INDEX(TechList[Tech],MATCH(A1572,TechList[Tech_'#],0),)</f>
        <v>1</v>
      </c>
      <c r="C1572" s="182" t="str">
        <f t="shared" si="24"/>
        <v>102_27</v>
      </c>
      <c r="D1572" s="182" t="str">
        <f>INDEX(CWC_VehType!$C$2:$C$30,MATCH($G1572,CWC_VehType!$A$2:$A$30,0),)</f>
        <v>NT</v>
      </c>
      <c r="E1572" s="276">
        <f>INDEX(IF(WR_IC_new[[#This Row],[Tow/Non-tow]]="NT",wr_ICcurves!$C$21:$C$80,wr_ICcurves!$E$21:$E$80),MATCH(WR_IC_new[[#This Row],[Tech_'#]],wr_ICcurves!$A$21:$A$80,0),)</f>
        <v>4.0853491959290472E-2</v>
      </c>
      <c r="F1572" s="288">
        <f>INDEX(IF(WR_IC_new[[#This Row],[Tow/Non-tow]]="NT",wr_ICcurves!$D$21:$D$80,wr_ICcurves!$F$21:$F$80),MATCH(WR_IC_new[[#This Row],[Tech_'#]],wr_ICcurves!$A$21:$A$80,0),)</f>
        <v>3.2954308746008562E-2</v>
      </c>
      <c r="G1572" s="274">
        <v>27</v>
      </c>
      <c r="H1572" s="182">
        <f>SUMIFS(LearningFactors[LF_codeNew],LearningFactors[Tech_'#],WR_IC_new[[#This Row],[Tech_'#]])</f>
        <v>30</v>
      </c>
      <c r="I1572" s="182">
        <f>INDEX(TechList[ST_Thru],MATCH($A1572,TechList[Tech_'#],0),)</f>
        <v>2024</v>
      </c>
      <c r="J1572" s="182" t="str">
        <f>INDEX(TechList[Complexity],MATCH($A1572,TechList[Tech_'#],0),)</f>
        <v>Low2</v>
      </c>
      <c r="K1572" s="277">
        <f>INDEX(CurbWt_selection,MATCH($G1572,CurbWts!$A$3:$A$40,0),)
*($B1572/100)
*E1572</f>
        <v>2.0250255676878135</v>
      </c>
      <c r="L1572" s="277">
        <f>INDEX(CurbWt_selection,MATCH($G1572,CurbWts!$A$3:$A$40,0),)
*($B1572/100)
*F1572</f>
        <v>1.6334789163835399</v>
      </c>
    </row>
    <row r="1573" spans="1:12" x14ac:dyDescent="0.25">
      <c r="A1573" s="274">
        <v>103</v>
      </c>
      <c r="B1573" s="275">
        <f>INDEX(TechList[Tech],MATCH(A1573,TechList[Tech_'#],0),)</f>
        <v>1.5</v>
      </c>
      <c r="C1573" s="182" t="str">
        <f t="shared" si="24"/>
        <v>103_27</v>
      </c>
      <c r="D1573" s="182" t="str">
        <f>INDEX(CWC_VehType!$C$2:$C$30,MATCH($G1573,CWC_VehType!$A$2:$A$30,0),)</f>
        <v>NT</v>
      </c>
      <c r="E1573" s="276">
        <f>INDEX(IF(WR_IC_new[[#This Row],[Tow/Non-tow]]="NT",wr_ICcurves!$C$21:$C$80,wr_ICcurves!$E$21:$E$80),MATCH(WR_IC_new[[#This Row],[Tech_'#]],wr_ICcurves!$A$21:$A$80,0),)</f>
        <v>6.1280237938935708E-2</v>
      </c>
      <c r="F1573" s="288">
        <f>INDEX(IF(WR_IC_new[[#This Row],[Tow/Non-tow]]="NT",wr_ICcurves!$D$21:$D$80,wr_ICcurves!$F$21:$F$80),MATCH(WR_IC_new[[#This Row],[Tech_'#]],wr_ICcurves!$A$21:$A$80,0),)</f>
        <v>4.9431463119012836E-2</v>
      </c>
      <c r="G1573" s="274">
        <v>27</v>
      </c>
      <c r="H1573" s="182">
        <f>SUMIFS(LearningFactors[LF_codeNew],LearningFactors[Tech_'#],WR_IC_new[[#This Row],[Tech_'#]])</f>
        <v>30</v>
      </c>
      <c r="I1573" s="182">
        <f>INDEX(TechList[ST_Thru],MATCH($A1573,TechList[Tech_'#],0),)</f>
        <v>2024</v>
      </c>
      <c r="J1573" s="182" t="str">
        <f>INDEX(TechList[Complexity],MATCH($A1573,TechList[Tech_'#],0),)</f>
        <v>Low2</v>
      </c>
      <c r="K1573" s="277">
        <f>INDEX(CurbWt_selection,MATCH($G1573,CurbWts!$A$3:$A$40,0),)
*($B1573/100)
*E1573</f>
        <v>4.5563075272975802</v>
      </c>
      <c r="L1573" s="277">
        <f>INDEX(CurbWt_selection,MATCH($G1573,CurbWts!$A$3:$A$40,0),)
*($B1573/100)
*F1573</f>
        <v>3.6753275618629644</v>
      </c>
    </row>
    <row r="1574" spans="1:12" x14ac:dyDescent="0.25">
      <c r="A1574" s="274">
        <v>104</v>
      </c>
      <c r="B1574" s="275">
        <f>INDEX(TechList[Tech],MATCH(A1574,TechList[Tech_'#],0),)</f>
        <v>2</v>
      </c>
      <c r="C1574" s="182" t="str">
        <f t="shared" si="24"/>
        <v>104_27</v>
      </c>
      <c r="D1574" s="182" t="str">
        <f>INDEX(CWC_VehType!$C$2:$C$30,MATCH($G1574,CWC_VehType!$A$2:$A$30,0),)</f>
        <v>NT</v>
      </c>
      <c r="E1574" s="276">
        <f>INDEX(IF(WR_IC_new[[#This Row],[Tow/Non-tow]]="NT",wr_ICcurves!$C$21:$C$80,wr_ICcurves!$E$21:$E$80),MATCH(WR_IC_new[[#This Row],[Tech_'#]],wr_ICcurves!$A$21:$A$80,0),)</f>
        <v>8.1706983918580944E-2</v>
      </c>
      <c r="F1574" s="288">
        <f>INDEX(IF(WR_IC_new[[#This Row],[Tow/Non-tow]]="NT",wr_ICcurves!$D$21:$D$80,wr_ICcurves!$F$21:$F$80),MATCH(WR_IC_new[[#This Row],[Tech_'#]],wr_ICcurves!$A$21:$A$80,0),)</f>
        <v>6.5908617492017124E-2</v>
      </c>
      <c r="G1574" s="274">
        <v>27</v>
      </c>
      <c r="H1574" s="182">
        <f>SUMIFS(LearningFactors[LF_codeNew],LearningFactors[Tech_'#],WR_IC_new[[#This Row],[Tech_'#]])</f>
        <v>30</v>
      </c>
      <c r="I1574" s="182">
        <f>INDEX(TechList[ST_Thru],MATCH($A1574,TechList[Tech_'#],0),)</f>
        <v>2024</v>
      </c>
      <c r="J1574" s="182" t="str">
        <f>INDEX(TechList[Complexity],MATCH($A1574,TechList[Tech_'#],0),)</f>
        <v>Low2</v>
      </c>
      <c r="K1574" s="277">
        <f>INDEX(CurbWt_selection,MATCH($G1574,CurbWts!$A$3:$A$40,0),)
*($B1574/100)
*E1574</f>
        <v>8.100102270751254</v>
      </c>
      <c r="L1574" s="277">
        <f>INDEX(CurbWt_selection,MATCH($G1574,CurbWts!$A$3:$A$40,0),)
*($B1574/100)
*F1574</f>
        <v>6.5339156655341597</v>
      </c>
    </row>
    <row r="1575" spans="1:12" x14ac:dyDescent="0.25">
      <c r="A1575" s="274">
        <v>105</v>
      </c>
      <c r="B1575" s="275">
        <f>INDEX(TechList[Tech],MATCH(A1575,TechList[Tech_'#],0),)</f>
        <v>2.5</v>
      </c>
      <c r="C1575" s="182" t="str">
        <f t="shared" si="24"/>
        <v>105_27</v>
      </c>
      <c r="D1575" s="182" t="str">
        <f>INDEX(CWC_VehType!$C$2:$C$30,MATCH($G1575,CWC_VehType!$A$2:$A$30,0),)</f>
        <v>NT</v>
      </c>
      <c r="E1575" s="276">
        <f>INDEX(IF(WR_IC_new[[#This Row],[Tow/Non-tow]]="NT",wr_ICcurves!$C$21:$C$80,wr_ICcurves!$E$21:$E$80),MATCH(WR_IC_new[[#This Row],[Tech_'#]],wr_ICcurves!$A$21:$A$80,0),)</f>
        <v>0.10213372989822618</v>
      </c>
      <c r="F1575" s="288">
        <f>INDEX(IF(WR_IC_new[[#This Row],[Tow/Non-tow]]="NT",wr_ICcurves!$D$21:$D$80,wr_ICcurves!$F$21:$F$80),MATCH(WR_IC_new[[#This Row],[Tech_'#]],wr_ICcurves!$A$21:$A$80,0),)</f>
        <v>8.2385771865021398E-2</v>
      </c>
      <c r="G1575" s="274">
        <v>27</v>
      </c>
      <c r="H1575" s="182">
        <f>SUMIFS(LearningFactors[LF_codeNew],LearningFactors[Tech_'#],WR_IC_new[[#This Row],[Tech_'#]])</f>
        <v>30</v>
      </c>
      <c r="I1575" s="182">
        <f>INDEX(TechList[ST_Thru],MATCH($A1575,TechList[Tech_'#],0),)</f>
        <v>2024</v>
      </c>
      <c r="J1575" s="182" t="str">
        <f>INDEX(TechList[Complexity],MATCH($A1575,TechList[Tech_'#],0),)</f>
        <v>Low2</v>
      </c>
      <c r="K1575" s="277">
        <f>INDEX(CurbWt_selection,MATCH($G1575,CurbWts!$A$3:$A$40,0),)
*($B1575/100)
*E1575</f>
        <v>12.656409798048834</v>
      </c>
      <c r="L1575" s="277">
        <f>INDEX(CurbWt_selection,MATCH($G1575,CurbWts!$A$3:$A$40,0),)
*($B1575/100)
*F1575</f>
        <v>10.209243227397124</v>
      </c>
    </row>
    <row r="1576" spans="1:12" x14ac:dyDescent="0.25">
      <c r="A1576" s="274">
        <v>106</v>
      </c>
      <c r="B1576" s="275">
        <f>INDEX(TechList[Tech],MATCH(A1576,TechList[Tech_'#],0),)</f>
        <v>3</v>
      </c>
      <c r="C1576" s="182" t="str">
        <f t="shared" si="24"/>
        <v>106_27</v>
      </c>
      <c r="D1576" s="182" t="str">
        <f>INDEX(CWC_VehType!$C$2:$C$30,MATCH($G1576,CWC_VehType!$A$2:$A$30,0),)</f>
        <v>NT</v>
      </c>
      <c r="E1576" s="276">
        <f>INDEX(IF(WR_IC_new[[#This Row],[Tow/Non-tow]]="NT",wr_ICcurves!$C$21:$C$80,wr_ICcurves!$E$21:$E$80),MATCH(WR_IC_new[[#This Row],[Tech_'#]],wr_ICcurves!$A$21:$A$80,0),)</f>
        <v>0.12256047587787142</v>
      </c>
      <c r="F1576" s="288">
        <f>INDEX(IF(WR_IC_new[[#This Row],[Tow/Non-tow]]="NT",wr_ICcurves!$D$21:$D$80,wr_ICcurves!$F$21:$F$80),MATCH(WR_IC_new[[#This Row],[Tech_'#]],wr_ICcurves!$A$21:$A$80,0),)</f>
        <v>9.8862926238025672E-2</v>
      </c>
      <c r="G1576" s="274">
        <v>27</v>
      </c>
      <c r="H1576" s="182">
        <f>SUMIFS(LearningFactors[LF_codeNew],LearningFactors[Tech_'#],WR_IC_new[[#This Row],[Tech_'#]])</f>
        <v>30</v>
      </c>
      <c r="I1576" s="182">
        <f>INDEX(TechList[ST_Thru],MATCH($A1576,TechList[Tech_'#],0),)</f>
        <v>2024</v>
      </c>
      <c r="J1576" s="182" t="str">
        <f>INDEX(TechList[Complexity],MATCH($A1576,TechList[Tech_'#],0),)</f>
        <v>Low2</v>
      </c>
      <c r="K1576" s="277">
        <f>INDEX(CurbWt_selection,MATCH($G1576,CurbWts!$A$3:$A$40,0),)
*($B1576/100)
*E1576</f>
        <v>18.225230109190321</v>
      </c>
      <c r="L1576" s="277">
        <f>INDEX(CurbWt_selection,MATCH($G1576,CurbWts!$A$3:$A$40,0),)
*($B1576/100)
*F1576</f>
        <v>14.701310247451858</v>
      </c>
    </row>
    <row r="1577" spans="1:12" x14ac:dyDescent="0.25">
      <c r="A1577" s="274">
        <v>107</v>
      </c>
      <c r="B1577" s="275">
        <f>INDEX(TechList[Tech],MATCH(A1577,TechList[Tech_'#],0),)</f>
        <v>3.5</v>
      </c>
      <c r="C1577" s="182" t="str">
        <f t="shared" si="24"/>
        <v>107_27</v>
      </c>
      <c r="D1577" s="182" t="str">
        <f>INDEX(CWC_VehType!$C$2:$C$30,MATCH($G1577,CWC_VehType!$A$2:$A$30,0),)</f>
        <v>NT</v>
      </c>
      <c r="E1577" s="276">
        <f>INDEX(IF(WR_IC_new[[#This Row],[Tow/Non-tow]]="NT",wr_ICcurves!$C$21:$C$80,wr_ICcurves!$E$21:$E$80),MATCH(WR_IC_new[[#This Row],[Tech_'#]],wr_ICcurves!$A$21:$A$80,0),)</f>
        <v>0.14298722185751664</v>
      </c>
      <c r="F1577" s="288">
        <f>INDEX(IF(WR_IC_new[[#This Row],[Tow/Non-tow]]="NT",wr_ICcurves!$D$21:$D$80,wr_ICcurves!$F$21:$F$80),MATCH(WR_IC_new[[#This Row],[Tech_'#]],wr_ICcurves!$A$21:$A$80,0),)</f>
        <v>0.11534008061102996</v>
      </c>
      <c r="G1577" s="274">
        <v>27</v>
      </c>
      <c r="H1577" s="182">
        <f>SUMIFS(LearningFactors[LF_codeNew],LearningFactors[Tech_'#],WR_IC_new[[#This Row],[Tech_'#]])</f>
        <v>30</v>
      </c>
      <c r="I1577" s="182">
        <f>INDEX(TechList[ST_Thru],MATCH($A1577,TechList[Tech_'#],0),)</f>
        <v>2024</v>
      </c>
      <c r="J1577" s="182" t="str">
        <f>INDEX(TechList[Complexity],MATCH($A1577,TechList[Tech_'#],0),)</f>
        <v>Low2</v>
      </c>
      <c r="K1577" s="277">
        <f>INDEX(CurbWt_selection,MATCH($G1577,CurbWts!$A$3:$A$40,0),)
*($B1577/100)
*E1577</f>
        <v>24.806563204175717</v>
      </c>
      <c r="L1577" s="277">
        <f>INDEX(CurbWt_selection,MATCH($G1577,CurbWts!$A$3:$A$40,0),)
*($B1577/100)
*F1577</f>
        <v>20.010116725698367</v>
      </c>
    </row>
    <row r="1578" spans="1:12" x14ac:dyDescent="0.25">
      <c r="A1578" s="274">
        <v>108</v>
      </c>
      <c r="B1578" s="275">
        <f>INDEX(TechList[Tech],MATCH(A1578,TechList[Tech_'#],0),)</f>
        <v>4</v>
      </c>
      <c r="C1578" s="182" t="str">
        <f t="shared" si="24"/>
        <v>108_27</v>
      </c>
      <c r="D1578" s="182" t="str">
        <f>INDEX(CWC_VehType!$C$2:$C$30,MATCH($G1578,CWC_VehType!$A$2:$A$30,0),)</f>
        <v>NT</v>
      </c>
      <c r="E1578" s="276">
        <f>INDEX(IF(WR_IC_new[[#This Row],[Tow/Non-tow]]="NT",wr_ICcurves!$C$21:$C$80,wr_ICcurves!$E$21:$E$80),MATCH(WR_IC_new[[#This Row],[Tech_'#]],wr_ICcurves!$A$21:$A$80,0),)</f>
        <v>0.16341396783716189</v>
      </c>
      <c r="F1578" s="288">
        <f>INDEX(IF(WR_IC_new[[#This Row],[Tow/Non-tow]]="NT",wr_ICcurves!$D$21:$D$80,wr_ICcurves!$F$21:$F$80),MATCH(WR_IC_new[[#This Row],[Tech_'#]],wr_ICcurves!$A$21:$A$80,0),)</f>
        <v>0.13181723498403425</v>
      </c>
      <c r="G1578" s="274">
        <v>27</v>
      </c>
      <c r="H1578" s="182">
        <f>SUMIFS(LearningFactors[LF_codeNew],LearningFactors[Tech_'#],WR_IC_new[[#This Row],[Tech_'#]])</f>
        <v>30</v>
      </c>
      <c r="I1578" s="182">
        <f>INDEX(TechList[ST_Thru],MATCH($A1578,TechList[Tech_'#],0),)</f>
        <v>2024</v>
      </c>
      <c r="J1578" s="182" t="str">
        <f>INDEX(TechList[Complexity],MATCH($A1578,TechList[Tech_'#],0),)</f>
        <v>Low2</v>
      </c>
      <c r="K1578" s="277">
        <f>INDEX(CurbWt_selection,MATCH($G1578,CurbWts!$A$3:$A$40,0),)
*($B1578/100)
*E1578</f>
        <v>32.400409083005016</v>
      </c>
      <c r="L1578" s="277">
        <f>INDEX(CurbWt_selection,MATCH($G1578,CurbWts!$A$3:$A$40,0),)
*($B1578/100)
*F1578</f>
        <v>26.135662662136639</v>
      </c>
    </row>
    <row r="1579" spans="1:12" x14ac:dyDescent="0.25">
      <c r="A1579" s="274">
        <v>109</v>
      </c>
      <c r="B1579" s="275">
        <f>INDEX(TechList[Tech],MATCH(A1579,TechList[Tech_'#],0),)</f>
        <v>4.5</v>
      </c>
      <c r="C1579" s="182" t="str">
        <f t="shared" si="24"/>
        <v>109_27</v>
      </c>
      <c r="D1579" s="182" t="str">
        <f>INDEX(CWC_VehType!$C$2:$C$30,MATCH($G1579,CWC_VehType!$A$2:$A$30,0),)</f>
        <v>NT</v>
      </c>
      <c r="E1579" s="276">
        <f>INDEX(IF(WR_IC_new[[#This Row],[Tow/Non-tow]]="NT",wr_ICcurves!$C$21:$C$80,wr_ICcurves!$E$21:$E$80),MATCH(WR_IC_new[[#This Row],[Tech_'#]],wr_ICcurves!$A$21:$A$80,0),)</f>
        <v>0.18384071381680708</v>
      </c>
      <c r="F1579" s="288">
        <f>INDEX(IF(WR_IC_new[[#This Row],[Tow/Non-tow]]="NT",wr_ICcurves!$D$21:$D$80,wr_ICcurves!$F$21:$F$80),MATCH(WR_IC_new[[#This Row],[Tech_'#]],wr_ICcurves!$A$21:$A$80,0),)</f>
        <v>0.14829438935703851</v>
      </c>
      <c r="G1579" s="274">
        <v>27</v>
      </c>
      <c r="H1579" s="182">
        <f>SUMIFS(LearningFactors[LF_codeNew],LearningFactors[Tech_'#],WR_IC_new[[#This Row],[Tech_'#]])</f>
        <v>30</v>
      </c>
      <c r="I1579" s="182">
        <f>INDEX(TechList[ST_Thru],MATCH($A1579,TechList[Tech_'#],0),)</f>
        <v>2024</v>
      </c>
      <c r="J1579" s="182" t="str">
        <f>INDEX(TechList[Complexity],MATCH($A1579,TechList[Tech_'#],0),)</f>
        <v>Low2</v>
      </c>
      <c r="K1579" s="277">
        <f>INDEX(CurbWt_selection,MATCH($G1579,CurbWts!$A$3:$A$40,0),)
*($B1579/100)
*E1579</f>
        <v>41.006767745678218</v>
      </c>
      <c r="L1579" s="277">
        <f>INDEX(CurbWt_selection,MATCH($G1579,CurbWts!$A$3:$A$40,0),)
*($B1579/100)
*F1579</f>
        <v>33.077948056766679</v>
      </c>
    </row>
    <row r="1580" spans="1:12" x14ac:dyDescent="0.25">
      <c r="A1580" s="274">
        <v>110</v>
      </c>
      <c r="B1580" s="275">
        <f>INDEX(TechList[Tech],MATCH(A1580,TechList[Tech_'#],0),)</f>
        <v>5</v>
      </c>
      <c r="C1580" s="182" t="str">
        <f t="shared" si="24"/>
        <v>110_27</v>
      </c>
      <c r="D1580" s="182" t="str">
        <f>INDEX(CWC_VehType!$C$2:$C$30,MATCH($G1580,CWC_VehType!$A$2:$A$30,0),)</f>
        <v>NT</v>
      </c>
      <c r="E1580" s="276">
        <f>INDEX(IF(WR_IC_new[[#This Row],[Tow/Non-tow]]="NT",wr_ICcurves!$C$21:$C$80,wr_ICcurves!$E$21:$E$80),MATCH(WR_IC_new[[#This Row],[Tech_'#]],wr_ICcurves!$A$21:$A$80,0),)</f>
        <v>0.20426745979645236</v>
      </c>
      <c r="F1580" s="288">
        <f>INDEX(IF(WR_IC_new[[#This Row],[Tow/Non-tow]]="NT",wr_ICcurves!$D$21:$D$80,wr_ICcurves!$F$21:$F$80),MATCH(WR_IC_new[[#This Row],[Tech_'#]],wr_ICcurves!$A$21:$A$80,0),)</f>
        <v>0.1647715437300428</v>
      </c>
      <c r="G1580" s="274">
        <v>27</v>
      </c>
      <c r="H1580" s="182">
        <f>SUMIFS(LearningFactors[LF_codeNew],LearningFactors[Tech_'#],WR_IC_new[[#This Row],[Tech_'#]])</f>
        <v>30</v>
      </c>
      <c r="I1580" s="182">
        <f>INDEX(TechList[ST_Thru],MATCH($A1580,TechList[Tech_'#],0),)</f>
        <v>2024</v>
      </c>
      <c r="J1580" s="182" t="str">
        <f>INDEX(TechList[Complexity],MATCH($A1580,TechList[Tech_'#],0),)</f>
        <v>Low2</v>
      </c>
      <c r="K1580" s="277">
        <f>INDEX(CurbWt_selection,MATCH($G1580,CurbWts!$A$3:$A$40,0),)
*($B1580/100)
*E1580</f>
        <v>50.625639192195337</v>
      </c>
      <c r="L1580" s="277">
        <f>INDEX(CurbWt_selection,MATCH($G1580,CurbWts!$A$3:$A$40,0),)
*($B1580/100)
*F1580</f>
        <v>40.836972909588496</v>
      </c>
    </row>
    <row r="1581" spans="1:12" x14ac:dyDescent="0.25">
      <c r="A1581" s="274">
        <v>111</v>
      </c>
      <c r="B1581" s="275">
        <f>INDEX(TechList[Tech],MATCH(A1581,TechList[Tech_'#],0),)</f>
        <v>5.5</v>
      </c>
      <c r="C1581" s="182" t="str">
        <f t="shared" si="24"/>
        <v>111_27</v>
      </c>
      <c r="D1581" s="182" t="str">
        <f>INDEX(CWC_VehType!$C$2:$C$30,MATCH($G1581,CWC_VehType!$A$2:$A$30,0),)</f>
        <v>NT</v>
      </c>
      <c r="E1581" s="276">
        <f>INDEX(IF(WR_IC_new[[#This Row],[Tow/Non-tow]]="NT",wr_ICcurves!$C$21:$C$80,wr_ICcurves!$E$21:$E$80),MATCH(WR_IC_new[[#This Row],[Tech_'#]],wr_ICcurves!$A$21:$A$80,0),)</f>
        <v>0.22469420577609756</v>
      </c>
      <c r="F1581" s="288">
        <f>INDEX(IF(WR_IC_new[[#This Row],[Tow/Non-tow]]="NT",wr_ICcurves!$D$21:$D$80,wr_ICcurves!$F$21:$F$80),MATCH(WR_IC_new[[#This Row],[Tech_'#]],wr_ICcurves!$A$21:$A$80,0),)</f>
        <v>0.18124869810304706</v>
      </c>
      <c r="G1581" s="274">
        <v>27</v>
      </c>
      <c r="H1581" s="182">
        <f>SUMIFS(LearningFactors[LF_codeNew],LearningFactors[Tech_'#],WR_IC_new[[#This Row],[Tech_'#]])</f>
        <v>30</v>
      </c>
      <c r="I1581" s="182">
        <f>INDEX(TechList[ST_Thru],MATCH($A1581,TechList[Tech_'#],0),)</f>
        <v>2024</v>
      </c>
      <c r="J1581" s="182" t="str">
        <f>INDEX(TechList[Complexity],MATCH($A1581,TechList[Tech_'#],0),)</f>
        <v>Low2</v>
      </c>
      <c r="K1581" s="277">
        <f>INDEX(CurbWt_selection,MATCH($G1581,CurbWts!$A$3:$A$40,0),)
*($B1581/100)
*E1581</f>
        <v>61.257023422556351</v>
      </c>
      <c r="L1581" s="277">
        <f>INDEX(CurbWt_selection,MATCH($G1581,CurbWts!$A$3:$A$40,0),)
*($B1581/100)
*F1581</f>
        <v>49.412737220602075</v>
      </c>
    </row>
    <row r="1582" spans="1:12" x14ac:dyDescent="0.25">
      <c r="A1582" s="274">
        <v>112</v>
      </c>
      <c r="B1582" s="275">
        <f>INDEX(TechList[Tech],MATCH(A1582,TechList[Tech_'#],0),)</f>
        <v>6</v>
      </c>
      <c r="C1582" s="182" t="str">
        <f t="shared" si="24"/>
        <v>112_27</v>
      </c>
      <c r="D1582" s="182" t="str">
        <f>INDEX(CWC_VehType!$C$2:$C$30,MATCH($G1582,CWC_VehType!$A$2:$A$30,0),)</f>
        <v>NT</v>
      </c>
      <c r="E1582" s="276">
        <f>INDEX(IF(WR_IC_new[[#This Row],[Tow/Non-tow]]="NT",wr_ICcurves!$C$21:$C$80,wr_ICcurves!$E$21:$E$80),MATCH(WR_IC_new[[#This Row],[Tech_'#]],wr_ICcurves!$A$21:$A$80,0),)</f>
        <v>0.24512095175574283</v>
      </c>
      <c r="F1582" s="288">
        <f>INDEX(IF(WR_IC_new[[#This Row],[Tow/Non-tow]]="NT",wr_ICcurves!$D$21:$D$80,wr_ICcurves!$F$21:$F$80),MATCH(WR_IC_new[[#This Row],[Tech_'#]],wr_ICcurves!$A$21:$A$80,0),)</f>
        <v>0.19772585247605134</v>
      </c>
      <c r="G1582" s="274">
        <v>27</v>
      </c>
      <c r="H1582" s="182">
        <f>SUMIFS(LearningFactors[LF_codeNew],LearningFactors[Tech_'#],WR_IC_new[[#This Row],[Tech_'#]])</f>
        <v>30</v>
      </c>
      <c r="I1582" s="182">
        <f>INDEX(TechList[ST_Thru],MATCH($A1582,TechList[Tech_'#],0),)</f>
        <v>2024</v>
      </c>
      <c r="J1582" s="182" t="str">
        <f>INDEX(TechList[Complexity],MATCH($A1582,TechList[Tech_'#],0),)</f>
        <v>Low2</v>
      </c>
      <c r="K1582" s="277">
        <f>INDEX(CurbWt_selection,MATCH($G1582,CurbWts!$A$3:$A$40,0),)
*($B1582/100)
*E1582</f>
        <v>72.900920436761282</v>
      </c>
      <c r="L1582" s="277">
        <f>INDEX(CurbWt_selection,MATCH($G1582,CurbWts!$A$3:$A$40,0),)
*($B1582/100)
*F1582</f>
        <v>58.80524098980743</v>
      </c>
    </row>
    <row r="1583" spans="1:12" x14ac:dyDescent="0.25">
      <c r="A1583" s="274">
        <v>113</v>
      </c>
      <c r="B1583" s="275">
        <f>INDEX(TechList[Tech],MATCH(A1583,TechList[Tech_'#],0),)</f>
        <v>6.5</v>
      </c>
      <c r="C1583" s="182" t="str">
        <f t="shared" si="24"/>
        <v>113_27</v>
      </c>
      <c r="D1583" s="182" t="str">
        <f>INDEX(CWC_VehType!$C$2:$C$30,MATCH($G1583,CWC_VehType!$A$2:$A$30,0),)</f>
        <v>NT</v>
      </c>
      <c r="E1583" s="276">
        <f>INDEX(IF(WR_IC_new[[#This Row],[Tow/Non-tow]]="NT",wr_ICcurves!$C$21:$C$80,wr_ICcurves!$E$21:$E$80),MATCH(WR_IC_new[[#This Row],[Tech_'#]],wr_ICcurves!$A$21:$A$80,0),)</f>
        <v>0.265547697735388</v>
      </c>
      <c r="F1583" s="288">
        <f>INDEX(IF(WR_IC_new[[#This Row],[Tow/Non-tow]]="NT",wr_ICcurves!$D$21:$D$80,wr_ICcurves!$F$21:$F$80),MATCH(WR_IC_new[[#This Row],[Tech_'#]],wr_ICcurves!$A$21:$A$80,0),)</f>
        <v>0.2142030068490556</v>
      </c>
      <c r="G1583" s="274">
        <v>27</v>
      </c>
      <c r="H1583" s="182">
        <f>SUMIFS(LearningFactors[LF_codeNew],LearningFactors[Tech_'#],WR_IC_new[[#This Row],[Tech_'#]])</f>
        <v>30</v>
      </c>
      <c r="I1583" s="182">
        <f>INDEX(TechList[ST_Thru],MATCH($A1583,TechList[Tech_'#],0),)</f>
        <v>2024</v>
      </c>
      <c r="J1583" s="182" t="str">
        <f>INDEX(TechList[Complexity],MATCH($A1583,TechList[Tech_'#],0),)</f>
        <v>Low2</v>
      </c>
      <c r="K1583" s="277">
        <f>INDEX(CurbWt_selection,MATCH($G1583,CurbWts!$A$3:$A$40,0),)
*($B1583/100)
*E1583</f>
        <v>85.557330234810095</v>
      </c>
      <c r="L1583" s="277">
        <f>INDEX(CurbWt_selection,MATCH($G1583,CurbWts!$A$3:$A$40,0),)
*($B1583/100)
*F1583</f>
        <v>69.014484217204554</v>
      </c>
    </row>
    <row r="1584" spans="1:12" x14ac:dyDescent="0.25">
      <c r="A1584" s="274">
        <v>114</v>
      </c>
      <c r="B1584" s="275">
        <f>INDEX(TechList[Tech],MATCH(A1584,TechList[Tech_'#],0),)</f>
        <v>7</v>
      </c>
      <c r="C1584" s="182" t="str">
        <f t="shared" si="24"/>
        <v>114_27</v>
      </c>
      <c r="D1584" s="182" t="str">
        <f>INDEX(CWC_VehType!$C$2:$C$30,MATCH($G1584,CWC_VehType!$A$2:$A$30,0),)</f>
        <v>NT</v>
      </c>
      <c r="E1584" s="276">
        <f>INDEX(IF(WR_IC_new[[#This Row],[Tow/Non-tow]]="NT",wr_ICcurves!$C$21:$C$80,wr_ICcurves!$E$21:$E$80),MATCH(WR_IC_new[[#This Row],[Tech_'#]],wr_ICcurves!$A$21:$A$80,0),)</f>
        <v>0.28597444371503328</v>
      </c>
      <c r="F1584" s="288">
        <f>INDEX(IF(WR_IC_new[[#This Row],[Tow/Non-tow]]="NT",wr_ICcurves!$D$21:$D$80,wr_ICcurves!$F$21:$F$80),MATCH(WR_IC_new[[#This Row],[Tech_'#]],wr_ICcurves!$A$21:$A$80,0),)</f>
        <v>0.23068016122205992</v>
      </c>
      <c r="G1584" s="274">
        <v>27</v>
      </c>
      <c r="H1584" s="182">
        <f>SUMIFS(LearningFactors[LF_codeNew],LearningFactors[Tech_'#],WR_IC_new[[#This Row],[Tech_'#]])</f>
        <v>30</v>
      </c>
      <c r="I1584" s="182">
        <f>INDEX(TechList[ST_Thru],MATCH($A1584,TechList[Tech_'#],0),)</f>
        <v>2024</v>
      </c>
      <c r="J1584" s="182" t="str">
        <f>INDEX(TechList[Complexity],MATCH($A1584,TechList[Tech_'#],0),)</f>
        <v>Low2</v>
      </c>
      <c r="K1584" s="277">
        <f>INDEX(CurbWt_selection,MATCH($G1584,CurbWts!$A$3:$A$40,0),)
*($B1584/100)
*E1584</f>
        <v>99.226252816702868</v>
      </c>
      <c r="L1584" s="277">
        <f>INDEX(CurbWt_selection,MATCH($G1584,CurbWts!$A$3:$A$40,0),)
*($B1584/100)
*F1584</f>
        <v>80.040466902793469</v>
      </c>
    </row>
    <row r="1585" spans="1:12" x14ac:dyDescent="0.25">
      <c r="A1585" s="274">
        <v>115</v>
      </c>
      <c r="B1585" s="275">
        <f>INDEX(TechList[Tech],MATCH(A1585,TechList[Tech_'#],0),)</f>
        <v>7.5</v>
      </c>
      <c r="C1585" s="182" t="str">
        <f t="shared" si="24"/>
        <v>115_27</v>
      </c>
      <c r="D1585" s="182" t="str">
        <f>INDEX(CWC_VehType!$C$2:$C$30,MATCH($G1585,CWC_VehType!$A$2:$A$30,0),)</f>
        <v>NT</v>
      </c>
      <c r="E1585" s="276">
        <f>INDEX(IF(WR_IC_new[[#This Row],[Tow/Non-tow]]="NT",wr_ICcurves!$C$21:$C$80,wr_ICcurves!$E$21:$E$80),MATCH(WR_IC_new[[#This Row],[Tech_'#]],wr_ICcurves!$A$21:$A$80,0),)</f>
        <v>0.30640118969467856</v>
      </c>
      <c r="F1585" s="288">
        <f>INDEX(IF(WR_IC_new[[#This Row],[Tow/Non-tow]]="NT",wr_ICcurves!$D$21:$D$80,wr_ICcurves!$F$21:$F$80),MATCH(WR_IC_new[[#This Row],[Tech_'#]],wr_ICcurves!$A$21:$A$80,0),)</f>
        <v>0.24715731559506418</v>
      </c>
      <c r="G1585" s="274">
        <v>27</v>
      </c>
      <c r="H1585" s="182">
        <f>SUMIFS(LearningFactors[LF_codeNew],LearningFactors[Tech_'#],WR_IC_new[[#This Row],[Tech_'#]])</f>
        <v>30</v>
      </c>
      <c r="I1585" s="182">
        <f>INDEX(TechList[ST_Thru],MATCH($A1585,TechList[Tech_'#],0),)</f>
        <v>2024</v>
      </c>
      <c r="J1585" s="182" t="str">
        <f>INDEX(TechList[Complexity],MATCH($A1585,TechList[Tech_'#],0),)</f>
        <v>Low2</v>
      </c>
      <c r="K1585" s="277">
        <f>INDEX(CurbWt_selection,MATCH($G1585,CurbWts!$A$3:$A$40,0),)
*($B1585/100)
*E1585</f>
        <v>113.9076881824395</v>
      </c>
      <c r="L1585" s="277">
        <f>INDEX(CurbWt_selection,MATCH($G1585,CurbWts!$A$3:$A$40,0),)
*($B1585/100)
*F1585</f>
        <v>91.883189046574103</v>
      </c>
    </row>
    <row r="1586" spans="1:12" x14ac:dyDescent="0.25">
      <c r="A1586" s="274">
        <v>116</v>
      </c>
      <c r="B1586" s="275">
        <f>INDEX(TechList[Tech],MATCH(A1586,TechList[Tech_'#],0),)</f>
        <v>8</v>
      </c>
      <c r="C1586" s="182" t="str">
        <f t="shared" si="24"/>
        <v>116_27</v>
      </c>
      <c r="D1586" s="182" t="str">
        <f>INDEX(CWC_VehType!$C$2:$C$30,MATCH($G1586,CWC_VehType!$A$2:$A$30,0),)</f>
        <v>NT</v>
      </c>
      <c r="E1586" s="276">
        <f>INDEX(IF(WR_IC_new[[#This Row],[Tow/Non-tow]]="NT",wr_ICcurves!$C$21:$C$80,wr_ICcurves!$E$21:$E$80),MATCH(WR_IC_new[[#This Row],[Tech_'#]],wr_ICcurves!$A$21:$A$80,0),)</f>
        <v>0.32682793567432378</v>
      </c>
      <c r="F1586" s="288">
        <f>INDEX(IF(WR_IC_new[[#This Row],[Tow/Non-tow]]="NT",wr_ICcurves!$D$21:$D$80,wr_ICcurves!$F$21:$F$80),MATCH(WR_IC_new[[#This Row],[Tech_'#]],wr_ICcurves!$A$21:$A$80,0),)</f>
        <v>0.2636344699680685</v>
      </c>
      <c r="G1586" s="274">
        <v>27</v>
      </c>
      <c r="H1586" s="182">
        <f>SUMIFS(LearningFactors[LF_codeNew],LearningFactors[Tech_'#],WR_IC_new[[#This Row],[Tech_'#]])</f>
        <v>30</v>
      </c>
      <c r="I1586" s="182">
        <f>INDEX(TechList[ST_Thru],MATCH($A1586,TechList[Tech_'#],0),)</f>
        <v>2024</v>
      </c>
      <c r="J1586" s="182" t="str">
        <f>INDEX(TechList[Complexity],MATCH($A1586,TechList[Tech_'#],0),)</f>
        <v>Low2</v>
      </c>
      <c r="K1586" s="277">
        <f>INDEX(CurbWt_selection,MATCH($G1586,CurbWts!$A$3:$A$40,0),)
*($B1586/100)
*E1586</f>
        <v>129.60163633202006</v>
      </c>
      <c r="L1586" s="277">
        <f>INDEX(CurbWt_selection,MATCH($G1586,CurbWts!$A$3:$A$40,0),)
*($B1586/100)
*F1586</f>
        <v>104.54265064854656</v>
      </c>
    </row>
    <row r="1587" spans="1:12" x14ac:dyDescent="0.25">
      <c r="A1587" s="274">
        <v>117</v>
      </c>
      <c r="B1587" s="275">
        <f>INDEX(TechList[Tech],MATCH(A1587,TechList[Tech_'#],0),)</f>
        <v>8.5</v>
      </c>
      <c r="C1587" s="182" t="str">
        <f t="shared" si="24"/>
        <v>117_27</v>
      </c>
      <c r="D1587" s="182" t="str">
        <f>INDEX(CWC_VehType!$C$2:$C$30,MATCH($G1587,CWC_VehType!$A$2:$A$30,0),)</f>
        <v>NT</v>
      </c>
      <c r="E1587" s="276">
        <f>INDEX(IF(WR_IC_new[[#This Row],[Tow/Non-tow]]="NT",wr_ICcurves!$C$21:$C$80,wr_ICcurves!$E$21:$E$80),MATCH(WR_IC_new[[#This Row],[Tech_'#]],wr_ICcurves!$A$21:$A$80,0),)</f>
        <v>0.347254681653969</v>
      </c>
      <c r="F1587" s="288">
        <f>INDEX(IF(WR_IC_new[[#This Row],[Tow/Non-tow]]="NT",wr_ICcurves!$D$21:$D$80,wr_ICcurves!$F$21:$F$80),MATCH(WR_IC_new[[#This Row],[Tech_'#]],wr_ICcurves!$A$21:$A$80,0),)</f>
        <v>0.28011162434107273</v>
      </c>
      <c r="G1587" s="274">
        <v>27</v>
      </c>
      <c r="H1587" s="182">
        <f>SUMIFS(LearningFactors[LF_codeNew],LearningFactors[Tech_'#],WR_IC_new[[#This Row],[Tech_'#]])</f>
        <v>30</v>
      </c>
      <c r="I1587" s="182">
        <f>INDEX(TechList[ST_Thru],MATCH($A1587,TechList[Tech_'#],0),)</f>
        <v>2024</v>
      </c>
      <c r="J1587" s="182" t="str">
        <f>INDEX(TechList[Complexity],MATCH($A1587,TechList[Tech_'#],0),)</f>
        <v>Low2</v>
      </c>
      <c r="K1587" s="277">
        <f>INDEX(CurbWt_selection,MATCH($G1587,CurbWts!$A$3:$A$40,0),)
*($B1587/100)
*E1587</f>
        <v>146.30809726544453</v>
      </c>
      <c r="L1587" s="277">
        <f>INDEX(CurbWt_selection,MATCH($G1587,CurbWts!$A$3:$A$40,0),)
*($B1587/100)
*F1587</f>
        <v>118.01885170871076</v>
      </c>
    </row>
    <row r="1588" spans="1:12" x14ac:dyDescent="0.25">
      <c r="A1588" s="274">
        <v>118</v>
      </c>
      <c r="B1588" s="275">
        <f>INDEX(TechList[Tech],MATCH(A1588,TechList[Tech_'#],0),)</f>
        <v>9</v>
      </c>
      <c r="C1588" s="182" t="str">
        <f t="shared" si="24"/>
        <v>118_27</v>
      </c>
      <c r="D1588" s="182" t="str">
        <f>INDEX(CWC_VehType!$C$2:$C$30,MATCH($G1588,CWC_VehType!$A$2:$A$30,0),)</f>
        <v>NT</v>
      </c>
      <c r="E1588" s="276">
        <f>INDEX(IF(WR_IC_new[[#This Row],[Tow/Non-tow]]="NT",wr_ICcurves!$C$21:$C$80,wr_ICcurves!$E$21:$E$80),MATCH(WR_IC_new[[#This Row],[Tech_'#]],wr_ICcurves!$A$21:$A$80,0),)</f>
        <v>0.36768142763361417</v>
      </c>
      <c r="F1588" s="288">
        <f>INDEX(IF(WR_IC_new[[#This Row],[Tow/Non-tow]]="NT",wr_ICcurves!$D$21:$D$80,wr_ICcurves!$F$21:$F$80),MATCH(WR_IC_new[[#This Row],[Tech_'#]],wr_ICcurves!$A$21:$A$80,0),)</f>
        <v>0.29658877871407702</v>
      </c>
      <c r="G1588" s="274">
        <v>27</v>
      </c>
      <c r="H1588" s="182">
        <f>SUMIFS(LearningFactors[LF_codeNew],LearningFactors[Tech_'#],WR_IC_new[[#This Row],[Tech_'#]])</f>
        <v>30</v>
      </c>
      <c r="I1588" s="182">
        <f>INDEX(TechList[ST_Thru],MATCH($A1588,TechList[Tech_'#],0),)</f>
        <v>2024</v>
      </c>
      <c r="J1588" s="182" t="str">
        <f>INDEX(TechList[Complexity],MATCH($A1588,TechList[Tech_'#],0),)</f>
        <v>Low2</v>
      </c>
      <c r="K1588" s="277">
        <f>INDEX(CurbWt_selection,MATCH($G1588,CurbWts!$A$3:$A$40,0),)
*($B1588/100)
*E1588</f>
        <v>164.02707098271287</v>
      </c>
      <c r="L1588" s="277">
        <f>INDEX(CurbWt_selection,MATCH($G1588,CurbWts!$A$3:$A$40,0),)
*($B1588/100)
*F1588</f>
        <v>132.31179222706672</v>
      </c>
    </row>
    <row r="1589" spans="1:12" x14ac:dyDescent="0.25">
      <c r="A1589" s="274">
        <v>119</v>
      </c>
      <c r="B1589" s="275">
        <f>INDEX(TechList[Tech],MATCH(A1589,TechList[Tech_'#],0),)</f>
        <v>9.5</v>
      </c>
      <c r="C1589" s="182" t="str">
        <f t="shared" si="24"/>
        <v>119_27</v>
      </c>
      <c r="D1589" s="182" t="str">
        <f>INDEX(CWC_VehType!$C$2:$C$30,MATCH($G1589,CWC_VehType!$A$2:$A$30,0),)</f>
        <v>NT</v>
      </c>
      <c r="E1589" s="276">
        <f>INDEX(IF(WR_IC_new[[#This Row],[Tow/Non-tow]]="NT",wr_ICcurves!$C$21:$C$80,wr_ICcurves!$E$21:$E$80),MATCH(WR_IC_new[[#This Row],[Tech_'#]],wr_ICcurves!$A$21:$A$80,0),)</f>
        <v>0.3881081736132595</v>
      </c>
      <c r="F1589" s="288">
        <f>INDEX(IF(WR_IC_new[[#This Row],[Tow/Non-tow]]="NT",wr_ICcurves!$D$21:$D$80,wr_ICcurves!$F$21:$F$80),MATCH(WR_IC_new[[#This Row],[Tech_'#]],wr_ICcurves!$A$21:$A$80,0),)</f>
        <v>0.31306593308708131</v>
      </c>
      <c r="G1589" s="274">
        <v>27</v>
      </c>
      <c r="H1589" s="182">
        <f>SUMIFS(LearningFactors[LF_codeNew],LearningFactors[Tech_'#],WR_IC_new[[#This Row],[Tech_'#]])</f>
        <v>30</v>
      </c>
      <c r="I1589" s="182">
        <f>INDEX(TechList[ST_Thru],MATCH($A1589,TechList[Tech_'#],0),)</f>
        <v>2024</v>
      </c>
      <c r="J1589" s="182" t="str">
        <f>INDEX(TechList[Complexity],MATCH($A1589,TechList[Tech_'#],0),)</f>
        <v>Low2</v>
      </c>
      <c r="K1589" s="277">
        <f>INDEX(CurbWt_selection,MATCH($G1589,CurbWts!$A$3:$A$40,0),)
*($B1589/100)
*E1589</f>
        <v>182.75855748382517</v>
      </c>
      <c r="L1589" s="277">
        <f>INDEX(CurbWt_selection,MATCH($G1589,CurbWts!$A$3:$A$40,0),)
*($B1589/100)
*F1589</f>
        <v>147.42147220361446</v>
      </c>
    </row>
    <row r="1590" spans="1:12" x14ac:dyDescent="0.25">
      <c r="A1590" s="274">
        <v>120</v>
      </c>
      <c r="B1590" s="275">
        <f>INDEX(TechList[Tech],MATCH(A1590,TechList[Tech_'#],0),)</f>
        <v>10</v>
      </c>
      <c r="C1590" s="182" t="str">
        <f t="shared" si="24"/>
        <v>120_27</v>
      </c>
      <c r="D1590" s="182" t="str">
        <f>INDEX(CWC_VehType!$C$2:$C$30,MATCH($G1590,CWC_VehType!$A$2:$A$30,0),)</f>
        <v>NT</v>
      </c>
      <c r="E1590" s="276">
        <f>INDEX(IF(WR_IC_new[[#This Row],[Tow/Non-tow]]="NT",wr_ICcurves!$C$21:$C$80,wr_ICcurves!$E$21:$E$80),MATCH(WR_IC_new[[#This Row],[Tech_'#]],wr_ICcurves!$A$21:$A$80,0),)</f>
        <v>0.40853491959290472</v>
      </c>
      <c r="F1590" s="288">
        <f>INDEX(IF(WR_IC_new[[#This Row],[Tow/Non-tow]]="NT",wr_ICcurves!$D$21:$D$80,wr_ICcurves!$F$21:$F$80),MATCH(WR_IC_new[[#This Row],[Tech_'#]],wr_ICcurves!$A$21:$A$80,0),)</f>
        <v>0.32954308746008559</v>
      </c>
      <c r="G1590" s="274">
        <v>27</v>
      </c>
      <c r="H1590" s="182">
        <f>SUMIFS(LearningFactors[LF_codeNew],LearningFactors[Tech_'#],WR_IC_new[[#This Row],[Tech_'#]])</f>
        <v>30</v>
      </c>
      <c r="I1590" s="182">
        <f>INDEX(TechList[ST_Thru],MATCH($A1590,TechList[Tech_'#],0),)</f>
        <v>2024</v>
      </c>
      <c r="J1590" s="182" t="str">
        <f>INDEX(TechList[Complexity],MATCH($A1590,TechList[Tech_'#],0),)</f>
        <v>Low2</v>
      </c>
      <c r="K1590" s="277">
        <f>INDEX(CurbWt_selection,MATCH($G1590,CurbWts!$A$3:$A$40,0),)
*($B1590/100)
*E1590</f>
        <v>202.50255676878135</v>
      </c>
      <c r="L1590" s="277">
        <f>INDEX(CurbWt_selection,MATCH($G1590,CurbWts!$A$3:$A$40,0),)
*($B1590/100)
*F1590</f>
        <v>163.34789163835399</v>
      </c>
    </row>
    <row r="1591" spans="1:12" x14ac:dyDescent="0.25">
      <c r="A1591" s="274">
        <v>121</v>
      </c>
      <c r="B1591" s="275">
        <f>INDEX(TechList[Tech],MATCH(A1591,TechList[Tech_'#],0),)</f>
        <v>10.5</v>
      </c>
      <c r="C1591" s="182" t="str">
        <f t="shared" si="24"/>
        <v>121_27</v>
      </c>
      <c r="D1591" s="182" t="str">
        <f>INDEX(CWC_VehType!$C$2:$C$30,MATCH($G1591,CWC_VehType!$A$2:$A$30,0),)</f>
        <v>NT</v>
      </c>
      <c r="E1591" s="276">
        <f>INDEX(IF(WR_IC_new[[#This Row],[Tow/Non-tow]]="NT",wr_ICcurves!$C$21:$C$80,wr_ICcurves!$E$21:$E$80),MATCH(WR_IC_new[[#This Row],[Tech_'#]],wr_ICcurves!$A$21:$A$80,0),)</f>
        <v>0.42896166557254989</v>
      </c>
      <c r="F1591" s="288">
        <f>INDEX(IF(WR_IC_new[[#This Row],[Tow/Non-tow]]="NT",wr_ICcurves!$D$21:$D$80,wr_ICcurves!$F$21:$F$80),MATCH(WR_IC_new[[#This Row],[Tech_'#]],wr_ICcurves!$A$21:$A$80,0),)</f>
        <v>0.34602024183308988</v>
      </c>
      <c r="G1591" s="274">
        <v>27</v>
      </c>
      <c r="H1591" s="182">
        <f>SUMIFS(LearningFactors[LF_codeNew],LearningFactors[Tech_'#],WR_IC_new[[#This Row],[Tech_'#]])</f>
        <v>30</v>
      </c>
      <c r="I1591" s="182">
        <f>INDEX(TechList[ST_Thru],MATCH($A1591,TechList[Tech_'#],0),)</f>
        <v>2024</v>
      </c>
      <c r="J1591" s="182" t="str">
        <f>INDEX(TechList[Complexity],MATCH($A1591,TechList[Tech_'#],0),)</f>
        <v>Low2</v>
      </c>
      <c r="K1591" s="277">
        <f>INDEX(CurbWt_selection,MATCH($G1591,CurbWts!$A$3:$A$40,0),)
*($B1591/100)
*E1591</f>
        <v>223.2590688375814</v>
      </c>
      <c r="L1591" s="277">
        <f>INDEX(CurbWt_selection,MATCH($G1591,CurbWts!$A$3:$A$40,0),)
*($B1591/100)
*F1591</f>
        <v>180.09105053128528</v>
      </c>
    </row>
    <row r="1592" spans="1:12" x14ac:dyDescent="0.25">
      <c r="A1592" s="274">
        <v>122</v>
      </c>
      <c r="B1592" s="275">
        <f>INDEX(TechList[Tech],MATCH(A1592,TechList[Tech_'#],0),)</f>
        <v>11</v>
      </c>
      <c r="C1592" s="182" t="str">
        <f t="shared" si="24"/>
        <v>122_27</v>
      </c>
      <c r="D1592" s="182" t="str">
        <f>INDEX(CWC_VehType!$C$2:$C$30,MATCH($G1592,CWC_VehType!$A$2:$A$30,0),)</f>
        <v>NT</v>
      </c>
      <c r="E1592" s="276">
        <f>INDEX(IF(WR_IC_new[[#This Row],[Tow/Non-tow]]="NT",wr_ICcurves!$C$21:$C$80,wr_ICcurves!$E$21:$E$80),MATCH(WR_IC_new[[#This Row],[Tech_'#]],wr_ICcurves!$A$21:$A$80,0),)</f>
        <v>0.44938841155219511</v>
      </c>
      <c r="F1592" s="288">
        <f>INDEX(IF(WR_IC_new[[#This Row],[Tow/Non-tow]]="NT",wr_ICcurves!$D$21:$D$80,wr_ICcurves!$F$21:$F$80),MATCH(WR_IC_new[[#This Row],[Tech_'#]],wr_ICcurves!$A$21:$A$80,0),)</f>
        <v>0.36249739620609411</v>
      </c>
      <c r="G1592" s="274">
        <v>27</v>
      </c>
      <c r="H1592" s="182">
        <f>SUMIFS(LearningFactors[LF_codeNew],LearningFactors[Tech_'#],WR_IC_new[[#This Row],[Tech_'#]])</f>
        <v>30</v>
      </c>
      <c r="I1592" s="182">
        <f>INDEX(TechList[ST_Thru],MATCH($A1592,TechList[Tech_'#],0),)</f>
        <v>2024</v>
      </c>
      <c r="J1592" s="182" t="str">
        <f>INDEX(TechList[Complexity],MATCH($A1592,TechList[Tech_'#],0),)</f>
        <v>Low2</v>
      </c>
      <c r="K1592" s="277">
        <f>INDEX(CurbWt_selection,MATCH($G1592,CurbWts!$A$3:$A$40,0),)
*($B1592/100)
*E1592</f>
        <v>245.0280936902254</v>
      </c>
      <c r="L1592" s="277">
        <f>INDEX(CurbWt_selection,MATCH($G1592,CurbWts!$A$3:$A$40,0),)
*($B1592/100)
*F1592</f>
        <v>197.6509488824083</v>
      </c>
    </row>
    <row r="1593" spans="1:12" x14ac:dyDescent="0.25">
      <c r="A1593" s="274">
        <v>123</v>
      </c>
      <c r="B1593" s="275">
        <f>INDEX(TechList[Tech],MATCH(A1593,TechList[Tech_'#],0),)</f>
        <v>11.5</v>
      </c>
      <c r="C1593" s="182" t="str">
        <f t="shared" si="24"/>
        <v>123_27</v>
      </c>
      <c r="D1593" s="182" t="str">
        <f>INDEX(CWC_VehType!$C$2:$C$30,MATCH($G1593,CWC_VehType!$A$2:$A$30,0),)</f>
        <v>NT</v>
      </c>
      <c r="E1593" s="276">
        <f>INDEX(IF(WR_IC_new[[#This Row],[Tow/Non-tow]]="NT",wr_ICcurves!$C$21:$C$80,wr_ICcurves!$E$21:$E$80),MATCH(WR_IC_new[[#This Row],[Tech_'#]],wr_ICcurves!$A$21:$A$80,0),)</f>
        <v>0.46981515753184033</v>
      </c>
      <c r="F1593" s="288">
        <f>INDEX(IF(WR_IC_new[[#This Row],[Tow/Non-tow]]="NT",wr_ICcurves!$D$21:$D$80,wr_ICcurves!$F$21:$F$80),MATCH(WR_IC_new[[#This Row],[Tech_'#]],wr_ICcurves!$A$21:$A$80,0),)</f>
        <v>0.3789745505790984</v>
      </c>
      <c r="G1593" s="274">
        <v>27</v>
      </c>
      <c r="H1593" s="182">
        <f>SUMIFS(LearningFactors[LF_codeNew],LearningFactors[Tech_'#],WR_IC_new[[#This Row],[Tech_'#]])</f>
        <v>30</v>
      </c>
      <c r="I1593" s="182">
        <f>INDEX(TechList[ST_Thru],MATCH($A1593,TechList[Tech_'#],0),)</f>
        <v>2024</v>
      </c>
      <c r="J1593" s="182" t="str">
        <f>INDEX(TechList[Complexity],MATCH($A1593,TechList[Tech_'#],0),)</f>
        <v>Low2</v>
      </c>
      <c r="K1593" s="277">
        <f>INDEX(CurbWt_selection,MATCH($G1593,CurbWts!$A$3:$A$40,0),)
*($B1593/100)
*E1593</f>
        <v>267.80963132671332</v>
      </c>
      <c r="L1593" s="277">
        <f>INDEX(CurbWt_selection,MATCH($G1593,CurbWts!$A$3:$A$40,0),)
*($B1593/100)
*F1593</f>
        <v>216.02758669172314</v>
      </c>
    </row>
    <row r="1594" spans="1:12" x14ac:dyDescent="0.25">
      <c r="A1594" s="274">
        <v>124</v>
      </c>
      <c r="B1594" s="275">
        <f>INDEX(TechList[Tech],MATCH(A1594,TechList[Tech_'#],0),)</f>
        <v>12</v>
      </c>
      <c r="C1594" s="182" t="str">
        <f t="shared" si="24"/>
        <v>124_27</v>
      </c>
      <c r="D1594" s="182" t="str">
        <f>INDEX(CWC_VehType!$C$2:$C$30,MATCH($G1594,CWC_VehType!$A$2:$A$30,0),)</f>
        <v>NT</v>
      </c>
      <c r="E1594" s="276">
        <f>INDEX(IF(WR_IC_new[[#This Row],[Tow/Non-tow]]="NT",wr_ICcurves!$C$21:$C$80,wr_ICcurves!$E$21:$E$80),MATCH(WR_IC_new[[#This Row],[Tech_'#]],wr_ICcurves!$A$21:$A$80,0),)</f>
        <v>0.49024190351148567</v>
      </c>
      <c r="F1594" s="288">
        <f>INDEX(IF(WR_IC_new[[#This Row],[Tow/Non-tow]]="NT",wr_ICcurves!$D$21:$D$80,wr_ICcurves!$F$21:$F$80),MATCH(WR_IC_new[[#This Row],[Tech_'#]],wr_ICcurves!$A$21:$A$80,0),)</f>
        <v>0.39545170495210269</v>
      </c>
      <c r="G1594" s="274">
        <v>27</v>
      </c>
      <c r="H1594" s="182">
        <f>SUMIFS(LearningFactors[LF_codeNew],LearningFactors[Tech_'#],WR_IC_new[[#This Row],[Tech_'#]])</f>
        <v>30</v>
      </c>
      <c r="I1594" s="182">
        <f>INDEX(TechList[ST_Thru],MATCH($A1594,TechList[Tech_'#],0),)</f>
        <v>2024</v>
      </c>
      <c r="J1594" s="182" t="str">
        <f>INDEX(TechList[Complexity],MATCH($A1594,TechList[Tech_'#],0),)</f>
        <v>Low2</v>
      </c>
      <c r="K1594" s="277">
        <f>INDEX(CurbWt_selection,MATCH($G1594,CurbWts!$A$3:$A$40,0),)
*($B1594/100)
*E1594</f>
        <v>291.60368174704513</v>
      </c>
      <c r="L1594" s="277">
        <f>INDEX(CurbWt_selection,MATCH($G1594,CurbWts!$A$3:$A$40,0),)
*($B1594/100)
*F1594</f>
        <v>235.22096395922972</v>
      </c>
    </row>
    <row r="1595" spans="1:12" x14ac:dyDescent="0.25">
      <c r="A1595" s="274">
        <v>125</v>
      </c>
      <c r="B1595" s="275">
        <f>INDEX(TechList[Tech],MATCH(A1595,TechList[Tech_'#],0),)</f>
        <v>12.5</v>
      </c>
      <c r="C1595" s="182" t="str">
        <f t="shared" si="24"/>
        <v>125_27</v>
      </c>
      <c r="D1595" s="182" t="str">
        <f>INDEX(CWC_VehType!$C$2:$C$30,MATCH($G1595,CWC_VehType!$A$2:$A$30,0),)</f>
        <v>NT</v>
      </c>
      <c r="E1595" s="276">
        <f>INDEX(IF(WR_IC_new[[#This Row],[Tow/Non-tow]]="NT",wr_ICcurves!$C$21:$C$80,wr_ICcurves!$E$21:$E$80),MATCH(WR_IC_new[[#This Row],[Tech_'#]],wr_ICcurves!$A$21:$A$80,0),)</f>
        <v>0.51066864949113089</v>
      </c>
      <c r="F1595" s="288">
        <f>INDEX(IF(WR_IC_new[[#This Row],[Tow/Non-tow]]="NT",wr_ICcurves!$D$21:$D$80,wr_ICcurves!$F$21:$F$80),MATCH(WR_IC_new[[#This Row],[Tech_'#]],wr_ICcurves!$A$21:$A$80,0),)</f>
        <v>0.41192885932510698</v>
      </c>
      <c r="G1595" s="274">
        <v>27</v>
      </c>
      <c r="H1595" s="182">
        <f>SUMIFS(LearningFactors[LF_codeNew],LearningFactors[Tech_'#],WR_IC_new[[#This Row],[Tech_'#]])</f>
        <v>30</v>
      </c>
      <c r="I1595" s="182">
        <f>INDEX(TechList[ST_Thru],MATCH($A1595,TechList[Tech_'#],0),)</f>
        <v>2024</v>
      </c>
      <c r="J1595" s="182" t="str">
        <f>INDEX(TechList[Complexity],MATCH($A1595,TechList[Tech_'#],0),)</f>
        <v>Low2</v>
      </c>
      <c r="K1595" s="277">
        <f>INDEX(CurbWt_selection,MATCH($G1595,CurbWts!$A$3:$A$40,0),)
*($B1595/100)
*E1595</f>
        <v>316.41024495122088</v>
      </c>
      <c r="L1595" s="277">
        <f>INDEX(CurbWt_selection,MATCH($G1595,CurbWts!$A$3:$A$40,0),)
*($B1595/100)
*F1595</f>
        <v>255.23108068492809</v>
      </c>
    </row>
    <row r="1596" spans="1:12" x14ac:dyDescent="0.25">
      <c r="A1596" s="274">
        <v>126</v>
      </c>
      <c r="B1596" s="275">
        <f>INDEX(TechList[Tech],MATCH(A1596,TechList[Tech_'#],0),)</f>
        <v>13</v>
      </c>
      <c r="C1596" s="182" t="str">
        <f t="shared" si="24"/>
        <v>126_27</v>
      </c>
      <c r="D1596" s="182" t="str">
        <f>INDEX(CWC_VehType!$C$2:$C$30,MATCH($G1596,CWC_VehType!$A$2:$A$30,0),)</f>
        <v>NT</v>
      </c>
      <c r="E1596" s="276">
        <f>INDEX(IF(WR_IC_new[[#This Row],[Tow/Non-tow]]="NT",wr_ICcurves!$C$21:$C$80,wr_ICcurves!$E$21:$E$80),MATCH(WR_IC_new[[#This Row],[Tech_'#]],wr_ICcurves!$A$21:$A$80,0),)</f>
        <v>0.531095395470776</v>
      </c>
      <c r="F1596" s="288">
        <f>INDEX(IF(WR_IC_new[[#This Row],[Tow/Non-tow]]="NT",wr_ICcurves!$D$21:$D$80,wr_ICcurves!$F$21:$F$80),MATCH(WR_IC_new[[#This Row],[Tech_'#]],wr_ICcurves!$A$21:$A$80,0),)</f>
        <v>0.42840601369811121</v>
      </c>
      <c r="G1596" s="274">
        <v>27</v>
      </c>
      <c r="H1596" s="182">
        <f>SUMIFS(LearningFactors[LF_codeNew],LearningFactors[Tech_'#],WR_IC_new[[#This Row],[Tech_'#]])</f>
        <v>30</v>
      </c>
      <c r="I1596" s="182">
        <f>INDEX(TechList[ST_Thru],MATCH($A1596,TechList[Tech_'#],0),)</f>
        <v>2024</v>
      </c>
      <c r="J1596" s="182" t="str">
        <f>INDEX(TechList[Complexity],MATCH($A1596,TechList[Tech_'#],0),)</f>
        <v>Low2</v>
      </c>
      <c r="K1596" s="277">
        <f>INDEX(CurbWt_selection,MATCH($G1596,CurbWts!$A$3:$A$40,0),)
*($B1596/100)
*E1596</f>
        <v>342.22932093924038</v>
      </c>
      <c r="L1596" s="277">
        <f>INDEX(CurbWt_selection,MATCH($G1596,CurbWts!$A$3:$A$40,0),)
*($B1596/100)
*F1596</f>
        <v>276.05793686881822</v>
      </c>
    </row>
    <row r="1597" spans="1:12" x14ac:dyDescent="0.25">
      <c r="A1597" s="274">
        <v>127</v>
      </c>
      <c r="B1597" s="275">
        <f>INDEX(TechList[Tech],MATCH(A1597,TechList[Tech_'#],0),)</f>
        <v>13.5</v>
      </c>
      <c r="C1597" s="182" t="str">
        <f t="shared" si="24"/>
        <v>127_27</v>
      </c>
      <c r="D1597" s="182" t="str">
        <f>INDEX(CWC_VehType!$C$2:$C$30,MATCH($G1597,CWC_VehType!$A$2:$A$30,0),)</f>
        <v>NT</v>
      </c>
      <c r="E1597" s="276">
        <f>INDEX(IF(WR_IC_new[[#This Row],[Tow/Non-tow]]="NT",wr_ICcurves!$C$21:$C$80,wr_ICcurves!$E$21:$E$80),MATCH(WR_IC_new[[#This Row],[Tech_'#]],wr_ICcurves!$A$21:$A$80,0),)</f>
        <v>0.55152214145042133</v>
      </c>
      <c r="F1597" s="288">
        <f>INDEX(IF(WR_IC_new[[#This Row],[Tow/Non-tow]]="NT",wr_ICcurves!$D$21:$D$80,wr_ICcurves!$F$21:$F$80),MATCH(WR_IC_new[[#This Row],[Tech_'#]],wr_ICcurves!$A$21:$A$80,0),)</f>
        <v>0.44488316807111555</v>
      </c>
      <c r="G1597" s="274">
        <v>27</v>
      </c>
      <c r="H1597" s="182">
        <f>SUMIFS(LearningFactors[LF_codeNew],LearningFactors[Tech_'#],WR_IC_new[[#This Row],[Tech_'#]])</f>
        <v>30</v>
      </c>
      <c r="I1597" s="182">
        <f>INDEX(TechList[ST_Thru],MATCH($A1597,TechList[Tech_'#],0),)</f>
        <v>2024</v>
      </c>
      <c r="J1597" s="182" t="str">
        <f>INDEX(TechList[Complexity],MATCH($A1597,TechList[Tech_'#],0),)</f>
        <v>Low2</v>
      </c>
      <c r="K1597" s="277">
        <f>INDEX(CurbWt_selection,MATCH($G1597,CurbWts!$A$3:$A$40,0),)
*($B1597/100)
*E1597</f>
        <v>369.06090971110405</v>
      </c>
      <c r="L1597" s="277">
        <f>INDEX(CurbWt_selection,MATCH($G1597,CurbWts!$A$3:$A$40,0),)
*($B1597/100)
*F1597</f>
        <v>297.70153251090017</v>
      </c>
    </row>
    <row r="1598" spans="1:12" x14ac:dyDescent="0.25">
      <c r="A1598" s="274">
        <v>128</v>
      </c>
      <c r="B1598" s="275">
        <f>INDEX(TechList[Tech],MATCH(A1598,TechList[Tech_'#],0),)</f>
        <v>14</v>
      </c>
      <c r="C1598" s="182" t="str">
        <f t="shared" si="24"/>
        <v>128_27</v>
      </c>
      <c r="D1598" s="182" t="str">
        <f>INDEX(CWC_VehType!$C$2:$C$30,MATCH($G1598,CWC_VehType!$A$2:$A$30,0),)</f>
        <v>NT</v>
      </c>
      <c r="E1598" s="276">
        <f>INDEX(IF(WR_IC_new[[#This Row],[Tow/Non-tow]]="NT",wr_ICcurves!$C$21:$C$80,wr_ICcurves!$E$21:$E$80),MATCH(WR_IC_new[[#This Row],[Tech_'#]],wr_ICcurves!$A$21:$A$80,0),)</f>
        <v>0.57194888743006655</v>
      </c>
      <c r="F1598" s="288">
        <f>INDEX(IF(WR_IC_new[[#This Row],[Tow/Non-tow]]="NT",wr_ICcurves!$D$21:$D$80,wr_ICcurves!$F$21:$F$80),MATCH(WR_IC_new[[#This Row],[Tech_'#]],wr_ICcurves!$A$21:$A$80,0),)</f>
        <v>0.46136032244411984</v>
      </c>
      <c r="G1598" s="274">
        <v>27</v>
      </c>
      <c r="H1598" s="182">
        <f>SUMIFS(LearningFactors[LF_codeNew],LearningFactors[Tech_'#],WR_IC_new[[#This Row],[Tech_'#]])</f>
        <v>30</v>
      </c>
      <c r="I1598" s="182">
        <f>INDEX(TechList[ST_Thru],MATCH($A1598,TechList[Tech_'#],0),)</f>
        <v>2024</v>
      </c>
      <c r="J1598" s="182" t="str">
        <f>INDEX(TechList[Complexity],MATCH($A1598,TechList[Tech_'#],0),)</f>
        <v>Low2</v>
      </c>
      <c r="K1598" s="277">
        <f>INDEX(CurbWt_selection,MATCH($G1598,CurbWts!$A$3:$A$40,0),)
*($B1598/100)
*E1598</f>
        <v>396.90501126681147</v>
      </c>
      <c r="L1598" s="277">
        <f>INDEX(CurbWt_selection,MATCH($G1598,CurbWts!$A$3:$A$40,0),)
*($B1598/100)
*F1598</f>
        <v>320.16186761117388</v>
      </c>
    </row>
    <row r="1599" spans="1:12" x14ac:dyDescent="0.25">
      <c r="A1599" s="274">
        <v>129</v>
      </c>
      <c r="B1599" s="275">
        <f>INDEX(TechList[Tech],MATCH(A1599,TechList[Tech_'#],0),)</f>
        <v>14.5</v>
      </c>
      <c r="C1599" s="182" t="str">
        <f t="shared" si="24"/>
        <v>129_27</v>
      </c>
      <c r="D1599" s="182" t="str">
        <f>INDEX(CWC_VehType!$C$2:$C$30,MATCH($G1599,CWC_VehType!$A$2:$A$30,0),)</f>
        <v>NT</v>
      </c>
      <c r="E1599" s="276">
        <f>INDEX(IF(WR_IC_new[[#This Row],[Tow/Non-tow]]="NT",wr_ICcurves!$C$21:$C$80,wr_ICcurves!$E$21:$E$80),MATCH(WR_IC_new[[#This Row],[Tech_'#]],wr_ICcurves!$A$21:$A$80,0),)</f>
        <v>0.59237563340971178</v>
      </c>
      <c r="F1599" s="288">
        <f>INDEX(IF(WR_IC_new[[#This Row],[Tow/Non-tow]]="NT",wr_ICcurves!$D$21:$D$80,wr_ICcurves!$F$21:$F$80),MATCH(WR_IC_new[[#This Row],[Tech_'#]],wr_ICcurves!$A$21:$A$80,0),)</f>
        <v>0.47783747681712407</v>
      </c>
      <c r="G1599" s="274">
        <v>27</v>
      </c>
      <c r="H1599" s="182">
        <f>SUMIFS(LearningFactors[LF_codeNew],LearningFactors[Tech_'#],WR_IC_new[[#This Row],[Tech_'#]])</f>
        <v>30</v>
      </c>
      <c r="I1599" s="182">
        <f>INDEX(TechList[ST_Thru],MATCH($A1599,TechList[Tech_'#],0),)</f>
        <v>2024</v>
      </c>
      <c r="J1599" s="182" t="str">
        <f>INDEX(TechList[Complexity],MATCH($A1599,TechList[Tech_'#],0),)</f>
        <v>Low2</v>
      </c>
      <c r="K1599" s="277">
        <f>INDEX(CurbWt_selection,MATCH($G1599,CurbWts!$A$3:$A$40,0),)
*($B1599/100)
*E1599</f>
        <v>425.76162560636266</v>
      </c>
      <c r="L1599" s="277">
        <f>INDEX(CurbWt_selection,MATCH($G1599,CurbWts!$A$3:$A$40,0),)
*($B1599/100)
*F1599</f>
        <v>343.43894216963918</v>
      </c>
    </row>
    <row r="1600" spans="1:12" x14ac:dyDescent="0.25">
      <c r="A1600" s="274">
        <v>130</v>
      </c>
      <c r="B1600" s="275">
        <f>INDEX(TechList[Tech],MATCH(A1600,TechList[Tech_'#],0),)</f>
        <v>15</v>
      </c>
      <c r="C1600" s="182" t="str">
        <f t="shared" si="24"/>
        <v>130_27</v>
      </c>
      <c r="D1600" s="182" t="str">
        <f>INDEX(CWC_VehType!$C$2:$C$30,MATCH($G1600,CWC_VehType!$A$2:$A$30,0),)</f>
        <v>NT</v>
      </c>
      <c r="E1600" s="276">
        <f>INDEX(IF(WR_IC_new[[#This Row],[Tow/Non-tow]]="NT",wr_ICcurves!$C$21:$C$80,wr_ICcurves!$E$21:$E$80),MATCH(WR_IC_new[[#This Row],[Tech_'#]],wr_ICcurves!$A$21:$A$80,0),)</f>
        <v>0.61280237938935711</v>
      </c>
      <c r="F1600" s="288">
        <f>INDEX(IF(WR_IC_new[[#This Row],[Tow/Non-tow]]="NT",wr_ICcurves!$D$21:$D$80,wr_ICcurves!$F$21:$F$80),MATCH(WR_IC_new[[#This Row],[Tech_'#]],wr_ICcurves!$A$21:$A$80,0),)</f>
        <v>0.49431463119012836</v>
      </c>
      <c r="G1600" s="274">
        <v>27</v>
      </c>
      <c r="H1600" s="182">
        <f>SUMIFS(LearningFactors[LF_codeNew],LearningFactors[Tech_'#],WR_IC_new[[#This Row],[Tech_'#]])</f>
        <v>30</v>
      </c>
      <c r="I1600" s="182">
        <f>INDEX(TechList[ST_Thru],MATCH($A1600,TechList[Tech_'#],0),)</f>
        <v>2024</v>
      </c>
      <c r="J1600" s="182" t="str">
        <f>INDEX(TechList[Complexity],MATCH($A1600,TechList[Tech_'#],0),)</f>
        <v>Med2</v>
      </c>
      <c r="K1600" s="277">
        <f>INDEX(CurbWt_selection,MATCH($G1600,CurbWts!$A$3:$A$40,0),)
*($B1600/100)
*E1600</f>
        <v>455.630752729758</v>
      </c>
      <c r="L1600" s="277">
        <f>INDEX(CurbWt_selection,MATCH($G1600,CurbWts!$A$3:$A$40,0),)
*($B1600/100)
*F1600</f>
        <v>367.53275618629641</v>
      </c>
    </row>
    <row r="1601" spans="1:12" x14ac:dyDescent="0.25">
      <c r="A1601" s="274">
        <v>131</v>
      </c>
      <c r="B1601" s="275">
        <f>INDEX(TechList[Tech],MATCH(A1601,TechList[Tech_'#],0),)</f>
        <v>15.5</v>
      </c>
      <c r="C1601" s="182" t="str">
        <f t="shared" si="24"/>
        <v>131_27</v>
      </c>
      <c r="D1601" s="182" t="str">
        <f>INDEX(CWC_VehType!$C$2:$C$30,MATCH($G1601,CWC_VehType!$A$2:$A$30,0),)</f>
        <v>NT</v>
      </c>
      <c r="E1601" s="276">
        <f>INDEX(IF(WR_IC_new[[#This Row],[Tow/Non-tow]]="NT",wr_ICcurves!$C$21:$C$80,wr_ICcurves!$E$21:$E$80),MATCH(WR_IC_new[[#This Row],[Tech_'#]],wr_ICcurves!$A$21:$A$80,0),)</f>
        <v>0.63322912536900233</v>
      </c>
      <c r="F1601" s="288">
        <f>INDEX(IF(WR_IC_new[[#This Row],[Tow/Non-tow]]="NT",wr_ICcurves!$D$21:$D$80,wr_ICcurves!$F$21:$F$80),MATCH(WR_IC_new[[#This Row],[Tech_'#]],wr_ICcurves!$A$21:$A$80,0),)</f>
        <v>0.51079178556313265</v>
      </c>
      <c r="G1601" s="274">
        <v>27</v>
      </c>
      <c r="H1601" s="182">
        <f>SUMIFS(LearningFactors[LF_codeNew],LearningFactors[Tech_'#],WR_IC_new[[#This Row],[Tech_'#]])</f>
        <v>30</v>
      </c>
      <c r="I1601" s="182">
        <f>INDEX(TechList[ST_Thru],MATCH($A1601,TechList[Tech_'#],0),)</f>
        <v>2024</v>
      </c>
      <c r="J1601" s="182" t="str">
        <f>INDEX(TechList[Complexity],MATCH($A1601,TechList[Tech_'#],0),)</f>
        <v>Med2</v>
      </c>
      <c r="K1601" s="277">
        <f>INDEX(CurbWt_selection,MATCH($G1601,CurbWts!$A$3:$A$40,0),)
*($B1601/100)
*E1601</f>
        <v>486.51239263699716</v>
      </c>
      <c r="L1601" s="277">
        <f>INDEX(CurbWt_selection,MATCH($G1601,CurbWts!$A$3:$A$40,0),)
*($B1601/100)
*F1601</f>
        <v>392.44330966114541</v>
      </c>
    </row>
    <row r="1602" spans="1:12" x14ac:dyDescent="0.25">
      <c r="A1602" s="274">
        <v>132</v>
      </c>
      <c r="B1602" s="275">
        <f>INDEX(TechList[Tech],MATCH(A1602,TechList[Tech_'#],0),)</f>
        <v>16</v>
      </c>
      <c r="C1602" s="182" t="str">
        <f t="shared" si="24"/>
        <v>132_27</v>
      </c>
      <c r="D1602" s="182" t="str">
        <f>INDEX(CWC_VehType!$C$2:$C$30,MATCH($G1602,CWC_VehType!$A$2:$A$30,0),)</f>
        <v>NT</v>
      </c>
      <c r="E1602" s="276">
        <f>INDEX(IF(WR_IC_new[[#This Row],[Tow/Non-tow]]="NT",wr_ICcurves!$C$21:$C$80,wr_ICcurves!$E$21:$E$80),MATCH(WR_IC_new[[#This Row],[Tech_'#]],wr_ICcurves!$A$21:$A$80,0),)</f>
        <v>0.65365587134864755</v>
      </c>
      <c r="F1602" s="288">
        <f>INDEX(IF(WR_IC_new[[#This Row],[Tow/Non-tow]]="NT",wr_ICcurves!$D$21:$D$80,wr_ICcurves!$F$21:$F$80),MATCH(WR_IC_new[[#This Row],[Tech_'#]],wr_ICcurves!$A$21:$A$80,0),)</f>
        <v>0.52726893993613699</v>
      </c>
      <c r="G1602" s="274">
        <v>27</v>
      </c>
      <c r="H1602" s="182">
        <f>SUMIFS(LearningFactors[LF_codeNew],LearningFactors[Tech_'#],WR_IC_new[[#This Row],[Tech_'#]])</f>
        <v>30</v>
      </c>
      <c r="I1602" s="182">
        <f>INDEX(TechList[ST_Thru],MATCH($A1602,TechList[Tech_'#],0),)</f>
        <v>2024</v>
      </c>
      <c r="J1602" s="182" t="str">
        <f>INDEX(TechList[Complexity],MATCH($A1602,TechList[Tech_'#],0),)</f>
        <v>Med2</v>
      </c>
      <c r="K1602" s="277">
        <f>INDEX(CurbWt_selection,MATCH($G1602,CurbWts!$A$3:$A$40,0),)
*($B1602/100)
*E1602</f>
        <v>518.40654532808026</v>
      </c>
      <c r="L1602" s="277">
        <f>INDEX(CurbWt_selection,MATCH($G1602,CurbWts!$A$3:$A$40,0),)
*($B1602/100)
*F1602</f>
        <v>418.17060259418622</v>
      </c>
    </row>
    <row r="1603" spans="1:12" x14ac:dyDescent="0.25">
      <c r="A1603" s="274">
        <v>133</v>
      </c>
      <c r="B1603" s="275">
        <f>INDEX(TechList[Tech],MATCH(A1603,TechList[Tech_'#],0),)</f>
        <v>16.5</v>
      </c>
      <c r="C1603" s="182" t="str">
        <f t="shared" si="24"/>
        <v>133_27</v>
      </c>
      <c r="D1603" s="182" t="str">
        <f>INDEX(CWC_VehType!$C$2:$C$30,MATCH($G1603,CWC_VehType!$A$2:$A$30,0),)</f>
        <v>NT</v>
      </c>
      <c r="E1603" s="276">
        <f>INDEX(IF(WR_IC_new[[#This Row],[Tow/Non-tow]]="NT",wr_ICcurves!$C$21:$C$80,wr_ICcurves!$E$21:$E$80),MATCH(WR_IC_new[[#This Row],[Tech_'#]],wr_ICcurves!$A$21:$A$80,0),)</f>
        <v>0.67408261732829278</v>
      </c>
      <c r="F1603" s="288">
        <f>INDEX(IF(WR_IC_new[[#This Row],[Tow/Non-tow]]="NT",wr_ICcurves!$D$21:$D$80,wr_ICcurves!$F$21:$F$80),MATCH(WR_IC_new[[#This Row],[Tech_'#]],wr_ICcurves!$A$21:$A$80,0),)</f>
        <v>0.54374609430914123</v>
      </c>
      <c r="G1603" s="274">
        <v>27</v>
      </c>
      <c r="H1603" s="182">
        <f>SUMIFS(LearningFactors[LF_codeNew],LearningFactors[Tech_'#],WR_IC_new[[#This Row],[Tech_'#]])</f>
        <v>30</v>
      </c>
      <c r="I1603" s="182">
        <f>INDEX(TechList[ST_Thru],MATCH($A1603,TechList[Tech_'#],0),)</f>
        <v>2024</v>
      </c>
      <c r="J1603" s="182" t="str">
        <f>INDEX(TechList[Complexity],MATCH($A1603,TechList[Tech_'#],0),)</f>
        <v>Med2</v>
      </c>
      <c r="K1603" s="277">
        <f>INDEX(CurbWt_selection,MATCH($G1603,CurbWts!$A$3:$A$40,0),)
*($B1603/100)
*E1603</f>
        <v>551.31321080300722</v>
      </c>
      <c r="L1603" s="277">
        <f>INDEX(CurbWt_selection,MATCH($G1603,CurbWts!$A$3:$A$40,0),)
*($B1603/100)
*F1603</f>
        <v>444.71463498541874</v>
      </c>
    </row>
    <row r="1604" spans="1:12" x14ac:dyDescent="0.25">
      <c r="A1604" s="274">
        <v>134</v>
      </c>
      <c r="B1604" s="275">
        <f>INDEX(TechList[Tech],MATCH(A1604,TechList[Tech_'#],0),)</f>
        <v>17</v>
      </c>
      <c r="C1604" s="182" t="str">
        <f t="shared" si="24"/>
        <v>134_27</v>
      </c>
      <c r="D1604" s="182" t="str">
        <f>INDEX(CWC_VehType!$C$2:$C$30,MATCH($G1604,CWC_VehType!$A$2:$A$30,0),)</f>
        <v>NT</v>
      </c>
      <c r="E1604" s="276">
        <f>INDEX(IF(WR_IC_new[[#This Row],[Tow/Non-tow]]="NT",wr_ICcurves!$C$21:$C$80,wr_ICcurves!$E$21:$E$80),MATCH(WR_IC_new[[#This Row],[Tech_'#]],wr_ICcurves!$A$21:$A$80,0),)</f>
        <v>0.694509363307938</v>
      </c>
      <c r="F1604" s="288">
        <f>INDEX(IF(WR_IC_new[[#This Row],[Tow/Non-tow]]="NT",wr_ICcurves!$D$21:$D$80,wr_ICcurves!$F$21:$F$80),MATCH(WR_IC_new[[#This Row],[Tech_'#]],wr_ICcurves!$A$21:$A$80,0),)</f>
        <v>0.56022324868214546</v>
      </c>
      <c r="G1604" s="274">
        <v>27</v>
      </c>
      <c r="H1604" s="182">
        <f>SUMIFS(LearningFactors[LF_codeNew],LearningFactors[Tech_'#],WR_IC_new[[#This Row],[Tech_'#]])</f>
        <v>30</v>
      </c>
      <c r="I1604" s="182">
        <f>INDEX(TechList[ST_Thru],MATCH($A1604,TechList[Tech_'#],0),)</f>
        <v>2024</v>
      </c>
      <c r="J1604" s="182" t="str">
        <f>INDEX(TechList[Complexity],MATCH($A1604,TechList[Tech_'#],0),)</f>
        <v>Med2</v>
      </c>
      <c r="K1604" s="277">
        <f>INDEX(CurbWt_selection,MATCH($G1604,CurbWts!$A$3:$A$40,0),)
*($B1604/100)
*E1604</f>
        <v>585.23238906177812</v>
      </c>
      <c r="L1604" s="277">
        <f>INDEX(CurbWt_selection,MATCH($G1604,CurbWts!$A$3:$A$40,0),)
*($B1604/100)
*F1604</f>
        <v>472.07540683484302</v>
      </c>
    </row>
    <row r="1605" spans="1:12" x14ac:dyDescent="0.25">
      <c r="A1605" s="274">
        <v>135</v>
      </c>
      <c r="B1605" s="275">
        <f>INDEX(TechList[Tech],MATCH(A1605,TechList[Tech_'#],0),)</f>
        <v>17.5</v>
      </c>
      <c r="C1605" s="182" t="str">
        <f t="shared" si="24"/>
        <v>135_27</v>
      </c>
      <c r="D1605" s="182" t="str">
        <f>INDEX(CWC_VehType!$C$2:$C$30,MATCH($G1605,CWC_VehType!$A$2:$A$30,0),)</f>
        <v>NT</v>
      </c>
      <c r="E1605" s="276">
        <f>INDEX(IF(WR_IC_new[[#This Row],[Tow/Non-tow]]="NT",wr_ICcurves!$C$21:$C$80,wr_ICcurves!$E$21:$E$80),MATCH(WR_IC_new[[#This Row],[Tech_'#]],wr_ICcurves!$A$21:$A$80,0),)</f>
        <v>0.71493610928758311</v>
      </c>
      <c r="F1605" s="288">
        <f>INDEX(IF(WR_IC_new[[#This Row],[Tow/Non-tow]]="NT",wr_ICcurves!$D$21:$D$80,wr_ICcurves!$F$21:$F$80),MATCH(WR_IC_new[[#This Row],[Tech_'#]],wr_ICcurves!$A$21:$A$80,0),)</f>
        <v>0.5767004030551498</v>
      </c>
      <c r="G1605" s="274">
        <v>27</v>
      </c>
      <c r="H1605" s="182">
        <f>SUMIFS(LearningFactors[LF_codeNew],LearningFactors[Tech_'#],WR_IC_new[[#This Row],[Tech_'#]])</f>
        <v>30</v>
      </c>
      <c r="I1605" s="182">
        <f>INDEX(TechList[ST_Thru],MATCH($A1605,TechList[Tech_'#],0),)</f>
        <v>2024</v>
      </c>
      <c r="J1605" s="182" t="str">
        <f>INDEX(TechList[Complexity],MATCH($A1605,TechList[Tech_'#],0),)</f>
        <v>Med2</v>
      </c>
      <c r="K1605" s="277">
        <f>INDEX(CurbWt_selection,MATCH($G1605,CurbWts!$A$3:$A$40,0),)
*($B1605/100)
*E1605</f>
        <v>620.16408010439272</v>
      </c>
      <c r="L1605" s="277">
        <f>INDEX(CurbWt_selection,MATCH($G1605,CurbWts!$A$3:$A$40,0),)
*($B1605/100)
*F1605</f>
        <v>500.25291814245907</v>
      </c>
    </row>
    <row r="1606" spans="1:12" x14ac:dyDescent="0.25">
      <c r="A1606" s="274">
        <v>136</v>
      </c>
      <c r="B1606" s="275">
        <f>INDEX(TechList[Tech],MATCH(A1606,TechList[Tech_'#],0),)</f>
        <v>18</v>
      </c>
      <c r="C1606" s="182" t="str">
        <f t="shared" si="24"/>
        <v>136_27</v>
      </c>
      <c r="D1606" s="182" t="str">
        <f>INDEX(CWC_VehType!$C$2:$C$30,MATCH($G1606,CWC_VehType!$A$2:$A$30,0),)</f>
        <v>NT</v>
      </c>
      <c r="E1606" s="276">
        <f>INDEX(IF(WR_IC_new[[#This Row],[Tow/Non-tow]]="NT",wr_ICcurves!$C$21:$C$80,wr_ICcurves!$E$21:$E$80),MATCH(WR_IC_new[[#This Row],[Tech_'#]],wr_ICcurves!$A$21:$A$80,0),)</f>
        <v>0.73536285526722833</v>
      </c>
      <c r="F1606" s="288">
        <f>INDEX(IF(WR_IC_new[[#This Row],[Tow/Non-tow]]="NT",wr_ICcurves!$D$21:$D$80,wr_ICcurves!$F$21:$F$80),MATCH(WR_IC_new[[#This Row],[Tech_'#]],wr_ICcurves!$A$21:$A$80,0),)</f>
        <v>0.59317755742815403</v>
      </c>
      <c r="G1606" s="274">
        <v>27</v>
      </c>
      <c r="H1606" s="182">
        <f>SUMIFS(LearningFactors[LF_codeNew],LearningFactors[Tech_'#],WR_IC_new[[#This Row],[Tech_'#]])</f>
        <v>30</v>
      </c>
      <c r="I1606" s="182">
        <f>INDEX(TechList[ST_Thru],MATCH($A1606,TechList[Tech_'#],0),)</f>
        <v>2024</v>
      </c>
      <c r="J1606" s="182" t="str">
        <f>INDEX(TechList[Complexity],MATCH($A1606,TechList[Tech_'#],0),)</f>
        <v>Med2</v>
      </c>
      <c r="K1606" s="277">
        <f>INDEX(CurbWt_selection,MATCH($G1606,CurbWts!$A$3:$A$40,0),)
*($B1606/100)
*E1606</f>
        <v>656.10828393085148</v>
      </c>
      <c r="L1606" s="277">
        <f>INDEX(CurbWt_selection,MATCH($G1606,CurbWts!$A$3:$A$40,0),)
*($B1606/100)
*F1606</f>
        <v>529.24716890826687</v>
      </c>
    </row>
    <row r="1607" spans="1:12" x14ac:dyDescent="0.25">
      <c r="A1607" s="274">
        <v>137</v>
      </c>
      <c r="B1607" s="275">
        <f>INDEX(TechList[Tech],MATCH(A1607,TechList[Tech_'#],0),)</f>
        <v>18.5</v>
      </c>
      <c r="C1607" s="182" t="str">
        <f t="shared" si="24"/>
        <v>137_27</v>
      </c>
      <c r="D1607" s="182" t="str">
        <f>INDEX(CWC_VehType!$C$2:$C$30,MATCH($G1607,CWC_VehType!$A$2:$A$30,0),)</f>
        <v>NT</v>
      </c>
      <c r="E1607" s="276">
        <f>INDEX(IF(WR_IC_new[[#This Row],[Tow/Non-tow]]="NT",wr_ICcurves!$C$21:$C$80,wr_ICcurves!$E$21:$E$80),MATCH(WR_IC_new[[#This Row],[Tech_'#]],wr_ICcurves!$A$21:$A$80,0),)</f>
        <v>0.75578960124687367</v>
      </c>
      <c r="F1607" s="288">
        <f>INDEX(IF(WR_IC_new[[#This Row],[Tow/Non-tow]]="NT",wr_ICcurves!$D$21:$D$80,wr_ICcurves!$F$21:$F$80),MATCH(WR_IC_new[[#This Row],[Tech_'#]],wr_ICcurves!$A$21:$A$80,0),)</f>
        <v>0.60965471180115838</v>
      </c>
      <c r="G1607" s="274">
        <v>27</v>
      </c>
      <c r="H1607" s="182">
        <f>SUMIFS(LearningFactors[LF_codeNew],LearningFactors[Tech_'#],WR_IC_new[[#This Row],[Tech_'#]])</f>
        <v>30</v>
      </c>
      <c r="I1607" s="182">
        <f>INDEX(TechList[ST_Thru],MATCH($A1607,TechList[Tech_'#],0),)</f>
        <v>2024</v>
      </c>
      <c r="J1607" s="182" t="str">
        <f>INDEX(TechList[Complexity],MATCH($A1607,TechList[Tech_'#],0),)</f>
        <v>Med2</v>
      </c>
      <c r="K1607" s="277">
        <f>INDEX(CurbWt_selection,MATCH($G1607,CurbWts!$A$3:$A$40,0),)
*($B1607/100)
*E1607</f>
        <v>693.06500054115418</v>
      </c>
      <c r="L1607" s="277">
        <f>INDEX(CurbWt_selection,MATCH($G1607,CurbWts!$A$3:$A$40,0),)
*($B1607/100)
*F1607</f>
        <v>559.05815913226661</v>
      </c>
    </row>
    <row r="1608" spans="1:12" x14ac:dyDescent="0.25">
      <c r="A1608" s="274">
        <v>138</v>
      </c>
      <c r="B1608" s="275">
        <f>INDEX(TechList[Tech],MATCH(A1608,TechList[Tech_'#],0),)</f>
        <v>19</v>
      </c>
      <c r="C1608" s="182" t="str">
        <f t="shared" ref="C1608:C1667" si="25">CONCATENATE($A1608,"_",TEXT(G1608,"00"))</f>
        <v>138_27</v>
      </c>
      <c r="D1608" s="182" t="str">
        <f>INDEX(CWC_VehType!$C$2:$C$30,MATCH($G1608,CWC_VehType!$A$2:$A$30,0),)</f>
        <v>NT</v>
      </c>
      <c r="E1608" s="276">
        <f>INDEX(IF(WR_IC_new[[#This Row],[Tow/Non-tow]]="NT",wr_ICcurves!$C$21:$C$80,wr_ICcurves!$E$21:$E$80),MATCH(WR_IC_new[[#This Row],[Tech_'#]],wr_ICcurves!$A$21:$A$80,0),)</f>
        <v>0.776216347226519</v>
      </c>
      <c r="F1608" s="288">
        <f>INDEX(IF(WR_IC_new[[#This Row],[Tow/Non-tow]]="NT",wr_ICcurves!$D$21:$D$80,wr_ICcurves!$F$21:$F$80),MATCH(WR_IC_new[[#This Row],[Tech_'#]],wr_ICcurves!$A$21:$A$80,0),)</f>
        <v>0.62613186617416261</v>
      </c>
      <c r="G1608" s="274">
        <v>27</v>
      </c>
      <c r="H1608" s="182">
        <f>SUMIFS(LearningFactors[LF_codeNew],LearningFactors[Tech_'#],WR_IC_new[[#This Row],[Tech_'#]])</f>
        <v>30</v>
      </c>
      <c r="I1608" s="182">
        <f>INDEX(TechList[ST_Thru],MATCH($A1608,TechList[Tech_'#],0),)</f>
        <v>2024</v>
      </c>
      <c r="J1608" s="182" t="str">
        <f>INDEX(TechList[Complexity],MATCH($A1608,TechList[Tech_'#],0),)</f>
        <v>Med2</v>
      </c>
      <c r="K1608" s="277">
        <f>INDEX(CurbWt_selection,MATCH($G1608,CurbWts!$A$3:$A$40,0),)
*($B1608/100)
*E1608</f>
        <v>731.03422993530069</v>
      </c>
      <c r="L1608" s="277">
        <f>INDEX(CurbWt_selection,MATCH($G1608,CurbWts!$A$3:$A$40,0),)
*($B1608/100)
*F1608</f>
        <v>589.68588881445783</v>
      </c>
    </row>
    <row r="1609" spans="1:12" x14ac:dyDescent="0.25">
      <c r="A1609" s="274">
        <v>139</v>
      </c>
      <c r="B1609" s="275">
        <f>INDEX(TechList[Tech],MATCH(A1609,TechList[Tech_'#],0),)</f>
        <v>19.5</v>
      </c>
      <c r="C1609" s="182" t="str">
        <f t="shared" si="25"/>
        <v>139_27</v>
      </c>
      <c r="D1609" s="182" t="str">
        <f>INDEX(CWC_VehType!$C$2:$C$30,MATCH($G1609,CWC_VehType!$A$2:$A$30,0),)</f>
        <v>NT</v>
      </c>
      <c r="E1609" s="276">
        <f>INDEX(IF(WR_IC_new[[#This Row],[Tow/Non-tow]]="NT",wr_ICcurves!$C$21:$C$80,wr_ICcurves!$E$21:$E$80),MATCH(WR_IC_new[[#This Row],[Tech_'#]],wr_ICcurves!$A$21:$A$80,0),)</f>
        <v>0.79664309320616422</v>
      </c>
      <c r="F1609" s="288">
        <f>INDEX(IF(WR_IC_new[[#This Row],[Tow/Non-tow]]="NT",wr_ICcurves!$D$21:$D$80,wr_ICcurves!$F$21:$F$80),MATCH(WR_IC_new[[#This Row],[Tech_'#]],wr_ICcurves!$A$21:$A$80,0),)</f>
        <v>0.64260902054716684</v>
      </c>
      <c r="G1609" s="274">
        <v>27</v>
      </c>
      <c r="H1609" s="182">
        <f>SUMIFS(LearningFactors[LF_codeNew],LearningFactors[Tech_'#],WR_IC_new[[#This Row],[Tech_'#]])</f>
        <v>30</v>
      </c>
      <c r="I1609" s="182">
        <f>INDEX(TechList[ST_Thru],MATCH($A1609,TechList[Tech_'#],0),)</f>
        <v>2024</v>
      </c>
      <c r="J1609" s="182" t="str">
        <f>INDEX(TechList[Complexity],MATCH($A1609,TechList[Tech_'#],0),)</f>
        <v>Med2</v>
      </c>
      <c r="K1609" s="277">
        <f>INDEX(CurbWt_selection,MATCH($G1609,CurbWts!$A$3:$A$40,0),)
*($B1609/100)
*E1609</f>
        <v>770.01597211329113</v>
      </c>
      <c r="L1609" s="277">
        <f>INDEX(CurbWt_selection,MATCH($G1609,CurbWts!$A$3:$A$40,0),)
*($B1609/100)
*F1609</f>
        <v>621.13035795484097</v>
      </c>
    </row>
    <row r="1610" spans="1:12" x14ac:dyDescent="0.25">
      <c r="A1610" s="274">
        <v>140</v>
      </c>
      <c r="B1610" s="275">
        <f>INDEX(TechList[Tech],MATCH(A1610,TechList[Tech_'#],0),)</f>
        <v>20</v>
      </c>
      <c r="C1610" s="182" t="str">
        <f t="shared" si="25"/>
        <v>140_27</v>
      </c>
      <c r="D1610" s="182" t="str">
        <f>INDEX(CWC_VehType!$C$2:$C$30,MATCH($G1610,CWC_VehType!$A$2:$A$30,0),)</f>
        <v>NT</v>
      </c>
      <c r="E1610" s="276">
        <f>INDEX(IF(WR_IC_new[[#This Row],[Tow/Non-tow]]="NT",wr_ICcurves!$C$21:$C$80,wr_ICcurves!$E$21:$E$80),MATCH(WR_IC_new[[#This Row],[Tech_'#]],wr_ICcurves!$A$21:$A$80,0),)</f>
        <v>0.81706983918580944</v>
      </c>
      <c r="F1610" s="288">
        <f>INDEX(IF(WR_IC_new[[#This Row],[Tow/Non-tow]]="NT",wr_ICcurves!$D$21:$D$80,wr_ICcurves!$F$21:$F$80),MATCH(WR_IC_new[[#This Row],[Tech_'#]],wr_ICcurves!$A$21:$A$80,0),)</f>
        <v>0.65908617492017119</v>
      </c>
      <c r="G1610" s="274">
        <v>27</v>
      </c>
      <c r="H1610" s="182">
        <f>SUMIFS(LearningFactors[LF_codeNew],LearningFactors[Tech_'#],WR_IC_new[[#This Row],[Tech_'#]])</f>
        <v>30</v>
      </c>
      <c r="I1610" s="182">
        <f>INDEX(TechList[ST_Thru],MATCH($A1610,TechList[Tech_'#],0),)</f>
        <v>2024</v>
      </c>
      <c r="J1610" s="182" t="str">
        <f>INDEX(TechList[Complexity],MATCH($A1610,TechList[Tech_'#],0),)</f>
        <v>Med2</v>
      </c>
      <c r="K1610" s="277">
        <f>INDEX(CurbWt_selection,MATCH($G1610,CurbWts!$A$3:$A$40,0),)
*($B1610/100)
*E1610</f>
        <v>810.01022707512539</v>
      </c>
      <c r="L1610" s="277">
        <f>INDEX(CurbWt_selection,MATCH($G1610,CurbWts!$A$3:$A$40,0),)
*($B1610/100)
*F1610</f>
        <v>653.39156655341594</v>
      </c>
    </row>
    <row r="1611" spans="1:12" x14ac:dyDescent="0.25">
      <c r="A1611" s="274">
        <v>141</v>
      </c>
      <c r="B1611" s="275">
        <f>INDEX(TechList[Tech],MATCH(A1611,TechList[Tech_'#],0),)</f>
        <v>20.5</v>
      </c>
      <c r="C1611" s="182" t="str">
        <f t="shared" si="25"/>
        <v>141_27</v>
      </c>
      <c r="D1611" s="182" t="str">
        <f>INDEX(CWC_VehType!$C$2:$C$30,MATCH($G1611,CWC_VehType!$A$2:$A$30,0),)</f>
        <v>NT</v>
      </c>
      <c r="E1611" s="276">
        <f>INDEX(IF(WR_IC_new[[#This Row],[Tow/Non-tow]]="NT",wr_ICcurves!$C$21:$C$80,wr_ICcurves!$E$21:$E$80),MATCH(WR_IC_new[[#This Row],[Tech_'#]],wr_ICcurves!$A$21:$A$80,0),)</f>
        <v>0.83749658516545455</v>
      </c>
      <c r="F1611" s="288">
        <f>INDEX(IF(WR_IC_new[[#This Row],[Tow/Non-tow]]="NT",wr_ICcurves!$D$21:$D$80,wr_ICcurves!$F$21:$F$80),MATCH(WR_IC_new[[#This Row],[Tech_'#]],wr_ICcurves!$A$21:$A$80,0),)</f>
        <v>0.67556332929317542</v>
      </c>
      <c r="G1611" s="274">
        <v>27</v>
      </c>
      <c r="H1611" s="182">
        <f>SUMIFS(LearningFactors[LF_codeNew],LearningFactors[Tech_'#],WR_IC_new[[#This Row],[Tech_'#]])</f>
        <v>30</v>
      </c>
      <c r="I1611" s="182">
        <f>INDEX(TechList[ST_Thru],MATCH($A1611,TechList[Tech_'#],0),)</f>
        <v>2024</v>
      </c>
      <c r="J1611" s="182" t="str">
        <f>INDEX(TechList[Complexity],MATCH($A1611,TechList[Tech_'#],0),)</f>
        <v>Med2</v>
      </c>
      <c r="K1611" s="277">
        <f>INDEX(CurbWt_selection,MATCH($G1611,CurbWts!$A$3:$A$40,0),)
*($B1611/100)
*E1611</f>
        <v>851.01699482080346</v>
      </c>
      <c r="L1611" s="277">
        <f>INDEX(CurbWt_selection,MATCH($G1611,CurbWts!$A$3:$A$40,0),)
*($B1611/100)
*F1611</f>
        <v>686.4695146101825</v>
      </c>
    </row>
    <row r="1612" spans="1:12" x14ac:dyDescent="0.25">
      <c r="A1612" s="274">
        <v>142</v>
      </c>
      <c r="B1612" s="275">
        <f>INDEX(TechList[Tech],MATCH(A1612,TechList[Tech_'#],0),)</f>
        <v>21</v>
      </c>
      <c r="C1612" s="182" t="str">
        <f t="shared" si="25"/>
        <v>142_27</v>
      </c>
      <c r="D1612" s="182" t="str">
        <f>INDEX(CWC_VehType!$C$2:$C$30,MATCH($G1612,CWC_VehType!$A$2:$A$30,0),)</f>
        <v>NT</v>
      </c>
      <c r="E1612" s="276">
        <f>INDEX(IF(WR_IC_new[[#This Row],[Tow/Non-tow]]="NT",wr_ICcurves!$C$21:$C$80,wr_ICcurves!$E$21:$E$80),MATCH(WR_IC_new[[#This Row],[Tech_'#]],wr_ICcurves!$A$21:$A$80,0),)</f>
        <v>0.85792333114509978</v>
      </c>
      <c r="F1612" s="288">
        <f>INDEX(IF(WR_IC_new[[#This Row],[Tow/Non-tow]]="NT",wr_ICcurves!$D$21:$D$80,wr_ICcurves!$F$21:$F$80),MATCH(WR_IC_new[[#This Row],[Tech_'#]],wr_ICcurves!$A$21:$A$80,0),)</f>
        <v>0.69204048366617976</v>
      </c>
      <c r="G1612" s="274">
        <v>27</v>
      </c>
      <c r="H1612" s="182">
        <f>SUMIFS(LearningFactors[LF_codeNew],LearningFactors[Tech_'#],WR_IC_new[[#This Row],[Tech_'#]])</f>
        <v>30</v>
      </c>
      <c r="I1612" s="182">
        <f>INDEX(TechList[ST_Thru],MATCH($A1612,TechList[Tech_'#],0),)</f>
        <v>2024</v>
      </c>
      <c r="J1612" s="182" t="str">
        <f>INDEX(TechList[Complexity],MATCH($A1612,TechList[Tech_'#],0),)</f>
        <v>Med2</v>
      </c>
      <c r="K1612" s="277">
        <f>INDEX(CurbWt_selection,MATCH($G1612,CurbWts!$A$3:$A$40,0),)
*($B1612/100)
*E1612</f>
        <v>893.03627535032558</v>
      </c>
      <c r="L1612" s="277">
        <f>INDEX(CurbWt_selection,MATCH($G1612,CurbWts!$A$3:$A$40,0),)
*($B1612/100)
*F1612</f>
        <v>720.36420212514111</v>
      </c>
    </row>
    <row r="1613" spans="1:12" x14ac:dyDescent="0.25">
      <c r="A1613" s="274">
        <v>143</v>
      </c>
      <c r="B1613" s="275">
        <f>INDEX(TechList[Tech],MATCH(A1613,TechList[Tech_'#],0),)</f>
        <v>21.5</v>
      </c>
      <c r="C1613" s="182" t="str">
        <f t="shared" si="25"/>
        <v>143_27</v>
      </c>
      <c r="D1613" s="182" t="str">
        <f>INDEX(CWC_VehType!$C$2:$C$30,MATCH($G1613,CWC_VehType!$A$2:$A$30,0),)</f>
        <v>NT</v>
      </c>
      <c r="E1613" s="276">
        <f>INDEX(IF(WR_IC_new[[#This Row],[Tow/Non-tow]]="NT",wr_ICcurves!$C$21:$C$80,wr_ICcurves!$E$21:$E$80),MATCH(WR_IC_new[[#This Row],[Tech_'#]],wr_ICcurves!$A$21:$A$80,0),)</f>
        <v>0.878350077124745</v>
      </c>
      <c r="F1613" s="288">
        <f>INDEX(IF(WR_IC_new[[#This Row],[Tow/Non-tow]]="NT",wr_ICcurves!$D$21:$D$80,wr_ICcurves!$F$21:$F$80),MATCH(WR_IC_new[[#This Row],[Tech_'#]],wr_ICcurves!$A$21:$A$80,0),)</f>
        <v>0.70851763803918399</v>
      </c>
      <c r="G1613" s="274">
        <v>27</v>
      </c>
      <c r="H1613" s="182">
        <f>SUMIFS(LearningFactors[LF_codeNew],LearningFactors[Tech_'#],WR_IC_new[[#This Row],[Tech_'#]])</f>
        <v>30</v>
      </c>
      <c r="I1613" s="182">
        <f>INDEX(TechList[ST_Thru],MATCH($A1613,TechList[Tech_'#],0),)</f>
        <v>2024</v>
      </c>
      <c r="J1613" s="182" t="str">
        <f>INDEX(TechList[Complexity],MATCH($A1613,TechList[Tech_'#],0),)</f>
        <v>Med2</v>
      </c>
      <c r="K1613" s="277">
        <f>INDEX(CurbWt_selection,MATCH($G1613,CurbWts!$A$3:$A$40,0),)
*($B1613/100)
*E1613</f>
        <v>936.06806866369163</v>
      </c>
      <c r="L1613" s="277">
        <f>INDEX(CurbWt_selection,MATCH($G1613,CurbWts!$A$3:$A$40,0),)
*($B1613/100)
*F1613</f>
        <v>755.0756290982913</v>
      </c>
    </row>
    <row r="1614" spans="1:12" x14ac:dyDescent="0.25">
      <c r="A1614" s="274">
        <v>144</v>
      </c>
      <c r="B1614" s="275">
        <f>INDEX(TechList[Tech],MATCH(A1614,TechList[Tech_'#],0),)</f>
        <v>22</v>
      </c>
      <c r="C1614" s="182" t="str">
        <f t="shared" si="25"/>
        <v>144_27</v>
      </c>
      <c r="D1614" s="182" t="str">
        <f>INDEX(CWC_VehType!$C$2:$C$30,MATCH($G1614,CWC_VehType!$A$2:$A$30,0),)</f>
        <v>NT</v>
      </c>
      <c r="E1614" s="276">
        <f>INDEX(IF(WR_IC_new[[#This Row],[Tow/Non-tow]]="NT",wr_ICcurves!$C$21:$C$80,wr_ICcurves!$E$21:$E$80),MATCH(WR_IC_new[[#This Row],[Tech_'#]],wr_ICcurves!$A$21:$A$80,0),)</f>
        <v>0.89877682310439022</v>
      </c>
      <c r="F1614" s="288">
        <f>INDEX(IF(WR_IC_new[[#This Row],[Tow/Non-tow]]="NT",wr_ICcurves!$D$21:$D$80,wr_ICcurves!$F$21:$F$80),MATCH(WR_IC_new[[#This Row],[Tech_'#]],wr_ICcurves!$A$21:$A$80,0),)</f>
        <v>0.72499479241218823</v>
      </c>
      <c r="G1614" s="274">
        <v>27</v>
      </c>
      <c r="H1614" s="182">
        <f>SUMIFS(LearningFactors[LF_codeNew],LearningFactors[Tech_'#],WR_IC_new[[#This Row],[Tech_'#]])</f>
        <v>30</v>
      </c>
      <c r="I1614" s="182">
        <f>INDEX(TechList[ST_Thru],MATCH($A1614,TechList[Tech_'#],0),)</f>
        <v>2024</v>
      </c>
      <c r="J1614" s="182" t="str">
        <f>INDEX(TechList[Complexity],MATCH($A1614,TechList[Tech_'#],0),)</f>
        <v>Med2</v>
      </c>
      <c r="K1614" s="277">
        <f>INDEX(CurbWt_selection,MATCH($G1614,CurbWts!$A$3:$A$40,0),)
*($B1614/100)
*E1614</f>
        <v>980.11237476090162</v>
      </c>
      <c r="L1614" s="277">
        <f>INDEX(CurbWt_selection,MATCH($G1614,CurbWts!$A$3:$A$40,0),)
*($B1614/100)
*F1614</f>
        <v>790.6037955296332</v>
      </c>
    </row>
    <row r="1615" spans="1:12" x14ac:dyDescent="0.25">
      <c r="A1615" s="274">
        <v>145</v>
      </c>
      <c r="B1615" s="275">
        <f>INDEX(TechList[Tech],MATCH(A1615,TechList[Tech_'#],0),)</f>
        <v>22.5</v>
      </c>
      <c r="C1615" s="182" t="str">
        <f t="shared" si="25"/>
        <v>145_27</v>
      </c>
      <c r="D1615" s="182" t="str">
        <f>INDEX(CWC_VehType!$C$2:$C$30,MATCH($G1615,CWC_VehType!$A$2:$A$30,0),)</f>
        <v>NT</v>
      </c>
      <c r="E1615" s="276">
        <f>INDEX(IF(WR_IC_new[[#This Row],[Tow/Non-tow]]="NT",wr_ICcurves!$C$21:$C$80,wr_ICcurves!$E$21:$E$80),MATCH(WR_IC_new[[#This Row],[Tech_'#]],wr_ICcurves!$A$21:$A$80,0),)</f>
        <v>0.91920356908403544</v>
      </c>
      <c r="F1615" s="288">
        <f>INDEX(IF(WR_IC_new[[#This Row],[Tow/Non-tow]]="NT",wr_ICcurves!$D$21:$D$80,wr_ICcurves!$F$21:$F$80),MATCH(WR_IC_new[[#This Row],[Tech_'#]],wr_ICcurves!$A$21:$A$80,0),)</f>
        <v>0.74147194678519257</v>
      </c>
      <c r="G1615" s="274">
        <v>27</v>
      </c>
      <c r="H1615" s="182">
        <f>SUMIFS(LearningFactors[LF_codeNew],LearningFactors[Tech_'#],WR_IC_new[[#This Row],[Tech_'#]])</f>
        <v>30</v>
      </c>
      <c r="I1615" s="182">
        <f>INDEX(TechList[ST_Thru],MATCH($A1615,TechList[Tech_'#],0),)</f>
        <v>2024</v>
      </c>
      <c r="J1615" s="182" t="str">
        <f>INDEX(TechList[Complexity],MATCH($A1615,TechList[Tech_'#],0),)</f>
        <v>Med2</v>
      </c>
      <c r="K1615" s="277">
        <f>INDEX(CurbWt_selection,MATCH($G1615,CurbWts!$A$3:$A$40,0),)
*($B1615/100)
*E1615</f>
        <v>1025.1691936419554</v>
      </c>
      <c r="L1615" s="277">
        <f>INDEX(CurbWt_selection,MATCH($G1615,CurbWts!$A$3:$A$40,0),)
*($B1615/100)
*F1615</f>
        <v>826.94870141916715</v>
      </c>
    </row>
    <row r="1616" spans="1:12" x14ac:dyDescent="0.25">
      <c r="A1616" s="274">
        <v>146</v>
      </c>
      <c r="B1616" s="275">
        <f>INDEX(TechList[Tech],MATCH(A1616,TechList[Tech_'#],0),)</f>
        <v>23</v>
      </c>
      <c r="C1616" s="182" t="str">
        <f t="shared" si="25"/>
        <v>146_27</v>
      </c>
      <c r="D1616" s="182" t="str">
        <f>INDEX(CWC_VehType!$C$2:$C$30,MATCH($G1616,CWC_VehType!$A$2:$A$30,0),)</f>
        <v>NT</v>
      </c>
      <c r="E1616" s="276">
        <f>INDEX(IF(WR_IC_new[[#This Row],[Tow/Non-tow]]="NT",wr_ICcurves!$C$21:$C$80,wr_ICcurves!$E$21:$E$80),MATCH(WR_IC_new[[#This Row],[Tech_'#]],wr_ICcurves!$A$21:$A$80,0),)</f>
        <v>0.93963031506368067</v>
      </c>
      <c r="F1616" s="288">
        <f>INDEX(IF(WR_IC_new[[#This Row],[Tow/Non-tow]]="NT",wr_ICcurves!$D$21:$D$80,wr_ICcurves!$F$21:$F$80),MATCH(WR_IC_new[[#This Row],[Tech_'#]],wr_ICcurves!$A$21:$A$80,0),)</f>
        <v>0.7579491011581968</v>
      </c>
      <c r="G1616" s="274">
        <v>27</v>
      </c>
      <c r="H1616" s="182">
        <f>SUMIFS(LearningFactors[LF_codeNew],LearningFactors[Tech_'#],WR_IC_new[[#This Row],[Tech_'#]])</f>
        <v>30</v>
      </c>
      <c r="I1616" s="182">
        <f>INDEX(TechList[ST_Thru],MATCH($A1616,TechList[Tech_'#],0),)</f>
        <v>2024</v>
      </c>
      <c r="J1616" s="182" t="str">
        <f>INDEX(TechList[Complexity],MATCH($A1616,TechList[Tech_'#],0),)</f>
        <v>Med2</v>
      </c>
      <c r="K1616" s="277">
        <f>INDEX(CurbWt_selection,MATCH($G1616,CurbWts!$A$3:$A$40,0),)
*($B1616/100)
*E1616</f>
        <v>1071.2385253068533</v>
      </c>
      <c r="L1616" s="277">
        <f>INDEX(CurbWt_selection,MATCH($G1616,CurbWts!$A$3:$A$40,0),)
*($B1616/100)
*F1616</f>
        <v>864.11034676689258</v>
      </c>
    </row>
    <row r="1617" spans="1:12" x14ac:dyDescent="0.25">
      <c r="A1617" s="274">
        <v>147</v>
      </c>
      <c r="B1617" s="275">
        <f>INDEX(TechList[Tech],MATCH(A1617,TechList[Tech_'#],0),)</f>
        <v>23.5</v>
      </c>
      <c r="C1617" s="182" t="str">
        <f t="shared" si="25"/>
        <v>147_27</v>
      </c>
      <c r="D1617" s="182" t="str">
        <f>INDEX(CWC_VehType!$C$2:$C$30,MATCH($G1617,CWC_VehType!$A$2:$A$30,0),)</f>
        <v>NT</v>
      </c>
      <c r="E1617" s="276">
        <f>INDEX(IF(WR_IC_new[[#This Row],[Tow/Non-tow]]="NT",wr_ICcurves!$C$21:$C$80,wr_ICcurves!$E$21:$E$80),MATCH(WR_IC_new[[#This Row],[Tech_'#]],wr_ICcurves!$A$21:$A$80,0),)</f>
        <v>0.96005706104332589</v>
      </c>
      <c r="F1617" s="288">
        <f>INDEX(IF(WR_IC_new[[#This Row],[Tow/Non-tow]]="NT",wr_ICcurves!$D$21:$D$80,wr_ICcurves!$F$21:$F$80),MATCH(WR_IC_new[[#This Row],[Tech_'#]],wr_ICcurves!$A$21:$A$80,0),)</f>
        <v>0.77442625553120115</v>
      </c>
      <c r="G1617" s="274">
        <v>27</v>
      </c>
      <c r="H1617" s="182">
        <f>SUMIFS(LearningFactors[LF_codeNew],LearningFactors[Tech_'#],WR_IC_new[[#This Row],[Tech_'#]])</f>
        <v>30</v>
      </c>
      <c r="I1617" s="182">
        <f>INDEX(TechList[ST_Thru],MATCH($A1617,TechList[Tech_'#],0),)</f>
        <v>2024</v>
      </c>
      <c r="J1617" s="182" t="str">
        <f>INDEX(TechList[Complexity],MATCH($A1617,TechList[Tech_'#],0),)</f>
        <v>Med2</v>
      </c>
      <c r="K1617" s="277">
        <f>INDEX(CurbWt_selection,MATCH($G1617,CurbWts!$A$3:$A$40,0),)
*($B1617/100)
*E1617</f>
        <v>1118.3203697555946</v>
      </c>
      <c r="L1617" s="277">
        <f>INDEX(CurbWt_selection,MATCH($G1617,CurbWts!$A$3:$A$40,0),)
*($B1617/100)
*F1617</f>
        <v>902.08873157280982</v>
      </c>
    </row>
    <row r="1618" spans="1:12" x14ac:dyDescent="0.25">
      <c r="A1618" s="274">
        <v>148</v>
      </c>
      <c r="B1618" s="275">
        <f>INDEX(TechList[Tech],MATCH(A1618,TechList[Tech_'#],0),)</f>
        <v>24</v>
      </c>
      <c r="C1618" s="182" t="str">
        <f t="shared" si="25"/>
        <v>148_27</v>
      </c>
      <c r="D1618" s="182" t="str">
        <f>INDEX(CWC_VehType!$C$2:$C$30,MATCH($G1618,CWC_VehType!$A$2:$A$30,0),)</f>
        <v>NT</v>
      </c>
      <c r="E1618" s="276">
        <f>INDEX(IF(WR_IC_new[[#This Row],[Tow/Non-tow]]="NT",wr_ICcurves!$C$21:$C$80,wr_ICcurves!$E$21:$E$80),MATCH(WR_IC_new[[#This Row],[Tech_'#]],wr_ICcurves!$A$21:$A$80,0),)</f>
        <v>0.98048380702297133</v>
      </c>
      <c r="F1618" s="288">
        <f>INDEX(IF(WR_IC_new[[#This Row],[Tow/Non-tow]]="NT",wr_ICcurves!$D$21:$D$80,wr_ICcurves!$F$21:$F$80),MATCH(WR_IC_new[[#This Row],[Tech_'#]],wr_ICcurves!$A$21:$A$80,0),)</f>
        <v>0.79090340990420538</v>
      </c>
      <c r="G1618" s="274">
        <v>27</v>
      </c>
      <c r="H1618" s="182">
        <f>SUMIFS(LearningFactors[LF_codeNew],LearningFactors[Tech_'#],WR_IC_new[[#This Row],[Tech_'#]])</f>
        <v>30</v>
      </c>
      <c r="I1618" s="182">
        <f>INDEX(TechList[ST_Thru],MATCH($A1618,TechList[Tech_'#],0),)</f>
        <v>2024</v>
      </c>
      <c r="J1618" s="182" t="str">
        <f>INDEX(TechList[Complexity],MATCH($A1618,TechList[Tech_'#],0),)</f>
        <v>Med2</v>
      </c>
      <c r="K1618" s="277">
        <f>INDEX(CurbWt_selection,MATCH($G1618,CurbWts!$A$3:$A$40,0),)
*($B1618/100)
*E1618</f>
        <v>1166.4147269881805</v>
      </c>
      <c r="L1618" s="277">
        <f>INDEX(CurbWt_selection,MATCH($G1618,CurbWts!$A$3:$A$40,0),)
*($B1618/100)
*F1618</f>
        <v>940.88385583691888</v>
      </c>
    </row>
    <row r="1619" spans="1:12" x14ac:dyDescent="0.25">
      <c r="A1619" s="274">
        <v>149</v>
      </c>
      <c r="B1619" s="275">
        <f>INDEX(TechList[Tech],MATCH(A1619,TechList[Tech_'#],0),)</f>
        <v>24.5</v>
      </c>
      <c r="C1619" s="182" t="str">
        <f t="shared" si="25"/>
        <v>149_27</v>
      </c>
      <c r="D1619" s="182" t="str">
        <f>INDEX(CWC_VehType!$C$2:$C$30,MATCH($G1619,CWC_VehType!$A$2:$A$30,0),)</f>
        <v>NT</v>
      </c>
      <c r="E1619" s="276">
        <f>INDEX(IF(WR_IC_new[[#This Row],[Tow/Non-tow]]="NT",wr_ICcurves!$C$21:$C$80,wr_ICcurves!$E$21:$E$80),MATCH(WR_IC_new[[#This Row],[Tech_'#]],wr_ICcurves!$A$21:$A$80,0),)</f>
        <v>1.0009105530026166</v>
      </c>
      <c r="F1619" s="288">
        <f>INDEX(IF(WR_IC_new[[#This Row],[Tow/Non-tow]]="NT",wr_ICcurves!$D$21:$D$80,wr_ICcurves!$F$21:$F$80),MATCH(WR_IC_new[[#This Row],[Tech_'#]],wr_ICcurves!$A$21:$A$80,0),)</f>
        <v>0.80738056427720961</v>
      </c>
      <c r="G1619" s="274">
        <v>27</v>
      </c>
      <c r="H1619" s="182">
        <f>SUMIFS(LearningFactors[LF_codeNew],LearningFactors[Tech_'#],WR_IC_new[[#This Row],[Tech_'#]])</f>
        <v>30</v>
      </c>
      <c r="I1619" s="182">
        <f>INDEX(TechList[ST_Thru],MATCH($A1619,TechList[Tech_'#],0),)</f>
        <v>2024</v>
      </c>
      <c r="J1619" s="182" t="str">
        <f>INDEX(TechList[Complexity],MATCH($A1619,TechList[Tech_'#],0),)</f>
        <v>Med2</v>
      </c>
      <c r="K1619" s="277">
        <f>INDEX(CurbWt_selection,MATCH($G1619,CurbWts!$A$3:$A$40,0),)
*($B1619/100)
*E1619</f>
        <v>1215.5215970046099</v>
      </c>
      <c r="L1619" s="277">
        <f>INDEX(CurbWt_selection,MATCH($G1619,CurbWts!$A$3:$A$40,0),)
*($B1619/100)
*F1619</f>
        <v>980.49571955921965</v>
      </c>
    </row>
    <row r="1620" spans="1:12" x14ac:dyDescent="0.25">
      <c r="A1620" s="274">
        <v>150</v>
      </c>
      <c r="B1620" s="275">
        <f>INDEX(TechList[Tech],MATCH(A1620,TechList[Tech_'#],0),)</f>
        <v>25</v>
      </c>
      <c r="C1620" s="182" t="str">
        <f t="shared" si="25"/>
        <v>150_27</v>
      </c>
      <c r="D1620" s="182" t="str">
        <f>INDEX(CWC_VehType!$C$2:$C$30,MATCH($G1620,CWC_VehType!$A$2:$A$30,0),)</f>
        <v>NT</v>
      </c>
      <c r="E1620" s="276">
        <f>INDEX(IF(WR_IC_new[[#This Row],[Tow/Non-tow]]="NT",wr_ICcurves!$C$21:$C$80,wr_ICcurves!$E$21:$E$80),MATCH(WR_IC_new[[#This Row],[Tech_'#]],wr_ICcurves!$A$21:$A$80,0),)</f>
        <v>1.0213372989822618</v>
      </c>
      <c r="F1620" s="288">
        <f>INDEX(IF(WR_IC_new[[#This Row],[Tow/Non-tow]]="NT",wr_ICcurves!$D$21:$D$80,wr_ICcurves!$F$21:$F$80),MATCH(WR_IC_new[[#This Row],[Tech_'#]],wr_ICcurves!$A$21:$A$80,0),)</f>
        <v>0.82385771865021395</v>
      </c>
      <c r="G1620" s="274">
        <v>27</v>
      </c>
      <c r="H1620" s="182">
        <f>SUMIFS(LearningFactors[LF_codeNew],LearningFactors[Tech_'#],WR_IC_new[[#This Row],[Tech_'#]])</f>
        <v>30</v>
      </c>
      <c r="I1620" s="182">
        <f>INDEX(TechList[ST_Thru],MATCH($A1620,TechList[Tech_'#],0),)</f>
        <v>2024</v>
      </c>
      <c r="J1620" s="182" t="str">
        <f>INDEX(TechList[Complexity],MATCH($A1620,TechList[Tech_'#],0),)</f>
        <v>High1</v>
      </c>
      <c r="K1620" s="277">
        <f>INDEX(CurbWt_selection,MATCH($G1620,CurbWts!$A$3:$A$40,0),)
*($B1620/100)
*E1620</f>
        <v>1265.6409798048835</v>
      </c>
      <c r="L1620" s="277">
        <f>INDEX(CurbWt_selection,MATCH($G1620,CurbWts!$A$3:$A$40,0),)
*($B1620/100)
*F1620</f>
        <v>1020.9243227397124</v>
      </c>
    </row>
    <row r="1621" spans="1:12" x14ac:dyDescent="0.25">
      <c r="A1621" s="274">
        <v>151</v>
      </c>
      <c r="B1621" s="275">
        <f>INDEX(TechList[Tech],MATCH(A1621,TechList[Tech_'#],0),)</f>
        <v>25.5</v>
      </c>
      <c r="C1621" s="182" t="str">
        <f t="shared" si="25"/>
        <v>151_27</v>
      </c>
      <c r="D1621" s="182" t="str">
        <f>INDEX(CWC_VehType!$C$2:$C$30,MATCH($G1621,CWC_VehType!$A$2:$A$30,0),)</f>
        <v>NT</v>
      </c>
      <c r="E1621" s="276">
        <f>INDEX(IF(WR_IC_new[[#This Row],[Tow/Non-tow]]="NT",wr_ICcurves!$C$21:$C$80,wr_ICcurves!$E$21:$E$80),MATCH(WR_IC_new[[#This Row],[Tech_'#]],wr_ICcurves!$A$21:$A$80,0),)</f>
        <v>1.041764044961907</v>
      </c>
      <c r="F1621" s="288">
        <f>INDEX(IF(WR_IC_new[[#This Row],[Tow/Non-tow]]="NT",wr_ICcurves!$D$21:$D$80,wr_ICcurves!$F$21:$F$80),MATCH(WR_IC_new[[#This Row],[Tech_'#]],wr_ICcurves!$A$21:$A$80,0),)</f>
        <v>0.84033487302321819</v>
      </c>
      <c r="G1621" s="274">
        <v>27</v>
      </c>
      <c r="H1621" s="182">
        <f>SUMIFS(LearningFactors[LF_codeNew],LearningFactors[Tech_'#],WR_IC_new[[#This Row],[Tech_'#]])</f>
        <v>30</v>
      </c>
      <c r="I1621" s="182">
        <f>INDEX(TechList[ST_Thru],MATCH($A1621,TechList[Tech_'#],0),)</f>
        <v>2024</v>
      </c>
      <c r="J1621" s="182" t="str">
        <f>INDEX(TechList[Complexity],MATCH($A1621,TechList[Tech_'#],0),)</f>
        <v>High1</v>
      </c>
      <c r="K1621" s="277">
        <f>INDEX(CurbWt_selection,MATCH($G1621,CurbWts!$A$3:$A$40,0),)
*($B1621/100)
*E1621</f>
        <v>1316.7728753890008</v>
      </c>
      <c r="L1621" s="277">
        <f>INDEX(CurbWt_selection,MATCH($G1621,CurbWts!$A$3:$A$40,0),)
*($B1621/100)
*F1621</f>
        <v>1062.1696653783968</v>
      </c>
    </row>
    <row r="1622" spans="1:12" x14ac:dyDescent="0.25">
      <c r="A1622" s="274">
        <v>152</v>
      </c>
      <c r="B1622" s="275">
        <f>INDEX(TechList[Tech],MATCH(A1622,TechList[Tech_'#],0),)</f>
        <v>26</v>
      </c>
      <c r="C1622" s="182" t="str">
        <f t="shared" si="25"/>
        <v>152_27</v>
      </c>
      <c r="D1622" s="182" t="str">
        <f>INDEX(CWC_VehType!$C$2:$C$30,MATCH($G1622,CWC_VehType!$A$2:$A$30,0),)</f>
        <v>NT</v>
      </c>
      <c r="E1622" s="276">
        <f>INDEX(IF(WR_IC_new[[#This Row],[Tow/Non-tow]]="NT",wr_ICcurves!$C$21:$C$80,wr_ICcurves!$E$21:$E$80),MATCH(WR_IC_new[[#This Row],[Tech_'#]],wr_ICcurves!$A$21:$A$80,0),)</f>
        <v>1.062190790941552</v>
      </c>
      <c r="F1622" s="288">
        <f>INDEX(IF(WR_IC_new[[#This Row],[Tow/Non-tow]]="NT",wr_ICcurves!$D$21:$D$80,wr_ICcurves!$F$21:$F$80),MATCH(WR_IC_new[[#This Row],[Tech_'#]],wr_ICcurves!$A$21:$A$80,0),)</f>
        <v>0.85681202739622242</v>
      </c>
      <c r="G1622" s="274">
        <v>27</v>
      </c>
      <c r="H1622" s="182">
        <f>SUMIFS(LearningFactors[LF_codeNew],LearningFactors[Tech_'#],WR_IC_new[[#This Row],[Tech_'#]])</f>
        <v>30</v>
      </c>
      <c r="I1622" s="182">
        <f>INDEX(TechList[ST_Thru],MATCH($A1622,TechList[Tech_'#],0),)</f>
        <v>2024</v>
      </c>
      <c r="J1622" s="182" t="str">
        <f>INDEX(TechList[Complexity],MATCH($A1622,TechList[Tech_'#],0),)</f>
        <v>High1</v>
      </c>
      <c r="K1622" s="277">
        <f>INDEX(CurbWt_selection,MATCH($G1622,CurbWts!$A$3:$A$40,0),)
*($B1622/100)
*E1622</f>
        <v>1368.9172837569615</v>
      </c>
      <c r="L1622" s="277">
        <f>INDEX(CurbWt_selection,MATCH($G1622,CurbWts!$A$3:$A$40,0),)
*($B1622/100)
*F1622</f>
        <v>1104.2317474752729</v>
      </c>
    </row>
    <row r="1623" spans="1:12" x14ac:dyDescent="0.25">
      <c r="A1623" s="274">
        <v>153</v>
      </c>
      <c r="B1623" s="275">
        <f>INDEX(TechList[Tech],MATCH(A1623,TechList[Tech_'#],0),)</f>
        <v>26.5</v>
      </c>
      <c r="C1623" s="182" t="str">
        <f t="shared" si="25"/>
        <v>153_27</v>
      </c>
      <c r="D1623" s="182" t="str">
        <f>INDEX(CWC_VehType!$C$2:$C$30,MATCH($G1623,CWC_VehType!$A$2:$A$30,0),)</f>
        <v>NT</v>
      </c>
      <c r="E1623" s="276">
        <f>INDEX(IF(WR_IC_new[[#This Row],[Tow/Non-tow]]="NT",wr_ICcurves!$C$21:$C$80,wr_ICcurves!$E$21:$E$80),MATCH(WR_IC_new[[#This Row],[Tech_'#]],wr_ICcurves!$A$21:$A$80,0),)</f>
        <v>1.0826175369211974</v>
      </c>
      <c r="F1623" s="288">
        <f>INDEX(IF(WR_IC_new[[#This Row],[Tow/Non-tow]]="NT",wr_ICcurves!$D$21:$D$80,wr_ICcurves!$F$21:$F$80),MATCH(WR_IC_new[[#This Row],[Tech_'#]],wr_ICcurves!$A$21:$A$80,0),)</f>
        <v>0.87328918176922676</v>
      </c>
      <c r="G1623" s="274">
        <v>27</v>
      </c>
      <c r="H1623" s="182">
        <f>SUMIFS(LearningFactors[LF_codeNew],LearningFactors[Tech_'#],WR_IC_new[[#This Row],[Tech_'#]])</f>
        <v>30</v>
      </c>
      <c r="I1623" s="182">
        <f>INDEX(TechList[ST_Thru],MATCH($A1623,TechList[Tech_'#],0),)</f>
        <v>2024</v>
      </c>
      <c r="J1623" s="182" t="str">
        <f>INDEX(TechList[Complexity],MATCH($A1623,TechList[Tech_'#],0),)</f>
        <v>High1</v>
      </c>
      <c r="K1623" s="277">
        <f>INDEX(CurbWt_selection,MATCH($G1623,CurbWts!$A$3:$A$40,0),)
*($B1623/100)
*E1623</f>
        <v>1422.0742049087671</v>
      </c>
      <c r="L1623" s="277">
        <f>INDEX(CurbWt_selection,MATCH($G1623,CurbWts!$A$3:$A$40,0),)
*($B1623/100)
*F1623</f>
        <v>1147.1105690303409</v>
      </c>
    </row>
    <row r="1624" spans="1:12" x14ac:dyDescent="0.25">
      <c r="A1624" s="274">
        <v>154</v>
      </c>
      <c r="B1624" s="275">
        <f>INDEX(TechList[Tech],MATCH(A1624,TechList[Tech_'#],0),)</f>
        <v>27</v>
      </c>
      <c r="C1624" s="182" t="str">
        <f t="shared" si="25"/>
        <v>154_27</v>
      </c>
      <c r="D1624" s="182" t="str">
        <f>INDEX(CWC_VehType!$C$2:$C$30,MATCH($G1624,CWC_VehType!$A$2:$A$30,0),)</f>
        <v>NT</v>
      </c>
      <c r="E1624" s="276">
        <f>INDEX(IF(WR_IC_new[[#This Row],[Tow/Non-tow]]="NT",wr_ICcurves!$C$21:$C$80,wr_ICcurves!$E$21:$E$80),MATCH(WR_IC_new[[#This Row],[Tech_'#]],wr_ICcurves!$A$21:$A$80,0),)</f>
        <v>1.1030442829008427</v>
      </c>
      <c r="F1624" s="288">
        <f>INDEX(IF(WR_IC_new[[#This Row],[Tow/Non-tow]]="NT",wr_ICcurves!$D$21:$D$80,wr_ICcurves!$F$21:$F$80),MATCH(WR_IC_new[[#This Row],[Tech_'#]],wr_ICcurves!$A$21:$A$80,0),)</f>
        <v>0.88976633614223111</v>
      </c>
      <c r="G1624" s="274">
        <v>27</v>
      </c>
      <c r="H1624" s="182">
        <f>SUMIFS(LearningFactors[LF_codeNew],LearningFactors[Tech_'#],WR_IC_new[[#This Row],[Tech_'#]])</f>
        <v>30</v>
      </c>
      <c r="I1624" s="182">
        <f>INDEX(TechList[ST_Thru],MATCH($A1624,TechList[Tech_'#],0),)</f>
        <v>2024</v>
      </c>
      <c r="J1624" s="182" t="str">
        <f>INDEX(TechList[Complexity],MATCH($A1624,TechList[Tech_'#],0),)</f>
        <v>High1</v>
      </c>
      <c r="K1624" s="277">
        <f>INDEX(CurbWt_selection,MATCH($G1624,CurbWts!$A$3:$A$40,0),)
*($B1624/100)
*E1624</f>
        <v>1476.2436388444162</v>
      </c>
      <c r="L1624" s="277">
        <f>INDEX(CurbWt_selection,MATCH($G1624,CurbWts!$A$3:$A$40,0),)
*($B1624/100)
*F1624</f>
        <v>1190.8061300436007</v>
      </c>
    </row>
    <row r="1625" spans="1:12" x14ac:dyDescent="0.25">
      <c r="A1625" s="274">
        <v>155</v>
      </c>
      <c r="B1625" s="275">
        <f>INDEX(TechList[Tech],MATCH(A1625,TechList[Tech_'#],0),)</f>
        <v>27.5</v>
      </c>
      <c r="C1625" s="182" t="str">
        <f t="shared" si="25"/>
        <v>155_27</v>
      </c>
      <c r="D1625" s="182" t="str">
        <f>INDEX(CWC_VehType!$C$2:$C$30,MATCH($G1625,CWC_VehType!$A$2:$A$30,0),)</f>
        <v>NT</v>
      </c>
      <c r="E1625" s="276">
        <f>INDEX(IF(WR_IC_new[[#This Row],[Tow/Non-tow]]="NT",wr_ICcurves!$C$21:$C$80,wr_ICcurves!$E$21:$E$80),MATCH(WR_IC_new[[#This Row],[Tech_'#]],wr_ICcurves!$A$21:$A$80,0),)</f>
        <v>1.1234710288804879</v>
      </c>
      <c r="F1625" s="288">
        <f>INDEX(IF(WR_IC_new[[#This Row],[Tow/Non-tow]]="NT",wr_ICcurves!$D$21:$D$80,wr_ICcurves!$F$21:$F$80),MATCH(WR_IC_new[[#This Row],[Tech_'#]],wr_ICcurves!$A$21:$A$80,0),)</f>
        <v>0.90624349051523545</v>
      </c>
      <c r="G1625" s="274">
        <v>27</v>
      </c>
      <c r="H1625" s="182">
        <f>SUMIFS(LearningFactors[LF_codeNew],LearningFactors[Tech_'#],WR_IC_new[[#This Row],[Tech_'#]])</f>
        <v>30</v>
      </c>
      <c r="I1625" s="182">
        <f>INDEX(TechList[ST_Thru],MATCH($A1625,TechList[Tech_'#],0),)</f>
        <v>2024</v>
      </c>
      <c r="J1625" s="182" t="str">
        <f>INDEX(TechList[Complexity],MATCH($A1625,TechList[Tech_'#],0),)</f>
        <v>High1</v>
      </c>
      <c r="K1625" s="277">
        <f>INDEX(CurbWt_selection,MATCH($G1625,CurbWts!$A$3:$A$40,0),)
*($B1625/100)
*E1625</f>
        <v>1531.425585563909</v>
      </c>
      <c r="L1625" s="277">
        <f>INDEX(CurbWt_selection,MATCH($G1625,CurbWts!$A$3:$A$40,0),)
*($B1625/100)
*F1625</f>
        <v>1235.3184305150523</v>
      </c>
    </row>
    <row r="1626" spans="1:12" x14ac:dyDescent="0.25">
      <c r="A1626" s="274">
        <v>156</v>
      </c>
      <c r="B1626" s="275">
        <f>INDEX(TechList[Tech],MATCH(A1626,TechList[Tech_'#],0),)</f>
        <v>28</v>
      </c>
      <c r="C1626" s="182" t="str">
        <f t="shared" si="25"/>
        <v>156_27</v>
      </c>
      <c r="D1626" s="182" t="str">
        <f>INDEX(CWC_VehType!$C$2:$C$30,MATCH($G1626,CWC_VehType!$A$2:$A$30,0),)</f>
        <v>NT</v>
      </c>
      <c r="E1626" s="276">
        <f>INDEX(IF(WR_IC_new[[#This Row],[Tow/Non-tow]]="NT",wr_ICcurves!$C$21:$C$80,wr_ICcurves!$E$21:$E$80),MATCH(WR_IC_new[[#This Row],[Tech_'#]],wr_ICcurves!$A$21:$A$80,0),)</f>
        <v>1.1438977748601331</v>
      </c>
      <c r="F1626" s="288">
        <f>INDEX(IF(WR_IC_new[[#This Row],[Tow/Non-tow]]="NT",wr_ICcurves!$D$21:$D$80,wr_ICcurves!$F$21:$F$80),MATCH(WR_IC_new[[#This Row],[Tech_'#]],wr_ICcurves!$A$21:$A$80,0),)</f>
        <v>0.92272064488823968</v>
      </c>
      <c r="G1626" s="274">
        <v>27</v>
      </c>
      <c r="H1626" s="182">
        <f>SUMIFS(LearningFactors[LF_codeNew],LearningFactors[Tech_'#],WR_IC_new[[#This Row],[Tech_'#]])</f>
        <v>30</v>
      </c>
      <c r="I1626" s="182">
        <f>INDEX(TechList[ST_Thru],MATCH($A1626,TechList[Tech_'#],0),)</f>
        <v>2024</v>
      </c>
      <c r="J1626" s="182" t="str">
        <f>INDEX(TechList[Complexity],MATCH($A1626,TechList[Tech_'#],0),)</f>
        <v>High1</v>
      </c>
      <c r="K1626" s="277">
        <f>INDEX(CurbWt_selection,MATCH($G1626,CurbWts!$A$3:$A$40,0),)
*($B1626/100)
*E1626</f>
        <v>1587.6200450672459</v>
      </c>
      <c r="L1626" s="277">
        <f>INDEX(CurbWt_selection,MATCH($G1626,CurbWts!$A$3:$A$40,0),)
*($B1626/100)
*F1626</f>
        <v>1280.6474704446955</v>
      </c>
    </row>
    <row r="1627" spans="1:12" x14ac:dyDescent="0.25">
      <c r="A1627" s="274">
        <v>157</v>
      </c>
      <c r="B1627" s="275">
        <f>INDEX(TechList[Tech],MATCH(A1627,TechList[Tech_'#],0),)</f>
        <v>28.5</v>
      </c>
      <c r="C1627" s="182" t="str">
        <f t="shared" si="25"/>
        <v>157_27</v>
      </c>
      <c r="D1627" s="182" t="str">
        <f>INDEX(CWC_VehType!$C$2:$C$30,MATCH($G1627,CWC_VehType!$A$2:$A$30,0),)</f>
        <v>NT</v>
      </c>
      <c r="E1627" s="276">
        <f>INDEX(IF(WR_IC_new[[#This Row],[Tow/Non-tow]]="NT",wr_ICcurves!$C$21:$C$80,wr_ICcurves!$E$21:$E$80),MATCH(WR_IC_new[[#This Row],[Tech_'#]],wr_ICcurves!$A$21:$A$80,0),)</f>
        <v>1.1643245208397781</v>
      </c>
      <c r="F1627" s="288">
        <f>INDEX(IF(WR_IC_new[[#This Row],[Tow/Non-tow]]="NT",wr_ICcurves!$D$21:$D$80,wr_ICcurves!$F$21:$F$80),MATCH(WR_IC_new[[#This Row],[Tech_'#]],wr_ICcurves!$A$21:$A$80,0),)</f>
        <v>0.9391977992612438</v>
      </c>
      <c r="G1627" s="274">
        <v>27</v>
      </c>
      <c r="H1627" s="182">
        <f>SUMIFS(LearningFactors[LF_codeNew],LearningFactors[Tech_'#],WR_IC_new[[#This Row],[Tech_'#]])</f>
        <v>30</v>
      </c>
      <c r="I1627" s="182">
        <f>INDEX(TechList[ST_Thru],MATCH($A1627,TechList[Tech_'#],0),)</f>
        <v>2024</v>
      </c>
      <c r="J1627" s="182" t="str">
        <f>INDEX(TechList[Complexity],MATCH($A1627,TechList[Tech_'#],0),)</f>
        <v>High1</v>
      </c>
      <c r="K1627" s="277">
        <f>INDEX(CurbWt_selection,MATCH($G1627,CurbWts!$A$3:$A$40,0),)
*($B1627/100)
*E1627</f>
        <v>1644.8270173544258</v>
      </c>
      <c r="L1627" s="277">
        <f>INDEX(CurbWt_selection,MATCH($G1627,CurbWts!$A$3:$A$40,0),)
*($B1627/100)
*F1627</f>
        <v>1326.7932498325299</v>
      </c>
    </row>
    <row r="1628" spans="1:12" x14ac:dyDescent="0.25">
      <c r="A1628" s="274">
        <v>158</v>
      </c>
      <c r="B1628" s="275">
        <f>INDEX(TechList[Tech],MATCH(A1628,TechList[Tech_'#],0),)</f>
        <v>29</v>
      </c>
      <c r="C1628" s="182" t="str">
        <f t="shared" si="25"/>
        <v>158_27</v>
      </c>
      <c r="D1628" s="182" t="str">
        <f>INDEX(CWC_VehType!$C$2:$C$30,MATCH($G1628,CWC_VehType!$A$2:$A$30,0),)</f>
        <v>NT</v>
      </c>
      <c r="E1628" s="276">
        <f>INDEX(IF(WR_IC_new[[#This Row],[Tow/Non-tow]]="NT",wr_ICcurves!$C$21:$C$80,wr_ICcurves!$E$21:$E$80),MATCH(WR_IC_new[[#This Row],[Tech_'#]],wr_ICcurves!$A$21:$A$80,0),)</f>
        <v>1.1847512668194236</v>
      </c>
      <c r="F1628" s="288">
        <f>INDEX(IF(WR_IC_new[[#This Row],[Tow/Non-tow]]="NT",wr_ICcurves!$D$21:$D$80,wr_ICcurves!$F$21:$F$80),MATCH(WR_IC_new[[#This Row],[Tech_'#]],wr_ICcurves!$A$21:$A$80,0),)</f>
        <v>0.95567495363424815</v>
      </c>
      <c r="G1628" s="274">
        <v>27</v>
      </c>
      <c r="H1628" s="182">
        <f>SUMIFS(LearningFactors[LF_codeNew],LearningFactors[Tech_'#],WR_IC_new[[#This Row],[Tech_'#]])</f>
        <v>30</v>
      </c>
      <c r="I1628" s="182">
        <f>INDEX(TechList[ST_Thru],MATCH($A1628,TechList[Tech_'#],0),)</f>
        <v>2024</v>
      </c>
      <c r="J1628" s="182" t="str">
        <f>INDEX(TechList[Complexity],MATCH($A1628,TechList[Tech_'#],0),)</f>
        <v>High1</v>
      </c>
      <c r="K1628" s="277">
        <f>INDEX(CurbWt_selection,MATCH($G1628,CurbWts!$A$3:$A$40,0),)
*($B1628/100)
*E1628</f>
        <v>1703.0465024254506</v>
      </c>
      <c r="L1628" s="277">
        <f>INDEX(CurbWt_selection,MATCH($G1628,CurbWts!$A$3:$A$40,0),)
*($B1628/100)
*F1628</f>
        <v>1373.7557686785567</v>
      </c>
    </row>
    <row r="1629" spans="1:12" x14ac:dyDescent="0.25">
      <c r="A1629" s="274">
        <v>159</v>
      </c>
      <c r="B1629" s="275">
        <f>INDEX(TechList[Tech],MATCH(A1629,TechList[Tech_'#],0),)</f>
        <v>29.5</v>
      </c>
      <c r="C1629" s="182" t="str">
        <f t="shared" si="25"/>
        <v>159_27</v>
      </c>
      <c r="D1629" s="182" t="str">
        <f>INDEX(CWC_VehType!$C$2:$C$30,MATCH($G1629,CWC_VehType!$A$2:$A$30,0),)</f>
        <v>NT</v>
      </c>
      <c r="E1629" s="276">
        <f>INDEX(IF(WR_IC_new[[#This Row],[Tow/Non-tow]]="NT",wr_ICcurves!$C$21:$C$80,wr_ICcurves!$E$21:$E$80),MATCH(WR_IC_new[[#This Row],[Tech_'#]],wr_ICcurves!$A$21:$A$80,0),)</f>
        <v>1.2051780127990688</v>
      </c>
      <c r="F1629" s="288">
        <f>INDEX(IF(WR_IC_new[[#This Row],[Tow/Non-tow]]="NT",wr_ICcurves!$D$21:$D$80,wr_ICcurves!$F$21:$F$80),MATCH(WR_IC_new[[#This Row],[Tech_'#]],wr_ICcurves!$A$21:$A$80,0),)</f>
        <v>0.97215210800725238</v>
      </c>
      <c r="G1629" s="274">
        <v>27</v>
      </c>
      <c r="H1629" s="182">
        <f>SUMIFS(LearningFactors[LF_codeNew],LearningFactors[Tech_'#],WR_IC_new[[#This Row],[Tech_'#]])</f>
        <v>30</v>
      </c>
      <c r="I1629" s="182">
        <f>INDEX(TechList[ST_Thru],MATCH($A1629,TechList[Tech_'#],0),)</f>
        <v>2024</v>
      </c>
      <c r="J1629" s="182" t="str">
        <f>INDEX(TechList[Complexity],MATCH($A1629,TechList[Tech_'#],0),)</f>
        <v>High1</v>
      </c>
      <c r="K1629" s="277">
        <f>INDEX(CurbWt_selection,MATCH($G1629,CurbWts!$A$3:$A$40,0),)
*($B1629/100)
*E1629</f>
        <v>1762.2785002803193</v>
      </c>
      <c r="L1629" s="277">
        <f>INDEX(CurbWt_selection,MATCH($G1629,CurbWts!$A$3:$A$40,0),)
*($B1629/100)
*F1629</f>
        <v>1421.5350269827752</v>
      </c>
    </row>
    <row r="1630" spans="1:12" x14ac:dyDescent="0.25">
      <c r="A1630" s="279">
        <v>160</v>
      </c>
      <c r="B1630" s="275">
        <f>INDEX(TechList[Tech],MATCH(A1630,TechList[Tech_'#],0),)</f>
        <v>30</v>
      </c>
      <c r="C1630" s="182" t="str">
        <f t="shared" si="25"/>
        <v>160_27</v>
      </c>
      <c r="D1630" s="182" t="str">
        <f>INDEX(CWC_VehType!$C$2:$C$30,MATCH($G1630,CWC_VehType!$A$2:$A$30,0),)</f>
        <v>NT</v>
      </c>
      <c r="E1630" s="276">
        <f>INDEX(IF(WR_IC_new[[#This Row],[Tow/Non-tow]]="NT",wr_ICcurves!$C$21:$C$80,wr_ICcurves!$E$21:$E$80),MATCH(WR_IC_new[[#This Row],[Tech_'#]],wr_ICcurves!$A$21:$A$80,0),)</f>
        <v>1.2256047587787142</v>
      </c>
      <c r="F1630" s="288">
        <f>INDEX(IF(WR_IC_new[[#This Row],[Tow/Non-tow]]="NT",wr_ICcurves!$D$21:$D$80,wr_ICcurves!$F$21:$F$80),MATCH(WR_IC_new[[#This Row],[Tech_'#]],wr_ICcurves!$A$21:$A$80,0),)</f>
        <v>0.98862926238025672</v>
      </c>
      <c r="G1630" s="274">
        <v>27</v>
      </c>
      <c r="H1630" s="182">
        <f>SUMIFS(LearningFactors[LF_codeNew],LearningFactors[Tech_'#],WR_IC_new[[#This Row],[Tech_'#]])</f>
        <v>30</v>
      </c>
      <c r="I1630" s="182">
        <f>INDEX(TechList[ST_Thru],MATCH($A1630,TechList[Tech_'#],0),)</f>
        <v>2024</v>
      </c>
      <c r="J1630" s="182" t="str">
        <f>INDEX(TechList[Complexity],MATCH($A1630,TechList[Tech_'#],0),)</f>
        <v>High1</v>
      </c>
      <c r="K1630" s="277">
        <f>INDEX(CurbWt_selection,MATCH($G1630,CurbWts!$A$3:$A$40,0),)
*($B1630/100)
*E1630</f>
        <v>1822.523010919032</v>
      </c>
      <c r="L1630" s="277">
        <f>INDEX(CurbWt_selection,MATCH($G1630,CurbWts!$A$3:$A$40,0),)
*($B1630/100)
*F1630</f>
        <v>1470.1310247451856</v>
      </c>
    </row>
    <row r="1631" spans="1:12" x14ac:dyDescent="0.25">
      <c r="A1631" s="274">
        <v>101</v>
      </c>
      <c r="B1631" s="275">
        <f>INDEX(TechList[Tech],MATCH(A1631,TechList[Tech_'#],0),)</f>
        <v>0.5</v>
      </c>
      <c r="C1631" s="182" t="str">
        <f t="shared" si="25"/>
        <v>101_28</v>
      </c>
      <c r="D1631" s="182" t="str">
        <f>INDEX(CWC_VehType!$C$2:$C$30,MATCH($G1631,CWC_VehType!$A$2:$A$30,0),)</f>
        <v>NT</v>
      </c>
      <c r="E1631" s="276">
        <f>INDEX(IF(WR_IC_new[[#This Row],[Tow/Non-tow]]="NT",wr_ICcurves!$C$21:$C$80,wr_ICcurves!$E$21:$E$80),MATCH(WR_IC_new[[#This Row],[Tech_'#]],wr_ICcurves!$A$21:$A$80,0),)</f>
        <v>2.0426745979645236E-2</v>
      </c>
      <c r="F1631" s="288">
        <f>INDEX(IF(WR_IC_new[[#This Row],[Tow/Non-tow]]="NT",wr_ICcurves!$D$21:$D$80,wr_ICcurves!$F$21:$F$80),MATCH(WR_IC_new[[#This Row],[Tech_'#]],wr_ICcurves!$A$21:$A$80,0),)</f>
        <v>1.6477154373004281E-2</v>
      </c>
      <c r="G1631" s="274">
        <v>28</v>
      </c>
      <c r="H1631" s="182">
        <f>SUMIFS(LearningFactors[LF_codeNew],LearningFactors[Tech_'#],WR_IC_new[[#This Row],[Tech_'#]])</f>
        <v>30</v>
      </c>
      <c r="I1631" s="182">
        <f>INDEX(TechList[ST_Thru],MATCH($A1631,TechList[Tech_'#],0),)</f>
        <v>2024</v>
      </c>
      <c r="J1631" s="182" t="str">
        <f>INDEX(TechList[Complexity],MATCH($A1631,TechList[Tech_'#],0),)</f>
        <v>Low2</v>
      </c>
      <c r="K1631" s="277">
        <f>INDEX(CurbWt_selection,MATCH($G1631,CurbWts!$A$3:$A$40,0),)
*($B1631/100)
*E1631</f>
        <v>0.54421862584704506</v>
      </c>
      <c r="L1631" s="277">
        <f>INDEX(CurbWt_selection,MATCH($G1631,CurbWts!$A$3:$A$40,0),)
*($B1631/100)
*F1631</f>
        <v>0.43899181591045361</v>
      </c>
    </row>
    <row r="1632" spans="1:12" x14ac:dyDescent="0.25">
      <c r="A1632" s="274">
        <v>102</v>
      </c>
      <c r="B1632" s="275">
        <f>INDEX(TechList[Tech],MATCH(A1632,TechList[Tech_'#],0),)</f>
        <v>1</v>
      </c>
      <c r="C1632" s="182" t="str">
        <f t="shared" si="25"/>
        <v>102_28</v>
      </c>
      <c r="D1632" s="182" t="str">
        <f>INDEX(CWC_VehType!$C$2:$C$30,MATCH($G1632,CWC_VehType!$A$2:$A$30,0),)</f>
        <v>NT</v>
      </c>
      <c r="E1632" s="276">
        <f>INDEX(IF(WR_IC_new[[#This Row],[Tow/Non-tow]]="NT",wr_ICcurves!$C$21:$C$80,wr_ICcurves!$E$21:$E$80),MATCH(WR_IC_new[[#This Row],[Tech_'#]],wr_ICcurves!$A$21:$A$80,0),)</f>
        <v>4.0853491959290472E-2</v>
      </c>
      <c r="F1632" s="288">
        <f>INDEX(IF(WR_IC_new[[#This Row],[Tow/Non-tow]]="NT",wr_ICcurves!$D$21:$D$80,wr_ICcurves!$F$21:$F$80),MATCH(WR_IC_new[[#This Row],[Tech_'#]],wr_ICcurves!$A$21:$A$80,0),)</f>
        <v>3.2954308746008562E-2</v>
      </c>
      <c r="G1632" s="274">
        <v>28</v>
      </c>
      <c r="H1632" s="182">
        <f>SUMIFS(LearningFactors[LF_codeNew],LearningFactors[Tech_'#],WR_IC_new[[#This Row],[Tech_'#]])</f>
        <v>30</v>
      </c>
      <c r="I1632" s="182">
        <f>INDEX(TechList[ST_Thru],MATCH($A1632,TechList[Tech_'#],0),)</f>
        <v>2024</v>
      </c>
      <c r="J1632" s="182" t="str">
        <f>INDEX(TechList[Complexity],MATCH($A1632,TechList[Tech_'#],0),)</f>
        <v>Low2</v>
      </c>
      <c r="K1632" s="277">
        <f>INDEX(CurbWt_selection,MATCH($G1632,CurbWts!$A$3:$A$40,0),)
*($B1632/100)
*E1632</f>
        <v>2.1768745033881802</v>
      </c>
      <c r="L1632" s="277">
        <f>INDEX(CurbWt_selection,MATCH($G1632,CurbWts!$A$3:$A$40,0),)
*($B1632/100)
*F1632</f>
        <v>1.7559672636418144</v>
      </c>
    </row>
    <row r="1633" spans="1:12" x14ac:dyDescent="0.25">
      <c r="A1633" s="274">
        <v>103</v>
      </c>
      <c r="B1633" s="275">
        <f>INDEX(TechList[Tech],MATCH(A1633,TechList[Tech_'#],0),)</f>
        <v>1.5</v>
      </c>
      <c r="C1633" s="182" t="str">
        <f t="shared" si="25"/>
        <v>103_28</v>
      </c>
      <c r="D1633" s="182" t="str">
        <f>INDEX(CWC_VehType!$C$2:$C$30,MATCH($G1633,CWC_VehType!$A$2:$A$30,0),)</f>
        <v>NT</v>
      </c>
      <c r="E1633" s="276">
        <f>INDEX(IF(WR_IC_new[[#This Row],[Tow/Non-tow]]="NT",wr_ICcurves!$C$21:$C$80,wr_ICcurves!$E$21:$E$80),MATCH(WR_IC_new[[#This Row],[Tech_'#]],wr_ICcurves!$A$21:$A$80,0),)</f>
        <v>6.1280237938935708E-2</v>
      </c>
      <c r="F1633" s="288">
        <f>INDEX(IF(WR_IC_new[[#This Row],[Tow/Non-tow]]="NT",wr_ICcurves!$D$21:$D$80,wr_ICcurves!$F$21:$F$80),MATCH(WR_IC_new[[#This Row],[Tech_'#]],wr_ICcurves!$A$21:$A$80,0),)</f>
        <v>4.9431463119012836E-2</v>
      </c>
      <c r="G1633" s="274">
        <v>28</v>
      </c>
      <c r="H1633" s="182">
        <f>SUMIFS(LearningFactors[LF_codeNew],LearningFactors[Tech_'#],WR_IC_new[[#This Row],[Tech_'#]])</f>
        <v>30</v>
      </c>
      <c r="I1633" s="182">
        <f>INDEX(TechList[ST_Thru],MATCH($A1633,TechList[Tech_'#],0),)</f>
        <v>2024</v>
      </c>
      <c r="J1633" s="182" t="str">
        <f>INDEX(TechList[Complexity],MATCH($A1633,TechList[Tech_'#],0),)</f>
        <v>Low2</v>
      </c>
      <c r="K1633" s="277">
        <f>INDEX(CurbWt_selection,MATCH($G1633,CurbWts!$A$3:$A$40,0),)
*($B1633/100)
*E1633</f>
        <v>4.8979676326234056</v>
      </c>
      <c r="L1633" s="277">
        <f>INDEX(CurbWt_selection,MATCH($G1633,CurbWts!$A$3:$A$40,0),)
*($B1633/100)
*F1633</f>
        <v>3.9509263431940815</v>
      </c>
    </row>
    <row r="1634" spans="1:12" x14ac:dyDescent="0.25">
      <c r="A1634" s="274">
        <v>104</v>
      </c>
      <c r="B1634" s="275">
        <f>INDEX(TechList[Tech],MATCH(A1634,TechList[Tech_'#],0),)</f>
        <v>2</v>
      </c>
      <c r="C1634" s="182" t="str">
        <f t="shared" si="25"/>
        <v>104_28</v>
      </c>
      <c r="D1634" s="182" t="str">
        <f>INDEX(CWC_VehType!$C$2:$C$30,MATCH($G1634,CWC_VehType!$A$2:$A$30,0),)</f>
        <v>NT</v>
      </c>
      <c r="E1634" s="276">
        <f>INDEX(IF(WR_IC_new[[#This Row],[Tow/Non-tow]]="NT",wr_ICcurves!$C$21:$C$80,wr_ICcurves!$E$21:$E$80),MATCH(WR_IC_new[[#This Row],[Tech_'#]],wr_ICcurves!$A$21:$A$80,0),)</f>
        <v>8.1706983918580944E-2</v>
      </c>
      <c r="F1634" s="288">
        <f>INDEX(IF(WR_IC_new[[#This Row],[Tow/Non-tow]]="NT",wr_ICcurves!$D$21:$D$80,wr_ICcurves!$F$21:$F$80),MATCH(WR_IC_new[[#This Row],[Tech_'#]],wr_ICcurves!$A$21:$A$80,0),)</f>
        <v>6.5908617492017124E-2</v>
      </c>
      <c r="G1634" s="274">
        <v>28</v>
      </c>
      <c r="H1634" s="182">
        <f>SUMIFS(LearningFactors[LF_codeNew],LearningFactors[Tech_'#],WR_IC_new[[#This Row],[Tech_'#]])</f>
        <v>30</v>
      </c>
      <c r="I1634" s="182">
        <f>INDEX(TechList[ST_Thru],MATCH($A1634,TechList[Tech_'#],0),)</f>
        <v>2024</v>
      </c>
      <c r="J1634" s="182" t="str">
        <f>INDEX(TechList[Complexity],MATCH($A1634,TechList[Tech_'#],0),)</f>
        <v>Low2</v>
      </c>
      <c r="K1634" s="277">
        <f>INDEX(CurbWt_selection,MATCH($G1634,CurbWts!$A$3:$A$40,0),)
*($B1634/100)
*E1634</f>
        <v>8.7074980135527209</v>
      </c>
      <c r="L1634" s="277">
        <f>INDEX(CurbWt_selection,MATCH($G1634,CurbWts!$A$3:$A$40,0),)
*($B1634/100)
*F1634</f>
        <v>7.0238690545672577</v>
      </c>
    </row>
    <row r="1635" spans="1:12" x14ac:dyDescent="0.25">
      <c r="A1635" s="274">
        <v>105</v>
      </c>
      <c r="B1635" s="275">
        <f>INDEX(TechList[Tech],MATCH(A1635,TechList[Tech_'#],0),)</f>
        <v>2.5</v>
      </c>
      <c r="C1635" s="182" t="str">
        <f t="shared" si="25"/>
        <v>105_28</v>
      </c>
      <c r="D1635" s="182" t="str">
        <f>INDEX(CWC_VehType!$C$2:$C$30,MATCH($G1635,CWC_VehType!$A$2:$A$30,0),)</f>
        <v>NT</v>
      </c>
      <c r="E1635" s="276">
        <f>INDEX(IF(WR_IC_new[[#This Row],[Tow/Non-tow]]="NT",wr_ICcurves!$C$21:$C$80,wr_ICcurves!$E$21:$E$80),MATCH(WR_IC_new[[#This Row],[Tech_'#]],wr_ICcurves!$A$21:$A$80,0),)</f>
        <v>0.10213372989822618</v>
      </c>
      <c r="F1635" s="288">
        <f>INDEX(IF(WR_IC_new[[#This Row],[Tow/Non-tow]]="NT",wr_ICcurves!$D$21:$D$80,wr_ICcurves!$F$21:$F$80),MATCH(WR_IC_new[[#This Row],[Tech_'#]],wr_ICcurves!$A$21:$A$80,0),)</f>
        <v>8.2385771865021398E-2</v>
      </c>
      <c r="G1635" s="274">
        <v>28</v>
      </c>
      <c r="H1635" s="182">
        <f>SUMIFS(LearningFactors[LF_codeNew],LearningFactors[Tech_'#],WR_IC_new[[#This Row],[Tech_'#]])</f>
        <v>30</v>
      </c>
      <c r="I1635" s="182">
        <f>INDEX(TechList[ST_Thru],MATCH($A1635,TechList[Tech_'#],0),)</f>
        <v>2024</v>
      </c>
      <c r="J1635" s="182" t="str">
        <f>INDEX(TechList[Complexity],MATCH($A1635,TechList[Tech_'#],0),)</f>
        <v>Low2</v>
      </c>
      <c r="K1635" s="277">
        <f>INDEX(CurbWt_selection,MATCH($G1635,CurbWts!$A$3:$A$40,0),)
*($B1635/100)
*E1635</f>
        <v>13.605465646176128</v>
      </c>
      <c r="L1635" s="277">
        <f>INDEX(CurbWt_selection,MATCH($G1635,CurbWts!$A$3:$A$40,0),)
*($B1635/100)
*F1635</f>
        <v>10.974795397761341</v>
      </c>
    </row>
    <row r="1636" spans="1:12" x14ac:dyDescent="0.25">
      <c r="A1636" s="274">
        <v>106</v>
      </c>
      <c r="B1636" s="275">
        <f>INDEX(TechList[Tech],MATCH(A1636,TechList[Tech_'#],0),)</f>
        <v>3</v>
      </c>
      <c r="C1636" s="182" t="str">
        <f t="shared" si="25"/>
        <v>106_28</v>
      </c>
      <c r="D1636" s="182" t="str">
        <f>INDEX(CWC_VehType!$C$2:$C$30,MATCH($G1636,CWC_VehType!$A$2:$A$30,0),)</f>
        <v>NT</v>
      </c>
      <c r="E1636" s="276">
        <f>INDEX(IF(WR_IC_new[[#This Row],[Tow/Non-tow]]="NT",wr_ICcurves!$C$21:$C$80,wr_ICcurves!$E$21:$E$80),MATCH(WR_IC_new[[#This Row],[Tech_'#]],wr_ICcurves!$A$21:$A$80,0),)</f>
        <v>0.12256047587787142</v>
      </c>
      <c r="F1636" s="288">
        <f>INDEX(IF(WR_IC_new[[#This Row],[Tow/Non-tow]]="NT",wr_ICcurves!$D$21:$D$80,wr_ICcurves!$F$21:$F$80),MATCH(WR_IC_new[[#This Row],[Tech_'#]],wr_ICcurves!$A$21:$A$80,0),)</f>
        <v>9.8862926238025672E-2</v>
      </c>
      <c r="G1636" s="274">
        <v>28</v>
      </c>
      <c r="H1636" s="182">
        <f>SUMIFS(LearningFactors[LF_codeNew],LearningFactors[Tech_'#],WR_IC_new[[#This Row],[Tech_'#]])</f>
        <v>30</v>
      </c>
      <c r="I1636" s="182">
        <f>INDEX(TechList[ST_Thru],MATCH($A1636,TechList[Tech_'#],0),)</f>
        <v>2024</v>
      </c>
      <c r="J1636" s="182" t="str">
        <f>INDEX(TechList[Complexity],MATCH($A1636,TechList[Tech_'#],0),)</f>
        <v>Low2</v>
      </c>
      <c r="K1636" s="277">
        <f>INDEX(CurbWt_selection,MATCH($G1636,CurbWts!$A$3:$A$40,0),)
*($B1636/100)
*E1636</f>
        <v>19.591870530493622</v>
      </c>
      <c r="L1636" s="277">
        <f>INDEX(CurbWt_selection,MATCH($G1636,CurbWts!$A$3:$A$40,0),)
*($B1636/100)
*F1636</f>
        <v>15.803705372776326</v>
      </c>
    </row>
    <row r="1637" spans="1:12" x14ac:dyDescent="0.25">
      <c r="A1637" s="274">
        <v>107</v>
      </c>
      <c r="B1637" s="275">
        <f>INDEX(TechList[Tech],MATCH(A1637,TechList[Tech_'#],0),)</f>
        <v>3.5</v>
      </c>
      <c r="C1637" s="182" t="str">
        <f t="shared" si="25"/>
        <v>107_28</v>
      </c>
      <c r="D1637" s="182" t="str">
        <f>INDEX(CWC_VehType!$C$2:$C$30,MATCH($G1637,CWC_VehType!$A$2:$A$30,0),)</f>
        <v>NT</v>
      </c>
      <c r="E1637" s="276">
        <f>INDEX(IF(WR_IC_new[[#This Row],[Tow/Non-tow]]="NT",wr_ICcurves!$C$21:$C$80,wr_ICcurves!$E$21:$E$80),MATCH(WR_IC_new[[#This Row],[Tech_'#]],wr_ICcurves!$A$21:$A$80,0),)</f>
        <v>0.14298722185751664</v>
      </c>
      <c r="F1637" s="288">
        <f>INDEX(IF(WR_IC_new[[#This Row],[Tow/Non-tow]]="NT",wr_ICcurves!$D$21:$D$80,wr_ICcurves!$F$21:$F$80),MATCH(WR_IC_new[[#This Row],[Tech_'#]],wr_ICcurves!$A$21:$A$80,0),)</f>
        <v>0.11534008061102996</v>
      </c>
      <c r="G1637" s="274">
        <v>28</v>
      </c>
      <c r="H1637" s="182">
        <f>SUMIFS(LearningFactors[LF_codeNew],LearningFactors[Tech_'#],WR_IC_new[[#This Row],[Tech_'#]])</f>
        <v>30</v>
      </c>
      <c r="I1637" s="182">
        <f>INDEX(TechList[ST_Thru],MATCH($A1637,TechList[Tech_'#],0),)</f>
        <v>2024</v>
      </c>
      <c r="J1637" s="182" t="str">
        <f>INDEX(TechList[Complexity],MATCH($A1637,TechList[Tech_'#],0),)</f>
        <v>Low2</v>
      </c>
      <c r="K1637" s="277">
        <f>INDEX(CurbWt_selection,MATCH($G1637,CurbWts!$A$3:$A$40,0),)
*($B1637/100)
*E1637</f>
        <v>26.666712666505205</v>
      </c>
      <c r="L1637" s="277">
        <f>INDEX(CurbWt_selection,MATCH($G1637,CurbWts!$A$3:$A$40,0),)
*($B1637/100)
*F1637</f>
        <v>21.510598979612226</v>
      </c>
    </row>
    <row r="1638" spans="1:12" x14ac:dyDescent="0.25">
      <c r="A1638" s="274">
        <v>108</v>
      </c>
      <c r="B1638" s="275">
        <f>INDEX(TechList[Tech],MATCH(A1638,TechList[Tech_'#],0),)</f>
        <v>4</v>
      </c>
      <c r="C1638" s="182" t="str">
        <f t="shared" si="25"/>
        <v>108_28</v>
      </c>
      <c r="D1638" s="182" t="str">
        <f>INDEX(CWC_VehType!$C$2:$C$30,MATCH($G1638,CWC_VehType!$A$2:$A$30,0),)</f>
        <v>NT</v>
      </c>
      <c r="E1638" s="276">
        <f>INDEX(IF(WR_IC_new[[#This Row],[Tow/Non-tow]]="NT",wr_ICcurves!$C$21:$C$80,wr_ICcurves!$E$21:$E$80),MATCH(WR_IC_new[[#This Row],[Tech_'#]],wr_ICcurves!$A$21:$A$80,0),)</f>
        <v>0.16341396783716189</v>
      </c>
      <c r="F1638" s="288">
        <f>INDEX(IF(WR_IC_new[[#This Row],[Tow/Non-tow]]="NT",wr_ICcurves!$D$21:$D$80,wr_ICcurves!$F$21:$F$80),MATCH(WR_IC_new[[#This Row],[Tech_'#]],wr_ICcurves!$A$21:$A$80,0),)</f>
        <v>0.13181723498403425</v>
      </c>
      <c r="G1638" s="274">
        <v>28</v>
      </c>
      <c r="H1638" s="182">
        <f>SUMIFS(LearningFactors[LF_codeNew],LearningFactors[Tech_'#],WR_IC_new[[#This Row],[Tech_'#]])</f>
        <v>30</v>
      </c>
      <c r="I1638" s="182">
        <f>INDEX(TechList[ST_Thru],MATCH($A1638,TechList[Tech_'#],0),)</f>
        <v>2024</v>
      </c>
      <c r="J1638" s="182" t="str">
        <f>INDEX(TechList[Complexity],MATCH($A1638,TechList[Tech_'#],0),)</f>
        <v>Low2</v>
      </c>
      <c r="K1638" s="277">
        <f>INDEX(CurbWt_selection,MATCH($G1638,CurbWts!$A$3:$A$40,0),)
*($B1638/100)
*E1638</f>
        <v>34.829992054210884</v>
      </c>
      <c r="L1638" s="277">
        <f>INDEX(CurbWt_selection,MATCH($G1638,CurbWts!$A$3:$A$40,0),)
*($B1638/100)
*F1638</f>
        <v>28.095476218269031</v>
      </c>
    </row>
    <row r="1639" spans="1:12" x14ac:dyDescent="0.25">
      <c r="A1639" s="274">
        <v>109</v>
      </c>
      <c r="B1639" s="275">
        <f>INDEX(TechList[Tech],MATCH(A1639,TechList[Tech_'#],0),)</f>
        <v>4.5</v>
      </c>
      <c r="C1639" s="182" t="str">
        <f t="shared" si="25"/>
        <v>109_28</v>
      </c>
      <c r="D1639" s="182" t="str">
        <f>INDEX(CWC_VehType!$C$2:$C$30,MATCH($G1639,CWC_VehType!$A$2:$A$30,0),)</f>
        <v>NT</v>
      </c>
      <c r="E1639" s="276">
        <f>INDEX(IF(WR_IC_new[[#This Row],[Tow/Non-tow]]="NT",wr_ICcurves!$C$21:$C$80,wr_ICcurves!$E$21:$E$80),MATCH(WR_IC_new[[#This Row],[Tech_'#]],wr_ICcurves!$A$21:$A$80,0),)</f>
        <v>0.18384071381680708</v>
      </c>
      <c r="F1639" s="288">
        <f>INDEX(IF(WR_IC_new[[#This Row],[Tow/Non-tow]]="NT",wr_ICcurves!$D$21:$D$80,wr_ICcurves!$F$21:$F$80),MATCH(WR_IC_new[[#This Row],[Tech_'#]],wr_ICcurves!$A$21:$A$80,0),)</f>
        <v>0.14829438935703851</v>
      </c>
      <c r="G1639" s="274">
        <v>28</v>
      </c>
      <c r="H1639" s="182">
        <f>SUMIFS(LearningFactors[LF_codeNew],LearningFactors[Tech_'#],WR_IC_new[[#This Row],[Tech_'#]])</f>
        <v>30</v>
      </c>
      <c r="I1639" s="182">
        <f>INDEX(TechList[ST_Thru],MATCH($A1639,TechList[Tech_'#],0),)</f>
        <v>2024</v>
      </c>
      <c r="J1639" s="182" t="str">
        <f>INDEX(TechList[Complexity],MATCH($A1639,TechList[Tech_'#],0),)</f>
        <v>Low2</v>
      </c>
      <c r="K1639" s="277">
        <f>INDEX(CurbWt_selection,MATCH($G1639,CurbWts!$A$3:$A$40,0),)
*($B1639/100)
*E1639</f>
        <v>44.081708693610636</v>
      </c>
      <c r="L1639" s="277">
        <f>INDEX(CurbWt_selection,MATCH($G1639,CurbWts!$A$3:$A$40,0),)
*($B1639/100)
*F1639</f>
        <v>35.558337088746732</v>
      </c>
    </row>
    <row r="1640" spans="1:12" x14ac:dyDescent="0.25">
      <c r="A1640" s="274">
        <v>110</v>
      </c>
      <c r="B1640" s="275">
        <f>INDEX(TechList[Tech],MATCH(A1640,TechList[Tech_'#],0),)</f>
        <v>5</v>
      </c>
      <c r="C1640" s="182" t="str">
        <f t="shared" si="25"/>
        <v>110_28</v>
      </c>
      <c r="D1640" s="182" t="str">
        <f>INDEX(CWC_VehType!$C$2:$C$30,MATCH($G1640,CWC_VehType!$A$2:$A$30,0),)</f>
        <v>NT</v>
      </c>
      <c r="E1640" s="276">
        <f>INDEX(IF(WR_IC_new[[#This Row],[Tow/Non-tow]]="NT",wr_ICcurves!$C$21:$C$80,wr_ICcurves!$E$21:$E$80),MATCH(WR_IC_new[[#This Row],[Tech_'#]],wr_ICcurves!$A$21:$A$80,0),)</f>
        <v>0.20426745979645236</v>
      </c>
      <c r="F1640" s="288">
        <f>INDEX(IF(WR_IC_new[[#This Row],[Tow/Non-tow]]="NT",wr_ICcurves!$D$21:$D$80,wr_ICcurves!$F$21:$F$80),MATCH(WR_IC_new[[#This Row],[Tech_'#]],wr_ICcurves!$A$21:$A$80,0),)</f>
        <v>0.1647715437300428</v>
      </c>
      <c r="G1640" s="274">
        <v>28</v>
      </c>
      <c r="H1640" s="182">
        <f>SUMIFS(LearningFactors[LF_codeNew],LearningFactors[Tech_'#],WR_IC_new[[#This Row],[Tech_'#]])</f>
        <v>30</v>
      </c>
      <c r="I1640" s="182">
        <f>INDEX(TechList[ST_Thru],MATCH($A1640,TechList[Tech_'#],0),)</f>
        <v>2024</v>
      </c>
      <c r="J1640" s="182" t="str">
        <f>INDEX(TechList[Complexity],MATCH($A1640,TechList[Tech_'#],0),)</f>
        <v>Low2</v>
      </c>
      <c r="K1640" s="277">
        <f>INDEX(CurbWt_selection,MATCH($G1640,CurbWts!$A$3:$A$40,0),)
*($B1640/100)
*E1640</f>
        <v>54.421862584704513</v>
      </c>
      <c r="L1640" s="277">
        <f>INDEX(CurbWt_selection,MATCH($G1640,CurbWts!$A$3:$A$40,0),)
*($B1640/100)
*F1640</f>
        <v>43.899181591045362</v>
      </c>
    </row>
    <row r="1641" spans="1:12" x14ac:dyDescent="0.25">
      <c r="A1641" s="274">
        <v>111</v>
      </c>
      <c r="B1641" s="275">
        <f>INDEX(TechList[Tech],MATCH(A1641,TechList[Tech_'#],0),)</f>
        <v>5.5</v>
      </c>
      <c r="C1641" s="182" t="str">
        <f t="shared" si="25"/>
        <v>111_28</v>
      </c>
      <c r="D1641" s="182" t="str">
        <f>INDEX(CWC_VehType!$C$2:$C$30,MATCH($G1641,CWC_VehType!$A$2:$A$30,0),)</f>
        <v>NT</v>
      </c>
      <c r="E1641" s="276">
        <f>INDEX(IF(WR_IC_new[[#This Row],[Tow/Non-tow]]="NT",wr_ICcurves!$C$21:$C$80,wr_ICcurves!$E$21:$E$80),MATCH(WR_IC_new[[#This Row],[Tech_'#]],wr_ICcurves!$A$21:$A$80,0),)</f>
        <v>0.22469420577609756</v>
      </c>
      <c r="F1641" s="288">
        <f>INDEX(IF(WR_IC_new[[#This Row],[Tow/Non-tow]]="NT",wr_ICcurves!$D$21:$D$80,wr_ICcurves!$F$21:$F$80),MATCH(WR_IC_new[[#This Row],[Tech_'#]],wr_ICcurves!$A$21:$A$80,0),)</f>
        <v>0.18124869810304706</v>
      </c>
      <c r="G1641" s="274">
        <v>28</v>
      </c>
      <c r="H1641" s="182">
        <f>SUMIFS(LearningFactors[LF_codeNew],LearningFactors[Tech_'#],WR_IC_new[[#This Row],[Tech_'#]])</f>
        <v>30</v>
      </c>
      <c r="I1641" s="182">
        <f>INDEX(TechList[ST_Thru],MATCH($A1641,TechList[Tech_'#],0),)</f>
        <v>2024</v>
      </c>
      <c r="J1641" s="182" t="str">
        <f>INDEX(TechList[Complexity],MATCH($A1641,TechList[Tech_'#],0),)</f>
        <v>Low2</v>
      </c>
      <c r="K1641" s="277">
        <f>INDEX(CurbWt_selection,MATCH($G1641,CurbWts!$A$3:$A$40,0),)
*($B1641/100)
*E1641</f>
        <v>65.850453727492436</v>
      </c>
      <c r="L1641" s="277">
        <f>INDEX(CurbWt_selection,MATCH($G1641,CurbWts!$A$3:$A$40,0),)
*($B1641/100)
*F1641</f>
        <v>53.118009725164868</v>
      </c>
    </row>
    <row r="1642" spans="1:12" x14ac:dyDescent="0.25">
      <c r="A1642" s="274">
        <v>112</v>
      </c>
      <c r="B1642" s="275">
        <f>INDEX(TechList[Tech],MATCH(A1642,TechList[Tech_'#],0),)</f>
        <v>6</v>
      </c>
      <c r="C1642" s="182" t="str">
        <f t="shared" si="25"/>
        <v>112_28</v>
      </c>
      <c r="D1642" s="182" t="str">
        <f>INDEX(CWC_VehType!$C$2:$C$30,MATCH($G1642,CWC_VehType!$A$2:$A$30,0),)</f>
        <v>NT</v>
      </c>
      <c r="E1642" s="276">
        <f>INDEX(IF(WR_IC_new[[#This Row],[Tow/Non-tow]]="NT",wr_ICcurves!$C$21:$C$80,wr_ICcurves!$E$21:$E$80),MATCH(WR_IC_new[[#This Row],[Tech_'#]],wr_ICcurves!$A$21:$A$80,0),)</f>
        <v>0.24512095175574283</v>
      </c>
      <c r="F1642" s="288">
        <f>INDEX(IF(WR_IC_new[[#This Row],[Tow/Non-tow]]="NT",wr_ICcurves!$D$21:$D$80,wr_ICcurves!$F$21:$F$80),MATCH(WR_IC_new[[#This Row],[Tech_'#]],wr_ICcurves!$A$21:$A$80,0),)</f>
        <v>0.19772585247605134</v>
      </c>
      <c r="G1642" s="274">
        <v>28</v>
      </c>
      <c r="H1642" s="182">
        <f>SUMIFS(LearningFactors[LF_codeNew],LearningFactors[Tech_'#],WR_IC_new[[#This Row],[Tech_'#]])</f>
        <v>30</v>
      </c>
      <c r="I1642" s="182">
        <f>INDEX(TechList[ST_Thru],MATCH($A1642,TechList[Tech_'#],0),)</f>
        <v>2024</v>
      </c>
      <c r="J1642" s="182" t="str">
        <f>INDEX(TechList[Complexity],MATCH($A1642,TechList[Tech_'#],0),)</f>
        <v>Low2</v>
      </c>
      <c r="K1642" s="277">
        <f>INDEX(CurbWt_selection,MATCH($G1642,CurbWts!$A$3:$A$40,0),)
*($B1642/100)
*E1642</f>
        <v>78.36748212197449</v>
      </c>
      <c r="L1642" s="277">
        <f>INDEX(CurbWt_selection,MATCH($G1642,CurbWts!$A$3:$A$40,0),)
*($B1642/100)
*F1642</f>
        <v>63.214821491105305</v>
      </c>
    </row>
    <row r="1643" spans="1:12" x14ac:dyDescent="0.25">
      <c r="A1643" s="274">
        <v>113</v>
      </c>
      <c r="B1643" s="275">
        <f>INDEX(TechList[Tech],MATCH(A1643,TechList[Tech_'#],0),)</f>
        <v>6.5</v>
      </c>
      <c r="C1643" s="182" t="str">
        <f t="shared" si="25"/>
        <v>113_28</v>
      </c>
      <c r="D1643" s="182" t="str">
        <f>INDEX(CWC_VehType!$C$2:$C$30,MATCH($G1643,CWC_VehType!$A$2:$A$30,0),)</f>
        <v>NT</v>
      </c>
      <c r="E1643" s="276">
        <f>INDEX(IF(WR_IC_new[[#This Row],[Tow/Non-tow]]="NT",wr_ICcurves!$C$21:$C$80,wr_ICcurves!$E$21:$E$80),MATCH(WR_IC_new[[#This Row],[Tech_'#]],wr_ICcurves!$A$21:$A$80,0),)</f>
        <v>0.265547697735388</v>
      </c>
      <c r="F1643" s="288">
        <f>INDEX(IF(WR_IC_new[[#This Row],[Tow/Non-tow]]="NT",wr_ICcurves!$D$21:$D$80,wr_ICcurves!$F$21:$F$80),MATCH(WR_IC_new[[#This Row],[Tech_'#]],wr_ICcurves!$A$21:$A$80,0),)</f>
        <v>0.2142030068490556</v>
      </c>
      <c r="G1643" s="274">
        <v>28</v>
      </c>
      <c r="H1643" s="182">
        <f>SUMIFS(LearningFactors[LF_codeNew],LearningFactors[Tech_'#],WR_IC_new[[#This Row],[Tech_'#]])</f>
        <v>30</v>
      </c>
      <c r="I1643" s="182">
        <f>INDEX(TechList[ST_Thru],MATCH($A1643,TechList[Tech_'#],0),)</f>
        <v>2024</v>
      </c>
      <c r="J1643" s="182" t="str">
        <f>INDEX(TechList[Complexity],MATCH($A1643,TechList[Tech_'#],0),)</f>
        <v>Low2</v>
      </c>
      <c r="K1643" s="277">
        <f>INDEX(CurbWt_selection,MATCH($G1643,CurbWts!$A$3:$A$40,0),)
*($B1643/100)
*E1643</f>
        <v>91.97294776815059</v>
      </c>
      <c r="L1643" s="277">
        <f>INDEX(CurbWt_selection,MATCH($G1643,CurbWts!$A$3:$A$40,0),)
*($B1643/100)
*F1643</f>
        <v>74.189616888866638</v>
      </c>
    </row>
    <row r="1644" spans="1:12" x14ac:dyDescent="0.25">
      <c r="A1644" s="274">
        <v>114</v>
      </c>
      <c r="B1644" s="275">
        <f>INDEX(TechList[Tech],MATCH(A1644,TechList[Tech_'#],0),)</f>
        <v>7</v>
      </c>
      <c r="C1644" s="182" t="str">
        <f t="shared" si="25"/>
        <v>114_28</v>
      </c>
      <c r="D1644" s="182" t="str">
        <f>INDEX(CWC_VehType!$C$2:$C$30,MATCH($G1644,CWC_VehType!$A$2:$A$30,0),)</f>
        <v>NT</v>
      </c>
      <c r="E1644" s="276">
        <f>INDEX(IF(WR_IC_new[[#This Row],[Tow/Non-tow]]="NT",wr_ICcurves!$C$21:$C$80,wr_ICcurves!$E$21:$E$80),MATCH(WR_IC_new[[#This Row],[Tech_'#]],wr_ICcurves!$A$21:$A$80,0),)</f>
        <v>0.28597444371503328</v>
      </c>
      <c r="F1644" s="288">
        <f>INDEX(IF(WR_IC_new[[#This Row],[Tow/Non-tow]]="NT",wr_ICcurves!$D$21:$D$80,wr_ICcurves!$F$21:$F$80),MATCH(WR_IC_new[[#This Row],[Tech_'#]],wr_ICcurves!$A$21:$A$80,0),)</f>
        <v>0.23068016122205992</v>
      </c>
      <c r="G1644" s="274">
        <v>28</v>
      </c>
      <c r="H1644" s="182">
        <f>SUMIFS(LearningFactors[LF_codeNew],LearningFactors[Tech_'#],WR_IC_new[[#This Row],[Tech_'#]])</f>
        <v>30</v>
      </c>
      <c r="I1644" s="182">
        <f>INDEX(TechList[ST_Thru],MATCH($A1644,TechList[Tech_'#],0),)</f>
        <v>2024</v>
      </c>
      <c r="J1644" s="182" t="str">
        <f>INDEX(TechList[Complexity],MATCH($A1644,TechList[Tech_'#],0),)</f>
        <v>Low2</v>
      </c>
      <c r="K1644" s="277">
        <f>INDEX(CurbWt_selection,MATCH($G1644,CurbWts!$A$3:$A$40,0),)
*($B1644/100)
*E1644</f>
        <v>106.66685066602082</v>
      </c>
      <c r="L1644" s="277">
        <f>INDEX(CurbWt_selection,MATCH($G1644,CurbWts!$A$3:$A$40,0),)
*($B1644/100)
*F1644</f>
        <v>86.042395918448904</v>
      </c>
    </row>
    <row r="1645" spans="1:12" x14ac:dyDescent="0.25">
      <c r="A1645" s="274">
        <v>115</v>
      </c>
      <c r="B1645" s="275">
        <f>INDEX(TechList[Tech],MATCH(A1645,TechList[Tech_'#],0),)</f>
        <v>7.5</v>
      </c>
      <c r="C1645" s="182" t="str">
        <f t="shared" si="25"/>
        <v>115_28</v>
      </c>
      <c r="D1645" s="182" t="str">
        <f>INDEX(CWC_VehType!$C$2:$C$30,MATCH($G1645,CWC_VehType!$A$2:$A$30,0),)</f>
        <v>NT</v>
      </c>
      <c r="E1645" s="276">
        <f>INDEX(IF(WR_IC_new[[#This Row],[Tow/Non-tow]]="NT",wr_ICcurves!$C$21:$C$80,wr_ICcurves!$E$21:$E$80),MATCH(WR_IC_new[[#This Row],[Tech_'#]],wr_ICcurves!$A$21:$A$80,0),)</f>
        <v>0.30640118969467856</v>
      </c>
      <c r="F1645" s="288">
        <f>INDEX(IF(WR_IC_new[[#This Row],[Tow/Non-tow]]="NT",wr_ICcurves!$D$21:$D$80,wr_ICcurves!$F$21:$F$80),MATCH(WR_IC_new[[#This Row],[Tech_'#]],wr_ICcurves!$A$21:$A$80,0),)</f>
        <v>0.24715731559506418</v>
      </c>
      <c r="G1645" s="274">
        <v>28</v>
      </c>
      <c r="H1645" s="182">
        <f>SUMIFS(LearningFactors[LF_codeNew],LearningFactors[Tech_'#],WR_IC_new[[#This Row],[Tech_'#]])</f>
        <v>30</v>
      </c>
      <c r="I1645" s="182">
        <f>INDEX(TechList[ST_Thru],MATCH($A1645,TechList[Tech_'#],0),)</f>
        <v>2024</v>
      </c>
      <c r="J1645" s="182" t="str">
        <f>INDEX(TechList[Complexity],MATCH($A1645,TechList[Tech_'#],0),)</f>
        <v>Low2</v>
      </c>
      <c r="K1645" s="277">
        <f>INDEX(CurbWt_selection,MATCH($G1645,CurbWts!$A$3:$A$40,0),)
*($B1645/100)
*E1645</f>
        <v>122.44919081558514</v>
      </c>
      <c r="L1645" s="277">
        <f>INDEX(CurbWt_selection,MATCH($G1645,CurbWts!$A$3:$A$40,0),)
*($B1645/100)
*F1645</f>
        <v>98.773158579852037</v>
      </c>
    </row>
    <row r="1646" spans="1:12" x14ac:dyDescent="0.25">
      <c r="A1646" s="274">
        <v>116</v>
      </c>
      <c r="B1646" s="275">
        <f>INDEX(TechList[Tech],MATCH(A1646,TechList[Tech_'#],0),)</f>
        <v>8</v>
      </c>
      <c r="C1646" s="182" t="str">
        <f t="shared" si="25"/>
        <v>116_28</v>
      </c>
      <c r="D1646" s="182" t="str">
        <f>INDEX(CWC_VehType!$C$2:$C$30,MATCH($G1646,CWC_VehType!$A$2:$A$30,0),)</f>
        <v>NT</v>
      </c>
      <c r="E1646" s="276">
        <f>INDEX(IF(WR_IC_new[[#This Row],[Tow/Non-tow]]="NT",wr_ICcurves!$C$21:$C$80,wr_ICcurves!$E$21:$E$80),MATCH(WR_IC_new[[#This Row],[Tech_'#]],wr_ICcurves!$A$21:$A$80,0),)</f>
        <v>0.32682793567432378</v>
      </c>
      <c r="F1646" s="288">
        <f>INDEX(IF(WR_IC_new[[#This Row],[Tow/Non-tow]]="NT",wr_ICcurves!$D$21:$D$80,wr_ICcurves!$F$21:$F$80),MATCH(WR_IC_new[[#This Row],[Tech_'#]],wr_ICcurves!$A$21:$A$80,0),)</f>
        <v>0.2636344699680685</v>
      </c>
      <c r="G1646" s="274">
        <v>28</v>
      </c>
      <c r="H1646" s="182">
        <f>SUMIFS(LearningFactors[LF_codeNew],LearningFactors[Tech_'#],WR_IC_new[[#This Row],[Tech_'#]])</f>
        <v>30</v>
      </c>
      <c r="I1646" s="182">
        <f>INDEX(TechList[ST_Thru],MATCH($A1646,TechList[Tech_'#],0),)</f>
        <v>2024</v>
      </c>
      <c r="J1646" s="182" t="str">
        <f>INDEX(TechList[Complexity],MATCH($A1646,TechList[Tech_'#],0),)</f>
        <v>Low2</v>
      </c>
      <c r="K1646" s="277">
        <f>INDEX(CurbWt_selection,MATCH($G1646,CurbWts!$A$3:$A$40,0),)
*($B1646/100)
*E1646</f>
        <v>139.31996821684353</v>
      </c>
      <c r="L1646" s="277">
        <f>INDEX(CurbWt_selection,MATCH($G1646,CurbWts!$A$3:$A$40,0),)
*($B1646/100)
*F1646</f>
        <v>112.38190487307612</v>
      </c>
    </row>
    <row r="1647" spans="1:12" x14ac:dyDescent="0.25">
      <c r="A1647" s="274">
        <v>117</v>
      </c>
      <c r="B1647" s="275">
        <f>INDEX(TechList[Tech],MATCH(A1647,TechList[Tech_'#],0),)</f>
        <v>8.5</v>
      </c>
      <c r="C1647" s="182" t="str">
        <f t="shared" si="25"/>
        <v>117_28</v>
      </c>
      <c r="D1647" s="182" t="str">
        <f>INDEX(CWC_VehType!$C$2:$C$30,MATCH($G1647,CWC_VehType!$A$2:$A$30,0),)</f>
        <v>NT</v>
      </c>
      <c r="E1647" s="276">
        <f>INDEX(IF(WR_IC_new[[#This Row],[Tow/Non-tow]]="NT",wr_ICcurves!$C$21:$C$80,wr_ICcurves!$E$21:$E$80),MATCH(WR_IC_new[[#This Row],[Tech_'#]],wr_ICcurves!$A$21:$A$80,0),)</f>
        <v>0.347254681653969</v>
      </c>
      <c r="F1647" s="288">
        <f>INDEX(IF(WR_IC_new[[#This Row],[Tow/Non-tow]]="NT",wr_ICcurves!$D$21:$D$80,wr_ICcurves!$F$21:$F$80),MATCH(WR_IC_new[[#This Row],[Tech_'#]],wr_ICcurves!$A$21:$A$80,0),)</f>
        <v>0.28011162434107273</v>
      </c>
      <c r="G1647" s="274">
        <v>28</v>
      </c>
      <c r="H1647" s="182">
        <f>SUMIFS(LearningFactors[LF_codeNew],LearningFactors[Tech_'#],WR_IC_new[[#This Row],[Tech_'#]])</f>
        <v>30</v>
      </c>
      <c r="I1647" s="182">
        <f>INDEX(TechList[ST_Thru],MATCH($A1647,TechList[Tech_'#],0),)</f>
        <v>2024</v>
      </c>
      <c r="J1647" s="182" t="str">
        <f>INDEX(TechList[Complexity],MATCH($A1647,TechList[Tech_'#],0),)</f>
        <v>Low2</v>
      </c>
      <c r="K1647" s="277">
        <f>INDEX(CurbWt_selection,MATCH($G1647,CurbWts!$A$3:$A$40,0),)
*($B1647/100)
*E1647</f>
        <v>157.27918286979602</v>
      </c>
      <c r="L1647" s="277">
        <f>INDEX(CurbWt_selection,MATCH($G1647,CurbWts!$A$3:$A$40,0),)
*($B1647/100)
*F1647</f>
        <v>126.86863479812108</v>
      </c>
    </row>
    <row r="1648" spans="1:12" x14ac:dyDescent="0.25">
      <c r="A1648" s="274">
        <v>118</v>
      </c>
      <c r="B1648" s="275">
        <f>INDEX(TechList[Tech],MATCH(A1648,TechList[Tech_'#],0),)</f>
        <v>9</v>
      </c>
      <c r="C1648" s="182" t="str">
        <f t="shared" si="25"/>
        <v>118_28</v>
      </c>
      <c r="D1648" s="182" t="str">
        <f>INDEX(CWC_VehType!$C$2:$C$30,MATCH($G1648,CWC_VehType!$A$2:$A$30,0),)</f>
        <v>NT</v>
      </c>
      <c r="E1648" s="276">
        <f>INDEX(IF(WR_IC_new[[#This Row],[Tow/Non-tow]]="NT",wr_ICcurves!$C$21:$C$80,wr_ICcurves!$E$21:$E$80),MATCH(WR_IC_new[[#This Row],[Tech_'#]],wr_ICcurves!$A$21:$A$80,0),)</f>
        <v>0.36768142763361417</v>
      </c>
      <c r="F1648" s="288">
        <f>INDEX(IF(WR_IC_new[[#This Row],[Tow/Non-tow]]="NT",wr_ICcurves!$D$21:$D$80,wr_ICcurves!$F$21:$F$80),MATCH(WR_IC_new[[#This Row],[Tech_'#]],wr_ICcurves!$A$21:$A$80,0),)</f>
        <v>0.29658877871407702</v>
      </c>
      <c r="G1648" s="274">
        <v>28</v>
      </c>
      <c r="H1648" s="182">
        <f>SUMIFS(LearningFactors[LF_codeNew],LearningFactors[Tech_'#],WR_IC_new[[#This Row],[Tech_'#]])</f>
        <v>30</v>
      </c>
      <c r="I1648" s="182">
        <f>INDEX(TechList[ST_Thru],MATCH($A1648,TechList[Tech_'#],0),)</f>
        <v>2024</v>
      </c>
      <c r="J1648" s="182" t="str">
        <f>INDEX(TechList[Complexity],MATCH($A1648,TechList[Tech_'#],0),)</f>
        <v>Low2</v>
      </c>
      <c r="K1648" s="277">
        <f>INDEX(CurbWt_selection,MATCH($G1648,CurbWts!$A$3:$A$40,0),)
*($B1648/100)
*E1648</f>
        <v>176.32683477444255</v>
      </c>
      <c r="L1648" s="277">
        <f>INDEX(CurbWt_selection,MATCH($G1648,CurbWts!$A$3:$A$40,0),)
*($B1648/100)
*F1648</f>
        <v>142.23334835498693</v>
      </c>
    </row>
    <row r="1649" spans="1:12" x14ac:dyDescent="0.25">
      <c r="A1649" s="274">
        <v>119</v>
      </c>
      <c r="B1649" s="275">
        <f>INDEX(TechList[Tech],MATCH(A1649,TechList[Tech_'#],0),)</f>
        <v>9.5</v>
      </c>
      <c r="C1649" s="182" t="str">
        <f t="shared" si="25"/>
        <v>119_28</v>
      </c>
      <c r="D1649" s="182" t="str">
        <f>INDEX(CWC_VehType!$C$2:$C$30,MATCH($G1649,CWC_VehType!$A$2:$A$30,0),)</f>
        <v>NT</v>
      </c>
      <c r="E1649" s="276">
        <f>INDEX(IF(WR_IC_new[[#This Row],[Tow/Non-tow]]="NT",wr_ICcurves!$C$21:$C$80,wr_ICcurves!$E$21:$E$80),MATCH(WR_IC_new[[#This Row],[Tech_'#]],wr_ICcurves!$A$21:$A$80,0),)</f>
        <v>0.3881081736132595</v>
      </c>
      <c r="F1649" s="288">
        <f>INDEX(IF(WR_IC_new[[#This Row],[Tow/Non-tow]]="NT",wr_ICcurves!$D$21:$D$80,wr_ICcurves!$F$21:$F$80),MATCH(WR_IC_new[[#This Row],[Tech_'#]],wr_ICcurves!$A$21:$A$80,0),)</f>
        <v>0.31306593308708131</v>
      </c>
      <c r="G1649" s="274">
        <v>28</v>
      </c>
      <c r="H1649" s="182">
        <f>SUMIFS(LearningFactors[LF_codeNew],LearningFactors[Tech_'#],WR_IC_new[[#This Row],[Tech_'#]])</f>
        <v>30</v>
      </c>
      <c r="I1649" s="182">
        <f>INDEX(TechList[ST_Thru],MATCH($A1649,TechList[Tech_'#],0),)</f>
        <v>2024</v>
      </c>
      <c r="J1649" s="182" t="str">
        <f>INDEX(TechList[Complexity],MATCH($A1649,TechList[Tech_'#],0),)</f>
        <v>Low2</v>
      </c>
      <c r="K1649" s="277">
        <f>INDEX(CurbWt_selection,MATCH($G1649,CurbWts!$A$3:$A$40,0),)
*($B1649/100)
*E1649</f>
        <v>196.46292393078326</v>
      </c>
      <c r="L1649" s="277">
        <f>INDEX(CurbWt_selection,MATCH($G1649,CurbWts!$A$3:$A$40,0),)
*($B1649/100)
*F1649</f>
        <v>158.47604554367373</v>
      </c>
    </row>
    <row r="1650" spans="1:12" x14ac:dyDescent="0.25">
      <c r="A1650" s="274">
        <v>120</v>
      </c>
      <c r="B1650" s="275">
        <f>INDEX(TechList[Tech],MATCH(A1650,TechList[Tech_'#],0),)</f>
        <v>10</v>
      </c>
      <c r="C1650" s="182" t="str">
        <f t="shared" si="25"/>
        <v>120_28</v>
      </c>
      <c r="D1650" s="182" t="str">
        <f>INDEX(CWC_VehType!$C$2:$C$30,MATCH($G1650,CWC_VehType!$A$2:$A$30,0),)</f>
        <v>NT</v>
      </c>
      <c r="E1650" s="276">
        <f>INDEX(IF(WR_IC_new[[#This Row],[Tow/Non-tow]]="NT",wr_ICcurves!$C$21:$C$80,wr_ICcurves!$E$21:$E$80),MATCH(WR_IC_new[[#This Row],[Tech_'#]],wr_ICcurves!$A$21:$A$80,0),)</f>
        <v>0.40853491959290472</v>
      </c>
      <c r="F1650" s="288">
        <f>INDEX(IF(WR_IC_new[[#This Row],[Tow/Non-tow]]="NT",wr_ICcurves!$D$21:$D$80,wr_ICcurves!$F$21:$F$80),MATCH(WR_IC_new[[#This Row],[Tech_'#]],wr_ICcurves!$A$21:$A$80,0),)</f>
        <v>0.32954308746008559</v>
      </c>
      <c r="G1650" s="274">
        <v>28</v>
      </c>
      <c r="H1650" s="182">
        <f>SUMIFS(LearningFactors[LF_codeNew],LearningFactors[Tech_'#],WR_IC_new[[#This Row],[Tech_'#]])</f>
        <v>30</v>
      </c>
      <c r="I1650" s="182">
        <f>INDEX(TechList[ST_Thru],MATCH($A1650,TechList[Tech_'#],0),)</f>
        <v>2024</v>
      </c>
      <c r="J1650" s="182" t="str">
        <f>INDEX(TechList[Complexity],MATCH($A1650,TechList[Tech_'#],0),)</f>
        <v>Low2</v>
      </c>
      <c r="K1650" s="277">
        <f>INDEX(CurbWt_selection,MATCH($G1650,CurbWts!$A$3:$A$40,0),)
*($B1650/100)
*E1650</f>
        <v>217.68745033881805</v>
      </c>
      <c r="L1650" s="277">
        <f>INDEX(CurbWt_selection,MATCH($G1650,CurbWts!$A$3:$A$40,0),)
*($B1650/100)
*F1650</f>
        <v>175.59672636418145</v>
      </c>
    </row>
    <row r="1651" spans="1:12" x14ac:dyDescent="0.25">
      <c r="A1651" s="274">
        <v>121</v>
      </c>
      <c r="B1651" s="275">
        <f>INDEX(TechList[Tech],MATCH(A1651,TechList[Tech_'#],0),)</f>
        <v>10.5</v>
      </c>
      <c r="C1651" s="182" t="str">
        <f t="shared" si="25"/>
        <v>121_28</v>
      </c>
      <c r="D1651" s="182" t="str">
        <f>INDEX(CWC_VehType!$C$2:$C$30,MATCH($G1651,CWC_VehType!$A$2:$A$30,0),)</f>
        <v>NT</v>
      </c>
      <c r="E1651" s="276">
        <f>INDEX(IF(WR_IC_new[[#This Row],[Tow/Non-tow]]="NT",wr_ICcurves!$C$21:$C$80,wr_ICcurves!$E$21:$E$80),MATCH(WR_IC_new[[#This Row],[Tech_'#]],wr_ICcurves!$A$21:$A$80,0),)</f>
        <v>0.42896166557254989</v>
      </c>
      <c r="F1651" s="288">
        <f>INDEX(IF(WR_IC_new[[#This Row],[Tow/Non-tow]]="NT",wr_ICcurves!$D$21:$D$80,wr_ICcurves!$F$21:$F$80),MATCH(WR_IC_new[[#This Row],[Tech_'#]],wr_ICcurves!$A$21:$A$80,0),)</f>
        <v>0.34602024183308988</v>
      </c>
      <c r="G1651" s="274">
        <v>28</v>
      </c>
      <c r="H1651" s="182">
        <f>SUMIFS(LearningFactors[LF_codeNew],LearningFactors[Tech_'#],WR_IC_new[[#This Row],[Tech_'#]])</f>
        <v>30</v>
      </c>
      <c r="I1651" s="182">
        <f>INDEX(TechList[ST_Thru],MATCH($A1651,TechList[Tech_'#],0),)</f>
        <v>2024</v>
      </c>
      <c r="J1651" s="182" t="str">
        <f>INDEX(TechList[Complexity],MATCH($A1651,TechList[Tech_'#],0),)</f>
        <v>Low2</v>
      </c>
      <c r="K1651" s="277">
        <f>INDEX(CurbWt_selection,MATCH($G1651,CurbWts!$A$3:$A$40,0),)
*($B1651/100)
*E1651</f>
        <v>240.0004139985468</v>
      </c>
      <c r="L1651" s="277">
        <f>INDEX(CurbWt_selection,MATCH($G1651,CurbWts!$A$3:$A$40,0),)
*($B1651/100)
*F1651</f>
        <v>193.59539081650999</v>
      </c>
    </row>
    <row r="1652" spans="1:12" x14ac:dyDescent="0.25">
      <c r="A1652" s="274">
        <v>122</v>
      </c>
      <c r="B1652" s="275">
        <f>INDEX(TechList[Tech],MATCH(A1652,TechList[Tech_'#],0),)</f>
        <v>11</v>
      </c>
      <c r="C1652" s="182" t="str">
        <f t="shared" si="25"/>
        <v>122_28</v>
      </c>
      <c r="D1652" s="182" t="str">
        <f>INDEX(CWC_VehType!$C$2:$C$30,MATCH($G1652,CWC_VehType!$A$2:$A$30,0),)</f>
        <v>NT</v>
      </c>
      <c r="E1652" s="276">
        <f>INDEX(IF(WR_IC_new[[#This Row],[Tow/Non-tow]]="NT",wr_ICcurves!$C$21:$C$80,wr_ICcurves!$E$21:$E$80),MATCH(WR_IC_new[[#This Row],[Tech_'#]],wr_ICcurves!$A$21:$A$80,0),)</f>
        <v>0.44938841155219511</v>
      </c>
      <c r="F1652" s="288">
        <f>INDEX(IF(WR_IC_new[[#This Row],[Tow/Non-tow]]="NT",wr_ICcurves!$D$21:$D$80,wr_ICcurves!$F$21:$F$80),MATCH(WR_IC_new[[#This Row],[Tech_'#]],wr_ICcurves!$A$21:$A$80,0),)</f>
        <v>0.36249739620609411</v>
      </c>
      <c r="G1652" s="274">
        <v>28</v>
      </c>
      <c r="H1652" s="182">
        <f>SUMIFS(LearningFactors[LF_codeNew],LearningFactors[Tech_'#],WR_IC_new[[#This Row],[Tech_'#]])</f>
        <v>30</v>
      </c>
      <c r="I1652" s="182">
        <f>INDEX(TechList[ST_Thru],MATCH($A1652,TechList[Tech_'#],0),)</f>
        <v>2024</v>
      </c>
      <c r="J1652" s="182" t="str">
        <f>INDEX(TechList[Complexity],MATCH($A1652,TechList[Tech_'#],0),)</f>
        <v>Low2</v>
      </c>
      <c r="K1652" s="277">
        <f>INDEX(CurbWt_selection,MATCH($G1652,CurbWts!$A$3:$A$40,0),)
*($B1652/100)
*E1652</f>
        <v>263.40181490996974</v>
      </c>
      <c r="L1652" s="277">
        <f>INDEX(CurbWt_selection,MATCH($G1652,CurbWts!$A$3:$A$40,0),)
*($B1652/100)
*F1652</f>
        <v>212.47203890065947</v>
      </c>
    </row>
    <row r="1653" spans="1:12" x14ac:dyDescent="0.25">
      <c r="A1653" s="274">
        <v>123</v>
      </c>
      <c r="B1653" s="275">
        <f>INDEX(TechList[Tech],MATCH(A1653,TechList[Tech_'#],0),)</f>
        <v>11.5</v>
      </c>
      <c r="C1653" s="182" t="str">
        <f t="shared" si="25"/>
        <v>123_28</v>
      </c>
      <c r="D1653" s="182" t="str">
        <f>INDEX(CWC_VehType!$C$2:$C$30,MATCH($G1653,CWC_VehType!$A$2:$A$30,0),)</f>
        <v>NT</v>
      </c>
      <c r="E1653" s="276">
        <f>INDEX(IF(WR_IC_new[[#This Row],[Tow/Non-tow]]="NT",wr_ICcurves!$C$21:$C$80,wr_ICcurves!$E$21:$E$80),MATCH(WR_IC_new[[#This Row],[Tech_'#]],wr_ICcurves!$A$21:$A$80,0),)</f>
        <v>0.46981515753184033</v>
      </c>
      <c r="F1653" s="288">
        <f>INDEX(IF(WR_IC_new[[#This Row],[Tow/Non-tow]]="NT",wr_ICcurves!$D$21:$D$80,wr_ICcurves!$F$21:$F$80),MATCH(WR_IC_new[[#This Row],[Tech_'#]],wr_ICcurves!$A$21:$A$80,0),)</f>
        <v>0.3789745505790984</v>
      </c>
      <c r="G1653" s="274">
        <v>28</v>
      </c>
      <c r="H1653" s="182">
        <f>SUMIFS(LearningFactors[LF_codeNew],LearningFactors[Tech_'#],WR_IC_new[[#This Row],[Tech_'#]])</f>
        <v>30</v>
      </c>
      <c r="I1653" s="182">
        <f>INDEX(TechList[ST_Thru],MATCH($A1653,TechList[Tech_'#],0),)</f>
        <v>2024</v>
      </c>
      <c r="J1653" s="182" t="str">
        <f>INDEX(TechList[Complexity],MATCH($A1653,TechList[Tech_'#],0),)</f>
        <v>Low2</v>
      </c>
      <c r="K1653" s="277">
        <f>INDEX(CurbWt_selection,MATCH($G1653,CurbWts!$A$3:$A$40,0),)
*($B1653/100)
*E1653</f>
        <v>287.89165307308679</v>
      </c>
      <c r="L1653" s="277">
        <f>INDEX(CurbWt_selection,MATCH($G1653,CurbWts!$A$3:$A$40,0),)
*($B1653/100)
*F1653</f>
        <v>232.22667061662989</v>
      </c>
    </row>
    <row r="1654" spans="1:12" x14ac:dyDescent="0.25">
      <c r="A1654" s="274">
        <v>124</v>
      </c>
      <c r="B1654" s="275">
        <f>INDEX(TechList[Tech],MATCH(A1654,TechList[Tech_'#],0),)</f>
        <v>12</v>
      </c>
      <c r="C1654" s="182" t="str">
        <f t="shared" si="25"/>
        <v>124_28</v>
      </c>
      <c r="D1654" s="182" t="str">
        <f>INDEX(CWC_VehType!$C$2:$C$30,MATCH($G1654,CWC_VehType!$A$2:$A$30,0),)</f>
        <v>NT</v>
      </c>
      <c r="E1654" s="276">
        <f>INDEX(IF(WR_IC_new[[#This Row],[Tow/Non-tow]]="NT",wr_ICcurves!$C$21:$C$80,wr_ICcurves!$E$21:$E$80),MATCH(WR_IC_new[[#This Row],[Tech_'#]],wr_ICcurves!$A$21:$A$80,0),)</f>
        <v>0.49024190351148567</v>
      </c>
      <c r="F1654" s="288">
        <f>INDEX(IF(WR_IC_new[[#This Row],[Tow/Non-tow]]="NT",wr_ICcurves!$D$21:$D$80,wr_ICcurves!$F$21:$F$80),MATCH(WR_IC_new[[#This Row],[Tech_'#]],wr_ICcurves!$A$21:$A$80,0),)</f>
        <v>0.39545170495210269</v>
      </c>
      <c r="G1654" s="274">
        <v>28</v>
      </c>
      <c r="H1654" s="182">
        <f>SUMIFS(LearningFactors[LF_codeNew],LearningFactors[Tech_'#],WR_IC_new[[#This Row],[Tech_'#]])</f>
        <v>30</v>
      </c>
      <c r="I1654" s="182">
        <f>INDEX(TechList[ST_Thru],MATCH($A1654,TechList[Tech_'#],0),)</f>
        <v>2024</v>
      </c>
      <c r="J1654" s="182" t="str">
        <f>INDEX(TechList[Complexity],MATCH($A1654,TechList[Tech_'#],0),)</f>
        <v>Low2</v>
      </c>
      <c r="K1654" s="277">
        <f>INDEX(CurbWt_selection,MATCH($G1654,CurbWts!$A$3:$A$40,0),)
*($B1654/100)
*E1654</f>
        <v>313.46992848789796</v>
      </c>
      <c r="L1654" s="277">
        <f>INDEX(CurbWt_selection,MATCH($G1654,CurbWts!$A$3:$A$40,0),)
*($B1654/100)
*F1654</f>
        <v>252.85928596442122</v>
      </c>
    </row>
    <row r="1655" spans="1:12" x14ac:dyDescent="0.25">
      <c r="A1655" s="274">
        <v>125</v>
      </c>
      <c r="B1655" s="275">
        <f>INDEX(TechList[Tech],MATCH(A1655,TechList[Tech_'#],0),)</f>
        <v>12.5</v>
      </c>
      <c r="C1655" s="182" t="str">
        <f t="shared" si="25"/>
        <v>125_28</v>
      </c>
      <c r="D1655" s="182" t="str">
        <f>INDEX(CWC_VehType!$C$2:$C$30,MATCH($G1655,CWC_VehType!$A$2:$A$30,0),)</f>
        <v>NT</v>
      </c>
      <c r="E1655" s="276">
        <f>INDEX(IF(WR_IC_new[[#This Row],[Tow/Non-tow]]="NT",wr_ICcurves!$C$21:$C$80,wr_ICcurves!$E$21:$E$80),MATCH(WR_IC_new[[#This Row],[Tech_'#]],wr_ICcurves!$A$21:$A$80,0),)</f>
        <v>0.51066864949113089</v>
      </c>
      <c r="F1655" s="288">
        <f>INDEX(IF(WR_IC_new[[#This Row],[Tow/Non-tow]]="NT",wr_ICcurves!$D$21:$D$80,wr_ICcurves!$F$21:$F$80),MATCH(WR_IC_new[[#This Row],[Tech_'#]],wr_ICcurves!$A$21:$A$80,0),)</f>
        <v>0.41192885932510698</v>
      </c>
      <c r="G1655" s="274">
        <v>28</v>
      </c>
      <c r="H1655" s="182">
        <f>SUMIFS(LearningFactors[LF_codeNew],LearningFactors[Tech_'#],WR_IC_new[[#This Row],[Tech_'#]])</f>
        <v>30</v>
      </c>
      <c r="I1655" s="182">
        <f>INDEX(TechList[ST_Thru],MATCH($A1655,TechList[Tech_'#],0),)</f>
        <v>2024</v>
      </c>
      <c r="J1655" s="182" t="str">
        <f>INDEX(TechList[Complexity],MATCH($A1655,TechList[Tech_'#],0),)</f>
        <v>Low2</v>
      </c>
      <c r="K1655" s="277">
        <f>INDEX(CurbWt_selection,MATCH($G1655,CurbWts!$A$3:$A$40,0),)
*($B1655/100)
*E1655</f>
        <v>340.13664115440315</v>
      </c>
      <c r="L1655" s="277">
        <f>INDEX(CurbWt_selection,MATCH($G1655,CurbWts!$A$3:$A$40,0),)
*($B1655/100)
*F1655</f>
        <v>274.36988494403346</v>
      </c>
    </row>
    <row r="1656" spans="1:12" x14ac:dyDescent="0.25">
      <c r="A1656" s="274">
        <v>126</v>
      </c>
      <c r="B1656" s="275">
        <f>INDEX(TechList[Tech],MATCH(A1656,TechList[Tech_'#],0),)</f>
        <v>13</v>
      </c>
      <c r="C1656" s="182" t="str">
        <f t="shared" si="25"/>
        <v>126_28</v>
      </c>
      <c r="D1656" s="182" t="str">
        <f>INDEX(CWC_VehType!$C$2:$C$30,MATCH($G1656,CWC_VehType!$A$2:$A$30,0),)</f>
        <v>NT</v>
      </c>
      <c r="E1656" s="276">
        <f>INDEX(IF(WR_IC_new[[#This Row],[Tow/Non-tow]]="NT",wr_ICcurves!$C$21:$C$80,wr_ICcurves!$E$21:$E$80),MATCH(WR_IC_new[[#This Row],[Tech_'#]],wr_ICcurves!$A$21:$A$80,0),)</f>
        <v>0.531095395470776</v>
      </c>
      <c r="F1656" s="288">
        <f>INDEX(IF(WR_IC_new[[#This Row],[Tow/Non-tow]]="NT",wr_ICcurves!$D$21:$D$80,wr_ICcurves!$F$21:$F$80),MATCH(WR_IC_new[[#This Row],[Tech_'#]],wr_ICcurves!$A$21:$A$80,0),)</f>
        <v>0.42840601369811121</v>
      </c>
      <c r="G1656" s="274">
        <v>28</v>
      </c>
      <c r="H1656" s="182">
        <f>SUMIFS(LearningFactors[LF_codeNew],LearningFactors[Tech_'#],WR_IC_new[[#This Row],[Tech_'#]])</f>
        <v>30</v>
      </c>
      <c r="I1656" s="182">
        <f>INDEX(TechList[ST_Thru],MATCH($A1656,TechList[Tech_'#],0),)</f>
        <v>2024</v>
      </c>
      <c r="J1656" s="182" t="str">
        <f>INDEX(TechList[Complexity],MATCH($A1656,TechList[Tech_'#],0),)</f>
        <v>Low2</v>
      </c>
      <c r="K1656" s="277">
        <f>INDEX(CurbWt_selection,MATCH($G1656,CurbWts!$A$3:$A$40,0),)
*($B1656/100)
*E1656</f>
        <v>367.89179107260236</v>
      </c>
      <c r="L1656" s="277">
        <f>INDEX(CurbWt_selection,MATCH($G1656,CurbWts!$A$3:$A$40,0),)
*($B1656/100)
*F1656</f>
        <v>296.75846755546655</v>
      </c>
    </row>
    <row r="1657" spans="1:12" x14ac:dyDescent="0.25">
      <c r="A1657" s="274">
        <v>127</v>
      </c>
      <c r="B1657" s="275">
        <f>INDEX(TechList[Tech],MATCH(A1657,TechList[Tech_'#],0),)</f>
        <v>13.5</v>
      </c>
      <c r="C1657" s="182" t="str">
        <f t="shared" si="25"/>
        <v>127_28</v>
      </c>
      <c r="D1657" s="182" t="str">
        <f>INDEX(CWC_VehType!$C$2:$C$30,MATCH($G1657,CWC_VehType!$A$2:$A$30,0),)</f>
        <v>NT</v>
      </c>
      <c r="E1657" s="276">
        <f>INDEX(IF(WR_IC_new[[#This Row],[Tow/Non-tow]]="NT",wr_ICcurves!$C$21:$C$80,wr_ICcurves!$E$21:$E$80),MATCH(WR_IC_new[[#This Row],[Tech_'#]],wr_ICcurves!$A$21:$A$80,0),)</f>
        <v>0.55152214145042133</v>
      </c>
      <c r="F1657" s="288">
        <f>INDEX(IF(WR_IC_new[[#This Row],[Tow/Non-tow]]="NT",wr_ICcurves!$D$21:$D$80,wr_ICcurves!$F$21:$F$80),MATCH(WR_IC_new[[#This Row],[Tech_'#]],wr_ICcurves!$A$21:$A$80,0),)</f>
        <v>0.44488316807111555</v>
      </c>
      <c r="G1657" s="274">
        <v>28</v>
      </c>
      <c r="H1657" s="182">
        <f>SUMIFS(LearningFactors[LF_codeNew],LearningFactors[Tech_'#],WR_IC_new[[#This Row],[Tech_'#]])</f>
        <v>30</v>
      </c>
      <c r="I1657" s="182">
        <f>INDEX(TechList[ST_Thru],MATCH($A1657,TechList[Tech_'#],0),)</f>
        <v>2024</v>
      </c>
      <c r="J1657" s="182" t="str">
        <f>INDEX(TechList[Complexity],MATCH($A1657,TechList[Tech_'#],0),)</f>
        <v>Low2</v>
      </c>
      <c r="K1657" s="277">
        <f>INDEX(CurbWt_selection,MATCH($G1657,CurbWts!$A$3:$A$40,0),)
*($B1657/100)
*E1657</f>
        <v>396.73537824249581</v>
      </c>
      <c r="L1657" s="277">
        <f>INDEX(CurbWt_selection,MATCH($G1657,CurbWts!$A$3:$A$40,0),)
*($B1657/100)
*F1657</f>
        <v>320.02503379872064</v>
      </c>
    </row>
    <row r="1658" spans="1:12" x14ac:dyDescent="0.25">
      <c r="A1658" s="274">
        <v>128</v>
      </c>
      <c r="B1658" s="275">
        <f>INDEX(TechList[Tech],MATCH(A1658,TechList[Tech_'#],0),)</f>
        <v>14</v>
      </c>
      <c r="C1658" s="182" t="str">
        <f t="shared" si="25"/>
        <v>128_28</v>
      </c>
      <c r="D1658" s="182" t="str">
        <f>INDEX(CWC_VehType!$C$2:$C$30,MATCH($G1658,CWC_VehType!$A$2:$A$30,0),)</f>
        <v>NT</v>
      </c>
      <c r="E1658" s="276">
        <f>INDEX(IF(WR_IC_new[[#This Row],[Tow/Non-tow]]="NT",wr_ICcurves!$C$21:$C$80,wr_ICcurves!$E$21:$E$80),MATCH(WR_IC_new[[#This Row],[Tech_'#]],wr_ICcurves!$A$21:$A$80,0),)</f>
        <v>0.57194888743006655</v>
      </c>
      <c r="F1658" s="288">
        <f>INDEX(IF(WR_IC_new[[#This Row],[Tow/Non-tow]]="NT",wr_ICcurves!$D$21:$D$80,wr_ICcurves!$F$21:$F$80),MATCH(WR_IC_new[[#This Row],[Tech_'#]],wr_ICcurves!$A$21:$A$80,0),)</f>
        <v>0.46136032244411984</v>
      </c>
      <c r="G1658" s="274">
        <v>28</v>
      </c>
      <c r="H1658" s="182">
        <f>SUMIFS(LearningFactors[LF_codeNew],LearningFactors[Tech_'#],WR_IC_new[[#This Row],[Tech_'#]])</f>
        <v>30</v>
      </c>
      <c r="I1658" s="182">
        <f>INDEX(TechList[ST_Thru],MATCH($A1658,TechList[Tech_'#],0),)</f>
        <v>2024</v>
      </c>
      <c r="J1658" s="182" t="str">
        <f>INDEX(TechList[Complexity],MATCH($A1658,TechList[Tech_'#],0),)</f>
        <v>Low2</v>
      </c>
      <c r="K1658" s="277">
        <f>INDEX(CurbWt_selection,MATCH($G1658,CurbWts!$A$3:$A$40,0),)
*($B1658/100)
*E1658</f>
        <v>426.66740266408328</v>
      </c>
      <c r="L1658" s="277">
        <f>INDEX(CurbWt_selection,MATCH($G1658,CurbWts!$A$3:$A$40,0),)
*($B1658/100)
*F1658</f>
        <v>344.16958367379561</v>
      </c>
    </row>
    <row r="1659" spans="1:12" x14ac:dyDescent="0.25">
      <c r="A1659" s="274">
        <v>129</v>
      </c>
      <c r="B1659" s="275">
        <f>INDEX(TechList[Tech],MATCH(A1659,TechList[Tech_'#],0),)</f>
        <v>14.5</v>
      </c>
      <c r="C1659" s="182" t="str">
        <f t="shared" si="25"/>
        <v>129_28</v>
      </c>
      <c r="D1659" s="182" t="str">
        <f>INDEX(CWC_VehType!$C$2:$C$30,MATCH($G1659,CWC_VehType!$A$2:$A$30,0),)</f>
        <v>NT</v>
      </c>
      <c r="E1659" s="276">
        <f>INDEX(IF(WR_IC_new[[#This Row],[Tow/Non-tow]]="NT",wr_ICcurves!$C$21:$C$80,wr_ICcurves!$E$21:$E$80),MATCH(WR_IC_new[[#This Row],[Tech_'#]],wr_ICcurves!$A$21:$A$80,0),)</f>
        <v>0.59237563340971178</v>
      </c>
      <c r="F1659" s="288">
        <f>INDEX(IF(WR_IC_new[[#This Row],[Tow/Non-tow]]="NT",wr_ICcurves!$D$21:$D$80,wr_ICcurves!$F$21:$F$80),MATCH(WR_IC_new[[#This Row],[Tech_'#]],wr_ICcurves!$A$21:$A$80,0),)</f>
        <v>0.47783747681712407</v>
      </c>
      <c r="G1659" s="274">
        <v>28</v>
      </c>
      <c r="H1659" s="182">
        <f>SUMIFS(LearningFactors[LF_codeNew],LearningFactors[Tech_'#],WR_IC_new[[#This Row],[Tech_'#]])</f>
        <v>30</v>
      </c>
      <c r="I1659" s="182">
        <f>INDEX(TechList[ST_Thru],MATCH($A1659,TechList[Tech_'#],0),)</f>
        <v>2024</v>
      </c>
      <c r="J1659" s="182" t="str">
        <f>INDEX(TechList[Complexity],MATCH($A1659,TechList[Tech_'#],0),)</f>
        <v>Low2</v>
      </c>
      <c r="K1659" s="277">
        <f>INDEX(CurbWt_selection,MATCH($G1659,CurbWts!$A$3:$A$40,0),)
*($B1659/100)
*E1659</f>
        <v>457.68786433736477</v>
      </c>
      <c r="L1659" s="277">
        <f>INDEX(CurbWt_selection,MATCH($G1659,CurbWts!$A$3:$A$40,0),)
*($B1659/100)
*F1659</f>
        <v>369.19211718069135</v>
      </c>
    </row>
    <row r="1660" spans="1:12" x14ac:dyDescent="0.25">
      <c r="A1660" s="274">
        <v>130</v>
      </c>
      <c r="B1660" s="275">
        <f>INDEX(TechList[Tech],MATCH(A1660,TechList[Tech_'#],0),)</f>
        <v>15</v>
      </c>
      <c r="C1660" s="182" t="str">
        <f t="shared" si="25"/>
        <v>130_28</v>
      </c>
      <c r="D1660" s="182" t="str">
        <f>INDEX(CWC_VehType!$C$2:$C$30,MATCH($G1660,CWC_VehType!$A$2:$A$30,0),)</f>
        <v>NT</v>
      </c>
      <c r="E1660" s="276">
        <f>INDEX(IF(WR_IC_new[[#This Row],[Tow/Non-tow]]="NT",wr_ICcurves!$C$21:$C$80,wr_ICcurves!$E$21:$E$80),MATCH(WR_IC_new[[#This Row],[Tech_'#]],wr_ICcurves!$A$21:$A$80,0),)</f>
        <v>0.61280237938935711</v>
      </c>
      <c r="F1660" s="288">
        <f>INDEX(IF(WR_IC_new[[#This Row],[Tow/Non-tow]]="NT",wr_ICcurves!$D$21:$D$80,wr_ICcurves!$F$21:$F$80),MATCH(WR_IC_new[[#This Row],[Tech_'#]],wr_ICcurves!$A$21:$A$80,0),)</f>
        <v>0.49431463119012836</v>
      </c>
      <c r="G1660" s="274">
        <v>28</v>
      </c>
      <c r="H1660" s="182">
        <f>SUMIFS(LearningFactors[LF_codeNew],LearningFactors[Tech_'#],WR_IC_new[[#This Row],[Tech_'#]])</f>
        <v>30</v>
      </c>
      <c r="I1660" s="182">
        <f>INDEX(TechList[ST_Thru],MATCH($A1660,TechList[Tech_'#],0),)</f>
        <v>2024</v>
      </c>
      <c r="J1660" s="182" t="str">
        <f>INDEX(TechList[Complexity],MATCH($A1660,TechList[Tech_'#],0),)</f>
        <v>Med2</v>
      </c>
      <c r="K1660" s="277">
        <f>INDEX(CurbWt_selection,MATCH($G1660,CurbWts!$A$3:$A$40,0),)
*($B1660/100)
*E1660</f>
        <v>489.79676326234056</v>
      </c>
      <c r="L1660" s="277">
        <f>INDEX(CurbWt_selection,MATCH($G1660,CurbWts!$A$3:$A$40,0),)
*($B1660/100)
*F1660</f>
        <v>395.09263431940815</v>
      </c>
    </row>
    <row r="1661" spans="1:12" x14ac:dyDescent="0.25">
      <c r="A1661" s="274">
        <v>131</v>
      </c>
      <c r="B1661" s="275">
        <f>INDEX(TechList[Tech],MATCH(A1661,TechList[Tech_'#],0),)</f>
        <v>15.5</v>
      </c>
      <c r="C1661" s="182" t="str">
        <f t="shared" si="25"/>
        <v>131_28</v>
      </c>
      <c r="D1661" s="182" t="str">
        <f>INDEX(CWC_VehType!$C$2:$C$30,MATCH($G1661,CWC_VehType!$A$2:$A$30,0),)</f>
        <v>NT</v>
      </c>
      <c r="E1661" s="276">
        <f>INDEX(IF(WR_IC_new[[#This Row],[Tow/Non-tow]]="NT",wr_ICcurves!$C$21:$C$80,wr_ICcurves!$E$21:$E$80),MATCH(WR_IC_new[[#This Row],[Tech_'#]],wr_ICcurves!$A$21:$A$80,0),)</f>
        <v>0.63322912536900233</v>
      </c>
      <c r="F1661" s="288">
        <f>INDEX(IF(WR_IC_new[[#This Row],[Tow/Non-tow]]="NT",wr_ICcurves!$D$21:$D$80,wr_ICcurves!$F$21:$F$80),MATCH(WR_IC_new[[#This Row],[Tech_'#]],wr_ICcurves!$A$21:$A$80,0),)</f>
        <v>0.51079178556313265</v>
      </c>
      <c r="G1661" s="274">
        <v>28</v>
      </c>
      <c r="H1661" s="182">
        <f>SUMIFS(LearningFactors[LF_codeNew],LearningFactors[Tech_'#],WR_IC_new[[#This Row],[Tech_'#]])</f>
        <v>30</v>
      </c>
      <c r="I1661" s="182">
        <f>INDEX(TechList[ST_Thru],MATCH($A1661,TechList[Tech_'#],0),)</f>
        <v>2024</v>
      </c>
      <c r="J1661" s="182" t="str">
        <f>INDEX(TechList[Complexity],MATCH($A1661,TechList[Tech_'#],0),)</f>
        <v>Med2</v>
      </c>
      <c r="K1661" s="277">
        <f>INDEX(CurbWt_selection,MATCH($G1661,CurbWts!$A$3:$A$40,0),)
*($B1661/100)
*E1661</f>
        <v>522.99409943901026</v>
      </c>
      <c r="L1661" s="277">
        <f>INDEX(CurbWt_selection,MATCH($G1661,CurbWts!$A$3:$A$40,0),)
*($B1661/100)
*F1661</f>
        <v>421.87113508994582</v>
      </c>
    </row>
    <row r="1662" spans="1:12" x14ac:dyDescent="0.25">
      <c r="A1662" s="274">
        <v>132</v>
      </c>
      <c r="B1662" s="275">
        <f>INDEX(TechList[Tech],MATCH(A1662,TechList[Tech_'#],0),)</f>
        <v>16</v>
      </c>
      <c r="C1662" s="182" t="str">
        <f t="shared" si="25"/>
        <v>132_28</v>
      </c>
      <c r="D1662" s="182" t="str">
        <f>INDEX(CWC_VehType!$C$2:$C$30,MATCH($G1662,CWC_VehType!$A$2:$A$30,0),)</f>
        <v>NT</v>
      </c>
      <c r="E1662" s="276">
        <f>INDEX(IF(WR_IC_new[[#This Row],[Tow/Non-tow]]="NT",wr_ICcurves!$C$21:$C$80,wr_ICcurves!$E$21:$E$80),MATCH(WR_IC_new[[#This Row],[Tech_'#]],wr_ICcurves!$A$21:$A$80,0),)</f>
        <v>0.65365587134864755</v>
      </c>
      <c r="F1662" s="288">
        <f>INDEX(IF(WR_IC_new[[#This Row],[Tow/Non-tow]]="NT",wr_ICcurves!$D$21:$D$80,wr_ICcurves!$F$21:$F$80),MATCH(WR_IC_new[[#This Row],[Tech_'#]],wr_ICcurves!$A$21:$A$80,0),)</f>
        <v>0.52726893993613699</v>
      </c>
      <c r="G1662" s="274">
        <v>28</v>
      </c>
      <c r="H1662" s="182">
        <f>SUMIFS(LearningFactors[LF_codeNew],LearningFactors[Tech_'#],WR_IC_new[[#This Row],[Tech_'#]])</f>
        <v>30</v>
      </c>
      <c r="I1662" s="182">
        <f>INDEX(TechList[ST_Thru],MATCH($A1662,TechList[Tech_'#],0),)</f>
        <v>2024</v>
      </c>
      <c r="J1662" s="182" t="str">
        <f>INDEX(TechList[Complexity],MATCH($A1662,TechList[Tech_'#],0),)</f>
        <v>Med2</v>
      </c>
      <c r="K1662" s="277">
        <f>INDEX(CurbWt_selection,MATCH($G1662,CurbWts!$A$3:$A$40,0),)
*($B1662/100)
*E1662</f>
        <v>557.27987286737414</v>
      </c>
      <c r="L1662" s="277">
        <f>INDEX(CurbWt_selection,MATCH($G1662,CurbWts!$A$3:$A$40,0),)
*($B1662/100)
*F1662</f>
        <v>449.5276194923045</v>
      </c>
    </row>
    <row r="1663" spans="1:12" x14ac:dyDescent="0.25">
      <c r="A1663" s="274">
        <v>133</v>
      </c>
      <c r="B1663" s="275">
        <f>INDEX(TechList[Tech],MATCH(A1663,TechList[Tech_'#],0),)</f>
        <v>16.5</v>
      </c>
      <c r="C1663" s="182" t="str">
        <f t="shared" si="25"/>
        <v>133_28</v>
      </c>
      <c r="D1663" s="182" t="str">
        <f>INDEX(CWC_VehType!$C$2:$C$30,MATCH($G1663,CWC_VehType!$A$2:$A$30,0),)</f>
        <v>NT</v>
      </c>
      <c r="E1663" s="276">
        <f>INDEX(IF(WR_IC_new[[#This Row],[Tow/Non-tow]]="NT",wr_ICcurves!$C$21:$C$80,wr_ICcurves!$E$21:$E$80),MATCH(WR_IC_new[[#This Row],[Tech_'#]],wr_ICcurves!$A$21:$A$80,0),)</f>
        <v>0.67408261732829278</v>
      </c>
      <c r="F1663" s="288">
        <f>INDEX(IF(WR_IC_new[[#This Row],[Tow/Non-tow]]="NT",wr_ICcurves!$D$21:$D$80,wr_ICcurves!$F$21:$F$80),MATCH(WR_IC_new[[#This Row],[Tech_'#]],wr_ICcurves!$A$21:$A$80,0),)</f>
        <v>0.54374609430914123</v>
      </c>
      <c r="G1663" s="274">
        <v>28</v>
      </c>
      <c r="H1663" s="182">
        <f>SUMIFS(LearningFactors[LF_codeNew],LearningFactors[Tech_'#],WR_IC_new[[#This Row],[Tech_'#]])</f>
        <v>30</v>
      </c>
      <c r="I1663" s="182">
        <f>INDEX(TechList[ST_Thru],MATCH($A1663,TechList[Tech_'#],0),)</f>
        <v>2024</v>
      </c>
      <c r="J1663" s="182" t="str">
        <f>INDEX(TechList[Complexity],MATCH($A1663,TechList[Tech_'#],0),)</f>
        <v>Med2</v>
      </c>
      <c r="K1663" s="277">
        <f>INDEX(CurbWt_selection,MATCH($G1663,CurbWts!$A$3:$A$40,0),)
*($B1663/100)
*E1663</f>
        <v>592.65408354743215</v>
      </c>
      <c r="L1663" s="277">
        <f>INDEX(CurbWt_selection,MATCH($G1663,CurbWts!$A$3:$A$40,0),)
*($B1663/100)
*F1663</f>
        <v>478.06208752648394</v>
      </c>
    </row>
    <row r="1664" spans="1:12" x14ac:dyDescent="0.25">
      <c r="A1664" s="274">
        <v>134</v>
      </c>
      <c r="B1664" s="275">
        <f>INDEX(TechList[Tech],MATCH(A1664,TechList[Tech_'#],0),)</f>
        <v>17</v>
      </c>
      <c r="C1664" s="182" t="str">
        <f t="shared" si="25"/>
        <v>134_28</v>
      </c>
      <c r="D1664" s="182" t="str">
        <f>INDEX(CWC_VehType!$C$2:$C$30,MATCH($G1664,CWC_VehType!$A$2:$A$30,0),)</f>
        <v>NT</v>
      </c>
      <c r="E1664" s="276">
        <f>INDEX(IF(WR_IC_new[[#This Row],[Tow/Non-tow]]="NT",wr_ICcurves!$C$21:$C$80,wr_ICcurves!$E$21:$E$80),MATCH(WR_IC_new[[#This Row],[Tech_'#]],wr_ICcurves!$A$21:$A$80,0),)</f>
        <v>0.694509363307938</v>
      </c>
      <c r="F1664" s="288">
        <f>INDEX(IF(WR_IC_new[[#This Row],[Tow/Non-tow]]="NT",wr_ICcurves!$D$21:$D$80,wr_ICcurves!$F$21:$F$80),MATCH(WR_IC_new[[#This Row],[Tech_'#]],wr_ICcurves!$A$21:$A$80,0),)</f>
        <v>0.56022324868214546</v>
      </c>
      <c r="G1664" s="274">
        <v>28</v>
      </c>
      <c r="H1664" s="182">
        <f>SUMIFS(LearningFactors[LF_codeNew],LearningFactors[Tech_'#],WR_IC_new[[#This Row],[Tech_'#]])</f>
        <v>30</v>
      </c>
      <c r="I1664" s="182">
        <f>INDEX(TechList[ST_Thru],MATCH($A1664,TechList[Tech_'#],0),)</f>
        <v>2024</v>
      </c>
      <c r="J1664" s="182" t="str">
        <f>INDEX(TechList[Complexity],MATCH($A1664,TechList[Tech_'#],0),)</f>
        <v>Med2</v>
      </c>
      <c r="K1664" s="277">
        <f>INDEX(CurbWt_selection,MATCH($G1664,CurbWts!$A$3:$A$40,0),)
*($B1664/100)
*E1664</f>
        <v>629.11673147918407</v>
      </c>
      <c r="L1664" s="277">
        <f>INDEX(CurbWt_selection,MATCH($G1664,CurbWts!$A$3:$A$40,0),)
*($B1664/100)
*F1664</f>
        <v>507.47453919248431</v>
      </c>
    </row>
    <row r="1665" spans="1:12" x14ac:dyDescent="0.25">
      <c r="A1665" s="274">
        <v>135</v>
      </c>
      <c r="B1665" s="275">
        <f>INDEX(TechList[Tech],MATCH(A1665,TechList[Tech_'#],0),)</f>
        <v>17.5</v>
      </c>
      <c r="C1665" s="182" t="str">
        <f t="shared" si="25"/>
        <v>135_28</v>
      </c>
      <c r="D1665" s="182" t="str">
        <f>INDEX(CWC_VehType!$C$2:$C$30,MATCH($G1665,CWC_VehType!$A$2:$A$30,0),)</f>
        <v>NT</v>
      </c>
      <c r="E1665" s="276">
        <f>INDEX(IF(WR_IC_new[[#This Row],[Tow/Non-tow]]="NT",wr_ICcurves!$C$21:$C$80,wr_ICcurves!$E$21:$E$80),MATCH(WR_IC_new[[#This Row],[Tech_'#]],wr_ICcurves!$A$21:$A$80,0),)</f>
        <v>0.71493610928758311</v>
      </c>
      <c r="F1665" s="288">
        <f>INDEX(IF(WR_IC_new[[#This Row],[Tow/Non-tow]]="NT",wr_ICcurves!$D$21:$D$80,wr_ICcurves!$F$21:$F$80),MATCH(WR_IC_new[[#This Row],[Tech_'#]],wr_ICcurves!$A$21:$A$80,0),)</f>
        <v>0.5767004030551498</v>
      </c>
      <c r="G1665" s="274">
        <v>28</v>
      </c>
      <c r="H1665" s="182">
        <f>SUMIFS(LearningFactors[LF_codeNew],LearningFactors[Tech_'#],WR_IC_new[[#This Row],[Tech_'#]])</f>
        <v>30</v>
      </c>
      <c r="I1665" s="182">
        <f>INDEX(TechList[ST_Thru],MATCH($A1665,TechList[Tech_'#],0),)</f>
        <v>2024</v>
      </c>
      <c r="J1665" s="182" t="str">
        <f>INDEX(TechList[Complexity],MATCH($A1665,TechList[Tech_'#],0),)</f>
        <v>Med2</v>
      </c>
      <c r="K1665" s="277">
        <f>INDEX(CurbWt_selection,MATCH($G1665,CurbWts!$A$3:$A$40,0),)
*($B1665/100)
*E1665</f>
        <v>666.66781666263</v>
      </c>
      <c r="L1665" s="277">
        <f>INDEX(CurbWt_selection,MATCH($G1665,CurbWts!$A$3:$A$40,0),)
*($B1665/100)
*F1665</f>
        <v>537.76497449030558</v>
      </c>
    </row>
    <row r="1666" spans="1:12" x14ac:dyDescent="0.25">
      <c r="A1666" s="274">
        <v>136</v>
      </c>
      <c r="B1666" s="275">
        <f>INDEX(TechList[Tech],MATCH(A1666,TechList[Tech_'#],0),)</f>
        <v>18</v>
      </c>
      <c r="C1666" s="182" t="str">
        <f t="shared" si="25"/>
        <v>136_28</v>
      </c>
      <c r="D1666" s="182" t="str">
        <f>INDEX(CWC_VehType!$C$2:$C$30,MATCH($G1666,CWC_VehType!$A$2:$A$30,0),)</f>
        <v>NT</v>
      </c>
      <c r="E1666" s="276">
        <f>INDEX(IF(WR_IC_new[[#This Row],[Tow/Non-tow]]="NT",wr_ICcurves!$C$21:$C$80,wr_ICcurves!$E$21:$E$80),MATCH(WR_IC_new[[#This Row],[Tech_'#]],wr_ICcurves!$A$21:$A$80,0),)</f>
        <v>0.73536285526722833</v>
      </c>
      <c r="F1666" s="288">
        <f>INDEX(IF(WR_IC_new[[#This Row],[Tow/Non-tow]]="NT",wr_ICcurves!$D$21:$D$80,wr_ICcurves!$F$21:$F$80),MATCH(WR_IC_new[[#This Row],[Tech_'#]],wr_ICcurves!$A$21:$A$80,0),)</f>
        <v>0.59317755742815403</v>
      </c>
      <c r="G1666" s="274">
        <v>28</v>
      </c>
      <c r="H1666" s="182">
        <f>SUMIFS(LearningFactors[LF_codeNew],LearningFactors[Tech_'#],WR_IC_new[[#This Row],[Tech_'#]])</f>
        <v>30</v>
      </c>
      <c r="I1666" s="182">
        <f>INDEX(TechList[ST_Thru],MATCH($A1666,TechList[Tech_'#],0),)</f>
        <v>2024</v>
      </c>
      <c r="J1666" s="182" t="str">
        <f>INDEX(TechList[Complexity],MATCH($A1666,TechList[Tech_'#],0),)</f>
        <v>Med2</v>
      </c>
      <c r="K1666" s="277">
        <f>INDEX(CurbWt_selection,MATCH($G1666,CurbWts!$A$3:$A$40,0),)
*($B1666/100)
*E1666</f>
        <v>705.30733909777018</v>
      </c>
      <c r="L1666" s="277">
        <f>INDEX(CurbWt_selection,MATCH($G1666,CurbWts!$A$3:$A$40,0),)
*($B1666/100)
*F1666</f>
        <v>568.93339341994772</v>
      </c>
    </row>
    <row r="1667" spans="1:12" x14ac:dyDescent="0.25">
      <c r="A1667" s="274">
        <v>137</v>
      </c>
      <c r="B1667" s="275">
        <f>INDEX(TechList[Tech],MATCH(A1667,TechList[Tech_'#],0),)</f>
        <v>18.5</v>
      </c>
      <c r="C1667" s="182" t="str">
        <f t="shared" si="25"/>
        <v>137_28</v>
      </c>
      <c r="D1667" s="182" t="str">
        <f>INDEX(CWC_VehType!$C$2:$C$30,MATCH($G1667,CWC_VehType!$A$2:$A$30,0),)</f>
        <v>NT</v>
      </c>
      <c r="E1667" s="276">
        <f>INDEX(IF(WR_IC_new[[#This Row],[Tow/Non-tow]]="NT",wr_ICcurves!$C$21:$C$80,wr_ICcurves!$E$21:$E$80),MATCH(WR_IC_new[[#This Row],[Tech_'#]],wr_ICcurves!$A$21:$A$80,0),)</f>
        <v>0.75578960124687367</v>
      </c>
      <c r="F1667" s="288">
        <f>INDEX(IF(WR_IC_new[[#This Row],[Tow/Non-tow]]="NT",wr_ICcurves!$D$21:$D$80,wr_ICcurves!$F$21:$F$80),MATCH(WR_IC_new[[#This Row],[Tech_'#]],wr_ICcurves!$A$21:$A$80,0),)</f>
        <v>0.60965471180115838</v>
      </c>
      <c r="G1667" s="274">
        <v>28</v>
      </c>
      <c r="H1667" s="182">
        <f>SUMIFS(LearningFactors[LF_codeNew],LearningFactors[Tech_'#],WR_IC_new[[#This Row],[Tech_'#]])</f>
        <v>30</v>
      </c>
      <c r="I1667" s="182">
        <f>INDEX(TechList[ST_Thru],MATCH($A1667,TechList[Tech_'#],0),)</f>
        <v>2024</v>
      </c>
      <c r="J1667" s="182" t="str">
        <f>INDEX(TechList[Complexity],MATCH($A1667,TechList[Tech_'#],0),)</f>
        <v>Med2</v>
      </c>
      <c r="K1667" s="277">
        <f>INDEX(CurbWt_selection,MATCH($G1667,CurbWts!$A$3:$A$40,0),)
*($B1667/100)
*E1667</f>
        <v>745.03529878460461</v>
      </c>
      <c r="L1667" s="277">
        <f>INDEX(CurbWt_selection,MATCH($G1667,CurbWts!$A$3:$A$40,0),)
*($B1667/100)
*F1667</f>
        <v>600.97979598141092</v>
      </c>
    </row>
    <row r="1668" spans="1:12" x14ac:dyDescent="0.25">
      <c r="A1668" s="274">
        <v>138</v>
      </c>
      <c r="B1668" s="275">
        <f>INDEX(TechList[Tech],MATCH(A1668,TechList[Tech_'#],0),)</f>
        <v>19</v>
      </c>
      <c r="C1668" s="182" t="str">
        <f t="shared" ref="C1668:C1731" si="26">CONCATENATE($A1668,"_",TEXT(G1668,"00"))</f>
        <v>138_28</v>
      </c>
      <c r="D1668" s="182" t="str">
        <f>INDEX(CWC_VehType!$C$2:$C$30,MATCH($G1668,CWC_VehType!$A$2:$A$30,0),)</f>
        <v>NT</v>
      </c>
      <c r="E1668" s="276">
        <f>INDEX(IF(WR_IC_new[[#This Row],[Tow/Non-tow]]="NT",wr_ICcurves!$C$21:$C$80,wr_ICcurves!$E$21:$E$80),MATCH(WR_IC_new[[#This Row],[Tech_'#]],wr_ICcurves!$A$21:$A$80,0),)</f>
        <v>0.776216347226519</v>
      </c>
      <c r="F1668" s="288">
        <f>INDEX(IF(WR_IC_new[[#This Row],[Tow/Non-tow]]="NT",wr_ICcurves!$D$21:$D$80,wr_ICcurves!$F$21:$F$80),MATCH(WR_IC_new[[#This Row],[Tech_'#]],wr_ICcurves!$A$21:$A$80,0),)</f>
        <v>0.62613186617416261</v>
      </c>
      <c r="G1668" s="274">
        <v>28</v>
      </c>
      <c r="H1668" s="182">
        <f>SUMIFS(LearningFactors[LF_codeNew],LearningFactors[Tech_'#],WR_IC_new[[#This Row],[Tech_'#]])</f>
        <v>30</v>
      </c>
      <c r="I1668" s="182">
        <f>INDEX(TechList[ST_Thru],MATCH($A1668,TechList[Tech_'#],0),)</f>
        <v>2024</v>
      </c>
      <c r="J1668" s="182" t="str">
        <f>INDEX(TechList[Complexity],MATCH($A1668,TechList[Tech_'#],0),)</f>
        <v>Med2</v>
      </c>
      <c r="K1668" s="277">
        <f>INDEX(CurbWt_selection,MATCH($G1668,CurbWts!$A$3:$A$40,0),)
*($B1668/100)
*E1668</f>
        <v>785.85169572313305</v>
      </c>
      <c r="L1668" s="277">
        <f>INDEX(CurbWt_selection,MATCH($G1668,CurbWts!$A$3:$A$40,0),)
*($B1668/100)
*F1668</f>
        <v>633.90418217469494</v>
      </c>
    </row>
    <row r="1669" spans="1:12" x14ac:dyDescent="0.25">
      <c r="A1669" s="274">
        <v>139</v>
      </c>
      <c r="B1669" s="275">
        <f>INDEX(TechList[Tech],MATCH(A1669,TechList[Tech_'#],0),)</f>
        <v>19.5</v>
      </c>
      <c r="C1669" s="182" t="str">
        <f t="shared" si="26"/>
        <v>139_28</v>
      </c>
      <c r="D1669" s="182" t="str">
        <f>INDEX(CWC_VehType!$C$2:$C$30,MATCH($G1669,CWC_VehType!$A$2:$A$30,0),)</f>
        <v>NT</v>
      </c>
      <c r="E1669" s="276">
        <f>INDEX(IF(WR_IC_new[[#This Row],[Tow/Non-tow]]="NT",wr_ICcurves!$C$21:$C$80,wr_ICcurves!$E$21:$E$80),MATCH(WR_IC_new[[#This Row],[Tech_'#]],wr_ICcurves!$A$21:$A$80,0),)</f>
        <v>0.79664309320616422</v>
      </c>
      <c r="F1669" s="288">
        <f>INDEX(IF(WR_IC_new[[#This Row],[Tow/Non-tow]]="NT",wr_ICcurves!$D$21:$D$80,wr_ICcurves!$F$21:$F$80),MATCH(WR_IC_new[[#This Row],[Tech_'#]],wr_ICcurves!$A$21:$A$80,0),)</f>
        <v>0.64260902054716684</v>
      </c>
      <c r="G1669" s="274">
        <v>28</v>
      </c>
      <c r="H1669" s="182">
        <f>SUMIFS(LearningFactors[LF_codeNew],LearningFactors[Tech_'#],WR_IC_new[[#This Row],[Tech_'#]])</f>
        <v>30</v>
      </c>
      <c r="I1669" s="182">
        <f>INDEX(TechList[ST_Thru],MATCH($A1669,TechList[Tech_'#],0),)</f>
        <v>2024</v>
      </c>
      <c r="J1669" s="182" t="str">
        <f>INDEX(TechList[Complexity],MATCH($A1669,TechList[Tech_'#],0),)</f>
        <v>Med2</v>
      </c>
      <c r="K1669" s="277">
        <f>INDEX(CurbWt_selection,MATCH($G1669,CurbWts!$A$3:$A$40,0),)
*($B1669/100)
*E1669</f>
        <v>827.75652991335562</v>
      </c>
      <c r="L1669" s="277">
        <f>INDEX(CurbWt_selection,MATCH($G1669,CurbWts!$A$3:$A$40,0),)
*($B1669/100)
*F1669</f>
        <v>667.7065519997999</v>
      </c>
    </row>
    <row r="1670" spans="1:12" x14ac:dyDescent="0.25">
      <c r="A1670" s="274">
        <v>140</v>
      </c>
      <c r="B1670" s="275">
        <f>INDEX(TechList[Tech],MATCH(A1670,TechList[Tech_'#],0),)</f>
        <v>20</v>
      </c>
      <c r="C1670" s="182" t="str">
        <f t="shared" si="26"/>
        <v>140_28</v>
      </c>
      <c r="D1670" s="182" t="str">
        <f>INDEX(CWC_VehType!$C$2:$C$30,MATCH($G1670,CWC_VehType!$A$2:$A$30,0),)</f>
        <v>NT</v>
      </c>
      <c r="E1670" s="276">
        <f>INDEX(IF(WR_IC_new[[#This Row],[Tow/Non-tow]]="NT",wr_ICcurves!$C$21:$C$80,wr_ICcurves!$E$21:$E$80),MATCH(WR_IC_new[[#This Row],[Tech_'#]],wr_ICcurves!$A$21:$A$80,0),)</f>
        <v>0.81706983918580944</v>
      </c>
      <c r="F1670" s="288">
        <f>INDEX(IF(WR_IC_new[[#This Row],[Tow/Non-tow]]="NT",wr_ICcurves!$D$21:$D$80,wr_ICcurves!$F$21:$F$80),MATCH(WR_IC_new[[#This Row],[Tech_'#]],wr_ICcurves!$A$21:$A$80,0),)</f>
        <v>0.65908617492017119</v>
      </c>
      <c r="G1670" s="274">
        <v>28</v>
      </c>
      <c r="H1670" s="182">
        <f>SUMIFS(LearningFactors[LF_codeNew],LearningFactors[Tech_'#],WR_IC_new[[#This Row],[Tech_'#]])</f>
        <v>30</v>
      </c>
      <c r="I1670" s="182">
        <f>INDEX(TechList[ST_Thru],MATCH($A1670,TechList[Tech_'#],0),)</f>
        <v>2024</v>
      </c>
      <c r="J1670" s="182" t="str">
        <f>INDEX(TechList[Complexity],MATCH($A1670,TechList[Tech_'#],0),)</f>
        <v>Med2</v>
      </c>
      <c r="K1670" s="277">
        <f>INDEX(CurbWt_selection,MATCH($G1670,CurbWts!$A$3:$A$40,0),)
*($B1670/100)
*E1670</f>
        <v>870.74980135527221</v>
      </c>
      <c r="L1670" s="277">
        <f>INDEX(CurbWt_selection,MATCH($G1670,CurbWts!$A$3:$A$40,0),)
*($B1670/100)
*F1670</f>
        <v>702.3869054567258</v>
      </c>
    </row>
    <row r="1671" spans="1:12" x14ac:dyDescent="0.25">
      <c r="A1671" s="274">
        <v>141</v>
      </c>
      <c r="B1671" s="275">
        <f>INDEX(TechList[Tech],MATCH(A1671,TechList[Tech_'#],0),)</f>
        <v>20.5</v>
      </c>
      <c r="C1671" s="182" t="str">
        <f t="shared" si="26"/>
        <v>141_28</v>
      </c>
      <c r="D1671" s="182" t="str">
        <f>INDEX(CWC_VehType!$C$2:$C$30,MATCH($G1671,CWC_VehType!$A$2:$A$30,0),)</f>
        <v>NT</v>
      </c>
      <c r="E1671" s="276">
        <f>INDEX(IF(WR_IC_new[[#This Row],[Tow/Non-tow]]="NT",wr_ICcurves!$C$21:$C$80,wr_ICcurves!$E$21:$E$80),MATCH(WR_IC_new[[#This Row],[Tech_'#]],wr_ICcurves!$A$21:$A$80,0),)</f>
        <v>0.83749658516545455</v>
      </c>
      <c r="F1671" s="288">
        <f>INDEX(IF(WR_IC_new[[#This Row],[Tow/Non-tow]]="NT",wr_ICcurves!$D$21:$D$80,wr_ICcurves!$F$21:$F$80),MATCH(WR_IC_new[[#This Row],[Tech_'#]],wr_ICcurves!$A$21:$A$80,0),)</f>
        <v>0.67556332929317542</v>
      </c>
      <c r="G1671" s="274">
        <v>28</v>
      </c>
      <c r="H1671" s="182">
        <f>SUMIFS(LearningFactors[LF_codeNew],LearningFactors[Tech_'#],WR_IC_new[[#This Row],[Tech_'#]])</f>
        <v>30</v>
      </c>
      <c r="I1671" s="182">
        <f>INDEX(TechList[ST_Thru],MATCH($A1671,TechList[Tech_'#],0),)</f>
        <v>2024</v>
      </c>
      <c r="J1671" s="182" t="str">
        <f>INDEX(TechList[Complexity],MATCH($A1671,TechList[Tech_'#],0),)</f>
        <v>Med2</v>
      </c>
      <c r="K1671" s="277">
        <f>INDEX(CurbWt_selection,MATCH($G1671,CurbWts!$A$3:$A$40,0),)
*($B1671/100)
*E1671</f>
        <v>914.83151004888259</v>
      </c>
      <c r="L1671" s="277">
        <f>INDEX(CurbWt_selection,MATCH($G1671,CurbWts!$A$3:$A$40,0),)
*($B1671/100)
*F1671</f>
        <v>737.9452425454723</v>
      </c>
    </row>
    <row r="1672" spans="1:12" x14ac:dyDescent="0.25">
      <c r="A1672" s="274">
        <v>142</v>
      </c>
      <c r="B1672" s="275">
        <f>INDEX(TechList[Tech],MATCH(A1672,TechList[Tech_'#],0),)</f>
        <v>21</v>
      </c>
      <c r="C1672" s="182" t="str">
        <f t="shared" si="26"/>
        <v>142_28</v>
      </c>
      <c r="D1672" s="182" t="str">
        <f>INDEX(CWC_VehType!$C$2:$C$30,MATCH($G1672,CWC_VehType!$A$2:$A$30,0),)</f>
        <v>NT</v>
      </c>
      <c r="E1672" s="276">
        <f>INDEX(IF(WR_IC_new[[#This Row],[Tow/Non-tow]]="NT",wr_ICcurves!$C$21:$C$80,wr_ICcurves!$E$21:$E$80),MATCH(WR_IC_new[[#This Row],[Tech_'#]],wr_ICcurves!$A$21:$A$80,0),)</f>
        <v>0.85792333114509978</v>
      </c>
      <c r="F1672" s="288">
        <f>INDEX(IF(WR_IC_new[[#This Row],[Tow/Non-tow]]="NT",wr_ICcurves!$D$21:$D$80,wr_ICcurves!$F$21:$F$80),MATCH(WR_IC_new[[#This Row],[Tech_'#]],wr_ICcurves!$A$21:$A$80,0),)</f>
        <v>0.69204048366617976</v>
      </c>
      <c r="G1672" s="274">
        <v>28</v>
      </c>
      <c r="H1672" s="182">
        <f>SUMIFS(LearningFactors[LF_codeNew],LearningFactors[Tech_'#],WR_IC_new[[#This Row],[Tech_'#]])</f>
        <v>30</v>
      </c>
      <c r="I1672" s="182">
        <f>INDEX(TechList[ST_Thru],MATCH($A1672,TechList[Tech_'#],0),)</f>
        <v>2024</v>
      </c>
      <c r="J1672" s="182" t="str">
        <f>INDEX(TechList[Complexity],MATCH($A1672,TechList[Tech_'#],0),)</f>
        <v>Med2</v>
      </c>
      <c r="K1672" s="277">
        <f>INDEX(CurbWt_selection,MATCH($G1672,CurbWts!$A$3:$A$40,0),)
*($B1672/100)
*E1672</f>
        <v>960.00165599418722</v>
      </c>
      <c r="L1672" s="277">
        <f>INDEX(CurbWt_selection,MATCH($G1672,CurbWts!$A$3:$A$40,0),)
*($B1672/100)
*F1672</f>
        <v>774.38156326603996</v>
      </c>
    </row>
    <row r="1673" spans="1:12" x14ac:dyDescent="0.25">
      <c r="A1673" s="274">
        <v>143</v>
      </c>
      <c r="B1673" s="275">
        <f>INDEX(TechList[Tech],MATCH(A1673,TechList[Tech_'#],0),)</f>
        <v>21.5</v>
      </c>
      <c r="C1673" s="182" t="str">
        <f t="shared" si="26"/>
        <v>143_28</v>
      </c>
      <c r="D1673" s="182" t="str">
        <f>INDEX(CWC_VehType!$C$2:$C$30,MATCH($G1673,CWC_VehType!$A$2:$A$30,0),)</f>
        <v>NT</v>
      </c>
      <c r="E1673" s="276">
        <f>INDEX(IF(WR_IC_new[[#This Row],[Tow/Non-tow]]="NT",wr_ICcurves!$C$21:$C$80,wr_ICcurves!$E$21:$E$80),MATCH(WR_IC_new[[#This Row],[Tech_'#]],wr_ICcurves!$A$21:$A$80,0),)</f>
        <v>0.878350077124745</v>
      </c>
      <c r="F1673" s="288">
        <f>INDEX(IF(WR_IC_new[[#This Row],[Tow/Non-tow]]="NT",wr_ICcurves!$D$21:$D$80,wr_ICcurves!$F$21:$F$80),MATCH(WR_IC_new[[#This Row],[Tech_'#]],wr_ICcurves!$A$21:$A$80,0),)</f>
        <v>0.70851763803918399</v>
      </c>
      <c r="G1673" s="274">
        <v>28</v>
      </c>
      <c r="H1673" s="182">
        <f>SUMIFS(LearningFactors[LF_codeNew],LearningFactors[Tech_'#],WR_IC_new[[#This Row],[Tech_'#]])</f>
        <v>30</v>
      </c>
      <c r="I1673" s="182">
        <f>INDEX(TechList[ST_Thru],MATCH($A1673,TechList[Tech_'#],0),)</f>
        <v>2024</v>
      </c>
      <c r="J1673" s="182" t="str">
        <f>INDEX(TechList[Complexity],MATCH($A1673,TechList[Tech_'#],0),)</f>
        <v>Med2</v>
      </c>
      <c r="K1673" s="277">
        <f>INDEX(CurbWt_selection,MATCH($G1673,CurbWts!$A$3:$A$40,0),)
*($B1673/100)
*E1673</f>
        <v>1006.2602391911861</v>
      </c>
      <c r="L1673" s="277">
        <f>INDEX(CurbWt_selection,MATCH($G1673,CurbWts!$A$3:$A$40,0),)
*($B1673/100)
*F1673</f>
        <v>811.69586761842857</v>
      </c>
    </row>
    <row r="1674" spans="1:12" x14ac:dyDescent="0.25">
      <c r="A1674" s="274">
        <v>144</v>
      </c>
      <c r="B1674" s="275">
        <f>INDEX(TechList[Tech],MATCH(A1674,TechList[Tech_'#],0),)</f>
        <v>22</v>
      </c>
      <c r="C1674" s="182" t="str">
        <f t="shared" si="26"/>
        <v>144_28</v>
      </c>
      <c r="D1674" s="182" t="str">
        <f>INDEX(CWC_VehType!$C$2:$C$30,MATCH($G1674,CWC_VehType!$A$2:$A$30,0),)</f>
        <v>NT</v>
      </c>
      <c r="E1674" s="276">
        <f>INDEX(IF(WR_IC_new[[#This Row],[Tow/Non-tow]]="NT",wr_ICcurves!$C$21:$C$80,wr_ICcurves!$E$21:$E$80),MATCH(WR_IC_new[[#This Row],[Tech_'#]],wr_ICcurves!$A$21:$A$80,0),)</f>
        <v>0.89877682310439022</v>
      </c>
      <c r="F1674" s="288">
        <f>INDEX(IF(WR_IC_new[[#This Row],[Tow/Non-tow]]="NT",wr_ICcurves!$D$21:$D$80,wr_ICcurves!$F$21:$F$80),MATCH(WR_IC_new[[#This Row],[Tech_'#]],wr_ICcurves!$A$21:$A$80,0),)</f>
        <v>0.72499479241218823</v>
      </c>
      <c r="G1674" s="274">
        <v>28</v>
      </c>
      <c r="H1674" s="182">
        <f>SUMIFS(LearningFactors[LF_codeNew],LearningFactors[Tech_'#],WR_IC_new[[#This Row],[Tech_'#]])</f>
        <v>30</v>
      </c>
      <c r="I1674" s="182">
        <f>INDEX(TechList[ST_Thru],MATCH($A1674,TechList[Tech_'#],0),)</f>
        <v>2024</v>
      </c>
      <c r="J1674" s="182" t="str">
        <f>INDEX(TechList[Complexity],MATCH($A1674,TechList[Tech_'#],0),)</f>
        <v>Med2</v>
      </c>
      <c r="K1674" s="277">
        <f>INDEX(CurbWt_selection,MATCH($G1674,CurbWts!$A$3:$A$40,0),)
*($B1674/100)
*E1674</f>
        <v>1053.607259639879</v>
      </c>
      <c r="L1674" s="277">
        <f>INDEX(CurbWt_selection,MATCH($G1674,CurbWts!$A$3:$A$40,0),)
*($B1674/100)
*F1674</f>
        <v>849.88815560263788</v>
      </c>
    </row>
    <row r="1675" spans="1:12" x14ac:dyDescent="0.25">
      <c r="A1675" s="274">
        <v>145</v>
      </c>
      <c r="B1675" s="275">
        <f>INDEX(TechList[Tech],MATCH(A1675,TechList[Tech_'#],0),)</f>
        <v>22.5</v>
      </c>
      <c r="C1675" s="182" t="str">
        <f t="shared" si="26"/>
        <v>145_28</v>
      </c>
      <c r="D1675" s="182" t="str">
        <f>INDEX(CWC_VehType!$C$2:$C$30,MATCH($G1675,CWC_VehType!$A$2:$A$30,0),)</f>
        <v>NT</v>
      </c>
      <c r="E1675" s="276">
        <f>INDEX(IF(WR_IC_new[[#This Row],[Tow/Non-tow]]="NT",wr_ICcurves!$C$21:$C$80,wr_ICcurves!$E$21:$E$80),MATCH(WR_IC_new[[#This Row],[Tech_'#]],wr_ICcurves!$A$21:$A$80,0),)</f>
        <v>0.91920356908403544</v>
      </c>
      <c r="F1675" s="288">
        <f>INDEX(IF(WR_IC_new[[#This Row],[Tow/Non-tow]]="NT",wr_ICcurves!$D$21:$D$80,wr_ICcurves!$F$21:$F$80),MATCH(WR_IC_new[[#This Row],[Tech_'#]],wr_ICcurves!$A$21:$A$80,0),)</f>
        <v>0.74147194678519257</v>
      </c>
      <c r="G1675" s="274">
        <v>28</v>
      </c>
      <c r="H1675" s="182">
        <f>SUMIFS(LearningFactors[LF_codeNew],LearningFactors[Tech_'#],WR_IC_new[[#This Row],[Tech_'#]])</f>
        <v>30</v>
      </c>
      <c r="I1675" s="182">
        <f>INDEX(TechList[ST_Thru],MATCH($A1675,TechList[Tech_'#],0),)</f>
        <v>2024</v>
      </c>
      <c r="J1675" s="182" t="str">
        <f>INDEX(TechList[Complexity],MATCH($A1675,TechList[Tech_'#],0),)</f>
        <v>Med2</v>
      </c>
      <c r="K1675" s="277">
        <f>INDEX(CurbWt_selection,MATCH($G1675,CurbWts!$A$3:$A$40,0),)
*($B1675/100)
*E1675</f>
        <v>1102.0427173402659</v>
      </c>
      <c r="L1675" s="277">
        <f>INDEX(CurbWt_selection,MATCH($G1675,CurbWts!$A$3:$A$40,0),)
*($B1675/100)
*F1675</f>
        <v>888.95842721866836</v>
      </c>
    </row>
    <row r="1676" spans="1:12" x14ac:dyDescent="0.25">
      <c r="A1676" s="274">
        <v>146</v>
      </c>
      <c r="B1676" s="275">
        <f>INDEX(TechList[Tech],MATCH(A1676,TechList[Tech_'#],0),)</f>
        <v>23</v>
      </c>
      <c r="C1676" s="182" t="str">
        <f t="shared" si="26"/>
        <v>146_28</v>
      </c>
      <c r="D1676" s="182" t="str">
        <f>INDEX(CWC_VehType!$C$2:$C$30,MATCH($G1676,CWC_VehType!$A$2:$A$30,0),)</f>
        <v>NT</v>
      </c>
      <c r="E1676" s="276">
        <f>INDEX(IF(WR_IC_new[[#This Row],[Tow/Non-tow]]="NT",wr_ICcurves!$C$21:$C$80,wr_ICcurves!$E$21:$E$80),MATCH(WR_IC_new[[#This Row],[Tech_'#]],wr_ICcurves!$A$21:$A$80,0),)</f>
        <v>0.93963031506368067</v>
      </c>
      <c r="F1676" s="288">
        <f>INDEX(IF(WR_IC_new[[#This Row],[Tow/Non-tow]]="NT",wr_ICcurves!$D$21:$D$80,wr_ICcurves!$F$21:$F$80),MATCH(WR_IC_new[[#This Row],[Tech_'#]],wr_ICcurves!$A$21:$A$80,0),)</f>
        <v>0.7579491011581968</v>
      </c>
      <c r="G1676" s="274">
        <v>28</v>
      </c>
      <c r="H1676" s="182">
        <f>SUMIFS(LearningFactors[LF_codeNew],LearningFactors[Tech_'#],WR_IC_new[[#This Row],[Tech_'#]])</f>
        <v>30</v>
      </c>
      <c r="I1676" s="182">
        <f>INDEX(TechList[ST_Thru],MATCH($A1676,TechList[Tech_'#],0),)</f>
        <v>2024</v>
      </c>
      <c r="J1676" s="182" t="str">
        <f>INDEX(TechList[Complexity],MATCH($A1676,TechList[Tech_'#],0),)</f>
        <v>Med2</v>
      </c>
      <c r="K1676" s="277">
        <f>INDEX(CurbWt_selection,MATCH($G1676,CurbWts!$A$3:$A$40,0),)
*($B1676/100)
*E1676</f>
        <v>1151.5666122923471</v>
      </c>
      <c r="L1676" s="277">
        <f>INDEX(CurbWt_selection,MATCH($G1676,CurbWts!$A$3:$A$40,0),)
*($B1676/100)
*F1676</f>
        <v>928.90668246651956</v>
      </c>
    </row>
    <row r="1677" spans="1:12" x14ac:dyDescent="0.25">
      <c r="A1677" s="274">
        <v>147</v>
      </c>
      <c r="B1677" s="275">
        <f>INDEX(TechList[Tech],MATCH(A1677,TechList[Tech_'#],0),)</f>
        <v>23.5</v>
      </c>
      <c r="C1677" s="182" t="str">
        <f t="shared" si="26"/>
        <v>147_28</v>
      </c>
      <c r="D1677" s="182" t="str">
        <f>INDEX(CWC_VehType!$C$2:$C$30,MATCH($G1677,CWC_VehType!$A$2:$A$30,0),)</f>
        <v>NT</v>
      </c>
      <c r="E1677" s="276">
        <f>INDEX(IF(WR_IC_new[[#This Row],[Tow/Non-tow]]="NT",wr_ICcurves!$C$21:$C$80,wr_ICcurves!$E$21:$E$80),MATCH(WR_IC_new[[#This Row],[Tech_'#]],wr_ICcurves!$A$21:$A$80,0),)</f>
        <v>0.96005706104332589</v>
      </c>
      <c r="F1677" s="288">
        <f>INDEX(IF(WR_IC_new[[#This Row],[Tow/Non-tow]]="NT",wr_ICcurves!$D$21:$D$80,wr_ICcurves!$F$21:$F$80),MATCH(WR_IC_new[[#This Row],[Tech_'#]],wr_ICcurves!$A$21:$A$80,0),)</f>
        <v>0.77442625553120115</v>
      </c>
      <c r="G1677" s="274">
        <v>28</v>
      </c>
      <c r="H1677" s="182">
        <f>SUMIFS(LearningFactors[LF_codeNew],LearningFactors[Tech_'#],WR_IC_new[[#This Row],[Tech_'#]])</f>
        <v>30</v>
      </c>
      <c r="I1677" s="182">
        <f>INDEX(TechList[ST_Thru],MATCH($A1677,TechList[Tech_'#],0),)</f>
        <v>2024</v>
      </c>
      <c r="J1677" s="182" t="str">
        <f>INDEX(TechList[Complexity],MATCH($A1677,TechList[Tech_'#],0),)</f>
        <v>Med2</v>
      </c>
      <c r="K1677" s="277">
        <f>INDEX(CurbWt_selection,MATCH($G1677,CurbWts!$A$3:$A$40,0),)
*($B1677/100)
*E1677</f>
        <v>1202.1789444961223</v>
      </c>
      <c r="L1677" s="277">
        <f>INDEX(CurbWt_selection,MATCH($G1677,CurbWts!$A$3:$A$40,0),)
*($B1677/100)
*F1677</f>
        <v>969.7329213461918</v>
      </c>
    </row>
    <row r="1678" spans="1:12" x14ac:dyDescent="0.25">
      <c r="A1678" s="274">
        <v>148</v>
      </c>
      <c r="B1678" s="275">
        <f>INDEX(TechList[Tech],MATCH(A1678,TechList[Tech_'#],0),)</f>
        <v>24</v>
      </c>
      <c r="C1678" s="182" t="str">
        <f t="shared" si="26"/>
        <v>148_28</v>
      </c>
      <c r="D1678" s="182" t="str">
        <f>INDEX(CWC_VehType!$C$2:$C$30,MATCH($G1678,CWC_VehType!$A$2:$A$30,0),)</f>
        <v>NT</v>
      </c>
      <c r="E1678" s="276">
        <f>INDEX(IF(WR_IC_new[[#This Row],[Tow/Non-tow]]="NT",wr_ICcurves!$C$21:$C$80,wr_ICcurves!$E$21:$E$80),MATCH(WR_IC_new[[#This Row],[Tech_'#]],wr_ICcurves!$A$21:$A$80,0),)</f>
        <v>0.98048380702297133</v>
      </c>
      <c r="F1678" s="288">
        <f>INDEX(IF(WR_IC_new[[#This Row],[Tow/Non-tow]]="NT",wr_ICcurves!$D$21:$D$80,wr_ICcurves!$F$21:$F$80),MATCH(WR_IC_new[[#This Row],[Tech_'#]],wr_ICcurves!$A$21:$A$80,0),)</f>
        <v>0.79090340990420538</v>
      </c>
      <c r="G1678" s="274">
        <v>28</v>
      </c>
      <c r="H1678" s="182">
        <f>SUMIFS(LearningFactors[LF_codeNew],LearningFactors[Tech_'#],WR_IC_new[[#This Row],[Tech_'#]])</f>
        <v>30</v>
      </c>
      <c r="I1678" s="182">
        <f>INDEX(TechList[ST_Thru],MATCH($A1678,TechList[Tech_'#],0),)</f>
        <v>2024</v>
      </c>
      <c r="J1678" s="182" t="str">
        <f>INDEX(TechList[Complexity],MATCH($A1678,TechList[Tech_'#],0),)</f>
        <v>Med2</v>
      </c>
      <c r="K1678" s="277">
        <f>INDEX(CurbWt_selection,MATCH($G1678,CurbWts!$A$3:$A$40,0),)
*($B1678/100)
*E1678</f>
        <v>1253.8797139515918</v>
      </c>
      <c r="L1678" s="277">
        <f>INDEX(CurbWt_selection,MATCH($G1678,CurbWts!$A$3:$A$40,0),)
*($B1678/100)
*F1678</f>
        <v>1011.4371438576849</v>
      </c>
    </row>
    <row r="1679" spans="1:12" x14ac:dyDescent="0.25">
      <c r="A1679" s="274">
        <v>149</v>
      </c>
      <c r="B1679" s="275">
        <f>INDEX(TechList[Tech],MATCH(A1679,TechList[Tech_'#],0),)</f>
        <v>24.5</v>
      </c>
      <c r="C1679" s="182" t="str">
        <f t="shared" si="26"/>
        <v>149_28</v>
      </c>
      <c r="D1679" s="182" t="str">
        <f>INDEX(CWC_VehType!$C$2:$C$30,MATCH($G1679,CWC_VehType!$A$2:$A$30,0),)</f>
        <v>NT</v>
      </c>
      <c r="E1679" s="276">
        <f>INDEX(IF(WR_IC_new[[#This Row],[Tow/Non-tow]]="NT",wr_ICcurves!$C$21:$C$80,wr_ICcurves!$E$21:$E$80),MATCH(WR_IC_new[[#This Row],[Tech_'#]],wr_ICcurves!$A$21:$A$80,0),)</f>
        <v>1.0009105530026166</v>
      </c>
      <c r="F1679" s="288">
        <f>INDEX(IF(WR_IC_new[[#This Row],[Tow/Non-tow]]="NT",wr_ICcurves!$D$21:$D$80,wr_ICcurves!$F$21:$F$80),MATCH(WR_IC_new[[#This Row],[Tech_'#]],wr_ICcurves!$A$21:$A$80,0),)</f>
        <v>0.80738056427720961</v>
      </c>
      <c r="G1679" s="274">
        <v>28</v>
      </c>
      <c r="H1679" s="182">
        <f>SUMIFS(LearningFactors[LF_codeNew],LearningFactors[Tech_'#],WR_IC_new[[#This Row],[Tech_'#]])</f>
        <v>30</v>
      </c>
      <c r="I1679" s="182">
        <f>INDEX(TechList[ST_Thru],MATCH($A1679,TechList[Tech_'#],0),)</f>
        <v>2024</v>
      </c>
      <c r="J1679" s="182" t="str">
        <f>INDEX(TechList[Complexity],MATCH($A1679,TechList[Tech_'#],0),)</f>
        <v>Med2</v>
      </c>
      <c r="K1679" s="277">
        <f>INDEX(CurbWt_selection,MATCH($G1679,CurbWts!$A$3:$A$40,0),)
*($B1679/100)
*E1679</f>
        <v>1306.6689206587553</v>
      </c>
      <c r="L1679" s="277">
        <f>INDEX(CurbWt_selection,MATCH($G1679,CurbWts!$A$3:$A$40,0),)
*($B1679/100)
*F1679</f>
        <v>1054.0193500009989</v>
      </c>
    </row>
    <row r="1680" spans="1:12" x14ac:dyDescent="0.25">
      <c r="A1680" s="274">
        <v>150</v>
      </c>
      <c r="B1680" s="275">
        <f>INDEX(TechList[Tech],MATCH(A1680,TechList[Tech_'#],0),)</f>
        <v>25</v>
      </c>
      <c r="C1680" s="182" t="str">
        <f t="shared" si="26"/>
        <v>150_28</v>
      </c>
      <c r="D1680" s="182" t="str">
        <f>INDEX(CWC_VehType!$C$2:$C$30,MATCH($G1680,CWC_VehType!$A$2:$A$30,0),)</f>
        <v>NT</v>
      </c>
      <c r="E1680" s="276">
        <f>INDEX(IF(WR_IC_new[[#This Row],[Tow/Non-tow]]="NT",wr_ICcurves!$C$21:$C$80,wr_ICcurves!$E$21:$E$80),MATCH(WR_IC_new[[#This Row],[Tech_'#]],wr_ICcurves!$A$21:$A$80,0),)</f>
        <v>1.0213372989822618</v>
      </c>
      <c r="F1680" s="288">
        <f>INDEX(IF(WR_IC_new[[#This Row],[Tow/Non-tow]]="NT",wr_ICcurves!$D$21:$D$80,wr_ICcurves!$F$21:$F$80),MATCH(WR_IC_new[[#This Row],[Tech_'#]],wr_ICcurves!$A$21:$A$80,0),)</f>
        <v>0.82385771865021395</v>
      </c>
      <c r="G1680" s="274">
        <v>28</v>
      </c>
      <c r="H1680" s="182">
        <f>SUMIFS(LearningFactors[LF_codeNew],LearningFactors[Tech_'#],WR_IC_new[[#This Row],[Tech_'#]])</f>
        <v>30</v>
      </c>
      <c r="I1680" s="182">
        <f>INDEX(TechList[ST_Thru],MATCH($A1680,TechList[Tech_'#],0),)</f>
        <v>2024</v>
      </c>
      <c r="J1680" s="182" t="str">
        <f>INDEX(TechList[Complexity],MATCH($A1680,TechList[Tech_'#],0),)</f>
        <v>High1</v>
      </c>
      <c r="K1680" s="277">
        <f>INDEX(CurbWt_selection,MATCH($G1680,CurbWts!$A$3:$A$40,0),)
*($B1680/100)
*E1680</f>
        <v>1360.5465646176126</v>
      </c>
      <c r="L1680" s="277">
        <f>INDEX(CurbWt_selection,MATCH($G1680,CurbWts!$A$3:$A$40,0),)
*($B1680/100)
*F1680</f>
        <v>1097.4795397761338</v>
      </c>
    </row>
    <row r="1681" spans="1:12" x14ac:dyDescent="0.25">
      <c r="A1681" s="274">
        <v>151</v>
      </c>
      <c r="B1681" s="275">
        <f>INDEX(TechList[Tech],MATCH(A1681,TechList[Tech_'#],0),)</f>
        <v>25.5</v>
      </c>
      <c r="C1681" s="182" t="str">
        <f t="shared" si="26"/>
        <v>151_28</v>
      </c>
      <c r="D1681" s="182" t="str">
        <f>INDEX(CWC_VehType!$C$2:$C$30,MATCH($G1681,CWC_VehType!$A$2:$A$30,0),)</f>
        <v>NT</v>
      </c>
      <c r="E1681" s="276">
        <f>INDEX(IF(WR_IC_new[[#This Row],[Tow/Non-tow]]="NT",wr_ICcurves!$C$21:$C$80,wr_ICcurves!$E$21:$E$80),MATCH(WR_IC_new[[#This Row],[Tech_'#]],wr_ICcurves!$A$21:$A$80,0),)</f>
        <v>1.041764044961907</v>
      </c>
      <c r="F1681" s="288">
        <f>INDEX(IF(WR_IC_new[[#This Row],[Tow/Non-tow]]="NT",wr_ICcurves!$D$21:$D$80,wr_ICcurves!$F$21:$F$80),MATCH(WR_IC_new[[#This Row],[Tech_'#]],wr_ICcurves!$A$21:$A$80,0),)</f>
        <v>0.84033487302321819</v>
      </c>
      <c r="G1681" s="274">
        <v>28</v>
      </c>
      <c r="H1681" s="182">
        <f>SUMIFS(LearningFactors[LF_codeNew],LearningFactors[Tech_'#],WR_IC_new[[#This Row],[Tech_'#]])</f>
        <v>30</v>
      </c>
      <c r="I1681" s="182">
        <f>INDEX(TechList[ST_Thru],MATCH($A1681,TechList[Tech_'#],0),)</f>
        <v>2024</v>
      </c>
      <c r="J1681" s="182" t="str">
        <f>INDEX(TechList[Complexity],MATCH($A1681,TechList[Tech_'#],0),)</f>
        <v>High1</v>
      </c>
      <c r="K1681" s="277">
        <f>INDEX(CurbWt_selection,MATCH($G1681,CurbWts!$A$3:$A$40,0),)
*($B1681/100)
*E1681</f>
        <v>1415.5126458281641</v>
      </c>
      <c r="L1681" s="277">
        <f>INDEX(CurbWt_selection,MATCH($G1681,CurbWts!$A$3:$A$40,0),)
*($B1681/100)
*F1681</f>
        <v>1141.8177131830896</v>
      </c>
    </row>
    <row r="1682" spans="1:12" x14ac:dyDescent="0.25">
      <c r="A1682" s="274">
        <v>152</v>
      </c>
      <c r="B1682" s="275">
        <f>INDEX(TechList[Tech],MATCH(A1682,TechList[Tech_'#],0),)</f>
        <v>26</v>
      </c>
      <c r="C1682" s="182" t="str">
        <f t="shared" si="26"/>
        <v>152_28</v>
      </c>
      <c r="D1682" s="182" t="str">
        <f>INDEX(CWC_VehType!$C$2:$C$30,MATCH($G1682,CWC_VehType!$A$2:$A$30,0),)</f>
        <v>NT</v>
      </c>
      <c r="E1682" s="276">
        <f>INDEX(IF(WR_IC_new[[#This Row],[Tow/Non-tow]]="NT",wr_ICcurves!$C$21:$C$80,wr_ICcurves!$E$21:$E$80),MATCH(WR_IC_new[[#This Row],[Tech_'#]],wr_ICcurves!$A$21:$A$80,0),)</f>
        <v>1.062190790941552</v>
      </c>
      <c r="F1682" s="288">
        <f>INDEX(IF(WR_IC_new[[#This Row],[Tow/Non-tow]]="NT",wr_ICcurves!$D$21:$D$80,wr_ICcurves!$F$21:$F$80),MATCH(WR_IC_new[[#This Row],[Tech_'#]],wr_ICcurves!$A$21:$A$80,0),)</f>
        <v>0.85681202739622242</v>
      </c>
      <c r="G1682" s="274">
        <v>28</v>
      </c>
      <c r="H1682" s="182">
        <f>SUMIFS(LearningFactors[LF_codeNew],LearningFactors[Tech_'#],WR_IC_new[[#This Row],[Tech_'#]])</f>
        <v>30</v>
      </c>
      <c r="I1682" s="182">
        <f>INDEX(TechList[ST_Thru],MATCH($A1682,TechList[Tech_'#],0),)</f>
        <v>2024</v>
      </c>
      <c r="J1682" s="182" t="str">
        <f>INDEX(TechList[Complexity],MATCH($A1682,TechList[Tech_'#],0),)</f>
        <v>High1</v>
      </c>
      <c r="K1682" s="277">
        <f>INDEX(CurbWt_selection,MATCH($G1682,CurbWts!$A$3:$A$40,0),)
*($B1682/100)
*E1682</f>
        <v>1471.5671642904094</v>
      </c>
      <c r="L1682" s="277">
        <f>INDEX(CurbWt_selection,MATCH($G1682,CurbWts!$A$3:$A$40,0),)
*($B1682/100)
*F1682</f>
        <v>1187.0338702218662</v>
      </c>
    </row>
    <row r="1683" spans="1:12" x14ac:dyDescent="0.25">
      <c r="A1683" s="274">
        <v>153</v>
      </c>
      <c r="B1683" s="275">
        <f>INDEX(TechList[Tech],MATCH(A1683,TechList[Tech_'#],0),)</f>
        <v>26.5</v>
      </c>
      <c r="C1683" s="182" t="str">
        <f t="shared" si="26"/>
        <v>153_28</v>
      </c>
      <c r="D1683" s="182" t="str">
        <f>INDEX(CWC_VehType!$C$2:$C$30,MATCH($G1683,CWC_VehType!$A$2:$A$30,0),)</f>
        <v>NT</v>
      </c>
      <c r="E1683" s="276">
        <f>INDEX(IF(WR_IC_new[[#This Row],[Tow/Non-tow]]="NT",wr_ICcurves!$C$21:$C$80,wr_ICcurves!$E$21:$E$80),MATCH(WR_IC_new[[#This Row],[Tech_'#]],wr_ICcurves!$A$21:$A$80,0),)</f>
        <v>1.0826175369211974</v>
      </c>
      <c r="F1683" s="288">
        <f>INDEX(IF(WR_IC_new[[#This Row],[Tow/Non-tow]]="NT",wr_ICcurves!$D$21:$D$80,wr_ICcurves!$F$21:$F$80),MATCH(WR_IC_new[[#This Row],[Tech_'#]],wr_ICcurves!$A$21:$A$80,0),)</f>
        <v>0.87328918176922676</v>
      </c>
      <c r="G1683" s="274">
        <v>28</v>
      </c>
      <c r="H1683" s="182">
        <f>SUMIFS(LearningFactors[LF_codeNew],LearningFactors[Tech_'#],WR_IC_new[[#This Row],[Tech_'#]])</f>
        <v>30</v>
      </c>
      <c r="I1683" s="182">
        <f>INDEX(TechList[ST_Thru],MATCH($A1683,TechList[Tech_'#],0),)</f>
        <v>2024</v>
      </c>
      <c r="J1683" s="182" t="str">
        <f>INDEX(TechList[Complexity],MATCH($A1683,TechList[Tech_'#],0),)</f>
        <v>High1</v>
      </c>
      <c r="K1683" s="277">
        <f>INDEX(CurbWt_selection,MATCH($G1683,CurbWts!$A$3:$A$40,0),)
*($B1683/100)
*E1683</f>
        <v>1528.7101200043496</v>
      </c>
      <c r="L1683" s="277">
        <f>INDEX(CurbWt_selection,MATCH($G1683,CurbWts!$A$3:$A$40,0),)
*($B1683/100)
*F1683</f>
        <v>1233.1280108924639</v>
      </c>
    </row>
    <row r="1684" spans="1:12" x14ac:dyDescent="0.25">
      <c r="A1684" s="274">
        <v>154</v>
      </c>
      <c r="B1684" s="275">
        <f>INDEX(TechList[Tech],MATCH(A1684,TechList[Tech_'#],0),)</f>
        <v>27</v>
      </c>
      <c r="C1684" s="182" t="str">
        <f t="shared" si="26"/>
        <v>154_28</v>
      </c>
      <c r="D1684" s="182" t="str">
        <f>INDEX(CWC_VehType!$C$2:$C$30,MATCH($G1684,CWC_VehType!$A$2:$A$30,0),)</f>
        <v>NT</v>
      </c>
      <c r="E1684" s="276">
        <f>INDEX(IF(WR_IC_new[[#This Row],[Tow/Non-tow]]="NT",wr_ICcurves!$C$21:$C$80,wr_ICcurves!$E$21:$E$80),MATCH(WR_IC_new[[#This Row],[Tech_'#]],wr_ICcurves!$A$21:$A$80,0),)</f>
        <v>1.1030442829008427</v>
      </c>
      <c r="F1684" s="288">
        <f>INDEX(IF(WR_IC_new[[#This Row],[Tow/Non-tow]]="NT",wr_ICcurves!$D$21:$D$80,wr_ICcurves!$F$21:$F$80),MATCH(WR_IC_new[[#This Row],[Tech_'#]],wr_ICcurves!$A$21:$A$80,0),)</f>
        <v>0.88976633614223111</v>
      </c>
      <c r="G1684" s="274">
        <v>28</v>
      </c>
      <c r="H1684" s="182">
        <f>SUMIFS(LearningFactors[LF_codeNew],LearningFactors[Tech_'#],WR_IC_new[[#This Row],[Tech_'#]])</f>
        <v>30</v>
      </c>
      <c r="I1684" s="182">
        <f>INDEX(TechList[ST_Thru],MATCH($A1684,TechList[Tech_'#],0),)</f>
        <v>2024</v>
      </c>
      <c r="J1684" s="182" t="str">
        <f>INDEX(TechList[Complexity],MATCH($A1684,TechList[Tech_'#],0),)</f>
        <v>High1</v>
      </c>
      <c r="K1684" s="277">
        <f>INDEX(CurbWt_selection,MATCH($G1684,CurbWts!$A$3:$A$40,0),)
*($B1684/100)
*E1684</f>
        <v>1586.9415129699833</v>
      </c>
      <c r="L1684" s="277">
        <f>INDEX(CurbWt_selection,MATCH($G1684,CurbWts!$A$3:$A$40,0),)
*($B1684/100)
*F1684</f>
        <v>1280.1001351948826</v>
      </c>
    </row>
    <row r="1685" spans="1:12" x14ac:dyDescent="0.25">
      <c r="A1685" s="274">
        <v>155</v>
      </c>
      <c r="B1685" s="275">
        <f>INDEX(TechList[Tech],MATCH(A1685,TechList[Tech_'#],0),)</f>
        <v>27.5</v>
      </c>
      <c r="C1685" s="182" t="str">
        <f t="shared" si="26"/>
        <v>155_28</v>
      </c>
      <c r="D1685" s="182" t="str">
        <f>INDEX(CWC_VehType!$C$2:$C$30,MATCH($G1685,CWC_VehType!$A$2:$A$30,0),)</f>
        <v>NT</v>
      </c>
      <c r="E1685" s="276">
        <f>INDEX(IF(WR_IC_new[[#This Row],[Tow/Non-tow]]="NT",wr_ICcurves!$C$21:$C$80,wr_ICcurves!$E$21:$E$80),MATCH(WR_IC_new[[#This Row],[Tech_'#]],wr_ICcurves!$A$21:$A$80,0),)</f>
        <v>1.1234710288804879</v>
      </c>
      <c r="F1685" s="288">
        <f>INDEX(IF(WR_IC_new[[#This Row],[Tow/Non-tow]]="NT",wr_ICcurves!$D$21:$D$80,wr_ICcurves!$F$21:$F$80),MATCH(WR_IC_new[[#This Row],[Tech_'#]],wr_ICcurves!$A$21:$A$80,0),)</f>
        <v>0.90624349051523545</v>
      </c>
      <c r="G1685" s="274">
        <v>28</v>
      </c>
      <c r="H1685" s="182">
        <f>SUMIFS(LearningFactors[LF_codeNew],LearningFactors[Tech_'#],WR_IC_new[[#This Row],[Tech_'#]])</f>
        <v>30</v>
      </c>
      <c r="I1685" s="182">
        <f>INDEX(TechList[ST_Thru],MATCH($A1685,TechList[Tech_'#],0),)</f>
        <v>2024</v>
      </c>
      <c r="J1685" s="182" t="str">
        <f>INDEX(TechList[Complexity],MATCH($A1685,TechList[Tech_'#],0),)</f>
        <v>High1</v>
      </c>
      <c r="K1685" s="277">
        <f>INDEX(CurbWt_selection,MATCH($G1685,CurbWts!$A$3:$A$40,0),)
*($B1685/100)
*E1685</f>
        <v>1646.2613431873112</v>
      </c>
      <c r="L1685" s="277">
        <f>INDEX(CurbWt_selection,MATCH($G1685,CurbWts!$A$3:$A$40,0),)
*($B1685/100)
*F1685</f>
        <v>1327.9502431291221</v>
      </c>
    </row>
    <row r="1686" spans="1:12" x14ac:dyDescent="0.25">
      <c r="A1686" s="274">
        <v>156</v>
      </c>
      <c r="B1686" s="275">
        <f>INDEX(TechList[Tech],MATCH(A1686,TechList[Tech_'#],0),)</f>
        <v>28</v>
      </c>
      <c r="C1686" s="182" t="str">
        <f t="shared" si="26"/>
        <v>156_28</v>
      </c>
      <c r="D1686" s="182" t="str">
        <f>INDEX(CWC_VehType!$C$2:$C$30,MATCH($G1686,CWC_VehType!$A$2:$A$30,0),)</f>
        <v>NT</v>
      </c>
      <c r="E1686" s="276">
        <f>INDEX(IF(WR_IC_new[[#This Row],[Tow/Non-tow]]="NT",wr_ICcurves!$C$21:$C$80,wr_ICcurves!$E$21:$E$80),MATCH(WR_IC_new[[#This Row],[Tech_'#]],wr_ICcurves!$A$21:$A$80,0),)</f>
        <v>1.1438977748601331</v>
      </c>
      <c r="F1686" s="288">
        <f>INDEX(IF(WR_IC_new[[#This Row],[Tow/Non-tow]]="NT",wr_ICcurves!$D$21:$D$80,wr_ICcurves!$F$21:$F$80),MATCH(WR_IC_new[[#This Row],[Tech_'#]],wr_ICcurves!$A$21:$A$80,0),)</f>
        <v>0.92272064488823968</v>
      </c>
      <c r="G1686" s="274">
        <v>28</v>
      </c>
      <c r="H1686" s="182">
        <f>SUMIFS(LearningFactors[LF_codeNew],LearningFactors[Tech_'#],WR_IC_new[[#This Row],[Tech_'#]])</f>
        <v>30</v>
      </c>
      <c r="I1686" s="182">
        <f>INDEX(TechList[ST_Thru],MATCH($A1686,TechList[Tech_'#],0),)</f>
        <v>2024</v>
      </c>
      <c r="J1686" s="182" t="str">
        <f>INDEX(TechList[Complexity],MATCH($A1686,TechList[Tech_'#],0),)</f>
        <v>High1</v>
      </c>
      <c r="K1686" s="277">
        <f>INDEX(CurbWt_selection,MATCH($G1686,CurbWts!$A$3:$A$40,0),)
*($B1686/100)
*E1686</f>
        <v>1706.6696106563331</v>
      </c>
      <c r="L1686" s="277">
        <f>INDEX(CurbWt_selection,MATCH($G1686,CurbWts!$A$3:$A$40,0),)
*($B1686/100)
*F1686</f>
        <v>1376.6783346951825</v>
      </c>
    </row>
    <row r="1687" spans="1:12" x14ac:dyDescent="0.25">
      <c r="A1687" s="274">
        <v>157</v>
      </c>
      <c r="B1687" s="275">
        <f>INDEX(TechList[Tech],MATCH(A1687,TechList[Tech_'#],0),)</f>
        <v>28.5</v>
      </c>
      <c r="C1687" s="182" t="str">
        <f t="shared" si="26"/>
        <v>157_28</v>
      </c>
      <c r="D1687" s="182" t="str">
        <f>INDEX(CWC_VehType!$C$2:$C$30,MATCH($G1687,CWC_VehType!$A$2:$A$30,0),)</f>
        <v>NT</v>
      </c>
      <c r="E1687" s="276">
        <f>INDEX(IF(WR_IC_new[[#This Row],[Tow/Non-tow]]="NT",wr_ICcurves!$C$21:$C$80,wr_ICcurves!$E$21:$E$80),MATCH(WR_IC_new[[#This Row],[Tech_'#]],wr_ICcurves!$A$21:$A$80,0),)</f>
        <v>1.1643245208397781</v>
      </c>
      <c r="F1687" s="288">
        <f>INDEX(IF(WR_IC_new[[#This Row],[Tow/Non-tow]]="NT",wr_ICcurves!$D$21:$D$80,wr_ICcurves!$F$21:$F$80),MATCH(WR_IC_new[[#This Row],[Tech_'#]],wr_ICcurves!$A$21:$A$80,0),)</f>
        <v>0.9391977992612438</v>
      </c>
      <c r="G1687" s="274">
        <v>28</v>
      </c>
      <c r="H1687" s="182">
        <f>SUMIFS(LearningFactors[LF_codeNew],LearningFactors[Tech_'#],WR_IC_new[[#This Row],[Tech_'#]])</f>
        <v>30</v>
      </c>
      <c r="I1687" s="182">
        <f>INDEX(TechList[ST_Thru],MATCH($A1687,TechList[Tech_'#],0),)</f>
        <v>2024</v>
      </c>
      <c r="J1687" s="182" t="str">
        <f>INDEX(TechList[Complexity],MATCH($A1687,TechList[Tech_'#],0),)</f>
        <v>High1</v>
      </c>
      <c r="K1687" s="277">
        <f>INDEX(CurbWt_selection,MATCH($G1687,CurbWts!$A$3:$A$40,0),)
*($B1687/100)
*E1687</f>
        <v>1768.1663153770487</v>
      </c>
      <c r="L1687" s="277">
        <f>INDEX(CurbWt_selection,MATCH($G1687,CurbWts!$A$3:$A$40,0),)
*($B1687/100)
*F1687</f>
        <v>1426.2844098930632</v>
      </c>
    </row>
    <row r="1688" spans="1:12" x14ac:dyDescent="0.25">
      <c r="A1688" s="274">
        <v>158</v>
      </c>
      <c r="B1688" s="275">
        <f>INDEX(TechList[Tech],MATCH(A1688,TechList[Tech_'#],0),)</f>
        <v>29</v>
      </c>
      <c r="C1688" s="182" t="str">
        <f t="shared" si="26"/>
        <v>158_28</v>
      </c>
      <c r="D1688" s="182" t="str">
        <f>INDEX(CWC_VehType!$C$2:$C$30,MATCH($G1688,CWC_VehType!$A$2:$A$30,0),)</f>
        <v>NT</v>
      </c>
      <c r="E1688" s="276">
        <f>INDEX(IF(WR_IC_new[[#This Row],[Tow/Non-tow]]="NT",wr_ICcurves!$C$21:$C$80,wr_ICcurves!$E$21:$E$80),MATCH(WR_IC_new[[#This Row],[Tech_'#]],wr_ICcurves!$A$21:$A$80,0),)</f>
        <v>1.1847512668194236</v>
      </c>
      <c r="F1688" s="288">
        <f>INDEX(IF(WR_IC_new[[#This Row],[Tow/Non-tow]]="NT",wr_ICcurves!$D$21:$D$80,wr_ICcurves!$F$21:$F$80),MATCH(WR_IC_new[[#This Row],[Tech_'#]],wr_ICcurves!$A$21:$A$80,0),)</f>
        <v>0.95567495363424815</v>
      </c>
      <c r="G1688" s="274">
        <v>28</v>
      </c>
      <c r="H1688" s="182">
        <f>SUMIFS(LearningFactors[LF_codeNew],LearningFactors[Tech_'#],WR_IC_new[[#This Row],[Tech_'#]])</f>
        <v>30</v>
      </c>
      <c r="I1688" s="182">
        <f>INDEX(TechList[ST_Thru],MATCH($A1688,TechList[Tech_'#],0),)</f>
        <v>2024</v>
      </c>
      <c r="J1688" s="182" t="str">
        <f>INDEX(TechList[Complexity],MATCH($A1688,TechList[Tech_'#],0),)</f>
        <v>High1</v>
      </c>
      <c r="K1688" s="277">
        <f>INDEX(CurbWt_selection,MATCH($G1688,CurbWts!$A$3:$A$40,0),)
*($B1688/100)
*E1688</f>
        <v>1830.7514573494591</v>
      </c>
      <c r="L1688" s="277">
        <f>INDEX(CurbWt_selection,MATCH($G1688,CurbWts!$A$3:$A$40,0),)
*($B1688/100)
*F1688</f>
        <v>1476.7684687227654</v>
      </c>
    </row>
    <row r="1689" spans="1:12" x14ac:dyDescent="0.25">
      <c r="A1689" s="274">
        <v>159</v>
      </c>
      <c r="B1689" s="275">
        <f>INDEX(TechList[Tech],MATCH(A1689,TechList[Tech_'#],0),)</f>
        <v>29.5</v>
      </c>
      <c r="C1689" s="182" t="str">
        <f t="shared" si="26"/>
        <v>159_28</v>
      </c>
      <c r="D1689" s="182" t="str">
        <f>INDEX(CWC_VehType!$C$2:$C$30,MATCH($G1689,CWC_VehType!$A$2:$A$30,0),)</f>
        <v>NT</v>
      </c>
      <c r="E1689" s="276">
        <f>INDEX(IF(WR_IC_new[[#This Row],[Tow/Non-tow]]="NT",wr_ICcurves!$C$21:$C$80,wr_ICcurves!$E$21:$E$80),MATCH(WR_IC_new[[#This Row],[Tech_'#]],wr_ICcurves!$A$21:$A$80,0),)</f>
        <v>1.2051780127990688</v>
      </c>
      <c r="F1689" s="288">
        <f>INDEX(IF(WR_IC_new[[#This Row],[Tow/Non-tow]]="NT",wr_ICcurves!$D$21:$D$80,wr_ICcurves!$F$21:$F$80),MATCH(WR_IC_new[[#This Row],[Tech_'#]],wr_ICcurves!$A$21:$A$80,0),)</f>
        <v>0.97215210800725238</v>
      </c>
      <c r="G1689" s="274">
        <v>28</v>
      </c>
      <c r="H1689" s="182">
        <f>SUMIFS(LearningFactors[LF_codeNew],LearningFactors[Tech_'#],WR_IC_new[[#This Row],[Tech_'#]])</f>
        <v>30</v>
      </c>
      <c r="I1689" s="182">
        <f>INDEX(TechList[ST_Thru],MATCH($A1689,TechList[Tech_'#],0),)</f>
        <v>2024</v>
      </c>
      <c r="J1689" s="182" t="str">
        <f>INDEX(TechList[Complexity],MATCH($A1689,TechList[Tech_'#],0),)</f>
        <v>High1</v>
      </c>
      <c r="K1689" s="277">
        <f>INDEX(CurbWt_selection,MATCH($G1689,CurbWts!$A$3:$A$40,0),)
*($B1689/100)
*E1689</f>
        <v>1894.4250365735634</v>
      </c>
      <c r="L1689" s="277">
        <f>INDEX(CurbWt_selection,MATCH($G1689,CurbWts!$A$3:$A$40,0),)
*($B1689/100)
*F1689</f>
        <v>1528.1305111842885</v>
      </c>
    </row>
    <row r="1690" spans="1:12" x14ac:dyDescent="0.25">
      <c r="A1690" s="279">
        <v>160</v>
      </c>
      <c r="B1690" s="275">
        <f>INDEX(TechList[Tech],MATCH(A1690,TechList[Tech_'#],0),)</f>
        <v>30</v>
      </c>
      <c r="C1690" s="182" t="str">
        <f t="shared" si="26"/>
        <v>160_28</v>
      </c>
      <c r="D1690" s="182" t="str">
        <f>INDEX(CWC_VehType!$C$2:$C$30,MATCH($G1690,CWC_VehType!$A$2:$A$30,0),)</f>
        <v>NT</v>
      </c>
      <c r="E1690" s="276">
        <f>INDEX(IF(WR_IC_new[[#This Row],[Tow/Non-tow]]="NT",wr_ICcurves!$C$21:$C$80,wr_ICcurves!$E$21:$E$80),MATCH(WR_IC_new[[#This Row],[Tech_'#]],wr_ICcurves!$A$21:$A$80,0),)</f>
        <v>1.2256047587787142</v>
      </c>
      <c r="F1690" s="288">
        <f>INDEX(IF(WR_IC_new[[#This Row],[Tow/Non-tow]]="NT",wr_ICcurves!$D$21:$D$80,wr_ICcurves!$F$21:$F$80),MATCH(WR_IC_new[[#This Row],[Tech_'#]],wr_ICcurves!$A$21:$A$80,0),)</f>
        <v>0.98862926238025672</v>
      </c>
      <c r="G1690" s="274">
        <v>28</v>
      </c>
      <c r="H1690" s="182">
        <f>SUMIFS(LearningFactors[LF_codeNew],LearningFactors[Tech_'#],WR_IC_new[[#This Row],[Tech_'#]])</f>
        <v>30</v>
      </c>
      <c r="I1690" s="182">
        <f>INDEX(TechList[ST_Thru],MATCH($A1690,TechList[Tech_'#],0),)</f>
        <v>2024</v>
      </c>
      <c r="J1690" s="182" t="str">
        <f>INDEX(TechList[Complexity],MATCH($A1690,TechList[Tech_'#],0),)</f>
        <v>High1</v>
      </c>
      <c r="K1690" s="277">
        <f>INDEX(CurbWt_selection,MATCH($G1690,CurbWts!$A$3:$A$40,0),)
*($B1690/100)
*E1690</f>
        <v>1959.1870530493622</v>
      </c>
      <c r="L1690" s="277">
        <f>INDEX(CurbWt_selection,MATCH($G1690,CurbWts!$A$3:$A$40,0),)
*($B1690/100)
*F1690</f>
        <v>1580.3705372776326</v>
      </c>
    </row>
    <row r="1691" spans="1:12" x14ac:dyDescent="0.25">
      <c r="A1691" s="274">
        <v>101</v>
      </c>
      <c r="B1691" s="275">
        <f>INDEX(TechList[Tech],MATCH(A1691,TechList[Tech_'#],0),)</f>
        <v>0.5</v>
      </c>
      <c r="C1691" s="182" t="str">
        <f t="shared" si="26"/>
        <v>101_29</v>
      </c>
      <c r="D1691" s="182" t="str">
        <f>INDEX(CWC_VehType!$C$2:$C$30,MATCH($G1691,CWC_VehType!$A$2:$A$30,0),)</f>
        <v>T</v>
      </c>
      <c r="E1691" s="276">
        <f>INDEX(IF(WR_IC_new[[#This Row],[Tow/Non-tow]]="NT",wr_ICcurves!$C$21:$C$80,wr_ICcurves!$E$21:$E$80),MATCH(WR_IC_new[[#This Row],[Tech_'#]],wr_ICcurves!$A$21:$A$80,0),)</f>
        <v>3.0875726634836238E-2</v>
      </c>
      <c r="F1691" s="288">
        <f>INDEX(IF(WR_IC_new[[#This Row],[Tow/Non-tow]]="NT",wr_ICcurves!$D$21:$D$80,wr_ICcurves!$F$21:$F$80),MATCH(WR_IC_new[[#This Row],[Tech_'#]],wr_ICcurves!$A$21:$A$80,0),)</f>
        <v>2.5047659131888316E-2</v>
      </c>
      <c r="G1691" s="274">
        <v>29</v>
      </c>
      <c r="H1691" s="182">
        <f>SUMIFS(LearningFactors[LF_codeNew],LearningFactors[Tech_'#],WR_IC_new[[#This Row],[Tech_'#]])</f>
        <v>30</v>
      </c>
      <c r="I1691" s="182">
        <f>INDEX(TechList[ST_Thru],MATCH($A1691,TechList[Tech_'#],0),)</f>
        <v>2024</v>
      </c>
      <c r="J1691" s="182" t="str">
        <f>INDEX(TechList[Complexity],MATCH($A1691,TechList[Tech_'#],0),)</f>
        <v>Low2</v>
      </c>
      <c r="K1691" s="277">
        <f>INDEX(CurbWt_selection,MATCH($G1691,CurbWts!$A$3:$A$40,0),)
*($B1691/100)
*E1691</f>
        <v>0.7537955480531584</v>
      </c>
      <c r="L1691" s="277">
        <f>INDEX(CurbWt_selection,MATCH($G1691,CurbWts!$A$3:$A$40,0),)
*($B1691/100)
*F1691</f>
        <v>0.61150994650495916</v>
      </c>
    </row>
    <row r="1692" spans="1:12" x14ac:dyDescent="0.25">
      <c r="A1692" s="274">
        <v>102</v>
      </c>
      <c r="B1692" s="275">
        <f>INDEX(TechList[Tech],MATCH(A1692,TechList[Tech_'#],0),)</f>
        <v>1</v>
      </c>
      <c r="C1692" s="182" t="str">
        <f t="shared" si="26"/>
        <v>102_29</v>
      </c>
      <c r="D1692" s="182" t="str">
        <f>INDEX(CWC_VehType!$C$2:$C$30,MATCH($G1692,CWC_VehType!$A$2:$A$30,0),)</f>
        <v>T</v>
      </c>
      <c r="E1692" s="276">
        <f>INDEX(IF(WR_IC_new[[#This Row],[Tow/Non-tow]]="NT",wr_ICcurves!$C$21:$C$80,wr_ICcurves!$E$21:$E$80),MATCH(WR_IC_new[[#This Row],[Tech_'#]],wr_ICcurves!$A$21:$A$80,0),)</f>
        <v>6.1751453269672477E-2</v>
      </c>
      <c r="F1692" s="288">
        <f>INDEX(IF(WR_IC_new[[#This Row],[Tow/Non-tow]]="NT",wr_ICcurves!$D$21:$D$80,wr_ICcurves!$F$21:$F$80),MATCH(WR_IC_new[[#This Row],[Tech_'#]],wr_ICcurves!$A$21:$A$80,0),)</f>
        <v>5.0095318263776632E-2</v>
      </c>
      <c r="G1692" s="274">
        <v>29</v>
      </c>
      <c r="H1692" s="182">
        <f>SUMIFS(LearningFactors[LF_codeNew],LearningFactors[Tech_'#],WR_IC_new[[#This Row],[Tech_'#]])</f>
        <v>30</v>
      </c>
      <c r="I1692" s="182">
        <f>INDEX(TechList[ST_Thru],MATCH($A1692,TechList[Tech_'#],0),)</f>
        <v>2024</v>
      </c>
      <c r="J1692" s="182" t="str">
        <f>INDEX(TechList[Complexity],MATCH($A1692,TechList[Tech_'#],0),)</f>
        <v>Low2</v>
      </c>
      <c r="K1692" s="277">
        <f>INDEX(CurbWt_selection,MATCH($G1692,CurbWts!$A$3:$A$40,0),)
*($B1692/100)
*E1692</f>
        <v>3.0151821922126336</v>
      </c>
      <c r="L1692" s="277">
        <f>INDEX(CurbWt_selection,MATCH($G1692,CurbWts!$A$3:$A$40,0),)
*($B1692/100)
*F1692</f>
        <v>2.4460397860198366</v>
      </c>
    </row>
    <row r="1693" spans="1:12" x14ac:dyDescent="0.25">
      <c r="A1693" s="274">
        <v>103</v>
      </c>
      <c r="B1693" s="275">
        <f>INDEX(TechList[Tech],MATCH(A1693,TechList[Tech_'#],0),)</f>
        <v>1.5</v>
      </c>
      <c r="C1693" s="182" t="str">
        <f t="shared" si="26"/>
        <v>103_29</v>
      </c>
      <c r="D1693" s="182" t="str">
        <f>INDEX(CWC_VehType!$C$2:$C$30,MATCH($G1693,CWC_VehType!$A$2:$A$30,0),)</f>
        <v>T</v>
      </c>
      <c r="E1693" s="276">
        <f>INDEX(IF(WR_IC_new[[#This Row],[Tow/Non-tow]]="NT",wr_ICcurves!$C$21:$C$80,wr_ICcurves!$E$21:$E$80),MATCH(WR_IC_new[[#This Row],[Tech_'#]],wr_ICcurves!$A$21:$A$80,0),)</f>
        <v>9.2627179904508708E-2</v>
      </c>
      <c r="F1693" s="288">
        <f>INDEX(IF(WR_IC_new[[#This Row],[Tow/Non-tow]]="NT",wr_ICcurves!$D$21:$D$80,wr_ICcurves!$F$21:$F$80),MATCH(WR_IC_new[[#This Row],[Tech_'#]],wr_ICcurves!$A$21:$A$80,0),)</f>
        <v>7.5142977395664945E-2</v>
      </c>
      <c r="G1693" s="274">
        <v>29</v>
      </c>
      <c r="H1693" s="182">
        <f>SUMIFS(LearningFactors[LF_codeNew],LearningFactors[Tech_'#],WR_IC_new[[#This Row],[Tech_'#]])</f>
        <v>30</v>
      </c>
      <c r="I1693" s="182">
        <f>INDEX(TechList[ST_Thru],MATCH($A1693,TechList[Tech_'#],0),)</f>
        <v>2024</v>
      </c>
      <c r="J1693" s="182" t="str">
        <f>INDEX(TechList[Complexity],MATCH($A1693,TechList[Tech_'#],0),)</f>
        <v>Low2</v>
      </c>
      <c r="K1693" s="277">
        <f>INDEX(CurbWt_selection,MATCH($G1693,CurbWts!$A$3:$A$40,0),)
*($B1693/100)
*E1693</f>
        <v>6.784159932478425</v>
      </c>
      <c r="L1693" s="277">
        <f>INDEX(CurbWt_selection,MATCH($G1693,CurbWts!$A$3:$A$40,0),)
*($B1693/100)
*F1693</f>
        <v>5.503589518544632</v>
      </c>
    </row>
    <row r="1694" spans="1:12" x14ac:dyDescent="0.25">
      <c r="A1694" s="274">
        <v>104</v>
      </c>
      <c r="B1694" s="275">
        <f>INDEX(TechList[Tech],MATCH(A1694,TechList[Tech_'#],0),)</f>
        <v>2</v>
      </c>
      <c r="C1694" s="182" t="str">
        <f t="shared" si="26"/>
        <v>104_29</v>
      </c>
      <c r="D1694" s="182" t="str">
        <f>INDEX(CWC_VehType!$C$2:$C$30,MATCH($G1694,CWC_VehType!$A$2:$A$30,0),)</f>
        <v>T</v>
      </c>
      <c r="E1694" s="276">
        <f>INDEX(IF(WR_IC_new[[#This Row],[Tow/Non-tow]]="NT",wr_ICcurves!$C$21:$C$80,wr_ICcurves!$E$21:$E$80),MATCH(WR_IC_new[[#This Row],[Tech_'#]],wr_ICcurves!$A$21:$A$80,0),)</f>
        <v>0.12350290653934495</v>
      </c>
      <c r="F1694" s="288">
        <f>INDEX(IF(WR_IC_new[[#This Row],[Tow/Non-tow]]="NT",wr_ICcurves!$D$21:$D$80,wr_ICcurves!$F$21:$F$80),MATCH(WR_IC_new[[#This Row],[Tech_'#]],wr_ICcurves!$A$21:$A$80,0),)</f>
        <v>0.10019063652755326</v>
      </c>
      <c r="G1694" s="274">
        <v>29</v>
      </c>
      <c r="H1694" s="182">
        <f>SUMIFS(LearningFactors[LF_codeNew],LearningFactors[Tech_'#],WR_IC_new[[#This Row],[Tech_'#]])</f>
        <v>30</v>
      </c>
      <c r="I1694" s="182">
        <f>INDEX(TechList[ST_Thru],MATCH($A1694,TechList[Tech_'#],0),)</f>
        <v>2024</v>
      </c>
      <c r="J1694" s="182" t="str">
        <f>INDEX(TechList[Complexity],MATCH($A1694,TechList[Tech_'#],0),)</f>
        <v>Low2</v>
      </c>
      <c r="K1694" s="277">
        <f>INDEX(CurbWt_selection,MATCH($G1694,CurbWts!$A$3:$A$40,0),)
*($B1694/100)
*E1694</f>
        <v>12.060728768850534</v>
      </c>
      <c r="L1694" s="277">
        <f>INDEX(CurbWt_selection,MATCH($G1694,CurbWts!$A$3:$A$40,0),)
*($B1694/100)
*F1694</f>
        <v>9.7841591440793465</v>
      </c>
    </row>
    <row r="1695" spans="1:12" x14ac:dyDescent="0.25">
      <c r="A1695" s="274">
        <v>105</v>
      </c>
      <c r="B1695" s="275">
        <f>INDEX(TechList[Tech],MATCH(A1695,TechList[Tech_'#],0),)</f>
        <v>2.5</v>
      </c>
      <c r="C1695" s="182" t="str">
        <f t="shared" si="26"/>
        <v>105_29</v>
      </c>
      <c r="D1695" s="182" t="str">
        <f>INDEX(CWC_VehType!$C$2:$C$30,MATCH($G1695,CWC_VehType!$A$2:$A$30,0),)</f>
        <v>T</v>
      </c>
      <c r="E1695" s="276">
        <f>INDEX(IF(WR_IC_new[[#This Row],[Tow/Non-tow]]="NT",wr_ICcurves!$C$21:$C$80,wr_ICcurves!$E$21:$E$80),MATCH(WR_IC_new[[#This Row],[Tech_'#]],wr_ICcurves!$A$21:$A$80,0),)</f>
        <v>0.15437863317418118</v>
      </c>
      <c r="F1695" s="288">
        <f>INDEX(IF(WR_IC_new[[#This Row],[Tow/Non-tow]]="NT",wr_ICcurves!$D$21:$D$80,wr_ICcurves!$F$21:$F$80),MATCH(WR_IC_new[[#This Row],[Tech_'#]],wr_ICcurves!$A$21:$A$80,0),)</f>
        <v>0.12523829565944158</v>
      </c>
      <c r="G1695" s="274">
        <v>29</v>
      </c>
      <c r="H1695" s="182">
        <f>SUMIFS(LearningFactors[LF_codeNew],LearningFactors[Tech_'#],WR_IC_new[[#This Row],[Tech_'#]])</f>
        <v>30</v>
      </c>
      <c r="I1695" s="182">
        <f>INDEX(TechList[ST_Thru],MATCH($A1695,TechList[Tech_'#],0),)</f>
        <v>2024</v>
      </c>
      <c r="J1695" s="182" t="str">
        <f>INDEX(TechList[Complexity],MATCH($A1695,TechList[Tech_'#],0),)</f>
        <v>Low2</v>
      </c>
      <c r="K1695" s="277">
        <f>INDEX(CurbWt_selection,MATCH($G1695,CurbWts!$A$3:$A$40,0),)
*($B1695/100)
*E1695</f>
        <v>18.844888701328959</v>
      </c>
      <c r="L1695" s="277">
        <f>INDEX(CurbWt_selection,MATCH($G1695,CurbWts!$A$3:$A$40,0),)
*($B1695/100)
*F1695</f>
        <v>15.287748662623979</v>
      </c>
    </row>
    <row r="1696" spans="1:12" x14ac:dyDescent="0.25">
      <c r="A1696" s="274">
        <v>106</v>
      </c>
      <c r="B1696" s="275">
        <f>INDEX(TechList[Tech],MATCH(A1696,TechList[Tech_'#],0),)</f>
        <v>3</v>
      </c>
      <c r="C1696" s="182" t="str">
        <f t="shared" si="26"/>
        <v>106_29</v>
      </c>
      <c r="D1696" s="182" t="str">
        <f>INDEX(CWC_VehType!$C$2:$C$30,MATCH($G1696,CWC_VehType!$A$2:$A$30,0),)</f>
        <v>T</v>
      </c>
      <c r="E1696" s="276">
        <f>INDEX(IF(WR_IC_new[[#This Row],[Tow/Non-tow]]="NT",wr_ICcurves!$C$21:$C$80,wr_ICcurves!$E$21:$E$80),MATCH(WR_IC_new[[#This Row],[Tech_'#]],wr_ICcurves!$A$21:$A$80,0),)</f>
        <v>0.18525435980901742</v>
      </c>
      <c r="F1696" s="288">
        <f>INDEX(IF(WR_IC_new[[#This Row],[Tow/Non-tow]]="NT",wr_ICcurves!$D$21:$D$80,wr_ICcurves!$F$21:$F$80),MATCH(WR_IC_new[[#This Row],[Tech_'#]],wr_ICcurves!$A$21:$A$80,0),)</f>
        <v>0.15028595479132989</v>
      </c>
      <c r="G1696" s="274">
        <v>29</v>
      </c>
      <c r="H1696" s="182">
        <f>SUMIFS(LearningFactors[LF_codeNew],LearningFactors[Tech_'#],WR_IC_new[[#This Row],[Tech_'#]])</f>
        <v>30</v>
      </c>
      <c r="I1696" s="182">
        <f>INDEX(TechList[ST_Thru],MATCH($A1696,TechList[Tech_'#],0),)</f>
        <v>2024</v>
      </c>
      <c r="J1696" s="182" t="str">
        <f>INDEX(TechList[Complexity],MATCH($A1696,TechList[Tech_'#],0),)</f>
        <v>Low2</v>
      </c>
      <c r="K1696" s="277">
        <f>INDEX(CurbWt_selection,MATCH($G1696,CurbWts!$A$3:$A$40,0),)
*($B1696/100)
*E1696</f>
        <v>27.1366397299137</v>
      </c>
      <c r="L1696" s="277">
        <f>INDEX(CurbWt_selection,MATCH($G1696,CurbWts!$A$3:$A$40,0),)
*($B1696/100)
*F1696</f>
        <v>22.014358074178528</v>
      </c>
    </row>
    <row r="1697" spans="1:12" x14ac:dyDescent="0.25">
      <c r="A1697" s="274">
        <v>107</v>
      </c>
      <c r="B1697" s="275">
        <f>INDEX(TechList[Tech],MATCH(A1697,TechList[Tech_'#],0),)</f>
        <v>3.5</v>
      </c>
      <c r="C1697" s="182" t="str">
        <f t="shared" si="26"/>
        <v>107_29</v>
      </c>
      <c r="D1697" s="182" t="str">
        <f>INDEX(CWC_VehType!$C$2:$C$30,MATCH($G1697,CWC_VehType!$A$2:$A$30,0),)</f>
        <v>T</v>
      </c>
      <c r="E1697" s="276">
        <f>INDEX(IF(WR_IC_new[[#This Row],[Tow/Non-tow]]="NT",wr_ICcurves!$C$21:$C$80,wr_ICcurves!$E$21:$E$80),MATCH(WR_IC_new[[#This Row],[Tech_'#]],wr_ICcurves!$A$21:$A$80,0),)</f>
        <v>0.21613008644385368</v>
      </c>
      <c r="F1697" s="288">
        <f>INDEX(IF(WR_IC_new[[#This Row],[Tow/Non-tow]]="NT",wr_ICcurves!$D$21:$D$80,wr_ICcurves!$F$21:$F$80),MATCH(WR_IC_new[[#This Row],[Tech_'#]],wr_ICcurves!$A$21:$A$80,0),)</f>
        <v>0.17533361392321822</v>
      </c>
      <c r="G1697" s="274">
        <v>29</v>
      </c>
      <c r="H1697" s="182">
        <f>SUMIFS(LearningFactors[LF_codeNew],LearningFactors[Tech_'#],WR_IC_new[[#This Row],[Tech_'#]])</f>
        <v>30</v>
      </c>
      <c r="I1697" s="182">
        <f>INDEX(TechList[ST_Thru],MATCH($A1697,TechList[Tech_'#],0),)</f>
        <v>2024</v>
      </c>
      <c r="J1697" s="182" t="str">
        <f>INDEX(TechList[Complexity],MATCH($A1697,TechList[Tech_'#],0),)</f>
        <v>Low2</v>
      </c>
      <c r="K1697" s="277">
        <f>INDEX(CurbWt_selection,MATCH($G1697,CurbWts!$A$3:$A$40,0),)
*($B1697/100)
*E1697</f>
        <v>36.935981854604762</v>
      </c>
      <c r="L1697" s="277">
        <f>INDEX(CurbWt_selection,MATCH($G1697,CurbWts!$A$3:$A$40,0),)
*($B1697/100)
*F1697</f>
        <v>29.963987378742999</v>
      </c>
    </row>
    <row r="1698" spans="1:12" x14ac:dyDescent="0.25">
      <c r="A1698" s="274">
        <v>108</v>
      </c>
      <c r="B1698" s="275">
        <f>INDEX(TechList[Tech],MATCH(A1698,TechList[Tech_'#],0),)</f>
        <v>4</v>
      </c>
      <c r="C1698" s="182" t="str">
        <f t="shared" si="26"/>
        <v>108_29</v>
      </c>
      <c r="D1698" s="182" t="str">
        <f>INDEX(CWC_VehType!$C$2:$C$30,MATCH($G1698,CWC_VehType!$A$2:$A$30,0),)</f>
        <v>T</v>
      </c>
      <c r="E1698" s="276">
        <f>INDEX(IF(WR_IC_new[[#This Row],[Tow/Non-tow]]="NT",wr_ICcurves!$C$21:$C$80,wr_ICcurves!$E$21:$E$80),MATCH(WR_IC_new[[#This Row],[Tech_'#]],wr_ICcurves!$A$21:$A$80,0),)</f>
        <v>0.24700581307868991</v>
      </c>
      <c r="F1698" s="288">
        <f>INDEX(IF(WR_IC_new[[#This Row],[Tow/Non-tow]]="NT",wr_ICcurves!$D$21:$D$80,wr_ICcurves!$F$21:$F$80),MATCH(WR_IC_new[[#This Row],[Tech_'#]],wr_ICcurves!$A$21:$A$80,0),)</f>
        <v>0.20038127305510653</v>
      </c>
      <c r="G1698" s="274">
        <v>29</v>
      </c>
      <c r="H1698" s="182">
        <f>SUMIFS(LearningFactors[LF_codeNew],LearningFactors[Tech_'#],WR_IC_new[[#This Row],[Tech_'#]])</f>
        <v>30</v>
      </c>
      <c r="I1698" s="182">
        <f>INDEX(TechList[ST_Thru],MATCH($A1698,TechList[Tech_'#],0),)</f>
        <v>2024</v>
      </c>
      <c r="J1698" s="182" t="str">
        <f>INDEX(TechList[Complexity],MATCH($A1698,TechList[Tech_'#],0),)</f>
        <v>Low2</v>
      </c>
      <c r="K1698" s="277">
        <f>INDEX(CurbWt_selection,MATCH($G1698,CurbWts!$A$3:$A$40,0),)
*($B1698/100)
*E1698</f>
        <v>48.242915075402138</v>
      </c>
      <c r="L1698" s="277">
        <f>INDEX(CurbWt_selection,MATCH($G1698,CurbWts!$A$3:$A$40,0),)
*($B1698/100)
*F1698</f>
        <v>39.136636576317386</v>
      </c>
    </row>
    <row r="1699" spans="1:12" x14ac:dyDescent="0.25">
      <c r="A1699" s="274">
        <v>109</v>
      </c>
      <c r="B1699" s="275">
        <f>INDEX(TechList[Tech],MATCH(A1699,TechList[Tech_'#],0),)</f>
        <v>4.5</v>
      </c>
      <c r="C1699" s="182" t="str">
        <f t="shared" si="26"/>
        <v>109_29</v>
      </c>
      <c r="D1699" s="182" t="str">
        <f>INDEX(CWC_VehType!$C$2:$C$30,MATCH($G1699,CWC_VehType!$A$2:$A$30,0),)</f>
        <v>T</v>
      </c>
      <c r="E1699" s="276">
        <f>INDEX(IF(WR_IC_new[[#This Row],[Tow/Non-tow]]="NT",wr_ICcurves!$C$21:$C$80,wr_ICcurves!$E$21:$E$80),MATCH(WR_IC_new[[#This Row],[Tech_'#]],wr_ICcurves!$A$21:$A$80,0),)</f>
        <v>0.27788153971352614</v>
      </c>
      <c r="F1699" s="288">
        <f>INDEX(IF(WR_IC_new[[#This Row],[Tow/Non-tow]]="NT",wr_ICcurves!$D$21:$D$80,wr_ICcurves!$F$21:$F$80),MATCH(WR_IC_new[[#This Row],[Tech_'#]],wr_ICcurves!$A$21:$A$80,0),)</f>
        <v>0.22542893218699481</v>
      </c>
      <c r="G1699" s="274">
        <v>29</v>
      </c>
      <c r="H1699" s="182">
        <f>SUMIFS(LearningFactors[LF_codeNew],LearningFactors[Tech_'#],WR_IC_new[[#This Row],[Tech_'#]])</f>
        <v>30</v>
      </c>
      <c r="I1699" s="182">
        <f>INDEX(TechList[ST_Thru],MATCH($A1699,TechList[Tech_'#],0),)</f>
        <v>2024</v>
      </c>
      <c r="J1699" s="182" t="str">
        <f>INDEX(TechList[Complexity],MATCH($A1699,TechList[Tech_'#],0),)</f>
        <v>Low2</v>
      </c>
      <c r="K1699" s="277">
        <f>INDEX(CurbWt_selection,MATCH($G1699,CurbWts!$A$3:$A$40,0),)
*($B1699/100)
*E1699</f>
        <v>61.057439392305824</v>
      </c>
      <c r="L1699" s="277">
        <f>INDEX(CurbWt_selection,MATCH($G1699,CurbWts!$A$3:$A$40,0),)
*($B1699/100)
*F1699</f>
        <v>49.532305666901678</v>
      </c>
    </row>
    <row r="1700" spans="1:12" x14ac:dyDescent="0.25">
      <c r="A1700" s="274">
        <v>110</v>
      </c>
      <c r="B1700" s="275">
        <f>INDEX(TechList[Tech],MATCH(A1700,TechList[Tech_'#],0),)</f>
        <v>5</v>
      </c>
      <c r="C1700" s="182" t="str">
        <f t="shared" si="26"/>
        <v>110_29</v>
      </c>
      <c r="D1700" s="182" t="str">
        <f>INDEX(CWC_VehType!$C$2:$C$30,MATCH($G1700,CWC_VehType!$A$2:$A$30,0),)</f>
        <v>T</v>
      </c>
      <c r="E1700" s="276">
        <f>INDEX(IF(WR_IC_new[[#This Row],[Tow/Non-tow]]="NT",wr_ICcurves!$C$21:$C$80,wr_ICcurves!$E$21:$E$80),MATCH(WR_IC_new[[#This Row],[Tech_'#]],wr_ICcurves!$A$21:$A$80,0),)</f>
        <v>0.30875726634836237</v>
      </c>
      <c r="F1700" s="288">
        <f>INDEX(IF(WR_IC_new[[#This Row],[Tow/Non-tow]]="NT",wr_ICcurves!$D$21:$D$80,wr_ICcurves!$F$21:$F$80),MATCH(WR_IC_new[[#This Row],[Tech_'#]],wr_ICcurves!$A$21:$A$80,0),)</f>
        <v>0.25047659131888317</v>
      </c>
      <c r="G1700" s="274">
        <v>29</v>
      </c>
      <c r="H1700" s="182">
        <f>SUMIFS(LearningFactors[LF_codeNew],LearningFactors[Tech_'#],WR_IC_new[[#This Row],[Tech_'#]])</f>
        <v>30</v>
      </c>
      <c r="I1700" s="182">
        <f>INDEX(TechList[ST_Thru],MATCH($A1700,TechList[Tech_'#],0),)</f>
        <v>2024</v>
      </c>
      <c r="J1700" s="182" t="str">
        <f>INDEX(TechList[Complexity],MATCH($A1700,TechList[Tech_'#],0),)</f>
        <v>Low2</v>
      </c>
      <c r="K1700" s="277">
        <f>INDEX(CurbWt_selection,MATCH($G1700,CurbWts!$A$3:$A$40,0),)
*($B1700/100)
*E1700</f>
        <v>75.379554805315834</v>
      </c>
      <c r="L1700" s="277">
        <f>INDEX(CurbWt_selection,MATCH($G1700,CurbWts!$A$3:$A$40,0),)
*($B1700/100)
*F1700</f>
        <v>61.150994650495917</v>
      </c>
    </row>
    <row r="1701" spans="1:12" x14ac:dyDescent="0.25">
      <c r="A1701" s="274">
        <v>111</v>
      </c>
      <c r="B1701" s="275">
        <f>INDEX(TechList[Tech],MATCH(A1701,TechList[Tech_'#],0),)</f>
        <v>5.5</v>
      </c>
      <c r="C1701" s="182" t="str">
        <f t="shared" si="26"/>
        <v>111_29</v>
      </c>
      <c r="D1701" s="182" t="str">
        <f>INDEX(CWC_VehType!$C$2:$C$30,MATCH($G1701,CWC_VehType!$A$2:$A$30,0),)</f>
        <v>T</v>
      </c>
      <c r="E1701" s="276">
        <f>INDEX(IF(WR_IC_new[[#This Row],[Tow/Non-tow]]="NT",wr_ICcurves!$C$21:$C$80,wr_ICcurves!$E$21:$E$80),MATCH(WR_IC_new[[#This Row],[Tech_'#]],wr_ICcurves!$A$21:$A$80,0),)</f>
        <v>0.3396329929831986</v>
      </c>
      <c r="F1701" s="288">
        <f>INDEX(IF(WR_IC_new[[#This Row],[Tow/Non-tow]]="NT",wr_ICcurves!$D$21:$D$80,wr_ICcurves!$F$21:$F$80),MATCH(WR_IC_new[[#This Row],[Tech_'#]],wr_ICcurves!$A$21:$A$80,0),)</f>
        <v>0.2755242504507715</v>
      </c>
      <c r="G1701" s="274">
        <v>29</v>
      </c>
      <c r="H1701" s="182">
        <f>SUMIFS(LearningFactors[LF_codeNew],LearningFactors[Tech_'#],WR_IC_new[[#This Row],[Tech_'#]])</f>
        <v>30</v>
      </c>
      <c r="I1701" s="182">
        <f>INDEX(TechList[ST_Thru],MATCH($A1701,TechList[Tech_'#],0),)</f>
        <v>2024</v>
      </c>
      <c r="J1701" s="182" t="str">
        <f>INDEX(TechList[Complexity],MATCH($A1701,TechList[Tech_'#],0),)</f>
        <v>Low2</v>
      </c>
      <c r="K1701" s="277">
        <f>INDEX(CurbWt_selection,MATCH($G1701,CurbWts!$A$3:$A$40,0),)
*($B1701/100)
*E1701</f>
        <v>91.20926131443214</v>
      </c>
      <c r="L1701" s="277">
        <f>INDEX(CurbWt_selection,MATCH($G1701,CurbWts!$A$3:$A$40,0),)
*($B1701/100)
*F1701</f>
        <v>73.992703527100048</v>
      </c>
    </row>
    <row r="1702" spans="1:12" x14ac:dyDescent="0.25">
      <c r="A1702" s="274">
        <v>112</v>
      </c>
      <c r="B1702" s="275">
        <f>INDEX(TechList[Tech],MATCH(A1702,TechList[Tech_'#],0),)</f>
        <v>6</v>
      </c>
      <c r="C1702" s="182" t="str">
        <f t="shared" si="26"/>
        <v>112_29</v>
      </c>
      <c r="D1702" s="182" t="str">
        <f>INDEX(CWC_VehType!$C$2:$C$30,MATCH($G1702,CWC_VehType!$A$2:$A$30,0),)</f>
        <v>T</v>
      </c>
      <c r="E1702" s="276">
        <f>INDEX(IF(WR_IC_new[[#This Row],[Tow/Non-tow]]="NT",wr_ICcurves!$C$21:$C$80,wr_ICcurves!$E$21:$E$80),MATCH(WR_IC_new[[#This Row],[Tech_'#]],wr_ICcurves!$A$21:$A$80,0),)</f>
        <v>0.37050871961803483</v>
      </c>
      <c r="F1702" s="288">
        <f>INDEX(IF(WR_IC_new[[#This Row],[Tow/Non-tow]]="NT",wr_ICcurves!$D$21:$D$80,wr_ICcurves!$F$21:$F$80),MATCH(WR_IC_new[[#This Row],[Tech_'#]],wr_ICcurves!$A$21:$A$80,0),)</f>
        <v>0.30057190958265978</v>
      </c>
      <c r="G1702" s="274">
        <v>29</v>
      </c>
      <c r="H1702" s="182">
        <f>SUMIFS(LearningFactors[LF_codeNew],LearningFactors[Tech_'#],WR_IC_new[[#This Row],[Tech_'#]])</f>
        <v>30</v>
      </c>
      <c r="I1702" s="182">
        <f>INDEX(TechList[ST_Thru],MATCH($A1702,TechList[Tech_'#],0),)</f>
        <v>2024</v>
      </c>
      <c r="J1702" s="182" t="str">
        <f>INDEX(TechList[Complexity],MATCH($A1702,TechList[Tech_'#],0),)</f>
        <v>Low2</v>
      </c>
      <c r="K1702" s="277">
        <f>INDEX(CurbWt_selection,MATCH($G1702,CurbWts!$A$3:$A$40,0),)
*($B1702/100)
*E1702</f>
        <v>108.5465589196548</v>
      </c>
      <c r="L1702" s="277">
        <f>INDEX(CurbWt_selection,MATCH($G1702,CurbWts!$A$3:$A$40,0),)
*($B1702/100)
*F1702</f>
        <v>88.057432296714111</v>
      </c>
    </row>
    <row r="1703" spans="1:12" x14ac:dyDescent="0.25">
      <c r="A1703" s="274">
        <v>113</v>
      </c>
      <c r="B1703" s="275">
        <f>INDEX(TechList[Tech],MATCH(A1703,TechList[Tech_'#],0),)</f>
        <v>6.5</v>
      </c>
      <c r="C1703" s="182" t="str">
        <f t="shared" si="26"/>
        <v>113_29</v>
      </c>
      <c r="D1703" s="182" t="str">
        <f>INDEX(CWC_VehType!$C$2:$C$30,MATCH($G1703,CWC_VehType!$A$2:$A$30,0),)</f>
        <v>T</v>
      </c>
      <c r="E1703" s="276">
        <f>INDEX(IF(WR_IC_new[[#This Row],[Tow/Non-tow]]="NT",wr_ICcurves!$C$21:$C$80,wr_ICcurves!$E$21:$E$80),MATCH(WR_IC_new[[#This Row],[Tech_'#]],wr_ICcurves!$A$21:$A$80,0),)</f>
        <v>0.40138444625287106</v>
      </c>
      <c r="F1703" s="288">
        <f>INDEX(IF(WR_IC_new[[#This Row],[Tow/Non-tow]]="NT",wr_ICcurves!$D$21:$D$80,wr_ICcurves!$F$21:$F$80),MATCH(WR_IC_new[[#This Row],[Tech_'#]],wr_ICcurves!$A$21:$A$80,0),)</f>
        <v>0.32561956871454806</v>
      </c>
      <c r="G1703" s="274">
        <v>29</v>
      </c>
      <c r="H1703" s="182">
        <f>SUMIFS(LearningFactors[LF_codeNew],LearningFactors[Tech_'#],WR_IC_new[[#This Row],[Tech_'#]])</f>
        <v>30</v>
      </c>
      <c r="I1703" s="182">
        <f>INDEX(TechList[ST_Thru],MATCH($A1703,TechList[Tech_'#],0),)</f>
        <v>2024</v>
      </c>
      <c r="J1703" s="182" t="str">
        <f>INDEX(TechList[Complexity],MATCH($A1703,TechList[Tech_'#],0),)</f>
        <v>Low2</v>
      </c>
      <c r="K1703" s="277">
        <f>INDEX(CurbWt_selection,MATCH($G1703,CurbWts!$A$3:$A$40,0),)
*($B1703/100)
*E1703</f>
        <v>127.39144762098374</v>
      </c>
      <c r="L1703" s="277">
        <f>INDEX(CurbWt_selection,MATCH($G1703,CurbWts!$A$3:$A$40,0),)
*($B1703/100)
*F1703</f>
        <v>103.34518095933807</v>
      </c>
    </row>
    <row r="1704" spans="1:12" x14ac:dyDescent="0.25">
      <c r="A1704" s="274">
        <v>114</v>
      </c>
      <c r="B1704" s="275">
        <f>INDEX(TechList[Tech],MATCH(A1704,TechList[Tech_'#],0),)</f>
        <v>7</v>
      </c>
      <c r="C1704" s="182" t="str">
        <f t="shared" si="26"/>
        <v>114_29</v>
      </c>
      <c r="D1704" s="182" t="str">
        <f>INDEX(CWC_VehType!$C$2:$C$30,MATCH($G1704,CWC_VehType!$A$2:$A$30,0),)</f>
        <v>T</v>
      </c>
      <c r="E1704" s="276">
        <f>INDEX(IF(WR_IC_new[[#This Row],[Tow/Non-tow]]="NT",wr_ICcurves!$C$21:$C$80,wr_ICcurves!$E$21:$E$80),MATCH(WR_IC_new[[#This Row],[Tech_'#]],wr_ICcurves!$A$21:$A$80,0),)</f>
        <v>0.43226017288770735</v>
      </c>
      <c r="F1704" s="288">
        <f>INDEX(IF(WR_IC_new[[#This Row],[Tow/Non-tow]]="NT",wr_ICcurves!$D$21:$D$80,wr_ICcurves!$F$21:$F$80),MATCH(WR_IC_new[[#This Row],[Tech_'#]],wr_ICcurves!$A$21:$A$80,0),)</f>
        <v>0.35066722784643645</v>
      </c>
      <c r="G1704" s="274">
        <v>29</v>
      </c>
      <c r="H1704" s="182">
        <f>SUMIFS(LearningFactors[LF_codeNew],LearningFactors[Tech_'#],WR_IC_new[[#This Row],[Tech_'#]])</f>
        <v>30</v>
      </c>
      <c r="I1704" s="182">
        <f>INDEX(TechList[ST_Thru],MATCH($A1704,TechList[Tech_'#],0),)</f>
        <v>2024</v>
      </c>
      <c r="J1704" s="182" t="str">
        <f>INDEX(TechList[Complexity],MATCH($A1704,TechList[Tech_'#],0),)</f>
        <v>Low2</v>
      </c>
      <c r="K1704" s="277">
        <f>INDEX(CurbWt_selection,MATCH($G1704,CurbWts!$A$3:$A$40,0),)
*($B1704/100)
*E1704</f>
        <v>147.74392741841905</v>
      </c>
      <c r="L1704" s="277">
        <f>INDEX(CurbWt_selection,MATCH($G1704,CurbWts!$A$3:$A$40,0),)
*($B1704/100)
*F1704</f>
        <v>119.855949514972</v>
      </c>
    </row>
    <row r="1705" spans="1:12" x14ac:dyDescent="0.25">
      <c r="A1705" s="274">
        <v>115</v>
      </c>
      <c r="B1705" s="275">
        <f>INDEX(TechList[Tech],MATCH(A1705,TechList[Tech_'#],0),)</f>
        <v>7.5</v>
      </c>
      <c r="C1705" s="182" t="str">
        <f t="shared" si="26"/>
        <v>115_29</v>
      </c>
      <c r="D1705" s="182" t="str">
        <f>INDEX(CWC_VehType!$C$2:$C$30,MATCH($G1705,CWC_VehType!$A$2:$A$30,0),)</f>
        <v>T</v>
      </c>
      <c r="E1705" s="276">
        <f>INDEX(IF(WR_IC_new[[#This Row],[Tow/Non-tow]]="NT",wr_ICcurves!$C$21:$C$80,wr_ICcurves!$E$21:$E$80),MATCH(WR_IC_new[[#This Row],[Tech_'#]],wr_ICcurves!$A$21:$A$80,0),)</f>
        <v>0.46313589952254353</v>
      </c>
      <c r="F1705" s="288">
        <f>INDEX(IF(WR_IC_new[[#This Row],[Tow/Non-tow]]="NT",wr_ICcurves!$D$21:$D$80,wr_ICcurves!$F$21:$F$80),MATCH(WR_IC_new[[#This Row],[Tech_'#]],wr_ICcurves!$A$21:$A$80,0),)</f>
        <v>0.37571488697832467</v>
      </c>
      <c r="G1705" s="274">
        <v>29</v>
      </c>
      <c r="H1705" s="182">
        <f>SUMIFS(LearningFactors[LF_codeNew],LearningFactors[Tech_'#],WR_IC_new[[#This Row],[Tech_'#]])</f>
        <v>30</v>
      </c>
      <c r="I1705" s="182">
        <f>INDEX(TechList[ST_Thru],MATCH($A1705,TechList[Tech_'#],0),)</f>
        <v>2024</v>
      </c>
      <c r="J1705" s="182" t="str">
        <f>INDEX(TechList[Complexity],MATCH($A1705,TechList[Tech_'#],0),)</f>
        <v>Low2</v>
      </c>
      <c r="K1705" s="277">
        <f>INDEX(CurbWt_selection,MATCH($G1705,CurbWts!$A$3:$A$40,0),)
*($B1705/100)
*E1705</f>
        <v>169.60399831196062</v>
      </c>
      <c r="L1705" s="277">
        <f>INDEX(CurbWt_selection,MATCH($G1705,CurbWts!$A$3:$A$40,0),)
*($B1705/100)
*F1705</f>
        <v>137.58973796361579</v>
      </c>
    </row>
    <row r="1706" spans="1:12" x14ac:dyDescent="0.25">
      <c r="A1706" s="274">
        <v>116</v>
      </c>
      <c r="B1706" s="275">
        <f>INDEX(TechList[Tech],MATCH(A1706,TechList[Tech_'#],0),)</f>
        <v>8</v>
      </c>
      <c r="C1706" s="182" t="str">
        <f t="shared" si="26"/>
        <v>116_29</v>
      </c>
      <c r="D1706" s="182" t="str">
        <f>INDEX(CWC_VehType!$C$2:$C$30,MATCH($G1706,CWC_VehType!$A$2:$A$30,0),)</f>
        <v>T</v>
      </c>
      <c r="E1706" s="276">
        <f>INDEX(IF(WR_IC_new[[#This Row],[Tow/Non-tow]]="NT",wr_ICcurves!$C$21:$C$80,wr_ICcurves!$E$21:$E$80),MATCH(WR_IC_new[[#This Row],[Tech_'#]],wr_ICcurves!$A$21:$A$80,0),)</f>
        <v>0.49401162615737981</v>
      </c>
      <c r="F1706" s="288">
        <f>INDEX(IF(WR_IC_new[[#This Row],[Tow/Non-tow]]="NT",wr_ICcurves!$D$21:$D$80,wr_ICcurves!$F$21:$F$80),MATCH(WR_IC_new[[#This Row],[Tech_'#]],wr_ICcurves!$A$21:$A$80,0),)</f>
        <v>0.40076254611021306</v>
      </c>
      <c r="G1706" s="274">
        <v>29</v>
      </c>
      <c r="H1706" s="182">
        <f>SUMIFS(LearningFactors[LF_codeNew],LearningFactors[Tech_'#],WR_IC_new[[#This Row],[Tech_'#]])</f>
        <v>30</v>
      </c>
      <c r="I1706" s="182">
        <f>INDEX(TechList[ST_Thru],MATCH($A1706,TechList[Tech_'#],0),)</f>
        <v>2024</v>
      </c>
      <c r="J1706" s="182" t="str">
        <f>INDEX(TechList[Complexity],MATCH($A1706,TechList[Tech_'#],0),)</f>
        <v>Low2</v>
      </c>
      <c r="K1706" s="277">
        <f>INDEX(CurbWt_selection,MATCH($G1706,CurbWts!$A$3:$A$40,0),)
*($B1706/100)
*E1706</f>
        <v>192.97166030160855</v>
      </c>
      <c r="L1706" s="277">
        <f>INDEX(CurbWt_selection,MATCH($G1706,CurbWts!$A$3:$A$40,0),)
*($B1706/100)
*F1706</f>
        <v>156.54654630526954</v>
      </c>
    </row>
    <row r="1707" spans="1:12" x14ac:dyDescent="0.25">
      <c r="A1707" s="274">
        <v>117</v>
      </c>
      <c r="B1707" s="275">
        <f>INDEX(TechList[Tech],MATCH(A1707,TechList[Tech_'#],0),)</f>
        <v>8.5</v>
      </c>
      <c r="C1707" s="182" t="str">
        <f t="shared" si="26"/>
        <v>117_29</v>
      </c>
      <c r="D1707" s="182" t="str">
        <f>INDEX(CWC_VehType!$C$2:$C$30,MATCH($G1707,CWC_VehType!$A$2:$A$30,0),)</f>
        <v>T</v>
      </c>
      <c r="E1707" s="276">
        <f>INDEX(IF(WR_IC_new[[#This Row],[Tow/Non-tow]]="NT",wr_ICcurves!$C$21:$C$80,wr_ICcurves!$E$21:$E$80),MATCH(WR_IC_new[[#This Row],[Tech_'#]],wr_ICcurves!$A$21:$A$80,0),)</f>
        <v>0.5248873527922161</v>
      </c>
      <c r="F1707" s="288">
        <f>INDEX(IF(WR_IC_new[[#This Row],[Tow/Non-tow]]="NT",wr_ICcurves!$D$21:$D$80,wr_ICcurves!$F$21:$F$80),MATCH(WR_IC_new[[#This Row],[Tech_'#]],wr_ICcurves!$A$21:$A$80,0),)</f>
        <v>0.42581020524210139</v>
      </c>
      <c r="G1707" s="274">
        <v>29</v>
      </c>
      <c r="H1707" s="182">
        <f>SUMIFS(LearningFactors[LF_codeNew],LearningFactors[Tech_'#],WR_IC_new[[#This Row],[Tech_'#]])</f>
        <v>30</v>
      </c>
      <c r="I1707" s="182">
        <f>INDEX(TechList[ST_Thru],MATCH($A1707,TechList[Tech_'#],0),)</f>
        <v>2024</v>
      </c>
      <c r="J1707" s="182" t="str">
        <f>INDEX(TechList[Complexity],MATCH($A1707,TechList[Tech_'#],0),)</f>
        <v>Low2</v>
      </c>
      <c r="K1707" s="277">
        <f>INDEX(CurbWt_selection,MATCH($G1707,CurbWts!$A$3:$A$40,0),)
*($B1707/100)
*E1707</f>
        <v>217.84691338736278</v>
      </c>
      <c r="L1707" s="277">
        <f>INDEX(CurbWt_selection,MATCH($G1707,CurbWts!$A$3:$A$40,0),)
*($B1707/100)
*F1707</f>
        <v>176.7263745399332</v>
      </c>
    </row>
    <row r="1708" spans="1:12" x14ac:dyDescent="0.25">
      <c r="A1708" s="274">
        <v>118</v>
      </c>
      <c r="B1708" s="275">
        <f>INDEX(TechList[Tech],MATCH(A1708,TechList[Tech_'#],0),)</f>
        <v>9</v>
      </c>
      <c r="C1708" s="182" t="str">
        <f t="shared" si="26"/>
        <v>118_29</v>
      </c>
      <c r="D1708" s="182" t="str">
        <f>INDEX(CWC_VehType!$C$2:$C$30,MATCH($G1708,CWC_VehType!$A$2:$A$30,0),)</f>
        <v>T</v>
      </c>
      <c r="E1708" s="276">
        <f>INDEX(IF(WR_IC_new[[#This Row],[Tow/Non-tow]]="NT",wr_ICcurves!$C$21:$C$80,wr_ICcurves!$E$21:$E$80),MATCH(WR_IC_new[[#This Row],[Tech_'#]],wr_ICcurves!$A$21:$A$80,0),)</f>
        <v>0.55576307942705228</v>
      </c>
      <c r="F1708" s="288">
        <f>INDEX(IF(WR_IC_new[[#This Row],[Tow/Non-tow]]="NT",wr_ICcurves!$D$21:$D$80,wr_ICcurves!$F$21:$F$80),MATCH(WR_IC_new[[#This Row],[Tech_'#]],wr_ICcurves!$A$21:$A$80,0),)</f>
        <v>0.45085786437398961</v>
      </c>
      <c r="G1708" s="274">
        <v>29</v>
      </c>
      <c r="H1708" s="182">
        <f>SUMIFS(LearningFactors[LF_codeNew],LearningFactors[Tech_'#],WR_IC_new[[#This Row],[Tech_'#]])</f>
        <v>30</v>
      </c>
      <c r="I1708" s="182">
        <f>INDEX(TechList[ST_Thru],MATCH($A1708,TechList[Tech_'#],0),)</f>
        <v>2024</v>
      </c>
      <c r="J1708" s="182" t="str">
        <f>INDEX(TechList[Complexity],MATCH($A1708,TechList[Tech_'#],0),)</f>
        <v>Low2</v>
      </c>
      <c r="K1708" s="277">
        <f>INDEX(CurbWt_selection,MATCH($G1708,CurbWts!$A$3:$A$40,0),)
*($B1708/100)
*E1708</f>
        <v>244.2297575692233</v>
      </c>
      <c r="L1708" s="277">
        <f>INDEX(CurbWt_selection,MATCH($G1708,CurbWts!$A$3:$A$40,0),)
*($B1708/100)
*F1708</f>
        <v>198.12922266760671</v>
      </c>
    </row>
    <row r="1709" spans="1:12" x14ac:dyDescent="0.25">
      <c r="A1709" s="274">
        <v>119</v>
      </c>
      <c r="B1709" s="275">
        <f>INDEX(TechList[Tech],MATCH(A1709,TechList[Tech_'#],0),)</f>
        <v>9.5</v>
      </c>
      <c r="C1709" s="182" t="str">
        <f t="shared" si="26"/>
        <v>119_29</v>
      </c>
      <c r="D1709" s="182" t="str">
        <f>INDEX(CWC_VehType!$C$2:$C$30,MATCH($G1709,CWC_VehType!$A$2:$A$30,0),)</f>
        <v>T</v>
      </c>
      <c r="E1709" s="276">
        <f>INDEX(IF(WR_IC_new[[#This Row],[Tow/Non-tow]]="NT",wr_ICcurves!$C$21:$C$80,wr_ICcurves!$E$21:$E$80),MATCH(WR_IC_new[[#This Row],[Tech_'#]],wr_ICcurves!$A$21:$A$80,0),)</f>
        <v>0.58663880606188845</v>
      </c>
      <c r="F1709" s="288">
        <f>INDEX(IF(WR_IC_new[[#This Row],[Tow/Non-tow]]="NT",wr_ICcurves!$D$21:$D$80,wr_ICcurves!$F$21:$F$80),MATCH(WR_IC_new[[#This Row],[Tech_'#]],wr_ICcurves!$A$21:$A$80,0),)</f>
        <v>0.47590552350587795</v>
      </c>
      <c r="G1709" s="274">
        <v>29</v>
      </c>
      <c r="H1709" s="182">
        <f>SUMIFS(LearningFactors[LF_codeNew],LearningFactors[Tech_'#],WR_IC_new[[#This Row],[Tech_'#]])</f>
        <v>30</v>
      </c>
      <c r="I1709" s="182">
        <f>INDEX(TechList[ST_Thru],MATCH($A1709,TechList[Tech_'#],0),)</f>
        <v>2024</v>
      </c>
      <c r="J1709" s="182" t="str">
        <f>INDEX(TechList[Complexity],MATCH($A1709,TechList[Tech_'#],0),)</f>
        <v>Low2</v>
      </c>
      <c r="K1709" s="277">
        <f>INDEX(CurbWt_selection,MATCH($G1709,CurbWts!$A$3:$A$40,0),)
*($B1709/100)
*E1709</f>
        <v>272.12019284719014</v>
      </c>
      <c r="L1709" s="277">
        <f>INDEX(CurbWt_selection,MATCH($G1709,CurbWts!$A$3:$A$40,0),)
*($B1709/100)
*F1709</f>
        <v>220.75509068829024</v>
      </c>
    </row>
    <row r="1710" spans="1:12" x14ac:dyDescent="0.25">
      <c r="A1710" s="274">
        <v>120</v>
      </c>
      <c r="B1710" s="275">
        <f>INDEX(TechList[Tech],MATCH(A1710,TechList[Tech_'#],0),)</f>
        <v>10</v>
      </c>
      <c r="C1710" s="182" t="str">
        <f t="shared" si="26"/>
        <v>120_29</v>
      </c>
      <c r="D1710" s="182" t="str">
        <f>INDEX(CWC_VehType!$C$2:$C$30,MATCH($G1710,CWC_VehType!$A$2:$A$30,0),)</f>
        <v>T</v>
      </c>
      <c r="E1710" s="276">
        <f>INDEX(IF(WR_IC_new[[#This Row],[Tow/Non-tow]]="NT",wr_ICcurves!$C$21:$C$80,wr_ICcurves!$E$21:$E$80),MATCH(WR_IC_new[[#This Row],[Tech_'#]],wr_ICcurves!$A$21:$A$80,0),)</f>
        <v>0.61751453269672474</v>
      </c>
      <c r="F1710" s="288">
        <f>INDEX(IF(WR_IC_new[[#This Row],[Tow/Non-tow]]="NT",wr_ICcurves!$D$21:$D$80,wr_ICcurves!$F$21:$F$80),MATCH(WR_IC_new[[#This Row],[Tech_'#]],wr_ICcurves!$A$21:$A$80,0),)</f>
        <v>0.50095318263776634</v>
      </c>
      <c r="G1710" s="274">
        <v>29</v>
      </c>
      <c r="H1710" s="182">
        <f>SUMIFS(LearningFactors[LF_codeNew],LearningFactors[Tech_'#],WR_IC_new[[#This Row],[Tech_'#]])</f>
        <v>30</v>
      </c>
      <c r="I1710" s="182">
        <f>INDEX(TechList[ST_Thru],MATCH($A1710,TechList[Tech_'#],0),)</f>
        <v>2024</v>
      </c>
      <c r="J1710" s="182" t="str">
        <f>INDEX(TechList[Complexity],MATCH($A1710,TechList[Tech_'#],0),)</f>
        <v>Low2</v>
      </c>
      <c r="K1710" s="277">
        <f>INDEX(CurbWt_selection,MATCH($G1710,CurbWts!$A$3:$A$40,0),)
*($B1710/100)
*E1710</f>
        <v>301.51821922126334</v>
      </c>
      <c r="L1710" s="277">
        <f>INDEX(CurbWt_selection,MATCH($G1710,CurbWts!$A$3:$A$40,0),)
*($B1710/100)
*F1710</f>
        <v>244.60397860198367</v>
      </c>
    </row>
    <row r="1711" spans="1:12" x14ac:dyDescent="0.25">
      <c r="A1711" s="274">
        <v>121</v>
      </c>
      <c r="B1711" s="275">
        <f>INDEX(TechList[Tech],MATCH(A1711,TechList[Tech_'#],0),)</f>
        <v>10.5</v>
      </c>
      <c r="C1711" s="182" t="str">
        <f t="shared" si="26"/>
        <v>121_29</v>
      </c>
      <c r="D1711" s="182" t="str">
        <f>INDEX(CWC_VehType!$C$2:$C$30,MATCH($G1711,CWC_VehType!$A$2:$A$30,0),)</f>
        <v>T</v>
      </c>
      <c r="E1711" s="276">
        <f>INDEX(IF(WR_IC_new[[#This Row],[Tow/Non-tow]]="NT",wr_ICcurves!$C$21:$C$80,wr_ICcurves!$E$21:$E$80),MATCH(WR_IC_new[[#This Row],[Tech_'#]],wr_ICcurves!$A$21:$A$80,0),)</f>
        <v>0.64839025933156103</v>
      </c>
      <c r="F1711" s="288">
        <f>INDEX(IF(WR_IC_new[[#This Row],[Tow/Non-tow]]="NT",wr_ICcurves!$D$21:$D$80,wr_ICcurves!$F$21:$F$80),MATCH(WR_IC_new[[#This Row],[Tech_'#]],wr_ICcurves!$A$21:$A$80,0),)</f>
        <v>0.52600084176965456</v>
      </c>
      <c r="G1711" s="274">
        <v>29</v>
      </c>
      <c r="H1711" s="182">
        <f>SUMIFS(LearningFactors[LF_codeNew],LearningFactors[Tech_'#],WR_IC_new[[#This Row],[Tech_'#]])</f>
        <v>30</v>
      </c>
      <c r="I1711" s="182">
        <f>INDEX(TechList[ST_Thru],MATCH($A1711,TechList[Tech_'#],0),)</f>
        <v>2024</v>
      </c>
      <c r="J1711" s="182" t="str">
        <f>INDEX(TechList[Complexity],MATCH($A1711,TechList[Tech_'#],0),)</f>
        <v>Low2</v>
      </c>
      <c r="K1711" s="277">
        <f>INDEX(CurbWt_selection,MATCH($G1711,CurbWts!$A$3:$A$40,0),)
*($B1711/100)
*E1711</f>
        <v>332.42383669144283</v>
      </c>
      <c r="L1711" s="277">
        <f>INDEX(CurbWt_selection,MATCH($G1711,CurbWts!$A$3:$A$40,0),)
*($B1711/100)
*F1711</f>
        <v>269.67588640868689</v>
      </c>
    </row>
    <row r="1712" spans="1:12" x14ac:dyDescent="0.25">
      <c r="A1712" s="274">
        <v>122</v>
      </c>
      <c r="B1712" s="275">
        <f>INDEX(TechList[Tech],MATCH(A1712,TechList[Tech_'#],0),)</f>
        <v>11</v>
      </c>
      <c r="C1712" s="182" t="str">
        <f t="shared" si="26"/>
        <v>122_29</v>
      </c>
      <c r="D1712" s="182" t="str">
        <f>INDEX(CWC_VehType!$C$2:$C$30,MATCH($G1712,CWC_VehType!$A$2:$A$30,0),)</f>
        <v>T</v>
      </c>
      <c r="E1712" s="276">
        <f>INDEX(IF(WR_IC_new[[#This Row],[Tow/Non-tow]]="NT",wr_ICcurves!$C$21:$C$80,wr_ICcurves!$E$21:$E$80),MATCH(WR_IC_new[[#This Row],[Tech_'#]],wr_ICcurves!$A$21:$A$80,0),)</f>
        <v>0.6792659859663972</v>
      </c>
      <c r="F1712" s="288">
        <f>INDEX(IF(WR_IC_new[[#This Row],[Tow/Non-tow]]="NT",wr_ICcurves!$D$21:$D$80,wr_ICcurves!$F$21:$F$80),MATCH(WR_IC_new[[#This Row],[Tech_'#]],wr_ICcurves!$A$21:$A$80,0),)</f>
        <v>0.551048500901543</v>
      </c>
      <c r="G1712" s="274">
        <v>29</v>
      </c>
      <c r="H1712" s="182">
        <f>SUMIFS(LearningFactors[LF_codeNew],LearningFactors[Tech_'#],WR_IC_new[[#This Row],[Tech_'#]])</f>
        <v>30</v>
      </c>
      <c r="I1712" s="182">
        <f>INDEX(TechList[ST_Thru],MATCH($A1712,TechList[Tech_'#],0),)</f>
        <v>2024</v>
      </c>
      <c r="J1712" s="182" t="str">
        <f>INDEX(TechList[Complexity],MATCH($A1712,TechList[Tech_'#],0),)</f>
        <v>Low2</v>
      </c>
      <c r="K1712" s="277">
        <f>INDEX(CurbWt_selection,MATCH($G1712,CurbWts!$A$3:$A$40,0),)
*($B1712/100)
*E1712</f>
        <v>364.83704525772856</v>
      </c>
      <c r="L1712" s="277">
        <f>INDEX(CurbWt_selection,MATCH($G1712,CurbWts!$A$3:$A$40,0),)
*($B1712/100)
*F1712</f>
        <v>295.97081410840019</v>
      </c>
    </row>
    <row r="1713" spans="1:12" x14ac:dyDescent="0.25">
      <c r="A1713" s="274">
        <v>123</v>
      </c>
      <c r="B1713" s="275">
        <f>INDEX(TechList[Tech],MATCH(A1713,TechList[Tech_'#],0),)</f>
        <v>11.5</v>
      </c>
      <c r="C1713" s="182" t="str">
        <f t="shared" si="26"/>
        <v>123_29</v>
      </c>
      <c r="D1713" s="182" t="str">
        <f>INDEX(CWC_VehType!$C$2:$C$30,MATCH($G1713,CWC_VehType!$A$2:$A$30,0),)</f>
        <v>T</v>
      </c>
      <c r="E1713" s="276">
        <f>INDEX(IF(WR_IC_new[[#This Row],[Tow/Non-tow]]="NT",wr_ICcurves!$C$21:$C$80,wr_ICcurves!$E$21:$E$80),MATCH(WR_IC_new[[#This Row],[Tech_'#]],wr_ICcurves!$A$21:$A$80,0),)</f>
        <v>0.71014171260123338</v>
      </c>
      <c r="F1713" s="288">
        <f>INDEX(IF(WR_IC_new[[#This Row],[Tow/Non-tow]]="NT",wr_ICcurves!$D$21:$D$80,wr_ICcurves!$F$21:$F$80),MATCH(WR_IC_new[[#This Row],[Tech_'#]],wr_ICcurves!$A$21:$A$80,0),)</f>
        <v>0.57609616003343134</v>
      </c>
      <c r="G1713" s="274">
        <v>29</v>
      </c>
      <c r="H1713" s="182">
        <f>SUMIFS(LearningFactors[LF_codeNew],LearningFactors[Tech_'#],WR_IC_new[[#This Row],[Tech_'#]])</f>
        <v>30</v>
      </c>
      <c r="I1713" s="182">
        <f>INDEX(TechList[ST_Thru],MATCH($A1713,TechList[Tech_'#],0),)</f>
        <v>2024</v>
      </c>
      <c r="J1713" s="182" t="str">
        <f>INDEX(TechList[Complexity],MATCH($A1713,TechList[Tech_'#],0),)</f>
        <v>Low2</v>
      </c>
      <c r="K1713" s="277">
        <f>INDEX(CurbWt_selection,MATCH($G1713,CurbWts!$A$3:$A$40,0),)
*($B1713/100)
*E1713</f>
        <v>398.75784492012076</v>
      </c>
      <c r="L1713" s="277">
        <f>INDEX(CurbWt_selection,MATCH($G1713,CurbWts!$A$3:$A$40,0),)
*($B1713/100)
*F1713</f>
        <v>323.48876170112345</v>
      </c>
    </row>
    <row r="1714" spans="1:12" x14ac:dyDescent="0.25">
      <c r="A1714" s="274">
        <v>124</v>
      </c>
      <c r="B1714" s="275">
        <f>INDEX(TechList[Tech],MATCH(A1714,TechList[Tech_'#],0),)</f>
        <v>12</v>
      </c>
      <c r="C1714" s="182" t="str">
        <f t="shared" si="26"/>
        <v>124_29</v>
      </c>
      <c r="D1714" s="182" t="str">
        <f>INDEX(CWC_VehType!$C$2:$C$30,MATCH($G1714,CWC_VehType!$A$2:$A$30,0),)</f>
        <v>T</v>
      </c>
      <c r="E1714" s="276">
        <f>INDEX(IF(WR_IC_new[[#This Row],[Tow/Non-tow]]="NT",wr_ICcurves!$C$21:$C$80,wr_ICcurves!$E$21:$E$80),MATCH(WR_IC_new[[#This Row],[Tech_'#]],wr_ICcurves!$A$21:$A$80,0),)</f>
        <v>0.74101743923606966</v>
      </c>
      <c r="F1714" s="288">
        <f>INDEX(IF(WR_IC_new[[#This Row],[Tow/Non-tow]]="NT",wr_ICcurves!$D$21:$D$80,wr_ICcurves!$F$21:$F$80),MATCH(WR_IC_new[[#This Row],[Tech_'#]],wr_ICcurves!$A$21:$A$80,0),)</f>
        <v>0.60114381916531956</v>
      </c>
      <c r="G1714" s="274">
        <v>29</v>
      </c>
      <c r="H1714" s="182">
        <f>SUMIFS(LearningFactors[LF_codeNew],LearningFactors[Tech_'#],WR_IC_new[[#This Row],[Tech_'#]])</f>
        <v>30</v>
      </c>
      <c r="I1714" s="182">
        <f>INDEX(TechList[ST_Thru],MATCH($A1714,TechList[Tech_'#],0),)</f>
        <v>2024</v>
      </c>
      <c r="J1714" s="182" t="str">
        <f>INDEX(TechList[Complexity],MATCH($A1714,TechList[Tech_'#],0),)</f>
        <v>Low2</v>
      </c>
      <c r="K1714" s="277">
        <f>INDEX(CurbWt_selection,MATCH($G1714,CurbWts!$A$3:$A$40,0),)
*($B1714/100)
*E1714</f>
        <v>434.1862356786192</v>
      </c>
      <c r="L1714" s="277">
        <f>INDEX(CurbWt_selection,MATCH($G1714,CurbWts!$A$3:$A$40,0),)
*($B1714/100)
*F1714</f>
        <v>352.22972918685645</v>
      </c>
    </row>
    <row r="1715" spans="1:12" x14ac:dyDescent="0.25">
      <c r="A1715" s="274">
        <v>125</v>
      </c>
      <c r="B1715" s="275">
        <f>INDEX(TechList[Tech],MATCH(A1715,TechList[Tech_'#],0),)</f>
        <v>12.5</v>
      </c>
      <c r="C1715" s="182" t="str">
        <f t="shared" si="26"/>
        <v>125_29</v>
      </c>
      <c r="D1715" s="182" t="str">
        <f>INDEX(CWC_VehType!$C$2:$C$30,MATCH($G1715,CWC_VehType!$A$2:$A$30,0),)</f>
        <v>T</v>
      </c>
      <c r="E1715" s="276">
        <f>INDEX(IF(WR_IC_new[[#This Row],[Tow/Non-tow]]="NT",wr_ICcurves!$C$21:$C$80,wr_ICcurves!$E$21:$E$80),MATCH(WR_IC_new[[#This Row],[Tech_'#]],wr_ICcurves!$A$21:$A$80,0),)</f>
        <v>0.77189316587090584</v>
      </c>
      <c r="F1715" s="288">
        <f>INDEX(IF(WR_IC_new[[#This Row],[Tow/Non-tow]]="NT",wr_ICcurves!$D$21:$D$80,wr_ICcurves!$F$21:$F$80),MATCH(WR_IC_new[[#This Row],[Tech_'#]],wr_ICcurves!$A$21:$A$80,0),)</f>
        <v>0.62619147829720789</v>
      </c>
      <c r="G1715" s="274">
        <v>29</v>
      </c>
      <c r="H1715" s="182">
        <f>SUMIFS(LearningFactors[LF_codeNew],LearningFactors[Tech_'#],WR_IC_new[[#This Row],[Tech_'#]])</f>
        <v>30</v>
      </c>
      <c r="I1715" s="182">
        <f>INDEX(TechList[ST_Thru],MATCH($A1715,TechList[Tech_'#],0),)</f>
        <v>2024</v>
      </c>
      <c r="J1715" s="182" t="str">
        <f>INDEX(TechList[Complexity],MATCH($A1715,TechList[Tech_'#],0),)</f>
        <v>Low2</v>
      </c>
      <c r="K1715" s="277">
        <f>INDEX(CurbWt_selection,MATCH($G1715,CurbWts!$A$3:$A$40,0),)
*($B1715/100)
*E1715</f>
        <v>471.12221753322387</v>
      </c>
      <c r="L1715" s="277">
        <f>INDEX(CurbWt_selection,MATCH($G1715,CurbWts!$A$3:$A$40,0),)
*($B1715/100)
*F1715</f>
        <v>382.19371656559946</v>
      </c>
    </row>
    <row r="1716" spans="1:12" x14ac:dyDescent="0.25">
      <c r="A1716" s="274">
        <v>126</v>
      </c>
      <c r="B1716" s="275">
        <f>INDEX(TechList[Tech],MATCH(A1716,TechList[Tech_'#],0),)</f>
        <v>13</v>
      </c>
      <c r="C1716" s="182" t="str">
        <f t="shared" si="26"/>
        <v>126_29</v>
      </c>
      <c r="D1716" s="182" t="str">
        <f>INDEX(CWC_VehType!$C$2:$C$30,MATCH($G1716,CWC_VehType!$A$2:$A$30,0),)</f>
        <v>T</v>
      </c>
      <c r="E1716" s="276">
        <f>INDEX(IF(WR_IC_new[[#This Row],[Tow/Non-tow]]="NT",wr_ICcurves!$C$21:$C$80,wr_ICcurves!$E$21:$E$80),MATCH(WR_IC_new[[#This Row],[Tech_'#]],wr_ICcurves!$A$21:$A$80,0),)</f>
        <v>0.80276889250574213</v>
      </c>
      <c r="F1716" s="288">
        <f>INDEX(IF(WR_IC_new[[#This Row],[Tow/Non-tow]]="NT",wr_ICcurves!$D$21:$D$80,wr_ICcurves!$F$21:$F$80),MATCH(WR_IC_new[[#This Row],[Tech_'#]],wr_ICcurves!$A$21:$A$80,0),)</f>
        <v>0.65123913742909612</v>
      </c>
      <c r="G1716" s="274">
        <v>29</v>
      </c>
      <c r="H1716" s="182">
        <f>SUMIFS(LearningFactors[LF_codeNew],LearningFactors[Tech_'#],WR_IC_new[[#This Row],[Tech_'#]])</f>
        <v>30</v>
      </c>
      <c r="I1716" s="182">
        <f>INDEX(TechList[ST_Thru],MATCH($A1716,TechList[Tech_'#],0),)</f>
        <v>2024</v>
      </c>
      <c r="J1716" s="182" t="str">
        <f>INDEX(TechList[Complexity],MATCH($A1716,TechList[Tech_'#],0),)</f>
        <v>Low2</v>
      </c>
      <c r="K1716" s="277">
        <f>INDEX(CurbWt_selection,MATCH($G1716,CurbWts!$A$3:$A$40,0),)
*($B1716/100)
*E1716</f>
        <v>509.56579048393496</v>
      </c>
      <c r="L1716" s="277">
        <f>INDEX(CurbWt_selection,MATCH($G1716,CurbWts!$A$3:$A$40,0),)
*($B1716/100)
*F1716</f>
        <v>413.38072383735226</v>
      </c>
    </row>
    <row r="1717" spans="1:12" x14ac:dyDescent="0.25">
      <c r="A1717" s="274">
        <v>127</v>
      </c>
      <c r="B1717" s="275">
        <f>INDEX(TechList[Tech],MATCH(A1717,TechList[Tech_'#],0),)</f>
        <v>13.5</v>
      </c>
      <c r="C1717" s="182" t="str">
        <f t="shared" si="26"/>
        <v>127_29</v>
      </c>
      <c r="D1717" s="182" t="str">
        <f>INDEX(CWC_VehType!$C$2:$C$30,MATCH($G1717,CWC_VehType!$A$2:$A$30,0),)</f>
        <v>T</v>
      </c>
      <c r="E1717" s="276">
        <f>INDEX(IF(WR_IC_new[[#This Row],[Tow/Non-tow]]="NT",wr_ICcurves!$C$21:$C$80,wr_ICcurves!$E$21:$E$80),MATCH(WR_IC_new[[#This Row],[Tech_'#]],wr_ICcurves!$A$21:$A$80,0),)</f>
        <v>0.83364461914057852</v>
      </c>
      <c r="F1717" s="288">
        <f>INDEX(IF(WR_IC_new[[#This Row],[Tow/Non-tow]]="NT",wr_ICcurves!$D$21:$D$80,wr_ICcurves!$F$21:$F$80),MATCH(WR_IC_new[[#This Row],[Tech_'#]],wr_ICcurves!$A$21:$A$80,0),)</f>
        <v>0.67628679656098456</v>
      </c>
      <c r="G1717" s="274">
        <v>29</v>
      </c>
      <c r="H1717" s="182">
        <f>SUMIFS(LearningFactors[LF_codeNew],LearningFactors[Tech_'#],WR_IC_new[[#This Row],[Tech_'#]])</f>
        <v>30</v>
      </c>
      <c r="I1717" s="182">
        <f>INDEX(TechList[ST_Thru],MATCH($A1717,TechList[Tech_'#],0),)</f>
        <v>2024</v>
      </c>
      <c r="J1717" s="182" t="str">
        <f>INDEX(TechList[Complexity],MATCH($A1717,TechList[Tech_'#],0),)</f>
        <v>Low2</v>
      </c>
      <c r="K1717" s="277">
        <f>INDEX(CurbWt_selection,MATCH($G1717,CurbWts!$A$3:$A$40,0),)
*($B1717/100)
*E1717</f>
        <v>549.51695453075251</v>
      </c>
      <c r="L1717" s="277">
        <f>INDEX(CurbWt_selection,MATCH($G1717,CurbWts!$A$3:$A$40,0),)
*($B1717/100)
*F1717</f>
        <v>445.79075100211526</v>
      </c>
    </row>
    <row r="1718" spans="1:12" x14ac:dyDescent="0.25">
      <c r="A1718" s="274">
        <v>128</v>
      </c>
      <c r="B1718" s="275">
        <f>INDEX(TechList[Tech],MATCH(A1718,TechList[Tech_'#],0),)</f>
        <v>14</v>
      </c>
      <c r="C1718" s="182" t="str">
        <f t="shared" si="26"/>
        <v>128_29</v>
      </c>
      <c r="D1718" s="182" t="str">
        <f>INDEX(CWC_VehType!$C$2:$C$30,MATCH($G1718,CWC_VehType!$A$2:$A$30,0),)</f>
        <v>T</v>
      </c>
      <c r="E1718" s="276">
        <f>INDEX(IF(WR_IC_new[[#This Row],[Tow/Non-tow]]="NT",wr_ICcurves!$C$21:$C$80,wr_ICcurves!$E$21:$E$80),MATCH(WR_IC_new[[#This Row],[Tech_'#]],wr_ICcurves!$A$21:$A$80,0),)</f>
        <v>0.8645203457754147</v>
      </c>
      <c r="F1718" s="288">
        <f>INDEX(IF(WR_IC_new[[#This Row],[Tow/Non-tow]]="NT",wr_ICcurves!$D$21:$D$80,wr_ICcurves!$F$21:$F$80),MATCH(WR_IC_new[[#This Row],[Tech_'#]],wr_ICcurves!$A$21:$A$80,0),)</f>
        <v>0.70133445569287289</v>
      </c>
      <c r="G1718" s="274">
        <v>29</v>
      </c>
      <c r="H1718" s="182">
        <f>SUMIFS(LearningFactors[LF_codeNew],LearningFactors[Tech_'#],WR_IC_new[[#This Row],[Tech_'#]])</f>
        <v>30</v>
      </c>
      <c r="I1718" s="182">
        <f>INDEX(TechList[ST_Thru],MATCH($A1718,TechList[Tech_'#],0),)</f>
        <v>2024</v>
      </c>
      <c r="J1718" s="182" t="str">
        <f>INDEX(TechList[Complexity],MATCH($A1718,TechList[Tech_'#],0),)</f>
        <v>Low2</v>
      </c>
      <c r="K1718" s="277">
        <f>INDEX(CurbWt_selection,MATCH($G1718,CurbWts!$A$3:$A$40,0),)
*($B1718/100)
*E1718</f>
        <v>590.97570967367619</v>
      </c>
      <c r="L1718" s="277">
        <f>INDEX(CurbWt_selection,MATCH($G1718,CurbWts!$A$3:$A$40,0),)
*($B1718/100)
*F1718</f>
        <v>479.42379805988799</v>
      </c>
    </row>
    <row r="1719" spans="1:12" x14ac:dyDescent="0.25">
      <c r="A1719" s="274">
        <v>129</v>
      </c>
      <c r="B1719" s="275">
        <f>INDEX(TechList[Tech],MATCH(A1719,TechList[Tech_'#],0),)</f>
        <v>14.5</v>
      </c>
      <c r="C1719" s="182" t="str">
        <f t="shared" si="26"/>
        <v>129_29</v>
      </c>
      <c r="D1719" s="182" t="str">
        <f>INDEX(CWC_VehType!$C$2:$C$30,MATCH($G1719,CWC_VehType!$A$2:$A$30,0),)</f>
        <v>T</v>
      </c>
      <c r="E1719" s="276">
        <f>INDEX(IF(WR_IC_new[[#This Row],[Tow/Non-tow]]="NT",wr_ICcurves!$C$21:$C$80,wr_ICcurves!$E$21:$E$80),MATCH(WR_IC_new[[#This Row],[Tech_'#]],wr_ICcurves!$A$21:$A$80,0),)</f>
        <v>0.89539607241025077</v>
      </c>
      <c r="F1719" s="288">
        <f>INDEX(IF(WR_IC_new[[#This Row],[Tow/Non-tow]]="NT",wr_ICcurves!$D$21:$D$80,wr_ICcurves!$F$21:$F$80),MATCH(WR_IC_new[[#This Row],[Tech_'#]],wr_ICcurves!$A$21:$A$80,0),)</f>
        <v>0.72638211482476112</v>
      </c>
      <c r="G1719" s="274">
        <v>29</v>
      </c>
      <c r="H1719" s="182">
        <f>SUMIFS(LearningFactors[LF_codeNew],LearningFactors[Tech_'#],WR_IC_new[[#This Row],[Tech_'#]])</f>
        <v>30</v>
      </c>
      <c r="I1719" s="182">
        <f>INDEX(TechList[ST_Thru],MATCH($A1719,TechList[Tech_'#],0),)</f>
        <v>2024</v>
      </c>
      <c r="J1719" s="182" t="str">
        <f>INDEX(TechList[Complexity],MATCH($A1719,TechList[Tech_'#],0),)</f>
        <v>Low2</v>
      </c>
      <c r="K1719" s="277">
        <f>INDEX(CurbWt_selection,MATCH($G1719,CurbWts!$A$3:$A$40,0),)
*($B1719/100)
*E1719</f>
        <v>633.942055912706</v>
      </c>
      <c r="L1719" s="277">
        <f>INDEX(CurbWt_selection,MATCH($G1719,CurbWts!$A$3:$A$40,0),)
*($B1719/100)
*F1719</f>
        <v>514.27986501067051</v>
      </c>
    </row>
    <row r="1720" spans="1:12" x14ac:dyDescent="0.25">
      <c r="A1720" s="274">
        <v>130</v>
      </c>
      <c r="B1720" s="275">
        <f>INDEX(TechList[Tech],MATCH(A1720,TechList[Tech_'#],0),)</f>
        <v>15</v>
      </c>
      <c r="C1720" s="182" t="str">
        <f t="shared" si="26"/>
        <v>130_29</v>
      </c>
      <c r="D1720" s="182" t="str">
        <f>INDEX(CWC_VehType!$C$2:$C$30,MATCH($G1720,CWC_VehType!$A$2:$A$30,0),)</f>
        <v>T</v>
      </c>
      <c r="E1720" s="276">
        <f>INDEX(IF(WR_IC_new[[#This Row],[Tow/Non-tow]]="NT",wr_ICcurves!$C$21:$C$80,wr_ICcurves!$E$21:$E$80),MATCH(WR_IC_new[[#This Row],[Tech_'#]],wr_ICcurves!$A$21:$A$80,0),)</f>
        <v>0.92627179904508705</v>
      </c>
      <c r="F1720" s="288">
        <f>INDEX(IF(WR_IC_new[[#This Row],[Tow/Non-tow]]="NT",wr_ICcurves!$D$21:$D$80,wr_ICcurves!$F$21:$F$80),MATCH(WR_IC_new[[#This Row],[Tech_'#]],wr_ICcurves!$A$21:$A$80,0),)</f>
        <v>0.75142977395664934</v>
      </c>
      <c r="G1720" s="274">
        <v>29</v>
      </c>
      <c r="H1720" s="182">
        <f>SUMIFS(LearningFactors[LF_codeNew],LearningFactors[Tech_'#],WR_IC_new[[#This Row],[Tech_'#]])</f>
        <v>30</v>
      </c>
      <c r="I1720" s="182">
        <f>INDEX(TechList[ST_Thru],MATCH($A1720,TechList[Tech_'#],0),)</f>
        <v>2024</v>
      </c>
      <c r="J1720" s="182" t="str">
        <f>INDEX(TechList[Complexity],MATCH($A1720,TechList[Tech_'#],0),)</f>
        <v>Med2</v>
      </c>
      <c r="K1720" s="277">
        <f>INDEX(CurbWt_selection,MATCH($G1720,CurbWts!$A$3:$A$40,0),)
*($B1720/100)
*E1720</f>
        <v>678.41599324784249</v>
      </c>
      <c r="L1720" s="277">
        <f>INDEX(CurbWt_selection,MATCH($G1720,CurbWts!$A$3:$A$40,0),)
*($B1720/100)
*F1720</f>
        <v>550.35895185446316</v>
      </c>
    </row>
    <row r="1721" spans="1:12" x14ac:dyDescent="0.25">
      <c r="A1721" s="274">
        <v>131</v>
      </c>
      <c r="B1721" s="275">
        <f>INDEX(TechList[Tech],MATCH(A1721,TechList[Tech_'#],0),)</f>
        <v>15.5</v>
      </c>
      <c r="C1721" s="182" t="str">
        <f t="shared" si="26"/>
        <v>131_29</v>
      </c>
      <c r="D1721" s="182" t="str">
        <f>INDEX(CWC_VehType!$C$2:$C$30,MATCH($G1721,CWC_VehType!$A$2:$A$30,0),)</f>
        <v>T</v>
      </c>
      <c r="E1721" s="276">
        <f>INDEX(IF(WR_IC_new[[#This Row],[Tow/Non-tow]]="NT",wr_ICcurves!$C$21:$C$80,wr_ICcurves!$E$21:$E$80),MATCH(WR_IC_new[[#This Row],[Tech_'#]],wr_ICcurves!$A$21:$A$80,0),)</f>
        <v>0.95714752567992334</v>
      </c>
      <c r="F1721" s="288">
        <f>INDEX(IF(WR_IC_new[[#This Row],[Tow/Non-tow]]="NT",wr_ICcurves!$D$21:$D$80,wr_ICcurves!$F$21:$F$80),MATCH(WR_IC_new[[#This Row],[Tech_'#]],wr_ICcurves!$A$21:$A$80,0),)</f>
        <v>0.77647743308853778</v>
      </c>
      <c r="G1721" s="274">
        <v>29</v>
      </c>
      <c r="H1721" s="182">
        <f>SUMIFS(LearningFactors[LF_codeNew],LearningFactors[Tech_'#],WR_IC_new[[#This Row],[Tech_'#]])</f>
        <v>30</v>
      </c>
      <c r="I1721" s="182">
        <f>INDEX(TechList[ST_Thru],MATCH($A1721,TechList[Tech_'#],0),)</f>
        <v>2024</v>
      </c>
      <c r="J1721" s="182" t="str">
        <f>INDEX(TechList[Complexity],MATCH($A1721,TechList[Tech_'#],0),)</f>
        <v>Med2</v>
      </c>
      <c r="K1721" s="277">
        <f>INDEX(CurbWt_selection,MATCH($G1721,CurbWts!$A$3:$A$40,0),)
*($B1721/100)
*E1721</f>
        <v>724.39752167908512</v>
      </c>
      <c r="L1721" s="277">
        <f>INDEX(CurbWt_selection,MATCH($G1721,CurbWts!$A$3:$A$40,0),)
*($B1721/100)
*F1721</f>
        <v>587.66105859126571</v>
      </c>
    </row>
    <row r="1722" spans="1:12" x14ac:dyDescent="0.25">
      <c r="A1722" s="274">
        <v>132</v>
      </c>
      <c r="B1722" s="275">
        <f>INDEX(TechList[Tech],MATCH(A1722,TechList[Tech_'#],0),)</f>
        <v>16</v>
      </c>
      <c r="C1722" s="182" t="str">
        <f t="shared" si="26"/>
        <v>132_29</v>
      </c>
      <c r="D1722" s="182" t="str">
        <f>INDEX(CWC_VehType!$C$2:$C$30,MATCH($G1722,CWC_VehType!$A$2:$A$30,0),)</f>
        <v>T</v>
      </c>
      <c r="E1722" s="276">
        <f>INDEX(IF(WR_IC_new[[#This Row],[Tow/Non-tow]]="NT",wr_ICcurves!$C$21:$C$80,wr_ICcurves!$E$21:$E$80),MATCH(WR_IC_new[[#This Row],[Tech_'#]],wr_ICcurves!$A$21:$A$80,0),)</f>
        <v>0.98802325231475963</v>
      </c>
      <c r="F1722" s="288">
        <f>INDEX(IF(WR_IC_new[[#This Row],[Tow/Non-tow]]="NT",wr_ICcurves!$D$21:$D$80,wr_ICcurves!$F$21:$F$80),MATCH(WR_IC_new[[#This Row],[Tech_'#]],wr_ICcurves!$A$21:$A$80,0),)</f>
        <v>0.80152509222042612</v>
      </c>
      <c r="G1722" s="274">
        <v>29</v>
      </c>
      <c r="H1722" s="182">
        <f>SUMIFS(LearningFactors[LF_codeNew],LearningFactors[Tech_'#],WR_IC_new[[#This Row],[Tech_'#]])</f>
        <v>30</v>
      </c>
      <c r="I1722" s="182">
        <f>INDEX(TechList[ST_Thru],MATCH($A1722,TechList[Tech_'#],0),)</f>
        <v>2024</v>
      </c>
      <c r="J1722" s="182" t="str">
        <f>INDEX(TechList[Complexity],MATCH($A1722,TechList[Tech_'#],0),)</f>
        <v>Med2</v>
      </c>
      <c r="K1722" s="277">
        <f>INDEX(CurbWt_selection,MATCH($G1722,CurbWts!$A$3:$A$40,0),)
*($B1722/100)
*E1722</f>
        <v>771.88664120643421</v>
      </c>
      <c r="L1722" s="277">
        <f>INDEX(CurbWt_selection,MATCH($G1722,CurbWts!$A$3:$A$40,0),)
*($B1722/100)
*F1722</f>
        <v>626.18618522107818</v>
      </c>
    </row>
    <row r="1723" spans="1:12" x14ac:dyDescent="0.25">
      <c r="A1723" s="274">
        <v>133</v>
      </c>
      <c r="B1723" s="275">
        <f>INDEX(TechList[Tech],MATCH(A1723,TechList[Tech_'#],0),)</f>
        <v>16.5</v>
      </c>
      <c r="C1723" s="182" t="str">
        <f t="shared" si="26"/>
        <v>133_29</v>
      </c>
      <c r="D1723" s="182" t="str">
        <f>INDEX(CWC_VehType!$C$2:$C$30,MATCH($G1723,CWC_VehType!$A$2:$A$30,0),)</f>
        <v>T</v>
      </c>
      <c r="E1723" s="276">
        <f>INDEX(IF(WR_IC_new[[#This Row],[Tow/Non-tow]]="NT",wr_ICcurves!$C$21:$C$80,wr_ICcurves!$E$21:$E$80),MATCH(WR_IC_new[[#This Row],[Tech_'#]],wr_ICcurves!$A$21:$A$80,0),)</f>
        <v>1.0188989789495957</v>
      </c>
      <c r="F1723" s="288">
        <f>INDEX(IF(WR_IC_new[[#This Row],[Tow/Non-tow]]="NT",wr_ICcurves!$D$21:$D$80,wr_ICcurves!$F$21:$F$80),MATCH(WR_IC_new[[#This Row],[Tech_'#]],wr_ICcurves!$A$21:$A$80,0),)</f>
        <v>0.82657275135231445</v>
      </c>
      <c r="G1723" s="274">
        <v>29</v>
      </c>
      <c r="H1723" s="182">
        <f>SUMIFS(LearningFactors[LF_codeNew],LearningFactors[Tech_'#],WR_IC_new[[#This Row],[Tech_'#]])</f>
        <v>30</v>
      </c>
      <c r="I1723" s="182">
        <f>INDEX(TechList[ST_Thru],MATCH($A1723,TechList[Tech_'#],0),)</f>
        <v>2024</v>
      </c>
      <c r="J1723" s="182" t="str">
        <f>INDEX(TechList[Complexity],MATCH($A1723,TechList[Tech_'#],0),)</f>
        <v>Med2</v>
      </c>
      <c r="K1723" s="277">
        <f>INDEX(CurbWt_selection,MATCH($G1723,CurbWts!$A$3:$A$40,0),)
*($B1723/100)
*E1723</f>
        <v>820.88335182988931</v>
      </c>
      <c r="L1723" s="277">
        <f>INDEX(CurbWt_selection,MATCH($G1723,CurbWts!$A$3:$A$40,0),)
*($B1723/100)
*F1723</f>
        <v>665.93433174390054</v>
      </c>
    </row>
    <row r="1724" spans="1:12" x14ac:dyDescent="0.25">
      <c r="A1724" s="274">
        <v>134</v>
      </c>
      <c r="B1724" s="275">
        <f>INDEX(TechList[Tech],MATCH(A1724,TechList[Tech_'#],0),)</f>
        <v>17</v>
      </c>
      <c r="C1724" s="182" t="str">
        <f t="shared" si="26"/>
        <v>134_29</v>
      </c>
      <c r="D1724" s="182" t="str">
        <f>INDEX(CWC_VehType!$C$2:$C$30,MATCH($G1724,CWC_VehType!$A$2:$A$30,0),)</f>
        <v>T</v>
      </c>
      <c r="E1724" s="276">
        <f>INDEX(IF(WR_IC_new[[#This Row],[Tow/Non-tow]]="NT",wr_ICcurves!$C$21:$C$80,wr_ICcurves!$E$21:$E$80),MATCH(WR_IC_new[[#This Row],[Tech_'#]],wr_ICcurves!$A$21:$A$80,0),)</f>
        <v>1.0497747055844322</v>
      </c>
      <c r="F1724" s="288">
        <f>INDEX(IF(WR_IC_new[[#This Row],[Tow/Non-tow]]="NT",wr_ICcurves!$D$21:$D$80,wr_ICcurves!$F$21:$F$80),MATCH(WR_IC_new[[#This Row],[Tech_'#]],wr_ICcurves!$A$21:$A$80,0),)</f>
        <v>0.85162041048420278</v>
      </c>
      <c r="G1724" s="274">
        <v>29</v>
      </c>
      <c r="H1724" s="182">
        <f>SUMIFS(LearningFactors[LF_codeNew],LearningFactors[Tech_'#],WR_IC_new[[#This Row],[Tech_'#]])</f>
        <v>30</v>
      </c>
      <c r="I1724" s="182">
        <f>INDEX(TechList[ST_Thru],MATCH($A1724,TechList[Tech_'#],0),)</f>
        <v>2024</v>
      </c>
      <c r="J1724" s="182" t="str">
        <f>INDEX(TechList[Complexity],MATCH($A1724,TechList[Tech_'#],0),)</f>
        <v>Med2</v>
      </c>
      <c r="K1724" s="277">
        <f>INDEX(CurbWt_selection,MATCH($G1724,CurbWts!$A$3:$A$40,0),)
*($B1724/100)
*E1724</f>
        <v>871.3876535494511</v>
      </c>
      <c r="L1724" s="277">
        <f>INDEX(CurbWt_selection,MATCH($G1724,CurbWts!$A$3:$A$40,0),)
*($B1724/100)
*F1724</f>
        <v>706.90549815973282</v>
      </c>
    </row>
    <row r="1725" spans="1:12" x14ac:dyDescent="0.25">
      <c r="A1725" s="274">
        <v>135</v>
      </c>
      <c r="B1725" s="275">
        <f>INDEX(TechList[Tech],MATCH(A1725,TechList[Tech_'#],0),)</f>
        <v>17.5</v>
      </c>
      <c r="C1725" s="182" t="str">
        <f t="shared" si="26"/>
        <v>135_29</v>
      </c>
      <c r="D1725" s="182" t="str">
        <f>INDEX(CWC_VehType!$C$2:$C$30,MATCH($G1725,CWC_VehType!$A$2:$A$30,0),)</f>
        <v>T</v>
      </c>
      <c r="E1725" s="276">
        <f>INDEX(IF(WR_IC_new[[#This Row],[Tow/Non-tow]]="NT",wr_ICcurves!$C$21:$C$80,wr_ICcurves!$E$21:$E$80),MATCH(WR_IC_new[[#This Row],[Tech_'#]],wr_ICcurves!$A$21:$A$80,0),)</f>
        <v>1.080650432219268</v>
      </c>
      <c r="F1725" s="288">
        <f>INDEX(IF(WR_IC_new[[#This Row],[Tow/Non-tow]]="NT",wr_ICcurves!$D$21:$D$80,wr_ICcurves!$F$21:$F$80),MATCH(WR_IC_new[[#This Row],[Tech_'#]],wr_ICcurves!$A$21:$A$80,0),)</f>
        <v>0.87666806961609089</v>
      </c>
      <c r="G1725" s="274">
        <v>29</v>
      </c>
      <c r="H1725" s="182">
        <f>SUMIFS(LearningFactors[LF_codeNew],LearningFactors[Tech_'#],WR_IC_new[[#This Row],[Tech_'#]])</f>
        <v>30</v>
      </c>
      <c r="I1725" s="182">
        <f>INDEX(TechList[ST_Thru],MATCH($A1725,TechList[Tech_'#],0),)</f>
        <v>2024</v>
      </c>
      <c r="J1725" s="182" t="str">
        <f>INDEX(TechList[Complexity],MATCH($A1725,TechList[Tech_'#],0),)</f>
        <v>Med2</v>
      </c>
      <c r="K1725" s="277">
        <f>INDEX(CurbWt_selection,MATCH($G1725,CurbWts!$A$3:$A$40,0),)
*($B1725/100)
*E1725</f>
        <v>923.39954636511868</v>
      </c>
      <c r="L1725" s="277">
        <f>INDEX(CurbWt_selection,MATCH($G1725,CurbWts!$A$3:$A$40,0),)
*($B1725/100)
*F1725</f>
        <v>749.09968446857476</v>
      </c>
    </row>
    <row r="1726" spans="1:12" x14ac:dyDescent="0.25">
      <c r="A1726" s="274">
        <v>136</v>
      </c>
      <c r="B1726" s="275">
        <f>INDEX(TechList[Tech],MATCH(A1726,TechList[Tech_'#],0),)</f>
        <v>18</v>
      </c>
      <c r="C1726" s="182" t="str">
        <f t="shared" si="26"/>
        <v>136_29</v>
      </c>
      <c r="D1726" s="182" t="str">
        <f>INDEX(CWC_VehType!$C$2:$C$30,MATCH($G1726,CWC_VehType!$A$2:$A$30,0),)</f>
        <v>T</v>
      </c>
      <c r="E1726" s="276">
        <f>INDEX(IF(WR_IC_new[[#This Row],[Tow/Non-tow]]="NT",wr_ICcurves!$C$21:$C$80,wr_ICcurves!$E$21:$E$80),MATCH(WR_IC_new[[#This Row],[Tech_'#]],wr_ICcurves!$A$21:$A$80,0),)</f>
        <v>1.1115261588541046</v>
      </c>
      <c r="F1726" s="288">
        <f>INDEX(IF(WR_IC_new[[#This Row],[Tow/Non-tow]]="NT",wr_ICcurves!$D$21:$D$80,wr_ICcurves!$F$21:$F$80),MATCH(WR_IC_new[[#This Row],[Tech_'#]],wr_ICcurves!$A$21:$A$80,0),)</f>
        <v>0.90171572874797923</v>
      </c>
      <c r="G1726" s="274">
        <v>29</v>
      </c>
      <c r="H1726" s="182">
        <f>SUMIFS(LearningFactors[LF_codeNew],LearningFactors[Tech_'#],WR_IC_new[[#This Row],[Tech_'#]])</f>
        <v>30</v>
      </c>
      <c r="I1726" s="182">
        <f>INDEX(TechList[ST_Thru],MATCH($A1726,TechList[Tech_'#],0),)</f>
        <v>2024</v>
      </c>
      <c r="J1726" s="182" t="str">
        <f>INDEX(TechList[Complexity],MATCH($A1726,TechList[Tech_'#],0),)</f>
        <v>Med2</v>
      </c>
      <c r="K1726" s="277">
        <f>INDEX(CurbWt_selection,MATCH($G1726,CurbWts!$A$3:$A$40,0),)
*($B1726/100)
*E1726</f>
        <v>976.91903027689318</v>
      </c>
      <c r="L1726" s="277">
        <f>INDEX(CurbWt_selection,MATCH($G1726,CurbWts!$A$3:$A$40,0),)
*($B1726/100)
*F1726</f>
        <v>792.51689067042685</v>
      </c>
    </row>
    <row r="1727" spans="1:12" x14ac:dyDescent="0.25">
      <c r="A1727" s="274">
        <v>137</v>
      </c>
      <c r="B1727" s="275">
        <f>INDEX(TechList[Tech],MATCH(A1727,TechList[Tech_'#],0),)</f>
        <v>18.5</v>
      </c>
      <c r="C1727" s="182" t="str">
        <f t="shared" si="26"/>
        <v>137_29</v>
      </c>
      <c r="D1727" s="182" t="str">
        <f>INDEX(CWC_VehType!$C$2:$C$30,MATCH($G1727,CWC_VehType!$A$2:$A$30,0),)</f>
        <v>T</v>
      </c>
      <c r="E1727" s="276">
        <f>INDEX(IF(WR_IC_new[[#This Row],[Tow/Non-tow]]="NT",wr_ICcurves!$C$21:$C$80,wr_ICcurves!$E$21:$E$80),MATCH(WR_IC_new[[#This Row],[Tech_'#]],wr_ICcurves!$A$21:$A$80,0),)</f>
        <v>1.1424018854889406</v>
      </c>
      <c r="F1727" s="288">
        <f>INDEX(IF(WR_IC_new[[#This Row],[Tow/Non-tow]]="NT",wr_ICcurves!$D$21:$D$80,wr_ICcurves!$F$21:$F$80),MATCH(WR_IC_new[[#This Row],[Tech_'#]],wr_ICcurves!$A$21:$A$80,0),)</f>
        <v>0.92676338787986767</v>
      </c>
      <c r="G1727" s="274">
        <v>29</v>
      </c>
      <c r="H1727" s="182">
        <f>SUMIFS(LearningFactors[LF_codeNew],LearningFactors[Tech_'#],WR_IC_new[[#This Row],[Tech_'#]])</f>
        <v>30</v>
      </c>
      <c r="I1727" s="182">
        <f>INDEX(TechList[ST_Thru],MATCH($A1727,TechList[Tech_'#],0),)</f>
        <v>2024</v>
      </c>
      <c r="J1727" s="182" t="str">
        <f>INDEX(TechList[Complexity],MATCH($A1727,TechList[Tech_'#],0),)</f>
        <v>Med2</v>
      </c>
      <c r="K1727" s="277">
        <f>INDEX(CurbWt_selection,MATCH($G1727,CurbWts!$A$3:$A$40,0),)
*($B1727/100)
*E1727</f>
        <v>1031.9461052847735</v>
      </c>
      <c r="L1727" s="277">
        <f>INDEX(CurbWt_selection,MATCH($G1727,CurbWts!$A$3:$A$40,0),)
*($B1727/100)
*F1727</f>
        <v>837.15711676528895</v>
      </c>
    </row>
    <row r="1728" spans="1:12" x14ac:dyDescent="0.25">
      <c r="A1728" s="274">
        <v>138</v>
      </c>
      <c r="B1728" s="275">
        <f>INDEX(TechList[Tech],MATCH(A1728,TechList[Tech_'#],0),)</f>
        <v>19</v>
      </c>
      <c r="C1728" s="182" t="str">
        <f t="shared" si="26"/>
        <v>138_29</v>
      </c>
      <c r="D1728" s="182" t="str">
        <f>INDEX(CWC_VehType!$C$2:$C$30,MATCH($G1728,CWC_VehType!$A$2:$A$30,0),)</f>
        <v>T</v>
      </c>
      <c r="E1728" s="276">
        <f>INDEX(IF(WR_IC_new[[#This Row],[Tow/Non-tow]]="NT",wr_ICcurves!$C$21:$C$80,wr_ICcurves!$E$21:$E$80),MATCH(WR_IC_new[[#This Row],[Tech_'#]],wr_ICcurves!$A$21:$A$80,0),)</f>
        <v>1.1732776121237769</v>
      </c>
      <c r="F1728" s="288">
        <f>INDEX(IF(WR_IC_new[[#This Row],[Tow/Non-tow]]="NT",wr_ICcurves!$D$21:$D$80,wr_ICcurves!$F$21:$F$80),MATCH(WR_IC_new[[#This Row],[Tech_'#]],wr_ICcurves!$A$21:$A$80,0),)</f>
        <v>0.9518110470117559</v>
      </c>
      <c r="G1728" s="274">
        <v>29</v>
      </c>
      <c r="H1728" s="182">
        <f>SUMIFS(LearningFactors[LF_codeNew],LearningFactors[Tech_'#],WR_IC_new[[#This Row],[Tech_'#]])</f>
        <v>30</v>
      </c>
      <c r="I1728" s="182">
        <f>INDEX(TechList[ST_Thru],MATCH($A1728,TechList[Tech_'#],0),)</f>
        <v>2024</v>
      </c>
      <c r="J1728" s="182" t="str">
        <f>INDEX(TechList[Complexity],MATCH($A1728,TechList[Tech_'#],0),)</f>
        <v>Med2</v>
      </c>
      <c r="K1728" s="277">
        <f>INDEX(CurbWt_selection,MATCH($G1728,CurbWts!$A$3:$A$40,0),)
*($B1728/100)
*E1728</f>
        <v>1088.4807713887606</v>
      </c>
      <c r="L1728" s="277">
        <f>INDEX(CurbWt_selection,MATCH($G1728,CurbWts!$A$3:$A$40,0),)
*($B1728/100)
*F1728</f>
        <v>883.02036275316095</v>
      </c>
    </row>
    <row r="1729" spans="1:12" x14ac:dyDescent="0.25">
      <c r="A1729" s="274">
        <v>139</v>
      </c>
      <c r="B1729" s="275">
        <f>INDEX(TechList[Tech],MATCH(A1729,TechList[Tech_'#],0),)</f>
        <v>19.5</v>
      </c>
      <c r="C1729" s="182" t="str">
        <f t="shared" si="26"/>
        <v>139_29</v>
      </c>
      <c r="D1729" s="182" t="str">
        <f>INDEX(CWC_VehType!$C$2:$C$30,MATCH($G1729,CWC_VehType!$A$2:$A$30,0),)</f>
        <v>T</v>
      </c>
      <c r="E1729" s="276">
        <f>INDEX(IF(WR_IC_new[[#This Row],[Tow/Non-tow]]="NT",wr_ICcurves!$C$21:$C$80,wr_ICcurves!$E$21:$E$80),MATCH(WR_IC_new[[#This Row],[Tech_'#]],wr_ICcurves!$A$21:$A$80,0),)</f>
        <v>1.2041533387586132</v>
      </c>
      <c r="F1729" s="288">
        <f>INDEX(IF(WR_IC_new[[#This Row],[Tow/Non-tow]]="NT",wr_ICcurves!$D$21:$D$80,wr_ICcurves!$F$21:$F$80),MATCH(WR_IC_new[[#This Row],[Tech_'#]],wr_ICcurves!$A$21:$A$80,0),)</f>
        <v>0.97685870614364434</v>
      </c>
      <c r="G1729" s="274">
        <v>29</v>
      </c>
      <c r="H1729" s="182">
        <f>SUMIFS(LearningFactors[LF_codeNew],LearningFactors[Tech_'#],WR_IC_new[[#This Row],[Tech_'#]])</f>
        <v>30</v>
      </c>
      <c r="I1729" s="182">
        <f>INDEX(TechList[ST_Thru],MATCH($A1729,TechList[Tech_'#],0),)</f>
        <v>2024</v>
      </c>
      <c r="J1729" s="182" t="str">
        <f>INDEX(TechList[Complexity],MATCH($A1729,TechList[Tech_'#],0),)</f>
        <v>Med2</v>
      </c>
      <c r="K1729" s="277">
        <f>INDEX(CurbWt_selection,MATCH($G1729,CurbWts!$A$3:$A$40,0),)
*($B1729/100)
*E1729</f>
        <v>1146.5230285888538</v>
      </c>
      <c r="L1729" s="277">
        <f>INDEX(CurbWt_selection,MATCH($G1729,CurbWts!$A$3:$A$40,0),)
*($B1729/100)
*F1729</f>
        <v>930.10662863404286</v>
      </c>
    </row>
    <row r="1730" spans="1:12" x14ac:dyDescent="0.25">
      <c r="A1730" s="274">
        <v>140</v>
      </c>
      <c r="B1730" s="275">
        <f>INDEX(TechList[Tech],MATCH(A1730,TechList[Tech_'#],0),)</f>
        <v>20</v>
      </c>
      <c r="C1730" s="182" t="str">
        <f t="shared" si="26"/>
        <v>140_29</v>
      </c>
      <c r="D1730" s="182" t="str">
        <f>INDEX(CWC_VehType!$C$2:$C$30,MATCH($G1730,CWC_VehType!$A$2:$A$30,0),)</f>
        <v>T</v>
      </c>
      <c r="E1730" s="276">
        <f>INDEX(IF(WR_IC_new[[#This Row],[Tow/Non-tow]]="NT",wr_ICcurves!$C$21:$C$80,wr_ICcurves!$E$21:$E$80),MATCH(WR_IC_new[[#This Row],[Tech_'#]],wr_ICcurves!$A$21:$A$80,0),)</f>
        <v>1.2350290653934495</v>
      </c>
      <c r="F1730" s="288">
        <f>INDEX(IF(WR_IC_new[[#This Row],[Tow/Non-tow]]="NT",wr_ICcurves!$D$21:$D$80,wr_ICcurves!$F$21:$F$80),MATCH(WR_IC_new[[#This Row],[Tech_'#]],wr_ICcurves!$A$21:$A$80,0),)</f>
        <v>1.0019063652755327</v>
      </c>
      <c r="G1730" s="274">
        <v>29</v>
      </c>
      <c r="H1730" s="182">
        <f>SUMIFS(LearningFactors[LF_codeNew],LearningFactors[Tech_'#],WR_IC_new[[#This Row],[Tech_'#]])</f>
        <v>30</v>
      </c>
      <c r="I1730" s="182">
        <f>INDEX(TechList[ST_Thru],MATCH($A1730,TechList[Tech_'#],0),)</f>
        <v>2024</v>
      </c>
      <c r="J1730" s="182" t="str">
        <f>INDEX(TechList[Complexity],MATCH($A1730,TechList[Tech_'#],0),)</f>
        <v>Med2</v>
      </c>
      <c r="K1730" s="277">
        <f>INDEX(CurbWt_selection,MATCH($G1730,CurbWts!$A$3:$A$40,0),)
*($B1730/100)
*E1730</f>
        <v>1206.0728768850533</v>
      </c>
      <c r="L1730" s="277">
        <f>INDEX(CurbWt_selection,MATCH($G1730,CurbWts!$A$3:$A$40,0),)
*($B1730/100)
*F1730</f>
        <v>978.41591440793468</v>
      </c>
    </row>
    <row r="1731" spans="1:12" x14ac:dyDescent="0.25">
      <c r="A1731" s="274">
        <v>141</v>
      </c>
      <c r="B1731" s="275">
        <f>INDEX(TechList[Tech],MATCH(A1731,TechList[Tech_'#],0),)</f>
        <v>20.5</v>
      </c>
      <c r="C1731" s="182" t="str">
        <f t="shared" si="26"/>
        <v>141_29</v>
      </c>
      <c r="D1731" s="182" t="str">
        <f>INDEX(CWC_VehType!$C$2:$C$30,MATCH($G1731,CWC_VehType!$A$2:$A$30,0),)</f>
        <v>T</v>
      </c>
      <c r="E1731" s="276">
        <f>INDEX(IF(WR_IC_new[[#This Row],[Tow/Non-tow]]="NT",wr_ICcurves!$C$21:$C$80,wr_ICcurves!$E$21:$E$80),MATCH(WR_IC_new[[#This Row],[Tech_'#]],wr_ICcurves!$A$21:$A$80,0),)</f>
        <v>1.2659047920282855</v>
      </c>
      <c r="F1731" s="288">
        <f>INDEX(IF(WR_IC_new[[#This Row],[Tow/Non-tow]]="NT",wr_ICcurves!$D$21:$D$80,wr_ICcurves!$F$21:$F$80),MATCH(WR_IC_new[[#This Row],[Tech_'#]],wr_ICcurves!$A$21:$A$80,0),)</f>
        <v>1.0269540244074209</v>
      </c>
      <c r="G1731" s="274">
        <v>29</v>
      </c>
      <c r="H1731" s="182">
        <f>SUMIFS(LearningFactors[LF_codeNew],LearningFactors[Tech_'#],WR_IC_new[[#This Row],[Tech_'#]])</f>
        <v>30</v>
      </c>
      <c r="I1731" s="182">
        <f>INDEX(TechList[ST_Thru],MATCH($A1731,TechList[Tech_'#],0),)</f>
        <v>2024</v>
      </c>
      <c r="J1731" s="182" t="str">
        <f>INDEX(TechList[Complexity],MATCH($A1731,TechList[Tech_'#],0),)</f>
        <v>Med2</v>
      </c>
      <c r="K1731" s="277">
        <f>INDEX(CurbWt_selection,MATCH($G1731,CurbWts!$A$3:$A$40,0),)
*($B1731/100)
*E1731</f>
        <v>1267.1303162773588</v>
      </c>
      <c r="L1731" s="277">
        <f>INDEX(CurbWt_selection,MATCH($G1731,CurbWts!$A$3:$A$40,0),)
*($B1731/100)
*F1731</f>
        <v>1027.9482200748362</v>
      </c>
    </row>
    <row r="1732" spans="1:12" x14ac:dyDescent="0.25">
      <c r="A1732" s="274">
        <v>142</v>
      </c>
      <c r="B1732" s="275">
        <f>INDEX(TechList[Tech],MATCH(A1732,TechList[Tech_'#],0),)</f>
        <v>21</v>
      </c>
      <c r="C1732" s="182" t="str">
        <f t="shared" ref="C1732:C1750" si="27">CONCATENATE($A1732,"_",TEXT(G1732,"00"))</f>
        <v>142_29</v>
      </c>
      <c r="D1732" s="182" t="str">
        <f>INDEX(CWC_VehType!$C$2:$C$30,MATCH($G1732,CWC_VehType!$A$2:$A$30,0),)</f>
        <v>T</v>
      </c>
      <c r="E1732" s="276">
        <f>INDEX(IF(WR_IC_new[[#This Row],[Tow/Non-tow]]="NT",wr_ICcurves!$C$21:$C$80,wr_ICcurves!$E$21:$E$80),MATCH(WR_IC_new[[#This Row],[Tech_'#]],wr_ICcurves!$A$21:$A$80,0),)</f>
        <v>1.2967805186631221</v>
      </c>
      <c r="F1732" s="288">
        <f>INDEX(IF(WR_IC_new[[#This Row],[Tow/Non-tow]]="NT",wr_ICcurves!$D$21:$D$80,wr_ICcurves!$F$21:$F$80),MATCH(WR_IC_new[[#This Row],[Tech_'#]],wr_ICcurves!$A$21:$A$80,0),)</f>
        <v>1.0520016835393091</v>
      </c>
      <c r="G1732" s="274">
        <v>29</v>
      </c>
      <c r="H1732" s="182">
        <f>SUMIFS(LearningFactors[LF_codeNew],LearningFactors[Tech_'#],WR_IC_new[[#This Row],[Tech_'#]])</f>
        <v>30</v>
      </c>
      <c r="I1732" s="182">
        <f>INDEX(TechList[ST_Thru],MATCH($A1732,TechList[Tech_'#],0),)</f>
        <v>2024</v>
      </c>
      <c r="J1732" s="182" t="str">
        <f>INDEX(TechList[Complexity],MATCH($A1732,TechList[Tech_'#],0),)</f>
        <v>Med2</v>
      </c>
      <c r="K1732" s="277">
        <f>INDEX(CurbWt_selection,MATCH($G1732,CurbWts!$A$3:$A$40,0),)
*($B1732/100)
*E1732</f>
        <v>1329.6953467657713</v>
      </c>
      <c r="L1732" s="277">
        <f>INDEX(CurbWt_selection,MATCH($G1732,CurbWts!$A$3:$A$40,0),)
*($B1732/100)
*F1732</f>
        <v>1078.7035456347476</v>
      </c>
    </row>
    <row r="1733" spans="1:12" x14ac:dyDescent="0.25">
      <c r="A1733" s="274">
        <v>143</v>
      </c>
      <c r="B1733" s="275">
        <f>INDEX(TechList[Tech],MATCH(A1733,TechList[Tech_'#],0),)</f>
        <v>21.5</v>
      </c>
      <c r="C1733" s="182" t="str">
        <f t="shared" si="27"/>
        <v>143_29</v>
      </c>
      <c r="D1733" s="182" t="str">
        <f>INDEX(CWC_VehType!$C$2:$C$30,MATCH($G1733,CWC_VehType!$A$2:$A$30,0),)</f>
        <v>T</v>
      </c>
      <c r="E1733" s="276">
        <f>INDEX(IF(WR_IC_new[[#This Row],[Tow/Non-tow]]="NT",wr_ICcurves!$C$21:$C$80,wr_ICcurves!$E$21:$E$80),MATCH(WR_IC_new[[#This Row],[Tech_'#]],wr_ICcurves!$A$21:$A$80,0),)</f>
        <v>1.3276562452979581</v>
      </c>
      <c r="F1733" s="288">
        <f>INDEX(IF(WR_IC_new[[#This Row],[Tow/Non-tow]]="NT",wr_ICcurves!$D$21:$D$80,wr_ICcurves!$F$21:$F$80),MATCH(WR_IC_new[[#This Row],[Tech_'#]],wr_ICcurves!$A$21:$A$80,0),)</f>
        <v>1.0770493426711973</v>
      </c>
      <c r="G1733" s="274">
        <v>29</v>
      </c>
      <c r="H1733" s="182">
        <f>SUMIFS(LearningFactors[LF_codeNew],LearningFactors[Tech_'#],WR_IC_new[[#This Row],[Tech_'#]])</f>
        <v>30</v>
      </c>
      <c r="I1733" s="182">
        <f>INDEX(TechList[ST_Thru],MATCH($A1733,TechList[Tech_'#],0),)</f>
        <v>2024</v>
      </c>
      <c r="J1733" s="182" t="str">
        <f>INDEX(TechList[Complexity],MATCH($A1733,TechList[Tech_'#],0),)</f>
        <v>Med2</v>
      </c>
      <c r="K1733" s="277">
        <f>INDEX(CurbWt_selection,MATCH($G1733,CurbWts!$A$3:$A$40,0),)
*($B1733/100)
*E1733</f>
        <v>1393.7679683502897</v>
      </c>
      <c r="L1733" s="277">
        <f>INDEX(CurbWt_selection,MATCH($G1733,CurbWts!$A$3:$A$40,0),)
*($B1733/100)
*F1733</f>
        <v>1130.6818910876691</v>
      </c>
    </row>
    <row r="1734" spans="1:12" x14ac:dyDescent="0.25">
      <c r="A1734" s="274">
        <v>144</v>
      </c>
      <c r="B1734" s="275">
        <f>INDEX(TechList[Tech],MATCH(A1734,TechList[Tech_'#],0),)</f>
        <v>22</v>
      </c>
      <c r="C1734" s="182" t="str">
        <f t="shared" si="27"/>
        <v>144_29</v>
      </c>
      <c r="D1734" s="182" t="str">
        <f>INDEX(CWC_VehType!$C$2:$C$30,MATCH($G1734,CWC_VehType!$A$2:$A$30,0),)</f>
        <v>T</v>
      </c>
      <c r="E1734" s="276">
        <f>INDEX(IF(WR_IC_new[[#This Row],[Tow/Non-tow]]="NT",wr_ICcurves!$C$21:$C$80,wr_ICcurves!$E$21:$E$80),MATCH(WR_IC_new[[#This Row],[Tech_'#]],wr_ICcurves!$A$21:$A$80,0),)</f>
        <v>1.3585319719327944</v>
      </c>
      <c r="F1734" s="288">
        <f>INDEX(IF(WR_IC_new[[#This Row],[Tow/Non-tow]]="NT",wr_ICcurves!$D$21:$D$80,wr_ICcurves!$F$21:$F$80),MATCH(WR_IC_new[[#This Row],[Tech_'#]],wr_ICcurves!$A$21:$A$80,0),)</f>
        <v>1.102097001803086</v>
      </c>
      <c r="G1734" s="274">
        <v>29</v>
      </c>
      <c r="H1734" s="182">
        <f>SUMIFS(LearningFactors[LF_codeNew],LearningFactors[Tech_'#],WR_IC_new[[#This Row],[Tech_'#]])</f>
        <v>30</v>
      </c>
      <c r="I1734" s="182">
        <f>INDEX(TechList[ST_Thru],MATCH($A1734,TechList[Tech_'#],0),)</f>
        <v>2024</v>
      </c>
      <c r="J1734" s="182" t="str">
        <f>INDEX(TechList[Complexity],MATCH($A1734,TechList[Tech_'#],0),)</f>
        <v>Med2</v>
      </c>
      <c r="K1734" s="277">
        <f>INDEX(CurbWt_selection,MATCH($G1734,CurbWts!$A$3:$A$40,0),)
*($B1734/100)
*E1734</f>
        <v>1459.3481810309142</v>
      </c>
      <c r="L1734" s="277">
        <f>INDEX(CurbWt_selection,MATCH($G1734,CurbWts!$A$3:$A$40,0),)
*($B1734/100)
*F1734</f>
        <v>1183.8832564336008</v>
      </c>
    </row>
    <row r="1735" spans="1:12" x14ac:dyDescent="0.25">
      <c r="A1735" s="274">
        <v>145</v>
      </c>
      <c r="B1735" s="275">
        <f>INDEX(TechList[Tech],MATCH(A1735,TechList[Tech_'#],0),)</f>
        <v>22.5</v>
      </c>
      <c r="C1735" s="182" t="str">
        <f t="shared" si="27"/>
        <v>145_29</v>
      </c>
      <c r="D1735" s="182" t="str">
        <f>INDEX(CWC_VehType!$C$2:$C$30,MATCH($G1735,CWC_VehType!$A$2:$A$30,0),)</f>
        <v>T</v>
      </c>
      <c r="E1735" s="276">
        <f>INDEX(IF(WR_IC_new[[#This Row],[Tow/Non-tow]]="NT",wr_ICcurves!$C$21:$C$80,wr_ICcurves!$E$21:$E$80),MATCH(WR_IC_new[[#This Row],[Tech_'#]],wr_ICcurves!$A$21:$A$80,0),)</f>
        <v>1.3894076985676307</v>
      </c>
      <c r="F1735" s="288">
        <f>INDEX(IF(WR_IC_new[[#This Row],[Tow/Non-tow]]="NT",wr_ICcurves!$D$21:$D$80,wr_ICcurves!$F$21:$F$80),MATCH(WR_IC_new[[#This Row],[Tech_'#]],wr_ICcurves!$A$21:$A$80,0),)</f>
        <v>1.1271446609349742</v>
      </c>
      <c r="G1735" s="274">
        <v>29</v>
      </c>
      <c r="H1735" s="182">
        <f>SUMIFS(LearningFactors[LF_codeNew],LearningFactors[Tech_'#],WR_IC_new[[#This Row],[Tech_'#]])</f>
        <v>30</v>
      </c>
      <c r="I1735" s="182">
        <f>INDEX(TechList[ST_Thru],MATCH($A1735,TechList[Tech_'#],0),)</f>
        <v>2024</v>
      </c>
      <c r="J1735" s="182" t="str">
        <f>INDEX(TechList[Complexity],MATCH($A1735,TechList[Tech_'#],0),)</f>
        <v>Med2</v>
      </c>
      <c r="K1735" s="277">
        <f>INDEX(CurbWt_selection,MATCH($G1735,CurbWts!$A$3:$A$40,0),)
*($B1735/100)
*E1735</f>
        <v>1526.4359848076456</v>
      </c>
      <c r="L1735" s="277">
        <f>INDEX(CurbWt_selection,MATCH($G1735,CurbWts!$A$3:$A$40,0),)
*($B1735/100)
*F1735</f>
        <v>1238.3076416725423</v>
      </c>
    </row>
    <row r="1736" spans="1:12" x14ac:dyDescent="0.25">
      <c r="A1736" s="274">
        <v>146</v>
      </c>
      <c r="B1736" s="275">
        <f>INDEX(TechList[Tech],MATCH(A1736,TechList[Tech_'#],0),)</f>
        <v>23</v>
      </c>
      <c r="C1736" s="182" t="str">
        <f t="shared" si="27"/>
        <v>146_29</v>
      </c>
      <c r="D1736" s="182" t="str">
        <f>INDEX(CWC_VehType!$C$2:$C$30,MATCH($G1736,CWC_VehType!$A$2:$A$30,0),)</f>
        <v>T</v>
      </c>
      <c r="E1736" s="276">
        <f>INDEX(IF(WR_IC_new[[#This Row],[Tow/Non-tow]]="NT",wr_ICcurves!$C$21:$C$80,wr_ICcurves!$E$21:$E$80),MATCH(WR_IC_new[[#This Row],[Tech_'#]],wr_ICcurves!$A$21:$A$80,0),)</f>
        <v>1.4202834252024668</v>
      </c>
      <c r="F1736" s="288">
        <f>INDEX(IF(WR_IC_new[[#This Row],[Tow/Non-tow]]="NT",wr_ICcurves!$D$21:$D$80,wr_ICcurves!$F$21:$F$80),MATCH(WR_IC_new[[#This Row],[Tech_'#]],wr_ICcurves!$A$21:$A$80,0),)</f>
        <v>1.1521923200668627</v>
      </c>
      <c r="G1736" s="274">
        <v>29</v>
      </c>
      <c r="H1736" s="182">
        <f>SUMIFS(LearningFactors[LF_codeNew],LearningFactors[Tech_'#],WR_IC_new[[#This Row],[Tech_'#]])</f>
        <v>30</v>
      </c>
      <c r="I1736" s="182">
        <f>INDEX(TechList[ST_Thru],MATCH($A1736,TechList[Tech_'#],0),)</f>
        <v>2024</v>
      </c>
      <c r="J1736" s="182" t="str">
        <f>INDEX(TechList[Complexity],MATCH($A1736,TechList[Tech_'#],0),)</f>
        <v>Med2</v>
      </c>
      <c r="K1736" s="277">
        <f>INDEX(CurbWt_selection,MATCH($G1736,CurbWts!$A$3:$A$40,0),)
*($B1736/100)
*E1736</f>
        <v>1595.031379680483</v>
      </c>
      <c r="L1736" s="277">
        <f>INDEX(CurbWt_selection,MATCH($G1736,CurbWts!$A$3:$A$40,0),)
*($B1736/100)
*F1736</f>
        <v>1293.9550468044938</v>
      </c>
    </row>
    <row r="1737" spans="1:12" x14ac:dyDescent="0.25">
      <c r="A1737" s="274">
        <v>147</v>
      </c>
      <c r="B1737" s="275">
        <f>INDEX(TechList[Tech],MATCH(A1737,TechList[Tech_'#],0),)</f>
        <v>23.5</v>
      </c>
      <c r="C1737" s="182" t="str">
        <f t="shared" si="27"/>
        <v>147_29</v>
      </c>
      <c r="D1737" s="182" t="str">
        <f>INDEX(CWC_VehType!$C$2:$C$30,MATCH($G1737,CWC_VehType!$A$2:$A$30,0),)</f>
        <v>T</v>
      </c>
      <c r="E1737" s="276">
        <f>INDEX(IF(WR_IC_new[[#This Row],[Tow/Non-tow]]="NT",wr_ICcurves!$C$21:$C$80,wr_ICcurves!$E$21:$E$80),MATCH(WR_IC_new[[#This Row],[Tech_'#]],wr_ICcurves!$A$21:$A$80,0),)</f>
        <v>1.4511591518373028</v>
      </c>
      <c r="F1737" s="288">
        <f>INDEX(IF(WR_IC_new[[#This Row],[Tow/Non-tow]]="NT",wr_ICcurves!$D$21:$D$80,wr_ICcurves!$F$21:$F$80),MATCH(WR_IC_new[[#This Row],[Tech_'#]],wr_ICcurves!$A$21:$A$80,0),)</f>
        <v>1.1772399791987507</v>
      </c>
      <c r="G1737" s="274">
        <v>29</v>
      </c>
      <c r="H1737" s="182">
        <f>SUMIFS(LearningFactors[LF_codeNew],LearningFactors[Tech_'#],WR_IC_new[[#This Row],[Tech_'#]])</f>
        <v>30</v>
      </c>
      <c r="I1737" s="182">
        <f>INDEX(TechList[ST_Thru],MATCH($A1737,TechList[Tech_'#],0),)</f>
        <v>2024</v>
      </c>
      <c r="J1737" s="182" t="str">
        <f>INDEX(TechList[Complexity],MATCH($A1737,TechList[Tech_'#],0),)</f>
        <v>Med2</v>
      </c>
      <c r="K1737" s="277">
        <f>INDEX(CurbWt_selection,MATCH($G1737,CurbWts!$A$3:$A$40,0),)
*($B1737/100)
*E1737</f>
        <v>1665.1343656494262</v>
      </c>
      <c r="L1737" s="277">
        <f>INDEX(CurbWt_selection,MATCH($G1737,CurbWts!$A$3:$A$40,0),)
*($B1737/100)
*F1737</f>
        <v>1350.8254718294545</v>
      </c>
    </row>
    <row r="1738" spans="1:12" x14ac:dyDescent="0.25">
      <c r="A1738" s="274">
        <v>148</v>
      </c>
      <c r="B1738" s="275">
        <f>INDEX(TechList[Tech],MATCH(A1738,TechList[Tech_'#],0),)</f>
        <v>24</v>
      </c>
      <c r="C1738" s="182" t="str">
        <f t="shared" si="27"/>
        <v>148_29</v>
      </c>
      <c r="D1738" s="182" t="str">
        <f>INDEX(CWC_VehType!$C$2:$C$30,MATCH($G1738,CWC_VehType!$A$2:$A$30,0),)</f>
        <v>T</v>
      </c>
      <c r="E1738" s="276">
        <f>INDEX(IF(WR_IC_new[[#This Row],[Tow/Non-tow]]="NT",wr_ICcurves!$C$21:$C$80,wr_ICcurves!$E$21:$E$80),MATCH(WR_IC_new[[#This Row],[Tech_'#]],wr_ICcurves!$A$21:$A$80,0),)</f>
        <v>1.4820348784721393</v>
      </c>
      <c r="F1738" s="288">
        <f>INDEX(IF(WR_IC_new[[#This Row],[Tow/Non-tow]]="NT",wr_ICcurves!$D$21:$D$80,wr_ICcurves!$F$21:$F$80),MATCH(WR_IC_new[[#This Row],[Tech_'#]],wr_ICcurves!$A$21:$A$80,0),)</f>
        <v>1.2022876383306391</v>
      </c>
      <c r="G1738" s="274">
        <v>29</v>
      </c>
      <c r="H1738" s="182">
        <f>SUMIFS(LearningFactors[LF_codeNew],LearningFactors[Tech_'#],WR_IC_new[[#This Row],[Tech_'#]])</f>
        <v>30</v>
      </c>
      <c r="I1738" s="182">
        <f>INDEX(TechList[ST_Thru],MATCH($A1738,TechList[Tech_'#],0),)</f>
        <v>2024</v>
      </c>
      <c r="J1738" s="182" t="str">
        <f>INDEX(TechList[Complexity],MATCH($A1738,TechList[Tech_'#],0),)</f>
        <v>Med2</v>
      </c>
      <c r="K1738" s="277">
        <f>INDEX(CurbWt_selection,MATCH($G1738,CurbWts!$A$3:$A$40,0),)
*($B1738/100)
*E1738</f>
        <v>1736.7449427144768</v>
      </c>
      <c r="L1738" s="277">
        <f>INDEX(CurbWt_selection,MATCH($G1738,CurbWts!$A$3:$A$40,0),)
*($B1738/100)
*F1738</f>
        <v>1408.9189167474258</v>
      </c>
    </row>
    <row r="1739" spans="1:12" x14ac:dyDescent="0.25">
      <c r="A1739" s="274">
        <v>149</v>
      </c>
      <c r="B1739" s="275">
        <f>INDEX(TechList[Tech],MATCH(A1739,TechList[Tech_'#],0),)</f>
        <v>24.5</v>
      </c>
      <c r="C1739" s="182" t="str">
        <f t="shared" si="27"/>
        <v>149_29</v>
      </c>
      <c r="D1739" s="182" t="str">
        <f>INDEX(CWC_VehType!$C$2:$C$30,MATCH($G1739,CWC_VehType!$A$2:$A$30,0),)</f>
        <v>T</v>
      </c>
      <c r="E1739" s="276">
        <f>INDEX(IF(WR_IC_new[[#This Row],[Tow/Non-tow]]="NT",wr_ICcurves!$C$21:$C$80,wr_ICcurves!$E$21:$E$80),MATCH(WR_IC_new[[#This Row],[Tech_'#]],wr_ICcurves!$A$21:$A$80,0),)</f>
        <v>1.5129106051069754</v>
      </c>
      <c r="F1739" s="288">
        <f>INDEX(IF(WR_IC_new[[#This Row],[Tow/Non-tow]]="NT",wr_ICcurves!$D$21:$D$80,wr_ICcurves!$F$21:$F$80),MATCH(WR_IC_new[[#This Row],[Tech_'#]],wr_ICcurves!$A$21:$A$80,0),)</f>
        <v>1.2273352974625273</v>
      </c>
      <c r="G1739" s="274">
        <v>29</v>
      </c>
      <c r="H1739" s="182">
        <f>SUMIFS(LearningFactors[LF_codeNew],LearningFactors[Tech_'#],WR_IC_new[[#This Row],[Tech_'#]])</f>
        <v>30</v>
      </c>
      <c r="I1739" s="182">
        <f>INDEX(TechList[ST_Thru],MATCH($A1739,TechList[Tech_'#],0),)</f>
        <v>2024</v>
      </c>
      <c r="J1739" s="182" t="str">
        <f>INDEX(TechList[Complexity],MATCH($A1739,TechList[Tech_'#],0),)</f>
        <v>Med2</v>
      </c>
      <c r="K1739" s="277">
        <f>INDEX(CurbWt_selection,MATCH($G1739,CurbWts!$A$3:$A$40,0),)
*($B1739/100)
*E1739</f>
        <v>1809.8631108756326</v>
      </c>
      <c r="L1739" s="277">
        <f>INDEX(CurbWt_selection,MATCH($G1739,CurbWts!$A$3:$A$40,0),)
*($B1739/100)
*F1739</f>
        <v>1468.2353815584065</v>
      </c>
    </row>
    <row r="1740" spans="1:12" x14ac:dyDescent="0.25">
      <c r="A1740" s="274">
        <v>150</v>
      </c>
      <c r="B1740" s="275">
        <f>INDEX(TechList[Tech],MATCH(A1740,TechList[Tech_'#],0),)</f>
        <v>25</v>
      </c>
      <c r="C1740" s="182" t="str">
        <f t="shared" si="27"/>
        <v>150_29</v>
      </c>
      <c r="D1740" s="182" t="str">
        <f>INDEX(CWC_VehType!$C$2:$C$30,MATCH($G1740,CWC_VehType!$A$2:$A$30,0),)</f>
        <v>T</v>
      </c>
      <c r="E1740" s="276">
        <f>INDEX(IF(WR_IC_new[[#This Row],[Tow/Non-tow]]="NT",wr_ICcurves!$C$21:$C$80,wr_ICcurves!$E$21:$E$80),MATCH(WR_IC_new[[#This Row],[Tech_'#]],wr_ICcurves!$A$21:$A$80,0),)</f>
        <v>1.5437863317418117</v>
      </c>
      <c r="F1740" s="288">
        <f>INDEX(IF(WR_IC_new[[#This Row],[Tow/Non-tow]]="NT",wr_ICcurves!$D$21:$D$80,wr_ICcurves!$F$21:$F$80),MATCH(WR_IC_new[[#This Row],[Tech_'#]],wr_ICcurves!$A$21:$A$80,0),)</f>
        <v>1.2523829565944158</v>
      </c>
      <c r="G1740" s="274">
        <v>29</v>
      </c>
      <c r="H1740" s="182">
        <f>SUMIFS(LearningFactors[LF_codeNew],LearningFactors[Tech_'#],WR_IC_new[[#This Row],[Tech_'#]])</f>
        <v>30</v>
      </c>
      <c r="I1740" s="182">
        <f>INDEX(TechList[ST_Thru],MATCH($A1740,TechList[Tech_'#],0),)</f>
        <v>2024</v>
      </c>
      <c r="J1740" s="182" t="str">
        <f>INDEX(TechList[Complexity],MATCH($A1740,TechList[Tech_'#],0),)</f>
        <v>High1</v>
      </c>
      <c r="K1740" s="277">
        <f>INDEX(CurbWt_selection,MATCH($G1740,CurbWts!$A$3:$A$40,0),)
*($B1740/100)
*E1740</f>
        <v>1884.4888701328955</v>
      </c>
      <c r="L1740" s="277">
        <f>INDEX(CurbWt_selection,MATCH($G1740,CurbWts!$A$3:$A$40,0),)
*($B1740/100)
*F1740</f>
        <v>1528.7748662623978</v>
      </c>
    </row>
    <row r="1741" spans="1:12" x14ac:dyDescent="0.25">
      <c r="A1741" s="274">
        <v>151</v>
      </c>
      <c r="B1741" s="275">
        <f>INDEX(TechList[Tech],MATCH(A1741,TechList[Tech_'#],0),)</f>
        <v>25.5</v>
      </c>
      <c r="C1741" s="182" t="str">
        <f t="shared" si="27"/>
        <v>151_29</v>
      </c>
      <c r="D1741" s="182" t="str">
        <f>INDEX(CWC_VehType!$C$2:$C$30,MATCH($G1741,CWC_VehType!$A$2:$A$30,0),)</f>
        <v>T</v>
      </c>
      <c r="E1741" s="276">
        <f>INDEX(IF(WR_IC_new[[#This Row],[Tow/Non-tow]]="NT",wr_ICcurves!$C$21:$C$80,wr_ICcurves!$E$21:$E$80),MATCH(WR_IC_new[[#This Row],[Tech_'#]],wr_ICcurves!$A$21:$A$80,0),)</f>
        <v>1.5746620583766482</v>
      </c>
      <c r="F1741" s="288">
        <f>INDEX(IF(WR_IC_new[[#This Row],[Tow/Non-tow]]="NT",wr_ICcurves!$D$21:$D$80,wr_ICcurves!$F$21:$F$80),MATCH(WR_IC_new[[#This Row],[Tech_'#]],wr_ICcurves!$A$21:$A$80,0),)</f>
        <v>1.277430615726304</v>
      </c>
      <c r="G1741" s="274">
        <v>29</v>
      </c>
      <c r="H1741" s="182">
        <f>SUMIFS(LearningFactors[LF_codeNew],LearningFactors[Tech_'#],WR_IC_new[[#This Row],[Tech_'#]])</f>
        <v>30</v>
      </c>
      <c r="I1741" s="182">
        <f>INDEX(TechList[ST_Thru],MATCH($A1741,TechList[Tech_'#],0),)</f>
        <v>2024</v>
      </c>
      <c r="J1741" s="182" t="str">
        <f>INDEX(TechList[Complexity],MATCH($A1741,TechList[Tech_'#],0),)</f>
        <v>High1</v>
      </c>
      <c r="K1741" s="277">
        <f>INDEX(CurbWt_selection,MATCH($G1741,CurbWts!$A$3:$A$40,0),)
*($B1741/100)
*E1741</f>
        <v>1960.622220486265</v>
      </c>
      <c r="L1741" s="277">
        <f>INDEX(CurbWt_selection,MATCH($G1741,CurbWts!$A$3:$A$40,0),)
*($B1741/100)
*F1741</f>
        <v>1590.5373708593986</v>
      </c>
    </row>
    <row r="1742" spans="1:12" x14ac:dyDescent="0.25">
      <c r="A1742" s="274">
        <v>152</v>
      </c>
      <c r="B1742" s="275">
        <f>INDEX(TechList[Tech],MATCH(A1742,TechList[Tech_'#],0),)</f>
        <v>26</v>
      </c>
      <c r="C1742" s="182" t="str">
        <f t="shared" si="27"/>
        <v>152_29</v>
      </c>
      <c r="D1742" s="182" t="str">
        <f>INDEX(CWC_VehType!$C$2:$C$30,MATCH($G1742,CWC_VehType!$A$2:$A$30,0),)</f>
        <v>T</v>
      </c>
      <c r="E1742" s="276">
        <f>INDEX(IF(WR_IC_new[[#This Row],[Tow/Non-tow]]="NT",wr_ICcurves!$C$21:$C$80,wr_ICcurves!$E$21:$E$80),MATCH(WR_IC_new[[#This Row],[Tech_'#]],wr_ICcurves!$A$21:$A$80,0),)</f>
        <v>1.6055377850114843</v>
      </c>
      <c r="F1742" s="288">
        <f>INDEX(IF(WR_IC_new[[#This Row],[Tow/Non-tow]]="NT",wr_ICcurves!$D$21:$D$80,wr_ICcurves!$F$21:$F$80),MATCH(WR_IC_new[[#This Row],[Tech_'#]],wr_ICcurves!$A$21:$A$80,0),)</f>
        <v>1.3024782748581922</v>
      </c>
      <c r="G1742" s="274">
        <v>29</v>
      </c>
      <c r="H1742" s="182">
        <f>SUMIFS(LearningFactors[LF_codeNew],LearningFactors[Tech_'#],WR_IC_new[[#This Row],[Tech_'#]])</f>
        <v>30</v>
      </c>
      <c r="I1742" s="182">
        <f>INDEX(TechList[ST_Thru],MATCH($A1742,TechList[Tech_'#],0),)</f>
        <v>2024</v>
      </c>
      <c r="J1742" s="182" t="str">
        <f>INDEX(TechList[Complexity],MATCH($A1742,TechList[Tech_'#],0),)</f>
        <v>High1</v>
      </c>
      <c r="K1742" s="277">
        <f>INDEX(CurbWt_selection,MATCH($G1742,CurbWts!$A$3:$A$40,0),)
*($B1742/100)
*E1742</f>
        <v>2038.2631619357398</v>
      </c>
      <c r="L1742" s="277">
        <f>INDEX(CurbWt_selection,MATCH($G1742,CurbWts!$A$3:$A$40,0),)
*($B1742/100)
*F1742</f>
        <v>1653.5228953494091</v>
      </c>
    </row>
    <row r="1743" spans="1:12" x14ac:dyDescent="0.25">
      <c r="A1743" s="274">
        <v>153</v>
      </c>
      <c r="B1743" s="275">
        <f>INDEX(TechList[Tech],MATCH(A1743,TechList[Tech_'#],0),)</f>
        <v>26.5</v>
      </c>
      <c r="C1743" s="182" t="str">
        <f t="shared" si="27"/>
        <v>153_29</v>
      </c>
      <c r="D1743" s="182" t="str">
        <f>INDEX(CWC_VehType!$C$2:$C$30,MATCH($G1743,CWC_VehType!$A$2:$A$30,0),)</f>
        <v>T</v>
      </c>
      <c r="E1743" s="276">
        <f>INDEX(IF(WR_IC_new[[#This Row],[Tow/Non-tow]]="NT",wr_ICcurves!$C$21:$C$80,wr_ICcurves!$E$21:$E$80),MATCH(WR_IC_new[[#This Row],[Tech_'#]],wr_ICcurves!$A$21:$A$80,0),)</f>
        <v>1.6364135116463205</v>
      </c>
      <c r="F1743" s="288">
        <f>INDEX(IF(WR_IC_new[[#This Row],[Tow/Non-tow]]="NT",wr_ICcurves!$D$21:$D$80,wr_ICcurves!$F$21:$F$80),MATCH(WR_IC_new[[#This Row],[Tech_'#]],wr_ICcurves!$A$21:$A$80,0),)</f>
        <v>1.3275259339900807</v>
      </c>
      <c r="G1743" s="274">
        <v>29</v>
      </c>
      <c r="H1743" s="182">
        <f>SUMIFS(LearningFactors[LF_codeNew],LearningFactors[Tech_'#],WR_IC_new[[#This Row],[Tech_'#]])</f>
        <v>30</v>
      </c>
      <c r="I1743" s="182">
        <f>INDEX(TechList[ST_Thru],MATCH($A1743,TechList[Tech_'#],0),)</f>
        <v>2024</v>
      </c>
      <c r="J1743" s="182" t="str">
        <f>INDEX(TechList[Complexity],MATCH($A1743,TechList[Tech_'#],0),)</f>
        <v>High1</v>
      </c>
      <c r="K1743" s="277">
        <f>INDEX(CurbWt_selection,MATCH($G1743,CurbWts!$A$3:$A$40,0),)
*($B1743/100)
*E1743</f>
        <v>2117.4116944813218</v>
      </c>
      <c r="L1743" s="277">
        <f>INDEX(CurbWt_selection,MATCH($G1743,CurbWts!$A$3:$A$40,0),)
*($B1743/100)
*F1743</f>
        <v>1717.7314397324301</v>
      </c>
    </row>
    <row r="1744" spans="1:12" x14ac:dyDescent="0.25">
      <c r="A1744" s="274">
        <v>154</v>
      </c>
      <c r="B1744" s="275">
        <f>INDEX(TechList[Tech],MATCH(A1744,TechList[Tech_'#],0),)</f>
        <v>27</v>
      </c>
      <c r="C1744" s="182" t="str">
        <f t="shared" si="27"/>
        <v>154_29</v>
      </c>
      <c r="D1744" s="182" t="str">
        <f>INDEX(CWC_VehType!$C$2:$C$30,MATCH($G1744,CWC_VehType!$A$2:$A$30,0),)</f>
        <v>T</v>
      </c>
      <c r="E1744" s="276">
        <f>INDEX(IF(WR_IC_new[[#This Row],[Tow/Non-tow]]="NT",wr_ICcurves!$C$21:$C$80,wr_ICcurves!$E$21:$E$80),MATCH(WR_IC_new[[#This Row],[Tech_'#]],wr_ICcurves!$A$21:$A$80,0),)</f>
        <v>1.667289238281157</v>
      </c>
      <c r="F1744" s="288">
        <f>INDEX(IF(WR_IC_new[[#This Row],[Tow/Non-tow]]="NT",wr_ICcurves!$D$21:$D$80,wr_ICcurves!$F$21:$F$80),MATCH(WR_IC_new[[#This Row],[Tech_'#]],wr_ICcurves!$A$21:$A$80,0),)</f>
        <v>1.3525735931219691</v>
      </c>
      <c r="G1744" s="274">
        <v>29</v>
      </c>
      <c r="H1744" s="182">
        <f>SUMIFS(LearningFactors[LF_codeNew],LearningFactors[Tech_'#],WR_IC_new[[#This Row],[Tech_'#]])</f>
        <v>30</v>
      </c>
      <c r="I1744" s="182">
        <f>INDEX(TechList[ST_Thru],MATCH($A1744,TechList[Tech_'#],0),)</f>
        <v>2024</v>
      </c>
      <c r="J1744" s="182" t="str">
        <f>INDEX(TechList[Complexity],MATCH($A1744,TechList[Tech_'#],0),)</f>
        <v>High1</v>
      </c>
      <c r="K1744" s="277">
        <f>INDEX(CurbWt_selection,MATCH($G1744,CurbWts!$A$3:$A$40,0),)
*($B1744/100)
*E1744</f>
        <v>2198.0678181230101</v>
      </c>
      <c r="L1744" s="277">
        <f>INDEX(CurbWt_selection,MATCH($G1744,CurbWts!$A$3:$A$40,0),)
*($B1744/100)
*F1744</f>
        <v>1783.163004008461</v>
      </c>
    </row>
    <row r="1745" spans="1:12" x14ac:dyDescent="0.25">
      <c r="A1745" s="274">
        <v>155</v>
      </c>
      <c r="B1745" s="275">
        <f>INDEX(TechList[Tech],MATCH(A1745,TechList[Tech_'#],0),)</f>
        <v>27.5</v>
      </c>
      <c r="C1745" s="182" t="str">
        <f t="shared" si="27"/>
        <v>155_29</v>
      </c>
      <c r="D1745" s="182" t="str">
        <f>INDEX(CWC_VehType!$C$2:$C$30,MATCH($G1745,CWC_VehType!$A$2:$A$30,0),)</f>
        <v>T</v>
      </c>
      <c r="E1745" s="276">
        <f>INDEX(IF(WR_IC_new[[#This Row],[Tow/Non-tow]]="NT",wr_ICcurves!$C$21:$C$80,wr_ICcurves!$E$21:$E$80),MATCH(WR_IC_new[[#This Row],[Tech_'#]],wr_ICcurves!$A$21:$A$80,0),)</f>
        <v>1.6981649649159929</v>
      </c>
      <c r="F1745" s="288">
        <f>INDEX(IF(WR_IC_new[[#This Row],[Tow/Non-tow]]="NT",wr_ICcurves!$D$21:$D$80,wr_ICcurves!$F$21:$F$80),MATCH(WR_IC_new[[#This Row],[Tech_'#]],wr_ICcurves!$A$21:$A$80,0),)</f>
        <v>1.3776212522538573</v>
      </c>
      <c r="G1745" s="274">
        <v>29</v>
      </c>
      <c r="H1745" s="182">
        <f>SUMIFS(LearningFactors[LF_codeNew],LearningFactors[Tech_'#],WR_IC_new[[#This Row],[Tech_'#]])</f>
        <v>30</v>
      </c>
      <c r="I1745" s="182">
        <f>INDEX(TechList[ST_Thru],MATCH($A1745,TechList[Tech_'#],0),)</f>
        <v>2024</v>
      </c>
      <c r="J1745" s="182" t="str">
        <f>INDEX(TechList[Complexity],MATCH($A1745,TechList[Tech_'#],0),)</f>
        <v>High1</v>
      </c>
      <c r="K1745" s="277">
        <f>INDEX(CurbWt_selection,MATCH($G1745,CurbWts!$A$3:$A$40,0),)
*($B1745/100)
*E1745</f>
        <v>2280.2315328608038</v>
      </c>
      <c r="L1745" s="277">
        <f>INDEX(CurbWt_selection,MATCH($G1745,CurbWts!$A$3:$A$40,0),)
*($B1745/100)
*F1745</f>
        <v>1849.8175881775012</v>
      </c>
    </row>
    <row r="1746" spans="1:12" x14ac:dyDescent="0.25">
      <c r="A1746" s="274">
        <v>156</v>
      </c>
      <c r="B1746" s="275">
        <f>INDEX(TechList[Tech],MATCH(A1746,TechList[Tech_'#],0),)</f>
        <v>28</v>
      </c>
      <c r="C1746" s="182" t="str">
        <f t="shared" si="27"/>
        <v>156_29</v>
      </c>
      <c r="D1746" s="182" t="str">
        <f>INDEX(CWC_VehType!$C$2:$C$30,MATCH($G1746,CWC_VehType!$A$2:$A$30,0),)</f>
        <v>T</v>
      </c>
      <c r="E1746" s="276">
        <f>INDEX(IF(WR_IC_new[[#This Row],[Tow/Non-tow]]="NT",wr_ICcurves!$C$21:$C$80,wr_ICcurves!$E$21:$E$80),MATCH(WR_IC_new[[#This Row],[Tech_'#]],wr_ICcurves!$A$21:$A$80,0),)</f>
        <v>1.7290406915508294</v>
      </c>
      <c r="F1746" s="288">
        <f>INDEX(IF(WR_IC_new[[#This Row],[Tow/Non-tow]]="NT",wr_ICcurves!$D$21:$D$80,wr_ICcurves!$F$21:$F$80),MATCH(WR_IC_new[[#This Row],[Tech_'#]],wr_ICcurves!$A$21:$A$80,0),)</f>
        <v>1.4026689113857458</v>
      </c>
      <c r="G1746" s="274">
        <v>29</v>
      </c>
      <c r="H1746" s="182">
        <f>SUMIFS(LearningFactors[LF_codeNew],LearningFactors[Tech_'#],WR_IC_new[[#This Row],[Tech_'#]])</f>
        <v>30</v>
      </c>
      <c r="I1746" s="182">
        <f>INDEX(TechList[ST_Thru],MATCH($A1746,TechList[Tech_'#],0),)</f>
        <v>2024</v>
      </c>
      <c r="J1746" s="182" t="str">
        <f>INDEX(TechList[Complexity],MATCH($A1746,TechList[Tech_'#],0),)</f>
        <v>High1</v>
      </c>
      <c r="K1746" s="277">
        <f>INDEX(CurbWt_selection,MATCH($G1746,CurbWts!$A$3:$A$40,0),)
*($B1746/100)
*E1746</f>
        <v>2363.9028386947048</v>
      </c>
      <c r="L1746" s="277">
        <f>INDEX(CurbWt_selection,MATCH($G1746,CurbWts!$A$3:$A$40,0),)
*($B1746/100)
*F1746</f>
        <v>1917.6951922395519</v>
      </c>
    </row>
    <row r="1747" spans="1:12" x14ac:dyDescent="0.25">
      <c r="A1747" s="274">
        <v>157</v>
      </c>
      <c r="B1747" s="275">
        <f>INDEX(TechList[Tech],MATCH(A1747,TechList[Tech_'#],0),)</f>
        <v>28.5</v>
      </c>
      <c r="C1747" s="182" t="str">
        <f t="shared" si="27"/>
        <v>157_29</v>
      </c>
      <c r="D1747" s="182" t="str">
        <f>INDEX(CWC_VehType!$C$2:$C$30,MATCH($G1747,CWC_VehType!$A$2:$A$30,0),)</f>
        <v>T</v>
      </c>
      <c r="E1747" s="276">
        <f>INDEX(IF(WR_IC_new[[#This Row],[Tow/Non-tow]]="NT",wr_ICcurves!$C$21:$C$80,wr_ICcurves!$E$21:$E$80),MATCH(WR_IC_new[[#This Row],[Tech_'#]],wr_ICcurves!$A$21:$A$80,0),)</f>
        <v>1.7599164181856652</v>
      </c>
      <c r="F1747" s="288">
        <f>INDEX(IF(WR_IC_new[[#This Row],[Tow/Non-tow]]="NT",wr_ICcurves!$D$21:$D$80,wr_ICcurves!$F$21:$F$80),MATCH(WR_IC_new[[#This Row],[Tech_'#]],wr_ICcurves!$A$21:$A$80,0),)</f>
        <v>1.4277165705176338</v>
      </c>
      <c r="G1747" s="274">
        <v>29</v>
      </c>
      <c r="H1747" s="182">
        <f>SUMIFS(LearningFactors[LF_codeNew],LearningFactors[Tech_'#],WR_IC_new[[#This Row],[Tech_'#]])</f>
        <v>30</v>
      </c>
      <c r="I1747" s="182">
        <f>INDEX(TechList[ST_Thru],MATCH($A1747,TechList[Tech_'#],0),)</f>
        <v>2024</v>
      </c>
      <c r="J1747" s="182" t="str">
        <f>INDEX(TechList[Complexity],MATCH($A1747,TechList[Tech_'#],0),)</f>
        <v>High1</v>
      </c>
      <c r="K1747" s="277">
        <f>INDEX(CurbWt_selection,MATCH($G1747,CurbWts!$A$3:$A$40,0),)
*($B1747/100)
*E1747</f>
        <v>2449.0817356247107</v>
      </c>
      <c r="L1747" s="277">
        <f>INDEX(CurbWt_selection,MATCH($G1747,CurbWts!$A$3:$A$40,0),)
*($B1747/100)
*F1747</f>
        <v>1986.7958161946119</v>
      </c>
    </row>
    <row r="1748" spans="1:12" x14ac:dyDescent="0.25">
      <c r="A1748" s="274">
        <v>158</v>
      </c>
      <c r="B1748" s="275">
        <f>INDEX(TechList[Tech],MATCH(A1748,TechList[Tech_'#],0),)</f>
        <v>29</v>
      </c>
      <c r="C1748" s="182" t="str">
        <f t="shared" si="27"/>
        <v>158_29</v>
      </c>
      <c r="D1748" s="182" t="str">
        <f>INDEX(CWC_VehType!$C$2:$C$30,MATCH($G1748,CWC_VehType!$A$2:$A$30,0),)</f>
        <v>T</v>
      </c>
      <c r="E1748" s="276">
        <f>INDEX(IF(WR_IC_new[[#This Row],[Tow/Non-tow]]="NT",wr_ICcurves!$C$21:$C$80,wr_ICcurves!$E$21:$E$80),MATCH(WR_IC_new[[#This Row],[Tech_'#]],wr_ICcurves!$A$21:$A$80,0),)</f>
        <v>1.7907921448205015</v>
      </c>
      <c r="F1748" s="288">
        <f>INDEX(IF(WR_IC_new[[#This Row],[Tow/Non-tow]]="NT",wr_ICcurves!$D$21:$D$80,wr_ICcurves!$F$21:$F$80),MATCH(WR_IC_new[[#This Row],[Tech_'#]],wr_ICcurves!$A$21:$A$80,0),)</f>
        <v>1.4527642296495222</v>
      </c>
      <c r="G1748" s="274">
        <v>29</v>
      </c>
      <c r="H1748" s="182">
        <f>SUMIFS(LearningFactors[LF_codeNew],LearningFactors[Tech_'#],WR_IC_new[[#This Row],[Tech_'#]])</f>
        <v>30</v>
      </c>
      <c r="I1748" s="182">
        <f>INDEX(TechList[ST_Thru],MATCH($A1748,TechList[Tech_'#],0),)</f>
        <v>2024</v>
      </c>
      <c r="J1748" s="182" t="str">
        <f>INDEX(TechList[Complexity],MATCH($A1748,TechList[Tech_'#],0),)</f>
        <v>High1</v>
      </c>
      <c r="K1748" s="277">
        <f>INDEX(CurbWt_selection,MATCH($G1748,CurbWts!$A$3:$A$40,0),)
*($B1748/100)
*E1748</f>
        <v>2535.768223650824</v>
      </c>
      <c r="L1748" s="277">
        <f>INDEX(CurbWt_selection,MATCH($G1748,CurbWts!$A$3:$A$40,0),)
*($B1748/100)
*F1748</f>
        <v>2057.119460042682</v>
      </c>
    </row>
    <row r="1749" spans="1:12" x14ac:dyDescent="0.25">
      <c r="A1749" s="274">
        <v>159</v>
      </c>
      <c r="B1749" s="275">
        <f>INDEX(TechList[Tech],MATCH(A1749,TechList[Tech_'#],0),)</f>
        <v>29.5</v>
      </c>
      <c r="C1749" s="182" t="str">
        <f t="shared" si="27"/>
        <v>159_29</v>
      </c>
      <c r="D1749" s="182" t="str">
        <f>INDEX(CWC_VehType!$C$2:$C$30,MATCH($G1749,CWC_VehType!$A$2:$A$30,0),)</f>
        <v>T</v>
      </c>
      <c r="E1749" s="276">
        <f>INDEX(IF(WR_IC_new[[#This Row],[Tow/Non-tow]]="NT",wr_ICcurves!$C$21:$C$80,wr_ICcurves!$E$21:$E$80),MATCH(WR_IC_new[[#This Row],[Tech_'#]],wr_ICcurves!$A$21:$A$80,0),)</f>
        <v>1.8216678714553378</v>
      </c>
      <c r="F1749" s="288">
        <f>INDEX(IF(WR_IC_new[[#This Row],[Tow/Non-tow]]="NT",wr_ICcurves!$D$21:$D$80,wr_ICcurves!$F$21:$F$80),MATCH(WR_IC_new[[#This Row],[Tech_'#]],wr_ICcurves!$A$21:$A$80,0),)</f>
        <v>1.4778118887814105</v>
      </c>
      <c r="G1749" s="274">
        <v>29</v>
      </c>
      <c r="H1749" s="182">
        <f>SUMIFS(LearningFactors[LF_codeNew],LearningFactors[Tech_'#],WR_IC_new[[#This Row],[Tech_'#]])</f>
        <v>30</v>
      </c>
      <c r="I1749" s="182">
        <f>INDEX(TechList[ST_Thru],MATCH($A1749,TechList[Tech_'#],0),)</f>
        <v>2024</v>
      </c>
      <c r="J1749" s="182" t="str">
        <f>INDEX(TechList[Complexity],MATCH($A1749,TechList[Tech_'#],0),)</f>
        <v>High1</v>
      </c>
      <c r="K1749" s="277">
        <f>INDEX(CurbWt_selection,MATCH($G1749,CurbWts!$A$3:$A$40,0),)
*($B1749/100)
*E1749</f>
        <v>2623.9623027730436</v>
      </c>
      <c r="L1749" s="277">
        <f>INDEX(CurbWt_selection,MATCH($G1749,CurbWts!$A$3:$A$40,0),)
*($B1749/100)
*F1749</f>
        <v>2128.6661237837625</v>
      </c>
    </row>
    <row r="1750" spans="1:12" x14ac:dyDescent="0.25">
      <c r="A1750" s="279">
        <v>160</v>
      </c>
      <c r="B1750" s="275">
        <f>INDEX(TechList[Tech],MATCH(A1750,TechList[Tech_'#],0),)</f>
        <v>30</v>
      </c>
      <c r="C1750" s="182" t="str">
        <f t="shared" si="27"/>
        <v>160_29</v>
      </c>
      <c r="D1750" s="182" t="str">
        <f>INDEX(CWC_VehType!$C$2:$C$30,MATCH($G1750,CWC_VehType!$A$2:$A$30,0),)</f>
        <v>T</v>
      </c>
      <c r="E1750" s="276">
        <f>INDEX(IF(WR_IC_new[[#This Row],[Tow/Non-tow]]="NT",wr_ICcurves!$C$21:$C$80,wr_ICcurves!$E$21:$E$80),MATCH(WR_IC_new[[#This Row],[Tech_'#]],wr_ICcurves!$A$21:$A$80,0),)</f>
        <v>1.8525435980901741</v>
      </c>
      <c r="F1750" s="288">
        <f>INDEX(IF(WR_IC_new[[#This Row],[Tow/Non-tow]]="NT",wr_ICcurves!$D$21:$D$80,wr_ICcurves!$F$21:$F$80),MATCH(WR_IC_new[[#This Row],[Tech_'#]],wr_ICcurves!$A$21:$A$80,0),)</f>
        <v>1.5028595479132987</v>
      </c>
      <c r="G1750" s="274">
        <v>29</v>
      </c>
      <c r="H1750" s="182">
        <f>SUMIFS(LearningFactors[LF_codeNew],LearningFactors[Tech_'#],WR_IC_new[[#This Row],[Tech_'#]])</f>
        <v>30</v>
      </c>
      <c r="I1750" s="182">
        <f>INDEX(TechList[ST_Thru],MATCH($A1750,TechList[Tech_'#],0),)</f>
        <v>2024</v>
      </c>
      <c r="J1750" s="182" t="str">
        <f>INDEX(TechList[Complexity],MATCH($A1750,TechList[Tech_'#],0),)</f>
        <v>High1</v>
      </c>
      <c r="K1750" s="277">
        <f>INDEX(CurbWt_selection,MATCH($G1750,CurbWts!$A$3:$A$40,0),)
*($B1750/100)
*E1750</f>
        <v>2713.66397299137</v>
      </c>
      <c r="L1750" s="277">
        <f>INDEX(CurbWt_selection,MATCH($G1750,CurbWts!$A$3:$A$40,0),)
*($B1750/100)
*F1750</f>
        <v>2201.4358074178526</v>
      </c>
    </row>
  </sheetData>
  <pageMargins left="0.7" right="0.7" top="0.75" bottom="0.75" header="0.3" footer="0.3"/>
  <tableParts count="1">
    <tablePart r:id="rId1"/>
  </tableParts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3"/>
  <dimension ref="A1:K118"/>
  <sheetViews>
    <sheetView showGridLines="0" topLeftCell="A67" zoomScale="70" zoomScaleNormal="70" workbookViewId="0">
      <selection activeCell="J107" sqref="J107:K118"/>
    </sheetView>
  </sheetViews>
  <sheetFormatPr defaultRowHeight="14.25" x14ac:dyDescent="0.25"/>
  <cols>
    <col min="1" max="1" width="9.140625" customWidth="1"/>
    <col min="2" max="2" width="22.140625" customWidth="1"/>
    <col min="3" max="3" width="13" bestFit="1" customWidth="1"/>
    <col min="4" max="4" width="15.28515625" bestFit="1" customWidth="1"/>
    <col min="5" max="5" width="17.140625" customWidth="1"/>
    <col min="6" max="6" width="14.140625" customWidth="1"/>
    <col min="7" max="7" width="10.140625" customWidth="1"/>
    <col min="8" max="8" width="9.85546875" customWidth="1"/>
    <col min="9" max="9" width="12.85546875" customWidth="1"/>
    <col min="10" max="10" width="20" customWidth="1"/>
    <col min="11" max="11" width="23.28515625" customWidth="1"/>
  </cols>
  <sheetData>
    <row r="1" spans="1:11" x14ac:dyDescent="0.25">
      <c r="A1" s="91" t="str">
        <f>ChangeLog!A1</f>
        <v>Version</v>
      </c>
      <c r="B1" s="125">
        <f>ChangeLog!B1</f>
        <v>8405</v>
      </c>
    </row>
    <row r="2" spans="1:11" x14ac:dyDescent="0.25">
      <c r="A2" s="98" t="str">
        <f>Inputs!A14</f>
        <v>USD_Basis</v>
      </c>
      <c r="B2" s="97" t="str">
        <f>USD_Basis</f>
        <v>USD_2015</v>
      </c>
    </row>
    <row r="3" spans="1:11" x14ac:dyDescent="0.25">
      <c r="A3" s="91" t="str">
        <f>Inputs!A28</f>
        <v>Baseline_Yr</v>
      </c>
      <c r="B3" s="125">
        <f>Year_Baseline</f>
        <v>2015</v>
      </c>
    </row>
    <row r="9" spans="1:11" x14ac:dyDescent="0.25">
      <c r="A9" s="91"/>
      <c r="B9" s="91"/>
      <c r="C9" s="91"/>
      <c r="D9" s="91"/>
      <c r="E9" s="91"/>
      <c r="F9" s="91"/>
      <c r="G9" s="91"/>
      <c r="H9" s="91"/>
      <c r="I9" s="91"/>
      <c r="J9" s="91"/>
      <c r="K9" s="91"/>
    </row>
    <row r="10" spans="1:11" ht="35.25" customHeight="1" x14ac:dyDescent="0.25">
      <c r="A10" s="100" t="s">
        <v>361</v>
      </c>
      <c r="B10" s="100" t="s">
        <v>22</v>
      </c>
      <c r="C10" s="100" t="s">
        <v>544</v>
      </c>
      <c r="D10" s="100" t="s">
        <v>365</v>
      </c>
      <c r="E10" s="100" t="s">
        <v>434</v>
      </c>
      <c r="F10" s="100" t="s">
        <v>695</v>
      </c>
      <c r="G10" s="100" t="s">
        <v>329</v>
      </c>
      <c r="H10" s="100" t="s">
        <v>359</v>
      </c>
      <c r="I10" s="100" t="s">
        <v>291</v>
      </c>
      <c r="J10" s="100" t="s">
        <v>539</v>
      </c>
      <c r="K10" s="100" t="s">
        <v>540</v>
      </c>
    </row>
    <row r="11" spans="1:11" x14ac:dyDescent="0.25">
      <c r="A11" s="26">
        <v>248</v>
      </c>
      <c r="B11" s="146" t="str">
        <f>INDEX(TechList[Tech],MATCH($A11,TechList[Tech_'#],0),)</f>
        <v>P2 batt-pack</v>
      </c>
      <c r="C11" s="146" t="str">
        <f>CONCATENATE(A11,"_",F11)</f>
        <v>248_1</v>
      </c>
      <c r="D11" s="147" t="s">
        <v>378</v>
      </c>
      <c r="E11" s="148">
        <f>INDEX(LF_DMC_base,MATCH(INDEX(TechList[LF_code_Ph2],MATCH($A11,TechList[Tech_'#],0),),LF_LF_code,0),)</f>
        <v>2017</v>
      </c>
      <c r="F11" s="23">
        <f>VC_01</f>
        <v>1</v>
      </c>
      <c r="G11" s="144">
        <f>SUMIFS(LearningFactors[LF_codeNew],LearningFactors[Tech_'#],DMC_EV1_curves[[#This Row],[Tech_'#]])</f>
        <v>31</v>
      </c>
      <c r="H11" s="144">
        <f>INDEX(TechList[ST_Thru],MATCH($A11,TechList[Tech_'#],0),)</f>
        <v>2024</v>
      </c>
      <c r="I11" s="144" t="str">
        <f>INDEX(TechList[Complexity],MATCH($A11,TechList[Tech_'#],0),)</f>
        <v>High1</v>
      </c>
      <c r="J11" s="79">
        <v>-187.00663652808362</v>
      </c>
      <c r="K11" s="79">
        <v>1001.0332960568765</v>
      </c>
    </row>
    <row r="12" spans="1:11" x14ac:dyDescent="0.25">
      <c r="A12" s="26">
        <v>248</v>
      </c>
      <c r="B12" s="146" t="str">
        <f>INDEX(TechList[Tech],MATCH($A12,TechList[Tech_'#],0),)</f>
        <v>P2 batt-pack</v>
      </c>
      <c r="C12" s="146" t="str">
        <f t="shared" ref="C12:C75" si="0">CONCATENATE(A12,"_",F12)</f>
        <v>248_2</v>
      </c>
      <c r="D12" s="147" t="s">
        <v>378</v>
      </c>
      <c r="E12" s="148">
        <f>INDEX(LF_DMC_base,MATCH(INDEX(TechList[LF_code_Ph2],MATCH($A12,TechList[Tech_'#],0),),LF_LF_code,0),)</f>
        <v>2017</v>
      </c>
      <c r="F12" s="23">
        <f>VC_02</f>
        <v>2</v>
      </c>
      <c r="G12" s="144">
        <f>SUMIFS(LearningFactors[LF_codeNew],LearningFactors[Tech_'#],DMC_EV1_curves[[#This Row],[Tech_'#]])</f>
        <v>31</v>
      </c>
      <c r="H12" s="144">
        <f>INDEX(TechList[ST_Thru],MATCH($A12,TechList[Tech_'#],0),)</f>
        <v>2024</v>
      </c>
      <c r="I12" s="144" t="str">
        <f>INDEX(TechList[Complexity],MATCH($A12,TechList[Tech_'#],0),)</f>
        <v>High1</v>
      </c>
      <c r="J12" s="79">
        <v>-211.55422708131269</v>
      </c>
      <c r="K12" s="79">
        <v>1046.127846903787</v>
      </c>
    </row>
    <row r="13" spans="1:11" x14ac:dyDescent="0.25">
      <c r="A13" s="26">
        <v>248</v>
      </c>
      <c r="B13" s="146" t="str">
        <f>INDEX(TechList[Tech],MATCH($A13,TechList[Tech_'#],0),)</f>
        <v>P2 batt-pack</v>
      </c>
      <c r="C13" s="146" t="str">
        <f t="shared" si="0"/>
        <v>248_3</v>
      </c>
      <c r="D13" s="147" t="s">
        <v>378</v>
      </c>
      <c r="E13" s="148">
        <f>INDEX(LF_DMC_base,MATCH(INDEX(TechList[LF_code_Ph2],MATCH($A13,TechList[Tech_'#],0),),LF_LF_code,0),)</f>
        <v>2017</v>
      </c>
      <c r="F13" s="23">
        <f>VC_03</f>
        <v>3</v>
      </c>
      <c r="G13" s="144">
        <f>SUMIFS(LearningFactors[LF_codeNew],LearningFactors[Tech_'#],DMC_EV1_curves[[#This Row],[Tech_'#]])</f>
        <v>31</v>
      </c>
      <c r="H13" s="144">
        <f>INDEX(TechList[ST_Thru],MATCH($A13,TechList[Tech_'#],0),)</f>
        <v>2024</v>
      </c>
      <c r="I13" s="144" t="str">
        <f>INDEX(TechList[Complexity],MATCH($A13,TechList[Tech_'#],0),)</f>
        <v>High1</v>
      </c>
      <c r="J13" s="79">
        <v>-239.28227738803494</v>
      </c>
      <c r="K13" s="79">
        <v>1068.3630145791885</v>
      </c>
    </row>
    <row r="14" spans="1:11" x14ac:dyDescent="0.25">
      <c r="A14" s="26">
        <v>248</v>
      </c>
      <c r="B14" s="146" t="str">
        <f>INDEX(TechList[Tech],MATCH($A14,TechList[Tech_'#],0),)</f>
        <v>P2 batt-pack</v>
      </c>
      <c r="C14" s="146" t="str">
        <f t="shared" si="0"/>
        <v>248_4</v>
      </c>
      <c r="D14" s="147" t="s">
        <v>378</v>
      </c>
      <c r="E14" s="148">
        <f>INDEX(LF_DMC_base,MATCH(INDEX(TechList[LF_code_Ph2],MATCH($A14,TechList[Tech_'#],0),),LF_LF_code,0),)</f>
        <v>2017</v>
      </c>
      <c r="F14" s="23">
        <f>VC_04</f>
        <v>4</v>
      </c>
      <c r="G14" s="144">
        <f>SUMIFS(LearningFactors[LF_codeNew],LearningFactors[Tech_'#],DMC_EV1_curves[[#This Row],[Tech_'#]])</f>
        <v>31</v>
      </c>
      <c r="H14" s="144">
        <f>INDEX(TechList[ST_Thru],MATCH($A14,TechList[Tech_'#],0),)</f>
        <v>2024</v>
      </c>
      <c r="I14" s="144" t="str">
        <f>INDEX(TechList[Complexity],MATCH($A14,TechList[Tech_'#],0),)</f>
        <v>High1</v>
      </c>
      <c r="J14" s="79">
        <v>-278.52176691174031</v>
      </c>
      <c r="K14" s="79">
        <v>1122.0259838854979</v>
      </c>
    </row>
    <row r="15" spans="1:11" x14ac:dyDescent="0.25">
      <c r="A15" s="26">
        <v>248</v>
      </c>
      <c r="B15" s="146" t="str">
        <f>INDEX(TechList[Tech],MATCH($A15,TechList[Tech_'#],0),)</f>
        <v>P2 batt-pack</v>
      </c>
      <c r="C15" s="146" t="str">
        <f t="shared" si="0"/>
        <v>248_5</v>
      </c>
      <c r="D15" s="147" t="s">
        <v>378</v>
      </c>
      <c r="E15" s="148">
        <f>INDEX(LF_DMC_base,MATCH(INDEX(TechList[LF_code_Ph2],MATCH($A15,TechList[Tech_'#],0),),LF_LF_code,0),)</f>
        <v>2017</v>
      </c>
      <c r="F15" s="23">
        <f>VC_05</f>
        <v>5</v>
      </c>
      <c r="G15" s="144">
        <f>SUMIFS(LearningFactors[LF_codeNew],LearningFactors[Tech_'#],DMC_EV1_curves[[#This Row],[Tech_'#]])</f>
        <v>31</v>
      </c>
      <c r="H15" s="144">
        <f>INDEX(TechList[ST_Thru],MATCH($A15,TechList[Tech_'#],0),)</f>
        <v>2024</v>
      </c>
      <c r="I15" s="144" t="str">
        <f>INDEX(TechList[Complexity],MATCH($A15,TechList[Tech_'#],0),)</f>
        <v>High1</v>
      </c>
      <c r="J15" s="79">
        <v>-344.10372493454173</v>
      </c>
      <c r="K15" s="79">
        <v>1182.6771179762877</v>
      </c>
    </row>
    <row r="16" spans="1:11" x14ac:dyDescent="0.25">
      <c r="A16" s="26">
        <v>248</v>
      </c>
      <c r="B16" s="146" t="str">
        <f>INDEX(TechList[Tech],MATCH($A16,TechList[Tech_'#],0),)</f>
        <v>P2 batt-pack</v>
      </c>
      <c r="C16" s="146" t="str">
        <f t="shared" si="0"/>
        <v>248_6</v>
      </c>
      <c r="D16" s="147" t="s">
        <v>378</v>
      </c>
      <c r="E16" s="148">
        <f>INDEX(LF_DMC_base,MATCH(INDEX(TechList[LF_code_Ph2],MATCH($A16,TechList[Tech_'#],0),),LF_LF_code,0),)</f>
        <v>2017</v>
      </c>
      <c r="F16" s="23">
        <f>VC_06</f>
        <v>6</v>
      </c>
      <c r="G16" s="144">
        <f>SUMIFS(LearningFactors[LF_codeNew],LearningFactors[Tech_'#],DMC_EV1_curves[[#This Row],[Tech_'#]])</f>
        <v>31</v>
      </c>
      <c r="H16" s="144">
        <f>INDEX(TechList[ST_Thru],MATCH($A16,TechList[Tech_'#],0),)</f>
        <v>2024</v>
      </c>
      <c r="I16" s="144" t="str">
        <f>INDEX(TechList[Complexity],MATCH($A16,TechList[Tech_'#],0),)</f>
        <v>High1</v>
      </c>
      <c r="J16" s="79">
        <v>-346.69631416742322</v>
      </c>
      <c r="K16" s="79">
        <v>1196.2527787823788</v>
      </c>
    </row>
    <row r="17" spans="1:11" x14ac:dyDescent="0.25">
      <c r="A17" s="26">
        <v>249</v>
      </c>
      <c r="B17" s="146" t="str">
        <f>INDEX(TechList[Tech],MATCH($A17,TechList[Tech_'#],0),)</f>
        <v>P2 non-batt</v>
      </c>
      <c r="C17" s="146" t="str">
        <f t="shared" si="0"/>
        <v>249_1</v>
      </c>
      <c r="D17" s="147" t="s">
        <v>378</v>
      </c>
      <c r="E17" s="148">
        <f>INDEX(LF_DMC_base,MATCH(INDEX(TechList[LF_code_Ph2],MATCH($A17,TechList[Tech_'#],0),),LF_LF_code,0),)</f>
        <v>2012</v>
      </c>
      <c r="F17" s="23">
        <f>VC_01</f>
        <v>1</v>
      </c>
      <c r="G17" s="144">
        <f>SUMIFS(LearningFactors[LF_codeNew],LearningFactors[Tech_'#],DMC_EV1_curves[[#This Row],[Tech_'#]])</f>
        <v>23</v>
      </c>
      <c r="H17" s="144">
        <f>INDEX(TechList[ST_Thru],MATCH($A17,TechList[Tech_'#],0),)</f>
        <v>2018</v>
      </c>
      <c r="I17" s="144" t="str">
        <f>INDEX(TechList[Complexity],MATCH($A17,TechList[Tech_'#],0),)</f>
        <v>High1</v>
      </c>
      <c r="J17" s="79">
        <v>-283.1584708567251</v>
      </c>
      <c r="K17" s="79">
        <v>1846.9867935524808</v>
      </c>
    </row>
    <row r="18" spans="1:11" x14ac:dyDescent="0.25">
      <c r="A18" s="26">
        <v>249</v>
      </c>
      <c r="B18" s="146" t="str">
        <f>INDEX(TechList[Tech],MATCH($A18,TechList[Tech_'#],0),)</f>
        <v>P2 non-batt</v>
      </c>
      <c r="C18" s="146" t="str">
        <f t="shared" si="0"/>
        <v>249_2</v>
      </c>
      <c r="D18" s="147" t="s">
        <v>378</v>
      </c>
      <c r="E18" s="148">
        <f>INDEX(LF_DMC_base,MATCH(INDEX(TechList[LF_code_Ph2],MATCH($A18,TechList[Tech_'#],0),),LF_LF_code,0),)</f>
        <v>2012</v>
      </c>
      <c r="F18" s="23">
        <f>VC_02</f>
        <v>2</v>
      </c>
      <c r="G18" s="144">
        <f>SUMIFS(LearningFactors[LF_codeNew],LearningFactors[Tech_'#],DMC_EV1_curves[[#This Row],[Tech_'#]])</f>
        <v>23</v>
      </c>
      <c r="H18" s="144">
        <f>INDEX(TechList[ST_Thru],MATCH($A18,TechList[Tech_'#],0),)</f>
        <v>2018</v>
      </c>
      <c r="I18" s="144" t="str">
        <f>INDEX(TechList[Complexity],MATCH($A18,TechList[Tech_'#],0),)</f>
        <v>High1</v>
      </c>
      <c r="J18" s="79">
        <v>-375.13869548317672</v>
      </c>
      <c r="K18" s="79">
        <v>2002.2660962186828</v>
      </c>
    </row>
    <row r="19" spans="1:11" x14ac:dyDescent="0.25">
      <c r="A19" s="26">
        <v>249</v>
      </c>
      <c r="B19" s="146" t="str">
        <f>INDEX(TechList[Tech],MATCH($A19,TechList[Tech_'#],0),)</f>
        <v>P2 non-batt</v>
      </c>
      <c r="C19" s="146" t="str">
        <f t="shared" si="0"/>
        <v>249_3</v>
      </c>
      <c r="D19" s="147" t="s">
        <v>378</v>
      </c>
      <c r="E19" s="148">
        <f>INDEX(LF_DMC_base,MATCH(INDEX(TechList[LF_code_Ph2],MATCH($A19,TechList[Tech_'#],0),),LF_LF_code,0),)</f>
        <v>2012</v>
      </c>
      <c r="F19" s="23">
        <f>VC_03</f>
        <v>3</v>
      </c>
      <c r="G19" s="144">
        <f>SUMIFS(LearningFactors[LF_codeNew],LearningFactors[Tech_'#],DMC_EV1_curves[[#This Row],[Tech_'#]])</f>
        <v>23</v>
      </c>
      <c r="H19" s="144">
        <f>INDEX(TechList[ST_Thru],MATCH($A19,TechList[Tech_'#],0),)</f>
        <v>2018</v>
      </c>
      <c r="I19" s="144" t="str">
        <f>INDEX(TechList[Complexity],MATCH($A19,TechList[Tech_'#],0),)</f>
        <v>High1</v>
      </c>
      <c r="J19" s="79">
        <v>-416.69081579333596</v>
      </c>
      <c r="K19" s="79">
        <v>2055.273416374012</v>
      </c>
    </row>
    <row r="20" spans="1:11" x14ac:dyDescent="0.25">
      <c r="A20" s="26">
        <v>249</v>
      </c>
      <c r="B20" s="146" t="str">
        <f>INDEX(TechList[Tech],MATCH($A20,TechList[Tech_'#],0),)</f>
        <v>P2 non-batt</v>
      </c>
      <c r="C20" s="146" t="str">
        <f t="shared" si="0"/>
        <v>249_4</v>
      </c>
      <c r="D20" s="147" t="s">
        <v>378</v>
      </c>
      <c r="E20" s="148">
        <f>INDEX(LF_DMC_base,MATCH(INDEX(TechList[LF_code_Ph2],MATCH($A20,TechList[Tech_'#],0),),LF_LF_code,0),)</f>
        <v>2012</v>
      </c>
      <c r="F20" s="23">
        <f>VC_04</f>
        <v>4</v>
      </c>
      <c r="G20" s="144">
        <f>SUMIFS(LearningFactors[LF_codeNew],LearningFactors[Tech_'#],DMC_EV1_curves[[#This Row],[Tech_'#]])</f>
        <v>23</v>
      </c>
      <c r="H20" s="144">
        <f>INDEX(TechList[ST_Thru],MATCH($A20,TechList[Tech_'#],0),)</f>
        <v>2018</v>
      </c>
      <c r="I20" s="144" t="str">
        <f>INDEX(TechList[Complexity],MATCH($A20,TechList[Tech_'#],0),)</f>
        <v>High1</v>
      </c>
      <c r="J20" s="79">
        <v>-532.5892453627381</v>
      </c>
      <c r="K20" s="79">
        <v>2143.6149325797346</v>
      </c>
    </row>
    <row r="21" spans="1:11" x14ac:dyDescent="0.25">
      <c r="A21" s="26">
        <v>249</v>
      </c>
      <c r="B21" s="146" t="str">
        <f>INDEX(TechList[Tech],MATCH($A21,TechList[Tech_'#],0),)</f>
        <v>P2 non-batt</v>
      </c>
      <c r="C21" s="146" t="str">
        <f t="shared" si="0"/>
        <v>249_5</v>
      </c>
      <c r="D21" s="147" t="s">
        <v>378</v>
      </c>
      <c r="E21" s="148">
        <f>INDEX(LF_DMC_base,MATCH(INDEX(TechList[LF_code_Ph2],MATCH($A21,TechList[Tech_'#],0),),LF_LF_code,0),)</f>
        <v>2012</v>
      </c>
      <c r="F21" s="23">
        <f>VC_05</f>
        <v>5</v>
      </c>
      <c r="G21" s="144">
        <f>SUMIFS(LearningFactors[LF_codeNew],LearningFactors[Tech_'#],DMC_EV1_curves[[#This Row],[Tech_'#]])</f>
        <v>23</v>
      </c>
      <c r="H21" s="144">
        <f>INDEX(TechList[ST_Thru],MATCH($A21,TechList[Tech_'#],0),)</f>
        <v>2018</v>
      </c>
      <c r="I21" s="144" t="str">
        <f>INDEX(TechList[Complexity],MATCH($A21,TechList[Tech_'#],0),)</f>
        <v>High1</v>
      </c>
      <c r="J21" s="79">
        <v>-646.31049971414143</v>
      </c>
      <c r="K21" s="79">
        <v>2366.4542496444528</v>
      </c>
    </row>
    <row r="22" spans="1:11" x14ac:dyDescent="0.25">
      <c r="A22" s="26">
        <v>249</v>
      </c>
      <c r="B22" s="146" t="str">
        <f>INDEX(TechList[Tech],MATCH($A22,TechList[Tech_'#],0),)</f>
        <v>P2 non-batt</v>
      </c>
      <c r="C22" s="146" t="str">
        <f t="shared" si="0"/>
        <v>249_6</v>
      </c>
      <c r="D22" s="147" t="s">
        <v>378</v>
      </c>
      <c r="E22" s="148">
        <f>INDEX(LF_DMC_base,MATCH(INDEX(TechList[LF_code_Ph2],MATCH($A22,TechList[Tech_'#],0),),LF_LF_code,0),)</f>
        <v>2012</v>
      </c>
      <c r="F22" s="23">
        <f>VC_06</f>
        <v>6</v>
      </c>
      <c r="G22" s="144">
        <f>SUMIFS(LearningFactors[LF_codeNew],LearningFactors[Tech_'#],DMC_EV1_curves[[#This Row],[Tech_'#]])</f>
        <v>23</v>
      </c>
      <c r="H22" s="144">
        <f>INDEX(TechList[ST_Thru],MATCH($A22,TechList[Tech_'#],0),)</f>
        <v>2018</v>
      </c>
      <c r="I22" s="144" t="str">
        <f>INDEX(TechList[Complexity],MATCH($A22,TechList[Tech_'#],0),)</f>
        <v>High1</v>
      </c>
      <c r="J22" s="79">
        <v>-682.17700428580122</v>
      </c>
      <c r="K22" s="79">
        <v>2377.1423926470434</v>
      </c>
    </row>
    <row r="23" spans="1:11" x14ac:dyDescent="0.25">
      <c r="A23" s="26">
        <v>254</v>
      </c>
      <c r="B23" s="146" t="str">
        <f>INDEX(TechList[Tech],MATCH($A23,TechList[Tech_'#],0),)</f>
        <v>REEV20 batt-pack</v>
      </c>
      <c r="C23" s="146" t="str">
        <f t="shared" si="0"/>
        <v>254_1</v>
      </c>
      <c r="D23" s="147" t="s">
        <v>378</v>
      </c>
      <c r="E23" s="148">
        <f>INDEX(LF_DMC_base,MATCH(INDEX(TechList[LF_code_Ph2],MATCH($A23,TechList[Tech_'#],0),),LF_LF_code,0),)</f>
        <v>2025</v>
      </c>
      <c r="F23" s="23">
        <f>VC_01</f>
        <v>1</v>
      </c>
      <c r="G23" s="144">
        <f>SUMIFS(LearningFactors[LF_codeNew],LearningFactors[Tech_'#],DMC_EV1_curves[[#This Row],[Tech_'#]])</f>
        <v>26</v>
      </c>
      <c r="H23" s="144">
        <f>INDEX(TechList[ST_Thru],MATCH($A23,TechList[Tech_'#],0),)</f>
        <v>2024</v>
      </c>
      <c r="I23" s="144" t="str">
        <f>INDEX(TechList[Complexity],MATCH($A23,TechList[Tech_'#],0),)</f>
        <v>High2</v>
      </c>
      <c r="J23" s="79">
        <v>-440.6247110780501</v>
      </c>
      <c r="K23" s="79">
        <v>2448.2052393039039</v>
      </c>
    </row>
    <row r="24" spans="1:11" x14ac:dyDescent="0.25">
      <c r="A24" s="26">
        <v>254</v>
      </c>
      <c r="B24" s="146" t="str">
        <f>INDEX(TechList[Tech],MATCH($A24,TechList[Tech_'#],0),)</f>
        <v>REEV20 batt-pack</v>
      </c>
      <c r="C24" s="146" t="str">
        <f t="shared" si="0"/>
        <v>254_2</v>
      </c>
      <c r="D24" s="147" t="s">
        <v>378</v>
      </c>
      <c r="E24" s="148">
        <f>INDEX(LF_DMC_base,MATCH(INDEX(TechList[LF_code_Ph2],MATCH($A24,TechList[Tech_'#],0),),LF_LF_code,0),)</f>
        <v>2025</v>
      </c>
      <c r="F24" s="23">
        <f>VC_02</f>
        <v>2</v>
      </c>
      <c r="G24" s="144">
        <f>SUMIFS(LearningFactors[LF_codeNew],LearningFactors[Tech_'#],DMC_EV1_curves[[#This Row],[Tech_'#]])</f>
        <v>26</v>
      </c>
      <c r="H24" s="144">
        <f>INDEX(TechList[ST_Thru],MATCH($A24,TechList[Tech_'#],0),)</f>
        <v>2024</v>
      </c>
      <c r="I24" s="144" t="str">
        <f>INDEX(TechList[Complexity],MATCH($A24,TechList[Tech_'#],0),)</f>
        <v>High2</v>
      </c>
      <c r="J24" s="79">
        <v>-1151.7671349773916</v>
      </c>
      <c r="K24" s="79">
        <v>2591.1783144948549</v>
      </c>
    </row>
    <row r="25" spans="1:11" x14ac:dyDescent="0.25">
      <c r="A25" s="26">
        <v>254</v>
      </c>
      <c r="B25" s="146" t="str">
        <f>INDEX(TechList[Tech],MATCH($A25,TechList[Tech_'#],0),)</f>
        <v>REEV20 batt-pack</v>
      </c>
      <c r="C25" s="146" t="str">
        <f t="shared" si="0"/>
        <v>254_3</v>
      </c>
      <c r="D25" s="147" t="s">
        <v>378</v>
      </c>
      <c r="E25" s="148">
        <f>INDEX(LF_DMC_base,MATCH(INDEX(TechList[LF_code_Ph2],MATCH($A25,TechList[Tech_'#],0),),LF_LF_code,0),)</f>
        <v>2025</v>
      </c>
      <c r="F25" s="23">
        <f>VC_03</f>
        <v>3</v>
      </c>
      <c r="G25" s="144">
        <f>SUMIFS(LearningFactors[LF_codeNew],LearningFactors[Tech_'#],DMC_EV1_curves[[#This Row],[Tech_'#]])</f>
        <v>26</v>
      </c>
      <c r="H25" s="144">
        <f>INDEX(TechList[ST_Thru],MATCH($A25,TechList[Tech_'#],0),)</f>
        <v>2024</v>
      </c>
      <c r="I25" s="144" t="str">
        <f>INDEX(TechList[Complexity],MATCH($A25,TechList[Tech_'#],0),)</f>
        <v>High2</v>
      </c>
      <c r="J25" s="79">
        <v>-504.13793794592601</v>
      </c>
      <c r="K25" s="79">
        <v>2641.113361214193</v>
      </c>
    </row>
    <row r="26" spans="1:11" x14ac:dyDescent="0.25">
      <c r="A26" s="26">
        <v>254</v>
      </c>
      <c r="B26" s="146" t="str">
        <f>INDEX(TechList[Tech],MATCH($A26,TechList[Tech_'#],0),)</f>
        <v>REEV20 batt-pack</v>
      </c>
      <c r="C26" s="146" t="str">
        <f t="shared" si="0"/>
        <v>254_4</v>
      </c>
      <c r="D26" s="147" t="s">
        <v>378</v>
      </c>
      <c r="E26" s="148">
        <f>INDEX(LF_DMC_base,MATCH(INDEX(TechList[LF_code_Ph2],MATCH($A26,TechList[Tech_'#],0),),LF_LF_code,0),)</f>
        <v>2025</v>
      </c>
      <c r="F26" s="23">
        <f>VC_04</f>
        <v>4</v>
      </c>
      <c r="G26" s="144">
        <f>SUMIFS(LearningFactors[LF_codeNew],LearningFactors[Tech_'#],DMC_EV1_curves[[#This Row],[Tech_'#]])</f>
        <v>26</v>
      </c>
      <c r="H26" s="144">
        <f>INDEX(TechList[ST_Thru],MATCH($A26,TechList[Tech_'#],0),)</f>
        <v>2024</v>
      </c>
      <c r="I26" s="144" t="str">
        <f>INDEX(TechList[Complexity],MATCH($A26,TechList[Tech_'#],0),)</f>
        <v>High2</v>
      </c>
      <c r="J26" s="79">
        <v>-535.44909664672446</v>
      </c>
      <c r="K26" s="79">
        <v>2790.1652825657034</v>
      </c>
    </row>
    <row r="27" spans="1:11" x14ac:dyDescent="0.25">
      <c r="A27" s="26">
        <v>254</v>
      </c>
      <c r="B27" s="146" t="str">
        <f>INDEX(TechList[Tech],MATCH($A27,TechList[Tech_'#],0),)</f>
        <v>REEV20 batt-pack</v>
      </c>
      <c r="C27" s="146" t="str">
        <f t="shared" si="0"/>
        <v>254_5</v>
      </c>
      <c r="D27" s="147" t="s">
        <v>378</v>
      </c>
      <c r="E27" s="148">
        <f>INDEX(LF_DMC_base,MATCH(INDEX(TechList[LF_code_Ph2],MATCH($A27,TechList[Tech_'#],0),),LF_LF_code,0),)</f>
        <v>2025</v>
      </c>
      <c r="F27" s="23">
        <f>VC_05</f>
        <v>5</v>
      </c>
      <c r="G27" s="144">
        <f>SUMIFS(LearningFactors[LF_codeNew],LearningFactors[Tech_'#],DMC_EV1_curves[[#This Row],[Tech_'#]])</f>
        <v>26</v>
      </c>
      <c r="H27" s="144">
        <f>INDEX(TechList[ST_Thru],MATCH($A27,TechList[Tech_'#],0),)</f>
        <v>2024</v>
      </c>
      <c r="I27" s="144" t="str">
        <f>INDEX(TechList[Complexity],MATCH($A27,TechList[Tech_'#],0),)</f>
        <v>High2</v>
      </c>
      <c r="J27" s="79">
        <v>-863.66579242432158</v>
      </c>
      <c r="K27" s="79">
        <v>3023.5972965770347</v>
      </c>
    </row>
    <row r="28" spans="1:11" x14ac:dyDescent="0.25">
      <c r="A28" s="26">
        <v>254</v>
      </c>
      <c r="B28" s="146" t="str">
        <f>INDEX(TechList[Tech],MATCH($A28,TechList[Tech_'#],0),)</f>
        <v>REEV20 batt-pack</v>
      </c>
      <c r="C28" s="146" t="str">
        <f t="shared" si="0"/>
        <v>254_6</v>
      </c>
      <c r="D28" s="147" t="s">
        <v>378</v>
      </c>
      <c r="E28" s="148">
        <f>INDEX(LF_DMC_base,MATCH(INDEX(TechList[LF_code_Ph2],MATCH($A28,TechList[Tech_'#],0),),LF_LF_code,0),)</f>
        <v>2025</v>
      </c>
      <c r="F28" s="23">
        <f>VC_06</f>
        <v>6</v>
      </c>
      <c r="G28" s="144">
        <f>SUMIFS(LearningFactors[LF_codeNew],LearningFactors[Tech_'#],DMC_EV1_curves[[#This Row],[Tech_'#]])</f>
        <v>26</v>
      </c>
      <c r="H28" s="144">
        <f>INDEX(TechList[ST_Thru],MATCH($A28,TechList[Tech_'#],0),)</f>
        <v>2024</v>
      </c>
      <c r="I28" s="144" t="str">
        <f>INDEX(TechList[Complexity],MATCH($A28,TechList[Tech_'#],0),)</f>
        <v>High2</v>
      </c>
      <c r="J28" s="79">
        <v>-865.12369598558644</v>
      </c>
      <c r="K28" s="79">
        <v>3016.0585614851798</v>
      </c>
    </row>
    <row r="29" spans="1:11" x14ac:dyDescent="0.25">
      <c r="A29" s="26">
        <v>255</v>
      </c>
      <c r="B29" s="146" t="str">
        <f>INDEX(TechList[Tech],MATCH($A29,TechList[Tech_'#],0),)</f>
        <v>REEV20 non-batt</v>
      </c>
      <c r="C29" s="146" t="str">
        <f t="shared" si="0"/>
        <v>255_1</v>
      </c>
      <c r="D29" s="147" t="s">
        <v>378</v>
      </c>
      <c r="E29" s="148">
        <f>INDEX(LF_DMC_base,MATCH(INDEX(TechList[LF_code_Ph2],MATCH($A29,TechList[Tech_'#],0),),LF_LF_code,0),)</f>
        <v>2012</v>
      </c>
      <c r="F29" s="23">
        <f>VC_01</f>
        <v>1</v>
      </c>
      <c r="G29" s="144">
        <f>SUMIFS(LearningFactors[LF_codeNew],LearningFactors[Tech_'#],DMC_EV1_curves[[#This Row],[Tech_'#]])</f>
        <v>23</v>
      </c>
      <c r="H29" s="144">
        <f>INDEX(TechList[ST_Thru],MATCH($A29,TechList[Tech_'#],0),)</f>
        <v>2018</v>
      </c>
      <c r="I29" s="144" t="str">
        <f>INDEX(TechList[Complexity],MATCH($A29,TechList[Tech_'#],0),)</f>
        <v>High1</v>
      </c>
      <c r="J29" s="79">
        <v>45.503969007197014</v>
      </c>
      <c r="K29" s="79">
        <v>2182.5509457906765</v>
      </c>
    </row>
    <row r="30" spans="1:11" x14ac:dyDescent="0.25">
      <c r="A30" s="26">
        <v>255</v>
      </c>
      <c r="B30" s="146" t="str">
        <f>INDEX(TechList[Tech],MATCH($A30,TechList[Tech_'#],0),)</f>
        <v>REEV20 non-batt</v>
      </c>
      <c r="C30" s="146" t="str">
        <f t="shared" si="0"/>
        <v>255_2</v>
      </c>
      <c r="D30" s="147" t="s">
        <v>378</v>
      </c>
      <c r="E30" s="148">
        <f>INDEX(LF_DMC_base,MATCH(INDEX(TechList[LF_code_Ph2],MATCH($A30,TechList[Tech_'#],0),),LF_LF_code,0),)</f>
        <v>2012</v>
      </c>
      <c r="F30" s="23">
        <f>VC_02</f>
        <v>2</v>
      </c>
      <c r="G30" s="144">
        <f>SUMIFS(LearningFactors[LF_codeNew],LearningFactors[Tech_'#],DMC_EV1_curves[[#This Row],[Tech_'#]])</f>
        <v>23</v>
      </c>
      <c r="H30" s="144">
        <f>INDEX(TechList[ST_Thru],MATCH($A30,TechList[Tech_'#],0),)</f>
        <v>2018</v>
      </c>
      <c r="I30" s="144" t="str">
        <f>INDEX(TechList[Complexity],MATCH($A30,TechList[Tech_'#],0),)</f>
        <v>High1</v>
      </c>
      <c r="J30" s="79">
        <v>61.136297326754011</v>
      </c>
      <c r="K30" s="79">
        <v>2403.4865204391876</v>
      </c>
    </row>
    <row r="31" spans="1:11" x14ac:dyDescent="0.25">
      <c r="A31" s="26">
        <v>255</v>
      </c>
      <c r="B31" s="146" t="str">
        <f>INDEX(TechList[Tech],MATCH($A31,TechList[Tech_'#],0),)</f>
        <v>REEV20 non-batt</v>
      </c>
      <c r="C31" s="146" t="str">
        <f t="shared" si="0"/>
        <v>255_3</v>
      </c>
      <c r="D31" s="147" t="s">
        <v>378</v>
      </c>
      <c r="E31" s="148">
        <f>INDEX(LF_DMC_base,MATCH(INDEX(TechList[LF_code_Ph2],MATCH($A31,TechList[Tech_'#],0),),LF_LF_code,0),)</f>
        <v>2012</v>
      </c>
      <c r="F31" s="23">
        <f>VC_03</f>
        <v>3</v>
      </c>
      <c r="G31" s="144">
        <f>SUMIFS(LearningFactors[LF_codeNew],LearningFactors[Tech_'#],DMC_EV1_curves[[#This Row],[Tech_'#]])</f>
        <v>23</v>
      </c>
      <c r="H31" s="144">
        <f>INDEX(TechList[ST_Thru],MATCH($A31,TechList[Tech_'#],0),)</f>
        <v>2018</v>
      </c>
      <c r="I31" s="144" t="str">
        <f>INDEX(TechList[Complexity],MATCH($A31,TechList[Tech_'#],0),)</f>
        <v>High1</v>
      </c>
      <c r="J31" s="79">
        <v>68.117043176757264</v>
      </c>
      <c r="K31" s="79">
        <v>2485.5760499455946</v>
      </c>
    </row>
    <row r="32" spans="1:11" x14ac:dyDescent="0.25">
      <c r="A32" s="26">
        <v>255</v>
      </c>
      <c r="B32" s="146" t="str">
        <f>INDEX(TechList[Tech],MATCH($A32,TechList[Tech_'#],0),)</f>
        <v>REEV20 non-batt</v>
      </c>
      <c r="C32" s="146" t="str">
        <f t="shared" si="0"/>
        <v>255_4</v>
      </c>
      <c r="D32" s="147" t="s">
        <v>378</v>
      </c>
      <c r="E32" s="148">
        <f>INDEX(LF_DMC_base,MATCH(INDEX(TechList[LF_code_Ph2],MATCH($A32,TechList[Tech_'#],0),),LF_LF_code,0),)</f>
        <v>2012</v>
      </c>
      <c r="F32" s="23">
        <f>VC_04</f>
        <v>4</v>
      </c>
      <c r="G32" s="144">
        <f>SUMIFS(LearningFactors[LF_codeNew],LearningFactors[Tech_'#],DMC_EV1_curves[[#This Row],[Tech_'#]])</f>
        <v>23</v>
      </c>
      <c r="H32" s="144">
        <f>INDEX(TechList[ST_Thru],MATCH($A32,TechList[Tech_'#],0),)</f>
        <v>2018</v>
      </c>
      <c r="I32" s="144" t="str">
        <f>INDEX(TechList[Complexity],MATCH($A32,TechList[Tech_'#],0),)</f>
        <v>High1</v>
      </c>
      <c r="J32" s="79">
        <v>88.125545390392659</v>
      </c>
      <c r="K32" s="79">
        <v>2653.1255809689001</v>
      </c>
    </row>
    <row r="33" spans="1:11" x14ac:dyDescent="0.25">
      <c r="A33" s="26">
        <v>255</v>
      </c>
      <c r="B33" s="146" t="str">
        <f>INDEX(TechList[Tech],MATCH($A33,TechList[Tech_'#],0),)</f>
        <v>REEV20 non-batt</v>
      </c>
      <c r="C33" s="146" t="str">
        <f t="shared" si="0"/>
        <v>255_5</v>
      </c>
      <c r="D33" s="147" t="s">
        <v>378</v>
      </c>
      <c r="E33" s="148">
        <f>INDEX(LF_DMC_base,MATCH(INDEX(TechList[LF_code_Ph2],MATCH($A33,TechList[Tech_'#],0),),LF_LF_code,0),)</f>
        <v>2012</v>
      </c>
      <c r="F33" s="23">
        <f>VC_05</f>
        <v>5</v>
      </c>
      <c r="G33" s="144">
        <f>SUMIFS(LearningFactors[LF_codeNew],LearningFactors[Tech_'#],DMC_EV1_curves[[#This Row],[Tech_'#]])</f>
        <v>23</v>
      </c>
      <c r="H33" s="144">
        <f>INDEX(TechList[ST_Thru],MATCH($A33,TechList[Tech_'#],0),)</f>
        <v>2018</v>
      </c>
      <c r="I33" s="144" t="str">
        <f>INDEX(TechList[Complexity],MATCH($A33,TechList[Tech_'#],0),)</f>
        <v>High1</v>
      </c>
      <c r="J33" s="79">
        <v>107.23328785516028</v>
      </c>
      <c r="K33" s="79">
        <v>2968.4280753118201</v>
      </c>
    </row>
    <row r="34" spans="1:11" x14ac:dyDescent="0.25">
      <c r="A34" s="26">
        <v>255</v>
      </c>
      <c r="B34" s="146" t="str">
        <f>INDEX(TechList[Tech],MATCH($A34,TechList[Tech_'#],0),)</f>
        <v>REEV20 non-batt</v>
      </c>
      <c r="C34" s="146" t="str">
        <f t="shared" si="0"/>
        <v>255_6</v>
      </c>
      <c r="D34" s="147" t="s">
        <v>378</v>
      </c>
      <c r="E34" s="148">
        <f>INDEX(LF_DMC_base,MATCH(INDEX(TechList[LF_code_Ph2],MATCH($A34,TechList[Tech_'#],0),),LF_LF_code,0),)</f>
        <v>2012</v>
      </c>
      <c r="F34" s="23">
        <f>VC_06</f>
        <v>6</v>
      </c>
      <c r="G34" s="144">
        <f>SUMIFS(LearningFactors[LF_codeNew],LearningFactors[Tech_'#],DMC_EV1_curves[[#This Row],[Tech_'#]])</f>
        <v>23</v>
      </c>
      <c r="H34" s="144">
        <f>INDEX(TechList[ST_Thru],MATCH($A34,TechList[Tech_'#],0),)</f>
        <v>2018</v>
      </c>
      <c r="I34" s="144" t="str">
        <f>INDEX(TechList[Complexity],MATCH($A34,TechList[Tech_'#],0),)</f>
        <v>High1</v>
      </c>
      <c r="J34" s="79">
        <v>113.65681565459087</v>
      </c>
      <c r="K34" s="79">
        <v>2989.4593498787503</v>
      </c>
    </row>
    <row r="35" spans="1:11" x14ac:dyDescent="0.25">
      <c r="A35" s="26">
        <v>257</v>
      </c>
      <c r="B35" s="146" t="str">
        <f>INDEX(TechList[Tech],MATCH($A35,TechList[Tech_'#],0),)</f>
        <v>REEV40 batt-pack</v>
      </c>
      <c r="C35" s="146" t="str">
        <f t="shared" si="0"/>
        <v>257_1</v>
      </c>
      <c r="D35" s="147" t="s">
        <v>378</v>
      </c>
      <c r="E35" s="148">
        <f>INDEX(LF_DMC_base,MATCH(INDEX(TechList[LF_code_Ph2],MATCH($A35,TechList[Tech_'#],0),),LF_LF_code,0),)</f>
        <v>2025</v>
      </c>
      <c r="F35" s="23">
        <f>VC_01</f>
        <v>1</v>
      </c>
      <c r="G35" s="144">
        <f>SUMIFS(LearningFactors[LF_codeNew],LearningFactors[Tech_'#],DMC_EV1_curves[[#This Row],[Tech_'#]])</f>
        <v>26</v>
      </c>
      <c r="H35" s="144">
        <f>INDEX(TechList[ST_Thru],MATCH($A35,TechList[Tech_'#],0),)</f>
        <v>2024</v>
      </c>
      <c r="I35" s="144" t="str">
        <f>INDEX(TechList[Complexity],MATCH($A35,TechList[Tech_'#],0),)</f>
        <v>High2</v>
      </c>
      <c r="J35" s="79">
        <v>-403.24981278604957</v>
      </c>
      <c r="K35" s="79">
        <v>3222.9735483185405</v>
      </c>
    </row>
    <row r="36" spans="1:11" x14ac:dyDescent="0.25">
      <c r="A36" s="26">
        <v>257</v>
      </c>
      <c r="B36" s="146" t="str">
        <f>INDEX(TechList[Tech],MATCH($A36,TechList[Tech_'#],0),)</f>
        <v>REEV40 batt-pack</v>
      </c>
      <c r="C36" s="146" t="str">
        <f t="shared" si="0"/>
        <v>257_2</v>
      </c>
      <c r="D36" s="147" t="s">
        <v>378</v>
      </c>
      <c r="E36" s="148">
        <f>INDEX(LF_DMC_base,MATCH(INDEX(TechList[LF_code_Ph2],MATCH($A36,TechList[Tech_'#],0),),LF_LF_code,0),)</f>
        <v>2025</v>
      </c>
      <c r="F36" s="23">
        <f>VC_02</f>
        <v>2</v>
      </c>
      <c r="G36" s="144">
        <f>SUMIFS(LearningFactors[LF_codeNew],LearningFactors[Tech_'#],DMC_EV1_curves[[#This Row],[Tech_'#]])</f>
        <v>26</v>
      </c>
      <c r="H36" s="144">
        <f>INDEX(TechList[ST_Thru],MATCH($A36,TechList[Tech_'#],0),)</f>
        <v>2024</v>
      </c>
      <c r="I36" s="144" t="str">
        <f>INDEX(TechList[Complexity],MATCH($A36,TechList[Tech_'#],0),)</f>
        <v>High2</v>
      </c>
      <c r="J36" s="79">
        <v>-499.07333651594854</v>
      </c>
      <c r="K36" s="79">
        <v>3467.6907829647762</v>
      </c>
    </row>
    <row r="37" spans="1:11" x14ac:dyDescent="0.25">
      <c r="A37" s="26">
        <v>257</v>
      </c>
      <c r="B37" s="146" t="str">
        <f>INDEX(TechList[Tech],MATCH($A37,TechList[Tech_'#],0),)</f>
        <v>REEV40 batt-pack</v>
      </c>
      <c r="C37" s="146" t="str">
        <f t="shared" si="0"/>
        <v>257_3</v>
      </c>
      <c r="D37" s="147" t="s">
        <v>378</v>
      </c>
      <c r="E37" s="148">
        <f>INDEX(LF_DMC_base,MATCH(INDEX(TechList[LF_code_Ph2],MATCH($A37,TechList[Tech_'#],0),),LF_LF_code,0),)</f>
        <v>2025</v>
      </c>
      <c r="F37" s="23">
        <f>VC_03</f>
        <v>3</v>
      </c>
      <c r="G37" s="144">
        <f>SUMIFS(LearningFactors[LF_codeNew],LearningFactors[Tech_'#],DMC_EV1_curves[[#This Row],[Tech_'#]])</f>
        <v>26</v>
      </c>
      <c r="H37" s="144">
        <f>INDEX(TechList[ST_Thru],MATCH($A37,TechList[Tech_'#],0),)</f>
        <v>2024</v>
      </c>
      <c r="I37" s="144" t="str">
        <f>INDEX(TechList[Complexity],MATCH($A37,TechList[Tech_'#],0),)</f>
        <v>High2</v>
      </c>
      <c r="J37" s="79">
        <v>-564.77990781557901</v>
      </c>
      <c r="K37" s="79">
        <v>3613.6370827768669</v>
      </c>
    </row>
    <row r="38" spans="1:11" x14ac:dyDescent="0.25">
      <c r="A38" s="26">
        <v>257</v>
      </c>
      <c r="B38" s="146" t="str">
        <f>INDEX(TechList[Tech],MATCH($A38,TechList[Tech_'#],0),)</f>
        <v>REEV40 batt-pack</v>
      </c>
      <c r="C38" s="146" t="str">
        <f t="shared" si="0"/>
        <v>257_4</v>
      </c>
      <c r="D38" s="147" t="s">
        <v>378</v>
      </c>
      <c r="E38" s="148">
        <f>INDEX(LF_DMC_base,MATCH(INDEX(TechList[LF_code_Ph2],MATCH($A38,TechList[Tech_'#],0),),LF_LF_code,0),)</f>
        <v>2025</v>
      </c>
      <c r="F38" s="23">
        <f>VC_04</f>
        <v>4</v>
      </c>
      <c r="G38" s="144">
        <f>SUMIFS(LearningFactors[LF_codeNew],LearningFactors[Tech_'#],DMC_EV1_curves[[#This Row],[Tech_'#]])</f>
        <v>26</v>
      </c>
      <c r="H38" s="144">
        <f>INDEX(TechList[ST_Thru],MATCH($A38,TechList[Tech_'#],0),)</f>
        <v>2024</v>
      </c>
      <c r="I38" s="144" t="str">
        <f>INDEX(TechList[Complexity],MATCH($A38,TechList[Tech_'#],0),)</f>
        <v>High2</v>
      </c>
      <c r="J38" s="79">
        <v>468.57197670900928</v>
      </c>
      <c r="K38" s="79">
        <v>3952.6475044230301</v>
      </c>
    </row>
    <row r="39" spans="1:11" x14ac:dyDescent="0.25">
      <c r="A39" s="26">
        <v>257</v>
      </c>
      <c r="B39" s="146" t="str">
        <f>INDEX(TechList[Tech],MATCH($A39,TechList[Tech_'#],0),)</f>
        <v>REEV40 batt-pack</v>
      </c>
      <c r="C39" s="146" t="str">
        <f t="shared" si="0"/>
        <v>257_5</v>
      </c>
      <c r="D39" s="147" t="s">
        <v>378</v>
      </c>
      <c r="E39" s="148">
        <f>INDEX(LF_DMC_base,MATCH(INDEX(TechList[LF_code_Ph2],MATCH($A39,TechList[Tech_'#],0),),LF_LF_code,0),)</f>
        <v>2025</v>
      </c>
      <c r="F39" s="23">
        <f>VC_05</f>
        <v>5</v>
      </c>
      <c r="G39" s="144">
        <f>SUMIFS(LearningFactors[LF_codeNew],LearningFactors[Tech_'#],DMC_EV1_curves[[#This Row],[Tech_'#]])</f>
        <v>26</v>
      </c>
      <c r="H39" s="144">
        <f>INDEX(TechList[ST_Thru],MATCH($A39,TechList[Tech_'#],0),)</f>
        <v>2024</v>
      </c>
      <c r="I39" s="144" t="str">
        <f>INDEX(TechList[Complexity],MATCH($A39,TechList[Tech_'#],0),)</f>
        <v>High2</v>
      </c>
      <c r="J39" s="79">
        <v>-6477.8212707000666</v>
      </c>
      <c r="K39" s="79">
        <v>4886.8616933056483</v>
      </c>
    </row>
    <row r="40" spans="1:11" x14ac:dyDescent="0.25">
      <c r="A40" s="26">
        <v>257</v>
      </c>
      <c r="B40" s="146" t="str">
        <f>INDEX(TechList[Tech],MATCH($A40,TechList[Tech_'#],0),)</f>
        <v>REEV40 batt-pack</v>
      </c>
      <c r="C40" s="146" t="str">
        <f t="shared" si="0"/>
        <v>257_6</v>
      </c>
      <c r="D40" s="147" t="s">
        <v>378</v>
      </c>
      <c r="E40" s="148">
        <f>INDEX(LF_DMC_base,MATCH(INDEX(TechList[LF_code_Ph2],MATCH($A40,TechList[Tech_'#],0),),LF_LF_code,0),)</f>
        <v>2025</v>
      </c>
      <c r="F40" s="23">
        <f>VC_06</f>
        <v>6</v>
      </c>
      <c r="G40" s="144">
        <f>SUMIFS(LearningFactors[LF_codeNew],LearningFactors[Tech_'#],DMC_EV1_curves[[#This Row],[Tech_'#]])</f>
        <v>26</v>
      </c>
      <c r="H40" s="144">
        <f>INDEX(TechList[ST_Thru],MATCH($A40,TechList[Tech_'#],0),)</f>
        <v>2024</v>
      </c>
      <c r="I40" s="144" t="str">
        <f>INDEX(TechList[Complexity],MATCH($A40,TechList[Tech_'#],0),)</f>
        <v>High2</v>
      </c>
      <c r="J40" s="79">
        <v>-8037.6280569166747</v>
      </c>
      <c r="K40" s="79">
        <v>5009.3997834484189</v>
      </c>
    </row>
    <row r="41" spans="1:11" x14ac:dyDescent="0.25">
      <c r="A41" s="26">
        <v>258</v>
      </c>
      <c r="B41" s="146" t="str">
        <f>INDEX(TechList[Tech],MATCH($A41,TechList[Tech_'#],0),)</f>
        <v>REEV40 non-batt</v>
      </c>
      <c r="C41" s="146" t="str">
        <f t="shared" si="0"/>
        <v>258_1</v>
      </c>
      <c r="D41" s="147" t="s">
        <v>378</v>
      </c>
      <c r="E41" s="148">
        <f>INDEX(LF_DMC_base,MATCH(INDEX(TechList[LF_code_Ph2],MATCH($A41,TechList[Tech_'#],0),),LF_LF_code,0),)</f>
        <v>2012</v>
      </c>
      <c r="F41" s="23">
        <f>VC_01</f>
        <v>1</v>
      </c>
      <c r="G41" s="144">
        <f>SUMIFS(LearningFactors[LF_codeNew],LearningFactors[Tech_'#],DMC_EV1_curves[[#This Row],[Tech_'#]])</f>
        <v>23</v>
      </c>
      <c r="H41" s="144">
        <f>INDEX(TechList[ST_Thru],MATCH($A41,TechList[Tech_'#],0),)</f>
        <v>2018</v>
      </c>
      <c r="I41" s="144" t="str">
        <f>INDEX(TechList[Complexity],MATCH($A41,TechList[Tech_'#],0),)</f>
        <v>High1</v>
      </c>
      <c r="J41" s="79">
        <v>89.210044569714768</v>
      </c>
      <c r="K41" s="79">
        <v>2667.0161779135333</v>
      </c>
    </row>
    <row r="42" spans="1:11" x14ac:dyDescent="0.25">
      <c r="A42" s="26">
        <v>258</v>
      </c>
      <c r="B42" s="146" t="str">
        <f>INDEX(TechList[Tech],MATCH($A42,TechList[Tech_'#],0),)</f>
        <v>REEV40 non-batt</v>
      </c>
      <c r="C42" s="146" t="str">
        <f t="shared" si="0"/>
        <v>258_2</v>
      </c>
      <c r="D42" s="147" t="s">
        <v>378</v>
      </c>
      <c r="E42" s="148">
        <f>INDEX(LF_DMC_base,MATCH(INDEX(TechList[LF_code_Ph2],MATCH($A42,TechList[Tech_'#],0),),LF_LF_code,0),)</f>
        <v>2012</v>
      </c>
      <c r="F42" s="23">
        <f>VC_02</f>
        <v>2</v>
      </c>
      <c r="G42" s="144">
        <f>SUMIFS(LearningFactors[LF_codeNew],LearningFactors[Tech_'#],DMC_EV1_curves[[#This Row],[Tech_'#]])</f>
        <v>23</v>
      </c>
      <c r="H42" s="144">
        <f>INDEX(TechList[ST_Thru],MATCH($A42,TechList[Tech_'#],0),)</f>
        <v>2018</v>
      </c>
      <c r="I42" s="144" t="str">
        <f>INDEX(TechList[Complexity],MATCH($A42,TechList[Tech_'#],0),)</f>
        <v>High1</v>
      </c>
      <c r="J42" s="79">
        <v>119.58935581888494</v>
      </c>
      <c r="K42" s="79">
        <v>3044.8448437207403</v>
      </c>
    </row>
    <row r="43" spans="1:11" x14ac:dyDescent="0.25">
      <c r="A43" s="26">
        <v>258</v>
      </c>
      <c r="B43" s="146" t="str">
        <f>INDEX(TechList[Tech],MATCH($A43,TechList[Tech_'#],0),)</f>
        <v>REEV40 non-batt</v>
      </c>
      <c r="C43" s="146" t="str">
        <f t="shared" si="0"/>
        <v>258_3</v>
      </c>
      <c r="D43" s="147" t="s">
        <v>378</v>
      </c>
      <c r="E43" s="148">
        <f>INDEX(LF_DMC_base,MATCH(INDEX(TechList[LF_code_Ph2],MATCH($A43,TechList[Tech_'#],0),),LF_LF_code,0),)</f>
        <v>2012</v>
      </c>
      <c r="F43" s="23">
        <f>VC_03</f>
        <v>3</v>
      </c>
      <c r="G43" s="144">
        <f>SUMIFS(LearningFactors[LF_codeNew],LearningFactors[Tech_'#],DMC_EV1_curves[[#This Row],[Tech_'#]])</f>
        <v>23</v>
      </c>
      <c r="H43" s="144">
        <f>INDEX(TechList[ST_Thru],MATCH($A43,TechList[Tech_'#],0),)</f>
        <v>2018</v>
      </c>
      <c r="I43" s="144" t="str">
        <f>INDEX(TechList[Complexity],MATCH($A43,TechList[Tech_'#],0),)</f>
        <v>High1</v>
      </c>
      <c r="J43" s="79">
        <v>133.28494941482063</v>
      </c>
      <c r="K43" s="79">
        <v>3195.3493838325112</v>
      </c>
    </row>
    <row r="44" spans="1:11" x14ac:dyDescent="0.25">
      <c r="A44" s="26">
        <v>258</v>
      </c>
      <c r="B44" s="146" t="str">
        <f>INDEX(TechList[Tech],MATCH($A44,TechList[Tech_'#],0),)</f>
        <v>REEV40 non-batt</v>
      </c>
      <c r="C44" s="146" t="str">
        <f t="shared" si="0"/>
        <v>258_4</v>
      </c>
      <c r="D44" s="147" t="s">
        <v>378</v>
      </c>
      <c r="E44" s="148">
        <f>INDEX(LF_DMC_base,MATCH(INDEX(TechList[LF_code_Ph2],MATCH($A44,TechList[Tech_'#],0),),LF_LF_code,0),)</f>
        <v>2012</v>
      </c>
      <c r="F44" s="23">
        <f>VC_04</f>
        <v>4</v>
      </c>
      <c r="G44" s="144">
        <f>SUMIFS(LearningFactors[LF_codeNew],LearningFactors[Tech_'#],DMC_EV1_curves[[#This Row],[Tech_'#]])</f>
        <v>23</v>
      </c>
      <c r="H44" s="144">
        <f>INDEX(TechList[ST_Thru],MATCH($A44,TechList[Tech_'#],0),)</f>
        <v>2018</v>
      </c>
      <c r="I44" s="144" t="str">
        <f>INDEX(TechList[Complexity],MATCH($A44,TechList[Tech_'#],0),)</f>
        <v>High1</v>
      </c>
      <c r="J44" s="79">
        <v>-259.64648839274042</v>
      </c>
      <c r="K44" s="79">
        <v>3584.8610356106328</v>
      </c>
    </row>
    <row r="45" spans="1:11" x14ac:dyDescent="0.25">
      <c r="A45" s="26">
        <v>258</v>
      </c>
      <c r="B45" s="146" t="str">
        <f>INDEX(TechList[Tech],MATCH($A45,TechList[Tech_'#],0),)</f>
        <v>REEV40 non-batt</v>
      </c>
      <c r="C45" s="146" t="str">
        <f t="shared" si="0"/>
        <v>258_5</v>
      </c>
      <c r="D45" s="147" t="s">
        <v>378</v>
      </c>
      <c r="E45" s="148">
        <f>INDEX(LF_DMC_base,MATCH(INDEX(TechList[LF_code_Ph2],MATCH($A45,TechList[Tech_'#],0),),LF_LF_code,0),)</f>
        <v>2012</v>
      </c>
      <c r="F45" s="23">
        <f>VC_05</f>
        <v>5</v>
      </c>
      <c r="G45" s="144">
        <f>SUMIFS(LearningFactors[LF_codeNew],LearningFactors[Tech_'#],DMC_EV1_curves[[#This Row],[Tech_'#]])</f>
        <v>23</v>
      </c>
      <c r="H45" s="144">
        <f>INDEX(TechList[ST_Thru],MATCH($A45,TechList[Tech_'#],0),)</f>
        <v>2018</v>
      </c>
      <c r="I45" s="144" t="str">
        <f>INDEX(TechList[Complexity],MATCH($A45,TechList[Tech_'#],0),)</f>
        <v>High1</v>
      </c>
      <c r="J45" s="79">
        <v>208.82453589551503</v>
      </c>
      <c r="K45" s="79">
        <v>4061.4419763496285</v>
      </c>
    </row>
    <row r="46" spans="1:11" x14ac:dyDescent="0.25">
      <c r="A46" s="26">
        <v>258</v>
      </c>
      <c r="B46" s="146" t="str">
        <f>INDEX(TechList[Tech],MATCH($A46,TechList[Tech_'#],0),)</f>
        <v>REEV40 non-batt</v>
      </c>
      <c r="C46" s="146" t="str">
        <f t="shared" si="0"/>
        <v>258_6</v>
      </c>
      <c r="D46" s="147" t="s">
        <v>378</v>
      </c>
      <c r="E46" s="148">
        <f>INDEX(LF_DMC_base,MATCH(INDEX(TechList[LF_code_Ph2],MATCH($A46,TechList[Tech_'#],0),),LF_LF_code,0),)</f>
        <v>2012</v>
      </c>
      <c r="F46" s="23">
        <f>VC_06</f>
        <v>6</v>
      </c>
      <c r="G46" s="144">
        <f>SUMIFS(LearningFactors[LF_codeNew],LearningFactors[Tech_'#],DMC_EV1_curves[[#This Row],[Tech_'#]])</f>
        <v>23</v>
      </c>
      <c r="H46" s="144">
        <f>INDEX(TechList[ST_Thru],MATCH($A46,TechList[Tech_'#],0),)</f>
        <v>2018</v>
      </c>
      <c r="I46" s="144" t="str">
        <f>INDEX(TechList[Complexity],MATCH($A46,TechList[Tech_'#],0),)</f>
        <v>High1</v>
      </c>
      <c r="J46" s="79">
        <v>-1005.2982696071401</v>
      </c>
      <c r="K46" s="79">
        <v>4164.5058740124068</v>
      </c>
    </row>
    <row r="47" spans="1:11" x14ac:dyDescent="0.25">
      <c r="A47" s="26">
        <v>226</v>
      </c>
      <c r="B47" s="146" t="str">
        <f>INDEX(TechList[Tech],MATCH($A47,TechList[Tech_'#],0),)</f>
        <v>EV75 batt-pack</v>
      </c>
      <c r="C47" s="146" t="str">
        <f t="shared" si="0"/>
        <v>226_1</v>
      </c>
      <c r="D47" s="147" t="s">
        <v>378</v>
      </c>
      <c r="E47" s="148">
        <f>INDEX(LF_DMC_base,MATCH(INDEX(TechList[LF_code_Ph2],MATCH($A47,TechList[Tech_'#],0),),LF_LF_code,0),)</f>
        <v>2025</v>
      </c>
      <c r="F47" s="23">
        <f>VC_01</f>
        <v>1</v>
      </c>
      <c r="G47" s="144">
        <f>SUMIFS(LearningFactors[LF_codeNew],LearningFactors[Tech_'#],DMC_EV1_curves[[#This Row],[Tech_'#]])</f>
        <v>26</v>
      </c>
      <c r="H47" s="144">
        <f>INDEX(TechList[ST_Thru],MATCH($A47,TechList[Tech_'#],0),)</f>
        <v>2024</v>
      </c>
      <c r="I47" s="144" t="str">
        <f>INDEX(TechList[Complexity],MATCH($A47,TechList[Tech_'#],0),)</f>
        <v>High2</v>
      </c>
      <c r="J47" s="79">
        <v>-760.5662932195529</v>
      </c>
      <c r="K47" s="79">
        <v>3819.554241189328</v>
      </c>
    </row>
    <row r="48" spans="1:11" x14ac:dyDescent="0.25">
      <c r="A48" s="26">
        <v>226</v>
      </c>
      <c r="B48" s="146" t="str">
        <f>INDEX(TechList[Tech],MATCH($A48,TechList[Tech_'#],0),)</f>
        <v>EV75 batt-pack</v>
      </c>
      <c r="C48" s="146" t="str">
        <f t="shared" si="0"/>
        <v>226_2</v>
      </c>
      <c r="D48" s="147" t="s">
        <v>378</v>
      </c>
      <c r="E48" s="148">
        <f>INDEX(LF_DMC_base,MATCH(INDEX(TechList[LF_code_Ph2],MATCH($A48,TechList[Tech_'#],0),),LF_LF_code,0),)</f>
        <v>2025</v>
      </c>
      <c r="F48" s="23">
        <f>VC_02</f>
        <v>2</v>
      </c>
      <c r="G48" s="144">
        <f>SUMIFS(LearningFactors[LF_codeNew],LearningFactors[Tech_'#],DMC_EV1_curves[[#This Row],[Tech_'#]])</f>
        <v>26</v>
      </c>
      <c r="H48" s="144">
        <f>INDEX(TechList[ST_Thru],MATCH($A48,TechList[Tech_'#],0),)</f>
        <v>2024</v>
      </c>
      <c r="I48" s="144" t="str">
        <f>INDEX(TechList[Complexity],MATCH($A48,TechList[Tech_'#],0),)</f>
        <v>High2</v>
      </c>
      <c r="J48" s="79">
        <v>-1136.4116276623886</v>
      </c>
      <c r="K48" s="79">
        <v>3987.1564662095634</v>
      </c>
    </row>
    <row r="49" spans="1:11" x14ac:dyDescent="0.25">
      <c r="A49" s="26">
        <v>226</v>
      </c>
      <c r="B49" s="146" t="str">
        <f>INDEX(TechList[Tech],MATCH($A49,TechList[Tech_'#],0),)</f>
        <v>EV75 batt-pack</v>
      </c>
      <c r="C49" s="146" t="str">
        <f t="shared" si="0"/>
        <v>226_3</v>
      </c>
      <c r="D49" s="147" t="s">
        <v>378</v>
      </c>
      <c r="E49" s="148">
        <f>INDEX(LF_DMC_base,MATCH(INDEX(TechList[LF_code_Ph2],MATCH($A49,TechList[Tech_'#],0),),LF_LF_code,0),)</f>
        <v>2025</v>
      </c>
      <c r="F49" s="23">
        <f>VC_03</f>
        <v>3</v>
      </c>
      <c r="G49" s="144">
        <f>SUMIFS(LearningFactors[LF_codeNew],LearningFactors[Tech_'#],DMC_EV1_curves[[#This Row],[Tech_'#]])</f>
        <v>26</v>
      </c>
      <c r="H49" s="144">
        <f>INDEX(TechList[ST_Thru],MATCH($A49,TechList[Tech_'#],0),)</f>
        <v>2024</v>
      </c>
      <c r="I49" s="144" t="str">
        <f>INDEX(TechList[Complexity],MATCH($A49,TechList[Tech_'#],0),)</f>
        <v>High2</v>
      </c>
      <c r="J49" s="79">
        <v>-1313.3398706072687</v>
      </c>
      <c r="K49" s="79">
        <v>4096.3268468732876</v>
      </c>
    </row>
    <row r="50" spans="1:11" x14ac:dyDescent="0.25">
      <c r="A50" s="26">
        <v>226</v>
      </c>
      <c r="B50" s="146" t="str">
        <f>INDEX(TechList[Tech],MATCH($A50,TechList[Tech_'#],0),)</f>
        <v>EV75 batt-pack</v>
      </c>
      <c r="C50" s="146" t="str">
        <f t="shared" si="0"/>
        <v>226_4</v>
      </c>
      <c r="D50" s="147" t="s">
        <v>378</v>
      </c>
      <c r="E50" s="148">
        <f>INDEX(LF_DMC_base,MATCH(INDEX(TechList[LF_code_Ph2],MATCH($A50,TechList[Tech_'#],0),),LF_LF_code,0),)</f>
        <v>2025</v>
      </c>
      <c r="F50" s="23">
        <f>VC_04</f>
        <v>4</v>
      </c>
      <c r="G50" s="144">
        <f>SUMIFS(LearningFactors[LF_codeNew],LearningFactors[Tech_'#],DMC_EV1_curves[[#This Row],[Tech_'#]])</f>
        <v>26</v>
      </c>
      <c r="H50" s="144">
        <f>INDEX(TechList[ST_Thru],MATCH($A50,TechList[Tech_'#],0),)</f>
        <v>2024</v>
      </c>
      <c r="I50" s="144" t="str">
        <f>INDEX(TechList[Complexity],MATCH($A50,TechList[Tech_'#],0),)</f>
        <v>High2</v>
      </c>
      <c r="J50" s="79">
        <v>-984.31003061536728</v>
      </c>
      <c r="K50" s="79">
        <v>4327.4124639020401</v>
      </c>
    </row>
    <row r="51" spans="1:11" x14ac:dyDescent="0.25">
      <c r="A51" s="26">
        <v>226</v>
      </c>
      <c r="B51" s="146" t="str">
        <f>INDEX(TechList[Tech],MATCH($A51,TechList[Tech_'#],0),)</f>
        <v>EV75 batt-pack</v>
      </c>
      <c r="C51" s="146" t="str">
        <f t="shared" si="0"/>
        <v>226_5</v>
      </c>
      <c r="D51" s="147" t="s">
        <v>378</v>
      </c>
      <c r="E51" s="148">
        <f>INDEX(LF_DMC_base,MATCH(INDEX(TechList[LF_code_Ph2],MATCH($A51,TechList[Tech_'#],0),),LF_LF_code,0),)</f>
        <v>2025</v>
      </c>
      <c r="F51" s="23">
        <f>VC_05</f>
        <v>5</v>
      </c>
      <c r="G51" s="144">
        <f>SUMIFS(LearningFactors[LF_codeNew],LearningFactors[Tech_'#],DMC_EV1_curves[[#This Row],[Tech_'#]])</f>
        <v>26</v>
      </c>
      <c r="H51" s="144">
        <f>INDEX(TechList[ST_Thru],MATCH($A51,TechList[Tech_'#],0),)</f>
        <v>2024</v>
      </c>
      <c r="I51" s="144" t="str">
        <f>INDEX(TechList[Complexity],MATCH($A51,TechList[Tech_'#],0),)</f>
        <v>High2</v>
      </c>
      <c r="J51" s="79">
        <v>-1942.428898861531</v>
      </c>
      <c r="K51" s="79">
        <v>4888.1613642816164</v>
      </c>
    </row>
    <row r="52" spans="1:11" x14ac:dyDescent="0.25">
      <c r="A52" s="26">
        <v>226</v>
      </c>
      <c r="B52" s="146" t="str">
        <f>INDEX(TechList[Tech],MATCH($A52,TechList[Tech_'#],0),)</f>
        <v>EV75 batt-pack</v>
      </c>
      <c r="C52" s="146" t="str">
        <f t="shared" si="0"/>
        <v>226_6</v>
      </c>
      <c r="D52" s="147" t="s">
        <v>378</v>
      </c>
      <c r="E52" s="148">
        <f>INDEX(LF_DMC_base,MATCH(INDEX(TechList[LF_code_Ph2],MATCH($A52,TechList[Tech_'#],0),),LF_LF_code,0),)</f>
        <v>2025</v>
      </c>
      <c r="F52" s="23">
        <f>VC_06</f>
        <v>6</v>
      </c>
      <c r="G52" s="144">
        <f>SUMIFS(LearningFactors[LF_codeNew],LearningFactors[Tech_'#],DMC_EV1_curves[[#This Row],[Tech_'#]])</f>
        <v>26</v>
      </c>
      <c r="H52" s="144">
        <f>INDEX(TechList[ST_Thru],MATCH($A52,TechList[Tech_'#],0),)</f>
        <v>2024</v>
      </c>
      <c r="I52" s="144" t="str">
        <f>INDEX(TechList[Complexity],MATCH($A52,TechList[Tech_'#],0),)</f>
        <v>High2</v>
      </c>
      <c r="J52" s="79">
        <v>-2035.796925061383</v>
      </c>
      <c r="K52" s="79">
        <v>4999.804845409094</v>
      </c>
    </row>
    <row r="53" spans="1:11" x14ac:dyDescent="0.25">
      <c r="A53" s="26">
        <v>227</v>
      </c>
      <c r="B53" s="146" t="str">
        <f>INDEX(TechList[Tech],MATCH($A53,TechList[Tech_'#],0),)</f>
        <v>EV75 non-batt</v>
      </c>
      <c r="C53" s="146" t="str">
        <f t="shared" si="0"/>
        <v>227_1</v>
      </c>
      <c r="D53" s="147" t="s">
        <v>378</v>
      </c>
      <c r="E53" s="148">
        <f>INDEX(LF_DMC_base,MATCH(INDEX(TechList[LF_code_Ph2],MATCH($A53,TechList[Tech_'#],0),),LF_LF_code,0),)</f>
        <v>2017</v>
      </c>
      <c r="F53" s="23">
        <f>VC_01</f>
        <v>1</v>
      </c>
      <c r="G53" s="144">
        <f>SUMIFS(LearningFactors[LF_codeNew],LearningFactors[Tech_'#],DMC_EV1_curves[[#This Row],[Tech_'#]])</f>
        <v>28</v>
      </c>
      <c r="H53" s="144">
        <f>INDEX(TechList[ST_Thru],MATCH($A53,TechList[Tech_'#],0),)</f>
        <v>2024</v>
      </c>
      <c r="I53" s="144" t="str">
        <f>INDEX(TechList[Complexity],MATCH($A53,TechList[Tech_'#],0),)</f>
        <v>High2</v>
      </c>
      <c r="J53" s="79">
        <v>110.23984515290752</v>
      </c>
      <c r="K53" s="79">
        <v>-148.7417507280845</v>
      </c>
    </row>
    <row r="54" spans="1:11" x14ac:dyDescent="0.25">
      <c r="A54" s="26">
        <v>227</v>
      </c>
      <c r="B54" s="146" t="str">
        <f>INDEX(TechList[Tech],MATCH($A54,TechList[Tech_'#],0),)</f>
        <v>EV75 non-batt</v>
      </c>
      <c r="C54" s="146" t="str">
        <f t="shared" si="0"/>
        <v>227_2</v>
      </c>
      <c r="D54" s="147" t="s">
        <v>378</v>
      </c>
      <c r="E54" s="148">
        <f>INDEX(LF_DMC_base,MATCH(INDEX(TechList[LF_code_Ph2],MATCH($A54,TechList[Tech_'#],0),),LF_LF_code,0),)</f>
        <v>2017</v>
      </c>
      <c r="F54" s="23">
        <f>VC_02</f>
        <v>2</v>
      </c>
      <c r="G54" s="144">
        <f>SUMIFS(LearningFactors[LF_codeNew],LearningFactors[Tech_'#],DMC_EV1_curves[[#This Row],[Tech_'#]])</f>
        <v>28</v>
      </c>
      <c r="H54" s="144">
        <f>INDEX(TechList[ST_Thru],MATCH($A54,TechList[Tech_'#],0),)</f>
        <v>2024</v>
      </c>
      <c r="I54" s="144" t="str">
        <f>INDEX(TechList[Complexity],MATCH($A54,TechList[Tech_'#],0),)</f>
        <v>High2</v>
      </c>
      <c r="J54" s="79">
        <v>148.152813611695</v>
      </c>
      <c r="K54" s="79">
        <v>280.08415654179117</v>
      </c>
    </row>
    <row r="55" spans="1:11" x14ac:dyDescent="0.25">
      <c r="A55" s="26">
        <v>227</v>
      </c>
      <c r="B55" s="146" t="str">
        <f>INDEX(TechList[Tech],MATCH($A55,TechList[Tech_'#],0),)</f>
        <v>EV75 non-batt</v>
      </c>
      <c r="C55" s="146" t="str">
        <f t="shared" si="0"/>
        <v>227_3</v>
      </c>
      <c r="D55" s="147" t="s">
        <v>378</v>
      </c>
      <c r="E55" s="148">
        <f>INDEX(LF_DMC_base,MATCH(INDEX(TechList[LF_code_Ph2],MATCH($A55,TechList[Tech_'#],0),),LF_LF_code,0),)</f>
        <v>2017</v>
      </c>
      <c r="F55" s="23">
        <f>VC_03</f>
        <v>3</v>
      </c>
      <c r="G55" s="144">
        <f>SUMIFS(LearningFactors[LF_codeNew],LearningFactors[Tech_'#],DMC_EV1_curves[[#This Row],[Tech_'#]])</f>
        <v>28</v>
      </c>
      <c r="H55" s="144">
        <f>INDEX(TechList[ST_Thru],MATCH($A55,TechList[Tech_'#],0),)</f>
        <v>2024</v>
      </c>
      <c r="I55" s="144" t="str">
        <f>INDEX(TechList[Complexity],MATCH($A55,TechList[Tech_'#],0),)</f>
        <v>High2</v>
      </c>
      <c r="J55" s="79">
        <v>165.10334799265715</v>
      </c>
      <c r="K55" s="79">
        <v>-492.03150466232898</v>
      </c>
    </row>
    <row r="56" spans="1:11" x14ac:dyDescent="0.25">
      <c r="A56" s="26">
        <v>227</v>
      </c>
      <c r="B56" s="146" t="str">
        <f>INDEX(TechList[Tech],MATCH($A56,TechList[Tech_'#],0),)</f>
        <v>EV75 non-batt</v>
      </c>
      <c r="C56" s="146" t="str">
        <f t="shared" si="0"/>
        <v>227_4</v>
      </c>
      <c r="D56" s="147" t="s">
        <v>378</v>
      </c>
      <c r="E56" s="148">
        <f>INDEX(LF_DMC_base,MATCH(INDEX(TechList[LF_code_Ph2],MATCH($A56,TechList[Tech_'#],0),),LF_LF_code,0),)</f>
        <v>2017</v>
      </c>
      <c r="F56" s="23">
        <f>VC_04</f>
        <v>4</v>
      </c>
      <c r="G56" s="144">
        <f>SUMIFS(LearningFactors[LF_codeNew],LearningFactors[Tech_'#],DMC_EV1_curves[[#This Row],[Tech_'#]])</f>
        <v>28</v>
      </c>
      <c r="H56" s="144">
        <f>INDEX(TechList[ST_Thru],MATCH($A56,TechList[Tech_'#],0),)</f>
        <v>2024</v>
      </c>
      <c r="I56" s="144" t="str">
        <f>INDEX(TechList[Complexity],MATCH($A56,TechList[Tech_'#],0),)</f>
        <v>High2</v>
      </c>
      <c r="J56" s="79">
        <v>213.93712225816449</v>
      </c>
      <c r="K56" s="79">
        <v>13.499927096681237</v>
      </c>
    </row>
    <row r="57" spans="1:11" x14ac:dyDescent="0.25">
      <c r="A57" s="26">
        <v>227</v>
      </c>
      <c r="B57" s="146" t="str">
        <f>INDEX(TechList[Tech],MATCH($A57,TechList[Tech_'#],0),)</f>
        <v>EV75 non-batt</v>
      </c>
      <c r="C57" s="146" t="str">
        <f t="shared" si="0"/>
        <v>227_5</v>
      </c>
      <c r="D57" s="147" t="s">
        <v>378</v>
      </c>
      <c r="E57" s="148">
        <f>INDEX(LF_DMC_base,MATCH(INDEX(TechList[LF_code_Ph2],MATCH($A57,TechList[Tech_'#],0),),LF_LF_code,0),)</f>
        <v>2017</v>
      </c>
      <c r="F57" s="23">
        <f>VC_05</f>
        <v>5</v>
      </c>
      <c r="G57" s="144">
        <f>SUMIFS(LearningFactors[LF_codeNew],LearningFactors[Tech_'#],DMC_EV1_curves[[#This Row],[Tech_'#]])</f>
        <v>28</v>
      </c>
      <c r="H57" s="144">
        <f>INDEX(TechList[ST_Thru],MATCH($A57,TechList[Tech_'#],0),)</f>
        <v>2024</v>
      </c>
      <c r="I57" s="144" t="str">
        <f>INDEX(TechList[Complexity],MATCH($A57,TechList[Tech_'#],0),)</f>
        <v>High2</v>
      </c>
      <c r="J57" s="79">
        <v>259.65824525481838</v>
      </c>
      <c r="K57" s="79">
        <v>588.74230601888507</v>
      </c>
    </row>
    <row r="58" spans="1:11" x14ac:dyDescent="0.25">
      <c r="A58" s="26">
        <v>227</v>
      </c>
      <c r="B58" s="146" t="str">
        <f>INDEX(TechList[Tech],MATCH($A58,TechList[Tech_'#],0),)</f>
        <v>EV75 non-batt</v>
      </c>
      <c r="C58" s="146" t="str">
        <f t="shared" si="0"/>
        <v>227_6</v>
      </c>
      <c r="D58" s="147" t="s">
        <v>378</v>
      </c>
      <c r="E58" s="148">
        <f>INDEX(LF_DMC_base,MATCH(INDEX(TechList[LF_code_Ph2],MATCH($A58,TechList[Tech_'#],0),),LF_LF_code,0),)</f>
        <v>2017</v>
      </c>
      <c r="F58" s="23">
        <f>VC_06</f>
        <v>6</v>
      </c>
      <c r="G58" s="144">
        <f>SUMIFS(LearningFactors[LF_codeNew],LearningFactors[Tech_'#],DMC_EV1_curves[[#This Row],[Tech_'#]])</f>
        <v>28</v>
      </c>
      <c r="H58" s="144">
        <f>INDEX(TechList[ST_Thru],MATCH($A58,TechList[Tech_'#],0),)</f>
        <v>2024</v>
      </c>
      <c r="I58" s="144" t="str">
        <f>INDEX(TechList[Complexity],MATCH($A58,TechList[Tech_'#],0),)</f>
        <v>High2</v>
      </c>
      <c r="J58" s="79">
        <v>274.9873157997211</v>
      </c>
      <c r="K58" s="79">
        <v>-662.03342607314323</v>
      </c>
    </row>
    <row r="59" spans="1:11" x14ac:dyDescent="0.25">
      <c r="A59" s="26">
        <v>220</v>
      </c>
      <c r="B59" s="146" t="str">
        <f>INDEX(TechList[Tech],MATCH($A59,TechList[Tech_'#],0),)</f>
        <v>EV100 batt-pack</v>
      </c>
      <c r="C59" s="146" t="str">
        <f t="shared" si="0"/>
        <v>220_1</v>
      </c>
      <c r="D59" s="147" t="s">
        <v>378</v>
      </c>
      <c r="E59" s="148">
        <f>INDEX(LF_DMC_base,MATCH(INDEX(TechList[LF_code_Ph2],MATCH($A59,TechList[Tech_'#],0),),LF_LF_code,0),)</f>
        <v>2025</v>
      </c>
      <c r="F59" s="23">
        <f>VC_01</f>
        <v>1</v>
      </c>
      <c r="G59" s="144">
        <f>SUMIFS(LearningFactors[LF_codeNew],LearningFactors[Tech_'#],DMC_EV1_curves[[#This Row],[Tech_'#]])</f>
        <v>26</v>
      </c>
      <c r="H59" s="144">
        <f>INDEX(TechList[ST_Thru],MATCH($A59,TechList[Tech_'#],0),)</f>
        <v>2024</v>
      </c>
      <c r="I59" s="144" t="str">
        <f>INDEX(TechList[Complexity],MATCH($A59,TechList[Tech_'#],0),)</f>
        <v>High2</v>
      </c>
      <c r="J59" s="79">
        <v>-1097.587321317568</v>
      </c>
      <c r="K59" s="79">
        <v>4294.6139794341116</v>
      </c>
    </row>
    <row r="60" spans="1:11" x14ac:dyDescent="0.25">
      <c r="A60" s="26">
        <v>220</v>
      </c>
      <c r="B60" s="146" t="str">
        <f>INDEX(TechList[Tech],MATCH($A60,TechList[Tech_'#],0),)</f>
        <v>EV100 batt-pack</v>
      </c>
      <c r="C60" s="146" t="str">
        <f t="shared" si="0"/>
        <v>220_2</v>
      </c>
      <c r="D60" s="147" t="s">
        <v>378</v>
      </c>
      <c r="E60" s="148">
        <f>INDEX(LF_DMC_base,MATCH(INDEX(TechList[LF_code_Ph2],MATCH($A60,TechList[Tech_'#],0),),LF_LF_code,0),)</f>
        <v>2025</v>
      </c>
      <c r="F60" s="23">
        <f>VC_02</f>
        <v>2</v>
      </c>
      <c r="G60" s="144">
        <f>SUMIFS(LearningFactors[LF_codeNew],LearningFactors[Tech_'#],DMC_EV1_curves[[#This Row],[Tech_'#]])</f>
        <v>26</v>
      </c>
      <c r="H60" s="144">
        <f>INDEX(TechList[ST_Thru],MATCH($A60,TechList[Tech_'#],0),)</f>
        <v>2024</v>
      </c>
      <c r="I60" s="144" t="str">
        <f>INDEX(TechList[Complexity],MATCH($A60,TechList[Tech_'#],0),)</f>
        <v>High2</v>
      </c>
      <c r="J60" s="79">
        <v>-1564.2850313669842</v>
      </c>
      <c r="K60" s="79">
        <v>4523.3457131147416</v>
      </c>
    </row>
    <row r="61" spans="1:11" x14ac:dyDescent="0.25">
      <c r="A61" s="26">
        <v>220</v>
      </c>
      <c r="B61" s="146" t="str">
        <f>INDEX(TechList[Tech],MATCH($A61,TechList[Tech_'#],0),)</f>
        <v>EV100 batt-pack</v>
      </c>
      <c r="C61" s="146" t="str">
        <f t="shared" si="0"/>
        <v>220_3</v>
      </c>
      <c r="D61" s="147" t="s">
        <v>378</v>
      </c>
      <c r="E61" s="148">
        <f>INDEX(LF_DMC_base,MATCH(INDEX(TechList[LF_code_Ph2],MATCH($A61,TechList[Tech_'#],0),),LF_LF_code,0),)</f>
        <v>2025</v>
      </c>
      <c r="F61" s="23">
        <f>VC_03</f>
        <v>3</v>
      </c>
      <c r="G61" s="144">
        <f>SUMIFS(LearningFactors[LF_codeNew],LearningFactors[Tech_'#],DMC_EV1_curves[[#This Row],[Tech_'#]])</f>
        <v>26</v>
      </c>
      <c r="H61" s="144">
        <f>INDEX(TechList[ST_Thru],MATCH($A61,TechList[Tech_'#],0),)</f>
        <v>2024</v>
      </c>
      <c r="I61" s="144" t="str">
        <f>INDEX(TechList[Complexity],MATCH($A61,TechList[Tech_'#],0),)</f>
        <v>High2</v>
      </c>
      <c r="J61" s="79">
        <v>-1950.7831906306412</v>
      </c>
      <c r="K61" s="79">
        <v>4691.4821981211689</v>
      </c>
    </row>
    <row r="62" spans="1:11" x14ac:dyDescent="0.25">
      <c r="A62" s="26">
        <v>220</v>
      </c>
      <c r="B62" s="146" t="str">
        <f>INDEX(TechList[Tech],MATCH($A62,TechList[Tech_'#],0),)</f>
        <v>EV100 batt-pack</v>
      </c>
      <c r="C62" s="146" t="str">
        <f t="shared" si="0"/>
        <v>220_4</v>
      </c>
      <c r="D62" s="147" t="s">
        <v>378</v>
      </c>
      <c r="E62" s="148">
        <f>INDEX(LF_DMC_base,MATCH(INDEX(TechList[LF_code_Ph2],MATCH($A62,TechList[Tech_'#],0),),LF_LF_code,0),)</f>
        <v>2025</v>
      </c>
      <c r="F62" s="23">
        <f>VC_04</f>
        <v>4</v>
      </c>
      <c r="G62" s="144">
        <f>SUMIFS(LearningFactors[LF_codeNew],LearningFactors[Tech_'#],DMC_EV1_curves[[#This Row],[Tech_'#]])</f>
        <v>26</v>
      </c>
      <c r="H62" s="144">
        <f>INDEX(TechList[ST_Thru],MATCH($A62,TechList[Tech_'#],0),)</f>
        <v>2024</v>
      </c>
      <c r="I62" s="144" t="str">
        <f>INDEX(TechList[Complexity],MATCH($A62,TechList[Tech_'#],0),)</f>
        <v>High2</v>
      </c>
      <c r="J62" s="79">
        <v>-2924.9677893187932</v>
      </c>
      <c r="K62" s="79">
        <v>5040.7458783331213</v>
      </c>
    </row>
    <row r="63" spans="1:11" x14ac:dyDescent="0.25">
      <c r="A63" s="26">
        <v>220</v>
      </c>
      <c r="B63" s="146" t="str">
        <f>INDEX(TechList[Tech],MATCH($A63,TechList[Tech_'#],0),)</f>
        <v>EV100 batt-pack</v>
      </c>
      <c r="C63" s="146" t="str">
        <f t="shared" si="0"/>
        <v>220_5</v>
      </c>
      <c r="D63" s="147" t="s">
        <v>378</v>
      </c>
      <c r="E63" s="148">
        <f>INDEX(LF_DMC_base,MATCH(INDEX(TechList[LF_code_Ph2],MATCH($A63,TechList[Tech_'#],0),),LF_LF_code,0),)</f>
        <v>2025</v>
      </c>
      <c r="F63" s="23">
        <f>VC_05</f>
        <v>5</v>
      </c>
      <c r="G63" s="144">
        <f>SUMIFS(LearningFactors[LF_codeNew],LearningFactors[Tech_'#],DMC_EV1_curves[[#This Row],[Tech_'#]])</f>
        <v>26</v>
      </c>
      <c r="H63" s="144">
        <f>INDEX(TechList[ST_Thru],MATCH($A63,TechList[Tech_'#],0),)</f>
        <v>2024</v>
      </c>
      <c r="I63" s="144" t="str">
        <f>INDEX(TechList[Complexity],MATCH($A63,TechList[Tech_'#],0),)</f>
        <v>High2</v>
      </c>
      <c r="J63" s="79">
        <v>-5714.7873224236237</v>
      </c>
      <c r="K63" s="79">
        <v>6012.4772161837627</v>
      </c>
    </row>
    <row r="64" spans="1:11" x14ac:dyDescent="0.25">
      <c r="A64" s="26">
        <v>220</v>
      </c>
      <c r="B64" s="146" t="str">
        <f>INDEX(TechList[Tech],MATCH($A64,TechList[Tech_'#],0),)</f>
        <v>EV100 batt-pack</v>
      </c>
      <c r="C64" s="146" t="str">
        <f t="shared" si="0"/>
        <v>220_6</v>
      </c>
      <c r="D64" s="147" t="s">
        <v>378</v>
      </c>
      <c r="E64" s="148">
        <f>INDEX(LF_DMC_base,MATCH(INDEX(TechList[LF_code_Ph2],MATCH($A64,TechList[Tech_'#],0),),LF_LF_code,0),)</f>
        <v>2025</v>
      </c>
      <c r="F64" s="23">
        <f>VC_06</f>
        <v>6</v>
      </c>
      <c r="G64" s="144">
        <f>SUMIFS(LearningFactors[LF_codeNew],LearningFactors[Tech_'#],DMC_EV1_curves[[#This Row],[Tech_'#]])</f>
        <v>26</v>
      </c>
      <c r="H64" s="144">
        <f>INDEX(TechList[ST_Thru],MATCH($A64,TechList[Tech_'#],0),)</f>
        <v>2024</v>
      </c>
      <c r="I64" s="144" t="str">
        <f>INDEX(TechList[Complexity],MATCH($A64,TechList[Tech_'#],0),)</f>
        <v>High2</v>
      </c>
      <c r="J64" s="79">
        <v>-5261.3317520648598</v>
      </c>
      <c r="K64" s="79">
        <v>6022.63996452227</v>
      </c>
    </row>
    <row r="65" spans="1:11" x14ac:dyDescent="0.25">
      <c r="A65" s="26">
        <v>221</v>
      </c>
      <c r="B65" s="146" t="str">
        <f>INDEX(TechList[Tech],MATCH($A65,TechList[Tech_'#],0),)</f>
        <v>EV100 non-batt</v>
      </c>
      <c r="C65" s="146" t="str">
        <f t="shared" si="0"/>
        <v>221_1</v>
      </c>
      <c r="D65" s="147" t="s">
        <v>378</v>
      </c>
      <c r="E65" s="148">
        <f>INDEX(LF_DMC_base,MATCH(INDEX(TechList[LF_code_Ph2],MATCH($A65,TechList[Tech_'#],0),),LF_LF_code,0),)</f>
        <v>2017</v>
      </c>
      <c r="F65" s="23">
        <f>VC_01</f>
        <v>1</v>
      </c>
      <c r="G65" s="144">
        <f>SUMIFS(LearningFactors[LF_codeNew],LearningFactors[Tech_'#],DMC_EV1_curves[[#This Row],[Tech_'#]])</f>
        <v>28</v>
      </c>
      <c r="H65" s="144">
        <f>INDEX(TechList[ST_Thru],MATCH($A65,TechList[Tech_'#],0),)</f>
        <v>2024</v>
      </c>
      <c r="I65" s="144" t="str">
        <f>INDEX(TechList[Complexity],MATCH($A65,TechList[Tech_'#],0),)</f>
        <v>High2</v>
      </c>
      <c r="J65" s="79">
        <v>109.55887509649995</v>
      </c>
      <c r="K65" s="79">
        <v>-148.71202195843082</v>
      </c>
    </row>
    <row r="66" spans="1:11" x14ac:dyDescent="0.25">
      <c r="A66" s="26">
        <v>221</v>
      </c>
      <c r="B66" s="146" t="str">
        <f>INDEX(TechList[Tech],MATCH($A66,TechList[Tech_'#],0),)</f>
        <v>EV100 non-batt</v>
      </c>
      <c r="C66" s="146" t="str">
        <f t="shared" si="0"/>
        <v>221_2</v>
      </c>
      <c r="D66" s="147" t="s">
        <v>378</v>
      </c>
      <c r="E66" s="148">
        <f>INDEX(LF_DMC_base,MATCH(INDEX(TechList[LF_code_Ph2],MATCH($A66,TechList[Tech_'#],0),),LF_LF_code,0),)</f>
        <v>2017</v>
      </c>
      <c r="F66" s="23">
        <f>VC_02</f>
        <v>2</v>
      </c>
      <c r="G66" s="144">
        <f>SUMIFS(LearningFactors[LF_codeNew],LearningFactors[Tech_'#],DMC_EV1_curves[[#This Row],[Tech_'#]])</f>
        <v>28</v>
      </c>
      <c r="H66" s="144">
        <f>INDEX(TechList[ST_Thru],MATCH($A66,TechList[Tech_'#],0),)</f>
        <v>2024</v>
      </c>
      <c r="I66" s="144" t="str">
        <f>INDEX(TechList[Complexity],MATCH($A66,TechList[Tech_'#],0),)</f>
        <v>High2</v>
      </c>
      <c r="J66" s="79">
        <v>147.20922809634314</v>
      </c>
      <c r="K66" s="79">
        <v>280.12534073771855</v>
      </c>
    </row>
    <row r="67" spans="1:11" x14ac:dyDescent="0.25">
      <c r="A67" s="26">
        <v>221</v>
      </c>
      <c r="B67" s="146" t="str">
        <f>INDEX(TechList[Tech],MATCH($A67,TechList[Tech_'#],0),)</f>
        <v>EV100 non-batt</v>
      </c>
      <c r="C67" s="146" t="str">
        <f t="shared" si="0"/>
        <v>221_3</v>
      </c>
      <c r="D67" s="147" t="s">
        <v>378</v>
      </c>
      <c r="E67" s="148">
        <f>INDEX(LF_DMC_base,MATCH(INDEX(TechList[LF_code_Ph2],MATCH($A67,TechList[Tech_'#],0),),LF_LF_code,0),)</f>
        <v>2017</v>
      </c>
      <c r="F67" s="23">
        <f>VC_03</f>
        <v>3</v>
      </c>
      <c r="G67" s="144">
        <f>SUMIFS(LearningFactors[LF_codeNew],LearningFactors[Tech_'#],DMC_EV1_curves[[#This Row],[Tech_'#]])</f>
        <v>28</v>
      </c>
      <c r="H67" s="144">
        <f>INDEX(TechList[ST_Thru],MATCH($A67,TechList[Tech_'#],0),)</f>
        <v>2024</v>
      </c>
      <c r="I67" s="144" t="str">
        <f>INDEX(TechList[Complexity],MATCH($A67,TechList[Tech_'#],0),)</f>
        <v>High2</v>
      </c>
      <c r="J67" s="79">
        <v>163.95484468509008</v>
      </c>
      <c r="K67" s="79">
        <v>-491.98133890026793</v>
      </c>
    </row>
    <row r="68" spans="1:11" x14ac:dyDescent="0.25">
      <c r="A68" s="26">
        <v>221</v>
      </c>
      <c r="B68" s="146" t="str">
        <f>INDEX(TechList[Tech],MATCH($A68,TechList[Tech_'#],0),)</f>
        <v>EV100 non-batt</v>
      </c>
      <c r="C68" s="146" t="str">
        <f t="shared" si="0"/>
        <v>221_4</v>
      </c>
      <c r="D68" s="147" t="s">
        <v>378</v>
      </c>
      <c r="E68" s="148">
        <f>INDEX(LF_DMC_base,MATCH(INDEX(TechList[LF_code_Ph2],MATCH($A68,TechList[Tech_'#],0),),LF_LF_code,0),)</f>
        <v>2017</v>
      </c>
      <c r="F68" s="23">
        <f>VC_04</f>
        <v>4</v>
      </c>
      <c r="G68" s="144">
        <f>SUMIFS(LearningFactors[LF_codeNew],LearningFactors[Tech_'#],DMC_EV1_curves[[#This Row],[Tech_'#]])</f>
        <v>28</v>
      </c>
      <c r="H68" s="144">
        <f>INDEX(TechList[ST_Thru],MATCH($A68,TechList[Tech_'#],0),)</f>
        <v>2024</v>
      </c>
      <c r="I68" s="144" t="str">
        <f>INDEX(TechList[Complexity],MATCH($A68,TechList[Tech_'#],0),)</f>
        <v>High2</v>
      </c>
      <c r="J68" s="79">
        <v>212.41393434565822</v>
      </c>
      <c r="K68" s="79">
        <v>13.566364969187763</v>
      </c>
    </row>
    <row r="69" spans="1:11" x14ac:dyDescent="0.25">
      <c r="A69" s="26">
        <v>221</v>
      </c>
      <c r="B69" s="146" t="str">
        <f>INDEX(TechList[Tech],MATCH($A69,TechList[Tech_'#],0),)</f>
        <v>EV100 non-batt</v>
      </c>
      <c r="C69" s="146" t="str">
        <f t="shared" si="0"/>
        <v>221_5</v>
      </c>
      <c r="D69" s="147" t="s">
        <v>378</v>
      </c>
      <c r="E69" s="148">
        <f>INDEX(LF_DMC_base,MATCH(INDEX(TechList[LF_code_Ph2],MATCH($A69,TechList[Tech_'#],0),),LF_LF_code,0),)</f>
        <v>2017</v>
      </c>
      <c r="F69" s="23">
        <f>VC_05</f>
        <v>5</v>
      </c>
      <c r="G69" s="144">
        <f>SUMIFS(LearningFactors[LF_codeNew],LearningFactors[Tech_'#],DMC_EV1_curves[[#This Row],[Tech_'#]])</f>
        <v>28</v>
      </c>
      <c r="H69" s="144">
        <f>INDEX(TechList[ST_Thru],MATCH($A69,TechList[Tech_'#],0),)</f>
        <v>2024</v>
      </c>
      <c r="I69" s="144" t="str">
        <f>INDEX(TechList[Complexity],MATCH($A69,TechList[Tech_'#],0),)</f>
        <v>High2</v>
      </c>
      <c r="J69" s="79">
        <v>256.96430420033687</v>
      </c>
      <c r="K69" s="79">
        <v>588.8589243369745</v>
      </c>
    </row>
    <row r="70" spans="1:11" x14ac:dyDescent="0.25">
      <c r="A70" s="26">
        <v>221</v>
      </c>
      <c r="B70" s="146" t="str">
        <f>INDEX(TechList[Tech],MATCH($A70,TechList[Tech_'#],0),)</f>
        <v>EV100 non-batt</v>
      </c>
      <c r="C70" s="146" t="str">
        <f t="shared" si="0"/>
        <v>221_6</v>
      </c>
      <c r="D70" s="147" t="s">
        <v>378</v>
      </c>
      <c r="E70" s="148">
        <f>INDEX(LF_DMC_base,MATCH(INDEX(TechList[LF_code_Ph2],MATCH($A70,TechList[Tech_'#],0),),LF_LF_code,0),)</f>
        <v>2017</v>
      </c>
      <c r="F70" s="23">
        <f>VC_06</f>
        <v>6</v>
      </c>
      <c r="G70" s="144">
        <f>SUMIFS(LearningFactors[LF_codeNew],LearningFactors[Tech_'#],DMC_EV1_curves[[#This Row],[Tech_'#]])</f>
        <v>28</v>
      </c>
      <c r="H70" s="144">
        <f>INDEX(TechList[ST_Thru],MATCH($A70,TechList[Tech_'#],0),)</f>
        <v>2024</v>
      </c>
      <c r="I70" s="144" t="str">
        <f>INDEX(TechList[Complexity],MATCH($A70,TechList[Tech_'#],0),)</f>
        <v>High2</v>
      </c>
      <c r="J70" s="79">
        <v>272.56024335091467</v>
      </c>
      <c r="K70" s="79">
        <v>-661.97382841146384</v>
      </c>
    </row>
    <row r="71" spans="1:11" x14ac:dyDescent="0.25">
      <c r="A71" s="26">
        <v>223</v>
      </c>
      <c r="B71" s="146" t="str">
        <f>INDEX(TechList[Tech],MATCH($A71,TechList[Tech_'#],0),)</f>
        <v>EV150 batt-pack</v>
      </c>
      <c r="C71" s="146" t="str">
        <f t="shared" si="0"/>
        <v>223_1</v>
      </c>
      <c r="D71" s="147" t="s">
        <v>378</v>
      </c>
      <c r="E71" s="148">
        <f>INDEX(LF_DMC_base,MATCH(INDEX(TechList[LF_code_Ph2],MATCH($A71,TechList[Tech_'#],0),),LF_LF_code,0),)</f>
        <v>2025</v>
      </c>
      <c r="F71" s="23">
        <f>VC_01</f>
        <v>1</v>
      </c>
      <c r="G71" s="144">
        <f>SUMIFS(LearningFactors[LF_codeNew],LearningFactors[Tech_'#],DMC_EV1_curves[[#This Row],[Tech_'#]])</f>
        <v>26</v>
      </c>
      <c r="H71" s="144">
        <f>INDEX(TechList[ST_Thru],MATCH($A71,TechList[Tech_'#],0),)</f>
        <v>2024</v>
      </c>
      <c r="I71" s="144" t="str">
        <f>INDEX(TechList[Complexity],MATCH($A71,TechList[Tech_'#],0),)</f>
        <v>High2</v>
      </c>
      <c r="J71" s="79"/>
      <c r="K71" s="79"/>
    </row>
    <row r="72" spans="1:11" x14ac:dyDescent="0.25">
      <c r="A72" s="26">
        <v>223</v>
      </c>
      <c r="B72" s="146" t="str">
        <f>INDEX(TechList[Tech],MATCH($A72,TechList[Tech_'#],0),)</f>
        <v>EV150 batt-pack</v>
      </c>
      <c r="C72" s="146" t="str">
        <f t="shared" si="0"/>
        <v>223_2</v>
      </c>
      <c r="D72" s="147" t="s">
        <v>378</v>
      </c>
      <c r="E72" s="148">
        <f>INDEX(LF_DMC_base,MATCH(INDEX(TechList[LF_code_Ph2],MATCH($A72,TechList[Tech_'#],0),),LF_LF_code,0),)</f>
        <v>2025</v>
      </c>
      <c r="F72" s="23">
        <f>VC_02</f>
        <v>2</v>
      </c>
      <c r="G72" s="144">
        <f>SUMIFS(LearningFactors[LF_codeNew],LearningFactors[Tech_'#],DMC_EV1_curves[[#This Row],[Tech_'#]])</f>
        <v>26</v>
      </c>
      <c r="H72" s="144">
        <f>INDEX(TechList[ST_Thru],MATCH($A72,TechList[Tech_'#],0),)</f>
        <v>2024</v>
      </c>
      <c r="I72" s="144" t="str">
        <f>INDEX(TechList[Complexity],MATCH($A72,TechList[Tech_'#],0),)</f>
        <v>High2</v>
      </c>
      <c r="J72" s="79"/>
      <c r="K72" s="79"/>
    </row>
    <row r="73" spans="1:11" x14ac:dyDescent="0.25">
      <c r="A73" s="26">
        <v>223</v>
      </c>
      <c r="B73" s="146" t="str">
        <f>INDEX(TechList[Tech],MATCH($A73,TechList[Tech_'#],0),)</f>
        <v>EV150 batt-pack</v>
      </c>
      <c r="C73" s="146" t="str">
        <f t="shared" si="0"/>
        <v>223_3</v>
      </c>
      <c r="D73" s="147" t="s">
        <v>378</v>
      </c>
      <c r="E73" s="148">
        <f>INDEX(LF_DMC_base,MATCH(INDEX(TechList[LF_code_Ph2],MATCH($A73,TechList[Tech_'#],0),),LF_LF_code,0),)</f>
        <v>2025</v>
      </c>
      <c r="F73" s="23">
        <f>VC_03</f>
        <v>3</v>
      </c>
      <c r="G73" s="144">
        <f>SUMIFS(LearningFactors[LF_codeNew],LearningFactors[Tech_'#],DMC_EV1_curves[[#This Row],[Tech_'#]])</f>
        <v>26</v>
      </c>
      <c r="H73" s="144">
        <f>INDEX(TechList[ST_Thru],MATCH($A73,TechList[Tech_'#],0),)</f>
        <v>2024</v>
      </c>
      <c r="I73" s="144" t="str">
        <f>INDEX(TechList[Complexity],MATCH($A73,TechList[Tech_'#],0),)</f>
        <v>High2</v>
      </c>
      <c r="J73" s="79"/>
      <c r="K73" s="79"/>
    </row>
    <row r="74" spans="1:11" x14ac:dyDescent="0.25">
      <c r="A74" s="26">
        <v>223</v>
      </c>
      <c r="B74" s="146" t="str">
        <f>INDEX(TechList[Tech],MATCH($A74,TechList[Tech_'#],0),)</f>
        <v>EV150 batt-pack</v>
      </c>
      <c r="C74" s="146" t="str">
        <f t="shared" si="0"/>
        <v>223_4</v>
      </c>
      <c r="D74" s="147" t="s">
        <v>378</v>
      </c>
      <c r="E74" s="148">
        <f>INDEX(LF_DMC_base,MATCH(INDEX(TechList[LF_code_Ph2],MATCH($A74,TechList[Tech_'#],0),),LF_LF_code,0),)</f>
        <v>2025</v>
      </c>
      <c r="F74" s="23">
        <f>VC_04</f>
        <v>4</v>
      </c>
      <c r="G74" s="144">
        <f>SUMIFS(LearningFactors[LF_codeNew],LearningFactors[Tech_'#],DMC_EV1_curves[[#This Row],[Tech_'#]])</f>
        <v>26</v>
      </c>
      <c r="H74" s="144">
        <f>INDEX(TechList[ST_Thru],MATCH($A74,TechList[Tech_'#],0),)</f>
        <v>2024</v>
      </c>
      <c r="I74" s="144" t="str">
        <f>INDEX(TechList[Complexity],MATCH($A74,TechList[Tech_'#],0),)</f>
        <v>High2</v>
      </c>
      <c r="J74" s="79"/>
      <c r="K74" s="79"/>
    </row>
    <row r="75" spans="1:11" x14ac:dyDescent="0.25">
      <c r="A75" s="26">
        <v>223</v>
      </c>
      <c r="B75" s="146" t="str">
        <f>INDEX(TechList[Tech],MATCH($A75,TechList[Tech_'#],0),)</f>
        <v>EV150 batt-pack</v>
      </c>
      <c r="C75" s="146" t="str">
        <f t="shared" si="0"/>
        <v>223_5</v>
      </c>
      <c r="D75" s="147" t="s">
        <v>378</v>
      </c>
      <c r="E75" s="148">
        <f>INDEX(LF_DMC_base,MATCH(INDEX(TechList[LF_code_Ph2],MATCH($A75,TechList[Tech_'#],0),),LF_LF_code,0),)</f>
        <v>2025</v>
      </c>
      <c r="F75" s="23">
        <f>VC_05</f>
        <v>5</v>
      </c>
      <c r="G75" s="144">
        <f>SUMIFS(LearningFactors[LF_codeNew],LearningFactors[Tech_'#],DMC_EV1_curves[[#This Row],[Tech_'#]])</f>
        <v>26</v>
      </c>
      <c r="H75" s="144">
        <f>INDEX(TechList[ST_Thru],MATCH($A75,TechList[Tech_'#],0),)</f>
        <v>2024</v>
      </c>
      <c r="I75" s="144" t="str">
        <f>INDEX(TechList[Complexity],MATCH($A75,TechList[Tech_'#],0),)</f>
        <v>High2</v>
      </c>
      <c r="J75" s="79"/>
      <c r="K75" s="79"/>
    </row>
    <row r="76" spans="1:11" x14ac:dyDescent="0.25">
      <c r="A76" s="26">
        <v>223</v>
      </c>
      <c r="B76" s="146" t="str">
        <f>INDEX(TechList[Tech],MATCH($A76,TechList[Tech_'#],0),)</f>
        <v>EV150 batt-pack</v>
      </c>
      <c r="C76" s="146" t="str">
        <f t="shared" ref="C76:C82" si="1">CONCATENATE(A76,"_",F76)</f>
        <v>223_6</v>
      </c>
      <c r="D76" s="147" t="s">
        <v>378</v>
      </c>
      <c r="E76" s="148">
        <f>INDEX(LF_DMC_base,MATCH(INDEX(TechList[LF_code_Ph2],MATCH($A76,TechList[Tech_'#],0),),LF_LF_code,0),)</f>
        <v>2025</v>
      </c>
      <c r="F76" s="23">
        <f>VC_06</f>
        <v>6</v>
      </c>
      <c r="G76" s="144">
        <f>SUMIFS(LearningFactors[LF_codeNew],LearningFactors[Tech_'#],DMC_EV1_curves[[#This Row],[Tech_'#]])</f>
        <v>26</v>
      </c>
      <c r="H76" s="144">
        <f>INDEX(TechList[ST_Thru],MATCH($A76,TechList[Tech_'#],0),)</f>
        <v>2024</v>
      </c>
      <c r="I76" s="144" t="str">
        <f>INDEX(TechList[Complexity],MATCH($A76,TechList[Tech_'#],0),)</f>
        <v>High2</v>
      </c>
      <c r="J76" s="79"/>
      <c r="K76" s="79"/>
    </row>
    <row r="77" spans="1:11" x14ac:dyDescent="0.25">
      <c r="A77" s="26">
        <v>224</v>
      </c>
      <c r="B77" s="146" t="str">
        <f>INDEX(TechList[Tech],MATCH($A77,TechList[Tech_'#],0),)</f>
        <v>EV150 non-batt</v>
      </c>
      <c r="C77" s="146" t="str">
        <f t="shared" si="1"/>
        <v>224_1</v>
      </c>
      <c r="D77" s="147" t="s">
        <v>378</v>
      </c>
      <c r="E77" s="148">
        <f>INDEX(LF_DMC_base,MATCH(INDEX(TechList[LF_code_Ph2],MATCH($A77,TechList[Tech_'#],0),),LF_LF_code,0),)</f>
        <v>2017</v>
      </c>
      <c r="F77" s="23">
        <f>VC_01</f>
        <v>1</v>
      </c>
      <c r="G77" s="144">
        <f>SUMIFS(LearningFactors[LF_codeNew],LearningFactors[Tech_'#],DMC_EV1_curves[[#This Row],[Tech_'#]])</f>
        <v>28</v>
      </c>
      <c r="H77" s="144">
        <f>INDEX(TechList[ST_Thru],MATCH($A77,TechList[Tech_'#],0),)</f>
        <v>2024</v>
      </c>
      <c r="I77" s="144" t="str">
        <f>INDEX(TechList[Complexity],MATCH($A77,TechList[Tech_'#],0),)</f>
        <v>High2</v>
      </c>
      <c r="J77" s="79"/>
      <c r="K77" s="79"/>
    </row>
    <row r="78" spans="1:11" x14ac:dyDescent="0.25">
      <c r="A78" s="26">
        <v>224</v>
      </c>
      <c r="B78" s="146" t="str">
        <f>INDEX(TechList[Tech],MATCH($A78,TechList[Tech_'#],0),)</f>
        <v>EV150 non-batt</v>
      </c>
      <c r="C78" s="146" t="str">
        <f t="shared" si="1"/>
        <v>224_2</v>
      </c>
      <c r="D78" s="147" t="s">
        <v>378</v>
      </c>
      <c r="E78" s="148">
        <f>INDEX(LF_DMC_base,MATCH(INDEX(TechList[LF_code_Ph2],MATCH($A78,TechList[Tech_'#],0),),LF_LF_code,0),)</f>
        <v>2017</v>
      </c>
      <c r="F78" s="23">
        <f>VC_02</f>
        <v>2</v>
      </c>
      <c r="G78" s="144">
        <f>SUMIFS(LearningFactors[LF_codeNew],LearningFactors[Tech_'#],DMC_EV1_curves[[#This Row],[Tech_'#]])</f>
        <v>28</v>
      </c>
      <c r="H78" s="144">
        <f>INDEX(TechList[ST_Thru],MATCH($A78,TechList[Tech_'#],0),)</f>
        <v>2024</v>
      </c>
      <c r="I78" s="144" t="str">
        <f>INDEX(TechList[Complexity],MATCH($A78,TechList[Tech_'#],0),)</f>
        <v>High2</v>
      </c>
      <c r="J78" s="79"/>
      <c r="K78" s="79"/>
    </row>
    <row r="79" spans="1:11" x14ac:dyDescent="0.25">
      <c r="A79" s="26">
        <v>224</v>
      </c>
      <c r="B79" s="146" t="str">
        <f>INDEX(TechList[Tech],MATCH($A79,TechList[Tech_'#],0),)</f>
        <v>EV150 non-batt</v>
      </c>
      <c r="C79" s="146" t="str">
        <f t="shared" si="1"/>
        <v>224_3</v>
      </c>
      <c r="D79" s="147" t="s">
        <v>378</v>
      </c>
      <c r="E79" s="148">
        <f>INDEX(LF_DMC_base,MATCH(INDEX(TechList[LF_code_Ph2],MATCH($A79,TechList[Tech_'#],0),),LF_LF_code,0),)</f>
        <v>2017</v>
      </c>
      <c r="F79" s="23">
        <f>VC_03</f>
        <v>3</v>
      </c>
      <c r="G79" s="144">
        <f>SUMIFS(LearningFactors[LF_codeNew],LearningFactors[Tech_'#],DMC_EV1_curves[[#This Row],[Tech_'#]])</f>
        <v>28</v>
      </c>
      <c r="H79" s="144">
        <f>INDEX(TechList[ST_Thru],MATCH($A79,TechList[Tech_'#],0),)</f>
        <v>2024</v>
      </c>
      <c r="I79" s="144" t="str">
        <f>INDEX(TechList[Complexity],MATCH($A79,TechList[Tech_'#],0),)</f>
        <v>High2</v>
      </c>
      <c r="J79" s="79"/>
      <c r="K79" s="79"/>
    </row>
    <row r="80" spans="1:11" x14ac:dyDescent="0.25">
      <c r="A80" s="26">
        <v>224</v>
      </c>
      <c r="B80" s="146" t="str">
        <f>INDEX(TechList[Tech],MATCH($A80,TechList[Tech_'#],0),)</f>
        <v>EV150 non-batt</v>
      </c>
      <c r="C80" s="146" t="str">
        <f t="shared" si="1"/>
        <v>224_4</v>
      </c>
      <c r="D80" s="147" t="s">
        <v>378</v>
      </c>
      <c r="E80" s="148">
        <f>INDEX(LF_DMC_base,MATCH(INDEX(TechList[LF_code_Ph2],MATCH($A80,TechList[Tech_'#],0),),LF_LF_code,0),)</f>
        <v>2017</v>
      </c>
      <c r="F80" s="23">
        <f>VC_04</f>
        <v>4</v>
      </c>
      <c r="G80" s="144">
        <f>SUMIFS(LearningFactors[LF_codeNew],LearningFactors[Tech_'#],DMC_EV1_curves[[#This Row],[Tech_'#]])</f>
        <v>28</v>
      </c>
      <c r="H80" s="144">
        <f>INDEX(TechList[ST_Thru],MATCH($A80,TechList[Tech_'#],0),)</f>
        <v>2024</v>
      </c>
      <c r="I80" s="144" t="str">
        <f>INDEX(TechList[Complexity],MATCH($A80,TechList[Tech_'#],0),)</f>
        <v>High2</v>
      </c>
      <c r="J80" s="79"/>
      <c r="K80" s="79"/>
    </row>
    <row r="81" spans="1:11" x14ac:dyDescent="0.25">
      <c r="A81" s="26">
        <v>224</v>
      </c>
      <c r="B81" s="146" t="str">
        <f>INDEX(TechList[Tech],MATCH($A81,TechList[Tech_'#],0),)</f>
        <v>EV150 non-batt</v>
      </c>
      <c r="C81" s="146" t="str">
        <f t="shared" si="1"/>
        <v>224_5</v>
      </c>
      <c r="D81" s="147" t="s">
        <v>378</v>
      </c>
      <c r="E81" s="148">
        <f>INDEX(LF_DMC_base,MATCH(INDEX(TechList[LF_code_Ph2],MATCH($A81,TechList[Tech_'#],0),),LF_LF_code,0),)</f>
        <v>2017</v>
      </c>
      <c r="F81" s="23">
        <f>VC_05</f>
        <v>5</v>
      </c>
      <c r="G81" s="144">
        <f>SUMIFS(LearningFactors[LF_codeNew],LearningFactors[Tech_'#],DMC_EV1_curves[[#This Row],[Tech_'#]])</f>
        <v>28</v>
      </c>
      <c r="H81" s="144">
        <f>INDEX(TechList[ST_Thru],MATCH($A81,TechList[Tech_'#],0),)</f>
        <v>2024</v>
      </c>
      <c r="I81" s="144" t="str">
        <f>INDEX(TechList[Complexity],MATCH($A81,TechList[Tech_'#],0),)</f>
        <v>High2</v>
      </c>
      <c r="J81" s="79"/>
      <c r="K81" s="79"/>
    </row>
    <row r="82" spans="1:11" x14ac:dyDescent="0.25">
      <c r="A82" s="26">
        <v>224</v>
      </c>
      <c r="B82" s="146" t="str">
        <f>INDEX(TechList[Tech],MATCH($A82,TechList[Tech_'#],0),)</f>
        <v>EV150 non-batt</v>
      </c>
      <c r="C82" s="146" t="str">
        <f t="shared" si="1"/>
        <v>224_6</v>
      </c>
      <c r="D82" s="147" t="s">
        <v>378</v>
      </c>
      <c r="E82" s="148">
        <f>INDEX(LF_DMC_base,MATCH(INDEX(TechList[LF_code_Ph2],MATCH($A82,TechList[Tech_'#],0),),LF_LF_code,0),)</f>
        <v>2017</v>
      </c>
      <c r="F82" s="23">
        <f>VC_06</f>
        <v>6</v>
      </c>
      <c r="G82" s="144">
        <f>SUMIFS(LearningFactors[LF_codeNew],LearningFactors[Tech_'#],DMC_EV1_curves[[#This Row],[Tech_'#]])</f>
        <v>28</v>
      </c>
      <c r="H82" s="144">
        <f>INDEX(TechList[ST_Thru],MATCH($A82,TechList[Tech_'#],0),)</f>
        <v>2024</v>
      </c>
      <c r="I82" s="144" t="str">
        <f>INDEX(TechList[Complexity],MATCH($A82,TechList[Tech_'#],0),)</f>
        <v>High2</v>
      </c>
      <c r="J82" s="79"/>
      <c r="K82" s="79"/>
    </row>
    <row r="83" spans="1:11" x14ac:dyDescent="0.25">
      <c r="A83" s="26">
        <v>243</v>
      </c>
      <c r="B83" s="159" t="str">
        <f>INDEX(TechList[Tech],MATCH($A83,TechList[Tech_'#],0),)</f>
        <v>MHEV batt-pack</v>
      </c>
      <c r="C83" s="159" t="str">
        <f t="shared" ref="C83:C94" si="2">CONCATENATE(A83,"_",F83)</f>
        <v>243_1</v>
      </c>
      <c r="D83" s="147" t="s">
        <v>378</v>
      </c>
      <c r="E83" s="160">
        <f>INDEX(LF_DMC_base,MATCH(INDEX(TechList[LF_code_Ph2],MATCH($A83,TechList[Tech_'#],0),),LF_LF_code,0),)</f>
        <v>2017</v>
      </c>
      <c r="F83" s="23">
        <f>VC_01</f>
        <v>1</v>
      </c>
      <c r="G83" s="161">
        <f>SUMIFS(LearningFactors[LF_codeNew],LearningFactors[Tech_'#],DMC_EV1_curves[[#This Row],[Tech_'#]])</f>
        <v>31</v>
      </c>
      <c r="H83" s="161">
        <f>INDEX(TechList[ST_Thru],MATCH($A83,TechList[Tech_'#],0),)</f>
        <v>2024</v>
      </c>
      <c r="I83" s="161" t="str">
        <f>INDEX(TechList[Complexity],MATCH($A83,TechList[Tech_'#],0),)</f>
        <v>High1</v>
      </c>
      <c r="J83" s="79">
        <v>0</v>
      </c>
      <c r="K83" s="79">
        <v>583.14530571719308</v>
      </c>
    </row>
    <row r="84" spans="1:11" x14ac:dyDescent="0.25">
      <c r="A84" s="26">
        <v>243</v>
      </c>
      <c r="B84" s="159" t="str">
        <f>INDEX(TechList[Tech],MATCH($A84,TechList[Tech_'#],0),)</f>
        <v>MHEV batt-pack</v>
      </c>
      <c r="C84" s="159" t="str">
        <f t="shared" si="2"/>
        <v>243_2</v>
      </c>
      <c r="D84" s="147" t="s">
        <v>378</v>
      </c>
      <c r="E84" s="160">
        <f>INDEX(LF_DMC_base,MATCH(INDEX(TechList[LF_code_Ph2],MATCH($A84,TechList[Tech_'#],0),),LF_LF_code,0),)</f>
        <v>2017</v>
      </c>
      <c r="F84" s="23">
        <f>VC_02</f>
        <v>2</v>
      </c>
      <c r="G84" s="161">
        <f>SUMIFS(LearningFactors[LF_codeNew],LearningFactors[Tech_'#],DMC_EV1_curves[[#This Row],[Tech_'#]])</f>
        <v>31</v>
      </c>
      <c r="H84" s="161">
        <f>INDEX(TechList[ST_Thru],MATCH($A84,TechList[Tech_'#],0),)</f>
        <v>2024</v>
      </c>
      <c r="I84" s="161" t="str">
        <f>INDEX(TechList[Complexity],MATCH($A84,TechList[Tech_'#],0),)</f>
        <v>High1</v>
      </c>
      <c r="J84" s="79">
        <v>0</v>
      </c>
      <c r="K84" s="79">
        <v>583.14530571719308</v>
      </c>
    </row>
    <row r="85" spans="1:11" x14ac:dyDescent="0.25">
      <c r="A85" s="26">
        <v>243</v>
      </c>
      <c r="B85" s="159" t="str">
        <f>INDEX(TechList[Tech],MATCH($A85,TechList[Tech_'#],0),)</f>
        <v>MHEV batt-pack</v>
      </c>
      <c r="C85" s="159" t="str">
        <f t="shared" si="2"/>
        <v>243_3</v>
      </c>
      <c r="D85" s="147" t="s">
        <v>378</v>
      </c>
      <c r="E85" s="160">
        <f>INDEX(LF_DMC_base,MATCH(INDEX(TechList[LF_code_Ph2],MATCH($A85,TechList[Tech_'#],0),),LF_LF_code,0),)</f>
        <v>2017</v>
      </c>
      <c r="F85" s="23">
        <f>VC_03</f>
        <v>3</v>
      </c>
      <c r="G85" s="161">
        <f>SUMIFS(LearningFactors[LF_codeNew],LearningFactors[Tech_'#],DMC_EV1_curves[[#This Row],[Tech_'#]])</f>
        <v>31</v>
      </c>
      <c r="H85" s="161">
        <f>INDEX(TechList[ST_Thru],MATCH($A85,TechList[Tech_'#],0),)</f>
        <v>2024</v>
      </c>
      <c r="I85" s="161" t="str">
        <f>INDEX(TechList[Complexity],MATCH($A85,TechList[Tech_'#],0),)</f>
        <v>High1</v>
      </c>
      <c r="J85" s="79">
        <v>0</v>
      </c>
      <c r="K85" s="79">
        <v>583.14530571719308</v>
      </c>
    </row>
    <row r="86" spans="1:11" x14ac:dyDescent="0.25">
      <c r="A86" s="26">
        <v>243</v>
      </c>
      <c r="B86" s="159" t="str">
        <f>INDEX(TechList[Tech],MATCH($A86,TechList[Tech_'#],0),)</f>
        <v>MHEV batt-pack</v>
      </c>
      <c r="C86" s="159" t="str">
        <f t="shared" si="2"/>
        <v>243_4</v>
      </c>
      <c r="D86" s="147" t="s">
        <v>378</v>
      </c>
      <c r="E86" s="160">
        <f>INDEX(LF_DMC_base,MATCH(INDEX(TechList[LF_code_Ph2],MATCH($A86,TechList[Tech_'#],0),),LF_LF_code,0),)</f>
        <v>2017</v>
      </c>
      <c r="F86" s="23">
        <f>VC_04</f>
        <v>4</v>
      </c>
      <c r="G86" s="161">
        <f>SUMIFS(LearningFactors[LF_codeNew],LearningFactors[Tech_'#],DMC_EV1_curves[[#This Row],[Tech_'#]])</f>
        <v>31</v>
      </c>
      <c r="H86" s="161">
        <f>INDEX(TechList[ST_Thru],MATCH($A86,TechList[Tech_'#],0),)</f>
        <v>2024</v>
      </c>
      <c r="I86" s="161" t="str">
        <f>INDEX(TechList[Complexity],MATCH($A86,TechList[Tech_'#],0),)</f>
        <v>High1</v>
      </c>
      <c r="J86" s="79">
        <v>0</v>
      </c>
      <c r="K86" s="79">
        <v>583.14530571719308</v>
      </c>
    </row>
    <row r="87" spans="1:11" x14ac:dyDescent="0.25">
      <c r="A87" s="26">
        <v>243</v>
      </c>
      <c r="B87" s="159" t="str">
        <f>INDEX(TechList[Tech],MATCH($A87,TechList[Tech_'#],0),)</f>
        <v>MHEV batt-pack</v>
      </c>
      <c r="C87" s="159" t="str">
        <f t="shared" si="2"/>
        <v>243_5</v>
      </c>
      <c r="D87" s="147" t="s">
        <v>378</v>
      </c>
      <c r="E87" s="160">
        <f>INDEX(LF_DMC_base,MATCH(INDEX(TechList[LF_code_Ph2],MATCH($A87,TechList[Tech_'#],0),),LF_LF_code,0),)</f>
        <v>2017</v>
      </c>
      <c r="F87" s="23">
        <f>VC_05</f>
        <v>5</v>
      </c>
      <c r="G87" s="161">
        <f>SUMIFS(LearningFactors[LF_codeNew],LearningFactors[Tech_'#],DMC_EV1_curves[[#This Row],[Tech_'#]])</f>
        <v>31</v>
      </c>
      <c r="H87" s="161">
        <f>INDEX(TechList[ST_Thru],MATCH($A87,TechList[Tech_'#],0),)</f>
        <v>2024</v>
      </c>
      <c r="I87" s="161" t="str">
        <f>INDEX(TechList[Complexity],MATCH($A87,TechList[Tech_'#],0),)</f>
        <v>High1</v>
      </c>
      <c r="J87" s="79">
        <v>0</v>
      </c>
      <c r="K87" s="79">
        <v>583.14530571719308</v>
      </c>
    </row>
    <row r="88" spans="1:11" x14ac:dyDescent="0.25">
      <c r="A88" s="26">
        <v>243</v>
      </c>
      <c r="B88" s="159" t="str">
        <f>INDEX(TechList[Tech],MATCH($A88,TechList[Tech_'#],0),)</f>
        <v>MHEV batt-pack</v>
      </c>
      <c r="C88" s="159" t="str">
        <f t="shared" si="2"/>
        <v>243_6</v>
      </c>
      <c r="D88" s="147" t="s">
        <v>378</v>
      </c>
      <c r="E88" s="160">
        <f>INDEX(LF_DMC_base,MATCH(INDEX(TechList[LF_code_Ph2],MATCH($A88,TechList[Tech_'#],0),),LF_LF_code,0),)</f>
        <v>2017</v>
      </c>
      <c r="F88" s="23">
        <f>VC_06</f>
        <v>6</v>
      </c>
      <c r="G88" s="161">
        <f>SUMIFS(LearningFactors[LF_codeNew],LearningFactors[Tech_'#],DMC_EV1_curves[[#This Row],[Tech_'#]])</f>
        <v>31</v>
      </c>
      <c r="H88" s="161">
        <f>INDEX(TechList[ST_Thru],MATCH($A88,TechList[Tech_'#],0),)</f>
        <v>2024</v>
      </c>
      <c r="I88" s="161" t="str">
        <f>INDEX(TechList[Complexity],MATCH($A88,TechList[Tech_'#],0),)</f>
        <v>High1</v>
      </c>
      <c r="J88" s="79">
        <v>0</v>
      </c>
      <c r="K88" s="79">
        <v>583.14530571719308</v>
      </c>
    </row>
    <row r="89" spans="1:11" ht="15" thickBot="1" x14ac:dyDescent="0.3">
      <c r="A89" s="26">
        <v>244</v>
      </c>
      <c r="B89" s="159" t="str">
        <f>INDEX(TechList[Tech],MATCH($A89,TechList[Tech_'#],0),)</f>
        <v>MHEV non-batt</v>
      </c>
      <c r="C89" s="159" t="str">
        <f t="shared" si="2"/>
        <v>244_1</v>
      </c>
      <c r="D89" s="147" t="s">
        <v>378</v>
      </c>
      <c r="E89" s="160">
        <f>INDEX(LF_DMC_base,MATCH(INDEX(TechList[LF_code_Ph2],MATCH($A89,TechList[Tech_'#],0),),LF_LF_code,0),)</f>
        <v>2012</v>
      </c>
      <c r="F89" s="23">
        <f>VC_01</f>
        <v>1</v>
      </c>
      <c r="G89" s="161">
        <f>SUMIFS(LearningFactors[LF_codeNew],LearningFactors[Tech_'#],DMC_EV1_curves[[#This Row],[Tech_'#]])</f>
        <v>23</v>
      </c>
      <c r="H89" s="161">
        <f>INDEX(TechList[ST_Thru],MATCH($A89,TechList[Tech_'#],0),)</f>
        <v>2018</v>
      </c>
      <c r="I89" s="161" t="str">
        <f>INDEX(TechList[Complexity],MATCH($A89,TechList[Tech_'#],0),)</f>
        <v>Med2</v>
      </c>
      <c r="J89" s="163">
        <f>J$90</f>
        <v>0</v>
      </c>
      <c r="K89" s="163">
        <f>K$90</f>
        <v>388.44429489397925</v>
      </c>
    </row>
    <row r="90" spans="1:11" ht="15" thickTop="1" x14ac:dyDescent="0.25">
      <c r="A90" s="26">
        <v>244</v>
      </c>
      <c r="B90" s="159" t="str">
        <f>INDEX(TechList[Tech],MATCH($A90,TechList[Tech_'#],0),)</f>
        <v>MHEV non-batt</v>
      </c>
      <c r="C90" s="159" t="str">
        <f t="shared" si="2"/>
        <v>244_2</v>
      </c>
      <c r="D90" s="147" t="s">
        <v>378</v>
      </c>
      <c r="E90" s="160">
        <f>INDEX(LF_DMC_base,MATCH(INDEX(TechList[LF_code_Ph2],MATCH($A90,TechList[Tech_'#],0),),LF_LF_code,0),)</f>
        <v>2012</v>
      </c>
      <c r="F90" s="23">
        <f>VC_02</f>
        <v>2</v>
      </c>
      <c r="G90" s="161">
        <f>SUMIFS(LearningFactors[LF_codeNew],LearningFactors[Tech_'#],DMC_EV1_curves[[#This Row],[Tech_'#]])</f>
        <v>23</v>
      </c>
      <c r="H90" s="161">
        <f>INDEX(TechList[ST_Thru],MATCH($A90,TechList[Tech_'#],0),)</f>
        <v>2018</v>
      </c>
      <c r="I90" s="161" t="str">
        <f>INDEX(TechList[Complexity],MATCH($A90,TechList[Tech_'#],0),)</f>
        <v>Med2</v>
      </c>
      <c r="J90" s="79">
        <v>0</v>
      </c>
      <c r="K90" s="79">
        <f>377.55*USD_2013</f>
        <v>388.44429489397925</v>
      </c>
    </row>
    <row r="91" spans="1:11" ht="15" thickBot="1" x14ac:dyDescent="0.3">
      <c r="A91" s="26">
        <v>244</v>
      </c>
      <c r="B91" s="159" t="str">
        <f>INDEX(TechList[Tech],MATCH($A91,TechList[Tech_'#],0),)</f>
        <v>MHEV non-batt</v>
      </c>
      <c r="C91" s="159" t="str">
        <f t="shared" si="2"/>
        <v>244_3</v>
      </c>
      <c r="D91" s="147" t="s">
        <v>378</v>
      </c>
      <c r="E91" s="160">
        <f>INDEX(LF_DMC_base,MATCH(INDEX(TechList[LF_code_Ph2],MATCH($A91,TechList[Tech_'#],0),),LF_LF_code,0),)</f>
        <v>2012</v>
      </c>
      <c r="F91" s="23">
        <f>VC_03</f>
        <v>3</v>
      </c>
      <c r="G91" s="161">
        <f>SUMIFS(LearningFactors[LF_codeNew],LearningFactors[Tech_'#],DMC_EV1_curves[[#This Row],[Tech_'#]])</f>
        <v>23</v>
      </c>
      <c r="H91" s="161">
        <f>INDEX(TechList[ST_Thru],MATCH($A91,TechList[Tech_'#],0),)</f>
        <v>2018</v>
      </c>
      <c r="I91" s="161" t="str">
        <f>INDEX(TechList[Complexity],MATCH($A91,TechList[Tech_'#],0),)</f>
        <v>Med2</v>
      </c>
      <c r="J91" s="163">
        <f t="shared" ref="J91:K94" si="3">J$90</f>
        <v>0</v>
      </c>
      <c r="K91" s="163">
        <f t="shared" si="3"/>
        <v>388.44429489397925</v>
      </c>
    </row>
    <row r="92" spans="1:11" ht="15.75" thickTop="1" thickBot="1" x14ac:dyDescent="0.3">
      <c r="A92" s="26">
        <v>244</v>
      </c>
      <c r="B92" s="159" t="str">
        <f>INDEX(TechList[Tech],MATCH($A92,TechList[Tech_'#],0),)</f>
        <v>MHEV non-batt</v>
      </c>
      <c r="C92" s="159" t="str">
        <f t="shared" si="2"/>
        <v>244_4</v>
      </c>
      <c r="D92" s="147" t="s">
        <v>378</v>
      </c>
      <c r="E92" s="160">
        <f>INDEX(LF_DMC_base,MATCH(INDEX(TechList[LF_code_Ph2],MATCH($A92,TechList[Tech_'#],0),),LF_LF_code,0),)</f>
        <v>2012</v>
      </c>
      <c r="F92" s="23">
        <f>VC_04</f>
        <v>4</v>
      </c>
      <c r="G92" s="161">
        <f>SUMIFS(LearningFactors[LF_codeNew],LearningFactors[Tech_'#],DMC_EV1_curves[[#This Row],[Tech_'#]])</f>
        <v>23</v>
      </c>
      <c r="H92" s="161">
        <f>INDEX(TechList[ST_Thru],MATCH($A92,TechList[Tech_'#],0),)</f>
        <v>2018</v>
      </c>
      <c r="I92" s="161" t="str">
        <f>INDEX(TechList[Complexity],MATCH($A92,TechList[Tech_'#],0),)</f>
        <v>Med2</v>
      </c>
      <c r="J92" s="163">
        <f t="shared" si="3"/>
        <v>0</v>
      </c>
      <c r="K92" s="163">
        <f t="shared" si="3"/>
        <v>388.44429489397925</v>
      </c>
    </row>
    <row r="93" spans="1:11" ht="15.75" thickTop="1" thickBot="1" x14ac:dyDescent="0.3">
      <c r="A93" s="26">
        <v>244</v>
      </c>
      <c r="B93" s="159" t="str">
        <f>INDEX(TechList[Tech],MATCH($A93,TechList[Tech_'#],0),)</f>
        <v>MHEV non-batt</v>
      </c>
      <c r="C93" s="159" t="str">
        <f t="shared" si="2"/>
        <v>244_5</v>
      </c>
      <c r="D93" s="147" t="s">
        <v>378</v>
      </c>
      <c r="E93" s="160">
        <f>INDEX(LF_DMC_base,MATCH(INDEX(TechList[LF_code_Ph2],MATCH($A93,TechList[Tech_'#],0),),LF_LF_code,0),)</f>
        <v>2012</v>
      </c>
      <c r="F93" s="23">
        <f>VC_05</f>
        <v>5</v>
      </c>
      <c r="G93" s="161">
        <f>SUMIFS(LearningFactors[LF_codeNew],LearningFactors[Tech_'#],DMC_EV1_curves[[#This Row],[Tech_'#]])</f>
        <v>23</v>
      </c>
      <c r="H93" s="161">
        <f>INDEX(TechList[ST_Thru],MATCH($A93,TechList[Tech_'#],0),)</f>
        <v>2018</v>
      </c>
      <c r="I93" s="161" t="str">
        <f>INDEX(TechList[Complexity],MATCH($A93,TechList[Tech_'#],0),)</f>
        <v>Med2</v>
      </c>
      <c r="J93" s="163">
        <f t="shared" si="3"/>
        <v>0</v>
      </c>
      <c r="K93" s="163">
        <f t="shared" si="3"/>
        <v>388.44429489397925</v>
      </c>
    </row>
    <row r="94" spans="1:11" ht="15.75" thickTop="1" thickBot="1" x14ac:dyDescent="0.3">
      <c r="A94" s="26">
        <v>244</v>
      </c>
      <c r="B94" s="159" t="str">
        <f>INDEX(TechList[Tech],MATCH($A94,TechList[Tech_'#],0),)</f>
        <v>MHEV non-batt</v>
      </c>
      <c r="C94" s="159" t="str">
        <f t="shared" si="2"/>
        <v>244_6</v>
      </c>
      <c r="D94" s="147" t="s">
        <v>378</v>
      </c>
      <c r="E94" s="160">
        <f>INDEX(LF_DMC_base,MATCH(INDEX(TechList[LF_code_Ph2],MATCH($A94,TechList[Tech_'#],0),),LF_LF_code,0),)</f>
        <v>2012</v>
      </c>
      <c r="F94" s="23">
        <f>VC_06</f>
        <v>6</v>
      </c>
      <c r="G94" s="161">
        <f>SUMIFS(LearningFactors[LF_codeNew],LearningFactors[Tech_'#],DMC_EV1_curves[[#This Row],[Tech_'#]])</f>
        <v>23</v>
      </c>
      <c r="H94" s="161">
        <f>INDEX(TechList[ST_Thru],MATCH($A94,TechList[Tech_'#],0),)</f>
        <v>2018</v>
      </c>
      <c r="I94" s="161" t="str">
        <f>INDEX(TechList[Complexity],MATCH($A94,TechList[Tech_'#],0),)</f>
        <v>Med2</v>
      </c>
      <c r="J94" s="163">
        <f t="shared" si="3"/>
        <v>0</v>
      </c>
      <c r="K94" s="163">
        <f t="shared" si="3"/>
        <v>388.44429489397925</v>
      </c>
    </row>
    <row r="95" spans="1:11" ht="15.75" thickTop="1" thickBot="1" x14ac:dyDescent="0.3">
      <c r="A95" s="119">
        <v>325</v>
      </c>
      <c r="B95" s="159" t="str">
        <f>INDEX(TechList[Tech],MATCH($A95,TechList[Tech_'#],0),)</f>
        <v>MHEV48V batt-pack</v>
      </c>
      <c r="C95" s="159" t="str">
        <f t="shared" ref="C95:C100" si="4">CONCATENATE(A95,"_",F95)</f>
        <v>325_1</v>
      </c>
      <c r="D95" s="220"/>
      <c r="E95" s="160">
        <f>INDEX(LF_DMC_base,MATCH(INDEX(TechList[LF_code_Ph2],MATCH($A95,TechList[Tech_'#],0),),LF_LF_code,0),)</f>
        <v>2017</v>
      </c>
      <c r="F95" s="23">
        <f>VC_01</f>
        <v>1</v>
      </c>
      <c r="G95" s="161">
        <f>SUMIFS(LearningFactors[LF_codeNew],LearningFactors[Tech_'#],DMC_EV1_curves[[#This Row],[Tech_'#]])</f>
        <v>31</v>
      </c>
      <c r="H95" s="161">
        <f>INDEX(TechList[ST_Thru],MATCH($A95,TechList[Tech_'#],0),)</f>
        <v>2024</v>
      </c>
      <c r="I95" s="161" t="str">
        <f>INDEX(TechList[Complexity],MATCH($A95,TechList[Tech_'#],0),)</f>
        <v>High1</v>
      </c>
      <c r="J95" s="163">
        <f>J$96</f>
        <v>0</v>
      </c>
      <c r="K95" s="163">
        <f>K$96</f>
        <v>313.60568475024809</v>
      </c>
    </row>
    <row r="96" spans="1:11" ht="15" thickTop="1" x14ac:dyDescent="0.25">
      <c r="A96" s="119">
        <v>325</v>
      </c>
      <c r="B96" s="159" t="str">
        <f>INDEX(TechList[Tech],MATCH($A96,TechList[Tech_'#],0),)</f>
        <v>MHEV48V batt-pack</v>
      </c>
      <c r="C96" s="159" t="str">
        <f t="shared" si="4"/>
        <v>325_2</v>
      </c>
      <c r="D96" s="220"/>
      <c r="E96" s="160">
        <f>INDEX(LF_DMC_base,MATCH(INDEX(TechList[LF_code_Ph2],MATCH($A96,TechList[Tech_'#],0),),LF_LF_code,0),)</f>
        <v>2017</v>
      </c>
      <c r="F96" s="23">
        <f>VC_02</f>
        <v>2</v>
      </c>
      <c r="G96" s="161">
        <f>SUMIFS(LearningFactors[LF_codeNew],LearningFactors[Tech_'#],DMC_EV1_curves[[#This Row],[Tech_'#]])</f>
        <v>31</v>
      </c>
      <c r="H96" s="161">
        <f>INDEX(TechList[ST_Thru],MATCH($A96,TechList[Tech_'#],0),)</f>
        <v>2024</v>
      </c>
      <c r="I96" s="161" t="str">
        <f>INDEX(TechList[Complexity],MATCH($A96,TechList[Tech_'#],0),)</f>
        <v>High1</v>
      </c>
      <c r="J96" s="79">
        <v>0</v>
      </c>
      <c r="K96" s="162">
        <f>310.27*USD_2014</f>
        <v>313.60568475024809</v>
      </c>
    </row>
    <row r="97" spans="1:11" ht="15" thickBot="1" x14ac:dyDescent="0.3">
      <c r="A97" s="119">
        <v>325</v>
      </c>
      <c r="B97" s="159" t="str">
        <f>INDEX(TechList[Tech],MATCH($A97,TechList[Tech_'#],0),)</f>
        <v>MHEV48V batt-pack</v>
      </c>
      <c r="C97" s="159" t="str">
        <f t="shared" si="4"/>
        <v>325_3</v>
      </c>
      <c r="D97" s="220"/>
      <c r="E97" s="160">
        <f>INDEX(LF_DMC_base,MATCH(INDEX(TechList[LF_code_Ph2],MATCH($A97,TechList[Tech_'#],0),),LF_LF_code,0),)</f>
        <v>2017</v>
      </c>
      <c r="F97" s="23">
        <f>VC_03</f>
        <v>3</v>
      </c>
      <c r="G97" s="161">
        <f>SUMIFS(LearningFactors[LF_codeNew],LearningFactors[Tech_'#],DMC_EV1_curves[[#This Row],[Tech_'#]])</f>
        <v>31</v>
      </c>
      <c r="H97" s="161">
        <f>INDEX(TechList[ST_Thru],MATCH($A97,TechList[Tech_'#],0),)</f>
        <v>2024</v>
      </c>
      <c r="I97" s="161" t="str">
        <f>INDEX(TechList[Complexity],MATCH($A97,TechList[Tech_'#],0),)</f>
        <v>High1</v>
      </c>
      <c r="J97" s="163">
        <f t="shared" ref="J97:K100" si="5">J$96</f>
        <v>0</v>
      </c>
      <c r="K97" s="163">
        <f t="shared" si="5"/>
        <v>313.60568475024809</v>
      </c>
    </row>
    <row r="98" spans="1:11" ht="15.75" thickTop="1" thickBot="1" x14ac:dyDescent="0.3">
      <c r="A98" s="119">
        <v>325</v>
      </c>
      <c r="B98" s="159" t="str">
        <f>INDEX(TechList[Tech],MATCH($A98,TechList[Tech_'#],0),)</f>
        <v>MHEV48V batt-pack</v>
      </c>
      <c r="C98" s="159" t="str">
        <f t="shared" si="4"/>
        <v>325_4</v>
      </c>
      <c r="D98" s="220"/>
      <c r="E98" s="160">
        <f>INDEX(LF_DMC_base,MATCH(INDEX(TechList[LF_code_Ph2],MATCH($A98,TechList[Tech_'#],0),),LF_LF_code,0),)</f>
        <v>2017</v>
      </c>
      <c r="F98" s="23">
        <f>VC_04</f>
        <v>4</v>
      </c>
      <c r="G98" s="161">
        <f>SUMIFS(LearningFactors[LF_codeNew],LearningFactors[Tech_'#],DMC_EV1_curves[[#This Row],[Tech_'#]])</f>
        <v>31</v>
      </c>
      <c r="H98" s="161">
        <f>INDEX(TechList[ST_Thru],MATCH($A98,TechList[Tech_'#],0),)</f>
        <v>2024</v>
      </c>
      <c r="I98" s="161" t="str">
        <f>INDEX(TechList[Complexity],MATCH($A98,TechList[Tech_'#],0),)</f>
        <v>High1</v>
      </c>
      <c r="J98" s="163">
        <f t="shared" si="5"/>
        <v>0</v>
      </c>
      <c r="K98" s="163">
        <f t="shared" si="5"/>
        <v>313.60568475024809</v>
      </c>
    </row>
    <row r="99" spans="1:11" ht="15.75" thickTop="1" thickBot="1" x14ac:dyDescent="0.3">
      <c r="A99" s="119">
        <v>325</v>
      </c>
      <c r="B99" s="159" t="str">
        <f>INDEX(TechList[Tech],MATCH($A99,TechList[Tech_'#],0),)</f>
        <v>MHEV48V batt-pack</v>
      </c>
      <c r="C99" s="159" t="str">
        <f t="shared" si="4"/>
        <v>325_5</v>
      </c>
      <c r="D99" s="220"/>
      <c r="E99" s="160">
        <f>INDEX(LF_DMC_base,MATCH(INDEX(TechList[LF_code_Ph2],MATCH($A99,TechList[Tech_'#],0),),LF_LF_code,0),)</f>
        <v>2017</v>
      </c>
      <c r="F99" s="23">
        <f>VC_05</f>
        <v>5</v>
      </c>
      <c r="G99" s="161">
        <f>SUMIFS(LearningFactors[LF_codeNew],LearningFactors[Tech_'#],DMC_EV1_curves[[#This Row],[Tech_'#]])</f>
        <v>31</v>
      </c>
      <c r="H99" s="161">
        <f>INDEX(TechList[ST_Thru],MATCH($A99,TechList[Tech_'#],0),)</f>
        <v>2024</v>
      </c>
      <c r="I99" s="161" t="str">
        <f>INDEX(TechList[Complexity],MATCH($A99,TechList[Tech_'#],0),)</f>
        <v>High1</v>
      </c>
      <c r="J99" s="163">
        <f t="shared" si="5"/>
        <v>0</v>
      </c>
      <c r="K99" s="163">
        <f t="shared" si="5"/>
        <v>313.60568475024809</v>
      </c>
    </row>
    <row r="100" spans="1:11" ht="15.75" thickTop="1" thickBot="1" x14ac:dyDescent="0.3">
      <c r="A100" s="26">
        <v>325</v>
      </c>
      <c r="B100" s="159" t="str">
        <f>INDEX(TechList[Tech],MATCH($A100,TechList[Tech_'#],0),)</f>
        <v>MHEV48V batt-pack</v>
      </c>
      <c r="C100" s="159" t="str">
        <f t="shared" si="4"/>
        <v>325_6</v>
      </c>
      <c r="D100" s="220"/>
      <c r="E100" s="160">
        <f>INDEX(LF_DMC_base,MATCH(INDEX(TechList[LF_code_Ph2],MATCH($A100,TechList[Tech_'#],0),),LF_LF_code,0),)</f>
        <v>2017</v>
      </c>
      <c r="F100" s="23">
        <f>VC_06</f>
        <v>6</v>
      </c>
      <c r="G100" s="161">
        <f>SUMIFS(LearningFactors[LF_codeNew],LearningFactors[Tech_'#],DMC_EV1_curves[[#This Row],[Tech_'#]])</f>
        <v>31</v>
      </c>
      <c r="H100" s="161">
        <f>INDEX(TechList[ST_Thru],MATCH($A100,TechList[Tech_'#],0),)</f>
        <v>2024</v>
      </c>
      <c r="I100" s="161" t="str">
        <f>INDEX(TechList[Complexity],MATCH($A100,TechList[Tech_'#],0),)</f>
        <v>High1</v>
      </c>
      <c r="J100" s="163">
        <f t="shared" si="5"/>
        <v>0</v>
      </c>
      <c r="K100" s="163">
        <f t="shared" si="5"/>
        <v>313.60568475024809</v>
      </c>
    </row>
    <row r="101" spans="1:11" ht="15.75" thickTop="1" thickBot="1" x14ac:dyDescent="0.3">
      <c r="A101" s="123">
        <v>326</v>
      </c>
      <c r="B101" s="159" t="str">
        <f>INDEX(TechList[Tech],MATCH($A101,TechList[Tech_'#],0),)</f>
        <v>MHEV48V non-batt</v>
      </c>
      <c r="C101" s="159" t="str">
        <f t="shared" ref="C101:C106" si="6">CONCATENATE(A101,"_",F101)</f>
        <v>326_1</v>
      </c>
      <c r="D101" s="220"/>
      <c r="E101" s="160">
        <f>INDEX(LF_DMC_base,MATCH(INDEX(TechList[LF_code_Ph2],MATCH($A101,TechList[Tech_'#],0),),LF_LF_code,0),)</f>
        <v>2012</v>
      </c>
      <c r="F101" s="222">
        <f>VC_01</f>
        <v>1</v>
      </c>
      <c r="G101" s="161">
        <f>SUMIFS(LearningFactors[LF_codeNew],LearningFactors[Tech_'#],DMC_EV1_curves[[#This Row],[Tech_'#]])</f>
        <v>23</v>
      </c>
      <c r="H101" s="161">
        <f>INDEX(TechList[ST_Thru],MATCH($A101,TechList[Tech_'#],0),)</f>
        <v>2018</v>
      </c>
      <c r="I101" s="161" t="str">
        <f>INDEX(TechList[Complexity],MATCH($A101,TechList[Tech_'#],0),)</f>
        <v>Med2</v>
      </c>
      <c r="J101" s="163">
        <f>J$102</f>
        <v>0</v>
      </c>
      <c r="K101" s="163">
        <f>K$102</f>
        <v>452.36707079588081</v>
      </c>
    </row>
    <row r="102" spans="1:11" ht="15" thickTop="1" x14ac:dyDescent="0.25">
      <c r="A102" s="123">
        <v>326</v>
      </c>
      <c r="B102" s="217" t="str">
        <f>INDEX(TechList[Tech],MATCH($A102,TechList[Tech_'#],0),)</f>
        <v>MHEV48V non-batt</v>
      </c>
      <c r="C102" s="217" t="str">
        <f t="shared" si="6"/>
        <v>326_2</v>
      </c>
      <c r="D102" s="221"/>
      <c r="E102" s="218">
        <f>INDEX(LF_DMC_base,MATCH(INDEX(TechList[LF_code_Ph2],MATCH($A102,TechList[Tech_'#],0),),LF_LF_code,0),)</f>
        <v>2012</v>
      </c>
      <c r="F102" s="222">
        <f>VC_02</f>
        <v>2</v>
      </c>
      <c r="G102" s="161">
        <f>SUMIFS(LearningFactors[LF_codeNew],LearningFactors[Tech_'#],DMC_EV1_curves[[#This Row],[Tech_'#]])</f>
        <v>23</v>
      </c>
      <c r="H102" s="219">
        <f>INDEX(TechList[ST_Thru],MATCH($A102,TechList[Tech_'#],0),)</f>
        <v>2018</v>
      </c>
      <c r="I102" s="219" t="str">
        <f>INDEX(TechList[Complexity],MATCH($A102,TechList[Tech_'#],0),)</f>
        <v>Med2</v>
      </c>
      <c r="J102" s="79">
        <v>0</v>
      </c>
      <c r="K102" s="223">
        <f>439.68*USD_2013</f>
        <v>452.36707079588081</v>
      </c>
    </row>
    <row r="103" spans="1:11" ht="15" thickBot="1" x14ac:dyDescent="0.3">
      <c r="A103" s="123">
        <v>326</v>
      </c>
      <c r="B103" s="217" t="str">
        <f>INDEX(TechList[Tech],MATCH($A103,TechList[Tech_'#],0),)</f>
        <v>MHEV48V non-batt</v>
      </c>
      <c r="C103" s="217" t="str">
        <f t="shared" si="6"/>
        <v>326_3</v>
      </c>
      <c r="D103" s="221"/>
      <c r="E103" s="218">
        <f>INDEX(LF_DMC_base,MATCH(INDEX(TechList[LF_code_Ph2],MATCH($A103,TechList[Tech_'#],0),),LF_LF_code,0),)</f>
        <v>2012</v>
      </c>
      <c r="F103" s="222">
        <f>VC_03</f>
        <v>3</v>
      </c>
      <c r="G103" s="161">
        <f>SUMIFS(LearningFactors[LF_codeNew],LearningFactors[Tech_'#],DMC_EV1_curves[[#This Row],[Tech_'#]])</f>
        <v>23</v>
      </c>
      <c r="H103" s="219">
        <f>INDEX(TechList[ST_Thru],MATCH($A103,TechList[Tech_'#],0),)</f>
        <v>2018</v>
      </c>
      <c r="I103" s="219" t="str">
        <f>INDEX(TechList[Complexity],MATCH($A103,TechList[Tech_'#],0),)</f>
        <v>Med2</v>
      </c>
      <c r="J103" s="163">
        <f t="shared" ref="J103:K106" si="7">J$102</f>
        <v>0</v>
      </c>
      <c r="K103" s="163">
        <f t="shared" si="7"/>
        <v>452.36707079588081</v>
      </c>
    </row>
    <row r="104" spans="1:11" ht="15.75" thickTop="1" thickBot="1" x14ac:dyDescent="0.3">
      <c r="A104" s="123">
        <v>326</v>
      </c>
      <c r="B104" s="217" t="str">
        <f>INDEX(TechList[Tech],MATCH($A104,TechList[Tech_'#],0),)</f>
        <v>MHEV48V non-batt</v>
      </c>
      <c r="C104" s="217" t="str">
        <f t="shared" si="6"/>
        <v>326_4</v>
      </c>
      <c r="D104" s="221"/>
      <c r="E104" s="218">
        <f>INDEX(LF_DMC_base,MATCH(INDEX(TechList[LF_code_Ph2],MATCH($A104,TechList[Tech_'#],0),),LF_LF_code,0),)</f>
        <v>2012</v>
      </c>
      <c r="F104" s="222">
        <f>VC_04</f>
        <v>4</v>
      </c>
      <c r="G104" s="161">
        <f>SUMIFS(LearningFactors[LF_codeNew],LearningFactors[Tech_'#],DMC_EV1_curves[[#This Row],[Tech_'#]])</f>
        <v>23</v>
      </c>
      <c r="H104" s="219">
        <f>INDEX(TechList[ST_Thru],MATCH($A104,TechList[Tech_'#],0),)</f>
        <v>2018</v>
      </c>
      <c r="I104" s="219" t="str">
        <f>INDEX(TechList[Complexity],MATCH($A104,TechList[Tech_'#],0),)</f>
        <v>Med2</v>
      </c>
      <c r="J104" s="163">
        <f t="shared" si="7"/>
        <v>0</v>
      </c>
      <c r="K104" s="163">
        <f t="shared" si="7"/>
        <v>452.36707079588081</v>
      </c>
    </row>
    <row r="105" spans="1:11" ht="15.75" thickTop="1" thickBot="1" x14ac:dyDescent="0.3">
      <c r="A105" s="123">
        <v>326</v>
      </c>
      <c r="B105" s="217" t="str">
        <f>INDEX(TechList[Tech],MATCH($A105,TechList[Tech_'#],0),)</f>
        <v>MHEV48V non-batt</v>
      </c>
      <c r="C105" s="217" t="str">
        <f t="shared" si="6"/>
        <v>326_5</v>
      </c>
      <c r="D105" s="221"/>
      <c r="E105" s="218">
        <f>INDEX(LF_DMC_base,MATCH(INDEX(TechList[LF_code_Ph2],MATCH($A105,TechList[Tech_'#],0),),LF_LF_code,0),)</f>
        <v>2012</v>
      </c>
      <c r="F105" s="222">
        <f>VC_05</f>
        <v>5</v>
      </c>
      <c r="G105" s="161">
        <f>SUMIFS(LearningFactors[LF_codeNew],LearningFactors[Tech_'#],DMC_EV1_curves[[#This Row],[Tech_'#]])</f>
        <v>23</v>
      </c>
      <c r="H105" s="219">
        <f>INDEX(TechList[ST_Thru],MATCH($A105,TechList[Tech_'#],0),)</f>
        <v>2018</v>
      </c>
      <c r="I105" s="219" t="str">
        <f>INDEX(TechList[Complexity],MATCH($A105,TechList[Tech_'#],0),)</f>
        <v>Med2</v>
      </c>
      <c r="J105" s="163">
        <f t="shared" si="7"/>
        <v>0</v>
      </c>
      <c r="K105" s="163">
        <f t="shared" si="7"/>
        <v>452.36707079588081</v>
      </c>
    </row>
    <row r="106" spans="1:11" ht="15.75" thickTop="1" thickBot="1" x14ac:dyDescent="0.3">
      <c r="A106" s="119">
        <v>326</v>
      </c>
      <c r="B106" s="217" t="str">
        <f>INDEX(TechList[Tech],MATCH($A106,TechList[Tech_'#],0),)</f>
        <v>MHEV48V non-batt</v>
      </c>
      <c r="C106" s="217" t="str">
        <f t="shared" si="6"/>
        <v>326_6</v>
      </c>
      <c r="D106" s="221"/>
      <c r="E106" s="218">
        <f>INDEX(LF_DMC_base,MATCH(INDEX(TechList[LF_code_Ph2],MATCH($A106,TechList[Tech_'#],0),),LF_LF_code,0),)</f>
        <v>2012</v>
      </c>
      <c r="F106" s="211">
        <f>VC_06</f>
        <v>6</v>
      </c>
      <c r="G106" s="161">
        <f>SUMIFS(LearningFactors[LF_codeNew],LearningFactors[Tech_'#],DMC_EV1_curves[[#This Row],[Tech_'#]])</f>
        <v>23</v>
      </c>
      <c r="H106" s="219">
        <f>INDEX(TechList[ST_Thru],MATCH($A106,TechList[Tech_'#],0),)</f>
        <v>2018</v>
      </c>
      <c r="I106" s="219" t="str">
        <f>INDEX(TechList[Complexity],MATCH($A106,TechList[Tech_'#],0),)</f>
        <v>Med2</v>
      </c>
      <c r="J106" s="163">
        <f t="shared" si="7"/>
        <v>0</v>
      </c>
      <c r="K106" s="163">
        <f t="shared" si="7"/>
        <v>452.36707079588081</v>
      </c>
    </row>
    <row r="107" spans="1:11" ht="15" thickTop="1" x14ac:dyDescent="0.25">
      <c r="A107" s="119">
        <v>328</v>
      </c>
      <c r="B107" s="159" t="str">
        <f>INDEX(TechList[Tech],MATCH($A107,TechList[Tech_'#],0),)</f>
        <v>EV200 batt-pack</v>
      </c>
      <c r="C107" s="159" t="str">
        <f t="shared" ref="C107:C118" si="8">CONCATENATE(A107,"_",F107)</f>
        <v>328_1</v>
      </c>
      <c r="D107" s="220"/>
      <c r="E107" s="160">
        <f>INDEX(LF_DMC_base,MATCH(INDEX(TechList[LF_code_Ph2],MATCH($A107,TechList[Tech_'#],0),),LF_LF_code,0),)</f>
        <v>2025</v>
      </c>
      <c r="F107" s="23">
        <f>VC_01</f>
        <v>1</v>
      </c>
      <c r="G107" s="161">
        <f>SUMIFS(LearningFactors[LF_codeNew],LearningFactors[Tech_'#],DMC_EV1_curves[[#This Row],[Tech_'#]])</f>
        <v>26</v>
      </c>
      <c r="H107" s="161">
        <f>INDEX(TechList[ST_Thru],MATCH($A107,TechList[Tech_'#],0),)</f>
        <v>2024</v>
      </c>
      <c r="I107" s="161" t="str">
        <f>INDEX(TechList[Complexity],MATCH($A107,TechList[Tech_'#],0),)</f>
        <v>High2</v>
      </c>
      <c r="J107" s="79">
        <v>-1711.169765424534</v>
      </c>
      <c r="K107" s="79">
        <v>5931.2233074728356</v>
      </c>
    </row>
    <row r="108" spans="1:11" x14ac:dyDescent="0.25">
      <c r="A108" s="119">
        <v>328</v>
      </c>
      <c r="B108" s="159" t="str">
        <f>INDEX(TechList[Tech],MATCH($A108,TechList[Tech_'#],0),)</f>
        <v>EV200 batt-pack</v>
      </c>
      <c r="C108" s="159" t="str">
        <f t="shared" si="8"/>
        <v>328_2</v>
      </c>
      <c r="D108" s="220"/>
      <c r="E108" s="160">
        <f>INDEX(LF_DMC_base,MATCH(INDEX(TechList[LF_code_Ph2],MATCH($A108,TechList[Tech_'#],0),),LF_LF_code,0),)</f>
        <v>2025</v>
      </c>
      <c r="F108" s="23">
        <f>VC_02</f>
        <v>2</v>
      </c>
      <c r="G108" s="161">
        <f>SUMIFS(LearningFactors[LF_codeNew],LearningFactors[Tech_'#],DMC_EV1_curves[[#This Row],[Tech_'#]])</f>
        <v>26</v>
      </c>
      <c r="H108" s="161">
        <f>INDEX(TechList[ST_Thru],MATCH($A108,TechList[Tech_'#],0),)</f>
        <v>2024</v>
      </c>
      <c r="I108" s="161" t="str">
        <f>INDEX(TechList[Complexity],MATCH($A108,TechList[Tech_'#],0),)</f>
        <v>High2</v>
      </c>
      <c r="J108" s="79">
        <v>-2243.7227922411553</v>
      </c>
      <c r="K108" s="79">
        <v>6253.3153525428597</v>
      </c>
    </row>
    <row r="109" spans="1:11" x14ac:dyDescent="0.25">
      <c r="A109" s="119">
        <v>328</v>
      </c>
      <c r="B109" s="159" t="str">
        <f>INDEX(TechList[Tech],MATCH($A109,TechList[Tech_'#],0),)</f>
        <v>EV200 batt-pack</v>
      </c>
      <c r="C109" s="159" t="str">
        <f t="shared" si="8"/>
        <v>328_3</v>
      </c>
      <c r="D109" s="220"/>
      <c r="E109" s="160">
        <f>INDEX(LF_DMC_base,MATCH(INDEX(TechList[LF_code_Ph2],MATCH($A109,TechList[Tech_'#],0),),LF_LF_code,0),)</f>
        <v>2025</v>
      </c>
      <c r="F109" s="23">
        <f>VC_03</f>
        <v>3</v>
      </c>
      <c r="G109" s="161">
        <f>SUMIFS(LearningFactors[LF_codeNew],LearningFactors[Tech_'#],DMC_EV1_curves[[#This Row],[Tech_'#]])</f>
        <v>26</v>
      </c>
      <c r="H109" s="161">
        <f>INDEX(TechList[ST_Thru],MATCH($A109,TechList[Tech_'#],0),)</f>
        <v>2024</v>
      </c>
      <c r="I109" s="161" t="str">
        <f>INDEX(TechList[Complexity],MATCH($A109,TechList[Tech_'#],0),)</f>
        <v>High2</v>
      </c>
      <c r="J109" s="79">
        <v>-2605.8799711302868</v>
      </c>
      <c r="K109" s="79">
        <v>6458.7112187863859</v>
      </c>
    </row>
    <row r="110" spans="1:11" x14ac:dyDescent="0.25">
      <c r="A110" s="119">
        <v>328</v>
      </c>
      <c r="B110" s="159" t="str">
        <f>INDEX(TechList[Tech],MATCH($A110,TechList[Tech_'#],0),)</f>
        <v>EV200 batt-pack</v>
      </c>
      <c r="C110" s="159" t="str">
        <f t="shared" si="8"/>
        <v>328_4</v>
      </c>
      <c r="D110" s="220"/>
      <c r="E110" s="160">
        <f>INDEX(LF_DMC_base,MATCH(INDEX(TechList[LF_code_Ph2],MATCH($A110,TechList[Tech_'#],0),),LF_LF_code,0),)</f>
        <v>2025</v>
      </c>
      <c r="F110" s="23">
        <f>VC_04</f>
        <v>4</v>
      </c>
      <c r="G110" s="161">
        <f>SUMIFS(LearningFactors[LF_codeNew],LearningFactors[Tech_'#],DMC_EV1_curves[[#This Row],[Tech_'#]])</f>
        <v>26</v>
      </c>
      <c r="H110" s="161">
        <f>INDEX(TechList[ST_Thru],MATCH($A110,TechList[Tech_'#],0),)</f>
        <v>2024</v>
      </c>
      <c r="I110" s="161" t="str">
        <f>INDEX(TechList[Complexity],MATCH($A110,TechList[Tech_'#],0),)</f>
        <v>High2</v>
      </c>
      <c r="J110" s="79">
        <v>-3331.3814999342176</v>
      </c>
      <c r="K110" s="79">
        <v>6843.0854257873107</v>
      </c>
    </row>
    <row r="111" spans="1:11" x14ac:dyDescent="0.25">
      <c r="A111" s="119">
        <v>328</v>
      </c>
      <c r="B111" s="159" t="str">
        <f>INDEX(TechList[Tech],MATCH($A111,TechList[Tech_'#],0),)</f>
        <v>EV200 batt-pack</v>
      </c>
      <c r="C111" s="159" t="str">
        <f t="shared" si="8"/>
        <v>328_5</v>
      </c>
      <c r="D111" s="220"/>
      <c r="E111" s="160">
        <f>INDEX(LF_DMC_base,MATCH(INDEX(TechList[LF_code_Ph2],MATCH($A111,TechList[Tech_'#],0),),LF_LF_code,0),)</f>
        <v>2025</v>
      </c>
      <c r="F111" s="23">
        <f>VC_05</f>
        <v>5</v>
      </c>
      <c r="G111" s="161">
        <f>SUMIFS(LearningFactors[LF_codeNew],LearningFactors[Tech_'#],DMC_EV1_curves[[#This Row],[Tech_'#]])</f>
        <v>26</v>
      </c>
      <c r="H111" s="161">
        <f>INDEX(TechList[ST_Thru],MATCH($A111,TechList[Tech_'#],0),)</f>
        <v>2024</v>
      </c>
      <c r="I111" s="161" t="str">
        <f>INDEX(TechList[Complexity],MATCH($A111,TechList[Tech_'#],0),)</f>
        <v>High2</v>
      </c>
      <c r="J111" s="79">
        <v>-6443.5030051074309</v>
      </c>
      <c r="K111" s="79">
        <v>7855.0831937772309</v>
      </c>
    </row>
    <row r="112" spans="1:11" x14ac:dyDescent="0.25">
      <c r="A112" s="119">
        <v>328</v>
      </c>
      <c r="B112" s="159" t="str">
        <f>INDEX(TechList[Tech],MATCH($A112,TechList[Tech_'#],0),)</f>
        <v>EV200 batt-pack</v>
      </c>
      <c r="C112" s="159" t="str">
        <f t="shared" si="8"/>
        <v>328_6</v>
      </c>
      <c r="D112" s="220"/>
      <c r="E112" s="160">
        <f>INDEX(LF_DMC_base,MATCH(INDEX(TechList[LF_code_Ph2],MATCH($A112,TechList[Tech_'#],0),),LF_LF_code,0),)</f>
        <v>2025</v>
      </c>
      <c r="F112" s="23">
        <f>VC_06</f>
        <v>6</v>
      </c>
      <c r="G112" s="161">
        <f>SUMIFS(LearningFactors[LF_codeNew],LearningFactors[Tech_'#],DMC_EV1_curves[[#This Row],[Tech_'#]])</f>
        <v>26</v>
      </c>
      <c r="H112" s="161">
        <f>INDEX(TechList[ST_Thru],MATCH($A112,TechList[Tech_'#],0),)</f>
        <v>2024</v>
      </c>
      <c r="I112" s="161" t="str">
        <f>INDEX(TechList[Complexity],MATCH($A112,TechList[Tech_'#],0),)</f>
        <v>High2</v>
      </c>
      <c r="J112" s="79">
        <v>-5843.3986589717297</v>
      </c>
      <c r="K112" s="79">
        <v>7854.338549500666</v>
      </c>
    </row>
    <row r="113" spans="1:11" x14ac:dyDescent="0.25">
      <c r="A113" s="119">
        <v>329</v>
      </c>
      <c r="B113" s="159" t="str">
        <f>INDEX(TechList[Tech],MATCH($A113,TechList[Tech_'#],0),)</f>
        <v>EV200 non-batt</v>
      </c>
      <c r="C113" s="159" t="str">
        <f t="shared" si="8"/>
        <v>329_1</v>
      </c>
      <c r="D113" s="220"/>
      <c r="E113" s="160">
        <f>INDEX(LF_DMC_base,MATCH(INDEX(TechList[LF_code_Ph2],MATCH($A113,TechList[Tech_'#],0),),LF_LF_code,0),)</f>
        <v>2017</v>
      </c>
      <c r="F113" s="222">
        <f>VC_01</f>
        <v>1</v>
      </c>
      <c r="G113" s="161">
        <f>SUMIFS(LearningFactors[LF_codeNew],LearningFactors[Tech_'#],DMC_EV1_curves[[#This Row],[Tech_'#]])</f>
        <v>28</v>
      </c>
      <c r="H113" s="161">
        <f>INDEX(TechList[ST_Thru],MATCH($A113,TechList[Tech_'#],0),)</f>
        <v>2024</v>
      </c>
      <c r="I113" s="161" t="str">
        <f>INDEX(TechList[Complexity],MATCH($A113,TechList[Tech_'#],0),)</f>
        <v>High2</v>
      </c>
      <c r="J113" s="79">
        <v>105.40998380439503</v>
      </c>
      <c r="K113" s="79">
        <v>-147.11372170110559</v>
      </c>
    </row>
    <row r="114" spans="1:11" x14ac:dyDescent="0.25">
      <c r="A114" s="119">
        <v>329</v>
      </c>
      <c r="B114" s="159" t="str">
        <f>INDEX(TechList[Tech],MATCH($A114,TechList[Tech_'#],0),)</f>
        <v>EV200 non-batt</v>
      </c>
      <c r="C114" s="159" t="str">
        <f t="shared" si="8"/>
        <v>329_2</v>
      </c>
      <c r="D114" s="220"/>
      <c r="E114" s="160">
        <f>INDEX(LF_DMC_base,MATCH(INDEX(TechList[LF_code_Ph2],MATCH($A114,TechList[Tech_'#],0),),LF_LF_code,0),)</f>
        <v>2017</v>
      </c>
      <c r="F114" s="222">
        <f>VC_02</f>
        <v>2</v>
      </c>
      <c r="G114" s="161">
        <f>SUMIFS(LearningFactors[LF_codeNew],LearningFactors[Tech_'#],DMC_EV1_curves[[#This Row],[Tech_'#]])</f>
        <v>28</v>
      </c>
      <c r="H114" s="161">
        <f>INDEX(TechList[ST_Thru],MATCH($A114,TechList[Tech_'#],0),)</f>
        <v>2024</v>
      </c>
      <c r="I114" s="161" t="str">
        <f>INDEX(TechList[Complexity],MATCH($A114,TechList[Tech_'#],0),)</f>
        <v>High2</v>
      </c>
      <c r="J114" s="79">
        <v>141.87598864905101</v>
      </c>
      <c r="K114" s="79">
        <v>281.29203221984926</v>
      </c>
    </row>
    <row r="115" spans="1:11" x14ac:dyDescent="0.25">
      <c r="A115" s="119">
        <v>329</v>
      </c>
      <c r="B115" s="159" t="str">
        <f>INDEX(TechList[Tech],MATCH($A115,TechList[Tech_'#],0),)</f>
        <v>EV200 non-batt</v>
      </c>
      <c r="C115" s="159" t="str">
        <f t="shared" si="8"/>
        <v>329_3</v>
      </c>
      <c r="D115" s="220"/>
      <c r="E115" s="160">
        <f>INDEX(LF_DMC_base,MATCH(INDEX(TechList[LF_code_Ph2],MATCH($A115,TechList[Tech_'#],0),),LF_LF_code,0),)</f>
        <v>2017</v>
      </c>
      <c r="F115" s="222">
        <f>VC_03</f>
        <v>3</v>
      </c>
      <c r="G115" s="161">
        <f>SUMIFS(LearningFactors[LF_codeNew],LearningFactors[Tech_'#],DMC_EV1_curves[[#This Row],[Tech_'#]])</f>
        <v>28</v>
      </c>
      <c r="H115" s="161">
        <f>INDEX(TechList[ST_Thru],MATCH($A115,TechList[Tech_'#],0),)</f>
        <v>2024</v>
      </c>
      <c r="I115" s="161" t="str">
        <f>INDEX(TechList[Complexity],MATCH($A115,TechList[Tech_'#],0),)</f>
        <v>High2</v>
      </c>
      <c r="J115" s="79">
        <v>158.14931911314952</v>
      </c>
      <c r="K115" s="79">
        <v>-490.26236340747329</v>
      </c>
    </row>
    <row r="116" spans="1:11" x14ac:dyDescent="0.25">
      <c r="A116" s="119">
        <v>329</v>
      </c>
      <c r="B116" s="159" t="str">
        <f>INDEX(TechList[Tech],MATCH($A116,TechList[Tech_'#],0),)</f>
        <v>EV200 non-batt</v>
      </c>
      <c r="C116" s="159" t="str">
        <f t="shared" si="8"/>
        <v>329_4</v>
      </c>
      <c r="D116" s="220"/>
      <c r="E116" s="160">
        <f>INDEX(LF_DMC_base,MATCH(INDEX(TechList[LF_code_Ph2],MATCH($A116,TechList[Tech_'#],0),),LF_LF_code,0),)</f>
        <v>2017</v>
      </c>
      <c r="F116" s="222">
        <f>VC_04</f>
        <v>4</v>
      </c>
      <c r="G116" s="161">
        <f>SUMIFS(LearningFactors[LF_codeNew],LearningFactors[Tech_'#],DMC_EV1_curves[[#This Row],[Tech_'#]])</f>
        <v>28</v>
      </c>
      <c r="H116" s="161">
        <f>INDEX(TechList[ST_Thru],MATCH($A116,TechList[Tech_'#],0),)</f>
        <v>2024</v>
      </c>
      <c r="I116" s="161" t="str">
        <f>INDEX(TechList[Complexity],MATCH($A116,TechList[Tech_'#],0),)</f>
        <v>High2</v>
      </c>
      <c r="J116" s="79">
        <v>205.05168724788686</v>
      </c>
      <c r="K116" s="79">
        <v>14.409743247898511</v>
      </c>
    </row>
    <row r="117" spans="1:11" x14ac:dyDescent="0.25">
      <c r="A117" s="119">
        <v>329</v>
      </c>
      <c r="B117" s="159" t="str">
        <f>INDEX(TechList[Tech],MATCH($A117,TechList[Tech_'#],0),)</f>
        <v>EV200 non-batt</v>
      </c>
      <c r="C117" s="159" t="str">
        <f t="shared" si="8"/>
        <v>329_5</v>
      </c>
      <c r="D117" s="220"/>
      <c r="E117" s="160">
        <f>INDEX(LF_DMC_base,MATCH(INDEX(TechList[LF_code_Ph2],MATCH($A117,TechList[Tech_'#],0),),LF_LF_code,0),)</f>
        <v>2017</v>
      </c>
      <c r="F117" s="222">
        <f>VC_05</f>
        <v>5</v>
      </c>
      <c r="G117" s="161">
        <f>SUMIFS(LearningFactors[LF_codeNew],LearningFactors[Tech_'#],DMC_EV1_curves[[#This Row],[Tech_'#]])</f>
        <v>28</v>
      </c>
      <c r="H117" s="161">
        <f>INDEX(TechList[ST_Thru],MATCH($A117,TechList[Tech_'#],0),)</f>
        <v>2024</v>
      </c>
      <c r="I117" s="161" t="str">
        <f>INDEX(TechList[Complexity],MATCH($A117,TechList[Tech_'#],0),)</f>
        <v>High2</v>
      </c>
      <c r="J117" s="79">
        <v>573.72128592483671</v>
      </c>
      <c r="K117" s="79">
        <v>580.66714360760102</v>
      </c>
    </row>
    <row r="118" spans="1:11" x14ac:dyDescent="0.25">
      <c r="A118" s="119">
        <v>329</v>
      </c>
      <c r="B118" s="159" t="str">
        <f>INDEX(TechList[Tech],MATCH($A118,TechList[Tech_'#],0),)</f>
        <v>EV200 non-batt</v>
      </c>
      <c r="C118" s="159" t="str">
        <f t="shared" si="8"/>
        <v>329_6</v>
      </c>
      <c r="D118" s="220"/>
      <c r="E118" s="160">
        <f>INDEX(LF_DMC_base,MATCH(INDEX(TechList[LF_code_Ph2],MATCH($A118,TechList[Tech_'#],0),),LF_LF_code,0),)</f>
        <v>2017</v>
      </c>
      <c r="F118" s="211">
        <f>VC_06</f>
        <v>6</v>
      </c>
      <c r="G118" s="161">
        <f>SUMIFS(LearningFactors[LF_codeNew],LearningFactors[Tech_'#],DMC_EV1_curves[[#This Row],[Tech_'#]])</f>
        <v>28</v>
      </c>
      <c r="H118" s="161">
        <f>INDEX(TechList[ST_Thru],MATCH($A118,TechList[Tech_'#],0),)</f>
        <v>2024</v>
      </c>
      <c r="I118" s="161" t="str">
        <f>INDEX(TechList[Complexity],MATCH($A118,TechList[Tech_'#],0),)</f>
        <v>High2</v>
      </c>
      <c r="J118" s="79">
        <v>245.17779546574693</v>
      </c>
      <c r="K118" s="79">
        <v>-658.64703593798185</v>
      </c>
    </row>
  </sheetData>
  <pageMargins left="0.7" right="0.7" top="0.75" bottom="0.75" header="0.3" footer="0.3"/>
  <pageSetup orientation="portrait" r:id="rId1"/>
  <legacyDrawing r:id="rId2"/>
  <tableParts count="1">
    <tablePart r:id="rId3"/>
  </tablePart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J5866"/>
  <sheetViews>
    <sheetView showGridLines="0" zoomScale="80" zoomScaleNormal="80" workbookViewId="0">
      <selection activeCell="I11" sqref="I11"/>
    </sheetView>
  </sheetViews>
  <sheetFormatPr defaultRowHeight="14.25" x14ac:dyDescent="0.25"/>
  <cols>
    <col min="1" max="1" width="11.42578125" bestFit="1" customWidth="1"/>
    <col min="2" max="2" width="23.140625" customWidth="1"/>
    <col min="3" max="3" width="17.85546875" bestFit="1" customWidth="1"/>
    <col min="4" max="4" width="17.7109375" customWidth="1"/>
    <col min="5" max="5" width="15" customWidth="1"/>
    <col min="6" max="6" width="10.42578125" style="108" customWidth="1"/>
    <col min="7" max="7" width="10.140625" style="108" customWidth="1"/>
    <col min="8" max="8" width="13.42578125" customWidth="1"/>
    <col min="9" max="9" width="18.85546875" bestFit="1" customWidth="1"/>
    <col min="10" max="10" width="11.7109375" customWidth="1"/>
  </cols>
  <sheetData>
    <row r="1" spans="1:10" x14ac:dyDescent="0.25">
      <c r="A1" s="91" t="str">
        <f>ChangeLog!A1</f>
        <v>Version</v>
      </c>
      <c r="B1" s="125">
        <f>ChangeLog!B1</f>
        <v>8405</v>
      </c>
    </row>
    <row r="2" spans="1:10" x14ac:dyDescent="0.25">
      <c r="A2" s="98" t="str">
        <f>Inputs!A14</f>
        <v>USD_Basis</v>
      </c>
      <c r="B2" s="97" t="str">
        <f>USD_Basis</f>
        <v>USD_2015</v>
      </c>
    </row>
    <row r="3" spans="1:10" x14ac:dyDescent="0.25">
      <c r="A3" s="91" t="str">
        <f>Inputs!A28</f>
        <v>Baseline_Yr</v>
      </c>
      <c r="B3" s="125">
        <f>Year_Baseline</f>
        <v>2015</v>
      </c>
    </row>
    <row r="10" spans="1:10" ht="33.75" customHeight="1" x14ac:dyDescent="0.25">
      <c r="A10" s="149" t="s">
        <v>361</v>
      </c>
      <c r="B10" s="149" t="s">
        <v>22</v>
      </c>
      <c r="C10" s="149" t="s">
        <v>544</v>
      </c>
      <c r="D10" s="149" t="s">
        <v>531</v>
      </c>
      <c r="E10" s="149" t="s">
        <v>695</v>
      </c>
      <c r="F10" s="113" t="s">
        <v>329</v>
      </c>
      <c r="G10" s="113" t="s">
        <v>359</v>
      </c>
      <c r="H10" s="149" t="s">
        <v>291</v>
      </c>
      <c r="I10" s="149" t="s">
        <v>542</v>
      </c>
      <c r="J10" s="149" t="s">
        <v>541</v>
      </c>
    </row>
    <row r="11" spans="1:10" x14ac:dyDescent="0.25">
      <c r="A11" s="26">
        <v>248</v>
      </c>
      <c r="B11" s="150" t="str">
        <f>INDEX(TechList[Tech],MATCH($A11,TechList[Tech_'#],0),)</f>
        <v>P2 batt-pack</v>
      </c>
      <c r="C11" s="150" t="str">
        <f t="shared" ref="C11:C94" si="0">CONCATENATE(A11,"_",E11)</f>
        <v>248_1</v>
      </c>
      <c r="D11" s="147" t="str">
        <f t="shared" ref="D11:D94" si="1">CONCATENATE(C11,"_",TEXT(J11,"0.0"))</f>
        <v>248_1_0.0</v>
      </c>
      <c r="E11" s="304">
        <f t="shared" ref="E11:E51" si="2">VC_01</f>
        <v>1</v>
      </c>
      <c r="F11" s="144">
        <f>SUMIFS(LearningFactors[LF_codeNew],LearningFactors[Tech_'#],DMC_EV1[[#This Row],[Tech_'#]])</f>
        <v>31</v>
      </c>
      <c r="G11" s="144">
        <f>INDEX(TechList[ST_Thru],MATCH($A11,TechList[Tech_'#],0),)</f>
        <v>2024</v>
      </c>
      <c r="H11" s="144" t="str">
        <f>INDEX(TechList[Complexity],MATCH($A11,TechList[Tech_'#],0),)</f>
        <v>High1</v>
      </c>
      <c r="I11" s="157">
        <f>SUMIFS(DMC_EV1_curves[dmc_base_EVslope],DMC_EV1_curves[key_1],DMC_EV1[[#This Row],[key_1]])
*ev1_dmc!$J11/100
+SUMIFS(DMC_EV1_curves[dmc_base_EVintercept],DMC_EV1_curves[key_1],DMC_EV1[[#This Row],[key_1]])</f>
        <v>1001.0332960568765</v>
      </c>
      <c r="J11" s="73">
        <v>0</v>
      </c>
    </row>
    <row r="12" spans="1:10" x14ac:dyDescent="0.25">
      <c r="A12" s="26">
        <v>248</v>
      </c>
      <c r="B12" s="151" t="str">
        <f>INDEX(TechList[Tech],MATCH($A12,TechList[Tech_'#],0),)</f>
        <v>P2 batt-pack</v>
      </c>
      <c r="C12" s="151" t="str">
        <f t="shared" si="0"/>
        <v>248_1</v>
      </c>
      <c r="D12" s="157" t="str">
        <f t="shared" si="1"/>
        <v>248_1_0.5</v>
      </c>
      <c r="E12" s="153">
        <f t="shared" si="2"/>
        <v>1</v>
      </c>
      <c r="F12" s="116">
        <f>SUMIFS(LearningFactors[LF_codeNew],LearningFactors[Tech_'#],DMC_EV1[[#This Row],[Tech_'#]])</f>
        <v>31</v>
      </c>
      <c r="G12" s="116">
        <f>INDEX(TechList[ST_Thru],MATCH($A12,TechList[Tech_'#],0),)</f>
        <v>2024</v>
      </c>
      <c r="H12" s="151" t="str">
        <f>INDEX(TechList[Complexity],MATCH($A12,TechList[Tech_'#],0),)</f>
        <v>High1</v>
      </c>
      <c r="I12" s="157">
        <f>SUMIFS(DMC_EV1_curves[dmc_base_EVslope],DMC_EV1_curves[key_1],DMC_EV1[[#This Row],[key_1]])
*ev1_dmc!$J12/100
+SUMIFS(DMC_EV1_curves[dmc_base_EVintercept],DMC_EV1_curves[key_1],DMC_EV1[[#This Row],[key_1]])</f>
        <v>1000.0982628742361</v>
      </c>
      <c r="J12" s="73">
        <v>0.5</v>
      </c>
    </row>
    <row r="13" spans="1:10" x14ac:dyDescent="0.25">
      <c r="A13" s="26">
        <v>248</v>
      </c>
      <c r="B13" s="151" t="str">
        <f>INDEX(TechList[Tech],MATCH($A13,TechList[Tech_'#],0),)</f>
        <v>P2 batt-pack</v>
      </c>
      <c r="C13" s="151" t="str">
        <f t="shared" si="0"/>
        <v>248_1</v>
      </c>
      <c r="D13" s="157" t="str">
        <f t="shared" si="1"/>
        <v>248_1_1.0</v>
      </c>
      <c r="E13" s="153">
        <f t="shared" si="2"/>
        <v>1</v>
      </c>
      <c r="F13" s="116">
        <f>SUMIFS(LearningFactors[LF_codeNew],LearningFactors[Tech_'#],DMC_EV1[[#This Row],[Tech_'#]])</f>
        <v>31</v>
      </c>
      <c r="G13" s="116">
        <f>INDEX(TechList[ST_Thru],MATCH($A13,TechList[Tech_'#],0),)</f>
        <v>2024</v>
      </c>
      <c r="H13" s="151" t="str">
        <f>INDEX(TechList[Complexity],MATCH($A13,TechList[Tech_'#],0),)</f>
        <v>High1</v>
      </c>
      <c r="I13" s="157">
        <f>SUMIFS(DMC_EV1_curves[dmc_base_EVslope],DMC_EV1_curves[key_1],DMC_EV1[[#This Row],[key_1]])
*ev1_dmc!$J13/100
+SUMIFS(DMC_EV1_curves[dmc_base_EVintercept],DMC_EV1_curves[key_1],DMC_EV1[[#This Row],[key_1]])</f>
        <v>999.16322969159557</v>
      </c>
      <c r="J13" s="73">
        <v>1</v>
      </c>
    </row>
    <row r="14" spans="1:10" x14ac:dyDescent="0.25">
      <c r="A14" s="26">
        <v>248</v>
      </c>
      <c r="B14" s="151" t="str">
        <f>INDEX(TechList[Tech],MATCH($A14,TechList[Tech_'#],0),)</f>
        <v>P2 batt-pack</v>
      </c>
      <c r="C14" s="151" t="str">
        <f t="shared" si="0"/>
        <v>248_1</v>
      </c>
      <c r="D14" s="157" t="str">
        <f t="shared" si="1"/>
        <v>248_1_1.5</v>
      </c>
      <c r="E14" s="153">
        <f t="shared" si="2"/>
        <v>1</v>
      </c>
      <c r="F14" s="116">
        <f>SUMIFS(LearningFactors[LF_codeNew],LearningFactors[Tech_'#],DMC_EV1[[#This Row],[Tech_'#]])</f>
        <v>31</v>
      </c>
      <c r="G14" s="116">
        <f>INDEX(TechList[ST_Thru],MATCH($A14,TechList[Tech_'#],0),)</f>
        <v>2024</v>
      </c>
      <c r="H14" s="151" t="str">
        <f>INDEX(TechList[Complexity],MATCH($A14,TechList[Tech_'#],0),)</f>
        <v>High1</v>
      </c>
      <c r="I14" s="157">
        <f>SUMIFS(DMC_EV1_curves[dmc_base_EVslope],DMC_EV1_curves[key_1],DMC_EV1[[#This Row],[key_1]])
*ev1_dmc!$J14/100
+SUMIFS(DMC_EV1_curves[dmc_base_EVintercept],DMC_EV1_curves[key_1],DMC_EV1[[#This Row],[key_1]])</f>
        <v>998.22819650895519</v>
      </c>
      <c r="J14" s="73">
        <v>1.5</v>
      </c>
    </row>
    <row r="15" spans="1:10" x14ac:dyDescent="0.25">
      <c r="A15" s="26">
        <v>248</v>
      </c>
      <c r="B15" s="151" t="str">
        <f>INDEX(TechList[Tech],MATCH($A15,TechList[Tech_'#],0),)</f>
        <v>P2 batt-pack</v>
      </c>
      <c r="C15" s="151" t="str">
        <f t="shared" si="0"/>
        <v>248_1</v>
      </c>
      <c r="D15" s="157" t="str">
        <f t="shared" si="1"/>
        <v>248_1_2.0</v>
      </c>
      <c r="E15" s="153">
        <f t="shared" si="2"/>
        <v>1</v>
      </c>
      <c r="F15" s="116">
        <f>SUMIFS(LearningFactors[LF_codeNew],LearningFactors[Tech_'#],DMC_EV1[[#This Row],[Tech_'#]])</f>
        <v>31</v>
      </c>
      <c r="G15" s="116">
        <f>INDEX(TechList[ST_Thru],MATCH($A15,TechList[Tech_'#],0),)</f>
        <v>2024</v>
      </c>
      <c r="H15" s="151" t="str">
        <f>INDEX(TechList[Complexity],MATCH($A15,TechList[Tech_'#],0),)</f>
        <v>High1</v>
      </c>
      <c r="I15" s="157">
        <f>SUMIFS(DMC_EV1_curves[dmc_base_EVslope],DMC_EV1_curves[key_1],DMC_EV1[[#This Row],[key_1]])
*ev1_dmc!$J15/100
+SUMIFS(DMC_EV1_curves[dmc_base_EVintercept],DMC_EV1_curves[key_1],DMC_EV1[[#This Row],[key_1]])</f>
        <v>997.29316332631481</v>
      </c>
      <c r="J15" s="73">
        <v>2</v>
      </c>
    </row>
    <row r="16" spans="1:10" x14ac:dyDescent="0.25">
      <c r="A16" s="26">
        <v>248</v>
      </c>
      <c r="B16" s="151" t="str">
        <f>INDEX(TechList[Tech],MATCH($A16,TechList[Tech_'#],0),)</f>
        <v>P2 batt-pack</v>
      </c>
      <c r="C16" s="151" t="str">
        <f t="shared" si="0"/>
        <v>248_1</v>
      </c>
      <c r="D16" s="157" t="str">
        <f t="shared" si="1"/>
        <v>248_1_2.5</v>
      </c>
      <c r="E16" s="153">
        <f t="shared" si="2"/>
        <v>1</v>
      </c>
      <c r="F16" s="116">
        <f>SUMIFS(LearningFactors[LF_codeNew],LearningFactors[Tech_'#],DMC_EV1[[#This Row],[Tech_'#]])</f>
        <v>31</v>
      </c>
      <c r="G16" s="116">
        <f>INDEX(TechList[ST_Thru],MATCH($A16,TechList[Tech_'#],0),)</f>
        <v>2024</v>
      </c>
      <c r="H16" s="151" t="str">
        <f>INDEX(TechList[Complexity],MATCH($A16,TechList[Tech_'#],0),)</f>
        <v>High1</v>
      </c>
      <c r="I16" s="157">
        <f>SUMIFS(DMC_EV1_curves[dmc_base_EVslope],DMC_EV1_curves[key_1],DMC_EV1[[#This Row],[key_1]])
*ev1_dmc!$J16/100
+SUMIFS(DMC_EV1_curves[dmc_base_EVintercept],DMC_EV1_curves[key_1],DMC_EV1[[#This Row],[key_1]])</f>
        <v>996.35813014367432</v>
      </c>
      <c r="J16" s="73">
        <v>2.5</v>
      </c>
    </row>
    <row r="17" spans="1:10" x14ac:dyDescent="0.25">
      <c r="A17" s="26">
        <v>248</v>
      </c>
      <c r="B17" s="151" t="str">
        <f>INDEX(TechList[Tech],MATCH($A17,TechList[Tech_'#],0),)</f>
        <v>P2 batt-pack</v>
      </c>
      <c r="C17" s="151" t="str">
        <f t="shared" si="0"/>
        <v>248_1</v>
      </c>
      <c r="D17" s="157" t="str">
        <f t="shared" si="1"/>
        <v>248_1_3.0</v>
      </c>
      <c r="E17" s="153">
        <f t="shared" si="2"/>
        <v>1</v>
      </c>
      <c r="F17" s="116">
        <f>SUMIFS(LearningFactors[LF_codeNew],LearningFactors[Tech_'#],DMC_EV1[[#This Row],[Tech_'#]])</f>
        <v>31</v>
      </c>
      <c r="G17" s="116">
        <f>INDEX(TechList[ST_Thru],MATCH($A17,TechList[Tech_'#],0),)</f>
        <v>2024</v>
      </c>
      <c r="H17" s="151" t="str">
        <f>INDEX(TechList[Complexity],MATCH($A17,TechList[Tech_'#],0),)</f>
        <v>High1</v>
      </c>
      <c r="I17" s="157">
        <f>SUMIFS(DMC_EV1_curves[dmc_base_EVslope],DMC_EV1_curves[key_1],DMC_EV1[[#This Row],[key_1]])
*ev1_dmc!$J17/100
+SUMIFS(DMC_EV1_curves[dmc_base_EVintercept],DMC_EV1_curves[key_1],DMC_EV1[[#This Row],[key_1]])</f>
        <v>995.42309696103393</v>
      </c>
      <c r="J17" s="73">
        <v>3</v>
      </c>
    </row>
    <row r="18" spans="1:10" x14ac:dyDescent="0.25">
      <c r="A18" s="26">
        <v>248</v>
      </c>
      <c r="B18" s="151" t="str">
        <f>INDEX(TechList[Tech],MATCH($A18,TechList[Tech_'#],0),)</f>
        <v>P2 batt-pack</v>
      </c>
      <c r="C18" s="151" t="str">
        <f t="shared" si="0"/>
        <v>248_1</v>
      </c>
      <c r="D18" s="157" t="str">
        <f t="shared" si="1"/>
        <v>248_1_3.5</v>
      </c>
      <c r="E18" s="153">
        <f t="shared" si="2"/>
        <v>1</v>
      </c>
      <c r="F18" s="116">
        <f>SUMIFS(LearningFactors[LF_codeNew],LearningFactors[Tech_'#],DMC_EV1[[#This Row],[Tech_'#]])</f>
        <v>31</v>
      </c>
      <c r="G18" s="116">
        <f>INDEX(TechList[ST_Thru],MATCH($A18,TechList[Tech_'#],0),)</f>
        <v>2024</v>
      </c>
      <c r="H18" s="151" t="str">
        <f>INDEX(TechList[Complexity],MATCH($A18,TechList[Tech_'#],0),)</f>
        <v>High1</v>
      </c>
      <c r="I18" s="157">
        <f>SUMIFS(DMC_EV1_curves[dmc_base_EVslope],DMC_EV1_curves[key_1],DMC_EV1[[#This Row],[key_1]])
*ev1_dmc!$J18/100
+SUMIFS(DMC_EV1_curves[dmc_base_EVintercept],DMC_EV1_curves[key_1],DMC_EV1[[#This Row],[key_1]])</f>
        <v>994.48806377839355</v>
      </c>
      <c r="J18" s="73">
        <v>3.5</v>
      </c>
    </row>
    <row r="19" spans="1:10" x14ac:dyDescent="0.25">
      <c r="A19" s="26">
        <v>248</v>
      </c>
      <c r="B19" s="151" t="str">
        <f>INDEX(TechList[Tech],MATCH($A19,TechList[Tech_'#],0),)</f>
        <v>P2 batt-pack</v>
      </c>
      <c r="C19" s="151" t="str">
        <f t="shared" si="0"/>
        <v>248_1</v>
      </c>
      <c r="D19" s="157" t="str">
        <f t="shared" si="1"/>
        <v>248_1_4.0</v>
      </c>
      <c r="E19" s="153">
        <f t="shared" si="2"/>
        <v>1</v>
      </c>
      <c r="F19" s="116">
        <f>SUMIFS(LearningFactors[LF_codeNew],LearningFactors[Tech_'#],DMC_EV1[[#This Row],[Tech_'#]])</f>
        <v>31</v>
      </c>
      <c r="G19" s="116">
        <f>INDEX(TechList[ST_Thru],MATCH($A19,TechList[Tech_'#],0),)</f>
        <v>2024</v>
      </c>
      <c r="H19" s="151" t="str">
        <f>INDEX(TechList[Complexity],MATCH($A19,TechList[Tech_'#],0),)</f>
        <v>High1</v>
      </c>
      <c r="I19" s="157">
        <f>SUMIFS(DMC_EV1_curves[dmc_base_EVslope],DMC_EV1_curves[key_1],DMC_EV1[[#This Row],[key_1]])
*ev1_dmc!$J19/100
+SUMIFS(DMC_EV1_curves[dmc_base_EVintercept],DMC_EV1_curves[key_1],DMC_EV1[[#This Row],[key_1]])</f>
        <v>993.55303059575306</v>
      </c>
      <c r="J19" s="73">
        <v>4</v>
      </c>
    </row>
    <row r="20" spans="1:10" x14ac:dyDescent="0.25">
      <c r="A20" s="26">
        <v>248</v>
      </c>
      <c r="B20" s="151" t="str">
        <f>INDEX(TechList[Tech],MATCH($A20,TechList[Tech_'#],0),)</f>
        <v>P2 batt-pack</v>
      </c>
      <c r="C20" s="151" t="str">
        <f t="shared" si="0"/>
        <v>248_1</v>
      </c>
      <c r="D20" s="157" t="str">
        <f t="shared" si="1"/>
        <v>248_1_4.5</v>
      </c>
      <c r="E20" s="153">
        <f t="shared" si="2"/>
        <v>1</v>
      </c>
      <c r="F20" s="116">
        <f>SUMIFS(LearningFactors[LF_codeNew],LearningFactors[Tech_'#],DMC_EV1[[#This Row],[Tech_'#]])</f>
        <v>31</v>
      </c>
      <c r="G20" s="116">
        <f>INDEX(TechList[ST_Thru],MATCH($A20,TechList[Tech_'#],0),)</f>
        <v>2024</v>
      </c>
      <c r="H20" s="151" t="str">
        <f>INDEX(TechList[Complexity],MATCH($A20,TechList[Tech_'#],0),)</f>
        <v>High1</v>
      </c>
      <c r="I20" s="157">
        <f>SUMIFS(DMC_EV1_curves[dmc_base_EVslope],DMC_EV1_curves[key_1],DMC_EV1[[#This Row],[key_1]])
*ev1_dmc!$J20/100
+SUMIFS(DMC_EV1_curves[dmc_base_EVintercept],DMC_EV1_curves[key_1],DMC_EV1[[#This Row],[key_1]])</f>
        <v>992.61799741311268</v>
      </c>
      <c r="J20" s="73">
        <v>4.5</v>
      </c>
    </row>
    <row r="21" spans="1:10" x14ac:dyDescent="0.25">
      <c r="A21" s="26">
        <v>248</v>
      </c>
      <c r="B21" s="151" t="str">
        <f>INDEX(TechList[Tech],MATCH($A21,TechList[Tech_'#],0),)</f>
        <v>P2 batt-pack</v>
      </c>
      <c r="C21" s="151" t="str">
        <f t="shared" si="0"/>
        <v>248_1</v>
      </c>
      <c r="D21" s="157" t="str">
        <f t="shared" si="1"/>
        <v>248_1_5.0</v>
      </c>
      <c r="E21" s="153">
        <f t="shared" si="2"/>
        <v>1</v>
      </c>
      <c r="F21" s="116">
        <f>SUMIFS(LearningFactors[LF_codeNew],LearningFactors[Tech_'#],DMC_EV1[[#This Row],[Tech_'#]])</f>
        <v>31</v>
      </c>
      <c r="G21" s="116">
        <f>INDEX(TechList[ST_Thru],MATCH($A21,TechList[Tech_'#],0),)</f>
        <v>2024</v>
      </c>
      <c r="H21" s="151" t="str">
        <f>INDEX(TechList[Complexity],MATCH($A21,TechList[Tech_'#],0),)</f>
        <v>High1</v>
      </c>
      <c r="I21" s="157">
        <f>SUMIFS(DMC_EV1_curves[dmc_base_EVslope],DMC_EV1_curves[key_1],DMC_EV1[[#This Row],[key_1]])
*ev1_dmc!$J21/100
+SUMIFS(DMC_EV1_curves[dmc_base_EVintercept],DMC_EV1_curves[key_1],DMC_EV1[[#This Row],[key_1]])</f>
        <v>991.68296423047229</v>
      </c>
      <c r="J21" s="73">
        <v>5</v>
      </c>
    </row>
    <row r="22" spans="1:10" x14ac:dyDescent="0.25">
      <c r="A22" s="26">
        <v>248</v>
      </c>
      <c r="B22" s="151" t="str">
        <f>INDEX(TechList[Tech],MATCH($A22,TechList[Tech_'#],0),)</f>
        <v>P2 batt-pack</v>
      </c>
      <c r="C22" s="151" t="str">
        <f t="shared" si="0"/>
        <v>248_1</v>
      </c>
      <c r="D22" s="157" t="str">
        <f t="shared" si="1"/>
        <v>248_1_5.5</v>
      </c>
      <c r="E22" s="153">
        <f t="shared" si="2"/>
        <v>1</v>
      </c>
      <c r="F22" s="116">
        <f>SUMIFS(LearningFactors[LF_codeNew],LearningFactors[Tech_'#],DMC_EV1[[#This Row],[Tech_'#]])</f>
        <v>31</v>
      </c>
      <c r="G22" s="116">
        <f>INDEX(TechList[ST_Thru],MATCH($A22,TechList[Tech_'#],0),)</f>
        <v>2024</v>
      </c>
      <c r="H22" s="151" t="str">
        <f>INDEX(TechList[Complexity],MATCH($A22,TechList[Tech_'#],0),)</f>
        <v>High1</v>
      </c>
      <c r="I22" s="157">
        <f>SUMIFS(DMC_EV1_curves[dmc_base_EVslope],DMC_EV1_curves[key_1],DMC_EV1[[#This Row],[key_1]])
*ev1_dmc!$J22/100
+SUMIFS(DMC_EV1_curves[dmc_base_EVintercept],DMC_EV1_curves[key_1],DMC_EV1[[#This Row],[key_1]])</f>
        <v>990.7479310478318</v>
      </c>
      <c r="J22" s="73">
        <v>5.5</v>
      </c>
    </row>
    <row r="23" spans="1:10" x14ac:dyDescent="0.25">
      <c r="A23" s="26">
        <v>248</v>
      </c>
      <c r="B23" s="151" t="str">
        <f>INDEX(TechList[Tech],MATCH($A23,TechList[Tech_'#],0),)</f>
        <v>P2 batt-pack</v>
      </c>
      <c r="C23" s="151" t="str">
        <f t="shared" si="0"/>
        <v>248_1</v>
      </c>
      <c r="D23" s="157" t="str">
        <f t="shared" si="1"/>
        <v>248_1_6.0</v>
      </c>
      <c r="E23" s="153">
        <f t="shared" si="2"/>
        <v>1</v>
      </c>
      <c r="F23" s="116">
        <f>SUMIFS(LearningFactors[LF_codeNew],LearningFactors[Tech_'#],DMC_EV1[[#This Row],[Tech_'#]])</f>
        <v>31</v>
      </c>
      <c r="G23" s="116">
        <f>INDEX(TechList[ST_Thru],MATCH($A23,TechList[Tech_'#],0),)</f>
        <v>2024</v>
      </c>
      <c r="H23" s="151" t="str">
        <f>INDEX(TechList[Complexity],MATCH($A23,TechList[Tech_'#],0),)</f>
        <v>High1</v>
      </c>
      <c r="I23" s="157">
        <f>SUMIFS(DMC_EV1_curves[dmc_base_EVslope],DMC_EV1_curves[key_1],DMC_EV1[[#This Row],[key_1]])
*ev1_dmc!$J23/100
+SUMIFS(DMC_EV1_curves[dmc_base_EVintercept],DMC_EV1_curves[key_1],DMC_EV1[[#This Row],[key_1]])</f>
        <v>989.81289786519142</v>
      </c>
      <c r="J23" s="73">
        <v>6</v>
      </c>
    </row>
    <row r="24" spans="1:10" x14ac:dyDescent="0.25">
      <c r="A24" s="26">
        <v>248</v>
      </c>
      <c r="B24" s="151" t="str">
        <f>INDEX(TechList[Tech],MATCH($A24,TechList[Tech_'#],0),)</f>
        <v>P2 batt-pack</v>
      </c>
      <c r="C24" s="151" t="str">
        <f t="shared" si="0"/>
        <v>248_1</v>
      </c>
      <c r="D24" s="157" t="str">
        <f t="shared" si="1"/>
        <v>248_1_6.5</v>
      </c>
      <c r="E24" s="153">
        <f t="shared" si="2"/>
        <v>1</v>
      </c>
      <c r="F24" s="116">
        <f>SUMIFS(LearningFactors[LF_codeNew],LearningFactors[Tech_'#],DMC_EV1[[#This Row],[Tech_'#]])</f>
        <v>31</v>
      </c>
      <c r="G24" s="116">
        <f>INDEX(TechList[ST_Thru],MATCH($A24,TechList[Tech_'#],0),)</f>
        <v>2024</v>
      </c>
      <c r="H24" s="151" t="str">
        <f>INDEX(TechList[Complexity],MATCH($A24,TechList[Tech_'#],0),)</f>
        <v>High1</v>
      </c>
      <c r="I24" s="157">
        <f>SUMIFS(DMC_EV1_curves[dmc_base_EVslope],DMC_EV1_curves[key_1],DMC_EV1[[#This Row],[key_1]])
*ev1_dmc!$J24/100
+SUMIFS(DMC_EV1_curves[dmc_base_EVintercept],DMC_EV1_curves[key_1],DMC_EV1[[#This Row],[key_1]])</f>
        <v>988.87786468255104</v>
      </c>
      <c r="J24" s="73">
        <v>6.5</v>
      </c>
    </row>
    <row r="25" spans="1:10" x14ac:dyDescent="0.25">
      <c r="A25" s="26">
        <v>248</v>
      </c>
      <c r="B25" s="151" t="str">
        <f>INDEX(TechList[Tech],MATCH($A25,TechList[Tech_'#],0),)</f>
        <v>P2 batt-pack</v>
      </c>
      <c r="C25" s="151" t="str">
        <f t="shared" si="0"/>
        <v>248_1</v>
      </c>
      <c r="D25" s="157" t="str">
        <f t="shared" si="1"/>
        <v>248_1_7.0</v>
      </c>
      <c r="E25" s="153">
        <f t="shared" si="2"/>
        <v>1</v>
      </c>
      <c r="F25" s="116">
        <f>SUMIFS(LearningFactors[LF_codeNew],LearningFactors[Tech_'#],DMC_EV1[[#This Row],[Tech_'#]])</f>
        <v>31</v>
      </c>
      <c r="G25" s="116">
        <f>INDEX(TechList[ST_Thru],MATCH($A25,TechList[Tech_'#],0),)</f>
        <v>2024</v>
      </c>
      <c r="H25" s="151" t="str">
        <f>INDEX(TechList[Complexity],MATCH($A25,TechList[Tech_'#],0),)</f>
        <v>High1</v>
      </c>
      <c r="I25" s="157">
        <f>SUMIFS(DMC_EV1_curves[dmc_base_EVslope],DMC_EV1_curves[key_1],DMC_EV1[[#This Row],[key_1]])
*ev1_dmc!$J25/100
+SUMIFS(DMC_EV1_curves[dmc_base_EVintercept],DMC_EV1_curves[key_1],DMC_EV1[[#This Row],[key_1]])</f>
        <v>987.94283149991065</v>
      </c>
      <c r="J25" s="73">
        <v>7</v>
      </c>
    </row>
    <row r="26" spans="1:10" x14ac:dyDescent="0.25">
      <c r="A26" s="26">
        <v>248</v>
      </c>
      <c r="B26" s="151" t="str">
        <f>INDEX(TechList[Tech],MATCH($A26,TechList[Tech_'#],0),)</f>
        <v>P2 batt-pack</v>
      </c>
      <c r="C26" s="151" t="str">
        <f t="shared" si="0"/>
        <v>248_1</v>
      </c>
      <c r="D26" s="157" t="str">
        <f t="shared" si="1"/>
        <v>248_1_7.5</v>
      </c>
      <c r="E26" s="153">
        <f t="shared" si="2"/>
        <v>1</v>
      </c>
      <c r="F26" s="116">
        <f>SUMIFS(LearningFactors[LF_codeNew],LearningFactors[Tech_'#],DMC_EV1[[#This Row],[Tech_'#]])</f>
        <v>31</v>
      </c>
      <c r="G26" s="116">
        <f>INDEX(TechList[ST_Thru],MATCH($A26,TechList[Tech_'#],0),)</f>
        <v>2024</v>
      </c>
      <c r="H26" s="151" t="str">
        <f>INDEX(TechList[Complexity],MATCH($A26,TechList[Tech_'#],0),)</f>
        <v>High1</v>
      </c>
      <c r="I26" s="157">
        <f>SUMIFS(DMC_EV1_curves[dmc_base_EVslope],DMC_EV1_curves[key_1],DMC_EV1[[#This Row],[key_1]])
*ev1_dmc!$J26/100
+SUMIFS(DMC_EV1_curves[dmc_base_EVintercept],DMC_EV1_curves[key_1],DMC_EV1[[#This Row],[key_1]])</f>
        <v>987.00779831727016</v>
      </c>
      <c r="J26" s="73">
        <v>7.5</v>
      </c>
    </row>
    <row r="27" spans="1:10" x14ac:dyDescent="0.25">
      <c r="A27" s="26">
        <v>248</v>
      </c>
      <c r="B27" s="151" t="str">
        <f>INDEX(TechList[Tech],MATCH($A27,TechList[Tech_'#],0),)</f>
        <v>P2 batt-pack</v>
      </c>
      <c r="C27" s="151" t="str">
        <f t="shared" si="0"/>
        <v>248_1</v>
      </c>
      <c r="D27" s="157" t="str">
        <f t="shared" si="1"/>
        <v>248_1_8.0</v>
      </c>
      <c r="E27" s="153">
        <f t="shared" si="2"/>
        <v>1</v>
      </c>
      <c r="F27" s="116">
        <f>SUMIFS(LearningFactors[LF_codeNew],LearningFactors[Tech_'#],DMC_EV1[[#This Row],[Tech_'#]])</f>
        <v>31</v>
      </c>
      <c r="G27" s="116">
        <f>INDEX(TechList[ST_Thru],MATCH($A27,TechList[Tech_'#],0),)</f>
        <v>2024</v>
      </c>
      <c r="H27" s="151" t="str">
        <f>INDEX(TechList[Complexity],MATCH($A27,TechList[Tech_'#],0),)</f>
        <v>High1</v>
      </c>
      <c r="I27" s="157">
        <f>SUMIFS(DMC_EV1_curves[dmc_base_EVslope],DMC_EV1_curves[key_1],DMC_EV1[[#This Row],[key_1]])
*ev1_dmc!$J27/100
+SUMIFS(DMC_EV1_curves[dmc_base_EVintercept],DMC_EV1_curves[key_1],DMC_EV1[[#This Row],[key_1]])</f>
        <v>986.07276513462978</v>
      </c>
      <c r="J27" s="73">
        <v>8</v>
      </c>
    </row>
    <row r="28" spans="1:10" x14ac:dyDescent="0.25">
      <c r="A28" s="26">
        <v>248</v>
      </c>
      <c r="B28" s="151" t="str">
        <f>INDEX(TechList[Tech],MATCH($A28,TechList[Tech_'#],0),)</f>
        <v>P2 batt-pack</v>
      </c>
      <c r="C28" s="151" t="str">
        <f t="shared" si="0"/>
        <v>248_1</v>
      </c>
      <c r="D28" s="157" t="str">
        <f t="shared" si="1"/>
        <v>248_1_8.5</v>
      </c>
      <c r="E28" s="153">
        <f t="shared" si="2"/>
        <v>1</v>
      </c>
      <c r="F28" s="116">
        <f>SUMIFS(LearningFactors[LF_codeNew],LearningFactors[Tech_'#],DMC_EV1[[#This Row],[Tech_'#]])</f>
        <v>31</v>
      </c>
      <c r="G28" s="116">
        <f>INDEX(TechList[ST_Thru],MATCH($A28,TechList[Tech_'#],0),)</f>
        <v>2024</v>
      </c>
      <c r="H28" s="151" t="str">
        <f>INDEX(TechList[Complexity],MATCH($A28,TechList[Tech_'#],0),)</f>
        <v>High1</v>
      </c>
      <c r="I28" s="157">
        <f>SUMIFS(DMC_EV1_curves[dmc_base_EVslope],DMC_EV1_curves[key_1],DMC_EV1[[#This Row],[key_1]])
*ev1_dmc!$J28/100
+SUMIFS(DMC_EV1_curves[dmc_base_EVintercept],DMC_EV1_curves[key_1],DMC_EV1[[#This Row],[key_1]])</f>
        <v>985.13773195198939</v>
      </c>
      <c r="J28" s="73">
        <v>8.5</v>
      </c>
    </row>
    <row r="29" spans="1:10" x14ac:dyDescent="0.25">
      <c r="A29" s="26">
        <v>248</v>
      </c>
      <c r="B29" s="151" t="str">
        <f>INDEX(TechList[Tech],MATCH($A29,TechList[Tech_'#],0),)</f>
        <v>P2 batt-pack</v>
      </c>
      <c r="C29" s="151" t="str">
        <f t="shared" si="0"/>
        <v>248_1</v>
      </c>
      <c r="D29" s="157" t="str">
        <f t="shared" si="1"/>
        <v>248_1_9.0</v>
      </c>
      <c r="E29" s="153">
        <f t="shared" si="2"/>
        <v>1</v>
      </c>
      <c r="F29" s="116">
        <f>SUMIFS(LearningFactors[LF_codeNew],LearningFactors[Tech_'#],DMC_EV1[[#This Row],[Tech_'#]])</f>
        <v>31</v>
      </c>
      <c r="G29" s="116">
        <f>INDEX(TechList[ST_Thru],MATCH($A29,TechList[Tech_'#],0),)</f>
        <v>2024</v>
      </c>
      <c r="H29" s="151" t="str">
        <f>INDEX(TechList[Complexity],MATCH($A29,TechList[Tech_'#],0),)</f>
        <v>High1</v>
      </c>
      <c r="I29" s="157">
        <f>SUMIFS(DMC_EV1_curves[dmc_base_EVslope],DMC_EV1_curves[key_1],DMC_EV1[[#This Row],[key_1]])
*ev1_dmc!$J29/100
+SUMIFS(DMC_EV1_curves[dmc_base_EVintercept],DMC_EV1_curves[key_1],DMC_EV1[[#This Row],[key_1]])</f>
        <v>984.2026987693489</v>
      </c>
      <c r="J29" s="73">
        <v>9</v>
      </c>
    </row>
    <row r="30" spans="1:10" x14ac:dyDescent="0.25">
      <c r="A30" s="26">
        <v>248</v>
      </c>
      <c r="B30" s="151" t="str">
        <f>INDEX(TechList[Tech],MATCH($A30,TechList[Tech_'#],0),)</f>
        <v>P2 batt-pack</v>
      </c>
      <c r="C30" s="151" t="str">
        <f t="shared" si="0"/>
        <v>248_1</v>
      </c>
      <c r="D30" s="157" t="str">
        <f t="shared" si="1"/>
        <v>248_1_9.5</v>
      </c>
      <c r="E30" s="153">
        <f t="shared" si="2"/>
        <v>1</v>
      </c>
      <c r="F30" s="116">
        <f>SUMIFS(LearningFactors[LF_codeNew],LearningFactors[Tech_'#],DMC_EV1[[#This Row],[Tech_'#]])</f>
        <v>31</v>
      </c>
      <c r="G30" s="116">
        <f>INDEX(TechList[ST_Thru],MATCH($A30,TechList[Tech_'#],0),)</f>
        <v>2024</v>
      </c>
      <c r="H30" s="151" t="str">
        <f>INDEX(TechList[Complexity],MATCH($A30,TechList[Tech_'#],0),)</f>
        <v>High1</v>
      </c>
      <c r="I30" s="157">
        <f>SUMIFS(DMC_EV1_curves[dmc_base_EVslope],DMC_EV1_curves[key_1],DMC_EV1[[#This Row],[key_1]])
*ev1_dmc!$J30/100
+SUMIFS(DMC_EV1_curves[dmc_base_EVintercept],DMC_EV1_curves[key_1],DMC_EV1[[#This Row],[key_1]])</f>
        <v>983.26766558670852</v>
      </c>
      <c r="J30" s="73">
        <v>9.5</v>
      </c>
    </row>
    <row r="31" spans="1:10" x14ac:dyDescent="0.25">
      <c r="A31" s="26">
        <v>248</v>
      </c>
      <c r="B31" s="151" t="str">
        <f>INDEX(TechList[Tech],MATCH($A31,TechList[Tech_'#],0),)</f>
        <v>P2 batt-pack</v>
      </c>
      <c r="C31" s="151" t="str">
        <f t="shared" si="0"/>
        <v>248_1</v>
      </c>
      <c r="D31" s="157" t="str">
        <f t="shared" si="1"/>
        <v>248_1_10.0</v>
      </c>
      <c r="E31" s="153">
        <f t="shared" si="2"/>
        <v>1</v>
      </c>
      <c r="F31" s="116">
        <f>SUMIFS(LearningFactors[LF_codeNew],LearningFactors[Tech_'#],DMC_EV1[[#This Row],[Tech_'#]])</f>
        <v>31</v>
      </c>
      <c r="G31" s="116">
        <f>INDEX(TechList[ST_Thru],MATCH($A31,TechList[Tech_'#],0),)</f>
        <v>2024</v>
      </c>
      <c r="H31" s="151" t="str">
        <f>INDEX(TechList[Complexity],MATCH($A31,TechList[Tech_'#],0),)</f>
        <v>High1</v>
      </c>
      <c r="I31" s="157">
        <f>SUMIFS(DMC_EV1_curves[dmc_base_EVslope],DMC_EV1_curves[key_1],DMC_EV1[[#This Row],[key_1]])
*ev1_dmc!$J31/100
+SUMIFS(DMC_EV1_curves[dmc_base_EVintercept],DMC_EV1_curves[key_1],DMC_EV1[[#This Row],[key_1]])</f>
        <v>982.33263240406814</v>
      </c>
      <c r="J31" s="73">
        <v>10</v>
      </c>
    </row>
    <row r="32" spans="1:10" x14ac:dyDescent="0.25">
      <c r="A32" s="26">
        <v>248</v>
      </c>
      <c r="B32" s="151" t="str">
        <f>INDEX(TechList[Tech],MATCH($A32,TechList[Tech_'#],0),)</f>
        <v>P2 batt-pack</v>
      </c>
      <c r="C32" s="151" t="str">
        <f t="shared" si="0"/>
        <v>248_1</v>
      </c>
      <c r="D32" s="157" t="str">
        <f t="shared" si="1"/>
        <v>248_1_10.5</v>
      </c>
      <c r="E32" s="153">
        <f t="shared" si="2"/>
        <v>1</v>
      </c>
      <c r="F32" s="116">
        <f>SUMIFS(LearningFactors[LF_codeNew],LearningFactors[Tech_'#],DMC_EV1[[#This Row],[Tech_'#]])</f>
        <v>31</v>
      </c>
      <c r="G32" s="116">
        <f>INDEX(TechList[ST_Thru],MATCH($A32,TechList[Tech_'#],0),)</f>
        <v>2024</v>
      </c>
      <c r="H32" s="151" t="str">
        <f>INDEX(TechList[Complexity],MATCH($A32,TechList[Tech_'#],0),)</f>
        <v>High1</v>
      </c>
      <c r="I32" s="157">
        <f>SUMIFS(DMC_EV1_curves[dmc_base_EVslope],DMC_EV1_curves[key_1],DMC_EV1[[#This Row],[key_1]])
*ev1_dmc!$J32/100
+SUMIFS(DMC_EV1_curves[dmc_base_EVintercept],DMC_EV1_curves[key_1],DMC_EV1[[#This Row],[key_1]])</f>
        <v>981.39759922142764</v>
      </c>
      <c r="J32" s="73">
        <v>10.5</v>
      </c>
    </row>
    <row r="33" spans="1:10" x14ac:dyDescent="0.25">
      <c r="A33" s="26">
        <v>248</v>
      </c>
      <c r="B33" s="151" t="str">
        <f>INDEX(TechList[Tech],MATCH($A33,TechList[Tech_'#],0),)</f>
        <v>P2 batt-pack</v>
      </c>
      <c r="C33" s="151" t="str">
        <f t="shared" si="0"/>
        <v>248_1</v>
      </c>
      <c r="D33" s="157" t="str">
        <f t="shared" si="1"/>
        <v>248_1_11.0</v>
      </c>
      <c r="E33" s="153">
        <f t="shared" si="2"/>
        <v>1</v>
      </c>
      <c r="F33" s="116">
        <f>SUMIFS(LearningFactors[LF_codeNew],LearningFactors[Tech_'#],DMC_EV1[[#This Row],[Tech_'#]])</f>
        <v>31</v>
      </c>
      <c r="G33" s="116">
        <f>INDEX(TechList[ST_Thru],MATCH($A33,TechList[Tech_'#],0),)</f>
        <v>2024</v>
      </c>
      <c r="H33" s="151" t="str">
        <f>INDEX(TechList[Complexity],MATCH($A33,TechList[Tech_'#],0),)</f>
        <v>High1</v>
      </c>
      <c r="I33" s="157">
        <f>SUMIFS(DMC_EV1_curves[dmc_base_EVslope],DMC_EV1_curves[key_1],DMC_EV1[[#This Row],[key_1]])
*ev1_dmc!$J33/100
+SUMIFS(DMC_EV1_curves[dmc_base_EVintercept],DMC_EV1_curves[key_1],DMC_EV1[[#This Row],[key_1]])</f>
        <v>980.46256603878726</v>
      </c>
      <c r="J33" s="73">
        <v>11</v>
      </c>
    </row>
    <row r="34" spans="1:10" x14ac:dyDescent="0.25">
      <c r="A34" s="26">
        <v>248</v>
      </c>
      <c r="B34" s="151" t="str">
        <f>INDEX(TechList[Tech],MATCH($A34,TechList[Tech_'#],0),)</f>
        <v>P2 batt-pack</v>
      </c>
      <c r="C34" s="151" t="str">
        <f t="shared" si="0"/>
        <v>248_1</v>
      </c>
      <c r="D34" s="157" t="str">
        <f t="shared" si="1"/>
        <v>248_1_11.5</v>
      </c>
      <c r="E34" s="153">
        <f t="shared" si="2"/>
        <v>1</v>
      </c>
      <c r="F34" s="116">
        <f>SUMIFS(LearningFactors[LF_codeNew],LearningFactors[Tech_'#],DMC_EV1[[#This Row],[Tech_'#]])</f>
        <v>31</v>
      </c>
      <c r="G34" s="116">
        <f>INDEX(TechList[ST_Thru],MATCH($A34,TechList[Tech_'#],0),)</f>
        <v>2024</v>
      </c>
      <c r="H34" s="151" t="str">
        <f>INDEX(TechList[Complexity],MATCH($A34,TechList[Tech_'#],0),)</f>
        <v>High1</v>
      </c>
      <c r="I34" s="157">
        <f>SUMIFS(DMC_EV1_curves[dmc_base_EVslope],DMC_EV1_curves[key_1],DMC_EV1[[#This Row],[key_1]])
*ev1_dmc!$J34/100
+SUMIFS(DMC_EV1_curves[dmc_base_EVintercept],DMC_EV1_curves[key_1],DMC_EV1[[#This Row],[key_1]])</f>
        <v>979.52753285614688</v>
      </c>
      <c r="J34" s="73">
        <v>11.5</v>
      </c>
    </row>
    <row r="35" spans="1:10" x14ac:dyDescent="0.25">
      <c r="A35" s="26">
        <v>248</v>
      </c>
      <c r="B35" s="151" t="str">
        <f>INDEX(TechList[Tech],MATCH($A35,TechList[Tech_'#],0),)</f>
        <v>P2 batt-pack</v>
      </c>
      <c r="C35" s="151" t="str">
        <f t="shared" si="0"/>
        <v>248_1</v>
      </c>
      <c r="D35" s="157" t="str">
        <f t="shared" si="1"/>
        <v>248_1_12.0</v>
      </c>
      <c r="E35" s="153">
        <f t="shared" si="2"/>
        <v>1</v>
      </c>
      <c r="F35" s="116">
        <f>SUMIFS(LearningFactors[LF_codeNew],LearningFactors[Tech_'#],DMC_EV1[[#This Row],[Tech_'#]])</f>
        <v>31</v>
      </c>
      <c r="G35" s="116">
        <f>INDEX(TechList[ST_Thru],MATCH($A35,TechList[Tech_'#],0),)</f>
        <v>2024</v>
      </c>
      <c r="H35" s="151" t="str">
        <f>INDEX(TechList[Complexity],MATCH($A35,TechList[Tech_'#],0),)</f>
        <v>High1</v>
      </c>
      <c r="I35" s="157">
        <f>SUMIFS(DMC_EV1_curves[dmc_base_EVslope],DMC_EV1_curves[key_1],DMC_EV1[[#This Row],[key_1]])
*ev1_dmc!$J35/100
+SUMIFS(DMC_EV1_curves[dmc_base_EVintercept],DMC_EV1_curves[key_1],DMC_EV1[[#This Row],[key_1]])</f>
        <v>978.59249967350638</v>
      </c>
      <c r="J35" s="73">
        <v>12</v>
      </c>
    </row>
    <row r="36" spans="1:10" x14ac:dyDescent="0.25">
      <c r="A36" s="26">
        <v>248</v>
      </c>
      <c r="B36" s="151" t="str">
        <f>INDEX(TechList[Tech],MATCH($A36,TechList[Tech_'#],0),)</f>
        <v>P2 batt-pack</v>
      </c>
      <c r="C36" s="151" t="str">
        <f t="shared" si="0"/>
        <v>248_1</v>
      </c>
      <c r="D36" s="157" t="str">
        <f t="shared" si="1"/>
        <v>248_1_12.5</v>
      </c>
      <c r="E36" s="153">
        <f t="shared" si="2"/>
        <v>1</v>
      </c>
      <c r="F36" s="116">
        <f>SUMIFS(LearningFactors[LF_codeNew],LearningFactors[Tech_'#],DMC_EV1[[#This Row],[Tech_'#]])</f>
        <v>31</v>
      </c>
      <c r="G36" s="116">
        <f>INDEX(TechList[ST_Thru],MATCH($A36,TechList[Tech_'#],0),)</f>
        <v>2024</v>
      </c>
      <c r="H36" s="151" t="str">
        <f>INDEX(TechList[Complexity],MATCH($A36,TechList[Tech_'#],0),)</f>
        <v>High1</v>
      </c>
      <c r="I36" s="157">
        <f>SUMIFS(DMC_EV1_curves[dmc_base_EVslope],DMC_EV1_curves[key_1],DMC_EV1[[#This Row],[key_1]])
*ev1_dmc!$J36/100
+SUMIFS(DMC_EV1_curves[dmc_base_EVintercept],DMC_EV1_curves[key_1],DMC_EV1[[#This Row],[key_1]])</f>
        <v>977.657466490866</v>
      </c>
      <c r="J36" s="73">
        <v>12.5</v>
      </c>
    </row>
    <row r="37" spans="1:10" x14ac:dyDescent="0.25">
      <c r="A37" s="26">
        <v>248</v>
      </c>
      <c r="B37" s="151" t="str">
        <f>INDEX(TechList[Tech],MATCH($A37,TechList[Tech_'#],0),)</f>
        <v>P2 batt-pack</v>
      </c>
      <c r="C37" s="151" t="str">
        <f t="shared" si="0"/>
        <v>248_1</v>
      </c>
      <c r="D37" s="157" t="str">
        <f t="shared" si="1"/>
        <v>248_1_13.0</v>
      </c>
      <c r="E37" s="153">
        <f t="shared" si="2"/>
        <v>1</v>
      </c>
      <c r="F37" s="116">
        <f>SUMIFS(LearningFactors[LF_codeNew],LearningFactors[Tech_'#],DMC_EV1[[#This Row],[Tech_'#]])</f>
        <v>31</v>
      </c>
      <c r="G37" s="116">
        <f>INDEX(TechList[ST_Thru],MATCH($A37,TechList[Tech_'#],0),)</f>
        <v>2024</v>
      </c>
      <c r="H37" s="151" t="str">
        <f>INDEX(TechList[Complexity],MATCH($A37,TechList[Tech_'#],0),)</f>
        <v>High1</v>
      </c>
      <c r="I37" s="157">
        <f>SUMIFS(DMC_EV1_curves[dmc_base_EVslope],DMC_EV1_curves[key_1],DMC_EV1[[#This Row],[key_1]])
*ev1_dmc!$J37/100
+SUMIFS(DMC_EV1_curves[dmc_base_EVintercept],DMC_EV1_curves[key_1],DMC_EV1[[#This Row],[key_1]])</f>
        <v>976.72243330822562</v>
      </c>
      <c r="J37" s="73">
        <v>13</v>
      </c>
    </row>
    <row r="38" spans="1:10" x14ac:dyDescent="0.25">
      <c r="A38" s="26">
        <v>248</v>
      </c>
      <c r="B38" s="151" t="str">
        <f>INDEX(TechList[Tech],MATCH($A38,TechList[Tech_'#],0),)</f>
        <v>P2 batt-pack</v>
      </c>
      <c r="C38" s="151" t="str">
        <f t="shared" si="0"/>
        <v>248_1</v>
      </c>
      <c r="D38" s="157" t="str">
        <f t="shared" si="1"/>
        <v>248_1_13.5</v>
      </c>
      <c r="E38" s="153">
        <f t="shared" si="2"/>
        <v>1</v>
      </c>
      <c r="F38" s="116">
        <f>SUMIFS(LearningFactors[LF_codeNew],LearningFactors[Tech_'#],DMC_EV1[[#This Row],[Tech_'#]])</f>
        <v>31</v>
      </c>
      <c r="G38" s="116">
        <f>INDEX(TechList[ST_Thru],MATCH($A38,TechList[Tech_'#],0),)</f>
        <v>2024</v>
      </c>
      <c r="H38" s="151" t="str">
        <f>INDEX(TechList[Complexity],MATCH($A38,TechList[Tech_'#],0),)</f>
        <v>High1</v>
      </c>
      <c r="I38" s="157">
        <f>SUMIFS(DMC_EV1_curves[dmc_base_EVslope],DMC_EV1_curves[key_1],DMC_EV1[[#This Row],[key_1]])
*ev1_dmc!$J38/100
+SUMIFS(DMC_EV1_curves[dmc_base_EVintercept],DMC_EV1_curves[key_1],DMC_EV1[[#This Row],[key_1]])</f>
        <v>975.78740012558512</v>
      </c>
      <c r="J38" s="73">
        <v>13.5</v>
      </c>
    </row>
    <row r="39" spans="1:10" x14ac:dyDescent="0.25">
      <c r="A39" s="26">
        <v>248</v>
      </c>
      <c r="B39" s="151" t="str">
        <f>INDEX(TechList[Tech],MATCH($A39,TechList[Tech_'#],0),)</f>
        <v>P2 batt-pack</v>
      </c>
      <c r="C39" s="151" t="str">
        <f t="shared" si="0"/>
        <v>248_1</v>
      </c>
      <c r="D39" s="157" t="str">
        <f t="shared" si="1"/>
        <v>248_1_14.0</v>
      </c>
      <c r="E39" s="153">
        <f t="shared" si="2"/>
        <v>1</v>
      </c>
      <c r="F39" s="116">
        <f>SUMIFS(LearningFactors[LF_codeNew],LearningFactors[Tech_'#],DMC_EV1[[#This Row],[Tech_'#]])</f>
        <v>31</v>
      </c>
      <c r="G39" s="116">
        <f>INDEX(TechList[ST_Thru],MATCH($A39,TechList[Tech_'#],0),)</f>
        <v>2024</v>
      </c>
      <c r="H39" s="151" t="str">
        <f>INDEX(TechList[Complexity],MATCH($A39,TechList[Tech_'#],0),)</f>
        <v>High1</v>
      </c>
      <c r="I39" s="157">
        <f>SUMIFS(DMC_EV1_curves[dmc_base_EVslope],DMC_EV1_curves[key_1],DMC_EV1[[#This Row],[key_1]])
*ev1_dmc!$J39/100
+SUMIFS(DMC_EV1_curves[dmc_base_EVintercept],DMC_EV1_curves[key_1],DMC_EV1[[#This Row],[key_1]])</f>
        <v>974.85236694294474</v>
      </c>
      <c r="J39" s="73">
        <v>14</v>
      </c>
    </row>
    <row r="40" spans="1:10" x14ac:dyDescent="0.25">
      <c r="A40" s="26">
        <v>248</v>
      </c>
      <c r="B40" s="151" t="str">
        <f>INDEX(TechList[Tech],MATCH($A40,TechList[Tech_'#],0),)</f>
        <v>P2 batt-pack</v>
      </c>
      <c r="C40" s="151" t="str">
        <f t="shared" si="0"/>
        <v>248_1</v>
      </c>
      <c r="D40" s="157" t="str">
        <f t="shared" si="1"/>
        <v>248_1_14.5</v>
      </c>
      <c r="E40" s="153">
        <f t="shared" si="2"/>
        <v>1</v>
      </c>
      <c r="F40" s="116">
        <f>SUMIFS(LearningFactors[LF_codeNew],LearningFactors[Tech_'#],DMC_EV1[[#This Row],[Tech_'#]])</f>
        <v>31</v>
      </c>
      <c r="G40" s="116">
        <f>INDEX(TechList[ST_Thru],MATCH($A40,TechList[Tech_'#],0),)</f>
        <v>2024</v>
      </c>
      <c r="H40" s="151" t="str">
        <f>INDEX(TechList[Complexity],MATCH($A40,TechList[Tech_'#],0),)</f>
        <v>High1</v>
      </c>
      <c r="I40" s="157">
        <f>SUMIFS(DMC_EV1_curves[dmc_base_EVslope],DMC_EV1_curves[key_1],DMC_EV1[[#This Row],[key_1]])
*ev1_dmc!$J40/100
+SUMIFS(DMC_EV1_curves[dmc_base_EVintercept],DMC_EV1_curves[key_1],DMC_EV1[[#This Row],[key_1]])</f>
        <v>973.91733376030436</v>
      </c>
      <c r="J40" s="73">
        <v>14.5</v>
      </c>
    </row>
    <row r="41" spans="1:10" x14ac:dyDescent="0.25">
      <c r="A41" s="26">
        <v>248</v>
      </c>
      <c r="B41" s="151" t="str">
        <f>INDEX(TechList[Tech],MATCH($A41,TechList[Tech_'#],0),)</f>
        <v>P2 batt-pack</v>
      </c>
      <c r="C41" s="151" t="str">
        <f t="shared" si="0"/>
        <v>248_1</v>
      </c>
      <c r="D41" s="157" t="str">
        <f t="shared" si="1"/>
        <v>248_1_15.0</v>
      </c>
      <c r="E41" s="153">
        <f t="shared" si="2"/>
        <v>1</v>
      </c>
      <c r="F41" s="116">
        <f>SUMIFS(LearningFactors[LF_codeNew],LearningFactors[Tech_'#],DMC_EV1[[#This Row],[Tech_'#]])</f>
        <v>31</v>
      </c>
      <c r="G41" s="116">
        <f>INDEX(TechList[ST_Thru],MATCH($A41,TechList[Tech_'#],0),)</f>
        <v>2024</v>
      </c>
      <c r="H41" s="151" t="str">
        <f>INDEX(TechList[Complexity],MATCH($A41,TechList[Tech_'#],0),)</f>
        <v>High1</v>
      </c>
      <c r="I41" s="157">
        <f>SUMIFS(DMC_EV1_curves[dmc_base_EVslope],DMC_EV1_curves[key_1],DMC_EV1[[#This Row],[key_1]])
*ev1_dmc!$J41/100
+SUMIFS(DMC_EV1_curves[dmc_base_EVintercept],DMC_EV1_curves[key_1],DMC_EV1[[#This Row],[key_1]])</f>
        <v>972.98230057766386</v>
      </c>
      <c r="J41" s="73">
        <v>15</v>
      </c>
    </row>
    <row r="42" spans="1:10" x14ac:dyDescent="0.25">
      <c r="A42" s="26">
        <v>248</v>
      </c>
      <c r="B42" s="151" t="str">
        <f>INDEX(TechList[Tech],MATCH($A42,TechList[Tech_'#],0),)</f>
        <v>P2 batt-pack</v>
      </c>
      <c r="C42" s="151" t="str">
        <f t="shared" si="0"/>
        <v>248_1</v>
      </c>
      <c r="D42" s="157" t="str">
        <f t="shared" si="1"/>
        <v>248_1_15.5</v>
      </c>
      <c r="E42" s="153">
        <f t="shared" si="2"/>
        <v>1</v>
      </c>
      <c r="F42" s="116">
        <f>SUMIFS(LearningFactors[LF_codeNew],LearningFactors[Tech_'#],DMC_EV1[[#This Row],[Tech_'#]])</f>
        <v>31</v>
      </c>
      <c r="G42" s="116">
        <f>INDEX(TechList[ST_Thru],MATCH($A42,TechList[Tech_'#],0),)</f>
        <v>2024</v>
      </c>
      <c r="H42" s="151" t="str">
        <f>INDEX(TechList[Complexity],MATCH($A42,TechList[Tech_'#],0),)</f>
        <v>High1</v>
      </c>
      <c r="I42" s="157">
        <f>SUMIFS(DMC_EV1_curves[dmc_base_EVslope],DMC_EV1_curves[key_1],DMC_EV1[[#This Row],[key_1]])
*ev1_dmc!$J42/100
+SUMIFS(DMC_EV1_curves[dmc_base_EVintercept],DMC_EV1_curves[key_1],DMC_EV1[[#This Row],[key_1]])</f>
        <v>972.04726739502348</v>
      </c>
      <c r="J42" s="73">
        <v>15.5</v>
      </c>
    </row>
    <row r="43" spans="1:10" x14ac:dyDescent="0.25">
      <c r="A43" s="26">
        <v>248</v>
      </c>
      <c r="B43" s="151" t="str">
        <f>INDEX(TechList[Tech],MATCH($A43,TechList[Tech_'#],0),)</f>
        <v>P2 batt-pack</v>
      </c>
      <c r="C43" s="151" t="str">
        <f t="shared" si="0"/>
        <v>248_1</v>
      </c>
      <c r="D43" s="157" t="str">
        <f t="shared" si="1"/>
        <v>248_1_16.0</v>
      </c>
      <c r="E43" s="153">
        <f t="shared" si="2"/>
        <v>1</v>
      </c>
      <c r="F43" s="116">
        <f>SUMIFS(LearningFactors[LF_codeNew],LearningFactors[Tech_'#],DMC_EV1[[#This Row],[Tech_'#]])</f>
        <v>31</v>
      </c>
      <c r="G43" s="116">
        <f>INDEX(TechList[ST_Thru],MATCH($A43,TechList[Tech_'#],0),)</f>
        <v>2024</v>
      </c>
      <c r="H43" s="151" t="str">
        <f>INDEX(TechList[Complexity],MATCH($A43,TechList[Tech_'#],0),)</f>
        <v>High1</v>
      </c>
      <c r="I43" s="157">
        <f>SUMIFS(DMC_EV1_curves[dmc_base_EVslope],DMC_EV1_curves[key_1],DMC_EV1[[#This Row],[key_1]])
*ev1_dmc!$J43/100
+SUMIFS(DMC_EV1_curves[dmc_base_EVintercept],DMC_EV1_curves[key_1],DMC_EV1[[#This Row],[key_1]])</f>
        <v>971.1122342123831</v>
      </c>
      <c r="J43" s="73">
        <v>16</v>
      </c>
    </row>
    <row r="44" spans="1:10" x14ac:dyDescent="0.25">
      <c r="A44" s="26">
        <v>248</v>
      </c>
      <c r="B44" s="151" t="str">
        <f>INDEX(TechList[Tech],MATCH($A44,TechList[Tech_'#],0),)</f>
        <v>P2 batt-pack</v>
      </c>
      <c r="C44" s="151" t="str">
        <f t="shared" si="0"/>
        <v>248_1</v>
      </c>
      <c r="D44" s="157" t="str">
        <f t="shared" si="1"/>
        <v>248_1_16.5</v>
      </c>
      <c r="E44" s="153">
        <f t="shared" si="2"/>
        <v>1</v>
      </c>
      <c r="F44" s="116">
        <f>SUMIFS(LearningFactors[LF_codeNew],LearningFactors[Tech_'#],DMC_EV1[[#This Row],[Tech_'#]])</f>
        <v>31</v>
      </c>
      <c r="G44" s="116">
        <f>INDEX(TechList[ST_Thru],MATCH($A44,TechList[Tech_'#],0),)</f>
        <v>2024</v>
      </c>
      <c r="H44" s="151" t="str">
        <f>INDEX(TechList[Complexity],MATCH($A44,TechList[Tech_'#],0),)</f>
        <v>High1</v>
      </c>
      <c r="I44" s="157">
        <f>SUMIFS(DMC_EV1_curves[dmc_base_EVslope],DMC_EV1_curves[key_1],DMC_EV1[[#This Row],[key_1]])
*ev1_dmc!$J44/100
+SUMIFS(DMC_EV1_curves[dmc_base_EVintercept],DMC_EV1_curves[key_1],DMC_EV1[[#This Row],[key_1]])</f>
        <v>970.1772010297426</v>
      </c>
      <c r="J44" s="73">
        <v>16.5</v>
      </c>
    </row>
    <row r="45" spans="1:10" x14ac:dyDescent="0.25">
      <c r="A45" s="26">
        <v>248</v>
      </c>
      <c r="B45" s="151" t="str">
        <f>INDEX(TechList[Tech],MATCH($A45,TechList[Tech_'#],0),)</f>
        <v>P2 batt-pack</v>
      </c>
      <c r="C45" s="151" t="str">
        <f t="shared" si="0"/>
        <v>248_1</v>
      </c>
      <c r="D45" s="157" t="str">
        <f t="shared" si="1"/>
        <v>248_1_17.0</v>
      </c>
      <c r="E45" s="153">
        <f t="shared" si="2"/>
        <v>1</v>
      </c>
      <c r="F45" s="116">
        <f>SUMIFS(LearningFactors[LF_codeNew],LearningFactors[Tech_'#],DMC_EV1[[#This Row],[Tech_'#]])</f>
        <v>31</v>
      </c>
      <c r="G45" s="116">
        <f>INDEX(TechList[ST_Thru],MATCH($A45,TechList[Tech_'#],0),)</f>
        <v>2024</v>
      </c>
      <c r="H45" s="151" t="str">
        <f>INDEX(TechList[Complexity],MATCH($A45,TechList[Tech_'#],0),)</f>
        <v>High1</v>
      </c>
      <c r="I45" s="157">
        <f>SUMIFS(DMC_EV1_curves[dmc_base_EVslope],DMC_EV1_curves[key_1],DMC_EV1[[#This Row],[key_1]])
*ev1_dmc!$J45/100
+SUMIFS(DMC_EV1_curves[dmc_base_EVintercept],DMC_EV1_curves[key_1],DMC_EV1[[#This Row],[key_1]])</f>
        <v>969.24216784710222</v>
      </c>
      <c r="J45" s="73">
        <v>17</v>
      </c>
    </row>
    <row r="46" spans="1:10" x14ac:dyDescent="0.25">
      <c r="A46" s="26">
        <v>248</v>
      </c>
      <c r="B46" s="151" t="str">
        <f>INDEX(TechList[Tech],MATCH($A46,TechList[Tech_'#],0),)</f>
        <v>P2 batt-pack</v>
      </c>
      <c r="C46" s="151" t="str">
        <f t="shared" si="0"/>
        <v>248_1</v>
      </c>
      <c r="D46" s="157" t="str">
        <f t="shared" si="1"/>
        <v>248_1_17.5</v>
      </c>
      <c r="E46" s="153">
        <f t="shared" si="2"/>
        <v>1</v>
      </c>
      <c r="F46" s="116">
        <f>SUMIFS(LearningFactors[LF_codeNew],LearningFactors[Tech_'#],DMC_EV1[[#This Row],[Tech_'#]])</f>
        <v>31</v>
      </c>
      <c r="G46" s="116">
        <f>INDEX(TechList[ST_Thru],MATCH($A46,TechList[Tech_'#],0),)</f>
        <v>2024</v>
      </c>
      <c r="H46" s="151" t="str">
        <f>INDEX(TechList[Complexity],MATCH($A46,TechList[Tech_'#],0),)</f>
        <v>High1</v>
      </c>
      <c r="I46" s="157">
        <f>SUMIFS(DMC_EV1_curves[dmc_base_EVslope],DMC_EV1_curves[key_1],DMC_EV1[[#This Row],[key_1]])
*ev1_dmc!$J46/100
+SUMIFS(DMC_EV1_curves[dmc_base_EVintercept],DMC_EV1_curves[key_1],DMC_EV1[[#This Row],[key_1]])</f>
        <v>968.30713466446184</v>
      </c>
      <c r="J46" s="73">
        <v>17.5</v>
      </c>
    </row>
    <row r="47" spans="1:10" x14ac:dyDescent="0.25">
      <c r="A47" s="26">
        <v>248</v>
      </c>
      <c r="B47" s="151" t="str">
        <f>INDEX(TechList[Tech],MATCH($A47,TechList[Tech_'#],0),)</f>
        <v>P2 batt-pack</v>
      </c>
      <c r="C47" s="151" t="str">
        <f t="shared" si="0"/>
        <v>248_1</v>
      </c>
      <c r="D47" s="157" t="str">
        <f t="shared" si="1"/>
        <v>248_1_18.0</v>
      </c>
      <c r="E47" s="153">
        <f t="shared" si="2"/>
        <v>1</v>
      </c>
      <c r="F47" s="116">
        <f>SUMIFS(LearningFactors[LF_codeNew],LearningFactors[Tech_'#],DMC_EV1[[#This Row],[Tech_'#]])</f>
        <v>31</v>
      </c>
      <c r="G47" s="116">
        <f>INDEX(TechList[ST_Thru],MATCH($A47,TechList[Tech_'#],0),)</f>
        <v>2024</v>
      </c>
      <c r="H47" s="151" t="str">
        <f>INDEX(TechList[Complexity],MATCH($A47,TechList[Tech_'#],0),)</f>
        <v>High1</v>
      </c>
      <c r="I47" s="157">
        <f>SUMIFS(DMC_EV1_curves[dmc_base_EVslope],DMC_EV1_curves[key_1],DMC_EV1[[#This Row],[key_1]])
*ev1_dmc!$J47/100
+SUMIFS(DMC_EV1_curves[dmc_base_EVintercept],DMC_EV1_curves[key_1],DMC_EV1[[#This Row],[key_1]])</f>
        <v>967.37210148182135</v>
      </c>
      <c r="J47" s="73">
        <v>18</v>
      </c>
    </row>
    <row r="48" spans="1:10" x14ac:dyDescent="0.25">
      <c r="A48" s="26">
        <v>248</v>
      </c>
      <c r="B48" s="151" t="str">
        <f>INDEX(TechList[Tech],MATCH($A48,TechList[Tech_'#],0),)</f>
        <v>P2 batt-pack</v>
      </c>
      <c r="C48" s="151" t="str">
        <f t="shared" si="0"/>
        <v>248_1</v>
      </c>
      <c r="D48" s="157" t="str">
        <f t="shared" si="1"/>
        <v>248_1_18.5</v>
      </c>
      <c r="E48" s="153">
        <f t="shared" si="2"/>
        <v>1</v>
      </c>
      <c r="F48" s="116">
        <f>SUMIFS(LearningFactors[LF_codeNew],LearningFactors[Tech_'#],DMC_EV1[[#This Row],[Tech_'#]])</f>
        <v>31</v>
      </c>
      <c r="G48" s="116">
        <f>INDEX(TechList[ST_Thru],MATCH($A48,TechList[Tech_'#],0),)</f>
        <v>2024</v>
      </c>
      <c r="H48" s="151" t="str">
        <f>INDEX(TechList[Complexity],MATCH($A48,TechList[Tech_'#],0),)</f>
        <v>High1</v>
      </c>
      <c r="I48" s="157">
        <f>SUMIFS(DMC_EV1_curves[dmc_base_EVslope],DMC_EV1_curves[key_1],DMC_EV1[[#This Row],[key_1]])
*ev1_dmc!$J48/100
+SUMIFS(DMC_EV1_curves[dmc_base_EVintercept],DMC_EV1_curves[key_1],DMC_EV1[[#This Row],[key_1]])</f>
        <v>966.43706829918096</v>
      </c>
      <c r="J48" s="73">
        <v>18.5</v>
      </c>
    </row>
    <row r="49" spans="1:10" x14ac:dyDescent="0.25">
      <c r="A49" s="26">
        <v>248</v>
      </c>
      <c r="B49" s="151" t="str">
        <f>INDEX(TechList[Tech],MATCH($A49,TechList[Tech_'#],0),)</f>
        <v>P2 batt-pack</v>
      </c>
      <c r="C49" s="151" t="str">
        <f t="shared" si="0"/>
        <v>248_1</v>
      </c>
      <c r="D49" s="157" t="str">
        <f t="shared" si="1"/>
        <v>248_1_19.0</v>
      </c>
      <c r="E49" s="153">
        <f t="shared" si="2"/>
        <v>1</v>
      </c>
      <c r="F49" s="116">
        <f>SUMIFS(LearningFactors[LF_codeNew],LearningFactors[Tech_'#],DMC_EV1[[#This Row],[Tech_'#]])</f>
        <v>31</v>
      </c>
      <c r="G49" s="116">
        <f>INDEX(TechList[ST_Thru],MATCH($A49,TechList[Tech_'#],0),)</f>
        <v>2024</v>
      </c>
      <c r="H49" s="151" t="str">
        <f>INDEX(TechList[Complexity],MATCH($A49,TechList[Tech_'#],0),)</f>
        <v>High1</v>
      </c>
      <c r="I49" s="157">
        <f>SUMIFS(DMC_EV1_curves[dmc_base_EVslope],DMC_EV1_curves[key_1],DMC_EV1[[#This Row],[key_1]])
*ev1_dmc!$J49/100
+SUMIFS(DMC_EV1_curves[dmc_base_EVintercept],DMC_EV1_curves[key_1],DMC_EV1[[#This Row],[key_1]])</f>
        <v>965.50203511654058</v>
      </c>
      <c r="J49" s="73">
        <v>19</v>
      </c>
    </row>
    <row r="50" spans="1:10" x14ac:dyDescent="0.25">
      <c r="A50" s="26">
        <v>248</v>
      </c>
      <c r="B50" s="151" t="str">
        <f>INDEX(TechList[Tech],MATCH($A50,TechList[Tech_'#],0),)</f>
        <v>P2 batt-pack</v>
      </c>
      <c r="C50" s="151" t="str">
        <f t="shared" si="0"/>
        <v>248_1</v>
      </c>
      <c r="D50" s="157" t="str">
        <f t="shared" si="1"/>
        <v>248_1_19.5</v>
      </c>
      <c r="E50" s="153">
        <f t="shared" si="2"/>
        <v>1</v>
      </c>
      <c r="F50" s="116">
        <f>SUMIFS(LearningFactors[LF_codeNew],LearningFactors[Tech_'#],DMC_EV1[[#This Row],[Tech_'#]])</f>
        <v>31</v>
      </c>
      <c r="G50" s="116">
        <f>INDEX(TechList[ST_Thru],MATCH($A50,TechList[Tech_'#],0),)</f>
        <v>2024</v>
      </c>
      <c r="H50" s="151" t="str">
        <f>INDEX(TechList[Complexity],MATCH($A50,TechList[Tech_'#],0),)</f>
        <v>High1</v>
      </c>
      <c r="I50" s="157">
        <f>SUMIFS(DMC_EV1_curves[dmc_base_EVslope],DMC_EV1_curves[key_1],DMC_EV1[[#This Row],[key_1]])
*ev1_dmc!$J50/100
+SUMIFS(DMC_EV1_curves[dmc_base_EVintercept],DMC_EV1_curves[key_1],DMC_EV1[[#This Row],[key_1]])</f>
        <v>964.5670019339002</v>
      </c>
      <c r="J50" s="73">
        <v>19.5</v>
      </c>
    </row>
    <row r="51" spans="1:10" x14ac:dyDescent="0.25">
      <c r="A51" s="26">
        <v>248</v>
      </c>
      <c r="B51" s="151" t="str">
        <f>INDEX(TechList[Tech],MATCH($A51,TechList[Tech_'#],0),)</f>
        <v>P2 batt-pack</v>
      </c>
      <c r="C51" s="151" t="str">
        <f t="shared" si="0"/>
        <v>248_1</v>
      </c>
      <c r="D51" s="157" t="str">
        <f t="shared" si="1"/>
        <v>248_1_20.0</v>
      </c>
      <c r="E51" s="153">
        <f t="shared" si="2"/>
        <v>1</v>
      </c>
      <c r="F51" s="116">
        <f>SUMIFS(LearningFactors[LF_codeNew],LearningFactors[Tech_'#],DMC_EV1[[#This Row],[Tech_'#]])</f>
        <v>31</v>
      </c>
      <c r="G51" s="116">
        <f>INDEX(TechList[ST_Thru],MATCH($A51,TechList[Tech_'#],0),)</f>
        <v>2024</v>
      </c>
      <c r="H51" s="151" t="str">
        <f>INDEX(TechList[Complexity],MATCH($A51,TechList[Tech_'#],0),)</f>
        <v>High1</v>
      </c>
      <c r="I51" s="157">
        <f>SUMIFS(DMC_EV1_curves[dmc_base_EVslope],DMC_EV1_curves[key_1],DMC_EV1[[#This Row],[key_1]])
*ev1_dmc!$J51/100
+SUMIFS(DMC_EV1_curves[dmc_base_EVintercept],DMC_EV1_curves[key_1],DMC_EV1[[#This Row],[key_1]])</f>
        <v>963.63196875125971</v>
      </c>
      <c r="J51" s="73">
        <v>20</v>
      </c>
    </row>
    <row r="52" spans="1:10" x14ac:dyDescent="0.25">
      <c r="A52" s="26">
        <v>248</v>
      </c>
      <c r="B52" s="151" t="str">
        <f>INDEX(TechList[Tech],MATCH($A52,TechList[Tech_'#],0),)</f>
        <v>P2 batt-pack</v>
      </c>
      <c r="C52" s="151" t="str">
        <f t="shared" ref="C52:C71" si="3">CONCATENATE(A52,"_",E52)</f>
        <v>248_1</v>
      </c>
      <c r="D52" s="157" t="str">
        <f t="shared" ref="D52:D71" si="4">CONCATENATE(C52,"_",TEXT(J52,"0.0"))</f>
        <v>248_1_20.5</v>
      </c>
      <c r="E52" s="153">
        <f t="shared" ref="E52:E71" si="5">VC_01</f>
        <v>1</v>
      </c>
      <c r="F52" s="116">
        <f>SUMIFS(LearningFactors[LF_codeNew],LearningFactors[Tech_'#],DMC_EV1[[#This Row],[Tech_'#]])</f>
        <v>31</v>
      </c>
      <c r="G52" s="116">
        <f>INDEX(TechList[ST_Thru],MATCH($A52,TechList[Tech_'#],0),)</f>
        <v>2024</v>
      </c>
      <c r="H52" s="151" t="str">
        <f>INDEX(TechList[Complexity],MATCH($A52,TechList[Tech_'#],0),)</f>
        <v>High1</v>
      </c>
      <c r="I52" s="157">
        <f>SUMIFS(DMC_EV1_curves[dmc_base_EVslope],DMC_EV1_curves[key_1],DMC_EV1[[#This Row],[key_1]])
*ev1_dmc!$J52/100
+SUMIFS(DMC_EV1_curves[dmc_base_EVintercept],DMC_EV1_curves[key_1],DMC_EV1[[#This Row],[key_1]])</f>
        <v>962.69693556861932</v>
      </c>
      <c r="J52" s="73">
        <v>20.5</v>
      </c>
    </row>
    <row r="53" spans="1:10" x14ac:dyDescent="0.25">
      <c r="A53" s="26">
        <v>248</v>
      </c>
      <c r="B53" s="151" t="str">
        <f>INDEX(TechList[Tech],MATCH($A53,TechList[Tech_'#],0),)</f>
        <v>P2 batt-pack</v>
      </c>
      <c r="C53" s="151" t="str">
        <f t="shared" si="3"/>
        <v>248_1</v>
      </c>
      <c r="D53" s="157" t="str">
        <f t="shared" si="4"/>
        <v>248_1_21.0</v>
      </c>
      <c r="E53" s="153">
        <f t="shared" si="5"/>
        <v>1</v>
      </c>
      <c r="F53" s="116">
        <f>SUMIFS(LearningFactors[LF_codeNew],LearningFactors[Tech_'#],DMC_EV1[[#This Row],[Tech_'#]])</f>
        <v>31</v>
      </c>
      <c r="G53" s="116">
        <f>INDEX(TechList[ST_Thru],MATCH($A53,TechList[Tech_'#],0),)</f>
        <v>2024</v>
      </c>
      <c r="H53" s="151" t="str">
        <f>INDEX(TechList[Complexity],MATCH($A53,TechList[Tech_'#],0),)</f>
        <v>High1</v>
      </c>
      <c r="I53" s="157">
        <f>SUMIFS(DMC_EV1_curves[dmc_base_EVslope],DMC_EV1_curves[key_1],DMC_EV1[[#This Row],[key_1]])
*ev1_dmc!$J53/100
+SUMIFS(DMC_EV1_curves[dmc_base_EVintercept],DMC_EV1_curves[key_1],DMC_EV1[[#This Row],[key_1]])</f>
        <v>961.76190238597894</v>
      </c>
      <c r="J53" s="73">
        <v>21</v>
      </c>
    </row>
    <row r="54" spans="1:10" x14ac:dyDescent="0.25">
      <c r="A54" s="26">
        <v>248</v>
      </c>
      <c r="B54" s="151" t="str">
        <f>INDEX(TechList[Tech],MATCH($A54,TechList[Tech_'#],0),)</f>
        <v>P2 batt-pack</v>
      </c>
      <c r="C54" s="151" t="str">
        <f t="shared" si="3"/>
        <v>248_1</v>
      </c>
      <c r="D54" s="157" t="str">
        <f t="shared" si="4"/>
        <v>248_1_21.5</v>
      </c>
      <c r="E54" s="153">
        <f t="shared" si="5"/>
        <v>1</v>
      </c>
      <c r="F54" s="116">
        <f>SUMIFS(LearningFactors[LF_codeNew],LearningFactors[Tech_'#],DMC_EV1[[#This Row],[Tech_'#]])</f>
        <v>31</v>
      </c>
      <c r="G54" s="116">
        <f>INDEX(TechList[ST_Thru],MATCH($A54,TechList[Tech_'#],0),)</f>
        <v>2024</v>
      </c>
      <c r="H54" s="151" t="str">
        <f>INDEX(TechList[Complexity],MATCH($A54,TechList[Tech_'#],0),)</f>
        <v>High1</v>
      </c>
      <c r="I54" s="157">
        <f>SUMIFS(DMC_EV1_curves[dmc_base_EVslope],DMC_EV1_curves[key_1],DMC_EV1[[#This Row],[key_1]])
*ev1_dmc!$J54/100
+SUMIFS(DMC_EV1_curves[dmc_base_EVintercept],DMC_EV1_curves[key_1],DMC_EV1[[#This Row],[key_1]])</f>
        <v>960.82686920333845</v>
      </c>
      <c r="J54" s="73">
        <v>21.5</v>
      </c>
    </row>
    <row r="55" spans="1:10" x14ac:dyDescent="0.25">
      <c r="A55" s="26">
        <v>248</v>
      </c>
      <c r="B55" s="151" t="str">
        <f>INDEX(TechList[Tech],MATCH($A55,TechList[Tech_'#],0),)</f>
        <v>P2 batt-pack</v>
      </c>
      <c r="C55" s="151" t="str">
        <f t="shared" si="3"/>
        <v>248_1</v>
      </c>
      <c r="D55" s="157" t="str">
        <f t="shared" si="4"/>
        <v>248_1_22.0</v>
      </c>
      <c r="E55" s="153">
        <f t="shared" si="5"/>
        <v>1</v>
      </c>
      <c r="F55" s="116">
        <f>SUMIFS(LearningFactors[LF_codeNew],LearningFactors[Tech_'#],DMC_EV1[[#This Row],[Tech_'#]])</f>
        <v>31</v>
      </c>
      <c r="G55" s="116">
        <f>INDEX(TechList[ST_Thru],MATCH($A55,TechList[Tech_'#],0),)</f>
        <v>2024</v>
      </c>
      <c r="H55" s="151" t="str">
        <f>INDEX(TechList[Complexity],MATCH($A55,TechList[Tech_'#],0),)</f>
        <v>High1</v>
      </c>
      <c r="I55" s="157">
        <f>SUMIFS(DMC_EV1_curves[dmc_base_EVslope],DMC_EV1_curves[key_1],DMC_EV1[[#This Row],[key_1]])
*ev1_dmc!$J55/100
+SUMIFS(DMC_EV1_curves[dmc_base_EVintercept],DMC_EV1_curves[key_1],DMC_EV1[[#This Row],[key_1]])</f>
        <v>959.89183602069807</v>
      </c>
      <c r="J55" s="73">
        <v>22</v>
      </c>
    </row>
    <row r="56" spans="1:10" x14ac:dyDescent="0.25">
      <c r="A56" s="26">
        <v>248</v>
      </c>
      <c r="B56" s="151" t="str">
        <f>INDEX(TechList[Tech],MATCH($A56,TechList[Tech_'#],0),)</f>
        <v>P2 batt-pack</v>
      </c>
      <c r="C56" s="151" t="str">
        <f t="shared" si="3"/>
        <v>248_1</v>
      </c>
      <c r="D56" s="157" t="str">
        <f t="shared" si="4"/>
        <v>248_1_22.5</v>
      </c>
      <c r="E56" s="153">
        <f t="shared" si="5"/>
        <v>1</v>
      </c>
      <c r="F56" s="116">
        <f>SUMIFS(LearningFactors[LF_codeNew],LearningFactors[Tech_'#],DMC_EV1[[#This Row],[Tech_'#]])</f>
        <v>31</v>
      </c>
      <c r="G56" s="116">
        <f>INDEX(TechList[ST_Thru],MATCH($A56,TechList[Tech_'#],0),)</f>
        <v>2024</v>
      </c>
      <c r="H56" s="151" t="str">
        <f>INDEX(TechList[Complexity],MATCH($A56,TechList[Tech_'#],0),)</f>
        <v>High1</v>
      </c>
      <c r="I56" s="157">
        <f>SUMIFS(DMC_EV1_curves[dmc_base_EVslope],DMC_EV1_curves[key_1],DMC_EV1[[#This Row],[key_1]])
*ev1_dmc!$J56/100
+SUMIFS(DMC_EV1_curves[dmc_base_EVintercept],DMC_EV1_curves[key_1],DMC_EV1[[#This Row],[key_1]])</f>
        <v>958.95680283805768</v>
      </c>
      <c r="J56" s="73">
        <v>22.5</v>
      </c>
    </row>
    <row r="57" spans="1:10" x14ac:dyDescent="0.25">
      <c r="A57" s="26">
        <v>248</v>
      </c>
      <c r="B57" s="151" t="str">
        <f>INDEX(TechList[Tech],MATCH($A57,TechList[Tech_'#],0),)</f>
        <v>P2 batt-pack</v>
      </c>
      <c r="C57" s="151" t="str">
        <f t="shared" si="3"/>
        <v>248_1</v>
      </c>
      <c r="D57" s="157" t="str">
        <f t="shared" si="4"/>
        <v>248_1_23.0</v>
      </c>
      <c r="E57" s="153">
        <f t="shared" si="5"/>
        <v>1</v>
      </c>
      <c r="F57" s="116">
        <f>SUMIFS(LearningFactors[LF_codeNew],LearningFactors[Tech_'#],DMC_EV1[[#This Row],[Tech_'#]])</f>
        <v>31</v>
      </c>
      <c r="G57" s="116">
        <f>INDEX(TechList[ST_Thru],MATCH($A57,TechList[Tech_'#],0),)</f>
        <v>2024</v>
      </c>
      <c r="H57" s="151" t="str">
        <f>INDEX(TechList[Complexity],MATCH($A57,TechList[Tech_'#],0),)</f>
        <v>High1</v>
      </c>
      <c r="I57" s="157">
        <f>SUMIFS(DMC_EV1_curves[dmc_base_EVslope],DMC_EV1_curves[key_1],DMC_EV1[[#This Row],[key_1]])
*ev1_dmc!$J57/100
+SUMIFS(DMC_EV1_curves[dmc_base_EVintercept],DMC_EV1_curves[key_1],DMC_EV1[[#This Row],[key_1]])</f>
        <v>958.02176965541719</v>
      </c>
      <c r="J57" s="73">
        <v>23</v>
      </c>
    </row>
    <row r="58" spans="1:10" x14ac:dyDescent="0.25">
      <c r="A58" s="26">
        <v>248</v>
      </c>
      <c r="B58" s="151" t="str">
        <f>INDEX(TechList[Tech],MATCH($A58,TechList[Tech_'#],0),)</f>
        <v>P2 batt-pack</v>
      </c>
      <c r="C58" s="151" t="str">
        <f t="shared" si="3"/>
        <v>248_1</v>
      </c>
      <c r="D58" s="157" t="str">
        <f t="shared" si="4"/>
        <v>248_1_23.5</v>
      </c>
      <c r="E58" s="153">
        <f t="shared" si="5"/>
        <v>1</v>
      </c>
      <c r="F58" s="116">
        <f>SUMIFS(LearningFactors[LF_codeNew],LearningFactors[Tech_'#],DMC_EV1[[#This Row],[Tech_'#]])</f>
        <v>31</v>
      </c>
      <c r="G58" s="116">
        <f>INDEX(TechList[ST_Thru],MATCH($A58,TechList[Tech_'#],0),)</f>
        <v>2024</v>
      </c>
      <c r="H58" s="151" t="str">
        <f>INDEX(TechList[Complexity],MATCH($A58,TechList[Tech_'#],0),)</f>
        <v>High1</v>
      </c>
      <c r="I58" s="157">
        <f>SUMIFS(DMC_EV1_curves[dmc_base_EVslope],DMC_EV1_curves[key_1],DMC_EV1[[#This Row],[key_1]])
*ev1_dmc!$J58/100
+SUMIFS(DMC_EV1_curves[dmc_base_EVintercept],DMC_EV1_curves[key_1],DMC_EV1[[#This Row],[key_1]])</f>
        <v>957.08673647277681</v>
      </c>
      <c r="J58" s="73">
        <v>23.5</v>
      </c>
    </row>
    <row r="59" spans="1:10" x14ac:dyDescent="0.25">
      <c r="A59" s="26">
        <v>248</v>
      </c>
      <c r="B59" s="151" t="str">
        <f>INDEX(TechList[Tech],MATCH($A59,TechList[Tech_'#],0),)</f>
        <v>P2 batt-pack</v>
      </c>
      <c r="C59" s="151" t="str">
        <f t="shared" si="3"/>
        <v>248_1</v>
      </c>
      <c r="D59" s="157" t="str">
        <f t="shared" si="4"/>
        <v>248_1_24.0</v>
      </c>
      <c r="E59" s="153">
        <f t="shared" si="5"/>
        <v>1</v>
      </c>
      <c r="F59" s="116">
        <f>SUMIFS(LearningFactors[LF_codeNew],LearningFactors[Tech_'#],DMC_EV1[[#This Row],[Tech_'#]])</f>
        <v>31</v>
      </c>
      <c r="G59" s="116">
        <f>INDEX(TechList[ST_Thru],MATCH($A59,TechList[Tech_'#],0),)</f>
        <v>2024</v>
      </c>
      <c r="H59" s="151" t="str">
        <f>INDEX(TechList[Complexity],MATCH($A59,TechList[Tech_'#],0),)</f>
        <v>High1</v>
      </c>
      <c r="I59" s="157">
        <f>SUMIFS(DMC_EV1_curves[dmc_base_EVslope],DMC_EV1_curves[key_1],DMC_EV1[[#This Row],[key_1]])
*ev1_dmc!$J59/100
+SUMIFS(DMC_EV1_curves[dmc_base_EVintercept],DMC_EV1_curves[key_1],DMC_EV1[[#This Row],[key_1]])</f>
        <v>956.15170329013642</v>
      </c>
      <c r="J59" s="73">
        <v>24</v>
      </c>
    </row>
    <row r="60" spans="1:10" x14ac:dyDescent="0.25">
      <c r="A60" s="26">
        <v>248</v>
      </c>
      <c r="B60" s="151" t="str">
        <f>INDEX(TechList[Tech],MATCH($A60,TechList[Tech_'#],0),)</f>
        <v>P2 batt-pack</v>
      </c>
      <c r="C60" s="151" t="str">
        <f t="shared" si="3"/>
        <v>248_1</v>
      </c>
      <c r="D60" s="157" t="str">
        <f t="shared" si="4"/>
        <v>248_1_24.5</v>
      </c>
      <c r="E60" s="153">
        <f t="shared" si="5"/>
        <v>1</v>
      </c>
      <c r="F60" s="116">
        <f>SUMIFS(LearningFactors[LF_codeNew],LearningFactors[Tech_'#],DMC_EV1[[#This Row],[Tech_'#]])</f>
        <v>31</v>
      </c>
      <c r="G60" s="116">
        <f>INDEX(TechList[ST_Thru],MATCH($A60,TechList[Tech_'#],0),)</f>
        <v>2024</v>
      </c>
      <c r="H60" s="151" t="str">
        <f>INDEX(TechList[Complexity],MATCH($A60,TechList[Tech_'#],0),)</f>
        <v>High1</v>
      </c>
      <c r="I60" s="157">
        <f>SUMIFS(DMC_EV1_curves[dmc_base_EVslope],DMC_EV1_curves[key_1],DMC_EV1[[#This Row],[key_1]])
*ev1_dmc!$J60/100
+SUMIFS(DMC_EV1_curves[dmc_base_EVintercept],DMC_EV1_curves[key_1],DMC_EV1[[#This Row],[key_1]])</f>
        <v>955.21667010749593</v>
      </c>
      <c r="J60" s="73">
        <v>24.5</v>
      </c>
    </row>
    <row r="61" spans="1:10" x14ac:dyDescent="0.25">
      <c r="A61" s="26">
        <v>248</v>
      </c>
      <c r="B61" s="151" t="str">
        <f>INDEX(TechList[Tech],MATCH($A61,TechList[Tech_'#],0),)</f>
        <v>P2 batt-pack</v>
      </c>
      <c r="C61" s="151" t="str">
        <f t="shared" si="3"/>
        <v>248_1</v>
      </c>
      <c r="D61" s="157" t="str">
        <f t="shared" si="4"/>
        <v>248_1_25.0</v>
      </c>
      <c r="E61" s="153">
        <f t="shared" si="5"/>
        <v>1</v>
      </c>
      <c r="F61" s="116">
        <f>SUMIFS(LearningFactors[LF_codeNew],LearningFactors[Tech_'#],DMC_EV1[[#This Row],[Tech_'#]])</f>
        <v>31</v>
      </c>
      <c r="G61" s="116">
        <f>INDEX(TechList[ST_Thru],MATCH($A61,TechList[Tech_'#],0),)</f>
        <v>2024</v>
      </c>
      <c r="H61" s="151" t="str">
        <f>INDEX(TechList[Complexity],MATCH($A61,TechList[Tech_'#],0),)</f>
        <v>High1</v>
      </c>
      <c r="I61" s="157">
        <f>SUMIFS(DMC_EV1_curves[dmc_base_EVslope],DMC_EV1_curves[key_1],DMC_EV1[[#This Row],[key_1]])
*ev1_dmc!$J61/100
+SUMIFS(DMC_EV1_curves[dmc_base_EVintercept],DMC_EV1_curves[key_1],DMC_EV1[[#This Row],[key_1]])</f>
        <v>954.28163692485555</v>
      </c>
      <c r="J61" s="73">
        <v>25</v>
      </c>
    </row>
    <row r="62" spans="1:10" x14ac:dyDescent="0.25">
      <c r="A62" s="26">
        <v>248</v>
      </c>
      <c r="B62" s="151" t="str">
        <f>INDEX(TechList[Tech],MATCH($A62,TechList[Tech_'#],0),)</f>
        <v>P2 batt-pack</v>
      </c>
      <c r="C62" s="151" t="str">
        <f t="shared" si="3"/>
        <v>248_1</v>
      </c>
      <c r="D62" s="157" t="str">
        <f t="shared" si="4"/>
        <v>248_1_25.5</v>
      </c>
      <c r="E62" s="153">
        <f t="shared" si="5"/>
        <v>1</v>
      </c>
      <c r="F62" s="116">
        <f>SUMIFS(LearningFactors[LF_codeNew],LearningFactors[Tech_'#],DMC_EV1[[#This Row],[Tech_'#]])</f>
        <v>31</v>
      </c>
      <c r="G62" s="116">
        <f>INDEX(TechList[ST_Thru],MATCH($A62,TechList[Tech_'#],0),)</f>
        <v>2024</v>
      </c>
      <c r="H62" s="151" t="str">
        <f>INDEX(TechList[Complexity],MATCH($A62,TechList[Tech_'#],0),)</f>
        <v>High1</v>
      </c>
      <c r="I62" s="157">
        <f>SUMIFS(DMC_EV1_curves[dmc_base_EVslope],DMC_EV1_curves[key_1],DMC_EV1[[#This Row],[key_1]])
*ev1_dmc!$J62/100
+SUMIFS(DMC_EV1_curves[dmc_base_EVintercept],DMC_EV1_curves[key_1],DMC_EV1[[#This Row],[key_1]])</f>
        <v>953.34660374221517</v>
      </c>
      <c r="J62" s="73">
        <v>25.5</v>
      </c>
    </row>
    <row r="63" spans="1:10" x14ac:dyDescent="0.25">
      <c r="A63" s="26">
        <v>248</v>
      </c>
      <c r="B63" s="151" t="str">
        <f>INDEX(TechList[Tech],MATCH($A63,TechList[Tech_'#],0),)</f>
        <v>P2 batt-pack</v>
      </c>
      <c r="C63" s="151" t="str">
        <f t="shared" si="3"/>
        <v>248_1</v>
      </c>
      <c r="D63" s="157" t="str">
        <f t="shared" si="4"/>
        <v>248_1_26.0</v>
      </c>
      <c r="E63" s="153">
        <f t="shared" si="5"/>
        <v>1</v>
      </c>
      <c r="F63" s="116">
        <f>SUMIFS(LearningFactors[LF_codeNew],LearningFactors[Tech_'#],DMC_EV1[[#This Row],[Tech_'#]])</f>
        <v>31</v>
      </c>
      <c r="G63" s="116">
        <f>INDEX(TechList[ST_Thru],MATCH($A63,TechList[Tech_'#],0),)</f>
        <v>2024</v>
      </c>
      <c r="H63" s="151" t="str">
        <f>INDEX(TechList[Complexity],MATCH($A63,TechList[Tech_'#],0),)</f>
        <v>High1</v>
      </c>
      <c r="I63" s="157">
        <f>SUMIFS(DMC_EV1_curves[dmc_base_EVslope],DMC_EV1_curves[key_1],DMC_EV1[[#This Row],[key_1]])
*ev1_dmc!$J63/100
+SUMIFS(DMC_EV1_curves[dmc_base_EVintercept],DMC_EV1_curves[key_1],DMC_EV1[[#This Row],[key_1]])</f>
        <v>952.41157055957467</v>
      </c>
      <c r="J63" s="73">
        <v>26</v>
      </c>
    </row>
    <row r="64" spans="1:10" x14ac:dyDescent="0.25">
      <c r="A64" s="26">
        <v>248</v>
      </c>
      <c r="B64" s="151" t="str">
        <f>INDEX(TechList[Tech],MATCH($A64,TechList[Tech_'#],0),)</f>
        <v>P2 batt-pack</v>
      </c>
      <c r="C64" s="151" t="str">
        <f t="shared" si="3"/>
        <v>248_1</v>
      </c>
      <c r="D64" s="157" t="str">
        <f t="shared" si="4"/>
        <v>248_1_26.5</v>
      </c>
      <c r="E64" s="153">
        <f t="shared" si="5"/>
        <v>1</v>
      </c>
      <c r="F64" s="116">
        <f>SUMIFS(LearningFactors[LF_codeNew],LearningFactors[Tech_'#],DMC_EV1[[#This Row],[Tech_'#]])</f>
        <v>31</v>
      </c>
      <c r="G64" s="116">
        <f>INDEX(TechList[ST_Thru],MATCH($A64,TechList[Tech_'#],0),)</f>
        <v>2024</v>
      </c>
      <c r="H64" s="151" t="str">
        <f>INDEX(TechList[Complexity],MATCH($A64,TechList[Tech_'#],0),)</f>
        <v>High1</v>
      </c>
      <c r="I64" s="157">
        <f>SUMIFS(DMC_EV1_curves[dmc_base_EVslope],DMC_EV1_curves[key_1],DMC_EV1[[#This Row],[key_1]])
*ev1_dmc!$J64/100
+SUMIFS(DMC_EV1_curves[dmc_base_EVintercept],DMC_EV1_curves[key_1],DMC_EV1[[#This Row],[key_1]])</f>
        <v>951.47653737693429</v>
      </c>
      <c r="J64" s="73">
        <v>26.5</v>
      </c>
    </row>
    <row r="65" spans="1:10" x14ac:dyDescent="0.25">
      <c r="A65" s="26">
        <v>248</v>
      </c>
      <c r="B65" s="151" t="str">
        <f>INDEX(TechList[Tech],MATCH($A65,TechList[Tech_'#],0),)</f>
        <v>P2 batt-pack</v>
      </c>
      <c r="C65" s="151" t="str">
        <f t="shared" si="3"/>
        <v>248_1</v>
      </c>
      <c r="D65" s="157" t="str">
        <f t="shared" si="4"/>
        <v>248_1_27.0</v>
      </c>
      <c r="E65" s="153">
        <f t="shared" si="5"/>
        <v>1</v>
      </c>
      <c r="F65" s="116">
        <f>SUMIFS(LearningFactors[LF_codeNew],LearningFactors[Tech_'#],DMC_EV1[[#This Row],[Tech_'#]])</f>
        <v>31</v>
      </c>
      <c r="G65" s="116">
        <f>INDEX(TechList[ST_Thru],MATCH($A65,TechList[Tech_'#],0),)</f>
        <v>2024</v>
      </c>
      <c r="H65" s="151" t="str">
        <f>INDEX(TechList[Complexity],MATCH($A65,TechList[Tech_'#],0),)</f>
        <v>High1</v>
      </c>
      <c r="I65" s="157">
        <f>SUMIFS(DMC_EV1_curves[dmc_base_EVslope],DMC_EV1_curves[key_1],DMC_EV1[[#This Row],[key_1]])
*ev1_dmc!$J65/100
+SUMIFS(DMC_EV1_curves[dmc_base_EVintercept],DMC_EV1_curves[key_1],DMC_EV1[[#This Row],[key_1]])</f>
        <v>950.54150419429391</v>
      </c>
      <c r="J65" s="73">
        <v>27</v>
      </c>
    </row>
    <row r="66" spans="1:10" x14ac:dyDescent="0.25">
      <c r="A66" s="26">
        <v>248</v>
      </c>
      <c r="B66" s="151" t="str">
        <f>INDEX(TechList[Tech],MATCH($A66,TechList[Tech_'#],0),)</f>
        <v>P2 batt-pack</v>
      </c>
      <c r="C66" s="151" t="str">
        <f t="shared" si="3"/>
        <v>248_1</v>
      </c>
      <c r="D66" s="157" t="str">
        <f t="shared" si="4"/>
        <v>248_1_27.5</v>
      </c>
      <c r="E66" s="153">
        <f t="shared" si="5"/>
        <v>1</v>
      </c>
      <c r="F66" s="116">
        <f>SUMIFS(LearningFactors[LF_codeNew],LearningFactors[Tech_'#],DMC_EV1[[#This Row],[Tech_'#]])</f>
        <v>31</v>
      </c>
      <c r="G66" s="116">
        <f>INDEX(TechList[ST_Thru],MATCH($A66,TechList[Tech_'#],0),)</f>
        <v>2024</v>
      </c>
      <c r="H66" s="151" t="str">
        <f>INDEX(TechList[Complexity],MATCH($A66,TechList[Tech_'#],0),)</f>
        <v>High1</v>
      </c>
      <c r="I66" s="157">
        <f>SUMIFS(DMC_EV1_curves[dmc_base_EVslope],DMC_EV1_curves[key_1],DMC_EV1[[#This Row],[key_1]])
*ev1_dmc!$J66/100
+SUMIFS(DMC_EV1_curves[dmc_base_EVintercept],DMC_EV1_curves[key_1],DMC_EV1[[#This Row],[key_1]])</f>
        <v>949.60647101165341</v>
      </c>
      <c r="J66" s="73">
        <v>27.5</v>
      </c>
    </row>
    <row r="67" spans="1:10" x14ac:dyDescent="0.25">
      <c r="A67" s="26">
        <v>248</v>
      </c>
      <c r="B67" s="151" t="str">
        <f>INDEX(TechList[Tech],MATCH($A67,TechList[Tech_'#],0),)</f>
        <v>P2 batt-pack</v>
      </c>
      <c r="C67" s="151" t="str">
        <f t="shared" si="3"/>
        <v>248_1</v>
      </c>
      <c r="D67" s="157" t="str">
        <f t="shared" si="4"/>
        <v>248_1_28.0</v>
      </c>
      <c r="E67" s="153">
        <f t="shared" si="5"/>
        <v>1</v>
      </c>
      <c r="F67" s="116">
        <f>SUMIFS(LearningFactors[LF_codeNew],LearningFactors[Tech_'#],DMC_EV1[[#This Row],[Tech_'#]])</f>
        <v>31</v>
      </c>
      <c r="G67" s="116">
        <f>INDEX(TechList[ST_Thru],MATCH($A67,TechList[Tech_'#],0),)</f>
        <v>2024</v>
      </c>
      <c r="H67" s="151" t="str">
        <f>INDEX(TechList[Complexity],MATCH($A67,TechList[Tech_'#],0),)</f>
        <v>High1</v>
      </c>
      <c r="I67" s="157">
        <f>SUMIFS(DMC_EV1_curves[dmc_base_EVslope],DMC_EV1_curves[key_1],DMC_EV1[[#This Row],[key_1]])
*ev1_dmc!$J67/100
+SUMIFS(DMC_EV1_curves[dmc_base_EVintercept],DMC_EV1_curves[key_1],DMC_EV1[[#This Row],[key_1]])</f>
        <v>948.67143782901303</v>
      </c>
      <c r="J67" s="73">
        <v>28</v>
      </c>
    </row>
    <row r="68" spans="1:10" x14ac:dyDescent="0.25">
      <c r="A68" s="26">
        <v>248</v>
      </c>
      <c r="B68" s="151" t="str">
        <f>INDEX(TechList[Tech],MATCH($A68,TechList[Tech_'#],0),)</f>
        <v>P2 batt-pack</v>
      </c>
      <c r="C68" s="151" t="str">
        <f t="shared" si="3"/>
        <v>248_1</v>
      </c>
      <c r="D68" s="157" t="str">
        <f t="shared" si="4"/>
        <v>248_1_28.5</v>
      </c>
      <c r="E68" s="153">
        <f t="shared" si="5"/>
        <v>1</v>
      </c>
      <c r="F68" s="116">
        <f>SUMIFS(LearningFactors[LF_codeNew],LearningFactors[Tech_'#],DMC_EV1[[#This Row],[Tech_'#]])</f>
        <v>31</v>
      </c>
      <c r="G68" s="116">
        <f>INDEX(TechList[ST_Thru],MATCH($A68,TechList[Tech_'#],0),)</f>
        <v>2024</v>
      </c>
      <c r="H68" s="151" t="str">
        <f>INDEX(TechList[Complexity],MATCH($A68,TechList[Tech_'#],0),)</f>
        <v>High1</v>
      </c>
      <c r="I68" s="157">
        <f>SUMIFS(DMC_EV1_curves[dmc_base_EVslope],DMC_EV1_curves[key_1],DMC_EV1[[#This Row],[key_1]])
*ev1_dmc!$J68/100
+SUMIFS(DMC_EV1_curves[dmc_base_EVintercept],DMC_EV1_curves[key_1],DMC_EV1[[#This Row],[key_1]])</f>
        <v>947.73640464637265</v>
      </c>
      <c r="J68" s="73">
        <v>28.5</v>
      </c>
    </row>
    <row r="69" spans="1:10" x14ac:dyDescent="0.25">
      <c r="A69" s="26">
        <v>248</v>
      </c>
      <c r="B69" s="151" t="str">
        <f>INDEX(TechList[Tech],MATCH($A69,TechList[Tech_'#],0),)</f>
        <v>P2 batt-pack</v>
      </c>
      <c r="C69" s="151" t="str">
        <f t="shared" si="3"/>
        <v>248_1</v>
      </c>
      <c r="D69" s="157" t="str">
        <f t="shared" si="4"/>
        <v>248_1_29.0</v>
      </c>
      <c r="E69" s="153">
        <f t="shared" si="5"/>
        <v>1</v>
      </c>
      <c r="F69" s="116">
        <f>SUMIFS(LearningFactors[LF_codeNew],LearningFactors[Tech_'#],DMC_EV1[[#This Row],[Tech_'#]])</f>
        <v>31</v>
      </c>
      <c r="G69" s="116">
        <f>INDEX(TechList[ST_Thru],MATCH($A69,TechList[Tech_'#],0),)</f>
        <v>2024</v>
      </c>
      <c r="H69" s="151" t="str">
        <f>INDEX(TechList[Complexity],MATCH($A69,TechList[Tech_'#],0),)</f>
        <v>High1</v>
      </c>
      <c r="I69" s="157">
        <f>SUMIFS(DMC_EV1_curves[dmc_base_EVslope],DMC_EV1_curves[key_1],DMC_EV1[[#This Row],[key_1]])
*ev1_dmc!$J69/100
+SUMIFS(DMC_EV1_curves[dmc_base_EVintercept],DMC_EV1_curves[key_1],DMC_EV1[[#This Row],[key_1]])</f>
        <v>946.80137146373215</v>
      </c>
      <c r="J69" s="73">
        <v>29</v>
      </c>
    </row>
    <row r="70" spans="1:10" x14ac:dyDescent="0.25">
      <c r="A70" s="26">
        <v>248</v>
      </c>
      <c r="B70" s="151" t="str">
        <f>INDEX(TechList[Tech],MATCH($A70,TechList[Tech_'#],0),)</f>
        <v>P2 batt-pack</v>
      </c>
      <c r="C70" s="151" t="str">
        <f t="shared" si="3"/>
        <v>248_1</v>
      </c>
      <c r="D70" s="157" t="str">
        <f t="shared" si="4"/>
        <v>248_1_29.5</v>
      </c>
      <c r="E70" s="153">
        <f t="shared" si="5"/>
        <v>1</v>
      </c>
      <c r="F70" s="116">
        <f>SUMIFS(LearningFactors[LF_codeNew],LearningFactors[Tech_'#],DMC_EV1[[#This Row],[Tech_'#]])</f>
        <v>31</v>
      </c>
      <c r="G70" s="116">
        <f>INDEX(TechList[ST_Thru],MATCH($A70,TechList[Tech_'#],0),)</f>
        <v>2024</v>
      </c>
      <c r="H70" s="151" t="str">
        <f>INDEX(TechList[Complexity],MATCH($A70,TechList[Tech_'#],0),)</f>
        <v>High1</v>
      </c>
      <c r="I70" s="157">
        <f>SUMIFS(DMC_EV1_curves[dmc_base_EVslope],DMC_EV1_curves[key_1],DMC_EV1[[#This Row],[key_1]])
*ev1_dmc!$J70/100
+SUMIFS(DMC_EV1_curves[dmc_base_EVintercept],DMC_EV1_curves[key_1],DMC_EV1[[#This Row],[key_1]])</f>
        <v>945.86633828109177</v>
      </c>
      <c r="J70" s="73">
        <v>29.5</v>
      </c>
    </row>
    <row r="71" spans="1:10" x14ac:dyDescent="0.25">
      <c r="A71" s="26">
        <v>248</v>
      </c>
      <c r="B71" s="151" t="str">
        <f>INDEX(TechList[Tech],MATCH($A71,TechList[Tech_'#],0),)</f>
        <v>P2 batt-pack</v>
      </c>
      <c r="C71" s="151" t="str">
        <f t="shared" si="3"/>
        <v>248_1</v>
      </c>
      <c r="D71" s="157" t="str">
        <f t="shared" si="4"/>
        <v>248_1_30.0</v>
      </c>
      <c r="E71" s="153">
        <f t="shared" si="5"/>
        <v>1</v>
      </c>
      <c r="F71" s="116">
        <f>SUMIFS(LearningFactors[LF_codeNew],LearningFactors[Tech_'#],DMC_EV1[[#This Row],[Tech_'#]])</f>
        <v>31</v>
      </c>
      <c r="G71" s="116">
        <f>INDEX(TechList[ST_Thru],MATCH($A71,TechList[Tech_'#],0),)</f>
        <v>2024</v>
      </c>
      <c r="H71" s="151" t="str">
        <f>INDEX(TechList[Complexity],MATCH($A71,TechList[Tech_'#],0),)</f>
        <v>High1</v>
      </c>
      <c r="I71" s="157">
        <f>SUMIFS(DMC_EV1_curves[dmc_base_EVslope],DMC_EV1_curves[key_1],DMC_EV1[[#This Row],[key_1]])
*ev1_dmc!$J71/100
+SUMIFS(DMC_EV1_curves[dmc_base_EVintercept],DMC_EV1_curves[key_1],DMC_EV1[[#This Row],[key_1]])</f>
        <v>944.93130509845139</v>
      </c>
      <c r="J71" s="73">
        <v>30</v>
      </c>
    </row>
    <row r="72" spans="1:10" x14ac:dyDescent="0.25">
      <c r="A72" s="26">
        <v>248</v>
      </c>
      <c r="B72" s="151" t="str">
        <f>INDEX(TechList[Tech],MATCH($A72,TechList[Tech_'#],0),)</f>
        <v>P2 batt-pack</v>
      </c>
      <c r="C72" s="151" t="str">
        <f t="shared" si="0"/>
        <v>248_2</v>
      </c>
      <c r="D72" s="157" t="str">
        <f t="shared" si="1"/>
        <v>248_2_0.0</v>
      </c>
      <c r="E72" s="153">
        <f t="shared" ref="E72:E132" si="6">VC_02</f>
        <v>2</v>
      </c>
      <c r="F72" s="116">
        <f>SUMIFS(LearningFactors[LF_codeNew],LearningFactors[Tech_'#],DMC_EV1[[#This Row],[Tech_'#]])</f>
        <v>31</v>
      </c>
      <c r="G72" s="116">
        <f>INDEX(TechList[ST_Thru],MATCH($A72,TechList[Tech_'#],0),)</f>
        <v>2024</v>
      </c>
      <c r="H72" s="151" t="str">
        <f>INDEX(TechList[Complexity],MATCH($A72,TechList[Tech_'#],0),)</f>
        <v>High1</v>
      </c>
      <c r="I72" s="157">
        <f>SUMIFS(DMC_EV1_curves[dmc_base_EVslope],DMC_EV1_curves[key_1],DMC_EV1[[#This Row],[key_1]])
*ev1_dmc!$J72/100
+SUMIFS(DMC_EV1_curves[dmc_base_EVintercept],DMC_EV1_curves[key_1],DMC_EV1[[#This Row],[key_1]])</f>
        <v>1046.127846903787</v>
      </c>
      <c r="J72" s="73">
        <v>0</v>
      </c>
    </row>
    <row r="73" spans="1:10" x14ac:dyDescent="0.25">
      <c r="A73" s="26">
        <v>248</v>
      </c>
      <c r="B73" s="151" t="str">
        <f>INDEX(TechList[Tech],MATCH($A73,TechList[Tech_'#],0),)</f>
        <v>P2 batt-pack</v>
      </c>
      <c r="C73" s="151" t="str">
        <f t="shared" si="0"/>
        <v>248_2</v>
      </c>
      <c r="D73" s="157" t="str">
        <f t="shared" si="1"/>
        <v>248_2_0.5</v>
      </c>
      <c r="E73" s="153">
        <f t="shared" si="6"/>
        <v>2</v>
      </c>
      <c r="F73" s="116">
        <f>SUMIFS(LearningFactors[LF_codeNew],LearningFactors[Tech_'#],DMC_EV1[[#This Row],[Tech_'#]])</f>
        <v>31</v>
      </c>
      <c r="G73" s="116">
        <f>INDEX(TechList[ST_Thru],MATCH($A73,TechList[Tech_'#],0),)</f>
        <v>2024</v>
      </c>
      <c r="H73" s="151" t="str">
        <f>INDEX(TechList[Complexity],MATCH($A73,TechList[Tech_'#],0),)</f>
        <v>High1</v>
      </c>
      <c r="I73" s="157">
        <f>SUMIFS(DMC_EV1_curves[dmc_base_EVslope],DMC_EV1_curves[key_1],DMC_EV1[[#This Row],[key_1]])
*ev1_dmc!$J73/100
+SUMIFS(DMC_EV1_curves[dmc_base_EVintercept],DMC_EV1_curves[key_1],DMC_EV1[[#This Row],[key_1]])</f>
        <v>1045.0700757683805</v>
      </c>
      <c r="J73" s="73">
        <v>0.5</v>
      </c>
    </row>
    <row r="74" spans="1:10" x14ac:dyDescent="0.25">
      <c r="A74" s="26">
        <v>248</v>
      </c>
      <c r="B74" s="151" t="str">
        <f>INDEX(TechList[Tech],MATCH($A74,TechList[Tech_'#],0),)</f>
        <v>P2 batt-pack</v>
      </c>
      <c r="C74" s="151" t="str">
        <f t="shared" si="0"/>
        <v>248_2</v>
      </c>
      <c r="D74" s="157" t="str">
        <f t="shared" si="1"/>
        <v>248_2_1.0</v>
      </c>
      <c r="E74" s="153">
        <f t="shared" si="6"/>
        <v>2</v>
      </c>
      <c r="F74" s="116">
        <f>SUMIFS(LearningFactors[LF_codeNew],LearningFactors[Tech_'#],DMC_EV1[[#This Row],[Tech_'#]])</f>
        <v>31</v>
      </c>
      <c r="G74" s="116">
        <f>INDEX(TechList[ST_Thru],MATCH($A74,TechList[Tech_'#],0),)</f>
        <v>2024</v>
      </c>
      <c r="H74" s="151" t="str">
        <f>INDEX(TechList[Complexity],MATCH($A74,TechList[Tech_'#],0),)</f>
        <v>High1</v>
      </c>
      <c r="I74" s="157">
        <f>SUMIFS(DMC_EV1_curves[dmc_base_EVslope],DMC_EV1_curves[key_1],DMC_EV1[[#This Row],[key_1]])
*ev1_dmc!$J74/100
+SUMIFS(DMC_EV1_curves[dmc_base_EVintercept],DMC_EV1_curves[key_1],DMC_EV1[[#This Row],[key_1]])</f>
        <v>1044.0123046329738</v>
      </c>
      <c r="J74" s="73">
        <v>1</v>
      </c>
    </row>
    <row r="75" spans="1:10" x14ac:dyDescent="0.25">
      <c r="A75" s="26">
        <v>248</v>
      </c>
      <c r="B75" s="151" t="str">
        <f>INDEX(TechList[Tech],MATCH($A75,TechList[Tech_'#],0),)</f>
        <v>P2 batt-pack</v>
      </c>
      <c r="C75" s="151" t="str">
        <f t="shared" si="0"/>
        <v>248_2</v>
      </c>
      <c r="D75" s="157" t="str">
        <f t="shared" si="1"/>
        <v>248_2_1.5</v>
      </c>
      <c r="E75" s="153">
        <f t="shared" si="6"/>
        <v>2</v>
      </c>
      <c r="F75" s="116">
        <f>SUMIFS(LearningFactors[LF_codeNew],LearningFactors[Tech_'#],DMC_EV1[[#This Row],[Tech_'#]])</f>
        <v>31</v>
      </c>
      <c r="G75" s="116">
        <f>INDEX(TechList[ST_Thru],MATCH($A75,TechList[Tech_'#],0),)</f>
        <v>2024</v>
      </c>
      <c r="H75" s="151" t="str">
        <f>INDEX(TechList[Complexity],MATCH($A75,TechList[Tech_'#],0),)</f>
        <v>High1</v>
      </c>
      <c r="I75" s="157">
        <f>SUMIFS(DMC_EV1_curves[dmc_base_EVslope],DMC_EV1_curves[key_1],DMC_EV1[[#This Row],[key_1]])
*ev1_dmc!$J75/100
+SUMIFS(DMC_EV1_curves[dmc_base_EVintercept],DMC_EV1_curves[key_1],DMC_EV1[[#This Row],[key_1]])</f>
        <v>1042.9545334975674</v>
      </c>
      <c r="J75" s="73">
        <v>1.5</v>
      </c>
    </row>
    <row r="76" spans="1:10" x14ac:dyDescent="0.25">
      <c r="A76" s="26">
        <v>248</v>
      </c>
      <c r="B76" s="151" t="str">
        <f>INDEX(TechList[Tech],MATCH($A76,TechList[Tech_'#],0),)</f>
        <v>P2 batt-pack</v>
      </c>
      <c r="C76" s="151" t="str">
        <f t="shared" si="0"/>
        <v>248_2</v>
      </c>
      <c r="D76" s="157" t="str">
        <f t="shared" si="1"/>
        <v>248_2_2.0</v>
      </c>
      <c r="E76" s="153">
        <f t="shared" si="6"/>
        <v>2</v>
      </c>
      <c r="F76" s="116">
        <f>SUMIFS(LearningFactors[LF_codeNew],LearningFactors[Tech_'#],DMC_EV1[[#This Row],[Tech_'#]])</f>
        <v>31</v>
      </c>
      <c r="G76" s="116">
        <f>INDEX(TechList[ST_Thru],MATCH($A76,TechList[Tech_'#],0),)</f>
        <v>2024</v>
      </c>
      <c r="H76" s="151" t="str">
        <f>INDEX(TechList[Complexity],MATCH($A76,TechList[Tech_'#],0),)</f>
        <v>High1</v>
      </c>
      <c r="I76" s="157">
        <f>SUMIFS(DMC_EV1_curves[dmc_base_EVslope],DMC_EV1_curves[key_1],DMC_EV1[[#This Row],[key_1]])
*ev1_dmc!$J76/100
+SUMIFS(DMC_EV1_curves[dmc_base_EVintercept],DMC_EV1_curves[key_1],DMC_EV1[[#This Row],[key_1]])</f>
        <v>1041.8967623621609</v>
      </c>
      <c r="J76" s="73">
        <v>2</v>
      </c>
    </row>
    <row r="77" spans="1:10" x14ac:dyDescent="0.25">
      <c r="A77" s="26">
        <v>248</v>
      </c>
      <c r="B77" s="151" t="str">
        <f>INDEX(TechList[Tech],MATCH($A77,TechList[Tech_'#],0),)</f>
        <v>P2 batt-pack</v>
      </c>
      <c r="C77" s="151" t="str">
        <f t="shared" si="0"/>
        <v>248_2</v>
      </c>
      <c r="D77" s="157" t="str">
        <f t="shared" si="1"/>
        <v>248_2_2.5</v>
      </c>
      <c r="E77" s="153">
        <f t="shared" si="6"/>
        <v>2</v>
      </c>
      <c r="F77" s="116">
        <f>SUMIFS(LearningFactors[LF_codeNew],LearningFactors[Tech_'#],DMC_EV1[[#This Row],[Tech_'#]])</f>
        <v>31</v>
      </c>
      <c r="G77" s="116">
        <f>INDEX(TechList[ST_Thru],MATCH($A77,TechList[Tech_'#],0),)</f>
        <v>2024</v>
      </c>
      <c r="H77" s="151" t="str">
        <f>INDEX(TechList[Complexity],MATCH($A77,TechList[Tech_'#],0),)</f>
        <v>High1</v>
      </c>
      <c r="I77" s="157">
        <f>SUMIFS(DMC_EV1_curves[dmc_base_EVslope],DMC_EV1_curves[key_1],DMC_EV1[[#This Row],[key_1]])
*ev1_dmc!$J77/100
+SUMIFS(DMC_EV1_curves[dmc_base_EVintercept],DMC_EV1_curves[key_1],DMC_EV1[[#This Row],[key_1]])</f>
        <v>1040.8389912267542</v>
      </c>
      <c r="J77" s="73">
        <v>2.5</v>
      </c>
    </row>
    <row r="78" spans="1:10" x14ac:dyDescent="0.25">
      <c r="A78" s="26">
        <v>248</v>
      </c>
      <c r="B78" s="151" t="str">
        <f>INDEX(TechList[Tech],MATCH($A78,TechList[Tech_'#],0),)</f>
        <v>P2 batt-pack</v>
      </c>
      <c r="C78" s="151" t="str">
        <f t="shared" si="0"/>
        <v>248_2</v>
      </c>
      <c r="D78" s="157" t="str">
        <f t="shared" si="1"/>
        <v>248_2_3.0</v>
      </c>
      <c r="E78" s="153">
        <f t="shared" si="6"/>
        <v>2</v>
      </c>
      <c r="F78" s="116">
        <f>SUMIFS(LearningFactors[LF_codeNew],LearningFactors[Tech_'#],DMC_EV1[[#This Row],[Tech_'#]])</f>
        <v>31</v>
      </c>
      <c r="G78" s="116">
        <f>INDEX(TechList[ST_Thru],MATCH($A78,TechList[Tech_'#],0),)</f>
        <v>2024</v>
      </c>
      <c r="H78" s="151" t="str">
        <f>INDEX(TechList[Complexity],MATCH($A78,TechList[Tech_'#],0),)</f>
        <v>High1</v>
      </c>
      <c r="I78" s="157">
        <f>SUMIFS(DMC_EV1_curves[dmc_base_EVslope],DMC_EV1_curves[key_1],DMC_EV1[[#This Row],[key_1]])
*ev1_dmc!$J78/100
+SUMIFS(DMC_EV1_curves[dmc_base_EVintercept],DMC_EV1_curves[key_1],DMC_EV1[[#This Row],[key_1]])</f>
        <v>1039.7812200913477</v>
      </c>
      <c r="J78" s="73">
        <v>3</v>
      </c>
    </row>
    <row r="79" spans="1:10" x14ac:dyDescent="0.25">
      <c r="A79" s="26">
        <v>248</v>
      </c>
      <c r="B79" s="151" t="str">
        <f>INDEX(TechList[Tech],MATCH($A79,TechList[Tech_'#],0),)</f>
        <v>P2 batt-pack</v>
      </c>
      <c r="C79" s="151" t="str">
        <f t="shared" si="0"/>
        <v>248_2</v>
      </c>
      <c r="D79" s="157" t="str">
        <f t="shared" si="1"/>
        <v>248_2_3.5</v>
      </c>
      <c r="E79" s="153">
        <f t="shared" si="6"/>
        <v>2</v>
      </c>
      <c r="F79" s="116">
        <f>SUMIFS(LearningFactors[LF_codeNew],LearningFactors[Tech_'#],DMC_EV1[[#This Row],[Tech_'#]])</f>
        <v>31</v>
      </c>
      <c r="G79" s="116">
        <f>INDEX(TechList[ST_Thru],MATCH($A79,TechList[Tech_'#],0),)</f>
        <v>2024</v>
      </c>
      <c r="H79" s="151" t="str">
        <f>INDEX(TechList[Complexity],MATCH($A79,TechList[Tech_'#],0),)</f>
        <v>High1</v>
      </c>
      <c r="I79" s="157">
        <f>SUMIFS(DMC_EV1_curves[dmc_base_EVslope],DMC_EV1_curves[key_1],DMC_EV1[[#This Row],[key_1]])
*ev1_dmc!$J79/100
+SUMIFS(DMC_EV1_curves[dmc_base_EVintercept],DMC_EV1_curves[key_1],DMC_EV1[[#This Row],[key_1]])</f>
        <v>1038.7234489559412</v>
      </c>
      <c r="J79" s="73">
        <v>3.5</v>
      </c>
    </row>
    <row r="80" spans="1:10" x14ac:dyDescent="0.25">
      <c r="A80" s="26">
        <v>248</v>
      </c>
      <c r="B80" s="151" t="str">
        <f>INDEX(TechList[Tech],MATCH($A80,TechList[Tech_'#],0),)</f>
        <v>P2 batt-pack</v>
      </c>
      <c r="C80" s="151" t="str">
        <f t="shared" si="0"/>
        <v>248_2</v>
      </c>
      <c r="D80" s="157" t="str">
        <f t="shared" si="1"/>
        <v>248_2_4.0</v>
      </c>
      <c r="E80" s="153">
        <f t="shared" si="6"/>
        <v>2</v>
      </c>
      <c r="F80" s="116">
        <f>SUMIFS(LearningFactors[LF_codeNew],LearningFactors[Tech_'#],DMC_EV1[[#This Row],[Tech_'#]])</f>
        <v>31</v>
      </c>
      <c r="G80" s="116">
        <f>INDEX(TechList[ST_Thru],MATCH($A80,TechList[Tech_'#],0),)</f>
        <v>2024</v>
      </c>
      <c r="H80" s="151" t="str">
        <f>INDEX(TechList[Complexity],MATCH($A80,TechList[Tech_'#],0),)</f>
        <v>High1</v>
      </c>
      <c r="I80" s="157">
        <f>SUMIFS(DMC_EV1_curves[dmc_base_EVslope],DMC_EV1_curves[key_1],DMC_EV1[[#This Row],[key_1]])
*ev1_dmc!$J80/100
+SUMIFS(DMC_EV1_curves[dmc_base_EVintercept],DMC_EV1_curves[key_1],DMC_EV1[[#This Row],[key_1]])</f>
        <v>1037.6656778205345</v>
      </c>
      <c r="J80" s="73">
        <v>4</v>
      </c>
    </row>
    <row r="81" spans="1:10" x14ac:dyDescent="0.25">
      <c r="A81" s="26">
        <v>248</v>
      </c>
      <c r="B81" s="151" t="str">
        <f>INDEX(TechList[Tech],MATCH($A81,TechList[Tech_'#],0),)</f>
        <v>P2 batt-pack</v>
      </c>
      <c r="C81" s="151" t="str">
        <f t="shared" si="0"/>
        <v>248_2</v>
      </c>
      <c r="D81" s="157" t="str">
        <f t="shared" si="1"/>
        <v>248_2_4.5</v>
      </c>
      <c r="E81" s="153">
        <f t="shared" si="6"/>
        <v>2</v>
      </c>
      <c r="F81" s="116">
        <f>SUMIFS(LearningFactors[LF_codeNew],LearningFactors[Tech_'#],DMC_EV1[[#This Row],[Tech_'#]])</f>
        <v>31</v>
      </c>
      <c r="G81" s="116">
        <f>INDEX(TechList[ST_Thru],MATCH($A81,TechList[Tech_'#],0),)</f>
        <v>2024</v>
      </c>
      <c r="H81" s="151" t="str">
        <f>INDEX(TechList[Complexity],MATCH($A81,TechList[Tech_'#],0),)</f>
        <v>High1</v>
      </c>
      <c r="I81" s="157">
        <f>SUMIFS(DMC_EV1_curves[dmc_base_EVslope],DMC_EV1_curves[key_1],DMC_EV1[[#This Row],[key_1]])
*ev1_dmc!$J81/100
+SUMIFS(DMC_EV1_curves[dmc_base_EVintercept],DMC_EV1_curves[key_1],DMC_EV1[[#This Row],[key_1]])</f>
        <v>1036.607906685128</v>
      </c>
      <c r="J81" s="73">
        <v>4.5</v>
      </c>
    </row>
    <row r="82" spans="1:10" x14ac:dyDescent="0.25">
      <c r="A82" s="26">
        <v>248</v>
      </c>
      <c r="B82" s="151" t="str">
        <f>INDEX(TechList[Tech],MATCH($A82,TechList[Tech_'#],0),)</f>
        <v>P2 batt-pack</v>
      </c>
      <c r="C82" s="151" t="str">
        <f t="shared" si="0"/>
        <v>248_2</v>
      </c>
      <c r="D82" s="157" t="str">
        <f t="shared" si="1"/>
        <v>248_2_5.0</v>
      </c>
      <c r="E82" s="153">
        <f t="shared" si="6"/>
        <v>2</v>
      </c>
      <c r="F82" s="116">
        <f>SUMIFS(LearningFactors[LF_codeNew],LearningFactors[Tech_'#],DMC_EV1[[#This Row],[Tech_'#]])</f>
        <v>31</v>
      </c>
      <c r="G82" s="116">
        <f>INDEX(TechList[ST_Thru],MATCH($A82,TechList[Tech_'#],0),)</f>
        <v>2024</v>
      </c>
      <c r="H82" s="151" t="str">
        <f>INDEX(TechList[Complexity],MATCH($A82,TechList[Tech_'#],0),)</f>
        <v>High1</v>
      </c>
      <c r="I82" s="157">
        <f>SUMIFS(DMC_EV1_curves[dmc_base_EVslope],DMC_EV1_curves[key_1],DMC_EV1[[#This Row],[key_1]])
*ev1_dmc!$J82/100
+SUMIFS(DMC_EV1_curves[dmc_base_EVintercept],DMC_EV1_curves[key_1],DMC_EV1[[#This Row],[key_1]])</f>
        <v>1035.5501355497213</v>
      </c>
      <c r="J82" s="73">
        <v>5</v>
      </c>
    </row>
    <row r="83" spans="1:10" x14ac:dyDescent="0.25">
      <c r="A83" s="26">
        <v>248</v>
      </c>
      <c r="B83" s="151" t="str">
        <f>INDEX(TechList[Tech],MATCH($A83,TechList[Tech_'#],0),)</f>
        <v>P2 batt-pack</v>
      </c>
      <c r="C83" s="151" t="str">
        <f t="shared" si="0"/>
        <v>248_2</v>
      </c>
      <c r="D83" s="157" t="str">
        <f t="shared" si="1"/>
        <v>248_2_5.5</v>
      </c>
      <c r="E83" s="153">
        <f t="shared" si="6"/>
        <v>2</v>
      </c>
      <c r="F83" s="116">
        <f>SUMIFS(LearningFactors[LF_codeNew],LearningFactors[Tech_'#],DMC_EV1[[#This Row],[Tech_'#]])</f>
        <v>31</v>
      </c>
      <c r="G83" s="116">
        <f>INDEX(TechList[ST_Thru],MATCH($A83,TechList[Tech_'#],0),)</f>
        <v>2024</v>
      </c>
      <c r="H83" s="151" t="str">
        <f>INDEX(TechList[Complexity],MATCH($A83,TechList[Tech_'#],0),)</f>
        <v>High1</v>
      </c>
      <c r="I83" s="157">
        <f>SUMIFS(DMC_EV1_curves[dmc_base_EVslope],DMC_EV1_curves[key_1],DMC_EV1[[#This Row],[key_1]])
*ev1_dmc!$J83/100
+SUMIFS(DMC_EV1_curves[dmc_base_EVintercept],DMC_EV1_curves[key_1],DMC_EV1[[#This Row],[key_1]])</f>
        <v>1034.4923644143148</v>
      </c>
      <c r="J83" s="73">
        <v>5.5</v>
      </c>
    </row>
    <row r="84" spans="1:10" x14ac:dyDescent="0.25">
      <c r="A84" s="26">
        <v>248</v>
      </c>
      <c r="B84" s="151" t="str">
        <f>INDEX(TechList[Tech],MATCH($A84,TechList[Tech_'#],0),)</f>
        <v>P2 batt-pack</v>
      </c>
      <c r="C84" s="151" t="str">
        <f t="shared" si="0"/>
        <v>248_2</v>
      </c>
      <c r="D84" s="157" t="str">
        <f t="shared" si="1"/>
        <v>248_2_6.0</v>
      </c>
      <c r="E84" s="153">
        <f t="shared" si="6"/>
        <v>2</v>
      </c>
      <c r="F84" s="116">
        <f>SUMIFS(LearningFactors[LF_codeNew],LearningFactors[Tech_'#],DMC_EV1[[#This Row],[Tech_'#]])</f>
        <v>31</v>
      </c>
      <c r="G84" s="116">
        <f>INDEX(TechList[ST_Thru],MATCH($A84,TechList[Tech_'#],0),)</f>
        <v>2024</v>
      </c>
      <c r="H84" s="151" t="str">
        <f>INDEX(TechList[Complexity],MATCH($A84,TechList[Tech_'#],0),)</f>
        <v>High1</v>
      </c>
      <c r="I84" s="157">
        <f>SUMIFS(DMC_EV1_curves[dmc_base_EVslope],DMC_EV1_curves[key_1],DMC_EV1[[#This Row],[key_1]])
*ev1_dmc!$J84/100
+SUMIFS(DMC_EV1_curves[dmc_base_EVintercept],DMC_EV1_curves[key_1],DMC_EV1[[#This Row],[key_1]])</f>
        <v>1033.4345932789083</v>
      </c>
      <c r="J84" s="73">
        <v>6</v>
      </c>
    </row>
    <row r="85" spans="1:10" x14ac:dyDescent="0.25">
      <c r="A85" s="26">
        <v>248</v>
      </c>
      <c r="B85" s="151" t="str">
        <f>INDEX(TechList[Tech],MATCH($A85,TechList[Tech_'#],0),)</f>
        <v>P2 batt-pack</v>
      </c>
      <c r="C85" s="151" t="str">
        <f t="shared" si="0"/>
        <v>248_2</v>
      </c>
      <c r="D85" s="157" t="str">
        <f t="shared" si="1"/>
        <v>248_2_6.5</v>
      </c>
      <c r="E85" s="153">
        <f t="shared" si="6"/>
        <v>2</v>
      </c>
      <c r="F85" s="116">
        <f>SUMIFS(LearningFactors[LF_codeNew],LearningFactors[Tech_'#],DMC_EV1[[#This Row],[Tech_'#]])</f>
        <v>31</v>
      </c>
      <c r="G85" s="116">
        <f>INDEX(TechList[ST_Thru],MATCH($A85,TechList[Tech_'#],0),)</f>
        <v>2024</v>
      </c>
      <c r="H85" s="151" t="str">
        <f>INDEX(TechList[Complexity],MATCH($A85,TechList[Tech_'#],0),)</f>
        <v>High1</v>
      </c>
      <c r="I85" s="157">
        <f>SUMIFS(DMC_EV1_curves[dmc_base_EVslope],DMC_EV1_curves[key_1],DMC_EV1[[#This Row],[key_1]])
*ev1_dmc!$J85/100
+SUMIFS(DMC_EV1_curves[dmc_base_EVintercept],DMC_EV1_curves[key_1],DMC_EV1[[#This Row],[key_1]])</f>
        <v>1032.3768221435016</v>
      </c>
      <c r="J85" s="73">
        <v>6.5</v>
      </c>
    </row>
    <row r="86" spans="1:10" x14ac:dyDescent="0.25">
      <c r="A86" s="26">
        <v>248</v>
      </c>
      <c r="B86" s="151" t="str">
        <f>INDEX(TechList[Tech],MATCH($A86,TechList[Tech_'#],0),)</f>
        <v>P2 batt-pack</v>
      </c>
      <c r="C86" s="151" t="str">
        <f t="shared" si="0"/>
        <v>248_2</v>
      </c>
      <c r="D86" s="157" t="str">
        <f t="shared" si="1"/>
        <v>248_2_7.0</v>
      </c>
      <c r="E86" s="153">
        <f t="shared" si="6"/>
        <v>2</v>
      </c>
      <c r="F86" s="116">
        <f>SUMIFS(LearningFactors[LF_codeNew],LearningFactors[Tech_'#],DMC_EV1[[#This Row],[Tech_'#]])</f>
        <v>31</v>
      </c>
      <c r="G86" s="116">
        <f>INDEX(TechList[ST_Thru],MATCH($A86,TechList[Tech_'#],0),)</f>
        <v>2024</v>
      </c>
      <c r="H86" s="151" t="str">
        <f>INDEX(TechList[Complexity],MATCH($A86,TechList[Tech_'#],0),)</f>
        <v>High1</v>
      </c>
      <c r="I86" s="157">
        <f>SUMIFS(DMC_EV1_curves[dmc_base_EVslope],DMC_EV1_curves[key_1],DMC_EV1[[#This Row],[key_1]])
*ev1_dmc!$J86/100
+SUMIFS(DMC_EV1_curves[dmc_base_EVintercept],DMC_EV1_curves[key_1],DMC_EV1[[#This Row],[key_1]])</f>
        <v>1031.3190510080951</v>
      </c>
      <c r="J86" s="73">
        <v>7</v>
      </c>
    </row>
    <row r="87" spans="1:10" x14ac:dyDescent="0.25">
      <c r="A87" s="26">
        <v>248</v>
      </c>
      <c r="B87" s="151" t="str">
        <f>INDEX(TechList[Tech],MATCH($A87,TechList[Tech_'#],0),)</f>
        <v>P2 batt-pack</v>
      </c>
      <c r="C87" s="151" t="str">
        <f t="shared" si="0"/>
        <v>248_2</v>
      </c>
      <c r="D87" s="157" t="str">
        <f t="shared" si="1"/>
        <v>248_2_7.5</v>
      </c>
      <c r="E87" s="153">
        <f t="shared" si="6"/>
        <v>2</v>
      </c>
      <c r="F87" s="116">
        <f>SUMIFS(LearningFactors[LF_codeNew],LearningFactors[Tech_'#],DMC_EV1[[#This Row],[Tech_'#]])</f>
        <v>31</v>
      </c>
      <c r="G87" s="116">
        <f>INDEX(TechList[ST_Thru],MATCH($A87,TechList[Tech_'#],0),)</f>
        <v>2024</v>
      </c>
      <c r="H87" s="151" t="str">
        <f>INDEX(TechList[Complexity],MATCH($A87,TechList[Tech_'#],0),)</f>
        <v>High1</v>
      </c>
      <c r="I87" s="157">
        <f>SUMIFS(DMC_EV1_curves[dmc_base_EVslope],DMC_EV1_curves[key_1],DMC_EV1[[#This Row],[key_1]])
*ev1_dmc!$J87/100
+SUMIFS(DMC_EV1_curves[dmc_base_EVintercept],DMC_EV1_curves[key_1],DMC_EV1[[#This Row],[key_1]])</f>
        <v>1030.2612798726886</v>
      </c>
      <c r="J87" s="73">
        <v>7.5</v>
      </c>
    </row>
    <row r="88" spans="1:10" x14ac:dyDescent="0.25">
      <c r="A88" s="26">
        <v>248</v>
      </c>
      <c r="B88" s="151" t="str">
        <f>INDEX(TechList[Tech],MATCH($A88,TechList[Tech_'#],0),)</f>
        <v>P2 batt-pack</v>
      </c>
      <c r="C88" s="151" t="str">
        <f t="shared" si="0"/>
        <v>248_2</v>
      </c>
      <c r="D88" s="157" t="str">
        <f t="shared" si="1"/>
        <v>248_2_8.0</v>
      </c>
      <c r="E88" s="153">
        <f t="shared" si="6"/>
        <v>2</v>
      </c>
      <c r="F88" s="116">
        <f>SUMIFS(LearningFactors[LF_codeNew],LearningFactors[Tech_'#],DMC_EV1[[#This Row],[Tech_'#]])</f>
        <v>31</v>
      </c>
      <c r="G88" s="116">
        <f>INDEX(TechList[ST_Thru],MATCH($A88,TechList[Tech_'#],0),)</f>
        <v>2024</v>
      </c>
      <c r="H88" s="151" t="str">
        <f>INDEX(TechList[Complexity],MATCH($A88,TechList[Tech_'#],0),)</f>
        <v>High1</v>
      </c>
      <c r="I88" s="157">
        <f>SUMIFS(DMC_EV1_curves[dmc_base_EVslope],DMC_EV1_curves[key_1],DMC_EV1[[#This Row],[key_1]])
*ev1_dmc!$J88/100
+SUMIFS(DMC_EV1_curves[dmc_base_EVintercept],DMC_EV1_curves[key_1],DMC_EV1[[#This Row],[key_1]])</f>
        <v>1029.2035087372819</v>
      </c>
      <c r="J88" s="73">
        <v>8</v>
      </c>
    </row>
    <row r="89" spans="1:10" x14ac:dyDescent="0.25">
      <c r="A89" s="26">
        <v>248</v>
      </c>
      <c r="B89" s="151" t="str">
        <f>INDEX(TechList[Tech],MATCH($A89,TechList[Tech_'#],0),)</f>
        <v>P2 batt-pack</v>
      </c>
      <c r="C89" s="151" t="str">
        <f t="shared" si="0"/>
        <v>248_2</v>
      </c>
      <c r="D89" s="157" t="str">
        <f t="shared" si="1"/>
        <v>248_2_8.5</v>
      </c>
      <c r="E89" s="153">
        <f t="shared" si="6"/>
        <v>2</v>
      </c>
      <c r="F89" s="116">
        <f>SUMIFS(LearningFactors[LF_codeNew],LearningFactors[Tech_'#],DMC_EV1[[#This Row],[Tech_'#]])</f>
        <v>31</v>
      </c>
      <c r="G89" s="116">
        <f>INDEX(TechList[ST_Thru],MATCH($A89,TechList[Tech_'#],0),)</f>
        <v>2024</v>
      </c>
      <c r="H89" s="151" t="str">
        <f>INDEX(TechList[Complexity],MATCH($A89,TechList[Tech_'#],0),)</f>
        <v>High1</v>
      </c>
      <c r="I89" s="157">
        <f>SUMIFS(DMC_EV1_curves[dmc_base_EVslope],DMC_EV1_curves[key_1],DMC_EV1[[#This Row],[key_1]])
*ev1_dmc!$J89/100
+SUMIFS(DMC_EV1_curves[dmc_base_EVintercept],DMC_EV1_curves[key_1],DMC_EV1[[#This Row],[key_1]])</f>
        <v>1028.1457376018755</v>
      </c>
      <c r="J89" s="73">
        <v>8.5</v>
      </c>
    </row>
    <row r="90" spans="1:10" x14ac:dyDescent="0.25">
      <c r="A90" s="26">
        <v>248</v>
      </c>
      <c r="B90" s="151" t="str">
        <f>INDEX(TechList[Tech],MATCH($A90,TechList[Tech_'#],0),)</f>
        <v>P2 batt-pack</v>
      </c>
      <c r="C90" s="151" t="str">
        <f t="shared" si="0"/>
        <v>248_2</v>
      </c>
      <c r="D90" s="157" t="str">
        <f t="shared" si="1"/>
        <v>248_2_9.0</v>
      </c>
      <c r="E90" s="153">
        <f t="shared" si="6"/>
        <v>2</v>
      </c>
      <c r="F90" s="116">
        <f>SUMIFS(LearningFactors[LF_codeNew],LearningFactors[Tech_'#],DMC_EV1[[#This Row],[Tech_'#]])</f>
        <v>31</v>
      </c>
      <c r="G90" s="116">
        <f>INDEX(TechList[ST_Thru],MATCH($A90,TechList[Tech_'#],0),)</f>
        <v>2024</v>
      </c>
      <c r="H90" s="151" t="str">
        <f>INDEX(TechList[Complexity],MATCH($A90,TechList[Tech_'#],0),)</f>
        <v>High1</v>
      </c>
      <c r="I90" s="157">
        <f>SUMIFS(DMC_EV1_curves[dmc_base_EVslope],DMC_EV1_curves[key_1],DMC_EV1[[#This Row],[key_1]])
*ev1_dmc!$J90/100
+SUMIFS(DMC_EV1_curves[dmc_base_EVintercept],DMC_EV1_curves[key_1],DMC_EV1[[#This Row],[key_1]])</f>
        <v>1027.087966466469</v>
      </c>
      <c r="J90" s="73">
        <v>9</v>
      </c>
    </row>
    <row r="91" spans="1:10" x14ac:dyDescent="0.25">
      <c r="A91" s="26">
        <v>248</v>
      </c>
      <c r="B91" s="151" t="str">
        <f>INDEX(TechList[Tech],MATCH($A91,TechList[Tech_'#],0),)</f>
        <v>P2 batt-pack</v>
      </c>
      <c r="C91" s="151" t="str">
        <f t="shared" si="0"/>
        <v>248_2</v>
      </c>
      <c r="D91" s="157" t="str">
        <f t="shared" si="1"/>
        <v>248_2_9.5</v>
      </c>
      <c r="E91" s="153">
        <f t="shared" si="6"/>
        <v>2</v>
      </c>
      <c r="F91" s="116">
        <f>SUMIFS(LearningFactors[LF_codeNew],LearningFactors[Tech_'#],DMC_EV1[[#This Row],[Tech_'#]])</f>
        <v>31</v>
      </c>
      <c r="G91" s="116">
        <f>INDEX(TechList[ST_Thru],MATCH($A91,TechList[Tech_'#],0),)</f>
        <v>2024</v>
      </c>
      <c r="H91" s="151" t="str">
        <f>INDEX(TechList[Complexity],MATCH($A91,TechList[Tech_'#],0),)</f>
        <v>High1</v>
      </c>
      <c r="I91" s="157">
        <f>SUMIFS(DMC_EV1_curves[dmc_base_EVslope],DMC_EV1_curves[key_1],DMC_EV1[[#This Row],[key_1]])
*ev1_dmc!$J91/100
+SUMIFS(DMC_EV1_curves[dmc_base_EVintercept],DMC_EV1_curves[key_1],DMC_EV1[[#This Row],[key_1]])</f>
        <v>1026.0301953310623</v>
      </c>
      <c r="J91" s="73">
        <v>9.5</v>
      </c>
    </row>
    <row r="92" spans="1:10" x14ac:dyDescent="0.25">
      <c r="A92" s="26">
        <v>248</v>
      </c>
      <c r="B92" s="151" t="str">
        <f>INDEX(TechList[Tech],MATCH($A92,TechList[Tech_'#],0),)</f>
        <v>P2 batt-pack</v>
      </c>
      <c r="C92" s="151" t="str">
        <f t="shared" si="0"/>
        <v>248_2</v>
      </c>
      <c r="D92" s="157" t="str">
        <f t="shared" si="1"/>
        <v>248_2_10.0</v>
      </c>
      <c r="E92" s="153">
        <f t="shared" si="6"/>
        <v>2</v>
      </c>
      <c r="F92" s="116">
        <f>SUMIFS(LearningFactors[LF_codeNew],LearningFactors[Tech_'#],DMC_EV1[[#This Row],[Tech_'#]])</f>
        <v>31</v>
      </c>
      <c r="G92" s="116">
        <f>INDEX(TechList[ST_Thru],MATCH($A92,TechList[Tech_'#],0),)</f>
        <v>2024</v>
      </c>
      <c r="H92" s="151" t="str">
        <f>INDEX(TechList[Complexity],MATCH($A92,TechList[Tech_'#],0),)</f>
        <v>High1</v>
      </c>
      <c r="I92" s="157">
        <f>SUMIFS(DMC_EV1_curves[dmc_base_EVslope],DMC_EV1_curves[key_1],DMC_EV1[[#This Row],[key_1]])
*ev1_dmc!$J92/100
+SUMIFS(DMC_EV1_curves[dmc_base_EVintercept],DMC_EV1_curves[key_1],DMC_EV1[[#This Row],[key_1]])</f>
        <v>1024.9724241956558</v>
      </c>
      <c r="J92" s="73">
        <v>10</v>
      </c>
    </row>
    <row r="93" spans="1:10" x14ac:dyDescent="0.25">
      <c r="A93" s="26">
        <v>248</v>
      </c>
      <c r="B93" s="151" t="str">
        <f>INDEX(TechList[Tech],MATCH($A93,TechList[Tech_'#],0),)</f>
        <v>P2 batt-pack</v>
      </c>
      <c r="C93" s="151" t="str">
        <f t="shared" si="0"/>
        <v>248_2</v>
      </c>
      <c r="D93" s="157" t="str">
        <f t="shared" si="1"/>
        <v>248_2_10.5</v>
      </c>
      <c r="E93" s="153">
        <f t="shared" si="6"/>
        <v>2</v>
      </c>
      <c r="F93" s="116">
        <f>SUMIFS(LearningFactors[LF_codeNew],LearningFactors[Tech_'#],DMC_EV1[[#This Row],[Tech_'#]])</f>
        <v>31</v>
      </c>
      <c r="G93" s="116">
        <f>INDEX(TechList[ST_Thru],MATCH($A93,TechList[Tech_'#],0),)</f>
        <v>2024</v>
      </c>
      <c r="H93" s="151" t="str">
        <f>INDEX(TechList[Complexity],MATCH($A93,TechList[Tech_'#],0),)</f>
        <v>High1</v>
      </c>
      <c r="I93" s="157">
        <f>SUMIFS(DMC_EV1_curves[dmc_base_EVslope],DMC_EV1_curves[key_1],DMC_EV1[[#This Row],[key_1]])
*ev1_dmc!$J93/100
+SUMIFS(DMC_EV1_curves[dmc_base_EVintercept],DMC_EV1_curves[key_1],DMC_EV1[[#This Row],[key_1]])</f>
        <v>1023.9146530602492</v>
      </c>
      <c r="J93" s="73">
        <v>10.5</v>
      </c>
    </row>
    <row r="94" spans="1:10" x14ac:dyDescent="0.25">
      <c r="A94" s="26">
        <v>248</v>
      </c>
      <c r="B94" s="151" t="str">
        <f>INDEX(TechList[Tech],MATCH($A94,TechList[Tech_'#],0),)</f>
        <v>P2 batt-pack</v>
      </c>
      <c r="C94" s="151" t="str">
        <f t="shared" si="0"/>
        <v>248_2</v>
      </c>
      <c r="D94" s="157" t="str">
        <f t="shared" si="1"/>
        <v>248_2_11.0</v>
      </c>
      <c r="E94" s="153">
        <f t="shared" si="6"/>
        <v>2</v>
      </c>
      <c r="F94" s="116">
        <f>SUMIFS(LearningFactors[LF_codeNew],LearningFactors[Tech_'#],DMC_EV1[[#This Row],[Tech_'#]])</f>
        <v>31</v>
      </c>
      <c r="G94" s="116">
        <f>INDEX(TechList[ST_Thru],MATCH($A94,TechList[Tech_'#],0),)</f>
        <v>2024</v>
      </c>
      <c r="H94" s="151" t="str">
        <f>INDEX(TechList[Complexity],MATCH($A94,TechList[Tech_'#],0),)</f>
        <v>High1</v>
      </c>
      <c r="I94" s="157">
        <f>SUMIFS(DMC_EV1_curves[dmc_base_EVslope],DMC_EV1_curves[key_1],DMC_EV1[[#This Row],[key_1]])
*ev1_dmc!$J94/100
+SUMIFS(DMC_EV1_curves[dmc_base_EVintercept],DMC_EV1_curves[key_1],DMC_EV1[[#This Row],[key_1]])</f>
        <v>1022.8568819248426</v>
      </c>
      <c r="J94" s="73">
        <v>11</v>
      </c>
    </row>
    <row r="95" spans="1:10" x14ac:dyDescent="0.25">
      <c r="A95" s="26">
        <v>248</v>
      </c>
      <c r="B95" s="151" t="str">
        <f>INDEX(TechList[Tech],MATCH($A95,TechList[Tech_'#],0),)</f>
        <v>P2 batt-pack</v>
      </c>
      <c r="C95" s="151" t="str">
        <f t="shared" ref="C95:C198" si="7">CONCATENATE(A95,"_",E95)</f>
        <v>248_2</v>
      </c>
      <c r="D95" s="157" t="str">
        <f t="shared" ref="D95:D198" si="8">CONCATENATE(C95,"_",TEXT(J95,"0.0"))</f>
        <v>248_2_11.5</v>
      </c>
      <c r="E95" s="153">
        <f t="shared" si="6"/>
        <v>2</v>
      </c>
      <c r="F95" s="116">
        <f>SUMIFS(LearningFactors[LF_codeNew],LearningFactors[Tech_'#],DMC_EV1[[#This Row],[Tech_'#]])</f>
        <v>31</v>
      </c>
      <c r="G95" s="116">
        <f>INDEX(TechList[ST_Thru],MATCH($A95,TechList[Tech_'#],0),)</f>
        <v>2024</v>
      </c>
      <c r="H95" s="151" t="str">
        <f>INDEX(TechList[Complexity],MATCH($A95,TechList[Tech_'#],0),)</f>
        <v>High1</v>
      </c>
      <c r="I95" s="157">
        <f>SUMIFS(DMC_EV1_curves[dmc_base_EVslope],DMC_EV1_curves[key_1],DMC_EV1[[#This Row],[key_1]])
*ev1_dmc!$J95/100
+SUMIFS(DMC_EV1_curves[dmc_base_EVintercept],DMC_EV1_curves[key_1],DMC_EV1[[#This Row],[key_1]])</f>
        <v>1021.7991107894361</v>
      </c>
      <c r="J95" s="73">
        <v>11.5</v>
      </c>
    </row>
    <row r="96" spans="1:10" x14ac:dyDescent="0.25">
      <c r="A96" s="26">
        <v>248</v>
      </c>
      <c r="B96" s="151" t="str">
        <f>INDEX(TechList[Tech],MATCH($A96,TechList[Tech_'#],0),)</f>
        <v>P2 batt-pack</v>
      </c>
      <c r="C96" s="151" t="str">
        <f t="shared" si="7"/>
        <v>248_2</v>
      </c>
      <c r="D96" s="157" t="str">
        <f t="shared" si="8"/>
        <v>248_2_12.0</v>
      </c>
      <c r="E96" s="153">
        <f t="shared" si="6"/>
        <v>2</v>
      </c>
      <c r="F96" s="116">
        <f>SUMIFS(LearningFactors[LF_codeNew],LearningFactors[Tech_'#],DMC_EV1[[#This Row],[Tech_'#]])</f>
        <v>31</v>
      </c>
      <c r="G96" s="116">
        <f>INDEX(TechList[ST_Thru],MATCH($A96,TechList[Tech_'#],0),)</f>
        <v>2024</v>
      </c>
      <c r="H96" s="151" t="str">
        <f>INDEX(TechList[Complexity],MATCH($A96,TechList[Tech_'#],0),)</f>
        <v>High1</v>
      </c>
      <c r="I96" s="157">
        <f>SUMIFS(DMC_EV1_curves[dmc_base_EVslope],DMC_EV1_curves[key_1],DMC_EV1[[#This Row],[key_1]])
*ev1_dmc!$J96/100
+SUMIFS(DMC_EV1_curves[dmc_base_EVintercept],DMC_EV1_curves[key_1],DMC_EV1[[#This Row],[key_1]])</f>
        <v>1020.7413396540295</v>
      </c>
      <c r="J96" s="73">
        <v>12</v>
      </c>
    </row>
    <row r="97" spans="1:10" x14ac:dyDescent="0.25">
      <c r="A97" s="26">
        <v>248</v>
      </c>
      <c r="B97" s="151" t="str">
        <f>INDEX(TechList[Tech],MATCH($A97,TechList[Tech_'#],0),)</f>
        <v>P2 batt-pack</v>
      </c>
      <c r="C97" s="151" t="str">
        <f t="shared" si="7"/>
        <v>248_2</v>
      </c>
      <c r="D97" s="157" t="str">
        <f t="shared" si="8"/>
        <v>248_2_12.5</v>
      </c>
      <c r="E97" s="153">
        <f t="shared" si="6"/>
        <v>2</v>
      </c>
      <c r="F97" s="116">
        <f>SUMIFS(LearningFactors[LF_codeNew],LearningFactors[Tech_'#],DMC_EV1[[#This Row],[Tech_'#]])</f>
        <v>31</v>
      </c>
      <c r="G97" s="116">
        <f>INDEX(TechList[ST_Thru],MATCH($A97,TechList[Tech_'#],0),)</f>
        <v>2024</v>
      </c>
      <c r="H97" s="151" t="str">
        <f>INDEX(TechList[Complexity],MATCH($A97,TechList[Tech_'#],0),)</f>
        <v>High1</v>
      </c>
      <c r="I97" s="157">
        <f>SUMIFS(DMC_EV1_curves[dmc_base_EVslope],DMC_EV1_curves[key_1],DMC_EV1[[#This Row],[key_1]])
*ev1_dmc!$J97/100
+SUMIFS(DMC_EV1_curves[dmc_base_EVintercept],DMC_EV1_curves[key_1],DMC_EV1[[#This Row],[key_1]])</f>
        <v>1019.6835685186229</v>
      </c>
      <c r="J97" s="73">
        <v>12.5</v>
      </c>
    </row>
    <row r="98" spans="1:10" x14ac:dyDescent="0.25">
      <c r="A98" s="26">
        <v>248</v>
      </c>
      <c r="B98" s="151" t="str">
        <f>INDEX(TechList[Tech],MATCH($A98,TechList[Tech_'#],0),)</f>
        <v>P2 batt-pack</v>
      </c>
      <c r="C98" s="151" t="str">
        <f t="shared" si="7"/>
        <v>248_2</v>
      </c>
      <c r="D98" s="157" t="str">
        <f t="shared" si="8"/>
        <v>248_2_13.0</v>
      </c>
      <c r="E98" s="153">
        <f t="shared" si="6"/>
        <v>2</v>
      </c>
      <c r="F98" s="116">
        <f>SUMIFS(LearningFactors[LF_codeNew],LearningFactors[Tech_'#],DMC_EV1[[#This Row],[Tech_'#]])</f>
        <v>31</v>
      </c>
      <c r="G98" s="116">
        <f>INDEX(TechList[ST_Thru],MATCH($A98,TechList[Tech_'#],0),)</f>
        <v>2024</v>
      </c>
      <c r="H98" s="151" t="str">
        <f>INDEX(TechList[Complexity],MATCH($A98,TechList[Tech_'#],0),)</f>
        <v>High1</v>
      </c>
      <c r="I98" s="157">
        <f>SUMIFS(DMC_EV1_curves[dmc_base_EVslope],DMC_EV1_curves[key_1],DMC_EV1[[#This Row],[key_1]])
*ev1_dmc!$J98/100
+SUMIFS(DMC_EV1_curves[dmc_base_EVintercept],DMC_EV1_curves[key_1],DMC_EV1[[#This Row],[key_1]])</f>
        <v>1018.6257973832164</v>
      </c>
      <c r="J98" s="73">
        <v>13</v>
      </c>
    </row>
    <row r="99" spans="1:10" x14ac:dyDescent="0.25">
      <c r="A99" s="26">
        <v>248</v>
      </c>
      <c r="B99" s="151" t="str">
        <f>INDEX(TechList[Tech],MATCH($A99,TechList[Tech_'#],0),)</f>
        <v>P2 batt-pack</v>
      </c>
      <c r="C99" s="151" t="str">
        <f t="shared" si="7"/>
        <v>248_2</v>
      </c>
      <c r="D99" s="157" t="str">
        <f t="shared" si="8"/>
        <v>248_2_13.5</v>
      </c>
      <c r="E99" s="153">
        <f t="shared" si="6"/>
        <v>2</v>
      </c>
      <c r="F99" s="116">
        <f>SUMIFS(LearningFactors[LF_codeNew],LearningFactors[Tech_'#],DMC_EV1[[#This Row],[Tech_'#]])</f>
        <v>31</v>
      </c>
      <c r="G99" s="116">
        <f>INDEX(TechList[ST_Thru],MATCH($A99,TechList[Tech_'#],0),)</f>
        <v>2024</v>
      </c>
      <c r="H99" s="151" t="str">
        <f>INDEX(TechList[Complexity],MATCH($A99,TechList[Tech_'#],0),)</f>
        <v>High1</v>
      </c>
      <c r="I99" s="157">
        <f>SUMIFS(DMC_EV1_curves[dmc_base_EVslope],DMC_EV1_curves[key_1],DMC_EV1[[#This Row],[key_1]])
*ev1_dmc!$J99/100
+SUMIFS(DMC_EV1_curves[dmc_base_EVintercept],DMC_EV1_curves[key_1],DMC_EV1[[#This Row],[key_1]])</f>
        <v>1017.5680262478098</v>
      </c>
      <c r="J99" s="73">
        <v>13.5</v>
      </c>
    </row>
    <row r="100" spans="1:10" x14ac:dyDescent="0.25">
      <c r="A100" s="26">
        <v>248</v>
      </c>
      <c r="B100" s="151" t="str">
        <f>INDEX(TechList[Tech],MATCH($A100,TechList[Tech_'#],0),)</f>
        <v>P2 batt-pack</v>
      </c>
      <c r="C100" s="151" t="str">
        <f t="shared" si="7"/>
        <v>248_2</v>
      </c>
      <c r="D100" s="157" t="str">
        <f t="shared" si="8"/>
        <v>248_2_14.0</v>
      </c>
      <c r="E100" s="153">
        <f t="shared" si="6"/>
        <v>2</v>
      </c>
      <c r="F100" s="116">
        <f>SUMIFS(LearningFactors[LF_codeNew],LearningFactors[Tech_'#],DMC_EV1[[#This Row],[Tech_'#]])</f>
        <v>31</v>
      </c>
      <c r="G100" s="116">
        <f>INDEX(TechList[ST_Thru],MATCH($A100,TechList[Tech_'#],0),)</f>
        <v>2024</v>
      </c>
      <c r="H100" s="151" t="str">
        <f>INDEX(TechList[Complexity],MATCH($A100,TechList[Tech_'#],0),)</f>
        <v>High1</v>
      </c>
      <c r="I100" s="157">
        <f>SUMIFS(DMC_EV1_curves[dmc_base_EVslope],DMC_EV1_curves[key_1],DMC_EV1[[#This Row],[key_1]])
*ev1_dmc!$J100/100
+SUMIFS(DMC_EV1_curves[dmc_base_EVintercept],DMC_EV1_curves[key_1],DMC_EV1[[#This Row],[key_1]])</f>
        <v>1016.5102551124032</v>
      </c>
      <c r="J100" s="73">
        <v>14</v>
      </c>
    </row>
    <row r="101" spans="1:10" x14ac:dyDescent="0.25">
      <c r="A101" s="26">
        <v>248</v>
      </c>
      <c r="B101" s="151" t="str">
        <f>INDEX(TechList[Tech],MATCH($A101,TechList[Tech_'#],0),)</f>
        <v>P2 batt-pack</v>
      </c>
      <c r="C101" s="151" t="str">
        <f t="shared" si="7"/>
        <v>248_2</v>
      </c>
      <c r="D101" s="157" t="str">
        <f t="shared" si="8"/>
        <v>248_2_14.5</v>
      </c>
      <c r="E101" s="153">
        <f t="shared" si="6"/>
        <v>2</v>
      </c>
      <c r="F101" s="116">
        <f>SUMIFS(LearningFactors[LF_codeNew],LearningFactors[Tech_'#],DMC_EV1[[#This Row],[Tech_'#]])</f>
        <v>31</v>
      </c>
      <c r="G101" s="116">
        <f>INDEX(TechList[ST_Thru],MATCH($A101,TechList[Tech_'#],0),)</f>
        <v>2024</v>
      </c>
      <c r="H101" s="151" t="str">
        <f>INDEX(TechList[Complexity],MATCH($A101,TechList[Tech_'#],0),)</f>
        <v>High1</v>
      </c>
      <c r="I101" s="157">
        <f>SUMIFS(DMC_EV1_curves[dmc_base_EVslope],DMC_EV1_curves[key_1],DMC_EV1[[#This Row],[key_1]])
*ev1_dmc!$J101/100
+SUMIFS(DMC_EV1_curves[dmc_base_EVintercept],DMC_EV1_curves[key_1],DMC_EV1[[#This Row],[key_1]])</f>
        <v>1015.4524839769967</v>
      </c>
      <c r="J101" s="73">
        <v>14.5</v>
      </c>
    </row>
    <row r="102" spans="1:10" x14ac:dyDescent="0.25">
      <c r="A102" s="26">
        <v>248</v>
      </c>
      <c r="B102" s="151" t="str">
        <f>INDEX(TechList[Tech],MATCH($A102,TechList[Tech_'#],0),)</f>
        <v>P2 batt-pack</v>
      </c>
      <c r="C102" s="151" t="str">
        <f t="shared" si="7"/>
        <v>248_2</v>
      </c>
      <c r="D102" s="157" t="str">
        <f t="shared" si="8"/>
        <v>248_2_15.0</v>
      </c>
      <c r="E102" s="153">
        <f t="shared" si="6"/>
        <v>2</v>
      </c>
      <c r="F102" s="116">
        <f>SUMIFS(LearningFactors[LF_codeNew],LearningFactors[Tech_'#],DMC_EV1[[#This Row],[Tech_'#]])</f>
        <v>31</v>
      </c>
      <c r="G102" s="116">
        <f>INDEX(TechList[ST_Thru],MATCH($A102,TechList[Tech_'#],0),)</f>
        <v>2024</v>
      </c>
      <c r="H102" s="151" t="str">
        <f>INDEX(TechList[Complexity],MATCH($A102,TechList[Tech_'#],0),)</f>
        <v>High1</v>
      </c>
      <c r="I102" s="157">
        <f>SUMIFS(DMC_EV1_curves[dmc_base_EVslope],DMC_EV1_curves[key_1],DMC_EV1[[#This Row],[key_1]])
*ev1_dmc!$J102/100
+SUMIFS(DMC_EV1_curves[dmc_base_EVintercept],DMC_EV1_curves[key_1],DMC_EV1[[#This Row],[key_1]])</f>
        <v>1014.3947128415901</v>
      </c>
      <c r="J102" s="73">
        <v>15</v>
      </c>
    </row>
    <row r="103" spans="1:10" x14ac:dyDescent="0.25">
      <c r="A103" s="26">
        <v>248</v>
      </c>
      <c r="B103" s="151" t="str">
        <f>INDEX(TechList[Tech],MATCH($A103,TechList[Tech_'#],0),)</f>
        <v>P2 batt-pack</v>
      </c>
      <c r="C103" s="151" t="str">
        <f t="shared" si="7"/>
        <v>248_2</v>
      </c>
      <c r="D103" s="157" t="str">
        <f t="shared" si="8"/>
        <v>248_2_15.5</v>
      </c>
      <c r="E103" s="153">
        <f t="shared" si="6"/>
        <v>2</v>
      </c>
      <c r="F103" s="116">
        <f>SUMIFS(LearningFactors[LF_codeNew],LearningFactors[Tech_'#],DMC_EV1[[#This Row],[Tech_'#]])</f>
        <v>31</v>
      </c>
      <c r="G103" s="116">
        <f>INDEX(TechList[ST_Thru],MATCH($A103,TechList[Tech_'#],0),)</f>
        <v>2024</v>
      </c>
      <c r="H103" s="151" t="str">
        <f>INDEX(TechList[Complexity],MATCH($A103,TechList[Tech_'#],0),)</f>
        <v>High1</v>
      </c>
      <c r="I103" s="157">
        <f>SUMIFS(DMC_EV1_curves[dmc_base_EVslope],DMC_EV1_curves[key_1],DMC_EV1[[#This Row],[key_1]])
*ev1_dmc!$J103/100
+SUMIFS(DMC_EV1_curves[dmc_base_EVintercept],DMC_EV1_curves[key_1],DMC_EV1[[#This Row],[key_1]])</f>
        <v>1013.3369417061836</v>
      </c>
      <c r="J103" s="73">
        <v>15.5</v>
      </c>
    </row>
    <row r="104" spans="1:10" x14ac:dyDescent="0.25">
      <c r="A104" s="26">
        <v>248</v>
      </c>
      <c r="B104" s="151" t="str">
        <f>INDEX(TechList[Tech],MATCH($A104,TechList[Tech_'#],0),)</f>
        <v>P2 batt-pack</v>
      </c>
      <c r="C104" s="151" t="str">
        <f t="shared" si="7"/>
        <v>248_2</v>
      </c>
      <c r="D104" s="157" t="str">
        <f t="shared" si="8"/>
        <v>248_2_16.0</v>
      </c>
      <c r="E104" s="153">
        <f t="shared" si="6"/>
        <v>2</v>
      </c>
      <c r="F104" s="116">
        <f>SUMIFS(LearningFactors[LF_codeNew],LearningFactors[Tech_'#],DMC_EV1[[#This Row],[Tech_'#]])</f>
        <v>31</v>
      </c>
      <c r="G104" s="116">
        <f>INDEX(TechList[ST_Thru],MATCH($A104,TechList[Tech_'#],0),)</f>
        <v>2024</v>
      </c>
      <c r="H104" s="151" t="str">
        <f>INDEX(TechList[Complexity],MATCH($A104,TechList[Tech_'#],0),)</f>
        <v>High1</v>
      </c>
      <c r="I104" s="157">
        <f>SUMIFS(DMC_EV1_curves[dmc_base_EVslope],DMC_EV1_curves[key_1],DMC_EV1[[#This Row],[key_1]])
*ev1_dmc!$J104/100
+SUMIFS(DMC_EV1_curves[dmc_base_EVintercept],DMC_EV1_curves[key_1],DMC_EV1[[#This Row],[key_1]])</f>
        <v>1012.279170570777</v>
      </c>
      <c r="J104" s="73">
        <v>16</v>
      </c>
    </row>
    <row r="105" spans="1:10" x14ac:dyDescent="0.25">
      <c r="A105" s="26">
        <v>248</v>
      </c>
      <c r="B105" s="151" t="str">
        <f>INDEX(TechList[Tech],MATCH($A105,TechList[Tech_'#],0),)</f>
        <v>P2 batt-pack</v>
      </c>
      <c r="C105" s="151" t="str">
        <f t="shared" si="7"/>
        <v>248_2</v>
      </c>
      <c r="D105" s="157" t="str">
        <f t="shared" si="8"/>
        <v>248_2_16.5</v>
      </c>
      <c r="E105" s="153">
        <f t="shared" si="6"/>
        <v>2</v>
      </c>
      <c r="F105" s="116">
        <f>SUMIFS(LearningFactors[LF_codeNew],LearningFactors[Tech_'#],DMC_EV1[[#This Row],[Tech_'#]])</f>
        <v>31</v>
      </c>
      <c r="G105" s="116">
        <f>INDEX(TechList[ST_Thru],MATCH($A105,TechList[Tech_'#],0),)</f>
        <v>2024</v>
      </c>
      <c r="H105" s="151" t="str">
        <f>INDEX(TechList[Complexity],MATCH($A105,TechList[Tech_'#],0),)</f>
        <v>High1</v>
      </c>
      <c r="I105" s="157">
        <f>SUMIFS(DMC_EV1_curves[dmc_base_EVslope],DMC_EV1_curves[key_1],DMC_EV1[[#This Row],[key_1]])
*ev1_dmc!$J105/100
+SUMIFS(DMC_EV1_curves[dmc_base_EVintercept],DMC_EV1_curves[key_1],DMC_EV1[[#This Row],[key_1]])</f>
        <v>1011.2213994353705</v>
      </c>
      <c r="J105" s="73">
        <v>16.5</v>
      </c>
    </row>
    <row r="106" spans="1:10" x14ac:dyDescent="0.25">
      <c r="A106" s="26">
        <v>248</v>
      </c>
      <c r="B106" s="151" t="str">
        <f>INDEX(TechList[Tech],MATCH($A106,TechList[Tech_'#],0),)</f>
        <v>P2 batt-pack</v>
      </c>
      <c r="C106" s="151" t="str">
        <f t="shared" si="7"/>
        <v>248_2</v>
      </c>
      <c r="D106" s="157" t="str">
        <f t="shared" si="8"/>
        <v>248_2_17.0</v>
      </c>
      <c r="E106" s="153">
        <f t="shared" si="6"/>
        <v>2</v>
      </c>
      <c r="F106" s="116">
        <f>SUMIFS(LearningFactors[LF_codeNew],LearningFactors[Tech_'#],DMC_EV1[[#This Row],[Tech_'#]])</f>
        <v>31</v>
      </c>
      <c r="G106" s="116">
        <f>INDEX(TechList[ST_Thru],MATCH($A106,TechList[Tech_'#],0),)</f>
        <v>2024</v>
      </c>
      <c r="H106" s="151" t="str">
        <f>INDEX(TechList[Complexity],MATCH($A106,TechList[Tech_'#],0),)</f>
        <v>High1</v>
      </c>
      <c r="I106" s="157">
        <f>SUMIFS(DMC_EV1_curves[dmc_base_EVslope],DMC_EV1_curves[key_1],DMC_EV1[[#This Row],[key_1]])
*ev1_dmc!$J106/100
+SUMIFS(DMC_EV1_curves[dmc_base_EVintercept],DMC_EV1_curves[key_1],DMC_EV1[[#This Row],[key_1]])</f>
        <v>1010.1636282999639</v>
      </c>
      <c r="J106" s="73">
        <v>17</v>
      </c>
    </row>
    <row r="107" spans="1:10" x14ac:dyDescent="0.25">
      <c r="A107" s="26">
        <v>248</v>
      </c>
      <c r="B107" s="151" t="str">
        <f>INDEX(TechList[Tech],MATCH($A107,TechList[Tech_'#],0),)</f>
        <v>P2 batt-pack</v>
      </c>
      <c r="C107" s="151" t="str">
        <f t="shared" si="7"/>
        <v>248_2</v>
      </c>
      <c r="D107" s="157" t="str">
        <f t="shared" si="8"/>
        <v>248_2_17.5</v>
      </c>
      <c r="E107" s="153">
        <f t="shared" si="6"/>
        <v>2</v>
      </c>
      <c r="F107" s="116">
        <f>SUMIFS(LearningFactors[LF_codeNew],LearningFactors[Tech_'#],DMC_EV1[[#This Row],[Tech_'#]])</f>
        <v>31</v>
      </c>
      <c r="G107" s="116">
        <f>INDEX(TechList[ST_Thru],MATCH($A107,TechList[Tech_'#],0),)</f>
        <v>2024</v>
      </c>
      <c r="H107" s="151" t="str">
        <f>INDEX(TechList[Complexity],MATCH($A107,TechList[Tech_'#],0),)</f>
        <v>High1</v>
      </c>
      <c r="I107" s="157">
        <f>SUMIFS(DMC_EV1_curves[dmc_base_EVslope],DMC_EV1_curves[key_1],DMC_EV1[[#This Row],[key_1]])
*ev1_dmc!$J107/100
+SUMIFS(DMC_EV1_curves[dmc_base_EVintercept],DMC_EV1_curves[key_1],DMC_EV1[[#This Row],[key_1]])</f>
        <v>1009.1058571645573</v>
      </c>
      <c r="J107" s="73">
        <v>17.5</v>
      </c>
    </row>
    <row r="108" spans="1:10" x14ac:dyDescent="0.25">
      <c r="A108" s="26">
        <v>248</v>
      </c>
      <c r="B108" s="151" t="str">
        <f>INDEX(TechList[Tech],MATCH($A108,TechList[Tech_'#],0),)</f>
        <v>P2 batt-pack</v>
      </c>
      <c r="C108" s="151" t="str">
        <f t="shared" si="7"/>
        <v>248_2</v>
      </c>
      <c r="D108" s="157" t="str">
        <f t="shared" si="8"/>
        <v>248_2_18.0</v>
      </c>
      <c r="E108" s="153">
        <f t="shared" si="6"/>
        <v>2</v>
      </c>
      <c r="F108" s="116">
        <f>SUMIFS(LearningFactors[LF_codeNew],LearningFactors[Tech_'#],DMC_EV1[[#This Row],[Tech_'#]])</f>
        <v>31</v>
      </c>
      <c r="G108" s="116">
        <f>INDEX(TechList[ST_Thru],MATCH($A108,TechList[Tech_'#],0),)</f>
        <v>2024</v>
      </c>
      <c r="H108" s="151" t="str">
        <f>INDEX(TechList[Complexity],MATCH($A108,TechList[Tech_'#],0),)</f>
        <v>High1</v>
      </c>
      <c r="I108" s="157">
        <f>SUMIFS(DMC_EV1_curves[dmc_base_EVslope],DMC_EV1_curves[key_1],DMC_EV1[[#This Row],[key_1]])
*ev1_dmc!$J108/100
+SUMIFS(DMC_EV1_curves[dmc_base_EVintercept],DMC_EV1_curves[key_1],DMC_EV1[[#This Row],[key_1]])</f>
        <v>1008.0480860291508</v>
      </c>
      <c r="J108" s="73">
        <v>18</v>
      </c>
    </row>
    <row r="109" spans="1:10" x14ac:dyDescent="0.25">
      <c r="A109" s="26">
        <v>248</v>
      </c>
      <c r="B109" s="151" t="str">
        <f>INDEX(TechList[Tech],MATCH($A109,TechList[Tech_'#],0),)</f>
        <v>P2 batt-pack</v>
      </c>
      <c r="C109" s="151" t="str">
        <f t="shared" si="7"/>
        <v>248_2</v>
      </c>
      <c r="D109" s="157" t="str">
        <f t="shared" si="8"/>
        <v>248_2_18.5</v>
      </c>
      <c r="E109" s="153">
        <f t="shared" si="6"/>
        <v>2</v>
      </c>
      <c r="F109" s="116">
        <f>SUMIFS(LearningFactors[LF_codeNew],LearningFactors[Tech_'#],DMC_EV1[[#This Row],[Tech_'#]])</f>
        <v>31</v>
      </c>
      <c r="G109" s="116">
        <f>INDEX(TechList[ST_Thru],MATCH($A109,TechList[Tech_'#],0),)</f>
        <v>2024</v>
      </c>
      <c r="H109" s="151" t="str">
        <f>INDEX(TechList[Complexity],MATCH($A109,TechList[Tech_'#],0),)</f>
        <v>High1</v>
      </c>
      <c r="I109" s="157">
        <f>SUMIFS(DMC_EV1_curves[dmc_base_EVslope],DMC_EV1_curves[key_1],DMC_EV1[[#This Row],[key_1]])
*ev1_dmc!$J109/100
+SUMIFS(DMC_EV1_curves[dmc_base_EVintercept],DMC_EV1_curves[key_1],DMC_EV1[[#This Row],[key_1]])</f>
        <v>1006.9903148937442</v>
      </c>
      <c r="J109" s="73">
        <v>18.5</v>
      </c>
    </row>
    <row r="110" spans="1:10" x14ac:dyDescent="0.25">
      <c r="A110" s="26">
        <v>248</v>
      </c>
      <c r="B110" s="151" t="str">
        <f>INDEX(TechList[Tech],MATCH($A110,TechList[Tech_'#],0),)</f>
        <v>P2 batt-pack</v>
      </c>
      <c r="C110" s="151" t="str">
        <f t="shared" si="7"/>
        <v>248_2</v>
      </c>
      <c r="D110" s="157" t="str">
        <f t="shared" si="8"/>
        <v>248_2_19.0</v>
      </c>
      <c r="E110" s="153">
        <f t="shared" si="6"/>
        <v>2</v>
      </c>
      <c r="F110" s="116">
        <f>SUMIFS(LearningFactors[LF_codeNew],LearningFactors[Tech_'#],DMC_EV1[[#This Row],[Tech_'#]])</f>
        <v>31</v>
      </c>
      <c r="G110" s="116">
        <f>INDEX(TechList[ST_Thru],MATCH($A110,TechList[Tech_'#],0),)</f>
        <v>2024</v>
      </c>
      <c r="H110" s="151" t="str">
        <f>INDEX(TechList[Complexity],MATCH($A110,TechList[Tech_'#],0),)</f>
        <v>High1</v>
      </c>
      <c r="I110" s="157">
        <f>SUMIFS(DMC_EV1_curves[dmc_base_EVslope],DMC_EV1_curves[key_1],DMC_EV1[[#This Row],[key_1]])
*ev1_dmc!$J110/100
+SUMIFS(DMC_EV1_curves[dmc_base_EVintercept],DMC_EV1_curves[key_1],DMC_EV1[[#This Row],[key_1]])</f>
        <v>1005.9325437583376</v>
      </c>
      <c r="J110" s="73">
        <v>19</v>
      </c>
    </row>
    <row r="111" spans="1:10" x14ac:dyDescent="0.25">
      <c r="A111" s="26">
        <v>248</v>
      </c>
      <c r="B111" s="151" t="str">
        <f>INDEX(TechList[Tech],MATCH($A111,TechList[Tech_'#],0),)</f>
        <v>P2 batt-pack</v>
      </c>
      <c r="C111" s="151" t="str">
        <f t="shared" si="7"/>
        <v>248_2</v>
      </c>
      <c r="D111" s="157" t="str">
        <f t="shared" si="8"/>
        <v>248_2_19.5</v>
      </c>
      <c r="E111" s="153">
        <f t="shared" si="6"/>
        <v>2</v>
      </c>
      <c r="F111" s="116">
        <f>SUMIFS(LearningFactors[LF_codeNew],LearningFactors[Tech_'#],DMC_EV1[[#This Row],[Tech_'#]])</f>
        <v>31</v>
      </c>
      <c r="G111" s="116">
        <f>INDEX(TechList[ST_Thru],MATCH($A111,TechList[Tech_'#],0),)</f>
        <v>2024</v>
      </c>
      <c r="H111" s="151" t="str">
        <f>INDEX(TechList[Complexity],MATCH($A111,TechList[Tech_'#],0),)</f>
        <v>High1</v>
      </c>
      <c r="I111" s="157">
        <f>SUMIFS(DMC_EV1_curves[dmc_base_EVslope],DMC_EV1_curves[key_1],DMC_EV1[[#This Row],[key_1]])
*ev1_dmc!$J111/100
+SUMIFS(DMC_EV1_curves[dmc_base_EVintercept],DMC_EV1_curves[key_1],DMC_EV1[[#This Row],[key_1]])</f>
        <v>1004.874772622931</v>
      </c>
      <c r="J111" s="73">
        <v>19.5</v>
      </c>
    </row>
    <row r="112" spans="1:10" x14ac:dyDescent="0.25">
      <c r="A112" s="26">
        <v>248</v>
      </c>
      <c r="B112" s="151" t="str">
        <f>INDEX(TechList[Tech],MATCH($A112,TechList[Tech_'#],0),)</f>
        <v>P2 batt-pack</v>
      </c>
      <c r="C112" s="151" t="str">
        <f t="shared" si="7"/>
        <v>248_2</v>
      </c>
      <c r="D112" s="157" t="str">
        <f t="shared" si="8"/>
        <v>248_2_20.0</v>
      </c>
      <c r="E112" s="153">
        <f t="shared" si="6"/>
        <v>2</v>
      </c>
      <c r="F112" s="116">
        <f>SUMIFS(LearningFactors[LF_codeNew],LearningFactors[Tech_'#],DMC_EV1[[#This Row],[Tech_'#]])</f>
        <v>31</v>
      </c>
      <c r="G112" s="116">
        <f>INDEX(TechList[ST_Thru],MATCH($A112,TechList[Tech_'#],0),)</f>
        <v>2024</v>
      </c>
      <c r="H112" s="151" t="str">
        <f>INDEX(TechList[Complexity],MATCH($A112,TechList[Tech_'#],0),)</f>
        <v>High1</v>
      </c>
      <c r="I112" s="157">
        <f>SUMIFS(DMC_EV1_curves[dmc_base_EVslope],DMC_EV1_curves[key_1],DMC_EV1[[#This Row],[key_1]])
*ev1_dmc!$J112/100
+SUMIFS(DMC_EV1_curves[dmc_base_EVintercept],DMC_EV1_curves[key_1],DMC_EV1[[#This Row],[key_1]])</f>
        <v>1003.8170014875245</v>
      </c>
      <c r="J112" s="73">
        <v>20</v>
      </c>
    </row>
    <row r="113" spans="1:10" x14ac:dyDescent="0.25">
      <c r="A113" s="26">
        <v>248</v>
      </c>
      <c r="B113" s="151" t="str">
        <f>INDEX(TechList[Tech],MATCH($A113,TechList[Tech_'#],0),)</f>
        <v>P2 batt-pack</v>
      </c>
      <c r="C113" s="151" t="str">
        <f t="shared" ref="C113:C132" si="9">CONCATENATE(A113,"_",E113)</f>
        <v>248_2</v>
      </c>
      <c r="D113" s="157" t="str">
        <f t="shared" ref="D113:D132" si="10">CONCATENATE(C113,"_",TEXT(J113,"0.0"))</f>
        <v>248_2_20.5</v>
      </c>
      <c r="E113" s="153">
        <f t="shared" si="6"/>
        <v>2</v>
      </c>
      <c r="F113" s="116">
        <f>SUMIFS(LearningFactors[LF_codeNew],LearningFactors[Tech_'#],DMC_EV1[[#This Row],[Tech_'#]])</f>
        <v>31</v>
      </c>
      <c r="G113" s="116">
        <f>INDEX(TechList[ST_Thru],MATCH($A113,TechList[Tech_'#],0),)</f>
        <v>2024</v>
      </c>
      <c r="H113" s="151" t="str">
        <f>INDEX(TechList[Complexity],MATCH($A113,TechList[Tech_'#],0),)</f>
        <v>High1</v>
      </c>
      <c r="I113" s="157">
        <f>SUMIFS(DMC_EV1_curves[dmc_base_EVslope],DMC_EV1_curves[key_1],DMC_EV1[[#This Row],[key_1]])
*ev1_dmc!$J113/100
+SUMIFS(DMC_EV1_curves[dmc_base_EVintercept],DMC_EV1_curves[key_1],DMC_EV1[[#This Row],[key_1]])</f>
        <v>1002.7592303521179</v>
      </c>
      <c r="J113" s="73">
        <v>20.5</v>
      </c>
    </row>
    <row r="114" spans="1:10" x14ac:dyDescent="0.25">
      <c r="A114" s="26">
        <v>248</v>
      </c>
      <c r="B114" s="151" t="str">
        <f>INDEX(TechList[Tech],MATCH($A114,TechList[Tech_'#],0),)</f>
        <v>P2 batt-pack</v>
      </c>
      <c r="C114" s="151" t="str">
        <f t="shared" si="9"/>
        <v>248_2</v>
      </c>
      <c r="D114" s="157" t="str">
        <f t="shared" si="10"/>
        <v>248_2_21.0</v>
      </c>
      <c r="E114" s="153">
        <f t="shared" si="6"/>
        <v>2</v>
      </c>
      <c r="F114" s="116">
        <f>SUMIFS(LearningFactors[LF_codeNew],LearningFactors[Tech_'#],DMC_EV1[[#This Row],[Tech_'#]])</f>
        <v>31</v>
      </c>
      <c r="G114" s="116">
        <f>INDEX(TechList[ST_Thru],MATCH($A114,TechList[Tech_'#],0),)</f>
        <v>2024</v>
      </c>
      <c r="H114" s="151" t="str">
        <f>INDEX(TechList[Complexity],MATCH($A114,TechList[Tech_'#],0),)</f>
        <v>High1</v>
      </c>
      <c r="I114" s="157">
        <f>SUMIFS(DMC_EV1_curves[dmc_base_EVslope],DMC_EV1_curves[key_1],DMC_EV1[[#This Row],[key_1]])
*ev1_dmc!$J114/100
+SUMIFS(DMC_EV1_curves[dmc_base_EVintercept],DMC_EV1_curves[key_1],DMC_EV1[[#This Row],[key_1]])</f>
        <v>1001.7014592167113</v>
      </c>
      <c r="J114" s="73">
        <v>21</v>
      </c>
    </row>
    <row r="115" spans="1:10" x14ac:dyDescent="0.25">
      <c r="A115" s="26">
        <v>248</v>
      </c>
      <c r="B115" s="151" t="str">
        <f>INDEX(TechList[Tech],MATCH($A115,TechList[Tech_'#],0),)</f>
        <v>P2 batt-pack</v>
      </c>
      <c r="C115" s="151" t="str">
        <f t="shared" si="9"/>
        <v>248_2</v>
      </c>
      <c r="D115" s="157" t="str">
        <f t="shared" si="10"/>
        <v>248_2_21.5</v>
      </c>
      <c r="E115" s="153">
        <f t="shared" si="6"/>
        <v>2</v>
      </c>
      <c r="F115" s="116">
        <f>SUMIFS(LearningFactors[LF_codeNew],LearningFactors[Tech_'#],DMC_EV1[[#This Row],[Tech_'#]])</f>
        <v>31</v>
      </c>
      <c r="G115" s="116">
        <f>INDEX(TechList[ST_Thru],MATCH($A115,TechList[Tech_'#],0),)</f>
        <v>2024</v>
      </c>
      <c r="H115" s="151" t="str">
        <f>INDEX(TechList[Complexity],MATCH($A115,TechList[Tech_'#],0),)</f>
        <v>High1</v>
      </c>
      <c r="I115" s="157">
        <f>SUMIFS(DMC_EV1_curves[dmc_base_EVslope],DMC_EV1_curves[key_1],DMC_EV1[[#This Row],[key_1]])
*ev1_dmc!$J115/100
+SUMIFS(DMC_EV1_curves[dmc_base_EVintercept],DMC_EV1_curves[key_1],DMC_EV1[[#This Row],[key_1]])</f>
        <v>1000.6436880813048</v>
      </c>
      <c r="J115" s="73">
        <v>21.5</v>
      </c>
    </row>
    <row r="116" spans="1:10" x14ac:dyDescent="0.25">
      <c r="A116" s="26">
        <v>248</v>
      </c>
      <c r="B116" s="151" t="str">
        <f>INDEX(TechList[Tech],MATCH($A116,TechList[Tech_'#],0),)</f>
        <v>P2 batt-pack</v>
      </c>
      <c r="C116" s="151" t="str">
        <f t="shared" si="9"/>
        <v>248_2</v>
      </c>
      <c r="D116" s="157" t="str">
        <f t="shared" si="10"/>
        <v>248_2_22.0</v>
      </c>
      <c r="E116" s="153">
        <f t="shared" si="6"/>
        <v>2</v>
      </c>
      <c r="F116" s="116">
        <f>SUMIFS(LearningFactors[LF_codeNew],LearningFactors[Tech_'#],DMC_EV1[[#This Row],[Tech_'#]])</f>
        <v>31</v>
      </c>
      <c r="G116" s="116">
        <f>INDEX(TechList[ST_Thru],MATCH($A116,TechList[Tech_'#],0),)</f>
        <v>2024</v>
      </c>
      <c r="H116" s="151" t="str">
        <f>INDEX(TechList[Complexity],MATCH($A116,TechList[Tech_'#],0),)</f>
        <v>High1</v>
      </c>
      <c r="I116" s="157">
        <f>SUMIFS(DMC_EV1_curves[dmc_base_EVslope],DMC_EV1_curves[key_1],DMC_EV1[[#This Row],[key_1]])
*ev1_dmc!$J116/100
+SUMIFS(DMC_EV1_curves[dmc_base_EVintercept],DMC_EV1_curves[key_1],DMC_EV1[[#This Row],[key_1]])</f>
        <v>999.58591694589825</v>
      </c>
      <c r="J116" s="73">
        <v>22</v>
      </c>
    </row>
    <row r="117" spans="1:10" x14ac:dyDescent="0.25">
      <c r="A117" s="26">
        <v>248</v>
      </c>
      <c r="B117" s="151" t="str">
        <f>INDEX(TechList[Tech],MATCH($A117,TechList[Tech_'#],0),)</f>
        <v>P2 batt-pack</v>
      </c>
      <c r="C117" s="151" t="str">
        <f t="shared" si="9"/>
        <v>248_2</v>
      </c>
      <c r="D117" s="157" t="str">
        <f t="shared" si="10"/>
        <v>248_2_22.5</v>
      </c>
      <c r="E117" s="153">
        <f t="shared" si="6"/>
        <v>2</v>
      </c>
      <c r="F117" s="116">
        <f>SUMIFS(LearningFactors[LF_codeNew],LearningFactors[Tech_'#],DMC_EV1[[#This Row],[Tech_'#]])</f>
        <v>31</v>
      </c>
      <c r="G117" s="116">
        <f>INDEX(TechList[ST_Thru],MATCH($A117,TechList[Tech_'#],0),)</f>
        <v>2024</v>
      </c>
      <c r="H117" s="151" t="str">
        <f>INDEX(TechList[Complexity],MATCH($A117,TechList[Tech_'#],0),)</f>
        <v>High1</v>
      </c>
      <c r="I117" s="157">
        <f>SUMIFS(DMC_EV1_curves[dmc_base_EVslope],DMC_EV1_curves[key_1],DMC_EV1[[#This Row],[key_1]])
*ev1_dmc!$J117/100
+SUMIFS(DMC_EV1_curves[dmc_base_EVintercept],DMC_EV1_curves[key_1],DMC_EV1[[#This Row],[key_1]])</f>
        <v>998.52814581049165</v>
      </c>
      <c r="J117" s="73">
        <v>22.5</v>
      </c>
    </row>
    <row r="118" spans="1:10" x14ac:dyDescent="0.25">
      <c r="A118" s="26">
        <v>248</v>
      </c>
      <c r="B118" s="151" t="str">
        <f>INDEX(TechList[Tech],MATCH($A118,TechList[Tech_'#],0),)</f>
        <v>P2 batt-pack</v>
      </c>
      <c r="C118" s="151" t="str">
        <f t="shared" si="9"/>
        <v>248_2</v>
      </c>
      <c r="D118" s="157" t="str">
        <f t="shared" si="10"/>
        <v>248_2_23.0</v>
      </c>
      <c r="E118" s="153">
        <f t="shared" si="6"/>
        <v>2</v>
      </c>
      <c r="F118" s="116">
        <f>SUMIFS(LearningFactors[LF_codeNew],LearningFactors[Tech_'#],DMC_EV1[[#This Row],[Tech_'#]])</f>
        <v>31</v>
      </c>
      <c r="G118" s="116">
        <f>INDEX(TechList[ST_Thru],MATCH($A118,TechList[Tech_'#],0),)</f>
        <v>2024</v>
      </c>
      <c r="H118" s="151" t="str">
        <f>INDEX(TechList[Complexity],MATCH($A118,TechList[Tech_'#],0),)</f>
        <v>High1</v>
      </c>
      <c r="I118" s="157">
        <f>SUMIFS(DMC_EV1_curves[dmc_base_EVslope],DMC_EV1_curves[key_1],DMC_EV1[[#This Row],[key_1]])
*ev1_dmc!$J118/100
+SUMIFS(DMC_EV1_curves[dmc_base_EVintercept],DMC_EV1_curves[key_1],DMC_EV1[[#This Row],[key_1]])</f>
        <v>997.47037467508517</v>
      </c>
      <c r="J118" s="73">
        <v>23</v>
      </c>
    </row>
    <row r="119" spans="1:10" x14ac:dyDescent="0.25">
      <c r="A119" s="26">
        <v>248</v>
      </c>
      <c r="B119" s="151" t="str">
        <f>INDEX(TechList[Tech],MATCH($A119,TechList[Tech_'#],0),)</f>
        <v>P2 batt-pack</v>
      </c>
      <c r="C119" s="151" t="str">
        <f t="shared" si="9"/>
        <v>248_2</v>
      </c>
      <c r="D119" s="157" t="str">
        <f t="shared" si="10"/>
        <v>248_2_23.5</v>
      </c>
      <c r="E119" s="153">
        <f t="shared" si="6"/>
        <v>2</v>
      </c>
      <c r="F119" s="116">
        <f>SUMIFS(LearningFactors[LF_codeNew],LearningFactors[Tech_'#],DMC_EV1[[#This Row],[Tech_'#]])</f>
        <v>31</v>
      </c>
      <c r="G119" s="116">
        <f>INDEX(TechList[ST_Thru],MATCH($A119,TechList[Tech_'#],0),)</f>
        <v>2024</v>
      </c>
      <c r="H119" s="151" t="str">
        <f>INDEX(TechList[Complexity],MATCH($A119,TechList[Tech_'#],0),)</f>
        <v>High1</v>
      </c>
      <c r="I119" s="157">
        <f>SUMIFS(DMC_EV1_curves[dmc_base_EVslope],DMC_EV1_curves[key_1],DMC_EV1[[#This Row],[key_1]])
*ev1_dmc!$J119/100
+SUMIFS(DMC_EV1_curves[dmc_base_EVintercept],DMC_EV1_curves[key_1],DMC_EV1[[#This Row],[key_1]])</f>
        <v>996.41260353967857</v>
      </c>
      <c r="J119" s="73">
        <v>23.5</v>
      </c>
    </row>
    <row r="120" spans="1:10" x14ac:dyDescent="0.25">
      <c r="A120" s="26">
        <v>248</v>
      </c>
      <c r="B120" s="151" t="str">
        <f>INDEX(TechList[Tech],MATCH($A120,TechList[Tech_'#],0),)</f>
        <v>P2 batt-pack</v>
      </c>
      <c r="C120" s="151" t="str">
        <f t="shared" si="9"/>
        <v>248_2</v>
      </c>
      <c r="D120" s="157" t="str">
        <f t="shared" si="10"/>
        <v>248_2_24.0</v>
      </c>
      <c r="E120" s="153">
        <f t="shared" si="6"/>
        <v>2</v>
      </c>
      <c r="F120" s="116">
        <f>SUMIFS(LearningFactors[LF_codeNew],LearningFactors[Tech_'#],DMC_EV1[[#This Row],[Tech_'#]])</f>
        <v>31</v>
      </c>
      <c r="G120" s="116">
        <f>INDEX(TechList[ST_Thru],MATCH($A120,TechList[Tech_'#],0),)</f>
        <v>2024</v>
      </c>
      <c r="H120" s="151" t="str">
        <f>INDEX(TechList[Complexity],MATCH($A120,TechList[Tech_'#],0),)</f>
        <v>High1</v>
      </c>
      <c r="I120" s="157">
        <f>SUMIFS(DMC_EV1_curves[dmc_base_EVslope],DMC_EV1_curves[key_1],DMC_EV1[[#This Row],[key_1]])
*ev1_dmc!$J120/100
+SUMIFS(DMC_EV1_curves[dmc_base_EVintercept],DMC_EV1_curves[key_1],DMC_EV1[[#This Row],[key_1]])</f>
        <v>995.35483240427197</v>
      </c>
      <c r="J120" s="73">
        <v>24</v>
      </c>
    </row>
    <row r="121" spans="1:10" x14ac:dyDescent="0.25">
      <c r="A121" s="26">
        <v>248</v>
      </c>
      <c r="B121" s="151" t="str">
        <f>INDEX(TechList[Tech],MATCH($A121,TechList[Tech_'#],0),)</f>
        <v>P2 batt-pack</v>
      </c>
      <c r="C121" s="151" t="str">
        <f t="shared" si="9"/>
        <v>248_2</v>
      </c>
      <c r="D121" s="157" t="str">
        <f t="shared" si="10"/>
        <v>248_2_24.5</v>
      </c>
      <c r="E121" s="153">
        <f t="shared" si="6"/>
        <v>2</v>
      </c>
      <c r="F121" s="116">
        <f>SUMIFS(LearningFactors[LF_codeNew],LearningFactors[Tech_'#],DMC_EV1[[#This Row],[Tech_'#]])</f>
        <v>31</v>
      </c>
      <c r="G121" s="116">
        <f>INDEX(TechList[ST_Thru],MATCH($A121,TechList[Tech_'#],0),)</f>
        <v>2024</v>
      </c>
      <c r="H121" s="151" t="str">
        <f>INDEX(TechList[Complexity],MATCH($A121,TechList[Tech_'#],0),)</f>
        <v>High1</v>
      </c>
      <c r="I121" s="157">
        <f>SUMIFS(DMC_EV1_curves[dmc_base_EVslope],DMC_EV1_curves[key_1],DMC_EV1[[#This Row],[key_1]])
*ev1_dmc!$J121/100
+SUMIFS(DMC_EV1_curves[dmc_base_EVintercept],DMC_EV1_curves[key_1],DMC_EV1[[#This Row],[key_1]])</f>
        <v>994.29706126886538</v>
      </c>
      <c r="J121" s="73">
        <v>24.5</v>
      </c>
    </row>
    <row r="122" spans="1:10" x14ac:dyDescent="0.25">
      <c r="A122" s="26">
        <v>248</v>
      </c>
      <c r="B122" s="151" t="str">
        <f>INDEX(TechList[Tech],MATCH($A122,TechList[Tech_'#],0),)</f>
        <v>P2 batt-pack</v>
      </c>
      <c r="C122" s="151" t="str">
        <f t="shared" si="9"/>
        <v>248_2</v>
      </c>
      <c r="D122" s="157" t="str">
        <f t="shared" si="10"/>
        <v>248_2_25.0</v>
      </c>
      <c r="E122" s="153">
        <f t="shared" si="6"/>
        <v>2</v>
      </c>
      <c r="F122" s="116">
        <f>SUMIFS(LearningFactors[LF_codeNew],LearningFactors[Tech_'#],DMC_EV1[[#This Row],[Tech_'#]])</f>
        <v>31</v>
      </c>
      <c r="G122" s="116">
        <f>INDEX(TechList[ST_Thru],MATCH($A122,TechList[Tech_'#],0),)</f>
        <v>2024</v>
      </c>
      <c r="H122" s="151" t="str">
        <f>INDEX(TechList[Complexity],MATCH($A122,TechList[Tech_'#],0),)</f>
        <v>High1</v>
      </c>
      <c r="I122" s="157">
        <f>SUMIFS(DMC_EV1_curves[dmc_base_EVslope],DMC_EV1_curves[key_1],DMC_EV1[[#This Row],[key_1]])
*ev1_dmc!$J122/100
+SUMIFS(DMC_EV1_curves[dmc_base_EVintercept],DMC_EV1_curves[key_1],DMC_EV1[[#This Row],[key_1]])</f>
        <v>993.23929013345889</v>
      </c>
      <c r="J122" s="73">
        <v>25</v>
      </c>
    </row>
    <row r="123" spans="1:10" x14ac:dyDescent="0.25">
      <c r="A123" s="26">
        <v>248</v>
      </c>
      <c r="B123" s="151" t="str">
        <f>INDEX(TechList[Tech],MATCH($A123,TechList[Tech_'#],0),)</f>
        <v>P2 batt-pack</v>
      </c>
      <c r="C123" s="151" t="str">
        <f t="shared" si="9"/>
        <v>248_2</v>
      </c>
      <c r="D123" s="157" t="str">
        <f t="shared" si="10"/>
        <v>248_2_25.5</v>
      </c>
      <c r="E123" s="153">
        <f t="shared" si="6"/>
        <v>2</v>
      </c>
      <c r="F123" s="116">
        <f>SUMIFS(LearningFactors[LF_codeNew],LearningFactors[Tech_'#],DMC_EV1[[#This Row],[Tech_'#]])</f>
        <v>31</v>
      </c>
      <c r="G123" s="116">
        <f>INDEX(TechList[ST_Thru],MATCH($A123,TechList[Tech_'#],0),)</f>
        <v>2024</v>
      </c>
      <c r="H123" s="151" t="str">
        <f>INDEX(TechList[Complexity],MATCH($A123,TechList[Tech_'#],0),)</f>
        <v>High1</v>
      </c>
      <c r="I123" s="157">
        <f>SUMIFS(DMC_EV1_curves[dmc_base_EVslope],DMC_EV1_curves[key_1],DMC_EV1[[#This Row],[key_1]])
*ev1_dmc!$J123/100
+SUMIFS(DMC_EV1_curves[dmc_base_EVintercept],DMC_EV1_curves[key_1],DMC_EV1[[#This Row],[key_1]])</f>
        <v>992.1815189980523</v>
      </c>
      <c r="J123" s="73">
        <v>25.5</v>
      </c>
    </row>
    <row r="124" spans="1:10" x14ac:dyDescent="0.25">
      <c r="A124" s="26">
        <v>248</v>
      </c>
      <c r="B124" s="151" t="str">
        <f>INDEX(TechList[Tech],MATCH($A124,TechList[Tech_'#],0),)</f>
        <v>P2 batt-pack</v>
      </c>
      <c r="C124" s="151" t="str">
        <f t="shared" si="9"/>
        <v>248_2</v>
      </c>
      <c r="D124" s="157" t="str">
        <f t="shared" si="10"/>
        <v>248_2_26.0</v>
      </c>
      <c r="E124" s="153">
        <f t="shared" si="6"/>
        <v>2</v>
      </c>
      <c r="F124" s="116">
        <f>SUMIFS(LearningFactors[LF_codeNew],LearningFactors[Tech_'#],DMC_EV1[[#This Row],[Tech_'#]])</f>
        <v>31</v>
      </c>
      <c r="G124" s="116">
        <f>INDEX(TechList[ST_Thru],MATCH($A124,TechList[Tech_'#],0),)</f>
        <v>2024</v>
      </c>
      <c r="H124" s="151" t="str">
        <f>INDEX(TechList[Complexity],MATCH($A124,TechList[Tech_'#],0),)</f>
        <v>High1</v>
      </c>
      <c r="I124" s="157">
        <f>SUMIFS(DMC_EV1_curves[dmc_base_EVslope],DMC_EV1_curves[key_1],DMC_EV1[[#This Row],[key_1]])
*ev1_dmc!$J124/100
+SUMIFS(DMC_EV1_curves[dmc_base_EVintercept],DMC_EV1_curves[key_1],DMC_EV1[[#This Row],[key_1]])</f>
        <v>991.1237478626457</v>
      </c>
      <c r="J124" s="73">
        <v>26</v>
      </c>
    </row>
    <row r="125" spans="1:10" x14ac:dyDescent="0.25">
      <c r="A125" s="26">
        <v>248</v>
      </c>
      <c r="B125" s="151" t="str">
        <f>INDEX(TechList[Tech],MATCH($A125,TechList[Tech_'#],0),)</f>
        <v>P2 batt-pack</v>
      </c>
      <c r="C125" s="151" t="str">
        <f t="shared" si="9"/>
        <v>248_2</v>
      </c>
      <c r="D125" s="157" t="str">
        <f t="shared" si="10"/>
        <v>248_2_26.5</v>
      </c>
      <c r="E125" s="153">
        <f t="shared" si="6"/>
        <v>2</v>
      </c>
      <c r="F125" s="116">
        <f>SUMIFS(LearningFactors[LF_codeNew],LearningFactors[Tech_'#],DMC_EV1[[#This Row],[Tech_'#]])</f>
        <v>31</v>
      </c>
      <c r="G125" s="116">
        <f>INDEX(TechList[ST_Thru],MATCH($A125,TechList[Tech_'#],0),)</f>
        <v>2024</v>
      </c>
      <c r="H125" s="151" t="str">
        <f>INDEX(TechList[Complexity],MATCH($A125,TechList[Tech_'#],0),)</f>
        <v>High1</v>
      </c>
      <c r="I125" s="157">
        <f>SUMIFS(DMC_EV1_curves[dmc_base_EVslope],DMC_EV1_curves[key_1],DMC_EV1[[#This Row],[key_1]])
*ev1_dmc!$J125/100
+SUMIFS(DMC_EV1_curves[dmc_base_EVintercept],DMC_EV1_curves[key_1],DMC_EV1[[#This Row],[key_1]])</f>
        <v>990.06597672723922</v>
      </c>
      <c r="J125" s="73">
        <v>26.5</v>
      </c>
    </row>
    <row r="126" spans="1:10" x14ac:dyDescent="0.25">
      <c r="A126" s="26">
        <v>248</v>
      </c>
      <c r="B126" s="151" t="str">
        <f>INDEX(TechList[Tech],MATCH($A126,TechList[Tech_'#],0),)</f>
        <v>P2 batt-pack</v>
      </c>
      <c r="C126" s="151" t="str">
        <f t="shared" si="9"/>
        <v>248_2</v>
      </c>
      <c r="D126" s="157" t="str">
        <f t="shared" si="10"/>
        <v>248_2_27.0</v>
      </c>
      <c r="E126" s="153">
        <f t="shared" si="6"/>
        <v>2</v>
      </c>
      <c r="F126" s="116">
        <f>SUMIFS(LearningFactors[LF_codeNew],LearningFactors[Tech_'#],DMC_EV1[[#This Row],[Tech_'#]])</f>
        <v>31</v>
      </c>
      <c r="G126" s="116">
        <f>INDEX(TechList[ST_Thru],MATCH($A126,TechList[Tech_'#],0),)</f>
        <v>2024</v>
      </c>
      <c r="H126" s="151" t="str">
        <f>INDEX(TechList[Complexity],MATCH($A126,TechList[Tech_'#],0),)</f>
        <v>High1</v>
      </c>
      <c r="I126" s="157">
        <f>SUMIFS(DMC_EV1_curves[dmc_base_EVslope],DMC_EV1_curves[key_1],DMC_EV1[[#This Row],[key_1]])
*ev1_dmc!$J126/100
+SUMIFS(DMC_EV1_curves[dmc_base_EVintercept],DMC_EV1_curves[key_1],DMC_EV1[[#This Row],[key_1]])</f>
        <v>989.00820559183262</v>
      </c>
      <c r="J126" s="73">
        <v>27</v>
      </c>
    </row>
    <row r="127" spans="1:10" x14ac:dyDescent="0.25">
      <c r="A127" s="26">
        <v>248</v>
      </c>
      <c r="B127" s="151" t="str">
        <f>INDEX(TechList[Tech],MATCH($A127,TechList[Tech_'#],0),)</f>
        <v>P2 batt-pack</v>
      </c>
      <c r="C127" s="151" t="str">
        <f t="shared" si="9"/>
        <v>248_2</v>
      </c>
      <c r="D127" s="157" t="str">
        <f t="shared" si="10"/>
        <v>248_2_27.5</v>
      </c>
      <c r="E127" s="153">
        <f t="shared" si="6"/>
        <v>2</v>
      </c>
      <c r="F127" s="116">
        <f>SUMIFS(LearningFactors[LF_codeNew],LearningFactors[Tech_'#],DMC_EV1[[#This Row],[Tech_'#]])</f>
        <v>31</v>
      </c>
      <c r="G127" s="116">
        <f>INDEX(TechList[ST_Thru],MATCH($A127,TechList[Tech_'#],0),)</f>
        <v>2024</v>
      </c>
      <c r="H127" s="151" t="str">
        <f>INDEX(TechList[Complexity],MATCH($A127,TechList[Tech_'#],0),)</f>
        <v>High1</v>
      </c>
      <c r="I127" s="157">
        <f>SUMIFS(DMC_EV1_curves[dmc_base_EVslope],DMC_EV1_curves[key_1],DMC_EV1[[#This Row],[key_1]])
*ev1_dmc!$J127/100
+SUMIFS(DMC_EV1_curves[dmc_base_EVintercept],DMC_EV1_curves[key_1],DMC_EV1[[#This Row],[key_1]])</f>
        <v>987.95043445642602</v>
      </c>
      <c r="J127" s="73">
        <v>27.5</v>
      </c>
    </row>
    <row r="128" spans="1:10" x14ac:dyDescent="0.25">
      <c r="A128" s="26">
        <v>248</v>
      </c>
      <c r="B128" s="151" t="str">
        <f>INDEX(TechList[Tech],MATCH($A128,TechList[Tech_'#],0),)</f>
        <v>P2 batt-pack</v>
      </c>
      <c r="C128" s="151" t="str">
        <f t="shared" si="9"/>
        <v>248_2</v>
      </c>
      <c r="D128" s="157" t="str">
        <f t="shared" si="10"/>
        <v>248_2_28.0</v>
      </c>
      <c r="E128" s="153">
        <f t="shared" si="6"/>
        <v>2</v>
      </c>
      <c r="F128" s="116">
        <f>SUMIFS(LearningFactors[LF_codeNew],LearningFactors[Tech_'#],DMC_EV1[[#This Row],[Tech_'#]])</f>
        <v>31</v>
      </c>
      <c r="G128" s="116">
        <f>INDEX(TechList[ST_Thru],MATCH($A128,TechList[Tech_'#],0),)</f>
        <v>2024</v>
      </c>
      <c r="H128" s="151" t="str">
        <f>INDEX(TechList[Complexity],MATCH($A128,TechList[Tech_'#],0),)</f>
        <v>High1</v>
      </c>
      <c r="I128" s="157">
        <f>SUMIFS(DMC_EV1_curves[dmc_base_EVslope],DMC_EV1_curves[key_1],DMC_EV1[[#This Row],[key_1]])
*ev1_dmc!$J128/100
+SUMIFS(DMC_EV1_curves[dmc_base_EVintercept],DMC_EV1_curves[key_1],DMC_EV1[[#This Row],[key_1]])</f>
        <v>986.89266332101943</v>
      </c>
      <c r="J128" s="73">
        <v>28</v>
      </c>
    </row>
    <row r="129" spans="1:10" x14ac:dyDescent="0.25">
      <c r="A129" s="26">
        <v>248</v>
      </c>
      <c r="B129" s="151" t="str">
        <f>INDEX(TechList[Tech],MATCH($A129,TechList[Tech_'#],0),)</f>
        <v>P2 batt-pack</v>
      </c>
      <c r="C129" s="151" t="str">
        <f t="shared" si="9"/>
        <v>248_2</v>
      </c>
      <c r="D129" s="157" t="str">
        <f t="shared" si="10"/>
        <v>248_2_28.5</v>
      </c>
      <c r="E129" s="153">
        <f t="shared" si="6"/>
        <v>2</v>
      </c>
      <c r="F129" s="116">
        <f>SUMIFS(LearningFactors[LF_codeNew],LearningFactors[Tech_'#],DMC_EV1[[#This Row],[Tech_'#]])</f>
        <v>31</v>
      </c>
      <c r="G129" s="116">
        <f>INDEX(TechList[ST_Thru],MATCH($A129,TechList[Tech_'#],0),)</f>
        <v>2024</v>
      </c>
      <c r="H129" s="151" t="str">
        <f>INDEX(TechList[Complexity],MATCH($A129,TechList[Tech_'#],0),)</f>
        <v>High1</v>
      </c>
      <c r="I129" s="157">
        <f>SUMIFS(DMC_EV1_curves[dmc_base_EVslope],DMC_EV1_curves[key_1],DMC_EV1[[#This Row],[key_1]])
*ev1_dmc!$J129/100
+SUMIFS(DMC_EV1_curves[dmc_base_EVintercept],DMC_EV1_curves[key_1],DMC_EV1[[#This Row],[key_1]])</f>
        <v>985.83489218561294</v>
      </c>
      <c r="J129" s="73">
        <v>28.5</v>
      </c>
    </row>
    <row r="130" spans="1:10" x14ac:dyDescent="0.25">
      <c r="A130" s="26">
        <v>248</v>
      </c>
      <c r="B130" s="151" t="str">
        <f>INDEX(TechList[Tech],MATCH($A130,TechList[Tech_'#],0),)</f>
        <v>P2 batt-pack</v>
      </c>
      <c r="C130" s="151" t="str">
        <f t="shared" si="9"/>
        <v>248_2</v>
      </c>
      <c r="D130" s="157" t="str">
        <f t="shared" si="10"/>
        <v>248_2_29.0</v>
      </c>
      <c r="E130" s="153">
        <f t="shared" si="6"/>
        <v>2</v>
      </c>
      <c r="F130" s="116">
        <f>SUMIFS(LearningFactors[LF_codeNew],LearningFactors[Tech_'#],DMC_EV1[[#This Row],[Tech_'#]])</f>
        <v>31</v>
      </c>
      <c r="G130" s="116">
        <f>INDEX(TechList[ST_Thru],MATCH($A130,TechList[Tech_'#],0),)</f>
        <v>2024</v>
      </c>
      <c r="H130" s="151" t="str">
        <f>INDEX(TechList[Complexity],MATCH($A130,TechList[Tech_'#],0),)</f>
        <v>High1</v>
      </c>
      <c r="I130" s="157">
        <f>SUMIFS(DMC_EV1_curves[dmc_base_EVslope],DMC_EV1_curves[key_1],DMC_EV1[[#This Row],[key_1]])
*ev1_dmc!$J130/100
+SUMIFS(DMC_EV1_curves[dmc_base_EVintercept],DMC_EV1_curves[key_1],DMC_EV1[[#This Row],[key_1]])</f>
        <v>984.77712105020635</v>
      </c>
      <c r="J130" s="73">
        <v>29</v>
      </c>
    </row>
    <row r="131" spans="1:10" x14ac:dyDescent="0.25">
      <c r="A131" s="26">
        <v>248</v>
      </c>
      <c r="B131" s="151" t="str">
        <f>INDEX(TechList[Tech],MATCH($A131,TechList[Tech_'#],0),)</f>
        <v>P2 batt-pack</v>
      </c>
      <c r="C131" s="151" t="str">
        <f t="shared" si="9"/>
        <v>248_2</v>
      </c>
      <c r="D131" s="157" t="str">
        <f t="shared" si="10"/>
        <v>248_2_29.5</v>
      </c>
      <c r="E131" s="153">
        <f t="shared" si="6"/>
        <v>2</v>
      </c>
      <c r="F131" s="116">
        <f>SUMIFS(LearningFactors[LF_codeNew],LearningFactors[Tech_'#],DMC_EV1[[#This Row],[Tech_'#]])</f>
        <v>31</v>
      </c>
      <c r="G131" s="116">
        <f>INDEX(TechList[ST_Thru],MATCH($A131,TechList[Tech_'#],0),)</f>
        <v>2024</v>
      </c>
      <c r="H131" s="151" t="str">
        <f>INDEX(TechList[Complexity],MATCH($A131,TechList[Tech_'#],0),)</f>
        <v>High1</v>
      </c>
      <c r="I131" s="157">
        <f>SUMIFS(DMC_EV1_curves[dmc_base_EVslope],DMC_EV1_curves[key_1],DMC_EV1[[#This Row],[key_1]])
*ev1_dmc!$J131/100
+SUMIFS(DMC_EV1_curves[dmc_base_EVintercept],DMC_EV1_curves[key_1],DMC_EV1[[#This Row],[key_1]])</f>
        <v>983.71934991479975</v>
      </c>
      <c r="J131" s="73">
        <v>29.5</v>
      </c>
    </row>
    <row r="132" spans="1:10" x14ac:dyDescent="0.25">
      <c r="A132" s="26">
        <v>248</v>
      </c>
      <c r="B132" s="151" t="str">
        <f>INDEX(TechList[Tech],MATCH($A132,TechList[Tech_'#],0),)</f>
        <v>P2 batt-pack</v>
      </c>
      <c r="C132" s="151" t="str">
        <f t="shared" si="9"/>
        <v>248_2</v>
      </c>
      <c r="D132" s="157" t="str">
        <f t="shared" si="10"/>
        <v>248_2_30.0</v>
      </c>
      <c r="E132" s="153">
        <f t="shared" si="6"/>
        <v>2</v>
      </c>
      <c r="F132" s="116">
        <f>SUMIFS(LearningFactors[LF_codeNew],LearningFactors[Tech_'#],DMC_EV1[[#This Row],[Tech_'#]])</f>
        <v>31</v>
      </c>
      <c r="G132" s="116">
        <f>INDEX(TechList[ST_Thru],MATCH($A132,TechList[Tech_'#],0),)</f>
        <v>2024</v>
      </c>
      <c r="H132" s="151" t="str">
        <f>INDEX(TechList[Complexity],MATCH($A132,TechList[Tech_'#],0),)</f>
        <v>High1</v>
      </c>
      <c r="I132" s="157">
        <f>SUMIFS(DMC_EV1_curves[dmc_base_EVslope],DMC_EV1_curves[key_1],DMC_EV1[[#This Row],[key_1]])
*ev1_dmc!$J132/100
+SUMIFS(DMC_EV1_curves[dmc_base_EVintercept],DMC_EV1_curves[key_1],DMC_EV1[[#This Row],[key_1]])</f>
        <v>982.66157877939327</v>
      </c>
      <c r="J132" s="73">
        <v>30</v>
      </c>
    </row>
    <row r="133" spans="1:10" x14ac:dyDescent="0.25">
      <c r="A133" s="26">
        <v>248</v>
      </c>
      <c r="B133" s="151" t="str">
        <f>INDEX(TechList[Tech],MATCH($A133,TechList[Tech_'#],0),)</f>
        <v>P2 batt-pack</v>
      </c>
      <c r="C133" s="151" t="str">
        <f t="shared" si="7"/>
        <v>248_3</v>
      </c>
      <c r="D133" s="157" t="str">
        <f t="shared" si="8"/>
        <v>248_3_0.0</v>
      </c>
      <c r="E133" s="153">
        <f t="shared" ref="E133:E193" si="11">VC_03</f>
        <v>3</v>
      </c>
      <c r="F133" s="116">
        <f>SUMIFS(LearningFactors[LF_codeNew],LearningFactors[Tech_'#],DMC_EV1[[#This Row],[Tech_'#]])</f>
        <v>31</v>
      </c>
      <c r="G133" s="116">
        <f>INDEX(TechList[ST_Thru],MATCH($A133,TechList[Tech_'#],0),)</f>
        <v>2024</v>
      </c>
      <c r="H133" s="151" t="str">
        <f>INDEX(TechList[Complexity],MATCH($A133,TechList[Tech_'#],0),)</f>
        <v>High1</v>
      </c>
      <c r="I133" s="157">
        <f>SUMIFS(DMC_EV1_curves[dmc_base_EVslope],DMC_EV1_curves[key_1],DMC_EV1[[#This Row],[key_1]])
*ev1_dmc!$J133/100
+SUMIFS(DMC_EV1_curves[dmc_base_EVintercept],DMC_EV1_curves[key_1],DMC_EV1[[#This Row],[key_1]])</f>
        <v>1068.3630145791885</v>
      </c>
      <c r="J133" s="73">
        <v>0</v>
      </c>
    </row>
    <row r="134" spans="1:10" x14ac:dyDescent="0.25">
      <c r="A134" s="26">
        <v>248</v>
      </c>
      <c r="B134" s="151" t="str">
        <f>INDEX(TechList[Tech],MATCH($A134,TechList[Tech_'#],0),)</f>
        <v>P2 batt-pack</v>
      </c>
      <c r="C134" s="151" t="str">
        <f t="shared" si="7"/>
        <v>248_3</v>
      </c>
      <c r="D134" s="157" t="str">
        <f t="shared" si="8"/>
        <v>248_3_0.5</v>
      </c>
      <c r="E134" s="153">
        <f t="shared" si="11"/>
        <v>3</v>
      </c>
      <c r="F134" s="116">
        <f>SUMIFS(LearningFactors[LF_codeNew],LearningFactors[Tech_'#],DMC_EV1[[#This Row],[Tech_'#]])</f>
        <v>31</v>
      </c>
      <c r="G134" s="116">
        <f>INDEX(TechList[ST_Thru],MATCH($A134,TechList[Tech_'#],0),)</f>
        <v>2024</v>
      </c>
      <c r="H134" s="151" t="str">
        <f>INDEX(TechList[Complexity],MATCH($A134,TechList[Tech_'#],0),)</f>
        <v>High1</v>
      </c>
      <c r="I134" s="157">
        <f>SUMIFS(DMC_EV1_curves[dmc_base_EVslope],DMC_EV1_curves[key_1],DMC_EV1[[#This Row],[key_1]])
*ev1_dmc!$J134/100
+SUMIFS(DMC_EV1_curves[dmc_base_EVintercept],DMC_EV1_curves[key_1],DMC_EV1[[#This Row],[key_1]])</f>
        <v>1067.1666031922484</v>
      </c>
      <c r="J134" s="73">
        <v>0.5</v>
      </c>
    </row>
    <row r="135" spans="1:10" x14ac:dyDescent="0.25">
      <c r="A135" s="26">
        <v>248</v>
      </c>
      <c r="B135" s="151" t="str">
        <f>INDEX(TechList[Tech],MATCH($A135,TechList[Tech_'#],0),)</f>
        <v>P2 batt-pack</v>
      </c>
      <c r="C135" s="151" t="str">
        <f t="shared" si="7"/>
        <v>248_3</v>
      </c>
      <c r="D135" s="157" t="str">
        <f t="shared" si="8"/>
        <v>248_3_1.0</v>
      </c>
      <c r="E135" s="153">
        <f t="shared" si="11"/>
        <v>3</v>
      </c>
      <c r="F135" s="116">
        <f>SUMIFS(LearningFactors[LF_codeNew],LearningFactors[Tech_'#],DMC_EV1[[#This Row],[Tech_'#]])</f>
        <v>31</v>
      </c>
      <c r="G135" s="116">
        <f>INDEX(TechList[ST_Thru],MATCH($A135,TechList[Tech_'#],0),)</f>
        <v>2024</v>
      </c>
      <c r="H135" s="151" t="str">
        <f>INDEX(TechList[Complexity],MATCH($A135,TechList[Tech_'#],0),)</f>
        <v>High1</v>
      </c>
      <c r="I135" s="157">
        <f>SUMIFS(DMC_EV1_curves[dmc_base_EVslope],DMC_EV1_curves[key_1],DMC_EV1[[#This Row],[key_1]])
*ev1_dmc!$J135/100
+SUMIFS(DMC_EV1_curves[dmc_base_EVintercept],DMC_EV1_curves[key_1],DMC_EV1[[#This Row],[key_1]])</f>
        <v>1065.9701918053081</v>
      </c>
      <c r="J135" s="73">
        <v>1</v>
      </c>
    </row>
    <row r="136" spans="1:10" x14ac:dyDescent="0.25">
      <c r="A136" s="26">
        <v>248</v>
      </c>
      <c r="B136" s="151" t="str">
        <f>INDEX(TechList[Tech],MATCH($A136,TechList[Tech_'#],0),)</f>
        <v>P2 batt-pack</v>
      </c>
      <c r="C136" s="151" t="str">
        <f t="shared" si="7"/>
        <v>248_3</v>
      </c>
      <c r="D136" s="157" t="str">
        <f t="shared" si="8"/>
        <v>248_3_1.5</v>
      </c>
      <c r="E136" s="153">
        <f t="shared" si="11"/>
        <v>3</v>
      </c>
      <c r="F136" s="116">
        <f>SUMIFS(LearningFactors[LF_codeNew],LearningFactors[Tech_'#],DMC_EV1[[#This Row],[Tech_'#]])</f>
        <v>31</v>
      </c>
      <c r="G136" s="116">
        <f>INDEX(TechList[ST_Thru],MATCH($A136,TechList[Tech_'#],0),)</f>
        <v>2024</v>
      </c>
      <c r="H136" s="151" t="str">
        <f>INDEX(TechList[Complexity],MATCH($A136,TechList[Tech_'#],0),)</f>
        <v>High1</v>
      </c>
      <c r="I136" s="157">
        <f>SUMIFS(DMC_EV1_curves[dmc_base_EVslope],DMC_EV1_curves[key_1],DMC_EV1[[#This Row],[key_1]])
*ev1_dmc!$J136/100
+SUMIFS(DMC_EV1_curves[dmc_base_EVintercept],DMC_EV1_curves[key_1],DMC_EV1[[#This Row],[key_1]])</f>
        <v>1064.773780418368</v>
      </c>
      <c r="J136" s="73">
        <v>1.5</v>
      </c>
    </row>
    <row r="137" spans="1:10" x14ac:dyDescent="0.25">
      <c r="A137" s="26">
        <v>248</v>
      </c>
      <c r="B137" s="151" t="str">
        <f>INDEX(TechList[Tech],MATCH($A137,TechList[Tech_'#],0),)</f>
        <v>P2 batt-pack</v>
      </c>
      <c r="C137" s="151" t="str">
        <f t="shared" si="7"/>
        <v>248_3</v>
      </c>
      <c r="D137" s="157" t="str">
        <f t="shared" si="8"/>
        <v>248_3_2.0</v>
      </c>
      <c r="E137" s="153">
        <f t="shared" si="11"/>
        <v>3</v>
      </c>
      <c r="F137" s="116">
        <f>SUMIFS(LearningFactors[LF_codeNew],LearningFactors[Tech_'#],DMC_EV1[[#This Row],[Tech_'#]])</f>
        <v>31</v>
      </c>
      <c r="G137" s="116">
        <f>INDEX(TechList[ST_Thru],MATCH($A137,TechList[Tech_'#],0),)</f>
        <v>2024</v>
      </c>
      <c r="H137" s="151" t="str">
        <f>INDEX(TechList[Complexity],MATCH($A137,TechList[Tech_'#],0),)</f>
        <v>High1</v>
      </c>
      <c r="I137" s="157">
        <f>SUMIFS(DMC_EV1_curves[dmc_base_EVslope],DMC_EV1_curves[key_1],DMC_EV1[[#This Row],[key_1]])
*ev1_dmc!$J137/100
+SUMIFS(DMC_EV1_curves[dmc_base_EVintercept],DMC_EV1_curves[key_1],DMC_EV1[[#This Row],[key_1]])</f>
        <v>1063.5773690314279</v>
      </c>
      <c r="J137" s="73">
        <v>2</v>
      </c>
    </row>
    <row r="138" spans="1:10" x14ac:dyDescent="0.25">
      <c r="A138" s="26">
        <v>248</v>
      </c>
      <c r="B138" s="151" t="str">
        <f>INDEX(TechList[Tech],MATCH($A138,TechList[Tech_'#],0),)</f>
        <v>P2 batt-pack</v>
      </c>
      <c r="C138" s="151" t="str">
        <f t="shared" si="7"/>
        <v>248_3</v>
      </c>
      <c r="D138" s="157" t="str">
        <f t="shared" si="8"/>
        <v>248_3_2.5</v>
      </c>
      <c r="E138" s="153">
        <f t="shared" si="11"/>
        <v>3</v>
      </c>
      <c r="F138" s="116">
        <f>SUMIFS(LearningFactors[LF_codeNew],LearningFactors[Tech_'#],DMC_EV1[[#This Row],[Tech_'#]])</f>
        <v>31</v>
      </c>
      <c r="G138" s="116">
        <f>INDEX(TechList[ST_Thru],MATCH($A138,TechList[Tech_'#],0),)</f>
        <v>2024</v>
      </c>
      <c r="H138" s="151" t="str">
        <f>INDEX(TechList[Complexity],MATCH($A138,TechList[Tech_'#],0),)</f>
        <v>High1</v>
      </c>
      <c r="I138" s="157">
        <f>SUMIFS(DMC_EV1_curves[dmc_base_EVslope],DMC_EV1_curves[key_1],DMC_EV1[[#This Row],[key_1]])
*ev1_dmc!$J138/100
+SUMIFS(DMC_EV1_curves[dmc_base_EVintercept],DMC_EV1_curves[key_1],DMC_EV1[[#This Row],[key_1]])</f>
        <v>1062.3809576444876</v>
      </c>
      <c r="J138" s="73">
        <v>2.5</v>
      </c>
    </row>
    <row r="139" spans="1:10" x14ac:dyDescent="0.25">
      <c r="A139" s="26">
        <v>248</v>
      </c>
      <c r="B139" s="151" t="str">
        <f>INDEX(TechList[Tech],MATCH($A139,TechList[Tech_'#],0),)</f>
        <v>P2 batt-pack</v>
      </c>
      <c r="C139" s="151" t="str">
        <f t="shared" si="7"/>
        <v>248_3</v>
      </c>
      <c r="D139" s="157" t="str">
        <f t="shared" si="8"/>
        <v>248_3_3.0</v>
      </c>
      <c r="E139" s="153">
        <f t="shared" si="11"/>
        <v>3</v>
      </c>
      <c r="F139" s="116">
        <f>SUMIFS(LearningFactors[LF_codeNew],LearningFactors[Tech_'#],DMC_EV1[[#This Row],[Tech_'#]])</f>
        <v>31</v>
      </c>
      <c r="G139" s="116">
        <f>INDEX(TechList[ST_Thru],MATCH($A139,TechList[Tech_'#],0),)</f>
        <v>2024</v>
      </c>
      <c r="H139" s="151" t="str">
        <f>INDEX(TechList[Complexity],MATCH($A139,TechList[Tech_'#],0),)</f>
        <v>High1</v>
      </c>
      <c r="I139" s="157">
        <f>SUMIFS(DMC_EV1_curves[dmc_base_EVslope],DMC_EV1_curves[key_1],DMC_EV1[[#This Row],[key_1]])
*ev1_dmc!$J139/100
+SUMIFS(DMC_EV1_curves[dmc_base_EVintercept],DMC_EV1_curves[key_1],DMC_EV1[[#This Row],[key_1]])</f>
        <v>1061.1845462575475</v>
      </c>
      <c r="J139" s="73">
        <v>3</v>
      </c>
    </row>
    <row r="140" spans="1:10" x14ac:dyDescent="0.25">
      <c r="A140" s="26">
        <v>248</v>
      </c>
      <c r="B140" s="151" t="str">
        <f>INDEX(TechList[Tech],MATCH($A140,TechList[Tech_'#],0),)</f>
        <v>P2 batt-pack</v>
      </c>
      <c r="C140" s="151" t="str">
        <f t="shared" si="7"/>
        <v>248_3</v>
      </c>
      <c r="D140" s="157" t="str">
        <f t="shared" si="8"/>
        <v>248_3_3.5</v>
      </c>
      <c r="E140" s="153">
        <f t="shared" si="11"/>
        <v>3</v>
      </c>
      <c r="F140" s="116">
        <f>SUMIFS(LearningFactors[LF_codeNew],LearningFactors[Tech_'#],DMC_EV1[[#This Row],[Tech_'#]])</f>
        <v>31</v>
      </c>
      <c r="G140" s="116">
        <f>INDEX(TechList[ST_Thru],MATCH($A140,TechList[Tech_'#],0),)</f>
        <v>2024</v>
      </c>
      <c r="H140" s="151" t="str">
        <f>INDEX(TechList[Complexity],MATCH($A140,TechList[Tech_'#],0),)</f>
        <v>High1</v>
      </c>
      <c r="I140" s="157">
        <f>SUMIFS(DMC_EV1_curves[dmc_base_EVslope],DMC_EV1_curves[key_1],DMC_EV1[[#This Row],[key_1]])
*ev1_dmc!$J140/100
+SUMIFS(DMC_EV1_curves[dmc_base_EVintercept],DMC_EV1_curves[key_1],DMC_EV1[[#This Row],[key_1]])</f>
        <v>1059.9881348706074</v>
      </c>
      <c r="J140" s="73">
        <v>3.5</v>
      </c>
    </row>
    <row r="141" spans="1:10" x14ac:dyDescent="0.25">
      <c r="A141" s="26">
        <v>248</v>
      </c>
      <c r="B141" s="151" t="str">
        <f>INDEX(TechList[Tech],MATCH($A141,TechList[Tech_'#],0),)</f>
        <v>P2 batt-pack</v>
      </c>
      <c r="C141" s="151" t="str">
        <f t="shared" si="7"/>
        <v>248_3</v>
      </c>
      <c r="D141" s="157" t="str">
        <f t="shared" si="8"/>
        <v>248_3_4.0</v>
      </c>
      <c r="E141" s="153">
        <f t="shared" si="11"/>
        <v>3</v>
      </c>
      <c r="F141" s="116">
        <f>SUMIFS(LearningFactors[LF_codeNew],LearningFactors[Tech_'#],DMC_EV1[[#This Row],[Tech_'#]])</f>
        <v>31</v>
      </c>
      <c r="G141" s="116">
        <f>INDEX(TechList[ST_Thru],MATCH($A141,TechList[Tech_'#],0),)</f>
        <v>2024</v>
      </c>
      <c r="H141" s="151" t="str">
        <f>INDEX(TechList[Complexity],MATCH($A141,TechList[Tech_'#],0),)</f>
        <v>High1</v>
      </c>
      <c r="I141" s="157">
        <f>SUMIFS(DMC_EV1_curves[dmc_base_EVslope],DMC_EV1_curves[key_1],DMC_EV1[[#This Row],[key_1]])
*ev1_dmc!$J141/100
+SUMIFS(DMC_EV1_curves[dmc_base_EVintercept],DMC_EV1_curves[key_1],DMC_EV1[[#This Row],[key_1]])</f>
        <v>1058.7917234836671</v>
      </c>
      <c r="J141" s="73">
        <v>4</v>
      </c>
    </row>
    <row r="142" spans="1:10" x14ac:dyDescent="0.25">
      <c r="A142" s="26">
        <v>248</v>
      </c>
      <c r="B142" s="151" t="str">
        <f>INDEX(TechList[Tech],MATCH($A142,TechList[Tech_'#],0),)</f>
        <v>P2 batt-pack</v>
      </c>
      <c r="C142" s="151" t="str">
        <f t="shared" si="7"/>
        <v>248_3</v>
      </c>
      <c r="D142" s="157" t="str">
        <f t="shared" si="8"/>
        <v>248_3_4.5</v>
      </c>
      <c r="E142" s="153">
        <f t="shared" si="11"/>
        <v>3</v>
      </c>
      <c r="F142" s="116">
        <f>SUMIFS(LearningFactors[LF_codeNew],LearningFactors[Tech_'#],DMC_EV1[[#This Row],[Tech_'#]])</f>
        <v>31</v>
      </c>
      <c r="G142" s="116">
        <f>INDEX(TechList[ST_Thru],MATCH($A142,TechList[Tech_'#],0),)</f>
        <v>2024</v>
      </c>
      <c r="H142" s="151" t="str">
        <f>INDEX(TechList[Complexity],MATCH($A142,TechList[Tech_'#],0),)</f>
        <v>High1</v>
      </c>
      <c r="I142" s="157">
        <f>SUMIFS(DMC_EV1_curves[dmc_base_EVslope],DMC_EV1_curves[key_1],DMC_EV1[[#This Row],[key_1]])
*ev1_dmc!$J142/100
+SUMIFS(DMC_EV1_curves[dmc_base_EVintercept],DMC_EV1_curves[key_1],DMC_EV1[[#This Row],[key_1]])</f>
        <v>1057.595312096727</v>
      </c>
      <c r="J142" s="73">
        <v>4.5</v>
      </c>
    </row>
    <row r="143" spans="1:10" x14ac:dyDescent="0.25">
      <c r="A143" s="26">
        <v>248</v>
      </c>
      <c r="B143" s="151" t="str">
        <f>INDEX(TechList[Tech],MATCH($A143,TechList[Tech_'#],0),)</f>
        <v>P2 batt-pack</v>
      </c>
      <c r="C143" s="151" t="str">
        <f t="shared" si="7"/>
        <v>248_3</v>
      </c>
      <c r="D143" s="157" t="str">
        <f t="shared" si="8"/>
        <v>248_3_5.0</v>
      </c>
      <c r="E143" s="153">
        <f t="shared" si="11"/>
        <v>3</v>
      </c>
      <c r="F143" s="116">
        <f>SUMIFS(LearningFactors[LF_codeNew],LearningFactors[Tech_'#],DMC_EV1[[#This Row],[Tech_'#]])</f>
        <v>31</v>
      </c>
      <c r="G143" s="116">
        <f>INDEX(TechList[ST_Thru],MATCH($A143,TechList[Tech_'#],0),)</f>
        <v>2024</v>
      </c>
      <c r="H143" s="151" t="str">
        <f>INDEX(TechList[Complexity],MATCH($A143,TechList[Tech_'#],0),)</f>
        <v>High1</v>
      </c>
      <c r="I143" s="157">
        <f>SUMIFS(DMC_EV1_curves[dmc_base_EVslope],DMC_EV1_curves[key_1],DMC_EV1[[#This Row],[key_1]])
*ev1_dmc!$J143/100
+SUMIFS(DMC_EV1_curves[dmc_base_EVintercept],DMC_EV1_curves[key_1],DMC_EV1[[#This Row],[key_1]])</f>
        <v>1056.3989007097869</v>
      </c>
      <c r="J143" s="73">
        <v>5</v>
      </c>
    </row>
    <row r="144" spans="1:10" x14ac:dyDescent="0.25">
      <c r="A144" s="26">
        <v>248</v>
      </c>
      <c r="B144" s="151" t="str">
        <f>INDEX(TechList[Tech],MATCH($A144,TechList[Tech_'#],0),)</f>
        <v>P2 batt-pack</v>
      </c>
      <c r="C144" s="151" t="str">
        <f t="shared" si="7"/>
        <v>248_3</v>
      </c>
      <c r="D144" s="157" t="str">
        <f t="shared" si="8"/>
        <v>248_3_5.5</v>
      </c>
      <c r="E144" s="153">
        <f t="shared" si="11"/>
        <v>3</v>
      </c>
      <c r="F144" s="116">
        <f>SUMIFS(LearningFactors[LF_codeNew],LearningFactors[Tech_'#],DMC_EV1[[#This Row],[Tech_'#]])</f>
        <v>31</v>
      </c>
      <c r="G144" s="116">
        <f>INDEX(TechList[ST_Thru],MATCH($A144,TechList[Tech_'#],0),)</f>
        <v>2024</v>
      </c>
      <c r="H144" s="151" t="str">
        <f>INDEX(TechList[Complexity],MATCH($A144,TechList[Tech_'#],0),)</f>
        <v>High1</v>
      </c>
      <c r="I144" s="157">
        <f>SUMIFS(DMC_EV1_curves[dmc_base_EVslope],DMC_EV1_curves[key_1],DMC_EV1[[#This Row],[key_1]])
*ev1_dmc!$J144/100
+SUMIFS(DMC_EV1_curves[dmc_base_EVintercept],DMC_EV1_curves[key_1],DMC_EV1[[#This Row],[key_1]])</f>
        <v>1055.2024893228465</v>
      </c>
      <c r="J144" s="73">
        <v>5.5</v>
      </c>
    </row>
    <row r="145" spans="1:10" x14ac:dyDescent="0.25">
      <c r="A145" s="26">
        <v>248</v>
      </c>
      <c r="B145" s="151" t="str">
        <f>INDEX(TechList[Tech],MATCH($A145,TechList[Tech_'#],0),)</f>
        <v>P2 batt-pack</v>
      </c>
      <c r="C145" s="151" t="str">
        <f t="shared" si="7"/>
        <v>248_3</v>
      </c>
      <c r="D145" s="157" t="str">
        <f t="shared" si="8"/>
        <v>248_3_6.0</v>
      </c>
      <c r="E145" s="153">
        <f t="shared" si="11"/>
        <v>3</v>
      </c>
      <c r="F145" s="116">
        <f>SUMIFS(LearningFactors[LF_codeNew],LearningFactors[Tech_'#],DMC_EV1[[#This Row],[Tech_'#]])</f>
        <v>31</v>
      </c>
      <c r="G145" s="116">
        <f>INDEX(TechList[ST_Thru],MATCH($A145,TechList[Tech_'#],0),)</f>
        <v>2024</v>
      </c>
      <c r="H145" s="151" t="str">
        <f>INDEX(TechList[Complexity],MATCH($A145,TechList[Tech_'#],0),)</f>
        <v>High1</v>
      </c>
      <c r="I145" s="157">
        <f>SUMIFS(DMC_EV1_curves[dmc_base_EVslope],DMC_EV1_curves[key_1],DMC_EV1[[#This Row],[key_1]])
*ev1_dmc!$J145/100
+SUMIFS(DMC_EV1_curves[dmc_base_EVintercept],DMC_EV1_curves[key_1],DMC_EV1[[#This Row],[key_1]])</f>
        <v>1054.0060779359064</v>
      </c>
      <c r="J145" s="73">
        <v>6</v>
      </c>
    </row>
    <row r="146" spans="1:10" x14ac:dyDescent="0.25">
      <c r="A146" s="26">
        <v>248</v>
      </c>
      <c r="B146" s="151" t="str">
        <f>INDEX(TechList[Tech],MATCH($A146,TechList[Tech_'#],0),)</f>
        <v>P2 batt-pack</v>
      </c>
      <c r="C146" s="151" t="str">
        <f t="shared" si="7"/>
        <v>248_3</v>
      </c>
      <c r="D146" s="157" t="str">
        <f t="shared" si="8"/>
        <v>248_3_6.5</v>
      </c>
      <c r="E146" s="153">
        <f t="shared" si="11"/>
        <v>3</v>
      </c>
      <c r="F146" s="116">
        <f>SUMIFS(LearningFactors[LF_codeNew],LearningFactors[Tech_'#],DMC_EV1[[#This Row],[Tech_'#]])</f>
        <v>31</v>
      </c>
      <c r="G146" s="116">
        <f>INDEX(TechList[ST_Thru],MATCH($A146,TechList[Tech_'#],0),)</f>
        <v>2024</v>
      </c>
      <c r="H146" s="151" t="str">
        <f>INDEX(TechList[Complexity],MATCH($A146,TechList[Tech_'#],0),)</f>
        <v>High1</v>
      </c>
      <c r="I146" s="157">
        <f>SUMIFS(DMC_EV1_curves[dmc_base_EVslope],DMC_EV1_curves[key_1],DMC_EV1[[#This Row],[key_1]])
*ev1_dmc!$J146/100
+SUMIFS(DMC_EV1_curves[dmc_base_EVintercept],DMC_EV1_curves[key_1],DMC_EV1[[#This Row],[key_1]])</f>
        <v>1052.8096665489663</v>
      </c>
      <c r="J146" s="73">
        <v>6.5</v>
      </c>
    </row>
    <row r="147" spans="1:10" x14ac:dyDescent="0.25">
      <c r="A147" s="26">
        <v>248</v>
      </c>
      <c r="B147" s="151" t="str">
        <f>INDEX(TechList[Tech],MATCH($A147,TechList[Tech_'#],0),)</f>
        <v>P2 batt-pack</v>
      </c>
      <c r="C147" s="151" t="str">
        <f t="shared" si="7"/>
        <v>248_3</v>
      </c>
      <c r="D147" s="157" t="str">
        <f t="shared" si="8"/>
        <v>248_3_7.0</v>
      </c>
      <c r="E147" s="153">
        <f t="shared" si="11"/>
        <v>3</v>
      </c>
      <c r="F147" s="116">
        <f>SUMIFS(LearningFactors[LF_codeNew],LearningFactors[Tech_'#],DMC_EV1[[#This Row],[Tech_'#]])</f>
        <v>31</v>
      </c>
      <c r="G147" s="116">
        <f>INDEX(TechList[ST_Thru],MATCH($A147,TechList[Tech_'#],0),)</f>
        <v>2024</v>
      </c>
      <c r="H147" s="151" t="str">
        <f>INDEX(TechList[Complexity],MATCH($A147,TechList[Tech_'#],0),)</f>
        <v>High1</v>
      </c>
      <c r="I147" s="157">
        <f>SUMIFS(DMC_EV1_curves[dmc_base_EVslope],DMC_EV1_curves[key_1],DMC_EV1[[#This Row],[key_1]])
*ev1_dmc!$J147/100
+SUMIFS(DMC_EV1_curves[dmc_base_EVintercept],DMC_EV1_curves[key_1],DMC_EV1[[#This Row],[key_1]])</f>
        <v>1051.613255162026</v>
      </c>
      <c r="J147" s="73">
        <v>7</v>
      </c>
    </row>
    <row r="148" spans="1:10" x14ac:dyDescent="0.25">
      <c r="A148" s="26">
        <v>248</v>
      </c>
      <c r="B148" s="151" t="str">
        <f>INDEX(TechList[Tech],MATCH($A148,TechList[Tech_'#],0),)</f>
        <v>P2 batt-pack</v>
      </c>
      <c r="C148" s="151" t="str">
        <f t="shared" si="7"/>
        <v>248_3</v>
      </c>
      <c r="D148" s="157" t="str">
        <f t="shared" si="8"/>
        <v>248_3_7.5</v>
      </c>
      <c r="E148" s="153">
        <f t="shared" si="11"/>
        <v>3</v>
      </c>
      <c r="F148" s="116">
        <f>SUMIFS(LearningFactors[LF_codeNew],LearningFactors[Tech_'#],DMC_EV1[[#This Row],[Tech_'#]])</f>
        <v>31</v>
      </c>
      <c r="G148" s="116">
        <f>INDEX(TechList[ST_Thru],MATCH($A148,TechList[Tech_'#],0),)</f>
        <v>2024</v>
      </c>
      <c r="H148" s="151" t="str">
        <f>INDEX(TechList[Complexity],MATCH($A148,TechList[Tech_'#],0),)</f>
        <v>High1</v>
      </c>
      <c r="I148" s="157">
        <f>SUMIFS(DMC_EV1_curves[dmc_base_EVslope],DMC_EV1_curves[key_1],DMC_EV1[[#This Row],[key_1]])
*ev1_dmc!$J148/100
+SUMIFS(DMC_EV1_curves[dmc_base_EVintercept],DMC_EV1_curves[key_1],DMC_EV1[[#This Row],[key_1]])</f>
        <v>1050.4168437750859</v>
      </c>
      <c r="J148" s="73">
        <v>7.5</v>
      </c>
    </row>
    <row r="149" spans="1:10" x14ac:dyDescent="0.25">
      <c r="A149" s="26">
        <v>248</v>
      </c>
      <c r="B149" s="151" t="str">
        <f>INDEX(TechList[Tech],MATCH($A149,TechList[Tech_'#],0),)</f>
        <v>P2 batt-pack</v>
      </c>
      <c r="C149" s="151" t="str">
        <f t="shared" si="7"/>
        <v>248_3</v>
      </c>
      <c r="D149" s="157" t="str">
        <f t="shared" si="8"/>
        <v>248_3_8.0</v>
      </c>
      <c r="E149" s="153">
        <f t="shared" si="11"/>
        <v>3</v>
      </c>
      <c r="F149" s="116">
        <f>SUMIFS(LearningFactors[LF_codeNew],LearningFactors[Tech_'#],DMC_EV1[[#This Row],[Tech_'#]])</f>
        <v>31</v>
      </c>
      <c r="G149" s="116">
        <f>INDEX(TechList[ST_Thru],MATCH($A149,TechList[Tech_'#],0),)</f>
        <v>2024</v>
      </c>
      <c r="H149" s="151" t="str">
        <f>INDEX(TechList[Complexity],MATCH($A149,TechList[Tech_'#],0),)</f>
        <v>High1</v>
      </c>
      <c r="I149" s="157">
        <f>SUMIFS(DMC_EV1_curves[dmc_base_EVslope],DMC_EV1_curves[key_1],DMC_EV1[[#This Row],[key_1]])
*ev1_dmc!$J149/100
+SUMIFS(DMC_EV1_curves[dmc_base_EVintercept],DMC_EV1_curves[key_1],DMC_EV1[[#This Row],[key_1]])</f>
        <v>1049.2204323881458</v>
      </c>
      <c r="J149" s="73">
        <v>8</v>
      </c>
    </row>
    <row r="150" spans="1:10" x14ac:dyDescent="0.25">
      <c r="A150" s="26">
        <v>248</v>
      </c>
      <c r="B150" s="151" t="str">
        <f>INDEX(TechList[Tech],MATCH($A150,TechList[Tech_'#],0),)</f>
        <v>P2 batt-pack</v>
      </c>
      <c r="C150" s="151" t="str">
        <f t="shared" si="7"/>
        <v>248_3</v>
      </c>
      <c r="D150" s="157" t="str">
        <f t="shared" si="8"/>
        <v>248_3_8.5</v>
      </c>
      <c r="E150" s="153">
        <f t="shared" si="11"/>
        <v>3</v>
      </c>
      <c r="F150" s="116">
        <f>SUMIFS(LearningFactors[LF_codeNew],LearningFactors[Tech_'#],DMC_EV1[[#This Row],[Tech_'#]])</f>
        <v>31</v>
      </c>
      <c r="G150" s="116">
        <f>INDEX(TechList[ST_Thru],MATCH($A150,TechList[Tech_'#],0),)</f>
        <v>2024</v>
      </c>
      <c r="H150" s="151" t="str">
        <f>INDEX(TechList[Complexity],MATCH($A150,TechList[Tech_'#],0),)</f>
        <v>High1</v>
      </c>
      <c r="I150" s="157">
        <f>SUMIFS(DMC_EV1_curves[dmc_base_EVslope],DMC_EV1_curves[key_1],DMC_EV1[[#This Row],[key_1]])
*ev1_dmc!$J150/100
+SUMIFS(DMC_EV1_curves[dmc_base_EVintercept],DMC_EV1_curves[key_1],DMC_EV1[[#This Row],[key_1]])</f>
        <v>1048.0240210012055</v>
      </c>
      <c r="J150" s="73">
        <v>8.5</v>
      </c>
    </row>
    <row r="151" spans="1:10" x14ac:dyDescent="0.25">
      <c r="A151" s="26">
        <v>248</v>
      </c>
      <c r="B151" s="151" t="str">
        <f>INDEX(TechList[Tech],MATCH($A151,TechList[Tech_'#],0),)</f>
        <v>P2 batt-pack</v>
      </c>
      <c r="C151" s="151" t="str">
        <f t="shared" si="7"/>
        <v>248_3</v>
      </c>
      <c r="D151" s="157" t="str">
        <f t="shared" si="8"/>
        <v>248_3_9.0</v>
      </c>
      <c r="E151" s="153">
        <f t="shared" si="11"/>
        <v>3</v>
      </c>
      <c r="F151" s="116">
        <f>SUMIFS(LearningFactors[LF_codeNew],LearningFactors[Tech_'#],DMC_EV1[[#This Row],[Tech_'#]])</f>
        <v>31</v>
      </c>
      <c r="G151" s="116">
        <f>INDEX(TechList[ST_Thru],MATCH($A151,TechList[Tech_'#],0),)</f>
        <v>2024</v>
      </c>
      <c r="H151" s="151" t="str">
        <f>INDEX(TechList[Complexity],MATCH($A151,TechList[Tech_'#],0),)</f>
        <v>High1</v>
      </c>
      <c r="I151" s="157">
        <f>SUMIFS(DMC_EV1_curves[dmc_base_EVslope],DMC_EV1_curves[key_1],DMC_EV1[[#This Row],[key_1]])
*ev1_dmc!$J151/100
+SUMIFS(DMC_EV1_curves[dmc_base_EVintercept],DMC_EV1_curves[key_1],DMC_EV1[[#This Row],[key_1]])</f>
        <v>1046.8276096142654</v>
      </c>
      <c r="J151" s="73">
        <v>9</v>
      </c>
    </row>
    <row r="152" spans="1:10" x14ac:dyDescent="0.25">
      <c r="A152" s="26">
        <v>248</v>
      </c>
      <c r="B152" s="151" t="str">
        <f>INDEX(TechList[Tech],MATCH($A152,TechList[Tech_'#],0),)</f>
        <v>P2 batt-pack</v>
      </c>
      <c r="C152" s="151" t="str">
        <f t="shared" si="7"/>
        <v>248_3</v>
      </c>
      <c r="D152" s="157" t="str">
        <f t="shared" si="8"/>
        <v>248_3_9.5</v>
      </c>
      <c r="E152" s="153">
        <f t="shared" si="11"/>
        <v>3</v>
      </c>
      <c r="F152" s="116">
        <f>SUMIFS(LearningFactors[LF_codeNew],LearningFactors[Tech_'#],DMC_EV1[[#This Row],[Tech_'#]])</f>
        <v>31</v>
      </c>
      <c r="G152" s="116">
        <f>INDEX(TechList[ST_Thru],MATCH($A152,TechList[Tech_'#],0),)</f>
        <v>2024</v>
      </c>
      <c r="H152" s="151" t="str">
        <f>INDEX(TechList[Complexity],MATCH($A152,TechList[Tech_'#],0),)</f>
        <v>High1</v>
      </c>
      <c r="I152" s="157">
        <f>SUMIFS(DMC_EV1_curves[dmc_base_EVslope],DMC_EV1_curves[key_1],DMC_EV1[[#This Row],[key_1]])
*ev1_dmc!$J152/100
+SUMIFS(DMC_EV1_curves[dmc_base_EVintercept],DMC_EV1_curves[key_1],DMC_EV1[[#This Row],[key_1]])</f>
        <v>1045.6311982273253</v>
      </c>
      <c r="J152" s="73">
        <v>9.5</v>
      </c>
    </row>
    <row r="153" spans="1:10" x14ac:dyDescent="0.25">
      <c r="A153" s="26">
        <v>248</v>
      </c>
      <c r="B153" s="151" t="str">
        <f>INDEX(TechList[Tech],MATCH($A153,TechList[Tech_'#],0),)</f>
        <v>P2 batt-pack</v>
      </c>
      <c r="C153" s="151" t="str">
        <f t="shared" si="7"/>
        <v>248_3</v>
      </c>
      <c r="D153" s="157" t="str">
        <f t="shared" si="8"/>
        <v>248_3_10.0</v>
      </c>
      <c r="E153" s="153">
        <f t="shared" si="11"/>
        <v>3</v>
      </c>
      <c r="F153" s="116">
        <f>SUMIFS(LearningFactors[LF_codeNew],LearningFactors[Tech_'#],DMC_EV1[[#This Row],[Tech_'#]])</f>
        <v>31</v>
      </c>
      <c r="G153" s="116">
        <f>INDEX(TechList[ST_Thru],MATCH($A153,TechList[Tech_'#],0),)</f>
        <v>2024</v>
      </c>
      <c r="H153" s="151" t="str">
        <f>INDEX(TechList[Complexity],MATCH($A153,TechList[Tech_'#],0),)</f>
        <v>High1</v>
      </c>
      <c r="I153" s="157">
        <f>SUMIFS(DMC_EV1_curves[dmc_base_EVslope],DMC_EV1_curves[key_1],DMC_EV1[[#This Row],[key_1]])
*ev1_dmc!$J153/100
+SUMIFS(DMC_EV1_curves[dmc_base_EVintercept],DMC_EV1_curves[key_1],DMC_EV1[[#This Row],[key_1]])</f>
        <v>1044.434786840385</v>
      </c>
      <c r="J153" s="73">
        <v>10</v>
      </c>
    </row>
    <row r="154" spans="1:10" x14ac:dyDescent="0.25">
      <c r="A154" s="26">
        <v>248</v>
      </c>
      <c r="B154" s="151" t="str">
        <f>INDEX(TechList[Tech],MATCH($A154,TechList[Tech_'#],0),)</f>
        <v>P2 batt-pack</v>
      </c>
      <c r="C154" s="151" t="str">
        <f t="shared" si="7"/>
        <v>248_3</v>
      </c>
      <c r="D154" s="157" t="str">
        <f t="shared" si="8"/>
        <v>248_3_10.5</v>
      </c>
      <c r="E154" s="153">
        <f t="shared" si="11"/>
        <v>3</v>
      </c>
      <c r="F154" s="116">
        <f>SUMIFS(LearningFactors[LF_codeNew],LearningFactors[Tech_'#],DMC_EV1[[#This Row],[Tech_'#]])</f>
        <v>31</v>
      </c>
      <c r="G154" s="116">
        <f>INDEX(TechList[ST_Thru],MATCH($A154,TechList[Tech_'#],0),)</f>
        <v>2024</v>
      </c>
      <c r="H154" s="151" t="str">
        <f>INDEX(TechList[Complexity],MATCH($A154,TechList[Tech_'#],0),)</f>
        <v>High1</v>
      </c>
      <c r="I154" s="157">
        <f>SUMIFS(DMC_EV1_curves[dmc_base_EVslope],DMC_EV1_curves[key_1],DMC_EV1[[#This Row],[key_1]])
*ev1_dmc!$J154/100
+SUMIFS(DMC_EV1_curves[dmc_base_EVintercept],DMC_EV1_curves[key_1],DMC_EV1[[#This Row],[key_1]])</f>
        <v>1043.2383754534449</v>
      </c>
      <c r="J154" s="73">
        <v>10.5</v>
      </c>
    </row>
    <row r="155" spans="1:10" x14ac:dyDescent="0.25">
      <c r="A155" s="26">
        <v>248</v>
      </c>
      <c r="B155" s="151" t="str">
        <f>INDEX(TechList[Tech],MATCH($A155,TechList[Tech_'#],0),)</f>
        <v>P2 batt-pack</v>
      </c>
      <c r="C155" s="151" t="str">
        <f t="shared" si="7"/>
        <v>248_3</v>
      </c>
      <c r="D155" s="157" t="str">
        <f t="shared" si="8"/>
        <v>248_3_11.0</v>
      </c>
      <c r="E155" s="153">
        <f t="shared" si="11"/>
        <v>3</v>
      </c>
      <c r="F155" s="116">
        <f>SUMIFS(LearningFactors[LF_codeNew],LearningFactors[Tech_'#],DMC_EV1[[#This Row],[Tech_'#]])</f>
        <v>31</v>
      </c>
      <c r="G155" s="116">
        <f>INDEX(TechList[ST_Thru],MATCH($A155,TechList[Tech_'#],0),)</f>
        <v>2024</v>
      </c>
      <c r="H155" s="151" t="str">
        <f>INDEX(TechList[Complexity],MATCH($A155,TechList[Tech_'#],0),)</f>
        <v>High1</v>
      </c>
      <c r="I155" s="157">
        <f>SUMIFS(DMC_EV1_curves[dmc_base_EVslope],DMC_EV1_curves[key_1],DMC_EV1[[#This Row],[key_1]])
*ev1_dmc!$J155/100
+SUMIFS(DMC_EV1_curves[dmc_base_EVintercept],DMC_EV1_curves[key_1],DMC_EV1[[#This Row],[key_1]])</f>
        <v>1042.0419640665048</v>
      </c>
      <c r="J155" s="73">
        <v>11</v>
      </c>
    </row>
    <row r="156" spans="1:10" x14ac:dyDescent="0.25">
      <c r="A156" s="26">
        <v>248</v>
      </c>
      <c r="B156" s="151" t="str">
        <f>INDEX(TechList[Tech],MATCH($A156,TechList[Tech_'#],0),)</f>
        <v>P2 batt-pack</v>
      </c>
      <c r="C156" s="151" t="str">
        <f t="shared" si="7"/>
        <v>248_3</v>
      </c>
      <c r="D156" s="157" t="str">
        <f t="shared" si="8"/>
        <v>248_3_11.5</v>
      </c>
      <c r="E156" s="153">
        <f t="shared" si="11"/>
        <v>3</v>
      </c>
      <c r="F156" s="116">
        <f>SUMIFS(LearningFactors[LF_codeNew],LearningFactors[Tech_'#],DMC_EV1[[#This Row],[Tech_'#]])</f>
        <v>31</v>
      </c>
      <c r="G156" s="116">
        <f>INDEX(TechList[ST_Thru],MATCH($A156,TechList[Tech_'#],0),)</f>
        <v>2024</v>
      </c>
      <c r="H156" s="151" t="str">
        <f>INDEX(TechList[Complexity],MATCH($A156,TechList[Tech_'#],0),)</f>
        <v>High1</v>
      </c>
      <c r="I156" s="157">
        <f>SUMIFS(DMC_EV1_curves[dmc_base_EVslope],DMC_EV1_curves[key_1],DMC_EV1[[#This Row],[key_1]])
*ev1_dmc!$J156/100
+SUMIFS(DMC_EV1_curves[dmc_base_EVintercept],DMC_EV1_curves[key_1],DMC_EV1[[#This Row],[key_1]])</f>
        <v>1040.8455526795644</v>
      </c>
      <c r="J156" s="73">
        <v>11.5</v>
      </c>
    </row>
    <row r="157" spans="1:10" x14ac:dyDescent="0.25">
      <c r="A157" s="26">
        <v>248</v>
      </c>
      <c r="B157" s="151" t="str">
        <f>INDEX(TechList[Tech],MATCH($A157,TechList[Tech_'#],0),)</f>
        <v>P2 batt-pack</v>
      </c>
      <c r="C157" s="151" t="str">
        <f t="shared" si="7"/>
        <v>248_3</v>
      </c>
      <c r="D157" s="157" t="str">
        <f t="shared" si="8"/>
        <v>248_3_12.0</v>
      </c>
      <c r="E157" s="153">
        <f t="shared" si="11"/>
        <v>3</v>
      </c>
      <c r="F157" s="116">
        <f>SUMIFS(LearningFactors[LF_codeNew],LearningFactors[Tech_'#],DMC_EV1[[#This Row],[Tech_'#]])</f>
        <v>31</v>
      </c>
      <c r="G157" s="116">
        <f>INDEX(TechList[ST_Thru],MATCH($A157,TechList[Tech_'#],0),)</f>
        <v>2024</v>
      </c>
      <c r="H157" s="151" t="str">
        <f>INDEX(TechList[Complexity],MATCH($A157,TechList[Tech_'#],0),)</f>
        <v>High1</v>
      </c>
      <c r="I157" s="157">
        <f>SUMIFS(DMC_EV1_curves[dmc_base_EVslope],DMC_EV1_curves[key_1],DMC_EV1[[#This Row],[key_1]])
*ev1_dmc!$J157/100
+SUMIFS(DMC_EV1_curves[dmc_base_EVintercept],DMC_EV1_curves[key_1],DMC_EV1[[#This Row],[key_1]])</f>
        <v>1039.6491412926243</v>
      </c>
      <c r="J157" s="73">
        <v>12</v>
      </c>
    </row>
    <row r="158" spans="1:10" x14ac:dyDescent="0.25">
      <c r="A158" s="26">
        <v>248</v>
      </c>
      <c r="B158" s="151" t="str">
        <f>INDEX(TechList[Tech],MATCH($A158,TechList[Tech_'#],0),)</f>
        <v>P2 batt-pack</v>
      </c>
      <c r="C158" s="151" t="str">
        <f t="shared" si="7"/>
        <v>248_3</v>
      </c>
      <c r="D158" s="157" t="str">
        <f t="shared" si="8"/>
        <v>248_3_12.5</v>
      </c>
      <c r="E158" s="153">
        <f t="shared" si="11"/>
        <v>3</v>
      </c>
      <c r="F158" s="116">
        <f>SUMIFS(LearningFactors[LF_codeNew],LearningFactors[Tech_'#],DMC_EV1[[#This Row],[Tech_'#]])</f>
        <v>31</v>
      </c>
      <c r="G158" s="116">
        <f>INDEX(TechList[ST_Thru],MATCH($A158,TechList[Tech_'#],0),)</f>
        <v>2024</v>
      </c>
      <c r="H158" s="151" t="str">
        <f>INDEX(TechList[Complexity],MATCH($A158,TechList[Tech_'#],0),)</f>
        <v>High1</v>
      </c>
      <c r="I158" s="157">
        <f>SUMIFS(DMC_EV1_curves[dmc_base_EVslope],DMC_EV1_curves[key_1],DMC_EV1[[#This Row],[key_1]])
*ev1_dmc!$J158/100
+SUMIFS(DMC_EV1_curves[dmc_base_EVintercept],DMC_EV1_curves[key_1],DMC_EV1[[#This Row],[key_1]])</f>
        <v>1038.4527299056842</v>
      </c>
      <c r="J158" s="73">
        <v>12.5</v>
      </c>
    </row>
    <row r="159" spans="1:10" x14ac:dyDescent="0.25">
      <c r="A159" s="26">
        <v>248</v>
      </c>
      <c r="B159" s="151" t="str">
        <f>INDEX(TechList[Tech],MATCH($A159,TechList[Tech_'#],0),)</f>
        <v>P2 batt-pack</v>
      </c>
      <c r="C159" s="151" t="str">
        <f t="shared" si="7"/>
        <v>248_3</v>
      </c>
      <c r="D159" s="157" t="str">
        <f t="shared" si="8"/>
        <v>248_3_13.0</v>
      </c>
      <c r="E159" s="153">
        <f t="shared" si="11"/>
        <v>3</v>
      </c>
      <c r="F159" s="116">
        <f>SUMIFS(LearningFactors[LF_codeNew],LearningFactors[Tech_'#],DMC_EV1[[#This Row],[Tech_'#]])</f>
        <v>31</v>
      </c>
      <c r="G159" s="116">
        <f>INDEX(TechList[ST_Thru],MATCH($A159,TechList[Tech_'#],0),)</f>
        <v>2024</v>
      </c>
      <c r="H159" s="151" t="str">
        <f>INDEX(TechList[Complexity],MATCH($A159,TechList[Tech_'#],0),)</f>
        <v>High1</v>
      </c>
      <c r="I159" s="157">
        <f>SUMIFS(DMC_EV1_curves[dmc_base_EVslope],DMC_EV1_curves[key_1],DMC_EV1[[#This Row],[key_1]])
*ev1_dmc!$J159/100
+SUMIFS(DMC_EV1_curves[dmc_base_EVintercept],DMC_EV1_curves[key_1],DMC_EV1[[#This Row],[key_1]])</f>
        <v>1037.2563185187439</v>
      </c>
      <c r="J159" s="73">
        <v>13</v>
      </c>
    </row>
    <row r="160" spans="1:10" x14ac:dyDescent="0.25">
      <c r="A160" s="26">
        <v>248</v>
      </c>
      <c r="B160" s="151" t="str">
        <f>INDEX(TechList[Tech],MATCH($A160,TechList[Tech_'#],0),)</f>
        <v>P2 batt-pack</v>
      </c>
      <c r="C160" s="151" t="str">
        <f t="shared" si="7"/>
        <v>248_3</v>
      </c>
      <c r="D160" s="157" t="str">
        <f t="shared" si="8"/>
        <v>248_3_13.5</v>
      </c>
      <c r="E160" s="153">
        <f t="shared" si="11"/>
        <v>3</v>
      </c>
      <c r="F160" s="116">
        <f>SUMIFS(LearningFactors[LF_codeNew],LearningFactors[Tech_'#],DMC_EV1[[#This Row],[Tech_'#]])</f>
        <v>31</v>
      </c>
      <c r="G160" s="116">
        <f>INDEX(TechList[ST_Thru],MATCH($A160,TechList[Tech_'#],0),)</f>
        <v>2024</v>
      </c>
      <c r="H160" s="151" t="str">
        <f>INDEX(TechList[Complexity],MATCH($A160,TechList[Tech_'#],0),)</f>
        <v>High1</v>
      </c>
      <c r="I160" s="157">
        <f>SUMIFS(DMC_EV1_curves[dmc_base_EVslope],DMC_EV1_curves[key_1],DMC_EV1[[#This Row],[key_1]])
*ev1_dmc!$J160/100
+SUMIFS(DMC_EV1_curves[dmc_base_EVintercept],DMC_EV1_curves[key_1],DMC_EV1[[#This Row],[key_1]])</f>
        <v>1036.0599071318038</v>
      </c>
      <c r="J160" s="73">
        <v>13.5</v>
      </c>
    </row>
    <row r="161" spans="1:10" x14ac:dyDescent="0.25">
      <c r="A161" s="26">
        <v>248</v>
      </c>
      <c r="B161" s="151" t="str">
        <f>INDEX(TechList[Tech],MATCH($A161,TechList[Tech_'#],0),)</f>
        <v>P2 batt-pack</v>
      </c>
      <c r="C161" s="151" t="str">
        <f t="shared" si="7"/>
        <v>248_3</v>
      </c>
      <c r="D161" s="157" t="str">
        <f t="shared" si="8"/>
        <v>248_3_14.0</v>
      </c>
      <c r="E161" s="153">
        <f t="shared" si="11"/>
        <v>3</v>
      </c>
      <c r="F161" s="116">
        <f>SUMIFS(LearningFactors[LF_codeNew],LearningFactors[Tech_'#],DMC_EV1[[#This Row],[Tech_'#]])</f>
        <v>31</v>
      </c>
      <c r="G161" s="116">
        <f>INDEX(TechList[ST_Thru],MATCH($A161,TechList[Tech_'#],0),)</f>
        <v>2024</v>
      </c>
      <c r="H161" s="151" t="str">
        <f>INDEX(TechList[Complexity],MATCH($A161,TechList[Tech_'#],0),)</f>
        <v>High1</v>
      </c>
      <c r="I161" s="157">
        <f>SUMIFS(DMC_EV1_curves[dmc_base_EVslope],DMC_EV1_curves[key_1],DMC_EV1[[#This Row],[key_1]])
*ev1_dmc!$J161/100
+SUMIFS(DMC_EV1_curves[dmc_base_EVintercept],DMC_EV1_curves[key_1],DMC_EV1[[#This Row],[key_1]])</f>
        <v>1034.8634957448637</v>
      </c>
      <c r="J161" s="73">
        <v>14</v>
      </c>
    </row>
    <row r="162" spans="1:10" x14ac:dyDescent="0.25">
      <c r="A162" s="26">
        <v>248</v>
      </c>
      <c r="B162" s="151" t="str">
        <f>INDEX(TechList[Tech],MATCH($A162,TechList[Tech_'#],0),)</f>
        <v>P2 batt-pack</v>
      </c>
      <c r="C162" s="151" t="str">
        <f t="shared" si="7"/>
        <v>248_3</v>
      </c>
      <c r="D162" s="157" t="str">
        <f t="shared" si="8"/>
        <v>248_3_14.5</v>
      </c>
      <c r="E162" s="153">
        <f t="shared" si="11"/>
        <v>3</v>
      </c>
      <c r="F162" s="116">
        <f>SUMIFS(LearningFactors[LF_codeNew],LearningFactors[Tech_'#],DMC_EV1[[#This Row],[Tech_'#]])</f>
        <v>31</v>
      </c>
      <c r="G162" s="116">
        <f>INDEX(TechList[ST_Thru],MATCH($A162,TechList[Tech_'#],0),)</f>
        <v>2024</v>
      </c>
      <c r="H162" s="151" t="str">
        <f>INDEX(TechList[Complexity],MATCH($A162,TechList[Tech_'#],0),)</f>
        <v>High1</v>
      </c>
      <c r="I162" s="157">
        <f>SUMIFS(DMC_EV1_curves[dmc_base_EVslope],DMC_EV1_curves[key_1],DMC_EV1[[#This Row],[key_1]])
*ev1_dmc!$J162/100
+SUMIFS(DMC_EV1_curves[dmc_base_EVintercept],DMC_EV1_curves[key_1],DMC_EV1[[#This Row],[key_1]])</f>
        <v>1033.6670843579234</v>
      </c>
      <c r="J162" s="73">
        <v>14.5</v>
      </c>
    </row>
    <row r="163" spans="1:10" x14ac:dyDescent="0.25">
      <c r="A163" s="26">
        <v>248</v>
      </c>
      <c r="B163" s="151" t="str">
        <f>INDEX(TechList[Tech],MATCH($A163,TechList[Tech_'#],0),)</f>
        <v>P2 batt-pack</v>
      </c>
      <c r="C163" s="151" t="str">
        <f t="shared" si="7"/>
        <v>248_3</v>
      </c>
      <c r="D163" s="157" t="str">
        <f t="shared" si="8"/>
        <v>248_3_15.0</v>
      </c>
      <c r="E163" s="153">
        <f t="shared" si="11"/>
        <v>3</v>
      </c>
      <c r="F163" s="116">
        <f>SUMIFS(LearningFactors[LF_codeNew],LearningFactors[Tech_'#],DMC_EV1[[#This Row],[Tech_'#]])</f>
        <v>31</v>
      </c>
      <c r="G163" s="116">
        <f>INDEX(TechList[ST_Thru],MATCH($A163,TechList[Tech_'#],0),)</f>
        <v>2024</v>
      </c>
      <c r="H163" s="151" t="str">
        <f>INDEX(TechList[Complexity],MATCH($A163,TechList[Tech_'#],0),)</f>
        <v>High1</v>
      </c>
      <c r="I163" s="157">
        <f>SUMIFS(DMC_EV1_curves[dmc_base_EVslope],DMC_EV1_curves[key_1],DMC_EV1[[#This Row],[key_1]])
*ev1_dmc!$J163/100
+SUMIFS(DMC_EV1_curves[dmc_base_EVintercept],DMC_EV1_curves[key_1],DMC_EV1[[#This Row],[key_1]])</f>
        <v>1032.4706729709833</v>
      </c>
      <c r="J163" s="73">
        <v>15</v>
      </c>
    </row>
    <row r="164" spans="1:10" x14ac:dyDescent="0.25">
      <c r="A164" s="26">
        <v>248</v>
      </c>
      <c r="B164" s="151" t="str">
        <f>INDEX(TechList[Tech],MATCH($A164,TechList[Tech_'#],0),)</f>
        <v>P2 batt-pack</v>
      </c>
      <c r="C164" s="151" t="str">
        <f t="shared" si="7"/>
        <v>248_3</v>
      </c>
      <c r="D164" s="157" t="str">
        <f t="shared" si="8"/>
        <v>248_3_15.5</v>
      </c>
      <c r="E164" s="153">
        <f t="shared" si="11"/>
        <v>3</v>
      </c>
      <c r="F164" s="116">
        <f>SUMIFS(LearningFactors[LF_codeNew],LearningFactors[Tech_'#],DMC_EV1[[#This Row],[Tech_'#]])</f>
        <v>31</v>
      </c>
      <c r="G164" s="116">
        <f>INDEX(TechList[ST_Thru],MATCH($A164,TechList[Tech_'#],0),)</f>
        <v>2024</v>
      </c>
      <c r="H164" s="151" t="str">
        <f>INDEX(TechList[Complexity],MATCH($A164,TechList[Tech_'#],0),)</f>
        <v>High1</v>
      </c>
      <c r="I164" s="157">
        <f>SUMIFS(DMC_EV1_curves[dmc_base_EVslope],DMC_EV1_curves[key_1],DMC_EV1[[#This Row],[key_1]])
*ev1_dmc!$J164/100
+SUMIFS(DMC_EV1_curves[dmc_base_EVintercept],DMC_EV1_curves[key_1],DMC_EV1[[#This Row],[key_1]])</f>
        <v>1031.2742615840432</v>
      </c>
      <c r="J164" s="73">
        <v>15.5</v>
      </c>
    </row>
    <row r="165" spans="1:10" x14ac:dyDescent="0.25">
      <c r="A165" s="26">
        <v>248</v>
      </c>
      <c r="B165" s="151" t="str">
        <f>INDEX(TechList[Tech],MATCH($A165,TechList[Tech_'#],0),)</f>
        <v>P2 batt-pack</v>
      </c>
      <c r="C165" s="151" t="str">
        <f t="shared" si="7"/>
        <v>248_3</v>
      </c>
      <c r="D165" s="157" t="str">
        <f t="shared" si="8"/>
        <v>248_3_16.0</v>
      </c>
      <c r="E165" s="153">
        <f t="shared" si="11"/>
        <v>3</v>
      </c>
      <c r="F165" s="116">
        <f>SUMIFS(LearningFactors[LF_codeNew],LearningFactors[Tech_'#],DMC_EV1[[#This Row],[Tech_'#]])</f>
        <v>31</v>
      </c>
      <c r="G165" s="116">
        <f>INDEX(TechList[ST_Thru],MATCH($A165,TechList[Tech_'#],0),)</f>
        <v>2024</v>
      </c>
      <c r="H165" s="151" t="str">
        <f>INDEX(TechList[Complexity],MATCH($A165,TechList[Tech_'#],0),)</f>
        <v>High1</v>
      </c>
      <c r="I165" s="157">
        <f>SUMIFS(DMC_EV1_curves[dmc_base_EVslope],DMC_EV1_curves[key_1],DMC_EV1[[#This Row],[key_1]])
*ev1_dmc!$J165/100
+SUMIFS(DMC_EV1_curves[dmc_base_EVintercept],DMC_EV1_curves[key_1],DMC_EV1[[#This Row],[key_1]])</f>
        <v>1030.0778501971029</v>
      </c>
      <c r="J165" s="73">
        <v>16</v>
      </c>
    </row>
    <row r="166" spans="1:10" x14ac:dyDescent="0.25">
      <c r="A166" s="26">
        <v>248</v>
      </c>
      <c r="B166" s="151" t="str">
        <f>INDEX(TechList[Tech],MATCH($A166,TechList[Tech_'#],0),)</f>
        <v>P2 batt-pack</v>
      </c>
      <c r="C166" s="151" t="str">
        <f t="shared" si="7"/>
        <v>248_3</v>
      </c>
      <c r="D166" s="157" t="str">
        <f t="shared" si="8"/>
        <v>248_3_16.5</v>
      </c>
      <c r="E166" s="153">
        <f t="shared" si="11"/>
        <v>3</v>
      </c>
      <c r="F166" s="116">
        <f>SUMIFS(LearningFactors[LF_codeNew],LearningFactors[Tech_'#],DMC_EV1[[#This Row],[Tech_'#]])</f>
        <v>31</v>
      </c>
      <c r="G166" s="116">
        <f>INDEX(TechList[ST_Thru],MATCH($A166,TechList[Tech_'#],0),)</f>
        <v>2024</v>
      </c>
      <c r="H166" s="151" t="str">
        <f>INDEX(TechList[Complexity],MATCH($A166,TechList[Tech_'#],0),)</f>
        <v>High1</v>
      </c>
      <c r="I166" s="157">
        <f>SUMIFS(DMC_EV1_curves[dmc_base_EVslope],DMC_EV1_curves[key_1],DMC_EV1[[#This Row],[key_1]])
*ev1_dmc!$J166/100
+SUMIFS(DMC_EV1_curves[dmc_base_EVintercept],DMC_EV1_curves[key_1],DMC_EV1[[#This Row],[key_1]])</f>
        <v>1028.8814388101628</v>
      </c>
      <c r="J166" s="73">
        <v>16.5</v>
      </c>
    </row>
    <row r="167" spans="1:10" x14ac:dyDescent="0.25">
      <c r="A167" s="26">
        <v>248</v>
      </c>
      <c r="B167" s="151" t="str">
        <f>INDEX(TechList[Tech],MATCH($A167,TechList[Tech_'#],0),)</f>
        <v>P2 batt-pack</v>
      </c>
      <c r="C167" s="151" t="str">
        <f t="shared" si="7"/>
        <v>248_3</v>
      </c>
      <c r="D167" s="157" t="str">
        <f t="shared" si="8"/>
        <v>248_3_17.0</v>
      </c>
      <c r="E167" s="153">
        <f t="shared" si="11"/>
        <v>3</v>
      </c>
      <c r="F167" s="116">
        <f>SUMIFS(LearningFactors[LF_codeNew],LearningFactors[Tech_'#],DMC_EV1[[#This Row],[Tech_'#]])</f>
        <v>31</v>
      </c>
      <c r="G167" s="116">
        <f>INDEX(TechList[ST_Thru],MATCH($A167,TechList[Tech_'#],0),)</f>
        <v>2024</v>
      </c>
      <c r="H167" s="151" t="str">
        <f>INDEX(TechList[Complexity],MATCH($A167,TechList[Tech_'#],0),)</f>
        <v>High1</v>
      </c>
      <c r="I167" s="157">
        <f>SUMIFS(DMC_EV1_curves[dmc_base_EVslope],DMC_EV1_curves[key_1],DMC_EV1[[#This Row],[key_1]])
*ev1_dmc!$J167/100
+SUMIFS(DMC_EV1_curves[dmc_base_EVintercept],DMC_EV1_curves[key_1],DMC_EV1[[#This Row],[key_1]])</f>
        <v>1027.6850274232227</v>
      </c>
      <c r="J167" s="73">
        <v>17</v>
      </c>
    </row>
    <row r="168" spans="1:10" x14ac:dyDescent="0.25">
      <c r="A168" s="26">
        <v>248</v>
      </c>
      <c r="B168" s="151" t="str">
        <f>INDEX(TechList[Tech],MATCH($A168,TechList[Tech_'#],0),)</f>
        <v>P2 batt-pack</v>
      </c>
      <c r="C168" s="151" t="str">
        <f t="shared" si="7"/>
        <v>248_3</v>
      </c>
      <c r="D168" s="157" t="str">
        <f t="shared" si="8"/>
        <v>248_3_17.5</v>
      </c>
      <c r="E168" s="153">
        <f t="shared" si="11"/>
        <v>3</v>
      </c>
      <c r="F168" s="116">
        <f>SUMIFS(LearningFactors[LF_codeNew],LearningFactors[Tech_'#],DMC_EV1[[#This Row],[Tech_'#]])</f>
        <v>31</v>
      </c>
      <c r="G168" s="116">
        <f>INDEX(TechList[ST_Thru],MATCH($A168,TechList[Tech_'#],0),)</f>
        <v>2024</v>
      </c>
      <c r="H168" s="151" t="str">
        <f>INDEX(TechList[Complexity],MATCH($A168,TechList[Tech_'#],0),)</f>
        <v>High1</v>
      </c>
      <c r="I168" s="157">
        <f>SUMIFS(DMC_EV1_curves[dmc_base_EVslope],DMC_EV1_curves[key_1],DMC_EV1[[#This Row],[key_1]])
*ev1_dmc!$J168/100
+SUMIFS(DMC_EV1_curves[dmc_base_EVintercept],DMC_EV1_curves[key_1],DMC_EV1[[#This Row],[key_1]])</f>
        <v>1026.4886160362823</v>
      </c>
      <c r="J168" s="73">
        <v>17.5</v>
      </c>
    </row>
    <row r="169" spans="1:10" x14ac:dyDescent="0.25">
      <c r="A169" s="26">
        <v>248</v>
      </c>
      <c r="B169" s="151" t="str">
        <f>INDEX(TechList[Tech],MATCH($A169,TechList[Tech_'#],0),)</f>
        <v>P2 batt-pack</v>
      </c>
      <c r="C169" s="151" t="str">
        <f t="shared" si="7"/>
        <v>248_3</v>
      </c>
      <c r="D169" s="157" t="str">
        <f t="shared" si="8"/>
        <v>248_3_18.0</v>
      </c>
      <c r="E169" s="153">
        <f t="shared" si="11"/>
        <v>3</v>
      </c>
      <c r="F169" s="116">
        <f>SUMIFS(LearningFactors[LF_codeNew],LearningFactors[Tech_'#],DMC_EV1[[#This Row],[Tech_'#]])</f>
        <v>31</v>
      </c>
      <c r="G169" s="116">
        <f>INDEX(TechList[ST_Thru],MATCH($A169,TechList[Tech_'#],0),)</f>
        <v>2024</v>
      </c>
      <c r="H169" s="151" t="str">
        <f>INDEX(TechList[Complexity],MATCH($A169,TechList[Tech_'#],0),)</f>
        <v>High1</v>
      </c>
      <c r="I169" s="157">
        <f>SUMIFS(DMC_EV1_curves[dmc_base_EVslope],DMC_EV1_curves[key_1],DMC_EV1[[#This Row],[key_1]])
*ev1_dmc!$J169/100
+SUMIFS(DMC_EV1_curves[dmc_base_EVintercept],DMC_EV1_curves[key_1],DMC_EV1[[#This Row],[key_1]])</f>
        <v>1025.2922046493422</v>
      </c>
      <c r="J169" s="73">
        <v>18</v>
      </c>
    </row>
    <row r="170" spans="1:10" x14ac:dyDescent="0.25">
      <c r="A170" s="26">
        <v>248</v>
      </c>
      <c r="B170" s="151" t="str">
        <f>INDEX(TechList[Tech],MATCH($A170,TechList[Tech_'#],0),)</f>
        <v>P2 batt-pack</v>
      </c>
      <c r="C170" s="151" t="str">
        <f t="shared" si="7"/>
        <v>248_3</v>
      </c>
      <c r="D170" s="157" t="str">
        <f t="shared" si="8"/>
        <v>248_3_18.5</v>
      </c>
      <c r="E170" s="153">
        <f t="shared" si="11"/>
        <v>3</v>
      </c>
      <c r="F170" s="116">
        <f>SUMIFS(LearningFactors[LF_codeNew],LearningFactors[Tech_'#],DMC_EV1[[#This Row],[Tech_'#]])</f>
        <v>31</v>
      </c>
      <c r="G170" s="116">
        <f>INDEX(TechList[ST_Thru],MATCH($A170,TechList[Tech_'#],0),)</f>
        <v>2024</v>
      </c>
      <c r="H170" s="151" t="str">
        <f>INDEX(TechList[Complexity],MATCH($A170,TechList[Tech_'#],0),)</f>
        <v>High1</v>
      </c>
      <c r="I170" s="157">
        <f>SUMIFS(DMC_EV1_curves[dmc_base_EVslope],DMC_EV1_curves[key_1],DMC_EV1[[#This Row],[key_1]])
*ev1_dmc!$J170/100
+SUMIFS(DMC_EV1_curves[dmc_base_EVintercept],DMC_EV1_curves[key_1],DMC_EV1[[#This Row],[key_1]])</f>
        <v>1024.0957932624021</v>
      </c>
      <c r="J170" s="73">
        <v>18.5</v>
      </c>
    </row>
    <row r="171" spans="1:10" x14ac:dyDescent="0.25">
      <c r="A171" s="26">
        <v>248</v>
      </c>
      <c r="B171" s="151" t="str">
        <f>INDEX(TechList[Tech],MATCH($A171,TechList[Tech_'#],0),)</f>
        <v>P2 batt-pack</v>
      </c>
      <c r="C171" s="151" t="str">
        <f t="shared" si="7"/>
        <v>248_3</v>
      </c>
      <c r="D171" s="157" t="str">
        <f t="shared" si="8"/>
        <v>248_3_19.0</v>
      </c>
      <c r="E171" s="153">
        <f t="shared" si="11"/>
        <v>3</v>
      </c>
      <c r="F171" s="116">
        <f>SUMIFS(LearningFactors[LF_codeNew],LearningFactors[Tech_'#],DMC_EV1[[#This Row],[Tech_'#]])</f>
        <v>31</v>
      </c>
      <c r="G171" s="116">
        <f>INDEX(TechList[ST_Thru],MATCH($A171,TechList[Tech_'#],0),)</f>
        <v>2024</v>
      </c>
      <c r="H171" s="151" t="str">
        <f>INDEX(TechList[Complexity],MATCH($A171,TechList[Tech_'#],0),)</f>
        <v>High1</v>
      </c>
      <c r="I171" s="157">
        <f>SUMIFS(DMC_EV1_curves[dmc_base_EVslope],DMC_EV1_curves[key_1],DMC_EV1[[#This Row],[key_1]])
*ev1_dmc!$J171/100
+SUMIFS(DMC_EV1_curves[dmc_base_EVintercept],DMC_EV1_curves[key_1],DMC_EV1[[#This Row],[key_1]])</f>
        <v>1022.8993818754619</v>
      </c>
      <c r="J171" s="73">
        <v>19</v>
      </c>
    </row>
    <row r="172" spans="1:10" x14ac:dyDescent="0.25">
      <c r="A172" s="26">
        <v>248</v>
      </c>
      <c r="B172" s="151" t="str">
        <f>INDEX(TechList[Tech],MATCH($A172,TechList[Tech_'#],0),)</f>
        <v>P2 batt-pack</v>
      </c>
      <c r="C172" s="151" t="str">
        <f t="shared" si="7"/>
        <v>248_3</v>
      </c>
      <c r="D172" s="157" t="str">
        <f t="shared" si="8"/>
        <v>248_3_19.5</v>
      </c>
      <c r="E172" s="153">
        <f t="shared" si="11"/>
        <v>3</v>
      </c>
      <c r="F172" s="116">
        <f>SUMIFS(LearningFactors[LF_codeNew],LearningFactors[Tech_'#],DMC_EV1[[#This Row],[Tech_'#]])</f>
        <v>31</v>
      </c>
      <c r="G172" s="116">
        <f>INDEX(TechList[ST_Thru],MATCH($A172,TechList[Tech_'#],0),)</f>
        <v>2024</v>
      </c>
      <c r="H172" s="151" t="str">
        <f>INDEX(TechList[Complexity],MATCH($A172,TechList[Tech_'#],0),)</f>
        <v>High1</v>
      </c>
      <c r="I172" s="157">
        <f>SUMIFS(DMC_EV1_curves[dmc_base_EVslope],DMC_EV1_curves[key_1],DMC_EV1[[#This Row],[key_1]])
*ev1_dmc!$J172/100
+SUMIFS(DMC_EV1_curves[dmc_base_EVintercept],DMC_EV1_curves[key_1],DMC_EV1[[#This Row],[key_1]])</f>
        <v>1021.7029704885217</v>
      </c>
      <c r="J172" s="73">
        <v>19.5</v>
      </c>
    </row>
    <row r="173" spans="1:10" x14ac:dyDescent="0.25">
      <c r="A173" s="26">
        <v>248</v>
      </c>
      <c r="B173" s="151" t="str">
        <f>INDEX(TechList[Tech],MATCH($A173,TechList[Tech_'#],0),)</f>
        <v>P2 batt-pack</v>
      </c>
      <c r="C173" s="151" t="str">
        <f t="shared" si="7"/>
        <v>248_3</v>
      </c>
      <c r="D173" s="157" t="str">
        <f t="shared" si="8"/>
        <v>248_3_20.0</v>
      </c>
      <c r="E173" s="153">
        <f t="shared" si="11"/>
        <v>3</v>
      </c>
      <c r="F173" s="116">
        <f>SUMIFS(LearningFactors[LF_codeNew],LearningFactors[Tech_'#],DMC_EV1[[#This Row],[Tech_'#]])</f>
        <v>31</v>
      </c>
      <c r="G173" s="116">
        <f>INDEX(TechList[ST_Thru],MATCH($A173,TechList[Tech_'#],0),)</f>
        <v>2024</v>
      </c>
      <c r="H173" s="151" t="str">
        <f>INDEX(TechList[Complexity],MATCH($A173,TechList[Tech_'#],0),)</f>
        <v>High1</v>
      </c>
      <c r="I173" s="157">
        <f>SUMIFS(DMC_EV1_curves[dmc_base_EVslope],DMC_EV1_curves[key_1],DMC_EV1[[#This Row],[key_1]])
*ev1_dmc!$J173/100
+SUMIFS(DMC_EV1_curves[dmc_base_EVintercept],DMC_EV1_curves[key_1],DMC_EV1[[#This Row],[key_1]])</f>
        <v>1020.5065591015815</v>
      </c>
      <c r="J173" s="73">
        <v>20</v>
      </c>
    </row>
    <row r="174" spans="1:10" x14ac:dyDescent="0.25">
      <c r="A174" s="26">
        <v>248</v>
      </c>
      <c r="B174" s="151" t="str">
        <f>INDEX(TechList[Tech],MATCH($A174,TechList[Tech_'#],0),)</f>
        <v>P2 batt-pack</v>
      </c>
      <c r="C174" s="151" t="str">
        <f t="shared" ref="C174:C193" si="12">CONCATENATE(A174,"_",E174)</f>
        <v>248_3</v>
      </c>
      <c r="D174" s="157" t="str">
        <f t="shared" ref="D174:D193" si="13">CONCATENATE(C174,"_",TEXT(J174,"0.0"))</f>
        <v>248_3_20.5</v>
      </c>
      <c r="E174" s="153">
        <f t="shared" si="11"/>
        <v>3</v>
      </c>
      <c r="F174" s="116">
        <f>SUMIFS(LearningFactors[LF_codeNew],LearningFactors[Tech_'#],DMC_EV1[[#This Row],[Tech_'#]])</f>
        <v>31</v>
      </c>
      <c r="G174" s="116">
        <f>INDEX(TechList[ST_Thru],MATCH($A174,TechList[Tech_'#],0),)</f>
        <v>2024</v>
      </c>
      <c r="H174" s="151" t="str">
        <f>INDEX(TechList[Complexity],MATCH($A174,TechList[Tech_'#],0),)</f>
        <v>High1</v>
      </c>
      <c r="I174" s="157">
        <f>SUMIFS(DMC_EV1_curves[dmc_base_EVslope],DMC_EV1_curves[key_1],DMC_EV1[[#This Row],[key_1]])
*ev1_dmc!$J174/100
+SUMIFS(DMC_EV1_curves[dmc_base_EVintercept],DMC_EV1_curves[key_1],DMC_EV1[[#This Row],[key_1]])</f>
        <v>1019.3101477146414</v>
      </c>
      <c r="J174" s="73">
        <v>20.5</v>
      </c>
    </row>
    <row r="175" spans="1:10" x14ac:dyDescent="0.25">
      <c r="A175" s="26">
        <v>248</v>
      </c>
      <c r="B175" s="151" t="str">
        <f>INDEX(TechList[Tech],MATCH($A175,TechList[Tech_'#],0),)</f>
        <v>P2 batt-pack</v>
      </c>
      <c r="C175" s="151" t="str">
        <f t="shared" si="12"/>
        <v>248_3</v>
      </c>
      <c r="D175" s="157" t="str">
        <f t="shared" si="13"/>
        <v>248_3_21.0</v>
      </c>
      <c r="E175" s="153">
        <f t="shared" si="11"/>
        <v>3</v>
      </c>
      <c r="F175" s="116">
        <f>SUMIFS(LearningFactors[LF_codeNew],LearningFactors[Tech_'#],DMC_EV1[[#This Row],[Tech_'#]])</f>
        <v>31</v>
      </c>
      <c r="G175" s="116">
        <f>INDEX(TechList[ST_Thru],MATCH($A175,TechList[Tech_'#],0),)</f>
        <v>2024</v>
      </c>
      <c r="H175" s="151" t="str">
        <f>INDEX(TechList[Complexity],MATCH($A175,TechList[Tech_'#],0),)</f>
        <v>High1</v>
      </c>
      <c r="I175" s="157">
        <f>SUMIFS(DMC_EV1_curves[dmc_base_EVslope],DMC_EV1_curves[key_1],DMC_EV1[[#This Row],[key_1]])
*ev1_dmc!$J175/100
+SUMIFS(DMC_EV1_curves[dmc_base_EVintercept],DMC_EV1_curves[key_1],DMC_EV1[[#This Row],[key_1]])</f>
        <v>1018.1137363277012</v>
      </c>
      <c r="J175" s="73">
        <v>21</v>
      </c>
    </row>
    <row r="176" spans="1:10" x14ac:dyDescent="0.25">
      <c r="A176" s="26">
        <v>248</v>
      </c>
      <c r="B176" s="151" t="str">
        <f>INDEX(TechList[Tech],MATCH($A176,TechList[Tech_'#],0),)</f>
        <v>P2 batt-pack</v>
      </c>
      <c r="C176" s="151" t="str">
        <f t="shared" si="12"/>
        <v>248_3</v>
      </c>
      <c r="D176" s="157" t="str">
        <f t="shared" si="13"/>
        <v>248_3_21.5</v>
      </c>
      <c r="E176" s="153">
        <f t="shared" si="11"/>
        <v>3</v>
      </c>
      <c r="F176" s="116">
        <f>SUMIFS(LearningFactors[LF_codeNew],LearningFactors[Tech_'#],DMC_EV1[[#This Row],[Tech_'#]])</f>
        <v>31</v>
      </c>
      <c r="G176" s="116">
        <f>INDEX(TechList[ST_Thru],MATCH($A176,TechList[Tech_'#],0),)</f>
        <v>2024</v>
      </c>
      <c r="H176" s="151" t="str">
        <f>INDEX(TechList[Complexity],MATCH($A176,TechList[Tech_'#],0),)</f>
        <v>High1</v>
      </c>
      <c r="I176" s="157">
        <f>SUMIFS(DMC_EV1_curves[dmc_base_EVslope],DMC_EV1_curves[key_1],DMC_EV1[[#This Row],[key_1]])
*ev1_dmc!$J176/100
+SUMIFS(DMC_EV1_curves[dmc_base_EVintercept],DMC_EV1_curves[key_1],DMC_EV1[[#This Row],[key_1]])</f>
        <v>1016.917324940761</v>
      </c>
      <c r="J176" s="73">
        <v>21.5</v>
      </c>
    </row>
    <row r="177" spans="1:10" x14ac:dyDescent="0.25">
      <c r="A177" s="26">
        <v>248</v>
      </c>
      <c r="B177" s="151" t="str">
        <f>INDEX(TechList[Tech],MATCH($A177,TechList[Tech_'#],0),)</f>
        <v>P2 batt-pack</v>
      </c>
      <c r="C177" s="151" t="str">
        <f t="shared" si="12"/>
        <v>248_3</v>
      </c>
      <c r="D177" s="157" t="str">
        <f t="shared" si="13"/>
        <v>248_3_22.0</v>
      </c>
      <c r="E177" s="153">
        <f t="shared" si="11"/>
        <v>3</v>
      </c>
      <c r="F177" s="116">
        <f>SUMIFS(LearningFactors[LF_codeNew],LearningFactors[Tech_'#],DMC_EV1[[#This Row],[Tech_'#]])</f>
        <v>31</v>
      </c>
      <c r="G177" s="116">
        <f>INDEX(TechList[ST_Thru],MATCH($A177,TechList[Tech_'#],0),)</f>
        <v>2024</v>
      </c>
      <c r="H177" s="151" t="str">
        <f>INDEX(TechList[Complexity],MATCH($A177,TechList[Tech_'#],0),)</f>
        <v>High1</v>
      </c>
      <c r="I177" s="157">
        <f>SUMIFS(DMC_EV1_curves[dmc_base_EVslope],DMC_EV1_curves[key_1],DMC_EV1[[#This Row],[key_1]])
*ev1_dmc!$J177/100
+SUMIFS(DMC_EV1_curves[dmc_base_EVintercept],DMC_EV1_curves[key_1],DMC_EV1[[#This Row],[key_1]])</f>
        <v>1015.7209135538209</v>
      </c>
      <c r="J177" s="73">
        <v>22</v>
      </c>
    </row>
    <row r="178" spans="1:10" x14ac:dyDescent="0.25">
      <c r="A178" s="26">
        <v>248</v>
      </c>
      <c r="B178" s="151" t="str">
        <f>INDEX(TechList[Tech],MATCH($A178,TechList[Tech_'#],0),)</f>
        <v>P2 batt-pack</v>
      </c>
      <c r="C178" s="151" t="str">
        <f t="shared" si="12"/>
        <v>248_3</v>
      </c>
      <c r="D178" s="157" t="str">
        <f t="shared" si="13"/>
        <v>248_3_22.5</v>
      </c>
      <c r="E178" s="153">
        <f t="shared" si="11"/>
        <v>3</v>
      </c>
      <c r="F178" s="116">
        <f>SUMIFS(LearningFactors[LF_codeNew],LearningFactors[Tech_'#],DMC_EV1[[#This Row],[Tech_'#]])</f>
        <v>31</v>
      </c>
      <c r="G178" s="116">
        <f>INDEX(TechList[ST_Thru],MATCH($A178,TechList[Tech_'#],0),)</f>
        <v>2024</v>
      </c>
      <c r="H178" s="151" t="str">
        <f>INDEX(TechList[Complexity],MATCH($A178,TechList[Tech_'#],0),)</f>
        <v>High1</v>
      </c>
      <c r="I178" s="157">
        <f>SUMIFS(DMC_EV1_curves[dmc_base_EVslope],DMC_EV1_curves[key_1],DMC_EV1[[#This Row],[key_1]])
*ev1_dmc!$J178/100
+SUMIFS(DMC_EV1_curves[dmc_base_EVintercept],DMC_EV1_curves[key_1],DMC_EV1[[#This Row],[key_1]])</f>
        <v>1014.5245021668807</v>
      </c>
      <c r="J178" s="73">
        <v>22.5</v>
      </c>
    </row>
    <row r="179" spans="1:10" x14ac:dyDescent="0.25">
      <c r="A179" s="26">
        <v>248</v>
      </c>
      <c r="B179" s="151" t="str">
        <f>INDEX(TechList[Tech],MATCH($A179,TechList[Tech_'#],0),)</f>
        <v>P2 batt-pack</v>
      </c>
      <c r="C179" s="151" t="str">
        <f t="shared" si="12"/>
        <v>248_3</v>
      </c>
      <c r="D179" s="157" t="str">
        <f t="shared" si="13"/>
        <v>248_3_23.0</v>
      </c>
      <c r="E179" s="153">
        <f t="shared" si="11"/>
        <v>3</v>
      </c>
      <c r="F179" s="116">
        <f>SUMIFS(LearningFactors[LF_codeNew],LearningFactors[Tech_'#],DMC_EV1[[#This Row],[Tech_'#]])</f>
        <v>31</v>
      </c>
      <c r="G179" s="116">
        <f>INDEX(TechList[ST_Thru],MATCH($A179,TechList[Tech_'#],0),)</f>
        <v>2024</v>
      </c>
      <c r="H179" s="151" t="str">
        <f>INDEX(TechList[Complexity],MATCH($A179,TechList[Tech_'#],0),)</f>
        <v>High1</v>
      </c>
      <c r="I179" s="157">
        <f>SUMIFS(DMC_EV1_curves[dmc_base_EVslope],DMC_EV1_curves[key_1],DMC_EV1[[#This Row],[key_1]])
*ev1_dmc!$J179/100
+SUMIFS(DMC_EV1_curves[dmc_base_EVintercept],DMC_EV1_curves[key_1],DMC_EV1[[#This Row],[key_1]])</f>
        <v>1013.3280907799405</v>
      </c>
      <c r="J179" s="73">
        <v>23</v>
      </c>
    </row>
    <row r="180" spans="1:10" x14ac:dyDescent="0.25">
      <c r="A180" s="26">
        <v>248</v>
      </c>
      <c r="B180" s="151" t="str">
        <f>INDEX(TechList[Tech],MATCH($A180,TechList[Tech_'#],0),)</f>
        <v>P2 batt-pack</v>
      </c>
      <c r="C180" s="151" t="str">
        <f t="shared" si="12"/>
        <v>248_3</v>
      </c>
      <c r="D180" s="157" t="str">
        <f t="shared" si="13"/>
        <v>248_3_23.5</v>
      </c>
      <c r="E180" s="153">
        <f t="shared" si="11"/>
        <v>3</v>
      </c>
      <c r="F180" s="116">
        <f>SUMIFS(LearningFactors[LF_codeNew],LearningFactors[Tech_'#],DMC_EV1[[#This Row],[Tech_'#]])</f>
        <v>31</v>
      </c>
      <c r="G180" s="116">
        <f>INDEX(TechList[ST_Thru],MATCH($A180,TechList[Tech_'#],0),)</f>
        <v>2024</v>
      </c>
      <c r="H180" s="151" t="str">
        <f>INDEX(TechList[Complexity],MATCH($A180,TechList[Tech_'#],0),)</f>
        <v>High1</v>
      </c>
      <c r="I180" s="157">
        <f>SUMIFS(DMC_EV1_curves[dmc_base_EVslope],DMC_EV1_curves[key_1],DMC_EV1[[#This Row],[key_1]])
*ev1_dmc!$J180/100
+SUMIFS(DMC_EV1_curves[dmc_base_EVintercept],DMC_EV1_curves[key_1],DMC_EV1[[#This Row],[key_1]])</f>
        <v>1012.1316793930004</v>
      </c>
      <c r="J180" s="73">
        <v>23.5</v>
      </c>
    </row>
    <row r="181" spans="1:10" x14ac:dyDescent="0.25">
      <c r="A181" s="26">
        <v>248</v>
      </c>
      <c r="B181" s="151" t="str">
        <f>INDEX(TechList[Tech],MATCH($A181,TechList[Tech_'#],0),)</f>
        <v>P2 batt-pack</v>
      </c>
      <c r="C181" s="151" t="str">
        <f t="shared" si="12"/>
        <v>248_3</v>
      </c>
      <c r="D181" s="157" t="str">
        <f t="shared" si="13"/>
        <v>248_3_24.0</v>
      </c>
      <c r="E181" s="153">
        <f t="shared" si="11"/>
        <v>3</v>
      </c>
      <c r="F181" s="116">
        <f>SUMIFS(LearningFactors[LF_codeNew],LearningFactors[Tech_'#],DMC_EV1[[#This Row],[Tech_'#]])</f>
        <v>31</v>
      </c>
      <c r="G181" s="116">
        <f>INDEX(TechList[ST_Thru],MATCH($A181,TechList[Tech_'#],0),)</f>
        <v>2024</v>
      </c>
      <c r="H181" s="151" t="str">
        <f>INDEX(TechList[Complexity],MATCH($A181,TechList[Tech_'#],0),)</f>
        <v>High1</v>
      </c>
      <c r="I181" s="157">
        <f>SUMIFS(DMC_EV1_curves[dmc_base_EVslope],DMC_EV1_curves[key_1],DMC_EV1[[#This Row],[key_1]])
*ev1_dmc!$J181/100
+SUMIFS(DMC_EV1_curves[dmc_base_EVintercept],DMC_EV1_curves[key_1],DMC_EV1[[#This Row],[key_1]])</f>
        <v>1010.9352680060601</v>
      </c>
      <c r="J181" s="73">
        <v>24</v>
      </c>
    </row>
    <row r="182" spans="1:10" x14ac:dyDescent="0.25">
      <c r="A182" s="26">
        <v>248</v>
      </c>
      <c r="B182" s="151" t="str">
        <f>INDEX(TechList[Tech],MATCH($A182,TechList[Tech_'#],0),)</f>
        <v>P2 batt-pack</v>
      </c>
      <c r="C182" s="151" t="str">
        <f t="shared" si="12"/>
        <v>248_3</v>
      </c>
      <c r="D182" s="157" t="str">
        <f t="shared" si="13"/>
        <v>248_3_24.5</v>
      </c>
      <c r="E182" s="153">
        <f t="shared" si="11"/>
        <v>3</v>
      </c>
      <c r="F182" s="116">
        <f>SUMIFS(LearningFactors[LF_codeNew],LearningFactors[Tech_'#],DMC_EV1[[#This Row],[Tech_'#]])</f>
        <v>31</v>
      </c>
      <c r="G182" s="116">
        <f>INDEX(TechList[ST_Thru],MATCH($A182,TechList[Tech_'#],0),)</f>
        <v>2024</v>
      </c>
      <c r="H182" s="151" t="str">
        <f>INDEX(TechList[Complexity],MATCH($A182,TechList[Tech_'#],0),)</f>
        <v>High1</v>
      </c>
      <c r="I182" s="157">
        <f>SUMIFS(DMC_EV1_curves[dmc_base_EVslope],DMC_EV1_curves[key_1],DMC_EV1[[#This Row],[key_1]])
*ev1_dmc!$J182/100
+SUMIFS(DMC_EV1_curves[dmc_base_EVintercept],DMC_EV1_curves[key_1],DMC_EV1[[#This Row],[key_1]])</f>
        <v>1009.7388566191199</v>
      </c>
      <c r="J182" s="73">
        <v>24.5</v>
      </c>
    </row>
    <row r="183" spans="1:10" x14ac:dyDescent="0.25">
      <c r="A183" s="26">
        <v>248</v>
      </c>
      <c r="B183" s="151" t="str">
        <f>INDEX(TechList[Tech],MATCH($A183,TechList[Tech_'#],0),)</f>
        <v>P2 batt-pack</v>
      </c>
      <c r="C183" s="151" t="str">
        <f t="shared" si="12"/>
        <v>248_3</v>
      </c>
      <c r="D183" s="157" t="str">
        <f t="shared" si="13"/>
        <v>248_3_25.0</v>
      </c>
      <c r="E183" s="153">
        <f t="shared" si="11"/>
        <v>3</v>
      </c>
      <c r="F183" s="116">
        <f>SUMIFS(LearningFactors[LF_codeNew],LearningFactors[Tech_'#],DMC_EV1[[#This Row],[Tech_'#]])</f>
        <v>31</v>
      </c>
      <c r="G183" s="116">
        <f>INDEX(TechList[ST_Thru],MATCH($A183,TechList[Tech_'#],0),)</f>
        <v>2024</v>
      </c>
      <c r="H183" s="151" t="str">
        <f>INDEX(TechList[Complexity],MATCH($A183,TechList[Tech_'#],0),)</f>
        <v>High1</v>
      </c>
      <c r="I183" s="157">
        <f>SUMIFS(DMC_EV1_curves[dmc_base_EVslope],DMC_EV1_curves[key_1],DMC_EV1[[#This Row],[key_1]])
*ev1_dmc!$J183/100
+SUMIFS(DMC_EV1_curves[dmc_base_EVintercept],DMC_EV1_curves[key_1],DMC_EV1[[#This Row],[key_1]])</f>
        <v>1008.5424452321798</v>
      </c>
      <c r="J183" s="73">
        <v>25</v>
      </c>
    </row>
    <row r="184" spans="1:10" x14ac:dyDescent="0.25">
      <c r="A184" s="26">
        <v>248</v>
      </c>
      <c r="B184" s="151" t="str">
        <f>INDEX(TechList[Tech],MATCH($A184,TechList[Tech_'#],0),)</f>
        <v>P2 batt-pack</v>
      </c>
      <c r="C184" s="151" t="str">
        <f t="shared" si="12"/>
        <v>248_3</v>
      </c>
      <c r="D184" s="157" t="str">
        <f t="shared" si="13"/>
        <v>248_3_25.5</v>
      </c>
      <c r="E184" s="153">
        <f t="shared" si="11"/>
        <v>3</v>
      </c>
      <c r="F184" s="116">
        <f>SUMIFS(LearningFactors[LF_codeNew],LearningFactors[Tech_'#],DMC_EV1[[#This Row],[Tech_'#]])</f>
        <v>31</v>
      </c>
      <c r="G184" s="116">
        <f>INDEX(TechList[ST_Thru],MATCH($A184,TechList[Tech_'#],0),)</f>
        <v>2024</v>
      </c>
      <c r="H184" s="151" t="str">
        <f>INDEX(TechList[Complexity],MATCH($A184,TechList[Tech_'#],0),)</f>
        <v>High1</v>
      </c>
      <c r="I184" s="157">
        <f>SUMIFS(DMC_EV1_curves[dmc_base_EVslope],DMC_EV1_curves[key_1],DMC_EV1[[#This Row],[key_1]])
*ev1_dmc!$J184/100
+SUMIFS(DMC_EV1_curves[dmc_base_EVintercept],DMC_EV1_curves[key_1],DMC_EV1[[#This Row],[key_1]])</f>
        <v>1007.3460338452396</v>
      </c>
      <c r="J184" s="73">
        <v>25.5</v>
      </c>
    </row>
    <row r="185" spans="1:10" x14ac:dyDescent="0.25">
      <c r="A185" s="26">
        <v>248</v>
      </c>
      <c r="B185" s="151" t="str">
        <f>INDEX(TechList[Tech],MATCH($A185,TechList[Tech_'#],0),)</f>
        <v>P2 batt-pack</v>
      </c>
      <c r="C185" s="151" t="str">
        <f t="shared" si="12"/>
        <v>248_3</v>
      </c>
      <c r="D185" s="157" t="str">
        <f t="shared" si="13"/>
        <v>248_3_26.0</v>
      </c>
      <c r="E185" s="153">
        <f t="shared" si="11"/>
        <v>3</v>
      </c>
      <c r="F185" s="116">
        <f>SUMIFS(LearningFactors[LF_codeNew],LearningFactors[Tech_'#],DMC_EV1[[#This Row],[Tech_'#]])</f>
        <v>31</v>
      </c>
      <c r="G185" s="116">
        <f>INDEX(TechList[ST_Thru],MATCH($A185,TechList[Tech_'#],0),)</f>
        <v>2024</v>
      </c>
      <c r="H185" s="151" t="str">
        <f>INDEX(TechList[Complexity],MATCH($A185,TechList[Tech_'#],0),)</f>
        <v>High1</v>
      </c>
      <c r="I185" s="157">
        <f>SUMIFS(DMC_EV1_curves[dmc_base_EVslope],DMC_EV1_curves[key_1],DMC_EV1[[#This Row],[key_1]])
*ev1_dmc!$J185/100
+SUMIFS(DMC_EV1_curves[dmc_base_EVintercept],DMC_EV1_curves[key_1],DMC_EV1[[#This Row],[key_1]])</f>
        <v>1006.1496224582994</v>
      </c>
      <c r="J185" s="73">
        <v>26</v>
      </c>
    </row>
    <row r="186" spans="1:10" x14ac:dyDescent="0.25">
      <c r="A186" s="26">
        <v>248</v>
      </c>
      <c r="B186" s="151" t="str">
        <f>INDEX(TechList[Tech],MATCH($A186,TechList[Tech_'#],0),)</f>
        <v>P2 batt-pack</v>
      </c>
      <c r="C186" s="151" t="str">
        <f t="shared" si="12"/>
        <v>248_3</v>
      </c>
      <c r="D186" s="157" t="str">
        <f t="shared" si="13"/>
        <v>248_3_26.5</v>
      </c>
      <c r="E186" s="153">
        <f t="shared" si="11"/>
        <v>3</v>
      </c>
      <c r="F186" s="116">
        <f>SUMIFS(LearningFactors[LF_codeNew],LearningFactors[Tech_'#],DMC_EV1[[#This Row],[Tech_'#]])</f>
        <v>31</v>
      </c>
      <c r="G186" s="116">
        <f>INDEX(TechList[ST_Thru],MATCH($A186,TechList[Tech_'#],0),)</f>
        <v>2024</v>
      </c>
      <c r="H186" s="151" t="str">
        <f>INDEX(TechList[Complexity],MATCH($A186,TechList[Tech_'#],0),)</f>
        <v>High1</v>
      </c>
      <c r="I186" s="157">
        <f>SUMIFS(DMC_EV1_curves[dmc_base_EVslope],DMC_EV1_curves[key_1],DMC_EV1[[#This Row],[key_1]])
*ev1_dmc!$J186/100
+SUMIFS(DMC_EV1_curves[dmc_base_EVintercept],DMC_EV1_curves[key_1],DMC_EV1[[#This Row],[key_1]])</f>
        <v>1004.9532110713593</v>
      </c>
      <c r="J186" s="73">
        <v>26.5</v>
      </c>
    </row>
    <row r="187" spans="1:10" x14ac:dyDescent="0.25">
      <c r="A187" s="26">
        <v>248</v>
      </c>
      <c r="B187" s="151" t="str">
        <f>INDEX(TechList[Tech],MATCH($A187,TechList[Tech_'#],0),)</f>
        <v>P2 batt-pack</v>
      </c>
      <c r="C187" s="151" t="str">
        <f t="shared" si="12"/>
        <v>248_3</v>
      </c>
      <c r="D187" s="157" t="str">
        <f t="shared" si="13"/>
        <v>248_3_27.0</v>
      </c>
      <c r="E187" s="153">
        <f t="shared" si="11"/>
        <v>3</v>
      </c>
      <c r="F187" s="116">
        <f>SUMIFS(LearningFactors[LF_codeNew],LearningFactors[Tech_'#],DMC_EV1[[#This Row],[Tech_'#]])</f>
        <v>31</v>
      </c>
      <c r="G187" s="116">
        <f>INDEX(TechList[ST_Thru],MATCH($A187,TechList[Tech_'#],0),)</f>
        <v>2024</v>
      </c>
      <c r="H187" s="151" t="str">
        <f>INDEX(TechList[Complexity],MATCH($A187,TechList[Tech_'#],0),)</f>
        <v>High1</v>
      </c>
      <c r="I187" s="157">
        <f>SUMIFS(DMC_EV1_curves[dmc_base_EVslope],DMC_EV1_curves[key_1],DMC_EV1[[#This Row],[key_1]])
*ev1_dmc!$J187/100
+SUMIFS(DMC_EV1_curves[dmc_base_EVintercept],DMC_EV1_curves[key_1],DMC_EV1[[#This Row],[key_1]])</f>
        <v>1003.7567996844191</v>
      </c>
      <c r="J187" s="73">
        <v>27</v>
      </c>
    </row>
    <row r="188" spans="1:10" x14ac:dyDescent="0.25">
      <c r="A188" s="26">
        <v>248</v>
      </c>
      <c r="B188" s="151" t="str">
        <f>INDEX(TechList[Tech],MATCH($A188,TechList[Tech_'#],0),)</f>
        <v>P2 batt-pack</v>
      </c>
      <c r="C188" s="151" t="str">
        <f t="shared" si="12"/>
        <v>248_3</v>
      </c>
      <c r="D188" s="157" t="str">
        <f t="shared" si="13"/>
        <v>248_3_27.5</v>
      </c>
      <c r="E188" s="153">
        <f t="shared" si="11"/>
        <v>3</v>
      </c>
      <c r="F188" s="116">
        <f>SUMIFS(LearningFactors[LF_codeNew],LearningFactors[Tech_'#],DMC_EV1[[#This Row],[Tech_'#]])</f>
        <v>31</v>
      </c>
      <c r="G188" s="116">
        <f>INDEX(TechList[ST_Thru],MATCH($A188,TechList[Tech_'#],0),)</f>
        <v>2024</v>
      </c>
      <c r="H188" s="151" t="str">
        <f>INDEX(TechList[Complexity],MATCH($A188,TechList[Tech_'#],0),)</f>
        <v>High1</v>
      </c>
      <c r="I188" s="157">
        <f>SUMIFS(DMC_EV1_curves[dmc_base_EVslope],DMC_EV1_curves[key_1],DMC_EV1[[#This Row],[key_1]])
*ev1_dmc!$J188/100
+SUMIFS(DMC_EV1_curves[dmc_base_EVintercept],DMC_EV1_curves[key_1],DMC_EV1[[#This Row],[key_1]])</f>
        <v>1002.5603882974789</v>
      </c>
      <c r="J188" s="73">
        <v>27.5</v>
      </c>
    </row>
    <row r="189" spans="1:10" x14ac:dyDescent="0.25">
      <c r="A189" s="26">
        <v>248</v>
      </c>
      <c r="B189" s="151" t="str">
        <f>INDEX(TechList[Tech],MATCH($A189,TechList[Tech_'#],0),)</f>
        <v>P2 batt-pack</v>
      </c>
      <c r="C189" s="151" t="str">
        <f t="shared" si="12"/>
        <v>248_3</v>
      </c>
      <c r="D189" s="157" t="str">
        <f t="shared" si="13"/>
        <v>248_3_28.0</v>
      </c>
      <c r="E189" s="153">
        <f t="shared" si="11"/>
        <v>3</v>
      </c>
      <c r="F189" s="116">
        <f>SUMIFS(LearningFactors[LF_codeNew],LearningFactors[Tech_'#],DMC_EV1[[#This Row],[Tech_'#]])</f>
        <v>31</v>
      </c>
      <c r="G189" s="116">
        <f>INDEX(TechList[ST_Thru],MATCH($A189,TechList[Tech_'#],0),)</f>
        <v>2024</v>
      </c>
      <c r="H189" s="151" t="str">
        <f>INDEX(TechList[Complexity],MATCH($A189,TechList[Tech_'#],0),)</f>
        <v>High1</v>
      </c>
      <c r="I189" s="157">
        <f>SUMIFS(DMC_EV1_curves[dmc_base_EVslope],DMC_EV1_curves[key_1],DMC_EV1[[#This Row],[key_1]])
*ev1_dmc!$J189/100
+SUMIFS(DMC_EV1_curves[dmc_base_EVintercept],DMC_EV1_curves[key_1],DMC_EV1[[#This Row],[key_1]])</f>
        <v>1001.3639769105388</v>
      </c>
      <c r="J189" s="73">
        <v>28</v>
      </c>
    </row>
    <row r="190" spans="1:10" x14ac:dyDescent="0.25">
      <c r="A190" s="26">
        <v>248</v>
      </c>
      <c r="B190" s="151" t="str">
        <f>INDEX(TechList[Tech],MATCH($A190,TechList[Tech_'#],0),)</f>
        <v>P2 batt-pack</v>
      </c>
      <c r="C190" s="151" t="str">
        <f t="shared" si="12"/>
        <v>248_3</v>
      </c>
      <c r="D190" s="157" t="str">
        <f t="shared" si="13"/>
        <v>248_3_28.5</v>
      </c>
      <c r="E190" s="153">
        <f t="shared" si="11"/>
        <v>3</v>
      </c>
      <c r="F190" s="116">
        <f>SUMIFS(LearningFactors[LF_codeNew],LearningFactors[Tech_'#],DMC_EV1[[#This Row],[Tech_'#]])</f>
        <v>31</v>
      </c>
      <c r="G190" s="116">
        <f>INDEX(TechList[ST_Thru],MATCH($A190,TechList[Tech_'#],0),)</f>
        <v>2024</v>
      </c>
      <c r="H190" s="151" t="str">
        <f>INDEX(TechList[Complexity],MATCH($A190,TechList[Tech_'#],0),)</f>
        <v>High1</v>
      </c>
      <c r="I190" s="157">
        <f>SUMIFS(DMC_EV1_curves[dmc_base_EVslope],DMC_EV1_curves[key_1],DMC_EV1[[#This Row],[key_1]])
*ev1_dmc!$J190/100
+SUMIFS(DMC_EV1_curves[dmc_base_EVintercept],DMC_EV1_curves[key_1],DMC_EV1[[#This Row],[key_1]])</f>
        <v>1000.1675655235986</v>
      </c>
      <c r="J190" s="73">
        <v>28.5</v>
      </c>
    </row>
    <row r="191" spans="1:10" x14ac:dyDescent="0.25">
      <c r="A191" s="26">
        <v>248</v>
      </c>
      <c r="B191" s="151" t="str">
        <f>INDEX(TechList[Tech],MATCH($A191,TechList[Tech_'#],0),)</f>
        <v>P2 batt-pack</v>
      </c>
      <c r="C191" s="151" t="str">
        <f t="shared" si="12"/>
        <v>248_3</v>
      </c>
      <c r="D191" s="157" t="str">
        <f t="shared" si="13"/>
        <v>248_3_29.0</v>
      </c>
      <c r="E191" s="153">
        <f t="shared" si="11"/>
        <v>3</v>
      </c>
      <c r="F191" s="116">
        <f>SUMIFS(LearningFactors[LF_codeNew],LearningFactors[Tech_'#],DMC_EV1[[#This Row],[Tech_'#]])</f>
        <v>31</v>
      </c>
      <c r="G191" s="116">
        <f>INDEX(TechList[ST_Thru],MATCH($A191,TechList[Tech_'#],0),)</f>
        <v>2024</v>
      </c>
      <c r="H191" s="151" t="str">
        <f>INDEX(TechList[Complexity],MATCH($A191,TechList[Tech_'#],0),)</f>
        <v>High1</v>
      </c>
      <c r="I191" s="157">
        <f>SUMIFS(DMC_EV1_curves[dmc_base_EVslope],DMC_EV1_curves[key_1],DMC_EV1[[#This Row],[key_1]])
*ev1_dmc!$J191/100
+SUMIFS(DMC_EV1_curves[dmc_base_EVintercept],DMC_EV1_curves[key_1],DMC_EV1[[#This Row],[key_1]])</f>
        <v>998.97115413665836</v>
      </c>
      <c r="J191" s="73">
        <v>29</v>
      </c>
    </row>
    <row r="192" spans="1:10" x14ac:dyDescent="0.25">
      <c r="A192" s="26">
        <v>248</v>
      </c>
      <c r="B192" s="151" t="str">
        <f>INDEX(TechList[Tech],MATCH($A192,TechList[Tech_'#],0),)</f>
        <v>P2 batt-pack</v>
      </c>
      <c r="C192" s="151" t="str">
        <f t="shared" si="12"/>
        <v>248_3</v>
      </c>
      <c r="D192" s="157" t="str">
        <f t="shared" si="13"/>
        <v>248_3_29.5</v>
      </c>
      <c r="E192" s="153">
        <f t="shared" si="11"/>
        <v>3</v>
      </c>
      <c r="F192" s="116">
        <f>SUMIFS(LearningFactors[LF_codeNew],LearningFactors[Tech_'#],DMC_EV1[[#This Row],[Tech_'#]])</f>
        <v>31</v>
      </c>
      <c r="G192" s="116">
        <f>INDEX(TechList[ST_Thru],MATCH($A192,TechList[Tech_'#],0),)</f>
        <v>2024</v>
      </c>
      <c r="H192" s="151" t="str">
        <f>INDEX(TechList[Complexity],MATCH($A192,TechList[Tech_'#],0),)</f>
        <v>High1</v>
      </c>
      <c r="I192" s="157">
        <f>SUMIFS(DMC_EV1_curves[dmc_base_EVslope],DMC_EV1_curves[key_1],DMC_EV1[[#This Row],[key_1]])
*ev1_dmc!$J192/100
+SUMIFS(DMC_EV1_curves[dmc_base_EVintercept],DMC_EV1_curves[key_1],DMC_EV1[[#This Row],[key_1]])</f>
        <v>997.77474274971826</v>
      </c>
      <c r="J192" s="73">
        <v>29.5</v>
      </c>
    </row>
    <row r="193" spans="1:10" x14ac:dyDescent="0.25">
      <c r="A193" s="26">
        <v>248</v>
      </c>
      <c r="B193" s="151" t="str">
        <f>INDEX(TechList[Tech],MATCH($A193,TechList[Tech_'#],0),)</f>
        <v>P2 batt-pack</v>
      </c>
      <c r="C193" s="151" t="str">
        <f t="shared" si="12"/>
        <v>248_3</v>
      </c>
      <c r="D193" s="157" t="str">
        <f t="shared" si="13"/>
        <v>248_3_30.0</v>
      </c>
      <c r="E193" s="153">
        <f t="shared" si="11"/>
        <v>3</v>
      </c>
      <c r="F193" s="116">
        <f>SUMIFS(LearningFactors[LF_codeNew],LearningFactors[Tech_'#],DMC_EV1[[#This Row],[Tech_'#]])</f>
        <v>31</v>
      </c>
      <c r="G193" s="116">
        <f>INDEX(TechList[ST_Thru],MATCH($A193,TechList[Tech_'#],0),)</f>
        <v>2024</v>
      </c>
      <c r="H193" s="151" t="str">
        <f>INDEX(TechList[Complexity],MATCH($A193,TechList[Tech_'#],0),)</f>
        <v>High1</v>
      </c>
      <c r="I193" s="157">
        <f>SUMIFS(DMC_EV1_curves[dmc_base_EVslope],DMC_EV1_curves[key_1],DMC_EV1[[#This Row],[key_1]])
*ev1_dmc!$J193/100
+SUMIFS(DMC_EV1_curves[dmc_base_EVintercept],DMC_EV1_curves[key_1],DMC_EV1[[#This Row],[key_1]])</f>
        <v>996.57833136277804</v>
      </c>
      <c r="J193" s="73">
        <v>30</v>
      </c>
    </row>
    <row r="194" spans="1:10" x14ac:dyDescent="0.25">
      <c r="A194" s="26">
        <v>248</v>
      </c>
      <c r="B194" s="151" t="str">
        <f>INDEX(TechList[Tech],MATCH($A194,TechList[Tech_'#],0),)</f>
        <v>P2 batt-pack</v>
      </c>
      <c r="C194" s="151" t="str">
        <f t="shared" si="7"/>
        <v>248_4</v>
      </c>
      <c r="D194" s="157" t="str">
        <f t="shared" si="8"/>
        <v>248_4_0.0</v>
      </c>
      <c r="E194" s="153">
        <f t="shared" ref="E194:E254" si="14">VC_04</f>
        <v>4</v>
      </c>
      <c r="F194" s="116">
        <f>SUMIFS(LearningFactors[LF_codeNew],LearningFactors[Tech_'#],DMC_EV1[[#This Row],[Tech_'#]])</f>
        <v>31</v>
      </c>
      <c r="G194" s="116">
        <f>INDEX(TechList[ST_Thru],MATCH($A194,TechList[Tech_'#],0),)</f>
        <v>2024</v>
      </c>
      <c r="H194" s="151" t="str">
        <f>INDEX(TechList[Complexity],MATCH($A194,TechList[Tech_'#],0),)</f>
        <v>High1</v>
      </c>
      <c r="I194" s="157">
        <f>SUMIFS(DMC_EV1_curves[dmc_base_EVslope],DMC_EV1_curves[key_1],DMC_EV1[[#This Row],[key_1]])
*ev1_dmc!$J194/100
+SUMIFS(DMC_EV1_curves[dmc_base_EVintercept],DMC_EV1_curves[key_1],DMC_EV1[[#This Row],[key_1]])</f>
        <v>1122.0259838854979</v>
      </c>
      <c r="J194" s="73">
        <v>0</v>
      </c>
    </row>
    <row r="195" spans="1:10" x14ac:dyDescent="0.25">
      <c r="A195" s="26">
        <v>248</v>
      </c>
      <c r="B195" s="151" t="str">
        <f>INDEX(TechList[Tech],MATCH($A195,TechList[Tech_'#],0),)</f>
        <v>P2 batt-pack</v>
      </c>
      <c r="C195" s="151" t="str">
        <f t="shared" si="7"/>
        <v>248_4</v>
      </c>
      <c r="D195" s="157" t="str">
        <f t="shared" si="8"/>
        <v>248_4_0.5</v>
      </c>
      <c r="E195" s="153">
        <f t="shared" si="14"/>
        <v>4</v>
      </c>
      <c r="F195" s="116">
        <f>SUMIFS(LearningFactors[LF_codeNew],LearningFactors[Tech_'#],DMC_EV1[[#This Row],[Tech_'#]])</f>
        <v>31</v>
      </c>
      <c r="G195" s="116">
        <f>INDEX(TechList[ST_Thru],MATCH($A195,TechList[Tech_'#],0),)</f>
        <v>2024</v>
      </c>
      <c r="H195" s="151" t="str">
        <f>INDEX(TechList[Complexity],MATCH($A195,TechList[Tech_'#],0),)</f>
        <v>High1</v>
      </c>
      <c r="I195" s="157">
        <f>SUMIFS(DMC_EV1_curves[dmc_base_EVslope],DMC_EV1_curves[key_1],DMC_EV1[[#This Row],[key_1]])
*ev1_dmc!$J195/100
+SUMIFS(DMC_EV1_curves[dmc_base_EVintercept],DMC_EV1_curves[key_1],DMC_EV1[[#This Row],[key_1]])</f>
        <v>1120.6333750509391</v>
      </c>
      <c r="J195" s="73">
        <v>0.5</v>
      </c>
    </row>
    <row r="196" spans="1:10" x14ac:dyDescent="0.25">
      <c r="A196" s="26">
        <v>248</v>
      </c>
      <c r="B196" s="151" t="str">
        <f>INDEX(TechList[Tech],MATCH($A196,TechList[Tech_'#],0),)</f>
        <v>P2 batt-pack</v>
      </c>
      <c r="C196" s="151" t="str">
        <f t="shared" si="7"/>
        <v>248_4</v>
      </c>
      <c r="D196" s="157" t="str">
        <f t="shared" si="8"/>
        <v>248_4_1.0</v>
      </c>
      <c r="E196" s="153">
        <f t="shared" si="14"/>
        <v>4</v>
      </c>
      <c r="F196" s="116">
        <f>SUMIFS(LearningFactors[LF_codeNew],LearningFactors[Tech_'#],DMC_EV1[[#This Row],[Tech_'#]])</f>
        <v>31</v>
      </c>
      <c r="G196" s="116">
        <f>INDEX(TechList[ST_Thru],MATCH($A196,TechList[Tech_'#],0),)</f>
        <v>2024</v>
      </c>
      <c r="H196" s="151" t="str">
        <f>INDEX(TechList[Complexity],MATCH($A196,TechList[Tech_'#],0),)</f>
        <v>High1</v>
      </c>
      <c r="I196" s="157">
        <f>SUMIFS(DMC_EV1_curves[dmc_base_EVslope],DMC_EV1_curves[key_1],DMC_EV1[[#This Row],[key_1]])
*ev1_dmc!$J196/100
+SUMIFS(DMC_EV1_curves[dmc_base_EVintercept],DMC_EV1_curves[key_1],DMC_EV1[[#This Row],[key_1]])</f>
        <v>1119.2407662163805</v>
      </c>
      <c r="J196" s="73">
        <v>1</v>
      </c>
    </row>
    <row r="197" spans="1:10" x14ac:dyDescent="0.25">
      <c r="A197" s="26">
        <v>248</v>
      </c>
      <c r="B197" s="151" t="str">
        <f>INDEX(TechList[Tech],MATCH($A197,TechList[Tech_'#],0),)</f>
        <v>P2 batt-pack</v>
      </c>
      <c r="C197" s="151" t="str">
        <f t="shared" si="7"/>
        <v>248_4</v>
      </c>
      <c r="D197" s="157" t="str">
        <f t="shared" si="8"/>
        <v>248_4_1.5</v>
      </c>
      <c r="E197" s="153">
        <f t="shared" si="14"/>
        <v>4</v>
      </c>
      <c r="F197" s="116">
        <f>SUMIFS(LearningFactors[LF_codeNew],LearningFactors[Tech_'#],DMC_EV1[[#This Row],[Tech_'#]])</f>
        <v>31</v>
      </c>
      <c r="G197" s="116">
        <f>INDEX(TechList[ST_Thru],MATCH($A197,TechList[Tech_'#],0),)</f>
        <v>2024</v>
      </c>
      <c r="H197" s="151" t="str">
        <f>INDEX(TechList[Complexity],MATCH($A197,TechList[Tech_'#],0),)</f>
        <v>High1</v>
      </c>
      <c r="I197" s="157">
        <f>SUMIFS(DMC_EV1_curves[dmc_base_EVslope],DMC_EV1_curves[key_1],DMC_EV1[[#This Row],[key_1]])
*ev1_dmc!$J197/100
+SUMIFS(DMC_EV1_curves[dmc_base_EVintercept],DMC_EV1_curves[key_1],DMC_EV1[[#This Row],[key_1]])</f>
        <v>1117.8481573818217</v>
      </c>
      <c r="J197" s="73">
        <v>1.5</v>
      </c>
    </row>
    <row r="198" spans="1:10" x14ac:dyDescent="0.25">
      <c r="A198" s="26">
        <v>248</v>
      </c>
      <c r="B198" s="151" t="str">
        <f>INDEX(TechList[Tech],MATCH($A198,TechList[Tech_'#],0),)</f>
        <v>P2 batt-pack</v>
      </c>
      <c r="C198" s="151" t="str">
        <f t="shared" si="7"/>
        <v>248_4</v>
      </c>
      <c r="D198" s="157" t="str">
        <f t="shared" si="8"/>
        <v>248_4_2.0</v>
      </c>
      <c r="E198" s="153">
        <f t="shared" si="14"/>
        <v>4</v>
      </c>
      <c r="F198" s="116">
        <f>SUMIFS(LearningFactors[LF_codeNew],LearningFactors[Tech_'#],DMC_EV1[[#This Row],[Tech_'#]])</f>
        <v>31</v>
      </c>
      <c r="G198" s="116">
        <f>INDEX(TechList[ST_Thru],MATCH($A198,TechList[Tech_'#],0),)</f>
        <v>2024</v>
      </c>
      <c r="H198" s="151" t="str">
        <f>INDEX(TechList[Complexity],MATCH($A198,TechList[Tech_'#],0),)</f>
        <v>High1</v>
      </c>
      <c r="I198" s="157">
        <f>SUMIFS(DMC_EV1_curves[dmc_base_EVslope],DMC_EV1_curves[key_1],DMC_EV1[[#This Row],[key_1]])
*ev1_dmc!$J198/100
+SUMIFS(DMC_EV1_curves[dmc_base_EVintercept],DMC_EV1_curves[key_1],DMC_EV1[[#This Row],[key_1]])</f>
        <v>1116.4555485472631</v>
      </c>
      <c r="J198" s="73">
        <v>2</v>
      </c>
    </row>
    <row r="199" spans="1:10" x14ac:dyDescent="0.25">
      <c r="A199" s="26">
        <v>248</v>
      </c>
      <c r="B199" s="151" t="str">
        <f>INDEX(TechList[Tech],MATCH($A199,TechList[Tech_'#],0),)</f>
        <v>P2 batt-pack</v>
      </c>
      <c r="C199" s="151" t="str">
        <f t="shared" ref="C199:C282" si="15">CONCATENATE(A199,"_",E199)</f>
        <v>248_4</v>
      </c>
      <c r="D199" s="157" t="str">
        <f t="shared" ref="D199:D282" si="16">CONCATENATE(C199,"_",TEXT(J199,"0.0"))</f>
        <v>248_4_2.5</v>
      </c>
      <c r="E199" s="153">
        <f t="shared" si="14"/>
        <v>4</v>
      </c>
      <c r="F199" s="116">
        <f>SUMIFS(LearningFactors[LF_codeNew],LearningFactors[Tech_'#],DMC_EV1[[#This Row],[Tech_'#]])</f>
        <v>31</v>
      </c>
      <c r="G199" s="116">
        <f>INDEX(TechList[ST_Thru],MATCH($A199,TechList[Tech_'#],0),)</f>
        <v>2024</v>
      </c>
      <c r="H199" s="151" t="str">
        <f>INDEX(TechList[Complexity],MATCH($A199,TechList[Tech_'#],0),)</f>
        <v>High1</v>
      </c>
      <c r="I199" s="157">
        <f>SUMIFS(DMC_EV1_curves[dmc_base_EVslope],DMC_EV1_curves[key_1],DMC_EV1[[#This Row],[key_1]])
*ev1_dmc!$J199/100
+SUMIFS(DMC_EV1_curves[dmc_base_EVintercept],DMC_EV1_curves[key_1],DMC_EV1[[#This Row],[key_1]])</f>
        <v>1115.0629397127043</v>
      </c>
      <c r="J199" s="73">
        <v>2.5</v>
      </c>
    </row>
    <row r="200" spans="1:10" x14ac:dyDescent="0.25">
      <c r="A200" s="26">
        <v>248</v>
      </c>
      <c r="B200" s="151" t="str">
        <f>INDEX(TechList[Tech],MATCH($A200,TechList[Tech_'#],0),)</f>
        <v>P2 batt-pack</v>
      </c>
      <c r="C200" s="151" t="str">
        <f t="shared" si="15"/>
        <v>248_4</v>
      </c>
      <c r="D200" s="157" t="str">
        <f t="shared" si="16"/>
        <v>248_4_3.0</v>
      </c>
      <c r="E200" s="153">
        <f t="shared" si="14"/>
        <v>4</v>
      </c>
      <c r="F200" s="116">
        <f>SUMIFS(LearningFactors[LF_codeNew],LearningFactors[Tech_'#],DMC_EV1[[#This Row],[Tech_'#]])</f>
        <v>31</v>
      </c>
      <c r="G200" s="116">
        <f>INDEX(TechList[ST_Thru],MATCH($A200,TechList[Tech_'#],0),)</f>
        <v>2024</v>
      </c>
      <c r="H200" s="151" t="str">
        <f>INDEX(TechList[Complexity],MATCH($A200,TechList[Tech_'#],0),)</f>
        <v>High1</v>
      </c>
      <c r="I200" s="157">
        <f>SUMIFS(DMC_EV1_curves[dmc_base_EVslope],DMC_EV1_curves[key_1],DMC_EV1[[#This Row],[key_1]])
*ev1_dmc!$J200/100
+SUMIFS(DMC_EV1_curves[dmc_base_EVintercept],DMC_EV1_curves[key_1],DMC_EV1[[#This Row],[key_1]])</f>
        <v>1113.6703308781457</v>
      </c>
      <c r="J200" s="73">
        <v>3</v>
      </c>
    </row>
    <row r="201" spans="1:10" x14ac:dyDescent="0.25">
      <c r="A201" s="26">
        <v>248</v>
      </c>
      <c r="B201" s="151" t="str">
        <f>INDEX(TechList[Tech],MATCH($A201,TechList[Tech_'#],0),)</f>
        <v>P2 batt-pack</v>
      </c>
      <c r="C201" s="151" t="str">
        <f t="shared" si="15"/>
        <v>248_4</v>
      </c>
      <c r="D201" s="157" t="str">
        <f t="shared" si="16"/>
        <v>248_4_3.5</v>
      </c>
      <c r="E201" s="153">
        <f t="shared" si="14"/>
        <v>4</v>
      </c>
      <c r="F201" s="116">
        <f>SUMIFS(LearningFactors[LF_codeNew],LearningFactors[Tech_'#],DMC_EV1[[#This Row],[Tech_'#]])</f>
        <v>31</v>
      </c>
      <c r="G201" s="116">
        <f>INDEX(TechList[ST_Thru],MATCH($A201,TechList[Tech_'#],0),)</f>
        <v>2024</v>
      </c>
      <c r="H201" s="151" t="str">
        <f>INDEX(TechList[Complexity],MATCH($A201,TechList[Tech_'#],0),)</f>
        <v>High1</v>
      </c>
      <c r="I201" s="157">
        <f>SUMIFS(DMC_EV1_curves[dmc_base_EVslope],DMC_EV1_curves[key_1],DMC_EV1[[#This Row],[key_1]])
*ev1_dmc!$J201/100
+SUMIFS(DMC_EV1_curves[dmc_base_EVintercept],DMC_EV1_curves[key_1],DMC_EV1[[#This Row],[key_1]])</f>
        <v>1112.2777220435869</v>
      </c>
      <c r="J201" s="73">
        <v>3.5</v>
      </c>
    </row>
    <row r="202" spans="1:10" x14ac:dyDescent="0.25">
      <c r="A202" s="26">
        <v>248</v>
      </c>
      <c r="B202" s="151" t="str">
        <f>INDEX(TechList[Tech],MATCH($A202,TechList[Tech_'#],0),)</f>
        <v>P2 batt-pack</v>
      </c>
      <c r="C202" s="151" t="str">
        <f t="shared" si="15"/>
        <v>248_4</v>
      </c>
      <c r="D202" s="157" t="str">
        <f t="shared" si="16"/>
        <v>248_4_4.0</v>
      </c>
      <c r="E202" s="153">
        <f t="shared" si="14"/>
        <v>4</v>
      </c>
      <c r="F202" s="116">
        <f>SUMIFS(LearningFactors[LF_codeNew],LearningFactors[Tech_'#],DMC_EV1[[#This Row],[Tech_'#]])</f>
        <v>31</v>
      </c>
      <c r="G202" s="116">
        <f>INDEX(TechList[ST_Thru],MATCH($A202,TechList[Tech_'#],0),)</f>
        <v>2024</v>
      </c>
      <c r="H202" s="151" t="str">
        <f>INDEX(TechList[Complexity],MATCH($A202,TechList[Tech_'#],0),)</f>
        <v>High1</v>
      </c>
      <c r="I202" s="157">
        <f>SUMIFS(DMC_EV1_curves[dmc_base_EVslope],DMC_EV1_curves[key_1],DMC_EV1[[#This Row],[key_1]])
*ev1_dmc!$J202/100
+SUMIFS(DMC_EV1_curves[dmc_base_EVintercept],DMC_EV1_curves[key_1],DMC_EV1[[#This Row],[key_1]])</f>
        <v>1110.8851132090283</v>
      </c>
      <c r="J202" s="73">
        <v>4</v>
      </c>
    </row>
    <row r="203" spans="1:10" x14ac:dyDescent="0.25">
      <c r="A203" s="26">
        <v>248</v>
      </c>
      <c r="B203" s="151" t="str">
        <f>INDEX(TechList[Tech],MATCH($A203,TechList[Tech_'#],0),)</f>
        <v>P2 batt-pack</v>
      </c>
      <c r="C203" s="151" t="str">
        <f t="shared" si="15"/>
        <v>248_4</v>
      </c>
      <c r="D203" s="157" t="str">
        <f t="shared" si="16"/>
        <v>248_4_4.5</v>
      </c>
      <c r="E203" s="153">
        <f t="shared" si="14"/>
        <v>4</v>
      </c>
      <c r="F203" s="116">
        <f>SUMIFS(LearningFactors[LF_codeNew],LearningFactors[Tech_'#],DMC_EV1[[#This Row],[Tech_'#]])</f>
        <v>31</v>
      </c>
      <c r="G203" s="116">
        <f>INDEX(TechList[ST_Thru],MATCH($A203,TechList[Tech_'#],0),)</f>
        <v>2024</v>
      </c>
      <c r="H203" s="151" t="str">
        <f>INDEX(TechList[Complexity],MATCH($A203,TechList[Tech_'#],0),)</f>
        <v>High1</v>
      </c>
      <c r="I203" s="157">
        <f>SUMIFS(DMC_EV1_curves[dmc_base_EVslope],DMC_EV1_curves[key_1],DMC_EV1[[#This Row],[key_1]])
*ev1_dmc!$J203/100
+SUMIFS(DMC_EV1_curves[dmc_base_EVintercept],DMC_EV1_curves[key_1],DMC_EV1[[#This Row],[key_1]])</f>
        <v>1109.4925043744695</v>
      </c>
      <c r="J203" s="73">
        <v>4.5</v>
      </c>
    </row>
    <row r="204" spans="1:10" x14ac:dyDescent="0.25">
      <c r="A204" s="26">
        <v>248</v>
      </c>
      <c r="B204" s="151" t="str">
        <f>INDEX(TechList[Tech],MATCH($A204,TechList[Tech_'#],0),)</f>
        <v>P2 batt-pack</v>
      </c>
      <c r="C204" s="151" t="str">
        <f t="shared" si="15"/>
        <v>248_4</v>
      </c>
      <c r="D204" s="157" t="str">
        <f t="shared" si="16"/>
        <v>248_4_5.0</v>
      </c>
      <c r="E204" s="153">
        <f t="shared" si="14"/>
        <v>4</v>
      </c>
      <c r="F204" s="116">
        <f>SUMIFS(LearningFactors[LF_codeNew],LearningFactors[Tech_'#],DMC_EV1[[#This Row],[Tech_'#]])</f>
        <v>31</v>
      </c>
      <c r="G204" s="116">
        <f>INDEX(TechList[ST_Thru],MATCH($A204,TechList[Tech_'#],0),)</f>
        <v>2024</v>
      </c>
      <c r="H204" s="151" t="str">
        <f>INDEX(TechList[Complexity],MATCH($A204,TechList[Tech_'#],0),)</f>
        <v>High1</v>
      </c>
      <c r="I204" s="157">
        <f>SUMIFS(DMC_EV1_curves[dmc_base_EVslope],DMC_EV1_curves[key_1],DMC_EV1[[#This Row],[key_1]])
*ev1_dmc!$J204/100
+SUMIFS(DMC_EV1_curves[dmc_base_EVintercept],DMC_EV1_curves[key_1],DMC_EV1[[#This Row],[key_1]])</f>
        <v>1108.0998955399109</v>
      </c>
      <c r="J204" s="73">
        <v>5</v>
      </c>
    </row>
    <row r="205" spans="1:10" x14ac:dyDescent="0.25">
      <c r="A205" s="26">
        <v>248</v>
      </c>
      <c r="B205" s="151" t="str">
        <f>INDEX(TechList[Tech],MATCH($A205,TechList[Tech_'#],0),)</f>
        <v>P2 batt-pack</v>
      </c>
      <c r="C205" s="151" t="str">
        <f t="shared" si="15"/>
        <v>248_4</v>
      </c>
      <c r="D205" s="157" t="str">
        <f t="shared" si="16"/>
        <v>248_4_5.5</v>
      </c>
      <c r="E205" s="153">
        <f t="shared" si="14"/>
        <v>4</v>
      </c>
      <c r="F205" s="116">
        <f>SUMIFS(LearningFactors[LF_codeNew],LearningFactors[Tech_'#],DMC_EV1[[#This Row],[Tech_'#]])</f>
        <v>31</v>
      </c>
      <c r="G205" s="116">
        <f>INDEX(TechList[ST_Thru],MATCH($A205,TechList[Tech_'#],0),)</f>
        <v>2024</v>
      </c>
      <c r="H205" s="151" t="str">
        <f>INDEX(TechList[Complexity],MATCH($A205,TechList[Tech_'#],0),)</f>
        <v>High1</v>
      </c>
      <c r="I205" s="157">
        <f>SUMIFS(DMC_EV1_curves[dmc_base_EVslope],DMC_EV1_curves[key_1],DMC_EV1[[#This Row],[key_1]])
*ev1_dmc!$J205/100
+SUMIFS(DMC_EV1_curves[dmc_base_EVintercept],DMC_EV1_curves[key_1],DMC_EV1[[#This Row],[key_1]])</f>
        <v>1106.7072867053521</v>
      </c>
      <c r="J205" s="73">
        <v>5.5</v>
      </c>
    </row>
    <row r="206" spans="1:10" x14ac:dyDescent="0.25">
      <c r="A206" s="26">
        <v>248</v>
      </c>
      <c r="B206" s="151" t="str">
        <f>INDEX(TechList[Tech],MATCH($A206,TechList[Tech_'#],0),)</f>
        <v>P2 batt-pack</v>
      </c>
      <c r="C206" s="151" t="str">
        <f t="shared" si="15"/>
        <v>248_4</v>
      </c>
      <c r="D206" s="157" t="str">
        <f t="shared" si="16"/>
        <v>248_4_6.0</v>
      </c>
      <c r="E206" s="153">
        <f t="shared" si="14"/>
        <v>4</v>
      </c>
      <c r="F206" s="116">
        <f>SUMIFS(LearningFactors[LF_codeNew],LearningFactors[Tech_'#],DMC_EV1[[#This Row],[Tech_'#]])</f>
        <v>31</v>
      </c>
      <c r="G206" s="116">
        <f>INDEX(TechList[ST_Thru],MATCH($A206,TechList[Tech_'#],0),)</f>
        <v>2024</v>
      </c>
      <c r="H206" s="151" t="str">
        <f>INDEX(TechList[Complexity],MATCH($A206,TechList[Tech_'#],0),)</f>
        <v>High1</v>
      </c>
      <c r="I206" s="157">
        <f>SUMIFS(DMC_EV1_curves[dmc_base_EVslope],DMC_EV1_curves[key_1],DMC_EV1[[#This Row],[key_1]])
*ev1_dmc!$J206/100
+SUMIFS(DMC_EV1_curves[dmc_base_EVintercept],DMC_EV1_curves[key_1],DMC_EV1[[#This Row],[key_1]])</f>
        <v>1105.3146778707935</v>
      </c>
      <c r="J206" s="73">
        <v>6</v>
      </c>
    </row>
    <row r="207" spans="1:10" x14ac:dyDescent="0.25">
      <c r="A207" s="26">
        <v>248</v>
      </c>
      <c r="B207" s="151" t="str">
        <f>INDEX(TechList[Tech],MATCH($A207,TechList[Tech_'#],0),)</f>
        <v>P2 batt-pack</v>
      </c>
      <c r="C207" s="151" t="str">
        <f t="shared" si="15"/>
        <v>248_4</v>
      </c>
      <c r="D207" s="157" t="str">
        <f t="shared" si="16"/>
        <v>248_4_6.5</v>
      </c>
      <c r="E207" s="153">
        <f t="shared" si="14"/>
        <v>4</v>
      </c>
      <c r="F207" s="116">
        <f>SUMIFS(LearningFactors[LF_codeNew],LearningFactors[Tech_'#],DMC_EV1[[#This Row],[Tech_'#]])</f>
        <v>31</v>
      </c>
      <c r="G207" s="116">
        <f>INDEX(TechList[ST_Thru],MATCH($A207,TechList[Tech_'#],0),)</f>
        <v>2024</v>
      </c>
      <c r="H207" s="151" t="str">
        <f>INDEX(TechList[Complexity],MATCH($A207,TechList[Tech_'#],0),)</f>
        <v>High1</v>
      </c>
      <c r="I207" s="157">
        <f>SUMIFS(DMC_EV1_curves[dmc_base_EVslope],DMC_EV1_curves[key_1],DMC_EV1[[#This Row],[key_1]])
*ev1_dmc!$J207/100
+SUMIFS(DMC_EV1_curves[dmc_base_EVintercept],DMC_EV1_curves[key_1],DMC_EV1[[#This Row],[key_1]])</f>
        <v>1103.9220690362347</v>
      </c>
      <c r="J207" s="73">
        <v>6.5</v>
      </c>
    </row>
    <row r="208" spans="1:10" x14ac:dyDescent="0.25">
      <c r="A208" s="26">
        <v>248</v>
      </c>
      <c r="B208" s="151" t="str">
        <f>INDEX(TechList[Tech],MATCH($A208,TechList[Tech_'#],0),)</f>
        <v>P2 batt-pack</v>
      </c>
      <c r="C208" s="151" t="str">
        <f t="shared" si="15"/>
        <v>248_4</v>
      </c>
      <c r="D208" s="157" t="str">
        <f t="shared" si="16"/>
        <v>248_4_7.0</v>
      </c>
      <c r="E208" s="153">
        <f t="shared" si="14"/>
        <v>4</v>
      </c>
      <c r="F208" s="116">
        <f>SUMIFS(LearningFactors[LF_codeNew],LearningFactors[Tech_'#],DMC_EV1[[#This Row],[Tech_'#]])</f>
        <v>31</v>
      </c>
      <c r="G208" s="116">
        <f>INDEX(TechList[ST_Thru],MATCH($A208,TechList[Tech_'#],0),)</f>
        <v>2024</v>
      </c>
      <c r="H208" s="151" t="str">
        <f>INDEX(TechList[Complexity],MATCH($A208,TechList[Tech_'#],0),)</f>
        <v>High1</v>
      </c>
      <c r="I208" s="157">
        <f>SUMIFS(DMC_EV1_curves[dmc_base_EVslope],DMC_EV1_curves[key_1],DMC_EV1[[#This Row],[key_1]])
*ev1_dmc!$J208/100
+SUMIFS(DMC_EV1_curves[dmc_base_EVintercept],DMC_EV1_curves[key_1],DMC_EV1[[#This Row],[key_1]])</f>
        <v>1102.5294602016761</v>
      </c>
      <c r="J208" s="73">
        <v>7</v>
      </c>
    </row>
    <row r="209" spans="1:10" x14ac:dyDescent="0.25">
      <c r="A209" s="26">
        <v>248</v>
      </c>
      <c r="B209" s="151" t="str">
        <f>INDEX(TechList[Tech],MATCH($A209,TechList[Tech_'#],0),)</f>
        <v>P2 batt-pack</v>
      </c>
      <c r="C209" s="151" t="str">
        <f t="shared" si="15"/>
        <v>248_4</v>
      </c>
      <c r="D209" s="157" t="str">
        <f t="shared" si="16"/>
        <v>248_4_7.5</v>
      </c>
      <c r="E209" s="153">
        <f t="shared" si="14"/>
        <v>4</v>
      </c>
      <c r="F209" s="116">
        <f>SUMIFS(LearningFactors[LF_codeNew],LearningFactors[Tech_'#],DMC_EV1[[#This Row],[Tech_'#]])</f>
        <v>31</v>
      </c>
      <c r="G209" s="116">
        <f>INDEX(TechList[ST_Thru],MATCH($A209,TechList[Tech_'#],0),)</f>
        <v>2024</v>
      </c>
      <c r="H209" s="151" t="str">
        <f>INDEX(TechList[Complexity],MATCH($A209,TechList[Tech_'#],0),)</f>
        <v>High1</v>
      </c>
      <c r="I209" s="157">
        <f>SUMIFS(DMC_EV1_curves[dmc_base_EVslope],DMC_EV1_curves[key_1],DMC_EV1[[#This Row],[key_1]])
*ev1_dmc!$J209/100
+SUMIFS(DMC_EV1_curves[dmc_base_EVintercept],DMC_EV1_curves[key_1],DMC_EV1[[#This Row],[key_1]])</f>
        <v>1101.1368513671173</v>
      </c>
      <c r="J209" s="73">
        <v>7.5</v>
      </c>
    </row>
    <row r="210" spans="1:10" x14ac:dyDescent="0.25">
      <c r="A210" s="26">
        <v>248</v>
      </c>
      <c r="B210" s="151" t="str">
        <f>INDEX(TechList[Tech],MATCH($A210,TechList[Tech_'#],0),)</f>
        <v>P2 batt-pack</v>
      </c>
      <c r="C210" s="151" t="str">
        <f t="shared" si="15"/>
        <v>248_4</v>
      </c>
      <c r="D210" s="157" t="str">
        <f t="shared" si="16"/>
        <v>248_4_8.0</v>
      </c>
      <c r="E210" s="153">
        <f t="shared" si="14"/>
        <v>4</v>
      </c>
      <c r="F210" s="116">
        <f>SUMIFS(LearningFactors[LF_codeNew],LearningFactors[Tech_'#],DMC_EV1[[#This Row],[Tech_'#]])</f>
        <v>31</v>
      </c>
      <c r="G210" s="116">
        <f>INDEX(TechList[ST_Thru],MATCH($A210,TechList[Tech_'#],0),)</f>
        <v>2024</v>
      </c>
      <c r="H210" s="151" t="str">
        <f>INDEX(TechList[Complexity],MATCH($A210,TechList[Tech_'#],0),)</f>
        <v>High1</v>
      </c>
      <c r="I210" s="157">
        <f>SUMIFS(DMC_EV1_curves[dmc_base_EVslope],DMC_EV1_curves[key_1],DMC_EV1[[#This Row],[key_1]])
*ev1_dmc!$J210/100
+SUMIFS(DMC_EV1_curves[dmc_base_EVintercept],DMC_EV1_curves[key_1],DMC_EV1[[#This Row],[key_1]])</f>
        <v>1099.7442425325587</v>
      </c>
      <c r="J210" s="73">
        <v>8</v>
      </c>
    </row>
    <row r="211" spans="1:10" x14ac:dyDescent="0.25">
      <c r="A211" s="26">
        <v>248</v>
      </c>
      <c r="B211" s="151" t="str">
        <f>INDEX(TechList[Tech],MATCH($A211,TechList[Tech_'#],0),)</f>
        <v>P2 batt-pack</v>
      </c>
      <c r="C211" s="151" t="str">
        <f t="shared" si="15"/>
        <v>248_4</v>
      </c>
      <c r="D211" s="157" t="str">
        <f t="shared" si="16"/>
        <v>248_4_8.5</v>
      </c>
      <c r="E211" s="153">
        <f t="shared" si="14"/>
        <v>4</v>
      </c>
      <c r="F211" s="116">
        <f>SUMIFS(LearningFactors[LF_codeNew],LearningFactors[Tech_'#],DMC_EV1[[#This Row],[Tech_'#]])</f>
        <v>31</v>
      </c>
      <c r="G211" s="116">
        <f>INDEX(TechList[ST_Thru],MATCH($A211,TechList[Tech_'#],0),)</f>
        <v>2024</v>
      </c>
      <c r="H211" s="151" t="str">
        <f>INDEX(TechList[Complexity],MATCH($A211,TechList[Tech_'#],0),)</f>
        <v>High1</v>
      </c>
      <c r="I211" s="157">
        <f>SUMIFS(DMC_EV1_curves[dmc_base_EVslope],DMC_EV1_curves[key_1],DMC_EV1[[#This Row],[key_1]])
*ev1_dmc!$J211/100
+SUMIFS(DMC_EV1_curves[dmc_base_EVintercept],DMC_EV1_curves[key_1],DMC_EV1[[#This Row],[key_1]])</f>
        <v>1098.3516336979999</v>
      </c>
      <c r="J211" s="73">
        <v>8.5</v>
      </c>
    </row>
    <row r="212" spans="1:10" x14ac:dyDescent="0.25">
      <c r="A212" s="26">
        <v>248</v>
      </c>
      <c r="B212" s="151" t="str">
        <f>INDEX(TechList[Tech],MATCH($A212,TechList[Tech_'#],0),)</f>
        <v>P2 batt-pack</v>
      </c>
      <c r="C212" s="151" t="str">
        <f t="shared" si="15"/>
        <v>248_4</v>
      </c>
      <c r="D212" s="157" t="str">
        <f t="shared" si="16"/>
        <v>248_4_9.0</v>
      </c>
      <c r="E212" s="153">
        <f t="shared" si="14"/>
        <v>4</v>
      </c>
      <c r="F212" s="116">
        <f>SUMIFS(LearningFactors[LF_codeNew],LearningFactors[Tech_'#],DMC_EV1[[#This Row],[Tech_'#]])</f>
        <v>31</v>
      </c>
      <c r="G212" s="116">
        <f>INDEX(TechList[ST_Thru],MATCH($A212,TechList[Tech_'#],0),)</f>
        <v>2024</v>
      </c>
      <c r="H212" s="151" t="str">
        <f>INDEX(TechList[Complexity],MATCH($A212,TechList[Tech_'#],0),)</f>
        <v>High1</v>
      </c>
      <c r="I212" s="157">
        <f>SUMIFS(DMC_EV1_curves[dmc_base_EVslope],DMC_EV1_curves[key_1],DMC_EV1[[#This Row],[key_1]])
*ev1_dmc!$J212/100
+SUMIFS(DMC_EV1_curves[dmc_base_EVintercept],DMC_EV1_curves[key_1],DMC_EV1[[#This Row],[key_1]])</f>
        <v>1096.9590248634413</v>
      </c>
      <c r="J212" s="73">
        <v>9</v>
      </c>
    </row>
    <row r="213" spans="1:10" x14ac:dyDescent="0.25">
      <c r="A213" s="26">
        <v>248</v>
      </c>
      <c r="B213" s="151" t="str">
        <f>INDEX(TechList[Tech],MATCH($A213,TechList[Tech_'#],0),)</f>
        <v>P2 batt-pack</v>
      </c>
      <c r="C213" s="151" t="str">
        <f t="shared" si="15"/>
        <v>248_4</v>
      </c>
      <c r="D213" s="157" t="str">
        <f t="shared" si="16"/>
        <v>248_4_9.5</v>
      </c>
      <c r="E213" s="153">
        <f t="shared" si="14"/>
        <v>4</v>
      </c>
      <c r="F213" s="116">
        <f>SUMIFS(LearningFactors[LF_codeNew],LearningFactors[Tech_'#],DMC_EV1[[#This Row],[Tech_'#]])</f>
        <v>31</v>
      </c>
      <c r="G213" s="116">
        <f>INDEX(TechList[ST_Thru],MATCH($A213,TechList[Tech_'#],0),)</f>
        <v>2024</v>
      </c>
      <c r="H213" s="151" t="str">
        <f>INDEX(TechList[Complexity],MATCH($A213,TechList[Tech_'#],0),)</f>
        <v>High1</v>
      </c>
      <c r="I213" s="157">
        <f>SUMIFS(DMC_EV1_curves[dmc_base_EVslope],DMC_EV1_curves[key_1],DMC_EV1[[#This Row],[key_1]])
*ev1_dmc!$J213/100
+SUMIFS(DMC_EV1_curves[dmc_base_EVintercept],DMC_EV1_curves[key_1],DMC_EV1[[#This Row],[key_1]])</f>
        <v>1095.5664160288825</v>
      </c>
      <c r="J213" s="73">
        <v>9.5</v>
      </c>
    </row>
    <row r="214" spans="1:10" x14ac:dyDescent="0.25">
      <c r="A214" s="26">
        <v>248</v>
      </c>
      <c r="B214" s="151" t="str">
        <f>INDEX(TechList[Tech],MATCH($A214,TechList[Tech_'#],0),)</f>
        <v>P2 batt-pack</v>
      </c>
      <c r="C214" s="151" t="str">
        <f t="shared" si="15"/>
        <v>248_4</v>
      </c>
      <c r="D214" s="157" t="str">
        <f t="shared" si="16"/>
        <v>248_4_10.0</v>
      </c>
      <c r="E214" s="153">
        <f t="shared" si="14"/>
        <v>4</v>
      </c>
      <c r="F214" s="116">
        <f>SUMIFS(LearningFactors[LF_codeNew],LearningFactors[Tech_'#],DMC_EV1[[#This Row],[Tech_'#]])</f>
        <v>31</v>
      </c>
      <c r="G214" s="116">
        <f>INDEX(TechList[ST_Thru],MATCH($A214,TechList[Tech_'#],0),)</f>
        <v>2024</v>
      </c>
      <c r="H214" s="151" t="str">
        <f>INDEX(TechList[Complexity],MATCH($A214,TechList[Tech_'#],0),)</f>
        <v>High1</v>
      </c>
      <c r="I214" s="157">
        <f>SUMIFS(DMC_EV1_curves[dmc_base_EVslope],DMC_EV1_curves[key_1],DMC_EV1[[#This Row],[key_1]])
*ev1_dmc!$J214/100
+SUMIFS(DMC_EV1_curves[dmc_base_EVintercept],DMC_EV1_curves[key_1],DMC_EV1[[#This Row],[key_1]])</f>
        <v>1094.1738071943239</v>
      </c>
      <c r="J214" s="73">
        <v>10</v>
      </c>
    </row>
    <row r="215" spans="1:10" x14ac:dyDescent="0.25">
      <c r="A215" s="26">
        <v>248</v>
      </c>
      <c r="B215" s="151" t="str">
        <f>INDEX(TechList[Tech],MATCH($A215,TechList[Tech_'#],0),)</f>
        <v>P2 batt-pack</v>
      </c>
      <c r="C215" s="151" t="str">
        <f t="shared" si="15"/>
        <v>248_4</v>
      </c>
      <c r="D215" s="157" t="str">
        <f t="shared" si="16"/>
        <v>248_4_10.5</v>
      </c>
      <c r="E215" s="153">
        <f t="shared" si="14"/>
        <v>4</v>
      </c>
      <c r="F215" s="116">
        <f>SUMIFS(LearningFactors[LF_codeNew],LearningFactors[Tech_'#],DMC_EV1[[#This Row],[Tech_'#]])</f>
        <v>31</v>
      </c>
      <c r="G215" s="116">
        <f>INDEX(TechList[ST_Thru],MATCH($A215,TechList[Tech_'#],0),)</f>
        <v>2024</v>
      </c>
      <c r="H215" s="151" t="str">
        <f>INDEX(TechList[Complexity],MATCH($A215,TechList[Tech_'#],0),)</f>
        <v>High1</v>
      </c>
      <c r="I215" s="157">
        <f>SUMIFS(DMC_EV1_curves[dmc_base_EVslope],DMC_EV1_curves[key_1],DMC_EV1[[#This Row],[key_1]])
*ev1_dmc!$J215/100
+SUMIFS(DMC_EV1_curves[dmc_base_EVintercept],DMC_EV1_curves[key_1],DMC_EV1[[#This Row],[key_1]])</f>
        <v>1092.7811983597651</v>
      </c>
      <c r="J215" s="73">
        <v>10.5</v>
      </c>
    </row>
    <row r="216" spans="1:10" x14ac:dyDescent="0.25">
      <c r="A216" s="26">
        <v>248</v>
      </c>
      <c r="B216" s="151" t="str">
        <f>INDEX(TechList[Tech],MATCH($A216,TechList[Tech_'#],0),)</f>
        <v>P2 batt-pack</v>
      </c>
      <c r="C216" s="151" t="str">
        <f t="shared" si="15"/>
        <v>248_4</v>
      </c>
      <c r="D216" s="157" t="str">
        <f t="shared" si="16"/>
        <v>248_4_11.0</v>
      </c>
      <c r="E216" s="153">
        <f t="shared" si="14"/>
        <v>4</v>
      </c>
      <c r="F216" s="116">
        <f>SUMIFS(LearningFactors[LF_codeNew],LearningFactors[Tech_'#],DMC_EV1[[#This Row],[Tech_'#]])</f>
        <v>31</v>
      </c>
      <c r="G216" s="116">
        <f>INDEX(TechList[ST_Thru],MATCH($A216,TechList[Tech_'#],0),)</f>
        <v>2024</v>
      </c>
      <c r="H216" s="151" t="str">
        <f>INDEX(TechList[Complexity],MATCH($A216,TechList[Tech_'#],0),)</f>
        <v>High1</v>
      </c>
      <c r="I216" s="157">
        <f>SUMIFS(DMC_EV1_curves[dmc_base_EVslope],DMC_EV1_curves[key_1],DMC_EV1[[#This Row],[key_1]])
*ev1_dmc!$J216/100
+SUMIFS(DMC_EV1_curves[dmc_base_EVintercept],DMC_EV1_curves[key_1],DMC_EV1[[#This Row],[key_1]])</f>
        <v>1091.3885895252065</v>
      </c>
      <c r="J216" s="73">
        <v>11</v>
      </c>
    </row>
    <row r="217" spans="1:10" x14ac:dyDescent="0.25">
      <c r="A217" s="26">
        <v>248</v>
      </c>
      <c r="B217" s="151" t="str">
        <f>INDEX(TechList[Tech],MATCH($A217,TechList[Tech_'#],0),)</f>
        <v>P2 batt-pack</v>
      </c>
      <c r="C217" s="151" t="str">
        <f t="shared" si="15"/>
        <v>248_4</v>
      </c>
      <c r="D217" s="157" t="str">
        <f t="shared" si="16"/>
        <v>248_4_11.5</v>
      </c>
      <c r="E217" s="153">
        <f t="shared" si="14"/>
        <v>4</v>
      </c>
      <c r="F217" s="116">
        <f>SUMIFS(LearningFactors[LF_codeNew],LearningFactors[Tech_'#],DMC_EV1[[#This Row],[Tech_'#]])</f>
        <v>31</v>
      </c>
      <c r="G217" s="116">
        <f>INDEX(TechList[ST_Thru],MATCH($A217,TechList[Tech_'#],0),)</f>
        <v>2024</v>
      </c>
      <c r="H217" s="151" t="str">
        <f>INDEX(TechList[Complexity],MATCH($A217,TechList[Tech_'#],0),)</f>
        <v>High1</v>
      </c>
      <c r="I217" s="157">
        <f>SUMIFS(DMC_EV1_curves[dmc_base_EVslope],DMC_EV1_curves[key_1],DMC_EV1[[#This Row],[key_1]])
*ev1_dmc!$J217/100
+SUMIFS(DMC_EV1_curves[dmc_base_EVintercept],DMC_EV1_curves[key_1],DMC_EV1[[#This Row],[key_1]])</f>
        <v>1089.9959806906477</v>
      </c>
      <c r="J217" s="73">
        <v>11.5</v>
      </c>
    </row>
    <row r="218" spans="1:10" x14ac:dyDescent="0.25">
      <c r="A218" s="26">
        <v>248</v>
      </c>
      <c r="B218" s="151" t="str">
        <f>INDEX(TechList[Tech],MATCH($A218,TechList[Tech_'#],0),)</f>
        <v>P2 batt-pack</v>
      </c>
      <c r="C218" s="151" t="str">
        <f t="shared" si="15"/>
        <v>248_4</v>
      </c>
      <c r="D218" s="157" t="str">
        <f t="shared" si="16"/>
        <v>248_4_12.0</v>
      </c>
      <c r="E218" s="153">
        <f t="shared" si="14"/>
        <v>4</v>
      </c>
      <c r="F218" s="116">
        <f>SUMIFS(LearningFactors[LF_codeNew],LearningFactors[Tech_'#],DMC_EV1[[#This Row],[Tech_'#]])</f>
        <v>31</v>
      </c>
      <c r="G218" s="116">
        <f>INDEX(TechList[ST_Thru],MATCH($A218,TechList[Tech_'#],0),)</f>
        <v>2024</v>
      </c>
      <c r="H218" s="151" t="str">
        <f>INDEX(TechList[Complexity],MATCH($A218,TechList[Tech_'#],0),)</f>
        <v>High1</v>
      </c>
      <c r="I218" s="157">
        <f>SUMIFS(DMC_EV1_curves[dmc_base_EVslope],DMC_EV1_curves[key_1],DMC_EV1[[#This Row],[key_1]])
*ev1_dmc!$J218/100
+SUMIFS(DMC_EV1_curves[dmc_base_EVintercept],DMC_EV1_curves[key_1],DMC_EV1[[#This Row],[key_1]])</f>
        <v>1088.6033718560891</v>
      </c>
      <c r="J218" s="73">
        <v>12</v>
      </c>
    </row>
    <row r="219" spans="1:10" x14ac:dyDescent="0.25">
      <c r="A219" s="26">
        <v>248</v>
      </c>
      <c r="B219" s="151" t="str">
        <f>INDEX(TechList[Tech],MATCH($A219,TechList[Tech_'#],0),)</f>
        <v>P2 batt-pack</v>
      </c>
      <c r="C219" s="151" t="str">
        <f t="shared" si="15"/>
        <v>248_4</v>
      </c>
      <c r="D219" s="157" t="str">
        <f t="shared" si="16"/>
        <v>248_4_12.5</v>
      </c>
      <c r="E219" s="153">
        <f t="shared" si="14"/>
        <v>4</v>
      </c>
      <c r="F219" s="116">
        <f>SUMIFS(LearningFactors[LF_codeNew],LearningFactors[Tech_'#],DMC_EV1[[#This Row],[Tech_'#]])</f>
        <v>31</v>
      </c>
      <c r="G219" s="116">
        <f>INDEX(TechList[ST_Thru],MATCH($A219,TechList[Tech_'#],0),)</f>
        <v>2024</v>
      </c>
      <c r="H219" s="151" t="str">
        <f>INDEX(TechList[Complexity],MATCH($A219,TechList[Tech_'#],0),)</f>
        <v>High1</v>
      </c>
      <c r="I219" s="157">
        <f>SUMIFS(DMC_EV1_curves[dmc_base_EVslope],DMC_EV1_curves[key_1],DMC_EV1[[#This Row],[key_1]])
*ev1_dmc!$J219/100
+SUMIFS(DMC_EV1_curves[dmc_base_EVintercept],DMC_EV1_curves[key_1],DMC_EV1[[#This Row],[key_1]])</f>
        <v>1087.2107630215303</v>
      </c>
      <c r="J219" s="73">
        <v>12.5</v>
      </c>
    </row>
    <row r="220" spans="1:10" x14ac:dyDescent="0.25">
      <c r="A220" s="26">
        <v>248</v>
      </c>
      <c r="B220" s="151" t="str">
        <f>INDEX(TechList[Tech],MATCH($A220,TechList[Tech_'#],0),)</f>
        <v>P2 batt-pack</v>
      </c>
      <c r="C220" s="151" t="str">
        <f t="shared" si="15"/>
        <v>248_4</v>
      </c>
      <c r="D220" s="157" t="str">
        <f t="shared" si="16"/>
        <v>248_4_13.0</v>
      </c>
      <c r="E220" s="153">
        <f t="shared" si="14"/>
        <v>4</v>
      </c>
      <c r="F220" s="116">
        <f>SUMIFS(LearningFactors[LF_codeNew],LearningFactors[Tech_'#],DMC_EV1[[#This Row],[Tech_'#]])</f>
        <v>31</v>
      </c>
      <c r="G220" s="116">
        <f>INDEX(TechList[ST_Thru],MATCH($A220,TechList[Tech_'#],0),)</f>
        <v>2024</v>
      </c>
      <c r="H220" s="151" t="str">
        <f>INDEX(TechList[Complexity],MATCH($A220,TechList[Tech_'#],0),)</f>
        <v>High1</v>
      </c>
      <c r="I220" s="157">
        <f>SUMIFS(DMC_EV1_curves[dmc_base_EVslope],DMC_EV1_curves[key_1],DMC_EV1[[#This Row],[key_1]])
*ev1_dmc!$J220/100
+SUMIFS(DMC_EV1_curves[dmc_base_EVintercept],DMC_EV1_curves[key_1],DMC_EV1[[#This Row],[key_1]])</f>
        <v>1085.8181541869717</v>
      </c>
      <c r="J220" s="73">
        <v>13</v>
      </c>
    </row>
    <row r="221" spans="1:10" x14ac:dyDescent="0.25">
      <c r="A221" s="26">
        <v>248</v>
      </c>
      <c r="B221" s="151" t="str">
        <f>INDEX(TechList[Tech],MATCH($A221,TechList[Tech_'#],0),)</f>
        <v>P2 batt-pack</v>
      </c>
      <c r="C221" s="151" t="str">
        <f t="shared" si="15"/>
        <v>248_4</v>
      </c>
      <c r="D221" s="157" t="str">
        <f t="shared" si="16"/>
        <v>248_4_13.5</v>
      </c>
      <c r="E221" s="153">
        <f t="shared" si="14"/>
        <v>4</v>
      </c>
      <c r="F221" s="116">
        <f>SUMIFS(LearningFactors[LF_codeNew],LearningFactors[Tech_'#],DMC_EV1[[#This Row],[Tech_'#]])</f>
        <v>31</v>
      </c>
      <c r="G221" s="116">
        <f>INDEX(TechList[ST_Thru],MATCH($A221,TechList[Tech_'#],0),)</f>
        <v>2024</v>
      </c>
      <c r="H221" s="151" t="str">
        <f>INDEX(TechList[Complexity],MATCH($A221,TechList[Tech_'#],0),)</f>
        <v>High1</v>
      </c>
      <c r="I221" s="157">
        <f>SUMIFS(DMC_EV1_curves[dmc_base_EVslope],DMC_EV1_curves[key_1],DMC_EV1[[#This Row],[key_1]])
*ev1_dmc!$J221/100
+SUMIFS(DMC_EV1_curves[dmc_base_EVintercept],DMC_EV1_curves[key_1],DMC_EV1[[#This Row],[key_1]])</f>
        <v>1084.4255453524129</v>
      </c>
      <c r="J221" s="73">
        <v>13.5</v>
      </c>
    </row>
    <row r="222" spans="1:10" x14ac:dyDescent="0.25">
      <c r="A222" s="26">
        <v>248</v>
      </c>
      <c r="B222" s="151" t="str">
        <f>INDEX(TechList[Tech],MATCH($A222,TechList[Tech_'#],0),)</f>
        <v>P2 batt-pack</v>
      </c>
      <c r="C222" s="151" t="str">
        <f t="shared" si="15"/>
        <v>248_4</v>
      </c>
      <c r="D222" s="157" t="str">
        <f t="shared" si="16"/>
        <v>248_4_14.0</v>
      </c>
      <c r="E222" s="153">
        <f t="shared" si="14"/>
        <v>4</v>
      </c>
      <c r="F222" s="116">
        <f>SUMIFS(LearningFactors[LF_codeNew],LearningFactors[Tech_'#],DMC_EV1[[#This Row],[Tech_'#]])</f>
        <v>31</v>
      </c>
      <c r="G222" s="116">
        <f>INDEX(TechList[ST_Thru],MATCH($A222,TechList[Tech_'#],0),)</f>
        <v>2024</v>
      </c>
      <c r="H222" s="151" t="str">
        <f>INDEX(TechList[Complexity],MATCH($A222,TechList[Tech_'#],0),)</f>
        <v>High1</v>
      </c>
      <c r="I222" s="157">
        <f>SUMIFS(DMC_EV1_curves[dmc_base_EVslope],DMC_EV1_curves[key_1],DMC_EV1[[#This Row],[key_1]])
*ev1_dmc!$J222/100
+SUMIFS(DMC_EV1_curves[dmc_base_EVintercept],DMC_EV1_curves[key_1],DMC_EV1[[#This Row],[key_1]])</f>
        <v>1083.0329365178543</v>
      </c>
      <c r="J222" s="73">
        <v>14</v>
      </c>
    </row>
    <row r="223" spans="1:10" x14ac:dyDescent="0.25">
      <c r="A223" s="26">
        <v>248</v>
      </c>
      <c r="B223" s="151" t="str">
        <f>INDEX(TechList[Tech],MATCH($A223,TechList[Tech_'#],0),)</f>
        <v>P2 batt-pack</v>
      </c>
      <c r="C223" s="151" t="str">
        <f t="shared" si="15"/>
        <v>248_4</v>
      </c>
      <c r="D223" s="157" t="str">
        <f t="shared" si="16"/>
        <v>248_4_14.5</v>
      </c>
      <c r="E223" s="153">
        <f t="shared" si="14"/>
        <v>4</v>
      </c>
      <c r="F223" s="116">
        <f>SUMIFS(LearningFactors[LF_codeNew],LearningFactors[Tech_'#],DMC_EV1[[#This Row],[Tech_'#]])</f>
        <v>31</v>
      </c>
      <c r="G223" s="116">
        <f>INDEX(TechList[ST_Thru],MATCH($A223,TechList[Tech_'#],0),)</f>
        <v>2024</v>
      </c>
      <c r="H223" s="151" t="str">
        <f>INDEX(TechList[Complexity],MATCH($A223,TechList[Tech_'#],0),)</f>
        <v>High1</v>
      </c>
      <c r="I223" s="157">
        <f>SUMIFS(DMC_EV1_curves[dmc_base_EVslope],DMC_EV1_curves[key_1],DMC_EV1[[#This Row],[key_1]])
*ev1_dmc!$J223/100
+SUMIFS(DMC_EV1_curves[dmc_base_EVintercept],DMC_EV1_curves[key_1],DMC_EV1[[#This Row],[key_1]])</f>
        <v>1081.6403276832955</v>
      </c>
      <c r="J223" s="73">
        <v>14.5</v>
      </c>
    </row>
    <row r="224" spans="1:10" x14ac:dyDescent="0.25">
      <c r="A224" s="26">
        <v>248</v>
      </c>
      <c r="B224" s="151" t="str">
        <f>INDEX(TechList[Tech],MATCH($A224,TechList[Tech_'#],0),)</f>
        <v>P2 batt-pack</v>
      </c>
      <c r="C224" s="151" t="str">
        <f t="shared" si="15"/>
        <v>248_4</v>
      </c>
      <c r="D224" s="157" t="str">
        <f t="shared" si="16"/>
        <v>248_4_15.0</v>
      </c>
      <c r="E224" s="153">
        <f t="shared" si="14"/>
        <v>4</v>
      </c>
      <c r="F224" s="116">
        <f>SUMIFS(LearningFactors[LF_codeNew],LearningFactors[Tech_'#],DMC_EV1[[#This Row],[Tech_'#]])</f>
        <v>31</v>
      </c>
      <c r="G224" s="116">
        <f>INDEX(TechList[ST_Thru],MATCH($A224,TechList[Tech_'#],0),)</f>
        <v>2024</v>
      </c>
      <c r="H224" s="151" t="str">
        <f>INDEX(TechList[Complexity],MATCH($A224,TechList[Tech_'#],0),)</f>
        <v>High1</v>
      </c>
      <c r="I224" s="157">
        <f>SUMIFS(DMC_EV1_curves[dmc_base_EVslope],DMC_EV1_curves[key_1],DMC_EV1[[#This Row],[key_1]])
*ev1_dmc!$J224/100
+SUMIFS(DMC_EV1_curves[dmc_base_EVintercept],DMC_EV1_curves[key_1],DMC_EV1[[#This Row],[key_1]])</f>
        <v>1080.2477188487369</v>
      </c>
      <c r="J224" s="73">
        <v>15</v>
      </c>
    </row>
    <row r="225" spans="1:10" x14ac:dyDescent="0.25">
      <c r="A225" s="26">
        <v>248</v>
      </c>
      <c r="B225" s="151" t="str">
        <f>INDEX(TechList[Tech],MATCH($A225,TechList[Tech_'#],0),)</f>
        <v>P2 batt-pack</v>
      </c>
      <c r="C225" s="151" t="str">
        <f t="shared" si="15"/>
        <v>248_4</v>
      </c>
      <c r="D225" s="157" t="str">
        <f t="shared" si="16"/>
        <v>248_4_15.5</v>
      </c>
      <c r="E225" s="153">
        <f t="shared" si="14"/>
        <v>4</v>
      </c>
      <c r="F225" s="116">
        <f>SUMIFS(LearningFactors[LF_codeNew],LearningFactors[Tech_'#],DMC_EV1[[#This Row],[Tech_'#]])</f>
        <v>31</v>
      </c>
      <c r="G225" s="116">
        <f>INDEX(TechList[ST_Thru],MATCH($A225,TechList[Tech_'#],0),)</f>
        <v>2024</v>
      </c>
      <c r="H225" s="151" t="str">
        <f>INDEX(TechList[Complexity],MATCH($A225,TechList[Tech_'#],0),)</f>
        <v>High1</v>
      </c>
      <c r="I225" s="157">
        <f>SUMIFS(DMC_EV1_curves[dmc_base_EVslope],DMC_EV1_curves[key_1],DMC_EV1[[#This Row],[key_1]])
*ev1_dmc!$J225/100
+SUMIFS(DMC_EV1_curves[dmc_base_EVintercept],DMC_EV1_curves[key_1],DMC_EV1[[#This Row],[key_1]])</f>
        <v>1078.8551100141781</v>
      </c>
      <c r="J225" s="73">
        <v>15.5</v>
      </c>
    </row>
    <row r="226" spans="1:10" x14ac:dyDescent="0.25">
      <c r="A226" s="26">
        <v>248</v>
      </c>
      <c r="B226" s="151" t="str">
        <f>INDEX(TechList[Tech],MATCH($A226,TechList[Tech_'#],0),)</f>
        <v>P2 batt-pack</v>
      </c>
      <c r="C226" s="151" t="str">
        <f t="shared" si="15"/>
        <v>248_4</v>
      </c>
      <c r="D226" s="157" t="str">
        <f t="shared" si="16"/>
        <v>248_4_16.0</v>
      </c>
      <c r="E226" s="153">
        <f t="shared" si="14"/>
        <v>4</v>
      </c>
      <c r="F226" s="116">
        <f>SUMIFS(LearningFactors[LF_codeNew],LearningFactors[Tech_'#],DMC_EV1[[#This Row],[Tech_'#]])</f>
        <v>31</v>
      </c>
      <c r="G226" s="116">
        <f>INDEX(TechList[ST_Thru],MATCH($A226,TechList[Tech_'#],0),)</f>
        <v>2024</v>
      </c>
      <c r="H226" s="151" t="str">
        <f>INDEX(TechList[Complexity],MATCH($A226,TechList[Tech_'#],0),)</f>
        <v>High1</v>
      </c>
      <c r="I226" s="157">
        <f>SUMIFS(DMC_EV1_curves[dmc_base_EVslope],DMC_EV1_curves[key_1],DMC_EV1[[#This Row],[key_1]])
*ev1_dmc!$J226/100
+SUMIFS(DMC_EV1_curves[dmc_base_EVintercept],DMC_EV1_curves[key_1],DMC_EV1[[#This Row],[key_1]])</f>
        <v>1077.4625011796195</v>
      </c>
      <c r="J226" s="73">
        <v>16</v>
      </c>
    </row>
    <row r="227" spans="1:10" x14ac:dyDescent="0.25">
      <c r="A227" s="26">
        <v>248</v>
      </c>
      <c r="B227" s="151" t="str">
        <f>INDEX(TechList[Tech],MATCH($A227,TechList[Tech_'#],0),)</f>
        <v>P2 batt-pack</v>
      </c>
      <c r="C227" s="151" t="str">
        <f t="shared" si="15"/>
        <v>248_4</v>
      </c>
      <c r="D227" s="157" t="str">
        <f t="shared" si="16"/>
        <v>248_4_16.5</v>
      </c>
      <c r="E227" s="153">
        <f t="shared" si="14"/>
        <v>4</v>
      </c>
      <c r="F227" s="116">
        <f>SUMIFS(LearningFactors[LF_codeNew],LearningFactors[Tech_'#],DMC_EV1[[#This Row],[Tech_'#]])</f>
        <v>31</v>
      </c>
      <c r="G227" s="116">
        <f>INDEX(TechList[ST_Thru],MATCH($A227,TechList[Tech_'#],0),)</f>
        <v>2024</v>
      </c>
      <c r="H227" s="151" t="str">
        <f>INDEX(TechList[Complexity],MATCH($A227,TechList[Tech_'#],0),)</f>
        <v>High1</v>
      </c>
      <c r="I227" s="157">
        <f>SUMIFS(DMC_EV1_curves[dmc_base_EVslope],DMC_EV1_curves[key_1],DMC_EV1[[#This Row],[key_1]])
*ev1_dmc!$J227/100
+SUMIFS(DMC_EV1_curves[dmc_base_EVintercept],DMC_EV1_curves[key_1],DMC_EV1[[#This Row],[key_1]])</f>
        <v>1076.0698923450607</v>
      </c>
      <c r="J227" s="73">
        <v>16.5</v>
      </c>
    </row>
    <row r="228" spans="1:10" x14ac:dyDescent="0.25">
      <c r="A228" s="26">
        <v>248</v>
      </c>
      <c r="B228" s="151" t="str">
        <f>INDEX(TechList[Tech],MATCH($A228,TechList[Tech_'#],0),)</f>
        <v>P2 batt-pack</v>
      </c>
      <c r="C228" s="151" t="str">
        <f t="shared" si="15"/>
        <v>248_4</v>
      </c>
      <c r="D228" s="157" t="str">
        <f t="shared" si="16"/>
        <v>248_4_17.0</v>
      </c>
      <c r="E228" s="153">
        <f t="shared" si="14"/>
        <v>4</v>
      </c>
      <c r="F228" s="116">
        <f>SUMIFS(LearningFactors[LF_codeNew],LearningFactors[Tech_'#],DMC_EV1[[#This Row],[Tech_'#]])</f>
        <v>31</v>
      </c>
      <c r="G228" s="116">
        <f>INDEX(TechList[ST_Thru],MATCH($A228,TechList[Tech_'#],0),)</f>
        <v>2024</v>
      </c>
      <c r="H228" s="151" t="str">
        <f>INDEX(TechList[Complexity],MATCH($A228,TechList[Tech_'#],0),)</f>
        <v>High1</v>
      </c>
      <c r="I228" s="157">
        <f>SUMIFS(DMC_EV1_curves[dmc_base_EVslope],DMC_EV1_curves[key_1],DMC_EV1[[#This Row],[key_1]])
*ev1_dmc!$J228/100
+SUMIFS(DMC_EV1_curves[dmc_base_EVintercept],DMC_EV1_curves[key_1],DMC_EV1[[#This Row],[key_1]])</f>
        <v>1074.6772835105021</v>
      </c>
      <c r="J228" s="73">
        <v>17</v>
      </c>
    </row>
    <row r="229" spans="1:10" x14ac:dyDescent="0.25">
      <c r="A229" s="26">
        <v>248</v>
      </c>
      <c r="B229" s="151" t="str">
        <f>INDEX(TechList[Tech],MATCH($A229,TechList[Tech_'#],0),)</f>
        <v>P2 batt-pack</v>
      </c>
      <c r="C229" s="151" t="str">
        <f t="shared" si="15"/>
        <v>248_4</v>
      </c>
      <c r="D229" s="157" t="str">
        <f t="shared" si="16"/>
        <v>248_4_17.5</v>
      </c>
      <c r="E229" s="153">
        <f t="shared" si="14"/>
        <v>4</v>
      </c>
      <c r="F229" s="116">
        <f>SUMIFS(LearningFactors[LF_codeNew],LearningFactors[Tech_'#],DMC_EV1[[#This Row],[Tech_'#]])</f>
        <v>31</v>
      </c>
      <c r="G229" s="116">
        <f>INDEX(TechList[ST_Thru],MATCH($A229,TechList[Tech_'#],0),)</f>
        <v>2024</v>
      </c>
      <c r="H229" s="151" t="str">
        <f>INDEX(TechList[Complexity],MATCH($A229,TechList[Tech_'#],0),)</f>
        <v>High1</v>
      </c>
      <c r="I229" s="157">
        <f>SUMIFS(DMC_EV1_curves[dmc_base_EVslope],DMC_EV1_curves[key_1],DMC_EV1[[#This Row],[key_1]])
*ev1_dmc!$J229/100
+SUMIFS(DMC_EV1_curves[dmc_base_EVintercept],DMC_EV1_curves[key_1],DMC_EV1[[#This Row],[key_1]])</f>
        <v>1073.2846746759433</v>
      </c>
      <c r="J229" s="73">
        <v>17.5</v>
      </c>
    </row>
    <row r="230" spans="1:10" x14ac:dyDescent="0.25">
      <c r="A230" s="26">
        <v>248</v>
      </c>
      <c r="B230" s="151" t="str">
        <f>INDEX(TechList[Tech],MATCH($A230,TechList[Tech_'#],0),)</f>
        <v>P2 batt-pack</v>
      </c>
      <c r="C230" s="151" t="str">
        <f t="shared" si="15"/>
        <v>248_4</v>
      </c>
      <c r="D230" s="157" t="str">
        <f t="shared" si="16"/>
        <v>248_4_18.0</v>
      </c>
      <c r="E230" s="153">
        <f t="shared" si="14"/>
        <v>4</v>
      </c>
      <c r="F230" s="116">
        <f>SUMIFS(LearningFactors[LF_codeNew],LearningFactors[Tech_'#],DMC_EV1[[#This Row],[Tech_'#]])</f>
        <v>31</v>
      </c>
      <c r="G230" s="116">
        <f>INDEX(TechList[ST_Thru],MATCH($A230,TechList[Tech_'#],0),)</f>
        <v>2024</v>
      </c>
      <c r="H230" s="151" t="str">
        <f>INDEX(TechList[Complexity],MATCH($A230,TechList[Tech_'#],0),)</f>
        <v>High1</v>
      </c>
      <c r="I230" s="157">
        <f>SUMIFS(DMC_EV1_curves[dmc_base_EVslope],DMC_EV1_curves[key_1],DMC_EV1[[#This Row],[key_1]])
*ev1_dmc!$J230/100
+SUMIFS(DMC_EV1_curves[dmc_base_EVintercept],DMC_EV1_curves[key_1],DMC_EV1[[#This Row],[key_1]])</f>
        <v>1071.8920658413847</v>
      </c>
      <c r="J230" s="73">
        <v>18</v>
      </c>
    </row>
    <row r="231" spans="1:10" x14ac:dyDescent="0.25">
      <c r="A231" s="26">
        <v>248</v>
      </c>
      <c r="B231" s="151" t="str">
        <f>INDEX(TechList[Tech],MATCH($A231,TechList[Tech_'#],0),)</f>
        <v>P2 batt-pack</v>
      </c>
      <c r="C231" s="151" t="str">
        <f t="shared" si="15"/>
        <v>248_4</v>
      </c>
      <c r="D231" s="157" t="str">
        <f t="shared" si="16"/>
        <v>248_4_18.5</v>
      </c>
      <c r="E231" s="153">
        <f t="shared" si="14"/>
        <v>4</v>
      </c>
      <c r="F231" s="116">
        <f>SUMIFS(LearningFactors[LF_codeNew],LearningFactors[Tech_'#],DMC_EV1[[#This Row],[Tech_'#]])</f>
        <v>31</v>
      </c>
      <c r="G231" s="116">
        <f>INDEX(TechList[ST_Thru],MATCH($A231,TechList[Tech_'#],0),)</f>
        <v>2024</v>
      </c>
      <c r="H231" s="151" t="str">
        <f>INDEX(TechList[Complexity],MATCH($A231,TechList[Tech_'#],0),)</f>
        <v>High1</v>
      </c>
      <c r="I231" s="157">
        <f>SUMIFS(DMC_EV1_curves[dmc_base_EVslope],DMC_EV1_curves[key_1],DMC_EV1[[#This Row],[key_1]])
*ev1_dmc!$J231/100
+SUMIFS(DMC_EV1_curves[dmc_base_EVintercept],DMC_EV1_curves[key_1],DMC_EV1[[#This Row],[key_1]])</f>
        <v>1070.4994570068259</v>
      </c>
      <c r="J231" s="73">
        <v>18.5</v>
      </c>
    </row>
    <row r="232" spans="1:10" x14ac:dyDescent="0.25">
      <c r="A232" s="26">
        <v>248</v>
      </c>
      <c r="B232" s="151" t="str">
        <f>INDEX(TechList[Tech],MATCH($A232,TechList[Tech_'#],0),)</f>
        <v>P2 batt-pack</v>
      </c>
      <c r="C232" s="151" t="str">
        <f t="shared" si="15"/>
        <v>248_4</v>
      </c>
      <c r="D232" s="157" t="str">
        <f t="shared" si="16"/>
        <v>248_4_19.0</v>
      </c>
      <c r="E232" s="153">
        <f t="shared" si="14"/>
        <v>4</v>
      </c>
      <c r="F232" s="116">
        <f>SUMIFS(LearningFactors[LF_codeNew],LearningFactors[Tech_'#],DMC_EV1[[#This Row],[Tech_'#]])</f>
        <v>31</v>
      </c>
      <c r="G232" s="116">
        <f>INDEX(TechList[ST_Thru],MATCH($A232,TechList[Tech_'#],0),)</f>
        <v>2024</v>
      </c>
      <c r="H232" s="151" t="str">
        <f>INDEX(TechList[Complexity],MATCH($A232,TechList[Tech_'#],0),)</f>
        <v>High1</v>
      </c>
      <c r="I232" s="157">
        <f>SUMIFS(DMC_EV1_curves[dmc_base_EVslope],DMC_EV1_curves[key_1],DMC_EV1[[#This Row],[key_1]])
*ev1_dmc!$J232/100
+SUMIFS(DMC_EV1_curves[dmc_base_EVintercept],DMC_EV1_curves[key_1],DMC_EV1[[#This Row],[key_1]])</f>
        <v>1069.1068481722673</v>
      </c>
      <c r="J232" s="73">
        <v>19</v>
      </c>
    </row>
    <row r="233" spans="1:10" x14ac:dyDescent="0.25">
      <c r="A233" s="26">
        <v>248</v>
      </c>
      <c r="B233" s="151" t="str">
        <f>INDEX(TechList[Tech],MATCH($A233,TechList[Tech_'#],0),)</f>
        <v>P2 batt-pack</v>
      </c>
      <c r="C233" s="151" t="str">
        <f t="shared" si="15"/>
        <v>248_4</v>
      </c>
      <c r="D233" s="157" t="str">
        <f t="shared" si="16"/>
        <v>248_4_19.5</v>
      </c>
      <c r="E233" s="153">
        <f t="shared" si="14"/>
        <v>4</v>
      </c>
      <c r="F233" s="116">
        <f>SUMIFS(LearningFactors[LF_codeNew],LearningFactors[Tech_'#],DMC_EV1[[#This Row],[Tech_'#]])</f>
        <v>31</v>
      </c>
      <c r="G233" s="116">
        <f>INDEX(TechList[ST_Thru],MATCH($A233,TechList[Tech_'#],0),)</f>
        <v>2024</v>
      </c>
      <c r="H233" s="151" t="str">
        <f>INDEX(TechList[Complexity],MATCH($A233,TechList[Tech_'#],0),)</f>
        <v>High1</v>
      </c>
      <c r="I233" s="157">
        <f>SUMIFS(DMC_EV1_curves[dmc_base_EVslope],DMC_EV1_curves[key_1],DMC_EV1[[#This Row],[key_1]])
*ev1_dmc!$J233/100
+SUMIFS(DMC_EV1_curves[dmc_base_EVintercept],DMC_EV1_curves[key_1],DMC_EV1[[#This Row],[key_1]])</f>
        <v>1067.7142393377085</v>
      </c>
      <c r="J233" s="73">
        <v>19.5</v>
      </c>
    </row>
    <row r="234" spans="1:10" x14ac:dyDescent="0.25">
      <c r="A234" s="26">
        <v>248</v>
      </c>
      <c r="B234" s="151" t="str">
        <f>INDEX(TechList[Tech],MATCH($A234,TechList[Tech_'#],0),)</f>
        <v>P2 batt-pack</v>
      </c>
      <c r="C234" s="151" t="str">
        <f t="shared" si="15"/>
        <v>248_4</v>
      </c>
      <c r="D234" s="157" t="str">
        <f t="shared" si="16"/>
        <v>248_4_20.0</v>
      </c>
      <c r="E234" s="153">
        <f t="shared" si="14"/>
        <v>4</v>
      </c>
      <c r="F234" s="116">
        <f>SUMIFS(LearningFactors[LF_codeNew],LearningFactors[Tech_'#],DMC_EV1[[#This Row],[Tech_'#]])</f>
        <v>31</v>
      </c>
      <c r="G234" s="116">
        <f>INDEX(TechList[ST_Thru],MATCH($A234,TechList[Tech_'#],0),)</f>
        <v>2024</v>
      </c>
      <c r="H234" s="151" t="str">
        <f>INDEX(TechList[Complexity],MATCH($A234,TechList[Tech_'#],0),)</f>
        <v>High1</v>
      </c>
      <c r="I234" s="157">
        <f>SUMIFS(DMC_EV1_curves[dmc_base_EVslope],DMC_EV1_curves[key_1],DMC_EV1[[#This Row],[key_1]])
*ev1_dmc!$J234/100
+SUMIFS(DMC_EV1_curves[dmc_base_EVintercept],DMC_EV1_curves[key_1],DMC_EV1[[#This Row],[key_1]])</f>
        <v>1066.3216305031499</v>
      </c>
      <c r="J234" s="73">
        <v>20</v>
      </c>
    </row>
    <row r="235" spans="1:10" x14ac:dyDescent="0.25">
      <c r="A235" s="26">
        <v>248</v>
      </c>
      <c r="B235" s="151" t="str">
        <f>INDEX(TechList[Tech],MATCH($A235,TechList[Tech_'#],0),)</f>
        <v>P2 batt-pack</v>
      </c>
      <c r="C235" s="151" t="str">
        <f t="shared" ref="C235:C254" si="17">CONCATENATE(A235,"_",E235)</f>
        <v>248_4</v>
      </c>
      <c r="D235" s="157" t="str">
        <f t="shared" ref="D235:D254" si="18">CONCATENATE(C235,"_",TEXT(J235,"0.0"))</f>
        <v>248_4_20.5</v>
      </c>
      <c r="E235" s="153">
        <f t="shared" si="14"/>
        <v>4</v>
      </c>
      <c r="F235" s="116">
        <f>SUMIFS(LearningFactors[LF_codeNew],LearningFactors[Tech_'#],DMC_EV1[[#This Row],[Tech_'#]])</f>
        <v>31</v>
      </c>
      <c r="G235" s="116">
        <f>INDEX(TechList[ST_Thru],MATCH($A235,TechList[Tech_'#],0),)</f>
        <v>2024</v>
      </c>
      <c r="H235" s="151" t="str">
        <f>INDEX(TechList[Complexity],MATCH($A235,TechList[Tech_'#],0),)</f>
        <v>High1</v>
      </c>
      <c r="I235" s="157">
        <f>SUMIFS(DMC_EV1_curves[dmc_base_EVslope],DMC_EV1_curves[key_1],DMC_EV1[[#This Row],[key_1]])
*ev1_dmc!$J235/100
+SUMIFS(DMC_EV1_curves[dmc_base_EVintercept],DMC_EV1_curves[key_1],DMC_EV1[[#This Row],[key_1]])</f>
        <v>1064.9290216685911</v>
      </c>
      <c r="J235" s="73">
        <v>20.5</v>
      </c>
    </row>
    <row r="236" spans="1:10" x14ac:dyDescent="0.25">
      <c r="A236" s="26">
        <v>248</v>
      </c>
      <c r="B236" s="151" t="str">
        <f>INDEX(TechList[Tech],MATCH($A236,TechList[Tech_'#],0),)</f>
        <v>P2 batt-pack</v>
      </c>
      <c r="C236" s="151" t="str">
        <f t="shared" si="17"/>
        <v>248_4</v>
      </c>
      <c r="D236" s="157" t="str">
        <f t="shared" si="18"/>
        <v>248_4_21.0</v>
      </c>
      <c r="E236" s="153">
        <f t="shared" si="14"/>
        <v>4</v>
      </c>
      <c r="F236" s="116">
        <f>SUMIFS(LearningFactors[LF_codeNew],LearningFactors[Tech_'#],DMC_EV1[[#This Row],[Tech_'#]])</f>
        <v>31</v>
      </c>
      <c r="G236" s="116">
        <f>INDEX(TechList[ST_Thru],MATCH($A236,TechList[Tech_'#],0),)</f>
        <v>2024</v>
      </c>
      <c r="H236" s="151" t="str">
        <f>INDEX(TechList[Complexity],MATCH($A236,TechList[Tech_'#],0),)</f>
        <v>High1</v>
      </c>
      <c r="I236" s="157">
        <f>SUMIFS(DMC_EV1_curves[dmc_base_EVslope],DMC_EV1_curves[key_1],DMC_EV1[[#This Row],[key_1]])
*ev1_dmc!$J236/100
+SUMIFS(DMC_EV1_curves[dmc_base_EVintercept],DMC_EV1_curves[key_1],DMC_EV1[[#This Row],[key_1]])</f>
        <v>1063.5364128340325</v>
      </c>
      <c r="J236" s="73">
        <v>21</v>
      </c>
    </row>
    <row r="237" spans="1:10" x14ac:dyDescent="0.25">
      <c r="A237" s="26">
        <v>248</v>
      </c>
      <c r="B237" s="151" t="str">
        <f>INDEX(TechList[Tech],MATCH($A237,TechList[Tech_'#],0),)</f>
        <v>P2 batt-pack</v>
      </c>
      <c r="C237" s="151" t="str">
        <f t="shared" si="17"/>
        <v>248_4</v>
      </c>
      <c r="D237" s="157" t="str">
        <f t="shared" si="18"/>
        <v>248_4_21.5</v>
      </c>
      <c r="E237" s="153">
        <f t="shared" si="14"/>
        <v>4</v>
      </c>
      <c r="F237" s="116">
        <f>SUMIFS(LearningFactors[LF_codeNew],LearningFactors[Tech_'#],DMC_EV1[[#This Row],[Tech_'#]])</f>
        <v>31</v>
      </c>
      <c r="G237" s="116">
        <f>INDEX(TechList[ST_Thru],MATCH($A237,TechList[Tech_'#],0),)</f>
        <v>2024</v>
      </c>
      <c r="H237" s="151" t="str">
        <f>INDEX(TechList[Complexity],MATCH($A237,TechList[Tech_'#],0),)</f>
        <v>High1</v>
      </c>
      <c r="I237" s="157">
        <f>SUMIFS(DMC_EV1_curves[dmc_base_EVslope],DMC_EV1_curves[key_1],DMC_EV1[[#This Row],[key_1]])
*ev1_dmc!$J237/100
+SUMIFS(DMC_EV1_curves[dmc_base_EVintercept],DMC_EV1_curves[key_1],DMC_EV1[[#This Row],[key_1]])</f>
        <v>1062.1438039994737</v>
      </c>
      <c r="J237" s="73">
        <v>21.5</v>
      </c>
    </row>
    <row r="238" spans="1:10" x14ac:dyDescent="0.25">
      <c r="A238" s="26">
        <v>248</v>
      </c>
      <c r="B238" s="151" t="str">
        <f>INDEX(TechList[Tech],MATCH($A238,TechList[Tech_'#],0),)</f>
        <v>P2 batt-pack</v>
      </c>
      <c r="C238" s="151" t="str">
        <f t="shared" si="17"/>
        <v>248_4</v>
      </c>
      <c r="D238" s="157" t="str">
        <f t="shared" si="18"/>
        <v>248_4_22.0</v>
      </c>
      <c r="E238" s="153">
        <f t="shared" si="14"/>
        <v>4</v>
      </c>
      <c r="F238" s="116">
        <f>SUMIFS(LearningFactors[LF_codeNew],LearningFactors[Tech_'#],DMC_EV1[[#This Row],[Tech_'#]])</f>
        <v>31</v>
      </c>
      <c r="G238" s="116">
        <f>INDEX(TechList[ST_Thru],MATCH($A238,TechList[Tech_'#],0),)</f>
        <v>2024</v>
      </c>
      <c r="H238" s="151" t="str">
        <f>INDEX(TechList[Complexity],MATCH($A238,TechList[Tech_'#],0),)</f>
        <v>High1</v>
      </c>
      <c r="I238" s="157">
        <f>SUMIFS(DMC_EV1_curves[dmc_base_EVslope],DMC_EV1_curves[key_1],DMC_EV1[[#This Row],[key_1]])
*ev1_dmc!$J238/100
+SUMIFS(DMC_EV1_curves[dmc_base_EVintercept],DMC_EV1_curves[key_1],DMC_EV1[[#This Row],[key_1]])</f>
        <v>1060.7511951649151</v>
      </c>
      <c r="J238" s="73">
        <v>22</v>
      </c>
    </row>
    <row r="239" spans="1:10" x14ac:dyDescent="0.25">
      <c r="A239" s="26">
        <v>248</v>
      </c>
      <c r="B239" s="151" t="str">
        <f>INDEX(TechList[Tech],MATCH($A239,TechList[Tech_'#],0),)</f>
        <v>P2 batt-pack</v>
      </c>
      <c r="C239" s="151" t="str">
        <f t="shared" si="17"/>
        <v>248_4</v>
      </c>
      <c r="D239" s="157" t="str">
        <f t="shared" si="18"/>
        <v>248_4_22.5</v>
      </c>
      <c r="E239" s="153">
        <f t="shared" si="14"/>
        <v>4</v>
      </c>
      <c r="F239" s="116">
        <f>SUMIFS(LearningFactors[LF_codeNew],LearningFactors[Tech_'#],DMC_EV1[[#This Row],[Tech_'#]])</f>
        <v>31</v>
      </c>
      <c r="G239" s="116">
        <f>INDEX(TechList[ST_Thru],MATCH($A239,TechList[Tech_'#],0),)</f>
        <v>2024</v>
      </c>
      <c r="H239" s="151" t="str">
        <f>INDEX(TechList[Complexity],MATCH($A239,TechList[Tech_'#],0),)</f>
        <v>High1</v>
      </c>
      <c r="I239" s="157">
        <f>SUMIFS(DMC_EV1_curves[dmc_base_EVslope],DMC_EV1_curves[key_1],DMC_EV1[[#This Row],[key_1]])
*ev1_dmc!$J239/100
+SUMIFS(DMC_EV1_curves[dmc_base_EVintercept],DMC_EV1_curves[key_1],DMC_EV1[[#This Row],[key_1]])</f>
        <v>1059.3585863303563</v>
      </c>
      <c r="J239" s="73">
        <v>22.5</v>
      </c>
    </row>
    <row r="240" spans="1:10" x14ac:dyDescent="0.25">
      <c r="A240" s="26">
        <v>248</v>
      </c>
      <c r="B240" s="151" t="str">
        <f>INDEX(TechList[Tech],MATCH($A240,TechList[Tech_'#],0),)</f>
        <v>P2 batt-pack</v>
      </c>
      <c r="C240" s="151" t="str">
        <f t="shared" si="17"/>
        <v>248_4</v>
      </c>
      <c r="D240" s="157" t="str">
        <f t="shared" si="18"/>
        <v>248_4_23.0</v>
      </c>
      <c r="E240" s="153">
        <f t="shared" si="14"/>
        <v>4</v>
      </c>
      <c r="F240" s="116">
        <f>SUMIFS(LearningFactors[LF_codeNew],LearningFactors[Tech_'#],DMC_EV1[[#This Row],[Tech_'#]])</f>
        <v>31</v>
      </c>
      <c r="G240" s="116">
        <f>INDEX(TechList[ST_Thru],MATCH($A240,TechList[Tech_'#],0),)</f>
        <v>2024</v>
      </c>
      <c r="H240" s="151" t="str">
        <f>INDEX(TechList[Complexity],MATCH($A240,TechList[Tech_'#],0),)</f>
        <v>High1</v>
      </c>
      <c r="I240" s="157">
        <f>SUMIFS(DMC_EV1_curves[dmc_base_EVslope],DMC_EV1_curves[key_1],DMC_EV1[[#This Row],[key_1]])
*ev1_dmc!$J240/100
+SUMIFS(DMC_EV1_curves[dmc_base_EVintercept],DMC_EV1_curves[key_1],DMC_EV1[[#This Row],[key_1]])</f>
        <v>1057.9659774957977</v>
      </c>
      <c r="J240" s="73">
        <v>23</v>
      </c>
    </row>
    <row r="241" spans="1:10" x14ac:dyDescent="0.25">
      <c r="A241" s="26">
        <v>248</v>
      </c>
      <c r="B241" s="151" t="str">
        <f>INDEX(TechList[Tech],MATCH($A241,TechList[Tech_'#],0),)</f>
        <v>P2 batt-pack</v>
      </c>
      <c r="C241" s="151" t="str">
        <f t="shared" si="17"/>
        <v>248_4</v>
      </c>
      <c r="D241" s="157" t="str">
        <f t="shared" si="18"/>
        <v>248_4_23.5</v>
      </c>
      <c r="E241" s="153">
        <f t="shared" si="14"/>
        <v>4</v>
      </c>
      <c r="F241" s="116">
        <f>SUMIFS(LearningFactors[LF_codeNew],LearningFactors[Tech_'#],DMC_EV1[[#This Row],[Tech_'#]])</f>
        <v>31</v>
      </c>
      <c r="G241" s="116">
        <f>INDEX(TechList[ST_Thru],MATCH($A241,TechList[Tech_'#],0),)</f>
        <v>2024</v>
      </c>
      <c r="H241" s="151" t="str">
        <f>INDEX(TechList[Complexity],MATCH($A241,TechList[Tech_'#],0),)</f>
        <v>High1</v>
      </c>
      <c r="I241" s="157">
        <f>SUMIFS(DMC_EV1_curves[dmc_base_EVslope],DMC_EV1_curves[key_1],DMC_EV1[[#This Row],[key_1]])
*ev1_dmc!$J241/100
+SUMIFS(DMC_EV1_curves[dmc_base_EVintercept],DMC_EV1_curves[key_1],DMC_EV1[[#This Row],[key_1]])</f>
        <v>1056.5733686612389</v>
      </c>
      <c r="J241" s="73">
        <v>23.5</v>
      </c>
    </row>
    <row r="242" spans="1:10" x14ac:dyDescent="0.25">
      <c r="A242" s="26">
        <v>248</v>
      </c>
      <c r="B242" s="151" t="str">
        <f>INDEX(TechList[Tech],MATCH($A242,TechList[Tech_'#],0),)</f>
        <v>P2 batt-pack</v>
      </c>
      <c r="C242" s="151" t="str">
        <f t="shared" si="17"/>
        <v>248_4</v>
      </c>
      <c r="D242" s="157" t="str">
        <f t="shared" si="18"/>
        <v>248_4_24.0</v>
      </c>
      <c r="E242" s="153">
        <f t="shared" si="14"/>
        <v>4</v>
      </c>
      <c r="F242" s="116">
        <f>SUMIFS(LearningFactors[LF_codeNew],LearningFactors[Tech_'#],DMC_EV1[[#This Row],[Tech_'#]])</f>
        <v>31</v>
      </c>
      <c r="G242" s="116">
        <f>INDEX(TechList[ST_Thru],MATCH($A242,TechList[Tech_'#],0),)</f>
        <v>2024</v>
      </c>
      <c r="H242" s="151" t="str">
        <f>INDEX(TechList[Complexity],MATCH($A242,TechList[Tech_'#],0),)</f>
        <v>High1</v>
      </c>
      <c r="I242" s="157">
        <f>SUMIFS(DMC_EV1_curves[dmc_base_EVslope],DMC_EV1_curves[key_1],DMC_EV1[[#This Row],[key_1]])
*ev1_dmc!$J242/100
+SUMIFS(DMC_EV1_curves[dmc_base_EVintercept],DMC_EV1_curves[key_1],DMC_EV1[[#This Row],[key_1]])</f>
        <v>1055.1807598266803</v>
      </c>
      <c r="J242" s="73">
        <v>24</v>
      </c>
    </row>
    <row r="243" spans="1:10" x14ac:dyDescent="0.25">
      <c r="A243" s="26">
        <v>248</v>
      </c>
      <c r="B243" s="151" t="str">
        <f>INDEX(TechList[Tech],MATCH($A243,TechList[Tech_'#],0),)</f>
        <v>P2 batt-pack</v>
      </c>
      <c r="C243" s="151" t="str">
        <f t="shared" si="17"/>
        <v>248_4</v>
      </c>
      <c r="D243" s="157" t="str">
        <f t="shared" si="18"/>
        <v>248_4_24.5</v>
      </c>
      <c r="E243" s="153">
        <f t="shared" si="14"/>
        <v>4</v>
      </c>
      <c r="F243" s="116">
        <f>SUMIFS(LearningFactors[LF_codeNew],LearningFactors[Tech_'#],DMC_EV1[[#This Row],[Tech_'#]])</f>
        <v>31</v>
      </c>
      <c r="G243" s="116">
        <f>INDEX(TechList[ST_Thru],MATCH($A243,TechList[Tech_'#],0),)</f>
        <v>2024</v>
      </c>
      <c r="H243" s="151" t="str">
        <f>INDEX(TechList[Complexity],MATCH($A243,TechList[Tech_'#],0),)</f>
        <v>High1</v>
      </c>
      <c r="I243" s="157">
        <f>SUMIFS(DMC_EV1_curves[dmc_base_EVslope],DMC_EV1_curves[key_1],DMC_EV1[[#This Row],[key_1]])
*ev1_dmc!$J243/100
+SUMIFS(DMC_EV1_curves[dmc_base_EVintercept],DMC_EV1_curves[key_1],DMC_EV1[[#This Row],[key_1]])</f>
        <v>1053.7881509921215</v>
      </c>
      <c r="J243" s="73">
        <v>24.5</v>
      </c>
    </row>
    <row r="244" spans="1:10" x14ac:dyDescent="0.25">
      <c r="A244" s="26">
        <v>248</v>
      </c>
      <c r="B244" s="151" t="str">
        <f>INDEX(TechList[Tech],MATCH($A244,TechList[Tech_'#],0),)</f>
        <v>P2 batt-pack</v>
      </c>
      <c r="C244" s="151" t="str">
        <f t="shared" si="17"/>
        <v>248_4</v>
      </c>
      <c r="D244" s="157" t="str">
        <f t="shared" si="18"/>
        <v>248_4_25.0</v>
      </c>
      <c r="E244" s="153">
        <f t="shared" si="14"/>
        <v>4</v>
      </c>
      <c r="F244" s="116">
        <f>SUMIFS(LearningFactors[LF_codeNew],LearningFactors[Tech_'#],DMC_EV1[[#This Row],[Tech_'#]])</f>
        <v>31</v>
      </c>
      <c r="G244" s="116">
        <f>INDEX(TechList[ST_Thru],MATCH($A244,TechList[Tech_'#],0),)</f>
        <v>2024</v>
      </c>
      <c r="H244" s="151" t="str">
        <f>INDEX(TechList[Complexity],MATCH($A244,TechList[Tech_'#],0),)</f>
        <v>High1</v>
      </c>
      <c r="I244" s="157">
        <f>SUMIFS(DMC_EV1_curves[dmc_base_EVslope],DMC_EV1_curves[key_1],DMC_EV1[[#This Row],[key_1]])
*ev1_dmc!$J244/100
+SUMIFS(DMC_EV1_curves[dmc_base_EVintercept],DMC_EV1_curves[key_1],DMC_EV1[[#This Row],[key_1]])</f>
        <v>1052.3955421575629</v>
      </c>
      <c r="J244" s="73">
        <v>25</v>
      </c>
    </row>
    <row r="245" spans="1:10" x14ac:dyDescent="0.25">
      <c r="A245" s="26">
        <v>248</v>
      </c>
      <c r="B245" s="151" t="str">
        <f>INDEX(TechList[Tech],MATCH($A245,TechList[Tech_'#],0),)</f>
        <v>P2 batt-pack</v>
      </c>
      <c r="C245" s="151" t="str">
        <f t="shared" si="17"/>
        <v>248_4</v>
      </c>
      <c r="D245" s="157" t="str">
        <f t="shared" si="18"/>
        <v>248_4_25.5</v>
      </c>
      <c r="E245" s="153">
        <f t="shared" si="14"/>
        <v>4</v>
      </c>
      <c r="F245" s="116">
        <f>SUMIFS(LearningFactors[LF_codeNew],LearningFactors[Tech_'#],DMC_EV1[[#This Row],[Tech_'#]])</f>
        <v>31</v>
      </c>
      <c r="G245" s="116">
        <f>INDEX(TechList[ST_Thru],MATCH($A245,TechList[Tech_'#],0),)</f>
        <v>2024</v>
      </c>
      <c r="H245" s="151" t="str">
        <f>INDEX(TechList[Complexity],MATCH($A245,TechList[Tech_'#],0),)</f>
        <v>High1</v>
      </c>
      <c r="I245" s="157">
        <f>SUMIFS(DMC_EV1_curves[dmc_base_EVslope],DMC_EV1_curves[key_1],DMC_EV1[[#This Row],[key_1]])
*ev1_dmc!$J245/100
+SUMIFS(DMC_EV1_curves[dmc_base_EVintercept],DMC_EV1_curves[key_1],DMC_EV1[[#This Row],[key_1]])</f>
        <v>1051.0029333230041</v>
      </c>
      <c r="J245" s="73">
        <v>25.5</v>
      </c>
    </row>
    <row r="246" spans="1:10" x14ac:dyDescent="0.25">
      <c r="A246" s="26">
        <v>248</v>
      </c>
      <c r="B246" s="151" t="str">
        <f>INDEX(TechList[Tech],MATCH($A246,TechList[Tech_'#],0),)</f>
        <v>P2 batt-pack</v>
      </c>
      <c r="C246" s="151" t="str">
        <f t="shared" si="17"/>
        <v>248_4</v>
      </c>
      <c r="D246" s="157" t="str">
        <f t="shared" si="18"/>
        <v>248_4_26.0</v>
      </c>
      <c r="E246" s="153">
        <f t="shared" si="14"/>
        <v>4</v>
      </c>
      <c r="F246" s="116">
        <f>SUMIFS(LearningFactors[LF_codeNew],LearningFactors[Tech_'#],DMC_EV1[[#This Row],[Tech_'#]])</f>
        <v>31</v>
      </c>
      <c r="G246" s="116">
        <f>INDEX(TechList[ST_Thru],MATCH($A246,TechList[Tech_'#],0),)</f>
        <v>2024</v>
      </c>
      <c r="H246" s="151" t="str">
        <f>INDEX(TechList[Complexity],MATCH($A246,TechList[Tech_'#],0),)</f>
        <v>High1</v>
      </c>
      <c r="I246" s="157">
        <f>SUMIFS(DMC_EV1_curves[dmc_base_EVslope],DMC_EV1_curves[key_1],DMC_EV1[[#This Row],[key_1]])
*ev1_dmc!$J246/100
+SUMIFS(DMC_EV1_curves[dmc_base_EVintercept],DMC_EV1_curves[key_1],DMC_EV1[[#This Row],[key_1]])</f>
        <v>1049.6103244884455</v>
      </c>
      <c r="J246" s="73">
        <v>26</v>
      </c>
    </row>
    <row r="247" spans="1:10" x14ac:dyDescent="0.25">
      <c r="A247" s="26">
        <v>248</v>
      </c>
      <c r="B247" s="151" t="str">
        <f>INDEX(TechList[Tech],MATCH($A247,TechList[Tech_'#],0),)</f>
        <v>P2 batt-pack</v>
      </c>
      <c r="C247" s="151" t="str">
        <f t="shared" si="17"/>
        <v>248_4</v>
      </c>
      <c r="D247" s="157" t="str">
        <f t="shared" si="18"/>
        <v>248_4_26.5</v>
      </c>
      <c r="E247" s="153">
        <f t="shared" si="14"/>
        <v>4</v>
      </c>
      <c r="F247" s="116">
        <f>SUMIFS(LearningFactors[LF_codeNew],LearningFactors[Tech_'#],DMC_EV1[[#This Row],[Tech_'#]])</f>
        <v>31</v>
      </c>
      <c r="G247" s="116">
        <f>INDEX(TechList[ST_Thru],MATCH($A247,TechList[Tech_'#],0),)</f>
        <v>2024</v>
      </c>
      <c r="H247" s="151" t="str">
        <f>INDEX(TechList[Complexity],MATCH($A247,TechList[Tech_'#],0),)</f>
        <v>High1</v>
      </c>
      <c r="I247" s="157">
        <f>SUMIFS(DMC_EV1_curves[dmc_base_EVslope],DMC_EV1_curves[key_1],DMC_EV1[[#This Row],[key_1]])
*ev1_dmc!$J247/100
+SUMIFS(DMC_EV1_curves[dmc_base_EVintercept],DMC_EV1_curves[key_1],DMC_EV1[[#This Row],[key_1]])</f>
        <v>1048.2177156538867</v>
      </c>
      <c r="J247" s="73">
        <v>26.5</v>
      </c>
    </row>
    <row r="248" spans="1:10" x14ac:dyDescent="0.25">
      <c r="A248" s="26">
        <v>248</v>
      </c>
      <c r="B248" s="151" t="str">
        <f>INDEX(TechList[Tech],MATCH($A248,TechList[Tech_'#],0),)</f>
        <v>P2 batt-pack</v>
      </c>
      <c r="C248" s="151" t="str">
        <f t="shared" si="17"/>
        <v>248_4</v>
      </c>
      <c r="D248" s="157" t="str">
        <f t="shared" si="18"/>
        <v>248_4_27.0</v>
      </c>
      <c r="E248" s="153">
        <f t="shared" si="14"/>
        <v>4</v>
      </c>
      <c r="F248" s="116">
        <f>SUMIFS(LearningFactors[LF_codeNew],LearningFactors[Tech_'#],DMC_EV1[[#This Row],[Tech_'#]])</f>
        <v>31</v>
      </c>
      <c r="G248" s="116">
        <f>INDEX(TechList[ST_Thru],MATCH($A248,TechList[Tech_'#],0),)</f>
        <v>2024</v>
      </c>
      <c r="H248" s="151" t="str">
        <f>INDEX(TechList[Complexity],MATCH($A248,TechList[Tech_'#],0),)</f>
        <v>High1</v>
      </c>
      <c r="I248" s="157">
        <f>SUMIFS(DMC_EV1_curves[dmc_base_EVslope],DMC_EV1_curves[key_1],DMC_EV1[[#This Row],[key_1]])
*ev1_dmc!$J248/100
+SUMIFS(DMC_EV1_curves[dmc_base_EVintercept],DMC_EV1_curves[key_1],DMC_EV1[[#This Row],[key_1]])</f>
        <v>1046.8251068193281</v>
      </c>
      <c r="J248" s="73">
        <v>27</v>
      </c>
    </row>
    <row r="249" spans="1:10" x14ac:dyDescent="0.25">
      <c r="A249" s="26">
        <v>248</v>
      </c>
      <c r="B249" s="151" t="str">
        <f>INDEX(TechList[Tech],MATCH($A249,TechList[Tech_'#],0),)</f>
        <v>P2 batt-pack</v>
      </c>
      <c r="C249" s="151" t="str">
        <f t="shared" si="17"/>
        <v>248_4</v>
      </c>
      <c r="D249" s="157" t="str">
        <f t="shared" si="18"/>
        <v>248_4_27.5</v>
      </c>
      <c r="E249" s="153">
        <f t="shared" si="14"/>
        <v>4</v>
      </c>
      <c r="F249" s="116">
        <f>SUMIFS(LearningFactors[LF_codeNew],LearningFactors[Tech_'#],DMC_EV1[[#This Row],[Tech_'#]])</f>
        <v>31</v>
      </c>
      <c r="G249" s="116">
        <f>INDEX(TechList[ST_Thru],MATCH($A249,TechList[Tech_'#],0),)</f>
        <v>2024</v>
      </c>
      <c r="H249" s="151" t="str">
        <f>INDEX(TechList[Complexity],MATCH($A249,TechList[Tech_'#],0),)</f>
        <v>High1</v>
      </c>
      <c r="I249" s="157">
        <f>SUMIFS(DMC_EV1_curves[dmc_base_EVslope],DMC_EV1_curves[key_1],DMC_EV1[[#This Row],[key_1]])
*ev1_dmc!$J249/100
+SUMIFS(DMC_EV1_curves[dmc_base_EVintercept],DMC_EV1_curves[key_1],DMC_EV1[[#This Row],[key_1]])</f>
        <v>1045.4324979847693</v>
      </c>
      <c r="J249" s="73">
        <v>27.5</v>
      </c>
    </row>
    <row r="250" spans="1:10" x14ac:dyDescent="0.25">
      <c r="A250" s="26">
        <v>248</v>
      </c>
      <c r="B250" s="151" t="str">
        <f>INDEX(TechList[Tech],MATCH($A250,TechList[Tech_'#],0),)</f>
        <v>P2 batt-pack</v>
      </c>
      <c r="C250" s="151" t="str">
        <f t="shared" si="17"/>
        <v>248_4</v>
      </c>
      <c r="D250" s="157" t="str">
        <f t="shared" si="18"/>
        <v>248_4_28.0</v>
      </c>
      <c r="E250" s="153">
        <f t="shared" si="14"/>
        <v>4</v>
      </c>
      <c r="F250" s="116">
        <f>SUMIFS(LearningFactors[LF_codeNew],LearningFactors[Tech_'#],DMC_EV1[[#This Row],[Tech_'#]])</f>
        <v>31</v>
      </c>
      <c r="G250" s="116">
        <f>INDEX(TechList[ST_Thru],MATCH($A250,TechList[Tech_'#],0),)</f>
        <v>2024</v>
      </c>
      <c r="H250" s="151" t="str">
        <f>INDEX(TechList[Complexity],MATCH($A250,TechList[Tech_'#],0),)</f>
        <v>High1</v>
      </c>
      <c r="I250" s="157">
        <f>SUMIFS(DMC_EV1_curves[dmc_base_EVslope],DMC_EV1_curves[key_1],DMC_EV1[[#This Row],[key_1]])
*ev1_dmc!$J250/100
+SUMIFS(DMC_EV1_curves[dmc_base_EVintercept],DMC_EV1_curves[key_1],DMC_EV1[[#This Row],[key_1]])</f>
        <v>1044.0398891502107</v>
      </c>
      <c r="J250" s="73">
        <v>28</v>
      </c>
    </row>
    <row r="251" spans="1:10" x14ac:dyDescent="0.25">
      <c r="A251" s="26">
        <v>248</v>
      </c>
      <c r="B251" s="151" t="str">
        <f>INDEX(TechList[Tech],MATCH($A251,TechList[Tech_'#],0),)</f>
        <v>P2 batt-pack</v>
      </c>
      <c r="C251" s="151" t="str">
        <f t="shared" si="17"/>
        <v>248_4</v>
      </c>
      <c r="D251" s="157" t="str">
        <f t="shared" si="18"/>
        <v>248_4_28.5</v>
      </c>
      <c r="E251" s="153">
        <f t="shared" si="14"/>
        <v>4</v>
      </c>
      <c r="F251" s="116">
        <f>SUMIFS(LearningFactors[LF_codeNew],LearningFactors[Tech_'#],DMC_EV1[[#This Row],[Tech_'#]])</f>
        <v>31</v>
      </c>
      <c r="G251" s="116">
        <f>INDEX(TechList[ST_Thru],MATCH($A251,TechList[Tech_'#],0),)</f>
        <v>2024</v>
      </c>
      <c r="H251" s="151" t="str">
        <f>INDEX(TechList[Complexity],MATCH($A251,TechList[Tech_'#],0),)</f>
        <v>High1</v>
      </c>
      <c r="I251" s="157">
        <f>SUMIFS(DMC_EV1_curves[dmc_base_EVslope],DMC_EV1_curves[key_1],DMC_EV1[[#This Row],[key_1]])
*ev1_dmc!$J251/100
+SUMIFS(DMC_EV1_curves[dmc_base_EVintercept],DMC_EV1_curves[key_1],DMC_EV1[[#This Row],[key_1]])</f>
        <v>1042.6472803156519</v>
      </c>
      <c r="J251" s="73">
        <v>28.5</v>
      </c>
    </row>
    <row r="252" spans="1:10" x14ac:dyDescent="0.25">
      <c r="A252" s="26">
        <v>248</v>
      </c>
      <c r="B252" s="151" t="str">
        <f>INDEX(TechList[Tech],MATCH($A252,TechList[Tech_'#],0),)</f>
        <v>P2 batt-pack</v>
      </c>
      <c r="C252" s="151" t="str">
        <f t="shared" si="17"/>
        <v>248_4</v>
      </c>
      <c r="D252" s="157" t="str">
        <f t="shared" si="18"/>
        <v>248_4_29.0</v>
      </c>
      <c r="E252" s="153">
        <f t="shared" si="14"/>
        <v>4</v>
      </c>
      <c r="F252" s="116">
        <f>SUMIFS(LearningFactors[LF_codeNew],LearningFactors[Tech_'#],DMC_EV1[[#This Row],[Tech_'#]])</f>
        <v>31</v>
      </c>
      <c r="G252" s="116">
        <f>INDEX(TechList[ST_Thru],MATCH($A252,TechList[Tech_'#],0),)</f>
        <v>2024</v>
      </c>
      <c r="H252" s="151" t="str">
        <f>INDEX(TechList[Complexity],MATCH($A252,TechList[Tech_'#],0),)</f>
        <v>High1</v>
      </c>
      <c r="I252" s="157">
        <f>SUMIFS(DMC_EV1_curves[dmc_base_EVslope],DMC_EV1_curves[key_1],DMC_EV1[[#This Row],[key_1]])
*ev1_dmc!$J252/100
+SUMIFS(DMC_EV1_curves[dmc_base_EVintercept],DMC_EV1_curves[key_1],DMC_EV1[[#This Row],[key_1]])</f>
        <v>1041.2546714810933</v>
      </c>
      <c r="J252" s="73">
        <v>29</v>
      </c>
    </row>
    <row r="253" spans="1:10" x14ac:dyDescent="0.25">
      <c r="A253" s="26">
        <v>248</v>
      </c>
      <c r="B253" s="151" t="str">
        <f>INDEX(TechList[Tech],MATCH($A253,TechList[Tech_'#],0),)</f>
        <v>P2 batt-pack</v>
      </c>
      <c r="C253" s="151" t="str">
        <f t="shared" si="17"/>
        <v>248_4</v>
      </c>
      <c r="D253" s="157" t="str">
        <f t="shared" si="18"/>
        <v>248_4_29.5</v>
      </c>
      <c r="E253" s="153">
        <f t="shared" si="14"/>
        <v>4</v>
      </c>
      <c r="F253" s="116">
        <f>SUMIFS(LearningFactors[LF_codeNew],LearningFactors[Tech_'#],DMC_EV1[[#This Row],[Tech_'#]])</f>
        <v>31</v>
      </c>
      <c r="G253" s="116">
        <f>INDEX(TechList[ST_Thru],MATCH($A253,TechList[Tech_'#],0),)</f>
        <v>2024</v>
      </c>
      <c r="H253" s="151" t="str">
        <f>INDEX(TechList[Complexity],MATCH($A253,TechList[Tech_'#],0),)</f>
        <v>High1</v>
      </c>
      <c r="I253" s="157">
        <f>SUMIFS(DMC_EV1_curves[dmc_base_EVslope],DMC_EV1_curves[key_1],DMC_EV1[[#This Row],[key_1]])
*ev1_dmc!$J253/100
+SUMIFS(DMC_EV1_curves[dmc_base_EVintercept],DMC_EV1_curves[key_1],DMC_EV1[[#This Row],[key_1]])</f>
        <v>1039.8620626465345</v>
      </c>
      <c r="J253" s="73">
        <v>29.5</v>
      </c>
    </row>
    <row r="254" spans="1:10" x14ac:dyDescent="0.25">
      <c r="A254" s="26">
        <v>248</v>
      </c>
      <c r="B254" s="151" t="str">
        <f>INDEX(TechList[Tech],MATCH($A254,TechList[Tech_'#],0),)</f>
        <v>P2 batt-pack</v>
      </c>
      <c r="C254" s="151" t="str">
        <f t="shared" si="17"/>
        <v>248_4</v>
      </c>
      <c r="D254" s="157" t="str">
        <f t="shared" si="18"/>
        <v>248_4_30.0</v>
      </c>
      <c r="E254" s="153">
        <f t="shared" si="14"/>
        <v>4</v>
      </c>
      <c r="F254" s="116">
        <f>SUMIFS(LearningFactors[LF_codeNew],LearningFactors[Tech_'#],DMC_EV1[[#This Row],[Tech_'#]])</f>
        <v>31</v>
      </c>
      <c r="G254" s="116">
        <f>INDEX(TechList[ST_Thru],MATCH($A254,TechList[Tech_'#],0),)</f>
        <v>2024</v>
      </c>
      <c r="H254" s="151" t="str">
        <f>INDEX(TechList[Complexity],MATCH($A254,TechList[Tech_'#],0),)</f>
        <v>High1</v>
      </c>
      <c r="I254" s="157">
        <f>SUMIFS(DMC_EV1_curves[dmc_base_EVslope],DMC_EV1_curves[key_1],DMC_EV1[[#This Row],[key_1]])
*ev1_dmc!$J254/100
+SUMIFS(DMC_EV1_curves[dmc_base_EVintercept],DMC_EV1_curves[key_1],DMC_EV1[[#This Row],[key_1]])</f>
        <v>1038.4694538119759</v>
      </c>
      <c r="J254" s="73">
        <v>30</v>
      </c>
    </row>
    <row r="255" spans="1:10" x14ac:dyDescent="0.25">
      <c r="A255" s="26">
        <v>248</v>
      </c>
      <c r="B255" s="151" t="str">
        <f>INDEX(TechList[Tech],MATCH($A255,TechList[Tech_'#],0),)</f>
        <v>P2 batt-pack</v>
      </c>
      <c r="C255" s="151" t="str">
        <f t="shared" si="15"/>
        <v>248_5</v>
      </c>
      <c r="D255" s="157" t="str">
        <f t="shared" si="16"/>
        <v>248_5_0.0</v>
      </c>
      <c r="E255" s="153">
        <f t="shared" ref="E255:E315" si="19">VC_05</f>
        <v>5</v>
      </c>
      <c r="F255" s="116">
        <f>SUMIFS(LearningFactors[LF_codeNew],LearningFactors[Tech_'#],DMC_EV1[[#This Row],[Tech_'#]])</f>
        <v>31</v>
      </c>
      <c r="G255" s="116">
        <f>INDEX(TechList[ST_Thru],MATCH($A255,TechList[Tech_'#],0),)</f>
        <v>2024</v>
      </c>
      <c r="H255" s="151" t="str">
        <f>INDEX(TechList[Complexity],MATCH($A255,TechList[Tech_'#],0),)</f>
        <v>High1</v>
      </c>
      <c r="I255" s="157">
        <f>SUMIFS(DMC_EV1_curves[dmc_base_EVslope],DMC_EV1_curves[key_1],DMC_EV1[[#This Row],[key_1]])
*ev1_dmc!$J255/100
+SUMIFS(DMC_EV1_curves[dmc_base_EVintercept],DMC_EV1_curves[key_1],DMC_EV1[[#This Row],[key_1]])</f>
        <v>1182.6771179762877</v>
      </c>
      <c r="J255" s="73">
        <v>0</v>
      </c>
    </row>
    <row r="256" spans="1:10" x14ac:dyDescent="0.25">
      <c r="A256" s="26">
        <v>248</v>
      </c>
      <c r="B256" s="151" t="str">
        <f>INDEX(TechList[Tech],MATCH($A256,TechList[Tech_'#],0),)</f>
        <v>P2 batt-pack</v>
      </c>
      <c r="C256" s="151" t="str">
        <f t="shared" si="15"/>
        <v>248_5</v>
      </c>
      <c r="D256" s="157" t="str">
        <f t="shared" si="16"/>
        <v>248_5_0.5</v>
      </c>
      <c r="E256" s="153">
        <f t="shared" si="19"/>
        <v>5</v>
      </c>
      <c r="F256" s="116">
        <f>SUMIFS(LearningFactors[LF_codeNew],LearningFactors[Tech_'#],DMC_EV1[[#This Row],[Tech_'#]])</f>
        <v>31</v>
      </c>
      <c r="G256" s="116">
        <f>INDEX(TechList[ST_Thru],MATCH($A256,TechList[Tech_'#],0),)</f>
        <v>2024</v>
      </c>
      <c r="H256" s="151" t="str">
        <f>INDEX(TechList[Complexity],MATCH($A256,TechList[Tech_'#],0),)</f>
        <v>High1</v>
      </c>
      <c r="I256" s="157">
        <f>SUMIFS(DMC_EV1_curves[dmc_base_EVslope],DMC_EV1_curves[key_1],DMC_EV1[[#This Row],[key_1]])
*ev1_dmc!$J256/100
+SUMIFS(DMC_EV1_curves[dmc_base_EVintercept],DMC_EV1_curves[key_1],DMC_EV1[[#This Row],[key_1]])</f>
        <v>1180.9565993516151</v>
      </c>
      <c r="J256" s="73">
        <v>0.5</v>
      </c>
    </row>
    <row r="257" spans="1:10" x14ac:dyDescent="0.25">
      <c r="A257" s="26">
        <v>248</v>
      </c>
      <c r="B257" s="151" t="str">
        <f>INDEX(TechList[Tech],MATCH($A257,TechList[Tech_'#],0),)</f>
        <v>P2 batt-pack</v>
      </c>
      <c r="C257" s="151" t="str">
        <f t="shared" si="15"/>
        <v>248_5</v>
      </c>
      <c r="D257" s="157" t="str">
        <f t="shared" si="16"/>
        <v>248_5_1.0</v>
      </c>
      <c r="E257" s="153">
        <f t="shared" si="19"/>
        <v>5</v>
      </c>
      <c r="F257" s="116">
        <f>SUMIFS(LearningFactors[LF_codeNew],LearningFactors[Tech_'#],DMC_EV1[[#This Row],[Tech_'#]])</f>
        <v>31</v>
      </c>
      <c r="G257" s="116">
        <f>INDEX(TechList[ST_Thru],MATCH($A257,TechList[Tech_'#],0),)</f>
        <v>2024</v>
      </c>
      <c r="H257" s="151" t="str">
        <f>INDEX(TechList[Complexity],MATCH($A257,TechList[Tech_'#],0),)</f>
        <v>High1</v>
      </c>
      <c r="I257" s="157">
        <f>SUMIFS(DMC_EV1_curves[dmc_base_EVslope],DMC_EV1_curves[key_1],DMC_EV1[[#This Row],[key_1]])
*ev1_dmc!$J257/100
+SUMIFS(DMC_EV1_curves[dmc_base_EVintercept],DMC_EV1_curves[key_1],DMC_EV1[[#This Row],[key_1]])</f>
        <v>1179.2360807269422</v>
      </c>
      <c r="J257" s="73">
        <v>1</v>
      </c>
    </row>
    <row r="258" spans="1:10" x14ac:dyDescent="0.25">
      <c r="A258" s="26">
        <v>248</v>
      </c>
      <c r="B258" s="151" t="str">
        <f>INDEX(TechList[Tech],MATCH($A258,TechList[Tech_'#],0),)</f>
        <v>P2 batt-pack</v>
      </c>
      <c r="C258" s="151" t="str">
        <f t="shared" si="15"/>
        <v>248_5</v>
      </c>
      <c r="D258" s="157" t="str">
        <f t="shared" si="16"/>
        <v>248_5_1.5</v>
      </c>
      <c r="E258" s="153">
        <f t="shared" si="19"/>
        <v>5</v>
      </c>
      <c r="F258" s="116">
        <f>SUMIFS(LearningFactors[LF_codeNew],LearningFactors[Tech_'#],DMC_EV1[[#This Row],[Tech_'#]])</f>
        <v>31</v>
      </c>
      <c r="G258" s="116">
        <f>INDEX(TechList[ST_Thru],MATCH($A258,TechList[Tech_'#],0),)</f>
        <v>2024</v>
      </c>
      <c r="H258" s="151" t="str">
        <f>INDEX(TechList[Complexity],MATCH($A258,TechList[Tech_'#],0),)</f>
        <v>High1</v>
      </c>
      <c r="I258" s="157">
        <f>SUMIFS(DMC_EV1_curves[dmc_base_EVslope],DMC_EV1_curves[key_1],DMC_EV1[[#This Row],[key_1]])
*ev1_dmc!$J258/100
+SUMIFS(DMC_EV1_curves[dmc_base_EVintercept],DMC_EV1_curves[key_1],DMC_EV1[[#This Row],[key_1]])</f>
        <v>1177.5155621022695</v>
      </c>
      <c r="J258" s="73">
        <v>1.5</v>
      </c>
    </row>
    <row r="259" spans="1:10" x14ac:dyDescent="0.25">
      <c r="A259" s="26">
        <v>248</v>
      </c>
      <c r="B259" s="151" t="str">
        <f>INDEX(TechList[Tech],MATCH($A259,TechList[Tech_'#],0),)</f>
        <v>P2 batt-pack</v>
      </c>
      <c r="C259" s="151" t="str">
        <f t="shared" si="15"/>
        <v>248_5</v>
      </c>
      <c r="D259" s="157" t="str">
        <f t="shared" si="16"/>
        <v>248_5_2.0</v>
      </c>
      <c r="E259" s="153">
        <f t="shared" si="19"/>
        <v>5</v>
      </c>
      <c r="F259" s="116">
        <f>SUMIFS(LearningFactors[LF_codeNew],LearningFactors[Tech_'#],DMC_EV1[[#This Row],[Tech_'#]])</f>
        <v>31</v>
      </c>
      <c r="G259" s="116">
        <f>INDEX(TechList[ST_Thru],MATCH($A259,TechList[Tech_'#],0),)</f>
        <v>2024</v>
      </c>
      <c r="H259" s="151" t="str">
        <f>INDEX(TechList[Complexity],MATCH($A259,TechList[Tech_'#],0),)</f>
        <v>High1</v>
      </c>
      <c r="I259" s="157">
        <f>SUMIFS(DMC_EV1_curves[dmc_base_EVslope],DMC_EV1_curves[key_1],DMC_EV1[[#This Row],[key_1]])
*ev1_dmc!$J259/100
+SUMIFS(DMC_EV1_curves[dmc_base_EVintercept],DMC_EV1_curves[key_1],DMC_EV1[[#This Row],[key_1]])</f>
        <v>1175.7950434775969</v>
      </c>
      <c r="J259" s="73">
        <v>2</v>
      </c>
    </row>
    <row r="260" spans="1:10" x14ac:dyDescent="0.25">
      <c r="A260" s="26">
        <v>248</v>
      </c>
      <c r="B260" s="151" t="str">
        <f>INDEX(TechList[Tech],MATCH($A260,TechList[Tech_'#],0),)</f>
        <v>P2 batt-pack</v>
      </c>
      <c r="C260" s="151" t="str">
        <f t="shared" si="15"/>
        <v>248_5</v>
      </c>
      <c r="D260" s="157" t="str">
        <f t="shared" si="16"/>
        <v>248_5_2.5</v>
      </c>
      <c r="E260" s="153">
        <f t="shared" si="19"/>
        <v>5</v>
      </c>
      <c r="F260" s="116">
        <f>SUMIFS(LearningFactors[LF_codeNew],LearningFactors[Tech_'#],DMC_EV1[[#This Row],[Tech_'#]])</f>
        <v>31</v>
      </c>
      <c r="G260" s="116">
        <f>INDEX(TechList[ST_Thru],MATCH($A260,TechList[Tech_'#],0),)</f>
        <v>2024</v>
      </c>
      <c r="H260" s="151" t="str">
        <f>INDEX(TechList[Complexity],MATCH($A260,TechList[Tech_'#],0),)</f>
        <v>High1</v>
      </c>
      <c r="I260" s="157">
        <f>SUMIFS(DMC_EV1_curves[dmc_base_EVslope],DMC_EV1_curves[key_1],DMC_EV1[[#This Row],[key_1]])
*ev1_dmc!$J260/100
+SUMIFS(DMC_EV1_curves[dmc_base_EVintercept],DMC_EV1_curves[key_1],DMC_EV1[[#This Row],[key_1]])</f>
        <v>1174.0745248529242</v>
      </c>
      <c r="J260" s="73">
        <v>2.5</v>
      </c>
    </row>
    <row r="261" spans="1:10" x14ac:dyDescent="0.25">
      <c r="A261" s="26">
        <v>248</v>
      </c>
      <c r="B261" s="151" t="str">
        <f>INDEX(TechList[Tech],MATCH($A261,TechList[Tech_'#],0),)</f>
        <v>P2 batt-pack</v>
      </c>
      <c r="C261" s="151" t="str">
        <f t="shared" si="15"/>
        <v>248_5</v>
      </c>
      <c r="D261" s="157" t="str">
        <f t="shared" si="16"/>
        <v>248_5_3.0</v>
      </c>
      <c r="E261" s="153">
        <f t="shared" si="19"/>
        <v>5</v>
      </c>
      <c r="F261" s="116">
        <f>SUMIFS(LearningFactors[LF_codeNew],LearningFactors[Tech_'#],DMC_EV1[[#This Row],[Tech_'#]])</f>
        <v>31</v>
      </c>
      <c r="G261" s="116">
        <f>INDEX(TechList[ST_Thru],MATCH($A261,TechList[Tech_'#],0),)</f>
        <v>2024</v>
      </c>
      <c r="H261" s="151" t="str">
        <f>INDEX(TechList[Complexity],MATCH($A261,TechList[Tech_'#],0),)</f>
        <v>High1</v>
      </c>
      <c r="I261" s="157">
        <f>SUMIFS(DMC_EV1_curves[dmc_base_EVslope],DMC_EV1_curves[key_1],DMC_EV1[[#This Row],[key_1]])
*ev1_dmc!$J261/100
+SUMIFS(DMC_EV1_curves[dmc_base_EVintercept],DMC_EV1_curves[key_1],DMC_EV1[[#This Row],[key_1]])</f>
        <v>1172.3540062282514</v>
      </c>
      <c r="J261" s="73">
        <v>3</v>
      </c>
    </row>
    <row r="262" spans="1:10" x14ac:dyDescent="0.25">
      <c r="A262" s="26">
        <v>248</v>
      </c>
      <c r="B262" s="151" t="str">
        <f>INDEX(TechList[Tech],MATCH($A262,TechList[Tech_'#],0),)</f>
        <v>P2 batt-pack</v>
      </c>
      <c r="C262" s="151" t="str">
        <f t="shared" si="15"/>
        <v>248_5</v>
      </c>
      <c r="D262" s="157" t="str">
        <f t="shared" si="16"/>
        <v>248_5_3.5</v>
      </c>
      <c r="E262" s="153">
        <f t="shared" si="19"/>
        <v>5</v>
      </c>
      <c r="F262" s="116">
        <f>SUMIFS(LearningFactors[LF_codeNew],LearningFactors[Tech_'#],DMC_EV1[[#This Row],[Tech_'#]])</f>
        <v>31</v>
      </c>
      <c r="G262" s="116">
        <f>INDEX(TechList[ST_Thru],MATCH($A262,TechList[Tech_'#],0),)</f>
        <v>2024</v>
      </c>
      <c r="H262" s="151" t="str">
        <f>INDEX(TechList[Complexity],MATCH($A262,TechList[Tech_'#],0),)</f>
        <v>High1</v>
      </c>
      <c r="I262" s="157">
        <f>SUMIFS(DMC_EV1_curves[dmc_base_EVslope],DMC_EV1_curves[key_1],DMC_EV1[[#This Row],[key_1]])
*ev1_dmc!$J262/100
+SUMIFS(DMC_EV1_curves[dmc_base_EVintercept],DMC_EV1_curves[key_1],DMC_EV1[[#This Row],[key_1]])</f>
        <v>1170.6334876035787</v>
      </c>
      <c r="J262" s="73">
        <v>3.5</v>
      </c>
    </row>
    <row r="263" spans="1:10" x14ac:dyDescent="0.25">
      <c r="A263" s="26">
        <v>248</v>
      </c>
      <c r="B263" s="151" t="str">
        <f>INDEX(TechList[Tech],MATCH($A263,TechList[Tech_'#],0),)</f>
        <v>P2 batt-pack</v>
      </c>
      <c r="C263" s="151" t="str">
        <f t="shared" si="15"/>
        <v>248_5</v>
      </c>
      <c r="D263" s="157" t="str">
        <f t="shared" si="16"/>
        <v>248_5_4.0</v>
      </c>
      <c r="E263" s="153">
        <f t="shared" si="19"/>
        <v>5</v>
      </c>
      <c r="F263" s="116">
        <f>SUMIFS(LearningFactors[LF_codeNew],LearningFactors[Tech_'#],DMC_EV1[[#This Row],[Tech_'#]])</f>
        <v>31</v>
      </c>
      <c r="G263" s="116">
        <f>INDEX(TechList[ST_Thru],MATCH($A263,TechList[Tech_'#],0),)</f>
        <v>2024</v>
      </c>
      <c r="H263" s="151" t="str">
        <f>INDEX(TechList[Complexity],MATCH($A263,TechList[Tech_'#],0),)</f>
        <v>High1</v>
      </c>
      <c r="I263" s="157">
        <f>SUMIFS(DMC_EV1_curves[dmc_base_EVslope],DMC_EV1_curves[key_1],DMC_EV1[[#This Row],[key_1]])
*ev1_dmc!$J263/100
+SUMIFS(DMC_EV1_curves[dmc_base_EVintercept],DMC_EV1_curves[key_1],DMC_EV1[[#This Row],[key_1]])</f>
        <v>1168.9129689789061</v>
      </c>
      <c r="J263" s="73">
        <v>4</v>
      </c>
    </row>
    <row r="264" spans="1:10" x14ac:dyDescent="0.25">
      <c r="A264" s="26">
        <v>248</v>
      </c>
      <c r="B264" s="151" t="str">
        <f>INDEX(TechList[Tech],MATCH($A264,TechList[Tech_'#],0),)</f>
        <v>P2 batt-pack</v>
      </c>
      <c r="C264" s="151" t="str">
        <f t="shared" si="15"/>
        <v>248_5</v>
      </c>
      <c r="D264" s="157" t="str">
        <f t="shared" si="16"/>
        <v>248_5_4.5</v>
      </c>
      <c r="E264" s="153">
        <f t="shared" si="19"/>
        <v>5</v>
      </c>
      <c r="F264" s="116">
        <f>SUMIFS(LearningFactors[LF_codeNew],LearningFactors[Tech_'#],DMC_EV1[[#This Row],[Tech_'#]])</f>
        <v>31</v>
      </c>
      <c r="G264" s="116">
        <f>INDEX(TechList[ST_Thru],MATCH($A264,TechList[Tech_'#],0),)</f>
        <v>2024</v>
      </c>
      <c r="H264" s="151" t="str">
        <f>INDEX(TechList[Complexity],MATCH($A264,TechList[Tech_'#],0),)</f>
        <v>High1</v>
      </c>
      <c r="I264" s="157">
        <f>SUMIFS(DMC_EV1_curves[dmc_base_EVslope],DMC_EV1_curves[key_1],DMC_EV1[[#This Row],[key_1]])
*ev1_dmc!$J264/100
+SUMIFS(DMC_EV1_curves[dmc_base_EVintercept],DMC_EV1_curves[key_1],DMC_EV1[[#This Row],[key_1]])</f>
        <v>1167.1924503542334</v>
      </c>
      <c r="J264" s="73">
        <v>4.5</v>
      </c>
    </row>
    <row r="265" spans="1:10" x14ac:dyDescent="0.25">
      <c r="A265" s="26">
        <v>248</v>
      </c>
      <c r="B265" s="151" t="str">
        <f>INDEX(TechList[Tech],MATCH($A265,TechList[Tech_'#],0),)</f>
        <v>P2 batt-pack</v>
      </c>
      <c r="C265" s="151" t="str">
        <f t="shared" si="15"/>
        <v>248_5</v>
      </c>
      <c r="D265" s="157" t="str">
        <f t="shared" si="16"/>
        <v>248_5_5.0</v>
      </c>
      <c r="E265" s="153">
        <f t="shared" si="19"/>
        <v>5</v>
      </c>
      <c r="F265" s="116">
        <f>SUMIFS(LearningFactors[LF_codeNew],LearningFactors[Tech_'#],DMC_EV1[[#This Row],[Tech_'#]])</f>
        <v>31</v>
      </c>
      <c r="G265" s="116">
        <f>INDEX(TechList[ST_Thru],MATCH($A265,TechList[Tech_'#],0),)</f>
        <v>2024</v>
      </c>
      <c r="H265" s="151" t="str">
        <f>INDEX(TechList[Complexity],MATCH($A265,TechList[Tech_'#],0),)</f>
        <v>High1</v>
      </c>
      <c r="I265" s="157">
        <f>SUMIFS(DMC_EV1_curves[dmc_base_EVslope],DMC_EV1_curves[key_1],DMC_EV1[[#This Row],[key_1]])
*ev1_dmc!$J265/100
+SUMIFS(DMC_EV1_curves[dmc_base_EVintercept],DMC_EV1_curves[key_1],DMC_EV1[[#This Row],[key_1]])</f>
        <v>1165.4719317295605</v>
      </c>
      <c r="J265" s="73">
        <v>5</v>
      </c>
    </row>
    <row r="266" spans="1:10" x14ac:dyDescent="0.25">
      <c r="A266" s="26">
        <v>248</v>
      </c>
      <c r="B266" s="151" t="str">
        <f>INDEX(TechList[Tech],MATCH($A266,TechList[Tech_'#],0),)</f>
        <v>P2 batt-pack</v>
      </c>
      <c r="C266" s="151" t="str">
        <f t="shared" si="15"/>
        <v>248_5</v>
      </c>
      <c r="D266" s="157" t="str">
        <f t="shared" si="16"/>
        <v>248_5_5.5</v>
      </c>
      <c r="E266" s="153">
        <f t="shared" si="19"/>
        <v>5</v>
      </c>
      <c r="F266" s="116">
        <f>SUMIFS(LearningFactors[LF_codeNew],LearningFactors[Tech_'#],DMC_EV1[[#This Row],[Tech_'#]])</f>
        <v>31</v>
      </c>
      <c r="G266" s="116">
        <f>INDEX(TechList[ST_Thru],MATCH($A266,TechList[Tech_'#],0),)</f>
        <v>2024</v>
      </c>
      <c r="H266" s="151" t="str">
        <f>INDEX(TechList[Complexity],MATCH($A266,TechList[Tech_'#],0),)</f>
        <v>High1</v>
      </c>
      <c r="I266" s="157">
        <f>SUMIFS(DMC_EV1_curves[dmc_base_EVslope],DMC_EV1_curves[key_1],DMC_EV1[[#This Row],[key_1]])
*ev1_dmc!$J266/100
+SUMIFS(DMC_EV1_curves[dmc_base_EVintercept],DMC_EV1_curves[key_1],DMC_EV1[[#This Row],[key_1]])</f>
        <v>1163.7514131048879</v>
      </c>
      <c r="J266" s="73">
        <v>5.5</v>
      </c>
    </row>
    <row r="267" spans="1:10" x14ac:dyDescent="0.25">
      <c r="A267" s="26">
        <v>248</v>
      </c>
      <c r="B267" s="151" t="str">
        <f>INDEX(TechList[Tech],MATCH($A267,TechList[Tech_'#],0),)</f>
        <v>P2 batt-pack</v>
      </c>
      <c r="C267" s="151" t="str">
        <f t="shared" si="15"/>
        <v>248_5</v>
      </c>
      <c r="D267" s="157" t="str">
        <f t="shared" si="16"/>
        <v>248_5_6.0</v>
      </c>
      <c r="E267" s="153">
        <f t="shared" si="19"/>
        <v>5</v>
      </c>
      <c r="F267" s="116">
        <f>SUMIFS(LearningFactors[LF_codeNew],LearningFactors[Tech_'#],DMC_EV1[[#This Row],[Tech_'#]])</f>
        <v>31</v>
      </c>
      <c r="G267" s="116">
        <f>INDEX(TechList[ST_Thru],MATCH($A267,TechList[Tech_'#],0),)</f>
        <v>2024</v>
      </c>
      <c r="H267" s="151" t="str">
        <f>INDEX(TechList[Complexity],MATCH($A267,TechList[Tech_'#],0),)</f>
        <v>High1</v>
      </c>
      <c r="I267" s="157">
        <f>SUMIFS(DMC_EV1_curves[dmc_base_EVslope],DMC_EV1_curves[key_1],DMC_EV1[[#This Row],[key_1]])
*ev1_dmc!$J267/100
+SUMIFS(DMC_EV1_curves[dmc_base_EVintercept],DMC_EV1_curves[key_1],DMC_EV1[[#This Row],[key_1]])</f>
        <v>1162.0308944802152</v>
      </c>
      <c r="J267" s="73">
        <v>6</v>
      </c>
    </row>
    <row r="268" spans="1:10" x14ac:dyDescent="0.25">
      <c r="A268" s="26">
        <v>248</v>
      </c>
      <c r="B268" s="151" t="str">
        <f>INDEX(TechList[Tech],MATCH($A268,TechList[Tech_'#],0),)</f>
        <v>P2 batt-pack</v>
      </c>
      <c r="C268" s="151" t="str">
        <f t="shared" si="15"/>
        <v>248_5</v>
      </c>
      <c r="D268" s="157" t="str">
        <f t="shared" si="16"/>
        <v>248_5_6.5</v>
      </c>
      <c r="E268" s="153">
        <f t="shared" si="19"/>
        <v>5</v>
      </c>
      <c r="F268" s="116">
        <f>SUMIFS(LearningFactors[LF_codeNew],LearningFactors[Tech_'#],DMC_EV1[[#This Row],[Tech_'#]])</f>
        <v>31</v>
      </c>
      <c r="G268" s="116">
        <f>INDEX(TechList[ST_Thru],MATCH($A268,TechList[Tech_'#],0),)</f>
        <v>2024</v>
      </c>
      <c r="H268" s="151" t="str">
        <f>INDEX(TechList[Complexity],MATCH($A268,TechList[Tech_'#],0),)</f>
        <v>High1</v>
      </c>
      <c r="I268" s="157">
        <f>SUMIFS(DMC_EV1_curves[dmc_base_EVslope],DMC_EV1_curves[key_1],DMC_EV1[[#This Row],[key_1]])
*ev1_dmc!$J268/100
+SUMIFS(DMC_EV1_curves[dmc_base_EVintercept],DMC_EV1_curves[key_1],DMC_EV1[[#This Row],[key_1]])</f>
        <v>1160.3103758555426</v>
      </c>
      <c r="J268" s="73">
        <v>6.5</v>
      </c>
    </row>
    <row r="269" spans="1:10" x14ac:dyDescent="0.25">
      <c r="A269" s="26">
        <v>248</v>
      </c>
      <c r="B269" s="151" t="str">
        <f>INDEX(TechList[Tech],MATCH($A269,TechList[Tech_'#],0),)</f>
        <v>P2 batt-pack</v>
      </c>
      <c r="C269" s="151" t="str">
        <f t="shared" si="15"/>
        <v>248_5</v>
      </c>
      <c r="D269" s="157" t="str">
        <f t="shared" si="16"/>
        <v>248_5_7.0</v>
      </c>
      <c r="E269" s="153">
        <f t="shared" si="19"/>
        <v>5</v>
      </c>
      <c r="F269" s="116">
        <f>SUMIFS(LearningFactors[LF_codeNew],LearningFactors[Tech_'#],DMC_EV1[[#This Row],[Tech_'#]])</f>
        <v>31</v>
      </c>
      <c r="G269" s="116">
        <f>INDEX(TechList[ST_Thru],MATCH($A269,TechList[Tech_'#],0),)</f>
        <v>2024</v>
      </c>
      <c r="H269" s="151" t="str">
        <f>INDEX(TechList[Complexity],MATCH($A269,TechList[Tech_'#],0),)</f>
        <v>High1</v>
      </c>
      <c r="I269" s="157">
        <f>SUMIFS(DMC_EV1_curves[dmc_base_EVslope],DMC_EV1_curves[key_1],DMC_EV1[[#This Row],[key_1]])
*ev1_dmc!$J269/100
+SUMIFS(DMC_EV1_curves[dmc_base_EVintercept],DMC_EV1_curves[key_1],DMC_EV1[[#This Row],[key_1]])</f>
        <v>1158.5898572308697</v>
      </c>
      <c r="J269" s="73">
        <v>7</v>
      </c>
    </row>
    <row r="270" spans="1:10" x14ac:dyDescent="0.25">
      <c r="A270" s="26">
        <v>248</v>
      </c>
      <c r="B270" s="151" t="str">
        <f>INDEX(TechList[Tech],MATCH($A270,TechList[Tech_'#],0),)</f>
        <v>P2 batt-pack</v>
      </c>
      <c r="C270" s="151" t="str">
        <f t="shared" si="15"/>
        <v>248_5</v>
      </c>
      <c r="D270" s="157" t="str">
        <f t="shared" si="16"/>
        <v>248_5_7.5</v>
      </c>
      <c r="E270" s="153">
        <f t="shared" si="19"/>
        <v>5</v>
      </c>
      <c r="F270" s="116">
        <f>SUMIFS(LearningFactors[LF_codeNew],LearningFactors[Tech_'#],DMC_EV1[[#This Row],[Tech_'#]])</f>
        <v>31</v>
      </c>
      <c r="G270" s="116">
        <f>INDEX(TechList[ST_Thru],MATCH($A270,TechList[Tech_'#],0),)</f>
        <v>2024</v>
      </c>
      <c r="H270" s="151" t="str">
        <f>INDEX(TechList[Complexity],MATCH($A270,TechList[Tech_'#],0),)</f>
        <v>High1</v>
      </c>
      <c r="I270" s="157">
        <f>SUMIFS(DMC_EV1_curves[dmc_base_EVslope],DMC_EV1_curves[key_1],DMC_EV1[[#This Row],[key_1]])
*ev1_dmc!$J270/100
+SUMIFS(DMC_EV1_curves[dmc_base_EVintercept],DMC_EV1_curves[key_1],DMC_EV1[[#This Row],[key_1]])</f>
        <v>1156.8693386061971</v>
      </c>
      <c r="J270" s="73">
        <v>7.5</v>
      </c>
    </row>
    <row r="271" spans="1:10" x14ac:dyDescent="0.25">
      <c r="A271" s="26">
        <v>248</v>
      </c>
      <c r="B271" s="151" t="str">
        <f>INDEX(TechList[Tech],MATCH($A271,TechList[Tech_'#],0),)</f>
        <v>P2 batt-pack</v>
      </c>
      <c r="C271" s="151" t="str">
        <f t="shared" si="15"/>
        <v>248_5</v>
      </c>
      <c r="D271" s="157" t="str">
        <f t="shared" si="16"/>
        <v>248_5_8.0</v>
      </c>
      <c r="E271" s="153">
        <f t="shared" si="19"/>
        <v>5</v>
      </c>
      <c r="F271" s="116">
        <f>SUMIFS(LearningFactors[LF_codeNew],LearningFactors[Tech_'#],DMC_EV1[[#This Row],[Tech_'#]])</f>
        <v>31</v>
      </c>
      <c r="G271" s="116">
        <f>INDEX(TechList[ST_Thru],MATCH($A271,TechList[Tech_'#],0),)</f>
        <v>2024</v>
      </c>
      <c r="H271" s="151" t="str">
        <f>INDEX(TechList[Complexity],MATCH($A271,TechList[Tech_'#],0),)</f>
        <v>High1</v>
      </c>
      <c r="I271" s="157">
        <f>SUMIFS(DMC_EV1_curves[dmc_base_EVslope],DMC_EV1_curves[key_1],DMC_EV1[[#This Row],[key_1]])
*ev1_dmc!$J271/100
+SUMIFS(DMC_EV1_curves[dmc_base_EVintercept],DMC_EV1_curves[key_1],DMC_EV1[[#This Row],[key_1]])</f>
        <v>1155.1488199815244</v>
      </c>
      <c r="J271" s="73">
        <v>8</v>
      </c>
    </row>
    <row r="272" spans="1:10" x14ac:dyDescent="0.25">
      <c r="A272" s="26">
        <v>248</v>
      </c>
      <c r="B272" s="151" t="str">
        <f>INDEX(TechList[Tech],MATCH($A272,TechList[Tech_'#],0),)</f>
        <v>P2 batt-pack</v>
      </c>
      <c r="C272" s="151" t="str">
        <f t="shared" si="15"/>
        <v>248_5</v>
      </c>
      <c r="D272" s="157" t="str">
        <f t="shared" si="16"/>
        <v>248_5_8.5</v>
      </c>
      <c r="E272" s="153">
        <f t="shared" si="19"/>
        <v>5</v>
      </c>
      <c r="F272" s="116">
        <f>SUMIFS(LearningFactors[LF_codeNew],LearningFactors[Tech_'#],DMC_EV1[[#This Row],[Tech_'#]])</f>
        <v>31</v>
      </c>
      <c r="G272" s="116">
        <f>INDEX(TechList[ST_Thru],MATCH($A272,TechList[Tech_'#],0),)</f>
        <v>2024</v>
      </c>
      <c r="H272" s="151" t="str">
        <f>INDEX(TechList[Complexity],MATCH($A272,TechList[Tech_'#],0),)</f>
        <v>High1</v>
      </c>
      <c r="I272" s="157">
        <f>SUMIFS(DMC_EV1_curves[dmc_base_EVslope],DMC_EV1_curves[key_1],DMC_EV1[[#This Row],[key_1]])
*ev1_dmc!$J272/100
+SUMIFS(DMC_EV1_curves[dmc_base_EVintercept],DMC_EV1_curves[key_1],DMC_EV1[[#This Row],[key_1]])</f>
        <v>1153.4283013568518</v>
      </c>
      <c r="J272" s="73">
        <v>8.5</v>
      </c>
    </row>
    <row r="273" spans="1:10" x14ac:dyDescent="0.25">
      <c r="A273" s="26">
        <v>248</v>
      </c>
      <c r="B273" s="151" t="str">
        <f>INDEX(TechList[Tech],MATCH($A273,TechList[Tech_'#],0),)</f>
        <v>P2 batt-pack</v>
      </c>
      <c r="C273" s="151" t="str">
        <f t="shared" si="15"/>
        <v>248_5</v>
      </c>
      <c r="D273" s="157" t="str">
        <f t="shared" si="16"/>
        <v>248_5_9.0</v>
      </c>
      <c r="E273" s="153">
        <f t="shared" si="19"/>
        <v>5</v>
      </c>
      <c r="F273" s="116">
        <f>SUMIFS(LearningFactors[LF_codeNew],LearningFactors[Tech_'#],DMC_EV1[[#This Row],[Tech_'#]])</f>
        <v>31</v>
      </c>
      <c r="G273" s="116">
        <f>INDEX(TechList[ST_Thru],MATCH($A273,TechList[Tech_'#],0),)</f>
        <v>2024</v>
      </c>
      <c r="H273" s="151" t="str">
        <f>INDEX(TechList[Complexity],MATCH($A273,TechList[Tech_'#],0),)</f>
        <v>High1</v>
      </c>
      <c r="I273" s="157">
        <f>SUMIFS(DMC_EV1_curves[dmc_base_EVslope],DMC_EV1_curves[key_1],DMC_EV1[[#This Row],[key_1]])
*ev1_dmc!$J273/100
+SUMIFS(DMC_EV1_curves[dmc_base_EVintercept],DMC_EV1_curves[key_1],DMC_EV1[[#This Row],[key_1]])</f>
        <v>1151.7077827321789</v>
      </c>
      <c r="J273" s="73">
        <v>9</v>
      </c>
    </row>
    <row r="274" spans="1:10" x14ac:dyDescent="0.25">
      <c r="A274" s="26">
        <v>248</v>
      </c>
      <c r="B274" s="151" t="str">
        <f>INDEX(TechList[Tech],MATCH($A274,TechList[Tech_'#],0),)</f>
        <v>P2 batt-pack</v>
      </c>
      <c r="C274" s="151" t="str">
        <f t="shared" si="15"/>
        <v>248_5</v>
      </c>
      <c r="D274" s="157" t="str">
        <f t="shared" si="16"/>
        <v>248_5_9.5</v>
      </c>
      <c r="E274" s="153">
        <f t="shared" si="19"/>
        <v>5</v>
      </c>
      <c r="F274" s="116">
        <f>SUMIFS(LearningFactors[LF_codeNew],LearningFactors[Tech_'#],DMC_EV1[[#This Row],[Tech_'#]])</f>
        <v>31</v>
      </c>
      <c r="G274" s="116">
        <f>INDEX(TechList[ST_Thru],MATCH($A274,TechList[Tech_'#],0),)</f>
        <v>2024</v>
      </c>
      <c r="H274" s="151" t="str">
        <f>INDEX(TechList[Complexity],MATCH($A274,TechList[Tech_'#],0),)</f>
        <v>High1</v>
      </c>
      <c r="I274" s="157">
        <f>SUMIFS(DMC_EV1_curves[dmc_base_EVslope],DMC_EV1_curves[key_1],DMC_EV1[[#This Row],[key_1]])
*ev1_dmc!$J274/100
+SUMIFS(DMC_EV1_curves[dmc_base_EVintercept],DMC_EV1_curves[key_1],DMC_EV1[[#This Row],[key_1]])</f>
        <v>1149.9872641075062</v>
      </c>
      <c r="J274" s="73">
        <v>9.5</v>
      </c>
    </row>
    <row r="275" spans="1:10" x14ac:dyDescent="0.25">
      <c r="A275" s="26">
        <v>248</v>
      </c>
      <c r="B275" s="151" t="str">
        <f>INDEX(TechList[Tech],MATCH($A275,TechList[Tech_'#],0),)</f>
        <v>P2 batt-pack</v>
      </c>
      <c r="C275" s="151" t="str">
        <f t="shared" si="15"/>
        <v>248_5</v>
      </c>
      <c r="D275" s="157" t="str">
        <f t="shared" si="16"/>
        <v>248_5_10.0</v>
      </c>
      <c r="E275" s="153">
        <f t="shared" si="19"/>
        <v>5</v>
      </c>
      <c r="F275" s="116">
        <f>SUMIFS(LearningFactors[LF_codeNew],LearningFactors[Tech_'#],DMC_EV1[[#This Row],[Tech_'#]])</f>
        <v>31</v>
      </c>
      <c r="G275" s="116">
        <f>INDEX(TechList[ST_Thru],MATCH($A275,TechList[Tech_'#],0),)</f>
        <v>2024</v>
      </c>
      <c r="H275" s="151" t="str">
        <f>INDEX(TechList[Complexity],MATCH($A275,TechList[Tech_'#],0),)</f>
        <v>High1</v>
      </c>
      <c r="I275" s="157">
        <f>SUMIFS(DMC_EV1_curves[dmc_base_EVslope],DMC_EV1_curves[key_1],DMC_EV1[[#This Row],[key_1]])
*ev1_dmc!$J275/100
+SUMIFS(DMC_EV1_curves[dmc_base_EVintercept],DMC_EV1_curves[key_1],DMC_EV1[[#This Row],[key_1]])</f>
        <v>1148.2667454828336</v>
      </c>
      <c r="J275" s="73">
        <v>10</v>
      </c>
    </row>
    <row r="276" spans="1:10" x14ac:dyDescent="0.25">
      <c r="A276" s="26">
        <v>248</v>
      </c>
      <c r="B276" s="151" t="str">
        <f>INDEX(TechList[Tech],MATCH($A276,TechList[Tech_'#],0),)</f>
        <v>P2 batt-pack</v>
      </c>
      <c r="C276" s="151" t="str">
        <f t="shared" si="15"/>
        <v>248_5</v>
      </c>
      <c r="D276" s="157" t="str">
        <f t="shared" si="16"/>
        <v>248_5_10.5</v>
      </c>
      <c r="E276" s="153">
        <f t="shared" si="19"/>
        <v>5</v>
      </c>
      <c r="F276" s="116">
        <f>SUMIFS(LearningFactors[LF_codeNew],LearningFactors[Tech_'#],DMC_EV1[[#This Row],[Tech_'#]])</f>
        <v>31</v>
      </c>
      <c r="G276" s="116">
        <f>INDEX(TechList[ST_Thru],MATCH($A276,TechList[Tech_'#],0),)</f>
        <v>2024</v>
      </c>
      <c r="H276" s="151" t="str">
        <f>INDEX(TechList[Complexity],MATCH($A276,TechList[Tech_'#],0),)</f>
        <v>High1</v>
      </c>
      <c r="I276" s="157">
        <f>SUMIFS(DMC_EV1_curves[dmc_base_EVslope],DMC_EV1_curves[key_1],DMC_EV1[[#This Row],[key_1]])
*ev1_dmc!$J276/100
+SUMIFS(DMC_EV1_curves[dmc_base_EVintercept],DMC_EV1_curves[key_1],DMC_EV1[[#This Row],[key_1]])</f>
        <v>1146.5462268581609</v>
      </c>
      <c r="J276" s="73">
        <v>10.5</v>
      </c>
    </row>
    <row r="277" spans="1:10" x14ac:dyDescent="0.25">
      <c r="A277" s="26">
        <v>248</v>
      </c>
      <c r="B277" s="151" t="str">
        <f>INDEX(TechList[Tech],MATCH($A277,TechList[Tech_'#],0),)</f>
        <v>P2 batt-pack</v>
      </c>
      <c r="C277" s="151" t="str">
        <f t="shared" si="15"/>
        <v>248_5</v>
      </c>
      <c r="D277" s="157" t="str">
        <f t="shared" si="16"/>
        <v>248_5_11.0</v>
      </c>
      <c r="E277" s="153">
        <f t="shared" si="19"/>
        <v>5</v>
      </c>
      <c r="F277" s="116">
        <f>SUMIFS(LearningFactors[LF_codeNew],LearningFactors[Tech_'#],DMC_EV1[[#This Row],[Tech_'#]])</f>
        <v>31</v>
      </c>
      <c r="G277" s="116">
        <f>INDEX(TechList[ST_Thru],MATCH($A277,TechList[Tech_'#],0),)</f>
        <v>2024</v>
      </c>
      <c r="H277" s="151" t="str">
        <f>INDEX(TechList[Complexity],MATCH($A277,TechList[Tech_'#],0),)</f>
        <v>High1</v>
      </c>
      <c r="I277" s="157">
        <f>SUMIFS(DMC_EV1_curves[dmc_base_EVslope],DMC_EV1_curves[key_1],DMC_EV1[[#This Row],[key_1]])
*ev1_dmc!$J277/100
+SUMIFS(DMC_EV1_curves[dmc_base_EVintercept],DMC_EV1_curves[key_1],DMC_EV1[[#This Row],[key_1]])</f>
        <v>1144.8257082334881</v>
      </c>
      <c r="J277" s="73">
        <v>11</v>
      </c>
    </row>
    <row r="278" spans="1:10" x14ac:dyDescent="0.25">
      <c r="A278" s="26">
        <v>248</v>
      </c>
      <c r="B278" s="151" t="str">
        <f>INDEX(TechList[Tech],MATCH($A278,TechList[Tech_'#],0),)</f>
        <v>P2 batt-pack</v>
      </c>
      <c r="C278" s="151" t="str">
        <f t="shared" si="15"/>
        <v>248_5</v>
      </c>
      <c r="D278" s="157" t="str">
        <f t="shared" si="16"/>
        <v>248_5_11.5</v>
      </c>
      <c r="E278" s="153">
        <f t="shared" si="19"/>
        <v>5</v>
      </c>
      <c r="F278" s="116">
        <f>SUMIFS(LearningFactors[LF_codeNew],LearningFactors[Tech_'#],DMC_EV1[[#This Row],[Tech_'#]])</f>
        <v>31</v>
      </c>
      <c r="G278" s="116">
        <f>INDEX(TechList[ST_Thru],MATCH($A278,TechList[Tech_'#],0),)</f>
        <v>2024</v>
      </c>
      <c r="H278" s="151" t="str">
        <f>INDEX(TechList[Complexity],MATCH($A278,TechList[Tech_'#],0),)</f>
        <v>High1</v>
      </c>
      <c r="I278" s="157">
        <f>SUMIFS(DMC_EV1_curves[dmc_base_EVslope],DMC_EV1_curves[key_1],DMC_EV1[[#This Row],[key_1]])
*ev1_dmc!$J278/100
+SUMIFS(DMC_EV1_curves[dmc_base_EVintercept],DMC_EV1_curves[key_1],DMC_EV1[[#This Row],[key_1]])</f>
        <v>1143.1051896088154</v>
      </c>
      <c r="J278" s="73">
        <v>11.5</v>
      </c>
    </row>
    <row r="279" spans="1:10" x14ac:dyDescent="0.25">
      <c r="A279" s="26">
        <v>248</v>
      </c>
      <c r="B279" s="151" t="str">
        <f>INDEX(TechList[Tech],MATCH($A279,TechList[Tech_'#],0),)</f>
        <v>P2 batt-pack</v>
      </c>
      <c r="C279" s="151" t="str">
        <f t="shared" si="15"/>
        <v>248_5</v>
      </c>
      <c r="D279" s="157" t="str">
        <f t="shared" si="16"/>
        <v>248_5_12.0</v>
      </c>
      <c r="E279" s="153">
        <f t="shared" si="19"/>
        <v>5</v>
      </c>
      <c r="F279" s="116">
        <f>SUMIFS(LearningFactors[LF_codeNew],LearningFactors[Tech_'#],DMC_EV1[[#This Row],[Tech_'#]])</f>
        <v>31</v>
      </c>
      <c r="G279" s="116">
        <f>INDEX(TechList[ST_Thru],MATCH($A279,TechList[Tech_'#],0),)</f>
        <v>2024</v>
      </c>
      <c r="H279" s="151" t="str">
        <f>INDEX(TechList[Complexity],MATCH($A279,TechList[Tech_'#],0),)</f>
        <v>High1</v>
      </c>
      <c r="I279" s="157">
        <f>SUMIFS(DMC_EV1_curves[dmc_base_EVslope],DMC_EV1_curves[key_1],DMC_EV1[[#This Row],[key_1]])
*ev1_dmc!$J279/100
+SUMIFS(DMC_EV1_curves[dmc_base_EVintercept],DMC_EV1_curves[key_1],DMC_EV1[[#This Row],[key_1]])</f>
        <v>1141.3846709841428</v>
      </c>
      <c r="J279" s="73">
        <v>12</v>
      </c>
    </row>
    <row r="280" spans="1:10" x14ac:dyDescent="0.25">
      <c r="A280" s="26">
        <v>248</v>
      </c>
      <c r="B280" s="151" t="str">
        <f>INDEX(TechList[Tech],MATCH($A280,TechList[Tech_'#],0),)</f>
        <v>P2 batt-pack</v>
      </c>
      <c r="C280" s="151" t="str">
        <f t="shared" si="15"/>
        <v>248_5</v>
      </c>
      <c r="D280" s="157" t="str">
        <f t="shared" si="16"/>
        <v>248_5_12.5</v>
      </c>
      <c r="E280" s="153">
        <f t="shared" si="19"/>
        <v>5</v>
      </c>
      <c r="F280" s="116">
        <f>SUMIFS(LearningFactors[LF_codeNew],LearningFactors[Tech_'#],DMC_EV1[[#This Row],[Tech_'#]])</f>
        <v>31</v>
      </c>
      <c r="G280" s="116">
        <f>INDEX(TechList[ST_Thru],MATCH($A280,TechList[Tech_'#],0),)</f>
        <v>2024</v>
      </c>
      <c r="H280" s="151" t="str">
        <f>INDEX(TechList[Complexity],MATCH($A280,TechList[Tech_'#],0),)</f>
        <v>High1</v>
      </c>
      <c r="I280" s="157">
        <f>SUMIFS(DMC_EV1_curves[dmc_base_EVslope],DMC_EV1_curves[key_1],DMC_EV1[[#This Row],[key_1]])
*ev1_dmc!$J280/100
+SUMIFS(DMC_EV1_curves[dmc_base_EVintercept],DMC_EV1_curves[key_1],DMC_EV1[[#This Row],[key_1]])</f>
        <v>1139.6641523594701</v>
      </c>
      <c r="J280" s="73">
        <v>12.5</v>
      </c>
    </row>
    <row r="281" spans="1:10" x14ac:dyDescent="0.25">
      <c r="A281" s="26">
        <v>248</v>
      </c>
      <c r="B281" s="151" t="str">
        <f>INDEX(TechList[Tech],MATCH($A281,TechList[Tech_'#],0),)</f>
        <v>P2 batt-pack</v>
      </c>
      <c r="C281" s="151" t="str">
        <f t="shared" si="15"/>
        <v>248_5</v>
      </c>
      <c r="D281" s="157" t="str">
        <f t="shared" si="16"/>
        <v>248_5_13.0</v>
      </c>
      <c r="E281" s="153">
        <f t="shared" si="19"/>
        <v>5</v>
      </c>
      <c r="F281" s="116">
        <f>SUMIFS(LearningFactors[LF_codeNew],LearningFactors[Tech_'#],DMC_EV1[[#This Row],[Tech_'#]])</f>
        <v>31</v>
      </c>
      <c r="G281" s="116">
        <f>INDEX(TechList[ST_Thru],MATCH($A281,TechList[Tech_'#],0),)</f>
        <v>2024</v>
      </c>
      <c r="H281" s="151" t="str">
        <f>INDEX(TechList[Complexity],MATCH($A281,TechList[Tech_'#],0),)</f>
        <v>High1</v>
      </c>
      <c r="I281" s="157">
        <f>SUMIFS(DMC_EV1_curves[dmc_base_EVslope],DMC_EV1_curves[key_1],DMC_EV1[[#This Row],[key_1]])
*ev1_dmc!$J281/100
+SUMIFS(DMC_EV1_curves[dmc_base_EVintercept],DMC_EV1_curves[key_1],DMC_EV1[[#This Row],[key_1]])</f>
        <v>1137.9436337347972</v>
      </c>
      <c r="J281" s="73">
        <v>13</v>
      </c>
    </row>
    <row r="282" spans="1:10" x14ac:dyDescent="0.25">
      <c r="A282" s="26">
        <v>248</v>
      </c>
      <c r="B282" s="151" t="str">
        <f>INDEX(TechList[Tech],MATCH($A282,TechList[Tech_'#],0),)</f>
        <v>P2 batt-pack</v>
      </c>
      <c r="C282" s="151" t="str">
        <f t="shared" si="15"/>
        <v>248_5</v>
      </c>
      <c r="D282" s="157" t="str">
        <f t="shared" si="16"/>
        <v>248_5_13.5</v>
      </c>
      <c r="E282" s="153">
        <f t="shared" si="19"/>
        <v>5</v>
      </c>
      <c r="F282" s="116">
        <f>SUMIFS(LearningFactors[LF_codeNew],LearningFactors[Tech_'#],DMC_EV1[[#This Row],[Tech_'#]])</f>
        <v>31</v>
      </c>
      <c r="G282" s="116">
        <f>INDEX(TechList[ST_Thru],MATCH($A282,TechList[Tech_'#],0),)</f>
        <v>2024</v>
      </c>
      <c r="H282" s="151" t="str">
        <f>INDEX(TechList[Complexity],MATCH($A282,TechList[Tech_'#],0),)</f>
        <v>High1</v>
      </c>
      <c r="I282" s="157">
        <f>SUMIFS(DMC_EV1_curves[dmc_base_EVslope],DMC_EV1_curves[key_1],DMC_EV1[[#This Row],[key_1]])
*ev1_dmc!$J282/100
+SUMIFS(DMC_EV1_curves[dmc_base_EVintercept],DMC_EV1_curves[key_1],DMC_EV1[[#This Row],[key_1]])</f>
        <v>1136.2231151101246</v>
      </c>
      <c r="J282" s="73">
        <v>13.5</v>
      </c>
    </row>
    <row r="283" spans="1:10" x14ac:dyDescent="0.25">
      <c r="A283" s="26">
        <v>248</v>
      </c>
      <c r="B283" s="151" t="str">
        <f>INDEX(TechList[Tech],MATCH($A283,TechList[Tech_'#],0),)</f>
        <v>P2 batt-pack</v>
      </c>
      <c r="C283" s="151" t="str">
        <f t="shared" ref="C283:C386" si="20">CONCATENATE(A283,"_",E283)</f>
        <v>248_5</v>
      </c>
      <c r="D283" s="157" t="str">
        <f t="shared" ref="D283:D386" si="21">CONCATENATE(C283,"_",TEXT(J283,"0.0"))</f>
        <v>248_5_14.0</v>
      </c>
      <c r="E283" s="153">
        <f t="shared" si="19"/>
        <v>5</v>
      </c>
      <c r="F283" s="116">
        <f>SUMIFS(LearningFactors[LF_codeNew],LearningFactors[Tech_'#],DMC_EV1[[#This Row],[Tech_'#]])</f>
        <v>31</v>
      </c>
      <c r="G283" s="116">
        <f>INDEX(TechList[ST_Thru],MATCH($A283,TechList[Tech_'#],0),)</f>
        <v>2024</v>
      </c>
      <c r="H283" s="151" t="str">
        <f>INDEX(TechList[Complexity],MATCH($A283,TechList[Tech_'#],0),)</f>
        <v>High1</v>
      </c>
      <c r="I283" s="157">
        <f>SUMIFS(DMC_EV1_curves[dmc_base_EVslope],DMC_EV1_curves[key_1],DMC_EV1[[#This Row],[key_1]])
*ev1_dmc!$J283/100
+SUMIFS(DMC_EV1_curves[dmc_base_EVintercept],DMC_EV1_curves[key_1],DMC_EV1[[#This Row],[key_1]])</f>
        <v>1134.5025964854519</v>
      </c>
      <c r="J283" s="73">
        <v>14</v>
      </c>
    </row>
    <row r="284" spans="1:10" x14ac:dyDescent="0.25">
      <c r="A284" s="26">
        <v>248</v>
      </c>
      <c r="B284" s="151" t="str">
        <f>INDEX(TechList[Tech],MATCH($A284,TechList[Tech_'#],0),)</f>
        <v>P2 batt-pack</v>
      </c>
      <c r="C284" s="151" t="str">
        <f t="shared" si="20"/>
        <v>248_5</v>
      </c>
      <c r="D284" s="157" t="str">
        <f t="shared" si="21"/>
        <v>248_5_14.5</v>
      </c>
      <c r="E284" s="153">
        <f t="shared" si="19"/>
        <v>5</v>
      </c>
      <c r="F284" s="116">
        <f>SUMIFS(LearningFactors[LF_codeNew],LearningFactors[Tech_'#],DMC_EV1[[#This Row],[Tech_'#]])</f>
        <v>31</v>
      </c>
      <c r="G284" s="116">
        <f>INDEX(TechList[ST_Thru],MATCH($A284,TechList[Tech_'#],0),)</f>
        <v>2024</v>
      </c>
      <c r="H284" s="151" t="str">
        <f>INDEX(TechList[Complexity],MATCH($A284,TechList[Tech_'#],0),)</f>
        <v>High1</v>
      </c>
      <c r="I284" s="157">
        <f>SUMIFS(DMC_EV1_curves[dmc_base_EVslope],DMC_EV1_curves[key_1],DMC_EV1[[#This Row],[key_1]])
*ev1_dmc!$J284/100
+SUMIFS(DMC_EV1_curves[dmc_base_EVintercept],DMC_EV1_curves[key_1],DMC_EV1[[#This Row],[key_1]])</f>
        <v>1132.7820778607791</v>
      </c>
      <c r="J284" s="73">
        <v>14.5</v>
      </c>
    </row>
    <row r="285" spans="1:10" x14ac:dyDescent="0.25">
      <c r="A285" s="26">
        <v>248</v>
      </c>
      <c r="B285" s="151" t="str">
        <f>INDEX(TechList[Tech],MATCH($A285,TechList[Tech_'#],0),)</f>
        <v>P2 batt-pack</v>
      </c>
      <c r="C285" s="151" t="str">
        <f t="shared" si="20"/>
        <v>248_5</v>
      </c>
      <c r="D285" s="157" t="str">
        <f t="shared" si="21"/>
        <v>248_5_15.0</v>
      </c>
      <c r="E285" s="153">
        <f t="shared" si="19"/>
        <v>5</v>
      </c>
      <c r="F285" s="116">
        <f>SUMIFS(LearningFactors[LF_codeNew],LearningFactors[Tech_'#],DMC_EV1[[#This Row],[Tech_'#]])</f>
        <v>31</v>
      </c>
      <c r="G285" s="116">
        <f>INDEX(TechList[ST_Thru],MATCH($A285,TechList[Tech_'#],0),)</f>
        <v>2024</v>
      </c>
      <c r="H285" s="151" t="str">
        <f>INDEX(TechList[Complexity],MATCH($A285,TechList[Tech_'#],0),)</f>
        <v>High1</v>
      </c>
      <c r="I285" s="157">
        <f>SUMIFS(DMC_EV1_curves[dmc_base_EVslope],DMC_EV1_curves[key_1],DMC_EV1[[#This Row],[key_1]])
*ev1_dmc!$J285/100
+SUMIFS(DMC_EV1_curves[dmc_base_EVintercept],DMC_EV1_curves[key_1],DMC_EV1[[#This Row],[key_1]])</f>
        <v>1131.0615592361064</v>
      </c>
      <c r="J285" s="73">
        <v>15</v>
      </c>
    </row>
    <row r="286" spans="1:10" x14ac:dyDescent="0.25">
      <c r="A286" s="26">
        <v>248</v>
      </c>
      <c r="B286" s="151" t="str">
        <f>INDEX(TechList[Tech],MATCH($A286,TechList[Tech_'#],0),)</f>
        <v>P2 batt-pack</v>
      </c>
      <c r="C286" s="151" t="str">
        <f t="shared" si="20"/>
        <v>248_5</v>
      </c>
      <c r="D286" s="157" t="str">
        <f t="shared" si="21"/>
        <v>248_5_15.5</v>
      </c>
      <c r="E286" s="153">
        <f t="shared" si="19"/>
        <v>5</v>
      </c>
      <c r="F286" s="116">
        <f>SUMIFS(LearningFactors[LF_codeNew],LearningFactors[Tech_'#],DMC_EV1[[#This Row],[Tech_'#]])</f>
        <v>31</v>
      </c>
      <c r="G286" s="116">
        <f>INDEX(TechList[ST_Thru],MATCH($A286,TechList[Tech_'#],0),)</f>
        <v>2024</v>
      </c>
      <c r="H286" s="151" t="str">
        <f>INDEX(TechList[Complexity],MATCH($A286,TechList[Tech_'#],0),)</f>
        <v>High1</v>
      </c>
      <c r="I286" s="157">
        <f>SUMIFS(DMC_EV1_curves[dmc_base_EVslope],DMC_EV1_curves[key_1],DMC_EV1[[#This Row],[key_1]])
*ev1_dmc!$J286/100
+SUMIFS(DMC_EV1_curves[dmc_base_EVintercept],DMC_EV1_curves[key_1],DMC_EV1[[#This Row],[key_1]])</f>
        <v>1129.3410406114338</v>
      </c>
      <c r="J286" s="73">
        <v>15.5</v>
      </c>
    </row>
    <row r="287" spans="1:10" x14ac:dyDescent="0.25">
      <c r="A287" s="26">
        <v>248</v>
      </c>
      <c r="B287" s="151" t="str">
        <f>INDEX(TechList[Tech],MATCH($A287,TechList[Tech_'#],0),)</f>
        <v>P2 batt-pack</v>
      </c>
      <c r="C287" s="151" t="str">
        <f t="shared" si="20"/>
        <v>248_5</v>
      </c>
      <c r="D287" s="157" t="str">
        <f t="shared" si="21"/>
        <v>248_5_16.0</v>
      </c>
      <c r="E287" s="153">
        <f t="shared" si="19"/>
        <v>5</v>
      </c>
      <c r="F287" s="116">
        <f>SUMIFS(LearningFactors[LF_codeNew],LearningFactors[Tech_'#],DMC_EV1[[#This Row],[Tech_'#]])</f>
        <v>31</v>
      </c>
      <c r="G287" s="116">
        <f>INDEX(TechList[ST_Thru],MATCH($A287,TechList[Tech_'#],0),)</f>
        <v>2024</v>
      </c>
      <c r="H287" s="151" t="str">
        <f>INDEX(TechList[Complexity],MATCH($A287,TechList[Tech_'#],0),)</f>
        <v>High1</v>
      </c>
      <c r="I287" s="157">
        <f>SUMIFS(DMC_EV1_curves[dmc_base_EVslope],DMC_EV1_curves[key_1],DMC_EV1[[#This Row],[key_1]])
*ev1_dmc!$J287/100
+SUMIFS(DMC_EV1_curves[dmc_base_EVintercept],DMC_EV1_curves[key_1],DMC_EV1[[#This Row],[key_1]])</f>
        <v>1127.6205219867611</v>
      </c>
      <c r="J287" s="73">
        <v>16</v>
      </c>
    </row>
    <row r="288" spans="1:10" x14ac:dyDescent="0.25">
      <c r="A288" s="26">
        <v>248</v>
      </c>
      <c r="B288" s="151" t="str">
        <f>INDEX(TechList[Tech],MATCH($A288,TechList[Tech_'#],0),)</f>
        <v>P2 batt-pack</v>
      </c>
      <c r="C288" s="151" t="str">
        <f t="shared" si="20"/>
        <v>248_5</v>
      </c>
      <c r="D288" s="157" t="str">
        <f t="shared" si="21"/>
        <v>248_5_16.5</v>
      </c>
      <c r="E288" s="153">
        <f t="shared" si="19"/>
        <v>5</v>
      </c>
      <c r="F288" s="116">
        <f>SUMIFS(LearningFactors[LF_codeNew],LearningFactors[Tech_'#],DMC_EV1[[#This Row],[Tech_'#]])</f>
        <v>31</v>
      </c>
      <c r="G288" s="116">
        <f>INDEX(TechList[ST_Thru],MATCH($A288,TechList[Tech_'#],0),)</f>
        <v>2024</v>
      </c>
      <c r="H288" s="151" t="str">
        <f>INDEX(TechList[Complexity],MATCH($A288,TechList[Tech_'#],0),)</f>
        <v>High1</v>
      </c>
      <c r="I288" s="157">
        <f>SUMIFS(DMC_EV1_curves[dmc_base_EVslope],DMC_EV1_curves[key_1],DMC_EV1[[#This Row],[key_1]])
*ev1_dmc!$J288/100
+SUMIFS(DMC_EV1_curves[dmc_base_EVintercept],DMC_EV1_curves[key_1],DMC_EV1[[#This Row],[key_1]])</f>
        <v>1125.9000033620882</v>
      </c>
      <c r="J288" s="73">
        <v>16.5</v>
      </c>
    </row>
    <row r="289" spans="1:10" x14ac:dyDescent="0.25">
      <c r="A289" s="26">
        <v>248</v>
      </c>
      <c r="B289" s="151" t="str">
        <f>INDEX(TechList[Tech],MATCH($A289,TechList[Tech_'#],0),)</f>
        <v>P2 batt-pack</v>
      </c>
      <c r="C289" s="151" t="str">
        <f t="shared" si="20"/>
        <v>248_5</v>
      </c>
      <c r="D289" s="157" t="str">
        <f t="shared" si="21"/>
        <v>248_5_17.0</v>
      </c>
      <c r="E289" s="153">
        <f t="shared" si="19"/>
        <v>5</v>
      </c>
      <c r="F289" s="116">
        <f>SUMIFS(LearningFactors[LF_codeNew],LearningFactors[Tech_'#],DMC_EV1[[#This Row],[Tech_'#]])</f>
        <v>31</v>
      </c>
      <c r="G289" s="116">
        <f>INDEX(TechList[ST_Thru],MATCH($A289,TechList[Tech_'#],0),)</f>
        <v>2024</v>
      </c>
      <c r="H289" s="151" t="str">
        <f>INDEX(TechList[Complexity],MATCH($A289,TechList[Tech_'#],0),)</f>
        <v>High1</v>
      </c>
      <c r="I289" s="157">
        <f>SUMIFS(DMC_EV1_curves[dmc_base_EVslope],DMC_EV1_curves[key_1],DMC_EV1[[#This Row],[key_1]])
*ev1_dmc!$J289/100
+SUMIFS(DMC_EV1_curves[dmc_base_EVintercept],DMC_EV1_curves[key_1],DMC_EV1[[#This Row],[key_1]])</f>
        <v>1124.1794847374156</v>
      </c>
      <c r="J289" s="73">
        <v>17</v>
      </c>
    </row>
    <row r="290" spans="1:10" x14ac:dyDescent="0.25">
      <c r="A290" s="26">
        <v>248</v>
      </c>
      <c r="B290" s="151" t="str">
        <f>INDEX(TechList[Tech],MATCH($A290,TechList[Tech_'#],0),)</f>
        <v>P2 batt-pack</v>
      </c>
      <c r="C290" s="151" t="str">
        <f t="shared" si="20"/>
        <v>248_5</v>
      </c>
      <c r="D290" s="157" t="str">
        <f t="shared" si="21"/>
        <v>248_5_17.5</v>
      </c>
      <c r="E290" s="153">
        <f t="shared" si="19"/>
        <v>5</v>
      </c>
      <c r="F290" s="116">
        <f>SUMIFS(LearningFactors[LF_codeNew],LearningFactors[Tech_'#],DMC_EV1[[#This Row],[Tech_'#]])</f>
        <v>31</v>
      </c>
      <c r="G290" s="116">
        <f>INDEX(TechList[ST_Thru],MATCH($A290,TechList[Tech_'#],0),)</f>
        <v>2024</v>
      </c>
      <c r="H290" s="151" t="str">
        <f>INDEX(TechList[Complexity],MATCH($A290,TechList[Tech_'#],0),)</f>
        <v>High1</v>
      </c>
      <c r="I290" s="157">
        <f>SUMIFS(DMC_EV1_curves[dmc_base_EVslope],DMC_EV1_curves[key_1],DMC_EV1[[#This Row],[key_1]])
*ev1_dmc!$J290/100
+SUMIFS(DMC_EV1_curves[dmc_base_EVintercept],DMC_EV1_curves[key_1],DMC_EV1[[#This Row],[key_1]])</f>
        <v>1122.4589661127429</v>
      </c>
      <c r="J290" s="73">
        <v>17.5</v>
      </c>
    </row>
    <row r="291" spans="1:10" x14ac:dyDescent="0.25">
      <c r="A291" s="26">
        <v>248</v>
      </c>
      <c r="B291" s="151" t="str">
        <f>INDEX(TechList[Tech],MATCH($A291,TechList[Tech_'#],0),)</f>
        <v>P2 batt-pack</v>
      </c>
      <c r="C291" s="151" t="str">
        <f t="shared" si="20"/>
        <v>248_5</v>
      </c>
      <c r="D291" s="157" t="str">
        <f t="shared" si="21"/>
        <v>248_5_18.0</v>
      </c>
      <c r="E291" s="153">
        <f t="shared" si="19"/>
        <v>5</v>
      </c>
      <c r="F291" s="116">
        <f>SUMIFS(LearningFactors[LF_codeNew],LearningFactors[Tech_'#],DMC_EV1[[#This Row],[Tech_'#]])</f>
        <v>31</v>
      </c>
      <c r="G291" s="116">
        <f>INDEX(TechList[ST_Thru],MATCH($A291,TechList[Tech_'#],0),)</f>
        <v>2024</v>
      </c>
      <c r="H291" s="151" t="str">
        <f>INDEX(TechList[Complexity],MATCH($A291,TechList[Tech_'#],0),)</f>
        <v>High1</v>
      </c>
      <c r="I291" s="157">
        <f>SUMIFS(DMC_EV1_curves[dmc_base_EVslope],DMC_EV1_curves[key_1],DMC_EV1[[#This Row],[key_1]])
*ev1_dmc!$J291/100
+SUMIFS(DMC_EV1_curves[dmc_base_EVintercept],DMC_EV1_curves[key_1],DMC_EV1[[#This Row],[key_1]])</f>
        <v>1120.7384474880703</v>
      </c>
      <c r="J291" s="73">
        <v>18</v>
      </c>
    </row>
    <row r="292" spans="1:10" x14ac:dyDescent="0.25">
      <c r="A292" s="26">
        <v>248</v>
      </c>
      <c r="B292" s="151" t="str">
        <f>INDEX(TechList[Tech],MATCH($A292,TechList[Tech_'#],0),)</f>
        <v>P2 batt-pack</v>
      </c>
      <c r="C292" s="151" t="str">
        <f t="shared" si="20"/>
        <v>248_5</v>
      </c>
      <c r="D292" s="157" t="str">
        <f t="shared" si="21"/>
        <v>248_5_18.5</v>
      </c>
      <c r="E292" s="153">
        <f t="shared" si="19"/>
        <v>5</v>
      </c>
      <c r="F292" s="116">
        <f>SUMIFS(LearningFactors[LF_codeNew],LearningFactors[Tech_'#],DMC_EV1[[#This Row],[Tech_'#]])</f>
        <v>31</v>
      </c>
      <c r="G292" s="116">
        <f>INDEX(TechList[ST_Thru],MATCH($A292,TechList[Tech_'#],0),)</f>
        <v>2024</v>
      </c>
      <c r="H292" s="151" t="str">
        <f>INDEX(TechList[Complexity],MATCH($A292,TechList[Tech_'#],0),)</f>
        <v>High1</v>
      </c>
      <c r="I292" s="157">
        <f>SUMIFS(DMC_EV1_curves[dmc_base_EVslope],DMC_EV1_curves[key_1],DMC_EV1[[#This Row],[key_1]])
*ev1_dmc!$J292/100
+SUMIFS(DMC_EV1_curves[dmc_base_EVintercept],DMC_EV1_curves[key_1],DMC_EV1[[#This Row],[key_1]])</f>
        <v>1119.0179288633974</v>
      </c>
      <c r="J292" s="73">
        <v>18.5</v>
      </c>
    </row>
    <row r="293" spans="1:10" x14ac:dyDescent="0.25">
      <c r="A293" s="26">
        <v>248</v>
      </c>
      <c r="B293" s="151" t="str">
        <f>INDEX(TechList[Tech],MATCH($A293,TechList[Tech_'#],0),)</f>
        <v>P2 batt-pack</v>
      </c>
      <c r="C293" s="151" t="str">
        <f t="shared" si="20"/>
        <v>248_5</v>
      </c>
      <c r="D293" s="157" t="str">
        <f t="shared" si="21"/>
        <v>248_5_19.0</v>
      </c>
      <c r="E293" s="153">
        <f t="shared" si="19"/>
        <v>5</v>
      </c>
      <c r="F293" s="116">
        <f>SUMIFS(LearningFactors[LF_codeNew],LearningFactors[Tech_'#],DMC_EV1[[#This Row],[Tech_'#]])</f>
        <v>31</v>
      </c>
      <c r="G293" s="116">
        <f>INDEX(TechList[ST_Thru],MATCH($A293,TechList[Tech_'#],0),)</f>
        <v>2024</v>
      </c>
      <c r="H293" s="151" t="str">
        <f>INDEX(TechList[Complexity],MATCH($A293,TechList[Tech_'#],0),)</f>
        <v>High1</v>
      </c>
      <c r="I293" s="157">
        <f>SUMIFS(DMC_EV1_curves[dmc_base_EVslope],DMC_EV1_curves[key_1],DMC_EV1[[#This Row],[key_1]])
*ev1_dmc!$J293/100
+SUMIFS(DMC_EV1_curves[dmc_base_EVintercept],DMC_EV1_curves[key_1],DMC_EV1[[#This Row],[key_1]])</f>
        <v>1117.2974102387248</v>
      </c>
      <c r="J293" s="73">
        <v>19</v>
      </c>
    </row>
    <row r="294" spans="1:10" x14ac:dyDescent="0.25">
      <c r="A294" s="26">
        <v>248</v>
      </c>
      <c r="B294" s="151" t="str">
        <f>INDEX(TechList[Tech],MATCH($A294,TechList[Tech_'#],0),)</f>
        <v>P2 batt-pack</v>
      </c>
      <c r="C294" s="151" t="str">
        <f t="shared" si="20"/>
        <v>248_5</v>
      </c>
      <c r="D294" s="157" t="str">
        <f t="shared" si="21"/>
        <v>248_5_19.5</v>
      </c>
      <c r="E294" s="153">
        <f t="shared" si="19"/>
        <v>5</v>
      </c>
      <c r="F294" s="116">
        <f>SUMIFS(LearningFactors[LF_codeNew],LearningFactors[Tech_'#],DMC_EV1[[#This Row],[Tech_'#]])</f>
        <v>31</v>
      </c>
      <c r="G294" s="116">
        <f>INDEX(TechList[ST_Thru],MATCH($A294,TechList[Tech_'#],0),)</f>
        <v>2024</v>
      </c>
      <c r="H294" s="151" t="str">
        <f>INDEX(TechList[Complexity],MATCH($A294,TechList[Tech_'#],0),)</f>
        <v>High1</v>
      </c>
      <c r="I294" s="157">
        <f>SUMIFS(DMC_EV1_curves[dmc_base_EVslope],DMC_EV1_curves[key_1],DMC_EV1[[#This Row],[key_1]])
*ev1_dmc!$J294/100
+SUMIFS(DMC_EV1_curves[dmc_base_EVintercept],DMC_EV1_curves[key_1],DMC_EV1[[#This Row],[key_1]])</f>
        <v>1115.5768916140521</v>
      </c>
      <c r="J294" s="73">
        <v>19.5</v>
      </c>
    </row>
    <row r="295" spans="1:10" x14ac:dyDescent="0.25">
      <c r="A295" s="26">
        <v>248</v>
      </c>
      <c r="B295" s="151" t="str">
        <f>INDEX(TechList[Tech],MATCH($A295,TechList[Tech_'#],0),)</f>
        <v>P2 batt-pack</v>
      </c>
      <c r="C295" s="151" t="str">
        <f t="shared" si="20"/>
        <v>248_5</v>
      </c>
      <c r="D295" s="157" t="str">
        <f t="shared" si="21"/>
        <v>248_5_20.0</v>
      </c>
      <c r="E295" s="153">
        <f t="shared" si="19"/>
        <v>5</v>
      </c>
      <c r="F295" s="116">
        <f>SUMIFS(LearningFactors[LF_codeNew],LearningFactors[Tech_'#],DMC_EV1[[#This Row],[Tech_'#]])</f>
        <v>31</v>
      </c>
      <c r="G295" s="116">
        <f>INDEX(TechList[ST_Thru],MATCH($A295,TechList[Tech_'#],0),)</f>
        <v>2024</v>
      </c>
      <c r="H295" s="151" t="str">
        <f>INDEX(TechList[Complexity],MATCH($A295,TechList[Tech_'#],0),)</f>
        <v>High1</v>
      </c>
      <c r="I295" s="157">
        <f>SUMIFS(DMC_EV1_curves[dmc_base_EVslope],DMC_EV1_curves[key_1],DMC_EV1[[#This Row],[key_1]])
*ev1_dmc!$J295/100
+SUMIFS(DMC_EV1_curves[dmc_base_EVintercept],DMC_EV1_curves[key_1],DMC_EV1[[#This Row],[key_1]])</f>
        <v>1113.8563729893795</v>
      </c>
      <c r="J295" s="73">
        <v>20</v>
      </c>
    </row>
    <row r="296" spans="1:10" x14ac:dyDescent="0.25">
      <c r="A296" s="26">
        <v>248</v>
      </c>
      <c r="B296" s="151" t="str">
        <f>INDEX(TechList[Tech],MATCH($A296,TechList[Tech_'#],0),)</f>
        <v>P2 batt-pack</v>
      </c>
      <c r="C296" s="151" t="str">
        <f t="shared" ref="C296:C315" si="22">CONCATENATE(A296,"_",E296)</f>
        <v>248_5</v>
      </c>
      <c r="D296" s="157" t="str">
        <f t="shared" ref="D296:D315" si="23">CONCATENATE(C296,"_",TEXT(J296,"0.0"))</f>
        <v>248_5_20.5</v>
      </c>
      <c r="E296" s="153">
        <f t="shared" si="19"/>
        <v>5</v>
      </c>
      <c r="F296" s="116">
        <f>SUMIFS(LearningFactors[LF_codeNew],LearningFactors[Tech_'#],DMC_EV1[[#This Row],[Tech_'#]])</f>
        <v>31</v>
      </c>
      <c r="G296" s="116">
        <f>INDEX(TechList[ST_Thru],MATCH($A296,TechList[Tech_'#],0),)</f>
        <v>2024</v>
      </c>
      <c r="H296" s="151" t="str">
        <f>INDEX(TechList[Complexity],MATCH($A296,TechList[Tech_'#],0),)</f>
        <v>High1</v>
      </c>
      <c r="I296" s="157">
        <f>SUMIFS(DMC_EV1_curves[dmc_base_EVslope],DMC_EV1_curves[key_1],DMC_EV1[[#This Row],[key_1]])
*ev1_dmc!$J296/100
+SUMIFS(DMC_EV1_curves[dmc_base_EVintercept],DMC_EV1_curves[key_1],DMC_EV1[[#This Row],[key_1]])</f>
        <v>1112.1358543647066</v>
      </c>
      <c r="J296" s="73">
        <v>20.5</v>
      </c>
    </row>
    <row r="297" spans="1:10" x14ac:dyDescent="0.25">
      <c r="A297" s="26">
        <v>248</v>
      </c>
      <c r="B297" s="151" t="str">
        <f>INDEX(TechList[Tech],MATCH($A297,TechList[Tech_'#],0),)</f>
        <v>P2 batt-pack</v>
      </c>
      <c r="C297" s="151" t="str">
        <f t="shared" si="22"/>
        <v>248_5</v>
      </c>
      <c r="D297" s="157" t="str">
        <f t="shared" si="23"/>
        <v>248_5_21.0</v>
      </c>
      <c r="E297" s="153">
        <f t="shared" si="19"/>
        <v>5</v>
      </c>
      <c r="F297" s="116">
        <f>SUMIFS(LearningFactors[LF_codeNew],LearningFactors[Tech_'#],DMC_EV1[[#This Row],[Tech_'#]])</f>
        <v>31</v>
      </c>
      <c r="G297" s="116">
        <f>INDEX(TechList[ST_Thru],MATCH($A297,TechList[Tech_'#],0),)</f>
        <v>2024</v>
      </c>
      <c r="H297" s="151" t="str">
        <f>INDEX(TechList[Complexity],MATCH($A297,TechList[Tech_'#],0),)</f>
        <v>High1</v>
      </c>
      <c r="I297" s="157">
        <f>SUMIFS(DMC_EV1_curves[dmc_base_EVslope],DMC_EV1_curves[key_1],DMC_EV1[[#This Row],[key_1]])
*ev1_dmc!$J297/100
+SUMIFS(DMC_EV1_curves[dmc_base_EVintercept],DMC_EV1_curves[key_1],DMC_EV1[[#This Row],[key_1]])</f>
        <v>1110.4153357400339</v>
      </c>
      <c r="J297" s="73">
        <v>21</v>
      </c>
    </row>
    <row r="298" spans="1:10" x14ac:dyDescent="0.25">
      <c r="A298" s="26">
        <v>248</v>
      </c>
      <c r="B298" s="151" t="str">
        <f>INDEX(TechList[Tech],MATCH($A298,TechList[Tech_'#],0),)</f>
        <v>P2 batt-pack</v>
      </c>
      <c r="C298" s="151" t="str">
        <f t="shared" si="22"/>
        <v>248_5</v>
      </c>
      <c r="D298" s="157" t="str">
        <f t="shared" si="23"/>
        <v>248_5_21.5</v>
      </c>
      <c r="E298" s="153">
        <f t="shared" si="19"/>
        <v>5</v>
      </c>
      <c r="F298" s="116">
        <f>SUMIFS(LearningFactors[LF_codeNew],LearningFactors[Tech_'#],DMC_EV1[[#This Row],[Tech_'#]])</f>
        <v>31</v>
      </c>
      <c r="G298" s="116">
        <f>INDEX(TechList[ST_Thru],MATCH($A298,TechList[Tech_'#],0),)</f>
        <v>2024</v>
      </c>
      <c r="H298" s="151" t="str">
        <f>INDEX(TechList[Complexity],MATCH($A298,TechList[Tech_'#],0),)</f>
        <v>High1</v>
      </c>
      <c r="I298" s="157">
        <f>SUMIFS(DMC_EV1_curves[dmc_base_EVslope],DMC_EV1_curves[key_1],DMC_EV1[[#This Row],[key_1]])
*ev1_dmc!$J298/100
+SUMIFS(DMC_EV1_curves[dmc_base_EVintercept],DMC_EV1_curves[key_1],DMC_EV1[[#This Row],[key_1]])</f>
        <v>1108.6948171153613</v>
      </c>
      <c r="J298" s="73">
        <v>21.5</v>
      </c>
    </row>
    <row r="299" spans="1:10" x14ac:dyDescent="0.25">
      <c r="A299" s="26">
        <v>248</v>
      </c>
      <c r="B299" s="151" t="str">
        <f>INDEX(TechList[Tech],MATCH($A299,TechList[Tech_'#],0),)</f>
        <v>P2 batt-pack</v>
      </c>
      <c r="C299" s="151" t="str">
        <f t="shared" si="22"/>
        <v>248_5</v>
      </c>
      <c r="D299" s="157" t="str">
        <f t="shared" si="23"/>
        <v>248_5_22.0</v>
      </c>
      <c r="E299" s="153">
        <f t="shared" si="19"/>
        <v>5</v>
      </c>
      <c r="F299" s="116">
        <f>SUMIFS(LearningFactors[LF_codeNew],LearningFactors[Tech_'#],DMC_EV1[[#This Row],[Tech_'#]])</f>
        <v>31</v>
      </c>
      <c r="G299" s="116">
        <f>INDEX(TechList[ST_Thru],MATCH($A299,TechList[Tech_'#],0),)</f>
        <v>2024</v>
      </c>
      <c r="H299" s="151" t="str">
        <f>INDEX(TechList[Complexity],MATCH($A299,TechList[Tech_'#],0),)</f>
        <v>High1</v>
      </c>
      <c r="I299" s="157">
        <f>SUMIFS(DMC_EV1_curves[dmc_base_EVslope],DMC_EV1_curves[key_1],DMC_EV1[[#This Row],[key_1]])
*ev1_dmc!$J299/100
+SUMIFS(DMC_EV1_curves[dmc_base_EVintercept],DMC_EV1_curves[key_1],DMC_EV1[[#This Row],[key_1]])</f>
        <v>1106.9742984906886</v>
      </c>
      <c r="J299" s="73">
        <v>22</v>
      </c>
    </row>
    <row r="300" spans="1:10" x14ac:dyDescent="0.25">
      <c r="A300" s="26">
        <v>248</v>
      </c>
      <c r="B300" s="151" t="str">
        <f>INDEX(TechList[Tech],MATCH($A300,TechList[Tech_'#],0),)</f>
        <v>P2 batt-pack</v>
      </c>
      <c r="C300" s="151" t="str">
        <f t="shared" si="22"/>
        <v>248_5</v>
      </c>
      <c r="D300" s="157" t="str">
        <f t="shared" si="23"/>
        <v>248_5_22.5</v>
      </c>
      <c r="E300" s="153">
        <f t="shared" si="19"/>
        <v>5</v>
      </c>
      <c r="F300" s="116">
        <f>SUMIFS(LearningFactors[LF_codeNew],LearningFactors[Tech_'#],DMC_EV1[[#This Row],[Tech_'#]])</f>
        <v>31</v>
      </c>
      <c r="G300" s="116">
        <f>INDEX(TechList[ST_Thru],MATCH($A300,TechList[Tech_'#],0),)</f>
        <v>2024</v>
      </c>
      <c r="H300" s="151" t="str">
        <f>INDEX(TechList[Complexity],MATCH($A300,TechList[Tech_'#],0),)</f>
        <v>High1</v>
      </c>
      <c r="I300" s="157">
        <f>SUMIFS(DMC_EV1_curves[dmc_base_EVslope],DMC_EV1_curves[key_1],DMC_EV1[[#This Row],[key_1]])
*ev1_dmc!$J300/100
+SUMIFS(DMC_EV1_curves[dmc_base_EVintercept],DMC_EV1_curves[key_1],DMC_EV1[[#This Row],[key_1]])</f>
        <v>1105.2537798660157</v>
      </c>
      <c r="J300" s="73">
        <v>22.5</v>
      </c>
    </row>
    <row r="301" spans="1:10" x14ac:dyDescent="0.25">
      <c r="A301" s="26">
        <v>248</v>
      </c>
      <c r="B301" s="151" t="str">
        <f>INDEX(TechList[Tech],MATCH($A301,TechList[Tech_'#],0),)</f>
        <v>P2 batt-pack</v>
      </c>
      <c r="C301" s="151" t="str">
        <f t="shared" si="22"/>
        <v>248_5</v>
      </c>
      <c r="D301" s="157" t="str">
        <f t="shared" si="23"/>
        <v>248_5_23.0</v>
      </c>
      <c r="E301" s="153">
        <f t="shared" si="19"/>
        <v>5</v>
      </c>
      <c r="F301" s="116">
        <f>SUMIFS(LearningFactors[LF_codeNew],LearningFactors[Tech_'#],DMC_EV1[[#This Row],[Tech_'#]])</f>
        <v>31</v>
      </c>
      <c r="G301" s="116">
        <f>INDEX(TechList[ST_Thru],MATCH($A301,TechList[Tech_'#],0),)</f>
        <v>2024</v>
      </c>
      <c r="H301" s="151" t="str">
        <f>INDEX(TechList[Complexity],MATCH($A301,TechList[Tech_'#],0),)</f>
        <v>High1</v>
      </c>
      <c r="I301" s="157">
        <f>SUMIFS(DMC_EV1_curves[dmc_base_EVslope],DMC_EV1_curves[key_1],DMC_EV1[[#This Row],[key_1]])
*ev1_dmc!$J301/100
+SUMIFS(DMC_EV1_curves[dmc_base_EVintercept],DMC_EV1_curves[key_1],DMC_EV1[[#This Row],[key_1]])</f>
        <v>1103.5332612413431</v>
      </c>
      <c r="J301" s="73">
        <v>23</v>
      </c>
    </row>
    <row r="302" spans="1:10" x14ac:dyDescent="0.25">
      <c r="A302" s="26">
        <v>248</v>
      </c>
      <c r="B302" s="151" t="str">
        <f>INDEX(TechList[Tech],MATCH($A302,TechList[Tech_'#],0),)</f>
        <v>P2 batt-pack</v>
      </c>
      <c r="C302" s="151" t="str">
        <f t="shared" si="22"/>
        <v>248_5</v>
      </c>
      <c r="D302" s="157" t="str">
        <f t="shared" si="23"/>
        <v>248_5_23.5</v>
      </c>
      <c r="E302" s="153">
        <f t="shared" si="19"/>
        <v>5</v>
      </c>
      <c r="F302" s="116">
        <f>SUMIFS(LearningFactors[LF_codeNew],LearningFactors[Tech_'#],DMC_EV1[[#This Row],[Tech_'#]])</f>
        <v>31</v>
      </c>
      <c r="G302" s="116">
        <f>INDEX(TechList[ST_Thru],MATCH($A302,TechList[Tech_'#],0),)</f>
        <v>2024</v>
      </c>
      <c r="H302" s="151" t="str">
        <f>INDEX(TechList[Complexity],MATCH($A302,TechList[Tech_'#],0),)</f>
        <v>High1</v>
      </c>
      <c r="I302" s="157">
        <f>SUMIFS(DMC_EV1_curves[dmc_base_EVslope],DMC_EV1_curves[key_1],DMC_EV1[[#This Row],[key_1]])
*ev1_dmc!$J302/100
+SUMIFS(DMC_EV1_curves[dmc_base_EVintercept],DMC_EV1_curves[key_1],DMC_EV1[[#This Row],[key_1]])</f>
        <v>1101.8127426166704</v>
      </c>
      <c r="J302" s="73">
        <v>23.5</v>
      </c>
    </row>
    <row r="303" spans="1:10" x14ac:dyDescent="0.25">
      <c r="A303" s="26">
        <v>248</v>
      </c>
      <c r="B303" s="151" t="str">
        <f>INDEX(TechList[Tech],MATCH($A303,TechList[Tech_'#],0),)</f>
        <v>P2 batt-pack</v>
      </c>
      <c r="C303" s="151" t="str">
        <f t="shared" si="22"/>
        <v>248_5</v>
      </c>
      <c r="D303" s="157" t="str">
        <f t="shared" si="23"/>
        <v>248_5_24.0</v>
      </c>
      <c r="E303" s="153">
        <f t="shared" si="19"/>
        <v>5</v>
      </c>
      <c r="F303" s="116">
        <f>SUMIFS(LearningFactors[LF_codeNew],LearningFactors[Tech_'#],DMC_EV1[[#This Row],[Tech_'#]])</f>
        <v>31</v>
      </c>
      <c r="G303" s="116">
        <f>INDEX(TechList[ST_Thru],MATCH($A303,TechList[Tech_'#],0),)</f>
        <v>2024</v>
      </c>
      <c r="H303" s="151" t="str">
        <f>INDEX(TechList[Complexity],MATCH($A303,TechList[Tech_'#],0),)</f>
        <v>High1</v>
      </c>
      <c r="I303" s="157">
        <f>SUMIFS(DMC_EV1_curves[dmc_base_EVslope],DMC_EV1_curves[key_1],DMC_EV1[[#This Row],[key_1]])
*ev1_dmc!$J303/100
+SUMIFS(DMC_EV1_curves[dmc_base_EVintercept],DMC_EV1_curves[key_1],DMC_EV1[[#This Row],[key_1]])</f>
        <v>1100.0922239919978</v>
      </c>
      <c r="J303" s="73">
        <v>24</v>
      </c>
    </row>
    <row r="304" spans="1:10" x14ac:dyDescent="0.25">
      <c r="A304" s="26">
        <v>248</v>
      </c>
      <c r="B304" s="151" t="str">
        <f>INDEX(TechList[Tech],MATCH($A304,TechList[Tech_'#],0),)</f>
        <v>P2 batt-pack</v>
      </c>
      <c r="C304" s="151" t="str">
        <f t="shared" si="22"/>
        <v>248_5</v>
      </c>
      <c r="D304" s="157" t="str">
        <f t="shared" si="23"/>
        <v>248_5_24.5</v>
      </c>
      <c r="E304" s="153">
        <f t="shared" si="19"/>
        <v>5</v>
      </c>
      <c r="F304" s="116">
        <f>SUMIFS(LearningFactors[LF_codeNew],LearningFactors[Tech_'#],DMC_EV1[[#This Row],[Tech_'#]])</f>
        <v>31</v>
      </c>
      <c r="G304" s="116">
        <f>INDEX(TechList[ST_Thru],MATCH($A304,TechList[Tech_'#],0),)</f>
        <v>2024</v>
      </c>
      <c r="H304" s="151" t="str">
        <f>INDEX(TechList[Complexity],MATCH($A304,TechList[Tech_'#],0),)</f>
        <v>High1</v>
      </c>
      <c r="I304" s="157">
        <f>SUMIFS(DMC_EV1_curves[dmc_base_EVslope],DMC_EV1_curves[key_1],DMC_EV1[[#This Row],[key_1]])
*ev1_dmc!$J304/100
+SUMIFS(DMC_EV1_curves[dmc_base_EVintercept],DMC_EV1_curves[key_1],DMC_EV1[[#This Row],[key_1]])</f>
        <v>1098.3717053673249</v>
      </c>
      <c r="J304" s="73">
        <v>24.5</v>
      </c>
    </row>
    <row r="305" spans="1:10" x14ac:dyDescent="0.25">
      <c r="A305" s="26">
        <v>248</v>
      </c>
      <c r="B305" s="151" t="str">
        <f>INDEX(TechList[Tech],MATCH($A305,TechList[Tech_'#],0),)</f>
        <v>P2 batt-pack</v>
      </c>
      <c r="C305" s="151" t="str">
        <f t="shared" si="22"/>
        <v>248_5</v>
      </c>
      <c r="D305" s="157" t="str">
        <f t="shared" si="23"/>
        <v>248_5_25.0</v>
      </c>
      <c r="E305" s="153">
        <f t="shared" si="19"/>
        <v>5</v>
      </c>
      <c r="F305" s="116">
        <f>SUMIFS(LearningFactors[LF_codeNew],LearningFactors[Tech_'#],DMC_EV1[[#This Row],[Tech_'#]])</f>
        <v>31</v>
      </c>
      <c r="G305" s="116">
        <f>INDEX(TechList[ST_Thru],MATCH($A305,TechList[Tech_'#],0),)</f>
        <v>2024</v>
      </c>
      <c r="H305" s="151" t="str">
        <f>INDEX(TechList[Complexity],MATCH($A305,TechList[Tech_'#],0),)</f>
        <v>High1</v>
      </c>
      <c r="I305" s="157">
        <f>SUMIFS(DMC_EV1_curves[dmc_base_EVslope],DMC_EV1_curves[key_1],DMC_EV1[[#This Row],[key_1]])
*ev1_dmc!$J305/100
+SUMIFS(DMC_EV1_curves[dmc_base_EVintercept],DMC_EV1_curves[key_1],DMC_EV1[[#This Row],[key_1]])</f>
        <v>1096.6511867426523</v>
      </c>
      <c r="J305" s="73">
        <v>25</v>
      </c>
    </row>
    <row r="306" spans="1:10" x14ac:dyDescent="0.25">
      <c r="A306" s="26">
        <v>248</v>
      </c>
      <c r="B306" s="151" t="str">
        <f>INDEX(TechList[Tech],MATCH($A306,TechList[Tech_'#],0),)</f>
        <v>P2 batt-pack</v>
      </c>
      <c r="C306" s="151" t="str">
        <f t="shared" si="22"/>
        <v>248_5</v>
      </c>
      <c r="D306" s="157" t="str">
        <f t="shared" si="23"/>
        <v>248_5_25.5</v>
      </c>
      <c r="E306" s="153">
        <f t="shared" si="19"/>
        <v>5</v>
      </c>
      <c r="F306" s="116">
        <f>SUMIFS(LearningFactors[LF_codeNew],LearningFactors[Tech_'#],DMC_EV1[[#This Row],[Tech_'#]])</f>
        <v>31</v>
      </c>
      <c r="G306" s="116">
        <f>INDEX(TechList[ST_Thru],MATCH($A306,TechList[Tech_'#],0),)</f>
        <v>2024</v>
      </c>
      <c r="H306" s="151" t="str">
        <f>INDEX(TechList[Complexity],MATCH($A306,TechList[Tech_'#],0),)</f>
        <v>High1</v>
      </c>
      <c r="I306" s="157">
        <f>SUMIFS(DMC_EV1_curves[dmc_base_EVslope],DMC_EV1_curves[key_1],DMC_EV1[[#This Row],[key_1]])
*ev1_dmc!$J306/100
+SUMIFS(DMC_EV1_curves[dmc_base_EVintercept],DMC_EV1_curves[key_1],DMC_EV1[[#This Row],[key_1]])</f>
        <v>1094.9306681179796</v>
      </c>
      <c r="J306" s="73">
        <v>25.5</v>
      </c>
    </row>
    <row r="307" spans="1:10" x14ac:dyDescent="0.25">
      <c r="A307" s="26">
        <v>248</v>
      </c>
      <c r="B307" s="151" t="str">
        <f>INDEX(TechList[Tech],MATCH($A307,TechList[Tech_'#],0),)</f>
        <v>P2 batt-pack</v>
      </c>
      <c r="C307" s="151" t="str">
        <f t="shared" si="22"/>
        <v>248_5</v>
      </c>
      <c r="D307" s="157" t="str">
        <f t="shared" si="23"/>
        <v>248_5_26.0</v>
      </c>
      <c r="E307" s="153">
        <f t="shared" si="19"/>
        <v>5</v>
      </c>
      <c r="F307" s="116">
        <f>SUMIFS(LearningFactors[LF_codeNew],LearningFactors[Tech_'#],DMC_EV1[[#This Row],[Tech_'#]])</f>
        <v>31</v>
      </c>
      <c r="G307" s="116">
        <f>INDEX(TechList[ST_Thru],MATCH($A307,TechList[Tech_'#],0),)</f>
        <v>2024</v>
      </c>
      <c r="H307" s="151" t="str">
        <f>INDEX(TechList[Complexity],MATCH($A307,TechList[Tech_'#],0),)</f>
        <v>High1</v>
      </c>
      <c r="I307" s="157">
        <f>SUMIFS(DMC_EV1_curves[dmc_base_EVslope],DMC_EV1_curves[key_1],DMC_EV1[[#This Row],[key_1]])
*ev1_dmc!$J307/100
+SUMIFS(DMC_EV1_curves[dmc_base_EVintercept],DMC_EV1_curves[key_1],DMC_EV1[[#This Row],[key_1]])</f>
        <v>1093.210149493307</v>
      </c>
      <c r="J307" s="73">
        <v>26</v>
      </c>
    </row>
    <row r="308" spans="1:10" x14ac:dyDescent="0.25">
      <c r="A308" s="26">
        <v>248</v>
      </c>
      <c r="B308" s="151" t="str">
        <f>INDEX(TechList[Tech],MATCH($A308,TechList[Tech_'#],0),)</f>
        <v>P2 batt-pack</v>
      </c>
      <c r="C308" s="151" t="str">
        <f t="shared" si="22"/>
        <v>248_5</v>
      </c>
      <c r="D308" s="157" t="str">
        <f t="shared" si="23"/>
        <v>248_5_26.5</v>
      </c>
      <c r="E308" s="153">
        <f t="shared" si="19"/>
        <v>5</v>
      </c>
      <c r="F308" s="116">
        <f>SUMIFS(LearningFactors[LF_codeNew],LearningFactors[Tech_'#],DMC_EV1[[#This Row],[Tech_'#]])</f>
        <v>31</v>
      </c>
      <c r="G308" s="116">
        <f>INDEX(TechList[ST_Thru],MATCH($A308,TechList[Tech_'#],0),)</f>
        <v>2024</v>
      </c>
      <c r="H308" s="151" t="str">
        <f>INDEX(TechList[Complexity],MATCH($A308,TechList[Tech_'#],0),)</f>
        <v>High1</v>
      </c>
      <c r="I308" s="157">
        <f>SUMIFS(DMC_EV1_curves[dmc_base_EVslope],DMC_EV1_curves[key_1],DMC_EV1[[#This Row],[key_1]])
*ev1_dmc!$J308/100
+SUMIFS(DMC_EV1_curves[dmc_base_EVintercept],DMC_EV1_curves[key_1],DMC_EV1[[#This Row],[key_1]])</f>
        <v>1091.4896308686341</v>
      </c>
      <c r="J308" s="73">
        <v>26.5</v>
      </c>
    </row>
    <row r="309" spans="1:10" x14ac:dyDescent="0.25">
      <c r="A309" s="26">
        <v>248</v>
      </c>
      <c r="B309" s="151" t="str">
        <f>INDEX(TechList[Tech],MATCH($A309,TechList[Tech_'#],0),)</f>
        <v>P2 batt-pack</v>
      </c>
      <c r="C309" s="151" t="str">
        <f t="shared" si="22"/>
        <v>248_5</v>
      </c>
      <c r="D309" s="157" t="str">
        <f t="shared" si="23"/>
        <v>248_5_27.0</v>
      </c>
      <c r="E309" s="153">
        <f t="shared" si="19"/>
        <v>5</v>
      </c>
      <c r="F309" s="116">
        <f>SUMIFS(LearningFactors[LF_codeNew],LearningFactors[Tech_'#],DMC_EV1[[#This Row],[Tech_'#]])</f>
        <v>31</v>
      </c>
      <c r="G309" s="116">
        <f>INDEX(TechList[ST_Thru],MATCH($A309,TechList[Tech_'#],0),)</f>
        <v>2024</v>
      </c>
      <c r="H309" s="151" t="str">
        <f>INDEX(TechList[Complexity],MATCH($A309,TechList[Tech_'#],0),)</f>
        <v>High1</v>
      </c>
      <c r="I309" s="157">
        <f>SUMIFS(DMC_EV1_curves[dmc_base_EVslope],DMC_EV1_curves[key_1],DMC_EV1[[#This Row],[key_1]])
*ev1_dmc!$J309/100
+SUMIFS(DMC_EV1_curves[dmc_base_EVintercept],DMC_EV1_curves[key_1],DMC_EV1[[#This Row],[key_1]])</f>
        <v>1089.7691122439614</v>
      </c>
      <c r="J309" s="73">
        <v>27</v>
      </c>
    </row>
    <row r="310" spans="1:10" x14ac:dyDescent="0.25">
      <c r="A310" s="26">
        <v>248</v>
      </c>
      <c r="B310" s="151" t="str">
        <f>INDEX(TechList[Tech],MATCH($A310,TechList[Tech_'#],0),)</f>
        <v>P2 batt-pack</v>
      </c>
      <c r="C310" s="151" t="str">
        <f t="shared" si="22"/>
        <v>248_5</v>
      </c>
      <c r="D310" s="157" t="str">
        <f t="shared" si="23"/>
        <v>248_5_27.5</v>
      </c>
      <c r="E310" s="153">
        <f t="shared" si="19"/>
        <v>5</v>
      </c>
      <c r="F310" s="116">
        <f>SUMIFS(LearningFactors[LF_codeNew],LearningFactors[Tech_'#],DMC_EV1[[#This Row],[Tech_'#]])</f>
        <v>31</v>
      </c>
      <c r="G310" s="116">
        <f>INDEX(TechList[ST_Thru],MATCH($A310,TechList[Tech_'#],0),)</f>
        <v>2024</v>
      </c>
      <c r="H310" s="151" t="str">
        <f>INDEX(TechList[Complexity],MATCH($A310,TechList[Tech_'#],0),)</f>
        <v>High1</v>
      </c>
      <c r="I310" s="157">
        <f>SUMIFS(DMC_EV1_curves[dmc_base_EVslope],DMC_EV1_curves[key_1],DMC_EV1[[#This Row],[key_1]])
*ev1_dmc!$J310/100
+SUMIFS(DMC_EV1_curves[dmc_base_EVintercept],DMC_EV1_curves[key_1],DMC_EV1[[#This Row],[key_1]])</f>
        <v>1088.0485936192888</v>
      </c>
      <c r="J310" s="73">
        <v>27.5</v>
      </c>
    </row>
    <row r="311" spans="1:10" x14ac:dyDescent="0.25">
      <c r="A311" s="26">
        <v>248</v>
      </c>
      <c r="B311" s="151" t="str">
        <f>INDEX(TechList[Tech],MATCH($A311,TechList[Tech_'#],0),)</f>
        <v>P2 batt-pack</v>
      </c>
      <c r="C311" s="151" t="str">
        <f t="shared" si="22"/>
        <v>248_5</v>
      </c>
      <c r="D311" s="157" t="str">
        <f t="shared" si="23"/>
        <v>248_5_28.0</v>
      </c>
      <c r="E311" s="153">
        <f t="shared" si="19"/>
        <v>5</v>
      </c>
      <c r="F311" s="116">
        <f>SUMIFS(LearningFactors[LF_codeNew],LearningFactors[Tech_'#],DMC_EV1[[#This Row],[Tech_'#]])</f>
        <v>31</v>
      </c>
      <c r="G311" s="116">
        <f>INDEX(TechList[ST_Thru],MATCH($A311,TechList[Tech_'#],0),)</f>
        <v>2024</v>
      </c>
      <c r="H311" s="151" t="str">
        <f>INDEX(TechList[Complexity],MATCH($A311,TechList[Tech_'#],0),)</f>
        <v>High1</v>
      </c>
      <c r="I311" s="157">
        <f>SUMIFS(DMC_EV1_curves[dmc_base_EVslope],DMC_EV1_curves[key_1],DMC_EV1[[#This Row],[key_1]])
*ev1_dmc!$J311/100
+SUMIFS(DMC_EV1_curves[dmc_base_EVintercept],DMC_EV1_curves[key_1],DMC_EV1[[#This Row],[key_1]])</f>
        <v>1086.3280749946161</v>
      </c>
      <c r="J311" s="73">
        <v>28</v>
      </c>
    </row>
    <row r="312" spans="1:10" x14ac:dyDescent="0.25">
      <c r="A312" s="26">
        <v>248</v>
      </c>
      <c r="B312" s="151" t="str">
        <f>INDEX(TechList[Tech],MATCH($A312,TechList[Tech_'#],0),)</f>
        <v>P2 batt-pack</v>
      </c>
      <c r="C312" s="151" t="str">
        <f t="shared" si="22"/>
        <v>248_5</v>
      </c>
      <c r="D312" s="157" t="str">
        <f t="shared" si="23"/>
        <v>248_5_28.5</v>
      </c>
      <c r="E312" s="153">
        <f t="shared" si="19"/>
        <v>5</v>
      </c>
      <c r="F312" s="116">
        <f>SUMIFS(LearningFactors[LF_codeNew],LearningFactors[Tech_'#],DMC_EV1[[#This Row],[Tech_'#]])</f>
        <v>31</v>
      </c>
      <c r="G312" s="116">
        <f>INDEX(TechList[ST_Thru],MATCH($A312,TechList[Tech_'#],0),)</f>
        <v>2024</v>
      </c>
      <c r="H312" s="151" t="str">
        <f>INDEX(TechList[Complexity],MATCH($A312,TechList[Tech_'#],0),)</f>
        <v>High1</v>
      </c>
      <c r="I312" s="157">
        <f>SUMIFS(DMC_EV1_curves[dmc_base_EVslope],DMC_EV1_curves[key_1],DMC_EV1[[#This Row],[key_1]])
*ev1_dmc!$J312/100
+SUMIFS(DMC_EV1_curves[dmc_base_EVintercept],DMC_EV1_curves[key_1],DMC_EV1[[#This Row],[key_1]])</f>
        <v>1084.6075563699433</v>
      </c>
      <c r="J312" s="73">
        <v>28.5</v>
      </c>
    </row>
    <row r="313" spans="1:10" x14ac:dyDescent="0.25">
      <c r="A313" s="26">
        <v>248</v>
      </c>
      <c r="B313" s="151" t="str">
        <f>INDEX(TechList[Tech],MATCH($A313,TechList[Tech_'#],0),)</f>
        <v>P2 batt-pack</v>
      </c>
      <c r="C313" s="151" t="str">
        <f t="shared" si="22"/>
        <v>248_5</v>
      </c>
      <c r="D313" s="157" t="str">
        <f t="shared" si="23"/>
        <v>248_5_29.0</v>
      </c>
      <c r="E313" s="153">
        <f t="shared" si="19"/>
        <v>5</v>
      </c>
      <c r="F313" s="116">
        <f>SUMIFS(LearningFactors[LF_codeNew],LearningFactors[Tech_'#],DMC_EV1[[#This Row],[Tech_'#]])</f>
        <v>31</v>
      </c>
      <c r="G313" s="116">
        <f>INDEX(TechList[ST_Thru],MATCH($A313,TechList[Tech_'#],0),)</f>
        <v>2024</v>
      </c>
      <c r="H313" s="151" t="str">
        <f>INDEX(TechList[Complexity],MATCH($A313,TechList[Tech_'#],0),)</f>
        <v>High1</v>
      </c>
      <c r="I313" s="157">
        <f>SUMIFS(DMC_EV1_curves[dmc_base_EVslope],DMC_EV1_curves[key_1],DMC_EV1[[#This Row],[key_1]])
*ev1_dmc!$J313/100
+SUMIFS(DMC_EV1_curves[dmc_base_EVintercept],DMC_EV1_curves[key_1],DMC_EV1[[#This Row],[key_1]])</f>
        <v>1082.8870377452706</v>
      </c>
      <c r="J313" s="73">
        <v>29</v>
      </c>
    </row>
    <row r="314" spans="1:10" x14ac:dyDescent="0.25">
      <c r="A314" s="26">
        <v>248</v>
      </c>
      <c r="B314" s="151" t="str">
        <f>INDEX(TechList[Tech],MATCH($A314,TechList[Tech_'#],0),)</f>
        <v>P2 batt-pack</v>
      </c>
      <c r="C314" s="151" t="str">
        <f t="shared" si="22"/>
        <v>248_5</v>
      </c>
      <c r="D314" s="157" t="str">
        <f t="shared" si="23"/>
        <v>248_5_29.5</v>
      </c>
      <c r="E314" s="153">
        <f t="shared" si="19"/>
        <v>5</v>
      </c>
      <c r="F314" s="116">
        <f>SUMIFS(LearningFactors[LF_codeNew],LearningFactors[Tech_'#],DMC_EV1[[#This Row],[Tech_'#]])</f>
        <v>31</v>
      </c>
      <c r="G314" s="116">
        <f>INDEX(TechList[ST_Thru],MATCH($A314,TechList[Tech_'#],0),)</f>
        <v>2024</v>
      </c>
      <c r="H314" s="151" t="str">
        <f>INDEX(TechList[Complexity],MATCH($A314,TechList[Tech_'#],0),)</f>
        <v>High1</v>
      </c>
      <c r="I314" s="157">
        <f>SUMIFS(DMC_EV1_curves[dmc_base_EVslope],DMC_EV1_curves[key_1],DMC_EV1[[#This Row],[key_1]])
*ev1_dmc!$J314/100
+SUMIFS(DMC_EV1_curves[dmc_base_EVintercept],DMC_EV1_curves[key_1],DMC_EV1[[#This Row],[key_1]])</f>
        <v>1081.166519120598</v>
      </c>
      <c r="J314" s="73">
        <v>29.5</v>
      </c>
    </row>
    <row r="315" spans="1:10" x14ac:dyDescent="0.25">
      <c r="A315" s="26">
        <v>248</v>
      </c>
      <c r="B315" s="151" t="str">
        <f>INDEX(TechList[Tech],MATCH($A315,TechList[Tech_'#],0),)</f>
        <v>P2 batt-pack</v>
      </c>
      <c r="C315" s="151" t="str">
        <f t="shared" si="22"/>
        <v>248_5</v>
      </c>
      <c r="D315" s="157" t="str">
        <f t="shared" si="23"/>
        <v>248_5_30.0</v>
      </c>
      <c r="E315" s="153">
        <f t="shared" si="19"/>
        <v>5</v>
      </c>
      <c r="F315" s="116">
        <f>SUMIFS(LearningFactors[LF_codeNew],LearningFactors[Tech_'#],DMC_EV1[[#This Row],[Tech_'#]])</f>
        <v>31</v>
      </c>
      <c r="G315" s="116">
        <f>INDEX(TechList[ST_Thru],MATCH($A315,TechList[Tech_'#],0),)</f>
        <v>2024</v>
      </c>
      <c r="H315" s="151" t="str">
        <f>INDEX(TechList[Complexity],MATCH($A315,TechList[Tech_'#],0),)</f>
        <v>High1</v>
      </c>
      <c r="I315" s="157">
        <f>SUMIFS(DMC_EV1_curves[dmc_base_EVslope],DMC_EV1_curves[key_1],DMC_EV1[[#This Row],[key_1]])
*ev1_dmc!$J315/100
+SUMIFS(DMC_EV1_curves[dmc_base_EVintercept],DMC_EV1_curves[key_1],DMC_EV1[[#This Row],[key_1]])</f>
        <v>1079.4460004959251</v>
      </c>
      <c r="J315" s="73">
        <v>30</v>
      </c>
    </row>
    <row r="316" spans="1:10" x14ac:dyDescent="0.25">
      <c r="A316" s="26">
        <v>248</v>
      </c>
      <c r="B316" s="151" t="str">
        <f>INDEX(TechList[Tech],MATCH($A316,TechList[Tech_'#],0),)</f>
        <v>P2 batt-pack</v>
      </c>
      <c r="C316" s="151" t="str">
        <f t="shared" si="20"/>
        <v>248_6</v>
      </c>
      <c r="D316" s="157" t="str">
        <f t="shared" si="21"/>
        <v>248_6_0.0</v>
      </c>
      <c r="E316" s="153">
        <f t="shared" ref="E316:E376" si="24">VC_06</f>
        <v>6</v>
      </c>
      <c r="F316" s="116">
        <f>SUMIFS(LearningFactors[LF_codeNew],LearningFactors[Tech_'#],DMC_EV1[[#This Row],[Tech_'#]])</f>
        <v>31</v>
      </c>
      <c r="G316" s="116">
        <f>INDEX(TechList[ST_Thru],MATCH($A316,TechList[Tech_'#],0),)</f>
        <v>2024</v>
      </c>
      <c r="H316" s="151" t="str">
        <f>INDEX(TechList[Complexity],MATCH($A316,TechList[Tech_'#],0),)</f>
        <v>High1</v>
      </c>
      <c r="I316" s="157">
        <f>SUMIFS(DMC_EV1_curves[dmc_base_EVslope],DMC_EV1_curves[key_1],DMC_EV1[[#This Row],[key_1]])
*ev1_dmc!$J316/100
+SUMIFS(DMC_EV1_curves[dmc_base_EVintercept],DMC_EV1_curves[key_1],DMC_EV1[[#This Row],[key_1]])</f>
        <v>1196.2527787823788</v>
      </c>
      <c r="J316" s="73">
        <v>0</v>
      </c>
    </row>
    <row r="317" spans="1:10" x14ac:dyDescent="0.25">
      <c r="A317" s="26">
        <v>248</v>
      </c>
      <c r="B317" s="151" t="str">
        <f>INDEX(TechList[Tech],MATCH($A317,TechList[Tech_'#],0),)</f>
        <v>P2 batt-pack</v>
      </c>
      <c r="C317" s="151" t="str">
        <f t="shared" si="20"/>
        <v>248_6</v>
      </c>
      <c r="D317" s="157" t="str">
        <f t="shared" si="21"/>
        <v>248_6_0.5</v>
      </c>
      <c r="E317" s="153">
        <f t="shared" si="24"/>
        <v>6</v>
      </c>
      <c r="F317" s="116">
        <f>SUMIFS(LearningFactors[LF_codeNew],LearningFactors[Tech_'#],DMC_EV1[[#This Row],[Tech_'#]])</f>
        <v>31</v>
      </c>
      <c r="G317" s="116">
        <f>INDEX(TechList[ST_Thru],MATCH($A317,TechList[Tech_'#],0),)</f>
        <v>2024</v>
      </c>
      <c r="H317" s="151" t="str">
        <f>INDEX(TechList[Complexity],MATCH($A317,TechList[Tech_'#],0),)</f>
        <v>High1</v>
      </c>
      <c r="I317" s="157">
        <f>SUMIFS(DMC_EV1_curves[dmc_base_EVslope],DMC_EV1_curves[key_1],DMC_EV1[[#This Row],[key_1]])
*ev1_dmc!$J317/100
+SUMIFS(DMC_EV1_curves[dmc_base_EVintercept],DMC_EV1_curves[key_1],DMC_EV1[[#This Row],[key_1]])</f>
        <v>1194.5192972115417</v>
      </c>
      <c r="J317" s="73">
        <v>0.5</v>
      </c>
    </row>
    <row r="318" spans="1:10" x14ac:dyDescent="0.25">
      <c r="A318" s="26">
        <v>248</v>
      </c>
      <c r="B318" s="151" t="str">
        <f>INDEX(TechList[Tech],MATCH($A318,TechList[Tech_'#],0),)</f>
        <v>P2 batt-pack</v>
      </c>
      <c r="C318" s="151" t="str">
        <f t="shared" si="20"/>
        <v>248_6</v>
      </c>
      <c r="D318" s="157" t="str">
        <f t="shared" si="21"/>
        <v>248_6_1.0</v>
      </c>
      <c r="E318" s="153">
        <f t="shared" si="24"/>
        <v>6</v>
      </c>
      <c r="F318" s="116">
        <f>SUMIFS(LearningFactors[LF_codeNew],LearningFactors[Tech_'#],DMC_EV1[[#This Row],[Tech_'#]])</f>
        <v>31</v>
      </c>
      <c r="G318" s="116">
        <f>INDEX(TechList[ST_Thru],MATCH($A318,TechList[Tech_'#],0),)</f>
        <v>2024</v>
      </c>
      <c r="H318" s="151" t="str">
        <f>INDEX(TechList[Complexity],MATCH($A318,TechList[Tech_'#],0),)</f>
        <v>High1</v>
      </c>
      <c r="I318" s="157">
        <f>SUMIFS(DMC_EV1_curves[dmc_base_EVslope],DMC_EV1_curves[key_1],DMC_EV1[[#This Row],[key_1]])
*ev1_dmc!$J318/100
+SUMIFS(DMC_EV1_curves[dmc_base_EVintercept],DMC_EV1_curves[key_1],DMC_EV1[[#This Row],[key_1]])</f>
        <v>1192.7858156407044</v>
      </c>
      <c r="J318" s="73">
        <v>1</v>
      </c>
    </row>
    <row r="319" spans="1:10" x14ac:dyDescent="0.25">
      <c r="A319" s="26">
        <v>248</v>
      </c>
      <c r="B319" s="151" t="str">
        <f>INDEX(TechList[Tech],MATCH($A319,TechList[Tech_'#],0),)</f>
        <v>P2 batt-pack</v>
      </c>
      <c r="C319" s="151" t="str">
        <f t="shared" si="20"/>
        <v>248_6</v>
      </c>
      <c r="D319" s="157" t="str">
        <f t="shared" si="21"/>
        <v>248_6_1.5</v>
      </c>
      <c r="E319" s="153">
        <f t="shared" si="24"/>
        <v>6</v>
      </c>
      <c r="F319" s="116">
        <f>SUMIFS(LearningFactors[LF_codeNew],LearningFactors[Tech_'#],DMC_EV1[[#This Row],[Tech_'#]])</f>
        <v>31</v>
      </c>
      <c r="G319" s="116">
        <f>INDEX(TechList[ST_Thru],MATCH($A319,TechList[Tech_'#],0),)</f>
        <v>2024</v>
      </c>
      <c r="H319" s="151" t="str">
        <f>INDEX(TechList[Complexity],MATCH($A319,TechList[Tech_'#],0),)</f>
        <v>High1</v>
      </c>
      <c r="I319" s="157">
        <f>SUMIFS(DMC_EV1_curves[dmc_base_EVslope],DMC_EV1_curves[key_1],DMC_EV1[[#This Row],[key_1]])
*ev1_dmc!$J319/100
+SUMIFS(DMC_EV1_curves[dmc_base_EVintercept],DMC_EV1_curves[key_1],DMC_EV1[[#This Row],[key_1]])</f>
        <v>1191.0523340698674</v>
      </c>
      <c r="J319" s="73">
        <v>1.5</v>
      </c>
    </row>
    <row r="320" spans="1:10" x14ac:dyDescent="0.25">
      <c r="A320" s="26">
        <v>248</v>
      </c>
      <c r="B320" s="151" t="str">
        <f>INDEX(TechList[Tech],MATCH($A320,TechList[Tech_'#],0),)</f>
        <v>P2 batt-pack</v>
      </c>
      <c r="C320" s="151" t="str">
        <f t="shared" si="20"/>
        <v>248_6</v>
      </c>
      <c r="D320" s="157" t="str">
        <f t="shared" si="21"/>
        <v>248_6_2.0</v>
      </c>
      <c r="E320" s="153">
        <f t="shared" si="24"/>
        <v>6</v>
      </c>
      <c r="F320" s="116">
        <f>SUMIFS(LearningFactors[LF_codeNew],LearningFactors[Tech_'#],DMC_EV1[[#This Row],[Tech_'#]])</f>
        <v>31</v>
      </c>
      <c r="G320" s="116">
        <f>INDEX(TechList[ST_Thru],MATCH($A320,TechList[Tech_'#],0),)</f>
        <v>2024</v>
      </c>
      <c r="H320" s="151" t="str">
        <f>INDEX(TechList[Complexity],MATCH($A320,TechList[Tech_'#],0),)</f>
        <v>High1</v>
      </c>
      <c r="I320" s="157">
        <f>SUMIFS(DMC_EV1_curves[dmc_base_EVslope],DMC_EV1_curves[key_1],DMC_EV1[[#This Row],[key_1]])
*ev1_dmc!$J320/100
+SUMIFS(DMC_EV1_curves[dmc_base_EVintercept],DMC_EV1_curves[key_1],DMC_EV1[[#This Row],[key_1]])</f>
        <v>1189.3188524990303</v>
      </c>
      <c r="J320" s="73">
        <v>2</v>
      </c>
    </row>
    <row r="321" spans="1:10" x14ac:dyDescent="0.25">
      <c r="A321" s="26">
        <v>248</v>
      </c>
      <c r="B321" s="151" t="str">
        <f>INDEX(TechList[Tech],MATCH($A321,TechList[Tech_'#],0),)</f>
        <v>P2 batt-pack</v>
      </c>
      <c r="C321" s="151" t="str">
        <f t="shared" si="20"/>
        <v>248_6</v>
      </c>
      <c r="D321" s="157" t="str">
        <f t="shared" si="21"/>
        <v>248_6_2.5</v>
      </c>
      <c r="E321" s="153">
        <f t="shared" si="24"/>
        <v>6</v>
      </c>
      <c r="F321" s="116">
        <f>SUMIFS(LearningFactors[LF_codeNew],LearningFactors[Tech_'#],DMC_EV1[[#This Row],[Tech_'#]])</f>
        <v>31</v>
      </c>
      <c r="G321" s="116">
        <f>INDEX(TechList[ST_Thru],MATCH($A321,TechList[Tech_'#],0),)</f>
        <v>2024</v>
      </c>
      <c r="H321" s="151" t="str">
        <f>INDEX(TechList[Complexity],MATCH($A321,TechList[Tech_'#],0),)</f>
        <v>High1</v>
      </c>
      <c r="I321" s="157">
        <f>SUMIFS(DMC_EV1_curves[dmc_base_EVslope],DMC_EV1_curves[key_1],DMC_EV1[[#This Row],[key_1]])
*ev1_dmc!$J321/100
+SUMIFS(DMC_EV1_curves[dmc_base_EVintercept],DMC_EV1_curves[key_1],DMC_EV1[[#This Row],[key_1]])</f>
        <v>1187.5853709281932</v>
      </c>
      <c r="J321" s="73">
        <v>2.5</v>
      </c>
    </row>
    <row r="322" spans="1:10" x14ac:dyDescent="0.25">
      <c r="A322" s="26">
        <v>248</v>
      </c>
      <c r="B322" s="151" t="str">
        <f>INDEX(TechList[Tech],MATCH($A322,TechList[Tech_'#],0),)</f>
        <v>P2 batt-pack</v>
      </c>
      <c r="C322" s="151" t="str">
        <f t="shared" si="20"/>
        <v>248_6</v>
      </c>
      <c r="D322" s="157" t="str">
        <f t="shared" si="21"/>
        <v>248_6_3.0</v>
      </c>
      <c r="E322" s="153">
        <f t="shared" si="24"/>
        <v>6</v>
      </c>
      <c r="F322" s="116">
        <f>SUMIFS(LearningFactors[LF_codeNew],LearningFactors[Tech_'#],DMC_EV1[[#This Row],[Tech_'#]])</f>
        <v>31</v>
      </c>
      <c r="G322" s="116">
        <f>INDEX(TechList[ST_Thru],MATCH($A322,TechList[Tech_'#],0),)</f>
        <v>2024</v>
      </c>
      <c r="H322" s="151" t="str">
        <f>INDEX(TechList[Complexity],MATCH($A322,TechList[Tech_'#],0),)</f>
        <v>High1</v>
      </c>
      <c r="I322" s="157">
        <f>SUMIFS(DMC_EV1_curves[dmc_base_EVslope],DMC_EV1_curves[key_1],DMC_EV1[[#This Row],[key_1]])
*ev1_dmc!$J322/100
+SUMIFS(DMC_EV1_curves[dmc_base_EVintercept],DMC_EV1_curves[key_1],DMC_EV1[[#This Row],[key_1]])</f>
        <v>1185.851889357356</v>
      </c>
      <c r="J322" s="73">
        <v>3</v>
      </c>
    </row>
    <row r="323" spans="1:10" x14ac:dyDescent="0.25">
      <c r="A323" s="26">
        <v>248</v>
      </c>
      <c r="B323" s="151" t="str">
        <f>INDEX(TechList[Tech],MATCH($A323,TechList[Tech_'#],0),)</f>
        <v>P2 batt-pack</v>
      </c>
      <c r="C323" s="151" t="str">
        <f t="shared" si="20"/>
        <v>248_6</v>
      </c>
      <c r="D323" s="157" t="str">
        <f t="shared" si="21"/>
        <v>248_6_3.5</v>
      </c>
      <c r="E323" s="153">
        <f t="shared" si="24"/>
        <v>6</v>
      </c>
      <c r="F323" s="116">
        <f>SUMIFS(LearningFactors[LF_codeNew],LearningFactors[Tech_'#],DMC_EV1[[#This Row],[Tech_'#]])</f>
        <v>31</v>
      </c>
      <c r="G323" s="116">
        <f>INDEX(TechList[ST_Thru],MATCH($A323,TechList[Tech_'#],0),)</f>
        <v>2024</v>
      </c>
      <c r="H323" s="151" t="str">
        <f>INDEX(TechList[Complexity],MATCH($A323,TechList[Tech_'#],0),)</f>
        <v>High1</v>
      </c>
      <c r="I323" s="157">
        <f>SUMIFS(DMC_EV1_curves[dmc_base_EVslope],DMC_EV1_curves[key_1],DMC_EV1[[#This Row],[key_1]])
*ev1_dmc!$J323/100
+SUMIFS(DMC_EV1_curves[dmc_base_EVintercept],DMC_EV1_curves[key_1],DMC_EV1[[#This Row],[key_1]])</f>
        <v>1184.1184077865189</v>
      </c>
      <c r="J323" s="73">
        <v>3.5</v>
      </c>
    </row>
    <row r="324" spans="1:10" x14ac:dyDescent="0.25">
      <c r="A324" s="26">
        <v>248</v>
      </c>
      <c r="B324" s="151" t="str">
        <f>INDEX(TechList[Tech],MATCH($A324,TechList[Tech_'#],0),)</f>
        <v>P2 batt-pack</v>
      </c>
      <c r="C324" s="151" t="str">
        <f t="shared" si="20"/>
        <v>248_6</v>
      </c>
      <c r="D324" s="157" t="str">
        <f t="shared" si="21"/>
        <v>248_6_4.0</v>
      </c>
      <c r="E324" s="153">
        <f t="shared" si="24"/>
        <v>6</v>
      </c>
      <c r="F324" s="116">
        <f>SUMIFS(LearningFactors[LF_codeNew],LearningFactors[Tech_'#],DMC_EV1[[#This Row],[Tech_'#]])</f>
        <v>31</v>
      </c>
      <c r="G324" s="116">
        <f>INDEX(TechList[ST_Thru],MATCH($A324,TechList[Tech_'#],0),)</f>
        <v>2024</v>
      </c>
      <c r="H324" s="151" t="str">
        <f>INDEX(TechList[Complexity],MATCH($A324,TechList[Tech_'#],0),)</f>
        <v>High1</v>
      </c>
      <c r="I324" s="157">
        <f>SUMIFS(DMC_EV1_curves[dmc_base_EVslope],DMC_EV1_curves[key_1],DMC_EV1[[#This Row],[key_1]])
*ev1_dmc!$J324/100
+SUMIFS(DMC_EV1_curves[dmc_base_EVintercept],DMC_EV1_curves[key_1],DMC_EV1[[#This Row],[key_1]])</f>
        <v>1182.3849262156818</v>
      </c>
      <c r="J324" s="73">
        <v>4</v>
      </c>
    </row>
    <row r="325" spans="1:10" x14ac:dyDescent="0.25">
      <c r="A325" s="26">
        <v>248</v>
      </c>
      <c r="B325" s="151" t="str">
        <f>INDEX(TechList[Tech],MATCH($A325,TechList[Tech_'#],0),)</f>
        <v>P2 batt-pack</v>
      </c>
      <c r="C325" s="151" t="str">
        <f t="shared" si="20"/>
        <v>248_6</v>
      </c>
      <c r="D325" s="157" t="str">
        <f t="shared" si="21"/>
        <v>248_6_4.5</v>
      </c>
      <c r="E325" s="153">
        <f t="shared" si="24"/>
        <v>6</v>
      </c>
      <c r="F325" s="116">
        <f>SUMIFS(LearningFactors[LF_codeNew],LearningFactors[Tech_'#],DMC_EV1[[#This Row],[Tech_'#]])</f>
        <v>31</v>
      </c>
      <c r="G325" s="116">
        <f>INDEX(TechList[ST_Thru],MATCH($A325,TechList[Tech_'#],0),)</f>
        <v>2024</v>
      </c>
      <c r="H325" s="151" t="str">
        <f>INDEX(TechList[Complexity],MATCH($A325,TechList[Tech_'#],0),)</f>
        <v>High1</v>
      </c>
      <c r="I325" s="157">
        <f>SUMIFS(DMC_EV1_curves[dmc_base_EVslope],DMC_EV1_curves[key_1],DMC_EV1[[#This Row],[key_1]])
*ev1_dmc!$J325/100
+SUMIFS(DMC_EV1_curves[dmc_base_EVintercept],DMC_EV1_curves[key_1],DMC_EV1[[#This Row],[key_1]])</f>
        <v>1180.6514446448448</v>
      </c>
      <c r="J325" s="73">
        <v>4.5</v>
      </c>
    </row>
    <row r="326" spans="1:10" x14ac:dyDescent="0.25">
      <c r="A326" s="26">
        <v>248</v>
      </c>
      <c r="B326" s="151" t="str">
        <f>INDEX(TechList[Tech],MATCH($A326,TechList[Tech_'#],0),)</f>
        <v>P2 batt-pack</v>
      </c>
      <c r="C326" s="151" t="str">
        <f t="shared" si="20"/>
        <v>248_6</v>
      </c>
      <c r="D326" s="157" t="str">
        <f t="shared" si="21"/>
        <v>248_6_5.0</v>
      </c>
      <c r="E326" s="153">
        <f t="shared" si="24"/>
        <v>6</v>
      </c>
      <c r="F326" s="116">
        <f>SUMIFS(LearningFactors[LF_codeNew],LearningFactors[Tech_'#],DMC_EV1[[#This Row],[Tech_'#]])</f>
        <v>31</v>
      </c>
      <c r="G326" s="116">
        <f>INDEX(TechList[ST_Thru],MATCH($A326,TechList[Tech_'#],0),)</f>
        <v>2024</v>
      </c>
      <c r="H326" s="151" t="str">
        <f>INDEX(TechList[Complexity],MATCH($A326,TechList[Tech_'#],0),)</f>
        <v>High1</v>
      </c>
      <c r="I326" s="157">
        <f>SUMIFS(DMC_EV1_curves[dmc_base_EVslope],DMC_EV1_curves[key_1],DMC_EV1[[#This Row],[key_1]])
*ev1_dmc!$J326/100
+SUMIFS(DMC_EV1_curves[dmc_base_EVintercept],DMC_EV1_curves[key_1],DMC_EV1[[#This Row],[key_1]])</f>
        <v>1178.9179630740075</v>
      </c>
      <c r="J326" s="73">
        <v>5</v>
      </c>
    </row>
    <row r="327" spans="1:10" x14ac:dyDescent="0.25">
      <c r="A327" s="26">
        <v>248</v>
      </c>
      <c r="B327" s="151" t="str">
        <f>INDEX(TechList[Tech],MATCH($A327,TechList[Tech_'#],0),)</f>
        <v>P2 batt-pack</v>
      </c>
      <c r="C327" s="151" t="str">
        <f t="shared" si="20"/>
        <v>248_6</v>
      </c>
      <c r="D327" s="157" t="str">
        <f t="shared" si="21"/>
        <v>248_6_5.5</v>
      </c>
      <c r="E327" s="153">
        <f t="shared" si="24"/>
        <v>6</v>
      </c>
      <c r="F327" s="116">
        <f>SUMIFS(LearningFactors[LF_codeNew],LearningFactors[Tech_'#],DMC_EV1[[#This Row],[Tech_'#]])</f>
        <v>31</v>
      </c>
      <c r="G327" s="116">
        <f>INDEX(TechList[ST_Thru],MATCH($A327,TechList[Tech_'#],0),)</f>
        <v>2024</v>
      </c>
      <c r="H327" s="151" t="str">
        <f>INDEX(TechList[Complexity],MATCH($A327,TechList[Tech_'#],0),)</f>
        <v>High1</v>
      </c>
      <c r="I327" s="157">
        <f>SUMIFS(DMC_EV1_curves[dmc_base_EVslope],DMC_EV1_curves[key_1],DMC_EV1[[#This Row],[key_1]])
*ev1_dmc!$J327/100
+SUMIFS(DMC_EV1_curves[dmc_base_EVintercept],DMC_EV1_curves[key_1],DMC_EV1[[#This Row],[key_1]])</f>
        <v>1177.1844815031704</v>
      </c>
      <c r="J327" s="73">
        <v>5.5</v>
      </c>
    </row>
    <row r="328" spans="1:10" x14ac:dyDescent="0.25">
      <c r="A328" s="26">
        <v>248</v>
      </c>
      <c r="B328" s="151" t="str">
        <f>INDEX(TechList[Tech],MATCH($A328,TechList[Tech_'#],0),)</f>
        <v>P2 batt-pack</v>
      </c>
      <c r="C328" s="151" t="str">
        <f t="shared" si="20"/>
        <v>248_6</v>
      </c>
      <c r="D328" s="157" t="str">
        <f t="shared" si="21"/>
        <v>248_6_6.0</v>
      </c>
      <c r="E328" s="153">
        <f t="shared" si="24"/>
        <v>6</v>
      </c>
      <c r="F328" s="116">
        <f>SUMIFS(LearningFactors[LF_codeNew],LearningFactors[Tech_'#],DMC_EV1[[#This Row],[Tech_'#]])</f>
        <v>31</v>
      </c>
      <c r="G328" s="116">
        <f>INDEX(TechList[ST_Thru],MATCH($A328,TechList[Tech_'#],0),)</f>
        <v>2024</v>
      </c>
      <c r="H328" s="151" t="str">
        <f>INDEX(TechList[Complexity],MATCH($A328,TechList[Tech_'#],0),)</f>
        <v>High1</v>
      </c>
      <c r="I328" s="157">
        <f>SUMIFS(DMC_EV1_curves[dmc_base_EVslope],DMC_EV1_curves[key_1],DMC_EV1[[#This Row],[key_1]])
*ev1_dmc!$J328/100
+SUMIFS(DMC_EV1_curves[dmc_base_EVintercept],DMC_EV1_curves[key_1],DMC_EV1[[#This Row],[key_1]])</f>
        <v>1175.4509999323334</v>
      </c>
      <c r="J328" s="73">
        <v>6</v>
      </c>
    </row>
    <row r="329" spans="1:10" x14ac:dyDescent="0.25">
      <c r="A329" s="26">
        <v>248</v>
      </c>
      <c r="B329" s="151" t="str">
        <f>INDEX(TechList[Tech],MATCH($A329,TechList[Tech_'#],0),)</f>
        <v>P2 batt-pack</v>
      </c>
      <c r="C329" s="151" t="str">
        <f t="shared" si="20"/>
        <v>248_6</v>
      </c>
      <c r="D329" s="157" t="str">
        <f t="shared" si="21"/>
        <v>248_6_6.5</v>
      </c>
      <c r="E329" s="153">
        <f t="shared" si="24"/>
        <v>6</v>
      </c>
      <c r="F329" s="116">
        <f>SUMIFS(LearningFactors[LF_codeNew],LearningFactors[Tech_'#],DMC_EV1[[#This Row],[Tech_'#]])</f>
        <v>31</v>
      </c>
      <c r="G329" s="116">
        <f>INDEX(TechList[ST_Thru],MATCH($A329,TechList[Tech_'#],0),)</f>
        <v>2024</v>
      </c>
      <c r="H329" s="151" t="str">
        <f>INDEX(TechList[Complexity],MATCH($A329,TechList[Tech_'#],0),)</f>
        <v>High1</v>
      </c>
      <c r="I329" s="157">
        <f>SUMIFS(DMC_EV1_curves[dmc_base_EVslope],DMC_EV1_curves[key_1],DMC_EV1[[#This Row],[key_1]])
*ev1_dmc!$J329/100
+SUMIFS(DMC_EV1_curves[dmc_base_EVintercept],DMC_EV1_curves[key_1],DMC_EV1[[#This Row],[key_1]])</f>
        <v>1173.7175183614963</v>
      </c>
      <c r="J329" s="73">
        <v>6.5</v>
      </c>
    </row>
    <row r="330" spans="1:10" x14ac:dyDescent="0.25">
      <c r="A330" s="26">
        <v>248</v>
      </c>
      <c r="B330" s="151" t="str">
        <f>INDEX(TechList[Tech],MATCH($A330,TechList[Tech_'#],0),)</f>
        <v>P2 batt-pack</v>
      </c>
      <c r="C330" s="151" t="str">
        <f t="shared" si="20"/>
        <v>248_6</v>
      </c>
      <c r="D330" s="157" t="str">
        <f t="shared" si="21"/>
        <v>248_6_7.0</v>
      </c>
      <c r="E330" s="153">
        <f t="shared" si="24"/>
        <v>6</v>
      </c>
      <c r="F330" s="116">
        <f>SUMIFS(LearningFactors[LF_codeNew],LearningFactors[Tech_'#],DMC_EV1[[#This Row],[Tech_'#]])</f>
        <v>31</v>
      </c>
      <c r="G330" s="116">
        <f>INDEX(TechList[ST_Thru],MATCH($A330,TechList[Tech_'#],0),)</f>
        <v>2024</v>
      </c>
      <c r="H330" s="151" t="str">
        <f>INDEX(TechList[Complexity],MATCH($A330,TechList[Tech_'#],0),)</f>
        <v>High1</v>
      </c>
      <c r="I330" s="157">
        <f>SUMIFS(DMC_EV1_curves[dmc_base_EVslope],DMC_EV1_curves[key_1],DMC_EV1[[#This Row],[key_1]])
*ev1_dmc!$J330/100
+SUMIFS(DMC_EV1_curves[dmc_base_EVintercept],DMC_EV1_curves[key_1],DMC_EV1[[#This Row],[key_1]])</f>
        <v>1171.984036790659</v>
      </c>
      <c r="J330" s="73">
        <v>7</v>
      </c>
    </row>
    <row r="331" spans="1:10" x14ac:dyDescent="0.25">
      <c r="A331" s="26">
        <v>248</v>
      </c>
      <c r="B331" s="151" t="str">
        <f>INDEX(TechList[Tech],MATCH($A331,TechList[Tech_'#],0),)</f>
        <v>P2 batt-pack</v>
      </c>
      <c r="C331" s="151" t="str">
        <f t="shared" si="20"/>
        <v>248_6</v>
      </c>
      <c r="D331" s="157" t="str">
        <f t="shared" si="21"/>
        <v>248_6_7.5</v>
      </c>
      <c r="E331" s="153">
        <f t="shared" si="24"/>
        <v>6</v>
      </c>
      <c r="F331" s="116">
        <f>SUMIFS(LearningFactors[LF_codeNew],LearningFactors[Tech_'#],DMC_EV1[[#This Row],[Tech_'#]])</f>
        <v>31</v>
      </c>
      <c r="G331" s="116">
        <f>INDEX(TechList[ST_Thru],MATCH($A331,TechList[Tech_'#],0),)</f>
        <v>2024</v>
      </c>
      <c r="H331" s="151" t="str">
        <f>INDEX(TechList[Complexity],MATCH($A331,TechList[Tech_'#],0),)</f>
        <v>High1</v>
      </c>
      <c r="I331" s="157">
        <f>SUMIFS(DMC_EV1_curves[dmc_base_EVslope],DMC_EV1_curves[key_1],DMC_EV1[[#This Row],[key_1]])
*ev1_dmc!$J331/100
+SUMIFS(DMC_EV1_curves[dmc_base_EVintercept],DMC_EV1_curves[key_1],DMC_EV1[[#This Row],[key_1]])</f>
        <v>1170.250555219822</v>
      </c>
      <c r="J331" s="73">
        <v>7.5</v>
      </c>
    </row>
    <row r="332" spans="1:10" x14ac:dyDescent="0.25">
      <c r="A332" s="26">
        <v>248</v>
      </c>
      <c r="B332" s="151" t="str">
        <f>INDEX(TechList[Tech],MATCH($A332,TechList[Tech_'#],0),)</f>
        <v>P2 batt-pack</v>
      </c>
      <c r="C332" s="151" t="str">
        <f t="shared" si="20"/>
        <v>248_6</v>
      </c>
      <c r="D332" s="157" t="str">
        <f t="shared" si="21"/>
        <v>248_6_8.0</v>
      </c>
      <c r="E332" s="153">
        <f t="shared" si="24"/>
        <v>6</v>
      </c>
      <c r="F332" s="116">
        <f>SUMIFS(LearningFactors[LF_codeNew],LearningFactors[Tech_'#],DMC_EV1[[#This Row],[Tech_'#]])</f>
        <v>31</v>
      </c>
      <c r="G332" s="116">
        <f>INDEX(TechList[ST_Thru],MATCH($A332,TechList[Tech_'#],0),)</f>
        <v>2024</v>
      </c>
      <c r="H332" s="151" t="str">
        <f>INDEX(TechList[Complexity],MATCH($A332,TechList[Tech_'#],0),)</f>
        <v>High1</v>
      </c>
      <c r="I332" s="157">
        <f>SUMIFS(DMC_EV1_curves[dmc_base_EVslope],DMC_EV1_curves[key_1],DMC_EV1[[#This Row],[key_1]])
*ev1_dmc!$J332/100
+SUMIFS(DMC_EV1_curves[dmc_base_EVintercept],DMC_EV1_curves[key_1],DMC_EV1[[#This Row],[key_1]])</f>
        <v>1168.5170736489849</v>
      </c>
      <c r="J332" s="73">
        <v>8</v>
      </c>
    </row>
    <row r="333" spans="1:10" x14ac:dyDescent="0.25">
      <c r="A333" s="26">
        <v>248</v>
      </c>
      <c r="B333" s="151" t="str">
        <f>INDEX(TechList[Tech],MATCH($A333,TechList[Tech_'#],0),)</f>
        <v>P2 batt-pack</v>
      </c>
      <c r="C333" s="151" t="str">
        <f t="shared" si="20"/>
        <v>248_6</v>
      </c>
      <c r="D333" s="157" t="str">
        <f t="shared" si="21"/>
        <v>248_6_8.5</v>
      </c>
      <c r="E333" s="153">
        <f t="shared" si="24"/>
        <v>6</v>
      </c>
      <c r="F333" s="116">
        <f>SUMIFS(LearningFactors[LF_codeNew],LearningFactors[Tech_'#],DMC_EV1[[#This Row],[Tech_'#]])</f>
        <v>31</v>
      </c>
      <c r="G333" s="116">
        <f>INDEX(TechList[ST_Thru],MATCH($A333,TechList[Tech_'#],0),)</f>
        <v>2024</v>
      </c>
      <c r="H333" s="151" t="str">
        <f>INDEX(TechList[Complexity],MATCH($A333,TechList[Tech_'#],0),)</f>
        <v>High1</v>
      </c>
      <c r="I333" s="157">
        <f>SUMIFS(DMC_EV1_curves[dmc_base_EVslope],DMC_EV1_curves[key_1],DMC_EV1[[#This Row],[key_1]])
*ev1_dmc!$J333/100
+SUMIFS(DMC_EV1_curves[dmc_base_EVintercept],DMC_EV1_curves[key_1],DMC_EV1[[#This Row],[key_1]])</f>
        <v>1166.7835920781479</v>
      </c>
      <c r="J333" s="73">
        <v>8.5</v>
      </c>
    </row>
    <row r="334" spans="1:10" x14ac:dyDescent="0.25">
      <c r="A334" s="26">
        <v>248</v>
      </c>
      <c r="B334" s="151" t="str">
        <f>INDEX(TechList[Tech],MATCH($A334,TechList[Tech_'#],0),)</f>
        <v>P2 batt-pack</v>
      </c>
      <c r="C334" s="151" t="str">
        <f t="shared" si="20"/>
        <v>248_6</v>
      </c>
      <c r="D334" s="157" t="str">
        <f t="shared" si="21"/>
        <v>248_6_9.0</v>
      </c>
      <c r="E334" s="153">
        <f t="shared" si="24"/>
        <v>6</v>
      </c>
      <c r="F334" s="116">
        <f>SUMIFS(LearningFactors[LF_codeNew],LearningFactors[Tech_'#],DMC_EV1[[#This Row],[Tech_'#]])</f>
        <v>31</v>
      </c>
      <c r="G334" s="116">
        <f>INDEX(TechList[ST_Thru],MATCH($A334,TechList[Tech_'#],0),)</f>
        <v>2024</v>
      </c>
      <c r="H334" s="151" t="str">
        <f>INDEX(TechList[Complexity],MATCH($A334,TechList[Tech_'#],0),)</f>
        <v>High1</v>
      </c>
      <c r="I334" s="157">
        <f>SUMIFS(DMC_EV1_curves[dmc_base_EVslope],DMC_EV1_curves[key_1],DMC_EV1[[#This Row],[key_1]])
*ev1_dmc!$J334/100
+SUMIFS(DMC_EV1_curves[dmc_base_EVintercept],DMC_EV1_curves[key_1],DMC_EV1[[#This Row],[key_1]])</f>
        <v>1165.0501105073106</v>
      </c>
      <c r="J334" s="73">
        <v>9</v>
      </c>
    </row>
    <row r="335" spans="1:10" x14ac:dyDescent="0.25">
      <c r="A335" s="26">
        <v>248</v>
      </c>
      <c r="B335" s="151" t="str">
        <f>INDEX(TechList[Tech],MATCH($A335,TechList[Tech_'#],0),)</f>
        <v>P2 batt-pack</v>
      </c>
      <c r="C335" s="151" t="str">
        <f t="shared" si="20"/>
        <v>248_6</v>
      </c>
      <c r="D335" s="157" t="str">
        <f t="shared" si="21"/>
        <v>248_6_9.5</v>
      </c>
      <c r="E335" s="153">
        <f t="shared" si="24"/>
        <v>6</v>
      </c>
      <c r="F335" s="116">
        <f>SUMIFS(LearningFactors[LF_codeNew],LearningFactors[Tech_'#],DMC_EV1[[#This Row],[Tech_'#]])</f>
        <v>31</v>
      </c>
      <c r="G335" s="116">
        <f>INDEX(TechList[ST_Thru],MATCH($A335,TechList[Tech_'#],0),)</f>
        <v>2024</v>
      </c>
      <c r="H335" s="151" t="str">
        <f>INDEX(TechList[Complexity],MATCH($A335,TechList[Tech_'#],0),)</f>
        <v>High1</v>
      </c>
      <c r="I335" s="157">
        <f>SUMIFS(DMC_EV1_curves[dmc_base_EVslope],DMC_EV1_curves[key_1],DMC_EV1[[#This Row],[key_1]])
*ev1_dmc!$J335/100
+SUMIFS(DMC_EV1_curves[dmc_base_EVintercept],DMC_EV1_curves[key_1],DMC_EV1[[#This Row],[key_1]])</f>
        <v>1163.3166289364735</v>
      </c>
      <c r="J335" s="73">
        <v>9.5</v>
      </c>
    </row>
    <row r="336" spans="1:10" x14ac:dyDescent="0.25">
      <c r="A336" s="26">
        <v>248</v>
      </c>
      <c r="B336" s="151" t="str">
        <f>INDEX(TechList[Tech],MATCH($A336,TechList[Tech_'#],0),)</f>
        <v>P2 batt-pack</v>
      </c>
      <c r="C336" s="151" t="str">
        <f t="shared" si="20"/>
        <v>248_6</v>
      </c>
      <c r="D336" s="157" t="str">
        <f t="shared" si="21"/>
        <v>248_6_10.0</v>
      </c>
      <c r="E336" s="153">
        <f t="shared" si="24"/>
        <v>6</v>
      </c>
      <c r="F336" s="116">
        <f>SUMIFS(LearningFactors[LF_codeNew],LearningFactors[Tech_'#],DMC_EV1[[#This Row],[Tech_'#]])</f>
        <v>31</v>
      </c>
      <c r="G336" s="116">
        <f>INDEX(TechList[ST_Thru],MATCH($A336,TechList[Tech_'#],0),)</f>
        <v>2024</v>
      </c>
      <c r="H336" s="151" t="str">
        <f>INDEX(TechList[Complexity],MATCH($A336,TechList[Tech_'#],0),)</f>
        <v>High1</v>
      </c>
      <c r="I336" s="157">
        <f>SUMIFS(DMC_EV1_curves[dmc_base_EVslope],DMC_EV1_curves[key_1],DMC_EV1[[#This Row],[key_1]])
*ev1_dmc!$J336/100
+SUMIFS(DMC_EV1_curves[dmc_base_EVintercept],DMC_EV1_curves[key_1],DMC_EV1[[#This Row],[key_1]])</f>
        <v>1161.5831473656365</v>
      </c>
      <c r="J336" s="73">
        <v>10</v>
      </c>
    </row>
    <row r="337" spans="1:10" x14ac:dyDescent="0.25">
      <c r="A337" s="26">
        <v>248</v>
      </c>
      <c r="B337" s="151" t="str">
        <f>INDEX(TechList[Tech],MATCH($A337,TechList[Tech_'#],0),)</f>
        <v>P2 batt-pack</v>
      </c>
      <c r="C337" s="151" t="str">
        <f t="shared" si="20"/>
        <v>248_6</v>
      </c>
      <c r="D337" s="157" t="str">
        <f t="shared" si="21"/>
        <v>248_6_10.5</v>
      </c>
      <c r="E337" s="153">
        <f t="shared" si="24"/>
        <v>6</v>
      </c>
      <c r="F337" s="116">
        <f>SUMIFS(LearningFactors[LF_codeNew],LearningFactors[Tech_'#],DMC_EV1[[#This Row],[Tech_'#]])</f>
        <v>31</v>
      </c>
      <c r="G337" s="116">
        <f>INDEX(TechList[ST_Thru],MATCH($A337,TechList[Tech_'#],0),)</f>
        <v>2024</v>
      </c>
      <c r="H337" s="151" t="str">
        <f>INDEX(TechList[Complexity],MATCH($A337,TechList[Tech_'#],0),)</f>
        <v>High1</v>
      </c>
      <c r="I337" s="157">
        <f>SUMIFS(DMC_EV1_curves[dmc_base_EVslope],DMC_EV1_curves[key_1],DMC_EV1[[#This Row],[key_1]])
*ev1_dmc!$J337/100
+SUMIFS(DMC_EV1_curves[dmc_base_EVintercept],DMC_EV1_curves[key_1],DMC_EV1[[#This Row],[key_1]])</f>
        <v>1159.8496657947994</v>
      </c>
      <c r="J337" s="73">
        <v>10.5</v>
      </c>
    </row>
    <row r="338" spans="1:10" x14ac:dyDescent="0.25">
      <c r="A338" s="26">
        <v>248</v>
      </c>
      <c r="B338" s="151" t="str">
        <f>INDEX(TechList[Tech],MATCH($A338,TechList[Tech_'#],0),)</f>
        <v>P2 batt-pack</v>
      </c>
      <c r="C338" s="151" t="str">
        <f t="shared" si="20"/>
        <v>248_6</v>
      </c>
      <c r="D338" s="157" t="str">
        <f t="shared" si="21"/>
        <v>248_6_11.0</v>
      </c>
      <c r="E338" s="153">
        <f t="shared" si="24"/>
        <v>6</v>
      </c>
      <c r="F338" s="116">
        <f>SUMIFS(LearningFactors[LF_codeNew],LearningFactors[Tech_'#],DMC_EV1[[#This Row],[Tech_'#]])</f>
        <v>31</v>
      </c>
      <c r="G338" s="116">
        <f>INDEX(TechList[ST_Thru],MATCH($A338,TechList[Tech_'#],0),)</f>
        <v>2024</v>
      </c>
      <c r="H338" s="151" t="str">
        <f>INDEX(TechList[Complexity],MATCH($A338,TechList[Tech_'#],0),)</f>
        <v>High1</v>
      </c>
      <c r="I338" s="157">
        <f>SUMIFS(DMC_EV1_curves[dmc_base_EVslope],DMC_EV1_curves[key_1],DMC_EV1[[#This Row],[key_1]])
*ev1_dmc!$J338/100
+SUMIFS(DMC_EV1_curves[dmc_base_EVintercept],DMC_EV1_curves[key_1],DMC_EV1[[#This Row],[key_1]])</f>
        <v>1158.1161842239621</v>
      </c>
      <c r="J338" s="73">
        <v>11</v>
      </c>
    </row>
    <row r="339" spans="1:10" x14ac:dyDescent="0.25">
      <c r="A339" s="26">
        <v>248</v>
      </c>
      <c r="B339" s="151" t="str">
        <f>INDEX(TechList[Tech],MATCH($A339,TechList[Tech_'#],0),)</f>
        <v>P2 batt-pack</v>
      </c>
      <c r="C339" s="151" t="str">
        <f t="shared" si="20"/>
        <v>248_6</v>
      </c>
      <c r="D339" s="157" t="str">
        <f t="shared" si="21"/>
        <v>248_6_11.5</v>
      </c>
      <c r="E339" s="153">
        <f t="shared" si="24"/>
        <v>6</v>
      </c>
      <c r="F339" s="116">
        <f>SUMIFS(LearningFactors[LF_codeNew],LearningFactors[Tech_'#],DMC_EV1[[#This Row],[Tech_'#]])</f>
        <v>31</v>
      </c>
      <c r="G339" s="116">
        <f>INDEX(TechList[ST_Thru],MATCH($A339,TechList[Tech_'#],0),)</f>
        <v>2024</v>
      </c>
      <c r="H339" s="151" t="str">
        <f>INDEX(TechList[Complexity],MATCH($A339,TechList[Tech_'#],0),)</f>
        <v>High1</v>
      </c>
      <c r="I339" s="157">
        <f>SUMIFS(DMC_EV1_curves[dmc_base_EVslope],DMC_EV1_curves[key_1],DMC_EV1[[#This Row],[key_1]])
*ev1_dmc!$J339/100
+SUMIFS(DMC_EV1_curves[dmc_base_EVintercept],DMC_EV1_curves[key_1],DMC_EV1[[#This Row],[key_1]])</f>
        <v>1156.3827026531251</v>
      </c>
      <c r="J339" s="73">
        <v>11.5</v>
      </c>
    </row>
    <row r="340" spans="1:10" x14ac:dyDescent="0.25">
      <c r="A340" s="26">
        <v>248</v>
      </c>
      <c r="B340" s="151" t="str">
        <f>INDEX(TechList[Tech],MATCH($A340,TechList[Tech_'#],0),)</f>
        <v>P2 batt-pack</v>
      </c>
      <c r="C340" s="151" t="str">
        <f t="shared" si="20"/>
        <v>248_6</v>
      </c>
      <c r="D340" s="157" t="str">
        <f t="shared" si="21"/>
        <v>248_6_12.0</v>
      </c>
      <c r="E340" s="153">
        <f t="shared" si="24"/>
        <v>6</v>
      </c>
      <c r="F340" s="116">
        <f>SUMIFS(LearningFactors[LF_codeNew],LearningFactors[Tech_'#],DMC_EV1[[#This Row],[Tech_'#]])</f>
        <v>31</v>
      </c>
      <c r="G340" s="116">
        <f>INDEX(TechList[ST_Thru],MATCH($A340,TechList[Tech_'#],0),)</f>
        <v>2024</v>
      </c>
      <c r="H340" s="151" t="str">
        <f>INDEX(TechList[Complexity],MATCH($A340,TechList[Tech_'#],0),)</f>
        <v>High1</v>
      </c>
      <c r="I340" s="157">
        <f>SUMIFS(DMC_EV1_curves[dmc_base_EVslope],DMC_EV1_curves[key_1],DMC_EV1[[#This Row],[key_1]])
*ev1_dmc!$J340/100
+SUMIFS(DMC_EV1_curves[dmc_base_EVintercept],DMC_EV1_curves[key_1],DMC_EV1[[#This Row],[key_1]])</f>
        <v>1154.649221082288</v>
      </c>
      <c r="J340" s="73">
        <v>12</v>
      </c>
    </row>
    <row r="341" spans="1:10" x14ac:dyDescent="0.25">
      <c r="A341" s="26">
        <v>248</v>
      </c>
      <c r="B341" s="151" t="str">
        <f>INDEX(TechList[Tech],MATCH($A341,TechList[Tech_'#],0),)</f>
        <v>P2 batt-pack</v>
      </c>
      <c r="C341" s="151" t="str">
        <f t="shared" si="20"/>
        <v>248_6</v>
      </c>
      <c r="D341" s="157" t="str">
        <f t="shared" si="21"/>
        <v>248_6_12.5</v>
      </c>
      <c r="E341" s="153">
        <f t="shared" si="24"/>
        <v>6</v>
      </c>
      <c r="F341" s="116">
        <f>SUMIFS(LearningFactors[LF_codeNew],LearningFactors[Tech_'#],DMC_EV1[[#This Row],[Tech_'#]])</f>
        <v>31</v>
      </c>
      <c r="G341" s="116">
        <f>INDEX(TechList[ST_Thru],MATCH($A341,TechList[Tech_'#],0),)</f>
        <v>2024</v>
      </c>
      <c r="H341" s="151" t="str">
        <f>INDEX(TechList[Complexity],MATCH($A341,TechList[Tech_'#],0),)</f>
        <v>High1</v>
      </c>
      <c r="I341" s="157">
        <f>SUMIFS(DMC_EV1_curves[dmc_base_EVslope],DMC_EV1_curves[key_1],DMC_EV1[[#This Row],[key_1]])
*ev1_dmc!$J341/100
+SUMIFS(DMC_EV1_curves[dmc_base_EVintercept],DMC_EV1_curves[key_1],DMC_EV1[[#This Row],[key_1]])</f>
        <v>1152.9157395114507</v>
      </c>
      <c r="J341" s="73">
        <v>12.5</v>
      </c>
    </row>
    <row r="342" spans="1:10" x14ac:dyDescent="0.25">
      <c r="A342" s="26">
        <v>248</v>
      </c>
      <c r="B342" s="151" t="str">
        <f>INDEX(TechList[Tech],MATCH($A342,TechList[Tech_'#],0),)</f>
        <v>P2 batt-pack</v>
      </c>
      <c r="C342" s="151" t="str">
        <f t="shared" si="20"/>
        <v>248_6</v>
      </c>
      <c r="D342" s="157" t="str">
        <f t="shared" si="21"/>
        <v>248_6_13.0</v>
      </c>
      <c r="E342" s="153">
        <f t="shared" si="24"/>
        <v>6</v>
      </c>
      <c r="F342" s="116">
        <f>SUMIFS(LearningFactors[LF_codeNew],LearningFactors[Tech_'#],DMC_EV1[[#This Row],[Tech_'#]])</f>
        <v>31</v>
      </c>
      <c r="G342" s="116">
        <f>INDEX(TechList[ST_Thru],MATCH($A342,TechList[Tech_'#],0),)</f>
        <v>2024</v>
      </c>
      <c r="H342" s="151" t="str">
        <f>INDEX(TechList[Complexity],MATCH($A342,TechList[Tech_'#],0),)</f>
        <v>High1</v>
      </c>
      <c r="I342" s="157">
        <f>SUMIFS(DMC_EV1_curves[dmc_base_EVslope],DMC_EV1_curves[key_1],DMC_EV1[[#This Row],[key_1]])
*ev1_dmc!$J342/100
+SUMIFS(DMC_EV1_curves[dmc_base_EVintercept],DMC_EV1_curves[key_1],DMC_EV1[[#This Row],[key_1]])</f>
        <v>1151.1822579406137</v>
      </c>
      <c r="J342" s="73">
        <v>13</v>
      </c>
    </row>
    <row r="343" spans="1:10" x14ac:dyDescent="0.25">
      <c r="A343" s="26">
        <v>248</v>
      </c>
      <c r="B343" s="151" t="str">
        <f>INDEX(TechList[Tech],MATCH($A343,TechList[Tech_'#],0),)</f>
        <v>P2 batt-pack</v>
      </c>
      <c r="C343" s="151" t="str">
        <f t="shared" si="20"/>
        <v>248_6</v>
      </c>
      <c r="D343" s="157" t="str">
        <f t="shared" si="21"/>
        <v>248_6_13.5</v>
      </c>
      <c r="E343" s="153">
        <f t="shared" si="24"/>
        <v>6</v>
      </c>
      <c r="F343" s="116">
        <f>SUMIFS(LearningFactors[LF_codeNew],LearningFactors[Tech_'#],DMC_EV1[[#This Row],[Tech_'#]])</f>
        <v>31</v>
      </c>
      <c r="G343" s="116">
        <f>INDEX(TechList[ST_Thru],MATCH($A343,TechList[Tech_'#],0),)</f>
        <v>2024</v>
      </c>
      <c r="H343" s="151" t="str">
        <f>INDEX(TechList[Complexity],MATCH($A343,TechList[Tech_'#],0),)</f>
        <v>High1</v>
      </c>
      <c r="I343" s="157">
        <f>SUMIFS(DMC_EV1_curves[dmc_base_EVslope],DMC_EV1_curves[key_1],DMC_EV1[[#This Row],[key_1]])
*ev1_dmc!$J343/100
+SUMIFS(DMC_EV1_curves[dmc_base_EVintercept],DMC_EV1_curves[key_1],DMC_EV1[[#This Row],[key_1]])</f>
        <v>1149.4487763697766</v>
      </c>
      <c r="J343" s="73">
        <v>13.5</v>
      </c>
    </row>
    <row r="344" spans="1:10" x14ac:dyDescent="0.25">
      <c r="A344" s="26">
        <v>248</v>
      </c>
      <c r="B344" s="151" t="str">
        <f>INDEX(TechList[Tech],MATCH($A344,TechList[Tech_'#],0),)</f>
        <v>P2 batt-pack</v>
      </c>
      <c r="C344" s="151" t="str">
        <f t="shared" si="20"/>
        <v>248_6</v>
      </c>
      <c r="D344" s="157" t="str">
        <f t="shared" si="21"/>
        <v>248_6_14.0</v>
      </c>
      <c r="E344" s="153">
        <f t="shared" si="24"/>
        <v>6</v>
      </c>
      <c r="F344" s="116">
        <f>SUMIFS(LearningFactors[LF_codeNew],LearningFactors[Tech_'#],DMC_EV1[[#This Row],[Tech_'#]])</f>
        <v>31</v>
      </c>
      <c r="G344" s="116">
        <f>INDEX(TechList[ST_Thru],MATCH($A344,TechList[Tech_'#],0),)</f>
        <v>2024</v>
      </c>
      <c r="H344" s="151" t="str">
        <f>INDEX(TechList[Complexity],MATCH($A344,TechList[Tech_'#],0),)</f>
        <v>High1</v>
      </c>
      <c r="I344" s="157">
        <f>SUMIFS(DMC_EV1_curves[dmc_base_EVslope],DMC_EV1_curves[key_1],DMC_EV1[[#This Row],[key_1]])
*ev1_dmc!$J344/100
+SUMIFS(DMC_EV1_curves[dmc_base_EVintercept],DMC_EV1_curves[key_1],DMC_EV1[[#This Row],[key_1]])</f>
        <v>1147.7152947989396</v>
      </c>
      <c r="J344" s="73">
        <v>14</v>
      </c>
    </row>
    <row r="345" spans="1:10" x14ac:dyDescent="0.25">
      <c r="A345" s="26">
        <v>248</v>
      </c>
      <c r="B345" s="151" t="str">
        <f>INDEX(TechList[Tech],MATCH($A345,TechList[Tech_'#],0),)</f>
        <v>P2 batt-pack</v>
      </c>
      <c r="C345" s="151" t="str">
        <f t="shared" si="20"/>
        <v>248_6</v>
      </c>
      <c r="D345" s="157" t="str">
        <f t="shared" si="21"/>
        <v>248_6_14.5</v>
      </c>
      <c r="E345" s="153">
        <f t="shared" si="24"/>
        <v>6</v>
      </c>
      <c r="F345" s="116">
        <f>SUMIFS(LearningFactors[LF_codeNew],LearningFactors[Tech_'#],DMC_EV1[[#This Row],[Tech_'#]])</f>
        <v>31</v>
      </c>
      <c r="G345" s="116">
        <f>INDEX(TechList[ST_Thru],MATCH($A345,TechList[Tech_'#],0),)</f>
        <v>2024</v>
      </c>
      <c r="H345" s="151" t="str">
        <f>INDEX(TechList[Complexity],MATCH($A345,TechList[Tech_'#],0),)</f>
        <v>High1</v>
      </c>
      <c r="I345" s="157">
        <f>SUMIFS(DMC_EV1_curves[dmc_base_EVslope],DMC_EV1_curves[key_1],DMC_EV1[[#This Row],[key_1]])
*ev1_dmc!$J345/100
+SUMIFS(DMC_EV1_curves[dmc_base_EVintercept],DMC_EV1_curves[key_1],DMC_EV1[[#This Row],[key_1]])</f>
        <v>1145.9818132281023</v>
      </c>
      <c r="J345" s="73">
        <v>14.5</v>
      </c>
    </row>
    <row r="346" spans="1:10" x14ac:dyDescent="0.25">
      <c r="A346" s="26">
        <v>248</v>
      </c>
      <c r="B346" s="151" t="str">
        <f>INDEX(TechList[Tech],MATCH($A346,TechList[Tech_'#],0),)</f>
        <v>P2 batt-pack</v>
      </c>
      <c r="C346" s="151" t="str">
        <f t="shared" si="20"/>
        <v>248_6</v>
      </c>
      <c r="D346" s="157" t="str">
        <f t="shared" si="21"/>
        <v>248_6_15.0</v>
      </c>
      <c r="E346" s="153">
        <f t="shared" si="24"/>
        <v>6</v>
      </c>
      <c r="F346" s="116">
        <f>SUMIFS(LearningFactors[LF_codeNew],LearningFactors[Tech_'#],DMC_EV1[[#This Row],[Tech_'#]])</f>
        <v>31</v>
      </c>
      <c r="G346" s="116">
        <f>INDEX(TechList[ST_Thru],MATCH($A346,TechList[Tech_'#],0),)</f>
        <v>2024</v>
      </c>
      <c r="H346" s="151" t="str">
        <f>INDEX(TechList[Complexity],MATCH($A346,TechList[Tech_'#],0),)</f>
        <v>High1</v>
      </c>
      <c r="I346" s="157">
        <f>SUMIFS(DMC_EV1_curves[dmc_base_EVslope],DMC_EV1_curves[key_1],DMC_EV1[[#This Row],[key_1]])
*ev1_dmc!$J346/100
+SUMIFS(DMC_EV1_curves[dmc_base_EVintercept],DMC_EV1_curves[key_1],DMC_EV1[[#This Row],[key_1]])</f>
        <v>1144.2483316572652</v>
      </c>
      <c r="J346" s="73">
        <v>15</v>
      </c>
    </row>
    <row r="347" spans="1:10" x14ac:dyDescent="0.25">
      <c r="A347" s="26">
        <v>248</v>
      </c>
      <c r="B347" s="151" t="str">
        <f>INDEX(TechList[Tech],MATCH($A347,TechList[Tech_'#],0),)</f>
        <v>P2 batt-pack</v>
      </c>
      <c r="C347" s="151" t="str">
        <f t="shared" si="20"/>
        <v>248_6</v>
      </c>
      <c r="D347" s="157" t="str">
        <f t="shared" si="21"/>
        <v>248_6_15.5</v>
      </c>
      <c r="E347" s="153">
        <f t="shared" si="24"/>
        <v>6</v>
      </c>
      <c r="F347" s="116">
        <f>SUMIFS(LearningFactors[LF_codeNew],LearningFactors[Tech_'#],DMC_EV1[[#This Row],[Tech_'#]])</f>
        <v>31</v>
      </c>
      <c r="G347" s="116">
        <f>INDEX(TechList[ST_Thru],MATCH($A347,TechList[Tech_'#],0),)</f>
        <v>2024</v>
      </c>
      <c r="H347" s="151" t="str">
        <f>INDEX(TechList[Complexity],MATCH($A347,TechList[Tech_'#],0),)</f>
        <v>High1</v>
      </c>
      <c r="I347" s="157">
        <f>SUMIFS(DMC_EV1_curves[dmc_base_EVslope],DMC_EV1_curves[key_1],DMC_EV1[[#This Row],[key_1]])
*ev1_dmc!$J347/100
+SUMIFS(DMC_EV1_curves[dmc_base_EVintercept],DMC_EV1_curves[key_1],DMC_EV1[[#This Row],[key_1]])</f>
        <v>1142.5148500864282</v>
      </c>
      <c r="J347" s="73">
        <v>15.5</v>
      </c>
    </row>
    <row r="348" spans="1:10" x14ac:dyDescent="0.25">
      <c r="A348" s="26">
        <v>248</v>
      </c>
      <c r="B348" s="151" t="str">
        <f>INDEX(TechList[Tech],MATCH($A348,TechList[Tech_'#],0),)</f>
        <v>P2 batt-pack</v>
      </c>
      <c r="C348" s="151" t="str">
        <f t="shared" si="20"/>
        <v>248_6</v>
      </c>
      <c r="D348" s="157" t="str">
        <f t="shared" si="21"/>
        <v>248_6_16.0</v>
      </c>
      <c r="E348" s="153">
        <f t="shared" si="24"/>
        <v>6</v>
      </c>
      <c r="F348" s="116">
        <f>SUMIFS(LearningFactors[LF_codeNew],LearningFactors[Tech_'#],DMC_EV1[[#This Row],[Tech_'#]])</f>
        <v>31</v>
      </c>
      <c r="G348" s="116">
        <f>INDEX(TechList[ST_Thru],MATCH($A348,TechList[Tech_'#],0),)</f>
        <v>2024</v>
      </c>
      <c r="H348" s="151" t="str">
        <f>INDEX(TechList[Complexity],MATCH($A348,TechList[Tech_'#],0),)</f>
        <v>High1</v>
      </c>
      <c r="I348" s="157">
        <f>SUMIFS(DMC_EV1_curves[dmc_base_EVslope],DMC_EV1_curves[key_1],DMC_EV1[[#This Row],[key_1]])
*ev1_dmc!$J348/100
+SUMIFS(DMC_EV1_curves[dmc_base_EVintercept],DMC_EV1_curves[key_1],DMC_EV1[[#This Row],[key_1]])</f>
        <v>1140.7813685155911</v>
      </c>
      <c r="J348" s="73">
        <v>16</v>
      </c>
    </row>
    <row r="349" spans="1:10" x14ac:dyDescent="0.25">
      <c r="A349" s="26">
        <v>248</v>
      </c>
      <c r="B349" s="151" t="str">
        <f>INDEX(TechList[Tech],MATCH($A349,TechList[Tech_'#],0),)</f>
        <v>P2 batt-pack</v>
      </c>
      <c r="C349" s="151" t="str">
        <f t="shared" si="20"/>
        <v>248_6</v>
      </c>
      <c r="D349" s="157" t="str">
        <f t="shared" si="21"/>
        <v>248_6_16.5</v>
      </c>
      <c r="E349" s="153">
        <f t="shared" si="24"/>
        <v>6</v>
      </c>
      <c r="F349" s="116">
        <f>SUMIFS(LearningFactors[LF_codeNew],LearningFactors[Tech_'#],DMC_EV1[[#This Row],[Tech_'#]])</f>
        <v>31</v>
      </c>
      <c r="G349" s="116">
        <f>INDEX(TechList[ST_Thru],MATCH($A349,TechList[Tech_'#],0),)</f>
        <v>2024</v>
      </c>
      <c r="H349" s="151" t="str">
        <f>INDEX(TechList[Complexity],MATCH($A349,TechList[Tech_'#],0),)</f>
        <v>High1</v>
      </c>
      <c r="I349" s="157">
        <f>SUMIFS(DMC_EV1_curves[dmc_base_EVslope],DMC_EV1_curves[key_1],DMC_EV1[[#This Row],[key_1]])
*ev1_dmc!$J349/100
+SUMIFS(DMC_EV1_curves[dmc_base_EVintercept],DMC_EV1_curves[key_1],DMC_EV1[[#This Row],[key_1]])</f>
        <v>1139.0478869447538</v>
      </c>
      <c r="J349" s="73">
        <v>16.5</v>
      </c>
    </row>
    <row r="350" spans="1:10" x14ac:dyDescent="0.25">
      <c r="A350" s="26">
        <v>248</v>
      </c>
      <c r="B350" s="151" t="str">
        <f>INDEX(TechList[Tech],MATCH($A350,TechList[Tech_'#],0),)</f>
        <v>P2 batt-pack</v>
      </c>
      <c r="C350" s="151" t="str">
        <f t="shared" si="20"/>
        <v>248_6</v>
      </c>
      <c r="D350" s="157" t="str">
        <f t="shared" si="21"/>
        <v>248_6_17.0</v>
      </c>
      <c r="E350" s="153">
        <f t="shared" si="24"/>
        <v>6</v>
      </c>
      <c r="F350" s="116">
        <f>SUMIFS(LearningFactors[LF_codeNew],LearningFactors[Tech_'#],DMC_EV1[[#This Row],[Tech_'#]])</f>
        <v>31</v>
      </c>
      <c r="G350" s="116">
        <f>INDEX(TechList[ST_Thru],MATCH($A350,TechList[Tech_'#],0),)</f>
        <v>2024</v>
      </c>
      <c r="H350" s="151" t="str">
        <f>INDEX(TechList[Complexity],MATCH($A350,TechList[Tech_'#],0),)</f>
        <v>High1</v>
      </c>
      <c r="I350" s="157">
        <f>SUMIFS(DMC_EV1_curves[dmc_base_EVslope],DMC_EV1_curves[key_1],DMC_EV1[[#This Row],[key_1]])
*ev1_dmc!$J350/100
+SUMIFS(DMC_EV1_curves[dmc_base_EVintercept],DMC_EV1_curves[key_1],DMC_EV1[[#This Row],[key_1]])</f>
        <v>1137.3144053739168</v>
      </c>
      <c r="J350" s="73">
        <v>17</v>
      </c>
    </row>
    <row r="351" spans="1:10" x14ac:dyDescent="0.25">
      <c r="A351" s="26">
        <v>248</v>
      </c>
      <c r="B351" s="151" t="str">
        <f>INDEX(TechList[Tech],MATCH($A351,TechList[Tech_'#],0),)</f>
        <v>P2 batt-pack</v>
      </c>
      <c r="C351" s="151" t="str">
        <f t="shared" si="20"/>
        <v>248_6</v>
      </c>
      <c r="D351" s="157" t="str">
        <f t="shared" si="21"/>
        <v>248_6_17.5</v>
      </c>
      <c r="E351" s="153">
        <f t="shared" si="24"/>
        <v>6</v>
      </c>
      <c r="F351" s="116">
        <f>SUMIFS(LearningFactors[LF_codeNew],LearningFactors[Tech_'#],DMC_EV1[[#This Row],[Tech_'#]])</f>
        <v>31</v>
      </c>
      <c r="G351" s="116">
        <f>INDEX(TechList[ST_Thru],MATCH($A351,TechList[Tech_'#],0),)</f>
        <v>2024</v>
      </c>
      <c r="H351" s="151" t="str">
        <f>INDEX(TechList[Complexity],MATCH($A351,TechList[Tech_'#],0),)</f>
        <v>High1</v>
      </c>
      <c r="I351" s="157">
        <f>SUMIFS(DMC_EV1_curves[dmc_base_EVslope],DMC_EV1_curves[key_1],DMC_EV1[[#This Row],[key_1]])
*ev1_dmc!$J351/100
+SUMIFS(DMC_EV1_curves[dmc_base_EVintercept],DMC_EV1_curves[key_1],DMC_EV1[[#This Row],[key_1]])</f>
        <v>1135.5809238030797</v>
      </c>
      <c r="J351" s="73">
        <v>17.5</v>
      </c>
    </row>
    <row r="352" spans="1:10" x14ac:dyDescent="0.25">
      <c r="A352" s="26">
        <v>248</v>
      </c>
      <c r="B352" s="151" t="str">
        <f>INDEX(TechList[Tech],MATCH($A352,TechList[Tech_'#],0),)</f>
        <v>P2 batt-pack</v>
      </c>
      <c r="C352" s="151" t="str">
        <f t="shared" si="20"/>
        <v>248_6</v>
      </c>
      <c r="D352" s="157" t="str">
        <f t="shared" si="21"/>
        <v>248_6_18.0</v>
      </c>
      <c r="E352" s="153">
        <f t="shared" si="24"/>
        <v>6</v>
      </c>
      <c r="F352" s="116">
        <f>SUMIFS(LearningFactors[LF_codeNew],LearningFactors[Tech_'#],DMC_EV1[[#This Row],[Tech_'#]])</f>
        <v>31</v>
      </c>
      <c r="G352" s="116">
        <f>INDEX(TechList[ST_Thru],MATCH($A352,TechList[Tech_'#],0),)</f>
        <v>2024</v>
      </c>
      <c r="H352" s="151" t="str">
        <f>INDEX(TechList[Complexity],MATCH($A352,TechList[Tech_'#],0),)</f>
        <v>High1</v>
      </c>
      <c r="I352" s="157">
        <f>SUMIFS(DMC_EV1_curves[dmc_base_EVslope],DMC_EV1_curves[key_1],DMC_EV1[[#This Row],[key_1]])
*ev1_dmc!$J352/100
+SUMIFS(DMC_EV1_curves[dmc_base_EVintercept],DMC_EV1_curves[key_1],DMC_EV1[[#This Row],[key_1]])</f>
        <v>1133.8474422322427</v>
      </c>
      <c r="J352" s="73">
        <v>18</v>
      </c>
    </row>
    <row r="353" spans="1:10" x14ac:dyDescent="0.25">
      <c r="A353" s="26">
        <v>248</v>
      </c>
      <c r="B353" s="151" t="str">
        <f>INDEX(TechList[Tech],MATCH($A353,TechList[Tech_'#],0),)</f>
        <v>P2 batt-pack</v>
      </c>
      <c r="C353" s="151" t="str">
        <f t="shared" si="20"/>
        <v>248_6</v>
      </c>
      <c r="D353" s="157" t="str">
        <f t="shared" si="21"/>
        <v>248_6_18.5</v>
      </c>
      <c r="E353" s="153">
        <f t="shared" si="24"/>
        <v>6</v>
      </c>
      <c r="F353" s="116">
        <f>SUMIFS(LearningFactors[LF_codeNew],LearningFactors[Tech_'#],DMC_EV1[[#This Row],[Tech_'#]])</f>
        <v>31</v>
      </c>
      <c r="G353" s="116">
        <f>INDEX(TechList[ST_Thru],MATCH($A353,TechList[Tech_'#],0),)</f>
        <v>2024</v>
      </c>
      <c r="H353" s="151" t="str">
        <f>INDEX(TechList[Complexity],MATCH($A353,TechList[Tech_'#],0),)</f>
        <v>High1</v>
      </c>
      <c r="I353" s="157">
        <f>SUMIFS(DMC_EV1_curves[dmc_base_EVslope],DMC_EV1_curves[key_1],DMC_EV1[[#This Row],[key_1]])
*ev1_dmc!$J353/100
+SUMIFS(DMC_EV1_curves[dmc_base_EVintercept],DMC_EV1_curves[key_1],DMC_EV1[[#This Row],[key_1]])</f>
        <v>1132.1139606614054</v>
      </c>
      <c r="J353" s="73">
        <v>18.5</v>
      </c>
    </row>
    <row r="354" spans="1:10" x14ac:dyDescent="0.25">
      <c r="A354" s="26">
        <v>248</v>
      </c>
      <c r="B354" s="151" t="str">
        <f>INDEX(TechList[Tech],MATCH($A354,TechList[Tech_'#],0),)</f>
        <v>P2 batt-pack</v>
      </c>
      <c r="C354" s="151" t="str">
        <f t="shared" si="20"/>
        <v>248_6</v>
      </c>
      <c r="D354" s="157" t="str">
        <f t="shared" si="21"/>
        <v>248_6_19.0</v>
      </c>
      <c r="E354" s="153">
        <f t="shared" si="24"/>
        <v>6</v>
      </c>
      <c r="F354" s="116">
        <f>SUMIFS(LearningFactors[LF_codeNew],LearningFactors[Tech_'#],DMC_EV1[[#This Row],[Tech_'#]])</f>
        <v>31</v>
      </c>
      <c r="G354" s="116">
        <f>INDEX(TechList[ST_Thru],MATCH($A354,TechList[Tech_'#],0),)</f>
        <v>2024</v>
      </c>
      <c r="H354" s="151" t="str">
        <f>INDEX(TechList[Complexity],MATCH($A354,TechList[Tech_'#],0),)</f>
        <v>High1</v>
      </c>
      <c r="I354" s="157">
        <f>SUMIFS(DMC_EV1_curves[dmc_base_EVslope],DMC_EV1_curves[key_1],DMC_EV1[[#This Row],[key_1]])
*ev1_dmc!$J354/100
+SUMIFS(DMC_EV1_curves[dmc_base_EVintercept],DMC_EV1_curves[key_1],DMC_EV1[[#This Row],[key_1]])</f>
        <v>1130.3804790905683</v>
      </c>
      <c r="J354" s="73">
        <v>19</v>
      </c>
    </row>
    <row r="355" spans="1:10" x14ac:dyDescent="0.25">
      <c r="A355" s="26">
        <v>248</v>
      </c>
      <c r="B355" s="151" t="str">
        <f>INDEX(TechList[Tech],MATCH($A355,TechList[Tech_'#],0),)</f>
        <v>P2 batt-pack</v>
      </c>
      <c r="C355" s="151" t="str">
        <f t="shared" si="20"/>
        <v>248_6</v>
      </c>
      <c r="D355" s="157" t="str">
        <f t="shared" si="21"/>
        <v>248_6_19.5</v>
      </c>
      <c r="E355" s="153">
        <f t="shared" si="24"/>
        <v>6</v>
      </c>
      <c r="F355" s="116">
        <f>SUMIFS(LearningFactors[LF_codeNew],LearningFactors[Tech_'#],DMC_EV1[[#This Row],[Tech_'#]])</f>
        <v>31</v>
      </c>
      <c r="G355" s="116">
        <f>INDEX(TechList[ST_Thru],MATCH($A355,TechList[Tech_'#],0),)</f>
        <v>2024</v>
      </c>
      <c r="H355" s="151" t="str">
        <f>INDEX(TechList[Complexity],MATCH($A355,TechList[Tech_'#],0),)</f>
        <v>High1</v>
      </c>
      <c r="I355" s="157">
        <f>SUMIFS(DMC_EV1_curves[dmc_base_EVslope],DMC_EV1_curves[key_1],DMC_EV1[[#This Row],[key_1]])
*ev1_dmc!$J355/100
+SUMIFS(DMC_EV1_curves[dmc_base_EVintercept],DMC_EV1_curves[key_1],DMC_EV1[[#This Row],[key_1]])</f>
        <v>1128.6469975197313</v>
      </c>
      <c r="J355" s="73">
        <v>19.5</v>
      </c>
    </row>
    <row r="356" spans="1:10" x14ac:dyDescent="0.25">
      <c r="A356" s="26">
        <v>248</v>
      </c>
      <c r="B356" s="151" t="str">
        <f>INDEX(TechList[Tech],MATCH($A356,TechList[Tech_'#],0),)</f>
        <v>P2 batt-pack</v>
      </c>
      <c r="C356" s="151" t="str">
        <f t="shared" si="20"/>
        <v>248_6</v>
      </c>
      <c r="D356" s="157" t="str">
        <f t="shared" si="21"/>
        <v>248_6_20.0</v>
      </c>
      <c r="E356" s="153">
        <f t="shared" si="24"/>
        <v>6</v>
      </c>
      <c r="F356" s="116">
        <f>SUMIFS(LearningFactors[LF_codeNew],LearningFactors[Tech_'#],DMC_EV1[[#This Row],[Tech_'#]])</f>
        <v>31</v>
      </c>
      <c r="G356" s="116">
        <f>INDEX(TechList[ST_Thru],MATCH($A356,TechList[Tech_'#],0),)</f>
        <v>2024</v>
      </c>
      <c r="H356" s="151" t="str">
        <f>INDEX(TechList[Complexity],MATCH($A356,TechList[Tech_'#],0),)</f>
        <v>High1</v>
      </c>
      <c r="I356" s="157">
        <f>SUMIFS(DMC_EV1_curves[dmc_base_EVslope],DMC_EV1_curves[key_1],DMC_EV1[[#This Row],[key_1]])
*ev1_dmc!$J356/100
+SUMIFS(DMC_EV1_curves[dmc_base_EVintercept],DMC_EV1_curves[key_1],DMC_EV1[[#This Row],[key_1]])</f>
        <v>1126.9135159488942</v>
      </c>
      <c r="J356" s="73">
        <v>20</v>
      </c>
    </row>
    <row r="357" spans="1:10" x14ac:dyDescent="0.25">
      <c r="A357" s="26">
        <v>248</v>
      </c>
      <c r="B357" s="151" t="str">
        <f>INDEX(TechList[Tech],MATCH($A357,TechList[Tech_'#],0),)</f>
        <v>P2 batt-pack</v>
      </c>
      <c r="C357" s="151" t="str">
        <f t="shared" ref="C357:C376" si="25">CONCATENATE(A357,"_",E357)</f>
        <v>248_6</v>
      </c>
      <c r="D357" s="157" t="str">
        <f t="shared" ref="D357:D376" si="26">CONCATENATE(C357,"_",TEXT(J357,"0.0"))</f>
        <v>248_6_20.5</v>
      </c>
      <c r="E357" s="153">
        <f t="shared" si="24"/>
        <v>6</v>
      </c>
      <c r="F357" s="116">
        <f>SUMIFS(LearningFactors[LF_codeNew],LearningFactors[Tech_'#],DMC_EV1[[#This Row],[Tech_'#]])</f>
        <v>31</v>
      </c>
      <c r="G357" s="116">
        <f>INDEX(TechList[ST_Thru],MATCH($A357,TechList[Tech_'#],0),)</f>
        <v>2024</v>
      </c>
      <c r="H357" s="151" t="str">
        <f>INDEX(TechList[Complexity],MATCH($A357,TechList[Tech_'#],0),)</f>
        <v>High1</v>
      </c>
      <c r="I357" s="157">
        <f>SUMIFS(DMC_EV1_curves[dmc_base_EVslope],DMC_EV1_curves[key_1],DMC_EV1[[#This Row],[key_1]])
*ev1_dmc!$J357/100
+SUMIFS(DMC_EV1_curves[dmc_base_EVintercept],DMC_EV1_curves[key_1],DMC_EV1[[#This Row],[key_1]])</f>
        <v>1125.1800343780569</v>
      </c>
      <c r="J357" s="73">
        <v>20.5</v>
      </c>
    </row>
    <row r="358" spans="1:10" x14ac:dyDescent="0.25">
      <c r="A358" s="26">
        <v>248</v>
      </c>
      <c r="B358" s="151" t="str">
        <f>INDEX(TechList[Tech],MATCH($A358,TechList[Tech_'#],0),)</f>
        <v>P2 batt-pack</v>
      </c>
      <c r="C358" s="151" t="str">
        <f t="shared" si="25"/>
        <v>248_6</v>
      </c>
      <c r="D358" s="157" t="str">
        <f t="shared" si="26"/>
        <v>248_6_21.0</v>
      </c>
      <c r="E358" s="153">
        <f t="shared" si="24"/>
        <v>6</v>
      </c>
      <c r="F358" s="116">
        <f>SUMIFS(LearningFactors[LF_codeNew],LearningFactors[Tech_'#],DMC_EV1[[#This Row],[Tech_'#]])</f>
        <v>31</v>
      </c>
      <c r="G358" s="116">
        <f>INDEX(TechList[ST_Thru],MATCH($A358,TechList[Tech_'#],0),)</f>
        <v>2024</v>
      </c>
      <c r="H358" s="151" t="str">
        <f>INDEX(TechList[Complexity],MATCH($A358,TechList[Tech_'#],0),)</f>
        <v>High1</v>
      </c>
      <c r="I358" s="157">
        <f>SUMIFS(DMC_EV1_curves[dmc_base_EVslope],DMC_EV1_curves[key_1],DMC_EV1[[#This Row],[key_1]])
*ev1_dmc!$J358/100
+SUMIFS(DMC_EV1_curves[dmc_base_EVintercept],DMC_EV1_curves[key_1],DMC_EV1[[#This Row],[key_1]])</f>
        <v>1123.4465528072199</v>
      </c>
      <c r="J358" s="73">
        <v>21</v>
      </c>
    </row>
    <row r="359" spans="1:10" x14ac:dyDescent="0.25">
      <c r="A359" s="26">
        <v>248</v>
      </c>
      <c r="B359" s="151" t="str">
        <f>INDEX(TechList[Tech],MATCH($A359,TechList[Tech_'#],0),)</f>
        <v>P2 batt-pack</v>
      </c>
      <c r="C359" s="151" t="str">
        <f t="shared" si="25"/>
        <v>248_6</v>
      </c>
      <c r="D359" s="157" t="str">
        <f t="shared" si="26"/>
        <v>248_6_21.5</v>
      </c>
      <c r="E359" s="153">
        <f t="shared" si="24"/>
        <v>6</v>
      </c>
      <c r="F359" s="116">
        <f>SUMIFS(LearningFactors[LF_codeNew],LearningFactors[Tech_'#],DMC_EV1[[#This Row],[Tech_'#]])</f>
        <v>31</v>
      </c>
      <c r="G359" s="116">
        <f>INDEX(TechList[ST_Thru],MATCH($A359,TechList[Tech_'#],0),)</f>
        <v>2024</v>
      </c>
      <c r="H359" s="151" t="str">
        <f>INDEX(TechList[Complexity],MATCH($A359,TechList[Tech_'#],0),)</f>
        <v>High1</v>
      </c>
      <c r="I359" s="157">
        <f>SUMIFS(DMC_EV1_curves[dmc_base_EVslope],DMC_EV1_curves[key_1],DMC_EV1[[#This Row],[key_1]])
*ev1_dmc!$J359/100
+SUMIFS(DMC_EV1_curves[dmc_base_EVintercept],DMC_EV1_curves[key_1],DMC_EV1[[#This Row],[key_1]])</f>
        <v>1121.7130712363828</v>
      </c>
      <c r="J359" s="73">
        <v>21.5</v>
      </c>
    </row>
    <row r="360" spans="1:10" x14ac:dyDescent="0.25">
      <c r="A360" s="26">
        <v>248</v>
      </c>
      <c r="B360" s="151" t="str">
        <f>INDEX(TechList[Tech],MATCH($A360,TechList[Tech_'#],0),)</f>
        <v>P2 batt-pack</v>
      </c>
      <c r="C360" s="151" t="str">
        <f t="shared" si="25"/>
        <v>248_6</v>
      </c>
      <c r="D360" s="157" t="str">
        <f t="shared" si="26"/>
        <v>248_6_22.0</v>
      </c>
      <c r="E360" s="153">
        <f t="shared" si="24"/>
        <v>6</v>
      </c>
      <c r="F360" s="116">
        <f>SUMIFS(LearningFactors[LF_codeNew],LearningFactors[Tech_'#],DMC_EV1[[#This Row],[Tech_'#]])</f>
        <v>31</v>
      </c>
      <c r="G360" s="116">
        <f>INDEX(TechList[ST_Thru],MATCH($A360,TechList[Tech_'#],0),)</f>
        <v>2024</v>
      </c>
      <c r="H360" s="151" t="str">
        <f>INDEX(TechList[Complexity],MATCH($A360,TechList[Tech_'#],0),)</f>
        <v>High1</v>
      </c>
      <c r="I360" s="157">
        <f>SUMIFS(DMC_EV1_curves[dmc_base_EVslope],DMC_EV1_curves[key_1],DMC_EV1[[#This Row],[key_1]])
*ev1_dmc!$J360/100
+SUMIFS(DMC_EV1_curves[dmc_base_EVintercept],DMC_EV1_curves[key_1],DMC_EV1[[#This Row],[key_1]])</f>
        <v>1119.9795896655457</v>
      </c>
      <c r="J360" s="73">
        <v>22</v>
      </c>
    </row>
    <row r="361" spans="1:10" x14ac:dyDescent="0.25">
      <c r="A361" s="26">
        <v>248</v>
      </c>
      <c r="B361" s="151" t="str">
        <f>INDEX(TechList[Tech],MATCH($A361,TechList[Tech_'#],0),)</f>
        <v>P2 batt-pack</v>
      </c>
      <c r="C361" s="151" t="str">
        <f t="shared" si="25"/>
        <v>248_6</v>
      </c>
      <c r="D361" s="157" t="str">
        <f t="shared" si="26"/>
        <v>248_6_22.5</v>
      </c>
      <c r="E361" s="153">
        <f t="shared" si="24"/>
        <v>6</v>
      </c>
      <c r="F361" s="116">
        <f>SUMIFS(LearningFactors[LF_codeNew],LearningFactors[Tech_'#],DMC_EV1[[#This Row],[Tech_'#]])</f>
        <v>31</v>
      </c>
      <c r="G361" s="116">
        <f>INDEX(TechList[ST_Thru],MATCH($A361,TechList[Tech_'#],0),)</f>
        <v>2024</v>
      </c>
      <c r="H361" s="151" t="str">
        <f>INDEX(TechList[Complexity],MATCH($A361,TechList[Tech_'#],0),)</f>
        <v>High1</v>
      </c>
      <c r="I361" s="157">
        <f>SUMIFS(DMC_EV1_curves[dmc_base_EVslope],DMC_EV1_curves[key_1],DMC_EV1[[#This Row],[key_1]])
*ev1_dmc!$J361/100
+SUMIFS(DMC_EV1_curves[dmc_base_EVintercept],DMC_EV1_curves[key_1],DMC_EV1[[#This Row],[key_1]])</f>
        <v>1118.2461080947085</v>
      </c>
      <c r="J361" s="73">
        <v>22.5</v>
      </c>
    </row>
    <row r="362" spans="1:10" x14ac:dyDescent="0.25">
      <c r="A362" s="26">
        <v>248</v>
      </c>
      <c r="B362" s="151" t="str">
        <f>INDEX(TechList[Tech],MATCH($A362,TechList[Tech_'#],0),)</f>
        <v>P2 batt-pack</v>
      </c>
      <c r="C362" s="151" t="str">
        <f t="shared" si="25"/>
        <v>248_6</v>
      </c>
      <c r="D362" s="157" t="str">
        <f t="shared" si="26"/>
        <v>248_6_23.0</v>
      </c>
      <c r="E362" s="153">
        <f t="shared" si="24"/>
        <v>6</v>
      </c>
      <c r="F362" s="116">
        <f>SUMIFS(LearningFactors[LF_codeNew],LearningFactors[Tech_'#],DMC_EV1[[#This Row],[Tech_'#]])</f>
        <v>31</v>
      </c>
      <c r="G362" s="116">
        <f>INDEX(TechList[ST_Thru],MATCH($A362,TechList[Tech_'#],0),)</f>
        <v>2024</v>
      </c>
      <c r="H362" s="151" t="str">
        <f>INDEX(TechList[Complexity],MATCH($A362,TechList[Tech_'#],0),)</f>
        <v>High1</v>
      </c>
      <c r="I362" s="157">
        <f>SUMIFS(DMC_EV1_curves[dmc_base_EVslope],DMC_EV1_curves[key_1],DMC_EV1[[#This Row],[key_1]])
*ev1_dmc!$J362/100
+SUMIFS(DMC_EV1_curves[dmc_base_EVintercept],DMC_EV1_curves[key_1],DMC_EV1[[#This Row],[key_1]])</f>
        <v>1116.5126265238714</v>
      </c>
      <c r="J362" s="73">
        <v>23</v>
      </c>
    </row>
    <row r="363" spans="1:10" x14ac:dyDescent="0.25">
      <c r="A363" s="26">
        <v>248</v>
      </c>
      <c r="B363" s="151" t="str">
        <f>INDEX(TechList[Tech],MATCH($A363,TechList[Tech_'#],0),)</f>
        <v>P2 batt-pack</v>
      </c>
      <c r="C363" s="151" t="str">
        <f t="shared" si="25"/>
        <v>248_6</v>
      </c>
      <c r="D363" s="157" t="str">
        <f t="shared" si="26"/>
        <v>248_6_23.5</v>
      </c>
      <c r="E363" s="153">
        <f t="shared" si="24"/>
        <v>6</v>
      </c>
      <c r="F363" s="116">
        <f>SUMIFS(LearningFactors[LF_codeNew],LearningFactors[Tech_'#],DMC_EV1[[#This Row],[Tech_'#]])</f>
        <v>31</v>
      </c>
      <c r="G363" s="116">
        <f>INDEX(TechList[ST_Thru],MATCH($A363,TechList[Tech_'#],0),)</f>
        <v>2024</v>
      </c>
      <c r="H363" s="151" t="str">
        <f>INDEX(TechList[Complexity],MATCH($A363,TechList[Tech_'#],0),)</f>
        <v>High1</v>
      </c>
      <c r="I363" s="157">
        <f>SUMIFS(DMC_EV1_curves[dmc_base_EVslope],DMC_EV1_curves[key_1],DMC_EV1[[#This Row],[key_1]])
*ev1_dmc!$J363/100
+SUMIFS(DMC_EV1_curves[dmc_base_EVintercept],DMC_EV1_curves[key_1],DMC_EV1[[#This Row],[key_1]])</f>
        <v>1114.7791449530343</v>
      </c>
      <c r="J363" s="73">
        <v>23.5</v>
      </c>
    </row>
    <row r="364" spans="1:10" x14ac:dyDescent="0.25">
      <c r="A364" s="26">
        <v>248</v>
      </c>
      <c r="B364" s="151" t="str">
        <f>INDEX(TechList[Tech],MATCH($A364,TechList[Tech_'#],0),)</f>
        <v>P2 batt-pack</v>
      </c>
      <c r="C364" s="151" t="str">
        <f t="shared" si="25"/>
        <v>248_6</v>
      </c>
      <c r="D364" s="157" t="str">
        <f t="shared" si="26"/>
        <v>248_6_24.0</v>
      </c>
      <c r="E364" s="153">
        <f t="shared" si="24"/>
        <v>6</v>
      </c>
      <c r="F364" s="116">
        <f>SUMIFS(LearningFactors[LF_codeNew],LearningFactors[Tech_'#],DMC_EV1[[#This Row],[Tech_'#]])</f>
        <v>31</v>
      </c>
      <c r="G364" s="116">
        <f>INDEX(TechList[ST_Thru],MATCH($A364,TechList[Tech_'#],0),)</f>
        <v>2024</v>
      </c>
      <c r="H364" s="151" t="str">
        <f>INDEX(TechList[Complexity],MATCH($A364,TechList[Tech_'#],0),)</f>
        <v>High1</v>
      </c>
      <c r="I364" s="157">
        <f>SUMIFS(DMC_EV1_curves[dmc_base_EVslope],DMC_EV1_curves[key_1],DMC_EV1[[#This Row],[key_1]])
*ev1_dmc!$J364/100
+SUMIFS(DMC_EV1_curves[dmc_base_EVintercept],DMC_EV1_curves[key_1],DMC_EV1[[#This Row],[key_1]])</f>
        <v>1113.0456633821973</v>
      </c>
      <c r="J364" s="73">
        <v>24</v>
      </c>
    </row>
    <row r="365" spans="1:10" x14ac:dyDescent="0.25">
      <c r="A365" s="26">
        <v>248</v>
      </c>
      <c r="B365" s="151" t="str">
        <f>INDEX(TechList[Tech],MATCH($A365,TechList[Tech_'#],0),)</f>
        <v>P2 batt-pack</v>
      </c>
      <c r="C365" s="151" t="str">
        <f t="shared" si="25"/>
        <v>248_6</v>
      </c>
      <c r="D365" s="157" t="str">
        <f t="shared" si="26"/>
        <v>248_6_24.5</v>
      </c>
      <c r="E365" s="153">
        <f t="shared" si="24"/>
        <v>6</v>
      </c>
      <c r="F365" s="116">
        <f>SUMIFS(LearningFactors[LF_codeNew],LearningFactors[Tech_'#],DMC_EV1[[#This Row],[Tech_'#]])</f>
        <v>31</v>
      </c>
      <c r="G365" s="116">
        <f>INDEX(TechList[ST_Thru],MATCH($A365,TechList[Tech_'#],0),)</f>
        <v>2024</v>
      </c>
      <c r="H365" s="151" t="str">
        <f>INDEX(TechList[Complexity],MATCH($A365,TechList[Tech_'#],0),)</f>
        <v>High1</v>
      </c>
      <c r="I365" s="157">
        <f>SUMIFS(DMC_EV1_curves[dmc_base_EVslope],DMC_EV1_curves[key_1],DMC_EV1[[#This Row],[key_1]])
*ev1_dmc!$J365/100
+SUMIFS(DMC_EV1_curves[dmc_base_EVintercept],DMC_EV1_curves[key_1],DMC_EV1[[#This Row],[key_1]])</f>
        <v>1111.31218181136</v>
      </c>
      <c r="J365" s="73">
        <v>24.5</v>
      </c>
    </row>
    <row r="366" spans="1:10" x14ac:dyDescent="0.25">
      <c r="A366" s="26">
        <v>248</v>
      </c>
      <c r="B366" s="151" t="str">
        <f>INDEX(TechList[Tech],MATCH($A366,TechList[Tech_'#],0),)</f>
        <v>P2 batt-pack</v>
      </c>
      <c r="C366" s="151" t="str">
        <f t="shared" si="25"/>
        <v>248_6</v>
      </c>
      <c r="D366" s="157" t="str">
        <f t="shared" si="26"/>
        <v>248_6_25.0</v>
      </c>
      <c r="E366" s="153">
        <f t="shared" si="24"/>
        <v>6</v>
      </c>
      <c r="F366" s="116">
        <f>SUMIFS(LearningFactors[LF_codeNew],LearningFactors[Tech_'#],DMC_EV1[[#This Row],[Tech_'#]])</f>
        <v>31</v>
      </c>
      <c r="G366" s="116">
        <f>INDEX(TechList[ST_Thru],MATCH($A366,TechList[Tech_'#],0),)</f>
        <v>2024</v>
      </c>
      <c r="H366" s="151" t="str">
        <f>INDEX(TechList[Complexity],MATCH($A366,TechList[Tech_'#],0),)</f>
        <v>High1</v>
      </c>
      <c r="I366" s="157">
        <f>SUMIFS(DMC_EV1_curves[dmc_base_EVslope],DMC_EV1_curves[key_1],DMC_EV1[[#This Row],[key_1]])
*ev1_dmc!$J366/100
+SUMIFS(DMC_EV1_curves[dmc_base_EVintercept],DMC_EV1_curves[key_1],DMC_EV1[[#This Row],[key_1]])</f>
        <v>1109.5787002405229</v>
      </c>
      <c r="J366" s="73">
        <v>25</v>
      </c>
    </row>
    <row r="367" spans="1:10" x14ac:dyDescent="0.25">
      <c r="A367" s="26">
        <v>248</v>
      </c>
      <c r="B367" s="151" t="str">
        <f>INDEX(TechList[Tech],MATCH($A367,TechList[Tech_'#],0),)</f>
        <v>P2 batt-pack</v>
      </c>
      <c r="C367" s="151" t="str">
        <f t="shared" si="25"/>
        <v>248_6</v>
      </c>
      <c r="D367" s="157" t="str">
        <f t="shared" si="26"/>
        <v>248_6_25.5</v>
      </c>
      <c r="E367" s="153">
        <f t="shared" si="24"/>
        <v>6</v>
      </c>
      <c r="F367" s="116">
        <f>SUMIFS(LearningFactors[LF_codeNew],LearningFactors[Tech_'#],DMC_EV1[[#This Row],[Tech_'#]])</f>
        <v>31</v>
      </c>
      <c r="G367" s="116">
        <f>INDEX(TechList[ST_Thru],MATCH($A367,TechList[Tech_'#],0),)</f>
        <v>2024</v>
      </c>
      <c r="H367" s="151" t="str">
        <f>INDEX(TechList[Complexity],MATCH($A367,TechList[Tech_'#],0),)</f>
        <v>High1</v>
      </c>
      <c r="I367" s="157">
        <f>SUMIFS(DMC_EV1_curves[dmc_base_EVslope],DMC_EV1_curves[key_1],DMC_EV1[[#This Row],[key_1]])
*ev1_dmc!$J367/100
+SUMIFS(DMC_EV1_curves[dmc_base_EVintercept],DMC_EV1_curves[key_1],DMC_EV1[[#This Row],[key_1]])</f>
        <v>1107.8452186696859</v>
      </c>
      <c r="J367" s="73">
        <v>25.5</v>
      </c>
    </row>
    <row r="368" spans="1:10" x14ac:dyDescent="0.25">
      <c r="A368" s="26">
        <v>248</v>
      </c>
      <c r="B368" s="151" t="str">
        <f>INDEX(TechList[Tech],MATCH($A368,TechList[Tech_'#],0),)</f>
        <v>P2 batt-pack</v>
      </c>
      <c r="C368" s="151" t="str">
        <f t="shared" si="25"/>
        <v>248_6</v>
      </c>
      <c r="D368" s="157" t="str">
        <f t="shared" si="26"/>
        <v>248_6_26.0</v>
      </c>
      <c r="E368" s="153">
        <f t="shared" si="24"/>
        <v>6</v>
      </c>
      <c r="F368" s="116">
        <f>SUMIFS(LearningFactors[LF_codeNew],LearningFactors[Tech_'#],DMC_EV1[[#This Row],[Tech_'#]])</f>
        <v>31</v>
      </c>
      <c r="G368" s="116">
        <f>INDEX(TechList[ST_Thru],MATCH($A368,TechList[Tech_'#],0),)</f>
        <v>2024</v>
      </c>
      <c r="H368" s="151" t="str">
        <f>INDEX(TechList[Complexity],MATCH($A368,TechList[Tech_'#],0),)</f>
        <v>High1</v>
      </c>
      <c r="I368" s="157">
        <f>SUMIFS(DMC_EV1_curves[dmc_base_EVslope],DMC_EV1_curves[key_1],DMC_EV1[[#This Row],[key_1]])
*ev1_dmc!$J368/100
+SUMIFS(DMC_EV1_curves[dmc_base_EVintercept],DMC_EV1_curves[key_1],DMC_EV1[[#This Row],[key_1]])</f>
        <v>1106.1117370988486</v>
      </c>
      <c r="J368" s="73">
        <v>26</v>
      </c>
    </row>
    <row r="369" spans="1:10" x14ac:dyDescent="0.25">
      <c r="A369" s="26">
        <v>248</v>
      </c>
      <c r="B369" s="151" t="str">
        <f>INDEX(TechList[Tech],MATCH($A369,TechList[Tech_'#],0),)</f>
        <v>P2 batt-pack</v>
      </c>
      <c r="C369" s="151" t="str">
        <f t="shared" si="25"/>
        <v>248_6</v>
      </c>
      <c r="D369" s="157" t="str">
        <f t="shared" si="26"/>
        <v>248_6_26.5</v>
      </c>
      <c r="E369" s="153">
        <f t="shared" si="24"/>
        <v>6</v>
      </c>
      <c r="F369" s="116">
        <f>SUMIFS(LearningFactors[LF_codeNew],LearningFactors[Tech_'#],DMC_EV1[[#This Row],[Tech_'#]])</f>
        <v>31</v>
      </c>
      <c r="G369" s="116">
        <f>INDEX(TechList[ST_Thru],MATCH($A369,TechList[Tech_'#],0),)</f>
        <v>2024</v>
      </c>
      <c r="H369" s="151" t="str">
        <f>INDEX(TechList[Complexity],MATCH($A369,TechList[Tech_'#],0),)</f>
        <v>High1</v>
      </c>
      <c r="I369" s="157">
        <f>SUMIFS(DMC_EV1_curves[dmc_base_EVslope],DMC_EV1_curves[key_1],DMC_EV1[[#This Row],[key_1]])
*ev1_dmc!$J369/100
+SUMIFS(DMC_EV1_curves[dmc_base_EVintercept],DMC_EV1_curves[key_1],DMC_EV1[[#This Row],[key_1]])</f>
        <v>1104.3782555280116</v>
      </c>
      <c r="J369" s="73">
        <v>26.5</v>
      </c>
    </row>
    <row r="370" spans="1:10" x14ac:dyDescent="0.25">
      <c r="A370" s="26">
        <v>248</v>
      </c>
      <c r="B370" s="151" t="str">
        <f>INDEX(TechList[Tech],MATCH($A370,TechList[Tech_'#],0),)</f>
        <v>P2 batt-pack</v>
      </c>
      <c r="C370" s="151" t="str">
        <f t="shared" si="25"/>
        <v>248_6</v>
      </c>
      <c r="D370" s="157" t="str">
        <f t="shared" si="26"/>
        <v>248_6_27.0</v>
      </c>
      <c r="E370" s="153">
        <f t="shared" si="24"/>
        <v>6</v>
      </c>
      <c r="F370" s="116">
        <f>SUMIFS(LearningFactors[LF_codeNew],LearningFactors[Tech_'#],DMC_EV1[[#This Row],[Tech_'#]])</f>
        <v>31</v>
      </c>
      <c r="G370" s="116">
        <f>INDEX(TechList[ST_Thru],MATCH($A370,TechList[Tech_'#],0),)</f>
        <v>2024</v>
      </c>
      <c r="H370" s="151" t="str">
        <f>INDEX(TechList[Complexity],MATCH($A370,TechList[Tech_'#],0),)</f>
        <v>High1</v>
      </c>
      <c r="I370" s="157">
        <f>SUMIFS(DMC_EV1_curves[dmc_base_EVslope],DMC_EV1_curves[key_1],DMC_EV1[[#This Row],[key_1]])
*ev1_dmc!$J370/100
+SUMIFS(DMC_EV1_curves[dmc_base_EVintercept],DMC_EV1_curves[key_1],DMC_EV1[[#This Row],[key_1]])</f>
        <v>1102.6447739571745</v>
      </c>
      <c r="J370" s="73">
        <v>27</v>
      </c>
    </row>
    <row r="371" spans="1:10" x14ac:dyDescent="0.25">
      <c r="A371" s="26">
        <v>248</v>
      </c>
      <c r="B371" s="151" t="str">
        <f>INDEX(TechList[Tech],MATCH($A371,TechList[Tech_'#],0),)</f>
        <v>P2 batt-pack</v>
      </c>
      <c r="C371" s="151" t="str">
        <f t="shared" si="25"/>
        <v>248_6</v>
      </c>
      <c r="D371" s="157" t="str">
        <f t="shared" si="26"/>
        <v>248_6_27.5</v>
      </c>
      <c r="E371" s="153">
        <f t="shared" si="24"/>
        <v>6</v>
      </c>
      <c r="F371" s="116">
        <f>SUMIFS(LearningFactors[LF_codeNew],LearningFactors[Tech_'#],DMC_EV1[[#This Row],[Tech_'#]])</f>
        <v>31</v>
      </c>
      <c r="G371" s="116">
        <f>INDEX(TechList[ST_Thru],MATCH($A371,TechList[Tech_'#],0),)</f>
        <v>2024</v>
      </c>
      <c r="H371" s="151" t="str">
        <f>INDEX(TechList[Complexity],MATCH($A371,TechList[Tech_'#],0),)</f>
        <v>High1</v>
      </c>
      <c r="I371" s="157">
        <f>SUMIFS(DMC_EV1_curves[dmc_base_EVslope],DMC_EV1_curves[key_1],DMC_EV1[[#This Row],[key_1]])
*ev1_dmc!$J371/100
+SUMIFS(DMC_EV1_curves[dmc_base_EVintercept],DMC_EV1_curves[key_1],DMC_EV1[[#This Row],[key_1]])</f>
        <v>1100.9112923863374</v>
      </c>
      <c r="J371" s="73">
        <v>27.5</v>
      </c>
    </row>
    <row r="372" spans="1:10" x14ac:dyDescent="0.25">
      <c r="A372" s="26">
        <v>248</v>
      </c>
      <c r="B372" s="151" t="str">
        <f>INDEX(TechList[Tech],MATCH($A372,TechList[Tech_'#],0),)</f>
        <v>P2 batt-pack</v>
      </c>
      <c r="C372" s="151" t="str">
        <f t="shared" si="25"/>
        <v>248_6</v>
      </c>
      <c r="D372" s="157" t="str">
        <f t="shared" si="26"/>
        <v>248_6_28.0</v>
      </c>
      <c r="E372" s="153">
        <f t="shared" si="24"/>
        <v>6</v>
      </c>
      <c r="F372" s="116">
        <f>SUMIFS(LearningFactors[LF_codeNew],LearningFactors[Tech_'#],DMC_EV1[[#This Row],[Tech_'#]])</f>
        <v>31</v>
      </c>
      <c r="G372" s="116">
        <f>INDEX(TechList[ST_Thru],MATCH($A372,TechList[Tech_'#],0),)</f>
        <v>2024</v>
      </c>
      <c r="H372" s="151" t="str">
        <f>INDEX(TechList[Complexity],MATCH($A372,TechList[Tech_'#],0),)</f>
        <v>High1</v>
      </c>
      <c r="I372" s="157">
        <f>SUMIFS(DMC_EV1_curves[dmc_base_EVslope],DMC_EV1_curves[key_1],DMC_EV1[[#This Row],[key_1]])
*ev1_dmc!$J372/100
+SUMIFS(DMC_EV1_curves[dmc_base_EVintercept],DMC_EV1_curves[key_1],DMC_EV1[[#This Row],[key_1]])</f>
        <v>1099.1778108155002</v>
      </c>
      <c r="J372" s="73">
        <v>28</v>
      </c>
    </row>
    <row r="373" spans="1:10" x14ac:dyDescent="0.25">
      <c r="A373" s="26">
        <v>248</v>
      </c>
      <c r="B373" s="151" t="str">
        <f>INDEX(TechList[Tech],MATCH($A373,TechList[Tech_'#],0),)</f>
        <v>P2 batt-pack</v>
      </c>
      <c r="C373" s="151" t="str">
        <f t="shared" si="25"/>
        <v>248_6</v>
      </c>
      <c r="D373" s="157" t="str">
        <f t="shared" si="26"/>
        <v>248_6_28.5</v>
      </c>
      <c r="E373" s="153">
        <f t="shared" si="24"/>
        <v>6</v>
      </c>
      <c r="F373" s="116">
        <f>SUMIFS(LearningFactors[LF_codeNew],LearningFactors[Tech_'#],DMC_EV1[[#This Row],[Tech_'#]])</f>
        <v>31</v>
      </c>
      <c r="G373" s="116">
        <f>INDEX(TechList[ST_Thru],MATCH($A373,TechList[Tech_'#],0),)</f>
        <v>2024</v>
      </c>
      <c r="H373" s="151" t="str">
        <f>INDEX(TechList[Complexity],MATCH($A373,TechList[Tech_'#],0),)</f>
        <v>High1</v>
      </c>
      <c r="I373" s="157">
        <f>SUMIFS(DMC_EV1_curves[dmc_base_EVslope],DMC_EV1_curves[key_1],DMC_EV1[[#This Row],[key_1]])
*ev1_dmc!$J373/100
+SUMIFS(DMC_EV1_curves[dmc_base_EVintercept],DMC_EV1_curves[key_1],DMC_EV1[[#This Row],[key_1]])</f>
        <v>1097.4443292446631</v>
      </c>
      <c r="J373" s="73">
        <v>28.5</v>
      </c>
    </row>
    <row r="374" spans="1:10" x14ac:dyDescent="0.25">
      <c r="A374" s="26">
        <v>248</v>
      </c>
      <c r="B374" s="151" t="str">
        <f>INDEX(TechList[Tech],MATCH($A374,TechList[Tech_'#],0),)</f>
        <v>P2 batt-pack</v>
      </c>
      <c r="C374" s="151" t="str">
        <f t="shared" si="25"/>
        <v>248_6</v>
      </c>
      <c r="D374" s="157" t="str">
        <f t="shared" si="26"/>
        <v>248_6_29.0</v>
      </c>
      <c r="E374" s="153">
        <f t="shared" si="24"/>
        <v>6</v>
      </c>
      <c r="F374" s="116">
        <f>SUMIFS(LearningFactors[LF_codeNew],LearningFactors[Tech_'#],DMC_EV1[[#This Row],[Tech_'#]])</f>
        <v>31</v>
      </c>
      <c r="G374" s="116">
        <f>INDEX(TechList[ST_Thru],MATCH($A374,TechList[Tech_'#],0),)</f>
        <v>2024</v>
      </c>
      <c r="H374" s="151" t="str">
        <f>INDEX(TechList[Complexity],MATCH($A374,TechList[Tech_'#],0),)</f>
        <v>High1</v>
      </c>
      <c r="I374" s="157">
        <f>SUMIFS(DMC_EV1_curves[dmc_base_EVslope],DMC_EV1_curves[key_1],DMC_EV1[[#This Row],[key_1]])
*ev1_dmc!$J374/100
+SUMIFS(DMC_EV1_curves[dmc_base_EVintercept],DMC_EV1_curves[key_1],DMC_EV1[[#This Row],[key_1]])</f>
        <v>1095.710847673826</v>
      </c>
      <c r="J374" s="73">
        <v>29</v>
      </c>
    </row>
    <row r="375" spans="1:10" x14ac:dyDescent="0.25">
      <c r="A375" s="26">
        <v>248</v>
      </c>
      <c r="B375" s="151" t="str">
        <f>INDEX(TechList[Tech],MATCH($A375,TechList[Tech_'#],0),)</f>
        <v>P2 batt-pack</v>
      </c>
      <c r="C375" s="151" t="str">
        <f t="shared" si="25"/>
        <v>248_6</v>
      </c>
      <c r="D375" s="157" t="str">
        <f t="shared" si="26"/>
        <v>248_6_29.5</v>
      </c>
      <c r="E375" s="153">
        <f t="shared" si="24"/>
        <v>6</v>
      </c>
      <c r="F375" s="116">
        <f>SUMIFS(LearningFactors[LF_codeNew],LearningFactors[Tech_'#],DMC_EV1[[#This Row],[Tech_'#]])</f>
        <v>31</v>
      </c>
      <c r="G375" s="116">
        <f>INDEX(TechList[ST_Thru],MATCH($A375,TechList[Tech_'#],0),)</f>
        <v>2024</v>
      </c>
      <c r="H375" s="151" t="str">
        <f>INDEX(TechList[Complexity],MATCH($A375,TechList[Tech_'#],0),)</f>
        <v>High1</v>
      </c>
      <c r="I375" s="157">
        <f>SUMIFS(DMC_EV1_curves[dmc_base_EVslope],DMC_EV1_curves[key_1],DMC_EV1[[#This Row],[key_1]])
*ev1_dmc!$J375/100
+SUMIFS(DMC_EV1_curves[dmc_base_EVintercept],DMC_EV1_curves[key_1],DMC_EV1[[#This Row],[key_1]])</f>
        <v>1093.977366102989</v>
      </c>
      <c r="J375" s="73">
        <v>29.5</v>
      </c>
    </row>
    <row r="376" spans="1:10" x14ac:dyDescent="0.25">
      <c r="A376" s="26">
        <v>248</v>
      </c>
      <c r="B376" s="151" t="str">
        <f>INDEX(TechList[Tech],MATCH($A376,TechList[Tech_'#],0),)</f>
        <v>P2 batt-pack</v>
      </c>
      <c r="C376" s="151" t="str">
        <f t="shared" si="25"/>
        <v>248_6</v>
      </c>
      <c r="D376" s="157" t="str">
        <f t="shared" si="26"/>
        <v>248_6_30.0</v>
      </c>
      <c r="E376" s="153">
        <f t="shared" si="24"/>
        <v>6</v>
      </c>
      <c r="F376" s="116">
        <f>SUMIFS(LearningFactors[LF_codeNew],LearningFactors[Tech_'#],DMC_EV1[[#This Row],[Tech_'#]])</f>
        <v>31</v>
      </c>
      <c r="G376" s="116">
        <f>INDEX(TechList[ST_Thru],MATCH($A376,TechList[Tech_'#],0),)</f>
        <v>2024</v>
      </c>
      <c r="H376" s="151" t="str">
        <f>INDEX(TechList[Complexity],MATCH($A376,TechList[Tech_'#],0),)</f>
        <v>High1</v>
      </c>
      <c r="I376" s="157">
        <f>SUMIFS(DMC_EV1_curves[dmc_base_EVslope],DMC_EV1_curves[key_1],DMC_EV1[[#This Row],[key_1]])
*ev1_dmc!$J376/100
+SUMIFS(DMC_EV1_curves[dmc_base_EVintercept],DMC_EV1_curves[key_1],DMC_EV1[[#This Row],[key_1]])</f>
        <v>1092.2438845321517</v>
      </c>
      <c r="J376" s="73">
        <v>30</v>
      </c>
    </row>
    <row r="377" spans="1:10" x14ac:dyDescent="0.25">
      <c r="A377" s="26">
        <v>249</v>
      </c>
      <c r="B377" s="150" t="str">
        <f>INDEX(TechList[Tech],MATCH($A377,TechList[Tech_'#],0),)</f>
        <v>P2 non-batt</v>
      </c>
      <c r="C377" s="150" t="str">
        <f t="shared" si="20"/>
        <v>249_1</v>
      </c>
      <c r="D377" s="147" t="str">
        <f t="shared" si="21"/>
        <v>249_1_0.0</v>
      </c>
      <c r="E377" s="152">
        <f t="shared" ref="E377:E417" si="27">VC_01</f>
        <v>1</v>
      </c>
      <c r="F377" s="116">
        <f>SUMIFS(LearningFactors[LF_codeNew],LearningFactors[Tech_'#],DMC_EV1[[#This Row],[Tech_'#]])</f>
        <v>23</v>
      </c>
      <c r="G377" s="116">
        <f>INDEX(TechList[ST_Thru],MATCH($A377,TechList[Tech_'#],0),)</f>
        <v>2018</v>
      </c>
      <c r="H377" s="151" t="str">
        <f>INDEX(TechList[Complexity],MATCH($A377,TechList[Tech_'#],0),)</f>
        <v>High1</v>
      </c>
      <c r="I377" s="157">
        <f>SUMIFS(DMC_EV1_curves[dmc_base_EVslope],DMC_EV1_curves[key_1],DMC_EV1[[#This Row],[key_1]])
*ev1_dmc!$J377/100
+SUMIFS(DMC_EV1_curves[dmc_base_EVintercept],DMC_EV1_curves[key_1],DMC_EV1[[#This Row],[key_1]])</f>
        <v>1846.9867935524808</v>
      </c>
      <c r="J377" s="73">
        <v>0</v>
      </c>
    </row>
    <row r="378" spans="1:10" x14ac:dyDescent="0.25">
      <c r="A378" s="26">
        <v>249</v>
      </c>
      <c r="B378" s="151" t="str">
        <f>INDEX(TechList[Tech],MATCH($A378,TechList[Tech_'#],0),)</f>
        <v>P2 non-batt</v>
      </c>
      <c r="C378" s="151" t="str">
        <f t="shared" si="20"/>
        <v>249_1</v>
      </c>
      <c r="D378" s="157" t="str">
        <f t="shared" si="21"/>
        <v>249_1_0.5</v>
      </c>
      <c r="E378" s="153">
        <f t="shared" si="27"/>
        <v>1</v>
      </c>
      <c r="F378" s="116">
        <f>SUMIFS(LearningFactors[LF_codeNew],LearningFactors[Tech_'#],DMC_EV1[[#This Row],[Tech_'#]])</f>
        <v>23</v>
      </c>
      <c r="G378" s="116">
        <f>INDEX(TechList[ST_Thru],MATCH($A378,TechList[Tech_'#],0),)</f>
        <v>2018</v>
      </c>
      <c r="H378" s="151" t="str">
        <f>INDEX(TechList[Complexity],MATCH($A378,TechList[Tech_'#],0),)</f>
        <v>High1</v>
      </c>
      <c r="I378" s="157">
        <f>SUMIFS(DMC_EV1_curves[dmc_base_EVslope],DMC_EV1_curves[key_1],DMC_EV1[[#This Row],[key_1]])
*ev1_dmc!$J378/100
+SUMIFS(DMC_EV1_curves[dmc_base_EVintercept],DMC_EV1_curves[key_1],DMC_EV1[[#This Row],[key_1]])</f>
        <v>1845.5710011981971</v>
      </c>
      <c r="J378" s="73">
        <v>0.5</v>
      </c>
    </row>
    <row r="379" spans="1:10" x14ac:dyDescent="0.25">
      <c r="A379" s="26">
        <v>249</v>
      </c>
      <c r="B379" s="151" t="str">
        <f>INDEX(TechList[Tech],MATCH($A379,TechList[Tech_'#],0),)</f>
        <v>P2 non-batt</v>
      </c>
      <c r="C379" s="151" t="str">
        <f t="shared" si="20"/>
        <v>249_1</v>
      </c>
      <c r="D379" s="157" t="str">
        <f t="shared" si="21"/>
        <v>249_1_1.0</v>
      </c>
      <c r="E379" s="153">
        <f t="shared" si="27"/>
        <v>1</v>
      </c>
      <c r="F379" s="116">
        <f>SUMIFS(LearningFactors[LF_codeNew],LearningFactors[Tech_'#],DMC_EV1[[#This Row],[Tech_'#]])</f>
        <v>23</v>
      </c>
      <c r="G379" s="116">
        <f>INDEX(TechList[ST_Thru],MATCH($A379,TechList[Tech_'#],0),)</f>
        <v>2018</v>
      </c>
      <c r="H379" s="151" t="str">
        <f>INDEX(TechList[Complexity],MATCH($A379,TechList[Tech_'#],0),)</f>
        <v>High1</v>
      </c>
      <c r="I379" s="157">
        <f>SUMIFS(DMC_EV1_curves[dmc_base_EVslope],DMC_EV1_curves[key_1],DMC_EV1[[#This Row],[key_1]])
*ev1_dmc!$J379/100
+SUMIFS(DMC_EV1_curves[dmc_base_EVintercept],DMC_EV1_curves[key_1],DMC_EV1[[#This Row],[key_1]])</f>
        <v>1844.1552088439134</v>
      </c>
      <c r="J379" s="73">
        <v>1</v>
      </c>
    </row>
    <row r="380" spans="1:10" x14ac:dyDescent="0.25">
      <c r="A380" s="26">
        <v>249</v>
      </c>
      <c r="B380" s="151" t="str">
        <f>INDEX(TechList[Tech],MATCH($A380,TechList[Tech_'#],0),)</f>
        <v>P2 non-batt</v>
      </c>
      <c r="C380" s="151" t="str">
        <f t="shared" si="20"/>
        <v>249_1</v>
      </c>
      <c r="D380" s="157" t="str">
        <f t="shared" si="21"/>
        <v>249_1_1.5</v>
      </c>
      <c r="E380" s="153">
        <f t="shared" si="27"/>
        <v>1</v>
      </c>
      <c r="F380" s="116">
        <f>SUMIFS(LearningFactors[LF_codeNew],LearningFactors[Tech_'#],DMC_EV1[[#This Row],[Tech_'#]])</f>
        <v>23</v>
      </c>
      <c r="G380" s="116">
        <f>INDEX(TechList[ST_Thru],MATCH($A380,TechList[Tech_'#],0),)</f>
        <v>2018</v>
      </c>
      <c r="H380" s="151" t="str">
        <f>INDEX(TechList[Complexity],MATCH($A380,TechList[Tech_'#],0),)</f>
        <v>High1</v>
      </c>
      <c r="I380" s="157">
        <f>SUMIFS(DMC_EV1_curves[dmc_base_EVslope],DMC_EV1_curves[key_1],DMC_EV1[[#This Row],[key_1]])
*ev1_dmc!$J380/100
+SUMIFS(DMC_EV1_curves[dmc_base_EVintercept],DMC_EV1_curves[key_1],DMC_EV1[[#This Row],[key_1]])</f>
        <v>1842.73941648963</v>
      </c>
      <c r="J380" s="73">
        <v>1.5</v>
      </c>
    </row>
    <row r="381" spans="1:10" x14ac:dyDescent="0.25">
      <c r="A381" s="26">
        <v>249</v>
      </c>
      <c r="B381" s="151" t="str">
        <f>INDEX(TechList[Tech],MATCH($A381,TechList[Tech_'#],0),)</f>
        <v>P2 non-batt</v>
      </c>
      <c r="C381" s="151" t="str">
        <f t="shared" si="20"/>
        <v>249_1</v>
      </c>
      <c r="D381" s="157" t="str">
        <f t="shared" si="21"/>
        <v>249_1_2.0</v>
      </c>
      <c r="E381" s="153">
        <f t="shared" si="27"/>
        <v>1</v>
      </c>
      <c r="F381" s="116">
        <f>SUMIFS(LearningFactors[LF_codeNew],LearningFactors[Tech_'#],DMC_EV1[[#This Row],[Tech_'#]])</f>
        <v>23</v>
      </c>
      <c r="G381" s="116">
        <f>INDEX(TechList[ST_Thru],MATCH($A381,TechList[Tech_'#],0),)</f>
        <v>2018</v>
      </c>
      <c r="H381" s="151" t="str">
        <f>INDEX(TechList[Complexity],MATCH($A381,TechList[Tech_'#],0),)</f>
        <v>High1</v>
      </c>
      <c r="I381" s="157">
        <f>SUMIFS(DMC_EV1_curves[dmc_base_EVslope],DMC_EV1_curves[key_1],DMC_EV1[[#This Row],[key_1]])
*ev1_dmc!$J381/100
+SUMIFS(DMC_EV1_curves[dmc_base_EVintercept],DMC_EV1_curves[key_1],DMC_EV1[[#This Row],[key_1]])</f>
        <v>1841.3236241353463</v>
      </c>
      <c r="J381" s="73">
        <v>2</v>
      </c>
    </row>
    <row r="382" spans="1:10" x14ac:dyDescent="0.25">
      <c r="A382" s="26">
        <v>249</v>
      </c>
      <c r="B382" s="151" t="str">
        <f>INDEX(TechList[Tech],MATCH($A382,TechList[Tech_'#],0),)</f>
        <v>P2 non-batt</v>
      </c>
      <c r="C382" s="151" t="str">
        <f t="shared" si="20"/>
        <v>249_1</v>
      </c>
      <c r="D382" s="157" t="str">
        <f t="shared" si="21"/>
        <v>249_1_2.5</v>
      </c>
      <c r="E382" s="153">
        <f t="shared" si="27"/>
        <v>1</v>
      </c>
      <c r="F382" s="116">
        <f>SUMIFS(LearningFactors[LF_codeNew],LearningFactors[Tech_'#],DMC_EV1[[#This Row],[Tech_'#]])</f>
        <v>23</v>
      </c>
      <c r="G382" s="116">
        <f>INDEX(TechList[ST_Thru],MATCH($A382,TechList[Tech_'#],0),)</f>
        <v>2018</v>
      </c>
      <c r="H382" s="151" t="str">
        <f>INDEX(TechList[Complexity],MATCH($A382,TechList[Tech_'#],0),)</f>
        <v>High1</v>
      </c>
      <c r="I382" s="157">
        <f>SUMIFS(DMC_EV1_curves[dmc_base_EVslope],DMC_EV1_curves[key_1],DMC_EV1[[#This Row],[key_1]])
*ev1_dmc!$J382/100
+SUMIFS(DMC_EV1_curves[dmc_base_EVintercept],DMC_EV1_curves[key_1],DMC_EV1[[#This Row],[key_1]])</f>
        <v>1839.9078317810627</v>
      </c>
      <c r="J382" s="73">
        <v>2.5</v>
      </c>
    </row>
    <row r="383" spans="1:10" x14ac:dyDescent="0.25">
      <c r="A383" s="26">
        <v>249</v>
      </c>
      <c r="B383" s="151" t="str">
        <f>INDEX(TechList[Tech],MATCH($A383,TechList[Tech_'#],0),)</f>
        <v>P2 non-batt</v>
      </c>
      <c r="C383" s="151" t="str">
        <f t="shared" si="20"/>
        <v>249_1</v>
      </c>
      <c r="D383" s="157" t="str">
        <f t="shared" si="21"/>
        <v>249_1_3.0</v>
      </c>
      <c r="E383" s="153">
        <f t="shared" si="27"/>
        <v>1</v>
      </c>
      <c r="F383" s="116">
        <f>SUMIFS(LearningFactors[LF_codeNew],LearningFactors[Tech_'#],DMC_EV1[[#This Row],[Tech_'#]])</f>
        <v>23</v>
      </c>
      <c r="G383" s="116">
        <f>INDEX(TechList[ST_Thru],MATCH($A383,TechList[Tech_'#],0),)</f>
        <v>2018</v>
      </c>
      <c r="H383" s="151" t="str">
        <f>INDEX(TechList[Complexity],MATCH($A383,TechList[Tech_'#],0),)</f>
        <v>High1</v>
      </c>
      <c r="I383" s="157">
        <f>SUMIFS(DMC_EV1_curves[dmc_base_EVslope],DMC_EV1_curves[key_1],DMC_EV1[[#This Row],[key_1]])
*ev1_dmc!$J383/100
+SUMIFS(DMC_EV1_curves[dmc_base_EVintercept],DMC_EV1_curves[key_1],DMC_EV1[[#This Row],[key_1]])</f>
        <v>1838.492039426779</v>
      </c>
      <c r="J383" s="73">
        <v>3</v>
      </c>
    </row>
    <row r="384" spans="1:10" x14ac:dyDescent="0.25">
      <c r="A384" s="26">
        <v>249</v>
      </c>
      <c r="B384" s="151" t="str">
        <f>INDEX(TechList[Tech],MATCH($A384,TechList[Tech_'#],0),)</f>
        <v>P2 non-batt</v>
      </c>
      <c r="C384" s="151" t="str">
        <f t="shared" si="20"/>
        <v>249_1</v>
      </c>
      <c r="D384" s="157" t="str">
        <f t="shared" si="21"/>
        <v>249_1_3.5</v>
      </c>
      <c r="E384" s="153">
        <f t="shared" si="27"/>
        <v>1</v>
      </c>
      <c r="F384" s="116">
        <f>SUMIFS(LearningFactors[LF_codeNew],LearningFactors[Tech_'#],DMC_EV1[[#This Row],[Tech_'#]])</f>
        <v>23</v>
      </c>
      <c r="G384" s="116">
        <f>INDEX(TechList[ST_Thru],MATCH($A384,TechList[Tech_'#],0),)</f>
        <v>2018</v>
      </c>
      <c r="H384" s="151" t="str">
        <f>INDEX(TechList[Complexity],MATCH($A384,TechList[Tech_'#],0),)</f>
        <v>High1</v>
      </c>
      <c r="I384" s="157">
        <f>SUMIFS(DMC_EV1_curves[dmc_base_EVslope],DMC_EV1_curves[key_1],DMC_EV1[[#This Row],[key_1]])
*ev1_dmc!$J384/100
+SUMIFS(DMC_EV1_curves[dmc_base_EVintercept],DMC_EV1_curves[key_1],DMC_EV1[[#This Row],[key_1]])</f>
        <v>1837.0762470724953</v>
      </c>
      <c r="J384" s="73">
        <v>3.5</v>
      </c>
    </row>
    <row r="385" spans="1:10" x14ac:dyDescent="0.25">
      <c r="A385" s="26">
        <v>249</v>
      </c>
      <c r="B385" s="151" t="str">
        <f>INDEX(TechList[Tech],MATCH($A385,TechList[Tech_'#],0),)</f>
        <v>P2 non-batt</v>
      </c>
      <c r="C385" s="151" t="str">
        <f t="shared" si="20"/>
        <v>249_1</v>
      </c>
      <c r="D385" s="157" t="str">
        <f t="shared" si="21"/>
        <v>249_1_4.0</v>
      </c>
      <c r="E385" s="153">
        <f t="shared" si="27"/>
        <v>1</v>
      </c>
      <c r="F385" s="116">
        <f>SUMIFS(LearningFactors[LF_codeNew],LearningFactors[Tech_'#],DMC_EV1[[#This Row],[Tech_'#]])</f>
        <v>23</v>
      </c>
      <c r="G385" s="116">
        <f>INDEX(TechList[ST_Thru],MATCH($A385,TechList[Tech_'#],0),)</f>
        <v>2018</v>
      </c>
      <c r="H385" s="151" t="str">
        <f>INDEX(TechList[Complexity],MATCH($A385,TechList[Tech_'#],0),)</f>
        <v>High1</v>
      </c>
      <c r="I385" s="157">
        <f>SUMIFS(DMC_EV1_curves[dmc_base_EVslope],DMC_EV1_curves[key_1],DMC_EV1[[#This Row],[key_1]])
*ev1_dmc!$J385/100
+SUMIFS(DMC_EV1_curves[dmc_base_EVintercept],DMC_EV1_curves[key_1],DMC_EV1[[#This Row],[key_1]])</f>
        <v>1835.6604547182117</v>
      </c>
      <c r="J385" s="73">
        <v>4</v>
      </c>
    </row>
    <row r="386" spans="1:10" x14ac:dyDescent="0.25">
      <c r="A386" s="26">
        <v>249</v>
      </c>
      <c r="B386" s="151" t="str">
        <f>INDEX(TechList[Tech],MATCH($A386,TechList[Tech_'#],0),)</f>
        <v>P2 non-batt</v>
      </c>
      <c r="C386" s="151" t="str">
        <f t="shared" si="20"/>
        <v>249_1</v>
      </c>
      <c r="D386" s="157" t="str">
        <f t="shared" si="21"/>
        <v>249_1_4.5</v>
      </c>
      <c r="E386" s="153">
        <f t="shared" si="27"/>
        <v>1</v>
      </c>
      <c r="F386" s="116">
        <f>SUMIFS(LearningFactors[LF_codeNew],LearningFactors[Tech_'#],DMC_EV1[[#This Row],[Tech_'#]])</f>
        <v>23</v>
      </c>
      <c r="G386" s="116">
        <f>INDEX(TechList[ST_Thru],MATCH($A386,TechList[Tech_'#],0),)</f>
        <v>2018</v>
      </c>
      <c r="H386" s="151" t="str">
        <f>INDEX(TechList[Complexity],MATCH($A386,TechList[Tech_'#],0),)</f>
        <v>High1</v>
      </c>
      <c r="I386" s="157">
        <f>SUMIFS(DMC_EV1_curves[dmc_base_EVslope],DMC_EV1_curves[key_1],DMC_EV1[[#This Row],[key_1]])
*ev1_dmc!$J386/100
+SUMIFS(DMC_EV1_curves[dmc_base_EVintercept],DMC_EV1_curves[key_1],DMC_EV1[[#This Row],[key_1]])</f>
        <v>1834.2446623639282</v>
      </c>
      <c r="J386" s="73">
        <v>4.5</v>
      </c>
    </row>
    <row r="387" spans="1:10" x14ac:dyDescent="0.25">
      <c r="A387" s="26">
        <v>249</v>
      </c>
      <c r="B387" s="151" t="str">
        <f>INDEX(TechList[Tech],MATCH($A387,TechList[Tech_'#],0),)</f>
        <v>P2 non-batt</v>
      </c>
      <c r="C387" s="151" t="str">
        <f t="shared" ref="C387:C470" si="28">CONCATENATE(A387,"_",E387)</f>
        <v>249_1</v>
      </c>
      <c r="D387" s="157" t="str">
        <f t="shared" ref="D387:D470" si="29">CONCATENATE(C387,"_",TEXT(J387,"0.0"))</f>
        <v>249_1_5.0</v>
      </c>
      <c r="E387" s="153">
        <f t="shared" si="27"/>
        <v>1</v>
      </c>
      <c r="F387" s="116">
        <f>SUMIFS(LearningFactors[LF_codeNew],LearningFactors[Tech_'#],DMC_EV1[[#This Row],[Tech_'#]])</f>
        <v>23</v>
      </c>
      <c r="G387" s="116">
        <f>INDEX(TechList[ST_Thru],MATCH($A387,TechList[Tech_'#],0),)</f>
        <v>2018</v>
      </c>
      <c r="H387" s="151" t="str">
        <f>INDEX(TechList[Complexity],MATCH($A387,TechList[Tech_'#],0),)</f>
        <v>High1</v>
      </c>
      <c r="I387" s="157">
        <f>SUMIFS(DMC_EV1_curves[dmc_base_EVslope],DMC_EV1_curves[key_1],DMC_EV1[[#This Row],[key_1]])
*ev1_dmc!$J387/100
+SUMIFS(DMC_EV1_curves[dmc_base_EVintercept],DMC_EV1_curves[key_1],DMC_EV1[[#This Row],[key_1]])</f>
        <v>1832.8288700096446</v>
      </c>
      <c r="J387" s="73">
        <v>5</v>
      </c>
    </row>
    <row r="388" spans="1:10" x14ac:dyDescent="0.25">
      <c r="A388" s="26">
        <v>249</v>
      </c>
      <c r="B388" s="151" t="str">
        <f>INDEX(TechList[Tech],MATCH($A388,TechList[Tech_'#],0),)</f>
        <v>P2 non-batt</v>
      </c>
      <c r="C388" s="151" t="str">
        <f t="shared" si="28"/>
        <v>249_1</v>
      </c>
      <c r="D388" s="157" t="str">
        <f t="shared" si="29"/>
        <v>249_1_5.5</v>
      </c>
      <c r="E388" s="153">
        <f t="shared" si="27"/>
        <v>1</v>
      </c>
      <c r="F388" s="116">
        <f>SUMIFS(LearningFactors[LF_codeNew],LearningFactors[Tech_'#],DMC_EV1[[#This Row],[Tech_'#]])</f>
        <v>23</v>
      </c>
      <c r="G388" s="116">
        <f>INDEX(TechList[ST_Thru],MATCH($A388,TechList[Tech_'#],0),)</f>
        <v>2018</v>
      </c>
      <c r="H388" s="151" t="str">
        <f>INDEX(TechList[Complexity],MATCH($A388,TechList[Tech_'#],0),)</f>
        <v>High1</v>
      </c>
      <c r="I388" s="157">
        <f>SUMIFS(DMC_EV1_curves[dmc_base_EVslope],DMC_EV1_curves[key_1],DMC_EV1[[#This Row],[key_1]])
*ev1_dmc!$J388/100
+SUMIFS(DMC_EV1_curves[dmc_base_EVintercept],DMC_EV1_curves[key_1],DMC_EV1[[#This Row],[key_1]])</f>
        <v>1831.4130776553609</v>
      </c>
      <c r="J388" s="73">
        <v>5.5</v>
      </c>
    </row>
    <row r="389" spans="1:10" x14ac:dyDescent="0.25">
      <c r="A389" s="26">
        <v>249</v>
      </c>
      <c r="B389" s="151" t="str">
        <f>INDEX(TechList[Tech],MATCH($A389,TechList[Tech_'#],0),)</f>
        <v>P2 non-batt</v>
      </c>
      <c r="C389" s="151" t="str">
        <f t="shared" si="28"/>
        <v>249_1</v>
      </c>
      <c r="D389" s="157" t="str">
        <f t="shared" si="29"/>
        <v>249_1_6.0</v>
      </c>
      <c r="E389" s="153">
        <f t="shared" si="27"/>
        <v>1</v>
      </c>
      <c r="F389" s="116">
        <f>SUMIFS(LearningFactors[LF_codeNew],LearningFactors[Tech_'#],DMC_EV1[[#This Row],[Tech_'#]])</f>
        <v>23</v>
      </c>
      <c r="G389" s="116">
        <f>INDEX(TechList[ST_Thru],MATCH($A389,TechList[Tech_'#],0),)</f>
        <v>2018</v>
      </c>
      <c r="H389" s="151" t="str">
        <f>INDEX(TechList[Complexity],MATCH($A389,TechList[Tech_'#],0),)</f>
        <v>High1</v>
      </c>
      <c r="I389" s="157">
        <f>SUMIFS(DMC_EV1_curves[dmc_base_EVslope],DMC_EV1_curves[key_1],DMC_EV1[[#This Row],[key_1]])
*ev1_dmc!$J389/100
+SUMIFS(DMC_EV1_curves[dmc_base_EVintercept],DMC_EV1_curves[key_1],DMC_EV1[[#This Row],[key_1]])</f>
        <v>1829.9972853010772</v>
      </c>
      <c r="J389" s="73">
        <v>6</v>
      </c>
    </row>
    <row r="390" spans="1:10" x14ac:dyDescent="0.25">
      <c r="A390" s="26">
        <v>249</v>
      </c>
      <c r="B390" s="151" t="str">
        <f>INDEX(TechList[Tech],MATCH($A390,TechList[Tech_'#],0),)</f>
        <v>P2 non-batt</v>
      </c>
      <c r="C390" s="151" t="str">
        <f t="shared" si="28"/>
        <v>249_1</v>
      </c>
      <c r="D390" s="157" t="str">
        <f t="shared" si="29"/>
        <v>249_1_6.5</v>
      </c>
      <c r="E390" s="153">
        <f t="shared" si="27"/>
        <v>1</v>
      </c>
      <c r="F390" s="116">
        <f>SUMIFS(LearningFactors[LF_codeNew],LearningFactors[Tech_'#],DMC_EV1[[#This Row],[Tech_'#]])</f>
        <v>23</v>
      </c>
      <c r="G390" s="116">
        <f>INDEX(TechList[ST_Thru],MATCH($A390,TechList[Tech_'#],0),)</f>
        <v>2018</v>
      </c>
      <c r="H390" s="151" t="str">
        <f>INDEX(TechList[Complexity],MATCH($A390,TechList[Tech_'#],0),)</f>
        <v>High1</v>
      </c>
      <c r="I390" s="157">
        <f>SUMIFS(DMC_EV1_curves[dmc_base_EVslope],DMC_EV1_curves[key_1],DMC_EV1[[#This Row],[key_1]])
*ev1_dmc!$J390/100
+SUMIFS(DMC_EV1_curves[dmc_base_EVintercept],DMC_EV1_curves[key_1],DMC_EV1[[#This Row],[key_1]])</f>
        <v>1828.5814929467936</v>
      </c>
      <c r="J390" s="73">
        <v>6.5</v>
      </c>
    </row>
    <row r="391" spans="1:10" x14ac:dyDescent="0.25">
      <c r="A391" s="26">
        <v>249</v>
      </c>
      <c r="B391" s="151" t="str">
        <f>INDEX(TechList[Tech],MATCH($A391,TechList[Tech_'#],0),)</f>
        <v>P2 non-batt</v>
      </c>
      <c r="C391" s="151" t="str">
        <f t="shared" si="28"/>
        <v>249_1</v>
      </c>
      <c r="D391" s="157" t="str">
        <f t="shared" si="29"/>
        <v>249_1_7.0</v>
      </c>
      <c r="E391" s="153">
        <f t="shared" si="27"/>
        <v>1</v>
      </c>
      <c r="F391" s="116">
        <f>SUMIFS(LearningFactors[LF_codeNew],LearningFactors[Tech_'#],DMC_EV1[[#This Row],[Tech_'#]])</f>
        <v>23</v>
      </c>
      <c r="G391" s="116">
        <f>INDEX(TechList[ST_Thru],MATCH($A391,TechList[Tech_'#],0),)</f>
        <v>2018</v>
      </c>
      <c r="H391" s="151" t="str">
        <f>INDEX(TechList[Complexity],MATCH($A391,TechList[Tech_'#],0),)</f>
        <v>High1</v>
      </c>
      <c r="I391" s="157">
        <f>SUMIFS(DMC_EV1_curves[dmc_base_EVslope],DMC_EV1_curves[key_1],DMC_EV1[[#This Row],[key_1]])
*ev1_dmc!$J391/100
+SUMIFS(DMC_EV1_curves[dmc_base_EVintercept],DMC_EV1_curves[key_1],DMC_EV1[[#This Row],[key_1]])</f>
        <v>1827.1657005925101</v>
      </c>
      <c r="J391" s="73">
        <v>7</v>
      </c>
    </row>
    <row r="392" spans="1:10" x14ac:dyDescent="0.25">
      <c r="A392" s="26">
        <v>249</v>
      </c>
      <c r="B392" s="151" t="str">
        <f>INDEX(TechList[Tech],MATCH($A392,TechList[Tech_'#],0),)</f>
        <v>P2 non-batt</v>
      </c>
      <c r="C392" s="151" t="str">
        <f t="shared" si="28"/>
        <v>249_1</v>
      </c>
      <c r="D392" s="157" t="str">
        <f t="shared" si="29"/>
        <v>249_1_7.5</v>
      </c>
      <c r="E392" s="153">
        <f t="shared" si="27"/>
        <v>1</v>
      </c>
      <c r="F392" s="116">
        <f>SUMIFS(LearningFactors[LF_codeNew],LearningFactors[Tech_'#],DMC_EV1[[#This Row],[Tech_'#]])</f>
        <v>23</v>
      </c>
      <c r="G392" s="116">
        <f>INDEX(TechList[ST_Thru],MATCH($A392,TechList[Tech_'#],0),)</f>
        <v>2018</v>
      </c>
      <c r="H392" s="151" t="str">
        <f>INDEX(TechList[Complexity],MATCH($A392,TechList[Tech_'#],0),)</f>
        <v>High1</v>
      </c>
      <c r="I392" s="157">
        <f>SUMIFS(DMC_EV1_curves[dmc_base_EVslope],DMC_EV1_curves[key_1],DMC_EV1[[#This Row],[key_1]])
*ev1_dmc!$J392/100
+SUMIFS(DMC_EV1_curves[dmc_base_EVintercept],DMC_EV1_curves[key_1],DMC_EV1[[#This Row],[key_1]])</f>
        <v>1825.7499082382265</v>
      </c>
      <c r="J392" s="73">
        <v>7.5</v>
      </c>
    </row>
    <row r="393" spans="1:10" x14ac:dyDescent="0.25">
      <c r="A393" s="26">
        <v>249</v>
      </c>
      <c r="B393" s="151" t="str">
        <f>INDEX(TechList[Tech],MATCH($A393,TechList[Tech_'#],0),)</f>
        <v>P2 non-batt</v>
      </c>
      <c r="C393" s="151" t="str">
        <f t="shared" si="28"/>
        <v>249_1</v>
      </c>
      <c r="D393" s="157" t="str">
        <f t="shared" si="29"/>
        <v>249_1_8.0</v>
      </c>
      <c r="E393" s="153">
        <f t="shared" si="27"/>
        <v>1</v>
      </c>
      <c r="F393" s="116">
        <f>SUMIFS(LearningFactors[LF_codeNew],LearningFactors[Tech_'#],DMC_EV1[[#This Row],[Tech_'#]])</f>
        <v>23</v>
      </c>
      <c r="G393" s="116">
        <f>INDEX(TechList[ST_Thru],MATCH($A393,TechList[Tech_'#],0),)</f>
        <v>2018</v>
      </c>
      <c r="H393" s="151" t="str">
        <f>INDEX(TechList[Complexity],MATCH($A393,TechList[Tech_'#],0),)</f>
        <v>High1</v>
      </c>
      <c r="I393" s="157">
        <f>SUMIFS(DMC_EV1_curves[dmc_base_EVslope],DMC_EV1_curves[key_1],DMC_EV1[[#This Row],[key_1]])
*ev1_dmc!$J393/100
+SUMIFS(DMC_EV1_curves[dmc_base_EVintercept],DMC_EV1_curves[key_1],DMC_EV1[[#This Row],[key_1]])</f>
        <v>1824.3341158839428</v>
      </c>
      <c r="J393" s="73">
        <v>8</v>
      </c>
    </row>
    <row r="394" spans="1:10" x14ac:dyDescent="0.25">
      <c r="A394" s="26">
        <v>249</v>
      </c>
      <c r="B394" s="151" t="str">
        <f>INDEX(TechList[Tech],MATCH($A394,TechList[Tech_'#],0),)</f>
        <v>P2 non-batt</v>
      </c>
      <c r="C394" s="151" t="str">
        <f t="shared" si="28"/>
        <v>249_1</v>
      </c>
      <c r="D394" s="157" t="str">
        <f t="shared" si="29"/>
        <v>249_1_8.5</v>
      </c>
      <c r="E394" s="153">
        <f t="shared" si="27"/>
        <v>1</v>
      </c>
      <c r="F394" s="116">
        <f>SUMIFS(LearningFactors[LF_codeNew],LearningFactors[Tech_'#],DMC_EV1[[#This Row],[Tech_'#]])</f>
        <v>23</v>
      </c>
      <c r="G394" s="116">
        <f>INDEX(TechList[ST_Thru],MATCH($A394,TechList[Tech_'#],0),)</f>
        <v>2018</v>
      </c>
      <c r="H394" s="151" t="str">
        <f>INDEX(TechList[Complexity],MATCH($A394,TechList[Tech_'#],0),)</f>
        <v>High1</v>
      </c>
      <c r="I394" s="157">
        <f>SUMIFS(DMC_EV1_curves[dmc_base_EVslope],DMC_EV1_curves[key_1],DMC_EV1[[#This Row],[key_1]])
*ev1_dmc!$J394/100
+SUMIFS(DMC_EV1_curves[dmc_base_EVintercept],DMC_EV1_curves[key_1],DMC_EV1[[#This Row],[key_1]])</f>
        <v>1822.9183235296591</v>
      </c>
      <c r="J394" s="73">
        <v>8.5</v>
      </c>
    </row>
    <row r="395" spans="1:10" x14ac:dyDescent="0.25">
      <c r="A395" s="26">
        <v>249</v>
      </c>
      <c r="B395" s="151" t="str">
        <f>INDEX(TechList[Tech],MATCH($A395,TechList[Tech_'#],0),)</f>
        <v>P2 non-batt</v>
      </c>
      <c r="C395" s="151" t="str">
        <f t="shared" si="28"/>
        <v>249_1</v>
      </c>
      <c r="D395" s="157" t="str">
        <f t="shared" si="29"/>
        <v>249_1_9.0</v>
      </c>
      <c r="E395" s="153">
        <f t="shared" si="27"/>
        <v>1</v>
      </c>
      <c r="F395" s="116">
        <f>SUMIFS(LearningFactors[LF_codeNew],LearningFactors[Tech_'#],DMC_EV1[[#This Row],[Tech_'#]])</f>
        <v>23</v>
      </c>
      <c r="G395" s="116">
        <f>INDEX(TechList[ST_Thru],MATCH($A395,TechList[Tech_'#],0),)</f>
        <v>2018</v>
      </c>
      <c r="H395" s="151" t="str">
        <f>INDEX(TechList[Complexity],MATCH($A395,TechList[Tech_'#],0),)</f>
        <v>High1</v>
      </c>
      <c r="I395" s="157">
        <f>SUMIFS(DMC_EV1_curves[dmc_base_EVslope],DMC_EV1_curves[key_1],DMC_EV1[[#This Row],[key_1]])
*ev1_dmc!$J395/100
+SUMIFS(DMC_EV1_curves[dmc_base_EVintercept],DMC_EV1_curves[key_1],DMC_EV1[[#This Row],[key_1]])</f>
        <v>1821.5025311753755</v>
      </c>
      <c r="J395" s="73">
        <v>9</v>
      </c>
    </row>
    <row r="396" spans="1:10" x14ac:dyDescent="0.25">
      <c r="A396" s="26">
        <v>249</v>
      </c>
      <c r="B396" s="151" t="str">
        <f>INDEX(TechList[Tech],MATCH($A396,TechList[Tech_'#],0),)</f>
        <v>P2 non-batt</v>
      </c>
      <c r="C396" s="151" t="str">
        <f t="shared" si="28"/>
        <v>249_1</v>
      </c>
      <c r="D396" s="157" t="str">
        <f t="shared" si="29"/>
        <v>249_1_9.5</v>
      </c>
      <c r="E396" s="153">
        <f t="shared" si="27"/>
        <v>1</v>
      </c>
      <c r="F396" s="116">
        <f>SUMIFS(LearningFactors[LF_codeNew],LearningFactors[Tech_'#],DMC_EV1[[#This Row],[Tech_'#]])</f>
        <v>23</v>
      </c>
      <c r="G396" s="116">
        <f>INDEX(TechList[ST_Thru],MATCH($A396,TechList[Tech_'#],0),)</f>
        <v>2018</v>
      </c>
      <c r="H396" s="151" t="str">
        <f>INDEX(TechList[Complexity],MATCH($A396,TechList[Tech_'#],0),)</f>
        <v>High1</v>
      </c>
      <c r="I396" s="157">
        <f>SUMIFS(DMC_EV1_curves[dmc_base_EVslope],DMC_EV1_curves[key_1],DMC_EV1[[#This Row],[key_1]])
*ev1_dmc!$J396/100
+SUMIFS(DMC_EV1_curves[dmc_base_EVintercept],DMC_EV1_curves[key_1],DMC_EV1[[#This Row],[key_1]])</f>
        <v>1820.0867388210918</v>
      </c>
      <c r="J396" s="73">
        <v>9.5</v>
      </c>
    </row>
    <row r="397" spans="1:10" x14ac:dyDescent="0.25">
      <c r="A397" s="26">
        <v>249</v>
      </c>
      <c r="B397" s="151" t="str">
        <f>INDEX(TechList[Tech],MATCH($A397,TechList[Tech_'#],0),)</f>
        <v>P2 non-batt</v>
      </c>
      <c r="C397" s="151" t="str">
        <f t="shared" si="28"/>
        <v>249_1</v>
      </c>
      <c r="D397" s="157" t="str">
        <f t="shared" si="29"/>
        <v>249_1_10.0</v>
      </c>
      <c r="E397" s="153">
        <f t="shared" si="27"/>
        <v>1</v>
      </c>
      <c r="F397" s="116">
        <f>SUMIFS(LearningFactors[LF_codeNew],LearningFactors[Tech_'#],DMC_EV1[[#This Row],[Tech_'#]])</f>
        <v>23</v>
      </c>
      <c r="G397" s="116">
        <f>INDEX(TechList[ST_Thru],MATCH($A397,TechList[Tech_'#],0),)</f>
        <v>2018</v>
      </c>
      <c r="H397" s="151" t="str">
        <f>INDEX(TechList[Complexity],MATCH($A397,TechList[Tech_'#],0),)</f>
        <v>High1</v>
      </c>
      <c r="I397" s="157">
        <f>SUMIFS(DMC_EV1_curves[dmc_base_EVslope],DMC_EV1_curves[key_1],DMC_EV1[[#This Row],[key_1]])
*ev1_dmc!$J397/100
+SUMIFS(DMC_EV1_curves[dmc_base_EVintercept],DMC_EV1_curves[key_1],DMC_EV1[[#This Row],[key_1]])</f>
        <v>1818.6709464668083</v>
      </c>
      <c r="J397" s="73">
        <v>10</v>
      </c>
    </row>
    <row r="398" spans="1:10" x14ac:dyDescent="0.25">
      <c r="A398" s="26">
        <v>249</v>
      </c>
      <c r="B398" s="151" t="str">
        <f>INDEX(TechList[Tech],MATCH($A398,TechList[Tech_'#],0),)</f>
        <v>P2 non-batt</v>
      </c>
      <c r="C398" s="151" t="str">
        <f t="shared" si="28"/>
        <v>249_1</v>
      </c>
      <c r="D398" s="157" t="str">
        <f t="shared" si="29"/>
        <v>249_1_10.5</v>
      </c>
      <c r="E398" s="153">
        <f t="shared" si="27"/>
        <v>1</v>
      </c>
      <c r="F398" s="116">
        <f>SUMIFS(LearningFactors[LF_codeNew],LearningFactors[Tech_'#],DMC_EV1[[#This Row],[Tech_'#]])</f>
        <v>23</v>
      </c>
      <c r="G398" s="116">
        <f>INDEX(TechList[ST_Thru],MATCH($A398,TechList[Tech_'#],0),)</f>
        <v>2018</v>
      </c>
      <c r="H398" s="151" t="str">
        <f>INDEX(TechList[Complexity],MATCH($A398,TechList[Tech_'#],0),)</f>
        <v>High1</v>
      </c>
      <c r="I398" s="157">
        <f>SUMIFS(DMC_EV1_curves[dmc_base_EVslope],DMC_EV1_curves[key_1],DMC_EV1[[#This Row],[key_1]])
*ev1_dmc!$J398/100
+SUMIFS(DMC_EV1_curves[dmc_base_EVintercept],DMC_EV1_curves[key_1],DMC_EV1[[#This Row],[key_1]])</f>
        <v>1817.2551541125247</v>
      </c>
      <c r="J398" s="73">
        <v>10.5</v>
      </c>
    </row>
    <row r="399" spans="1:10" x14ac:dyDescent="0.25">
      <c r="A399" s="26">
        <v>249</v>
      </c>
      <c r="B399" s="151" t="str">
        <f>INDEX(TechList[Tech],MATCH($A399,TechList[Tech_'#],0),)</f>
        <v>P2 non-batt</v>
      </c>
      <c r="C399" s="151" t="str">
        <f t="shared" si="28"/>
        <v>249_1</v>
      </c>
      <c r="D399" s="157" t="str">
        <f t="shared" si="29"/>
        <v>249_1_11.0</v>
      </c>
      <c r="E399" s="153">
        <f t="shared" si="27"/>
        <v>1</v>
      </c>
      <c r="F399" s="116">
        <f>SUMIFS(LearningFactors[LF_codeNew],LearningFactors[Tech_'#],DMC_EV1[[#This Row],[Tech_'#]])</f>
        <v>23</v>
      </c>
      <c r="G399" s="116">
        <f>INDEX(TechList[ST_Thru],MATCH($A399,TechList[Tech_'#],0),)</f>
        <v>2018</v>
      </c>
      <c r="H399" s="151" t="str">
        <f>INDEX(TechList[Complexity],MATCH($A399,TechList[Tech_'#],0),)</f>
        <v>High1</v>
      </c>
      <c r="I399" s="157">
        <f>SUMIFS(DMC_EV1_curves[dmc_base_EVslope],DMC_EV1_curves[key_1],DMC_EV1[[#This Row],[key_1]])
*ev1_dmc!$J399/100
+SUMIFS(DMC_EV1_curves[dmc_base_EVintercept],DMC_EV1_curves[key_1],DMC_EV1[[#This Row],[key_1]])</f>
        <v>1815.839361758241</v>
      </c>
      <c r="J399" s="73">
        <v>11</v>
      </c>
    </row>
    <row r="400" spans="1:10" x14ac:dyDescent="0.25">
      <c r="A400" s="26">
        <v>249</v>
      </c>
      <c r="B400" s="151" t="str">
        <f>INDEX(TechList[Tech],MATCH($A400,TechList[Tech_'#],0),)</f>
        <v>P2 non-batt</v>
      </c>
      <c r="C400" s="151" t="str">
        <f t="shared" si="28"/>
        <v>249_1</v>
      </c>
      <c r="D400" s="157" t="str">
        <f t="shared" si="29"/>
        <v>249_1_11.5</v>
      </c>
      <c r="E400" s="153">
        <f t="shared" si="27"/>
        <v>1</v>
      </c>
      <c r="F400" s="116">
        <f>SUMIFS(LearningFactors[LF_codeNew],LearningFactors[Tech_'#],DMC_EV1[[#This Row],[Tech_'#]])</f>
        <v>23</v>
      </c>
      <c r="G400" s="116">
        <f>INDEX(TechList[ST_Thru],MATCH($A400,TechList[Tech_'#],0),)</f>
        <v>2018</v>
      </c>
      <c r="H400" s="151" t="str">
        <f>INDEX(TechList[Complexity],MATCH($A400,TechList[Tech_'#],0),)</f>
        <v>High1</v>
      </c>
      <c r="I400" s="157">
        <f>SUMIFS(DMC_EV1_curves[dmc_base_EVslope],DMC_EV1_curves[key_1],DMC_EV1[[#This Row],[key_1]])
*ev1_dmc!$J400/100
+SUMIFS(DMC_EV1_curves[dmc_base_EVintercept],DMC_EV1_curves[key_1],DMC_EV1[[#This Row],[key_1]])</f>
        <v>1814.4235694039573</v>
      </c>
      <c r="J400" s="73">
        <v>11.5</v>
      </c>
    </row>
    <row r="401" spans="1:10" x14ac:dyDescent="0.25">
      <c r="A401" s="26">
        <v>249</v>
      </c>
      <c r="B401" s="151" t="str">
        <f>INDEX(TechList[Tech],MATCH($A401,TechList[Tech_'#],0),)</f>
        <v>P2 non-batt</v>
      </c>
      <c r="C401" s="151" t="str">
        <f t="shared" si="28"/>
        <v>249_1</v>
      </c>
      <c r="D401" s="157" t="str">
        <f t="shared" si="29"/>
        <v>249_1_12.0</v>
      </c>
      <c r="E401" s="153">
        <f t="shared" si="27"/>
        <v>1</v>
      </c>
      <c r="F401" s="116">
        <f>SUMIFS(LearningFactors[LF_codeNew],LearningFactors[Tech_'#],DMC_EV1[[#This Row],[Tech_'#]])</f>
        <v>23</v>
      </c>
      <c r="G401" s="116">
        <f>INDEX(TechList[ST_Thru],MATCH($A401,TechList[Tech_'#],0),)</f>
        <v>2018</v>
      </c>
      <c r="H401" s="151" t="str">
        <f>INDEX(TechList[Complexity],MATCH($A401,TechList[Tech_'#],0),)</f>
        <v>High1</v>
      </c>
      <c r="I401" s="157">
        <f>SUMIFS(DMC_EV1_curves[dmc_base_EVslope],DMC_EV1_curves[key_1],DMC_EV1[[#This Row],[key_1]])
*ev1_dmc!$J401/100
+SUMIFS(DMC_EV1_curves[dmc_base_EVintercept],DMC_EV1_curves[key_1],DMC_EV1[[#This Row],[key_1]])</f>
        <v>1813.0077770496737</v>
      </c>
      <c r="J401" s="73">
        <v>12</v>
      </c>
    </row>
    <row r="402" spans="1:10" x14ac:dyDescent="0.25">
      <c r="A402" s="26">
        <v>249</v>
      </c>
      <c r="B402" s="151" t="str">
        <f>INDEX(TechList[Tech],MATCH($A402,TechList[Tech_'#],0),)</f>
        <v>P2 non-batt</v>
      </c>
      <c r="C402" s="151" t="str">
        <f t="shared" si="28"/>
        <v>249_1</v>
      </c>
      <c r="D402" s="157" t="str">
        <f t="shared" si="29"/>
        <v>249_1_12.5</v>
      </c>
      <c r="E402" s="153">
        <f t="shared" si="27"/>
        <v>1</v>
      </c>
      <c r="F402" s="116">
        <f>SUMIFS(LearningFactors[LF_codeNew],LearningFactors[Tech_'#],DMC_EV1[[#This Row],[Tech_'#]])</f>
        <v>23</v>
      </c>
      <c r="G402" s="116">
        <f>INDEX(TechList[ST_Thru],MATCH($A402,TechList[Tech_'#],0),)</f>
        <v>2018</v>
      </c>
      <c r="H402" s="151" t="str">
        <f>INDEX(TechList[Complexity],MATCH($A402,TechList[Tech_'#],0),)</f>
        <v>High1</v>
      </c>
      <c r="I402" s="157">
        <f>SUMIFS(DMC_EV1_curves[dmc_base_EVslope],DMC_EV1_curves[key_1],DMC_EV1[[#This Row],[key_1]])
*ev1_dmc!$J402/100
+SUMIFS(DMC_EV1_curves[dmc_base_EVintercept],DMC_EV1_curves[key_1],DMC_EV1[[#This Row],[key_1]])</f>
        <v>1811.5919846953902</v>
      </c>
      <c r="J402" s="73">
        <v>12.5</v>
      </c>
    </row>
    <row r="403" spans="1:10" x14ac:dyDescent="0.25">
      <c r="A403" s="26">
        <v>249</v>
      </c>
      <c r="B403" s="151" t="str">
        <f>INDEX(TechList[Tech],MATCH($A403,TechList[Tech_'#],0),)</f>
        <v>P2 non-batt</v>
      </c>
      <c r="C403" s="151" t="str">
        <f t="shared" si="28"/>
        <v>249_1</v>
      </c>
      <c r="D403" s="157" t="str">
        <f t="shared" si="29"/>
        <v>249_1_13.0</v>
      </c>
      <c r="E403" s="153">
        <f t="shared" si="27"/>
        <v>1</v>
      </c>
      <c r="F403" s="116">
        <f>SUMIFS(LearningFactors[LF_codeNew],LearningFactors[Tech_'#],DMC_EV1[[#This Row],[Tech_'#]])</f>
        <v>23</v>
      </c>
      <c r="G403" s="116">
        <f>INDEX(TechList[ST_Thru],MATCH($A403,TechList[Tech_'#],0),)</f>
        <v>2018</v>
      </c>
      <c r="H403" s="151" t="str">
        <f>INDEX(TechList[Complexity],MATCH($A403,TechList[Tech_'#],0),)</f>
        <v>High1</v>
      </c>
      <c r="I403" s="157">
        <f>SUMIFS(DMC_EV1_curves[dmc_base_EVslope],DMC_EV1_curves[key_1],DMC_EV1[[#This Row],[key_1]])
*ev1_dmc!$J403/100
+SUMIFS(DMC_EV1_curves[dmc_base_EVintercept],DMC_EV1_curves[key_1],DMC_EV1[[#This Row],[key_1]])</f>
        <v>1810.1761923411066</v>
      </c>
      <c r="J403" s="73">
        <v>13</v>
      </c>
    </row>
    <row r="404" spans="1:10" x14ac:dyDescent="0.25">
      <c r="A404" s="26">
        <v>249</v>
      </c>
      <c r="B404" s="151" t="str">
        <f>INDEX(TechList[Tech],MATCH($A404,TechList[Tech_'#],0),)</f>
        <v>P2 non-batt</v>
      </c>
      <c r="C404" s="151" t="str">
        <f t="shared" si="28"/>
        <v>249_1</v>
      </c>
      <c r="D404" s="157" t="str">
        <f t="shared" si="29"/>
        <v>249_1_13.5</v>
      </c>
      <c r="E404" s="153">
        <f t="shared" si="27"/>
        <v>1</v>
      </c>
      <c r="F404" s="116">
        <f>SUMIFS(LearningFactors[LF_codeNew],LearningFactors[Tech_'#],DMC_EV1[[#This Row],[Tech_'#]])</f>
        <v>23</v>
      </c>
      <c r="G404" s="116">
        <f>INDEX(TechList[ST_Thru],MATCH($A404,TechList[Tech_'#],0),)</f>
        <v>2018</v>
      </c>
      <c r="H404" s="151" t="str">
        <f>INDEX(TechList[Complexity],MATCH($A404,TechList[Tech_'#],0),)</f>
        <v>High1</v>
      </c>
      <c r="I404" s="157">
        <f>SUMIFS(DMC_EV1_curves[dmc_base_EVslope],DMC_EV1_curves[key_1],DMC_EV1[[#This Row],[key_1]])
*ev1_dmc!$J404/100
+SUMIFS(DMC_EV1_curves[dmc_base_EVintercept],DMC_EV1_curves[key_1],DMC_EV1[[#This Row],[key_1]])</f>
        <v>1808.7603999868229</v>
      </c>
      <c r="J404" s="73">
        <v>13.5</v>
      </c>
    </row>
    <row r="405" spans="1:10" x14ac:dyDescent="0.25">
      <c r="A405" s="26">
        <v>249</v>
      </c>
      <c r="B405" s="151" t="str">
        <f>INDEX(TechList[Tech],MATCH($A405,TechList[Tech_'#],0),)</f>
        <v>P2 non-batt</v>
      </c>
      <c r="C405" s="151" t="str">
        <f t="shared" si="28"/>
        <v>249_1</v>
      </c>
      <c r="D405" s="157" t="str">
        <f t="shared" si="29"/>
        <v>249_1_14.0</v>
      </c>
      <c r="E405" s="153">
        <f t="shared" si="27"/>
        <v>1</v>
      </c>
      <c r="F405" s="116">
        <f>SUMIFS(LearningFactors[LF_codeNew],LearningFactors[Tech_'#],DMC_EV1[[#This Row],[Tech_'#]])</f>
        <v>23</v>
      </c>
      <c r="G405" s="116">
        <f>INDEX(TechList[ST_Thru],MATCH($A405,TechList[Tech_'#],0),)</f>
        <v>2018</v>
      </c>
      <c r="H405" s="151" t="str">
        <f>INDEX(TechList[Complexity],MATCH($A405,TechList[Tech_'#],0),)</f>
        <v>High1</v>
      </c>
      <c r="I405" s="157">
        <f>SUMIFS(DMC_EV1_curves[dmc_base_EVslope],DMC_EV1_curves[key_1],DMC_EV1[[#This Row],[key_1]])
*ev1_dmc!$J405/100
+SUMIFS(DMC_EV1_curves[dmc_base_EVintercept],DMC_EV1_curves[key_1],DMC_EV1[[#This Row],[key_1]])</f>
        <v>1807.3446076325392</v>
      </c>
      <c r="J405" s="73">
        <v>14</v>
      </c>
    </row>
    <row r="406" spans="1:10" x14ac:dyDescent="0.25">
      <c r="A406" s="26">
        <v>249</v>
      </c>
      <c r="B406" s="151" t="str">
        <f>INDEX(TechList[Tech],MATCH($A406,TechList[Tech_'#],0),)</f>
        <v>P2 non-batt</v>
      </c>
      <c r="C406" s="151" t="str">
        <f t="shared" si="28"/>
        <v>249_1</v>
      </c>
      <c r="D406" s="157" t="str">
        <f t="shared" si="29"/>
        <v>249_1_14.5</v>
      </c>
      <c r="E406" s="153">
        <f t="shared" si="27"/>
        <v>1</v>
      </c>
      <c r="F406" s="116">
        <f>SUMIFS(LearningFactors[LF_codeNew],LearningFactors[Tech_'#],DMC_EV1[[#This Row],[Tech_'#]])</f>
        <v>23</v>
      </c>
      <c r="G406" s="116">
        <f>INDEX(TechList[ST_Thru],MATCH($A406,TechList[Tech_'#],0),)</f>
        <v>2018</v>
      </c>
      <c r="H406" s="151" t="str">
        <f>INDEX(TechList[Complexity],MATCH($A406,TechList[Tech_'#],0),)</f>
        <v>High1</v>
      </c>
      <c r="I406" s="157">
        <f>SUMIFS(DMC_EV1_curves[dmc_base_EVslope],DMC_EV1_curves[key_1],DMC_EV1[[#This Row],[key_1]])
*ev1_dmc!$J406/100
+SUMIFS(DMC_EV1_curves[dmc_base_EVintercept],DMC_EV1_curves[key_1],DMC_EV1[[#This Row],[key_1]])</f>
        <v>1805.9288152782556</v>
      </c>
      <c r="J406" s="73">
        <v>14.5</v>
      </c>
    </row>
    <row r="407" spans="1:10" x14ac:dyDescent="0.25">
      <c r="A407" s="26">
        <v>249</v>
      </c>
      <c r="B407" s="151" t="str">
        <f>INDEX(TechList[Tech],MATCH($A407,TechList[Tech_'#],0),)</f>
        <v>P2 non-batt</v>
      </c>
      <c r="C407" s="151" t="str">
        <f t="shared" si="28"/>
        <v>249_1</v>
      </c>
      <c r="D407" s="157" t="str">
        <f t="shared" si="29"/>
        <v>249_1_15.0</v>
      </c>
      <c r="E407" s="153">
        <f t="shared" si="27"/>
        <v>1</v>
      </c>
      <c r="F407" s="116">
        <f>SUMIFS(LearningFactors[LF_codeNew],LearningFactors[Tech_'#],DMC_EV1[[#This Row],[Tech_'#]])</f>
        <v>23</v>
      </c>
      <c r="G407" s="116">
        <f>INDEX(TechList[ST_Thru],MATCH($A407,TechList[Tech_'#],0),)</f>
        <v>2018</v>
      </c>
      <c r="H407" s="151" t="str">
        <f>INDEX(TechList[Complexity],MATCH($A407,TechList[Tech_'#],0),)</f>
        <v>High1</v>
      </c>
      <c r="I407" s="157">
        <f>SUMIFS(DMC_EV1_curves[dmc_base_EVslope],DMC_EV1_curves[key_1],DMC_EV1[[#This Row],[key_1]])
*ev1_dmc!$J407/100
+SUMIFS(DMC_EV1_curves[dmc_base_EVintercept],DMC_EV1_curves[key_1],DMC_EV1[[#This Row],[key_1]])</f>
        <v>1804.5130229239719</v>
      </c>
      <c r="J407" s="73">
        <v>15</v>
      </c>
    </row>
    <row r="408" spans="1:10" x14ac:dyDescent="0.25">
      <c r="A408" s="26">
        <v>249</v>
      </c>
      <c r="B408" s="151" t="str">
        <f>INDEX(TechList[Tech],MATCH($A408,TechList[Tech_'#],0),)</f>
        <v>P2 non-batt</v>
      </c>
      <c r="C408" s="151" t="str">
        <f t="shared" si="28"/>
        <v>249_1</v>
      </c>
      <c r="D408" s="157" t="str">
        <f t="shared" si="29"/>
        <v>249_1_15.5</v>
      </c>
      <c r="E408" s="153">
        <f t="shared" si="27"/>
        <v>1</v>
      </c>
      <c r="F408" s="116">
        <f>SUMIFS(LearningFactors[LF_codeNew],LearningFactors[Tech_'#],DMC_EV1[[#This Row],[Tech_'#]])</f>
        <v>23</v>
      </c>
      <c r="G408" s="116">
        <f>INDEX(TechList[ST_Thru],MATCH($A408,TechList[Tech_'#],0),)</f>
        <v>2018</v>
      </c>
      <c r="H408" s="151" t="str">
        <f>INDEX(TechList[Complexity],MATCH($A408,TechList[Tech_'#],0),)</f>
        <v>High1</v>
      </c>
      <c r="I408" s="157">
        <f>SUMIFS(DMC_EV1_curves[dmc_base_EVslope],DMC_EV1_curves[key_1],DMC_EV1[[#This Row],[key_1]])
*ev1_dmc!$J408/100
+SUMIFS(DMC_EV1_curves[dmc_base_EVintercept],DMC_EV1_curves[key_1],DMC_EV1[[#This Row],[key_1]])</f>
        <v>1803.0972305696885</v>
      </c>
      <c r="J408" s="73">
        <v>15.5</v>
      </c>
    </row>
    <row r="409" spans="1:10" x14ac:dyDescent="0.25">
      <c r="A409" s="26">
        <v>249</v>
      </c>
      <c r="B409" s="151" t="str">
        <f>INDEX(TechList[Tech],MATCH($A409,TechList[Tech_'#],0),)</f>
        <v>P2 non-batt</v>
      </c>
      <c r="C409" s="151" t="str">
        <f t="shared" si="28"/>
        <v>249_1</v>
      </c>
      <c r="D409" s="157" t="str">
        <f t="shared" si="29"/>
        <v>249_1_16.0</v>
      </c>
      <c r="E409" s="153">
        <f t="shared" si="27"/>
        <v>1</v>
      </c>
      <c r="F409" s="116">
        <f>SUMIFS(LearningFactors[LF_codeNew],LearningFactors[Tech_'#],DMC_EV1[[#This Row],[Tech_'#]])</f>
        <v>23</v>
      </c>
      <c r="G409" s="116">
        <f>INDEX(TechList[ST_Thru],MATCH($A409,TechList[Tech_'#],0),)</f>
        <v>2018</v>
      </c>
      <c r="H409" s="151" t="str">
        <f>INDEX(TechList[Complexity],MATCH($A409,TechList[Tech_'#],0),)</f>
        <v>High1</v>
      </c>
      <c r="I409" s="157">
        <f>SUMIFS(DMC_EV1_curves[dmc_base_EVslope],DMC_EV1_curves[key_1],DMC_EV1[[#This Row],[key_1]])
*ev1_dmc!$J409/100
+SUMIFS(DMC_EV1_curves[dmc_base_EVintercept],DMC_EV1_curves[key_1],DMC_EV1[[#This Row],[key_1]])</f>
        <v>1801.6814382154048</v>
      </c>
      <c r="J409" s="73">
        <v>16</v>
      </c>
    </row>
    <row r="410" spans="1:10" x14ac:dyDescent="0.25">
      <c r="A410" s="26">
        <v>249</v>
      </c>
      <c r="B410" s="151" t="str">
        <f>INDEX(TechList[Tech],MATCH($A410,TechList[Tech_'#],0),)</f>
        <v>P2 non-batt</v>
      </c>
      <c r="C410" s="151" t="str">
        <f t="shared" si="28"/>
        <v>249_1</v>
      </c>
      <c r="D410" s="157" t="str">
        <f t="shared" si="29"/>
        <v>249_1_16.5</v>
      </c>
      <c r="E410" s="153">
        <f t="shared" si="27"/>
        <v>1</v>
      </c>
      <c r="F410" s="116">
        <f>SUMIFS(LearningFactors[LF_codeNew],LearningFactors[Tech_'#],DMC_EV1[[#This Row],[Tech_'#]])</f>
        <v>23</v>
      </c>
      <c r="G410" s="116">
        <f>INDEX(TechList[ST_Thru],MATCH($A410,TechList[Tech_'#],0),)</f>
        <v>2018</v>
      </c>
      <c r="H410" s="151" t="str">
        <f>INDEX(TechList[Complexity],MATCH($A410,TechList[Tech_'#],0),)</f>
        <v>High1</v>
      </c>
      <c r="I410" s="157">
        <f>SUMIFS(DMC_EV1_curves[dmc_base_EVslope],DMC_EV1_curves[key_1],DMC_EV1[[#This Row],[key_1]])
*ev1_dmc!$J410/100
+SUMIFS(DMC_EV1_curves[dmc_base_EVintercept],DMC_EV1_curves[key_1],DMC_EV1[[#This Row],[key_1]])</f>
        <v>1800.2656458611211</v>
      </c>
      <c r="J410" s="73">
        <v>16.5</v>
      </c>
    </row>
    <row r="411" spans="1:10" x14ac:dyDescent="0.25">
      <c r="A411" s="26">
        <v>249</v>
      </c>
      <c r="B411" s="151" t="str">
        <f>INDEX(TechList[Tech],MATCH($A411,TechList[Tech_'#],0),)</f>
        <v>P2 non-batt</v>
      </c>
      <c r="C411" s="151" t="str">
        <f t="shared" si="28"/>
        <v>249_1</v>
      </c>
      <c r="D411" s="157" t="str">
        <f t="shared" si="29"/>
        <v>249_1_17.0</v>
      </c>
      <c r="E411" s="153">
        <f t="shared" si="27"/>
        <v>1</v>
      </c>
      <c r="F411" s="116">
        <f>SUMIFS(LearningFactors[LF_codeNew],LearningFactors[Tech_'#],DMC_EV1[[#This Row],[Tech_'#]])</f>
        <v>23</v>
      </c>
      <c r="G411" s="116">
        <f>INDEX(TechList[ST_Thru],MATCH($A411,TechList[Tech_'#],0),)</f>
        <v>2018</v>
      </c>
      <c r="H411" s="151" t="str">
        <f>INDEX(TechList[Complexity],MATCH($A411,TechList[Tech_'#],0),)</f>
        <v>High1</v>
      </c>
      <c r="I411" s="157">
        <f>SUMIFS(DMC_EV1_curves[dmc_base_EVslope],DMC_EV1_curves[key_1],DMC_EV1[[#This Row],[key_1]])
*ev1_dmc!$J411/100
+SUMIFS(DMC_EV1_curves[dmc_base_EVintercept],DMC_EV1_curves[key_1],DMC_EV1[[#This Row],[key_1]])</f>
        <v>1798.8498535068375</v>
      </c>
      <c r="J411" s="73">
        <v>17</v>
      </c>
    </row>
    <row r="412" spans="1:10" x14ac:dyDescent="0.25">
      <c r="A412" s="26">
        <v>249</v>
      </c>
      <c r="B412" s="151" t="str">
        <f>INDEX(TechList[Tech],MATCH($A412,TechList[Tech_'#],0),)</f>
        <v>P2 non-batt</v>
      </c>
      <c r="C412" s="151" t="str">
        <f t="shared" si="28"/>
        <v>249_1</v>
      </c>
      <c r="D412" s="157" t="str">
        <f t="shared" si="29"/>
        <v>249_1_17.5</v>
      </c>
      <c r="E412" s="153">
        <f t="shared" si="27"/>
        <v>1</v>
      </c>
      <c r="F412" s="116">
        <f>SUMIFS(LearningFactors[LF_codeNew],LearningFactors[Tech_'#],DMC_EV1[[#This Row],[Tech_'#]])</f>
        <v>23</v>
      </c>
      <c r="G412" s="116">
        <f>INDEX(TechList[ST_Thru],MATCH($A412,TechList[Tech_'#],0),)</f>
        <v>2018</v>
      </c>
      <c r="H412" s="151" t="str">
        <f>INDEX(TechList[Complexity],MATCH($A412,TechList[Tech_'#],0),)</f>
        <v>High1</v>
      </c>
      <c r="I412" s="157">
        <f>SUMIFS(DMC_EV1_curves[dmc_base_EVslope],DMC_EV1_curves[key_1],DMC_EV1[[#This Row],[key_1]])
*ev1_dmc!$J412/100
+SUMIFS(DMC_EV1_curves[dmc_base_EVintercept],DMC_EV1_curves[key_1],DMC_EV1[[#This Row],[key_1]])</f>
        <v>1797.4340611525538</v>
      </c>
      <c r="J412" s="73">
        <v>17.5</v>
      </c>
    </row>
    <row r="413" spans="1:10" x14ac:dyDescent="0.25">
      <c r="A413" s="26">
        <v>249</v>
      </c>
      <c r="B413" s="151" t="str">
        <f>INDEX(TechList[Tech],MATCH($A413,TechList[Tech_'#],0),)</f>
        <v>P2 non-batt</v>
      </c>
      <c r="C413" s="151" t="str">
        <f t="shared" si="28"/>
        <v>249_1</v>
      </c>
      <c r="D413" s="157" t="str">
        <f t="shared" si="29"/>
        <v>249_1_18.0</v>
      </c>
      <c r="E413" s="153">
        <f t="shared" si="27"/>
        <v>1</v>
      </c>
      <c r="F413" s="116">
        <f>SUMIFS(LearningFactors[LF_codeNew],LearningFactors[Tech_'#],DMC_EV1[[#This Row],[Tech_'#]])</f>
        <v>23</v>
      </c>
      <c r="G413" s="116">
        <f>INDEX(TechList[ST_Thru],MATCH($A413,TechList[Tech_'#],0),)</f>
        <v>2018</v>
      </c>
      <c r="H413" s="151" t="str">
        <f>INDEX(TechList[Complexity],MATCH($A413,TechList[Tech_'#],0),)</f>
        <v>High1</v>
      </c>
      <c r="I413" s="157">
        <f>SUMIFS(DMC_EV1_curves[dmc_base_EVslope],DMC_EV1_curves[key_1],DMC_EV1[[#This Row],[key_1]])
*ev1_dmc!$J413/100
+SUMIFS(DMC_EV1_curves[dmc_base_EVintercept],DMC_EV1_curves[key_1],DMC_EV1[[#This Row],[key_1]])</f>
        <v>1796.0182687982704</v>
      </c>
      <c r="J413" s="73">
        <v>18</v>
      </c>
    </row>
    <row r="414" spans="1:10" x14ac:dyDescent="0.25">
      <c r="A414" s="26">
        <v>249</v>
      </c>
      <c r="B414" s="151" t="str">
        <f>INDEX(TechList[Tech],MATCH($A414,TechList[Tech_'#],0),)</f>
        <v>P2 non-batt</v>
      </c>
      <c r="C414" s="151" t="str">
        <f t="shared" si="28"/>
        <v>249_1</v>
      </c>
      <c r="D414" s="157" t="str">
        <f t="shared" si="29"/>
        <v>249_1_18.5</v>
      </c>
      <c r="E414" s="153">
        <f t="shared" si="27"/>
        <v>1</v>
      </c>
      <c r="F414" s="116">
        <f>SUMIFS(LearningFactors[LF_codeNew],LearningFactors[Tech_'#],DMC_EV1[[#This Row],[Tech_'#]])</f>
        <v>23</v>
      </c>
      <c r="G414" s="116">
        <f>INDEX(TechList[ST_Thru],MATCH($A414,TechList[Tech_'#],0),)</f>
        <v>2018</v>
      </c>
      <c r="H414" s="151" t="str">
        <f>INDEX(TechList[Complexity],MATCH($A414,TechList[Tech_'#],0),)</f>
        <v>High1</v>
      </c>
      <c r="I414" s="157">
        <f>SUMIFS(DMC_EV1_curves[dmc_base_EVslope],DMC_EV1_curves[key_1],DMC_EV1[[#This Row],[key_1]])
*ev1_dmc!$J414/100
+SUMIFS(DMC_EV1_curves[dmc_base_EVintercept],DMC_EV1_curves[key_1],DMC_EV1[[#This Row],[key_1]])</f>
        <v>1794.6024764439867</v>
      </c>
      <c r="J414" s="73">
        <v>18.5</v>
      </c>
    </row>
    <row r="415" spans="1:10" x14ac:dyDescent="0.25">
      <c r="A415" s="26">
        <v>249</v>
      </c>
      <c r="B415" s="151" t="str">
        <f>INDEX(TechList[Tech],MATCH($A415,TechList[Tech_'#],0),)</f>
        <v>P2 non-batt</v>
      </c>
      <c r="C415" s="151" t="str">
        <f t="shared" si="28"/>
        <v>249_1</v>
      </c>
      <c r="D415" s="157" t="str">
        <f t="shared" si="29"/>
        <v>249_1_19.0</v>
      </c>
      <c r="E415" s="153">
        <f t="shared" si="27"/>
        <v>1</v>
      </c>
      <c r="F415" s="116">
        <f>SUMIFS(LearningFactors[LF_codeNew],LearningFactors[Tech_'#],DMC_EV1[[#This Row],[Tech_'#]])</f>
        <v>23</v>
      </c>
      <c r="G415" s="116">
        <f>INDEX(TechList[ST_Thru],MATCH($A415,TechList[Tech_'#],0),)</f>
        <v>2018</v>
      </c>
      <c r="H415" s="151" t="str">
        <f>INDEX(TechList[Complexity],MATCH($A415,TechList[Tech_'#],0),)</f>
        <v>High1</v>
      </c>
      <c r="I415" s="157">
        <f>SUMIFS(DMC_EV1_curves[dmc_base_EVslope],DMC_EV1_curves[key_1],DMC_EV1[[#This Row],[key_1]])
*ev1_dmc!$J415/100
+SUMIFS(DMC_EV1_curves[dmc_base_EVintercept],DMC_EV1_curves[key_1],DMC_EV1[[#This Row],[key_1]])</f>
        <v>1793.186684089703</v>
      </c>
      <c r="J415" s="73">
        <v>19</v>
      </c>
    </row>
    <row r="416" spans="1:10" x14ac:dyDescent="0.25">
      <c r="A416" s="26">
        <v>249</v>
      </c>
      <c r="B416" s="151" t="str">
        <f>INDEX(TechList[Tech],MATCH($A416,TechList[Tech_'#],0),)</f>
        <v>P2 non-batt</v>
      </c>
      <c r="C416" s="151" t="str">
        <f t="shared" si="28"/>
        <v>249_1</v>
      </c>
      <c r="D416" s="157" t="str">
        <f t="shared" si="29"/>
        <v>249_1_19.5</v>
      </c>
      <c r="E416" s="153">
        <f t="shared" si="27"/>
        <v>1</v>
      </c>
      <c r="F416" s="116">
        <f>SUMIFS(LearningFactors[LF_codeNew],LearningFactors[Tech_'#],DMC_EV1[[#This Row],[Tech_'#]])</f>
        <v>23</v>
      </c>
      <c r="G416" s="116">
        <f>INDEX(TechList[ST_Thru],MATCH($A416,TechList[Tech_'#],0),)</f>
        <v>2018</v>
      </c>
      <c r="H416" s="151" t="str">
        <f>INDEX(TechList[Complexity],MATCH($A416,TechList[Tech_'#],0),)</f>
        <v>High1</v>
      </c>
      <c r="I416" s="157">
        <f>SUMIFS(DMC_EV1_curves[dmc_base_EVslope],DMC_EV1_curves[key_1],DMC_EV1[[#This Row],[key_1]])
*ev1_dmc!$J416/100
+SUMIFS(DMC_EV1_curves[dmc_base_EVintercept],DMC_EV1_curves[key_1],DMC_EV1[[#This Row],[key_1]])</f>
        <v>1791.7708917354194</v>
      </c>
      <c r="J416" s="73">
        <v>19.5</v>
      </c>
    </row>
    <row r="417" spans="1:10" x14ac:dyDescent="0.25">
      <c r="A417" s="26">
        <v>249</v>
      </c>
      <c r="B417" s="151" t="str">
        <f>INDEX(TechList[Tech],MATCH($A417,TechList[Tech_'#],0),)</f>
        <v>P2 non-batt</v>
      </c>
      <c r="C417" s="151" t="str">
        <f t="shared" si="28"/>
        <v>249_1</v>
      </c>
      <c r="D417" s="157" t="str">
        <f t="shared" si="29"/>
        <v>249_1_20.0</v>
      </c>
      <c r="E417" s="153">
        <f t="shared" si="27"/>
        <v>1</v>
      </c>
      <c r="F417" s="116">
        <f>SUMIFS(LearningFactors[LF_codeNew],LearningFactors[Tech_'#],DMC_EV1[[#This Row],[Tech_'#]])</f>
        <v>23</v>
      </c>
      <c r="G417" s="116">
        <f>INDEX(TechList[ST_Thru],MATCH($A417,TechList[Tech_'#],0),)</f>
        <v>2018</v>
      </c>
      <c r="H417" s="151" t="str">
        <f>INDEX(TechList[Complexity],MATCH($A417,TechList[Tech_'#],0),)</f>
        <v>High1</v>
      </c>
      <c r="I417" s="157">
        <f>SUMIFS(DMC_EV1_curves[dmc_base_EVslope],DMC_EV1_curves[key_1],DMC_EV1[[#This Row],[key_1]])
*ev1_dmc!$J417/100
+SUMIFS(DMC_EV1_curves[dmc_base_EVintercept],DMC_EV1_curves[key_1],DMC_EV1[[#This Row],[key_1]])</f>
        <v>1790.3550993811357</v>
      </c>
      <c r="J417" s="73">
        <v>20</v>
      </c>
    </row>
    <row r="418" spans="1:10" x14ac:dyDescent="0.25">
      <c r="A418" s="26">
        <v>249</v>
      </c>
      <c r="B418" s="151" t="str">
        <f>INDEX(TechList[Tech],MATCH($A418,TechList[Tech_'#],0),)</f>
        <v>P2 non-batt</v>
      </c>
      <c r="C418" s="151" t="str">
        <f t="shared" ref="C418:C437" si="30">CONCATENATE(A418,"_",E418)</f>
        <v>249_1</v>
      </c>
      <c r="D418" s="157" t="str">
        <f t="shared" ref="D418:D437" si="31">CONCATENATE(C418,"_",TEXT(J418,"0.0"))</f>
        <v>249_1_20.5</v>
      </c>
      <c r="E418" s="153">
        <f t="shared" ref="E418:E437" si="32">VC_01</f>
        <v>1</v>
      </c>
      <c r="F418" s="116">
        <f>SUMIFS(LearningFactors[LF_codeNew],LearningFactors[Tech_'#],DMC_EV1[[#This Row],[Tech_'#]])</f>
        <v>23</v>
      </c>
      <c r="G418" s="116">
        <f>INDEX(TechList[ST_Thru],MATCH($A418,TechList[Tech_'#],0),)</f>
        <v>2018</v>
      </c>
      <c r="H418" s="151" t="str">
        <f>INDEX(TechList[Complexity],MATCH($A418,TechList[Tech_'#],0),)</f>
        <v>High1</v>
      </c>
      <c r="I418" s="157">
        <f>SUMIFS(DMC_EV1_curves[dmc_base_EVslope],DMC_EV1_curves[key_1],DMC_EV1[[#This Row],[key_1]])
*ev1_dmc!$J418/100
+SUMIFS(DMC_EV1_curves[dmc_base_EVintercept],DMC_EV1_curves[key_1],DMC_EV1[[#This Row],[key_1]])</f>
        <v>1788.939307026852</v>
      </c>
      <c r="J418" s="73">
        <v>20.5</v>
      </c>
    </row>
    <row r="419" spans="1:10" x14ac:dyDescent="0.25">
      <c r="A419" s="26">
        <v>249</v>
      </c>
      <c r="B419" s="151" t="str">
        <f>INDEX(TechList[Tech],MATCH($A419,TechList[Tech_'#],0),)</f>
        <v>P2 non-batt</v>
      </c>
      <c r="C419" s="151" t="str">
        <f t="shared" si="30"/>
        <v>249_1</v>
      </c>
      <c r="D419" s="157" t="str">
        <f t="shared" si="31"/>
        <v>249_1_21.0</v>
      </c>
      <c r="E419" s="153">
        <f t="shared" si="32"/>
        <v>1</v>
      </c>
      <c r="F419" s="116">
        <f>SUMIFS(LearningFactors[LF_codeNew],LearningFactors[Tech_'#],DMC_EV1[[#This Row],[Tech_'#]])</f>
        <v>23</v>
      </c>
      <c r="G419" s="116">
        <f>INDEX(TechList[ST_Thru],MATCH($A419,TechList[Tech_'#],0),)</f>
        <v>2018</v>
      </c>
      <c r="H419" s="151" t="str">
        <f>INDEX(TechList[Complexity],MATCH($A419,TechList[Tech_'#],0),)</f>
        <v>High1</v>
      </c>
      <c r="I419" s="157">
        <f>SUMIFS(DMC_EV1_curves[dmc_base_EVslope],DMC_EV1_curves[key_1],DMC_EV1[[#This Row],[key_1]])
*ev1_dmc!$J419/100
+SUMIFS(DMC_EV1_curves[dmc_base_EVintercept],DMC_EV1_curves[key_1],DMC_EV1[[#This Row],[key_1]])</f>
        <v>1787.5235146725686</v>
      </c>
      <c r="J419" s="73">
        <v>21</v>
      </c>
    </row>
    <row r="420" spans="1:10" x14ac:dyDescent="0.25">
      <c r="A420" s="26">
        <v>249</v>
      </c>
      <c r="B420" s="151" t="str">
        <f>INDEX(TechList[Tech],MATCH($A420,TechList[Tech_'#],0),)</f>
        <v>P2 non-batt</v>
      </c>
      <c r="C420" s="151" t="str">
        <f t="shared" si="30"/>
        <v>249_1</v>
      </c>
      <c r="D420" s="157" t="str">
        <f t="shared" si="31"/>
        <v>249_1_21.5</v>
      </c>
      <c r="E420" s="153">
        <f t="shared" si="32"/>
        <v>1</v>
      </c>
      <c r="F420" s="116">
        <f>SUMIFS(LearningFactors[LF_codeNew],LearningFactors[Tech_'#],DMC_EV1[[#This Row],[Tech_'#]])</f>
        <v>23</v>
      </c>
      <c r="G420" s="116">
        <f>INDEX(TechList[ST_Thru],MATCH($A420,TechList[Tech_'#],0),)</f>
        <v>2018</v>
      </c>
      <c r="H420" s="151" t="str">
        <f>INDEX(TechList[Complexity],MATCH($A420,TechList[Tech_'#],0),)</f>
        <v>High1</v>
      </c>
      <c r="I420" s="157">
        <f>SUMIFS(DMC_EV1_curves[dmc_base_EVslope],DMC_EV1_curves[key_1],DMC_EV1[[#This Row],[key_1]])
*ev1_dmc!$J420/100
+SUMIFS(DMC_EV1_curves[dmc_base_EVintercept],DMC_EV1_curves[key_1],DMC_EV1[[#This Row],[key_1]])</f>
        <v>1786.1077223182849</v>
      </c>
      <c r="J420" s="73">
        <v>21.5</v>
      </c>
    </row>
    <row r="421" spans="1:10" x14ac:dyDescent="0.25">
      <c r="A421" s="26">
        <v>249</v>
      </c>
      <c r="B421" s="151" t="str">
        <f>INDEX(TechList[Tech],MATCH($A421,TechList[Tech_'#],0),)</f>
        <v>P2 non-batt</v>
      </c>
      <c r="C421" s="151" t="str">
        <f t="shared" si="30"/>
        <v>249_1</v>
      </c>
      <c r="D421" s="157" t="str">
        <f t="shared" si="31"/>
        <v>249_1_22.0</v>
      </c>
      <c r="E421" s="153">
        <f t="shared" si="32"/>
        <v>1</v>
      </c>
      <c r="F421" s="116">
        <f>SUMIFS(LearningFactors[LF_codeNew],LearningFactors[Tech_'#],DMC_EV1[[#This Row],[Tech_'#]])</f>
        <v>23</v>
      </c>
      <c r="G421" s="116">
        <f>INDEX(TechList[ST_Thru],MATCH($A421,TechList[Tech_'#],0),)</f>
        <v>2018</v>
      </c>
      <c r="H421" s="151" t="str">
        <f>INDEX(TechList[Complexity],MATCH($A421,TechList[Tech_'#],0),)</f>
        <v>High1</v>
      </c>
      <c r="I421" s="157">
        <f>SUMIFS(DMC_EV1_curves[dmc_base_EVslope],DMC_EV1_curves[key_1],DMC_EV1[[#This Row],[key_1]])
*ev1_dmc!$J421/100
+SUMIFS(DMC_EV1_curves[dmc_base_EVintercept],DMC_EV1_curves[key_1],DMC_EV1[[#This Row],[key_1]])</f>
        <v>1784.6919299640012</v>
      </c>
      <c r="J421" s="73">
        <v>22</v>
      </c>
    </row>
    <row r="422" spans="1:10" x14ac:dyDescent="0.25">
      <c r="A422" s="26">
        <v>249</v>
      </c>
      <c r="B422" s="151" t="str">
        <f>INDEX(TechList[Tech],MATCH($A422,TechList[Tech_'#],0),)</f>
        <v>P2 non-batt</v>
      </c>
      <c r="C422" s="151" t="str">
        <f t="shared" si="30"/>
        <v>249_1</v>
      </c>
      <c r="D422" s="157" t="str">
        <f t="shared" si="31"/>
        <v>249_1_22.5</v>
      </c>
      <c r="E422" s="153">
        <f t="shared" si="32"/>
        <v>1</v>
      </c>
      <c r="F422" s="116">
        <f>SUMIFS(LearningFactors[LF_codeNew],LearningFactors[Tech_'#],DMC_EV1[[#This Row],[Tech_'#]])</f>
        <v>23</v>
      </c>
      <c r="G422" s="116">
        <f>INDEX(TechList[ST_Thru],MATCH($A422,TechList[Tech_'#],0),)</f>
        <v>2018</v>
      </c>
      <c r="H422" s="151" t="str">
        <f>INDEX(TechList[Complexity],MATCH($A422,TechList[Tech_'#],0),)</f>
        <v>High1</v>
      </c>
      <c r="I422" s="157">
        <f>SUMIFS(DMC_EV1_curves[dmc_base_EVslope],DMC_EV1_curves[key_1],DMC_EV1[[#This Row],[key_1]])
*ev1_dmc!$J422/100
+SUMIFS(DMC_EV1_curves[dmc_base_EVintercept],DMC_EV1_curves[key_1],DMC_EV1[[#This Row],[key_1]])</f>
        <v>1783.2761376097176</v>
      </c>
      <c r="J422" s="73">
        <v>22.5</v>
      </c>
    </row>
    <row r="423" spans="1:10" x14ac:dyDescent="0.25">
      <c r="A423" s="26">
        <v>249</v>
      </c>
      <c r="B423" s="151" t="str">
        <f>INDEX(TechList[Tech],MATCH($A423,TechList[Tech_'#],0),)</f>
        <v>P2 non-batt</v>
      </c>
      <c r="C423" s="151" t="str">
        <f t="shared" si="30"/>
        <v>249_1</v>
      </c>
      <c r="D423" s="157" t="str">
        <f t="shared" si="31"/>
        <v>249_1_23.0</v>
      </c>
      <c r="E423" s="153">
        <f t="shared" si="32"/>
        <v>1</v>
      </c>
      <c r="F423" s="116">
        <f>SUMIFS(LearningFactors[LF_codeNew],LearningFactors[Tech_'#],DMC_EV1[[#This Row],[Tech_'#]])</f>
        <v>23</v>
      </c>
      <c r="G423" s="116">
        <f>INDEX(TechList[ST_Thru],MATCH($A423,TechList[Tech_'#],0),)</f>
        <v>2018</v>
      </c>
      <c r="H423" s="151" t="str">
        <f>INDEX(TechList[Complexity],MATCH($A423,TechList[Tech_'#],0),)</f>
        <v>High1</v>
      </c>
      <c r="I423" s="157">
        <f>SUMIFS(DMC_EV1_curves[dmc_base_EVslope],DMC_EV1_curves[key_1],DMC_EV1[[#This Row],[key_1]])
*ev1_dmc!$J423/100
+SUMIFS(DMC_EV1_curves[dmc_base_EVintercept],DMC_EV1_curves[key_1],DMC_EV1[[#This Row],[key_1]])</f>
        <v>1781.8603452554339</v>
      </c>
      <c r="J423" s="73">
        <v>23</v>
      </c>
    </row>
    <row r="424" spans="1:10" x14ac:dyDescent="0.25">
      <c r="A424" s="26">
        <v>249</v>
      </c>
      <c r="B424" s="151" t="str">
        <f>INDEX(TechList[Tech],MATCH($A424,TechList[Tech_'#],0),)</f>
        <v>P2 non-batt</v>
      </c>
      <c r="C424" s="151" t="str">
        <f t="shared" si="30"/>
        <v>249_1</v>
      </c>
      <c r="D424" s="157" t="str">
        <f t="shared" si="31"/>
        <v>249_1_23.5</v>
      </c>
      <c r="E424" s="153">
        <f t="shared" si="32"/>
        <v>1</v>
      </c>
      <c r="F424" s="116">
        <f>SUMIFS(LearningFactors[LF_codeNew],LearningFactors[Tech_'#],DMC_EV1[[#This Row],[Tech_'#]])</f>
        <v>23</v>
      </c>
      <c r="G424" s="116">
        <f>INDEX(TechList[ST_Thru],MATCH($A424,TechList[Tech_'#],0),)</f>
        <v>2018</v>
      </c>
      <c r="H424" s="151" t="str">
        <f>INDEX(TechList[Complexity],MATCH($A424,TechList[Tech_'#],0),)</f>
        <v>High1</v>
      </c>
      <c r="I424" s="157">
        <f>SUMIFS(DMC_EV1_curves[dmc_base_EVslope],DMC_EV1_curves[key_1],DMC_EV1[[#This Row],[key_1]])
*ev1_dmc!$J424/100
+SUMIFS(DMC_EV1_curves[dmc_base_EVintercept],DMC_EV1_curves[key_1],DMC_EV1[[#This Row],[key_1]])</f>
        <v>1780.4445529011505</v>
      </c>
      <c r="J424" s="73">
        <v>23.5</v>
      </c>
    </row>
    <row r="425" spans="1:10" x14ac:dyDescent="0.25">
      <c r="A425" s="26">
        <v>249</v>
      </c>
      <c r="B425" s="151" t="str">
        <f>INDEX(TechList[Tech],MATCH($A425,TechList[Tech_'#],0),)</f>
        <v>P2 non-batt</v>
      </c>
      <c r="C425" s="151" t="str">
        <f t="shared" si="30"/>
        <v>249_1</v>
      </c>
      <c r="D425" s="157" t="str">
        <f t="shared" si="31"/>
        <v>249_1_24.0</v>
      </c>
      <c r="E425" s="153">
        <f t="shared" si="32"/>
        <v>1</v>
      </c>
      <c r="F425" s="116">
        <f>SUMIFS(LearningFactors[LF_codeNew],LearningFactors[Tech_'#],DMC_EV1[[#This Row],[Tech_'#]])</f>
        <v>23</v>
      </c>
      <c r="G425" s="116">
        <f>INDEX(TechList[ST_Thru],MATCH($A425,TechList[Tech_'#],0),)</f>
        <v>2018</v>
      </c>
      <c r="H425" s="151" t="str">
        <f>INDEX(TechList[Complexity],MATCH($A425,TechList[Tech_'#],0),)</f>
        <v>High1</v>
      </c>
      <c r="I425" s="157">
        <f>SUMIFS(DMC_EV1_curves[dmc_base_EVslope],DMC_EV1_curves[key_1],DMC_EV1[[#This Row],[key_1]])
*ev1_dmc!$J425/100
+SUMIFS(DMC_EV1_curves[dmc_base_EVintercept],DMC_EV1_curves[key_1],DMC_EV1[[#This Row],[key_1]])</f>
        <v>1779.0287605468668</v>
      </c>
      <c r="J425" s="73">
        <v>24</v>
      </c>
    </row>
    <row r="426" spans="1:10" x14ac:dyDescent="0.25">
      <c r="A426" s="26">
        <v>249</v>
      </c>
      <c r="B426" s="151" t="str">
        <f>INDEX(TechList[Tech],MATCH($A426,TechList[Tech_'#],0),)</f>
        <v>P2 non-batt</v>
      </c>
      <c r="C426" s="151" t="str">
        <f t="shared" si="30"/>
        <v>249_1</v>
      </c>
      <c r="D426" s="157" t="str">
        <f t="shared" si="31"/>
        <v>249_1_24.5</v>
      </c>
      <c r="E426" s="153">
        <f t="shared" si="32"/>
        <v>1</v>
      </c>
      <c r="F426" s="116">
        <f>SUMIFS(LearningFactors[LF_codeNew],LearningFactors[Tech_'#],DMC_EV1[[#This Row],[Tech_'#]])</f>
        <v>23</v>
      </c>
      <c r="G426" s="116">
        <f>INDEX(TechList[ST_Thru],MATCH($A426,TechList[Tech_'#],0),)</f>
        <v>2018</v>
      </c>
      <c r="H426" s="151" t="str">
        <f>INDEX(TechList[Complexity],MATCH($A426,TechList[Tech_'#],0),)</f>
        <v>High1</v>
      </c>
      <c r="I426" s="157">
        <f>SUMIFS(DMC_EV1_curves[dmc_base_EVslope],DMC_EV1_curves[key_1],DMC_EV1[[#This Row],[key_1]])
*ev1_dmc!$J426/100
+SUMIFS(DMC_EV1_curves[dmc_base_EVintercept],DMC_EV1_curves[key_1],DMC_EV1[[#This Row],[key_1]])</f>
        <v>1777.6129681925831</v>
      </c>
      <c r="J426" s="73">
        <v>24.5</v>
      </c>
    </row>
    <row r="427" spans="1:10" x14ac:dyDescent="0.25">
      <c r="A427" s="26">
        <v>249</v>
      </c>
      <c r="B427" s="151" t="str">
        <f>INDEX(TechList[Tech],MATCH($A427,TechList[Tech_'#],0),)</f>
        <v>P2 non-batt</v>
      </c>
      <c r="C427" s="151" t="str">
        <f t="shared" si="30"/>
        <v>249_1</v>
      </c>
      <c r="D427" s="157" t="str">
        <f t="shared" si="31"/>
        <v>249_1_25.0</v>
      </c>
      <c r="E427" s="153">
        <f t="shared" si="32"/>
        <v>1</v>
      </c>
      <c r="F427" s="116">
        <f>SUMIFS(LearningFactors[LF_codeNew],LearningFactors[Tech_'#],DMC_EV1[[#This Row],[Tech_'#]])</f>
        <v>23</v>
      </c>
      <c r="G427" s="116">
        <f>INDEX(TechList[ST_Thru],MATCH($A427,TechList[Tech_'#],0),)</f>
        <v>2018</v>
      </c>
      <c r="H427" s="151" t="str">
        <f>INDEX(TechList[Complexity],MATCH($A427,TechList[Tech_'#],0),)</f>
        <v>High1</v>
      </c>
      <c r="I427" s="157">
        <f>SUMIFS(DMC_EV1_curves[dmc_base_EVslope],DMC_EV1_curves[key_1],DMC_EV1[[#This Row],[key_1]])
*ev1_dmc!$J427/100
+SUMIFS(DMC_EV1_curves[dmc_base_EVintercept],DMC_EV1_curves[key_1],DMC_EV1[[#This Row],[key_1]])</f>
        <v>1776.1971758382995</v>
      </c>
      <c r="J427" s="73">
        <v>25</v>
      </c>
    </row>
    <row r="428" spans="1:10" x14ac:dyDescent="0.25">
      <c r="A428" s="26">
        <v>249</v>
      </c>
      <c r="B428" s="151" t="str">
        <f>INDEX(TechList[Tech],MATCH($A428,TechList[Tech_'#],0),)</f>
        <v>P2 non-batt</v>
      </c>
      <c r="C428" s="151" t="str">
        <f t="shared" si="30"/>
        <v>249_1</v>
      </c>
      <c r="D428" s="157" t="str">
        <f t="shared" si="31"/>
        <v>249_1_25.5</v>
      </c>
      <c r="E428" s="153">
        <f t="shared" si="32"/>
        <v>1</v>
      </c>
      <c r="F428" s="116">
        <f>SUMIFS(LearningFactors[LF_codeNew],LearningFactors[Tech_'#],DMC_EV1[[#This Row],[Tech_'#]])</f>
        <v>23</v>
      </c>
      <c r="G428" s="116">
        <f>INDEX(TechList[ST_Thru],MATCH($A428,TechList[Tech_'#],0),)</f>
        <v>2018</v>
      </c>
      <c r="H428" s="151" t="str">
        <f>INDEX(TechList[Complexity],MATCH($A428,TechList[Tech_'#],0),)</f>
        <v>High1</v>
      </c>
      <c r="I428" s="157">
        <f>SUMIFS(DMC_EV1_curves[dmc_base_EVslope],DMC_EV1_curves[key_1],DMC_EV1[[#This Row],[key_1]])
*ev1_dmc!$J428/100
+SUMIFS(DMC_EV1_curves[dmc_base_EVintercept],DMC_EV1_curves[key_1],DMC_EV1[[#This Row],[key_1]])</f>
        <v>1774.7813834840158</v>
      </c>
      <c r="J428" s="73">
        <v>25.5</v>
      </c>
    </row>
    <row r="429" spans="1:10" x14ac:dyDescent="0.25">
      <c r="A429" s="26">
        <v>249</v>
      </c>
      <c r="B429" s="151" t="str">
        <f>INDEX(TechList[Tech],MATCH($A429,TechList[Tech_'#],0),)</f>
        <v>P2 non-batt</v>
      </c>
      <c r="C429" s="151" t="str">
        <f t="shared" si="30"/>
        <v>249_1</v>
      </c>
      <c r="D429" s="157" t="str">
        <f t="shared" si="31"/>
        <v>249_1_26.0</v>
      </c>
      <c r="E429" s="153">
        <f t="shared" si="32"/>
        <v>1</v>
      </c>
      <c r="F429" s="116">
        <f>SUMIFS(LearningFactors[LF_codeNew],LearningFactors[Tech_'#],DMC_EV1[[#This Row],[Tech_'#]])</f>
        <v>23</v>
      </c>
      <c r="G429" s="116">
        <f>INDEX(TechList[ST_Thru],MATCH($A429,TechList[Tech_'#],0),)</f>
        <v>2018</v>
      </c>
      <c r="H429" s="151" t="str">
        <f>INDEX(TechList[Complexity],MATCH($A429,TechList[Tech_'#],0),)</f>
        <v>High1</v>
      </c>
      <c r="I429" s="157">
        <f>SUMIFS(DMC_EV1_curves[dmc_base_EVslope],DMC_EV1_curves[key_1],DMC_EV1[[#This Row],[key_1]])
*ev1_dmc!$J429/100
+SUMIFS(DMC_EV1_curves[dmc_base_EVintercept],DMC_EV1_curves[key_1],DMC_EV1[[#This Row],[key_1]])</f>
        <v>1773.3655911297324</v>
      </c>
      <c r="J429" s="73">
        <v>26</v>
      </c>
    </row>
    <row r="430" spans="1:10" x14ac:dyDescent="0.25">
      <c r="A430" s="26">
        <v>249</v>
      </c>
      <c r="B430" s="151" t="str">
        <f>INDEX(TechList[Tech],MATCH($A430,TechList[Tech_'#],0),)</f>
        <v>P2 non-batt</v>
      </c>
      <c r="C430" s="151" t="str">
        <f t="shared" si="30"/>
        <v>249_1</v>
      </c>
      <c r="D430" s="157" t="str">
        <f t="shared" si="31"/>
        <v>249_1_26.5</v>
      </c>
      <c r="E430" s="153">
        <f t="shared" si="32"/>
        <v>1</v>
      </c>
      <c r="F430" s="116">
        <f>SUMIFS(LearningFactors[LF_codeNew],LearningFactors[Tech_'#],DMC_EV1[[#This Row],[Tech_'#]])</f>
        <v>23</v>
      </c>
      <c r="G430" s="116">
        <f>INDEX(TechList[ST_Thru],MATCH($A430,TechList[Tech_'#],0),)</f>
        <v>2018</v>
      </c>
      <c r="H430" s="151" t="str">
        <f>INDEX(TechList[Complexity],MATCH($A430,TechList[Tech_'#],0),)</f>
        <v>High1</v>
      </c>
      <c r="I430" s="157">
        <f>SUMIFS(DMC_EV1_curves[dmc_base_EVslope],DMC_EV1_curves[key_1],DMC_EV1[[#This Row],[key_1]])
*ev1_dmc!$J430/100
+SUMIFS(DMC_EV1_curves[dmc_base_EVintercept],DMC_EV1_curves[key_1],DMC_EV1[[#This Row],[key_1]])</f>
        <v>1771.9497987754487</v>
      </c>
      <c r="J430" s="73">
        <v>26.5</v>
      </c>
    </row>
    <row r="431" spans="1:10" x14ac:dyDescent="0.25">
      <c r="A431" s="26">
        <v>249</v>
      </c>
      <c r="B431" s="151" t="str">
        <f>INDEX(TechList[Tech],MATCH($A431,TechList[Tech_'#],0),)</f>
        <v>P2 non-batt</v>
      </c>
      <c r="C431" s="151" t="str">
        <f t="shared" si="30"/>
        <v>249_1</v>
      </c>
      <c r="D431" s="157" t="str">
        <f t="shared" si="31"/>
        <v>249_1_27.0</v>
      </c>
      <c r="E431" s="153">
        <f t="shared" si="32"/>
        <v>1</v>
      </c>
      <c r="F431" s="116">
        <f>SUMIFS(LearningFactors[LF_codeNew],LearningFactors[Tech_'#],DMC_EV1[[#This Row],[Tech_'#]])</f>
        <v>23</v>
      </c>
      <c r="G431" s="116">
        <f>INDEX(TechList[ST_Thru],MATCH($A431,TechList[Tech_'#],0),)</f>
        <v>2018</v>
      </c>
      <c r="H431" s="151" t="str">
        <f>INDEX(TechList[Complexity],MATCH($A431,TechList[Tech_'#],0),)</f>
        <v>High1</v>
      </c>
      <c r="I431" s="157">
        <f>SUMIFS(DMC_EV1_curves[dmc_base_EVslope],DMC_EV1_curves[key_1],DMC_EV1[[#This Row],[key_1]])
*ev1_dmc!$J431/100
+SUMIFS(DMC_EV1_curves[dmc_base_EVintercept],DMC_EV1_curves[key_1],DMC_EV1[[#This Row],[key_1]])</f>
        <v>1770.534006421165</v>
      </c>
      <c r="J431" s="73">
        <v>27</v>
      </c>
    </row>
    <row r="432" spans="1:10" x14ac:dyDescent="0.25">
      <c r="A432" s="26">
        <v>249</v>
      </c>
      <c r="B432" s="151" t="str">
        <f>INDEX(TechList[Tech],MATCH($A432,TechList[Tech_'#],0),)</f>
        <v>P2 non-batt</v>
      </c>
      <c r="C432" s="151" t="str">
        <f t="shared" si="30"/>
        <v>249_1</v>
      </c>
      <c r="D432" s="157" t="str">
        <f t="shared" si="31"/>
        <v>249_1_27.5</v>
      </c>
      <c r="E432" s="153">
        <f t="shared" si="32"/>
        <v>1</v>
      </c>
      <c r="F432" s="116">
        <f>SUMIFS(LearningFactors[LF_codeNew],LearningFactors[Tech_'#],DMC_EV1[[#This Row],[Tech_'#]])</f>
        <v>23</v>
      </c>
      <c r="G432" s="116">
        <f>INDEX(TechList[ST_Thru],MATCH($A432,TechList[Tech_'#],0),)</f>
        <v>2018</v>
      </c>
      <c r="H432" s="151" t="str">
        <f>INDEX(TechList[Complexity],MATCH($A432,TechList[Tech_'#],0),)</f>
        <v>High1</v>
      </c>
      <c r="I432" s="157">
        <f>SUMIFS(DMC_EV1_curves[dmc_base_EVslope],DMC_EV1_curves[key_1],DMC_EV1[[#This Row],[key_1]])
*ev1_dmc!$J432/100
+SUMIFS(DMC_EV1_curves[dmc_base_EVintercept],DMC_EV1_curves[key_1],DMC_EV1[[#This Row],[key_1]])</f>
        <v>1769.1182140668814</v>
      </c>
      <c r="J432" s="73">
        <v>27.5</v>
      </c>
    </row>
    <row r="433" spans="1:10" x14ac:dyDescent="0.25">
      <c r="A433" s="26">
        <v>249</v>
      </c>
      <c r="B433" s="151" t="str">
        <f>INDEX(TechList[Tech],MATCH($A433,TechList[Tech_'#],0),)</f>
        <v>P2 non-batt</v>
      </c>
      <c r="C433" s="151" t="str">
        <f t="shared" si="30"/>
        <v>249_1</v>
      </c>
      <c r="D433" s="157" t="str">
        <f t="shared" si="31"/>
        <v>249_1_28.0</v>
      </c>
      <c r="E433" s="153">
        <f t="shared" si="32"/>
        <v>1</v>
      </c>
      <c r="F433" s="116">
        <f>SUMIFS(LearningFactors[LF_codeNew],LearningFactors[Tech_'#],DMC_EV1[[#This Row],[Tech_'#]])</f>
        <v>23</v>
      </c>
      <c r="G433" s="116">
        <f>INDEX(TechList[ST_Thru],MATCH($A433,TechList[Tech_'#],0),)</f>
        <v>2018</v>
      </c>
      <c r="H433" s="151" t="str">
        <f>INDEX(TechList[Complexity],MATCH($A433,TechList[Tech_'#],0),)</f>
        <v>High1</v>
      </c>
      <c r="I433" s="157">
        <f>SUMIFS(DMC_EV1_curves[dmc_base_EVslope],DMC_EV1_curves[key_1],DMC_EV1[[#This Row],[key_1]])
*ev1_dmc!$J433/100
+SUMIFS(DMC_EV1_curves[dmc_base_EVintercept],DMC_EV1_curves[key_1],DMC_EV1[[#This Row],[key_1]])</f>
        <v>1767.7024217125977</v>
      </c>
      <c r="J433" s="73">
        <v>28</v>
      </c>
    </row>
    <row r="434" spans="1:10" x14ac:dyDescent="0.25">
      <c r="A434" s="26">
        <v>249</v>
      </c>
      <c r="B434" s="151" t="str">
        <f>INDEX(TechList[Tech],MATCH($A434,TechList[Tech_'#],0),)</f>
        <v>P2 non-batt</v>
      </c>
      <c r="C434" s="151" t="str">
        <f t="shared" si="30"/>
        <v>249_1</v>
      </c>
      <c r="D434" s="157" t="str">
        <f t="shared" si="31"/>
        <v>249_1_28.5</v>
      </c>
      <c r="E434" s="153">
        <f t="shared" si="32"/>
        <v>1</v>
      </c>
      <c r="F434" s="116">
        <f>SUMIFS(LearningFactors[LF_codeNew],LearningFactors[Tech_'#],DMC_EV1[[#This Row],[Tech_'#]])</f>
        <v>23</v>
      </c>
      <c r="G434" s="116">
        <f>INDEX(TechList[ST_Thru],MATCH($A434,TechList[Tech_'#],0),)</f>
        <v>2018</v>
      </c>
      <c r="H434" s="151" t="str">
        <f>INDEX(TechList[Complexity],MATCH($A434,TechList[Tech_'#],0),)</f>
        <v>High1</v>
      </c>
      <c r="I434" s="157">
        <f>SUMIFS(DMC_EV1_curves[dmc_base_EVslope],DMC_EV1_curves[key_1],DMC_EV1[[#This Row],[key_1]])
*ev1_dmc!$J434/100
+SUMIFS(DMC_EV1_curves[dmc_base_EVintercept],DMC_EV1_curves[key_1],DMC_EV1[[#This Row],[key_1]])</f>
        <v>1766.286629358314</v>
      </c>
      <c r="J434" s="73">
        <v>28.5</v>
      </c>
    </row>
    <row r="435" spans="1:10" x14ac:dyDescent="0.25">
      <c r="A435" s="26">
        <v>249</v>
      </c>
      <c r="B435" s="151" t="str">
        <f>INDEX(TechList[Tech],MATCH($A435,TechList[Tech_'#],0),)</f>
        <v>P2 non-batt</v>
      </c>
      <c r="C435" s="151" t="str">
        <f t="shared" si="30"/>
        <v>249_1</v>
      </c>
      <c r="D435" s="157" t="str">
        <f t="shared" si="31"/>
        <v>249_1_29.0</v>
      </c>
      <c r="E435" s="153">
        <f t="shared" si="32"/>
        <v>1</v>
      </c>
      <c r="F435" s="116">
        <f>SUMIFS(LearningFactors[LF_codeNew],LearningFactors[Tech_'#],DMC_EV1[[#This Row],[Tech_'#]])</f>
        <v>23</v>
      </c>
      <c r="G435" s="116">
        <f>INDEX(TechList[ST_Thru],MATCH($A435,TechList[Tech_'#],0),)</f>
        <v>2018</v>
      </c>
      <c r="H435" s="151" t="str">
        <f>INDEX(TechList[Complexity],MATCH($A435,TechList[Tech_'#],0),)</f>
        <v>High1</v>
      </c>
      <c r="I435" s="157">
        <f>SUMIFS(DMC_EV1_curves[dmc_base_EVslope],DMC_EV1_curves[key_1],DMC_EV1[[#This Row],[key_1]])
*ev1_dmc!$J435/100
+SUMIFS(DMC_EV1_curves[dmc_base_EVintercept],DMC_EV1_curves[key_1],DMC_EV1[[#This Row],[key_1]])</f>
        <v>1764.8708370040306</v>
      </c>
      <c r="J435" s="73">
        <v>29</v>
      </c>
    </row>
    <row r="436" spans="1:10" x14ac:dyDescent="0.25">
      <c r="A436" s="26">
        <v>249</v>
      </c>
      <c r="B436" s="151" t="str">
        <f>INDEX(TechList[Tech],MATCH($A436,TechList[Tech_'#],0),)</f>
        <v>P2 non-batt</v>
      </c>
      <c r="C436" s="151" t="str">
        <f t="shared" si="30"/>
        <v>249_1</v>
      </c>
      <c r="D436" s="157" t="str">
        <f t="shared" si="31"/>
        <v>249_1_29.5</v>
      </c>
      <c r="E436" s="153">
        <f t="shared" si="32"/>
        <v>1</v>
      </c>
      <c r="F436" s="116">
        <f>SUMIFS(LearningFactors[LF_codeNew],LearningFactors[Tech_'#],DMC_EV1[[#This Row],[Tech_'#]])</f>
        <v>23</v>
      </c>
      <c r="G436" s="116">
        <f>INDEX(TechList[ST_Thru],MATCH($A436,TechList[Tech_'#],0),)</f>
        <v>2018</v>
      </c>
      <c r="H436" s="151" t="str">
        <f>INDEX(TechList[Complexity],MATCH($A436,TechList[Tech_'#],0),)</f>
        <v>High1</v>
      </c>
      <c r="I436" s="157">
        <f>SUMIFS(DMC_EV1_curves[dmc_base_EVslope],DMC_EV1_curves[key_1],DMC_EV1[[#This Row],[key_1]])
*ev1_dmc!$J436/100
+SUMIFS(DMC_EV1_curves[dmc_base_EVintercept],DMC_EV1_curves[key_1],DMC_EV1[[#This Row],[key_1]])</f>
        <v>1763.4550446497469</v>
      </c>
      <c r="J436" s="73">
        <v>29.5</v>
      </c>
    </row>
    <row r="437" spans="1:10" x14ac:dyDescent="0.25">
      <c r="A437" s="26">
        <v>249</v>
      </c>
      <c r="B437" s="151" t="str">
        <f>INDEX(TechList[Tech],MATCH($A437,TechList[Tech_'#],0),)</f>
        <v>P2 non-batt</v>
      </c>
      <c r="C437" s="151" t="str">
        <f t="shared" si="30"/>
        <v>249_1</v>
      </c>
      <c r="D437" s="157" t="str">
        <f t="shared" si="31"/>
        <v>249_1_30.0</v>
      </c>
      <c r="E437" s="153">
        <f t="shared" si="32"/>
        <v>1</v>
      </c>
      <c r="F437" s="116">
        <f>SUMIFS(LearningFactors[LF_codeNew],LearningFactors[Tech_'#],DMC_EV1[[#This Row],[Tech_'#]])</f>
        <v>23</v>
      </c>
      <c r="G437" s="116">
        <f>INDEX(TechList[ST_Thru],MATCH($A437,TechList[Tech_'#],0),)</f>
        <v>2018</v>
      </c>
      <c r="H437" s="151" t="str">
        <f>INDEX(TechList[Complexity],MATCH($A437,TechList[Tech_'#],0),)</f>
        <v>High1</v>
      </c>
      <c r="I437" s="157">
        <f>SUMIFS(DMC_EV1_curves[dmc_base_EVslope],DMC_EV1_curves[key_1],DMC_EV1[[#This Row],[key_1]])
*ev1_dmc!$J437/100
+SUMIFS(DMC_EV1_curves[dmc_base_EVintercept],DMC_EV1_curves[key_1],DMC_EV1[[#This Row],[key_1]])</f>
        <v>1762.0392522954633</v>
      </c>
      <c r="J437" s="73">
        <v>30</v>
      </c>
    </row>
    <row r="438" spans="1:10" x14ac:dyDescent="0.25">
      <c r="A438" s="26">
        <v>249</v>
      </c>
      <c r="B438" s="151" t="str">
        <f>INDEX(TechList[Tech],MATCH($A438,TechList[Tech_'#],0),)</f>
        <v>P2 non-batt</v>
      </c>
      <c r="C438" s="151" t="str">
        <f t="shared" si="28"/>
        <v>249_2</v>
      </c>
      <c r="D438" s="157" t="str">
        <f t="shared" si="29"/>
        <v>249_2_0.0</v>
      </c>
      <c r="E438" s="153">
        <f t="shared" ref="E438:E498" si="33">VC_02</f>
        <v>2</v>
      </c>
      <c r="F438" s="116">
        <f>SUMIFS(LearningFactors[LF_codeNew],LearningFactors[Tech_'#],DMC_EV1[[#This Row],[Tech_'#]])</f>
        <v>23</v>
      </c>
      <c r="G438" s="116">
        <f>INDEX(TechList[ST_Thru],MATCH($A438,TechList[Tech_'#],0),)</f>
        <v>2018</v>
      </c>
      <c r="H438" s="151" t="str">
        <f>INDEX(TechList[Complexity],MATCH($A438,TechList[Tech_'#],0),)</f>
        <v>High1</v>
      </c>
      <c r="I438" s="157">
        <f>SUMIFS(DMC_EV1_curves[dmc_base_EVslope],DMC_EV1_curves[key_1],DMC_EV1[[#This Row],[key_1]])
*ev1_dmc!$J438/100
+SUMIFS(DMC_EV1_curves[dmc_base_EVintercept],DMC_EV1_curves[key_1],DMC_EV1[[#This Row],[key_1]])</f>
        <v>2002.2660962186828</v>
      </c>
      <c r="J438" s="73">
        <v>0</v>
      </c>
    </row>
    <row r="439" spans="1:10" x14ac:dyDescent="0.25">
      <c r="A439" s="26">
        <v>249</v>
      </c>
      <c r="B439" s="151" t="str">
        <f>INDEX(TechList[Tech],MATCH($A439,TechList[Tech_'#],0),)</f>
        <v>P2 non-batt</v>
      </c>
      <c r="C439" s="151" t="str">
        <f t="shared" si="28"/>
        <v>249_2</v>
      </c>
      <c r="D439" s="157" t="str">
        <f t="shared" si="29"/>
        <v>249_2_0.5</v>
      </c>
      <c r="E439" s="153">
        <f t="shared" si="33"/>
        <v>2</v>
      </c>
      <c r="F439" s="116">
        <f>SUMIFS(LearningFactors[LF_codeNew],LearningFactors[Tech_'#],DMC_EV1[[#This Row],[Tech_'#]])</f>
        <v>23</v>
      </c>
      <c r="G439" s="116">
        <f>INDEX(TechList[ST_Thru],MATCH($A439,TechList[Tech_'#],0),)</f>
        <v>2018</v>
      </c>
      <c r="H439" s="151" t="str">
        <f>INDEX(TechList[Complexity],MATCH($A439,TechList[Tech_'#],0),)</f>
        <v>High1</v>
      </c>
      <c r="I439" s="157">
        <f>SUMIFS(DMC_EV1_curves[dmc_base_EVslope],DMC_EV1_curves[key_1],DMC_EV1[[#This Row],[key_1]])
*ev1_dmc!$J439/100
+SUMIFS(DMC_EV1_curves[dmc_base_EVintercept],DMC_EV1_curves[key_1],DMC_EV1[[#This Row],[key_1]])</f>
        <v>2000.3904027412671</v>
      </c>
      <c r="J439" s="73">
        <v>0.5</v>
      </c>
    </row>
    <row r="440" spans="1:10" x14ac:dyDescent="0.25">
      <c r="A440" s="26">
        <v>249</v>
      </c>
      <c r="B440" s="151" t="str">
        <f>INDEX(TechList[Tech],MATCH($A440,TechList[Tech_'#],0),)</f>
        <v>P2 non-batt</v>
      </c>
      <c r="C440" s="151" t="str">
        <f t="shared" si="28"/>
        <v>249_2</v>
      </c>
      <c r="D440" s="157" t="str">
        <f t="shared" si="29"/>
        <v>249_2_1.0</v>
      </c>
      <c r="E440" s="153">
        <f t="shared" si="33"/>
        <v>2</v>
      </c>
      <c r="F440" s="116">
        <f>SUMIFS(LearningFactors[LF_codeNew],LearningFactors[Tech_'#],DMC_EV1[[#This Row],[Tech_'#]])</f>
        <v>23</v>
      </c>
      <c r="G440" s="116">
        <f>INDEX(TechList[ST_Thru],MATCH($A440,TechList[Tech_'#],0),)</f>
        <v>2018</v>
      </c>
      <c r="H440" s="151" t="str">
        <f>INDEX(TechList[Complexity],MATCH($A440,TechList[Tech_'#],0),)</f>
        <v>High1</v>
      </c>
      <c r="I440" s="157">
        <f>SUMIFS(DMC_EV1_curves[dmc_base_EVslope],DMC_EV1_curves[key_1],DMC_EV1[[#This Row],[key_1]])
*ev1_dmc!$J440/100
+SUMIFS(DMC_EV1_curves[dmc_base_EVintercept],DMC_EV1_curves[key_1],DMC_EV1[[#This Row],[key_1]])</f>
        <v>1998.514709263851</v>
      </c>
      <c r="J440" s="73">
        <v>1</v>
      </c>
    </row>
    <row r="441" spans="1:10" x14ac:dyDescent="0.25">
      <c r="A441" s="26">
        <v>249</v>
      </c>
      <c r="B441" s="151" t="str">
        <f>INDEX(TechList[Tech],MATCH($A441,TechList[Tech_'#],0),)</f>
        <v>P2 non-batt</v>
      </c>
      <c r="C441" s="151" t="str">
        <f t="shared" si="28"/>
        <v>249_2</v>
      </c>
      <c r="D441" s="157" t="str">
        <f t="shared" si="29"/>
        <v>249_2_1.5</v>
      </c>
      <c r="E441" s="153">
        <f t="shared" si="33"/>
        <v>2</v>
      </c>
      <c r="F441" s="116">
        <f>SUMIFS(LearningFactors[LF_codeNew],LearningFactors[Tech_'#],DMC_EV1[[#This Row],[Tech_'#]])</f>
        <v>23</v>
      </c>
      <c r="G441" s="116">
        <f>INDEX(TechList[ST_Thru],MATCH($A441,TechList[Tech_'#],0),)</f>
        <v>2018</v>
      </c>
      <c r="H441" s="151" t="str">
        <f>INDEX(TechList[Complexity],MATCH($A441,TechList[Tech_'#],0),)</f>
        <v>High1</v>
      </c>
      <c r="I441" s="157">
        <f>SUMIFS(DMC_EV1_curves[dmc_base_EVslope],DMC_EV1_curves[key_1],DMC_EV1[[#This Row],[key_1]])
*ev1_dmc!$J441/100
+SUMIFS(DMC_EV1_curves[dmc_base_EVintercept],DMC_EV1_curves[key_1],DMC_EV1[[#This Row],[key_1]])</f>
        <v>1996.6390157864353</v>
      </c>
      <c r="J441" s="73">
        <v>1.5</v>
      </c>
    </row>
    <row r="442" spans="1:10" x14ac:dyDescent="0.25">
      <c r="A442" s="26">
        <v>249</v>
      </c>
      <c r="B442" s="151" t="str">
        <f>INDEX(TechList[Tech],MATCH($A442,TechList[Tech_'#],0),)</f>
        <v>P2 non-batt</v>
      </c>
      <c r="C442" s="151" t="str">
        <f t="shared" si="28"/>
        <v>249_2</v>
      </c>
      <c r="D442" s="157" t="str">
        <f t="shared" si="29"/>
        <v>249_2_2.0</v>
      </c>
      <c r="E442" s="153">
        <f t="shared" si="33"/>
        <v>2</v>
      </c>
      <c r="F442" s="116">
        <f>SUMIFS(LearningFactors[LF_codeNew],LearningFactors[Tech_'#],DMC_EV1[[#This Row],[Tech_'#]])</f>
        <v>23</v>
      </c>
      <c r="G442" s="116">
        <f>INDEX(TechList[ST_Thru],MATCH($A442,TechList[Tech_'#],0),)</f>
        <v>2018</v>
      </c>
      <c r="H442" s="151" t="str">
        <f>INDEX(TechList[Complexity],MATCH($A442,TechList[Tech_'#],0),)</f>
        <v>High1</v>
      </c>
      <c r="I442" s="157">
        <f>SUMIFS(DMC_EV1_curves[dmc_base_EVslope],DMC_EV1_curves[key_1],DMC_EV1[[#This Row],[key_1]])
*ev1_dmc!$J442/100
+SUMIFS(DMC_EV1_curves[dmc_base_EVintercept],DMC_EV1_curves[key_1],DMC_EV1[[#This Row],[key_1]])</f>
        <v>1994.7633223090193</v>
      </c>
      <c r="J442" s="73">
        <v>2</v>
      </c>
    </row>
    <row r="443" spans="1:10" x14ac:dyDescent="0.25">
      <c r="A443" s="26">
        <v>249</v>
      </c>
      <c r="B443" s="151" t="str">
        <f>INDEX(TechList[Tech],MATCH($A443,TechList[Tech_'#],0),)</f>
        <v>P2 non-batt</v>
      </c>
      <c r="C443" s="151" t="str">
        <f t="shared" si="28"/>
        <v>249_2</v>
      </c>
      <c r="D443" s="157" t="str">
        <f t="shared" si="29"/>
        <v>249_2_2.5</v>
      </c>
      <c r="E443" s="153">
        <f t="shared" si="33"/>
        <v>2</v>
      </c>
      <c r="F443" s="116">
        <f>SUMIFS(LearningFactors[LF_codeNew],LearningFactors[Tech_'#],DMC_EV1[[#This Row],[Tech_'#]])</f>
        <v>23</v>
      </c>
      <c r="G443" s="116">
        <f>INDEX(TechList[ST_Thru],MATCH($A443,TechList[Tech_'#],0),)</f>
        <v>2018</v>
      </c>
      <c r="H443" s="151" t="str">
        <f>INDEX(TechList[Complexity],MATCH($A443,TechList[Tech_'#],0),)</f>
        <v>High1</v>
      </c>
      <c r="I443" s="157">
        <f>SUMIFS(DMC_EV1_curves[dmc_base_EVslope],DMC_EV1_curves[key_1],DMC_EV1[[#This Row],[key_1]])
*ev1_dmc!$J443/100
+SUMIFS(DMC_EV1_curves[dmc_base_EVintercept],DMC_EV1_curves[key_1],DMC_EV1[[#This Row],[key_1]])</f>
        <v>1992.8876288316035</v>
      </c>
      <c r="J443" s="73">
        <v>2.5</v>
      </c>
    </row>
    <row r="444" spans="1:10" x14ac:dyDescent="0.25">
      <c r="A444" s="26">
        <v>249</v>
      </c>
      <c r="B444" s="151" t="str">
        <f>INDEX(TechList[Tech],MATCH($A444,TechList[Tech_'#],0),)</f>
        <v>P2 non-batt</v>
      </c>
      <c r="C444" s="151" t="str">
        <f t="shared" si="28"/>
        <v>249_2</v>
      </c>
      <c r="D444" s="157" t="str">
        <f t="shared" si="29"/>
        <v>249_2_3.0</v>
      </c>
      <c r="E444" s="153">
        <f t="shared" si="33"/>
        <v>2</v>
      </c>
      <c r="F444" s="116">
        <f>SUMIFS(LearningFactors[LF_codeNew],LearningFactors[Tech_'#],DMC_EV1[[#This Row],[Tech_'#]])</f>
        <v>23</v>
      </c>
      <c r="G444" s="116">
        <f>INDEX(TechList[ST_Thru],MATCH($A444,TechList[Tech_'#],0),)</f>
        <v>2018</v>
      </c>
      <c r="H444" s="151" t="str">
        <f>INDEX(TechList[Complexity],MATCH($A444,TechList[Tech_'#],0),)</f>
        <v>High1</v>
      </c>
      <c r="I444" s="157">
        <f>SUMIFS(DMC_EV1_curves[dmc_base_EVslope],DMC_EV1_curves[key_1],DMC_EV1[[#This Row],[key_1]])
*ev1_dmc!$J444/100
+SUMIFS(DMC_EV1_curves[dmc_base_EVintercept],DMC_EV1_curves[key_1],DMC_EV1[[#This Row],[key_1]])</f>
        <v>1991.0119353541875</v>
      </c>
      <c r="J444" s="73">
        <v>3</v>
      </c>
    </row>
    <row r="445" spans="1:10" x14ac:dyDescent="0.25">
      <c r="A445" s="26">
        <v>249</v>
      </c>
      <c r="B445" s="151" t="str">
        <f>INDEX(TechList[Tech],MATCH($A445,TechList[Tech_'#],0),)</f>
        <v>P2 non-batt</v>
      </c>
      <c r="C445" s="151" t="str">
        <f t="shared" si="28"/>
        <v>249_2</v>
      </c>
      <c r="D445" s="157" t="str">
        <f t="shared" si="29"/>
        <v>249_2_3.5</v>
      </c>
      <c r="E445" s="153">
        <f t="shared" si="33"/>
        <v>2</v>
      </c>
      <c r="F445" s="116">
        <f>SUMIFS(LearningFactors[LF_codeNew],LearningFactors[Tech_'#],DMC_EV1[[#This Row],[Tech_'#]])</f>
        <v>23</v>
      </c>
      <c r="G445" s="116">
        <f>INDEX(TechList[ST_Thru],MATCH($A445,TechList[Tech_'#],0),)</f>
        <v>2018</v>
      </c>
      <c r="H445" s="151" t="str">
        <f>INDEX(TechList[Complexity],MATCH($A445,TechList[Tech_'#],0),)</f>
        <v>High1</v>
      </c>
      <c r="I445" s="157">
        <f>SUMIFS(DMC_EV1_curves[dmc_base_EVslope],DMC_EV1_curves[key_1],DMC_EV1[[#This Row],[key_1]])
*ev1_dmc!$J445/100
+SUMIFS(DMC_EV1_curves[dmc_base_EVintercept],DMC_EV1_curves[key_1],DMC_EV1[[#This Row],[key_1]])</f>
        <v>1989.1362418767717</v>
      </c>
      <c r="J445" s="73">
        <v>3.5</v>
      </c>
    </row>
    <row r="446" spans="1:10" x14ac:dyDescent="0.25">
      <c r="A446" s="26">
        <v>249</v>
      </c>
      <c r="B446" s="151" t="str">
        <f>INDEX(TechList[Tech],MATCH($A446,TechList[Tech_'#],0),)</f>
        <v>P2 non-batt</v>
      </c>
      <c r="C446" s="151" t="str">
        <f t="shared" si="28"/>
        <v>249_2</v>
      </c>
      <c r="D446" s="157" t="str">
        <f t="shared" si="29"/>
        <v>249_2_4.0</v>
      </c>
      <c r="E446" s="153">
        <f t="shared" si="33"/>
        <v>2</v>
      </c>
      <c r="F446" s="116">
        <f>SUMIFS(LearningFactors[LF_codeNew],LearningFactors[Tech_'#],DMC_EV1[[#This Row],[Tech_'#]])</f>
        <v>23</v>
      </c>
      <c r="G446" s="116">
        <f>INDEX(TechList[ST_Thru],MATCH($A446,TechList[Tech_'#],0),)</f>
        <v>2018</v>
      </c>
      <c r="H446" s="151" t="str">
        <f>INDEX(TechList[Complexity],MATCH($A446,TechList[Tech_'#],0),)</f>
        <v>High1</v>
      </c>
      <c r="I446" s="157">
        <f>SUMIFS(DMC_EV1_curves[dmc_base_EVslope],DMC_EV1_curves[key_1],DMC_EV1[[#This Row],[key_1]])
*ev1_dmc!$J446/100
+SUMIFS(DMC_EV1_curves[dmc_base_EVintercept],DMC_EV1_curves[key_1],DMC_EV1[[#This Row],[key_1]])</f>
        <v>1987.2605483993557</v>
      </c>
      <c r="J446" s="73">
        <v>4</v>
      </c>
    </row>
    <row r="447" spans="1:10" x14ac:dyDescent="0.25">
      <c r="A447" s="26">
        <v>249</v>
      </c>
      <c r="B447" s="151" t="str">
        <f>INDEX(TechList[Tech],MATCH($A447,TechList[Tech_'#],0),)</f>
        <v>P2 non-batt</v>
      </c>
      <c r="C447" s="151" t="str">
        <f t="shared" si="28"/>
        <v>249_2</v>
      </c>
      <c r="D447" s="157" t="str">
        <f t="shared" si="29"/>
        <v>249_2_4.5</v>
      </c>
      <c r="E447" s="153">
        <f t="shared" si="33"/>
        <v>2</v>
      </c>
      <c r="F447" s="116">
        <f>SUMIFS(LearningFactors[LF_codeNew],LearningFactors[Tech_'#],DMC_EV1[[#This Row],[Tech_'#]])</f>
        <v>23</v>
      </c>
      <c r="G447" s="116">
        <f>INDEX(TechList[ST_Thru],MATCH($A447,TechList[Tech_'#],0),)</f>
        <v>2018</v>
      </c>
      <c r="H447" s="151" t="str">
        <f>INDEX(TechList[Complexity],MATCH($A447,TechList[Tech_'#],0),)</f>
        <v>High1</v>
      </c>
      <c r="I447" s="157">
        <f>SUMIFS(DMC_EV1_curves[dmc_base_EVslope],DMC_EV1_curves[key_1],DMC_EV1[[#This Row],[key_1]])
*ev1_dmc!$J447/100
+SUMIFS(DMC_EV1_curves[dmc_base_EVintercept],DMC_EV1_curves[key_1],DMC_EV1[[#This Row],[key_1]])</f>
        <v>1985.3848549219399</v>
      </c>
      <c r="J447" s="73">
        <v>4.5</v>
      </c>
    </row>
    <row r="448" spans="1:10" x14ac:dyDescent="0.25">
      <c r="A448" s="26">
        <v>249</v>
      </c>
      <c r="B448" s="151" t="str">
        <f>INDEX(TechList[Tech],MATCH($A448,TechList[Tech_'#],0),)</f>
        <v>P2 non-batt</v>
      </c>
      <c r="C448" s="151" t="str">
        <f t="shared" si="28"/>
        <v>249_2</v>
      </c>
      <c r="D448" s="157" t="str">
        <f t="shared" si="29"/>
        <v>249_2_5.0</v>
      </c>
      <c r="E448" s="153">
        <f t="shared" si="33"/>
        <v>2</v>
      </c>
      <c r="F448" s="116">
        <f>SUMIFS(LearningFactors[LF_codeNew],LearningFactors[Tech_'#],DMC_EV1[[#This Row],[Tech_'#]])</f>
        <v>23</v>
      </c>
      <c r="G448" s="116">
        <f>INDEX(TechList[ST_Thru],MATCH($A448,TechList[Tech_'#],0),)</f>
        <v>2018</v>
      </c>
      <c r="H448" s="151" t="str">
        <f>INDEX(TechList[Complexity],MATCH($A448,TechList[Tech_'#],0),)</f>
        <v>High1</v>
      </c>
      <c r="I448" s="157">
        <f>SUMIFS(DMC_EV1_curves[dmc_base_EVslope],DMC_EV1_curves[key_1],DMC_EV1[[#This Row],[key_1]])
*ev1_dmc!$J448/100
+SUMIFS(DMC_EV1_curves[dmc_base_EVintercept],DMC_EV1_curves[key_1],DMC_EV1[[#This Row],[key_1]])</f>
        <v>1983.5091614445239</v>
      </c>
      <c r="J448" s="73">
        <v>5</v>
      </c>
    </row>
    <row r="449" spans="1:10" x14ac:dyDescent="0.25">
      <c r="A449" s="26">
        <v>249</v>
      </c>
      <c r="B449" s="151" t="str">
        <f>INDEX(TechList[Tech],MATCH($A449,TechList[Tech_'#],0),)</f>
        <v>P2 non-batt</v>
      </c>
      <c r="C449" s="151" t="str">
        <f t="shared" si="28"/>
        <v>249_2</v>
      </c>
      <c r="D449" s="157" t="str">
        <f t="shared" si="29"/>
        <v>249_2_5.5</v>
      </c>
      <c r="E449" s="153">
        <f t="shared" si="33"/>
        <v>2</v>
      </c>
      <c r="F449" s="116">
        <f>SUMIFS(LearningFactors[LF_codeNew],LearningFactors[Tech_'#],DMC_EV1[[#This Row],[Tech_'#]])</f>
        <v>23</v>
      </c>
      <c r="G449" s="116">
        <f>INDEX(TechList[ST_Thru],MATCH($A449,TechList[Tech_'#],0),)</f>
        <v>2018</v>
      </c>
      <c r="H449" s="151" t="str">
        <f>INDEX(TechList[Complexity],MATCH($A449,TechList[Tech_'#],0),)</f>
        <v>High1</v>
      </c>
      <c r="I449" s="157">
        <f>SUMIFS(DMC_EV1_curves[dmc_base_EVslope],DMC_EV1_curves[key_1],DMC_EV1[[#This Row],[key_1]])
*ev1_dmc!$J449/100
+SUMIFS(DMC_EV1_curves[dmc_base_EVintercept],DMC_EV1_curves[key_1],DMC_EV1[[#This Row],[key_1]])</f>
        <v>1981.6334679671081</v>
      </c>
      <c r="J449" s="73">
        <v>5.5</v>
      </c>
    </row>
    <row r="450" spans="1:10" x14ac:dyDescent="0.25">
      <c r="A450" s="26">
        <v>249</v>
      </c>
      <c r="B450" s="151" t="str">
        <f>INDEX(TechList[Tech],MATCH($A450,TechList[Tech_'#],0),)</f>
        <v>P2 non-batt</v>
      </c>
      <c r="C450" s="151" t="str">
        <f t="shared" si="28"/>
        <v>249_2</v>
      </c>
      <c r="D450" s="157" t="str">
        <f t="shared" si="29"/>
        <v>249_2_6.0</v>
      </c>
      <c r="E450" s="153">
        <f t="shared" si="33"/>
        <v>2</v>
      </c>
      <c r="F450" s="116">
        <f>SUMIFS(LearningFactors[LF_codeNew],LearningFactors[Tech_'#],DMC_EV1[[#This Row],[Tech_'#]])</f>
        <v>23</v>
      </c>
      <c r="G450" s="116">
        <f>INDEX(TechList[ST_Thru],MATCH($A450,TechList[Tech_'#],0),)</f>
        <v>2018</v>
      </c>
      <c r="H450" s="151" t="str">
        <f>INDEX(TechList[Complexity],MATCH($A450,TechList[Tech_'#],0),)</f>
        <v>High1</v>
      </c>
      <c r="I450" s="157">
        <f>SUMIFS(DMC_EV1_curves[dmc_base_EVslope],DMC_EV1_curves[key_1],DMC_EV1[[#This Row],[key_1]])
*ev1_dmc!$J450/100
+SUMIFS(DMC_EV1_curves[dmc_base_EVintercept],DMC_EV1_curves[key_1],DMC_EV1[[#This Row],[key_1]])</f>
        <v>1979.7577744896923</v>
      </c>
      <c r="J450" s="73">
        <v>6</v>
      </c>
    </row>
    <row r="451" spans="1:10" x14ac:dyDescent="0.25">
      <c r="A451" s="26">
        <v>249</v>
      </c>
      <c r="B451" s="151" t="str">
        <f>INDEX(TechList[Tech],MATCH($A451,TechList[Tech_'#],0),)</f>
        <v>P2 non-batt</v>
      </c>
      <c r="C451" s="151" t="str">
        <f t="shared" si="28"/>
        <v>249_2</v>
      </c>
      <c r="D451" s="157" t="str">
        <f t="shared" si="29"/>
        <v>249_2_6.5</v>
      </c>
      <c r="E451" s="153">
        <f t="shared" si="33"/>
        <v>2</v>
      </c>
      <c r="F451" s="116">
        <f>SUMIFS(LearningFactors[LF_codeNew],LearningFactors[Tech_'#],DMC_EV1[[#This Row],[Tech_'#]])</f>
        <v>23</v>
      </c>
      <c r="G451" s="116">
        <f>INDEX(TechList[ST_Thru],MATCH($A451,TechList[Tech_'#],0),)</f>
        <v>2018</v>
      </c>
      <c r="H451" s="151" t="str">
        <f>INDEX(TechList[Complexity],MATCH($A451,TechList[Tech_'#],0),)</f>
        <v>High1</v>
      </c>
      <c r="I451" s="157">
        <f>SUMIFS(DMC_EV1_curves[dmc_base_EVslope],DMC_EV1_curves[key_1],DMC_EV1[[#This Row],[key_1]])
*ev1_dmc!$J451/100
+SUMIFS(DMC_EV1_curves[dmc_base_EVintercept],DMC_EV1_curves[key_1],DMC_EV1[[#This Row],[key_1]])</f>
        <v>1977.8820810122763</v>
      </c>
      <c r="J451" s="73">
        <v>6.5</v>
      </c>
    </row>
    <row r="452" spans="1:10" x14ac:dyDescent="0.25">
      <c r="A452" s="26">
        <v>249</v>
      </c>
      <c r="B452" s="151" t="str">
        <f>INDEX(TechList[Tech],MATCH($A452,TechList[Tech_'#],0),)</f>
        <v>P2 non-batt</v>
      </c>
      <c r="C452" s="151" t="str">
        <f t="shared" si="28"/>
        <v>249_2</v>
      </c>
      <c r="D452" s="157" t="str">
        <f t="shared" si="29"/>
        <v>249_2_7.0</v>
      </c>
      <c r="E452" s="153">
        <f t="shared" si="33"/>
        <v>2</v>
      </c>
      <c r="F452" s="116">
        <f>SUMIFS(LearningFactors[LF_codeNew],LearningFactors[Tech_'#],DMC_EV1[[#This Row],[Tech_'#]])</f>
        <v>23</v>
      </c>
      <c r="G452" s="116">
        <f>INDEX(TechList[ST_Thru],MATCH($A452,TechList[Tech_'#],0),)</f>
        <v>2018</v>
      </c>
      <c r="H452" s="151" t="str">
        <f>INDEX(TechList[Complexity],MATCH($A452,TechList[Tech_'#],0),)</f>
        <v>High1</v>
      </c>
      <c r="I452" s="157">
        <f>SUMIFS(DMC_EV1_curves[dmc_base_EVslope],DMC_EV1_curves[key_1],DMC_EV1[[#This Row],[key_1]])
*ev1_dmc!$J452/100
+SUMIFS(DMC_EV1_curves[dmc_base_EVintercept],DMC_EV1_curves[key_1],DMC_EV1[[#This Row],[key_1]])</f>
        <v>1976.0063875348606</v>
      </c>
      <c r="J452" s="73">
        <v>7</v>
      </c>
    </row>
    <row r="453" spans="1:10" x14ac:dyDescent="0.25">
      <c r="A453" s="26">
        <v>249</v>
      </c>
      <c r="B453" s="151" t="str">
        <f>INDEX(TechList[Tech],MATCH($A453,TechList[Tech_'#],0),)</f>
        <v>P2 non-batt</v>
      </c>
      <c r="C453" s="151" t="str">
        <f t="shared" si="28"/>
        <v>249_2</v>
      </c>
      <c r="D453" s="157" t="str">
        <f t="shared" si="29"/>
        <v>249_2_7.5</v>
      </c>
      <c r="E453" s="153">
        <f t="shared" si="33"/>
        <v>2</v>
      </c>
      <c r="F453" s="116">
        <f>SUMIFS(LearningFactors[LF_codeNew],LearningFactors[Tech_'#],DMC_EV1[[#This Row],[Tech_'#]])</f>
        <v>23</v>
      </c>
      <c r="G453" s="116">
        <f>INDEX(TechList[ST_Thru],MATCH($A453,TechList[Tech_'#],0),)</f>
        <v>2018</v>
      </c>
      <c r="H453" s="151" t="str">
        <f>INDEX(TechList[Complexity],MATCH($A453,TechList[Tech_'#],0),)</f>
        <v>High1</v>
      </c>
      <c r="I453" s="157">
        <f>SUMIFS(DMC_EV1_curves[dmc_base_EVslope],DMC_EV1_curves[key_1],DMC_EV1[[#This Row],[key_1]])
*ev1_dmc!$J453/100
+SUMIFS(DMC_EV1_curves[dmc_base_EVintercept],DMC_EV1_curves[key_1],DMC_EV1[[#This Row],[key_1]])</f>
        <v>1974.1306940574445</v>
      </c>
      <c r="J453" s="73">
        <v>7.5</v>
      </c>
    </row>
    <row r="454" spans="1:10" x14ac:dyDescent="0.25">
      <c r="A454" s="26">
        <v>249</v>
      </c>
      <c r="B454" s="151" t="str">
        <f>INDEX(TechList[Tech],MATCH($A454,TechList[Tech_'#],0),)</f>
        <v>P2 non-batt</v>
      </c>
      <c r="C454" s="151" t="str">
        <f t="shared" si="28"/>
        <v>249_2</v>
      </c>
      <c r="D454" s="157" t="str">
        <f t="shared" si="29"/>
        <v>249_2_8.0</v>
      </c>
      <c r="E454" s="153">
        <f t="shared" si="33"/>
        <v>2</v>
      </c>
      <c r="F454" s="116">
        <f>SUMIFS(LearningFactors[LF_codeNew],LearningFactors[Tech_'#],DMC_EV1[[#This Row],[Tech_'#]])</f>
        <v>23</v>
      </c>
      <c r="G454" s="116">
        <f>INDEX(TechList[ST_Thru],MATCH($A454,TechList[Tech_'#],0),)</f>
        <v>2018</v>
      </c>
      <c r="H454" s="151" t="str">
        <f>INDEX(TechList[Complexity],MATCH($A454,TechList[Tech_'#],0),)</f>
        <v>High1</v>
      </c>
      <c r="I454" s="157">
        <f>SUMIFS(DMC_EV1_curves[dmc_base_EVslope],DMC_EV1_curves[key_1],DMC_EV1[[#This Row],[key_1]])
*ev1_dmc!$J454/100
+SUMIFS(DMC_EV1_curves[dmc_base_EVintercept],DMC_EV1_curves[key_1],DMC_EV1[[#This Row],[key_1]])</f>
        <v>1972.2550005800288</v>
      </c>
      <c r="J454" s="73">
        <v>8</v>
      </c>
    </row>
    <row r="455" spans="1:10" x14ac:dyDescent="0.25">
      <c r="A455" s="26">
        <v>249</v>
      </c>
      <c r="B455" s="151" t="str">
        <f>INDEX(TechList[Tech],MATCH($A455,TechList[Tech_'#],0),)</f>
        <v>P2 non-batt</v>
      </c>
      <c r="C455" s="151" t="str">
        <f t="shared" si="28"/>
        <v>249_2</v>
      </c>
      <c r="D455" s="157" t="str">
        <f t="shared" si="29"/>
        <v>249_2_8.5</v>
      </c>
      <c r="E455" s="153">
        <f t="shared" si="33"/>
        <v>2</v>
      </c>
      <c r="F455" s="116">
        <f>SUMIFS(LearningFactors[LF_codeNew],LearningFactors[Tech_'#],DMC_EV1[[#This Row],[Tech_'#]])</f>
        <v>23</v>
      </c>
      <c r="G455" s="116">
        <f>INDEX(TechList[ST_Thru],MATCH($A455,TechList[Tech_'#],0),)</f>
        <v>2018</v>
      </c>
      <c r="H455" s="151" t="str">
        <f>INDEX(TechList[Complexity],MATCH($A455,TechList[Tech_'#],0),)</f>
        <v>High1</v>
      </c>
      <c r="I455" s="157">
        <f>SUMIFS(DMC_EV1_curves[dmc_base_EVslope],DMC_EV1_curves[key_1],DMC_EV1[[#This Row],[key_1]])
*ev1_dmc!$J455/100
+SUMIFS(DMC_EV1_curves[dmc_base_EVintercept],DMC_EV1_curves[key_1],DMC_EV1[[#This Row],[key_1]])</f>
        <v>1970.3793071026128</v>
      </c>
      <c r="J455" s="73">
        <v>8.5</v>
      </c>
    </row>
    <row r="456" spans="1:10" x14ac:dyDescent="0.25">
      <c r="A456" s="26">
        <v>249</v>
      </c>
      <c r="B456" s="151" t="str">
        <f>INDEX(TechList[Tech],MATCH($A456,TechList[Tech_'#],0),)</f>
        <v>P2 non-batt</v>
      </c>
      <c r="C456" s="151" t="str">
        <f t="shared" si="28"/>
        <v>249_2</v>
      </c>
      <c r="D456" s="157" t="str">
        <f t="shared" si="29"/>
        <v>249_2_9.0</v>
      </c>
      <c r="E456" s="153">
        <f t="shared" si="33"/>
        <v>2</v>
      </c>
      <c r="F456" s="116">
        <f>SUMIFS(LearningFactors[LF_codeNew],LearningFactors[Tech_'#],DMC_EV1[[#This Row],[Tech_'#]])</f>
        <v>23</v>
      </c>
      <c r="G456" s="116">
        <f>INDEX(TechList[ST_Thru],MATCH($A456,TechList[Tech_'#],0),)</f>
        <v>2018</v>
      </c>
      <c r="H456" s="151" t="str">
        <f>INDEX(TechList[Complexity],MATCH($A456,TechList[Tech_'#],0),)</f>
        <v>High1</v>
      </c>
      <c r="I456" s="157">
        <f>SUMIFS(DMC_EV1_curves[dmc_base_EVslope],DMC_EV1_curves[key_1],DMC_EV1[[#This Row],[key_1]])
*ev1_dmc!$J456/100
+SUMIFS(DMC_EV1_curves[dmc_base_EVintercept],DMC_EV1_curves[key_1],DMC_EV1[[#This Row],[key_1]])</f>
        <v>1968.503613625197</v>
      </c>
      <c r="J456" s="73">
        <v>9</v>
      </c>
    </row>
    <row r="457" spans="1:10" x14ac:dyDescent="0.25">
      <c r="A457" s="26">
        <v>249</v>
      </c>
      <c r="B457" s="151" t="str">
        <f>INDEX(TechList[Tech],MATCH($A457,TechList[Tech_'#],0),)</f>
        <v>P2 non-batt</v>
      </c>
      <c r="C457" s="151" t="str">
        <f t="shared" si="28"/>
        <v>249_2</v>
      </c>
      <c r="D457" s="157" t="str">
        <f t="shared" si="29"/>
        <v>249_2_9.5</v>
      </c>
      <c r="E457" s="153">
        <f t="shared" si="33"/>
        <v>2</v>
      </c>
      <c r="F457" s="116">
        <f>SUMIFS(LearningFactors[LF_codeNew],LearningFactors[Tech_'#],DMC_EV1[[#This Row],[Tech_'#]])</f>
        <v>23</v>
      </c>
      <c r="G457" s="116">
        <f>INDEX(TechList[ST_Thru],MATCH($A457,TechList[Tech_'#],0),)</f>
        <v>2018</v>
      </c>
      <c r="H457" s="151" t="str">
        <f>INDEX(TechList[Complexity],MATCH($A457,TechList[Tech_'#],0),)</f>
        <v>High1</v>
      </c>
      <c r="I457" s="157">
        <f>SUMIFS(DMC_EV1_curves[dmc_base_EVslope],DMC_EV1_curves[key_1],DMC_EV1[[#This Row],[key_1]])
*ev1_dmc!$J457/100
+SUMIFS(DMC_EV1_curves[dmc_base_EVintercept],DMC_EV1_curves[key_1],DMC_EV1[[#This Row],[key_1]])</f>
        <v>1966.627920147781</v>
      </c>
      <c r="J457" s="73">
        <v>9.5</v>
      </c>
    </row>
    <row r="458" spans="1:10" x14ac:dyDescent="0.25">
      <c r="A458" s="26">
        <v>249</v>
      </c>
      <c r="B458" s="151" t="str">
        <f>INDEX(TechList[Tech],MATCH($A458,TechList[Tech_'#],0),)</f>
        <v>P2 non-batt</v>
      </c>
      <c r="C458" s="151" t="str">
        <f t="shared" si="28"/>
        <v>249_2</v>
      </c>
      <c r="D458" s="157" t="str">
        <f t="shared" si="29"/>
        <v>249_2_10.0</v>
      </c>
      <c r="E458" s="153">
        <f t="shared" si="33"/>
        <v>2</v>
      </c>
      <c r="F458" s="116">
        <f>SUMIFS(LearningFactors[LF_codeNew],LearningFactors[Tech_'#],DMC_EV1[[#This Row],[Tech_'#]])</f>
        <v>23</v>
      </c>
      <c r="G458" s="116">
        <f>INDEX(TechList[ST_Thru],MATCH($A458,TechList[Tech_'#],0),)</f>
        <v>2018</v>
      </c>
      <c r="H458" s="151" t="str">
        <f>INDEX(TechList[Complexity],MATCH($A458,TechList[Tech_'#],0),)</f>
        <v>High1</v>
      </c>
      <c r="I458" s="157">
        <f>SUMIFS(DMC_EV1_curves[dmc_base_EVslope],DMC_EV1_curves[key_1],DMC_EV1[[#This Row],[key_1]])
*ev1_dmc!$J458/100
+SUMIFS(DMC_EV1_curves[dmc_base_EVintercept],DMC_EV1_curves[key_1],DMC_EV1[[#This Row],[key_1]])</f>
        <v>1964.7522266703652</v>
      </c>
      <c r="J458" s="73">
        <v>10</v>
      </c>
    </row>
    <row r="459" spans="1:10" x14ac:dyDescent="0.25">
      <c r="A459" s="26">
        <v>249</v>
      </c>
      <c r="B459" s="151" t="str">
        <f>INDEX(TechList[Tech],MATCH($A459,TechList[Tech_'#],0),)</f>
        <v>P2 non-batt</v>
      </c>
      <c r="C459" s="151" t="str">
        <f t="shared" si="28"/>
        <v>249_2</v>
      </c>
      <c r="D459" s="157" t="str">
        <f t="shared" si="29"/>
        <v>249_2_10.5</v>
      </c>
      <c r="E459" s="153">
        <f t="shared" si="33"/>
        <v>2</v>
      </c>
      <c r="F459" s="116">
        <f>SUMIFS(LearningFactors[LF_codeNew],LearningFactors[Tech_'#],DMC_EV1[[#This Row],[Tech_'#]])</f>
        <v>23</v>
      </c>
      <c r="G459" s="116">
        <f>INDEX(TechList[ST_Thru],MATCH($A459,TechList[Tech_'#],0),)</f>
        <v>2018</v>
      </c>
      <c r="H459" s="151" t="str">
        <f>INDEX(TechList[Complexity],MATCH($A459,TechList[Tech_'#],0),)</f>
        <v>High1</v>
      </c>
      <c r="I459" s="157">
        <f>SUMIFS(DMC_EV1_curves[dmc_base_EVslope],DMC_EV1_curves[key_1],DMC_EV1[[#This Row],[key_1]])
*ev1_dmc!$J459/100
+SUMIFS(DMC_EV1_curves[dmc_base_EVintercept],DMC_EV1_curves[key_1],DMC_EV1[[#This Row],[key_1]])</f>
        <v>1962.8765331929492</v>
      </c>
      <c r="J459" s="73">
        <v>10.5</v>
      </c>
    </row>
    <row r="460" spans="1:10" x14ac:dyDescent="0.25">
      <c r="A460" s="26">
        <v>249</v>
      </c>
      <c r="B460" s="151" t="str">
        <f>INDEX(TechList[Tech],MATCH($A460,TechList[Tech_'#],0),)</f>
        <v>P2 non-batt</v>
      </c>
      <c r="C460" s="151" t="str">
        <f t="shared" si="28"/>
        <v>249_2</v>
      </c>
      <c r="D460" s="157" t="str">
        <f t="shared" si="29"/>
        <v>249_2_11.0</v>
      </c>
      <c r="E460" s="153">
        <f t="shared" si="33"/>
        <v>2</v>
      </c>
      <c r="F460" s="116">
        <f>SUMIFS(LearningFactors[LF_codeNew],LearningFactors[Tech_'#],DMC_EV1[[#This Row],[Tech_'#]])</f>
        <v>23</v>
      </c>
      <c r="G460" s="116">
        <f>INDEX(TechList[ST_Thru],MATCH($A460,TechList[Tech_'#],0),)</f>
        <v>2018</v>
      </c>
      <c r="H460" s="151" t="str">
        <f>INDEX(TechList[Complexity],MATCH($A460,TechList[Tech_'#],0),)</f>
        <v>High1</v>
      </c>
      <c r="I460" s="157">
        <f>SUMIFS(DMC_EV1_curves[dmc_base_EVslope],DMC_EV1_curves[key_1],DMC_EV1[[#This Row],[key_1]])
*ev1_dmc!$J460/100
+SUMIFS(DMC_EV1_curves[dmc_base_EVintercept],DMC_EV1_curves[key_1],DMC_EV1[[#This Row],[key_1]])</f>
        <v>1961.0008397155334</v>
      </c>
      <c r="J460" s="73">
        <v>11</v>
      </c>
    </row>
    <row r="461" spans="1:10" x14ac:dyDescent="0.25">
      <c r="A461" s="26">
        <v>249</v>
      </c>
      <c r="B461" s="151" t="str">
        <f>INDEX(TechList[Tech],MATCH($A461,TechList[Tech_'#],0),)</f>
        <v>P2 non-batt</v>
      </c>
      <c r="C461" s="151" t="str">
        <f t="shared" si="28"/>
        <v>249_2</v>
      </c>
      <c r="D461" s="157" t="str">
        <f t="shared" si="29"/>
        <v>249_2_11.5</v>
      </c>
      <c r="E461" s="153">
        <f t="shared" si="33"/>
        <v>2</v>
      </c>
      <c r="F461" s="116">
        <f>SUMIFS(LearningFactors[LF_codeNew],LearningFactors[Tech_'#],DMC_EV1[[#This Row],[Tech_'#]])</f>
        <v>23</v>
      </c>
      <c r="G461" s="116">
        <f>INDEX(TechList[ST_Thru],MATCH($A461,TechList[Tech_'#],0),)</f>
        <v>2018</v>
      </c>
      <c r="H461" s="151" t="str">
        <f>INDEX(TechList[Complexity],MATCH($A461,TechList[Tech_'#],0),)</f>
        <v>High1</v>
      </c>
      <c r="I461" s="157">
        <f>SUMIFS(DMC_EV1_curves[dmc_base_EVslope],DMC_EV1_curves[key_1],DMC_EV1[[#This Row],[key_1]])
*ev1_dmc!$J461/100
+SUMIFS(DMC_EV1_curves[dmc_base_EVintercept],DMC_EV1_curves[key_1],DMC_EV1[[#This Row],[key_1]])</f>
        <v>1959.1251462381176</v>
      </c>
      <c r="J461" s="73">
        <v>11.5</v>
      </c>
    </row>
    <row r="462" spans="1:10" x14ac:dyDescent="0.25">
      <c r="A462" s="26">
        <v>249</v>
      </c>
      <c r="B462" s="151" t="str">
        <f>INDEX(TechList[Tech],MATCH($A462,TechList[Tech_'#],0),)</f>
        <v>P2 non-batt</v>
      </c>
      <c r="C462" s="151" t="str">
        <f t="shared" si="28"/>
        <v>249_2</v>
      </c>
      <c r="D462" s="157" t="str">
        <f t="shared" si="29"/>
        <v>249_2_12.0</v>
      </c>
      <c r="E462" s="153">
        <f t="shared" si="33"/>
        <v>2</v>
      </c>
      <c r="F462" s="116">
        <f>SUMIFS(LearningFactors[LF_codeNew],LearningFactors[Tech_'#],DMC_EV1[[#This Row],[Tech_'#]])</f>
        <v>23</v>
      </c>
      <c r="G462" s="116">
        <f>INDEX(TechList[ST_Thru],MATCH($A462,TechList[Tech_'#],0),)</f>
        <v>2018</v>
      </c>
      <c r="H462" s="151" t="str">
        <f>INDEX(TechList[Complexity],MATCH($A462,TechList[Tech_'#],0),)</f>
        <v>High1</v>
      </c>
      <c r="I462" s="157">
        <f>SUMIFS(DMC_EV1_curves[dmc_base_EVslope],DMC_EV1_curves[key_1],DMC_EV1[[#This Row],[key_1]])
*ev1_dmc!$J462/100
+SUMIFS(DMC_EV1_curves[dmc_base_EVintercept],DMC_EV1_curves[key_1],DMC_EV1[[#This Row],[key_1]])</f>
        <v>1957.2494527607016</v>
      </c>
      <c r="J462" s="73">
        <v>12</v>
      </c>
    </row>
    <row r="463" spans="1:10" x14ac:dyDescent="0.25">
      <c r="A463" s="26">
        <v>249</v>
      </c>
      <c r="B463" s="151" t="str">
        <f>INDEX(TechList[Tech],MATCH($A463,TechList[Tech_'#],0),)</f>
        <v>P2 non-batt</v>
      </c>
      <c r="C463" s="151" t="str">
        <f t="shared" si="28"/>
        <v>249_2</v>
      </c>
      <c r="D463" s="157" t="str">
        <f t="shared" si="29"/>
        <v>249_2_12.5</v>
      </c>
      <c r="E463" s="153">
        <f t="shared" si="33"/>
        <v>2</v>
      </c>
      <c r="F463" s="116">
        <f>SUMIFS(LearningFactors[LF_codeNew],LearningFactors[Tech_'#],DMC_EV1[[#This Row],[Tech_'#]])</f>
        <v>23</v>
      </c>
      <c r="G463" s="116">
        <f>INDEX(TechList[ST_Thru],MATCH($A463,TechList[Tech_'#],0),)</f>
        <v>2018</v>
      </c>
      <c r="H463" s="151" t="str">
        <f>INDEX(TechList[Complexity],MATCH($A463,TechList[Tech_'#],0),)</f>
        <v>High1</v>
      </c>
      <c r="I463" s="157">
        <f>SUMIFS(DMC_EV1_curves[dmc_base_EVslope],DMC_EV1_curves[key_1],DMC_EV1[[#This Row],[key_1]])
*ev1_dmc!$J463/100
+SUMIFS(DMC_EV1_curves[dmc_base_EVintercept],DMC_EV1_curves[key_1],DMC_EV1[[#This Row],[key_1]])</f>
        <v>1955.3737592832858</v>
      </c>
      <c r="J463" s="73">
        <v>12.5</v>
      </c>
    </row>
    <row r="464" spans="1:10" x14ac:dyDescent="0.25">
      <c r="A464" s="26">
        <v>249</v>
      </c>
      <c r="B464" s="151" t="str">
        <f>INDEX(TechList[Tech],MATCH($A464,TechList[Tech_'#],0),)</f>
        <v>P2 non-batt</v>
      </c>
      <c r="C464" s="151" t="str">
        <f t="shared" si="28"/>
        <v>249_2</v>
      </c>
      <c r="D464" s="157" t="str">
        <f t="shared" si="29"/>
        <v>249_2_13.0</v>
      </c>
      <c r="E464" s="153">
        <f t="shared" si="33"/>
        <v>2</v>
      </c>
      <c r="F464" s="116">
        <f>SUMIFS(LearningFactors[LF_codeNew],LearningFactors[Tech_'#],DMC_EV1[[#This Row],[Tech_'#]])</f>
        <v>23</v>
      </c>
      <c r="G464" s="116">
        <f>INDEX(TechList[ST_Thru],MATCH($A464,TechList[Tech_'#],0),)</f>
        <v>2018</v>
      </c>
      <c r="H464" s="151" t="str">
        <f>INDEX(TechList[Complexity],MATCH($A464,TechList[Tech_'#],0),)</f>
        <v>High1</v>
      </c>
      <c r="I464" s="157">
        <f>SUMIFS(DMC_EV1_curves[dmc_base_EVslope],DMC_EV1_curves[key_1],DMC_EV1[[#This Row],[key_1]])
*ev1_dmc!$J464/100
+SUMIFS(DMC_EV1_curves[dmc_base_EVintercept],DMC_EV1_curves[key_1],DMC_EV1[[#This Row],[key_1]])</f>
        <v>1953.4980658058698</v>
      </c>
      <c r="J464" s="73">
        <v>13</v>
      </c>
    </row>
    <row r="465" spans="1:10" x14ac:dyDescent="0.25">
      <c r="A465" s="26">
        <v>249</v>
      </c>
      <c r="B465" s="151" t="str">
        <f>INDEX(TechList[Tech],MATCH($A465,TechList[Tech_'#],0),)</f>
        <v>P2 non-batt</v>
      </c>
      <c r="C465" s="151" t="str">
        <f t="shared" si="28"/>
        <v>249_2</v>
      </c>
      <c r="D465" s="157" t="str">
        <f t="shared" si="29"/>
        <v>249_2_13.5</v>
      </c>
      <c r="E465" s="153">
        <f t="shared" si="33"/>
        <v>2</v>
      </c>
      <c r="F465" s="116">
        <f>SUMIFS(LearningFactors[LF_codeNew],LearningFactors[Tech_'#],DMC_EV1[[#This Row],[Tech_'#]])</f>
        <v>23</v>
      </c>
      <c r="G465" s="116">
        <f>INDEX(TechList[ST_Thru],MATCH($A465,TechList[Tech_'#],0),)</f>
        <v>2018</v>
      </c>
      <c r="H465" s="151" t="str">
        <f>INDEX(TechList[Complexity],MATCH($A465,TechList[Tech_'#],0),)</f>
        <v>High1</v>
      </c>
      <c r="I465" s="157">
        <f>SUMIFS(DMC_EV1_curves[dmc_base_EVslope],DMC_EV1_curves[key_1],DMC_EV1[[#This Row],[key_1]])
*ev1_dmc!$J465/100
+SUMIFS(DMC_EV1_curves[dmc_base_EVintercept],DMC_EV1_curves[key_1],DMC_EV1[[#This Row],[key_1]])</f>
        <v>1951.622372328454</v>
      </c>
      <c r="J465" s="73">
        <v>13.5</v>
      </c>
    </row>
    <row r="466" spans="1:10" x14ac:dyDescent="0.25">
      <c r="A466" s="26">
        <v>249</v>
      </c>
      <c r="B466" s="151" t="str">
        <f>INDEX(TechList[Tech],MATCH($A466,TechList[Tech_'#],0),)</f>
        <v>P2 non-batt</v>
      </c>
      <c r="C466" s="151" t="str">
        <f t="shared" si="28"/>
        <v>249_2</v>
      </c>
      <c r="D466" s="157" t="str">
        <f t="shared" si="29"/>
        <v>249_2_14.0</v>
      </c>
      <c r="E466" s="153">
        <f t="shared" si="33"/>
        <v>2</v>
      </c>
      <c r="F466" s="116">
        <f>SUMIFS(LearningFactors[LF_codeNew],LearningFactors[Tech_'#],DMC_EV1[[#This Row],[Tech_'#]])</f>
        <v>23</v>
      </c>
      <c r="G466" s="116">
        <f>INDEX(TechList[ST_Thru],MATCH($A466,TechList[Tech_'#],0),)</f>
        <v>2018</v>
      </c>
      <c r="H466" s="151" t="str">
        <f>INDEX(TechList[Complexity],MATCH($A466,TechList[Tech_'#],0),)</f>
        <v>High1</v>
      </c>
      <c r="I466" s="157">
        <f>SUMIFS(DMC_EV1_curves[dmc_base_EVslope],DMC_EV1_curves[key_1],DMC_EV1[[#This Row],[key_1]])
*ev1_dmc!$J466/100
+SUMIFS(DMC_EV1_curves[dmc_base_EVintercept],DMC_EV1_curves[key_1],DMC_EV1[[#This Row],[key_1]])</f>
        <v>1949.746678851038</v>
      </c>
      <c r="J466" s="73">
        <v>14</v>
      </c>
    </row>
    <row r="467" spans="1:10" x14ac:dyDescent="0.25">
      <c r="A467" s="26">
        <v>249</v>
      </c>
      <c r="B467" s="151" t="str">
        <f>INDEX(TechList[Tech],MATCH($A467,TechList[Tech_'#],0),)</f>
        <v>P2 non-batt</v>
      </c>
      <c r="C467" s="151" t="str">
        <f t="shared" si="28"/>
        <v>249_2</v>
      </c>
      <c r="D467" s="157" t="str">
        <f t="shared" si="29"/>
        <v>249_2_14.5</v>
      </c>
      <c r="E467" s="153">
        <f t="shared" si="33"/>
        <v>2</v>
      </c>
      <c r="F467" s="116">
        <f>SUMIFS(LearningFactors[LF_codeNew],LearningFactors[Tech_'#],DMC_EV1[[#This Row],[Tech_'#]])</f>
        <v>23</v>
      </c>
      <c r="G467" s="116">
        <f>INDEX(TechList[ST_Thru],MATCH($A467,TechList[Tech_'#],0),)</f>
        <v>2018</v>
      </c>
      <c r="H467" s="151" t="str">
        <f>INDEX(TechList[Complexity],MATCH($A467,TechList[Tech_'#],0),)</f>
        <v>High1</v>
      </c>
      <c r="I467" s="157">
        <f>SUMIFS(DMC_EV1_curves[dmc_base_EVslope],DMC_EV1_curves[key_1],DMC_EV1[[#This Row],[key_1]])
*ev1_dmc!$J467/100
+SUMIFS(DMC_EV1_curves[dmc_base_EVintercept],DMC_EV1_curves[key_1],DMC_EV1[[#This Row],[key_1]])</f>
        <v>1947.8709853736223</v>
      </c>
      <c r="J467" s="73">
        <v>14.5</v>
      </c>
    </row>
    <row r="468" spans="1:10" x14ac:dyDescent="0.25">
      <c r="A468" s="26">
        <v>249</v>
      </c>
      <c r="B468" s="151" t="str">
        <f>INDEX(TechList[Tech],MATCH($A468,TechList[Tech_'#],0),)</f>
        <v>P2 non-batt</v>
      </c>
      <c r="C468" s="151" t="str">
        <f t="shared" si="28"/>
        <v>249_2</v>
      </c>
      <c r="D468" s="157" t="str">
        <f t="shared" si="29"/>
        <v>249_2_15.0</v>
      </c>
      <c r="E468" s="153">
        <f t="shared" si="33"/>
        <v>2</v>
      </c>
      <c r="F468" s="116">
        <f>SUMIFS(LearningFactors[LF_codeNew],LearningFactors[Tech_'#],DMC_EV1[[#This Row],[Tech_'#]])</f>
        <v>23</v>
      </c>
      <c r="G468" s="116">
        <f>INDEX(TechList[ST_Thru],MATCH($A468,TechList[Tech_'#],0),)</f>
        <v>2018</v>
      </c>
      <c r="H468" s="151" t="str">
        <f>INDEX(TechList[Complexity],MATCH($A468,TechList[Tech_'#],0),)</f>
        <v>High1</v>
      </c>
      <c r="I468" s="157">
        <f>SUMIFS(DMC_EV1_curves[dmc_base_EVslope],DMC_EV1_curves[key_1],DMC_EV1[[#This Row],[key_1]])
*ev1_dmc!$J468/100
+SUMIFS(DMC_EV1_curves[dmc_base_EVintercept],DMC_EV1_curves[key_1],DMC_EV1[[#This Row],[key_1]])</f>
        <v>1945.9952918962063</v>
      </c>
      <c r="J468" s="73">
        <v>15</v>
      </c>
    </row>
    <row r="469" spans="1:10" x14ac:dyDescent="0.25">
      <c r="A469" s="26">
        <v>249</v>
      </c>
      <c r="B469" s="151" t="str">
        <f>INDEX(TechList[Tech],MATCH($A469,TechList[Tech_'#],0),)</f>
        <v>P2 non-batt</v>
      </c>
      <c r="C469" s="151" t="str">
        <f t="shared" si="28"/>
        <v>249_2</v>
      </c>
      <c r="D469" s="157" t="str">
        <f t="shared" si="29"/>
        <v>249_2_15.5</v>
      </c>
      <c r="E469" s="153">
        <f t="shared" si="33"/>
        <v>2</v>
      </c>
      <c r="F469" s="116">
        <f>SUMIFS(LearningFactors[LF_codeNew],LearningFactors[Tech_'#],DMC_EV1[[#This Row],[Tech_'#]])</f>
        <v>23</v>
      </c>
      <c r="G469" s="116">
        <f>INDEX(TechList[ST_Thru],MATCH($A469,TechList[Tech_'#],0),)</f>
        <v>2018</v>
      </c>
      <c r="H469" s="151" t="str">
        <f>INDEX(TechList[Complexity],MATCH($A469,TechList[Tech_'#],0),)</f>
        <v>High1</v>
      </c>
      <c r="I469" s="157">
        <f>SUMIFS(DMC_EV1_curves[dmc_base_EVslope],DMC_EV1_curves[key_1],DMC_EV1[[#This Row],[key_1]])
*ev1_dmc!$J469/100
+SUMIFS(DMC_EV1_curves[dmc_base_EVintercept],DMC_EV1_curves[key_1],DMC_EV1[[#This Row],[key_1]])</f>
        <v>1944.1195984187905</v>
      </c>
      <c r="J469" s="73">
        <v>15.5</v>
      </c>
    </row>
    <row r="470" spans="1:10" x14ac:dyDescent="0.25">
      <c r="A470" s="26">
        <v>249</v>
      </c>
      <c r="B470" s="151" t="str">
        <f>INDEX(TechList[Tech],MATCH($A470,TechList[Tech_'#],0),)</f>
        <v>P2 non-batt</v>
      </c>
      <c r="C470" s="151" t="str">
        <f t="shared" si="28"/>
        <v>249_2</v>
      </c>
      <c r="D470" s="157" t="str">
        <f t="shared" si="29"/>
        <v>249_2_16.0</v>
      </c>
      <c r="E470" s="153">
        <f t="shared" si="33"/>
        <v>2</v>
      </c>
      <c r="F470" s="116">
        <f>SUMIFS(LearningFactors[LF_codeNew],LearningFactors[Tech_'#],DMC_EV1[[#This Row],[Tech_'#]])</f>
        <v>23</v>
      </c>
      <c r="G470" s="116">
        <f>INDEX(TechList[ST_Thru],MATCH($A470,TechList[Tech_'#],0),)</f>
        <v>2018</v>
      </c>
      <c r="H470" s="151" t="str">
        <f>INDEX(TechList[Complexity],MATCH($A470,TechList[Tech_'#],0),)</f>
        <v>High1</v>
      </c>
      <c r="I470" s="157">
        <f>SUMIFS(DMC_EV1_curves[dmc_base_EVslope],DMC_EV1_curves[key_1],DMC_EV1[[#This Row],[key_1]])
*ev1_dmc!$J470/100
+SUMIFS(DMC_EV1_curves[dmc_base_EVintercept],DMC_EV1_curves[key_1],DMC_EV1[[#This Row],[key_1]])</f>
        <v>1942.2439049413745</v>
      </c>
      <c r="J470" s="73">
        <v>16</v>
      </c>
    </row>
    <row r="471" spans="1:10" x14ac:dyDescent="0.25">
      <c r="A471" s="26">
        <v>249</v>
      </c>
      <c r="B471" s="151" t="str">
        <f>INDEX(TechList[Tech],MATCH($A471,TechList[Tech_'#],0),)</f>
        <v>P2 non-batt</v>
      </c>
      <c r="C471" s="151" t="str">
        <f t="shared" ref="C471:C574" si="34">CONCATENATE(A471,"_",E471)</f>
        <v>249_2</v>
      </c>
      <c r="D471" s="157" t="str">
        <f t="shared" ref="D471:D574" si="35">CONCATENATE(C471,"_",TEXT(J471,"0.0"))</f>
        <v>249_2_16.5</v>
      </c>
      <c r="E471" s="153">
        <f t="shared" si="33"/>
        <v>2</v>
      </c>
      <c r="F471" s="116">
        <f>SUMIFS(LearningFactors[LF_codeNew],LearningFactors[Tech_'#],DMC_EV1[[#This Row],[Tech_'#]])</f>
        <v>23</v>
      </c>
      <c r="G471" s="116">
        <f>INDEX(TechList[ST_Thru],MATCH($A471,TechList[Tech_'#],0),)</f>
        <v>2018</v>
      </c>
      <c r="H471" s="151" t="str">
        <f>INDEX(TechList[Complexity],MATCH($A471,TechList[Tech_'#],0),)</f>
        <v>High1</v>
      </c>
      <c r="I471" s="157">
        <f>SUMIFS(DMC_EV1_curves[dmc_base_EVslope],DMC_EV1_curves[key_1],DMC_EV1[[#This Row],[key_1]])
*ev1_dmc!$J471/100
+SUMIFS(DMC_EV1_curves[dmc_base_EVintercept],DMC_EV1_curves[key_1],DMC_EV1[[#This Row],[key_1]])</f>
        <v>1940.3682114639587</v>
      </c>
      <c r="J471" s="73">
        <v>16.5</v>
      </c>
    </row>
    <row r="472" spans="1:10" x14ac:dyDescent="0.25">
      <c r="A472" s="26">
        <v>249</v>
      </c>
      <c r="B472" s="151" t="str">
        <f>INDEX(TechList[Tech],MATCH($A472,TechList[Tech_'#],0),)</f>
        <v>P2 non-batt</v>
      </c>
      <c r="C472" s="151" t="str">
        <f t="shared" si="34"/>
        <v>249_2</v>
      </c>
      <c r="D472" s="157" t="str">
        <f t="shared" si="35"/>
        <v>249_2_17.0</v>
      </c>
      <c r="E472" s="153">
        <f t="shared" si="33"/>
        <v>2</v>
      </c>
      <c r="F472" s="116">
        <f>SUMIFS(LearningFactors[LF_codeNew],LearningFactors[Tech_'#],DMC_EV1[[#This Row],[Tech_'#]])</f>
        <v>23</v>
      </c>
      <c r="G472" s="116">
        <f>INDEX(TechList[ST_Thru],MATCH($A472,TechList[Tech_'#],0),)</f>
        <v>2018</v>
      </c>
      <c r="H472" s="151" t="str">
        <f>INDEX(TechList[Complexity],MATCH($A472,TechList[Tech_'#],0),)</f>
        <v>High1</v>
      </c>
      <c r="I472" s="157">
        <f>SUMIFS(DMC_EV1_curves[dmc_base_EVslope],DMC_EV1_curves[key_1],DMC_EV1[[#This Row],[key_1]])
*ev1_dmc!$J472/100
+SUMIFS(DMC_EV1_curves[dmc_base_EVintercept],DMC_EV1_curves[key_1],DMC_EV1[[#This Row],[key_1]])</f>
        <v>1938.4925179865427</v>
      </c>
      <c r="J472" s="73">
        <v>17</v>
      </c>
    </row>
    <row r="473" spans="1:10" x14ac:dyDescent="0.25">
      <c r="A473" s="26">
        <v>249</v>
      </c>
      <c r="B473" s="151" t="str">
        <f>INDEX(TechList[Tech],MATCH($A473,TechList[Tech_'#],0),)</f>
        <v>P2 non-batt</v>
      </c>
      <c r="C473" s="151" t="str">
        <f t="shared" si="34"/>
        <v>249_2</v>
      </c>
      <c r="D473" s="157" t="str">
        <f t="shared" si="35"/>
        <v>249_2_17.5</v>
      </c>
      <c r="E473" s="153">
        <f t="shared" si="33"/>
        <v>2</v>
      </c>
      <c r="F473" s="116">
        <f>SUMIFS(LearningFactors[LF_codeNew],LearningFactors[Tech_'#],DMC_EV1[[#This Row],[Tech_'#]])</f>
        <v>23</v>
      </c>
      <c r="G473" s="116">
        <f>INDEX(TechList[ST_Thru],MATCH($A473,TechList[Tech_'#],0),)</f>
        <v>2018</v>
      </c>
      <c r="H473" s="151" t="str">
        <f>INDEX(TechList[Complexity],MATCH($A473,TechList[Tech_'#],0),)</f>
        <v>High1</v>
      </c>
      <c r="I473" s="157">
        <f>SUMIFS(DMC_EV1_curves[dmc_base_EVslope],DMC_EV1_curves[key_1],DMC_EV1[[#This Row],[key_1]])
*ev1_dmc!$J473/100
+SUMIFS(DMC_EV1_curves[dmc_base_EVintercept],DMC_EV1_curves[key_1],DMC_EV1[[#This Row],[key_1]])</f>
        <v>1936.6168245091269</v>
      </c>
      <c r="J473" s="73">
        <v>17.5</v>
      </c>
    </row>
    <row r="474" spans="1:10" x14ac:dyDescent="0.25">
      <c r="A474" s="26">
        <v>249</v>
      </c>
      <c r="B474" s="151" t="str">
        <f>INDEX(TechList[Tech],MATCH($A474,TechList[Tech_'#],0),)</f>
        <v>P2 non-batt</v>
      </c>
      <c r="C474" s="151" t="str">
        <f t="shared" si="34"/>
        <v>249_2</v>
      </c>
      <c r="D474" s="157" t="str">
        <f t="shared" si="35"/>
        <v>249_2_18.0</v>
      </c>
      <c r="E474" s="153">
        <f t="shared" si="33"/>
        <v>2</v>
      </c>
      <c r="F474" s="116">
        <f>SUMIFS(LearningFactors[LF_codeNew],LearningFactors[Tech_'#],DMC_EV1[[#This Row],[Tech_'#]])</f>
        <v>23</v>
      </c>
      <c r="G474" s="116">
        <f>INDEX(TechList[ST_Thru],MATCH($A474,TechList[Tech_'#],0),)</f>
        <v>2018</v>
      </c>
      <c r="H474" s="151" t="str">
        <f>INDEX(TechList[Complexity],MATCH($A474,TechList[Tech_'#],0),)</f>
        <v>High1</v>
      </c>
      <c r="I474" s="157">
        <f>SUMIFS(DMC_EV1_curves[dmc_base_EVslope],DMC_EV1_curves[key_1],DMC_EV1[[#This Row],[key_1]])
*ev1_dmc!$J474/100
+SUMIFS(DMC_EV1_curves[dmc_base_EVintercept],DMC_EV1_curves[key_1],DMC_EV1[[#This Row],[key_1]])</f>
        <v>1934.7411310317111</v>
      </c>
      <c r="J474" s="73">
        <v>18</v>
      </c>
    </row>
    <row r="475" spans="1:10" x14ac:dyDescent="0.25">
      <c r="A475" s="26">
        <v>249</v>
      </c>
      <c r="B475" s="151" t="str">
        <f>INDEX(TechList[Tech],MATCH($A475,TechList[Tech_'#],0),)</f>
        <v>P2 non-batt</v>
      </c>
      <c r="C475" s="151" t="str">
        <f t="shared" si="34"/>
        <v>249_2</v>
      </c>
      <c r="D475" s="157" t="str">
        <f t="shared" si="35"/>
        <v>249_2_18.5</v>
      </c>
      <c r="E475" s="153">
        <f t="shared" si="33"/>
        <v>2</v>
      </c>
      <c r="F475" s="116">
        <f>SUMIFS(LearningFactors[LF_codeNew],LearningFactors[Tech_'#],DMC_EV1[[#This Row],[Tech_'#]])</f>
        <v>23</v>
      </c>
      <c r="G475" s="116">
        <f>INDEX(TechList[ST_Thru],MATCH($A475,TechList[Tech_'#],0),)</f>
        <v>2018</v>
      </c>
      <c r="H475" s="151" t="str">
        <f>INDEX(TechList[Complexity],MATCH($A475,TechList[Tech_'#],0),)</f>
        <v>High1</v>
      </c>
      <c r="I475" s="157">
        <f>SUMIFS(DMC_EV1_curves[dmc_base_EVslope],DMC_EV1_curves[key_1],DMC_EV1[[#This Row],[key_1]])
*ev1_dmc!$J475/100
+SUMIFS(DMC_EV1_curves[dmc_base_EVintercept],DMC_EV1_curves[key_1],DMC_EV1[[#This Row],[key_1]])</f>
        <v>1932.8654375542951</v>
      </c>
      <c r="J475" s="73">
        <v>18.5</v>
      </c>
    </row>
    <row r="476" spans="1:10" x14ac:dyDescent="0.25">
      <c r="A476" s="26">
        <v>249</v>
      </c>
      <c r="B476" s="151" t="str">
        <f>INDEX(TechList[Tech],MATCH($A476,TechList[Tech_'#],0),)</f>
        <v>P2 non-batt</v>
      </c>
      <c r="C476" s="151" t="str">
        <f t="shared" si="34"/>
        <v>249_2</v>
      </c>
      <c r="D476" s="157" t="str">
        <f t="shared" si="35"/>
        <v>249_2_19.0</v>
      </c>
      <c r="E476" s="153">
        <f t="shared" si="33"/>
        <v>2</v>
      </c>
      <c r="F476" s="116">
        <f>SUMIFS(LearningFactors[LF_codeNew],LearningFactors[Tech_'#],DMC_EV1[[#This Row],[Tech_'#]])</f>
        <v>23</v>
      </c>
      <c r="G476" s="116">
        <f>INDEX(TechList[ST_Thru],MATCH($A476,TechList[Tech_'#],0),)</f>
        <v>2018</v>
      </c>
      <c r="H476" s="151" t="str">
        <f>INDEX(TechList[Complexity],MATCH($A476,TechList[Tech_'#],0),)</f>
        <v>High1</v>
      </c>
      <c r="I476" s="157">
        <f>SUMIFS(DMC_EV1_curves[dmc_base_EVslope],DMC_EV1_curves[key_1],DMC_EV1[[#This Row],[key_1]])
*ev1_dmc!$J476/100
+SUMIFS(DMC_EV1_curves[dmc_base_EVintercept],DMC_EV1_curves[key_1],DMC_EV1[[#This Row],[key_1]])</f>
        <v>1930.9897440768793</v>
      </c>
      <c r="J476" s="73">
        <v>19</v>
      </c>
    </row>
    <row r="477" spans="1:10" x14ac:dyDescent="0.25">
      <c r="A477" s="26">
        <v>249</v>
      </c>
      <c r="B477" s="151" t="str">
        <f>INDEX(TechList[Tech],MATCH($A477,TechList[Tech_'#],0),)</f>
        <v>P2 non-batt</v>
      </c>
      <c r="C477" s="151" t="str">
        <f t="shared" si="34"/>
        <v>249_2</v>
      </c>
      <c r="D477" s="157" t="str">
        <f t="shared" si="35"/>
        <v>249_2_19.5</v>
      </c>
      <c r="E477" s="153">
        <f t="shared" si="33"/>
        <v>2</v>
      </c>
      <c r="F477" s="116">
        <f>SUMIFS(LearningFactors[LF_codeNew],LearningFactors[Tech_'#],DMC_EV1[[#This Row],[Tech_'#]])</f>
        <v>23</v>
      </c>
      <c r="G477" s="116">
        <f>INDEX(TechList[ST_Thru],MATCH($A477,TechList[Tech_'#],0),)</f>
        <v>2018</v>
      </c>
      <c r="H477" s="151" t="str">
        <f>INDEX(TechList[Complexity],MATCH($A477,TechList[Tech_'#],0),)</f>
        <v>High1</v>
      </c>
      <c r="I477" s="157">
        <f>SUMIFS(DMC_EV1_curves[dmc_base_EVslope],DMC_EV1_curves[key_1],DMC_EV1[[#This Row],[key_1]])
*ev1_dmc!$J477/100
+SUMIFS(DMC_EV1_curves[dmc_base_EVintercept],DMC_EV1_curves[key_1],DMC_EV1[[#This Row],[key_1]])</f>
        <v>1929.1140505994633</v>
      </c>
      <c r="J477" s="73">
        <v>19.5</v>
      </c>
    </row>
    <row r="478" spans="1:10" x14ac:dyDescent="0.25">
      <c r="A478" s="26">
        <v>249</v>
      </c>
      <c r="B478" s="151" t="str">
        <f>INDEX(TechList[Tech],MATCH($A478,TechList[Tech_'#],0),)</f>
        <v>P2 non-batt</v>
      </c>
      <c r="C478" s="151" t="str">
        <f t="shared" si="34"/>
        <v>249_2</v>
      </c>
      <c r="D478" s="157" t="str">
        <f t="shared" si="35"/>
        <v>249_2_20.0</v>
      </c>
      <c r="E478" s="153">
        <f t="shared" si="33"/>
        <v>2</v>
      </c>
      <c r="F478" s="116">
        <f>SUMIFS(LearningFactors[LF_codeNew],LearningFactors[Tech_'#],DMC_EV1[[#This Row],[Tech_'#]])</f>
        <v>23</v>
      </c>
      <c r="G478" s="116">
        <f>INDEX(TechList[ST_Thru],MATCH($A478,TechList[Tech_'#],0),)</f>
        <v>2018</v>
      </c>
      <c r="H478" s="151" t="str">
        <f>INDEX(TechList[Complexity],MATCH($A478,TechList[Tech_'#],0),)</f>
        <v>High1</v>
      </c>
      <c r="I478" s="157">
        <f>SUMIFS(DMC_EV1_curves[dmc_base_EVslope],DMC_EV1_curves[key_1],DMC_EV1[[#This Row],[key_1]])
*ev1_dmc!$J478/100
+SUMIFS(DMC_EV1_curves[dmc_base_EVintercept],DMC_EV1_curves[key_1],DMC_EV1[[#This Row],[key_1]])</f>
        <v>1927.2383571220475</v>
      </c>
      <c r="J478" s="73">
        <v>20</v>
      </c>
    </row>
    <row r="479" spans="1:10" x14ac:dyDescent="0.25">
      <c r="A479" s="26">
        <v>249</v>
      </c>
      <c r="B479" s="151" t="str">
        <f>INDEX(TechList[Tech],MATCH($A479,TechList[Tech_'#],0),)</f>
        <v>P2 non-batt</v>
      </c>
      <c r="C479" s="151" t="str">
        <f t="shared" ref="C479:C498" si="36">CONCATENATE(A479,"_",E479)</f>
        <v>249_2</v>
      </c>
      <c r="D479" s="157" t="str">
        <f t="shared" ref="D479:D498" si="37">CONCATENATE(C479,"_",TEXT(J479,"0.0"))</f>
        <v>249_2_20.5</v>
      </c>
      <c r="E479" s="153">
        <f t="shared" si="33"/>
        <v>2</v>
      </c>
      <c r="F479" s="116">
        <f>SUMIFS(LearningFactors[LF_codeNew],LearningFactors[Tech_'#],DMC_EV1[[#This Row],[Tech_'#]])</f>
        <v>23</v>
      </c>
      <c r="G479" s="116">
        <f>INDEX(TechList[ST_Thru],MATCH($A479,TechList[Tech_'#],0),)</f>
        <v>2018</v>
      </c>
      <c r="H479" s="151" t="str">
        <f>INDEX(TechList[Complexity],MATCH($A479,TechList[Tech_'#],0),)</f>
        <v>High1</v>
      </c>
      <c r="I479" s="157">
        <f>SUMIFS(DMC_EV1_curves[dmc_base_EVslope],DMC_EV1_curves[key_1],DMC_EV1[[#This Row],[key_1]])
*ev1_dmc!$J479/100
+SUMIFS(DMC_EV1_curves[dmc_base_EVintercept],DMC_EV1_curves[key_1],DMC_EV1[[#This Row],[key_1]])</f>
        <v>1925.3626636446315</v>
      </c>
      <c r="J479" s="73">
        <v>20.5</v>
      </c>
    </row>
    <row r="480" spans="1:10" x14ac:dyDescent="0.25">
      <c r="A480" s="26">
        <v>249</v>
      </c>
      <c r="B480" s="151" t="str">
        <f>INDEX(TechList[Tech],MATCH($A480,TechList[Tech_'#],0),)</f>
        <v>P2 non-batt</v>
      </c>
      <c r="C480" s="151" t="str">
        <f t="shared" si="36"/>
        <v>249_2</v>
      </c>
      <c r="D480" s="157" t="str">
        <f t="shared" si="37"/>
        <v>249_2_21.0</v>
      </c>
      <c r="E480" s="153">
        <f t="shared" si="33"/>
        <v>2</v>
      </c>
      <c r="F480" s="116">
        <f>SUMIFS(LearningFactors[LF_codeNew],LearningFactors[Tech_'#],DMC_EV1[[#This Row],[Tech_'#]])</f>
        <v>23</v>
      </c>
      <c r="G480" s="116">
        <f>INDEX(TechList[ST_Thru],MATCH($A480,TechList[Tech_'#],0),)</f>
        <v>2018</v>
      </c>
      <c r="H480" s="151" t="str">
        <f>INDEX(TechList[Complexity],MATCH($A480,TechList[Tech_'#],0),)</f>
        <v>High1</v>
      </c>
      <c r="I480" s="157">
        <f>SUMIFS(DMC_EV1_curves[dmc_base_EVslope],DMC_EV1_curves[key_1],DMC_EV1[[#This Row],[key_1]])
*ev1_dmc!$J480/100
+SUMIFS(DMC_EV1_curves[dmc_base_EVintercept],DMC_EV1_curves[key_1],DMC_EV1[[#This Row],[key_1]])</f>
        <v>1923.4869701672158</v>
      </c>
      <c r="J480" s="73">
        <v>21</v>
      </c>
    </row>
    <row r="481" spans="1:10" x14ac:dyDescent="0.25">
      <c r="A481" s="26">
        <v>249</v>
      </c>
      <c r="B481" s="151" t="str">
        <f>INDEX(TechList[Tech],MATCH($A481,TechList[Tech_'#],0),)</f>
        <v>P2 non-batt</v>
      </c>
      <c r="C481" s="151" t="str">
        <f t="shared" si="36"/>
        <v>249_2</v>
      </c>
      <c r="D481" s="157" t="str">
        <f t="shared" si="37"/>
        <v>249_2_21.5</v>
      </c>
      <c r="E481" s="153">
        <f t="shared" si="33"/>
        <v>2</v>
      </c>
      <c r="F481" s="116">
        <f>SUMIFS(LearningFactors[LF_codeNew],LearningFactors[Tech_'#],DMC_EV1[[#This Row],[Tech_'#]])</f>
        <v>23</v>
      </c>
      <c r="G481" s="116">
        <f>INDEX(TechList[ST_Thru],MATCH($A481,TechList[Tech_'#],0),)</f>
        <v>2018</v>
      </c>
      <c r="H481" s="151" t="str">
        <f>INDEX(TechList[Complexity],MATCH($A481,TechList[Tech_'#],0),)</f>
        <v>High1</v>
      </c>
      <c r="I481" s="157">
        <f>SUMIFS(DMC_EV1_curves[dmc_base_EVslope],DMC_EV1_curves[key_1],DMC_EV1[[#This Row],[key_1]])
*ev1_dmc!$J481/100
+SUMIFS(DMC_EV1_curves[dmc_base_EVintercept],DMC_EV1_curves[key_1],DMC_EV1[[#This Row],[key_1]])</f>
        <v>1921.6112766897998</v>
      </c>
      <c r="J481" s="73">
        <v>21.5</v>
      </c>
    </row>
    <row r="482" spans="1:10" x14ac:dyDescent="0.25">
      <c r="A482" s="26">
        <v>249</v>
      </c>
      <c r="B482" s="151" t="str">
        <f>INDEX(TechList[Tech],MATCH($A482,TechList[Tech_'#],0),)</f>
        <v>P2 non-batt</v>
      </c>
      <c r="C482" s="151" t="str">
        <f t="shared" si="36"/>
        <v>249_2</v>
      </c>
      <c r="D482" s="157" t="str">
        <f t="shared" si="37"/>
        <v>249_2_22.0</v>
      </c>
      <c r="E482" s="153">
        <f t="shared" si="33"/>
        <v>2</v>
      </c>
      <c r="F482" s="116">
        <f>SUMIFS(LearningFactors[LF_codeNew],LearningFactors[Tech_'#],DMC_EV1[[#This Row],[Tech_'#]])</f>
        <v>23</v>
      </c>
      <c r="G482" s="116">
        <f>INDEX(TechList[ST_Thru],MATCH($A482,TechList[Tech_'#],0),)</f>
        <v>2018</v>
      </c>
      <c r="H482" s="151" t="str">
        <f>INDEX(TechList[Complexity],MATCH($A482,TechList[Tech_'#],0),)</f>
        <v>High1</v>
      </c>
      <c r="I482" s="157">
        <f>SUMIFS(DMC_EV1_curves[dmc_base_EVslope],DMC_EV1_curves[key_1],DMC_EV1[[#This Row],[key_1]])
*ev1_dmc!$J482/100
+SUMIFS(DMC_EV1_curves[dmc_base_EVintercept],DMC_EV1_curves[key_1],DMC_EV1[[#This Row],[key_1]])</f>
        <v>1919.735583212384</v>
      </c>
      <c r="J482" s="73">
        <v>22</v>
      </c>
    </row>
    <row r="483" spans="1:10" x14ac:dyDescent="0.25">
      <c r="A483" s="26">
        <v>249</v>
      </c>
      <c r="B483" s="151" t="str">
        <f>INDEX(TechList[Tech],MATCH($A483,TechList[Tech_'#],0),)</f>
        <v>P2 non-batt</v>
      </c>
      <c r="C483" s="151" t="str">
        <f t="shared" si="36"/>
        <v>249_2</v>
      </c>
      <c r="D483" s="157" t="str">
        <f t="shared" si="37"/>
        <v>249_2_22.5</v>
      </c>
      <c r="E483" s="153">
        <f t="shared" si="33"/>
        <v>2</v>
      </c>
      <c r="F483" s="116">
        <f>SUMIFS(LearningFactors[LF_codeNew],LearningFactors[Tech_'#],DMC_EV1[[#This Row],[Tech_'#]])</f>
        <v>23</v>
      </c>
      <c r="G483" s="116">
        <f>INDEX(TechList[ST_Thru],MATCH($A483,TechList[Tech_'#],0),)</f>
        <v>2018</v>
      </c>
      <c r="H483" s="151" t="str">
        <f>INDEX(TechList[Complexity],MATCH($A483,TechList[Tech_'#],0),)</f>
        <v>High1</v>
      </c>
      <c r="I483" s="157">
        <f>SUMIFS(DMC_EV1_curves[dmc_base_EVslope],DMC_EV1_curves[key_1],DMC_EV1[[#This Row],[key_1]])
*ev1_dmc!$J483/100
+SUMIFS(DMC_EV1_curves[dmc_base_EVintercept],DMC_EV1_curves[key_1],DMC_EV1[[#This Row],[key_1]])</f>
        <v>1917.859889734968</v>
      </c>
      <c r="J483" s="73">
        <v>22.5</v>
      </c>
    </row>
    <row r="484" spans="1:10" x14ac:dyDescent="0.25">
      <c r="A484" s="26">
        <v>249</v>
      </c>
      <c r="B484" s="151" t="str">
        <f>INDEX(TechList[Tech],MATCH($A484,TechList[Tech_'#],0),)</f>
        <v>P2 non-batt</v>
      </c>
      <c r="C484" s="151" t="str">
        <f t="shared" si="36"/>
        <v>249_2</v>
      </c>
      <c r="D484" s="157" t="str">
        <f t="shared" si="37"/>
        <v>249_2_23.0</v>
      </c>
      <c r="E484" s="153">
        <f t="shared" si="33"/>
        <v>2</v>
      </c>
      <c r="F484" s="116">
        <f>SUMIFS(LearningFactors[LF_codeNew],LearningFactors[Tech_'#],DMC_EV1[[#This Row],[Tech_'#]])</f>
        <v>23</v>
      </c>
      <c r="G484" s="116">
        <f>INDEX(TechList[ST_Thru],MATCH($A484,TechList[Tech_'#],0),)</f>
        <v>2018</v>
      </c>
      <c r="H484" s="151" t="str">
        <f>INDEX(TechList[Complexity],MATCH($A484,TechList[Tech_'#],0),)</f>
        <v>High1</v>
      </c>
      <c r="I484" s="157">
        <f>SUMIFS(DMC_EV1_curves[dmc_base_EVslope],DMC_EV1_curves[key_1],DMC_EV1[[#This Row],[key_1]])
*ev1_dmc!$J484/100
+SUMIFS(DMC_EV1_curves[dmc_base_EVintercept],DMC_EV1_curves[key_1],DMC_EV1[[#This Row],[key_1]])</f>
        <v>1915.9841962575522</v>
      </c>
      <c r="J484" s="73">
        <v>23</v>
      </c>
    </row>
    <row r="485" spans="1:10" x14ac:dyDescent="0.25">
      <c r="A485" s="26">
        <v>249</v>
      </c>
      <c r="B485" s="151" t="str">
        <f>INDEX(TechList[Tech],MATCH($A485,TechList[Tech_'#],0),)</f>
        <v>P2 non-batt</v>
      </c>
      <c r="C485" s="151" t="str">
        <f t="shared" si="36"/>
        <v>249_2</v>
      </c>
      <c r="D485" s="157" t="str">
        <f t="shared" si="37"/>
        <v>249_2_23.5</v>
      </c>
      <c r="E485" s="153">
        <f t="shared" si="33"/>
        <v>2</v>
      </c>
      <c r="F485" s="116">
        <f>SUMIFS(LearningFactors[LF_codeNew],LearningFactors[Tech_'#],DMC_EV1[[#This Row],[Tech_'#]])</f>
        <v>23</v>
      </c>
      <c r="G485" s="116">
        <f>INDEX(TechList[ST_Thru],MATCH($A485,TechList[Tech_'#],0),)</f>
        <v>2018</v>
      </c>
      <c r="H485" s="151" t="str">
        <f>INDEX(TechList[Complexity],MATCH($A485,TechList[Tech_'#],0),)</f>
        <v>High1</v>
      </c>
      <c r="I485" s="157">
        <f>SUMIFS(DMC_EV1_curves[dmc_base_EVslope],DMC_EV1_curves[key_1],DMC_EV1[[#This Row],[key_1]])
*ev1_dmc!$J485/100
+SUMIFS(DMC_EV1_curves[dmc_base_EVintercept],DMC_EV1_curves[key_1],DMC_EV1[[#This Row],[key_1]])</f>
        <v>1914.1085027801364</v>
      </c>
      <c r="J485" s="73">
        <v>23.5</v>
      </c>
    </row>
    <row r="486" spans="1:10" x14ac:dyDescent="0.25">
      <c r="A486" s="26">
        <v>249</v>
      </c>
      <c r="B486" s="151" t="str">
        <f>INDEX(TechList[Tech],MATCH($A486,TechList[Tech_'#],0),)</f>
        <v>P2 non-batt</v>
      </c>
      <c r="C486" s="151" t="str">
        <f t="shared" si="36"/>
        <v>249_2</v>
      </c>
      <c r="D486" s="157" t="str">
        <f t="shared" si="37"/>
        <v>249_2_24.0</v>
      </c>
      <c r="E486" s="153">
        <f t="shared" si="33"/>
        <v>2</v>
      </c>
      <c r="F486" s="116">
        <f>SUMIFS(LearningFactors[LF_codeNew],LearningFactors[Tech_'#],DMC_EV1[[#This Row],[Tech_'#]])</f>
        <v>23</v>
      </c>
      <c r="G486" s="116">
        <f>INDEX(TechList[ST_Thru],MATCH($A486,TechList[Tech_'#],0),)</f>
        <v>2018</v>
      </c>
      <c r="H486" s="151" t="str">
        <f>INDEX(TechList[Complexity],MATCH($A486,TechList[Tech_'#],0),)</f>
        <v>High1</v>
      </c>
      <c r="I486" s="157">
        <f>SUMIFS(DMC_EV1_curves[dmc_base_EVslope],DMC_EV1_curves[key_1],DMC_EV1[[#This Row],[key_1]])
*ev1_dmc!$J486/100
+SUMIFS(DMC_EV1_curves[dmc_base_EVintercept],DMC_EV1_curves[key_1],DMC_EV1[[#This Row],[key_1]])</f>
        <v>1912.2328093027204</v>
      </c>
      <c r="J486" s="73">
        <v>24</v>
      </c>
    </row>
    <row r="487" spans="1:10" x14ac:dyDescent="0.25">
      <c r="A487" s="26">
        <v>249</v>
      </c>
      <c r="B487" s="151" t="str">
        <f>INDEX(TechList[Tech],MATCH($A487,TechList[Tech_'#],0),)</f>
        <v>P2 non-batt</v>
      </c>
      <c r="C487" s="151" t="str">
        <f t="shared" si="36"/>
        <v>249_2</v>
      </c>
      <c r="D487" s="157" t="str">
        <f t="shared" si="37"/>
        <v>249_2_24.5</v>
      </c>
      <c r="E487" s="153">
        <f t="shared" si="33"/>
        <v>2</v>
      </c>
      <c r="F487" s="116">
        <f>SUMIFS(LearningFactors[LF_codeNew],LearningFactors[Tech_'#],DMC_EV1[[#This Row],[Tech_'#]])</f>
        <v>23</v>
      </c>
      <c r="G487" s="116">
        <f>INDEX(TechList[ST_Thru],MATCH($A487,TechList[Tech_'#],0),)</f>
        <v>2018</v>
      </c>
      <c r="H487" s="151" t="str">
        <f>INDEX(TechList[Complexity],MATCH($A487,TechList[Tech_'#],0),)</f>
        <v>High1</v>
      </c>
      <c r="I487" s="157">
        <f>SUMIFS(DMC_EV1_curves[dmc_base_EVslope],DMC_EV1_curves[key_1],DMC_EV1[[#This Row],[key_1]])
*ev1_dmc!$J487/100
+SUMIFS(DMC_EV1_curves[dmc_base_EVintercept],DMC_EV1_curves[key_1],DMC_EV1[[#This Row],[key_1]])</f>
        <v>1910.3571158253046</v>
      </c>
      <c r="J487" s="73">
        <v>24.5</v>
      </c>
    </row>
    <row r="488" spans="1:10" x14ac:dyDescent="0.25">
      <c r="A488" s="26">
        <v>249</v>
      </c>
      <c r="B488" s="151" t="str">
        <f>INDEX(TechList[Tech],MATCH($A488,TechList[Tech_'#],0),)</f>
        <v>P2 non-batt</v>
      </c>
      <c r="C488" s="151" t="str">
        <f t="shared" si="36"/>
        <v>249_2</v>
      </c>
      <c r="D488" s="157" t="str">
        <f t="shared" si="37"/>
        <v>249_2_25.0</v>
      </c>
      <c r="E488" s="153">
        <f t="shared" si="33"/>
        <v>2</v>
      </c>
      <c r="F488" s="116">
        <f>SUMIFS(LearningFactors[LF_codeNew],LearningFactors[Tech_'#],DMC_EV1[[#This Row],[Tech_'#]])</f>
        <v>23</v>
      </c>
      <c r="G488" s="116">
        <f>INDEX(TechList[ST_Thru],MATCH($A488,TechList[Tech_'#],0),)</f>
        <v>2018</v>
      </c>
      <c r="H488" s="151" t="str">
        <f>INDEX(TechList[Complexity],MATCH($A488,TechList[Tech_'#],0),)</f>
        <v>High1</v>
      </c>
      <c r="I488" s="157">
        <f>SUMIFS(DMC_EV1_curves[dmc_base_EVslope],DMC_EV1_curves[key_1],DMC_EV1[[#This Row],[key_1]])
*ev1_dmc!$J488/100
+SUMIFS(DMC_EV1_curves[dmc_base_EVintercept],DMC_EV1_curves[key_1],DMC_EV1[[#This Row],[key_1]])</f>
        <v>1908.4814223478886</v>
      </c>
      <c r="J488" s="73">
        <v>25</v>
      </c>
    </row>
    <row r="489" spans="1:10" x14ac:dyDescent="0.25">
      <c r="A489" s="26">
        <v>249</v>
      </c>
      <c r="B489" s="151" t="str">
        <f>INDEX(TechList[Tech],MATCH($A489,TechList[Tech_'#],0),)</f>
        <v>P2 non-batt</v>
      </c>
      <c r="C489" s="151" t="str">
        <f t="shared" si="36"/>
        <v>249_2</v>
      </c>
      <c r="D489" s="157" t="str">
        <f t="shared" si="37"/>
        <v>249_2_25.5</v>
      </c>
      <c r="E489" s="153">
        <f t="shared" si="33"/>
        <v>2</v>
      </c>
      <c r="F489" s="116">
        <f>SUMIFS(LearningFactors[LF_codeNew],LearningFactors[Tech_'#],DMC_EV1[[#This Row],[Tech_'#]])</f>
        <v>23</v>
      </c>
      <c r="G489" s="116">
        <f>INDEX(TechList[ST_Thru],MATCH($A489,TechList[Tech_'#],0),)</f>
        <v>2018</v>
      </c>
      <c r="H489" s="151" t="str">
        <f>INDEX(TechList[Complexity],MATCH($A489,TechList[Tech_'#],0),)</f>
        <v>High1</v>
      </c>
      <c r="I489" s="157">
        <f>SUMIFS(DMC_EV1_curves[dmc_base_EVslope],DMC_EV1_curves[key_1],DMC_EV1[[#This Row],[key_1]])
*ev1_dmc!$J489/100
+SUMIFS(DMC_EV1_curves[dmc_base_EVintercept],DMC_EV1_curves[key_1],DMC_EV1[[#This Row],[key_1]])</f>
        <v>1906.6057288704728</v>
      </c>
      <c r="J489" s="73">
        <v>25.5</v>
      </c>
    </row>
    <row r="490" spans="1:10" x14ac:dyDescent="0.25">
      <c r="A490" s="26">
        <v>249</v>
      </c>
      <c r="B490" s="151" t="str">
        <f>INDEX(TechList[Tech],MATCH($A490,TechList[Tech_'#],0),)</f>
        <v>P2 non-batt</v>
      </c>
      <c r="C490" s="151" t="str">
        <f t="shared" si="36"/>
        <v>249_2</v>
      </c>
      <c r="D490" s="157" t="str">
        <f t="shared" si="37"/>
        <v>249_2_26.0</v>
      </c>
      <c r="E490" s="153">
        <f t="shared" si="33"/>
        <v>2</v>
      </c>
      <c r="F490" s="116">
        <f>SUMIFS(LearningFactors[LF_codeNew],LearningFactors[Tech_'#],DMC_EV1[[#This Row],[Tech_'#]])</f>
        <v>23</v>
      </c>
      <c r="G490" s="116">
        <f>INDEX(TechList[ST_Thru],MATCH($A490,TechList[Tech_'#],0),)</f>
        <v>2018</v>
      </c>
      <c r="H490" s="151" t="str">
        <f>INDEX(TechList[Complexity],MATCH($A490,TechList[Tech_'#],0),)</f>
        <v>High1</v>
      </c>
      <c r="I490" s="157">
        <f>SUMIFS(DMC_EV1_curves[dmc_base_EVslope],DMC_EV1_curves[key_1],DMC_EV1[[#This Row],[key_1]])
*ev1_dmc!$J490/100
+SUMIFS(DMC_EV1_curves[dmc_base_EVintercept],DMC_EV1_curves[key_1],DMC_EV1[[#This Row],[key_1]])</f>
        <v>1904.7300353930568</v>
      </c>
      <c r="J490" s="73">
        <v>26</v>
      </c>
    </row>
    <row r="491" spans="1:10" x14ac:dyDescent="0.25">
      <c r="A491" s="26">
        <v>249</v>
      </c>
      <c r="B491" s="151" t="str">
        <f>INDEX(TechList[Tech],MATCH($A491,TechList[Tech_'#],0),)</f>
        <v>P2 non-batt</v>
      </c>
      <c r="C491" s="151" t="str">
        <f t="shared" si="36"/>
        <v>249_2</v>
      </c>
      <c r="D491" s="157" t="str">
        <f t="shared" si="37"/>
        <v>249_2_26.5</v>
      </c>
      <c r="E491" s="153">
        <f t="shared" si="33"/>
        <v>2</v>
      </c>
      <c r="F491" s="116">
        <f>SUMIFS(LearningFactors[LF_codeNew],LearningFactors[Tech_'#],DMC_EV1[[#This Row],[Tech_'#]])</f>
        <v>23</v>
      </c>
      <c r="G491" s="116">
        <f>INDEX(TechList[ST_Thru],MATCH($A491,TechList[Tech_'#],0),)</f>
        <v>2018</v>
      </c>
      <c r="H491" s="151" t="str">
        <f>INDEX(TechList[Complexity],MATCH($A491,TechList[Tech_'#],0),)</f>
        <v>High1</v>
      </c>
      <c r="I491" s="157">
        <f>SUMIFS(DMC_EV1_curves[dmc_base_EVslope],DMC_EV1_curves[key_1],DMC_EV1[[#This Row],[key_1]])
*ev1_dmc!$J491/100
+SUMIFS(DMC_EV1_curves[dmc_base_EVintercept],DMC_EV1_curves[key_1],DMC_EV1[[#This Row],[key_1]])</f>
        <v>1902.854341915641</v>
      </c>
      <c r="J491" s="73">
        <v>26.5</v>
      </c>
    </row>
    <row r="492" spans="1:10" x14ac:dyDescent="0.25">
      <c r="A492" s="26">
        <v>249</v>
      </c>
      <c r="B492" s="151" t="str">
        <f>INDEX(TechList[Tech],MATCH($A492,TechList[Tech_'#],0),)</f>
        <v>P2 non-batt</v>
      </c>
      <c r="C492" s="151" t="str">
        <f t="shared" si="36"/>
        <v>249_2</v>
      </c>
      <c r="D492" s="157" t="str">
        <f t="shared" si="37"/>
        <v>249_2_27.0</v>
      </c>
      <c r="E492" s="153">
        <f t="shared" si="33"/>
        <v>2</v>
      </c>
      <c r="F492" s="116">
        <f>SUMIFS(LearningFactors[LF_codeNew],LearningFactors[Tech_'#],DMC_EV1[[#This Row],[Tech_'#]])</f>
        <v>23</v>
      </c>
      <c r="G492" s="116">
        <f>INDEX(TechList[ST_Thru],MATCH($A492,TechList[Tech_'#],0),)</f>
        <v>2018</v>
      </c>
      <c r="H492" s="151" t="str">
        <f>INDEX(TechList[Complexity],MATCH($A492,TechList[Tech_'#],0),)</f>
        <v>High1</v>
      </c>
      <c r="I492" s="157">
        <f>SUMIFS(DMC_EV1_curves[dmc_base_EVslope],DMC_EV1_curves[key_1],DMC_EV1[[#This Row],[key_1]])
*ev1_dmc!$J492/100
+SUMIFS(DMC_EV1_curves[dmc_base_EVintercept],DMC_EV1_curves[key_1],DMC_EV1[[#This Row],[key_1]])</f>
        <v>1900.978648438225</v>
      </c>
      <c r="J492" s="73">
        <v>27</v>
      </c>
    </row>
    <row r="493" spans="1:10" x14ac:dyDescent="0.25">
      <c r="A493" s="26">
        <v>249</v>
      </c>
      <c r="B493" s="151" t="str">
        <f>INDEX(TechList[Tech],MATCH($A493,TechList[Tech_'#],0),)</f>
        <v>P2 non-batt</v>
      </c>
      <c r="C493" s="151" t="str">
        <f t="shared" si="36"/>
        <v>249_2</v>
      </c>
      <c r="D493" s="157" t="str">
        <f t="shared" si="37"/>
        <v>249_2_27.5</v>
      </c>
      <c r="E493" s="153">
        <f t="shared" si="33"/>
        <v>2</v>
      </c>
      <c r="F493" s="116">
        <f>SUMIFS(LearningFactors[LF_codeNew],LearningFactors[Tech_'#],DMC_EV1[[#This Row],[Tech_'#]])</f>
        <v>23</v>
      </c>
      <c r="G493" s="116">
        <f>INDEX(TechList[ST_Thru],MATCH($A493,TechList[Tech_'#],0),)</f>
        <v>2018</v>
      </c>
      <c r="H493" s="151" t="str">
        <f>INDEX(TechList[Complexity],MATCH($A493,TechList[Tech_'#],0),)</f>
        <v>High1</v>
      </c>
      <c r="I493" s="157">
        <f>SUMIFS(DMC_EV1_curves[dmc_base_EVslope],DMC_EV1_curves[key_1],DMC_EV1[[#This Row],[key_1]])
*ev1_dmc!$J493/100
+SUMIFS(DMC_EV1_curves[dmc_base_EVintercept],DMC_EV1_curves[key_1],DMC_EV1[[#This Row],[key_1]])</f>
        <v>1899.1029549608093</v>
      </c>
      <c r="J493" s="73">
        <v>27.5</v>
      </c>
    </row>
    <row r="494" spans="1:10" x14ac:dyDescent="0.25">
      <c r="A494" s="26">
        <v>249</v>
      </c>
      <c r="B494" s="151" t="str">
        <f>INDEX(TechList[Tech],MATCH($A494,TechList[Tech_'#],0),)</f>
        <v>P2 non-batt</v>
      </c>
      <c r="C494" s="151" t="str">
        <f t="shared" si="36"/>
        <v>249_2</v>
      </c>
      <c r="D494" s="157" t="str">
        <f t="shared" si="37"/>
        <v>249_2_28.0</v>
      </c>
      <c r="E494" s="153">
        <f t="shared" si="33"/>
        <v>2</v>
      </c>
      <c r="F494" s="116">
        <f>SUMIFS(LearningFactors[LF_codeNew],LearningFactors[Tech_'#],DMC_EV1[[#This Row],[Tech_'#]])</f>
        <v>23</v>
      </c>
      <c r="G494" s="116">
        <f>INDEX(TechList[ST_Thru],MATCH($A494,TechList[Tech_'#],0),)</f>
        <v>2018</v>
      </c>
      <c r="H494" s="151" t="str">
        <f>INDEX(TechList[Complexity],MATCH($A494,TechList[Tech_'#],0),)</f>
        <v>High1</v>
      </c>
      <c r="I494" s="157">
        <f>SUMIFS(DMC_EV1_curves[dmc_base_EVslope],DMC_EV1_curves[key_1],DMC_EV1[[#This Row],[key_1]])
*ev1_dmc!$J494/100
+SUMIFS(DMC_EV1_curves[dmc_base_EVintercept],DMC_EV1_curves[key_1],DMC_EV1[[#This Row],[key_1]])</f>
        <v>1897.2272614833932</v>
      </c>
      <c r="J494" s="73">
        <v>28</v>
      </c>
    </row>
    <row r="495" spans="1:10" x14ac:dyDescent="0.25">
      <c r="A495" s="26">
        <v>249</v>
      </c>
      <c r="B495" s="151" t="str">
        <f>INDEX(TechList[Tech],MATCH($A495,TechList[Tech_'#],0),)</f>
        <v>P2 non-batt</v>
      </c>
      <c r="C495" s="151" t="str">
        <f t="shared" si="36"/>
        <v>249_2</v>
      </c>
      <c r="D495" s="157" t="str">
        <f t="shared" si="37"/>
        <v>249_2_28.5</v>
      </c>
      <c r="E495" s="153">
        <f t="shared" si="33"/>
        <v>2</v>
      </c>
      <c r="F495" s="116">
        <f>SUMIFS(LearningFactors[LF_codeNew],LearningFactors[Tech_'#],DMC_EV1[[#This Row],[Tech_'#]])</f>
        <v>23</v>
      </c>
      <c r="G495" s="116">
        <f>INDEX(TechList[ST_Thru],MATCH($A495,TechList[Tech_'#],0),)</f>
        <v>2018</v>
      </c>
      <c r="H495" s="151" t="str">
        <f>INDEX(TechList[Complexity],MATCH($A495,TechList[Tech_'#],0),)</f>
        <v>High1</v>
      </c>
      <c r="I495" s="157">
        <f>SUMIFS(DMC_EV1_curves[dmc_base_EVslope],DMC_EV1_curves[key_1],DMC_EV1[[#This Row],[key_1]])
*ev1_dmc!$J495/100
+SUMIFS(DMC_EV1_curves[dmc_base_EVintercept],DMC_EV1_curves[key_1],DMC_EV1[[#This Row],[key_1]])</f>
        <v>1895.3515680059775</v>
      </c>
      <c r="J495" s="73">
        <v>28.5</v>
      </c>
    </row>
    <row r="496" spans="1:10" x14ac:dyDescent="0.25">
      <c r="A496" s="26">
        <v>249</v>
      </c>
      <c r="B496" s="151" t="str">
        <f>INDEX(TechList[Tech],MATCH($A496,TechList[Tech_'#],0),)</f>
        <v>P2 non-batt</v>
      </c>
      <c r="C496" s="151" t="str">
        <f t="shared" si="36"/>
        <v>249_2</v>
      </c>
      <c r="D496" s="157" t="str">
        <f t="shared" si="37"/>
        <v>249_2_29.0</v>
      </c>
      <c r="E496" s="153">
        <f t="shared" si="33"/>
        <v>2</v>
      </c>
      <c r="F496" s="116">
        <f>SUMIFS(LearningFactors[LF_codeNew],LearningFactors[Tech_'#],DMC_EV1[[#This Row],[Tech_'#]])</f>
        <v>23</v>
      </c>
      <c r="G496" s="116">
        <f>INDEX(TechList[ST_Thru],MATCH($A496,TechList[Tech_'#],0),)</f>
        <v>2018</v>
      </c>
      <c r="H496" s="151" t="str">
        <f>INDEX(TechList[Complexity],MATCH($A496,TechList[Tech_'#],0),)</f>
        <v>High1</v>
      </c>
      <c r="I496" s="157">
        <f>SUMIFS(DMC_EV1_curves[dmc_base_EVslope],DMC_EV1_curves[key_1],DMC_EV1[[#This Row],[key_1]])
*ev1_dmc!$J496/100
+SUMIFS(DMC_EV1_curves[dmc_base_EVintercept],DMC_EV1_curves[key_1],DMC_EV1[[#This Row],[key_1]])</f>
        <v>1893.4758745285617</v>
      </c>
      <c r="J496" s="73">
        <v>29</v>
      </c>
    </row>
    <row r="497" spans="1:10" x14ac:dyDescent="0.25">
      <c r="A497" s="26">
        <v>249</v>
      </c>
      <c r="B497" s="151" t="str">
        <f>INDEX(TechList[Tech],MATCH($A497,TechList[Tech_'#],0),)</f>
        <v>P2 non-batt</v>
      </c>
      <c r="C497" s="151" t="str">
        <f t="shared" si="36"/>
        <v>249_2</v>
      </c>
      <c r="D497" s="157" t="str">
        <f t="shared" si="37"/>
        <v>249_2_29.5</v>
      </c>
      <c r="E497" s="153">
        <f t="shared" si="33"/>
        <v>2</v>
      </c>
      <c r="F497" s="116">
        <f>SUMIFS(LearningFactors[LF_codeNew],LearningFactors[Tech_'#],DMC_EV1[[#This Row],[Tech_'#]])</f>
        <v>23</v>
      </c>
      <c r="G497" s="116">
        <f>INDEX(TechList[ST_Thru],MATCH($A497,TechList[Tech_'#],0),)</f>
        <v>2018</v>
      </c>
      <c r="H497" s="151" t="str">
        <f>INDEX(TechList[Complexity],MATCH($A497,TechList[Tech_'#],0),)</f>
        <v>High1</v>
      </c>
      <c r="I497" s="157">
        <f>SUMIFS(DMC_EV1_curves[dmc_base_EVslope],DMC_EV1_curves[key_1],DMC_EV1[[#This Row],[key_1]])
*ev1_dmc!$J497/100
+SUMIFS(DMC_EV1_curves[dmc_base_EVintercept],DMC_EV1_curves[key_1],DMC_EV1[[#This Row],[key_1]])</f>
        <v>1891.6001810511457</v>
      </c>
      <c r="J497" s="73">
        <v>29.5</v>
      </c>
    </row>
    <row r="498" spans="1:10" x14ac:dyDescent="0.25">
      <c r="A498" s="26">
        <v>249</v>
      </c>
      <c r="B498" s="151" t="str">
        <f>INDEX(TechList[Tech],MATCH($A498,TechList[Tech_'#],0),)</f>
        <v>P2 non-batt</v>
      </c>
      <c r="C498" s="151" t="str">
        <f t="shared" si="36"/>
        <v>249_2</v>
      </c>
      <c r="D498" s="157" t="str">
        <f t="shared" si="37"/>
        <v>249_2_30.0</v>
      </c>
      <c r="E498" s="153">
        <f t="shared" si="33"/>
        <v>2</v>
      </c>
      <c r="F498" s="116">
        <f>SUMIFS(LearningFactors[LF_codeNew],LearningFactors[Tech_'#],DMC_EV1[[#This Row],[Tech_'#]])</f>
        <v>23</v>
      </c>
      <c r="G498" s="116">
        <f>INDEX(TechList[ST_Thru],MATCH($A498,TechList[Tech_'#],0),)</f>
        <v>2018</v>
      </c>
      <c r="H498" s="151" t="str">
        <f>INDEX(TechList[Complexity],MATCH($A498,TechList[Tech_'#],0),)</f>
        <v>High1</v>
      </c>
      <c r="I498" s="157">
        <f>SUMIFS(DMC_EV1_curves[dmc_base_EVslope],DMC_EV1_curves[key_1],DMC_EV1[[#This Row],[key_1]])
*ev1_dmc!$J498/100
+SUMIFS(DMC_EV1_curves[dmc_base_EVintercept],DMC_EV1_curves[key_1],DMC_EV1[[#This Row],[key_1]])</f>
        <v>1889.7244875737299</v>
      </c>
      <c r="J498" s="73">
        <v>30</v>
      </c>
    </row>
    <row r="499" spans="1:10" x14ac:dyDescent="0.25">
      <c r="A499" s="26">
        <v>249</v>
      </c>
      <c r="B499" s="151" t="str">
        <f>INDEX(TechList[Tech],MATCH($A499,TechList[Tech_'#],0),)</f>
        <v>P2 non-batt</v>
      </c>
      <c r="C499" s="151" t="str">
        <f t="shared" si="34"/>
        <v>249_3</v>
      </c>
      <c r="D499" s="157" t="str">
        <f t="shared" si="35"/>
        <v>249_3_0.0</v>
      </c>
      <c r="E499" s="153">
        <f t="shared" ref="E499:E559" si="38">VC_03</f>
        <v>3</v>
      </c>
      <c r="F499" s="116">
        <f>SUMIFS(LearningFactors[LF_codeNew],LearningFactors[Tech_'#],DMC_EV1[[#This Row],[Tech_'#]])</f>
        <v>23</v>
      </c>
      <c r="G499" s="116">
        <f>INDEX(TechList[ST_Thru],MATCH($A499,TechList[Tech_'#],0),)</f>
        <v>2018</v>
      </c>
      <c r="H499" s="151" t="str">
        <f>INDEX(TechList[Complexity],MATCH($A499,TechList[Tech_'#],0),)</f>
        <v>High1</v>
      </c>
      <c r="I499" s="157">
        <f>SUMIFS(DMC_EV1_curves[dmc_base_EVslope],DMC_EV1_curves[key_1],DMC_EV1[[#This Row],[key_1]])
*ev1_dmc!$J499/100
+SUMIFS(DMC_EV1_curves[dmc_base_EVintercept],DMC_EV1_curves[key_1],DMC_EV1[[#This Row],[key_1]])</f>
        <v>2055.273416374012</v>
      </c>
      <c r="J499" s="73">
        <v>0</v>
      </c>
    </row>
    <row r="500" spans="1:10" x14ac:dyDescent="0.25">
      <c r="A500" s="26">
        <v>249</v>
      </c>
      <c r="B500" s="151" t="str">
        <f>INDEX(TechList[Tech],MATCH($A500,TechList[Tech_'#],0),)</f>
        <v>P2 non-batt</v>
      </c>
      <c r="C500" s="151" t="str">
        <f t="shared" si="34"/>
        <v>249_3</v>
      </c>
      <c r="D500" s="157" t="str">
        <f t="shared" si="35"/>
        <v>249_3_0.5</v>
      </c>
      <c r="E500" s="153">
        <f t="shared" si="38"/>
        <v>3</v>
      </c>
      <c r="F500" s="116">
        <f>SUMIFS(LearningFactors[LF_codeNew],LearningFactors[Tech_'#],DMC_EV1[[#This Row],[Tech_'#]])</f>
        <v>23</v>
      </c>
      <c r="G500" s="116">
        <f>INDEX(TechList[ST_Thru],MATCH($A500,TechList[Tech_'#],0),)</f>
        <v>2018</v>
      </c>
      <c r="H500" s="151" t="str">
        <f>INDEX(TechList[Complexity],MATCH($A500,TechList[Tech_'#],0),)</f>
        <v>High1</v>
      </c>
      <c r="I500" s="157">
        <f>SUMIFS(DMC_EV1_curves[dmc_base_EVslope],DMC_EV1_curves[key_1],DMC_EV1[[#This Row],[key_1]])
*ev1_dmc!$J500/100
+SUMIFS(DMC_EV1_curves[dmc_base_EVintercept],DMC_EV1_curves[key_1],DMC_EV1[[#This Row],[key_1]])</f>
        <v>2053.1899622950455</v>
      </c>
      <c r="J500" s="73">
        <v>0.5</v>
      </c>
    </row>
    <row r="501" spans="1:10" x14ac:dyDescent="0.25">
      <c r="A501" s="26">
        <v>249</v>
      </c>
      <c r="B501" s="151" t="str">
        <f>INDEX(TechList[Tech],MATCH($A501,TechList[Tech_'#],0),)</f>
        <v>P2 non-batt</v>
      </c>
      <c r="C501" s="151" t="str">
        <f t="shared" si="34"/>
        <v>249_3</v>
      </c>
      <c r="D501" s="157" t="str">
        <f t="shared" si="35"/>
        <v>249_3_1.0</v>
      </c>
      <c r="E501" s="153">
        <f t="shared" si="38"/>
        <v>3</v>
      </c>
      <c r="F501" s="116">
        <f>SUMIFS(LearningFactors[LF_codeNew],LearningFactors[Tech_'#],DMC_EV1[[#This Row],[Tech_'#]])</f>
        <v>23</v>
      </c>
      <c r="G501" s="116">
        <f>INDEX(TechList[ST_Thru],MATCH($A501,TechList[Tech_'#],0),)</f>
        <v>2018</v>
      </c>
      <c r="H501" s="151" t="str">
        <f>INDEX(TechList[Complexity],MATCH($A501,TechList[Tech_'#],0),)</f>
        <v>High1</v>
      </c>
      <c r="I501" s="157">
        <f>SUMIFS(DMC_EV1_curves[dmc_base_EVslope],DMC_EV1_curves[key_1],DMC_EV1[[#This Row],[key_1]])
*ev1_dmc!$J501/100
+SUMIFS(DMC_EV1_curves[dmc_base_EVintercept],DMC_EV1_curves[key_1],DMC_EV1[[#This Row],[key_1]])</f>
        <v>2051.1065082160785</v>
      </c>
      <c r="J501" s="73">
        <v>1</v>
      </c>
    </row>
    <row r="502" spans="1:10" x14ac:dyDescent="0.25">
      <c r="A502" s="26">
        <v>249</v>
      </c>
      <c r="B502" s="151" t="str">
        <f>INDEX(TechList[Tech],MATCH($A502,TechList[Tech_'#],0),)</f>
        <v>P2 non-batt</v>
      </c>
      <c r="C502" s="151" t="str">
        <f t="shared" si="34"/>
        <v>249_3</v>
      </c>
      <c r="D502" s="157" t="str">
        <f t="shared" si="35"/>
        <v>249_3_1.5</v>
      </c>
      <c r="E502" s="153">
        <f t="shared" si="38"/>
        <v>3</v>
      </c>
      <c r="F502" s="116">
        <f>SUMIFS(LearningFactors[LF_codeNew],LearningFactors[Tech_'#],DMC_EV1[[#This Row],[Tech_'#]])</f>
        <v>23</v>
      </c>
      <c r="G502" s="116">
        <f>INDEX(TechList[ST_Thru],MATCH($A502,TechList[Tech_'#],0),)</f>
        <v>2018</v>
      </c>
      <c r="H502" s="151" t="str">
        <f>INDEX(TechList[Complexity],MATCH($A502,TechList[Tech_'#],0),)</f>
        <v>High1</v>
      </c>
      <c r="I502" s="157">
        <f>SUMIFS(DMC_EV1_curves[dmc_base_EVslope],DMC_EV1_curves[key_1],DMC_EV1[[#This Row],[key_1]])
*ev1_dmc!$J502/100
+SUMIFS(DMC_EV1_curves[dmc_base_EVintercept],DMC_EV1_curves[key_1],DMC_EV1[[#This Row],[key_1]])</f>
        <v>2049.023054137112</v>
      </c>
      <c r="J502" s="73">
        <v>1.5</v>
      </c>
    </row>
    <row r="503" spans="1:10" x14ac:dyDescent="0.25">
      <c r="A503" s="26">
        <v>249</v>
      </c>
      <c r="B503" s="151" t="str">
        <f>INDEX(TechList[Tech],MATCH($A503,TechList[Tech_'#],0),)</f>
        <v>P2 non-batt</v>
      </c>
      <c r="C503" s="151" t="str">
        <f t="shared" si="34"/>
        <v>249_3</v>
      </c>
      <c r="D503" s="157" t="str">
        <f t="shared" si="35"/>
        <v>249_3_2.0</v>
      </c>
      <c r="E503" s="153">
        <f t="shared" si="38"/>
        <v>3</v>
      </c>
      <c r="F503" s="116">
        <f>SUMIFS(LearningFactors[LF_codeNew],LearningFactors[Tech_'#],DMC_EV1[[#This Row],[Tech_'#]])</f>
        <v>23</v>
      </c>
      <c r="G503" s="116">
        <f>INDEX(TechList[ST_Thru],MATCH($A503,TechList[Tech_'#],0),)</f>
        <v>2018</v>
      </c>
      <c r="H503" s="151" t="str">
        <f>INDEX(TechList[Complexity],MATCH($A503,TechList[Tech_'#],0),)</f>
        <v>High1</v>
      </c>
      <c r="I503" s="157">
        <f>SUMIFS(DMC_EV1_curves[dmc_base_EVslope],DMC_EV1_curves[key_1],DMC_EV1[[#This Row],[key_1]])
*ev1_dmc!$J503/100
+SUMIFS(DMC_EV1_curves[dmc_base_EVintercept],DMC_EV1_curves[key_1],DMC_EV1[[#This Row],[key_1]])</f>
        <v>2046.9396000581453</v>
      </c>
      <c r="J503" s="73">
        <v>2</v>
      </c>
    </row>
    <row r="504" spans="1:10" x14ac:dyDescent="0.25">
      <c r="A504" s="26">
        <v>249</v>
      </c>
      <c r="B504" s="151" t="str">
        <f>INDEX(TechList[Tech],MATCH($A504,TechList[Tech_'#],0),)</f>
        <v>P2 non-batt</v>
      </c>
      <c r="C504" s="151" t="str">
        <f t="shared" si="34"/>
        <v>249_3</v>
      </c>
      <c r="D504" s="157" t="str">
        <f t="shared" si="35"/>
        <v>249_3_2.5</v>
      </c>
      <c r="E504" s="153">
        <f t="shared" si="38"/>
        <v>3</v>
      </c>
      <c r="F504" s="116">
        <f>SUMIFS(LearningFactors[LF_codeNew],LearningFactors[Tech_'#],DMC_EV1[[#This Row],[Tech_'#]])</f>
        <v>23</v>
      </c>
      <c r="G504" s="116">
        <f>INDEX(TechList[ST_Thru],MATCH($A504,TechList[Tech_'#],0),)</f>
        <v>2018</v>
      </c>
      <c r="H504" s="151" t="str">
        <f>INDEX(TechList[Complexity],MATCH($A504,TechList[Tech_'#],0),)</f>
        <v>High1</v>
      </c>
      <c r="I504" s="157">
        <f>SUMIFS(DMC_EV1_curves[dmc_base_EVslope],DMC_EV1_curves[key_1],DMC_EV1[[#This Row],[key_1]])
*ev1_dmc!$J504/100
+SUMIFS(DMC_EV1_curves[dmc_base_EVintercept],DMC_EV1_curves[key_1],DMC_EV1[[#This Row],[key_1]])</f>
        <v>2044.8561459791786</v>
      </c>
      <c r="J504" s="73">
        <v>2.5</v>
      </c>
    </row>
    <row r="505" spans="1:10" x14ac:dyDescent="0.25">
      <c r="A505" s="26">
        <v>249</v>
      </c>
      <c r="B505" s="151" t="str">
        <f>INDEX(TechList[Tech],MATCH($A505,TechList[Tech_'#],0),)</f>
        <v>P2 non-batt</v>
      </c>
      <c r="C505" s="151" t="str">
        <f t="shared" si="34"/>
        <v>249_3</v>
      </c>
      <c r="D505" s="157" t="str">
        <f t="shared" si="35"/>
        <v>249_3_3.0</v>
      </c>
      <c r="E505" s="153">
        <f t="shared" si="38"/>
        <v>3</v>
      </c>
      <c r="F505" s="116">
        <f>SUMIFS(LearningFactors[LF_codeNew],LearningFactors[Tech_'#],DMC_EV1[[#This Row],[Tech_'#]])</f>
        <v>23</v>
      </c>
      <c r="G505" s="116">
        <f>INDEX(TechList[ST_Thru],MATCH($A505,TechList[Tech_'#],0),)</f>
        <v>2018</v>
      </c>
      <c r="H505" s="151" t="str">
        <f>INDEX(TechList[Complexity],MATCH($A505,TechList[Tech_'#],0),)</f>
        <v>High1</v>
      </c>
      <c r="I505" s="157">
        <f>SUMIFS(DMC_EV1_curves[dmc_base_EVslope],DMC_EV1_curves[key_1],DMC_EV1[[#This Row],[key_1]])
*ev1_dmc!$J505/100
+SUMIFS(DMC_EV1_curves[dmc_base_EVintercept],DMC_EV1_curves[key_1],DMC_EV1[[#This Row],[key_1]])</f>
        <v>2042.7726919002118</v>
      </c>
      <c r="J505" s="73">
        <v>3</v>
      </c>
    </row>
    <row r="506" spans="1:10" x14ac:dyDescent="0.25">
      <c r="A506" s="26">
        <v>249</v>
      </c>
      <c r="B506" s="151" t="str">
        <f>INDEX(TechList[Tech],MATCH($A506,TechList[Tech_'#],0),)</f>
        <v>P2 non-batt</v>
      </c>
      <c r="C506" s="151" t="str">
        <f t="shared" si="34"/>
        <v>249_3</v>
      </c>
      <c r="D506" s="157" t="str">
        <f t="shared" si="35"/>
        <v>249_3_3.5</v>
      </c>
      <c r="E506" s="153">
        <f t="shared" si="38"/>
        <v>3</v>
      </c>
      <c r="F506" s="116">
        <f>SUMIFS(LearningFactors[LF_codeNew],LearningFactors[Tech_'#],DMC_EV1[[#This Row],[Tech_'#]])</f>
        <v>23</v>
      </c>
      <c r="G506" s="116">
        <f>INDEX(TechList[ST_Thru],MATCH($A506,TechList[Tech_'#],0),)</f>
        <v>2018</v>
      </c>
      <c r="H506" s="151" t="str">
        <f>INDEX(TechList[Complexity],MATCH($A506,TechList[Tech_'#],0),)</f>
        <v>High1</v>
      </c>
      <c r="I506" s="157">
        <f>SUMIFS(DMC_EV1_curves[dmc_base_EVslope],DMC_EV1_curves[key_1],DMC_EV1[[#This Row],[key_1]])
*ev1_dmc!$J506/100
+SUMIFS(DMC_EV1_curves[dmc_base_EVintercept],DMC_EV1_curves[key_1],DMC_EV1[[#This Row],[key_1]])</f>
        <v>2040.6892378212451</v>
      </c>
      <c r="J506" s="73">
        <v>3.5</v>
      </c>
    </row>
    <row r="507" spans="1:10" x14ac:dyDescent="0.25">
      <c r="A507" s="26">
        <v>249</v>
      </c>
      <c r="B507" s="151" t="str">
        <f>INDEX(TechList[Tech],MATCH($A507,TechList[Tech_'#],0),)</f>
        <v>P2 non-batt</v>
      </c>
      <c r="C507" s="151" t="str">
        <f t="shared" si="34"/>
        <v>249_3</v>
      </c>
      <c r="D507" s="157" t="str">
        <f t="shared" si="35"/>
        <v>249_3_4.0</v>
      </c>
      <c r="E507" s="153">
        <f t="shared" si="38"/>
        <v>3</v>
      </c>
      <c r="F507" s="116">
        <f>SUMIFS(LearningFactors[LF_codeNew],LearningFactors[Tech_'#],DMC_EV1[[#This Row],[Tech_'#]])</f>
        <v>23</v>
      </c>
      <c r="G507" s="116">
        <f>INDEX(TechList[ST_Thru],MATCH($A507,TechList[Tech_'#],0),)</f>
        <v>2018</v>
      </c>
      <c r="H507" s="151" t="str">
        <f>INDEX(TechList[Complexity],MATCH($A507,TechList[Tech_'#],0),)</f>
        <v>High1</v>
      </c>
      <c r="I507" s="157">
        <f>SUMIFS(DMC_EV1_curves[dmc_base_EVslope],DMC_EV1_curves[key_1],DMC_EV1[[#This Row],[key_1]])
*ev1_dmc!$J507/100
+SUMIFS(DMC_EV1_curves[dmc_base_EVintercept],DMC_EV1_curves[key_1],DMC_EV1[[#This Row],[key_1]])</f>
        <v>2038.6057837422786</v>
      </c>
      <c r="J507" s="73">
        <v>4</v>
      </c>
    </row>
    <row r="508" spans="1:10" x14ac:dyDescent="0.25">
      <c r="A508" s="26">
        <v>249</v>
      </c>
      <c r="B508" s="151" t="str">
        <f>INDEX(TechList[Tech],MATCH($A508,TechList[Tech_'#],0),)</f>
        <v>P2 non-batt</v>
      </c>
      <c r="C508" s="151" t="str">
        <f t="shared" si="34"/>
        <v>249_3</v>
      </c>
      <c r="D508" s="157" t="str">
        <f t="shared" si="35"/>
        <v>249_3_4.5</v>
      </c>
      <c r="E508" s="153">
        <f t="shared" si="38"/>
        <v>3</v>
      </c>
      <c r="F508" s="116">
        <f>SUMIFS(LearningFactors[LF_codeNew],LearningFactors[Tech_'#],DMC_EV1[[#This Row],[Tech_'#]])</f>
        <v>23</v>
      </c>
      <c r="G508" s="116">
        <f>INDEX(TechList[ST_Thru],MATCH($A508,TechList[Tech_'#],0),)</f>
        <v>2018</v>
      </c>
      <c r="H508" s="151" t="str">
        <f>INDEX(TechList[Complexity],MATCH($A508,TechList[Tech_'#],0),)</f>
        <v>High1</v>
      </c>
      <c r="I508" s="157">
        <f>SUMIFS(DMC_EV1_curves[dmc_base_EVslope],DMC_EV1_curves[key_1],DMC_EV1[[#This Row],[key_1]])
*ev1_dmc!$J508/100
+SUMIFS(DMC_EV1_curves[dmc_base_EVintercept],DMC_EV1_curves[key_1],DMC_EV1[[#This Row],[key_1]])</f>
        <v>2036.5223296633119</v>
      </c>
      <c r="J508" s="73">
        <v>4.5</v>
      </c>
    </row>
    <row r="509" spans="1:10" x14ac:dyDescent="0.25">
      <c r="A509" s="26">
        <v>249</v>
      </c>
      <c r="B509" s="151" t="str">
        <f>INDEX(TechList[Tech],MATCH($A509,TechList[Tech_'#],0),)</f>
        <v>P2 non-batt</v>
      </c>
      <c r="C509" s="151" t="str">
        <f t="shared" si="34"/>
        <v>249_3</v>
      </c>
      <c r="D509" s="157" t="str">
        <f t="shared" si="35"/>
        <v>249_3_5.0</v>
      </c>
      <c r="E509" s="153">
        <f t="shared" si="38"/>
        <v>3</v>
      </c>
      <c r="F509" s="116">
        <f>SUMIFS(LearningFactors[LF_codeNew],LearningFactors[Tech_'#],DMC_EV1[[#This Row],[Tech_'#]])</f>
        <v>23</v>
      </c>
      <c r="G509" s="116">
        <f>INDEX(TechList[ST_Thru],MATCH($A509,TechList[Tech_'#],0),)</f>
        <v>2018</v>
      </c>
      <c r="H509" s="151" t="str">
        <f>INDEX(TechList[Complexity],MATCH($A509,TechList[Tech_'#],0),)</f>
        <v>High1</v>
      </c>
      <c r="I509" s="157">
        <f>SUMIFS(DMC_EV1_curves[dmc_base_EVslope],DMC_EV1_curves[key_1],DMC_EV1[[#This Row],[key_1]])
*ev1_dmc!$J509/100
+SUMIFS(DMC_EV1_curves[dmc_base_EVintercept],DMC_EV1_curves[key_1],DMC_EV1[[#This Row],[key_1]])</f>
        <v>2034.4388755843452</v>
      </c>
      <c r="J509" s="73">
        <v>5</v>
      </c>
    </row>
    <row r="510" spans="1:10" x14ac:dyDescent="0.25">
      <c r="A510" s="26">
        <v>249</v>
      </c>
      <c r="B510" s="151" t="str">
        <f>INDEX(TechList[Tech],MATCH($A510,TechList[Tech_'#],0),)</f>
        <v>P2 non-batt</v>
      </c>
      <c r="C510" s="151" t="str">
        <f t="shared" si="34"/>
        <v>249_3</v>
      </c>
      <c r="D510" s="157" t="str">
        <f t="shared" si="35"/>
        <v>249_3_5.5</v>
      </c>
      <c r="E510" s="153">
        <f t="shared" si="38"/>
        <v>3</v>
      </c>
      <c r="F510" s="116">
        <f>SUMIFS(LearningFactors[LF_codeNew],LearningFactors[Tech_'#],DMC_EV1[[#This Row],[Tech_'#]])</f>
        <v>23</v>
      </c>
      <c r="G510" s="116">
        <f>INDEX(TechList[ST_Thru],MATCH($A510,TechList[Tech_'#],0),)</f>
        <v>2018</v>
      </c>
      <c r="H510" s="151" t="str">
        <f>INDEX(TechList[Complexity],MATCH($A510,TechList[Tech_'#],0),)</f>
        <v>High1</v>
      </c>
      <c r="I510" s="157">
        <f>SUMIFS(DMC_EV1_curves[dmc_base_EVslope],DMC_EV1_curves[key_1],DMC_EV1[[#This Row],[key_1]])
*ev1_dmc!$J510/100
+SUMIFS(DMC_EV1_curves[dmc_base_EVintercept],DMC_EV1_curves[key_1],DMC_EV1[[#This Row],[key_1]])</f>
        <v>2032.3554215053784</v>
      </c>
      <c r="J510" s="73">
        <v>5.5</v>
      </c>
    </row>
    <row r="511" spans="1:10" x14ac:dyDescent="0.25">
      <c r="A511" s="26">
        <v>249</v>
      </c>
      <c r="B511" s="151" t="str">
        <f>INDEX(TechList[Tech],MATCH($A511,TechList[Tech_'#],0),)</f>
        <v>P2 non-batt</v>
      </c>
      <c r="C511" s="151" t="str">
        <f t="shared" si="34"/>
        <v>249_3</v>
      </c>
      <c r="D511" s="157" t="str">
        <f t="shared" si="35"/>
        <v>249_3_6.0</v>
      </c>
      <c r="E511" s="153">
        <f t="shared" si="38"/>
        <v>3</v>
      </c>
      <c r="F511" s="116">
        <f>SUMIFS(LearningFactors[LF_codeNew],LearningFactors[Tech_'#],DMC_EV1[[#This Row],[Tech_'#]])</f>
        <v>23</v>
      </c>
      <c r="G511" s="116">
        <f>INDEX(TechList[ST_Thru],MATCH($A511,TechList[Tech_'#],0),)</f>
        <v>2018</v>
      </c>
      <c r="H511" s="151" t="str">
        <f>INDEX(TechList[Complexity],MATCH($A511,TechList[Tech_'#],0),)</f>
        <v>High1</v>
      </c>
      <c r="I511" s="157">
        <f>SUMIFS(DMC_EV1_curves[dmc_base_EVslope],DMC_EV1_curves[key_1],DMC_EV1[[#This Row],[key_1]])
*ev1_dmc!$J511/100
+SUMIFS(DMC_EV1_curves[dmc_base_EVintercept],DMC_EV1_curves[key_1],DMC_EV1[[#This Row],[key_1]])</f>
        <v>2030.2719674264117</v>
      </c>
      <c r="J511" s="73">
        <v>6</v>
      </c>
    </row>
    <row r="512" spans="1:10" x14ac:dyDescent="0.25">
      <c r="A512" s="26">
        <v>249</v>
      </c>
      <c r="B512" s="151" t="str">
        <f>INDEX(TechList[Tech],MATCH($A512,TechList[Tech_'#],0),)</f>
        <v>P2 non-batt</v>
      </c>
      <c r="C512" s="151" t="str">
        <f t="shared" si="34"/>
        <v>249_3</v>
      </c>
      <c r="D512" s="157" t="str">
        <f t="shared" si="35"/>
        <v>249_3_6.5</v>
      </c>
      <c r="E512" s="153">
        <f t="shared" si="38"/>
        <v>3</v>
      </c>
      <c r="F512" s="116">
        <f>SUMIFS(LearningFactors[LF_codeNew],LearningFactors[Tech_'#],DMC_EV1[[#This Row],[Tech_'#]])</f>
        <v>23</v>
      </c>
      <c r="G512" s="116">
        <f>INDEX(TechList[ST_Thru],MATCH($A512,TechList[Tech_'#],0),)</f>
        <v>2018</v>
      </c>
      <c r="H512" s="151" t="str">
        <f>INDEX(TechList[Complexity],MATCH($A512,TechList[Tech_'#],0),)</f>
        <v>High1</v>
      </c>
      <c r="I512" s="157">
        <f>SUMIFS(DMC_EV1_curves[dmc_base_EVslope],DMC_EV1_curves[key_1],DMC_EV1[[#This Row],[key_1]])
*ev1_dmc!$J512/100
+SUMIFS(DMC_EV1_curves[dmc_base_EVintercept],DMC_EV1_curves[key_1],DMC_EV1[[#This Row],[key_1]])</f>
        <v>2028.1885133474452</v>
      </c>
      <c r="J512" s="73">
        <v>6.5</v>
      </c>
    </row>
    <row r="513" spans="1:10" x14ac:dyDescent="0.25">
      <c r="A513" s="26">
        <v>249</v>
      </c>
      <c r="B513" s="151" t="str">
        <f>INDEX(TechList[Tech],MATCH($A513,TechList[Tech_'#],0),)</f>
        <v>P2 non-batt</v>
      </c>
      <c r="C513" s="151" t="str">
        <f t="shared" si="34"/>
        <v>249_3</v>
      </c>
      <c r="D513" s="157" t="str">
        <f t="shared" si="35"/>
        <v>249_3_7.0</v>
      </c>
      <c r="E513" s="153">
        <f t="shared" si="38"/>
        <v>3</v>
      </c>
      <c r="F513" s="116">
        <f>SUMIFS(LearningFactors[LF_codeNew],LearningFactors[Tech_'#],DMC_EV1[[#This Row],[Tech_'#]])</f>
        <v>23</v>
      </c>
      <c r="G513" s="116">
        <f>INDEX(TechList[ST_Thru],MATCH($A513,TechList[Tech_'#],0),)</f>
        <v>2018</v>
      </c>
      <c r="H513" s="151" t="str">
        <f>INDEX(TechList[Complexity],MATCH($A513,TechList[Tech_'#],0),)</f>
        <v>High1</v>
      </c>
      <c r="I513" s="157">
        <f>SUMIFS(DMC_EV1_curves[dmc_base_EVslope],DMC_EV1_curves[key_1],DMC_EV1[[#This Row],[key_1]])
*ev1_dmc!$J513/100
+SUMIFS(DMC_EV1_curves[dmc_base_EVintercept],DMC_EV1_curves[key_1],DMC_EV1[[#This Row],[key_1]])</f>
        <v>2026.1050592684785</v>
      </c>
      <c r="J513" s="73">
        <v>7</v>
      </c>
    </row>
    <row r="514" spans="1:10" x14ac:dyDescent="0.25">
      <c r="A514" s="26">
        <v>249</v>
      </c>
      <c r="B514" s="151" t="str">
        <f>INDEX(TechList[Tech],MATCH($A514,TechList[Tech_'#],0),)</f>
        <v>P2 non-batt</v>
      </c>
      <c r="C514" s="151" t="str">
        <f t="shared" si="34"/>
        <v>249_3</v>
      </c>
      <c r="D514" s="157" t="str">
        <f t="shared" si="35"/>
        <v>249_3_7.5</v>
      </c>
      <c r="E514" s="153">
        <f t="shared" si="38"/>
        <v>3</v>
      </c>
      <c r="F514" s="116">
        <f>SUMIFS(LearningFactors[LF_codeNew],LearningFactors[Tech_'#],DMC_EV1[[#This Row],[Tech_'#]])</f>
        <v>23</v>
      </c>
      <c r="G514" s="116">
        <f>INDEX(TechList[ST_Thru],MATCH($A514,TechList[Tech_'#],0),)</f>
        <v>2018</v>
      </c>
      <c r="H514" s="151" t="str">
        <f>INDEX(TechList[Complexity],MATCH($A514,TechList[Tech_'#],0),)</f>
        <v>High1</v>
      </c>
      <c r="I514" s="157">
        <f>SUMIFS(DMC_EV1_curves[dmc_base_EVslope],DMC_EV1_curves[key_1],DMC_EV1[[#This Row],[key_1]])
*ev1_dmc!$J514/100
+SUMIFS(DMC_EV1_curves[dmc_base_EVintercept],DMC_EV1_curves[key_1],DMC_EV1[[#This Row],[key_1]])</f>
        <v>2024.0216051895118</v>
      </c>
      <c r="J514" s="73">
        <v>7.5</v>
      </c>
    </row>
    <row r="515" spans="1:10" x14ac:dyDescent="0.25">
      <c r="A515" s="26">
        <v>249</v>
      </c>
      <c r="B515" s="151" t="str">
        <f>INDEX(TechList[Tech],MATCH($A515,TechList[Tech_'#],0),)</f>
        <v>P2 non-batt</v>
      </c>
      <c r="C515" s="151" t="str">
        <f t="shared" si="34"/>
        <v>249_3</v>
      </c>
      <c r="D515" s="157" t="str">
        <f t="shared" si="35"/>
        <v>249_3_8.0</v>
      </c>
      <c r="E515" s="153">
        <f t="shared" si="38"/>
        <v>3</v>
      </c>
      <c r="F515" s="116">
        <f>SUMIFS(LearningFactors[LF_codeNew],LearningFactors[Tech_'#],DMC_EV1[[#This Row],[Tech_'#]])</f>
        <v>23</v>
      </c>
      <c r="G515" s="116">
        <f>INDEX(TechList[ST_Thru],MATCH($A515,TechList[Tech_'#],0),)</f>
        <v>2018</v>
      </c>
      <c r="H515" s="151" t="str">
        <f>INDEX(TechList[Complexity],MATCH($A515,TechList[Tech_'#],0),)</f>
        <v>High1</v>
      </c>
      <c r="I515" s="157">
        <f>SUMIFS(DMC_EV1_curves[dmc_base_EVslope],DMC_EV1_curves[key_1],DMC_EV1[[#This Row],[key_1]])
*ev1_dmc!$J515/100
+SUMIFS(DMC_EV1_curves[dmc_base_EVintercept],DMC_EV1_curves[key_1],DMC_EV1[[#This Row],[key_1]])</f>
        <v>2021.938151110545</v>
      </c>
      <c r="J515" s="73">
        <v>8</v>
      </c>
    </row>
    <row r="516" spans="1:10" x14ac:dyDescent="0.25">
      <c r="A516" s="26">
        <v>249</v>
      </c>
      <c r="B516" s="151" t="str">
        <f>INDEX(TechList[Tech],MATCH($A516,TechList[Tech_'#],0),)</f>
        <v>P2 non-batt</v>
      </c>
      <c r="C516" s="151" t="str">
        <f t="shared" si="34"/>
        <v>249_3</v>
      </c>
      <c r="D516" s="157" t="str">
        <f t="shared" si="35"/>
        <v>249_3_8.5</v>
      </c>
      <c r="E516" s="153">
        <f t="shared" si="38"/>
        <v>3</v>
      </c>
      <c r="F516" s="116">
        <f>SUMIFS(LearningFactors[LF_codeNew],LearningFactors[Tech_'#],DMC_EV1[[#This Row],[Tech_'#]])</f>
        <v>23</v>
      </c>
      <c r="G516" s="116">
        <f>INDEX(TechList[ST_Thru],MATCH($A516,TechList[Tech_'#],0),)</f>
        <v>2018</v>
      </c>
      <c r="H516" s="151" t="str">
        <f>INDEX(TechList[Complexity],MATCH($A516,TechList[Tech_'#],0),)</f>
        <v>High1</v>
      </c>
      <c r="I516" s="157">
        <f>SUMIFS(DMC_EV1_curves[dmc_base_EVslope],DMC_EV1_curves[key_1],DMC_EV1[[#This Row],[key_1]])
*ev1_dmc!$J516/100
+SUMIFS(DMC_EV1_curves[dmc_base_EVintercept],DMC_EV1_curves[key_1],DMC_EV1[[#This Row],[key_1]])</f>
        <v>2019.8546970315783</v>
      </c>
      <c r="J516" s="73">
        <v>8.5</v>
      </c>
    </row>
    <row r="517" spans="1:10" x14ac:dyDescent="0.25">
      <c r="A517" s="26">
        <v>249</v>
      </c>
      <c r="B517" s="151" t="str">
        <f>INDEX(TechList[Tech],MATCH($A517,TechList[Tech_'#],0),)</f>
        <v>P2 non-batt</v>
      </c>
      <c r="C517" s="151" t="str">
        <f t="shared" si="34"/>
        <v>249_3</v>
      </c>
      <c r="D517" s="157" t="str">
        <f t="shared" si="35"/>
        <v>249_3_9.0</v>
      </c>
      <c r="E517" s="153">
        <f t="shared" si="38"/>
        <v>3</v>
      </c>
      <c r="F517" s="116">
        <f>SUMIFS(LearningFactors[LF_codeNew],LearningFactors[Tech_'#],DMC_EV1[[#This Row],[Tech_'#]])</f>
        <v>23</v>
      </c>
      <c r="G517" s="116">
        <f>INDEX(TechList[ST_Thru],MATCH($A517,TechList[Tech_'#],0),)</f>
        <v>2018</v>
      </c>
      <c r="H517" s="151" t="str">
        <f>INDEX(TechList[Complexity],MATCH($A517,TechList[Tech_'#],0),)</f>
        <v>High1</v>
      </c>
      <c r="I517" s="157">
        <f>SUMIFS(DMC_EV1_curves[dmc_base_EVslope],DMC_EV1_curves[key_1],DMC_EV1[[#This Row],[key_1]])
*ev1_dmc!$J517/100
+SUMIFS(DMC_EV1_curves[dmc_base_EVintercept],DMC_EV1_curves[key_1],DMC_EV1[[#This Row],[key_1]])</f>
        <v>2017.7712429526118</v>
      </c>
      <c r="J517" s="73">
        <v>9</v>
      </c>
    </row>
    <row r="518" spans="1:10" x14ac:dyDescent="0.25">
      <c r="A518" s="26">
        <v>249</v>
      </c>
      <c r="B518" s="151" t="str">
        <f>INDEX(TechList[Tech],MATCH($A518,TechList[Tech_'#],0),)</f>
        <v>P2 non-batt</v>
      </c>
      <c r="C518" s="151" t="str">
        <f t="shared" si="34"/>
        <v>249_3</v>
      </c>
      <c r="D518" s="157" t="str">
        <f t="shared" si="35"/>
        <v>249_3_9.5</v>
      </c>
      <c r="E518" s="153">
        <f t="shared" si="38"/>
        <v>3</v>
      </c>
      <c r="F518" s="116">
        <f>SUMIFS(LearningFactors[LF_codeNew],LearningFactors[Tech_'#],DMC_EV1[[#This Row],[Tech_'#]])</f>
        <v>23</v>
      </c>
      <c r="G518" s="116">
        <f>INDEX(TechList[ST_Thru],MATCH($A518,TechList[Tech_'#],0),)</f>
        <v>2018</v>
      </c>
      <c r="H518" s="151" t="str">
        <f>INDEX(TechList[Complexity],MATCH($A518,TechList[Tech_'#],0),)</f>
        <v>High1</v>
      </c>
      <c r="I518" s="157">
        <f>SUMIFS(DMC_EV1_curves[dmc_base_EVslope],DMC_EV1_curves[key_1],DMC_EV1[[#This Row],[key_1]])
*ev1_dmc!$J518/100
+SUMIFS(DMC_EV1_curves[dmc_base_EVintercept],DMC_EV1_curves[key_1],DMC_EV1[[#This Row],[key_1]])</f>
        <v>2015.6877888736451</v>
      </c>
      <c r="J518" s="73">
        <v>9.5</v>
      </c>
    </row>
    <row r="519" spans="1:10" x14ac:dyDescent="0.25">
      <c r="A519" s="26">
        <v>249</v>
      </c>
      <c r="B519" s="151" t="str">
        <f>INDEX(TechList[Tech],MATCH($A519,TechList[Tech_'#],0),)</f>
        <v>P2 non-batt</v>
      </c>
      <c r="C519" s="151" t="str">
        <f t="shared" si="34"/>
        <v>249_3</v>
      </c>
      <c r="D519" s="157" t="str">
        <f t="shared" si="35"/>
        <v>249_3_10.0</v>
      </c>
      <c r="E519" s="153">
        <f t="shared" si="38"/>
        <v>3</v>
      </c>
      <c r="F519" s="116">
        <f>SUMIFS(LearningFactors[LF_codeNew],LearningFactors[Tech_'#],DMC_EV1[[#This Row],[Tech_'#]])</f>
        <v>23</v>
      </c>
      <c r="G519" s="116">
        <f>INDEX(TechList[ST_Thru],MATCH($A519,TechList[Tech_'#],0),)</f>
        <v>2018</v>
      </c>
      <c r="H519" s="151" t="str">
        <f>INDEX(TechList[Complexity],MATCH($A519,TechList[Tech_'#],0),)</f>
        <v>High1</v>
      </c>
      <c r="I519" s="157">
        <f>SUMIFS(DMC_EV1_curves[dmc_base_EVslope],DMC_EV1_curves[key_1],DMC_EV1[[#This Row],[key_1]])
*ev1_dmc!$J519/100
+SUMIFS(DMC_EV1_curves[dmc_base_EVintercept],DMC_EV1_curves[key_1],DMC_EV1[[#This Row],[key_1]])</f>
        <v>2013.6043347946784</v>
      </c>
      <c r="J519" s="73">
        <v>10</v>
      </c>
    </row>
    <row r="520" spans="1:10" x14ac:dyDescent="0.25">
      <c r="A520" s="26">
        <v>249</v>
      </c>
      <c r="B520" s="151" t="str">
        <f>INDEX(TechList[Tech],MATCH($A520,TechList[Tech_'#],0),)</f>
        <v>P2 non-batt</v>
      </c>
      <c r="C520" s="151" t="str">
        <f t="shared" si="34"/>
        <v>249_3</v>
      </c>
      <c r="D520" s="157" t="str">
        <f t="shared" si="35"/>
        <v>249_3_10.5</v>
      </c>
      <c r="E520" s="153">
        <f t="shared" si="38"/>
        <v>3</v>
      </c>
      <c r="F520" s="116">
        <f>SUMIFS(LearningFactors[LF_codeNew],LearningFactors[Tech_'#],DMC_EV1[[#This Row],[Tech_'#]])</f>
        <v>23</v>
      </c>
      <c r="G520" s="116">
        <f>INDEX(TechList[ST_Thru],MATCH($A520,TechList[Tech_'#],0),)</f>
        <v>2018</v>
      </c>
      <c r="H520" s="151" t="str">
        <f>INDEX(TechList[Complexity],MATCH($A520,TechList[Tech_'#],0),)</f>
        <v>High1</v>
      </c>
      <c r="I520" s="157">
        <f>SUMIFS(DMC_EV1_curves[dmc_base_EVslope],DMC_EV1_curves[key_1],DMC_EV1[[#This Row],[key_1]])
*ev1_dmc!$J520/100
+SUMIFS(DMC_EV1_curves[dmc_base_EVintercept],DMC_EV1_curves[key_1],DMC_EV1[[#This Row],[key_1]])</f>
        <v>2011.5208807157117</v>
      </c>
      <c r="J520" s="73">
        <v>10.5</v>
      </c>
    </row>
    <row r="521" spans="1:10" x14ac:dyDescent="0.25">
      <c r="A521" s="26">
        <v>249</v>
      </c>
      <c r="B521" s="151" t="str">
        <f>INDEX(TechList[Tech],MATCH($A521,TechList[Tech_'#],0),)</f>
        <v>P2 non-batt</v>
      </c>
      <c r="C521" s="151" t="str">
        <f t="shared" si="34"/>
        <v>249_3</v>
      </c>
      <c r="D521" s="157" t="str">
        <f t="shared" si="35"/>
        <v>249_3_11.0</v>
      </c>
      <c r="E521" s="153">
        <f t="shared" si="38"/>
        <v>3</v>
      </c>
      <c r="F521" s="116">
        <f>SUMIFS(LearningFactors[LF_codeNew],LearningFactors[Tech_'#],DMC_EV1[[#This Row],[Tech_'#]])</f>
        <v>23</v>
      </c>
      <c r="G521" s="116">
        <f>INDEX(TechList[ST_Thru],MATCH($A521,TechList[Tech_'#],0),)</f>
        <v>2018</v>
      </c>
      <c r="H521" s="151" t="str">
        <f>INDEX(TechList[Complexity],MATCH($A521,TechList[Tech_'#],0),)</f>
        <v>High1</v>
      </c>
      <c r="I521" s="157">
        <f>SUMIFS(DMC_EV1_curves[dmc_base_EVslope],DMC_EV1_curves[key_1],DMC_EV1[[#This Row],[key_1]])
*ev1_dmc!$J521/100
+SUMIFS(DMC_EV1_curves[dmc_base_EVintercept],DMC_EV1_curves[key_1],DMC_EV1[[#This Row],[key_1]])</f>
        <v>2009.4374266367449</v>
      </c>
      <c r="J521" s="73">
        <v>11</v>
      </c>
    </row>
    <row r="522" spans="1:10" x14ac:dyDescent="0.25">
      <c r="A522" s="26">
        <v>249</v>
      </c>
      <c r="B522" s="151" t="str">
        <f>INDEX(TechList[Tech],MATCH($A522,TechList[Tech_'#],0),)</f>
        <v>P2 non-batt</v>
      </c>
      <c r="C522" s="151" t="str">
        <f t="shared" si="34"/>
        <v>249_3</v>
      </c>
      <c r="D522" s="157" t="str">
        <f t="shared" si="35"/>
        <v>249_3_11.5</v>
      </c>
      <c r="E522" s="153">
        <f t="shared" si="38"/>
        <v>3</v>
      </c>
      <c r="F522" s="116">
        <f>SUMIFS(LearningFactors[LF_codeNew],LearningFactors[Tech_'#],DMC_EV1[[#This Row],[Tech_'#]])</f>
        <v>23</v>
      </c>
      <c r="G522" s="116">
        <f>INDEX(TechList[ST_Thru],MATCH($A522,TechList[Tech_'#],0),)</f>
        <v>2018</v>
      </c>
      <c r="H522" s="151" t="str">
        <f>INDEX(TechList[Complexity],MATCH($A522,TechList[Tech_'#],0),)</f>
        <v>High1</v>
      </c>
      <c r="I522" s="157">
        <f>SUMIFS(DMC_EV1_curves[dmc_base_EVslope],DMC_EV1_curves[key_1],DMC_EV1[[#This Row],[key_1]])
*ev1_dmc!$J522/100
+SUMIFS(DMC_EV1_curves[dmc_base_EVintercept],DMC_EV1_curves[key_1],DMC_EV1[[#This Row],[key_1]])</f>
        <v>2007.3539725577784</v>
      </c>
      <c r="J522" s="73">
        <v>11.5</v>
      </c>
    </row>
    <row r="523" spans="1:10" x14ac:dyDescent="0.25">
      <c r="A523" s="26">
        <v>249</v>
      </c>
      <c r="B523" s="151" t="str">
        <f>INDEX(TechList[Tech],MATCH($A523,TechList[Tech_'#],0),)</f>
        <v>P2 non-batt</v>
      </c>
      <c r="C523" s="151" t="str">
        <f t="shared" si="34"/>
        <v>249_3</v>
      </c>
      <c r="D523" s="157" t="str">
        <f t="shared" si="35"/>
        <v>249_3_12.0</v>
      </c>
      <c r="E523" s="153">
        <f t="shared" si="38"/>
        <v>3</v>
      </c>
      <c r="F523" s="116">
        <f>SUMIFS(LearningFactors[LF_codeNew],LearningFactors[Tech_'#],DMC_EV1[[#This Row],[Tech_'#]])</f>
        <v>23</v>
      </c>
      <c r="G523" s="116">
        <f>INDEX(TechList[ST_Thru],MATCH($A523,TechList[Tech_'#],0),)</f>
        <v>2018</v>
      </c>
      <c r="H523" s="151" t="str">
        <f>INDEX(TechList[Complexity],MATCH($A523,TechList[Tech_'#],0),)</f>
        <v>High1</v>
      </c>
      <c r="I523" s="157">
        <f>SUMIFS(DMC_EV1_curves[dmc_base_EVslope],DMC_EV1_curves[key_1],DMC_EV1[[#This Row],[key_1]])
*ev1_dmc!$J523/100
+SUMIFS(DMC_EV1_curves[dmc_base_EVintercept],DMC_EV1_curves[key_1],DMC_EV1[[#This Row],[key_1]])</f>
        <v>2005.2705184788117</v>
      </c>
      <c r="J523" s="73">
        <v>12</v>
      </c>
    </row>
    <row r="524" spans="1:10" x14ac:dyDescent="0.25">
      <c r="A524" s="26">
        <v>249</v>
      </c>
      <c r="B524" s="151" t="str">
        <f>INDEX(TechList[Tech],MATCH($A524,TechList[Tech_'#],0),)</f>
        <v>P2 non-batt</v>
      </c>
      <c r="C524" s="151" t="str">
        <f t="shared" si="34"/>
        <v>249_3</v>
      </c>
      <c r="D524" s="157" t="str">
        <f t="shared" si="35"/>
        <v>249_3_12.5</v>
      </c>
      <c r="E524" s="153">
        <f t="shared" si="38"/>
        <v>3</v>
      </c>
      <c r="F524" s="116">
        <f>SUMIFS(LearningFactors[LF_codeNew],LearningFactors[Tech_'#],DMC_EV1[[#This Row],[Tech_'#]])</f>
        <v>23</v>
      </c>
      <c r="G524" s="116">
        <f>INDEX(TechList[ST_Thru],MATCH($A524,TechList[Tech_'#],0),)</f>
        <v>2018</v>
      </c>
      <c r="H524" s="151" t="str">
        <f>INDEX(TechList[Complexity],MATCH($A524,TechList[Tech_'#],0),)</f>
        <v>High1</v>
      </c>
      <c r="I524" s="157">
        <f>SUMIFS(DMC_EV1_curves[dmc_base_EVslope],DMC_EV1_curves[key_1],DMC_EV1[[#This Row],[key_1]])
*ev1_dmc!$J524/100
+SUMIFS(DMC_EV1_curves[dmc_base_EVintercept],DMC_EV1_curves[key_1],DMC_EV1[[#This Row],[key_1]])</f>
        <v>2003.187064399845</v>
      </c>
      <c r="J524" s="73">
        <v>12.5</v>
      </c>
    </row>
    <row r="525" spans="1:10" x14ac:dyDescent="0.25">
      <c r="A525" s="26">
        <v>249</v>
      </c>
      <c r="B525" s="151" t="str">
        <f>INDEX(TechList[Tech],MATCH($A525,TechList[Tech_'#],0),)</f>
        <v>P2 non-batt</v>
      </c>
      <c r="C525" s="151" t="str">
        <f t="shared" si="34"/>
        <v>249_3</v>
      </c>
      <c r="D525" s="157" t="str">
        <f t="shared" si="35"/>
        <v>249_3_13.0</v>
      </c>
      <c r="E525" s="153">
        <f t="shared" si="38"/>
        <v>3</v>
      </c>
      <c r="F525" s="116">
        <f>SUMIFS(LearningFactors[LF_codeNew],LearningFactors[Tech_'#],DMC_EV1[[#This Row],[Tech_'#]])</f>
        <v>23</v>
      </c>
      <c r="G525" s="116">
        <f>INDEX(TechList[ST_Thru],MATCH($A525,TechList[Tech_'#],0),)</f>
        <v>2018</v>
      </c>
      <c r="H525" s="151" t="str">
        <f>INDEX(TechList[Complexity],MATCH($A525,TechList[Tech_'#],0),)</f>
        <v>High1</v>
      </c>
      <c r="I525" s="157">
        <f>SUMIFS(DMC_EV1_curves[dmc_base_EVslope],DMC_EV1_curves[key_1],DMC_EV1[[#This Row],[key_1]])
*ev1_dmc!$J525/100
+SUMIFS(DMC_EV1_curves[dmc_base_EVintercept],DMC_EV1_curves[key_1],DMC_EV1[[#This Row],[key_1]])</f>
        <v>2001.1036103208783</v>
      </c>
      <c r="J525" s="73">
        <v>13</v>
      </c>
    </row>
    <row r="526" spans="1:10" x14ac:dyDescent="0.25">
      <c r="A526" s="26">
        <v>249</v>
      </c>
      <c r="B526" s="151" t="str">
        <f>INDEX(TechList[Tech],MATCH($A526,TechList[Tech_'#],0),)</f>
        <v>P2 non-batt</v>
      </c>
      <c r="C526" s="151" t="str">
        <f t="shared" si="34"/>
        <v>249_3</v>
      </c>
      <c r="D526" s="157" t="str">
        <f t="shared" si="35"/>
        <v>249_3_13.5</v>
      </c>
      <c r="E526" s="153">
        <f t="shared" si="38"/>
        <v>3</v>
      </c>
      <c r="F526" s="116">
        <f>SUMIFS(LearningFactors[LF_codeNew],LearningFactors[Tech_'#],DMC_EV1[[#This Row],[Tech_'#]])</f>
        <v>23</v>
      </c>
      <c r="G526" s="116">
        <f>INDEX(TechList[ST_Thru],MATCH($A526,TechList[Tech_'#],0),)</f>
        <v>2018</v>
      </c>
      <c r="H526" s="151" t="str">
        <f>INDEX(TechList[Complexity],MATCH($A526,TechList[Tech_'#],0),)</f>
        <v>High1</v>
      </c>
      <c r="I526" s="157">
        <f>SUMIFS(DMC_EV1_curves[dmc_base_EVslope],DMC_EV1_curves[key_1],DMC_EV1[[#This Row],[key_1]])
*ev1_dmc!$J526/100
+SUMIFS(DMC_EV1_curves[dmc_base_EVintercept],DMC_EV1_curves[key_1],DMC_EV1[[#This Row],[key_1]])</f>
        <v>1999.0201562419115</v>
      </c>
      <c r="J526" s="73">
        <v>13.5</v>
      </c>
    </row>
    <row r="527" spans="1:10" x14ac:dyDescent="0.25">
      <c r="A527" s="26">
        <v>249</v>
      </c>
      <c r="B527" s="151" t="str">
        <f>INDEX(TechList[Tech],MATCH($A527,TechList[Tech_'#],0),)</f>
        <v>P2 non-batt</v>
      </c>
      <c r="C527" s="151" t="str">
        <f t="shared" si="34"/>
        <v>249_3</v>
      </c>
      <c r="D527" s="157" t="str">
        <f t="shared" si="35"/>
        <v>249_3_14.0</v>
      </c>
      <c r="E527" s="153">
        <f t="shared" si="38"/>
        <v>3</v>
      </c>
      <c r="F527" s="116">
        <f>SUMIFS(LearningFactors[LF_codeNew],LearningFactors[Tech_'#],DMC_EV1[[#This Row],[Tech_'#]])</f>
        <v>23</v>
      </c>
      <c r="G527" s="116">
        <f>INDEX(TechList[ST_Thru],MATCH($A527,TechList[Tech_'#],0),)</f>
        <v>2018</v>
      </c>
      <c r="H527" s="151" t="str">
        <f>INDEX(TechList[Complexity],MATCH($A527,TechList[Tech_'#],0),)</f>
        <v>High1</v>
      </c>
      <c r="I527" s="157">
        <f>SUMIFS(DMC_EV1_curves[dmc_base_EVslope],DMC_EV1_curves[key_1],DMC_EV1[[#This Row],[key_1]])
*ev1_dmc!$J527/100
+SUMIFS(DMC_EV1_curves[dmc_base_EVintercept],DMC_EV1_curves[key_1],DMC_EV1[[#This Row],[key_1]])</f>
        <v>1996.9367021629448</v>
      </c>
      <c r="J527" s="73">
        <v>14</v>
      </c>
    </row>
    <row r="528" spans="1:10" x14ac:dyDescent="0.25">
      <c r="A528" s="26">
        <v>249</v>
      </c>
      <c r="B528" s="151" t="str">
        <f>INDEX(TechList[Tech],MATCH($A528,TechList[Tech_'#],0),)</f>
        <v>P2 non-batt</v>
      </c>
      <c r="C528" s="151" t="str">
        <f t="shared" si="34"/>
        <v>249_3</v>
      </c>
      <c r="D528" s="157" t="str">
        <f t="shared" si="35"/>
        <v>249_3_14.5</v>
      </c>
      <c r="E528" s="153">
        <f t="shared" si="38"/>
        <v>3</v>
      </c>
      <c r="F528" s="116">
        <f>SUMIFS(LearningFactors[LF_codeNew],LearningFactors[Tech_'#],DMC_EV1[[#This Row],[Tech_'#]])</f>
        <v>23</v>
      </c>
      <c r="G528" s="116">
        <f>INDEX(TechList[ST_Thru],MATCH($A528,TechList[Tech_'#],0),)</f>
        <v>2018</v>
      </c>
      <c r="H528" s="151" t="str">
        <f>INDEX(TechList[Complexity],MATCH($A528,TechList[Tech_'#],0),)</f>
        <v>High1</v>
      </c>
      <c r="I528" s="157">
        <f>SUMIFS(DMC_EV1_curves[dmc_base_EVslope],DMC_EV1_curves[key_1],DMC_EV1[[#This Row],[key_1]])
*ev1_dmc!$J528/100
+SUMIFS(DMC_EV1_curves[dmc_base_EVintercept],DMC_EV1_curves[key_1],DMC_EV1[[#This Row],[key_1]])</f>
        <v>1994.8532480839783</v>
      </c>
      <c r="J528" s="73">
        <v>14.5</v>
      </c>
    </row>
    <row r="529" spans="1:10" x14ac:dyDescent="0.25">
      <c r="A529" s="26">
        <v>249</v>
      </c>
      <c r="B529" s="151" t="str">
        <f>INDEX(TechList[Tech],MATCH($A529,TechList[Tech_'#],0),)</f>
        <v>P2 non-batt</v>
      </c>
      <c r="C529" s="151" t="str">
        <f t="shared" si="34"/>
        <v>249_3</v>
      </c>
      <c r="D529" s="157" t="str">
        <f t="shared" si="35"/>
        <v>249_3_15.0</v>
      </c>
      <c r="E529" s="153">
        <f t="shared" si="38"/>
        <v>3</v>
      </c>
      <c r="F529" s="116">
        <f>SUMIFS(LearningFactors[LF_codeNew],LearningFactors[Tech_'#],DMC_EV1[[#This Row],[Tech_'#]])</f>
        <v>23</v>
      </c>
      <c r="G529" s="116">
        <f>INDEX(TechList[ST_Thru],MATCH($A529,TechList[Tech_'#],0),)</f>
        <v>2018</v>
      </c>
      <c r="H529" s="151" t="str">
        <f>INDEX(TechList[Complexity],MATCH($A529,TechList[Tech_'#],0),)</f>
        <v>High1</v>
      </c>
      <c r="I529" s="157">
        <f>SUMIFS(DMC_EV1_curves[dmc_base_EVslope],DMC_EV1_curves[key_1],DMC_EV1[[#This Row],[key_1]])
*ev1_dmc!$J529/100
+SUMIFS(DMC_EV1_curves[dmc_base_EVintercept],DMC_EV1_curves[key_1],DMC_EV1[[#This Row],[key_1]])</f>
        <v>1992.7697940050116</v>
      </c>
      <c r="J529" s="73">
        <v>15</v>
      </c>
    </row>
    <row r="530" spans="1:10" x14ac:dyDescent="0.25">
      <c r="A530" s="26">
        <v>249</v>
      </c>
      <c r="B530" s="151" t="str">
        <f>INDEX(TechList[Tech],MATCH($A530,TechList[Tech_'#],0),)</f>
        <v>P2 non-batt</v>
      </c>
      <c r="C530" s="151" t="str">
        <f t="shared" si="34"/>
        <v>249_3</v>
      </c>
      <c r="D530" s="157" t="str">
        <f t="shared" si="35"/>
        <v>249_3_15.5</v>
      </c>
      <c r="E530" s="153">
        <f t="shared" si="38"/>
        <v>3</v>
      </c>
      <c r="F530" s="116">
        <f>SUMIFS(LearningFactors[LF_codeNew],LearningFactors[Tech_'#],DMC_EV1[[#This Row],[Tech_'#]])</f>
        <v>23</v>
      </c>
      <c r="G530" s="116">
        <f>INDEX(TechList[ST_Thru],MATCH($A530,TechList[Tech_'#],0),)</f>
        <v>2018</v>
      </c>
      <c r="H530" s="151" t="str">
        <f>INDEX(TechList[Complexity],MATCH($A530,TechList[Tech_'#],0),)</f>
        <v>High1</v>
      </c>
      <c r="I530" s="157">
        <f>SUMIFS(DMC_EV1_curves[dmc_base_EVslope],DMC_EV1_curves[key_1],DMC_EV1[[#This Row],[key_1]])
*ev1_dmc!$J530/100
+SUMIFS(DMC_EV1_curves[dmc_base_EVintercept],DMC_EV1_curves[key_1],DMC_EV1[[#This Row],[key_1]])</f>
        <v>1990.6863399260449</v>
      </c>
      <c r="J530" s="73">
        <v>15.5</v>
      </c>
    </row>
    <row r="531" spans="1:10" x14ac:dyDescent="0.25">
      <c r="A531" s="26">
        <v>249</v>
      </c>
      <c r="B531" s="151" t="str">
        <f>INDEX(TechList[Tech],MATCH($A531,TechList[Tech_'#],0),)</f>
        <v>P2 non-batt</v>
      </c>
      <c r="C531" s="151" t="str">
        <f t="shared" si="34"/>
        <v>249_3</v>
      </c>
      <c r="D531" s="157" t="str">
        <f t="shared" si="35"/>
        <v>249_3_16.0</v>
      </c>
      <c r="E531" s="153">
        <f t="shared" si="38"/>
        <v>3</v>
      </c>
      <c r="F531" s="116">
        <f>SUMIFS(LearningFactors[LF_codeNew],LearningFactors[Tech_'#],DMC_EV1[[#This Row],[Tech_'#]])</f>
        <v>23</v>
      </c>
      <c r="G531" s="116">
        <f>INDEX(TechList[ST_Thru],MATCH($A531,TechList[Tech_'#],0),)</f>
        <v>2018</v>
      </c>
      <c r="H531" s="151" t="str">
        <f>INDEX(TechList[Complexity],MATCH($A531,TechList[Tech_'#],0),)</f>
        <v>High1</v>
      </c>
      <c r="I531" s="157">
        <f>SUMIFS(DMC_EV1_curves[dmc_base_EVslope],DMC_EV1_curves[key_1],DMC_EV1[[#This Row],[key_1]])
*ev1_dmc!$J531/100
+SUMIFS(DMC_EV1_curves[dmc_base_EVintercept],DMC_EV1_curves[key_1],DMC_EV1[[#This Row],[key_1]])</f>
        <v>1988.6028858470781</v>
      </c>
      <c r="J531" s="73">
        <v>16</v>
      </c>
    </row>
    <row r="532" spans="1:10" x14ac:dyDescent="0.25">
      <c r="A532" s="26">
        <v>249</v>
      </c>
      <c r="B532" s="151" t="str">
        <f>INDEX(TechList[Tech],MATCH($A532,TechList[Tech_'#],0),)</f>
        <v>P2 non-batt</v>
      </c>
      <c r="C532" s="151" t="str">
        <f t="shared" si="34"/>
        <v>249_3</v>
      </c>
      <c r="D532" s="157" t="str">
        <f t="shared" si="35"/>
        <v>249_3_16.5</v>
      </c>
      <c r="E532" s="153">
        <f t="shared" si="38"/>
        <v>3</v>
      </c>
      <c r="F532" s="116">
        <f>SUMIFS(LearningFactors[LF_codeNew],LearningFactors[Tech_'#],DMC_EV1[[#This Row],[Tech_'#]])</f>
        <v>23</v>
      </c>
      <c r="G532" s="116">
        <f>INDEX(TechList[ST_Thru],MATCH($A532,TechList[Tech_'#],0),)</f>
        <v>2018</v>
      </c>
      <c r="H532" s="151" t="str">
        <f>INDEX(TechList[Complexity],MATCH($A532,TechList[Tech_'#],0),)</f>
        <v>High1</v>
      </c>
      <c r="I532" s="157">
        <f>SUMIFS(DMC_EV1_curves[dmc_base_EVslope],DMC_EV1_curves[key_1],DMC_EV1[[#This Row],[key_1]])
*ev1_dmc!$J532/100
+SUMIFS(DMC_EV1_curves[dmc_base_EVintercept],DMC_EV1_curves[key_1],DMC_EV1[[#This Row],[key_1]])</f>
        <v>1986.5194317681116</v>
      </c>
      <c r="J532" s="73">
        <v>16.5</v>
      </c>
    </row>
    <row r="533" spans="1:10" x14ac:dyDescent="0.25">
      <c r="A533" s="26">
        <v>249</v>
      </c>
      <c r="B533" s="151" t="str">
        <f>INDEX(TechList[Tech],MATCH($A533,TechList[Tech_'#],0),)</f>
        <v>P2 non-batt</v>
      </c>
      <c r="C533" s="151" t="str">
        <f t="shared" si="34"/>
        <v>249_3</v>
      </c>
      <c r="D533" s="157" t="str">
        <f t="shared" si="35"/>
        <v>249_3_17.0</v>
      </c>
      <c r="E533" s="153">
        <f t="shared" si="38"/>
        <v>3</v>
      </c>
      <c r="F533" s="116">
        <f>SUMIFS(LearningFactors[LF_codeNew],LearningFactors[Tech_'#],DMC_EV1[[#This Row],[Tech_'#]])</f>
        <v>23</v>
      </c>
      <c r="G533" s="116">
        <f>INDEX(TechList[ST_Thru],MATCH($A533,TechList[Tech_'#],0),)</f>
        <v>2018</v>
      </c>
      <c r="H533" s="151" t="str">
        <f>INDEX(TechList[Complexity],MATCH($A533,TechList[Tech_'#],0),)</f>
        <v>High1</v>
      </c>
      <c r="I533" s="157">
        <f>SUMIFS(DMC_EV1_curves[dmc_base_EVslope],DMC_EV1_curves[key_1],DMC_EV1[[#This Row],[key_1]])
*ev1_dmc!$J533/100
+SUMIFS(DMC_EV1_curves[dmc_base_EVintercept],DMC_EV1_curves[key_1],DMC_EV1[[#This Row],[key_1]])</f>
        <v>1984.4359776891449</v>
      </c>
      <c r="J533" s="73">
        <v>17</v>
      </c>
    </row>
    <row r="534" spans="1:10" x14ac:dyDescent="0.25">
      <c r="A534" s="26">
        <v>249</v>
      </c>
      <c r="B534" s="151" t="str">
        <f>INDEX(TechList[Tech],MATCH($A534,TechList[Tech_'#],0),)</f>
        <v>P2 non-batt</v>
      </c>
      <c r="C534" s="151" t="str">
        <f t="shared" si="34"/>
        <v>249_3</v>
      </c>
      <c r="D534" s="157" t="str">
        <f t="shared" si="35"/>
        <v>249_3_17.5</v>
      </c>
      <c r="E534" s="153">
        <f t="shared" si="38"/>
        <v>3</v>
      </c>
      <c r="F534" s="116">
        <f>SUMIFS(LearningFactors[LF_codeNew],LearningFactors[Tech_'#],DMC_EV1[[#This Row],[Tech_'#]])</f>
        <v>23</v>
      </c>
      <c r="G534" s="116">
        <f>INDEX(TechList[ST_Thru],MATCH($A534,TechList[Tech_'#],0),)</f>
        <v>2018</v>
      </c>
      <c r="H534" s="151" t="str">
        <f>INDEX(TechList[Complexity],MATCH($A534,TechList[Tech_'#],0),)</f>
        <v>High1</v>
      </c>
      <c r="I534" s="157">
        <f>SUMIFS(DMC_EV1_curves[dmc_base_EVslope],DMC_EV1_curves[key_1],DMC_EV1[[#This Row],[key_1]])
*ev1_dmc!$J534/100
+SUMIFS(DMC_EV1_curves[dmc_base_EVintercept],DMC_EV1_curves[key_1],DMC_EV1[[#This Row],[key_1]])</f>
        <v>1982.3525236101782</v>
      </c>
      <c r="J534" s="73">
        <v>17.5</v>
      </c>
    </row>
    <row r="535" spans="1:10" x14ac:dyDescent="0.25">
      <c r="A535" s="26">
        <v>249</v>
      </c>
      <c r="B535" s="151" t="str">
        <f>INDEX(TechList[Tech],MATCH($A535,TechList[Tech_'#],0),)</f>
        <v>P2 non-batt</v>
      </c>
      <c r="C535" s="151" t="str">
        <f t="shared" si="34"/>
        <v>249_3</v>
      </c>
      <c r="D535" s="157" t="str">
        <f t="shared" si="35"/>
        <v>249_3_18.0</v>
      </c>
      <c r="E535" s="153">
        <f t="shared" si="38"/>
        <v>3</v>
      </c>
      <c r="F535" s="116">
        <f>SUMIFS(LearningFactors[LF_codeNew],LearningFactors[Tech_'#],DMC_EV1[[#This Row],[Tech_'#]])</f>
        <v>23</v>
      </c>
      <c r="G535" s="116">
        <f>INDEX(TechList[ST_Thru],MATCH($A535,TechList[Tech_'#],0),)</f>
        <v>2018</v>
      </c>
      <c r="H535" s="151" t="str">
        <f>INDEX(TechList[Complexity],MATCH($A535,TechList[Tech_'#],0),)</f>
        <v>High1</v>
      </c>
      <c r="I535" s="157">
        <f>SUMIFS(DMC_EV1_curves[dmc_base_EVslope],DMC_EV1_curves[key_1],DMC_EV1[[#This Row],[key_1]])
*ev1_dmc!$J535/100
+SUMIFS(DMC_EV1_curves[dmc_base_EVintercept],DMC_EV1_curves[key_1],DMC_EV1[[#This Row],[key_1]])</f>
        <v>1980.2690695312115</v>
      </c>
      <c r="J535" s="73">
        <v>18</v>
      </c>
    </row>
    <row r="536" spans="1:10" x14ac:dyDescent="0.25">
      <c r="A536" s="26">
        <v>249</v>
      </c>
      <c r="B536" s="151" t="str">
        <f>INDEX(TechList[Tech],MATCH($A536,TechList[Tech_'#],0),)</f>
        <v>P2 non-batt</v>
      </c>
      <c r="C536" s="151" t="str">
        <f t="shared" si="34"/>
        <v>249_3</v>
      </c>
      <c r="D536" s="157" t="str">
        <f t="shared" si="35"/>
        <v>249_3_18.5</v>
      </c>
      <c r="E536" s="153">
        <f t="shared" si="38"/>
        <v>3</v>
      </c>
      <c r="F536" s="116">
        <f>SUMIFS(LearningFactors[LF_codeNew],LearningFactors[Tech_'#],DMC_EV1[[#This Row],[Tech_'#]])</f>
        <v>23</v>
      </c>
      <c r="G536" s="116">
        <f>INDEX(TechList[ST_Thru],MATCH($A536,TechList[Tech_'#],0),)</f>
        <v>2018</v>
      </c>
      <c r="H536" s="151" t="str">
        <f>INDEX(TechList[Complexity],MATCH($A536,TechList[Tech_'#],0),)</f>
        <v>High1</v>
      </c>
      <c r="I536" s="157">
        <f>SUMIFS(DMC_EV1_curves[dmc_base_EVslope],DMC_EV1_curves[key_1],DMC_EV1[[#This Row],[key_1]])
*ev1_dmc!$J536/100
+SUMIFS(DMC_EV1_curves[dmc_base_EVintercept],DMC_EV1_curves[key_1],DMC_EV1[[#This Row],[key_1]])</f>
        <v>1978.1856154522447</v>
      </c>
      <c r="J536" s="73">
        <v>18.5</v>
      </c>
    </row>
    <row r="537" spans="1:10" x14ac:dyDescent="0.25">
      <c r="A537" s="26">
        <v>249</v>
      </c>
      <c r="B537" s="151" t="str">
        <f>INDEX(TechList[Tech],MATCH($A537,TechList[Tech_'#],0),)</f>
        <v>P2 non-batt</v>
      </c>
      <c r="C537" s="151" t="str">
        <f t="shared" si="34"/>
        <v>249_3</v>
      </c>
      <c r="D537" s="157" t="str">
        <f t="shared" si="35"/>
        <v>249_3_19.0</v>
      </c>
      <c r="E537" s="153">
        <f t="shared" si="38"/>
        <v>3</v>
      </c>
      <c r="F537" s="116">
        <f>SUMIFS(LearningFactors[LF_codeNew],LearningFactors[Tech_'#],DMC_EV1[[#This Row],[Tech_'#]])</f>
        <v>23</v>
      </c>
      <c r="G537" s="116">
        <f>INDEX(TechList[ST_Thru],MATCH($A537,TechList[Tech_'#],0),)</f>
        <v>2018</v>
      </c>
      <c r="H537" s="151" t="str">
        <f>INDEX(TechList[Complexity],MATCH($A537,TechList[Tech_'#],0),)</f>
        <v>High1</v>
      </c>
      <c r="I537" s="157">
        <f>SUMIFS(DMC_EV1_curves[dmc_base_EVslope],DMC_EV1_curves[key_1],DMC_EV1[[#This Row],[key_1]])
*ev1_dmc!$J537/100
+SUMIFS(DMC_EV1_curves[dmc_base_EVintercept],DMC_EV1_curves[key_1],DMC_EV1[[#This Row],[key_1]])</f>
        <v>1976.102161373278</v>
      </c>
      <c r="J537" s="73">
        <v>19</v>
      </c>
    </row>
    <row r="538" spans="1:10" x14ac:dyDescent="0.25">
      <c r="A538" s="26">
        <v>249</v>
      </c>
      <c r="B538" s="151" t="str">
        <f>INDEX(TechList[Tech],MATCH($A538,TechList[Tech_'#],0),)</f>
        <v>P2 non-batt</v>
      </c>
      <c r="C538" s="151" t="str">
        <f t="shared" si="34"/>
        <v>249_3</v>
      </c>
      <c r="D538" s="157" t="str">
        <f t="shared" si="35"/>
        <v>249_3_19.5</v>
      </c>
      <c r="E538" s="153">
        <f t="shared" si="38"/>
        <v>3</v>
      </c>
      <c r="F538" s="116">
        <f>SUMIFS(LearningFactors[LF_codeNew],LearningFactors[Tech_'#],DMC_EV1[[#This Row],[Tech_'#]])</f>
        <v>23</v>
      </c>
      <c r="G538" s="116">
        <f>INDEX(TechList[ST_Thru],MATCH($A538,TechList[Tech_'#],0),)</f>
        <v>2018</v>
      </c>
      <c r="H538" s="151" t="str">
        <f>INDEX(TechList[Complexity],MATCH($A538,TechList[Tech_'#],0),)</f>
        <v>High1</v>
      </c>
      <c r="I538" s="157">
        <f>SUMIFS(DMC_EV1_curves[dmc_base_EVslope],DMC_EV1_curves[key_1],DMC_EV1[[#This Row],[key_1]])
*ev1_dmc!$J538/100
+SUMIFS(DMC_EV1_curves[dmc_base_EVintercept],DMC_EV1_curves[key_1],DMC_EV1[[#This Row],[key_1]])</f>
        <v>1974.0187072943115</v>
      </c>
      <c r="J538" s="73">
        <v>19.5</v>
      </c>
    </row>
    <row r="539" spans="1:10" x14ac:dyDescent="0.25">
      <c r="A539" s="26">
        <v>249</v>
      </c>
      <c r="B539" s="151" t="str">
        <f>INDEX(TechList[Tech],MATCH($A539,TechList[Tech_'#],0),)</f>
        <v>P2 non-batt</v>
      </c>
      <c r="C539" s="151" t="str">
        <f t="shared" si="34"/>
        <v>249_3</v>
      </c>
      <c r="D539" s="157" t="str">
        <f t="shared" si="35"/>
        <v>249_3_20.0</v>
      </c>
      <c r="E539" s="153">
        <f t="shared" si="38"/>
        <v>3</v>
      </c>
      <c r="F539" s="116">
        <f>SUMIFS(LearningFactors[LF_codeNew],LearningFactors[Tech_'#],DMC_EV1[[#This Row],[Tech_'#]])</f>
        <v>23</v>
      </c>
      <c r="G539" s="116">
        <f>INDEX(TechList[ST_Thru],MATCH($A539,TechList[Tech_'#],0),)</f>
        <v>2018</v>
      </c>
      <c r="H539" s="151" t="str">
        <f>INDEX(TechList[Complexity],MATCH($A539,TechList[Tech_'#],0),)</f>
        <v>High1</v>
      </c>
      <c r="I539" s="157">
        <f>SUMIFS(DMC_EV1_curves[dmc_base_EVslope],DMC_EV1_curves[key_1],DMC_EV1[[#This Row],[key_1]])
*ev1_dmc!$J539/100
+SUMIFS(DMC_EV1_curves[dmc_base_EVintercept],DMC_EV1_curves[key_1],DMC_EV1[[#This Row],[key_1]])</f>
        <v>1971.9352532153448</v>
      </c>
      <c r="J539" s="73">
        <v>20</v>
      </c>
    </row>
    <row r="540" spans="1:10" x14ac:dyDescent="0.25">
      <c r="A540" s="26">
        <v>249</v>
      </c>
      <c r="B540" s="151" t="str">
        <f>INDEX(TechList[Tech],MATCH($A540,TechList[Tech_'#],0),)</f>
        <v>P2 non-batt</v>
      </c>
      <c r="C540" s="151" t="str">
        <f t="shared" ref="C540:C559" si="39">CONCATENATE(A540,"_",E540)</f>
        <v>249_3</v>
      </c>
      <c r="D540" s="157" t="str">
        <f t="shared" ref="D540:D559" si="40">CONCATENATE(C540,"_",TEXT(J540,"0.0"))</f>
        <v>249_3_20.5</v>
      </c>
      <c r="E540" s="153">
        <f t="shared" si="38"/>
        <v>3</v>
      </c>
      <c r="F540" s="116">
        <f>SUMIFS(LearningFactors[LF_codeNew],LearningFactors[Tech_'#],DMC_EV1[[#This Row],[Tech_'#]])</f>
        <v>23</v>
      </c>
      <c r="G540" s="116">
        <f>INDEX(TechList[ST_Thru],MATCH($A540,TechList[Tech_'#],0),)</f>
        <v>2018</v>
      </c>
      <c r="H540" s="151" t="str">
        <f>INDEX(TechList[Complexity],MATCH($A540,TechList[Tech_'#],0),)</f>
        <v>High1</v>
      </c>
      <c r="I540" s="157">
        <f>SUMIFS(DMC_EV1_curves[dmc_base_EVslope],DMC_EV1_curves[key_1],DMC_EV1[[#This Row],[key_1]])
*ev1_dmc!$J540/100
+SUMIFS(DMC_EV1_curves[dmc_base_EVintercept],DMC_EV1_curves[key_1],DMC_EV1[[#This Row],[key_1]])</f>
        <v>1969.8517991363781</v>
      </c>
      <c r="J540" s="73">
        <v>20.5</v>
      </c>
    </row>
    <row r="541" spans="1:10" x14ac:dyDescent="0.25">
      <c r="A541" s="26">
        <v>249</v>
      </c>
      <c r="B541" s="151" t="str">
        <f>INDEX(TechList[Tech],MATCH($A541,TechList[Tech_'#],0),)</f>
        <v>P2 non-batt</v>
      </c>
      <c r="C541" s="151" t="str">
        <f t="shared" si="39"/>
        <v>249_3</v>
      </c>
      <c r="D541" s="157" t="str">
        <f t="shared" si="40"/>
        <v>249_3_21.0</v>
      </c>
      <c r="E541" s="153">
        <f t="shared" si="38"/>
        <v>3</v>
      </c>
      <c r="F541" s="116">
        <f>SUMIFS(LearningFactors[LF_codeNew],LearningFactors[Tech_'#],DMC_EV1[[#This Row],[Tech_'#]])</f>
        <v>23</v>
      </c>
      <c r="G541" s="116">
        <f>INDEX(TechList[ST_Thru],MATCH($A541,TechList[Tech_'#],0),)</f>
        <v>2018</v>
      </c>
      <c r="H541" s="151" t="str">
        <f>INDEX(TechList[Complexity],MATCH($A541,TechList[Tech_'#],0),)</f>
        <v>High1</v>
      </c>
      <c r="I541" s="157">
        <f>SUMIFS(DMC_EV1_curves[dmc_base_EVslope],DMC_EV1_curves[key_1],DMC_EV1[[#This Row],[key_1]])
*ev1_dmc!$J541/100
+SUMIFS(DMC_EV1_curves[dmc_base_EVintercept],DMC_EV1_curves[key_1],DMC_EV1[[#This Row],[key_1]])</f>
        <v>1967.7683450574114</v>
      </c>
      <c r="J541" s="73">
        <v>21</v>
      </c>
    </row>
    <row r="542" spans="1:10" x14ac:dyDescent="0.25">
      <c r="A542" s="26">
        <v>249</v>
      </c>
      <c r="B542" s="151" t="str">
        <f>INDEX(TechList[Tech],MATCH($A542,TechList[Tech_'#],0),)</f>
        <v>P2 non-batt</v>
      </c>
      <c r="C542" s="151" t="str">
        <f t="shared" si="39"/>
        <v>249_3</v>
      </c>
      <c r="D542" s="157" t="str">
        <f t="shared" si="40"/>
        <v>249_3_21.5</v>
      </c>
      <c r="E542" s="153">
        <f t="shared" si="38"/>
        <v>3</v>
      </c>
      <c r="F542" s="116">
        <f>SUMIFS(LearningFactors[LF_codeNew],LearningFactors[Tech_'#],DMC_EV1[[#This Row],[Tech_'#]])</f>
        <v>23</v>
      </c>
      <c r="G542" s="116">
        <f>INDEX(TechList[ST_Thru],MATCH($A542,TechList[Tech_'#],0),)</f>
        <v>2018</v>
      </c>
      <c r="H542" s="151" t="str">
        <f>INDEX(TechList[Complexity],MATCH($A542,TechList[Tech_'#],0),)</f>
        <v>High1</v>
      </c>
      <c r="I542" s="157">
        <f>SUMIFS(DMC_EV1_curves[dmc_base_EVslope],DMC_EV1_curves[key_1],DMC_EV1[[#This Row],[key_1]])
*ev1_dmc!$J542/100
+SUMIFS(DMC_EV1_curves[dmc_base_EVintercept],DMC_EV1_curves[key_1],DMC_EV1[[#This Row],[key_1]])</f>
        <v>1965.6848909784446</v>
      </c>
      <c r="J542" s="73">
        <v>21.5</v>
      </c>
    </row>
    <row r="543" spans="1:10" x14ac:dyDescent="0.25">
      <c r="A543" s="26">
        <v>249</v>
      </c>
      <c r="B543" s="151" t="str">
        <f>INDEX(TechList[Tech],MATCH($A543,TechList[Tech_'#],0),)</f>
        <v>P2 non-batt</v>
      </c>
      <c r="C543" s="151" t="str">
        <f t="shared" si="39"/>
        <v>249_3</v>
      </c>
      <c r="D543" s="157" t="str">
        <f t="shared" si="40"/>
        <v>249_3_22.0</v>
      </c>
      <c r="E543" s="153">
        <f t="shared" si="38"/>
        <v>3</v>
      </c>
      <c r="F543" s="116">
        <f>SUMIFS(LearningFactors[LF_codeNew],LearningFactors[Tech_'#],DMC_EV1[[#This Row],[Tech_'#]])</f>
        <v>23</v>
      </c>
      <c r="G543" s="116">
        <f>INDEX(TechList[ST_Thru],MATCH($A543,TechList[Tech_'#],0),)</f>
        <v>2018</v>
      </c>
      <c r="H543" s="151" t="str">
        <f>INDEX(TechList[Complexity],MATCH($A543,TechList[Tech_'#],0),)</f>
        <v>High1</v>
      </c>
      <c r="I543" s="157">
        <f>SUMIFS(DMC_EV1_curves[dmc_base_EVslope],DMC_EV1_curves[key_1],DMC_EV1[[#This Row],[key_1]])
*ev1_dmc!$J543/100
+SUMIFS(DMC_EV1_curves[dmc_base_EVintercept],DMC_EV1_curves[key_1],DMC_EV1[[#This Row],[key_1]])</f>
        <v>1963.6014368994781</v>
      </c>
      <c r="J543" s="73">
        <v>22</v>
      </c>
    </row>
    <row r="544" spans="1:10" x14ac:dyDescent="0.25">
      <c r="A544" s="26">
        <v>249</v>
      </c>
      <c r="B544" s="151" t="str">
        <f>INDEX(TechList[Tech],MATCH($A544,TechList[Tech_'#],0),)</f>
        <v>P2 non-batt</v>
      </c>
      <c r="C544" s="151" t="str">
        <f t="shared" si="39"/>
        <v>249_3</v>
      </c>
      <c r="D544" s="157" t="str">
        <f t="shared" si="40"/>
        <v>249_3_22.5</v>
      </c>
      <c r="E544" s="153">
        <f t="shared" si="38"/>
        <v>3</v>
      </c>
      <c r="F544" s="116">
        <f>SUMIFS(LearningFactors[LF_codeNew],LearningFactors[Tech_'#],DMC_EV1[[#This Row],[Tech_'#]])</f>
        <v>23</v>
      </c>
      <c r="G544" s="116">
        <f>INDEX(TechList[ST_Thru],MATCH($A544,TechList[Tech_'#],0),)</f>
        <v>2018</v>
      </c>
      <c r="H544" s="151" t="str">
        <f>INDEX(TechList[Complexity],MATCH($A544,TechList[Tech_'#],0),)</f>
        <v>High1</v>
      </c>
      <c r="I544" s="157">
        <f>SUMIFS(DMC_EV1_curves[dmc_base_EVslope],DMC_EV1_curves[key_1],DMC_EV1[[#This Row],[key_1]])
*ev1_dmc!$J544/100
+SUMIFS(DMC_EV1_curves[dmc_base_EVintercept],DMC_EV1_curves[key_1],DMC_EV1[[#This Row],[key_1]])</f>
        <v>1961.5179828205114</v>
      </c>
      <c r="J544" s="73">
        <v>22.5</v>
      </c>
    </row>
    <row r="545" spans="1:10" x14ac:dyDescent="0.25">
      <c r="A545" s="26">
        <v>249</v>
      </c>
      <c r="B545" s="151" t="str">
        <f>INDEX(TechList[Tech],MATCH($A545,TechList[Tech_'#],0),)</f>
        <v>P2 non-batt</v>
      </c>
      <c r="C545" s="151" t="str">
        <f t="shared" si="39"/>
        <v>249_3</v>
      </c>
      <c r="D545" s="157" t="str">
        <f t="shared" si="40"/>
        <v>249_3_23.0</v>
      </c>
      <c r="E545" s="153">
        <f t="shared" si="38"/>
        <v>3</v>
      </c>
      <c r="F545" s="116">
        <f>SUMIFS(LearningFactors[LF_codeNew],LearningFactors[Tech_'#],DMC_EV1[[#This Row],[Tech_'#]])</f>
        <v>23</v>
      </c>
      <c r="G545" s="116">
        <f>INDEX(TechList[ST_Thru],MATCH($A545,TechList[Tech_'#],0),)</f>
        <v>2018</v>
      </c>
      <c r="H545" s="151" t="str">
        <f>INDEX(TechList[Complexity],MATCH($A545,TechList[Tech_'#],0),)</f>
        <v>High1</v>
      </c>
      <c r="I545" s="157">
        <f>SUMIFS(DMC_EV1_curves[dmc_base_EVslope],DMC_EV1_curves[key_1],DMC_EV1[[#This Row],[key_1]])
*ev1_dmc!$J545/100
+SUMIFS(DMC_EV1_curves[dmc_base_EVintercept],DMC_EV1_curves[key_1],DMC_EV1[[#This Row],[key_1]])</f>
        <v>1959.4345287415447</v>
      </c>
      <c r="J545" s="73">
        <v>23</v>
      </c>
    </row>
    <row r="546" spans="1:10" x14ac:dyDescent="0.25">
      <c r="A546" s="26">
        <v>249</v>
      </c>
      <c r="B546" s="151" t="str">
        <f>INDEX(TechList[Tech],MATCH($A546,TechList[Tech_'#],0),)</f>
        <v>P2 non-batt</v>
      </c>
      <c r="C546" s="151" t="str">
        <f t="shared" si="39"/>
        <v>249_3</v>
      </c>
      <c r="D546" s="157" t="str">
        <f t="shared" si="40"/>
        <v>249_3_23.5</v>
      </c>
      <c r="E546" s="153">
        <f t="shared" si="38"/>
        <v>3</v>
      </c>
      <c r="F546" s="116">
        <f>SUMIFS(LearningFactors[LF_codeNew],LearningFactors[Tech_'#],DMC_EV1[[#This Row],[Tech_'#]])</f>
        <v>23</v>
      </c>
      <c r="G546" s="116">
        <f>INDEX(TechList[ST_Thru],MATCH($A546,TechList[Tech_'#],0),)</f>
        <v>2018</v>
      </c>
      <c r="H546" s="151" t="str">
        <f>INDEX(TechList[Complexity],MATCH($A546,TechList[Tech_'#],0),)</f>
        <v>High1</v>
      </c>
      <c r="I546" s="157">
        <f>SUMIFS(DMC_EV1_curves[dmc_base_EVslope],DMC_EV1_curves[key_1],DMC_EV1[[#This Row],[key_1]])
*ev1_dmc!$J546/100
+SUMIFS(DMC_EV1_curves[dmc_base_EVintercept],DMC_EV1_curves[key_1],DMC_EV1[[#This Row],[key_1]])</f>
        <v>1957.351074662578</v>
      </c>
      <c r="J546" s="73">
        <v>23.5</v>
      </c>
    </row>
    <row r="547" spans="1:10" x14ac:dyDescent="0.25">
      <c r="A547" s="26">
        <v>249</v>
      </c>
      <c r="B547" s="151" t="str">
        <f>INDEX(TechList[Tech],MATCH($A547,TechList[Tech_'#],0),)</f>
        <v>P2 non-batt</v>
      </c>
      <c r="C547" s="151" t="str">
        <f t="shared" si="39"/>
        <v>249_3</v>
      </c>
      <c r="D547" s="157" t="str">
        <f t="shared" si="40"/>
        <v>249_3_24.0</v>
      </c>
      <c r="E547" s="153">
        <f t="shared" si="38"/>
        <v>3</v>
      </c>
      <c r="F547" s="116">
        <f>SUMIFS(LearningFactors[LF_codeNew],LearningFactors[Tech_'#],DMC_EV1[[#This Row],[Tech_'#]])</f>
        <v>23</v>
      </c>
      <c r="G547" s="116">
        <f>INDEX(TechList[ST_Thru],MATCH($A547,TechList[Tech_'#],0),)</f>
        <v>2018</v>
      </c>
      <c r="H547" s="151" t="str">
        <f>INDEX(TechList[Complexity],MATCH($A547,TechList[Tech_'#],0),)</f>
        <v>High1</v>
      </c>
      <c r="I547" s="157">
        <f>SUMIFS(DMC_EV1_curves[dmc_base_EVslope],DMC_EV1_curves[key_1],DMC_EV1[[#This Row],[key_1]])
*ev1_dmc!$J547/100
+SUMIFS(DMC_EV1_curves[dmc_base_EVintercept],DMC_EV1_curves[key_1],DMC_EV1[[#This Row],[key_1]])</f>
        <v>1955.2676205836112</v>
      </c>
      <c r="J547" s="73">
        <v>24</v>
      </c>
    </row>
    <row r="548" spans="1:10" x14ac:dyDescent="0.25">
      <c r="A548" s="26">
        <v>249</v>
      </c>
      <c r="B548" s="151" t="str">
        <f>INDEX(TechList[Tech],MATCH($A548,TechList[Tech_'#],0),)</f>
        <v>P2 non-batt</v>
      </c>
      <c r="C548" s="151" t="str">
        <f t="shared" si="39"/>
        <v>249_3</v>
      </c>
      <c r="D548" s="157" t="str">
        <f t="shared" si="40"/>
        <v>249_3_24.5</v>
      </c>
      <c r="E548" s="153">
        <f t="shared" si="38"/>
        <v>3</v>
      </c>
      <c r="F548" s="116">
        <f>SUMIFS(LearningFactors[LF_codeNew],LearningFactors[Tech_'#],DMC_EV1[[#This Row],[Tech_'#]])</f>
        <v>23</v>
      </c>
      <c r="G548" s="116">
        <f>INDEX(TechList[ST_Thru],MATCH($A548,TechList[Tech_'#],0),)</f>
        <v>2018</v>
      </c>
      <c r="H548" s="151" t="str">
        <f>INDEX(TechList[Complexity],MATCH($A548,TechList[Tech_'#],0),)</f>
        <v>High1</v>
      </c>
      <c r="I548" s="157">
        <f>SUMIFS(DMC_EV1_curves[dmc_base_EVslope],DMC_EV1_curves[key_1],DMC_EV1[[#This Row],[key_1]])
*ev1_dmc!$J548/100
+SUMIFS(DMC_EV1_curves[dmc_base_EVintercept],DMC_EV1_curves[key_1],DMC_EV1[[#This Row],[key_1]])</f>
        <v>1953.1841665046447</v>
      </c>
      <c r="J548" s="73">
        <v>24.5</v>
      </c>
    </row>
    <row r="549" spans="1:10" x14ac:dyDescent="0.25">
      <c r="A549" s="26">
        <v>249</v>
      </c>
      <c r="B549" s="151" t="str">
        <f>INDEX(TechList[Tech],MATCH($A549,TechList[Tech_'#],0),)</f>
        <v>P2 non-batt</v>
      </c>
      <c r="C549" s="151" t="str">
        <f t="shared" si="39"/>
        <v>249_3</v>
      </c>
      <c r="D549" s="157" t="str">
        <f t="shared" si="40"/>
        <v>249_3_25.0</v>
      </c>
      <c r="E549" s="153">
        <f t="shared" si="38"/>
        <v>3</v>
      </c>
      <c r="F549" s="116">
        <f>SUMIFS(LearningFactors[LF_codeNew],LearningFactors[Tech_'#],DMC_EV1[[#This Row],[Tech_'#]])</f>
        <v>23</v>
      </c>
      <c r="G549" s="116">
        <f>INDEX(TechList[ST_Thru],MATCH($A549,TechList[Tech_'#],0),)</f>
        <v>2018</v>
      </c>
      <c r="H549" s="151" t="str">
        <f>INDEX(TechList[Complexity],MATCH($A549,TechList[Tech_'#],0),)</f>
        <v>High1</v>
      </c>
      <c r="I549" s="157">
        <f>SUMIFS(DMC_EV1_curves[dmc_base_EVslope],DMC_EV1_curves[key_1],DMC_EV1[[#This Row],[key_1]])
*ev1_dmc!$J549/100
+SUMIFS(DMC_EV1_curves[dmc_base_EVintercept],DMC_EV1_curves[key_1],DMC_EV1[[#This Row],[key_1]])</f>
        <v>1951.100712425678</v>
      </c>
      <c r="J549" s="73">
        <v>25</v>
      </c>
    </row>
    <row r="550" spans="1:10" x14ac:dyDescent="0.25">
      <c r="A550" s="26">
        <v>249</v>
      </c>
      <c r="B550" s="151" t="str">
        <f>INDEX(TechList[Tech],MATCH($A550,TechList[Tech_'#],0),)</f>
        <v>P2 non-batt</v>
      </c>
      <c r="C550" s="151" t="str">
        <f t="shared" si="39"/>
        <v>249_3</v>
      </c>
      <c r="D550" s="157" t="str">
        <f t="shared" si="40"/>
        <v>249_3_25.5</v>
      </c>
      <c r="E550" s="153">
        <f t="shared" si="38"/>
        <v>3</v>
      </c>
      <c r="F550" s="116">
        <f>SUMIFS(LearningFactors[LF_codeNew],LearningFactors[Tech_'#],DMC_EV1[[#This Row],[Tech_'#]])</f>
        <v>23</v>
      </c>
      <c r="G550" s="116">
        <f>INDEX(TechList[ST_Thru],MATCH($A550,TechList[Tech_'#],0),)</f>
        <v>2018</v>
      </c>
      <c r="H550" s="151" t="str">
        <f>INDEX(TechList[Complexity],MATCH($A550,TechList[Tech_'#],0),)</f>
        <v>High1</v>
      </c>
      <c r="I550" s="157">
        <f>SUMIFS(DMC_EV1_curves[dmc_base_EVslope],DMC_EV1_curves[key_1],DMC_EV1[[#This Row],[key_1]])
*ev1_dmc!$J550/100
+SUMIFS(DMC_EV1_curves[dmc_base_EVintercept],DMC_EV1_curves[key_1],DMC_EV1[[#This Row],[key_1]])</f>
        <v>1949.0172583467113</v>
      </c>
      <c r="J550" s="73">
        <v>25.5</v>
      </c>
    </row>
    <row r="551" spans="1:10" x14ac:dyDescent="0.25">
      <c r="A551" s="26">
        <v>249</v>
      </c>
      <c r="B551" s="151" t="str">
        <f>INDEX(TechList[Tech],MATCH($A551,TechList[Tech_'#],0),)</f>
        <v>P2 non-batt</v>
      </c>
      <c r="C551" s="151" t="str">
        <f t="shared" si="39"/>
        <v>249_3</v>
      </c>
      <c r="D551" s="157" t="str">
        <f t="shared" si="40"/>
        <v>249_3_26.0</v>
      </c>
      <c r="E551" s="153">
        <f t="shared" si="38"/>
        <v>3</v>
      </c>
      <c r="F551" s="116">
        <f>SUMIFS(LearningFactors[LF_codeNew],LearningFactors[Tech_'#],DMC_EV1[[#This Row],[Tech_'#]])</f>
        <v>23</v>
      </c>
      <c r="G551" s="116">
        <f>INDEX(TechList[ST_Thru],MATCH($A551,TechList[Tech_'#],0),)</f>
        <v>2018</v>
      </c>
      <c r="H551" s="151" t="str">
        <f>INDEX(TechList[Complexity],MATCH($A551,TechList[Tech_'#],0),)</f>
        <v>High1</v>
      </c>
      <c r="I551" s="157">
        <f>SUMIFS(DMC_EV1_curves[dmc_base_EVslope],DMC_EV1_curves[key_1],DMC_EV1[[#This Row],[key_1]])
*ev1_dmc!$J551/100
+SUMIFS(DMC_EV1_curves[dmc_base_EVintercept],DMC_EV1_curves[key_1],DMC_EV1[[#This Row],[key_1]])</f>
        <v>1946.9338042677446</v>
      </c>
      <c r="J551" s="73">
        <v>26</v>
      </c>
    </row>
    <row r="552" spans="1:10" x14ac:dyDescent="0.25">
      <c r="A552" s="26">
        <v>249</v>
      </c>
      <c r="B552" s="151" t="str">
        <f>INDEX(TechList[Tech],MATCH($A552,TechList[Tech_'#],0),)</f>
        <v>P2 non-batt</v>
      </c>
      <c r="C552" s="151" t="str">
        <f t="shared" si="39"/>
        <v>249_3</v>
      </c>
      <c r="D552" s="157" t="str">
        <f t="shared" si="40"/>
        <v>249_3_26.5</v>
      </c>
      <c r="E552" s="153">
        <f t="shared" si="38"/>
        <v>3</v>
      </c>
      <c r="F552" s="116">
        <f>SUMIFS(LearningFactors[LF_codeNew],LearningFactors[Tech_'#],DMC_EV1[[#This Row],[Tech_'#]])</f>
        <v>23</v>
      </c>
      <c r="G552" s="116">
        <f>INDEX(TechList[ST_Thru],MATCH($A552,TechList[Tech_'#],0),)</f>
        <v>2018</v>
      </c>
      <c r="H552" s="151" t="str">
        <f>INDEX(TechList[Complexity],MATCH($A552,TechList[Tech_'#],0),)</f>
        <v>High1</v>
      </c>
      <c r="I552" s="157">
        <f>SUMIFS(DMC_EV1_curves[dmc_base_EVslope],DMC_EV1_curves[key_1],DMC_EV1[[#This Row],[key_1]])
*ev1_dmc!$J552/100
+SUMIFS(DMC_EV1_curves[dmc_base_EVintercept],DMC_EV1_curves[key_1],DMC_EV1[[#This Row],[key_1]])</f>
        <v>1944.8503501887778</v>
      </c>
      <c r="J552" s="73">
        <v>26.5</v>
      </c>
    </row>
    <row r="553" spans="1:10" x14ac:dyDescent="0.25">
      <c r="A553" s="26">
        <v>249</v>
      </c>
      <c r="B553" s="151" t="str">
        <f>INDEX(TechList[Tech],MATCH($A553,TechList[Tech_'#],0),)</f>
        <v>P2 non-batt</v>
      </c>
      <c r="C553" s="151" t="str">
        <f t="shared" si="39"/>
        <v>249_3</v>
      </c>
      <c r="D553" s="157" t="str">
        <f t="shared" si="40"/>
        <v>249_3_27.0</v>
      </c>
      <c r="E553" s="153">
        <f t="shared" si="38"/>
        <v>3</v>
      </c>
      <c r="F553" s="116">
        <f>SUMIFS(LearningFactors[LF_codeNew],LearningFactors[Tech_'#],DMC_EV1[[#This Row],[Tech_'#]])</f>
        <v>23</v>
      </c>
      <c r="G553" s="116">
        <f>INDEX(TechList[ST_Thru],MATCH($A553,TechList[Tech_'#],0),)</f>
        <v>2018</v>
      </c>
      <c r="H553" s="151" t="str">
        <f>INDEX(TechList[Complexity],MATCH($A553,TechList[Tech_'#],0),)</f>
        <v>High1</v>
      </c>
      <c r="I553" s="157">
        <f>SUMIFS(DMC_EV1_curves[dmc_base_EVslope],DMC_EV1_curves[key_1],DMC_EV1[[#This Row],[key_1]])
*ev1_dmc!$J553/100
+SUMIFS(DMC_EV1_curves[dmc_base_EVintercept],DMC_EV1_curves[key_1],DMC_EV1[[#This Row],[key_1]])</f>
        <v>1942.7668961098113</v>
      </c>
      <c r="J553" s="73">
        <v>27</v>
      </c>
    </row>
    <row r="554" spans="1:10" x14ac:dyDescent="0.25">
      <c r="A554" s="26">
        <v>249</v>
      </c>
      <c r="B554" s="151" t="str">
        <f>INDEX(TechList[Tech],MATCH($A554,TechList[Tech_'#],0),)</f>
        <v>P2 non-batt</v>
      </c>
      <c r="C554" s="151" t="str">
        <f t="shared" si="39"/>
        <v>249_3</v>
      </c>
      <c r="D554" s="157" t="str">
        <f t="shared" si="40"/>
        <v>249_3_27.5</v>
      </c>
      <c r="E554" s="153">
        <f t="shared" si="38"/>
        <v>3</v>
      </c>
      <c r="F554" s="116">
        <f>SUMIFS(LearningFactors[LF_codeNew],LearningFactors[Tech_'#],DMC_EV1[[#This Row],[Tech_'#]])</f>
        <v>23</v>
      </c>
      <c r="G554" s="116">
        <f>INDEX(TechList[ST_Thru],MATCH($A554,TechList[Tech_'#],0),)</f>
        <v>2018</v>
      </c>
      <c r="H554" s="151" t="str">
        <f>INDEX(TechList[Complexity],MATCH($A554,TechList[Tech_'#],0),)</f>
        <v>High1</v>
      </c>
      <c r="I554" s="157">
        <f>SUMIFS(DMC_EV1_curves[dmc_base_EVslope],DMC_EV1_curves[key_1],DMC_EV1[[#This Row],[key_1]])
*ev1_dmc!$J554/100
+SUMIFS(DMC_EV1_curves[dmc_base_EVintercept],DMC_EV1_curves[key_1],DMC_EV1[[#This Row],[key_1]])</f>
        <v>1940.6834420308446</v>
      </c>
      <c r="J554" s="73">
        <v>27.5</v>
      </c>
    </row>
    <row r="555" spans="1:10" x14ac:dyDescent="0.25">
      <c r="A555" s="26">
        <v>249</v>
      </c>
      <c r="B555" s="151" t="str">
        <f>INDEX(TechList[Tech],MATCH($A555,TechList[Tech_'#],0),)</f>
        <v>P2 non-batt</v>
      </c>
      <c r="C555" s="151" t="str">
        <f t="shared" si="39"/>
        <v>249_3</v>
      </c>
      <c r="D555" s="157" t="str">
        <f t="shared" si="40"/>
        <v>249_3_28.0</v>
      </c>
      <c r="E555" s="153">
        <f t="shared" si="38"/>
        <v>3</v>
      </c>
      <c r="F555" s="116">
        <f>SUMIFS(LearningFactors[LF_codeNew],LearningFactors[Tech_'#],DMC_EV1[[#This Row],[Tech_'#]])</f>
        <v>23</v>
      </c>
      <c r="G555" s="116">
        <f>INDEX(TechList[ST_Thru],MATCH($A555,TechList[Tech_'#],0),)</f>
        <v>2018</v>
      </c>
      <c r="H555" s="151" t="str">
        <f>INDEX(TechList[Complexity],MATCH($A555,TechList[Tech_'#],0),)</f>
        <v>High1</v>
      </c>
      <c r="I555" s="157">
        <f>SUMIFS(DMC_EV1_curves[dmc_base_EVslope],DMC_EV1_curves[key_1],DMC_EV1[[#This Row],[key_1]])
*ev1_dmc!$J555/100
+SUMIFS(DMC_EV1_curves[dmc_base_EVintercept],DMC_EV1_curves[key_1],DMC_EV1[[#This Row],[key_1]])</f>
        <v>1938.5999879518779</v>
      </c>
      <c r="J555" s="73">
        <v>28</v>
      </c>
    </row>
    <row r="556" spans="1:10" x14ac:dyDescent="0.25">
      <c r="A556" s="26">
        <v>249</v>
      </c>
      <c r="B556" s="151" t="str">
        <f>INDEX(TechList[Tech],MATCH($A556,TechList[Tech_'#],0),)</f>
        <v>P2 non-batt</v>
      </c>
      <c r="C556" s="151" t="str">
        <f t="shared" si="39"/>
        <v>249_3</v>
      </c>
      <c r="D556" s="157" t="str">
        <f t="shared" si="40"/>
        <v>249_3_28.5</v>
      </c>
      <c r="E556" s="153">
        <f t="shared" si="38"/>
        <v>3</v>
      </c>
      <c r="F556" s="116">
        <f>SUMIFS(LearningFactors[LF_codeNew],LearningFactors[Tech_'#],DMC_EV1[[#This Row],[Tech_'#]])</f>
        <v>23</v>
      </c>
      <c r="G556" s="116">
        <f>INDEX(TechList[ST_Thru],MATCH($A556,TechList[Tech_'#],0),)</f>
        <v>2018</v>
      </c>
      <c r="H556" s="151" t="str">
        <f>INDEX(TechList[Complexity],MATCH($A556,TechList[Tech_'#],0),)</f>
        <v>High1</v>
      </c>
      <c r="I556" s="157">
        <f>SUMIFS(DMC_EV1_curves[dmc_base_EVslope],DMC_EV1_curves[key_1],DMC_EV1[[#This Row],[key_1]])
*ev1_dmc!$J556/100
+SUMIFS(DMC_EV1_curves[dmc_base_EVintercept],DMC_EV1_curves[key_1],DMC_EV1[[#This Row],[key_1]])</f>
        <v>1936.5165338729112</v>
      </c>
      <c r="J556" s="73">
        <v>28.5</v>
      </c>
    </row>
    <row r="557" spans="1:10" x14ac:dyDescent="0.25">
      <c r="A557" s="26">
        <v>249</v>
      </c>
      <c r="B557" s="151" t="str">
        <f>INDEX(TechList[Tech],MATCH($A557,TechList[Tech_'#],0),)</f>
        <v>P2 non-batt</v>
      </c>
      <c r="C557" s="151" t="str">
        <f t="shared" si="39"/>
        <v>249_3</v>
      </c>
      <c r="D557" s="157" t="str">
        <f t="shared" si="40"/>
        <v>249_3_29.0</v>
      </c>
      <c r="E557" s="153">
        <f t="shared" si="38"/>
        <v>3</v>
      </c>
      <c r="F557" s="116">
        <f>SUMIFS(LearningFactors[LF_codeNew],LearningFactors[Tech_'#],DMC_EV1[[#This Row],[Tech_'#]])</f>
        <v>23</v>
      </c>
      <c r="G557" s="116">
        <f>INDEX(TechList[ST_Thru],MATCH($A557,TechList[Tech_'#],0),)</f>
        <v>2018</v>
      </c>
      <c r="H557" s="151" t="str">
        <f>INDEX(TechList[Complexity],MATCH($A557,TechList[Tech_'#],0),)</f>
        <v>High1</v>
      </c>
      <c r="I557" s="157">
        <f>SUMIFS(DMC_EV1_curves[dmc_base_EVslope],DMC_EV1_curves[key_1],DMC_EV1[[#This Row],[key_1]])
*ev1_dmc!$J557/100
+SUMIFS(DMC_EV1_curves[dmc_base_EVintercept],DMC_EV1_curves[key_1],DMC_EV1[[#This Row],[key_1]])</f>
        <v>1934.4330797939444</v>
      </c>
      <c r="J557" s="73">
        <v>29</v>
      </c>
    </row>
    <row r="558" spans="1:10" x14ac:dyDescent="0.25">
      <c r="A558" s="26">
        <v>249</v>
      </c>
      <c r="B558" s="151" t="str">
        <f>INDEX(TechList[Tech],MATCH($A558,TechList[Tech_'#],0),)</f>
        <v>P2 non-batt</v>
      </c>
      <c r="C558" s="151" t="str">
        <f t="shared" si="39"/>
        <v>249_3</v>
      </c>
      <c r="D558" s="157" t="str">
        <f t="shared" si="40"/>
        <v>249_3_29.5</v>
      </c>
      <c r="E558" s="153">
        <f t="shared" si="38"/>
        <v>3</v>
      </c>
      <c r="F558" s="116">
        <f>SUMIFS(LearningFactors[LF_codeNew],LearningFactors[Tech_'#],DMC_EV1[[#This Row],[Tech_'#]])</f>
        <v>23</v>
      </c>
      <c r="G558" s="116">
        <f>INDEX(TechList[ST_Thru],MATCH($A558,TechList[Tech_'#],0),)</f>
        <v>2018</v>
      </c>
      <c r="H558" s="151" t="str">
        <f>INDEX(TechList[Complexity],MATCH($A558,TechList[Tech_'#],0),)</f>
        <v>High1</v>
      </c>
      <c r="I558" s="157">
        <f>SUMIFS(DMC_EV1_curves[dmc_base_EVslope],DMC_EV1_curves[key_1],DMC_EV1[[#This Row],[key_1]])
*ev1_dmc!$J558/100
+SUMIFS(DMC_EV1_curves[dmc_base_EVintercept],DMC_EV1_curves[key_1],DMC_EV1[[#This Row],[key_1]])</f>
        <v>1932.3496257149779</v>
      </c>
      <c r="J558" s="73">
        <v>29.5</v>
      </c>
    </row>
    <row r="559" spans="1:10" x14ac:dyDescent="0.25">
      <c r="A559" s="26">
        <v>249</v>
      </c>
      <c r="B559" s="151" t="str">
        <f>INDEX(TechList[Tech],MATCH($A559,TechList[Tech_'#],0),)</f>
        <v>P2 non-batt</v>
      </c>
      <c r="C559" s="151" t="str">
        <f t="shared" si="39"/>
        <v>249_3</v>
      </c>
      <c r="D559" s="157" t="str">
        <f t="shared" si="40"/>
        <v>249_3_30.0</v>
      </c>
      <c r="E559" s="153">
        <f t="shared" si="38"/>
        <v>3</v>
      </c>
      <c r="F559" s="116">
        <f>SUMIFS(LearningFactors[LF_codeNew],LearningFactors[Tech_'#],DMC_EV1[[#This Row],[Tech_'#]])</f>
        <v>23</v>
      </c>
      <c r="G559" s="116">
        <f>INDEX(TechList[ST_Thru],MATCH($A559,TechList[Tech_'#],0),)</f>
        <v>2018</v>
      </c>
      <c r="H559" s="151" t="str">
        <f>INDEX(TechList[Complexity],MATCH($A559,TechList[Tech_'#],0),)</f>
        <v>High1</v>
      </c>
      <c r="I559" s="157">
        <f>SUMIFS(DMC_EV1_curves[dmc_base_EVslope],DMC_EV1_curves[key_1],DMC_EV1[[#This Row],[key_1]])
*ev1_dmc!$J559/100
+SUMIFS(DMC_EV1_curves[dmc_base_EVintercept],DMC_EV1_curves[key_1],DMC_EV1[[#This Row],[key_1]])</f>
        <v>1930.2661716360112</v>
      </c>
      <c r="J559" s="73">
        <v>30</v>
      </c>
    </row>
    <row r="560" spans="1:10" x14ac:dyDescent="0.25">
      <c r="A560" s="26">
        <v>249</v>
      </c>
      <c r="B560" s="151" t="str">
        <f>INDEX(TechList[Tech],MATCH($A560,TechList[Tech_'#],0),)</f>
        <v>P2 non-batt</v>
      </c>
      <c r="C560" s="151" t="str">
        <f t="shared" si="34"/>
        <v>249_4</v>
      </c>
      <c r="D560" s="157" t="str">
        <f t="shared" si="35"/>
        <v>249_4_0.0</v>
      </c>
      <c r="E560" s="153">
        <f t="shared" ref="E560:E620" si="41">VC_04</f>
        <v>4</v>
      </c>
      <c r="F560" s="116">
        <f>SUMIFS(LearningFactors[LF_codeNew],LearningFactors[Tech_'#],DMC_EV1[[#This Row],[Tech_'#]])</f>
        <v>23</v>
      </c>
      <c r="G560" s="116">
        <f>INDEX(TechList[ST_Thru],MATCH($A560,TechList[Tech_'#],0),)</f>
        <v>2018</v>
      </c>
      <c r="H560" s="151" t="str">
        <f>INDEX(TechList[Complexity],MATCH($A560,TechList[Tech_'#],0),)</f>
        <v>High1</v>
      </c>
      <c r="I560" s="157">
        <f>SUMIFS(DMC_EV1_curves[dmc_base_EVslope],DMC_EV1_curves[key_1],DMC_EV1[[#This Row],[key_1]])
*ev1_dmc!$J560/100
+SUMIFS(DMC_EV1_curves[dmc_base_EVintercept],DMC_EV1_curves[key_1],DMC_EV1[[#This Row],[key_1]])</f>
        <v>2143.6149325797346</v>
      </c>
      <c r="J560" s="73">
        <v>0</v>
      </c>
    </row>
    <row r="561" spans="1:10" x14ac:dyDescent="0.25">
      <c r="A561" s="26">
        <v>249</v>
      </c>
      <c r="B561" s="151" t="str">
        <f>INDEX(TechList[Tech],MATCH($A561,TechList[Tech_'#],0),)</f>
        <v>P2 non-batt</v>
      </c>
      <c r="C561" s="151" t="str">
        <f t="shared" si="34"/>
        <v>249_4</v>
      </c>
      <c r="D561" s="157" t="str">
        <f t="shared" si="35"/>
        <v>249_4_0.5</v>
      </c>
      <c r="E561" s="153">
        <f t="shared" si="41"/>
        <v>4</v>
      </c>
      <c r="F561" s="116">
        <f>SUMIFS(LearningFactors[LF_codeNew],LearningFactors[Tech_'#],DMC_EV1[[#This Row],[Tech_'#]])</f>
        <v>23</v>
      </c>
      <c r="G561" s="116">
        <f>INDEX(TechList[ST_Thru],MATCH($A561,TechList[Tech_'#],0),)</f>
        <v>2018</v>
      </c>
      <c r="H561" s="151" t="str">
        <f>INDEX(TechList[Complexity],MATCH($A561,TechList[Tech_'#],0),)</f>
        <v>High1</v>
      </c>
      <c r="I561" s="157">
        <f>SUMIFS(DMC_EV1_curves[dmc_base_EVslope],DMC_EV1_curves[key_1],DMC_EV1[[#This Row],[key_1]])
*ev1_dmc!$J561/100
+SUMIFS(DMC_EV1_curves[dmc_base_EVintercept],DMC_EV1_curves[key_1],DMC_EV1[[#This Row],[key_1]])</f>
        <v>2140.9519863529208</v>
      </c>
      <c r="J561" s="73">
        <v>0.5</v>
      </c>
    </row>
    <row r="562" spans="1:10" x14ac:dyDescent="0.25">
      <c r="A562" s="26">
        <v>249</v>
      </c>
      <c r="B562" s="151" t="str">
        <f>INDEX(TechList[Tech],MATCH($A562,TechList[Tech_'#],0),)</f>
        <v>P2 non-batt</v>
      </c>
      <c r="C562" s="151" t="str">
        <f t="shared" si="34"/>
        <v>249_4</v>
      </c>
      <c r="D562" s="157" t="str">
        <f t="shared" si="35"/>
        <v>249_4_1.0</v>
      </c>
      <c r="E562" s="153">
        <f t="shared" si="41"/>
        <v>4</v>
      </c>
      <c r="F562" s="116">
        <f>SUMIFS(LearningFactors[LF_codeNew],LearningFactors[Tech_'#],DMC_EV1[[#This Row],[Tech_'#]])</f>
        <v>23</v>
      </c>
      <c r="G562" s="116">
        <f>INDEX(TechList[ST_Thru],MATCH($A562,TechList[Tech_'#],0),)</f>
        <v>2018</v>
      </c>
      <c r="H562" s="151" t="str">
        <f>INDEX(TechList[Complexity],MATCH($A562,TechList[Tech_'#],0),)</f>
        <v>High1</v>
      </c>
      <c r="I562" s="157">
        <f>SUMIFS(DMC_EV1_curves[dmc_base_EVslope],DMC_EV1_curves[key_1],DMC_EV1[[#This Row],[key_1]])
*ev1_dmc!$J562/100
+SUMIFS(DMC_EV1_curves[dmc_base_EVintercept],DMC_EV1_curves[key_1],DMC_EV1[[#This Row],[key_1]])</f>
        <v>2138.289040126107</v>
      </c>
      <c r="J562" s="73">
        <v>1</v>
      </c>
    </row>
    <row r="563" spans="1:10" x14ac:dyDescent="0.25">
      <c r="A563" s="26">
        <v>249</v>
      </c>
      <c r="B563" s="151" t="str">
        <f>INDEX(TechList[Tech],MATCH($A563,TechList[Tech_'#],0),)</f>
        <v>P2 non-batt</v>
      </c>
      <c r="C563" s="151" t="str">
        <f t="shared" si="34"/>
        <v>249_4</v>
      </c>
      <c r="D563" s="157" t="str">
        <f t="shared" si="35"/>
        <v>249_4_1.5</v>
      </c>
      <c r="E563" s="153">
        <f t="shared" si="41"/>
        <v>4</v>
      </c>
      <c r="F563" s="116">
        <f>SUMIFS(LearningFactors[LF_codeNew],LearningFactors[Tech_'#],DMC_EV1[[#This Row],[Tech_'#]])</f>
        <v>23</v>
      </c>
      <c r="G563" s="116">
        <f>INDEX(TechList[ST_Thru],MATCH($A563,TechList[Tech_'#],0),)</f>
        <v>2018</v>
      </c>
      <c r="H563" s="151" t="str">
        <f>INDEX(TechList[Complexity],MATCH($A563,TechList[Tech_'#],0),)</f>
        <v>High1</v>
      </c>
      <c r="I563" s="157">
        <f>SUMIFS(DMC_EV1_curves[dmc_base_EVslope],DMC_EV1_curves[key_1],DMC_EV1[[#This Row],[key_1]])
*ev1_dmc!$J563/100
+SUMIFS(DMC_EV1_curves[dmc_base_EVintercept],DMC_EV1_curves[key_1],DMC_EV1[[#This Row],[key_1]])</f>
        <v>2135.6260938992937</v>
      </c>
      <c r="J563" s="73">
        <v>1.5</v>
      </c>
    </row>
    <row r="564" spans="1:10" x14ac:dyDescent="0.25">
      <c r="A564" s="26">
        <v>249</v>
      </c>
      <c r="B564" s="151" t="str">
        <f>INDEX(TechList[Tech],MATCH($A564,TechList[Tech_'#],0),)</f>
        <v>P2 non-batt</v>
      </c>
      <c r="C564" s="151" t="str">
        <f t="shared" si="34"/>
        <v>249_4</v>
      </c>
      <c r="D564" s="157" t="str">
        <f t="shared" si="35"/>
        <v>249_4_2.0</v>
      </c>
      <c r="E564" s="153">
        <f t="shared" si="41"/>
        <v>4</v>
      </c>
      <c r="F564" s="116">
        <f>SUMIFS(LearningFactors[LF_codeNew],LearningFactors[Tech_'#],DMC_EV1[[#This Row],[Tech_'#]])</f>
        <v>23</v>
      </c>
      <c r="G564" s="116">
        <f>INDEX(TechList[ST_Thru],MATCH($A564,TechList[Tech_'#],0),)</f>
        <v>2018</v>
      </c>
      <c r="H564" s="151" t="str">
        <f>INDEX(TechList[Complexity],MATCH($A564,TechList[Tech_'#],0),)</f>
        <v>High1</v>
      </c>
      <c r="I564" s="157">
        <f>SUMIFS(DMC_EV1_curves[dmc_base_EVslope],DMC_EV1_curves[key_1],DMC_EV1[[#This Row],[key_1]])
*ev1_dmc!$J564/100
+SUMIFS(DMC_EV1_curves[dmc_base_EVintercept],DMC_EV1_curves[key_1],DMC_EV1[[#This Row],[key_1]])</f>
        <v>2132.9631476724799</v>
      </c>
      <c r="J564" s="73">
        <v>2</v>
      </c>
    </row>
    <row r="565" spans="1:10" x14ac:dyDescent="0.25">
      <c r="A565" s="26">
        <v>249</v>
      </c>
      <c r="B565" s="151" t="str">
        <f>INDEX(TechList[Tech],MATCH($A565,TechList[Tech_'#],0),)</f>
        <v>P2 non-batt</v>
      </c>
      <c r="C565" s="151" t="str">
        <f t="shared" si="34"/>
        <v>249_4</v>
      </c>
      <c r="D565" s="157" t="str">
        <f t="shared" si="35"/>
        <v>249_4_2.5</v>
      </c>
      <c r="E565" s="153">
        <f t="shared" si="41"/>
        <v>4</v>
      </c>
      <c r="F565" s="116">
        <f>SUMIFS(LearningFactors[LF_codeNew],LearningFactors[Tech_'#],DMC_EV1[[#This Row],[Tech_'#]])</f>
        <v>23</v>
      </c>
      <c r="G565" s="116">
        <f>INDEX(TechList[ST_Thru],MATCH($A565,TechList[Tech_'#],0),)</f>
        <v>2018</v>
      </c>
      <c r="H565" s="151" t="str">
        <f>INDEX(TechList[Complexity],MATCH($A565,TechList[Tech_'#],0),)</f>
        <v>High1</v>
      </c>
      <c r="I565" s="157">
        <f>SUMIFS(DMC_EV1_curves[dmc_base_EVslope],DMC_EV1_curves[key_1],DMC_EV1[[#This Row],[key_1]])
*ev1_dmc!$J565/100
+SUMIFS(DMC_EV1_curves[dmc_base_EVintercept],DMC_EV1_curves[key_1],DMC_EV1[[#This Row],[key_1]])</f>
        <v>2130.3002014456661</v>
      </c>
      <c r="J565" s="73">
        <v>2.5</v>
      </c>
    </row>
    <row r="566" spans="1:10" x14ac:dyDescent="0.25">
      <c r="A566" s="26">
        <v>249</v>
      </c>
      <c r="B566" s="151" t="str">
        <f>INDEX(TechList[Tech],MATCH($A566,TechList[Tech_'#],0),)</f>
        <v>P2 non-batt</v>
      </c>
      <c r="C566" s="151" t="str">
        <f t="shared" si="34"/>
        <v>249_4</v>
      </c>
      <c r="D566" s="157" t="str">
        <f t="shared" si="35"/>
        <v>249_4_3.0</v>
      </c>
      <c r="E566" s="153">
        <f t="shared" si="41"/>
        <v>4</v>
      </c>
      <c r="F566" s="116">
        <f>SUMIFS(LearningFactors[LF_codeNew],LearningFactors[Tech_'#],DMC_EV1[[#This Row],[Tech_'#]])</f>
        <v>23</v>
      </c>
      <c r="G566" s="116">
        <f>INDEX(TechList[ST_Thru],MATCH($A566,TechList[Tech_'#],0),)</f>
        <v>2018</v>
      </c>
      <c r="H566" s="151" t="str">
        <f>INDEX(TechList[Complexity],MATCH($A566,TechList[Tech_'#],0),)</f>
        <v>High1</v>
      </c>
      <c r="I566" s="157">
        <f>SUMIFS(DMC_EV1_curves[dmc_base_EVslope],DMC_EV1_curves[key_1],DMC_EV1[[#This Row],[key_1]])
*ev1_dmc!$J566/100
+SUMIFS(DMC_EV1_curves[dmc_base_EVintercept],DMC_EV1_curves[key_1],DMC_EV1[[#This Row],[key_1]])</f>
        <v>2127.6372552188523</v>
      </c>
      <c r="J566" s="73">
        <v>3</v>
      </c>
    </row>
    <row r="567" spans="1:10" x14ac:dyDescent="0.25">
      <c r="A567" s="26">
        <v>249</v>
      </c>
      <c r="B567" s="151" t="str">
        <f>INDEX(TechList[Tech],MATCH($A567,TechList[Tech_'#],0),)</f>
        <v>P2 non-batt</v>
      </c>
      <c r="C567" s="151" t="str">
        <f t="shared" si="34"/>
        <v>249_4</v>
      </c>
      <c r="D567" s="157" t="str">
        <f t="shared" si="35"/>
        <v>249_4_3.5</v>
      </c>
      <c r="E567" s="153">
        <f t="shared" si="41"/>
        <v>4</v>
      </c>
      <c r="F567" s="116">
        <f>SUMIFS(LearningFactors[LF_codeNew],LearningFactors[Tech_'#],DMC_EV1[[#This Row],[Tech_'#]])</f>
        <v>23</v>
      </c>
      <c r="G567" s="116">
        <f>INDEX(TechList[ST_Thru],MATCH($A567,TechList[Tech_'#],0),)</f>
        <v>2018</v>
      </c>
      <c r="H567" s="151" t="str">
        <f>INDEX(TechList[Complexity],MATCH($A567,TechList[Tech_'#],0),)</f>
        <v>High1</v>
      </c>
      <c r="I567" s="157">
        <f>SUMIFS(DMC_EV1_curves[dmc_base_EVslope],DMC_EV1_curves[key_1],DMC_EV1[[#This Row],[key_1]])
*ev1_dmc!$J567/100
+SUMIFS(DMC_EV1_curves[dmc_base_EVintercept],DMC_EV1_curves[key_1],DMC_EV1[[#This Row],[key_1]])</f>
        <v>2124.9743089920389</v>
      </c>
      <c r="J567" s="73">
        <v>3.5</v>
      </c>
    </row>
    <row r="568" spans="1:10" x14ac:dyDescent="0.25">
      <c r="A568" s="26">
        <v>249</v>
      </c>
      <c r="B568" s="151" t="str">
        <f>INDEX(TechList[Tech],MATCH($A568,TechList[Tech_'#],0),)</f>
        <v>P2 non-batt</v>
      </c>
      <c r="C568" s="151" t="str">
        <f t="shared" si="34"/>
        <v>249_4</v>
      </c>
      <c r="D568" s="157" t="str">
        <f t="shared" si="35"/>
        <v>249_4_4.0</v>
      </c>
      <c r="E568" s="153">
        <f t="shared" si="41"/>
        <v>4</v>
      </c>
      <c r="F568" s="116">
        <f>SUMIFS(LearningFactors[LF_codeNew],LearningFactors[Tech_'#],DMC_EV1[[#This Row],[Tech_'#]])</f>
        <v>23</v>
      </c>
      <c r="G568" s="116">
        <f>INDEX(TechList[ST_Thru],MATCH($A568,TechList[Tech_'#],0),)</f>
        <v>2018</v>
      </c>
      <c r="H568" s="151" t="str">
        <f>INDEX(TechList[Complexity],MATCH($A568,TechList[Tech_'#],0),)</f>
        <v>High1</v>
      </c>
      <c r="I568" s="157">
        <f>SUMIFS(DMC_EV1_curves[dmc_base_EVslope],DMC_EV1_curves[key_1],DMC_EV1[[#This Row],[key_1]])
*ev1_dmc!$J568/100
+SUMIFS(DMC_EV1_curves[dmc_base_EVintercept],DMC_EV1_curves[key_1],DMC_EV1[[#This Row],[key_1]])</f>
        <v>2122.3113627652251</v>
      </c>
      <c r="J568" s="73">
        <v>4</v>
      </c>
    </row>
    <row r="569" spans="1:10" x14ac:dyDescent="0.25">
      <c r="A569" s="26">
        <v>249</v>
      </c>
      <c r="B569" s="151" t="str">
        <f>INDEX(TechList[Tech],MATCH($A569,TechList[Tech_'#],0),)</f>
        <v>P2 non-batt</v>
      </c>
      <c r="C569" s="151" t="str">
        <f t="shared" si="34"/>
        <v>249_4</v>
      </c>
      <c r="D569" s="157" t="str">
        <f t="shared" si="35"/>
        <v>249_4_4.5</v>
      </c>
      <c r="E569" s="153">
        <f t="shared" si="41"/>
        <v>4</v>
      </c>
      <c r="F569" s="116">
        <f>SUMIFS(LearningFactors[LF_codeNew],LearningFactors[Tech_'#],DMC_EV1[[#This Row],[Tech_'#]])</f>
        <v>23</v>
      </c>
      <c r="G569" s="116">
        <f>INDEX(TechList[ST_Thru],MATCH($A569,TechList[Tech_'#],0),)</f>
        <v>2018</v>
      </c>
      <c r="H569" s="151" t="str">
        <f>INDEX(TechList[Complexity],MATCH($A569,TechList[Tech_'#],0),)</f>
        <v>High1</v>
      </c>
      <c r="I569" s="157">
        <f>SUMIFS(DMC_EV1_curves[dmc_base_EVslope],DMC_EV1_curves[key_1],DMC_EV1[[#This Row],[key_1]])
*ev1_dmc!$J569/100
+SUMIFS(DMC_EV1_curves[dmc_base_EVintercept],DMC_EV1_curves[key_1],DMC_EV1[[#This Row],[key_1]])</f>
        <v>2119.6484165384113</v>
      </c>
      <c r="J569" s="73">
        <v>4.5</v>
      </c>
    </row>
    <row r="570" spans="1:10" x14ac:dyDescent="0.25">
      <c r="A570" s="26">
        <v>249</v>
      </c>
      <c r="B570" s="151" t="str">
        <f>INDEX(TechList[Tech],MATCH($A570,TechList[Tech_'#],0),)</f>
        <v>P2 non-batt</v>
      </c>
      <c r="C570" s="151" t="str">
        <f t="shared" si="34"/>
        <v>249_4</v>
      </c>
      <c r="D570" s="157" t="str">
        <f t="shared" si="35"/>
        <v>249_4_5.0</v>
      </c>
      <c r="E570" s="153">
        <f t="shared" si="41"/>
        <v>4</v>
      </c>
      <c r="F570" s="116">
        <f>SUMIFS(LearningFactors[LF_codeNew],LearningFactors[Tech_'#],DMC_EV1[[#This Row],[Tech_'#]])</f>
        <v>23</v>
      </c>
      <c r="G570" s="116">
        <f>INDEX(TechList[ST_Thru],MATCH($A570,TechList[Tech_'#],0),)</f>
        <v>2018</v>
      </c>
      <c r="H570" s="151" t="str">
        <f>INDEX(TechList[Complexity],MATCH($A570,TechList[Tech_'#],0),)</f>
        <v>High1</v>
      </c>
      <c r="I570" s="157">
        <f>SUMIFS(DMC_EV1_curves[dmc_base_EVslope],DMC_EV1_curves[key_1],DMC_EV1[[#This Row],[key_1]])
*ev1_dmc!$J570/100
+SUMIFS(DMC_EV1_curves[dmc_base_EVintercept],DMC_EV1_curves[key_1],DMC_EV1[[#This Row],[key_1]])</f>
        <v>2116.9854703115975</v>
      </c>
      <c r="J570" s="73">
        <v>5</v>
      </c>
    </row>
    <row r="571" spans="1:10" x14ac:dyDescent="0.25">
      <c r="A571" s="26">
        <v>249</v>
      </c>
      <c r="B571" s="151" t="str">
        <f>INDEX(TechList[Tech],MATCH($A571,TechList[Tech_'#],0),)</f>
        <v>P2 non-batt</v>
      </c>
      <c r="C571" s="151" t="str">
        <f t="shared" si="34"/>
        <v>249_4</v>
      </c>
      <c r="D571" s="157" t="str">
        <f t="shared" si="35"/>
        <v>249_4_5.5</v>
      </c>
      <c r="E571" s="153">
        <f t="shared" si="41"/>
        <v>4</v>
      </c>
      <c r="F571" s="116">
        <f>SUMIFS(LearningFactors[LF_codeNew],LearningFactors[Tech_'#],DMC_EV1[[#This Row],[Tech_'#]])</f>
        <v>23</v>
      </c>
      <c r="G571" s="116">
        <f>INDEX(TechList[ST_Thru],MATCH($A571,TechList[Tech_'#],0),)</f>
        <v>2018</v>
      </c>
      <c r="H571" s="151" t="str">
        <f>INDEX(TechList[Complexity],MATCH($A571,TechList[Tech_'#],0),)</f>
        <v>High1</v>
      </c>
      <c r="I571" s="157">
        <f>SUMIFS(DMC_EV1_curves[dmc_base_EVslope],DMC_EV1_curves[key_1],DMC_EV1[[#This Row],[key_1]])
*ev1_dmc!$J571/100
+SUMIFS(DMC_EV1_curves[dmc_base_EVintercept],DMC_EV1_curves[key_1],DMC_EV1[[#This Row],[key_1]])</f>
        <v>2114.3225240847842</v>
      </c>
      <c r="J571" s="73">
        <v>5.5</v>
      </c>
    </row>
    <row r="572" spans="1:10" x14ac:dyDescent="0.25">
      <c r="A572" s="26">
        <v>249</v>
      </c>
      <c r="B572" s="151" t="str">
        <f>INDEX(TechList[Tech],MATCH($A572,TechList[Tech_'#],0),)</f>
        <v>P2 non-batt</v>
      </c>
      <c r="C572" s="151" t="str">
        <f t="shared" si="34"/>
        <v>249_4</v>
      </c>
      <c r="D572" s="157" t="str">
        <f t="shared" si="35"/>
        <v>249_4_6.0</v>
      </c>
      <c r="E572" s="153">
        <f t="shared" si="41"/>
        <v>4</v>
      </c>
      <c r="F572" s="116">
        <f>SUMIFS(LearningFactors[LF_codeNew],LearningFactors[Tech_'#],DMC_EV1[[#This Row],[Tech_'#]])</f>
        <v>23</v>
      </c>
      <c r="G572" s="116">
        <f>INDEX(TechList[ST_Thru],MATCH($A572,TechList[Tech_'#],0),)</f>
        <v>2018</v>
      </c>
      <c r="H572" s="151" t="str">
        <f>INDEX(TechList[Complexity],MATCH($A572,TechList[Tech_'#],0),)</f>
        <v>High1</v>
      </c>
      <c r="I572" s="157">
        <f>SUMIFS(DMC_EV1_curves[dmc_base_EVslope],DMC_EV1_curves[key_1],DMC_EV1[[#This Row],[key_1]])
*ev1_dmc!$J572/100
+SUMIFS(DMC_EV1_curves[dmc_base_EVintercept],DMC_EV1_curves[key_1],DMC_EV1[[#This Row],[key_1]])</f>
        <v>2111.6595778579704</v>
      </c>
      <c r="J572" s="73">
        <v>6</v>
      </c>
    </row>
    <row r="573" spans="1:10" x14ac:dyDescent="0.25">
      <c r="A573" s="26">
        <v>249</v>
      </c>
      <c r="B573" s="151" t="str">
        <f>INDEX(TechList[Tech],MATCH($A573,TechList[Tech_'#],0),)</f>
        <v>P2 non-batt</v>
      </c>
      <c r="C573" s="151" t="str">
        <f t="shared" si="34"/>
        <v>249_4</v>
      </c>
      <c r="D573" s="157" t="str">
        <f t="shared" si="35"/>
        <v>249_4_6.5</v>
      </c>
      <c r="E573" s="153">
        <f t="shared" si="41"/>
        <v>4</v>
      </c>
      <c r="F573" s="116">
        <f>SUMIFS(LearningFactors[LF_codeNew],LearningFactors[Tech_'#],DMC_EV1[[#This Row],[Tech_'#]])</f>
        <v>23</v>
      </c>
      <c r="G573" s="116">
        <f>INDEX(TechList[ST_Thru],MATCH($A573,TechList[Tech_'#],0),)</f>
        <v>2018</v>
      </c>
      <c r="H573" s="151" t="str">
        <f>INDEX(TechList[Complexity],MATCH($A573,TechList[Tech_'#],0),)</f>
        <v>High1</v>
      </c>
      <c r="I573" s="157">
        <f>SUMIFS(DMC_EV1_curves[dmc_base_EVslope],DMC_EV1_curves[key_1],DMC_EV1[[#This Row],[key_1]])
*ev1_dmc!$J573/100
+SUMIFS(DMC_EV1_curves[dmc_base_EVintercept],DMC_EV1_curves[key_1],DMC_EV1[[#This Row],[key_1]])</f>
        <v>2108.9966316311566</v>
      </c>
      <c r="J573" s="73">
        <v>6.5</v>
      </c>
    </row>
    <row r="574" spans="1:10" x14ac:dyDescent="0.25">
      <c r="A574" s="26">
        <v>249</v>
      </c>
      <c r="B574" s="151" t="str">
        <f>INDEX(TechList[Tech],MATCH($A574,TechList[Tech_'#],0),)</f>
        <v>P2 non-batt</v>
      </c>
      <c r="C574" s="151" t="str">
        <f t="shared" si="34"/>
        <v>249_4</v>
      </c>
      <c r="D574" s="157" t="str">
        <f t="shared" si="35"/>
        <v>249_4_7.0</v>
      </c>
      <c r="E574" s="153">
        <f t="shared" si="41"/>
        <v>4</v>
      </c>
      <c r="F574" s="116">
        <f>SUMIFS(LearningFactors[LF_codeNew],LearningFactors[Tech_'#],DMC_EV1[[#This Row],[Tech_'#]])</f>
        <v>23</v>
      </c>
      <c r="G574" s="116">
        <f>INDEX(TechList[ST_Thru],MATCH($A574,TechList[Tech_'#],0),)</f>
        <v>2018</v>
      </c>
      <c r="H574" s="151" t="str">
        <f>INDEX(TechList[Complexity],MATCH($A574,TechList[Tech_'#],0),)</f>
        <v>High1</v>
      </c>
      <c r="I574" s="157">
        <f>SUMIFS(DMC_EV1_curves[dmc_base_EVslope],DMC_EV1_curves[key_1],DMC_EV1[[#This Row],[key_1]])
*ev1_dmc!$J574/100
+SUMIFS(DMC_EV1_curves[dmc_base_EVintercept],DMC_EV1_curves[key_1],DMC_EV1[[#This Row],[key_1]])</f>
        <v>2106.3336854043428</v>
      </c>
      <c r="J574" s="73">
        <v>7</v>
      </c>
    </row>
    <row r="575" spans="1:10" x14ac:dyDescent="0.25">
      <c r="A575" s="26">
        <v>249</v>
      </c>
      <c r="B575" s="151" t="str">
        <f>INDEX(TechList[Tech],MATCH($A575,TechList[Tech_'#],0),)</f>
        <v>P2 non-batt</v>
      </c>
      <c r="C575" s="151" t="str">
        <f t="shared" ref="C575:C658" si="42">CONCATENATE(A575,"_",E575)</f>
        <v>249_4</v>
      </c>
      <c r="D575" s="157" t="str">
        <f t="shared" ref="D575:D658" si="43">CONCATENATE(C575,"_",TEXT(J575,"0.0"))</f>
        <v>249_4_7.5</v>
      </c>
      <c r="E575" s="153">
        <f t="shared" si="41"/>
        <v>4</v>
      </c>
      <c r="F575" s="116">
        <f>SUMIFS(LearningFactors[LF_codeNew],LearningFactors[Tech_'#],DMC_EV1[[#This Row],[Tech_'#]])</f>
        <v>23</v>
      </c>
      <c r="G575" s="116">
        <f>INDEX(TechList[ST_Thru],MATCH($A575,TechList[Tech_'#],0),)</f>
        <v>2018</v>
      </c>
      <c r="H575" s="151" t="str">
        <f>INDEX(TechList[Complexity],MATCH($A575,TechList[Tech_'#],0),)</f>
        <v>High1</v>
      </c>
      <c r="I575" s="157">
        <f>SUMIFS(DMC_EV1_curves[dmc_base_EVslope],DMC_EV1_curves[key_1],DMC_EV1[[#This Row],[key_1]])
*ev1_dmc!$J575/100
+SUMIFS(DMC_EV1_curves[dmc_base_EVintercept],DMC_EV1_curves[key_1],DMC_EV1[[#This Row],[key_1]])</f>
        <v>2103.6707391775294</v>
      </c>
      <c r="J575" s="73">
        <v>7.5</v>
      </c>
    </row>
    <row r="576" spans="1:10" x14ac:dyDescent="0.25">
      <c r="A576" s="26">
        <v>249</v>
      </c>
      <c r="B576" s="151" t="str">
        <f>INDEX(TechList[Tech],MATCH($A576,TechList[Tech_'#],0),)</f>
        <v>P2 non-batt</v>
      </c>
      <c r="C576" s="151" t="str">
        <f t="shared" si="42"/>
        <v>249_4</v>
      </c>
      <c r="D576" s="157" t="str">
        <f t="shared" si="43"/>
        <v>249_4_8.0</v>
      </c>
      <c r="E576" s="153">
        <f t="shared" si="41"/>
        <v>4</v>
      </c>
      <c r="F576" s="116">
        <f>SUMIFS(LearningFactors[LF_codeNew],LearningFactors[Tech_'#],DMC_EV1[[#This Row],[Tech_'#]])</f>
        <v>23</v>
      </c>
      <c r="G576" s="116">
        <f>INDEX(TechList[ST_Thru],MATCH($A576,TechList[Tech_'#],0),)</f>
        <v>2018</v>
      </c>
      <c r="H576" s="151" t="str">
        <f>INDEX(TechList[Complexity],MATCH($A576,TechList[Tech_'#],0),)</f>
        <v>High1</v>
      </c>
      <c r="I576" s="157">
        <f>SUMIFS(DMC_EV1_curves[dmc_base_EVslope],DMC_EV1_curves[key_1],DMC_EV1[[#This Row],[key_1]])
*ev1_dmc!$J576/100
+SUMIFS(DMC_EV1_curves[dmc_base_EVintercept],DMC_EV1_curves[key_1],DMC_EV1[[#This Row],[key_1]])</f>
        <v>2101.0077929507156</v>
      </c>
      <c r="J576" s="73">
        <v>8</v>
      </c>
    </row>
    <row r="577" spans="1:10" x14ac:dyDescent="0.25">
      <c r="A577" s="26">
        <v>249</v>
      </c>
      <c r="B577" s="151" t="str">
        <f>INDEX(TechList[Tech],MATCH($A577,TechList[Tech_'#],0),)</f>
        <v>P2 non-batt</v>
      </c>
      <c r="C577" s="151" t="str">
        <f t="shared" si="42"/>
        <v>249_4</v>
      </c>
      <c r="D577" s="157" t="str">
        <f t="shared" si="43"/>
        <v>249_4_8.5</v>
      </c>
      <c r="E577" s="153">
        <f t="shared" si="41"/>
        <v>4</v>
      </c>
      <c r="F577" s="116">
        <f>SUMIFS(LearningFactors[LF_codeNew],LearningFactors[Tech_'#],DMC_EV1[[#This Row],[Tech_'#]])</f>
        <v>23</v>
      </c>
      <c r="G577" s="116">
        <f>INDEX(TechList[ST_Thru],MATCH($A577,TechList[Tech_'#],0),)</f>
        <v>2018</v>
      </c>
      <c r="H577" s="151" t="str">
        <f>INDEX(TechList[Complexity],MATCH($A577,TechList[Tech_'#],0),)</f>
        <v>High1</v>
      </c>
      <c r="I577" s="157">
        <f>SUMIFS(DMC_EV1_curves[dmc_base_EVslope],DMC_EV1_curves[key_1],DMC_EV1[[#This Row],[key_1]])
*ev1_dmc!$J577/100
+SUMIFS(DMC_EV1_curves[dmc_base_EVintercept],DMC_EV1_curves[key_1],DMC_EV1[[#This Row],[key_1]])</f>
        <v>2098.3448467239018</v>
      </c>
      <c r="J577" s="73">
        <v>8.5</v>
      </c>
    </row>
    <row r="578" spans="1:10" x14ac:dyDescent="0.25">
      <c r="A578" s="26">
        <v>249</v>
      </c>
      <c r="B578" s="151" t="str">
        <f>INDEX(TechList[Tech],MATCH($A578,TechList[Tech_'#],0),)</f>
        <v>P2 non-batt</v>
      </c>
      <c r="C578" s="151" t="str">
        <f t="shared" si="42"/>
        <v>249_4</v>
      </c>
      <c r="D578" s="157" t="str">
        <f t="shared" si="43"/>
        <v>249_4_9.0</v>
      </c>
      <c r="E578" s="153">
        <f t="shared" si="41"/>
        <v>4</v>
      </c>
      <c r="F578" s="116">
        <f>SUMIFS(LearningFactors[LF_codeNew],LearningFactors[Tech_'#],DMC_EV1[[#This Row],[Tech_'#]])</f>
        <v>23</v>
      </c>
      <c r="G578" s="116">
        <f>INDEX(TechList[ST_Thru],MATCH($A578,TechList[Tech_'#],0),)</f>
        <v>2018</v>
      </c>
      <c r="H578" s="151" t="str">
        <f>INDEX(TechList[Complexity],MATCH($A578,TechList[Tech_'#],0),)</f>
        <v>High1</v>
      </c>
      <c r="I578" s="157">
        <f>SUMIFS(DMC_EV1_curves[dmc_base_EVslope],DMC_EV1_curves[key_1],DMC_EV1[[#This Row],[key_1]])
*ev1_dmc!$J578/100
+SUMIFS(DMC_EV1_curves[dmc_base_EVintercept],DMC_EV1_curves[key_1],DMC_EV1[[#This Row],[key_1]])</f>
        <v>2095.681900497088</v>
      </c>
      <c r="J578" s="73">
        <v>9</v>
      </c>
    </row>
    <row r="579" spans="1:10" x14ac:dyDescent="0.25">
      <c r="A579" s="26">
        <v>249</v>
      </c>
      <c r="B579" s="151" t="str">
        <f>INDEX(TechList[Tech],MATCH($A579,TechList[Tech_'#],0),)</f>
        <v>P2 non-batt</v>
      </c>
      <c r="C579" s="151" t="str">
        <f t="shared" si="42"/>
        <v>249_4</v>
      </c>
      <c r="D579" s="157" t="str">
        <f t="shared" si="43"/>
        <v>249_4_9.5</v>
      </c>
      <c r="E579" s="153">
        <f t="shared" si="41"/>
        <v>4</v>
      </c>
      <c r="F579" s="116">
        <f>SUMIFS(LearningFactors[LF_codeNew],LearningFactors[Tech_'#],DMC_EV1[[#This Row],[Tech_'#]])</f>
        <v>23</v>
      </c>
      <c r="G579" s="116">
        <f>INDEX(TechList[ST_Thru],MATCH($A579,TechList[Tech_'#],0),)</f>
        <v>2018</v>
      </c>
      <c r="H579" s="151" t="str">
        <f>INDEX(TechList[Complexity],MATCH($A579,TechList[Tech_'#],0),)</f>
        <v>High1</v>
      </c>
      <c r="I579" s="157">
        <f>SUMIFS(DMC_EV1_curves[dmc_base_EVslope],DMC_EV1_curves[key_1],DMC_EV1[[#This Row],[key_1]])
*ev1_dmc!$J579/100
+SUMIFS(DMC_EV1_curves[dmc_base_EVintercept],DMC_EV1_curves[key_1],DMC_EV1[[#This Row],[key_1]])</f>
        <v>2093.0189542702747</v>
      </c>
      <c r="J579" s="73">
        <v>9.5</v>
      </c>
    </row>
    <row r="580" spans="1:10" x14ac:dyDescent="0.25">
      <c r="A580" s="26">
        <v>249</v>
      </c>
      <c r="B580" s="151" t="str">
        <f>INDEX(TechList[Tech],MATCH($A580,TechList[Tech_'#],0),)</f>
        <v>P2 non-batt</v>
      </c>
      <c r="C580" s="151" t="str">
        <f t="shared" si="42"/>
        <v>249_4</v>
      </c>
      <c r="D580" s="157" t="str">
        <f t="shared" si="43"/>
        <v>249_4_10.0</v>
      </c>
      <c r="E580" s="153">
        <f t="shared" si="41"/>
        <v>4</v>
      </c>
      <c r="F580" s="116">
        <f>SUMIFS(LearningFactors[LF_codeNew],LearningFactors[Tech_'#],DMC_EV1[[#This Row],[Tech_'#]])</f>
        <v>23</v>
      </c>
      <c r="G580" s="116">
        <f>INDEX(TechList[ST_Thru],MATCH($A580,TechList[Tech_'#],0),)</f>
        <v>2018</v>
      </c>
      <c r="H580" s="151" t="str">
        <f>INDEX(TechList[Complexity],MATCH($A580,TechList[Tech_'#],0),)</f>
        <v>High1</v>
      </c>
      <c r="I580" s="157">
        <f>SUMIFS(DMC_EV1_curves[dmc_base_EVslope],DMC_EV1_curves[key_1],DMC_EV1[[#This Row],[key_1]])
*ev1_dmc!$J580/100
+SUMIFS(DMC_EV1_curves[dmc_base_EVintercept],DMC_EV1_curves[key_1],DMC_EV1[[#This Row],[key_1]])</f>
        <v>2090.3560080434609</v>
      </c>
      <c r="J580" s="73">
        <v>10</v>
      </c>
    </row>
    <row r="581" spans="1:10" x14ac:dyDescent="0.25">
      <c r="A581" s="26">
        <v>249</v>
      </c>
      <c r="B581" s="151" t="str">
        <f>INDEX(TechList[Tech],MATCH($A581,TechList[Tech_'#],0),)</f>
        <v>P2 non-batt</v>
      </c>
      <c r="C581" s="151" t="str">
        <f t="shared" si="42"/>
        <v>249_4</v>
      </c>
      <c r="D581" s="157" t="str">
        <f t="shared" si="43"/>
        <v>249_4_10.5</v>
      </c>
      <c r="E581" s="153">
        <f t="shared" si="41"/>
        <v>4</v>
      </c>
      <c r="F581" s="116">
        <f>SUMIFS(LearningFactors[LF_codeNew],LearningFactors[Tech_'#],DMC_EV1[[#This Row],[Tech_'#]])</f>
        <v>23</v>
      </c>
      <c r="G581" s="116">
        <f>INDEX(TechList[ST_Thru],MATCH($A581,TechList[Tech_'#],0),)</f>
        <v>2018</v>
      </c>
      <c r="H581" s="151" t="str">
        <f>INDEX(TechList[Complexity],MATCH($A581,TechList[Tech_'#],0),)</f>
        <v>High1</v>
      </c>
      <c r="I581" s="157">
        <f>SUMIFS(DMC_EV1_curves[dmc_base_EVslope],DMC_EV1_curves[key_1],DMC_EV1[[#This Row],[key_1]])
*ev1_dmc!$J581/100
+SUMIFS(DMC_EV1_curves[dmc_base_EVintercept],DMC_EV1_curves[key_1],DMC_EV1[[#This Row],[key_1]])</f>
        <v>2087.6930618166471</v>
      </c>
      <c r="J581" s="73">
        <v>10.5</v>
      </c>
    </row>
    <row r="582" spans="1:10" x14ac:dyDescent="0.25">
      <c r="A582" s="26">
        <v>249</v>
      </c>
      <c r="B582" s="151" t="str">
        <f>INDEX(TechList[Tech],MATCH($A582,TechList[Tech_'#],0),)</f>
        <v>P2 non-batt</v>
      </c>
      <c r="C582" s="151" t="str">
        <f t="shared" si="42"/>
        <v>249_4</v>
      </c>
      <c r="D582" s="157" t="str">
        <f t="shared" si="43"/>
        <v>249_4_11.0</v>
      </c>
      <c r="E582" s="153">
        <f t="shared" si="41"/>
        <v>4</v>
      </c>
      <c r="F582" s="116">
        <f>SUMIFS(LearningFactors[LF_codeNew],LearningFactors[Tech_'#],DMC_EV1[[#This Row],[Tech_'#]])</f>
        <v>23</v>
      </c>
      <c r="G582" s="116">
        <f>INDEX(TechList[ST_Thru],MATCH($A582,TechList[Tech_'#],0),)</f>
        <v>2018</v>
      </c>
      <c r="H582" s="151" t="str">
        <f>INDEX(TechList[Complexity],MATCH($A582,TechList[Tech_'#],0),)</f>
        <v>High1</v>
      </c>
      <c r="I582" s="157">
        <f>SUMIFS(DMC_EV1_curves[dmc_base_EVslope],DMC_EV1_curves[key_1],DMC_EV1[[#This Row],[key_1]])
*ev1_dmc!$J582/100
+SUMIFS(DMC_EV1_curves[dmc_base_EVintercept],DMC_EV1_curves[key_1],DMC_EV1[[#This Row],[key_1]])</f>
        <v>2085.0301155898333</v>
      </c>
      <c r="J582" s="73">
        <v>11</v>
      </c>
    </row>
    <row r="583" spans="1:10" x14ac:dyDescent="0.25">
      <c r="A583" s="26">
        <v>249</v>
      </c>
      <c r="B583" s="151" t="str">
        <f>INDEX(TechList[Tech],MATCH($A583,TechList[Tech_'#],0),)</f>
        <v>P2 non-batt</v>
      </c>
      <c r="C583" s="151" t="str">
        <f t="shared" si="42"/>
        <v>249_4</v>
      </c>
      <c r="D583" s="157" t="str">
        <f t="shared" si="43"/>
        <v>249_4_11.5</v>
      </c>
      <c r="E583" s="153">
        <f t="shared" si="41"/>
        <v>4</v>
      </c>
      <c r="F583" s="116">
        <f>SUMIFS(LearningFactors[LF_codeNew],LearningFactors[Tech_'#],DMC_EV1[[#This Row],[Tech_'#]])</f>
        <v>23</v>
      </c>
      <c r="G583" s="116">
        <f>INDEX(TechList[ST_Thru],MATCH($A583,TechList[Tech_'#],0),)</f>
        <v>2018</v>
      </c>
      <c r="H583" s="151" t="str">
        <f>INDEX(TechList[Complexity],MATCH($A583,TechList[Tech_'#],0),)</f>
        <v>High1</v>
      </c>
      <c r="I583" s="157">
        <f>SUMIFS(DMC_EV1_curves[dmc_base_EVslope],DMC_EV1_curves[key_1],DMC_EV1[[#This Row],[key_1]])
*ev1_dmc!$J583/100
+SUMIFS(DMC_EV1_curves[dmc_base_EVintercept],DMC_EV1_curves[key_1],DMC_EV1[[#This Row],[key_1]])</f>
        <v>2082.3671693630199</v>
      </c>
      <c r="J583" s="73">
        <v>11.5</v>
      </c>
    </row>
    <row r="584" spans="1:10" x14ac:dyDescent="0.25">
      <c r="A584" s="26">
        <v>249</v>
      </c>
      <c r="B584" s="151" t="str">
        <f>INDEX(TechList[Tech],MATCH($A584,TechList[Tech_'#],0),)</f>
        <v>P2 non-batt</v>
      </c>
      <c r="C584" s="151" t="str">
        <f t="shared" si="42"/>
        <v>249_4</v>
      </c>
      <c r="D584" s="157" t="str">
        <f t="shared" si="43"/>
        <v>249_4_12.0</v>
      </c>
      <c r="E584" s="153">
        <f t="shared" si="41"/>
        <v>4</v>
      </c>
      <c r="F584" s="116">
        <f>SUMIFS(LearningFactors[LF_codeNew],LearningFactors[Tech_'#],DMC_EV1[[#This Row],[Tech_'#]])</f>
        <v>23</v>
      </c>
      <c r="G584" s="116">
        <f>INDEX(TechList[ST_Thru],MATCH($A584,TechList[Tech_'#],0),)</f>
        <v>2018</v>
      </c>
      <c r="H584" s="151" t="str">
        <f>INDEX(TechList[Complexity],MATCH($A584,TechList[Tech_'#],0),)</f>
        <v>High1</v>
      </c>
      <c r="I584" s="157">
        <f>SUMIFS(DMC_EV1_curves[dmc_base_EVslope],DMC_EV1_curves[key_1],DMC_EV1[[#This Row],[key_1]])
*ev1_dmc!$J584/100
+SUMIFS(DMC_EV1_curves[dmc_base_EVintercept],DMC_EV1_curves[key_1],DMC_EV1[[#This Row],[key_1]])</f>
        <v>2079.7042231362061</v>
      </c>
      <c r="J584" s="73">
        <v>12</v>
      </c>
    </row>
    <row r="585" spans="1:10" x14ac:dyDescent="0.25">
      <c r="A585" s="26">
        <v>249</v>
      </c>
      <c r="B585" s="151" t="str">
        <f>INDEX(TechList[Tech],MATCH($A585,TechList[Tech_'#],0),)</f>
        <v>P2 non-batt</v>
      </c>
      <c r="C585" s="151" t="str">
        <f t="shared" si="42"/>
        <v>249_4</v>
      </c>
      <c r="D585" s="157" t="str">
        <f t="shared" si="43"/>
        <v>249_4_12.5</v>
      </c>
      <c r="E585" s="153">
        <f t="shared" si="41"/>
        <v>4</v>
      </c>
      <c r="F585" s="116">
        <f>SUMIFS(LearningFactors[LF_codeNew],LearningFactors[Tech_'#],DMC_EV1[[#This Row],[Tech_'#]])</f>
        <v>23</v>
      </c>
      <c r="G585" s="116">
        <f>INDEX(TechList[ST_Thru],MATCH($A585,TechList[Tech_'#],0),)</f>
        <v>2018</v>
      </c>
      <c r="H585" s="151" t="str">
        <f>INDEX(TechList[Complexity],MATCH($A585,TechList[Tech_'#],0),)</f>
        <v>High1</v>
      </c>
      <c r="I585" s="157">
        <f>SUMIFS(DMC_EV1_curves[dmc_base_EVslope],DMC_EV1_curves[key_1],DMC_EV1[[#This Row],[key_1]])
*ev1_dmc!$J585/100
+SUMIFS(DMC_EV1_curves[dmc_base_EVintercept],DMC_EV1_curves[key_1],DMC_EV1[[#This Row],[key_1]])</f>
        <v>2077.0412769093923</v>
      </c>
      <c r="J585" s="73">
        <v>12.5</v>
      </c>
    </row>
    <row r="586" spans="1:10" x14ac:dyDescent="0.25">
      <c r="A586" s="26">
        <v>249</v>
      </c>
      <c r="B586" s="151" t="str">
        <f>INDEX(TechList[Tech],MATCH($A586,TechList[Tech_'#],0),)</f>
        <v>P2 non-batt</v>
      </c>
      <c r="C586" s="151" t="str">
        <f t="shared" si="42"/>
        <v>249_4</v>
      </c>
      <c r="D586" s="157" t="str">
        <f t="shared" si="43"/>
        <v>249_4_13.0</v>
      </c>
      <c r="E586" s="153">
        <f t="shared" si="41"/>
        <v>4</v>
      </c>
      <c r="F586" s="116">
        <f>SUMIFS(LearningFactors[LF_codeNew],LearningFactors[Tech_'#],DMC_EV1[[#This Row],[Tech_'#]])</f>
        <v>23</v>
      </c>
      <c r="G586" s="116">
        <f>INDEX(TechList[ST_Thru],MATCH($A586,TechList[Tech_'#],0),)</f>
        <v>2018</v>
      </c>
      <c r="H586" s="151" t="str">
        <f>INDEX(TechList[Complexity],MATCH($A586,TechList[Tech_'#],0),)</f>
        <v>High1</v>
      </c>
      <c r="I586" s="157">
        <f>SUMIFS(DMC_EV1_curves[dmc_base_EVslope],DMC_EV1_curves[key_1],DMC_EV1[[#This Row],[key_1]])
*ev1_dmc!$J586/100
+SUMIFS(DMC_EV1_curves[dmc_base_EVintercept],DMC_EV1_curves[key_1],DMC_EV1[[#This Row],[key_1]])</f>
        <v>2074.3783306825785</v>
      </c>
      <c r="J586" s="73">
        <v>13</v>
      </c>
    </row>
    <row r="587" spans="1:10" x14ac:dyDescent="0.25">
      <c r="A587" s="26">
        <v>249</v>
      </c>
      <c r="B587" s="151" t="str">
        <f>INDEX(TechList[Tech],MATCH($A587,TechList[Tech_'#],0),)</f>
        <v>P2 non-batt</v>
      </c>
      <c r="C587" s="151" t="str">
        <f t="shared" si="42"/>
        <v>249_4</v>
      </c>
      <c r="D587" s="157" t="str">
        <f t="shared" si="43"/>
        <v>249_4_13.5</v>
      </c>
      <c r="E587" s="153">
        <f t="shared" si="41"/>
        <v>4</v>
      </c>
      <c r="F587" s="116">
        <f>SUMIFS(LearningFactors[LF_codeNew],LearningFactors[Tech_'#],DMC_EV1[[#This Row],[Tech_'#]])</f>
        <v>23</v>
      </c>
      <c r="G587" s="116">
        <f>INDEX(TechList[ST_Thru],MATCH($A587,TechList[Tech_'#],0),)</f>
        <v>2018</v>
      </c>
      <c r="H587" s="151" t="str">
        <f>INDEX(TechList[Complexity],MATCH($A587,TechList[Tech_'#],0),)</f>
        <v>High1</v>
      </c>
      <c r="I587" s="157">
        <f>SUMIFS(DMC_EV1_curves[dmc_base_EVslope],DMC_EV1_curves[key_1],DMC_EV1[[#This Row],[key_1]])
*ev1_dmc!$J587/100
+SUMIFS(DMC_EV1_curves[dmc_base_EVintercept],DMC_EV1_curves[key_1],DMC_EV1[[#This Row],[key_1]])</f>
        <v>2071.7153844557652</v>
      </c>
      <c r="J587" s="73">
        <v>13.5</v>
      </c>
    </row>
    <row r="588" spans="1:10" x14ac:dyDescent="0.25">
      <c r="A588" s="26">
        <v>249</v>
      </c>
      <c r="B588" s="151" t="str">
        <f>INDEX(TechList[Tech],MATCH($A588,TechList[Tech_'#],0),)</f>
        <v>P2 non-batt</v>
      </c>
      <c r="C588" s="151" t="str">
        <f t="shared" si="42"/>
        <v>249_4</v>
      </c>
      <c r="D588" s="157" t="str">
        <f t="shared" si="43"/>
        <v>249_4_14.0</v>
      </c>
      <c r="E588" s="153">
        <f t="shared" si="41"/>
        <v>4</v>
      </c>
      <c r="F588" s="116">
        <f>SUMIFS(LearningFactors[LF_codeNew],LearningFactors[Tech_'#],DMC_EV1[[#This Row],[Tech_'#]])</f>
        <v>23</v>
      </c>
      <c r="G588" s="116">
        <f>INDEX(TechList[ST_Thru],MATCH($A588,TechList[Tech_'#],0),)</f>
        <v>2018</v>
      </c>
      <c r="H588" s="151" t="str">
        <f>INDEX(TechList[Complexity],MATCH($A588,TechList[Tech_'#],0),)</f>
        <v>High1</v>
      </c>
      <c r="I588" s="157">
        <f>SUMIFS(DMC_EV1_curves[dmc_base_EVslope],DMC_EV1_curves[key_1],DMC_EV1[[#This Row],[key_1]])
*ev1_dmc!$J588/100
+SUMIFS(DMC_EV1_curves[dmc_base_EVintercept],DMC_EV1_curves[key_1],DMC_EV1[[#This Row],[key_1]])</f>
        <v>2069.0524382289514</v>
      </c>
      <c r="J588" s="73">
        <v>14</v>
      </c>
    </row>
    <row r="589" spans="1:10" x14ac:dyDescent="0.25">
      <c r="A589" s="26">
        <v>249</v>
      </c>
      <c r="B589" s="151" t="str">
        <f>INDEX(TechList[Tech],MATCH($A589,TechList[Tech_'#],0),)</f>
        <v>P2 non-batt</v>
      </c>
      <c r="C589" s="151" t="str">
        <f t="shared" si="42"/>
        <v>249_4</v>
      </c>
      <c r="D589" s="157" t="str">
        <f t="shared" si="43"/>
        <v>249_4_14.5</v>
      </c>
      <c r="E589" s="153">
        <f t="shared" si="41"/>
        <v>4</v>
      </c>
      <c r="F589" s="116">
        <f>SUMIFS(LearningFactors[LF_codeNew],LearningFactors[Tech_'#],DMC_EV1[[#This Row],[Tech_'#]])</f>
        <v>23</v>
      </c>
      <c r="G589" s="116">
        <f>INDEX(TechList[ST_Thru],MATCH($A589,TechList[Tech_'#],0),)</f>
        <v>2018</v>
      </c>
      <c r="H589" s="151" t="str">
        <f>INDEX(TechList[Complexity],MATCH($A589,TechList[Tech_'#],0),)</f>
        <v>High1</v>
      </c>
      <c r="I589" s="157">
        <f>SUMIFS(DMC_EV1_curves[dmc_base_EVslope],DMC_EV1_curves[key_1],DMC_EV1[[#This Row],[key_1]])
*ev1_dmc!$J589/100
+SUMIFS(DMC_EV1_curves[dmc_base_EVintercept],DMC_EV1_curves[key_1],DMC_EV1[[#This Row],[key_1]])</f>
        <v>2066.3894920021376</v>
      </c>
      <c r="J589" s="73">
        <v>14.5</v>
      </c>
    </row>
    <row r="590" spans="1:10" x14ac:dyDescent="0.25">
      <c r="A590" s="26">
        <v>249</v>
      </c>
      <c r="B590" s="151" t="str">
        <f>INDEX(TechList[Tech],MATCH($A590,TechList[Tech_'#],0),)</f>
        <v>P2 non-batt</v>
      </c>
      <c r="C590" s="151" t="str">
        <f t="shared" si="42"/>
        <v>249_4</v>
      </c>
      <c r="D590" s="157" t="str">
        <f t="shared" si="43"/>
        <v>249_4_15.0</v>
      </c>
      <c r="E590" s="153">
        <f t="shared" si="41"/>
        <v>4</v>
      </c>
      <c r="F590" s="116">
        <f>SUMIFS(LearningFactors[LF_codeNew],LearningFactors[Tech_'#],DMC_EV1[[#This Row],[Tech_'#]])</f>
        <v>23</v>
      </c>
      <c r="G590" s="116">
        <f>INDEX(TechList[ST_Thru],MATCH($A590,TechList[Tech_'#],0),)</f>
        <v>2018</v>
      </c>
      <c r="H590" s="151" t="str">
        <f>INDEX(TechList[Complexity],MATCH($A590,TechList[Tech_'#],0),)</f>
        <v>High1</v>
      </c>
      <c r="I590" s="157">
        <f>SUMIFS(DMC_EV1_curves[dmc_base_EVslope],DMC_EV1_curves[key_1],DMC_EV1[[#This Row],[key_1]])
*ev1_dmc!$J590/100
+SUMIFS(DMC_EV1_curves[dmc_base_EVintercept],DMC_EV1_curves[key_1],DMC_EV1[[#This Row],[key_1]])</f>
        <v>2063.7265457753238</v>
      </c>
      <c r="J590" s="73">
        <v>15</v>
      </c>
    </row>
    <row r="591" spans="1:10" x14ac:dyDescent="0.25">
      <c r="A591" s="26">
        <v>249</v>
      </c>
      <c r="B591" s="151" t="str">
        <f>INDEX(TechList[Tech],MATCH($A591,TechList[Tech_'#],0),)</f>
        <v>P2 non-batt</v>
      </c>
      <c r="C591" s="151" t="str">
        <f t="shared" si="42"/>
        <v>249_4</v>
      </c>
      <c r="D591" s="157" t="str">
        <f t="shared" si="43"/>
        <v>249_4_15.5</v>
      </c>
      <c r="E591" s="153">
        <f t="shared" si="41"/>
        <v>4</v>
      </c>
      <c r="F591" s="116">
        <f>SUMIFS(LearningFactors[LF_codeNew],LearningFactors[Tech_'#],DMC_EV1[[#This Row],[Tech_'#]])</f>
        <v>23</v>
      </c>
      <c r="G591" s="116">
        <f>INDEX(TechList[ST_Thru],MATCH($A591,TechList[Tech_'#],0),)</f>
        <v>2018</v>
      </c>
      <c r="H591" s="151" t="str">
        <f>INDEX(TechList[Complexity],MATCH($A591,TechList[Tech_'#],0),)</f>
        <v>High1</v>
      </c>
      <c r="I591" s="157">
        <f>SUMIFS(DMC_EV1_curves[dmc_base_EVslope],DMC_EV1_curves[key_1],DMC_EV1[[#This Row],[key_1]])
*ev1_dmc!$J591/100
+SUMIFS(DMC_EV1_curves[dmc_base_EVintercept],DMC_EV1_curves[key_1],DMC_EV1[[#This Row],[key_1]])</f>
        <v>2061.0635995485104</v>
      </c>
      <c r="J591" s="73">
        <v>15.5</v>
      </c>
    </row>
    <row r="592" spans="1:10" x14ac:dyDescent="0.25">
      <c r="A592" s="26">
        <v>249</v>
      </c>
      <c r="B592" s="151" t="str">
        <f>INDEX(TechList[Tech],MATCH($A592,TechList[Tech_'#],0),)</f>
        <v>P2 non-batt</v>
      </c>
      <c r="C592" s="151" t="str">
        <f t="shared" si="42"/>
        <v>249_4</v>
      </c>
      <c r="D592" s="157" t="str">
        <f t="shared" si="43"/>
        <v>249_4_16.0</v>
      </c>
      <c r="E592" s="153">
        <f t="shared" si="41"/>
        <v>4</v>
      </c>
      <c r="F592" s="116">
        <f>SUMIFS(LearningFactors[LF_codeNew],LearningFactors[Tech_'#],DMC_EV1[[#This Row],[Tech_'#]])</f>
        <v>23</v>
      </c>
      <c r="G592" s="116">
        <f>INDEX(TechList[ST_Thru],MATCH($A592,TechList[Tech_'#],0),)</f>
        <v>2018</v>
      </c>
      <c r="H592" s="151" t="str">
        <f>INDEX(TechList[Complexity],MATCH($A592,TechList[Tech_'#],0),)</f>
        <v>High1</v>
      </c>
      <c r="I592" s="157">
        <f>SUMIFS(DMC_EV1_curves[dmc_base_EVslope],DMC_EV1_curves[key_1],DMC_EV1[[#This Row],[key_1]])
*ev1_dmc!$J592/100
+SUMIFS(DMC_EV1_curves[dmc_base_EVintercept],DMC_EV1_curves[key_1],DMC_EV1[[#This Row],[key_1]])</f>
        <v>2058.4006533216966</v>
      </c>
      <c r="J592" s="73">
        <v>16</v>
      </c>
    </row>
    <row r="593" spans="1:10" x14ac:dyDescent="0.25">
      <c r="A593" s="26">
        <v>249</v>
      </c>
      <c r="B593" s="151" t="str">
        <f>INDEX(TechList[Tech],MATCH($A593,TechList[Tech_'#],0),)</f>
        <v>P2 non-batt</v>
      </c>
      <c r="C593" s="151" t="str">
        <f t="shared" si="42"/>
        <v>249_4</v>
      </c>
      <c r="D593" s="157" t="str">
        <f t="shared" si="43"/>
        <v>249_4_16.5</v>
      </c>
      <c r="E593" s="153">
        <f t="shared" si="41"/>
        <v>4</v>
      </c>
      <c r="F593" s="116">
        <f>SUMIFS(LearningFactors[LF_codeNew],LearningFactors[Tech_'#],DMC_EV1[[#This Row],[Tech_'#]])</f>
        <v>23</v>
      </c>
      <c r="G593" s="116">
        <f>INDEX(TechList[ST_Thru],MATCH($A593,TechList[Tech_'#],0),)</f>
        <v>2018</v>
      </c>
      <c r="H593" s="151" t="str">
        <f>INDEX(TechList[Complexity],MATCH($A593,TechList[Tech_'#],0),)</f>
        <v>High1</v>
      </c>
      <c r="I593" s="157">
        <f>SUMIFS(DMC_EV1_curves[dmc_base_EVslope],DMC_EV1_curves[key_1],DMC_EV1[[#This Row],[key_1]])
*ev1_dmc!$J593/100
+SUMIFS(DMC_EV1_curves[dmc_base_EVintercept],DMC_EV1_curves[key_1],DMC_EV1[[#This Row],[key_1]])</f>
        <v>2055.7377070948828</v>
      </c>
      <c r="J593" s="73">
        <v>16.5</v>
      </c>
    </row>
    <row r="594" spans="1:10" x14ac:dyDescent="0.25">
      <c r="A594" s="26">
        <v>249</v>
      </c>
      <c r="B594" s="151" t="str">
        <f>INDEX(TechList[Tech],MATCH($A594,TechList[Tech_'#],0),)</f>
        <v>P2 non-batt</v>
      </c>
      <c r="C594" s="151" t="str">
        <f t="shared" si="42"/>
        <v>249_4</v>
      </c>
      <c r="D594" s="157" t="str">
        <f t="shared" si="43"/>
        <v>249_4_17.0</v>
      </c>
      <c r="E594" s="153">
        <f t="shared" si="41"/>
        <v>4</v>
      </c>
      <c r="F594" s="116">
        <f>SUMIFS(LearningFactors[LF_codeNew],LearningFactors[Tech_'#],DMC_EV1[[#This Row],[Tech_'#]])</f>
        <v>23</v>
      </c>
      <c r="G594" s="116">
        <f>INDEX(TechList[ST_Thru],MATCH($A594,TechList[Tech_'#],0),)</f>
        <v>2018</v>
      </c>
      <c r="H594" s="151" t="str">
        <f>INDEX(TechList[Complexity],MATCH($A594,TechList[Tech_'#],0),)</f>
        <v>High1</v>
      </c>
      <c r="I594" s="157">
        <f>SUMIFS(DMC_EV1_curves[dmc_base_EVslope],DMC_EV1_curves[key_1],DMC_EV1[[#This Row],[key_1]])
*ev1_dmc!$J594/100
+SUMIFS(DMC_EV1_curves[dmc_base_EVintercept],DMC_EV1_curves[key_1],DMC_EV1[[#This Row],[key_1]])</f>
        <v>2053.074760868069</v>
      </c>
      <c r="J594" s="73">
        <v>17</v>
      </c>
    </row>
    <row r="595" spans="1:10" x14ac:dyDescent="0.25">
      <c r="A595" s="26">
        <v>249</v>
      </c>
      <c r="B595" s="151" t="str">
        <f>INDEX(TechList[Tech],MATCH($A595,TechList[Tech_'#],0),)</f>
        <v>P2 non-batt</v>
      </c>
      <c r="C595" s="151" t="str">
        <f t="shared" si="42"/>
        <v>249_4</v>
      </c>
      <c r="D595" s="157" t="str">
        <f t="shared" si="43"/>
        <v>249_4_17.5</v>
      </c>
      <c r="E595" s="153">
        <f t="shared" si="41"/>
        <v>4</v>
      </c>
      <c r="F595" s="116">
        <f>SUMIFS(LearningFactors[LF_codeNew],LearningFactors[Tech_'#],DMC_EV1[[#This Row],[Tech_'#]])</f>
        <v>23</v>
      </c>
      <c r="G595" s="116">
        <f>INDEX(TechList[ST_Thru],MATCH($A595,TechList[Tech_'#],0),)</f>
        <v>2018</v>
      </c>
      <c r="H595" s="151" t="str">
        <f>INDEX(TechList[Complexity],MATCH($A595,TechList[Tech_'#],0),)</f>
        <v>High1</v>
      </c>
      <c r="I595" s="157">
        <f>SUMIFS(DMC_EV1_curves[dmc_base_EVslope],DMC_EV1_curves[key_1],DMC_EV1[[#This Row],[key_1]])
*ev1_dmc!$J595/100
+SUMIFS(DMC_EV1_curves[dmc_base_EVintercept],DMC_EV1_curves[key_1],DMC_EV1[[#This Row],[key_1]])</f>
        <v>2050.4118146412557</v>
      </c>
      <c r="J595" s="73">
        <v>17.5</v>
      </c>
    </row>
    <row r="596" spans="1:10" x14ac:dyDescent="0.25">
      <c r="A596" s="26">
        <v>249</v>
      </c>
      <c r="B596" s="151" t="str">
        <f>INDEX(TechList[Tech],MATCH($A596,TechList[Tech_'#],0),)</f>
        <v>P2 non-batt</v>
      </c>
      <c r="C596" s="151" t="str">
        <f t="shared" si="42"/>
        <v>249_4</v>
      </c>
      <c r="D596" s="157" t="str">
        <f t="shared" si="43"/>
        <v>249_4_18.0</v>
      </c>
      <c r="E596" s="153">
        <f t="shared" si="41"/>
        <v>4</v>
      </c>
      <c r="F596" s="116">
        <f>SUMIFS(LearningFactors[LF_codeNew],LearningFactors[Tech_'#],DMC_EV1[[#This Row],[Tech_'#]])</f>
        <v>23</v>
      </c>
      <c r="G596" s="116">
        <f>INDEX(TechList[ST_Thru],MATCH($A596,TechList[Tech_'#],0),)</f>
        <v>2018</v>
      </c>
      <c r="H596" s="151" t="str">
        <f>INDEX(TechList[Complexity],MATCH($A596,TechList[Tech_'#],0),)</f>
        <v>High1</v>
      </c>
      <c r="I596" s="157">
        <f>SUMIFS(DMC_EV1_curves[dmc_base_EVslope],DMC_EV1_curves[key_1],DMC_EV1[[#This Row],[key_1]])
*ev1_dmc!$J596/100
+SUMIFS(DMC_EV1_curves[dmc_base_EVintercept],DMC_EV1_curves[key_1],DMC_EV1[[#This Row],[key_1]])</f>
        <v>2047.7488684144419</v>
      </c>
      <c r="J596" s="73">
        <v>18</v>
      </c>
    </row>
    <row r="597" spans="1:10" x14ac:dyDescent="0.25">
      <c r="A597" s="26">
        <v>249</v>
      </c>
      <c r="B597" s="151" t="str">
        <f>INDEX(TechList[Tech],MATCH($A597,TechList[Tech_'#],0),)</f>
        <v>P2 non-batt</v>
      </c>
      <c r="C597" s="151" t="str">
        <f t="shared" si="42"/>
        <v>249_4</v>
      </c>
      <c r="D597" s="157" t="str">
        <f t="shared" si="43"/>
        <v>249_4_18.5</v>
      </c>
      <c r="E597" s="153">
        <f t="shared" si="41"/>
        <v>4</v>
      </c>
      <c r="F597" s="116">
        <f>SUMIFS(LearningFactors[LF_codeNew],LearningFactors[Tech_'#],DMC_EV1[[#This Row],[Tech_'#]])</f>
        <v>23</v>
      </c>
      <c r="G597" s="116">
        <f>INDEX(TechList[ST_Thru],MATCH($A597,TechList[Tech_'#],0),)</f>
        <v>2018</v>
      </c>
      <c r="H597" s="151" t="str">
        <f>INDEX(TechList[Complexity],MATCH($A597,TechList[Tech_'#],0),)</f>
        <v>High1</v>
      </c>
      <c r="I597" s="157">
        <f>SUMIFS(DMC_EV1_curves[dmc_base_EVslope],DMC_EV1_curves[key_1],DMC_EV1[[#This Row],[key_1]])
*ev1_dmc!$J597/100
+SUMIFS(DMC_EV1_curves[dmc_base_EVintercept],DMC_EV1_curves[key_1],DMC_EV1[[#This Row],[key_1]])</f>
        <v>2045.0859221876281</v>
      </c>
      <c r="J597" s="73">
        <v>18.5</v>
      </c>
    </row>
    <row r="598" spans="1:10" x14ac:dyDescent="0.25">
      <c r="A598" s="26">
        <v>249</v>
      </c>
      <c r="B598" s="151" t="str">
        <f>INDEX(TechList[Tech],MATCH($A598,TechList[Tech_'#],0),)</f>
        <v>P2 non-batt</v>
      </c>
      <c r="C598" s="151" t="str">
        <f t="shared" si="42"/>
        <v>249_4</v>
      </c>
      <c r="D598" s="157" t="str">
        <f t="shared" si="43"/>
        <v>249_4_19.0</v>
      </c>
      <c r="E598" s="153">
        <f t="shared" si="41"/>
        <v>4</v>
      </c>
      <c r="F598" s="116">
        <f>SUMIFS(LearningFactors[LF_codeNew],LearningFactors[Tech_'#],DMC_EV1[[#This Row],[Tech_'#]])</f>
        <v>23</v>
      </c>
      <c r="G598" s="116">
        <f>INDEX(TechList[ST_Thru],MATCH($A598,TechList[Tech_'#],0),)</f>
        <v>2018</v>
      </c>
      <c r="H598" s="151" t="str">
        <f>INDEX(TechList[Complexity],MATCH($A598,TechList[Tech_'#],0),)</f>
        <v>High1</v>
      </c>
      <c r="I598" s="157">
        <f>SUMIFS(DMC_EV1_curves[dmc_base_EVslope],DMC_EV1_curves[key_1],DMC_EV1[[#This Row],[key_1]])
*ev1_dmc!$J598/100
+SUMIFS(DMC_EV1_curves[dmc_base_EVintercept],DMC_EV1_curves[key_1],DMC_EV1[[#This Row],[key_1]])</f>
        <v>2042.4229759608145</v>
      </c>
      <c r="J598" s="73">
        <v>19</v>
      </c>
    </row>
    <row r="599" spans="1:10" x14ac:dyDescent="0.25">
      <c r="A599" s="26">
        <v>249</v>
      </c>
      <c r="B599" s="151" t="str">
        <f>INDEX(TechList[Tech],MATCH($A599,TechList[Tech_'#],0),)</f>
        <v>P2 non-batt</v>
      </c>
      <c r="C599" s="151" t="str">
        <f t="shared" si="42"/>
        <v>249_4</v>
      </c>
      <c r="D599" s="157" t="str">
        <f t="shared" si="43"/>
        <v>249_4_19.5</v>
      </c>
      <c r="E599" s="153">
        <f t="shared" si="41"/>
        <v>4</v>
      </c>
      <c r="F599" s="116">
        <f>SUMIFS(LearningFactors[LF_codeNew],LearningFactors[Tech_'#],DMC_EV1[[#This Row],[Tech_'#]])</f>
        <v>23</v>
      </c>
      <c r="G599" s="116">
        <f>INDEX(TechList[ST_Thru],MATCH($A599,TechList[Tech_'#],0),)</f>
        <v>2018</v>
      </c>
      <c r="H599" s="151" t="str">
        <f>INDEX(TechList[Complexity],MATCH($A599,TechList[Tech_'#],0),)</f>
        <v>High1</v>
      </c>
      <c r="I599" s="157">
        <f>SUMIFS(DMC_EV1_curves[dmc_base_EVslope],DMC_EV1_curves[key_1],DMC_EV1[[#This Row],[key_1]])
*ev1_dmc!$J599/100
+SUMIFS(DMC_EV1_curves[dmc_base_EVintercept],DMC_EV1_curves[key_1],DMC_EV1[[#This Row],[key_1]])</f>
        <v>2039.7600297340007</v>
      </c>
      <c r="J599" s="73">
        <v>19.5</v>
      </c>
    </row>
    <row r="600" spans="1:10" x14ac:dyDescent="0.25">
      <c r="A600" s="26">
        <v>249</v>
      </c>
      <c r="B600" s="151" t="str">
        <f>INDEX(TechList[Tech],MATCH($A600,TechList[Tech_'#],0),)</f>
        <v>P2 non-batt</v>
      </c>
      <c r="C600" s="151" t="str">
        <f t="shared" si="42"/>
        <v>249_4</v>
      </c>
      <c r="D600" s="157" t="str">
        <f t="shared" si="43"/>
        <v>249_4_20.0</v>
      </c>
      <c r="E600" s="153">
        <f t="shared" si="41"/>
        <v>4</v>
      </c>
      <c r="F600" s="116">
        <f>SUMIFS(LearningFactors[LF_codeNew],LearningFactors[Tech_'#],DMC_EV1[[#This Row],[Tech_'#]])</f>
        <v>23</v>
      </c>
      <c r="G600" s="116">
        <f>INDEX(TechList[ST_Thru],MATCH($A600,TechList[Tech_'#],0),)</f>
        <v>2018</v>
      </c>
      <c r="H600" s="151" t="str">
        <f>INDEX(TechList[Complexity],MATCH($A600,TechList[Tech_'#],0),)</f>
        <v>High1</v>
      </c>
      <c r="I600" s="157">
        <f>SUMIFS(DMC_EV1_curves[dmc_base_EVslope],DMC_EV1_curves[key_1],DMC_EV1[[#This Row],[key_1]])
*ev1_dmc!$J600/100
+SUMIFS(DMC_EV1_curves[dmc_base_EVintercept],DMC_EV1_curves[key_1],DMC_EV1[[#This Row],[key_1]])</f>
        <v>2037.0970835071871</v>
      </c>
      <c r="J600" s="73">
        <v>20</v>
      </c>
    </row>
    <row r="601" spans="1:10" x14ac:dyDescent="0.25">
      <c r="A601" s="26">
        <v>249</v>
      </c>
      <c r="B601" s="151" t="str">
        <f>INDEX(TechList[Tech],MATCH($A601,TechList[Tech_'#],0),)</f>
        <v>P2 non-batt</v>
      </c>
      <c r="C601" s="151" t="str">
        <f t="shared" ref="C601:C620" si="44">CONCATENATE(A601,"_",E601)</f>
        <v>249_4</v>
      </c>
      <c r="D601" s="157" t="str">
        <f t="shared" ref="D601:D620" si="45">CONCATENATE(C601,"_",TEXT(J601,"0.0"))</f>
        <v>249_4_20.5</v>
      </c>
      <c r="E601" s="153">
        <f t="shared" si="41"/>
        <v>4</v>
      </c>
      <c r="F601" s="116">
        <f>SUMIFS(LearningFactors[LF_codeNew],LearningFactors[Tech_'#],DMC_EV1[[#This Row],[Tech_'#]])</f>
        <v>23</v>
      </c>
      <c r="G601" s="116">
        <f>INDEX(TechList[ST_Thru],MATCH($A601,TechList[Tech_'#],0),)</f>
        <v>2018</v>
      </c>
      <c r="H601" s="151" t="str">
        <f>INDEX(TechList[Complexity],MATCH($A601,TechList[Tech_'#],0),)</f>
        <v>High1</v>
      </c>
      <c r="I601" s="157">
        <f>SUMIFS(DMC_EV1_curves[dmc_base_EVslope],DMC_EV1_curves[key_1],DMC_EV1[[#This Row],[key_1]])
*ev1_dmc!$J601/100
+SUMIFS(DMC_EV1_curves[dmc_base_EVintercept],DMC_EV1_curves[key_1],DMC_EV1[[#This Row],[key_1]])</f>
        <v>2034.4341372803733</v>
      </c>
      <c r="J601" s="73">
        <v>20.5</v>
      </c>
    </row>
    <row r="602" spans="1:10" x14ac:dyDescent="0.25">
      <c r="A602" s="26">
        <v>249</v>
      </c>
      <c r="B602" s="151" t="str">
        <f>INDEX(TechList[Tech],MATCH($A602,TechList[Tech_'#],0),)</f>
        <v>P2 non-batt</v>
      </c>
      <c r="C602" s="151" t="str">
        <f t="shared" si="44"/>
        <v>249_4</v>
      </c>
      <c r="D602" s="157" t="str">
        <f t="shared" si="45"/>
        <v>249_4_21.0</v>
      </c>
      <c r="E602" s="153">
        <f t="shared" si="41"/>
        <v>4</v>
      </c>
      <c r="F602" s="116">
        <f>SUMIFS(LearningFactors[LF_codeNew],LearningFactors[Tech_'#],DMC_EV1[[#This Row],[Tech_'#]])</f>
        <v>23</v>
      </c>
      <c r="G602" s="116">
        <f>INDEX(TechList[ST_Thru],MATCH($A602,TechList[Tech_'#],0),)</f>
        <v>2018</v>
      </c>
      <c r="H602" s="151" t="str">
        <f>INDEX(TechList[Complexity],MATCH($A602,TechList[Tech_'#],0),)</f>
        <v>High1</v>
      </c>
      <c r="I602" s="157">
        <f>SUMIFS(DMC_EV1_curves[dmc_base_EVslope],DMC_EV1_curves[key_1],DMC_EV1[[#This Row],[key_1]])
*ev1_dmc!$J602/100
+SUMIFS(DMC_EV1_curves[dmc_base_EVintercept],DMC_EV1_curves[key_1],DMC_EV1[[#This Row],[key_1]])</f>
        <v>2031.7711910535595</v>
      </c>
      <c r="J602" s="73">
        <v>21</v>
      </c>
    </row>
    <row r="603" spans="1:10" x14ac:dyDescent="0.25">
      <c r="A603" s="26">
        <v>249</v>
      </c>
      <c r="B603" s="151" t="str">
        <f>INDEX(TechList[Tech],MATCH($A603,TechList[Tech_'#],0),)</f>
        <v>P2 non-batt</v>
      </c>
      <c r="C603" s="151" t="str">
        <f t="shared" si="44"/>
        <v>249_4</v>
      </c>
      <c r="D603" s="157" t="str">
        <f t="shared" si="45"/>
        <v>249_4_21.5</v>
      </c>
      <c r="E603" s="153">
        <f t="shared" si="41"/>
        <v>4</v>
      </c>
      <c r="F603" s="116">
        <f>SUMIFS(LearningFactors[LF_codeNew],LearningFactors[Tech_'#],DMC_EV1[[#This Row],[Tech_'#]])</f>
        <v>23</v>
      </c>
      <c r="G603" s="116">
        <f>INDEX(TechList[ST_Thru],MATCH($A603,TechList[Tech_'#],0),)</f>
        <v>2018</v>
      </c>
      <c r="H603" s="151" t="str">
        <f>INDEX(TechList[Complexity],MATCH($A603,TechList[Tech_'#],0),)</f>
        <v>High1</v>
      </c>
      <c r="I603" s="157">
        <f>SUMIFS(DMC_EV1_curves[dmc_base_EVslope],DMC_EV1_curves[key_1],DMC_EV1[[#This Row],[key_1]])
*ev1_dmc!$J603/100
+SUMIFS(DMC_EV1_curves[dmc_base_EVintercept],DMC_EV1_curves[key_1],DMC_EV1[[#This Row],[key_1]])</f>
        <v>2029.1082448267459</v>
      </c>
      <c r="J603" s="73">
        <v>21.5</v>
      </c>
    </row>
    <row r="604" spans="1:10" x14ac:dyDescent="0.25">
      <c r="A604" s="26">
        <v>249</v>
      </c>
      <c r="B604" s="151" t="str">
        <f>INDEX(TechList[Tech],MATCH($A604,TechList[Tech_'#],0),)</f>
        <v>P2 non-batt</v>
      </c>
      <c r="C604" s="151" t="str">
        <f t="shared" si="44"/>
        <v>249_4</v>
      </c>
      <c r="D604" s="157" t="str">
        <f t="shared" si="45"/>
        <v>249_4_22.0</v>
      </c>
      <c r="E604" s="153">
        <f t="shared" si="41"/>
        <v>4</v>
      </c>
      <c r="F604" s="116">
        <f>SUMIFS(LearningFactors[LF_codeNew],LearningFactors[Tech_'#],DMC_EV1[[#This Row],[Tech_'#]])</f>
        <v>23</v>
      </c>
      <c r="G604" s="116">
        <f>INDEX(TechList[ST_Thru],MATCH($A604,TechList[Tech_'#],0),)</f>
        <v>2018</v>
      </c>
      <c r="H604" s="151" t="str">
        <f>INDEX(TechList[Complexity],MATCH($A604,TechList[Tech_'#],0),)</f>
        <v>High1</v>
      </c>
      <c r="I604" s="157">
        <f>SUMIFS(DMC_EV1_curves[dmc_base_EVslope],DMC_EV1_curves[key_1],DMC_EV1[[#This Row],[key_1]])
*ev1_dmc!$J604/100
+SUMIFS(DMC_EV1_curves[dmc_base_EVintercept],DMC_EV1_curves[key_1],DMC_EV1[[#This Row],[key_1]])</f>
        <v>2026.4452985999321</v>
      </c>
      <c r="J604" s="73">
        <v>22</v>
      </c>
    </row>
    <row r="605" spans="1:10" x14ac:dyDescent="0.25">
      <c r="A605" s="26">
        <v>249</v>
      </c>
      <c r="B605" s="151" t="str">
        <f>INDEX(TechList[Tech],MATCH($A605,TechList[Tech_'#],0),)</f>
        <v>P2 non-batt</v>
      </c>
      <c r="C605" s="151" t="str">
        <f t="shared" si="44"/>
        <v>249_4</v>
      </c>
      <c r="D605" s="157" t="str">
        <f t="shared" si="45"/>
        <v>249_4_22.5</v>
      </c>
      <c r="E605" s="153">
        <f t="shared" si="41"/>
        <v>4</v>
      </c>
      <c r="F605" s="116">
        <f>SUMIFS(LearningFactors[LF_codeNew],LearningFactors[Tech_'#],DMC_EV1[[#This Row],[Tech_'#]])</f>
        <v>23</v>
      </c>
      <c r="G605" s="116">
        <f>INDEX(TechList[ST_Thru],MATCH($A605,TechList[Tech_'#],0),)</f>
        <v>2018</v>
      </c>
      <c r="H605" s="151" t="str">
        <f>INDEX(TechList[Complexity],MATCH($A605,TechList[Tech_'#],0),)</f>
        <v>High1</v>
      </c>
      <c r="I605" s="157">
        <f>SUMIFS(DMC_EV1_curves[dmc_base_EVslope],DMC_EV1_curves[key_1],DMC_EV1[[#This Row],[key_1]])
*ev1_dmc!$J605/100
+SUMIFS(DMC_EV1_curves[dmc_base_EVintercept],DMC_EV1_curves[key_1],DMC_EV1[[#This Row],[key_1]])</f>
        <v>2023.7823523731186</v>
      </c>
      <c r="J605" s="73">
        <v>22.5</v>
      </c>
    </row>
    <row r="606" spans="1:10" x14ac:dyDescent="0.25">
      <c r="A606" s="26">
        <v>249</v>
      </c>
      <c r="B606" s="151" t="str">
        <f>INDEX(TechList[Tech],MATCH($A606,TechList[Tech_'#],0),)</f>
        <v>P2 non-batt</v>
      </c>
      <c r="C606" s="151" t="str">
        <f t="shared" si="44"/>
        <v>249_4</v>
      </c>
      <c r="D606" s="157" t="str">
        <f t="shared" si="45"/>
        <v>249_4_23.0</v>
      </c>
      <c r="E606" s="153">
        <f t="shared" si="41"/>
        <v>4</v>
      </c>
      <c r="F606" s="116">
        <f>SUMIFS(LearningFactors[LF_codeNew],LearningFactors[Tech_'#],DMC_EV1[[#This Row],[Tech_'#]])</f>
        <v>23</v>
      </c>
      <c r="G606" s="116">
        <f>INDEX(TechList[ST_Thru],MATCH($A606,TechList[Tech_'#],0),)</f>
        <v>2018</v>
      </c>
      <c r="H606" s="151" t="str">
        <f>INDEX(TechList[Complexity],MATCH($A606,TechList[Tech_'#],0),)</f>
        <v>High1</v>
      </c>
      <c r="I606" s="157">
        <f>SUMIFS(DMC_EV1_curves[dmc_base_EVslope],DMC_EV1_curves[key_1],DMC_EV1[[#This Row],[key_1]])
*ev1_dmc!$J606/100
+SUMIFS(DMC_EV1_curves[dmc_base_EVintercept],DMC_EV1_curves[key_1],DMC_EV1[[#This Row],[key_1]])</f>
        <v>2021.1194061463048</v>
      </c>
      <c r="J606" s="73">
        <v>23</v>
      </c>
    </row>
    <row r="607" spans="1:10" x14ac:dyDescent="0.25">
      <c r="A607" s="26">
        <v>249</v>
      </c>
      <c r="B607" s="151" t="str">
        <f>INDEX(TechList[Tech],MATCH($A607,TechList[Tech_'#],0),)</f>
        <v>P2 non-batt</v>
      </c>
      <c r="C607" s="151" t="str">
        <f t="shared" si="44"/>
        <v>249_4</v>
      </c>
      <c r="D607" s="157" t="str">
        <f t="shared" si="45"/>
        <v>249_4_23.5</v>
      </c>
      <c r="E607" s="153">
        <f t="shared" si="41"/>
        <v>4</v>
      </c>
      <c r="F607" s="116">
        <f>SUMIFS(LearningFactors[LF_codeNew],LearningFactors[Tech_'#],DMC_EV1[[#This Row],[Tech_'#]])</f>
        <v>23</v>
      </c>
      <c r="G607" s="116">
        <f>INDEX(TechList[ST_Thru],MATCH($A607,TechList[Tech_'#],0),)</f>
        <v>2018</v>
      </c>
      <c r="H607" s="151" t="str">
        <f>INDEX(TechList[Complexity],MATCH($A607,TechList[Tech_'#],0),)</f>
        <v>High1</v>
      </c>
      <c r="I607" s="157">
        <f>SUMIFS(DMC_EV1_curves[dmc_base_EVslope],DMC_EV1_curves[key_1],DMC_EV1[[#This Row],[key_1]])
*ev1_dmc!$J607/100
+SUMIFS(DMC_EV1_curves[dmc_base_EVintercept],DMC_EV1_curves[key_1],DMC_EV1[[#This Row],[key_1]])</f>
        <v>2018.4564599194912</v>
      </c>
      <c r="J607" s="73">
        <v>23.5</v>
      </c>
    </row>
    <row r="608" spans="1:10" x14ac:dyDescent="0.25">
      <c r="A608" s="26">
        <v>249</v>
      </c>
      <c r="B608" s="151" t="str">
        <f>INDEX(TechList[Tech],MATCH($A608,TechList[Tech_'#],0),)</f>
        <v>P2 non-batt</v>
      </c>
      <c r="C608" s="151" t="str">
        <f t="shared" si="44"/>
        <v>249_4</v>
      </c>
      <c r="D608" s="157" t="str">
        <f t="shared" si="45"/>
        <v>249_4_24.0</v>
      </c>
      <c r="E608" s="153">
        <f t="shared" si="41"/>
        <v>4</v>
      </c>
      <c r="F608" s="116">
        <f>SUMIFS(LearningFactors[LF_codeNew],LearningFactors[Tech_'#],DMC_EV1[[#This Row],[Tech_'#]])</f>
        <v>23</v>
      </c>
      <c r="G608" s="116">
        <f>INDEX(TechList[ST_Thru],MATCH($A608,TechList[Tech_'#],0),)</f>
        <v>2018</v>
      </c>
      <c r="H608" s="151" t="str">
        <f>INDEX(TechList[Complexity],MATCH($A608,TechList[Tech_'#],0),)</f>
        <v>High1</v>
      </c>
      <c r="I608" s="157">
        <f>SUMIFS(DMC_EV1_curves[dmc_base_EVslope],DMC_EV1_curves[key_1],DMC_EV1[[#This Row],[key_1]])
*ev1_dmc!$J608/100
+SUMIFS(DMC_EV1_curves[dmc_base_EVintercept],DMC_EV1_curves[key_1],DMC_EV1[[#This Row],[key_1]])</f>
        <v>2015.7935136926774</v>
      </c>
      <c r="J608" s="73">
        <v>24</v>
      </c>
    </row>
    <row r="609" spans="1:10" x14ac:dyDescent="0.25">
      <c r="A609" s="26">
        <v>249</v>
      </c>
      <c r="B609" s="151" t="str">
        <f>INDEX(TechList[Tech],MATCH($A609,TechList[Tech_'#],0),)</f>
        <v>P2 non-batt</v>
      </c>
      <c r="C609" s="151" t="str">
        <f t="shared" si="44"/>
        <v>249_4</v>
      </c>
      <c r="D609" s="157" t="str">
        <f t="shared" si="45"/>
        <v>249_4_24.5</v>
      </c>
      <c r="E609" s="153">
        <f t="shared" si="41"/>
        <v>4</v>
      </c>
      <c r="F609" s="116">
        <f>SUMIFS(LearningFactors[LF_codeNew],LearningFactors[Tech_'#],DMC_EV1[[#This Row],[Tech_'#]])</f>
        <v>23</v>
      </c>
      <c r="G609" s="116">
        <f>INDEX(TechList[ST_Thru],MATCH($A609,TechList[Tech_'#],0),)</f>
        <v>2018</v>
      </c>
      <c r="H609" s="151" t="str">
        <f>INDEX(TechList[Complexity],MATCH($A609,TechList[Tech_'#],0),)</f>
        <v>High1</v>
      </c>
      <c r="I609" s="157">
        <f>SUMIFS(DMC_EV1_curves[dmc_base_EVslope],DMC_EV1_curves[key_1],DMC_EV1[[#This Row],[key_1]])
*ev1_dmc!$J609/100
+SUMIFS(DMC_EV1_curves[dmc_base_EVintercept],DMC_EV1_curves[key_1],DMC_EV1[[#This Row],[key_1]])</f>
        <v>2013.1305674658638</v>
      </c>
      <c r="J609" s="73">
        <v>24.5</v>
      </c>
    </row>
    <row r="610" spans="1:10" x14ac:dyDescent="0.25">
      <c r="A610" s="26">
        <v>249</v>
      </c>
      <c r="B610" s="151" t="str">
        <f>INDEX(TechList[Tech],MATCH($A610,TechList[Tech_'#],0),)</f>
        <v>P2 non-batt</v>
      </c>
      <c r="C610" s="151" t="str">
        <f t="shared" si="44"/>
        <v>249_4</v>
      </c>
      <c r="D610" s="157" t="str">
        <f t="shared" si="45"/>
        <v>249_4_25.0</v>
      </c>
      <c r="E610" s="153">
        <f t="shared" si="41"/>
        <v>4</v>
      </c>
      <c r="F610" s="116">
        <f>SUMIFS(LearningFactors[LF_codeNew],LearningFactors[Tech_'#],DMC_EV1[[#This Row],[Tech_'#]])</f>
        <v>23</v>
      </c>
      <c r="G610" s="116">
        <f>INDEX(TechList[ST_Thru],MATCH($A610,TechList[Tech_'#],0),)</f>
        <v>2018</v>
      </c>
      <c r="H610" s="151" t="str">
        <f>INDEX(TechList[Complexity],MATCH($A610,TechList[Tech_'#],0),)</f>
        <v>High1</v>
      </c>
      <c r="I610" s="157">
        <f>SUMIFS(DMC_EV1_curves[dmc_base_EVslope],DMC_EV1_curves[key_1],DMC_EV1[[#This Row],[key_1]])
*ev1_dmc!$J610/100
+SUMIFS(DMC_EV1_curves[dmc_base_EVintercept],DMC_EV1_curves[key_1],DMC_EV1[[#This Row],[key_1]])</f>
        <v>2010.46762123905</v>
      </c>
      <c r="J610" s="73">
        <v>25</v>
      </c>
    </row>
    <row r="611" spans="1:10" x14ac:dyDescent="0.25">
      <c r="A611" s="26">
        <v>249</v>
      </c>
      <c r="B611" s="151" t="str">
        <f>INDEX(TechList[Tech],MATCH($A611,TechList[Tech_'#],0),)</f>
        <v>P2 non-batt</v>
      </c>
      <c r="C611" s="151" t="str">
        <f t="shared" si="44"/>
        <v>249_4</v>
      </c>
      <c r="D611" s="157" t="str">
        <f t="shared" si="45"/>
        <v>249_4_25.5</v>
      </c>
      <c r="E611" s="153">
        <f t="shared" si="41"/>
        <v>4</v>
      </c>
      <c r="F611" s="116">
        <f>SUMIFS(LearningFactors[LF_codeNew],LearningFactors[Tech_'#],DMC_EV1[[#This Row],[Tech_'#]])</f>
        <v>23</v>
      </c>
      <c r="G611" s="116">
        <f>INDEX(TechList[ST_Thru],MATCH($A611,TechList[Tech_'#],0),)</f>
        <v>2018</v>
      </c>
      <c r="H611" s="151" t="str">
        <f>INDEX(TechList[Complexity],MATCH($A611,TechList[Tech_'#],0),)</f>
        <v>High1</v>
      </c>
      <c r="I611" s="157">
        <f>SUMIFS(DMC_EV1_curves[dmc_base_EVslope],DMC_EV1_curves[key_1],DMC_EV1[[#This Row],[key_1]])
*ev1_dmc!$J611/100
+SUMIFS(DMC_EV1_curves[dmc_base_EVintercept],DMC_EV1_curves[key_1],DMC_EV1[[#This Row],[key_1]])</f>
        <v>2007.8046750122364</v>
      </c>
      <c r="J611" s="73">
        <v>25.5</v>
      </c>
    </row>
    <row r="612" spans="1:10" x14ac:dyDescent="0.25">
      <c r="A612" s="26">
        <v>249</v>
      </c>
      <c r="B612" s="151" t="str">
        <f>INDEX(TechList[Tech],MATCH($A612,TechList[Tech_'#],0),)</f>
        <v>P2 non-batt</v>
      </c>
      <c r="C612" s="151" t="str">
        <f t="shared" si="44"/>
        <v>249_4</v>
      </c>
      <c r="D612" s="157" t="str">
        <f t="shared" si="45"/>
        <v>249_4_26.0</v>
      </c>
      <c r="E612" s="153">
        <f t="shared" si="41"/>
        <v>4</v>
      </c>
      <c r="F612" s="116">
        <f>SUMIFS(LearningFactors[LF_codeNew],LearningFactors[Tech_'#],DMC_EV1[[#This Row],[Tech_'#]])</f>
        <v>23</v>
      </c>
      <c r="G612" s="116">
        <f>INDEX(TechList[ST_Thru],MATCH($A612,TechList[Tech_'#],0),)</f>
        <v>2018</v>
      </c>
      <c r="H612" s="151" t="str">
        <f>INDEX(TechList[Complexity],MATCH($A612,TechList[Tech_'#],0),)</f>
        <v>High1</v>
      </c>
      <c r="I612" s="157">
        <f>SUMIFS(DMC_EV1_curves[dmc_base_EVslope],DMC_EV1_curves[key_1],DMC_EV1[[#This Row],[key_1]])
*ev1_dmc!$J612/100
+SUMIFS(DMC_EV1_curves[dmc_base_EVintercept],DMC_EV1_curves[key_1],DMC_EV1[[#This Row],[key_1]])</f>
        <v>2005.1417287854226</v>
      </c>
      <c r="J612" s="73">
        <v>26</v>
      </c>
    </row>
    <row r="613" spans="1:10" x14ac:dyDescent="0.25">
      <c r="A613" s="26">
        <v>249</v>
      </c>
      <c r="B613" s="151" t="str">
        <f>INDEX(TechList[Tech],MATCH($A613,TechList[Tech_'#],0),)</f>
        <v>P2 non-batt</v>
      </c>
      <c r="C613" s="151" t="str">
        <f t="shared" si="44"/>
        <v>249_4</v>
      </c>
      <c r="D613" s="157" t="str">
        <f t="shared" si="45"/>
        <v>249_4_26.5</v>
      </c>
      <c r="E613" s="153">
        <f t="shared" si="41"/>
        <v>4</v>
      </c>
      <c r="F613" s="116">
        <f>SUMIFS(LearningFactors[LF_codeNew],LearningFactors[Tech_'#],DMC_EV1[[#This Row],[Tech_'#]])</f>
        <v>23</v>
      </c>
      <c r="G613" s="116">
        <f>INDEX(TechList[ST_Thru],MATCH($A613,TechList[Tech_'#],0),)</f>
        <v>2018</v>
      </c>
      <c r="H613" s="151" t="str">
        <f>INDEX(TechList[Complexity],MATCH($A613,TechList[Tech_'#],0),)</f>
        <v>High1</v>
      </c>
      <c r="I613" s="157">
        <f>SUMIFS(DMC_EV1_curves[dmc_base_EVslope],DMC_EV1_curves[key_1],DMC_EV1[[#This Row],[key_1]])
*ev1_dmc!$J613/100
+SUMIFS(DMC_EV1_curves[dmc_base_EVintercept],DMC_EV1_curves[key_1],DMC_EV1[[#This Row],[key_1]])</f>
        <v>2002.4787825586091</v>
      </c>
      <c r="J613" s="73">
        <v>26.5</v>
      </c>
    </row>
    <row r="614" spans="1:10" x14ac:dyDescent="0.25">
      <c r="A614" s="26">
        <v>249</v>
      </c>
      <c r="B614" s="151" t="str">
        <f>INDEX(TechList[Tech],MATCH($A614,TechList[Tech_'#],0),)</f>
        <v>P2 non-batt</v>
      </c>
      <c r="C614" s="151" t="str">
        <f t="shared" si="44"/>
        <v>249_4</v>
      </c>
      <c r="D614" s="157" t="str">
        <f t="shared" si="45"/>
        <v>249_4_27.0</v>
      </c>
      <c r="E614" s="153">
        <f t="shared" si="41"/>
        <v>4</v>
      </c>
      <c r="F614" s="116">
        <f>SUMIFS(LearningFactors[LF_codeNew],LearningFactors[Tech_'#],DMC_EV1[[#This Row],[Tech_'#]])</f>
        <v>23</v>
      </c>
      <c r="G614" s="116">
        <f>INDEX(TechList[ST_Thru],MATCH($A614,TechList[Tech_'#],0),)</f>
        <v>2018</v>
      </c>
      <c r="H614" s="151" t="str">
        <f>INDEX(TechList[Complexity],MATCH($A614,TechList[Tech_'#],0),)</f>
        <v>High1</v>
      </c>
      <c r="I614" s="157">
        <f>SUMIFS(DMC_EV1_curves[dmc_base_EVslope],DMC_EV1_curves[key_1],DMC_EV1[[#This Row],[key_1]])
*ev1_dmc!$J614/100
+SUMIFS(DMC_EV1_curves[dmc_base_EVintercept],DMC_EV1_curves[key_1],DMC_EV1[[#This Row],[key_1]])</f>
        <v>1999.8158363317953</v>
      </c>
      <c r="J614" s="73">
        <v>27</v>
      </c>
    </row>
    <row r="615" spans="1:10" x14ac:dyDescent="0.25">
      <c r="A615" s="26">
        <v>249</v>
      </c>
      <c r="B615" s="151" t="str">
        <f>INDEX(TechList[Tech],MATCH($A615,TechList[Tech_'#],0),)</f>
        <v>P2 non-batt</v>
      </c>
      <c r="C615" s="151" t="str">
        <f t="shared" si="44"/>
        <v>249_4</v>
      </c>
      <c r="D615" s="157" t="str">
        <f t="shared" si="45"/>
        <v>249_4_27.5</v>
      </c>
      <c r="E615" s="153">
        <f t="shared" si="41"/>
        <v>4</v>
      </c>
      <c r="F615" s="116">
        <f>SUMIFS(LearningFactors[LF_codeNew],LearningFactors[Tech_'#],DMC_EV1[[#This Row],[Tech_'#]])</f>
        <v>23</v>
      </c>
      <c r="G615" s="116">
        <f>INDEX(TechList[ST_Thru],MATCH($A615,TechList[Tech_'#],0),)</f>
        <v>2018</v>
      </c>
      <c r="H615" s="151" t="str">
        <f>INDEX(TechList[Complexity],MATCH($A615,TechList[Tech_'#],0),)</f>
        <v>High1</v>
      </c>
      <c r="I615" s="157">
        <f>SUMIFS(DMC_EV1_curves[dmc_base_EVslope],DMC_EV1_curves[key_1],DMC_EV1[[#This Row],[key_1]])
*ev1_dmc!$J615/100
+SUMIFS(DMC_EV1_curves[dmc_base_EVintercept],DMC_EV1_curves[key_1],DMC_EV1[[#This Row],[key_1]])</f>
        <v>1997.1528901049817</v>
      </c>
      <c r="J615" s="73">
        <v>27.5</v>
      </c>
    </row>
    <row r="616" spans="1:10" x14ac:dyDescent="0.25">
      <c r="A616" s="26">
        <v>249</v>
      </c>
      <c r="B616" s="151" t="str">
        <f>INDEX(TechList[Tech],MATCH($A616,TechList[Tech_'#],0),)</f>
        <v>P2 non-batt</v>
      </c>
      <c r="C616" s="151" t="str">
        <f t="shared" si="44"/>
        <v>249_4</v>
      </c>
      <c r="D616" s="157" t="str">
        <f t="shared" si="45"/>
        <v>249_4_28.0</v>
      </c>
      <c r="E616" s="153">
        <f t="shared" si="41"/>
        <v>4</v>
      </c>
      <c r="F616" s="116">
        <f>SUMIFS(LearningFactors[LF_codeNew],LearningFactors[Tech_'#],DMC_EV1[[#This Row],[Tech_'#]])</f>
        <v>23</v>
      </c>
      <c r="G616" s="116">
        <f>INDEX(TechList[ST_Thru],MATCH($A616,TechList[Tech_'#],0),)</f>
        <v>2018</v>
      </c>
      <c r="H616" s="151" t="str">
        <f>INDEX(TechList[Complexity],MATCH($A616,TechList[Tech_'#],0),)</f>
        <v>High1</v>
      </c>
      <c r="I616" s="157">
        <f>SUMIFS(DMC_EV1_curves[dmc_base_EVslope],DMC_EV1_curves[key_1],DMC_EV1[[#This Row],[key_1]])
*ev1_dmc!$J616/100
+SUMIFS(DMC_EV1_curves[dmc_base_EVintercept],DMC_EV1_curves[key_1],DMC_EV1[[#This Row],[key_1]])</f>
        <v>1994.4899438781679</v>
      </c>
      <c r="J616" s="73">
        <v>28</v>
      </c>
    </row>
    <row r="617" spans="1:10" x14ac:dyDescent="0.25">
      <c r="A617" s="26">
        <v>249</v>
      </c>
      <c r="B617" s="151" t="str">
        <f>INDEX(TechList[Tech],MATCH($A617,TechList[Tech_'#],0),)</f>
        <v>P2 non-batt</v>
      </c>
      <c r="C617" s="151" t="str">
        <f t="shared" si="44"/>
        <v>249_4</v>
      </c>
      <c r="D617" s="157" t="str">
        <f t="shared" si="45"/>
        <v>249_4_28.5</v>
      </c>
      <c r="E617" s="153">
        <f t="shared" si="41"/>
        <v>4</v>
      </c>
      <c r="F617" s="116">
        <f>SUMIFS(LearningFactors[LF_codeNew],LearningFactors[Tech_'#],DMC_EV1[[#This Row],[Tech_'#]])</f>
        <v>23</v>
      </c>
      <c r="G617" s="116">
        <f>INDEX(TechList[ST_Thru],MATCH($A617,TechList[Tech_'#],0),)</f>
        <v>2018</v>
      </c>
      <c r="H617" s="151" t="str">
        <f>INDEX(TechList[Complexity],MATCH($A617,TechList[Tech_'#],0),)</f>
        <v>High1</v>
      </c>
      <c r="I617" s="157">
        <f>SUMIFS(DMC_EV1_curves[dmc_base_EVslope],DMC_EV1_curves[key_1],DMC_EV1[[#This Row],[key_1]])
*ev1_dmc!$J617/100
+SUMIFS(DMC_EV1_curves[dmc_base_EVintercept],DMC_EV1_curves[key_1],DMC_EV1[[#This Row],[key_1]])</f>
        <v>1991.8269976513543</v>
      </c>
      <c r="J617" s="73">
        <v>28.5</v>
      </c>
    </row>
    <row r="618" spans="1:10" x14ac:dyDescent="0.25">
      <c r="A618" s="26">
        <v>249</v>
      </c>
      <c r="B618" s="151" t="str">
        <f>INDEX(TechList[Tech],MATCH($A618,TechList[Tech_'#],0),)</f>
        <v>P2 non-batt</v>
      </c>
      <c r="C618" s="151" t="str">
        <f t="shared" si="44"/>
        <v>249_4</v>
      </c>
      <c r="D618" s="157" t="str">
        <f t="shared" si="45"/>
        <v>249_4_29.0</v>
      </c>
      <c r="E618" s="153">
        <f t="shared" si="41"/>
        <v>4</v>
      </c>
      <c r="F618" s="116">
        <f>SUMIFS(LearningFactors[LF_codeNew],LearningFactors[Tech_'#],DMC_EV1[[#This Row],[Tech_'#]])</f>
        <v>23</v>
      </c>
      <c r="G618" s="116">
        <f>INDEX(TechList[ST_Thru],MATCH($A618,TechList[Tech_'#],0),)</f>
        <v>2018</v>
      </c>
      <c r="H618" s="151" t="str">
        <f>INDEX(TechList[Complexity],MATCH($A618,TechList[Tech_'#],0),)</f>
        <v>High1</v>
      </c>
      <c r="I618" s="157">
        <f>SUMIFS(DMC_EV1_curves[dmc_base_EVslope],DMC_EV1_curves[key_1],DMC_EV1[[#This Row],[key_1]])
*ev1_dmc!$J618/100
+SUMIFS(DMC_EV1_curves[dmc_base_EVintercept],DMC_EV1_curves[key_1],DMC_EV1[[#This Row],[key_1]])</f>
        <v>1989.1640514245405</v>
      </c>
      <c r="J618" s="73">
        <v>29</v>
      </c>
    </row>
    <row r="619" spans="1:10" x14ac:dyDescent="0.25">
      <c r="A619" s="26">
        <v>249</v>
      </c>
      <c r="B619" s="151" t="str">
        <f>INDEX(TechList[Tech],MATCH($A619,TechList[Tech_'#],0),)</f>
        <v>P2 non-batt</v>
      </c>
      <c r="C619" s="151" t="str">
        <f t="shared" si="44"/>
        <v>249_4</v>
      </c>
      <c r="D619" s="157" t="str">
        <f t="shared" si="45"/>
        <v>249_4_29.5</v>
      </c>
      <c r="E619" s="153">
        <f t="shared" si="41"/>
        <v>4</v>
      </c>
      <c r="F619" s="116">
        <f>SUMIFS(LearningFactors[LF_codeNew],LearningFactors[Tech_'#],DMC_EV1[[#This Row],[Tech_'#]])</f>
        <v>23</v>
      </c>
      <c r="G619" s="116">
        <f>INDEX(TechList[ST_Thru],MATCH($A619,TechList[Tech_'#],0),)</f>
        <v>2018</v>
      </c>
      <c r="H619" s="151" t="str">
        <f>INDEX(TechList[Complexity],MATCH($A619,TechList[Tech_'#],0),)</f>
        <v>High1</v>
      </c>
      <c r="I619" s="157">
        <f>SUMIFS(DMC_EV1_curves[dmc_base_EVslope],DMC_EV1_curves[key_1],DMC_EV1[[#This Row],[key_1]])
*ev1_dmc!$J619/100
+SUMIFS(DMC_EV1_curves[dmc_base_EVintercept],DMC_EV1_curves[key_1],DMC_EV1[[#This Row],[key_1]])</f>
        <v>1986.5011051977269</v>
      </c>
      <c r="J619" s="73">
        <v>29.5</v>
      </c>
    </row>
    <row r="620" spans="1:10" x14ac:dyDescent="0.25">
      <c r="A620" s="26">
        <v>249</v>
      </c>
      <c r="B620" s="151" t="str">
        <f>INDEX(TechList[Tech],MATCH($A620,TechList[Tech_'#],0),)</f>
        <v>P2 non-batt</v>
      </c>
      <c r="C620" s="151" t="str">
        <f t="shared" si="44"/>
        <v>249_4</v>
      </c>
      <c r="D620" s="157" t="str">
        <f t="shared" si="45"/>
        <v>249_4_30.0</v>
      </c>
      <c r="E620" s="153">
        <f t="shared" si="41"/>
        <v>4</v>
      </c>
      <c r="F620" s="116">
        <f>SUMIFS(LearningFactors[LF_codeNew],LearningFactors[Tech_'#],DMC_EV1[[#This Row],[Tech_'#]])</f>
        <v>23</v>
      </c>
      <c r="G620" s="116">
        <f>INDEX(TechList[ST_Thru],MATCH($A620,TechList[Tech_'#],0),)</f>
        <v>2018</v>
      </c>
      <c r="H620" s="151" t="str">
        <f>INDEX(TechList[Complexity],MATCH($A620,TechList[Tech_'#],0),)</f>
        <v>High1</v>
      </c>
      <c r="I620" s="157">
        <f>SUMIFS(DMC_EV1_curves[dmc_base_EVslope],DMC_EV1_curves[key_1],DMC_EV1[[#This Row],[key_1]])
*ev1_dmc!$J620/100
+SUMIFS(DMC_EV1_curves[dmc_base_EVintercept],DMC_EV1_curves[key_1],DMC_EV1[[#This Row],[key_1]])</f>
        <v>1983.8381589709131</v>
      </c>
      <c r="J620" s="73">
        <v>30</v>
      </c>
    </row>
    <row r="621" spans="1:10" x14ac:dyDescent="0.25">
      <c r="A621" s="26">
        <v>249</v>
      </c>
      <c r="B621" s="151" t="str">
        <f>INDEX(TechList[Tech],MATCH($A621,TechList[Tech_'#],0),)</f>
        <v>P2 non-batt</v>
      </c>
      <c r="C621" s="151" t="str">
        <f t="shared" si="42"/>
        <v>249_5</v>
      </c>
      <c r="D621" s="157" t="str">
        <f t="shared" si="43"/>
        <v>249_5_0.0</v>
      </c>
      <c r="E621" s="153">
        <f t="shared" ref="E621:E681" si="46">VC_05</f>
        <v>5</v>
      </c>
      <c r="F621" s="116">
        <f>SUMIFS(LearningFactors[LF_codeNew],LearningFactors[Tech_'#],DMC_EV1[[#This Row],[Tech_'#]])</f>
        <v>23</v>
      </c>
      <c r="G621" s="116">
        <f>INDEX(TechList[ST_Thru],MATCH($A621,TechList[Tech_'#],0),)</f>
        <v>2018</v>
      </c>
      <c r="H621" s="151" t="str">
        <f>INDEX(TechList[Complexity],MATCH($A621,TechList[Tech_'#],0),)</f>
        <v>High1</v>
      </c>
      <c r="I621" s="157">
        <f>SUMIFS(DMC_EV1_curves[dmc_base_EVslope],DMC_EV1_curves[key_1],DMC_EV1[[#This Row],[key_1]])
*ev1_dmc!$J621/100
+SUMIFS(DMC_EV1_curves[dmc_base_EVintercept],DMC_EV1_curves[key_1],DMC_EV1[[#This Row],[key_1]])</f>
        <v>2366.4542496444528</v>
      </c>
      <c r="J621" s="73">
        <v>0</v>
      </c>
    </row>
    <row r="622" spans="1:10" x14ac:dyDescent="0.25">
      <c r="A622" s="26">
        <v>249</v>
      </c>
      <c r="B622" s="151" t="str">
        <f>INDEX(TechList[Tech],MATCH($A622,TechList[Tech_'#],0),)</f>
        <v>P2 non-batt</v>
      </c>
      <c r="C622" s="151" t="str">
        <f t="shared" si="42"/>
        <v>249_5</v>
      </c>
      <c r="D622" s="157" t="str">
        <f t="shared" si="43"/>
        <v>249_5_0.5</v>
      </c>
      <c r="E622" s="153">
        <f t="shared" si="46"/>
        <v>5</v>
      </c>
      <c r="F622" s="116">
        <f>SUMIFS(LearningFactors[LF_codeNew],LearningFactors[Tech_'#],DMC_EV1[[#This Row],[Tech_'#]])</f>
        <v>23</v>
      </c>
      <c r="G622" s="116">
        <f>INDEX(TechList[ST_Thru],MATCH($A622,TechList[Tech_'#],0),)</f>
        <v>2018</v>
      </c>
      <c r="H622" s="151" t="str">
        <f>INDEX(TechList[Complexity],MATCH($A622,TechList[Tech_'#],0),)</f>
        <v>High1</v>
      </c>
      <c r="I622" s="157">
        <f>SUMIFS(DMC_EV1_curves[dmc_base_EVslope],DMC_EV1_curves[key_1],DMC_EV1[[#This Row],[key_1]])
*ev1_dmc!$J622/100
+SUMIFS(DMC_EV1_curves[dmc_base_EVintercept],DMC_EV1_curves[key_1],DMC_EV1[[#This Row],[key_1]])</f>
        <v>2363.2226971458822</v>
      </c>
      <c r="J622" s="73">
        <v>0.5</v>
      </c>
    </row>
    <row r="623" spans="1:10" x14ac:dyDescent="0.25">
      <c r="A623" s="26">
        <v>249</v>
      </c>
      <c r="B623" s="151" t="str">
        <f>INDEX(TechList[Tech],MATCH($A623,TechList[Tech_'#],0),)</f>
        <v>P2 non-batt</v>
      </c>
      <c r="C623" s="151" t="str">
        <f t="shared" si="42"/>
        <v>249_5</v>
      </c>
      <c r="D623" s="157" t="str">
        <f t="shared" si="43"/>
        <v>249_5_1.0</v>
      </c>
      <c r="E623" s="153">
        <f t="shared" si="46"/>
        <v>5</v>
      </c>
      <c r="F623" s="116">
        <f>SUMIFS(LearningFactors[LF_codeNew],LearningFactors[Tech_'#],DMC_EV1[[#This Row],[Tech_'#]])</f>
        <v>23</v>
      </c>
      <c r="G623" s="116">
        <f>INDEX(TechList[ST_Thru],MATCH($A623,TechList[Tech_'#],0),)</f>
        <v>2018</v>
      </c>
      <c r="H623" s="151" t="str">
        <f>INDEX(TechList[Complexity],MATCH($A623,TechList[Tech_'#],0),)</f>
        <v>High1</v>
      </c>
      <c r="I623" s="157">
        <f>SUMIFS(DMC_EV1_curves[dmc_base_EVslope],DMC_EV1_curves[key_1],DMC_EV1[[#This Row],[key_1]])
*ev1_dmc!$J623/100
+SUMIFS(DMC_EV1_curves[dmc_base_EVintercept],DMC_EV1_curves[key_1],DMC_EV1[[#This Row],[key_1]])</f>
        <v>2359.9911446473116</v>
      </c>
      <c r="J623" s="73">
        <v>1</v>
      </c>
    </row>
    <row r="624" spans="1:10" x14ac:dyDescent="0.25">
      <c r="A624" s="26">
        <v>249</v>
      </c>
      <c r="B624" s="151" t="str">
        <f>INDEX(TechList[Tech],MATCH($A624,TechList[Tech_'#],0),)</f>
        <v>P2 non-batt</v>
      </c>
      <c r="C624" s="151" t="str">
        <f t="shared" si="42"/>
        <v>249_5</v>
      </c>
      <c r="D624" s="157" t="str">
        <f t="shared" si="43"/>
        <v>249_5_1.5</v>
      </c>
      <c r="E624" s="153">
        <f t="shared" si="46"/>
        <v>5</v>
      </c>
      <c r="F624" s="116">
        <f>SUMIFS(LearningFactors[LF_codeNew],LearningFactors[Tech_'#],DMC_EV1[[#This Row],[Tech_'#]])</f>
        <v>23</v>
      </c>
      <c r="G624" s="116">
        <f>INDEX(TechList[ST_Thru],MATCH($A624,TechList[Tech_'#],0),)</f>
        <v>2018</v>
      </c>
      <c r="H624" s="151" t="str">
        <f>INDEX(TechList[Complexity],MATCH($A624,TechList[Tech_'#],0),)</f>
        <v>High1</v>
      </c>
      <c r="I624" s="157">
        <f>SUMIFS(DMC_EV1_curves[dmc_base_EVslope],DMC_EV1_curves[key_1],DMC_EV1[[#This Row],[key_1]])
*ev1_dmc!$J624/100
+SUMIFS(DMC_EV1_curves[dmc_base_EVintercept],DMC_EV1_curves[key_1],DMC_EV1[[#This Row],[key_1]])</f>
        <v>2356.7595921487409</v>
      </c>
      <c r="J624" s="73">
        <v>1.5</v>
      </c>
    </row>
    <row r="625" spans="1:10" x14ac:dyDescent="0.25">
      <c r="A625" s="26">
        <v>249</v>
      </c>
      <c r="B625" s="151" t="str">
        <f>INDEX(TechList[Tech],MATCH($A625,TechList[Tech_'#],0),)</f>
        <v>P2 non-batt</v>
      </c>
      <c r="C625" s="151" t="str">
        <f t="shared" si="42"/>
        <v>249_5</v>
      </c>
      <c r="D625" s="157" t="str">
        <f t="shared" si="43"/>
        <v>249_5_2.0</v>
      </c>
      <c r="E625" s="153">
        <f t="shared" si="46"/>
        <v>5</v>
      </c>
      <c r="F625" s="116">
        <f>SUMIFS(LearningFactors[LF_codeNew],LearningFactors[Tech_'#],DMC_EV1[[#This Row],[Tech_'#]])</f>
        <v>23</v>
      </c>
      <c r="G625" s="116">
        <f>INDEX(TechList[ST_Thru],MATCH($A625,TechList[Tech_'#],0),)</f>
        <v>2018</v>
      </c>
      <c r="H625" s="151" t="str">
        <f>INDEX(TechList[Complexity],MATCH($A625,TechList[Tech_'#],0),)</f>
        <v>High1</v>
      </c>
      <c r="I625" s="157">
        <f>SUMIFS(DMC_EV1_curves[dmc_base_EVslope],DMC_EV1_curves[key_1],DMC_EV1[[#This Row],[key_1]])
*ev1_dmc!$J625/100
+SUMIFS(DMC_EV1_curves[dmc_base_EVintercept],DMC_EV1_curves[key_1],DMC_EV1[[#This Row],[key_1]])</f>
        <v>2353.5280396501698</v>
      </c>
      <c r="J625" s="73">
        <v>2</v>
      </c>
    </row>
    <row r="626" spans="1:10" x14ac:dyDescent="0.25">
      <c r="A626" s="26">
        <v>249</v>
      </c>
      <c r="B626" s="151" t="str">
        <f>INDEX(TechList[Tech],MATCH($A626,TechList[Tech_'#],0),)</f>
        <v>P2 non-batt</v>
      </c>
      <c r="C626" s="151" t="str">
        <f t="shared" si="42"/>
        <v>249_5</v>
      </c>
      <c r="D626" s="157" t="str">
        <f t="shared" si="43"/>
        <v>249_5_2.5</v>
      </c>
      <c r="E626" s="153">
        <f t="shared" si="46"/>
        <v>5</v>
      </c>
      <c r="F626" s="116">
        <f>SUMIFS(LearningFactors[LF_codeNew],LearningFactors[Tech_'#],DMC_EV1[[#This Row],[Tech_'#]])</f>
        <v>23</v>
      </c>
      <c r="G626" s="116">
        <f>INDEX(TechList[ST_Thru],MATCH($A626,TechList[Tech_'#],0),)</f>
        <v>2018</v>
      </c>
      <c r="H626" s="151" t="str">
        <f>INDEX(TechList[Complexity],MATCH($A626,TechList[Tech_'#],0),)</f>
        <v>High1</v>
      </c>
      <c r="I626" s="157">
        <f>SUMIFS(DMC_EV1_curves[dmc_base_EVslope],DMC_EV1_curves[key_1],DMC_EV1[[#This Row],[key_1]])
*ev1_dmc!$J626/100
+SUMIFS(DMC_EV1_curves[dmc_base_EVintercept],DMC_EV1_curves[key_1],DMC_EV1[[#This Row],[key_1]])</f>
        <v>2350.2964871515992</v>
      </c>
      <c r="J626" s="73">
        <v>2.5</v>
      </c>
    </row>
    <row r="627" spans="1:10" x14ac:dyDescent="0.25">
      <c r="A627" s="26">
        <v>249</v>
      </c>
      <c r="B627" s="151" t="str">
        <f>INDEX(TechList[Tech],MATCH($A627,TechList[Tech_'#],0),)</f>
        <v>P2 non-batt</v>
      </c>
      <c r="C627" s="151" t="str">
        <f t="shared" si="42"/>
        <v>249_5</v>
      </c>
      <c r="D627" s="157" t="str">
        <f t="shared" si="43"/>
        <v>249_5_3.0</v>
      </c>
      <c r="E627" s="153">
        <f t="shared" si="46"/>
        <v>5</v>
      </c>
      <c r="F627" s="116">
        <f>SUMIFS(LearningFactors[LF_codeNew],LearningFactors[Tech_'#],DMC_EV1[[#This Row],[Tech_'#]])</f>
        <v>23</v>
      </c>
      <c r="G627" s="116">
        <f>INDEX(TechList[ST_Thru],MATCH($A627,TechList[Tech_'#],0),)</f>
        <v>2018</v>
      </c>
      <c r="H627" s="151" t="str">
        <f>INDEX(TechList[Complexity],MATCH($A627,TechList[Tech_'#],0),)</f>
        <v>High1</v>
      </c>
      <c r="I627" s="157">
        <f>SUMIFS(DMC_EV1_curves[dmc_base_EVslope],DMC_EV1_curves[key_1],DMC_EV1[[#This Row],[key_1]])
*ev1_dmc!$J627/100
+SUMIFS(DMC_EV1_curves[dmc_base_EVintercept],DMC_EV1_curves[key_1],DMC_EV1[[#This Row],[key_1]])</f>
        <v>2347.0649346530286</v>
      </c>
      <c r="J627" s="73">
        <v>3</v>
      </c>
    </row>
    <row r="628" spans="1:10" x14ac:dyDescent="0.25">
      <c r="A628" s="26">
        <v>249</v>
      </c>
      <c r="B628" s="151" t="str">
        <f>INDEX(TechList[Tech],MATCH($A628,TechList[Tech_'#],0),)</f>
        <v>P2 non-batt</v>
      </c>
      <c r="C628" s="151" t="str">
        <f t="shared" si="42"/>
        <v>249_5</v>
      </c>
      <c r="D628" s="157" t="str">
        <f t="shared" si="43"/>
        <v>249_5_3.5</v>
      </c>
      <c r="E628" s="153">
        <f t="shared" si="46"/>
        <v>5</v>
      </c>
      <c r="F628" s="116">
        <f>SUMIFS(LearningFactors[LF_codeNew],LearningFactors[Tech_'#],DMC_EV1[[#This Row],[Tech_'#]])</f>
        <v>23</v>
      </c>
      <c r="G628" s="116">
        <f>INDEX(TechList[ST_Thru],MATCH($A628,TechList[Tech_'#],0),)</f>
        <v>2018</v>
      </c>
      <c r="H628" s="151" t="str">
        <f>INDEX(TechList[Complexity],MATCH($A628,TechList[Tech_'#],0),)</f>
        <v>High1</v>
      </c>
      <c r="I628" s="157">
        <f>SUMIFS(DMC_EV1_curves[dmc_base_EVslope],DMC_EV1_curves[key_1],DMC_EV1[[#This Row],[key_1]])
*ev1_dmc!$J628/100
+SUMIFS(DMC_EV1_curves[dmc_base_EVintercept],DMC_EV1_curves[key_1],DMC_EV1[[#This Row],[key_1]])</f>
        <v>2343.8333821544579</v>
      </c>
      <c r="J628" s="73">
        <v>3.5</v>
      </c>
    </row>
    <row r="629" spans="1:10" x14ac:dyDescent="0.25">
      <c r="A629" s="26">
        <v>249</v>
      </c>
      <c r="B629" s="151" t="str">
        <f>INDEX(TechList[Tech],MATCH($A629,TechList[Tech_'#],0),)</f>
        <v>P2 non-batt</v>
      </c>
      <c r="C629" s="151" t="str">
        <f t="shared" si="42"/>
        <v>249_5</v>
      </c>
      <c r="D629" s="157" t="str">
        <f t="shared" si="43"/>
        <v>249_5_4.0</v>
      </c>
      <c r="E629" s="153">
        <f t="shared" si="46"/>
        <v>5</v>
      </c>
      <c r="F629" s="116">
        <f>SUMIFS(LearningFactors[LF_codeNew],LearningFactors[Tech_'#],DMC_EV1[[#This Row],[Tech_'#]])</f>
        <v>23</v>
      </c>
      <c r="G629" s="116">
        <f>INDEX(TechList[ST_Thru],MATCH($A629,TechList[Tech_'#],0),)</f>
        <v>2018</v>
      </c>
      <c r="H629" s="151" t="str">
        <f>INDEX(TechList[Complexity],MATCH($A629,TechList[Tech_'#],0),)</f>
        <v>High1</v>
      </c>
      <c r="I629" s="157">
        <f>SUMIFS(DMC_EV1_curves[dmc_base_EVslope],DMC_EV1_curves[key_1],DMC_EV1[[#This Row],[key_1]])
*ev1_dmc!$J629/100
+SUMIFS(DMC_EV1_curves[dmc_base_EVintercept],DMC_EV1_curves[key_1],DMC_EV1[[#This Row],[key_1]])</f>
        <v>2340.6018296558873</v>
      </c>
      <c r="J629" s="73">
        <v>4</v>
      </c>
    </row>
    <row r="630" spans="1:10" x14ac:dyDescent="0.25">
      <c r="A630" s="26">
        <v>249</v>
      </c>
      <c r="B630" s="151" t="str">
        <f>INDEX(TechList[Tech],MATCH($A630,TechList[Tech_'#],0),)</f>
        <v>P2 non-batt</v>
      </c>
      <c r="C630" s="151" t="str">
        <f t="shared" si="42"/>
        <v>249_5</v>
      </c>
      <c r="D630" s="157" t="str">
        <f t="shared" si="43"/>
        <v>249_5_4.5</v>
      </c>
      <c r="E630" s="153">
        <f t="shared" si="46"/>
        <v>5</v>
      </c>
      <c r="F630" s="116">
        <f>SUMIFS(LearningFactors[LF_codeNew],LearningFactors[Tech_'#],DMC_EV1[[#This Row],[Tech_'#]])</f>
        <v>23</v>
      </c>
      <c r="G630" s="116">
        <f>INDEX(TechList[ST_Thru],MATCH($A630,TechList[Tech_'#],0),)</f>
        <v>2018</v>
      </c>
      <c r="H630" s="151" t="str">
        <f>INDEX(TechList[Complexity],MATCH($A630,TechList[Tech_'#],0),)</f>
        <v>High1</v>
      </c>
      <c r="I630" s="157">
        <f>SUMIFS(DMC_EV1_curves[dmc_base_EVslope],DMC_EV1_curves[key_1],DMC_EV1[[#This Row],[key_1]])
*ev1_dmc!$J630/100
+SUMIFS(DMC_EV1_curves[dmc_base_EVintercept],DMC_EV1_curves[key_1],DMC_EV1[[#This Row],[key_1]])</f>
        <v>2337.3702771573167</v>
      </c>
      <c r="J630" s="73">
        <v>4.5</v>
      </c>
    </row>
    <row r="631" spans="1:10" x14ac:dyDescent="0.25">
      <c r="A631" s="26">
        <v>249</v>
      </c>
      <c r="B631" s="151" t="str">
        <f>INDEX(TechList[Tech],MATCH($A631,TechList[Tech_'#],0),)</f>
        <v>P2 non-batt</v>
      </c>
      <c r="C631" s="151" t="str">
        <f t="shared" si="42"/>
        <v>249_5</v>
      </c>
      <c r="D631" s="157" t="str">
        <f t="shared" si="43"/>
        <v>249_5_5.0</v>
      </c>
      <c r="E631" s="153">
        <f t="shared" si="46"/>
        <v>5</v>
      </c>
      <c r="F631" s="116">
        <f>SUMIFS(LearningFactors[LF_codeNew],LearningFactors[Tech_'#],DMC_EV1[[#This Row],[Tech_'#]])</f>
        <v>23</v>
      </c>
      <c r="G631" s="116">
        <f>INDEX(TechList[ST_Thru],MATCH($A631,TechList[Tech_'#],0),)</f>
        <v>2018</v>
      </c>
      <c r="H631" s="151" t="str">
        <f>INDEX(TechList[Complexity],MATCH($A631,TechList[Tech_'#],0),)</f>
        <v>High1</v>
      </c>
      <c r="I631" s="157">
        <f>SUMIFS(DMC_EV1_curves[dmc_base_EVslope],DMC_EV1_curves[key_1],DMC_EV1[[#This Row],[key_1]])
*ev1_dmc!$J631/100
+SUMIFS(DMC_EV1_curves[dmc_base_EVintercept],DMC_EV1_curves[key_1],DMC_EV1[[#This Row],[key_1]])</f>
        <v>2334.1387246587456</v>
      </c>
      <c r="J631" s="73">
        <v>5</v>
      </c>
    </row>
    <row r="632" spans="1:10" x14ac:dyDescent="0.25">
      <c r="A632" s="26">
        <v>249</v>
      </c>
      <c r="B632" s="151" t="str">
        <f>INDEX(TechList[Tech],MATCH($A632,TechList[Tech_'#],0),)</f>
        <v>P2 non-batt</v>
      </c>
      <c r="C632" s="151" t="str">
        <f t="shared" si="42"/>
        <v>249_5</v>
      </c>
      <c r="D632" s="157" t="str">
        <f t="shared" si="43"/>
        <v>249_5_5.5</v>
      </c>
      <c r="E632" s="153">
        <f t="shared" si="46"/>
        <v>5</v>
      </c>
      <c r="F632" s="116">
        <f>SUMIFS(LearningFactors[LF_codeNew],LearningFactors[Tech_'#],DMC_EV1[[#This Row],[Tech_'#]])</f>
        <v>23</v>
      </c>
      <c r="G632" s="116">
        <f>INDEX(TechList[ST_Thru],MATCH($A632,TechList[Tech_'#],0),)</f>
        <v>2018</v>
      </c>
      <c r="H632" s="151" t="str">
        <f>INDEX(TechList[Complexity],MATCH($A632,TechList[Tech_'#],0),)</f>
        <v>High1</v>
      </c>
      <c r="I632" s="157">
        <f>SUMIFS(DMC_EV1_curves[dmc_base_EVslope],DMC_EV1_curves[key_1],DMC_EV1[[#This Row],[key_1]])
*ev1_dmc!$J632/100
+SUMIFS(DMC_EV1_curves[dmc_base_EVintercept],DMC_EV1_curves[key_1],DMC_EV1[[#This Row],[key_1]])</f>
        <v>2330.9071721601749</v>
      </c>
      <c r="J632" s="73">
        <v>5.5</v>
      </c>
    </row>
    <row r="633" spans="1:10" x14ac:dyDescent="0.25">
      <c r="A633" s="26">
        <v>249</v>
      </c>
      <c r="B633" s="151" t="str">
        <f>INDEX(TechList[Tech],MATCH($A633,TechList[Tech_'#],0),)</f>
        <v>P2 non-batt</v>
      </c>
      <c r="C633" s="151" t="str">
        <f t="shared" si="42"/>
        <v>249_5</v>
      </c>
      <c r="D633" s="157" t="str">
        <f t="shared" si="43"/>
        <v>249_5_6.0</v>
      </c>
      <c r="E633" s="153">
        <f t="shared" si="46"/>
        <v>5</v>
      </c>
      <c r="F633" s="116">
        <f>SUMIFS(LearningFactors[LF_codeNew],LearningFactors[Tech_'#],DMC_EV1[[#This Row],[Tech_'#]])</f>
        <v>23</v>
      </c>
      <c r="G633" s="116">
        <f>INDEX(TechList[ST_Thru],MATCH($A633,TechList[Tech_'#],0),)</f>
        <v>2018</v>
      </c>
      <c r="H633" s="151" t="str">
        <f>INDEX(TechList[Complexity],MATCH($A633,TechList[Tech_'#],0),)</f>
        <v>High1</v>
      </c>
      <c r="I633" s="157">
        <f>SUMIFS(DMC_EV1_curves[dmc_base_EVslope],DMC_EV1_curves[key_1],DMC_EV1[[#This Row],[key_1]])
*ev1_dmc!$J633/100
+SUMIFS(DMC_EV1_curves[dmc_base_EVintercept],DMC_EV1_curves[key_1],DMC_EV1[[#This Row],[key_1]])</f>
        <v>2327.6756196616043</v>
      </c>
      <c r="J633" s="73">
        <v>6</v>
      </c>
    </row>
    <row r="634" spans="1:10" x14ac:dyDescent="0.25">
      <c r="A634" s="26">
        <v>249</v>
      </c>
      <c r="B634" s="151" t="str">
        <f>INDEX(TechList[Tech],MATCH($A634,TechList[Tech_'#],0),)</f>
        <v>P2 non-batt</v>
      </c>
      <c r="C634" s="151" t="str">
        <f t="shared" si="42"/>
        <v>249_5</v>
      </c>
      <c r="D634" s="157" t="str">
        <f t="shared" si="43"/>
        <v>249_5_6.5</v>
      </c>
      <c r="E634" s="153">
        <f t="shared" si="46"/>
        <v>5</v>
      </c>
      <c r="F634" s="116">
        <f>SUMIFS(LearningFactors[LF_codeNew],LearningFactors[Tech_'#],DMC_EV1[[#This Row],[Tech_'#]])</f>
        <v>23</v>
      </c>
      <c r="G634" s="116">
        <f>INDEX(TechList[ST_Thru],MATCH($A634,TechList[Tech_'#],0),)</f>
        <v>2018</v>
      </c>
      <c r="H634" s="151" t="str">
        <f>INDEX(TechList[Complexity],MATCH($A634,TechList[Tech_'#],0),)</f>
        <v>High1</v>
      </c>
      <c r="I634" s="157">
        <f>SUMIFS(DMC_EV1_curves[dmc_base_EVslope],DMC_EV1_curves[key_1],DMC_EV1[[#This Row],[key_1]])
*ev1_dmc!$J634/100
+SUMIFS(DMC_EV1_curves[dmc_base_EVintercept],DMC_EV1_curves[key_1],DMC_EV1[[#This Row],[key_1]])</f>
        <v>2324.4440671630337</v>
      </c>
      <c r="J634" s="73">
        <v>6.5</v>
      </c>
    </row>
    <row r="635" spans="1:10" x14ac:dyDescent="0.25">
      <c r="A635" s="26">
        <v>249</v>
      </c>
      <c r="B635" s="151" t="str">
        <f>INDEX(TechList[Tech],MATCH($A635,TechList[Tech_'#],0),)</f>
        <v>P2 non-batt</v>
      </c>
      <c r="C635" s="151" t="str">
        <f t="shared" si="42"/>
        <v>249_5</v>
      </c>
      <c r="D635" s="157" t="str">
        <f t="shared" si="43"/>
        <v>249_5_7.0</v>
      </c>
      <c r="E635" s="153">
        <f t="shared" si="46"/>
        <v>5</v>
      </c>
      <c r="F635" s="116">
        <f>SUMIFS(LearningFactors[LF_codeNew],LearningFactors[Tech_'#],DMC_EV1[[#This Row],[Tech_'#]])</f>
        <v>23</v>
      </c>
      <c r="G635" s="116">
        <f>INDEX(TechList[ST_Thru],MATCH($A635,TechList[Tech_'#],0),)</f>
        <v>2018</v>
      </c>
      <c r="H635" s="151" t="str">
        <f>INDEX(TechList[Complexity],MATCH($A635,TechList[Tech_'#],0),)</f>
        <v>High1</v>
      </c>
      <c r="I635" s="157">
        <f>SUMIFS(DMC_EV1_curves[dmc_base_EVslope],DMC_EV1_curves[key_1],DMC_EV1[[#This Row],[key_1]])
*ev1_dmc!$J635/100
+SUMIFS(DMC_EV1_curves[dmc_base_EVintercept],DMC_EV1_curves[key_1],DMC_EV1[[#This Row],[key_1]])</f>
        <v>2321.212514664463</v>
      </c>
      <c r="J635" s="73">
        <v>7</v>
      </c>
    </row>
    <row r="636" spans="1:10" x14ac:dyDescent="0.25">
      <c r="A636" s="26">
        <v>249</v>
      </c>
      <c r="B636" s="151" t="str">
        <f>INDEX(TechList[Tech],MATCH($A636,TechList[Tech_'#],0),)</f>
        <v>P2 non-batt</v>
      </c>
      <c r="C636" s="151" t="str">
        <f t="shared" si="42"/>
        <v>249_5</v>
      </c>
      <c r="D636" s="157" t="str">
        <f t="shared" si="43"/>
        <v>249_5_7.5</v>
      </c>
      <c r="E636" s="153">
        <f t="shared" si="46"/>
        <v>5</v>
      </c>
      <c r="F636" s="116">
        <f>SUMIFS(LearningFactors[LF_codeNew],LearningFactors[Tech_'#],DMC_EV1[[#This Row],[Tech_'#]])</f>
        <v>23</v>
      </c>
      <c r="G636" s="116">
        <f>INDEX(TechList[ST_Thru],MATCH($A636,TechList[Tech_'#],0),)</f>
        <v>2018</v>
      </c>
      <c r="H636" s="151" t="str">
        <f>INDEX(TechList[Complexity],MATCH($A636,TechList[Tech_'#],0),)</f>
        <v>High1</v>
      </c>
      <c r="I636" s="157">
        <f>SUMIFS(DMC_EV1_curves[dmc_base_EVslope],DMC_EV1_curves[key_1],DMC_EV1[[#This Row],[key_1]])
*ev1_dmc!$J636/100
+SUMIFS(DMC_EV1_curves[dmc_base_EVintercept],DMC_EV1_curves[key_1],DMC_EV1[[#This Row],[key_1]])</f>
        <v>2317.9809621658924</v>
      </c>
      <c r="J636" s="73">
        <v>7.5</v>
      </c>
    </row>
    <row r="637" spans="1:10" x14ac:dyDescent="0.25">
      <c r="A637" s="26">
        <v>249</v>
      </c>
      <c r="B637" s="151" t="str">
        <f>INDEX(TechList[Tech],MATCH($A637,TechList[Tech_'#],0),)</f>
        <v>P2 non-batt</v>
      </c>
      <c r="C637" s="151" t="str">
        <f t="shared" si="42"/>
        <v>249_5</v>
      </c>
      <c r="D637" s="157" t="str">
        <f t="shared" si="43"/>
        <v>249_5_8.0</v>
      </c>
      <c r="E637" s="153">
        <f t="shared" si="46"/>
        <v>5</v>
      </c>
      <c r="F637" s="116">
        <f>SUMIFS(LearningFactors[LF_codeNew],LearningFactors[Tech_'#],DMC_EV1[[#This Row],[Tech_'#]])</f>
        <v>23</v>
      </c>
      <c r="G637" s="116">
        <f>INDEX(TechList[ST_Thru],MATCH($A637,TechList[Tech_'#],0),)</f>
        <v>2018</v>
      </c>
      <c r="H637" s="151" t="str">
        <f>INDEX(TechList[Complexity],MATCH($A637,TechList[Tech_'#],0),)</f>
        <v>High1</v>
      </c>
      <c r="I637" s="157">
        <f>SUMIFS(DMC_EV1_curves[dmc_base_EVslope],DMC_EV1_curves[key_1],DMC_EV1[[#This Row],[key_1]])
*ev1_dmc!$J637/100
+SUMIFS(DMC_EV1_curves[dmc_base_EVintercept],DMC_EV1_curves[key_1],DMC_EV1[[#This Row],[key_1]])</f>
        <v>2314.7494096673217</v>
      </c>
      <c r="J637" s="73">
        <v>8</v>
      </c>
    </row>
    <row r="638" spans="1:10" x14ac:dyDescent="0.25">
      <c r="A638" s="26">
        <v>249</v>
      </c>
      <c r="B638" s="151" t="str">
        <f>INDEX(TechList[Tech],MATCH($A638,TechList[Tech_'#],0),)</f>
        <v>P2 non-batt</v>
      </c>
      <c r="C638" s="151" t="str">
        <f t="shared" si="42"/>
        <v>249_5</v>
      </c>
      <c r="D638" s="157" t="str">
        <f t="shared" si="43"/>
        <v>249_5_8.5</v>
      </c>
      <c r="E638" s="153">
        <f t="shared" si="46"/>
        <v>5</v>
      </c>
      <c r="F638" s="116">
        <f>SUMIFS(LearningFactors[LF_codeNew],LearningFactors[Tech_'#],DMC_EV1[[#This Row],[Tech_'#]])</f>
        <v>23</v>
      </c>
      <c r="G638" s="116">
        <f>INDEX(TechList[ST_Thru],MATCH($A638,TechList[Tech_'#],0),)</f>
        <v>2018</v>
      </c>
      <c r="H638" s="151" t="str">
        <f>INDEX(TechList[Complexity],MATCH($A638,TechList[Tech_'#],0),)</f>
        <v>High1</v>
      </c>
      <c r="I638" s="157">
        <f>SUMIFS(DMC_EV1_curves[dmc_base_EVslope],DMC_EV1_curves[key_1],DMC_EV1[[#This Row],[key_1]])
*ev1_dmc!$J638/100
+SUMIFS(DMC_EV1_curves[dmc_base_EVintercept],DMC_EV1_curves[key_1],DMC_EV1[[#This Row],[key_1]])</f>
        <v>2311.5178571687507</v>
      </c>
      <c r="J638" s="73">
        <v>8.5</v>
      </c>
    </row>
    <row r="639" spans="1:10" x14ac:dyDescent="0.25">
      <c r="A639" s="26">
        <v>249</v>
      </c>
      <c r="B639" s="151" t="str">
        <f>INDEX(TechList[Tech],MATCH($A639,TechList[Tech_'#],0),)</f>
        <v>P2 non-batt</v>
      </c>
      <c r="C639" s="151" t="str">
        <f t="shared" si="42"/>
        <v>249_5</v>
      </c>
      <c r="D639" s="157" t="str">
        <f t="shared" si="43"/>
        <v>249_5_9.0</v>
      </c>
      <c r="E639" s="153">
        <f t="shared" si="46"/>
        <v>5</v>
      </c>
      <c r="F639" s="116">
        <f>SUMIFS(LearningFactors[LF_codeNew],LearningFactors[Tech_'#],DMC_EV1[[#This Row],[Tech_'#]])</f>
        <v>23</v>
      </c>
      <c r="G639" s="116">
        <f>INDEX(TechList[ST_Thru],MATCH($A639,TechList[Tech_'#],0),)</f>
        <v>2018</v>
      </c>
      <c r="H639" s="151" t="str">
        <f>INDEX(TechList[Complexity],MATCH($A639,TechList[Tech_'#],0),)</f>
        <v>High1</v>
      </c>
      <c r="I639" s="157">
        <f>SUMIFS(DMC_EV1_curves[dmc_base_EVslope],DMC_EV1_curves[key_1],DMC_EV1[[#This Row],[key_1]])
*ev1_dmc!$J639/100
+SUMIFS(DMC_EV1_curves[dmc_base_EVintercept],DMC_EV1_curves[key_1],DMC_EV1[[#This Row],[key_1]])</f>
        <v>2308.28630467018</v>
      </c>
      <c r="J639" s="73">
        <v>9</v>
      </c>
    </row>
    <row r="640" spans="1:10" x14ac:dyDescent="0.25">
      <c r="A640" s="26">
        <v>249</v>
      </c>
      <c r="B640" s="151" t="str">
        <f>INDEX(TechList[Tech],MATCH($A640,TechList[Tech_'#],0),)</f>
        <v>P2 non-batt</v>
      </c>
      <c r="C640" s="151" t="str">
        <f t="shared" si="42"/>
        <v>249_5</v>
      </c>
      <c r="D640" s="157" t="str">
        <f t="shared" si="43"/>
        <v>249_5_9.5</v>
      </c>
      <c r="E640" s="153">
        <f t="shared" si="46"/>
        <v>5</v>
      </c>
      <c r="F640" s="116">
        <f>SUMIFS(LearningFactors[LF_codeNew],LearningFactors[Tech_'#],DMC_EV1[[#This Row],[Tech_'#]])</f>
        <v>23</v>
      </c>
      <c r="G640" s="116">
        <f>INDEX(TechList[ST_Thru],MATCH($A640,TechList[Tech_'#],0),)</f>
        <v>2018</v>
      </c>
      <c r="H640" s="151" t="str">
        <f>INDEX(TechList[Complexity],MATCH($A640,TechList[Tech_'#],0),)</f>
        <v>High1</v>
      </c>
      <c r="I640" s="157">
        <f>SUMIFS(DMC_EV1_curves[dmc_base_EVslope],DMC_EV1_curves[key_1],DMC_EV1[[#This Row],[key_1]])
*ev1_dmc!$J640/100
+SUMIFS(DMC_EV1_curves[dmc_base_EVintercept],DMC_EV1_curves[key_1],DMC_EV1[[#This Row],[key_1]])</f>
        <v>2305.0547521716094</v>
      </c>
      <c r="J640" s="73">
        <v>9.5</v>
      </c>
    </row>
    <row r="641" spans="1:10" x14ac:dyDescent="0.25">
      <c r="A641" s="26">
        <v>249</v>
      </c>
      <c r="B641" s="151" t="str">
        <f>INDEX(TechList[Tech],MATCH($A641,TechList[Tech_'#],0),)</f>
        <v>P2 non-batt</v>
      </c>
      <c r="C641" s="151" t="str">
        <f t="shared" si="42"/>
        <v>249_5</v>
      </c>
      <c r="D641" s="157" t="str">
        <f t="shared" si="43"/>
        <v>249_5_10.0</v>
      </c>
      <c r="E641" s="153">
        <f t="shared" si="46"/>
        <v>5</v>
      </c>
      <c r="F641" s="116">
        <f>SUMIFS(LearningFactors[LF_codeNew],LearningFactors[Tech_'#],DMC_EV1[[#This Row],[Tech_'#]])</f>
        <v>23</v>
      </c>
      <c r="G641" s="116">
        <f>INDEX(TechList[ST_Thru],MATCH($A641,TechList[Tech_'#],0),)</f>
        <v>2018</v>
      </c>
      <c r="H641" s="151" t="str">
        <f>INDEX(TechList[Complexity],MATCH($A641,TechList[Tech_'#],0),)</f>
        <v>High1</v>
      </c>
      <c r="I641" s="157">
        <f>SUMIFS(DMC_EV1_curves[dmc_base_EVslope],DMC_EV1_curves[key_1],DMC_EV1[[#This Row],[key_1]])
*ev1_dmc!$J641/100
+SUMIFS(DMC_EV1_curves[dmc_base_EVintercept],DMC_EV1_curves[key_1],DMC_EV1[[#This Row],[key_1]])</f>
        <v>2301.8231996730387</v>
      </c>
      <c r="J641" s="73">
        <v>10</v>
      </c>
    </row>
    <row r="642" spans="1:10" x14ac:dyDescent="0.25">
      <c r="A642" s="26">
        <v>249</v>
      </c>
      <c r="B642" s="151" t="str">
        <f>INDEX(TechList[Tech],MATCH($A642,TechList[Tech_'#],0),)</f>
        <v>P2 non-batt</v>
      </c>
      <c r="C642" s="151" t="str">
        <f t="shared" si="42"/>
        <v>249_5</v>
      </c>
      <c r="D642" s="157" t="str">
        <f t="shared" si="43"/>
        <v>249_5_10.5</v>
      </c>
      <c r="E642" s="153">
        <f t="shared" si="46"/>
        <v>5</v>
      </c>
      <c r="F642" s="116">
        <f>SUMIFS(LearningFactors[LF_codeNew],LearningFactors[Tech_'#],DMC_EV1[[#This Row],[Tech_'#]])</f>
        <v>23</v>
      </c>
      <c r="G642" s="116">
        <f>INDEX(TechList[ST_Thru],MATCH($A642,TechList[Tech_'#],0),)</f>
        <v>2018</v>
      </c>
      <c r="H642" s="151" t="str">
        <f>INDEX(TechList[Complexity],MATCH($A642,TechList[Tech_'#],0),)</f>
        <v>High1</v>
      </c>
      <c r="I642" s="157">
        <f>SUMIFS(DMC_EV1_curves[dmc_base_EVslope],DMC_EV1_curves[key_1],DMC_EV1[[#This Row],[key_1]])
*ev1_dmc!$J642/100
+SUMIFS(DMC_EV1_curves[dmc_base_EVintercept],DMC_EV1_curves[key_1],DMC_EV1[[#This Row],[key_1]])</f>
        <v>2298.5916471744681</v>
      </c>
      <c r="J642" s="73">
        <v>10.5</v>
      </c>
    </row>
    <row r="643" spans="1:10" x14ac:dyDescent="0.25">
      <c r="A643" s="26">
        <v>249</v>
      </c>
      <c r="B643" s="151" t="str">
        <f>INDEX(TechList[Tech],MATCH($A643,TechList[Tech_'#],0),)</f>
        <v>P2 non-batt</v>
      </c>
      <c r="C643" s="151" t="str">
        <f t="shared" si="42"/>
        <v>249_5</v>
      </c>
      <c r="D643" s="157" t="str">
        <f t="shared" si="43"/>
        <v>249_5_11.0</v>
      </c>
      <c r="E643" s="153">
        <f t="shared" si="46"/>
        <v>5</v>
      </c>
      <c r="F643" s="116">
        <f>SUMIFS(LearningFactors[LF_codeNew],LearningFactors[Tech_'#],DMC_EV1[[#This Row],[Tech_'#]])</f>
        <v>23</v>
      </c>
      <c r="G643" s="116">
        <f>INDEX(TechList[ST_Thru],MATCH($A643,TechList[Tech_'#],0),)</f>
        <v>2018</v>
      </c>
      <c r="H643" s="151" t="str">
        <f>INDEX(TechList[Complexity],MATCH($A643,TechList[Tech_'#],0),)</f>
        <v>High1</v>
      </c>
      <c r="I643" s="157">
        <f>SUMIFS(DMC_EV1_curves[dmc_base_EVslope],DMC_EV1_curves[key_1],DMC_EV1[[#This Row],[key_1]])
*ev1_dmc!$J643/100
+SUMIFS(DMC_EV1_curves[dmc_base_EVintercept],DMC_EV1_curves[key_1],DMC_EV1[[#This Row],[key_1]])</f>
        <v>2295.3600946758975</v>
      </c>
      <c r="J643" s="73">
        <v>11</v>
      </c>
    </row>
    <row r="644" spans="1:10" x14ac:dyDescent="0.25">
      <c r="A644" s="26">
        <v>249</v>
      </c>
      <c r="B644" s="151" t="str">
        <f>INDEX(TechList[Tech],MATCH($A644,TechList[Tech_'#],0),)</f>
        <v>P2 non-batt</v>
      </c>
      <c r="C644" s="151" t="str">
        <f t="shared" si="42"/>
        <v>249_5</v>
      </c>
      <c r="D644" s="157" t="str">
        <f t="shared" si="43"/>
        <v>249_5_11.5</v>
      </c>
      <c r="E644" s="153">
        <f t="shared" si="46"/>
        <v>5</v>
      </c>
      <c r="F644" s="116">
        <f>SUMIFS(LearningFactors[LF_codeNew],LearningFactors[Tech_'#],DMC_EV1[[#This Row],[Tech_'#]])</f>
        <v>23</v>
      </c>
      <c r="G644" s="116">
        <f>INDEX(TechList[ST_Thru],MATCH($A644,TechList[Tech_'#],0),)</f>
        <v>2018</v>
      </c>
      <c r="H644" s="151" t="str">
        <f>INDEX(TechList[Complexity],MATCH($A644,TechList[Tech_'#],0),)</f>
        <v>High1</v>
      </c>
      <c r="I644" s="157">
        <f>SUMIFS(DMC_EV1_curves[dmc_base_EVslope],DMC_EV1_curves[key_1],DMC_EV1[[#This Row],[key_1]])
*ev1_dmc!$J644/100
+SUMIFS(DMC_EV1_curves[dmc_base_EVintercept],DMC_EV1_curves[key_1],DMC_EV1[[#This Row],[key_1]])</f>
        <v>2292.1285421773264</v>
      </c>
      <c r="J644" s="73">
        <v>11.5</v>
      </c>
    </row>
    <row r="645" spans="1:10" x14ac:dyDescent="0.25">
      <c r="A645" s="26">
        <v>249</v>
      </c>
      <c r="B645" s="151" t="str">
        <f>INDEX(TechList[Tech],MATCH($A645,TechList[Tech_'#],0),)</f>
        <v>P2 non-batt</v>
      </c>
      <c r="C645" s="151" t="str">
        <f t="shared" si="42"/>
        <v>249_5</v>
      </c>
      <c r="D645" s="157" t="str">
        <f t="shared" si="43"/>
        <v>249_5_12.0</v>
      </c>
      <c r="E645" s="153">
        <f t="shared" si="46"/>
        <v>5</v>
      </c>
      <c r="F645" s="116">
        <f>SUMIFS(LearningFactors[LF_codeNew],LearningFactors[Tech_'#],DMC_EV1[[#This Row],[Tech_'#]])</f>
        <v>23</v>
      </c>
      <c r="G645" s="116">
        <f>INDEX(TechList[ST_Thru],MATCH($A645,TechList[Tech_'#],0),)</f>
        <v>2018</v>
      </c>
      <c r="H645" s="151" t="str">
        <f>INDEX(TechList[Complexity],MATCH($A645,TechList[Tech_'#],0),)</f>
        <v>High1</v>
      </c>
      <c r="I645" s="157">
        <f>SUMIFS(DMC_EV1_curves[dmc_base_EVslope],DMC_EV1_curves[key_1],DMC_EV1[[#This Row],[key_1]])
*ev1_dmc!$J645/100
+SUMIFS(DMC_EV1_curves[dmc_base_EVintercept],DMC_EV1_curves[key_1],DMC_EV1[[#This Row],[key_1]])</f>
        <v>2288.8969896787557</v>
      </c>
      <c r="J645" s="73">
        <v>12</v>
      </c>
    </row>
    <row r="646" spans="1:10" x14ac:dyDescent="0.25">
      <c r="A646" s="26">
        <v>249</v>
      </c>
      <c r="B646" s="151" t="str">
        <f>INDEX(TechList[Tech],MATCH($A646,TechList[Tech_'#],0),)</f>
        <v>P2 non-batt</v>
      </c>
      <c r="C646" s="151" t="str">
        <f t="shared" si="42"/>
        <v>249_5</v>
      </c>
      <c r="D646" s="157" t="str">
        <f t="shared" si="43"/>
        <v>249_5_12.5</v>
      </c>
      <c r="E646" s="153">
        <f t="shared" si="46"/>
        <v>5</v>
      </c>
      <c r="F646" s="116">
        <f>SUMIFS(LearningFactors[LF_codeNew],LearningFactors[Tech_'#],DMC_EV1[[#This Row],[Tech_'#]])</f>
        <v>23</v>
      </c>
      <c r="G646" s="116">
        <f>INDEX(TechList[ST_Thru],MATCH($A646,TechList[Tech_'#],0),)</f>
        <v>2018</v>
      </c>
      <c r="H646" s="151" t="str">
        <f>INDEX(TechList[Complexity],MATCH($A646,TechList[Tech_'#],0),)</f>
        <v>High1</v>
      </c>
      <c r="I646" s="157">
        <f>SUMIFS(DMC_EV1_curves[dmc_base_EVslope],DMC_EV1_curves[key_1],DMC_EV1[[#This Row],[key_1]])
*ev1_dmc!$J646/100
+SUMIFS(DMC_EV1_curves[dmc_base_EVintercept],DMC_EV1_curves[key_1],DMC_EV1[[#This Row],[key_1]])</f>
        <v>2285.6654371801851</v>
      </c>
      <c r="J646" s="73">
        <v>12.5</v>
      </c>
    </row>
    <row r="647" spans="1:10" x14ac:dyDescent="0.25">
      <c r="A647" s="26">
        <v>249</v>
      </c>
      <c r="B647" s="151" t="str">
        <f>INDEX(TechList[Tech],MATCH($A647,TechList[Tech_'#],0),)</f>
        <v>P2 non-batt</v>
      </c>
      <c r="C647" s="151" t="str">
        <f t="shared" si="42"/>
        <v>249_5</v>
      </c>
      <c r="D647" s="157" t="str">
        <f t="shared" si="43"/>
        <v>249_5_13.0</v>
      </c>
      <c r="E647" s="153">
        <f t="shared" si="46"/>
        <v>5</v>
      </c>
      <c r="F647" s="116">
        <f>SUMIFS(LearningFactors[LF_codeNew],LearningFactors[Tech_'#],DMC_EV1[[#This Row],[Tech_'#]])</f>
        <v>23</v>
      </c>
      <c r="G647" s="116">
        <f>INDEX(TechList[ST_Thru],MATCH($A647,TechList[Tech_'#],0),)</f>
        <v>2018</v>
      </c>
      <c r="H647" s="151" t="str">
        <f>INDEX(TechList[Complexity],MATCH($A647,TechList[Tech_'#],0),)</f>
        <v>High1</v>
      </c>
      <c r="I647" s="157">
        <f>SUMIFS(DMC_EV1_curves[dmc_base_EVslope],DMC_EV1_curves[key_1],DMC_EV1[[#This Row],[key_1]])
*ev1_dmc!$J647/100
+SUMIFS(DMC_EV1_curves[dmc_base_EVintercept],DMC_EV1_curves[key_1],DMC_EV1[[#This Row],[key_1]])</f>
        <v>2282.4338846816145</v>
      </c>
      <c r="J647" s="73">
        <v>13</v>
      </c>
    </row>
    <row r="648" spans="1:10" x14ac:dyDescent="0.25">
      <c r="A648" s="26">
        <v>249</v>
      </c>
      <c r="B648" s="151" t="str">
        <f>INDEX(TechList[Tech],MATCH($A648,TechList[Tech_'#],0),)</f>
        <v>P2 non-batt</v>
      </c>
      <c r="C648" s="151" t="str">
        <f t="shared" si="42"/>
        <v>249_5</v>
      </c>
      <c r="D648" s="157" t="str">
        <f t="shared" si="43"/>
        <v>249_5_13.5</v>
      </c>
      <c r="E648" s="153">
        <f t="shared" si="46"/>
        <v>5</v>
      </c>
      <c r="F648" s="116">
        <f>SUMIFS(LearningFactors[LF_codeNew],LearningFactors[Tech_'#],DMC_EV1[[#This Row],[Tech_'#]])</f>
        <v>23</v>
      </c>
      <c r="G648" s="116">
        <f>INDEX(TechList[ST_Thru],MATCH($A648,TechList[Tech_'#],0),)</f>
        <v>2018</v>
      </c>
      <c r="H648" s="151" t="str">
        <f>INDEX(TechList[Complexity],MATCH($A648,TechList[Tech_'#],0),)</f>
        <v>High1</v>
      </c>
      <c r="I648" s="157">
        <f>SUMIFS(DMC_EV1_curves[dmc_base_EVslope],DMC_EV1_curves[key_1],DMC_EV1[[#This Row],[key_1]])
*ev1_dmc!$J648/100
+SUMIFS(DMC_EV1_curves[dmc_base_EVintercept],DMC_EV1_curves[key_1],DMC_EV1[[#This Row],[key_1]])</f>
        <v>2279.2023321830438</v>
      </c>
      <c r="J648" s="73">
        <v>13.5</v>
      </c>
    </row>
    <row r="649" spans="1:10" x14ac:dyDescent="0.25">
      <c r="A649" s="26">
        <v>249</v>
      </c>
      <c r="B649" s="151" t="str">
        <f>INDEX(TechList[Tech],MATCH($A649,TechList[Tech_'#],0),)</f>
        <v>P2 non-batt</v>
      </c>
      <c r="C649" s="151" t="str">
        <f t="shared" si="42"/>
        <v>249_5</v>
      </c>
      <c r="D649" s="157" t="str">
        <f t="shared" si="43"/>
        <v>249_5_14.0</v>
      </c>
      <c r="E649" s="153">
        <f t="shared" si="46"/>
        <v>5</v>
      </c>
      <c r="F649" s="116">
        <f>SUMIFS(LearningFactors[LF_codeNew],LearningFactors[Tech_'#],DMC_EV1[[#This Row],[Tech_'#]])</f>
        <v>23</v>
      </c>
      <c r="G649" s="116">
        <f>INDEX(TechList[ST_Thru],MATCH($A649,TechList[Tech_'#],0),)</f>
        <v>2018</v>
      </c>
      <c r="H649" s="151" t="str">
        <f>INDEX(TechList[Complexity],MATCH($A649,TechList[Tech_'#],0),)</f>
        <v>High1</v>
      </c>
      <c r="I649" s="157">
        <f>SUMIFS(DMC_EV1_curves[dmc_base_EVslope],DMC_EV1_curves[key_1],DMC_EV1[[#This Row],[key_1]])
*ev1_dmc!$J649/100
+SUMIFS(DMC_EV1_curves[dmc_base_EVintercept],DMC_EV1_curves[key_1],DMC_EV1[[#This Row],[key_1]])</f>
        <v>2275.9707796844732</v>
      </c>
      <c r="J649" s="73">
        <v>14</v>
      </c>
    </row>
    <row r="650" spans="1:10" x14ac:dyDescent="0.25">
      <c r="A650" s="26">
        <v>249</v>
      </c>
      <c r="B650" s="151" t="str">
        <f>INDEX(TechList[Tech],MATCH($A650,TechList[Tech_'#],0),)</f>
        <v>P2 non-batt</v>
      </c>
      <c r="C650" s="151" t="str">
        <f t="shared" si="42"/>
        <v>249_5</v>
      </c>
      <c r="D650" s="157" t="str">
        <f t="shared" si="43"/>
        <v>249_5_14.5</v>
      </c>
      <c r="E650" s="153">
        <f t="shared" si="46"/>
        <v>5</v>
      </c>
      <c r="F650" s="116">
        <f>SUMIFS(LearningFactors[LF_codeNew],LearningFactors[Tech_'#],DMC_EV1[[#This Row],[Tech_'#]])</f>
        <v>23</v>
      </c>
      <c r="G650" s="116">
        <f>INDEX(TechList[ST_Thru],MATCH($A650,TechList[Tech_'#],0),)</f>
        <v>2018</v>
      </c>
      <c r="H650" s="151" t="str">
        <f>INDEX(TechList[Complexity],MATCH($A650,TechList[Tech_'#],0),)</f>
        <v>High1</v>
      </c>
      <c r="I650" s="157">
        <f>SUMIFS(DMC_EV1_curves[dmc_base_EVslope],DMC_EV1_curves[key_1],DMC_EV1[[#This Row],[key_1]])
*ev1_dmc!$J650/100
+SUMIFS(DMC_EV1_curves[dmc_base_EVintercept],DMC_EV1_curves[key_1],DMC_EV1[[#This Row],[key_1]])</f>
        <v>2272.7392271859021</v>
      </c>
      <c r="J650" s="73">
        <v>14.5</v>
      </c>
    </row>
    <row r="651" spans="1:10" x14ac:dyDescent="0.25">
      <c r="A651" s="26">
        <v>249</v>
      </c>
      <c r="B651" s="151" t="str">
        <f>INDEX(TechList[Tech],MATCH($A651,TechList[Tech_'#],0),)</f>
        <v>P2 non-batt</v>
      </c>
      <c r="C651" s="151" t="str">
        <f t="shared" si="42"/>
        <v>249_5</v>
      </c>
      <c r="D651" s="157" t="str">
        <f t="shared" si="43"/>
        <v>249_5_15.0</v>
      </c>
      <c r="E651" s="153">
        <f t="shared" si="46"/>
        <v>5</v>
      </c>
      <c r="F651" s="116">
        <f>SUMIFS(LearningFactors[LF_codeNew],LearningFactors[Tech_'#],DMC_EV1[[#This Row],[Tech_'#]])</f>
        <v>23</v>
      </c>
      <c r="G651" s="116">
        <f>INDEX(TechList[ST_Thru],MATCH($A651,TechList[Tech_'#],0),)</f>
        <v>2018</v>
      </c>
      <c r="H651" s="151" t="str">
        <f>INDEX(TechList[Complexity],MATCH($A651,TechList[Tech_'#],0),)</f>
        <v>High1</v>
      </c>
      <c r="I651" s="157">
        <f>SUMIFS(DMC_EV1_curves[dmc_base_EVslope],DMC_EV1_curves[key_1],DMC_EV1[[#This Row],[key_1]])
*ev1_dmc!$J651/100
+SUMIFS(DMC_EV1_curves[dmc_base_EVintercept],DMC_EV1_curves[key_1],DMC_EV1[[#This Row],[key_1]])</f>
        <v>2269.5076746873315</v>
      </c>
      <c r="J651" s="73">
        <v>15</v>
      </c>
    </row>
    <row r="652" spans="1:10" x14ac:dyDescent="0.25">
      <c r="A652" s="26">
        <v>249</v>
      </c>
      <c r="B652" s="151" t="str">
        <f>INDEX(TechList[Tech],MATCH($A652,TechList[Tech_'#],0),)</f>
        <v>P2 non-batt</v>
      </c>
      <c r="C652" s="151" t="str">
        <f t="shared" si="42"/>
        <v>249_5</v>
      </c>
      <c r="D652" s="157" t="str">
        <f t="shared" si="43"/>
        <v>249_5_15.5</v>
      </c>
      <c r="E652" s="153">
        <f t="shared" si="46"/>
        <v>5</v>
      </c>
      <c r="F652" s="116">
        <f>SUMIFS(LearningFactors[LF_codeNew],LearningFactors[Tech_'#],DMC_EV1[[#This Row],[Tech_'#]])</f>
        <v>23</v>
      </c>
      <c r="G652" s="116">
        <f>INDEX(TechList[ST_Thru],MATCH($A652,TechList[Tech_'#],0),)</f>
        <v>2018</v>
      </c>
      <c r="H652" s="151" t="str">
        <f>INDEX(TechList[Complexity],MATCH($A652,TechList[Tech_'#],0),)</f>
        <v>High1</v>
      </c>
      <c r="I652" s="157">
        <f>SUMIFS(DMC_EV1_curves[dmc_base_EVslope],DMC_EV1_curves[key_1],DMC_EV1[[#This Row],[key_1]])
*ev1_dmc!$J652/100
+SUMIFS(DMC_EV1_curves[dmc_base_EVintercept],DMC_EV1_curves[key_1],DMC_EV1[[#This Row],[key_1]])</f>
        <v>2266.2761221887608</v>
      </c>
      <c r="J652" s="73">
        <v>15.5</v>
      </c>
    </row>
    <row r="653" spans="1:10" x14ac:dyDescent="0.25">
      <c r="A653" s="26">
        <v>249</v>
      </c>
      <c r="B653" s="151" t="str">
        <f>INDEX(TechList[Tech],MATCH($A653,TechList[Tech_'#],0),)</f>
        <v>P2 non-batt</v>
      </c>
      <c r="C653" s="151" t="str">
        <f t="shared" si="42"/>
        <v>249_5</v>
      </c>
      <c r="D653" s="157" t="str">
        <f t="shared" si="43"/>
        <v>249_5_16.0</v>
      </c>
      <c r="E653" s="153">
        <f t="shared" si="46"/>
        <v>5</v>
      </c>
      <c r="F653" s="116">
        <f>SUMIFS(LearningFactors[LF_codeNew],LearningFactors[Tech_'#],DMC_EV1[[#This Row],[Tech_'#]])</f>
        <v>23</v>
      </c>
      <c r="G653" s="116">
        <f>INDEX(TechList[ST_Thru],MATCH($A653,TechList[Tech_'#],0),)</f>
        <v>2018</v>
      </c>
      <c r="H653" s="151" t="str">
        <f>INDEX(TechList[Complexity],MATCH($A653,TechList[Tech_'#],0),)</f>
        <v>High1</v>
      </c>
      <c r="I653" s="157">
        <f>SUMIFS(DMC_EV1_curves[dmc_base_EVslope],DMC_EV1_curves[key_1],DMC_EV1[[#This Row],[key_1]])
*ev1_dmc!$J653/100
+SUMIFS(DMC_EV1_curves[dmc_base_EVintercept],DMC_EV1_curves[key_1],DMC_EV1[[#This Row],[key_1]])</f>
        <v>2263.0445696901902</v>
      </c>
      <c r="J653" s="73">
        <v>16</v>
      </c>
    </row>
    <row r="654" spans="1:10" x14ac:dyDescent="0.25">
      <c r="A654" s="26">
        <v>249</v>
      </c>
      <c r="B654" s="151" t="str">
        <f>INDEX(TechList[Tech],MATCH($A654,TechList[Tech_'#],0),)</f>
        <v>P2 non-batt</v>
      </c>
      <c r="C654" s="151" t="str">
        <f t="shared" si="42"/>
        <v>249_5</v>
      </c>
      <c r="D654" s="157" t="str">
        <f t="shared" si="43"/>
        <v>249_5_16.5</v>
      </c>
      <c r="E654" s="153">
        <f t="shared" si="46"/>
        <v>5</v>
      </c>
      <c r="F654" s="116">
        <f>SUMIFS(LearningFactors[LF_codeNew],LearningFactors[Tech_'#],DMC_EV1[[#This Row],[Tech_'#]])</f>
        <v>23</v>
      </c>
      <c r="G654" s="116">
        <f>INDEX(TechList[ST_Thru],MATCH($A654,TechList[Tech_'#],0),)</f>
        <v>2018</v>
      </c>
      <c r="H654" s="151" t="str">
        <f>INDEX(TechList[Complexity],MATCH($A654,TechList[Tech_'#],0),)</f>
        <v>High1</v>
      </c>
      <c r="I654" s="157">
        <f>SUMIFS(DMC_EV1_curves[dmc_base_EVslope],DMC_EV1_curves[key_1],DMC_EV1[[#This Row],[key_1]])
*ev1_dmc!$J654/100
+SUMIFS(DMC_EV1_curves[dmc_base_EVintercept],DMC_EV1_curves[key_1],DMC_EV1[[#This Row],[key_1]])</f>
        <v>2259.8130171916196</v>
      </c>
      <c r="J654" s="73">
        <v>16.5</v>
      </c>
    </row>
    <row r="655" spans="1:10" x14ac:dyDescent="0.25">
      <c r="A655" s="26">
        <v>249</v>
      </c>
      <c r="B655" s="151" t="str">
        <f>INDEX(TechList[Tech],MATCH($A655,TechList[Tech_'#],0),)</f>
        <v>P2 non-batt</v>
      </c>
      <c r="C655" s="151" t="str">
        <f t="shared" si="42"/>
        <v>249_5</v>
      </c>
      <c r="D655" s="157" t="str">
        <f t="shared" si="43"/>
        <v>249_5_17.0</v>
      </c>
      <c r="E655" s="153">
        <f t="shared" si="46"/>
        <v>5</v>
      </c>
      <c r="F655" s="116">
        <f>SUMIFS(LearningFactors[LF_codeNew],LearningFactors[Tech_'#],DMC_EV1[[#This Row],[Tech_'#]])</f>
        <v>23</v>
      </c>
      <c r="G655" s="116">
        <f>INDEX(TechList[ST_Thru],MATCH($A655,TechList[Tech_'#],0),)</f>
        <v>2018</v>
      </c>
      <c r="H655" s="151" t="str">
        <f>INDEX(TechList[Complexity],MATCH($A655,TechList[Tech_'#],0),)</f>
        <v>High1</v>
      </c>
      <c r="I655" s="157">
        <f>SUMIFS(DMC_EV1_curves[dmc_base_EVslope],DMC_EV1_curves[key_1],DMC_EV1[[#This Row],[key_1]])
*ev1_dmc!$J655/100
+SUMIFS(DMC_EV1_curves[dmc_base_EVintercept],DMC_EV1_curves[key_1],DMC_EV1[[#This Row],[key_1]])</f>
        <v>2256.5814646930489</v>
      </c>
      <c r="J655" s="73">
        <v>17</v>
      </c>
    </row>
    <row r="656" spans="1:10" x14ac:dyDescent="0.25">
      <c r="A656" s="26">
        <v>249</v>
      </c>
      <c r="B656" s="151" t="str">
        <f>INDEX(TechList[Tech],MATCH($A656,TechList[Tech_'#],0),)</f>
        <v>P2 non-batt</v>
      </c>
      <c r="C656" s="151" t="str">
        <f t="shared" si="42"/>
        <v>249_5</v>
      </c>
      <c r="D656" s="157" t="str">
        <f t="shared" si="43"/>
        <v>249_5_17.5</v>
      </c>
      <c r="E656" s="153">
        <f t="shared" si="46"/>
        <v>5</v>
      </c>
      <c r="F656" s="116">
        <f>SUMIFS(LearningFactors[LF_codeNew],LearningFactors[Tech_'#],DMC_EV1[[#This Row],[Tech_'#]])</f>
        <v>23</v>
      </c>
      <c r="G656" s="116">
        <f>INDEX(TechList[ST_Thru],MATCH($A656,TechList[Tech_'#],0),)</f>
        <v>2018</v>
      </c>
      <c r="H656" s="151" t="str">
        <f>INDEX(TechList[Complexity],MATCH($A656,TechList[Tech_'#],0),)</f>
        <v>High1</v>
      </c>
      <c r="I656" s="157">
        <f>SUMIFS(DMC_EV1_curves[dmc_base_EVslope],DMC_EV1_curves[key_1],DMC_EV1[[#This Row],[key_1]])
*ev1_dmc!$J656/100
+SUMIFS(DMC_EV1_curves[dmc_base_EVintercept],DMC_EV1_curves[key_1],DMC_EV1[[#This Row],[key_1]])</f>
        <v>2253.3499121944783</v>
      </c>
      <c r="J656" s="73">
        <v>17.5</v>
      </c>
    </row>
    <row r="657" spans="1:10" x14ac:dyDescent="0.25">
      <c r="A657" s="26">
        <v>249</v>
      </c>
      <c r="B657" s="151" t="str">
        <f>INDEX(TechList[Tech],MATCH($A657,TechList[Tech_'#],0),)</f>
        <v>P2 non-batt</v>
      </c>
      <c r="C657" s="151" t="str">
        <f t="shared" si="42"/>
        <v>249_5</v>
      </c>
      <c r="D657" s="157" t="str">
        <f t="shared" si="43"/>
        <v>249_5_18.0</v>
      </c>
      <c r="E657" s="153">
        <f t="shared" si="46"/>
        <v>5</v>
      </c>
      <c r="F657" s="116">
        <f>SUMIFS(LearningFactors[LF_codeNew],LearningFactors[Tech_'#],DMC_EV1[[#This Row],[Tech_'#]])</f>
        <v>23</v>
      </c>
      <c r="G657" s="116">
        <f>INDEX(TechList[ST_Thru],MATCH($A657,TechList[Tech_'#],0),)</f>
        <v>2018</v>
      </c>
      <c r="H657" s="151" t="str">
        <f>INDEX(TechList[Complexity],MATCH($A657,TechList[Tech_'#],0),)</f>
        <v>High1</v>
      </c>
      <c r="I657" s="157">
        <f>SUMIFS(DMC_EV1_curves[dmc_base_EVslope],DMC_EV1_curves[key_1],DMC_EV1[[#This Row],[key_1]])
*ev1_dmc!$J657/100
+SUMIFS(DMC_EV1_curves[dmc_base_EVintercept],DMC_EV1_curves[key_1],DMC_EV1[[#This Row],[key_1]])</f>
        <v>2250.1183596959072</v>
      </c>
      <c r="J657" s="73">
        <v>18</v>
      </c>
    </row>
    <row r="658" spans="1:10" x14ac:dyDescent="0.25">
      <c r="A658" s="26">
        <v>249</v>
      </c>
      <c r="B658" s="151" t="str">
        <f>INDEX(TechList[Tech],MATCH($A658,TechList[Tech_'#],0),)</f>
        <v>P2 non-batt</v>
      </c>
      <c r="C658" s="151" t="str">
        <f t="shared" si="42"/>
        <v>249_5</v>
      </c>
      <c r="D658" s="157" t="str">
        <f t="shared" si="43"/>
        <v>249_5_18.5</v>
      </c>
      <c r="E658" s="153">
        <f t="shared" si="46"/>
        <v>5</v>
      </c>
      <c r="F658" s="116">
        <f>SUMIFS(LearningFactors[LF_codeNew],LearningFactors[Tech_'#],DMC_EV1[[#This Row],[Tech_'#]])</f>
        <v>23</v>
      </c>
      <c r="G658" s="116">
        <f>INDEX(TechList[ST_Thru],MATCH($A658,TechList[Tech_'#],0),)</f>
        <v>2018</v>
      </c>
      <c r="H658" s="151" t="str">
        <f>INDEX(TechList[Complexity],MATCH($A658,TechList[Tech_'#],0),)</f>
        <v>High1</v>
      </c>
      <c r="I658" s="157">
        <f>SUMIFS(DMC_EV1_curves[dmc_base_EVslope],DMC_EV1_curves[key_1],DMC_EV1[[#This Row],[key_1]])
*ev1_dmc!$J658/100
+SUMIFS(DMC_EV1_curves[dmc_base_EVintercept],DMC_EV1_curves[key_1],DMC_EV1[[#This Row],[key_1]])</f>
        <v>2246.8868071973366</v>
      </c>
      <c r="J658" s="73">
        <v>18.5</v>
      </c>
    </row>
    <row r="659" spans="1:10" x14ac:dyDescent="0.25">
      <c r="A659" s="26">
        <v>249</v>
      </c>
      <c r="B659" s="151" t="str">
        <f>INDEX(TechList[Tech],MATCH($A659,TechList[Tech_'#],0),)</f>
        <v>P2 non-batt</v>
      </c>
      <c r="C659" s="151" t="str">
        <f t="shared" ref="C659:C762" si="47">CONCATENATE(A659,"_",E659)</f>
        <v>249_5</v>
      </c>
      <c r="D659" s="157" t="str">
        <f t="shared" ref="D659:D762" si="48">CONCATENATE(C659,"_",TEXT(J659,"0.0"))</f>
        <v>249_5_19.0</v>
      </c>
      <c r="E659" s="153">
        <f t="shared" si="46"/>
        <v>5</v>
      </c>
      <c r="F659" s="116">
        <f>SUMIFS(LearningFactors[LF_codeNew],LearningFactors[Tech_'#],DMC_EV1[[#This Row],[Tech_'#]])</f>
        <v>23</v>
      </c>
      <c r="G659" s="116">
        <f>INDEX(TechList[ST_Thru],MATCH($A659,TechList[Tech_'#],0),)</f>
        <v>2018</v>
      </c>
      <c r="H659" s="151" t="str">
        <f>INDEX(TechList[Complexity],MATCH($A659,TechList[Tech_'#],0),)</f>
        <v>High1</v>
      </c>
      <c r="I659" s="157">
        <f>SUMIFS(DMC_EV1_curves[dmc_base_EVslope],DMC_EV1_curves[key_1],DMC_EV1[[#This Row],[key_1]])
*ev1_dmc!$J659/100
+SUMIFS(DMC_EV1_curves[dmc_base_EVintercept],DMC_EV1_curves[key_1],DMC_EV1[[#This Row],[key_1]])</f>
        <v>2243.6552546987659</v>
      </c>
      <c r="J659" s="73">
        <v>19</v>
      </c>
    </row>
    <row r="660" spans="1:10" x14ac:dyDescent="0.25">
      <c r="A660" s="26">
        <v>249</v>
      </c>
      <c r="B660" s="151" t="str">
        <f>INDEX(TechList[Tech],MATCH($A660,TechList[Tech_'#],0),)</f>
        <v>P2 non-batt</v>
      </c>
      <c r="C660" s="151" t="str">
        <f t="shared" si="47"/>
        <v>249_5</v>
      </c>
      <c r="D660" s="157" t="str">
        <f t="shared" si="48"/>
        <v>249_5_19.5</v>
      </c>
      <c r="E660" s="153">
        <f t="shared" si="46"/>
        <v>5</v>
      </c>
      <c r="F660" s="116">
        <f>SUMIFS(LearningFactors[LF_codeNew],LearningFactors[Tech_'#],DMC_EV1[[#This Row],[Tech_'#]])</f>
        <v>23</v>
      </c>
      <c r="G660" s="116">
        <f>INDEX(TechList[ST_Thru],MATCH($A660,TechList[Tech_'#],0),)</f>
        <v>2018</v>
      </c>
      <c r="H660" s="151" t="str">
        <f>INDEX(TechList[Complexity],MATCH($A660,TechList[Tech_'#],0),)</f>
        <v>High1</v>
      </c>
      <c r="I660" s="157">
        <f>SUMIFS(DMC_EV1_curves[dmc_base_EVslope],DMC_EV1_curves[key_1],DMC_EV1[[#This Row],[key_1]])
*ev1_dmc!$J660/100
+SUMIFS(DMC_EV1_curves[dmc_base_EVintercept],DMC_EV1_curves[key_1],DMC_EV1[[#This Row],[key_1]])</f>
        <v>2240.4237022001953</v>
      </c>
      <c r="J660" s="73">
        <v>19.5</v>
      </c>
    </row>
    <row r="661" spans="1:10" x14ac:dyDescent="0.25">
      <c r="A661" s="26">
        <v>249</v>
      </c>
      <c r="B661" s="151" t="str">
        <f>INDEX(TechList[Tech],MATCH($A661,TechList[Tech_'#],0),)</f>
        <v>P2 non-batt</v>
      </c>
      <c r="C661" s="151" t="str">
        <f t="shared" si="47"/>
        <v>249_5</v>
      </c>
      <c r="D661" s="157" t="str">
        <f t="shared" si="48"/>
        <v>249_5_20.0</v>
      </c>
      <c r="E661" s="153">
        <f t="shared" si="46"/>
        <v>5</v>
      </c>
      <c r="F661" s="116">
        <f>SUMIFS(LearningFactors[LF_codeNew],LearningFactors[Tech_'#],DMC_EV1[[#This Row],[Tech_'#]])</f>
        <v>23</v>
      </c>
      <c r="G661" s="116">
        <f>INDEX(TechList[ST_Thru],MATCH($A661,TechList[Tech_'#],0),)</f>
        <v>2018</v>
      </c>
      <c r="H661" s="151" t="str">
        <f>INDEX(TechList[Complexity],MATCH($A661,TechList[Tech_'#],0),)</f>
        <v>High1</v>
      </c>
      <c r="I661" s="157">
        <f>SUMIFS(DMC_EV1_curves[dmc_base_EVslope],DMC_EV1_curves[key_1],DMC_EV1[[#This Row],[key_1]])
*ev1_dmc!$J661/100
+SUMIFS(DMC_EV1_curves[dmc_base_EVintercept],DMC_EV1_curves[key_1],DMC_EV1[[#This Row],[key_1]])</f>
        <v>2237.1921497016247</v>
      </c>
      <c r="J661" s="73">
        <v>20</v>
      </c>
    </row>
    <row r="662" spans="1:10" x14ac:dyDescent="0.25">
      <c r="A662" s="26">
        <v>249</v>
      </c>
      <c r="B662" s="151" t="str">
        <f>INDEX(TechList[Tech],MATCH($A662,TechList[Tech_'#],0),)</f>
        <v>P2 non-batt</v>
      </c>
      <c r="C662" s="151" t="str">
        <f t="shared" ref="C662:C681" si="49">CONCATENATE(A662,"_",E662)</f>
        <v>249_5</v>
      </c>
      <c r="D662" s="157" t="str">
        <f t="shared" ref="D662:D681" si="50">CONCATENATE(C662,"_",TEXT(J662,"0.0"))</f>
        <v>249_5_20.5</v>
      </c>
      <c r="E662" s="153">
        <f t="shared" si="46"/>
        <v>5</v>
      </c>
      <c r="F662" s="116">
        <f>SUMIFS(LearningFactors[LF_codeNew],LearningFactors[Tech_'#],DMC_EV1[[#This Row],[Tech_'#]])</f>
        <v>23</v>
      </c>
      <c r="G662" s="116">
        <f>INDEX(TechList[ST_Thru],MATCH($A662,TechList[Tech_'#],0),)</f>
        <v>2018</v>
      </c>
      <c r="H662" s="151" t="str">
        <f>INDEX(TechList[Complexity],MATCH($A662,TechList[Tech_'#],0),)</f>
        <v>High1</v>
      </c>
      <c r="I662" s="157">
        <f>SUMIFS(DMC_EV1_curves[dmc_base_EVslope],DMC_EV1_curves[key_1],DMC_EV1[[#This Row],[key_1]])
*ev1_dmc!$J662/100
+SUMIFS(DMC_EV1_curves[dmc_base_EVintercept],DMC_EV1_curves[key_1],DMC_EV1[[#This Row],[key_1]])</f>
        <v>2233.960597203054</v>
      </c>
      <c r="J662" s="73">
        <v>20.5</v>
      </c>
    </row>
    <row r="663" spans="1:10" x14ac:dyDescent="0.25">
      <c r="A663" s="26">
        <v>249</v>
      </c>
      <c r="B663" s="151" t="str">
        <f>INDEX(TechList[Tech],MATCH($A663,TechList[Tech_'#],0),)</f>
        <v>P2 non-batt</v>
      </c>
      <c r="C663" s="151" t="str">
        <f t="shared" si="49"/>
        <v>249_5</v>
      </c>
      <c r="D663" s="157" t="str">
        <f t="shared" si="50"/>
        <v>249_5_21.0</v>
      </c>
      <c r="E663" s="153">
        <f t="shared" si="46"/>
        <v>5</v>
      </c>
      <c r="F663" s="116">
        <f>SUMIFS(LearningFactors[LF_codeNew],LearningFactors[Tech_'#],DMC_EV1[[#This Row],[Tech_'#]])</f>
        <v>23</v>
      </c>
      <c r="G663" s="116">
        <f>INDEX(TechList[ST_Thru],MATCH($A663,TechList[Tech_'#],0),)</f>
        <v>2018</v>
      </c>
      <c r="H663" s="151" t="str">
        <f>INDEX(TechList[Complexity],MATCH($A663,TechList[Tech_'#],0),)</f>
        <v>High1</v>
      </c>
      <c r="I663" s="157">
        <f>SUMIFS(DMC_EV1_curves[dmc_base_EVslope],DMC_EV1_curves[key_1],DMC_EV1[[#This Row],[key_1]])
*ev1_dmc!$J663/100
+SUMIFS(DMC_EV1_curves[dmc_base_EVintercept],DMC_EV1_curves[key_1],DMC_EV1[[#This Row],[key_1]])</f>
        <v>2230.7290447044829</v>
      </c>
      <c r="J663" s="73">
        <v>21</v>
      </c>
    </row>
    <row r="664" spans="1:10" x14ac:dyDescent="0.25">
      <c r="A664" s="26">
        <v>249</v>
      </c>
      <c r="B664" s="151" t="str">
        <f>INDEX(TechList[Tech],MATCH($A664,TechList[Tech_'#],0),)</f>
        <v>P2 non-batt</v>
      </c>
      <c r="C664" s="151" t="str">
        <f t="shared" si="49"/>
        <v>249_5</v>
      </c>
      <c r="D664" s="157" t="str">
        <f t="shared" si="50"/>
        <v>249_5_21.5</v>
      </c>
      <c r="E664" s="153">
        <f t="shared" si="46"/>
        <v>5</v>
      </c>
      <c r="F664" s="116">
        <f>SUMIFS(LearningFactors[LF_codeNew],LearningFactors[Tech_'#],DMC_EV1[[#This Row],[Tech_'#]])</f>
        <v>23</v>
      </c>
      <c r="G664" s="116">
        <f>INDEX(TechList[ST_Thru],MATCH($A664,TechList[Tech_'#],0),)</f>
        <v>2018</v>
      </c>
      <c r="H664" s="151" t="str">
        <f>INDEX(TechList[Complexity],MATCH($A664,TechList[Tech_'#],0),)</f>
        <v>High1</v>
      </c>
      <c r="I664" s="157">
        <f>SUMIFS(DMC_EV1_curves[dmc_base_EVslope],DMC_EV1_curves[key_1],DMC_EV1[[#This Row],[key_1]])
*ev1_dmc!$J664/100
+SUMIFS(DMC_EV1_curves[dmc_base_EVintercept],DMC_EV1_curves[key_1],DMC_EV1[[#This Row],[key_1]])</f>
        <v>2227.4974922059123</v>
      </c>
      <c r="J664" s="73">
        <v>21.5</v>
      </c>
    </row>
    <row r="665" spans="1:10" x14ac:dyDescent="0.25">
      <c r="A665" s="26">
        <v>249</v>
      </c>
      <c r="B665" s="151" t="str">
        <f>INDEX(TechList[Tech],MATCH($A665,TechList[Tech_'#],0),)</f>
        <v>P2 non-batt</v>
      </c>
      <c r="C665" s="151" t="str">
        <f t="shared" si="49"/>
        <v>249_5</v>
      </c>
      <c r="D665" s="157" t="str">
        <f t="shared" si="50"/>
        <v>249_5_22.0</v>
      </c>
      <c r="E665" s="153">
        <f t="shared" si="46"/>
        <v>5</v>
      </c>
      <c r="F665" s="116">
        <f>SUMIFS(LearningFactors[LF_codeNew],LearningFactors[Tech_'#],DMC_EV1[[#This Row],[Tech_'#]])</f>
        <v>23</v>
      </c>
      <c r="G665" s="116">
        <f>INDEX(TechList[ST_Thru],MATCH($A665,TechList[Tech_'#],0),)</f>
        <v>2018</v>
      </c>
      <c r="H665" s="151" t="str">
        <f>INDEX(TechList[Complexity],MATCH($A665,TechList[Tech_'#],0),)</f>
        <v>High1</v>
      </c>
      <c r="I665" s="157">
        <f>SUMIFS(DMC_EV1_curves[dmc_base_EVslope],DMC_EV1_curves[key_1],DMC_EV1[[#This Row],[key_1]])
*ev1_dmc!$J665/100
+SUMIFS(DMC_EV1_curves[dmc_base_EVintercept],DMC_EV1_curves[key_1],DMC_EV1[[#This Row],[key_1]])</f>
        <v>2224.2659397073417</v>
      </c>
      <c r="J665" s="73">
        <v>22</v>
      </c>
    </row>
    <row r="666" spans="1:10" x14ac:dyDescent="0.25">
      <c r="A666" s="26">
        <v>249</v>
      </c>
      <c r="B666" s="151" t="str">
        <f>INDEX(TechList[Tech],MATCH($A666,TechList[Tech_'#],0),)</f>
        <v>P2 non-batt</v>
      </c>
      <c r="C666" s="151" t="str">
        <f t="shared" si="49"/>
        <v>249_5</v>
      </c>
      <c r="D666" s="157" t="str">
        <f t="shared" si="50"/>
        <v>249_5_22.5</v>
      </c>
      <c r="E666" s="153">
        <f t="shared" si="46"/>
        <v>5</v>
      </c>
      <c r="F666" s="116">
        <f>SUMIFS(LearningFactors[LF_codeNew],LearningFactors[Tech_'#],DMC_EV1[[#This Row],[Tech_'#]])</f>
        <v>23</v>
      </c>
      <c r="G666" s="116">
        <f>INDEX(TechList[ST_Thru],MATCH($A666,TechList[Tech_'#],0),)</f>
        <v>2018</v>
      </c>
      <c r="H666" s="151" t="str">
        <f>INDEX(TechList[Complexity],MATCH($A666,TechList[Tech_'#],0),)</f>
        <v>High1</v>
      </c>
      <c r="I666" s="157">
        <f>SUMIFS(DMC_EV1_curves[dmc_base_EVslope],DMC_EV1_curves[key_1],DMC_EV1[[#This Row],[key_1]])
*ev1_dmc!$J666/100
+SUMIFS(DMC_EV1_curves[dmc_base_EVintercept],DMC_EV1_curves[key_1],DMC_EV1[[#This Row],[key_1]])</f>
        <v>2221.034387208771</v>
      </c>
      <c r="J666" s="73">
        <v>22.5</v>
      </c>
    </row>
    <row r="667" spans="1:10" x14ac:dyDescent="0.25">
      <c r="A667" s="26">
        <v>249</v>
      </c>
      <c r="B667" s="151" t="str">
        <f>INDEX(TechList[Tech],MATCH($A667,TechList[Tech_'#],0),)</f>
        <v>P2 non-batt</v>
      </c>
      <c r="C667" s="151" t="str">
        <f t="shared" si="49"/>
        <v>249_5</v>
      </c>
      <c r="D667" s="157" t="str">
        <f t="shared" si="50"/>
        <v>249_5_23.0</v>
      </c>
      <c r="E667" s="153">
        <f t="shared" si="46"/>
        <v>5</v>
      </c>
      <c r="F667" s="116">
        <f>SUMIFS(LearningFactors[LF_codeNew],LearningFactors[Tech_'#],DMC_EV1[[#This Row],[Tech_'#]])</f>
        <v>23</v>
      </c>
      <c r="G667" s="116">
        <f>INDEX(TechList[ST_Thru],MATCH($A667,TechList[Tech_'#],0),)</f>
        <v>2018</v>
      </c>
      <c r="H667" s="151" t="str">
        <f>INDEX(TechList[Complexity],MATCH($A667,TechList[Tech_'#],0),)</f>
        <v>High1</v>
      </c>
      <c r="I667" s="157">
        <f>SUMIFS(DMC_EV1_curves[dmc_base_EVslope],DMC_EV1_curves[key_1],DMC_EV1[[#This Row],[key_1]])
*ev1_dmc!$J667/100
+SUMIFS(DMC_EV1_curves[dmc_base_EVintercept],DMC_EV1_curves[key_1],DMC_EV1[[#This Row],[key_1]])</f>
        <v>2217.8028347102004</v>
      </c>
      <c r="J667" s="73">
        <v>23</v>
      </c>
    </row>
    <row r="668" spans="1:10" x14ac:dyDescent="0.25">
      <c r="A668" s="26">
        <v>249</v>
      </c>
      <c r="B668" s="151" t="str">
        <f>INDEX(TechList[Tech],MATCH($A668,TechList[Tech_'#],0),)</f>
        <v>P2 non-batt</v>
      </c>
      <c r="C668" s="151" t="str">
        <f t="shared" si="49"/>
        <v>249_5</v>
      </c>
      <c r="D668" s="157" t="str">
        <f t="shared" si="50"/>
        <v>249_5_23.5</v>
      </c>
      <c r="E668" s="153">
        <f t="shared" si="46"/>
        <v>5</v>
      </c>
      <c r="F668" s="116">
        <f>SUMIFS(LearningFactors[LF_codeNew],LearningFactors[Tech_'#],DMC_EV1[[#This Row],[Tech_'#]])</f>
        <v>23</v>
      </c>
      <c r="G668" s="116">
        <f>INDEX(TechList[ST_Thru],MATCH($A668,TechList[Tech_'#],0),)</f>
        <v>2018</v>
      </c>
      <c r="H668" s="151" t="str">
        <f>INDEX(TechList[Complexity],MATCH($A668,TechList[Tech_'#],0),)</f>
        <v>High1</v>
      </c>
      <c r="I668" s="157">
        <f>SUMIFS(DMC_EV1_curves[dmc_base_EVslope],DMC_EV1_curves[key_1],DMC_EV1[[#This Row],[key_1]])
*ev1_dmc!$J668/100
+SUMIFS(DMC_EV1_curves[dmc_base_EVintercept],DMC_EV1_curves[key_1],DMC_EV1[[#This Row],[key_1]])</f>
        <v>2214.5712822116298</v>
      </c>
      <c r="J668" s="73">
        <v>23.5</v>
      </c>
    </row>
    <row r="669" spans="1:10" x14ac:dyDescent="0.25">
      <c r="A669" s="26">
        <v>249</v>
      </c>
      <c r="B669" s="151" t="str">
        <f>INDEX(TechList[Tech],MATCH($A669,TechList[Tech_'#],0),)</f>
        <v>P2 non-batt</v>
      </c>
      <c r="C669" s="151" t="str">
        <f t="shared" si="49"/>
        <v>249_5</v>
      </c>
      <c r="D669" s="157" t="str">
        <f t="shared" si="50"/>
        <v>249_5_24.0</v>
      </c>
      <c r="E669" s="153">
        <f t="shared" si="46"/>
        <v>5</v>
      </c>
      <c r="F669" s="116">
        <f>SUMIFS(LearningFactors[LF_codeNew],LearningFactors[Tech_'#],DMC_EV1[[#This Row],[Tech_'#]])</f>
        <v>23</v>
      </c>
      <c r="G669" s="116">
        <f>INDEX(TechList[ST_Thru],MATCH($A669,TechList[Tech_'#],0),)</f>
        <v>2018</v>
      </c>
      <c r="H669" s="151" t="str">
        <f>INDEX(TechList[Complexity],MATCH($A669,TechList[Tech_'#],0),)</f>
        <v>High1</v>
      </c>
      <c r="I669" s="157">
        <f>SUMIFS(DMC_EV1_curves[dmc_base_EVslope],DMC_EV1_curves[key_1],DMC_EV1[[#This Row],[key_1]])
*ev1_dmc!$J669/100
+SUMIFS(DMC_EV1_curves[dmc_base_EVintercept],DMC_EV1_curves[key_1],DMC_EV1[[#This Row],[key_1]])</f>
        <v>2211.3397297130587</v>
      </c>
      <c r="J669" s="73">
        <v>24</v>
      </c>
    </row>
    <row r="670" spans="1:10" x14ac:dyDescent="0.25">
      <c r="A670" s="26">
        <v>249</v>
      </c>
      <c r="B670" s="151" t="str">
        <f>INDEX(TechList[Tech],MATCH($A670,TechList[Tech_'#],0),)</f>
        <v>P2 non-batt</v>
      </c>
      <c r="C670" s="151" t="str">
        <f t="shared" si="49"/>
        <v>249_5</v>
      </c>
      <c r="D670" s="157" t="str">
        <f t="shared" si="50"/>
        <v>249_5_24.5</v>
      </c>
      <c r="E670" s="153">
        <f t="shared" si="46"/>
        <v>5</v>
      </c>
      <c r="F670" s="116">
        <f>SUMIFS(LearningFactors[LF_codeNew],LearningFactors[Tech_'#],DMC_EV1[[#This Row],[Tech_'#]])</f>
        <v>23</v>
      </c>
      <c r="G670" s="116">
        <f>INDEX(TechList[ST_Thru],MATCH($A670,TechList[Tech_'#],0),)</f>
        <v>2018</v>
      </c>
      <c r="H670" s="151" t="str">
        <f>INDEX(TechList[Complexity],MATCH($A670,TechList[Tech_'#],0),)</f>
        <v>High1</v>
      </c>
      <c r="I670" s="157">
        <f>SUMIFS(DMC_EV1_curves[dmc_base_EVslope],DMC_EV1_curves[key_1],DMC_EV1[[#This Row],[key_1]])
*ev1_dmc!$J670/100
+SUMIFS(DMC_EV1_curves[dmc_base_EVintercept],DMC_EV1_curves[key_1],DMC_EV1[[#This Row],[key_1]])</f>
        <v>2208.108177214488</v>
      </c>
      <c r="J670" s="73">
        <v>24.5</v>
      </c>
    </row>
    <row r="671" spans="1:10" x14ac:dyDescent="0.25">
      <c r="A671" s="26">
        <v>249</v>
      </c>
      <c r="B671" s="151" t="str">
        <f>INDEX(TechList[Tech],MATCH($A671,TechList[Tech_'#],0),)</f>
        <v>P2 non-batt</v>
      </c>
      <c r="C671" s="151" t="str">
        <f t="shared" si="49"/>
        <v>249_5</v>
      </c>
      <c r="D671" s="157" t="str">
        <f t="shared" si="50"/>
        <v>249_5_25.0</v>
      </c>
      <c r="E671" s="153">
        <f t="shared" si="46"/>
        <v>5</v>
      </c>
      <c r="F671" s="116">
        <f>SUMIFS(LearningFactors[LF_codeNew],LearningFactors[Tech_'#],DMC_EV1[[#This Row],[Tech_'#]])</f>
        <v>23</v>
      </c>
      <c r="G671" s="116">
        <f>INDEX(TechList[ST_Thru],MATCH($A671,TechList[Tech_'#],0),)</f>
        <v>2018</v>
      </c>
      <c r="H671" s="151" t="str">
        <f>INDEX(TechList[Complexity],MATCH($A671,TechList[Tech_'#],0),)</f>
        <v>High1</v>
      </c>
      <c r="I671" s="157">
        <f>SUMIFS(DMC_EV1_curves[dmc_base_EVslope],DMC_EV1_curves[key_1],DMC_EV1[[#This Row],[key_1]])
*ev1_dmc!$J671/100
+SUMIFS(DMC_EV1_curves[dmc_base_EVintercept],DMC_EV1_curves[key_1],DMC_EV1[[#This Row],[key_1]])</f>
        <v>2204.8766247159174</v>
      </c>
      <c r="J671" s="73">
        <v>25</v>
      </c>
    </row>
    <row r="672" spans="1:10" x14ac:dyDescent="0.25">
      <c r="A672" s="26">
        <v>249</v>
      </c>
      <c r="B672" s="151" t="str">
        <f>INDEX(TechList[Tech],MATCH($A672,TechList[Tech_'#],0),)</f>
        <v>P2 non-batt</v>
      </c>
      <c r="C672" s="151" t="str">
        <f t="shared" si="49"/>
        <v>249_5</v>
      </c>
      <c r="D672" s="157" t="str">
        <f t="shared" si="50"/>
        <v>249_5_25.5</v>
      </c>
      <c r="E672" s="153">
        <f t="shared" si="46"/>
        <v>5</v>
      </c>
      <c r="F672" s="116">
        <f>SUMIFS(LearningFactors[LF_codeNew],LearningFactors[Tech_'#],DMC_EV1[[#This Row],[Tech_'#]])</f>
        <v>23</v>
      </c>
      <c r="G672" s="116">
        <f>INDEX(TechList[ST_Thru],MATCH($A672,TechList[Tech_'#],0),)</f>
        <v>2018</v>
      </c>
      <c r="H672" s="151" t="str">
        <f>INDEX(TechList[Complexity],MATCH($A672,TechList[Tech_'#],0),)</f>
        <v>High1</v>
      </c>
      <c r="I672" s="157">
        <f>SUMIFS(DMC_EV1_curves[dmc_base_EVslope],DMC_EV1_curves[key_1],DMC_EV1[[#This Row],[key_1]])
*ev1_dmc!$J672/100
+SUMIFS(DMC_EV1_curves[dmc_base_EVintercept],DMC_EV1_curves[key_1],DMC_EV1[[#This Row],[key_1]])</f>
        <v>2201.6450722173468</v>
      </c>
      <c r="J672" s="73">
        <v>25.5</v>
      </c>
    </row>
    <row r="673" spans="1:10" x14ac:dyDescent="0.25">
      <c r="A673" s="26">
        <v>249</v>
      </c>
      <c r="B673" s="151" t="str">
        <f>INDEX(TechList[Tech],MATCH($A673,TechList[Tech_'#],0),)</f>
        <v>P2 non-batt</v>
      </c>
      <c r="C673" s="151" t="str">
        <f t="shared" si="49"/>
        <v>249_5</v>
      </c>
      <c r="D673" s="157" t="str">
        <f t="shared" si="50"/>
        <v>249_5_26.0</v>
      </c>
      <c r="E673" s="153">
        <f t="shared" si="46"/>
        <v>5</v>
      </c>
      <c r="F673" s="116">
        <f>SUMIFS(LearningFactors[LF_codeNew],LearningFactors[Tech_'#],DMC_EV1[[#This Row],[Tech_'#]])</f>
        <v>23</v>
      </c>
      <c r="G673" s="116">
        <f>INDEX(TechList[ST_Thru],MATCH($A673,TechList[Tech_'#],0),)</f>
        <v>2018</v>
      </c>
      <c r="H673" s="151" t="str">
        <f>INDEX(TechList[Complexity],MATCH($A673,TechList[Tech_'#],0),)</f>
        <v>High1</v>
      </c>
      <c r="I673" s="157">
        <f>SUMIFS(DMC_EV1_curves[dmc_base_EVslope],DMC_EV1_curves[key_1],DMC_EV1[[#This Row],[key_1]])
*ev1_dmc!$J673/100
+SUMIFS(DMC_EV1_curves[dmc_base_EVintercept],DMC_EV1_curves[key_1],DMC_EV1[[#This Row],[key_1]])</f>
        <v>2198.4135197187761</v>
      </c>
      <c r="J673" s="73">
        <v>26</v>
      </c>
    </row>
    <row r="674" spans="1:10" x14ac:dyDescent="0.25">
      <c r="A674" s="26">
        <v>249</v>
      </c>
      <c r="B674" s="151" t="str">
        <f>INDEX(TechList[Tech],MATCH($A674,TechList[Tech_'#],0),)</f>
        <v>P2 non-batt</v>
      </c>
      <c r="C674" s="151" t="str">
        <f t="shared" si="49"/>
        <v>249_5</v>
      </c>
      <c r="D674" s="157" t="str">
        <f t="shared" si="50"/>
        <v>249_5_26.5</v>
      </c>
      <c r="E674" s="153">
        <f t="shared" si="46"/>
        <v>5</v>
      </c>
      <c r="F674" s="116">
        <f>SUMIFS(LearningFactors[LF_codeNew],LearningFactors[Tech_'#],DMC_EV1[[#This Row],[Tech_'#]])</f>
        <v>23</v>
      </c>
      <c r="G674" s="116">
        <f>INDEX(TechList[ST_Thru],MATCH($A674,TechList[Tech_'#],0),)</f>
        <v>2018</v>
      </c>
      <c r="H674" s="151" t="str">
        <f>INDEX(TechList[Complexity],MATCH($A674,TechList[Tech_'#],0),)</f>
        <v>High1</v>
      </c>
      <c r="I674" s="157">
        <f>SUMIFS(DMC_EV1_curves[dmc_base_EVslope],DMC_EV1_curves[key_1],DMC_EV1[[#This Row],[key_1]])
*ev1_dmc!$J674/100
+SUMIFS(DMC_EV1_curves[dmc_base_EVintercept],DMC_EV1_curves[key_1],DMC_EV1[[#This Row],[key_1]])</f>
        <v>2195.1819672202055</v>
      </c>
      <c r="J674" s="73">
        <v>26.5</v>
      </c>
    </row>
    <row r="675" spans="1:10" x14ac:dyDescent="0.25">
      <c r="A675" s="26">
        <v>249</v>
      </c>
      <c r="B675" s="151" t="str">
        <f>INDEX(TechList[Tech],MATCH($A675,TechList[Tech_'#],0),)</f>
        <v>P2 non-batt</v>
      </c>
      <c r="C675" s="151" t="str">
        <f t="shared" si="49"/>
        <v>249_5</v>
      </c>
      <c r="D675" s="157" t="str">
        <f t="shared" si="50"/>
        <v>249_5_27.0</v>
      </c>
      <c r="E675" s="153">
        <f t="shared" si="46"/>
        <v>5</v>
      </c>
      <c r="F675" s="116">
        <f>SUMIFS(LearningFactors[LF_codeNew],LearningFactors[Tech_'#],DMC_EV1[[#This Row],[Tech_'#]])</f>
        <v>23</v>
      </c>
      <c r="G675" s="116">
        <f>INDEX(TechList[ST_Thru],MATCH($A675,TechList[Tech_'#],0),)</f>
        <v>2018</v>
      </c>
      <c r="H675" s="151" t="str">
        <f>INDEX(TechList[Complexity],MATCH($A675,TechList[Tech_'#],0),)</f>
        <v>High1</v>
      </c>
      <c r="I675" s="157">
        <f>SUMIFS(DMC_EV1_curves[dmc_base_EVslope],DMC_EV1_curves[key_1],DMC_EV1[[#This Row],[key_1]])
*ev1_dmc!$J675/100
+SUMIFS(DMC_EV1_curves[dmc_base_EVintercept],DMC_EV1_curves[key_1],DMC_EV1[[#This Row],[key_1]])</f>
        <v>2191.9504147216348</v>
      </c>
      <c r="J675" s="73">
        <v>27</v>
      </c>
    </row>
    <row r="676" spans="1:10" x14ac:dyDescent="0.25">
      <c r="A676" s="26">
        <v>249</v>
      </c>
      <c r="B676" s="151" t="str">
        <f>INDEX(TechList[Tech],MATCH($A676,TechList[Tech_'#],0),)</f>
        <v>P2 non-batt</v>
      </c>
      <c r="C676" s="151" t="str">
        <f t="shared" si="49"/>
        <v>249_5</v>
      </c>
      <c r="D676" s="157" t="str">
        <f t="shared" si="50"/>
        <v>249_5_27.5</v>
      </c>
      <c r="E676" s="153">
        <f t="shared" si="46"/>
        <v>5</v>
      </c>
      <c r="F676" s="116">
        <f>SUMIFS(LearningFactors[LF_codeNew],LearningFactors[Tech_'#],DMC_EV1[[#This Row],[Tech_'#]])</f>
        <v>23</v>
      </c>
      <c r="G676" s="116">
        <f>INDEX(TechList[ST_Thru],MATCH($A676,TechList[Tech_'#],0),)</f>
        <v>2018</v>
      </c>
      <c r="H676" s="151" t="str">
        <f>INDEX(TechList[Complexity],MATCH($A676,TechList[Tech_'#],0),)</f>
        <v>High1</v>
      </c>
      <c r="I676" s="157">
        <f>SUMIFS(DMC_EV1_curves[dmc_base_EVslope],DMC_EV1_curves[key_1],DMC_EV1[[#This Row],[key_1]])
*ev1_dmc!$J676/100
+SUMIFS(DMC_EV1_curves[dmc_base_EVintercept],DMC_EV1_curves[key_1],DMC_EV1[[#This Row],[key_1]])</f>
        <v>2188.7188622230638</v>
      </c>
      <c r="J676" s="73">
        <v>27.5</v>
      </c>
    </row>
    <row r="677" spans="1:10" x14ac:dyDescent="0.25">
      <c r="A677" s="26">
        <v>249</v>
      </c>
      <c r="B677" s="151" t="str">
        <f>INDEX(TechList[Tech],MATCH($A677,TechList[Tech_'#],0),)</f>
        <v>P2 non-batt</v>
      </c>
      <c r="C677" s="151" t="str">
        <f t="shared" si="49"/>
        <v>249_5</v>
      </c>
      <c r="D677" s="157" t="str">
        <f t="shared" si="50"/>
        <v>249_5_28.0</v>
      </c>
      <c r="E677" s="153">
        <f t="shared" si="46"/>
        <v>5</v>
      </c>
      <c r="F677" s="116">
        <f>SUMIFS(LearningFactors[LF_codeNew],LearningFactors[Tech_'#],DMC_EV1[[#This Row],[Tech_'#]])</f>
        <v>23</v>
      </c>
      <c r="G677" s="116">
        <f>INDEX(TechList[ST_Thru],MATCH($A677,TechList[Tech_'#],0),)</f>
        <v>2018</v>
      </c>
      <c r="H677" s="151" t="str">
        <f>INDEX(TechList[Complexity],MATCH($A677,TechList[Tech_'#],0),)</f>
        <v>High1</v>
      </c>
      <c r="I677" s="157">
        <f>SUMIFS(DMC_EV1_curves[dmc_base_EVslope],DMC_EV1_curves[key_1],DMC_EV1[[#This Row],[key_1]])
*ev1_dmc!$J677/100
+SUMIFS(DMC_EV1_curves[dmc_base_EVintercept],DMC_EV1_curves[key_1],DMC_EV1[[#This Row],[key_1]])</f>
        <v>2185.4873097244931</v>
      </c>
      <c r="J677" s="73">
        <v>28</v>
      </c>
    </row>
    <row r="678" spans="1:10" x14ac:dyDescent="0.25">
      <c r="A678" s="26">
        <v>249</v>
      </c>
      <c r="B678" s="151" t="str">
        <f>INDEX(TechList[Tech],MATCH($A678,TechList[Tech_'#],0),)</f>
        <v>P2 non-batt</v>
      </c>
      <c r="C678" s="151" t="str">
        <f t="shared" si="49"/>
        <v>249_5</v>
      </c>
      <c r="D678" s="157" t="str">
        <f t="shared" si="50"/>
        <v>249_5_28.5</v>
      </c>
      <c r="E678" s="153">
        <f t="shared" si="46"/>
        <v>5</v>
      </c>
      <c r="F678" s="116">
        <f>SUMIFS(LearningFactors[LF_codeNew],LearningFactors[Tech_'#],DMC_EV1[[#This Row],[Tech_'#]])</f>
        <v>23</v>
      </c>
      <c r="G678" s="116">
        <f>INDEX(TechList[ST_Thru],MATCH($A678,TechList[Tech_'#],0),)</f>
        <v>2018</v>
      </c>
      <c r="H678" s="151" t="str">
        <f>INDEX(TechList[Complexity],MATCH($A678,TechList[Tech_'#],0),)</f>
        <v>High1</v>
      </c>
      <c r="I678" s="157">
        <f>SUMIFS(DMC_EV1_curves[dmc_base_EVslope],DMC_EV1_curves[key_1],DMC_EV1[[#This Row],[key_1]])
*ev1_dmc!$J678/100
+SUMIFS(DMC_EV1_curves[dmc_base_EVintercept],DMC_EV1_curves[key_1],DMC_EV1[[#This Row],[key_1]])</f>
        <v>2182.2557572259225</v>
      </c>
      <c r="J678" s="73">
        <v>28.5</v>
      </c>
    </row>
    <row r="679" spans="1:10" x14ac:dyDescent="0.25">
      <c r="A679" s="26">
        <v>249</v>
      </c>
      <c r="B679" s="151" t="str">
        <f>INDEX(TechList[Tech],MATCH($A679,TechList[Tech_'#],0),)</f>
        <v>P2 non-batt</v>
      </c>
      <c r="C679" s="151" t="str">
        <f t="shared" si="49"/>
        <v>249_5</v>
      </c>
      <c r="D679" s="157" t="str">
        <f t="shared" si="50"/>
        <v>249_5_29.0</v>
      </c>
      <c r="E679" s="153">
        <f t="shared" si="46"/>
        <v>5</v>
      </c>
      <c r="F679" s="116">
        <f>SUMIFS(LearningFactors[LF_codeNew],LearningFactors[Tech_'#],DMC_EV1[[#This Row],[Tech_'#]])</f>
        <v>23</v>
      </c>
      <c r="G679" s="116">
        <f>INDEX(TechList[ST_Thru],MATCH($A679,TechList[Tech_'#],0),)</f>
        <v>2018</v>
      </c>
      <c r="H679" s="151" t="str">
        <f>INDEX(TechList[Complexity],MATCH($A679,TechList[Tech_'#],0),)</f>
        <v>High1</v>
      </c>
      <c r="I679" s="157">
        <f>SUMIFS(DMC_EV1_curves[dmc_base_EVslope],DMC_EV1_curves[key_1],DMC_EV1[[#This Row],[key_1]])
*ev1_dmc!$J679/100
+SUMIFS(DMC_EV1_curves[dmc_base_EVintercept],DMC_EV1_curves[key_1],DMC_EV1[[#This Row],[key_1]])</f>
        <v>2179.0242047273518</v>
      </c>
      <c r="J679" s="73">
        <v>29</v>
      </c>
    </row>
    <row r="680" spans="1:10" x14ac:dyDescent="0.25">
      <c r="A680" s="26">
        <v>249</v>
      </c>
      <c r="B680" s="151" t="str">
        <f>INDEX(TechList[Tech],MATCH($A680,TechList[Tech_'#],0),)</f>
        <v>P2 non-batt</v>
      </c>
      <c r="C680" s="151" t="str">
        <f t="shared" si="49"/>
        <v>249_5</v>
      </c>
      <c r="D680" s="157" t="str">
        <f t="shared" si="50"/>
        <v>249_5_29.5</v>
      </c>
      <c r="E680" s="153">
        <f t="shared" si="46"/>
        <v>5</v>
      </c>
      <c r="F680" s="116">
        <f>SUMIFS(LearningFactors[LF_codeNew],LearningFactors[Tech_'#],DMC_EV1[[#This Row],[Tech_'#]])</f>
        <v>23</v>
      </c>
      <c r="G680" s="116">
        <f>INDEX(TechList[ST_Thru],MATCH($A680,TechList[Tech_'#],0),)</f>
        <v>2018</v>
      </c>
      <c r="H680" s="151" t="str">
        <f>INDEX(TechList[Complexity],MATCH($A680,TechList[Tech_'#],0),)</f>
        <v>High1</v>
      </c>
      <c r="I680" s="157">
        <f>SUMIFS(DMC_EV1_curves[dmc_base_EVslope],DMC_EV1_curves[key_1],DMC_EV1[[#This Row],[key_1]])
*ev1_dmc!$J680/100
+SUMIFS(DMC_EV1_curves[dmc_base_EVintercept],DMC_EV1_curves[key_1],DMC_EV1[[#This Row],[key_1]])</f>
        <v>2175.7926522287812</v>
      </c>
      <c r="J680" s="73">
        <v>29.5</v>
      </c>
    </row>
    <row r="681" spans="1:10" x14ac:dyDescent="0.25">
      <c r="A681" s="26">
        <v>249</v>
      </c>
      <c r="B681" s="151" t="str">
        <f>INDEX(TechList[Tech],MATCH($A681,TechList[Tech_'#],0),)</f>
        <v>P2 non-batt</v>
      </c>
      <c r="C681" s="151" t="str">
        <f t="shared" si="49"/>
        <v>249_5</v>
      </c>
      <c r="D681" s="157" t="str">
        <f t="shared" si="50"/>
        <v>249_5_30.0</v>
      </c>
      <c r="E681" s="153">
        <f t="shared" si="46"/>
        <v>5</v>
      </c>
      <c r="F681" s="116">
        <f>SUMIFS(LearningFactors[LF_codeNew],LearningFactors[Tech_'#],DMC_EV1[[#This Row],[Tech_'#]])</f>
        <v>23</v>
      </c>
      <c r="G681" s="116">
        <f>INDEX(TechList[ST_Thru],MATCH($A681,TechList[Tech_'#],0),)</f>
        <v>2018</v>
      </c>
      <c r="H681" s="151" t="str">
        <f>INDEX(TechList[Complexity],MATCH($A681,TechList[Tech_'#],0),)</f>
        <v>High1</v>
      </c>
      <c r="I681" s="157">
        <f>SUMIFS(DMC_EV1_curves[dmc_base_EVslope],DMC_EV1_curves[key_1],DMC_EV1[[#This Row],[key_1]])
*ev1_dmc!$J681/100
+SUMIFS(DMC_EV1_curves[dmc_base_EVintercept],DMC_EV1_curves[key_1],DMC_EV1[[#This Row],[key_1]])</f>
        <v>2172.5610997302106</v>
      </c>
      <c r="J681" s="73">
        <v>30</v>
      </c>
    </row>
    <row r="682" spans="1:10" x14ac:dyDescent="0.25">
      <c r="A682" s="26">
        <v>249</v>
      </c>
      <c r="B682" s="151" t="str">
        <f>INDEX(TechList[Tech],MATCH($A682,TechList[Tech_'#],0),)</f>
        <v>P2 non-batt</v>
      </c>
      <c r="C682" s="151" t="str">
        <f t="shared" si="47"/>
        <v>249_6</v>
      </c>
      <c r="D682" s="157" t="str">
        <f t="shared" si="48"/>
        <v>249_6_0.0</v>
      </c>
      <c r="E682" s="153">
        <f t="shared" ref="E682:E742" si="51">VC_06</f>
        <v>6</v>
      </c>
      <c r="F682" s="116">
        <f>SUMIFS(LearningFactors[LF_codeNew],LearningFactors[Tech_'#],DMC_EV1[[#This Row],[Tech_'#]])</f>
        <v>23</v>
      </c>
      <c r="G682" s="116">
        <f>INDEX(TechList[ST_Thru],MATCH($A682,TechList[Tech_'#],0),)</f>
        <v>2018</v>
      </c>
      <c r="H682" s="151" t="str">
        <f>INDEX(TechList[Complexity],MATCH($A682,TechList[Tech_'#],0),)</f>
        <v>High1</v>
      </c>
      <c r="I682" s="157">
        <f>SUMIFS(DMC_EV1_curves[dmc_base_EVslope],DMC_EV1_curves[key_1],DMC_EV1[[#This Row],[key_1]])
*ev1_dmc!$J682/100
+SUMIFS(DMC_EV1_curves[dmc_base_EVintercept],DMC_EV1_curves[key_1],DMC_EV1[[#This Row],[key_1]])</f>
        <v>2377.1423926470434</v>
      </c>
      <c r="J682" s="73">
        <v>0</v>
      </c>
    </row>
    <row r="683" spans="1:10" x14ac:dyDescent="0.25">
      <c r="A683" s="26">
        <v>249</v>
      </c>
      <c r="B683" s="151" t="str">
        <f>INDEX(TechList[Tech],MATCH($A683,TechList[Tech_'#],0),)</f>
        <v>P2 non-batt</v>
      </c>
      <c r="C683" s="151" t="str">
        <f t="shared" si="47"/>
        <v>249_6</v>
      </c>
      <c r="D683" s="157" t="str">
        <f t="shared" si="48"/>
        <v>249_6_0.5</v>
      </c>
      <c r="E683" s="153">
        <f t="shared" si="51"/>
        <v>6</v>
      </c>
      <c r="F683" s="116">
        <f>SUMIFS(LearningFactors[LF_codeNew],LearningFactors[Tech_'#],DMC_EV1[[#This Row],[Tech_'#]])</f>
        <v>23</v>
      </c>
      <c r="G683" s="116">
        <f>INDEX(TechList[ST_Thru],MATCH($A683,TechList[Tech_'#],0),)</f>
        <v>2018</v>
      </c>
      <c r="H683" s="151" t="str">
        <f>INDEX(TechList[Complexity],MATCH($A683,TechList[Tech_'#],0),)</f>
        <v>High1</v>
      </c>
      <c r="I683" s="157">
        <f>SUMIFS(DMC_EV1_curves[dmc_base_EVslope],DMC_EV1_curves[key_1],DMC_EV1[[#This Row],[key_1]])
*ev1_dmc!$J683/100
+SUMIFS(DMC_EV1_curves[dmc_base_EVintercept],DMC_EV1_curves[key_1],DMC_EV1[[#This Row],[key_1]])</f>
        <v>2373.7315076256145</v>
      </c>
      <c r="J683" s="73">
        <v>0.5</v>
      </c>
    </row>
    <row r="684" spans="1:10" x14ac:dyDescent="0.25">
      <c r="A684" s="26">
        <v>249</v>
      </c>
      <c r="B684" s="151" t="str">
        <f>INDEX(TechList[Tech],MATCH($A684,TechList[Tech_'#],0),)</f>
        <v>P2 non-batt</v>
      </c>
      <c r="C684" s="151" t="str">
        <f t="shared" si="47"/>
        <v>249_6</v>
      </c>
      <c r="D684" s="157" t="str">
        <f t="shared" si="48"/>
        <v>249_6_1.0</v>
      </c>
      <c r="E684" s="153">
        <f t="shared" si="51"/>
        <v>6</v>
      </c>
      <c r="F684" s="116">
        <f>SUMIFS(LearningFactors[LF_codeNew],LearningFactors[Tech_'#],DMC_EV1[[#This Row],[Tech_'#]])</f>
        <v>23</v>
      </c>
      <c r="G684" s="116">
        <f>INDEX(TechList[ST_Thru],MATCH($A684,TechList[Tech_'#],0),)</f>
        <v>2018</v>
      </c>
      <c r="H684" s="151" t="str">
        <f>INDEX(TechList[Complexity],MATCH($A684,TechList[Tech_'#],0),)</f>
        <v>High1</v>
      </c>
      <c r="I684" s="157">
        <f>SUMIFS(DMC_EV1_curves[dmc_base_EVslope],DMC_EV1_curves[key_1],DMC_EV1[[#This Row],[key_1]])
*ev1_dmc!$J684/100
+SUMIFS(DMC_EV1_curves[dmc_base_EVintercept],DMC_EV1_curves[key_1],DMC_EV1[[#This Row],[key_1]])</f>
        <v>2370.3206226041852</v>
      </c>
      <c r="J684" s="73">
        <v>1</v>
      </c>
    </row>
    <row r="685" spans="1:10" x14ac:dyDescent="0.25">
      <c r="A685" s="26">
        <v>249</v>
      </c>
      <c r="B685" s="151" t="str">
        <f>INDEX(TechList[Tech],MATCH($A685,TechList[Tech_'#],0),)</f>
        <v>P2 non-batt</v>
      </c>
      <c r="C685" s="151" t="str">
        <f t="shared" si="47"/>
        <v>249_6</v>
      </c>
      <c r="D685" s="157" t="str">
        <f t="shared" si="48"/>
        <v>249_6_1.5</v>
      </c>
      <c r="E685" s="153">
        <f t="shared" si="51"/>
        <v>6</v>
      </c>
      <c r="F685" s="116">
        <f>SUMIFS(LearningFactors[LF_codeNew],LearningFactors[Tech_'#],DMC_EV1[[#This Row],[Tech_'#]])</f>
        <v>23</v>
      </c>
      <c r="G685" s="116">
        <f>INDEX(TechList[ST_Thru],MATCH($A685,TechList[Tech_'#],0),)</f>
        <v>2018</v>
      </c>
      <c r="H685" s="151" t="str">
        <f>INDEX(TechList[Complexity],MATCH($A685,TechList[Tech_'#],0),)</f>
        <v>High1</v>
      </c>
      <c r="I685" s="157">
        <f>SUMIFS(DMC_EV1_curves[dmc_base_EVslope],DMC_EV1_curves[key_1],DMC_EV1[[#This Row],[key_1]])
*ev1_dmc!$J685/100
+SUMIFS(DMC_EV1_curves[dmc_base_EVintercept],DMC_EV1_curves[key_1],DMC_EV1[[#This Row],[key_1]])</f>
        <v>2366.9097375827564</v>
      </c>
      <c r="J685" s="73">
        <v>1.5</v>
      </c>
    </row>
    <row r="686" spans="1:10" x14ac:dyDescent="0.25">
      <c r="A686" s="26">
        <v>249</v>
      </c>
      <c r="B686" s="151" t="str">
        <f>INDEX(TechList[Tech],MATCH($A686,TechList[Tech_'#],0),)</f>
        <v>P2 non-batt</v>
      </c>
      <c r="C686" s="151" t="str">
        <f t="shared" si="47"/>
        <v>249_6</v>
      </c>
      <c r="D686" s="157" t="str">
        <f t="shared" si="48"/>
        <v>249_6_2.0</v>
      </c>
      <c r="E686" s="153">
        <f t="shared" si="51"/>
        <v>6</v>
      </c>
      <c r="F686" s="116">
        <f>SUMIFS(LearningFactors[LF_codeNew],LearningFactors[Tech_'#],DMC_EV1[[#This Row],[Tech_'#]])</f>
        <v>23</v>
      </c>
      <c r="G686" s="116">
        <f>INDEX(TechList[ST_Thru],MATCH($A686,TechList[Tech_'#],0),)</f>
        <v>2018</v>
      </c>
      <c r="H686" s="151" t="str">
        <f>INDEX(TechList[Complexity],MATCH($A686,TechList[Tech_'#],0),)</f>
        <v>High1</v>
      </c>
      <c r="I686" s="157">
        <f>SUMIFS(DMC_EV1_curves[dmc_base_EVslope],DMC_EV1_curves[key_1],DMC_EV1[[#This Row],[key_1]])
*ev1_dmc!$J686/100
+SUMIFS(DMC_EV1_curves[dmc_base_EVintercept],DMC_EV1_curves[key_1],DMC_EV1[[#This Row],[key_1]])</f>
        <v>2363.4988525613276</v>
      </c>
      <c r="J686" s="73">
        <v>2</v>
      </c>
    </row>
    <row r="687" spans="1:10" x14ac:dyDescent="0.25">
      <c r="A687" s="26">
        <v>249</v>
      </c>
      <c r="B687" s="151" t="str">
        <f>INDEX(TechList[Tech],MATCH($A687,TechList[Tech_'#],0),)</f>
        <v>P2 non-batt</v>
      </c>
      <c r="C687" s="151" t="str">
        <f t="shared" si="47"/>
        <v>249_6</v>
      </c>
      <c r="D687" s="157" t="str">
        <f t="shared" si="48"/>
        <v>249_6_2.5</v>
      </c>
      <c r="E687" s="153">
        <f t="shared" si="51"/>
        <v>6</v>
      </c>
      <c r="F687" s="116">
        <f>SUMIFS(LearningFactors[LF_codeNew],LearningFactors[Tech_'#],DMC_EV1[[#This Row],[Tech_'#]])</f>
        <v>23</v>
      </c>
      <c r="G687" s="116">
        <f>INDEX(TechList[ST_Thru],MATCH($A687,TechList[Tech_'#],0),)</f>
        <v>2018</v>
      </c>
      <c r="H687" s="151" t="str">
        <f>INDEX(TechList[Complexity],MATCH($A687,TechList[Tech_'#],0),)</f>
        <v>High1</v>
      </c>
      <c r="I687" s="157">
        <f>SUMIFS(DMC_EV1_curves[dmc_base_EVslope],DMC_EV1_curves[key_1],DMC_EV1[[#This Row],[key_1]])
*ev1_dmc!$J687/100
+SUMIFS(DMC_EV1_curves[dmc_base_EVintercept],DMC_EV1_curves[key_1],DMC_EV1[[#This Row],[key_1]])</f>
        <v>2360.0879675398983</v>
      </c>
      <c r="J687" s="73">
        <v>2.5</v>
      </c>
    </row>
    <row r="688" spans="1:10" x14ac:dyDescent="0.25">
      <c r="A688" s="26">
        <v>249</v>
      </c>
      <c r="B688" s="151" t="str">
        <f>INDEX(TechList[Tech],MATCH($A688,TechList[Tech_'#],0),)</f>
        <v>P2 non-batt</v>
      </c>
      <c r="C688" s="151" t="str">
        <f t="shared" si="47"/>
        <v>249_6</v>
      </c>
      <c r="D688" s="157" t="str">
        <f t="shared" si="48"/>
        <v>249_6_3.0</v>
      </c>
      <c r="E688" s="153">
        <f t="shared" si="51"/>
        <v>6</v>
      </c>
      <c r="F688" s="116">
        <f>SUMIFS(LearningFactors[LF_codeNew],LearningFactors[Tech_'#],DMC_EV1[[#This Row],[Tech_'#]])</f>
        <v>23</v>
      </c>
      <c r="G688" s="116">
        <f>INDEX(TechList[ST_Thru],MATCH($A688,TechList[Tech_'#],0),)</f>
        <v>2018</v>
      </c>
      <c r="H688" s="151" t="str">
        <f>INDEX(TechList[Complexity],MATCH($A688,TechList[Tech_'#],0),)</f>
        <v>High1</v>
      </c>
      <c r="I688" s="157">
        <f>SUMIFS(DMC_EV1_curves[dmc_base_EVslope],DMC_EV1_curves[key_1],DMC_EV1[[#This Row],[key_1]])
*ev1_dmc!$J688/100
+SUMIFS(DMC_EV1_curves[dmc_base_EVintercept],DMC_EV1_curves[key_1],DMC_EV1[[#This Row],[key_1]])</f>
        <v>2356.6770825184694</v>
      </c>
      <c r="J688" s="73">
        <v>3</v>
      </c>
    </row>
    <row r="689" spans="1:10" x14ac:dyDescent="0.25">
      <c r="A689" s="26">
        <v>249</v>
      </c>
      <c r="B689" s="151" t="str">
        <f>INDEX(TechList[Tech],MATCH($A689,TechList[Tech_'#],0),)</f>
        <v>P2 non-batt</v>
      </c>
      <c r="C689" s="151" t="str">
        <f t="shared" si="47"/>
        <v>249_6</v>
      </c>
      <c r="D689" s="157" t="str">
        <f t="shared" si="48"/>
        <v>249_6_3.5</v>
      </c>
      <c r="E689" s="153">
        <f t="shared" si="51"/>
        <v>6</v>
      </c>
      <c r="F689" s="116">
        <f>SUMIFS(LearningFactors[LF_codeNew],LearningFactors[Tech_'#],DMC_EV1[[#This Row],[Tech_'#]])</f>
        <v>23</v>
      </c>
      <c r="G689" s="116">
        <f>INDEX(TechList[ST_Thru],MATCH($A689,TechList[Tech_'#],0),)</f>
        <v>2018</v>
      </c>
      <c r="H689" s="151" t="str">
        <f>INDEX(TechList[Complexity],MATCH($A689,TechList[Tech_'#],0),)</f>
        <v>High1</v>
      </c>
      <c r="I689" s="157">
        <f>SUMIFS(DMC_EV1_curves[dmc_base_EVslope],DMC_EV1_curves[key_1],DMC_EV1[[#This Row],[key_1]])
*ev1_dmc!$J689/100
+SUMIFS(DMC_EV1_curves[dmc_base_EVintercept],DMC_EV1_curves[key_1],DMC_EV1[[#This Row],[key_1]])</f>
        <v>2353.2661974970401</v>
      </c>
      <c r="J689" s="73">
        <v>3.5</v>
      </c>
    </row>
    <row r="690" spans="1:10" x14ac:dyDescent="0.25">
      <c r="A690" s="26">
        <v>249</v>
      </c>
      <c r="B690" s="151" t="str">
        <f>INDEX(TechList[Tech],MATCH($A690,TechList[Tech_'#],0),)</f>
        <v>P2 non-batt</v>
      </c>
      <c r="C690" s="151" t="str">
        <f t="shared" si="47"/>
        <v>249_6</v>
      </c>
      <c r="D690" s="157" t="str">
        <f t="shared" si="48"/>
        <v>249_6_4.0</v>
      </c>
      <c r="E690" s="153">
        <f t="shared" si="51"/>
        <v>6</v>
      </c>
      <c r="F690" s="116">
        <f>SUMIFS(LearningFactors[LF_codeNew],LearningFactors[Tech_'#],DMC_EV1[[#This Row],[Tech_'#]])</f>
        <v>23</v>
      </c>
      <c r="G690" s="116">
        <f>INDEX(TechList[ST_Thru],MATCH($A690,TechList[Tech_'#],0),)</f>
        <v>2018</v>
      </c>
      <c r="H690" s="151" t="str">
        <f>INDEX(TechList[Complexity],MATCH($A690,TechList[Tech_'#],0),)</f>
        <v>High1</v>
      </c>
      <c r="I690" s="157">
        <f>SUMIFS(DMC_EV1_curves[dmc_base_EVslope],DMC_EV1_curves[key_1],DMC_EV1[[#This Row],[key_1]])
*ev1_dmc!$J690/100
+SUMIFS(DMC_EV1_curves[dmc_base_EVintercept],DMC_EV1_curves[key_1],DMC_EV1[[#This Row],[key_1]])</f>
        <v>2349.8553124756113</v>
      </c>
      <c r="J690" s="73">
        <v>4</v>
      </c>
    </row>
    <row r="691" spans="1:10" x14ac:dyDescent="0.25">
      <c r="A691" s="26">
        <v>249</v>
      </c>
      <c r="B691" s="151" t="str">
        <f>INDEX(TechList[Tech],MATCH($A691,TechList[Tech_'#],0),)</f>
        <v>P2 non-batt</v>
      </c>
      <c r="C691" s="151" t="str">
        <f t="shared" si="47"/>
        <v>249_6</v>
      </c>
      <c r="D691" s="157" t="str">
        <f t="shared" si="48"/>
        <v>249_6_4.5</v>
      </c>
      <c r="E691" s="153">
        <f t="shared" si="51"/>
        <v>6</v>
      </c>
      <c r="F691" s="116">
        <f>SUMIFS(LearningFactors[LF_codeNew],LearningFactors[Tech_'#],DMC_EV1[[#This Row],[Tech_'#]])</f>
        <v>23</v>
      </c>
      <c r="G691" s="116">
        <f>INDEX(TechList[ST_Thru],MATCH($A691,TechList[Tech_'#],0),)</f>
        <v>2018</v>
      </c>
      <c r="H691" s="151" t="str">
        <f>INDEX(TechList[Complexity],MATCH($A691,TechList[Tech_'#],0),)</f>
        <v>High1</v>
      </c>
      <c r="I691" s="157">
        <f>SUMIFS(DMC_EV1_curves[dmc_base_EVslope],DMC_EV1_curves[key_1],DMC_EV1[[#This Row],[key_1]])
*ev1_dmc!$J691/100
+SUMIFS(DMC_EV1_curves[dmc_base_EVintercept],DMC_EV1_curves[key_1],DMC_EV1[[#This Row],[key_1]])</f>
        <v>2346.4444274541825</v>
      </c>
      <c r="J691" s="73">
        <v>4.5</v>
      </c>
    </row>
    <row r="692" spans="1:10" x14ac:dyDescent="0.25">
      <c r="A692" s="26">
        <v>249</v>
      </c>
      <c r="B692" s="151" t="str">
        <f>INDEX(TechList[Tech],MATCH($A692,TechList[Tech_'#],0),)</f>
        <v>P2 non-batt</v>
      </c>
      <c r="C692" s="151" t="str">
        <f t="shared" si="47"/>
        <v>249_6</v>
      </c>
      <c r="D692" s="157" t="str">
        <f t="shared" si="48"/>
        <v>249_6_5.0</v>
      </c>
      <c r="E692" s="153">
        <f t="shared" si="51"/>
        <v>6</v>
      </c>
      <c r="F692" s="116">
        <f>SUMIFS(LearningFactors[LF_codeNew],LearningFactors[Tech_'#],DMC_EV1[[#This Row],[Tech_'#]])</f>
        <v>23</v>
      </c>
      <c r="G692" s="116">
        <f>INDEX(TechList[ST_Thru],MATCH($A692,TechList[Tech_'#],0),)</f>
        <v>2018</v>
      </c>
      <c r="H692" s="151" t="str">
        <f>INDEX(TechList[Complexity],MATCH($A692,TechList[Tech_'#],0),)</f>
        <v>High1</v>
      </c>
      <c r="I692" s="157">
        <f>SUMIFS(DMC_EV1_curves[dmc_base_EVslope],DMC_EV1_curves[key_1],DMC_EV1[[#This Row],[key_1]])
*ev1_dmc!$J692/100
+SUMIFS(DMC_EV1_curves[dmc_base_EVintercept],DMC_EV1_curves[key_1],DMC_EV1[[#This Row],[key_1]])</f>
        <v>2343.0335424327532</v>
      </c>
      <c r="J692" s="73">
        <v>5</v>
      </c>
    </row>
    <row r="693" spans="1:10" x14ac:dyDescent="0.25">
      <c r="A693" s="26">
        <v>249</v>
      </c>
      <c r="B693" s="151" t="str">
        <f>INDEX(TechList[Tech],MATCH($A693,TechList[Tech_'#],0),)</f>
        <v>P2 non-batt</v>
      </c>
      <c r="C693" s="151" t="str">
        <f t="shared" si="47"/>
        <v>249_6</v>
      </c>
      <c r="D693" s="157" t="str">
        <f t="shared" si="48"/>
        <v>249_6_5.5</v>
      </c>
      <c r="E693" s="153">
        <f t="shared" si="51"/>
        <v>6</v>
      </c>
      <c r="F693" s="116">
        <f>SUMIFS(LearningFactors[LF_codeNew],LearningFactors[Tech_'#],DMC_EV1[[#This Row],[Tech_'#]])</f>
        <v>23</v>
      </c>
      <c r="G693" s="116">
        <f>INDEX(TechList[ST_Thru],MATCH($A693,TechList[Tech_'#],0),)</f>
        <v>2018</v>
      </c>
      <c r="H693" s="151" t="str">
        <f>INDEX(TechList[Complexity],MATCH($A693,TechList[Tech_'#],0),)</f>
        <v>High1</v>
      </c>
      <c r="I693" s="157">
        <f>SUMIFS(DMC_EV1_curves[dmc_base_EVslope],DMC_EV1_curves[key_1],DMC_EV1[[#This Row],[key_1]])
*ev1_dmc!$J693/100
+SUMIFS(DMC_EV1_curves[dmc_base_EVintercept],DMC_EV1_curves[key_1],DMC_EV1[[#This Row],[key_1]])</f>
        <v>2339.6226574113243</v>
      </c>
      <c r="J693" s="73">
        <v>5.5</v>
      </c>
    </row>
    <row r="694" spans="1:10" x14ac:dyDescent="0.25">
      <c r="A694" s="26">
        <v>249</v>
      </c>
      <c r="B694" s="151" t="str">
        <f>INDEX(TechList[Tech],MATCH($A694,TechList[Tech_'#],0),)</f>
        <v>P2 non-batt</v>
      </c>
      <c r="C694" s="151" t="str">
        <f t="shared" si="47"/>
        <v>249_6</v>
      </c>
      <c r="D694" s="157" t="str">
        <f t="shared" si="48"/>
        <v>249_6_6.0</v>
      </c>
      <c r="E694" s="153">
        <f t="shared" si="51"/>
        <v>6</v>
      </c>
      <c r="F694" s="116">
        <f>SUMIFS(LearningFactors[LF_codeNew],LearningFactors[Tech_'#],DMC_EV1[[#This Row],[Tech_'#]])</f>
        <v>23</v>
      </c>
      <c r="G694" s="116">
        <f>INDEX(TechList[ST_Thru],MATCH($A694,TechList[Tech_'#],0),)</f>
        <v>2018</v>
      </c>
      <c r="H694" s="151" t="str">
        <f>INDEX(TechList[Complexity],MATCH($A694,TechList[Tech_'#],0),)</f>
        <v>High1</v>
      </c>
      <c r="I694" s="157">
        <f>SUMIFS(DMC_EV1_curves[dmc_base_EVslope],DMC_EV1_curves[key_1],DMC_EV1[[#This Row],[key_1]])
*ev1_dmc!$J694/100
+SUMIFS(DMC_EV1_curves[dmc_base_EVintercept],DMC_EV1_curves[key_1],DMC_EV1[[#This Row],[key_1]])</f>
        <v>2336.2117723898955</v>
      </c>
      <c r="J694" s="73">
        <v>6</v>
      </c>
    </row>
    <row r="695" spans="1:10" x14ac:dyDescent="0.25">
      <c r="A695" s="26">
        <v>249</v>
      </c>
      <c r="B695" s="151" t="str">
        <f>INDEX(TechList[Tech],MATCH($A695,TechList[Tech_'#],0),)</f>
        <v>P2 non-batt</v>
      </c>
      <c r="C695" s="151" t="str">
        <f t="shared" si="47"/>
        <v>249_6</v>
      </c>
      <c r="D695" s="157" t="str">
        <f t="shared" si="48"/>
        <v>249_6_6.5</v>
      </c>
      <c r="E695" s="153">
        <f t="shared" si="51"/>
        <v>6</v>
      </c>
      <c r="F695" s="116">
        <f>SUMIFS(LearningFactors[LF_codeNew],LearningFactors[Tech_'#],DMC_EV1[[#This Row],[Tech_'#]])</f>
        <v>23</v>
      </c>
      <c r="G695" s="116">
        <f>INDEX(TechList[ST_Thru],MATCH($A695,TechList[Tech_'#],0),)</f>
        <v>2018</v>
      </c>
      <c r="H695" s="151" t="str">
        <f>INDEX(TechList[Complexity],MATCH($A695,TechList[Tech_'#],0),)</f>
        <v>High1</v>
      </c>
      <c r="I695" s="157">
        <f>SUMIFS(DMC_EV1_curves[dmc_base_EVslope],DMC_EV1_curves[key_1],DMC_EV1[[#This Row],[key_1]])
*ev1_dmc!$J695/100
+SUMIFS(DMC_EV1_curves[dmc_base_EVintercept],DMC_EV1_curves[key_1],DMC_EV1[[#This Row],[key_1]])</f>
        <v>2332.8008873684662</v>
      </c>
      <c r="J695" s="73">
        <v>6.5</v>
      </c>
    </row>
    <row r="696" spans="1:10" x14ac:dyDescent="0.25">
      <c r="A696" s="26">
        <v>249</v>
      </c>
      <c r="B696" s="151" t="str">
        <f>INDEX(TechList[Tech],MATCH($A696,TechList[Tech_'#],0),)</f>
        <v>P2 non-batt</v>
      </c>
      <c r="C696" s="151" t="str">
        <f t="shared" si="47"/>
        <v>249_6</v>
      </c>
      <c r="D696" s="157" t="str">
        <f t="shared" si="48"/>
        <v>249_6_7.0</v>
      </c>
      <c r="E696" s="153">
        <f t="shared" si="51"/>
        <v>6</v>
      </c>
      <c r="F696" s="116">
        <f>SUMIFS(LearningFactors[LF_codeNew],LearningFactors[Tech_'#],DMC_EV1[[#This Row],[Tech_'#]])</f>
        <v>23</v>
      </c>
      <c r="G696" s="116">
        <f>INDEX(TechList[ST_Thru],MATCH($A696,TechList[Tech_'#],0),)</f>
        <v>2018</v>
      </c>
      <c r="H696" s="151" t="str">
        <f>INDEX(TechList[Complexity],MATCH($A696,TechList[Tech_'#],0),)</f>
        <v>High1</v>
      </c>
      <c r="I696" s="157">
        <f>SUMIFS(DMC_EV1_curves[dmc_base_EVslope],DMC_EV1_curves[key_1],DMC_EV1[[#This Row],[key_1]])
*ev1_dmc!$J696/100
+SUMIFS(DMC_EV1_curves[dmc_base_EVintercept],DMC_EV1_curves[key_1],DMC_EV1[[#This Row],[key_1]])</f>
        <v>2329.3900023470374</v>
      </c>
      <c r="J696" s="73">
        <v>7</v>
      </c>
    </row>
    <row r="697" spans="1:10" x14ac:dyDescent="0.25">
      <c r="A697" s="26">
        <v>249</v>
      </c>
      <c r="B697" s="151" t="str">
        <f>INDEX(TechList[Tech],MATCH($A697,TechList[Tech_'#],0),)</f>
        <v>P2 non-batt</v>
      </c>
      <c r="C697" s="151" t="str">
        <f t="shared" si="47"/>
        <v>249_6</v>
      </c>
      <c r="D697" s="157" t="str">
        <f t="shared" si="48"/>
        <v>249_6_7.5</v>
      </c>
      <c r="E697" s="153">
        <f t="shared" si="51"/>
        <v>6</v>
      </c>
      <c r="F697" s="116">
        <f>SUMIFS(LearningFactors[LF_codeNew],LearningFactors[Tech_'#],DMC_EV1[[#This Row],[Tech_'#]])</f>
        <v>23</v>
      </c>
      <c r="G697" s="116">
        <f>INDEX(TechList[ST_Thru],MATCH($A697,TechList[Tech_'#],0),)</f>
        <v>2018</v>
      </c>
      <c r="H697" s="151" t="str">
        <f>INDEX(TechList[Complexity],MATCH($A697,TechList[Tech_'#],0),)</f>
        <v>High1</v>
      </c>
      <c r="I697" s="157">
        <f>SUMIFS(DMC_EV1_curves[dmc_base_EVslope],DMC_EV1_curves[key_1],DMC_EV1[[#This Row],[key_1]])
*ev1_dmc!$J697/100
+SUMIFS(DMC_EV1_curves[dmc_base_EVintercept],DMC_EV1_curves[key_1],DMC_EV1[[#This Row],[key_1]])</f>
        <v>2325.9791173256081</v>
      </c>
      <c r="J697" s="73">
        <v>7.5</v>
      </c>
    </row>
    <row r="698" spans="1:10" x14ac:dyDescent="0.25">
      <c r="A698" s="26">
        <v>249</v>
      </c>
      <c r="B698" s="151" t="str">
        <f>INDEX(TechList[Tech],MATCH($A698,TechList[Tech_'#],0),)</f>
        <v>P2 non-batt</v>
      </c>
      <c r="C698" s="151" t="str">
        <f t="shared" si="47"/>
        <v>249_6</v>
      </c>
      <c r="D698" s="157" t="str">
        <f t="shared" si="48"/>
        <v>249_6_8.0</v>
      </c>
      <c r="E698" s="153">
        <f t="shared" si="51"/>
        <v>6</v>
      </c>
      <c r="F698" s="116">
        <f>SUMIFS(LearningFactors[LF_codeNew],LearningFactors[Tech_'#],DMC_EV1[[#This Row],[Tech_'#]])</f>
        <v>23</v>
      </c>
      <c r="G698" s="116">
        <f>INDEX(TechList[ST_Thru],MATCH($A698,TechList[Tech_'#],0),)</f>
        <v>2018</v>
      </c>
      <c r="H698" s="151" t="str">
        <f>INDEX(TechList[Complexity],MATCH($A698,TechList[Tech_'#],0),)</f>
        <v>High1</v>
      </c>
      <c r="I698" s="157">
        <f>SUMIFS(DMC_EV1_curves[dmc_base_EVslope],DMC_EV1_curves[key_1],DMC_EV1[[#This Row],[key_1]])
*ev1_dmc!$J698/100
+SUMIFS(DMC_EV1_curves[dmc_base_EVintercept],DMC_EV1_curves[key_1],DMC_EV1[[#This Row],[key_1]])</f>
        <v>2322.5682323041792</v>
      </c>
      <c r="J698" s="73">
        <v>8</v>
      </c>
    </row>
    <row r="699" spans="1:10" x14ac:dyDescent="0.25">
      <c r="A699" s="26">
        <v>249</v>
      </c>
      <c r="B699" s="151" t="str">
        <f>INDEX(TechList[Tech],MATCH($A699,TechList[Tech_'#],0),)</f>
        <v>P2 non-batt</v>
      </c>
      <c r="C699" s="151" t="str">
        <f t="shared" si="47"/>
        <v>249_6</v>
      </c>
      <c r="D699" s="157" t="str">
        <f t="shared" si="48"/>
        <v>249_6_8.5</v>
      </c>
      <c r="E699" s="153">
        <f t="shared" si="51"/>
        <v>6</v>
      </c>
      <c r="F699" s="116">
        <f>SUMIFS(LearningFactors[LF_codeNew],LearningFactors[Tech_'#],DMC_EV1[[#This Row],[Tech_'#]])</f>
        <v>23</v>
      </c>
      <c r="G699" s="116">
        <f>INDEX(TechList[ST_Thru],MATCH($A699,TechList[Tech_'#],0),)</f>
        <v>2018</v>
      </c>
      <c r="H699" s="151" t="str">
        <f>INDEX(TechList[Complexity],MATCH($A699,TechList[Tech_'#],0),)</f>
        <v>High1</v>
      </c>
      <c r="I699" s="157">
        <f>SUMIFS(DMC_EV1_curves[dmc_base_EVslope],DMC_EV1_curves[key_1],DMC_EV1[[#This Row],[key_1]])
*ev1_dmc!$J699/100
+SUMIFS(DMC_EV1_curves[dmc_base_EVintercept],DMC_EV1_curves[key_1],DMC_EV1[[#This Row],[key_1]])</f>
        <v>2319.1573472827504</v>
      </c>
      <c r="J699" s="73">
        <v>8.5</v>
      </c>
    </row>
    <row r="700" spans="1:10" x14ac:dyDescent="0.25">
      <c r="A700" s="26">
        <v>249</v>
      </c>
      <c r="B700" s="151" t="str">
        <f>INDEX(TechList[Tech],MATCH($A700,TechList[Tech_'#],0),)</f>
        <v>P2 non-batt</v>
      </c>
      <c r="C700" s="151" t="str">
        <f t="shared" si="47"/>
        <v>249_6</v>
      </c>
      <c r="D700" s="157" t="str">
        <f t="shared" si="48"/>
        <v>249_6_9.0</v>
      </c>
      <c r="E700" s="153">
        <f t="shared" si="51"/>
        <v>6</v>
      </c>
      <c r="F700" s="116">
        <f>SUMIFS(LearningFactors[LF_codeNew],LearningFactors[Tech_'#],DMC_EV1[[#This Row],[Tech_'#]])</f>
        <v>23</v>
      </c>
      <c r="G700" s="116">
        <f>INDEX(TechList[ST_Thru],MATCH($A700,TechList[Tech_'#],0),)</f>
        <v>2018</v>
      </c>
      <c r="H700" s="151" t="str">
        <f>INDEX(TechList[Complexity],MATCH($A700,TechList[Tech_'#],0),)</f>
        <v>High1</v>
      </c>
      <c r="I700" s="157">
        <f>SUMIFS(DMC_EV1_curves[dmc_base_EVslope],DMC_EV1_curves[key_1],DMC_EV1[[#This Row],[key_1]])
*ev1_dmc!$J700/100
+SUMIFS(DMC_EV1_curves[dmc_base_EVintercept],DMC_EV1_curves[key_1],DMC_EV1[[#This Row],[key_1]])</f>
        <v>2315.7464622613211</v>
      </c>
      <c r="J700" s="73">
        <v>9</v>
      </c>
    </row>
    <row r="701" spans="1:10" x14ac:dyDescent="0.25">
      <c r="A701" s="26">
        <v>249</v>
      </c>
      <c r="B701" s="151" t="str">
        <f>INDEX(TechList[Tech],MATCH($A701,TechList[Tech_'#],0),)</f>
        <v>P2 non-batt</v>
      </c>
      <c r="C701" s="151" t="str">
        <f t="shared" si="47"/>
        <v>249_6</v>
      </c>
      <c r="D701" s="157" t="str">
        <f t="shared" si="48"/>
        <v>249_6_9.5</v>
      </c>
      <c r="E701" s="153">
        <f t="shared" si="51"/>
        <v>6</v>
      </c>
      <c r="F701" s="116">
        <f>SUMIFS(LearningFactors[LF_codeNew],LearningFactors[Tech_'#],DMC_EV1[[#This Row],[Tech_'#]])</f>
        <v>23</v>
      </c>
      <c r="G701" s="116">
        <f>INDEX(TechList[ST_Thru],MATCH($A701,TechList[Tech_'#],0),)</f>
        <v>2018</v>
      </c>
      <c r="H701" s="151" t="str">
        <f>INDEX(TechList[Complexity],MATCH($A701,TechList[Tech_'#],0),)</f>
        <v>High1</v>
      </c>
      <c r="I701" s="157">
        <f>SUMIFS(DMC_EV1_curves[dmc_base_EVslope],DMC_EV1_curves[key_1],DMC_EV1[[#This Row],[key_1]])
*ev1_dmc!$J701/100
+SUMIFS(DMC_EV1_curves[dmc_base_EVintercept],DMC_EV1_curves[key_1],DMC_EV1[[#This Row],[key_1]])</f>
        <v>2312.3355772398922</v>
      </c>
      <c r="J701" s="73">
        <v>9.5</v>
      </c>
    </row>
    <row r="702" spans="1:10" x14ac:dyDescent="0.25">
      <c r="A702" s="26">
        <v>249</v>
      </c>
      <c r="B702" s="151" t="str">
        <f>INDEX(TechList[Tech],MATCH($A702,TechList[Tech_'#],0),)</f>
        <v>P2 non-batt</v>
      </c>
      <c r="C702" s="151" t="str">
        <f t="shared" si="47"/>
        <v>249_6</v>
      </c>
      <c r="D702" s="157" t="str">
        <f t="shared" si="48"/>
        <v>249_6_10.0</v>
      </c>
      <c r="E702" s="153">
        <f t="shared" si="51"/>
        <v>6</v>
      </c>
      <c r="F702" s="116">
        <f>SUMIFS(LearningFactors[LF_codeNew],LearningFactors[Tech_'#],DMC_EV1[[#This Row],[Tech_'#]])</f>
        <v>23</v>
      </c>
      <c r="G702" s="116">
        <f>INDEX(TechList[ST_Thru],MATCH($A702,TechList[Tech_'#],0),)</f>
        <v>2018</v>
      </c>
      <c r="H702" s="151" t="str">
        <f>INDEX(TechList[Complexity],MATCH($A702,TechList[Tech_'#],0),)</f>
        <v>High1</v>
      </c>
      <c r="I702" s="157">
        <f>SUMIFS(DMC_EV1_curves[dmc_base_EVslope],DMC_EV1_curves[key_1],DMC_EV1[[#This Row],[key_1]])
*ev1_dmc!$J702/100
+SUMIFS(DMC_EV1_curves[dmc_base_EVintercept],DMC_EV1_curves[key_1],DMC_EV1[[#This Row],[key_1]])</f>
        <v>2308.9246922184634</v>
      </c>
      <c r="J702" s="73">
        <v>10</v>
      </c>
    </row>
    <row r="703" spans="1:10" x14ac:dyDescent="0.25">
      <c r="A703" s="26">
        <v>249</v>
      </c>
      <c r="B703" s="151" t="str">
        <f>INDEX(TechList[Tech],MATCH($A703,TechList[Tech_'#],0),)</f>
        <v>P2 non-batt</v>
      </c>
      <c r="C703" s="151" t="str">
        <f t="shared" si="47"/>
        <v>249_6</v>
      </c>
      <c r="D703" s="157" t="str">
        <f t="shared" si="48"/>
        <v>249_6_10.5</v>
      </c>
      <c r="E703" s="153">
        <f t="shared" si="51"/>
        <v>6</v>
      </c>
      <c r="F703" s="116">
        <f>SUMIFS(LearningFactors[LF_codeNew],LearningFactors[Tech_'#],DMC_EV1[[#This Row],[Tech_'#]])</f>
        <v>23</v>
      </c>
      <c r="G703" s="116">
        <f>INDEX(TechList[ST_Thru],MATCH($A703,TechList[Tech_'#],0),)</f>
        <v>2018</v>
      </c>
      <c r="H703" s="151" t="str">
        <f>INDEX(TechList[Complexity],MATCH($A703,TechList[Tech_'#],0),)</f>
        <v>High1</v>
      </c>
      <c r="I703" s="157">
        <f>SUMIFS(DMC_EV1_curves[dmc_base_EVslope],DMC_EV1_curves[key_1],DMC_EV1[[#This Row],[key_1]])
*ev1_dmc!$J703/100
+SUMIFS(DMC_EV1_curves[dmc_base_EVintercept],DMC_EV1_curves[key_1],DMC_EV1[[#This Row],[key_1]])</f>
        <v>2305.5138071970341</v>
      </c>
      <c r="J703" s="73">
        <v>10.5</v>
      </c>
    </row>
    <row r="704" spans="1:10" x14ac:dyDescent="0.25">
      <c r="A704" s="26">
        <v>249</v>
      </c>
      <c r="B704" s="151" t="str">
        <f>INDEX(TechList[Tech],MATCH($A704,TechList[Tech_'#],0),)</f>
        <v>P2 non-batt</v>
      </c>
      <c r="C704" s="151" t="str">
        <f t="shared" si="47"/>
        <v>249_6</v>
      </c>
      <c r="D704" s="157" t="str">
        <f t="shared" si="48"/>
        <v>249_6_11.0</v>
      </c>
      <c r="E704" s="153">
        <f t="shared" si="51"/>
        <v>6</v>
      </c>
      <c r="F704" s="116">
        <f>SUMIFS(LearningFactors[LF_codeNew],LearningFactors[Tech_'#],DMC_EV1[[#This Row],[Tech_'#]])</f>
        <v>23</v>
      </c>
      <c r="G704" s="116">
        <f>INDEX(TechList[ST_Thru],MATCH($A704,TechList[Tech_'#],0),)</f>
        <v>2018</v>
      </c>
      <c r="H704" s="151" t="str">
        <f>INDEX(TechList[Complexity],MATCH($A704,TechList[Tech_'#],0),)</f>
        <v>High1</v>
      </c>
      <c r="I704" s="157">
        <f>SUMIFS(DMC_EV1_curves[dmc_base_EVslope],DMC_EV1_curves[key_1],DMC_EV1[[#This Row],[key_1]])
*ev1_dmc!$J704/100
+SUMIFS(DMC_EV1_curves[dmc_base_EVintercept],DMC_EV1_curves[key_1],DMC_EV1[[#This Row],[key_1]])</f>
        <v>2302.1029221756053</v>
      </c>
      <c r="J704" s="73">
        <v>11</v>
      </c>
    </row>
    <row r="705" spans="1:10" x14ac:dyDescent="0.25">
      <c r="A705" s="26">
        <v>249</v>
      </c>
      <c r="B705" s="151" t="str">
        <f>INDEX(TechList[Tech],MATCH($A705,TechList[Tech_'#],0),)</f>
        <v>P2 non-batt</v>
      </c>
      <c r="C705" s="151" t="str">
        <f t="shared" si="47"/>
        <v>249_6</v>
      </c>
      <c r="D705" s="157" t="str">
        <f t="shared" si="48"/>
        <v>249_6_11.5</v>
      </c>
      <c r="E705" s="153">
        <f t="shared" si="51"/>
        <v>6</v>
      </c>
      <c r="F705" s="116">
        <f>SUMIFS(LearningFactors[LF_codeNew],LearningFactors[Tech_'#],DMC_EV1[[#This Row],[Tech_'#]])</f>
        <v>23</v>
      </c>
      <c r="G705" s="116">
        <f>INDEX(TechList[ST_Thru],MATCH($A705,TechList[Tech_'#],0),)</f>
        <v>2018</v>
      </c>
      <c r="H705" s="151" t="str">
        <f>INDEX(TechList[Complexity],MATCH($A705,TechList[Tech_'#],0),)</f>
        <v>High1</v>
      </c>
      <c r="I705" s="157">
        <f>SUMIFS(DMC_EV1_curves[dmc_base_EVslope],DMC_EV1_curves[key_1],DMC_EV1[[#This Row],[key_1]])
*ev1_dmc!$J705/100
+SUMIFS(DMC_EV1_curves[dmc_base_EVintercept],DMC_EV1_curves[key_1],DMC_EV1[[#This Row],[key_1]])</f>
        <v>2298.6920371541764</v>
      </c>
      <c r="J705" s="73">
        <v>11.5</v>
      </c>
    </row>
    <row r="706" spans="1:10" x14ac:dyDescent="0.25">
      <c r="A706" s="26">
        <v>249</v>
      </c>
      <c r="B706" s="151" t="str">
        <f>INDEX(TechList[Tech],MATCH($A706,TechList[Tech_'#],0),)</f>
        <v>P2 non-batt</v>
      </c>
      <c r="C706" s="151" t="str">
        <f t="shared" si="47"/>
        <v>249_6</v>
      </c>
      <c r="D706" s="157" t="str">
        <f t="shared" si="48"/>
        <v>249_6_12.0</v>
      </c>
      <c r="E706" s="153">
        <f t="shared" si="51"/>
        <v>6</v>
      </c>
      <c r="F706" s="116">
        <f>SUMIFS(LearningFactors[LF_codeNew],LearningFactors[Tech_'#],DMC_EV1[[#This Row],[Tech_'#]])</f>
        <v>23</v>
      </c>
      <c r="G706" s="116">
        <f>INDEX(TechList[ST_Thru],MATCH($A706,TechList[Tech_'#],0),)</f>
        <v>2018</v>
      </c>
      <c r="H706" s="151" t="str">
        <f>INDEX(TechList[Complexity],MATCH($A706,TechList[Tech_'#],0),)</f>
        <v>High1</v>
      </c>
      <c r="I706" s="157">
        <f>SUMIFS(DMC_EV1_curves[dmc_base_EVslope],DMC_EV1_curves[key_1],DMC_EV1[[#This Row],[key_1]])
*ev1_dmc!$J706/100
+SUMIFS(DMC_EV1_curves[dmc_base_EVintercept],DMC_EV1_curves[key_1],DMC_EV1[[#This Row],[key_1]])</f>
        <v>2295.2811521327471</v>
      </c>
      <c r="J706" s="73">
        <v>12</v>
      </c>
    </row>
    <row r="707" spans="1:10" x14ac:dyDescent="0.25">
      <c r="A707" s="26">
        <v>249</v>
      </c>
      <c r="B707" s="151" t="str">
        <f>INDEX(TechList[Tech],MATCH($A707,TechList[Tech_'#],0),)</f>
        <v>P2 non-batt</v>
      </c>
      <c r="C707" s="151" t="str">
        <f t="shared" si="47"/>
        <v>249_6</v>
      </c>
      <c r="D707" s="157" t="str">
        <f t="shared" si="48"/>
        <v>249_6_12.5</v>
      </c>
      <c r="E707" s="153">
        <f t="shared" si="51"/>
        <v>6</v>
      </c>
      <c r="F707" s="116">
        <f>SUMIFS(LearningFactors[LF_codeNew],LearningFactors[Tech_'#],DMC_EV1[[#This Row],[Tech_'#]])</f>
        <v>23</v>
      </c>
      <c r="G707" s="116">
        <f>INDEX(TechList[ST_Thru],MATCH($A707,TechList[Tech_'#],0),)</f>
        <v>2018</v>
      </c>
      <c r="H707" s="151" t="str">
        <f>INDEX(TechList[Complexity],MATCH($A707,TechList[Tech_'#],0),)</f>
        <v>High1</v>
      </c>
      <c r="I707" s="157">
        <f>SUMIFS(DMC_EV1_curves[dmc_base_EVslope],DMC_EV1_curves[key_1],DMC_EV1[[#This Row],[key_1]])
*ev1_dmc!$J707/100
+SUMIFS(DMC_EV1_curves[dmc_base_EVintercept],DMC_EV1_curves[key_1],DMC_EV1[[#This Row],[key_1]])</f>
        <v>2291.8702671113183</v>
      </c>
      <c r="J707" s="73">
        <v>12.5</v>
      </c>
    </row>
    <row r="708" spans="1:10" x14ac:dyDescent="0.25">
      <c r="A708" s="26">
        <v>249</v>
      </c>
      <c r="B708" s="151" t="str">
        <f>INDEX(TechList[Tech],MATCH($A708,TechList[Tech_'#],0),)</f>
        <v>P2 non-batt</v>
      </c>
      <c r="C708" s="151" t="str">
        <f t="shared" si="47"/>
        <v>249_6</v>
      </c>
      <c r="D708" s="157" t="str">
        <f t="shared" si="48"/>
        <v>249_6_13.0</v>
      </c>
      <c r="E708" s="153">
        <f t="shared" si="51"/>
        <v>6</v>
      </c>
      <c r="F708" s="116">
        <f>SUMIFS(LearningFactors[LF_codeNew],LearningFactors[Tech_'#],DMC_EV1[[#This Row],[Tech_'#]])</f>
        <v>23</v>
      </c>
      <c r="G708" s="116">
        <f>INDEX(TechList[ST_Thru],MATCH($A708,TechList[Tech_'#],0),)</f>
        <v>2018</v>
      </c>
      <c r="H708" s="151" t="str">
        <f>INDEX(TechList[Complexity],MATCH($A708,TechList[Tech_'#],0),)</f>
        <v>High1</v>
      </c>
      <c r="I708" s="157">
        <f>SUMIFS(DMC_EV1_curves[dmc_base_EVslope],DMC_EV1_curves[key_1],DMC_EV1[[#This Row],[key_1]])
*ev1_dmc!$J708/100
+SUMIFS(DMC_EV1_curves[dmc_base_EVintercept],DMC_EV1_curves[key_1],DMC_EV1[[#This Row],[key_1]])</f>
        <v>2288.459382089889</v>
      </c>
      <c r="J708" s="73">
        <v>13</v>
      </c>
    </row>
    <row r="709" spans="1:10" x14ac:dyDescent="0.25">
      <c r="A709" s="26">
        <v>249</v>
      </c>
      <c r="B709" s="151" t="str">
        <f>INDEX(TechList[Tech],MATCH($A709,TechList[Tech_'#],0),)</f>
        <v>P2 non-batt</v>
      </c>
      <c r="C709" s="151" t="str">
        <f t="shared" si="47"/>
        <v>249_6</v>
      </c>
      <c r="D709" s="157" t="str">
        <f t="shared" si="48"/>
        <v>249_6_13.5</v>
      </c>
      <c r="E709" s="153">
        <f t="shared" si="51"/>
        <v>6</v>
      </c>
      <c r="F709" s="116">
        <f>SUMIFS(LearningFactors[LF_codeNew],LearningFactors[Tech_'#],DMC_EV1[[#This Row],[Tech_'#]])</f>
        <v>23</v>
      </c>
      <c r="G709" s="116">
        <f>INDEX(TechList[ST_Thru],MATCH($A709,TechList[Tech_'#],0),)</f>
        <v>2018</v>
      </c>
      <c r="H709" s="151" t="str">
        <f>INDEX(TechList[Complexity],MATCH($A709,TechList[Tech_'#],0),)</f>
        <v>High1</v>
      </c>
      <c r="I709" s="157">
        <f>SUMIFS(DMC_EV1_curves[dmc_base_EVslope],DMC_EV1_curves[key_1],DMC_EV1[[#This Row],[key_1]])
*ev1_dmc!$J709/100
+SUMIFS(DMC_EV1_curves[dmc_base_EVintercept],DMC_EV1_curves[key_1],DMC_EV1[[#This Row],[key_1]])</f>
        <v>2285.0484970684602</v>
      </c>
      <c r="J709" s="73">
        <v>13.5</v>
      </c>
    </row>
    <row r="710" spans="1:10" x14ac:dyDescent="0.25">
      <c r="A710" s="26">
        <v>249</v>
      </c>
      <c r="B710" s="151" t="str">
        <f>INDEX(TechList[Tech],MATCH($A710,TechList[Tech_'#],0),)</f>
        <v>P2 non-batt</v>
      </c>
      <c r="C710" s="151" t="str">
        <f t="shared" si="47"/>
        <v>249_6</v>
      </c>
      <c r="D710" s="157" t="str">
        <f t="shared" si="48"/>
        <v>249_6_14.0</v>
      </c>
      <c r="E710" s="153">
        <f t="shared" si="51"/>
        <v>6</v>
      </c>
      <c r="F710" s="116">
        <f>SUMIFS(LearningFactors[LF_codeNew],LearningFactors[Tech_'#],DMC_EV1[[#This Row],[Tech_'#]])</f>
        <v>23</v>
      </c>
      <c r="G710" s="116">
        <f>INDEX(TechList[ST_Thru],MATCH($A710,TechList[Tech_'#],0),)</f>
        <v>2018</v>
      </c>
      <c r="H710" s="151" t="str">
        <f>INDEX(TechList[Complexity],MATCH($A710,TechList[Tech_'#],0),)</f>
        <v>High1</v>
      </c>
      <c r="I710" s="157">
        <f>SUMIFS(DMC_EV1_curves[dmc_base_EVslope],DMC_EV1_curves[key_1],DMC_EV1[[#This Row],[key_1]])
*ev1_dmc!$J710/100
+SUMIFS(DMC_EV1_curves[dmc_base_EVintercept],DMC_EV1_curves[key_1],DMC_EV1[[#This Row],[key_1]])</f>
        <v>2281.6376120470313</v>
      </c>
      <c r="J710" s="73">
        <v>14</v>
      </c>
    </row>
    <row r="711" spans="1:10" x14ac:dyDescent="0.25">
      <c r="A711" s="26">
        <v>249</v>
      </c>
      <c r="B711" s="151" t="str">
        <f>INDEX(TechList[Tech],MATCH($A711,TechList[Tech_'#],0),)</f>
        <v>P2 non-batt</v>
      </c>
      <c r="C711" s="151" t="str">
        <f t="shared" si="47"/>
        <v>249_6</v>
      </c>
      <c r="D711" s="157" t="str">
        <f t="shared" si="48"/>
        <v>249_6_14.5</v>
      </c>
      <c r="E711" s="153">
        <f t="shared" si="51"/>
        <v>6</v>
      </c>
      <c r="F711" s="116">
        <f>SUMIFS(LearningFactors[LF_codeNew],LearningFactors[Tech_'#],DMC_EV1[[#This Row],[Tech_'#]])</f>
        <v>23</v>
      </c>
      <c r="G711" s="116">
        <f>INDEX(TechList[ST_Thru],MATCH($A711,TechList[Tech_'#],0),)</f>
        <v>2018</v>
      </c>
      <c r="H711" s="151" t="str">
        <f>INDEX(TechList[Complexity],MATCH($A711,TechList[Tech_'#],0),)</f>
        <v>High1</v>
      </c>
      <c r="I711" s="157">
        <f>SUMIFS(DMC_EV1_curves[dmc_base_EVslope],DMC_EV1_curves[key_1],DMC_EV1[[#This Row],[key_1]])
*ev1_dmc!$J711/100
+SUMIFS(DMC_EV1_curves[dmc_base_EVintercept],DMC_EV1_curves[key_1],DMC_EV1[[#This Row],[key_1]])</f>
        <v>2278.226727025602</v>
      </c>
      <c r="J711" s="73">
        <v>14.5</v>
      </c>
    </row>
    <row r="712" spans="1:10" x14ac:dyDescent="0.25">
      <c r="A712" s="26">
        <v>249</v>
      </c>
      <c r="B712" s="151" t="str">
        <f>INDEX(TechList[Tech],MATCH($A712,TechList[Tech_'#],0),)</f>
        <v>P2 non-batt</v>
      </c>
      <c r="C712" s="151" t="str">
        <f t="shared" si="47"/>
        <v>249_6</v>
      </c>
      <c r="D712" s="157" t="str">
        <f t="shared" si="48"/>
        <v>249_6_15.0</v>
      </c>
      <c r="E712" s="153">
        <f t="shared" si="51"/>
        <v>6</v>
      </c>
      <c r="F712" s="116">
        <f>SUMIFS(LearningFactors[LF_codeNew],LearningFactors[Tech_'#],DMC_EV1[[#This Row],[Tech_'#]])</f>
        <v>23</v>
      </c>
      <c r="G712" s="116">
        <f>INDEX(TechList[ST_Thru],MATCH($A712,TechList[Tech_'#],0),)</f>
        <v>2018</v>
      </c>
      <c r="H712" s="151" t="str">
        <f>INDEX(TechList[Complexity],MATCH($A712,TechList[Tech_'#],0),)</f>
        <v>High1</v>
      </c>
      <c r="I712" s="157">
        <f>SUMIFS(DMC_EV1_curves[dmc_base_EVslope],DMC_EV1_curves[key_1],DMC_EV1[[#This Row],[key_1]])
*ev1_dmc!$J712/100
+SUMIFS(DMC_EV1_curves[dmc_base_EVintercept],DMC_EV1_curves[key_1],DMC_EV1[[#This Row],[key_1]])</f>
        <v>2274.8158420041732</v>
      </c>
      <c r="J712" s="73">
        <v>15</v>
      </c>
    </row>
    <row r="713" spans="1:10" x14ac:dyDescent="0.25">
      <c r="A713" s="26">
        <v>249</v>
      </c>
      <c r="B713" s="151" t="str">
        <f>INDEX(TechList[Tech],MATCH($A713,TechList[Tech_'#],0),)</f>
        <v>P2 non-batt</v>
      </c>
      <c r="C713" s="151" t="str">
        <f t="shared" si="47"/>
        <v>249_6</v>
      </c>
      <c r="D713" s="157" t="str">
        <f t="shared" si="48"/>
        <v>249_6_15.5</v>
      </c>
      <c r="E713" s="153">
        <f t="shared" si="51"/>
        <v>6</v>
      </c>
      <c r="F713" s="116">
        <f>SUMIFS(LearningFactors[LF_codeNew],LearningFactors[Tech_'#],DMC_EV1[[#This Row],[Tech_'#]])</f>
        <v>23</v>
      </c>
      <c r="G713" s="116">
        <f>INDEX(TechList[ST_Thru],MATCH($A713,TechList[Tech_'#],0),)</f>
        <v>2018</v>
      </c>
      <c r="H713" s="151" t="str">
        <f>INDEX(TechList[Complexity],MATCH($A713,TechList[Tech_'#],0),)</f>
        <v>High1</v>
      </c>
      <c r="I713" s="157">
        <f>SUMIFS(DMC_EV1_curves[dmc_base_EVslope],DMC_EV1_curves[key_1],DMC_EV1[[#This Row],[key_1]])
*ev1_dmc!$J713/100
+SUMIFS(DMC_EV1_curves[dmc_base_EVintercept],DMC_EV1_curves[key_1],DMC_EV1[[#This Row],[key_1]])</f>
        <v>2271.4049569827444</v>
      </c>
      <c r="J713" s="73">
        <v>15.5</v>
      </c>
    </row>
    <row r="714" spans="1:10" x14ac:dyDescent="0.25">
      <c r="A714" s="26">
        <v>249</v>
      </c>
      <c r="B714" s="151" t="str">
        <f>INDEX(TechList[Tech],MATCH($A714,TechList[Tech_'#],0),)</f>
        <v>P2 non-batt</v>
      </c>
      <c r="C714" s="151" t="str">
        <f t="shared" si="47"/>
        <v>249_6</v>
      </c>
      <c r="D714" s="157" t="str">
        <f t="shared" si="48"/>
        <v>249_6_16.0</v>
      </c>
      <c r="E714" s="153">
        <f t="shared" si="51"/>
        <v>6</v>
      </c>
      <c r="F714" s="116">
        <f>SUMIFS(LearningFactors[LF_codeNew],LearningFactors[Tech_'#],DMC_EV1[[#This Row],[Tech_'#]])</f>
        <v>23</v>
      </c>
      <c r="G714" s="116">
        <f>INDEX(TechList[ST_Thru],MATCH($A714,TechList[Tech_'#],0),)</f>
        <v>2018</v>
      </c>
      <c r="H714" s="151" t="str">
        <f>INDEX(TechList[Complexity],MATCH($A714,TechList[Tech_'#],0),)</f>
        <v>High1</v>
      </c>
      <c r="I714" s="157">
        <f>SUMIFS(DMC_EV1_curves[dmc_base_EVslope],DMC_EV1_curves[key_1],DMC_EV1[[#This Row],[key_1]])
*ev1_dmc!$J714/100
+SUMIFS(DMC_EV1_curves[dmc_base_EVintercept],DMC_EV1_curves[key_1],DMC_EV1[[#This Row],[key_1]])</f>
        <v>2267.9940719613151</v>
      </c>
      <c r="J714" s="73">
        <v>16</v>
      </c>
    </row>
    <row r="715" spans="1:10" x14ac:dyDescent="0.25">
      <c r="A715" s="26">
        <v>249</v>
      </c>
      <c r="B715" s="151" t="str">
        <f>INDEX(TechList[Tech],MATCH($A715,TechList[Tech_'#],0),)</f>
        <v>P2 non-batt</v>
      </c>
      <c r="C715" s="151" t="str">
        <f t="shared" si="47"/>
        <v>249_6</v>
      </c>
      <c r="D715" s="157" t="str">
        <f t="shared" si="48"/>
        <v>249_6_16.5</v>
      </c>
      <c r="E715" s="153">
        <f t="shared" si="51"/>
        <v>6</v>
      </c>
      <c r="F715" s="116">
        <f>SUMIFS(LearningFactors[LF_codeNew],LearningFactors[Tech_'#],DMC_EV1[[#This Row],[Tech_'#]])</f>
        <v>23</v>
      </c>
      <c r="G715" s="116">
        <f>INDEX(TechList[ST_Thru],MATCH($A715,TechList[Tech_'#],0),)</f>
        <v>2018</v>
      </c>
      <c r="H715" s="151" t="str">
        <f>INDEX(TechList[Complexity],MATCH($A715,TechList[Tech_'#],0),)</f>
        <v>High1</v>
      </c>
      <c r="I715" s="157">
        <f>SUMIFS(DMC_EV1_curves[dmc_base_EVslope],DMC_EV1_curves[key_1],DMC_EV1[[#This Row],[key_1]])
*ev1_dmc!$J715/100
+SUMIFS(DMC_EV1_curves[dmc_base_EVintercept],DMC_EV1_curves[key_1],DMC_EV1[[#This Row],[key_1]])</f>
        <v>2264.5831869398862</v>
      </c>
      <c r="J715" s="73">
        <v>16.5</v>
      </c>
    </row>
    <row r="716" spans="1:10" x14ac:dyDescent="0.25">
      <c r="A716" s="26">
        <v>249</v>
      </c>
      <c r="B716" s="151" t="str">
        <f>INDEX(TechList[Tech],MATCH($A716,TechList[Tech_'#],0),)</f>
        <v>P2 non-batt</v>
      </c>
      <c r="C716" s="151" t="str">
        <f t="shared" si="47"/>
        <v>249_6</v>
      </c>
      <c r="D716" s="157" t="str">
        <f t="shared" si="48"/>
        <v>249_6_17.0</v>
      </c>
      <c r="E716" s="153">
        <f t="shared" si="51"/>
        <v>6</v>
      </c>
      <c r="F716" s="116">
        <f>SUMIFS(LearningFactors[LF_codeNew],LearningFactors[Tech_'#],DMC_EV1[[#This Row],[Tech_'#]])</f>
        <v>23</v>
      </c>
      <c r="G716" s="116">
        <f>INDEX(TechList[ST_Thru],MATCH($A716,TechList[Tech_'#],0),)</f>
        <v>2018</v>
      </c>
      <c r="H716" s="151" t="str">
        <f>INDEX(TechList[Complexity],MATCH($A716,TechList[Tech_'#],0),)</f>
        <v>High1</v>
      </c>
      <c r="I716" s="157">
        <f>SUMIFS(DMC_EV1_curves[dmc_base_EVslope],DMC_EV1_curves[key_1],DMC_EV1[[#This Row],[key_1]])
*ev1_dmc!$J716/100
+SUMIFS(DMC_EV1_curves[dmc_base_EVintercept],DMC_EV1_curves[key_1],DMC_EV1[[#This Row],[key_1]])</f>
        <v>2261.1723019184574</v>
      </c>
      <c r="J716" s="73">
        <v>17</v>
      </c>
    </row>
    <row r="717" spans="1:10" x14ac:dyDescent="0.25">
      <c r="A717" s="26">
        <v>249</v>
      </c>
      <c r="B717" s="151" t="str">
        <f>INDEX(TechList[Tech],MATCH($A717,TechList[Tech_'#],0),)</f>
        <v>P2 non-batt</v>
      </c>
      <c r="C717" s="151" t="str">
        <f t="shared" si="47"/>
        <v>249_6</v>
      </c>
      <c r="D717" s="157" t="str">
        <f t="shared" si="48"/>
        <v>249_6_17.5</v>
      </c>
      <c r="E717" s="153">
        <f t="shared" si="51"/>
        <v>6</v>
      </c>
      <c r="F717" s="116">
        <f>SUMIFS(LearningFactors[LF_codeNew],LearningFactors[Tech_'#],DMC_EV1[[#This Row],[Tech_'#]])</f>
        <v>23</v>
      </c>
      <c r="G717" s="116">
        <f>INDEX(TechList[ST_Thru],MATCH($A717,TechList[Tech_'#],0),)</f>
        <v>2018</v>
      </c>
      <c r="H717" s="151" t="str">
        <f>INDEX(TechList[Complexity],MATCH($A717,TechList[Tech_'#],0),)</f>
        <v>High1</v>
      </c>
      <c r="I717" s="157">
        <f>SUMIFS(DMC_EV1_curves[dmc_base_EVslope],DMC_EV1_curves[key_1],DMC_EV1[[#This Row],[key_1]])
*ev1_dmc!$J717/100
+SUMIFS(DMC_EV1_curves[dmc_base_EVintercept],DMC_EV1_curves[key_1],DMC_EV1[[#This Row],[key_1]])</f>
        <v>2257.7614168970281</v>
      </c>
      <c r="J717" s="73">
        <v>17.5</v>
      </c>
    </row>
    <row r="718" spans="1:10" x14ac:dyDescent="0.25">
      <c r="A718" s="26">
        <v>249</v>
      </c>
      <c r="B718" s="151" t="str">
        <f>INDEX(TechList[Tech],MATCH($A718,TechList[Tech_'#],0),)</f>
        <v>P2 non-batt</v>
      </c>
      <c r="C718" s="151" t="str">
        <f t="shared" si="47"/>
        <v>249_6</v>
      </c>
      <c r="D718" s="157" t="str">
        <f t="shared" si="48"/>
        <v>249_6_18.0</v>
      </c>
      <c r="E718" s="153">
        <f t="shared" si="51"/>
        <v>6</v>
      </c>
      <c r="F718" s="116">
        <f>SUMIFS(LearningFactors[LF_codeNew],LearningFactors[Tech_'#],DMC_EV1[[#This Row],[Tech_'#]])</f>
        <v>23</v>
      </c>
      <c r="G718" s="116">
        <f>INDEX(TechList[ST_Thru],MATCH($A718,TechList[Tech_'#],0),)</f>
        <v>2018</v>
      </c>
      <c r="H718" s="151" t="str">
        <f>INDEX(TechList[Complexity],MATCH($A718,TechList[Tech_'#],0),)</f>
        <v>High1</v>
      </c>
      <c r="I718" s="157">
        <f>SUMIFS(DMC_EV1_curves[dmc_base_EVslope],DMC_EV1_curves[key_1],DMC_EV1[[#This Row],[key_1]])
*ev1_dmc!$J718/100
+SUMIFS(DMC_EV1_curves[dmc_base_EVintercept],DMC_EV1_curves[key_1],DMC_EV1[[#This Row],[key_1]])</f>
        <v>2254.3505318755992</v>
      </c>
      <c r="J718" s="73">
        <v>18</v>
      </c>
    </row>
    <row r="719" spans="1:10" x14ac:dyDescent="0.25">
      <c r="A719" s="26">
        <v>249</v>
      </c>
      <c r="B719" s="151" t="str">
        <f>INDEX(TechList[Tech],MATCH($A719,TechList[Tech_'#],0),)</f>
        <v>P2 non-batt</v>
      </c>
      <c r="C719" s="151" t="str">
        <f t="shared" si="47"/>
        <v>249_6</v>
      </c>
      <c r="D719" s="157" t="str">
        <f t="shared" si="48"/>
        <v>249_6_18.5</v>
      </c>
      <c r="E719" s="153">
        <f t="shared" si="51"/>
        <v>6</v>
      </c>
      <c r="F719" s="116">
        <f>SUMIFS(LearningFactors[LF_codeNew],LearningFactors[Tech_'#],DMC_EV1[[#This Row],[Tech_'#]])</f>
        <v>23</v>
      </c>
      <c r="G719" s="116">
        <f>INDEX(TechList[ST_Thru],MATCH($A719,TechList[Tech_'#],0),)</f>
        <v>2018</v>
      </c>
      <c r="H719" s="151" t="str">
        <f>INDEX(TechList[Complexity],MATCH($A719,TechList[Tech_'#],0),)</f>
        <v>High1</v>
      </c>
      <c r="I719" s="157">
        <f>SUMIFS(DMC_EV1_curves[dmc_base_EVslope],DMC_EV1_curves[key_1],DMC_EV1[[#This Row],[key_1]])
*ev1_dmc!$J719/100
+SUMIFS(DMC_EV1_curves[dmc_base_EVintercept],DMC_EV1_curves[key_1],DMC_EV1[[#This Row],[key_1]])</f>
        <v>2250.93964685417</v>
      </c>
      <c r="J719" s="73">
        <v>18.5</v>
      </c>
    </row>
    <row r="720" spans="1:10" x14ac:dyDescent="0.25">
      <c r="A720" s="26">
        <v>249</v>
      </c>
      <c r="B720" s="151" t="str">
        <f>INDEX(TechList[Tech],MATCH($A720,TechList[Tech_'#],0),)</f>
        <v>P2 non-batt</v>
      </c>
      <c r="C720" s="151" t="str">
        <f t="shared" si="47"/>
        <v>249_6</v>
      </c>
      <c r="D720" s="157" t="str">
        <f t="shared" si="48"/>
        <v>249_6_19.0</v>
      </c>
      <c r="E720" s="153">
        <f t="shared" si="51"/>
        <v>6</v>
      </c>
      <c r="F720" s="116">
        <f>SUMIFS(LearningFactors[LF_codeNew],LearningFactors[Tech_'#],DMC_EV1[[#This Row],[Tech_'#]])</f>
        <v>23</v>
      </c>
      <c r="G720" s="116">
        <f>INDEX(TechList[ST_Thru],MATCH($A720,TechList[Tech_'#],0),)</f>
        <v>2018</v>
      </c>
      <c r="H720" s="151" t="str">
        <f>INDEX(TechList[Complexity],MATCH($A720,TechList[Tech_'#],0),)</f>
        <v>High1</v>
      </c>
      <c r="I720" s="157">
        <f>SUMIFS(DMC_EV1_curves[dmc_base_EVslope],DMC_EV1_curves[key_1],DMC_EV1[[#This Row],[key_1]])
*ev1_dmc!$J720/100
+SUMIFS(DMC_EV1_curves[dmc_base_EVintercept],DMC_EV1_curves[key_1],DMC_EV1[[#This Row],[key_1]])</f>
        <v>2247.5287618327411</v>
      </c>
      <c r="J720" s="73">
        <v>19</v>
      </c>
    </row>
    <row r="721" spans="1:10" x14ac:dyDescent="0.25">
      <c r="A721" s="26">
        <v>249</v>
      </c>
      <c r="B721" s="151" t="str">
        <f>INDEX(TechList[Tech],MATCH($A721,TechList[Tech_'#],0),)</f>
        <v>P2 non-batt</v>
      </c>
      <c r="C721" s="151" t="str">
        <f t="shared" si="47"/>
        <v>249_6</v>
      </c>
      <c r="D721" s="157" t="str">
        <f t="shared" si="48"/>
        <v>249_6_19.5</v>
      </c>
      <c r="E721" s="153">
        <f t="shared" si="51"/>
        <v>6</v>
      </c>
      <c r="F721" s="116">
        <f>SUMIFS(LearningFactors[LF_codeNew],LearningFactors[Tech_'#],DMC_EV1[[#This Row],[Tech_'#]])</f>
        <v>23</v>
      </c>
      <c r="G721" s="116">
        <f>INDEX(TechList[ST_Thru],MATCH($A721,TechList[Tech_'#],0),)</f>
        <v>2018</v>
      </c>
      <c r="H721" s="151" t="str">
        <f>INDEX(TechList[Complexity],MATCH($A721,TechList[Tech_'#],0),)</f>
        <v>High1</v>
      </c>
      <c r="I721" s="157">
        <f>SUMIFS(DMC_EV1_curves[dmc_base_EVslope],DMC_EV1_curves[key_1],DMC_EV1[[#This Row],[key_1]])
*ev1_dmc!$J721/100
+SUMIFS(DMC_EV1_curves[dmc_base_EVintercept],DMC_EV1_curves[key_1],DMC_EV1[[#This Row],[key_1]])</f>
        <v>2244.1178768113123</v>
      </c>
      <c r="J721" s="73">
        <v>19.5</v>
      </c>
    </row>
    <row r="722" spans="1:10" x14ac:dyDescent="0.25">
      <c r="A722" s="26">
        <v>249</v>
      </c>
      <c r="B722" s="151" t="str">
        <f>INDEX(TechList[Tech],MATCH($A722,TechList[Tech_'#],0),)</f>
        <v>P2 non-batt</v>
      </c>
      <c r="C722" s="151" t="str">
        <f t="shared" si="47"/>
        <v>249_6</v>
      </c>
      <c r="D722" s="157" t="str">
        <f t="shared" si="48"/>
        <v>249_6_20.0</v>
      </c>
      <c r="E722" s="153">
        <f t="shared" si="51"/>
        <v>6</v>
      </c>
      <c r="F722" s="116">
        <f>SUMIFS(LearningFactors[LF_codeNew],LearningFactors[Tech_'#],DMC_EV1[[#This Row],[Tech_'#]])</f>
        <v>23</v>
      </c>
      <c r="G722" s="116">
        <f>INDEX(TechList[ST_Thru],MATCH($A722,TechList[Tech_'#],0),)</f>
        <v>2018</v>
      </c>
      <c r="H722" s="151" t="str">
        <f>INDEX(TechList[Complexity],MATCH($A722,TechList[Tech_'#],0),)</f>
        <v>High1</v>
      </c>
      <c r="I722" s="157">
        <f>SUMIFS(DMC_EV1_curves[dmc_base_EVslope],DMC_EV1_curves[key_1],DMC_EV1[[#This Row],[key_1]])
*ev1_dmc!$J722/100
+SUMIFS(DMC_EV1_curves[dmc_base_EVintercept],DMC_EV1_curves[key_1],DMC_EV1[[#This Row],[key_1]])</f>
        <v>2240.706991789883</v>
      </c>
      <c r="J722" s="73">
        <v>20</v>
      </c>
    </row>
    <row r="723" spans="1:10" x14ac:dyDescent="0.25">
      <c r="A723" s="26">
        <v>249</v>
      </c>
      <c r="B723" s="151" t="str">
        <f>INDEX(TechList[Tech],MATCH($A723,TechList[Tech_'#],0),)</f>
        <v>P2 non-batt</v>
      </c>
      <c r="C723" s="151" t="str">
        <f t="shared" ref="C723:C742" si="52">CONCATENATE(A723,"_",E723)</f>
        <v>249_6</v>
      </c>
      <c r="D723" s="157" t="str">
        <f t="shared" ref="D723:D742" si="53">CONCATENATE(C723,"_",TEXT(J723,"0.0"))</f>
        <v>249_6_20.5</v>
      </c>
      <c r="E723" s="153">
        <f t="shared" si="51"/>
        <v>6</v>
      </c>
      <c r="F723" s="116">
        <f>SUMIFS(LearningFactors[LF_codeNew],LearningFactors[Tech_'#],DMC_EV1[[#This Row],[Tech_'#]])</f>
        <v>23</v>
      </c>
      <c r="G723" s="116">
        <f>INDEX(TechList[ST_Thru],MATCH($A723,TechList[Tech_'#],0),)</f>
        <v>2018</v>
      </c>
      <c r="H723" s="151" t="str">
        <f>INDEX(TechList[Complexity],MATCH($A723,TechList[Tech_'#],0),)</f>
        <v>High1</v>
      </c>
      <c r="I723" s="157">
        <f>SUMIFS(DMC_EV1_curves[dmc_base_EVslope],DMC_EV1_curves[key_1],DMC_EV1[[#This Row],[key_1]])
*ev1_dmc!$J723/100
+SUMIFS(DMC_EV1_curves[dmc_base_EVintercept],DMC_EV1_curves[key_1],DMC_EV1[[#This Row],[key_1]])</f>
        <v>2237.2961067684541</v>
      </c>
      <c r="J723" s="73">
        <v>20.5</v>
      </c>
    </row>
    <row r="724" spans="1:10" x14ac:dyDescent="0.25">
      <c r="A724" s="26">
        <v>249</v>
      </c>
      <c r="B724" s="151" t="str">
        <f>INDEX(TechList[Tech],MATCH($A724,TechList[Tech_'#],0),)</f>
        <v>P2 non-batt</v>
      </c>
      <c r="C724" s="151" t="str">
        <f t="shared" si="52"/>
        <v>249_6</v>
      </c>
      <c r="D724" s="157" t="str">
        <f t="shared" si="53"/>
        <v>249_6_21.0</v>
      </c>
      <c r="E724" s="153">
        <f t="shared" si="51"/>
        <v>6</v>
      </c>
      <c r="F724" s="116">
        <f>SUMIFS(LearningFactors[LF_codeNew],LearningFactors[Tech_'#],DMC_EV1[[#This Row],[Tech_'#]])</f>
        <v>23</v>
      </c>
      <c r="G724" s="116">
        <f>INDEX(TechList[ST_Thru],MATCH($A724,TechList[Tech_'#],0),)</f>
        <v>2018</v>
      </c>
      <c r="H724" s="151" t="str">
        <f>INDEX(TechList[Complexity],MATCH($A724,TechList[Tech_'#],0),)</f>
        <v>High1</v>
      </c>
      <c r="I724" s="157">
        <f>SUMIFS(DMC_EV1_curves[dmc_base_EVslope],DMC_EV1_curves[key_1],DMC_EV1[[#This Row],[key_1]])
*ev1_dmc!$J724/100
+SUMIFS(DMC_EV1_curves[dmc_base_EVintercept],DMC_EV1_curves[key_1],DMC_EV1[[#This Row],[key_1]])</f>
        <v>2233.8852217470253</v>
      </c>
      <c r="J724" s="73">
        <v>21</v>
      </c>
    </row>
    <row r="725" spans="1:10" x14ac:dyDescent="0.25">
      <c r="A725" s="26">
        <v>249</v>
      </c>
      <c r="B725" s="151" t="str">
        <f>INDEX(TechList[Tech],MATCH($A725,TechList[Tech_'#],0),)</f>
        <v>P2 non-batt</v>
      </c>
      <c r="C725" s="151" t="str">
        <f t="shared" si="52"/>
        <v>249_6</v>
      </c>
      <c r="D725" s="157" t="str">
        <f t="shared" si="53"/>
        <v>249_6_21.5</v>
      </c>
      <c r="E725" s="153">
        <f t="shared" si="51"/>
        <v>6</v>
      </c>
      <c r="F725" s="116">
        <f>SUMIFS(LearningFactors[LF_codeNew],LearningFactors[Tech_'#],DMC_EV1[[#This Row],[Tech_'#]])</f>
        <v>23</v>
      </c>
      <c r="G725" s="116">
        <f>INDEX(TechList[ST_Thru],MATCH($A725,TechList[Tech_'#],0),)</f>
        <v>2018</v>
      </c>
      <c r="H725" s="151" t="str">
        <f>INDEX(TechList[Complexity],MATCH($A725,TechList[Tech_'#],0),)</f>
        <v>High1</v>
      </c>
      <c r="I725" s="157">
        <f>SUMIFS(DMC_EV1_curves[dmc_base_EVslope],DMC_EV1_curves[key_1],DMC_EV1[[#This Row],[key_1]])
*ev1_dmc!$J725/100
+SUMIFS(DMC_EV1_curves[dmc_base_EVintercept],DMC_EV1_curves[key_1],DMC_EV1[[#This Row],[key_1]])</f>
        <v>2230.474336725596</v>
      </c>
      <c r="J725" s="73">
        <v>21.5</v>
      </c>
    </row>
    <row r="726" spans="1:10" x14ac:dyDescent="0.25">
      <c r="A726" s="26">
        <v>249</v>
      </c>
      <c r="B726" s="151" t="str">
        <f>INDEX(TechList[Tech],MATCH($A726,TechList[Tech_'#],0),)</f>
        <v>P2 non-batt</v>
      </c>
      <c r="C726" s="151" t="str">
        <f t="shared" si="52"/>
        <v>249_6</v>
      </c>
      <c r="D726" s="157" t="str">
        <f t="shared" si="53"/>
        <v>249_6_22.0</v>
      </c>
      <c r="E726" s="153">
        <f t="shared" si="51"/>
        <v>6</v>
      </c>
      <c r="F726" s="116">
        <f>SUMIFS(LearningFactors[LF_codeNew],LearningFactors[Tech_'#],DMC_EV1[[#This Row],[Tech_'#]])</f>
        <v>23</v>
      </c>
      <c r="G726" s="116">
        <f>INDEX(TechList[ST_Thru],MATCH($A726,TechList[Tech_'#],0),)</f>
        <v>2018</v>
      </c>
      <c r="H726" s="151" t="str">
        <f>INDEX(TechList[Complexity],MATCH($A726,TechList[Tech_'#],0),)</f>
        <v>High1</v>
      </c>
      <c r="I726" s="157">
        <f>SUMIFS(DMC_EV1_curves[dmc_base_EVslope],DMC_EV1_curves[key_1],DMC_EV1[[#This Row],[key_1]])
*ev1_dmc!$J726/100
+SUMIFS(DMC_EV1_curves[dmc_base_EVintercept],DMC_EV1_curves[key_1],DMC_EV1[[#This Row],[key_1]])</f>
        <v>2227.0634517041672</v>
      </c>
      <c r="J726" s="73">
        <v>22</v>
      </c>
    </row>
    <row r="727" spans="1:10" x14ac:dyDescent="0.25">
      <c r="A727" s="26">
        <v>249</v>
      </c>
      <c r="B727" s="151" t="str">
        <f>INDEX(TechList[Tech],MATCH($A727,TechList[Tech_'#],0),)</f>
        <v>P2 non-batt</v>
      </c>
      <c r="C727" s="151" t="str">
        <f t="shared" si="52"/>
        <v>249_6</v>
      </c>
      <c r="D727" s="157" t="str">
        <f t="shared" si="53"/>
        <v>249_6_22.5</v>
      </c>
      <c r="E727" s="153">
        <f t="shared" si="51"/>
        <v>6</v>
      </c>
      <c r="F727" s="116">
        <f>SUMIFS(LearningFactors[LF_codeNew],LearningFactors[Tech_'#],DMC_EV1[[#This Row],[Tech_'#]])</f>
        <v>23</v>
      </c>
      <c r="G727" s="116">
        <f>INDEX(TechList[ST_Thru],MATCH($A727,TechList[Tech_'#],0),)</f>
        <v>2018</v>
      </c>
      <c r="H727" s="151" t="str">
        <f>INDEX(TechList[Complexity],MATCH($A727,TechList[Tech_'#],0),)</f>
        <v>High1</v>
      </c>
      <c r="I727" s="157">
        <f>SUMIFS(DMC_EV1_curves[dmc_base_EVslope],DMC_EV1_curves[key_1],DMC_EV1[[#This Row],[key_1]])
*ev1_dmc!$J727/100
+SUMIFS(DMC_EV1_curves[dmc_base_EVintercept],DMC_EV1_curves[key_1],DMC_EV1[[#This Row],[key_1]])</f>
        <v>2223.6525666827383</v>
      </c>
      <c r="J727" s="73">
        <v>22.5</v>
      </c>
    </row>
    <row r="728" spans="1:10" x14ac:dyDescent="0.25">
      <c r="A728" s="26">
        <v>249</v>
      </c>
      <c r="B728" s="151" t="str">
        <f>INDEX(TechList[Tech],MATCH($A728,TechList[Tech_'#],0),)</f>
        <v>P2 non-batt</v>
      </c>
      <c r="C728" s="151" t="str">
        <f t="shared" si="52"/>
        <v>249_6</v>
      </c>
      <c r="D728" s="157" t="str">
        <f t="shared" si="53"/>
        <v>249_6_23.0</v>
      </c>
      <c r="E728" s="153">
        <f t="shared" si="51"/>
        <v>6</v>
      </c>
      <c r="F728" s="116">
        <f>SUMIFS(LearningFactors[LF_codeNew],LearningFactors[Tech_'#],DMC_EV1[[#This Row],[Tech_'#]])</f>
        <v>23</v>
      </c>
      <c r="G728" s="116">
        <f>INDEX(TechList[ST_Thru],MATCH($A728,TechList[Tech_'#],0),)</f>
        <v>2018</v>
      </c>
      <c r="H728" s="151" t="str">
        <f>INDEX(TechList[Complexity],MATCH($A728,TechList[Tech_'#],0),)</f>
        <v>High1</v>
      </c>
      <c r="I728" s="157">
        <f>SUMIFS(DMC_EV1_curves[dmc_base_EVslope],DMC_EV1_curves[key_1],DMC_EV1[[#This Row],[key_1]])
*ev1_dmc!$J728/100
+SUMIFS(DMC_EV1_curves[dmc_base_EVintercept],DMC_EV1_curves[key_1],DMC_EV1[[#This Row],[key_1]])</f>
        <v>2220.241681661309</v>
      </c>
      <c r="J728" s="73">
        <v>23</v>
      </c>
    </row>
    <row r="729" spans="1:10" x14ac:dyDescent="0.25">
      <c r="A729" s="26">
        <v>249</v>
      </c>
      <c r="B729" s="151" t="str">
        <f>INDEX(TechList[Tech],MATCH($A729,TechList[Tech_'#],0),)</f>
        <v>P2 non-batt</v>
      </c>
      <c r="C729" s="151" t="str">
        <f t="shared" si="52"/>
        <v>249_6</v>
      </c>
      <c r="D729" s="157" t="str">
        <f t="shared" si="53"/>
        <v>249_6_23.5</v>
      </c>
      <c r="E729" s="153">
        <f t="shared" si="51"/>
        <v>6</v>
      </c>
      <c r="F729" s="116">
        <f>SUMIFS(LearningFactors[LF_codeNew],LearningFactors[Tech_'#],DMC_EV1[[#This Row],[Tech_'#]])</f>
        <v>23</v>
      </c>
      <c r="G729" s="116">
        <f>INDEX(TechList[ST_Thru],MATCH($A729,TechList[Tech_'#],0),)</f>
        <v>2018</v>
      </c>
      <c r="H729" s="151" t="str">
        <f>INDEX(TechList[Complexity],MATCH($A729,TechList[Tech_'#],0),)</f>
        <v>High1</v>
      </c>
      <c r="I729" s="157">
        <f>SUMIFS(DMC_EV1_curves[dmc_base_EVslope],DMC_EV1_curves[key_1],DMC_EV1[[#This Row],[key_1]])
*ev1_dmc!$J729/100
+SUMIFS(DMC_EV1_curves[dmc_base_EVintercept],DMC_EV1_curves[key_1],DMC_EV1[[#This Row],[key_1]])</f>
        <v>2216.8307966398802</v>
      </c>
      <c r="J729" s="73">
        <v>23.5</v>
      </c>
    </row>
    <row r="730" spans="1:10" x14ac:dyDescent="0.25">
      <c r="A730" s="26">
        <v>249</v>
      </c>
      <c r="B730" s="151" t="str">
        <f>INDEX(TechList[Tech],MATCH($A730,TechList[Tech_'#],0),)</f>
        <v>P2 non-batt</v>
      </c>
      <c r="C730" s="151" t="str">
        <f t="shared" si="52"/>
        <v>249_6</v>
      </c>
      <c r="D730" s="157" t="str">
        <f t="shared" si="53"/>
        <v>249_6_24.0</v>
      </c>
      <c r="E730" s="153">
        <f t="shared" si="51"/>
        <v>6</v>
      </c>
      <c r="F730" s="116">
        <f>SUMIFS(LearningFactors[LF_codeNew],LearningFactors[Tech_'#],DMC_EV1[[#This Row],[Tech_'#]])</f>
        <v>23</v>
      </c>
      <c r="G730" s="116">
        <f>INDEX(TechList[ST_Thru],MATCH($A730,TechList[Tech_'#],0),)</f>
        <v>2018</v>
      </c>
      <c r="H730" s="151" t="str">
        <f>INDEX(TechList[Complexity],MATCH($A730,TechList[Tech_'#],0),)</f>
        <v>High1</v>
      </c>
      <c r="I730" s="157">
        <f>SUMIFS(DMC_EV1_curves[dmc_base_EVslope],DMC_EV1_curves[key_1],DMC_EV1[[#This Row],[key_1]])
*ev1_dmc!$J730/100
+SUMIFS(DMC_EV1_curves[dmc_base_EVintercept],DMC_EV1_curves[key_1],DMC_EV1[[#This Row],[key_1]])</f>
        <v>2213.4199116184509</v>
      </c>
      <c r="J730" s="73">
        <v>24</v>
      </c>
    </row>
    <row r="731" spans="1:10" x14ac:dyDescent="0.25">
      <c r="A731" s="26">
        <v>249</v>
      </c>
      <c r="B731" s="151" t="str">
        <f>INDEX(TechList[Tech],MATCH($A731,TechList[Tech_'#],0),)</f>
        <v>P2 non-batt</v>
      </c>
      <c r="C731" s="151" t="str">
        <f t="shared" si="52"/>
        <v>249_6</v>
      </c>
      <c r="D731" s="157" t="str">
        <f t="shared" si="53"/>
        <v>249_6_24.5</v>
      </c>
      <c r="E731" s="153">
        <f t="shared" si="51"/>
        <v>6</v>
      </c>
      <c r="F731" s="116">
        <f>SUMIFS(LearningFactors[LF_codeNew],LearningFactors[Tech_'#],DMC_EV1[[#This Row],[Tech_'#]])</f>
        <v>23</v>
      </c>
      <c r="G731" s="116">
        <f>INDEX(TechList[ST_Thru],MATCH($A731,TechList[Tech_'#],0),)</f>
        <v>2018</v>
      </c>
      <c r="H731" s="151" t="str">
        <f>INDEX(TechList[Complexity],MATCH($A731,TechList[Tech_'#],0),)</f>
        <v>High1</v>
      </c>
      <c r="I731" s="157">
        <f>SUMIFS(DMC_EV1_curves[dmc_base_EVslope],DMC_EV1_curves[key_1],DMC_EV1[[#This Row],[key_1]])
*ev1_dmc!$J731/100
+SUMIFS(DMC_EV1_curves[dmc_base_EVintercept],DMC_EV1_curves[key_1],DMC_EV1[[#This Row],[key_1]])</f>
        <v>2210.0090265970221</v>
      </c>
      <c r="J731" s="73">
        <v>24.5</v>
      </c>
    </row>
    <row r="732" spans="1:10" x14ac:dyDescent="0.25">
      <c r="A732" s="26">
        <v>249</v>
      </c>
      <c r="B732" s="151" t="str">
        <f>INDEX(TechList[Tech],MATCH($A732,TechList[Tech_'#],0),)</f>
        <v>P2 non-batt</v>
      </c>
      <c r="C732" s="151" t="str">
        <f t="shared" si="52"/>
        <v>249_6</v>
      </c>
      <c r="D732" s="157" t="str">
        <f t="shared" si="53"/>
        <v>249_6_25.0</v>
      </c>
      <c r="E732" s="153">
        <f t="shared" si="51"/>
        <v>6</v>
      </c>
      <c r="F732" s="116">
        <f>SUMIFS(LearningFactors[LF_codeNew],LearningFactors[Tech_'#],DMC_EV1[[#This Row],[Tech_'#]])</f>
        <v>23</v>
      </c>
      <c r="G732" s="116">
        <f>INDEX(TechList[ST_Thru],MATCH($A732,TechList[Tech_'#],0),)</f>
        <v>2018</v>
      </c>
      <c r="H732" s="151" t="str">
        <f>INDEX(TechList[Complexity],MATCH($A732,TechList[Tech_'#],0),)</f>
        <v>High1</v>
      </c>
      <c r="I732" s="157">
        <f>SUMIFS(DMC_EV1_curves[dmc_base_EVslope],DMC_EV1_curves[key_1],DMC_EV1[[#This Row],[key_1]])
*ev1_dmc!$J732/100
+SUMIFS(DMC_EV1_curves[dmc_base_EVintercept],DMC_EV1_curves[key_1],DMC_EV1[[#This Row],[key_1]])</f>
        <v>2206.5981415755932</v>
      </c>
      <c r="J732" s="73">
        <v>25</v>
      </c>
    </row>
    <row r="733" spans="1:10" x14ac:dyDescent="0.25">
      <c r="A733" s="26">
        <v>249</v>
      </c>
      <c r="B733" s="151" t="str">
        <f>INDEX(TechList[Tech],MATCH($A733,TechList[Tech_'#],0),)</f>
        <v>P2 non-batt</v>
      </c>
      <c r="C733" s="151" t="str">
        <f t="shared" si="52"/>
        <v>249_6</v>
      </c>
      <c r="D733" s="157" t="str">
        <f t="shared" si="53"/>
        <v>249_6_25.5</v>
      </c>
      <c r="E733" s="153">
        <f t="shared" si="51"/>
        <v>6</v>
      </c>
      <c r="F733" s="116">
        <f>SUMIFS(LearningFactors[LF_codeNew],LearningFactors[Tech_'#],DMC_EV1[[#This Row],[Tech_'#]])</f>
        <v>23</v>
      </c>
      <c r="G733" s="116">
        <f>INDEX(TechList[ST_Thru],MATCH($A733,TechList[Tech_'#],0),)</f>
        <v>2018</v>
      </c>
      <c r="H733" s="151" t="str">
        <f>INDEX(TechList[Complexity],MATCH($A733,TechList[Tech_'#],0),)</f>
        <v>High1</v>
      </c>
      <c r="I733" s="157">
        <f>SUMIFS(DMC_EV1_curves[dmc_base_EVslope],DMC_EV1_curves[key_1],DMC_EV1[[#This Row],[key_1]])
*ev1_dmc!$J733/100
+SUMIFS(DMC_EV1_curves[dmc_base_EVintercept],DMC_EV1_curves[key_1],DMC_EV1[[#This Row],[key_1]])</f>
        <v>2203.1872565541639</v>
      </c>
      <c r="J733" s="73">
        <v>25.5</v>
      </c>
    </row>
    <row r="734" spans="1:10" x14ac:dyDescent="0.25">
      <c r="A734" s="26">
        <v>249</v>
      </c>
      <c r="B734" s="151" t="str">
        <f>INDEX(TechList[Tech],MATCH($A734,TechList[Tech_'#],0),)</f>
        <v>P2 non-batt</v>
      </c>
      <c r="C734" s="151" t="str">
        <f t="shared" si="52"/>
        <v>249_6</v>
      </c>
      <c r="D734" s="157" t="str">
        <f t="shared" si="53"/>
        <v>249_6_26.0</v>
      </c>
      <c r="E734" s="153">
        <f t="shared" si="51"/>
        <v>6</v>
      </c>
      <c r="F734" s="116">
        <f>SUMIFS(LearningFactors[LF_codeNew],LearningFactors[Tech_'#],DMC_EV1[[#This Row],[Tech_'#]])</f>
        <v>23</v>
      </c>
      <c r="G734" s="116">
        <f>INDEX(TechList[ST_Thru],MATCH($A734,TechList[Tech_'#],0),)</f>
        <v>2018</v>
      </c>
      <c r="H734" s="151" t="str">
        <f>INDEX(TechList[Complexity],MATCH($A734,TechList[Tech_'#],0),)</f>
        <v>High1</v>
      </c>
      <c r="I734" s="157">
        <f>SUMIFS(DMC_EV1_curves[dmc_base_EVslope],DMC_EV1_curves[key_1],DMC_EV1[[#This Row],[key_1]])
*ev1_dmc!$J734/100
+SUMIFS(DMC_EV1_curves[dmc_base_EVintercept],DMC_EV1_curves[key_1],DMC_EV1[[#This Row],[key_1]])</f>
        <v>2199.7763715327351</v>
      </c>
      <c r="J734" s="73">
        <v>26</v>
      </c>
    </row>
    <row r="735" spans="1:10" x14ac:dyDescent="0.25">
      <c r="A735" s="26">
        <v>249</v>
      </c>
      <c r="B735" s="151" t="str">
        <f>INDEX(TechList[Tech],MATCH($A735,TechList[Tech_'#],0),)</f>
        <v>P2 non-batt</v>
      </c>
      <c r="C735" s="151" t="str">
        <f t="shared" si="52"/>
        <v>249_6</v>
      </c>
      <c r="D735" s="157" t="str">
        <f t="shared" si="53"/>
        <v>249_6_26.5</v>
      </c>
      <c r="E735" s="153">
        <f t="shared" si="51"/>
        <v>6</v>
      </c>
      <c r="F735" s="116">
        <f>SUMIFS(LearningFactors[LF_codeNew],LearningFactors[Tech_'#],DMC_EV1[[#This Row],[Tech_'#]])</f>
        <v>23</v>
      </c>
      <c r="G735" s="116">
        <f>INDEX(TechList[ST_Thru],MATCH($A735,TechList[Tech_'#],0),)</f>
        <v>2018</v>
      </c>
      <c r="H735" s="151" t="str">
        <f>INDEX(TechList[Complexity],MATCH($A735,TechList[Tech_'#],0),)</f>
        <v>High1</v>
      </c>
      <c r="I735" s="157">
        <f>SUMIFS(DMC_EV1_curves[dmc_base_EVslope],DMC_EV1_curves[key_1],DMC_EV1[[#This Row],[key_1]])
*ev1_dmc!$J735/100
+SUMIFS(DMC_EV1_curves[dmc_base_EVintercept],DMC_EV1_curves[key_1],DMC_EV1[[#This Row],[key_1]])</f>
        <v>2196.3654865113062</v>
      </c>
      <c r="J735" s="73">
        <v>26.5</v>
      </c>
    </row>
    <row r="736" spans="1:10" x14ac:dyDescent="0.25">
      <c r="A736" s="26">
        <v>249</v>
      </c>
      <c r="B736" s="151" t="str">
        <f>INDEX(TechList[Tech],MATCH($A736,TechList[Tech_'#],0),)</f>
        <v>P2 non-batt</v>
      </c>
      <c r="C736" s="151" t="str">
        <f t="shared" si="52"/>
        <v>249_6</v>
      </c>
      <c r="D736" s="157" t="str">
        <f t="shared" si="53"/>
        <v>249_6_27.0</v>
      </c>
      <c r="E736" s="153">
        <f t="shared" si="51"/>
        <v>6</v>
      </c>
      <c r="F736" s="116">
        <f>SUMIFS(LearningFactors[LF_codeNew],LearningFactors[Tech_'#],DMC_EV1[[#This Row],[Tech_'#]])</f>
        <v>23</v>
      </c>
      <c r="G736" s="116">
        <f>INDEX(TechList[ST_Thru],MATCH($A736,TechList[Tech_'#],0),)</f>
        <v>2018</v>
      </c>
      <c r="H736" s="151" t="str">
        <f>INDEX(TechList[Complexity],MATCH($A736,TechList[Tech_'#],0),)</f>
        <v>High1</v>
      </c>
      <c r="I736" s="157">
        <f>SUMIFS(DMC_EV1_curves[dmc_base_EVslope],DMC_EV1_curves[key_1],DMC_EV1[[#This Row],[key_1]])
*ev1_dmc!$J736/100
+SUMIFS(DMC_EV1_curves[dmc_base_EVintercept],DMC_EV1_curves[key_1],DMC_EV1[[#This Row],[key_1]])</f>
        <v>2192.9546014898769</v>
      </c>
      <c r="J736" s="73">
        <v>27</v>
      </c>
    </row>
    <row r="737" spans="1:10" x14ac:dyDescent="0.25">
      <c r="A737" s="26">
        <v>249</v>
      </c>
      <c r="B737" s="151" t="str">
        <f>INDEX(TechList[Tech],MATCH($A737,TechList[Tech_'#],0),)</f>
        <v>P2 non-batt</v>
      </c>
      <c r="C737" s="151" t="str">
        <f t="shared" si="52"/>
        <v>249_6</v>
      </c>
      <c r="D737" s="157" t="str">
        <f t="shared" si="53"/>
        <v>249_6_27.5</v>
      </c>
      <c r="E737" s="153">
        <f t="shared" si="51"/>
        <v>6</v>
      </c>
      <c r="F737" s="116">
        <f>SUMIFS(LearningFactors[LF_codeNew],LearningFactors[Tech_'#],DMC_EV1[[#This Row],[Tech_'#]])</f>
        <v>23</v>
      </c>
      <c r="G737" s="116">
        <f>INDEX(TechList[ST_Thru],MATCH($A737,TechList[Tech_'#],0),)</f>
        <v>2018</v>
      </c>
      <c r="H737" s="151" t="str">
        <f>INDEX(TechList[Complexity],MATCH($A737,TechList[Tech_'#],0),)</f>
        <v>High1</v>
      </c>
      <c r="I737" s="157">
        <f>SUMIFS(DMC_EV1_curves[dmc_base_EVslope],DMC_EV1_curves[key_1],DMC_EV1[[#This Row],[key_1]])
*ev1_dmc!$J737/100
+SUMIFS(DMC_EV1_curves[dmc_base_EVintercept],DMC_EV1_curves[key_1],DMC_EV1[[#This Row],[key_1]])</f>
        <v>2189.5437164684481</v>
      </c>
      <c r="J737" s="73">
        <v>27.5</v>
      </c>
    </row>
    <row r="738" spans="1:10" x14ac:dyDescent="0.25">
      <c r="A738" s="26">
        <v>249</v>
      </c>
      <c r="B738" s="151" t="str">
        <f>INDEX(TechList[Tech],MATCH($A738,TechList[Tech_'#],0),)</f>
        <v>P2 non-batt</v>
      </c>
      <c r="C738" s="151" t="str">
        <f t="shared" si="52"/>
        <v>249_6</v>
      </c>
      <c r="D738" s="157" t="str">
        <f t="shared" si="53"/>
        <v>249_6_28.0</v>
      </c>
      <c r="E738" s="153">
        <f t="shared" si="51"/>
        <v>6</v>
      </c>
      <c r="F738" s="116">
        <f>SUMIFS(LearningFactors[LF_codeNew],LearningFactors[Tech_'#],DMC_EV1[[#This Row],[Tech_'#]])</f>
        <v>23</v>
      </c>
      <c r="G738" s="116">
        <f>INDEX(TechList[ST_Thru],MATCH($A738,TechList[Tech_'#],0),)</f>
        <v>2018</v>
      </c>
      <c r="H738" s="151" t="str">
        <f>INDEX(TechList[Complexity],MATCH($A738,TechList[Tech_'#],0),)</f>
        <v>High1</v>
      </c>
      <c r="I738" s="157">
        <f>SUMIFS(DMC_EV1_curves[dmc_base_EVslope],DMC_EV1_curves[key_1],DMC_EV1[[#This Row],[key_1]])
*ev1_dmc!$J738/100
+SUMIFS(DMC_EV1_curves[dmc_base_EVintercept],DMC_EV1_curves[key_1],DMC_EV1[[#This Row],[key_1]])</f>
        <v>2186.1328314470193</v>
      </c>
      <c r="J738" s="73">
        <v>28</v>
      </c>
    </row>
    <row r="739" spans="1:10" x14ac:dyDescent="0.25">
      <c r="A739" s="26">
        <v>249</v>
      </c>
      <c r="B739" s="151" t="str">
        <f>INDEX(TechList[Tech],MATCH($A739,TechList[Tech_'#],0),)</f>
        <v>P2 non-batt</v>
      </c>
      <c r="C739" s="151" t="str">
        <f t="shared" si="52"/>
        <v>249_6</v>
      </c>
      <c r="D739" s="157" t="str">
        <f t="shared" si="53"/>
        <v>249_6_28.5</v>
      </c>
      <c r="E739" s="153">
        <f t="shared" si="51"/>
        <v>6</v>
      </c>
      <c r="F739" s="116">
        <f>SUMIFS(LearningFactors[LF_codeNew],LearningFactors[Tech_'#],DMC_EV1[[#This Row],[Tech_'#]])</f>
        <v>23</v>
      </c>
      <c r="G739" s="116">
        <f>INDEX(TechList[ST_Thru],MATCH($A739,TechList[Tech_'#],0),)</f>
        <v>2018</v>
      </c>
      <c r="H739" s="151" t="str">
        <f>INDEX(TechList[Complexity],MATCH($A739,TechList[Tech_'#],0),)</f>
        <v>High1</v>
      </c>
      <c r="I739" s="157">
        <f>SUMIFS(DMC_EV1_curves[dmc_base_EVslope],DMC_EV1_curves[key_1],DMC_EV1[[#This Row],[key_1]])
*ev1_dmc!$J739/100
+SUMIFS(DMC_EV1_curves[dmc_base_EVintercept],DMC_EV1_curves[key_1],DMC_EV1[[#This Row],[key_1]])</f>
        <v>2182.72194642559</v>
      </c>
      <c r="J739" s="73">
        <v>28.5</v>
      </c>
    </row>
    <row r="740" spans="1:10" x14ac:dyDescent="0.25">
      <c r="A740" s="26">
        <v>249</v>
      </c>
      <c r="B740" s="151" t="str">
        <f>INDEX(TechList[Tech],MATCH($A740,TechList[Tech_'#],0),)</f>
        <v>P2 non-batt</v>
      </c>
      <c r="C740" s="151" t="str">
        <f t="shared" si="52"/>
        <v>249_6</v>
      </c>
      <c r="D740" s="157" t="str">
        <f t="shared" si="53"/>
        <v>249_6_29.0</v>
      </c>
      <c r="E740" s="153">
        <f t="shared" si="51"/>
        <v>6</v>
      </c>
      <c r="F740" s="116">
        <f>SUMIFS(LearningFactors[LF_codeNew],LearningFactors[Tech_'#],DMC_EV1[[#This Row],[Tech_'#]])</f>
        <v>23</v>
      </c>
      <c r="G740" s="116">
        <f>INDEX(TechList[ST_Thru],MATCH($A740,TechList[Tech_'#],0),)</f>
        <v>2018</v>
      </c>
      <c r="H740" s="151" t="str">
        <f>INDEX(TechList[Complexity],MATCH($A740,TechList[Tech_'#],0),)</f>
        <v>High1</v>
      </c>
      <c r="I740" s="157">
        <f>SUMIFS(DMC_EV1_curves[dmc_base_EVslope],DMC_EV1_curves[key_1],DMC_EV1[[#This Row],[key_1]])
*ev1_dmc!$J740/100
+SUMIFS(DMC_EV1_curves[dmc_base_EVintercept],DMC_EV1_curves[key_1],DMC_EV1[[#This Row],[key_1]])</f>
        <v>2179.3110614041611</v>
      </c>
      <c r="J740" s="73">
        <v>29</v>
      </c>
    </row>
    <row r="741" spans="1:10" x14ac:dyDescent="0.25">
      <c r="A741" s="26">
        <v>249</v>
      </c>
      <c r="B741" s="151" t="str">
        <f>INDEX(TechList[Tech],MATCH($A741,TechList[Tech_'#],0),)</f>
        <v>P2 non-batt</v>
      </c>
      <c r="C741" s="151" t="str">
        <f t="shared" si="52"/>
        <v>249_6</v>
      </c>
      <c r="D741" s="157" t="str">
        <f t="shared" si="53"/>
        <v>249_6_29.5</v>
      </c>
      <c r="E741" s="153">
        <f t="shared" si="51"/>
        <v>6</v>
      </c>
      <c r="F741" s="116">
        <f>SUMIFS(LearningFactors[LF_codeNew],LearningFactors[Tech_'#],DMC_EV1[[#This Row],[Tech_'#]])</f>
        <v>23</v>
      </c>
      <c r="G741" s="116">
        <f>INDEX(TechList[ST_Thru],MATCH($A741,TechList[Tech_'#],0),)</f>
        <v>2018</v>
      </c>
      <c r="H741" s="151" t="str">
        <f>INDEX(TechList[Complexity],MATCH($A741,TechList[Tech_'#],0),)</f>
        <v>High1</v>
      </c>
      <c r="I741" s="157">
        <f>SUMIFS(DMC_EV1_curves[dmc_base_EVslope],DMC_EV1_curves[key_1],DMC_EV1[[#This Row],[key_1]])
*ev1_dmc!$J741/100
+SUMIFS(DMC_EV1_curves[dmc_base_EVintercept],DMC_EV1_curves[key_1],DMC_EV1[[#This Row],[key_1]])</f>
        <v>2175.9001763827318</v>
      </c>
      <c r="J741" s="73">
        <v>29.5</v>
      </c>
    </row>
    <row r="742" spans="1:10" x14ac:dyDescent="0.25">
      <c r="A742" s="26">
        <v>249</v>
      </c>
      <c r="B742" s="151" t="str">
        <f>INDEX(TechList[Tech],MATCH($A742,TechList[Tech_'#],0),)</f>
        <v>P2 non-batt</v>
      </c>
      <c r="C742" s="151" t="str">
        <f t="shared" si="52"/>
        <v>249_6</v>
      </c>
      <c r="D742" s="157" t="str">
        <f t="shared" si="53"/>
        <v>249_6_30.0</v>
      </c>
      <c r="E742" s="153">
        <f t="shared" si="51"/>
        <v>6</v>
      </c>
      <c r="F742" s="116">
        <f>SUMIFS(LearningFactors[LF_codeNew],LearningFactors[Tech_'#],DMC_EV1[[#This Row],[Tech_'#]])</f>
        <v>23</v>
      </c>
      <c r="G742" s="116">
        <f>INDEX(TechList[ST_Thru],MATCH($A742,TechList[Tech_'#],0),)</f>
        <v>2018</v>
      </c>
      <c r="H742" s="151" t="str">
        <f>INDEX(TechList[Complexity],MATCH($A742,TechList[Tech_'#],0),)</f>
        <v>High1</v>
      </c>
      <c r="I742" s="157">
        <f>SUMIFS(DMC_EV1_curves[dmc_base_EVslope],DMC_EV1_curves[key_1],DMC_EV1[[#This Row],[key_1]])
*ev1_dmc!$J742/100
+SUMIFS(DMC_EV1_curves[dmc_base_EVintercept],DMC_EV1_curves[key_1],DMC_EV1[[#This Row],[key_1]])</f>
        <v>2172.489291361303</v>
      </c>
      <c r="J742" s="73">
        <v>30</v>
      </c>
    </row>
    <row r="743" spans="1:10" x14ac:dyDescent="0.25">
      <c r="A743" s="123">
        <v>254</v>
      </c>
      <c r="B743" s="150" t="str">
        <f>INDEX(TechList[Tech],MATCH($A743,TechList[Tech_'#],0),)</f>
        <v>REEV20 batt-pack</v>
      </c>
      <c r="C743" s="150" t="str">
        <f t="shared" si="47"/>
        <v>254_1</v>
      </c>
      <c r="D743" s="147" t="str">
        <f t="shared" si="48"/>
        <v>254_1_0.0</v>
      </c>
      <c r="E743" s="152">
        <f t="shared" ref="E743:E783" si="54">VC_01</f>
        <v>1</v>
      </c>
      <c r="F743" s="144">
        <f>SUMIFS(LearningFactors[LF_codeNew],LearningFactors[Tech_'#],DMC_EV1[[#This Row],[Tech_'#]])</f>
        <v>26</v>
      </c>
      <c r="G743" s="144">
        <f>INDEX(TechList[ST_Thru],MATCH($A743,TechList[Tech_'#],0),)</f>
        <v>2024</v>
      </c>
      <c r="H743" s="144" t="str">
        <f>INDEX(TechList[Complexity],MATCH($A743,TechList[Tech_'#],0),)</f>
        <v>High2</v>
      </c>
      <c r="I743" s="158">
        <f>SUMIFS(DMC_EV1_curves[dmc_base_EVslope],DMC_EV1_curves[key_1],DMC_EV1[[#This Row],[key_1]])
*ev1_dmc!$J743/100
+SUMIFS(DMC_EV1_curves[dmc_base_EVintercept],DMC_EV1_curves[key_1],DMC_EV1[[#This Row],[key_1]])</f>
        <v>2448.2052393039039</v>
      </c>
      <c r="J743" s="156">
        <v>0</v>
      </c>
    </row>
    <row r="744" spans="1:10" x14ac:dyDescent="0.25">
      <c r="A744" s="123">
        <v>254</v>
      </c>
      <c r="B744" s="154" t="str">
        <f>INDEX(TechList[Tech],MATCH($A744,TechList[Tech_'#],0),)</f>
        <v>REEV20 batt-pack</v>
      </c>
      <c r="C744" s="154" t="str">
        <f t="shared" si="47"/>
        <v>254_1</v>
      </c>
      <c r="D744" s="158" t="str">
        <f t="shared" si="48"/>
        <v>254_1_0.5</v>
      </c>
      <c r="E744" s="153">
        <f t="shared" si="54"/>
        <v>1</v>
      </c>
      <c r="F744" s="121">
        <f>SUMIFS(LearningFactors[LF_codeNew],LearningFactors[Tech_'#],DMC_EV1[[#This Row],[Tech_'#]])</f>
        <v>26</v>
      </c>
      <c r="G744" s="121">
        <f>INDEX(TechList[ST_Thru],MATCH($A744,TechList[Tech_'#],0),)</f>
        <v>2024</v>
      </c>
      <c r="H744" s="154" t="str">
        <f>INDEX(TechList[Complexity],MATCH($A744,TechList[Tech_'#],0),)</f>
        <v>High2</v>
      </c>
      <c r="I744" s="158">
        <f>SUMIFS(DMC_EV1_curves[dmc_base_EVslope],DMC_EV1_curves[key_1],DMC_EV1[[#This Row],[key_1]])
*ev1_dmc!$J744/100
+SUMIFS(DMC_EV1_curves[dmc_base_EVintercept],DMC_EV1_curves[key_1],DMC_EV1[[#This Row],[key_1]])</f>
        <v>2446.0021157485135</v>
      </c>
      <c r="J744" s="156">
        <v>0.5</v>
      </c>
    </row>
    <row r="745" spans="1:10" x14ac:dyDescent="0.25">
      <c r="A745" s="123">
        <v>254</v>
      </c>
      <c r="B745" s="154" t="str">
        <f>INDEX(TechList[Tech],MATCH($A745,TechList[Tech_'#],0),)</f>
        <v>REEV20 batt-pack</v>
      </c>
      <c r="C745" s="154" t="str">
        <f t="shared" si="47"/>
        <v>254_1</v>
      </c>
      <c r="D745" s="158" t="str">
        <f t="shared" si="48"/>
        <v>254_1_1.0</v>
      </c>
      <c r="E745" s="153">
        <f t="shared" si="54"/>
        <v>1</v>
      </c>
      <c r="F745" s="121">
        <f>SUMIFS(LearningFactors[LF_codeNew],LearningFactors[Tech_'#],DMC_EV1[[#This Row],[Tech_'#]])</f>
        <v>26</v>
      </c>
      <c r="G745" s="121">
        <f>INDEX(TechList[ST_Thru],MATCH($A745,TechList[Tech_'#],0),)</f>
        <v>2024</v>
      </c>
      <c r="H745" s="154" t="str">
        <f>INDEX(TechList[Complexity],MATCH($A745,TechList[Tech_'#],0),)</f>
        <v>High2</v>
      </c>
      <c r="I745" s="158">
        <f>SUMIFS(DMC_EV1_curves[dmc_base_EVslope],DMC_EV1_curves[key_1],DMC_EV1[[#This Row],[key_1]])
*ev1_dmc!$J745/100
+SUMIFS(DMC_EV1_curves[dmc_base_EVintercept],DMC_EV1_curves[key_1],DMC_EV1[[#This Row],[key_1]])</f>
        <v>2443.7989921931235</v>
      </c>
      <c r="J745" s="156">
        <v>1</v>
      </c>
    </row>
    <row r="746" spans="1:10" x14ac:dyDescent="0.25">
      <c r="A746" s="123">
        <v>254</v>
      </c>
      <c r="B746" s="154" t="str">
        <f>INDEX(TechList[Tech],MATCH($A746,TechList[Tech_'#],0),)</f>
        <v>REEV20 batt-pack</v>
      </c>
      <c r="C746" s="154" t="str">
        <f t="shared" si="47"/>
        <v>254_1</v>
      </c>
      <c r="D746" s="158" t="str">
        <f t="shared" si="48"/>
        <v>254_1_1.5</v>
      </c>
      <c r="E746" s="153">
        <f t="shared" si="54"/>
        <v>1</v>
      </c>
      <c r="F746" s="121">
        <f>SUMIFS(LearningFactors[LF_codeNew],LearningFactors[Tech_'#],DMC_EV1[[#This Row],[Tech_'#]])</f>
        <v>26</v>
      </c>
      <c r="G746" s="121">
        <f>INDEX(TechList[ST_Thru],MATCH($A746,TechList[Tech_'#],0),)</f>
        <v>2024</v>
      </c>
      <c r="H746" s="154" t="str">
        <f>INDEX(TechList[Complexity],MATCH($A746,TechList[Tech_'#],0),)</f>
        <v>High2</v>
      </c>
      <c r="I746" s="158">
        <f>SUMIFS(DMC_EV1_curves[dmc_base_EVslope],DMC_EV1_curves[key_1],DMC_EV1[[#This Row],[key_1]])
*ev1_dmc!$J746/100
+SUMIFS(DMC_EV1_curves[dmc_base_EVintercept],DMC_EV1_curves[key_1],DMC_EV1[[#This Row],[key_1]])</f>
        <v>2441.595868637733</v>
      </c>
      <c r="J746" s="156">
        <v>1.5</v>
      </c>
    </row>
    <row r="747" spans="1:10" x14ac:dyDescent="0.25">
      <c r="A747" s="123">
        <v>254</v>
      </c>
      <c r="B747" s="154" t="str">
        <f>INDEX(TechList[Tech],MATCH($A747,TechList[Tech_'#],0),)</f>
        <v>REEV20 batt-pack</v>
      </c>
      <c r="C747" s="154" t="str">
        <f t="shared" si="47"/>
        <v>254_1</v>
      </c>
      <c r="D747" s="158" t="str">
        <f t="shared" si="48"/>
        <v>254_1_2.0</v>
      </c>
      <c r="E747" s="153">
        <f t="shared" si="54"/>
        <v>1</v>
      </c>
      <c r="F747" s="121">
        <f>SUMIFS(LearningFactors[LF_codeNew],LearningFactors[Tech_'#],DMC_EV1[[#This Row],[Tech_'#]])</f>
        <v>26</v>
      </c>
      <c r="G747" s="121">
        <f>INDEX(TechList[ST_Thru],MATCH($A747,TechList[Tech_'#],0),)</f>
        <v>2024</v>
      </c>
      <c r="H747" s="154" t="str">
        <f>INDEX(TechList[Complexity],MATCH($A747,TechList[Tech_'#],0),)</f>
        <v>High2</v>
      </c>
      <c r="I747" s="158">
        <f>SUMIFS(DMC_EV1_curves[dmc_base_EVslope],DMC_EV1_curves[key_1],DMC_EV1[[#This Row],[key_1]])
*ev1_dmc!$J747/100
+SUMIFS(DMC_EV1_curves[dmc_base_EVintercept],DMC_EV1_curves[key_1],DMC_EV1[[#This Row],[key_1]])</f>
        <v>2439.392745082343</v>
      </c>
      <c r="J747" s="156">
        <v>2</v>
      </c>
    </row>
    <row r="748" spans="1:10" x14ac:dyDescent="0.25">
      <c r="A748" s="123">
        <v>254</v>
      </c>
      <c r="B748" s="154" t="str">
        <f>INDEX(TechList[Tech],MATCH($A748,TechList[Tech_'#],0),)</f>
        <v>REEV20 batt-pack</v>
      </c>
      <c r="C748" s="154" t="str">
        <f t="shared" si="47"/>
        <v>254_1</v>
      </c>
      <c r="D748" s="158" t="str">
        <f t="shared" si="48"/>
        <v>254_1_2.5</v>
      </c>
      <c r="E748" s="153">
        <f t="shared" si="54"/>
        <v>1</v>
      </c>
      <c r="F748" s="121">
        <f>SUMIFS(LearningFactors[LF_codeNew],LearningFactors[Tech_'#],DMC_EV1[[#This Row],[Tech_'#]])</f>
        <v>26</v>
      </c>
      <c r="G748" s="121">
        <f>INDEX(TechList[ST_Thru],MATCH($A748,TechList[Tech_'#],0),)</f>
        <v>2024</v>
      </c>
      <c r="H748" s="154" t="str">
        <f>INDEX(TechList[Complexity],MATCH($A748,TechList[Tech_'#],0),)</f>
        <v>High2</v>
      </c>
      <c r="I748" s="158">
        <f>SUMIFS(DMC_EV1_curves[dmc_base_EVslope],DMC_EV1_curves[key_1],DMC_EV1[[#This Row],[key_1]])
*ev1_dmc!$J748/100
+SUMIFS(DMC_EV1_curves[dmc_base_EVintercept],DMC_EV1_curves[key_1],DMC_EV1[[#This Row],[key_1]])</f>
        <v>2437.1896215269526</v>
      </c>
      <c r="J748" s="156">
        <v>2.5</v>
      </c>
    </row>
    <row r="749" spans="1:10" x14ac:dyDescent="0.25">
      <c r="A749" s="123">
        <v>254</v>
      </c>
      <c r="B749" s="154" t="str">
        <f>INDEX(TechList[Tech],MATCH($A749,TechList[Tech_'#],0),)</f>
        <v>REEV20 batt-pack</v>
      </c>
      <c r="C749" s="154" t="str">
        <f t="shared" si="47"/>
        <v>254_1</v>
      </c>
      <c r="D749" s="158" t="str">
        <f t="shared" si="48"/>
        <v>254_1_3.0</v>
      </c>
      <c r="E749" s="153">
        <f t="shared" si="54"/>
        <v>1</v>
      </c>
      <c r="F749" s="121">
        <f>SUMIFS(LearningFactors[LF_codeNew],LearningFactors[Tech_'#],DMC_EV1[[#This Row],[Tech_'#]])</f>
        <v>26</v>
      </c>
      <c r="G749" s="121">
        <f>INDEX(TechList[ST_Thru],MATCH($A749,TechList[Tech_'#],0),)</f>
        <v>2024</v>
      </c>
      <c r="H749" s="154" t="str">
        <f>INDEX(TechList[Complexity],MATCH($A749,TechList[Tech_'#],0),)</f>
        <v>High2</v>
      </c>
      <c r="I749" s="158">
        <f>SUMIFS(DMC_EV1_curves[dmc_base_EVslope],DMC_EV1_curves[key_1],DMC_EV1[[#This Row],[key_1]])
*ev1_dmc!$J749/100
+SUMIFS(DMC_EV1_curves[dmc_base_EVintercept],DMC_EV1_curves[key_1],DMC_EV1[[#This Row],[key_1]])</f>
        <v>2434.9864979715626</v>
      </c>
      <c r="J749" s="156">
        <v>3</v>
      </c>
    </row>
    <row r="750" spans="1:10" x14ac:dyDescent="0.25">
      <c r="A750" s="123">
        <v>254</v>
      </c>
      <c r="B750" s="154" t="str">
        <f>INDEX(TechList[Tech],MATCH($A750,TechList[Tech_'#],0),)</f>
        <v>REEV20 batt-pack</v>
      </c>
      <c r="C750" s="154" t="str">
        <f t="shared" si="47"/>
        <v>254_1</v>
      </c>
      <c r="D750" s="158" t="str">
        <f t="shared" si="48"/>
        <v>254_1_3.5</v>
      </c>
      <c r="E750" s="153">
        <f t="shared" si="54"/>
        <v>1</v>
      </c>
      <c r="F750" s="121">
        <f>SUMIFS(LearningFactors[LF_codeNew],LearningFactors[Tech_'#],DMC_EV1[[#This Row],[Tech_'#]])</f>
        <v>26</v>
      </c>
      <c r="G750" s="121">
        <f>INDEX(TechList[ST_Thru],MATCH($A750,TechList[Tech_'#],0),)</f>
        <v>2024</v>
      </c>
      <c r="H750" s="154" t="str">
        <f>INDEX(TechList[Complexity],MATCH($A750,TechList[Tech_'#],0),)</f>
        <v>High2</v>
      </c>
      <c r="I750" s="158">
        <f>SUMIFS(DMC_EV1_curves[dmc_base_EVslope],DMC_EV1_curves[key_1],DMC_EV1[[#This Row],[key_1]])
*ev1_dmc!$J750/100
+SUMIFS(DMC_EV1_curves[dmc_base_EVintercept],DMC_EV1_curves[key_1],DMC_EV1[[#This Row],[key_1]])</f>
        <v>2432.7833744161721</v>
      </c>
      <c r="J750" s="156">
        <v>3.5</v>
      </c>
    </row>
    <row r="751" spans="1:10" x14ac:dyDescent="0.25">
      <c r="A751" s="123">
        <v>254</v>
      </c>
      <c r="B751" s="154" t="str">
        <f>INDEX(TechList[Tech],MATCH($A751,TechList[Tech_'#],0),)</f>
        <v>REEV20 batt-pack</v>
      </c>
      <c r="C751" s="154" t="str">
        <f t="shared" si="47"/>
        <v>254_1</v>
      </c>
      <c r="D751" s="158" t="str">
        <f t="shared" si="48"/>
        <v>254_1_4.0</v>
      </c>
      <c r="E751" s="153">
        <f t="shared" si="54"/>
        <v>1</v>
      </c>
      <c r="F751" s="121">
        <f>SUMIFS(LearningFactors[LF_codeNew],LearningFactors[Tech_'#],DMC_EV1[[#This Row],[Tech_'#]])</f>
        <v>26</v>
      </c>
      <c r="G751" s="121">
        <f>INDEX(TechList[ST_Thru],MATCH($A751,TechList[Tech_'#],0),)</f>
        <v>2024</v>
      </c>
      <c r="H751" s="154" t="str">
        <f>INDEX(TechList[Complexity],MATCH($A751,TechList[Tech_'#],0),)</f>
        <v>High2</v>
      </c>
      <c r="I751" s="158">
        <f>SUMIFS(DMC_EV1_curves[dmc_base_EVslope],DMC_EV1_curves[key_1],DMC_EV1[[#This Row],[key_1]])
*ev1_dmc!$J751/100
+SUMIFS(DMC_EV1_curves[dmc_base_EVintercept],DMC_EV1_curves[key_1],DMC_EV1[[#This Row],[key_1]])</f>
        <v>2430.5802508607817</v>
      </c>
      <c r="J751" s="156">
        <v>4</v>
      </c>
    </row>
    <row r="752" spans="1:10" x14ac:dyDescent="0.25">
      <c r="A752" s="123">
        <v>254</v>
      </c>
      <c r="B752" s="154" t="str">
        <f>INDEX(TechList[Tech],MATCH($A752,TechList[Tech_'#],0),)</f>
        <v>REEV20 batt-pack</v>
      </c>
      <c r="C752" s="154" t="str">
        <f t="shared" si="47"/>
        <v>254_1</v>
      </c>
      <c r="D752" s="158" t="str">
        <f t="shared" si="48"/>
        <v>254_1_4.5</v>
      </c>
      <c r="E752" s="153">
        <f t="shared" si="54"/>
        <v>1</v>
      </c>
      <c r="F752" s="121">
        <f>SUMIFS(LearningFactors[LF_codeNew],LearningFactors[Tech_'#],DMC_EV1[[#This Row],[Tech_'#]])</f>
        <v>26</v>
      </c>
      <c r="G752" s="121">
        <f>INDEX(TechList[ST_Thru],MATCH($A752,TechList[Tech_'#],0),)</f>
        <v>2024</v>
      </c>
      <c r="H752" s="154" t="str">
        <f>INDEX(TechList[Complexity],MATCH($A752,TechList[Tech_'#],0),)</f>
        <v>High2</v>
      </c>
      <c r="I752" s="158">
        <f>SUMIFS(DMC_EV1_curves[dmc_base_EVslope],DMC_EV1_curves[key_1],DMC_EV1[[#This Row],[key_1]])
*ev1_dmc!$J752/100
+SUMIFS(DMC_EV1_curves[dmc_base_EVintercept],DMC_EV1_curves[key_1],DMC_EV1[[#This Row],[key_1]])</f>
        <v>2428.3771273053917</v>
      </c>
      <c r="J752" s="156">
        <v>4.5</v>
      </c>
    </row>
    <row r="753" spans="1:10" x14ac:dyDescent="0.25">
      <c r="A753" s="123">
        <v>254</v>
      </c>
      <c r="B753" s="154" t="str">
        <f>INDEX(TechList[Tech],MATCH($A753,TechList[Tech_'#],0),)</f>
        <v>REEV20 batt-pack</v>
      </c>
      <c r="C753" s="154" t="str">
        <f t="shared" si="47"/>
        <v>254_1</v>
      </c>
      <c r="D753" s="158" t="str">
        <f t="shared" si="48"/>
        <v>254_1_5.0</v>
      </c>
      <c r="E753" s="153">
        <f t="shared" si="54"/>
        <v>1</v>
      </c>
      <c r="F753" s="121">
        <f>SUMIFS(LearningFactors[LF_codeNew],LearningFactors[Tech_'#],DMC_EV1[[#This Row],[Tech_'#]])</f>
        <v>26</v>
      </c>
      <c r="G753" s="121">
        <f>INDEX(TechList[ST_Thru],MATCH($A753,TechList[Tech_'#],0),)</f>
        <v>2024</v>
      </c>
      <c r="H753" s="154" t="str">
        <f>INDEX(TechList[Complexity],MATCH($A753,TechList[Tech_'#],0),)</f>
        <v>High2</v>
      </c>
      <c r="I753" s="158">
        <f>SUMIFS(DMC_EV1_curves[dmc_base_EVslope],DMC_EV1_curves[key_1],DMC_EV1[[#This Row],[key_1]])
*ev1_dmc!$J753/100
+SUMIFS(DMC_EV1_curves[dmc_base_EVintercept],DMC_EV1_curves[key_1],DMC_EV1[[#This Row],[key_1]])</f>
        <v>2426.1740037500012</v>
      </c>
      <c r="J753" s="156">
        <v>5</v>
      </c>
    </row>
    <row r="754" spans="1:10" x14ac:dyDescent="0.25">
      <c r="A754" s="123">
        <v>254</v>
      </c>
      <c r="B754" s="154" t="str">
        <f>INDEX(TechList[Tech],MATCH($A754,TechList[Tech_'#],0),)</f>
        <v>REEV20 batt-pack</v>
      </c>
      <c r="C754" s="154" t="str">
        <f t="shared" si="47"/>
        <v>254_1</v>
      </c>
      <c r="D754" s="158" t="str">
        <f t="shared" si="48"/>
        <v>254_1_5.5</v>
      </c>
      <c r="E754" s="153">
        <f t="shared" si="54"/>
        <v>1</v>
      </c>
      <c r="F754" s="121">
        <f>SUMIFS(LearningFactors[LF_codeNew],LearningFactors[Tech_'#],DMC_EV1[[#This Row],[Tech_'#]])</f>
        <v>26</v>
      </c>
      <c r="G754" s="121">
        <f>INDEX(TechList[ST_Thru],MATCH($A754,TechList[Tech_'#],0),)</f>
        <v>2024</v>
      </c>
      <c r="H754" s="154" t="str">
        <f>INDEX(TechList[Complexity],MATCH($A754,TechList[Tech_'#],0),)</f>
        <v>High2</v>
      </c>
      <c r="I754" s="158">
        <f>SUMIFS(DMC_EV1_curves[dmc_base_EVslope],DMC_EV1_curves[key_1],DMC_EV1[[#This Row],[key_1]])
*ev1_dmc!$J754/100
+SUMIFS(DMC_EV1_curves[dmc_base_EVintercept],DMC_EV1_curves[key_1],DMC_EV1[[#This Row],[key_1]])</f>
        <v>2423.9708801946113</v>
      </c>
      <c r="J754" s="156">
        <v>5.5</v>
      </c>
    </row>
    <row r="755" spans="1:10" x14ac:dyDescent="0.25">
      <c r="A755" s="123">
        <v>254</v>
      </c>
      <c r="B755" s="154" t="str">
        <f>INDEX(TechList[Tech],MATCH($A755,TechList[Tech_'#],0),)</f>
        <v>REEV20 batt-pack</v>
      </c>
      <c r="C755" s="154" t="str">
        <f t="shared" si="47"/>
        <v>254_1</v>
      </c>
      <c r="D755" s="158" t="str">
        <f t="shared" si="48"/>
        <v>254_1_6.0</v>
      </c>
      <c r="E755" s="153">
        <f t="shared" si="54"/>
        <v>1</v>
      </c>
      <c r="F755" s="121">
        <f>SUMIFS(LearningFactors[LF_codeNew],LearningFactors[Tech_'#],DMC_EV1[[#This Row],[Tech_'#]])</f>
        <v>26</v>
      </c>
      <c r="G755" s="121">
        <f>INDEX(TechList[ST_Thru],MATCH($A755,TechList[Tech_'#],0),)</f>
        <v>2024</v>
      </c>
      <c r="H755" s="154" t="str">
        <f>INDEX(TechList[Complexity],MATCH($A755,TechList[Tech_'#],0),)</f>
        <v>High2</v>
      </c>
      <c r="I755" s="158">
        <f>SUMIFS(DMC_EV1_curves[dmc_base_EVslope],DMC_EV1_curves[key_1],DMC_EV1[[#This Row],[key_1]])
*ev1_dmc!$J755/100
+SUMIFS(DMC_EV1_curves[dmc_base_EVintercept],DMC_EV1_curves[key_1],DMC_EV1[[#This Row],[key_1]])</f>
        <v>2421.7677566392208</v>
      </c>
      <c r="J755" s="156">
        <v>6</v>
      </c>
    </row>
    <row r="756" spans="1:10" x14ac:dyDescent="0.25">
      <c r="A756" s="123">
        <v>254</v>
      </c>
      <c r="B756" s="154" t="str">
        <f>INDEX(TechList[Tech],MATCH($A756,TechList[Tech_'#],0),)</f>
        <v>REEV20 batt-pack</v>
      </c>
      <c r="C756" s="154" t="str">
        <f t="shared" si="47"/>
        <v>254_1</v>
      </c>
      <c r="D756" s="158" t="str">
        <f t="shared" si="48"/>
        <v>254_1_6.5</v>
      </c>
      <c r="E756" s="153">
        <f t="shared" si="54"/>
        <v>1</v>
      </c>
      <c r="F756" s="121">
        <f>SUMIFS(LearningFactors[LF_codeNew],LearningFactors[Tech_'#],DMC_EV1[[#This Row],[Tech_'#]])</f>
        <v>26</v>
      </c>
      <c r="G756" s="121">
        <f>INDEX(TechList[ST_Thru],MATCH($A756,TechList[Tech_'#],0),)</f>
        <v>2024</v>
      </c>
      <c r="H756" s="154" t="str">
        <f>INDEX(TechList[Complexity],MATCH($A756,TechList[Tech_'#],0),)</f>
        <v>High2</v>
      </c>
      <c r="I756" s="158">
        <f>SUMIFS(DMC_EV1_curves[dmc_base_EVslope],DMC_EV1_curves[key_1],DMC_EV1[[#This Row],[key_1]])
*ev1_dmc!$J756/100
+SUMIFS(DMC_EV1_curves[dmc_base_EVintercept],DMC_EV1_curves[key_1],DMC_EV1[[#This Row],[key_1]])</f>
        <v>2419.5646330838308</v>
      </c>
      <c r="J756" s="156">
        <v>6.5</v>
      </c>
    </row>
    <row r="757" spans="1:10" x14ac:dyDescent="0.25">
      <c r="A757" s="123">
        <v>254</v>
      </c>
      <c r="B757" s="154" t="str">
        <f>INDEX(TechList[Tech],MATCH($A757,TechList[Tech_'#],0),)</f>
        <v>REEV20 batt-pack</v>
      </c>
      <c r="C757" s="154" t="str">
        <f t="shared" si="47"/>
        <v>254_1</v>
      </c>
      <c r="D757" s="158" t="str">
        <f t="shared" si="48"/>
        <v>254_1_7.0</v>
      </c>
      <c r="E757" s="153">
        <f t="shared" si="54"/>
        <v>1</v>
      </c>
      <c r="F757" s="121">
        <f>SUMIFS(LearningFactors[LF_codeNew],LearningFactors[Tech_'#],DMC_EV1[[#This Row],[Tech_'#]])</f>
        <v>26</v>
      </c>
      <c r="G757" s="121">
        <f>INDEX(TechList[ST_Thru],MATCH($A757,TechList[Tech_'#],0),)</f>
        <v>2024</v>
      </c>
      <c r="H757" s="154" t="str">
        <f>INDEX(TechList[Complexity],MATCH($A757,TechList[Tech_'#],0),)</f>
        <v>High2</v>
      </c>
      <c r="I757" s="158">
        <f>SUMIFS(DMC_EV1_curves[dmc_base_EVslope],DMC_EV1_curves[key_1],DMC_EV1[[#This Row],[key_1]])
*ev1_dmc!$J757/100
+SUMIFS(DMC_EV1_curves[dmc_base_EVintercept],DMC_EV1_curves[key_1],DMC_EV1[[#This Row],[key_1]])</f>
        <v>2417.3615095284404</v>
      </c>
      <c r="J757" s="156">
        <v>7</v>
      </c>
    </row>
    <row r="758" spans="1:10" x14ac:dyDescent="0.25">
      <c r="A758" s="123">
        <v>254</v>
      </c>
      <c r="B758" s="154" t="str">
        <f>INDEX(TechList[Tech],MATCH($A758,TechList[Tech_'#],0),)</f>
        <v>REEV20 batt-pack</v>
      </c>
      <c r="C758" s="154" t="str">
        <f t="shared" si="47"/>
        <v>254_1</v>
      </c>
      <c r="D758" s="158" t="str">
        <f t="shared" si="48"/>
        <v>254_1_7.5</v>
      </c>
      <c r="E758" s="153">
        <f t="shared" si="54"/>
        <v>1</v>
      </c>
      <c r="F758" s="121">
        <f>SUMIFS(LearningFactors[LF_codeNew],LearningFactors[Tech_'#],DMC_EV1[[#This Row],[Tech_'#]])</f>
        <v>26</v>
      </c>
      <c r="G758" s="121">
        <f>INDEX(TechList[ST_Thru],MATCH($A758,TechList[Tech_'#],0),)</f>
        <v>2024</v>
      </c>
      <c r="H758" s="154" t="str">
        <f>INDEX(TechList[Complexity],MATCH($A758,TechList[Tech_'#],0),)</f>
        <v>High2</v>
      </c>
      <c r="I758" s="158">
        <f>SUMIFS(DMC_EV1_curves[dmc_base_EVslope],DMC_EV1_curves[key_1],DMC_EV1[[#This Row],[key_1]])
*ev1_dmc!$J758/100
+SUMIFS(DMC_EV1_curves[dmc_base_EVintercept],DMC_EV1_curves[key_1],DMC_EV1[[#This Row],[key_1]])</f>
        <v>2415.1583859730504</v>
      </c>
      <c r="J758" s="156">
        <v>7.5</v>
      </c>
    </row>
    <row r="759" spans="1:10" x14ac:dyDescent="0.25">
      <c r="A759" s="123">
        <v>254</v>
      </c>
      <c r="B759" s="154" t="str">
        <f>INDEX(TechList[Tech],MATCH($A759,TechList[Tech_'#],0),)</f>
        <v>REEV20 batt-pack</v>
      </c>
      <c r="C759" s="154" t="str">
        <f t="shared" si="47"/>
        <v>254_1</v>
      </c>
      <c r="D759" s="158" t="str">
        <f t="shared" si="48"/>
        <v>254_1_8.0</v>
      </c>
      <c r="E759" s="153">
        <f t="shared" si="54"/>
        <v>1</v>
      </c>
      <c r="F759" s="121">
        <f>SUMIFS(LearningFactors[LF_codeNew],LearningFactors[Tech_'#],DMC_EV1[[#This Row],[Tech_'#]])</f>
        <v>26</v>
      </c>
      <c r="G759" s="121">
        <f>INDEX(TechList[ST_Thru],MATCH($A759,TechList[Tech_'#],0),)</f>
        <v>2024</v>
      </c>
      <c r="H759" s="154" t="str">
        <f>INDEX(TechList[Complexity],MATCH($A759,TechList[Tech_'#],0),)</f>
        <v>High2</v>
      </c>
      <c r="I759" s="158">
        <f>SUMIFS(DMC_EV1_curves[dmc_base_EVslope],DMC_EV1_curves[key_1],DMC_EV1[[#This Row],[key_1]])
*ev1_dmc!$J759/100
+SUMIFS(DMC_EV1_curves[dmc_base_EVintercept],DMC_EV1_curves[key_1],DMC_EV1[[#This Row],[key_1]])</f>
        <v>2412.9552624176599</v>
      </c>
      <c r="J759" s="156">
        <v>8</v>
      </c>
    </row>
    <row r="760" spans="1:10" x14ac:dyDescent="0.25">
      <c r="A760" s="123">
        <v>254</v>
      </c>
      <c r="B760" s="154" t="str">
        <f>INDEX(TechList[Tech],MATCH($A760,TechList[Tech_'#],0),)</f>
        <v>REEV20 batt-pack</v>
      </c>
      <c r="C760" s="154" t="str">
        <f t="shared" si="47"/>
        <v>254_1</v>
      </c>
      <c r="D760" s="158" t="str">
        <f t="shared" si="48"/>
        <v>254_1_8.5</v>
      </c>
      <c r="E760" s="153">
        <f t="shared" si="54"/>
        <v>1</v>
      </c>
      <c r="F760" s="121">
        <f>SUMIFS(LearningFactors[LF_codeNew],LearningFactors[Tech_'#],DMC_EV1[[#This Row],[Tech_'#]])</f>
        <v>26</v>
      </c>
      <c r="G760" s="121">
        <f>INDEX(TechList[ST_Thru],MATCH($A760,TechList[Tech_'#],0),)</f>
        <v>2024</v>
      </c>
      <c r="H760" s="154" t="str">
        <f>INDEX(TechList[Complexity],MATCH($A760,TechList[Tech_'#],0),)</f>
        <v>High2</v>
      </c>
      <c r="I760" s="158">
        <f>SUMIFS(DMC_EV1_curves[dmc_base_EVslope],DMC_EV1_curves[key_1],DMC_EV1[[#This Row],[key_1]])
*ev1_dmc!$J760/100
+SUMIFS(DMC_EV1_curves[dmc_base_EVintercept],DMC_EV1_curves[key_1],DMC_EV1[[#This Row],[key_1]])</f>
        <v>2410.7521388622695</v>
      </c>
      <c r="J760" s="156">
        <v>8.5</v>
      </c>
    </row>
    <row r="761" spans="1:10" x14ac:dyDescent="0.25">
      <c r="A761" s="123">
        <v>254</v>
      </c>
      <c r="B761" s="154" t="str">
        <f>INDEX(TechList[Tech],MATCH($A761,TechList[Tech_'#],0),)</f>
        <v>REEV20 batt-pack</v>
      </c>
      <c r="C761" s="154" t="str">
        <f t="shared" si="47"/>
        <v>254_1</v>
      </c>
      <c r="D761" s="158" t="str">
        <f t="shared" si="48"/>
        <v>254_1_9.0</v>
      </c>
      <c r="E761" s="153">
        <f t="shared" si="54"/>
        <v>1</v>
      </c>
      <c r="F761" s="121">
        <f>SUMIFS(LearningFactors[LF_codeNew],LearningFactors[Tech_'#],DMC_EV1[[#This Row],[Tech_'#]])</f>
        <v>26</v>
      </c>
      <c r="G761" s="121">
        <f>INDEX(TechList[ST_Thru],MATCH($A761,TechList[Tech_'#],0),)</f>
        <v>2024</v>
      </c>
      <c r="H761" s="154" t="str">
        <f>INDEX(TechList[Complexity],MATCH($A761,TechList[Tech_'#],0),)</f>
        <v>High2</v>
      </c>
      <c r="I761" s="158">
        <f>SUMIFS(DMC_EV1_curves[dmc_base_EVslope],DMC_EV1_curves[key_1],DMC_EV1[[#This Row],[key_1]])
*ev1_dmc!$J761/100
+SUMIFS(DMC_EV1_curves[dmc_base_EVintercept],DMC_EV1_curves[key_1],DMC_EV1[[#This Row],[key_1]])</f>
        <v>2408.5490153068795</v>
      </c>
      <c r="J761" s="156">
        <v>9</v>
      </c>
    </row>
    <row r="762" spans="1:10" x14ac:dyDescent="0.25">
      <c r="A762" s="123">
        <v>254</v>
      </c>
      <c r="B762" s="154" t="str">
        <f>INDEX(TechList[Tech],MATCH($A762,TechList[Tech_'#],0),)</f>
        <v>REEV20 batt-pack</v>
      </c>
      <c r="C762" s="154" t="str">
        <f t="shared" si="47"/>
        <v>254_1</v>
      </c>
      <c r="D762" s="158" t="str">
        <f t="shared" si="48"/>
        <v>254_1_9.5</v>
      </c>
      <c r="E762" s="153">
        <f t="shared" si="54"/>
        <v>1</v>
      </c>
      <c r="F762" s="121">
        <f>SUMIFS(LearningFactors[LF_codeNew],LearningFactors[Tech_'#],DMC_EV1[[#This Row],[Tech_'#]])</f>
        <v>26</v>
      </c>
      <c r="G762" s="121">
        <f>INDEX(TechList[ST_Thru],MATCH($A762,TechList[Tech_'#],0),)</f>
        <v>2024</v>
      </c>
      <c r="H762" s="154" t="str">
        <f>INDEX(TechList[Complexity],MATCH($A762,TechList[Tech_'#],0),)</f>
        <v>High2</v>
      </c>
      <c r="I762" s="158">
        <f>SUMIFS(DMC_EV1_curves[dmc_base_EVslope],DMC_EV1_curves[key_1],DMC_EV1[[#This Row],[key_1]])
*ev1_dmc!$J762/100
+SUMIFS(DMC_EV1_curves[dmc_base_EVintercept],DMC_EV1_curves[key_1],DMC_EV1[[#This Row],[key_1]])</f>
        <v>2406.345891751489</v>
      </c>
      <c r="J762" s="156">
        <v>9.5</v>
      </c>
    </row>
    <row r="763" spans="1:10" x14ac:dyDescent="0.25">
      <c r="A763" s="123">
        <v>254</v>
      </c>
      <c r="B763" s="154" t="str">
        <f>INDEX(TechList[Tech],MATCH($A763,TechList[Tech_'#],0),)</f>
        <v>REEV20 batt-pack</v>
      </c>
      <c r="C763" s="154" t="str">
        <f t="shared" ref="C763:C866" si="55">CONCATENATE(A763,"_",E763)</f>
        <v>254_1</v>
      </c>
      <c r="D763" s="158" t="str">
        <f t="shared" ref="D763:D866" si="56">CONCATENATE(C763,"_",TEXT(J763,"0.0"))</f>
        <v>254_1_10.0</v>
      </c>
      <c r="E763" s="153">
        <f t="shared" si="54"/>
        <v>1</v>
      </c>
      <c r="F763" s="121">
        <f>SUMIFS(LearningFactors[LF_codeNew],LearningFactors[Tech_'#],DMC_EV1[[#This Row],[Tech_'#]])</f>
        <v>26</v>
      </c>
      <c r="G763" s="121">
        <f>INDEX(TechList[ST_Thru],MATCH($A763,TechList[Tech_'#],0),)</f>
        <v>2024</v>
      </c>
      <c r="H763" s="154" t="str">
        <f>INDEX(TechList[Complexity],MATCH($A763,TechList[Tech_'#],0),)</f>
        <v>High2</v>
      </c>
      <c r="I763" s="158">
        <f>SUMIFS(DMC_EV1_curves[dmc_base_EVslope],DMC_EV1_curves[key_1],DMC_EV1[[#This Row],[key_1]])
*ev1_dmc!$J763/100
+SUMIFS(DMC_EV1_curves[dmc_base_EVintercept],DMC_EV1_curves[key_1],DMC_EV1[[#This Row],[key_1]])</f>
        <v>2404.142768196099</v>
      </c>
      <c r="J763" s="156">
        <v>10</v>
      </c>
    </row>
    <row r="764" spans="1:10" x14ac:dyDescent="0.25">
      <c r="A764" s="123">
        <v>254</v>
      </c>
      <c r="B764" s="154" t="str">
        <f>INDEX(TechList[Tech],MATCH($A764,TechList[Tech_'#],0),)</f>
        <v>REEV20 batt-pack</v>
      </c>
      <c r="C764" s="154" t="str">
        <f t="shared" si="55"/>
        <v>254_1</v>
      </c>
      <c r="D764" s="158" t="str">
        <f t="shared" si="56"/>
        <v>254_1_10.5</v>
      </c>
      <c r="E764" s="153">
        <f t="shared" si="54"/>
        <v>1</v>
      </c>
      <c r="F764" s="121">
        <f>SUMIFS(LearningFactors[LF_codeNew],LearningFactors[Tech_'#],DMC_EV1[[#This Row],[Tech_'#]])</f>
        <v>26</v>
      </c>
      <c r="G764" s="121">
        <f>INDEX(TechList[ST_Thru],MATCH($A764,TechList[Tech_'#],0),)</f>
        <v>2024</v>
      </c>
      <c r="H764" s="154" t="str">
        <f>INDEX(TechList[Complexity],MATCH($A764,TechList[Tech_'#],0),)</f>
        <v>High2</v>
      </c>
      <c r="I764" s="158">
        <f>SUMIFS(DMC_EV1_curves[dmc_base_EVslope],DMC_EV1_curves[key_1],DMC_EV1[[#This Row],[key_1]])
*ev1_dmc!$J764/100
+SUMIFS(DMC_EV1_curves[dmc_base_EVintercept],DMC_EV1_curves[key_1],DMC_EV1[[#This Row],[key_1]])</f>
        <v>2401.9396446407086</v>
      </c>
      <c r="J764" s="156">
        <v>10.5</v>
      </c>
    </row>
    <row r="765" spans="1:10" x14ac:dyDescent="0.25">
      <c r="A765" s="123">
        <v>254</v>
      </c>
      <c r="B765" s="154" t="str">
        <f>INDEX(TechList[Tech],MATCH($A765,TechList[Tech_'#],0),)</f>
        <v>REEV20 batt-pack</v>
      </c>
      <c r="C765" s="154" t="str">
        <f t="shared" si="55"/>
        <v>254_1</v>
      </c>
      <c r="D765" s="158" t="str">
        <f t="shared" si="56"/>
        <v>254_1_11.0</v>
      </c>
      <c r="E765" s="153">
        <f t="shared" si="54"/>
        <v>1</v>
      </c>
      <c r="F765" s="121">
        <f>SUMIFS(LearningFactors[LF_codeNew],LearningFactors[Tech_'#],DMC_EV1[[#This Row],[Tech_'#]])</f>
        <v>26</v>
      </c>
      <c r="G765" s="121">
        <f>INDEX(TechList[ST_Thru],MATCH($A765,TechList[Tech_'#],0),)</f>
        <v>2024</v>
      </c>
      <c r="H765" s="154" t="str">
        <f>INDEX(TechList[Complexity],MATCH($A765,TechList[Tech_'#],0),)</f>
        <v>High2</v>
      </c>
      <c r="I765" s="158">
        <f>SUMIFS(DMC_EV1_curves[dmc_base_EVslope],DMC_EV1_curves[key_1],DMC_EV1[[#This Row],[key_1]])
*ev1_dmc!$J765/100
+SUMIFS(DMC_EV1_curves[dmc_base_EVintercept],DMC_EV1_curves[key_1],DMC_EV1[[#This Row],[key_1]])</f>
        <v>2399.7365210853186</v>
      </c>
      <c r="J765" s="156">
        <v>11</v>
      </c>
    </row>
    <row r="766" spans="1:10" x14ac:dyDescent="0.25">
      <c r="A766" s="123">
        <v>254</v>
      </c>
      <c r="B766" s="154" t="str">
        <f>INDEX(TechList[Tech],MATCH($A766,TechList[Tech_'#],0),)</f>
        <v>REEV20 batt-pack</v>
      </c>
      <c r="C766" s="154" t="str">
        <f t="shared" si="55"/>
        <v>254_1</v>
      </c>
      <c r="D766" s="158" t="str">
        <f t="shared" si="56"/>
        <v>254_1_11.5</v>
      </c>
      <c r="E766" s="153">
        <f t="shared" si="54"/>
        <v>1</v>
      </c>
      <c r="F766" s="121">
        <f>SUMIFS(LearningFactors[LF_codeNew],LearningFactors[Tech_'#],DMC_EV1[[#This Row],[Tech_'#]])</f>
        <v>26</v>
      </c>
      <c r="G766" s="121">
        <f>INDEX(TechList[ST_Thru],MATCH($A766,TechList[Tech_'#],0),)</f>
        <v>2024</v>
      </c>
      <c r="H766" s="154" t="str">
        <f>INDEX(TechList[Complexity],MATCH($A766,TechList[Tech_'#],0),)</f>
        <v>High2</v>
      </c>
      <c r="I766" s="158">
        <f>SUMIFS(DMC_EV1_curves[dmc_base_EVslope],DMC_EV1_curves[key_1],DMC_EV1[[#This Row],[key_1]])
*ev1_dmc!$J766/100
+SUMIFS(DMC_EV1_curves[dmc_base_EVintercept],DMC_EV1_curves[key_1],DMC_EV1[[#This Row],[key_1]])</f>
        <v>2397.5333975299282</v>
      </c>
      <c r="J766" s="156">
        <v>11.5</v>
      </c>
    </row>
    <row r="767" spans="1:10" x14ac:dyDescent="0.25">
      <c r="A767" s="123">
        <v>254</v>
      </c>
      <c r="B767" s="154" t="str">
        <f>INDEX(TechList[Tech],MATCH($A767,TechList[Tech_'#],0),)</f>
        <v>REEV20 batt-pack</v>
      </c>
      <c r="C767" s="154" t="str">
        <f t="shared" si="55"/>
        <v>254_1</v>
      </c>
      <c r="D767" s="158" t="str">
        <f t="shared" si="56"/>
        <v>254_1_12.0</v>
      </c>
      <c r="E767" s="153">
        <f t="shared" si="54"/>
        <v>1</v>
      </c>
      <c r="F767" s="121">
        <f>SUMIFS(LearningFactors[LF_codeNew],LearningFactors[Tech_'#],DMC_EV1[[#This Row],[Tech_'#]])</f>
        <v>26</v>
      </c>
      <c r="G767" s="121">
        <f>INDEX(TechList[ST_Thru],MATCH($A767,TechList[Tech_'#],0),)</f>
        <v>2024</v>
      </c>
      <c r="H767" s="154" t="str">
        <f>INDEX(TechList[Complexity],MATCH($A767,TechList[Tech_'#],0),)</f>
        <v>High2</v>
      </c>
      <c r="I767" s="158">
        <f>SUMIFS(DMC_EV1_curves[dmc_base_EVslope],DMC_EV1_curves[key_1],DMC_EV1[[#This Row],[key_1]])
*ev1_dmc!$J767/100
+SUMIFS(DMC_EV1_curves[dmc_base_EVintercept],DMC_EV1_curves[key_1],DMC_EV1[[#This Row],[key_1]])</f>
        <v>2395.3302739745377</v>
      </c>
      <c r="J767" s="156">
        <v>12</v>
      </c>
    </row>
    <row r="768" spans="1:10" x14ac:dyDescent="0.25">
      <c r="A768" s="123">
        <v>254</v>
      </c>
      <c r="B768" s="154" t="str">
        <f>INDEX(TechList[Tech],MATCH($A768,TechList[Tech_'#],0),)</f>
        <v>REEV20 batt-pack</v>
      </c>
      <c r="C768" s="154" t="str">
        <f t="shared" si="55"/>
        <v>254_1</v>
      </c>
      <c r="D768" s="158" t="str">
        <f t="shared" si="56"/>
        <v>254_1_12.5</v>
      </c>
      <c r="E768" s="153">
        <f t="shared" si="54"/>
        <v>1</v>
      </c>
      <c r="F768" s="121">
        <f>SUMIFS(LearningFactors[LF_codeNew],LearningFactors[Tech_'#],DMC_EV1[[#This Row],[Tech_'#]])</f>
        <v>26</v>
      </c>
      <c r="G768" s="121">
        <f>INDEX(TechList[ST_Thru],MATCH($A768,TechList[Tech_'#],0),)</f>
        <v>2024</v>
      </c>
      <c r="H768" s="154" t="str">
        <f>INDEX(TechList[Complexity],MATCH($A768,TechList[Tech_'#],0),)</f>
        <v>High2</v>
      </c>
      <c r="I768" s="158">
        <f>SUMIFS(DMC_EV1_curves[dmc_base_EVslope],DMC_EV1_curves[key_1],DMC_EV1[[#This Row],[key_1]])
*ev1_dmc!$J768/100
+SUMIFS(DMC_EV1_curves[dmc_base_EVintercept],DMC_EV1_curves[key_1],DMC_EV1[[#This Row],[key_1]])</f>
        <v>2393.1271504191477</v>
      </c>
      <c r="J768" s="156">
        <v>12.5</v>
      </c>
    </row>
    <row r="769" spans="1:10" x14ac:dyDescent="0.25">
      <c r="A769" s="123">
        <v>254</v>
      </c>
      <c r="B769" s="154" t="str">
        <f>INDEX(TechList[Tech],MATCH($A769,TechList[Tech_'#],0),)</f>
        <v>REEV20 batt-pack</v>
      </c>
      <c r="C769" s="154" t="str">
        <f t="shared" si="55"/>
        <v>254_1</v>
      </c>
      <c r="D769" s="158" t="str">
        <f t="shared" si="56"/>
        <v>254_1_13.0</v>
      </c>
      <c r="E769" s="153">
        <f t="shared" si="54"/>
        <v>1</v>
      </c>
      <c r="F769" s="121">
        <f>SUMIFS(LearningFactors[LF_codeNew],LearningFactors[Tech_'#],DMC_EV1[[#This Row],[Tech_'#]])</f>
        <v>26</v>
      </c>
      <c r="G769" s="121">
        <f>INDEX(TechList[ST_Thru],MATCH($A769,TechList[Tech_'#],0),)</f>
        <v>2024</v>
      </c>
      <c r="H769" s="154" t="str">
        <f>INDEX(TechList[Complexity],MATCH($A769,TechList[Tech_'#],0),)</f>
        <v>High2</v>
      </c>
      <c r="I769" s="158">
        <f>SUMIFS(DMC_EV1_curves[dmc_base_EVslope],DMC_EV1_curves[key_1],DMC_EV1[[#This Row],[key_1]])
*ev1_dmc!$J769/100
+SUMIFS(DMC_EV1_curves[dmc_base_EVintercept],DMC_EV1_curves[key_1],DMC_EV1[[#This Row],[key_1]])</f>
        <v>2390.9240268637573</v>
      </c>
      <c r="J769" s="156">
        <v>13</v>
      </c>
    </row>
    <row r="770" spans="1:10" x14ac:dyDescent="0.25">
      <c r="A770" s="123">
        <v>254</v>
      </c>
      <c r="B770" s="154" t="str">
        <f>INDEX(TechList[Tech],MATCH($A770,TechList[Tech_'#],0),)</f>
        <v>REEV20 batt-pack</v>
      </c>
      <c r="C770" s="154" t="str">
        <f t="shared" si="55"/>
        <v>254_1</v>
      </c>
      <c r="D770" s="158" t="str">
        <f t="shared" si="56"/>
        <v>254_1_13.5</v>
      </c>
      <c r="E770" s="153">
        <f t="shared" si="54"/>
        <v>1</v>
      </c>
      <c r="F770" s="121">
        <f>SUMIFS(LearningFactors[LF_codeNew],LearningFactors[Tech_'#],DMC_EV1[[#This Row],[Tech_'#]])</f>
        <v>26</v>
      </c>
      <c r="G770" s="121">
        <f>INDEX(TechList[ST_Thru],MATCH($A770,TechList[Tech_'#],0),)</f>
        <v>2024</v>
      </c>
      <c r="H770" s="154" t="str">
        <f>INDEX(TechList[Complexity],MATCH($A770,TechList[Tech_'#],0),)</f>
        <v>High2</v>
      </c>
      <c r="I770" s="158">
        <f>SUMIFS(DMC_EV1_curves[dmc_base_EVslope],DMC_EV1_curves[key_1],DMC_EV1[[#This Row],[key_1]])
*ev1_dmc!$J770/100
+SUMIFS(DMC_EV1_curves[dmc_base_EVintercept],DMC_EV1_curves[key_1],DMC_EV1[[#This Row],[key_1]])</f>
        <v>2388.7209033083673</v>
      </c>
      <c r="J770" s="156">
        <v>13.5</v>
      </c>
    </row>
    <row r="771" spans="1:10" x14ac:dyDescent="0.25">
      <c r="A771" s="123">
        <v>254</v>
      </c>
      <c r="B771" s="154" t="str">
        <f>INDEX(TechList[Tech],MATCH($A771,TechList[Tech_'#],0),)</f>
        <v>REEV20 batt-pack</v>
      </c>
      <c r="C771" s="154" t="str">
        <f t="shared" si="55"/>
        <v>254_1</v>
      </c>
      <c r="D771" s="158" t="str">
        <f t="shared" si="56"/>
        <v>254_1_14.0</v>
      </c>
      <c r="E771" s="153">
        <f t="shared" si="54"/>
        <v>1</v>
      </c>
      <c r="F771" s="121">
        <f>SUMIFS(LearningFactors[LF_codeNew],LearningFactors[Tech_'#],DMC_EV1[[#This Row],[Tech_'#]])</f>
        <v>26</v>
      </c>
      <c r="G771" s="121">
        <f>INDEX(TechList[ST_Thru],MATCH($A771,TechList[Tech_'#],0),)</f>
        <v>2024</v>
      </c>
      <c r="H771" s="154" t="str">
        <f>INDEX(TechList[Complexity],MATCH($A771,TechList[Tech_'#],0),)</f>
        <v>High2</v>
      </c>
      <c r="I771" s="158">
        <f>SUMIFS(DMC_EV1_curves[dmc_base_EVslope],DMC_EV1_curves[key_1],DMC_EV1[[#This Row],[key_1]])
*ev1_dmc!$J771/100
+SUMIFS(DMC_EV1_curves[dmc_base_EVintercept],DMC_EV1_curves[key_1],DMC_EV1[[#This Row],[key_1]])</f>
        <v>2386.5177797529768</v>
      </c>
      <c r="J771" s="156">
        <v>14</v>
      </c>
    </row>
    <row r="772" spans="1:10" x14ac:dyDescent="0.25">
      <c r="A772" s="123">
        <v>254</v>
      </c>
      <c r="B772" s="154" t="str">
        <f>INDEX(TechList[Tech],MATCH($A772,TechList[Tech_'#],0),)</f>
        <v>REEV20 batt-pack</v>
      </c>
      <c r="C772" s="154" t="str">
        <f t="shared" si="55"/>
        <v>254_1</v>
      </c>
      <c r="D772" s="158" t="str">
        <f t="shared" si="56"/>
        <v>254_1_14.5</v>
      </c>
      <c r="E772" s="153">
        <f t="shared" si="54"/>
        <v>1</v>
      </c>
      <c r="F772" s="121">
        <f>SUMIFS(LearningFactors[LF_codeNew],LearningFactors[Tech_'#],DMC_EV1[[#This Row],[Tech_'#]])</f>
        <v>26</v>
      </c>
      <c r="G772" s="121">
        <f>INDEX(TechList[ST_Thru],MATCH($A772,TechList[Tech_'#],0),)</f>
        <v>2024</v>
      </c>
      <c r="H772" s="154" t="str">
        <f>INDEX(TechList[Complexity],MATCH($A772,TechList[Tech_'#],0),)</f>
        <v>High2</v>
      </c>
      <c r="I772" s="158">
        <f>SUMIFS(DMC_EV1_curves[dmc_base_EVslope],DMC_EV1_curves[key_1],DMC_EV1[[#This Row],[key_1]])
*ev1_dmc!$J772/100
+SUMIFS(DMC_EV1_curves[dmc_base_EVintercept],DMC_EV1_curves[key_1],DMC_EV1[[#This Row],[key_1]])</f>
        <v>2384.3146561975868</v>
      </c>
      <c r="J772" s="156">
        <v>14.5</v>
      </c>
    </row>
    <row r="773" spans="1:10" x14ac:dyDescent="0.25">
      <c r="A773" s="123">
        <v>254</v>
      </c>
      <c r="B773" s="154" t="str">
        <f>INDEX(TechList[Tech],MATCH($A773,TechList[Tech_'#],0),)</f>
        <v>REEV20 batt-pack</v>
      </c>
      <c r="C773" s="154" t="str">
        <f t="shared" si="55"/>
        <v>254_1</v>
      </c>
      <c r="D773" s="158" t="str">
        <f t="shared" si="56"/>
        <v>254_1_15.0</v>
      </c>
      <c r="E773" s="153">
        <f t="shared" si="54"/>
        <v>1</v>
      </c>
      <c r="F773" s="121">
        <f>SUMIFS(LearningFactors[LF_codeNew],LearningFactors[Tech_'#],DMC_EV1[[#This Row],[Tech_'#]])</f>
        <v>26</v>
      </c>
      <c r="G773" s="121">
        <f>INDEX(TechList[ST_Thru],MATCH($A773,TechList[Tech_'#],0),)</f>
        <v>2024</v>
      </c>
      <c r="H773" s="154" t="str">
        <f>INDEX(TechList[Complexity],MATCH($A773,TechList[Tech_'#],0),)</f>
        <v>High2</v>
      </c>
      <c r="I773" s="158">
        <f>SUMIFS(DMC_EV1_curves[dmc_base_EVslope],DMC_EV1_curves[key_1],DMC_EV1[[#This Row],[key_1]])
*ev1_dmc!$J773/100
+SUMIFS(DMC_EV1_curves[dmc_base_EVintercept],DMC_EV1_curves[key_1],DMC_EV1[[#This Row],[key_1]])</f>
        <v>2382.1115326421964</v>
      </c>
      <c r="J773" s="156">
        <v>15</v>
      </c>
    </row>
    <row r="774" spans="1:10" x14ac:dyDescent="0.25">
      <c r="A774" s="123">
        <v>254</v>
      </c>
      <c r="B774" s="154" t="str">
        <f>INDEX(TechList[Tech],MATCH($A774,TechList[Tech_'#],0),)</f>
        <v>REEV20 batt-pack</v>
      </c>
      <c r="C774" s="154" t="str">
        <f t="shared" si="55"/>
        <v>254_1</v>
      </c>
      <c r="D774" s="158" t="str">
        <f t="shared" si="56"/>
        <v>254_1_15.5</v>
      </c>
      <c r="E774" s="153">
        <f t="shared" si="54"/>
        <v>1</v>
      </c>
      <c r="F774" s="121">
        <f>SUMIFS(LearningFactors[LF_codeNew],LearningFactors[Tech_'#],DMC_EV1[[#This Row],[Tech_'#]])</f>
        <v>26</v>
      </c>
      <c r="G774" s="121">
        <f>INDEX(TechList[ST_Thru],MATCH($A774,TechList[Tech_'#],0),)</f>
        <v>2024</v>
      </c>
      <c r="H774" s="154" t="str">
        <f>INDEX(TechList[Complexity],MATCH($A774,TechList[Tech_'#],0),)</f>
        <v>High2</v>
      </c>
      <c r="I774" s="158">
        <f>SUMIFS(DMC_EV1_curves[dmc_base_EVslope],DMC_EV1_curves[key_1],DMC_EV1[[#This Row],[key_1]])
*ev1_dmc!$J774/100
+SUMIFS(DMC_EV1_curves[dmc_base_EVintercept],DMC_EV1_curves[key_1],DMC_EV1[[#This Row],[key_1]])</f>
        <v>2379.9084090868059</v>
      </c>
      <c r="J774" s="156">
        <v>15.5</v>
      </c>
    </row>
    <row r="775" spans="1:10" x14ac:dyDescent="0.25">
      <c r="A775" s="123">
        <v>254</v>
      </c>
      <c r="B775" s="154" t="str">
        <f>INDEX(TechList[Tech],MATCH($A775,TechList[Tech_'#],0),)</f>
        <v>REEV20 batt-pack</v>
      </c>
      <c r="C775" s="154" t="str">
        <f t="shared" si="55"/>
        <v>254_1</v>
      </c>
      <c r="D775" s="158" t="str">
        <f t="shared" si="56"/>
        <v>254_1_16.0</v>
      </c>
      <c r="E775" s="153">
        <f t="shared" si="54"/>
        <v>1</v>
      </c>
      <c r="F775" s="121">
        <f>SUMIFS(LearningFactors[LF_codeNew],LearningFactors[Tech_'#],DMC_EV1[[#This Row],[Tech_'#]])</f>
        <v>26</v>
      </c>
      <c r="G775" s="121">
        <f>INDEX(TechList[ST_Thru],MATCH($A775,TechList[Tech_'#],0),)</f>
        <v>2024</v>
      </c>
      <c r="H775" s="154" t="str">
        <f>INDEX(TechList[Complexity],MATCH($A775,TechList[Tech_'#],0),)</f>
        <v>High2</v>
      </c>
      <c r="I775" s="158">
        <f>SUMIFS(DMC_EV1_curves[dmc_base_EVslope],DMC_EV1_curves[key_1],DMC_EV1[[#This Row],[key_1]])
*ev1_dmc!$J775/100
+SUMIFS(DMC_EV1_curves[dmc_base_EVintercept],DMC_EV1_curves[key_1],DMC_EV1[[#This Row],[key_1]])</f>
        <v>2377.7052855314159</v>
      </c>
      <c r="J775" s="156">
        <v>16</v>
      </c>
    </row>
    <row r="776" spans="1:10" x14ac:dyDescent="0.25">
      <c r="A776" s="123">
        <v>254</v>
      </c>
      <c r="B776" s="154" t="str">
        <f>INDEX(TechList[Tech],MATCH($A776,TechList[Tech_'#],0),)</f>
        <v>REEV20 batt-pack</v>
      </c>
      <c r="C776" s="154" t="str">
        <f t="shared" si="55"/>
        <v>254_1</v>
      </c>
      <c r="D776" s="158" t="str">
        <f t="shared" si="56"/>
        <v>254_1_16.5</v>
      </c>
      <c r="E776" s="153">
        <f t="shared" si="54"/>
        <v>1</v>
      </c>
      <c r="F776" s="121">
        <f>SUMIFS(LearningFactors[LF_codeNew],LearningFactors[Tech_'#],DMC_EV1[[#This Row],[Tech_'#]])</f>
        <v>26</v>
      </c>
      <c r="G776" s="121">
        <f>INDEX(TechList[ST_Thru],MATCH($A776,TechList[Tech_'#],0),)</f>
        <v>2024</v>
      </c>
      <c r="H776" s="154" t="str">
        <f>INDEX(TechList[Complexity],MATCH($A776,TechList[Tech_'#],0),)</f>
        <v>High2</v>
      </c>
      <c r="I776" s="158">
        <f>SUMIFS(DMC_EV1_curves[dmc_base_EVslope],DMC_EV1_curves[key_1],DMC_EV1[[#This Row],[key_1]])
*ev1_dmc!$J776/100
+SUMIFS(DMC_EV1_curves[dmc_base_EVintercept],DMC_EV1_curves[key_1],DMC_EV1[[#This Row],[key_1]])</f>
        <v>2375.5021619760255</v>
      </c>
      <c r="J776" s="156">
        <v>16.5</v>
      </c>
    </row>
    <row r="777" spans="1:10" x14ac:dyDescent="0.25">
      <c r="A777" s="123">
        <v>254</v>
      </c>
      <c r="B777" s="154" t="str">
        <f>INDEX(TechList[Tech],MATCH($A777,TechList[Tech_'#],0),)</f>
        <v>REEV20 batt-pack</v>
      </c>
      <c r="C777" s="154" t="str">
        <f t="shared" si="55"/>
        <v>254_1</v>
      </c>
      <c r="D777" s="158" t="str">
        <f t="shared" si="56"/>
        <v>254_1_17.0</v>
      </c>
      <c r="E777" s="153">
        <f t="shared" si="54"/>
        <v>1</v>
      </c>
      <c r="F777" s="121">
        <f>SUMIFS(LearningFactors[LF_codeNew],LearningFactors[Tech_'#],DMC_EV1[[#This Row],[Tech_'#]])</f>
        <v>26</v>
      </c>
      <c r="G777" s="121">
        <f>INDEX(TechList[ST_Thru],MATCH($A777,TechList[Tech_'#],0),)</f>
        <v>2024</v>
      </c>
      <c r="H777" s="154" t="str">
        <f>INDEX(TechList[Complexity],MATCH($A777,TechList[Tech_'#],0),)</f>
        <v>High2</v>
      </c>
      <c r="I777" s="158">
        <f>SUMIFS(DMC_EV1_curves[dmc_base_EVslope],DMC_EV1_curves[key_1],DMC_EV1[[#This Row],[key_1]])
*ev1_dmc!$J777/100
+SUMIFS(DMC_EV1_curves[dmc_base_EVintercept],DMC_EV1_curves[key_1],DMC_EV1[[#This Row],[key_1]])</f>
        <v>2373.2990384206355</v>
      </c>
      <c r="J777" s="156">
        <v>17</v>
      </c>
    </row>
    <row r="778" spans="1:10" x14ac:dyDescent="0.25">
      <c r="A778" s="123">
        <v>254</v>
      </c>
      <c r="B778" s="154" t="str">
        <f>INDEX(TechList[Tech],MATCH($A778,TechList[Tech_'#],0),)</f>
        <v>REEV20 batt-pack</v>
      </c>
      <c r="C778" s="154" t="str">
        <f t="shared" si="55"/>
        <v>254_1</v>
      </c>
      <c r="D778" s="158" t="str">
        <f t="shared" si="56"/>
        <v>254_1_17.5</v>
      </c>
      <c r="E778" s="153">
        <f t="shared" si="54"/>
        <v>1</v>
      </c>
      <c r="F778" s="121">
        <f>SUMIFS(LearningFactors[LF_codeNew],LearningFactors[Tech_'#],DMC_EV1[[#This Row],[Tech_'#]])</f>
        <v>26</v>
      </c>
      <c r="G778" s="121">
        <f>INDEX(TechList[ST_Thru],MATCH($A778,TechList[Tech_'#],0),)</f>
        <v>2024</v>
      </c>
      <c r="H778" s="154" t="str">
        <f>INDEX(TechList[Complexity],MATCH($A778,TechList[Tech_'#],0),)</f>
        <v>High2</v>
      </c>
      <c r="I778" s="158">
        <f>SUMIFS(DMC_EV1_curves[dmc_base_EVslope],DMC_EV1_curves[key_1],DMC_EV1[[#This Row],[key_1]])
*ev1_dmc!$J778/100
+SUMIFS(DMC_EV1_curves[dmc_base_EVintercept],DMC_EV1_curves[key_1],DMC_EV1[[#This Row],[key_1]])</f>
        <v>2371.095914865245</v>
      </c>
      <c r="J778" s="156">
        <v>17.5</v>
      </c>
    </row>
    <row r="779" spans="1:10" x14ac:dyDescent="0.25">
      <c r="A779" s="123">
        <v>254</v>
      </c>
      <c r="B779" s="154" t="str">
        <f>INDEX(TechList[Tech],MATCH($A779,TechList[Tech_'#],0),)</f>
        <v>REEV20 batt-pack</v>
      </c>
      <c r="C779" s="154" t="str">
        <f t="shared" si="55"/>
        <v>254_1</v>
      </c>
      <c r="D779" s="158" t="str">
        <f t="shared" si="56"/>
        <v>254_1_18.0</v>
      </c>
      <c r="E779" s="153">
        <f t="shared" si="54"/>
        <v>1</v>
      </c>
      <c r="F779" s="121">
        <f>SUMIFS(LearningFactors[LF_codeNew],LearningFactors[Tech_'#],DMC_EV1[[#This Row],[Tech_'#]])</f>
        <v>26</v>
      </c>
      <c r="G779" s="121">
        <f>INDEX(TechList[ST_Thru],MATCH($A779,TechList[Tech_'#],0),)</f>
        <v>2024</v>
      </c>
      <c r="H779" s="154" t="str">
        <f>INDEX(TechList[Complexity],MATCH($A779,TechList[Tech_'#],0),)</f>
        <v>High2</v>
      </c>
      <c r="I779" s="158">
        <f>SUMIFS(DMC_EV1_curves[dmc_base_EVslope],DMC_EV1_curves[key_1],DMC_EV1[[#This Row],[key_1]])
*ev1_dmc!$J779/100
+SUMIFS(DMC_EV1_curves[dmc_base_EVintercept],DMC_EV1_curves[key_1],DMC_EV1[[#This Row],[key_1]])</f>
        <v>2368.8927913098551</v>
      </c>
      <c r="J779" s="156">
        <v>18</v>
      </c>
    </row>
    <row r="780" spans="1:10" x14ac:dyDescent="0.25">
      <c r="A780" s="123">
        <v>254</v>
      </c>
      <c r="B780" s="154" t="str">
        <f>INDEX(TechList[Tech],MATCH($A780,TechList[Tech_'#],0),)</f>
        <v>REEV20 batt-pack</v>
      </c>
      <c r="C780" s="154" t="str">
        <f t="shared" si="55"/>
        <v>254_1</v>
      </c>
      <c r="D780" s="158" t="str">
        <f t="shared" si="56"/>
        <v>254_1_18.5</v>
      </c>
      <c r="E780" s="153">
        <f t="shared" si="54"/>
        <v>1</v>
      </c>
      <c r="F780" s="121">
        <f>SUMIFS(LearningFactors[LF_codeNew],LearningFactors[Tech_'#],DMC_EV1[[#This Row],[Tech_'#]])</f>
        <v>26</v>
      </c>
      <c r="G780" s="121">
        <f>INDEX(TechList[ST_Thru],MATCH($A780,TechList[Tech_'#],0),)</f>
        <v>2024</v>
      </c>
      <c r="H780" s="154" t="str">
        <f>INDEX(TechList[Complexity],MATCH($A780,TechList[Tech_'#],0),)</f>
        <v>High2</v>
      </c>
      <c r="I780" s="158">
        <f>SUMIFS(DMC_EV1_curves[dmc_base_EVslope],DMC_EV1_curves[key_1],DMC_EV1[[#This Row],[key_1]])
*ev1_dmc!$J780/100
+SUMIFS(DMC_EV1_curves[dmc_base_EVintercept],DMC_EV1_curves[key_1],DMC_EV1[[#This Row],[key_1]])</f>
        <v>2366.6896677544646</v>
      </c>
      <c r="J780" s="156">
        <v>18.5</v>
      </c>
    </row>
    <row r="781" spans="1:10" x14ac:dyDescent="0.25">
      <c r="A781" s="123">
        <v>254</v>
      </c>
      <c r="B781" s="154" t="str">
        <f>INDEX(TechList[Tech],MATCH($A781,TechList[Tech_'#],0),)</f>
        <v>REEV20 batt-pack</v>
      </c>
      <c r="C781" s="154" t="str">
        <f t="shared" si="55"/>
        <v>254_1</v>
      </c>
      <c r="D781" s="158" t="str">
        <f t="shared" si="56"/>
        <v>254_1_19.0</v>
      </c>
      <c r="E781" s="153">
        <f t="shared" si="54"/>
        <v>1</v>
      </c>
      <c r="F781" s="121">
        <f>SUMIFS(LearningFactors[LF_codeNew],LearningFactors[Tech_'#],DMC_EV1[[#This Row],[Tech_'#]])</f>
        <v>26</v>
      </c>
      <c r="G781" s="121">
        <f>INDEX(TechList[ST_Thru],MATCH($A781,TechList[Tech_'#],0),)</f>
        <v>2024</v>
      </c>
      <c r="H781" s="154" t="str">
        <f>INDEX(TechList[Complexity],MATCH($A781,TechList[Tech_'#],0),)</f>
        <v>High2</v>
      </c>
      <c r="I781" s="158">
        <f>SUMIFS(DMC_EV1_curves[dmc_base_EVslope],DMC_EV1_curves[key_1],DMC_EV1[[#This Row],[key_1]])
*ev1_dmc!$J781/100
+SUMIFS(DMC_EV1_curves[dmc_base_EVintercept],DMC_EV1_curves[key_1],DMC_EV1[[#This Row],[key_1]])</f>
        <v>2364.4865441990746</v>
      </c>
      <c r="J781" s="156">
        <v>19</v>
      </c>
    </row>
    <row r="782" spans="1:10" x14ac:dyDescent="0.25">
      <c r="A782" s="123">
        <v>254</v>
      </c>
      <c r="B782" s="154" t="str">
        <f>INDEX(TechList[Tech],MATCH($A782,TechList[Tech_'#],0),)</f>
        <v>REEV20 batt-pack</v>
      </c>
      <c r="C782" s="154" t="str">
        <f t="shared" si="55"/>
        <v>254_1</v>
      </c>
      <c r="D782" s="158" t="str">
        <f t="shared" si="56"/>
        <v>254_1_19.5</v>
      </c>
      <c r="E782" s="153">
        <f t="shared" si="54"/>
        <v>1</v>
      </c>
      <c r="F782" s="121">
        <f>SUMIFS(LearningFactors[LF_codeNew],LearningFactors[Tech_'#],DMC_EV1[[#This Row],[Tech_'#]])</f>
        <v>26</v>
      </c>
      <c r="G782" s="121">
        <f>INDEX(TechList[ST_Thru],MATCH($A782,TechList[Tech_'#],0),)</f>
        <v>2024</v>
      </c>
      <c r="H782" s="154" t="str">
        <f>INDEX(TechList[Complexity],MATCH($A782,TechList[Tech_'#],0),)</f>
        <v>High2</v>
      </c>
      <c r="I782" s="158">
        <f>SUMIFS(DMC_EV1_curves[dmc_base_EVslope],DMC_EV1_curves[key_1],DMC_EV1[[#This Row],[key_1]])
*ev1_dmc!$J782/100
+SUMIFS(DMC_EV1_curves[dmc_base_EVintercept],DMC_EV1_curves[key_1],DMC_EV1[[#This Row],[key_1]])</f>
        <v>2362.2834206436842</v>
      </c>
      <c r="J782" s="156">
        <v>19.5</v>
      </c>
    </row>
    <row r="783" spans="1:10" x14ac:dyDescent="0.25">
      <c r="A783" s="123">
        <v>254</v>
      </c>
      <c r="B783" s="154" t="str">
        <f>INDEX(TechList[Tech],MATCH($A783,TechList[Tech_'#],0),)</f>
        <v>REEV20 batt-pack</v>
      </c>
      <c r="C783" s="154" t="str">
        <f t="shared" si="55"/>
        <v>254_1</v>
      </c>
      <c r="D783" s="158" t="str">
        <f t="shared" si="56"/>
        <v>254_1_20.0</v>
      </c>
      <c r="E783" s="153">
        <f t="shared" si="54"/>
        <v>1</v>
      </c>
      <c r="F783" s="121">
        <f>SUMIFS(LearningFactors[LF_codeNew],LearningFactors[Tech_'#],DMC_EV1[[#This Row],[Tech_'#]])</f>
        <v>26</v>
      </c>
      <c r="G783" s="121">
        <f>INDEX(TechList[ST_Thru],MATCH($A783,TechList[Tech_'#],0),)</f>
        <v>2024</v>
      </c>
      <c r="H783" s="154" t="str">
        <f>INDEX(TechList[Complexity],MATCH($A783,TechList[Tech_'#],0),)</f>
        <v>High2</v>
      </c>
      <c r="I783" s="158">
        <f>SUMIFS(DMC_EV1_curves[dmc_base_EVslope],DMC_EV1_curves[key_1],DMC_EV1[[#This Row],[key_1]])
*ev1_dmc!$J783/100
+SUMIFS(DMC_EV1_curves[dmc_base_EVintercept],DMC_EV1_curves[key_1],DMC_EV1[[#This Row],[key_1]])</f>
        <v>2360.0802970882937</v>
      </c>
      <c r="J783" s="156">
        <v>20</v>
      </c>
    </row>
    <row r="784" spans="1:10" x14ac:dyDescent="0.25">
      <c r="A784" s="123">
        <v>254</v>
      </c>
      <c r="B784" s="154" t="str">
        <f>INDEX(TechList[Tech],MATCH($A784,TechList[Tech_'#],0),)</f>
        <v>REEV20 batt-pack</v>
      </c>
      <c r="C784" s="154" t="str">
        <f t="shared" ref="C784:C803" si="57">CONCATENATE(A784,"_",E784)</f>
        <v>254_1</v>
      </c>
      <c r="D784" s="158" t="str">
        <f t="shared" ref="D784:D803" si="58">CONCATENATE(C784,"_",TEXT(J784,"0.0"))</f>
        <v>254_1_20.5</v>
      </c>
      <c r="E784" s="153">
        <f t="shared" ref="E784:E803" si="59">VC_01</f>
        <v>1</v>
      </c>
      <c r="F784" s="121">
        <f>SUMIFS(LearningFactors[LF_codeNew],LearningFactors[Tech_'#],DMC_EV1[[#This Row],[Tech_'#]])</f>
        <v>26</v>
      </c>
      <c r="G784" s="121">
        <f>INDEX(TechList[ST_Thru],MATCH($A784,TechList[Tech_'#],0),)</f>
        <v>2024</v>
      </c>
      <c r="H784" s="154" t="str">
        <f>INDEX(TechList[Complexity],MATCH($A784,TechList[Tech_'#],0),)</f>
        <v>High2</v>
      </c>
      <c r="I784" s="158">
        <f>SUMIFS(DMC_EV1_curves[dmc_base_EVslope],DMC_EV1_curves[key_1],DMC_EV1[[#This Row],[key_1]])
*ev1_dmc!$J784/100
+SUMIFS(DMC_EV1_curves[dmc_base_EVintercept],DMC_EV1_curves[key_1],DMC_EV1[[#This Row],[key_1]])</f>
        <v>2357.8771735329037</v>
      </c>
      <c r="J784" s="73">
        <v>20.5</v>
      </c>
    </row>
    <row r="785" spans="1:10" x14ac:dyDescent="0.25">
      <c r="A785" s="123">
        <v>254</v>
      </c>
      <c r="B785" s="154" t="str">
        <f>INDEX(TechList[Tech],MATCH($A785,TechList[Tech_'#],0),)</f>
        <v>REEV20 batt-pack</v>
      </c>
      <c r="C785" s="154" t="str">
        <f t="shared" si="57"/>
        <v>254_1</v>
      </c>
      <c r="D785" s="158" t="str">
        <f t="shared" si="58"/>
        <v>254_1_21.0</v>
      </c>
      <c r="E785" s="153">
        <f t="shared" si="59"/>
        <v>1</v>
      </c>
      <c r="F785" s="121">
        <f>SUMIFS(LearningFactors[LF_codeNew],LearningFactors[Tech_'#],DMC_EV1[[#This Row],[Tech_'#]])</f>
        <v>26</v>
      </c>
      <c r="G785" s="121">
        <f>INDEX(TechList[ST_Thru],MATCH($A785,TechList[Tech_'#],0),)</f>
        <v>2024</v>
      </c>
      <c r="H785" s="154" t="str">
        <f>INDEX(TechList[Complexity],MATCH($A785,TechList[Tech_'#],0),)</f>
        <v>High2</v>
      </c>
      <c r="I785" s="158">
        <f>SUMIFS(DMC_EV1_curves[dmc_base_EVslope],DMC_EV1_curves[key_1],DMC_EV1[[#This Row],[key_1]])
*ev1_dmc!$J785/100
+SUMIFS(DMC_EV1_curves[dmc_base_EVintercept],DMC_EV1_curves[key_1],DMC_EV1[[#This Row],[key_1]])</f>
        <v>2355.6740499775133</v>
      </c>
      <c r="J785" s="73">
        <v>21</v>
      </c>
    </row>
    <row r="786" spans="1:10" x14ac:dyDescent="0.25">
      <c r="A786" s="123">
        <v>254</v>
      </c>
      <c r="B786" s="154" t="str">
        <f>INDEX(TechList[Tech],MATCH($A786,TechList[Tech_'#],0),)</f>
        <v>REEV20 batt-pack</v>
      </c>
      <c r="C786" s="154" t="str">
        <f t="shared" si="57"/>
        <v>254_1</v>
      </c>
      <c r="D786" s="158" t="str">
        <f t="shared" si="58"/>
        <v>254_1_21.5</v>
      </c>
      <c r="E786" s="153">
        <f t="shared" si="59"/>
        <v>1</v>
      </c>
      <c r="F786" s="121">
        <f>SUMIFS(LearningFactors[LF_codeNew],LearningFactors[Tech_'#],DMC_EV1[[#This Row],[Tech_'#]])</f>
        <v>26</v>
      </c>
      <c r="G786" s="121">
        <f>INDEX(TechList[ST_Thru],MATCH($A786,TechList[Tech_'#],0),)</f>
        <v>2024</v>
      </c>
      <c r="H786" s="154" t="str">
        <f>INDEX(TechList[Complexity],MATCH($A786,TechList[Tech_'#],0),)</f>
        <v>High2</v>
      </c>
      <c r="I786" s="158">
        <f>SUMIFS(DMC_EV1_curves[dmc_base_EVslope],DMC_EV1_curves[key_1],DMC_EV1[[#This Row],[key_1]])
*ev1_dmc!$J786/100
+SUMIFS(DMC_EV1_curves[dmc_base_EVintercept],DMC_EV1_curves[key_1],DMC_EV1[[#This Row],[key_1]])</f>
        <v>2353.4709264221233</v>
      </c>
      <c r="J786" s="73">
        <v>21.5</v>
      </c>
    </row>
    <row r="787" spans="1:10" x14ac:dyDescent="0.25">
      <c r="A787" s="123">
        <v>254</v>
      </c>
      <c r="B787" s="154" t="str">
        <f>INDEX(TechList[Tech],MATCH($A787,TechList[Tech_'#],0),)</f>
        <v>REEV20 batt-pack</v>
      </c>
      <c r="C787" s="154" t="str">
        <f t="shared" si="57"/>
        <v>254_1</v>
      </c>
      <c r="D787" s="158" t="str">
        <f t="shared" si="58"/>
        <v>254_1_22.0</v>
      </c>
      <c r="E787" s="153">
        <f t="shared" si="59"/>
        <v>1</v>
      </c>
      <c r="F787" s="121">
        <f>SUMIFS(LearningFactors[LF_codeNew],LearningFactors[Tech_'#],DMC_EV1[[#This Row],[Tech_'#]])</f>
        <v>26</v>
      </c>
      <c r="G787" s="121">
        <f>INDEX(TechList[ST_Thru],MATCH($A787,TechList[Tech_'#],0),)</f>
        <v>2024</v>
      </c>
      <c r="H787" s="154" t="str">
        <f>INDEX(TechList[Complexity],MATCH($A787,TechList[Tech_'#],0),)</f>
        <v>High2</v>
      </c>
      <c r="I787" s="158">
        <f>SUMIFS(DMC_EV1_curves[dmc_base_EVslope],DMC_EV1_curves[key_1],DMC_EV1[[#This Row],[key_1]])
*ev1_dmc!$J787/100
+SUMIFS(DMC_EV1_curves[dmc_base_EVintercept],DMC_EV1_curves[key_1],DMC_EV1[[#This Row],[key_1]])</f>
        <v>2351.2678028667328</v>
      </c>
      <c r="J787" s="73">
        <v>22</v>
      </c>
    </row>
    <row r="788" spans="1:10" x14ac:dyDescent="0.25">
      <c r="A788" s="123">
        <v>254</v>
      </c>
      <c r="B788" s="154" t="str">
        <f>INDEX(TechList[Tech],MATCH($A788,TechList[Tech_'#],0),)</f>
        <v>REEV20 batt-pack</v>
      </c>
      <c r="C788" s="154" t="str">
        <f t="shared" si="57"/>
        <v>254_1</v>
      </c>
      <c r="D788" s="158" t="str">
        <f t="shared" si="58"/>
        <v>254_1_22.5</v>
      </c>
      <c r="E788" s="153">
        <f t="shared" si="59"/>
        <v>1</v>
      </c>
      <c r="F788" s="121">
        <f>SUMIFS(LearningFactors[LF_codeNew],LearningFactors[Tech_'#],DMC_EV1[[#This Row],[Tech_'#]])</f>
        <v>26</v>
      </c>
      <c r="G788" s="121">
        <f>INDEX(TechList[ST_Thru],MATCH($A788,TechList[Tech_'#],0),)</f>
        <v>2024</v>
      </c>
      <c r="H788" s="154" t="str">
        <f>INDEX(TechList[Complexity],MATCH($A788,TechList[Tech_'#],0),)</f>
        <v>High2</v>
      </c>
      <c r="I788" s="158">
        <f>SUMIFS(DMC_EV1_curves[dmc_base_EVslope],DMC_EV1_curves[key_1],DMC_EV1[[#This Row],[key_1]])
*ev1_dmc!$J788/100
+SUMIFS(DMC_EV1_curves[dmc_base_EVintercept],DMC_EV1_curves[key_1],DMC_EV1[[#This Row],[key_1]])</f>
        <v>2349.0646793113428</v>
      </c>
      <c r="J788" s="73">
        <v>22.5</v>
      </c>
    </row>
    <row r="789" spans="1:10" x14ac:dyDescent="0.25">
      <c r="A789" s="123">
        <v>254</v>
      </c>
      <c r="B789" s="154" t="str">
        <f>INDEX(TechList[Tech],MATCH($A789,TechList[Tech_'#],0),)</f>
        <v>REEV20 batt-pack</v>
      </c>
      <c r="C789" s="154" t="str">
        <f t="shared" si="57"/>
        <v>254_1</v>
      </c>
      <c r="D789" s="158" t="str">
        <f t="shared" si="58"/>
        <v>254_1_23.0</v>
      </c>
      <c r="E789" s="153">
        <f t="shared" si="59"/>
        <v>1</v>
      </c>
      <c r="F789" s="121">
        <f>SUMIFS(LearningFactors[LF_codeNew],LearningFactors[Tech_'#],DMC_EV1[[#This Row],[Tech_'#]])</f>
        <v>26</v>
      </c>
      <c r="G789" s="121">
        <f>INDEX(TechList[ST_Thru],MATCH($A789,TechList[Tech_'#],0),)</f>
        <v>2024</v>
      </c>
      <c r="H789" s="154" t="str">
        <f>INDEX(TechList[Complexity],MATCH($A789,TechList[Tech_'#],0),)</f>
        <v>High2</v>
      </c>
      <c r="I789" s="158">
        <f>SUMIFS(DMC_EV1_curves[dmc_base_EVslope],DMC_EV1_curves[key_1],DMC_EV1[[#This Row],[key_1]])
*ev1_dmc!$J789/100
+SUMIFS(DMC_EV1_curves[dmc_base_EVintercept],DMC_EV1_curves[key_1],DMC_EV1[[#This Row],[key_1]])</f>
        <v>2346.8615557559524</v>
      </c>
      <c r="J789" s="73">
        <v>23</v>
      </c>
    </row>
    <row r="790" spans="1:10" x14ac:dyDescent="0.25">
      <c r="A790" s="123">
        <v>254</v>
      </c>
      <c r="B790" s="154" t="str">
        <f>INDEX(TechList[Tech],MATCH($A790,TechList[Tech_'#],0),)</f>
        <v>REEV20 batt-pack</v>
      </c>
      <c r="C790" s="154" t="str">
        <f t="shared" si="57"/>
        <v>254_1</v>
      </c>
      <c r="D790" s="158" t="str">
        <f t="shared" si="58"/>
        <v>254_1_23.5</v>
      </c>
      <c r="E790" s="153">
        <f t="shared" si="59"/>
        <v>1</v>
      </c>
      <c r="F790" s="121">
        <f>SUMIFS(LearningFactors[LF_codeNew],LearningFactors[Tech_'#],DMC_EV1[[#This Row],[Tech_'#]])</f>
        <v>26</v>
      </c>
      <c r="G790" s="121">
        <f>INDEX(TechList[ST_Thru],MATCH($A790,TechList[Tech_'#],0),)</f>
        <v>2024</v>
      </c>
      <c r="H790" s="154" t="str">
        <f>INDEX(TechList[Complexity],MATCH($A790,TechList[Tech_'#],0),)</f>
        <v>High2</v>
      </c>
      <c r="I790" s="158">
        <f>SUMIFS(DMC_EV1_curves[dmc_base_EVslope],DMC_EV1_curves[key_1],DMC_EV1[[#This Row],[key_1]])
*ev1_dmc!$J790/100
+SUMIFS(DMC_EV1_curves[dmc_base_EVintercept],DMC_EV1_curves[key_1],DMC_EV1[[#This Row],[key_1]])</f>
        <v>2344.6584322005619</v>
      </c>
      <c r="J790" s="73">
        <v>23.5</v>
      </c>
    </row>
    <row r="791" spans="1:10" x14ac:dyDescent="0.25">
      <c r="A791" s="123">
        <v>254</v>
      </c>
      <c r="B791" s="154" t="str">
        <f>INDEX(TechList[Tech],MATCH($A791,TechList[Tech_'#],0),)</f>
        <v>REEV20 batt-pack</v>
      </c>
      <c r="C791" s="154" t="str">
        <f t="shared" si="57"/>
        <v>254_1</v>
      </c>
      <c r="D791" s="158" t="str">
        <f t="shared" si="58"/>
        <v>254_1_24.0</v>
      </c>
      <c r="E791" s="153">
        <f t="shared" si="59"/>
        <v>1</v>
      </c>
      <c r="F791" s="121">
        <f>SUMIFS(LearningFactors[LF_codeNew],LearningFactors[Tech_'#],DMC_EV1[[#This Row],[Tech_'#]])</f>
        <v>26</v>
      </c>
      <c r="G791" s="121">
        <f>INDEX(TechList[ST_Thru],MATCH($A791,TechList[Tech_'#],0),)</f>
        <v>2024</v>
      </c>
      <c r="H791" s="154" t="str">
        <f>INDEX(TechList[Complexity],MATCH($A791,TechList[Tech_'#],0),)</f>
        <v>High2</v>
      </c>
      <c r="I791" s="158">
        <f>SUMIFS(DMC_EV1_curves[dmc_base_EVslope],DMC_EV1_curves[key_1],DMC_EV1[[#This Row],[key_1]])
*ev1_dmc!$J791/100
+SUMIFS(DMC_EV1_curves[dmc_base_EVintercept],DMC_EV1_curves[key_1],DMC_EV1[[#This Row],[key_1]])</f>
        <v>2342.455308645172</v>
      </c>
      <c r="J791" s="73">
        <v>24</v>
      </c>
    </row>
    <row r="792" spans="1:10" x14ac:dyDescent="0.25">
      <c r="A792" s="123">
        <v>254</v>
      </c>
      <c r="B792" s="154" t="str">
        <f>INDEX(TechList[Tech],MATCH($A792,TechList[Tech_'#],0),)</f>
        <v>REEV20 batt-pack</v>
      </c>
      <c r="C792" s="154" t="str">
        <f t="shared" si="57"/>
        <v>254_1</v>
      </c>
      <c r="D792" s="158" t="str">
        <f t="shared" si="58"/>
        <v>254_1_24.5</v>
      </c>
      <c r="E792" s="153">
        <f t="shared" si="59"/>
        <v>1</v>
      </c>
      <c r="F792" s="121">
        <f>SUMIFS(LearningFactors[LF_codeNew],LearningFactors[Tech_'#],DMC_EV1[[#This Row],[Tech_'#]])</f>
        <v>26</v>
      </c>
      <c r="G792" s="121">
        <f>INDEX(TechList[ST_Thru],MATCH($A792,TechList[Tech_'#],0),)</f>
        <v>2024</v>
      </c>
      <c r="H792" s="154" t="str">
        <f>INDEX(TechList[Complexity],MATCH($A792,TechList[Tech_'#],0),)</f>
        <v>High2</v>
      </c>
      <c r="I792" s="158">
        <f>SUMIFS(DMC_EV1_curves[dmc_base_EVslope],DMC_EV1_curves[key_1],DMC_EV1[[#This Row],[key_1]])
*ev1_dmc!$J792/100
+SUMIFS(DMC_EV1_curves[dmc_base_EVintercept],DMC_EV1_curves[key_1],DMC_EV1[[#This Row],[key_1]])</f>
        <v>2340.2521850897815</v>
      </c>
      <c r="J792" s="73">
        <v>24.5</v>
      </c>
    </row>
    <row r="793" spans="1:10" x14ac:dyDescent="0.25">
      <c r="A793" s="123">
        <v>254</v>
      </c>
      <c r="B793" s="154" t="str">
        <f>INDEX(TechList[Tech],MATCH($A793,TechList[Tech_'#],0),)</f>
        <v>REEV20 batt-pack</v>
      </c>
      <c r="C793" s="154" t="str">
        <f t="shared" si="57"/>
        <v>254_1</v>
      </c>
      <c r="D793" s="158" t="str">
        <f t="shared" si="58"/>
        <v>254_1_25.0</v>
      </c>
      <c r="E793" s="153">
        <f t="shared" si="59"/>
        <v>1</v>
      </c>
      <c r="F793" s="121">
        <f>SUMIFS(LearningFactors[LF_codeNew],LearningFactors[Tech_'#],DMC_EV1[[#This Row],[Tech_'#]])</f>
        <v>26</v>
      </c>
      <c r="G793" s="121">
        <f>INDEX(TechList[ST_Thru],MATCH($A793,TechList[Tech_'#],0),)</f>
        <v>2024</v>
      </c>
      <c r="H793" s="154" t="str">
        <f>INDEX(TechList[Complexity],MATCH($A793,TechList[Tech_'#],0),)</f>
        <v>High2</v>
      </c>
      <c r="I793" s="158">
        <f>SUMIFS(DMC_EV1_curves[dmc_base_EVslope],DMC_EV1_curves[key_1],DMC_EV1[[#This Row],[key_1]])
*ev1_dmc!$J793/100
+SUMIFS(DMC_EV1_curves[dmc_base_EVintercept],DMC_EV1_curves[key_1],DMC_EV1[[#This Row],[key_1]])</f>
        <v>2338.0490615343915</v>
      </c>
      <c r="J793" s="73">
        <v>25</v>
      </c>
    </row>
    <row r="794" spans="1:10" x14ac:dyDescent="0.25">
      <c r="A794" s="123">
        <v>254</v>
      </c>
      <c r="B794" s="154" t="str">
        <f>INDEX(TechList[Tech],MATCH($A794,TechList[Tech_'#],0),)</f>
        <v>REEV20 batt-pack</v>
      </c>
      <c r="C794" s="154" t="str">
        <f t="shared" si="57"/>
        <v>254_1</v>
      </c>
      <c r="D794" s="158" t="str">
        <f t="shared" si="58"/>
        <v>254_1_25.5</v>
      </c>
      <c r="E794" s="153">
        <f t="shared" si="59"/>
        <v>1</v>
      </c>
      <c r="F794" s="121">
        <f>SUMIFS(LearningFactors[LF_codeNew],LearningFactors[Tech_'#],DMC_EV1[[#This Row],[Tech_'#]])</f>
        <v>26</v>
      </c>
      <c r="G794" s="121">
        <f>INDEX(TechList[ST_Thru],MATCH($A794,TechList[Tech_'#],0),)</f>
        <v>2024</v>
      </c>
      <c r="H794" s="154" t="str">
        <f>INDEX(TechList[Complexity],MATCH($A794,TechList[Tech_'#],0),)</f>
        <v>High2</v>
      </c>
      <c r="I794" s="158">
        <f>SUMIFS(DMC_EV1_curves[dmc_base_EVslope],DMC_EV1_curves[key_1],DMC_EV1[[#This Row],[key_1]])
*ev1_dmc!$J794/100
+SUMIFS(DMC_EV1_curves[dmc_base_EVintercept],DMC_EV1_curves[key_1],DMC_EV1[[#This Row],[key_1]])</f>
        <v>2335.8459379790011</v>
      </c>
      <c r="J794" s="73">
        <v>25.5</v>
      </c>
    </row>
    <row r="795" spans="1:10" x14ac:dyDescent="0.25">
      <c r="A795" s="123">
        <v>254</v>
      </c>
      <c r="B795" s="154" t="str">
        <f>INDEX(TechList[Tech],MATCH($A795,TechList[Tech_'#],0),)</f>
        <v>REEV20 batt-pack</v>
      </c>
      <c r="C795" s="154" t="str">
        <f t="shared" si="57"/>
        <v>254_1</v>
      </c>
      <c r="D795" s="158" t="str">
        <f t="shared" si="58"/>
        <v>254_1_26.0</v>
      </c>
      <c r="E795" s="153">
        <f t="shared" si="59"/>
        <v>1</v>
      </c>
      <c r="F795" s="121">
        <f>SUMIFS(LearningFactors[LF_codeNew],LearningFactors[Tech_'#],DMC_EV1[[#This Row],[Tech_'#]])</f>
        <v>26</v>
      </c>
      <c r="G795" s="121">
        <f>INDEX(TechList[ST_Thru],MATCH($A795,TechList[Tech_'#],0),)</f>
        <v>2024</v>
      </c>
      <c r="H795" s="154" t="str">
        <f>INDEX(TechList[Complexity],MATCH($A795,TechList[Tech_'#],0),)</f>
        <v>High2</v>
      </c>
      <c r="I795" s="158">
        <f>SUMIFS(DMC_EV1_curves[dmc_base_EVslope],DMC_EV1_curves[key_1],DMC_EV1[[#This Row],[key_1]])
*ev1_dmc!$J795/100
+SUMIFS(DMC_EV1_curves[dmc_base_EVintercept],DMC_EV1_curves[key_1],DMC_EV1[[#This Row],[key_1]])</f>
        <v>2333.6428144236111</v>
      </c>
      <c r="J795" s="73">
        <v>26</v>
      </c>
    </row>
    <row r="796" spans="1:10" x14ac:dyDescent="0.25">
      <c r="A796" s="123">
        <v>254</v>
      </c>
      <c r="B796" s="154" t="str">
        <f>INDEX(TechList[Tech],MATCH($A796,TechList[Tech_'#],0),)</f>
        <v>REEV20 batt-pack</v>
      </c>
      <c r="C796" s="154" t="str">
        <f t="shared" si="57"/>
        <v>254_1</v>
      </c>
      <c r="D796" s="158" t="str">
        <f t="shared" si="58"/>
        <v>254_1_26.5</v>
      </c>
      <c r="E796" s="153">
        <f t="shared" si="59"/>
        <v>1</v>
      </c>
      <c r="F796" s="121">
        <f>SUMIFS(LearningFactors[LF_codeNew],LearningFactors[Tech_'#],DMC_EV1[[#This Row],[Tech_'#]])</f>
        <v>26</v>
      </c>
      <c r="G796" s="121">
        <f>INDEX(TechList[ST_Thru],MATCH($A796,TechList[Tech_'#],0),)</f>
        <v>2024</v>
      </c>
      <c r="H796" s="154" t="str">
        <f>INDEX(TechList[Complexity],MATCH($A796,TechList[Tech_'#],0),)</f>
        <v>High2</v>
      </c>
      <c r="I796" s="158">
        <f>SUMIFS(DMC_EV1_curves[dmc_base_EVslope],DMC_EV1_curves[key_1],DMC_EV1[[#This Row],[key_1]])
*ev1_dmc!$J796/100
+SUMIFS(DMC_EV1_curves[dmc_base_EVintercept],DMC_EV1_curves[key_1],DMC_EV1[[#This Row],[key_1]])</f>
        <v>2331.4396908682206</v>
      </c>
      <c r="J796" s="73">
        <v>26.5</v>
      </c>
    </row>
    <row r="797" spans="1:10" x14ac:dyDescent="0.25">
      <c r="A797" s="123">
        <v>254</v>
      </c>
      <c r="B797" s="154" t="str">
        <f>INDEX(TechList[Tech],MATCH($A797,TechList[Tech_'#],0),)</f>
        <v>REEV20 batt-pack</v>
      </c>
      <c r="C797" s="154" t="str">
        <f t="shared" si="57"/>
        <v>254_1</v>
      </c>
      <c r="D797" s="158" t="str">
        <f t="shared" si="58"/>
        <v>254_1_27.0</v>
      </c>
      <c r="E797" s="153">
        <f t="shared" si="59"/>
        <v>1</v>
      </c>
      <c r="F797" s="121">
        <f>SUMIFS(LearningFactors[LF_codeNew],LearningFactors[Tech_'#],DMC_EV1[[#This Row],[Tech_'#]])</f>
        <v>26</v>
      </c>
      <c r="G797" s="121">
        <f>INDEX(TechList[ST_Thru],MATCH($A797,TechList[Tech_'#],0),)</f>
        <v>2024</v>
      </c>
      <c r="H797" s="154" t="str">
        <f>INDEX(TechList[Complexity],MATCH($A797,TechList[Tech_'#],0),)</f>
        <v>High2</v>
      </c>
      <c r="I797" s="158">
        <f>SUMIFS(DMC_EV1_curves[dmc_base_EVslope],DMC_EV1_curves[key_1],DMC_EV1[[#This Row],[key_1]])
*ev1_dmc!$J797/100
+SUMIFS(DMC_EV1_curves[dmc_base_EVintercept],DMC_EV1_curves[key_1],DMC_EV1[[#This Row],[key_1]])</f>
        <v>2329.2365673128302</v>
      </c>
      <c r="J797" s="73">
        <v>27</v>
      </c>
    </row>
    <row r="798" spans="1:10" x14ac:dyDescent="0.25">
      <c r="A798" s="123">
        <v>254</v>
      </c>
      <c r="B798" s="154" t="str">
        <f>INDEX(TechList[Tech],MATCH($A798,TechList[Tech_'#],0),)</f>
        <v>REEV20 batt-pack</v>
      </c>
      <c r="C798" s="154" t="str">
        <f t="shared" si="57"/>
        <v>254_1</v>
      </c>
      <c r="D798" s="158" t="str">
        <f t="shared" si="58"/>
        <v>254_1_27.5</v>
      </c>
      <c r="E798" s="153">
        <f t="shared" si="59"/>
        <v>1</v>
      </c>
      <c r="F798" s="121">
        <f>SUMIFS(LearningFactors[LF_codeNew],LearningFactors[Tech_'#],DMC_EV1[[#This Row],[Tech_'#]])</f>
        <v>26</v>
      </c>
      <c r="G798" s="121">
        <f>INDEX(TechList[ST_Thru],MATCH($A798,TechList[Tech_'#],0),)</f>
        <v>2024</v>
      </c>
      <c r="H798" s="154" t="str">
        <f>INDEX(TechList[Complexity],MATCH($A798,TechList[Tech_'#],0),)</f>
        <v>High2</v>
      </c>
      <c r="I798" s="158">
        <f>SUMIFS(DMC_EV1_curves[dmc_base_EVslope],DMC_EV1_curves[key_1],DMC_EV1[[#This Row],[key_1]])
*ev1_dmc!$J798/100
+SUMIFS(DMC_EV1_curves[dmc_base_EVintercept],DMC_EV1_curves[key_1],DMC_EV1[[#This Row],[key_1]])</f>
        <v>2327.0334437574402</v>
      </c>
      <c r="J798" s="73">
        <v>27.5</v>
      </c>
    </row>
    <row r="799" spans="1:10" x14ac:dyDescent="0.25">
      <c r="A799" s="123">
        <v>254</v>
      </c>
      <c r="B799" s="154" t="str">
        <f>INDEX(TechList[Tech],MATCH($A799,TechList[Tech_'#],0),)</f>
        <v>REEV20 batt-pack</v>
      </c>
      <c r="C799" s="154" t="str">
        <f t="shared" si="57"/>
        <v>254_1</v>
      </c>
      <c r="D799" s="158" t="str">
        <f t="shared" si="58"/>
        <v>254_1_28.0</v>
      </c>
      <c r="E799" s="153">
        <f t="shared" si="59"/>
        <v>1</v>
      </c>
      <c r="F799" s="121">
        <f>SUMIFS(LearningFactors[LF_codeNew],LearningFactors[Tech_'#],DMC_EV1[[#This Row],[Tech_'#]])</f>
        <v>26</v>
      </c>
      <c r="G799" s="121">
        <f>INDEX(TechList[ST_Thru],MATCH($A799,TechList[Tech_'#],0),)</f>
        <v>2024</v>
      </c>
      <c r="H799" s="154" t="str">
        <f>INDEX(TechList[Complexity],MATCH($A799,TechList[Tech_'#],0),)</f>
        <v>High2</v>
      </c>
      <c r="I799" s="158">
        <f>SUMIFS(DMC_EV1_curves[dmc_base_EVslope],DMC_EV1_curves[key_1],DMC_EV1[[#This Row],[key_1]])
*ev1_dmc!$J799/100
+SUMIFS(DMC_EV1_curves[dmc_base_EVintercept],DMC_EV1_curves[key_1],DMC_EV1[[#This Row],[key_1]])</f>
        <v>2324.8303202020497</v>
      </c>
      <c r="J799" s="73">
        <v>28</v>
      </c>
    </row>
    <row r="800" spans="1:10" x14ac:dyDescent="0.25">
      <c r="A800" s="123">
        <v>254</v>
      </c>
      <c r="B800" s="154" t="str">
        <f>INDEX(TechList[Tech],MATCH($A800,TechList[Tech_'#],0),)</f>
        <v>REEV20 batt-pack</v>
      </c>
      <c r="C800" s="154" t="str">
        <f t="shared" si="57"/>
        <v>254_1</v>
      </c>
      <c r="D800" s="158" t="str">
        <f t="shared" si="58"/>
        <v>254_1_28.5</v>
      </c>
      <c r="E800" s="153">
        <f t="shared" si="59"/>
        <v>1</v>
      </c>
      <c r="F800" s="121">
        <f>SUMIFS(LearningFactors[LF_codeNew],LearningFactors[Tech_'#],DMC_EV1[[#This Row],[Tech_'#]])</f>
        <v>26</v>
      </c>
      <c r="G800" s="121">
        <f>INDEX(TechList[ST_Thru],MATCH($A800,TechList[Tech_'#],0),)</f>
        <v>2024</v>
      </c>
      <c r="H800" s="154" t="str">
        <f>INDEX(TechList[Complexity],MATCH($A800,TechList[Tech_'#],0),)</f>
        <v>High2</v>
      </c>
      <c r="I800" s="158">
        <f>SUMIFS(DMC_EV1_curves[dmc_base_EVslope],DMC_EV1_curves[key_1],DMC_EV1[[#This Row],[key_1]])
*ev1_dmc!$J800/100
+SUMIFS(DMC_EV1_curves[dmc_base_EVintercept],DMC_EV1_curves[key_1],DMC_EV1[[#This Row],[key_1]])</f>
        <v>2322.6271966466597</v>
      </c>
      <c r="J800" s="73">
        <v>28.5</v>
      </c>
    </row>
    <row r="801" spans="1:10" x14ac:dyDescent="0.25">
      <c r="A801" s="123">
        <v>254</v>
      </c>
      <c r="B801" s="154" t="str">
        <f>INDEX(TechList[Tech],MATCH($A801,TechList[Tech_'#],0),)</f>
        <v>REEV20 batt-pack</v>
      </c>
      <c r="C801" s="154" t="str">
        <f t="shared" si="57"/>
        <v>254_1</v>
      </c>
      <c r="D801" s="158" t="str">
        <f t="shared" si="58"/>
        <v>254_1_29.0</v>
      </c>
      <c r="E801" s="153">
        <f t="shared" si="59"/>
        <v>1</v>
      </c>
      <c r="F801" s="121">
        <f>SUMIFS(LearningFactors[LF_codeNew],LearningFactors[Tech_'#],DMC_EV1[[#This Row],[Tech_'#]])</f>
        <v>26</v>
      </c>
      <c r="G801" s="121">
        <f>INDEX(TechList[ST_Thru],MATCH($A801,TechList[Tech_'#],0),)</f>
        <v>2024</v>
      </c>
      <c r="H801" s="154" t="str">
        <f>INDEX(TechList[Complexity],MATCH($A801,TechList[Tech_'#],0),)</f>
        <v>High2</v>
      </c>
      <c r="I801" s="158">
        <f>SUMIFS(DMC_EV1_curves[dmc_base_EVslope],DMC_EV1_curves[key_1],DMC_EV1[[#This Row],[key_1]])
*ev1_dmc!$J801/100
+SUMIFS(DMC_EV1_curves[dmc_base_EVintercept],DMC_EV1_curves[key_1],DMC_EV1[[#This Row],[key_1]])</f>
        <v>2320.4240730912693</v>
      </c>
      <c r="J801" s="73">
        <v>29</v>
      </c>
    </row>
    <row r="802" spans="1:10" x14ac:dyDescent="0.25">
      <c r="A802" s="123">
        <v>254</v>
      </c>
      <c r="B802" s="154" t="str">
        <f>INDEX(TechList[Tech],MATCH($A802,TechList[Tech_'#],0),)</f>
        <v>REEV20 batt-pack</v>
      </c>
      <c r="C802" s="154" t="str">
        <f t="shared" si="57"/>
        <v>254_1</v>
      </c>
      <c r="D802" s="158" t="str">
        <f t="shared" si="58"/>
        <v>254_1_29.5</v>
      </c>
      <c r="E802" s="153">
        <f t="shared" si="59"/>
        <v>1</v>
      </c>
      <c r="F802" s="121">
        <f>SUMIFS(LearningFactors[LF_codeNew],LearningFactors[Tech_'#],DMC_EV1[[#This Row],[Tech_'#]])</f>
        <v>26</v>
      </c>
      <c r="G802" s="121">
        <f>INDEX(TechList[ST_Thru],MATCH($A802,TechList[Tech_'#],0),)</f>
        <v>2024</v>
      </c>
      <c r="H802" s="154" t="str">
        <f>INDEX(TechList[Complexity],MATCH($A802,TechList[Tech_'#],0),)</f>
        <v>High2</v>
      </c>
      <c r="I802" s="158">
        <f>SUMIFS(DMC_EV1_curves[dmc_base_EVslope],DMC_EV1_curves[key_1],DMC_EV1[[#This Row],[key_1]])
*ev1_dmc!$J802/100
+SUMIFS(DMC_EV1_curves[dmc_base_EVintercept],DMC_EV1_curves[key_1],DMC_EV1[[#This Row],[key_1]])</f>
        <v>2318.2209495358793</v>
      </c>
      <c r="J802" s="73">
        <v>29.5</v>
      </c>
    </row>
    <row r="803" spans="1:10" x14ac:dyDescent="0.25">
      <c r="A803" s="123">
        <v>254</v>
      </c>
      <c r="B803" s="154" t="str">
        <f>INDEX(TechList[Tech],MATCH($A803,TechList[Tech_'#],0),)</f>
        <v>REEV20 batt-pack</v>
      </c>
      <c r="C803" s="154" t="str">
        <f t="shared" si="57"/>
        <v>254_1</v>
      </c>
      <c r="D803" s="158" t="str">
        <f t="shared" si="58"/>
        <v>254_1_30.0</v>
      </c>
      <c r="E803" s="153">
        <f t="shared" si="59"/>
        <v>1</v>
      </c>
      <c r="F803" s="121">
        <f>SUMIFS(LearningFactors[LF_codeNew],LearningFactors[Tech_'#],DMC_EV1[[#This Row],[Tech_'#]])</f>
        <v>26</v>
      </c>
      <c r="G803" s="121">
        <f>INDEX(TechList[ST_Thru],MATCH($A803,TechList[Tech_'#],0),)</f>
        <v>2024</v>
      </c>
      <c r="H803" s="154" t="str">
        <f>INDEX(TechList[Complexity],MATCH($A803,TechList[Tech_'#],0),)</f>
        <v>High2</v>
      </c>
      <c r="I803" s="158">
        <f>SUMIFS(DMC_EV1_curves[dmc_base_EVslope],DMC_EV1_curves[key_1],DMC_EV1[[#This Row],[key_1]])
*ev1_dmc!$J803/100
+SUMIFS(DMC_EV1_curves[dmc_base_EVintercept],DMC_EV1_curves[key_1],DMC_EV1[[#This Row],[key_1]])</f>
        <v>2316.0178259804889</v>
      </c>
      <c r="J803" s="73">
        <v>30</v>
      </c>
    </row>
    <row r="804" spans="1:10" x14ac:dyDescent="0.25">
      <c r="A804" s="123">
        <v>254</v>
      </c>
      <c r="B804" s="154" t="str">
        <f>INDEX(TechList[Tech],MATCH($A804,TechList[Tech_'#],0),)</f>
        <v>REEV20 batt-pack</v>
      </c>
      <c r="C804" s="154" t="str">
        <f t="shared" si="55"/>
        <v>254_2</v>
      </c>
      <c r="D804" s="158" t="str">
        <f t="shared" si="56"/>
        <v>254_2_0.0</v>
      </c>
      <c r="E804" s="153">
        <f t="shared" ref="E804:E864" si="60">VC_02</f>
        <v>2</v>
      </c>
      <c r="F804" s="121">
        <f>SUMIFS(LearningFactors[LF_codeNew],LearningFactors[Tech_'#],DMC_EV1[[#This Row],[Tech_'#]])</f>
        <v>26</v>
      </c>
      <c r="G804" s="121">
        <f>INDEX(TechList[ST_Thru],MATCH($A804,TechList[Tech_'#],0),)</f>
        <v>2024</v>
      </c>
      <c r="H804" s="154" t="str">
        <f>INDEX(TechList[Complexity],MATCH($A804,TechList[Tech_'#],0),)</f>
        <v>High2</v>
      </c>
      <c r="I804" s="158">
        <f>SUMIFS(DMC_EV1_curves[dmc_base_EVslope],DMC_EV1_curves[key_1],DMC_EV1[[#This Row],[key_1]])
*ev1_dmc!$J804/100
+SUMIFS(DMC_EV1_curves[dmc_base_EVintercept],DMC_EV1_curves[key_1],DMC_EV1[[#This Row],[key_1]])</f>
        <v>2591.1783144948549</v>
      </c>
      <c r="J804" s="156">
        <v>0</v>
      </c>
    </row>
    <row r="805" spans="1:10" x14ac:dyDescent="0.25">
      <c r="A805" s="123">
        <v>254</v>
      </c>
      <c r="B805" s="154" t="str">
        <f>INDEX(TechList[Tech],MATCH($A805,TechList[Tech_'#],0),)</f>
        <v>REEV20 batt-pack</v>
      </c>
      <c r="C805" s="154" t="str">
        <f t="shared" si="55"/>
        <v>254_2</v>
      </c>
      <c r="D805" s="158" t="str">
        <f t="shared" si="56"/>
        <v>254_2_0.5</v>
      </c>
      <c r="E805" s="153">
        <f t="shared" si="60"/>
        <v>2</v>
      </c>
      <c r="F805" s="121">
        <f>SUMIFS(LearningFactors[LF_codeNew],LearningFactors[Tech_'#],DMC_EV1[[#This Row],[Tech_'#]])</f>
        <v>26</v>
      </c>
      <c r="G805" s="121">
        <f>INDEX(TechList[ST_Thru],MATCH($A805,TechList[Tech_'#],0),)</f>
        <v>2024</v>
      </c>
      <c r="H805" s="154" t="str">
        <f>INDEX(TechList[Complexity],MATCH($A805,TechList[Tech_'#],0),)</f>
        <v>High2</v>
      </c>
      <c r="I805" s="158">
        <f>SUMIFS(DMC_EV1_curves[dmc_base_EVslope],DMC_EV1_curves[key_1],DMC_EV1[[#This Row],[key_1]])
*ev1_dmc!$J805/100
+SUMIFS(DMC_EV1_curves[dmc_base_EVintercept],DMC_EV1_curves[key_1],DMC_EV1[[#This Row],[key_1]])</f>
        <v>2585.4194788199679</v>
      </c>
      <c r="J805" s="156">
        <v>0.5</v>
      </c>
    </row>
    <row r="806" spans="1:10" x14ac:dyDescent="0.25">
      <c r="A806" s="123">
        <v>254</v>
      </c>
      <c r="B806" s="154" t="str">
        <f>INDEX(TechList[Tech],MATCH($A806,TechList[Tech_'#],0),)</f>
        <v>REEV20 batt-pack</v>
      </c>
      <c r="C806" s="154" t="str">
        <f t="shared" si="55"/>
        <v>254_2</v>
      </c>
      <c r="D806" s="158" t="str">
        <f t="shared" si="56"/>
        <v>254_2_1.0</v>
      </c>
      <c r="E806" s="153">
        <f t="shared" si="60"/>
        <v>2</v>
      </c>
      <c r="F806" s="121">
        <f>SUMIFS(LearningFactors[LF_codeNew],LearningFactors[Tech_'#],DMC_EV1[[#This Row],[Tech_'#]])</f>
        <v>26</v>
      </c>
      <c r="G806" s="121">
        <f>INDEX(TechList[ST_Thru],MATCH($A806,TechList[Tech_'#],0),)</f>
        <v>2024</v>
      </c>
      <c r="H806" s="154" t="str">
        <f>INDEX(TechList[Complexity],MATCH($A806,TechList[Tech_'#],0),)</f>
        <v>High2</v>
      </c>
      <c r="I806" s="158">
        <f>SUMIFS(DMC_EV1_curves[dmc_base_EVslope],DMC_EV1_curves[key_1],DMC_EV1[[#This Row],[key_1]])
*ev1_dmc!$J806/100
+SUMIFS(DMC_EV1_curves[dmc_base_EVintercept],DMC_EV1_curves[key_1],DMC_EV1[[#This Row],[key_1]])</f>
        <v>2579.6606431450809</v>
      </c>
      <c r="J806" s="156">
        <v>1</v>
      </c>
    </row>
    <row r="807" spans="1:10" x14ac:dyDescent="0.25">
      <c r="A807" s="123">
        <v>254</v>
      </c>
      <c r="B807" s="154" t="str">
        <f>INDEX(TechList[Tech],MATCH($A807,TechList[Tech_'#],0),)</f>
        <v>REEV20 batt-pack</v>
      </c>
      <c r="C807" s="154" t="str">
        <f t="shared" si="55"/>
        <v>254_2</v>
      </c>
      <c r="D807" s="158" t="str">
        <f t="shared" si="56"/>
        <v>254_2_1.5</v>
      </c>
      <c r="E807" s="153">
        <f t="shared" si="60"/>
        <v>2</v>
      </c>
      <c r="F807" s="121">
        <f>SUMIFS(LearningFactors[LF_codeNew],LearningFactors[Tech_'#],DMC_EV1[[#This Row],[Tech_'#]])</f>
        <v>26</v>
      </c>
      <c r="G807" s="121">
        <f>INDEX(TechList[ST_Thru],MATCH($A807,TechList[Tech_'#],0),)</f>
        <v>2024</v>
      </c>
      <c r="H807" s="154" t="str">
        <f>INDEX(TechList[Complexity],MATCH($A807,TechList[Tech_'#],0),)</f>
        <v>High2</v>
      </c>
      <c r="I807" s="158">
        <f>SUMIFS(DMC_EV1_curves[dmc_base_EVslope],DMC_EV1_curves[key_1],DMC_EV1[[#This Row],[key_1]])
*ev1_dmc!$J807/100
+SUMIFS(DMC_EV1_curves[dmc_base_EVintercept],DMC_EV1_curves[key_1],DMC_EV1[[#This Row],[key_1]])</f>
        <v>2573.9018074701939</v>
      </c>
      <c r="J807" s="156">
        <v>1.5</v>
      </c>
    </row>
    <row r="808" spans="1:10" x14ac:dyDescent="0.25">
      <c r="A808" s="123">
        <v>254</v>
      </c>
      <c r="B808" s="154" t="str">
        <f>INDEX(TechList[Tech],MATCH($A808,TechList[Tech_'#],0),)</f>
        <v>REEV20 batt-pack</v>
      </c>
      <c r="C808" s="154" t="str">
        <f t="shared" si="55"/>
        <v>254_2</v>
      </c>
      <c r="D808" s="158" t="str">
        <f t="shared" si="56"/>
        <v>254_2_2.0</v>
      </c>
      <c r="E808" s="153">
        <f t="shared" si="60"/>
        <v>2</v>
      </c>
      <c r="F808" s="121">
        <f>SUMIFS(LearningFactors[LF_codeNew],LearningFactors[Tech_'#],DMC_EV1[[#This Row],[Tech_'#]])</f>
        <v>26</v>
      </c>
      <c r="G808" s="121">
        <f>INDEX(TechList[ST_Thru],MATCH($A808,TechList[Tech_'#],0),)</f>
        <v>2024</v>
      </c>
      <c r="H808" s="154" t="str">
        <f>INDEX(TechList[Complexity],MATCH($A808,TechList[Tech_'#],0),)</f>
        <v>High2</v>
      </c>
      <c r="I808" s="158">
        <f>SUMIFS(DMC_EV1_curves[dmc_base_EVslope],DMC_EV1_curves[key_1],DMC_EV1[[#This Row],[key_1]])
*ev1_dmc!$J808/100
+SUMIFS(DMC_EV1_curves[dmc_base_EVintercept],DMC_EV1_curves[key_1],DMC_EV1[[#This Row],[key_1]])</f>
        <v>2568.1429717953069</v>
      </c>
      <c r="J808" s="156">
        <v>2</v>
      </c>
    </row>
    <row r="809" spans="1:10" x14ac:dyDescent="0.25">
      <c r="A809" s="123">
        <v>254</v>
      </c>
      <c r="B809" s="154" t="str">
        <f>INDEX(TechList[Tech],MATCH($A809,TechList[Tech_'#],0),)</f>
        <v>REEV20 batt-pack</v>
      </c>
      <c r="C809" s="154" t="str">
        <f t="shared" si="55"/>
        <v>254_2</v>
      </c>
      <c r="D809" s="158" t="str">
        <f t="shared" si="56"/>
        <v>254_2_2.5</v>
      </c>
      <c r="E809" s="153">
        <f t="shared" si="60"/>
        <v>2</v>
      </c>
      <c r="F809" s="121">
        <f>SUMIFS(LearningFactors[LF_codeNew],LearningFactors[Tech_'#],DMC_EV1[[#This Row],[Tech_'#]])</f>
        <v>26</v>
      </c>
      <c r="G809" s="121">
        <f>INDEX(TechList[ST_Thru],MATCH($A809,TechList[Tech_'#],0),)</f>
        <v>2024</v>
      </c>
      <c r="H809" s="154" t="str">
        <f>INDEX(TechList[Complexity],MATCH($A809,TechList[Tech_'#],0),)</f>
        <v>High2</v>
      </c>
      <c r="I809" s="158">
        <f>SUMIFS(DMC_EV1_curves[dmc_base_EVslope],DMC_EV1_curves[key_1],DMC_EV1[[#This Row],[key_1]])
*ev1_dmc!$J809/100
+SUMIFS(DMC_EV1_curves[dmc_base_EVintercept],DMC_EV1_curves[key_1],DMC_EV1[[#This Row],[key_1]])</f>
        <v>2562.38413612042</v>
      </c>
      <c r="J809" s="156">
        <v>2.5</v>
      </c>
    </row>
    <row r="810" spans="1:10" x14ac:dyDescent="0.25">
      <c r="A810" s="123">
        <v>254</v>
      </c>
      <c r="B810" s="154" t="str">
        <f>INDEX(TechList[Tech],MATCH($A810,TechList[Tech_'#],0),)</f>
        <v>REEV20 batt-pack</v>
      </c>
      <c r="C810" s="154" t="str">
        <f t="shared" si="55"/>
        <v>254_2</v>
      </c>
      <c r="D810" s="158" t="str">
        <f t="shared" si="56"/>
        <v>254_2_3.0</v>
      </c>
      <c r="E810" s="153">
        <f t="shared" si="60"/>
        <v>2</v>
      </c>
      <c r="F810" s="121">
        <f>SUMIFS(LearningFactors[LF_codeNew],LearningFactors[Tech_'#],DMC_EV1[[#This Row],[Tech_'#]])</f>
        <v>26</v>
      </c>
      <c r="G810" s="121">
        <f>INDEX(TechList[ST_Thru],MATCH($A810,TechList[Tech_'#],0),)</f>
        <v>2024</v>
      </c>
      <c r="H810" s="154" t="str">
        <f>INDEX(TechList[Complexity],MATCH($A810,TechList[Tech_'#],0),)</f>
        <v>High2</v>
      </c>
      <c r="I810" s="158">
        <f>SUMIFS(DMC_EV1_curves[dmc_base_EVslope],DMC_EV1_curves[key_1],DMC_EV1[[#This Row],[key_1]])
*ev1_dmc!$J810/100
+SUMIFS(DMC_EV1_curves[dmc_base_EVintercept],DMC_EV1_curves[key_1],DMC_EV1[[#This Row],[key_1]])</f>
        <v>2556.625300445533</v>
      </c>
      <c r="J810" s="156">
        <v>3</v>
      </c>
    </row>
    <row r="811" spans="1:10" x14ac:dyDescent="0.25">
      <c r="A811" s="123">
        <v>254</v>
      </c>
      <c r="B811" s="154" t="str">
        <f>INDEX(TechList[Tech],MATCH($A811,TechList[Tech_'#],0),)</f>
        <v>REEV20 batt-pack</v>
      </c>
      <c r="C811" s="154" t="str">
        <f t="shared" si="55"/>
        <v>254_2</v>
      </c>
      <c r="D811" s="158" t="str">
        <f t="shared" si="56"/>
        <v>254_2_3.5</v>
      </c>
      <c r="E811" s="153">
        <f t="shared" si="60"/>
        <v>2</v>
      </c>
      <c r="F811" s="121">
        <f>SUMIFS(LearningFactors[LF_codeNew],LearningFactors[Tech_'#],DMC_EV1[[#This Row],[Tech_'#]])</f>
        <v>26</v>
      </c>
      <c r="G811" s="121">
        <f>INDEX(TechList[ST_Thru],MATCH($A811,TechList[Tech_'#],0),)</f>
        <v>2024</v>
      </c>
      <c r="H811" s="154" t="str">
        <f>INDEX(TechList[Complexity],MATCH($A811,TechList[Tech_'#],0),)</f>
        <v>High2</v>
      </c>
      <c r="I811" s="158">
        <f>SUMIFS(DMC_EV1_curves[dmc_base_EVslope],DMC_EV1_curves[key_1],DMC_EV1[[#This Row],[key_1]])
*ev1_dmc!$J811/100
+SUMIFS(DMC_EV1_curves[dmc_base_EVintercept],DMC_EV1_curves[key_1],DMC_EV1[[#This Row],[key_1]])</f>
        <v>2550.8664647706464</v>
      </c>
      <c r="J811" s="156">
        <v>3.5</v>
      </c>
    </row>
    <row r="812" spans="1:10" x14ac:dyDescent="0.25">
      <c r="A812" s="123">
        <v>254</v>
      </c>
      <c r="B812" s="154" t="str">
        <f>INDEX(TechList[Tech],MATCH($A812,TechList[Tech_'#],0),)</f>
        <v>REEV20 batt-pack</v>
      </c>
      <c r="C812" s="154" t="str">
        <f t="shared" si="55"/>
        <v>254_2</v>
      </c>
      <c r="D812" s="158" t="str">
        <f t="shared" si="56"/>
        <v>254_2_4.0</v>
      </c>
      <c r="E812" s="153">
        <f t="shared" si="60"/>
        <v>2</v>
      </c>
      <c r="F812" s="121">
        <f>SUMIFS(LearningFactors[LF_codeNew],LearningFactors[Tech_'#],DMC_EV1[[#This Row],[Tech_'#]])</f>
        <v>26</v>
      </c>
      <c r="G812" s="121">
        <f>INDEX(TechList[ST_Thru],MATCH($A812,TechList[Tech_'#],0),)</f>
        <v>2024</v>
      </c>
      <c r="H812" s="154" t="str">
        <f>INDEX(TechList[Complexity],MATCH($A812,TechList[Tech_'#],0),)</f>
        <v>High2</v>
      </c>
      <c r="I812" s="158">
        <f>SUMIFS(DMC_EV1_curves[dmc_base_EVslope],DMC_EV1_curves[key_1],DMC_EV1[[#This Row],[key_1]])
*ev1_dmc!$J812/100
+SUMIFS(DMC_EV1_curves[dmc_base_EVintercept],DMC_EV1_curves[key_1],DMC_EV1[[#This Row],[key_1]])</f>
        <v>2545.1076290957594</v>
      </c>
      <c r="J812" s="156">
        <v>4</v>
      </c>
    </row>
    <row r="813" spans="1:10" x14ac:dyDescent="0.25">
      <c r="A813" s="123">
        <v>254</v>
      </c>
      <c r="B813" s="154" t="str">
        <f>INDEX(TechList[Tech],MATCH($A813,TechList[Tech_'#],0),)</f>
        <v>REEV20 batt-pack</v>
      </c>
      <c r="C813" s="154" t="str">
        <f t="shared" si="55"/>
        <v>254_2</v>
      </c>
      <c r="D813" s="158" t="str">
        <f t="shared" si="56"/>
        <v>254_2_4.5</v>
      </c>
      <c r="E813" s="153">
        <f t="shared" si="60"/>
        <v>2</v>
      </c>
      <c r="F813" s="121">
        <f>SUMIFS(LearningFactors[LF_codeNew],LearningFactors[Tech_'#],DMC_EV1[[#This Row],[Tech_'#]])</f>
        <v>26</v>
      </c>
      <c r="G813" s="121">
        <f>INDEX(TechList[ST_Thru],MATCH($A813,TechList[Tech_'#],0),)</f>
        <v>2024</v>
      </c>
      <c r="H813" s="154" t="str">
        <f>INDEX(TechList[Complexity],MATCH($A813,TechList[Tech_'#],0),)</f>
        <v>High2</v>
      </c>
      <c r="I813" s="158">
        <f>SUMIFS(DMC_EV1_curves[dmc_base_EVslope],DMC_EV1_curves[key_1],DMC_EV1[[#This Row],[key_1]])
*ev1_dmc!$J813/100
+SUMIFS(DMC_EV1_curves[dmc_base_EVintercept],DMC_EV1_curves[key_1],DMC_EV1[[#This Row],[key_1]])</f>
        <v>2539.3487934208724</v>
      </c>
      <c r="J813" s="156">
        <v>4.5</v>
      </c>
    </row>
    <row r="814" spans="1:10" x14ac:dyDescent="0.25">
      <c r="A814" s="123">
        <v>254</v>
      </c>
      <c r="B814" s="154" t="str">
        <f>INDEX(TechList[Tech],MATCH($A814,TechList[Tech_'#],0),)</f>
        <v>REEV20 batt-pack</v>
      </c>
      <c r="C814" s="154" t="str">
        <f t="shared" si="55"/>
        <v>254_2</v>
      </c>
      <c r="D814" s="158" t="str">
        <f t="shared" si="56"/>
        <v>254_2_5.0</v>
      </c>
      <c r="E814" s="153">
        <f t="shared" si="60"/>
        <v>2</v>
      </c>
      <c r="F814" s="121">
        <f>SUMIFS(LearningFactors[LF_codeNew],LearningFactors[Tech_'#],DMC_EV1[[#This Row],[Tech_'#]])</f>
        <v>26</v>
      </c>
      <c r="G814" s="121">
        <f>INDEX(TechList[ST_Thru],MATCH($A814,TechList[Tech_'#],0),)</f>
        <v>2024</v>
      </c>
      <c r="H814" s="154" t="str">
        <f>INDEX(TechList[Complexity],MATCH($A814,TechList[Tech_'#],0),)</f>
        <v>High2</v>
      </c>
      <c r="I814" s="158">
        <f>SUMIFS(DMC_EV1_curves[dmc_base_EVslope],DMC_EV1_curves[key_1],DMC_EV1[[#This Row],[key_1]])
*ev1_dmc!$J814/100
+SUMIFS(DMC_EV1_curves[dmc_base_EVintercept],DMC_EV1_curves[key_1],DMC_EV1[[#This Row],[key_1]])</f>
        <v>2533.5899577459854</v>
      </c>
      <c r="J814" s="156">
        <v>5</v>
      </c>
    </row>
    <row r="815" spans="1:10" x14ac:dyDescent="0.25">
      <c r="A815" s="123">
        <v>254</v>
      </c>
      <c r="B815" s="154" t="str">
        <f>INDEX(TechList[Tech],MATCH($A815,TechList[Tech_'#],0),)</f>
        <v>REEV20 batt-pack</v>
      </c>
      <c r="C815" s="154" t="str">
        <f t="shared" si="55"/>
        <v>254_2</v>
      </c>
      <c r="D815" s="158" t="str">
        <f t="shared" si="56"/>
        <v>254_2_5.5</v>
      </c>
      <c r="E815" s="153">
        <f t="shared" si="60"/>
        <v>2</v>
      </c>
      <c r="F815" s="121">
        <f>SUMIFS(LearningFactors[LF_codeNew],LearningFactors[Tech_'#],DMC_EV1[[#This Row],[Tech_'#]])</f>
        <v>26</v>
      </c>
      <c r="G815" s="121">
        <f>INDEX(TechList[ST_Thru],MATCH($A815,TechList[Tech_'#],0),)</f>
        <v>2024</v>
      </c>
      <c r="H815" s="154" t="str">
        <f>INDEX(TechList[Complexity],MATCH($A815,TechList[Tech_'#],0),)</f>
        <v>High2</v>
      </c>
      <c r="I815" s="158">
        <f>SUMIFS(DMC_EV1_curves[dmc_base_EVslope],DMC_EV1_curves[key_1],DMC_EV1[[#This Row],[key_1]])
*ev1_dmc!$J815/100
+SUMIFS(DMC_EV1_curves[dmc_base_EVintercept],DMC_EV1_curves[key_1],DMC_EV1[[#This Row],[key_1]])</f>
        <v>2527.8311220710984</v>
      </c>
      <c r="J815" s="156">
        <v>5.5</v>
      </c>
    </row>
    <row r="816" spans="1:10" x14ac:dyDescent="0.25">
      <c r="A816" s="123">
        <v>254</v>
      </c>
      <c r="B816" s="154" t="str">
        <f>INDEX(TechList[Tech],MATCH($A816,TechList[Tech_'#],0),)</f>
        <v>REEV20 batt-pack</v>
      </c>
      <c r="C816" s="154" t="str">
        <f t="shared" si="55"/>
        <v>254_2</v>
      </c>
      <c r="D816" s="158" t="str">
        <f t="shared" si="56"/>
        <v>254_2_6.0</v>
      </c>
      <c r="E816" s="153">
        <f t="shared" si="60"/>
        <v>2</v>
      </c>
      <c r="F816" s="121">
        <f>SUMIFS(LearningFactors[LF_codeNew],LearningFactors[Tech_'#],DMC_EV1[[#This Row],[Tech_'#]])</f>
        <v>26</v>
      </c>
      <c r="G816" s="121">
        <f>INDEX(TechList[ST_Thru],MATCH($A816,TechList[Tech_'#],0),)</f>
        <v>2024</v>
      </c>
      <c r="H816" s="154" t="str">
        <f>INDEX(TechList[Complexity],MATCH($A816,TechList[Tech_'#],0),)</f>
        <v>High2</v>
      </c>
      <c r="I816" s="158">
        <f>SUMIFS(DMC_EV1_curves[dmc_base_EVslope],DMC_EV1_curves[key_1],DMC_EV1[[#This Row],[key_1]])
*ev1_dmc!$J816/100
+SUMIFS(DMC_EV1_curves[dmc_base_EVintercept],DMC_EV1_curves[key_1],DMC_EV1[[#This Row],[key_1]])</f>
        <v>2522.0722863962114</v>
      </c>
      <c r="J816" s="156">
        <v>6</v>
      </c>
    </row>
    <row r="817" spans="1:10" x14ac:dyDescent="0.25">
      <c r="A817" s="123">
        <v>254</v>
      </c>
      <c r="B817" s="154" t="str">
        <f>INDEX(TechList[Tech],MATCH($A817,TechList[Tech_'#],0),)</f>
        <v>REEV20 batt-pack</v>
      </c>
      <c r="C817" s="154" t="str">
        <f t="shared" si="55"/>
        <v>254_2</v>
      </c>
      <c r="D817" s="158" t="str">
        <f t="shared" si="56"/>
        <v>254_2_6.5</v>
      </c>
      <c r="E817" s="153">
        <f t="shared" si="60"/>
        <v>2</v>
      </c>
      <c r="F817" s="121">
        <f>SUMIFS(LearningFactors[LF_codeNew],LearningFactors[Tech_'#],DMC_EV1[[#This Row],[Tech_'#]])</f>
        <v>26</v>
      </c>
      <c r="G817" s="121">
        <f>INDEX(TechList[ST_Thru],MATCH($A817,TechList[Tech_'#],0),)</f>
        <v>2024</v>
      </c>
      <c r="H817" s="154" t="str">
        <f>INDEX(TechList[Complexity],MATCH($A817,TechList[Tech_'#],0),)</f>
        <v>High2</v>
      </c>
      <c r="I817" s="158">
        <f>SUMIFS(DMC_EV1_curves[dmc_base_EVslope],DMC_EV1_curves[key_1],DMC_EV1[[#This Row],[key_1]])
*ev1_dmc!$J817/100
+SUMIFS(DMC_EV1_curves[dmc_base_EVintercept],DMC_EV1_curves[key_1],DMC_EV1[[#This Row],[key_1]])</f>
        <v>2516.3134507213244</v>
      </c>
      <c r="J817" s="156">
        <v>6.5</v>
      </c>
    </row>
    <row r="818" spans="1:10" x14ac:dyDescent="0.25">
      <c r="A818" s="123">
        <v>254</v>
      </c>
      <c r="B818" s="154" t="str">
        <f>INDEX(TechList[Tech],MATCH($A818,TechList[Tech_'#],0),)</f>
        <v>REEV20 batt-pack</v>
      </c>
      <c r="C818" s="154" t="str">
        <f t="shared" si="55"/>
        <v>254_2</v>
      </c>
      <c r="D818" s="158" t="str">
        <f t="shared" si="56"/>
        <v>254_2_7.0</v>
      </c>
      <c r="E818" s="153">
        <f t="shared" si="60"/>
        <v>2</v>
      </c>
      <c r="F818" s="121">
        <f>SUMIFS(LearningFactors[LF_codeNew],LearningFactors[Tech_'#],DMC_EV1[[#This Row],[Tech_'#]])</f>
        <v>26</v>
      </c>
      <c r="G818" s="121">
        <f>INDEX(TechList[ST_Thru],MATCH($A818,TechList[Tech_'#],0),)</f>
        <v>2024</v>
      </c>
      <c r="H818" s="154" t="str">
        <f>INDEX(TechList[Complexity],MATCH($A818,TechList[Tech_'#],0),)</f>
        <v>High2</v>
      </c>
      <c r="I818" s="158">
        <f>SUMIFS(DMC_EV1_curves[dmc_base_EVslope],DMC_EV1_curves[key_1],DMC_EV1[[#This Row],[key_1]])
*ev1_dmc!$J818/100
+SUMIFS(DMC_EV1_curves[dmc_base_EVintercept],DMC_EV1_curves[key_1],DMC_EV1[[#This Row],[key_1]])</f>
        <v>2510.5546150464374</v>
      </c>
      <c r="J818" s="156">
        <v>7</v>
      </c>
    </row>
    <row r="819" spans="1:10" x14ac:dyDescent="0.25">
      <c r="A819" s="123">
        <v>254</v>
      </c>
      <c r="B819" s="154" t="str">
        <f>INDEX(TechList[Tech],MATCH($A819,TechList[Tech_'#],0),)</f>
        <v>REEV20 batt-pack</v>
      </c>
      <c r="C819" s="154" t="str">
        <f t="shared" si="55"/>
        <v>254_2</v>
      </c>
      <c r="D819" s="158" t="str">
        <f t="shared" si="56"/>
        <v>254_2_7.5</v>
      </c>
      <c r="E819" s="153">
        <f t="shared" si="60"/>
        <v>2</v>
      </c>
      <c r="F819" s="121">
        <f>SUMIFS(LearningFactors[LF_codeNew],LearningFactors[Tech_'#],DMC_EV1[[#This Row],[Tech_'#]])</f>
        <v>26</v>
      </c>
      <c r="G819" s="121">
        <f>INDEX(TechList[ST_Thru],MATCH($A819,TechList[Tech_'#],0),)</f>
        <v>2024</v>
      </c>
      <c r="H819" s="154" t="str">
        <f>INDEX(TechList[Complexity],MATCH($A819,TechList[Tech_'#],0),)</f>
        <v>High2</v>
      </c>
      <c r="I819" s="158">
        <f>SUMIFS(DMC_EV1_curves[dmc_base_EVslope],DMC_EV1_curves[key_1],DMC_EV1[[#This Row],[key_1]])
*ev1_dmc!$J819/100
+SUMIFS(DMC_EV1_curves[dmc_base_EVintercept],DMC_EV1_curves[key_1],DMC_EV1[[#This Row],[key_1]])</f>
        <v>2504.7957793715505</v>
      </c>
      <c r="J819" s="156">
        <v>7.5</v>
      </c>
    </row>
    <row r="820" spans="1:10" x14ac:dyDescent="0.25">
      <c r="A820" s="123">
        <v>254</v>
      </c>
      <c r="B820" s="154" t="str">
        <f>INDEX(TechList[Tech],MATCH($A820,TechList[Tech_'#],0),)</f>
        <v>REEV20 batt-pack</v>
      </c>
      <c r="C820" s="154" t="str">
        <f t="shared" si="55"/>
        <v>254_2</v>
      </c>
      <c r="D820" s="158" t="str">
        <f t="shared" si="56"/>
        <v>254_2_8.0</v>
      </c>
      <c r="E820" s="153">
        <f t="shared" si="60"/>
        <v>2</v>
      </c>
      <c r="F820" s="121">
        <f>SUMIFS(LearningFactors[LF_codeNew],LearningFactors[Tech_'#],DMC_EV1[[#This Row],[Tech_'#]])</f>
        <v>26</v>
      </c>
      <c r="G820" s="121">
        <f>INDEX(TechList[ST_Thru],MATCH($A820,TechList[Tech_'#],0),)</f>
        <v>2024</v>
      </c>
      <c r="H820" s="154" t="str">
        <f>INDEX(TechList[Complexity],MATCH($A820,TechList[Tech_'#],0),)</f>
        <v>High2</v>
      </c>
      <c r="I820" s="158">
        <f>SUMIFS(DMC_EV1_curves[dmc_base_EVslope],DMC_EV1_curves[key_1],DMC_EV1[[#This Row],[key_1]])
*ev1_dmc!$J820/100
+SUMIFS(DMC_EV1_curves[dmc_base_EVintercept],DMC_EV1_curves[key_1],DMC_EV1[[#This Row],[key_1]])</f>
        <v>2499.0369436966635</v>
      </c>
      <c r="J820" s="156">
        <v>8</v>
      </c>
    </row>
    <row r="821" spans="1:10" x14ac:dyDescent="0.25">
      <c r="A821" s="123">
        <v>254</v>
      </c>
      <c r="B821" s="154" t="str">
        <f>INDEX(TechList[Tech],MATCH($A821,TechList[Tech_'#],0),)</f>
        <v>REEV20 batt-pack</v>
      </c>
      <c r="C821" s="154" t="str">
        <f t="shared" si="55"/>
        <v>254_2</v>
      </c>
      <c r="D821" s="158" t="str">
        <f t="shared" si="56"/>
        <v>254_2_8.5</v>
      </c>
      <c r="E821" s="153">
        <f t="shared" si="60"/>
        <v>2</v>
      </c>
      <c r="F821" s="121">
        <f>SUMIFS(LearningFactors[LF_codeNew],LearningFactors[Tech_'#],DMC_EV1[[#This Row],[Tech_'#]])</f>
        <v>26</v>
      </c>
      <c r="G821" s="121">
        <f>INDEX(TechList[ST_Thru],MATCH($A821,TechList[Tech_'#],0),)</f>
        <v>2024</v>
      </c>
      <c r="H821" s="154" t="str">
        <f>INDEX(TechList[Complexity],MATCH($A821,TechList[Tech_'#],0),)</f>
        <v>High2</v>
      </c>
      <c r="I821" s="158">
        <f>SUMIFS(DMC_EV1_curves[dmc_base_EVslope],DMC_EV1_curves[key_1],DMC_EV1[[#This Row],[key_1]])
*ev1_dmc!$J821/100
+SUMIFS(DMC_EV1_curves[dmc_base_EVintercept],DMC_EV1_curves[key_1],DMC_EV1[[#This Row],[key_1]])</f>
        <v>2493.2781080217765</v>
      </c>
      <c r="J821" s="156">
        <v>8.5</v>
      </c>
    </row>
    <row r="822" spans="1:10" x14ac:dyDescent="0.25">
      <c r="A822" s="123">
        <v>254</v>
      </c>
      <c r="B822" s="154" t="str">
        <f>INDEX(TechList[Tech],MATCH($A822,TechList[Tech_'#],0),)</f>
        <v>REEV20 batt-pack</v>
      </c>
      <c r="C822" s="154" t="str">
        <f t="shared" si="55"/>
        <v>254_2</v>
      </c>
      <c r="D822" s="158" t="str">
        <f t="shared" si="56"/>
        <v>254_2_9.0</v>
      </c>
      <c r="E822" s="153">
        <f t="shared" si="60"/>
        <v>2</v>
      </c>
      <c r="F822" s="121">
        <f>SUMIFS(LearningFactors[LF_codeNew],LearningFactors[Tech_'#],DMC_EV1[[#This Row],[Tech_'#]])</f>
        <v>26</v>
      </c>
      <c r="G822" s="121">
        <f>INDEX(TechList[ST_Thru],MATCH($A822,TechList[Tech_'#],0),)</f>
        <v>2024</v>
      </c>
      <c r="H822" s="154" t="str">
        <f>INDEX(TechList[Complexity],MATCH($A822,TechList[Tech_'#],0),)</f>
        <v>High2</v>
      </c>
      <c r="I822" s="158">
        <f>SUMIFS(DMC_EV1_curves[dmc_base_EVslope],DMC_EV1_curves[key_1],DMC_EV1[[#This Row],[key_1]])
*ev1_dmc!$J822/100
+SUMIFS(DMC_EV1_curves[dmc_base_EVintercept],DMC_EV1_curves[key_1],DMC_EV1[[#This Row],[key_1]])</f>
        <v>2487.5192723468895</v>
      </c>
      <c r="J822" s="156">
        <v>9</v>
      </c>
    </row>
    <row r="823" spans="1:10" x14ac:dyDescent="0.25">
      <c r="A823" s="123">
        <v>254</v>
      </c>
      <c r="B823" s="154" t="str">
        <f>INDEX(TechList[Tech],MATCH($A823,TechList[Tech_'#],0),)</f>
        <v>REEV20 batt-pack</v>
      </c>
      <c r="C823" s="154" t="str">
        <f t="shared" si="55"/>
        <v>254_2</v>
      </c>
      <c r="D823" s="158" t="str">
        <f t="shared" si="56"/>
        <v>254_2_9.5</v>
      </c>
      <c r="E823" s="153">
        <f t="shared" si="60"/>
        <v>2</v>
      </c>
      <c r="F823" s="121">
        <f>SUMIFS(LearningFactors[LF_codeNew],LearningFactors[Tech_'#],DMC_EV1[[#This Row],[Tech_'#]])</f>
        <v>26</v>
      </c>
      <c r="G823" s="121">
        <f>INDEX(TechList[ST_Thru],MATCH($A823,TechList[Tech_'#],0),)</f>
        <v>2024</v>
      </c>
      <c r="H823" s="154" t="str">
        <f>INDEX(TechList[Complexity],MATCH($A823,TechList[Tech_'#],0),)</f>
        <v>High2</v>
      </c>
      <c r="I823" s="158">
        <f>SUMIFS(DMC_EV1_curves[dmc_base_EVslope],DMC_EV1_curves[key_1],DMC_EV1[[#This Row],[key_1]])
*ev1_dmc!$J823/100
+SUMIFS(DMC_EV1_curves[dmc_base_EVintercept],DMC_EV1_curves[key_1],DMC_EV1[[#This Row],[key_1]])</f>
        <v>2481.7604366720029</v>
      </c>
      <c r="J823" s="156">
        <v>9.5</v>
      </c>
    </row>
    <row r="824" spans="1:10" x14ac:dyDescent="0.25">
      <c r="A824" s="123">
        <v>254</v>
      </c>
      <c r="B824" s="154" t="str">
        <f>INDEX(TechList[Tech],MATCH($A824,TechList[Tech_'#],0),)</f>
        <v>REEV20 batt-pack</v>
      </c>
      <c r="C824" s="154" t="str">
        <f t="shared" si="55"/>
        <v>254_2</v>
      </c>
      <c r="D824" s="158" t="str">
        <f t="shared" si="56"/>
        <v>254_2_10.0</v>
      </c>
      <c r="E824" s="153">
        <f t="shared" si="60"/>
        <v>2</v>
      </c>
      <c r="F824" s="121">
        <f>SUMIFS(LearningFactors[LF_codeNew],LearningFactors[Tech_'#],DMC_EV1[[#This Row],[Tech_'#]])</f>
        <v>26</v>
      </c>
      <c r="G824" s="121">
        <f>INDEX(TechList[ST_Thru],MATCH($A824,TechList[Tech_'#],0),)</f>
        <v>2024</v>
      </c>
      <c r="H824" s="154" t="str">
        <f>INDEX(TechList[Complexity],MATCH($A824,TechList[Tech_'#],0),)</f>
        <v>High2</v>
      </c>
      <c r="I824" s="158">
        <f>SUMIFS(DMC_EV1_curves[dmc_base_EVslope],DMC_EV1_curves[key_1],DMC_EV1[[#This Row],[key_1]])
*ev1_dmc!$J824/100
+SUMIFS(DMC_EV1_curves[dmc_base_EVintercept],DMC_EV1_curves[key_1],DMC_EV1[[#This Row],[key_1]])</f>
        <v>2476.0016009971159</v>
      </c>
      <c r="J824" s="156">
        <v>10</v>
      </c>
    </row>
    <row r="825" spans="1:10" x14ac:dyDescent="0.25">
      <c r="A825" s="123">
        <v>254</v>
      </c>
      <c r="B825" s="154" t="str">
        <f>INDEX(TechList[Tech],MATCH($A825,TechList[Tech_'#],0),)</f>
        <v>REEV20 batt-pack</v>
      </c>
      <c r="C825" s="154" t="str">
        <f t="shared" si="55"/>
        <v>254_2</v>
      </c>
      <c r="D825" s="158" t="str">
        <f t="shared" si="56"/>
        <v>254_2_10.5</v>
      </c>
      <c r="E825" s="153">
        <f t="shared" si="60"/>
        <v>2</v>
      </c>
      <c r="F825" s="121">
        <f>SUMIFS(LearningFactors[LF_codeNew],LearningFactors[Tech_'#],DMC_EV1[[#This Row],[Tech_'#]])</f>
        <v>26</v>
      </c>
      <c r="G825" s="121">
        <f>INDEX(TechList[ST_Thru],MATCH($A825,TechList[Tech_'#],0),)</f>
        <v>2024</v>
      </c>
      <c r="H825" s="154" t="str">
        <f>INDEX(TechList[Complexity],MATCH($A825,TechList[Tech_'#],0),)</f>
        <v>High2</v>
      </c>
      <c r="I825" s="158">
        <f>SUMIFS(DMC_EV1_curves[dmc_base_EVslope],DMC_EV1_curves[key_1],DMC_EV1[[#This Row],[key_1]])
*ev1_dmc!$J825/100
+SUMIFS(DMC_EV1_curves[dmc_base_EVintercept],DMC_EV1_curves[key_1],DMC_EV1[[#This Row],[key_1]])</f>
        <v>2470.2427653222289</v>
      </c>
      <c r="J825" s="156">
        <v>10.5</v>
      </c>
    </row>
    <row r="826" spans="1:10" x14ac:dyDescent="0.25">
      <c r="A826" s="123">
        <v>254</v>
      </c>
      <c r="B826" s="154" t="str">
        <f>INDEX(TechList[Tech],MATCH($A826,TechList[Tech_'#],0),)</f>
        <v>REEV20 batt-pack</v>
      </c>
      <c r="C826" s="154" t="str">
        <f t="shared" si="55"/>
        <v>254_2</v>
      </c>
      <c r="D826" s="158" t="str">
        <f t="shared" si="56"/>
        <v>254_2_11.0</v>
      </c>
      <c r="E826" s="153">
        <f t="shared" si="60"/>
        <v>2</v>
      </c>
      <c r="F826" s="121">
        <f>SUMIFS(LearningFactors[LF_codeNew],LearningFactors[Tech_'#],DMC_EV1[[#This Row],[Tech_'#]])</f>
        <v>26</v>
      </c>
      <c r="G826" s="121">
        <f>INDEX(TechList[ST_Thru],MATCH($A826,TechList[Tech_'#],0),)</f>
        <v>2024</v>
      </c>
      <c r="H826" s="154" t="str">
        <f>INDEX(TechList[Complexity],MATCH($A826,TechList[Tech_'#],0),)</f>
        <v>High2</v>
      </c>
      <c r="I826" s="158">
        <f>SUMIFS(DMC_EV1_curves[dmc_base_EVslope],DMC_EV1_curves[key_1],DMC_EV1[[#This Row],[key_1]])
*ev1_dmc!$J826/100
+SUMIFS(DMC_EV1_curves[dmc_base_EVintercept],DMC_EV1_curves[key_1],DMC_EV1[[#This Row],[key_1]])</f>
        <v>2464.4839296473419</v>
      </c>
      <c r="J826" s="156">
        <v>11</v>
      </c>
    </row>
    <row r="827" spans="1:10" x14ac:dyDescent="0.25">
      <c r="A827" s="123">
        <v>254</v>
      </c>
      <c r="B827" s="154" t="str">
        <f>INDEX(TechList[Tech],MATCH($A827,TechList[Tech_'#],0),)</f>
        <v>REEV20 batt-pack</v>
      </c>
      <c r="C827" s="154" t="str">
        <f t="shared" si="55"/>
        <v>254_2</v>
      </c>
      <c r="D827" s="158" t="str">
        <f t="shared" si="56"/>
        <v>254_2_11.5</v>
      </c>
      <c r="E827" s="153">
        <f t="shared" si="60"/>
        <v>2</v>
      </c>
      <c r="F827" s="121">
        <f>SUMIFS(LearningFactors[LF_codeNew],LearningFactors[Tech_'#],DMC_EV1[[#This Row],[Tech_'#]])</f>
        <v>26</v>
      </c>
      <c r="G827" s="121">
        <f>INDEX(TechList[ST_Thru],MATCH($A827,TechList[Tech_'#],0),)</f>
        <v>2024</v>
      </c>
      <c r="H827" s="154" t="str">
        <f>INDEX(TechList[Complexity],MATCH($A827,TechList[Tech_'#],0),)</f>
        <v>High2</v>
      </c>
      <c r="I827" s="158">
        <f>SUMIFS(DMC_EV1_curves[dmc_base_EVslope],DMC_EV1_curves[key_1],DMC_EV1[[#This Row],[key_1]])
*ev1_dmc!$J827/100
+SUMIFS(DMC_EV1_curves[dmc_base_EVintercept],DMC_EV1_curves[key_1],DMC_EV1[[#This Row],[key_1]])</f>
        <v>2458.7250939724549</v>
      </c>
      <c r="J827" s="156">
        <v>11.5</v>
      </c>
    </row>
    <row r="828" spans="1:10" x14ac:dyDescent="0.25">
      <c r="A828" s="123">
        <v>254</v>
      </c>
      <c r="B828" s="154" t="str">
        <f>INDEX(TechList[Tech],MATCH($A828,TechList[Tech_'#],0),)</f>
        <v>REEV20 batt-pack</v>
      </c>
      <c r="C828" s="154" t="str">
        <f t="shared" si="55"/>
        <v>254_2</v>
      </c>
      <c r="D828" s="158" t="str">
        <f t="shared" si="56"/>
        <v>254_2_12.0</v>
      </c>
      <c r="E828" s="153">
        <f t="shared" si="60"/>
        <v>2</v>
      </c>
      <c r="F828" s="121">
        <f>SUMIFS(LearningFactors[LF_codeNew],LearningFactors[Tech_'#],DMC_EV1[[#This Row],[Tech_'#]])</f>
        <v>26</v>
      </c>
      <c r="G828" s="121">
        <f>INDEX(TechList[ST_Thru],MATCH($A828,TechList[Tech_'#],0),)</f>
        <v>2024</v>
      </c>
      <c r="H828" s="154" t="str">
        <f>INDEX(TechList[Complexity],MATCH($A828,TechList[Tech_'#],0),)</f>
        <v>High2</v>
      </c>
      <c r="I828" s="158">
        <f>SUMIFS(DMC_EV1_curves[dmc_base_EVslope],DMC_EV1_curves[key_1],DMC_EV1[[#This Row],[key_1]])
*ev1_dmc!$J828/100
+SUMIFS(DMC_EV1_curves[dmc_base_EVintercept],DMC_EV1_curves[key_1],DMC_EV1[[#This Row],[key_1]])</f>
        <v>2452.9662582975679</v>
      </c>
      <c r="J828" s="156">
        <v>12</v>
      </c>
    </row>
    <row r="829" spans="1:10" x14ac:dyDescent="0.25">
      <c r="A829" s="123">
        <v>254</v>
      </c>
      <c r="B829" s="154" t="str">
        <f>INDEX(TechList[Tech],MATCH($A829,TechList[Tech_'#],0),)</f>
        <v>REEV20 batt-pack</v>
      </c>
      <c r="C829" s="154" t="str">
        <f t="shared" si="55"/>
        <v>254_2</v>
      </c>
      <c r="D829" s="158" t="str">
        <f t="shared" si="56"/>
        <v>254_2_12.5</v>
      </c>
      <c r="E829" s="153">
        <f t="shared" si="60"/>
        <v>2</v>
      </c>
      <c r="F829" s="121">
        <f>SUMIFS(LearningFactors[LF_codeNew],LearningFactors[Tech_'#],DMC_EV1[[#This Row],[Tech_'#]])</f>
        <v>26</v>
      </c>
      <c r="G829" s="121">
        <f>INDEX(TechList[ST_Thru],MATCH($A829,TechList[Tech_'#],0),)</f>
        <v>2024</v>
      </c>
      <c r="H829" s="154" t="str">
        <f>INDEX(TechList[Complexity],MATCH($A829,TechList[Tech_'#],0),)</f>
        <v>High2</v>
      </c>
      <c r="I829" s="158">
        <f>SUMIFS(DMC_EV1_curves[dmc_base_EVslope],DMC_EV1_curves[key_1],DMC_EV1[[#This Row],[key_1]])
*ev1_dmc!$J829/100
+SUMIFS(DMC_EV1_curves[dmc_base_EVintercept],DMC_EV1_curves[key_1],DMC_EV1[[#This Row],[key_1]])</f>
        <v>2447.207422622681</v>
      </c>
      <c r="J829" s="156">
        <v>12.5</v>
      </c>
    </row>
    <row r="830" spans="1:10" x14ac:dyDescent="0.25">
      <c r="A830" s="123">
        <v>254</v>
      </c>
      <c r="B830" s="154" t="str">
        <f>INDEX(TechList[Tech],MATCH($A830,TechList[Tech_'#],0),)</f>
        <v>REEV20 batt-pack</v>
      </c>
      <c r="C830" s="154" t="str">
        <f t="shared" si="55"/>
        <v>254_2</v>
      </c>
      <c r="D830" s="158" t="str">
        <f t="shared" si="56"/>
        <v>254_2_13.0</v>
      </c>
      <c r="E830" s="153">
        <f t="shared" si="60"/>
        <v>2</v>
      </c>
      <c r="F830" s="121">
        <f>SUMIFS(LearningFactors[LF_codeNew],LearningFactors[Tech_'#],DMC_EV1[[#This Row],[Tech_'#]])</f>
        <v>26</v>
      </c>
      <c r="G830" s="121">
        <f>INDEX(TechList[ST_Thru],MATCH($A830,TechList[Tech_'#],0),)</f>
        <v>2024</v>
      </c>
      <c r="H830" s="154" t="str">
        <f>INDEX(TechList[Complexity],MATCH($A830,TechList[Tech_'#],0),)</f>
        <v>High2</v>
      </c>
      <c r="I830" s="158">
        <f>SUMIFS(DMC_EV1_curves[dmc_base_EVslope],DMC_EV1_curves[key_1],DMC_EV1[[#This Row],[key_1]])
*ev1_dmc!$J830/100
+SUMIFS(DMC_EV1_curves[dmc_base_EVintercept],DMC_EV1_curves[key_1],DMC_EV1[[#This Row],[key_1]])</f>
        <v>2441.448586947794</v>
      </c>
      <c r="J830" s="156">
        <v>13</v>
      </c>
    </row>
    <row r="831" spans="1:10" x14ac:dyDescent="0.25">
      <c r="A831" s="123">
        <v>254</v>
      </c>
      <c r="B831" s="154" t="str">
        <f>INDEX(TechList[Tech],MATCH($A831,TechList[Tech_'#],0),)</f>
        <v>REEV20 batt-pack</v>
      </c>
      <c r="C831" s="154" t="str">
        <f t="shared" si="55"/>
        <v>254_2</v>
      </c>
      <c r="D831" s="158" t="str">
        <f t="shared" si="56"/>
        <v>254_2_13.5</v>
      </c>
      <c r="E831" s="153">
        <f t="shared" si="60"/>
        <v>2</v>
      </c>
      <c r="F831" s="121">
        <f>SUMIFS(LearningFactors[LF_codeNew],LearningFactors[Tech_'#],DMC_EV1[[#This Row],[Tech_'#]])</f>
        <v>26</v>
      </c>
      <c r="G831" s="121">
        <f>INDEX(TechList[ST_Thru],MATCH($A831,TechList[Tech_'#],0),)</f>
        <v>2024</v>
      </c>
      <c r="H831" s="154" t="str">
        <f>INDEX(TechList[Complexity],MATCH($A831,TechList[Tech_'#],0),)</f>
        <v>High2</v>
      </c>
      <c r="I831" s="158">
        <f>SUMIFS(DMC_EV1_curves[dmc_base_EVslope],DMC_EV1_curves[key_1],DMC_EV1[[#This Row],[key_1]])
*ev1_dmc!$J831/100
+SUMIFS(DMC_EV1_curves[dmc_base_EVintercept],DMC_EV1_curves[key_1],DMC_EV1[[#This Row],[key_1]])</f>
        <v>2435.689751272907</v>
      </c>
      <c r="J831" s="156">
        <v>13.5</v>
      </c>
    </row>
    <row r="832" spans="1:10" x14ac:dyDescent="0.25">
      <c r="A832" s="123">
        <v>254</v>
      </c>
      <c r="B832" s="154" t="str">
        <f>INDEX(TechList[Tech],MATCH($A832,TechList[Tech_'#],0),)</f>
        <v>REEV20 batt-pack</v>
      </c>
      <c r="C832" s="154" t="str">
        <f t="shared" si="55"/>
        <v>254_2</v>
      </c>
      <c r="D832" s="158" t="str">
        <f t="shared" si="56"/>
        <v>254_2_14.0</v>
      </c>
      <c r="E832" s="153">
        <f t="shared" si="60"/>
        <v>2</v>
      </c>
      <c r="F832" s="121">
        <f>SUMIFS(LearningFactors[LF_codeNew],LearningFactors[Tech_'#],DMC_EV1[[#This Row],[Tech_'#]])</f>
        <v>26</v>
      </c>
      <c r="G832" s="121">
        <f>INDEX(TechList[ST_Thru],MATCH($A832,TechList[Tech_'#],0),)</f>
        <v>2024</v>
      </c>
      <c r="H832" s="154" t="str">
        <f>INDEX(TechList[Complexity],MATCH($A832,TechList[Tech_'#],0),)</f>
        <v>High2</v>
      </c>
      <c r="I832" s="158">
        <f>SUMIFS(DMC_EV1_curves[dmc_base_EVslope],DMC_EV1_curves[key_1],DMC_EV1[[#This Row],[key_1]])
*ev1_dmc!$J832/100
+SUMIFS(DMC_EV1_curves[dmc_base_EVintercept],DMC_EV1_curves[key_1],DMC_EV1[[#This Row],[key_1]])</f>
        <v>2429.93091559802</v>
      </c>
      <c r="J832" s="156">
        <v>14</v>
      </c>
    </row>
    <row r="833" spans="1:10" x14ac:dyDescent="0.25">
      <c r="A833" s="123">
        <v>254</v>
      </c>
      <c r="B833" s="154" t="str">
        <f>INDEX(TechList[Tech],MATCH($A833,TechList[Tech_'#],0),)</f>
        <v>REEV20 batt-pack</v>
      </c>
      <c r="C833" s="154" t="str">
        <f t="shared" si="55"/>
        <v>254_2</v>
      </c>
      <c r="D833" s="158" t="str">
        <f t="shared" si="56"/>
        <v>254_2_14.5</v>
      </c>
      <c r="E833" s="153">
        <f t="shared" si="60"/>
        <v>2</v>
      </c>
      <c r="F833" s="121">
        <f>SUMIFS(LearningFactors[LF_codeNew],LearningFactors[Tech_'#],DMC_EV1[[#This Row],[Tech_'#]])</f>
        <v>26</v>
      </c>
      <c r="G833" s="121">
        <f>INDEX(TechList[ST_Thru],MATCH($A833,TechList[Tech_'#],0),)</f>
        <v>2024</v>
      </c>
      <c r="H833" s="154" t="str">
        <f>INDEX(TechList[Complexity],MATCH($A833,TechList[Tech_'#],0),)</f>
        <v>High2</v>
      </c>
      <c r="I833" s="158">
        <f>SUMIFS(DMC_EV1_curves[dmc_base_EVslope],DMC_EV1_curves[key_1],DMC_EV1[[#This Row],[key_1]])
*ev1_dmc!$J833/100
+SUMIFS(DMC_EV1_curves[dmc_base_EVintercept],DMC_EV1_curves[key_1],DMC_EV1[[#This Row],[key_1]])</f>
        <v>2424.172079923133</v>
      </c>
      <c r="J833" s="156">
        <v>14.5</v>
      </c>
    </row>
    <row r="834" spans="1:10" x14ac:dyDescent="0.25">
      <c r="A834" s="123">
        <v>254</v>
      </c>
      <c r="B834" s="154" t="str">
        <f>INDEX(TechList[Tech],MATCH($A834,TechList[Tech_'#],0),)</f>
        <v>REEV20 batt-pack</v>
      </c>
      <c r="C834" s="154" t="str">
        <f t="shared" si="55"/>
        <v>254_2</v>
      </c>
      <c r="D834" s="158" t="str">
        <f t="shared" si="56"/>
        <v>254_2_15.0</v>
      </c>
      <c r="E834" s="153">
        <f t="shared" si="60"/>
        <v>2</v>
      </c>
      <c r="F834" s="121">
        <f>SUMIFS(LearningFactors[LF_codeNew],LearningFactors[Tech_'#],DMC_EV1[[#This Row],[Tech_'#]])</f>
        <v>26</v>
      </c>
      <c r="G834" s="121">
        <f>INDEX(TechList[ST_Thru],MATCH($A834,TechList[Tech_'#],0),)</f>
        <v>2024</v>
      </c>
      <c r="H834" s="154" t="str">
        <f>INDEX(TechList[Complexity],MATCH($A834,TechList[Tech_'#],0),)</f>
        <v>High2</v>
      </c>
      <c r="I834" s="158">
        <f>SUMIFS(DMC_EV1_curves[dmc_base_EVslope],DMC_EV1_curves[key_1],DMC_EV1[[#This Row],[key_1]])
*ev1_dmc!$J834/100
+SUMIFS(DMC_EV1_curves[dmc_base_EVintercept],DMC_EV1_curves[key_1],DMC_EV1[[#This Row],[key_1]])</f>
        <v>2418.413244248246</v>
      </c>
      <c r="J834" s="156">
        <v>15</v>
      </c>
    </row>
    <row r="835" spans="1:10" x14ac:dyDescent="0.25">
      <c r="A835" s="123">
        <v>254</v>
      </c>
      <c r="B835" s="154" t="str">
        <f>INDEX(TechList[Tech],MATCH($A835,TechList[Tech_'#],0),)</f>
        <v>REEV20 batt-pack</v>
      </c>
      <c r="C835" s="154" t="str">
        <f t="shared" si="55"/>
        <v>254_2</v>
      </c>
      <c r="D835" s="158" t="str">
        <f t="shared" si="56"/>
        <v>254_2_15.5</v>
      </c>
      <c r="E835" s="153">
        <f t="shared" si="60"/>
        <v>2</v>
      </c>
      <c r="F835" s="121">
        <f>SUMIFS(LearningFactors[LF_codeNew],LearningFactors[Tech_'#],DMC_EV1[[#This Row],[Tech_'#]])</f>
        <v>26</v>
      </c>
      <c r="G835" s="121">
        <f>INDEX(TechList[ST_Thru],MATCH($A835,TechList[Tech_'#],0),)</f>
        <v>2024</v>
      </c>
      <c r="H835" s="154" t="str">
        <f>INDEX(TechList[Complexity],MATCH($A835,TechList[Tech_'#],0),)</f>
        <v>High2</v>
      </c>
      <c r="I835" s="158">
        <f>SUMIFS(DMC_EV1_curves[dmc_base_EVslope],DMC_EV1_curves[key_1],DMC_EV1[[#This Row],[key_1]])
*ev1_dmc!$J835/100
+SUMIFS(DMC_EV1_curves[dmc_base_EVintercept],DMC_EV1_curves[key_1],DMC_EV1[[#This Row],[key_1]])</f>
        <v>2412.6544085733594</v>
      </c>
      <c r="J835" s="156">
        <v>15.5</v>
      </c>
    </row>
    <row r="836" spans="1:10" x14ac:dyDescent="0.25">
      <c r="A836" s="123">
        <v>254</v>
      </c>
      <c r="B836" s="154" t="str">
        <f>INDEX(TechList[Tech],MATCH($A836,TechList[Tech_'#],0),)</f>
        <v>REEV20 batt-pack</v>
      </c>
      <c r="C836" s="154" t="str">
        <f t="shared" si="55"/>
        <v>254_2</v>
      </c>
      <c r="D836" s="158" t="str">
        <f t="shared" si="56"/>
        <v>254_2_16.0</v>
      </c>
      <c r="E836" s="153">
        <f t="shared" si="60"/>
        <v>2</v>
      </c>
      <c r="F836" s="121">
        <f>SUMIFS(LearningFactors[LF_codeNew],LearningFactors[Tech_'#],DMC_EV1[[#This Row],[Tech_'#]])</f>
        <v>26</v>
      </c>
      <c r="G836" s="121">
        <f>INDEX(TechList[ST_Thru],MATCH($A836,TechList[Tech_'#],0),)</f>
        <v>2024</v>
      </c>
      <c r="H836" s="154" t="str">
        <f>INDEX(TechList[Complexity],MATCH($A836,TechList[Tech_'#],0),)</f>
        <v>High2</v>
      </c>
      <c r="I836" s="158">
        <f>SUMIFS(DMC_EV1_curves[dmc_base_EVslope],DMC_EV1_curves[key_1],DMC_EV1[[#This Row],[key_1]])
*ev1_dmc!$J836/100
+SUMIFS(DMC_EV1_curves[dmc_base_EVintercept],DMC_EV1_curves[key_1],DMC_EV1[[#This Row],[key_1]])</f>
        <v>2406.8955728984724</v>
      </c>
      <c r="J836" s="156">
        <v>16</v>
      </c>
    </row>
    <row r="837" spans="1:10" x14ac:dyDescent="0.25">
      <c r="A837" s="123">
        <v>254</v>
      </c>
      <c r="B837" s="154" t="str">
        <f>INDEX(TechList[Tech],MATCH($A837,TechList[Tech_'#],0),)</f>
        <v>REEV20 batt-pack</v>
      </c>
      <c r="C837" s="154" t="str">
        <f t="shared" si="55"/>
        <v>254_2</v>
      </c>
      <c r="D837" s="158" t="str">
        <f t="shared" si="56"/>
        <v>254_2_16.5</v>
      </c>
      <c r="E837" s="153">
        <f t="shared" si="60"/>
        <v>2</v>
      </c>
      <c r="F837" s="121">
        <f>SUMIFS(LearningFactors[LF_codeNew],LearningFactors[Tech_'#],DMC_EV1[[#This Row],[Tech_'#]])</f>
        <v>26</v>
      </c>
      <c r="G837" s="121">
        <f>INDEX(TechList[ST_Thru],MATCH($A837,TechList[Tech_'#],0),)</f>
        <v>2024</v>
      </c>
      <c r="H837" s="154" t="str">
        <f>INDEX(TechList[Complexity],MATCH($A837,TechList[Tech_'#],0),)</f>
        <v>High2</v>
      </c>
      <c r="I837" s="158">
        <f>SUMIFS(DMC_EV1_curves[dmc_base_EVslope],DMC_EV1_curves[key_1],DMC_EV1[[#This Row],[key_1]])
*ev1_dmc!$J837/100
+SUMIFS(DMC_EV1_curves[dmc_base_EVintercept],DMC_EV1_curves[key_1],DMC_EV1[[#This Row],[key_1]])</f>
        <v>2401.1367372235854</v>
      </c>
      <c r="J837" s="156">
        <v>16.5</v>
      </c>
    </row>
    <row r="838" spans="1:10" x14ac:dyDescent="0.25">
      <c r="A838" s="123">
        <v>254</v>
      </c>
      <c r="B838" s="154" t="str">
        <f>INDEX(TechList[Tech],MATCH($A838,TechList[Tech_'#],0),)</f>
        <v>REEV20 batt-pack</v>
      </c>
      <c r="C838" s="154" t="str">
        <f t="shared" si="55"/>
        <v>254_2</v>
      </c>
      <c r="D838" s="158" t="str">
        <f t="shared" si="56"/>
        <v>254_2_17.0</v>
      </c>
      <c r="E838" s="153">
        <f t="shared" si="60"/>
        <v>2</v>
      </c>
      <c r="F838" s="121">
        <f>SUMIFS(LearningFactors[LF_codeNew],LearningFactors[Tech_'#],DMC_EV1[[#This Row],[Tech_'#]])</f>
        <v>26</v>
      </c>
      <c r="G838" s="121">
        <f>INDEX(TechList[ST_Thru],MATCH($A838,TechList[Tech_'#],0),)</f>
        <v>2024</v>
      </c>
      <c r="H838" s="154" t="str">
        <f>INDEX(TechList[Complexity],MATCH($A838,TechList[Tech_'#],0),)</f>
        <v>High2</v>
      </c>
      <c r="I838" s="158">
        <f>SUMIFS(DMC_EV1_curves[dmc_base_EVslope],DMC_EV1_curves[key_1],DMC_EV1[[#This Row],[key_1]])
*ev1_dmc!$J838/100
+SUMIFS(DMC_EV1_curves[dmc_base_EVintercept],DMC_EV1_curves[key_1],DMC_EV1[[#This Row],[key_1]])</f>
        <v>2395.3779015486984</v>
      </c>
      <c r="J838" s="156">
        <v>17</v>
      </c>
    </row>
    <row r="839" spans="1:10" x14ac:dyDescent="0.25">
      <c r="A839" s="123">
        <v>254</v>
      </c>
      <c r="B839" s="154" t="str">
        <f>INDEX(TechList[Tech],MATCH($A839,TechList[Tech_'#],0),)</f>
        <v>REEV20 batt-pack</v>
      </c>
      <c r="C839" s="154" t="str">
        <f t="shared" si="55"/>
        <v>254_2</v>
      </c>
      <c r="D839" s="158" t="str">
        <f t="shared" si="56"/>
        <v>254_2_17.5</v>
      </c>
      <c r="E839" s="153">
        <f t="shared" si="60"/>
        <v>2</v>
      </c>
      <c r="F839" s="121">
        <f>SUMIFS(LearningFactors[LF_codeNew],LearningFactors[Tech_'#],DMC_EV1[[#This Row],[Tech_'#]])</f>
        <v>26</v>
      </c>
      <c r="G839" s="121">
        <f>INDEX(TechList[ST_Thru],MATCH($A839,TechList[Tech_'#],0),)</f>
        <v>2024</v>
      </c>
      <c r="H839" s="154" t="str">
        <f>INDEX(TechList[Complexity],MATCH($A839,TechList[Tech_'#],0),)</f>
        <v>High2</v>
      </c>
      <c r="I839" s="158">
        <f>SUMIFS(DMC_EV1_curves[dmc_base_EVslope],DMC_EV1_curves[key_1],DMC_EV1[[#This Row],[key_1]])
*ev1_dmc!$J839/100
+SUMIFS(DMC_EV1_curves[dmc_base_EVintercept],DMC_EV1_curves[key_1],DMC_EV1[[#This Row],[key_1]])</f>
        <v>2389.6190658738115</v>
      </c>
      <c r="J839" s="156">
        <v>17.5</v>
      </c>
    </row>
    <row r="840" spans="1:10" x14ac:dyDescent="0.25">
      <c r="A840" s="123">
        <v>254</v>
      </c>
      <c r="B840" s="154" t="str">
        <f>INDEX(TechList[Tech],MATCH($A840,TechList[Tech_'#],0),)</f>
        <v>REEV20 batt-pack</v>
      </c>
      <c r="C840" s="154" t="str">
        <f t="shared" si="55"/>
        <v>254_2</v>
      </c>
      <c r="D840" s="158" t="str">
        <f t="shared" si="56"/>
        <v>254_2_18.0</v>
      </c>
      <c r="E840" s="153">
        <f t="shared" si="60"/>
        <v>2</v>
      </c>
      <c r="F840" s="121">
        <f>SUMIFS(LearningFactors[LF_codeNew],LearningFactors[Tech_'#],DMC_EV1[[#This Row],[Tech_'#]])</f>
        <v>26</v>
      </c>
      <c r="G840" s="121">
        <f>INDEX(TechList[ST_Thru],MATCH($A840,TechList[Tech_'#],0),)</f>
        <v>2024</v>
      </c>
      <c r="H840" s="154" t="str">
        <f>INDEX(TechList[Complexity],MATCH($A840,TechList[Tech_'#],0),)</f>
        <v>High2</v>
      </c>
      <c r="I840" s="158">
        <f>SUMIFS(DMC_EV1_curves[dmc_base_EVslope],DMC_EV1_curves[key_1],DMC_EV1[[#This Row],[key_1]])
*ev1_dmc!$J840/100
+SUMIFS(DMC_EV1_curves[dmc_base_EVintercept],DMC_EV1_curves[key_1],DMC_EV1[[#This Row],[key_1]])</f>
        <v>2383.8602301989245</v>
      </c>
      <c r="J840" s="156">
        <v>18</v>
      </c>
    </row>
    <row r="841" spans="1:10" x14ac:dyDescent="0.25">
      <c r="A841" s="123">
        <v>254</v>
      </c>
      <c r="B841" s="154" t="str">
        <f>INDEX(TechList[Tech],MATCH($A841,TechList[Tech_'#],0),)</f>
        <v>REEV20 batt-pack</v>
      </c>
      <c r="C841" s="154" t="str">
        <f t="shared" si="55"/>
        <v>254_2</v>
      </c>
      <c r="D841" s="158" t="str">
        <f t="shared" si="56"/>
        <v>254_2_18.5</v>
      </c>
      <c r="E841" s="153">
        <f t="shared" si="60"/>
        <v>2</v>
      </c>
      <c r="F841" s="121">
        <f>SUMIFS(LearningFactors[LF_codeNew],LearningFactors[Tech_'#],DMC_EV1[[#This Row],[Tech_'#]])</f>
        <v>26</v>
      </c>
      <c r="G841" s="121">
        <f>INDEX(TechList[ST_Thru],MATCH($A841,TechList[Tech_'#],0),)</f>
        <v>2024</v>
      </c>
      <c r="H841" s="154" t="str">
        <f>INDEX(TechList[Complexity],MATCH($A841,TechList[Tech_'#],0),)</f>
        <v>High2</v>
      </c>
      <c r="I841" s="158">
        <f>SUMIFS(DMC_EV1_curves[dmc_base_EVslope],DMC_EV1_curves[key_1],DMC_EV1[[#This Row],[key_1]])
*ev1_dmc!$J841/100
+SUMIFS(DMC_EV1_curves[dmc_base_EVintercept],DMC_EV1_curves[key_1],DMC_EV1[[#This Row],[key_1]])</f>
        <v>2378.1013945240375</v>
      </c>
      <c r="J841" s="156">
        <v>18.5</v>
      </c>
    </row>
    <row r="842" spans="1:10" x14ac:dyDescent="0.25">
      <c r="A842" s="123">
        <v>254</v>
      </c>
      <c r="B842" s="154" t="str">
        <f>INDEX(TechList[Tech],MATCH($A842,TechList[Tech_'#],0),)</f>
        <v>REEV20 batt-pack</v>
      </c>
      <c r="C842" s="154" t="str">
        <f t="shared" si="55"/>
        <v>254_2</v>
      </c>
      <c r="D842" s="158" t="str">
        <f t="shared" si="56"/>
        <v>254_2_19.0</v>
      </c>
      <c r="E842" s="153">
        <f t="shared" si="60"/>
        <v>2</v>
      </c>
      <c r="F842" s="121">
        <f>SUMIFS(LearningFactors[LF_codeNew],LearningFactors[Tech_'#],DMC_EV1[[#This Row],[Tech_'#]])</f>
        <v>26</v>
      </c>
      <c r="G842" s="121">
        <f>INDEX(TechList[ST_Thru],MATCH($A842,TechList[Tech_'#],0),)</f>
        <v>2024</v>
      </c>
      <c r="H842" s="154" t="str">
        <f>INDEX(TechList[Complexity],MATCH($A842,TechList[Tech_'#],0),)</f>
        <v>High2</v>
      </c>
      <c r="I842" s="158">
        <f>SUMIFS(DMC_EV1_curves[dmc_base_EVslope],DMC_EV1_curves[key_1],DMC_EV1[[#This Row],[key_1]])
*ev1_dmc!$J842/100
+SUMIFS(DMC_EV1_curves[dmc_base_EVintercept],DMC_EV1_curves[key_1],DMC_EV1[[#This Row],[key_1]])</f>
        <v>2372.3425588491505</v>
      </c>
      <c r="J842" s="156">
        <v>19</v>
      </c>
    </row>
    <row r="843" spans="1:10" x14ac:dyDescent="0.25">
      <c r="A843" s="123">
        <v>254</v>
      </c>
      <c r="B843" s="154" t="str">
        <f>INDEX(TechList[Tech],MATCH($A843,TechList[Tech_'#],0),)</f>
        <v>REEV20 batt-pack</v>
      </c>
      <c r="C843" s="154" t="str">
        <f t="shared" si="55"/>
        <v>254_2</v>
      </c>
      <c r="D843" s="158" t="str">
        <f t="shared" si="56"/>
        <v>254_2_19.5</v>
      </c>
      <c r="E843" s="153">
        <f t="shared" si="60"/>
        <v>2</v>
      </c>
      <c r="F843" s="121">
        <f>SUMIFS(LearningFactors[LF_codeNew],LearningFactors[Tech_'#],DMC_EV1[[#This Row],[Tech_'#]])</f>
        <v>26</v>
      </c>
      <c r="G843" s="121">
        <f>INDEX(TechList[ST_Thru],MATCH($A843,TechList[Tech_'#],0),)</f>
        <v>2024</v>
      </c>
      <c r="H843" s="154" t="str">
        <f>INDEX(TechList[Complexity],MATCH($A843,TechList[Tech_'#],0),)</f>
        <v>High2</v>
      </c>
      <c r="I843" s="158">
        <f>SUMIFS(DMC_EV1_curves[dmc_base_EVslope],DMC_EV1_curves[key_1],DMC_EV1[[#This Row],[key_1]])
*ev1_dmc!$J843/100
+SUMIFS(DMC_EV1_curves[dmc_base_EVintercept],DMC_EV1_curves[key_1],DMC_EV1[[#This Row],[key_1]])</f>
        <v>2366.5837231742635</v>
      </c>
      <c r="J843" s="156">
        <v>19.5</v>
      </c>
    </row>
    <row r="844" spans="1:10" x14ac:dyDescent="0.25">
      <c r="A844" s="123">
        <v>254</v>
      </c>
      <c r="B844" s="154" t="str">
        <f>INDEX(TechList[Tech],MATCH($A844,TechList[Tech_'#],0),)</f>
        <v>REEV20 batt-pack</v>
      </c>
      <c r="C844" s="154" t="str">
        <f t="shared" si="55"/>
        <v>254_2</v>
      </c>
      <c r="D844" s="158" t="str">
        <f t="shared" si="56"/>
        <v>254_2_20.0</v>
      </c>
      <c r="E844" s="153">
        <f t="shared" si="60"/>
        <v>2</v>
      </c>
      <c r="F844" s="121">
        <f>SUMIFS(LearningFactors[LF_codeNew],LearningFactors[Tech_'#],DMC_EV1[[#This Row],[Tech_'#]])</f>
        <v>26</v>
      </c>
      <c r="G844" s="121">
        <f>INDEX(TechList[ST_Thru],MATCH($A844,TechList[Tech_'#],0),)</f>
        <v>2024</v>
      </c>
      <c r="H844" s="154" t="str">
        <f>INDEX(TechList[Complexity],MATCH($A844,TechList[Tech_'#],0),)</f>
        <v>High2</v>
      </c>
      <c r="I844" s="158">
        <f>SUMIFS(DMC_EV1_curves[dmc_base_EVslope],DMC_EV1_curves[key_1],DMC_EV1[[#This Row],[key_1]])
*ev1_dmc!$J844/100
+SUMIFS(DMC_EV1_curves[dmc_base_EVintercept],DMC_EV1_curves[key_1],DMC_EV1[[#This Row],[key_1]])</f>
        <v>2360.8248874993765</v>
      </c>
      <c r="J844" s="156">
        <v>20</v>
      </c>
    </row>
    <row r="845" spans="1:10" x14ac:dyDescent="0.25">
      <c r="A845" s="123">
        <v>254</v>
      </c>
      <c r="B845" s="154" t="str">
        <f>INDEX(TechList[Tech],MATCH($A845,TechList[Tech_'#],0),)</f>
        <v>REEV20 batt-pack</v>
      </c>
      <c r="C845" s="154" t="str">
        <f t="shared" ref="C845:C864" si="61">CONCATENATE(A845,"_",E845)</f>
        <v>254_2</v>
      </c>
      <c r="D845" s="158" t="str">
        <f t="shared" ref="D845:D864" si="62">CONCATENATE(C845,"_",TEXT(J845,"0.0"))</f>
        <v>254_2_20.5</v>
      </c>
      <c r="E845" s="153">
        <f t="shared" si="60"/>
        <v>2</v>
      </c>
      <c r="F845" s="121">
        <f>SUMIFS(LearningFactors[LF_codeNew],LearningFactors[Tech_'#],DMC_EV1[[#This Row],[Tech_'#]])</f>
        <v>26</v>
      </c>
      <c r="G845" s="121">
        <f>INDEX(TechList[ST_Thru],MATCH($A845,TechList[Tech_'#],0),)</f>
        <v>2024</v>
      </c>
      <c r="H845" s="154" t="str">
        <f>INDEX(TechList[Complexity],MATCH($A845,TechList[Tech_'#],0),)</f>
        <v>High2</v>
      </c>
      <c r="I845" s="158">
        <f>SUMIFS(DMC_EV1_curves[dmc_base_EVslope],DMC_EV1_curves[key_1],DMC_EV1[[#This Row],[key_1]])
*ev1_dmc!$J845/100
+SUMIFS(DMC_EV1_curves[dmc_base_EVintercept],DMC_EV1_curves[key_1],DMC_EV1[[#This Row],[key_1]])</f>
        <v>2355.0660518244895</v>
      </c>
      <c r="J845" s="73">
        <v>20.5</v>
      </c>
    </row>
    <row r="846" spans="1:10" x14ac:dyDescent="0.25">
      <c r="A846" s="123">
        <v>254</v>
      </c>
      <c r="B846" s="154" t="str">
        <f>INDEX(TechList[Tech],MATCH($A846,TechList[Tech_'#],0),)</f>
        <v>REEV20 batt-pack</v>
      </c>
      <c r="C846" s="154" t="str">
        <f t="shared" si="61"/>
        <v>254_2</v>
      </c>
      <c r="D846" s="158" t="str">
        <f t="shared" si="62"/>
        <v>254_2_21.0</v>
      </c>
      <c r="E846" s="153">
        <f t="shared" si="60"/>
        <v>2</v>
      </c>
      <c r="F846" s="121">
        <f>SUMIFS(LearningFactors[LF_codeNew],LearningFactors[Tech_'#],DMC_EV1[[#This Row],[Tech_'#]])</f>
        <v>26</v>
      </c>
      <c r="G846" s="121">
        <f>INDEX(TechList[ST_Thru],MATCH($A846,TechList[Tech_'#],0),)</f>
        <v>2024</v>
      </c>
      <c r="H846" s="154" t="str">
        <f>INDEX(TechList[Complexity],MATCH($A846,TechList[Tech_'#],0),)</f>
        <v>High2</v>
      </c>
      <c r="I846" s="158">
        <f>SUMIFS(DMC_EV1_curves[dmc_base_EVslope],DMC_EV1_curves[key_1],DMC_EV1[[#This Row],[key_1]])
*ev1_dmc!$J846/100
+SUMIFS(DMC_EV1_curves[dmc_base_EVintercept],DMC_EV1_curves[key_1],DMC_EV1[[#This Row],[key_1]])</f>
        <v>2349.3072161496025</v>
      </c>
      <c r="J846" s="73">
        <v>21</v>
      </c>
    </row>
    <row r="847" spans="1:10" x14ac:dyDescent="0.25">
      <c r="A847" s="123">
        <v>254</v>
      </c>
      <c r="B847" s="154" t="str">
        <f>INDEX(TechList[Tech],MATCH($A847,TechList[Tech_'#],0),)</f>
        <v>REEV20 batt-pack</v>
      </c>
      <c r="C847" s="154" t="str">
        <f t="shared" si="61"/>
        <v>254_2</v>
      </c>
      <c r="D847" s="158" t="str">
        <f t="shared" si="62"/>
        <v>254_2_21.5</v>
      </c>
      <c r="E847" s="153">
        <f t="shared" si="60"/>
        <v>2</v>
      </c>
      <c r="F847" s="121">
        <f>SUMIFS(LearningFactors[LF_codeNew],LearningFactors[Tech_'#],DMC_EV1[[#This Row],[Tech_'#]])</f>
        <v>26</v>
      </c>
      <c r="G847" s="121">
        <f>INDEX(TechList[ST_Thru],MATCH($A847,TechList[Tech_'#],0),)</f>
        <v>2024</v>
      </c>
      <c r="H847" s="154" t="str">
        <f>INDEX(TechList[Complexity],MATCH($A847,TechList[Tech_'#],0),)</f>
        <v>High2</v>
      </c>
      <c r="I847" s="158">
        <f>SUMIFS(DMC_EV1_curves[dmc_base_EVslope],DMC_EV1_curves[key_1],DMC_EV1[[#This Row],[key_1]])
*ev1_dmc!$J847/100
+SUMIFS(DMC_EV1_curves[dmc_base_EVintercept],DMC_EV1_curves[key_1],DMC_EV1[[#This Row],[key_1]])</f>
        <v>2343.5483804747159</v>
      </c>
      <c r="J847" s="73">
        <v>21.5</v>
      </c>
    </row>
    <row r="848" spans="1:10" x14ac:dyDescent="0.25">
      <c r="A848" s="123">
        <v>254</v>
      </c>
      <c r="B848" s="154" t="str">
        <f>INDEX(TechList[Tech],MATCH($A848,TechList[Tech_'#],0),)</f>
        <v>REEV20 batt-pack</v>
      </c>
      <c r="C848" s="154" t="str">
        <f t="shared" si="61"/>
        <v>254_2</v>
      </c>
      <c r="D848" s="158" t="str">
        <f t="shared" si="62"/>
        <v>254_2_22.0</v>
      </c>
      <c r="E848" s="153">
        <f t="shared" si="60"/>
        <v>2</v>
      </c>
      <c r="F848" s="121">
        <f>SUMIFS(LearningFactors[LF_codeNew],LearningFactors[Tech_'#],DMC_EV1[[#This Row],[Tech_'#]])</f>
        <v>26</v>
      </c>
      <c r="G848" s="121">
        <f>INDEX(TechList[ST_Thru],MATCH($A848,TechList[Tech_'#],0),)</f>
        <v>2024</v>
      </c>
      <c r="H848" s="154" t="str">
        <f>INDEX(TechList[Complexity],MATCH($A848,TechList[Tech_'#],0),)</f>
        <v>High2</v>
      </c>
      <c r="I848" s="158">
        <f>SUMIFS(DMC_EV1_curves[dmc_base_EVslope],DMC_EV1_curves[key_1],DMC_EV1[[#This Row],[key_1]])
*ev1_dmc!$J848/100
+SUMIFS(DMC_EV1_curves[dmc_base_EVintercept],DMC_EV1_curves[key_1],DMC_EV1[[#This Row],[key_1]])</f>
        <v>2337.7895447998289</v>
      </c>
      <c r="J848" s="73">
        <v>22</v>
      </c>
    </row>
    <row r="849" spans="1:10" x14ac:dyDescent="0.25">
      <c r="A849" s="123">
        <v>254</v>
      </c>
      <c r="B849" s="154" t="str">
        <f>INDEX(TechList[Tech],MATCH($A849,TechList[Tech_'#],0),)</f>
        <v>REEV20 batt-pack</v>
      </c>
      <c r="C849" s="154" t="str">
        <f t="shared" si="61"/>
        <v>254_2</v>
      </c>
      <c r="D849" s="158" t="str">
        <f t="shared" si="62"/>
        <v>254_2_22.5</v>
      </c>
      <c r="E849" s="153">
        <f t="shared" si="60"/>
        <v>2</v>
      </c>
      <c r="F849" s="121">
        <f>SUMIFS(LearningFactors[LF_codeNew],LearningFactors[Tech_'#],DMC_EV1[[#This Row],[Tech_'#]])</f>
        <v>26</v>
      </c>
      <c r="G849" s="121">
        <f>INDEX(TechList[ST_Thru],MATCH($A849,TechList[Tech_'#],0),)</f>
        <v>2024</v>
      </c>
      <c r="H849" s="154" t="str">
        <f>INDEX(TechList[Complexity],MATCH($A849,TechList[Tech_'#],0),)</f>
        <v>High2</v>
      </c>
      <c r="I849" s="158">
        <f>SUMIFS(DMC_EV1_curves[dmc_base_EVslope],DMC_EV1_curves[key_1],DMC_EV1[[#This Row],[key_1]])
*ev1_dmc!$J849/100
+SUMIFS(DMC_EV1_curves[dmc_base_EVintercept],DMC_EV1_curves[key_1],DMC_EV1[[#This Row],[key_1]])</f>
        <v>2332.0307091249419</v>
      </c>
      <c r="J849" s="73">
        <v>22.5</v>
      </c>
    </row>
    <row r="850" spans="1:10" x14ac:dyDescent="0.25">
      <c r="A850" s="123">
        <v>254</v>
      </c>
      <c r="B850" s="154" t="str">
        <f>INDEX(TechList[Tech],MATCH($A850,TechList[Tech_'#],0),)</f>
        <v>REEV20 batt-pack</v>
      </c>
      <c r="C850" s="154" t="str">
        <f t="shared" si="61"/>
        <v>254_2</v>
      </c>
      <c r="D850" s="158" t="str">
        <f t="shared" si="62"/>
        <v>254_2_23.0</v>
      </c>
      <c r="E850" s="153">
        <f t="shared" si="60"/>
        <v>2</v>
      </c>
      <c r="F850" s="121">
        <f>SUMIFS(LearningFactors[LF_codeNew],LearningFactors[Tech_'#],DMC_EV1[[#This Row],[Tech_'#]])</f>
        <v>26</v>
      </c>
      <c r="G850" s="121">
        <f>INDEX(TechList[ST_Thru],MATCH($A850,TechList[Tech_'#],0),)</f>
        <v>2024</v>
      </c>
      <c r="H850" s="154" t="str">
        <f>INDEX(TechList[Complexity],MATCH($A850,TechList[Tech_'#],0),)</f>
        <v>High2</v>
      </c>
      <c r="I850" s="158">
        <f>SUMIFS(DMC_EV1_curves[dmc_base_EVslope],DMC_EV1_curves[key_1],DMC_EV1[[#This Row],[key_1]])
*ev1_dmc!$J850/100
+SUMIFS(DMC_EV1_curves[dmc_base_EVintercept],DMC_EV1_curves[key_1],DMC_EV1[[#This Row],[key_1]])</f>
        <v>2326.271873450055</v>
      </c>
      <c r="J850" s="73">
        <v>23</v>
      </c>
    </row>
    <row r="851" spans="1:10" x14ac:dyDescent="0.25">
      <c r="A851" s="123">
        <v>254</v>
      </c>
      <c r="B851" s="154" t="str">
        <f>INDEX(TechList[Tech],MATCH($A851,TechList[Tech_'#],0),)</f>
        <v>REEV20 batt-pack</v>
      </c>
      <c r="C851" s="154" t="str">
        <f t="shared" si="61"/>
        <v>254_2</v>
      </c>
      <c r="D851" s="158" t="str">
        <f t="shared" si="62"/>
        <v>254_2_23.5</v>
      </c>
      <c r="E851" s="153">
        <f t="shared" si="60"/>
        <v>2</v>
      </c>
      <c r="F851" s="121">
        <f>SUMIFS(LearningFactors[LF_codeNew],LearningFactors[Tech_'#],DMC_EV1[[#This Row],[Tech_'#]])</f>
        <v>26</v>
      </c>
      <c r="G851" s="121">
        <f>INDEX(TechList[ST_Thru],MATCH($A851,TechList[Tech_'#],0),)</f>
        <v>2024</v>
      </c>
      <c r="H851" s="154" t="str">
        <f>INDEX(TechList[Complexity],MATCH($A851,TechList[Tech_'#],0),)</f>
        <v>High2</v>
      </c>
      <c r="I851" s="158">
        <f>SUMIFS(DMC_EV1_curves[dmc_base_EVslope],DMC_EV1_curves[key_1],DMC_EV1[[#This Row],[key_1]])
*ev1_dmc!$J851/100
+SUMIFS(DMC_EV1_curves[dmc_base_EVintercept],DMC_EV1_curves[key_1],DMC_EV1[[#This Row],[key_1]])</f>
        <v>2320.513037775168</v>
      </c>
      <c r="J851" s="73">
        <v>23.5</v>
      </c>
    </row>
    <row r="852" spans="1:10" x14ac:dyDescent="0.25">
      <c r="A852" s="123">
        <v>254</v>
      </c>
      <c r="B852" s="154" t="str">
        <f>INDEX(TechList[Tech],MATCH($A852,TechList[Tech_'#],0),)</f>
        <v>REEV20 batt-pack</v>
      </c>
      <c r="C852" s="154" t="str">
        <f t="shared" si="61"/>
        <v>254_2</v>
      </c>
      <c r="D852" s="158" t="str">
        <f t="shared" si="62"/>
        <v>254_2_24.0</v>
      </c>
      <c r="E852" s="153">
        <f t="shared" si="60"/>
        <v>2</v>
      </c>
      <c r="F852" s="121">
        <f>SUMIFS(LearningFactors[LF_codeNew],LearningFactors[Tech_'#],DMC_EV1[[#This Row],[Tech_'#]])</f>
        <v>26</v>
      </c>
      <c r="G852" s="121">
        <f>INDEX(TechList[ST_Thru],MATCH($A852,TechList[Tech_'#],0),)</f>
        <v>2024</v>
      </c>
      <c r="H852" s="154" t="str">
        <f>INDEX(TechList[Complexity],MATCH($A852,TechList[Tech_'#],0),)</f>
        <v>High2</v>
      </c>
      <c r="I852" s="158">
        <f>SUMIFS(DMC_EV1_curves[dmc_base_EVslope],DMC_EV1_curves[key_1],DMC_EV1[[#This Row],[key_1]])
*ev1_dmc!$J852/100
+SUMIFS(DMC_EV1_curves[dmc_base_EVintercept],DMC_EV1_curves[key_1],DMC_EV1[[#This Row],[key_1]])</f>
        <v>2314.754202100281</v>
      </c>
      <c r="J852" s="73">
        <v>24</v>
      </c>
    </row>
    <row r="853" spans="1:10" x14ac:dyDescent="0.25">
      <c r="A853" s="123">
        <v>254</v>
      </c>
      <c r="B853" s="154" t="str">
        <f>INDEX(TechList[Tech],MATCH($A853,TechList[Tech_'#],0),)</f>
        <v>REEV20 batt-pack</v>
      </c>
      <c r="C853" s="154" t="str">
        <f t="shared" si="61"/>
        <v>254_2</v>
      </c>
      <c r="D853" s="158" t="str">
        <f t="shared" si="62"/>
        <v>254_2_24.5</v>
      </c>
      <c r="E853" s="153">
        <f t="shared" si="60"/>
        <v>2</v>
      </c>
      <c r="F853" s="121">
        <f>SUMIFS(LearningFactors[LF_codeNew],LearningFactors[Tech_'#],DMC_EV1[[#This Row],[Tech_'#]])</f>
        <v>26</v>
      </c>
      <c r="G853" s="121">
        <f>INDEX(TechList[ST_Thru],MATCH($A853,TechList[Tech_'#],0),)</f>
        <v>2024</v>
      </c>
      <c r="H853" s="154" t="str">
        <f>INDEX(TechList[Complexity],MATCH($A853,TechList[Tech_'#],0),)</f>
        <v>High2</v>
      </c>
      <c r="I853" s="158">
        <f>SUMIFS(DMC_EV1_curves[dmc_base_EVslope],DMC_EV1_curves[key_1],DMC_EV1[[#This Row],[key_1]])
*ev1_dmc!$J853/100
+SUMIFS(DMC_EV1_curves[dmc_base_EVintercept],DMC_EV1_curves[key_1],DMC_EV1[[#This Row],[key_1]])</f>
        <v>2308.995366425394</v>
      </c>
      <c r="J853" s="73">
        <v>24.5</v>
      </c>
    </row>
    <row r="854" spans="1:10" x14ac:dyDescent="0.25">
      <c r="A854" s="123">
        <v>254</v>
      </c>
      <c r="B854" s="154" t="str">
        <f>INDEX(TechList[Tech],MATCH($A854,TechList[Tech_'#],0),)</f>
        <v>REEV20 batt-pack</v>
      </c>
      <c r="C854" s="154" t="str">
        <f t="shared" si="61"/>
        <v>254_2</v>
      </c>
      <c r="D854" s="158" t="str">
        <f t="shared" si="62"/>
        <v>254_2_25.0</v>
      </c>
      <c r="E854" s="153">
        <f t="shared" si="60"/>
        <v>2</v>
      </c>
      <c r="F854" s="121">
        <f>SUMIFS(LearningFactors[LF_codeNew],LearningFactors[Tech_'#],DMC_EV1[[#This Row],[Tech_'#]])</f>
        <v>26</v>
      </c>
      <c r="G854" s="121">
        <f>INDEX(TechList[ST_Thru],MATCH($A854,TechList[Tech_'#],0),)</f>
        <v>2024</v>
      </c>
      <c r="H854" s="154" t="str">
        <f>INDEX(TechList[Complexity],MATCH($A854,TechList[Tech_'#],0),)</f>
        <v>High2</v>
      </c>
      <c r="I854" s="158">
        <f>SUMIFS(DMC_EV1_curves[dmc_base_EVslope],DMC_EV1_curves[key_1],DMC_EV1[[#This Row],[key_1]])
*ev1_dmc!$J854/100
+SUMIFS(DMC_EV1_curves[dmc_base_EVintercept],DMC_EV1_curves[key_1],DMC_EV1[[#This Row],[key_1]])</f>
        <v>2303.236530750507</v>
      </c>
      <c r="J854" s="73">
        <v>25</v>
      </c>
    </row>
    <row r="855" spans="1:10" x14ac:dyDescent="0.25">
      <c r="A855" s="123">
        <v>254</v>
      </c>
      <c r="B855" s="154" t="str">
        <f>INDEX(TechList[Tech],MATCH($A855,TechList[Tech_'#],0),)</f>
        <v>REEV20 batt-pack</v>
      </c>
      <c r="C855" s="154" t="str">
        <f t="shared" si="61"/>
        <v>254_2</v>
      </c>
      <c r="D855" s="158" t="str">
        <f t="shared" si="62"/>
        <v>254_2_25.5</v>
      </c>
      <c r="E855" s="153">
        <f t="shared" si="60"/>
        <v>2</v>
      </c>
      <c r="F855" s="121">
        <f>SUMIFS(LearningFactors[LF_codeNew],LearningFactors[Tech_'#],DMC_EV1[[#This Row],[Tech_'#]])</f>
        <v>26</v>
      </c>
      <c r="G855" s="121">
        <f>INDEX(TechList[ST_Thru],MATCH($A855,TechList[Tech_'#],0),)</f>
        <v>2024</v>
      </c>
      <c r="H855" s="154" t="str">
        <f>INDEX(TechList[Complexity],MATCH($A855,TechList[Tech_'#],0),)</f>
        <v>High2</v>
      </c>
      <c r="I855" s="158">
        <f>SUMIFS(DMC_EV1_curves[dmc_base_EVslope],DMC_EV1_curves[key_1],DMC_EV1[[#This Row],[key_1]])
*ev1_dmc!$J855/100
+SUMIFS(DMC_EV1_curves[dmc_base_EVintercept],DMC_EV1_curves[key_1],DMC_EV1[[#This Row],[key_1]])</f>
        <v>2297.47769507562</v>
      </c>
      <c r="J855" s="73">
        <v>25.5</v>
      </c>
    </row>
    <row r="856" spans="1:10" x14ac:dyDescent="0.25">
      <c r="A856" s="123">
        <v>254</v>
      </c>
      <c r="B856" s="154" t="str">
        <f>INDEX(TechList[Tech],MATCH($A856,TechList[Tech_'#],0),)</f>
        <v>REEV20 batt-pack</v>
      </c>
      <c r="C856" s="154" t="str">
        <f t="shared" si="61"/>
        <v>254_2</v>
      </c>
      <c r="D856" s="158" t="str">
        <f t="shared" si="62"/>
        <v>254_2_26.0</v>
      </c>
      <c r="E856" s="153">
        <f t="shared" si="60"/>
        <v>2</v>
      </c>
      <c r="F856" s="121">
        <f>SUMIFS(LearningFactors[LF_codeNew],LearningFactors[Tech_'#],DMC_EV1[[#This Row],[Tech_'#]])</f>
        <v>26</v>
      </c>
      <c r="G856" s="121">
        <f>INDEX(TechList[ST_Thru],MATCH($A856,TechList[Tech_'#],0),)</f>
        <v>2024</v>
      </c>
      <c r="H856" s="154" t="str">
        <f>INDEX(TechList[Complexity],MATCH($A856,TechList[Tech_'#],0),)</f>
        <v>High2</v>
      </c>
      <c r="I856" s="158">
        <f>SUMIFS(DMC_EV1_curves[dmc_base_EVslope],DMC_EV1_curves[key_1],DMC_EV1[[#This Row],[key_1]])
*ev1_dmc!$J856/100
+SUMIFS(DMC_EV1_curves[dmc_base_EVintercept],DMC_EV1_curves[key_1],DMC_EV1[[#This Row],[key_1]])</f>
        <v>2291.718859400733</v>
      </c>
      <c r="J856" s="73">
        <v>26</v>
      </c>
    </row>
    <row r="857" spans="1:10" x14ac:dyDescent="0.25">
      <c r="A857" s="123">
        <v>254</v>
      </c>
      <c r="B857" s="154" t="str">
        <f>INDEX(TechList[Tech],MATCH($A857,TechList[Tech_'#],0),)</f>
        <v>REEV20 batt-pack</v>
      </c>
      <c r="C857" s="154" t="str">
        <f t="shared" si="61"/>
        <v>254_2</v>
      </c>
      <c r="D857" s="158" t="str">
        <f t="shared" si="62"/>
        <v>254_2_26.5</v>
      </c>
      <c r="E857" s="153">
        <f t="shared" si="60"/>
        <v>2</v>
      </c>
      <c r="F857" s="121">
        <f>SUMIFS(LearningFactors[LF_codeNew],LearningFactors[Tech_'#],DMC_EV1[[#This Row],[Tech_'#]])</f>
        <v>26</v>
      </c>
      <c r="G857" s="121">
        <f>INDEX(TechList[ST_Thru],MATCH($A857,TechList[Tech_'#],0),)</f>
        <v>2024</v>
      </c>
      <c r="H857" s="154" t="str">
        <f>INDEX(TechList[Complexity],MATCH($A857,TechList[Tech_'#],0),)</f>
        <v>High2</v>
      </c>
      <c r="I857" s="158">
        <f>SUMIFS(DMC_EV1_curves[dmc_base_EVslope],DMC_EV1_curves[key_1],DMC_EV1[[#This Row],[key_1]])
*ev1_dmc!$J857/100
+SUMIFS(DMC_EV1_curves[dmc_base_EVintercept],DMC_EV1_curves[key_1],DMC_EV1[[#This Row],[key_1]])</f>
        <v>2285.960023725846</v>
      </c>
      <c r="J857" s="73">
        <v>26.5</v>
      </c>
    </row>
    <row r="858" spans="1:10" x14ac:dyDescent="0.25">
      <c r="A858" s="123">
        <v>254</v>
      </c>
      <c r="B858" s="154" t="str">
        <f>INDEX(TechList[Tech],MATCH($A858,TechList[Tech_'#],0),)</f>
        <v>REEV20 batt-pack</v>
      </c>
      <c r="C858" s="154" t="str">
        <f t="shared" si="61"/>
        <v>254_2</v>
      </c>
      <c r="D858" s="158" t="str">
        <f t="shared" si="62"/>
        <v>254_2_27.0</v>
      </c>
      <c r="E858" s="153">
        <f t="shared" si="60"/>
        <v>2</v>
      </c>
      <c r="F858" s="121">
        <f>SUMIFS(LearningFactors[LF_codeNew],LearningFactors[Tech_'#],DMC_EV1[[#This Row],[Tech_'#]])</f>
        <v>26</v>
      </c>
      <c r="G858" s="121">
        <f>INDEX(TechList[ST_Thru],MATCH($A858,TechList[Tech_'#],0),)</f>
        <v>2024</v>
      </c>
      <c r="H858" s="154" t="str">
        <f>INDEX(TechList[Complexity],MATCH($A858,TechList[Tech_'#],0),)</f>
        <v>High2</v>
      </c>
      <c r="I858" s="158">
        <f>SUMIFS(DMC_EV1_curves[dmc_base_EVslope],DMC_EV1_curves[key_1],DMC_EV1[[#This Row],[key_1]])
*ev1_dmc!$J858/100
+SUMIFS(DMC_EV1_curves[dmc_base_EVintercept],DMC_EV1_curves[key_1],DMC_EV1[[#This Row],[key_1]])</f>
        <v>2280.201188050959</v>
      </c>
      <c r="J858" s="73">
        <v>27</v>
      </c>
    </row>
    <row r="859" spans="1:10" x14ac:dyDescent="0.25">
      <c r="A859" s="123">
        <v>254</v>
      </c>
      <c r="B859" s="154" t="str">
        <f>INDEX(TechList[Tech],MATCH($A859,TechList[Tech_'#],0),)</f>
        <v>REEV20 batt-pack</v>
      </c>
      <c r="C859" s="154" t="str">
        <f t="shared" si="61"/>
        <v>254_2</v>
      </c>
      <c r="D859" s="158" t="str">
        <f t="shared" si="62"/>
        <v>254_2_27.5</v>
      </c>
      <c r="E859" s="153">
        <f t="shared" si="60"/>
        <v>2</v>
      </c>
      <c r="F859" s="121">
        <f>SUMIFS(LearningFactors[LF_codeNew],LearningFactors[Tech_'#],DMC_EV1[[#This Row],[Tech_'#]])</f>
        <v>26</v>
      </c>
      <c r="G859" s="121">
        <f>INDEX(TechList[ST_Thru],MATCH($A859,TechList[Tech_'#],0),)</f>
        <v>2024</v>
      </c>
      <c r="H859" s="154" t="str">
        <f>INDEX(TechList[Complexity],MATCH($A859,TechList[Tech_'#],0),)</f>
        <v>High2</v>
      </c>
      <c r="I859" s="158">
        <f>SUMIFS(DMC_EV1_curves[dmc_base_EVslope],DMC_EV1_curves[key_1],DMC_EV1[[#This Row],[key_1]])
*ev1_dmc!$J859/100
+SUMIFS(DMC_EV1_curves[dmc_base_EVintercept],DMC_EV1_curves[key_1],DMC_EV1[[#This Row],[key_1]])</f>
        <v>2274.4423523760724</v>
      </c>
      <c r="J859" s="73">
        <v>27.5</v>
      </c>
    </row>
    <row r="860" spans="1:10" x14ac:dyDescent="0.25">
      <c r="A860" s="123">
        <v>254</v>
      </c>
      <c r="B860" s="154" t="str">
        <f>INDEX(TechList[Tech],MATCH($A860,TechList[Tech_'#],0),)</f>
        <v>REEV20 batt-pack</v>
      </c>
      <c r="C860" s="154" t="str">
        <f t="shared" si="61"/>
        <v>254_2</v>
      </c>
      <c r="D860" s="158" t="str">
        <f t="shared" si="62"/>
        <v>254_2_28.0</v>
      </c>
      <c r="E860" s="153">
        <f t="shared" si="60"/>
        <v>2</v>
      </c>
      <c r="F860" s="121">
        <f>SUMIFS(LearningFactors[LF_codeNew],LearningFactors[Tech_'#],DMC_EV1[[#This Row],[Tech_'#]])</f>
        <v>26</v>
      </c>
      <c r="G860" s="121">
        <f>INDEX(TechList[ST_Thru],MATCH($A860,TechList[Tech_'#],0),)</f>
        <v>2024</v>
      </c>
      <c r="H860" s="154" t="str">
        <f>INDEX(TechList[Complexity],MATCH($A860,TechList[Tech_'#],0),)</f>
        <v>High2</v>
      </c>
      <c r="I860" s="158">
        <f>SUMIFS(DMC_EV1_curves[dmc_base_EVslope],DMC_EV1_curves[key_1],DMC_EV1[[#This Row],[key_1]])
*ev1_dmc!$J860/100
+SUMIFS(DMC_EV1_curves[dmc_base_EVintercept],DMC_EV1_curves[key_1],DMC_EV1[[#This Row],[key_1]])</f>
        <v>2268.6835167011855</v>
      </c>
      <c r="J860" s="73">
        <v>28</v>
      </c>
    </row>
    <row r="861" spans="1:10" x14ac:dyDescent="0.25">
      <c r="A861" s="123">
        <v>254</v>
      </c>
      <c r="B861" s="154" t="str">
        <f>INDEX(TechList[Tech],MATCH($A861,TechList[Tech_'#],0),)</f>
        <v>REEV20 batt-pack</v>
      </c>
      <c r="C861" s="154" t="str">
        <f t="shared" si="61"/>
        <v>254_2</v>
      </c>
      <c r="D861" s="158" t="str">
        <f t="shared" si="62"/>
        <v>254_2_28.5</v>
      </c>
      <c r="E861" s="153">
        <f t="shared" si="60"/>
        <v>2</v>
      </c>
      <c r="F861" s="121">
        <f>SUMIFS(LearningFactors[LF_codeNew],LearningFactors[Tech_'#],DMC_EV1[[#This Row],[Tech_'#]])</f>
        <v>26</v>
      </c>
      <c r="G861" s="121">
        <f>INDEX(TechList[ST_Thru],MATCH($A861,TechList[Tech_'#],0),)</f>
        <v>2024</v>
      </c>
      <c r="H861" s="154" t="str">
        <f>INDEX(TechList[Complexity],MATCH($A861,TechList[Tech_'#],0),)</f>
        <v>High2</v>
      </c>
      <c r="I861" s="158">
        <f>SUMIFS(DMC_EV1_curves[dmc_base_EVslope],DMC_EV1_curves[key_1],DMC_EV1[[#This Row],[key_1]])
*ev1_dmc!$J861/100
+SUMIFS(DMC_EV1_curves[dmc_base_EVintercept],DMC_EV1_curves[key_1],DMC_EV1[[#This Row],[key_1]])</f>
        <v>2262.9246810262985</v>
      </c>
      <c r="J861" s="73">
        <v>28.5</v>
      </c>
    </row>
    <row r="862" spans="1:10" x14ac:dyDescent="0.25">
      <c r="A862" s="123">
        <v>254</v>
      </c>
      <c r="B862" s="154" t="str">
        <f>INDEX(TechList[Tech],MATCH($A862,TechList[Tech_'#],0),)</f>
        <v>REEV20 batt-pack</v>
      </c>
      <c r="C862" s="154" t="str">
        <f t="shared" si="61"/>
        <v>254_2</v>
      </c>
      <c r="D862" s="158" t="str">
        <f t="shared" si="62"/>
        <v>254_2_29.0</v>
      </c>
      <c r="E862" s="153">
        <f t="shared" si="60"/>
        <v>2</v>
      </c>
      <c r="F862" s="121">
        <f>SUMIFS(LearningFactors[LF_codeNew],LearningFactors[Tech_'#],DMC_EV1[[#This Row],[Tech_'#]])</f>
        <v>26</v>
      </c>
      <c r="G862" s="121">
        <f>INDEX(TechList[ST_Thru],MATCH($A862,TechList[Tech_'#],0),)</f>
        <v>2024</v>
      </c>
      <c r="H862" s="154" t="str">
        <f>INDEX(TechList[Complexity],MATCH($A862,TechList[Tech_'#],0),)</f>
        <v>High2</v>
      </c>
      <c r="I862" s="158">
        <f>SUMIFS(DMC_EV1_curves[dmc_base_EVslope],DMC_EV1_curves[key_1],DMC_EV1[[#This Row],[key_1]])
*ev1_dmc!$J862/100
+SUMIFS(DMC_EV1_curves[dmc_base_EVintercept],DMC_EV1_curves[key_1],DMC_EV1[[#This Row],[key_1]])</f>
        <v>2257.1658453514115</v>
      </c>
      <c r="J862" s="73">
        <v>29</v>
      </c>
    </row>
    <row r="863" spans="1:10" x14ac:dyDescent="0.25">
      <c r="A863" s="123">
        <v>254</v>
      </c>
      <c r="B863" s="154" t="str">
        <f>INDEX(TechList[Tech],MATCH($A863,TechList[Tech_'#],0),)</f>
        <v>REEV20 batt-pack</v>
      </c>
      <c r="C863" s="154" t="str">
        <f t="shared" si="61"/>
        <v>254_2</v>
      </c>
      <c r="D863" s="158" t="str">
        <f t="shared" si="62"/>
        <v>254_2_29.5</v>
      </c>
      <c r="E863" s="153">
        <f t="shared" si="60"/>
        <v>2</v>
      </c>
      <c r="F863" s="121">
        <f>SUMIFS(LearningFactors[LF_codeNew],LearningFactors[Tech_'#],DMC_EV1[[#This Row],[Tech_'#]])</f>
        <v>26</v>
      </c>
      <c r="G863" s="121">
        <f>INDEX(TechList[ST_Thru],MATCH($A863,TechList[Tech_'#],0),)</f>
        <v>2024</v>
      </c>
      <c r="H863" s="154" t="str">
        <f>INDEX(TechList[Complexity],MATCH($A863,TechList[Tech_'#],0),)</f>
        <v>High2</v>
      </c>
      <c r="I863" s="158">
        <f>SUMIFS(DMC_EV1_curves[dmc_base_EVslope],DMC_EV1_curves[key_1],DMC_EV1[[#This Row],[key_1]])
*ev1_dmc!$J863/100
+SUMIFS(DMC_EV1_curves[dmc_base_EVintercept],DMC_EV1_curves[key_1],DMC_EV1[[#This Row],[key_1]])</f>
        <v>2251.4070096765245</v>
      </c>
      <c r="J863" s="73">
        <v>29.5</v>
      </c>
    </row>
    <row r="864" spans="1:10" x14ac:dyDescent="0.25">
      <c r="A864" s="123">
        <v>254</v>
      </c>
      <c r="B864" s="154" t="str">
        <f>INDEX(TechList[Tech],MATCH($A864,TechList[Tech_'#],0),)</f>
        <v>REEV20 batt-pack</v>
      </c>
      <c r="C864" s="154" t="str">
        <f t="shared" si="61"/>
        <v>254_2</v>
      </c>
      <c r="D864" s="158" t="str">
        <f t="shared" si="62"/>
        <v>254_2_30.0</v>
      </c>
      <c r="E864" s="153">
        <f t="shared" si="60"/>
        <v>2</v>
      </c>
      <c r="F864" s="121">
        <f>SUMIFS(LearningFactors[LF_codeNew],LearningFactors[Tech_'#],DMC_EV1[[#This Row],[Tech_'#]])</f>
        <v>26</v>
      </c>
      <c r="G864" s="121">
        <f>INDEX(TechList[ST_Thru],MATCH($A864,TechList[Tech_'#],0),)</f>
        <v>2024</v>
      </c>
      <c r="H864" s="154" t="str">
        <f>INDEX(TechList[Complexity],MATCH($A864,TechList[Tech_'#],0),)</f>
        <v>High2</v>
      </c>
      <c r="I864" s="158">
        <f>SUMIFS(DMC_EV1_curves[dmc_base_EVslope],DMC_EV1_curves[key_1],DMC_EV1[[#This Row],[key_1]])
*ev1_dmc!$J864/100
+SUMIFS(DMC_EV1_curves[dmc_base_EVintercept],DMC_EV1_curves[key_1],DMC_EV1[[#This Row],[key_1]])</f>
        <v>2245.6481740016375</v>
      </c>
      <c r="J864" s="73">
        <v>30</v>
      </c>
    </row>
    <row r="865" spans="1:10" x14ac:dyDescent="0.25">
      <c r="A865" s="123">
        <v>254</v>
      </c>
      <c r="B865" s="154" t="str">
        <f>INDEX(TechList[Tech],MATCH($A865,TechList[Tech_'#],0),)</f>
        <v>REEV20 batt-pack</v>
      </c>
      <c r="C865" s="154" t="str">
        <f t="shared" si="55"/>
        <v>254_3</v>
      </c>
      <c r="D865" s="158" t="str">
        <f t="shared" si="56"/>
        <v>254_3_0.0</v>
      </c>
      <c r="E865" s="153">
        <f t="shared" ref="E865:E925" si="63">VC_03</f>
        <v>3</v>
      </c>
      <c r="F865" s="121">
        <f>SUMIFS(LearningFactors[LF_codeNew],LearningFactors[Tech_'#],DMC_EV1[[#This Row],[Tech_'#]])</f>
        <v>26</v>
      </c>
      <c r="G865" s="121">
        <f>INDEX(TechList[ST_Thru],MATCH($A865,TechList[Tech_'#],0),)</f>
        <v>2024</v>
      </c>
      <c r="H865" s="154" t="str">
        <f>INDEX(TechList[Complexity],MATCH($A865,TechList[Tech_'#],0),)</f>
        <v>High2</v>
      </c>
      <c r="I865" s="158">
        <f>SUMIFS(DMC_EV1_curves[dmc_base_EVslope],DMC_EV1_curves[key_1],DMC_EV1[[#This Row],[key_1]])
*ev1_dmc!$J865/100
+SUMIFS(DMC_EV1_curves[dmc_base_EVintercept],DMC_EV1_curves[key_1],DMC_EV1[[#This Row],[key_1]])</f>
        <v>2641.113361214193</v>
      </c>
      <c r="J865" s="156">
        <v>0</v>
      </c>
    </row>
    <row r="866" spans="1:10" x14ac:dyDescent="0.25">
      <c r="A866" s="123">
        <v>254</v>
      </c>
      <c r="B866" s="154" t="str">
        <f>INDEX(TechList[Tech],MATCH($A866,TechList[Tech_'#],0),)</f>
        <v>REEV20 batt-pack</v>
      </c>
      <c r="C866" s="154" t="str">
        <f t="shared" si="55"/>
        <v>254_3</v>
      </c>
      <c r="D866" s="158" t="str">
        <f t="shared" si="56"/>
        <v>254_3_0.5</v>
      </c>
      <c r="E866" s="153">
        <f t="shared" si="63"/>
        <v>3</v>
      </c>
      <c r="F866" s="121">
        <f>SUMIFS(LearningFactors[LF_codeNew],LearningFactors[Tech_'#],DMC_EV1[[#This Row],[Tech_'#]])</f>
        <v>26</v>
      </c>
      <c r="G866" s="121">
        <f>INDEX(TechList[ST_Thru],MATCH($A866,TechList[Tech_'#],0),)</f>
        <v>2024</v>
      </c>
      <c r="H866" s="154" t="str">
        <f>INDEX(TechList[Complexity],MATCH($A866,TechList[Tech_'#],0),)</f>
        <v>High2</v>
      </c>
      <c r="I866" s="158">
        <f>SUMIFS(DMC_EV1_curves[dmc_base_EVslope],DMC_EV1_curves[key_1],DMC_EV1[[#This Row],[key_1]])
*ev1_dmc!$J866/100
+SUMIFS(DMC_EV1_curves[dmc_base_EVintercept],DMC_EV1_curves[key_1],DMC_EV1[[#This Row],[key_1]])</f>
        <v>2638.5926715244632</v>
      </c>
      <c r="J866" s="156">
        <v>0.5</v>
      </c>
    </row>
    <row r="867" spans="1:10" x14ac:dyDescent="0.25">
      <c r="A867" s="123">
        <v>254</v>
      </c>
      <c r="B867" s="154" t="str">
        <f>INDEX(TechList[Tech],MATCH($A867,TechList[Tech_'#],0),)</f>
        <v>REEV20 batt-pack</v>
      </c>
      <c r="C867" s="154" t="str">
        <f t="shared" ref="C867:C950" si="64">CONCATENATE(A867,"_",E867)</f>
        <v>254_3</v>
      </c>
      <c r="D867" s="158" t="str">
        <f t="shared" ref="D867:D950" si="65">CONCATENATE(C867,"_",TEXT(J867,"0.0"))</f>
        <v>254_3_1.0</v>
      </c>
      <c r="E867" s="153">
        <f t="shared" si="63"/>
        <v>3</v>
      </c>
      <c r="F867" s="121">
        <f>SUMIFS(LearningFactors[LF_codeNew],LearningFactors[Tech_'#],DMC_EV1[[#This Row],[Tech_'#]])</f>
        <v>26</v>
      </c>
      <c r="G867" s="121">
        <f>INDEX(TechList[ST_Thru],MATCH($A867,TechList[Tech_'#],0),)</f>
        <v>2024</v>
      </c>
      <c r="H867" s="154" t="str">
        <f>INDEX(TechList[Complexity],MATCH($A867,TechList[Tech_'#],0),)</f>
        <v>High2</v>
      </c>
      <c r="I867" s="158">
        <f>SUMIFS(DMC_EV1_curves[dmc_base_EVslope],DMC_EV1_curves[key_1],DMC_EV1[[#This Row],[key_1]])
*ev1_dmc!$J867/100
+SUMIFS(DMC_EV1_curves[dmc_base_EVintercept],DMC_EV1_curves[key_1],DMC_EV1[[#This Row],[key_1]])</f>
        <v>2636.0719818347338</v>
      </c>
      <c r="J867" s="156">
        <v>1</v>
      </c>
    </row>
    <row r="868" spans="1:10" x14ac:dyDescent="0.25">
      <c r="A868" s="123">
        <v>254</v>
      </c>
      <c r="B868" s="154" t="str">
        <f>INDEX(TechList[Tech],MATCH($A868,TechList[Tech_'#],0),)</f>
        <v>REEV20 batt-pack</v>
      </c>
      <c r="C868" s="154" t="str">
        <f t="shared" si="64"/>
        <v>254_3</v>
      </c>
      <c r="D868" s="158" t="str">
        <f t="shared" si="65"/>
        <v>254_3_1.5</v>
      </c>
      <c r="E868" s="153">
        <f t="shared" si="63"/>
        <v>3</v>
      </c>
      <c r="F868" s="121">
        <f>SUMIFS(LearningFactors[LF_codeNew],LearningFactors[Tech_'#],DMC_EV1[[#This Row],[Tech_'#]])</f>
        <v>26</v>
      </c>
      <c r="G868" s="121">
        <f>INDEX(TechList[ST_Thru],MATCH($A868,TechList[Tech_'#],0),)</f>
        <v>2024</v>
      </c>
      <c r="H868" s="154" t="str">
        <f>INDEX(TechList[Complexity],MATCH($A868,TechList[Tech_'#],0),)</f>
        <v>High2</v>
      </c>
      <c r="I868" s="158">
        <f>SUMIFS(DMC_EV1_curves[dmc_base_EVslope],DMC_EV1_curves[key_1],DMC_EV1[[#This Row],[key_1]])
*ev1_dmc!$J868/100
+SUMIFS(DMC_EV1_curves[dmc_base_EVintercept],DMC_EV1_curves[key_1],DMC_EV1[[#This Row],[key_1]])</f>
        <v>2633.551292145004</v>
      </c>
      <c r="J868" s="156">
        <v>1.5</v>
      </c>
    </row>
    <row r="869" spans="1:10" x14ac:dyDescent="0.25">
      <c r="A869" s="123">
        <v>254</v>
      </c>
      <c r="B869" s="154" t="str">
        <f>INDEX(TechList[Tech],MATCH($A869,TechList[Tech_'#],0),)</f>
        <v>REEV20 batt-pack</v>
      </c>
      <c r="C869" s="154" t="str">
        <f t="shared" si="64"/>
        <v>254_3</v>
      </c>
      <c r="D869" s="158" t="str">
        <f t="shared" si="65"/>
        <v>254_3_2.0</v>
      </c>
      <c r="E869" s="153">
        <f t="shared" si="63"/>
        <v>3</v>
      </c>
      <c r="F869" s="121">
        <f>SUMIFS(LearningFactors[LF_codeNew],LearningFactors[Tech_'#],DMC_EV1[[#This Row],[Tech_'#]])</f>
        <v>26</v>
      </c>
      <c r="G869" s="121">
        <f>INDEX(TechList[ST_Thru],MATCH($A869,TechList[Tech_'#],0),)</f>
        <v>2024</v>
      </c>
      <c r="H869" s="154" t="str">
        <f>INDEX(TechList[Complexity],MATCH($A869,TechList[Tech_'#],0),)</f>
        <v>High2</v>
      </c>
      <c r="I869" s="158">
        <f>SUMIFS(DMC_EV1_curves[dmc_base_EVslope],DMC_EV1_curves[key_1],DMC_EV1[[#This Row],[key_1]])
*ev1_dmc!$J869/100
+SUMIFS(DMC_EV1_curves[dmc_base_EVintercept],DMC_EV1_curves[key_1],DMC_EV1[[#This Row],[key_1]])</f>
        <v>2631.0306024552747</v>
      </c>
      <c r="J869" s="156">
        <v>2</v>
      </c>
    </row>
    <row r="870" spans="1:10" x14ac:dyDescent="0.25">
      <c r="A870" s="123">
        <v>254</v>
      </c>
      <c r="B870" s="154" t="str">
        <f>INDEX(TechList[Tech],MATCH($A870,TechList[Tech_'#],0),)</f>
        <v>REEV20 batt-pack</v>
      </c>
      <c r="C870" s="154" t="str">
        <f t="shared" si="64"/>
        <v>254_3</v>
      </c>
      <c r="D870" s="158" t="str">
        <f t="shared" si="65"/>
        <v>254_3_2.5</v>
      </c>
      <c r="E870" s="153">
        <f t="shared" si="63"/>
        <v>3</v>
      </c>
      <c r="F870" s="121">
        <f>SUMIFS(LearningFactors[LF_codeNew],LearningFactors[Tech_'#],DMC_EV1[[#This Row],[Tech_'#]])</f>
        <v>26</v>
      </c>
      <c r="G870" s="121">
        <f>INDEX(TechList[ST_Thru],MATCH($A870,TechList[Tech_'#],0),)</f>
        <v>2024</v>
      </c>
      <c r="H870" s="154" t="str">
        <f>INDEX(TechList[Complexity],MATCH($A870,TechList[Tech_'#],0),)</f>
        <v>High2</v>
      </c>
      <c r="I870" s="158">
        <f>SUMIFS(DMC_EV1_curves[dmc_base_EVslope],DMC_EV1_curves[key_1],DMC_EV1[[#This Row],[key_1]])
*ev1_dmc!$J870/100
+SUMIFS(DMC_EV1_curves[dmc_base_EVintercept],DMC_EV1_curves[key_1],DMC_EV1[[#This Row],[key_1]])</f>
        <v>2628.5099127655449</v>
      </c>
      <c r="J870" s="156">
        <v>2.5</v>
      </c>
    </row>
    <row r="871" spans="1:10" x14ac:dyDescent="0.25">
      <c r="A871" s="123">
        <v>254</v>
      </c>
      <c r="B871" s="154" t="str">
        <f>INDEX(TechList[Tech],MATCH($A871,TechList[Tech_'#],0),)</f>
        <v>REEV20 batt-pack</v>
      </c>
      <c r="C871" s="154" t="str">
        <f t="shared" si="64"/>
        <v>254_3</v>
      </c>
      <c r="D871" s="158" t="str">
        <f t="shared" si="65"/>
        <v>254_3_3.0</v>
      </c>
      <c r="E871" s="153">
        <f t="shared" si="63"/>
        <v>3</v>
      </c>
      <c r="F871" s="121">
        <f>SUMIFS(LearningFactors[LF_codeNew],LearningFactors[Tech_'#],DMC_EV1[[#This Row],[Tech_'#]])</f>
        <v>26</v>
      </c>
      <c r="G871" s="121">
        <f>INDEX(TechList[ST_Thru],MATCH($A871,TechList[Tech_'#],0),)</f>
        <v>2024</v>
      </c>
      <c r="H871" s="154" t="str">
        <f>INDEX(TechList[Complexity],MATCH($A871,TechList[Tech_'#],0),)</f>
        <v>High2</v>
      </c>
      <c r="I871" s="158">
        <f>SUMIFS(DMC_EV1_curves[dmc_base_EVslope],DMC_EV1_curves[key_1],DMC_EV1[[#This Row],[key_1]])
*ev1_dmc!$J871/100
+SUMIFS(DMC_EV1_curves[dmc_base_EVintercept],DMC_EV1_curves[key_1],DMC_EV1[[#This Row],[key_1]])</f>
        <v>2625.9892230758151</v>
      </c>
      <c r="J871" s="156">
        <v>3</v>
      </c>
    </row>
    <row r="872" spans="1:10" x14ac:dyDescent="0.25">
      <c r="A872" s="123">
        <v>254</v>
      </c>
      <c r="B872" s="154" t="str">
        <f>INDEX(TechList[Tech],MATCH($A872,TechList[Tech_'#],0),)</f>
        <v>REEV20 batt-pack</v>
      </c>
      <c r="C872" s="154" t="str">
        <f t="shared" si="64"/>
        <v>254_3</v>
      </c>
      <c r="D872" s="158" t="str">
        <f t="shared" si="65"/>
        <v>254_3_3.5</v>
      </c>
      <c r="E872" s="153">
        <f t="shared" si="63"/>
        <v>3</v>
      </c>
      <c r="F872" s="121">
        <f>SUMIFS(LearningFactors[LF_codeNew],LearningFactors[Tech_'#],DMC_EV1[[#This Row],[Tech_'#]])</f>
        <v>26</v>
      </c>
      <c r="G872" s="121">
        <f>INDEX(TechList[ST_Thru],MATCH($A872,TechList[Tech_'#],0),)</f>
        <v>2024</v>
      </c>
      <c r="H872" s="154" t="str">
        <f>INDEX(TechList[Complexity],MATCH($A872,TechList[Tech_'#],0),)</f>
        <v>High2</v>
      </c>
      <c r="I872" s="158">
        <f>SUMIFS(DMC_EV1_curves[dmc_base_EVslope],DMC_EV1_curves[key_1],DMC_EV1[[#This Row],[key_1]])
*ev1_dmc!$J872/100
+SUMIFS(DMC_EV1_curves[dmc_base_EVintercept],DMC_EV1_curves[key_1],DMC_EV1[[#This Row],[key_1]])</f>
        <v>2623.4685333860857</v>
      </c>
      <c r="J872" s="156">
        <v>3.5</v>
      </c>
    </row>
    <row r="873" spans="1:10" x14ac:dyDescent="0.25">
      <c r="A873" s="123">
        <v>254</v>
      </c>
      <c r="B873" s="154" t="str">
        <f>INDEX(TechList[Tech],MATCH($A873,TechList[Tech_'#],0),)</f>
        <v>REEV20 batt-pack</v>
      </c>
      <c r="C873" s="154" t="str">
        <f t="shared" si="64"/>
        <v>254_3</v>
      </c>
      <c r="D873" s="158" t="str">
        <f t="shared" si="65"/>
        <v>254_3_4.0</v>
      </c>
      <c r="E873" s="153">
        <f t="shared" si="63"/>
        <v>3</v>
      </c>
      <c r="F873" s="121">
        <f>SUMIFS(LearningFactors[LF_codeNew],LearningFactors[Tech_'#],DMC_EV1[[#This Row],[Tech_'#]])</f>
        <v>26</v>
      </c>
      <c r="G873" s="121">
        <f>INDEX(TechList[ST_Thru],MATCH($A873,TechList[Tech_'#],0),)</f>
        <v>2024</v>
      </c>
      <c r="H873" s="154" t="str">
        <f>INDEX(TechList[Complexity],MATCH($A873,TechList[Tech_'#],0),)</f>
        <v>High2</v>
      </c>
      <c r="I873" s="158">
        <f>SUMIFS(DMC_EV1_curves[dmc_base_EVslope],DMC_EV1_curves[key_1],DMC_EV1[[#This Row],[key_1]])
*ev1_dmc!$J873/100
+SUMIFS(DMC_EV1_curves[dmc_base_EVintercept],DMC_EV1_curves[key_1],DMC_EV1[[#This Row],[key_1]])</f>
        <v>2620.9478436963559</v>
      </c>
      <c r="J873" s="156">
        <v>4</v>
      </c>
    </row>
    <row r="874" spans="1:10" x14ac:dyDescent="0.25">
      <c r="A874" s="123">
        <v>254</v>
      </c>
      <c r="B874" s="154" t="str">
        <f>INDEX(TechList[Tech],MATCH($A874,TechList[Tech_'#],0),)</f>
        <v>REEV20 batt-pack</v>
      </c>
      <c r="C874" s="154" t="str">
        <f t="shared" si="64"/>
        <v>254_3</v>
      </c>
      <c r="D874" s="158" t="str">
        <f t="shared" si="65"/>
        <v>254_3_4.5</v>
      </c>
      <c r="E874" s="153">
        <f t="shared" si="63"/>
        <v>3</v>
      </c>
      <c r="F874" s="121">
        <f>SUMIFS(LearningFactors[LF_codeNew],LearningFactors[Tech_'#],DMC_EV1[[#This Row],[Tech_'#]])</f>
        <v>26</v>
      </c>
      <c r="G874" s="121">
        <f>INDEX(TechList[ST_Thru],MATCH($A874,TechList[Tech_'#],0),)</f>
        <v>2024</v>
      </c>
      <c r="H874" s="154" t="str">
        <f>INDEX(TechList[Complexity],MATCH($A874,TechList[Tech_'#],0),)</f>
        <v>High2</v>
      </c>
      <c r="I874" s="158">
        <f>SUMIFS(DMC_EV1_curves[dmc_base_EVslope],DMC_EV1_curves[key_1],DMC_EV1[[#This Row],[key_1]])
*ev1_dmc!$J874/100
+SUMIFS(DMC_EV1_curves[dmc_base_EVintercept],DMC_EV1_curves[key_1],DMC_EV1[[#This Row],[key_1]])</f>
        <v>2618.4271540066261</v>
      </c>
      <c r="J874" s="156">
        <v>4.5</v>
      </c>
    </row>
    <row r="875" spans="1:10" x14ac:dyDescent="0.25">
      <c r="A875" s="123">
        <v>254</v>
      </c>
      <c r="B875" s="154" t="str">
        <f>INDEX(TechList[Tech],MATCH($A875,TechList[Tech_'#],0),)</f>
        <v>REEV20 batt-pack</v>
      </c>
      <c r="C875" s="154" t="str">
        <f t="shared" si="64"/>
        <v>254_3</v>
      </c>
      <c r="D875" s="158" t="str">
        <f t="shared" si="65"/>
        <v>254_3_5.0</v>
      </c>
      <c r="E875" s="153">
        <f t="shared" si="63"/>
        <v>3</v>
      </c>
      <c r="F875" s="121">
        <f>SUMIFS(LearningFactors[LF_codeNew],LearningFactors[Tech_'#],DMC_EV1[[#This Row],[Tech_'#]])</f>
        <v>26</v>
      </c>
      <c r="G875" s="121">
        <f>INDEX(TechList[ST_Thru],MATCH($A875,TechList[Tech_'#],0),)</f>
        <v>2024</v>
      </c>
      <c r="H875" s="154" t="str">
        <f>INDEX(TechList[Complexity],MATCH($A875,TechList[Tech_'#],0),)</f>
        <v>High2</v>
      </c>
      <c r="I875" s="158">
        <f>SUMIFS(DMC_EV1_curves[dmc_base_EVslope],DMC_EV1_curves[key_1],DMC_EV1[[#This Row],[key_1]])
*ev1_dmc!$J875/100
+SUMIFS(DMC_EV1_curves[dmc_base_EVintercept],DMC_EV1_curves[key_1],DMC_EV1[[#This Row],[key_1]])</f>
        <v>2615.9064643168967</v>
      </c>
      <c r="J875" s="156">
        <v>5</v>
      </c>
    </row>
    <row r="876" spans="1:10" x14ac:dyDescent="0.25">
      <c r="A876" s="123">
        <v>254</v>
      </c>
      <c r="B876" s="154" t="str">
        <f>INDEX(TechList[Tech],MATCH($A876,TechList[Tech_'#],0),)</f>
        <v>REEV20 batt-pack</v>
      </c>
      <c r="C876" s="154" t="str">
        <f t="shared" si="64"/>
        <v>254_3</v>
      </c>
      <c r="D876" s="158" t="str">
        <f t="shared" si="65"/>
        <v>254_3_5.5</v>
      </c>
      <c r="E876" s="153">
        <f t="shared" si="63"/>
        <v>3</v>
      </c>
      <c r="F876" s="121">
        <f>SUMIFS(LearningFactors[LF_codeNew],LearningFactors[Tech_'#],DMC_EV1[[#This Row],[Tech_'#]])</f>
        <v>26</v>
      </c>
      <c r="G876" s="121">
        <f>INDEX(TechList[ST_Thru],MATCH($A876,TechList[Tech_'#],0),)</f>
        <v>2024</v>
      </c>
      <c r="H876" s="154" t="str">
        <f>INDEX(TechList[Complexity],MATCH($A876,TechList[Tech_'#],0),)</f>
        <v>High2</v>
      </c>
      <c r="I876" s="158">
        <f>SUMIFS(DMC_EV1_curves[dmc_base_EVslope],DMC_EV1_curves[key_1],DMC_EV1[[#This Row],[key_1]])
*ev1_dmc!$J876/100
+SUMIFS(DMC_EV1_curves[dmc_base_EVintercept],DMC_EV1_curves[key_1],DMC_EV1[[#This Row],[key_1]])</f>
        <v>2613.3857746271669</v>
      </c>
      <c r="J876" s="156">
        <v>5.5</v>
      </c>
    </row>
    <row r="877" spans="1:10" x14ac:dyDescent="0.25">
      <c r="A877" s="123">
        <v>254</v>
      </c>
      <c r="B877" s="154" t="str">
        <f>INDEX(TechList[Tech],MATCH($A877,TechList[Tech_'#],0),)</f>
        <v>REEV20 batt-pack</v>
      </c>
      <c r="C877" s="154" t="str">
        <f t="shared" si="64"/>
        <v>254_3</v>
      </c>
      <c r="D877" s="158" t="str">
        <f t="shared" si="65"/>
        <v>254_3_6.0</v>
      </c>
      <c r="E877" s="153">
        <f t="shared" si="63"/>
        <v>3</v>
      </c>
      <c r="F877" s="121">
        <f>SUMIFS(LearningFactors[LF_codeNew],LearningFactors[Tech_'#],DMC_EV1[[#This Row],[Tech_'#]])</f>
        <v>26</v>
      </c>
      <c r="G877" s="121">
        <f>INDEX(TechList[ST_Thru],MATCH($A877,TechList[Tech_'#],0),)</f>
        <v>2024</v>
      </c>
      <c r="H877" s="154" t="str">
        <f>INDEX(TechList[Complexity],MATCH($A877,TechList[Tech_'#],0),)</f>
        <v>High2</v>
      </c>
      <c r="I877" s="158">
        <f>SUMIFS(DMC_EV1_curves[dmc_base_EVslope],DMC_EV1_curves[key_1],DMC_EV1[[#This Row],[key_1]])
*ev1_dmc!$J877/100
+SUMIFS(DMC_EV1_curves[dmc_base_EVintercept],DMC_EV1_curves[key_1],DMC_EV1[[#This Row],[key_1]])</f>
        <v>2610.8650849374376</v>
      </c>
      <c r="J877" s="156">
        <v>6</v>
      </c>
    </row>
    <row r="878" spans="1:10" x14ac:dyDescent="0.25">
      <c r="A878" s="123">
        <v>254</v>
      </c>
      <c r="B878" s="154" t="str">
        <f>INDEX(TechList[Tech],MATCH($A878,TechList[Tech_'#],0),)</f>
        <v>REEV20 batt-pack</v>
      </c>
      <c r="C878" s="154" t="str">
        <f t="shared" si="64"/>
        <v>254_3</v>
      </c>
      <c r="D878" s="158" t="str">
        <f t="shared" si="65"/>
        <v>254_3_6.5</v>
      </c>
      <c r="E878" s="153">
        <f t="shared" si="63"/>
        <v>3</v>
      </c>
      <c r="F878" s="121">
        <f>SUMIFS(LearningFactors[LF_codeNew],LearningFactors[Tech_'#],DMC_EV1[[#This Row],[Tech_'#]])</f>
        <v>26</v>
      </c>
      <c r="G878" s="121">
        <f>INDEX(TechList[ST_Thru],MATCH($A878,TechList[Tech_'#],0),)</f>
        <v>2024</v>
      </c>
      <c r="H878" s="154" t="str">
        <f>INDEX(TechList[Complexity],MATCH($A878,TechList[Tech_'#],0),)</f>
        <v>High2</v>
      </c>
      <c r="I878" s="158">
        <f>SUMIFS(DMC_EV1_curves[dmc_base_EVslope],DMC_EV1_curves[key_1],DMC_EV1[[#This Row],[key_1]])
*ev1_dmc!$J878/100
+SUMIFS(DMC_EV1_curves[dmc_base_EVintercept],DMC_EV1_curves[key_1],DMC_EV1[[#This Row],[key_1]])</f>
        <v>2608.3443952477078</v>
      </c>
      <c r="J878" s="156">
        <v>6.5</v>
      </c>
    </row>
    <row r="879" spans="1:10" x14ac:dyDescent="0.25">
      <c r="A879" s="123">
        <v>254</v>
      </c>
      <c r="B879" s="154" t="str">
        <f>INDEX(TechList[Tech],MATCH($A879,TechList[Tech_'#],0),)</f>
        <v>REEV20 batt-pack</v>
      </c>
      <c r="C879" s="154" t="str">
        <f t="shared" si="64"/>
        <v>254_3</v>
      </c>
      <c r="D879" s="158" t="str">
        <f t="shared" si="65"/>
        <v>254_3_7.0</v>
      </c>
      <c r="E879" s="153">
        <f t="shared" si="63"/>
        <v>3</v>
      </c>
      <c r="F879" s="121">
        <f>SUMIFS(LearningFactors[LF_codeNew],LearningFactors[Tech_'#],DMC_EV1[[#This Row],[Tech_'#]])</f>
        <v>26</v>
      </c>
      <c r="G879" s="121">
        <f>INDEX(TechList[ST_Thru],MATCH($A879,TechList[Tech_'#],0),)</f>
        <v>2024</v>
      </c>
      <c r="H879" s="154" t="str">
        <f>INDEX(TechList[Complexity],MATCH($A879,TechList[Tech_'#],0),)</f>
        <v>High2</v>
      </c>
      <c r="I879" s="158">
        <f>SUMIFS(DMC_EV1_curves[dmc_base_EVslope],DMC_EV1_curves[key_1],DMC_EV1[[#This Row],[key_1]])
*ev1_dmc!$J879/100
+SUMIFS(DMC_EV1_curves[dmc_base_EVintercept],DMC_EV1_curves[key_1],DMC_EV1[[#This Row],[key_1]])</f>
        <v>2605.823705557978</v>
      </c>
      <c r="J879" s="156">
        <v>7</v>
      </c>
    </row>
    <row r="880" spans="1:10" x14ac:dyDescent="0.25">
      <c r="A880" s="123">
        <v>254</v>
      </c>
      <c r="B880" s="154" t="str">
        <f>INDEX(TechList[Tech],MATCH($A880,TechList[Tech_'#],0),)</f>
        <v>REEV20 batt-pack</v>
      </c>
      <c r="C880" s="154" t="str">
        <f t="shared" si="64"/>
        <v>254_3</v>
      </c>
      <c r="D880" s="158" t="str">
        <f t="shared" si="65"/>
        <v>254_3_7.5</v>
      </c>
      <c r="E880" s="153">
        <f t="shared" si="63"/>
        <v>3</v>
      </c>
      <c r="F880" s="121">
        <f>SUMIFS(LearningFactors[LF_codeNew],LearningFactors[Tech_'#],DMC_EV1[[#This Row],[Tech_'#]])</f>
        <v>26</v>
      </c>
      <c r="G880" s="121">
        <f>INDEX(TechList[ST_Thru],MATCH($A880,TechList[Tech_'#],0),)</f>
        <v>2024</v>
      </c>
      <c r="H880" s="154" t="str">
        <f>INDEX(TechList[Complexity],MATCH($A880,TechList[Tech_'#],0),)</f>
        <v>High2</v>
      </c>
      <c r="I880" s="158">
        <f>SUMIFS(DMC_EV1_curves[dmc_base_EVslope],DMC_EV1_curves[key_1],DMC_EV1[[#This Row],[key_1]])
*ev1_dmc!$J880/100
+SUMIFS(DMC_EV1_curves[dmc_base_EVintercept],DMC_EV1_curves[key_1],DMC_EV1[[#This Row],[key_1]])</f>
        <v>2603.3030158682486</v>
      </c>
      <c r="J880" s="156">
        <v>7.5</v>
      </c>
    </row>
    <row r="881" spans="1:10" x14ac:dyDescent="0.25">
      <c r="A881" s="123">
        <v>254</v>
      </c>
      <c r="B881" s="154" t="str">
        <f>INDEX(TechList[Tech],MATCH($A881,TechList[Tech_'#],0),)</f>
        <v>REEV20 batt-pack</v>
      </c>
      <c r="C881" s="154" t="str">
        <f t="shared" si="64"/>
        <v>254_3</v>
      </c>
      <c r="D881" s="158" t="str">
        <f t="shared" si="65"/>
        <v>254_3_8.0</v>
      </c>
      <c r="E881" s="153">
        <f t="shared" si="63"/>
        <v>3</v>
      </c>
      <c r="F881" s="121">
        <f>SUMIFS(LearningFactors[LF_codeNew],LearningFactors[Tech_'#],DMC_EV1[[#This Row],[Tech_'#]])</f>
        <v>26</v>
      </c>
      <c r="G881" s="121">
        <f>INDEX(TechList[ST_Thru],MATCH($A881,TechList[Tech_'#],0),)</f>
        <v>2024</v>
      </c>
      <c r="H881" s="154" t="str">
        <f>INDEX(TechList[Complexity],MATCH($A881,TechList[Tech_'#],0),)</f>
        <v>High2</v>
      </c>
      <c r="I881" s="158">
        <f>SUMIFS(DMC_EV1_curves[dmc_base_EVslope],DMC_EV1_curves[key_1],DMC_EV1[[#This Row],[key_1]])
*ev1_dmc!$J881/100
+SUMIFS(DMC_EV1_curves[dmc_base_EVintercept],DMC_EV1_curves[key_1],DMC_EV1[[#This Row],[key_1]])</f>
        <v>2600.7823261785188</v>
      </c>
      <c r="J881" s="156">
        <v>8</v>
      </c>
    </row>
    <row r="882" spans="1:10" x14ac:dyDescent="0.25">
      <c r="A882" s="123">
        <v>254</v>
      </c>
      <c r="B882" s="154" t="str">
        <f>INDEX(TechList[Tech],MATCH($A882,TechList[Tech_'#],0),)</f>
        <v>REEV20 batt-pack</v>
      </c>
      <c r="C882" s="154" t="str">
        <f t="shared" si="64"/>
        <v>254_3</v>
      </c>
      <c r="D882" s="158" t="str">
        <f t="shared" si="65"/>
        <v>254_3_8.5</v>
      </c>
      <c r="E882" s="153">
        <f t="shared" si="63"/>
        <v>3</v>
      </c>
      <c r="F882" s="121">
        <f>SUMIFS(LearningFactors[LF_codeNew],LearningFactors[Tech_'#],DMC_EV1[[#This Row],[Tech_'#]])</f>
        <v>26</v>
      </c>
      <c r="G882" s="121">
        <f>INDEX(TechList[ST_Thru],MATCH($A882,TechList[Tech_'#],0),)</f>
        <v>2024</v>
      </c>
      <c r="H882" s="154" t="str">
        <f>INDEX(TechList[Complexity],MATCH($A882,TechList[Tech_'#],0),)</f>
        <v>High2</v>
      </c>
      <c r="I882" s="158">
        <f>SUMIFS(DMC_EV1_curves[dmc_base_EVslope],DMC_EV1_curves[key_1],DMC_EV1[[#This Row],[key_1]])
*ev1_dmc!$J882/100
+SUMIFS(DMC_EV1_curves[dmc_base_EVintercept],DMC_EV1_curves[key_1],DMC_EV1[[#This Row],[key_1]])</f>
        <v>2598.2616364887895</v>
      </c>
      <c r="J882" s="156">
        <v>8.5</v>
      </c>
    </row>
    <row r="883" spans="1:10" x14ac:dyDescent="0.25">
      <c r="A883" s="123">
        <v>254</v>
      </c>
      <c r="B883" s="154" t="str">
        <f>INDEX(TechList[Tech],MATCH($A883,TechList[Tech_'#],0),)</f>
        <v>REEV20 batt-pack</v>
      </c>
      <c r="C883" s="154" t="str">
        <f t="shared" si="64"/>
        <v>254_3</v>
      </c>
      <c r="D883" s="158" t="str">
        <f t="shared" si="65"/>
        <v>254_3_9.0</v>
      </c>
      <c r="E883" s="153">
        <f t="shared" si="63"/>
        <v>3</v>
      </c>
      <c r="F883" s="121">
        <f>SUMIFS(LearningFactors[LF_codeNew],LearningFactors[Tech_'#],DMC_EV1[[#This Row],[Tech_'#]])</f>
        <v>26</v>
      </c>
      <c r="G883" s="121">
        <f>INDEX(TechList[ST_Thru],MATCH($A883,TechList[Tech_'#],0),)</f>
        <v>2024</v>
      </c>
      <c r="H883" s="154" t="str">
        <f>INDEX(TechList[Complexity],MATCH($A883,TechList[Tech_'#],0),)</f>
        <v>High2</v>
      </c>
      <c r="I883" s="158">
        <f>SUMIFS(DMC_EV1_curves[dmc_base_EVslope],DMC_EV1_curves[key_1],DMC_EV1[[#This Row],[key_1]])
*ev1_dmc!$J883/100
+SUMIFS(DMC_EV1_curves[dmc_base_EVintercept],DMC_EV1_curves[key_1],DMC_EV1[[#This Row],[key_1]])</f>
        <v>2595.7409467990597</v>
      </c>
      <c r="J883" s="156">
        <v>9</v>
      </c>
    </row>
    <row r="884" spans="1:10" x14ac:dyDescent="0.25">
      <c r="A884" s="123">
        <v>254</v>
      </c>
      <c r="B884" s="154" t="str">
        <f>INDEX(TechList[Tech],MATCH($A884,TechList[Tech_'#],0),)</f>
        <v>REEV20 batt-pack</v>
      </c>
      <c r="C884" s="154" t="str">
        <f t="shared" si="64"/>
        <v>254_3</v>
      </c>
      <c r="D884" s="158" t="str">
        <f t="shared" si="65"/>
        <v>254_3_9.5</v>
      </c>
      <c r="E884" s="153">
        <f t="shared" si="63"/>
        <v>3</v>
      </c>
      <c r="F884" s="121">
        <f>SUMIFS(LearningFactors[LF_codeNew],LearningFactors[Tech_'#],DMC_EV1[[#This Row],[Tech_'#]])</f>
        <v>26</v>
      </c>
      <c r="G884" s="121">
        <f>INDEX(TechList[ST_Thru],MATCH($A884,TechList[Tech_'#],0),)</f>
        <v>2024</v>
      </c>
      <c r="H884" s="154" t="str">
        <f>INDEX(TechList[Complexity],MATCH($A884,TechList[Tech_'#],0),)</f>
        <v>High2</v>
      </c>
      <c r="I884" s="158">
        <f>SUMIFS(DMC_EV1_curves[dmc_base_EVslope],DMC_EV1_curves[key_1],DMC_EV1[[#This Row],[key_1]])
*ev1_dmc!$J884/100
+SUMIFS(DMC_EV1_curves[dmc_base_EVintercept],DMC_EV1_curves[key_1],DMC_EV1[[#This Row],[key_1]])</f>
        <v>2593.2202571093299</v>
      </c>
      <c r="J884" s="156">
        <v>9.5</v>
      </c>
    </row>
    <row r="885" spans="1:10" x14ac:dyDescent="0.25">
      <c r="A885" s="123">
        <v>254</v>
      </c>
      <c r="B885" s="154" t="str">
        <f>INDEX(TechList[Tech],MATCH($A885,TechList[Tech_'#],0),)</f>
        <v>REEV20 batt-pack</v>
      </c>
      <c r="C885" s="154" t="str">
        <f t="shared" si="64"/>
        <v>254_3</v>
      </c>
      <c r="D885" s="158" t="str">
        <f t="shared" si="65"/>
        <v>254_3_10.0</v>
      </c>
      <c r="E885" s="153">
        <f t="shared" si="63"/>
        <v>3</v>
      </c>
      <c r="F885" s="121">
        <f>SUMIFS(LearningFactors[LF_codeNew],LearningFactors[Tech_'#],DMC_EV1[[#This Row],[Tech_'#]])</f>
        <v>26</v>
      </c>
      <c r="G885" s="121">
        <f>INDEX(TechList[ST_Thru],MATCH($A885,TechList[Tech_'#],0),)</f>
        <v>2024</v>
      </c>
      <c r="H885" s="154" t="str">
        <f>INDEX(TechList[Complexity],MATCH($A885,TechList[Tech_'#],0),)</f>
        <v>High2</v>
      </c>
      <c r="I885" s="158">
        <f>SUMIFS(DMC_EV1_curves[dmc_base_EVslope],DMC_EV1_curves[key_1],DMC_EV1[[#This Row],[key_1]])
*ev1_dmc!$J885/100
+SUMIFS(DMC_EV1_curves[dmc_base_EVintercept],DMC_EV1_curves[key_1],DMC_EV1[[#This Row],[key_1]])</f>
        <v>2590.6995674196005</v>
      </c>
      <c r="J885" s="156">
        <v>10</v>
      </c>
    </row>
    <row r="886" spans="1:10" x14ac:dyDescent="0.25">
      <c r="A886" s="123">
        <v>254</v>
      </c>
      <c r="B886" s="154" t="str">
        <f>INDEX(TechList[Tech],MATCH($A886,TechList[Tech_'#],0),)</f>
        <v>REEV20 batt-pack</v>
      </c>
      <c r="C886" s="154" t="str">
        <f t="shared" si="64"/>
        <v>254_3</v>
      </c>
      <c r="D886" s="158" t="str">
        <f t="shared" si="65"/>
        <v>254_3_10.5</v>
      </c>
      <c r="E886" s="153">
        <f t="shared" si="63"/>
        <v>3</v>
      </c>
      <c r="F886" s="121">
        <f>SUMIFS(LearningFactors[LF_codeNew],LearningFactors[Tech_'#],DMC_EV1[[#This Row],[Tech_'#]])</f>
        <v>26</v>
      </c>
      <c r="G886" s="121">
        <f>INDEX(TechList[ST_Thru],MATCH($A886,TechList[Tech_'#],0),)</f>
        <v>2024</v>
      </c>
      <c r="H886" s="154" t="str">
        <f>INDEX(TechList[Complexity],MATCH($A886,TechList[Tech_'#],0),)</f>
        <v>High2</v>
      </c>
      <c r="I886" s="158">
        <f>SUMIFS(DMC_EV1_curves[dmc_base_EVslope],DMC_EV1_curves[key_1],DMC_EV1[[#This Row],[key_1]])
*ev1_dmc!$J886/100
+SUMIFS(DMC_EV1_curves[dmc_base_EVintercept],DMC_EV1_curves[key_1],DMC_EV1[[#This Row],[key_1]])</f>
        <v>2588.1788777298707</v>
      </c>
      <c r="J886" s="156">
        <v>10.5</v>
      </c>
    </row>
    <row r="887" spans="1:10" x14ac:dyDescent="0.25">
      <c r="A887" s="123">
        <v>254</v>
      </c>
      <c r="B887" s="154" t="str">
        <f>INDEX(TechList[Tech],MATCH($A887,TechList[Tech_'#],0),)</f>
        <v>REEV20 batt-pack</v>
      </c>
      <c r="C887" s="154" t="str">
        <f t="shared" si="64"/>
        <v>254_3</v>
      </c>
      <c r="D887" s="158" t="str">
        <f t="shared" si="65"/>
        <v>254_3_11.0</v>
      </c>
      <c r="E887" s="153">
        <f t="shared" si="63"/>
        <v>3</v>
      </c>
      <c r="F887" s="121">
        <f>SUMIFS(LearningFactors[LF_codeNew],LearningFactors[Tech_'#],DMC_EV1[[#This Row],[Tech_'#]])</f>
        <v>26</v>
      </c>
      <c r="G887" s="121">
        <f>INDEX(TechList[ST_Thru],MATCH($A887,TechList[Tech_'#],0),)</f>
        <v>2024</v>
      </c>
      <c r="H887" s="154" t="str">
        <f>INDEX(TechList[Complexity],MATCH($A887,TechList[Tech_'#],0),)</f>
        <v>High2</v>
      </c>
      <c r="I887" s="158">
        <f>SUMIFS(DMC_EV1_curves[dmc_base_EVslope],DMC_EV1_curves[key_1],DMC_EV1[[#This Row],[key_1]])
*ev1_dmc!$J887/100
+SUMIFS(DMC_EV1_curves[dmc_base_EVintercept],DMC_EV1_curves[key_1],DMC_EV1[[#This Row],[key_1]])</f>
        <v>2585.6581880401413</v>
      </c>
      <c r="J887" s="156">
        <v>11</v>
      </c>
    </row>
    <row r="888" spans="1:10" x14ac:dyDescent="0.25">
      <c r="A888" s="123">
        <v>254</v>
      </c>
      <c r="B888" s="154" t="str">
        <f>INDEX(TechList[Tech],MATCH($A888,TechList[Tech_'#],0),)</f>
        <v>REEV20 batt-pack</v>
      </c>
      <c r="C888" s="154" t="str">
        <f t="shared" si="64"/>
        <v>254_3</v>
      </c>
      <c r="D888" s="158" t="str">
        <f t="shared" si="65"/>
        <v>254_3_11.5</v>
      </c>
      <c r="E888" s="153">
        <f t="shared" si="63"/>
        <v>3</v>
      </c>
      <c r="F888" s="121">
        <f>SUMIFS(LearningFactors[LF_codeNew],LearningFactors[Tech_'#],DMC_EV1[[#This Row],[Tech_'#]])</f>
        <v>26</v>
      </c>
      <c r="G888" s="121">
        <f>INDEX(TechList[ST_Thru],MATCH($A888,TechList[Tech_'#],0),)</f>
        <v>2024</v>
      </c>
      <c r="H888" s="154" t="str">
        <f>INDEX(TechList[Complexity],MATCH($A888,TechList[Tech_'#],0),)</f>
        <v>High2</v>
      </c>
      <c r="I888" s="158">
        <f>SUMIFS(DMC_EV1_curves[dmc_base_EVslope],DMC_EV1_curves[key_1],DMC_EV1[[#This Row],[key_1]])
*ev1_dmc!$J888/100
+SUMIFS(DMC_EV1_curves[dmc_base_EVintercept],DMC_EV1_curves[key_1],DMC_EV1[[#This Row],[key_1]])</f>
        <v>2583.1374983504115</v>
      </c>
      <c r="J888" s="156">
        <v>11.5</v>
      </c>
    </row>
    <row r="889" spans="1:10" x14ac:dyDescent="0.25">
      <c r="A889" s="123">
        <v>254</v>
      </c>
      <c r="B889" s="154" t="str">
        <f>INDEX(TechList[Tech],MATCH($A889,TechList[Tech_'#],0),)</f>
        <v>REEV20 batt-pack</v>
      </c>
      <c r="C889" s="154" t="str">
        <f t="shared" si="64"/>
        <v>254_3</v>
      </c>
      <c r="D889" s="158" t="str">
        <f t="shared" si="65"/>
        <v>254_3_12.0</v>
      </c>
      <c r="E889" s="153">
        <f t="shared" si="63"/>
        <v>3</v>
      </c>
      <c r="F889" s="121">
        <f>SUMIFS(LearningFactors[LF_codeNew],LearningFactors[Tech_'#],DMC_EV1[[#This Row],[Tech_'#]])</f>
        <v>26</v>
      </c>
      <c r="G889" s="121">
        <f>INDEX(TechList[ST_Thru],MATCH($A889,TechList[Tech_'#],0),)</f>
        <v>2024</v>
      </c>
      <c r="H889" s="154" t="str">
        <f>INDEX(TechList[Complexity],MATCH($A889,TechList[Tech_'#],0),)</f>
        <v>High2</v>
      </c>
      <c r="I889" s="158">
        <f>SUMIFS(DMC_EV1_curves[dmc_base_EVslope],DMC_EV1_curves[key_1],DMC_EV1[[#This Row],[key_1]])
*ev1_dmc!$J889/100
+SUMIFS(DMC_EV1_curves[dmc_base_EVintercept],DMC_EV1_curves[key_1],DMC_EV1[[#This Row],[key_1]])</f>
        <v>2580.6168086606817</v>
      </c>
      <c r="J889" s="156">
        <v>12</v>
      </c>
    </row>
    <row r="890" spans="1:10" x14ac:dyDescent="0.25">
      <c r="A890" s="123">
        <v>254</v>
      </c>
      <c r="B890" s="154" t="str">
        <f>INDEX(TechList[Tech],MATCH($A890,TechList[Tech_'#],0),)</f>
        <v>REEV20 batt-pack</v>
      </c>
      <c r="C890" s="154" t="str">
        <f t="shared" si="64"/>
        <v>254_3</v>
      </c>
      <c r="D890" s="158" t="str">
        <f t="shared" si="65"/>
        <v>254_3_12.5</v>
      </c>
      <c r="E890" s="153">
        <f t="shared" si="63"/>
        <v>3</v>
      </c>
      <c r="F890" s="121">
        <f>SUMIFS(LearningFactors[LF_codeNew],LearningFactors[Tech_'#],DMC_EV1[[#This Row],[Tech_'#]])</f>
        <v>26</v>
      </c>
      <c r="G890" s="121">
        <f>INDEX(TechList[ST_Thru],MATCH($A890,TechList[Tech_'#],0),)</f>
        <v>2024</v>
      </c>
      <c r="H890" s="154" t="str">
        <f>INDEX(TechList[Complexity],MATCH($A890,TechList[Tech_'#],0),)</f>
        <v>High2</v>
      </c>
      <c r="I890" s="158">
        <f>SUMIFS(DMC_EV1_curves[dmc_base_EVslope],DMC_EV1_curves[key_1],DMC_EV1[[#This Row],[key_1]])
*ev1_dmc!$J890/100
+SUMIFS(DMC_EV1_curves[dmc_base_EVintercept],DMC_EV1_curves[key_1],DMC_EV1[[#This Row],[key_1]])</f>
        <v>2578.0961189709524</v>
      </c>
      <c r="J890" s="156">
        <v>12.5</v>
      </c>
    </row>
    <row r="891" spans="1:10" x14ac:dyDescent="0.25">
      <c r="A891" s="123">
        <v>254</v>
      </c>
      <c r="B891" s="154" t="str">
        <f>INDEX(TechList[Tech],MATCH($A891,TechList[Tech_'#],0),)</f>
        <v>REEV20 batt-pack</v>
      </c>
      <c r="C891" s="154" t="str">
        <f t="shared" si="64"/>
        <v>254_3</v>
      </c>
      <c r="D891" s="158" t="str">
        <f t="shared" si="65"/>
        <v>254_3_13.0</v>
      </c>
      <c r="E891" s="153">
        <f t="shared" si="63"/>
        <v>3</v>
      </c>
      <c r="F891" s="121">
        <f>SUMIFS(LearningFactors[LF_codeNew],LearningFactors[Tech_'#],DMC_EV1[[#This Row],[Tech_'#]])</f>
        <v>26</v>
      </c>
      <c r="G891" s="121">
        <f>INDEX(TechList[ST_Thru],MATCH($A891,TechList[Tech_'#],0),)</f>
        <v>2024</v>
      </c>
      <c r="H891" s="154" t="str">
        <f>INDEX(TechList[Complexity],MATCH($A891,TechList[Tech_'#],0),)</f>
        <v>High2</v>
      </c>
      <c r="I891" s="158">
        <f>SUMIFS(DMC_EV1_curves[dmc_base_EVslope],DMC_EV1_curves[key_1],DMC_EV1[[#This Row],[key_1]])
*ev1_dmc!$J891/100
+SUMIFS(DMC_EV1_curves[dmc_base_EVintercept],DMC_EV1_curves[key_1],DMC_EV1[[#This Row],[key_1]])</f>
        <v>2575.5754292812226</v>
      </c>
      <c r="J891" s="156">
        <v>13</v>
      </c>
    </row>
    <row r="892" spans="1:10" x14ac:dyDescent="0.25">
      <c r="A892" s="123">
        <v>254</v>
      </c>
      <c r="B892" s="154" t="str">
        <f>INDEX(TechList[Tech],MATCH($A892,TechList[Tech_'#],0),)</f>
        <v>REEV20 batt-pack</v>
      </c>
      <c r="C892" s="154" t="str">
        <f t="shared" si="64"/>
        <v>254_3</v>
      </c>
      <c r="D892" s="158" t="str">
        <f t="shared" si="65"/>
        <v>254_3_13.5</v>
      </c>
      <c r="E892" s="153">
        <f t="shared" si="63"/>
        <v>3</v>
      </c>
      <c r="F892" s="121">
        <f>SUMIFS(LearningFactors[LF_codeNew],LearningFactors[Tech_'#],DMC_EV1[[#This Row],[Tech_'#]])</f>
        <v>26</v>
      </c>
      <c r="G892" s="121">
        <f>INDEX(TechList[ST_Thru],MATCH($A892,TechList[Tech_'#],0),)</f>
        <v>2024</v>
      </c>
      <c r="H892" s="154" t="str">
        <f>INDEX(TechList[Complexity],MATCH($A892,TechList[Tech_'#],0),)</f>
        <v>High2</v>
      </c>
      <c r="I892" s="158">
        <f>SUMIFS(DMC_EV1_curves[dmc_base_EVslope],DMC_EV1_curves[key_1],DMC_EV1[[#This Row],[key_1]])
*ev1_dmc!$J892/100
+SUMIFS(DMC_EV1_curves[dmc_base_EVintercept],DMC_EV1_curves[key_1],DMC_EV1[[#This Row],[key_1]])</f>
        <v>2573.0547395914928</v>
      </c>
      <c r="J892" s="156">
        <v>13.5</v>
      </c>
    </row>
    <row r="893" spans="1:10" x14ac:dyDescent="0.25">
      <c r="A893" s="123">
        <v>254</v>
      </c>
      <c r="B893" s="154" t="str">
        <f>INDEX(TechList[Tech],MATCH($A893,TechList[Tech_'#],0),)</f>
        <v>REEV20 batt-pack</v>
      </c>
      <c r="C893" s="154" t="str">
        <f t="shared" si="64"/>
        <v>254_3</v>
      </c>
      <c r="D893" s="158" t="str">
        <f t="shared" si="65"/>
        <v>254_3_14.0</v>
      </c>
      <c r="E893" s="153">
        <f t="shared" si="63"/>
        <v>3</v>
      </c>
      <c r="F893" s="121">
        <f>SUMIFS(LearningFactors[LF_codeNew],LearningFactors[Tech_'#],DMC_EV1[[#This Row],[Tech_'#]])</f>
        <v>26</v>
      </c>
      <c r="G893" s="121">
        <f>INDEX(TechList[ST_Thru],MATCH($A893,TechList[Tech_'#],0),)</f>
        <v>2024</v>
      </c>
      <c r="H893" s="154" t="str">
        <f>INDEX(TechList[Complexity],MATCH($A893,TechList[Tech_'#],0),)</f>
        <v>High2</v>
      </c>
      <c r="I893" s="158">
        <f>SUMIFS(DMC_EV1_curves[dmc_base_EVslope],DMC_EV1_curves[key_1],DMC_EV1[[#This Row],[key_1]])
*ev1_dmc!$J893/100
+SUMIFS(DMC_EV1_curves[dmc_base_EVintercept],DMC_EV1_curves[key_1],DMC_EV1[[#This Row],[key_1]])</f>
        <v>2570.5340499017634</v>
      </c>
      <c r="J893" s="156">
        <v>14</v>
      </c>
    </row>
    <row r="894" spans="1:10" x14ac:dyDescent="0.25">
      <c r="A894" s="123">
        <v>254</v>
      </c>
      <c r="B894" s="154" t="str">
        <f>INDEX(TechList[Tech],MATCH($A894,TechList[Tech_'#],0),)</f>
        <v>REEV20 batt-pack</v>
      </c>
      <c r="C894" s="154" t="str">
        <f t="shared" si="64"/>
        <v>254_3</v>
      </c>
      <c r="D894" s="158" t="str">
        <f t="shared" si="65"/>
        <v>254_3_14.5</v>
      </c>
      <c r="E894" s="153">
        <f t="shared" si="63"/>
        <v>3</v>
      </c>
      <c r="F894" s="121">
        <f>SUMIFS(LearningFactors[LF_codeNew],LearningFactors[Tech_'#],DMC_EV1[[#This Row],[Tech_'#]])</f>
        <v>26</v>
      </c>
      <c r="G894" s="121">
        <f>INDEX(TechList[ST_Thru],MATCH($A894,TechList[Tech_'#],0),)</f>
        <v>2024</v>
      </c>
      <c r="H894" s="154" t="str">
        <f>INDEX(TechList[Complexity],MATCH($A894,TechList[Tech_'#],0),)</f>
        <v>High2</v>
      </c>
      <c r="I894" s="158">
        <f>SUMIFS(DMC_EV1_curves[dmc_base_EVslope],DMC_EV1_curves[key_1],DMC_EV1[[#This Row],[key_1]])
*ev1_dmc!$J894/100
+SUMIFS(DMC_EV1_curves[dmc_base_EVintercept],DMC_EV1_curves[key_1],DMC_EV1[[#This Row],[key_1]])</f>
        <v>2568.0133602120336</v>
      </c>
      <c r="J894" s="156">
        <v>14.5</v>
      </c>
    </row>
    <row r="895" spans="1:10" x14ac:dyDescent="0.25">
      <c r="A895" s="123">
        <v>254</v>
      </c>
      <c r="B895" s="154" t="str">
        <f>INDEX(TechList[Tech],MATCH($A895,TechList[Tech_'#],0),)</f>
        <v>REEV20 batt-pack</v>
      </c>
      <c r="C895" s="154" t="str">
        <f t="shared" si="64"/>
        <v>254_3</v>
      </c>
      <c r="D895" s="158" t="str">
        <f t="shared" si="65"/>
        <v>254_3_15.0</v>
      </c>
      <c r="E895" s="153">
        <f t="shared" si="63"/>
        <v>3</v>
      </c>
      <c r="F895" s="121">
        <f>SUMIFS(LearningFactors[LF_codeNew],LearningFactors[Tech_'#],DMC_EV1[[#This Row],[Tech_'#]])</f>
        <v>26</v>
      </c>
      <c r="G895" s="121">
        <f>INDEX(TechList[ST_Thru],MATCH($A895,TechList[Tech_'#],0),)</f>
        <v>2024</v>
      </c>
      <c r="H895" s="154" t="str">
        <f>INDEX(TechList[Complexity],MATCH($A895,TechList[Tech_'#],0),)</f>
        <v>High2</v>
      </c>
      <c r="I895" s="158">
        <f>SUMIFS(DMC_EV1_curves[dmc_base_EVslope],DMC_EV1_curves[key_1],DMC_EV1[[#This Row],[key_1]])
*ev1_dmc!$J895/100
+SUMIFS(DMC_EV1_curves[dmc_base_EVintercept],DMC_EV1_curves[key_1],DMC_EV1[[#This Row],[key_1]])</f>
        <v>2565.4926705223043</v>
      </c>
      <c r="J895" s="156">
        <v>15</v>
      </c>
    </row>
    <row r="896" spans="1:10" x14ac:dyDescent="0.25">
      <c r="A896" s="123">
        <v>254</v>
      </c>
      <c r="B896" s="154" t="str">
        <f>INDEX(TechList[Tech],MATCH($A896,TechList[Tech_'#],0),)</f>
        <v>REEV20 batt-pack</v>
      </c>
      <c r="C896" s="154" t="str">
        <f t="shared" si="64"/>
        <v>254_3</v>
      </c>
      <c r="D896" s="158" t="str">
        <f t="shared" si="65"/>
        <v>254_3_15.5</v>
      </c>
      <c r="E896" s="153">
        <f t="shared" si="63"/>
        <v>3</v>
      </c>
      <c r="F896" s="121">
        <f>SUMIFS(LearningFactors[LF_codeNew],LearningFactors[Tech_'#],DMC_EV1[[#This Row],[Tech_'#]])</f>
        <v>26</v>
      </c>
      <c r="G896" s="121">
        <f>INDEX(TechList[ST_Thru],MATCH($A896,TechList[Tech_'#],0),)</f>
        <v>2024</v>
      </c>
      <c r="H896" s="154" t="str">
        <f>INDEX(TechList[Complexity],MATCH($A896,TechList[Tech_'#],0),)</f>
        <v>High2</v>
      </c>
      <c r="I896" s="158">
        <f>SUMIFS(DMC_EV1_curves[dmc_base_EVslope],DMC_EV1_curves[key_1],DMC_EV1[[#This Row],[key_1]])
*ev1_dmc!$J896/100
+SUMIFS(DMC_EV1_curves[dmc_base_EVintercept],DMC_EV1_curves[key_1],DMC_EV1[[#This Row],[key_1]])</f>
        <v>2562.9719808325744</v>
      </c>
      <c r="J896" s="156">
        <v>15.5</v>
      </c>
    </row>
    <row r="897" spans="1:10" x14ac:dyDescent="0.25">
      <c r="A897" s="123">
        <v>254</v>
      </c>
      <c r="B897" s="154" t="str">
        <f>INDEX(TechList[Tech],MATCH($A897,TechList[Tech_'#],0),)</f>
        <v>REEV20 batt-pack</v>
      </c>
      <c r="C897" s="154" t="str">
        <f t="shared" si="64"/>
        <v>254_3</v>
      </c>
      <c r="D897" s="158" t="str">
        <f t="shared" si="65"/>
        <v>254_3_16.0</v>
      </c>
      <c r="E897" s="153">
        <f t="shared" si="63"/>
        <v>3</v>
      </c>
      <c r="F897" s="121">
        <f>SUMIFS(LearningFactors[LF_codeNew],LearningFactors[Tech_'#],DMC_EV1[[#This Row],[Tech_'#]])</f>
        <v>26</v>
      </c>
      <c r="G897" s="121">
        <f>INDEX(TechList[ST_Thru],MATCH($A897,TechList[Tech_'#],0),)</f>
        <v>2024</v>
      </c>
      <c r="H897" s="154" t="str">
        <f>INDEX(TechList[Complexity],MATCH($A897,TechList[Tech_'#],0),)</f>
        <v>High2</v>
      </c>
      <c r="I897" s="158">
        <f>SUMIFS(DMC_EV1_curves[dmc_base_EVslope],DMC_EV1_curves[key_1],DMC_EV1[[#This Row],[key_1]])
*ev1_dmc!$J897/100
+SUMIFS(DMC_EV1_curves[dmc_base_EVintercept],DMC_EV1_curves[key_1],DMC_EV1[[#This Row],[key_1]])</f>
        <v>2560.4512911428446</v>
      </c>
      <c r="J897" s="156">
        <v>16</v>
      </c>
    </row>
    <row r="898" spans="1:10" x14ac:dyDescent="0.25">
      <c r="A898" s="123">
        <v>254</v>
      </c>
      <c r="B898" s="154" t="str">
        <f>INDEX(TechList[Tech],MATCH($A898,TechList[Tech_'#],0),)</f>
        <v>REEV20 batt-pack</v>
      </c>
      <c r="C898" s="154" t="str">
        <f t="shared" si="64"/>
        <v>254_3</v>
      </c>
      <c r="D898" s="158" t="str">
        <f t="shared" si="65"/>
        <v>254_3_16.5</v>
      </c>
      <c r="E898" s="153">
        <f t="shared" si="63"/>
        <v>3</v>
      </c>
      <c r="F898" s="121">
        <f>SUMIFS(LearningFactors[LF_codeNew],LearningFactors[Tech_'#],DMC_EV1[[#This Row],[Tech_'#]])</f>
        <v>26</v>
      </c>
      <c r="G898" s="121">
        <f>INDEX(TechList[ST_Thru],MATCH($A898,TechList[Tech_'#],0),)</f>
        <v>2024</v>
      </c>
      <c r="H898" s="154" t="str">
        <f>INDEX(TechList[Complexity],MATCH($A898,TechList[Tech_'#],0),)</f>
        <v>High2</v>
      </c>
      <c r="I898" s="158">
        <f>SUMIFS(DMC_EV1_curves[dmc_base_EVslope],DMC_EV1_curves[key_1],DMC_EV1[[#This Row],[key_1]])
*ev1_dmc!$J898/100
+SUMIFS(DMC_EV1_curves[dmc_base_EVintercept],DMC_EV1_curves[key_1],DMC_EV1[[#This Row],[key_1]])</f>
        <v>2557.9306014531153</v>
      </c>
      <c r="J898" s="156">
        <v>16.5</v>
      </c>
    </row>
    <row r="899" spans="1:10" x14ac:dyDescent="0.25">
      <c r="A899" s="123">
        <v>254</v>
      </c>
      <c r="B899" s="154" t="str">
        <f>INDEX(TechList[Tech],MATCH($A899,TechList[Tech_'#],0),)</f>
        <v>REEV20 batt-pack</v>
      </c>
      <c r="C899" s="154" t="str">
        <f t="shared" si="64"/>
        <v>254_3</v>
      </c>
      <c r="D899" s="158" t="str">
        <f t="shared" si="65"/>
        <v>254_3_17.0</v>
      </c>
      <c r="E899" s="153">
        <f t="shared" si="63"/>
        <v>3</v>
      </c>
      <c r="F899" s="121">
        <f>SUMIFS(LearningFactors[LF_codeNew],LearningFactors[Tech_'#],DMC_EV1[[#This Row],[Tech_'#]])</f>
        <v>26</v>
      </c>
      <c r="G899" s="121">
        <f>INDEX(TechList[ST_Thru],MATCH($A899,TechList[Tech_'#],0),)</f>
        <v>2024</v>
      </c>
      <c r="H899" s="154" t="str">
        <f>INDEX(TechList[Complexity],MATCH($A899,TechList[Tech_'#],0),)</f>
        <v>High2</v>
      </c>
      <c r="I899" s="158">
        <f>SUMIFS(DMC_EV1_curves[dmc_base_EVslope],DMC_EV1_curves[key_1],DMC_EV1[[#This Row],[key_1]])
*ev1_dmc!$J899/100
+SUMIFS(DMC_EV1_curves[dmc_base_EVintercept],DMC_EV1_curves[key_1],DMC_EV1[[#This Row],[key_1]])</f>
        <v>2555.4099117633855</v>
      </c>
      <c r="J899" s="156">
        <v>17</v>
      </c>
    </row>
    <row r="900" spans="1:10" x14ac:dyDescent="0.25">
      <c r="A900" s="123">
        <v>254</v>
      </c>
      <c r="B900" s="154" t="str">
        <f>INDEX(TechList[Tech],MATCH($A900,TechList[Tech_'#],0),)</f>
        <v>REEV20 batt-pack</v>
      </c>
      <c r="C900" s="154" t="str">
        <f t="shared" si="64"/>
        <v>254_3</v>
      </c>
      <c r="D900" s="158" t="str">
        <f t="shared" si="65"/>
        <v>254_3_17.5</v>
      </c>
      <c r="E900" s="153">
        <f t="shared" si="63"/>
        <v>3</v>
      </c>
      <c r="F900" s="121">
        <f>SUMIFS(LearningFactors[LF_codeNew],LearningFactors[Tech_'#],DMC_EV1[[#This Row],[Tech_'#]])</f>
        <v>26</v>
      </c>
      <c r="G900" s="121">
        <f>INDEX(TechList[ST_Thru],MATCH($A900,TechList[Tech_'#],0),)</f>
        <v>2024</v>
      </c>
      <c r="H900" s="154" t="str">
        <f>INDEX(TechList[Complexity],MATCH($A900,TechList[Tech_'#],0),)</f>
        <v>High2</v>
      </c>
      <c r="I900" s="158">
        <f>SUMIFS(DMC_EV1_curves[dmc_base_EVslope],DMC_EV1_curves[key_1],DMC_EV1[[#This Row],[key_1]])
*ev1_dmc!$J900/100
+SUMIFS(DMC_EV1_curves[dmc_base_EVintercept],DMC_EV1_curves[key_1],DMC_EV1[[#This Row],[key_1]])</f>
        <v>2552.8892220736561</v>
      </c>
      <c r="J900" s="156">
        <v>17.5</v>
      </c>
    </row>
    <row r="901" spans="1:10" x14ac:dyDescent="0.25">
      <c r="A901" s="123">
        <v>254</v>
      </c>
      <c r="B901" s="154" t="str">
        <f>INDEX(TechList[Tech],MATCH($A901,TechList[Tech_'#],0),)</f>
        <v>REEV20 batt-pack</v>
      </c>
      <c r="C901" s="154" t="str">
        <f t="shared" si="64"/>
        <v>254_3</v>
      </c>
      <c r="D901" s="158" t="str">
        <f t="shared" si="65"/>
        <v>254_3_18.0</v>
      </c>
      <c r="E901" s="153">
        <f t="shared" si="63"/>
        <v>3</v>
      </c>
      <c r="F901" s="121">
        <f>SUMIFS(LearningFactors[LF_codeNew],LearningFactors[Tech_'#],DMC_EV1[[#This Row],[Tech_'#]])</f>
        <v>26</v>
      </c>
      <c r="G901" s="121">
        <f>INDEX(TechList[ST_Thru],MATCH($A901,TechList[Tech_'#],0),)</f>
        <v>2024</v>
      </c>
      <c r="H901" s="154" t="str">
        <f>INDEX(TechList[Complexity],MATCH($A901,TechList[Tech_'#],0),)</f>
        <v>High2</v>
      </c>
      <c r="I901" s="158">
        <f>SUMIFS(DMC_EV1_curves[dmc_base_EVslope],DMC_EV1_curves[key_1],DMC_EV1[[#This Row],[key_1]])
*ev1_dmc!$J901/100
+SUMIFS(DMC_EV1_curves[dmc_base_EVintercept],DMC_EV1_curves[key_1],DMC_EV1[[#This Row],[key_1]])</f>
        <v>2550.3685323839263</v>
      </c>
      <c r="J901" s="156">
        <v>18</v>
      </c>
    </row>
    <row r="902" spans="1:10" x14ac:dyDescent="0.25">
      <c r="A902" s="123">
        <v>254</v>
      </c>
      <c r="B902" s="154" t="str">
        <f>INDEX(TechList[Tech],MATCH($A902,TechList[Tech_'#],0),)</f>
        <v>REEV20 batt-pack</v>
      </c>
      <c r="C902" s="154" t="str">
        <f t="shared" si="64"/>
        <v>254_3</v>
      </c>
      <c r="D902" s="158" t="str">
        <f t="shared" si="65"/>
        <v>254_3_18.5</v>
      </c>
      <c r="E902" s="153">
        <f t="shared" si="63"/>
        <v>3</v>
      </c>
      <c r="F902" s="121">
        <f>SUMIFS(LearningFactors[LF_codeNew],LearningFactors[Tech_'#],DMC_EV1[[#This Row],[Tech_'#]])</f>
        <v>26</v>
      </c>
      <c r="G902" s="121">
        <f>INDEX(TechList[ST_Thru],MATCH($A902,TechList[Tech_'#],0),)</f>
        <v>2024</v>
      </c>
      <c r="H902" s="154" t="str">
        <f>INDEX(TechList[Complexity],MATCH($A902,TechList[Tech_'#],0),)</f>
        <v>High2</v>
      </c>
      <c r="I902" s="158">
        <f>SUMIFS(DMC_EV1_curves[dmc_base_EVslope],DMC_EV1_curves[key_1],DMC_EV1[[#This Row],[key_1]])
*ev1_dmc!$J902/100
+SUMIFS(DMC_EV1_curves[dmc_base_EVintercept],DMC_EV1_curves[key_1],DMC_EV1[[#This Row],[key_1]])</f>
        <v>2547.8478426941965</v>
      </c>
      <c r="J902" s="156">
        <v>18.5</v>
      </c>
    </row>
    <row r="903" spans="1:10" x14ac:dyDescent="0.25">
      <c r="A903" s="123">
        <v>254</v>
      </c>
      <c r="B903" s="154" t="str">
        <f>INDEX(TechList[Tech],MATCH($A903,TechList[Tech_'#],0),)</f>
        <v>REEV20 batt-pack</v>
      </c>
      <c r="C903" s="154" t="str">
        <f t="shared" si="64"/>
        <v>254_3</v>
      </c>
      <c r="D903" s="158" t="str">
        <f t="shared" si="65"/>
        <v>254_3_19.0</v>
      </c>
      <c r="E903" s="153">
        <f t="shared" si="63"/>
        <v>3</v>
      </c>
      <c r="F903" s="121">
        <f>SUMIFS(LearningFactors[LF_codeNew],LearningFactors[Tech_'#],DMC_EV1[[#This Row],[Tech_'#]])</f>
        <v>26</v>
      </c>
      <c r="G903" s="121">
        <f>INDEX(TechList[ST_Thru],MATCH($A903,TechList[Tech_'#],0),)</f>
        <v>2024</v>
      </c>
      <c r="H903" s="154" t="str">
        <f>INDEX(TechList[Complexity],MATCH($A903,TechList[Tech_'#],0),)</f>
        <v>High2</v>
      </c>
      <c r="I903" s="158">
        <f>SUMIFS(DMC_EV1_curves[dmc_base_EVslope],DMC_EV1_curves[key_1],DMC_EV1[[#This Row],[key_1]])
*ev1_dmc!$J903/100
+SUMIFS(DMC_EV1_curves[dmc_base_EVintercept],DMC_EV1_curves[key_1],DMC_EV1[[#This Row],[key_1]])</f>
        <v>2545.3271530044672</v>
      </c>
      <c r="J903" s="156">
        <v>19</v>
      </c>
    </row>
    <row r="904" spans="1:10" x14ac:dyDescent="0.25">
      <c r="A904" s="123">
        <v>254</v>
      </c>
      <c r="B904" s="154" t="str">
        <f>INDEX(TechList[Tech],MATCH($A904,TechList[Tech_'#],0),)</f>
        <v>REEV20 batt-pack</v>
      </c>
      <c r="C904" s="154" t="str">
        <f t="shared" si="64"/>
        <v>254_3</v>
      </c>
      <c r="D904" s="158" t="str">
        <f t="shared" si="65"/>
        <v>254_3_19.5</v>
      </c>
      <c r="E904" s="153">
        <f t="shared" si="63"/>
        <v>3</v>
      </c>
      <c r="F904" s="121">
        <f>SUMIFS(LearningFactors[LF_codeNew],LearningFactors[Tech_'#],DMC_EV1[[#This Row],[Tech_'#]])</f>
        <v>26</v>
      </c>
      <c r="G904" s="121">
        <f>INDEX(TechList[ST_Thru],MATCH($A904,TechList[Tech_'#],0),)</f>
        <v>2024</v>
      </c>
      <c r="H904" s="154" t="str">
        <f>INDEX(TechList[Complexity],MATCH($A904,TechList[Tech_'#],0),)</f>
        <v>High2</v>
      </c>
      <c r="I904" s="158">
        <f>SUMIFS(DMC_EV1_curves[dmc_base_EVslope],DMC_EV1_curves[key_1],DMC_EV1[[#This Row],[key_1]])
*ev1_dmc!$J904/100
+SUMIFS(DMC_EV1_curves[dmc_base_EVintercept],DMC_EV1_curves[key_1],DMC_EV1[[#This Row],[key_1]])</f>
        <v>2542.8064633147374</v>
      </c>
      <c r="J904" s="156">
        <v>19.5</v>
      </c>
    </row>
    <row r="905" spans="1:10" x14ac:dyDescent="0.25">
      <c r="A905" s="123">
        <v>254</v>
      </c>
      <c r="B905" s="154" t="str">
        <f>INDEX(TechList[Tech],MATCH($A905,TechList[Tech_'#],0),)</f>
        <v>REEV20 batt-pack</v>
      </c>
      <c r="C905" s="154" t="str">
        <f t="shared" si="64"/>
        <v>254_3</v>
      </c>
      <c r="D905" s="158" t="str">
        <f t="shared" si="65"/>
        <v>254_3_20.0</v>
      </c>
      <c r="E905" s="153">
        <f t="shared" si="63"/>
        <v>3</v>
      </c>
      <c r="F905" s="121">
        <f>SUMIFS(LearningFactors[LF_codeNew],LearningFactors[Tech_'#],DMC_EV1[[#This Row],[Tech_'#]])</f>
        <v>26</v>
      </c>
      <c r="G905" s="121">
        <f>INDEX(TechList[ST_Thru],MATCH($A905,TechList[Tech_'#],0),)</f>
        <v>2024</v>
      </c>
      <c r="H905" s="154" t="str">
        <f>INDEX(TechList[Complexity],MATCH($A905,TechList[Tech_'#],0),)</f>
        <v>High2</v>
      </c>
      <c r="I905" s="158">
        <f>SUMIFS(DMC_EV1_curves[dmc_base_EVslope],DMC_EV1_curves[key_1],DMC_EV1[[#This Row],[key_1]])
*ev1_dmc!$J905/100
+SUMIFS(DMC_EV1_curves[dmc_base_EVintercept],DMC_EV1_curves[key_1],DMC_EV1[[#This Row],[key_1]])</f>
        <v>2540.285773625008</v>
      </c>
      <c r="J905" s="156">
        <v>20</v>
      </c>
    </row>
    <row r="906" spans="1:10" x14ac:dyDescent="0.25">
      <c r="A906" s="123">
        <v>254</v>
      </c>
      <c r="B906" s="154" t="str">
        <f>INDEX(TechList[Tech],MATCH($A906,TechList[Tech_'#],0),)</f>
        <v>REEV20 batt-pack</v>
      </c>
      <c r="C906" s="154" t="str">
        <f t="shared" ref="C906:C925" si="66">CONCATENATE(A906,"_",E906)</f>
        <v>254_3</v>
      </c>
      <c r="D906" s="158" t="str">
        <f t="shared" ref="D906:D925" si="67">CONCATENATE(C906,"_",TEXT(J906,"0.0"))</f>
        <v>254_3_20.5</v>
      </c>
      <c r="E906" s="153">
        <f t="shared" si="63"/>
        <v>3</v>
      </c>
      <c r="F906" s="121">
        <f>SUMIFS(LearningFactors[LF_codeNew],LearningFactors[Tech_'#],DMC_EV1[[#This Row],[Tech_'#]])</f>
        <v>26</v>
      </c>
      <c r="G906" s="121">
        <f>INDEX(TechList[ST_Thru],MATCH($A906,TechList[Tech_'#],0),)</f>
        <v>2024</v>
      </c>
      <c r="H906" s="154" t="str">
        <f>INDEX(TechList[Complexity],MATCH($A906,TechList[Tech_'#],0),)</f>
        <v>High2</v>
      </c>
      <c r="I906" s="158">
        <f>SUMIFS(DMC_EV1_curves[dmc_base_EVslope],DMC_EV1_curves[key_1],DMC_EV1[[#This Row],[key_1]])
*ev1_dmc!$J906/100
+SUMIFS(DMC_EV1_curves[dmc_base_EVintercept],DMC_EV1_curves[key_1],DMC_EV1[[#This Row],[key_1]])</f>
        <v>2537.7650839352782</v>
      </c>
      <c r="J906" s="73">
        <v>20.5</v>
      </c>
    </row>
    <row r="907" spans="1:10" x14ac:dyDescent="0.25">
      <c r="A907" s="123">
        <v>254</v>
      </c>
      <c r="B907" s="154" t="str">
        <f>INDEX(TechList[Tech],MATCH($A907,TechList[Tech_'#],0),)</f>
        <v>REEV20 batt-pack</v>
      </c>
      <c r="C907" s="154" t="str">
        <f t="shared" si="66"/>
        <v>254_3</v>
      </c>
      <c r="D907" s="158" t="str">
        <f t="shared" si="67"/>
        <v>254_3_21.0</v>
      </c>
      <c r="E907" s="153">
        <f t="shared" si="63"/>
        <v>3</v>
      </c>
      <c r="F907" s="121">
        <f>SUMIFS(LearningFactors[LF_codeNew],LearningFactors[Tech_'#],DMC_EV1[[#This Row],[Tech_'#]])</f>
        <v>26</v>
      </c>
      <c r="G907" s="121">
        <f>INDEX(TechList[ST_Thru],MATCH($A907,TechList[Tech_'#],0),)</f>
        <v>2024</v>
      </c>
      <c r="H907" s="154" t="str">
        <f>INDEX(TechList[Complexity],MATCH($A907,TechList[Tech_'#],0),)</f>
        <v>High2</v>
      </c>
      <c r="I907" s="158">
        <f>SUMIFS(DMC_EV1_curves[dmc_base_EVslope],DMC_EV1_curves[key_1],DMC_EV1[[#This Row],[key_1]])
*ev1_dmc!$J907/100
+SUMIFS(DMC_EV1_curves[dmc_base_EVintercept],DMC_EV1_curves[key_1],DMC_EV1[[#This Row],[key_1]])</f>
        <v>2535.2443942455484</v>
      </c>
      <c r="J907" s="73">
        <v>21</v>
      </c>
    </row>
    <row r="908" spans="1:10" x14ac:dyDescent="0.25">
      <c r="A908" s="123">
        <v>254</v>
      </c>
      <c r="B908" s="154" t="str">
        <f>INDEX(TechList[Tech],MATCH($A908,TechList[Tech_'#],0),)</f>
        <v>REEV20 batt-pack</v>
      </c>
      <c r="C908" s="154" t="str">
        <f t="shared" si="66"/>
        <v>254_3</v>
      </c>
      <c r="D908" s="158" t="str">
        <f t="shared" si="67"/>
        <v>254_3_21.5</v>
      </c>
      <c r="E908" s="153">
        <f t="shared" si="63"/>
        <v>3</v>
      </c>
      <c r="F908" s="121">
        <f>SUMIFS(LearningFactors[LF_codeNew],LearningFactors[Tech_'#],DMC_EV1[[#This Row],[Tech_'#]])</f>
        <v>26</v>
      </c>
      <c r="G908" s="121">
        <f>INDEX(TechList[ST_Thru],MATCH($A908,TechList[Tech_'#],0),)</f>
        <v>2024</v>
      </c>
      <c r="H908" s="154" t="str">
        <f>INDEX(TechList[Complexity],MATCH($A908,TechList[Tech_'#],0),)</f>
        <v>High2</v>
      </c>
      <c r="I908" s="158">
        <f>SUMIFS(DMC_EV1_curves[dmc_base_EVslope],DMC_EV1_curves[key_1],DMC_EV1[[#This Row],[key_1]])
*ev1_dmc!$J908/100
+SUMIFS(DMC_EV1_curves[dmc_base_EVintercept],DMC_EV1_curves[key_1],DMC_EV1[[#This Row],[key_1]])</f>
        <v>2532.723704555819</v>
      </c>
      <c r="J908" s="73">
        <v>21.5</v>
      </c>
    </row>
    <row r="909" spans="1:10" x14ac:dyDescent="0.25">
      <c r="A909" s="123">
        <v>254</v>
      </c>
      <c r="B909" s="154" t="str">
        <f>INDEX(TechList[Tech],MATCH($A909,TechList[Tech_'#],0),)</f>
        <v>REEV20 batt-pack</v>
      </c>
      <c r="C909" s="154" t="str">
        <f t="shared" si="66"/>
        <v>254_3</v>
      </c>
      <c r="D909" s="158" t="str">
        <f t="shared" si="67"/>
        <v>254_3_22.0</v>
      </c>
      <c r="E909" s="153">
        <f t="shared" si="63"/>
        <v>3</v>
      </c>
      <c r="F909" s="121">
        <f>SUMIFS(LearningFactors[LF_codeNew],LearningFactors[Tech_'#],DMC_EV1[[#This Row],[Tech_'#]])</f>
        <v>26</v>
      </c>
      <c r="G909" s="121">
        <f>INDEX(TechList[ST_Thru],MATCH($A909,TechList[Tech_'#],0),)</f>
        <v>2024</v>
      </c>
      <c r="H909" s="154" t="str">
        <f>INDEX(TechList[Complexity],MATCH($A909,TechList[Tech_'#],0),)</f>
        <v>High2</v>
      </c>
      <c r="I909" s="158">
        <f>SUMIFS(DMC_EV1_curves[dmc_base_EVslope],DMC_EV1_curves[key_1],DMC_EV1[[#This Row],[key_1]])
*ev1_dmc!$J909/100
+SUMIFS(DMC_EV1_curves[dmc_base_EVintercept],DMC_EV1_curves[key_1],DMC_EV1[[#This Row],[key_1]])</f>
        <v>2530.2030148660892</v>
      </c>
      <c r="J909" s="73">
        <v>22</v>
      </c>
    </row>
    <row r="910" spans="1:10" x14ac:dyDescent="0.25">
      <c r="A910" s="123">
        <v>254</v>
      </c>
      <c r="B910" s="154" t="str">
        <f>INDEX(TechList[Tech],MATCH($A910,TechList[Tech_'#],0),)</f>
        <v>REEV20 batt-pack</v>
      </c>
      <c r="C910" s="154" t="str">
        <f t="shared" si="66"/>
        <v>254_3</v>
      </c>
      <c r="D910" s="158" t="str">
        <f t="shared" si="67"/>
        <v>254_3_22.5</v>
      </c>
      <c r="E910" s="153">
        <f t="shared" si="63"/>
        <v>3</v>
      </c>
      <c r="F910" s="121">
        <f>SUMIFS(LearningFactors[LF_codeNew],LearningFactors[Tech_'#],DMC_EV1[[#This Row],[Tech_'#]])</f>
        <v>26</v>
      </c>
      <c r="G910" s="121">
        <f>INDEX(TechList[ST_Thru],MATCH($A910,TechList[Tech_'#],0),)</f>
        <v>2024</v>
      </c>
      <c r="H910" s="154" t="str">
        <f>INDEX(TechList[Complexity],MATCH($A910,TechList[Tech_'#],0),)</f>
        <v>High2</v>
      </c>
      <c r="I910" s="158">
        <f>SUMIFS(DMC_EV1_curves[dmc_base_EVslope],DMC_EV1_curves[key_1],DMC_EV1[[#This Row],[key_1]])
*ev1_dmc!$J910/100
+SUMIFS(DMC_EV1_curves[dmc_base_EVintercept],DMC_EV1_curves[key_1],DMC_EV1[[#This Row],[key_1]])</f>
        <v>2527.6823251763594</v>
      </c>
      <c r="J910" s="73">
        <v>22.5</v>
      </c>
    </row>
    <row r="911" spans="1:10" x14ac:dyDescent="0.25">
      <c r="A911" s="123">
        <v>254</v>
      </c>
      <c r="B911" s="154" t="str">
        <f>INDEX(TechList[Tech],MATCH($A911,TechList[Tech_'#],0),)</f>
        <v>REEV20 batt-pack</v>
      </c>
      <c r="C911" s="154" t="str">
        <f t="shared" si="66"/>
        <v>254_3</v>
      </c>
      <c r="D911" s="158" t="str">
        <f t="shared" si="67"/>
        <v>254_3_23.0</v>
      </c>
      <c r="E911" s="153">
        <f t="shared" si="63"/>
        <v>3</v>
      </c>
      <c r="F911" s="121">
        <f>SUMIFS(LearningFactors[LF_codeNew],LearningFactors[Tech_'#],DMC_EV1[[#This Row],[Tech_'#]])</f>
        <v>26</v>
      </c>
      <c r="G911" s="121">
        <f>INDEX(TechList[ST_Thru],MATCH($A911,TechList[Tech_'#],0),)</f>
        <v>2024</v>
      </c>
      <c r="H911" s="154" t="str">
        <f>INDEX(TechList[Complexity],MATCH($A911,TechList[Tech_'#],0),)</f>
        <v>High2</v>
      </c>
      <c r="I911" s="158">
        <f>SUMIFS(DMC_EV1_curves[dmc_base_EVslope],DMC_EV1_curves[key_1],DMC_EV1[[#This Row],[key_1]])
*ev1_dmc!$J911/100
+SUMIFS(DMC_EV1_curves[dmc_base_EVintercept],DMC_EV1_curves[key_1],DMC_EV1[[#This Row],[key_1]])</f>
        <v>2525.1616354866301</v>
      </c>
      <c r="J911" s="73">
        <v>23</v>
      </c>
    </row>
    <row r="912" spans="1:10" x14ac:dyDescent="0.25">
      <c r="A912" s="123">
        <v>254</v>
      </c>
      <c r="B912" s="154" t="str">
        <f>INDEX(TechList[Tech],MATCH($A912,TechList[Tech_'#],0),)</f>
        <v>REEV20 batt-pack</v>
      </c>
      <c r="C912" s="154" t="str">
        <f t="shared" si="66"/>
        <v>254_3</v>
      </c>
      <c r="D912" s="158" t="str">
        <f t="shared" si="67"/>
        <v>254_3_23.5</v>
      </c>
      <c r="E912" s="153">
        <f t="shared" si="63"/>
        <v>3</v>
      </c>
      <c r="F912" s="121">
        <f>SUMIFS(LearningFactors[LF_codeNew],LearningFactors[Tech_'#],DMC_EV1[[#This Row],[Tech_'#]])</f>
        <v>26</v>
      </c>
      <c r="G912" s="121">
        <f>INDEX(TechList[ST_Thru],MATCH($A912,TechList[Tech_'#],0),)</f>
        <v>2024</v>
      </c>
      <c r="H912" s="154" t="str">
        <f>INDEX(TechList[Complexity],MATCH($A912,TechList[Tech_'#],0),)</f>
        <v>High2</v>
      </c>
      <c r="I912" s="158">
        <f>SUMIFS(DMC_EV1_curves[dmc_base_EVslope],DMC_EV1_curves[key_1],DMC_EV1[[#This Row],[key_1]])
*ev1_dmc!$J912/100
+SUMIFS(DMC_EV1_curves[dmc_base_EVintercept],DMC_EV1_curves[key_1],DMC_EV1[[#This Row],[key_1]])</f>
        <v>2522.6409457969003</v>
      </c>
      <c r="J912" s="73">
        <v>23.5</v>
      </c>
    </row>
    <row r="913" spans="1:10" x14ac:dyDescent="0.25">
      <c r="A913" s="123">
        <v>254</v>
      </c>
      <c r="B913" s="154" t="str">
        <f>INDEX(TechList[Tech],MATCH($A913,TechList[Tech_'#],0),)</f>
        <v>REEV20 batt-pack</v>
      </c>
      <c r="C913" s="154" t="str">
        <f t="shared" si="66"/>
        <v>254_3</v>
      </c>
      <c r="D913" s="158" t="str">
        <f t="shared" si="67"/>
        <v>254_3_24.0</v>
      </c>
      <c r="E913" s="153">
        <f t="shared" si="63"/>
        <v>3</v>
      </c>
      <c r="F913" s="121">
        <f>SUMIFS(LearningFactors[LF_codeNew],LearningFactors[Tech_'#],DMC_EV1[[#This Row],[Tech_'#]])</f>
        <v>26</v>
      </c>
      <c r="G913" s="121">
        <f>INDEX(TechList[ST_Thru],MATCH($A913,TechList[Tech_'#],0),)</f>
        <v>2024</v>
      </c>
      <c r="H913" s="154" t="str">
        <f>INDEX(TechList[Complexity],MATCH($A913,TechList[Tech_'#],0),)</f>
        <v>High2</v>
      </c>
      <c r="I913" s="158">
        <f>SUMIFS(DMC_EV1_curves[dmc_base_EVslope],DMC_EV1_curves[key_1],DMC_EV1[[#This Row],[key_1]])
*ev1_dmc!$J913/100
+SUMIFS(DMC_EV1_curves[dmc_base_EVintercept],DMC_EV1_curves[key_1],DMC_EV1[[#This Row],[key_1]])</f>
        <v>2520.1202561071709</v>
      </c>
      <c r="J913" s="73">
        <v>24</v>
      </c>
    </row>
    <row r="914" spans="1:10" x14ac:dyDescent="0.25">
      <c r="A914" s="123">
        <v>254</v>
      </c>
      <c r="B914" s="154" t="str">
        <f>INDEX(TechList[Tech],MATCH($A914,TechList[Tech_'#],0),)</f>
        <v>REEV20 batt-pack</v>
      </c>
      <c r="C914" s="154" t="str">
        <f t="shared" si="66"/>
        <v>254_3</v>
      </c>
      <c r="D914" s="158" t="str">
        <f t="shared" si="67"/>
        <v>254_3_24.5</v>
      </c>
      <c r="E914" s="153">
        <f t="shared" si="63"/>
        <v>3</v>
      </c>
      <c r="F914" s="121">
        <f>SUMIFS(LearningFactors[LF_codeNew],LearningFactors[Tech_'#],DMC_EV1[[#This Row],[Tech_'#]])</f>
        <v>26</v>
      </c>
      <c r="G914" s="121">
        <f>INDEX(TechList[ST_Thru],MATCH($A914,TechList[Tech_'#],0),)</f>
        <v>2024</v>
      </c>
      <c r="H914" s="154" t="str">
        <f>INDEX(TechList[Complexity],MATCH($A914,TechList[Tech_'#],0),)</f>
        <v>High2</v>
      </c>
      <c r="I914" s="158">
        <f>SUMIFS(DMC_EV1_curves[dmc_base_EVslope],DMC_EV1_curves[key_1],DMC_EV1[[#This Row],[key_1]])
*ev1_dmc!$J914/100
+SUMIFS(DMC_EV1_curves[dmc_base_EVintercept],DMC_EV1_curves[key_1],DMC_EV1[[#This Row],[key_1]])</f>
        <v>2517.5995664174411</v>
      </c>
      <c r="J914" s="73">
        <v>24.5</v>
      </c>
    </row>
    <row r="915" spans="1:10" x14ac:dyDescent="0.25">
      <c r="A915" s="123">
        <v>254</v>
      </c>
      <c r="B915" s="154" t="str">
        <f>INDEX(TechList[Tech],MATCH($A915,TechList[Tech_'#],0),)</f>
        <v>REEV20 batt-pack</v>
      </c>
      <c r="C915" s="154" t="str">
        <f t="shared" si="66"/>
        <v>254_3</v>
      </c>
      <c r="D915" s="158" t="str">
        <f t="shared" si="67"/>
        <v>254_3_25.0</v>
      </c>
      <c r="E915" s="153">
        <f t="shared" si="63"/>
        <v>3</v>
      </c>
      <c r="F915" s="121">
        <f>SUMIFS(LearningFactors[LF_codeNew],LearningFactors[Tech_'#],DMC_EV1[[#This Row],[Tech_'#]])</f>
        <v>26</v>
      </c>
      <c r="G915" s="121">
        <f>INDEX(TechList[ST_Thru],MATCH($A915,TechList[Tech_'#],0),)</f>
        <v>2024</v>
      </c>
      <c r="H915" s="154" t="str">
        <f>INDEX(TechList[Complexity],MATCH($A915,TechList[Tech_'#],0),)</f>
        <v>High2</v>
      </c>
      <c r="I915" s="158">
        <f>SUMIFS(DMC_EV1_curves[dmc_base_EVslope],DMC_EV1_curves[key_1],DMC_EV1[[#This Row],[key_1]])
*ev1_dmc!$J915/100
+SUMIFS(DMC_EV1_curves[dmc_base_EVintercept],DMC_EV1_curves[key_1],DMC_EV1[[#This Row],[key_1]])</f>
        <v>2515.0788767277113</v>
      </c>
      <c r="J915" s="73">
        <v>25</v>
      </c>
    </row>
    <row r="916" spans="1:10" x14ac:dyDescent="0.25">
      <c r="A916" s="123">
        <v>254</v>
      </c>
      <c r="B916" s="154" t="str">
        <f>INDEX(TechList[Tech],MATCH($A916,TechList[Tech_'#],0),)</f>
        <v>REEV20 batt-pack</v>
      </c>
      <c r="C916" s="154" t="str">
        <f t="shared" si="66"/>
        <v>254_3</v>
      </c>
      <c r="D916" s="158" t="str">
        <f t="shared" si="67"/>
        <v>254_3_25.5</v>
      </c>
      <c r="E916" s="153">
        <f t="shared" si="63"/>
        <v>3</v>
      </c>
      <c r="F916" s="121">
        <f>SUMIFS(LearningFactors[LF_codeNew],LearningFactors[Tech_'#],DMC_EV1[[#This Row],[Tech_'#]])</f>
        <v>26</v>
      </c>
      <c r="G916" s="121">
        <f>INDEX(TechList[ST_Thru],MATCH($A916,TechList[Tech_'#],0),)</f>
        <v>2024</v>
      </c>
      <c r="H916" s="154" t="str">
        <f>INDEX(TechList[Complexity],MATCH($A916,TechList[Tech_'#],0),)</f>
        <v>High2</v>
      </c>
      <c r="I916" s="158">
        <f>SUMIFS(DMC_EV1_curves[dmc_base_EVslope],DMC_EV1_curves[key_1],DMC_EV1[[#This Row],[key_1]])
*ev1_dmc!$J916/100
+SUMIFS(DMC_EV1_curves[dmc_base_EVintercept],DMC_EV1_curves[key_1],DMC_EV1[[#This Row],[key_1]])</f>
        <v>2512.558187037982</v>
      </c>
      <c r="J916" s="73">
        <v>25.5</v>
      </c>
    </row>
    <row r="917" spans="1:10" x14ac:dyDescent="0.25">
      <c r="A917" s="123">
        <v>254</v>
      </c>
      <c r="B917" s="154" t="str">
        <f>INDEX(TechList[Tech],MATCH($A917,TechList[Tech_'#],0),)</f>
        <v>REEV20 batt-pack</v>
      </c>
      <c r="C917" s="154" t="str">
        <f t="shared" si="66"/>
        <v>254_3</v>
      </c>
      <c r="D917" s="158" t="str">
        <f t="shared" si="67"/>
        <v>254_3_26.0</v>
      </c>
      <c r="E917" s="153">
        <f t="shared" si="63"/>
        <v>3</v>
      </c>
      <c r="F917" s="121">
        <f>SUMIFS(LearningFactors[LF_codeNew],LearningFactors[Tech_'#],DMC_EV1[[#This Row],[Tech_'#]])</f>
        <v>26</v>
      </c>
      <c r="G917" s="121">
        <f>INDEX(TechList[ST_Thru],MATCH($A917,TechList[Tech_'#],0),)</f>
        <v>2024</v>
      </c>
      <c r="H917" s="154" t="str">
        <f>INDEX(TechList[Complexity],MATCH($A917,TechList[Tech_'#],0),)</f>
        <v>High2</v>
      </c>
      <c r="I917" s="158">
        <f>SUMIFS(DMC_EV1_curves[dmc_base_EVslope],DMC_EV1_curves[key_1],DMC_EV1[[#This Row],[key_1]])
*ev1_dmc!$J917/100
+SUMIFS(DMC_EV1_curves[dmc_base_EVintercept],DMC_EV1_curves[key_1],DMC_EV1[[#This Row],[key_1]])</f>
        <v>2510.0374973482521</v>
      </c>
      <c r="J917" s="73">
        <v>26</v>
      </c>
    </row>
    <row r="918" spans="1:10" x14ac:dyDescent="0.25">
      <c r="A918" s="123">
        <v>254</v>
      </c>
      <c r="B918" s="154" t="str">
        <f>INDEX(TechList[Tech],MATCH($A918,TechList[Tech_'#],0),)</f>
        <v>REEV20 batt-pack</v>
      </c>
      <c r="C918" s="154" t="str">
        <f t="shared" si="66"/>
        <v>254_3</v>
      </c>
      <c r="D918" s="158" t="str">
        <f t="shared" si="67"/>
        <v>254_3_26.5</v>
      </c>
      <c r="E918" s="153">
        <f t="shared" si="63"/>
        <v>3</v>
      </c>
      <c r="F918" s="121">
        <f>SUMIFS(LearningFactors[LF_codeNew],LearningFactors[Tech_'#],DMC_EV1[[#This Row],[Tech_'#]])</f>
        <v>26</v>
      </c>
      <c r="G918" s="121">
        <f>INDEX(TechList[ST_Thru],MATCH($A918,TechList[Tech_'#],0),)</f>
        <v>2024</v>
      </c>
      <c r="H918" s="154" t="str">
        <f>INDEX(TechList[Complexity],MATCH($A918,TechList[Tech_'#],0),)</f>
        <v>High2</v>
      </c>
      <c r="I918" s="158">
        <f>SUMIFS(DMC_EV1_curves[dmc_base_EVslope],DMC_EV1_curves[key_1],DMC_EV1[[#This Row],[key_1]])
*ev1_dmc!$J918/100
+SUMIFS(DMC_EV1_curves[dmc_base_EVintercept],DMC_EV1_curves[key_1],DMC_EV1[[#This Row],[key_1]])</f>
        <v>2507.5168076585228</v>
      </c>
      <c r="J918" s="73">
        <v>26.5</v>
      </c>
    </row>
    <row r="919" spans="1:10" x14ac:dyDescent="0.25">
      <c r="A919" s="123">
        <v>254</v>
      </c>
      <c r="B919" s="154" t="str">
        <f>INDEX(TechList[Tech],MATCH($A919,TechList[Tech_'#],0),)</f>
        <v>REEV20 batt-pack</v>
      </c>
      <c r="C919" s="154" t="str">
        <f t="shared" si="66"/>
        <v>254_3</v>
      </c>
      <c r="D919" s="158" t="str">
        <f t="shared" si="67"/>
        <v>254_3_27.0</v>
      </c>
      <c r="E919" s="153">
        <f t="shared" si="63"/>
        <v>3</v>
      </c>
      <c r="F919" s="121">
        <f>SUMIFS(LearningFactors[LF_codeNew],LearningFactors[Tech_'#],DMC_EV1[[#This Row],[Tech_'#]])</f>
        <v>26</v>
      </c>
      <c r="G919" s="121">
        <f>INDEX(TechList[ST_Thru],MATCH($A919,TechList[Tech_'#],0),)</f>
        <v>2024</v>
      </c>
      <c r="H919" s="154" t="str">
        <f>INDEX(TechList[Complexity],MATCH($A919,TechList[Tech_'#],0),)</f>
        <v>High2</v>
      </c>
      <c r="I919" s="158">
        <f>SUMIFS(DMC_EV1_curves[dmc_base_EVslope],DMC_EV1_curves[key_1],DMC_EV1[[#This Row],[key_1]])
*ev1_dmc!$J919/100
+SUMIFS(DMC_EV1_curves[dmc_base_EVintercept],DMC_EV1_curves[key_1],DMC_EV1[[#This Row],[key_1]])</f>
        <v>2504.996117968793</v>
      </c>
      <c r="J919" s="73">
        <v>27</v>
      </c>
    </row>
    <row r="920" spans="1:10" x14ac:dyDescent="0.25">
      <c r="A920" s="123">
        <v>254</v>
      </c>
      <c r="B920" s="154" t="str">
        <f>INDEX(TechList[Tech],MATCH($A920,TechList[Tech_'#],0),)</f>
        <v>REEV20 batt-pack</v>
      </c>
      <c r="C920" s="154" t="str">
        <f t="shared" si="66"/>
        <v>254_3</v>
      </c>
      <c r="D920" s="158" t="str">
        <f t="shared" si="67"/>
        <v>254_3_27.5</v>
      </c>
      <c r="E920" s="153">
        <f t="shared" si="63"/>
        <v>3</v>
      </c>
      <c r="F920" s="121">
        <f>SUMIFS(LearningFactors[LF_codeNew],LearningFactors[Tech_'#],DMC_EV1[[#This Row],[Tech_'#]])</f>
        <v>26</v>
      </c>
      <c r="G920" s="121">
        <f>INDEX(TechList[ST_Thru],MATCH($A920,TechList[Tech_'#],0),)</f>
        <v>2024</v>
      </c>
      <c r="H920" s="154" t="str">
        <f>INDEX(TechList[Complexity],MATCH($A920,TechList[Tech_'#],0),)</f>
        <v>High2</v>
      </c>
      <c r="I920" s="158">
        <f>SUMIFS(DMC_EV1_curves[dmc_base_EVslope],DMC_EV1_curves[key_1],DMC_EV1[[#This Row],[key_1]])
*ev1_dmc!$J920/100
+SUMIFS(DMC_EV1_curves[dmc_base_EVintercept],DMC_EV1_curves[key_1],DMC_EV1[[#This Row],[key_1]])</f>
        <v>2502.4754282790632</v>
      </c>
      <c r="J920" s="73">
        <v>27.5</v>
      </c>
    </row>
    <row r="921" spans="1:10" x14ac:dyDescent="0.25">
      <c r="A921" s="123">
        <v>254</v>
      </c>
      <c r="B921" s="154" t="str">
        <f>INDEX(TechList[Tech],MATCH($A921,TechList[Tech_'#],0),)</f>
        <v>REEV20 batt-pack</v>
      </c>
      <c r="C921" s="154" t="str">
        <f t="shared" si="66"/>
        <v>254_3</v>
      </c>
      <c r="D921" s="158" t="str">
        <f t="shared" si="67"/>
        <v>254_3_28.0</v>
      </c>
      <c r="E921" s="153">
        <f t="shared" si="63"/>
        <v>3</v>
      </c>
      <c r="F921" s="121">
        <f>SUMIFS(LearningFactors[LF_codeNew],LearningFactors[Tech_'#],DMC_EV1[[#This Row],[Tech_'#]])</f>
        <v>26</v>
      </c>
      <c r="G921" s="121">
        <f>INDEX(TechList[ST_Thru],MATCH($A921,TechList[Tech_'#],0),)</f>
        <v>2024</v>
      </c>
      <c r="H921" s="154" t="str">
        <f>INDEX(TechList[Complexity],MATCH($A921,TechList[Tech_'#],0),)</f>
        <v>High2</v>
      </c>
      <c r="I921" s="158">
        <f>SUMIFS(DMC_EV1_curves[dmc_base_EVslope],DMC_EV1_curves[key_1],DMC_EV1[[#This Row],[key_1]])
*ev1_dmc!$J921/100
+SUMIFS(DMC_EV1_curves[dmc_base_EVintercept],DMC_EV1_curves[key_1],DMC_EV1[[#This Row],[key_1]])</f>
        <v>2499.9547385893338</v>
      </c>
      <c r="J921" s="73">
        <v>28</v>
      </c>
    </row>
    <row r="922" spans="1:10" x14ac:dyDescent="0.25">
      <c r="A922" s="123">
        <v>254</v>
      </c>
      <c r="B922" s="154" t="str">
        <f>INDEX(TechList[Tech],MATCH($A922,TechList[Tech_'#],0),)</f>
        <v>REEV20 batt-pack</v>
      </c>
      <c r="C922" s="154" t="str">
        <f t="shared" si="66"/>
        <v>254_3</v>
      </c>
      <c r="D922" s="158" t="str">
        <f t="shared" si="67"/>
        <v>254_3_28.5</v>
      </c>
      <c r="E922" s="153">
        <f t="shared" si="63"/>
        <v>3</v>
      </c>
      <c r="F922" s="121">
        <f>SUMIFS(LearningFactors[LF_codeNew],LearningFactors[Tech_'#],DMC_EV1[[#This Row],[Tech_'#]])</f>
        <v>26</v>
      </c>
      <c r="G922" s="121">
        <f>INDEX(TechList[ST_Thru],MATCH($A922,TechList[Tech_'#],0),)</f>
        <v>2024</v>
      </c>
      <c r="H922" s="154" t="str">
        <f>INDEX(TechList[Complexity],MATCH($A922,TechList[Tech_'#],0),)</f>
        <v>High2</v>
      </c>
      <c r="I922" s="158">
        <f>SUMIFS(DMC_EV1_curves[dmc_base_EVslope],DMC_EV1_curves[key_1],DMC_EV1[[#This Row],[key_1]])
*ev1_dmc!$J922/100
+SUMIFS(DMC_EV1_curves[dmc_base_EVintercept],DMC_EV1_curves[key_1],DMC_EV1[[#This Row],[key_1]])</f>
        <v>2497.434048899604</v>
      </c>
      <c r="J922" s="73">
        <v>28.5</v>
      </c>
    </row>
    <row r="923" spans="1:10" x14ac:dyDescent="0.25">
      <c r="A923" s="123">
        <v>254</v>
      </c>
      <c r="B923" s="154" t="str">
        <f>INDEX(TechList[Tech],MATCH($A923,TechList[Tech_'#],0),)</f>
        <v>REEV20 batt-pack</v>
      </c>
      <c r="C923" s="154" t="str">
        <f t="shared" si="66"/>
        <v>254_3</v>
      </c>
      <c r="D923" s="158" t="str">
        <f t="shared" si="67"/>
        <v>254_3_29.0</v>
      </c>
      <c r="E923" s="153">
        <f t="shared" si="63"/>
        <v>3</v>
      </c>
      <c r="F923" s="121">
        <f>SUMIFS(LearningFactors[LF_codeNew],LearningFactors[Tech_'#],DMC_EV1[[#This Row],[Tech_'#]])</f>
        <v>26</v>
      </c>
      <c r="G923" s="121">
        <f>INDEX(TechList[ST_Thru],MATCH($A923,TechList[Tech_'#],0),)</f>
        <v>2024</v>
      </c>
      <c r="H923" s="154" t="str">
        <f>INDEX(TechList[Complexity],MATCH($A923,TechList[Tech_'#],0),)</f>
        <v>High2</v>
      </c>
      <c r="I923" s="158">
        <f>SUMIFS(DMC_EV1_curves[dmc_base_EVslope],DMC_EV1_curves[key_1],DMC_EV1[[#This Row],[key_1]])
*ev1_dmc!$J923/100
+SUMIFS(DMC_EV1_curves[dmc_base_EVintercept],DMC_EV1_curves[key_1],DMC_EV1[[#This Row],[key_1]])</f>
        <v>2494.9133592098742</v>
      </c>
      <c r="J923" s="73">
        <v>29</v>
      </c>
    </row>
    <row r="924" spans="1:10" x14ac:dyDescent="0.25">
      <c r="A924" s="123">
        <v>254</v>
      </c>
      <c r="B924" s="154" t="str">
        <f>INDEX(TechList[Tech],MATCH($A924,TechList[Tech_'#],0),)</f>
        <v>REEV20 batt-pack</v>
      </c>
      <c r="C924" s="154" t="str">
        <f t="shared" si="66"/>
        <v>254_3</v>
      </c>
      <c r="D924" s="158" t="str">
        <f t="shared" si="67"/>
        <v>254_3_29.5</v>
      </c>
      <c r="E924" s="153">
        <f t="shared" si="63"/>
        <v>3</v>
      </c>
      <c r="F924" s="121">
        <f>SUMIFS(LearningFactors[LF_codeNew],LearningFactors[Tech_'#],DMC_EV1[[#This Row],[Tech_'#]])</f>
        <v>26</v>
      </c>
      <c r="G924" s="121">
        <f>INDEX(TechList[ST_Thru],MATCH($A924,TechList[Tech_'#],0),)</f>
        <v>2024</v>
      </c>
      <c r="H924" s="154" t="str">
        <f>INDEX(TechList[Complexity],MATCH($A924,TechList[Tech_'#],0),)</f>
        <v>High2</v>
      </c>
      <c r="I924" s="158">
        <f>SUMIFS(DMC_EV1_curves[dmc_base_EVslope],DMC_EV1_curves[key_1],DMC_EV1[[#This Row],[key_1]])
*ev1_dmc!$J924/100
+SUMIFS(DMC_EV1_curves[dmc_base_EVintercept],DMC_EV1_curves[key_1],DMC_EV1[[#This Row],[key_1]])</f>
        <v>2492.3926695201449</v>
      </c>
      <c r="J924" s="73">
        <v>29.5</v>
      </c>
    </row>
    <row r="925" spans="1:10" x14ac:dyDescent="0.25">
      <c r="A925" s="123">
        <v>254</v>
      </c>
      <c r="B925" s="154" t="str">
        <f>INDEX(TechList[Tech],MATCH($A925,TechList[Tech_'#],0),)</f>
        <v>REEV20 batt-pack</v>
      </c>
      <c r="C925" s="154" t="str">
        <f t="shared" si="66"/>
        <v>254_3</v>
      </c>
      <c r="D925" s="158" t="str">
        <f t="shared" si="67"/>
        <v>254_3_30.0</v>
      </c>
      <c r="E925" s="153">
        <f t="shared" si="63"/>
        <v>3</v>
      </c>
      <c r="F925" s="121">
        <f>SUMIFS(LearningFactors[LF_codeNew],LearningFactors[Tech_'#],DMC_EV1[[#This Row],[Tech_'#]])</f>
        <v>26</v>
      </c>
      <c r="G925" s="121">
        <f>INDEX(TechList[ST_Thru],MATCH($A925,TechList[Tech_'#],0),)</f>
        <v>2024</v>
      </c>
      <c r="H925" s="154" t="str">
        <f>INDEX(TechList[Complexity],MATCH($A925,TechList[Tech_'#],0),)</f>
        <v>High2</v>
      </c>
      <c r="I925" s="158">
        <f>SUMIFS(DMC_EV1_curves[dmc_base_EVslope],DMC_EV1_curves[key_1],DMC_EV1[[#This Row],[key_1]])
*ev1_dmc!$J925/100
+SUMIFS(DMC_EV1_curves[dmc_base_EVintercept],DMC_EV1_curves[key_1],DMC_EV1[[#This Row],[key_1]])</f>
        <v>2489.8719798304151</v>
      </c>
      <c r="J925" s="73">
        <v>30</v>
      </c>
    </row>
    <row r="926" spans="1:10" x14ac:dyDescent="0.25">
      <c r="A926" s="123">
        <v>254</v>
      </c>
      <c r="B926" s="154" t="str">
        <f>INDEX(TechList[Tech],MATCH($A926,TechList[Tech_'#],0),)</f>
        <v>REEV20 batt-pack</v>
      </c>
      <c r="C926" s="154" t="str">
        <f t="shared" si="64"/>
        <v>254_4</v>
      </c>
      <c r="D926" s="158" t="str">
        <f t="shared" si="65"/>
        <v>254_4_0.0</v>
      </c>
      <c r="E926" s="153">
        <f t="shared" ref="E926:E986" si="68">VC_04</f>
        <v>4</v>
      </c>
      <c r="F926" s="121">
        <f>SUMIFS(LearningFactors[LF_codeNew],LearningFactors[Tech_'#],DMC_EV1[[#This Row],[Tech_'#]])</f>
        <v>26</v>
      </c>
      <c r="G926" s="121">
        <f>INDEX(TechList[ST_Thru],MATCH($A926,TechList[Tech_'#],0),)</f>
        <v>2024</v>
      </c>
      <c r="H926" s="154" t="str">
        <f>INDEX(TechList[Complexity],MATCH($A926,TechList[Tech_'#],0),)</f>
        <v>High2</v>
      </c>
      <c r="I926" s="158">
        <f>SUMIFS(DMC_EV1_curves[dmc_base_EVslope],DMC_EV1_curves[key_1],DMC_EV1[[#This Row],[key_1]])
*ev1_dmc!$J926/100
+SUMIFS(DMC_EV1_curves[dmc_base_EVintercept],DMC_EV1_curves[key_1],DMC_EV1[[#This Row],[key_1]])</f>
        <v>2790.1652825657034</v>
      </c>
      <c r="J926" s="156">
        <v>0</v>
      </c>
    </row>
    <row r="927" spans="1:10" x14ac:dyDescent="0.25">
      <c r="A927" s="123">
        <v>254</v>
      </c>
      <c r="B927" s="154" t="str">
        <f>INDEX(TechList[Tech],MATCH($A927,TechList[Tech_'#],0),)</f>
        <v>REEV20 batt-pack</v>
      </c>
      <c r="C927" s="154" t="str">
        <f t="shared" si="64"/>
        <v>254_4</v>
      </c>
      <c r="D927" s="158" t="str">
        <f t="shared" si="65"/>
        <v>254_4_0.5</v>
      </c>
      <c r="E927" s="153">
        <f t="shared" si="68"/>
        <v>4</v>
      </c>
      <c r="F927" s="121">
        <f>SUMIFS(LearningFactors[LF_codeNew],LearningFactors[Tech_'#],DMC_EV1[[#This Row],[Tech_'#]])</f>
        <v>26</v>
      </c>
      <c r="G927" s="121">
        <f>INDEX(TechList[ST_Thru],MATCH($A927,TechList[Tech_'#],0),)</f>
        <v>2024</v>
      </c>
      <c r="H927" s="154" t="str">
        <f>INDEX(TechList[Complexity],MATCH($A927,TechList[Tech_'#],0),)</f>
        <v>High2</v>
      </c>
      <c r="I927" s="158">
        <f>SUMIFS(DMC_EV1_curves[dmc_base_EVslope],DMC_EV1_curves[key_1],DMC_EV1[[#This Row],[key_1]])
*ev1_dmc!$J927/100
+SUMIFS(DMC_EV1_curves[dmc_base_EVintercept],DMC_EV1_curves[key_1],DMC_EV1[[#This Row],[key_1]])</f>
        <v>2787.4880370824699</v>
      </c>
      <c r="J927" s="156">
        <v>0.5</v>
      </c>
    </row>
    <row r="928" spans="1:10" x14ac:dyDescent="0.25">
      <c r="A928" s="123">
        <v>254</v>
      </c>
      <c r="B928" s="154" t="str">
        <f>INDEX(TechList[Tech],MATCH($A928,TechList[Tech_'#],0),)</f>
        <v>REEV20 batt-pack</v>
      </c>
      <c r="C928" s="154" t="str">
        <f t="shared" si="64"/>
        <v>254_4</v>
      </c>
      <c r="D928" s="158" t="str">
        <f t="shared" si="65"/>
        <v>254_4_1.0</v>
      </c>
      <c r="E928" s="153">
        <f t="shared" si="68"/>
        <v>4</v>
      </c>
      <c r="F928" s="121">
        <f>SUMIFS(LearningFactors[LF_codeNew],LearningFactors[Tech_'#],DMC_EV1[[#This Row],[Tech_'#]])</f>
        <v>26</v>
      </c>
      <c r="G928" s="121">
        <f>INDEX(TechList[ST_Thru],MATCH($A928,TechList[Tech_'#],0),)</f>
        <v>2024</v>
      </c>
      <c r="H928" s="154" t="str">
        <f>INDEX(TechList[Complexity],MATCH($A928,TechList[Tech_'#],0),)</f>
        <v>High2</v>
      </c>
      <c r="I928" s="158">
        <f>SUMIFS(DMC_EV1_curves[dmc_base_EVslope],DMC_EV1_curves[key_1],DMC_EV1[[#This Row],[key_1]])
*ev1_dmc!$J928/100
+SUMIFS(DMC_EV1_curves[dmc_base_EVintercept],DMC_EV1_curves[key_1],DMC_EV1[[#This Row],[key_1]])</f>
        <v>2784.8107915992359</v>
      </c>
      <c r="J928" s="156">
        <v>1</v>
      </c>
    </row>
    <row r="929" spans="1:10" x14ac:dyDescent="0.25">
      <c r="A929" s="123">
        <v>254</v>
      </c>
      <c r="B929" s="154" t="str">
        <f>INDEX(TechList[Tech],MATCH($A929,TechList[Tech_'#],0),)</f>
        <v>REEV20 batt-pack</v>
      </c>
      <c r="C929" s="154" t="str">
        <f t="shared" si="64"/>
        <v>254_4</v>
      </c>
      <c r="D929" s="158" t="str">
        <f t="shared" si="65"/>
        <v>254_4_1.5</v>
      </c>
      <c r="E929" s="153">
        <f t="shared" si="68"/>
        <v>4</v>
      </c>
      <c r="F929" s="121">
        <f>SUMIFS(LearningFactors[LF_codeNew],LearningFactors[Tech_'#],DMC_EV1[[#This Row],[Tech_'#]])</f>
        <v>26</v>
      </c>
      <c r="G929" s="121">
        <f>INDEX(TechList[ST_Thru],MATCH($A929,TechList[Tech_'#],0),)</f>
        <v>2024</v>
      </c>
      <c r="H929" s="154" t="str">
        <f>INDEX(TechList[Complexity],MATCH($A929,TechList[Tech_'#],0),)</f>
        <v>High2</v>
      </c>
      <c r="I929" s="158">
        <f>SUMIFS(DMC_EV1_curves[dmc_base_EVslope],DMC_EV1_curves[key_1],DMC_EV1[[#This Row],[key_1]])
*ev1_dmc!$J929/100
+SUMIFS(DMC_EV1_curves[dmc_base_EVintercept],DMC_EV1_curves[key_1],DMC_EV1[[#This Row],[key_1]])</f>
        <v>2782.1335461160024</v>
      </c>
      <c r="J929" s="156">
        <v>1.5</v>
      </c>
    </row>
    <row r="930" spans="1:10" x14ac:dyDescent="0.25">
      <c r="A930" s="123">
        <v>254</v>
      </c>
      <c r="B930" s="154" t="str">
        <f>INDEX(TechList[Tech],MATCH($A930,TechList[Tech_'#],0),)</f>
        <v>REEV20 batt-pack</v>
      </c>
      <c r="C930" s="154" t="str">
        <f t="shared" si="64"/>
        <v>254_4</v>
      </c>
      <c r="D930" s="158" t="str">
        <f t="shared" si="65"/>
        <v>254_4_2.0</v>
      </c>
      <c r="E930" s="153">
        <f t="shared" si="68"/>
        <v>4</v>
      </c>
      <c r="F930" s="121">
        <f>SUMIFS(LearningFactors[LF_codeNew],LearningFactors[Tech_'#],DMC_EV1[[#This Row],[Tech_'#]])</f>
        <v>26</v>
      </c>
      <c r="G930" s="121">
        <f>INDEX(TechList[ST_Thru],MATCH($A930,TechList[Tech_'#],0),)</f>
        <v>2024</v>
      </c>
      <c r="H930" s="154" t="str">
        <f>INDEX(TechList[Complexity],MATCH($A930,TechList[Tech_'#],0),)</f>
        <v>High2</v>
      </c>
      <c r="I930" s="158">
        <f>SUMIFS(DMC_EV1_curves[dmc_base_EVslope],DMC_EV1_curves[key_1],DMC_EV1[[#This Row],[key_1]])
*ev1_dmc!$J930/100
+SUMIFS(DMC_EV1_curves[dmc_base_EVintercept],DMC_EV1_curves[key_1],DMC_EV1[[#This Row],[key_1]])</f>
        <v>2779.4563006327689</v>
      </c>
      <c r="J930" s="156">
        <v>2</v>
      </c>
    </row>
    <row r="931" spans="1:10" x14ac:dyDescent="0.25">
      <c r="A931" s="123">
        <v>254</v>
      </c>
      <c r="B931" s="154" t="str">
        <f>INDEX(TechList[Tech],MATCH($A931,TechList[Tech_'#],0),)</f>
        <v>REEV20 batt-pack</v>
      </c>
      <c r="C931" s="154" t="str">
        <f t="shared" si="64"/>
        <v>254_4</v>
      </c>
      <c r="D931" s="158" t="str">
        <f t="shared" si="65"/>
        <v>254_4_2.5</v>
      </c>
      <c r="E931" s="153">
        <f t="shared" si="68"/>
        <v>4</v>
      </c>
      <c r="F931" s="121">
        <f>SUMIFS(LearningFactors[LF_codeNew],LearningFactors[Tech_'#],DMC_EV1[[#This Row],[Tech_'#]])</f>
        <v>26</v>
      </c>
      <c r="G931" s="121">
        <f>INDEX(TechList[ST_Thru],MATCH($A931,TechList[Tech_'#],0),)</f>
        <v>2024</v>
      </c>
      <c r="H931" s="154" t="str">
        <f>INDEX(TechList[Complexity],MATCH($A931,TechList[Tech_'#],0),)</f>
        <v>High2</v>
      </c>
      <c r="I931" s="158">
        <f>SUMIFS(DMC_EV1_curves[dmc_base_EVslope],DMC_EV1_curves[key_1],DMC_EV1[[#This Row],[key_1]])
*ev1_dmc!$J931/100
+SUMIFS(DMC_EV1_curves[dmc_base_EVintercept],DMC_EV1_curves[key_1],DMC_EV1[[#This Row],[key_1]])</f>
        <v>2776.7790551495355</v>
      </c>
      <c r="J931" s="156">
        <v>2.5</v>
      </c>
    </row>
    <row r="932" spans="1:10" x14ac:dyDescent="0.25">
      <c r="A932" s="123">
        <v>254</v>
      </c>
      <c r="B932" s="154" t="str">
        <f>INDEX(TechList[Tech],MATCH($A932,TechList[Tech_'#],0),)</f>
        <v>REEV20 batt-pack</v>
      </c>
      <c r="C932" s="154" t="str">
        <f t="shared" si="64"/>
        <v>254_4</v>
      </c>
      <c r="D932" s="158" t="str">
        <f t="shared" si="65"/>
        <v>254_4_3.0</v>
      </c>
      <c r="E932" s="153">
        <f t="shared" si="68"/>
        <v>4</v>
      </c>
      <c r="F932" s="121">
        <f>SUMIFS(LearningFactors[LF_codeNew],LearningFactors[Tech_'#],DMC_EV1[[#This Row],[Tech_'#]])</f>
        <v>26</v>
      </c>
      <c r="G932" s="121">
        <f>INDEX(TechList[ST_Thru],MATCH($A932,TechList[Tech_'#],0),)</f>
        <v>2024</v>
      </c>
      <c r="H932" s="154" t="str">
        <f>INDEX(TechList[Complexity],MATCH($A932,TechList[Tech_'#],0),)</f>
        <v>High2</v>
      </c>
      <c r="I932" s="158">
        <f>SUMIFS(DMC_EV1_curves[dmc_base_EVslope],DMC_EV1_curves[key_1],DMC_EV1[[#This Row],[key_1]])
*ev1_dmc!$J932/100
+SUMIFS(DMC_EV1_curves[dmc_base_EVintercept],DMC_EV1_curves[key_1],DMC_EV1[[#This Row],[key_1]])</f>
        <v>2774.1018096663015</v>
      </c>
      <c r="J932" s="156">
        <v>3</v>
      </c>
    </row>
    <row r="933" spans="1:10" x14ac:dyDescent="0.25">
      <c r="A933" s="123">
        <v>254</v>
      </c>
      <c r="B933" s="154" t="str">
        <f>INDEX(TechList[Tech],MATCH($A933,TechList[Tech_'#],0),)</f>
        <v>REEV20 batt-pack</v>
      </c>
      <c r="C933" s="154" t="str">
        <f t="shared" si="64"/>
        <v>254_4</v>
      </c>
      <c r="D933" s="158" t="str">
        <f t="shared" si="65"/>
        <v>254_4_3.5</v>
      </c>
      <c r="E933" s="153">
        <f t="shared" si="68"/>
        <v>4</v>
      </c>
      <c r="F933" s="121">
        <f>SUMIFS(LearningFactors[LF_codeNew],LearningFactors[Tech_'#],DMC_EV1[[#This Row],[Tech_'#]])</f>
        <v>26</v>
      </c>
      <c r="G933" s="121">
        <f>INDEX(TechList[ST_Thru],MATCH($A933,TechList[Tech_'#],0),)</f>
        <v>2024</v>
      </c>
      <c r="H933" s="154" t="str">
        <f>INDEX(TechList[Complexity],MATCH($A933,TechList[Tech_'#],0),)</f>
        <v>High2</v>
      </c>
      <c r="I933" s="158">
        <f>SUMIFS(DMC_EV1_curves[dmc_base_EVslope],DMC_EV1_curves[key_1],DMC_EV1[[#This Row],[key_1]])
*ev1_dmc!$J933/100
+SUMIFS(DMC_EV1_curves[dmc_base_EVintercept],DMC_EV1_curves[key_1],DMC_EV1[[#This Row],[key_1]])</f>
        <v>2771.424564183068</v>
      </c>
      <c r="J933" s="156">
        <v>3.5</v>
      </c>
    </row>
    <row r="934" spans="1:10" x14ac:dyDescent="0.25">
      <c r="A934" s="123">
        <v>254</v>
      </c>
      <c r="B934" s="154" t="str">
        <f>INDEX(TechList[Tech],MATCH($A934,TechList[Tech_'#],0),)</f>
        <v>REEV20 batt-pack</v>
      </c>
      <c r="C934" s="154" t="str">
        <f t="shared" si="64"/>
        <v>254_4</v>
      </c>
      <c r="D934" s="158" t="str">
        <f t="shared" si="65"/>
        <v>254_4_4.0</v>
      </c>
      <c r="E934" s="153">
        <f t="shared" si="68"/>
        <v>4</v>
      </c>
      <c r="F934" s="121">
        <f>SUMIFS(LearningFactors[LF_codeNew],LearningFactors[Tech_'#],DMC_EV1[[#This Row],[Tech_'#]])</f>
        <v>26</v>
      </c>
      <c r="G934" s="121">
        <f>INDEX(TechList[ST_Thru],MATCH($A934,TechList[Tech_'#],0),)</f>
        <v>2024</v>
      </c>
      <c r="H934" s="154" t="str">
        <f>INDEX(TechList[Complexity],MATCH($A934,TechList[Tech_'#],0),)</f>
        <v>High2</v>
      </c>
      <c r="I934" s="158">
        <f>SUMIFS(DMC_EV1_curves[dmc_base_EVslope],DMC_EV1_curves[key_1],DMC_EV1[[#This Row],[key_1]])
*ev1_dmc!$J934/100
+SUMIFS(DMC_EV1_curves[dmc_base_EVintercept],DMC_EV1_curves[key_1],DMC_EV1[[#This Row],[key_1]])</f>
        <v>2768.7473186998345</v>
      </c>
      <c r="J934" s="156">
        <v>4</v>
      </c>
    </row>
    <row r="935" spans="1:10" x14ac:dyDescent="0.25">
      <c r="A935" s="123">
        <v>254</v>
      </c>
      <c r="B935" s="154" t="str">
        <f>INDEX(TechList[Tech],MATCH($A935,TechList[Tech_'#],0),)</f>
        <v>REEV20 batt-pack</v>
      </c>
      <c r="C935" s="154" t="str">
        <f t="shared" si="64"/>
        <v>254_4</v>
      </c>
      <c r="D935" s="158" t="str">
        <f t="shared" si="65"/>
        <v>254_4_4.5</v>
      </c>
      <c r="E935" s="153">
        <f t="shared" si="68"/>
        <v>4</v>
      </c>
      <c r="F935" s="121">
        <f>SUMIFS(LearningFactors[LF_codeNew],LearningFactors[Tech_'#],DMC_EV1[[#This Row],[Tech_'#]])</f>
        <v>26</v>
      </c>
      <c r="G935" s="121">
        <f>INDEX(TechList[ST_Thru],MATCH($A935,TechList[Tech_'#],0),)</f>
        <v>2024</v>
      </c>
      <c r="H935" s="154" t="str">
        <f>INDEX(TechList[Complexity],MATCH($A935,TechList[Tech_'#],0),)</f>
        <v>High2</v>
      </c>
      <c r="I935" s="158">
        <f>SUMIFS(DMC_EV1_curves[dmc_base_EVslope],DMC_EV1_curves[key_1],DMC_EV1[[#This Row],[key_1]])
*ev1_dmc!$J935/100
+SUMIFS(DMC_EV1_curves[dmc_base_EVintercept],DMC_EV1_curves[key_1],DMC_EV1[[#This Row],[key_1]])</f>
        <v>2766.0700732166006</v>
      </c>
      <c r="J935" s="156">
        <v>4.5</v>
      </c>
    </row>
    <row r="936" spans="1:10" x14ac:dyDescent="0.25">
      <c r="A936" s="123">
        <v>254</v>
      </c>
      <c r="B936" s="154" t="str">
        <f>INDEX(TechList[Tech],MATCH($A936,TechList[Tech_'#],0),)</f>
        <v>REEV20 batt-pack</v>
      </c>
      <c r="C936" s="154" t="str">
        <f t="shared" si="64"/>
        <v>254_4</v>
      </c>
      <c r="D936" s="158" t="str">
        <f t="shared" si="65"/>
        <v>254_4_5.0</v>
      </c>
      <c r="E936" s="153">
        <f t="shared" si="68"/>
        <v>4</v>
      </c>
      <c r="F936" s="121">
        <f>SUMIFS(LearningFactors[LF_codeNew],LearningFactors[Tech_'#],DMC_EV1[[#This Row],[Tech_'#]])</f>
        <v>26</v>
      </c>
      <c r="G936" s="121">
        <f>INDEX(TechList[ST_Thru],MATCH($A936,TechList[Tech_'#],0),)</f>
        <v>2024</v>
      </c>
      <c r="H936" s="154" t="str">
        <f>INDEX(TechList[Complexity],MATCH($A936,TechList[Tech_'#],0),)</f>
        <v>High2</v>
      </c>
      <c r="I936" s="158">
        <f>SUMIFS(DMC_EV1_curves[dmc_base_EVslope],DMC_EV1_curves[key_1],DMC_EV1[[#This Row],[key_1]])
*ev1_dmc!$J936/100
+SUMIFS(DMC_EV1_curves[dmc_base_EVintercept],DMC_EV1_curves[key_1],DMC_EV1[[#This Row],[key_1]])</f>
        <v>2763.3928277333671</v>
      </c>
      <c r="J936" s="156">
        <v>5</v>
      </c>
    </row>
    <row r="937" spans="1:10" x14ac:dyDescent="0.25">
      <c r="A937" s="123">
        <v>254</v>
      </c>
      <c r="B937" s="154" t="str">
        <f>INDEX(TechList[Tech],MATCH($A937,TechList[Tech_'#],0),)</f>
        <v>REEV20 batt-pack</v>
      </c>
      <c r="C937" s="154" t="str">
        <f t="shared" si="64"/>
        <v>254_4</v>
      </c>
      <c r="D937" s="158" t="str">
        <f t="shared" si="65"/>
        <v>254_4_5.5</v>
      </c>
      <c r="E937" s="153">
        <f t="shared" si="68"/>
        <v>4</v>
      </c>
      <c r="F937" s="121">
        <f>SUMIFS(LearningFactors[LF_codeNew],LearningFactors[Tech_'#],DMC_EV1[[#This Row],[Tech_'#]])</f>
        <v>26</v>
      </c>
      <c r="G937" s="121">
        <f>INDEX(TechList[ST_Thru],MATCH($A937,TechList[Tech_'#],0),)</f>
        <v>2024</v>
      </c>
      <c r="H937" s="154" t="str">
        <f>INDEX(TechList[Complexity],MATCH($A937,TechList[Tech_'#],0),)</f>
        <v>High2</v>
      </c>
      <c r="I937" s="158">
        <f>SUMIFS(DMC_EV1_curves[dmc_base_EVslope],DMC_EV1_curves[key_1],DMC_EV1[[#This Row],[key_1]])
*ev1_dmc!$J937/100
+SUMIFS(DMC_EV1_curves[dmc_base_EVintercept],DMC_EV1_curves[key_1],DMC_EV1[[#This Row],[key_1]])</f>
        <v>2760.7155822501336</v>
      </c>
      <c r="J937" s="156">
        <v>5.5</v>
      </c>
    </row>
    <row r="938" spans="1:10" x14ac:dyDescent="0.25">
      <c r="A938" s="123">
        <v>254</v>
      </c>
      <c r="B938" s="154" t="str">
        <f>INDEX(TechList[Tech],MATCH($A938,TechList[Tech_'#],0),)</f>
        <v>REEV20 batt-pack</v>
      </c>
      <c r="C938" s="154" t="str">
        <f t="shared" si="64"/>
        <v>254_4</v>
      </c>
      <c r="D938" s="158" t="str">
        <f t="shared" si="65"/>
        <v>254_4_6.0</v>
      </c>
      <c r="E938" s="153">
        <f t="shared" si="68"/>
        <v>4</v>
      </c>
      <c r="F938" s="121">
        <f>SUMIFS(LearningFactors[LF_codeNew],LearningFactors[Tech_'#],DMC_EV1[[#This Row],[Tech_'#]])</f>
        <v>26</v>
      </c>
      <c r="G938" s="121">
        <f>INDEX(TechList[ST_Thru],MATCH($A938,TechList[Tech_'#],0),)</f>
        <v>2024</v>
      </c>
      <c r="H938" s="154" t="str">
        <f>INDEX(TechList[Complexity],MATCH($A938,TechList[Tech_'#],0),)</f>
        <v>High2</v>
      </c>
      <c r="I938" s="158">
        <f>SUMIFS(DMC_EV1_curves[dmc_base_EVslope],DMC_EV1_curves[key_1],DMC_EV1[[#This Row],[key_1]])
*ev1_dmc!$J938/100
+SUMIFS(DMC_EV1_curves[dmc_base_EVintercept],DMC_EV1_curves[key_1],DMC_EV1[[#This Row],[key_1]])</f>
        <v>2758.0383367669001</v>
      </c>
      <c r="J938" s="156">
        <v>6</v>
      </c>
    </row>
    <row r="939" spans="1:10" x14ac:dyDescent="0.25">
      <c r="A939" s="123">
        <v>254</v>
      </c>
      <c r="B939" s="154" t="str">
        <f>INDEX(TechList[Tech],MATCH($A939,TechList[Tech_'#],0),)</f>
        <v>REEV20 batt-pack</v>
      </c>
      <c r="C939" s="154" t="str">
        <f t="shared" si="64"/>
        <v>254_4</v>
      </c>
      <c r="D939" s="158" t="str">
        <f t="shared" si="65"/>
        <v>254_4_6.5</v>
      </c>
      <c r="E939" s="153">
        <f t="shared" si="68"/>
        <v>4</v>
      </c>
      <c r="F939" s="121">
        <f>SUMIFS(LearningFactors[LF_codeNew],LearningFactors[Tech_'#],DMC_EV1[[#This Row],[Tech_'#]])</f>
        <v>26</v>
      </c>
      <c r="G939" s="121">
        <f>INDEX(TechList[ST_Thru],MATCH($A939,TechList[Tech_'#],0),)</f>
        <v>2024</v>
      </c>
      <c r="H939" s="154" t="str">
        <f>INDEX(TechList[Complexity],MATCH($A939,TechList[Tech_'#],0),)</f>
        <v>High2</v>
      </c>
      <c r="I939" s="158">
        <f>SUMIFS(DMC_EV1_curves[dmc_base_EVslope],DMC_EV1_curves[key_1],DMC_EV1[[#This Row],[key_1]])
*ev1_dmc!$J939/100
+SUMIFS(DMC_EV1_curves[dmc_base_EVintercept],DMC_EV1_curves[key_1],DMC_EV1[[#This Row],[key_1]])</f>
        <v>2755.3610912836662</v>
      </c>
      <c r="J939" s="156">
        <v>6.5</v>
      </c>
    </row>
    <row r="940" spans="1:10" x14ac:dyDescent="0.25">
      <c r="A940" s="123">
        <v>254</v>
      </c>
      <c r="B940" s="154" t="str">
        <f>INDEX(TechList[Tech],MATCH($A940,TechList[Tech_'#],0),)</f>
        <v>REEV20 batt-pack</v>
      </c>
      <c r="C940" s="154" t="str">
        <f t="shared" si="64"/>
        <v>254_4</v>
      </c>
      <c r="D940" s="158" t="str">
        <f t="shared" si="65"/>
        <v>254_4_7.0</v>
      </c>
      <c r="E940" s="153">
        <f t="shared" si="68"/>
        <v>4</v>
      </c>
      <c r="F940" s="121">
        <f>SUMIFS(LearningFactors[LF_codeNew],LearningFactors[Tech_'#],DMC_EV1[[#This Row],[Tech_'#]])</f>
        <v>26</v>
      </c>
      <c r="G940" s="121">
        <f>INDEX(TechList[ST_Thru],MATCH($A940,TechList[Tech_'#],0),)</f>
        <v>2024</v>
      </c>
      <c r="H940" s="154" t="str">
        <f>INDEX(TechList[Complexity],MATCH($A940,TechList[Tech_'#],0),)</f>
        <v>High2</v>
      </c>
      <c r="I940" s="158">
        <f>SUMIFS(DMC_EV1_curves[dmc_base_EVslope],DMC_EV1_curves[key_1],DMC_EV1[[#This Row],[key_1]])
*ev1_dmc!$J940/100
+SUMIFS(DMC_EV1_curves[dmc_base_EVintercept],DMC_EV1_curves[key_1],DMC_EV1[[#This Row],[key_1]])</f>
        <v>2752.6838458004327</v>
      </c>
      <c r="J940" s="156">
        <v>7</v>
      </c>
    </row>
    <row r="941" spans="1:10" x14ac:dyDescent="0.25">
      <c r="A941" s="123">
        <v>254</v>
      </c>
      <c r="B941" s="154" t="str">
        <f>INDEX(TechList[Tech],MATCH($A941,TechList[Tech_'#],0),)</f>
        <v>REEV20 batt-pack</v>
      </c>
      <c r="C941" s="154" t="str">
        <f t="shared" si="64"/>
        <v>254_4</v>
      </c>
      <c r="D941" s="158" t="str">
        <f t="shared" si="65"/>
        <v>254_4_7.5</v>
      </c>
      <c r="E941" s="153">
        <f t="shared" si="68"/>
        <v>4</v>
      </c>
      <c r="F941" s="121">
        <f>SUMIFS(LearningFactors[LF_codeNew],LearningFactors[Tech_'#],DMC_EV1[[#This Row],[Tech_'#]])</f>
        <v>26</v>
      </c>
      <c r="G941" s="121">
        <f>INDEX(TechList[ST_Thru],MATCH($A941,TechList[Tech_'#],0),)</f>
        <v>2024</v>
      </c>
      <c r="H941" s="154" t="str">
        <f>INDEX(TechList[Complexity],MATCH($A941,TechList[Tech_'#],0),)</f>
        <v>High2</v>
      </c>
      <c r="I941" s="158">
        <f>SUMIFS(DMC_EV1_curves[dmc_base_EVslope],DMC_EV1_curves[key_1],DMC_EV1[[#This Row],[key_1]])
*ev1_dmc!$J941/100
+SUMIFS(DMC_EV1_curves[dmc_base_EVintercept],DMC_EV1_curves[key_1],DMC_EV1[[#This Row],[key_1]])</f>
        <v>2750.0066003171992</v>
      </c>
      <c r="J941" s="156">
        <v>7.5</v>
      </c>
    </row>
    <row r="942" spans="1:10" x14ac:dyDescent="0.25">
      <c r="A942" s="123">
        <v>254</v>
      </c>
      <c r="B942" s="154" t="str">
        <f>INDEX(TechList[Tech],MATCH($A942,TechList[Tech_'#],0),)</f>
        <v>REEV20 batt-pack</v>
      </c>
      <c r="C942" s="154" t="str">
        <f t="shared" si="64"/>
        <v>254_4</v>
      </c>
      <c r="D942" s="158" t="str">
        <f t="shared" si="65"/>
        <v>254_4_8.0</v>
      </c>
      <c r="E942" s="153">
        <f t="shared" si="68"/>
        <v>4</v>
      </c>
      <c r="F942" s="121">
        <f>SUMIFS(LearningFactors[LF_codeNew],LearningFactors[Tech_'#],DMC_EV1[[#This Row],[Tech_'#]])</f>
        <v>26</v>
      </c>
      <c r="G942" s="121">
        <f>INDEX(TechList[ST_Thru],MATCH($A942,TechList[Tech_'#],0),)</f>
        <v>2024</v>
      </c>
      <c r="H942" s="154" t="str">
        <f>INDEX(TechList[Complexity],MATCH($A942,TechList[Tech_'#],0),)</f>
        <v>High2</v>
      </c>
      <c r="I942" s="158">
        <f>SUMIFS(DMC_EV1_curves[dmc_base_EVslope],DMC_EV1_curves[key_1],DMC_EV1[[#This Row],[key_1]])
*ev1_dmc!$J942/100
+SUMIFS(DMC_EV1_curves[dmc_base_EVintercept],DMC_EV1_curves[key_1],DMC_EV1[[#This Row],[key_1]])</f>
        <v>2747.3293548339652</v>
      </c>
      <c r="J942" s="156">
        <v>8</v>
      </c>
    </row>
    <row r="943" spans="1:10" x14ac:dyDescent="0.25">
      <c r="A943" s="123">
        <v>254</v>
      </c>
      <c r="B943" s="154" t="str">
        <f>INDEX(TechList[Tech],MATCH($A943,TechList[Tech_'#],0),)</f>
        <v>REEV20 batt-pack</v>
      </c>
      <c r="C943" s="154" t="str">
        <f t="shared" si="64"/>
        <v>254_4</v>
      </c>
      <c r="D943" s="158" t="str">
        <f t="shared" si="65"/>
        <v>254_4_8.5</v>
      </c>
      <c r="E943" s="153">
        <f t="shared" si="68"/>
        <v>4</v>
      </c>
      <c r="F943" s="121">
        <f>SUMIFS(LearningFactors[LF_codeNew],LearningFactors[Tech_'#],DMC_EV1[[#This Row],[Tech_'#]])</f>
        <v>26</v>
      </c>
      <c r="G943" s="121">
        <f>INDEX(TechList[ST_Thru],MATCH($A943,TechList[Tech_'#],0),)</f>
        <v>2024</v>
      </c>
      <c r="H943" s="154" t="str">
        <f>INDEX(TechList[Complexity],MATCH($A943,TechList[Tech_'#],0),)</f>
        <v>High2</v>
      </c>
      <c r="I943" s="158">
        <f>SUMIFS(DMC_EV1_curves[dmc_base_EVslope],DMC_EV1_curves[key_1],DMC_EV1[[#This Row],[key_1]])
*ev1_dmc!$J943/100
+SUMIFS(DMC_EV1_curves[dmc_base_EVintercept],DMC_EV1_curves[key_1],DMC_EV1[[#This Row],[key_1]])</f>
        <v>2744.6521093507317</v>
      </c>
      <c r="J943" s="156">
        <v>8.5</v>
      </c>
    </row>
    <row r="944" spans="1:10" x14ac:dyDescent="0.25">
      <c r="A944" s="123">
        <v>254</v>
      </c>
      <c r="B944" s="154" t="str">
        <f>INDEX(TechList[Tech],MATCH($A944,TechList[Tech_'#],0),)</f>
        <v>REEV20 batt-pack</v>
      </c>
      <c r="C944" s="154" t="str">
        <f t="shared" si="64"/>
        <v>254_4</v>
      </c>
      <c r="D944" s="158" t="str">
        <f t="shared" si="65"/>
        <v>254_4_9.0</v>
      </c>
      <c r="E944" s="153">
        <f t="shared" si="68"/>
        <v>4</v>
      </c>
      <c r="F944" s="121">
        <f>SUMIFS(LearningFactors[LF_codeNew],LearningFactors[Tech_'#],DMC_EV1[[#This Row],[Tech_'#]])</f>
        <v>26</v>
      </c>
      <c r="G944" s="121">
        <f>INDEX(TechList[ST_Thru],MATCH($A944,TechList[Tech_'#],0),)</f>
        <v>2024</v>
      </c>
      <c r="H944" s="154" t="str">
        <f>INDEX(TechList[Complexity],MATCH($A944,TechList[Tech_'#],0),)</f>
        <v>High2</v>
      </c>
      <c r="I944" s="158">
        <f>SUMIFS(DMC_EV1_curves[dmc_base_EVslope],DMC_EV1_curves[key_1],DMC_EV1[[#This Row],[key_1]])
*ev1_dmc!$J944/100
+SUMIFS(DMC_EV1_curves[dmc_base_EVintercept],DMC_EV1_curves[key_1],DMC_EV1[[#This Row],[key_1]])</f>
        <v>2741.9748638674982</v>
      </c>
      <c r="J944" s="156">
        <v>9</v>
      </c>
    </row>
    <row r="945" spans="1:10" x14ac:dyDescent="0.25">
      <c r="A945" s="123">
        <v>254</v>
      </c>
      <c r="B945" s="154" t="str">
        <f>INDEX(TechList[Tech],MATCH($A945,TechList[Tech_'#],0),)</f>
        <v>REEV20 batt-pack</v>
      </c>
      <c r="C945" s="154" t="str">
        <f t="shared" si="64"/>
        <v>254_4</v>
      </c>
      <c r="D945" s="158" t="str">
        <f t="shared" si="65"/>
        <v>254_4_9.5</v>
      </c>
      <c r="E945" s="153">
        <f t="shared" si="68"/>
        <v>4</v>
      </c>
      <c r="F945" s="121">
        <f>SUMIFS(LearningFactors[LF_codeNew],LearningFactors[Tech_'#],DMC_EV1[[#This Row],[Tech_'#]])</f>
        <v>26</v>
      </c>
      <c r="G945" s="121">
        <f>INDEX(TechList[ST_Thru],MATCH($A945,TechList[Tech_'#],0),)</f>
        <v>2024</v>
      </c>
      <c r="H945" s="154" t="str">
        <f>INDEX(TechList[Complexity],MATCH($A945,TechList[Tech_'#],0),)</f>
        <v>High2</v>
      </c>
      <c r="I945" s="158">
        <f>SUMIFS(DMC_EV1_curves[dmc_base_EVslope],DMC_EV1_curves[key_1],DMC_EV1[[#This Row],[key_1]])
*ev1_dmc!$J945/100
+SUMIFS(DMC_EV1_curves[dmc_base_EVintercept],DMC_EV1_curves[key_1],DMC_EV1[[#This Row],[key_1]])</f>
        <v>2739.2976183842648</v>
      </c>
      <c r="J945" s="156">
        <v>9.5</v>
      </c>
    </row>
    <row r="946" spans="1:10" x14ac:dyDescent="0.25">
      <c r="A946" s="123">
        <v>254</v>
      </c>
      <c r="B946" s="154" t="str">
        <f>INDEX(TechList[Tech],MATCH($A946,TechList[Tech_'#],0),)</f>
        <v>REEV20 batt-pack</v>
      </c>
      <c r="C946" s="154" t="str">
        <f t="shared" si="64"/>
        <v>254_4</v>
      </c>
      <c r="D946" s="158" t="str">
        <f t="shared" si="65"/>
        <v>254_4_10.0</v>
      </c>
      <c r="E946" s="153">
        <f t="shared" si="68"/>
        <v>4</v>
      </c>
      <c r="F946" s="121">
        <f>SUMIFS(LearningFactors[LF_codeNew],LearningFactors[Tech_'#],DMC_EV1[[#This Row],[Tech_'#]])</f>
        <v>26</v>
      </c>
      <c r="G946" s="121">
        <f>INDEX(TechList[ST_Thru],MATCH($A946,TechList[Tech_'#],0),)</f>
        <v>2024</v>
      </c>
      <c r="H946" s="154" t="str">
        <f>INDEX(TechList[Complexity],MATCH($A946,TechList[Tech_'#],0),)</f>
        <v>High2</v>
      </c>
      <c r="I946" s="158">
        <f>SUMIFS(DMC_EV1_curves[dmc_base_EVslope],DMC_EV1_curves[key_1],DMC_EV1[[#This Row],[key_1]])
*ev1_dmc!$J946/100
+SUMIFS(DMC_EV1_curves[dmc_base_EVintercept],DMC_EV1_curves[key_1],DMC_EV1[[#This Row],[key_1]])</f>
        <v>2736.6203729010308</v>
      </c>
      <c r="J946" s="156">
        <v>10</v>
      </c>
    </row>
    <row r="947" spans="1:10" x14ac:dyDescent="0.25">
      <c r="A947" s="123">
        <v>254</v>
      </c>
      <c r="B947" s="154" t="str">
        <f>INDEX(TechList[Tech],MATCH($A947,TechList[Tech_'#],0),)</f>
        <v>REEV20 batt-pack</v>
      </c>
      <c r="C947" s="154" t="str">
        <f t="shared" si="64"/>
        <v>254_4</v>
      </c>
      <c r="D947" s="158" t="str">
        <f t="shared" si="65"/>
        <v>254_4_10.5</v>
      </c>
      <c r="E947" s="153">
        <f t="shared" si="68"/>
        <v>4</v>
      </c>
      <c r="F947" s="121">
        <f>SUMIFS(LearningFactors[LF_codeNew],LearningFactors[Tech_'#],DMC_EV1[[#This Row],[Tech_'#]])</f>
        <v>26</v>
      </c>
      <c r="G947" s="121">
        <f>INDEX(TechList[ST_Thru],MATCH($A947,TechList[Tech_'#],0),)</f>
        <v>2024</v>
      </c>
      <c r="H947" s="154" t="str">
        <f>INDEX(TechList[Complexity],MATCH($A947,TechList[Tech_'#],0),)</f>
        <v>High2</v>
      </c>
      <c r="I947" s="158">
        <f>SUMIFS(DMC_EV1_curves[dmc_base_EVslope],DMC_EV1_curves[key_1],DMC_EV1[[#This Row],[key_1]])
*ev1_dmc!$J947/100
+SUMIFS(DMC_EV1_curves[dmc_base_EVintercept],DMC_EV1_curves[key_1],DMC_EV1[[#This Row],[key_1]])</f>
        <v>2733.9431274177973</v>
      </c>
      <c r="J947" s="156">
        <v>10.5</v>
      </c>
    </row>
    <row r="948" spans="1:10" x14ac:dyDescent="0.25">
      <c r="A948" s="123">
        <v>254</v>
      </c>
      <c r="B948" s="154" t="str">
        <f>INDEX(TechList[Tech],MATCH($A948,TechList[Tech_'#],0),)</f>
        <v>REEV20 batt-pack</v>
      </c>
      <c r="C948" s="154" t="str">
        <f t="shared" si="64"/>
        <v>254_4</v>
      </c>
      <c r="D948" s="158" t="str">
        <f t="shared" si="65"/>
        <v>254_4_11.0</v>
      </c>
      <c r="E948" s="153">
        <f t="shared" si="68"/>
        <v>4</v>
      </c>
      <c r="F948" s="121">
        <f>SUMIFS(LearningFactors[LF_codeNew],LearningFactors[Tech_'#],DMC_EV1[[#This Row],[Tech_'#]])</f>
        <v>26</v>
      </c>
      <c r="G948" s="121">
        <f>INDEX(TechList[ST_Thru],MATCH($A948,TechList[Tech_'#],0),)</f>
        <v>2024</v>
      </c>
      <c r="H948" s="154" t="str">
        <f>INDEX(TechList[Complexity],MATCH($A948,TechList[Tech_'#],0),)</f>
        <v>High2</v>
      </c>
      <c r="I948" s="158">
        <f>SUMIFS(DMC_EV1_curves[dmc_base_EVslope],DMC_EV1_curves[key_1],DMC_EV1[[#This Row],[key_1]])
*ev1_dmc!$J948/100
+SUMIFS(DMC_EV1_curves[dmc_base_EVintercept],DMC_EV1_curves[key_1],DMC_EV1[[#This Row],[key_1]])</f>
        <v>2731.2658819345638</v>
      </c>
      <c r="J948" s="156">
        <v>11</v>
      </c>
    </row>
    <row r="949" spans="1:10" x14ac:dyDescent="0.25">
      <c r="A949" s="123">
        <v>254</v>
      </c>
      <c r="B949" s="154" t="str">
        <f>INDEX(TechList[Tech],MATCH($A949,TechList[Tech_'#],0),)</f>
        <v>REEV20 batt-pack</v>
      </c>
      <c r="C949" s="154" t="str">
        <f t="shared" si="64"/>
        <v>254_4</v>
      </c>
      <c r="D949" s="158" t="str">
        <f t="shared" si="65"/>
        <v>254_4_11.5</v>
      </c>
      <c r="E949" s="153">
        <f t="shared" si="68"/>
        <v>4</v>
      </c>
      <c r="F949" s="121">
        <f>SUMIFS(LearningFactors[LF_codeNew],LearningFactors[Tech_'#],DMC_EV1[[#This Row],[Tech_'#]])</f>
        <v>26</v>
      </c>
      <c r="G949" s="121">
        <f>INDEX(TechList[ST_Thru],MATCH($A949,TechList[Tech_'#],0),)</f>
        <v>2024</v>
      </c>
      <c r="H949" s="154" t="str">
        <f>INDEX(TechList[Complexity],MATCH($A949,TechList[Tech_'#],0),)</f>
        <v>High2</v>
      </c>
      <c r="I949" s="158">
        <f>SUMIFS(DMC_EV1_curves[dmc_base_EVslope],DMC_EV1_curves[key_1],DMC_EV1[[#This Row],[key_1]])
*ev1_dmc!$J949/100
+SUMIFS(DMC_EV1_curves[dmc_base_EVintercept],DMC_EV1_curves[key_1],DMC_EV1[[#This Row],[key_1]])</f>
        <v>2728.5886364513299</v>
      </c>
      <c r="J949" s="156">
        <v>11.5</v>
      </c>
    </row>
    <row r="950" spans="1:10" x14ac:dyDescent="0.25">
      <c r="A950" s="123">
        <v>254</v>
      </c>
      <c r="B950" s="154" t="str">
        <f>INDEX(TechList[Tech],MATCH($A950,TechList[Tech_'#],0),)</f>
        <v>REEV20 batt-pack</v>
      </c>
      <c r="C950" s="154" t="str">
        <f t="shared" si="64"/>
        <v>254_4</v>
      </c>
      <c r="D950" s="158" t="str">
        <f t="shared" si="65"/>
        <v>254_4_12.0</v>
      </c>
      <c r="E950" s="153">
        <f t="shared" si="68"/>
        <v>4</v>
      </c>
      <c r="F950" s="121">
        <f>SUMIFS(LearningFactors[LF_codeNew],LearningFactors[Tech_'#],DMC_EV1[[#This Row],[Tech_'#]])</f>
        <v>26</v>
      </c>
      <c r="G950" s="121">
        <f>INDEX(TechList[ST_Thru],MATCH($A950,TechList[Tech_'#],0),)</f>
        <v>2024</v>
      </c>
      <c r="H950" s="154" t="str">
        <f>INDEX(TechList[Complexity],MATCH($A950,TechList[Tech_'#],0),)</f>
        <v>High2</v>
      </c>
      <c r="I950" s="158">
        <f>SUMIFS(DMC_EV1_curves[dmc_base_EVslope],DMC_EV1_curves[key_1],DMC_EV1[[#This Row],[key_1]])
*ev1_dmc!$J950/100
+SUMIFS(DMC_EV1_curves[dmc_base_EVintercept],DMC_EV1_curves[key_1],DMC_EV1[[#This Row],[key_1]])</f>
        <v>2725.9113909680964</v>
      </c>
      <c r="J950" s="156">
        <v>12</v>
      </c>
    </row>
    <row r="951" spans="1:10" x14ac:dyDescent="0.25">
      <c r="A951" s="123">
        <v>254</v>
      </c>
      <c r="B951" s="154" t="str">
        <f>INDEX(TechList[Tech],MATCH($A951,TechList[Tech_'#],0),)</f>
        <v>REEV20 batt-pack</v>
      </c>
      <c r="C951" s="154" t="str">
        <f t="shared" ref="C951:C1054" si="69">CONCATENATE(A951,"_",E951)</f>
        <v>254_4</v>
      </c>
      <c r="D951" s="158" t="str">
        <f t="shared" ref="D951:D1054" si="70">CONCATENATE(C951,"_",TEXT(J951,"0.0"))</f>
        <v>254_4_12.5</v>
      </c>
      <c r="E951" s="153">
        <f t="shared" si="68"/>
        <v>4</v>
      </c>
      <c r="F951" s="121">
        <f>SUMIFS(LearningFactors[LF_codeNew],LearningFactors[Tech_'#],DMC_EV1[[#This Row],[Tech_'#]])</f>
        <v>26</v>
      </c>
      <c r="G951" s="121">
        <f>INDEX(TechList[ST_Thru],MATCH($A951,TechList[Tech_'#],0),)</f>
        <v>2024</v>
      </c>
      <c r="H951" s="154" t="str">
        <f>INDEX(TechList[Complexity],MATCH($A951,TechList[Tech_'#],0),)</f>
        <v>High2</v>
      </c>
      <c r="I951" s="158">
        <f>SUMIFS(DMC_EV1_curves[dmc_base_EVslope],DMC_EV1_curves[key_1],DMC_EV1[[#This Row],[key_1]])
*ev1_dmc!$J951/100
+SUMIFS(DMC_EV1_curves[dmc_base_EVintercept],DMC_EV1_curves[key_1],DMC_EV1[[#This Row],[key_1]])</f>
        <v>2723.2341454848629</v>
      </c>
      <c r="J951" s="156">
        <v>12.5</v>
      </c>
    </row>
    <row r="952" spans="1:10" x14ac:dyDescent="0.25">
      <c r="A952" s="123">
        <v>254</v>
      </c>
      <c r="B952" s="154" t="str">
        <f>INDEX(TechList[Tech],MATCH($A952,TechList[Tech_'#],0),)</f>
        <v>REEV20 batt-pack</v>
      </c>
      <c r="C952" s="154" t="str">
        <f t="shared" si="69"/>
        <v>254_4</v>
      </c>
      <c r="D952" s="158" t="str">
        <f t="shared" si="70"/>
        <v>254_4_13.0</v>
      </c>
      <c r="E952" s="153">
        <f t="shared" si="68"/>
        <v>4</v>
      </c>
      <c r="F952" s="121">
        <f>SUMIFS(LearningFactors[LF_codeNew],LearningFactors[Tech_'#],DMC_EV1[[#This Row],[Tech_'#]])</f>
        <v>26</v>
      </c>
      <c r="G952" s="121">
        <f>INDEX(TechList[ST_Thru],MATCH($A952,TechList[Tech_'#],0),)</f>
        <v>2024</v>
      </c>
      <c r="H952" s="154" t="str">
        <f>INDEX(TechList[Complexity],MATCH($A952,TechList[Tech_'#],0),)</f>
        <v>High2</v>
      </c>
      <c r="I952" s="158">
        <f>SUMIFS(DMC_EV1_curves[dmc_base_EVslope],DMC_EV1_curves[key_1],DMC_EV1[[#This Row],[key_1]])
*ev1_dmc!$J952/100
+SUMIFS(DMC_EV1_curves[dmc_base_EVintercept],DMC_EV1_curves[key_1],DMC_EV1[[#This Row],[key_1]])</f>
        <v>2720.5569000016294</v>
      </c>
      <c r="J952" s="156">
        <v>13</v>
      </c>
    </row>
    <row r="953" spans="1:10" x14ac:dyDescent="0.25">
      <c r="A953" s="123">
        <v>254</v>
      </c>
      <c r="B953" s="154" t="str">
        <f>INDEX(TechList[Tech],MATCH($A953,TechList[Tech_'#],0),)</f>
        <v>REEV20 batt-pack</v>
      </c>
      <c r="C953" s="154" t="str">
        <f t="shared" si="69"/>
        <v>254_4</v>
      </c>
      <c r="D953" s="158" t="str">
        <f t="shared" si="70"/>
        <v>254_4_13.5</v>
      </c>
      <c r="E953" s="153">
        <f t="shared" si="68"/>
        <v>4</v>
      </c>
      <c r="F953" s="121">
        <f>SUMIFS(LearningFactors[LF_codeNew],LearningFactors[Tech_'#],DMC_EV1[[#This Row],[Tech_'#]])</f>
        <v>26</v>
      </c>
      <c r="G953" s="121">
        <f>INDEX(TechList[ST_Thru],MATCH($A953,TechList[Tech_'#],0),)</f>
        <v>2024</v>
      </c>
      <c r="H953" s="154" t="str">
        <f>INDEX(TechList[Complexity],MATCH($A953,TechList[Tech_'#],0),)</f>
        <v>High2</v>
      </c>
      <c r="I953" s="158">
        <f>SUMIFS(DMC_EV1_curves[dmc_base_EVslope],DMC_EV1_curves[key_1],DMC_EV1[[#This Row],[key_1]])
*ev1_dmc!$J953/100
+SUMIFS(DMC_EV1_curves[dmc_base_EVintercept],DMC_EV1_curves[key_1],DMC_EV1[[#This Row],[key_1]])</f>
        <v>2717.8796545183955</v>
      </c>
      <c r="J953" s="156">
        <v>13.5</v>
      </c>
    </row>
    <row r="954" spans="1:10" x14ac:dyDescent="0.25">
      <c r="A954" s="123">
        <v>254</v>
      </c>
      <c r="B954" s="154" t="str">
        <f>INDEX(TechList[Tech],MATCH($A954,TechList[Tech_'#],0),)</f>
        <v>REEV20 batt-pack</v>
      </c>
      <c r="C954" s="154" t="str">
        <f t="shared" si="69"/>
        <v>254_4</v>
      </c>
      <c r="D954" s="158" t="str">
        <f t="shared" si="70"/>
        <v>254_4_14.0</v>
      </c>
      <c r="E954" s="153">
        <f t="shared" si="68"/>
        <v>4</v>
      </c>
      <c r="F954" s="121">
        <f>SUMIFS(LearningFactors[LF_codeNew],LearningFactors[Tech_'#],DMC_EV1[[#This Row],[Tech_'#]])</f>
        <v>26</v>
      </c>
      <c r="G954" s="121">
        <f>INDEX(TechList[ST_Thru],MATCH($A954,TechList[Tech_'#],0),)</f>
        <v>2024</v>
      </c>
      <c r="H954" s="154" t="str">
        <f>INDEX(TechList[Complexity],MATCH($A954,TechList[Tech_'#],0),)</f>
        <v>High2</v>
      </c>
      <c r="I954" s="158">
        <f>SUMIFS(DMC_EV1_curves[dmc_base_EVslope],DMC_EV1_curves[key_1],DMC_EV1[[#This Row],[key_1]])
*ev1_dmc!$J954/100
+SUMIFS(DMC_EV1_curves[dmc_base_EVintercept],DMC_EV1_curves[key_1],DMC_EV1[[#This Row],[key_1]])</f>
        <v>2715.202409035162</v>
      </c>
      <c r="J954" s="156">
        <v>14</v>
      </c>
    </row>
    <row r="955" spans="1:10" x14ac:dyDescent="0.25">
      <c r="A955" s="123">
        <v>254</v>
      </c>
      <c r="B955" s="154" t="str">
        <f>INDEX(TechList[Tech],MATCH($A955,TechList[Tech_'#],0),)</f>
        <v>REEV20 batt-pack</v>
      </c>
      <c r="C955" s="154" t="str">
        <f t="shared" si="69"/>
        <v>254_4</v>
      </c>
      <c r="D955" s="158" t="str">
        <f t="shared" si="70"/>
        <v>254_4_14.5</v>
      </c>
      <c r="E955" s="153">
        <f t="shared" si="68"/>
        <v>4</v>
      </c>
      <c r="F955" s="121">
        <f>SUMIFS(LearningFactors[LF_codeNew],LearningFactors[Tech_'#],DMC_EV1[[#This Row],[Tech_'#]])</f>
        <v>26</v>
      </c>
      <c r="G955" s="121">
        <f>INDEX(TechList[ST_Thru],MATCH($A955,TechList[Tech_'#],0),)</f>
        <v>2024</v>
      </c>
      <c r="H955" s="154" t="str">
        <f>INDEX(TechList[Complexity],MATCH($A955,TechList[Tech_'#],0),)</f>
        <v>High2</v>
      </c>
      <c r="I955" s="158">
        <f>SUMIFS(DMC_EV1_curves[dmc_base_EVslope],DMC_EV1_curves[key_1],DMC_EV1[[#This Row],[key_1]])
*ev1_dmc!$J955/100
+SUMIFS(DMC_EV1_curves[dmc_base_EVintercept],DMC_EV1_curves[key_1],DMC_EV1[[#This Row],[key_1]])</f>
        <v>2712.5251635519285</v>
      </c>
      <c r="J955" s="156">
        <v>14.5</v>
      </c>
    </row>
    <row r="956" spans="1:10" x14ac:dyDescent="0.25">
      <c r="A956" s="123">
        <v>254</v>
      </c>
      <c r="B956" s="154" t="str">
        <f>INDEX(TechList[Tech],MATCH($A956,TechList[Tech_'#],0),)</f>
        <v>REEV20 batt-pack</v>
      </c>
      <c r="C956" s="154" t="str">
        <f t="shared" si="69"/>
        <v>254_4</v>
      </c>
      <c r="D956" s="158" t="str">
        <f t="shared" si="70"/>
        <v>254_4_15.0</v>
      </c>
      <c r="E956" s="153">
        <f t="shared" si="68"/>
        <v>4</v>
      </c>
      <c r="F956" s="121">
        <f>SUMIFS(LearningFactors[LF_codeNew],LearningFactors[Tech_'#],DMC_EV1[[#This Row],[Tech_'#]])</f>
        <v>26</v>
      </c>
      <c r="G956" s="121">
        <f>INDEX(TechList[ST_Thru],MATCH($A956,TechList[Tech_'#],0),)</f>
        <v>2024</v>
      </c>
      <c r="H956" s="154" t="str">
        <f>INDEX(TechList[Complexity],MATCH($A956,TechList[Tech_'#],0),)</f>
        <v>High2</v>
      </c>
      <c r="I956" s="158">
        <f>SUMIFS(DMC_EV1_curves[dmc_base_EVslope],DMC_EV1_curves[key_1],DMC_EV1[[#This Row],[key_1]])
*ev1_dmc!$J956/100
+SUMIFS(DMC_EV1_curves[dmc_base_EVintercept],DMC_EV1_curves[key_1],DMC_EV1[[#This Row],[key_1]])</f>
        <v>2709.8479180686945</v>
      </c>
      <c r="J956" s="156">
        <v>15</v>
      </c>
    </row>
    <row r="957" spans="1:10" x14ac:dyDescent="0.25">
      <c r="A957" s="123">
        <v>254</v>
      </c>
      <c r="B957" s="154" t="str">
        <f>INDEX(TechList[Tech],MATCH($A957,TechList[Tech_'#],0),)</f>
        <v>REEV20 batt-pack</v>
      </c>
      <c r="C957" s="154" t="str">
        <f t="shared" si="69"/>
        <v>254_4</v>
      </c>
      <c r="D957" s="158" t="str">
        <f t="shared" si="70"/>
        <v>254_4_15.5</v>
      </c>
      <c r="E957" s="153">
        <f t="shared" si="68"/>
        <v>4</v>
      </c>
      <c r="F957" s="121">
        <f>SUMIFS(LearningFactors[LF_codeNew],LearningFactors[Tech_'#],DMC_EV1[[#This Row],[Tech_'#]])</f>
        <v>26</v>
      </c>
      <c r="G957" s="121">
        <f>INDEX(TechList[ST_Thru],MATCH($A957,TechList[Tech_'#],0),)</f>
        <v>2024</v>
      </c>
      <c r="H957" s="154" t="str">
        <f>INDEX(TechList[Complexity],MATCH($A957,TechList[Tech_'#],0),)</f>
        <v>High2</v>
      </c>
      <c r="I957" s="158">
        <f>SUMIFS(DMC_EV1_curves[dmc_base_EVslope],DMC_EV1_curves[key_1],DMC_EV1[[#This Row],[key_1]])
*ev1_dmc!$J957/100
+SUMIFS(DMC_EV1_curves[dmc_base_EVintercept],DMC_EV1_curves[key_1],DMC_EV1[[#This Row],[key_1]])</f>
        <v>2707.170672585461</v>
      </c>
      <c r="J957" s="156">
        <v>15.5</v>
      </c>
    </row>
    <row r="958" spans="1:10" x14ac:dyDescent="0.25">
      <c r="A958" s="123">
        <v>254</v>
      </c>
      <c r="B958" s="154" t="str">
        <f>INDEX(TechList[Tech],MATCH($A958,TechList[Tech_'#],0),)</f>
        <v>REEV20 batt-pack</v>
      </c>
      <c r="C958" s="154" t="str">
        <f t="shared" si="69"/>
        <v>254_4</v>
      </c>
      <c r="D958" s="158" t="str">
        <f t="shared" si="70"/>
        <v>254_4_16.0</v>
      </c>
      <c r="E958" s="153">
        <f t="shared" si="68"/>
        <v>4</v>
      </c>
      <c r="F958" s="121">
        <f>SUMIFS(LearningFactors[LF_codeNew],LearningFactors[Tech_'#],DMC_EV1[[#This Row],[Tech_'#]])</f>
        <v>26</v>
      </c>
      <c r="G958" s="121">
        <f>INDEX(TechList[ST_Thru],MATCH($A958,TechList[Tech_'#],0),)</f>
        <v>2024</v>
      </c>
      <c r="H958" s="154" t="str">
        <f>INDEX(TechList[Complexity],MATCH($A958,TechList[Tech_'#],0),)</f>
        <v>High2</v>
      </c>
      <c r="I958" s="158">
        <f>SUMIFS(DMC_EV1_curves[dmc_base_EVslope],DMC_EV1_curves[key_1],DMC_EV1[[#This Row],[key_1]])
*ev1_dmc!$J958/100
+SUMIFS(DMC_EV1_curves[dmc_base_EVintercept],DMC_EV1_curves[key_1],DMC_EV1[[#This Row],[key_1]])</f>
        <v>2704.4934271022275</v>
      </c>
      <c r="J958" s="156">
        <v>16</v>
      </c>
    </row>
    <row r="959" spans="1:10" x14ac:dyDescent="0.25">
      <c r="A959" s="123">
        <v>254</v>
      </c>
      <c r="B959" s="154" t="str">
        <f>INDEX(TechList[Tech],MATCH($A959,TechList[Tech_'#],0),)</f>
        <v>REEV20 batt-pack</v>
      </c>
      <c r="C959" s="154" t="str">
        <f t="shared" si="69"/>
        <v>254_4</v>
      </c>
      <c r="D959" s="158" t="str">
        <f t="shared" si="70"/>
        <v>254_4_16.5</v>
      </c>
      <c r="E959" s="153">
        <f t="shared" si="68"/>
        <v>4</v>
      </c>
      <c r="F959" s="121">
        <f>SUMIFS(LearningFactors[LF_codeNew],LearningFactors[Tech_'#],DMC_EV1[[#This Row],[Tech_'#]])</f>
        <v>26</v>
      </c>
      <c r="G959" s="121">
        <f>INDEX(TechList[ST_Thru],MATCH($A959,TechList[Tech_'#],0),)</f>
        <v>2024</v>
      </c>
      <c r="H959" s="154" t="str">
        <f>INDEX(TechList[Complexity],MATCH($A959,TechList[Tech_'#],0),)</f>
        <v>High2</v>
      </c>
      <c r="I959" s="158">
        <f>SUMIFS(DMC_EV1_curves[dmc_base_EVslope],DMC_EV1_curves[key_1],DMC_EV1[[#This Row],[key_1]])
*ev1_dmc!$J959/100
+SUMIFS(DMC_EV1_curves[dmc_base_EVintercept],DMC_EV1_curves[key_1],DMC_EV1[[#This Row],[key_1]])</f>
        <v>2701.8161816189941</v>
      </c>
      <c r="J959" s="156">
        <v>16.5</v>
      </c>
    </row>
    <row r="960" spans="1:10" x14ac:dyDescent="0.25">
      <c r="A960" s="123">
        <v>254</v>
      </c>
      <c r="B960" s="154" t="str">
        <f>INDEX(TechList[Tech],MATCH($A960,TechList[Tech_'#],0),)</f>
        <v>REEV20 batt-pack</v>
      </c>
      <c r="C960" s="154" t="str">
        <f t="shared" si="69"/>
        <v>254_4</v>
      </c>
      <c r="D960" s="158" t="str">
        <f t="shared" si="70"/>
        <v>254_4_17.0</v>
      </c>
      <c r="E960" s="153">
        <f t="shared" si="68"/>
        <v>4</v>
      </c>
      <c r="F960" s="121">
        <f>SUMIFS(LearningFactors[LF_codeNew],LearningFactors[Tech_'#],DMC_EV1[[#This Row],[Tech_'#]])</f>
        <v>26</v>
      </c>
      <c r="G960" s="121">
        <f>INDEX(TechList[ST_Thru],MATCH($A960,TechList[Tech_'#],0),)</f>
        <v>2024</v>
      </c>
      <c r="H960" s="154" t="str">
        <f>INDEX(TechList[Complexity],MATCH($A960,TechList[Tech_'#],0),)</f>
        <v>High2</v>
      </c>
      <c r="I960" s="158">
        <f>SUMIFS(DMC_EV1_curves[dmc_base_EVslope],DMC_EV1_curves[key_1],DMC_EV1[[#This Row],[key_1]])
*ev1_dmc!$J960/100
+SUMIFS(DMC_EV1_curves[dmc_base_EVintercept],DMC_EV1_curves[key_1],DMC_EV1[[#This Row],[key_1]])</f>
        <v>2699.1389361357601</v>
      </c>
      <c r="J960" s="156">
        <v>17</v>
      </c>
    </row>
    <row r="961" spans="1:10" x14ac:dyDescent="0.25">
      <c r="A961" s="123">
        <v>254</v>
      </c>
      <c r="B961" s="154" t="str">
        <f>INDEX(TechList[Tech],MATCH($A961,TechList[Tech_'#],0),)</f>
        <v>REEV20 batt-pack</v>
      </c>
      <c r="C961" s="154" t="str">
        <f t="shared" si="69"/>
        <v>254_4</v>
      </c>
      <c r="D961" s="158" t="str">
        <f t="shared" si="70"/>
        <v>254_4_17.5</v>
      </c>
      <c r="E961" s="153">
        <f t="shared" si="68"/>
        <v>4</v>
      </c>
      <c r="F961" s="121">
        <f>SUMIFS(LearningFactors[LF_codeNew],LearningFactors[Tech_'#],DMC_EV1[[#This Row],[Tech_'#]])</f>
        <v>26</v>
      </c>
      <c r="G961" s="121">
        <f>INDEX(TechList[ST_Thru],MATCH($A961,TechList[Tech_'#],0),)</f>
        <v>2024</v>
      </c>
      <c r="H961" s="154" t="str">
        <f>INDEX(TechList[Complexity],MATCH($A961,TechList[Tech_'#],0),)</f>
        <v>High2</v>
      </c>
      <c r="I961" s="158">
        <f>SUMIFS(DMC_EV1_curves[dmc_base_EVslope],DMC_EV1_curves[key_1],DMC_EV1[[#This Row],[key_1]])
*ev1_dmc!$J961/100
+SUMIFS(DMC_EV1_curves[dmc_base_EVintercept],DMC_EV1_curves[key_1],DMC_EV1[[#This Row],[key_1]])</f>
        <v>2696.4616906525266</v>
      </c>
      <c r="J961" s="156">
        <v>17.5</v>
      </c>
    </row>
    <row r="962" spans="1:10" x14ac:dyDescent="0.25">
      <c r="A962" s="123">
        <v>254</v>
      </c>
      <c r="B962" s="154" t="str">
        <f>INDEX(TechList[Tech],MATCH($A962,TechList[Tech_'#],0),)</f>
        <v>REEV20 batt-pack</v>
      </c>
      <c r="C962" s="154" t="str">
        <f t="shared" si="69"/>
        <v>254_4</v>
      </c>
      <c r="D962" s="158" t="str">
        <f t="shared" si="70"/>
        <v>254_4_18.0</v>
      </c>
      <c r="E962" s="153">
        <f t="shared" si="68"/>
        <v>4</v>
      </c>
      <c r="F962" s="121">
        <f>SUMIFS(LearningFactors[LF_codeNew],LearningFactors[Tech_'#],DMC_EV1[[#This Row],[Tech_'#]])</f>
        <v>26</v>
      </c>
      <c r="G962" s="121">
        <f>INDEX(TechList[ST_Thru],MATCH($A962,TechList[Tech_'#],0),)</f>
        <v>2024</v>
      </c>
      <c r="H962" s="154" t="str">
        <f>INDEX(TechList[Complexity],MATCH($A962,TechList[Tech_'#],0),)</f>
        <v>High2</v>
      </c>
      <c r="I962" s="158">
        <f>SUMIFS(DMC_EV1_curves[dmc_base_EVslope],DMC_EV1_curves[key_1],DMC_EV1[[#This Row],[key_1]])
*ev1_dmc!$J962/100
+SUMIFS(DMC_EV1_curves[dmc_base_EVintercept],DMC_EV1_curves[key_1],DMC_EV1[[#This Row],[key_1]])</f>
        <v>2693.7844451692931</v>
      </c>
      <c r="J962" s="156">
        <v>18</v>
      </c>
    </row>
    <row r="963" spans="1:10" x14ac:dyDescent="0.25">
      <c r="A963" s="123">
        <v>254</v>
      </c>
      <c r="B963" s="154" t="str">
        <f>INDEX(TechList[Tech],MATCH($A963,TechList[Tech_'#],0),)</f>
        <v>REEV20 batt-pack</v>
      </c>
      <c r="C963" s="154" t="str">
        <f t="shared" si="69"/>
        <v>254_4</v>
      </c>
      <c r="D963" s="158" t="str">
        <f t="shared" si="70"/>
        <v>254_4_18.5</v>
      </c>
      <c r="E963" s="153">
        <f t="shared" si="68"/>
        <v>4</v>
      </c>
      <c r="F963" s="121">
        <f>SUMIFS(LearningFactors[LF_codeNew],LearningFactors[Tech_'#],DMC_EV1[[#This Row],[Tech_'#]])</f>
        <v>26</v>
      </c>
      <c r="G963" s="121">
        <f>INDEX(TechList[ST_Thru],MATCH($A963,TechList[Tech_'#],0),)</f>
        <v>2024</v>
      </c>
      <c r="H963" s="154" t="str">
        <f>INDEX(TechList[Complexity],MATCH($A963,TechList[Tech_'#],0),)</f>
        <v>High2</v>
      </c>
      <c r="I963" s="158">
        <f>SUMIFS(DMC_EV1_curves[dmc_base_EVslope],DMC_EV1_curves[key_1],DMC_EV1[[#This Row],[key_1]])
*ev1_dmc!$J963/100
+SUMIFS(DMC_EV1_curves[dmc_base_EVintercept],DMC_EV1_curves[key_1],DMC_EV1[[#This Row],[key_1]])</f>
        <v>2691.1071996860592</v>
      </c>
      <c r="J963" s="156">
        <v>18.5</v>
      </c>
    </row>
    <row r="964" spans="1:10" x14ac:dyDescent="0.25">
      <c r="A964" s="123">
        <v>254</v>
      </c>
      <c r="B964" s="154" t="str">
        <f>INDEX(TechList[Tech],MATCH($A964,TechList[Tech_'#],0),)</f>
        <v>REEV20 batt-pack</v>
      </c>
      <c r="C964" s="154" t="str">
        <f t="shared" si="69"/>
        <v>254_4</v>
      </c>
      <c r="D964" s="158" t="str">
        <f t="shared" si="70"/>
        <v>254_4_19.0</v>
      </c>
      <c r="E964" s="153">
        <f t="shared" si="68"/>
        <v>4</v>
      </c>
      <c r="F964" s="121">
        <f>SUMIFS(LearningFactors[LF_codeNew],LearningFactors[Tech_'#],DMC_EV1[[#This Row],[Tech_'#]])</f>
        <v>26</v>
      </c>
      <c r="G964" s="121">
        <f>INDEX(TechList[ST_Thru],MATCH($A964,TechList[Tech_'#],0),)</f>
        <v>2024</v>
      </c>
      <c r="H964" s="154" t="str">
        <f>INDEX(TechList[Complexity],MATCH($A964,TechList[Tech_'#],0),)</f>
        <v>High2</v>
      </c>
      <c r="I964" s="158">
        <f>SUMIFS(DMC_EV1_curves[dmc_base_EVslope],DMC_EV1_curves[key_1],DMC_EV1[[#This Row],[key_1]])
*ev1_dmc!$J964/100
+SUMIFS(DMC_EV1_curves[dmc_base_EVintercept],DMC_EV1_curves[key_1],DMC_EV1[[#This Row],[key_1]])</f>
        <v>2688.4299542028257</v>
      </c>
      <c r="J964" s="156">
        <v>19</v>
      </c>
    </row>
    <row r="965" spans="1:10" x14ac:dyDescent="0.25">
      <c r="A965" s="123">
        <v>254</v>
      </c>
      <c r="B965" s="154" t="str">
        <f>INDEX(TechList[Tech],MATCH($A965,TechList[Tech_'#],0),)</f>
        <v>REEV20 batt-pack</v>
      </c>
      <c r="C965" s="154" t="str">
        <f t="shared" si="69"/>
        <v>254_4</v>
      </c>
      <c r="D965" s="158" t="str">
        <f t="shared" si="70"/>
        <v>254_4_19.5</v>
      </c>
      <c r="E965" s="153">
        <f t="shared" si="68"/>
        <v>4</v>
      </c>
      <c r="F965" s="121">
        <f>SUMIFS(LearningFactors[LF_codeNew],LearningFactors[Tech_'#],DMC_EV1[[#This Row],[Tech_'#]])</f>
        <v>26</v>
      </c>
      <c r="G965" s="121">
        <f>INDEX(TechList[ST_Thru],MATCH($A965,TechList[Tech_'#],0),)</f>
        <v>2024</v>
      </c>
      <c r="H965" s="154" t="str">
        <f>INDEX(TechList[Complexity],MATCH($A965,TechList[Tech_'#],0),)</f>
        <v>High2</v>
      </c>
      <c r="I965" s="158">
        <f>SUMIFS(DMC_EV1_curves[dmc_base_EVslope],DMC_EV1_curves[key_1],DMC_EV1[[#This Row],[key_1]])
*ev1_dmc!$J965/100
+SUMIFS(DMC_EV1_curves[dmc_base_EVintercept],DMC_EV1_curves[key_1],DMC_EV1[[#This Row],[key_1]])</f>
        <v>2685.7527087195922</v>
      </c>
      <c r="J965" s="156">
        <v>19.5</v>
      </c>
    </row>
    <row r="966" spans="1:10" x14ac:dyDescent="0.25">
      <c r="A966" s="123">
        <v>254</v>
      </c>
      <c r="B966" s="154" t="str">
        <f>INDEX(TechList[Tech],MATCH($A966,TechList[Tech_'#],0),)</f>
        <v>REEV20 batt-pack</v>
      </c>
      <c r="C966" s="154" t="str">
        <f t="shared" si="69"/>
        <v>254_4</v>
      </c>
      <c r="D966" s="158" t="str">
        <f t="shared" si="70"/>
        <v>254_4_20.0</v>
      </c>
      <c r="E966" s="153">
        <f t="shared" si="68"/>
        <v>4</v>
      </c>
      <c r="F966" s="121">
        <f>SUMIFS(LearningFactors[LF_codeNew],LearningFactors[Tech_'#],DMC_EV1[[#This Row],[Tech_'#]])</f>
        <v>26</v>
      </c>
      <c r="G966" s="121">
        <f>INDEX(TechList[ST_Thru],MATCH($A966,TechList[Tech_'#],0),)</f>
        <v>2024</v>
      </c>
      <c r="H966" s="154" t="str">
        <f>INDEX(TechList[Complexity],MATCH($A966,TechList[Tech_'#],0),)</f>
        <v>High2</v>
      </c>
      <c r="I966" s="158">
        <f>SUMIFS(DMC_EV1_curves[dmc_base_EVslope],DMC_EV1_curves[key_1],DMC_EV1[[#This Row],[key_1]])
*ev1_dmc!$J966/100
+SUMIFS(DMC_EV1_curves[dmc_base_EVintercept],DMC_EV1_curves[key_1],DMC_EV1[[#This Row],[key_1]])</f>
        <v>2683.0754632363582</v>
      </c>
      <c r="J966" s="156">
        <v>20</v>
      </c>
    </row>
    <row r="967" spans="1:10" x14ac:dyDescent="0.25">
      <c r="A967" s="123">
        <v>254</v>
      </c>
      <c r="B967" s="154" t="str">
        <f>INDEX(TechList[Tech],MATCH($A967,TechList[Tech_'#],0),)</f>
        <v>REEV20 batt-pack</v>
      </c>
      <c r="C967" s="154" t="str">
        <f t="shared" ref="C967:C986" si="71">CONCATENATE(A967,"_",E967)</f>
        <v>254_4</v>
      </c>
      <c r="D967" s="158" t="str">
        <f t="shared" ref="D967:D986" si="72">CONCATENATE(C967,"_",TEXT(J967,"0.0"))</f>
        <v>254_4_20.5</v>
      </c>
      <c r="E967" s="153">
        <f t="shared" si="68"/>
        <v>4</v>
      </c>
      <c r="F967" s="121">
        <f>SUMIFS(LearningFactors[LF_codeNew],LearningFactors[Tech_'#],DMC_EV1[[#This Row],[Tech_'#]])</f>
        <v>26</v>
      </c>
      <c r="G967" s="121">
        <f>INDEX(TechList[ST_Thru],MATCH($A967,TechList[Tech_'#],0),)</f>
        <v>2024</v>
      </c>
      <c r="H967" s="154" t="str">
        <f>INDEX(TechList[Complexity],MATCH($A967,TechList[Tech_'#],0),)</f>
        <v>High2</v>
      </c>
      <c r="I967" s="158">
        <f>SUMIFS(DMC_EV1_curves[dmc_base_EVslope],DMC_EV1_curves[key_1],DMC_EV1[[#This Row],[key_1]])
*ev1_dmc!$J967/100
+SUMIFS(DMC_EV1_curves[dmc_base_EVintercept],DMC_EV1_curves[key_1],DMC_EV1[[#This Row],[key_1]])</f>
        <v>2680.3982177531248</v>
      </c>
      <c r="J967" s="73">
        <v>20.5</v>
      </c>
    </row>
    <row r="968" spans="1:10" x14ac:dyDescent="0.25">
      <c r="A968" s="123">
        <v>254</v>
      </c>
      <c r="B968" s="154" t="str">
        <f>INDEX(TechList[Tech],MATCH($A968,TechList[Tech_'#],0),)</f>
        <v>REEV20 batt-pack</v>
      </c>
      <c r="C968" s="154" t="str">
        <f t="shared" si="71"/>
        <v>254_4</v>
      </c>
      <c r="D968" s="158" t="str">
        <f t="shared" si="72"/>
        <v>254_4_21.0</v>
      </c>
      <c r="E968" s="153">
        <f t="shared" si="68"/>
        <v>4</v>
      </c>
      <c r="F968" s="121">
        <f>SUMIFS(LearningFactors[LF_codeNew],LearningFactors[Tech_'#],DMC_EV1[[#This Row],[Tech_'#]])</f>
        <v>26</v>
      </c>
      <c r="G968" s="121">
        <f>INDEX(TechList[ST_Thru],MATCH($A968,TechList[Tech_'#],0),)</f>
        <v>2024</v>
      </c>
      <c r="H968" s="154" t="str">
        <f>INDEX(TechList[Complexity],MATCH($A968,TechList[Tech_'#],0),)</f>
        <v>High2</v>
      </c>
      <c r="I968" s="158">
        <f>SUMIFS(DMC_EV1_curves[dmc_base_EVslope],DMC_EV1_curves[key_1],DMC_EV1[[#This Row],[key_1]])
*ev1_dmc!$J968/100
+SUMIFS(DMC_EV1_curves[dmc_base_EVintercept],DMC_EV1_curves[key_1],DMC_EV1[[#This Row],[key_1]])</f>
        <v>2677.7209722698913</v>
      </c>
      <c r="J968" s="73">
        <v>21</v>
      </c>
    </row>
    <row r="969" spans="1:10" x14ac:dyDescent="0.25">
      <c r="A969" s="123">
        <v>254</v>
      </c>
      <c r="B969" s="154" t="str">
        <f>INDEX(TechList[Tech],MATCH($A969,TechList[Tech_'#],0),)</f>
        <v>REEV20 batt-pack</v>
      </c>
      <c r="C969" s="154" t="str">
        <f t="shared" si="71"/>
        <v>254_4</v>
      </c>
      <c r="D969" s="158" t="str">
        <f t="shared" si="72"/>
        <v>254_4_21.5</v>
      </c>
      <c r="E969" s="153">
        <f t="shared" si="68"/>
        <v>4</v>
      </c>
      <c r="F969" s="121">
        <f>SUMIFS(LearningFactors[LF_codeNew],LearningFactors[Tech_'#],DMC_EV1[[#This Row],[Tech_'#]])</f>
        <v>26</v>
      </c>
      <c r="G969" s="121">
        <f>INDEX(TechList[ST_Thru],MATCH($A969,TechList[Tech_'#],0),)</f>
        <v>2024</v>
      </c>
      <c r="H969" s="154" t="str">
        <f>INDEX(TechList[Complexity],MATCH($A969,TechList[Tech_'#],0),)</f>
        <v>High2</v>
      </c>
      <c r="I969" s="158">
        <f>SUMIFS(DMC_EV1_curves[dmc_base_EVslope],DMC_EV1_curves[key_1],DMC_EV1[[#This Row],[key_1]])
*ev1_dmc!$J969/100
+SUMIFS(DMC_EV1_curves[dmc_base_EVintercept],DMC_EV1_curves[key_1],DMC_EV1[[#This Row],[key_1]])</f>
        <v>2675.0437267866578</v>
      </c>
      <c r="J969" s="73">
        <v>21.5</v>
      </c>
    </row>
    <row r="970" spans="1:10" x14ac:dyDescent="0.25">
      <c r="A970" s="123">
        <v>254</v>
      </c>
      <c r="B970" s="154" t="str">
        <f>INDEX(TechList[Tech],MATCH($A970,TechList[Tech_'#],0),)</f>
        <v>REEV20 batt-pack</v>
      </c>
      <c r="C970" s="154" t="str">
        <f t="shared" si="71"/>
        <v>254_4</v>
      </c>
      <c r="D970" s="158" t="str">
        <f t="shared" si="72"/>
        <v>254_4_22.0</v>
      </c>
      <c r="E970" s="153">
        <f t="shared" si="68"/>
        <v>4</v>
      </c>
      <c r="F970" s="121">
        <f>SUMIFS(LearningFactors[LF_codeNew],LearningFactors[Tech_'#],DMC_EV1[[#This Row],[Tech_'#]])</f>
        <v>26</v>
      </c>
      <c r="G970" s="121">
        <f>INDEX(TechList[ST_Thru],MATCH($A970,TechList[Tech_'#],0),)</f>
        <v>2024</v>
      </c>
      <c r="H970" s="154" t="str">
        <f>INDEX(TechList[Complexity],MATCH($A970,TechList[Tech_'#],0),)</f>
        <v>High2</v>
      </c>
      <c r="I970" s="158">
        <f>SUMIFS(DMC_EV1_curves[dmc_base_EVslope],DMC_EV1_curves[key_1],DMC_EV1[[#This Row],[key_1]])
*ev1_dmc!$J970/100
+SUMIFS(DMC_EV1_curves[dmc_base_EVintercept],DMC_EV1_curves[key_1],DMC_EV1[[#This Row],[key_1]])</f>
        <v>2672.3664813034238</v>
      </c>
      <c r="J970" s="73">
        <v>22</v>
      </c>
    </row>
    <row r="971" spans="1:10" x14ac:dyDescent="0.25">
      <c r="A971" s="123">
        <v>254</v>
      </c>
      <c r="B971" s="154" t="str">
        <f>INDEX(TechList[Tech],MATCH($A971,TechList[Tech_'#],0),)</f>
        <v>REEV20 batt-pack</v>
      </c>
      <c r="C971" s="154" t="str">
        <f t="shared" si="71"/>
        <v>254_4</v>
      </c>
      <c r="D971" s="158" t="str">
        <f t="shared" si="72"/>
        <v>254_4_22.5</v>
      </c>
      <c r="E971" s="153">
        <f t="shared" si="68"/>
        <v>4</v>
      </c>
      <c r="F971" s="121">
        <f>SUMIFS(LearningFactors[LF_codeNew],LearningFactors[Tech_'#],DMC_EV1[[#This Row],[Tech_'#]])</f>
        <v>26</v>
      </c>
      <c r="G971" s="121">
        <f>INDEX(TechList[ST_Thru],MATCH($A971,TechList[Tech_'#],0),)</f>
        <v>2024</v>
      </c>
      <c r="H971" s="154" t="str">
        <f>INDEX(TechList[Complexity],MATCH($A971,TechList[Tech_'#],0),)</f>
        <v>High2</v>
      </c>
      <c r="I971" s="158">
        <f>SUMIFS(DMC_EV1_curves[dmc_base_EVslope],DMC_EV1_curves[key_1],DMC_EV1[[#This Row],[key_1]])
*ev1_dmc!$J971/100
+SUMIFS(DMC_EV1_curves[dmc_base_EVintercept],DMC_EV1_curves[key_1],DMC_EV1[[#This Row],[key_1]])</f>
        <v>2669.6892358201903</v>
      </c>
      <c r="J971" s="73">
        <v>22.5</v>
      </c>
    </row>
    <row r="972" spans="1:10" x14ac:dyDescent="0.25">
      <c r="A972" s="123">
        <v>254</v>
      </c>
      <c r="B972" s="154" t="str">
        <f>INDEX(TechList[Tech],MATCH($A972,TechList[Tech_'#],0),)</f>
        <v>REEV20 batt-pack</v>
      </c>
      <c r="C972" s="154" t="str">
        <f t="shared" si="71"/>
        <v>254_4</v>
      </c>
      <c r="D972" s="158" t="str">
        <f t="shared" si="72"/>
        <v>254_4_23.0</v>
      </c>
      <c r="E972" s="153">
        <f t="shared" si="68"/>
        <v>4</v>
      </c>
      <c r="F972" s="121">
        <f>SUMIFS(LearningFactors[LF_codeNew],LearningFactors[Tech_'#],DMC_EV1[[#This Row],[Tech_'#]])</f>
        <v>26</v>
      </c>
      <c r="G972" s="121">
        <f>INDEX(TechList[ST_Thru],MATCH($A972,TechList[Tech_'#],0),)</f>
        <v>2024</v>
      </c>
      <c r="H972" s="154" t="str">
        <f>INDEX(TechList[Complexity],MATCH($A972,TechList[Tech_'#],0),)</f>
        <v>High2</v>
      </c>
      <c r="I972" s="158">
        <f>SUMIFS(DMC_EV1_curves[dmc_base_EVslope],DMC_EV1_curves[key_1],DMC_EV1[[#This Row],[key_1]])
*ev1_dmc!$J972/100
+SUMIFS(DMC_EV1_curves[dmc_base_EVintercept],DMC_EV1_curves[key_1],DMC_EV1[[#This Row],[key_1]])</f>
        <v>2667.0119903369568</v>
      </c>
      <c r="J972" s="73">
        <v>23</v>
      </c>
    </row>
    <row r="973" spans="1:10" x14ac:dyDescent="0.25">
      <c r="A973" s="123">
        <v>254</v>
      </c>
      <c r="B973" s="154" t="str">
        <f>INDEX(TechList[Tech],MATCH($A973,TechList[Tech_'#],0),)</f>
        <v>REEV20 batt-pack</v>
      </c>
      <c r="C973" s="154" t="str">
        <f t="shared" si="71"/>
        <v>254_4</v>
      </c>
      <c r="D973" s="158" t="str">
        <f t="shared" si="72"/>
        <v>254_4_23.5</v>
      </c>
      <c r="E973" s="153">
        <f t="shared" si="68"/>
        <v>4</v>
      </c>
      <c r="F973" s="121">
        <f>SUMIFS(LearningFactors[LF_codeNew],LearningFactors[Tech_'#],DMC_EV1[[#This Row],[Tech_'#]])</f>
        <v>26</v>
      </c>
      <c r="G973" s="121">
        <f>INDEX(TechList[ST_Thru],MATCH($A973,TechList[Tech_'#],0),)</f>
        <v>2024</v>
      </c>
      <c r="H973" s="154" t="str">
        <f>INDEX(TechList[Complexity],MATCH($A973,TechList[Tech_'#],0),)</f>
        <v>High2</v>
      </c>
      <c r="I973" s="158">
        <f>SUMIFS(DMC_EV1_curves[dmc_base_EVslope],DMC_EV1_curves[key_1],DMC_EV1[[#This Row],[key_1]])
*ev1_dmc!$J973/100
+SUMIFS(DMC_EV1_curves[dmc_base_EVintercept],DMC_EV1_curves[key_1],DMC_EV1[[#This Row],[key_1]])</f>
        <v>2664.3347448537229</v>
      </c>
      <c r="J973" s="73">
        <v>23.5</v>
      </c>
    </row>
    <row r="974" spans="1:10" x14ac:dyDescent="0.25">
      <c r="A974" s="123">
        <v>254</v>
      </c>
      <c r="B974" s="154" t="str">
        <f>INDEX(TechList[Tech],MATCH($A974,TechList[Tech_'#],0),)</f>
        <v>REEV20 batt-pack</v>
      </c>
      <c r="C974" s="154" t="str">
        <f t="shared" si="71"/>
        <v>254_4</v>
      </c>
      <c r="D974" s="158" t="str">
        <f t="shared" si="72"/>
        <v>254_4_24.0</v>
      </c>
      <c r="E974" s="153">
        <f t="shared" si="68"/>
        <v>4</v>
      </c>
      <c r="F974" s="121">
        <f>SUMIFS(LearningFactors[LF_codeNew],LearningFactors[Tech_'#],DMC_EV1[[#This Row],[Tech_'#]])</f>
        <v>26</v>
      </c>
      <c r="G974" s="121">
        <f>INDEX(TechList[ST_Thru],MATCH($A974,TechList[Tech_'#],0),)</f>
        <v>2024</v>
      </c>
      <c r="H974" s="154" t="str">
        <f>INDEX(TechList[Complexity],MATCH($A974,TechList[Tech_'#],0),)</f>
        <v>High2</v>
      </c>
      <c r="I974" s="158">
        <f>SUMIFS(DMC_EV1_curves[dmc_base_EVslope],DMC_EV1_curves[key_1],DMC_EV1[[#This Row],[key_1]])
*ev1_dmc!$J974/100
+SUMIFS(DMC_EV1_curves[dmc_base_EVintercept],DMC_EV1_curves[key_1],DMC_EV1[[#This Row],[key_1]])</f>
        <v>2661.6574993704894</v>
      </c>
      <c r="J974" s="73">
        <v>24</v>
      </c>
    </row>
    <row r="975" spans="1:10" x14ac:dyDescent="0.25">
      <c r="A975" s="123">
        <v>254</v>
      </c>
      <c r="B975" s="154" t="str">
        <f>INDEX(TechList[Tech],MATCH($A975,TechList[Tech_'#],0),)</f>
        <v>REEV20 batt-pack</v>
      </c>
      <c r="C975" s="154" t="str">
        <f t="shared" si="71"/>
        <v>254_4</v>
      </c>
      <c r="D975" s="158" t="str">
        <f t="shared" si="72"/>
        <v>254_4_24.5</v>
      </c>
      <c r="E975" s="153">
        <f t="shared" si="68"/>
        <v>4</v>
      </c>
      <c r="F975" s="121">
        <f>SUMIFS(LearningFactors[LF_codeNew],LearningFactors[Tech_'#],DMC_EV1[[#This Row],[Tech_'#]])</f>
        <v>26</v>
      </c>
      <c r="G975" s="121">
        <f>INDEX(TechList[ST_Thru],MATCH($A975,TechList[Tech_'#],0),)</f>
        <v>2024</v>
      </c>
      <c r="H975" s="154" t="str">
        <f>INDEX(TechList[Complexity],MATCH($A975,TechList[Tech_'#],0),)</f>
        <v>High2</v>
      </c>
      <c r="I975" s="158">
        <f>SUMIFS(DMC_EV1_curves[dmc_base_EVslope],DMC_EV1_curves[key_1],DMC_EV1[[#This Row],[key_1]])
*ev1_dmc!$J975/100
+SUMIFS(DMC_EV1_curves[dmc_base_EVintercept],DMC_EV1_curves[key_1],DMC_EV1[[#This Row],[key_1]])</f>
        <v>2658.9802538872559</v>
      </c>
      <c r="J975" s="73">
        <v>24.5</v>
      </c>
    </row>
    <row r="976" spans="1:10" x14ac:dyDescent="0.25">
      <c r="A976" s="123">
        <v>254</v>
      </c>
      <c r="B976" s="154" t="str">
        <f>INDEX(TechList[Tech],MATCH($A976,TechList[Tech_'#],0),)</f>
        <v>REEV20 batt-pack</v>
      </c>
      <c r="C976" s="154" t="str">
        <f t="shared" si="71"/>
        <v>254_4</v>
      </c>
      <c r="D976" s="158" t="str">
        <f t="shared" si="72"/>
        <v>254_4_25.0</v>
      </c>
      <c r="E976" s="153">
        <f t="shared" si="68"/>
        <v>4</v>
      </c>
      <c r="F976" s="121">
        <f>SUMIFS(LearningFactors[LF_codeNew],LearningFactors[Tech_'#],DMC_EV1[[#This Row],[Tech_'#]])</f>
        <v>26</v>
      </c>
      <c r="G976" s="121">
        <f>INDEX(TechList[ST_Thru],MATCH($A976,TechList[Tech_'#],0),)</f>
        <v>2024</v>
      </c>
      <c r="H976" s="154" t="str">
        <f>INDEX(TechList[Complexity],MATCH($A976,TechList[Tech_'#],0),)</f>
        <v>High2</v>
      </c>
      <c r="I976" s="158">
        <f>SUMIFS(DMC_EV1_curves[dmc_base_EVslope],DMC_EV1_curves[key_1],DMC_EV1[[#This Row],[key_1]])
*ev1_dmc!$J976/100
+SUMIFS(DMC_EV1_curves[dmc_base_EVintercept],DMC_EV1_curves[key_1],DMC_EV1[[#This Row],[key_1]])</f>
        <v>2656.3030084040224</v>
      </c>
      <c r="J976" s="73">
        <v>25</v>
      </c>
    </row>
    <row r="977" spans="1:10" x14ac:dyDescent="0.25">
      <c r="A977" s="123">
        <v>254</v>
      </c>
      <c r="B977" s="154" t="str">
        <f>INDEX(TechList[Tech],MATCH($A977,TechList[Tech_'#],0),)</f>
        <v>REEV20 batt-pack</v>
      </c>
      <c r="C977" s="154" t="str">
        <f t="shared" si="71"/>
        <v>254_4</v>
      </c>
      <c r="D977" s="158" t="str">
        <f t="shared" si="72"/>
        <v>254_4_25.5</v>
      </c>
      <c r="E977" s="153">
        <f t="shared" si="68"/>
        <v>4</v>
      </c>
      <c r="F977" s="121">
        <f>SUMIFS(LearningFactors[LF_codeNew],LearningFactors[Tech_'#],DMC_EV1[[#This Row],[Tech_'#]])</f>
        <v>26</v>
      </c>
      <c r="G977" s="121">
        <f>INDEX(TechList[ST_Thru],MATCH($A977,TechList[Tech_'#],0),)</f>
        <v>2024</v>
      </c>
      <c r="H977" s="154" t="str">
        <f>INDEX(TechList[Complexity],MATCH($A977,TechList[Tech_'#],0),)</f>
        <v>High2</v>
      </c>
      <c r="I977" s="158">
        <f>SUMIFS(DMC_EV1_curves[dmc_base_EVslope],DMC_EV1_curves[key_1],DMC_EV1[[#This Row],[key_1]])
*ev1_dmc!$J977/100
+SUMIFS(DMC_EV1_curves[dmc_base_EVintercept],DMC_EV1_curves[key_1],DMC_EV1[[#This Row],[key_1]])</f>
        <v>2653.6257629207885</v>
      </c>
      <c r="J977" s="73">
        <v>25.5</v>
      </c>
    </row>
    <row r="978" spans="1:10" x14ac:dyDescent="0.25">
      <c r="A978" s="123">
        <v>254</v>
      </c>
      <c r="B978" s="154" t="str">
        <f>INDEX(TechList[Tech],MATCH($A978,TechList[Tech_'#],0),)</f>
        <v>REEV20 batt-pack</v>
      </c>
      <c r="C978" s="154" t="str">
        <f t="shared" si="71"/>
        <v>254_4</v>
      </c>
      <c r="D978" s="158" t="str">
        <f t="shared" si="72"/>
        <v>254_4_26.0</v>
      </c>
      <c r="E978" s="153">
        <f t="shared" si="68"/>
        <v>4</v>
      </c>
      <c r="F978" s="121">
        <f>SUMIFS(LearningFactors[LF_codeNew],LearningFactors[Tech_'#],DMC_EV1[[#This Row],[Tech_'#]])</f>
        <v>26</v>
      </c>
      <c r="G978" s="121">
        <f>INDEX(TechList[ST_Thru],MATCH($A978,TechList[Tech_'#],0),)</f>
        <v>2024</v>
      </c>
      <c r="H978" s="154" t="str">
        <f>INDEX(TechList[Complexity],MATCH($A978,TechList[Tech_'#],0),)</f>
        <v>High2</v>
      </c>
      <c r="I978" s="158">
        <f>SUMIFS(DMC_EV1_curves[dmc_base_EVslope],DMC_EV1_curves[key_1],DMC_EV1[[#This Row],[key_1]])
*ev1_dmc!$J978/100
+SUMIFS(DMC_EV1_curves[dmc_base_EVintercept],DMC_EV1_curves[key_1],DMC_EV1[[#This Row],[key_1]])</f>
        <v>2650.948517437555</v>
      </c>
      <c r="J978" s="73">
        <v>26</v>
      </c>
    </row>
    <row r="979" spans="1:10" x14ac:dyDescent="0.25">
      <c r="A979" s="123">
        <v>254</v>
      </c>
      <c r="B979" s="154" t="str">
        <f>INDEX(TechList[Tech],MATCH($A979,TechList[Tech_'#],0),)</f>
        <v>REEV20 batt-pack</v>
      </c>
      <c r="C979" s="154" t="str">
        <f t="shared" si="71"/>
        <v>254_4</v>
      </c>
      <c r="D979" s="158" t="str">
        <f t="shared" si="72"/>
        <v>254_4_26.5</v>
      </c>
      <c r="E979" s="153">
        <f t="shared" si="68"/>
        <v>4</v>
      </c>
      <c r="F979" s="121">
        <f>SUMIFS(LearningFactors[LF_codeNew],LearningFactors[Tech_'#],DMC_EV1[[#This Row],[Tech_'#]])</f>
        <v>26</v>
      </c>
      <c r="G979" s="121">
        <f>INDEX(TechList[ST_Thru],MATCH($A979,TechList[Tech_'#],0),)</f>
        <v>2024</v>
      </c>
      <c r="H979" s="154" t="str">
        <f>INDEX(TechList[Complexity],MATCH($A979,TechList[Tech_'#],0),)</f>
        <v>High2</v>
      </c>
      <c r="I979" s="158">
        <f>SUMIFS(DMC_EV1_curves[dmc_base_EVslope],DMC_EV1_curves[key_1],DMC_EV1[[#This Row],[key_1]])
*ev1_dmc!$J979/100
+SUMIFS(DMC_EV1_curves[dmc_base_EVintercept],DMC_EV1_curves[key_1],DMC_EV1[[#This Row],[key_1]])</f>
        <v>2648.2712719543215</v>
      </c>
      <c r="J979" s="73">
        <v>26.5</v>
      </c>
    </row>
    <row r="980" spans="1:10" x14ac:dyDescent="0.25">
      <c r="A980" s="123">
        <v>254</v>
      </c>
      <c r="B980" s="154" t="str">
        <f>INDEX(TechList[Tech],MATCH($A980,TechList[Tech_'#],0),)</f>
        <v>REEV20 batt-pack</v>
      </c>
      <c r="C980" s="154" t="str">
        <f t="shared" si="71"/>
        <v>254_4</v>
      </c>
      <c r="D980" s="158" t="str">
        <f t="shared" si="72"/>
        <v>254_4_27.0</v>
      </c>
      <c r="E980" s="153">
        <f t="shared" si="68"/>
        <v>4</v>
      </c>
      <c r="F980" s="121">
        <f>SUMIFS(LearningFactors[LF_codeNew],LearningFactors[Tech_'#],DMC_EV1[[#This Row],[Tech_'#]])</f>
        <v>26</v>
      </c>
      <c r="G980" s="121">
        <f>INDEX(TechList[ST_Thru],MATCH($A980,TechList[Tech_'#],0),)</f>
        <v>2024</v>
      </c>
      <c r="H980" s="154" t="str">
        <f>INDEX(TechList[Complexity],MATCH($A980,TechList[Tech_'#],0),)</f>
        <v>High2</v>
      </c>
      <c r="I980" s="158">
        <f>SUMIFS(DMC_EV1_curves[dmc_base_EVslope],DMC_EV1_curves[key_1],DMC_EV1[[#This Row],[key_1]])
*ev1_dmc!$J980/100
+SUMIFS(DMC_EV1_curves[dmc_base_EVintercept],DMC_EV1_curves[key_1],DMC_EV1[[#This Row],[key_1]])</f>
        <v>2645.594026471088</v>
      </c>
      <c r="J980" s="73">
        <v>27</v>
      </c>
    </row>
    <row r="981" spans="1:10" x14ac:dyDescent="0.25">
      <c r="A981" s="123">
        <v>254</v>
      </c>
      <c r="B981" s="154" t="str">
        <f>INDEX(TechList[Tech],MATCH($A981,TechList[Tech_'#],0),)</f>
        <v>REEV20 batt-pack</v>
      </c>
      <c r="C981" s="154" t="str">
        <f t="shared" si="71"/>
        <v>254_4</v>
      </c>
      <c r="D981" s="158" t="str">
        <f t="shared" si="72"/>
        <v>254_4_27.5</v>
      </c>
      <c r="E981" s="153">
        <f t="shared" si="68"/>
        <v>4</v>
      </c>
      <c r="F981" s="121">
        <f>SUMIFS(LearningFactors[LF_codeNew],LearningFactors[Tech_'#],DMC_EV1[[#This Row],[Tech_'#]])</f>
        <v>26</v>
      </c>
      <c r="G981" s="121">
        <f>INDEX(TechList[ST_Thru],MATCH($A981,TechList[Tech_'#],0),)</f>
        <v>2024</v>
      </c>
      <c r="H981" s="154" t="str">
        <f>INDEX(TechList[Complexity],MATCH($A981,TechList[Tech_'#],0),)</f>
        <v>High2</v>
      </c>
      <c r="I981" s="158">
        <f>SUMIFS(DMC_EV1_curves[dmc_base_EVslope],DMC_EV1_curves[key_1],DMC_EV1[[#This Row],[key_1]])
*ev1_dmc!$J981/100
+SUMIFS(DMC_EV1_curves[dmc_base_EVintercept],DMC_EV1_curves[key_1],DMC_EV1[[#This Row],[key_1]])</f>
        <v>2642.9167809878541</v>
      </c>
      <c r="J981" s="73">
        <v>27.5</v>
      </c>
    </row>
    <row r="982" spans="1:10" x14ac:dyDescent="0.25">
      <c r="A982" s="123">
        <v>254</v>
      </c>
      <c r="B982" s="154" t="str">
        <f>INDEX(TechList[Tech],MATCH($A982,TechList[Tech_'#],0),)</f>
        <v>REEV20 batt-pack</v>
      </c>
      <c r="C982" s="154" t="str">
        <f t="shared" si="71"/>
        <v>254_4</v>
      </c>
      <c r="D982" s="158" t="str">
        <f t="shared" si="72"/>
        <v>254_4_28.0</v>
      </c>
      <c r="E982" s="153">
        <f t="shared" si="68"/>
        <v>4</v>
      </c>
      <c r="F982" s="121">
        <f>SUMIFS(LearningFactors[LF_codeNew],LearningFactors[Tech_'#],DMC_EV1[[#This Row],[Tech_'#]])</f>
        <v>26</v>
      </c>
      <c r="G982" s="121">
        <f>INDEX(TechList[ST_Thru],MATCH($A982,TechList[Tech_'#],0),)</f>
        <v>2024</v>
      </c>
      <c r="H982" s="154" t="str">
        <f>INDEX(TechList[Complexity],MATCH($A982,TechList[Tech_'#],0),)</f>
        <v>High2</v>
      </c>
      <c r="I982" s="158">
        <f>SUMIFS(DMC_EV1_curves[dmc_base_EVslope],DMC_EV1_curves[key_1],DMC_EV1[[#This Row],[key_1]])
*ev1_dmc!$J982/100
+SUMIFS(DMC_EV1_curves[dmc_base_EVintercept],DMC_EV1_curves[key_1],DMC_EV1[[#This Row],[key_1]])</f>
        <v>2640.2395355046206</v>
      </c>
      <c r="J982" s="73">
        <v>28</v>
      </c>
    </row>
    <row r="983" spans="1:10" x14ac:dyDescent="0.25">
      <c r="A983" s="123">
        <v>254</v>
      </c>
      <c r="B983" s="154" t="str">
        <f>INDEX(TechList[Tech],MATCH($A983,TechList[Tech_'#],0),)</f>
        <v>REEV20 batt-pack</v>
      </c>
      <c r="C983" s="154" t="str">
        <f t="shared" si="71"/>
        <v>254_4</v>
      </c>
      <c r="D983" s="158" t="str">
        <f t="shared" si="72"/>
        <v>254_4_28.5</v>
      </c>
      <c r="E983" s="153">
        <f t="shared" si="68"/>
        <v>4</v>
      </c>
      <c r="F983" s="121">
        <f>SUMIFS(LearningFactors[LF_codeNew],LearningFactors[Tech_'#],DMC_EV1[[#This Row],[Tech_'#]])</f>
        <v>26</v>
      </c>
      <c r="G983" s="121">
        <f>INDEX(TechList[ST_Thru],MATCH($A983,TechList[Tech_'#],0),)</f>
        <v>2024</v>
      </c>
      <c r="H983" s="154" t="str">
        <f>INDEX(TechList[Complexity],MATCH($A983,TechList[Tech_'#],0),)</f>
        <v>High2</v>
      </c>
      <c r="I983" s="158">
        <f>SUMIFS(DMC_EV1_curves[dmc_base_EVslope],DMC_EV1_curves[key_1],DMC_EV1[[#This Row],[key_1]])
*ev1_dmc!$J983/100
+SUMIFS(DMC_EV1_curves[dmc_base_EVintercept],DMC_EV1_curves[key_1],DMC_EV1[[#This Row],[key_1]])</f>
        <v>2637.5622900213871</v>
      </c>
      <c r="J983" s="73">
        <v>28.5</v>
      </c>
    </row>
    <row r="984" spans="1:10" x14ac:dyDescent="0.25">
      <c r="A984" s="123">
        <v>254</v>
      </c>
      <c r="B984" s="154" t="str">
        <f>INDEX(TechList[Tech],MATCH($A984,TechList[Tech_'#],0),)</f>
        <v>REEV20 batt-pack</v>
      </c>
      <c r="C984" s="154" t="str">
        <f t="shared" si="71"/>
        <v>254_4</v>
      </c>
      <c r="D984" s="158" t="str">
        <f t="shared" si="72"/>
        <v>254_4_29.0</v>
      </c>
      <c r="E984" s="153">
        <f t="shared" si="68"/>
        <v>4</v>
      </c>
      <c r="F984" s="121">
        <f>SUMIFS(LearningFactors[LF_codeNew],LearningFactors[Tech_'#],DMC_EV1[[#This Row],[Tech_'#]])</f>
        <v>26</v>
      </c>
      <c r="G984" s="121">
        <f>INDEX(TechList[ST_Thru],MATCH($A984,TechList[Tech_'#],0),)</f>
        <v>2024</v>
      </c>
      <c r="H984" s="154" t="str">
        <f>INDEX(TechList[Complexity],MATCH($A984,TechList[Tech_'#],0),)</f>
        <v>High2</v>
      </c>
      <c r="I984" s="158">
        <f>SUMIFS(DMC_EV1_curves[dmc_base_EVslope],DMC_EV1_curves[key_1],DMC_EV1[[#This Row],[key_1]])
*ev1_dmc!$J984/100
+SUMIFS(DMC_EV1_curves[dmc_base_EVintercept],DMC_EV1_curves[key_1],DMC_EV1[[#This Row],[key_1]])</f>
        <v>2634.8850445381531</v>
      </c>
      <c r="J984" s="73">
        <v>29</v>
      </c>
    </row>
    <row r="985" spans="1:10" x14ac:dyDescent="0.25">
      <c r="A985" s="123">
        <v>254</v>
      </c>
      <c r="B985" s="154" t="str">
        <f>INDEX(TechList[Tech],MATCH($A985,TechList[Tech_'#],0),)</f>
        <v>REEV20 batt-pack</v>
      </c>
      <c r="C985" s="154" t="str">
        <f t="shared" si="71"/>
        <v>254_4</v>
      </c>
      <c r="D985" s="158" t="str">
        <f t="shared" si="72"/>
        <v>254_4_29.5</v>
      </c>
      <c r="E985" s="153">
        <f t="shared" si="68"/>
        <v>4</v>
      </c>
      <c r="F985" s="121">
        <f>SUMIFS(LearningFactors[LF_codeNew],LearningFactors[Tech_'#],DMC_EV1[[#This Row],[Tech_'#]])</f>
        <v>26</v>
      </c>
      <c r="G985" s="121">
        <f>INDEX(TechList[ST_Thru],MATCH($A985,TechList[Tech_'#],0),)</f>
        <v>2024</v>
      </c>
      <c r="H985" s="154" t="str">
        <f>INDEX(TechList[Complexity],MATCH($A985,TechList[Tech_'#],0),)</f>
        <v>High2</v>
      </c>
      <c r="I985" s="158">
        <f>SUMIFS(DMC_EV1_curves[dmc_base_EVslope],DMC_EV1_curves[key_1],DMC_EV1[[#This Row],[key_1]])
*ev1_dmc!$J985/100
+SUMIFS(DMC_EV1_curves[dmc_base_EVintercept],DMC_EV1_curves[key_1],DMC_EV1[[#This Row],[key_1]])</f>
        <v>2632.2077990549196</v>
      </c>
      <c r="J985" s="73">
        <v>29.5</v>
      </c>
    </row>
    <row r="986" spans="1:10" x14ac:dyDescent="0.25">
      <c r="A986" s="123">
        <v>254</v>
      </c>
      <c r="B986" s="154" t="str">
        <f>INDEX(TechList[Tech],MATCH($A986,TechList[Tech_'#],0),)</f>
        <v>REEV20 batt-pack</v>
      </c>
      <c r="C986" s="154" t="str">
        <f t="shared" si="71"/>
        <v>254_4</v>
      </c>
      <c r="D986" s="158" t="str">
        <f t="shared" si="72"/>
        <v>254_4_30.0</v>
      </c>
      <c r="E986" s="153">
        <f t="shared" si="68"/>
        <v>4</v>
      </c>
      <c r="F986" s="121">
        <f>SUMIFS(LearningFactors[LF_codeNew],LearningFactors[Tech_'#],DMC_EV1[[#This Row],[Tech_'#]])</f>
        <v>26</v>
      </c>
      <c r="G986" s="121">
        <f>INDEX(TechList[ST_Thru],MATCH($A986,TechList[Tech_'#],0),)</f>
        <v>2024</v>
      </c>
      <c r="H986" s="154" t="str">
        <f>INDEX(TechList[Complexity],MATCH($A986,TechList[Tech_'#],0),)</f>
        <v>High2</v>
      </c>
      <c r="I986" s="158">
        <f>SUMIFS(DMC_EV1_curves[dmc_base_EVslope],DMC_EV1_curves[key_1],DMC_EV1[[#This Row],[key_1]])
*ev1_dmc!$J986/100
+SUMIFS(DMC_EV1_curves[dmc_base_EVintercept],DMC_EV1_curves[key_1],DMC_EV1[[#This Row],[key_1]])</f>
        <v>2629.5305535716861</v>
      </c>
      <c r="J986" s="73">
        <v>30</v>
      </c>
    </row>
    <row r="987" spans="1:10" x14ac:dyDescent="0.25">
      <c r="A987" s="123">
        <v>254</v>
      </c>
      <c r="B987" s="154" t="str">
        <f>INDEX(TechList[Tech],MATCH($A987,TechList[Tech_'#],0),)</f>
        <v>REEV20 batt-pack</v>
      </c>
      <c r="C987" s="154" t="str">
        <f t="shared" si="69"/>
        <v>254_5</v>
      </c>
      <c r="D987" s="158" t="str">
        <f t="shared" si="70"/>
        <v>254_5_0.0</v>
      </c>
      <c r="E987" s="153">
        <f t="shared" ref="E987:E1047" si="73">VC_05</f>
        <v>5</v>
      </c>
      <c r="F987" s="121">
        <f>SUMIFS(LearningFactors[LF_codeNew],LearningFactors[Tech_'#],DMC_EV1[[#This Row],[Tech_'#]])</f>
        <v>26</v>
      </c>
      <c r="G987" s="121">
        <f>INDEX(TechList[ST_Thru],MATCH($A987,TechList[Tech_'#],0),)</f>
        <v>2024</v>
      </c>
      <c r="H987" s="154" t="str">
        <f>INDEX(TechList[Complexity],MATCH($A987,TechList[Tech_'#],0),)</f>
        <v>High2</v>
      </c>
      <c r="I987" s="158">
        <f>SUMIFS(DMC_EV1_curves[dmc_base_EVslope],DMC_EV1_curves[key_1],DMC_EV1[[#This Row],[key_1]])
*ev1_dmc!$J987/100
+SUMIFS(DMC_EV1_curves[dmc_base_EVintercept],DMC_EV1_curves[key_1],DMC_EV1[[#This Row],[key_1]])</f>
        <v>3023.5972965770347</v>
      </c>
      <c r="J987" s="156">
        <v>0</v>
      </c>
    </row>
    <row r="988" spans="1:10" x14ac:dyDescent="0.25">
      <c r="A988" s="123">
        <v>254</v>
      </c>
      <c r="B988" s="154" t="str">
        <f>INDEX(TechList[Tech],MATCH($A988,TechList[Tech_'#],0),)</f>
        <v>REEV20 batt-pack</v>
      </c>
      <c r="C988" s="154" t="str">
        <f t="shared" si="69"/>
        <v>254_5</v>
      </c>
      <c r="D988" s="158" t="str">
        <f t="shared" si="70"/>
        <v>254_5_0.5</v>
      </c>
      <c r="E988" s="153">
        <f t="shared" si="73"/>
        <v>5</v>
      </c>
      <c r="F988" s="121">
        <f>SUMIFS(LearningFactors[LF_codeNew],LearningFactors[Tech_'#],DMC_EV1[[#This Row],[Tech_'#]])</f>
        <v>26</v>
      </c>
      <c r="G988" s="121">
        <f>INDEX(TechList[ST_Thru],MATCH($A988,TechList[Tech_'#],0),)</f>
        <v>2024</v>
      </c>
      <c r="H988" s="154" t="str">
        <f>INDEX(TechList[Complexity],MATCH($A988,TechList[Tech_'#],0),)</f>
        <v>High2</v>
      </c>
      <c r="I988" s="158">
        <f>SUMIFS(DMC_EV1_curves[dmc_base_EVslope],DMC_EV1_curves[key_1],DMC_EV1[[#This Row],[key_1]])
*ev1_dmc!$J988/100
+SUMIFS(DMC_EV1_curves[dmc_base_EVintercept],DMC_EV1_curves[key_1],DMC_EV1[[#This Row],[key_1]])</f>
        <v>3019.2789676149132</v>
      </c>
      <c r="J988" s="156">
        <v>0.5</v>
      </c>
    </row>
    <row r="989" spans="1:10" x14ac:dyDescent="0.25">
      <c r="A989" s="123">
        <v>254</v>
      </c>
      <c r="B989" s="154" t="str">
        <f>INDEX(TechList[Tech],MATCH($A989,TechList[Tech_'#],0),)</f>
        <v>REEV20 batt-pack</v>
      </c>
      <c r="C989" s="154" t="str">
        <f t="shared" si="69"/>
        <v>254_5</v>
      </c>
      <c r="D989" s="158" t="str">
        <f t="shared" si="70"/>
        <v>254_5_1.0</v>
      </c>
      <c r="E989" s="153">
        <f t="shared" si="73"/>
        <v>5</v>
      </c>
      <c r="F989" s="121">
        <f>SUMIFS(LearningFactors[LF_codeNew],LearningFactors[Tech_'#],DMC_EV1[[#This Row],[Tech_'#]])</f>
        <v>26</v>
      </c>
      <c r="G989" s="121">
        <f>INDEX(TechList[ST_Thru],MATCH($A989,TechList[Tech_'#],0),)</f>
        <v>2024</v>
      </c>
      <c r="H989" s="154" t="str">
        <f>INDEX(TechList[Complexity],MATCH($A989,TechList[Tech_'#],0),)</f>
        <v>High2</v>
      </c>
      <c r="I989" s="158">
        <f>SUMIFS(DMC_EV1_curves[dmc_base_EVslope],DMC_EV1_curves[key_1],DMC_EV1[[#This Row],[key_1]])
*ev1_dmc!$J989/100
+SUMIFS(DMC_EV1_curves[dmc_base_EVintercept],DMC_EV1_curves[key_1],DMC_EV1[[#This Row],[key_1]])</f>
        <v>3014.9606386527917</v>
      </c>
      <c r="J989" s="156">
        <v>1</v>
      </c>
    </row>
    <row r="990" spans="1:10" x14ac:dyDescent="0.25">
      <c r="A990" s="123">
        <v>254</v>
      </c>
      <c r="B990" s="154" t="str">
        <f>INDEX(TechList[Tech],MATCH($A990,TechList[Tech_'#],0),)</f>
        <v>REEV20 batt-pack</v>
      </c>
      <c r="C990" s="154" t="str">
        <f t="shared" si="69"/>
        <v>254_5</v>
      </c>
      <c r="D990" s="158" t="str">
        <f t="shared" si="70"/>
        <v>254_5_1.5</v>
      </c>
      <c r="E990" s="153">
        <f t="shared" si="73"/>
        <v>5</v>
      </c>
      <c r="F990" s="121">
        <f>SUMIFS(LearningFactors[LF_codeNew],LearningFactors[Tech_'#],DMC_EV1[[#This Row],[Tech_'#]])</f>
        <v>26</v>
      </c>
      <c r="G990" s="121">
        <f>INDEX(TechList[ST_Thru],MATCH($A990,TechList[Tech_'#],0),)</f>
        <v>2024</v>
      </c>
      <c r="H990" s="154" t="str">
        <f>INDEX(TechList[Complexity],MATCH($A990,TechList[Tech_'#],0),)</f>
        <v>High2</v>
      </c>
      <c r="I990" s="158">
        <f>SUMIFS(DMC_EV1_curves[dmc_base_EVslope],DMC_EV1_curves[key_1],DMC_EV1[[#This Row],[key_1]])
*ev1_dmc!$J990/100
+SUMIFS(DMC_EV1_curves[dmc_base_EVintercept],DMC_EV1_curves[key_1],DMC_EV1[[#This Row],[key_1]])</f>
        <v>3010.6423096906701</v>
      </c>
      <c r="J990" s="156">
        <v>1.5</v>
      </c>
    </row>
    <row r="991" spans="1:10" x14ac:dyDescent="0.25">
      <c r="A991" s="123">
        <v>254</v>
      </c>
      <c r="B991" s="154" t="str">
        <f>INDEX(TechList[Tech],MATCH($A991,TechList[Tech_'#],0),)</f>
        <v>REEV20 batt-pack</v>
      </c>
      <c r="C991" s="154" t="str">
        <f t="shared" si="69"/>
        <v>254_5</v>
      </c>
      <c r="D991" s="158" t="str">
        <f t="shared" si="70"/>
        <v>254_5_2.0</v>
      </c>
      <c r="E991" s="153">
        <f t="shared" si="73"/>
        <v>5</v>
      </c>
      <c r="F991" s="121">
        <f>SUMIFS(LearningFactors[LF_codeNew],LearningFactors[Tech_'#],DMC_EV1[[#This Row],[Tech_'#]])</f>
        <v>26</v>
      </c>
      <c r="G991" s="121">
        <f>INDEX(TechList[ST_Thru],MATCH($A991,TechList[Tech_'#],0),)</f>
        <v>2024</v>
      </c>
      <c r="H991" s="154" t="str">
        <f>INDEX(TechList[Complexity],MATCH($A991,TechList[Tech_'#],0),)</f>
        <v>High2</v>
      </c>
      <c r="I991" s="158">
        <f>SUMIFS(DMC_EV1_curves[dmc_base_EVslope],DMC_EV1_curves[key_1],DMC_EV1[[#This Row],[key_1]])
*ev1_dmc!$J991/100
+SUMIFS(DMC_EV1_curves[dmc_base_EVintercept],DMC_EV1_curves[key_1],DMC_EV1[[#This Row],[key_1]])</f>
        <v>3006.3239807285481</v>
      </c>
      <c r="J991" s="156">
        <v>2</v>
      </c>
    </row>
    <row r="992" spans="1:10" x14ac:dyDescent="0.25">
      <c r="A992" s="123">
        <v>254</v>
      </c>
      <c r="B992" s="154" t="str">
        <f>INDEX(TechList[Tech],MATCH($A992,TechList[Tech_'#],0),)</f>
        <v>REEV20 batt-pack</v>
      </c>
      <c r="C992" s="154" t="str">
        <f t="shared" si="69"/>
        <v>254_5</v>
      </c>
      <c r="D992" s="158" t="str">
        <f t="shared" si="70"/>
        <v>254_5_2.5</v>
      </c>
      <c r="E992" s="153">
        <f t="shared" si="73"/>
        <v>5</v>
      </c>
      <c r="F992" s="121">
        <f>SUMIFS(LearningFactors[LF_codeNew],LearningFactors[Tech_'#],DMC_EV1[[#This Row],[Tech_'#]])</f>
        <v>26</v>
      </c>
      <c r="G992" s="121">
        <f>INDEX(TechList[ST_Thru],MATCH($A992,TechList[Tech_'#],0),)</f>
        <v>2024</v>
      </c>
      <c r="H992" s="154" t="str">
        <f>INDEX(TechList[Complexity],MATCH($A992,TechList[Tech_'#],0),)</f>
        <v>High2</v>
      </c>
      <c r="I992" s="158">
        <f>SUMIFS(DMC_EV1_curves[dmc_base_EVslope],DMC_EV1_curves[key_1],DMC_EV1[[#This Row],[key_1]])
*ev1_dmc!$J992/100
+SUMIFS(DMC_EV1_curves[dmc_base_EVintercept],DMC_EV1_curves[key_1],DMC_EV1[[#This Row],[key_1]])</f>
        <v>3002.0056517664266</v>
      </c>
      <c r="J992" s="156">
        <v>2.5</v>
      </c>
    </row>
    <row r="993" spans="1:10" x14ac:dyDescent="0.25">
      <c r="A993" s="123">
        <v>254</v>
      </c>
      <c r="B993" s="154" t="str">
        <f>INDEX(TechList[Tech],MATCH($A993,TechList[Tech_'#],0),)</f>
        <v>REEV20 batt-pack</v>
      </c>
      <c r="C993" s="154" t="str">
        <f t="shared" si="69"/>
        <v>254_5</v>
      </c>
      <c r="D993" s="158" t="str">
        <f t="shared" si="70"/>
        <v>254_5_3.0</v>
      </c>
      <c r="E993" s="153">
        <f t="shared" si="73"/>
        <v>5</v>
      </c>
      <c r="F993" s="121">
        <f>SUMIFS(LearningFactors[LF_codeNew],LearningFactors[Tech_'#],DMC_EV1[[#This Row],[Tech_'#]])</f>
        <v>26</v>
      </c>
      <c r="G993" s="121">
        <f>INDEX(TechList[ST_Thru],MATCH($A993,TechList[Tech_'#],0),)</f>
        <v>2024</v>
      </c>
      <c r="H993" s="154" t="str">
        <f>INDEX(TechList[Complexity],MATCH($A993,TechList[Tech_'#],0),)</f>
        <v>High2</v>
      </c>
      <c r="I993" s="158">
        <f>SUMIFS(DMC_EV1_curves[dmc_base_EVslope],DMC_EV1_curves[key_1],DMC_EV1[[#This Row],[key_1]])
*ev1_dmc!$J993/100
+SUMIFS(DMC_EV1_curves[dmc_base_EVintercept],DMC_EV1_curves[key_1],DMC_EV1[[#This Row],[key_1]])</f>
        <v>2997.687322804305</v>
      </c>
      <c r="J993" s="156">
        <v>3</v>
      </c>
    </row>
    <row r="994" spans="1:10" x14ac:dyDescent="0.25">
      <c r="A994" s="123">
        <v>254</v>
      </c>
      <c r="B994" s="154" t="str">
        <f>INDEX(TechList[Tech],MATCH($A994,TechList[Tech_'#],0),)</f>
        <v>REEV20 batt-pack</v>
      </c>
      <c r="C994" s="154" t="str">
        <f t="shared" si="69"/>
        <v>254_5</v>
      </c>
      <c r="D994" s="158" t="str">
        <f t="shared" si="70"/>
        <v>254_5_3.5</v>
      </c>
      <c r="E994" s="153">
        <f t="shared" si="73"/>
        <v>5</v>
      </c>
      <c r="F994" s="121">
        <f>SUMIFS(LearningFactors[LF_codeNew],LearningFactors[Tech_'#],DMC_EV1[[#This Row],[Tech_'#]])</f>
        <v>26</v>
      </c>
      <c r="G994" s="121">
        <f>INDEX(TechList[ST_Thru],MATCH($A994,TechList[Tech_'#],0),)</f>
        <v>2024</v>
      </c>
      <c r="H994" s="154" t="str">
        <f>INDEX(TechList[Complexity],MATCH($A994,TechList[Tech_'#],0),)</f>
        <v>High2</v>
      </c>
      <c r="I994" s="158">
        <f>SUMIFS(DMC_EV1_curves[dmc_base_EVslope],DMC_EV1_curves[key_1],DMC_EV1[[#This Row],[key_1]])
*ev1_dmc!$J994/100
+SUMIFS(DMC_EV1_curves[dmc_base_EVintercept],DMC_EV1_curves[key_1],DMC_EV1[[#This Row],[key_1]])</f>
        <v>2993.3689938421835</v>
      </c>
      <c r="J994" s="156">
        <v>3.5</v>
      </c>
    </row>
    <row r="995" spans="1:10" x14ac:dyDescent="0.25">
      <c r="A995" s="123">
        <v>254</v>
      </c>
      <c r="B995" s="154" t="str">
        <f>INDEX(TechList[Tech],MATCH($A995,TechList[Tech_'#],0),)</f>
        <v>REEV20 batt-pack</v>
      </c>
      <c r="C995" s="154" t="str">
        <f t="shared" si="69"/>
        <v>254_5</v>
      </c>
      <c r="D995" s="158" t="str">
        <f t="shared" si="70"/>
        <v>254_5_4.0</v>
      </c>
      <c r="E995" s="153">
        <f t="shared" si="73"/>
        <v>5</v>
      </c>
      <c r="F995" s="121">
        <f>SUMIFS(LearningFactors[LF_codeNew],LearningFactors[Tech_'#],DMC_EV1[[#This Row],[Tech_'#]])</f>
        <v>26</v>
      </c>
      <c r="G995" s="121">
        <f>INDEX(TechList[ST_Thru],MATCH($A995,TechList[Tech_'#],0),)</f>
        <v>2024</v>
      </c>
      <c r="H995" s="154" t="str">
        <f>INDEX(TechList[Complexity],MATCH($A995,TechList[Tech_'#],0),)</f>
        <v>High2</v>
      </c>
      <c r="I995" s="158">
        <f>SUMIFS(DMC_EV1_curves[dmc_base_EVslope],DMC_EV1_curves[key_1],DMC_EV1[[#This Row],[key_1]])
*ev1_dmc!$J995/100
+SUMIFS(DMC_EV1_curves[dmc_base_EVintercept],DMC_EV1_curves[key_1],DMC_EV1[[#This Row],[key_1]])</f>
        <v>2989.050664880062</v>
      </c>
      <c r="J995" s="156">
        <v>4</v>
      </c>
    </row>
    <row r="996" spans="1:10" x14ac:dyDescent="0.25">
      <c r="A996" s="123">
        <v>254</v>
      </c>
      <c r="B996" s="154" t="str">
        <f>INDEX(TechList[Tech],MATCH($A996,TechList[Tech_'#],0),)</f>
        <v>REEV20 batt-pack</v>
      </c>
      <c r="C996" s="154" t="str">
        <f t="shared" si="69"/>
        <v>254_5</v>
      </c>
      <c r="D996" s="158" t="str">
        <f t="shared" si="70"/>
        <v>254_5_4.5</v>
      </c>
      <c r="E996" s="153">
        <f t="shared" si="73"/>
        <v>5</v>
      </c>
      <c r="F996" s="121">
        <f>SUMIFS(LearningFactors[LF_codeNew],LearningFactors[Tech_'#],DMC_EV1[[#This Row],[Tech_'#]])</f>
        <v>26</v>
      </c>
      <c r="G996" s="121">
        <f>INDEX(TechList[ST_Thru],MATCH($A996,TechList[Tech_'#],0),)</f>
        <v>2024</v>
      </c>
      <c r="H996" s="154" t="str">
        <f>INDEX(TechList[Complexity],MATCH($A996,TechList[Tech_'#],0),)</f>
        <v>High2</v>
      </c>
      <c r="I996" s="158">
        <f>SUMIFS(DMC_EV1_curves[dmc_base_EVslope],DMC_EV1_curves[key_1],DMC_EV1[[#This Row],[key_1]])
*ev1_dmc!$J996/100
+SUMIFS(DMC_EV1_curves[dmc_base_EVintercept],DMC_EV1_curves[key_1],DMC_EV1[[#This Row],[key_1]])</f>
        <v>2984.7323359179404</v>
      </c>
      <c r="J996" s="156">
        <v>4.5</v>
      </c>
    </row>
    <row r="997" spans="1:10" x14ac:dyDescent="0.25">
      <c r="A997" s="123">
        <v>254</v>
      </c>
      <c r="B997" s="154" t="str">
        <f>INDEX(TechList[Tech],MATCH($A997,TechList[Tech_'#],0),)</f>
        <v>REEV20 batt-pack</v>
      </c>
      <c r="C997" s="154" t="str">
        <f t="shared" si="69"/>
        <v>254_5</v>
      </c>
      <c r="D997" s="158" t="str">
        <f t="shared" si="70"/>
        <v>254_5_5.0</v>
      </c>
      <c r="E997" s="153">
        <f t="shared" si="73"/>
        <v>5</v>
      </c>
      <c r="F997" s="121">
        <f>SUMIFS(LearningFactors[LF_codeNew],LearningFactors[Tech_'#],DMC_EV1[[#This Row],[Tech_'#]])</f>
        <v>26</v>
      </c>
      <c r="G997" s="121">
        <f>INDEX(TechList[ST_Thru],MATCH($A997,TechList[Tech_'#],0),)</f>
        <v>2024</v>
      </c>
      <c r="H997" s="154" t="str">
        <f>INDEX(TechList[Complexity],MATCH($A997,TechList[Tech_'#],0),)</f>
        <v>High2</v>
      </c>
      <c r="I997" s="158">
        <f>SUMIFS(DMC_EV1_curves[dmc_base_EVslope],DMC_EV1_curves[key_1],DMC_EV1[[#This Row],[key_1]])
*ev1_dmc!$J997/100
+SUMIFS(DMC_EV1_curves[dmc_base_EVintercept],DMC_EV1_curves[key_1],DMC_EV1[[#This Row],[key_1]])</f>
        <v>2980.4140069558189</v>
      </c>
      <c r="J997" s="156">
        <v>5</v>
      </c>
    </row>
    <row r="998" spans="1:10" x14ac:dyDescent="0.25">
      <c r="A998" s="123">
        <v>254</v>
      </c>
      <c r="B998" s="154" t="str">
        <f>INDEX(TechList[Tech],MATCH($A998,TechList[Tech_'#],0),)</f>
        <v>REEV20 batt-pack</v>
      </c>
      <c r="C998" s="154" t="str">
        <f t="shared" si="69"/>
        <v>254_5</v>
      </c>
      <c r="D998" s="158" t="str">
        <f t="shared" si="70"/>
        <v>254_5_5.5</v>
      </c>
      <c r="E998" s="153">
        <f t="shared" si="73"/>
        <v>5</v>
      </c>
      <c r="F998" s="121">
        <f>SUMIFS(LearningFactors[LF_codeNew],LearningFactors[Tech_'#],DMC_EV1[[#This Row],[Tech_'#]])</f>
        <v>26</v>
      </c>
      <c r="G998" s="121">
        <f>INDEX(TechList[ST_Thru],MATCH($A998,TechList[Tech_'#],0),)</f>
        <v>2024</v>
      </c>
      <c r="H998" s="154" t="str">
        <f>INDEX(TechList[Complexity],MATCH($A998,TechList[Tech_'#],0),)</f>
        <v>High2</v>
      </c>
      <c r="I998" s="158">
        <f>SUMIFS(DMC_EV1_curves[dmc_base_EVslope],DMC_EV1_curves[key_1],DMC_EV1[[#This Row],[key_1]])
*ev1_dmc!$J998/100
+SUMIFS(DMC_EV1_curves[dmc_base_EVintercept],DMC_EV1_curves[key_1],DMC_EV1[[#This Row],[key_1]])</f>
        <v>2976.0956779936969</v>
      </c>
      <c r="J998" s="156">
        <v>5.5</v>
      </c>
    </row>
    <row r="999" spans="1:10" x14ac:dyDescent="0.25">
      <c r="A999" s="123">
        <v>254</v>
      </c>
      <c r="B999" s="154" t="str">
        <f>INDEX(TechList[Tech],MATCH($A999,TechList[Tech_'#],0),)</f>
        <v>REEV20 batt-pack</v>
      </c>
      <c r="C999" s="154" t="str">
        <f t="shared" si="69"/>
        <v>254_5</v>
      </c>
      <c r="D999" s="158" t="str">
        <f t="shared" si="70"/>
        <v>254_5_6.0</v>
      </c>
      <c r="E999" s="153">
        <f t="shared" si="73"/>
        <v>5</v>
      </c>
      <c r="F999" s="121">
        <f>SUMIFS(LearningFactors[LF_codeNew],LearningFactors[Tech_'#],DMC_EV1[[#This Row],[Tech_'#]])</f>
        <v>26</v>
      </c>
      <c r="G999" s="121">
        <f>INDEX(TechList[ST_Thru],MATCH($A999,TechList[Tech_'#],0),)</f>
        <v>2024</v>
      </c>
      <c r="H999" s="154" t="str">
        <f>INDEX(TechList[Complexity],MATCH($A999,TechList[Tech_'#],0),)</f>
        <v>High2</v>
      </c>
      <c r="I999" s="158">
        <f>SUMIFS(DMC_EV1_curves[dmc_base_EVslope],DMC_EV1_curves[key_1],DMC_EV1[[#This Row],[key_1]])
*ev1_dmc!$J999/100
+SUMIFS(DMC_EV1_curves[dmc_base_EVintercept],DMC_EV1_curves[key_1],DMC_EV1[[#This Row],[key_1]])</f>
        <v>2971.7773490315753</v>
      </c>
      <c r="J999" s="156">
        <v>6</v>
      </c>
    </row>
    <row r="1000" spans="1:10" x14ac:dyDescent="0.25">
      <c r="A1000" s="123">
        <v>254</v>
      </c>
      <c r="B1000" s="154" t="str">
        <f>INDEX(TechList[Tech],MATCH($A1000,TechList[Tech_'#],0),)</f>
        <v>REEV20 batt-pack</v>
      </c>
      <c r="C1000" s="154" t="str">
        <f t="shared" si="69"/>
        <v>254_5</v>
      </c>
      <c r="D1000" s="158" t="str">
        <f t="shared" si="70"/>
        <v>254_5_6.5</v>
      </c>
      <c r="E1000" s="153">
        <f t="shared" si="73"/>
        <v>5</v>
      </c>
      <c r="F1000" s="121">
        <f>SUMIFS(LearningFactors[LF_codeNew],LearningFactors[Tech_'#],DMC_EV1[[#This Row],[Tech_'#]])</f>
        <v>26</v>
      </c>
      <c r="G1000" s="121">
        <f>INDEX(TechList[ST_Thru],MATCH($A1000,TechList[Tech_'#],0),)</f>
        <v>2024</v>
      </c>
      <c r="H1000" s="154" t="str">
        <f>INDEX(TechList[Complexity],MATCH($A1000,TechList[Tech_'#],0),)</f>
        <v>High2</v>
      </c>
      <c r="I1000" s="158">
        <f>SUMIFS(DMC_EV1_curves[dmc_base_EVslope],DMC_EV1_curves[key_1],DMC_EV1[[#This Row],[key_1]])
*ev1_dmc!$J1000/100
+SUMIFS(DMC_EV1_curves[dmc_base_EVintercept],DMC_EV1_curves[key_1],DMC_EV1[[#This Row],[key_1]])</f>
        <v>2967.4590200694538</v>
      </c>
      <c r="J1000" s="156">
        <v>6.5</v>
      </c>
    </row>
    <row r="1001" spans="1:10" x14ac:dyDescent="0.25">
      <c r="A1001" s="123">
        <v>254</v>
      </c>
      <c r="B1001" s="154" t="str">
        <f>INDEX(TechList[Tech],MATCH($A1001,TechList[Tech_'#],0),)</f>
        <v>REEV20 batt-pack</v>
      </c>
      <c r="C1001" s="154" t="str">
        <f t="shared" si="69"/>
        <v>254_5</v>
      </c>
      <c r="D1001" s="158" t="str">
        <f t="shared" si="70"/>
        <v>254_5_7.0</v>
      </c>
      <c r="E1001" s="153">
        <f t="shared" si="73"/>
        <v>5</v>
      </c>
      <c r="F1001" s="121">
        <f>SUMIFS(LearningFactors[LF_codeNew],LearningFactors[Tech_'#],DMC_EV1[[#This Row],[Tech_'#]])</f>
        <v>26</v>
      </c>
      <c r="G1001" s="121">
        <f>INDEX(TechList[ST_Thru],MATCH($A1001,TechList[Tech_'#],0),)</f>
        <v>2024</v>
      </c>
      <c r="H1001" s="154" t="str">
        <f>INDEX(TechList[Complexity],MATCH($A1001,TechList[Tech_'#],0),)</f>
        <v>High2</v>
      </c>
      <c r="I1001" s="158">
        <f>SUMIFS(DMC_EV1_curves[dmc_base_EVslope],DMC_EV1_curves[key_1],DMC_EV1[[#This Row],[key_1]])
*ev1_dmc!$J1001/100
+SUMIFS(DMC_EV1_curves[dmc_base_EVintercept],DMC_EV1_curves[key_1],DMC_EV1[[#This Row],[key_1]])</f>
        <v>2963.1406911073323</v>
      </c>
      <c r="J1001" s="156">
        <v>7</v>
      </c>
    </row>
    <row r="1002" spans="1:10" x14ac:dyDescent="0.25">
      <c r="A1002" s="123">
        <v>254</v>
      </c>
      <c r="B1002" s="154" t="str">
        <f>INDEX(TechList[Tech],MATCH($A1002,TechList[Tech_'#],0),)</f>
        <v>REEV20 batt-pack</v>
      </c>
      <c r="C1002" s="154" t="str">
        <f t="shared" si="69"/>
        <v>254_5</v>
      </c>
      <c r="D1002" s="158" t="str">
        <f t="shared" si="70"/>
        <v>254_5_7.5</v>
      </c>
      <c r="E1002" s="153">
        <f t="shared" si="73"/>
        <v>5</v>
      </c>
      <c r="F1002" s="121">
        <f>SUMIFS(LearningFactors[LF_codeNew],LearningFactors[Tech_'#],DMC_EV1[[#This Row],[Tech_'#]])</f>
        <v>26</v>
      </c>
      <c r="G1002" s="121">
        <f>INDEX(TechList[ST_Thru],MATCH($A1002,TechList[Tech_'#],0),)</f>
        <v>2024</v>
      </c>
      <c r="H1002" s="154" t="str">
        <f>INDEX(TechList[Complexity],MATCH($A1002,TechList[Tech_'#],0),)</f>
        <v>High2</v>
      </c>
      <c r="I1002" s="158">
        <f>SUMIFS(DMC_EV1_curves[dmc_base_EVslope],DMC_EV1_curves[key_1],DMC_EV1[[#This Row],[key_1]])
*ev1_dmc!$J1002/100
+SUMIFS(DMC_EV1_curves[dmc_base_EVintercept],DMC_EV1_curves[key_1],DMC_EV1[[#This Row],[key_1]])</f>
        <v>2958.8223621452107</v>
      </c>
      <c r="J1002" s="156">
        <v>7.5</v>
      </c>
    </row>
    <row r="1003" spans="1:10" x14ac:dyDescent="0.25">
      <c r="A1003" s="123">
        <v>254</v>
      </c>
      <c r="B1003" s="154" t="str">
        <f>INDEX(TechList[Tech],MATCH($A1003,TechList[Tech_'#],0),)</f>
        <v>REEV20 batt-pack</v>
      </c>
      <c r="C1003" s="154" t="str">
        <f t="shared" si="69"/>
        <v>254_5</v>
      </c>
      <c r="D1003" s="158" t="str">
        <f t="shared" si="70"/>
        <v>254_5_8.0</v>
      </c>
      <c r="E1003" s="153">
        <f t="shared" si="73"/>
        <v>5</v>
      </c>
      <c r="F1003" s="121">
        <f>SUMIFS(LearningFactors[LF_codeNew],LearningFactors[Tech_'#],DMC_EV1[[#This Row],[Tech_'#]])</f>
        <v>26</v>
      </c>
      <c r="G1003" s="121">
        <f>INDEX(TechList[ST_Thru],MATCH($A1003,TechList[Tech_'#],0),)</f>
        <v>2024</v>
      </c>
      <c r="H1003" s="154" t="str">
        <f>INDEX(TechList[Complexity],MATCH($A1003,TechList[Tech_'#],0),)</f>
        <v>High2</v>
      </c>
      <c r="I1003" s="158">
        <f>SUMIFS(DMC_EV1_curves[dmc_base_EVslope],DMC_EV1_curves[key_1],DMC_EV1[[#This Row],[key_1]])
*ev1_dmc!$J1003/100
+SUMIFS(DMC_EV1_curves[dmc_base_EVintercept],DMC_EV1_curves[key_1],DMC_EV1[[#This Row],[key_1]])</f>
        <v>2954.5040331830892</v>
      </c>
      <c r="J1003" s="156">
        <v>8</v>
      </c>
    </row>
    <row r="1004" spans="1:10" x14ac:dyDescent="0.25">
      <c r="A1004" s="123">
        <v>254</v>
      </c>
      <c r="B1004" s="154" t="str">
        <f>INDEX(TechList[Tech],MATCH($A1004,TechList[Tech_'#],0),)</f>
        <v>REEV20 batt-pack</v>
      </c>
      <c r="C1004" s="154" t="str">
        <f t="shared" si="69"/>
        <v>254_5</v>
      </c>
      <c r="D1004" s="158" t="str">
        <f t="shared" si="70"/>
        <v>254_5_8.5</v>
      </c>
      <c r="E1004" s="153">
        <f t="shared" si="73"/>
        <v>5</v>
      </c>
      <c r="F1004" s="121">
        <f>SUMIFS(LearningFactors[LF_codeNew],LearningFactors[Tech_'#],DMC_EV1[[#This Row],[Tech_'#]])</f>
        <v>26</v>
      </c>
      <c r="G1004" s="121">
        <f>INDEX(TechList[ST_Thru],MATCH($A1004,TechList[Tech_'#],0),)</f>
        <v>2024</v>
      </c>
      <c r="H1004" s="154" t="str">
        <f>INDEX(TechList[Complexity],MATCH($A1004,TechList[Tech_'#],0),)</f>
        <v>High2</v>
      </c>
      <c r="I1004" s="158">
        <f>SUMIFS(DMC_EV1_curves[dmc_base_EVslope],DMC_EV1_curves[key_1],DMC_EV1[[#This Row],[key_1]])
*ev1_dmc!$J1004/100
+SUMIFS(DMC_EV1_curves[dmc_base_EVintercept],DMC_EV1_curves[key_1],DMC_EV1[[#This Row],[key_1]])</f>
        <v>2950.1857042209676</v>
      </c>
      <c r="J1004" s="156">
        <v>8.5</v>
      </c>
    </row>
    <row r="1005" spans="1:10" x14ac:dyDescent="0.25">
      <c r="A1005" s="123">
        <v>254</v>
      </c>
      <c r="B1005" s="154" t="str">
        <f>INDEX(TechList[Tech],MATCH($A1005,TechList[Tech_'#],0),)</f>
        <v>REEV20 batt-pack</v>
      </c>
      <c r="C1005" s="154" t="str">
        <f t="shared" si="69"/>
        <v>254_5</v>
      </c>
      <c r="D1005" s="158" t="str">
        <f t="shared" si="70"/>
        <v>254_5_9.0</v>
      </c>
      <c r="E1005" s="153">
        <f t="shared" si="73"/>
        <v>5</v>
      </c>
      <c r="F1005" s="121">
        <f>SUMIFS(LearningFactors[LF_codeNew],LearningFactors[Tech_'#],DMC_EV1[[#This Row],[Tech_'#]])</f>
        <v>26</v>
      </c>
      <c r="G1005" s="121">
        <f>INDEX(TechList[ST_Thru],MATCH($A1005,TechList[Tech_'#],0),)</f>
        <v>2024</v>
      </c>
      <c r="H1005" s="154" t="str">
        <f>INDEX(TechList[Complexity],MATCH($A1005,TechList[Tech_'#],0),)</f>
        <v>High2</v>
      </c>
      <c r="I1005" s="158">
        <f>SUMIFS(DMC_EV1_curves[dmc_base_EVslope],DMC_EV1_curves[key_1],DMC_EV1[[#This Row],[key_1]])
*ev1_dmc!$J1005/100
+SUMIFS(DMC_EV1_curves[dmc_base_EVintercept],DMC_EV1_curves[key_1],DMC_EV1[[#This Row],[key_1]])</f>
        <v>2945.8673752588456</v>
      </c>
      <c r="J1005" s="156">
        <v>9</v>
      </c>
    </row>
    <row r="1006" spans="1:10" x14ac:dyDescent="0.25">
      <c r="A1006" s="123">
        <v>254</v>
      </c>
      <c r="B1006" s="154" t="str">
        <f>INDEX(TechList[Tech],MATCH($A1006,TechList[Tech_'#],0),)</f>
        <v>REEV20 batt-pack</v>
      </c>
      <c r="C1006" s="154" t="str">
        <f t="shared" si="69"/>
        <v>254_5</v>
      </c>
      <c r="D1006" s="158" t="str">
        <f t="shared" si="70"/>
        <v>254_5_9.5</v>
      </c>
      <c r="E1006" s="153">
        <f t="shared" si="73"/>
        <v>5</v>
      </c>
      <c r="F1006" s="121">
        <f>SUMIFS(LearningFactors[LF_codeNew],LearningFactors[Tech_'#],DMC_EV1[[#This Row],[Tech_'#]])</f>
        <v>26</v>
      </c>
      <c r="G1006" s="121">
        <f>INDEX(TechList[ST_Thru],MATCH($A1006,TechList[Tech_'#],0),)</f>
        <v>2024</v>
      </c>
      <c r="H1006" s="154" t="str">
        <f>INDEX(TechList[Complexity],MATCH($A1006,TechList[Tech_'#],0),)</f>
        <v>High2</v>
      </c>
      <c r="I1006" s="158">
        <f>SUMIFS(DMC_EV1_curves[dmc_base_EVslope],DMC_EV1_curves[key_1],DMC_EV1[[#This Row],[key_1]])
*ev1_dmc!$J1006/100
+SUMIFS(DMC_EV1_curves[dmc_base_EVintercept],DMC_EV1_curves[key_1],DMC_EV1[[#This Row],[key_1]])</f>
        <v>2941.5490462967241</v>
      </c>
      <c r="J1006" s="156">
        <v>9.5</v>
      </c>
    </row>
    <row r="1007" spans="1:10" x14ac:dyDescent="0.25">
      <c r="A1007" s="123">
        <v>254</v>
      </c>
      <c r="B1007" s="154" t="str">
        <f>INDEX(TechList[Tech],MATCH($A1007,TechList[Tech_'#],0),)</f>
        <v>REEV20 batt-pack</v>
      </c>
      <c r="C1007" s="154" t="str">
        <f t="shared" si="69"/>
        <v>254_5</v>
      </c>
      <c r="D1007" s="158" t="str">
        <f t="shared" si="70"/>
        <v>254_5_10.0</v>
      </c>
      <c r="E1007" s="153">
        <f t="shared" si="73"/>
        <v>5</v>
      </c>
      <c r="F1007" s="121">
        <f>SUMIFS(LearningFactors[LF_codeNew],LearningFactors[Tech_'#],DMC_EV1[[#This Row],[Tech_'#]])</f>
        <v>26</v>
      </c>
      <c r="G1007" s="121">
        <f>INDEX(TechList[ST_Thru],MATCH($A1007,TechList[Tech_'#],0),)</f>
        <v>2024</v>
      </c>
      <c r="H1007" s="154" t="str">
        <f>INDEX(TechList[Complexity],MATCH($A1007,TechList[Tech_'#],0),)</f>
        <v>High2</v>
      </c>
      <c r="I1007" s="158">
        <f>SUMIFS(DMC_EV1_curves[dmc_base_EVslope],DMC_EV1_curves[key_1],DMC_EV1[[#This Row],[key_1]])
*ev1_dmc!$J1007/100
+SUMIFS(DMC_EV1_curves[dmc_base_EVintercept],DMC_EV1_curves[key_1],DMC_EV1[[#This Row],[key_1]])</f>
        <v>2937.2307173346026</v>
      </c>
      <c r="J1007" s="156">
        <v>10</v>
      </c>
    </row>
    <row r="1008" spans="1:10" x14ac:dyDescent="0.25">
      <c r="A1008" s="123">
        <v>254</v>
      </c>
      <c r="B1008" s="154" t="str">
        <f>INDEX(TechList[Tech],MATCH($A1008,TechList[Tech_'#],0),)</f>
        <v>REEV20 batt-pack</v>
      </c>
      <c r="C1008" s="154" t="str">
        <f t="shared" si="69"/>
        <v>254_5</v>
      </c>
      <c r="D1008" s="158" t="str">
        <f t="shared" si="70"/>
        <v>254_5_10.5</v>
      </c>
      <c r="E1008" s="153">
        <f t="shared" si="73"/>
        <v>5</v>
      </c>
      <c r="F1008" s="121">
        <f>SUMIFS(LearningFactors[LF_codeNew],LearningFactors[Tech_'#],DMC_EV1[[#This Row],[Tech_'#]])</f>
        <v>26</v>
      </c>
      <c r="G1008" s="121">
        <f>INDEX(TechList[ST_Thru],MATCH($A1008,TechList[Tech_'#],0),)</f>
        <v>2024</v>
      </c>
      <c r="H1008" s="154" t="str">
        <f>INDEX(TechList[Complexity],MATCH($A1008,TechList[Tech_'#],0),)</f>
        <v>High2</v>
      </c>
      <c r="I1008" s="158">
        <f>SUMIFS(DMC_EV1_curves[dmc_base_EVslope],DMC_EV1_curves[key_1],DMC_EV1[[#This Row],[key_1]])
*ev1_dmc!$J1008/100
+SUMIFS(DMC_EV1_curves[dmc_base_EVintercept],DMC_EV1_curves[key_1],DMC_EV1[[#This Row],[key_1]])</f>
        <v>2932.912388372481</v>
      </c>
      <c r="J1008" s="156">
        <v>10.5</v>
      </c>
    </row>
    <row r="1009" spans="1:10" x14ac:dyDescent="0.25">
      <c r="A1009" s="123">
        <v>254</v>
      </c>
      <c r="B1009" s="154" t="str">
        <f>INDEX(TechList[Tech],MATCH($A1009,TechList[Tech_'#],0),)</f>
        <v>REEV20 batt-pack</v>
      </c>
      <c r="C1009" s="154" t="str">
        <f t="shared" si="69"/>
        <v>254_5</v>
      </c>
      <c r="D1009" s="158" t="str">
        <f t="shared" si="70"/>
        <v>254_5_11.0</v>
      </c>
      <c r="E1009" s="153">
        <f t="shared" si="73"/>
        <v>5</v>
      </c>
      <c r="F1009" s="121">
        <f>SUMIFS(LearningFactors[LF_codeNew],LearningFactors[Tech_'#],DMC_EV1[[#This Row],[Tech_'#]])</f>
        <v>26</v>
      </c>
      <c r="G1009" s="121">
        <f>INDEX(TechList[ST_Thru],MATCH($A1009,TechList[Tech_'#],0),)</f>
        <v>2024</v>
      </c>
      <c r="H1009" s="154" t="str">
        <f>INDEX(TechList[Complexity],MATCH($A1009,TechList[Tech_'#],0),)</f>
        <v>High2</v>
      </c>
      <c r="I1009" s="158">
        <f>SUMIFS(DMC_EV1_curves[dmc_base_EVslope],DMC_EV1_curves[key_1],DMC_EV1[[#This Row],[key_1]])
*ev1_dmc!$J1009/100
+SUMIFS(DMC_EV1_curves[dmc_base_EVintercept],DMC_EV1_curves[key_1],DMC_EV1[[#This Row],[key_1]])</f>
        <v>2928.5940594103595</v>
      </c>
      <c r="J1009" s="156">
        <v>11</v>
      </c>
    </row>
    <row r="1010" spans="1:10" x14ac:dyDescent="0.25">
      <c r="A1010" s="123">
        <v>254</v>
      </c>
      <c r="B1010" s="154" t="str">
        <f>INDEX(TechList[Tech],MATCH($A1010,TechList[Tech_'#],0),)</f>
        <v>REEV20 batt-pack</v>
      </c>
      <c r="C1010" s="154" t="str">
        <f t="shared" si="69"/>
        <v>254_5</v>
      </c>
      <c r="D1010" s="158" t="str">
        <f t="shared" si="70"/>
        <v>254_5_11.5</v>
      </c>
      <c r="E1010" s="153">
        <f t="shared" si="73"/>
        <v>5</v>
      </c>
      <c r="F1010" s="121">
        <f>SUMIFS(LearningFactors[LF_codeNew],LearningFactors[Tech_'#],DMC_EV1[[#This Row],[Tech_'#]])</f>
        <v>26</v>
      </c>
      <c r="G1010" s="121">
        <f>INDEX(TechList[ST_Thru],MATCH($A1010,TechList[Tech_'#],0),)</f>
        <v>2024</v>
      </c>
      <c r="H1010" s="154" t="str">
        <f>INDEX(TechList[Complexity],MATCH($A1010,TechList[Tech_'#],0),)</f>
        <v>High2</v>
      </c>
      <c r="I1010" s="158">
        <f>SUMIFS(DMC_EV1_curves[dmc_base_EVslope],DMC_EV1_curves[key_1],DMC_EV1[[#This Row],[key_1]])
*ev1_dmc!$J1010/100
+SUMIFS(DMC_EV1_curves[dmc_base_EVintercept],DMC_EV1_curves[key_1],DMC_EV1[[#This Row],[key_1]])</f>
        <v>2924.2757304482379</v>
      </c>
      <c r="J1010" s="156">
        <v>11.5</v>
      </c>
    </row>
    <row r="1011" spans="1:10" x14ac:dyDescent="0.25">
      <c r="A1011" s="123">
        <v>254</v>
      </c>
      <c r="B1011" s="154" t="str">
        <f>INDEX(TechList[Tech],MATCH($A1011,TechList[Tech_'#],0),)</f>
        <v>REEV20 batt-pack</v>
      </c>
      <c r="C1011" s="154" t="str">
        <f t="shared" si="69"/>
        <v>254_5</v>
      </c>
      <c r="D1011" s="158" t="str">
        <f t="shared" si="70"/>
        <v>254_5_12.0</v>
      </c>
      <c r="E1011" s="153">
        <f t="shared" si="73"/>
        <v>5</v>
      </c>
      <c r="F1011" s="121">
        <f>SUMIFS(LearningFactors[LF_codeNew],LearningFactors[Tech_'#],DMC_EV1[[#This Row],[Tech_'#]])</f>
        <v>26</v>
      </c>
      <c r="G1011" s="121">
        <f>INDEX(TechList[ST_Thru],MATCH($A1011,TechList[Tech_'#],0),)</f>
        <v>2024</v>
      </c>
      <c r="H1011" s="154" t="str">
        <f>INDEX(TechList[Complexity],MATCH($A1011,TechList[Tech_'#],0),)</f>
        <v>High2</v>
      </c>
      <c r="I1011" s="158">
        <f>SUMIFS(DMC_EV1_curves[dmc_base_EVslope],DMC_EV1_curves[key_1],DMC_EV1[[#This Row],[key_1]])
*ev1_dmc!$J1011/100
+SUMIFS(DMC_EV1_curves[dmc_base_EVintercept],DMC_EV1_curves[key_1],DMC_EV1[[#This Row],[key_1]])</f>
        <v>2919.9574014861159</v>
      </c>
      <c r="J1011" s="156">
        <v>12</v>
      </c>
    </row>
    <row r="1012" spans="1:10" x14ac:dyDescent="0.25">
      <c r="A1012" s="123">
        <v>254</v>
      </c>
      <c r="B1012" s="154" t="str">
        <f>INDEX(TechList[Tech],MATCH($A1012,TechList[Tech_'#],0),)</f>
        <v>REEV20 batt-pack</v>
      </c>
      <c r="C1012" s="154" t="str">
        <f t="shared" si="69"/>
        <v>254_5</v>
      </c>
      <c r="D1012" s="158" t="str">
        <f t="shared" si="70"/>
        <v>254_5_12.5</v>
      </c>
      <c r="E1012" s="153">
        <f t="shared" si="73"/>
        <v>5</v>
      </c>
      <c r="F1012" s="121">
        <f>SUMIFS(LearningFactors[LF_codeNew],LearningFactors[Tech_'#],DMC_EV1[[#This Row],[Tech_'#]])</f>
        <v>26</v>
      </c>
      <c r="G1012" s="121">
        <f>INDEX(TechList[ST_Thru],MATCH($A1012,TechList[Tech_'#],0),)</f>
        <v>2024</v>
      </c>
      <c r="H1012" s="154" t="str">
        <f>INDEX(TechList[Complexity],MATCH($A1012,TechList[Tech_'#],0),)</f>
        <v>High2</v>
      </c>
      <c r="I1012" s="158">
        <f>SUMIFS(DMC_EV1_curves[dmc_base_EVslope],DMC_EV1_curves[key_1],DMC_EV1[[#This Row],[key_1]])
*ev1_dmc!$J1012/100
+SUMIFS(DMC_EV1_curves[dmc_base_EVintercept],DMC_EV1_curves[key_1],DMC_EV1[[#This Row],[key_1]])</f>
        <v>2915.6390725239944</v>
      </c>
      <c r="J1012" s="156">
        <v>12.5</v>
      </c>
    </row>
    <row r="1013" spans="1:10" x14ac:dyDescent="0.25">
      <c r="A1013" s="123">
        <v>254</v>
      </c>
      <c r="B1013" s="154" t="str">
        <f>INDEX(TechList[Tech],MATCH($A1013,TechList[Tech_'#],0),)</f>
        <v>REEV20 batt-pack</v>
      </c>
      <c r="C1013" s="154" t="str">
        <f t="shared" si="69"/>
        <v>254_5</v>
      </c>
      <c r="D1013" s="158" t="str">
        <f t="shared" si="70"/>
        <v>254_5_13.0</v>
      </c>
      <c r="E1013" s="153">
        <f t="shared" si="73"/>
        <v>5</v>
      </c>
      <c r="F1013" s="121">
        <f>SUMIFS(LearningFactors[LF_codeNew],LearningFactors[Tech_'#],DMC_EV1[[#This Row],[Tech_'#]])</f>
        <v>26</v>
      </c>
      <c r="G1013" s="121">
        <f>INDEX(TechList[ST_Thru],MATCH($A1013,TechList[Tech_'#],0),)</f>
        <v>2024</v>
      </c>
      <c r="H1013" s="154" t="str">
        <f>INDEX(TechList[Complexity],MATCH($A1013,TechList[Tech_'#],0),)</f>
        <v>High2</v>
      </c>
      <c r="I1013" s="158">
        <f>SUMIFS(DMC_EV1_curves[dmc_base_EVslope],DMC_EV1_curves[key_1],DMC_EV1[[#This Row],[key_1]])
*ev1_dmc!$J1013/100
+SUMIFS(DMC_EV1_curves[dmc_base_EVintercept],DMC_EV1_curves[key_1],DMC_EV1[[#This Row],[key_1]])</f>
        <v>2911.3207435618729</v>
      </c>
      <c r="J1013" s="156">
        <v>13</v>
      </c>
    </row>
    <row r="1014" spans="1:10" x14ac:dyDescent="0.25">
      <c r="A1014" s="123">
        <v>254</v>
      </c>
      <c r="B1014" s="154" t="str">
        <f>INDEX(TechList[Tech],MATCH($A1014,TechList[Tech_'#],0),)</f>
        <v>REEV20 batt-pack</v>
      </c>
      <c r="C1014" s="154" t="str">
        <f t="shared" si="69"/>
        <v>254_5</v>
      </c>
      <c r="D1014" s="158" t="str">
        <f t="shared" si="70"/>
        <v>254_5_13.5</v>
      </c>
      <c r="E1014" s="153">
        <f t="shared" si="73"/>
        <v>5</v>
      </c>
      <c r="F1014" s="121">
        <f>SUMIFS(LearningFactors[LF_codeNew],LearningFactors[Tech_'#],DMC_EV1[[#This Row],[Tech_'#]])</f>
        <v>26</v>
      </c>
      <c r="G1014" s="121">
        <f>INDEX(TechList[ST_Thru],MATCH($A1014,TechList[Tech_'#],0),)</f>
        <v>2024</v>
      </c>
      <c r="H1014" s="154" t="str">
        <f>INDEX(TechList[Complexity],MATCH($A1014,TechList[Tech_'#],0),)</f>
        <v>High2</v>
      </c>
      <c r="I1014" s="158">
        <f>SUMIFS(DMC_EV1_curves[dmc_base_EVslope],DMC_EV1_curves[key_1],DMC_EV1[[#This Row],[key_1]])
*ev1_dmc!$J1014/100
+SUMIFS(DMC_EV1_curves[dmc_base_EVintercept],DMC_EV1_curves[key_1],DMC_EV1[[#This Row],[key_1]])</f>
        <v>2907.0024145997513</v>
      </c>
      <c r="J1014" s="156">
        <v>13.5</v>
      </c>
    </row>
    <row r="1015" spans="1:10" x14ac:dyDescent="0.25">
      <c r="A1015" s="123">
        <v>254</v>
      </c>
      <c r="B1015" s="154" t="str">
        <f>INDEX(TechList[Tech],MATCH($A1015,TechList[Tech_'#],0),)</f>
        <v>REEV20 batt-pack</v>
      </c>
      <c r="C1015" s="154" t="str">
        <f t="shared" si="69"/>
        <v>254_5</v>
      </c>
      <c r="D1015" s="158" t="str">
        <f t="shared" si="70"/>
        <v>254_5_14.0</v>
      </c>
      <c r="E1015" s="153">
        <f t="shared" si="73"/>
        <v>5</v>
      </c>
      <c r="F1015" s="121">
        <f>SUMIFS(LearningFactors[LF_codeNew],LearningFactors[Tech_'#],DMC_EV1[[#This Row],[Tech_'#]])</f>
        <v>26</v>
      </c>
      <c r="G1015" s="121">
        <f>INDEX(TechList[ST_Thru],MATCH($A1015,TechList[Tech_'#],0),)</f>
        <v>2024</v>
      </c>
      <c r="H1015" s="154" t="str">
        <f>INDEX(TechList[Complexity],MATCH($A1015,TechList[Tech_'#],0),)</f>
        <v>High2</v>
      </c>
      <c r="I1015" s="158">
        <f>SUMIFS(DMC_EV1_curves[dmc_base_EVslope],DMC_EV1_curves[key_1],DMC_EV1[[#This Row],[key_1]])
*ev1_dmc!$J1015/100
+SUMIFS(DMC_EV1_curves[dmc_base_EVintercept],DMC_EV1_curves[key_1],DMC_EV1[[#This Row],[key_1]])</f>
        <v>2902.6840856376298</v>
      </c>
      <c r="J1015" s="156">
        <v>14</v>
      </c>
    </row>
    <row r="1016" spans="1:10" x14ac:dyDescent="0.25">
      <c r="A1016" s="123">
        <v>254</v>
      </c>
      <c r="B1016" s="154" t="str">
        <f>INDEX(TechList[Tech],MATCH($A1016,TechList[Tech_'#],0),)</f>
        <v>REEV20 batt-pack</v>
      </c>
      <c r="C1016" s="154" t="str">
        <f t="shared" si="69"/>
        <v>254_5</v>
      </c>
      <c r="D1016" s="158" t="str">
        <f t="shared" si="70"/>
        <v>254_5_14.5</v>
      </c>
      <c r="E1016" s="153">
        <f t="shared" si="73"/>
        <v>5</v>
      </c>
      <c r="F1016" s="121">
        <f>SUMIFS(LearningFactors[LF_codeNew],LearningFactors[Tech_'#],DMC_EV1[[#This Row],[Tech_'#]])</f>
        <v>26</v>
      </c>
      <c r="G1016" s="121">
        <f>INDEX(TechList[ST_Thru],MATCH($A1016,TechList[Tech_'#],0),)</f>
        <v>2024</v>
      </c>
      <c r="H1016" s="154" t="str">
        <f>INDEX(TechList[Complexity],MATCH($A1016,TechList[Tech_'#],0),)</f>
        <v>High2</v>
      </c>
      <c r="I1016" s="158">
        <f>SUMIFS(DMC_EV1_curves[dmc_base_EVslope],DMC_EV1_curves[key_1],DMC_EV1[[#This Row],[key_1]])
*ev1_dmc!$J1016/100
+SUMIFS(DMC_EV1_curves[dmc_base_EVintercept],DMC_EV1_curves[key_1],DMC_EV1[[#This Row],[key_1]])</f>
        <v>2898.3657566755082</v>
      </c>
      <c r="J1016" s="156">
        <v>14.5</v>
      </c>
    </row>
    <row r="1017" spans="1:10" x14ac:dyDescent="0.25">
      <c r="A1017" s="123">
        <v>254</v>
      </c>
      <c r="B1017" s="154" t="str">
        <f>INDEX(TechList[Tech],MATCH($A1017,TechList[Tech_'#],0),)</f>
        <v>REEV20 batt-pack</v>
      </c>
      <c r="C1017" s="154" t="str">
        <f t="shared" si="69"/>
        <v>254_5</v>
      </c>
      <c r="D1017" s="158" t="str">
        <f t="shared" si="70"/>
        <v>254_5_15.0</v>
      </c>
      <c r="E1017" s="153">
        <f t="shared" si="73"/>
        <v>5</v>
      </c>
      <c r="F1017" s="121">
        <f>SUMIFS(LearningFactors[LF_codeNew],LearningFactors[Tech_'#],DMC_EV1[[#This Row],[Tech_'#]])</f>
        <v>26</v>
      </c>
      <c r="G1017" s="121">
        <f>INDEX(TechList[ST_Thru],MATCH($A1017,TechList[Tech_'#],0),)</f>
        <v>2024</v>
      </c>
      <c r="H1017" s="154" t="str">
        <f>INDEX(TechList[Complexity],MATCH($A1017,TechList[Tech_'#],0),)</f>
        <v>High2</v>
      </c>
      <c r="I1017" s="158">
        <f>SUMIFS(DMC_EV1_curves[dmc_base_EVslope],DMC_EV1_curves[key_1],DMC_EV1[[#This Row],[key_1]])
*ev1_dmc!$J1017/100
+SUMIFS(DMC_EV1_curves[dmc_base_EVintercept],DMC_EV1_curves[key_1],DMC_EV1[[#This Row],[key_1]])</f>
        <v>2894.0474277133867</v>
      </c>
      <c r="J1017" s="156">
        <v>15</v>
      </c>
    </row>
    <row r="1018" spans="1:10" x14ac:dyDescent="0.25">
      <c r="A1018" s="123">
        <v>254</v>
      </c>
      <c r="B1018" s="154" t="str">
        <f>INDEX(TechList[Tech],MATCH($A1018,TechList[Tech_'#],0),)</f>
        <v>REEV20 batt-pack</v>
      </c>
      <c r="C1018" s="154" t="str">
        <f t="shared" si="69"/>
        <v>254_5</v>
      </c>
      <c r="D1018" s="158" t="str">
        <f t="shared" si="70"/>
        <v>254_5_15.5</v>
      </c>
      <c r="E1018" s="153">
        <f t="shared" si="73"/>
        <v>5</v>
      </c>
      <c r="F1018" s="121">
        <f>SUMIFS(LearningFactors[LF_codeNew],LearningFactors[Tech_'#],DMC_EV1[[#This Row],[Tech_'#]])</f>
        <v>26</v>
      </c>
      <c r="G1018" s="121">
        <f>INDEX(TechList[ST_Thru],MATCH($A1018,TechList[Tech_'#],0),)</f>
        <v>2024</v>
      </c>
      <c r="H1018" s="154" t="str">
        <f>INDEX(TechList[Complexity],MATCH($A1018,TechList[Tech_'#],0),)</f>
        <v>High2</v>
      </c>
      <c r="I1018" s="158">
        <f>SUMIFS(DMC_EV1_curves[dmc_base_EVslope],DMC_EV1_curves[key_1],DMC_EV1[[#This Row],[key_1]])
*ev1_dmc!$J1018/100
+SUMIFS(DMC_EV1_curves[dmc_base_EVintercept],DMC_EV1_curves[key_1],DMC_EV1[[#This Row],[key_1]])</f>
        <v>2889.7290987512647</v>
      </c>
      <c r="J1018" s="156">
        <v>15.5</v>
      </c>
    </row>
    <row r="1019" spans="1:10" x14ac:dyDescent="0.25">
      <c r="A1019" s="123">
        <v>254</v>
      </c>
      <c r="B1019" s="154" t="str">
        <f>INDEX(TechList[Tech],MATCH($A1019,TechList[Tech_'#],0),)</f>
        <v>REEV20 batt-pack</v>
      </c>
      <c r="C1019" s="154" t="str">
        <f t="shared" si="69"/>
        <v>254_5</v>
      </c>
      <c r="D1019" s="158" t="str">
        <f t="shared" si="70"/>
        <v>254_5_16.0</v>
      </c>
      <c r="E1019" s="153">
        <f t="shared" si="73"/>
        <v>5</v>
      </c>
      <c r="F1019" s="121">
        <f>SUMIFS(LearningFactors[LF_codeNew],LearningFactors[Tech_'#],DMC_EV1[[#This Row],[Tech_'#]])</f>
        <v>26</v>
      </c>
      <c r="G1019" s="121">
        <f>INDEX(TechList[ST_Thru],MATCH($A1019,TechList[Tech_'#],0),)</f>
        <v>2024</v>
      </c>
      <c r="H1019" s="154" t="str">
        <f>INDEX(TechList[Complexity],MATCH($A1019,TechList[Tech_'#],0),)</f>
        <v>High2</v>
      </c>
      <c r="I1019" s="158">
        <f>SUMIFS(DMC_EV1_curves[dmc_base_EVslope],DMC_EV1_curves[key_1],DMC_EV1[[#This Row],[key_1]])
*ev1_dmc!$J1019/100
+SUMIFS(DMC_EV1_curves[dmc_base_EVintercept],DMC_EV1_curves[key_1],DMC_EV1[[#This Row],[key_1]])</f>
        <v>2885.4107697891432</v>
      </c>
      <c r="J1019" s="156">
        <v>16</v>
      </c>
    </row>
    <row r="1020" spans="1:10" x14ac:dyDescent="0.25">
      <c r="A1020" s="123">
        <v>254</v>
      </c>
      <c r="B1020" s="154" t="str">
        <f>INDEX(TechList[Tech],MATCH($A1020,TechList[Tech_'#],0),)</f>
        <v>REEV20 batt-pack</v>
      </c>
      <c r="C1020" s="154" t="str">
        <f t="shared" si="69"/>
        <v>254_5</v>
      </c>
      <c r="D1020" s="158" t="str">
        <f t="shared" si="70"/>
        <v>254_5_16.5</v>
      </c>
      <c r="E1020" s="153">
        <f t="shared" si="73"/>
        <v>5</v>
      </c>
      <c r="F1020" s="121">
        <f>SUMIFS(LearningFactors[LF_codeNew],LearningFactors[Tech_'#],DMC_EV1[[#This Row],[Tech_'#]])</f>
        <v>26</v>
      </c>
      <c r="G1020" s="121">
        <f>INDEX(TechList[ST_Thru],MATCH($A1020,TechList[Tech_'#],0),)</f>
        <v>2024</v>
      </c>
      <c r="H1020" s="154" t="str">
        <f>INDEX(TechList[Complexity],MATCH($A1020,TechList[Tech_'#],0),)</f>
        <v>High2</v>
      </c>
      <c r="I1020" s="158">
        <f>SUMIFS(DMC_EV1_curves[dmc_base_EVslope],DMC_EV1_curves[key_1],DMC_EV1[[#This Row],[key_1]])
*ev1_dmc!$J1020/100
+SUMIFS(DMC_EV1_curves[dmc_base_EVintercept],DMC_EV1_curves[key_1],DMC_EV1[[#This Row],[key_1]])</f>
        <v>2881.0924408270216</v>
      </c>
      <c r="J1020" s="156">
        <v>16.5</v>
      </c>
    </row>
    <row r="1021" spans="1:10" x14ac:dyDescent="0.25">
      <c r="A1021" s="123">
        <v>254</v>
      </c>
      <c r="B1021" s="154" t="str">
        <f>INDEX(TechList[Tech],MATCH($A1021,TechList[Tech_'#],0),)</f>
        <v>REEV20 batt-pack</v>
      </c>
      <c r="C1021" s="154" t="str">
        <f t="shared" si="69"/>
        <v>254_5</v>
      </c>
      <c r="D1021" s="158" t="str">
        <f t="shared" si="70"/>
        <v>254_5_17.0</v>
      </c>
      <c r="E1021" s="153">
        <f t="shared" si="73"/>
        <v>5</v>
      </c>
      <c r="F1021" s="121">
        <f>SUMIFS(LearningFactors[LF_codeNew],LearningFactors[Tech_'#],DMC_EV1[[#This Row],[Tech_'#]])</f>
        <v>26</v>
      </c>
      <c r="G1021" s="121">
        <f>INDEX(TechList[ST_Thru],MATCH($A1021,TechList[Tech_'#],0),)</f>
        <v>2024</v>
      </c>
      <c r="H1021" s="154" t="str">
        <f>INDEX(TechList[Complexity],MATCH($A1021,TechList[Tech_'#],0),)</f>
        <v>High2</v>
      </c>
      <c r="I1021" s="158">
        <f>SUMIFS(DMC_EV1_curves[dmc_base_EVslope],DMC_EV1_curves[key_1],DMC_EV1[[#This Row],[key_1]])
*ev1_dmc!$J1021/100
+SUMIFS(DMC_EV1_curves[dmc_base_EVintercept],DMC_EV1_curves[key_1],DMC_EV1[[#This Row],[key_1]])</f>
        <v>2876.7741118649001</v>
      </c>
      <c r="J1021" s="156">
        <v>17</v>
      </c>
    </row>
    <row r="1022" spans="1:10" x14ac:dyDescent="0.25">
      <c r="A1022" s="123">
        <v>254</v>
      </c>
      <c r="B1022" s="154" t="str">
        <f>INDEX(TechList[Tech],MATCH($A1022,TechList[Tech_'#],0),)</f>
        <v>REEV20 batt-pack</v>
      </c>
      <c r="C1022" s="154" t="str">
        <f t="shared" si="69"/>
        <v>254_5</v>
      </c>
      <c r="D1022" s="158" t="str">
        <f t="shared" si="70"/>
        <v>254_5_17.5</v>
      </c>
      <c r="E1022" s="153">
        <f t="shared" si="73"/>
        <v>5</v>
      </c>
      <c r="F1022" s="121">
        <f>SUMIFS(LearningFactors[LF_codeNew],LearningFactors[Tech_'#],DMC_EV1[[#This Row],[Tech_'#]])</f>
        <v>26</v>
      </c>
      <c r="G1022" s="121">
        <f>INDEX(TechList[ST_Thru],MATCH($A1022,TechList[Tech_'#],0),)</f>
        <v>2024</v>
      </c>
      <c r="H1022" s="154" t="str">
        <f>INDEX(TechList[Complexity],MATCH($A1022,TechList[Tech_'#],0),)</f>
        <v>High2</v>
      </c>
      <c r="I1022" s="158">
        <f>SUMIFS(DMC_EV1_curves[dmc_base_EVslope],DMC_EV1_curves[key_1],DMC_EV1[[#This Row],[key_1]])
*ev1_dmc!$J1022/100
+SUMIFS(DMC_EV1_curves[dmc_base_EVintercept],DMC_EV1_curves[key_1],DMC_EV1[[#This Row],[key_1]])</f>
        <v>2872.4557829027785</v>
      </c>
      <c r="J1022" s="156">
        <v>17.5</v>
      </c>
    </row>
    <row r="1023" spans="1:10" x14ac:dyDescent="0.25">
      <c r="A1023" s="123">
        <v>254</v>
      </c>
      <c r="B1023" s="154" t="str">
        <f>INDEX(TechList[Tech],MATCH($A1023,TechList[Tech_'#],0),)</f>
        <v>REEV20 batt-pack</v>
      </c>
      <c r="C1023" s="154" t="str">
        <f t="shared" si="69"/>
        <v>254_5</v>
      </c>
      <c r="D1023" s="158" t="str">
        <f t="shared" si="70"/>
        <v>254_5_18.0</v>
      </c>
      <c r="E1023" s="153">
        <f t="shared" si="73"/>
        <v>5</v>
      </c>
      <c r="F1023" s="121">
        <f>SUMIFS(LearningFactors[LF_codeNew],LearningFactors[Tech_'#],DMC_EV1[[#This Row],[Tech_'#]])</f>
        <v>26</v>
      </c>
      <c r="G1023" s="121">
        <f>INDEX(TechList[ST_Thru],MATCH($A1023,TechList[Tech_'#],0),)</f>
        <v>2024</v>
      </c>
      <c r="H1023" s="154" t="str">
        <f>INDEX(TechList[Complexity],MATCH($A1023,TechList[Tech_'#],0),)</f>
        <v>High2</v>
      </c>
      <c r="I1023" s="158">
        <f>SUMIFS(DMC_EV1_curves[dmc_base_EVslope],DMC_EV1_curves[key_1],DMC_EV1[[#This Row],[key_1]])
*ev1_dmc!$J1023/100
+SUMIFS(DMC_EV1_curves[dmc_base_EVintercept],DMC_EV1_curves[key_1],DMC_EV1[[#This Row],[key_1]])</f>
        <v>2868.137453940657</v>
      </c>
      <c r="J1023" s="156">
        <v>18</v>
      </c>
    </row>
    <row r="1024" spans="1:10" x14ac:dyDescent="0.25">
      <c r="A1024" s="123">
        <v>254</v>
      </c>
      <c r="B1024" s="154" t="str">
        <f>INDEX(TechList[Tech],MATCH($A1024,TechList[Tech_'#],0),)</f>
        <v>REEV20 batt-pack</v>
      </c>
      <c r="C1024" s="154" t="str">
        <f t="shared" si="69"/>
        <v>254_5</v>
      </c>
      <c r="D1024" s="158" t="str">
        <f t="shared" si="70"/>
        <v>254_5_18.5</v>
      </c>
      <c r="E1024" s="153">
        <f t="shared" si="73"/>
        <v>5</v>
      </c>
      <c r="F1024" s="121">
        <f>SUMIFS(LearningFactors[LF_codeNew],LearningFactors[Tech_'#],DMC_EV1[[#This Row],[Tech_'#]])</f>
        <v>26</v>
      </c>
      <c r="G1024" s="121">
        <f>INDEX(TechList[ST_Thru],MATCH($A1024,TechList[Tech_'#],0),)</f>
        <v>2024</v>
      </c>
      <c r="H1024" s="154" t="str">
        <f>INDEX(TechList[Complexity],MATCH($A1024,TechList[Tech_'#],0),)</f>
        <v>High2</v>
      </c>
      <c r="I1024" s="158">
        <f>SUMIFS(DMC_EV1_curves[dmc_base_EVslope],DMC_EV1_curves[key_1],DMC_EV1[[#This Row],[key_1]])
*ev1_dmc!$J1024/100
+SUMIFS(DMC_EV1_curves[dmc_base_EVintercept],DMC_EV1_curves[key_1],DMC_EV1[[#This Row],[key_1]])</f>
        <v>2863.8191249785355</v>
      </c>
      <c r="J1024" s="156">
        <v>18.5</v>
      </c>
    </row>
    <row r="1025" spans="1:10" x14ac:dyDescent="0.25">
      <c r="A1025" s="123">
        <v>254</v>
      </c>
      <c r="B1025" s="154" t="str">
        <f>INDEX(TechList[Tech],MATCH($A1025,TechList[Tech_'#],0),)</f>
        <v>REEV20 batt-pack</v>
      </c>
      <c r="C1025" s="154" t="str">
        <f t="shared" si="69"/>
        <v>254_5</v>
      </c>
      <c r="D1025" s="158" t="str">
        <f t="shared" si="70"/>
        <v>254_5_19.0</v>
      </c>
      <c r="E1025" s="153">
        <f t="shared" si="73"/>
        <v>5</v>
      </c>
      <c r="F1025" s="121">
        <f>SUMIFS(LearningFactors[LF_codeNew],LearningFactors[Tech_'#],DMC_EV1[[#This Row],[Tech_'#]])</f>
        <v>26</v>
      </c>
      <c r="G1025" s="121">
        <f>INDEX(TechList[ST_Thru],MATCH($A1025,TechList[Tech_'#],0),)</f>
        <v>2024</v>
      </c>
      <c r="H1025" s="154" t="str">
        <f>INDEX(TechList[Complexity],MATCH($A1025,TechList[Tech_'#],0),)</f>
        <v>High2</v>
      </c>
      <c r="I1025" s="158">
        <f>SUMIFS(DMC_EV1_curves[dmc_base_EVslope],DMC_EV1_curves[key_1],DMC_EV1[[#This Row],[key_1]])
*ev1_dmc!$J1025/100
+SUMIFS(DMC_EV1_curves[dmc_base_EVintercept],DMC_EV1_curves[key_1],DMC_EV1[[#This Row],[key_1]])</f>
        <v>2859.5007960164135</v>
      </c>
      <c r="J1025" s="156">
        <v>19</v>
      </c>
    </row>
    <row r="1026" spans="1:10" x14ac:dyDescent="0.25">
      <c r="A1026" s="123">
        <v>254</v>
      </c>
      <c r="B1026" s="154" t="str">
        <f>INDEX(TechList[Tech],MATCH($A1026,TechList[Tech_'#],0),)</f>
        <v>REEV20 batt-pack</v>
      </c>
      <c r="C1026" s="154" t="str">
        <f t="shared" si="69"/>
        <v>254_5</v>
      </c>
      <c r="D1026" s="158" t="str">
        <f t="shared" si="70"/>
        <v>254_5_19.5</v>
      </c>
      <c r="E1026" s="153">
        <f t="shared" si="73"/>
        <v>5</v>
      </c>
      <c r="F1026" s="121">
        <f>SUMIFS(LearningFactors[LF_codeNew],LearningFactors[Tech_'#],DMC_EV1[[#This Row],[Tech_'#]])</f>
        <v>26</v>
      </c>
      <c r="G1026" s="121">
        <f>INDEX(TechList[ST_Thru],MATCH($A1026,TechList[Tech_'#],0),)</f>
        <v>2024</v>
      </c>
      <c r="H1026" s="154" t="str">
        <f>INDEX(TechList[Complexity],MATCH($A1026,TechList[Tech_'#],0),)</f>
        <v>High2</v>
      </c>
      <c r="I1026" s="158">
        <f>SUMIFS(DMC_EV1_curves[dmc_base_EVslope],DMC_EV1_curves[key_1],DMC_EV1[[#This Row],[key_1]])
*ev1_dmc!$J1026/100
+SUMIFS(DMC_EV1_curves[dmc_base_EVintercept],DMC_EV1_curves[key_1],DMC_EV1[[#This Row],[key_1]])</f>
        <v>2855.1824670542919</v>
      </c>
      <c r="J1026" s="156">
        <v>19.5</v>
      </c>
    </row>
    <row r="1027" spans="1:10" x14ac:dyDescent="0.25">
      <c r="A1027" s="123">
        <v>254</v>
      </c>
      <c r="B1027" s="154" t="str">
        <f>INDEX(TechList[Tech],MATCH($A1027,TechList[Tech_'#],0),)</f>
        <v>REEV20 batt-pack</v>
      </c>
      <c r="C1027" s="154" t="str">
        <f t="shared" si="69"/>
        <v>254_5</v>
      </c>
      <c r="D1027" s="158" t="str">
        <f t="shared" si="70"/>
        <v>254_5_20.0</v>
      </c>
      <c r="E1027" s="153">
        <f t="shared" si="73"/>
        <v>5</v>
      </c>
      <c r="F1027" s="121">
        <f>SUMIFS(LearningFactors[LF_codeNew],LearningFactors[Tech_'#],DMC_EV1[[#This Row],[Tech_'#]])</f>
        <v>26</v>
      </c>
      <c r="G1027" s="121">
        <f>INDEX(TechList[ST_Thru],MATCH($A1027,TechList[Tech_'#],0),)</f>
        <v>2024</v>
      </c>
      <c r="H1027" s="154" t="str">
        <f>INDEX(TechList[Complexity],MATCH($A1027,TechList[Tech_'#],0),)</f>
        <v>High2</v>
      </c>
      <c r="I1027" s="158">
        <f>SUMIFS(DMC_EV1_curves[dmc_base_EVslope],DMC_EV1_curves[key_1],DMC_EV1[[#This Row],[key_1]])
*ev1_dmc!$J1027/100
+SUMIFS(DMC_EV1_curves[dmc_base_EVintercept],DMC_EV1_curves[key_1],DMC_EV1[[#This Row],[key_1]])</f>
        <v>2850.8641380921704</v>
      </c>
      <c r="J1027" s="156">
        <v>20</v>
      </c>
    </row>
    <row r="1028" spans="1:10" x14ac:dyDescent="0.25">
      <c r="A1028" s="123">
        <v>254</v>
      </c>
      <c r="B1028" s="154" t="str">
        <f>INDEX(TechList[Tech],MATCH($A1028,TechList[Tech_'#],0),)</f>
        <v>REEV20 batt-pack</v>
      </c>
      <c r="C1028" s="154" t="str">
        <f t="shared" ref="C1028:C1047" si="74">CONCATENATE(A1028,"_",E1028)</f>
        <v>254_5</v>
      </c>
      <c r="D1028" s="158" t="str">
        <f t="shared" ref="D1028:D1047" si="75">CONCATENATE(C1028,"_",TEXT(J1028,"0.0"))</f>
        <v>254_5_20.5</v>
      </c>
      <c r="E1028" s="153">
        <f t="shared" si="73"/>
        <v>5</v>
      </c>
      <c r="F1028" s="121">
        <f>SUMIFS(LearningFactors[LF_codeNew],LearningFactors[Tech_'#],DMC_EV1[[#This Row],[Tech_'#]])</f>
        <v>26</v>
      </c>
      <c r="G1028" s="121">
        <f>INDEX(TechList[ST_Thru],MATCH($A1028,TechList[Tech_'#],0),)</f>
        <v>2024</v>
      </c>
      <c r="H1028" s="154" t="str">
        <f>INDEX(TechList[Complexity],MATCH($A1028,TechList[Tech_'#],0),)</f>
        <v>High2</v>
      </c>
      <c r="I1028" s="158">
        <f>SUMIFS(DMC_EV1_curves[dmc_base_EVslope],DMC_EV1_curves[key_1],DMC_EV1[[#This Row],[key_1]])
*ev1_dmc!$J1028/100
+SUMIFS(DMC_EV1_curves[dmc_base_EVintercept],DMC_EV1_curves[key_1],DMC_EV1[[#This Row],[key_1]])</f>
        <v>2846.5458091300488</v>
      </c>
      <c r="J1028" s="73">
        <v>20.5</v>
      </c>
    </row>
    <row r="1029" spans="1:10" x14ac:dyDescent="0.25">
      <c r="A1029" s="123">
        <v>254</v>
      </c>
      <c r="B1029" s="154" t="str">
        <f>INDEX(TechList[Tech],MATCH($A1029,TechList[Tech_'#],0),)</f>
        <v>REEV20 batt-pack</v>
      </c>
      <c r="C1029" s="154" t="str">
        <f t="shared" si="74"/>
        <v>254_5</v>
      </c>
      <c r="D1029" s="158" t="str">
        <f t="shared" si="75"/>
        <v>254_5_21.0</v>
      </c>
      <c r="E1029" s="153">
        <f t="shared" si="73"/>
        <v>5</v>
      </c>
      <c r="F1029" s="121">
        <f>SUMIFS(LearningFactors[LF_codeNew],LearningFactors[Tech_'#],DMC_EV1[[#This Row],[Tech_'#]])</f>
        <v>26</v>
      </c>
      <c r="G1029" s="121">
        <f>INDEX(TechList[ST_Thru],MATCH($A1029,TechList[Tech_'#],0),)</f>
        <v>2024</v>
      </c>
      <c r="H1029" s="154" t="str">
        <f>INDEX(TechList[Complexity],MATCH($A1029,TechList[Tech_'#],0),)</f>
        <v>High2</v>
      </c>
      <c r="I1029" s="158">
        <f>SUMIFS(DMC_EV1_curves[dmc_base_EVslope],DMC_EV1_curves[key_1],DMC_EV1[[#This Row],[key_1]])
*ev1_dmc!$J1029/100
+SUMIFS(DMC_EV1_curves[dmc_base_EVintercept],DMC_EV1_curves[key_1],DMC_EV1[[#This Row],[key_1]])</f>
        <v>2842.2274801679273</v>
      </c>
      <c r="J1029" s="73">
        <v>21</v>
      </c>
    </row>
    <row r="1030" spans="1:10" x14ac:dyDescent="0.25">
      <c r="A1030" s="123">
        <v>254</v>
      </c>
      <c r="B1030" s="154" t="str">
        <f>INDEX(TechList[Tech],MATCH($A1030,TechList[Tech_'#],0),)</f>
        <v>REEV20 batt-pack</v>
      </c>
      <c r="C1030" s="154" t="str">
        <f t="shared" si="74"/>
        <v>254_5</v>
      </c>
      <c r="D1030" s="158" t="str">
        <f t="shared" si="75"/>
        <v>254_5_21.5</v>
      </c>
      <c r="E1030" s="153">
        <f t="shared" si="73"/>
        <v>5</v>
      </c>
      <c r="F1030" s="121">
        <f>SUMIFS(LearningFactors[LF_codeNew],LearningFactors[Tech_'#],DMC_EV1[[#This Row],[Tech_'#]])</f>
        <v>26</v>
      </c>
      <c r="G1030" s="121">
        <f>INDEX(TechList[ST_Thru],MATCH($A1030,TechList[Tech_'#],0),)</f>
        <v>2024</v>
      </c>
      <c r="H1030" s="154" t="str">
        <f>INDEX(TechList[Complexity],MATCH($A1030,TechList[Tech_'#],0),)</f>
        <v>High2</v>
      </c>
      <c r="I1030" s="158">
        <f>SUMIFS(DMC_EV1_curves[dmc_base_EVslope],DMC_EV1_curves[key_1],DMC_EV1[[#This Row],[key_1]])
*ev1_dmc!$J1030/100
+SUMIFS(DMC_EV1_curves[dmc_base_EVintercept],DMC_EV1_curves[key_1],DMC_EV1[[#This Row],[key_1]])</f>
        <v>2837.9091512058058</v>
      </c>
      <c r="J1030" s="73">
        <v>21.5</v>
      </c>
    </row>
    <row r="1031" spans="1:10" x14ac:dyDescent="0.25">
      <c r="A1031" s="123">
        <v>254</v>
      </c>
      <c r="B1031" s="154" t="str">
        <f>INDEX(TechList[Tech],MATCH($A1031,TechList[Tech_'#],0),)</f>
        <v>REEV20 batt-pack</v>
      </c>
      <c r="C1031" s="154" t="str">
        <f t="shared" si="74"/>
        <v>254_5</v>
      </c>
      <c r="D1031" s="158" t="str">
        <f t="shared" si="75"/>
        <v>254_5_22.0</v>
      </c>
      <c r="E1031" s="153">
        <f t="shared" si="73"/>
        <v>5</v>
      </c>
      <c r="F1031" s="121">
        <f>SUMIFS(LearningFactors[LF_codeNew],LearningFactors[Tech_'#],DMC_EV1[[#This Row],[Tech_'#]])</f>
        <v>26</v>
      </c>
      <c r="G1031" s="121">
        <f>INDEX(TechList[ST_Thru],MATCH($A1031,TechList[Tech_'#],0),)</f>
        <v>2024</v>
      </c>
      <c r="H1031" s="154" t="str">
        <f>INDEX(TechList[Complexity],MATCH($A1031,TechList[Tech_'#],0),)</f>
        <v>High2</v>
      </c>
      <c r="I1031" s="158">
        <f>SUMIFS(DMC_EV1_curves[dmc_base_EVslope],DMC_EV1_curves[key_1],DMC_EV1[[#This Row],[key_1]])
*ev1_dmc!$J1031/100
+SUMIFS(DMC_EV1_curves[dmc_base_EVintercept],DMC_EV1_curves[key_1],DMC_EV1[[#This Row],[key_1]])</f>
        <v>2833.5908222436838</v>
      </c>
      <c r="J1031" s="73">
        <v>22</v>
      </c>
    </row>
    <row r="1032" spans="1:10" x14ac:dyDescent="0.25">
      <c r="A1032" s="123">
        <v>254</v>
      </c>
      <c r="B1032" s="154" t="str">
        <f>INDEX(TechList[Tech],MATCH($A1032,TechList[Tech_'#],0),)</f>
        <v>REEV20 batt-pack</v>
      </c>
      <c r="C1032" s="154" t="str">
        <f t="shared" si="74"/>
        <v>254_5</v>
      </c>
      <c r="D1032" s="158" t="str">
        <f t="shared" si="75"/>
        <v>254_5_22.5</v>
      </c>
      <c r="E1032" s="153">
        <f t="shared" si="73"/>
        <v>5</v>
      </c>
      <c r="F1032" s="121">
        <f>SUMIFS(LearningFactors[LF_codeNew],LearningFactors[Tech_'#],DMC_EV1[[#This Row],[Tech_'#]])</f>
        <v>26</v>
      </c>
      <c r="G1032" s="121">
        <f>INDEX(TechList[ST_Thru],MATCH($A1032,TechList[Tech_'#],0),)</f>
        <v>2024</v>
      </c>
      <c r="H1032" s="154" t="str">
        <f>INDEX(TechList[Complexity],MATCH($A1032,TechList[Tech_'#],0),)</f>
        <v>High2</v>
      </c>
      <c r="I1032" s="158">
        <f>SUMIFS(DMC_EV1_curves[dmc_base_EVslope],DMC_EV1_curves[key_1],DMC_EV1[[#This Row],[key_1]])
*ev1_dmc!$J1032/100
+SUMIFS(DMC_EV1_curves[dmc_base_EVintercept],DMC_EV1_curves[key_1],DMC_EV1[[#This Row],[key_1]])</f>
        <v>2829.2724932815622</v>
      </c>
      <c r="J1032" s="73">
        <v>22.5</v>
      </c>
    </row>
    <row r="1033" spans="1:10" x14ac:dyDescent="0.25">
      <c r="A1033" s="123">
        <v>254</v>
      </c>
      <c r="B1033" s="154" t="str">
        <f>INDEX(TechList[Tech],MATCH($A1033,TechList[Tech_'#],0),)</f>
        <v>REEV20 batt-pack</v>
      </c>
      <c r="C1033" s="154" t="str">
        <f t="shared" si="74"/>
        <v>254_5</v>
      </c>
      <c r="D1033" s="158" t="str">
        <f t="shared" si="75"/>
        <v>254_5_23.0</v>
      </c>
      <c r="E1033" s="153">
        <f t="shared" si="73"/>
        <v>5</v>
      </c>
      <c r="F1033" s="121">
        <f>SUMIFS(LearningFactors[LF_codeNew],LearningFactors[Tech_'#],DMC_EV1[[#This Row],[Tech_'#]])</f>
        <v>26</v>
      </c>
      <c r="G1033" s="121">
        <f>INDEX(TechList[ST_Thru],MATCH($A1033,TechList[Tech_'#],0),)</f>
        <v>2024</v>
      </c>
      <c r="H1033" s="154" t="str">
        <f>INDEX(TechList[Complexity],MATCH($A1033,TechList[Tech_'#],0),)</f>
        <v>High2</v>
      </c>
      <c r="I1033" s="158">
        <f>SUMIFS(DMC_EV1_curves[dmc_base_EVslope],DMC_EV1_curves[key_1],DMC_EV1[[#This Row],[key_1]])
*ev1_dmc!$J1033/100
+SUMIFS(DMC_EV1_curves[dmc_base_EVintercept],DMC_EV1_curves[key_1],DMC_EV1[[#This Row],[key_1]])</f>
        <v>2824.9541643194407</v>
      </c>
      <c r="J1033" s="73">
        <v>23</v>
      </c>
    </row>
    <row r="1034" spans="1:10" x14ac:dyDescent="0.25">
      <c r="A1034" s="123">
        <v>254</v>
      </c>
      <c r="B1034" s="154" t="str">
        <f>INDEX(TechList[Tech],MATCH($A1034,TechList[Tech_'#],0),)</f>
        <v>REEV20 batt-pack</v>
      </c>
      <c r="C1034" s="154" t="str">
        <f t="shared" si="74"/>
        <v>254_5</v>
      </c>
      <c r="D1034" s="158" t="str">
        <f t="shared" si="75"/>
        <v>254_5_23.5</v>
      </c>
      <c r="E1034" s="153">
        <f t="shared" si="73"/>
        <v>5</v>
      </c>
      <c r="F1034" s="121">
        <f>SUMIFS(LearningFactors[LF_codeNew],LearningFactors[Tech_'#],DMC_EV1[[#This Row],[Tech_'#]])</f>
        <v>26</v>
      </c>
      <c r="G1034" s="121">
        <f>INDEX(TechList[ST_Thru],MATCH($A1034,TechList[Tech_'#],0),)</f>
        <v>2024</v>
      </c>
      <c r="H1034" s="154" t="str">
        <f>INDEX(TechList[Complexity],MATCH($A1034,TechList[Tech_'#],0),)</f>
        <v>High2</v>
      </c>
      <c r="I1034" s="158">
        <f>SUMIFS(DMC_EV1_curves[dmc_base_EVslope],DMC_EV1_curves[key_1],DMC_EV1[[#This Row],[key_1]])
*ev1_dmc!$J1034/100
+SUMIFS(DMC_EV1_curves[dmc_base_EVintercept],DMC_EV1_curves[key_1],DMC_EV1[[#This Row],[key_1]])</f>
        <v>2820.6358353573191</v>
      </c>
      <c r="J1034" s="73">
        <v>23.5</v>
      </c>
    </row>
    <row r="1035" spans="1:10" x14ac:dyDescent="0.25">
      <c r="A1035" s="123">
        <v>254</v>
      </c>
      <c r="B1035" s="154" t="str">
        <f>INDEX(TechList[Tech],MATCH($A1035,TechList[Tech_'#],0),)</f>
        <v>REEV20 batt-pack</v>
      </c>
      <c r="C1035" s="154" t="str">
        <f t="shared" si="74"/>
        <v>254_5</v>
      </c>
      <c r="D1035" s="158" t="str">
        <f t="shared" si="75"/>
        <v>254_5_24.0</v>
      </c>
      <c r="E1035" s="153">
        <f t="shared" si="73"/>
        <v>5</v>
      </c>
      <c r="F1035" s="121">
        <f>SUMIFS(LearningFactors[LF_codeNew],LearningFactors[Tech_'#],DMC_EV1[[#This Row],[Tech_'#]])</f>
        <v>26</v>
      </c>
      <c r="G1035" s="121">
        <f>INDEX(TechList[ST_Thru],MATCH($A1035,TechList[Tech_'#],0),)</f>
        <v>2024</v>
      </c>
      <c r="H1035" s="154" t="str">
        <f>INDEX(TechList[Complexity],MATCH($A1035,TechList[Tech_'#],0),)</f>
        <v>High2</v>
      </c>
      <c r="I1035" s="158">
        <f>SUMIFS(DMC_EV1_curves[dmc_base_EVslope],DMC_EV1_curves[key_1],DMC_EV1[[#This Row],[key_1]])
*ev1_dmc!$J1035/100
+SUMIFS(DMC_EV1_curves[dmc_base_EVintercept],DMC_EV1_curves[key_1],DMC_EV1[[#This Row],[key_1]])</f>
        <v>2816.3175063951976</v>
      </c>
      <c r="J1035" s="73">
        <v>24</v>
      </c>
    </row>
    <row r="1036" spans="1:10" x14ac:dyDescent="0.25">
      <c r="A1036" s="123">
        <v>254</v>
      </c>
      <c r="B1036" s="154" t="str">
        <f>INDEX(TechList[Tech],MATCH($A1036,TechList[Tech_'#],0),)</f>
        <v>REEV20 batt-pack</v>
      </c>
      <c r="C1036" s="154" t="str">
        <f t="shared" si="74"/>
        <v>254_5</v>
      </c>
      <c r="D1036" s="158" t="str">
        <f t="shared" si="75"/>
        <v>254_5_24.5</v>
      </c>
      <c r="E1036" s="153">
        <f t="shared" si="73"/>
        <v>5</v>
      </c>
      <c r="F1036" s="121">
        <f>SUMIFS(LearningFactors[LF_codeNew],LearningFactors[Tech_'#],DMC_EV1[[#This Row],[Tech_'#]])</f>
        <v>26</v>
      </c>
      <c r="G1036" s="121">
        <f>INDEX(TechList[ST_Thru],MATCH($A1036,TechList[Tech_'#],0),)</f>
        <v>2024</v>
      </c>
      <c r="H1036" s="154" t="str">
        <f>INDEX(TechList[Complexity],MATCH($A1036,TechList[Tech_'#],0),)</f>
        <v>High2</v>
      </c>
      <c r="I1036" s="158">
        <f>SUMIFS(DMC_EV1_curves[dmc_base_EVslope],DMC_EV1_curves[key_1],DMC_EV1[[#This Row],[key_1]])
*ev1_dmc!$J1036/100
+SUMIFS(DMC_EV1_curves[dmc_base_EVintercept],DMC_EV1_curves[key_1],DMC_EV1[[#This Row],[key_1]])</f>
        <v>2811.9991774330761</v>
      </c>
      <c r="J1036" s="73">
        <v>24.5</v>
      </c>
    </row>
    <row r="1037" spans="1:10" x14ac:dyDescent="0.25">
      <c r="A1037" s="123">
        <v>254</v>
      </c>
      <c r="B1037" s="154" t="str">
        <f>INDEX(TechList[Tech],MATCH($A1037,TechList[Tech_'#],0),)</f>
        <v>REEV20 batt-pack</v>
      </c>
      <c r="C1037" s="154" t="str">
        <f t="shared" si="74"/>
        <v>254_5</v>
      </c>
      <c r="D1037" s="158" t="str">
        <f t="shared" si="75"/>
        <v>254_5_25.0</v>
      </c>
      <c r="E1037" s="153">
        <f t="shared" si="73"/>
        <v>5</v>
      </c>
      <c r="F1037" s="121">
        <f>SUMIFS(LearningFactors[LF_codeNew],LearningFactors[Tech_'#],DMC_EV1[[#This Row],[Tech_'#]])</f>
        <v>26</v>
      </c>
      <c r="G1037" s="121">
        <f>INDEX(TechList[ST_Thru],MATCH($A1037,TechList[Tech_'#],0),)</f>
        <v>2024</v>
      </c>
      <c r="H1037" s="154" t="str">
        <f>INDEX(TechList[Complexity],MATCH($A1037,TechList[Tech_'#],0),)</f>
        <v>High2</v>
      </c>
      <c r="I1037" s="158">
        <f>SUMIFS(DMC_EV1_curves[dmc_base_EVslope],DMC_EV1_curves[key_1],DMC_EV1[[#This Row],[key_1]])
*ev1_dmc!$J1037/100
+SUMIFS(DMC_EV1_curves[dmc_base_EVintercept],DMC_EV1_curves[key_1],DMC_EV1[[#This Row],[key_1]])</f>
        <v>2807.6808484709545</v>
      </c>
      <c r="J1037" s="73">
        <v>25</v>
      </c>
    </row>
    <row r="1038" spans="1:10" x14ac:dyDescent="0.25">
      <c r="A1038" s="123">
        <v>254</v>
      </c>
      <c r="B1038" s="154" t="str">
        <f>INDEX(TechList[Tech],MATCH($A1038,TechList[Tech_'#],0),)</f>
        <v>REEV20 batt-pack</v>
      </c>
      <c r="C1038" s="154" t="str">
        <f t="shared" si="74"/>
        <v>254_5</v>
      </c>
      <c r="D1038" s="158" t="str">
        <f t="shared" si="75"/>
        <v>254_5_25.5</v>
      </c>
      <c r="E1038" s="153">
        <f t="shared" si="73"/>
        <v>5</v>
      </c>
      <c r="F1038" s="121">
        <f>SUMIFS(LearningFactors[LF_codeNew],LearningFactors[Tech_'#],DMC_EV1[[#This Row],[Tech_'#]])</f>
        <v>26</v>
      </c>
      <c r="G1038" s="121">
        <f>INDEX(TechList[ST_Thru],MATCH($A1038,TechList[Tech_'#],0),)</f>
        <v>2024</v>
      </c>
      <c r="H1038" s="154" t="str">
        <f>INDEX(TechList[Complexity],MATCH($A1038,TechList[Tech_'#],0),)</f>
        <v>High2</v>
      </c>
      <c r="I1038" s="158">
        <f>SUMIFS(DMC_EV1_curves[dmc_base_EVslope],DMC_EV1_curves[key_1],DMC_EV1[[#This Row],[key_1]])
*ev1_dmc!$J1038/100
+SUMIFS(DMC_EV1_curves[dmc_base_EVintercept],DMC_EV1_curves[key_1],DMC_EV1[[#This Row],[key_1]])</f>
        <v>2803.3625195088325</v>
      </c>
      <c r="J1038" s="73">
        <v>25.5</v>
      </c>
    </row>
    <row r="1039" spans="1:10" x14ac:dyDescent="0.25">
      <c r="A1039" s="123">
        <v>254</v>
      </c>
      <c r="B1039" s="154" t="str">
        <f>INDEX(TechList[Tech],MATCH($A1039,TechList[Tech_'#],0),)</f>
        <v>REEV20 batt-pack</v>
      </c>
      <c r="C1039" s="154" t="str">
        <f t="shared" si="74"/>
        <v>254_5</v>
      </c>
      <c r="D1039" s="158" t="str">
        <f t="shared" si="75"/>
        <v>254_5_26.0</v>
      </c>
      <c r="E1039" s="153">
        <f t="shared" si="73"/>
        <v>5</v>
      </c>
      <c r="F1039" s="121">
        <f>SUMIFS(LearningFactors[LF_codeNew],LearningFactors[Tech_'#],DMC_EV1[[#This Row],[Tech_'#]])</f>
        <v>26</v>
      </c>
      <c r="G1039" s="121">
        <f>INDEX(TechList[ST_Thru],MATCH($A1039,TechList[Tech_'#],0),)</f>
        <v>2024</v>
      </c>
      <c r="H1039" s="154" t="str">
        <f>INDEX(TechList[Complexity],MATCH($A1039,TechList[Tech_'#],0),)</f>
        <v>High2</v>
      </c>
      <c r="I1039" s="158">
        <f>SUMIFS(DMC_EV1_curves[dmc_base_EVslope],DMC_EV1_curves[key_1],DMC_EV1[[#This Row],[key_1]])
*ev1_dmc!$J1039/100
+SUMIFS(DMC_EV1_curves[dmc_base_EVintercept],DMC_EV1_curves[key_1],DMC_EV1[[#This Row],[key_1]])</f>
        <v>2799.044190546711</v>
      </c>
      <c r="J1039" s="73">
        <v>26</v>
      </c>
    </row>
    <row r="1040" spans="1:10" x14ac:dyDescent="0.25">
      <c r="A1040" s="123">
        <v>254</v>
      </c>
      <c r="B1040" s="154" t="str">
        <f>INDEX(TechList[Tech],MATCH($A1040,TechList[Tech_'#],0),)</f>
        <v>REEV20 batt-pack</v>
      </c>
      <c r="C1040" s="154" t="str">
        <f t="shared" si="74"/>
        <v>254_5</v>
      </c>
      <c r="D1040" s="158" t="str">
        <f t="shared" si="75"/>
        <v>254_5_26.5</v>
      </c>
      <c r="E1040" s="153">
        <f t="shared" si="73"/>
        <v>5</v>
      </c>
      <c r="F1040" s="121">
        <f>SUMIFS(LearningFactors[LF_codeNew],LearningFactors[Tech_'#],DMC_EV1[[#This Row],[Tech_'#]])</f>
        <v>26</v>
      </c>
      <c r="G1040" s="121">
        <f>INDEX(TechList[ST_Thru],MATCH($A1040,TechList[Tech_'#],0),)</f>
        <v>2024</v>
      </c>
      <c r="H1040" s="154" t="str">
        <f>INDEX(TechList[Complexity],MATCH($A1040,TechList[Tech_'#],0),)</f>
        <v>High2</v>
      </c>
      <c r="I1040" s="158">
        <f>SUMIFS(DMC_EV1_curves[dmc_base_EVslope],DMC_EV1_curves[key_1],DMC_EV1[[#This Row],[key_1]])
*ev1_dmc!$J1040/100
+SUMIFS(DMC_EV1_curves[dmc_base_EVintercept],DMC_EV1_curves[key_1],DMC_EV1[[#This Row],[key_1]])</f>
        <v>2794.7258615845894</v>
      </c>
      <c r="J1040" s="73">
        <v>26.5</v>
      </c>
    </row>
    <row r="1041" spans="1:10" x14ac:dyDescent="0.25">
      <c r="A1041" s="123">
        <v>254</v>
      </c>
      <c r="B1041" s="154" t="str">
        <f>INDEX(TechList[Tech],MATCH($A1041,TechList[Tech_'#],0),)</f>
        <v>REEV20 batt-pack</v>
      </c>
      <c r="C1041" s="154" t="str">
        <f t="shared" si="74"/>
        <v>254_5</v>
      </c>
      <c r="D1041" s="158" t="str">
        <f t="shared" si="75"/>
        <v>254_5_27.0</v>
      </c>
      <c r="E1041" s="153">
        <f t="shared" si="73"/>
        <v>5</v>
      </c>
      <c r="F1041" s="121">
        <f>SUMIFS(LearningFactors[LF_codeNew],LearningFactors[Tech_'#],DMC_EV1[[#This Row],[Tech_'#]])</f>
        <v>26</v>
      </c>
      <c r="G1041" s="121">
        <f>INDEX(TechList[ST_Thru],MATCH($A1041,TechList[Tech_'#],0),)</f>
        <v>2024</v>
      </c>
      <c r="H1041" s="154" t="str">
        <f>INDEX(TechList[Complexity],MATCH($A1041,TechList[Tech_'#],0),)</f>
        <v>High2</v>
      </c>
      <c r="I1041" s="158">
        <f>SUMIFS(DMC_EV1_curves[dmc_base_EVslope],DMC_EV1_curves[key_1],DMC_EV1[[#This Row],[key_1]])
*ev1_dmc!$J1041/100
+SUMIFS(DMC_EV1_curves[dmc_base_EVintercept],DMC_EV1_curves[key_1],DMC_EV1[[#This Row],[key_1]])</f>
        <v>2790.4075326224679</v>
      </c>
      <c r="J1041" s="73">
        <v>27</v>
      </c>
    </row>
    <row r="1042" spans="1:10" x14ac:dyDescent="0.25">
      <c r="A1042" s="123">
        <v>254</v>
      </c>
      <c r="B1042" s="154" t="str">
        <f>INDEX(TechList[Tech],MATCH($A1042,TechList[Tech_'#],0),)</f>
        <v>REEV20 batt-pack</v>
      </c>
      <c r="C1042" s="154" t="str">
        <f t="shared" si="74"/>
        <v>254_5</v>
      </c>
      <c r="D1042" s="158" t="str">
        <f t="shared" si="75"/>
        <v>254_5_27.5</v>
      </c>
      <c r="E1042" s="153">
        <f t="shared" si="73"/>
        <v>5</v>
      </c>
      <c r="F1042" s="121">
        <f>SUMIFS(LearningFactors[LF_codeNew],LearningFactors[Tech_'#],DMC_EV1[[#This Row],[Tech_'#]])</f>
        <v>26</v>
      </c>
      <c r="G1042" s="121">
        <f>INDEX(TechList[ST_Thru],MATCH($A1042,TechList[Tech_'#],0),)</f>
        <v>2024</v>
      </c>
      <c r="H1042" s="154" t="str">
        <f>INDEX(TechList[Complexity],MATCH($A1042,TechList[Tech_'#],0),)</f>
        <v>High2</v>
      </c>
      <c r="I1042" s="158">
        <f>SUMIFS(DMC_EV1_curves[dmc_base_EVslope],DMC_EV1_curves[key_1],DMC_EV1[[#This Row],[key_1]])
*ev1_dmc!$J1042/100
+SUMIFS(DMC_EV1_curves[dmc_base_EVintercept],DMC_EV1_curves[key_1],DMC_EV1[[#This Row],[key_1]])</f>
        <v>2786.0892036603464</v>
      </c>
      <c r="J1042" s="73">
        <v>27.5</v>
      </c>
    </row>
    <row r="1043" spans="1:10" x14ac:dyDescent="0.25">
      <c r="A1043" s="123">
        <v>254</v>
      </c>
      <c r="B1043" s="154" t="str">
        <f>INDEX(TechList[Tech],MATCH($A1043,TechList[Tech_'#],0),)</f>
        <v>REEV20 batt-pack</v>
      </c>
      <c r="C1043" s="154" t="str">
        <f t="shared" si="74"/>
        <v>254_5</v>
      </c>
      <c r="D1043" s="158" t="str">
        <f t="shared" si="75"/>
        <v>254_5_28.0</v>
      </c>
      <c r="E1043" s="153">
        <f t="shared" si="73"/>
        <v>5</v>
      </c>
      <c r="F1043" s="121">
        <f>SUMIFS(LearningFactors[LF_codeNew],LearningFactors[Tech_'#],DMC_EV1[[#This Row],[Tech_'#]])</f>
        <v>26</v>
      </c>
      <c r="G1043" s="121">
        <f>INDEX(TechList[ST_Thru],MATCH($A1043,TechList[Tech_'#],0),)</f>
        <v>2024</v>
      </c>
      <c r="H1043" s="154" t="str">
        <f>INDEX(TechList[Complexity],MATCH($A1043,TechList[Tech_'#],0),)</f>
        <v>High2</v>
      </c>
      <c r="I1043" s="158">
        <f>SUMIFS(DMC_EV1_curves[dmc_base_EVslope],DMC_EV1_curves[key_1],DMC_EV1[[#This Row],[key_1]])
*ev1_dmc!$J1043/100
+SUMIFS(DMC_EV1_curves[dmc_base_EVintercept],DMC_EV1_curves[key_1],DMC_EV1[[#This Row],[key_1]])</f>
        <v>2781.7708746982248</v>
      </c>
      <c r="J1043" s="73">
        <v>28</v>
      </c>
    </row>
    <row r="1044" spans="1:10" x14ac:dyDescent="0.25">
      <c r="A1044" s="123">
        <v>254</v>
      </c>
      <c r="B1044" s="154" t="str">
        <f>INDEX(TechList[Tech],MATCH($A1044,TechList[Tech_'#],0),)</f>
        <v>REEV20 batt-pack</v>
      </c>
      <c r="C1044" s="154" t="str">
        <f t="shared" si="74"/>
        <v>254_5</v>
      </c>
      <c r="D1044" s="158" t="str">
        <f t="shared" si="75"/>
        <v>254_5_28.5</v>
      </c>
      <c r="E1044" s="153">
        <f t="shared" si="73"/>
        <v>5</v>
      </c>
      <c r="F1044" s="121">
        <f>SUMIFS(LearningFactors[LF_codeNew],LearningFactors[Tech_'#],DMC_EV1[[#This Row],[Tech_'#]])</f>
        <v>26</v>
      </c>
      <c r="G1044" s="121">
        <f>INDEX(TechList[ST_Thru],MATCH($A1044,TechList[Tech_'#],0),)</f>
        <v>2024</v>
      </c>
      <c r="H1044" s="154" t="str">
        <f>INDEX(TechList[Complexity],MATCH($A1044,TechList[Tech_'#],0),)</f>
        <v>High2</v>
      </c>
      <c r="I1044" s="158">
        <f>SUMIFS(DMC_EV1_curves[dmc_base_EVslope],DMC_EV1_curves[key_1],DMC_EV1[[#This Row],[key_1]])
*ev1_dmc!$J1044/100
+SUMIFS(DMC_EV1_curves[dmc_base_EVintercept],DMC_EV1_curves[key_1],DMC_EV1[[#This Row],[key_1]])</f>
        <v>2777.4525457361033</v>
      </c>
      <c r="J1044" s="73">
        <v>28.5</v>
      </c>
    </row>
    <row r="1045" spans="1:10" x14ac:dyDescent="0.25">
      <c r="A1045" s="123">
        <v>254</v>
      </c>
      <c r="B1045" s="154" t="str">
        <f>INDEX(TechList[Tech],MATCH($A1045,TechList[Tech_'#],0),)</f>
        <v>REEV20 batt-pack</v>
      </c>
      <c r="C1045" s="154" t="str">
        <f t="shared" si="74"/>
        <v>254_5</v>
      </c>
      <c r="D1045" s="158" t="str">
        <f t="shared" si="75"/>
        <v>254_5_29.0</v>
      </c>
      <c r="E1045" s="153">
        <f t="shared" si="73"/>
        <v>5</v>
      </c>
      <c r="F1045" s="121">
        <f>SUMIFS(LearningFactors[LF_codeNew],LearningFactors[Tech_'#],DMC_EV1[[#This Row],[Tech_'#]])</f>
        <v>26</v>
      </c>
      <c r="G1045" s="121">
        <f>INDEX(TechList[ST_Thru],MATCH($A1045,TechList[Tech_'#],0),)</f>
        <v>2024</v>
      </c>
      <c r="H1045" s="154" t="str">
        <f>INDEX(TechList[Complexity],MATCH($A1045,TechList[Tech_'#],0),)</f>
        <v>High2</v>
      </c>
      <c r="I1045" s="158">
        <f>SUMIFS(DMC_EV1_curves[dmc_base_EVslope],DMC_EV1_curves[key_1],DMC_EV1[[#This Row],[key_1]])
*ev1_dmc!$J1045/100
+SUMIFS(DMC_EV1_curves[dmc_base_EVintercept],DMC_EV1_curves[key_1],DMC_EV1[[#This Row],[key_1]])</f>
        <v>2773.1342167739813</v>
      </c>
      <c r="J1045" s="73">
        <v>29</v>
      </c>
    </row>
    <row r="1046" spans="1:10" x14ac:dyDescent="0.25">
      <c r="A1046" s="123">
        <v>254</v>
      </c>
      <c r="B1046" s="154" t="str">
        <f>INDEX(TechList[Tech],MATCH($A1046,TechList[Tech_'#],0),)</f>
        <v>REEV20 batt-pack</v>
      </c>
      <c r="C1046" s="154" t="str">
        <f t="shared" si="74"/>
        <v>254_5</v>
      </c>
      <c r="D1046" s="158" t="str">
        <f t="shared" si="75"/>
        <v>254_5_29.5</v>
      </c>
      <c r="E1046" s="153">
        <f t="shared" si="73"/>
        <v>5</v>
      </c>
      <c r="F1046" s="121">
        <f>SUMIFS(LearningFactors[LF_codeNew],LearningFactors[Tech_'#],DMC_EV1[[#This Row],[Tech_'#]])</f>
        <v>26</v>
      </c>
      <c r="G1046" s="121">
        <f>INDEX(TechList[ST_Thru],MATCH($A1046,TechList[Tech_'#],0),)</f>
        <v>2024</v>
      </c>
      <c r="H1046" s="154" t="str">
        <f>INDEX(TechList[Complexity],MATCH($A1046,TechList[Tech_'#],0),)</f>
        <v>High2</v>
      </c>
      <c r="I1046" s="158">
        <f>SUMIFS(DMC_EV1_curves[dmc_base_EVslope],DMC_EV1_curves[key_1],DMC_EV1[[#This Row],[key_1]])
*ev1_dmc!$J1046/100
+SUMIFS(DMC_EV1_curves[dmc_base_EVintercept],DMC_EV1_curves[key_1],DMC_EV1[[#This Row],[key_1]])</f>
        <v>2768.8158878118597</v>
      </c>
      <c r="J1046" s="73">
        <v>29.5</v>
      </c>
    </row>
    <row r="1047" spans="1:10" x14ac:dyDescent="0.25">
      <c r="A1047" s="123">
        <v>254</v>
      </c>
      <c r="B1047" s="154" t="str">
        <f>INDEX(TechList[Tech],MATCH($A1047,TechList[Tech_'#],0),)</f>
        <v>REEV20 batt-pack</v>
      </c>
      <c r="C1047" s="154" t="str">
        <f t="shared" si="74"/>
        <v>254_5</v>
      </c>
      <c r="D1047" s="158" t="str">
        <f t="shared" si="75"/>
        <v>254_5_30.0</v>
      </c>
      <c r="E1047" s="153">
        <f t="shared" si="73"/>
        <v>5</v>
      </c>
      <c r="F1047" s="121">
        <f>SUMIFS(LearningFactors[LF_codeNew],LearningFactors[Tech_'#],DMC_EV1[[#This Row],[Tech_'#]])</f>
        <v>26</v>
      </c>
      <c r="G1047" s="121">
        <f>INDEX(TechList[ST_Thru],MATCH($A1047,TechList[Tech_'#],0),)</f>
        <v>2024</v>
      </c>
      <c r="H1047" s="154" t="str">
        <f>INDEX(TechList[Complexity],MATCH($A1047,TechList[Tech_'#],0),)</f>
        <v>High2</v>
      </c>
      <c r="I1047" s="158">
        <f>SUMIFS(DMC_EV1_curves[dmc_base_EVslope],DMC_EV1_curves[key_1],DMC_EV1[[#This Row],[key_1]])
*ev1_dmc!$J1047/100
+SUMIFS(DMC_EV1_curves[dmc_base_EVintercept],DMC_EV1_curves[key_1],DMC_EV1[[#This Row],[key_1]])</f>
        <v>2764.4975588497382</v>
      </c>
      <c r="J1047" s="73">
        <v>30</v>
      </c>
    </row>
    <row r="1048" spans="1:10" x14ac:dyDescent="0.25">
      <c r="A1048" s="123">
        <v>254</v>
      </c>
      <c r="B1048" s="154" t="str">
        <f>INDEX(TechList[Tech],MATCH($A1048,TechList[Tech_'#],0),)</f>
        <v>REEV20 batt-pack</v>
      </c>
      <c r="C1048" s="154" t="str">
        <f t="shared" si="69"/>
        <v>254_6</v>
      </c>
      <c r="D1048" s="158" t="str">
        <f t="shared" si="70"/>
        <v>254_6_0.0</v>
      </c>
      <c r="E1048" s="153">
        <f t="shared" ref="E1048:E1108" si="76">VC_06</f>
        <v>6</v>
      </c>
      <c r="F1048" s="121">
        <f>SUMIFS(LearningFactors[LF_codeNew],LearningFactors[Tech_'#],DMC_EV1[[#This Row],[Tech_'#]])</f>
        <v>26</v>
      </c>
      <c r="G1048" s="121">
        <f>INDEX(TechList[ST_Thru],MATCH($A1048,TechList[Tech_'#],0),)</f>
        <v>2024</v>
      </c>
      <c r="H1048" s="154" t="str">
        <f>INDEX(TechList[Complexity],MATCH($A1048,TechList[Tech_'#],0),)</f>
        <v>High2</v>
      </c>
      <c r="I1048" s="158">
        <f>SUMIFS(DMC_EV1_curves[dmc_base_EVslope],DMC_EV1_curves[key_1],DMC_EV1[[#This Row],[key_1]])
*ev1_dmc!$J1048/100
+SUMIFS(DMC_EV1_curves[dmc_base_EVintercept],DMC_EV1_curves[key_1],DMC_EV1[[#This Row],[key_1]])</f>
        <v>3016.0585614851798</v>
      </c>
      <c r="J1048" s="156">
        <v>0</v>
      </c>
    </row>
    <row r="1049" spans="1:10" x14ac:dyDescent="0.25">
      <c r="A1049" s="123">
        <v>254</v>
      </c>
      <c r="B1049" s="154" t="str">
        <f>INDEX(TechList[Tech],MATCH($A1049,TechList[Tech_'#],0),)</f>
        <v>REEV20 batt-pack</v>
      </c>
      <c r="C1049" s="154" t="str">
        <f t="shared" si="69"/>
        <v>254_6</v>
      </c>
      <c r="D1049" s="158" t="str">
        <f t="shared" si="70"/>
        <v>254_6_0.5</v>
      </c>
      <c r="E1049" s="153">
        <f t="shared" si="76"/>
        <v>6</v>
      </c>
      <c r="F1049" s="121">
        <f>SUMIFS(LearningFactors[LF_codeNew],LearningFactors[Tech_'#],DMC_EV1[[#This Row],[Tech_'#]])</f>
        <v>26</v>
      </c>
      <c r="G1049" s="121">
        <f>INDEX(TechList[ST_Thru],MATCH($A1049,TechList[Tech_'#],0),)</f>
        <v>2024</v>
      </c>
      <c r="H1049" s="154" t="str">
        <f>INDEX(TechList[Complexity],MATCH($A1049,TechList[Tech_'#],0),)</f>
        <v>High2</v>
      </c>
      <c r="I1049" s="158">
        <f>SUMIFS(DMC_EV1_curves[dmc_base_EVslope],DMC_EV1_curves[key_1],DMC_EV1[[#This Row],[key_1]])
*ev1_dmc!$J1049/100
+SUMIFS(DMC_EV1_curves[dmc_base_EVintercept],DMC_EV1_curves[key_1],DMC_EV1[[#This Row],[key_1]])</f>
        <v>3011.7329430052519</v>
      </c>
      <c r="J1049" s="156">
        <v>0.5</v>
      </c>
    </row>
    <row r="1050" spans="1:10" x14ac:dyDescent="0.25">
      <c r="A1050" s="123">
        <v>254</v>
      </c>
      <c r="B1050" s="154" t="str">
        <f>INDEX(TechList[Tech],MATCH($A1050,TechList[Tech_'#],0),)</f>
        <v>REEV20 batt-pack</v>
      </c>
      <c r="C1050" s="154" t="str">
        <f t="shared" si="69"/>
        <v>254_6</v>
      </c>
      <c r="D1050" s="158" t="str">
        <f t="shared" si="70"/>
        <v>254_6_1.0</v>
      </c>
      <c r="E1050" s="153">
        <f t="shared" si="76"/>
        <v>6</v>
      </c>
      <c r="F1050" s="121">
        <f>SUMIFS(LearningFactors[LF_codeNew],LearningFactors[Tech_'#],DMC_EV1[[#This Row],[Tech_'#]])</f>
        <v>26</v>
      </c>
      <c r="G1050" s="121">
        <f>INDEX(TechList[ST_Thru],MATCH($A1050,TechList[Tech_'#],0),)</f>
        <v>2024</v>
      </c>
      <c r="H1050" s="154" t="str">
        <f>INDEX(TechList[Complexity],MATCH($A1050,TechList[Tech_'#],0),)</f>
        <v>High2</v>
      </c>
      <c r="I1050" s="158">
        <f>SUMIFS(DMC_EV1_curves[dmc_base_EVslope],DMC_EV1_curves[key_1],DMC_EV1[[#This Row],[key_1]])
*ev1_dmc!$J1050/100
+SUMIFS(DMC_EV1_curves[dmc_base_EVintercept],DMC_EV1_curves[key_1],DMC_EV1[[#This Row],[key_1]])</f>
        <v>3007.4073245253239</v>
      </c>
      <c r="J1050" s="156">
        <v>1</v>
      </c>
    </row>
    <row r="1051" spans="1:10" x14ac:dyDescent="0.25">
      <c r="A1051" s="123">
        <v>254</v>
      </c>
      <c r="B1051" s="154" t="str">
        <f>INDEX(TechList[Tech],MATCH($A1051,TechList[Tech_'#],0),)</f>
        <v>REEV20 batt-pack</v>
      </c>
      <c r="C1051" s="154" t="str">
        <f t="shared" si="69"/>
        <v>254_6</v>
      </c>
      <c r="D1051" s="158" t="str">
        <f t="shared" si="70"/>
        <v>254_6_1.5</v>
      </c>
      <c r="E1051" s="153">
        <f t="shared" si="76"/>
        <v>6</v>
      </c>
      <c r="F1051" s="121">
        <f>SUMIFS(LearningFactors[LF_codeNew],LearningFactors[Tech_'#],DMC_EV1[[#This Row],[Tech_'#]])</f>
        <v>26</v>
      </c>
      <c r="G1051" s="121">
        <f>INDEX(TechList[ST_Thru],MATCH($A1051,TechList[Tech_'#],0),)</f>
        <v>2024</v>
      </c>
      <c r="H1051" s="154" t="str">
        <f>INDEX(TechList[Complexity],MATCH($A1051,TechList[Tech_'#],0),)</f>
        <v>High2</v>
      </c>
      <c r="I1051" s="158">
        <f>SUMIFS(DMC_EV1_curves[dmc_base_EVslope],DMC_EV1_curves[key_1],DMC_EV1[[#This Row],[key_1]])
*ev1_dmc!$J1051/100
+SUMIFS(DMC_EV1_curves[dmc_base_EVintercept],DMC_EV1_curves[key_1],DMC_EV1[[#This Row],[key_1]])</f>
        <v>3003.081706045396</v>
      </c>
      <c r="J1051" s="156">
        <v>1.5</v>
      </c>
    </row>
    <row r="1052" spans="1:10" x14ac:dyDescent="0.25">
      <c r="A1052" s="123">
        <v>254</v>
      </c>
      <c r="B1052" s="154" t="str">
        <f>INDEX(TechList[Tech],MATCH($A1052,TechList[Tech_'#],0),)</f>
        <v>REEV20 batt-pack</v>
      </c>
      <c r="C1052" s="154" t="str">
        <f t="shared" si="69"/>
        <v>254_6</v>
      </c>
      <c r="D1052" s="158" t="str">
        <f t="shared" si="70"/>
        <v>254_6_2.0</v>
      </c>
      <c r="E1052" s="153">
        <f t="shared" si="76"/>
        <v>6</v>
      </c>
      <c r="F1052" s="121">
        <f>SUMIFS(LearningFactors[LF_codeNew],LearningFactors[Tech_'#],DMC_EV1[[#This Row],[Tech_'#]])</f>
        <v>26</v>
      </c>
      <c r="G1052" s="121">
        <f>INDEX(TechList[ST_Thru],MATCH($A1052,TechList[Tech_'#],0),)</f>
        <v>2024</v>
      </c>
      <c r="H1052" s="154" t="str">
        <f>INDEX(TechList[Complexity],MATCH($A1052,TechList[Tech_'#],0),)</f>
        <v>High2</v>
      </c>
      <c r="I1052" s="158">
        <f>SUMIFS(DMC_EV1_curves[dmc_base_EVslope],DMC_EV1_curves[key_1],DMC_EV1[[#This Row],[key_1]])
*ev1_dmc!$J1052/100
+SUMIFS(DMC_EV1_curves[dmc_base_EVintercept],DMC_EV1_curves[key_1],DMC_EV1[[#This Row],[key_1]])</f>
        <v>2998.7560875654681</v>
      </c>
      <c r="J1052" s="156">
        <v>2</v>
      </c>
    </row>
    <row r="1053" spans="1:10" x14ac:dyDescent="0.25">
      <c r="A1053" s="123">
        <v>254</v>
      </c>
      <c r="B1053" s="154" t="str">
        <f>INDEX(TechList[Tech],MATCH($A1053,TechList[Tech_'#],0),)</f>
        <v>REEV20 batt-pack</v>
      </c>
      <c r="C1053" s="154" t="str">
        <f t="shared" si="69"/>
        <v>254_6</v>
      </c>
      <c r="D1053" s="158" t="str">
        <f t="shared" si="70"/>
        <v>254_6_2.5</v>
      </c>
      <c r="E1053" s="153">
        <f t="shared" si="76"/>
        <v>6</v>
      </c>
      <c r="F1053" s="121">
        <f>SUMIFS(LearningFactors[LF_codeNew],LearningFactors[Tech_'#],DMC_EV1[[#This Row],[Tech_'#]])</f>
        <v>26</v>
      </c>
      <c r="G1053" s="121">
        <f>INDEX(TechList[ST_Thru],MATCH($A1053,TechList[Tech_'#],0),)</f>
        <v>2024</v>
      </c>
      <c r="H1053" s="154" t="str">
        <f>INDEX(TechList[Complexity],MATCH($A1053,TechList[Tech_'#],0),)</f>
        <v>High2</v>
      </c>
      <c r="I1053" s="158">
        <f>SUMIFS(DMC_EV1_curves[dmc_base_EVslope],DMC_EV1_curves[key_1],DMC_EV1[[#This Row],[key_1]])
*ev1_dmc!$J1053/100
+SUMIFS(DMC_EV1_curves[dmc_base_EVintercept],DMC_EV1_curves[key_1],DMC_EV1[[#This Row],[key_1]])</f>
        <v>2994.4304690855402</v>
      </c>
      <c r="J1053" s="156">
        <v>2.5</v>
      </c>
    </row>
    <row r="1054" spans="1:10" x14ac:dyDescent="0.25">
      <c r="A1054" s="123">
        <v>254</v>
      </c>
      <c r="B1054" s="154" t="str">
        <f>INDEX(TechList[Tech],MATCH($A1054,TechList[Tech_'#],0),)</f>
        <v>REEV20 batt-pack</v>
      </c>
      <c r="C1054" s="154" t="str">
        <f t="shared" si="69"/>
        <v>254_6</v>
      </c>
      <c r="D1054" s="158" t="str">
        <f t="shared" si="70"/>
        <v>254_6_3.0</v>
      </c>
      <c r="E1054" s="153">
        <f t="shared" si="76"/>
        <v>6</v>
      </c>
      <c r="F1054" s="121">
        <f>SUMIFS(LearningFactors[LF_codeNew],LearningFactors[Tech_'#],DMC_EV1[[#This Row],[Tech_'#]])</f>
        <v>26</v>
      </c>
      <c r="G1054" s="121">
        <f>INDEX(TechList[ST_Thru],MATCH($A1054,TechList[Tech_'#],0),)</f>
        <v>2024</v>
      </c>
      <c r="H1054" s="154" t="str">
        <f>INDEX(TechList[Complexity],MATCH($A1054,TechList[Tech_'#],0),)</f>
        <v>High2</v>
      </c>
      <c r="I1054" s="158">
        <f>SUMIFS(DMC_EV1_curves[dmc_base_EVslope],DMC_EV1_curves[key_1],DMC_EV1[[#This Row],[key_1]])
*ev1_dmc!$J1054/100
+SUMIFS(DMC_EV1_curves[dmc_base_EVintercept],DMC_EV1_curves[key_1],DMC_EV1[[#This Row],[key_1]])</f>
        <v>2990.1048506056122</v>
      </c>
      <c r="J1054" s="156">
        <v>3</v>
      </c>
    </row>
    <row r="1055" spans="1:10" x14ac:dyDescent="0.25">
      <c r="A1055" s="123">
        <v>254</v>
      </c>
      <c r="B1055" s="154" t="str">
        <f>INDEX(TechList[Tech],MATCH($A1055,TechList[Tech_'#],0),)</f>
        <v>REEV20 batt-pack</v>
      </c>
      <c r="C1055" s="154" t="str">
        <f t="shared" ref="C1055:C1138" si="77">CONCATENATE(A1055,"_",E1055)</f>
        <v>254_6</v>
      </c>
      <c r="D1055" s="158" t="str">
        <f t="shared" ref="D1055:D1138" si="78">CONCATENATE(C1055,"_",TEXT(J1055,"0.0"))</f>
        <v>254_6_3.5</v>
      </c>
      <c r="E1055" s="153">
        <f t="shared" si="76"/>
        <v>6</v>
      </c>
      <c r="F1055" s="121">
        <f>SUMIFS(LearningFactors[LF_codeNew],LearningFactors[Tech_'#],DMC_EV1[[#This Row],[Tech_'#]])</f>
        <v>26</v>
      </c>
      <c r="G1055" s="121">
        <f>INDEX(TechList[ST_Thru],MATCH($A1055,TechList[Tech_'#],0),)</f>
        <v>2024</v>
      </c>
      <c r="H1055" s="154" t="str">
        <f>INDEX(TechList[Complexity],MATCH($A1055,TechList[Tech_'#],0),)</f>
        <v>High2</v>
      </c>
      <c r="I1055" s="158">
        <f>SUMIFS(DMC_EV1_curves[dmc_base_EVslope],DMC_EV1_curves[key_1],DMC_EV1[[#This Row],[key_1]])
*ev1_dmc!$J1055/100
+SUMIFS(DMC_EV1_curves[dmc_base_EVintercept],DMC_EV1_curves[key_1],DMC_EV1[[#This Row],[key_1]])</f>
        <v>2985.7792321256843</v>
      </c>
      <c r="J1055" s="156">
        <v>3.5</v>
      </c>
    </row>
    <row r="1056" spans="1:10" x14ac:dyDescent="0.25">
      <c r="A1056" s="123">
        <v>254</v>
      </c>
      <c r="B1056" s="154" t="str">
        <f>INDEX(TechList[Tech],MATCH($A1056,TechList[Tech_'#],0),)</f>
        <v>REEV20 batt-pack</v>
      </c>
      <c r="C1056" s="154" t="str">
        <f t="shared" si="77"/>
        <v>254_6</v>
      </c>
      <c r="D1056" s="158" t="str">
        <f t="shared" si="78"/>
        <v>254_6_4.0</v>
      </c>
      <c r="E1056" s="153">
        <f t="shared" si="76"/>
        <v>6</v>
      </c>
      <c r="F1056" s="121">
        <f>SUMIFS(LearningFactors[LF_codeNew],LearningFactors[Tech_'#],DMC_EV1[[#This Row],[Tech_'#]])</f>
        <v>26</v>
      </c>
      <c r="G1056" s="121">
        <f>INDEX(TechList[ST_Thru],MATCH($A1056,TechList[Tech_'#],0),)</f>
        <v>2024</v>
      </c>
      <c r="H1056" s="154" t="str">
        <f>INDEX(TechList[Complexity],MATCH($A1056,TechList[Tech_'#],0),)</f>
        <v>High2</v>
      </c>
      <c r="I1056" s="158">
        <f>SUMIFS(DMC_EV1_curves[dmc_base_EVslope],DMC_EV1_curves[key_1],DMC_EV1[[#This Row],[key_1]])
*ev1_dmc!$J1056/100
+SUMIFS(DMC_EV1_curves[dmc_base_EVintercept],DMC_EV1_curves[key_1],DMC_EV1[[#This Row],[key_1]])</f>
        <v>2981.4536136457564</v>
      </c>
      <c r="J1056" s="156">
        <v>4</v>
      </c>
    </row>
    <row r="1057" spans="1:10" x14ac:dyDescent="0.25">
      <c r="A1057" s="123">
        <v>254</v>
      </c>
      <c r="B1057" s="154" t="str">
        <f>INDEX(TechList[Tech],MATCH($A1057,TechList[Tech_'#],0),)</f>
        <v>REEV20 batt-pack</v>
      </c>
      <c r="C1057" s="154" t="str">
        <f t="shared" si="77"/>
        <v>254_6</v>
      </c>
      <c r="D1057" s="158" t="str">
        <f t="shared" si="78"/>
        <v>254_6_4.5</v>
      </c>
      <c r="E1057" s="153">
        <f t="shared" si="76"/>
        <v>6</v>
      </c>
      <c r="F1057" s="121">
        <f>SUMIFS(LearningFactors[LF_codeNew],LearningFactors[Tech_'#],DMC_EV1[[#This Row],[Tech_'#]])</f>
        <v>26</v>
      </c>
      <c r="G1057" s="121">
        <f>INDEX(TechList[ST_Thru],MATCH($A1057,TechList[Tech_'#],0),)</f>
        <v>2024</v>
      </c>
      <c r="H1057" s="154" t="str">
        <f>INDEX(TechList[Complexity],MATCH($A1057,TechList[Tech_'#],0),)</f>
        <v>High2</v>
      </c>
      <c r="I1057" s="158">
        <f>SUMIFS(DMC_EV1_curves[dmc_base_EVslope],DMC_EV1_curves[key_1],DMC_EV1[[#This Row],[key_1]])
*ev1_dmc!$J1057/100
+SUMIFS(DMC_EV1_curves[dmc_base_EVintercept],DMC_EV1_curves[key_1],DMC_EV1[[#This Row],[key_1]])</f>
        <v>2977.1279951658285</v>
      </c>
      <c r="J1057" s="156">
        <v>4.5</v>
      </c>
    </row>
    <row r="1058" spans="1:10" x14ac:dyDescent="0.25">
      <c r="A1058" s="123">
        <v>254</v>
      </c>
      <c r="B1058" s="154" t="str">
        <f>INDEX(TechList[Tech],MATCH($A1058,TechList[Tech_'#],0),)</f>
        <v>REEV20 batt-pack</v>
      </c>
      <c r="C1058" s="154" t="str">
        <f t="shared" si="77"/>
        <v>254_6</v>
      </c>
      <c r="D1058" s="158" t="str">
        <f t="shared" si="78"/>
        <v>254_6_5.0</v>
      </c>
      <c r="E1058" s="153">
        <f t="shared" si="76"/>
        <v>6</v>
      </c>
      <c r="F1058" s="121">
        <f>SUMIFS(LearningFactors[LF_codeNew],LearningFactors[Tech_'#],DMC_EV1[[#This Row],[Tech_'#]])</f>
        <v>26</v>
      </c>
      <c r="G1058" s="121">
        <f>INDEX(TechList[ST_Thru],MATCH($A1058,TechList[Tech_'#],0),)</f>
        <v>2024</v>
      </c>
      <c r="H1058" s="154" t="str">
        <f>INDEX(TechList[Complexity],MATCH($A1058,TechList[Tech_'#],0),)</f>
        <v>High2</v>
      </c>
      <c r="I1058" s="158">
        <f>SUMIFS(DMC_EV1_curves[dmc_base_EVslope],DMC_EV1_curves[key_1],DMC_EV1[[#This Row],[key_1]])
*ev1_dmc!$J1058/100
+SUMIFS(DMC_EV1_curves[dmc_base_EVintercept],DMC_EV1_curves[key_1],DMC_EV1[[#This Row],[key_1]])</f>
        <v>2972.8023766859005</v>
      </c>
      <c r="J1058" s="156">
        <v>5</v>
      </c>
    </row>
    <row r="1059" spans="1:10" x14ac:dyDescent="0.25">
      <c r="A1059" s="123">
        <v>254</v>
      </c>
      <c r="B1059" s="154" t="str">
        <f>INDEX(TechList[Tech],MATCH($A1059,TechList[Tech_'#],0),)</f>
        <v>REEV20 batt-pack</v>
      </c>
      <c r="C1059" s="154" t="str">
        <f t="shared" si="77"/>
        <v>254_6</v>
      </c>
      <c r="D1059" s="158" t="str">
        <f t="shared" si="78"/>
        <v>254_6_5.5</v>
      </c>
      <c r="E1059" s="153">
        <f t="shared" si="76"/>
        <v>6</v>
      </c>
      <c r="F1059" s="121">
        <f>SUMIFS(LearningFactors[LF_codeNew],LearningFactors[Tech_'#],DMC_EV1[[#This Row],[Tech_'#]])</f>
        <v>26</v>
      </c>
      <c r="G1059" s="121">
        <f>INDEX(TechList[ST_Thru],MATCH($A1059,TechList[Tech_'#],0),)</f>
        <v>2024</v>
      </c>
      <c r="H1059" s="154" t="str">
        <f>INDEX(TechList[Complexity],MATCH($A1059,TechList[Tech_'#],0),)</f>
        <v>High2</v>
      </c>
      <c r="I1059" s="158">
        <f>SUMIFS(DMC_EV1_curves[dmc_base_EVslope],DMC_EV1_curves[key_1],DMC_EV1[[#This Row],[key_1]])
*ev1_dmc!$J1059/100
+SUMIFS(DMC_EV1_curves[dmc_base_EVintercept],DMC_EV1_curves[key_1],DMC_EV1[[#This Row],[key_1]])</f>
        <v>2968.4767582059726</v>
      </c>
      <c r="J1059" s="156">
        <v>5.5</v>
      </c>
    </row>
    <row r="1060" spans="1:10" x14ac:dyDescent="0.25">
      <c r="A1060" s="123">
        <v>254</v>
      </c>
      <c r="B1060" s="154" t="str">
        <f>INDEX(TechList[Tech],MATCH($A1060,TechList[Tech_'#],0),)</f>
        <v>REEV20 batt-pack</v>
      </c>
      <c r="C1060" s="154" t="str">
        <f t="shared" si="77"/>
        <v>254_6</v>
      </c>
      <c r="D1060" s="158" t="str">
        <f t="shared" si="78"/>
        <v>254_6_6.0</v>
      </c>
      <c r="E1060" s="153">
        <f t="shared" si="76"/>
        <v>6</v>
      </c>
      <c r="F1060" s="121">
        <f>SUMIFS(LearningFactors[LF_codeNew],LearningFactors[Tech_'#],DMC_EV1[[#This Row],[Tech_'#]])</f>
        <v>26</v>
      </c>
      <c r="G1060" s="121">
        <f>INDEX(TechList[ST_Thru],MATCH($A1060,TechList[Tech_'#],0),)</f>
        <v>2024</v>
      </c>
      <c r="H1060" s="154" t="str">
        <f>INDEX(TechList[Complexity],MATCH($A1060,TechList[Tech_'#],0),)</f>
        <v>High2</v>
      </c>
      <c r="I1060" s="158">
        <f>SUMIFS(DMC_EV1_curves[dmc_base_EVslope],DMC_EV1_curves[key_1],DMC_EV1[[#This Row],[key_1]])
*ev1_dmc!$J1060/100
+SUMIFS(DMC_EV1_curves[dmc_base_EVintercept],DMC_EV1_curves[key_1],DMC_EV1[[#This Row],[key_1]])</f>
        <v>2964.1511397260447</v>
      </c>
      <c r="J1060" s="156">
        <v>6</v>
      </c>
    </row>
    <row r="1061" spans="1:10" x14ac:dyDescent="0.25">
      <c r="A1061" s="123">
        <v>254</v>
      </c>
      <c r="B1061" s="154" t="str">
        <f>INDEX(TechList[Tech],MATCH($A1061,TechList[Tech_'#],0),)</f>
        <v>REEV20 batt-pack</v>
      </c>
      <c r="C1061" s="154" t="str">
        <f t="shared" si="77"/>
        <v>254_6</v>
      </c>
      <c r="D1061" s="158" t="str">
        <f t="shared" si="78"/>
        <v>254_6_6.5</v>
      </c>
      <c r="E1061" s="153">
        <f t="shared" si="76"/>
        <v>6</v>
      </c>
      <c r="F1061" s="121">
        <f>SUMIFS(LearningFactors[LF_codeNew],LearningFactors[Tech_'#],DMC_EV1[[#This Row],[Tech_'#]])</f>
        <v>26</v>
      </c>
      <c r="G1061" s="121">
        <f>INDEX(TechList[ST_Thru],MATCH($A1061,TechList[Tech_'#],0),)</f>
        <v>2024</v>
      </c>
      <c r="H1061" s="154" t="str">
        <f>INDEX(TechList[Complexity],MATCH($A1061,TechList[Tech_'#],0),)</f>
        <v>High2</v>
      </c>
      <c r="I1061" s="158">
        <f>SUMIFS(DMC_EV1_curves[dmc_base_EVslope],DMC_EV1_curves[key_1],DMC_EV1[[#This Row],[key_1]])
*ev1_dmc!$J1061/100
+SUMIFS(DMC_EV1_curves[dmc_base_EVintercept],DMC_EV1_curves[key_1],DMC_EV1[[#This Row],[key_1]])</f>
        <v>2959.8255212461168</v>
      </c>
      <c r="J1061" s="156">
        <v>6.5</v>
      </c>
    </row>
    <row r="1062" spans="1:10" x14ac:dyDescent="0.25">
      <c r="A1062" s="123">
        <v>254</v>
      </c>
      <c r="B1062" s="154" t="str">
        <f>INDEX(TechList[Tech],MATCH($A1062,TechList[Tech_'#],0),)</f>
        <v>REEV20 batt-pack</v>
      </c>
      <c r="C1062" s="154" t="str">
        <f t="shared" si="77"/>
        <v>254_6</v>
      </c>
      <c r="D1062" s="158" t="str">
        <f t="shared" si="78"/>
        <v>254_6_7.0</v>
      </c>
      <c r="E1062" s="153">
        <f t="shared" si="76"/>
        <v>6</v>
      </c>
      <c r="F1062" s="121">
        <f>SUMIFS(LearningFactors[LF_codeNew],LearningFactors[Tech_'#],DMC_EV1[[#This Row],[Tech_'#]])</f>
        <v>26</v>
      </c>
      <c r="G1062" s="121">
        <f>INDEX(TechList[ST_Thru],MATCH($A1062,TechList[Tech_'#],0),)</f>
        <v>2024</v>
      </c>
      <c r="H1062" s="154" t="str">
        <f>INDEX(TechList[Complexity],MATCH($A1062,TechList[Tech_'#],0),)</f>
        <v>High2</v>
      </c>
      <c r="I1062" s="158">
        <f>SUMIFS(DMC_EV1_curves[dmc_base_EVslope],DMC_EV1_curves[key_1],DMC_EV1[[#This Row],[key_1]])
*ev1_dmc!$J1062/100
+SUMIFS(DMC_EV1_curves[dmc_base_EVintercept],DMC_EV1_curves[key_1],DMC_EV1[[#This Row],[key_1]])</f>
        <v>2955.4999027661888</v>
      </c>
      <c r="J1062" s="156">
        <v>7</v>
      </c>
    </row>
    <row r="1063" spans="1:10" x14ac:dyDescent="0.25">
      <c r="A1063" s="123">
        <v>254</v>
      </c>
      <c r="B1063" s="154" t="str">
        <f>INDEX(TechList[Tech],MATCH($A1063,TechList[Tech_'#],0),)</f>
        <v>REEV20 batt-pack</v>
      </c>
      <c r="C1063" s="154" t="str">
        <f t="shared" si="77"/>
        <v>254_6</v>
      </c>
      <c r="D1063" s="158" t="str">
        <f t="shared" si="78"/>
        <v>254_6_7.5</v>
      </c>
      <c r="E1063" s="153">
        <f t="shared" si="76"/>
        <v>6</v>
      </c>
      <c r="F1063" s="121">
        <f>SUMIFS(LearningFactors[LF_codeNew],LearningFactors[Tech_'#],DMC_EV1[[#This Row],[Tech_'#]])</f>
        <v>26</v>
      </c>
      <c r="G1063" s="121">
        <f>INDEX(TechList[ST_Thru],MATCH($A1063,TechList[Tech_'#],0),)</f>
        <v>2024</v>
      </c>
      <c r="H1063" s="154" t="str">
        <f>INDEX(TechList[Complexity],MATCH($A1063,TechList[Tech_'#],0),)</f>
        <v>High2</v>
      </c>
      <c r="I1063" s="158">
        <f>SUMIFS(DMC_EV1_curves[dmc_base_EVslope],DMC_EV1_curves[key_1],DMC_EV1[[#This Row],[key_1]])
*ev1_dmc!$J1063/100
+SUMIFS(DMC_EV1_curves[dmc_base_EVintercept],DMC_EV1_curves[key_1],DMC_EV1[[#This Row],[key_1]])</f>
        <v>2951.1742842862609</v>
      </c>
      <c r="J1063" s="156">
        <v>7.5</v>
      </c>
    </row>
    <row r="1064" spans="1:10" x14ac:dyDescent="0.25">
      <c r="A1064" s="123">
        <v>254</v>
      </c>
      <c r="B1064" s="154" t="str">
        <f>INDEX(TechList[Tech],MATCH($A1064,TechList[Tech_'#],0),)</f>
        <v>REEV20 batt-pack</v>
      </c>
      <c r="C1064" s="154" t="str">
        <f t="shared" si="77"/>
        <v>254_6</v>
      </c>
      <c r="D1064" s="158" t="str">
        <f t="shared" si="78"/>
        <v>254_6_8.0</v>
      </c>
      <c r="E1064" s="153">
        <f t="shared" si="76"/>
        <v>6</v>
      </c>
      <c r="F1064" s="121">
        <f>SUMIFS(LearningFactors[LF_codeNew],LearningFactors[Tech_'#],DMC_EV1[[#This Row],[Tech_'#]])</f>
        <v>26</v>
      </c>
      <c r="G1064" s="121">
        <f>INDEX(TechList[ST_Thru],MATCH($A1064,TechList[Tech_'#],0),)</f>
        <v>2024</v>
      </c>
      <c r="H1064" s="154" t="str">
        <f>INDEX(TechList[Complexity],MATCH($A1064,TechList[Tech_'#],0),)</f>
        <v>High2</v>
      </c>
      <c r="I1064" s="158">
        <f>SUMIFS(DMC_EV1_curves[dmc_base_EVslope],DMC_EV1_curves[key_1],DMC_EV1[[#This Row],[key_1]])
*ev1_dmc!$J1064/100
+SUMIFS(DMC_EV1_curves[dmc_base_EVintercept],DMC_EV1_curves[key_1],DMC_EV1[[#This Row],[key_1]])</f>
        <v>2946.848665806333</v>
      </c>
      <c r="J1064" s="156">
        <v>8</v>
      </c>
    </row>
    <row r="1065" spans="1:10" x14ac:dyDescent="0.25">
      <c r="A1065" s="123">
        <v>254</v>
      </c>
      <c r="B1065" s="154" t="str">
        <f>INDEX(TechList[Tech],MATCH($A1065,TechList[Tech_'#],0),)</f>
        <v>REEV20 batt-pack</v>
      </c>
      <c r="C1065" s="154" t="str">
        <f t="shared" si="77"/>
        <v>254_6</v>
      </c>
      <c r="D1065" s="158" t="str">
        <f t="shared" si="78"/>
        <v>254_6_8.5</v>
      </c>
      <c r="E1065" s="153">
        <f t="shared" si="76"/>
        <v>6</v>
      </c>
      <c r="F1065" s="121">
        <f>SUMIFS(LearningFactors[LF_codeNew],LearningFactors[Tech_'#],DMC_EV1[[#This Row],[Tech_'#]])</f>
        <v>26</v>
      </c>
      <c r="G1065" s="121">
        <f>INDEX(TechList[ST_Thru],MATCH($A1065,TechList[Tech_'#],0),)</f>
        <v>2024</v>
      </c>
      <c r="H1065" s="154" t="str">
        <f>INDEX(TechList[Complexity],MATCH($A1065,TechList[Tech_'#],0),)</f>
        <v>High2</v>
      </c>
      <c r="I1065" s="158">
        <f>SUMIFS(DMC_EV1_curves[dmc_base_EVslope],DMC_EV1_curves[key_1],DMC_EV1[[#This Row],[key_1]])
*ev1_dmc!$J1065/100
+SUMIFS(DMC_EV1_curves[dmc_base_EVintercept],DMC_EV1_curves[key_1],DMC_EV1[[#This Row],[key_1]])</f>
        <v>2942.523047326405</v>
      </c>
      <c r="J1065" s="156">
        <v>8.5</v>
      </c>
    </row>
    <row r="1066" spans="1:10" x14ac:dyDescent="0.25">
      <c r="A1066" s="123">
        <v>254</v>
      </c>
      <c r="B1066" s="154" t="str">
        <f>INDEX(TechList[Tech],MATCH($A1066,TechList[Tech_'#],0),)</f>
        <v>REEV20 batt-pack</v>
      </c>
      <c r="C1066" s="154" t="str">
        <f t="shared" si="77"/>
        <v>254_6</v>
      </c>
      <c r="D1066" s="158" t="str">
        <f t="shared" si="78"/>
        <v>254_6_9.0</v>
      </c>
      <c r="E1066" s="153">
        <f t="shared" si="76"/>
        <v>6</v>
      </c>
      <c r="F1066" s="121">
        <f>SUMIFS(LearningFactors[LF_codeNew],LearningFactors[Tech_'#],DMC_EV1[[#This Row],[Tech_'#]])</f>
        <v>26</v>
      </c>
      <c r="G1066" s="121">
        <f>INDEX(TechList[ST_Thru],MATCH($A1066,TechList[Tech_'#],0),)</f>
        <v>2024</v>
      </c>
      <c r="H1066" s="154" t="str">
        <f>INDEX(TechList[Complexity],MATCH($A1066,TechList[Tech_'#],0),)</f>
        <v>High2</v>
      </c>
      <c r="I1066" s="158">
        <f>SUMIFS(DMC_EV1_curves[dmc_base_EVslope],DMC_EV1_curves[key_1],DMC_EV1[[#This Row],[key_1]])
*ev1_dmc!$J1066/100
+SUMIFS(DMC_EV1_curves[dmc_base_EVintercept],DMC_EV1_curves[key_1],DMC_EV1[[#This Row],[key_1]])</f>
        <v>2938.1974288464771</v>
      </c>
      <c r="J1066" s="156">
        <v>9</v>
      </c>
    </row>
    <row r="1067" spans="1:10" x14ac:dyDescent="0.25">
      <c r="A1067" s="123">
        <v>254</v>
      </c>
      <c r="B1067" s="154" t="str">
        <f>INDEX(TechList[Tech],MATCH($A1067,TechList[Tech_'#],0),)</f>
        <v>REEV20 batt-pack</v>
      </c>
      <c r="C1067" s="154" t="str">
        <f t="shared" si="77"/>
        <v>254_6</v>
      </c>
      <c r="D1067" s="158" t="str">
        <f t="shared" si="78"/>
        <v>254_6_9.5</v>
      </c>
      <c r="E1067" s="153">
        <f t="shared" si="76"/>
        <v>6</v>
      </c>
      <c r="F1067" s="121">
        <f>SUMIFS(LearningFactors[LF_codeNew],LearningFactors[Tech_'#],DMC_EV1[[#This Row],[Tech_'#]])</f>
        <v>26</v>
      </c>
      <c r="G1067" s="121">
        <f>INDEX(TechList[ST_Thru],MATCH($A1067,TechList[Tech_'#],0),)</f>
        <v>2024</v>
      </c>
      <c r="H1067" s="154" t="str">
        <f>INDEX(TechList[Complexity],MATCH($A1067,TechList[Tech_'#],0),)</f>
        <v>High2</v>
      </c>
      <c r="I1067" s="158">
        <f>SUMIFS(DMC_EV1_curves[dmc_base_EVslope],DMC_EV1_curves[key_1],DMC_EV1[[#This Row],[key_1]])
*ev1_dmc!$J1067/100
+SUMIFS(DMC_EV1_curves[dmc_base_EVintercept],DMC_EV1_curves[key_1],DMC_EV1[[#This Row],[key_1]])</f>
        <v>2933.8718103665492</v>
      </c>
      <c r="J1067" s="156">
        <v>9.5</v>
      </c>
    </row>
    <row r="1068" spans="1:10" x14ac:dyDescent="0.25">
      <c r="A1068" s="123">
        <v>254</v>
      </c>
      <c r="B1068" s="154" t="str">
        <f>INDEX(TechList[Tech],MATCH($A1068,TechList[Tech_'#],0),)</f>
        <v>REEV20 batt-pack</v>
      </c>
      <c r="C1068" s="154" t="str">
        <f t="shared" si="77"/>
        <v>254_6</v>
      </c>
      <c r="D1068" s="158" t="str">
        <f t="shared" si="78"/>
        <v>254_6_10.0</v>
      </c>
      <c r="E1068" s="153">
        <f t="shared" si="76"/>
        <v>6</v>
      </c>
      <c r="F1068" s="121">
        <f>SUMIFS(LearningFactors[LF_codeNew],LearningFactors[Tech_'#],DMC_EV1[[#This Row],[Tech_'#]])</f>
        <v>26</v>
      </c>
      <c r="G1068" s="121">
        <f>INDEX(TechList[ST_Thru],MATCH($A1068,TechList[Tech_'#],0),)</f>
        <v>2024</v>
      </c>
      <c r="H1068" s="154" t="str">
        <f>INDEX(TechList[Complexity],MATCH($A1068,TechList[Tech_'#],0),)</f>
        <v>High2</v>
      </c>
      <c r="I1068" s="158">
        <f>SUMIFS(DMC_EV1_curves[dmc_base_EVslope],DMC_EV1_curves[key_1],DMC_EV1[[#This Row],[key_1]])
*ev1_dmc!$J1068/100
+SUMIFS(DMC_EV1_curves[dmc_base_EVintercept],DMC_EV1_curves[key_1],DMC_EV1[[#This Row],[key_1]])</f>
        <v>2929.5461918866213</v>
      </c>
      <c r="J1068" s="156">
        <v>10</v>
      </c>
    </row>
    <row r="1069" spans="1:10" x14ac:dyDescent="0.25">
      <c r="A1069" s="123">
        <v>254</v>
      </c>
      <c r="B1069" s="154" t="str">
        <f>INDEX(TechList[Tech],MATCH($A1069,TechList[Tech_'#],0),)</f>
        <v>REEV20 batt-pack</v>
      </c>
      <c r="C1069" s="154" t="str">
        <f t="shared" si="77"/>
        <v>254_6</v>
      </c>
      <c r="D1069" s="158" t="str">
        <f t="shared" si="78"/>
        <v>254_6_10.5</v>
      </c>
      <c r="E1069" s="153">
        <f t="shared" si="76"/>
        <v>6</v>
      </c>
      <c r="F1069" s="121">
        <f>SUMIFS(LearningFactors[LF_codeNew],LearningFactors[Tech_'#],DMC_EV1[[#This Row],[Tech_'#]])</f>
        <v>26</v>
      </c>
      <c r="G1069" s="121">
        <f>INDEX(TechList[ST_Thru],MATCH($A1069,TechList[Tech_'#],0),)</f>
        <v>2024</v>
      </c>
      <c r="H1069" s="154" t="str">
        <f>INDEX(TechList[Complexity],MATCH($A1069,TechList[Tech_'#],0),)</f>
        <v>High2</v>
      </c>
      <c r="I1069" s="158">
        <f>SUMIFS(DMC_EV1_curves[dmc_base_EVslope],DMC_EV1_curves[key_1],DMC_EV1[[#This Row],[key_1]])
*ev1_dmc!$J1069/100
+SUMIFS(DMC_EV1_curves[dmc_base_EVintercept],DMC_EV1_curves[key_1],DMC_EV1[[#This Row],[key_1]])</f>
        <v>2925.2205734066933</v>
      </c>
      <c r="J1069" s="156">
        <v>10.5</v>
      </c>
    </row>
    <row r="1070" spans="1:10" x14ac:dyDescent="0.25">
      <c r="A1070" s="123">
        <v>254</v>
      </c>
      <c r="B1070" s="154" t="str">
        <f>INDEX(TechList[Tech],MATCH($A1070,TechList[Tech_'#],0),)</f>
        <v>REEV20 batt-pack</v>
      </c>
      <c r="C1070" s="154" t="str">
        <f t="shared" si="77"/>
        <v>254_6</v>
      </c>
      <c r="D1070" s="158" t="str">
        <f t="shared" si="78"/>
        <v>254_6_11.0</v>
      </c>
      <c r="E1070" s="153">
        <f t="shared" si="76"/>
        <v>6</v>
      </c>
      <c r="F1070" s="121">
        <f>SUMIFS(LearningFactors[LF_codeNew],LearningFactors[Tech_'#],DMC_EV1[[#This Row],[Tech_'#]])</f>
        <v>26</v>
      </c>
      <c r="G1070" s="121">
        <f>INDEX(TechList[ST_Thru],MATCH($A1070,TechList[Tech_'#],0),)</f>
        <v>2024</v>
      </c>
      <c r="H1070" s="154" t="str">
        <f>INDEX(TechList[Complexity],MATCH($A1070,TechList[Tech_'#],0),)</f>
        <v>High2</v>
      </c>
      <c r="I1070" s="158">
        <f>SUMIFS(DMC_EV1_curves[dmc_base_EVslope],DMC_EV1_curves[key_1],DMC_EV1[[#This Row],[key_1]])
*ev1_dmc!$J1070/100
+SUMIFS(DMC_EV1_curves[dmc_base_EVintercept],DMC_EV1_curves[key_1],DMC_EV1[[#This Row],[key_1]])</f>
        <v>2920.8949549267654</v>
      </c>
      <c r="J1070" s="156">
        <v>11</v>
      </c>
    </row>
    <row r="1071" spans="1:10" x14ac:dyDescent="0.25">
      <c r="A1071" s="123">
        <v>254</v>
      </c>
      <c r="B1071" s="154" t="str">
        <f>INDEX(TechList[Tech],MATCH($A1071,TechList[Tech_'#],0),)</f>
        <v>REEV20 batt-pack</v>
      </c>
      <c r="C1071" s="154" t="str">
        <f t="shared" si="77"/>
        <v>254_6</v>
      </c>
      <c r="D1071" s="158" t="str">
        <f t="shared" si="78"/>
        <v>254_6_11.5</v>
      </c>
      <c r="E1071" s="153">
        <f t="shared" si="76"/>
        <v>6</v>
      </c>
      <c r="F1071" s="121">
        <f>SUMIFS(LearningFactors[LF_codeNew],LearningFactors[Tech_'#],DMC_EV1[[#This Row],[Tech_'#]])</f>
        <v>26</v>
      </c>
      <c r="G1071" s="121">
        <f>INDEX(TechList[ST_Thru],MATCH($A1071,TechList[Tech_'#],0),)</f>
        <v>2024</v>
      </c>
      <c r="H1071" s="154" t="str">
        <f>INDEX(TechList[Complexity],MATCH($A1071,TechList[Tech_'#],0),)</f>
        <v>High2</v>
      </c>
      <c r="I1071" s="158">
        <f>SUMIFS(DMC_EV1_curves[dmc_base_EVslope],DMC_EV1_curves[key_1],DMC_EV1[[#This Row],[key_1]])
*ev1_dmc!$J1071/100
+SUMIFS(DMC_EV1_curves[dmc_base_EVintercept],DMC_EV1_curves[key_1],DMC_EV1[[#This Row],[key_1]])</f>
        <v>2916.5693364468375</v>
      </c>
      <c r="J1071" s="156">
        <v>11.5</v>
      </c>
    </row>
    <row r="1072" spans="1:10" x14ac:dyDescent="0.25">
      <c r="A1072" s="123">
        <v>254</v>
      </c>
      <c r="B1072" s="154" t="str">
        <f>INDEX(TechList[Tech],MATCH($A1072,TechList[Tech_'#],0),)</f>
        <v>REEV20 batt-pack</v>
      </c>
      <c r="C1072" s="154" t="str">
        <f t="shared" si="77"/>
        <v>254_6</v>
      </c>
      <c r="D1072" s="158" t="str">
        <f t="shared" si="78"/>
        <v>254_6_12.0</v>
      </c>
      <c r="E1072" s="153">
        <f t="shared" si="76"/>
        <v>6</v>
      </c>
      <c r="F1072" s="121">
        <f>SUMIFS(LearningFactors[LF_codeNew],LearningFactors[Tech_'#],DMC_EV1[[#This Row],[Tech_'#]])</f>
        <v>26</v>
      </c>
      <c r="G1072" s="121">
        <f>INDEX(TechList[ST_Thru],MATCH($A1072,TechList[Tech_'#],0),)</f>
        <v>2024</v>
      </c>
      <c r="H1072" s="154" t="str">
        <f>INDEX(TechList[Complexity],MATCH($A1072,TechList[Tech_'#],0),)</f>
        <v>High2</v>
      </c>
      <c r="I1072" s="158">
        <f>SUMIFS(DMC_EV1_curves[dmc_base_EVslope],DMC_EV1_curves[key_1],DMC_EV1[[#This Row],[key_1]])
*ev1_dmc!$J1072/100
+SUMIFS(DMC_EV1_curves[dmc_base_EVintercept],DMC_EV1_curves[key_1],DMC_EV1[[#This Row],[key_1]])</f>
        <v>2912.2437179669096</v>
      </c>
      <c r="J1072" s="156">
        <v>12</v>
      </c>
    </row>
    <row r="1073" spans="1:10" x14ac:dyDescent="0.25">
      <c r="A1073" s="123">
        <v>254</v>
      </c>
      <c r="B1073" s="154" t="str">
        <f>INDEX(TechList[Tech],MATCH($A1073,TechList[Tech_'#],0),)</f>
        <v>REEV20 batt-pack</v>
      </c>
      <c r="C1073" s="154" t="str">
        <f t="shared" si="77"/>
        <v>254_6</v>
      </c>
      <c r="D1073" s="158" t="str">
        <f t="shared" si="78"/>
        <v>254_6_12.5</v>
      </c>
      <c r="E1073" s="153">
        <f t="shared" si="76"/>
        <v>6</v>
      </c>
      <c r="F1073" s="121">
        <f>SUMIFS(LearningFactors[LF_codeNew],LearningFactors[Tech_'#],DMC_EV1[[#This Row],[Tech_'#]])</f>
        <v>26</v>
      </c>
      <c r="G1073" s="121">
        <f>INDEX(TechList[ST_Thru],MATCH($A1073,TechList[Tech_'#],0),)</f>
        <v>2024</v>
      </c>
      <c r="H1073" s="154" t="str">
        <f>INDEX(TechList[Complexity],MATCH($A1073,TechList[Tech_'#],0),)</f>
        <v>High2</v>
      </c>
      <c r="I1073" s="158">
        <f>SUMIFS(DMC_EV1_curves[dmc_base_EVslope],DMC_EV1_curves[key_1],DMC_EV1[[#This Row],[key_1]])
*ev1_dmc!$J1073/100
+SUMIFS(DMC_EV1_curves[dmc_base_EVintercept],DMC_EV1_curves[key_1],DMC_EV1[[#This Row],[key_1]])</f>
        <v>2907.9180994869816</v>
      </c>
      <c r="J1073" s="156">
        <v>12.5</v>
      </c>
    </row>
    <row r="1074" spans="1:10" x14ac:dyDescent="0.25">
      <c r="A1074" s="123">
        <v>254</v>
      </c>
      <c r="B1074" s="154" t="str">
        <f>INDEX(TechList[Tech],MATCH($A1074,TechList[Tech_'#],0),)</f>
        <v>REEV20 batt-pack</v>
      </c>
      <c r="C1074" s="154" t="str">
        <f t="shared" si="77"/>
        <v>254_6</v>
      </c>
      <c r="D1074" s="158" t="str">
        <f t="shared" si="78"/>
        <v>254_6_13.0</v>
      </c>
      <c r="E1074" s="153">
        <f t="shared" si="76"/>
        <v>6</v>
      </c>
      <c r="F1074" s="121">
        <f>SUMIFS(LearningFactors[LF_codeNew],LearningFactors[Tech_'#],DMC_EV1[[#This Row],[Tech_'#]])</f>
        <v>26</v>
      </c>
      <c r="G1074" s="121">
        <f>INDEX(TechList[ST_Thru],MATCH($A1074,TechList[Tech_'#],0),)</f>
        <v>2024</v>
      </c>
      <c r="H1074" s="154" t="str">
        <f>INDEX(TechList[Complexity],MATCH($A1074,TechList[Tech_'#],0),)</f>
        <v>High2</v>
      </c>
      <c r="I1074" s="158">
        <f>SUMIFS(DMC_EV1_curves[dmc_base_EVslope],DMC_EV1_curves[key_1],DMC_EV1[[#This Row],[key_1]])
*ev1_dmc!$J1074/100
+SUMIFS(DMC_EV1_curves[dmc_base_EVintercept],DMC_EV1_curves[key_1],DMC_EV1[[#This Row],[key_1]])</f>
        <v>2903.5924810070537</v>
      </c>
      <c r="J1074" s="156">
        <v>13</v>
      </c>
    </row>
    <row r="1075" spans="1:10" x14ac:dyDescent="0.25">
      <c r="A1075" s="123">
        <v>254</v>
      </c>
      <c r="B1075" s="154" t="str">
        <f>INDEX(TechList[Tech],MATCH($A1075,TechList[Tech_'#],0),)</f>
        <v>REEV20 batt-pack</v>
      </c>
      <c r="C1075" s="154" t="str">
        <f t="shared" si="77"/>
        <v>254_6</v>
      </c>
      <c r="D1075" s="158" t="str">
        <f t="shared" si="78"/>
        <v>254_6_13.5</v>
      </c>
      <c r="E1075" s="153">
        <f t="shared" si="76"/>
        <v>6</v>
      </c>
      <c r="F1075" s="121">
        <f>SUMIFS(LearningFactors[LF_codeNew],LearningFactors[Tech_'#],DMC_EV1[[#This Row],[Tech_'#]])</f>
        <v>26</v>
      </c>
      <c r="G1075" s="121">
        <f>INDEX(TechList[ST_Thru],MATCH($A1075,TechList[Tech_'#],0),)</f>
        <v>2024</v>
      </c>
      <c r="H1075" s="154" t="str">
        <f>INDEX(TechList[Complexity],MATCH($A1075,TechList[Tech_'#],0),)</f>
        <v>High2</v>
      </c>
      <c r="I1075" s="158">
        <f>SUMIFS(DMC_EV1_curves[dmc_base_EVslope],DMC_EV1_curves[key_1],DMC_EV1[[#This Row],[key_1]])
*ev1_dmc!$J1075/100
+SUMIFS(DMC_EV1_curves[dmc_base_EVintercept],DMC_EV1_curves[key_1],DMC_EV1[[#This Row],[key_1]])</f>
        <v>2899.2668625271258</v>
      </c>
      <c r="J1075" s="156">
        <v>13.5</v>
      </c>
    </row>
    <row r="1076" spans="1:10" x14ac:dyDescent="0.25">
      <c r="A1076" s="123">
        <v>254</v>
      </c>
      <c r="B1076" s="154" t="str">
        <f>INDEX(TechList[Tech],MATCH($A1076,TechList[Tech_'#],0),)</f>
        <v>REEV20 batt-pack</v>
      </c>
      <c r="C1076" s="154" t="str">
        <f t="shared" si="77"/>
        <v>254_6</v>
      </c>
      <c r="D1076" s="158" t="str">
        <f t="shared" si="78"/>
        <v>254_6_14.0</v>
      </c>
      <c r="E1076" s="153">
        <f t="shared" si="76"/>
        <v>6</v>
      </c>
      <c r="F1076" s="121">
        <f>SUMIFS(LearningFactors[LF_codeNew],LearningFactors[Tech_'#],DMC_EV1[[#This Row],[Tech_'#]])</f>
        <v>26</v>
      </c>
      <c r="G1076" s="121">
        <f>INDEX(TechList[ST_Thru],MATCH($A1076,TechList[Tech_'#],0),)</f>
        <v>2024</v>
      </c>
      <c r="H1076" s="154" t="str">
        <f>INDEX(TechList[Complexity],MATCH($A1076,TechList[Tech_'#],0),)</f>
        <v>High2</v>
      </c>
      <c r="I1076" s="158">
        <f>SUMIFS(DMC_EV1_curves[dmc_base_EVslope],DMC_EV1_curves[key_1],DMC_EV1[[#This Row],[key_1]])
*ev1_dmc!$J1076/100
+SUMIFS(DMC_EV1_curves[dmc_base_EVintercept],DMC_EV1_curves[key_1],DMC_EV1[[#This Row],[key_1]])</f>
        <v>2894.9412440471979</v>
      </c>
      <c r="J1076" s="156">
        <v>14</v>
      </c>
    </row>
    <row r="1077" spans="1:10" x14ac:dyDescent="0.25">
      <c r="A1077" s="123">
        <v>254</v>
      </c>
      <c r="B1077" s="154" t="str">
        <f>INDEX(TechList[Tech],MATCH($A1077,TechList[Tech_'#],0),)</f>
        <v>REEV20 batt-pack</v>
      </c>
      <c r="C1077" s="154" t="str">
        <f t="shared" si="77"/>
        <v>254_6</v>
      </c>
      <c r="D1077" s="158" t="str">
        <f t="shared" si="78"/>
        <v>254_6_14.5</v>
      </c>
      <c r="E1077" s="153">
        <f t="shared" si="76"/>
        <v>6</v>
      </c>
      <c r="F1077" s="121">
        <f>SUMIFS(LearningFactors[LF_codeNew],LearningFactors[Tech_'#],DMC_EV1[[#This Row],[Tech_'#]])</f>
        <v>26</v>
      </c>
      <c r="G1077" s="121">
        <f>INDEX(TechList[ST_Thru],MATCH($A1077,TechList[Tech_'#],0),)</f>
        <v>2024</v>
      </c>
      <c r="H1077" s="154" t="str">
        <f>INDEX(TechList[Complexity],MATCH($A1077,TechList[Tech_'#],0),)</f>
        <v>High2</v>
      </c>
      <c r="I1077" s="158">
        <f>SUMIFS(DMC_EV1_curves[dmc_base_EVslope],DMC_EV1_curves[key_1],DMC_EV1[[#This Row],[key_1]])
*ev1_dmc!$J1077/100
+SUMIFS(DMC_EV1_curves[dmc_base_EVintercept],DMC_EV1_curves[key_1],DMC_EV1[[#This Row],[key_1]])</f>
        <v>2890.6156255672699</v>
      </c>
      <c r="J1077" s="156">
        <v>14.5</v>
      </c>
    </row>
    <row r="1078" spans="1:10" x14ac:dyDescent="0.25">
      <c r="A1078" s="123">
        <v>254</v>
      </c>
      <c r="B1078" s="154" t="str">
        <f>INDEX(TechList[Tech],MATCH($A1078,TechList[Tech_'#],0),)</f>
        <v>REEV20 batt-pack</v>
      </c>
      <c r="C1078" s="154" t="str">
        <f t="shared" si="77"/>
        <v>254_6</v>
      </c>
      <c r="D1078" s="158" t="str">
        <f t="shared" si="78"/>
        <v>254_6_15.0</v>
      </c>
      <c r="E1078" s="153">
        <f t="shared" si="76"/>
        <v>6</v>
      </c>
      <c r="F1078" s="121">
        <f>SUMIFS(LearningFactors[LF_codeNew],LearningFactors[Tech_'#],DMC_EV1[[#This Row],[Tech_'#]])</f>
        <v>26</v>
      </c>
      <c r="G1078" s="121">
        <f>INDEX(TechList[ST_Thru],MATCH($A1078,TechList[Tech_'#],0),)</f>
        <v>2024</v>
      </c>
      <c r="H1078" s="154" t="str">
        <f>INDEX(TechList[Complexity],MATCH($A1078,TechList[Tech_'#],0),)</f>
        <v>High2</v>
      </c>
      <c r="I1078" s="158">
        <f>SUMIFS(DMC_EV1_curves[dmc_base_EVslope],DMC_EV1_curves[key_1],DMC_EV1[[#This Row],[key_1]])
*ev1_dmc!$J1078/100
+SUMIFS(DMC_EV1_curves[dmc_base_EVintercept],DMC_EV1_curves[key_1],DMC_EV1[[#This Row],[key_1]])</f>
        <v>2886.290007087342</v>
      </c>
      <c r="J1078" s="156">
        <v>15</v>
      </c>
    </row>
    <row r="1079" spans="1:10" x14ac:dyDescent="0.25">
      <c r="A1079" s="123">
        <v>254</v>
      </c>
      <c r="B1079" s="154" t="str">
        <f>INDEX(TechList[Tech],MATCH($A1079,TechList[Tech_'#],0),)</f>
        <v>REEV20 batt-pack</v>
      </c>
      <c r="C1079" s="154" t="str">
        <f t="shared" si="77"/>
        <v>254_6</v>
      </c>
      <c r="D1079" s="158" t="str">
        <f t="shared" si="78"/>
        <v>254_6_15.5</v>
      </c>
      <c r="E1079" s="153">
        <f t="shared" si="76"/>
        <v>6</v>
      </c>
      <c r="F1079" s="121">
        <f>SUMIFS(LearningFactors[LF_codeNew],LearningFactors[Tech_'#],DMC_EV1[[#This Row],[Tech_'#]])</f>
        <v>26</v>
      </c>
      <c r="G1079" s="121">
        <f>INDEX(TechList[ST_Thru],MATCH($A1079,TechList[Tech_'#],0),)</f>
        <v>2024</v>
      </c>
      <c r="H1079" s="154" t="str">
        <f>INDEX(TechList[Complexity],MATCH($A1079,TechList[Tech_'#],0),)</f>
        <v>High2</v>
      </c>
      <c r="I1079" s="158">
        <f>SUMIFS(DMC_EV1_curves[dmc_base_EVslope],DMC_EV1_curves[key_1],DMC_EV1[[#This Row],[key_1]])
*ev1_dmc!$J1079/100
+SUMIFS(DMC_EV1_curves[dmc_base_EVintercept],DMC_EV1_curves[key_1],DMC_EV1[[#This Row],[key_1]])</f>
        <v>2881.9643886074136</v>
      </c>
      <c r="J1079" s="156">
        <v>15.5</v>
      </c>
    </row>
    <row r="1080" spans="1:10" x14ac:dyDescent="0.25">
      <c r="A1080" s="123">
        <v>254</v>
      </c>
      <c r="B1080" s="154" t="str">
        <f>INDEX(TechList[Tech],MATCH($A1080,TechList[Tech_'#],0),)</f>
        <v>REEV20 batt-pack</v>
      </c>
      <c r="C1080" s="154" t="str">
        <f t="shared" si="77"/>
        <v>254_6</v>
      </c>
      <c r="D1080" s="158" t="str">
        <f t="shared" si="78"/>
        <v>254_6_16.0</v>
      </c>
      <c r="E1080" s="153">
        <f t="shared" si="76"/>
        <v>6</v>
      </c>
      <c r="F1080" s="121">
        <f>SUMIFS(LearningFactors[LF_codeNew],LearningFactors[Tech_'#],DMC_EV1[[#This Row],[Tech_'#]])</f>
        <v>26</v>
      </c>
      <c r="G1080" s="121">
        <f>INDEX(TechList[ST_Thru],MATCH($A1080,TechList[Tech_'#],0),)</f>
        <v>2024</v>
      </c>
      <c r="H1080" s="154" t="str">
        <f>INDEX(TechList[Complexity],MATCH($A1080,TechList[Tech_'#],0),)</f>
        <v>High2</v>
      </c>
      <c r="I1080" s="158">
        <f>SUMIFS(DMC_EV1_curves[dmc_base_EVslope],DMC_EV1_curves[key_1],DMC_EV1[[#This Row],[key_1]])
*ev1_dmc!$J1080/100
+SUMIFS(DMC_EV1_curves[dmc_base_EVintercept],DMC_EV1_curves[key_1],DMC_EV1[[#This Row],[key_1]])</f>
        <v>2877.6387701274862</v>
      </c>
      <c r="J1080" s="156">
        <v>16</v>
      </c>
    </row>
    <row r="1081" spans="1:10" x14ac:dyDescent="0.25">
      <c r="A1081" s="123">
        <v>254</v>
      </c>
      <c r="B1081" s="154" t="str">
        <f>INDEX(TechList[Tech],MATCH($A1081,TechList[Tech_'#],0),)</f>
        <v>REEV20 batt-pack</v>
      </c>
      <c r="C1081" s="154" t="str">
        <f t="shared" si="77"/>
        <v>254_6</v>
      </c>
      <c r="D1081" s="158" t="str">
        <f t="shared" si="78"/>
        <v>254_6_16.5</v>
      </c>
      <c r="E1081" s="153">
        <f t="shared" si="76"/>
        <v>6</v>
      </c>
      <c r="F1081" s="121">
        <f>SUMIFS(LearningFactors[LF_codeNew],LearningFactors[Tech_'#],DMC_EV1[[#This Row],[Tech_'#]])</f>
        <v>26</v>
      </c>
      <c r="G1081" s="121">
        <f>INDEX(TechList[ST_Thru],MATCH($A1081,TechList[Tech_'#],0),)</f>
        <v>2024</v>
      </c>
      <c r="H1081" s="154" t="str">
        <f>INDEX(TechList[Complexity],MATCH($A1081,TechList[Tech_'#],0),)</f>
        <v>High2</v>
      </c>
      <c r="I1081" s="158">
        <f>SUMIFS(DMC_EV1_curves[dmc_base_EVslope],DMC_EV1_curves[key_1],DMC_EV1[[#This Row],[key_1]])
*ev1_dmc!$J1081/100
+SUMIFS(DMC_EV1_curves[dmc_base_EVintercept],DMC_EV1_curves[key_1],DMC_EV1[[#This Row],[key_1]])</f>
        <v>2873.3131516475578</v>
      </c>
      <c r="J1081" s="156">
        <v>16.5</v>
      </c>
    </row>
    <row r="1082" spans="1:10" x14ac:dyDescent="0.25">
      <c r="A1082" s="123">
        <v>254</v>
      </c>
      <c r="B1082" s="154" t="str">
        <f>INDEX(TechList[Tech],MATCH($A1082,TechList[Tech_'#],0),)</f>
        <v>REEV20 batt-pack</v>
      </c>
      <c r="C1082" s="154" t="str">
        <f t="shared" si="77"/>
        <v>254_6</v>
      </c>
      <c r="D1082" s="158" t="str">
        <f t="shared" si="78"/>
        <v>254_6_17.0</v>
      </c>
      <c r="E1082" s="153">
        <f t="shared" si="76"/>
        <v>6</v>
      </c>
      <c r="F1082" s="121">
        <f>SUMIFS(LearningFactors[LF_codeNew],LearningFactors[Tech_'#],DMC_EV1[[#This Row],[Tech_'#]])</f>
        <v>26</v>
      </c>
      <c r="G1082" s="121">
        <f>INDEX(TechList[ST_Thru],MATCH($A1082,TechList[Tech_'#],0),)</f>
        <v>2024</v>
      </c>
      <c r="H1082" s="154" t="str">
        <f>INDEX(TechList[Complexity],MATCH($A1082,TechList[Tech_'#],0),)</f>
        <v>High2</v>
      </c>
      <c r="I1082" s="158">
        <f>SUMIFS(DMC_EV1_curves[dmc_base_EVslope],DMC_EV1_curves[key_1],DMC_EV1[[#This Row],[key_1]])
*ev1_dmc!$J1082/100
+SUMIFS(DMC_EV1_curves[dmc_base_EVintercept],DMC_EV1_curves[key_1],DMC_EV1[[#This Row],[key_1]])</f>
        <v>2868.9875331676303</v>
      </c>
      <c r="J1082" s="156">
        <v>17</v>
      </c>
    </row>
    <row r="1083" spans="1:10" x14ac:dyDescent="0.25">
      <c r="A1083" s="123">
        <v>254</v>
      </c>
      <c r="B1083" s="154" t="str">
        <f>INDEX(TechList[Tech],MATCH($A1083,TechList[Tech_'#],0),)</f>
        <v>REEV20 batt-pack</v>
      </c>
      <c r="C1083" s="154" t="str">
        <f t="shared" si="77"/>
        <v>254_6</v>
      </c>
      <c r="D1083" s="158" t="str">
        <f t="shared" si="78"/>
        <v>254_6_17.5</v>
      </c>
      <c r="E1083" s="153">
        <f t="shared" si="76"/>
        <v>6</v>
      </c>
      <c r="F1083" s="121">
        <f>SUMIFS(LearningFactors[LF_codeNew],LearningFactors[Tech_'#],DMC_EV1[[#This Row],[Tech_'#]])</f>
        <v>26</v>
      </c>
      <c r="G1083" s="121">
        <f>INDEX(TechList[ST_Thru],MATCH($A1083,TechList[Tech_'#],0),)</f>
        <v>2024</v>
      </c>
      <c r="H1083" s="154" t="str">
        <f>INDEX(TechList[Complexity],MATCH($A1083,TechList[Tech_'#],0),)</f>
        <v>High2</v>
      </c>
      <c r="I1083" s="158">
        <f>SUMIFS(DMC_EV1_curves[dmc_base_EVslope],DMC_EV1_curves[key_1],DMC_EV1[[#This Row],[key_1]])
*ev1_dmc!$J1083/100
+SUMIFS(DMC_EV1_curves[dmc_base_EVintercept],DMC_EV1_curves[key_1],DMC_EV1[[#This Row],[key_1]])</f>
        <v>2864.6619146877019</v>
      </c>
      <c r="J1083" s="156">
        <v>17.5</v>
      </c>
    </row>
    <row r="1084" spans="1:10" x14ac:dyDescent="0.25">
      <c r="A1084" s="123">
        <v>254</v>
      </c>
      <c r="B1084" s="154" t="str">
        <f>INDEX(TechList[Tech],MATCH($A1084,TechList[Tech_'#],0),)</f>
        <v>REEV20 batt-pack</v>
      </c>
      <c r="C1084" s="154" t="str">
        <f t="shared" si="77"/>
        <v>254_6</v>
      </c>
      <c r="D1084" s="158" t="str">
        <f t="shared" si="78"/>
        <v>254_6_18.0</v>
      </c>
      <c r="E1084" s="153">
        <f t="shared" si="76"/>
        <v>6</v>
      </c>
      <c r="F1084" s="121">
        <f>SUMIFS(LearningFactors[LF_codeNew],LearningFactors[Tech_'#],DMC_EV1[[#This Row],[Tech_'#]])</f>
        <v>26</v>
      </c>
      <c r="G1084" s="121">
        <f>INDEX(TechList[ST_Thru],MATCH($A1084,TechList[Tech_'#],0),)</f>
        <v>2024</v>
      </c>
      <c r="H1084" s="154" t="str">
        <f>INDEX(TechList[Complexity],MATCH($A1084,TechList[Tech_'#],0),)</f>
        <v>High2</v>
      </c>
      <c r="I1084" s="158">
        <f>SUMIFS(DMC_EV1_curves[dmc_base_EVslope],DMC_EV1_curves[key_1],DMC_EV1[[#This Row],[key_1]])
*ev1_dmc!$J1084/100
+SUMIFS(DMC_EV1_curves[dmc_base_EVintercept],DMC_EV1_curves[key_1],DMC_EV1[[#This Row],[key_1]])</f>
        <v>2860.336296207774</v>
      </c>
      <c r="J1084" s="156">
        <v>18</v>
      </c>
    </row>
    <row r="1085" spans="1:10" x14ac:dyDescent="0.25">
      <c r="A1085" s="123">
        <v>254</v>
      </c>
      <c r="B1085" s="154" t="str">
        <f>INDEX(TechList[Tech],MATCH($A1085,TechList[Tech_'#],0),)</f>
        <v>REEV20 batt-pack</v>
      </c>
      <c r="C1085" s="154" t="str">
        <f t="shared" si="77"/>
        <v>254_6</v>
      </c>
      <c r="D1085" s="158" t="str">
        <f t="shared" si="78"/>
        <v>254_6_18.5</v>
      </c>
      <c r="E1085" s="153">
        <f t="shared" si="76"/>
        <v>6</v>
      </c>
      <c r="F1085" s="121">
        <f>SUMIFS(LearningFactors[LF_codeNew],LearningFactors[Tech_'#],DMC_EV1[[#This Row],[Tech_'#]])</f>
        <v>26</v>
      </c>
      <c r="G1085" s="121">
        <f>INDEX(TechList[ST_Thru],MATCH($A1085,TechList[Tech_'#],0),)</f>
        <v>2024</v>
      </c>
      <c r="H1085" s="154" t="str">
        <f>INDEX(TechList[Complexity],MATCH($A1085,TechList[Tech_'#],0),)</f>
        <v>High2</v>
      </c>
      <c r="I1085" s="158">
        <f>SUMIFS(DMC_EV1_curves[dmc_base_EVslope],DMC_EV1_curves[key_1],DMC_EV1[[#This Row],[key_1]])
*ev1_dmc!$J1085/100
+SUMIFS(DMC_EV1_curves[dmc_base_EVintercept],DMC_EV1_curves[key_1],DMC_EV1[[#This Row],[key_1]])</f>
        <v>2856.0106777278461</v>
      </c>
      <c r="J1085" s="156">
        <v>18.5</v>
      </c>
    </row>
    <row r="1086" spans="1:10" x14ac:dyDescent="0.25">
      <c r="A1086" s="123">
        <v>254</v>
      </c>
      <c r="B1086" s="154" t="str">
        <f>INDEX(TechList[Tech],MATCH($A1086,TechList[Tech_'#],0),)</f>
        <v>REEV20 batt-pack</v>
      </c>
      <c r="C1086" s="154" t="str">
        <f t="shared" si="77"/>
        <v>254_6</v>
      </c>
      <c r="D1086" s="158" t="str">
        <f t="shared" si="78"/>
        <v>254_6_19.0</v>
      </c>
      <c r="E1086" s="153">
        <f t="shared" si="76"/>
        <v>6</v>
      </c>
      <c r="F1086" s="121">
        <f>SUMIFS(LearningFactors[LF_codeNew],LearningFactors[Tech_'#],DMC_EV1[[#This Row],[Tech_'#]])</f>
        <v>26</v>
      </c>
      <c r="G1086" s="121">
        <f>INDEX(TechList[ST_Thru],MATCH($A1086,TechList[Tech_'#],0),)</f>
        <v>2024</v>
      </c>
      <c r="H1086" s="154" t="str">
        <f>INDEX(TechList[Complexity],MATCH($A1086,TechList[Tech_'#],0),)</f>
        <v>High2</v>
      </c>
      <c r="I1086" s="158">
        <f>SUMIFS(DMC_EV1_curves[dmc_base_EVslope],DMC_EV1_curves[key_1],DMC_EV1[[#This Row],[key_1]])
*ev1_dmc!$J1086/100
+SUMIFS(DMC_EV1_curves[dmc_base_EVintercept],DMC_EV1_curves[key_1],DMC_EV1[[#This Row],[key_1]])</f>
        <v>2851.6850592479182</v>
      </c>
      <c r="J1086" s="156">
        <v>19</v>
      </c>
    </row>
    <row r="1087" spans="1:10" x14ac:dyDescent="0.25">
      <c r="A1087" s="123">
        <v>254</v>
      </c>
      <c r="B1087" s="154" t="str">
        <f>INDEX(TechList[Tech],MATCH($A1087,TechList[Tech_'#],0),)</f>
        <v>REEV20 batt-pack</v>
      </c>
      <c r="C1087" s="154" t="str">
        <f t="shared" si="77"/>
        <v>254_6</v>
      </c>
      <c r="D1087" s="158" t="str">
        <f t="shared" si="78"/>
        <v>254_6_19.5</v>
      </c>
      <c r="E1087" s="153">
        <f t="shared" si="76"/>
        <v>6</v>
      </c>
      <c r="F1087" s="121">
        <f>SUMIFS(LearningFactors[LF_codeNew],LearningFactors[Tech_'#],DMC_EV1[[#This Row],[Tech_'#]])</f>
        <v>26</v>
      </c>
      <c r="G1087" s="121">
        <f>INDEX(TechList[ST_Thru],MATCH($A1087,TechList[Tech_'#],0),)</f>
        <v>2024</v>
      </c>
      <c r="H1087" s="154" t="str">
        <f>INDEX(TechList[Complexity],MATCH($A1087,TechList[Tech_'#],0),)</f>
        <v>High2</v>
      </c>
      <c r="I1087" s="158">
        <f>SUMIFS(DMC_EV1_curves[dmc_base_EVslope],DMC_EV1_curves[key_1],DMC_EV1[[#This Row],[key_1]])
*ev1_dmc!$J1087/100
+SUMIFS(DMC_EV1_curves[dmc_base_EVintercept],DMC_EV1_curves[key_1],DMC_EV1[[#This Row],[key_1]])</f>
        <v>2847.3594407679902</v>
      </c>
      <c r="J1087" s="156">
        <v>19.5</v>
      </c>
    </row>
    <row r="1088" spans="1:10" x14ac:dyDescent="0.25">
      <c r="A1088" s="123">
        <v>254</v>
      </c>
      <c r="B1088" s="154" t="str">
        <f>INDEX(TechList[Tech],MATCH($A1088,TechList[Tech_'#],0),)</f>
        <v>REEV20 batt-pack</v>
      </c>
      <c r="C1088" s="154" t="str">
        <f t="shared" si="77"/>
        <v>254_6</v>
      </c>
      <c r="D1088" s="158" t="str">
        <f t="shared" si="78"/>
        <v>254_6_20.0</v>
      </c>
      <c r="E1088" s="153">
        <f t="shared" si="76"/>
        <v>6</v>
      </c>
      <c r="F1088" s="121">
        <f>SUMIFS(LearningFactors[LF_codeNew],LearningFactors[Tech_'#],DMC_EV1[[#This Row],[Tech_'#]])</f>
        <v>26</v>
      </c>
      <c r="G1088" s="121">
        <f>INDEX(TechList[ST_Thru],MATCH($A1088,TechList[Tech_'#],0),)</f>
        <v>2024</v>
      </c>
      <c r="H1088" s="154" t="str">
        <f>INDEX(TechList[Complexity],MATCH($A1088,TechList[Tech_'#],0),)</f>
        <v>High2</v>
      </c>
      <c r="I1088" s="158">
        <f>SUMIFS(DMC_EV1_curves[dmc_base_EVslope],DMC_EV1_curves[key_1],DMC_EV1[[#This Row],[key_1]])
*ev1_dmc!$J1088/100
+SUMIFS(DMC_EV1_curves[dmc_base_EVintercept],DMC_EV1_curves[key_1],DMC_EV1[[#This Row],[key_1]])</f>
        <v>2843.0338222880623</v>
      </c>
      <c r="J1088" s="156">
        <v>20</v>
      </c>
    </row>
    <row r="1089" spans="1:10" x14ac:dyDescent="0.25">
      <c r="A1089" s="123">
        <v>254</v>
      </c>
      <c r="B1089" s="154" t="str">
        <f>INDEX(TechList[Tech],MATCH($A1089,TechList[Tech_'#],0),)</f>
        <v>REEV20 batt-pack</v>
      </c>
      <c r="C1089" s="154" t="str">
        <f t="shared" ref="C1089:C1108" si="79">CONCATENATE(A1089,"_",E1089)</f>
        <v>254_6</v>
      </c>
      <c r="D1089" s="158" t="str">
        <f t="shared" ref="D1089:D1108" si="80">CONCATENATE(C1089,"_",TEXT(J1089,"0.0"))</f>
        <v>254_6_20.5</v>
      </c>
      <c r="E1089" s="153">
        <f t="shared" si="76"/>
        <v>6</v>
      </c>
      <c r="F1089" s="121">
        <f>SUMIFS(LearningFactors[LF_codeNew],LearningFactors[Tech_'#],DMC_EV1[[#This Row],[Tech_'#]])</f>
        <v>26</v>
      </c>
      <c r="G1089" s="121">
        <f>INDEX(TechList[ST_Thru],MATCH($A1089,TechList[Tech_'#],0),)</f>
        <v>2024</v>
      </c>
      <c r="H1089" s="154" t="str">
        <f>INDEX(TechList[Complexity],MATCH($A1089,TechList[Tech_'#],0),)</f>
        <v>High2</v>
      </c>
      <c r="I1089" s="158">
        <f>SUMIFS(DMC_EV1_curves[dmc_base_EVslope],DMC_EV1_curves[key_1],DMC_EV1[[#This Row],[key_1]])
*ev1_dmc!$J1089/100
+SUMIFS(DMC_EV1_curves[dmc_base_EVintercept],DMC_EV1_curves[key_1],DMC_EV1[[#This Row],[key_1]])</f>
        <v>2838.7082038081344</v>
      </c>
      <c r="J1089" s="73">
        <v>20.5</v>
      </c>
    </row>
    <row r="1090" spans="1:10" x14ac:dyDescent="0.25">
      <c r="A1090" s="123">
        <v>254</v>
      </c>
      <c r="B1090" s="154" t="str">
        <f>INDEX(TechList[Tech],MATCH($A1090,TechList[Tech_'#],0),)</f>
        <v>REEV20 batt-pack</v>
      </c>
      <c r="C1090" s="154" t="str">
        <f t="shared" si="79"/>
        <v>254_6</v>
      </c>
      <c r="D1090" s="158" t="str">
        <f t="shared" si="80"/>
        <v>254_6_21.0</v>
      </c>
      <c r="E1090" s="153">
        <f t="shared" si="76"/>
        <v>6</v>
      </c>
      <c r="F1090" s="121">
        <f>SUMIFS(LearningFactors[LF_codeNew],LearningFactors[Tech_'#],DMC_EV1[[#This Row],[Tech_'#]])</f>
        <v>26</v>
      </c>
      <c r="G1090" s="121">
        <f>INDEX(TechList[ST_Thru],MATCH($A1090,TechList[Tech_'#],0),)</f>
        <v>2024</v>
      </c>
      <c r="H1090" s="154" t="str">
        <f>INDEX(TechList[Complexity],MATCH($A1090,TechList[Tech_'#],0),)</f>
        <v>High2</v>
      </c>
      <c r="I1090" s="158">
        <f>SUMIFS(DMC_EV1_curves[dmc_base_EVslope],DMC_EV1_curves[key_1],DMC_EV1[[#This Row],[key_1]])
*ev1_dmc!$J1090/100
+SUMIFS(DMC_EV1_curves[dmc_base_EVintercept],DMC_EV1_curves[key_1],DMC_EV1[[#This Row],[key_1]])</f>
        <v>2834.3825853282065</v>
      </c>
      <c r="J1090" s="73">
        <v>21</v>
      </c>
    </row>
    <row r="1091" spans="1:10" x14ac:dyDescent="0.25">
      <c r="A1091" s="123">
        <v>254</v>
      </c>
      <c r="B1091" s="154" t="str">
        <f>INDEX(TechList[Tech],MATCH($A1091,TechList[Tech_'#],0),)</f>
        <v>REEV20 batt-pack</v>
      </c>
      <c r="C1091" s="154" t="str">
        <f t="shared" si="79"/>
        <v>254_6</v>
      </c>
      <c r="D1091" s="158" t="str">
        <f t="shared" si="80"/>
        <v>254_6_21.5</v>
      </c>
      <c r="E1091" s="153">
        <f t="shared" si="76"/>
        <v>6</v>
      </c>
      <c r="F1091" s="121">
        <f>SUMIFS(LearningFactors[LF_codeNew],LearningFactors[Tech_'#],DMC_EV1[[#This Row],[Tech_'#]])</f>
        <v>26</v>
      </c>
      <c r="G1091" s="121">
        <f>INDEX(TechList[ST_Thru],MATCH($A1091,TechList[Tech_'#],0),)</f>
        <v>2024</v>
      </c>
      <c r="H1091" s="154" t="str">
        <f>INDEX(TechList[Complexity],MATCH($A1091,TechList[Tech_'#],0),)</f>
        <v>High2</v>
      </c>
      <c r="I1091" s="158">
        <f>SUMIFS(DMC_EV1_curves[dmc_base_EVslope],DMC_EV1_curves[key_1],DMC_EV1[[#This Row],[key_1]])
*ev1_dmc!$J1091/100
+SUMIFS(DMC_EV1_curves[dmc_base_EVintercept],DMC_EV1_curves[key_1],DMC_EV1[[#This Row],[key_1]])</f>
        <v>2830.0569668482785</v>
      </c>
      <c r="J1091" s="73">
        <v>21.5</v>
      </c>
    </row>
    <row r="1092" spans="1:10" x14ac:dyDescent="0.25">
      <c r="A1092" s="123">
        <v>254</v>
      </c>
      <c r="B1092" s="154" t="str">
        <f>INDEX(TechList[Tech],MATCH($A1092,TechList[Tech_'#],0),)</f>
        <v>REEV20 batt-pack</v>
      </c>
      <c r="C1092" s="154" t="str">
        <f t="shared" si="79"/>
        <v>254_6</v>
      </c>
      <c r="D1092" s="158" t="str">
        <f t="shared" si="80"/>
        <v>254_6_22.0</v>
      </c>
      <c r="E1092" s="153">
        <f t="shared" si="76"/>
        <v>6</v>
      </c>
      <c r="F1092" s="121">
        <f>SUMIFS(LearningFactors[LF_codeNew],LearningFactors[Tech_'#],DMC_EV1[[#This Row],[Tech_'#]])</f>
        <v>26</v>
      </c>
      <c r="G1092" s="121">
        <f>INDEX(TechList[ST_Thru],MATCH($A1092,TechList[Tech_'#],0),)</f>
        <v>2024</v>
      </c>
      <c r="H1092" s="154" t="str">
        <f>INDEX(TechList[Complexity],MATCH($A1092,TechList[Tech_'#],0),)</f>
        <v>High2</v>
      </c>
      <c r="I1092" s="158">
        <f>SUMIFS(DMC_EV1_curves[dmc_base_EVslope],DMC_EV1_curves[key_1],DMC_EV1[[#This Row],[key_1]])
*ev1_dmc!$J1092/100
+SUMIFS(DMC_EV1_curves[dmc_base_EVintercept],DMC_EV1_curves[key_1],DMC_EV1[[#This Row],[key_1]])</f>
        <v>2825.7313483683506</v>
      </c>
      <c r="J1092" s="73">
        <v>22</v>
      </c>
    </row>
    <row r="1093" spans="1:10" x14ac:dyDescent="0.25">
      <c r="A1093" s="123">
        <v>254</v>
      </c>
      <c r="B1093" s="154" t="str">
        <f>INDEX(TechList[Tech],MATCH($A1093,TechList[Tech_'#],0),)</f>
        <v>REEV20 batt-pack</v>
      </c>
      <c r="C1093" s="154" t="str">
        <f t="shared" si="79"/>
        <v>254_6</v>
      </c>
      <c r="D1093" s="158" t="str">
        <f t="shared" si="80"/>
        <v>254_6_22.5</v>
      </c>
      <c r="E1093" s="153">
        <f t="shared" si="76"/>
        <v>6</v>
      </c>
      <c r="F1093" s="121">
        <f>SUMIFS(LearningFactors[LF_codeNew],LearningFactors[Tech_'#],DMC_EV1[[#This Row],[Tech_'#]])</f>
        <v>26</v>
      </c>
      <c r="G1093" s="121">
        <f>INDEX(TechList[ST_Thru],MATCH($A1093,TechList[Tech_'#],0),)</f>
        <v>2024</v>
      </c>
      <c r="H1093" s="154" t="str">
        <f>INDEX(TechList[Complexity],MATCH($A1093,TechList[Tech_'#],0),)</f>
        <v>High2</v>
      </c>
      <c r="I1093" s="158">
        <f>SUMIFS(DMC_EV1_curves[dmc_base_EVslope],DMC_EV1_curves[key_1],DMC_EV1[[#This Row],[key_1]])
*ev1_dmc!$J1093/100
+SUMIFS(DMC_EV1_curves[dmc_base_EVintercept],DMC_EV1_curves[key_1],DMC_EV1[[#This Row],[key_1]])</f>
        <v>2821.4057298884227</v>
      </c>
      <c r="J1093" s="73">
        <v>22.5</v>
      </c>
    </row>
    <row r="1094" spans="1:10" x14ac:dyDescent="0.25">
      <c r="A1094" s="123">
        <v>254</v>
      </c>
      <c r="B1094" s="154" t="str">
        <f>INDEX(TechList[Tech],MATCH($A1094,TechList[Tech_'#],0),)</f>
        <v>REEV20 batt-pack</v>
      </c>
      <c r="C1094" s="154" t="str">
        <f t="shared" si="79"/>
        <v>254_6</v>
      </c>
      <c r="D1094" s="158" t="str">
        <f t="shared" si="80"/>
        <v>254_6_23.0</v>
      </c>
      <c r="E1094" s="153">
        <f t="shared" si="76"/>
        <v>6</v>
      </c>
      <c r="F1094" s="121">
        <f>SUMIFS(LearningFactors[LF_codeNew],LearningFactors[Tech_'#],DMC_EV1[[#This Row],[Tech_'#]])</f>
        <v>26</v>
      </c>
      <c r="G1094" s="121">
        <f>INDEX(TechList[ST_Thru],MATCH($A1094,TechList[Tech_'#],0),)</f>
        <v>2024</v>
      </c>
      <c r="H1094" s="154" t="str">
        <f>INDEX(TechList[Complexity],MATCH($A1094,TechList[Tech_'#],0),)</f>
        <v>High2</v>
      </c>
      <c r="I1094" s="158">
        <f>SUMIFS(DMC_EV1_curves[dmc_base_EVslope],DMC_EV1_curves[key_1],DMC_EV1[[#This Row],[key_1]])
*ev1_dmc!$J1094/100
+SUMIFS(DMC_EV1_curves[dmc_base_EVintercept],DMC_EV1_curves[key_1],DMC_EV1[[#This Row],[key_1]])</f>
        <v>2817.0801114084948</v>
      </c>
      <c r="J1094" s="73">
        <v>23</v>
      </c>
    </row>
    <row r="1095" spans="1:10" x14ac:dyDescent="0.25">
      <c r="A1095" s="123">
        <v>254</v>
      </c>
      <c r="B1095" s="154" t="str">
        <f>INDEX(TechList[Tech],MATCH($A1095,TechList[Tech_'#],0),)</f>
        <v>REEV20 batt-pack</v>
      </c>
      <c r="C1095" s="154" t="str">
        <f t="shared" si="79"/>
        <v>254_6</v>
      </c>
      <c r="D1095" s="158" t="str">
        <f t="shared" si="80"/>
        <v>254_6_23.5</v>
      </c>
      <c r="E1095" s="153">
        <f t="shared" si="76"/>
        <v>6</v>
      </c>
      <c r="F1095" s="121">
        <f>SUMIFS(LearningFactors[LF_codeNew],LearningFactors[Tech_'#],DMC_EV1[[#This Row],[Tech_'#]])</f>
        <v>26</v>
      </c>
      <c r="G1095" s="121">
        <f>INDEX(TechList[ST_Thru],MATCH($A1095,TechList[Tech_'#],0),)</f>
        <v>2024</v>
      </c>
      <c r="H1095" s="154" t="str">
        <f>INDEX(TechList[Complexity],MATCH($A1095,TechList[Tech_'#],0),)</f>
        <v>High2</v>
      </c>
      <c r="I1095" s="158">
        <f>SUMIFS(DMC_EV1_curves[dmc_base_EVslope],DMC_EV1_curves[key_1],DMC_EV1[[#This Row],[key_1]])
*ev1_dmc!$J1095/100
+SUMIFS(DMC_EV1_curves[dmc_base_EVintercept],DMC_EV1_curves[key_1],DMC_EV1[[#This Row],[key_1]])</f>
        <v>2812.7544929285668</v>
      </c>
      <c r="J1095" s="73">
        <v>23.5</v>
      </c>
    </row>
    <row r="1096" spans="1:10" x14ac:dyDescent="0.25">
      <c r="A1096" s="123">
        <v>254</v>
      </c>
      <c r="B1096" s="154" t="str">
        <f>INDEX(TechList[Tech],MATCH($A1096,TechList[Tech_'#],0),)</f>
        <v>REEV20 batt-pack</v>
      </c>
      <c r="C1096" s="154" t="str">
        <f t="shared" si="79"/>
        <v>254_6</v>
      </c>
      <c r="D1096" s="158" t="str">
        <f t="shared" si="80"/>
        <v>254_6_24.0</v>
      </c>
      <c r="E1096" s="153">
        <f t="shared" si="76"/>
        <v>6</v>
      </c>
      <c r="F1096" s="121">
        <f>SUMIFS(LearningFactors[LF_codeNew],LearningFactors[Tech_'#],DMC_EV1[[#This Row],[Tech_'#]])</f>
        <v>26</v>
      </c>
      <c r="G1096" s="121">
        <f>INDEX(TechList[ST_Thru],MATCH($A1096,TechList[Tech_'#],0),)</f>
        <v>2024</v>
      </c>
      <c r="H1096" s="154" t="str">
        <f>INDEX(TechList[Complexity],MATCH($A1096,TechList[Tech_'#],0),)</f>
        <v>High2</v>
      </c>
      <c r="I1096" s="158">
        <f>SUMIFS(DMC_EV1_curves[dmc_base_EVslope],DMC_EV1_curves[key_1],DMC_EV1[[#This Row],[key_1]])
*ev1_dmc!$J1096/100
+SUMIFS(DMC_EV1_curves[dmc_base_EVintercept],DMC_EV1_curves[key_1],DMC_EV1[[#This Row],[key_1]])</f>
        <v>2808.4288744486389</v>
      </c>
      <c r="J1096" s="73">
        <v>24</v>
      </c>
    </row>
    <row r="1097" spans="1:10" x14ac:dyDescent="0.25">
      <c r="A1097" s="123">
        <v>254</v>
      </c>
      <c r="B1097" s="154" t="str">
        <f>INDEX(TechList[Tech],MATCH($A1097,TechList[Tech_'#],0),)</f>
        <v>REEV20 batt-pack</v>
      </c>
      <c r="C1097" s="154" t="str">
        <f t="shared" si="79"/>
        <v>254_6</v>
      </c>
      <c r="D1097" s="158" t="str">
        <f t="shared" si="80"/>
        <v>254_6_24.5</v>
      </c>
      <c r="E1097" s="153">
        <f t="shared" si="76"/>
        <v>6</v>
      </c>
      <c r="F1097" s="121">
        <f>SUMIFS(LearningFactors[LF_codeNew],LearningFactors[Tech_'#],DMC_EV1[[#This Row],[Tech_'#]])</f>
        <v>26</v>
      </c>
      <c r="G1097" s="121">
        <f>INDEX(TechList[ST_Thru],MATCH($A1097,TechList[Tech_'#],0),)</f>
        <v>2024</v>
      </c>
      <c r="H1097" s="154" t="str">
        <f>INDEX(TechList[Complexity],MATCH($A1097,TechList[Tech_'#],0),)</f>
        <v>High2</v>
      </c>
      <c r="I1097" s="158">
        <f>SUMIFS(DMC_EV1_curves[dmc_base_EVslope],DMC_EV1_curves[key_1],DMC_EV1[[#This Row],[key_1]])
*ev1_dmc!$J1097/100
+SUMIFS(DMC_EV1_curves[dmc_base_EVintercept],DMC_EV1_curves[key_1],DMC_EV1[[#This Row],[key_1]])</f>
        <v>2804.103255968711</v>
      </c>
      <c r="J1097" s="73">
        <v>24.5</v>
      </c>
    </row>
    <row r="1098" spans="1:10" x14ac:dyDescent="0.25">
      <c r="A1098" s="123">
        <v>254</v>
      </c>
      <c r="B1098" s="154" t="str">
        <f>INDEX(TechList[Tech],MATCH($A1098,TechList[Tech_'#],0),)</f>
        <v>REEV20 batt-pack</v>
      </c>
      <c r="C1098" s="154" t="str">
        <f t="shared" si="79"/>
        <v>254_6</v>
      </c>
      <c r="D1098" s="158" t="str">
        <f t="shared" si="80"/>
        <v>254_6_25.0</v>
      </c>
      <c r="E1098" s="153">
        <f t="shared" si="76"/>
        <v>6</v>
      </c>
      <c r="F1098" s="121">
        <f>SUMIFS(LearningFactors[LF_codeNew],LearningFactors[Tech_'#],DMC_EV1[[#This Row],[Tech_'#]])</f>
        <v>26</v>
      </c>
      <c r="G1098" s="121">
        <f>INDEX(TechList[ST_Thru],MATCH($A1098,TechList[Tech_'#],0),)</f>
        <v>2024</v>
      </c>
      <c r="H1098" s="154" t="str">
        <f>INDEX(TechList[Complexity],MATCH($A1098,TechList[Tech_'#],0),)</f>
        <v>High2</v>
      </c>
      <c r="I1098" s="158">
        <f>SUMIFS(DMC_EV1_curves[dmc_base_EVslope],DMC_EV1_curves[key_1],DMC_EV1[[#This Row],[key_1]])
*ev1_dmc!$J1098/100
+SUMIFS(DMC_EV1_curves[dmc_base_EVintercept],DMC_EV1_curves[key_1],DMC_EV1[[#This Row],[key_1]])</f>
        <v>2799.7776374887831</v>
      </c>
      <c r="J1098" s="73">
        <v>25</v>
      </c>
    </row>
    <row r="1099" spans="1:10" x14ac:dyDescent="0.25">
      <c r="A1099" s="123">
        <v>254</v>
      </c>
      <c r="B1099" s="154" t="str">
        <f>INDEX(TechList[Tech],MATCH($A1099,TechList[Tech_'#],0),)</f>
        <v>REEV20 batt-pack</v>
      </c>
      <c r="C1099" s="154" t="str">
        <f t="shared" si="79"/>
        <v>254_6</v>
      </c>
      <c r="D1099" s="158" t="str">
        <f t="shared" si="80"/>
        <v>254_6_25.5</v>
      </c>
      <c r="E1099" s="153">
        <f t="shared" si="76"/>
        <v>6</v>
      </c>
      <c r="F1099" s="121">
        <f>SUMIFS(LearningFactors[LF_codeNew],LearningFactors[Tech_'#],DMC_EV1[[#This Row],[Tech_'#]])</f>
        <v>26</v>
      </c>
      <c r="G1099" s="121">
        <f>INDEX(TechList[ST_Thru],MATCH($A1099,TechList[Tech_'#],0),)</f>
        <v>2024</v>
      </c>
      <c r="H1099" s="154" t="str">
        <f>INDEX(TechList[Complexity],MATCH($A1099,TechList[Tech_'#],0),)</f>
        <v>High2</v>
      </c>
      <c r="I1099" s="158">
        <f>SUMIFS(DMC_EV1_curves[dmc_base_EVslope],DMC_EV1_curves[key_1],DMC_EV1[[#This Row],[key_1]])
*ev1_dmc!$J1099/100
+SUMIFS(DMC_EV1_curves[dmc_base_EVintercept],DMC_EV1_curves[key_1],DMC_EV1[[#This Row],[key_1]])</f>
        <v>2795.4520190088551</v>
      </c>
      <c r="J1099" s="73">
        <v>25.5</v>
      </c>
    </row>
    <row r="1100" spans="1:10" x14ac:dyDescent="0.25">
      <c r="A1100" s="123">
        <v>254</v>
      </c>
      <c r="B1100" s="154" t="str">
        <f>INDEX(TechList[Tech],MATCH($A1100,TechList[Tech_'#],0),)</f>
        <v>REEV20 batt-pack</v>
      </c>
      <c r="C1100" s="154" t="str">
        <f t="shared" si="79"/>
        <v>254_6</v>
      </c>
      <c r="D1100" s="158" t="str">
        <f t="shared" si="80"/>
        <v>254_6_26.0</v>
      </c>
      <c r="E1100" s="153">
        <f t="shared" si="76"/>
        <v>6</v>
      </c>
      <c r="F1100" s="121">
        <f>SUMIFS(LearningFactors[LF_codeNew],LearningFactors[Tech_'#],DMC_EV1[[#This Row],[Tech_'#]])</f>
        <v>26</v>
      </c>
      <c r="G1100" s="121">
        <f>INDEX(TechList[ST_Thru],MATCH($A1100,TechList[Tech_'#],0),)</f>
        <v>2024</v>
      </c>
      <c r="H1100" s="154" t="str">
        <f>INDEX(TechList[Complexity],MATCH($A1100,TechList[Tech_'#],0),)</f>
        <v>High2</v>
      </c>
      <c r="I1100" s="158">
        <f>SUMIFS(DMC_EV1_curves[dmc_base_EVslope],DMC_EV1_curves[key_1],DMC_EV1[[#This Row],[key_1]])
*ev1_dmc!$J1100/100
+SUMIFS(DMC_EV1_curves[dmc_base_EVintercept],DMC_EV1_curves[key_1],DMC_EV1[[#This Row],[key_1]])</f>
        <v>2791.1264005289272</v>
      </c>
      <c r="J1100" s="73">
        <v>26</v>
      </c>
    </row>
    <row r="1101" spans="1:10" x14ac:dyDescent="0.25">
      <c r="A1101" s="123">
        <v>254</v>
      </c>
      <c r="B1101" s="154" t="str">
        <f>INDEX(TechList[Tech],MATCH($A1101,TechList[Tech_'#],0),)</f>
        <v>REEV20 batt-pack</v>
      </c>
      <c r="C1101" s="154" t="str">
        <f t="shared" si="79"/>
        <v>254_6</v>
      </c>
      <c r="D1101" s="158" t="str">
        <f t="shared" si="80"/>
        <v>254_6_26.5</v>
      </c>
      <c r="E1101" s="153">
        <f t="shared" si="76"/>
        <v>6</v>
      </c>
      <c r="F1101" s="121">
        <f>SUMIFS(LearningFactors[LF_codeNew],LearningFactors[Tech_'#],DMC_EV1[[#This Row],[Tech_'#]])</f>
        <v>26</v>
      </c>
      <c r="G1101" s="121">
        <f>INDEX(TechList[ST_Thru],MATCH($A1101,TechList[Tech_'#],0),)</f>
        <v>2024</v>
      </c>
      <c r="H1101" s="154" t="str">
        <f>INDEX(TechList[Complexity],MATCH($A1101,TechList[Tech_'#],0),)</f>
        <v>High2</v>
      </c>
      <c r="I1101" s="158">
        <f>SUMIFS(DMC_EV1_curves[dmc_base_EVslope],DMC_EV1_curves[key_1],DMC_EV1[[#This Row],[key_1]])
*ev1_dmc!$J1101/100
+SUMIFS(DMC_EV1_curves[dmc_base_EVintercept],DMC_EV1_curves[key_1],DMC_EV1[[#This Row],[key_1]])</f>
        <v>2786.8007820489993</v>
      </c>
      <c r="J1101" s="73">
        <v>26.5</v>
      </c>
    </row>
    <row r="1102" spans="1:10" x14ac:dyDescent="0.25">
      <c r="A1102" s="123">
        <v>254</v>
      </c>
      <c r="B1102" s="154" t="str">
        <f>INDEX(TechList[Tech],MATCH($A1102,TechList[Tech_'#],0),)</f>
        <v>REEV20 batt-pack</v>
      </c>
      <c r="C1102" s="154" t="str">
        <f t="shared" si="79"/>
        <v>254_6</v>
      </c>
      <c r="D1102" s="158" t="str">
        <f t="shared" si="80"/>
        <v>254_6_27.0</v>
      </c>
      <c r="E1102" s="153">
        <f t="shared" si="76"/>
        <v>6</v>
      </c>
      <c r="F1102" s="121">
        <f>SUMIFS(LearningFactors[LF_codeNew],LearningFactors[Tech_'#],DMC_EV1[[#This Row],[Tech_'#]])</f>
        <v>26</v>
      </c>
      <c r="G1102" s="121">
        <f>INDEX(TechList[ST_Thru],MATCH($A1102,TechList[Tech_'#],0),)</f>
        <v>2024</v>
      </c>
      <c r="H1102" s="154" t="str">
        <f>INDEX(TechList[Complexity],MATCH($A1102,TechList[Tech_'#],0),)</f>
        <v>High2</v>
      </c>
      <c r="I1102" s="158">
        <f>SUMIFS(DMC_EV1_curves[dmc_base_EVslope],DMC_EV1_curves[key_1],DMC_EV1[[#This Row],[key_1]])
*ev1_dmc!$J1102/100
+SUMIFS(DMC_EV1_curves[dmc_base_EVintercept],DMC_EV1_curves[key_1],DMC_EV1[[#This Row],[key_1]])</f>
        <v>2782.4751635690714</v>
      </c>
      <c r="J1102" s="73">
        <v>27</v>
      </c>
    </row>
    <row r="1103" spans="1:10" x14ac:dyDescent="0.25">
      <c r="A1103" s="123">
        <v>254</v>
      </c>
      <c r="B1103" s="154" t="str">
        <f>INDEX(TechList[Tech],MATCH($A1103,TechList[Tech_'#],0),)</f>
        <v>REEV20 batt-pack</v>
      </c>
      <c r="C1103" s="154" t="str">
        <f t="shared" si="79"/>
        <v>254_6</v>
      </c>
      <c r="D1103" s="158" t="str">
        <f t="shared" si="80"/>
        <v>254_6_27.5</v>
      </c>
      <c r="E1103" s="153">
        <f t="shared" si="76"/>
        <v>6</v>
      </c>
      <c r="F1103" s="121">
        <f>SUMIFS(LearningFactors[LF_codeNew],LearningFactors[Tech_'#],DMC_EV1[[#This Row],[Tech_'#]])</f>
        <v>26</v>
      </c>
      <c r="G1103" s="121">
        <f>INDEX(TechList[ST_Thru],MATCH($A1103,TechList[Tech_'#],0),)</f>
        <v>2024</v>
      </c>
      <c r="H1103" s="154" t="str">
        <f>INDEX(TechList[Complexity],MATCH($A1103,TechList[Tech_'#],0),)</f>
        <v>High2</v>
      </c>
      <c r="I1103" s="158">
        <f>SUMIFS(DMC_EV1_curves[dmc_base_EVslope],DMC_EV1_curves[key_1],DMC_EV1[[#This Row],[key_1]])
*ev1_dmc!$J1103/100
+SUMIFS(DMC_EV1_curves[dmc_base_EVintercept],DMC_EV1_curves[key_1],DMC_EV1[[#This Row],[key_1]])</f>
        <v>2778.1495450891434</v>
      </c>
      <c r="J1103" s="73">
        <v>27.5</v>
      </c>
    </row>
    <row r="1104" spans="1:10" x14ac:dyDescent="0.25">
      <c r="A1104" s="123">
        <v>254</v>
      </c>
      <c r="B1104" s="154" t="str">
        <f>INDEX(TechList[Tech],MATCH($A1104,TechList[Tech_'#],0),)</f>
        <v>REEV20 batt-pack</v>
      </c>
      <c r="C1104" s="154" t="str">
        <f t="shared" si="79"/>
        <v>254_6</v>
      </c>
      <c r="D1104" s="158" t="str">
        <f t="shared" si="80"/>
        <v>254_6_28.0</v>
      </c>
      <c r="E1104" s="153">
        <f t="shared" si="76"/>
        <v>6</v>
      </c>
      <c r="F1104" s="121">
        <f>SUMIFS(LearningFactors[LF_codeNew],LearningFactors[Tech_'#],DMC_EV1[[#This Row],[Tech_'#]])</f>
        <v>26</v>
      </c>
      <c r="G1104" s="121">
        <f>INDEX(TechList[ST_Thru],MATCH($A1104,TechList[Tech_'#],0),)</f>
        <v>2024</v>
      </c>
      <c r="H1104" s="154" t="str">
        <f>INDEX(TechList[Complexity],MATCH($A1104,TechList[Tech_'#],0),)</f>
        <v>High2</v>
      </c>
      <c r="I1104" s="158">
        <f>SUMIFS(DMC_EV1_curves[dmc_base_EVslope],DMC_EV1_curves[key_1],DMC_EV1[[#This Row],[key_1]])
*ev1_dmc!$J1104/100
+SUMIFS(DMC_EV1_curves[dmc_base_EVintercept],DMC_EV1_curves[key_1],DMC_EV1[[#This Row],[key_1]])</f>
        <v>2773.8239266092155</v>
      </c>
      <c r="J1104" s="73">
        <v>28</v>
      </c>
    </row>
    <row r="1105" spans="1:10" x14ac:dyDescent="0.25">
      <c r="A1105" s="123">
        <v>254</v>
      </c>
      <c r="B1105" s="154" t="str">
        <f>INDEX(TechList[Tech],MATCH($A1105,TechList[Tech_'#],0),)</f>
        <v>REEV20 batt-pack</v>
      </c>
      <c r="C1105" s="154" t="str">
        <f t="shared" si="79"/>
        <v>254_6</v>
      </c>
      <c r="D1105" s="158" t="str">
        <f t="shared" si="80"/>
        <v>254_6_28.5</v>
      </c>
      <c r="E1105" s="153">
        <f t="shared" si="76"/>
        <v>6</v>
      </c>
      <c r="F1105" s="121">
        <f>SUMIFS(LearningFactors[LF_codeNew],LearningFactors[Tech_'#],DMC_EV1[[#This Row],[Tech_'#]])</f>
        <v>26</v>
      </c>
      <c r="G1105" s="121">
        <f>INDEX(TechList[ST_Thru],MATCH($A1105,TechList[Tech_'#],0),)</f>
        <v>2024</v>
      </c>
      <c r="H1105" s="154" t="str">
        <f>INDEX(TechList[Complexity],MATCH($A1105,TechList[Tech_'#],0),)</f>
        <v>High2</v>
      </c>
      <c r="I1105" s="158">
        <f>SUMIFS(DMC_EV1_curves[dmc_base_EVslope],DMC_EV1_curves[key_1],DMC_EV1[[#This Row],[key_1]])
*ev1_dmc!$J1105/100
+SUMIFS(DMC_EV1_curves[dmc_base_EVintercept],DMC_EV1_curves[key_1],DMC_EV1[[#This Row],[key_1]])</f>
        <v>2769.4983081292876</v>
      </c>
      <c r="J1105" s="73">
        <v>28.5</v>
      </c>
    </row>
    <row r="1106" spans="1:10" x14ac:dyDescent="0.25">
      <c r="A1106" s="123">
        <v>254</v>
      </c>
      <c r="B1106" s="154" t="str">
        <f>INDEX(TechList[Tech],MATCH($A1106,TechList[Tech_'#],0),)</f>
        <v>REEV20 batt-pack</v>
      </c>
      <c r="C1106" s="154" t="str">
        <f t="shared" si="79"/>
        <v>254_6</v>
      </c>
      <c r="D1106" s="158" t="str">
        <f t="shared" si="80"/>
        <v>254_6_29.0</v>
      </c>
      <c r="E1106" s="153">
        <f t="shared" si="76"/>
        <v>6</v>
      </c>
      <c r="F1106" s="121">
        <f>SUMIFS(LearningFactors[LF_codeNew],LearningFactors[Tech_'#],DMC_EV1[[#This Row],[Tech_'#]])</f>
        <v>26</v>
      </c>
      <c r="G1106" s="121">
        <f>INDEX(TechList[ST_Thru],MATCH($A1106,TechList[Tech_'#],0),)</f>
        <v>2024</v>
      </c>
      <c r="H1106" s="154" t="str">
        <f>INDEX(TechList[Complexity],MATCH($A1106,TechList[Tech_'#],0),)</f>
        <v>High2</v>
      </c>
      <c r="I1106" s="158">
        <f>SUMIFS(DMC_EV1_curves[dmc_base_EVslope],DMC_EV1_curves[key_1],DMC_EV1[[#This Row],[key_1]])
*ev1_dmc!$J1106/100
+SUMIFS(DMC_EV1_curves[dmc_base_EVintercept],DMC_EV1_curves[key_1],DMC_EV1[[#This Row],[key_1]])</f>
        <v>2765.1726896493597</v>
      </c>
      <c r="J1106" s="73">
        <v>29</v>
      </c>
    </row>
    <row r="1107" spans="1:10" x14ac:dyDescent="0.25">
      <c r="A1107" s="123">
        <v>254</v>
      </c>
      <c r="B1107" s="154" t="str">
        <f>INDEX(TechList[Tech],MATCH($A1107,TechList[Tech_'#],0),)</f>
        <v>REEV20 batt-pack</v>
      </c>
      <c r="C1107" s="154" t="str">
        <f t="shared" si="79"/>
        <v>254_6</v>
      </c>
      <c r="D1107" s="158" t="str">
        <f t="shared" si="80"/>
        <v>254_6_29.5</v>
      </c>
      <c r="E1107" s="153">
        <f t="shared" si="76"/>
        <v>6</v>
      </c>
      <c r="F1107" s="121">
        <f>SUMIFS(LearningFactors[LF_codeNew],LearningFactors[Tech_'#],DMC_EV1[[#This Row],[Tech_'#]])</f>
        <v>26</v>
      </c>
      <c r="G1107" s="121">
        <f>INDEX(TechList[ST_Thru],MATCH($A1107,TechList[Tech_'#],0),)</f>
        <v>2024</v>
      </c>
      <c r="H1107" s="154" t="str">
        <f>INDEX(TechList[Complexity],MATCH($A1107,TechList[Tech_'#],0),)</f>
        <v>High2</v>
      </c>
      <c r="I1107" s="158">
        <f>SUMIFS(DMC_EV1_curves[dmc_base_EVslope],DMC_EV1_curves[key_1],DMC_EV1[[#This Row],[key_1]])
*ev1_dmc!$J1107/100
+SUMIFS(DMC_EV1_curves[dmc_base_EVintercept],DMC_EV1_curves[key_1],DMC_EV1[[#This Row],[key_1]])</f>
        <v>2760.8470711694317</v>
      </c>
      <c r="J1107" s="73">
        <v>29.5</v>
      </c>
    </row>
    <row r="1108" spans="1:10" x14ac:dyDescent="0.25">
      <c r="A1108" s="123">
        <v>254</v>
      </c>
      <c r="B1108" s="154" t="str">
        <f>INDEX(TechList[Tech],MATCH($A1108,TechList[Tech_'#],0),)</f>
        <v>REEV20 batt-pack</v>
      </c>
      <c r="C1108" s="154" t="str">
        <f t="shared" si="79"/>
        <v>254_6</v>
      </c>
      <c r="D1108" s="158" t="str">
        <f t="shared" si="80"/>
        <v>254_6_30.0</v>
      </c>
      <c r="E1108" s="153">
        <f t="shared" si="76"/>
        <v>6</v>
      </c>
      <c r="F1108" s="121">
        <f>SUMIFS(LearningFactors[LF_codeNew],LearningFactors[Tech_'#],DMC_EV1[[#This Row],[Tech_'#]])</f>
        <v>26</v>
      </c>
      <c r="G1108" s="121">
        <f>INDEX(TechList[ST_Thru],MATCH($A1108,TechList[Tech_'#],0),)</f>
        <v>2024</v>
      </c>
      <c r="H1108" s="154" t="str">
        <f>INDEX(TechList[Complexity],MATCH($A1108,TechList[Tech_'#],0),)</f>
        <v>High2</v>
      </c>
      <c r="I1108" s="158">
        <f>SUMIFS(DMC_EV1_curves[dmc_base_EVslope],DMC_EV1_curves[key_1],DMC_EV1[[#This Row],[key_1]])
*ev1_dmc!$J1108/100
+SUMIFS(DMC_EV1_curves[dmc_base_EVintercept],DMC_EV1_curves[key_1],DMC_EV1[[#This Row],[key_1]])</f>
        <v>2756.5214526895038</v>
      </c>
      <c r="J1108" s="73">
        <v>30</v>
      </c>
    </row>
    <row r="1109" spans="1:10" x14ac:dyDescent="0.25">
      <c r="A1109" s="123">
        <v>255</v>
      </c>
      <c r="B1109" s="150" t="str">
        <f>INDEX(TechList[Tech],MATCH($A1109,TechList[Tech_'#],0),)</f>
        <v>REEV20 non-batt</v>
      </c>
      <c r="C1109" s="150" t="str">
        <f t="shared" si="77"/>
        <v>255_1</v>
      </c>
      <c r="D1109" s="147" t="str">
        <f t="shared" si="78"/>
        <v>255_1_0.0</v>
      </c>
      <c r="E1109" s="152">
        <f t="shared" ref="E1109:E1149" si="81">VC_01</f>
        <v>1</v>
      </c>
      <c r="F1109" s="121">
        <f>SUMIFS(LearningFactors[LF_codeNew],LearningFactors[Tech_'#],DMC_EV1[[#This Row],[Tech_'#]])</f>
        <v>23</v>
      </c>
      <c r="G1109" s="121">
        <f>INDEX(TechList[ST_Thru],MATCH($A1109,TechList[Tech_'#],0),)</f>
        <v>2018</v>
      </c>
      <c r="H1109" s="154" t="str">
        <f>INDEX(TechList[Complexity],MATCH($A1109,TechList[Tech_'#],0),)</f>
        <v>High1</v>
      </c>
      <c r="I1109" s="158">
        <f>SUMIFS(DMC_EV1_curves[dmc_base_EVslope],DMC_EV1_curves[key_1],DMC_EV1[[#This Row],[key_1]])
*ev1_dmc!$J1109/100
+SUMIFS(DMC_EV1_curves[dmc_base_EVintercept],DMC_EV1_curves[key_1],DMC_EV1[[#This Row],[key_1]])</f>
        <v>2182.5509457906765</v>
      </c>
      <c r="J1109" s="156">
        <v>0</v>
      </c>
    </row>
    <row r="1110" spans="1:10" x14ac:dyDescent="0.25">
      <c r="A1110" s="123">
        <v>255</v>
      </c>
      <c r="B1110" s="154" t="str">
        <f>INDEX(TechList[Tech],MATCH($A1110,TechList[Tech_'#],0),)</f>
        <v>REEV20 non-batt</v>
      </c>
      <c r="C1110" s="154" t="str">
        <f t="shared" si="77"/>
        <v>255_1</v>
      </c>
      <c r="D1110" s="158" t="str">
        <f t="shared" si="78"/>
        <v>255_1_0.5</v>
      </c>
      <c r="E1110" s="153">
        <f t="shared" si="81"/>
        <v>1</v>
      </c>
      <c r="F1110" s="121">
        <f>SUMIFS(LearningFactors[LF_codeNew],LearningFactors[Tech_'#],DMC_EV1[[#This Row],[Tech_'#]])</f>
        <v>23</v>
      </c>
      <c r="G1110" s="121">
        <f>INDEX(TechList[ST_Thru],MATCH($A1110,TechList[Tech_'#],0),)</f>
        <v>2018</v>
      </c>
      <c r="H1110" s="154" t="str">
        <f>INDEX(TechList[Complexity],MATCH($A1110,TechList[Tech_'#],0),)</f>
        <v>High1</v>
      </c>
      <c r="I1110" s="158">
        <f>SUMIFS(DMC_EV1_curves[dmc_base_EVslope],DMC_EV1_curves[key_1],DMC_EV1[[#This Row],[key_1]])
*ev1_dmc!$J1110/100
+SUMIFS(DMC_EV1_curves[dmc_base_EVintercept],DMC_EV1_curves[key_1],DMC_EV1[[#This Row],[key_1]])</f>
        <v>2182.7784656357126</v>
      </c>
      <c r="J1110" s="156">
        <v>0.5</v>
      </c>
    </row>
    <row r="1111" spans="1:10" x14ac:dyDescent="0.25">
      <c r="A1111" s="123">
        <v>255</v>
      </c>
      <c r="B1111" s="154" t="str">
        <f>INDEX(TechList[Tech],MATCH($A1111,TechList[Tech_'#],0),)</f>
        <v>REEV20 non-batt</v>
      </c>
      <c r="C1111" s="154" t="str">
        <f t="shared" si="77"/>
        <v>255_1</v>
      </c>
      <c r="D1111" s="158" t="str">
        <f t="shared" si="78"/>
        <v>255_1_1.0</v>
      </c>
      <c r="E1111" s="153">
        <f t="shared" si="81"/>
        <v>1</v>
      </c>
      <c r="F1111" s="121">
        <f>SUMIFS(LearningFactors[LF_codeNew],LearningFactors[Tech_'#],DMC_EV1[[#This Row],[Tech_'#]])</f>
        <v>23</v>
      </c>
      <c r="G1111" s="121">
        <f>INDEX(TechList[ST_Thru],MATCH($A1111,TechList[Tech_'#],0),)</f>
        <v>2018</v>
      </c>
      <c r="H1111" s="154" t="str">
        <f>INDEX(TechList[Complexity],MATCH($A1111,TechList[Tech_'#],0),)</f>
        <v>High1</v>
      </c>
      <c r="I1111" s="158">
        <f>SUMIFS(DMC_EV1_curves[dmc_base_EVslope],DMC_EV1_curves[key_1],DMC_EV1[[#This Row],[key_1]])
*ev1_dmc!$J1111/100
+SUMIFS(DMC_EV1_curves[dmc_base_EVintercept],DMC_EV1_curves[key_1],DMC_EV1[[#This Row],[key_1]])</f>
        <v>2183.0059854807482</v>
      </c>
      <c r="J1111" s="156">
        <v>1</v>
      </c>
    </row>
    <row r="1112" spans="1:10" x14ac:dyDescent="0.25">
      <c r="A1112" s="123">
        <v>255</v>
      </c>
      <c r="B1112" s="154" t="str">
        <f>INDEX(TechList[Tech],MATCH($A1112,TechList[Tech_'#],0),)</f>
        <v>REEV20 non-batt</v>
      </c>
      <c r="C1112" s="154" t="str">
        <f t="shared" si="77"/>
        <v>255_1</v>
      </c>
      <c r="D1112" s="158" t="str">
        <f t="shared" si="78"/>
        <v>255_1_1.5</v>
      </c>
      <c r="E1112" s="153">
        <f t="shared" si="81"/>
        <v>1</v>
      </c>
      <c r="F1112" s="121">
        <f>SUMIFS(LearningFactors[LF_codeNew],LearningFactors[Tech_'#],DMC_EV1[[#This Row],[Tech_'#]])</f>
        <v>23</v>
      </c>
      <c r="G1112" s="121">
        <f>INDEX(TechList[ST_Thru],MATCH($A1112,TechList[Tech_'#],0),)</f>
        <v>2018</v>
      </c>
      <c r="H1112" s="154" t="str">
        <f>INDEX(TechList[Complexity],MATCH($A1112,TechList[Tech_'#],0),)</f>
        <v>High1</v>
      </c>
      <c r="I1112" s="158">
        <f>SUMIFS(DMC_EV1_curves[dmc_base_EVslope],DMC_EV1_curves[key_1],DMC_EV1[[#This Row],[key_1]])
*ev1_dmc!$J1112/100
+SUMIFS(DMC_EV1_curves[dmc_base_EVintercept],DMC_EV1_curves[key_1],DMC_EV1[[#This Row],[key_1]])</f>
        <v>2183.2335053257843</v>
      </c>
      <c r="J1112" s="156">
        <v>1.5</v>
      </c>
    </row>
    <row r="1113" spans="1:10" x14ac:dyDescent="0.25">
      <c r="A1113" s="123">
        <v>255</v>
      </c>
      <c r="B1113" s="154" t="str">
        <f>INDEX(TechList[Tech],MATCH($A1113,TechList[Tech_'#],0),)</f>
        <v>REEV20 non-batt</v>
      </c>
      <c r="C1113" s="154" t="str">
        <f t="shared" si="77"/>
        <v>255_1</v>
      </c>
      <c r="D1113" s="158" t="str">
        <f t="shared" si="78"/>
        <v>255_1_2.0</v>
      </c>
      <c r="E1113" s="153">
        <f t="shared" si="81"/>
        <v>1</v>
      </c>
      <c r="F1113" s="121">
        <f>SUMIFS(LearningFactors[LF_codeNew],LearningFactors[Tech_'#],DMC_EV1[[#This Row],[Tech_'#]])</f>
        <v>23</v>
      </c>
      <c r="G1113" s="121">
        <f>INDEX(TechList[ST_Thru],MATCH($A1113,TechList[Tech_'#],0),)</f>
        <v>2018</v>
      </c>
      <c r="H1113" s="154" t="str">
        <f>INDEX(TechList[Complexity],MATCH($A1113,TechList[Tech_'#],0),)</f>
        <v>High1</v>
      </c>
      <c r="I1113" s="158">
        <f>SUMIFS(DMC_EV1_curves[dmc_base_EVslope],DMC_EV1_curves[key_1],DMC_EV1[[#This Row],[key_1]])
*ev1_dmc!$J1113/100
+SUMIFS(DMC_EV1_curves[dmc_base_EVintercept],DMC_EV1_curves[key_1],DMC_EV1[[#This Row],[key_1]])</f>
        <v>2183.4610251708204</v>
      </c>
      <c r="J1113" s="156">
        <v>2</v>
      </c>
    </row>
    <row r="1114" spans="1:10" x14ac:dyDescent="0.25">
      <c r="A1114" s="123">
        <v>255</v>
      </c>
      <c r="B1114" s="154" t="str">
        <f>INDEX(TechList[Tech],MATCH($A1114,TechList[Tech_'#],0),)</f>
        <v>REEV20 non-batt</v>
      </c>
      <c r="C1114" s="154" t="str">
        <f t="shared" si="77"/>
        <v>255_1</v>
      </c>
      <c r="D1114" s="158" t="str">
        <f t="shared" si="78"/>
        <v>255_1_2.5</v>
      </c>
      <c r="E1114" s="153">
        <f t="shared" si="81"/>
        <v>1</v>
      </c>
      <c r="F1114" s="121">
        <f>SUMIFS(LearningFactors[LF_codeNew],LearningFactors[Tech_'#],DMC_EV1[[#This Row],[Tech_'#]])</f>
        <v>23</v>
      </c>
      <c r="G1114" s="121">
        <f>INDEX(TechList[ST_Thru],MATCH($A1114,TechList[Tech_'#],0),)</f>
        <v>2018</v>
      </c>
      <c r="H1114" s="154" t="str">
        <f>INDEX(TechList[Complexity],MATCH($A1114,TechList[Tech_'#],0),)</f>
        <v>High1</v>
      </c>
      <c r="I1114" s="158">
        <f>SUMIFS(DMC_EV1_curves[dmc_base_EVslope],DMC_EV1_curves[key_1],DMC_EV1[[#This Row],[key_1]])
*ev1_dmc!$J1114/100
+SUMIFS(DMC_EV1_curves[dmc_base_EVintercept],DMC_EV1_curves[key_1],DMC_EV1[[#This Row],[key_1]])</f>
        <v>2183.6885450158566</v>
      </c>
      <c r="J1114" s="156">
        <v>2.5</v>
      </c>
    </row>
    <row r="1115" spans="1:10" x14ac:dyDescent="0.25">
      <c r="A1115" s="123">
        <v>255</v>
      </c>
      <c r="B1115" s="154" t="str">
        <f>INDEX(TechList[Tech],MATCH($A1115,TechList[Tech_'#],0),)</f>
        <v>REEV20 non-batt</v>
      </c>
      <c r="C1115" s="154" t="str">
        <f t="shared" si="77"/>
        <v>255_1</v>
      </c>
      <c r="D1115" s="158" t="str">
        <f t="shared" si="78"/>
        <v>255_1_3.0</v>
      </c>
      <c r="E1115" s="153">
        <f t="shared" si="81"/>
        <v>1</v>
      </c>
      <c r="F1115" s="121">
        <f>SUMIFS(LearningFactors[LF_codeNew],LearningFactors[Tech_'#],DMC_EV1[[#This Row],[Tech_'#]])</f>
        <v>23</v>
      </c>
      <c r="G1115" s="121">
        <f>INDEX(TechList[ST_Thru],MATCH($A1115,TechList[Tech_'#],0),)</f>
        <v>2018</v>
      </c>
      <c r="H1115" s="154" t="str">
        <f>INDEX(TechList[Complexity],MATCH($A1115,TechList[Tech_'#],0),)</f>
        <v>High1</v>
      </c>
      <c r="I1115" s="158">
        <f>SUMIFS(DMC_EV1_curves[dmc_base_EVslope],DMC_EV1_curves[key_1],DMC_EV1[[#This Row],[key_1]])
*ev1_dmc!$J1115/100
+SUMIFS(DMC_EV1_curves[dmc_base_EVintercept],DMC_EV1_curves[key_1],DMC_EV1[[#This Row],[key_1]])</f>
        <v>2183.9160648608922</v>
      </c>
      <c r="J1115" s="156">
        <v>3</v>
      </c>
    </row>
    <row r="1116" spans="1:10" x14ac:dyDescent="0.25">
      <c r="A1116" s="123">
        <v>255</v>
      </c>
      <c r="B1116" s="154" t="str">
        <f>INDEX(TechList[Tech],MATCH($A1116,TechList[Tech_'#],0),)</f>
        <v>REEV20 non-batt</v>
      </c>
      <c r="C1116" s="154" t="str">
        <f t="shared" si="77"/>
        <v>255_1</v>
      </c>
      <c r="D1116" s="158" t="str">
        <f t="shared" si="78"/>
        <v>255_1_3.5</v>
      </c>
      <c r="E1116" s="153">
        <f t="shared" si="81"/>
        <v>1</v>
      </c>
      <c r="F1116" s="121">
        <f>SUMIFS(LearningFactors[LF_codeNew],LearningFactors[Tech_'#],DMC_EV1[[#This Row],[Tech_'#]])</f>
        <v>23</v>
      </c>
      <c r="G1116" s="121">
        <f>INDEX(TechList[ST_Thru],MATCH($A1116,TechList[Tech_'#],0),)</f>
        <v>2018</v>
      </c>
      <c r="H1116" s="154" t="str">
        <f>INDEX(TechList[Complexity],MATCH($A1116,TechList[Tech_'#],0),)</f>
        <v>High1</v>
      </c>
      <c r="I1116" s="158">
        <f>SUMIFS(DMC_EV1_curves[dmc_base_EVslope],DMC_EV1_curves[key_1],DMC_EV1[[#This Row],[key_1]])
*ev1_dmc!$J1116/100
+SUMIFS(DMC_EV1_curves[dmc_base_EVintercept],DMC_EV1_curves[key_1],DMC_EV1[[#This Row],[key_1]])</f>
        <v>2184.1435847059283</v>
      </c>
      <c r="J1116" s="156">
        <v>3.5</v>
      </c>
    </row>
    <row r="1117" spans="1:10" x14ac:dyDescent="0.25">
      <c r="A1117" s="123">
        <v>255</v>
      </c>
      <c r="B1117" s="154" t="str">
        <f>INDEX(TechList[Tech],MATCH($A1117,TechList[Tech_'#],0),)</f>
        <v>REEV20 non-batt</v>
      </c>
      <c r="C1117" s="154" t="str">
        <f t="shared" si="77"/>
        <v>255_1</v>
      </c>
      <c r="D1117" s="158" t="str">
        <f t="shared" si="78"/>
        <v>255_1_4.0</v>
      </c>
      <c r="E1117" s="153">
        <f t="shared" si="81"/>
        <v>1</v>
      </c>
      <c r="F1117" s="121">
        <f>SUMIFS(LearningFactors[LF_codeNew],LearningFactors[Tech_'#],DMC_EV1[[#This Row],[Tech_'#]])</f>
        <v>23</v>
      </c>
      <c r="G1117" s="121">
        <f>INDEX(TechList[ST_Thru],MATCH($A1117,TechList[Tech_'#],0),)</f>
        <v>2018</v>
      </c>
      <c r="H1117" s="154" t="str">
        <f>INDEX(TechList[Complexity],MATCH($A1117,TechList[Tech_'#],0),)</f>
        <v>High1</v>
      </c>
      <c r="I1117" s="158">
        <f>SUMIFS(DMC_EV1_curves[dmc_base_EVslope],DMC_EV1_curves[key_1],DMC_EV1[[#This Row],[key_1]])
*ev1_dmc!$J1117/100
+SUMIFS(DMC_EV1_curves[dmc_base_EVintercept],DMC_EV1_curves[key_1],DMC_EV1[[#This Row],[key_1]])</f>
        <v>2184.3711045509644</v>
      </c>
      <c r="J1117" s="156">
        <v>4</v>
      </c>
    </row>
    <row r="1118" spans="1:10" x14ac:dyDescent="0.25">
      <c r="A1118" s="123">
        <v>255</v>
      </c>
      <c r="B1118" s="154" t="str">
        <f>INDEX(TechList[Tech],MATCH($A1118,TechList[Tech_'#],0),)</f>
        <v>REEV20 non-batt</v>
      </c>
      <c r="C1118" s="154" t="str">
        <f t="shared" si="77"/>
        <v>255_1</v>
      </c>
      <c r="D1118" s="158" t="str">
        <f t="shared" si="78"/>
        <v>255_1_4.5</v>
      </c>
      <c r="E1118" s="153">
        <f t="shared" si="81"/>
        <v>1</v>
      </c>
      <c r="F1118" s="121">
        <f>SUMIFS(LearningFactors[LF_codeNew],LearningFactors[Tech_'#],DMC_EV1[[#This Row],[Tech_'#]])</f>
        <v>23</v>
      </c>
      <c r="G1118" s="121">
        <f>INDEX(TechList[ST_Thru],MATCH($A1118,TechList[Tech_'#],0),)</f>
        <v>2018</v>
      </c>
      <c r="H1118" s="154" t="str">
        <f>INDEX(TechList[Complexity],MATCH($A1118,TechList[Tech_'#],0),)</f>
        <v>High1</v>
      </c>
      <c r="I1118" s="158">
        <f>SUMIFS(DMC_EV1_curves[dmc_base_EVslope],DMC_EV1_curves[key_1],DMC_EV1[[#This Row],[key_1]])
*ev1_dmc!$J1118/100
+SUMIFS(DMC_EV1_curves[dmc_base_EVintercept],DMC_EV1_curves[key_1],DMC_EV1[[#This Row],[key_1]])</f>
        <v>2184.5986243960001</v>
      </c>
      <c r="J1118" s="156">
        <v>4.5</v>
      </c>
    </row>
    <row r="1119" spans="1:10" x14ac:dyDescent="0.25">
      <c r="A1119" s="123">
        <v>255</v>
      </c>
      <c r="B1119" s="154" t="str">
        <f>INDEX(TechList[Tech],MATCH($A1119,TechList[Tech_'#],0),)</f>
        <v>REEV20 non-batt</v>
      </c>
      <c r="C1119" s="154" t="str">
        <f t="shared" si="77"/>
        <v>255_1</v>
      </c>
      <c r="D1119" s="158" t="str">
        <f t="shared" si="78"/>
        <v>255_1_5.0</v>
      </c>
      <c r="E1119" s="153">
        <f t="shared" si="81"/>
        <v>1</v>
      </c>
      <c r="F1119" s="121">
        <f>SUMIFS(LearningFactors[LF_codeNew],LearningFactors[Tech_'#],DMC_EV1[[#This Row],[Tech_'#]])</f>
        <v>23</v>
      </c>
      <c r="G1119" s="121">
        <f>INDEX(TechList[ST_Thru],MATCH($A1119,TechList[Tech_'#],0),)</f>
        <v>2018</v>
      </c>
      <c r="H1119" s="154" t="str">
        <f>INDEX(TechList[Complexity],MATCH($A1119,TechList[Tech_'#],0),)</f>
        <v>High1</v>
      </c>
      <c r="I1119" s="158">
        <f>SUMIFS(DMC_EV1_curves[dmc_base_EVslope],DMC_EV1_curves[key_1],DMC_EV1[[#This Row],[key_1]])
*ev1_dmc!$J1119/100
+SUMIFS(DMC_EV1_curves[dmc_base_EVintercept],DMC_EV1_curves[key_1],DMC_EV1[[#This Row],[key_1]])</f>
        <v>2184.8261442410362</v>
      </c>
      <c r="J1119" s="156">
        <v>5</v>
      </c>
    </row>
    <row r="1120" spans="1:10" x14ac:dyDescent="0.25">
      <c r="A1120" s="123">
        <v>255</v>
      </c>
      <c r="B1120" s="154" t="str">
        <f>INDEX(TechList[Tech],MATCH($A1120,TechList[Tech_'#],0),)</f>
        <v>REEV20 non-batt</v>
      </c>
      <c r="C1120" s="154" t="str">
        <f t="shared" si="77"/>
        <v>255_1</v>
      </c>
      <c r="D1120" s="158" t="str">
        <f t="shared" si="78"/>
        <v>255_1_5.5</v>
      </c>
      <c r="E1120" s="153">
        <f t="shared" si="81"/>
        <v>1</v>
      </c>
      <c r="F1120" s="121">
        <f>SUMIFS(LearningFactors[LF_codeNew],LearningFactors[Tech_'#],DMC_EV1[[#This Row],[Tech_'#]])</f>
        <v>23</v>
      </c>
      <c r="G1120" s="121">
        <f>INDEX(TechList[ST_Thru],MATCH($A1120,TechList[Tech_'#],0),)</f>
        <v>2018</v>
      </c>
      <c r="H1120" s="154" t="str">
        <f>INDEX(TechList[Complexity],MATCH($A1120,TechList[Tech_'#],0),)</f>
        <v>High1</v>
      </c>
      <c r="I1120" s="158">
        <f>SUMIFS(DMC_EV1_curves[dmc_base_EVslope],DMC_EV1_curves[key_1],DMC_EV1[[#This Row],[key_1]])
*ev1_dmc!$J1120/100
+SUMIFS(DMC_EV1_curves[dmc_base_EVintercept],DMC_EV1_curves[key_1],DMC_EV1[[#This Row],[key_1]])</f>
        <v>2185.0536640860723</v>
      </c>
      <c r="J1120" s="156">
        <v>5.5</v>
      </c>
    </row>
    <row r="1121" spans="1:10" x14ac:dyDescent="0.25">
      <c r="A1121" s="123">
        <v>255</v>
      </c>
      <c r="B1121" s="154" t="str">
        <f>INDEX(TechList[Tech],MATCH($A1121,TechList[Tech_'#],0),)</f>
        <v>REEV20 non-batt</v>
      </c>
      <c r="C1121" s="154" t="str">
        <f t="shared" si="77"/>
        <v>255_1</v>
      </c>
      <c r="D1121" s="158" t="str">
        <f t="shared" si="78"/>
        <v>255_1_6.0</v>
      </c>
      <c r="E1121" s="153">
        <f t="shared" si="81"/>
        <v>1</v>
      </c>
      <c r="F1121" s="121">
        <f>SUMIFS(LearningFactors[LF_codeNew],LearningFactors[Tech_'#],DMC_EV1[[#This Row],[Tech_'#]])</f>
        <v>23</v>
      </c>
      <c r="G1121" s="121">
        <f>INDEX(TechList[ST_Thru],MATCH($A1121,TechList[Tech_'#],0),)</f>
        <v>2018</v>
      </c>
      <c r="H1121" s="154" t="str">
        <f>INDEX(TechList[Complexity],MATCH($A1121,TechList[Tech_'#],0),)</f>
        <v>High1</v>
      </c>
      <c r="I1121" s="158">
        <f>SUMIFS(DMC_EV1_curves[dmc_base_EVslope],DMC_EV1_curves[key_1],DMC_EV1[[#This Row],[key_1]])
*ev1_dmc!$J1121/100
+SUMIFS(DMC_EV1_curves[dmc_base_EVintercept],DMC_EV1_curves[key_1],DMC_EV1[[#This Row],[key_1]])</f>
        <v>2185.2811839311084</v>
      </c>
      <c r="J1121" s="156">
        <v>6</v>
      </c>
    </row>
    <row r="1122" spans="1:10" x14ac:dyDescent="0.25">
      <c r="A1122" s="123">
        <v>255</v>
      </c>
      <c r="B1122" s="154" t="str">
        <f>INDEX(TechList[Tech],MATCH($A1122,TechList[Tech_'#],0),)</f>
        <v>REEV20 non-batt</v>
      </c>
      <c r="C1122" s="154" t="str">
        <f t="shared" si="77"/>
        <v>255_1</v>
      </c>
      <c r="D1122" s="158" t="str">
        <f t="shared" si="78"/>
        <v>255_1_6.5</v>
      </c>
      <c r="E1122" s="153">
        <f t="shared" si="81"/>
        <v>1</v>
      </c>
      <c r="F1122" s="121">
        <f>SUMIFS(LearningFactors[LF_codeNew],LearningFactors[Tech_'#],DMC_EV1[[#This Row],[Tech_'#]])</f>
        <v>23</v>
      </c>
      <c r="G1122" s="121">
        <f>INDEX(TechList[ST_Thru],MATCH($A1122,TechList[Tech_'#],0),)</f>
        <v>2018</v>
      </c>
      <c r="H1122" s="154" t="str">
        <f>INDEX(TechList[Complexity],MATCH($A1122,TechList[Tech_'#],0),)</f>
        <v>High1</v>
      </c>
      <c r="I1122" s="158">
        <f>SUMIFS(DMC_EV1_curves[dmc_base_EVslope],DMC_EV1_curves[key_1],DMC_EV1[[#This Row],[key_1]])
*ev1_dmc!$J1122/100
+SUMIFS(DMC_EV1_curves[dmc_base_EVintercept],DMC_EV1_curves[key_1],DMC_EV1[[#This Row],[key_1]])</f>
        <v>2185.5087037761441</v>
      </c>
      <c r="J1122" s="156">
        <v>6.5</v>
      </c>
    </row>
    <row r="1123" spans="1:10" x14ac:dyDescent="0.25">
      <c r="A1123" s="123">
        <v>255</v>
      </c>
      <c r="B1123" s="154" t="str">
        <f>INDEX(TechList[Tech],MATCH($A1123,TechList[Tech_'#],0),)</f>
        <v>REEV20 non-batt</v>
      </c>
      <c r="C1123" s="154" t="str">
        <f t="shared" si="77"/>
        <v>255_1</v>
      </c>
      <c r="D1123" s="158" t="str">
        <f t="shared" si="78"/>
        <v>255_1_7.0</v>
      </c>
      <c r="E1123" s="153">
        <f t="shared" si="81"/>
        <v>1</v>
      </c>
      <c r="F1123" s="121">
        <f>SUMIFS(LearningFactors[LF_codeNew],LearningFactors[Tech_'#],DMC_EV1[[#This Row],[Tech_'#]])</f>
        <v>23</v>
      </c>
      <c r="G1123" s="121">
        <f>INDEX(TechList[ST_Thru],MATCH($A1123,TechList[Tech_'#],0),)</f>
        <v>2018</v>
      </c>
      <c r="H1123" s="154" t="str">
        <f>INDEX(TechList[Complexity],MATCH($A1123,TechList[Tech_'#],0),)</f>
        <v>High1</v>
      </c>
      <c r="I1123" s="158">
        <f>SUMIFS(DMC_EV1_curves[dmc_base_EVslope],DMC_EV1_curves[key_1],DMC_EV1[[#This Row],[key_1]])
*ev1_dmc!$J1123/100
+SUMIFS(DMC_EV1_curves[dmc_base_EVintercept],DMC_EV1_curves[key_1],DMC_EV1[[#This Row],[key_1]])</f>
        <v>2185.7362236211802</v>
      </c>
      <c r="J1123" s="156">
        <v>7</v>
      </c>
    </row>
    <row r="1124" spans="1:10" x14ac:dyDescent="0.25">
      <c r="A1124" s="123">
        <v>255</v>
      </c>
      <c r="B1124" s="154" t="str">
        <f>INDEX(TechList[Tech],MATCH($A1124,TechList[Tech_'#],0),)</f>
        <v>REEV20 non-batt</v>
      </c>
      <c r="C1124" s="154" t="str">
        <f t="shared" si="77"/>
        <v>255_1</v>
      </c>
      <c r="D1124" s="158" t="str">
        <f t="shared" si="78"/>
        <v>255_1_7.5</v>
      </c>
      <c r="E1124" s="153">
        <f t="shared" si="81"/>
        <v>1</v>
      </c>
      <c r="F1124" s="121">
        <f>SUMIFS(LearningFactors[LF_codeNew],LearningFactors[Tech_'#],DMC_EV1[[#This Row],[Tech_'#]])</f>
        <v>23</v>
      </c>
      <c r="G1124" s="121">
        <f>INDEX(TechList[ST_Thru],MATCH($A1124,TechList[Tech_'#],0),)</f>
        <v>2018</v>
      </c>
      <c r="H1124" s="154" t="str">
        <f>INDEX(TechList[Complexity],MATCH($A1124,TechList[Tech_'#],0),)</f>
        <v>High1</v>
      </c>
      <c r="I1124" s="158">
        <f>SUMIFS(DMC_EV1_curves[dmc_base_EVslope],DMC_EV1_curves[key_1],DMC_EV1[[#This Row],[key_1]])
*ev1_dmc!$J1124/100
+SUMIFS(DMC_EV1_curves[dmc_base_EVintercept],DMC_EV1_curves[key_1],DMC_EV1[[#This Row],[key_1]])</f>
        <v>2185.9637434662163</v>
      </c>
      <c r="J1124" s="156">
        <v>7.5</v>
      </c>
    </row>
    <row r="1125" spans="1:10" x14ac:dyDescent="0.25">
      <c r="A1125" s="123">
        <v>255</v>
      </c>
      <c r="B1125" s="154" t="str">
        <f>INDEX(TechList[Tech],MATCH($A1125,TechList[Tech_'#],0),)</f>
        <v>REEV20 non-batt</v>
      </c>
      <c r="C1125" s="154" t="str">
        <f t="shared" si="77"/>
        <v>255_1</v>
      </c>
      <c r="D1125" s="158" t="str">
        <f t="shared" si="78"/>
        <v>255_1_8.0</v>
      </c>
      <c r="E1125" s="153">
        <f t="shared" si="81"/>
        <v>1</v>
      </c>
      <c r="F1125" s="121">
        <f>SUMIFS(LearningFactors[LF_codeNew],LearningFactors[Tech_'#],DMC_EV1[[#This Row],[Tech_'#]])</f>
        <v>23</v>
      </c>
      <c r="G1125" s="121">
        <f>INDEX(TechList[ST_Thru],MATCH($A1125,TechList[Tech_'#],0),)</f>
        <v>2018</v>
      </c>
      <c r="H1125" s="154" t="str">
        <f>INDEX(TechList[Complexity],MATCH($A1125,TechList[Tech_'#],0),)</f>
        <v>High1</v>
      </c>
      <c r="I1125" s="158">
        <f>SUMIFS(DMC_EV1_curves[dmc_base_EVslope],DMC_EV1_curves[key_1],DMC_EV1[[#This Row],[key_1]])
*ev1_dmc!$J1125/100
+SUMIFS(DMC_EV1_curves[dmc_base_EVintercept],DMC_EV1_curves[key_1],DMC_EV1[[#This Row],[key_1]])</f>
        <v>2186.191263311252</v>
      </c>
      <c r="J1125" s="156">
        <v>8</v>
      </c>
    </row>
    <row r="1126" spans="1:10" x14ac:dyDescent="0.25">
      <c r="A1126" s="123">
        <v>255</v>
      </c>
      <c r="B1126" s="154" t="str">
        <f>INDEX(TechList[Tech],MATCH($A1126,TechList[Tech_'#],0),)</f>
        <v>REEV20 non-batt</v>
      </c>
      <c r="C1126" s="154" t="str">
        <f t="shared" si="77"/>
        <v>255_1</v>
      </c>
      <c r="D1126" s="158" t="str">
        <f t="shared" si="78"/>
        <v>255_1_8.5</v>
      </c>
      <c r="E1126" s="153">
        <f t="shared" si="81"/>
        <v>1</v>
      </c>
      <c r="F1126" s="121">
        <f>SUMIFS(LearningFactors[LF_codeNew],LearningFactors[Tech_'#],DMC_EV1[[#This Row],[Tech_'#]])</f>
        <v>23</v>
      </c>
      <c r="G1126" s="121">
        <f>INDEX(TechList[ST_Thru],MATCH($A1126,TechList[Tech_'#],0),)</f>
        <v>2018</v>
      </c>
      <c r="H1126" s="154" t="str">
        <f>INDEX(TechList[Complexity],MATCH($A1126,TechList[Tech_'#],0),)</f>
        <v>High1</v>
      </c>
      <c r="I1126" s="158">
        <f>SUMIFS(DMC_EV1_curves[dmc_base_EVslope],DMC_EV1_curves[key_1],DMC_EV1[[#This Row],[key_1]])
*ev1_dmc!$J1126/100
+SUMIFS(DMC_EV1_curves[dmc_base_EVintercept],DMC_EV1_curves[key_1],DMC_EV1[[#This Row],[key_1]])</f>
        <v>2186.4187831562881</v>
      </c>
      <c r="J1126" s="156">
        <v>8.5</v>
      </c>
    </row>
    <row r="1127" spans="1:10" x14ac:dyDescent="0.25">
      <c r="A1127" s="123">
        <v>255</v>
      </c>
      <c r="B1127" s="154" t="str">
        <f>INDEX(TechList[Tech],MATCH($A1127,TechList[Tech_'#],0),)</f>
        <v>REEV20 non-batt</v>
      </c>
      <c r="C1127" s="154" t="str">
        <f t="shared" si="77"/>
        <v>255_1</v>
      </c>
      <c r="D1127" s="158" t="str">
        <f t="shared" si="78"/>
        <v>255_1_9.0</v>
      </c>
      <c r="E1127" s="153">
        <f t="shared" si="81"/>
        <v>1</v>
      </c>
      <c r="F1127" s="121">
        <f>SUMIFS(LearningFactors[LF_codeNew],LearningFactors[Tech_'#],DMC_EV1[[#This Row],[Tech_'#]])</f>
        <v>23</v>
      </c>
      <c r="G1127" s="121">
        <f>INDEX(TechList[ST_Thru],MATCH($A1127,TechList[Tech_'#],0),)</f>
        <v>2018</v>
      </c>
      <c r="H1127" s="154" t="str">
        <f>INDEX(TechList[Complexity],MATCH($A1127,TechList[Tech_'#],0),)</f>
        <v>High1</v>
      </c>
      <c r="I1127" s="158">
        <f>SUMIFS(DMC_EV1_curves[dmc_base_EVslope],DMC_EV1_curves[key_1],DMC_EV1[[#This Row],[key_1]])
*ev1_dmc!$J1127/100
+SUMIFS(DMC_EV1_curves[dmc_base_EVintercept],DMC_EV1_curves[key_1],DMC_EV1[[#This Row],[key_1]])</f>
        <v>2186.6463030013242</v>
      </c>
      <c r="J1127" s="156">
        <v>9</v>
      </c>
    </row>
    <row r="1128" spans="1:10" x14ac:dyDescent="0.25">
      <c r="A1128" s="123">
        <v>255</v>
      </c>
      <c r="B1128" s="154" t="str">
        <f>INDEX(TechList[Tech],MATCH($A1128,TechList[Tech_'#],0),)</f>
        <v>REEV20 non-batt</v>
      </c>
      <c r="C1128" s="154" t="str">
        <f t="shared" si="77"/>
        <v>255_1</v>
      </c>
      <c r="D1128" s="158" t="str">
        <f t="shared" si="78"/>
        <v>255_1_9.5</v>
      </c>
      <c r="E1128" s="153">
        <f t="shared" si="81"/>
        <v>1</v>
      </c>
      <c r="F1128" s="121">
        <f>SUMIFS(LearningFactors[LF_codeNew],LearningFactors[Tech_'#],DMC_EV1[[#This Row],[Tech_'#]])</f>
        <v>23</v>
      </c>
      <c r="G1128" s="121">
        <f>INDEX(TechList[ST_Thru],MATCH($A1128,TechList[Tech_'#],0),)</f>
        <v>2018</v>
      </c>
      <c r="H1128" s="154" t="str">
        <f>INDEX(TechList[Complexity],MATCH($A1128,TechList[Tech_'#],0),)</f>
        <v>High1</v>
      </c>
      <c r="I1128" s="158">
        <f>SUMIFS(DMC_EV1_curves[dmc_base_EVslope],DMC_EV1_curves[key_1],DMC_EV1[[#This Row],[key_1]])
*ev1_dmc!$J1128/100
+SUMIFS(DMC_EV1_curves[dmc_base_EVintercept],DMC_EV1_curves[key_1],DMC_EV1[[#This Row],[key_1]])</f>
        <v>2186.8738228463603</v>
      </c>
      <c r="J1128" s="156">
        <v>9.5</v>
      </c>
    </row>
    <row r="1129" spans="1:10" x14ac:dyDescent="0.25">
      <c r="A1129" s="123">
        <v>255</v>
      </c>
      <c r="B1129" s="154" t="str">
        <f>INDEX(TechList[Tech],MATCH($A1129,TechList[Tech_'#],0),)</f>
        <v>REEV20 non-batt</v>
      </c>
      <c r="C1129" s="154" t="str">
        <f t="shared" si="77"/>
        <v>255_1</v>
      </c>
      <c r="D1129" s="158" t="str">
        <f t="shared" si="78"/>
        <v>255_1_10.0</v>
      </c>
      <c r="E1129" s="153">
        <f t="shared" si="81"/>
        <v>1</v>
      </c>
      <c r="F1129" s="121">
        <f>SUMIFS(LearningFactors[LF_codeNew],LearningFactors[Tech_'#],DMC_EV1[[#This Row],[Tech_'#]])</f>
        <v>23</v>
      </c>
      <c r="G1129" s="121">
        <f>INDEX(TechList[ST_Thru],MATCH($A1129,TechList[Tech_'#],0),)</f>
        <v>2018</v>
      </c>
      <c r="H1129" s="154" t="str">
        <f>INDEX(TechList[Complexity],MATCH($A1129,TechList[Tech_'#],0),)</f>
        <v>High1</v>
      </c>
      <c r="I1129" s="158">
        <f>SUMIFS(DMC_EV1_curves[dmc_base_EVslope],DMC_EV1_curves[key_1],DMC_EV1[[#This Row],[key_1]])
*ev1_dmc!$J1129/100
+SUMIFS(DMC_EV1_curves[dmc_base_EVintercept],DMC_EV1_curves[key_1],DMC_EV1[[#This Row],[key_1]])</f>
        <v>2187.101342691396</v>
      </c>
      <c r="J1129" s="156">
        <v>10</v>
      </c>
    </row>
    <row r="1130" spans="1:10" x14ac:dyDescent="0.25">
      <c r="A1130" s="123">
        <v>255</v>
      </c>
      <c r="B1130" s="154" t="str">
        <f>INDEX(TechList[Tech],MATCH($A1130,TechList[Tech_'#],0),)</f>
        <v>REEV20 non-batt</v>
      </c>
      <c r="C1130" s="154" t="str">
        <f t="shared" si="77"/>
        <v>255_1</v>
      </c>
      <c r="D1130" s="158" t="str">
        <f t="shared" si="78"/>
        <v>255_1_10.5</v>
      </c>
      <c r="E1130" s="153">
        <f t="shared" si="81"/>
        <v>1</v>
      </c>
      <c r="F1130" s="121">
        <f>SUMIFS(LearningFactors[LF_codeNew],LearningFactors[Tech_'#],DMC_EV1[[#This Row],[Tech_'#]])</f>
        <v>23</v>
      </c>
      <c r="G1130" s="121">
        <f>INDEX(TechList[ST_Thru],MATCH($A1130,TechList[Tech_'#],0),)</f>
        <v>2018</v>
      </c>
      <c r="H1130" s="154" t="str">
        <f>INDEX(TechList[Complexity],MATCH($A1130,TechList[Tech_'#],0),)</f>
        <v>High1</v>
      </c>
      <c r="I1130" s="158">
        <f>SUMIFS(DMC_EV1_curves[dmc_base_EVslope],DMC_EV1_curves[key_1],DMC_EV1[[#This Row],[key_1]])
*ev1_dmc!$J1130/100
+SUMIFS(DMC_EV1_curves[dmc_base_EVintercept],DMC_EV1_curves[key_1],DMC_EV1[[#This Row],[key_1]])</f>
        <v>2187.3288625364321</v>
      </c>
      <c r="J1130" s="156">
        <v>10.5</v>
      </c>
    </row>
    <row r="1131" spans="1:10" x14ac:dyDescent="0.25">
      <c r="A1131" s="123">
        <v>255</v>
      </c>
      <c r="B1131" s="154" t="str">
        <f>INDEX(TechList[Tech],MATCH($A1131,TechList[Tech_'#],0),)</f>
        <v>REEV20 non-batt</v>
      </c>
      <c r="C1131" s="154" t="str">
        <f t="shared" si="77"/>
        <v>255_1</v>
      </c>
      <c r="D1131" s="158" t="str">
        <f t="shared" si="78"/>
        <v>255_1_11.0</v>
      </c>
      <c r="E1131" s="153">
        <f t="shared" si="81"/>
        <v>1</v>
      </c>
      <c r="F1131" s="121">
        <f>SUMIFS(LearningFactors[LF_codeNew],LearningFactors[Tech_'#],DMC_EV1[[#This Row],[Tech_'#]])</f>
        <v>23</v>
      </c>
      <c r="G1131" s="121">
        <f>INDEX(TechList[ST_Thru],MATCH($A1131,TechList[Tech_'#],0),)</f>
        <v>2018</v>
      </c>
      <c r="H1131" s="154" t="str">
        <f>INDEX(TechList[Complexity],MATCH($A1131,TechList[Tech_'#],0),)</f>
        <v>High1</v>
      </c>
      <c r="I1131" s="158">
        <f>SUMIFS(DMC_EV1_curves[dmc_base_EVslope],DMC_EV1_curves[key_1],DMC_EV1[[#This Row],[key_1]])
*ev1_dmc!$J1131/100
+SUMIFS(DMC_EV1_curves[dmc_base_EVintercept],DMC_EV1_curves[key_1],DMC_EV1[[#This Row],[key_1]])</f>
        <v>2187.5563823814682</v>
      </c>
      <c r="J1131" s="156">
        <v>11</v>
      </c>
    </row>
    <row r="1132" spans="1:10" x14ac:dyDescent="0.25">
      <c r="A1132" s="123">
        <v>255</v>
      </c>
      <c r="B1132" s="154" t="str">
        <f>INDEX(TechList[Tech],MATCH($A1132,TechList[Tech_'#],0),)</f>
        <v>REEV20 non-batt</v>
      </c>
      <c r="C1132" s="154" t="str">
        <f t="shared" si="77"/>
        <v>255_1</v>
      </c>
      <c r="D1132" s="158" t="str">
        <f t="shared" si="78"/>
        <v>255_1_11.5</v>
      </c>
      <c r="E1132" s="153">
        <f t="shared" si="81"/>
        <v>1</v>
      </c>
      <c r="F1132" s="121">
        <f>SUMIFS(LearningFactors[LF_codeNew],LearningFactors[Tech_'#],DMC_EV1[[#This Row],[Tech_'#]])</f>
        <v>23</v>
      </c>
      <c r="G1132" s="121">
        <f>INDEX(TechList[ST_Thru],MATCH($A1132,TechList[Tech_'#],0),)</f>
        <v>2018</v>
      </c>
      <c r="H1132" s="154" t="str">
        <f>INDEX(TechList[Complexity],MATCH($A1132,TechList[Tech_'#],0),)</f>
        <v>High1</v>
      </c>
      <c r="I1132" s="158">
        <f>SUMIFS(DMC_EV1_curves[dmc_base_EVslope],DMC_EV1_curves[key_1],DMC_EV1[[#This Row],[key_1]])
*ev1_dmc!$J1132/100
+SUMIFS(DMC_EV1_curves[dmc_base_EVintercept],DMC_EV1_curves[key_1],DMC_EV1[[#This Row],[key_1]])</f>
        <v>2187.7839022265043</v>
      </c>
      <c r="J1132" s="156">
        <v>11.5</v>
      </c>
    </row>
    <row r="1133" spans="1:10" x14ac:dyDescent="0.25">
      <c r="A1133" s="123">
        <v>255</v>
      </c>
      <c r="B1133" s="154" t="str">
        <f>INDEX(TechList[Tech],MATCH($A1133,TechList[Tech_'#],0),)</f>
        <v>REEV20 non-batt</v>
      </c>
      <c r="C1133" s="154" t="str">
        <f t="shared" si="77"/>
        <v>255_1</v>
      </c>
      <c r="D1133" s="158" t="str">
        <f t="shared" si="78"/>
        <v>255_1_12.0</v>
      </c>
      <c r="E1133" s="153">
        <f t="shared" si="81"/>
        <v>1</v>
      </c>
      <c r="F1133" s="121">
        <f>SUMIFS(LearningFactors[LF_codeNew],LearningFactors[Tech_'#],DMC_EV1[[#This Row],[Tech_'#]])</f>
        <v>23</v>
      </c>
      <c r="G1133" s="121">
        <f>INDEX(TechList[ST_Thru],MATCH($A1133,TechList[Tech_'#],0),)</f>
        <v>2018</v>
      </c>
      <c r="H1133" s="154" t="str">
        <f>INDEX(TechList[Complexity],MATCH($A1133,TechList[Tech_'#],0),)</f>
        <v>High1</v>
      </c>
      <c r="I1133" s="158">
        <f>SUMIFS(DMC_EV1_curves[dmc_base_EVslope],DMC_EV1_curves[key_1],DMC_EV1[[#This Row],[key_1]])
*ev1_dmc!$J1133/100
+SUMIFS(DMC_EV1_curves[dmc_base_EVintercept],DMC_EV1_curves[key_1],DMC_EV1[[#This Row],[key_1]])</f>
        <v>2188.01142207154</v>
      </c>
      <c r="J1133" s="156">
        <v>12</v>
      </c>
    </row>
    <row r="1134" spans="1:10" x14ac:dyDescent="0.25">
      <c r="A1134" s="123">
        <v>255</v>
      </c>
      <c r="B1134" s="154" t="str">
        <f>INDEX(TechList[Tech],MATCH($A1134,TechList[Tech_'#],0),)</f>
        <v>REEV20 non-batt</v>
      </c>
      <c r="C1134" s="154" t="str">
        <f t="shared" si="77"/>
        <v>255_1</v>
      </c>
      <c r="D1134" s="158" t="str">
        <f t="shared" si="78"/>
        <v>255_1_12.5</v>
      </c>
      <c r="E1134" s="153">
        <f t="shared" si="81"/>
        <v>1</v>
      </c>
      <c r="F1134" s="121">
        <f>SUMIFS(LearningFactors[LF_codeNew],LearningFactors[Tech_'#],DMC_EV1[[#This Row],[Tech_'#]])</f>
        <v>23</v>
      </c>
      <c r="G1134" s="121">
        <f>INDEX(TechList[ST_Thru],MATCH($A1134,TechList[Tech_'#],0),)</f>
        <v>2018</v>
      </c>
      <c r="H1134" s="154" t="str">
        <f>INDEX(TechList[Complexity],MATCH($A1134,TechList[Tech_'#],0),)</f>
        <v>High1</v>
      </c>
      <c r="I1134" s="158">
        <f>SUMIFS(DMC_EV1_curves[dmc_base_EVslope],DMC_EV1_curves[key_1],DMC_EV1[[#This Row],[key_1]])
*ev1_dmc!$J1134/100
+SUMIFS(DMC_EV1_curves[dmc_base_EVintercept],DMC_EV1_curves[key_1],DMC_EV1[[#This Row],[key_1]])</f>
        <v>2188.2389419165761</v>
      </c>
      <c r="J1134" s="156">
        <v>12.5</v>
      </c>
    </row>
    <row r="1135" spans="1:10" x14ac:dyDescent="0.25">
      <c r="A1135" s="123">
        <v>255</v>
      </c>
      <c r="B1135" s="154" t="str">
        <f>INDEX(TechList[Tech],MATCH($A1135,TechList[Tech_'#],0),)</f>
        <v>REEV20 non-batt</v>
      </c>
      <c r="C1135" s="154" t="str">
        <f t="shared" si="77"/>
        <v>255_1</v>
      </c>
      <c r="D1135" s="158" t="str">
        <f t="shared" si="78"/>
        <v>255_1_13.0</v>
      </c>
      <c r="E1135" s="153">
        <f t="shared" si="81"/>
        <v>1</v>
      </c>
      <c r="F1135" s="121">
        <f>SUMIFS(LearningFactors[LF_codeNew],LearningFactors[Tech_'#],DMC_EV1[[#This Row],[Tech_'#]])</f>
        <v>23</v>
      </c>
      <c r="G1135" s="121">
        <f>INDEX(TechList[ST_Thru],MATCH($A1135,TechList[Tech_'#],0),)</f>
        <v>2018</v>
      </c>
      <c r="H1135" s="154" t="str">
        <f>INDEX(TechList[Complexity],MATCH($A1135,TechList[Tech_'#],0),)</f>
        <v>High1</v>
      </c>
      <c r="I1135" s="158">
        <f>SUMIFS(DMC_EV1_curves[dmc_base_EVslope],DMC_EV1_curves[key_1],DMC_EV1[[#This Row],[key_1]])
*ev1_dmc!$J1135/100
+SUMIFS(DMC_EV1_curves[dmc_base_EVintercept],DMC_EV1_curves[key_1],DMC_EV1[[#This Row],[key_1]])</f>
        <v>2188.4664617616122</v>
      </c>
      <c r="J1135" s="156">
        <v>13</v>
      </c>
    </row>
    <row r="1136" spans="1:10" x14ac:dyDescent="0.25">
      <c r="A1136" s="123">
        <v>255</v>
      </c>
      <c r="B1136" s="154" t="str">
        <f>INDEX(TechList[Tech],MATCH($A1136,TechList[Tech_'#],0),)</f>
        <v>REEV20 non-batt</v>
      </c>
      <c r="C1136" s="154" t="str">
        <f t="shared" si="77"/>
        <v>255_1</v>
      </c>
      <c r="D1136" s="158" t="str">
        <f t="shared" si="78"/>
        <v>255_1_13.5</v>
      </c>
      <c r="E1136" s="153">
        <f t="shared" si="81"/>
        <v>1</v>
      </c>
      <c r="F1136" s="121">
        <f>SUMIFS(LearningFactors[LF_codeNew],LearningFactors[Tech_'#],DMC_EV1[[#This Row],[Tech_'#]])</f>
        <v>23</v>
      </c>
      <c r="G1136" s="121">
        <f>INDEX(TechList[ST_Thru],MATCH($A1136,TechList[Tech_'#],0),)</f>
        <v>2018</v>
      </c>
      <c r="H1136" s="154" t="str">
        <f>INDEX(TechList[Complexity],MATCH($A1136,TechList[Tech_'#],0),)</f>
        <v>High1</v>
      </c>
      <c r="I1136" s="158">
        <f>SUMIFS(DMC_EV1_curves[dmc_base_EVslope],DMC_EV1_curves[key_1],DMC_EV1[[#This Row],[key_1]])
*ev1_dmc!$J1136/100
+SUMIFS(DMC_EV1_curves[dmc_base_EVintercept],DMC_EV1_curves[key_1],DMC_EV1[[#This Row],[key_1]])</f>
        <v>2188.6939816066479</v>
      </c>
      <c r="J1136" s="156">
        <v>13.5</v>
      </c>
    </row>
    <row r="1137" spans="1:10" x14ac:dyDescent="0.25">
      <c r="A1137" s="123">
        <v>255</v>
      </c>
      <c r="B1137" s="154" t="str">
        <f>INDEX(TechList[Tech],MATCH($A1137,TechList[Tech_'#],0),)</f>
        <v>REEV20 non-batt</v>
      </c>
      <c r="C1137" s="154" t="str">
        <f t="shared" si="77"/>
        <v>255_1</v>
      </c>
      <c r="D1137" s="158" t="str">
        <f t="shared" si="78"/>
        <v>255_1_14.0</v>
      </c>
      <c r="E1137" s="153">
        <f t="shared" si="81"/>
        <v>1</v>
      </c>
      <c r="F1137" s="121">
        <f>SUMIFS(LearningFactors[LF_codeNew],LearningFactors[Tech_'#],DMC_EV1[[#This Row],[Tech_'#]])</f>
        <v>23</v>
      </c>
      <c r="G1137" s="121">
        <f>INDEX(TechList[ST_Thru],MATCH($A1137,TechList[Tech_'#],0),)</f>
        <v>2018</v>
      </c>
      <c r="H1137" s="154" t="str">
        <f>INDEX(TechList[Complexity],MATCH($A1137,TechList[Tech_'#],0),)</f>
        <v>High1</v>
      </c>
      <c r="I1137" s="158">
        <f>SUMIFS(DMC_EV1_curves[dmc_base_EVslope],DMC_EV1_curves[key_1],DMC_EV1[[#This Row],[key_1]])
*ev1_dmc!$J1137/100
+SUMIFS(DMC_EV1_curves[dmc_base_EVintercept],DMC_EV1_curves[key_1],DMC_EV1[[#This Row],[key_1]])</f>
        <v>2188.921501451684</v>
      </c>
      <c r="J1137" s="156">
        <v>14</v>
      </c>
    </row>
    <row r="1138" spans="1:10" x14ac:dyDescent="0.25">
      <c r="A1138" s="123">
        <v>255</v>
      </c>
      <c r="B1138" s="154" t="str">
        <f>INDEX(TechList[Tech],MATCH($A1138,TechList[Tech_'#],0),)</f>
        <v>REEV20 non-batt</v>
      </c>
      <c r="C1138" s="154" t="str">
        <f t="shared" si="77"/>
        <v>255_1</v>
      </c>
      <c r="D1138" s="158" t="str">
        <f t="shared" si="78"/>
        <v>255_1_14.5</v>
      </c>
      <c r="E1138" s="153">
        <f t="shared" si="81"/>
        <v>1</v>
      </c>
      <c r="F1138" s="121">
        <f>SUMIFS(LearningFactors[LF_codeNew],LearningFactors[Tech_'#],DMC_EV1[[#This Row],[Tech_'#]])</f>
        <v>23</v>
      </c>
      <c r="G1138" s="121">
        <f>INDEX(TechList[ST_Thru],MATCH($A1138,TechList[Tech_'#],0),)</f>
        <v>2018</v>
      </c>
      <c r="H1138" s="154" t="str">
        <f>INDEX(TechList[Complexity],MATCH($A1138,TechList[Tech_'#],0),)</f>
        <v>High1</v>
      </c>
      <c r="I1138" s="158">
        <f>SUMIFS(DMC_EV1_curves[dmc_base_EVslope],DMC_EV1_curves[key_1],DMC_EV1[[#This Row],[key_1]])
*ev1_dmc!$J1138/100
+SUMIFS(DMC_EV1_curves[dmc_base_EVintercept],DMC_EV1_curves[key_1],DMC_EV1[[#This Row],[key_1]])</f>
        <v>2189.1490212967201</v>
      </c>
      <c r="J1138" s="156">
        <v>14.5</v>
      </c>
    </row>
    <row r="1139" spans="1:10" x14ac:dyDescent="0.25">
      <c r="A1139" s="123">
        <v>255</v>
      </c>
      <c r="B1139" s="154" t="str">
        <f>INDEX(TechList[Tech],MATCH($A1139,TechList[Tech_'#],0),)</f>
        <v>REEV20 non-batt</v>
      </c>
      <c r="C1139" s="154" t="str">
        <f t="shared" ref="C1139:C1242" si="82">CONCATENATE(A1139,"_",E1139)</f>
        <v>255_1</v>
      </c>
      <c r="D1139" s="158" t="str">
        <f t="shared" ref="D1139:D1242" si="83">CONCATENATE(C1139,"_",TEXT(J1139,"0.0"))</f>
        <v>255_1_15.0</v>
      </c>
      <c r="E1139" s="153">
        <f t="shared" si="81"/>
        <v>1</v>
      </c>
      <c r="F1139" s="121">
        <f>SUMIFS(LearningFactors[LF_codeNew],LearningFactors[Tech_'#],DMC_EV1[[#This Row],[Tech_'#]])</f>
        <v>23</v>
      </c>
      <c r="G1139" s="121">
        <f>INDEX(TechList[ST_Thru],MATCH($A1139,TechList[Tech_'#],0),)</f>
        <v>2018</v>
      </c>
      <c r="H1139" s="154" t="str">
        <f>INDEX(TechList[Complexity],MATCH($A1139,TechList[Tech_'#],0),)</f>
        <v>High1</v>
      </c>
      <c r="I1139" s="158">
        <f>SUMIFS(DMC_EV1_curves[dmc_base_EVslope],DMC_EV1_curves[key_1],DMC_EV1[[#This Row],[key_1]])
*ev1_dmc!$J1139/100
+SUMIFS(DMC_EV1_curves[dmc_base_EVintercept],DMC_EV1_curves[key_1],DMC_EV1[[#This Row],[key_1]])</f>
        <v>2189.3765411417562</v>
      </c>
      <c r="J1139" s="156">
        <v>15</v>
      </c>
    </row>
    <row r="1140" spans="1:10" x14ac:dyDescent="0.25">
      <c r="A1140" s="123">
        <v>255</v>
      </c>
      <c r="B1140" s="154" t="str">
        <f>INDEX(TechList[Tech],MATCH($A1140,TechList[Tech_'#],0),)</f>
        <v>REEV20 non-batt</v>
      </c>
      <c r="C1140" s="154" t="str">
        <f t="shared" si="82"/>
        <v>255_1</v>
      </c>
      <c r="D1140" s="158" t="str">
        <f t="shared" si="83"/>
        <v>255_1_15.5</v>
      </c>
      <c r="E1140" s="153">
        <f t="shared" si="81"/>
        <v>1</v>
      </c>
      <c r="F1140" s="121">
        <f>SUMIFS(LearningFactors[LF_codeNew],LearningFactors[Tech_'#],DMC_EV1[[#This Row],[Tech_'#]])</f>
        <v>23</v>
      </c>
      <c r="G1140" s="121">
        <f>INDEX(TechList[ST_Thru],MATCH($A1140,TechList[Tech_'#],0),)</f>
        <v>2018</v>
      </c>
      <c r="H1140" s="154" t="str">
        <f>INDEX(TechList[Complexity],MATCH($A1140,TechList[Tech_'#],0),)</f>
        <v>High1</v>
      </c>
      <c r="I1140" s="158">
        <f>SUMIFS(DMC_EV1_curves[dmc_base_EVslope],DMC_EV1_curves[key_1],DMC_EV1[[#This Row],[key_1]])
*ev1_dmc!$J1140/100
+SUMIFS(DMC_EV1_curves[dmc_base_EVintercept],DMC_EV1_curves[key_1],DMC_EV1[[#This Row],[key_1]])</f>
        <v>2189.6040609867919</v>
      </c>
      <c r="J1140" s="156">
        <v>15.5</v>
      </c>
    </row>
    <row r="1141" spans="1:10" x14ac:dyDescent="0.25">
      <c r="A1141" s="123">
        <v>255</v>
      </c>
      <c r="B1141" s="154" t="str">
        <f>INDEX(TechList[Tech],MATCH($A1141,TechList[Tech_'#],0),)</f>
        <v>REEV20 non-batt</v>
      </c>
      <c r="C1141" s="154" t="str">
        <f t="shared" si="82"/>
        <v>255_1</v>
      </c>
      <c r="D1141" s="158" t="str">
        <f t="shared" si="83"/>
        <v>255_1_16.0</v>
      </c>
      <c r="E1141" s="153">
        <f t="shared" si="81"/>
        <v>1</v>
      </c>
      <c r="F1141" s="121">
        <f>SUMIFS(LearningFactors[LF_codeNew],LearningFactors[Tech_'#],DMC_EV1[[#This Row],[Tech_'#]])</f>
        <v>23</v>
      </c>
      <c r="G1141" s="121">
        <f>INDEX(TechList[ST_Thru],MATCH($A1141,TechList[Tech_'#],0),)</f>
        <v>2018</v>
      </c>
      <c r="H1141" s="154" t="str">
        <f>INDEX(TechList[Complexity],MATCH($A1141,TechList[Tech_'#],0),)</f>
        <v>High1</v>
      </c>
      <c r="I1141" s="158">
        <f>SUMIFS(DMC_EV1_curves[dmc_base_EVslope],DMC_EV1_curves[key_1],DMC_EV1[[#This Row],[key_1]])
*ev1_dmc!$J1141/100
+SUMIFS(DMC_EV1_curves[dmc_base_EVintercept],DMC_EV1_curves[key_1],DMC_EV1[[#This Row],[key_1]])</f>
        <v>2189.831580831828</v>
      </c>
      <c r="J1141" s="156">
        <v>16</v>
      </c>
    </row>
    <row r="1142" spans="1:10" x14ac:dyDescent="0.25">
      <c r="A1142" s="123">
        <v>255</v>
      </c>
      <c r="B1142" s="154" t="str">
        <f>INDEX(TechList[Tech],MATCH($A1142,TechList[Tech_'#],0),)</f>
        <v>REEV20 non-batt</v>
      </c>
      <c r="C1142" s="154" t="str">
        <f t="shared" si="82"/>
        <v>255_1</v>
      </c>
      <c r="D1142" s="158" t="str">
        <f t="shared" si="83"/>
        <v>255_1_16.5</v>
      </c>
      <c r="E1142" s="153">
        <f t="shared" si="81"/>
        <v>1</v>
      </c>
      <c r="F1142" s="121">
        <f>SUMIFS(LearningFactors[LF_codeNew],LearningFactors[Tech_'#],DMC_EV1[[#This Row],[Tech_'#]])</f>
        <v>23</v>
      </c>
      <c r="G1142" s="121">
        <f>INDEX(TechList[ST_Thru],MATCH($A1142,TechList[Tech_'#],0),)</f>
        <v>2018</v>
      </c>
      <c r="H1142" s="154" t="str">
        <f>INDEX(TechList[Complexity],MATCH($A1142,TechList[Tech_'#],0),)</f>
        <v>High1</v>
      </c>
      <c r="I1142" s="158">
        <f>SUMIFS(DMC_EV1_curves[dmc_base_EVslope],DMC_EV1_curves[key_1],DMC_EV1[[#This Row],[key_1]])
*ev1_dmc!$J1142/100
+SUMIFS(DMC_EV1_curves[dmc_base_EVintercept],DMC_EV1_curves[key_1],DMC_EV1[[#This Row],[key_1]])</f>
        <v>2190.0591006768641</v>
      </c>
      <c r="J1142" s="156">
        <v>16.5</v>
      </c>
    </row>
    <row r="1143" spans="1:10" x14ac:dyDescent="0.25">
      <c r="A1143" s="123">
        <v>255</v>
      </c>
      <c r="B1143" s="154" t="str">
        <f>INDEX(TechList[Tech],MATCH($A1143,TechList[Tech_'#],0),)</f>
        <v>REEV20 non-batt</v>
      </c>
      <c r="C1143" s="154" t="str">
        <f t="shared" si="82"/>
        <v>255_1</v>
      </c>
      <c r="D1143" s="158" t="str">
        <f t="shared" si="83"/>
        <v>255_1_17.0</v>
      </c>
      <c r="E1143" s="153">
        <f t="shared" si="81"/>
        <v>1</v>
      </c>
      <c r="F1143" s="121">
        <f>SUMIFS(LearningFactors[LF_codeNew],LearningFactors[Tech_'#],DMC_EV1[[#This Row],[Tech_'#]])</f>
        <v>23</v>
      </c>
      <c r="G1143" s="121">
        <f>INDEX(TechList[ST_Thru],MATCH($A1143,TechList[Tech_'#],0),)</f>
        <v>2018</v>
      </c>
      <c r="H1143" s="154" t="str">
        <f>INDEX(TechList[Complexity],MATCH($A1143,TechList[Tech_'#],0),)</f>
        <v>High1</v>
      </c>
      <c r="I1143" s="158">
        <f>SUMIFS(DMC_EV1_curves[dmc_base_EVslope],DMC_EV1_curves[key_1],DMC_EV1[[#This Row],[key_1]])
*ev1_dmc!$J1143/100
+SUMIFS(DMC_EV1_curves[dmc_base_EVintercept],DMC_EV1_curves[key_1],DMC_EV1[[#This Row],[key_1]])</f>
        <v>2190.2866205218997</v>
      </c>
      <c r="J1143" s="156">
        <v>17</v>
      </c>
    </row>
    <row r="1144" spans="1:10" x14ac:dyDescent="0.25">
      <c r="A1144" s="123">
        <v>255</v>
      </c>
      <c r="B1144" s="154" t="str">
        <f>INDEX(TechList[Tech],MATCH($A1144,TechList[Tech_'#],0),)</f>
        <v>REEV20 non-batt</v>
      </c>
      <c r="C1144" s="154" t="str">
        <f t="shared" si="82"/>
        <v>255_1</v>
      </c>
      <c r="D1144" s="158" t="str">
        <f t="shared" si="83"/>
        <v>255_1_17.5</v>
      </c>
      <c r="E1144" s="153">
        <f t="shared" si="81"/>
        <v>1</v>
      </c>
      <c r="F1144" s="121">
        <f>SUMIFS(LearningFactors[LF_codeNew],LearningFactors[Tech_'#],DMC_EV1[[#This Row],[Tech_'#]])</f>
        <v>23</v>
      </c>
      <c r="G1144" s="121">
        <f>INDEX(TechList[ST_Thru],MATCH($A1144,TechList[Tech_'#],0),)</f>
        <v>2018</v>
      </c>
      <c r="H1144" s="154" t="str">
        <f>INDEX(TechList[Complexity],MATCH($A1144,TechList[Tech_'#],0),)</f>
        <v>High1</v>
      </c>
      <c r="I1144" s="158">
        <f>SUMIFS(DMC_EV1_curves[dmc_base_EVslope],DMC_EV1_curves[key_1],DMC_EV1[[#This Row],[key_1]])
*ev1_dmc!$J1144/100
+SUMIFS(DMC_EV1_curves[dmc_base_EVintercept],DMC_EV1_curves[key_1],DMC_EV1[[#This Row],[key_1]])</f>
        <v>2190.5141403669359</v>
      </c>
      <c r="J1144" s="156">
        <v>17.5</v>
      </c>
    </row>
    <row r="1145" spans="1:10" x14ac:dyDescent="0.25">
      <c r="A1145" s="123">
        <v>255</v>
      </c>
      <c r="B1145" s="154" t="str">
        <f>INDEX(TechList[Tech],MATCH($A1145,TechList[Tech_'#],0),)</f>
        <v>REEV20 non-batt</v>
      </c>
      <c r="C1145" s="154" t="str">
        <f t="shared" si="82"/>
        <v>255_1</v>
      </c>
      <c r="D1145" s="158" t="str">
        <f t="shared" si="83"/>
        <v>255_1_18.0</v>
      </c>
      <c r="E1145" s="153">
        <f t="shared" si="81"/>
        <v>1</v>
      </c>
      <c r="F1145" s="121">
        <f>SUMIFS(LearningFactors[LF_codeNew],LearningFactors[Tech_'#],DMC_EV1[[#This Row],[Tech_'#]])</f>
        <v>23</v>
      </c>
      <c r="G1145" s="121">
        <f>INDEX(TechList[ST_Thru],MATCH($A1145,TechList[Tech_'#],0),)</f>
        <v>2018</v>
      </c>
      <c r="H1145" s="154" t="str">
        <f>INDEX(TechList[Complexity],MATCH($A1145,TechList[Tech_'#],0),)</f>
        <v>High1</v>
      </c>
      <c r="I1145" s="158">
        <f>SUMIFS(DMC_EV1_curves[dmc_base_EVslope],DMC_EV1_curves[key_1],DMC_EV1[[#This Row],[key_1]])
*ev1_dmc!$J1145/100
+SUMIFS(DMC_EV1_curves[dmc_base_EVintercept],DMC_EV1_curves[key_1],DMC_EV1[[#This Row],[key_1]])</f>
        <v>2190.741660211972</v>
      </c>
      <c r="J1145" s="156">
        <v>18</v>
      </c>
    </row>
    <row r="1146" spans="1:10" x14ac:dyDescent="0.25">
      <c r="A1146" s="123">
        <v>255</v>
      </c>
      <c r="B1146" s="154" t="str">
        <f>INDEX(TechList[Tech],MATCH($A1146,TechList[Tech_'#],0),)</f>
        <v>REEV20 non-batt</v>
      </c>
      <c r="C1146" s="154" t="str">
        <f t="shared" si="82"/>
        <v>255_1</v>
      </c>
      <c r="D1146" s="158" t="str">
        <f t="shared" si="83"/>
        <v>255_1_18.5</v>
      </c>
      <c r="E1146" s="153">
        <f t="shared" si="81"/>
        <v>1</v>
      </c>
      <c r="F1146" s="121">
        <f>SUMIFS(LearningFactors[LF_codeNew],LearningFactors[Tech_'#],DMC_EV1[[#This Row],[Tech_'#]])</f>
        <v>23</v>
      </c>
      <c r="G1146" s="121">
        <f>INDEX(TechList[ST_Thru],MATCH($A1146,TechList[Tech_'#],0),)</f>
        <v>2018</v>
      </c>
      <c r="H1146" s="154" t="str">
        <f>INDEX(TechList[Complexity],MATCH($A1146,TechList[Tech_'#],0),)</f>
        <v>High1</v>
      </c>
      <c r="I1146" s="158">
        <f>SUMIFS(DMC_EV1_curves[dmc_base_EVslope],DMC_EV1_curves[key_1],DMC_EV1[[#This Row],[key_1]])
*ev1_dmc!$J1146/100
+SUMIFS(DMC_EV1_curves[dmc_base_EVintercept],DMC_EV1_curves[key_1],DMC_EV1[[#This Row],[key_1]])</f>
        <v>2190.9691800570081</v>
      </c>
      <c r="J1146" s="156">
        <v>18.5</v>
      </c>
    </row>
    <row r="1147" spans="1:10" x14ac:dyDescent="0.25">
      <c r="A1147" s="123">
        <v>255</v>
      </c>
      <c r="B1147" s="154" t="str">
        <f>INDEX(TechList[Tech],MATCH($A1147,TechList[Tech_'#],0),)</f>
        <v>REEV20 non-batt</v>
      </c>
      <c r="C1147" s="154" t="str">
        <f t="shared" si="82"/>
        <v>255_1</v>
      </c>
      <c r="D1147" s="158" t="str">
        <f t="shared" si="83"/>
        <v>255_1_19.0</v>
      </c>
      <c r="E1147" s="153">
        <f t="shared" si="81"/>
        <v>1</v>
      </c>
      <c r="F1147" s="121">
        <f>SUMIFS(LearningFactors[LF_codeNew],LearningFactors[Tech_'#],DMC_EV1[[#This Row],[Tech_'#]])</f>
        <v>23</v>
      </c>
      <c r="G1147" s="121">
        <f>INDEX(TechList[ST_Thru],MATCH($A1147,TechList[Tech_'#],0),)</f>
        <v>2018</v>
      </c>
      <c r="H1147" s="154" t="str">
        <f>INDEX(TechList[Complexity],MATCH($A1147,TechList[Tech_'#],0),)</f>
        <v>High1</v>
      </c>
      <c r="I1147" s="158">
        <f>SUMIFS(DMC_EV1_curves[dmc_base_EVslope],DMC_EV1_curves[key_1],DMC_EV1[[#This Row],[key_1]])
*ev1_dmc!$J1147/100
+SUMIFS(DMC_EV1_curves[dmc_base_EVintercept],DMC_EV1_curves[key_1],DMC_EV1[[#This Row],[key_1]])</f>
        <v>2191.1966999020437</v>
      </c>
      <c r="J1147" s="156">
        <v>19</v>
      </c>
    </row>
    <row r="1148" spans="1:10" x14ac:dyDescent="0.25">
      <c r="A1148" s="123">
        <v>255</v>
      </c>
      <c r="B1148" s="154" t="str">
        <f>INDEX(TechList[Tech],MATCH($A1148,TechList[Tech_'#],0),)</f>
        <v>REEV20 non-batt</v>
      </c>
      <c r="C1148" s="154" t="str">
        <f t="shared" si="82"/>
        <v>255_1</v>
      </c>
      <c r="D1148" s="158" t="str">
        <f t="shared" si="83"/>
        <v>255_1_19.5</v>
      </c>
      <c r="E1148" s="153">
        <f t="shared" si="81"/>
        <v>1</v>
      </c>
      <c r="F1148" s="121">
        <f>SUMIFS(LearningFactors[LF_codeNew],LearningFactors[Tech_'#],DMC_EV1[[#This Row],[Tech_'#]])</f>
        <v>23</v>
      </c>
      <c r="G1148" s="121">
        <f>INDEX(TechList[ST_Thru],MATCH($A1148,TechList[Tech_'#],0),)</f>
        <v>2018</v>
      </c>
      <c r="H1148" s="154" t="str">
        <f>INDEX(TechList[Complexity],MATCH($A1148,TechList[Tech_'#],0),)</f>
        <v>High1</v>
      </c>
      <c r="I1148" s="158">
        <f>SUMIFS(DMC_EV1_curves[dmc_base_EVslope],DMC_EV1_curves[key_1],DMC_EV1[[#This Row],[key_1]])
*ev1_dmc!$J1148/100
+SUMIFS(DMC_EV1_curves[dmc_base_EVintercept],DMC_EV1_curves[key_1],DMC_EV1[[#This Row],[key_1]])</f>
        <v>2191.4242197470799</v>
      </c>
      <c r="J1148" s="156">
        <v>19.5</v>
      </c>
    </row>
    <row r="1149" spans="1:10" x14ac:dyDescent="0.25">
      <c r="A1149" s="123">
        <v>255</v>
      </c>
      <c r="B1149" s="154" t="str">
        <f>INDEX(TechList[Tech],MATCH($A1149,TechList[Tech_'#],0),)</f>
        <v>REEV20 non-batt</v>
      </c>
      <c r="C1149" s="154" t="str">
        <f t="shared" si="82"/>
        <v>255_1</v>
      </c>
      <c r="D1149" s="158" t="str">
        <f t="shared" si="83"/>
        <v>255_1_20.0</v>
      </c>
      <c r="E1149" s="153">
        <f t="shared" si="81"/>
        <v>1</v>
      </c>
      <c r="F1149" s="121">
        <f>SUMIFS(LearningFactors[LF_codeNew],LearningFactors[Tech_'#],DMC_EV1[[#This Row],[Tech_'#]])</f>
        <v>23</v>
      </c>
      <c r="G1149" s="121">
        <f>INDEX(TechList[ST_Thru],MATCH($A1149,TechList[Tech_'#],0),)</f>
        <v>2018</v>
      </c>
      <c r="H1149" s="154" t="str">
        <f>INDEX(TechList[Complexity],MATCH($A1149,TechList[Tech_'#],0),)</f>
        <v>High1</v>
      </c>
      <c r="I1149" s="158">
        <f>SUMIFS(DMC_EV1_curves[dmc_base_EVslope],DMC_EV1_curves[key_1],DMC_EV1[[#This Row],[key_1]])
*ev1_dmc!$J1149/100
+SUMIFS(DMC_EV1_curves[dmc_base_EVintercept],DMC_EV1_curves[key_1],DMC_EV1[[#This Row],[key_1]])</f>
        <v>2191.651739592116</v>
      </c>
      <c r="J1149" s="156">
        <v>20</v>
      </c>
    </row>
    <row r="1150" spans="1:10" x14ac:dyDescent="0.25">
      <c r="A1150" s="123">
        <v>255</v>
      </c>
      <c r="B1150" s="154" t="str">
        <f>INDEX(TechList[Tech],MATCH($A1150,TechList[Tech_'#],0),)</f>
        <v>REEV20 non-batt</v>
      </c>
      <c r="C1150" s="154" t="str">
        <f t="shared" ref="C1150:C1169" si="84">CONCATENATE(A1150,"_",E1150)</f>
        <v>255_1</v>
      </c>
      <c r="D1150" s="158" t="str">
        <f t="shared" ref="D1150:D1169" si="85">CONCATENATE(C1150,"_",TEXT(J1150,"0.0"))</f>
        <v>255_1_20.5</v>
      </c>
      <c r="E1150" s="153">
        <f t="shared" ref="E1150:E1169" si="86">VC_01</f>
        <v>1</v>
      </c>
      <c r="F1150" s="121">
        <f>SUMIFS(LearningFactors[LF_codeNew],LearningFactors[Tech_'#],DMC_EV1[[#This Row],[Tech_'#]])</f>
        <v>23</v>
      </c>
      <c r="G1150" s="121">
        <f>INDEX(TechList[ST_Thru],MATCH($A1150,TechList[Tech_'#],0),)</f>
        <v>2018</v>
      </c>
      <c r="H1150" s="154" t="str">
        <f>INDEX(TechList[Complexity],MATCH($A1150,TechList[Tech_'#],0),)</f>
        <v>High1</v>
      </c>
      <c r="I1150" s="158">
        <f>SUMIFS(DMC_EV1_curves[dmc_base_EVslope],DMC_EV1_curves[key_1],DMC_EV1[[#This Row],[key_1]])
*ev1_dmc!$J1150/100
+SUMIFS(DMC_EV1_curves[dmc_base_EVintercept],DMC_EV1_curves[key_1],DMC_EV1[[#This Row],[key_1]])</f>
        <v>2191.8792594371516</v>
      </c>
      <c r="J1150" s="73">
        <v>20.5</v>
      </c>
    </row>
    <row r="1151" spans="1:10" x14ac:dyDescent="0.25">
      <c r="A1151" s="123">
        <v>255</v>
      </c>
      <c r="B1151" s="154" t="str">
        <f>INDEX(TechList[Tech],MATCH($A1151,TechList[Tech_'#],0),)</f>
        <v>REEV20 non-batt</v>
      </c>
      <c r="C1151" s="154" t="str">
        <f t="shared" si="84"/>
        <v>255_1</v>
      </c>
      <c r="D1151" s="158" t="str">
        <f t="shared" si="85"/>
        <v>255_1_21.0</v>
      </c>
      <c r="E1151" s="153">
        <f t="shared" si="86"/>
        <v>1</v>
      </c>
      <c r="F1151" s="121">
        <f>SUMIFS(LearningFactors[LF_codeNew],LearningFactors[Tech_'#],DMC_EV1[[#This Row],[Tech_'#]])</f>
        <v>23</v>
      </c>
      <c r="G1151" s="121">
        <f>INDEX(TechList[ST_Thru],MATCH($A1151,TechList[Tech_'#],0),)</f>
        <v>2018</v>
      </c>
      <c r="H1151" s="154" t="str">
        <f>INDEX(TechList[Complexity],MATCH($A1151,TechList[Tech_'#],0),)</f>
        <v>High1</v>
      </c>
      <c r="I1151" s="158">
        <f>SUMIFS(DMC_EV1_curves[dmc_base_EVslope],DMC_EV1_curves[key_1],DMC_EV1[[#This Row],[key_1]])
*ev1_dmc!$J1151/100
+SUMIFS(DMC_EV1_curves[dmc_base_EVintercept],DMC_EV1_curves[key_1],DMC_EV1[[#This Row],[key_1]])</f>
        <v>2192.1067792821877</v>
      </c>
      <c r="J1151" s="73">
        <v>21</v>
      </c>
    </row>
    <row r="1152" spans="1:10" x14ac:dyDescent="0.25">
      <c r="A1152" s="123">
        <v>255</v>
      </c>
      <c r="B1152" s="154" t="str">
        <f>INDEX(TechList[Tech],MATCH($A1152,TechList[Tech_'#],0),)</f>
        <v>REEV20 non-batt</v>
      </c>
      <c r="C1152" s="154" t="str">
        <f t="shared" si="84"/>
        <v>255_1</v>
      </c>
      <c r="D1152" s="158" t="str">
        <f t="shared" si="85"/>
        <v>255_1_21.5</v>
      </c>
      <c r="E1152" s="153">
        <f t="shared" si="86"/>
        <v>1</v>
      </c>
      <c r="F1152" s="121">
        <f>SUMIFS(LearningFactors[LF_codeNew],LearningFactors[Tech_'#],DMC_EV1[[#This Row],[Tech_'#]])</f>
        <v>23</v>
      </c>
      <c r="G1152" s="121">
        <f>INDEX(TechList[ST_Thru],MATCH($A1152,TechList[Tech_'#],0),)</f>
        <v>2018</v>
      </c>
      <c r="H1152" s="154" t="str">
        <f>INDEX(TechList[Complexity],MATCH($A1152,TechList[Tech_'#],0),)</f>
        <v>High1</v>
      </c>
      <c r="I1152" s="158">
        <f>SUMIFS(DMC_EV1_curves[dmc_base_EVslope],DMC_EV1_curves[key_1],DMC_EV1[[#This Row],[key_1]])
*ev1_dmc!$J1152/100
+SUMIFS(DMC_EV1_curves[dmc_base_EVintercept],DMC_EV1_curves[key_1],DMC_EV1[[#This Row],[key_1]])</f>
        <v>2192.3342991272239</v>
      </c>
      <c r="J1152" s="73">
        <v>21.5</v>
      </c>
    </row>
    <row r="1153" spans="1:10" x14ac:dyDescent="0.25">
      <c r="A1153" s="123">
        <v>255</v>
      </c>
      <c r="B1153" s="154" t="str">
        <f>INDEX(TechList[Tech],MATCH($A1153,TechList[Tech_'#],0),)</f>
        <v>REEV20 non-batt</v>
      </c>
      <c r="C1153" s="154" t="str">
        <f t="shared" si="84"/>
        <v>255_1</v>
      </c>
      <c r="D1153" s="158" t="str">
        <f t="shared" si="85"/>
        <v>255_1_22.0</v>
      </c>
      <c r="E1153" s="153">
        <f t="shared" si="86"/>
        <v>1</v>
      </c>
      <c r="F1153" s="121">
        <f>SUMIFS(LearningFactors[LF_codeNew],LearningFactors[Tech_'#],DMC_EV1[[#This Row],[Tech_'#]])</f>
        <v>23</v>
      </c>
      <c r="G1153" s="121">
        <f>INDEX(TechList[ST_Thru],MATCH($A1153,TechList[Tech_'#],0),)</f>
        <v>2018</v>
      </c>
      <c r="H1153" s="154" t="str">
        <f>INDEX(TechList[Complexity],MATCH($A1153,TechList[Tech_'#],0),)</f>
        <v>High1</v>
      </c>
      <c r="I1153" s="158">
        <f>SUMIFS(DMC_EV1_curves[dmc_base_EVslope],DMC_EV1_curves[key_1],DMC_EV1[[#This Row],[key_1]])
*ev1_dmc!$J1153/100
+SUMIFS(DMC_EV1_curves[dmc_base_EVintercept],DMC_EV1_curves[key_1],DMC_EV1[[#This Row],[key_1]])</f>
        <v>2192.56181897226</v>
      </c>
      <c r="J1153" s="73">
        <v>22</v>
      </c>
    </row>
    <row r="1154" spans="1:10" x14ac:dyDescent="0.25">
      <c r="A1154" s="123">
        <v>255</v>
      </c>
      <c r="B1154" s="154" t="str">
        <f>INDEX(TechList[Tech],MATCH($A1154,TechList[Tech_'#],0),)</f>
        <v>REEV20 non-batt</v>
      </c>
      <c r="C1154" s="154" t="str">
        <f t="shared" si="84"/>
        <v>255_1</v>
      </c>
      <c r="D1154" s="158" t="str">
        <f t="shared" si="85"/>
        <v>255_1_22.5</v>
      </c>
      <c r="E1154" s="153">
        <f t="shared" si="86"/>
        <v>1</v>
      </c>
      <c r="F1154" s="121">
        <f>SUMIFS(LearningFactors[LF_codeNew],LearningFactors[Tech_'#],DMC_EV1[[#This Row],[Tech_'#]])</f>
        <v>23</v>
      </c>
      <c r="G1154" s="121">
        <f>INDEX(TechList[ST_Thru],MATCH($A1154,TechList[Tech_'#],0),)</f>
        <v>2018</v>
      </c>
      <c r="H1154" s="154" t="str">
        <f>INDEX(TechList[Complexity],MATCH($A1154,TechList[Tech_'#],0),)</f>
        <v>High1</v>
      </c>
      <c r="I1154" s="158">
        <f>SUMIFS(DMC_EV1_curves[dmc_base_EVslope],DMC_EV1_curves[key_1],DMC_EV1[[#This Row],[key_1]])
*ev1_dmc!$J1154/100
+SUMIFS(DMC_EV1_curves[dmc_base_EVintercept],DMC_EV1_curves[key_1],DMC_EV1[[#This Row],[key_1]])</f>
        <v>2192.7893388172956</v>
      </c>
      <c r="J1154" s="73">
        <v>22.5</v>
      </c>
    </row>
    <row r="1155" spans="1:10" x14ac:dyDescent="0.25">
      <c r="A1155" s="123">
        <v>255</v>
      </c>
      <c r="B1155" s="154" t="str">
        <f>INDEX(TechList[Tech],MATCH($A1155,TechList[Tech_'#],0),)</f>
        <v>REEV20 non-batt</v>
      </c>
      <c r="C1155" s="154" t="str">
        <f t="shared" si="84"/>
        <v>255_1</v>
      </c>
      <c r="D1155" s="158" t="str">
        <f t="shared" si="85"/>
        <v>255_1_23.0</v>
      </c>
      <c r="E1155" s="153">
        <f t="shared" si="86"/>
        <v>1</v>
      </c>
      <c r="F1155" s="121">
        <f>SUMIFS(LearningFactors[LF_codeNew],LearningFactors[Tech_'#],DMC_EV1[[#This Row],[Tech_'#]])</f>
        <v>23</v>
      </c>
      <c r="G1155" s="121">
        <f>INDEX(TechList[ST_Thru],MATCH($A1155,TechList[Tech_'#],0),)</f>
        <v>2018</v>
      </c>
      <c r="H1155" s="154" t="str">
        <f>INDEX(TechList[Complexity],MATCH($A1155,TechList[Tech_'#],0),)</f>
        <v>High1</v>
      </c>
      <c r="I1155" s="158">
        <f>SUMIFS(DMC_EV1_curves[dmc_base_EVslope],DMC_EV1_curves[key_1],DMC_EV1[[#This Row],[key_1]])
*ev1_dmc!$J1155/100
+SUMIFS(DMC_EV1_curves[dmc_base_EVintercept],DMC_EV1_curves[key_1],DMC_EV1[[#This Row],[key_1]])</f>
        <v>2193.0168586623317</v>
      </c>
      <c r="J1155" s="73">
        <v>23</v>
      </c>
    </row>
    <row r="1156" spans="1:10" x14ac:dyDescent="0.25">
      <c r="A1156" s="123">
        <v>255</v>
      </c>
      <c r="B1156" s="154" t="str">
        <f>INDEX(TechList[Tech],MATCH($A1156,TechList[Tech_'#],0),)</f>
        <v>REEV20 non-batt</v>
      </c>
      <c r="C1156" s="154" t="str">
        <f t="shared" si="84"/>
        <v>255_1</v>
      </c>
      <c r="D1156" s="158" t="str">
        <f t="shared" si="85"/>
        <v>255_1_23.5</v>
      </c>
      <c r="E1156" s="153">
        <f t="shared" si="86"/>
        <v>1</v>
      </c>
      <c r="F1156" s="121">
        <f>SUMIFS(LearningFactors[LF_codeNew],LearningFactors[Tech_'#],DMC_EV1[[#This Row],[Tech_'#]])</f>
        <v>23</v>
      </c>
      <c r="G1156" s="121">
        <f>INDEX(TechList[ST_Thru],MATCH($A1156,TechList[Tech_'#],0),)</f>
        <v>2018</v>
      </c>
      <c r="H1156" s="154" t="str">
        <f>INDEX(TechList[Complexity],MATCH($A1156,TechList[Tech_'#],0),)</f>
        <v>High1</v>
      </c>
      <c r="I1156" s="158">
        <f>SUMIFS(DMC_EV1_curves[dmc_base_EVslope],DMC_EV1_curves[key_1],DMC_EV1[[#This Row],[key_1]])
*ev1_dmc!$J1156/100
+SUMIFS(DMC_EV1_curves[dmc_base_EVintercept],DMC_EV1_curves[key_1],DMC_EV1[[#This Row],[key_1]])</f>
        <v>2193.2443785073679</v>
      </c>
      <c r="J1156" s="73">
        <v>23.5</v>
      </c>
    </row>
    <row r="1157" spans="1:10" x14ac:dyDescent="0.25">
      <c r="A1157" s="123">
        <v>255</v>
      </c>
      <c r="B1157" s="154" t="str">
        <f>INDEX(TechList[Tech],MATCH($A1157,TechList[Tech_'#],0),)</f>
        <v>REEV20 non-batt</v>
      </c>
      <c r="C1157" s="154" t="str">
        <f t="shared" si="84"/>
        <v>255_1</v>
      </c>
      <c r="D1157" s="158" t="str">
        <f t="shared" si="85"/>
        <v>255_1_24.0</v>
      </c>
      <c r="E1157" s="153">
        <f t="shared" si="86"/>
        <v>1</v>
      </c>
      <c r="F1157" s="121">
        <f>SUMIFS(LearningFactors[LF_codeNew],LearningFactors[Tech_'#],DMC_EV1[[#This Row],[Tech_'#]])</f>
        <v>23</v>
      </c>
      <c r="G1157" s="121">
        <f>INDEX(TechList[ST_Thru],MATCH($A1157,TechList[Tech_'#],0),)</f>
        <v>2018</v>
      </c>
      <c r="H1157" s="154" t="str">
        <f>INDEX(TechList[Complexity],MATCH($A1157,TechList[Tech_'#],0),)</f>
        <v>High1</v>
      </c>
      <c r="I1157" s="158">
        <f>SUMIFS(DMC_EV1_curves[dmc_base_EVslope],DMC_EV1_curves[key_1],DMC_EV1[[#This Row],[key_1]])
*ev1_dmc!$J1157/100
+SUMIFS(DMC_EV1_curves[dmc_base_EVintercept],DMC_EV1_curves[key_1],DMC_EV1[[#This Row],[key_1]])</f>
        <v>2193.4718983524035</v>
      </c>
      <c r="J1157" s="73">
        <v>24</v>
      </c>
    </row>
    <row r="1158" spans="1:10" x14ac:dyDescent="0.25">
      <c r="A1158" s="123">
        <v>255</v>
      </c>
      <c r="B1158" s="154" t="str">
        <f>INDEX(TechList[Tech],MATCH($A1158,TechList[Tech_'#],0),)</f>
        <v>REEV20 non-batt</v>
      </c>
      <c r="C1158" s="154" t="str">
        <f t="shared" si="84"/>
        <v>255_1</v>
      </c>
      <c r="D1158" s="158" t="str">
        <f t="shared" si="85"/>
        <v>255_1_24.5</v>
      </c>
      <c r="E1158" s="153">
        <f t="shared" si="86"/>
        <v>1</v>
      </c>
      <c r="F1158" s="121">
        <f>SUMIFS(LearningFactors[LF_codeNew],LearningFactors[Tech_'#],DMC_EV1[[#This Row],[Tech_'#]])</f>
        <v>23</v>
      </c>
      <c r="G1158" s="121">
        <f>INDEX(TechList[ST_Thru],MATCH($A1158,TechList[Tech_'#],0),)</f>
        <v>2018</v>
      </c>
      <c r="H1158" s="154" t="str">
        <f>INDEX(TechList[Complexity],MATCH($A1158,TechList[Tech_'#],0),)</f>
        <v>High1</v>
      </c>
      <c r="I1158" s="158">
        <f>SUMIFS(DMC_EV1_curves[dmc_base_EVslope],DMC_EV1_curves[key_1],DMC_EV1[[#This Row],[key_1]])
*ev1_dmc!$J1158/100
+SUMIFS(DMC_EV1_curves[dmc_base_EVintercept],DMC_EV1_curves[key_1],DMC_EV1[[#This Row],[key_1]])</f>
        <v>2193.6994181974396</v>
      </c>
      <c r="J1158" s="73">
        <v>24.5</v>
      </c>
    </row>
    <row r="1159" spans="1:10" x14ac:dyDescent="0.25">
      <c r="A1159" s="123">
        <v>255</v>
      </c>
      <c r="B1159" s="154" t="str">
        <f>INDEX(TechList[Tech],MATCH($A1159,TechList[Tech_'#],0),)</f>
        <v>REEV20 non-batt</v>
      </c>
      <c r="C1159" s="154" t="str">
        <f t="shared" si="84"/>
        <v>255_1</v>
      </c>
      <c r="D1159" s="158" t="str">
        <f t="shared" si="85"/>
        <v>255_1_25.0</v>
      </c>
      <c r="E1159" s="153">
        <f t="shared" si="86"/>
        <v>1</v>
      </c>
      <c r="F1159" s="121">
        <f>SUMIFS(LearningFactors[LF_codeNew],LearningFactors[Tech_'#],DMC_EV1[[#This Row],[Tech_'#]])</f>
        <v>23</v>
      </c>
      <c r="G1159" s="121">
        <f>INDEX(TechList[ST_Thru],MATCH($A1159,TechList[Tech_'#],0),)</f>
        <v>2018</v>
      </c>
      <c r="H1159" s="154" t="str">
        <f>INDEX(TechList[Complexity],MATCH($A1159,TechList[Tech_'#],0),)</f>
        <v>High1</v>
      </c>
      <c r="I1159" s="158">
        <f>SUMIFS(DMC_EV1_curves[dmc_base_EVslope],DMC_EV1_curves[key_1],DMC_EV1[[#This Row],[key_1]])
*ev1_dmc!$J1159/100
+SUMIFS(DMC_EV1_curves[dmc_base_EVintercept],DMC_EV1_curves[key_1],DMC_EV1[[#This Row],[key_1]])</f>
        <v>2193.9269380424757</v>
      </c>
      <c r="J1159" s="73">
        <v>25</v>
      </c>
    </row>
    <row r="1160" spans="1:10" x14ac:dyDescent="0.25">
      <c r="A1160" s="123">
        <v>255</v>
      </c>
      <c r="B1160" s="154" t="str">
        <f>INDEX(TechList[Tech],MATCH($A1160,TechList[Tech_'#],0),)</f>
        <v>REEV20 non-batt</v>
      </c>
      <c r="C1160" s="154" t="str">
        <f t="shared" si="84"/>
        <v>255_1</v>
      </c>
      <c r="D1160" s="158" t="str">
        <f t="shared" si="85"/>
        <v>255_1_25.5</v>
      </c>
      <c r="E1160" s="153">
        <f t="shared" si="86"/>
        <v>1</v>
      </c>
      <c r="F1160" s="121">
        <f>SUMIFS(LearningFactors[LF_codeNew],LearningFactors[Tech_'#],DMC_EV1[[#This Row],[Tech_'#]])</f>
        <v>23</v>
      </c>
      <c r="G1160" s="121">
        <f>INDEX(TechList[ST_Thru],MATCH($A1160,TechList[Tech_'#],0),)</f>
        <v>2018</v>
      </c>
      <c r="H1160" s="154" t="str">
        <f>INDEX(TechList[Complexity],MATCH($A1160,TechList[Tech_'#],0),)</f>
        <v>High1</v>
      </c>
      <c r="I1160" s="158">
        <f>SUMIFS(DMC_EV1_curves[dmc_base_EVslope],DMC_EV1_curves[key_1],DMC_EV1[[#This Row],[key_1]])
*ev1_dmc!$J1160/100
+SUMIFS(DMC_EV1_curves[dmc_base_EVintercept],DMC_EV1_curves[key_1],DMC_EV1[[#This Row],[key_1]])</f>
        <v>2194.1544578875119</v>
      </c>
      <c r="J1160" s="73">
        <v>25.5</v>
      </c>
    </row>
    <row r="1161" spans="1:10" x14ac:dyDescent="0.25">
      <c r="A1161" s="123">
        <v>255</v>
      </c>
      <c r="B1161" s="154" t="str">
        <f>INDEX(TechList[Tech],MATCH($A1161,TechList[Tech_'#],0),)</f>
        <v>REEV20 non-batt</v>
      </c>
      <c r="C1161" s="154" t="str">
        <f t="shared" si="84"/>
        <v>255_1</v>
      </c>
      <c r="D1161" s="158" t="str">
        <f t="shared" si="85"/>
        <v>255_1_26.0</v>
      </c>
      <c r="E1161" s="153">
        <f t="shared" si="86"/>
        <v>1</v>
      </c>
      <c r="F1161" s="121">
        <f>SUMIFS(LearningFactors[LF_codeNew],LearningFactors[Tech_'#],DMC_EV1[[#This Row],[Tech_'#]])</f>
        <v>23</v>
      </c>
      <c r="G1161" s="121">
        <f>INDEX(TechList[ST_Thru],MATCH($A1161,TechList[Tech_'#],0),)</f>
        <v>2018</v>
      </c>
      <c r="H1161" s="154" t="str">
        <f>INDEX(TechList[Complexity],MATCH($A1161,TechList[Tech_'#],0),)</f>
        <v>High1</v>
      </c>
      <c r="I1161" s="158">
        <f>SUMIFS(DMC_EV1_curves[dmc_base_EVslope],DMC_EV1_curves[key_1],DMC_EV1[[#This Row],[key_1]])
*ev1_dmc!$J1161/100
+SUMIFS(DMC_EV1_curves[dmc_base_EVintercept],DMC_EV1_curves[key_1],DMC_EV1[[#This Row],[key_1]])</f>
        <v>2194.3819777325475</v>
      </c>
      <c r="J1161" s="73">
        <v>26</v>
      </c>
    </row>
    <row r="1162" spans="1:10" x14ac:dyDescent="0.25">
      <c r="A1162" s="123">
        <v>255</v>
      </c>
      <c r="B1162" s="154" t="str">
        <f>INDEX(TechList[Tech],MATCH($A1162,TechList[Tech_'#],0),)</f>
        <v>REEV20 non-batt</v>
      </c>
      <c r="C1162" s="154" t="str">
        <f t="shared" si="84"/>
        <v>255_1</v>
      </c>
      <c r="D1162" s="158" t="str">
        <f t="shared" si="85"/>
        <v>255_1_26.5</v>
      </c>
      <c r="E1162" s="153">
        <f t="shared" si="86"/>
        <v>1</v>
      </c>
      <c r="F1162" s="121">
        <f>SUMIFS(LearningFactors[LF_codeNew],LearningFactors[Tech_'#],DMC_EV1[[#This Row],[Tech_'#]])</f>
        <v>23</v>
      </c>
      <c r="G1162" s="121">
        <f>INDEX(TechList[ST_Thru],MATCH($A1162,TechList[Tech_'#],0),)</f>
        <v>2018</v>
      </c>
      <c r="H1162" s="154" t="str">
        <f>INDEX(TechList[Complexity],MATCH($A1162,TechList[Tech_'#],0),)</f>
        <v>High1</v>
      </c>
      <c r="I1162" s="158">
        <f>SUMIFS(DMC_EV1_curves[dmc_base_EVslope],DMC_EV1_curves[key_1],DMC_EV1[[#This Row],[key_1]])
*ev1_dmc!$J1162/100
+SUMIFS(DMC_EV1_curves[dmc_base_EVintercept],DMC_EV1_curves[key_1],DMC_EV1[[#This Row],[key_1]])</f>
        <v>2194.6094975775836</v>
      </c>
      <c r="J1162" s="73">
        <v>26.5</v>
      </c>
    </row>
    <row r="1163" spans="1:10" x14ac:dyDescent="0.25">
      <c r="A1163" s="123">
        <v>255</v>
      </c>
      <c r="B1163" s="154" t="str">
        <f>INDEX(TechList[Tech],MATCH($A1163,TechList[Tech_'#],0),)</f>
        <v>REEV20 non-batt</v>
      </c>
      <c r="C1163" s="154" t="str">
        <f t="shared" si="84"/>
        <v>255_1</v>
      </c>
      <c r="D1163" s="158" t="str">
        <f t="shared" si="85"/>
        <v>255_1_27.0</v>
      </c>
      <c r="E1163" s="153">
        <f t="shared" si="86"/>
        <v>1</v>
      </c>
      <c r="F1163" s="121">
        <f>SUMIFS(LearningFactors[LF_codeNew],LearningFactors[Tech_'#],DMC_EV1[[#This Row],[Tech_'#]])</f>
        <v>23</v>
      </c>
      <c r="G1163" s="121">
        <f>INDEX(TechList[ST_Thru],MATCH($A1163,TechList[Tech_'#],0),)</f>
        <v>2018</v>
      </c>
      <c r="H1163" s="154" t="str">
        <f>INDEX(TechList[Complexity],MATCH($A1163,TechList[Tech_'#],0),)</f>
        <v>High1</v>
      </c>
      <c r="I1163" s="158">
        <f>SUMIFS(DMC_EV1_curves[dmc_base_EVslope],DMC_EV1_curves[key_1],DMC_EV1[[#This Row],[key_1]])
*ev1_dmc!$J1163/100
+SUMIFS(DMC_EV1_curves[dmc_base_EVintercept],DMC_EV1_curves[key_1],DMC_EV1[[#This Row],[key_1]])</f>
        <v>2194.8370174226197</v>
      </c>
      <c r="J1163" s="73">
        <v>27</v>
      </c>
    </row>
    <row r="1164" spans="1:10" x14ac:dyDescent="0.25">
      <c r="A1164" s="123">
        <v>255</v>
      </c>
      <c r="B1164" s="154" t="str">
        <f>INDEX(TechList[Tech],MATCH($A1164,TechList[Tech_'#],0),)</f>
        <v>REEV20 non-batt</v>
      </c>
      <c r="C1164" s="154" t="str">
        <f t="shared" si="84"/>
        <v>255_1</v>
      </c>
      <c r="D1164" s="158" t="str">
        <f t="shared" si="85"/>
        <v>255_1_27.5</v>
      </c>
      <c r="E1164" s="153">
        <f t="shared" si="86"/>
        <v>1</v>
      </c>
      <c r="F1164" s="121">
        <f>SUMIFS(LearningFactors[LF_codeNew],LearningFactors[Tech_'#],DMC_EV1[[#This Row],[Tech_'#]])</f>
        <v>23</v>
      </c>
      <c r="G1164" s="121">
        <f>INDEX(TechList[ST_Thru],MATCH($A1164,TechList[Tech_'#],0),)</f>
        <v>2018</v>
      </c>
      <c r="H1164" s="154" t="str">
        <f>INDEX(TechList[Complexity],MATCH($A1164,TechList[Tech_'#],0),)</f>
        <v>High1</v>
      </c>
      <c r="I1164" s="158">
        <f>SUMIFS(DMC_EV1_curves[dmc_base_EVslope],DMC_EV1_curves[key_1],DMC_EV1[[#This Row],[key_1]])
*ev1_dmc!$J1164/100
+SUMIFS(DMC_EV1_curves[dmc_base_EVintercept],DMC_EV1_curves[key_1],DMC_EV1[[#This Row],[key_1]])</f>
        <v>2195.0645372676559</v>
      </c>
      <c r="J1164" s="73">
        <v>27.5</v>
      </c>
    </row>
    <row r="1165" spans="1:10" x14ac:dyDescent="0.25">
      <c r="A1165" s="123">
        <v>255</v>
      </c>
      <c r="B1165" s="154" t="str">
        <f>INDEX(TechList[Tech],MATCH($A1165,TechList[Tech_'#],0),)</f>
        <v>REEV20 non-batt</v>
      </c>
      <c r="C1165" s="154" t="str">
        <f t="shared" si="84"/>
        <v>255_1</v>
      </c>
      <c r="D1165" s="158" t="str">
        <f t="shared" si="85"/>
        <v>255_1_28.0</v>
      </c>
      <c r="E1165" s="153">
        <f t="shared" si="86"/>
        <v>1</v>
      </c>
      <c r="F1165" s="121">
        <f>SUMIFS(LearningFactors[LF_codeNew],LearningFactors[Tech_'#],DMC_EV1[[#This Row],[Tech_'#]])</f>
        <v>23</v>
      </c>
      <c r="G1165" s="121">
        <f>INDEX(TechList[ST_Thru],MATCH($A1165,TechList[Tech_'#],0),)</f>
        <v>2018</v>
      </c>
      <c r="H1165" s="154" t="str">
        <f>INDEX(TechList[Complexity],MATCH($A1165,TechList[Tech_'#],0),)</f>
        <v>High1</v>
      </c>
      <c r="I1165" s="158">
        <f>SUMIFS(DMC_EV1_curves[dmc_base_EVslope],DMC_EV1_curves[key_1],DMC_EV1[[#This Row],[key_1]])
*ev1_dmc!$J1165/100
+SUMIFS(DMC_EV1_curves[dmc_base_EVintercept],DMC_EV1_curves[key_1],DMC_EV1[[#This Row],[key_1]])</f>
        <v>2195.2920571126915</v>
      </c>
      <c r="J1165" s="73">
        <v>28</v>
      </c>
    </row>
    <row r="1166" spans="1:10" x14ac:dyDescent="0.25">
      <c r="A1166" s="123">
        <v>255</v>
      </c>
      <c r="B1166" s="154" t="str">
        <f>INDEX(TechList[Tech],MATCH($A1166,TechList[Tech_'#],0),)</f>
        <v>REEV20 non-batt</v>
      </c>
      <c r="C1166" s="154" t="str">
        <f t="shared" si="84"/>
        <v>255_1</v>
      </c>
      <c r="D1166" s="158" t="str">
        <f t="shared" si="85"/>
        <v>255_1_28.5</v>
      </c>
      <c r="E1166" s="153">
        <f t="shared" si="86"/>
        <v>1</v>
      </c>
      <c r="F1166" s="121">
        <f>SUMIFS(LearningFactors[LF_codeNew],LearningFactors[Tech_'#],DMC_EV1[[#This Row],[Tech_'#]])</f>
        <v>23</v>
      </c>
      <c r="G1166" s="121">
        <f>INDEX(TechList[ST_Thru],MATCH($A1166,TechList[Tech_'#],0),)</f>
        <v>2018</v>
      </c>
      <c r="H1166" s="154" t="str">
        <f>INDEX(TechList[Complexity],MATCH($A1166,TechList[Tech_'#],0),)</f>
        <v>High1</v>
      </c>
      <c r="I1166" s="158">
        <f>SUMIFS(DMC_EV1_curves[dmc_base_EVslope],DMC_EV1_curves[key_1],DMC_EV1[[#This Row],[key_1]])
*ev1_dmc!$J1166/100
+SUMIFS(DMC_EV1_curves[dmc_base_EVintercept],DMC_EV1_curves[key_1],DMC_EV1[[#This Row],[key_1]])</f>
        <v>2195.5195769577276</v>
      </c>
      <c r="J1166" s="73">
        <v>28.5</v>
      </c>
    </row>
    <row r="1167" spans="1:10" x14ac:dyDescent="0.25">
      <c r="A1167" s="123">
        <v>255</v>
      </c>
      <c r="B1167" s="154" t="str">
        <f>INDEX(TechList[Tech],MATCH($A1167,TechList[Tech_'#],0),)</f>
        <v>REEV20 non-batt</v>
      </c>
      <c r="C1167" s="154" t="str">
        <f t="shared" si="84"/>
        <v>255_1</v>
      </c>
      <c r="D1167" s="158" t="str">
        <f t="shared" si="85"/>
        <v>255_1_29.0</v>
      </c>
      <c r="E1167" s="153">
        <f t="shared" si="86"/>
        <v>1</v>
      </c>
      <c r="F1167" s="121">
        <f>SUMIFS(LearningFactors[LF_codeNew],LearningFactors[Tech_'#],DMC_EV1[[#This Row],[Tech_'#]])</f>
        <v>23</v>
      </c>
      <c r="G1167" s="121">
        <f>INDEX(TechList[ST_Thru],MATCH($A1167,TechList[Tech_'#],0),)</f>
        <v>2018</v>
      </c>
      <c r="H1167" s="154" t="str">
        <f>INDEX(TechList[Complexity],MATCH($A1167,TechList[Tech_'#],0),)</f>
        <v>High1</v>
      </c>
      <c r="I1167" s="158">
        <f>SUMIFS(DMC_EV1_curves[dmc_base_EVslope],DMC_EV1_curves[key_1],DMC_EV1[[#This Row],[key_1]])
*ev1_dmc!$J1167/100
+SUMIFS(DMC_EV1_curves[dmc_base_EVintercept],DMC_EV1_curves[key_1],DMC_EV1[[#This Row],[key_1]])</f>
        <v>2195.7470968027637</v>
      </c>
      <c r="J1167" s="73">
        <v>29</v>
      </c>
    </row>
    <row r="1168" spans="1:10" x14ac:dyDescent="0.25">
      <c r="A1168" s="123">
        <v>255</v>
      </c>
      <c r="B1168" s="154" t="str">
        <f>INDEX(TechList[Tech],MATCH($A1168,TechList[Tech_'#],0),)</f>
        <v>REEV20 non-batt</v>
      </c>
      <c r="C1168" s="154" t="str">
        <f t="shared" si="84"/>
        <v>255_1</v>
      </c>
      <c r="D1168" s="158" t="str">
        <f t="shared" si="85"/>
        <v>255_1_29.5</v>
      </c>
      <c r="E1168" s="153">
        <f t="shared" si="86"/>
        <v>1</v>
      </c>
      <c r="F1168" s="121">
        <f>SUMIFS(LearningFactors[LF_codeNew],LearningFactors[Tech_'#],DMC_EV1[[#This Row],[Tech_'#]])</f>
        <v>23</v>
      </c>
      <c r="G1168" s="121">
        <f>INDEX(TechList[ST_Thru],MATCH($A1168,TechList[Tech_'#],0),)</f>
        <v>2018</v>
      </c>
      <c r="H1168" s="154" t="str">
        <f>INDEX(TechList[Complexity],MATCH($A1168,TechList[Tech_'#],0),)</f>
        <v>High1</v>
      </c>
      <c r="I1168" s="158">
        <f>SUMIFS(DMC_EV1_curves[dmc_base_EVslope],DMC_EV1_curves[key_1],DMC_EV1[[#This Row],[key_1]])
*ev1_dmc!$J1168/100
+SUMIFS(DMC_EV1_curves[dmc_base_EVintercept],DMC_EV1_curves[key_1],DMC_EV1[[#This Row],[key_1]])</f>
        <v>2195.9746166477994</v>
      </c>
      <c r="J1168" s="73">
        <v>29.5</v>
      </c>
    </row>
    <row r="1169" spans="1:10" x14ac:dyDescent="0.25">
      <c r="A1169" s="123">
        <v>255</v>
      </c>
      <c r="B1169" s="154" t="str">
        <f>INDEX(TechList[Tech],MATCH($A1169,TechList[Tech_'#],0),)</f>
        <v>REEV20 non-batt</v>
      </c>
      <c r="C1169" s="154" t="str">
        <f t="shared" si="84"/>
        <v>255_1</v>
      </c>
      <c r="D1169" s="158" t="str">
        <f t="shared" si="85"/>
        <v>255_1_30.0</v>
      </c>
      <c r="E1169" s="153">
        <f t="shared" si="86"/>
        <v>1</v>
      </c>
      <c r="F1169" s="121">
        <f>SUMIFS(LearningFactors[LF_codeNew],LearningFactors[Tech_'#],DMC_EV1[[#This Row],[Tech_'#]])</f>
        <v>23</v>
      </c>
      <c r="G1169" s="121">
        <f>INDEX(TechList[ST_Thru],MATCH($A1169,TechList[Tech_'#],0),)</f>
        <v>2018</v>
      </c>
      <c r="H1169" s="154" t="str">
        <f>INDEX(TechList[Complexity],MATCH($A1169,TechList[Tech_'#],0),)</f>
        <v>High1</v>
      </c>
      <c r="I1169" s="158">
        <f>SUMIFS(DMC_EV1_curves[dmc_base_EVslope],DMC_EV1_curves[key_1],DMC_EV1[[#This Row],[key_1]])
*ev1_dmc!$J1169/100
+SUMIFS(DMC_EV1_curves[dmc_base_EVintercept],DMC_EV1_curves[key_1],DMC_EV1[[#This Row],[key_1]])</f>
        <v>2196.2021364928355</v>
      </c>
      <c r="J1169" s="73">
        <v>30</v>
      </c>
    </row>
    <row r="1170" spans="1:10" x14ac:dyDescent="0.25">
      <c r="A1170" s="123">
        <v>255</v>
      </c>
      <c r="B1170" s="154" t="str">
        <f>INDEX(TechList[Tech],MATCH($A1170,TechList[Tech_'#],0),)</f>
        <v>REEV20 non-batt</v>
      </c>
      <c r="C1170" s="154" t="str">
        <f t="shared" si="82"/>
        <v>255_2</v>
      </c>
      <c r="D1170" s="158" t="str">
        <f t="shared" si="83"/>
        <v>255_2_0.0</v>
      </c>
      <c r="E1170" s="153">
        <f t="shared" ref="E1170:E1230" si="87">VC_02</f>
        <v>2</v>
      </c>
      <c r="F1170" s="121">
        <f>SUMIFS(LearningFactors[LF_codeNew],LearningFactors[Tech_'#],DMC_EV1[[#This Row],[Tech_'#]])</f>
        <v>23</v>
      </c>
      <c r="G1170" s="121">
        <f>INDEX(TechList[ST_Thru],MATCH($A1170,TechList[Tech_'#],0),)</f>
        <v>2018</v>
      </c>
      <c r="H1170" s="154" t="str">
        <f>INDEX(TechList[Complexity],MATCH($A1170,TechList[Tech_'#],0),)</f>
        <v>High1</v>
      </c>
      <c r="I1170" s="158">
        <f>SUMIFS(DMC_EV1_curves[dmc_base_EVslope],DMC_EV1_curves[key_1],DMC_EV1[[#This Row],[key_1]])
*ev1_dmc!$J1170/100
+SUMIFS(DMC_EV1_curves[dmc_base_EVintercept],DMC_EV1_curves[key_1],DMC_EV1[[#This Row],[key_1]])</f>
        <v>2403.4865204391876</v>
      </c>
      <c r="J1170" s="156">
        <v>0</v>
      </c>
    </row>
    <row r="1171" spans="1:10" x14ac:dyDescent="0.25">
      <c r="A1171" s="123">
        <v>255</v>
      </c>
      <c r="B1171" s="154" t="str">
        <f>INDEX(TechList[Tech],MATCH($A1171,TechList[Tech_'#],0),)</f>
        <v>REEV20 non-batt</v>
      </c>
      <c r="C1171" s="154" t="str">
        <f t="shared" si="82"/>
        <v>255_2</v>
      </c>
      <c r="D1171" s="158" t="str">
        <f t="shared" si="83"/>
        <v>255_2_0.5</v>
      </c>
      <c r="E1171" s="153">
        <f t="shared" si="87"/>
        <v>2</v>
      </c>
      <c r="F1171" s="121">
        <f>SUMIFS(LearningFactors[LF_codeNew],LearningFactors[Tech_'#],DMC_EV1[[#This Row],[Tech_'#]])</f>
        <v>23</v>
      </c>
      <c r="G1171" s="121">
        <f>INDEX(TechList[ST_Thru],MATCH($A1171,TechList[Tech_'#],0),)</f>
        <v>2018</v>
      </c>
      <c r="H1171" s="154" t="str">
        <f>INDEX(TechList[Complexity],MATCH($A1171,TechList[Tech_'#],0),)</f>
        <v>High1</v>
      </c>
      <c r="I1171" s="158">
        <f>SUMIFS(DMC_EV1_curves[dmc_base_EVslope],DMC_EV1_curves[key_1],DMC_EV1[[#This Row],[key_1]])
*ev1_dmc!$J1171/100
+SUMIFS(DMC_EV1_curves[dmc_base_EVintercept],DMC_EV1_curves[key_1],DMC_EV1[[#This Row],[key_1]])</f>
        <v>2403.7922019258212</v>
      </c>
      <c r="J1171" s="156">
        <v>0.5</v>
      </c>
    </row>
    <row r="1172" spans="1:10" x14ac:dyDescent="0.25">
      <c r="A1172" s="123">
        <v>255</v>
      </c>
      <c r="B1172" s="154" t="str">
        <f>INDEX(TechList[Tech],MATCH($A1172,TechList[Tech_'#],0),)</f>
        <v>REEV20 non-batt</v>
      </c>
      <c r="C1172" s="154" t="str">
        <f t="shared" si="82"/>
        <v>255_2</v>
      </c>
      <c r="D1172" s="158" t="str">
        <f t="shared" si="83"/>
        <v>255_2_1.0</v>
      </c>
      <c r="E1172" s="153">
        <f t="shared" si="87"/>
        <v>2</v>
      </c>
      <c r="F1172" s="121">
        <f>SUMIFS(LearningFactors[LF_codeNew],LearningFactors[Tech_'#],DMC_EV1[[#This Row],[Tech_'#]])</f>
        <v>23</v>
      </c>
      <c r="G1172" s="121">
        <f>INDEX(TechList[ST_Thru],MATCH($A1172,TechList[Tech_'#],0),)</f>
        <v>2018</v>
      </c>
      <c r="H1172" s="154" t="str">
        <f>INDEX(TechList[Complexity],MATCH($A1172,TechList[Tech_'#],0),)</f>
        <v>High1</v>
      </c>
      <c r="I1172" s="158">
        <f>SUMIFS(DMC_EV1_curves[dmc_base_EVslope],DMC_EV1_curves[key_1],DMC_EV1[[#This Row],[key_1]])
*ev1_dmc!$J1172/100
+SUMIFS(DMC_EV1_curves[dmc_base_EVintercept],DMC_EV1_curves[key_1],DMC_EV1[[#This Row],[key_1]])</f>
        <v>2404.0978834124553</v>
      </c>
      <c r="J1172" s="156">
        <v>1</v>
      </c>
    </row>
    <row r="1173" spans="1:10" x14ac:dyDescent="0.25">
      <c r="A1173" s="123">
        <v>255</v>
      </c>
      <c r="B1173" s="154" t="str">
        <f>INDEX(TechList[Tech],MATCH($A1173,TechList[Tech_'#],0),)</f>
        <v>REEV20 non-batt</v>
      </c>
      <c r="C1173" s="154" t="str">
        <f t="shared" si="82"/>
        <v>255_2</v>
      </c>
      <c r="D1173" s="158" t="str">
        <f t="shared" si="83"/>
        <v>255_2_1.5</v>
      </c>
      <c r="E1173" s="153">
        <f t="shared" si="87"/>
        <v>2</v>
      </c>
      <c r="F1173" s="121">
        <f>SUMIFS(LearningFactors[LF_codeNew],LearningFactors[Tech_'#],DMC_EV1[[#This Row],[Tech_'#]])</f>
        <v>23</v>
      </c>
      <c r="G1173" s="121">
        <f>INDEX(TechList[ST_Thru],MATCH($A1173,TechList[Tech_'#],0),)</f>
        <v>2018</v>
      </c>
      <c r="H1173" s="154" t="str">
        <f>INDEX(TechList[Complexity],MATCH($A1173,TechList[Tech_'#],0),)</f>
        <v>High1</v>
      </c>
      <c r="I1173" s="158">
        <f>SUMIFS(DMC_EV1_curves[dmc_base_EVslope],DMC_EV1_curves[key_1],DMC_EV1[[#This Row],[key_1]])
*ev1_dmc!$J1173/100
+SUMIFS(DMC_EV1_curves[dmc_base_EVintercept],DMC_EV1_curves[key_1],DMC_EV1[[#This Row],[key_1]])</f>
        <v>2404.4035648990889</v>
      </c>
      <c r="J1173" s="156">
        <v>1.5</v>
      </c>
    </row>
    <row r="1174" spans="1:10" x14ac:dyDescent="0.25">
      <c r="A1174" s="123">
        <v>255</v>
      </c>
      <c r="B1174" s="154" t="str">
        <f>INDEX(TechList[Tech],MATCH($A1174,TechList[Tech_'#],0),)</f>
        <v>REEV20 non-batt</v>
      </c>
      <c r="C1174" s="154" t="str">
        <f t="shared" si="82"/>
        <v>255_2</v>
      </c>
      <c r="D1174" s="158" t="str">
        <f t="shared" si="83"/>
        <v>255_2_2.0</v>
      </c>
      <c r="E1174" s="153">
        <f t="shared" si="87"/>
        <v>2</v>
      </c>
      <c r="F1174" s="121">
        <f>SUMIFS(LearningFactors[LF_codeNew],LearningFactors[Tech_'#],DMC_EV1[[#This Row],[Tech_'#]])</f>
        <v>23</v>
      </c>
      <c r="G1174" s="121">
        <f>INDEX(TechList[ST_Thru],MATCH($A1174,TechList[Tech_'#],0),)</f>
        <v>2018</v>
      </c>
      <c r="H1174" s="154" t="str">
        <f>INDEX(TechList[Complexity],MATCH($A1174,TechList[Tech_'#],0),)</f>
        <v>High1</v>
      </c>
      <c r="I1174" s="158">
        <f>SUMIFS(DMC_EV1_curves[dmc_base_EVslope],DMC_EV1_curves[key_1],DMC_EV1[[#This Row],[key_1]])
*ev1_dmc!$J1174/100
+SUMIFS(DMC_EV1_curves[dmc_base_EVintercept],DMC_EV1_curves[key_1],DMC_EV1[[#This Row],[key_1]])</f>
        <v>2404.7092463857225</v>
      </c>
      <c r="J1174" s="156">
        <v>2</v>
      </c>
    </row>
    <row r="1175" spans="1:10" x14ac:dyDescent="0.25">
      <c r="A1175" s="123">
        <v>255</v>
      </c>
      <c r="B1175" s="154" t="str">
        <f>INDEX(TechList[Tech],MATCH($A1175,TechList[Tech_'#],0),)</f>
        <v>REEV20 non-batt</v>
      </c>
      <c r="C1175" s="154" t="str">
        <f t="shared" si="82"/>
        <v>255_2</v>
      </c>
      <c r="D1175" s="158" t="str">
        <f t="shared" si="83"/>
        <v>255_2_2.5</v>
      </c>
      <c r="E1175" s="153">
        <f t="shared" si="87"/>
        <v>2</v>
      </c>
      <c r="F1175" s="121">
        <f>SUMIFS(LearningFactors[LF_codeNew],LearningFactors[Tech_'#],DMC_EV1[[#This Row],[Tech_'#]])</f>
        <v>23</v>
      </c>
      <c r="G1175" s="121">
        <f>INDEX(TechList[ST_Thru],MATCH($A1175,TechList[Tech_'#],0),)</f>
        <v>2018</v>
      </c>
      <c r="H1175" s="154" t="str">
        <f>INDEX(TechList[Complexity],MATCH($A1175,TechList[Tech_'#],0),)</f>
        <v>High1</v>
      </c>
      <c r="I1175" s="158">
        <f>SUMIFS(DMC_EV1_curves[dmc_base_EVslope],DMC_EV1_curves[key_1],DMC_EV1[[#This Row],[key_1]])
*ev1_dmc!$J1175/100
+SUMIFS(DMC_EV1_curves[dmc_base_EVintercept],DMC_EV1_curves[key_1],DMC_EV1[[#This Row],[key_1]])</f>
        <v>2405.0149278723566</v>
      </c>
      <c r="J1175" s="156">
        <v>2.5</v>
      </c>
    </row>
    <row r="1176" spans="1:10" x14ac:dyDescent="0.25">
      <c r="A1176" s="123">
        <v>255</v>
      </c>
      <c r="B1176" s="154" t="str">
        <f>INDEX(TechList[Tech],MATCH($A1176,TechList[Tech_'#],0),)</f>
        <v>REEV20 non-batt</v>
      </c>
      <c r="C1176" s="154" t="str">
        <f t="shared" si="82"/>
        <v>255_2</v>
      </c>
      <c r="D1176" s="158" t="str">
        <f t="shared" si="83"/>
        <v>255_2_3.0</v>
      </c>
      <c r="E1176" s="153">
        <f t="shared" si="87"/>
        <v>2</v>
      </c>
      <c r="F1176" s="121">
        <f>SUMIFS(LearningFactors[LF_codeNew],LearningFactors[Tech_'#],DMC_EV1[[#This Row],[Tech_'#]])</f>
        <v>23</v>
      </c>
      <c r="G1176" s="121">
        <f>INDEX(TechList[ST_Thru],MATCH($A1176,TechList[Tech_'#],0),)</f>
        <v>2018</v>
      </c>
      <c r="H1176" s="154" t="str">
        <f>INDEX(TechList[Complexity],MATCH($A1176,TechList[Tech_'#],0),)</f>
        <v>High1</v>
      </c>
      <c r="I1176" s="158">
        <f>SUMIFS(DMC_EV1_curves[dmc_base_EVslope],DMC_EV1_curves[key_1],DMC_EV1[[#This Row],[key_1]])
*ev1_dmc!$J1176/100
+SUMIFS(DMC_EV1_curves[dmc_base_EVintercept],DMC_EV1_curves[key_1],DMC_EV1[[#This Row],[key_1]])</f>
        <v>2405.3206093589902</v>
      </c>
      <c r="J1176" s="156">
        <v>3</v>
      </c>
    </row>
    <row r="1177" spans="1:10" x14ac:dyDescent="0.25">
      <c r="A1177" s="123">
        <v>255</v>
      </c>
      <c r="B1177" s="154" t="str">
        <f>INDEX(TechList[Tech],MATCH($A1177,TechList[Tech_'#],0),)</f>
        <v>REEV20 non-batt</v>
      </c>
      <c r="C1177" s="154" t="str">
        <f t="shared" si="82"/>
        <v>255_2</v>
      </c>
      <c r="D1177" s="158" t="str">
        <f t="shared" si="83"/>
        <v>255_2_3.5</v>
      </c>
      <c r="E1177" s="153">
        <f t="shared" si="87"/>
        <v>2</v>
      </c>
      <c r="F1177" s="121">
        <f>SUMIFS(LearningFactors[LF_codeNew],LearningFactors[Tech_'#],DMC_EV1[[#This Row],[Tech_'#]])</f>
        <v>23</v>
      </c>
      <c r="G1177" s="121">
        <f>INDEX(TechList[ST_Thru],MATCH($A1177,TechList[Tech_'#],0),)</f>
        <v>2018</v>
      </c>
      <c r="H1177" s="154" t="str">
        <f>INDEX(TechList[Complexity],MATCH($A1177,TechList[Tech_'#],0),)</f>
        <v>High1</v>
      </c>
      <c r="I1177" s="158">
        <f>SUMIFS(DMC_EV1_curves[dmc_base_EVslope],DMC_EV1_curves[key_1],DMC_EV1[[#This Row],[key_1]])
*ev1_dmc!$J1177/100
+SUMIFS(DMC_EV1_curves[dmc_base_EVintercept],DMC_EV1_curves[key_1],DMC_EV1[[#This Row],[key_1]])</f>
        <v>2405.6262908456242</v>
      </c>
      <c r="J1177" s="156">
        <v>3.5</v>
      </c>
    </row>
    <row r="1178" spans="1:10" x14ac:dyDescent="0.25">
      <c r="A1178" s="123">
        <v>255</v>
      </c>
      <c r="B1178" s="154" t="str">
        <f>INDEX(TechList[Tech],MATCH($A1178,TechList[Tech_'#],0),)</f>
        <v>REEV20 non-batt</v>
      </c>
      <c r="C1178" s="154" t="str">
        <f t="shared" si="82"/>
        <v>255_2</v>
      </c>
      <c r="D1178" s="158" t="str">
        <f t="shared" si="83"/>
        <v>255_2_4.0</v>
      </c>
      <c r="E1178" s="153">
        <f t="shared" si="87"/>
        <v>2</v>
      </c>
      <c r="F1178" s="121">
        <f>SUMIFS(LearningFactors[LF_codeNew],LearningFactors[Tech_'#],DMC_EV1[[#This Row],[Tech_'#]])</f>
        <v>23</v>
      </c>
      <c r="G1178" s="121">
        <f>INDEX(TechList[ST_Thru],MATCH($A1178,TechList[Tech_'#],0),)</f>
        <v>2018</v>
      </c>
      <c r="H1178" s="154" t="str">
        <f>INDEX(TechList[Complexity],MATCH($A1178,TechList[Tech_'#],0),)</f>
        <v>High1</v>
      </c>
      <c r="I1178" s="158">
        <f>SUMIFS(DMC_EV1_curves[dmc_base_EVslope],DMC_EV1_curves[key_1],DMC_EV1[[#This Row],[key_1]])
*ev1_dmc!$J1178/100
+SUMIFS(DMC_EV1_curves[dmc_base_EVintercept],DMC_EV1_curves[key_1],DMC_EV1[[#This Row],[key_1]])</f>
        <v>2405.9319723322578</v>
      </c>
      <c r="J1178" s="156">
        <v>4</v>
      </c>
    </row>
    <row r="1179" spans="1:10" x14ac:dyDescent="0.25">
      <c r="A1179" s="123">
        <v>255</v>
      </c>
      <c r="B1179" s="154" t="str">
        <f>INDEX(TechList[Tech],MATCH($A1179,TechList[Tech_'#],0),)</f>
        <v>REEV20 non-batt</v>
      </c>
      <c r="C1179" s="154" t="str">
        <f t="shared" si="82"/>
        <v>255_2</v>
      </c>
      <c r="D1179" s="158" t="str">
        <f t="shared" si="83"/>
        <v>255_2_4.5</v>
      </c>
      <c r="E1179" s="153">
        <f t="shared" si="87"/>
        <v>2</v>
      </c>
      <c r="F1179" s="121">
        <f>SUMIFS(LearningFactors[LF_codeNew],LearningFactors[Tech_'#],DMC_EV1[[#This Row],[Tech_'#]])</f>
        <v>23</v>
      </c>
      <c r="G1179" s="121">
        <f>INDEX(TechList[ST_Thru],MATCH($A1179,TechList[Tech_'#],0),)</f>
        <v>2018</v>
      </c>
      <c r="H1179" s="154" t="str">
        <f>INDEX(TechList[Complexity],MATCH($A1179,TechList[Tech_'#],0),)</f>
        <v>High1</v>
      </c>
      <c r="I1179" s="158">
        <f>SUMIFS(DMC_EV1_curves[dmc_base_EVslope],DMC_EV1_curves[key_1],DMC_EV1[[#This Row],[key_1]])
*ev1_dmc!$J1179/100
+SUMIFS(DMC_EV1_curves[dmc_base_EVintercept],DMC_EV1_curves[key_1],DMC_EV1[[#This Row],[key_1]])</f>
        <v>2406.2376538188914</v>
      </c>
      <c r="J1179" s="156">
        <v>4.5</v>
      </c>
    </row>
    <row r="1180" spans="1:10" x14ac:dyDescent="0.25">
      <c r="A1180" s="123">
        <v>255</v>
      </c>
      <c r="B1180" s="154" t="str">
        <f>INDEX(TechList[Tech],MATCH($A1180,TechList[Tech_'#],0),)</f>
        <v>REEV20 non-batt</v>
      </c>
      <c r="C1180" s="154" t="str">
        <f t="shared" si="82"/>
        <v>255_2</v>
      </c>
      <c r="D1180" s="158" t="str">
        <f t="shared" si="83"/>
        <v>255_2_5.0</v>
      </c>
      <c r="E1180" s="153">
        <f t="shared" si="87"/>
        <v>2</v>
      </c>
      <c r="F1180" s="121">
        <f>SUMIFS(LearningFactors[LF_codeNew],LearningFactors[Tech_'#],DMC_EV1[[#This Row],[Tech_'#]])</f>
        <v>23</v>
      </c>
      <c r="G1180" s="121">
        <f>INDEX(TechList[ST_Thru],MATCH($A1180,TechList[Tech_'#],0),)</f>
        <v>2018</v>
      </c>
      <c r="H1180" s="154" t="str">
        <f>INDEX(TechList[Complexity],MATCH($A1180,TechList[Tech_'#],0),)</f>
        <v>High1</v>
      </c>
      <c r="I1180" s="158">
        <f>SUMIFS(DMC_EV1_curves[dmc_base_EVslope],DMC_EV1_curves[key_1],DMC_EV1[[#This Row],[key_1]])
*ev1_dmc!$J1180/100
+SUMIFS(DMC_EV1_curves[dmc_base_EVintercept],DMC_EV1_curves[key_1],DMC_EV1[[#This Row],[key_1]])</f>
        <v>2406.5433353055255</v>
      </c>
      <c r="J1180" s="156">
        <v>5</v>
      </c>
    </row>
    <row r="1181" spans="1:10" x14ac:dyDescent="0.25">
      <c r="A1181" s="123">
        <v>255</v>
      </c>
      <c r="B1181" s="154" t="str">
        <f>INDEX(TechList[Tech],MATCH($A1181,TechList[Tech_'#],0),)</f>
        <v>REEV20 non-batt</v>
      </c>
      <c r="C1181" s="154" t="str">
        <f t="shared" si="82"/>
        <v>255_2</v>
      </c>
      <c r="D1181" s="158" t="str">
        <f t="shared" si="83"/>
        <v>255_2_5.5</v>
      </c>
      <c r="E1181" s="153">
        <f t="shared" si="87"/>
        <v>2</v>
      </c>
      <c r="F1181" s="121">
        <f>SUMIFS(LearningFactors[LF_codeNew],LearningFactors[Tech_'#],DMC_EV1[[#This Row],[Tech_'#]])</f>
        <v>23</v>
      </c>
      <c r="G1181" s="121">
        <f>INDEX(TechList[ST_Thru],MATCH($A1181,TechList[Tech_'#],0),)</f>
        <v>2018</v>
      </c>
      <c r="H1181" s="154" t="str">
        <f>INDEX(TechList[Complexity],MATCH($A1181,TechList[Tech_'#],0),)</f>
        <v>High1</v>
      </c>
      <c r="I1181" s="158">
        <f>SUMIFS(DMC_EV1_curves[dmc_base_EVslope],DMC_EV1_curves[key_1],DMC_EV1[[#This Row],[key_1]])
*ev1_dmc!$J1181/100
+SUMIFS(DMC_EV1_curves[dmc_base_EVintercept],DMC_EV1_curves[key_1],DMC_EV1[[#This Row],[key_1]])</f>
        <v>2406.8490167921591</v>
      </c>
      <c r="J1181" s="156">
        <v>5.5</v>
      </c>
    </row>
    <row r="1182" spans="1:10" x14ac:dyDescent="0.25">
      <c r="A1182" s="123">
        <v>255</v>
      </c>
      <c r="B1182" s="154" t="str">
        <f>INDEX(TechList[Tech],MATCH($A1182,TechList[Tech_'#],0),)</f>
        <v>REEV20 non-batt</v>
      </c>
      <c r="C1182" s="154" t="str">
        <f t="shared" si="82"/>
        <v>255_2</v>
      </c>
      <c r="D1182" s="158" t="str">
        <f t="shared" si="83"/>
        <v>255_2_6.0</v>
      </c>
      <c r="E1182" s="153">
        <f t="shared" si="87"/>
        <v>2</v>
      </c>
      <c r="F1182" s="121">
        <f>SUMIFS(LearningFactors[LF_codeNew],LearningFactors[Tech_'#],DMC_EV1[[#This Row],[Tech_'#]])</f>
        <v>23</v>
      </c>
      <c r="G1182" s="121">
        <f>INDEX(TechList[ST_Thru],MATCH($A1182,TechList[Tech_'#],0),)</f>
        <v>2018</v>
      </c>
      <c r="H1182" s="154" t="str">
        <f>INDEX(TechList[Complexity],MATCH($A1182,TechList[Tech_'#],0),)</f>
        <v>High1</v>
      </c>
      <c r="I1182" s="158">
        <f>SUMIFS(DMC_EV1_curves[dmc_base_EVslope],DMC_EV1_curves[key_1],DMC_EV1[[#This Row],[key_1]])
*ev1_dmc!$J1182/100
+SUMIFS(DMC_EV1_curves[dmc_base_EVintercept],DMC_EV1_curves[key_1],DMC_EV1[[#This Row],[key_1]])</f>
        <v>2407.1546982787927</v>
      </c>
      <c r="J1182" s="156">
        <v>6</v>
      </c>
    </row>
    <row r="1183" spans="1:10" x14ac:dyDescent="0.25">
      <c r="A1183" s="123">
        <v>255</v>
      </c>
      <c r="B1183" s="154" t="str">
        <f>INDEX(TechList[Tech],MATCH($A1183,TechList[Tech_'#],0),)</f>
        <v>REEV20 non-batt</v>
      </c>
      <c r="C1183" s="154" t="str">
        <f t="shared" si="82"/>
        <v>255_2</v>
      </c>
      <c r="D1183" s="158" t="str">
        <f t="shared" si="83"/>
        <v>255_2_6.5</v>
      </c>
      <c r="E1183" s="153">
        <f t="shared" si="87"/>
        <v>2</v>
      </c>
      <c r="F1183" s="121">
        <f>SUMIFS(LearningFactors[LF_codeNew],LearningFactors[Tech_'#],DMC_EV1[[#This Row],[Tech_'#]])</f>
        <v>23</v>
      </c>
      <c r="G1183" s="121">
        <f>INDEX(TechList[ST_Thru],MATCH($A1183,TechList[Tech_'#],0),)</f>
        <v>2018</v>
      </c>
      <c r="H1183" s="154" t="str">
        <f>INDEX(TechList[Complexity],MATCH($A1183,TechList[Tech_'#],0),)</f>
        <v>High1</v>
      </c>
      <c r="I1183" s="158">
        <f>SUMIFS(DMC_EV1_curves[dmc_base_EVslope],DMC_EV1_curves[key_1],DMC_EV1[[#This Row],[key_1]])
*ev1_dmc!$J1183/100
+SUMIFS(DMC_EV1_curves[dmc_base_EVintercept],DMC_EV1_curves[key_1],DMC_EV1[[#This Row],[key_1]])</f>
        <v>2407.4603797654268</v>
      </c>
      <c r="J1183" s="156">
        <v>6.5</v>
      </c>
    </row>
    <row r="1184" spans="1:10" x14ac:dyDescent="0.25">
      <c r="A1184" s="123">
        <v>255</v>
      </c>
      <c r="B1184" s="154" t="str">
        <f>INDEX(TechList[Tech],MATCH($A1184,TechList[Tech_'#],0),)</f>
        <v>REEV20 non-batt</v>
      </c>
      <c r="C1184" s="154" t="str">
        <f t="shared" si="82"/>
        <v>255_2</v>
      </c>
      <c r="D1184" s="158" t="str">
        <f t="shared" si="83"/>
        <v>255_2_7.0</v>
      </c>
      <c r="E1184" s="153">
        <f t="shared" si="87"/>
        <v>2</v>
      </c>
      <c r="F1184" s="121">
        <f>SUMIFS(LearningFactors[LF_codeNew],LearningFactors[Tech_'#],DMC_EV1[[#This Row],[Tech_'#]])</f>
        <v>23</v>
      </c>
      <c r="G1184" s="121">
        <f>INDEX(TechList[ST_Thru],MATCH($A1184,TechList[Tech_'#],0),)</f>
        <v>2018</v>
      </c>
      <c r="H1184" s="154" t="str">
        <f>INDEX(TechList[Complexity],MATCH($A1184,TechList[Tech_'#],0),)</f>
        <v>High1</v>
      </c>
      <c r="I1184" s="158">
        <f>SUMIFS(DMC_EV1_curves[dmc_base_EVslope],DMC_EV1_curves[key_1],DMC_EV1[[#This Row],[key_1]])
*ev1_dmc!$J1184/100
+SUMIFS(DMC_EV1_curves[dmc_base_EVintercept],DMC_EV1_curves[key_1],DMC_EV1[[#This Row],[key_1]])</f>
        <v>2407.7660612520604</v>
      </c>
      <c r="J1184" s="156">
        <v>7</v>
      </c>
    </row>
    <row r="1185" spans="1:10" x14ac:dyDescent="0.25">
      <c r="A1185" s="123">
        <v>255</v>
      </c>
      <c r="B1185" s="154" t="str">
        <f>INDEX(TechList[Tech],MATCH($A1185,TechList[Tech_'#],0),)</f>
        <v>REEV20 non-batt</v>
      </c>
      <c r="C1185" s="154" t="str">
        <f t="shared" si="82"/>
        <v>255_2</v>
      </c>
      <c r="D1185" s="158" t="str">
        <f t="shared" si="83"/>
        <v>255_2_7.5</v>
      </c>
      <c r="E1185" s="153">
        <f t="shared" si="87"/>
        <v>2</v>
      </c>
      <c r="F1185" s="121">
        <f>SUMIFS(LearningFactors[LF_codeNew],LearningFactors[Tech_'#],DMC_EV1[[#This Row],[Tech_'#]])</f>
        <v>23</v>
      </c>
      <c r="G1185" s="121">
        <f>INDEX(TechList[ST_Thru],MATCH($A1185,TechList[Tech_'#],0),)</f>
        <v>2018</v>
      </c>
      <c r="H1185" s="154" t="str">
        <f>INDEX(TechList[Complexity],MATCH($A1185,TechList[Tech_'#],0),)</f>
        <v>High1</v>
      </c>
      <c r="I1185" s="158">
        <f>SUMIFS(DMC_EV1_curves[dmc_base_EVslope],DMC_EV1_curves[key_1],DMC_EV1[[#This Row],[key_1]])
*ev1_dmc!$J1185/100
+SUMIFS(DMC_EV1_curves[dmc_base_EVintercept],DMC_EV1_curves[key_1],DMC_EV1[[#This Row],[key_1]])</f>
        <v>2408.0717427386944</v>
      </c>
      <c r="J1185" s="156">
        <v>7.5</v>
      </c>
    </row>
    <row r="1186" spans="1:10" x14ac:dyDescent="0.25">
      <c r="A1186" s="123">
        <v>255</v>
      </c>
      <c r="B1186" s="154" t="str">
        <f>INDEX(TechList[Tech],MATCH($A1186,TechList[Tech_'#],0),)</f>
        <v>REEV20 non-batt</v>
      </c>
      <c r="C1186" s="154" t="str">
        <f t="shared" si="82"/>
        <v>255_2</v>
      </c>
      <c r="D1186" s="158" t="str">
        <f t="shared" si="83"/>
        <v>255_2_8.0</v>
      </c>
      <c r="E1186" s="153">
        <f t="shared" si="87"/>
        <v>2</v>
      </c>
      <c r="F1186" s="121">
        <f>SUMIFS(LearningFactors[LF_codeNew],LearningFactors[Tech_'#],DMC_EV1[[#This Row],[Tech_'#]])</f>
        <v>23</v>
      </c>
      <c r="G1186" s="121">
        <f>INDEX(TechList[ST_Thru],MATCH($A1186,TechList[Tech_'#],0),)</f>
        <v>2018</v>
      </c>
      <c r="H1186" s="154" t="str">
        <f>INDEX(TechList[Complexity],MATCH($A1186,TechList[Tech_'#],0),)</f>
        <v>High1</v>
      </c>
      <c r="I1186" s="158">
        <f>SUMIFS(DMC_EV1_curves[dmc_base_EVslope],DMC_EV1_curves[key_1],DMC_EV1[[#This Row],[key_1]])
*ev1_dmc!$J1186/100
+SUMIFS(DMC_EV1_curves[dmc_base_EVintercept],DMC_EV1_curves[key_1],DMC_EV1[[#This Row],[key_1]])</f>
        <v>2408.377424225328</v>
      </c>
      <c r="J1186" s="156">
        <v>8</v>
      </c>
    </row>
    <row r="1187" spans="1:10" x14ac:dyDescent="0.25">
      <c r="A1187" s="123">
        <v>255</v>
      </c>
      <c r="B1187" s="154" t="str">
        <f>INDEX(TechList[Tech],MATCH($A1187,TechList[Tech_'#],0),)</f>
        <v>REEV20 non-batt</v>
      </c>
      <c r="C1187" s="154" t="str">
        <f t="shared" si="82"/>
        <v>255_2</v>
      </c>
      <c r="D1187" s="158" t="str">
        <f t="shared" si="83"/>
        <v>255_2_8.5</v>
      </c>
      <c r="E1187" s="153">
        <f t="shared" si="87"/>
        <v>2</v>
      </c>
      <c r="F1187" s="121">
        <f>SUMIFS(LearningFactors[LF_codeNew],LearningFactors[Tech_'#],DMC_EV1[[#This Row],[Tech_'#]])</f>
        <v>23</v>
      </c>
      <c r="G1187" s="121">
        <f>INDEX(TechList[ST_Thru],MATCH($A1187,TechList[Tech_'#],0),)</f>
        <v>2018</v>
      </c>
      <c r="H1187" s="154" t="str">
        <f>INDEX(TechList[Complexity],MATCH($A1187,TechList[Tech_'#],0),)</f>
        <v>High1</v>
      </c>
      <c r="I1187" s="158">
        <f>SUMIFS(DMC_EV1_curves[dmc_base_EVslope],DMC_EV1_curves[key_1],DMC_EV1[[#This Row],[key_1]])
*ev1_dmc!$J1187/100
+SUMIFS(DMC_EV1_curves[dmc_base_EVintercept],DMC_EV1_curves[key_1],DMC_EV1[[#This Row],[key_1]])</f>
        <v>2408.6831057119616</v>
      </c>
      <c r="J1187" s="156">
        <v>8.5</v>
      </c>
    </row>
    <row r="1188" spans="1:10" x14ac:dyDescent="0.25">
      <c r="A1188" s="123">
        <v>255</v>
      </c>
      <c r="B1188" s="154" t="str">
        <f>INDEX(TechList[Tech],MATCH($A1188,TechList[Tech_'#],0),)</f>
        <v>REEV20 non-batt</v>
      </c>
      <c r="C1188" s="154" t="str">
        <f t="shared" si="82"/>
        <v>255_2</v>
      </c>
      <c r="D1188" s="158" t="str">
        <f t="shared" si="83"/>
        <v>255_2_9.0</v>
      </c>
      <c r="E1188" s="153">
        <f t="shared" si="87"/>
        <v>2</v>
      </c>
      <c r="F1188" s="121">
        <f>SUMIFS(LearningFactors[LF_codeNew],LearningFactors[Tech_'#],DMC_EV1[[#This Row],[Tech_'#]])</f>
        <v>23</v>
      </c>
      <c r="G1188" s="121">
        <f>INDEX(TechList[ST_Thru],MATCH($A1188,TechList[Tech_'#],0),)</f>
        <v>2018</v>
      </c>
      <c r="H1188" s="154" t="str">
        <f>INDEX(TechList[Complexity],MATCH($A1188,TechList[Tech_'#],0),)</f>
        <v>High1</v>
      </c>
      <c r="I1188" s="158">
        <f>SUMIFS(DMC_EV1_curves[dmc_base_EVslope],DMC_EV1_curves[key_1],DMC_EV1[[#This Row],[key_1]])
*ev1_dmc!$J1188/100
+SUMIFS(DMC_EV1_curves[dmc_base_EVintercept],DMC_EV1_curves[key_1],DMC_EV1[[#This Row],[key_1]])</f>
        <v>2408.9887871985957</v>
      </c>
      <c r="J1188" s="156">
        <v>9</v>
      </c>
    </row>
    <row r="1189" spans="1:10" x14ac:dyDescent="0.25">
      <c r="A1189" s="123">
        <v>255</v>
      </c>
      <c r="B1189" s="154" t="str">
        <f>INDEX(TechList[Tech],MATCH($A1189,TechList[Tech_'#],0),)</f>
        <v>REEV20 non-batt</v>
      </c>
      <c r="C1189" s="154" t="str">
        <f t="shared" si="82"/>
        <v>255_2</v>
      </c>
      <c r="D1189" s="158" t="str">
        <f t="shared" si="83"/>
        <v>255_2_9.5</v>
      </c>
      <c r="E1189" s="153">
        <f t="shared" si="87"/>
        <v>2</v>
      </c>
      <c r="F1189" s="121">
        <f>SUMIFS(LearningFactors[LF_codeNew],LearningFactors[Tech_'#],DMC_EV1[[#This Row],[Tech_'#]])</f>
        <v>23</v>
      </c>
      <c r="G1189" s="121">
        <f>INDEX(TechList[ST_Thru],MATCH($A1189,TechList[Tech_'#],0),)</f>
        <v>2018</v>
      </c>
      <c r="H1189" s="154" t="str">
        <f>INDEX(TechList[Complexity],MATCH($A1189,TechList[Tech_'#],0),)</f>
        <v>High1</v>
      </c>
      <c r="I1189" s="158">
        <f>SUMIFS(DMC_EV1_curves[dmc_base_EVslope],DMC_EV1_curves[key_1],DMC_EV1[[#This Row],[key_1]])
*ev1_dmc!$J1189/100
+SUMIFS(DMC_EV1_curves[dmc_base_EVintercept],DMC_EV1_curves[key_1],DMC_EV1[[#This Row],[key_1]])</f>
        <v>2409.2944686852293</v>
      </c>
      <c r="J1189" s="156">
        <v>9.5</v>
      </c>
    </row>
    <row r="1190" spans="1:10" x14ac:dyDescent="0.25">
      <c r="A1190" s="123">
        <v>255</v>
      </c>
      <c r="B1190" s="154" t="str">
        <f>INDEX(TechList[Tech],MATCH($A1190,TechList[Tech_'#],0),)</f>
        <v>REEV20 non-batt</v>
      </c>
      <c r="C1190" s="154" t="str">
        <f t="shared" si="82"/>
        <v>255_2</v>
      </c>
      <c r="D1190" s="158" t="str">
        <f t="shared" si="83"/>
        <v>255_2_10.0</v>
      </c>
      <c r="E1190" s="153">
        <f t="shared" si="87"/>
        <v>2</v>
      </c>
      <c r="F1190" s="121">
        <f>SUMIFS(LearningFactors[LF_codeNew],LearningFactors[Tech_'#],DMC_EV1[[#This Row],[Tech_'#]])</f>
        <v>23</v>
      </c>
      <c r="G1190" s="121">
        <f>INDEX(TechList[ST_Thru],MATCH($A1190,TechList[Tech_'#],0),)</f>
        <v>2018</v>
      </c>
      <c r="H1190" s="154" t="str">
        <f>INDEX(TechList[Complexity],MATCH($A1190,TechList[Tech_'#],0),)</f>
        <v>High1</v>
      </c>
      <c r="I1190" s="158">
        <f>SUMIFS(DMC_EV1_curves[dmc_base_EVslope],DMC_EV1_curves[key_1],DMC_EV1[[#This Row],[key_1]])
*ev1_dmc!$J1190/100
+SUMIFS(DMC_EV1_curves[dmc_base_EVintercept],DMC_EV1_curves[key_1],DMC_EV1[[#This Row],[key_1]])</f>
        <v>2409.6001501718629</v>
      </c>
      <c r="J1190" s="156">
        <v>10</v>
      </c>
    </row>
    <row r="1191" spans="1:10" x14ac:dyDescent="0.25">
      <c r="A1191" s="123">
        <v>255</v>
      </c>
      <c r="B1191" s="154" t="str">
        <f>INDEX(TechList[Tech],MATCH($A1191,TechList[Tech_'#],0),)</f>
        <v>REEV20 non-batt</v>
      </c>
      <c r="C1191" s="154" t="str">
        <f t="shared" si="82"/>
        <v>255_2</v>
      </c>
      <c r="D1191" s="158" t="str">
        <f t="shared" si="83"/>
        <v>255_2_10.5</v>
      </c>
      <c r="E1191" s="153">
        <f t="shared" si="87"/>
        <v>2</v>
      </c>
      <c r="F1191" s="121">
        <f>SUMIFS(LearningFactors[LF_codeNew],LearningFactors[Tech_'#],DMC_EV1[[#This Row],[Tech_'#]])</f>
        <v>23</v>
      </c>
      <c r="G1191" s="121">
        <f>INDEX(TechList[ST_Thru],MATCH($A1191,TechList[Tech_'#],0),)</f>
        <v>2018</v>
      </c>
      <c r="H1191" s="154" t="str">
        <f>INDEX(TechList[Complexity],MATCH($A1191,TechList[Tech_'#],0),)</f>
        <v>High1</v>
      </c>
      <c r="I1191" s="158">
        <f>SUMIFS(DMC_EV1_curves[dmc_base_EVslope],DMC_EV1_curves[key_1],DMC_EV1[[#This Row],[key_1]])
*ev1_dmc!$J1191/100
+SUMIFS(DMC_EV1_curves[dmc_base_EVintercept],DMC_EV1_curves[key_1],DMC_EV1[[#This Row],[key_1]])</f>
        <v>2409.9058316584969</v>
      </c>
      <c r="J1191" s="156">
        <v>10.5</v>
      </c>
    </row>
    <row r="1192" spans="1:10" x14ac:dyDescent="0.25">
      <c r="A1192" s="123">
        <v>255</v>
      </c>
      <c r="B1192" s="154" t="str">
        <f>INDEX(TechList[Tech],MATCH($A1192,TechList[Tech_'#],0),)</f>
        <v>REEV20 non-batt</v>
      </c>
      <c r="C1192" s="154" t="str">
        <f t="shared" si="82"/>
        <v>255_2</v>
      </c>
      <c r="D1192" s="158" t="str">
        <f t="shared" si="83"/>
        <v>255_2_11.0</v>
      </c>
      <c r="E1192" s="153">
        <f t="shared" si="87"/>
        <v>2</v>
      </c>
      <c r="F1192" s="121">
        <f>SUMIFS(LearningFactors[LF_codeNew],LearningFactors[Tech_'#],DMC_EV1[[#This Row],[Tech_'#]])</f>
        <v>23</v>
      </c>
      <c r="G1192" s="121">
        <f>INDEX(TechList[ST_Thru],MATCH($A1192,TechList[Tech_'#],0),)</f>
        <v>2018</v>
      </c>
      <c r="H1192" s="154" t="str">
        <f>INDEX(TechList[Complexity],MATCH($A1192,TechList[Tech_'#],0),)</f>
        <v>High1</v>
      </c>
      <c r="I1192" s="158">
        <f>SUMIFS(DMC_EV1_curves[dmc_base_EVslope],DMC_EV1_curves[key_1],DMC_EV1[[#This Row],[key_1]])
*ev1_dmc!$J1192/100
+SUMIFS(DMC_EV1_curves[dmc_base_EVintercept],DMC_EV1_curves[key_1],DMC_EV1[[#This Row],[key_1]])</f>
        <v>2410.2115131451305</v>
      </c>
      <c r="J1192" s="156">
        <v>11</v>
      </c>
    </row>
    <row r="1193" spans="1:10" x14ac:dyDescent="0.25">
      <c r="A1193" s="123">
        <v>255</v>
      </c>
      <c r="B1193" s="154" t="str">
        <f>INDEX(TechList[Tech],MATCH($A1193,TechList[Tech_'#],0),)</f>
        <v>REEV20 non-batt</v>
      </c>
      <c r="C1193" s="154" t="str">
        <f t="shared" si="82"/>
        <v>255_2</v>
      </c>
      <c r="D1193" s="158" t="str">
        <f t="shared" si="83"/>
        <v>255_2_11.5</v>
      </c>
      <c r="E1193" s="153">
        <f t="shared" si="87"/>
        <v>2</v>
      </c>
      <c r="F1193" s="121">
        <f>SUMIFS(LearningFactors[LF_codeNew],LearningFactors[Tech_'#],DMC_EV1[[#This Row],[Tech_'#]])</f>
        <v>23</v>
      </c>
      <c r="G1193" s="121">
        <f>INDEX(TechList[ST_Thru],MATCH($A1193,TechList[Tech_'#],0),)</f>
        <v>2018</v>
      </c>
      <c r="H1193" s="154" t="str">
        <f>INDEX(TechList[Complexity],MATCH($A1193,TechList[Tech_'#],0),)</f>
        <v>High1</v>
      </c>
      <c r="I1193" s="158">
        <f>SUMIFS(DMC_EV1_curves[dmc_base_EVslope],DMC_EV1_curves[key_1],DMC_EV1[[#This Row],[key_1]])
*ev1_dmc!$J1193/100
+SUMIFS(DMC_EV1_curves[dmc_base_EVintercept],DMC_EV1_curves[key_1],DMC_EV1[[#This Row],[key_1]])</f>
        <v>2410.5171946317641</v>
      </c>
      <c r="J1193" s="156">
        <v>11.5</v>
      </c>
    </row>
    <row r="1194" spans="1:10" x14ac:dyDescent="0.25">
      <c r="A1194" s="123">
        <v>255</v>
      </c>
      <c r="B1194" s="154" t="str">
        <f>INDEX(TechList[Tech],MATCH($A1194,TechList[Tech_'#],0),)</f>
        <v>REEV20 non-batt</v>
      </c>
      <c r="C1194" s="154" t="str">
        <f t="shared" si="82"/>
        <v>255_2</v>
      </c>
      <c r="D1194" s="158" t="str">
        <f t="shared" si="83"/>
        <v>255_2_12.0</v>
      </c>
      <c r="E1194" s="153">
        <f t="shared" si="87"/>
        <v>2</v>
      </c>
      <c r="F1194" s="121">
        <f>SUMIFS(LearningFactors[LF_codeNew],LearningFactors[Tech_'#],DMC_EV1[[#This Row],[Tech_'#]])</f>
        <v>23</v>
      </c>
      <c r="G1194" s="121">
        <f>INDEX(TechList[ST_Thru],MATCH($A1194,TechList[Tech_'#],0),)</f>
        <v>2018</v>
      </c>
      <c r="H1194" s="154" t="str">
        <f>INDEX(TechList[Complexity],MATCH($A1194,TechList[Tech_'#],0),)</f>
        <v>High1</v>
      </c>
      <c r="I1194" s="158">
        <f>SUMIFS(DMC_EV1_curves[dmc_base_EVslope],DMC_EV1_curves[key_1],DMC_EV1[[#This Row],[key_1]])
*ev1_dmc!$J1194/100
+SUMIFS(DMC_EV1_curves[dmc_base_EVintercept],DMC_EV1_curves[key_1],DMC_EV1[[#This Row],[key_1]])</f>
        <v>2410.8228761183982</v>
      </c>
      <c r="J1194" s="156">
        <v>12</v>
      </c>
    </row>
    <row r="1195" spans="1:10" x14ac:dyDescent="0.25">
      <c r="A1195" s="123">
        <v>255</v>
      </c>
      <c r="B1195" s="154" t="str">
        <f>INDEX(TechList[Tech],MATCH($A1195,TechList[Tech_'#],0),)</f>
        <v>REEV20 non-batt</v>
      </c>
      <c r="C1195" s="154" t="str">
        <f t="shared" si="82"/>
        <v>255_2</v>
      </c>
      <c r="D1195" s="158" t="str">
        <f t="shared" si="83"/>
        <v>255_2_12.5</v>
      </c>
      <c r="E1195" s="153">
        <f t="shared" si="87"/>
        <v>2</v>
      </c>
      <c r="F1195" s="121">
        <f>SUMIFS(LearningFactors[LF_codeNew],LearningFactors[Tech_'#],DMC_EV1[[#This Row],[Tech_'#]])</f>
        <v>23</v>
      </c>
      <c r="G1195" s="121">
        <f>INDEX(TechList[ST_Thru],MATCH($A1195,TechList[Tech_'#],0),)</f>
        <v>2018</v>
      </c>
      <c r="H1195" s="154" t="str">
        <f>INDEX(TechList[Complexity],MATCH($A1195,TechList[Tech_'#],0),)</f>
        <v>High1</v>
      </c>
      <c r="I1195" s="158">
        <f>SUMIFS(DMC_EV1_curves[dmc_base_EVslope],DMC_EV1_curves[key_1],DMC_EV1[[#This Row],[key_1]])
*ev1_dmc!$J1195/100
+SUMIFS(DMC_EV1_curves[dmc_base_EVintercept],DMC_EV1_curves[key_1],DMC_EV1[[#This Row],[key_1]])</f>
        <v>2411.1285576050318</v>
      </c>
      <c r="J1195" s="156">
        <v>12.5</v>
      </c>
    </row>
    <row r="1196" spans="1:10" x14ac:dyDescent="0.25">
      <c r="A1196" s="123">
        <v>255</v>
      </c>
      <c r="B1196" s="154" t="str">
        <f>INDEX(TechList[Tech],MATCH($A1196,TechList[Tech_'#],0),)</f>
        <v>REEV20 non-batt</v>
      </c>
      <c r="C1196" s="154" t="str">
        <f t="shared" si="82"/>
        <v>255_2</v>
      </c>
      <c r="D1196" s="158" t="str">
        <f t="shared" si="83"/>
        <v>255_2_13.0</v>
      </c>
      <c r="E1196" s="153">
        <f t="shared" si="87"/>
        <v>2</v>
      </c>
      <c r="F1196" s="121">
        <f>SUMIFS(LearningFactors[LF_codeNew],LearningFactors[Tech_'#],DMC_EV1[[#This Row],[Tech_'#]])</f>
        <v>23</v>
      </c>
      <c r="G1196" s="121">
        <f>INDEX(TechList[ST_Thru],MATCH($A1196,TechList[Tech_'#],0),)</f>
        <v>2018</v>
      </c>
      <c r="H1196" s="154" t="str">
        <f>INDEX(TechList[Complexity],MATCH($A1196,TechList[Tech_'#],0),)</f>
        <v>High1</v>
      </c>
      <c r="I1196" s="158">
        <f>SUMIFS(DMC_EV1_curves[dmc_base_EVslope],DMC_EV1_curves[key_1],DMC_EV1[[#This Row],[key_1]])
*ev1_dmc!$J1196/100
+SUMIFS(DMC_EV1_curves[dmc_base_EVintercept],DMC_EV1_curves[key_1],DMC_EV1[[#This Row],[key_1]])</f>
        <v>2411.4342390916659</v>
      </c>
      <c r="J1196" s="156">
        <v>13</v>
      </c>
    </row>
    <row r="1197" spans="1:10" x14ac:dyDescent="0.25">
      <c r="A1197" s="123">
        <v>255</v>
      </c>
      <c r="B1197" s="154" t="str">
        <f>INDEX(TechList[Tech],MATCH($A1197,TechList[Tech_'#],0),)</f>
        <v>REEV20 non-batt</v>
      </c>
      <c r="C1197" s="154" t="str">
        <f t="shared" si="82"/>
        <v>255_2</v>
      </c>
      <c r="D1197" s="158" t="str">
        <f t="shared" si="83"/>
        <v>255_2_13.5</v>
      </c>
      <c r="E1197" s="153">
        <f t="shared" si="87"/>
        <v>2</v>
      </c>
      <c r="F1197" s="121">
        <f>SUMIFS(LearningFactors[LF_codeNew],LearningFactors[Tech_'#],DMC_EV1[[#This Row],[Tech_'#]])</f>
        <v>23</v>
      </c>
      <c r="G1197" s="121">
        <f>INDEX(TechList[ST_Thru],MATCH($A1197,TechList[Tech_'#],0),)</f>
        <v>2018</v>
      </c>
      <c r="H1197" s="154" t="str">
        <f>INDEX(TechList[Complexity],MATCH($A1197,TechList[Tech_'#],0),)</f>
        <v>High1</v>
      </c>
      <c r="I1197" s="158">
        <f>SUMIFS(DMC_EV1_curves[dmc_base_EVslope],DMC_EV1_curves[key_1],DMC_EV1[[#This Row],[key_1]])
*ev1_dmc!$J1197/100
+SUMIFS(DMC_EV1_curves[dmc_base_EVintercept],DMC_EV1_curves[key_1],DMC_EV1[[#This Row],[key_1]])</f>
        <v>2411.7399205782995</v>
      </c>
      <c r="J1197" s="156">
        <v>13.5</v>
      </c>
    </row>
    <row r="1198" spans="1:10" x14ac:dyDescent="0.25">
      <c r="A1198" s="123">
        <v>255</v>
      </c>
      <c r="B1198" s="154" t="str">
        <f>INDEX(TechList[Tech],MATCH($A1198,TechList[Tech_'#],0),)</f>
        <v>REEV20 non-batt</v>
      </c>
      <c r="C1198" s="154" t="str">
        <f t="shared" si="82"/>
        <v>255_2</v>
      </c>
      <c r="D1198" s="158" t="str">
        <f t="shared" si="83"/>
        <v>255_2_14.0</v>
      </c>
      <c r="E1198" s="153">
        <f t="shared" si="87"/>
        <v>2</v>
      </c>
      <c r="F1198" s="121">
        <f>SUMIFS(LearningFactors[LF_codeNew],LearningFactors[Tech_'#],DMC_EV1[[#This Row],[Tech_'#]])</f>
        <v>23</v>
      </c>
      <c r="G1198" s="121">
        <f>INDEX(TechList[ST_Thru],MATCH($A1198,TechList[Tech_'#],0),)</f>
        <v>2018</v>
      </c>
      <c r="H1198" s="154" t="str">
        <f>INDEX(TechList[Complexity],MATCH($A1198,TechList[Tech_'#],0),)</f>
        <v>High1</v>
      </c>
      <c r="I1198" s="158">
        <f>SUMIFS(DMC_EV1_curves[dmc_base_EVslope],DMC_EV1_curves[key_1],DMC_EV1[[#This Row],[key_1]])
*ev1_dmc!$J1198/100
+SUMIFS(DMC_EV1_curves[dmc_base_EVintercept],DMC_EV1_curves[key_1],DMC_EV1[[#This Row],[key_1]])</f>
        <v>2412.0456020649331</v>
      </c>
      <c r="J1198" s="156">
        <v>14</v>
      </c>
    </row>
    <row r="1199" spans="1:10" x14ac:dyDescent="0.25">
      <c r="A1199" s="123">
        <v>255</v>
      </c>
      <c r="B1199" s="154" t="str">
        <f>INDEX(TechList[Tech],MATCH($A1199,TechList[Tech_'#],0),)</f>
        <v>REEV20 non-batt</v>
      </c>
      <c r="C1199" s="154" t="str">
        <f t="shared" si="82"/>
        <v>255_2</v>
      </c>
      <c r="D1199" s="158" t="str">
        <f t="shared" si="83"/>
        <v>255_2_14.5</v>
      </c>
      <c r="E1199" s="153">
        <f t="shared" si="87"/>
        <v>2</v>
      </c>
      <c r="F1199" s="121">
        <f>SUMIFS(LearningFactors[LF_codeNew],LearningFactors[Tech_'#],DMC_EV1[[#This Row],[Tech_'#]])</f>
        <v>23</v>
      </c>
      <c r="G1199" s="121">
        <f>INDEX(TechList[ST_Thru],MATCH($A1199,TechList[Tech_'#],0),)</f>
        <v>2018</v>
      </c>
      <c r="H1199" s="154" t="str">
        <f>INDEX(TechList[Complexity],MATCH($A1199,TechList[Tech_'#],0),)</f>
        <v>High1</v>
      </c>
      <c r="I1199" s="158">
        <f>SUMIFS(DMC_EV1_curves[dmc_base_EVslope],DMC_EV1_curves[key_1],DMC_EV1[[#This Row],[key_1]])
*ev1_dmc!$J1199/100
+SUMIFS(DMC_EV1_curves[dmc_base_EVintercept],DMC_EV1_curves[key_1],DMC_EV1[[#This Row],[key_1]])</f>
        <v>2412.3512835515671</v>
      </c>
      <c r="J1199" s="156">
        <v>14.5</v>
      </c>
    </row>
    <row r="1200" spans="1:10" x14ac:dyDescent="0.25">
      <c r="A1200" s="123">
        <v>255</v>
      </c>
      <c r="B1200" s="154" t="str">
        <f>INDEX(TechList[Tech],MATCH($A1200,TechList[Tech_'#],0),)</f>
        <v>REEV20 non-batt</v>
      </c>
      <c r="C1200" s="154" t="str">
        <f t="shared" si="82"/>
        <v>255_2</v>
      </c>
      <c r="D1200" s="158" t="str">
        <f t="shared" si="83"/>
        <v>255_2_15.0</v>
      </c>
      <c r="E1200" s="153">
        <f t="shared" si="87"/>
        <v>2</v>
      </c>
      <c r="F1200" s="121">
        <f>SUMIFS(LearningFactors[LF_codeNew],LearningFactors[Tech_'#],DMC_EV1[[#This Row],[Tech_'#]])</f>
        <v>23</v>
      </c>
      <c r="G1200" s="121">
        <f>INDEX(TechList[ST_Thru],MATCH($A1200,TechList[Tech_'#],0),)</f>
        <v>2018</v>
      </c>
      <c r="H1200" s="154" t="str">
        <f>INDEX(TechList[Complexity],MATCH($A1200,TechList[Tech_'#],0),)</f>
        <v>High1</v>
      </c>
      <c r="I1200" s="158">
        <f>SUMIFS(DMC_EV1_curves[dmc_base_EVslope],DMC_EV1_curves[key_1],DMC_EV1[[#This Row],[key_1]])
*ev1_dmc!$J1200/100
+SUMIFS(DMC_EV1_curves[dmc_base_EVintercept],DMC_EV1_curves[key_1],DMC_EV1[[#This Row],[key_1]])</f>
        <v>2412.6569650382007</v>
      </c>
      <c r="J1200" s="156">
        <v>15</v>
      </c>
    </row>
    <row r="1201" spans="1:10" x14ac:dyDescent="0.25">
      <c r="A1201" s="123">
        <v>255</v>
      </c>
      <c r="B1201" s="154" t="str">
        <f>INDEX(TechList[Tech],MATCH($A1201,TechList[Tech_'#],0),)</f>
        <v>REEV20 non-batt</v>
      </c>
      <c r="C1201" s="154" t="str">
        <f t="shared" si="82"/>
        <v>255_2</v>
      </c>
      <c r="D1201" s="158" t="str">
        <f t="shared" si="83"/>
        <v>255_2_15.5</v>
      </c>
      <c r="E1201" s="153">
        <f t="shared" si="87"/>
        <v>2</v>
      </c>
      <c r="F1201" s="121">
        <f>SUMIFS(LearningFactors[LF_codeNew],LearningFactors[Tech_'#],DMC_EV1[[#This Row],[Tech_'#]])</f>
        <v>23</v>
      </c>
      <c r="G1201" s="121">
        <f>INDEX(TechList[ST_Thru],MATCH($A1201,TechList[Tech_'#],0),)</f>
        <v>2018</v>
      </c>
      <c r="H1201" s="154" t="str">
        <f>INDEX(TechList[Complexity],MATCH($A1201,TechList[Tech_'#],0),)</f>
        <v>High1</v>
      </c>
      <c r="I1201" s="158">
        <f>SUMIFS(DMC_EV1_curves[dmc_base_EVslope],DMC_EV1_curves[key_1],DMC_EV1[[#This Row],[key_1]])
*ev1_dmc!$J1201/100
+SUMIFS(DMC_EV1_curves[dmc_base_EVintercept],DMC_EV1_curves[key_1],DMC_EV1[[#This Row],[key_1]])</f>
        <v>2412.9626465248343</v>
      </c>
      <c r="J1201" s="156">
        <v>15.5</v>
      </c>
    </row>
    <row r="1202" spans="1:10" x14ac:dyDescent="0.25">
      <c r="A1202" s="123">
        <v>255</v>
      </c>
      <c r="B1202" s="154" t="str">
        <f>INDEX(TechList[Tech],MATCH($A1202,TechList[Tech_'#],0),)</f>
        <v>REEV20 non-batt</v>
      </c>
      <c r="C1202" s="154" t="str">
        <f t="shared" si="82"/>
        <v>255_2</v>
      </c>
      <c r="D1202" s="158" t="str">
        <f t="shared" si="83"/>
        <v>255_2_16.0</v>
      </c>
      <c r="E1202" s="153">
        <f t="shared" si="87"/>
        <v>2</v>
      </c>
      <c r="F1202" s="121">
        <f>SUMIFS(LearningFactors[LF_codeNew],LearningFactors[Tech_'#],DMC_EV1[[#This Row],[Tech_'#]])</f>
        <v>23</v>
      </c>
      <c r="G1202" s="121">
        <f>INDEX(TechList[ST_Thru],MATCH($A1202,TechList[Tech_'#],0),)</f>
        <v>2018</v>
      </c>
      <c r="H1202" s="154" t="str">
        <f>INDEX(TechList[Complexity],MATCH($A1202,TechList[Tech_'#],0),)</f>
        <v>High1</v>
      </c>
      <c r="I1202" s="158">
        <f>SUMIFS(DMC_EV1_curves[dmc_base_EVslope],DMC_EV1_curves[key_1],DMC_EV1[[#This Row],[key_1]])
*ev1_dmc!$J1202/100
+SUMIFS(DMC_EV1_curves[dmc_base_EVintercept],DMC_EV1_curves[key_1],DMC_EV1[[#This Row],[key_1]])</f>
        <v>2413.2683280114684</v>
      </c>
      <c r="J1202" s="156">
        <v>16</v>
      </c>
    </row>
    <row r="1203" spans="1:10" x14ac:dyDescent="0.25">
      <c r="A1203" s="123">
        <v>255</v>
      </c>
      <c r="B1203" s="154" t="str">
        <f>INDEX(TechList[Tech],MATCH($A1203,TechList[Tech_'#],0),)</f>
        <v>REEV20 non-batt</v>
      </c>
      <c r="C1203" s="154" t="str">
        <f t="shared" si="82"/>
        <v>255_2</v>
      </c>
      <c r="D1203" s="158" t="str">
        <f t="shared" si="83"/>
        <v>255_2_16.5</v>
      </c>
      <c r="E1203" s="153">
        <f t="shared" si="87"/>
        <v>2</v>
      </c>
      <c r="F1203" s="121">
        <f>SUMIFS(LearningFactors[LF_codeNew],LearningFactors[Tech_'#],DMC_EV1[[#This Row],[Tech_'#]])</f>
        <v>23</v>
      </c>
      <c r="G1203" s="121">
        <f>INDEX(TechList[ST_Thru],MATCH($A1203,TechList[Tech_'#],0),)</f>
        <v>2018</v>
      </c>
      <c r="H1203" s="154" t="str">
        <f>INDEX(TechList[Complexity],MATCH($A1203,TechList[Tech_'#],0),)</f>
        <v>High1</v>
      </c>
      <c r="I1203" s="158">
        <f>SUMIFS(DMC_EV1_curves[dmc_base_EVslope],DMC_EV1_curves[key_1],DMC_EV1[[#This Row],[key_1]])
*ev1_dmc!$J1203/100
+SUMIFS(DMC_EV1_curves[dmc_base_EVintercept],DMC_EV1_curves[key_1],DMC_EV1[[#This Row],[key_1]])</f>
        <v>2413.574009498102</v>
      </c>
      <c r="J1203" s="156">
        <v>16.5</v>
      </c>
    </row>
    <row r="1204" spans="1:10" x14ac:dyDescent="0.25">
      <c r="A1204" s="123">
        <v>255</v>
      </c>
      <c r="B1204" s="154" t="str">
        <f>INDEX(TechList[Tech],MATCH($A1204,TechList[Tech_'#],0),)</f>
        <v>REEV20 non-batt</v>
      </c>
      <c r="C1204" s="154" t="str">
        <f t="shared" si="82"/>
        <v>255_2</v>
      </c>
      <c r="D1204" s="158" t="str">
        <f t="shared" si="83"/>
        <v>255_2_17.0</v>
      </c>
      <c r="E1204" s="153">
        <f t="shared" si="87"/>
        <v>2</v>
      </c>
      <c r="F1204" s="121">
        <f>SUMIFS(LearningFactors[LF_codeNew],LearningFactors[Tech_'#],DMC_EV1[[#This Row],[Tech_'#]])</f>
        <v>23</v>
      </c>
      <c r="G1204" s="121">
        <f>INDEX(TechList[ST_Thru],MATCH($A1204,TechList[Tech_'#],0),)</f>
        <v>2018</v>
      </c>
      <c r="H1204" s="154" t="str">
        <f>INDEX(TechList[Complexity],MATCH($A1204,TechList[Tech_'#],0),)</f>
        <v>High1</v>
      </c>
      <c r="I1204" s="158">
        <f>SUMIFS(DMC_EV1_curves[dmc_base_EVslope],DMC_EV1_curves[key_1],DMC_EV1[[#This Row],[key_1]])
*ev1_dmc!$J1204/100
+SUMIFS(DMC_EV1_curves[dmc_base_EVintercept],DMC_EV1_curves[key_1],DMC_EV1[[#This Row],[key_1]])</f>
        <v>2413.879690984736</v>
      </c>
      <c r="J1204" s="156">
        <v>17</v>
      </c>
    </row>
    <row r="1205" spans="1:10" x14ac:dyDescent="0.25">
      <c r="A1205" s="123">
        <v>255</v>
      </c>
      <c r="B1205" s="154" t="str">
        <f>INDEX(TechList[Tech],MATCH($A1205,TechList[Tech_'#],0),)</f>
        <v>REEV20 non-batt</v>
      </c>
      <c r="C1205" s="154" t="str">
        <f t="shared" si="82"/>
        <v>255_2</v>
      </c>
      <c r="D1205" s="158" t="str">
        <f t="shared" si="83"/>
        <v>255_2_17.5</v>
      </c>
      <c r="E1205" s="153">
        <f t="shared" si="87"/>
        <v>2</v>
      </c>
      <c r="F1205" s="121">
        <f>SUMIFS(LearningFactors[LF_codeNew],LearningFactors[Tech_'#],DMC_EV1[[#This Row],[Tech_'#]])</f>
        <v>23</v>
      </c>
      <c r="G1205" s="121">
        <f>INDEX(TechList[ST_Thru],MATCH($A1205,TechList[Tech_'#],0),)</f>
        <v>2018</v>
      </c>
      <c r="H1205" s="154" t="str">
        <f>INDEX(TechList[Complexity],MATCH($A1205,TechList[Tech_'#],0),)</f>
        <v>High1</v>
      </c>
      <c r="I1205" s="158">
        <f>SUMIFS(DMC_EV1_curves[dmc_base_EVslope],DMC_EV1_curves[key_1],DMC_EV1[[#This Row],[key_1]])
*ev1_dmc!$J1205/100
+SUMIFS(DMC_EV1_curves[dmc_base_EVintercept],DMC_EV1_curves[key_1],DMC_EV1[[#This Row],[key_1]])</f>
        <v>2414.1853724713696</v>
      </c>
      <c r="J1205" s="156">
        <v>17.5</v>
      </c>
    </row>
    <row r="1206" spans="1:10" x14ac:dyDescent="0.25">
      <c r="A1206" s="123">
        <v>255</v>
      </c>
      <c r="B1206" s="154" t="str">
        <f>INDEX(TechList[Tech],MATCH($A1206,TechList[Tech_'#],0),)</f>
        <v>REEV20 non-batt</v>
      </c>
      <c r="C1206" s="154" t="str">
        <f t="shared" si="82"/>
        <v>255_2</v>
      </c>
      <c r="D1206" s="158" t="str">
        <f t="shared" si="83"/>
        <v>255_2_18.0</v>
      </c>
      <c r="E1206" s="153">
        <f t="shared" si="87"/>
        <v>2</v>
      </c>
      <c r="F1206" s="121">
        <f>SUMIFS(LearningFactors[LF_codeNew],LearningFactors[Tech_'#],DMC_EV1[[#This Row],[Tech_'#]])</f>
        <v>23</v>
      </c>
      <c r="G1206" s="121">
        <f>INDEX(TechList[ST_Thru],MATCH($A1206,TechList[Tech_'#],0),)</f>
        <v>2018</v>
      </c>
      <c r="H1206" s="154" t="str">
        <f>INDEX(TechList[Complexity],MATCH($A1206,TechList[Tech_'#],0),)</f>
        <v>High1</v>
      </c>
      <c r="I1206" s="158">
        <f>SUMIFS(DMC_EV1_curves[dmc_base_EVslope],DMC_EV1_curves[key_1],DMC_EV1[[#This Row],[key_1]])
*ev1_dmc!$J1206/100
+SUMIFS(DMC_EV1_curves[dmc_base_EVintercept],DMC_EV1_curves[key_1],DMC_EV1[[#This Row],[key_1]])</f>
        <v>2414.4910539580032</v>
      </c>
      <c r="J1206" s="156">
        <v>18</v>
      </c>
    </row>
    <row r="1207" spans="1:10" x14ac:dyDescent="0.25">
      <c r="A1207" s="123">
        <v>255</v>
      </c>
      <c r="B1207" s="154" t="str">
        <f>INDEX(TechList[Tech],MATCH($A1207,TechList[Tech_'#],0),)</f>
        <v>REEV20 non-batt</v>
      </c>
      <c r="C1207" s="154" t="str">
        <f t="shared" si="82"/>
        <v>255_2</v>
      </c>
      <c r="D1207" s="158" t="str">
        <f t="shared" si="83"/>
        <v>255_2_18.5</v>
      </c>
      <c r="E1207" s="153">
        <f t="shared" si="87"/>
        <v>2</v>
      </c>
      <c r="F1207" s="121">
        <f>SUMIFS(LearningFactors[LF_codeNew],LearningFactors[Tech_'#],DMC_EV1[[#This Row],[Tech_'#]])</f>
        <v>23</v>
      </c>
      <c r="G1207" s="121">
        <f>INDEX(TechList[ST_Thru],MATCH($A1207,TechList[Tech_'#],0),)</f>
        <v>2018</v>
      </c>
      <c r="H1207" s="154" t="str">
        <f>INDEX(TechList[Complexity],MATCH($A1207,TechList[Tech_'#],0),)</f>
        <v>High1</v>
      </c>
      <c r="I1207" s="158">
        <f>SUMIFS(DMC_EV1_curves[dmc_base_EVslope],DMC_EV1_curves[key_1],DMC_EV1[[#This Row],[key_1]])
*ev1_dmc!$J1207/100
+SUMIFS(DMC_EV1_curves[dmc_base_EVintercept],DMC_EV1_curves[key_1],DMC_EV1[[#This Row],[key_1]])</f>
        <v>2414.7967354446373</v>
      </c>
      <c r="J1207" s="156">
        <v>18.5</v>
      </c>
    </row>
    <row r="1208" spans="1:10" x14ac:dyDescent="0.25">
      <c r="A1208" s="123">
        <v>255</v>
      </c>
      <c r="B1208" s="154" t="str">
        <f>INDEX(TechList[Tech],MATCH($A1208,TechList[Tech_'#],0),)</f>
        <v>REEV20 non-batt</v>
      </c>
      <c r="C1208" s="154" t="str">
        <f t="shared" si="82"/>
        <v>255_2</v>
      </c>
      <c r="D1208" s="158" t="str">
        <f t="shared" si="83"/>
        <v>255_2_19.0</v>
      </c>
      <c r="E1208" s="153">
        <f t="shared" si="87"/>
        <v>2</v>
      </c>
      <c r="F1208" s="121">
        <f>SUMIFS(LearningFactors[LF_codeNew],LearningFactors[Tech_'#],DMC_EV1[[#This Row],[Tech_'#]])</f>
        <v>23</v>
      </c>
      <c r="G1208" s="121">
        <f>INDEX(TechList[ST_Thru],MATCH($A1208,TechList[Tech_'#],0),)</f>
        <v>2018</v>
      </c>
      <c r="H1208" s="154" t="str">
        <f>INDEX(TechList[Complexity],MATCH($A1208,TechList[Tech_'#],0),)</f>
        <v>High1</v>
      </c>
      <c r="I1208" s="158">
        <f>SUMIFS(DMC_EV1_curves[dmc_base_EVslope],DMC_EV1_curves[key_1],DMC_EV1[[#This Row],[key_1]])
*ev1_dmc!$J1208/100
+SUMIFS(DMC_EV1_curves[dmc_base_EVintercept],DMC_EV1_curves[key_1],DMC_EV1[[#This Row],[key_1]])</f>
        <v>2415.1024169312709</v>
      </c>
      <c r="J1208" s="156">
        <v>19</v>
      </c>
    </row>
    <row r="1209" spans="1:10" x14ac:dyDescent="0.25">
      <c r="A1209" s="123">
        <v>255</v>
      </c>
      <c r="B1209" s="154" t="str">
        <f>INDEX(TechList[Tech],MATCH($A1209,TechList[Tech_'#],0),)</f>
        <v>REEV20 non-batt</v>
      </c>
      <c r="C1209" s="154" t="str">
        <f t="shared" si="82"/>
        <v>255_2</v>
      </c>
      <c r="D1209" s="158" t="str">
        <f t="shared" si="83"/>
        <v>255_2_19.5</v>
      </c>
      <c r="E1209" s="153">
        <f t="shared" si="87"/>
        <v>2</v>
      </c>
      <c r="F1209" s="121">
        <f>SUMIFS(LearningFactors[LF_codeNew],LearningFactors[Tech_'#],DMC_EV1[[#This Row],[Tech_'#]])</f>
        <v>23</v>
      </c>
      <c r="G1209" s="121">
        <f>INDEX(TechList[ST_Thru],MATCH($A1209,TechList[Tech_'#],0),)</f>
        <v>2018</v>
      </c>
      <c r="H1209" s="154" t="str">
        <f>INDEX(TechList[Complexity],MATCH($A1209,TechList[Tech_'#],0),)</f>
        <v>High1</v>
      </c>
      <c r="I1209" s="158">
        <f>SUMIFS(DMC_EV1_curves[dmc_base_EVslope],DMC_EV1_curves[key_1],DMC_EV1[[#This Row],[key_1]])
*ev1_dmc!$J1209/100
+SUMIFS(DMC_EV1_curves[dmc_base_EVintercept],DMC_EV1_curves[key_1],DMC_EV1[[#This Row],[key_1]])</f>
        <v>2415.4080984179045</v>
      </c>
      <c r="J1209" s="156">
        <v>19.5</v>
      </c>
    </row>
    <row r="1210" spans="1:10" x14ac:dyDescent="0.25">
      <c r="A1210" s="123">
        <v>255</v>
      </c>
      <c r="B1210" s="154" t="str">
        <f>INDEX(TechList[Tech],MATCH($A1210,TechList[Tech_'#],0),)</f>
        <v>REEV20 non-batt</v>
      </c>
      <c r="C1210" s="154" t="str">
        <f t="shared" si="82"/>
        <v>255_2</v>
      </c>
      <c r="D1210" s="158" t="str">
        <f t="shared" si="83"/>
        <v>255_2_20.0</v>
      </c>
      <c r="E1210" s="153">
        <f t="shared" si="87"/>
        <v>2</v>
      </c>
      <c r="F1210" s="121">
        <f>SUMIFS(LearningFactors[LF_codeNew],LearningFactors[Tech_'#],DMC_EV1[[#This Row],[Tech_'#]])</f>
        <v>23</v>
      </c>
      <c r="G1210" s="121">
        <f>INDEX(TechList[ST_Thru],MATCH($A1210,TechList[Tech_'#],0),)</f>
        <v>2018</v>
      </c>
      <c r="H1210" s="154" t="str">
        <f>INDEX(TechList[Complexity],MATCH($A1210,TechList[Tech_'#],0),)</f>
        <v>High1</v>
      </c>
      <c r="I1210" s="158">
        <f>SUMIFS(DMC_EV1_curves[dmc_base_EVslope],DMC_EV1_curves[key_1],DMC_EV1[[#This Row],[key_1]])
*ev1_dmc!$J1210/100
+SUMIFS(DMC_EV1_curves[dmc_base_EVintercept],DMC_EV1_curves[key_1],DMC_EV1[[#This Row],[key_1]])</f>
        <v>2415.7137799045386</v>
      </c>
      <c r="J1210" s="156">
        <v>20</v>
      </c>
    </row>
    <row r="1211" spans="1:10" x14ac:dyDescent="0.25">
      <c r="A1211" s="123">
        <v>255</v>
      </c>
      <c r="B1211" s="154" t="str">
        <f>INDEX(TechList[Tech],MATCH($A1211,TechList[Tech_'#],0),)</f>
        <v>REEV20 non-batt</v>
      </c>
      <c r="C1211" s="154" t="str">
        <f t="shared" ref="C1211:C1230" si="88">CONCATENATE(A1211,"_",E1211)</f>
        <v>255_2</v>
      </c>
      <c r="D1211" s="158" t="str">
        <f t="shared" ref="D1211:D1230" si="89">CONCATENATE(C1211,"_",TEXT(J1211,"0.0"))</f>
        <v>255_2_20.5</v>
      </c>
      <c r="E1211" s="153">
        <f t="shared" si="87"/>
        <v>2</v>
      </c>
      <c r="F1211" s="121">
        <f>SUMIFS(LearningFactors[LF_codeNew],LearningFactors[Tech_'#],DMC_EV1[[#This Row],[Tech_'#]])</f>
        <v>23</v>
      </c>
      <c r="G1211" s="121">
        <f>INDEX(TechList[ST_Thru],MATCH($A1211,TechList[Tech_'#],0),)</f>
        <v>2018</v>
      </c>
      <c r="H1211" s="154" t="str">
        <f>INDEX(TechList[Complexity],MATCH($A1211,TechList[Tech_'#],0),)</f>
        <v>High1</v>
      </c>
      <c r="I1211" s="158">
        <f>SUMIFS(DMC_EV1_curves[dmc_base_EVslope],DMC_EV1_curves[key_1],DMC_EV1[[#This Row],[key_1]])
*ev1_dmc!$J1211/100
+SUMIFS(DMC_EV1_curves[dmc_base_EVintercept],DMC_EV1_curves[key_1],DMC_EV1[[#This Row],[key_1]])</f>
        <v>2416.0194613911722</v>
      </c>
      <c r="J1211" s="73">
        <v>20.5</v>
      </c>
    </row>
    <row r="1212" spans="1:10" x14ac:dyDescent="0.25">
      <c r="A1212" s="123">
        <v>255</v>
      </c>
      <c r="B1212" s="154" t="str">
        <f>INDEX(TechList[Tech],MATCH($A1212,TechList[Tech_'#],0),)</f>
        <v>REEV20 non-batt</v>
      </c>
      <c r="C1212" s="154" t="str">
        <f t="shared" si="88"/>
        <v>255_2</v>
      </c>
      <c r="D1212" s="158" t="str">
        <f t="shared" si="89"/>
        <v>255_2_21.0</v>
      </c>
      <c r="E1212" s="153">
        <f t="shared" si="87"/>
        <v>2</v>
      </c>
      <c r="F1212" s="121">
        <f>SUMIFS(LearningFactors[LF_codeNew],LearningFactors[Tech_'#],DMC_EV1[[#This Row],[Tech_'#]])</f>
        <v>23</v>
      </c>
      <c r="G1212" s="121">
        <f>INDEX(TechList[ST_Thru],MATCH($A1212,TechList[Tech_'#],0),)</f>
        <v>2018</v>
      </c>
      <c r="H1212" s="154" t="str">
        <f>INDEX(TechList[Complexity],MATCH($A1212,TechList[Tech_'#],0),)</f>
        <v>High1</v>
      </c>
      <c r="I1212" s="158">
        <f>SUMIFS(DMC_EV1_curves[dmc_base_EVslope],DMC_EV1_curves[key_1],DMC_EV1[[#This Row],[key_1]])
*ev1_dmc!$J1212/100
+SUMIFS(DMC_EV1_curves[dmc_base_EVintercept],DMC_EV1_curves[key_1],DMC_EV1[[#This Row],[key_1]])</f>
        <v>2416.3251428778058</v>
      </c>
      <c r="J1212" s="73">
        <v>21</v>
      </c>
    </row>
    <row r="1213" spans="1:10" x14ac:dyDescent="0.25">
      <c r="A1213" s="123">
        <v>255</v>
      </c>
      <c r="B1213" s="154" t="str">
        <f>INDEX(TechList[Tech],MATCH($A1213,TechList[Tech_'#],0),)</f>
        <v>REEV20 non-batt</v>
      </c>
      <c r="C1213" s="154" t="str">
        <f t="shared" si="88"/>
        <v>255_2</v>
      </c>
      <c r="D1213" s="158" t="str">
        <f t="shared" si="89"/>
        <v>255_2_21.5</v>
      </c>
      <c r="E1213" s="153">
        <f t="shared" si="87"/>
        <v>2</v>
      </c>
      <c r="F1213" s="121">
        <f>SUMIFS(LearningFactors[LF_codeNew],LearningFactors[Tech_'#],DMC_EV1[[#This Row],[Tech_'#]])</f>
        <v>23</v>
      </c>
      <c r="G1213" s="121">
        <f>INDEX(TechList[ST_Thru],MATCH($A1213,TechList[Tech_'#],0),)</f>
        <v>2018</v>
      </c>
      <c r="H1213" s="154" t="str">
        <f>INDEX(TechList[Complexity],MATCH($A1213,TechList[Tech_'#],0),)</f>
        <v>High1</v>
      </c>
      <c r="I1213" s="158">
        <f>SUMIFS(DMC_EV1_curves[dmc_base_EVslope],DMC_EV1_curves[key_1],DMC_EV1[[#This Row],[key_1]])
*ev1_dmc!$J1213/100
+SUMIFS(DMC_EV1_curves[dmc_base_EVintercept],DMC_EV1_curves[key_1],DMC_EV1[[#This Row],[key_1]])</f>
        <v>2416.6308243644398</v>
      </c>
      <c r="J1213" s="73">
        <v>21.5</v>
      </c>
    </row>
    <row r="1214" spans="1:10" x14ac:dyDescent="0.25">
      <c r="A1214" s="123">
        <v>255</v>
      </c>
      <c r="B1214" s="154" t="str">
        <f>INDEX(TechList[Tech],MATCH($A1214,TechList[Tech_'#],0),)</f>
        <v>REEV20 non-batt</v>
      </c>
      <c r="C1214" s="154" t="str">
        <f t="shared" si="88"/>
        <v>255_2</v>
      </c>
      <c r="D1214" s="158" t="str">
        <f t="shared" si="89"/>
        <v>255_2_22.0</v>
      </c>
      <c r="E1214" s="153">
        <f t="shared" si="87"/>
        <v>2</v>
      </c>
      <c r="F1214" s="121">
        <f>SUMIFS(LearningFactors[LF_codeNew],LearningFactors[Tech_'#],DMC_EV1[[#This Row],[Tech_'#]])</f>
        <v>23</v>
      </c>
      <c r="G1214" s="121">
        <f>INDEX(TechList[ST_Thru],MATCH($A1214,TechList[Tech_'#],0),)</f>
        <v>2018</v>
      </c>
      <c r="H1214" s="154" t="str">
        <f>INDEX(TechList[Complexity],MATCH($A1214,TechList[Tech_'#],0),)</f>
        <v>High1</v>
      </c>
      <c r="I1214" s="158">
        <f>SUMIFS(DMC_EV1_curves[dmc_base_EVslope],DMC_EV1_curves[key_1],DMC_EV1[[#This Row],[key_1]])
*ev1_dmc!$J1214/100
+SUMIFS(DMC_EV1_curves[dmc_base_EVintercept],DMC_EV1_curves[key_1],DMC_EV1[[#This Row],[key_1]])</f>
        <v>2416.9365058510734</v>
      </c>
      <c r="J1214" s="73">
        <v>22</v>
      </c>
    </row>
    <row r="1215" spans="1:10" x14ac:dyDescent="0.25">
      <c r="A1215" s="123">
        <v>255</v>
      </c>
      <c r="B1215" s="154" t="str">
        <f>INDEX(TechList[Tech],MATCH($A1215,TechList[Tech_'#],0),)</f>
        <v>REEV20 non-batt</v>
      </c>
      <c r="C1215" s="154" t="str">
        <f t="shared" si="88"/>
        <v>255_2</v>
      </c>
      <c r="D1215" s="158" t="str">
        <f t="shared" si="89"/>
        <v>255_2_22.5</v>
      </c>
      <c r="E1215" s="153">
        <f t="shared" si="87"/>
        <v>2</v>
      </c>
      <c r="F1215" s="121">
        <f>SUMIFS(LearningFactors[LF_codeNew],LearningFactors[Tech_'#],DMC_EV1[[#This Row],[Tech_'#]])</f>
        <v>23</v>
      </c>
      <c r="G1215" s="121">
        <f>INDEX(TechList[ST_Thru],MATCH($A1215,TechList[Tech_'#],0),)</f>
        <v>2018</v>
      </c>
      <c r="H1215" s="154" t="str">
        <f>INDEX(TechList[Complexity],MATCH($A1215,TechList[Tech_'#],0),)</f>
        <v>High1</v>
      </c>
      <c r="I1215" s="158">
        <f>SUMIFS(DMC_EV1_curves[dmc_base_EVslope],DMC_EV1_curves[key_1],DMC_EV1[[#This Row],[key_1]])
*ev1_dmc!$J1215/100
+SUMIFS(DMC_EV1_curves[dmc_base_EVintercept],DMC_EV1_curves[key_1],DMC_EV1[[#This Row],[key_1]])</f>
        <v>2417.2421873377075</v>
      </c>
      <c r="J1215" s="73">
        <v>22.5</v>
      </c>
    </row>
    <row r="1216" spans="1:10" x14ac:dyDescent="0.25">
      <c r="A1216" s="123">
        <v>255</v>
      </c>
      <c r="B1216" s="154" t="str">
        <f>INDEX(TechList[Tech],MATCH($A1216,TechList[Tech_'#],0),)</f>
        <v>REEV20 non-batt</v>
      </c>
      <c r="C1216" s="154" t="str">
        <f t="shared" si="88"/>
        <v>255_2</v>
      </c>
      <c r="D1216" s="158" t="str">
        <f t="shared" si="89"/>
        <v>255_2_23.0</v>
      </c>
      <c r="E1216" s="153">
        <f t="shared" si="87"/>
        <v>2</v>
      </c>
      <c r="F1216" s="121">
        <f>SUMIFS(LearningFactors[LF_codeNew],LearningFactors[Tech_'#],DMC_EV1[[#This Row],[Tech_'#]])</f>
        <v>23</v>
      </c>
      <c r="G1216" s="121">
        <f>INDEX(TechList[ST_Thru],MATCH($A1216,TechList[Tech_'#],0),)</f>
        <v>2018</v>
      </c>
      <c r="H1216" s="154" t="str">
        <f>INDEX(TechList[Complexity],MATCH($A1216,TechList[Tech_'#],0),)</f>
        <v>High1</v>
      </c>
      <c r="I1216" s="158">
        <f>SUMIFS(DMC_EV1_curves[dmc_base_EVslope],DMC_EV1_curves[key_1],DMC_EV1[[#This Row],[key_1]])
*ev1_dmc!$J1216/100
+SUMIFS(DMC_EV1_curves[dmc_base_EVintercept],DMC_EV1_curves[key_1],DMC_EV1[[#This Row],[key_1]])</f>
        <v>2417.5478688243411</v>
      </c>
      <c r="J1216" s="73">
        <v>23</v>
      </c>
    </row>
    <row r="1217" spans="1:10" x14ac:dyDescent="0.25">
      <c r="A1217" s="123">
        <v>255</v>
      </c>
      <c r="B1217" s="154" t="str">
        <f>INDEX(TechList[Tech],MATCH($A1217,TechList[Tech_'#],0),)</f>
        <v>REEV20 non-batt</v>
      </c>
      <c r="C1217" s="154" t="str">
        <f t="shared" si="88"/>
        <v>255_2</v>
      </c>
      <c r="D1217" s="158" t="str">
        <f t="shared" si="89"/>
        <v>255_2_23.5</v>
      </c>
      <c r="E1217" s="153">
        <f t="shared" si="87"/>
        <v>2</v>
      </c>
      <c r="F1217" s="121">
        <f>SUMIFS(LearningFactors[LF_codeNew],LearningFactors[Tech_'#],DMC_EV1[[#This Row],[Tech_'#]])</f>
        <v>23</v>
      </c>
      <c r="G1217" s="121">
        <f>INDEX(TechList[ST_Thru],MATCH($A1217,TechList[Tech_'#],0),)</f>
        <v>2018</v>
      </c>
      <c r="H1217" s="154" t="str">
        <f>INDEX(TechList[Complexity],MATCH($A1217,TechList[Tech_'#],0),)</f>
        <v>High1</v>
      </c>
      <c r="I1217" s="158">
        <f>SUMIFS(DMC_EV1_curves[dmc_base_EVslope],DMC_EV1_curves[key_1],DMC_EV1[[#This Row],[key_1]])
*ev1_dmc!$J1217/100
+SUMIFS(DMC_EV1_curves[dmc_base_EVintercept],DMC_EV1_curves[key_1],DMC_EV1[[#This Row],[key_1]])</f>
        <v>2417.8535503109747</v>
      </c>
      <c r="J1217" s="73">
        <v>23.5</v>
      </c>
    </row>
    <row r="1218" spans="1:10" x14ac:dyDescent="0.25">
      <c r="A1218" s="123">
        <v>255</v>
      </c>
      <c r="B1218" s="154" t="str">
        <f>INDEX(TechList[Tech],MATCH($A1218,TechList[Tech_'#],0),)</f>
        <v>REEV20 non-batt</v>
      </c>
      <c r="C1218" s="154" t="str">
        <f t="shared" si="88"/>
        <v>255_2</v>
      </c>
      <c r="D1218" s="158" t="str">
        <f t="shared" si="89"/>
        <v>255_2_24.0</v>
      </c>
      <c r="E1218" s="153">
        <f t="shared" si="87"/>
        <v>2</v>
      </c>
      <c r="F1218" s="121">
        <f>SUMIFS(LearningFactors[LF_codeNew],LearningFactors[Tech_'#],DMC_EV1[[#This Row],[Tech_'#]])</f>
        <v>23</v>
      </c>
      <c r="G1218" s="121">
        <f>INDEX(TechList[ST_Thru],MATCH($A1218,TechList[Tech_'#],0),)</f>
        <v>2018</v>
      </c>
      <c r="H1218" s="154" t="str">
        <f>INDEX(TechList[Complexity],MATCH($A1218,TechList[Tech_'#],0),)</f>
        <v>High1</v>
      </c>
      <c r="I1218" s="158">
        <f>SUMIFS(DMC_EV1_curves[dmc_base_EVslope],DMC_EV1_curves[key_1],DMC_EV1[[#This Row],[key_1]])
*ev1_dmc!$J1218/100
+SUMIFS(DMC_EV1_curves[dmc_base_EVintercept],DMC_EV1_curves[key_1],DMC_EV1[[#This Row],[key_1]])</f>
        <v>2418.1592317976088</v>
      </c>
      <c r="J1218" s="73">
        <v>24</v>
      </c>
    </row>
    <row r="1219" spans="1:10" x14ac:dyDescent="0.25">
      <c r="A1219" s="123">
        <v>255</v>
      </c>
      <c r="B1219" s="154" t="str">
        <f>INDEX(TechList[Tech],MATCH($A1219,TechList[Tech_'#],0),)</f>
        <v>REEV20 non-batt</v>
      </c>
      <c r="C1219" s="154" t="str">
        <f t="shared" si="88"/>
        <v>255_2</v>
      </c>
      <c r="D1219" s="158" t="str">
        <f t="shared" si="89"/>
        <v>255_2_24.5</v>
      </c>
      <c r="E1219" s="153">
        <f t="shared" si="87"/>
        <v>2</v>
      </c>
      <c r="F1219" s="121">
        <f>SUMIFS(LearningFactors[LF_codeNew],LearningFactors[Tech_'#],DMC_EV1[[#This Row],[Tech_'#]])</f>
        <v>23</v>
      </c>
      <c r="G1219" s="121">
        <f>INDEX(TechList[ST_Thru],MATCH($A1219,TechList[Tech_'#],0),)</f>
        <v>2018</v>
      </c>
      <c r="H1219" s="154" t="str">
        <f>INDEX(TechList[Complexity],MATCH($A1219,TechList[Tech_'#],0),)</f>
        <v>High1</v>
      </c>
      <c r="I1219" s="158">
        <f>SUMIFS(DMC_EV1_curves[dmc_base_EVslope],DMC_EV1_curves[key_1],DMC_EV1[[#This Row],[key_1]])
*ev1_dmc!$J1219/100
+SUMIFS(DMC_EV1_curves[dmc_base_EVintercept],DMC_EV1_curves[key_1],DMC_EV1[[#This Row],[key_1]])</f>
        <v>2418.4649132842424</v>
      </c>
      <c r="J1219" s="73">
        <v>24.5</v>
      </c>
    </row>
    <row r="1220" spans="1:10" x14ac:dyDescent="0.25">
      <c r="A1220" s="123">
        <v>255</v>
      </c>
      <c r="B1220" s="154" t="str">
        <f>INDEX(TechList[Tech],MATCH($A1220,TechList[Tech_'#],0),)</f>
        <v>REEV20 non-batt</v>
      </c>
      <c r="C1220" s="154" t="str">
        <f t="shared" si="88"/>
        <v>255_2</v>
      </c>
      <c r="D1220" s="158" t="str">
        <f t="shared" si="89"/>
        <v>255_2_25.0</v>
      </c>
      <c r="E1220" s="153">
        <f t="shared" si="87"/>
        <v>2</v>
      </c>
      <c r="F1220" s="121">
        <f>SUMIFS(LearningFactors[LF_codeNew],LearningFactors[Tech_'#],DMC_EV1[[#This Row],[Tech_'#]])</f>
        <v>23</v>
      </c>
      <c r="G1220" s="121">
        <f>INDEX(TechList[ST_Thru],MATCH($A1220,TechList[Tech_'#],0),)</f>
        <v>2018</v>
      </c>
      <c r="H1220" s="154" t="str">
        <f>INDEX(TechList[Complexity],MATCH($A1220,TechList[Tech_'#],0),)</f>
        <v>High1</v>
      </c>
      <c r="I1220" s="158">
        <f>SUMIFS(DMC_EV1_curves[dmc_base_EVslope],DMC_EV1_curves[key_1],DMC_EV1[[#This Row],[key_1]])
*ev1_dmc!$J1220/100
+SUMIFS(DMC_EV1_curves[dmc_base_EVintercept],DMC_EV1_curves[key_1],DMC_EV1[[#This Row],[key_1]])</f>
        <v>2418.770594770876</v>
      </c>
      <c r="J1220" s="73">
        <v>25</v>
      </c>
    </row>
    <row r="1221" spans="1:10" x14ac:dyDescent="0.25">
      <c r="A1221" s="123">
        <v>255</v>
      </c>
      <c r="B1221" s="154" t="str">
        <f>INDEX(TechList[Tech],MATCH($A1221,TechList[Tech_'#],0),)</f>
        <v>REEV20 non-batt</v>
      </c>
      <c r="C1221" s="154" t="str">
        <f t="shared" si="88"/>
        <v>255_2</v>
      </c>
      <c r="D1221" s="158" t="str">
        <f t="shared" si="89"/>
        <v>255_2_25.5</v>
      </c>
      <c r="E1221" s="153">
        <f t="shared" si="87"/>
        <v>2</v>
      </c>
      <c r="F1221" s="121">
        <f>SUMIFS(LearningFactors[LF_codeNew],LearningFactors[Tech_'#],DMC_EV1[[#This Row],[Tech_'#]])</f>
        <v>23</v>
      </c>
      <c r="G1221" s="121">
        <f>INDEX(TechList[ST_Thru],MATCH($A1221,TechList[Tech_'#],0),)</f>
        <v>2018</v>
      </c>
      <c r="H1221" s="154" t="str">
        <f>INDEX(TechList[Complexity],MATCH($A1221,TechList[Tech_'#],0),)</f>
        <v>High1</v>
      </c>
      <c r="I1221" s="158">
        <f>SUMIFS(DMC_EV1_curves[dmc_base_EVslope],DMC_EV1_curves[key_1],DMC_EV1[[#This Row],[key_1]])
*ev1_dmc!$J1221/100
+SUMIFS(DMC_EV1_curves[dmc_base_EVintercept],DMC_EV1_curves[key_1],DMC_EV1[[#This Row],[key_1]])</f>
        <v>2419.07627625751</v>
      </c>
      <c r="J1221" s="73">
        <v>25.5</v>
      </c>
    </row>
    <row r="1222" spans="1:10" x14ac:dyDescent="0.25">
      <c r="A1222" s="123">
        <v>255</v>
      </c>
      <c r="B1222" s="154" t="str">
        <f>INDEX(TechList[Tech],MATCH($A1222,TechList[Tech_'#],0),)</f>
        <v>REEV20 non-batt</v>
      </c>
      <c r="C1222" s="154" t="str">
        <f t="shared" si="88"/>
        <v>255_2</v>
      </c>
      <c r="D1222" s="158" t="str">
        <f t="shared" si="89"/>
        <v>255_2_26.0</v>
      </c>
      <c r="E1222" s="153">
        <f t="shared" si="87"/>
        <v>2</v>
      </c>
      <c r="F1222" s="121">
        <f>SUMIFS(LearningFactors[LF_codeNew],LearningFactors[Tech_'#],DMC_EV1[[#This Row],[Tech_'#]])</f>
        <v>23</v>
      </c>
      <c r="G1222" s="121">
        <f>INDEX(TechList[ST_Thru],MATCH($A1222,TechList[Tech_'#],0),)</f>
        <v>2018</v>
      </c>
      <c r="H1222" s="154" t="str">
        <f>INDEX(TechList[Complexity],MATCH($A1222,TechList[Tech_'#],0),)</f>
        <v>High1</v>
      </c>
      <c r="I1222" s="158">
        <f>SUMIFS(DMC_EV1_curves[dmc_base_EVslope],DMC_EV1_curves[key_1],DMC_EV1[[#This Row],[key_1]])
*ev1_dmc!$J1222/100
+SUMIFS(DMC_EV1_curves[dmc_base_EVintercept],DMC_EV1_curves[key_1],DMC_EV1[[#This Row],[key_1]])</f>
        <v>2419.3819577441436</v>
      </c>
      <c r="J1222" s="73">
        <v>26</v>
      </c>
    </row>
    <row r="1223" spans="1:10" x14ac:dyDescent="0.25">
      <c r="A1223" s="123">
        <v>255</v>
      </c>
      <c r="B1223" s="154" t="str">
        <f>INDEX(TechList[Tech],MATCH($A1223,TechList[Tech_'#],0),)</f>
        <v>REEV20 non-batt</v>
      </c>
      <c r="C1223" s="154" t="str">
        <f t="shared" si="88"/>
        <v>255_2</v>
      </c>
      <c r="D1223" s="158" t="str">
        <f t="shared" si="89"/>
        <v>255_2_26.5</v>
      </c>
      <c r="E1223" s="153">
        <f t="shared" si="87"/>
        <v>2</v>
      </c>
      <c r="F1223" s="121">
        <f>SUMIFS(LearningFactors[LF_codeNew],LearningFactors[Tech_'#],DMC_EV1[[#This Row],[Tech_'#]])</f>
        <v>23</v>
      </c>
      <c r="G1223" s="121">
        <f>INDEX(TechList[ST_Thru],MATCH($A1223,TechList[Tech_'#],0),)</f>
        <v>2018</v>
      </c>
      <c r="H1223" s="154" t="str">
        <f>INDEX(TechList[Complexity],MATCH($A1223,TechList[Tech_'#],0),)</f>
        <v>High1</v>
      </c>
      <c r="I1223" s="158">
        <f>SUMIFS(DMC_EV1_curves[dmc_base_EVslope],DMC_EV1_curves[key_1],DMC_EV1[[#This Row],[key_1]])
*ev1_dmc!$J1223/100
+SUMIFS(DMC_EV1_curves[dmc_base_EVintercept],DMC_EV1_curves[key_1],DMC_EV1[[#This Row],[key_1]])</f>
        <v>2419.6876392307777</v>
      </c>
      <c r="J1223" s="73">
        <v>26.5</v>
      </c>
    </row>
    <row r="1224" spans="1:10" x14ac:dyDescent="0.25">
      <c r="A1224" s="123">
        <v>255</v>
      </c>
      <c r="B1224" s="154" t="str">
        <f>INDEX(TechList[Tech],MATCH($A1224,TechList[Tech_'#],0),)</f>
        <v>REEV20 non-batt</v>
      </c>
      <c r="C1224" s="154" t="str">
        <f t="shared" si="88"/>
        <v>255_2</v>
      </c>
      <c r="D1224" s="158" t="str">
        <f t="shared" si="89"/>
        <v>255_2_27.0</v>
      </c>
      <c r="E1224" s="153">
        <f t="shared" si="87"/>
        <v>2</v>
      </c>
      <c r="F1224" s="121">
        <f>SUMIFS(LearningFactors[LF_codeNew],LearningFactors[Tech_'#],DMC_EV1[[#This Row],[Tech_'#]])</f>
        <v>23</v>
      </c>
      <c r="G1224" s="121">
        <f>INDEX(TechList[ST_Thru],MATCH($A1224,TechList[Tech_'#],0),)</f>
        <v>2018</v>
      </c>
      <c r="H1224" s="154" t="str">
        <f>INDEX(TechList[Complexity],MATCH($A1224,TechList[Tech_'#],0),)</f>
        <v>High1</v>
      </c>
      <c r="I1224" s="158">
        <f>SUMIFS(DMC_EV1_curves[dmc_base_EVslope],DMC_EV1_curves[key_1],DMC_EV1[[#This Row],[key_1]])
*ev1_dmc!$J1224/100
+SUMIFS(DMC_EV1_curves[dmc_base_EVintercept],DMC_EV1_curves[key_1],DMC_EV1[[#This Row],[key_1]])</f>
        <v>2419.9933207174113</v>
      </c>
      <c r="J1224" s="73">
        <v>27</v>
      </c>
    </row>
    <row r="1225" spans="1:10" x14ac:dyDescent="0.25">
      <c r="A1225" s="123">
        <v>255</v>
      </c>
      <c r="B1225" s="154" t="str">
        <f>INDEX(TechList[Tech],MATCH($A1225,TechList[Tech_'#],0),)</f>
        <v>REEV20 non-batt</v>
      </c>
      <c r="C1225" s="154" t="str">
        <f t="shared" si="88"/>
        <v>255_2</v>
      </c>
      <c r="D1225" s="158" t="str">
        <f t="shared" si="89"/>
        <v>255_2_27.5</v>
      </c>
      <c r="E1225" s="153">
        <f t="shared" si="87"/>
        <v>2</v>
      </c>
      <c r="F1225" s="121">
        <f>SUMIFS(LearningFactors[LF_codeNew],LearningFactors[Tech_'#],DMC_EV1[[#This Row],[Tech_'#]])</f>
        <v>23</v>
      </c>
      <c r="G1225" s="121">
        <f>INDEX(TechList[ST_Thru],MATCH($A1225,TechList[Tech_'#],0),)</f>
        <v>2018</v>
      </c>
      <c r="H1225" s="154" t="str">
        <f>INDEX(TechList[Complexity],MATCH($A1225,TechList[Tech_'#],0),)</f>
        <v>High1</v>
      </c>
      <c r="I1225" s="158">
        <f>SUMIFS(DMC_EV1_curves[dmc_base_EVslope],DMC_EV1_curves[key_1],DMC_EV1[[#This Row],[key_1]])
*ev1_dmc!$J1225/100
+SUMIFS(DMC_EV1_curves[dmc_base_EVintercept],DMC_EV1_curves[key_1],DMC_EV1[[#This Row],[key_1]])</f>
        <v>2420.2990022040449</v>
      </c>
      <c r="J1225" s="73">
        <v>27.5</v>
      </c>
    </row>
    <row r="1226" spans="1:10" x14ac:dyDescent="0.25">
      <c r="A1226" s="123">
        <v>255</v>
      </c>
      <c r="B1226" s="154" t="str">
        <f>INDEX(TechList[Tech],MATCH($A1226,TechList[Tech_'#],0),)</f>
        <v>REEV20 non-batt</v>
      </c>
      <c r="C1226" s="154" t="str">
        <f t="shared" si="88"/>
        <v>255_2</v>
      </c>
      <c r="D1226" s="158" t="str">
        <f t="shared" si="89"/>
        <v>255_2_28.0</v>
      </c>
      <c r="E1226" s="153">
        <f t="shared" si="87"/>
        <v>2</v>
      </c>
      <c r="F1226" s="121">
        <f>SUMIFS(LearningFactors[LF_codeNew],LearningFactors[Tech_'#],DMC_EV1[[#This Row],[Tech_'#]])</f>
        <v>23</v>
      </c>
      <c r="G1226" s="121">
        <f>INDEX(TechList[ST_Thru],MATCH($A1226,TechList[Tech_'#],0),)</f>
        <v>2018</v>
      </c>
      <c r="H1226" s="154" t="str">
        <f>INDEX(TechList[Complexity],MATCH($A1226,TechList[Tech_'#],0),)</f>
        <v>High1</v>
      </c>
      <c r="I1226" s="158">
        <f>SUMIFS(DMC_EV1_curves[dmc_base_EVslope],DMC_EV1_curves[key_1],DMC_EV1[[#This Row],[key_1]])
*ev1_dmc!$J1226/100
+SUMIFS(DMC_EV1_curves[dmc_base_EVintercept],DMC_EV1_curves[key_1],DMC_EV1[[#This Row],[key_1]])</f>
        <v>2420.6046836906789</v>
      </c>
      <c r="J1226" s="73">
        <v>28</v>
      </c>
    </row>
    <row r="1227" spans="1:10" x14ac:dyDescent="0.25">
      <c r="A1227" s="123">
        <v>255</v>
      </c>
      <c r="B1227" s="154" t="str">
        <f>INDEX(TechList[Tech],MATCH($A1227,TechList[Tech_'#],0),)</f>
        <v>REEV20 non-batt</v>
      </c>
      <c r="C1227" s="154" t="str">
        <f t="shared" si="88"/>
        <v>255_2</v>
      </c>
      <c r="D1227" s="158" t="str">
        <f t="shared" si="89"/>
        <v>255_2_28.5</v>
      </c>
      <c r="E1227" s="153">
        <f t="shared" si="87"/>
        <v>2</v>
      </c>
      <c r="F1227" s="121">
        <f>SUMIFS(LearningFactors[LF_codeNew],LearningFactors[Tech_'#],DMC_EV1[[#This Row],[Tech_'#]])</f>
        <v>23</v>
      </c>
      <c r="G1227" s="121">
        <f>INDEX(TechList[ST_Thru],MATCH($A1227,TechList[Tech_'#],0),)</f>
        <v>2018</v>
      </c>
      <c r="H1227" s="154" t="str">
        <f>INDEX(TechList[Complexity],MATCH($A1227,TechList[Tech_'#],0),)</f>
        <v>High1</v>
      </c>
      <c r="I1227" s="158">
        <f>SUMIFS(DMC_EV1_curves[dmc_base_EVslope],DMC_EV1_curves[key_1],DMC_EV1[[#This Row],[key_1]])
*ev1_dmc!$J1227/100
+SUMIFS(DMC_EV1_curves[dmc_base_EVintercept],DMC_EV1_curves[key_1],DMC_EV1[[#This Row],[key_1]])</f>
        <v>2420.9103651773125</v>
      </c>
      <c r="J1227" s="73">
        <v>28.5</v>
      </c>
    </row>
    <row r="1228" spans="1:10" x14ac:dyDescent="0.25">
      <c r="A1228" s="123">
        <v>255</v>
      </c>
      <c r="B1228" s="154" t="str">
        <f>INDEX(TechList[Tech],MATCH($A1228,TechList[Tech_'#],0),)</f>
        <v>REEV20 non-batt</v>
      </c>
      <c r="C1228" s="154" t="str">
        <f t="shared" si="88"/>
        <v>255_2</v>
      </c>
      <c r="D1228" s="158" t="str">
        <f t="shared" si="89"/>
        <v>255_2_29.0</v>
      </c>
      <c r="E1228" s="153">
        <f t="shared" si="87"/>
        <v>2</v>
      </c>
      <c r="F1228" s="121">
        <f>SUMIFS(LearningFactors[LF_codeNew],LearningFactors[Tech_'#],DMC_EV1[[#This Row],[Tech_'#]])</f>
        <v>23</v>
      </c>
      <c r="G1228" s="121">
        <f>INDEX(TechList[ST_Thru],MATCH($A1228,TechList[Tech_'#],0),)</f>
        <v>2018</v>
      </c>
      <c r="H1228" s="154" t="str">
        <f>INDEX(TechList[Complexity],MATCH($A1228,TechList[Tech_'#],0),)</f>
        <v>High1</v>
      </c>
      <c r="I1228" s="158">
        <f>SUMIFS(DMC_EV1_curves[dmc_base_EVslope],DMC_EV1_curves[key_1],DMC_EV1[[#This Row],[key_1]])
*ev1_dmc!$J1228/100
+SUMIFS(DMC_EV1_curves[dmc_base_EVintercept],DMC_EV1_curves[key_1],DMC_EV1[[#This Row],[key_1]])</f>
        <v>2421.2160466639461</v>
      </c>
      <c r="J1228" s="73">
        <v>29</v>
      </c>
    </row>
    <row r="1229" spans="1:10" x14ac:dyDescent="0.25">
      <c r="A1229" s="123">
        <v>255</v>
      </c>
      <c r="B1229" s="154" t="str">
        <f>INDEX(TechList[Tech],MATCH($A1229,TechList[Tech_'#],0),)</f>
        <v>REEV20 non-batt</v>
      </c>
      <c r="C1229" s="154" t="str">
        <f t="shared" si="88"/>
        <v>255_2</v>
      </c>
      <c r="D1229" s="158" t="str">
        <f t="shared" si="89"/>
        <v>255_2_29.5</v>
      </c>
      <c r="E1229" s="153">
        <f t="shared" si="87"/>
        <v>2</v>
      </c>
      <c r="F1229" s="121">
        <f>SUMIFS(LearningFactors[LF_codeNew],LearningFactors[Tech_'#],DMC_EV1[[#This Row],[Tech_'#]])</f>
        <v>23</v>
      </c>
      <c r="G1229" s="121">
        <f>INDEX(TechList[ST_Thru],MATCH($A1229,TechList[Tech_'#],0),)</f>
        <v>2018</v>
      </c>
      <c r="H1229" s="154" t="str">
        <f>INDEX(TechList[Complexity],MATCH($A1229,TechList[Tech_'#],0),)</f>
        <v>High1</v>
      </c>
      <c r="I1229" s="158">
        <f>SUMIFS(DMC_EV1_curves[dmc_base_EVslope],DMC_EV1_curves[key_1],DMC_EV1[[#This Row],[key_1]])
*ev1_dmc!$J1229/100
+SUMIFS(DMC_EV1_curves[dmc_base_EVintercept],DMC_EV1_curves[key_1],DMC_EV1[[#This Row],[key_1]])</f>
        <v>2421.5217281505802</v>
      </c>
      <c r="J1229" s="73">
        <v>29.5</v>
      </c>
    </row>
    <row r="1230" spans="1:10" x14ac:dyDescent="0.25">
      <c r="A1230" s="123">
        <v>255</v>
      </c>
      <c r="B1230" s="154" t="str">
        <f>INDEX(TechList[Tech],MATCH($A1230,TechList[Tech_'#],0),)</f>
        <v>REEV20 non-batt</v>
      </c>
      <c r="C1230" s="154" t="str">
        <f t="shared" si="88"/>
        <v>255_2</v>
      </c>
      <c r="D1230" s="158" t="str">
        <f t="shared" si="89"/>
        <v>255_2_30.0</v>
      </c>
      <c r="E1230" s="153">
        <f t="shared" si="87"/>
        <v>2</v>
      </c>
      <c r="F1230" s="121">
        <f>SUMIFS(LearningFactors[LF_codeNew],LearningFactors[Tech_'#],DMC_EV1[[#This Row],[Tech_'#]])</f>
        <v>23</v>
      </c>
      <c r="G1230" s="121">
        <f>INDEX(TechList[ST_Thru],MATCH($A1230,TechList[Tech_'#],0),)</f>
        <v>2018</v>
      </c>
      <c r="H1230" s="154" t="str">
        <f>INDEX(TechList[Complexity],MATCH($A1230,TechList[Tech_'#],0),)</f>
        <v>High1</v>
      </c>
      <c r="I1230" s="158">
        <f>SUMIFS(DMC_EV1_curves[dmc_base_EVslope],DMC_EV1_curves[key_1],DMC_EV1[[#This Row],[key_1]])
*ev1_dmc!$J1230/100
+SUMIFS(DMC_EV1_curves[dmc_base_EVintercept],DMC_EV1_curves[key_1],DMC_EV1[[#This Row],[key_1]])</f>
        <v>2421.8274096372138</v>
      </c>
      <c r="J1230" s="73">
        <v>30</v>
      </c>
    </row>
    <row r="1231" spans="1:10" x14ac:dyDescent="0.25">
      <c r="A1231" s="123">
        <v>255</v>
      </c>
      <c r="B1231" s="154" t="str">
        <f>INDEX(TechList[Tech],MATCH($A1231,TechList[Tech_'#],0),)</f>
        <v>REEV20 non-batt</v>
      </c>
      <c r="C1231" s="154" t="str">
        <f t="shared" si="82"/>
        <v>255_3</v>
      </c>
      <c r="D1231" s="158" t="str">
        <f t="shared" si="83"/>
        <v>255_3_0.0</v>
      </c>
      <c r="E1231" s="153">
        <f t="shared" ref="E1231:E1291" si="90">VC_03</f>
        <v>3</v>
      </c>
      <c r="F1231" s="121">
        <f>SUMIFS(LearningFactors[LF_codeNew],LearningFactors[Tech_'#],DMC_EV1[[#This Row],[Tech_'#]])</f>
        <v>23</v>
      </c>
      <c r="G1231" s="121">
        <f>INDEX(TechList[ST_Thru],MATCH($A1231,TechList[Tech_'#],0),)</f>
        <v>2018</v>
      </c>
      <c r="H1231" s="154" t="str">
        <f>INDEX(TechList[Complexity],MATCH($A1231,TechList[Tech_'#],0),)</f>
        <v>High1</v>
      </c>
      <c r="I1231" s="158">
        <f>SUMIFS(DMC_EV1_curves[dmc_base_EVslope],DMC_EV1_curves[key_1],DMC_EV1[[#This Row],[key_1]])
*ev1_dmc!$J1231/100
+SUMIFS(DMC_EV1_curves[dmc_base_EVintercept],DMC_EV1_curves[key_1],DMC_EV1[[#This Row],[key_1]])</f>
        <v>2485.5760499455946</v>
      </c>
      <c r="J1231" s="156">
        <v>0</v>
      </c>
    </row>
    <row r="1232" spans="1:10" x14ac:dyDescent="0.25">
      <c r="A1232" s="123">
        <v>255</v>
      </c>
      <c r="B1232" s="154" t="str">
        <f>INDEX(TechList[Tech],MATCH($A1232,TechList[Tech_'#],0),)</f>
        <v>REEV20 non-batt</v>
      </c>
      <c r="C1232" s="154" t="str">
        <f t="shared" si="82"/>
        <v>255_3</v>
      </c>
      <c r="D1232" s="158" t="str">
        <f t="shared" si="83"/>
        <v>255_3_0.5</v>
      </c>
      <c r="E1232" s="153">
        <f t="shared" si="90"/>
        <v>3</v>
      </c>
      <c r="F1232" s="121">
        <f>SUMIFS(LearningFactors[LF_codeNew],LearningFactors[Tech_'#],DMC_EV1[[#This Row],[Tech_'#]])</f>
        <v>23</v>
      </c>
      <c r="G1232" s="121">
        <f>INDEX(TechList[ST_Thru],MATCH($A1232,TechList[Tech_'#],0),)</f>
        <v>2018</v>
      </c>
      <c r="H1232" s="154" t="str">
        <f>INDEX(TechList[Complexity],MATCH($A1232,TechList[Tech_'#],0),)</f>
        <v>High1</v>
      </c>
      <c r="I1232" s="158">
        <f>SUMIFS(DMC_EV1_curves[dmc_base_EVslope],DMC_EV1_curves[key_1],DMC_EV1[[#This Row],[key_1]])
*ev1_dmc!$J1232/100
+SUMIFS(DMC_EV1_curves[dmc_base_EVintercept],DMC_EV1_curves[key_1],DMC_EV1[[#This Row],[key_1]])</f>
        <v>2485.9166351614786</v>
      </c>
      <c r="J1232" s="156">
        <v>0.5</v>
      </c>
    </row>
    <row r="1233" spans="1:10" x14ac:dyDescent="0.25">
      <c r="A1233" s="123">
        <v>255</v>
      </c>
      <c r="B1233" s="154" t="str">
        <f>INDEX(TechList[Tech],MATCH($A1233,TechList[Tech_'#],0),)</f>
        <v>REEV20 non-batt</v>
      </c>
      <c r="C1233" s="154" t="str">
        <f t="shared" si="82"/>
        <v>255_3</v>
      </c>
      <c r="D1233" s="158" t="str">
        <f t="shared" si="83"/>
        <v>255_3_1.0</v>
      </c>
      <c r="E1233" s="153">
        <f t="shared" si="90"/>
        <v>3</v>
      </c>
      <c r="F1233" s="121">
        <f>SUMIFS(LearningFactors[LF_codeNew],LearningFactors[Tech_'#],DMC_EV1[[#This Row],[Tech_'#]])</f>
        <v>23</v>
      </c>
      <c r="G1233" s="121">
        <f>INDEX(TechList[ST_Thru],MATCH($A1233,TechList[Tech_'#],0),)</f>
        <v>2018</v>
      </c>
      <c r="H1233" s="154" t="str">
        <f>INDEX(TechList[Complexity],MATCH($A1233,TechList[Tech_'#],0),)</f>
        <v>High1</v>
      </c>
      <c r="I1233" s="158">
        <f>SUMIFS(DMC_EV1_curves[dmc_base_EVslope],DMC_EV1_curves[key_1],DMC_EV1[[#This Row],[key_1]])
*ev1_dmc!$J1233/100
+SUMIFS(DMC_EV1_curves[dmc_base_EVintercept],DMC_EV1_curves[key_1],DMC_EV1[[#This Row],[key_1]])</f>
        <v>2486.257220377362</v>
      </c>
      <c r="J1233" s="156">
        <v>1</v>
      </c>
    </row>
    <row r="1234" spans="1:10" x14ac:dyDescent="0.25">
      <c r="A1234" s="123">
        <v>255</v>
      </c>
      <c r="B1234" s="154" t="str">
        <f>INDEX(TechList[Tech],MATCH($A1234,TechList[Tech_'#],0),)</f>
        <v>REEV20 non-batt</v>
      </c>
      <c r="C1234" s="154" t="str">
        <f t="shared" si="82"/>
        <v>255_3</v>
      </c>
      <c r="D1234" s="158" t="str">
        <f t="shared" si="83"/>
        <v>255_3_1.5</v>
      </c>
      <c r="E1234" s="153">
        <f t="shared" si="90"/>
        <v>3</v>
      </c>
      <c r="F1234" s="121">
        <f>SUMIFS(LearningFactors[LF_codeNew],LearningFactors[Tech_'#],DMC_EV1[[#This Row],[Tech_'#]])</f>
        <v>23</v>
      </c>
      <c r="G1234" s="121">
        <f>INDEX(TechList[ST_Thru],MATCH($A1234,TechList[Tech_'#],0),)</f>
        <v>2018</v>
      </c>
      <c r="H1234" s="154" t="str">
        <f>INDEX(TechList[Complexity],MATCH($A1234,TechList[Tech_'#],0),)</f>
        <v>High1</v>
      </c>
      <c r="I1234" s="158">
        <f>SUMIFS(DMC_EV1_curves[dmc_base_EVslope],DMC_EV1_curves[key_1],DMC_EV1[[#This Row],[key_1]])
*ev1_dmc!$J1234/100
+SUMIFS(DMC_EV1_curves[dmc_base_EVintercept],DMC_EV1_curves[key_1],DMC_EV1[[#This Row],[key_1]])</f>
        <v>2486.597805593246</v>
      </c>
      <c r="J1234" s="156">
        <v>1.5</v>
      </c>
    </row>
    <row r="1235" spans="1:10" x14ac:dyDescent="0.25">
      <c r="A1235" s="123">
        <v>255</v>
      </c>
      <c r="B1235" s="154" t="str">
        <f>INDEX(TechList[Tech],MATCH($A1235,TechList[Tech_'#],0),)</f>
        <v>REEV20 non-batt</v>
      </c>
      <c r="C1235" s="154" t="str">
        <f t="shared" si="82"/>
        <v>255_3</v>
      </c>
      <c r="D1235" s="158" t="str">
        <f t="shared" si="83"/>
        <v>255_3_2.0</v>
      </c>
      <c r="E1235" s="153">
        <f t="shared" si="90"/>
        <v>3</v>
      </c>
      <c r="F1235" s="121">
        <f>SUMIFS(LearningFactors[LF_codeNew],LearningFactors[Tech_'#],DMC_EV1[[#This Row],[Tech_'#]])</f>
        <v>23</v>
      </c>
      <c r="G1235" s="121">
        <f>INDEX(TechList[ST_Thru],MATCH($A1235,TechList[Tech_'#],0),)</f>
        <v>2018</v>
      </c>
      <c r="H1235" s="154" t="str">
        <f>INDEX(TechList[Complexity],MATCH($A1235,TechList[Tech_'#],0),)</f>
        <v>High1</v>
      </c>
      <c r="I1235" s="158">
        <f>SUMIFS(DMC_EV1_curves[dmc_base_EVslope],DMC_EV1_curves[key_1],DMC_EV1[[#This Row],[key_1]])
*ev1_dmc!$J1235/100
+SUMIFS(DMC_EV1_curves[dmc_base_EVintercept],DMC_EV1_curves[key_1],DMC_EV1[[#This Row],[key_1]])</f>
        <v>2486.9383908091299</v>
      </c>
      <c r="J1235" s="156">
        <v>2</v>
      </c>
    </row>
    <row r="1236" spans="1:10" x14ac:dyDescent="0.25">
      <c r="A1236" s="123">
        <v>255</v>
      </c>
      <c r="B1236" s="154" t="str">
        <f>INDEX(TechList[Tech],MATCH($A1236,TechList[Tech_'#],0),)</f>
        <v>REEV20 non-batt</v>
      </c>
      <c r="C1236" s="154" t="str">
        <f t="shared" si="82"/>
        <v>255_3</v>
      </c>
      <c r="D1236" s="158" t="str">
        <f t="shared" si="83"/>
        <v>255_3_2.5</v>
      </c>
      <c r="E1236" s="153">
        <f t="shared" si="90"/>
        <v>3</v>
      </c>
      <c r="F1236" s="121">
        <f>SUMIFS(LearningFactors[LF_codeNew],LearningFactors[Tech_'#],DMC_EV1[[#This Row],[Tech_'#]])</f>
        <v>23</v>
      </c>
      <c r="G1236" s="121">
        <f>INDEX(TechList[ST_Thru],MATCH($A1236,TechList[Tech_'#],0),)</f>
        <v>2018</v>
      </c>
      <c r="H1236" s="154" t="str">
        <f>INDEX(TechList[Complexity],MATCH($A1236,TechList[Tech_'#],0),)</f>
        <v>High1</v>
      </c>
      <c r="I1236" s="158">
        <f>SUMIFS(DMC_EV1_curves[dmc_base_EVslope],DMC_EV1_curves[key_1],DMC_EV1[[#This Row],[key_1]])
*ev1_dmc!$J1236/100
+SUMIFS(DMC_EV1_curves[dmc_base_EVintercept],DMC_EV1_curves[key_1],DMC_EV1[[#This Row],[key_1]])</f>
        <v>2487.2789760250134</v>
      </c>
      <c r="J1236" s="156">
        <v>2.5</v>
      </c>
    </row>
    <row r="1237" spans="1:10" x14ac:dyDescent="0.25">
      <c r="A1237" s="123">
        <v>255</v>
      </c>
      <c r="B1237" s="154" t="str">
        <f>INDEX(TechList[Tech],MATCH($A1237,TechList[Tech_'#],0),)</f>
        <v>REEV20 non-batt</v>
      </c>
      <c r="C1237" s="154" t="str">
        <f t="shared" si="82"/>
        <v>255_3</v>
      </c>
      <c r="D1237" s="158" t="str">
        <f t="shared" si="83"/>
        <v>255_3_3.0</v>
      </c>
      <c r="E1237" s="153">
        <f t="shared" si="90"/>
        <v>3</v>
      </c>
      <c r="F1237" s="121">
        <f>SUMIFS(LearningFactors[LF_codeNew],LearningFactors[Tech_'#],DMC_EV1[[#This Row],[Tech_'#]])</f>
        <v>23</v>
      </c>
      <c r="G1237" s="121">
        <f>INDEX(TechList[ST_Thru],MATCH($A1237,TechList[Tech_'#],0),)</f>
        <v>2018</v>
      </c>
      <c r="H1237" s="154" t="str">
        <f>INDEX(TechList[Complexity],MATCH($A1237,TechList[Tech_'#],0),)</f>
        <v>High1</v>
      </c>
      <c r="I1237" s="158">
        <f>SUMIFS(DMC_EV1_curves[dmc_base_EVslope],DMC_EV1_curves[key_1],DMC_EV1[[#This Row],[key_1]])
*ev1_dmc!$J1237/100
+SUMIFS(DMC_EV1_curves[dmc_base_EVintercept],DMC_EV1_curves[key_1],DMC_EV1[[#This Row],[key_1]])</f>
        <v>2487.6195612408974</v>
      </c>
      <c r="J1237" s="156">
        <v>3</v>
      </c>
    </row>
    <row r="1238" spans="1:10" x14ac:dyDescent="0.25">
      <c r="A1238" s="123">
        <v>255</v>
      </c>
      <c r="B1238" s="154" t="str">
        <f>INDEX(TechList[Tech],MATCH($A1238,TechList[Tech_'#],0),)</f>
        <v>REEV20 non-batt</v>
      </c>
      <c r="C1238" s="154" t="str">
        <f t="shared" si="82"/>
        <v>255_3</v>
      </c>
      <c r="D1238" s="158" t="str">
        <f t="shared" si="83"/>
        <v>255_3_3.5</v>
      </c>
      <c r="E1238" s="153">
        <f t="shared" si="90"/>
        <v>3</v>
      </c>
      <c r="F1238" s="121">
        <f>SUMIFS(LearningFactors[LF_codeNew],LearningFactors[Tech_'#],DMC_EV1[[#This Row],[Tech_'#]])</f>
        <v>23</v>
      </c>
      <c r="G1238" s="121">
        <f>INDEX(TechList[ST_Thru],MATCH($A1238,TechList[Tech_'#],0),)</f>
        <v>2018</v>
      </c>
      <c r="H1238" s="154" t="str">
        <f>INDEX(TechList[Complexity],MATCH($A1238,TechList[Tech_'#],0),)</f>
        <v>High1</v>
      </c>
      <c r="I1238" s="158">
        <f>SUMIFS(DMC_EV1_curves[dmc_base_EVslope],DMC_EV1_curves[key_1],DMC_EV1[[#This Row],[key_1]])
*ev1_dmc!$J1238/100
+SUMIFS(DMC_EV1_curves[dmc_base_EVintercept],DMC_EV1_curves[key_1],DMC_EV1[[#This Row],[key_1]])</f>
        <v>2487.9601464567813</v>
      </c>
      <c r="J1238" s="156">
        <v>3.5</v>
      </c>
    </row>
    <row r="1239" spans="1:10" x14ac:dyDescent="0.25">
      <c r="A1239" s="123">
        <v>255</v>
      </c>
      <c r="B1239" s="154" t="str">
        <f>INDEX(TechList[Tech],MATCH($A1239,TechList[Tech_'#],0),)</f>
        <v>REEV20 non-batt</v>
      </c>
      <c r="C1239" s="154" t="str">
        <f t="shared" si="82"/>
        <v>255_3</v>
      </c>
      <c r="D1239" s="158" t="str">
        <f t="shared" si="83"/>
        <v>255_3_4.0</v>
      </c>
      <c r="E1239" s="153">
        <f t="shared" si="90"/>
        <v>3</v>
      </c>
      <c r="F1239" s="121">
        <f>SUMIFS(LearningFactors[LF_codeNew],LearningFactors[Tech_'#],DMC_EV1[[#This Row],[Tech_'#]])</f>
        <v>23</v>
      </c>
      <c r="G1239" s="121">
        <f>INDEX(TechList[ST_Thru],MATCH($A1239,TechList[Tech_'#],0),)</f>
        <v>2018</v>
      </c>
      <c r="H1239" s="154" t="str">
        <f>INDEX(TechList[Complexity],MATCH($A1239,TechList[Tech_'#],0),)</f>
        <v>High1</v>
      </c>
      <c r="I1239" s="158">
        <f>SUMIFS(DMC_EV1_curves[dmc_base_EVslope],DMC_EV1_curves[key_1],DMC_EV1[[#This Row],[key_1]])
*ev1_dmc!$J1239/100
+SUMIFS(DMC_EV1_curves[dmc_base_EVintercept],DMC_EV1_curves[key_1],DMC_EV1[[#This Row],[key_1]])</f>
        <v>2488.3007316726648</v>
      </c>
      <c r="J1239" s="156">
        <v>4</v>
      </c>
    </row>
    <row r="1240" spans="1:10" x14ac:dyDescent="0.25">
      <c r="A1240" s="123">
        <v>255</v>
      </c>
      <c r="B1240" s="154" t="str">
        <f>INDEX(TechList[Tech],MATCH($A1240,TechList[Tech_'#],0),)</f>
        <v>REEV20 non-batt</v>
      </c>
      <c r="C1240" s="154" t="str">
        <f t="shared" si="82"/>
        <v>255_3</v>
      </c>
      <c r="D1240" s="158" t="str">
        <f t="shared" si="83"/>
        <v>255_3_4.5</v>
      </c>
      <c r="E1240" s="153">
        <f t="shared" si="90"/>
        <v>3</v>
      </c>
      <c r="F1240" s="121">
        <f>SUMIFS(LearningFactors[LF_codeNew],LearningFactors[Tech_'#],DMC_EV1[[#This Row],[Tech_'#]])</f>
        <v>23</v>
      </c>
      <c r="G1240" s="121">
        <f>INDEX(TechList[ST_Thru],MATCH($A1240,TechList[Tech_'#],0),)</f>
        <v>2018</v>
      </c>
      <c r="H1240" s="154" t="str">
        <f>INDEX(TechList[Complexity],MATCH($A1240,TechList[Tech_'#],0),)</f>
        <v>High1</v>
      </c>
      <c r="I1240" s="158">
        <f>SUMIFS(DMC_EV1_curves[dmc_base_EVslope],DMC_EV1_curves[key_1],DMC_EV1[[#This Row],[key_1]])
*ev1_dmc!$J1240/100
+SUMIFS(DMC_EV1_curves[dmc_base_EVintercept],DMC_EV1_curves[key_1],DMC_EV1[[#This Row],[key_1]])</f>
        <v>2488.6413168885488</v>
      </c>
      <c r="J1240" s="156">
        <v>4.5</v>
      </c>
    </row>
    <row r="1241" spans="1:10" x14ac:dyDescent="0.25">
      <c r="A1241" s="123">
        <v>255</v>
      </c>
      <c r="B1241" s="154" t="str">
        <f>INDEX(TechList[Tech],MATCH($A1241,TechList[Tech_'#],0),)</f>
        <v>REEV20 non-batt</v>
      </c>
      <c r="C1241" s="154" t="str">
        <f t="shared" si="82"/>
        <v>255_3</v>
      </c>
      <c r="D1241" s="158" t="str">
        <f t="shared" si="83"/>
        <v>255_3_5.0</v>
      </c>
      <c r="E1241" s="153">
        <f t="shared" si="90"/>
        <v>3</v>
      </c>
      <c r="F1241" s="121">
        <f>SUMIFS(LearningFactors[LF_codeNew],LearningFactors[Tech_'#],DMC_EV1[[#This Row],[Tech_'#]])</f>
        <v>23</v>
      </c>
      <c r="G1241" s="121">
        <f>INDEX(TechList[ST_Thru],MATCH($A1241,TechList[Tech_'#],0),)</f>
        <v>2018</v>
      </c>
      <c r="H1241" s="154" t="str">
        <f>INDEX(TechList[Complexity],MATCH($A1241,TechList[Tech_'#],0),)</f>
        <v>High1</v>
      </c>
      <c r="I1241" s="158">
        <f>SUMIFS(DMC_EV1_curves[dmc_base_EVslope],DMC_EV1_curves[key_1],DMC_EV1[[#This Row],[key_1]])
*ev1_dmc!$J1241/100
+SUMIFS(DMC_EV1_curves[dmc_base_EVintercept],DMC_EV1_curves[key_1],DMC_EV1[[#This Row],[key_1]])</f>
        <v>2488.9819021044323</v>
      </c>
      <c r="J1241" s="156">
        <v>5</v>
      </c>
    </row>
    <row r="1242" spans="1:10" x14ac:dyDescent="0.25">
      <c r="A1242" s="123">
        <v>255</v>
      </c>
      <c r="B1242" s="154" t="str">
        <f>INDEX(TechList[Tech],MATCH($A1242,TechList[Tech_'#],0),)</f>
        <v>REEV20 non-batt</v>
      </c>
      <c r="C1242" s="154" t="str">
        <f t="shared" si="82"/>
        <v>255_3</v>
      </c>
      <c r="D1242" s="158" t="str">
        <f t="shared" si="83"/>
        <v>255_3_5.5</v>
      </c>
      <c r="E1242" s="153">
        <f t="shared" si="90"/>
        <v>3</v>
      </c>
      <c r="F1242" s="121">
        <f>SUMIFS(LearningFactors[LF_codeNew],LearningFactors[Tech_'#],DMC_EV1[[#This Row],[Tech_'#]])</f>
        <v>23</v>
      </c>
      <c r="G1242" s="121">
        <f>INDEX(TechList[ST_Thru],MATCH($A1242,TechList[Tech_'#],0),)</f>
        <v>2018</v>
      </c>
      <c r="H1242" s="154" t="str">
        <f>INDEX(TechList[Complexity],MATCH($A1242,TechList[Tech_'#],0),)</f>
        <v>High1</v>
      </c>
      <c r="I1242" s="158">
        <f>SUMIFS(DMC_EV1_curves[dmc_base_EVslope],DMC_EV1_curves[key_1],DMC_EV1[[#This Row],[key_1]])
*ev1_dmc!$J1242/100
+SUMIFS(DMC_EV1_curves[dmc_base_EVintercept],DMC_EV1_curves[key_1],DMC_EV1[[#This Row],[key_1]])</f>
        <v>2489.3224873203162</v>
      </c>
      <c r="J1242" s="156">
        <v>5.5</v>
      </c>
    </row>
    <row r="1243" spans="1:10" x14ac:dyDescent="0.25">
      <c r="A1243" s="123">
        <v>255</v>
      </c>
      <c r="B1243" s="154" t="str">
        <f>INDEX(TechList[Tech],MATCH($A1243,TechList[Tech_'#],0),)</f>
        <v>REEV20 non-batt</v>
      </c>
      <c r="C1243" s="154" t="str">
        <f t="shared" ref="C1243:C1326" si="91">CONCATENATE(A1243,"_",E1243)</f>
        <v>255_3</v>
      </c>
      <c r="D1243" s="158" t="str">
        <f t="shared" ref="D1243:D1326" si="92">CONCATENATE(C1243,"_",TEXT(J1243,"0.0"))</f>
        <v>255_3_6.0</v>
      </c>
      <c r="E1243" s="153">
        <f t="shared" si="90"/>
        <v>3</v>
      </c>
      <c r="F1243" s="121">
        <f>SUMIFS(LearningFactors[LF_codeNew],LearningFactors[Tech_'#],DMC_EV1[[#This Row],[Tech_'#]])</f>
        <v>23</v>
      </c>
      <c r="G1243" s="121">
        <f>INDEX(TechList[ST_Thru],MATCH($A1243,TechList[Tech_'#],0),)</f>
        <v>2018</v>
      </c>
      <c r="H1243" s="154" t="str">
        <f>INDEX(TechList[Complexity],MATCH($A1243,TechList[Tech_'#],0),)</f>
        <v>High1</v>
      </c>
      <c r="I1243" s="158">
        <f>SUMIFS(DMC_EV1_curves[dmc_base_EVslope],DMC_EV1_curves[key_1],DMC_EV1[[#This Row],[key_1]])
*ev1_dmc!$J1243/100
+SUMIFS(DMC_EV1_curves[dmc_base_EVintercept],DMC_EV1_curves[key_1],DMC_EV1[[#This Row],[key_1]])</f>
        <v>2489.6630725362002</v>
      </c>
      <c r="J1243" s="156">
        <v>6</v>
      </c>
    </row>
    <row r="1244" spans="1:10" x14ac:dyDescent="0.25">
      <c r="A1244" s="123">
        <v>255</v>
      </c>
      <c r="B1244" s="154" t="str">
        <f>INDEX(TechList[Tech],MATCH($A1244,TechList[Tech_'#],0),)</f>
        <v>REEV20 non-batt</v>
      </c>
      <c r="C1244" s="154" t="str">
        <f t="shared" si="91"/>
        <v>255_3</v>
      </c>
      <c r="D1244" s="158" t="str">
        <f t="shared" si="92"/>
        <v>255_3_6.5</v>
      </c>
      <c r="E1244" s="153">
        <f t="shared" si="90"/>
        <v>3</v>
      </c>
      <c r="F1244" s="121">
        <f>SUMIFS(LearningFactors[LF_codeNew],LearningFactors[Tech_'#],DMC_EV1[[#This Row],[Tech_'#]])</f>
        <v>23</v>
      </c>
      <c r="G1244" s="121">
        <f>INDEX(TechList[ST_Thru],MATCH($A1244,TechList[Tech_'#],0),)</f>
        <v>2018</v>
      </c>
      <c r="H1244" s="154" t="str">
        <f>INDEX(TechList[Complexity],MATCH($A1244,TechList[Tech_'#],0),)</f>
        <v>High1</v>
      </c>
      <c r="I1244" s="158">
        <f>SUMIFS(DMC_EV1_curves[dmc_base_EVslope],DMC_EV1_curves[key_1],DMC_EV1[[#This Row],[key_1]])
*ev1_dmc!$J1244/100
+SUMIFS(DMC_EV1_curves[dmc_base_EVintercept],DMC_EV1_curves[key_1],DMC_EV1[[#This Row],[key_1]])</f>
        <v>2490.0036577520837</v>
      </c>
      <c r="J1244" s="156">
        <v>6.5</v>
      </c>
    </row>
    <row r="1245" spans="1:10" x14ac:dyDescent="0.25">
      <c r="A1245" s="123">
        <v>255</v>
      </c>
      <c r="B1245" s="154" t="str">
        <f>INDEX(TechList[Tech],MATCH($A1245,TechList[Tech_'#],0),)</f>
        <v>REEV20 non-batt</v>
      </c>
      <c r="C1245" s="154" t="str">
        <f t="shared" si="91"/>
        <v>255_3</v>
      </c>
      <c r="D1245" s="158" t="str">
        <f t="shared" si="92"/>
        <v>255_3_7.0</v>
      </c>
      <c r="E1245" s="153">
        <f t="shared" si="90"/>
        <v>3</v>
      </c>
      <c r="F1245" s="121">
        <f>SUMIFS(LearningFactors[LF_codeNew],LearningFactors[Tech_'#],DMC_EV1[[#This Row],[Tech_'#]])</f>
        <v>23</v>
      </c>
      <c r="G1245" s="121">
        <f>INDEX(TechList[ST_Thru],MATCH($A1245,TechList[Tech_'#],0),)</f>
        <v>2018</v>
      </c>
      <c r="H1245" s="154" t="str">
        <f>INDEX(TechList[Complexity],MATCH($A1245,TechList[Tech_'#],0),)</f>
        <v>High1</v>
      </c>
      <c r="I1245" s="158">
        <f>SUMIFS(DMC_EV1_curves[dmc_base_EVslope],DMC_EV1_curves[key_1],DMC_EV1[[#This Row],[key_1]])
*ev1_dmc!$J1245/100
+SUMIFS(DMC_EV1_curves[dmc_base_EVintercept],DMC_EV1_curves[key_1],DMC_EV1[[#This Row],[key_1]])</f>
        <v>2490.3442429679676</v>
      </c>
      <c r="J1245" s="156">
        <v>7</v>
      </c>
    </row>
    <row r="1246" spans="1:10" x14ac:dyDescent="0.25">
      <c r="A1246" s="123">
        <v>255</v>
      </c>
      <c r="B1246" s="154" t="str">
        <f>INDEX(TechList[Tech],MATCH($A1246,TechList[Tech_'#],0),)</f>
        <v>REEV20 non-batt</v>
      </c>
      <c r="C1246" s="154" t="str">
        <f t="shared" si="91"/>
        <v>255_3</v>
      </c>
      <c r="D1246" s="158" t="str">
        <f t="shared" si="92"/>
        <v>255_3_7.5</v>
      </c>
      <c r="E1246" s="153">
        <f t="shared" si="90"/>
        <v>3</v>
      </c>
      <c r="F1246" s="121">
        <f>SUMIFS(LearningFactors[LF_codeNew],LearningFactors[Tech_'#],DMC_EV1[[#This Row],[Tech_'#]])</f>
        <v>23</v>
      </c>
      <c r="G1246" s="121">
        <f>INDEX(TechList[ST_Thru],MATCH($A1246,TechList[Tech_'#],0),)</f>
        <v>2018</v>
      </c>
      <c r="H1246" s="154" t="str">
        <f>INDEX(TechList[Complexity],MATCH($A1246,TechList[Tech_'#],0),)</f>
        <v>High1</v>
      </c>
      <c r="I1246" s="158">
        <f>SUMIFS(DMC_EV1_curves[dmc_base_EVslope],DMC_EV1_curves[key_1],DMC_EV1[[#This Row],[key_1]])
*ev1_dmc!$J1246/100
+SUMIFS(DMC_EV1_curves[dmc_base_EVintercept],DMC_EV1_curves[key_1],DMC_EV1[[#This Row],[key_1]])</f>
        <v>2490.6848281838516</v>
      </c>
      <c r="J1246" s="156">
        <v>7.5</v>
      </c>
    </row>
    <row r="1247" spans="1:10" x14ac:dyDescent="0.25">
      <c r="A1247" s="123">
        <v>255</v>
      </c>
      <c r="B1247" s="154" t="str">
        <f>INDEX(TechList[Tech],MATCH($A1247,TechList[Tech_'#],0),)</f>
        <v>REEV20 non-batt</v>
      </c>
      <c r="C1247" s="154" t="str">
        <f t="shared" si="91"/>
        <v>255_3</v>
      </c>
      <c r="D1247" s="158" t="str">
        <f t="shared" si="92"/>
        <v>255_3_8.0</v>
      </c>
      <c r="E1247" s="153">
        <f t="shared" si="90"/>
        <v>3</v>
      </c>
      <c r="F1247" s="121">
        <f>SUMIFS(LearningFactors[LF_codeNew],LearningFactors[Tech_'#],DMC_EV1[[#This Row],[Tech_'#]])</f>
        <v>23</v>
      </c>
      <c r="G1247" s="121">
        <f>INDEX(TechList[ST_Thru],MATCH($A1247,TechList[Tech_'#],0),)</f>
        <v>2018</v>
      </c>
      <c r="H1247" s="154" t="str">
        <f>INDEX(TechList[Complexity],MATCH($A1247,TechList[Tech_'#],0),)</f>
        <v>High1</v>
      </c>
      <c r="I1247" s="158">
        <f>SUMIFS(DMC_EV1_curves[dmc_base_EVslope],DMC_EV1_curves[key_1],DMC_EV1[[#This Row],[key_1]])
*ev1_dmc!$J1247/100
+SUMIFS(DMC_EV1_curves[dmc_base_EVintercept],DMC_EV1_curves[key_1],DMC_EV1[[#This Row],[key_1]])</f>
        <v>2491.025413399735</v>
      </c>
      <c r="J1247" s="156">
        <v>8</v>
      </c>
    </row>
    <row r="1248" spans="1:10" x14ac:dyDescent="0.25">
      <c r="A1248" s="123">
        <v>255</v>
      </c>
      <c r="B1248" s="154" t="str">
        <f>INDEX(TechList[Tech],MATCH($A1248,TechList[Tech_'#],0),)</f>
        <v>REEV20 non-batt</v>
      </c>
      <c r="C1248" s="154" t="str">
        <f t="shared" si="91"/>
        <v>255_3</v>
      </c>
      <c r="D1248" s="158" t="str">
        <f t="shared" si="92"/>
        <v>255_3_8.5</v>
      </c>
      <c r="E1248" s="153">
        <f t="shared" si="90"/>
        <v>3</v>
      </c>
      <c r="F1248" s="121">
        <f>SUMIFS(LearningFactors[LF_codeNew],LearningFactors[Tech_'#],DMC_EV1[[#This Row],[Tech_'#]])</f>
        <v>23</v>
      </c>
      <c r="G1248" s="121">
        <f>INDEX(TechList[ST_Thru],MATCH($A1248,TechList[Tech_'#],0),)</f>
        <v>2018</v>
      </c>
      <c r="H1248" s="154" t="str">
        <f>INDEX(TechList[Complexity],MATCH($A1248,TechList[Tech_'#],0),)</f>
        <v>High1</v>
      </c>
      <c r="I1248" s="158">
        <f>SUMIFS(DMC_EV1_curves[dmc_base_EVslope],DMC_EV1_curves[key_1],DMC_EV1[[#This Row],[key_1]])
*ev1_dmc!$J1248/100
+SUMIFS(DMC_EV1_curves[dmc_base_EVintercept],DMC_EV1_curves[key_1],DMC_EV1[[#This Row],[key_1]])</f>
        <v>2491.365998615619</v>
      </c>
      <c r="J1248" s="156">
        <v>8.5</v>
      </c>
    </row>
    <row r="1249" spans="1:10" x14ac:dyDescent="0.25">
      <c r="A1249" s="123">
        <v>255</v>
      </c>
      <c r="B1249" s="154" t="str">
        <f>INDEX(TechList[Tech],MATCH($A1249,TechList[Tech_'#],0),)</f>
        <v>REEV20 non-batt</v>
      </c>
      <c r="C1249" s="154" t="str">
        <f t="shared" si="91"/>
        <v>255_3</v>
      </c>
      <c r="D1249" s="158" t="str">
        <f t="shared" si="92"/>
        <v>255_3_9.0</v>
      </c>
      <c r="E1249" s="153">
        <f t="shared" si="90"/>
        <v>3</v>
      </c>
      <c r="F1249" s="121">
        <f>SUMIFS(LearningFactors[LF_codeNew],LearningFactors[Tech_'#],DMC_EV1[[#This Row],[Tech_'#]])</f>
        <v>23</v>
      </c>
      <c r="G1249" s="121">
        <f>INDEX(TechList[ST_Thru],MATCH($A1249,TechList[Tech_'#],0),)</f>
        <v>2018</v>
      </c>
      <c r="H1249" s="154" t="str">
        <f>INDEX(TechList[Complexity],MATCH($A1249,TechList[Tech_'#],0),)</f>
        <v>High1</v>
      </c>
      <c r="I1249" s="158">
        <f>SUMIFS(DMC_EV1_curves[dmc_base_EVslope],DMC_EV1_curves[key_1],DMC_EV1[[#This Row],[key_1]])
*ev1_dmc!$J1249/100
+SUMIFS(DMC_EV1_curves[dmc_base_EVintercept],DMC_EV1_curves[key_1],DMC_EV1[[#This Row],[key_1]])</f>
        <v>2491.7065838315029</v>
      </c>
      <c r="J1249" s="156">
        <v>9</v>
      </c>
    </row>
    <row r="1250" spans="1:10" x14ac:dyDescent="0.25">
      <c r="A1250" s="123">
        <v>255</v>
      </c>
      <c r="B1250" s="154" t="str">
        <f>INDEX(TechList[Tech],MATCH($A1250,TechList[Tech_'#],0),)</f>
        <v>REEV20 non-batt</v>
      </c>
      <c r="C1250" s="154" t="str">
        <f t="shared" si="91"/>
        <v>255_3</v>
      </c>
      <c r="D1250" s="158" t="str">
        <f t="shared" si="92"/>
        <v>255_3_9.5</v>
      </c>
      <c r="E1250" s="153">
        <f t="shared" si="90"/>
        <v>3</v>
      </c>
      <c r="F1250" s="121">
        <f>SUMIFS(LearningFactors[LF_codeNew],LearningFactors[Tech_'#],DMC_EV1[[#This Row],[Tech_'#]])</f>
        <v>23</v>
      </c>
      <c r="G1250" s="121">
        <f>INDEX(TechList[ST_Thru],MATCH($A1250,TechList[Tech_'#],0),)</f>
        <v>2018</v>
      </c>
      <c r="H1250" s="154" t="str">
        <f>INDEX(TechList[Complexity],MATCH($A1250,TechList[Tech_'#],0),)</f>
        <v>High1</v>
      </c>
      <c r="I1250" s="158">
        <f>SUMIFS(DMC_EV1_curves[dmc_base_EVslope],DMC_EV1_curves[key_1],DMC_EV1[[#This Row],[key_1]])
*ev1_dmc!$J1250/100
+SUMIFS(DMC_EV1_curves[dmc_base_EVintercept],DMC_EV1_curves[key_1],DMC_EV1[[#This Row],[key_1]])</f>
        <v>2492.0471690473864</v>
      </c>
      <c r="J1250" s="156">
        <v>9.5</v>
      </c>
    </row>
    <row r="1251" spans="1:10" x14ac:dyDescent="0.25">
      <c r="A1251" s="123">
        <v>255</v>
      </c>
      <c r="B1251" s="154" t="str">
        <f>INDEX(TechList[Tech],MATCH($A1251,TechList[Tech_'#],0),)</f>
        <v>REEV20 non-batt</v>
      </c>
      <c r="C1251" s="154" t="str">
        <f t="shared" si="91"/>
        <v>255_3</v>
      </c>
      <c r="D1251" s="158" t="str">
        <f t="shared" si="92"/>
        <v>255_3_10.0</v>
      </c>
      <c r="E1251" s="153">
        <f t="shared" si="90"/>
        <v>3</v>
      </c>
      <c r="F1251" s="121">
        <f>SUMIFS(LearningFactors[LF_codeNew],LearningFactors[Tech_'#],DMC_EV1[[#This Row],[Tech_'#]])</f>
        <v>23</v>
      </c>
      <c r="G1251" s="121">
        <f>INDEX(TechList[ST_Thru],MATCH($A1251,TechList[Tech_'#],0),)</f>
        <v>2018</v>
      </c>
      <c r="H1251" s="154" t="str">
        <f>INDEX(TechList[Complexity],MATCH($A1251,TechList[Tech_'#],0),)</f>
        <v>High1</v>
      </c>
      <c r="I1251" s="158">
        <f>SUMIFS(DMC_EV1_curves[dmc_base_EVslope],DMC_EV1_curves[key_1],DMC_EV1[[#This Row],[key_1]])
*ev1_dmc!$J1251/100
+SUMIFS(DMC_EV1_curves[dmc_base_EVintercept],DMC_EV1_curves[key_1],DMC_EV1[[#This Row],[key_1]])</f>
        <v>2492.3877542632704</v>
      </c>
      <c r="J1251" s="156">
        <v>10</v>
      </c>
    </row>
    <row r="1252" spans="1:10" x14ac:dyDescent="0.25">
      <c r="A1252" s="123">
        <v>255</v>
      </c>
      <c r="B1252" s="154" t="str">
        <f>INDEX(TechList[Tech],MATCH($A1252,TechList[Tech_'#],0),)</f>
        <v>REEV20 non-batt</v>
      </c>
      <c r="C1252" s="154" t="str">
        <f t="shared" si="91"/>
        <v>255_3</v>
      </c>
      <c r="D1252" s="158" t="str">
        <f t="shared" si="92"/>
        <v>255_3_10.5</v>
      </c>
      <c r="E1252" s="153">
        <f t="shared" si="90"/>
        <v>3</v>
      </c>
      <c r="F1252" s="121">
        <f>SUMIFS(LearningFactors[LF_codeNew],LearningFactors[Tech_'#],DMC_EV1[[#This Row],[Tech_'#]])</f>
        <v>23</v>
      </c>
      <c r="G1252" s="121">
        <f>INDEX(TechList[ST_Thru],MATCH($A1252,TechList[Tech_'#],0),)</f>
        <v>2018</v>
      </c>
      <c r="H1252" s="154" t="str">
        <f>INDEX(TechList[Complexity],MATCH($A1252,TechList[Tech_'#],0),)</f>
        <v>High1</v>
      </c>
      <c r="I1252" s="158">
        <f>SUMIFS(DMC_EV1_curves[dmc_base_EVslope],DMC_EV1_curves[key_1],DMC_EV1[[#This Row],[key_1]])
*ev1_dmc!$J1252/100
+SUMIFS(DMC_EV1_curves[dmc_base_EVintercept],DMC_EV1_curves[key_1],DMC_EV1[[#This Row],[key_1]])</f>
        <v>2492.7283394791543</v>
      </c>
      <c r="J1252" s="156">
        <v>10.5</v>
      </c>
    </row>
    <row r="1253" spans="1:10" x14ac:dyDescent="0.25">
      <c r="A1253" s="123">
        <v>255</v>
      </c>
      <c r="B1253" s="154" t="str">
        <f>INDEX(TechList[Tech],MATCH($A1253,TechList[Tech_'#],0),)</f>
        <v>REEV20 non-batt</v>
      </c>
      <c r="C1253" s="154" t="str">
        <f t="shared" si="91"/>
        <v>255_3</v>
      </c>
      <c r="D1253" s="158" t="str">
        <f t="shared" si="92"/>
        <v>255_3_11.0</v>
      </c>
      <c r="E1253" s="153">
        <f t="shared" si="90"/>
        <v>3</v>
      </c>
      <c r="F1253" s="121">
        <f>SUMIFS(LearningFactors[LF_codeNew],LearningFactors[Tech_'#],DMC_EV1[[#This Row],[Tech_'#]])</f>
        <v>23</v>
      </c>
      <c r="G1253" s="121">
        <f>INDEX(TechList[ST_Thru],MATCH($A1253,TechList[Tech_'#],0),)</f>
        <v>2018</v>
      </c>
      <c r="H1253" s="154" t="str">
        <f>INDEX(TechList[Complexity],MATCH($A1253,TechList[Tech_'#],0),)</f>
        <v>High1</v>
      </c>
      <c r="I1253" s="158">
        <f>SUMIFS(DMC_EV1_curves[dmc_base_EVslope],DMC_EV1_curves[key_1],DMC_EV1[[#This Row],[key_1]])
*ev1_dmc!$J1253/100
+SUMIFS(DMC_EV1_curves[dmc_base_EVintercept],DMC_EV1_curves[key_1],DMC_EV1[[#This Row],[key_1]])</f>
        <v>2493.0689246950378</v>
      </c>
      <c r="J1253" s="156">
        <v>11</v>
      </c>
    </row>
    <row r="1254" spans="1:10" x14ac:dyDescent="0.25">
      <c r="A1254" s="123">
        <v>255</v>
      </c>
      <c r="B1254" s="154" t="str">
        <f>INDEX(TechList[Tech],MATCH($A1254,TechList[Tech_'#],0),)</f>
        <v>REEV20 non-batt</v>
      </c>
      <c r="C1254" s="154" t="str">
        <f t="shared" si="91"/>
        <v>255_3</v>
      </c>
      <c r="D1254" s="158" t="str">
        <f t="shared" si="92"/>
        <v>255_3_11.5</v>
      </c>
      <c r="E1254" s="153">
        <f t="shared" si="90"/>
        <v>3</v>
      </c>
      <c r="F1254" s="121">
        <f>SUMIFS(LearningFactors[LF_codeNew],LearningFactors[Tech_'#],DMC_EV1[[#This Row],[Tech_'#]])</f>
        <v>23</v>
      </c>
      <c r="G1254" s="121">
        <f>INDEX(TechList[ST_Thru],MATCH($A1254,TechList[Tech_'#],0),)</f>
        <v>2018</v>
      </c>
      <c r="H1254" s="154" t="str">
        <f>INDEX(TechList[Complexity],MATCH($A1254,TechList[Tech_'#],0),)</f>
        <v>High1</v>
      </c>
      <c r="I1254" s="158">
        <f>SUMIFS(DMC_EV1_curves[dmc_base_EVslope],DMC_EV1_curves[key_1],DMC_EV1[[#This Row],[key_1]])
*ev1_dmc!$J1254/100
+SUMIFS(DMC_EV1_curves[dmc_base_EVintercept],DMC_EV1_curves[key_1],DMC_EV1[[#This Row],[key_1]])</f>
        <v>2493.4095099109218</v>
      </c>
      <c r="J1254" s="156">
        <v>11.5</v>
      </c>
    </row>
    <row r="1255" spans="1:10" x14ac:dyDescent="0.25">
      <c r="A1255" s="123">
        <v>255</v>
      </c>
      <c r="B1255" s="154" t="str">
        <f>INDEX(TechList[Tech],MATCH($A1255,TechList[Tech_'#],0),)</f>
        <v>REEV20 non-batt</v>
      </c>
      <c r="C1255" s="154" t="str">
        <f t="shared" si="91"/>
        <v>255_3</v>
      </c>
      <c r="D1255" s="158" t="str">
        <f t="shared" si="92"/>
        <v>255_3_12.0</v>
      </c>
      <c r="E1255" s="153">
        <f t="shared" si="90"/>
        <v>3</v>
      </c>
      <c r="F1255" s="121">
        <f>SUMIFS(LearningFactors[LF_codeNew],LearningFactors[Tech_'#],DMC_EV1[[#This Row],[Tech_'#]])</f>
        <v>23</v>
      </c>
      <c r="G1255" s="121">
        <f>INDEX(TechList[ST_Thru],MATCH($A1255,TechList[Tech_'#],0),)</f>
        <v>2018</v>
      </c>
      <c r="H1255" s="154" t="str">
        <f>INDEX(TechList[Complexity],MATCH($A1255,TechList[Tech_'#],0),)</f>
        <v>High1</v>
      </c>
      <c r="I1255" s="158">
        <f>SUMIFS(DMC_EV1_curves[dmc_base_EVslope],DMC_EV1_curves[key_1],DMC_EV1[[#This Row],[key_1]])
*ev1_dmc!$J1255/100
+SUMIFS(DMC_EV1_curves[dmc_base_EVintercept],DMC_EV1_curves[key_1],DMC_EV1[[#This Row],[key_1]])</f>
        <v>2493.7500951268053</v>
      </c>
      <c r="J1255" s="156">
        <v>12</v>
      </c>
    </row>
    <row r="1256" spans="1:10" x14ac:dyDescent="0.25">
      <c r="A1256" s="123">
        <v>255</v>
      </c>
      <c r="B1256" s="154" t="str">
        <f>INDEX(TechList[Tech],MATCH($A1256,TechList[Tech_'#],0),)</f>
        <v>REEV20 non-batt</v>
      </c>
      <c r="C1256" s="154" t="str">
        <f t="shared" si="91"/>
        <v>255_3</v>
      </c>
      <c r="D1256" s="158" t="str">
        <f t="shared" si="92"/>
        <v>255_3_12.5</v>
      </c>
      <c r="E1256" s="153">
        <f t="shared" si="90"/>
        <v>3</v>
      </c>
      <c r="F1256" s="121">
        <f>SUMIFS(LearningFactors[LF_codeNew],LearningFactors[Tech_'#],DMC_EV1[[#This Row],[Tech_'#]])</f>
        <v>23</v>
      </c>
      <c r="G1256" s="121">
        <f>INDEX(TechList[ST_Thru],MATCH($A1256,TechList[Tech_'#],0),)</f>
        <v>2018</v>
      </c>
      <c r="H1256" s="154" t="str">
        <f>INDEX(TechList[Complexity],MATCH($A1256,TechList[Tech_'#],0),)</f>
        <v>High1</v>
      </c>
      <c r="I1256" s="158">
        <f>SUMIFS(DMC_EV1_curves[dmc_base_EVslope],DMC_EV1_curves[key_1],DMC_EV1[[#This Row],[key_1]])
*ev1_dmc!$J1256/100
+SUMIFS(DMC_EV1_curves[dmc_base_EVintercept],DMC_EV1_curves[key_1],DMC_EV1[[#This Row],[key_1]])</f>
        <v>2494.0906803426892</v>
      </c>
      <c r="J1256" s="156">
        <v>12.5</v>
      </c>
    </row>
    <row r="1257" spans="1:10" x14ac:dyDescent="0.25">
      <c r="A1257" s="123">
        <v>255</v>
      </c>
      <c r="B1257" s="154" t="str">
        <f>INDEX(TechList[Tech],MATCH($A1257,TechList[Tech_'#],0),)</f>
        <v>REEV20 non-batt</v>
      </c>
      <c r="C1257" s="154" t="str">
        <f t="shared" si="91"/>
        <v>255_3</v>
      </c>
      <c r="D1257" s="158" t="str">
        <f t="shared" si="92"/>
        <v>255_3_13.0</v>
      </c>
      <c r="E1257" s="153">
        <f t="shared" si="90"/>
        <v>3</v>
      </c>
      <c r="F1257" s="121">
        <f>SUMIFS(LearningFactors[LF_codeNew],LearningFactors[Tech_'#],DMC_EV1[[#This Row],[Tech_'#]])</f>
        <v>23</v>
      </c>
      <c r="G1257" s="121">
        <f>INDEX(TechList[ST_Thru],MATCH($A1257,TechList[Tech_'#],0),)</f>
        <v>2018</v>
      </c>
      <c r="H1257" s="154" t="str">
        <f>INDEX(TechList[Complexity],MATCH($A1257,TechList[Tech_'#],0),)</f>
        <v>High1</v>
      </c>
      <c r="I1257" s="158">
        <f>SUMIFS(DMC_EV1_curves[dmc_base_EVslope],DMC_EV1_curves[key_1],DMC_EV1[[#This Row],[key_1]])
*ev1_dmc!$J1257/100
+SUMIFS(DMC_EV1_curves[dmc_base_EVintercept],DMC_EV1_curves[key_1],DMC_EV1[[#This Row],[key_1]])</f>
        <v>2494.4312655585732</v>
      </c>
      <c r="J1257" s="156">
        <v>13</v>
      </c>
    </row>
    <row r="1258" spans="1:10" x14ac:dyDescent="0.25">
      <c r="A1258" s="123">
        <v>255</v>
      </c>
      <c r="B1258" s="154" t="str">
        <f>INDEX(TechList[Tech],MATCH($A1258,TechList[Tech_'#],0),)</f>
        <v>REEV20 non-batt</v>
      </c>
      <c r="C1258" s="154" t="str">
        <f t="shared" si="91"/>
        <v>255_3</v>
      </c>
      <c r="D1258" s="158" t="str">
        <f t="shared" si="92"/>
        <v>255_3_13.5</v>
      </c>
      <c r="E1258" s="153">
        <f t="shared" si="90"/>
        <v>3</v>
      </c>
      <c r="F1258" s="121">
        <f>SUMIFS(LearningFactors[LF_codeNew],LearningFactors[Tech_'#],DMC_EV1[[#This Row],[Tech_'#]])</f>
        <v>23</v>
      </c>
      <c r="G1258" s="121">
        <f>INDEX(TechList[ST_Thru],MATCH($A1258,TechList[Tech_'#],0),)</f>
        <v>2018</v>
      </c>
      <c r="H1258" s="154" t="str">
        <f>INDEX(TechList[Complexity],MATCH($A1258,TechList[Tech_'#],0),)</f>
        <v>High1</v>
      </c>
      <c r="I1258" s="158">
        <f>SUMIFS(DMC_EV1_curves[dmc_base_EVslope],DMC_EV1_curves[key_1],DMC_EV1[[#This Row],[key_1]])
*ev1_dmc!$J1258/100
+SUMIFS(DMC_EV1_curves[dmc_base_EVintercept],DMC_EV1_curves[key_1],DMC_EV1[[#This Row],[key_1]])</f>
        <v>2494.7718507744567</v>
      </c>
      <c r="J1258" s="156">
        <v>13.5</v>
      </c>
    </row>
    <row r="1259" spans="1:10" x14ac:dyDescent="0.25">
      <c r="A1259" s="123">
        <v>255</v>
      </c>
      <c r="B1259" s="154" t="str">
        <f>INDEX(TechList[Tech],MATCH($A1259,TechList[Tech_'#],0),)</f>
        <v>REEV20 non-batt</v>
      </c>
      <c r="C1259" s="154" t="str">
        <f t="shared" si="91"/>
        <v>255_3</v>
      </c>
      <c r="D1259" s="158" t="str">
        <f t="shared" si="92"/>
        <v>255_3_14.0</v>
      </c>
      <c r="E1259" s="153">
        <f t="shared" si="90"/>
        <v>3</v>
      </c>
      <c r="F1259" s="121">
        <f>SUMIFS(LearningFactors[LF_codeNew],LearningFactors[Tech_'#],DMC_EV1[[#This Row],[Tech_'#]])</f>
        <v>23</v>
      </c>
      <c r="G1259" s="121">
        <f>INDEX(TechList[ST_Thru],MATCH($A1259,TechList[Tech_'#],0),)</f>
        <v>2018</v>
      </c>
      <c r="H1259" s="154" t="str">
        <f>INDEX(TechList[Complexity],MATCH($A1259,TechList[Tech_'#],0),)</f>
        <v>High1</v>
      </c>
      <c r="I1259" s="158">
        <f>SUMIFS(DMC_EV1_curves[dmc_base_EVslope],DMC_EV1_curves[key_1],DMC_EV1[[#This Row],[key_1]])
*ev1_dmc!$J1259/100
+SUMIFS(DMC_EV1_curves[dmc_base_EVintercept],DMC_EV1_curves[key_1],DMC_EV1[[#This Row],[key_1]])</f>
        <v>2495.1124359903406</v>
      </c>
      <c r="J1259" s="156">
        <v>14</v>
      </c>
    </row>
    <row r="1260" spans="1:10" x14ac:dyDescent="0.25">
      <c r="A1260" s="123">
        <v>255</v>
      </c>
      <c r="B1260" s="154" t="str">
        <f>INDEX(TechList[Tech],MATCH($A1260,TechList[Tech_'#],0),)</f>
        <v>REEV20 non-batt</v>
      </c>
      <c r="C1260" s="154" t="str">
        <f t="shared" si="91"/>
        <v>255_3</v>
      </c>
      <c r="D1260" s="158" t="str">
        <f t="shared" si="92"/>
        <v>255_3_14.5</v>
      </c>
      <c r="E1260" s="153">
        <f t="shared" si="90"/>
        <v>3</v>
      </c>
      <c r="F1260" s="121">
        <f>SUMIFS(LearningFactors[LF_codeNew],LearningFactors[Tech_'#],DMC_EV1[[#This Row],[Tech_'#]])</f>
        <v>23</v>
      </c>
      <c r="G1260" s="121">
        <f>INDEX(TechList[ST_Thru],MATCH($A1260,TechList[Tech_'#],0),)</f>
        <v>2018</v>
      </c>
      <c r="H1260" s="154" t="str">
        <f>INDEX(TechList[Complexity],MATCH($A1260,TechList[Tech_'#],0),)</f>
        <v>High1</v>
      </c>
      <c r="I1260" s="158">
        <f>SUMIFS(DMC_EV1_curves[dmc_base_EVslope],DMC_EV1_curves[key_1],DMC_EV1[[#This Row],[key_1]])
*ev1_dmc!$J1260/100
+SUMIFS(DMC_EV1_curves[dmc_base_EVintercept],DMC_EV1_curves[key_1],DMC_EV1[[#This Row],[key_1]])</f>
        <v>2495.4530212062245</v>
      </c>
      <c r="J1260" s="156">
        <v>14.5</v>
      </c>
    </row>
    <row r="1261" spans="1:10" x14ac:dyDescent="0.25">
      <c r="A1261" s="123">
        <v>255</v>
      </c>
      <c r="B1261" s="154" t="str">
        <f>INDEX(TechList[Tech],MATCH($A1261,TechList[Tech_'#],0),)</f>
        <v>REEV20 non-batt</v>
      </c>
      <c r="C1261" s="154" t="str">
        <f t="shared" si="91"/>
        <v>255_3</v>
      </c>
      <c r="D1261" s="158" t="str">
        <f t="shared" si="92"/>
        <v>255_3_15.0</v>
      </c>
      <c r="E1261" s="153">
        <f t="shared" si="90"/>
        <v>3</v>
      </c>
      <c r="F1261" s="121">
        <f>SUMIFS(LearningFactors[LF_codeNew],LearningFactors[Tech_'#],DMC_EV1[[#This Row],[Tech_'#]])</f>
        <v>23</v>
      </c>
      <c r="G1261" s="121">
        <f>INDEX(TechList[ST_Thru],MATCH($A1261,TechList[Tech_'#],0),)</f>
        <v>2018</v>
      </c>
      <c r="H1261" s="154" t="str">
        <f>INDEX(TechList[Complexity],MATCH($A1261,TechList[Tech_'#],0),)</f>
        <v>High1</v>
      </c>
      <c r="I1261" s="158">
        <f>SUMIFS(DMC_EV1_curves[dmc_base_EVslope],DMC_EV1_curves[key_1],DMC_EV1[[#This Row],[key_1]])
*ev1_dmc!$J1261/100
+SUMIFS(DMC_EV1_curves[dmc_base_EVintercept],DMC_EV1_curves[key_1],DMC_EV1[[#This Row],[key_1]])</f>
        <v>2495.793606422108</v>
      </c>
      <c r="J1261" s="156">
        <v>15</v>
      </c>
    </row>
    <row r="1262" spans="1:10" x14ac:dyDescent="0.25">
      <c r="A1262" s="123">
        <v>255</v>
      </c>
      <c r="B1262" s="154" t="str">
        <f>INDEX(TechList[Tech],MATCH($A1262,TechList[Tech_'#],0),)</f>
        <v>REEV20 non-batt</v>
      </c>
      <c r="C1262" s="154" t="str">
        <f t="shared" si="91"/>
        <v>255_3</v>
      </c>
      <c r="D1262" s="158" t="str">
        <f t="shared" si="92"/>
        <v>255_3_15.5</v>
      </c>
      <c r="E1262" s="153">
        <f t="shared" si="90"/>
        <v>3</v>
      </c>
      <c r="F1262" s="121">
        <f>SUMIFS(LearningFactors[LF_codeNew],LearningFactors[Tech_'#],DMC_EV1[[#This Row],[Tech_'#]])</f>
        <v>23</v>
      </c>
      <c r="G1262" s="121">
        <f>INDEX(TechList[ST_Thru],MATCH($A1262,TechList[Tech_'#],0),)</f>
        <v>2018</v>
      </c>
      <c r="H1262" s="154" t="str">
        <f>INDEX(TechList[Complexity],MATCH($A1262,TechList[Tech_'#],0),)</f>
        <v>High1</v>
      </c>
      <c r="I1262" s="158">
        <f>SUMIFS(DMC_EV1_curves[dmc_base_EVslope],DMC_EV1_curves[key_1],DMC_EV1[[#This Row],[key_1]])
*ev1_dmc!$J1262/100
+SUMIFS(DMC_EV1_curves[dmc_base_EVintercept],DMC_EV1_curves[key_1],DMC_EV1[[#This Row],[key_1]])</f>
        <v>2496.134191637992</v>
      </c>
      <c r="J1262" s="156">
        <v>15.5</v>
      </c>
    </row>
    <row r="1263" spans="1:10" x14ac:dyDescent="0.25">
      <c r="A1263" s="123">
        <v>255</v>
      </c>
      <c r="B1263" s="154" t="str">
        <f>INDEX(TechList[Tech],MATCH($A1263,TechList[Tech_'#],0),)</f>
        <v>REEV20 non-batt</v>
      </c>
      <c r="C1263" s="154" t="str">
        <f t="shared" si="91"/>
        <v>255_3</v>
      </c>
      <c r="D1263" s="158" t="str">
        <f t="shared" si="92"/>
        <v>255_3_16.0</v>
      </c>
      <c r="E1263" s="153">
        <f t="shared" si="90"/>
        <v>3</v>
      </c>
      <c r="F1263" s="121">
        <f>SUMIFS(LearningFactors[LF_codeNew],LearningFactors[Tech_'#],DMC_EV1[[#This Row],[Tech_'#]])</f>
        <v>23</v>
      </c>
      <c r="G1263" s="121">
        <f>INDEX(TechList[ST_Thru],MATCH($A1263,TechList[Tech_'#],0),)</f>
        <v>2018</v>
      </c>
      <c r="H1263" s="154" t="str">
        <f>INDEX(TechList[Complexity],MATCH($A1263,TechList[Tech_'#],0),)</f>
        <v>High1</v>
      </c>
      <c r="I1263" s="158">
        <f>SUMIFS(DMC_EV1_curves[dmc_base_EVslope],DMC_EV1_curves[key_1],DMC_EV1[[#This Row],[key_1]])
*ev1_dmc!$J1263/100
+SUMIFS(DMC_EV1_curves[dmc_base_EVintercept],DMC_EV1_curves[key_1],DMC_EV1[[#This Row],[key_1]])</f>
        <v>2496.4747768538759</v>
      </c>
      <c r="J1263" s="156">
        <v>16</v>
      </c>
    </row>
    <row r="1264" spans="1:10" x14ac:dyDescent="0.25">
      <c r="A1264" s="123">
        <v>255</v>
      </c>
      <c r="B1264" s="154" t="str">
        <f>INDEX(TechList[Tech],MATCH($A1264,TechList[Tech_'#],0),)</f>
        <v>REEV20 non-batt</v>
      </c>
      <c r="C1264" s="154" t="str">
        <f t="shared" si="91"/>
        <v>255_3</v>
      </c>
      <c r="D1264" s="158" t="str">
        <f t="shared" si="92"/>
        <v>255_3_16.5</v>
      </c>
      <c r="E1264" s="153">
        <f t="shared" si="90"/>
        <v>3</v>
      </c>
      <c r="F1264" s="121">
        <f>SUMIFS(LearningFactors[LF_codeNew],LearningFactors[Tech_'#],DMC_EV1[[#This Row],[Tech_'#]])</f>
        <v>23</v>
      </c>
      <c r="G1264" s="121">
        <f>INDEX(TechList[ST_Thru],MATCH($A1264,TechList[Tech_'#],0),)</f>
        <v>2018</v>
      </c>
      <c r="H1264" s="154" t="str">
        <f>INDEX(TechList[Complexity],MATCH($A1264,TechList[Tech_'#],0),)</f>
        <v>High1</v>
      </c>
      <c r="I1264" s="158">
        <f>SUMIFS(DMC_EV1_curves[dmc_base_EVslope],DMC_EV1_curves[key_1],DMC_EV1[[#This Row],[key_1]])
*ev1_dmc!$J1264/100
+SUMIFS(DMC_EV1_curves[dmc_base_EVintercept],DMC_EV1_curves[key_1],DMC_EV1[[#This Row],[key_1]])</f>
        <v>2496.8153620697594</v>
      </c>
      <c r="J1264" s="156">
        <v>16.5</v>
      </c>
    </row>
    <row r="1265" spans="1:10" x14ac:dyDescent="0.25">
      <c r="A1265" s="123">
        <v>255</v>
      </c>
      <c r="B1265" s="154" t="str">
        <f>INDEX(TechList[Tech],MATCH($A1265,TechList[Tech_'#],0),)</f>
        <v>REEV20 non-batt</v>
      </c>
      <c r="C1265" s="154" t="str">
        <f t="shared" si="91"/>
        <v>255_3</v>
      </c>
      <c r="D1265" s="158" t="str">
        <f t="shared" si="92"/>
        <v>255_3_17.0</v>
      </c>
      <c r="E1265" s="153">
        <f t="shared" si="90"/>
        <v>3</v>
      </c>
      <c r="F1265" s="121">
        <f>SUMIFS(LearningFactors[LF_codeNew],LearningFactors[Tech_'#],DMC_EV1[[#This Row],[Tech_'#]])</f>
        <v>23</v>
      </c>
      <c r="G1265" s="121">
        <f>INDEX(TechList[ST_Thru],MATCH($A1265,TechList[Tech_'#],0),)</f>
        <v>2018</v>
      </c>
      <c r="H1265" s="154" t="str">
        <f>INDEX(TechList[Complexity],MATCH($A1265,TechList[Tech_'#],0),)</f>
        <v>High1</v>
      </c>
      <c r="I1265" s="158">
        <f>SUMIFS(DMC_EV1_curves[dmc_base_EVslope],DMC_EV1_curves[key_1],DMC_EV1[[#This Row],[key_1]])
*ev1_dmc!$J1265/100
+SUMIFS(DMC_EV1_curves[dmc_base_EVintercept],DMC_EV1_curves[key_1],DMC_EV1[[#This Row],[key_1]])</f>
        <v>2497.1559472856434</v>
      </c>
      <c r="J1265" s="156">
        <v>17</v>
      </c>
    </row>
    <row r="1266" spans="1:10" x14ac:dyDescent="0.25">
      <c r="A1266" s="123">
        <v>255</v>
      </c>
      <c r="B1266" s="154" t="str">
        <f>INDEX(TechList[Tech],MATCH($A1266,TechList[Tech_'#],0),)</f>
        <v>REEV20 non-batt</v>
      </c>
      <c r="C1266" s="154" t="str">
        <f t="shared" si="91"/>
        <v>255_3</v>
      </c>
      <c r="D1266" s="158" t="str">
        <f t="shared" si="92"/>
        <v>255_3_17.5</v>
      </c>
      <c r="E1266" s="153">
        <f t="shared" si="90"/>
        <v>3</v>
      </c>
      <c r="F1266" s="121">
        <f>SUMIFS(LearningFactors[LF_codeNew],LearningFactors[Tech_'#],DMC_EV1[[#This Row],[Tech_'#]])</f>
        <v>23</v>
      </c>
      <c r="G1266" s="121">
        <f>INDEX(TechList[ST_Thru],MATCH($A1266,TechList[Tech_'#],0),)</f>
        <v>2018</v>
      </c>
      <c r="H1266" s="154" t="str">
        <f>INDEX(TechList[Complexity],MATCH($A1266,TechList[Tech_'#],0),)</f>
        <v>High1</v>
      </c>
      <c r="I1266" s="158">
        <f>SUMIFS(DMC_EV1_curves[dmc_base_EVslope],DMC_EV1_curves[key_1],DMC_EV1[[#This Row],[key_1]])
*ev1_dmc!$J1266/100
+SUMIFS(DMC_EV1_curves[dmc_base_EVintercept],DMC_EV1_curves[key_1],DMC_EV1[[#This Row],[key_1]])</f>
        <v>2497.4965325015273</v>
      </c>
      <c r="J1266" s="156">
        <v>17.5</v>
      </c>
    </row>
    <row r="1267" spans="1:10" x14ac:dyDescent="0.25">
      <c r="A1267" s="123">
        <v>255</v>
      </c>
      <c r="B1267" s="154" t="str">
        <f>INDEX(TechList[Tech],MATCH($A1267,TechList[Tech_'#],0),)</f>
        <v>REEV20 non-batt</v>
      </c>
      <c r="C1267" s="154" t="str">
        <f t="shared" si="91"/>
        <v>255_3</v>
      </c>
      <c r="D1267" s="158" t="str">
        <f t="shared" si="92"/>
        <v>255_3_18.0</v>
      </c>
      <c r="E1267" s="153">
        <f t="shared" si="90"/>
        <v>3</v>
      </c>
      <c r="F1267" s="121">
        <f>SUMIFS(LearningFactors[LF_codeNew],LearningFactors[Tech_'#],DMC_EV1[[#This Row],[Tech_'#]])</f>
        <v>23</v>
      </c>
      <c r="G1267" s="121">
        <f>INDEX(TechList[ST_Thru],MATCH($A1267,TechList[Tech_'#],0),)</f>
        <v>2018</v>
      </c>
      <c r="H1267" s="154" t="str">
        <f>INDEX(TechList[Complexity],MATCH($A1267,TechList[Tech_'#],0),)</f>
        <v>High1</v>
      </c>
      <c r="I1267" s="158">
        <f>SUMIFS(DMC_EV1_curves[dmc_base_EVslope],DMC_EV1_curves[key_1],DMC_EV1[[#This Row],[key_1]])
*ev1_dmc!$J1267/100
+SUMIFS(DMC_EV1_curves[dmc_base_EVintercept],DMC_EV1_curves[key_1],DMC_EV1[[#This Row],[key_1]])</f>
        <v>2497.8371177174108</v>
      </c>
      <c r="J1267" s="156">
        <v>18</v>
      </c>
    </row>
    <row r="1268" spans="1:10" x14ac:dyDescent="0.25">
      <c r="A1268" s="123">
        <v>255</v>
      </c>
      <c r="B1268" s="154" t="str">
        <f>INDEX(TechList[Tech],MATCH($A1268,TechList[Tech_'#],0),)</f>
        <v>REEV20 non-batt</v>
      </c>
      <c r="C1268" s="154" t="str">
        <f t="shared" si="91"/>
        <v>255_3</v>
      </c>
      <c r="D1268" s="158" t="str">
        <f t="shared" si="92"/>
        <v>255_3_18.5</v>
      </c>
      <c r="E1268" s="153">
        <f t="shared" si="90"/>
        <v>3</v>
      </c>
      <c r="F1268" s="121">
        <f>SUMIFS(LearningFactors[LF_codeNew],LearningFactors[Tech_'#],DMC_EV1[[#This Row],[Tech_'#]])</f>
        <v>23</v>
      </c>
      <c r="G1268" s="121">
        <f>INDEX(TechList[ST_Thru],MATCH($A1268,TechList[Tech_'#],0),)</f>
        <v>2018</v>
      </c>
      <c r="H1268" s="154" t="str">
        <f>INDEX(TechList[Complexity],MATCH($A1268,TechList[Tech_'#],0),)</f>
        <v>High1</v>
      </c>
      <c r="I1268" s="158">
        <f>SUMIFS(DMC_EV1_curves[dmc_base_EVslope],DMC_EV1_curves[key_1],DMC_EV1[[#This Row],[key_1]])
*ev1_dmc!$J1268/100
+SUMIFS(DMC_EV1_curves[dmc_base_EVintercept],DMC_EV1_curves[key_1],DMC_EV1[[#This Row],[key_1]])</f>
        <v>2498.1777029332948</v>
      </c>
      <c r="J1268" s="156">
        <v>18.5</v>
      </c>
    </row>
    <row r="1269" spans="1:10" x14ac:dyDescent="0.25">
      <c r="A1269" s="123">
        <v>255</v>
      </c>
      <c r="B1269" s="154" t="str">
        <f>INDEX(TechList[Tech],MATCH($A1269,TechList[Tech_'#],0),)</f>
        <v>REEV20 non-batt</v>
      </c>
      <c r="C1269" s="154" t="str">
        <f t="shared" si="91"/>
        <v>255_3</v>
      </c>
      <c r="D1269" s="158" t="str">
        <f t="shared" si="92"/>
        <v>255_3_19.0</v>
      </c>
      <c r="E1269" s="153">
        <f t="shared" si="90"/>
        <v>3</v>
      </c>
      <c r="F1269" s="121">
        <f>SUMIFS(LearningFactors[LF_codeNew],LearningFactors[Tech_'#],DMC_EV1[[#This Row],[Tech_'#]])</f>
        <v>23</v>
      </c>
      <c r="G1269" s="121">
        <f>INDEX(TechList[ST_Thru],MATCH($A1269,TechList[Tech_'#],0),)</f>
        <v>2018</v>
      </c>
      <c r="H1269" s="154" t="str">
        <f>INDEX(TechList[Complexity],MATCH($A1269,TechList[Tech_'#],0),)</f>
        <v>High1</v>
      </c>
      <c r="I1269" s="158">
        <f>SUMIFS(DMC_EV1_curves[dmc_base_EVslope],DMC_EV1_curves[key_1],DMC_EV1[[#This Row],[key_1]])
*ev1_dmc!$J1269/100
+SUMIFS(DMC_EV1_curves[dmc_base_EVintercept],DMC_EV1_curves[key_1],DMC_EV1[[#This Row],[key_1]])</f>
        <v>2498.5182881491783</v>
      </c>
      <c r="J1269" s="156">
        <v>19</v>
      </c>
    </row>
    <row r="1270" spans="1:10" x14ac:dyDescent="0.25">
      <c r="A1270" s="123">
        <v>255</v>
      </c>
      <c r="B1270" s="154" t="str">
        <f>INDEX(TechList[Tech],MATCH($A1270,TechList[Tech_'#],0),)</f>
        <v>REEV20 non-batt</v>
      </c>
      <c r="C1270" s="154" t="str">
        <f t="shared" si="91"/>
        <v>255_3</v>
      </c>
      <c r="D1270" s="158" t="str">
        <f t="shared" si="92"/>
        <v>255_3_19.5</v>
      </c>
      <c r="E1270" s="153">
        <f t="shared" si="90"/>
        <v>3</v>
      </c>
      <c r="F1270" s="121">
        <f>SUMIFS(LearningFactors[LF_codeNew],LearningFactors[Tech_'#],DMC_EV1[[#This Row],[Tech_'#]])</f>
        <v>23</v>
      </c>
      <c r="G1270" s="121">
        <f>INDEX(TechList[ST_Thru],MATCH($A1270,TechList[Tech_'#],0),)</f>
        <v>2018</v>
      </c>
      <c r="H1270" s="154" t="str">
        <f>INDEX(TechList[Complexity],MATCH($A1270,TechList[Tech_'#],0),)</f>
        <v>High1</v>
      </c>
      <c r="I1270" s="158">
        <f>SUMIFS(DMC_EV1_curves[dmc_base_EVslope],DMC_EV1_curves[key_1],DMC_EV1[[#This Row],[key_1]])
*ev1_dmc!$J1270/100
+SUMIFS(DMC_EV1_curves[dmc_base_EVintercept],DMC_EV1_curves[key_1],DMC_EV1[[#This Row],[key_1]])</f>
        <v>2498.8588733650622</v>
      </c>
      <c r="J1270" s="156">
        <v>19.5</v>
      </c>
    </row>
    <row r="1271" spans="1:10" x14ac:dyDescent="0.25">
      <c r="A1271" s="123">
        <v>255</v>
      </c>
      <c r="B1271" s="154" t="str">
        <f>INDEX(TechList[Tech],MATCH($A1271,TechList[Tech_'#],0),)</f>
        <v>REEV20 non-batt</v>
      </c>
      <c r="C1271" s="154" t="str">
        <f t="shared" si="91"/>
        <v>255_3</v>
      </c>
      <c r="D1271" s="158" t="str">
        <f t="shared" si="92"/>
        <v>255_3_20.0</v>
      </c>
      <c r="E1271" s="153">
        <f t="shared" si="90"/>
        <v>3</v>
      </c>
      <c r="F1271" s="121">
        <f>SUMIFS(LearningFactors[LF_codeNew],LearningFactors[Tech_'#],DMC_EV1[[#This Row],[Tech_'#]])</f>
        <v>23</v>
      </c>
      <c r="G1271" s="121">
        <f>INDEX(TechList[ST_Thru],MATCH($A1271,TechList[Tech_'#],0),)</f>
        <v>2018</v>
      </c>
      <c r="H1271" s="154" t="str">
        <f>INDEX(TechList[Complexity],MATCH($A1271,TechList[Tech_'#],0),)</f>
        <v>High1</v>
      </c>
      <c r="I1271" s="158">
        <f>SUMIFS(DMC_EV1_curves[dmc_base_EVslope],DMC_EV1_curves[key_1],DMC_EV1[[#This Row],[key_1]])
*ev1_dmc!$J1271/100
+SUMIFS(DMC_EV1_curves[dmc_base_EVintercept],DMC_EV1_curves[key_1],DMC_EV1[[#This Row],[key_1]])</f>
        <v>2499.1994585809462</v>
      </c>
      <c r="J1271" s="156">
        <v>20</v>
      </c>
    </row>
    <row r="1272" spans="1:10" x14ac:dyDescent="0.25">
      <c r="A1272" s="123">
        <v>255</v>
      </c>
      <c r="B1272" s="154" t="str">
        <f>INDEX(TechList[Tech],MATCH($A1272,TechList[Tech_'#],0),)</f>
        <v>REEV20 non-batt</v>
      </c>
      <c r="C1272" s="154" t="str">
        <f t="shared" ref="C1272:C1291" si="93">CONCATENATE(A1272,"_",E1272)</f>
        <v>255_3</v>
      </c>
      <c r="D1272" s="158" t="str">
        <f t="shared" ref="D1272:D1291" si="94">CONCATENATE(C1272,"_",TEXT(J1272,"0.0"))</f>
        <v>255_3_20.5</v>
      </c>
      <c r="E1272" s="153">
        <f t="shared" si="90"/>
        <v>3</v>
      </c>
      <c r="F1272" s="121">
        <f>SUMIFS(LearningFactors[LF_codeNew],LearningFactors[Tech_'#],DMC_EV1[[#This Row],[Tech_'#]])</f>
        <v>23</v>
      </c>
      <c r="G1272" s="121">
        <f>INDEX(TechList[ST_Thru],MATCH($A1272,TechList[Tech_'#],0),)</f>
        <v>2018</v>
      </c>
      <c r="H1272" s="154" t="str">
        <f>INDEX(TechList[Complexity],MATCH($A1272,TechList[Tech_'#],0),)</f>
        <v>High1</v>
      </c>
      <c r="I1272" s="158">
        <f>SUMIFS(DMC_EV1_curves[dmc_base_EVslope],DMC_EV1_curves[key_1],DMC_EV1[[#This Row],[key_1]])
*ev1_dmc!$J1272/100
+SUMIFS(DMC_EV1_curves[dmc_base_EVintercept],DMC_EV1_curves[key_1],DMC_EV1[[#This Row],[key_1]])</f>
        <v>2499.5400437968297</v>
      </c>
      <c r="J1272" s="73">
        <v>20.5</v>
      </c>
    </row>
    <row r="1273" spans="1:10" x14ac:dyDescent="0.25">
      <c r="A1273" s="123">
        <v>255</v>
      </c>
      <c r="B1273" s="154" t="str">
        <f>INDEX(TechList[Tech],MATCH($A1273,TechList[Tech_'#],0),)</f>
        <v>REEV20 non-batt</v>
      </c>
      <c r="C1273" s="154" t="str">
        <f t="shared" si="93"/>
        <v>255_3</v>
      </c>
      <c r="D1273" s="158" t="str">
        <f t="shared" si="94"/>
        <v>255_3_21.0</v>
      </c>
      <c r="E1273" s="153">
        <f t="shared" si="90"/>
        <v>3</v>
      </c>
      <c r="F1273" s="121">
        <f>SUMIFS(LearningFactors[LF_codeNew],LearningFactors[Tech_'#],DMC_EV1[[#This Row],[Tech_'#]])</f>
        <v>23</v>
      </c>
      <c r="G1273" s="121">
        <f>INDEX(TechList[ST_Thru],MATCH($A1273,TechList[Tech_'#],0),)</f>
        <v>2018</v>
      </c>
      <c r="H1273" s="154" t="str">
        <f>INDEX(TechList[Complexity],MATCH($A1273,TechList[Tech_'#],0),)</f>
        <v>High1</v>
      </c>
      <c r="I1273" s="158">
        <f>SUMIFS(DMC_EV1_curves[dmc_base_EVslope],DMC_EV1_curves[key_1],DMC_EV1[[#This Row],[key_1]])
*ev1_dmc!$J1273/100
+SUMIFS(DMC_EV1_curves[dmc_base_EVintercept],DMC_EV1_curves[key_1],DMC_EV1[[#This Row],[key_1]])</f>
        <v>2499.8806290127136</v>
      </c>
      <c r="J1273" s="73">
        <v>21</v>
      </c>
    </row>
    <row r="1274" spans="1:10" x14ac:dyDescent="0.25">
      <c r="A1274" s="123">
        <v>255</v>
      </c>
      <c r="B1274" s="154" t="str">
        <f>INDEX(TechList[Tech],MATCH($A1274,TechList[Tech_'#],0),)</f>
        <v>REEV20 non-batt</v>
      </c>
      <c r="C1274" s="154" t="str">
        <f t="shared" si="93"/>
        <v>255_3</v>
      </c>
      <c r="D1274" s="158" t="str">
        <f t="shared" si="94"/>
        <v>255_3_21.5</v>
      </c>
      <c r="E1274" s="153">
        <f t="shared" si="90"/>
        <v>3</v>
      </c>
      <c r="F1274" s="121">
        <f>SUMIFS(LearningFactors[LF_codeNew],LearningFactors[Tech_'#],DMC_EV1[[#This Row],[Tech_'#]])</f>
        <v>23</v>
      </c>
      <c r="G1274" s="121">
        <f>INDEX(TechList[ST_Thru],MATCH($A1274,TechList[Tech_'#],0),)</f>
        <v>2018</v>
      </c>
      <c r="H1274" s="154" t="str">
        <f>INDEX(TechList[Complexity],MATCH($A1274,TechList[Tech_'#],0),)</f>
        <v>High1</v>
      </c>
      <c r="I1274" s="158">
        <f>SUMIFS(DMC_EV1_curves[dmc_base_EVslope],DMC_EV1_curves[key_1],DMC_EV1[[#This Row],[key_1]])
*ev1_dmc!$J1274/100
+SUMIFS(DMC_EV1_curves[dmc_base_EVintercept],DMC_EV1_curves[key_1],DMC_EV1[[#This Row],[key_1]])</f>
        <v>2500.2212142285975</v>
      </c>
      <c r="J1274" s="73">
        <v>21.5</v>
      </c>
    </row>
    <row r="1275" spans="1:10" x14ac:dyDescent="0.25">
      <c r="A1275" s="123">
        <v>255</v>
      </c>
      <c r="B1275" s="154" t="str">
        <f>INDEX(TechList[Tech],MATCH($A1275,TechList[Tech_'#],0),)</f>
        <v>REEV20 non-batt</v>
      </c>
      <c r="C1275" s="154" t="str">
        <f t="shared" si="93"/>
        <v>255_3</v>
      </c>
      <c r="D1275" s="158" t="str">
        <f t="shared" si="94"/>
        <v>255_3_22.0</v>
      </c>
      <c r="E1275" s="153">
        <f t="shared" si="90"/>
        <v>3</v>
      </c>
      <c r="F1275" s="121">
        <f>SUMIFS(LearningFactors[LF_codeNew],LearningFactors[Tech_'#],DMC_EV1[[#This Row],[Tech_'#]])</f>
        <v>23</v>
      </c>
      <c r="G1275" s="121">
        <f>INDEX(TechList[ST_Thru],MATCH($A1275,TechList[Tech_'#],0),)</f>
        <v>2018</v>
      </c>
      <c r="H1275" s="154" t="str">
        <f>INDEX(TechList[Complexity],MATCH($A1275,TechList[Tech_'#],0),)</f>
        <v>High1</v>
      </c>
      <c r="I1275" s="158">
        <f>SUMIFS(DMC_EV1_curves[dmc_base_EVslope],DMC_EV1_curves[key_1],DMC_EV1[[#This Row],[key_1]])
*ev1_dmc!$J1275/100
+SUMIFS(DMC_EV1_curves[dmc_base_EVintercept],DMC_EV1_curves[key_1],DMC_EV1[[#This Row],[key_1]])</f>
        <v>2500.561799444481</v>
      </c>
      <c r="J1275" s="73">
        <v>22</v>
      </c>
    </row>
    <row r="1276" spans="1:10" x14ac:dyDescent="0.25">
      <c r="A1276" s="123">
        <v>255</v>
      </c>
      <c r="B1276" s="154" t="str">
        <f>INDEX(TechList[Tech],MATCH($A1276,TechList[Tech_'#],0),)</f>
        <v>REEV20 non-batt</v>
      </c>
      <c r="C1276" s="154" t="str">
        <f t="shared" si="93"/>
        <v>255_3</v>
      </c>
      <c r="D1276" s="158" t="str">
        <f t="shared" si="94"/>
        <v>255_3_22.5</v>
      </c>
      <c r="E1276" s="153">
        <f t="shared" si="90"/>
        <v>3</v>
      </c>
      <c r="F1276" s="121">
        <f>SUMIFS(LearningFactors[LF_codeNew],LearningFactors[Tech_'#],DMC_EV1[[#This Row],[Tech_'#]])</f>
        <v>23</v>
      </c>
      <c r="G1276" s="121">
        <f>INDEX(TechList[ST_Thru],MATCH($A1276,TechList[Tech_'#],0),)</f>
        <v>2018</v>
      </c>
      <c r="H1276" s="154" t="str">
        <f>INDEX(TechList[Complexity],MATCH($A1276,TechList[Tech_'#],0),)</f>
        <v>High1</v>
      </c>
      <c r="I1276" s="158">
        <f>SUMIFS(DMC_EV1_curves[dmc_base_EVslope],DMC_EV1_curves[key_1],DMC_EV1[[#This Row],[key_1]])
*ev1_dmc!$J1276/100
+SUMIFS(DMC_EV1_curves[dmc_base_EVintercept],DMC_EV1_curves[key_1],DMC_EV1[[#This Row],[key_1]])</f>
        <v>2500.902384660365</v>
      </c>
      <c r="J1276" s="73">
        <v>22.5</v>
      </c>
    </row>
    <row r="1277" spans="1:10" x14ac:dyDescent="0.25">
      <c r="A1277" s="123">
        <v>255</v>
      </c>
      <c r="B1277" s="154" t="str">
        <f>INDEX(TechList[Tech],MATCH($A1277,TechList[Tech_'#],0),)</f>
        <v>REEV20 non-batt</v>
      </c>
      <c r="C1277" s="154" t="str">
        <f t="shared" si="93"/>
        <v>255_3</v>
      </c>
      <c r="D1277" s="158" t="str">
        <f t="shared" si="94"/>
        <v>255_3_23.0</v>
      </c>
      <c r="E1277" s="153">
        <f t="shared" si="90"/>
        <v>3</v>
      </c>
      <c r="F1277" s="121">
        <f>SUMIFS(LearningFactors[LF_codeNew],LearningFactors[Tech_'#],DMC_EV1[[#This Row],[Tech_'#]])</f>
        <v>23</v>
      </c>
      <c r="G1277" s="121">
        <f>INDEX(TechList[ST_Thru],MATCH($A1277,TechList[Tech_'#],0),)</f>
        <v>2018</v>
      </c>
      <c r="H1277" s="154" t="str">
        <f>INDEX(TechList[Complexity],MATCH($A1277,TechList[Tech_'#],0),)</f>
        <v>High1</v>
      </c>
      <c r="I1277" s="158">
        <f>SUMIFS(DMC_EV1_curves[dmc_base_EVslope],DMC_EV1_curves[key_1],DMC_EV1[[#This Row],[key_1]])
*ev1_dmc!$J1277/100
+SUMIFS(DMC_EV1_curves[dmc_base_EVintercept],DMC_EV1_curves[key_1],DMC_EV1[[#This Row],[key_1]])</f>
        <v>2501.2429698762489</v>
      </c>
      <c r="J1277" s="73">
        <v>23</v>
      </c>
    </row>
    <row r="1278" spans="1:10" x14ac:dyDescent="0.25">
      <c r="A1278" s="123">
        <v>255</v>
      </c>
      <c r="B1278" s="154" t="str">
        <f>INDEX(TechList[Tech],MATCH($A1278,TechList[Tech_'#],0),)</f>
        <v>REEV20 non-batt</v>
      </c>
      <c r="C1278" s="154" t="str">
        <f t="shared" si="93"/>
        <v>255_3</v>
      </c>
      <c r="D1278" s="158" t="str">
        <f t="shared" si="94"/>
        <v>255_3_23.5</v>
      </c>
      <c r="E1278" s="153">
        <f t="shared" si="90"/>
        <v>3</v>
      </c>
      <c r="F1278" s="121">
        <f>SUMIFS(LearningFactors[LF_codeNew],LearningFactors[Tech_'#],DMC_EV1[[#This Row],[Tech_'#]])</f>
        <v>23</v>
      </c>
      <c r="G1278" s="121">
        <f>INDEX(TechList[ST_Thru],MATCH($A1278,TechList[Tech_'#],0),)</f>
        <v>2018</v>
      </c>
      <c r="H1278" s="154" t="str">
        <f>INDEX(TechList[Complexity],MATCH($A1278,TechList[Tech_'#],0),)</f>
        <v>High1</v>
      </c>
      <c r="I1278" s="158">
        <f>SUMIFS(DMC_EV1_curves[dmc_base_EVslope],DMC_EV1_curves[key_1],DMC_EV1[[#This Row],[key_1]])
*ev1_dmc!$J1278/100
+SUMIFS(DMC_EV1_curves[dmc_base_EVintercept],DMC_EV1_curves[key_1],DMC_EV1[[#This Row],[key_1]])</f>
        <v>2501.5835550921324</v>
      </c>
      <c r="J1278" s="73">
        <v>23.5</v>
      </c>
    </row>
    <row r="1279" spans="1:10" x14ac:dyDescent="0.25">
      <c r="A1279" s="123">
        <v>255</v>
      </c>
      <c r="B1279" s="154" t="str">
        <f>INDEX(TechList[Tech],MATCH($A1279,TechList[Tech_'#],0),)</f>
        <v>REEV20 non-batt</v>
      </c>
      <c r="C1279" s="154" t="str">
        <f t="shared" si="93"/>
        <v>255_3</v>
      </c>
      <c r="D1279" s="158" t="str">
        <f t="shared" si="94"/>
        <v>255_3_24.0</v>
      </c>
      <c r="E1279" s="153">
        <f t="shared" si="90"/>
        <v>3</v>
      </c>
      <c r="F1279" s="121">
        <f>SUMIFS(LearningFactors[LF_codeNew],LearningFactors[Tech_'#],DMC_EV1[[#This Row],[Tech_'#]])</f>
        <v>23</v>
      </c>
      <c r="G1279" s="121">
        <f>INDEX(TechList[ST_Thru],MATCH($A1279,TechList[Tech_'#],0),)</f>
        <v>2018</v>
      </c>
      <c r="H1279" s="154" t="str">
        <f>INDEX(TechList[Complexity],MATCH($A1279,TechList[Tech_'#],0),)</f>
        <v>High1</v>
      </c>
      <c r="I1279" s="158">
        <f>SUMIFS(DMC_EV1_curves[dmc_base_EVslope],DMC_EV1_curves[key_1],DMC_EV1[[#This Row],[key_1]])
*ev1_dmc!$J1279/100
+SUMIFS(DMC_EV1_curves[dmc_base_EVintercept],DMC_EV1_curves[key_1],DMC_EV1[[#This Row],[key_1]])</f>
        <v>2501.9241403080164</v>
      </c>
      <c r="J1279" s="73">
        <v>24</v>
      </c>
    </row>
    <row r="1280" spans="1:10" x14ac:dyDescent="0.25">
      <c r="A1280" s="123">
        <v>255</v>
      </c>
      <c r="B1280" s="154" t="str">
        <f>INDEX(TechList[Tech],MATCH($A1280,TechList[Tech_'#],0),)</f>
        <v>REEV20 non-batt</v>
      </c>
      <c r="C1280" s="154" t="str">
        <f t="shared" si="93"/>
        <v>255_3</v>
      </c>
      <c r="D1280" s="158" t="str">
        <f t="shared" si="94"/>
        <v>255_3_24.5</v>
      </c>
      <c r="E1280" s="153">
        <f t="shared" si="90"/>
        <v>3</v>
      </c>
      <c r="F1280" s="121">
        <f>SUMIFS(LearningFactors[LF_codeNew],LearningFactors[Tech_'#],DMC_EV1[[#This Row],[Tech_'#]])</f>
        <v>23</v>
      </c>
      <c r="G1280" s="121">
        <f>INDEX(TechList[ST_Thru],MATCH($A1280,TechList[Tech_'#],0),)</f>
        <v>2018</v>
      </c>
      <c r="H1280" s="154" t="str">
        <f>INDEX(TechList[Complexity],MATCH($A1280,TechList[Tech_'#],0),)</f>
        <v>High1</v>
      </c>
      <c r="I1280" s="158">
        <f>SUMIFS(DMC_EV1_curves[dmc_base_EVslope],DMC_EV1_curves[key_1],DMC_EV1[[#This Row],[key_1]])
*ev1_dmc!$J1280/100
+SUMIFS(DMC_EV1_curves[dmc_base_EVintercept],DMC_EV1_curves[key_1],DMC_EV1[[#This Row],[key_1]])</f>
        <v>2502.2647255239003</v>
      </c>
      <c r="J1280" s="73">
        <v>24.5</v>
      </c>
    </row>
    <row r="1281" spans="1:10" x14ac:dyDescent="0.25">
      <c r="A1281" s="123">
        <v>255</v>
      </c>
      <c r="B1281" s="154" t="str">
        <f>INDEX(TechList[Tech],MATCH($A1281,TechList[Tech_'#],0),)</f>
        <v>REEV20 non-batt</v>
      </c>
      <c r="C1281" s="154" t="str">
        <f t="shared" si="93"/>
        <v>255_3</v>
      </c>
      <c r="D1281" s="158" t="str">
        <f t="shared" si="94"/>
        <v>255_3_25.0</v>
      </c>
      <c r="E1281" s="153">
        <f t="shared" si="90"/>
        <v>3</v>
      </c>
      <c r="F1281" s="121">
        <f>SUMIFS(LearningFactors[LF_codeNew],LearningFactors[Tech_'#],DMC_EV1[[#This Row],[Tech_'#]])</f>
        <v>23</v>
      </c>
      <c r="G1281" s="121">
        <f>INDEX(TechList[ST_Thru],MATCH($A1281,TechList[Tech_'#],0),)</f>
        <v>2018</v>
      </c>
      <c r="H1281" s="154" t="str">
        <f>INDEX(TechList[Complexity],MATCH($A1281,TechList[Tech_'#],0),)</f>
        <v>High1</v>
      </c>
      <c r="I1281" s="158">
        <f>SUMIFS(DMC_EV1_curves[dmc_base_EVslope],DMC_EV1_curves[key_1],DMC_EV1[[#This Row],[key_1]])
*ev1_dmc!$J1281/100
+SUMIFS(DMC_EV1_curves[dmc_base_EVintercept],DMC_EV1_curves[key_1],DMC_EV1[[#This Row],[key_1]])</f>
        <v>2502.6053107397838</v>
      </c>
      <c r="J1281" s="73">
        <v>25</v>
      </c>
    </row>
    <row r="1282" spans="1:10" x14ac:dyDescent="0.25">
      <c r="A1282" s="123">
        <v>255</v>
      </c>
      <c r="B1282" s="154" t="str">
        <f>INDEX(TechList[Tech],MATCH($A1282,TechList[Tech_'#],0),)</f>
        <v>REEV20 non-batt</v>
      </c>
      <c r="C1282" s="154" t="str">
        <f t="shared" si="93"/>
        <v>255_3</v>
      </c>
      <c r="D1282" s="158" t="str">
        <f t="shared" si="94"/>
        <v>255_3_25.5</v>
      </c>
      <c r="E1282" s="153">
        <f t="shared" si="90"/>
        <v>3</v>
      </c>
      <c r="F1282" s="121">
        <f>SUMIFS(LearningFactors[LF_codeNew],LearningFactors[Tech_'#],DMC_EV1[[#This Row],[Tech_'#]])</f>
        <v>23</v>
      </c>
      <c r="G1282" s="121">
        <f>INDEX(TechList[ST_Thru],MATCH($A1282,TechList[Tech_'#],0),)</f>
        <v>2018</v>
      </c>
      <c r="H1282" s="154" t="str">
        <f>INDEX(TechList[Complexity],MATCH($A1282,TechList[Tech_'#],0),)</f>
        <v>High1</v>
      </c>
      <c r="I1282" s="158">
        <f>SUMIFS(DMC_EV1_curves[dmc_base_EVslope],DMC_EV1_curves[key_1],DMC_EV1[[#This Row],[key_1]])
*ev1_dmc!$J1282/100
+SUMIFS(DMC_EV1_curves[dmc_base_EVintercept],DMC_EV1_curves[key_1],DMC_EV1[[#This Row],[key_1]])</f>
        <v>2502.9458959556678</v>
      </c>
      <c r="J1282" s="73">
        <v>25.5</v>
      </c>
    </row>
    <row r="1283" spans="1:10" x14ac:dyDescent="0.25">
      <c r="A1283" s="123">
        <v>255</v>
      </c>
      <c r="B1283" s="154" t="str">
        <f>INDEX(TechList[Tech],MATCH($A1283,TechList[Tech_'#],0),)</f>
        <v>REEV20 non-batt</v>
      </c>
      <c r="C1283" s="154" t="str">
        <f t="shared" si="93"/>
        <v>255_3</v>
      </c>
      <c r="D1283" s="158" t="str">
        <f t="shared" si="94"/>
        <v>255_3_26.0</v>
      </c>
      <c r="E1283" s="153">
        <f t="shared" si="90"/>
        <v>3</v>
      </c>
      <c r="F1283" s="121">
        <f>SUMIFS(LearningFactors[LF_codeNew],LearningFactors[Tech_'#],DMC_EV1[[#This Row],[Tech_'#]])</f>
        <v>23</v>
      </c>
      <c r="G1283" s="121">
        <f>INDEX(TechList[ST_Thru],MATCH($A1283,TechList[Tech_'#],0),)</f>
        <v>2018</v>
      </c>
      <c r="H1283" s="154" t="str">
        <f>INDEX(TechList[Complexity],MATCH($A1283,TechList[Tech_'#],0),)</f>
        <v>High1</v>
      </c>
      <c r="I1283" s="158">
        <f>SUMIFS(DMC_EV1_curves[dmc_base_EVslope],DMC_EV1_curves[key_1],DMC_EV1[[#This Row],[key_1]])
*ev1_dmc!$J1283/100
+SUMIFS(DMC_EV1_curves[dmc_base_EVintercept],DMC_EV1_curves[key_1],DMC_EV1[[#This Row],[key_1]])</f>
        <v>2503.2864811715517</v>
      </c>
      <c r="J1283" s="73">
        <v>26</v>
      </c>
    </row>
    <row r="1284" spans="1:10" x14ac:dyDescent="0.25">
      <c r="A1284" s="123">
        <v>255</v>
      </c>
      <c r="B1284" s="154" t="str">
        <f>INDEX(TechList[Tech],MATCH($A1284,TechList[Tech_'#],0),)</f>
        <v>REEV20 non-batt</v>
      </c>
      <c r="C1284" s="154" t="str">
        <f t="shared" si="93"/>
        <v>255_3</v>
      </c>
      <c r="D1284" s="158" t="str">
        <f t="shared" si="94"/>
        <v>255_3_26.5</v>
      </c>
      <c r="E1284" s="153">
        <f t="shared" si="90"/>
        <v>3</v>
      </c>
      <c r="F1284" s="121">
        <f>SUMIFS(LearningFactors[LF_codeNew],LearningFactors[Tech_'#],DMC_EV1[[#This Row],[Tech_'#]])</f>
        <v>23</v>
      </c>
      <c r="G1284" s="121">
        <f>INDEX(TechList[ST_Thru],MATCH($A1284,TechList[Tech_'#],0),)</f>
        <v>2018</v>
      </c>
      <c r="H1284" s="154" t="str">
        <f>INDEX(TechList[Complexity],MATCH($A1284,TechList[Tech_'#],0),)</f>
        <v>High1</v>
      </c>
      <c r="I1284" s="158">
        <f>SUMIFS(DMC_EV1_curves[dmc_base_EVslope],DMC_EV1_curves[key_1],DMC_EV1[[#This Row],[key_1]])
*ev1_dmc!$J1284/100
+SUMIFS(DMC_EV1_curves[dmc_base_EVintercept],DMC_EV1_curves[key_1],DMC_EV1[[#This Row],[key_1]])</f>
        <v>2503.6270663874352</v>
      </c>
      <c r="J1284" s="73">
        <v>26.5</v>
      </c>
    </row>
    <row r="1285" spans="1:10" x14ac:dyDescent="0.25">
      <c r="A1285" s="123">
        <v>255</v>
      </c>
      <c r="B1285" s="154" t="str">
        <f>INDEX(TechList[Tech],MATCH($A1285,TechList[Tech_'#],0),)</f>
        <v>REEV20 non-batt</v>
      </c>
      <c r="C1285" s="154" t="str">
        <f t="shared" si="93"/>
        <v>255_3</v>
      </c>
      <c r="D1285" s="158" t="str">
        <f t="shared" si="94"/>
        <v>255_3_27.0</v>
      </c>
      <c r="E1285" s="153">
        <f t="shared" si="90"/>
        <v>3</v>
      </c>
      <c r="F1285" s="121">
        <f>SUMIFS(LearningFactors[LF_codeNew],LearningFactors[Tech_'#],DMC_EV1[[#This Row],[Tech_'#]])</f>
        <v>23</v>
      </c>
      <c r="G1285" s="121">
        <f>INDEX(TechList[ST_Thru],MATCH($A1285,TechList[Tech_'#],0),)</f>
        <v>2018</v>
      </c>
      <c r="H1285" s="154" t="str">
        <f>INDEX(TechList[Complexity],MATCH($A1285,TechList[Tech_'#],0),)</f>
        <v>High1</v>
      </c>
      <c r="I1285" s="158">
        <f>SUMIFS(DMC_EV1_curves[dmc_base_EVslope],DMC_EV1_curves[key_1],DMC_EV1[[#This Row],[key_1]])
*ev1_dmc!$J1285/100
+SUMIFS(DMC_EV1_curves[dmc_base_EVintercept],DMC_EV1_curves[key_1],DMC_EV1[[#This Row],[key_1]])</f>
        <v>2503.9676516033192</v>
      </c>
      <c r="J1285" s="73">
        <v>27</v>
      </c>
    </row>
    <row r="1286" spans="1:10" x14ac:dyDescent="0.25">
      <c r="A1286" s="123">
        <v>255</v>
      </c>
      <c r="B1286" s="154" t="str">
        <f>INDEX(TechList[Tech],MATCH($A1286,TechList[Tech_'#],0),)</f>
        <v>REEV20 non-batt</v>
      </c>
      <c r="C1286" s="154" t="str">
        <f t="shared" si="93"/>
        <v>255_3</v>
      </c>
      <c r="D1286" s="158" t="str">
        <f t="shared" si="94"/>
        <v>255_3_27.5</v>
      </c>
      <c r="E1286" s="153">
        <f t="shared" si="90"/>
        <v>3</v>
      </c>
      <c r="F1286" s="121">
        <f>SUMIFS(LearningFactors[LF_codeNew],LearningFactors[Tech_'#],DMC_EV1[[#This Row],[Tech_'#]])</f>
        <v>23</v>
      </c>
      <c r="G1286" s="121">
        <f>INDEX(TechList[ST_Thru],MATCH($A1286,TechList[Tech_'#],0),)</f>
        <v>2018</v>
      </c>
      <c r="H1286" s="154" t="str">
        <f>INDEX(TechList[Complexity],MATCH($A1286,TechList[Tech_'#],0),)</f>
        <v>High1</v>
      </c>
      <c r="I1286" s="158">
        <f>SUMIFS(DMC_EV1_curves[dmc_base_EVslope],DMC_EV1_curves[key_1],DMC_EV1[[#This Row],[key_1]])
*ev1_dmc!$J1286/100
+SUMIFS(DMC_EV1_curves[dmc_base_EVintercept],DMC_EV1_curves[key_1],DMC_EV1[[#This Row],[key_1]])</f>
        <v>2504.3082368192026</v>
      </c>
      <c r="J1286" s="73">
        <v>27.5</v>
      </c>
    </row>
    <row r="1287" spans="1:10" x14ac:dyDescent="0.25">
      <c r="A1287" s="123">
        <v>255</v>
      </c>
      <c r="B1287" s="154" t="str">
        <f>INDEX(TechList[Tech],MATCH($A1287,TechList[Tech_'#],0),)</f>
        <v>REEV20 non-batt</v>
      </c>
      <c r="C1287" s="154" t="str">
        <f t="shared" si="93"/>
        <v>255_3</v>
      </c>
      <c r="D1287" s="158" t="str">
        <f t="shared" si="94"/>
        <v>255_3_28.0</v>
      </c>
      <c r="E1287" s="153">
        <f t="shared" si="90"/>
        <v>3</v>
      </c>
      <c r="F1287" s="121">
        <f>SUMIFS(LearningFactors[LF_codeNew],LearningFactors[Tech_'#],DMC_EV1[[#This Row],[Tech_'#]])</f>
        <v>23</v>
      </c>
      <c r="G1287" s="121">
        <f>INDEX(TechList[ST_Thru],MATCH($A1287,TechList[Tech_'#],0),)</f>
        <v>2018</v>
      </c>
      <c r="H1287" s="154" t="str">
        <f>INDEX(TechList[Complexity],MATCH($A1287,TechList[Tech_'#],0),)</f>
        <v>High1</v>
      </c>
      <c r="I1287" s="158">
        <f>SUMIFS(DMC_EV1_curves[dmc_base_EVslope],DMC_EV1_curves[key_1],DMC_EV1[[#This Row],[key_1]])
*ev1_dmc!$J1287/100
+SUMIFS(DMC_EV1_curves[dmc_base_EVintercept],DMC_EV1_curves[key_1],DMC_EV1[[#This Row],[key_1]])</f>
        <v>2504.6488220350866</v>
      </c>
      <c r="J1287" s="73">
        <v>28</v>
      </c>
    </row>
    <row r="1288" spans="1:10" x14ac:dyDescent="0.25">
      <c r="A1288" s="123">
        <v>255</v>
      </c>
      <c r="B1288" s="154" t="str">
        <f>INDEX(TechList[Tech],MATCH($A1288,TechList[Tech_'#],0),)</f>
        <v>REEV20 non-batt</v>
      </c>
      <c r="C1288" s="154" t="str">
        <f t="shared" si="93"/>
        <v>255_3</v>
      </c>
      <c r="D1288" s="158" t="str">
        <f t="shared" si="94"/>
        <v>255_3_28.5</v>
      </c>
      <c r="E1288" s="153">
        <f t="shared" si="90"/>
        <v>3</v>
      </c>
      <c r="F1288" s="121">
        <f>SUMIFS(LearningFactors[LF_codeNew],LearningFactors[Tech_'#],DMC_EV1[[#This Row],[Tech_'#]])</f>
        <v>23</v>
      </c>
      <c r="G1288" s="121">
        <f>INDEX(TechList[ST_Thru],MATCH($A1288,TechList[Tech_'#],0),)</f>
        <v>2018</v>
      </c>
      <c r="H1288" s="154" t="str">
        <f>INDEX(TechList[Complexity],MATCH($A1288,TechList[Tech_'#],0),)</f>
        <v>High1</v>
      </c>
      <c r="I1288" s="158">
        <f>SUMIFS(DMC_EV1_curves[dmc_base_EVslope],DMC_EV1_curves[key_1],DMC_EV1[[#This Row],[key_1]])
*ev1_dmc!$J1288/100
+SUMIFS(DMC_EV1_curves[dmc_base_EVintercept],DMC_EV1_curves[key_1],DMC_EV1[[#This Row],[key_1]])</f>
        <v>2504.9894072509705</v>
      </c>
      <c r="J1288" s="73">
        <v>28.5</v>
      </c>
    </row>
    <row r="1289" spans="1:10" x14ac:dyDescent="0.25">
      <c r="A1289" s="123">
        <v>255</v>
      </c>
      <c r="B1289" s="154" t="str">
        <f>INDEX(TechList[Tech],MATCH($A1289,TechList[Tech_'#],0),)</f>
        <v>REEV20 non-batt</v>
      </c>
      <c r="C1289" s="154" t="str">
        <f t="shared" si="93"/>
        <v>255_3</v>
      </c>
      <c r="D1289" s="158" t="str">
        <f t="shared" si="94"/>
        <v>255_3_29.0</v>
      </c>
      <c r="E1289" s="153">
        <f t="shared" si="90"/>
        <v>3</v>
      </c>
      <c r="F1289" s="121">
        <f>SUMIFS(LearningFactors[LF_codeNew],LearningFactors[Tech_'#],DMC_EV1[[#This Row],[Tech_'#]])</f>
        <v>23</v>
      </c>
      <c r="G1289" s="121">
        <f>INDEX(TechList[ST_Thru],MATCH($A1289,TechList[Tech_'#],0),)</f>
        <v>2018</v>
      </c>
      <c r="H1289" s="154" t="str">
        <f>INDEX(TechList[Complexity],MATCH($A1289,TechList[Tech_'#],0),)</f>
        <v>High1</v>
      </c>
      <c r="I1289" s="158">
        <f>SUMIFS(DMC_EV1_curves[dmc_base_EVslope],DMC_EV1_curves[key_1],DMC_EV1[[#This Row],[key_1]])
*ev1_dmc!$J1289/100
+SUMIFS(DMC_EV1_curves[dmc_base_EVintercept],DMC_EV1_curves[key_1],DMC_EV1[[#This Row],[key_1]])</f>
        <v>2505.329992466854</v>
      </c>
      <c r="J1289" s="73">
        <v>29</v>
      </c>
    </row>
    <row r="1290" spans="1:10" x14ac:dyDescent="0.25">
      <c r="A1290" s="123">
        <v>255</v>
      </c>
      <c r="B1290" s="154" t="str">
        <f>INDEX(TechList[Tech],MATCH($A1290,TechList[Tech_'#],0),)</f>
        <v>REEV20 non-batt</v>
      </c>
      <c r="C1290" s="154" t="str">
        <f t="shared" si="93"/>
        <v>255_3</v>
      </c>
      <c r="D1290" s="158" t="str">
        <f t="shared" si="94"/>
        <v>255_3_29.5</v>
      </c>
      <c r="E1290" s="153">
        <f t="shared" si="90"/>
        <v>3</v>
      </c>
      <c r="F1290" s="121">
        <f>SUMIFS(LearningFactors[LF_codeNew],LearningFactors[Tech_'#],DMC_EV1[[#This Row],[Tech_'#]])</f>
        <v>23</v>
      </c>
      <c r="G1290" s="121">
        <f>INDEX(TechList[ST_Thru],MATCH($A1290,TechList[Tech_'#],0),)</f>
        <v>2018</v>
      </c>
      <c r="H1290" s="154" t="str">
        <f>INDEX(TechList[Complexity],MATCH($A1290,TechList[Tech_'#],0),)</f>
        <v>High1</v>
      </c>
      <c r="I1290" s="158">
        <f>SUMIFS(DMC_EV1_curves[dmc_base_EVslope],DMC_EV1_curves[key_1],DMC_EV1[[#This Row],[key_1]])
*ev1_dmc!$J1290/100
+SUMIFS(DMC_EV1_curves[dmc_base_EVintercept],DMC_EV1_curves[key_1],DMC_EV1[[#This Row],[key_1]])</f>
        <v>2505.670577682738</v>
      </c>
      <c r="J1290" s="73">
        <v>29.5</v>
      </c>
    </row>
    <row r="1291" spans="1:10" x14ac:dyDescent="0.25">
      <c r="A1291" s="123">
        <v>255</v>
      </c>
      <c r="B1291" s="154" t="str">
        <f>INDEX(TechList[Tech],MATCH($A1291,TechList[Tech_'#],0),)</f>
        <v>REEV20 non-batt</v>
      </c>
      <c r="C1291" s="154" t="str">
        <f t="shared" si="93"/>
        <v>255_3</v>
      </c>
      <c r="D1291" s="158" t="str">
        <f t="shared" si="94"/>
        <v>255_3_30.0</v>
      </c>
      <c r="E1291" s="153">
        <f t="shared" si="90"/>
        <v>3</v>
      </c>
      <c r="F1291" s="121">
        <f>SUMIFS(LearningFactors[LF_codeNew],LearningFactors[Tech_'#],DMC_EV1[[#This Row],[Tech_'#]])</f>
        <v>23</v>
      </c>
      <c r="G1291" s="121">
        <f>INDEX(TechList[ST_Thru],MATCH($A1291,TechList[Tech_'#],0),)</f>
        <v>2018</v>
      </c>
      <c r="H1291" s="154" t="str">
        <f>INDEX(TechList[Complexity],MATCH($A1291,TechList[Tech_'#],0),)</f>
        <v>High1</v>
      </c>
      <c r="I1291" s="158">
        <f>SUMIFS(DMC_EV1_curves[dmc_base_EVslope],DMC_EV1_curves[key_1],DMC_EV1[[#This Row],[key_1]])
*ev1_dmc!$J1291/100
+SUMIFS(DMC_EV1_curves[dmc_base_EVintercept],DMC_EV1_curves[key_1],DMC_EV1[[#This Row],[key_1]])</f>
        <v>2506.0111628986219</v>
      </c>
      <c r="J1291" s="73">
        <v>30</v>
      </c>
    </row>
    <row r="1292" spans="1:10" x14ac:dyDescent="0.25">
      <c r="A1292" s="123">
        <v>255</v>
      </c>
      <c r="B1292" s="154" t="str">
        <f>INDEX(TechList[Tech],MATCH($A1292,TechList[Tech_'#],0),)</f>
        <v>REEV20 non-batt</v>
      </c>
      <c r="C1292" s="154" t="str">
        <f t="shared" si="91"/>
        <v>255_4</v>
      </c>
      <c r="D1292" s="158" t="str">
        <f t="shared" si="92"/>
        <v>255_4_0.0</v>
      </c>
      <c r="E1292" s="153">
        <f t="shared" ref="E1292:E1352" si="95">VC_04</f>
        <v>4</v>
      </c>
      <c r="F1292" s="121">
        <f>SUMIFS(LearningFactors[LF_codeNew],LearningFactors[Tech_'#],DMC_EV1[[#This Row],[Tech_'#]])</f>
        <v>23</v>
      </c>
      <c r="G1292" s="121">
        <f>INDEX(TechList[ST_Thru],MATCH($A1292,TechList[Tech_'#],0),)</f>
        <v>2018</v>
      </c>
      <c r="H1292" s="154" t="str">
        <f>INDEX(TechList[Complexity],MATCH($A1292,TechList[Tech_'#],0),)</f>
        <v>High1</v>
      </c>
      <c r="I1292" s="158">
        <f>SUMIFS(DMC_EV1_curves[dmc_base_EVslope],DMC_EV1_curves[key_1],DMC_EV1[[#This Row],[key_1]])
*ev1_dmc!$J1292/100
+SUMIFS(DMC_EV1_curves[dmc_base_EVintercept],DMC_EV1_curves[key_1],DMC_EV1[[#This Row],[key_1]])</f>
        <v>2653.1255809689001</v>
      </c>
      <c r="J1292" s="156">
        <v>0</v>
      </c>
    </row>
    <row r="1293" spans="1:10" x14ac:dyDescent="0.25">
      <c r="A1293" s="123">
        <v>255</v>
      </c>
      <c r="B1293" s="154" t="str">
        <f>INDEX(TechList[Tech],MATCH($A1293,TechList[Tech_'#],0),)</f>
        <v>REEV20 non-batt</v>
      </c>
      <c r="C1293" s="154" t="str">
        <f t="shared" si="91"/>
        <v>255_4</v>
      </c>
      <c r="D1293" s="158" t="str">
        <f t="shared" si="92"/>
        <v>255_4_0.5</v>
      </c>
      <c r="E1293" s="153">
        <f t="shared" si="95"/>
        <v>4</v>
      </c>
      <c r="F1293" s="121">
        <f>SUMIFS(LearningFactors[LF_codeNew],LearningFactors[Tech_'#],DMC_EV1[[#This Row],[Tech_'#]])</f>
        <v>23</v>
      </c>
      <c r="G1293" s="121">
        <f>INDEX(TechList[ST_Thru],MATCH($A1293,TechList[Tech_'#],0),)</f>
        <v>2018</v>
      </c>
      <c r="H1293" s="154" t="str">
        <f>INDEX(TechList[Complexity],MATCH($A1293,TechList[Tech_'#],0),)</f>
        <v>High1</v>
      </c>
      <c r="I1293" s="158">
        <f>SUMIFS(DMC_EV1_curves[dmc_base_EVslope],DMC_EV1_curves[key_1],DMC_EV1[[#This Row],[key_1]])
*ev1_dmc!$J1293/100
+SUMIFS(DMC_EV1_curves[dmc_base_EVintercept],DMC_EV1_curves[key_1],DMC_EV1[[#This Row],[key_1]])</f>
        <v>2653.5662086958519</v>
      </c>
      <c r="J1293" s="156">
        <v>0.5</v>
      </c>
    </row>
    <row r="1294" spans="1:10" x14ac:dyDescent="0.25">
      <c r="A1294" s="123">
        <v>255</v>
      </c>
      <c r="B1294" s="154" t="str">
        <f>INDEX(TechList[Tech],MATCH($A1294,TechList[Tech_'#],0),)</f>
        <v>REEV20 non-batt</v>
      </c>
      <c r="C1294" s="154" t="str">
        <f t="shared" si="91"/>
        <v>255_4</v>
      </c>
      <c r="D1294" s="158" t="str">
        <f t="shared" si="92"/>
        <v>255_4_1.0</v>
      </c>
      <c r="E1294" s="153">
        <f t="shared" si="95"/>
        <v>4</v>
      </c>
      <c r="F1294" s="121">
        <f>SUMIFS(LearningFactors[LF_codeNew],LearningFactors[Tech_'#],DMC_EV1[[#This Row],[Tech_'#]])</f>
        <v>23</v>
      </c>
      <c r="G1294" s="121">
        <f>INDEX(TechList[ST_Thru],MATCH($A1294,TechList[Tech_'#],0),)</f>
        <v>2018</v>
      </c>
      <c r="H1294" s="154" t="str">
        <f>INDEX(TechList[Complexity],MATCH($A1294,TechList[Tech_'#],0),)</f>
        <v>High1</v>
      </c>
      <c r="I1294" s="158">
        <f>SUMIFS(DMC_EV1_curves[dmc_base_EVslope],DMC_EV1_curves[key_1],DMC_EV1[[#This Row],[key_1]])
*ev1_dmc!$J1294/100
+SUMIFS(DMC_EV1_curves[dmc_base_EVintercept],DMC_EV1_curves[key_1],DMC_EV1[[#This Row],[key_1]])</f>
        <v>2654.0068364228041</v>
      </c>
      <c r="J1294" s="156">
        <v>1</v>
      </c>
    </row>
    <row r="1295" spans="1:10" x14ac:dyDescent="0.25">
      <c r="A1295" s="123">
        <v>255</v>
      </c>
      <c r="B1295" s="154" t="str">
        <f>INDEX(TechList[Tech],MATCH($A1295,TechList[Tech_'#],0),)</f>
        <v>REEV20 non-batt</v>
      </c>
      <c r="C1295" s="154" t="str">
        <f t="shared" si="91"/>
        <v>255_4</v>
      </c>
      <c r="D1295" s="158" t="str">
        <f t="shared" si="92"/>
        <v>255_4_1.5</v>
      </c>
      <c r="E1295" s="153">
        <f t="shared" si="95"/>
        <v>4</v>
      </c>
      <c r="F1295" s="121">
        <f>SUMIFS(LearningFactors[LF_codeNew],LearningFactors[Tech_'#],DMC_EV1[[#This Row],[Tech_'#]])</f>
        <v>23</v>
      </c>
      <c r="G1295" s="121">
        <f>INDEX(TechList[ST_Thru],MATCH($A1295,TechList[Tech_'#],0),)</f>
        <v>2018</v>
      </c>
      <c r="H1295" s="154" t="str">
        <f>INDEX(TechList[Complexity],MATCH($A1295,TechList[Tech_'#],0),)</f>
        <v>High1</v>
      </c>
      <c r="I1295" s="158">
        <f>SUMIFS(DMC_EV1_curves[dmc_base_EVslope],DMC_EV1_curves[key_1],DMC_EV1[[#This Row],[key_1]])
*ev1_dmc!$J1295/100
+SUMIFS(DMC_EV1_curves[dmc_base_EVintercept],DMC_EV1_curves[key_1],DMC_EV1[[#This Row],[key_1]])</f>
        <v>2654.4474641497559</v>
      </c>
      <c r="J1295" s="156">
        <v>1.5</v>
      </c>
    </row>
    <row r="1296" spans="1:10" x14ac:dyDescent="0.25">
      <c r="A1296" s="123">
        <v>255</v>
      </c>
      <c r="B1296" s="154" t="str">
        <f>INDEX(TechList[Tech],MATCH($A1296,TechList[Tech_'#],0),)</f>
        <v>REEV20 non-batt</v>
      </c>
      <c r="C1296" s="154" t="str">
        <f t="shared" si="91"/>
        <v>255_4</v>
      </c>
      <c r="D1296" s="158" t="str">
        <f t="shared" si="92"/>
        <v>255_4_2.0</v>
      </c>
      <c r="E1296" s="153">
        <f t="shared" si="95"/>
        <v>4</v>
      </c>
      <c r="F1296" s="121">
        <f>SUMIFS(LearningFactors[LF_codeNew],LearningFactors[Tech_'#],DMC_EV1[[#This Row],[Tech_'#]])</f>
        <v>23</v>
      </c>
      <c r="G1296" s="121">
        <f>INDEX(TechList[ST_Thru],MATCH($A1296,TechList[Tech_'#],0),)</f>
        <v>2018</v>
      </c>
      <c r="H1296" s="154" t="str">
        <f>INDEX(TechList[Complexity],MATCH($A1296,TechList[Tech_'#],0),)</f>
        <v>High1</v>
      </c>
      <c r="I1296" s="158">
        <f>SUMIFS(DMC_EV1_curves[dmc_base_EVslope],DMC_EV1_curves[key_1],DMC_EV1[[#This Row],[key_1]])
*ev1_dmc!$J1296/100
+SUMIFS(DMC_EV1_curves[dmc_base_EVintercept],DMC_EV1_curves[key_1],DMC_EV1[[#This Row],[key_1]])</f>
        <v>2654.8880918767081</v>
      </c>
      <c r="J1296" s="156">
        <v>2</v>
      </c>
    </row>
    <row r="1297" spans="1:10" x14ac:dyDescent="0.25">
      <c r="A1297" s="123">
        <v>255</v>
      </c>
      <c r="B1297" s="154" t="str">
        <f>INDEX(TechList[Tech],MATCH($A1297,TechList[Tech_'#],0),)</f>
        <v>REEV20 non-batt</v>
      </c>
      <c r="C1297" s="154" t="str">
        <f t="shared" si="91"/>
        <v>255_4</v>
      </c>
      <c r="D1297" s="158" t="str">
        <f t="shared" si="92"/>
        <v>255_4_2.5</v>
      </c>
      <c r="E1297" s="153">
        <f t="shared" si="95"/>
        <v>4</v>
      </c>
      <c r="F1297" s="121">
        <f>SUMIFS(LearningFactors[LF_codeNew],LearningFactors[Tech_'#],DMC_EV1[[#This Row],[Tech_'#]])</f>
        <v>23</v>
      </c>
      <c r="G1297" s="121">
        <f>INDEX(TechList[ST_Thru],MATCH($A1297,TechList[Tech_'#],0),)</f>
        <v>2018</v>
      </c>
      <c r="H1297" s="154" t="str">
        <f>INDEX(TechList[Complexity],MATCH($A1297,TechList[Tech_'#],0),)</f>
        <v>High1</v>
      </c>
      <c r="I1297" s="158">
        <f>SUMIFS(DMC_EV1_curves[dmc_base_EVslope],DMC_EV1_curves[key_1],DMC_EV1[[#This Row],[key_1]])
*ev1_dmc!$J1297/100
+SUMIFS(DMC_EV1_curves[dmc_base_EVintercept],DMC_EV1_curves[key_1],DMC_EV1[[#This Row],[key_1]])</f>
        <v>2655.3287196036599</v>
      </c>
      <c r="J1297" s="156">
        <v>2.5</v>
      </c>
    </row>
    <row r="1298" spans="1:10" x14ac:dyDescent="0.25">
      <c r="A1298" s="123">
        <v>255</v>
      </c>
      <c r="B1298" s="154" t="str">
        <f>INDEX(TechList[Tech],MATCH($A1298,TechList[Tech_'#],0),)</f>
        <v>REEV20 non-batt</v>
      </c>
      <c r="C1298" s="154" t="str">
        <f t="shared" si="91"/>
        <v>255_4</v>
      </c>
      <c r="D1298" s="158" t="str">
        <f t="shared" si="92"/>
        <v>255_4_3.0</v>
      </c>
      <c r="E1298" s="153">
        <f t="shared" si="95"/>
        <v>4</v>
      </c>
      <c r="F1298" s="121">
        <f>SUMIFS(LearningFactors[LF_codeNew],LearningFactors[Tech_'#],DMC_EV1[[#This Row],[Tech_'#]])</f>
        <v>23</v>
      </c>
      <c r="G1298" s="121">
        <f>INDEX(TechList[ST_Thru],MATCH($A1298,TechList[Tech_'#],0),)</f>
        <v>2018</v>
      </c>
      <c r="H1298" s="154" t="str">
        <f>INDEX(TechList[Complexity],MATCH($A1298,TechList[Tech_'#],0),)</f>
        <v>High1</v>
      </c>
      <c r="I1298" s="158">
        <f>SUMIFS(DMC_EV1_curves[dmc_base_EVslope],DMC_EV1_curves[key_1],DMC_EV1[[#This Row],[key_1]])
*ev1_dmc!$J1298/100
+SUMIFS(DMC_EV1_curves[dmc_base_EVintercept],DMC_EV1_curves[key_1],DMC_EV1[[#This Row],[key_1]])</f>
        <v>2655.7693473306117</v>
      </c>
      <c r="J1298" s="156">
        <v>3</v>
      </c>
    </row>
    <row r="1299" spans="1:10" x14ac:dyDescent="0.25">
      <c r="A1299" s="123">
        <v>255</v>
      </c>
      <c r="B1299" s="154" t="str">
        <f>INDEX(TechList[Tech],MATCH($A1299,TechList[Tech_'#],0),)</f>
        <v>REEV20 non-batt</v>
      </c>
      <c r="C1299" s="154" t="str">
        <f t="shared" si="91"/>
        <v>255_4</v>
      </c>
      <c r="D1299" s="158" t="str">
        <f t="shared" si="92"/>
        <v>255_4_3.5</v>
      </c>
      <c r="E1299" s="153">
        <f t="shared" si="95"/>
        <v>4</v>
      </c>
      <c r="F1299" s="121">
        <f>SUMIFS(LearningFactors[LF_codeNew],LearningFactors[Tech_'#],DMC_EV1[[#This Row],[Tech_'#]])</f>
        <v>23</v>
      </c>
      <c r="G1299" s="121">
        <f>INDEX(TechList[ST_Thru],MATCH($A1299,TechList[Tech_'#],0),)</f>
        <v>2018</v>
      </c>
      <c r="H1299" s="154" t="str">
        <f>INDEX(TechList[Complexity],MATCH($A1299,TechList[Tech_'#],0),)</f>
        <v>High1</v>
      </c>
      <c r="I1299" s="158">
        <f>SUMIFS(DMC_EV1_curves[dmc_base_EVslope],DMC_EV1_curves[key_1],DMC_EV1[[#This Row],[key_1]])
*ev1_dmc!$J1299/100
+SUMIFS(DMC_EV1_curves[dmc_base_EVintercept],DMC_EV1_curves[key_1],DMC_EV1[[#This Row],[key_1]])</f>
        <v>2656.209975057564</v>
      </c>
      <c r="J1299" s="156">
        <v>3.5</v>
      </c>
    </row>
    <row r="1300" spans="1:10" x14ac:dyDescent="0.25">
      <c r="A1300" s="123">
        <v>255</v>
      </c>
      <c r="B1300" s="154" t="str">
        <f>INDEX(TechList[Tech],MATCH($A1300,TechList[Tech_'#],0),)</f>
        <v>REEV20 non-batt</v>
      </c>
      <c r="C1300" s="154" t="str">
        <f t="shared" si="91"/>
        <v>255_4</v>
      </c>
      <c r="D1300" s="158" t="str">
        <f t="shared" si="92"/>
        <v>255_4_4.0</v>
      </c>
      <c r="E1300" s="153">
        <f t="shared" si="95"/>
        <v>4</v>
      </c>
      <c r="F1300" s="121">
        <f>SUMIFS(LearningFactors[LF_codeNew],LearningFactors[Tech_'#],DMC_EV1[[#This Row],[Tech_'#]])</f>
        <v>23</v>
      </c>
      <c r="G1300" s="121">
        <f>INDEX(TechList[ST_Thru],MATCH($A1300,TechList[Tech_'#],0),)</f>
        <v>2018</v>
      </c>
      <c r="H1300" s="154" t="str">
        <f>INDEX(TechList[Complexity],MATCH($A1300,TechList[Tech_'#],0),)</f>
        <v>High1</v>
      </c>
      <c r="I1300" s="158">
        <f>SUMIFS(DMC_EV1_curves[dmc_base_EVslope],DMC_EV1_curves[key_1],DMC_EV1[[#This Row],[key_1]])
*ev1_dmc!$J1300/100
+SUMIFS(DMC_EV1_curves[dmc_base_EVintercept],DMC_EV1_curves[key_1],DMC_EV1[[#This Row],[key_1]])</f>
        <v>2656.6506027845157</v>
      </c>
      <c r="J1300" s="156">
        <v>4</v>
      </c>
    </row>
    <row r="1301" spans="1:10" x14ac:dyDescent="0.25">
      <c r="A1301" s="123">
        <v>255</v>
      </c>
      <c r="B1301" s="154" t="str">
        <f>INDEX(TechList[Tech],MATCH($A1301,TechList[Tech_'#],0),)</f>
        <v>REEV20 non-batt</v>
      </c>
      <c r="C1301" s="154" t="str">
        <f t="shared" si="91"/>
        <v>255_4</v>
      </c>
      <c r="D1301" s="158" t="str">
        <f t="shared" si="92"/>
        <v>255_4_4.5</v>
      </c>
      <c r="E1301" s="153">
        <f t="shared" si="95"/>
        <v>4</v>
      </c>
      <c r="F1301" s="121">
        <f>SUMIFS(LearningFactors[LF_codeNew],LearningFactors[Tech_'#],DMC_EV1[[#This Row],[Tech_'#]])</f>
        <v>23</v>
      </c>
      <c r="G1301" s="121">
        <f>INDEX(TechList[ST_Thru],MATCH($A1301,TechList[Tech_'#],0),)</f>
        <v>2018</v>
      </c>
      <c r="H1301" s="154" t="str">
        <f>INDEX(TechList[Complexity],MATCH($A1301,TechList[Tech_'#],0),)</f>
        <v>High1</v>
      </c>
      <c r="I1301" s="158">
        <f>SUMIFS(DMC_EV1_curves[dmc_base_EVslope],DMC_EV1_curves[key_1],DMC_EV1[[#This Row],[key_1]])
*ev1_dmc!$J1301/100
+SUMIFS(DMC_EV1_curves[dmc_base_EVintercept],DMC_EV1_curves[key_1],DMC_EV1[[#This Row],[key_1]])</f>
        <v>2657.0912305114675</v>
      </c>
      <c r="J1301" s="156">
        <v>4.5</v>
      </c>
    </row>
    <row r="1302" spans="1:10" x14ac:dyDescent="0.25">
      <c r="A1302" s="123">
        <v>255</v>
      </c>
      <c r="B1302" s="154" t="str">
        <f>INDEX(TechList[Tech],MATCH($A1302,TechList[Tech_'#],0),)</f>
        <v>REEV20 non-batt</v>
      </c>
      <c r="C1302" s="154" t="str">
        <f t="shared" si="91"/>
        <v>255_4</v>
      </c>
      <c r="D1302" s="158" t="str">
        <f t="shared" si="92"/>
        <v>255_4_5.0</v>
      </c>
      <c r="E1302" s="153">
        <f t="shared" si="95"/>
        <v>4</v>
      </c>
      <c r="F1302" s="121">
        <f>SUMIFS(LearningFactors[LF_codeNew],LearningFactors[Tech_'#],DMC_EV1[[#This Row],[Tech_'#]])</f>
        <v>23</v>
      </c>
      <c r="G1302" s="121">
        <f>INDEX(TechList[ST_Thru],MATCH($A1302,TechList[Tech_'#],0),)</f>
        <v>2018</v>
      </c>
      <c r="H1302" s="154" t="str">
        <f>INDEX(TechList[Complexity],MATCH($A1302,TechList[Tech_'#],0),)</f>
        <v>High1</v>
      </c>
      <c r="I1302" s="158">
        <f>SUMIFS(DMC_EV1_curves[dmc_base_EVslope],DMC_EV1_curves[key_1],DMC_EV1[[#This Row],[key_1]])
*ev1_dmc!$J1302/100
+SUMIFS(DMC_EV1_curves[dmc_base_EVintercept],DMC_EV1_curves[key_1],DMC_EV1[[#This Row],[key_1]])</f>
        <v>2657.5318582384198</v>
      </c>
      <c r="J1302" s="156">
        <v>5</v>
      </c>
    </row>
    <row r="1303" spans="1:10" x14ac:dyDescent="0.25">
      <c r="A1303" s="123">
        <v>255</v>
      </c>
      <c r="B1303" s="154" t="str">
        <f>INDEX(TechList[Tech],MATCH($A1303,TechList[Tech_'#],0),)</f>
        <v>REEV20 non-batt</v>
      </c>
      <c r="C1303" s="154" t="str">
        <f t="shared" si="91"/>
        <v>255_4</v>
      </c>
      <c r="D1303" s="158" t="str">
        <f t="shared" si="92"/>
        <v>255_4_5.5</v>
      </c>
      <c r="E1303" s="153">
        <f t="shared" si="95"/>
        <v>4</v>
      </c>
      <c r="F1303" s="121">
        <f>SUMIFS(LearningFactors[LF_codeNew],LearningFactors[Tech_'#],DMC_EV1[[#This Row],[Tech_'#]])</f>
        <v>23</v>
      </c>
      <c r="G1303" s="121">
        <f>INDEX(TechList[ST_Thru],MATCH($A1303,TechList[Tech_'#],0),)</f>
        <v>2018</v>
      </c>
      <c r="H1303" s="154" t="str">
        <f>INDEX(TechList[Complexity],MATCH($A1303,TechList[Tech_'#],0),)</f>
        <v>High1</v>
      </c>
      <c r="I1303" s="158">
        <f>SUMIFS(DMC_EV1_curves[dmc_base_EVslope],DMC_EV1_curves[key_1],DMC_EV1[[#This Row],[key_1]])
*ev1_dmc!$J1303/100
+SUMIFS(DMC_EV1_curves[dmc_base_EVintercept],DMC_EV1_curves[key_1],DMC_EV1[[#This Row],[key_1]])</f>
        <v>2657.9724859653716</v>
      </c>
      <c r="J1303" s="156">
        <v>5.5</v>
      </c>
    </row>
    <row r="1304" spans="1:10" x14ac:dyDescent="0.25">
      <c r="A1304" s="123">
        <v>255</v>
      </c>
      <c r="B1304" s="154" t="str">
        <f>INDEX(TechList[Tech],MATCH($A1304,TechList[Tech_'#],0),)</f>
        <v>REEV20 non-batt</v>
      </c>
      <c r="C1304" s="154" t="str">
        <f t="shared" si="91"/>
        <v>255_4</v>
      </c>
      <c r="D1304" s="158" t="str">
        <f t="shared" si="92"/>
        <v>255_4_6.0</v>
      </c>
      <c r="E1304" s="153">
        <f t="shared" si="95"/>
        <v>4</v>
      </c>
      <c r="F1304" s="121">
        <f>SUMIFS(LearningFactors[LF_codeNew],LearningFactors[Tech_'#],DMC_EV1[[#This Row],[Tech_'#]])</f>
        <v>23</v>
      </c>
      <c r="G1304" s="121">
        <f>INDEX(TechList[ST_Thru],MATCH($A1304,TechList[Tech_'#],0),)</f>
        <v>2018</v>
      </c>
      <c r="H1304" s="154" t="str">
        <f>INDEX(TechList[Complexity],MATCH($A1304,TechList[Tech_'#],0),)</f>
        <v>High1</v>
      </c>
      <c r="I1304" s="158">
        <f>SUMIFS(DMC_EV1_curves[dmc_base_EVslope],DMC_EV1_curves[key_1],DMC_EV1[[#This Row],[key_1]])
*ev1_dmc!$J1304/100
+SUMIFS(DMC_EV1_curves[dmc_base_EVintercept],DMC_EV1_curves[key_1],DMC_EV1[[#This Row],[key_1]])</f>
        <v>2658.4131136923238</v>
      </c>
      <c r="J1304" s="156">
        <v>6</v>
      </c>
    </row>
    <row r="1305" spans="1:10" x14ac:dyDescent="0.25">
      <c r="A1305" s="123">
        <v>255</v>
      </c>
      <c r="B1305" s="154" t="str">
        <f>INDEX(TechList[Tech],MATCH($A1305,TechList[Tech_'#],0),)</f>
        <v>REEV20 non-batt</v>
      </c>
      <c r="C1305" s="154" t="str">
        <f t="shared" si="91"/>
        <v>255_4</v>
      </c>
      <c r="D1305" s="158" t="str">
        <f t="shared" si="92"/>
        <v>255_4_6.5</v>
      </c>
      <c r="E1305" s="153">
        <f t="shared" si="95"/>
        <v>4</v>
      </c>
      <c r="F1305" s="121">
        <f>SUMIFS(LearningFactors[LF_codeNew],LearningFactors[Tech_'#],DMC_EV1[[#This Row],[Tech_'#]])</f>
        <v>23</v>
      </c>
      <c r="G1305" s="121">
        <f>INDEX(TechList[ST_Thru],MATCH($A1305,TechList[Tech_'#],0),)</f>
        <v>2018</v>
      </c>
      <c r="H1305" s="154" t="str">
        <f>INDEX(TechList[Complexity],MATCH($A1305,TechList[Tech_'#],0),)</f>
        <v>High1</v>
      </c>
      <c r="I1305" s="158">
        <f>SUMIFS(DMC_EV1_curves[dmc_base_EVslope],DMC_EV1_curves[key_1],DMC_EV1[[#This Row],[key_1]])
*ev1_dmc!$J1305/100
+SUMIFS(DMC_EV1_curves[dmc_base_EVintercept],DMC_EV1_curves[key_1],DMC_EV1[[#This Row],[key_1]])</f>
        <v>2658.8537414192756</v>
      </c>
      <c r="J1305" s="156">
        <v>6.5</v>
      </c>
    </row>
    <row r="1306" spans="1:10" x14ac:dyDescent="0.25">
      <c r="A1306" s="123">
        <v>255</v>
      </c>
      <c r="B1306" s="154" t="str">
        <f>INDEX(TechList[Tech],MATCH($A1306,TechList[Tech_'#],0),)</f>
        <v>REEV20 non-batt</v>
      </c>
      <c r="C1306" s="154" t="str">
        <f t="shared" si="91"/>
        <v>255_4</v>
      </c>
      <c r="D1306" s="158" t="str">
        <f t="shared" si="92"/>
        <v>255_4_7.0</v>
      </c>
      <c r="E1306" s="153">
        <f t="shared" si="95"/>
        <v>4</v>
      </c>
      <c r="F1306" s="121">
        <f>SUMIFS(LearningFactors[LF_codeNew],LearningFactors[Tech_'#],DMC_EV1[[#This Row],[Tech_'#]])</f>
        <v>23</v>
      </c>
      <c r="G1306" s="121">
        <f>INDEX(TechList[ST_Thru],MATCH($A1306,TechList[Tech_'#],0),)</f>
        <v>2018</v>
      </c>
      <c r="H1306" s="154" t="str">
        <f>INDEX(TechList[Complexity],MATCH($A1306,TechList[Tech_'#],0),)</f>
        <v>High1</v>
      </c>
      <c r="I1306" s="158">
        <f>SUMIFS(DMC_EV1_curves[dmc_base_EVslope],DMC_EV1_curves[key_1],DMC_EV1[[#This Row],[key_1]])
*ev1_dmc!$J1306/100
+SUMIFS(DMC_EV1_curves[dmc_base_EVintercept],DMC_EV1_curves[key_1],DMC_EV1[[#This Row],[key_1]])</f>
        <v>2659.2943691462274</v>
      </c>
      <c r="J1306" s="156">
        <v>7</v>
      </c>
    </row>
    <row r="1307" spans="1:10" x14ac:dyDescent="0.25">
      <c r="A1307" s="123">
        <v>255</v>
      </c>
      <c r="B1307" s="154" t="str">
        <f>INDEX(TechList[Tech],MATCH($A1307,TechList[Tech_'#],0),)</f>
        <v>REEV20 non-batt</v>
      </c>
      <c r="C1307" s="154" t="str">
        <f t="shared" si="91"/>
        <v>255_4</v>
      </c>
      <c r="D1307" s="158" t="str">
        <f t="shared" si="92"/>
        <v>255_4_7.5</v>
      </c>
      <c r="E1307" s="153">
        <f t="shared" si="95"/>
        <v>4</v>
      </c>
      <c r="F1307" s="121">
        <f>SUMIFS(LearningFactors[LF_codeNew],LearningFactors[Tech_'#],DMC_EV1[[#This Row],[Tech_'#]])</f>
        <v>23</v>
      </c>
      <c r="G1307" s="121">
        <f>INDEX(TechList[ST_Thru],MATCH($A1307,TechList[Tech_'#],0),)</f>
        <v>2018</v>
      </c>
      <c r="H1307" s="154" t="str">
        <f>INDEX(TechList[Complexity],MATCH($A1307,TechList[Tech_'#],0),)</f>
        <v>High1</v>
      </c>
      <c r="I1307" s="158">
        <f>SUMIFS(DMC_EV1_curves[dmc_base_EVslope],DMC_EV1_curves[key_1],DMC_EV1[[#This Row],[key_1]])
*ev1_dmc!$J1307/100
+SUMIFS(DMC_EV1_curves[dmc_base_EVintercept],DMC_EV1_curves[key_1],DMC_EV1[[#This Row],[key_1]])</f>
        <v>2659.7349968731796</v>
      </c>
      <c r="J1307" s="156">
        <v>7.5</v>
      </c>
    </row>
    <row r="1308" spans="1:10" x14ac:dyDescent="0.25">
      <c r="A1308" s="123">
        <v>255</v>
      </c>
      <c r="B1308" s="154" t="str">
        <f>INDEX(TechList[Tech],MATCH($A1308,TechList[Tech_'#],0),)</f>
        <v>REEV20 non-batt</v>
      </c>
      <c r="C1308" s="154" t="str">
        <f t="shared" si="91"/>
        <v>255_4</v>
      </c>
      <c r="D1308" s="158" t="str">
        <f t="shared" si="92"/>
        <v>255_4_8.0</v>
      </c>
      <c r="E1308" s="153">
        <f t="shared" si="95"/>
        <v>4</v>
      </c>
      <c r="F1308" s="121">
        <f>SUMIFS(LearningFactors[LF_codeNew],LearningFactors[Tech_'#],DMC_EV1[[#This Row],[Tech_'#]])</f>
        <v>23</v>
      </c>
      <c r="G1308" s="121">
        <f>INDEX(TechList[ST_Thru],MATCH($A1308,TechList[Tech_'#],0),)</f>
        <v>2018</v>
      </c>
      <c r="H1308" s="154" t="str">
        <f>INDEX(TechList[Complexity],MATCH($A1308,TechList[Tech_'#],0),)</f>
        <v>High1</v>
      </c>
      <c r="I1308" s="158">
        <f>SUMIFS(DMC_EV1_curves[dmc_base_EVslope],DMC_EV1_curves[key_1],DMC_EV1[[#This Row],[key_1]])
*ev1_dmc!$J1308/100
+SUMIFS(DMC_EV1_curves[dmc_base_EVintercept],DMC_EV1_curves[key_1],DMC_EV1[[#This Row],[key_1]])</f>
        <v>2660.1756246001314</v>
      </c>
      <c r="J1308" s="156">
        <v>8</v>
      </c>
    </row>
    <row r="1309" spans="1:10" x14ac:dyDescent="0.25">
      <c r="A1309" s="123">
        <v>255</v>
      </c>
      <c r="B1309" s="154" t="str">
        <f>INDEX(TechList[Tech],MATCH($A1309,TechList[Tech_'#],0),)</f>
        <v>REEV20 non-batt</v>
      </c>
      <c r="C1309" s="154" t="str">
        <f t="shared" si="91"/>
        <v>255_4</v>
      </c>
      <c r="D1309" s="158" t="str">
        <f t="shared" si="92"/>
        <v>255_4_8.5</v>
      </c>
      <c r="E1309" s="153">
        <f t="shared" si="95"/>
        <v>4</v>
      </c>
      <c r="F1309" s="121">
        <f>SUMIFS(LearningFactors[LF_codeNew],LearningFactors[Tech_'#],DMC_EV1[[#This Row],[Tech_'#]])</f>
        <v>23</v>
      </c>
      <c r="G1309" s="121">
        <f>INDEX(TechList[ST_Thru],MATCH($A1309,TechList[Tech_'#],0),)</f>
        <v>2018</v>
      </c>
      <c r="H1309" s="154" t="str">
        <f>INDEX(TechList[Complexity],MATCH($A1309,TechList[Tech_'#],0),)</f>
        <v>High1</v>
      </c>
      <c r="I1309" s="158">
        <f>SUMIFS(DMC_EV1_curves[dmc_base_EVslope],DMC_EV1_curves[key_1],DMC_EV1[[#This Row],[key_1]])
*ev1_dmc!$J1309/100
+SUMIFS(DMC_EV1_curves[dmc_base_EVintercept],DMC_EV1_curves[key_1],DMC_EV1[[#This Row],[key_1]])</f>
        <v>2660.6162523270837</v>
      </c>
      <c r="J1309" s="156">
        <v>8.5</v>
      </c>
    </row>
    <row r="1310" spans="1:10" x14ac:dyDescent="0.25">
      <c r="A1310" s="123">
        <v>255</v>
      </c>
      <c r="B1310" s="154" t="str">
        <f>INDEX(TechList[Tech],MATCH($A1310,TechList[Tech_'#],0),)</f>
        <v>REEV20 non-batt</v>
      </c>
      <c r="C1310" s="154" t="str">
        <f t="shared" si="91"/>
        <v>255_4</v>
      </c>
      <c r="D1310" s="158" t="str">
        <f t="shared" si="92"/>
        <v>255_4_9.0</v>
      </c>
      <c r="E1310" s="153">
        <f t="shared" si="95"/>
        <v>4</v>
      </c>
      <c r="F1310" s="121">
        <f>SUMIFS(LearningFactors[LF_codeNew],LearningFactors[Tech_'#],DMC_EV1[[#This Row],[Tech_'#]])</f>
        <v>23</v>
      </c>
      <c r="G1310" s="121">
        <f>INDEX(TechList[ST_Thru],MATCH($A1310,TechList[Tech_'#],0),)</f>
        <v>2018</v>
      </c>
      <c r="H1310" s="154" t="str">
        <f>INDEX(TechList[Complexity],MATCH($A1310,TechList[Tech_'#],0),)</f>
        <v>High1</v>
      </c>
      <c r="I1310" s="158">
        <f>SUMIFS(DMC_EV1_curves[dmc_base_EVslope],DMC_EV1_curves[key_1],DMC_EV1[[#This Row],[key_1]])
*ev1_dmc!$J1310/100
+SUMIFS(DMC_EV1_curves[dmc_base_EVintercept],DMC_EV1_curves[key_1],DMC_EV1[[#This Row],[key_1]])</f>
        <v>2661.0568800540354</v>
      </c>
      <c r="J1310" s="156">
        <v>9</v>
      </c>
    </row>
    <row r="1311" spans="1:10" x14ac:dyDescent="0.25">
      <c r="A1311" s="123">
        <v>255</v>
      </c>
      <c r="B1311" s="154" t="str">
        <f>INDEX(TechList[Tech],MATCH($A1311,TechList[Tech_'#],0),)</f>
        <v>REEV20 non-batt</v>
      </c>
      <c r="C1311" s="154" t="str">
        <f t="shared" si="91"/>
        <v>255_4</v>
      </c>
      <c r="D1311" s="158" t="str">
        <f t="shared" si="92"/>
        <v>255_4_9.5</v>
      </c>
      <c r="E1311" s="153">
        <f t="shared" si="95"/>
        <v>4</v>
      </c>
      <c r="F1311" s="121">
        <f>SUMIFS(LearningFactors[LF_codeNew],LearningFactors[Tech_'#],DMC_EV1[[#This Row],[Tech_'#]])</f>
        <v>23</v>
      </c>
      <c r="G1311" s="121">
        <f>INDEX(TechList[ST_Thru],MATCH($A1311,TechList[Tech_'#],0),)</f>
        <v>2018</v>
      </c>
      <c r="H1311" s="154" t="str">
        <f>INDEX(TechList[Complexity],MATCH($A1311,TechList[Tech_'#],0),)</f>
        <v>High1</v>
      </c>
      <c r="I1311" s="158">
        <f>SUMIFS(DMC_EV1_curves[dmc_base_EVslope],DMC_EV1_curves[key_1],DMC_EV1[[#This Row],[key_1]])
*ev1_dmc!$J1311/100
+SUMIFS(DMC_EV1_curves[dmc_base_EVintercept],DMC_EV1_curves[key_1],DMC_EV1[[#This Row],[key_1]])</f>
        <v>2661.4975077809872</v>
      </c>
      <c r="J1311" s="156">
        <v>9.5</v>
      </c>
    </row>
    <row r="1312" spans="1:10" x14ac:dyDescent="0.25">
      <c r="A1312" s="123">
        <v>255</v>
      </c>
      <c r="B1312" s="154" t="str">
        <f>INDEX(TechList[Tech],MATCH($A1312,TechList[Tech_'#],0),)</f>
        <v>REEV20 non-batt</v>
      </c>
      <c r="C1312" s="154" t="str">
        <f t="shared" si="91"/>
        <v>255_4</v>
      </c>
      <c r="D1312" s="158" t="str">
        <f t="shared" si="92"/>
        <v>255_4_10.0</v>
      </c>
      <c r="E1312" s="153">
        <f t="shared" si="95"/>
        <v>4</v>
      </c>
      <c r="F1312" s="121">
        <f>SUMIFS(LearningFactors[LF_codeNew],LearningFactors[Tech_'#],DMC_EV1[[#This Row],[Tech_'#]])</f>
        <v>23</v>
      </c>
      <c r="G1312" s="121">
        <f>INDEX(TechList[ST_Thru],MATCH($A1312,TechList[Tech_'#],0),)</f>
        <v>2018</v>
      </c>
      <c r="H1312" s="154" t="str">
        <f>INDEX(TechList[Complexity],MATCH($A1312,TechList[Tech_'#],0),)</f>
        <v>High1</v>
      </c>
      <c r="I1312" s="158">
        <f>SUMIFS(DMC_EV1_curves[dmc_base_EVslope],DMC_EV1_curves[key_1],DMC_EV1[[#This Row],[key_1]])
*ev1_dmc!$J1312/100
+SUMIFS(DMC_EV1_curves[dmc_base_EVintercept],DMC_EV1_curves[key_1],DMC_EV1[[#This Row],[key_1]])</f>
        <v>2661.9381355079395</v>
      </c>
      <c r="J1312" s="156">
        <v>10</v>
      </c>
    </row>
    <row r="1313" spans="1:10" x14ac:dyDescent="0.25">
      <c r="A1313" s="123">
        <v>255</v>
      </c>
      <c r="B1313" s="154" t="str">
        <f>INDEX(TechList[Tech],MATCH($A1313,TechList[Tech_'#],0),)</f>
        <v>REEV20 non-batt</v>
      </c>
      <c r="C1313" s="154" t="str">
        <f t="shared" si="91"/>
        <v>255_4</v>
      </c>
      <c r="D1313" s="158" t="str">
        <f t="shared" si="92"/>
        <v>255_4_10.5</v>
      </c>
      <c r="E1313" s="153">
        <f t="shared" si="95"/>
        <v>4</v>
      </c>
      <c r="F1313" s="121">
        <f>SUMIFS(LearningFactors[LF_codeNew],LearningFactors[Tech_'#],DMC_EV1[[#This Row],[Tech_'#]])</f>
        <v>23</v>
      </c>
      <c r="G1313" s="121">
        <f>INDEX(TechList[ST_Thru],MATCH($A1313,TechList[Tech_'#],0),)</f>
        <v>2018</v>
      </c>
      <c r="H1313" s="154" t="str">
        <f>INDEX(TechList[Complexity],MATCH($A1313,TechList[Tech_'#],0),)</f>
        <v>High1</v>
      </c>
      <c r="I1313" s="158">
        <f>SUMIFS(DMC_EV1_curves[dmc_base_EVslope],DMC_EV1_curves[key_1],DMC_EV1[[#This Row],[key_1]])
*ev1_dmc!$J1313/100
+SUMIFS(DMC_EV1_curves[dmc_base_EVintercept],DMC_EV1_curves[key_1],DMC_EV1[[#This Row],[key_1]])</f>
        <v>2662.3787632348913</v>
      </c>
      <c r="J1313" s="156">
        <v>10.5</v>
      </c>
    </row>
    <row r="1314" spans="1:10" x14ac:dyDescent="0.25">
      <c r="A1314" s="123">
        <v>255</v>
      </c>
      <c r="B1314" s="154" t="str">
        <f>INDEX(TechList[Tech],MATCH($A1314,TechList[Tech_'#],0),)</f>
        <v>REEV20 non-batt</v>
      </c>
      <c r="C1314" s="154" t="str">
        <f t="shared" si="91"/>
        <v>255_4</v>
      </c>
      <c r="D1314" s="158" t="str">
        <f t="shared" si="92"/>
        <v>255_4_11.0</v>
      </c>
      <c r="E1314" s="153">
        <f t="shared" si="95"/>
        <v>4</v>
      </c>
      <c r="F1314" s="121">
        <f>SUMIFS(LearningFactors[LF_codeNew],LearningFactors[Tech_'#],DMC_EV1[[#This Row],[Tech_'#]])</f>
        <v>23</v>
      </c>
      <c r="G1314" s="121">
        <f>INDEX(TechList[ST_Thru],MATCH($A1314,TechList[Tech_'#],0),)</f>
        <v>2018</v>
      </c>
      <c r="H1314" s="154" t="str">
        <f>INDEX(TechList[Complexity],MATCH($A1314,TechList[Tech_'#],0),)</f>
        <v>High1</v>
      </c>
      <c r="I1314" s="158">
        <f>SUMIFS(DMC_EV1_curves[dmc_base_EVslope],DMC_EV1_curves[key_1],DMC_EV1[[#This Row],[key_1]])
*ev1_dmc!$J1314/100
+SUMIFS(DMC_EV1_curves[dmc_base_EVintercept],DMC_EV1_curves[key_1],DMC_EV1[[#This Row],[key_1]])</f>
        <v>2662.8193909618431</v>
      </c>
      <c r="J1314" s="156">
        <v>11</v>
      </c>
    </row>
    <row r="1315" spans="1:10" x14ac:dyDescent="0.25">
      <c r="A1315" s="123">
        <v>255</v>
      </c>
      <c r="B1315" s="154" t="str">
        <f>INDEX(TechList[Tech],MATCH($A1315,TechList[Tech_'#],0),)</f>
        <v>REEV20 non-batt</v>
      </c>
      <c r="C1315" s="154" t="str">
        <f t="shared" si="91"/>
        <v>255_4</v>
      </c>
      <c r="D1315" s="158" t="str">
        <f t="shared" si="92"/>
        <v>255_4_11.5</v>
      </c>
      <c r="E1315" s="153">
        <f t="shared" si="95"/>
        <v>4</v>
      </c>
      <c r="F1315" s="121">
        <f>SUMIFS(LearningFactors[LF_codeNew],LearningFactors[Tech_'#],DMC_EV1[[#This Row],[Tech_'#]])</f>
        <v>23</v>
      </c>
      <c r="G1315" s="121">
        <f>INDEX(TechList[ST_Thru],MATCH($A1315,TechList[Tech_'#],0),)</f>
        <v>2018</v>
      </c>
      <c r="H1315" s="154" t="str">
        <f>INDEX(TechList[Complexity],MATCH($A1315,TechList[Tech_'#],0),)</f>
        <v>High1</v>
      </c>
      <c r="I1315" s="158">
        <f>SUMIFS(DMC_EV1_curves[dmc_base_EVslope],DMC_EV1_curves[key_1],DMC_EV1[[#This Row],[key_1]])
*ev1_dmc!$J1315/100
+SUMIFS(DMC_EV1_curves[dmc_base_EVintercept],DMC_EV1_curves[key_1],DMC_EV1[[#This Row],[key_1]])</f>
        <v>2663.2600186887953</v>
      </c>
      <c r="J1315" s="156">
        <v>11.5</v>
      </c>
    </row>
    <row r="1316" spans="1:10" x14ac:dyDescent="0.25">
      <c r="A1316" s="123">
        <v>255</v>
      </c>
      <c r="B1316" s="154" t="str">
        <f>INDEX(TechList[Tech],MATCH($A1316,TechList[Tech_'#],0),)</f>
        <v>REEV20 non-batt</v>
      </c>
      <c r="C1316" s="154" t="str">
        <f t="shared" si="91"/>
        <v>255_4</v>
      </c>
      <c r="D1316" s="158" t="str">
        <f t="shared" si="92"/>
        <v>255_4_12.0</v>
      </c>
      <c r="E1316" s="153">
        <f t="shared" si="95"/>
        <v>4</v>
      </c>
      <c r="F1316" s="121">
        <f>SUMIFS(LearningFactors[LF_codeNew],LearningFactors[Tech_'#],DMC_EV1[[#This Row],[Tech_'#]])</f>
        <v>23</v>
      </c>
      <c r="G1316" s="121">
        <f>INDEX(TechList[ST_Thru],MATCH($A1316,TechList[Tech_'#],0),)</f>
        <v>2018</v>
      </c>
      <c r="H1316" s="154" t="str">
        <f>INDEX(TechList[Complexity],MATCH($A1316,TechList[Tech_'#],0),)</f>
        <v>High1</v>
      </c>
      <c r="I1316" s="158">
        <f>SUMIFS(DMC_EV1_curves[dmc_base_EVslope],DMC_EV1_curves[key_1],DMC_EV1[[#This Row],[key_1]])
*ev1_dmc!$J1316/100
+SUMIFS(DMC_EV1_curves[dmc_base_EVintercept],DMC_EV1_curves[key_1],DMC_EV1[[#This Row],[key_1]])</f>
        <v>2663.7006464157471</v>
      </c>
      <c r="J1316" s="156">
        <v>12</v>
      </c>
    </row>
    <row r="1317" spans="1:10" x14ac:dyDescent="0.25">
      <c r="A1317" s="123">
        <v>255</v>
      </c>
      <c r="B1317" s="154" t="str">
        <f>INDEX(TechList[Tech],MATCH($A1317,TechList[Tech_'#],0),)</f>
        <v>REEV20 non-batt</v>
      </c>
      <c r="C1317" s="154" t="str">
        <f t="shared" si="91"/>
        <v>255_4</v>
      </c>
      <c r="D1317" s="158" t="str">
        <f t="shared" si="92"/>
        <v>255_4_12.5</v>
      </c>
      <c r="E1317" s="153">
        <f t="shared" si="95"/>
        <v>4</v>
      </c>
      <c r="F1317" s="121">
        <f>SUMIFS(LearningFactors[LF_codeNew],LearningFactors[Tech_'#],DMC_EV1[[#This Row],[Tech_'#]])</f>
        <v>23</v>
      </c>
      <c r="G1317" s="121">
        <f>INDEX(TechList[ST_Thru],MATCH($A1317,TechList[Tech_'#],0),)</f>
        <v>2018</v>
      </c>
      <c r="H1317" s="154" t="str">
        <f>INDEX(TechList[Complexity],MATCH($A1317,TechList[Tech_'#],0),)</f>
        <v>High1</v>
      </c>
      <c r="I1317" s="158">
        <f>SUMIFS(DMC_EV1_curves[dmc_base_EVslope],DMC_EV1_curves[key_1],DMC_EV1[[#This Row],[key_1]])
*ev1_dmc!$J1317/100
+SUMIFS(DMC_EV1_curves[dmc_base_EVintercept],DMC_EV1_curves[key_1],DMC_EV1[[#This Row],[key_1]])</f>
        <v>2664.1412741426993</v>
      </c>
      <c r="J1317" s="156">
        <v>12.5</v>
      </c>
    </row>
    <row r="1318" spans="1:10" x14ac:dyDescent="0.25">
      <c r="A1318" s="123">
        <v>255</v>
      </c>
      <c r="B1318" s="154" t="str">
        <f>INDEX(TechList[Tech],MATCH($A1318,TechList[Tech_'#],0),)</f>
        <v>REEV20 non-batt</v>
      </c>
      <c r="C1318" s="154" t="str">
        <f t="shared" si="91"/>
        <v>255_4</v>
      </c>
      <c r="D1318" s="158" t="str">
        <f t="shared" si="92"/>
        <v>255_4_13.0</v>
      </c>
      <c r="E1318" s="153">
        <f t="shared" si="95"/>
        <v>4</v>
      </c>
      <c r="F1318" s="121">
        <f>SUMIFS(LearningFactors[LF_codeNew],LearningFactors[Tech_'#],DMC_EV1[[#This Row],[Tech_'#]])</f>
        <v>23</v>
      </c>
      <c r="G1318" s="121">
        <f>INDEX(TechList[ST_Thru],MATCH($A1318,TechList[Tech_'#],0),)</f>
        <v>2018</v>
      </c>
      <c r="H1318" s="154" t="str">
        <f>INDEX(TechList[Complexity],MATCH($A1318,TechList[Tech_'#],0),)</f>
        <v>High1</v>
      </c>
      <c r="I1318" s="158">
        <f>SUMIFS(DMC_EV1_curves[dmc_base_EVslope],DMC_EV1_curves[key_1],DMC_EV1[[#This Row],[key_1]])
*ev1_dmc!$J1318/100
+SUMIFS(DMC_EV1_curves[dmc_base_EVintercept],DMC_EV1_curves[key_1],DMC_EV1[[#This Row],[key_1]])</f>
        <v>2664.5819018696511</v>
      </c>
      <c r="J1318" s="156">
        <v>13</v>
      </c>
    </row>
    <row r="1319" spans="1:10" x14ac:dyDescent="0.25">
      <c r="A1319" s="123">
        <v>255</v>
      </c>
      <c r="B1319" s="154" t="str">
        <f>INDEX(TechList[Tech],MATCH($A1319,TechList[Tech_'#],0),)</f>
        <v>REEV20 non-batt</v>
      </c>
      <c r="C1319" s="154" t="str">
        <f t="shared" si="91"/>
        <v>255_4</v>
      </c>
      <c r="D1319" s="158" t="str">
        <f t="shared" si="92"/>
        <v>255_4_13.5</v>
      </c>
      <c r="E1319" s="153">
        <f t="shared" si="95"/>
        <v>4</v>
      </c>
      <c r="F1319" s="121">
        <f>SUMIFS(LearningFactors[LF_codeNew],LearningFactors[Tech_'#],DMC_EV1[[#This Row],[Tech_'#]])</f>
        <v>23</v>
      </c>
      <c r="G1319" s="121">
        <f>INDEX(TechList[ST_Thru],MATCH($A1319,TechList[Tech_'#],0),)</f>
        <v>2018</v>
      </c>
      <c r="H1319" s="154" t="str">
        <f>INDEX(TechList[Complexity],MATCH($A1319,TechList[Tech_'#],0),)</f>
        <v>High1</v>
      </c>
      <c r="I1319" s="158">
        <f>SUMIFS(DMC_EV1_curves[dmc_base_EVslope],DMC_EV1_curves[key_1],DMC_EV1[[#This Row],[key_1]])
*ev1_dmc!$J1319/100
+SUMIFS(DMC_EV1_curves[dmc_base_EVintercept],DMC_EV1_curves[key_1],DMC_EV1[[#This Row],[key_1]])</f>
        <v>2665.0225295966029</v>
      </c>
      <c r="J1319" s="156">
        <v>13.5</v>
      </c>
    </row>
    <row r="1320" spans="1:10" x14ac:dyDescent="0.25">
      <c r="A1320" s="123">
        <v>255</v>
      </c>
      <c r="B1320" s="154" t="str">
        <f>INDEX(TechList[Tech],MATCH($A1320,TechList[Tech_'#],0),)</f>
        <v>REEV20 non-batt</v>
      </c>
      <c r="C1320" s="154" t="str">
        <f t="shared" si="91"/>
        <v>255_4</v>
      </c>
      <c r="D1320" s="158" t="str">
        <f t="shared" si="92"/>
        <v>255_4_14.0</v>
      </c>
      <c r="E1320" s="153">
        <f t="shared" si="95"/>
        <v>4</v>
      </c>
      <c r="F1320" s="121">
        <f>SUMIFS(LearningFactors[LF_codeNew],LearningFactors[Tech_'#],DMC_EV1[[#This Row],[Tech_'#]])</f>
        <v>23</v>
      </c>
      <c r="G1320" s="121">
        <f>INDEX(TechList[ST_Thru],MATCH($A1320,TechList[Tech_'#],0),)</f>
        <v>2018</v>
      </c>
      <c r="H1320" s="154" t="str">
        <f>INDEX(TechList[Complexity],MATCH($A1320,TechList[Tech_'#],0),)</f>
        <v>High1</v>
      </c>
      <c r="I1320" s="158">
        <f>SUMIFS(DMC_EV1_curves[dmc_base_EVslope],DMC_EV1_curves[key_1],DMC_EV1[[#This Row],[key_1]])
*ev1_dmc!$J1320/100
+SUMIFS(DMC_EV1_curves[dmc_base_EVintercept],DMC_EV1_curves[key_1],DMC_EV1[[#This Row],[key_1]])</f>
        <v>2665.4631573235552</v>
      </c>
      <c r="J1320" s="156">
        <v>14</v>
      </c>
    </row>
    <row r="1321" spans="1:10" x14ac:dyDescent="0.25">
      <c r="A1321" s="123">
        <v>255</v>
      </c>
      <c r="B1321" s="154" t="str">
        <f>INDEX(TechList[Tech],MATCH($A1321,TechList[Tech_'#],0),)</f>
        <v>REEV20 non-batt</v>
      </c>
      <c r="C1321" s="154" t="str">
        <f t="shared" si="91"/>
        <v>255_4</v>
      </c>
      <c r="D1321" s="158" t="str">
        <f t="shared" si="92"/>
        <v>255_4_14.5</v>
      </c>
      <c r="E1321" s="153">
        <f t="shared" si="95"/>
        <v>4</v>
      </c>
      <c r="F1321" s="121">
        <f>SUMIFS(LearningFactors[LF_codeNew],LearningFactors[Tech_'#],DMC_EV1[[#This Row],[Tech_'#]])</f>
        <v>23</v>
      </c>
      <c r="G1321" s="121">
        <f>INDEX(TechList[ST_Thru],MATCH($A1321,TechList[Tech_'#],0),)</f>
        <v>2018</v>
      </c>
      <c r="H1321" s="154" t="str">
        <f>INDEX(TechList[Complexity],MATCH($A1321,TechList[Tech_'#],0),)</f>
        <v>High1</v>
      </c>
      <c r="I1321" s="158">
        <f>SUMIFS(DMC_EV1_curves[dmc_base_EVslope],DMC_EV1_curves[key_1],DMC_EV1[[#This Row],[key_1]])
*ev1_dmc!$J1321/100
+SUMIFS(DMC_EV1_curves[dmc_base_EVintercept],DMC_EV1_curves[key_1],DMC_EV1[[#This Row],[key_1]])</f>
        <v>2665.9037850505069</v>
      </c>
      <c r="J1321" s="156">
        <v>14.5</v>
      </c>
    </row>
    <row r="1322" spans="1:10" x14ac:dyDescent="0.25">
      <c r="A1322" s="123">
        <v>255</v>
      </c>
      <c r="B1322" s="154" t="str">
        <f>INDEX(TechList[Tech],MATCH($A1322,TechList[Tech_'#],0),)</f>
        <v>REEV20 non-batt</v>
      </c>
      <c r="C1322" s="154" t="str">
        <f t="shared" si="91"/>
        <v>255_4</v>
      </c>
      <c r="D1322" s="158" t="str">
        <f t="shared" si="92"/>
        <v>255_4_15.0</v>
      </c>
      <c r="E1322" s="153">
        <f t="shared" si="95"/>
        <v>4</v>
      </c>
      <c r="F1322" s="121">
        <f>SUMIFS(LearningFactors[LF_codeNew],LearningFactors[Tech_'#],DMC_EV1[[#This Row],[Tech_'#]])</f>
        <v>23</v>
      </c>
      <c r="G1322" s="121">
        <f>INDEX(TechList[ST_Thru],MATCH($A1322,TechList[Tech_'#],0),)</f>
        <v>2018</v>
      </c>
      <c r="H1322" s="154" t="str">
        <f>INDEX(TechList[Complexity],MATCH($A1322,TechList[Tech_'#],0),)</f>
        <v>High1</v>
      </c>
      <c r="I1322" s="158">
        <f>SUMIFS(DMC_EV1_curves[dmc_base_EVslope],DMC_EV1_curves[key_1],DMC_EV1[[#This Row],[key_1]])
*ev1_dmc!$J1322/100
+SUMIFS(DMC_EV1_curves[dmc_base_EVintercept],DMC_EV1_curves[key_1],DMC_EV1[[#This Row],[key_1]])</f>
        <v>2666.3444127774592</v>
      </c>
      <c r="J1322" s="156">
        <v>15</v>
      </c>
    </row>
    <row r="1323" spans="1:10" x14ac:dyDescent="0.25">
      <c r="A1323" s="123">
        <v>255</v>
      </c>
      <c r="B1323" s="154" t="str">
        <f>INDEX(TechList[Tech],MATCH($A1323,TechList[Tech_'#],0),)</f>
        <v>REEV20 non-batt</v>
      </c>
      <c r="C1323" s="154" t="str">
        <f t="shared" si="91"/>
        <v>255_4</v>
      </c>
      <c r="D1323" s="158" t="str">
        <f t="shared" si="92"/>
        <v>255_4_15.5</v>
      </c>
      <c r="E1323" s="153">
        <f t="shared" si="95"/>
        <v>4</v>
      </c>
      <c r="F1323" s="121">
        <f>SUMIFS(LearningFactors[LF_codeNew],LearningFactors[Tech_'#],DMC_EV1[[#This Row],[Tech_'#]])</f>
        <v>23</v>
      </c>
      <c r="G1323" s="121">
        <f>INDEX(TechList[ST_Thru],MATCH($A1323,TechList[Tech_'#],0),)</f>
        <v>2018</v>
      </c>
      <c r="H1323" s="154" t="str">
        <f>INDEX(TechList[Complexity],MATCH($A1323,TechList[Tech_'#],0),)</f>
        <v>High1</v>
      </c>
      <c r="I1323" s="158">
        <f>SUMIFS(DMC_EV1_curves[dmc_base_EVslope],DMC_EV1_curves[key_1],DMC_EV1[[#This Row],[key_1]])
*ev1_dmc!$J1323/100
+SUMIFS(DMC_EV1_curves[dmc_base_EVintercept],DMC_EV1_curves[key_1],DMC_EV1[[#This Row],[key_1]])</f>
        <v>2666.785040504411</v>
      </c>
      <c r="J1323" s="156">
        <v>15.5</v>
      </c>
    </row>
    <row r="1324" spans="1:10" x14ac:dyDescent="0.25">
      <c r="A1324" s="123">
        <v>255</v>
      </c>
      <c r="B1324" s="154" t="str">
        <f>INDEX(TechList[Tech],MATCH($A1324,TechList[Tech_'#],0),)</f>
        <v>REEV20 non-batt</v>
      </c>
      <c r="C1324" s="154" t="str">
        <f t="shared" si="91"/>
        <v>255_4</v>
      </c>
      <c r="D1324" s="158" t="str">
        <f t="shared" si="92"/>
        <v>255_4_16.0</v>
      </c>
      <c r="E1324" s="153">
        <f t="shared" si="95"/>
        <v>4</v>
      </c>
      <c r="F1324" s="121">
        <f>SUMIFS(LearningFactors[LF_codeNew],LearningFactors[Tech_'#],DMC_EV1[[#This Row],[Tech_'#]])</f>
        <v>23</v>
      </c>
      <c r="G1324" s="121">
        <f>INDEX(TechList[ST_Thru],MATCH($A1324,TechList[Tech_'#],0),)</f>
        <v>2018</v>
      </c>
      <c r="H1324" s="154" t="str">
        <f>INDEX(TechList[Complexity],MATCH($A1324,TechList[Tech_'#],0),)</f>
        <v>High1</v>
      </c>
      <c r="I1324" s="158">
        <f>SUMIFS(DMC_EV1_curves[dmc_base_EVslope],DMC_EV1_curves[key_1],DMC_EV1[[#This Row],[key_1]])
*ev1_dmc!$J1324/100
+SUMIFS(DMC_EV1_curves[dmc_base_EVintercept],DMC_EV1_curves[key_1],DMC_EV1[[#This Row],[key_1]])</f>
        <v>2667.2256682313628</v>
      </c>
      <c r="J1324" s="156">
        <v>16</v>
      </c>
    </row>
    <row r="1325" spans="1:10" x14ac:dyDescent="0.25">
      <c r="A1325" s="123">
        <v>255</v>
      </c>
      <c r="B1325" s="154" t="str">
        <f>INDEX(TechList[Tech],MATCH($A1325,TechList[Tech_'#],0),)</f>
        <v>REEV20 non-batt</v>
      </c>
      <c r="C1325" s="154" t="str">
        <f t="shared" si="91"/>
        <v>255_4</v>
      </c>
      <c r="D1325" s="158" t="str">
        <f t="shared" si="92"/>
        <v>255_4_16.5</v>
      </c>
      <c r="E1325" s="153">
        <f t="shared" si="95"/>
        <v>4</v>
      </c>
      <c r="F1325" s="121">
        <f>SUMIFS(LearningFactors[LF_codeNew],LearningFactors[Tech_'#],DMC_EV1[[#This Row],[Tech_'#]])</f>
        <v>23</v>
      </c>
      <c r="G1325" s="121">
        <f>INDEX(TechList[ST_Thru],MATCH($A1325,TechList[Tech_'#],0),)</f>
        <v>2018</v>
      </c>
      <c r="H1325" s="154" t="str">
        <f>INDEX(TechList[Complexity],MATCH($A1325,TechList[Tech_'#],0),)</f>
        <v>High1</v>
      </c>
      <c r="I1325" s="158">
        <f>SUMIFS(DMC_EV1_curves[dmc_base_EVslope],DMC_EV1_curves[key_1],DMC_EV1[[#This Row],[key_1]])
*ev1_dmc!$J1325/100
+SUMIFS(DMC_EV1_curves[dmc_base_EVintercept],DMC_EV1_curves[key_1],DMC_EV1[[#This Row],[key_1]])</f>
        <v>2667.666295958315</v>
      </c>
      <c r="J1325" s="156">
        <v>16.5</v>
      </c>
    </row>
    <row r="1326" spans="1:10" x14ac:dyDescent="0.25">
      <c r="A1326" s="123">
        <v>255</v>
      </c>
      <c r="B1326" s="154" t="str">
        <f>INDEX(TechList[Tech],MATCH($A1326,TechList[Tech_'#],0),)</f>
        <v>REEV20 non-batt</v>
      </c>
      <c r="C1326" s="154" t="str">
        <f t="shared" si="91"/>
        <v>255_4</v>
      </c>
      <c r="D1326" s="158" t="str">
        <f t="shared" si="92"/>
        <v>255_4_17.0</v>
      </c>
      <c r="E1326" s="153">
        <f t="shared" si="95"/>
        <v>4</v>
      </c>
      <c r="F1326" s="121">
        <f>SUMIFS(LearningFactors[LF_codeNew],LearningFactors[Tech_'#],DMC_EV1[[#This Row],[Tech_'#]])</f>
        <v>23</v>
      </c>
      <c r="G1326" s="121">
        <f>INDEX(TechList[ST_Thru],MATCH($A1326,TechList[Tech_'#],0),)</f>
        <v>2018</v>
      </c>
      <c r="H1326" s="154" t="str">
        <f>INDEX(TechList[Complexity],MATCH($A1326,TechList[Tech_'#],0),)</f>
        <v>High1</v>
      </c>
      <c r="I1326" s="158">
        <f>SUMIFS(DMC_EV1_curves[dmc_base_EVslope],DMC_EV1_curves[key_1],DMC_EV1[[#This Row],[key_1]])
*ev1_dmc!$J1326/100
+SUMIFS(DMC_EV1_curves[dmc_base_EVintercept],DMC_EV1_curves[key_1],DMC_EV1[[#This Row],[key_1]])</f>
        <v>2668.1069236852668</v>
      </c>
      <c r="J1326" s="156">
        <v>17</v>
      </c>
    </row>
    <row r="1327" spans="1:10" x14ac:dyDescent="0.25">
      <c r="A1327" s="123">
        <v>255</v>
      </c>
      <c r="B1327" s="154" t="str">
        <f>INDEX(TechList[Tech],MATCH($A1327,TechList[Tech_'#],0),)</f>
        <v>REEV20 non-batt</v>
      </c>
      <c r="C1327" s="154" t="str">
        <f t="shared" ref="C1327:C1430" si="96">CONCATENATE(A1327,"_",E1327)</f>
        <v>255_4</v>
      </c>
      <c r="D1327" s="158" t="str">
        <f t="shared" ref="D1327:D1430" si="97">CONCATENATE(C1327,"_",TEXT(J1327,"0.0"))</f>
        <v>255_4_17.5</v>
      </c>
      <c r="E1327" s="153">
        <f t="shared" si="95"/>
        <v>4</v>
      </c>
      <c r="F1327" s="121">
        <f>SUMIFS(LearningFactors[LF_codeNew],LearningFactors[Tech_'#],DMC_EV1[[#This Row],[Tech_'#]])</f>
        <v>23</v>
      </c>
      <c r="G1327" s="121">
        <f>INDEX(TechList[ST_Thru],MATCH($A1327,TechList[Tech_'#],0),)</f>
        <v>2018</v>
      </c>
      <c r="H1327" s="154" t="str">
        <f>INDEX(TechList[Complexity],MATCH($A1327,TechList[Tech_'#],0),)</f>
        <v>High1</v>
      </c>
      <c r="I1327" s="158">
        <f>SUMIFS(DMC_EV1_curves[dmc_base_EVslope],DMC_EV1_curves[key_1],DMC_EV1[[#This Row],[key_1]])
*ev1_dmc!$J1327/100
+SUMIFS(DMC_EV1_curves[dmc_base_EVintercept],DMC_EV1_curves[key_1],DMC_EV1[[#This Row],[key_1]])</f>
        <v>2668.5475514122186</v>
      </c>
      <c r="J1327" s="156">
        <v>17.5</v>
      </c>
    </row>
    <row r="1328" spans="1:10" x14ac:dyDescent="0.25">
      <c r="A1328" s="123">
        <v>255</v>
      </c>
      <c r="B1328" s="154" t="str">
        <f>INDEX(TechList[Tech],MATCH($A1328,TechList[Tech_'#],0),)</f>
        <v>REEV20 non-batt</v>
      </c>
      <c r="C1328" s="154" t="str">
        <f t="shared" si="96"/>
        <v>255_4</v>
      </c>
      <c r="D1328" s="158" t="str">
        <f t="shared" si="97"/>
        <v>255_4_18.0</v>
      </c>
      <c r="E1328" s="153">
        <f t="shared" si="95"/>
        <v>4</v>
      </c>
      <c r="F1328" s="121">
        <f>SUMIFS(LearningFactors[LF_codeNew],LearningFactors[Tech_'#],DMC_EV1[[#This Row],[Tech_'#]])</f>
        <v>23</v>
      </c>
      <c r="G1328" s="121">
        <f>INDEX(TechList[ST_Thru],MATCH($A1328,TechList[Tech_'#],0),)</f>
        <v>2018</v>
      </c>
      <c r="H1328" s="154" t="str">
        <f>INDEX(TechList[Complexity],MATCH($A1328,TechList[Tech_'#],0),)</f>
        <v>High1</v>
      </c>
      <c r="I1328" s="158">
        <f>SUMIFS(DMC_EV1_curves[dmc_base_EVslope],DMC_EV1_curves[key_1],DMC_EV1[[#This Row],[key_1]])
*ev1_dmc!$J1328/100
+SUMIFS(DMC_EV1_curves[dmc_base_EVintercept],DMC_EV1_curves[key_1],DMC_EV1[[#This Row],[key_1]])</f>
        <v>2668.9881791391708</v>
      </c>
      <c r="J1328" s="156">
        <v>18</v>
      </c>
    </row>
    <row r="1329" spans="1:10" x14ac:dyDescent="0.25">
      <c r="A1329" s="123">
        <v>255</v>
      </c>
      <c r="B1329" s="154" t="str">
        <f>INDEX(TechList[Tech],MATCH($A1329,TechList[Tech_'#],0),)</f>
        <v>REEV20 non-batt</v>
      </c>
      <c r="C1329" s="154" t="str">
        <f t="shared" si="96"/>
        <v>255_4</v>
      </c>
      <c r="D1329" s="158" t="str">
        <f t="shared" si="97"/>
        <v>255_4_18.5</v>
      </c>
      <c r="E1329" s="153">
        <f t="shared" si="95"/>
        <v>4</v>
      </c>
      <c r="F1329" s="121">
        <f>SUMIFS(LearningFactors[LF_codeNew],LearningFactors[Tech_'#],DMC_EV1[[#This Row],[Tech_'#]])</f>
        <v>23</v>
      </c>
      <c r="G1329" s="121">
        <f>INDEX(TechList[ST_Thru],MATCH($A1329,TechList[Tech_'#],0),)</f>
        <v>2018</v>
      </c>
      <c r="H1329" s="154" t="str">
        <f>INDEX(TechList[Complexity],MATCH($A1329,TechList[Tech_'#],0),)</f>
        <v>High1</v>
      </c>
      <c r="I1329" s="158">
        <f>SUMIFS(DMC_EV1_curves[dmc_base_EVslope],DMC_EV1_curves[key_1],DMC_EV1[[#This Row],[key_1]])
*ev1_dmc!$J1329/100
+SUMIFS(DMC_EV1_curves[dmc_base_EVintercept],DMC_EV1_curves[key_1],DMC_EV1[[#This Row],[key_1]])</f>
        <v>2669.4288068661226</v>
      </c>
      <c r="J1329" s="156">
        <v>18.5</v>
      </c>
    </row>
    <row r="1330" spans="1:10" x14ac:dyDescent="0.25">
      <c r="A1330" s="123">
        <v>255</v>
      </c>
      <c r="B1330" s="154" t="str">
        <f>INDEX(TechList[Tech],MATCH($A1330,TechList[Tech_'#],0),)</f>
        <v>REEV20 non-batt</v>
      </c>
      <c r="C1330" s="154" t="str">
        <f t="shared" si="96"/>
        <v>255_4</v>
      </c>
      <c r="D1330" s="158" t="str">
        <f t="shared" si="97"/>
        <v>255_4_19.0</v>
      </c>
      <c r="E1330" s="153">
        <f t="shared" si="95"/>
        <v>4</v>
      </c>
      <c r="F1330" s="121">
        <f>SUMIFS(LearningFactors[LF_codeNew],LearningFactors[Tech_'#],DMC_EV1[[#This Row],[Tech_'#]])</f>
        <v>23</v>
      </c>
      <c r="G1330" s="121">
        <f>INDEX(TechList[ST_Thru],MATCH($A1330,TechList[Tech_'#],0),)</f>
        <v>2018</v>
      </c>
      <c r="H1330" s="154" t="str">
        <f>INDEX(TechList[Complexity],MATCH($A1330,TechList[Tech_'#],0),)</f>
        <v>High1</v>
      </c>
      <c r="I1330" s="158">
        <f>SUMIFS(DMC_EV1_curves[dmc_base_EVslope],DMC_EV1_curves[key_1],DMC_EV1[[#This Row],[key_1]])
*ev1_dmc!$J1330/100
+SUMIFS(DMC_EV1_curves[dmc_base_EVintercept],DMC_EV1_curves[key_1],DMC_EV1[[#This Row],[key_1]])</f>
        <v>2669.8694345930749</v>
      </c>
      <c r="J1330" s="156">
        <v>19</v>
      </c>
    </row>
    <row r="1331" spans="1:10" x14ac:dyDescent="0.25">
      <c r="A1331" s="123">
        <v>255</v>
      </c>
      <c r="B1331" s="154" t="str">
        <f>INDEX(TechList[Tech],MATCH($A1331,TechList[Tech_'#],0),)</f>
        <v>REEV20 non-batt</v>
      </c>
      <c r="C1331" s="154" t="str">
        <f t="shared" si="96"/>
        <v>255_4</v>
      </c>
      <c r="D1331" s="158" t="str">
        <f t="shared" si="97"/>
        <v>255_4_19.5</v>
      </c>
      <c r="E1331" s="153">
        <f t="shared" si="95"/>
        <v>4</v>
      </c>
      <c r="F1331" s="121">
        <f>SUMIFS(LearningFactors[LF_codeNew],LearningFactors[Tech_'#],DMC_EV1[[#This Row],[Tech_'#]])</f>
        <v>23</v>
      </c>
      <c r="G1331" s="121">
        <f>INDEX(TechList[ST_Thru],MATCH($A1331,TechList[Tech_'#],0),)</f>
        <v>2018</v>
      </c>
      <c r="H1331" s="154" t="str">
        <f>INDEX(TechList[Complexity],MATCH($A1331,TechList[Tech_'#],0),)</f>
        <v>High1</v>
      </c>
      <c r="I1331" s="158">
        <f>SUMIFS(DMC_EV1_curves[dmc_base_EVslope],DMC_EV1_curves[key_1],DMC_EV1[[#This Row],[key_1]])
*ev1_dmc!$J1331/100
+SUMIFS(DMC_EV1_curves[dmc_base_EVintercept],DMC_EV1_curves[key_1],DMC_EV1[[#This Row],[key_1]])</f>
        <v>2670.3100623200266</v>
      </c>
      <c r="J1331" s="156">
        <v>19.5</v>
      </c>
    </row>
    <row r="1332" spans="1:10" x14ac:dyDescent="0.25">
      <c r="A1332" s="123">
        <v>255</v>
      </c>
      <c r="B1332" s="154" t="str">
        <f>INDEX(TechList[Tech],MATCH($A1332,TechList[Tech_'#],0),)</f>
        <v>REEV20 non-batt</v>
      </c>
      <c r="C1332" s="154" t="str">
        <f t="shared" si="96"/>
        <v>255_4</v>
      </c>
      <c r="D1332" s="158" t="str">
        <f t="shared" si="97"/>
        <v>255_4_20.0</v>
      </c>
      <c r="E1332" s="153">
        <f t="shared" si="95"/>
        <v>4</v>
      </c>
      <c r="F1332" s="121">
        <f>SUMIFS(LearningFactors[LF_codeNew],LearningFactors[Tech_'#],DMC_EV1[[#This Row],[Tech_'#]])</f>
        <v>23</v>
      </c>
      <c r="G1332" s="121">
        <f>INDEX(TechList[ST_Thru],MATCH($A1332,TechList[Tech_'#],0),)</f>
        <v>2018</v>
      </c>
      <c r="H1332" s="154" t="str">
        <f>INDEX(TechList[Complexity],MATCH($A1332,TechList[Tech_'#],0),)</f>
        <v>High1</v>
      </c>
      <c r="I1332" s="158">
        <f>SUMIFS(DMC_EV1_curves[dmc_base_EVslope],DMC_EV1_curves[key_1],DMC_EV1[[#This Row],[key_1]])
*ev1_dmc!$J1332/100
+SUMIFS(DMC_EV1_curves[dmc_base_EVintercept],DMC_EV1_curves[key_1],DMC_EV1[[#This Row],[key_1]])</f>
        <v>2670.7506900469784</v>
      </c>
      <c r="J1332" s="156">
        <v>20</v>
      </c>
    </row>
    <row r="1333" spans="1:10" x14ac:dyDescent="0.25">
      <c r="A1333" s="123">
        <v>255</v>
      </c>
      <c r="B1333" s="154" t="str">
        <f>INDEX(TechList[Tech],MATCH($A1333,TechList[Tech_'#],0),)</f>
        <v>REEV20 non-batt</v>
      </c>
      <c r="C1333" s="154" t="str">
        <f t="shared" ref="C1333:C1352" si="98">CONCATENATE(A1333,"_",E1333)</f>
        <v>255_4</v>
      </c>
      <c r="D1333" s="158" t="str">
        <f t="shared" ref="D1333:D1352" si="99">CONCATENATE(C1333,"_",TEXT(J1333,"0.0"))</f>
        <v>255_4_20.5</v>
      </c>
      <c r="E1333" s="153">
        <f t="shared" si="95"/>
        <v>4</v>
      </c>
      <c r="F1333" s="121">
        <f>SUMIFS(LearningFactors[LF_codeNew],LearningFactors[Tech_'#],DMC_EV1[[#This Row],[Tech_'#]])</f>
        <v>23</v>
      </c>
      <c r="G1333" s="121">
        <f>INDEX(TechList[ST_Thru],MATCH($A1333,TechList[Tech_'#],0),)</f>
        <v>2018</v>
      </c>
      <c r="H1333" s="154" t="str">
        <f>INDEX(TechList[Complexity],MATCH($A1333,TechList[Tech_'#],0),)</f>
        <v>High1</v>
      </c>
      <c r="I1333" s="158">
        <f>SUMIFS(DMC_EV1_curves[dmc_base_EVslope],DMC_EV1_curves[key_1],DMC_EV1[[#This Row],[key_1]])
*ev1_dmc!$J1333/100
+SUMIFS(DMC_EV1_curves[dmc_base_EVintercept],DMC_EV1_curves[key_1],DMC_EV1[[#This Row],[key_1]])</f>
        <v>2671.1913177739307</v>
      </c>
      <c r="J1333" s="73">
        <v>20.5</v>
      </c>
    </row>
    <row r="1334" spans="1:10" x14ac:dyDescent="0.25">
      <c r="A1334" s="123">
        <v>255</v>
      </c>
      <c r="B1334" s="154" t="str">
        <f>INDEX(TechList[Tech],MATCH($A1334,TechList[Tech_'#],0),)</f>
        <v>REEV20 non-batt</v>
      </c>
      <c r="C1334" s="154" t="str">
        <f t="shared" si="98"/>
        <v>255_4</v>
      </c>
      <c r="D1334" s="158" t="str">
        <f t="shared" si="99"/>
        <v>255_4_21.0</v>
      </c>
      <c r="E1334" s="153">
        <f t="shared" si="95"/>
        <v>4</v>
      </c>
      <c r="F1334" s="121">
        <f>SUMIFS(LearningFactors[LF_codeNew],LearningFactors[Tech_'#],DMC_EV1[[#This Row],[Tech_'#]])</f>
        <v>23</v>
      </c>
      <c r="G1334" s="121">
        <f>INDEX(TechList[ST_Thru],MATCH($A1334,TechList[Tech_'#],0),)</f>
        <v>2018</v>
      </c>
      <c r="H1334" s="154" t="str">
        <f>INDEX(TechList[Complexity],MATCH($A1334,TechList[Tech_'#],0),)</f>
        <v>High1</v>
      </c>
      <c r="I1334" s="158">
        <f>SUMIFS(DMC_EV1_curves[dmc_base_EVslope],DMC_EV1_curves[key_1],DMC_EV1[[#This Row],[key_1]])
*ev1_dmc!$J1334/100
+SUMIFS(DMC_EV1_curves[dmc_base_EVintercept],DMC_EV1_curves[key_1],DMC_EV1[[#This Row],[key_1]])</f>
        <v>2671.6319455008825</v>
      </c>
      <c r="J1334" s="73">
        <v>21</v>
      </c>
    </row>
    <row r="1335" spans="1:10" x14ac:dyDescent="0.25">
      <c r="A1335" s="123">
        <v>255</v>
      </c>
      <c r="B1335" s="154" t="str">
        <f>INDEX(TechList[Tech],MATCH($A1335,TechList[Tech_'#],0),)</f>
        <v>REEV20 non-batt</v>
      </c>
      <c r="C1335" s="154" t="str">
        <f t="shared" si="98"/>
        <v>255_4</v>
      </c>
      <c r="D1335" s="158" t="str">
        <f t="shared" si="99"/>
        <v>255_4_21.5</v>
      </c>
      <c r="E1335" s="153">
        <f t="shared" si="95"/>
        <v>4</v>
      </c>
      <c r="F1335" s="121">
        <f>SUMIFS(LearningFactors[LF_codeNew],LearningFactors[Tech_'#],DMC_EV1[[#This Row],[Tech_'#]])</f>
        <v>23</v>
      </c>
      <c r="G1335" s="121">
        <f>INDEX(TechList[ST_Thru],MATCH($A1335,TechList[Tech_'#],0),)</f>
        <v>2018</v>
      </c>
      <c r="H1335" s="154" t="str">
        <f>INDEX(TechList[Complexity],MATCH($A1335,TechList[Tech_'#],0),)</f>
        <v>High1</v>
      </c>
      <c r="I1335" s="158">
        <f>SUMIFS(DMC_EV1_curves[dmc_base_EVslope],DMC_EV1_curves[key_1],DMC_EV1[[#This Row],[key_1]])
*ev1_dmc!$J1335/100
+SUMIFS(DMC_EV1_curves[dmc_base_EVintercept],DMC_EV1_curves[key_1],DMC_EV1[[#This Row],[key_1]])</f>
        <v>2672.0725732278347</v>
      </c>
      <c r="J1335" s="73">
        <v>21.5</v>
      </c>
    </row>
    <row r="1336" spans="1:10" x14ac:dyDescent="0.25">
      <c r="A1336" s="123">
        <v>255</v>
      </c>
      <c r="B1336" s="154" t="str">
        <f>INDEX(TechList[Tech],MATCH($A1336,TechList[Tech_'#],0),)</f>
        <v>REEV20 non-batt</v>
      </c>
      <c r="C1336" s="154" t="str">
        <f t="shared" si="98"/>
        <v>255_4</v>
      </c>
      <c r="D1336" s="158" t="str">
        <f t="shared" si="99"/>
        <v>255_4_22.0</v>
      </c>
      <c r="E1336" s="153">
        <f t="shared" si="95"/>
        <v>4</v>
      </c>
      <c r="F1336" s="121">
        <f>SUMIFS(LearningFactors[LF_codeNew],LearningFactors[Tech_'#],DMC_EV1[[#This Row],[Tech_'#]])</f>
        <v>23</v>
      </c>
      <c r="G1336" s="121">
        <f>INDEX(TechList[ST_Thru],MATCH($A1336,TechList[Tech_'#],0),)</f>
        <v>2018</v>
      </c>
      <c r="H1336" s="154" t="str">
        <f>INDEX(TechList[Complexity],MATCH($A1336,TechList[Tech_'#],0),)</f>
        <v>High1</v>
      </c>
      <c r="I1336" s="158">
        <f>SUMIFS(DMC_EV1_curves[dmc_base_EVslope],DMC_EV1_curves[key_1],DMC_EV1[[#This Row],[key_1]])
*ev1_dmc!$J1336/100
+SUMIFS(DMC_EV1_curves[dmc_base_EVintercept],DMC_EV1_curves[key_1],DMC_EV1[[#This Row],[key_1]])</f>
        <v>2672.5132009547865</v>
      </c>
      <c r="J1336" s="73">
        <v>22</v>
      </c>
    </row>
    <row r="1337" spans="1:10" x14ac:dyDescent="0.25">
      <c r="A1337" s="123">
        <v>255</v>
      </c>
      <c r="B1337" s="154" t="str">
        <f>INDEX(TechList[Tech],MATCH($A1337,TechList[Tech_'#],0),)</f>
        <v>REEV20 non-batt</v>
      </c>
      <c r="C1337" s="154" t="str">
        <f t="shared" si="98"/>
        <v>255_4</v>
      </c>
      <c r="D1337" s="158" t="str">
        <f t="shared" si="99"/>
        <v>255_4_22.5</v>
      </c>
      <c r="E1337" s="153">
        <f t="shared" si="95"/>
        <v>4</v>
      </c>
      <c r="F1337" s="121">
        <f>SUMIFS(LearningFactors[LF_codeNew],LearningFactors[Tech_'#],DMC_EV1[[#This Row],[Tech_'#]])</f>
        <v>23</v>
      </c>
      <c r="G1337" s="121">
        <f>INDEX(TechList[ST_Thru],MATCH($A1337,TechList[Tech_'#],0),)</f>
        <v>2018</v>
      </c>
      <c r="H1337" s="154" t="str">
        <f>INDEX(TechList[Complexity],MATCH($A1337,TechList[Tech_'#],0),)</f>
        <v>High1</v>
      </c>
      <c r="I1337" s="158">
        <f>SUMIFS(DMC_EV1_curves[dmc_base_EVslope],DMC_EV1_curves[key_1],DMC_EV1[[#This Row],[key_1]])
*ev1_dmc!$J1337/100
+SUMIFS(DMC_EV1_curves[dmc_base_EVintercept],DMC_EV1_curves[key_1],DMC_EV1[[#This Row],[key_1]])</f>
        <v>2672.9538286817383</v>
      </c>
      <c r="J1337" s="73">
        <v>22.5</v>
      </c>
    </row>
    <row r="1338" spans="1:10" x14ac:dyDescent="0.25">
      <c r="A1338" s="123">
        <v>255</v>
      </c>
      <c r="B1338" s="154" t="str">
        <f>INDEX(TechList[Tech],MATCH($A1338,TechList[Tech_'#],0),)</f>
        <v>REEV20 non-batt</v>
      </c>
      <c r="C1338" s="154" t="str">
        <f t="shared" si="98"/>
        <v>255_4</v>
      </c>
      <c r="D1338" s="158" t="str">
        <f t="shared" si="99"/>
        <v>255_4_23.0</v>
      </c>
      <c r="E1338" s="153">
        <f t="shared" si="95"/>
        <v>4</v>
      </c>
      <c r="F1338" s="121">
        <f>SUMIFS(LearningFactors[LF_codeNew],LearningFactors[Tech_'#],DMC_EV1[[#This Row],[Tech_'#]])</f>
        <v>23</v>
      </c>
      <c r="G1338" s="121">
        <f>INDEX(TechList[ST_Thru],MATCH($A1338,TechList[Tech_'#],0),)</f>
        <v>2018</v>
      </c>
      <c r="H1338" s="154" t="str">
        <f>INDEX(TechList[Complexity],MATCH($A1338,TechList[Tech_'#],0),)</f>
        <v>High1</v>
      </c>
      <c r="I1338" s="158">
        <f>SUMIFS(DMC_EV1_curves[dmc_base_EVslope],DMC_EV1_curves[key_1],DMC_EV1[[#This Row],[key_1]])
*ev1_dmc!$J1338/100
+SUMIFS(DMC_EV1_curves[dmc_base_EVintercept],DMC_EV1_curves[key_1],DMC_EV1[[#This Row],[key_1]])</f>
        <v>2673.3944564086905</v>
      </c>
      <c r="J1338" s="73">
        <v>23</v>
      </c>
    </row>
    <row r="1339" spans="1:10" x14ac:dyDescent="0.25">
      <c r="A1339" s="123">
        <v>255</v>
      </c>
      <c r="B1339" s="154" t="str">
        <f>INDEX(TechList[Tech],MATCH($A1339,TechList[Tech_'#],0),)</f>
        <v>REEV20 non-batt</v>
      </c>
      <c r="C1339" s="154" t="str">
        <f t="shared" si="98"/>
        <v>255_4</v>
      </c>
      <c r="D1339" s="158" t="str">
        <f t="shared" si="99"/>
        <v>255_4_23.5</v>
      </c>
      <c r="E1339" s="153">
        <f t="shared" si="95"/>
        <v>4</v>
      </c>
      <c r="F1339" s="121">
        <f>SUMIFS(LearningFactors[LF_codeNew],LearningFactors[Tech_'#],DMC_EV1[[#This Row],[Tech_'#]])</f>
        <v>23</v>
      </c>
      <c r="G1339" s="121">
        <f>INDEX(TechList[ST_Thru],MATCH($A1339,TechList[Tech_'#],0),)</f>
        <v>2018</v>
      </c>
      <c r="H1339" s="154" t="str">
        <f>INDEX(TechList[Complexity],MATCH($A1339,TechList[Tech_'#],0),)</f>
        <v>High1</v>
      </c>
      <c r="I1339" s="158">
        <f>SUMIFS(DMC_EV1_curves[dmc_base_EVslope],DMC_EV1_curves[key_1],DMC_EV1[[#This Row],[key_1]])
*ev1_dmc!$J1339/100
+SUMIFS(DMC_EV1_curves[dmc_base_EVintercept],DMC_EV1_curves[key_1],DMC_EV1[[#This Row],[key_1]])</f>
        <v>2673.8350841356423</v>
      </c>
      <c r="J1339" s="73">
        <v>23.5</v>
      </c>
    </row>
    <row r="1340" spans="1:10" x14ac:dyDescent="0.25">
      <c r="A1340" s="123">
        <v>255</v>
      </c>
      <c r="B1340" s="154" t="str">
        <f>INDEX(TechList[Tech],MATCH($A1340,TechList[Tech_'#],0),)</f>
        <v>REEV20 non-batt</v>
      </c>
      <c r="C1340" s="154" t="str">
        <f t="shared" si="98"/>
        <v>255_4</v>
      </c>
      <c r="D1340" s="158" t="str">
        <f t="shared" si="99"/>
        <v>255_4_24.0</v>
      </c>
      <c r="E1340" s="153">
        <f t="shared" si="95"/>
        <v>4</v>
      </c>
      <c r="F1340" s="121">
        <f>SUMIFS(LearningFactors[LF_codeNew],LearningFactors[Tech_'#],DMC_EV1[[#This Row],[Tech_'#]])</f>
        <v>23</v>
      </c>
      <c r="G1340" s="121">
        <f>INDEX(TechList[ST_Thru],MATCH($A1340,TechList[Tech_'#],0),)</f>
        <v>2018</v>
      </c>
      <c r="H1340" s="154" t="str">
        <f>INDEX(TechList[Complexity],MATCH($A1340,TechList[Tech_'#],0),)</f>
        <v>High1</v>
      </c>
      <c r="I1340" s="158">
        <f>SUMIFS(DMC_EV1_curves[dmc_base_EVslope],DMC_EV1_curves[key_1],DMC_EV1[[#This Row],[key_1]])
*ev1_dmc!$J1340/100
+SUMIFS(DMC_EV1_curves[dmc_base_EVintercept],DMC_EV1_curves[key_1],DMC_EV1[[#This Row],[key_1]])</f>
        <v>2674.2757118625941</v>
      </c>
      <c r="J1340" s="73">
        <v>24</v>
      </c>
    </row>
    <row r="1341" spans="1:10" x14ac:dyDescent="0.25">
      <c r="A1341" s="123">
        <v>255</v>
      </c>
      <c r="B1341" s="154" t="str">
        <f>INDEX(TechList[Tech],MATCH($A1341,TechList[Tech_'#],0),)</f>
        <v>REEV20 non-batt</v>
      </c>
      <c r="C1341" s="154" t="str">
        <f t="shared" si="98"/>
        <v>255_4</v>
      </c>
      <c r="D1341" s="158" t="str">
        <f t="shared" si="99"/>
        <v>255_4_24.5</v>
      </c>
      <c r="E1341" s="153">
        <f t="shared" si="95"/>
        <v>4</v>
      </c>
      <c r="F1341" s="121">
        <f>SUMIFS(LearningFactors[LF_codeNew],LearningFactors[Tech_'#],DMC_EV1[[#This Row],[Tech_'#]])</f>
        <v>23</v>
      </c>
      <c r="G1341" s="121">
        <f>INDEX(TechList[ST_Thru],MATCH($A1341,TechList[Tech_'#],0),)</f>
        <v>2018</v>
      </c>
      <c r="H1341" s="154" t="str">
        <f>INDEX(TechList[Complexity],MATCH($A1341,TechList[Tech_'#],0),)</f>
        <v>High1</v>
      </c>
      <c r="I1341" s="158">
        <f>SUMIFS(DMC_EV1_curves[dmc_base_EVslope],DMC_EV1_curves[key_1],DMC_EV1[[#This Row],[key_1]])
*ev1_dmc!$J1341/100
+SUMIFS(DMC_EV1_curves[dmc_base_EVintercept],DMC_EV1_curves[key_1],DMC_EV1[[#This Row],[key_1]])</f>
        <v>2674.7163395895464</v>
      </c>
      <c r="J1341" s="73">
        <v>24.5</v>
      </c>
    </row>
    <row r="1342" spans="1:10" x14ac:dyDescent="0.25">
      <c r="A1342" s="123">
        <v>255</v>
      </c>
      <c r="B1342" s="154" t="str">
        <f>INDEX(TechList[Tech],MATCH($A1342,TechList[Tech_'#],0),)</f>
        <v>REEV20 non-batt</v>
      </c>
      <c r="C1342" s="154" t="str">
        <f t="shared" si="98"/>
        <v>255_4</v>
      </c>
      <c r="D1342" s="158" t="str">
        <f t="shared" si="99"/>
        <v>255_4_25.0</v>
      </c>
      <c r="E1342" s="153">
        <f t="shared" si="95"/>
        <v>4</v>
      </c>
      <c r="F1342" s="121">
        <f>SUMIFS(LearningFactors[LF_codeNew],LearningFactors[Tech_'#],DMC_EV1[[#This Row],[Tech_'#]])</f>
        <v>23</v>
      </c>
      <c r="G1342" s="121">
        <f>INDEX(TechList[ST_Thru],MATCH($A1342,TechList[Tech_'#],0),)</f>
        <v>2018</v>
      </c>
      <c r="H1342" s="154" t="str">
        <f>INDEX(TechList[Complexity],MATCH($A1342,TechList[Tech_'#],0),)</f>
        <v>High1</v>
      </c>
      <c r="I1342" s="158">
        <f>SUMIFS(DMC_EV1_curves[dmc_base_EVslope],DMC_EV1_curves[key_1],DMC_EV1[[#This Row],[key_1]])
*ev1_dmc!$J1342/100
+SUMIFS(DMC_EV1_curves[dmc_base_EVintercept],DMC_EV1_curves[key_1],DMC_EV1[[#This Row],[key_1]])</f>
        <v>2675.1569673164981</v>
      </c>
      <c r="J1342" s="73">
        <v>25</v>
      </c>
    </row>
    <row r="1343" spans="1:10" x14ac:dyDescent="0.25">
      <c r="A1343" s="123">
        <v>255</v>
      </c>
      <c r="B1343" s="154" t="str">
        <f>INDEX(TechList[Tech],MATCH($A1343,TechList[Tech_'#],0),)</f>
        <v>REEV20 non-batt</v>
      </c>
      <c r="C1343" s="154" t="str">
        <f t="shared" si="98"/>
        <v>255_4</v>
      </c>
      <c r="D1343" s="158" t="str">
        <f t="shared" si="99"/>
        <v>255_4_25.5</v>
      </c>
      <c r="E1343" s="153">
        <f t="shared" si="95"/>
        <v>4</v>
      </c>
      <c r="F1343" s="121">
        <f>SUMIFS(LearningFactors[LF_codeNew],LearningFactors[Tech_'#],DMC_EV1[[#This Row],[Tech_'#]])</f>
        <v>23</v>
      </c>
      <c r="G1343" s="121">
        <f>INDEX(TechList[ST_Thru],MATCH($A1343,TechList[Tech_'#],0),)</f>
        <v>2018</v>
      </c>
      <c r="H1343" s="154" t="str">
        <f>INDEX(TechList[Complexity],MATCH($A1343,TechList[Tech_'#],0),)</f>
        <v>High1</v>
      </c>
      <c r="I1343" s="158">
        <f>SUMIFS(DMC_EV1_curves[dmc_base_EVslope],DMC_EV1_curves[key_1],DMC_EV1[[#This Row],[key_1]])
*ev1_dmc!$J1343/100
+SUMIFS(DMC_EV1_curves[dmc_base_EVintercept],DMC_EV1_curves[key_1],DMC_EV1[[#This Row],[key_1]])</f>
        <v>2675.5975950434504</v>
      </c>
      <c r="J1343" s="73">
        <v>25.5</v>
      </c>
    </row>
    <row r="1344" spans="1:10" x14ac:dyDescent="0.25">
      <c r="A1344" s="123">
        <v>255</v>
      </c>
      <c r="B1344" s="154" t="str">
        <f>INDEX(TechList[Tech],MATCH($A1344,TechList[Tech_'#],0),)</f>
        <v>REEV20 non-batt</v>
      </c>
      <c r="C1344" s="154" t="str">
        <f t="shared" si="98"/>
        <v>255_4</v>
      </c>
      <c r="D1344" s="158" t="str">
        <f t="shared" si="99"/>
        <v>255_4_26.0</v>
      </c>
      <c r="E1344" s="153">
        <f t="shared" si="95"/>
        <v>4</v>
      </c>
      <c r="F1344" s="121">
        <f>SUMIFS(LearningFactors[LF_codeNew],LearningFactors[Tech_'#],DMC_EV1[[#This Row],[Tech_'#]])</f>
        <v>23</v>
      </c>
      <c r="G1344" s="121">
        <f>INDEX(TechList[ST_Thru],MATCH($A1344,TechList[Tech_'#],0),)</f>
        <v>2018</v>
      </c>
      <c r="H1344" s="154" t="str">
        <f>INDEX(TechList[Complexity],MATCH($A1344,TechList[Tech_'#],0),)</f>
        <v>High1</v>
      </c>
      <c r="I1344" s="158">
        <f>SUMIFS(DMC_EV1_curves[dmc_base_EVslope],DMC_EV1_curves[key_1],DMC_EV1[[#This Row],[key_1]])
*ev1_dmc!$J1344/100
+SUMIFS(DMC_EV1_curves[dmc_base_EVintercept],DMC_EV1_curves[key_1],DMC_EV1[[#This Row],[key_1]])</f>
        <v>2676.0382227704022</v>
      </c>
      <c r="J1344" s="73">
        <v>26</v>
      </c>
    </row>
    <row r="1345" spans="1:10" x14ac:dyDescent="0.25">
      <c r="A1345" s="123">
        <v>255</v>
      </c>
      <c r="B1345" s="154" t="str">
        <f>INDEX(TechList[Tech],MATCH($A1345,TechList[Tech_'#],0),)</f>
        <v>REEV20 non-batt</v>
      </c>
      <c r="C1345" s="154" t="str">
        <f t="shared" si="98"/>
        <v>255_4</v>
      </c>
      <c r="D1345" s="158" t="str">
        <f t="shared" si="99"/>
        <v>255_4_26.5</v>
      </c>
      <c r="E1345" s="153">
        <f t="shared" si="95"/>
        <v>4</v>
      </c>
      <c r="F1345" s="121">
        <f>SUMIFS(LearningFactors[LF_codeNew],LearningFactors[Tech_'#],DMC_EV1[[#This Row],[Tech_'#]])</f>
        <v>23</v>
      </c>
      <c r="G1345" s="121">
        <f>INDEX(TechList[ST_Thru],MATCH($A1345,TechList[Tech_'#],0),)</f>
        <v>2018</v>
      </c>
      <c r="H1345" s="154" t="str">
        <f>INDEX(TechList[Complexity],MATCH($A1345,TechList[Tech_'#],0),)</f>
        <v>High1</v>
      </c>
      <c r="I1345" s="158">
        <f>SUMIFS(DMC_EV1_curves[dmc_base_EVslope],DMC_EV1_curves[key_1],DMC_EV1[[#This Row],[key_1]])
*ev1_dmc!$J1345/100
+SUMIFS(DMC_EV1_curves[dmc_base_EVintercept],DMC_EV1_curves[key_1],DMC_EV1[[#This Row],[key_1]])</f>
        <v>2676.478850497354</v>
      </c>
      <c r="J1345" s="73">
        <v>26.5</v>
      </c>
    </row>
    <row r="1346" spans="1:10" x14ac:dyDescent="0.25">
      <c r="A1346" s="123">
        <v>255</v>
      </c>
      <c r="B1346" s="154" t="str">
        <f>INDEX(TechList[Tech],MATCH($A1346,TechList[Tech_'#],0),)</f>
        <v>REEV20 non-batt</v>
      </c>
      <c r="C1346" s="154" t="str">
        <f t="shared" si="98"/>
        <v>255_4</v>
      </c>
      <c r="D1346" s="158" t="str">
        <f t="shared" si="99"/>
        <v>255_4_27.0</v>
      </c>
      <c r="E1346" s="153">
        <f t="shared" si="95"/>
        <v>4</v>
      </c>
      <c r="F1346" s="121">
        <f>SUMIFS(LearningFactors[LF_codeNew],LearningFactors[Tech_'#],DMC_EV1[[#This Row],[Tech_'#]])</f>
        <v>23</v>
      </c>
      <c r="G1346" s="121">
        <f>INDEX(TechList[ST_Thru],MATCH($A1346,TechList[Tech_'#],0),)</f>
        <v>2018</v>
      </c>
      <c r="H1346" s="154" t="str">
        <f>INDEX(TechList[Complexity],MATCH($A1346,TechList[Tech_'#],0),)</f>
        <v>High1</v>
      </c>
      <c r="I1346" s="158">
        <f>SUMIFS(DMC_EV1_curves[dmc_base_EVslope],DMC_EV1_curves[key_1],DMC_EV1[[#This Row],[key_1]])
*ev1_dmc!$J1346/100
+SUMIFS(DMC_EV1_curves[dmc_base_EVintercept],DMC_EV1_curves[key_1],DMC_EV1[[#This Row],[key_1]])</f>
        <v>2676.9194782243062</v>
      </c>
      <c r="J1346" s="73">
        <v>27</v>
      </c>
    </row>
    <row r="1347" spans="1:10" x14ac:dyDescent="0.25">
      <c r="A1347" s="123">
        <v>255</v>
      </c>
      <c r="B1347" s="154" t="str">
        <f>INDEX(TechList[Tech],MATCH($A1347,TechList[Tech_'#],0),)</f>
        <v>REEV20 non-batt</v>
      </c>
      <c r="C1347" s="154" t="str">
        <f t="shared" si="98"/>
        <v>255_4</v>
      </c>
      <c r="D1347" s="158" t="str">
        <f t="shared" si="99"/>
        <v>255_4_27.5</v>
      </c>
      <c r="E1347" s="153">
        <f t="shared" si="95"/>
        <v>4</v>
      </c>
      <c r="F1347" s="121">
        <f>SUMIFS(LearningFactors[LF_codeNew],LearningFactors[Tech_'#],DMC_EV1[[#This Row],[Tech_'#]])</f>
        <v>23</v>
      </c>
      <c r="G1347" s="121">
        <f>INDEX(TechList[ST_Thru],MATCH($A1347,TechList[Tech_'#],0),)</f>
        <v>2018</v>
      </c>
      <c r="H1347" s="154" t="str">
        <f>INDEX(TechList[Complexity],MATCH($A1347,TechList[Tech_'#],0),)</f>
        <v>High1</v>
      </c>
      <c r="I1347" s="158">
        <f>SUMIFS(DMC_EV1_curves[dmc_base_EVslope],DMC_EV1_curves[key_1],DMC_EV1[[#This Row],[key_1]])
*ev1_dmc!$J1347/100
+SUMIFS(DMC_EV1_curves[dmc_base_EVintercept],DMC_EV1_curves[key_1],DMC_EV1[[#This Row],[key_1]])</f>
        <v>2677.360105951258</v>
      </c>
      <c r="J1347" s="73">
        <v>27.5</v>
      </c>
    </row>
    <row r="1348" spans="1:10" x14ac:dyDescent="0.25">
      <c r="A1348" s="123">
        <v>255</v>
      </c>
      <c r="B1348" s="154" t="str">
        <f>INDEX(TechList[Tech],MATCH($A1348,TechList[Tech_'#],0),)</f>
        <v>REEV20 non-batt</v>
      </c>
      <c r="C1348" s="154" t="str">
        <f t="shared" si="98"/>
        <v>255_4</v>
      </c>
      <c r="D1348" s="158" t="str">
        <f t="shared" si="99"/>
        <v>255_4_28.0</v>
      </c>
      <c r="E1348" s="153">
        <f t="shared" si="95"/>
        <v>4</v>
      </c>
      <c r="F1348" s="121">
        <f>SUMIFS(LearningFactors[LF_codeNew],LearningFactors[Tech_'#],DMC_EV1[[#This Row],[Tech_'#]])</f>
        <v>23</v>
      </c>
      <c r="G1348" s="121">
        <f>INDEX(TechList[ST_Thru],MATCH($A1348,TechList[Tech_'#],0),)</f>
        <v>2018</v>
      </c>
      <c r="H1348" s="154" t="str">
        <f>INDEX(TechList[Complexity],MATCH($A1348,TechList[Tech_'#],0),)</f>
        <v>High1</v>
      </c>
      <c r="I1348" s="158">
        <f>SUMIFS(DMC_EV1_curves[dmc_base_EVslope],DMC_EV1_curves[key_1],DMC_EV1[[#This Row],[key_1]])
*ev1_dmc!$J1348/100
+SUMIFS(DMC_EV1_curves[dmc_base_EVintercept],DMC_EV1_curves[key_1],DMC_EV1[[#This Row],[key_1]])</f>
        <v>2677.8007336782102</v>
      </c>
      <c r="J1348" s="73">
        <v>28</v>
      </c>
    </row>
    <row r="1349" spans="1:10" x14ac:dyDescent="0.25">
      <c r="A1349" s="123">
        <v>255</v>
      </c>
      <c r="B1349" s="154" t="str">
        <f>INDEX(TechList[Tech],MATCH($A1349,TechList[Tech_'#],0),)</f>
        <v>REEV20 non-batt</v>
      </c>
      <c r="C1349" s="154" t="str">
        <f t="shared" si="98"/>
        <v>255_4</v>
      </c>
      <c r="D1349" s="158" t="str">
        <f t="shared" si="99"/>
        <v>255_4_28.5</v>
      </c>
      <c r="E1349" s="153">
        <f t="shared" si="95"/>
        <v>4</v>
      </c>
      <c r="F1349" s="121">
        <f>SUMIFS(LearningFactors[LF_codeNew],LearningFactors[Tech_'#],DMC_EV1[[#This Row],[Tech_'#]])</f>
        <v>23</v>
      </c>
      <c r="G1349" s="121">
        <f>INDEX(TechList[ST_Thru],MATCH($A1349,TechList[Tech_'#],0),)</f>
        <v>2018</v>
      </c>
      <c r="H1349" s="154" t="str">
        <f>INDEX(TechList[Complexity],MATCH($A1349,TechList[Tech_'#],0),)</f>
        <v>High1</v>
      </c>
      <c r="I1349" s="158">
        <f>SUMIFS(DMC_EV1_curves[dmc_base_EVslope],DMC_EV1_curves[key_1],DMC_EV1[[#This Row],[key_1]])
*ev1_dmc!$J1349/100
+SUMIFS(DMC_EV1_curves[dmc_base_EVintercept],DMC_EV1_curves[key_1],DMC_EV1[[#This Row],[key_1]])</f>
        <v>2678.241361405162</v>
      </c>
      <c r="J1349" s="73">
        <v>28.5</v>
      </c>
    </row>
    <row r="1350" spans="1:10" x14ac:dyDescent="0.25">
      <c r="A1350" s="123">
        <v>255</v>
      </c>
      <c r="B1350" s="154" t="str">
        <f>INDEX(TechList[Tech],MATCH($A1350,TechList[Tech_'#],0),)</f>
        <v>REEV20 non-batt</v>
      </c>
      <c r="C1350" s="154" t="str">
        <f t="shared" si="98"/>
        <v>255_4</v>
      </c>
      <c r="D1350" s="158" t="str">
        <f t="shared" si="99"/>
        <v>255_4_29.0</v>
      </c>
      <c r="E1350" s="153">
        <f t="shared" si="95"/>
        <v>4</v>
      </c>
      <c r="F1350" s="121">
        <f>SUMIFS(LearningFactors[LF_codeNew],LearningFactors[Tech_'#],DMC_EV1[[#This Row],[Tech_'#]])</f>
        <v>23</v>
      </c>
      <c r="G1350" s="121">
        <f>INDEX(TechList[ST_Thru],MATCH($A1350,TechList[Tech_'#],0),)</f>
        <v>2018</v>
      </c>
      <c r="H1350" s="154" t="str">
        <f>INDEX(TechList[Complexity],MATCH($A1350,TechList[Tech_'#],0),)</f>
        <v>High1</v>
      </c>
      <c r="I1350" s="158">
        <f>SUMIFS(DMC_EV1_curves[dmc_base_EVslope],DMC_EV1_curves[key_1],DMC_EV1[[#This Row],[key_1]])
*ev1_dmc!$J1350/100
+SUMIFS(DMC_EV1_curves[dmc_base_EVintercept],DMC_EV1_curves[key_1],DMC_EV1[[#This Row],[key_1]])</f>
        <v>2678.6819891321138</v>
      </c>
      <c r="J1350" s="73">
        <v>29</v>
      </c>
    </row>
    <row r="1351" spans="1:10" x14ac:dyDescent="0.25">
      <c r="A1351" s="123">
        <v>255</v>
      </c>
      <c r="B1351" s="154" t="str">
        <f>INDEX(TechList[Tech],MATCH($A1351,TechList[Tech_'#],0),)</f>
        <v>REEV20 non-batt</v>
      </c>
      <c r="C1351" s="154" t="str">
        <f t="shared" si="98"/>
        <v>255_4</v>
      </c>
      <c r="D1351" s="158" t="str">
        <f t="shared" si="99"/>
        <v>255_4_29.5</v>
      </c>
      <c r="E1351" s="153">
        <f t="shared" si="95"/>
        <v>4</v>
      </c>
      <c r="F1351" s="121">
        <f>SUMIFS(LearningFactors[LF_codeNew],LearningFactors[Tech_'#],DMC_EV1[[#This Row],[Tech_'#]])</f>
        <v>23</v>
      </c>
      <c r="G1351" s="121">
        <f>INDEX(TechList[ST_Thru],MATCH($A1351,TechList[Tech_'#],0),)</f>
        <v>2018</v>
      </c>
      <c r="H1351" s="154" t="str">
        <f>INDEX(TechList[Complexity],MATCH($A1351,TechList[Tech_'#],0),)</f>
        <v>High1</v>
      </c>
      <c r="I1351" s="158">
        <f>SUMIFS(DMC_EV1_curves[dmc_base_EVslope],DMC_EV1_curves[key_1],DMC_EV1[[#This Row],[key_1]])
*ev1_dmc!$J1351/100
+SUMIFS(DMC_EV1_curves[dmc_base_EVintercept],DMC_EV1_curves[key_1],DMC_EV1[[#This Row],[key_1]])</f>
        <v>2679.1226168590661</v>
      </c>
      <c r="J1351" s="73">
        <v>29.5</v>
      </c>
    </row>
    <row r="1352" spans="1:10" x14ac:dyDescent="0.25">
      <c r="A1352" s="123">
        <v>255</v>
      </c>
      <c r="B1352" s="154" t="str">
        <f>INDEX(TechList[Tech],MATCH($A1352,TechList[Tech_'#],0),)</f>
        <v>REEV20 non-batt</v>
      </c>
      <c r="C1352" s="154" t="str">
        <f t="shared" si="98"/>
        <v>255_4</v>
      </c>
      <c r="D1352" s="158" t="str">
        <f t="shared" si="99"/>
        <v>255_4_30.0</v>
      </c>
      <c r="E1352" s="153">
        <f t="shared" si="95"/>
        <v>4</v>
      </c>
      <c r="F1352" s="121">
        <f>SUMIFS(LearningFactors[LF_codeNew],LearningFactors[Tech_'#],DMC_EV1[[#This Row],[Tech_'#]])</f>
        <v>23</v>
      </c>
      <c r="G1352" s="121">
        <f>INDEX(TechList[ST_Thru],MATCH($A1352,TechList[Tech_'#],0),)</f>
        <v>2018</v>
      </c>
      <c r="H1352" s="154" t="str">
        <f>INDEX(TechList[Complexity],MATCH($A1352,TechList[Tech_'#],0),)</f>
        <v>High1</v>
      </c>
      <c r="I1352" s="158">
        <f>SUMIFS(DMC_EV1_curves[dmc_base_EVslope],DMC_EV1_curves[key_1],DMC_EV1[[#This Row],[key_1]])
*ev1_dmc!$J1352/100
+SUMIFS(DMC_EV1_curves[dmc_base_EVintercept],DMC_EV1_curves[key_1],DMC_EV1[[#This Row],[key_1]])</f>
        <v>2679.5632445860178</v>
      </c>
      <c r="J1352" s="73">
        <v>30</v>
      </c>
    </row>
    <row r="1353" spans="1:10" x14ac:dyDescent="0.25">
      <c r="A1353" s="123">
        <v>255</v>
      </c>
      <c r="B1353" s="154" t="str">
        <f>INDEX(TechList[Tech],MATCH($A1353,TechList[Tech_'#],0),)</f>
        <v>REEV20 non-batt</v>
      </c>
      <c r="C1353" s="154" t="str">
        <f t="shared" si="96"/>
        <v>255_5</v>
      </c>
      <c r="D1353" s="158" t="str">
        <f t="shared" si="97"/>
        <v>255_5_0.0</v>
      </c>
      <c r="E1353" s="153">
        <f t="shared" ref="E1353:E1413" si="100">VC_05</f>
        <v>5</v>
      </c>
      <c r="F1353" s="121">
        <f>SUMIFS(LearningFactors[LF_codeNew],LearningFactors[Tech_'#],DMC_EV1[[#This Row],[Tech_'#]])</f>
        <v>23</v>
      </c>
      <c r="G1353" s="121">
        <f>INDEX(TechList[ST_Thru],MATCH($A1353,TechList[Tech_'#],0),)</f>
        <v>2018</v>
      </c>
      <c r="H1353" s="154" t="str">
        <f>INDEX(TechList[Complexity],MATCH($A1353,TechList[Tech_'#],0),)</f>
        <v>High1</v>
      </c>
      <c r="I1353" s="158">
        <f>SUMIFS(DMC_EV1_curves[dmc_base_EVslope],DMC_EV1_curves[key_1],DMC_EV1[[#This Row],[key_1]])
*ev1_dmc!$J1353/100
+SUMIFS(DMC_EV1_curves[dmc_base_EVintercept],DMC_EV1_curves[key_1],DMC_EV1[[#This Row],[key_1]])</f>
        <v>2968.4280753118201</v>
      </c>
      <c r="J1353" s="156">
        <v>0</v>
      </c>
    </row>
    <row r="1354" spans="1:10" x14ac:dyDescent="0.25">
      <c r="A1354" s="123">
        <v>255</v>
      </c>
      <c r="B1354" s="154" t="str">
        <f>INDEX(TechList[Tech],MATCH($A1354,TechList[Tech_'#],0),)</f>
        <v>REEV20 non-batt</v>
      </c>
      <c r="C1354" s="154" t="str">
        <f t="shared" si="96"/>
        <v>255_5</v>
      </c>
      <c r="D1354" s="158" t="str">
        <f t="shared" si="97"/>
        <v>255_5_0.5</v>
      </c>
      <c r="E1354" s="153">
        <f t="shared" si="100"/>
        <v>5</v>
      </c>
      <c r="F1354" s="121">
        <f>SUMIFS(LearningFactors[LF_codeNew],LearningFactors[Tech_'#],DMC_EV1[[#This Row],[Tech_'#]])</f>
        <v>23</v>
      </c>
      <c r="G1354" s="121">
        <f>INDEX(TechList[ST_Thru],MATCH($A1354,TechList[Tech_'#],0),)</f>
        <v>2018</v>
      </c>
      <c r="H1354" s="154" t="str">
        <f>INDEX(TechList[Complexity],MATCH($A1354,TechList[Tech_'#],0),)</f>
        <v>High1</v>
      </c>
      <c r="I1354" s="158">
        <f>SUMIFS(DMC_EV1_curves[dmc_base_EVslope],DMC_EV1_curves[key_1],DMC_EV1[[#This Row],[key_1]])
*ev1_dmc!$J1354/100
+SUMIFS(DMC_EV1_curves[dmc_base_EVintercept],DMC_EV1_curves[key_1],DMC_EV1[[#This Row],[key_1]])</f>
        <v>2968.9642417510959</v>
      </c>
      <c r="J1354" s="156">
        <v>0.5</v>
      </c>
    </row>
    <row r="1355" spans="1:10" x14ac:dyDescent="0.25">
      <c r="A1355" s="123">
        <v>255</v>
      </c>
      <c r="B1355" s="154" t="str">
        <f>INDEX(TechList[Tech],MATCH($A1355,TechList[Tech_'#],0),)</f>
        <v>REEV20 non-batt</v>
      </c>
      <c r="C1355" s="154" t="str">
        <f t="shared" si="96"/>
        <v>255_5</v>
      </c>
      <c r="D1355" s="158" t="str">
        <f t="shared" si="97"/>
        <v>255_5_1.0</v>
      </c>
      <c r="E1355" s="153">
        <f t="shared" si="100"/>
        <v>5</v>
      </c>
      <c r="F1355" s="121">
        <f>SUMIFS(LearningFactors[LF_codeNew],LearningFactors[Tech_'#],DMC_EV1[[#This Row],[Tech_'#]])</f>
        <v>23</v>
      </c>
      <c r="G1355" s="121">
        <f>INDEX(TechList[ST_Thru],MATCH($A1355,TechList[Tech_'#],0),)</f>
        <v>2018</v>
      </c>
      <c r="H1355" s="154" t="str">
        <f>INDEX(TechList[Complexity],MATCH($A1355,TechList[Tech_'#],0),)</f>
        <v>High1</v>
      </c>
      <c r="I1355" s="158">
        <f>SUMIFS(DMC_EV1_curves[dmc_base_EVslope],DMC_EV1_curves[key_1],DMC_EV1[[#This Row],[key_1]])
*ev1_dmc!$J1355/100
+SUMIFS(DMC_EV1_curves[dmc_base_EVintercept],DMC_EV1_curves[key_1],DMC_EV1[[#This Row],[key_1]])</f>
        <v>2969.5004081903717</v>
      </c>
      <c r="J1355" s="156">
        <v>1</v>
      </c>
    </row>
    <row r="1356" spans="1:10" x14ac:dyDescent="0.25">
      <c r="A1356" s="123">
        <v>255</v>
      </c>
      <c r="B1356" s="154" t="str">
        <f>INDEX(TechList[Tech],MATCH($A1356,TechList[Tech_'#],0),)</f>
        <v>REEV20 non-batt</v>
      </c>
      <c r="C1356" s="154" t="str">
        <f t="shared" si="96"/>
        <v>255_5</v>
      </c>
      <c r="D1356" s="158" t="str">
        <f t="shared" si="97"/>
        <v>255_5_1.5</v>
      </c>
      <c r="E1356" s="153">
        <f t="shared" si="100"/>
        <v>5</v>
      </c>
      <c r="F1356" s="121">
        <f>SUMIFS(LearningFactors[LF_codeNew],LearningFactors[Tech_'#],DMC_EV1[[#This Row],[Tech_'#]])</f>
        <v>23</v>
      </c>
      <c r="G1356" s="121">
        <f>INDEX(TechList[ST_Thru],MATCH($A1356,TechList[Tech_'#],0),)</f>
        <v>2018</v>
      </c>
      <c r="H1356" s="154" t="str">
        <f>INDEX(TechList[Complexity],MATCH($A1356,TechList[Tech_'#],0),)</f>
        <v>High1</v>
      </c>
      <c r="I1356" s="158">
        <f>SUMIFS(DMC_EV1_curves[dmc_base_EVslope],DMC_EV1_curves[key_1],DMC_EV1[[#This Row],[key_1]])
*ev1_dmc!$J1356/100
+SUMIFS(DMC_EV1_curves[dmc_base_EVintercept],DMC_EV1_curves[key_1],DMC_EV1[[#This Row],[key_1]])</f>
        <v>2970.0365746296475</v>
      </c>
      <c r="J1356" s="156">
        <v>1.5</v>
      </c>
    </row>
    <row r="1357" spans="1:10" x14ac:dyDescent="0.25">
      <c r="A1357" s="123">
        <v>255</v>
      </c>
      <c r="B1357" s="154" t="str">
        <f>INDEX(TechList[Tech],MATCH($A1357,TechList[Tech_'#],0),)</f>
        <v>REEV20 non-batt</v>
      </c>
      <c r="C1357" s="154" t="str">
        <f t="shared" si="96"/>
        <v>255_5</v>
      </c>
      <c r="D1357" s="158" t="str">
        <f t="shared" si="97"/>
        <v>255_5_2.0</v>
      </c>
      <c r="E1357" s="153">
        <f t="shared" si="100"/>
        <v>5</v>
      </c>
      <c r="F1357" s="121">
        <f>SUMIFS(LearningFactors[LF_codeNew],LearningFactors[Tech_'#],DMC_EV1[[#This Row],[Tech_'#]])</f>
        <v>23</v>
      </c>
      <c r="G1357" s="121">
        <f>INDEX(TechList[ST_Thru],MATCH($A1357,TechList[Tech_'#],0),)</f>
        <v>2018</v>
      </c>
      <c r="H1357" s="154" t="str">
        <f>INDEX(TechList[Complexity],MATCH($A1357,TechList[Tech_'#],0),)</f>
        <v>High1</v>
      </c>
      <c r="I1357" s="158">
        <f>SUMIFS(DMC_EV1_curves[dmc_base_EVslope],DMC_EV1_curves[key_1],DMC_EV1[[#This Row],[key_1]])
*ev1_dmc!$J1357/100
+SUMIFS(DMC_EV1_curves[dmc_base_EVintercept],DMC_EV1_curves[key_1],DMC_EV1[[#This Row],[key_1]])</f>
        <v>2970.5727410689233</v>
      </c>
      <c r="J1357" s="156">
        <v>2</v>
      </c>
    </row>
    <row r="1358" spans="1:10" x14ac:dyDescent="0.25">
      <c r="A1358" s="123">
        <v>255</v>
      </c>
      <c r="B1358" s="154" t="str">
        <f>INDEX(TechList[Tech],MATCH($A1358,TechList[Tech_'#],0),)</f>
        <v>REEV20 non-batt</v>
      </c>
      <c r="C1358" s="154" t="str">
        <f t="shared" si="96"/>
        <v>255_5</v>
      </c>
      <c r="D1358" s="158" t="str">
        <f t="shared" si="97"/>
        <v>255_5_2.5</v>
      </c>
      <c r="E1358" s="153">
        <f t="shared" si="100"/>
        <v>5</v>
      </c>
      <c r="F1358" s="121">
        <f>SUMIFS(LearningFactors[LF_codeNew],LearningFactors[Tech_'#],DMC_EV1[[#This Row],[Tech_'#]])</f>
        <v>23</v>
      </c>
      <c r="G1358" s="121">
        <f>INDEX(TechList[ST_Thru],MATCH($A1358,TechList[Tech_'#],0),)</f>
        <v>2018</v>
      </c>
      <c r="H1358" s="154" t="str">
        <f>INDEX(TechList[Complexity],MATCH($A1358,TechList[Tech_'#],0),)</f>
        <v>High1</v>
      </c>
      <c r="I1358" s="158">
        <f>SUMIFS(DMC_EV1_curves[dmc_base_EVslope],DMC_EV1_curves[key_1],DMC_EV1[[#This Row],[key_1]])
*ev1_dmc!$J1358/100
+SUMIFS(DMC_EV1_curves[dmc_base_EVintercept],DMC_EV1_curves[key_1],DMC_EV1[[#This Row],[key_1]])</f>
        <v>2971.1089075081991</v>
      </c>
      <c r="J1358" s="156">
        <v>2.5</v>
      </c>
    </row>
    <row r="1359" spans="1:10" x14ac:dyDescent="0.25">
      <c r="A1359" s="123">
        <v>255</v>
      </c>
      <c r="B1359" s="154" t="str">
        <f>INDEX(TechList[Tech],MATCH($A1359,TechList[Tech_'#],0),)</f>
        <v>REEV20 non-batt</v>
      </c>
      <c r="C1359" s="154" t="str">
        <f t="shared" si="96"/>
        <v>255_5</v>
      </c>
      <c r="D1359" s="158" t="str">
        <f t="shared" si="97"/>
        <v>255_5_3.0</v>
      </c>
      <c r="E1359" s="153">
        <f t="shared" si="100"/>
        <v>5</v>
      </c>
      <c r="F1359" s="121">
        <f>SUMIFS(LearningFactors[LF_codeNew],LearningFactors[Tech_'#],DMC_EV1[[#This Row],[Tech_'#]])</f>
        <v>23</v>
      </c>
      <c r="G1359" s="121">
        <f>INDEX(TechList[ST_Thru],MATCH($A1359,TechList[Tech_'#],0),)</f>
        <v>2018</v>
      </c>
      <c r="H1359" s="154" t="str">
        <f>INDEX(TechList[Complexity],MATCH($A1359,TechList[Tech_'#],0),)</f>
        <v>High1</v>
      </c>
      <c r="I1359" s="158">
        <f>SUMIFS(DMC_EV1_curves[dmc_base_EVslope],DMC_EV1_curves[key_1],DMC_EV1[[#This Row],[key_1]])
*ev1_dmc!$J1359/100
+SUMIFS(DMC_EV1_curves[dmc_base_EVintercept],DMC_EV1_curves[key_1],DMC_EV1[[#This Row],[key_1]])</f>
        <v>2971.6450739474749</v>
      </c>
      <c r="J1359" s="156">
        <v>3</v>
      </c>
    </row>
    <row r="1360" spans="1:10" x14ac:dyDescent="0.25">
      <c r="A1360" s="123">
        <v>255</v>
      </c>
      <c r="B1360" s="154" t="str">
        <f>INDEX(TechList[Tech],MATCH($A1360,TechList[Tech_'#],0),)</f>
        <v>REEV20 non-batt</v>
      </c>
      <c r="C1360" s="154" t="str">
        <f t="shared" si="96"/>
        <v>255_5</v>
      </c>
      <c r="D1360" s="158" t="str">
        <f t="shared" si="97"/>
        <v>255_5_3.5</v>
      </c>
      <c r="E1360" s="153">
        <f t="shared" si="100"/>
        <v>5</v>
      </c>
      <c r="F1360" s="121">
        <f>SUMIFS(LearningFactors[LF_codeNew],LearningFactors[Tech_'#],DMC_EV1[[#This Row],[Tech_'#]])</f>
        <v>23</v>
      </c>
      <c r="G1360" s="121">
        <f>INDEX(TechList[ST_Thru],MATCH($A1360,TechList[Tech_'#],0),)</f>
        <v>2018</v>
      </c>
      <c r="H1360" s="154" t="str">
        <f>INDEX(TechList[Complexity],MATCH($A1360,TechList[Tech_'#],0),)</f>
        <v>High1</v>
      </c>
      <c r="I1360" s="158">
        <f>SUMIFS(DMC_EV1_curves[dmc_base_EVslope],DMC_EV1_curves[key_1],DMC_EV1[[#This Row],[key_1]])
*ev1_dmc!$J1360/100
+SUMIFS(DMC_EV1_curves[dmc_base_EVintercept],DMC_EV1_curves[key_1],DMC_EV1[[#This Row],[key_1]])</f>
        <v>2972.1812403867507</v>
      </c>
      <c r="J1360" s="156">
        <v>3.5</v>
      </c>
    </row>
    <row r="1361" spans="1:10" x14ac:dyDescent="0.25">
      <c r="A1361" s="123">
        <v>255</v>
      </c>
      <c r="B1361" s="154" t="str">
        <f>INDEX(TechList[Tech],MATCH($A1361,TechList[Tech_'#],0),)</f>
        <v>REEV20 non-batt</v>
      </c>
      <c r="C1361" s="154" t="str">
        <f t="shared" si="96"/>
        <v>255_5</v>
      </c>
      <c r="D1361" s="158" t="str">
        <f t="shared" si="97"/>
        <v>255_5_4.0</v>
      </c>
      <c r="E1361" s="153">
        <f t="shared" si="100"/>
        <v>5</v>
      </c>
      <c r="F1361" s="121">
        <f>SUMIFS(LearningFactors[LF_codeNew],LearningFactors[Tech_'#],DMC_EV1[[#This Row],[Tech_'#]])</f>
        <v>23</v>
      </c>
      <c r="G1361" s="121">
        <f>INDEX(TechList[ST_Thru],MATCH($A1361,TechList[Tech_'#],0),)</f>
        <v>2018</v>
      </c>
      <c r="H1361" s="154" t="str">
        <f>INDEX(TechList[Complexity],MATCH($A1361,TechList[Tech_'#],0),)</f>
        <v>High1</v>
      </c>
      <c r="I1361" s="158">
        <f>SUMIFS(DMC_EV1_curves[dmc_base_EVslope],DMC_EV1_curves[key_1],DMC_EV1[[#This Row],[key_1]])
*ev1_dmc!$J1361/100
+SUMIFS(DMC_EV1_curves[dmc_base_EVintercept],DMC_EV1_curves[key_1],DMC_EV1[[#This Row],[key_1]])</f>
        <v>2972.7174068260265</v>
      </c>
      <c r="J1361" s="156">
        <v>4</v>
      </c>
    </row>
    <row r="1362" spans="1:10" x14ac:dyDescent="0.25">
      <c r="A1362" s="123">
        <v>255</v>
      </c>
      <c r="B1362" s="154" t="str">
        <f>INDEX(TechList[Tech],MATCH($A1362,TechList[Tech_'#],0),)</f>
        <v>REEV20 non-batt</v>
      </c>
      <c r="C1362" s="154" t="str">
        <f t="shared" si="96"/>
        <v>255_5</v>
      </c>
      <c r="D1362" s="158" t="str">
        <f t="shared" si="97"/>
        <v>255_5_4.5</v>
      </c>
      <c r="E1362" s="153">
        <f t="shared" si="100"/>
        <v>5</v>
      </c>
      <c r="F1362" s="121">
        <f>SUMIFS(LearningFactors[LF_codeNew],LearningFactors[Tech_'#],DMC_EV1[[#This Row],[Tech_'#]])</f>
        <v>23</v>
      </c>
      <c r="G1362" s="121">
        <f>INDEX(TechList[ST_Thru],MATCH($A1362,TechList[Tech_'#],0),)</f>
        <v>2018</v>
      </c>
      <c r="H1362" s="154" t="str">
        <f>INDEX(TechList[Complexity],MATCH($A1362,TechList[Tech_'#],0),)</f>
        <v>High1</v>
      </c>
      <c r="I1362" s="158">
        <f>SUMIFS(DMC_EV1_curves[dmc_base_EVslope],DMC_EV1_curves[key_1],DMC_EV1[[#This Row],[key_1]])
*ev1_dmc!$J1362/100
+SUMIFS(DMC_EV1_curves[dmc_base_EVintercept],DMC_EV1_curves[key_1],DMC_EV1[[#This Row],[key_1]])</f>
        <v>2973.2535732653023</v>
      </c>
      <c r="J1362" s="156">
        <v>4.5</v>
      </c>
    </row>
    <row r="1363" spans="1:10" x14ac:dyDescent="0.25">
      <c r="A1363" s="123">
        <v>255</v>
      </c>
      <c r="B1363" s="154" t="str">
        <f>INDEX(TechList[Tech],MATCH($A1363,TechList[Tech_'#],0),)</f>
        <v>REEV20 non-batt</v>
      </c>
      <c r="C1363" s="154" t="str">
        <f t="shared" si="96"/>
        <v>255_5</v>
      </c>
      <c r="D1363" s="158" t="str">
        <f t="shared" si="97"/>
        <v>255_5_5.0</v>
      </c>
      <c r="E1363" s="153">
        <f t="shared" si="100"/>
        <v>5</v>
      </c>
      <c r="F1363" s="121">
        <f>SUMIFS(LearningFactors[LF_codeNew],LearningFactors[Tech_'#],DMC_EV1[[#This Row],[Tech_'#]])</f>
        <v>23</v>
      </c>
      <c r="G1363" s="121">
        <f>INDEX(TechList[ST_Thru],MATCH($A1363,TechList[Tech_'#],0),)</f>
        <v>2018</v>
      </c>
      <c r="H1363" s="154" t="str">
        <f>INDEX(TechList[Complexity],MATCH($A1363,TechList[Tech_'#],0),)</f>
        <v>High1</v>
      </c>
      <c r="I1363" s="158">
        <f>SUMIFS(DMC_EV1_curves[dmc_base_EVslope],DMC_EV1_curves[key_1],DMC_EV1[[#This Row],[key_1]])
*ev1_dmc!$J1363/100
+SUMIFS(DMC_EV1_curves[dmc_base_EVintercept],DMC_EV1_curves[key_1],DMC_EV1[[#This Row],[key_1]])</f>
        <v>2973.7897397045781</v>
      </c>
      <c r="J1363" s="156">
        <v>5</v>
      </c>
    </row>
    <row r="1364" spans="1:10" x14ac:dyDescent="0.25">
      <c r="A1364" s="123">
        <v>255</v>
      </c>
      <c r="B1364" s="154" t="str">
        <f>INDEX(TechList[Tech],MATCH($A1364,TechList[Tech_'#],0),)</f>
        <v>REEV20 non-batt</v>
      </c>
      <c r="C1364" s="154" t="str">
        <f t="shared" si="96"/>
        <v>255_5</v>
      </c>
      <c r="D1364" s="158" t="str">
        <f t="shared" si="97"/>
        <v>255_5_5.5</v>
      </c>
      <c r="E1364" s="153">
        <f t="shared" si="100"/>
        <v>5</v>
      </c>
      <c r="F1364" s="121">
        <f>SUMIFS(LearningFactors[LF_codeNew],LearningFactors[Tech_'#],DMC_EV1[[#This Row],[Tech_'#]])</f>
        <v>23</v>
      </c>
      <c r="G1364" s="121">
        <f>INDEX(TechList[ST_Thru],MATCH($A1364,TechList[Tech_'#],0),)</f>
        <v>2018</v>
      </c>
      <c r="H1364" s="154" t="str">
        <f>INDEX(TechList[Complexity],MATCH($A1364,TechList[Tech_'#],0),)</f>
        <v>High1</v>
      </c>
      <c r="I1364" s="158">
        <f>SUMIFS(DMC_EV1_curves[dmc_base_EVslope],DMC_EV1_curves[key_1],DMC_EV1[[#This Row],[key_1]])
*ev1_dmc!$J1364/100
+SUMIFS(DMC_EV1_curves[dmc_base_EVintercept],DMC_EV1_curves[key_1],DMC_EV1[[#This Row],[key_1]])</f>
        <v>2974.3259061438539</v>
      </c>
      <c r="J1364" s="156">
        <v>5.5</v>
      </c>
    </row>
    <row r="1365" spans="1:10" x14ac:dyDescent="0.25">
      <c r="A1365" s="123">
        <v>255</v>
      </c>
      <c r="B1365" s="154" t="str">
        <f>INDEX(TechList[Tech],MATCH($A1365,TechList[Tech_'#],0),)</f>
        <v>REEV20 non-batt</v>
      </c>
      <c r="C1365" s="154" t="str">
        <f t="shared" si="96"/>
        <v>255_5</v>
      </c>
      <c r="D1365" s="158" t="str">
        <f t="shared" si="97"/>
        <v>255_5_6.0</v>
      </c>
      <c r="E1365" s="153">
        <f t="shared" si="100"/>
        <v>5</v>
      </c>
      <c r="F1365" s="121">
        <f>SUMIFS(LearningFactors[LF_codeNew],LearningFactors[Tech_'#],DMC_EV1[[#This Row],[Tech_'#]])</f>
        <v>23</v>
      </c>
      <c r="G1365" s="121">
        <f>INDEX(TechList[ST_Thru],MATCH($A1365,TechList[Tech_'#],0),)</f>
        <v>2018</v>
      </c>
      <c r="H1365" s="154" t="str">
        <f>INDEX(TechList[Complexity],MATCH($A1365,TechList[Tech_'#],0),)</f>
        <v>High1</v>
      </c>
      <c r="I1365" s="158">
        <f>SUMIFS(DMC_EV1_curves[dmc_base_EVslope],DMC_EV1_curves[key_1],DMC_EV1[[#This Row],[key_1]])
*ev1_dmc!$J1365/100
+SUMIFS(DMC_EV1_curves[dmc_base_EVintercept],DMC_EV1_curves[key_1],DMC_EV1[[#This Row],[key_1]])</f>
        <v>2974.8620725831297</v>
      </c>
      <c r="J1365" s="156">
        <v>6</v>
      </c>
    </row>
    <row r="1366" spans="1:10" x14ac:dyDescent="0.25">
      <c r="A1366" s="123">
        <v>255</v>
      </c>
      <c r="B1366" s="154" t="str">
        <f>INDEX(TechList[Tech],MATCH($A1366,TechList[Tech_'#],0),)</f>
        <v>REEV20 non-batt</v>
      </c>
      <c r="C1366" s="154" t="str">
        <f t="shared" si="96"/>
        <v>255_5</v>
      </c>
      <c r="D1366" s="158" t="str">
        <f t="shared" si="97"/>
        <v>255_5_6.5</v>
      </c>
      <c r="E1366" s="153">
        <f t="shared" si="100"/>
        <v>5</v>
      </c>
      <c r="F1366" s="121">
        <f>SUMIFS(LearningFactors[LF_codeNew],LearningFactors[Tech_'#],DMC_EV1[[#This Row],[Tech_'#]])</f>
        <v>23</v>
      </c>
      <c r="G1366" s="121">
        <f>INDEX(TechList[ST_Thru],MATCH($A1366,TechList[Tech_'#],0),)</f>
        <v>2018</v>
      </c>
      <c r="H1366" s="154" t="str">
        <f>INDEX(TechList[Complexity],MATCH($A1366,TechList[Tech_'#],0),)</f>
        <v>High1</v>
      </c>
      <c r="I1366" s="158">
        <f>SUMIFS(DMC_EV1_curves[dmc_base_EVslope],DMC_EV1_curves[key_1],DMC_EV1[[#This Row],[key_1]])
*ev1_dmc!$J1366/100
+SUMIFS(DMC_EV1_curves[dmc_base_EVintercept],DMC_EV1_curves[key_1],DMC_EV1[[#This Row],[key_1]])</f>
        <v>2975.3982390224055</v>
      </c>
      <c r="J1366" s="156">
        <v>6.5</v>
      </c>
    </row>
    <row r="1367" spans="1:10" x14ac:dyDescent="0.25">
      <c r="A1367" s="123">
        <v>255</v>
      </c>
      <c r="B1367" s="154" t="str">
        <f>INDEX(TechList[Tech],MATCH($A1367,TechList[Tech_'#],0),)</f>
        <v>REEV20 non-batt</v>
      </c>
      <c r="C1367" s="154" t="str">
        <f t="shared" si="96"/>
        <v>255_5</v>
      </c>
      <c r="D1367" s="158" t="str">
        <f t="shared" si="97"/>
        <v>255_5_7.0</v>
      </c>
      <c r="E1367" s="153">
        <f t="shared" si="100"/>
        <v>5</v>
      </c>
      <c r="F1367" s="121">
        <f>SUMIFS(LearningFactors[LF_codeNew],LearningFactors[Tech_'#],DMC_EV1[[#This Row],[Tech_'#]])</f>
        <v>23</v>
      </c>
      <c r="G1367" s="121">
        <f>INDEX(TechList[ST_Thru],MATCH($A1367,TechList[Tech_'#],0),)</f>
        <v>2018</v>
      </c>
      <c r="H1367" s="154" t="str">
        <f>INDEX(TechList[Complexity],MATCH($A1367,TechList[Tech_'#],0),)</f>
        <v>High1</v>
      </c>
      <c r="I1367" s="158">
        <f>SUMIFS(DMC_EV1_curves[dmc_base_EVslope],DMC_EV1_curves[key_1],DMC_EV1[[#This Row],[key_1]])
*ev1_dmc!$J1367/100
+SUMIFS(DMC_EV1_curves[dmc_base_EVintercept],DMC_EV1_curves[key_1],DMC_EV1[[#This Row],[key_1]])</f>
        <v>2975.9344054616813</v>
      </c>
      <c r="J1367" s="156">
        <v>7</v>
      </c>
    </row>
    <row r="1368" spans="1:10" x14ac:dyDescent="0.25">
      <c r="A1368" s="123">
        <v>255</v>
      </c>
      <c r="B1368" s="154" t="str">
        <f>INDEX(TechList[Tech],MATCH($A1368,TechList[Tech_'#],0),)</f>
        <v>REEV20 non-batt</v>
      </c>
      <c r="C1368" s="154" t="str">
        <f t="shared" si="96"/>
        <v>255_5</v>
      </c>
      <c r="D1368" s="158" t="str">
        <f t="shared" si="97"/>
        <v>255_5_7.5</v>
      </c>
      <c r="E1368" s="153">
        <f t="shared" si="100"/>
        <v>5</v>
      </c>
      <c r="F1368" s="121">
        <f>SUMIFS(LearningFactors[LF_codeNew],LearningFactors[Tech_'#],DMC_EV1[[#This Row],[Tech_'#]])</f>
        <v>23</v>
      </c>
      <c r="G1368" s="121">
        <f>INDEX(TechList[ST_Thru],MATCH($A1368,TechList[Tech_'#],0),)</f>
        <v>2018</v>
      </c>
      <c r="H1368" s="154" t="str">
        <f>INDEX(TechList[Complexity],MATCH($A1368,TechList[Tech_'#],0),)</f>
        <v>High1</v>
      </c>
      <c r="I1368" s="158">
        <f>SUMIFS(DMC_EV1_curves[dmc_base_EVslope],DMC_EV1_curves[key_1],DMC_EV1[[#This Row],[key_1]])
*ev1_dmc!$J1368/100
+SUMIFS(DMC_EV1_curves[dmc_base_EVintercept],DMC_EV1_curves[key_1],DMC_EV1[[#This Row],[key_1]])</f>
        <v>2976.4705719009571</v>
      </c>
      <c r="J1368" s="156">
        <v>7.5</v>
      </c>
    </row>
    <row r="1369" spans="1:10" x14ac:dyDescent="0.25">
      <c r="A1369" s="123">
        <v>255</v>
      </c>
      <c r="B1369" s="154" t="str">
        <f>INDEX(TechList[Tech],MATCH($A1369,TechList[Tech_'#],0),)</f>
        <v>REEV20 non-batt</v>
      </c>
      <c r="C1369" s="154" t="str">
        <f t="shared" si="96"/>
        <v>255_5</v>
      </c>
      <c r="D1369" s="158" t="str">
        <f t="shared" si="97"/>
        <v>255_5_8.0</v>
      </c>
      <c r="E1369" s="153">
        <f t="shared" si="100"/>
        <v>5</v>
      </c>
      <c r="F1369" s="121">
        <f>SUMIFS(LearningFactors[LF_codeNew],LearningFactors[Tech_'#],DMC_EV1[[#This Row],[Tech_'#]])</f>
        <v>23</v>
      </c>
      <c r="G1369" s="121">
        <f>INDEX(TechList[ST_Thru],MATCH($A1369,TechList[Tech_'#],0),)</f>
        <v>2018</v>
      </c>
      <c r="H1369" s="154" t="str">
        <f>INDEX(TechList[Complexity],MATCH($A1369,TechList[Tech_'#],0),)</f>
        <v>High1</v>
      </c>
      <c r="I1369" s="158">
        <f>SUMIFS(DMC_EV1_curves[dmc_base_EVslope],DMC_EV1_curves[key_1],DMC_EV1[[#This Row],[key_1]])
*ev1_dmc!$J1369/100
+SUMIFS(DMC_EV1_curves[dmc_base_EVintercept],DMC_EV1_curves[key_1],DMC_EV1[[#This Row],[key_1]])</f>
        <v>2977.0067383402329</v>
      </c>
      <c r="J1369" s="156">
        <v>8</v>
      </c>
    </row>
    <row r="1370" spans="1:10" x14ac:dyDescent="0.25">
      <c r="A1370" s="123">
        <v>255</v>
      </c>
      <c r="B1370" s="154" t="str">
        <f>INDEX(TechList[Tech],MATCH($A1370,TechList[Tech_'#],0),)</f>
        <v>REEV20 non-batt</v>
      </c>
      <c r="C1370" s="154" t="str">
        <f t="shared" si="96"/>
        <v>255_5</v>
      </c>
      <c r="D1370" s="158" t="str">
        <f t="shared" si="97"/>
        <v>255_5_8.5</v>
      </c>
      <c r="E1370" s="153">
        <f t="shared" si="100"/>
        <v>5</v>
      </c>
      <c r="F1370" s="121">
        <f>SUMIFS(LearningFactors[LF_codeNew],LearningFactors[Tech_'#],DMC_EV1[[#This Row],[Tech_'#]])</f>
        <v>23</v>
      </c>
      <c r="G1370" s="121">
        <f>INDEX(TechList[ST_Thru],MATCH($A1370,TechList[Tech_'#],0),)</f>
        <v>2018</v>
      </c>
      <c r="H1370" s="154" t="str">
        <f>INDEX(TechList[Complexity],MATCH($A1370,TechList[Tech_'#],0),)</f>
        <v>High1</v>
      </c>
      <c r="I1370" s="158">
        <f>SUMIFS(DMC_EV1_curves[dmc_base_EVslope],DMC_EV1_curves[key_1],DMC_EV1[[#This Row],[key_1]])
*ev1_dmc!$J1370/100
+SUMIFS(DMC_EV1_curves[dmc_base_EVintercept],DMC_EV1_curves[key_1],DMC_EV1[[#This Row],[key_1]])</f>
        <v>2977.5429047795087</v>
      </c>
      <c r="J1370" s="156">
        <v>8.5</v>
      </c>
    </row>
    <row r="1371" spans="1:10" x14ac:dyDescent="0.25">
      <c r="A1371" s="123">
        <v>255</v>
      </c>
      <c r="B1371" s="154" t="str">
        <f>INDEX(TechList[Tech],MATCH($A1371,TechList[Tech_'#],0),)</f>
        <v>REEV20 non-batt</v>
      </c>
      <c r="C1371" s="154" t="str">
        <f t="shared" si="96"/>
        <v>255_5</v>
      </c>
      <c r="D1371" s="158" t="str">
        <f t="shared" si="97"/>
        <v>255_5_9.0</v>
      </c>
      <c r="E1371" s="153">
        <f t="shared" si="100"/>
        <v>5</v>
      </c>
      <c r="F1371" s="121">
        <f>SUMIFS(LearningFactors[LF_codeNew],LearningFactors[Tech_'#],DMC_EV1[[#This Row],[Tech_'#]])</f>
        <v>23</v>
      </c>
      <c r="G1371" s="121">
        <f>INDEX(TechList[ST_Thru],MATCH($A1371,TechList[Tech_'#],0),)</f>
        <v>2018</v>
      </c>
      <c r="H1371" s="154" t="str">
        <f>INDEX(TechList[Complexity],MATCH($A1371,TechList[Tech_'#],0),)</f>
        <v>High1</v>
      </c>
      <c r="I1371" s="158">
        <f>SUMIFS(DMC_EV1_curves[dmc_base_EVslope],DMC_EV1_curves[key_1],DMC_EV1[[#This Row],[key_1]])
*ev1_dmc!$J1371/100
+SUMIFS(DMC_EV1_curves[dmc_base_EVintercept],DMC_EV1_curves[key_1],DMC_EV1[[#This Row],[key_1]])</f>
        <v>2978.0790712187845</v>
      </c>
      <c r="J1371" s="156">
        <v>9</v>
      </c>
    </row>
    <row r="1372" spans="1:10" x14ac:dyDescent="0.25">
      <c r="A1372" s="123">
        <v>255</v>
      </c>
      <c r="B1372" s="154" t="str">
        <f>INDEX(TechList[Tech],MATCH($A1372,TechList[Tech_'#],0),)</f>
        <v>REEV20 non-batt</v>
      </c>
      <c r="C1372" s="154" t="str">
        <f t="shared" si="96"/>
        <v>255_5</v>
      </c>
      <c r="D1372" s="158" t="str">
        <f t="shared" si="97"/>
        <v>255_5_9.5</v>
      </c>
      <c r="E1372" s="153">
        <f t="shared" si="100"/>
        <v>5</v>
      </c>
      <c r="F1372" s="121">
        <f>SUMIFS(LearningFactors[LF_codeNew],LearningFactors[Tech_'#],DMC_EV1[[#This Row],[Tech_'#]])</f>
        <v>23</v>
      </c>
      <c r="G1372" s="121">
        <f>INDEX(TechList[ST_Thru],MATCH($A1372,TechList[Tech_'#],0),)</f>
        <v>2018</v>
      </c>
      <c r="H1372" s="154" t="str">
        <f>INDEX(TechList[Complexity],MATCH($A1372,TechList[Tech_'#],0),)</f>
        <v>High1</v>
      </c>
      <c r="I1372" s="158">
        <f>SUMIFS(DMC_EV1_curves[dmc_base_EVslope],DMC_EV1_curves[key_1],DMC_EV1[[#This Row],[key_1]])
*ev1_dmc!$J1372/100
+SUMIFS(DMC_EV1_curves[dmc_base_EVintercept],DMC_EV1_curves[key_1],DMC_EV1[[#This Row],[key_1]])</f>
        <v>2978.6152376580603</v>
      </c>
      <c r="J1372" s="156">
        <v>9.5</v>
      </c>
    </row>
    <row r="1373" spans="1:10" x14ac:dyDescent="0.25">
      <c r="A1373" s="123">
        <v>255</v>
      </c>
      <c r="B1373" s="154" t="str">
        <f>INDEX(TechList[Tech],MATCH($A1373,TechList[Tech_'#],0),)</f>
        <v>REEV20 non-batt</v>
      </c>
      <c r="C1373" s="154" t="str">
        <f t="shared" si="96"/>
        <v>255_5</v>
      </c>
      <c r="D1373" s="158" t="str">
        <f t="shared" si="97"/>
        <v>255_5_10.0</v>
      </c>
      <c r="E1373" s="153">
        <f t="shared" si="100"/>
        <v>5</v>
      </c>
      <c r="F1373" s="121">
        <f>SUMIFS(LearningFactors[LF_codeNew],LearningFactors[Tech_'#],DMC_EV1[[#This Row],[Tech_'#]])</f>
        <v>23</v>
      </c>
      <c r="G1373" s="121">
        <f>INDEX(TechList[ST_Thru],MATCH($A1373,TechList[Tech_'#],0),)</f>
        <v>2018</v>
      </c>
      <c r="H1373" s="154" t="str">
        <f>INDEX(TechList[Complexity],MATCH($A1373,TechList[Tech_'#],0),)</f>
        <v>High1</v>
      </c>
      <c r="I1373" s="158">
        <f>SUMIFS(DMC_EV1_curves[dmc_base_EVslope],DMC_EV1_curves[key_1],DMC_EV1[[#This Row],[key_1]])
*ev1_dmc!$J1373/100
+SUMIFS(DMC_EV1_curves[dmc_base_EVintercept],DMC_EV1_curves[key_1],DMC_EV1[[#This Row],[key_1]])</f>
        <v>2979.1514040973361</v>
      </c>
      <c r="J1373" s="156">
        <v>10</v>
      </c>
    </row>
    <row r="1374" spans="1:10" x14ac:dyDescent="0.25">
      <c r="A1374" s="123">
        <v>255</v>
      </c>
      <c r="B1374" s="154" t="str">
        <f>INDEX(TechList[Tech],MATCH($A1374,TechList[Tech_'#],0),)</f>
        <v>REEV20 non-batt</v>
      </c>
      <c r="C1374" s="154" t="str">
        <f t="shared" si="96"/>
        <v>255_5</v>
      </c>
      <c r="D1374" s="158" t="str">
        <f t="shared" si="97"/>
        <v>255_5_10.5</v>
      </c>
      <c r="E1374" s="153">
        <f t="shared" si="100"/>
        <v>5</v>
      </c>
      <c r="F1374" s="121">
        <f>SUMIFS(LearningFactors[LF_codeNew],LearningFactors[Tech_'#],DMC_EV1[[#This Row],[Tech_'#]])</f>
        <v>23</v>
      </c>
      <c r="G1374" s="121">
        <f>INDEX(TechList[ST_Thru],MATCH($A1374,TechList[Tech_'#],0),)</f>
        <v>2018</v>
      </c>
      <c r="H1374" s="154" t="str">
        <f>INDEX(TechList[Complexity],MATCH($A1374,TechList[Tech_'#],0),)</f>
        <v>High1</v>
      </c>
      <c r="I1374" s="158">
        <f>SUMIFS(DMC_EV1_curves[dmc_base_EVslope],DMC_EV1_curves[key_1],DMC_EV1[[#This Row],[key_1]])
*ev1_dmc!$J1374/100
+SUMIFS(DMC_EV1_curves[dmc_base_EVintercept],DMC_EV1_curves[key_1],DMC_EV1[[#This Row],[key_1]])</f>
        <v>2979.6875705366119</v>
      </c>
      <c r="J1374" s="156">
        <v>10.5</v>
      </c>
    </row>
    <row r="1375" spans="1:10" x14ac:dyDescent="0.25">
      <c r="A1375" s="123">
        <v>255</v>
      </c>
      <c r="B1375" s="154" t="str">
        <f>INDEX(TechList[Tech],MATCH($A1375,TechList[Tech_'#],0),)</f>
        <v>REEV20 non-batt</v>
      </c>
      <c r="C1375" s="154" t="str">
        <f t="shared" si="96"/>
        <v>255_5</v>
      </c>
      <c r="D1375" s="158" t="str">
        <f t="shared" si="97"/>
        <v>255_5_11.0</v>
      </c>
      <c r="E1375" s="153">
        <f t="shared" si="100"/>
        <v>5</v>
      </c>
      <c r="F1375" s="121">
        <f>SUMIFS(LearningFactors[LF_codeNew],LearningFactors[Tech_'#],DMC_EV1[[#This Row],[Tech_'#]])</f>
        <v>23</v>
      </c>
      <c r="G1375" s="121">
        <f>INDEX(TechList[ST_Thru],MATCH($A1375,TechList[Tech_'#],0),)</f>
        <v>2018</v>
      </c>
      <c r="H1375" s="154" t="str">
        <f>INDEX(TechList[Complexity],MATCH($A1375,TechList[Tech_'#],0),)</f>
        <v>High1</v>
      </c>
      <c r="I1375" s="158">
        <f>SUMIFS(DMC_EV1_curves[dmc_base_EVslope],DMC_EV1_curves[key_1],DMC_EV1[[#This Row],[key_1]])
*ev1_dmc!$J1375/100
+SUMIFS(DMC_EV1_curves[dmc_base_EVintercept],DMC_EV1_curves[key_1],DMC_EV1[[#This Row],[key_1]])</f>
        <v>2980.2237369758877</v>
      </c>
      <c r="J1375" s="156">
        <v>11</v>
      </c>
    </row>
    <row r="1376" spans="1:10" x14ac:dyDescent="0.25">
      <c r="A1376" s="123">
        <v>255</v>
      </c>
      <c r="B1376" s="154" t="str">
        <f>INDEX(TechList[Tech],MATCH($A1376,TechList[Tech_'#],0),)</f>
        <v>REEV20 non-batt</v>
      </c>
      <c r="C1376" s="154" t="str">
        <f t="shared" si="96"/>
        <v>255_5</v>
      </c>
      <c r="D1376" s="158" t="str">
        <f t="shared" si="97"/>
        <v>255_5_11.5</v>
      </c>
      <c r="E1376" s="153">
        <f t="shared" si="100"/>
        <v>5</v>
      </c>
      <c r="F1376" s="121">
        <f>SUMIFS(LearningFactors[LF_codeNew],LearningFactors[Tech_'#],DMC_EV1[[#This Row],[Tech_'#]])</f>
        <v>23</v>
      </c>
      <c r="G1376" s="121">
        <f>INDEX(TechList[ST_Thru],MATCH($A1376,TechList[Tech_'#],0),)</f>
        <v>2018</v>
      </c>
      <c r="H1376" s="154" t="str">
        <f>INDEX(TechList[Complexity],MATCH($A1376,TechList[Tech_'#],0),)</f>
        <v>High1</v>
      </c>
      <c r="I1376" s="158">
        <f>SUMIFS(DMC_EV1_curves[dmc_base_EVslope],DMC_EV1_curves[key_1],DMC_EV1[[#This Row],[key_1]])
*ev1_dmc!$J1376/100
+SUMIFS(DMC_EV1_curves[dmc_base_EVintercept],DMC_EV1_curves[key_1],DMC_EV1[[#This Row],[key_1]])</f>
        <v>2980.7599034151635</v>
      </c>
      <c r="J1376" s="156">
        <v>11.5</v>
      </c>
    </row>
    <row r="1377" spans="1:10" x14ac:dyDescent="0.25">
      <c r="A1377" s="123">
        <v>255</v>
      </c>
      <c r="B1377" s="154" t="str">
        <f>INDEX(TechList[Tech],MATCH($A1377,TechList[Tech_'#],0),)</f>
        <v>REEV20 non-batt</v>
      </c>
      <c r="C1377" s="154" t="str">
        <f t="shared" si="96"/>
        <v>255_5</v>
      </c>
      <c r="D1377" s="158" t="str">
        <f t="shared" si="97"/>
        <v>255_5_12.0</v>
      </c>
      <c r="E1377" s="153">
        <f t="shared" si="100"/>
        <v>5</v>
      </c>
      <c r="F1377" s="121">
        <f>SUMIFS(LearningFactors[LF_codeNew],LearningFactors[Tech_'#],DMC_EV1[[#This Row],[Tech_'#]])</f>
        <v>23</v>
      </c>
      <c r="G1377" s="121">
        <f>INDEX(TechList[ST_Thru],MATCH($A1377,TechList[Tech_'#],0),)</f>
        <v>2018</v>
      </c>
      <c r="H1377" s="154" t="str">
        <f>INDEX(TechList[Complexity],MATCH($A1377,TechList[Tech_'#],0),)</f>
        <v>High1</v>
      </c>
      <c r="I1377" s="158">
        <f>SUMIFS(DMC_EV1_curves[dmc_base_EVslope],DMC_EV1_curves[key_1],DMC_EV1[[#This Row],[key_1]])
*ev1_dmc!$J1377/100
+SUMIFS(DMC_EV1_curves[dmc_base_EVintercept],DMC_EV1_curves[key_1],DMC_EV1[[#This Row],[key_1]])</f>
        <v>2981.2960698544393</v>
      </c>
      <c r="J1377" s="156">
        <v>12</v>
      </c>
    </row>
    <row r="1378" spans="1:10" x14ac:dyDescent="0.25">
      <c r="A1378" s="123">
        <v>255</v>
      </c>
      <c r="B1378" s="154" t="str">
        <f>INDEX(TechList[Tech],MATCH($A1378,TechList[Tech_'#],0),)</f>
        <v>REEV20 non-batt</v>
      </c>
      <c r="C1378" s="154" t="str">
        <f t="shared" si="96"/>
        <v>255_5</v>
      </c>
      <c r="D1378" s="158" t="str">
        <f t="shared" si="97"/>
        <v>255_5_12.5</v>
      </c>
      <c r="E1378" s="153">
        <f t="shared" si="100"/>
        <v>5</v>
      </c>
      <c r="F1378" s="121">
        <f>SUMIFS(LearningFactors[LF_codeNew],LearningFactors[Tech_'#],DMC_EV1[[#This Row],[Tech_'#]])</f>
        <v>23</v>
      </c>
      <c r="G1378" s="121">
        <f>INDEX(TechList[ST_Thru],MATCH($A1378,TechList[Tech_'#],0),)</f>
        <v>2018</v>
      </c>
      <c r="H1378" s="154" t="str">
        <f>INDEX(TechList[Complexity],MATCH($A1378,TechList[Tech_'#],0),)</f>
        <v>High1</v>
      </c>
      <c r="I1378" s="158">
        <f>SUMIFS(DMC_EV1_curves[dmc_base_EVslope],DMC_EV1_curves[key_1],DMC_EV1[[#This Row],[key_1]])
*ev1_dmc!$J1378/100
+SUMIFS(DMC_EV1_curves[dmc_base_EVintercept],DMC_EV1_curves[key_1],DMC_EV1[[#This Row],[key_1]])</f>
        <v>2981.8322362937151</v>
      </c>
      <c r="J1378" s="156">
        <v>12.5</v>
      </c>
    </row>
    <row r="1379" spans="1:10" x14ac:dyDescent="0.25">
      <c r="A1379" s="123">
        <v>255</v>
      </c>
      <c r="B1379" s="154" t="str">
        <f>INDEX(TechList[Tech],MATCH($A1379,TechList[Tech_'#],0),)</f>
        <v>REEV20 non-batt</v>
      </c>
      <c r="C1379" s="154" t="str">
        <f t="shared" si="96"/>
        <v>255_5</v>
      </c>
      <c r="D1379" s="158" t="str">
        <f t="shared" si="97"/>
        <v>255_5_13.0</v>
      </c>
      <c r="E1379" s="153">
        <f t="shared" si="100"/>
        <v>5</v>
      </c>
      <c r="F1379" s="121">
        <f>SUMIFS(LearningFactors[LF_codeNew],LearningFactors[Tech_'#],DMC_EV1[[#This Row],[Tech_'#]])</f>
        <v>23</v>
      </c>
      <c r="G1379" s="121">
        <f>INDEX(TechList[ST_Thru],MATCH($A1379,TechList[Tech_'#],0),)</f>
        <v>2018</v>
      </c>
      <c r="H1379" s="154" t="str">
        <f>INDEX(TechList[Complexity],MATCH($A1379,TechList[Tech_'#],0),)</f>
        <v>High1</v>
      </c>
      <c r="I1379" s="158">
        <f>SUMIFS(DMC_EV1_curves[dmc_base_EVslope],DMC_EV1_curves[key_1],DMC_EV1[[#This Row],[key_1]])
*ev1_dmc!$J1379/100
+SUMIFS(DMC_EV1_curves[dmc_base_EVintercept],DMC_EV1_curves[key_1],DMC_EV1[[#This Row],[key_1]])</f>
        <v>2982.3684027329909</v>
      </c>
      <c r="J1379" s="156">
        <v>13</v>
      </c>
    </row>
    <row r="1380" spans="1:10" x14ac:dyDescent="0.25">
      <c r="A1380" s="123">
        <v>255</v>
      </c>
      <c r="B1380" s="154" t="str">
        <f>INDEX(TechList[Tech],MATCH($A1380,TechList[Tech_'#],0),)</f>
        <v>REEV20 non-batt</v>
      </c>
      <c r="C1380" s="154" t="str">
        <f t="shared" si="96"/>
        <v>255_5</v>
      </c>
      <c r="D1380" s="158" t="str">
        <f t="shared" si="97"/>
        <v>255_5_13.5</v>
      </c>
      <c r="E1380" s="153">
        <f t="shared" si="100"/>
        <v>5</v>
      </c>
      <c r="F1380" s="121">
        <f>SUMIFS(LearningFactors[LF_codeNew],LearningFactors[Tech_'#],DMC_EV1[[#This Row],[Tech_'#]])</f>
        <v>23</v>
      </c>
      <c r="G1380" s="121">
        <f>INDEX(TechList[ST_Thru],MATCH($A1380,TechList[Tech_'#],0),)</f>
        <v>2018</v>
      </c>
      <c r="H1380" s="154" t="str">
        <f>INDEX(TechList[Complexity],MATCH($A1380,TechList[Tech_'#],0),)</f>
        <v>High1</v>
      </c>
      <c r="I1380" s="158">
        <f>SUMIFS(DMC_EV1_curves[dmc_base_EVslope],DMC_EV1_curves[key_1],DMC_EV1[[#This Row],[key_1]])
*ev1_dmc!$J1380/100
+SUMIFS(DMC_EV1_curves[dmc_base_EVintercept],DMC_EV1_curves[key_1],DMC_EV1[[#This Row],[key_1]])</f>
        <v>2982.9045691722667</v>
      </c>
      <c r="J1380" s="156">
        <v>13.5</v>
      </c>
    </row>
    <row r="1381" spans="1:10" x14ac:dyDescent="0.25">
      <c r="A1381" s="123">
        <v>255</v>
      </c>
      <c r="B1381" s="154" t="str">
        <f>INDEX(TechList[Tech],MATCH($A1381,TechList[Tech_'#],0),)</f>
        <v>REEV20 non-batt</v>
      </c>
      <c r="C1381" s="154" t="str">
        <f t="shared" si="96"/>
        <v>255_5</v>
      </c>
      <c r="D1381" s="158" t="str">
        <f t="shared" si="97"/>
        <v>255_5_14.0</v>
      </c>
      <c r="E1381" s="153">
        <f t="shared" si="100"/>
        <v>5</v>
      </c>
      <c r="F1381" s="121">
        <f>SUMIFS(LearningFactors[LF_codeNew],LearningFactors[Tech_'#],DMC_EV1[[#This Row],[Tech_'#]])</f>
        <v>23</v>
      </c>
      <c r="G1381" s="121">
        <f>INDEX(TechList[ST_Thru],MATCH($A1381,TechList[Tech_'#],0),)</f>
        <v>2018</v>
      </c>
      <c r="H1381" s="154" t="str">
        <f>INDEX(TechList[Complexity],MATCH($A1381,TechList[Tech_'#],0),)</f>
        <v>High1</v>
      </c>
      <c r="I1381" s="158">
        <f>SUMIFS(DMC_EV1_curves[dmc_base_EVslope],DMC_EV1_curves[key_1],DMC_EV1[[#This Row],[key_1]])
*ev1_dmc!$J1381/100
+SUMIFS(DMC_EV1_curves[dmc_base_EVintercept],DMC_EV1_curves[key_1],DMC_EV1[[#This Row],[key_1]])</f>
        <v>2983.4407356115426</v>
      </c>
      <c r="J1381" s="156">
        <v>14</v>
      </c>
    </row>
    <row r="1382" spans="1:10" x14ac:dyDescent="0.25">
      <c r="A1382" s="123">
        <v>255</v>
      </c>
      <c r="B1382" s="154" t="str">
        <f>INDEX(TechList[Tech],MATCH($A1382,TechList[Tech_'#],0),)</f>
        <v>REEV20 non-batt</v>
      </c>
      <c r="C1382" s="154" t="str">
        <f t="shared" si="96"/>
        <v>255_5</v>
      </c>
      <c r="D1382" s="158" t="str">
        <f t="shared" si="97"/>
        <v>255_5_14.5</v>
      </c>
      <c r="E1382" s="153">
        <f t="shared" si="100"/>
        <v>5</v>
      </c>
      <c r="F1382" s="121">
        <f>SUMIFS(LearningFactors[LF_codeNew],LearningFactors[Tech_'#],DMC_EV1[[#This Row],[Tech_'#]])</f>
        <v>23</v>
      </c>
      <c r="G1382" s="121">
        <f>INDEX(TechList[ST_Thru],MATCH($A1382,TechList[Tech_'#],0),)</f>
        <v>2018</v>
      </c>
      <c r="H1382" s="154" t="str">
        <f>INDEX(TechList[Complexity],MATCH($A1382,TechList[Tech_'#],0),)</f>
        <v>High1</v>
      </c>
      <c r="I1382" s="158">
        <f>SUMIFS(DMC_EV1_curves[dmc_base_EVslope],DMC_EV1_curves[key_1],DMC_EV1[[#This Row],[key_1]])
*ev1_dmc!$J1382/100
+SUMIFS(DMC_EV1_curves[dmc_base_EVintercept],DMC_EV1_curves[key_1],DMC_EV1[[#This Row],[key_1]])</f>
        <v>2983.9769020508184</v>
      </c>
      <c r="J1382" s="156">
        <v>14.5</v>
      </c>
    </row>
    <row r="1383" spans="1:10" x14ac:dyDescent="0.25">
      <c r="A1383" s="123">
        <v>255</v>
      </c>
      <c r="B1383" s="154" t="str">
        <f>INDEX(TechList[Tech],MATCH($A1383,TechList[Tech_'#],0),)</f>
        <v>REEV20 non-batt</v>
      </c>
      <c r="C1383" s="154" t="str">
        <f t="shared" si="96"/>
        <v>255_5</v>
      </c>
      <c r="D1383" s="158" t="str">
        <f t="shared" si="97"/>
        <v>255_5_15.0</v>
      </c>
      <c r="E1383" s="153">
        <f t="shared" si="100"/>
        <v>5</v>
      </c>
      <c r="F1383" s="121">
        <f>SUMIFS(LearningFactors[LF_codeNew],LearningFactors[Tech_'#],DMC_EV1[[#This Row],[Tech_'#]])</f>
        <v>23</v>
      </c>
      <c r="G1383" s="121">
        <f>INDEX(TechList[ST_Thru],MATCH($A1383,TechList[Tech_'#],0),)</f>
        <v>2018</v>
      </c>
      <c r="H1383" s="154" t="str">
        <f>INDEX(TechList[Complexity],MATCH($A1383,TechList[Tech_'#],0),)</f>
        <v>High1</v>
      </c>
      <c r="I1383" s="158">
        <f>SUMIFS(DMC_EV1_curves[dmc_base_EVslope],DMC_EV1_curves[key_1],DMC_EV1[[#This Row],[key_1]])
*ev1_dmc!$J1383/100
+SUMIFS(DMC_EV1_curves[dmc_base_EVintercept],DMC_EV1_curves[key_1],DMC_EV1[[#This Row],[key_1]])</f>
        <v>2984.5130684900942</v>
      </c>
      <c r="J1383" s="156">
        <v>15</v>
      </c>
    </row>
    <row r="1384" spans="1:10" x14ac:dyDescent="0.25">
      <c r="A1384" s="123">
        <v>255</v>
      </c>
      <c r="B1384" s="154" t="str">
        <f>INDEX(TechList[Tech],MATCH($A1384,TechList[Tech_'#],0),)</f>
        <v>REEV20 non-batt</v>
      </c>
      <c r="C1384" s="154" t="str">
        <f t="shared" si="96"/>
        <v>255_5</v>
      </c>
      <c r="D1384" s="158" t="str">
        <f t="shared" si="97"/>
        <v>255_5_15.5</v>
      </c>
      <c r="E1384" s="153">
        <f t="shared" si="100"/>
        <v>5</v>
      </c>
      <c r="F1384" s="121">
        <f>SUMIFS(LearningFactors[LF_codeNew],LearningFactors[Tech_'#],DMC_EV1[[#This Row],[Tech_'#]])</f>
        <v>23</v>
      </c>
      <c r="G1384" s="121">
        <f>INDEX(TechList[ST_Thru],MATCH($A1384,TechList[Tech_'#],0),)</f>
        <v>2018</v>
      </c>
      <c r="H1384" s="154" t="str">
        <f>INDEX(TechList[Complexity],MATCH($A1384,TechList[Tech_'#],0),)</f>
        <v>High1</v>
      </c>
      <c r="I1384" s="158">
        <f>SUMIFS(DMC_EV1_curves[dmc_base_EVslope],DMC_EV1_curves[key_1],DMC_EV1[[#This Row],[key_1]])
*ev1_dmc!$J1384/100
+SUMIFS(DMC_EV1_curves[dmc_base_EVintercept],DMC_EV1_curves[key_1],DMC_EV1[[#This Row],[key_1]])</f>
        <v>2985.04923492937</v>
      </c>
      <c r="J1384" s="156">
        <v>15.5</v>
      </c>
    </row>
    <row r="1385" spans="1:10" x14ac:dyDescent="0.25">
      <c r="A1385" s="123">
        <v>255</v>
      </c>
      <c r="B1385" s="154" t="str">
        <f>INDEX(TechList[Tech],MATCH($A1385,TechList[Tech_'#],0),)</f>
        <v>REEV20 non-batt</v>
      </c>
      <c r="C1385" s="154" t="str">
        <f t="shared" si="96"/>
        <v>255_5</v>
      </c>
      <c r="D1385" s="158" t="str">
        <f t="shared" si="97"/>
        <v>255_5_16.0</v>
      </c>
      <c r="E1385" s="153">
        <f t="shared" si="100"/>
        <v>5</v>
      </c>
      <c r="F1385" s="121">
        <f>SUMIFS(LearningFactors[LF_codeNew],LearningFactors[Tech_'#],DMC_EV1[[#This Row],[Tech_'#]])</f>
        <v>23</v>
      </c>
      <c r="G1385" s="121">
        <f>INDEX(TechList[ST_Thru],MATCH($A1385,TechList[Tech_'#],0),)</f>
        <v>2018</v>
      </c>
      <c r="H1385" s="154" t="str">
        <f>INDEX(TechList[Complexity],MATCH($A1385,TechList[Tech_'#],0),)</f>
        <v>High1</v>
      </c>
      <c r="I1385" s="158">
        <f>SUMIFS(DMC_EV1_curves[dmc_base_EVslope],DMC_EV1_curves[key_1],DMC_EV1[[#This Row],[key_1]])
*ev1_dmc!$J1385/100
+SUMIFS(DMC_EV1_curves[dmc_base_EVintercept],DMC_EV1_curves[key_1],DMC_EV1[[#This Row],[key_1]])</f>
        <v>2985.5854013686458</v>
      </c>
      <c r="J1385" s="156">
        <v>16</v>
      </c>
    </row>
    <row r="1386" spans="1:10" x14ac:dyDescent="0.25">
      <c r="A1386" s="123">
        <v>255</v>
      </c>
      <c r="B1386" s="154" t="str">
        <f>INDEX(TechList[Tech],MATCH($A1386,TechList[Tech_'#],0),)</f>
        <v>REEV20 non-batt</v>
      </c>
      <c r="C1386" s="154" t="str">
        <f t="shared" si="96"/>
        <v>255_5</v>
      </c>
      <c r="D1386" s="158" t="str">
        <f t="shared" si="97"/>
        <v>255_5_16.5</v>
      </c>
      <c r="E1386" s="153">
        <f t="shared" si="100"/>
        <v>5</v>
      </c>
      <c r="F1386" s="121">
        <f>SUMIFS(LearningFactors[LF_codeNew],LearningFactors[Tech_'#],DMC_EV1[[#This Row],[Tech_'#]])</f>
        <v>23</v>
      </c>
      <c r="G1386" s="121">
        <f>INDEX(TechList[ST_Thru],MATCH($A1386,TechList[Tech_'#],0),)</f>
        <v>2018</v>
      </c>
      <c r="H1386" s="154" t="str">
        <f>INDEX(TechList[Complexity],MATCH($A1386,TechList[Tech_'#],0),)</f>
        <v>High1</v>
      </c>
      <c r="I1386" s="158">
        <f>SUMIFS(DMC_EV1_curves[dmc_base_EVslope],DMC_EV1_curves[key_1],DMC_EV1[[#This Row],[key_1]])
*ev1_dmc!$J1386/100
+SUMIFS(DMC_EV1_curves[dmc_base_EVintercept],DMC_EV1_curves[key_1],DMC_EV1[[#This Row],[key_1]])</f>
        <v>2986.1215678079216</v>
      </c>
      <c r="J1386" s="156">
        <v>16.5</v>
      </c>
    </row>
    <row r="1387" spans="1:10" x14ac:dyDescent="0.25">
      <c r="A1387" s="123">
        <v>255</v>
      </c>
      <c r="B1387" s="154" t="str">
        <f>INDEX(TechList[Tech],MATCH($A1387,TechList[Tech_'#],0),)</f>
        <v>REEV20 non-batt</v>
      </c>
      <c r="C1387" s="154" t="str">
        <f t="shared" si="96"/>
        <v>255_5</v>
      </c>
      <c r="D1387" s="158" t="str">
        <f t="shared" si="97"/>
        <v>255_5_17.0</v>
      </c>
      <c r="E1387" s="153">
        <f t="shared" si="100"/>
        <v>5</v>
      </c>
      <c r="F1387" s="121">
        <f>SUMIFS(LearningFactors[LF_codeNew],LearningFactors[Tech_'#],DMC_EV1[[#This Row],[Tech_'#]])</f>
        <v>23</v>
      </c>
      <c r="G1387" s="121">
        <f>INDEX(TechList[ST_Thru],MATCH($A1387,TechList[Tech_'#],0),)</f>
        <v>2018</v>
      </c>
      <c r="H1387" s="154" t="str">
        <f>INDEX(TechList[Complexity],MATCH($A1387,TechList[Tech_'#],0),)</f>
        <v>High1</v>
      </c>
      <c r="I1387" s="158">
        <f>SUMIFS(DMC_EV1_curves[dmc_base_EVslope],DMC_EV1_curves[key_1],DMC_EV1[[#This Row],[key_1]])
*ev1_dmc!$J1387/100
+SUMIFS(DMC_EV1_curves[dmc_base_EVintercept],DMC_EV1_curves[key_1],DMC_EV1[[#This Row],[key_1]])</f>
        <v>2986.6577342471974</v>
      </c>
      <c r="J1387" s="156">
        <v>17</v>
      </c>
    </row>
    <row r="1388" spans="1:10" x14ac:dyDescent="0.25">
      <c r="A1388" s="123">
        <v>255</v>
      </c>
      <c r="B1388" s="154" t="str">
        <f>INDEX(TechList[Tech],MATCH($A1388,TechList[Tech_'#],0),)</f>
        <v>REEV20 non-batt</v>
      </c>
      <c r="C1388" s="154" t="str">
        <f t="shared" si="96"/>
        <v>255_5</v>
      </c>
      <c r="D1388" s="158" t="str">
        <f t="shared" si="97"/>
        <v>255_5_17.5</v>
      </c>
      <c r="E1388" s="153">
        <f t="shared" si="100"/>
        <v>5</v>
      </c>
      <c r="F1388" s="121">
        <f>SUMIFS(LearningFactors[LF_codeNew],LearningFactors[Tech_'#],DMC_EV1[[#This Row],[Tech_'#]])</f>
        <v>23</v>
      </c>
      <c r="G1388" s="121">
        <f>INDEX(TechList[ST_Thru],MATCH($A1388,TechList[Tech_'#],0),)</f>
        <v>2018</v>
      </c>
      <c r="H1388" s="154" t="str">
        <f>INDEX(TechList[Complexity],MATCH($A1388,TechList[Tech_'#],0),)</f>
        <v>High1</v>
      </c>
      <c r="I1388" s="158">
        <f>SUMIFS(DMC_EV1_curves[dmc_base_EVslope],DMC_EV1_curves[key_1],DMC_EV1[[#This Row],[key_1]])
*ev1_dmc!$J1388/100
+SUMIFS(DMC_EV1_curves[dmc_base_EVintercept],DMC_EV1_curves[key_1],DMC_EV1[[#This Row],[key_1]])</f>
        <v>2987.1939006864732</v>
      </c>
      <c r="J1388" s="156">
        <v>17.5</v>
      </c>
    </row>
    <row r="1389" spans="1:10" x14ac:dyDescent="0.25">
      <c r="A1389" s="123">
        <v>255</v>
      </c>
      <c r="B1389" s="154" t="str">
        <f>INDEX(TechList[Tech],MATCH($A1389,TechList[Tech_'#],0),)</f>
        <v>REEV20 non-batt</v>
      </c>
      <c r="C1389" s="154" t="str">
        <f t="shared" si="96"/>
        <v>255_5</v>
      </c>
      <c r="D1389" s="158" t="str">
        <f t="shared" si="97"/>
        <v>255_5_18.0</v>
      </c>
      <c r="E1389" s="153">
        <f t="shared" si="100"/>
        <v>5</v>
      </c>
      <c r="F1389" s="121">
        <f>SUMIFS(LearningFactors[LF_codeNew],LearningFactors[Tech_'#],DMC_EV1[[#This Row],[Tech_'#]])</f>
        <v>23</v>
      </c>
      <c r="G1389" s="121">
        <f>INDEX(TechList[ST_Thru],MATCH($A1389,TechList[Tech_'#],0),)</f>
        <v>2018</v>
      </c>
      <c r="H1389" s="154" t="str">
        <f>INDEX(TechList[Complexity],MATCH($A1389,TechList[Tech_'#],0),)</f>
        <v>High1</v>
      </c>
      <c r="I1389" s="158">
        <f>SUMIFS(DMC_EV1_curves[dmc_base_EVslope],DMC_EV1_curves[key_1],DMC_EV1[[#This Row],[key_1]])
*ev1_dmc!$J1389/100
+SUMIFS(DMC_EV1_curves[dmc_base_EVintercept],DMC_EV1_curves[key_1],DMC_EV1[[#This Row],[key_1]])</f>
        <v>2987.730067125749</v>
      </c>
      <c r="J1389" s="156">
        <v>18</v>
      </c>
    </row>
    <row r="1390" spans="1:10" x14ac:dyDescent="0.25">
      <c r="A1390" s="123">
        <v>255</v>
      </c>
      <c r="B1390" s="154" t="str">
        <f>INDEX(TechList[Tech],MATCH($A1390,TechList[Tech_'#],0),)</f>
        <v>REEV20 non-batt</v>
      </c>
      <c r="C1390" s="154" t="str">
        <f t="shared" si="96"/>
        <v>255_5</v>
      </c>
      <c r="D1390" s="158" t="str">
        <f t="shared" si="97"/>
        <v>255_5_18.5</v>
      </c>
      <c r="E1390" s="153">
        <f t="shared" si="100"/>
        <v>5</v>
      </c>
      <c r="F1390" s="121">
        <f>SUMIFS(LearningFactors[LF_codeNew],LearningFactors[Tech_'#],DMC_EV1[[#This Row],[Tech_'#]])</f>
        <v>23</v>
      </c>
      <c r="G1390" s="121">
        <f>INDEX(TechList[ST_Thru],MATCH($A1390,TechList[Tech_'#],0),)</f>
        <v>2018</v>
      </c>
      <c r="H1390" s="154" t="str">
        <f>INDEX(TechList[Complexity],MATCH($A1390,TechList[Tech_'#],0),)</f>
        <v>High1</v>
      </c>
      <c r="I1390" s="158">
        <f>SUMIFS(DMC_EV1_curves[dmc_base_EVslope],DMC_EV1_curves[key_1],DMC_EV1[[#This Row],[key_1]])
*ev1_dmc!$J1390/100
+SUMIFS(DMC_EV1_curves[dmc_base_EVintercept],DMC_EV1_curves[key_1],DMC_EV1[[#This Row],[key_1]])</f>
        <v>2988.2662335650248</v>
      </c>
      <c r="J1390" s="156">
        <v>18.5</v>
      </c>
    </row>
    <row r="1391" spans="1:10" x14ac:dyDescent="0.25">
      <c r="A1391" s="123">
        <v>255</v>
      </c>
      <c r="B1391" s="154" t="str">
        <f>INDEX(TechList[Tech],MATCH($A1391,TechList[Tech_'#],0),)</f>
        <v>REEV20 non-batt</v>
      </c>
      <c r="C1391" s="154" t="str">
        <f t="shared" si="96"/>
        <v>255_5</v>
      </c>
      <c r="D1391" s="158" t="str">
        <f t="shared" si="97"/>
        <v>255_5_19.0</v>
      </c>
      <c r="E1391" s="153">
        <f t="shared" si="100"/>
        <v>5</v>
      </c>
      <c r="F1391" s="121">
        <f>SUMIFS(LearningFactors[LF_codeNew],LearningFactors[Tech_'#],DMC_EV1[[#This Row],[Tech_'#]])</f>
        <v>23</v>
      </c>
      <c r="G1391" s="121">
        <f>INDEX(TechList[ST_Thru],MATCH($A1391,TechList[Tech_'#],0),)</f>
        <v>2018</v>
      </c>
      <c r="H1391" s="154" t="str">
        <f>INDEX(TechList[Complexity],MATCH($A1391,TechList[Tech_'#],0),)</f>
        <v>High1</v>
      </c>
      <c r="I1391" s="158">
        <f>SUMIFS(DMC_EV1_curves[dmc_base_EVslope],DMC_EV1_curves[key_1],DMC_EV1[[#This Row],[key_1]])
*ev1_dmc!$J1391/100
+SUMIFS(DMC_EV1_curves[dmc_base_EVintercept],DMC_EV1_curves[key_1],DMC_EV1[[#This Row],[key_1]])</f>
        <v>2988.8024000043006</v>
      </c>
      <c r="J1391" s="156">
        <v>19</v>
      </c>
    </row>
    <row r="1392" spans="1:10" x14ac:dyDescent="0.25">
      <c r="A1392" s="123">
        <v>255</v>
      </c>
      <c r="B1392" s="154" t="str">
        <f>INDEX(TechList[Tech],MATCH($A1392,TechList[Tech_'#],0),)</f>
        <v>REEV20 non-batt</v>
      </c>
      <c r="C1392" s="154" t="str">
        <f t="shared" si="96"/>
        <v>255_5</v>
      </c>
      <c r="D1392" s="158" t="str">
        <f t="shared" si="97"/>
        <v>255_5_19.5</v>
      </c>
      <c r="E1392" s="153">
        <f t="shared" si="100"/>
        <v>5</v>
      </c>
      <c r="F1392" s="121">
        <f>SUMIFS(LearningFactors[LF_codeNew],LearningFactors[Tech_'#],DMC_EV1[[#This Row],[Tech_'#]])</f>
        <v>23</v>
      </c>
      <c r="G1392" s="121">
        <f>INDEX(TechList[ST_Thru],MATCH($A1392,TechList[Tech_'#],0),)</f>
        <v>2018</v>
      </c>
      <c r="H1392" s="154" t="str">
        <f>INDEX(TechList[Complexity],MATCH($A1392,TechList[Tech_'#],0),)</f>
        <v>High1</v>
      </c>
      <c r="I1392" s="158">
        <f>SUMIFS(DMC_EV1_curves[dmc_base_EVslope],DMC_EV1_curves[key_1],DMC_EV1[[#This Row],[key_1]])
*ev1_dmc!$J1392/100
+SUMIFS(DMC_EV1_curves[dmc_base_EVintercept],DMC_EV1_curves[key_1],DMC_EV1[[#This Row],[key_1]])</f>
        <v>2989.3385664435764</v>
      </c>
      <c r="J1392" s="156">
        <v>19.5</v>
      </c>
    </row>
    <row r="1393" spans="1:10" x14ac:dyDescent="0.25">
      <c r="A1393" s="123">
        <v>255</v>
      </c>
      <c r="B1393" s="154" t="str">
        <f>INDEX(TechList[Tech],MATCH($A1393,TechList[Tech_'#],0),)</f>
        <v>REEV20 non-batt</v>
      </c>
      <c r="C1393" s="154" t="str">
        <f t="shared" si="96"/>
        <v>255_5</v>
      </c>
      <c r="D1393" s="158" t="str">
        <f t="shared" si="97"/>
        <v>255_5_20.0</v>
      </c>
      <c r="E1393" s="153">
        <f t="shared" si="100"/>
        <v>5</v>
      </c>
      <c r="F1393" s="121">
        <f>SUMIFS(LearningFactors[LF_codeNew],LearningFactors[Tech_'#],DMC_EV1[[#This Row],[Tech_'#]])</f>
        <v>23</v>
      </c>
      <c r="G1393" s="121">
        <f>INDEX(TechList[ST_Thru],MATCH($A1393,TechList[Tech_'#],0),)</f>
        <v>2018</v>
      </c>
      <c r="H1393" s="154" t="str">
        <f>INDEX(TechList[Complexity],MATCH($A1393,TechList[Tech_'#],0),)</f>
        <v>High1</v>
      </c>
      <c r="I1393" s="158">
        <f>SUMIFS(DMC_EV1_curves[dmc_base_EVslope],DMC_EV1_curves[key_1],DMC_EV1[[#This Row],[key_1]])
*ev1_dmc!$J1393/100
+SUMIFS(DMC_EV1_curves[dmc_base_EVintercept],DMC_EV1_curves[key_1],DMC_EV1[[#This Row],[key_1]])</f>
        <v>2989.8747328828522</v>
      </c>
      <c r="J1393" s="156">
        <v>20</v>
      </c>
    </row>
    <row r="1394" spans="1:10" x14ac:dyDescent="0.25">
      <c r="A1394" s="123">
        <v>255</v>
      </c>
      <c r="B1394" s="154" t="str">
        <f>INDEX(TechList[Tech],MATCH($A1394,TechList[Tech_'#],0),)</f>
        <v>REEV20 non-batt</v>
      </c>
      <c r="C1394" s="154" t="str">
        <f t="shared" ref="C1394:C1413" si="101">CONCATENATE(A1394,"_",E1394)</f>
        <v>255_5</v>
      </c>
      <c r="D1394" s="158" t="str">
        <f t="shared" ref="D1394:D1413" si="102">CONCATENATE(C1394,"_",TEXT(J1394,"0.0"))</f>
        <v>255_5_20.5</v>
      </c>
      <c r="E1394" s="153">
        <f t="shared" si="100"/>
        <v>5</v>
      </c>
      <c r="F1394" s="121">
        <f>SUMIFS(LearningFactors[LF_codeNew],LearningFactors[Tech_'#],DMC_EV1[[#This Row],[Tech_'#]])</f>
        <v>23</v>
      </c>
      <c r="G1394" s="121">
        <f>INDEX(TechList[ST_Thru],MATCH($A1394,TechList[Tech_'#],0),)</f>
        <v>2018</v>
      </c>
      <c r="H1394" s="154" t="str">
        <f>INDEX(TechList[Complexity],MATCH($A1394,TechList[Tech_'#],0),)</f>
        <v>High1</v>
      </c>
      <c r="I1394" s="158">
        <f>SUMIFS(DMC_EV1_curves[dmc_base_EVslope],DMC_EV1_curves[key_1],DMC_EV1[[#This Row],[key_1]])
*ev1_dmc!$J1394/100
+SUMIFS(DMC_EV1_curves[dmc_base_EVintercept],DMC_EV1_curves[key_1],DMC_EV1[[#This Row],[key_1]])</f>
        <v>2990.410899322128</v>
      </c>
      <c r="J1394" s="73">
        <v>20.5</v>
      </c>
    </row>
    <row r="1395" spans="1:10" x14ac:dyDescent="0.25">
      <c r="A1395" s="123">
        <v>255</v>
      </c>
      <c r="B1395" s="154" t="str">
        <f>INDEX(TechList[Tech],MATCH($A1395,TechList[Tech_'#],0),)</f>
        <v>REEV20 non-batt</v>
      </c>
      <c r="C1395" s="154" t="str">
        <f t="shared" si="101"/>
        <v>255_5</v>
      </c>
      <c r="D1395" s="158" t="str">
        <f t="shared" si="102"/>
        <v>255_5_21.0</v>
      </c>
      <c r="E1395" s="153">
        <f t="shared" si="100"/>
        <v>5</v>
      </c>
      <c r="F1395" s="121">
        <f>SUMIFS(LearningFactors[LF_codeNew],LearningFactors[Tech_'#],DMC_EV1[[#This Row],[Tech_'#]])</f>
        <v>23</v>
      </c>
      <c r="G1395" s="121">
        <f>INDEX(TechList[ST_Thru],MATCH($A1395,TechList[Tech_'#],0),)</f>
        <v>2018</v>
      </c>
      <c r="H1395" s="154" t="str">
        <f>INDEX(TechList[Complexity],MATCH($A1395,TechList[Tech_'#],0),)</f>
        <v>High1</v>
      </c>
      <c r="I1395" s="158">
        <f>SUMIFS(DMC_EV1_curves[dmc_base_EVslope],DMC_EV1_curves[key_1],DMC_EV1[[#This Row],[key_1]])
*ev1_dmc!$J1395/100
+SUMIFS(DMC_EV1_curves[dmc_base_EVintercept],DMC_EV1_curves[key_1],DMC_EV1[[#This Row],[key_1]])</f>
        <v>2990.9470657614038</v>
      </c>
      <c r="J1395" s="73">
        <v>21</v>
      </c>
    </row>
    <row r="1396" spans="1:10" x14ac:dyDescent="0.25">
      <c r="A1396" s="123">
        <v>255</v>
      </c>
      <c r="B1396" s="154" t="str">
        <f>INDEX(TechList[Tech],MATCH($A1396,TechList[Tech_'#],0),)</f>
        <v>REEV20 non-batt</v>
      </c>
      <c r="C1396" s="154" t="str">
        <f t="shared" si="101"/>
        <v>255_5</v>
      </c>
      <c r="D1396" s="158" t="str">
        <f t="shared" si="102"/>
        <v>255_5_21.5</v>
      </c>
      <c r="E1396" s="153">
        <f t="shared" si="100"/>
        <v>5</v>
      </c>
      <c r="F1396" s="121">
        <f>SUMIFS(LearningFactors[LF_codeNew],LearningFactors[Tech_'#],DMC_EV1[[#This Row],[Tech_'#]])</f>
        <v>23</v>
      </c>
      <c r="G1396" s="121">
        <f>INDEX(TechList[ST_Thru],MATCH($A1396,TechList[Tech_'#],0),)</f>
        <v>2018</v>
      </c>
      <c r="H1396" s="154" t="str">
        <f>INDEX(TechList[Complexity],MATCH($A1396,TechList[Tech_'#],0),)</f>
        <v>High1</v>
      </c>
      <c r="I1396" s="158">
        <f>SUMIFS(DMC_EV1_curves[dmc_base_EVslope],DMC_EV1_curves[key_1],DMC_EV1[[#This Row],[key_1]])
*ev1_dmc!$J1396/100
+SUMIFS(DMC_EV1_curves[dmc_base_EVintercept],DMC_EV1_curves[key_1],DMC_EV1[[#This Row],[key_1]])</f>
        <v>2991.4832322006796</v>
      </c>
      <c r="J1396" s="73">
        <v>21.5</v>
      </c>
    </row>
    <row r="1397" spans="1:10" x14ac:dyDescent="0.25">
      <c r="A1397" s="123">
        <v>255</v>
      </c>
      <c r="B1397" s="154" t="str">
        <f>INDEX(TechList[Tech],MATCH($A1397,TechList[Tech_'#],0),)</f>
        <v>REEV20 non-batt</v>
      </c>
      <c r="C1397" s="154" t="str">
        <f t="shared" si="101"/>
        <v>255_5</v>
      </c>
      <c r="D1397" s="158" t="str">
        <f t="shared" si="102"/>
        <v>255_5_22.0</v>
      </c>
      <c r="E1397" s="153">
        <f t="shared" si="100"/>
        <v>5</v>
      </c>
      <c r="F1397" s="121">
        <f>SUMIFS(LearningFactors[LF_codeNew],LearningFactors[Tech_'#],DMC_EV1[[#This Row],[Tech_'#]])</f>
        <v>23</v>
      </c>
      <c r="G1397" s="121">
        <f>INDEX(TechList[ST_Thru],MATCH($A1397,TechList[Tech_'#],0),)</f>
        <v>2018</v>
      </c>
      <c r="H1397" s="154" t="str">
        <f>INDEX(TechList[Complexity],MATCH($A1397,TechList[Tech_'#],0),)</f>
        <v>High1</v>
      </c>
      <c r="I1397" s="158">
        <f>SUMIFS(DMC_EV1_curves[dmc_base_EVslope],DMC_EV1_curves[key_1],DMC_EV1[[#This Row],[key_1]])
*ev1_dmc!$J1397/100
+SUMIFS(DMC_EV1_curves[dmc_base_EVintercept],DMC_EV1_curves[key_1],DMC_EV1[[#This Row],[key_1]])</f>
        <v>2992.0193986399554</v>
      </c>
      <c r="J1397" s="73">
        <v>22</v>
      </c>
    </row>
    <row r="1398" spans="1:10" x14ac:dyDescent="0.25">
      <c r="A1398" s="123">
        <v>255</v>
      </c>
      <c r="B1398" s="154" t="str">
        <f>INDEX(TechList[Tech],MATCH($A1398,TechList[Tech_'#],0),)</f>
        <v>REEV20 non-batt</v>
      </c>
      <c r="C1398" s="154" t="str">
        <f t="shared" si="101"/>
        <v>255_5</v>
      </c>
      <c r="D1398" s="158" t="str">
        <f t="shared" si="102"/>
        <v>255_5_22.5</v>
      </c>
      <c r="E1398" s="153">
        <f t="shared" si="100"/>
        <v>5</v>
      </c>
      <c r="F1398" s="121">
        <f>SUMIFS(LearningFactors[LF_codeNew],LearningFactors[Tech_'#],DMC_EV1[[#This Row],[Tech_'#]])</f>
        <v>23</v>
      </c>
      <c r="G1398" s="121">
        <f>INDEX(TechList[ST_Thru],MATCH($A1398,TechList[Tech_'#],0),)</f>
        <v>2018</v>
      </c>
      <c r="H1398" s="154" t="str">
        <f>INDEX(TechList[Complexity],MATCH($A1398,TechList[Tech_'#],0),)</f>
        <v>High1</v>
      </c>
      <c r="I1398" s="158">
        <f>SUMIFS(DMC_EV1_curves[dmc_base_EVslope],DMC_EV1_curves[key_1],DMC_EV1[[#This Row],[key_1]])
*ev1_dmc!$J1398/100
+SUMIFS(DMC_EV1_curves[dmc_base_EVintercept],DMC_EV1_curves[key_1],DMC_EV1[[#This Row],[key_1]])</f>
        <v>2992.5555650792312</v>
      </c>
      <c r="J1398" s="73">
        <v>22.5</v>
      </c>
    </row>
    <row r="1399" spans="1:10" x14ac:dyDescent="0.25">
      <c r="A1399" s="123">
        <v>255</v>
      </c>
      <c r="B1399" s="154" t="str">
        <f>INDEX(TechList[Tech],MATCH($A1399,TechList[Tech_'#],0),)</f>
        <v>REEV20 non-batt</v>
      </c>
      <c r="C1399" s="154" t="str">
        <f t="shared" si="101"/>
        <v>255_5</v>
      </c>
      <c r="D1399" s="158" t="str">
        <f t="shared" si="102"/>
        <v>255_5_23.0</v>
      </c>
      <c r="E1399" s="153">
        <f t="shared" si="100"/>
        <v>5</v>
      </c>
      <c r="F1399" s="121">
        <f>SUMIFS(LearningFactors[LF_codeNew],LearningFactors[Tech_'#],DMC_EV1[[#This Row],[Tech_'#]])</f>
        <v>23</v>
      </c>
      <c r="G1399" s="121">
        <f>INDEX(TechList[ST_Thru],MATCH($A1399,TechList[Tech_'#],0),)</f>
        <v>2018</v>
      </c>
      <c r="H1399" s="154" t="str">
        <f>INDEX(TechList[Complexity],MATCH($A1399,TechList[Tech_'#],0),)</f>
        <v>High1</v>
      </c>
      <c r="I1399" s="158">
        <f>SUMIFS(DMC_EV1_curves[dmc_base_EVslope],DMC_EV1_curves[key_1],DMC_EV1[[#This Row],[key_1]])
*ev1_dmc!$J1399/100
+SUMIFS(DMC_EV1_curves[dmc_base_EVintercept],DMC_EV1_curves[key_1],DMC_EV1[[#This Row],[key_1]])</f>
        <v>2993.091731518507</v>
      </c>
      <c r="J1399" s="73">
        <v>23</v>
      </c>
    </row>
    <row r="1400" spans="1:10" x14ac:dyDescent="0.25">
      <c r="A1400" s="123">
        <v>255</v>
      </c>
      <c r="B1400" s="154" t="str">
        <f>INDEX(TechList[Tech],MATCH($A1400,TechList[Tech_'#],0),)</f>
        <v>REEV20 non-batt</v>
      </c>
      <c r="C1400" s="154" t="str">
        <f t="shared" si="101"/>
        <v>255_5</v>
      </c>
      <c r="D1400" s="158" t="str">
        <f t="shared" si="102"/>
        <v>255_5_23.5</v>
      </c>
      <c r="E1400" s="153">
        <f t="shared" si="100"/>
        <v>5</v>
      </c>
      <c r="F1400" s="121">
        <f>SUMIFS(LearningFactors[LF_codeNew],LearningFactors[Tech_'#],DMC_EV1[[#This Row],[Tech_'#]])</f>
        <v>23</v>
      </c>
      <c r="G1400" s="121">
        <f>INDEX(TechList[ST_Thru],MATCH($A1400,TechList[Tech_'#],0),)</f>
        <v>2018</v>
      </c>
      <c r="H1400" s="154" t="str">
        <f>INDEX(TechList[Complexity],MATCH($A1400,TechList[Tech_'#],0),)</f>
        <v>High1</v>
      </c>
      <c r="I1400" s="158">
        <f>SUMIFS(DMC_EV1_curves[dmc_base_EVslope],DMC_EV1_curves[key_1],DMC_EV1[[#This Row],[key_1]])
*ev1_dmc!$J1400/100
+SUMIFS(DMC_EV1_curves[dmc_base_EVintercept],DMC_EV1_curves[key_1],DMC_EV1[[#This Row],[key_1]])</f>
        <v>2993.6278979577828</v>
      </c>
      <c r="J1400" s="73">
        <v>23.5</v>
      </c>
    </row>
    <row r="1401" spans="1:10" x14ac:dyDescent="0.25">
      <c r="A1401" s="123">
        <v>255</v>
      </c>
      <c r="B1401" s="154" t="str">
        <f>INDEX(TechList[Tech],MATCH($A1401,TechList[Tech_'#],0),)</f>
        <v>REEV20 non-batt</v>
      </c>
      <c r="C1401" s="154" t="str">
        <f t="shared" si="101"/>
        <v>255_5</v>
      </c>
      <c r="D1401" s="158" t="str">
        <f t="shared" si="102"/>
        <v>255_5_24.0</v>
      </c>
      <c r="E1401" s="153">
        <f t="shared" si="100"/>
        <v>5</v>
      </c>
      <c r="F1401" s="121">
        <f>SUMIFS(LearningFactors[LF_codeNew],LearningFactors[Tech_'#],DMC_EV1[[#This Row],[Tech_'#]])</f>
        <v>23</v>
      </c>
      <c r="G1401" s="121">
        <f>INDEX(TechList[ST_Thru],MATCH($A1401,TechList[Tech_'#],0),)</f>
        <v>2018</v>
      </c>
      <c r="H1401" s="154" t="str">
        <f>INDEX(TechList[Complexity],MATCH($A1401,TechList[Tech_'#],0),)</f>
        <v>High1</v>
      </c>
      <c r="I1401" s="158">
        <f>SUMIFS(DMC_EV1_curves[dmc_base_EVslope],DMC_EV1_curves[key_1],DMC_EV1[[#This Row],[key_1]])
*ev1_dmc!$J1401/100
+SUMIFS(DMC_EV1_curves[dmc_base_EVintercept],DMC_EV1_curves[key_1],DMC_EV1[[#This Row],[key_1]])</f>
        <v>2994.1640643970586</v>
      </c>
      <c r="J1401" s="73">
        <v>24</v>
      </c>
    </row>
    <row r="1402" spans="1:10" x14ac:dyDescent="0.25">
      <c r="A1402" s="123">
        <v>255</v>
      </c>
      <c r="B1402" s="154" t="str">
        <f>INDEX(TechList[Tech],MATCH($A1402,TechList[Tech_'#],0),)</f>
        <v>REEV20 non-batt</v>
      </c>
      <c r="C1402" s="154" t="str">
        <f t="shared" si="101"/>
        <v>255_5</v>
      </c>
      <c r="D1402" s="158" t="str">
        <f t="shared" si="102"/>
        <v>255_5_24.5</v>
      </c>
      <c r="E1402" s="153">
        <f t="shared" si="100"/>
        <v>5</v>
      </c>
      <c r="F1402" s="121">
        <f>SUMIFS(LearningFactors[LF_codeNew],LearningFactors[Tech_'#],DMC_EV1[[#This Row],[Tech_'#]])</f>
        <v>23</v>
      </c>
      <c r="G1402" s="121">
        <f>INDEX(TechList[ST_Thru],MATCH($A1402,TechList[Tech_'#],0),)</f>
        <v>2018</v>
      </c>
      <c r="H1402" s="154" t="str">
        <f>INDEX(TechList[Complexity],MATCH($A1402,TechList[Tech_'#],0),)</f>
        <v>High1</v>
      </c>
      <c r="I1402" s="158">
        <f>SUMIFS(DMC_EV1_curves[dmc_base_EVslope],DMC_EV1_curves[key_1],DMC_EV1[[#This Row],[key_1]])
*ev1_dmc!$J1402/100
+SUMIFS(DMC_EV1_curves[dmc_base_EVintercept],DMC_EV1_curves[key_1],DMC_EV1[[#This Row],[key_1]])</f>
        <v>2994.7002308363344</v>
      </c>
      <c r="J1402" s="73">
        <v>24.5</v>
      </c>
    </row>
    <row r="1403" spans="1:10" x14ac:dyDescent="0.25">
      <c r="A1403" s="123">
        <v>255</v>
      </c>
      <c r="B1403" s="154" t="str">
        <f>INDEX(TechList[Tech],MATCH($A1403,TechList[Tech_'#],0),)</f>
        <v>REEV20 non-batt</v>
      </c>
      <c r="C1403" s="154" t="str">
        <f t="shared" si="101"/>
        <v>255_5</v>
      </c>
      <c r="D1403" s="158" t="str">
        <f t="shared" si="102"/>
        <v>255_5_25.0</v>
      </c>
      <c r="E1403" s="153">
        <f t="shared" si="100"/>
        <v>5</v>
      </c>
      <c r="F1403" s="121">
        <f>SUMIFS(LearningFactors[LF_codeNew],LearningFactors[Tech_'#],DMC_EV1[[#This Row],[Tech_'#]])</f>
        <v>23</v>
      </c>
      <c r="G1403" s="121">
        <f>INDEX(TechList[ST_Thru],MATCH($A1403,TechList[Tech_'#],0),)</f>
        <v>2018</v>
      </c>
      <c r="H1403" s="154" t="str">
        <f>INDEX(TechList[Complexity],MATCH($A1403,TechList[Tech_'#],0),)</f>
        <v>High1</v>
      </c>
      <c r="I1403" s="158">
        <f>SUMIFS(DMC_EV1_curves[dmc_base_EVslope],DMC_EV1_curves[key_1],DMC_EV1[[#This Row],[key_1]])
*ev1_dmc!$J1403/100
+SUMIFS(DMC_EV1_curves[dmc_base_EVintercept],DMC_EV1_curves[key_1],DMC_EV1[[#This Row],[key_1]])</f>
        <v>2995.2363972756102</v>
      </c>
      <c r="J1403" s="73">
        <v>25</v>
      </c>
    </row>
    <row r="1404" spans="1:10" x14ac:dyDescent="0.25">
      <c r="A1404" s="123">
        <v>255</v>
      </c>
      <c r="B1404" s="154" t="str">
        <f>INDEX(TechList[Tech],MATCH($A1404,TechList[Tech_'#],0),)</f>
        <v>REEV20 non-batt</v>
      </c>
      <c r="C1404" s="154" t="str">
        <f t="shared" si="101"/>
        <v>255_5</v>
      </c>
      <c r="D1404" s="158" t="str">
        <f t="shared" si="102"/>
        <v>255_5_25.5</v>
      </c>
      <c r="E1404" s="153">
        <f t="shared" si="100"/>
        <v>5</v>
      </c>
      <c r="F1404" s="121">
        <f>SUMIFS(LearningFactors[LF_codeNew],LearningFactors[Tech_'#],DMC_EV1[[#This Row],[Tech_'#]])</f>
        <v>23</v>
      </c>
      <c r="G1404" s="121">
        <f>INDEX(TechList[ST_Thru],MATCH($A1404,TechList[Tech_'#],0),)</f>
        <v>2018</v>
      </c>
      <c r="H1404" s="154" t="str">
        <f>INDEX(TechList[Complexity],MATCH($A1404,TechList[Tech_'#],0),)</f>
        <v>High1</v>
      </c>
      <c r="I1404" s="158">
        <f>SUMIFS(DMC_EV1_curves[dmc_base_EVslope],DMC_EV1_curves[key_1],DMC_EV1[[#This Row],[key_1]])
*ev1_dmc!$J1404/100
+SUMIFS(DMC_EV1_curves[dmc_base_EVintercept],DMC_EV1_curves[key_1],DMC_EV1[[#This Row],[key_1]])</f>
        <v>2995.772563714886</v>
      </c>
      <c r="J1404" s="73">
        <v>25.5</v>
      </c>
    </row>
    <row r="1405" spans="1:10" x14ac:dyDescent="0.25">
      <c r="A1405" s="123">
        <v>255</v>
      </c>
      <c r="B1405" s="154" t="str">
        <f>INDEX(TechList[Tech],MATCH($A1405,TechList[Tech_'#],0),)</f>
        <v>REEV20 non-batt</v>
      </c>
      <c r="C1405" s="154" t="str">
        <f t="shared" si="101"/>
        <v>255_5</v>
      </c>
      <c r="D1405" s="158" t="str">
        <f t="shared" si="102"/>
        <v>255_5_26.0</v>
      </c>
      <c r="E1405" s="153">
        <f t="shared" si="100"/>
        <v>5</v>
      </c>
      <c r="F1405" s="121">
        <f>SUMIFS(LearningFactors[LF_codeNew],LearningFactors[Tech_'#],DMC_EV1[[#This Row],[Tech_'#]])</f>
        <v>23</v>
      </c>
      <c r="G1405" s="121">
        <f>INDEX(TechList[ST_Thru],MATCH($A1405,TechList[Tech_'#],0),)</f>
        <v>2018</v>
      </c>
      <c r="H1405" s="154" t="str">
        <f>INDEX(TechList[Complexity],MATCH($A1405,TechList[Tech_'#],0),)</f>
        <v>High1</v>
      </c>
      <c r="I1405" s="158">
        <f>SUMIFS(DMC_EV1_curves[dmc_base_EVslope],DMC_EV1_curves[key_1],DMC_EV1[[#This Row],[key_1]])
*ev1_dmc!$J1405/100
+SUMIFS(DMC_EV1_curves[dmc_base_EVintercept],DMC_EV1_curves[key_1],DMC_EV1[[#This Row],[key_1]])</f>
        <v>2996.3087301541618</v>
      </c>
      <c r="J1405" s="73">
        <v>26</v>
      </c>
    </row>
    <row r="1406" spans="1:10" x14ac:dyDescent="0.25">
      <c r="A1406" s="123">
        <v>255</v>
      </c>
      <c r="B1406" s="154" t="str">
        <f>INDEX(TechList[Tech],MATCH($A1406,TechList[Tech_'#],0),)</f>
        <v>REEV20 non-batt</v>
      </c>
      <c r="C1406" s="154" t="str">
        <f t="shared" si="101"/>
        <v>255_5</v>
      </c>
      <c r="D1406" s="158" t="str">
        <f t="shared" si="102"/>
        <v>255_5_26.5</v>
      </c>
      <c r="E1406" s="153">
        <f t="shared" si="100"/>
        <v>5</v>
      </c>
      <c r="F1406" s="121">
        <f>SUMIFS(LearningFactors[LF_codeNew],LearningFactors[Tech_'#],DMC_EV1[[#This Row],[Tech_'#]])</f>
        <v>23</v>
      </c>
      <c r="G1406" s="121">
        <f>INDEX(TechList[ST_Thru],MATCH($A1406,TechList[Tech_'#],0),)</f>
        <v>2018</v>
      </c>
      <c r="H1406" s="154" t="str">
        <f>INDEX(TechList[Complexity],MATCH($A1406,TechList[Tech_'#],0),)</f>
        <v>High1</v>
      </c>
      <c r="I1406" s="158">
        <f>SUMIFS(DMC_EV1_curves[dmc_base_EVslope],DMC_EV1_curves[key_1],DMC_EV1[[#This Row],[key_1]])
*ev1_dmc!$J1406/100
+SUMIFS(DMC_EV1_curves[dmc_base_EVintercept],DMC_EV1_curves[key_1],DMC_EV1[[#This Row],[key_1]])</f>
        <v>2996.8448965934376</v>
      </c>
      <c r="J1406" s="73">
        <v>26.5</v>
      </c>
    </row>
    <row r="1407" spans="1:10" x14ac:dyDescent="0.25">
      <c r="A1407" s="123">
        <v>255</v>
      </c>
      <c r="B1407" s="154" t="str">
        <f>INDEX(TechList[Tech],MATCH($A1407,TechList[Tech_'#],0),)</f>
        <v>REEV20 non-batt</v>
      </c>
      <c r="C1407" s="154" t="str">
        <f t="shared" si="101"/>
        <v>255_5</v>
      </c>
      <c r="D1407" s="158" t="str">
        <f t="shared" si="102"/>
        <v>255_5_27.0</v>
      </c>
      <c r="E1407" s="153">
        <f t="shared" si="100"/>
        <v>5</v>
      </c>
      <c r="F1407" s="121">
        <f>SUMIFS(LearningFactors[LF_codeNew],LearningFactors[Tech_'#],DMC_EV1[[#This Row],[Tech_'#]])</f>
        <v>23</v>
      </c>
      <c r="G1407" s="121">
        <f>INDEX(TechList[ST_Thru],MATCH($A1407,TechList[Tech_'#],0),)</f>
        <v>2018</v>
      </c>
      <c r="H1407" s="154" t="str">
        <f>INDEX(TechList[Complexity],MATCH($A1407,TechList[Tech_'#],0),)</f>
        <v>High1</v>
      </c>
      <c r="I1407" s="158">
        <f>SUMIFS(DMC_EV1_curves[dmc_base_EVslope],DMC_EV1_curves[key_1],DMC_EV1[[#This Row],[key_1]])
*ev1_dmc!$J1407/100
+SUMIFS(DMC_EV1_curves[dmc_base_EVintercept],DMC_EV1_curves[key_1],DMC_EV1[[#This Row],[key_1]])</f>
        <v>2997.3810630327134</v>
      </c>
      <c r="J1407" s="73">
        <v>27</v>
      </c>
    </row>
    <row r="1408" spans="1:10" x14ac:dyDescent="0.25">
      <c r="A1408" s="123">
        <v>255</v>
      </c>
      <c r="B1408" s="154" t="str">
        <f>INDEX(TechList[Tech],MATCH($A1408,TechList[Tech_'#],0),)</f>
        <v>REEV20 non-batt</v>
      </c>
      <c r="C1408" s="154" t="str">
        <f t="shared" si="101"/>
        <v>255_5</v>
      </c>
      <c r="D1408" s="158" t="str">
        <f t="shared" si="102"/>
        <v>255_5_27.5</v>
      </c>
      <c r="E1408" s="153">
        <f t="shared" si="100"/>
        <v>5</v>
      </c>
      <c r="F1408" s="121">
        <f>SUMIFS(LearningFactors[LF_codeNew],LearningFactors[Tech_'#],DMC_EV1[[#This Row],[Tech_'#]])</f>
        <v>23</v>
      </c>
      <c r="G1408" s="121">
        <f>INDEX(TechList[ST_Thru],MATCH($A1408,TechList[Tech_'#],0),)</f>
        <v>2018</v>
      </c>
      <c r="H1408" s="154" t="str">
        <f>INDEX(TechList[Complexity],MATCH($A1408,TechList[Tech_'#],0),)</f>
        <v>High1</v>
      </c>
      <c r="I1408" s="158">
        <f>SUMIFS(DMC_EV1_curves[dmc_base_EVslope],DMC_EV1_curves[key_1],DMC_EV1[[#This Row],[key_1]])
*ev1_dmc!$J1408/100
+SUMIFS(DMC_EV1_curves[dmc_base_EVintercept],DMC_EV1_curves[key_1],DMC_EV1[[#This Row],[key_1]])</f>
        <v>2997.9172294719892</v>
      </c>
      <c r="J1408" s="73">
        <v>27.5</v>
      </c>
    </row>
    <row r="1409" spans="1:10" x14ac:dyDescent="0.25">
      <c r="A1409" s="123">
        <v>255</v>
      </c>
      <c r="B1409" s="154" t="str">
        <f>INDEX(TechList[Tech],MATCH($A1409,TechList[Tech_'#],0),)</f>
        <v>REEV20 non-batt</v>
      </c>
      <c r="C1409" s="154" t="str">
        <f t="shared" si="101"/>
        <v>255_5</v>
      </c>
      <c r="D1409" s="158" t="str">
        <f t="shared" si="102"/>
        <v>255_5_28.0</v>
      </c>
      <c r="E1409" s="153">
        <f t="shared" si="100"/>
        <v>5</v>
      </c>
      <c r="F1409" s="121">
        <f>SUMIFS(LearningFactors[LF_codeNew],LearningFactors[Tech_'#],DMC_EV1[[#This Row],[Tech_'#]])</f>
        <v>23</v>
      </c>
      <c r="G1409" s="121">
        <f>INDEX(TechList[ST_Thru],MATCH($A1409,TechList[Tech_'#],0),)</f>
        <v>2018</v>
      </c>
      <c r="H1409" s="154" t="str">
        <f>INDEX(TechList[Complexity],MATCH($A1409,TechList[Tech_'#],0),)</f>
        <v>High1</v>
      </c>
      <c r="I1409" s="158">
        <f>SUMIFS(DMC_EV1_curves[dmc_base_EVslope],DMC_EV1_curves[key_1],DMC_EV1[[#This Row],[key_1]])
*ev1_dmc!$J1409/100
+SUMIFS(DMC_EV1_curves[dmc_base_EVintercept],DMC_EV1_curves[key_1],DMC_EV1[[#This Row],[key_1]])</f>
        <v>2998.453395911265</v>
      </c>
      <c r="J1409" s="73">
        <v>28</v>
      </c>
    </row>
    <row r="1410" spans="1:10" x14ac:dyDescent="0.25">
      <c r="A1410" s="123">
        <v>255</v>
      </c>
      <c r="B1410" s="154" t="str">
        <f>INDEX(TechList[Tech],MATCH($A1410,TechList[Tech_'#],0),)</f>
        <v>REEV20 non-batt</v>
      </c>
      <c r="C1410" s="154" t="str">
        <f t="shared" si="101"/>
        <v>255_5</v>
      </c>
      <c r="D1410" s="158" t="str">
        <f t="shared" si="102"/>
        <v>255_5_28.5</v>
      </c>
      <c r="E1410" s="153">
        <f t="shared" si="100"/>
        <v>5</v>
      </c>
      <c r="F1410" s="121">
        <f>SUMIFS(LearningFactors[LF_codeNew],LearningFactors[Tech_'#],DMC_EV1[[#This Row],[Tech_'#]])</f>
        <v>23</v>
      </c>
      <c r="G1410" s="121">
        <f>INDEX(TechList[ST_Thru],MATCH($A1410,TechList[Tech_'#],0),)</f>
        <v>2018</v>
      </c>
      <c r="H1410" s="154" t="str">
        <f>INDEX(TechList[Complexity],MATCH($A1410,TechList[Tech_'#],0),)</f>
        <v>High1</v>
      </c>
      <c r="I1410" s="158">
        <f>SUMIFS(DMC_EV1_curves[dmc_base_EVslope],DMC_EV1_curves[key_1],DMC_EV1[[#This Row],[key_1]])
*ev1_dmc!$J1410/100
+SUMIFS(DMC_EV1_curves[dmc_base_EVintercept],DMC_EV1_curves[key_1],DMC_EV1[[#This Row],[key_1]])</f>
        <v>2998.9895623505408</v>
      </c>
      <c r="J1410" s="73">
        <v>28.5</v>
      </c>
    </row>
    <row r="1411" spans="1:10" x14ac:dyDescent="0.25">
      <c r="A1411" s="123">
        <v>255</v>
      </c>
      <c r="B1411" s="154" t="str">
        <f>INDEX(TechList[Tech],MATCH($A1411,TechList[Tech_'#],0),)</f>
        <v>REEV20 non-batt</v>
      </c>
      <c r="C1411" s="154" t="str">
        <f t="shared" si="101"/>
        <v>255_5</v>
      </c>
      <c r="D1411" s="158" t="str">
        <f t="shared" si="102"/>
        <v>255_5_29.0</v>
      </c>
      <c r="E1411" s="153">
        <f t="shared" si="100"/>
        <v>5</v>
      </c>
      <c r="F1411" s="121">
        <f>SUMIFS(LearningFactors[LF_codeNew],LearningFactors[Tech_'#],DMC_EV1[[#This Row],[Tech_'#]])</f>
        <v>23</v>
      </c>
      <c r="G1411" s="121">
        <f>INDEX(TechList[ST_Thru],MATCH($A1411,TechList[Tech_'#],0),)</f>
        <v>2018</v>
      </c>
      <c r="H1411" s="154" t="str">
        <f>INDEX(TechList[Complexity],MATCH($A1411,TechList[Tech_'#],0),)</f>
        <v>High1</v>
      </c>
      <c r="I1411" s="158">
        <f>SUMIFS(DMC_EV1_curves[dmc_base_EVslope],DMC_EV1_curves[key_1],DMC_EV1[[#This Row],[key_1]])
*ev1_dmc!$J1411/100
+SUMIFS(DMC_EV1_curves[dmc_base_EVintercept],DMC_EV1_curves[key_1],DMC_EV1[[#This Row],[key_1]])</f>
        <v>2999.5257287898166</v>
      </c>
      <c r="J1411" s="73">
        <v>29</v>
      </c>
    </row>
    <row r="1412" spans="1:10" x14ac:dyDescent="0.25">
      <c r="A1412" s="123">
        <v>255</v>
      </c>
      <c r="B1412" s="154" t="str">
        <f>INDEX(TechList[Tech],MATCH($A1412,TechList[Tech_'#],0),)</f>
        <v>REEV20 non-batt</v>
      </c>
      <c r="C1412" s="154" t="str">
        <f t="shared" si="101"/>
        <v>255_5</v>
      </c>
      <c r="D1412" s="158" t="str">
        <f t="shared" si="102"/>
        <v>255_5_29.5</v>
      </c>
      <c r="E1412" s="153">
        <f t="shared" si="100"/>
        <v>5</v>
      </c>
      <c r="F1412" s="121">
        <f>SUMIFS(LearningFactors[LF_codeNew],LearningFactors[Tech_'#],DMC_EV1[[#This Row],[Tech_'#]])</f>
        <v>23</v>
      </c>
      <c r="G1412" s="121">
        <f>INDEX(TechList[ST_Thru],MATCH($A1412,TechList[Tech_'#],0),)</f>
        <v>2018</v>
      </c>
      <c r="H1412" s="154" t="str">
        <f>INDEX(TechList[Complexity],MATCH($A1412,TechList[Tech_'#],0),)</f>
        <v>High1</v>
      </c>
      <c r="I1412" s="158">
        <f>SUMIFS(DMC_EV1_curves[dmc_base_EVslope],DMC_EV1_curves[key_1],DMC_EV1[[#This Row],[key_1]])
*ev1_dmc!$J1412/100
+SUMIFS(DMC_EV1_curves[dmc_base_EVintercept],DMC_EV1_curves[key_1],DMC_EV1[[#This Row],[key_1]])</f>
        <v>3000.0618952290924</v>
      </c>
      <c r="J1412" s="73">
        <v>29.5</v>
      </c>
    </row>
    <row r="1413" spans="1:10" x14ac:dyDescent="0.25">
      <c r="A1413" s="123">
        <v>255</v>
      </c>
      <c r="B1413" s="154" t="str">
        <f>INDEX(TechList[Tech],MATCH($A1413,TechList[Tech_'#],0),)</f>
        <v>REEV20 non-batt</v>
      </c>
      <c r="C1413" s="154" t="str">
        <f t="shared" si="101"/>
        <v>255_5</v>
      </c>
      <c r="D1413" s="158" t="str">
        <f t="shared" si="102"/>
        <v>255_5_30.0</v>
      </c>
      <c r="E1413" s="153">
        <f t="shared" si="100"/>
        <v>5</v>
      </c>
      <c r="F1413" s="121">
        <f>SUMIFS(LearningFactors[LF_codeNew],LearningFactors[Tech_'#],DMC_EV1[[#This Row],[Tech_'#]])</f>
        <v>23</v>
      </c>
      <c r="G1413" s="121">
        <f>INDEX(TechList[ST_Thru],MATCH($A1413,TechList[Tech_'#],0),)</f>
        <v>2018</v>
      </c>
      <c r="H1413" s="154" t="str">
        <f>INDEX(TechList[Complexity],MATCH($A1413,TechList[Tech_'#],0),)</f>
        <v>High1</v>
      </c>
      <c r="I1413" s="158">
        <f>SUMIFS(DMC_EV1_curves[dmc_base_EVslope],DMC_EV1_curves[key_1],DMC_EV1[[#This Row],[key_1]])
*ev1_dmc!$J1413/100
+SUMIFS(DMC_EV1_curves[dmc_base_EVintercept],DMC_EV1_curves[key_1],DMC_EV1[[#This Row],[key_1]])</f>
        <v>3000.5980616683682</v>
      </c>
      <c r="J1413" s="73">
        <v>30</v>
      </c>
    </row>
    <row r="1414" spans="1:10" x14ac:dyDescent="0.25">
      <c r="A1414" s="123">
        <v>255</v>
      </c>
      <c r="B1414" s="154" t="str">
        <f>INDEX(TechList[Tech],MATCH($A1414,TechList[Tech_'#],0),)</f>
        <v>REEV20 non-batt</v>
      </c>
      <c r="C1414" s="154" t="str">
        <f t="shared" si="96"/>
        <v>255_6</v>
      </c>
      <c r="D1414" s="158" t="str">
        <f t="shared" si="97"/>
        <v>255_6_0.0</v>
      </c>
      <c r="E1414" s="153">
        <f t="shared" ref="E1414:E1474" si="103">VC_06</f>
        <v>6</v>
      </c>
      <c r="F1414" s="121">
        <f>SUMIFS(LearningFactors[LF_codeNew],LearningFactors[Tech_'#],DMC_EV1[[#This Row],[Tech_'#]])</f>
        <v>23</v>
      </c>
      <c r="G1414" s="121">
        <f>INDEX(TechList[ST_Thru],MATCH($A1414,TechList[Tech_'#],0),)</f>
        <v>2018</v>
      </c>
      <c r="H1414" s="154" t="str">
        <f>INDEX(TechList[Complexity],MATCH($A1414,TechList[Tech_'#],0),)</f>
        <v>High1</v>
      </c>
      <c r="I1414" s="158">
        <f>SUMIFS(DMC_EV1_curves[dmc_base_EVslope],DMC_EV1_curves[key_1],DMC_EV1[[#This Row],[key_1]])
*ev1_dmc!$J1414/100
+SUMIFS(DMC_EV1_curves[dmc_base_EVintercept],DMC_EV1_curves[key_1],DMC_EV1[[#This Row],[key_1]])</f>
        <v>2989.4593498787503</v>
      </c>
      <c r="J1414" s="156">
        <v>0</v>
      </c>
    </row>
    <row r="1415" spans="1:10" x14ac:dyDescent="0.25">
      <c r="A1415" s="123">
        <v>255</v>
      </c>
      <c r="B1415" s="154" t="str">
        <f>INDEX(TechList[Tech],MATCH($A1415,TechList[Tech_'#],0),)</f>
        <v>REEV20 non-batt</v>
      </c>
      <c r="C1415" s="154" t="str">
        <f t="shared" si="96"/>
        <v>255_6</v>
      </c>
      <c r="D1415" s="158" t="str">
        <f t="shared" si="97"/>
        <v>255_6_0.5</v>
      </c>
      <c r="E1415" s="153">
        <f t="shared" si="103"/>
        <v>6</v>
      </c>
      <c r="F1415" s="121">
        <f>SUMIFS(LearningFactors[LF_codeNew],LearningFactors[Tech_'#],DMC_EV1[[#This Row],[Tech_'#]])</f>
        <v>23</v>
      </c>
      <c r="G1415" s="121">
        <f>INDEX(TechList[ST_Thru],MATCH($A1415,TechList[Tech_'#],0),)</f>
        <v>2018</v>
      </c>
      <c r="H1415" s="154" t="str">
        <f>INDEX(TechList[Complexity],MATCH($A1415,TechList[Tech_'#],0),)</f>
        <v>High1</v>
      </c>
      <c r="I1415" s="158">
        <f>SUMIFS(DMC_EV1_curves[dmc_base_EVslope],DMC_EV1_curves[key_1],DMC_EV1[[#This Row],[key_1]])
*ev1_dmc!$J1415/100
+SUMIFS(DMC_EV1_curves[dmc_base_EVintercept],DMC_EV1_curves[key_1],DMC_EV1[[#This Row],[key_1]])</f>
        <v>2990.0276339570232</v>
      </c>
      <c r="J1415" s="156">
        <v>0.5</v>
      </c>
    </row>
    <row r="1416" spans="1:10" x14ac:dyDescent="0.25">
      <c r="A1416" s="123">
        <v>255</v>
      </c>
      <c r="B1416" s="154" t="str">
        <f>INDEX(TechList[Tech],MATCH($A1416,TechList[Tech_'#],0),)</f>
        <v>REEV20 non-batt</v>
      </c>
      <c r="C1416" s="154" t="str">
        <f t="shared" si="96"/>
        <v>255_6</v>
      </c>
      <c r="D1416" s="158" t="str">
        <f t="shared" si="97"/>
        <v>255_6_1.0</v>
      </c>
      <c r="E1416" s="153">
        <f t="shared" si="103"/>
        <v>6</v>
      </c>
      <c r="F1416" s="121">
        <f>SUMIFS(LearningFactors[LF_codeNew],LearningFactors[Tech_'#],DMC_EV1[[#This Row],[Tech_'#]])</f>
        <v>23</v>
      </c>
      <c r="G1416" s="121">
        <f>INDEX(TechList[ST_Thru],MATCH($A1416,TechList[Tech_'#],0),)</f>
        <v>2018</v>
      </c>
      <c r="H1416" s="154" t="str">
        <f>INDEX(TechList[Complexity],MATCH($A1416,TechList[Tech_'#],0),)</f>
        <v>High1</v>
      </c>
      <c r="I1416" s="158">
        <f>SUMIFS(DMC_EV1_curves[dmc_base_EVslope],DMC_EV1_curves[key_1],DMC_EV1[[#This Row],[key_1]])
*ev1_dmc!$J1416/100
+SUMIFS(DMC_EV1_curves[dmc_base_EVintercept],DMC_EV1_curves[key_1],DMC_EV1[[#This Row],[key_1]])</f>
        <v>2990.5959180352961</v>
      </c>
      <c r="J1416" s="156">
        <v>1</v>
      </c>
    </row>
    <row r="1417" spans="1:10" x14ac:dyDescent="0.25">
      <c r="A1417" s="123">
        <v>255</v>
      </c>
      <c r="B1417" s="154" t="str">
        <f>INDEX(TechList[Tech],MATCH($A1417,TechList[Tech_'#],0),)</f>
        <v>REEV20 non-batt</v>
      </c>
      <c r="C1417" s="154" t="str">
        <f t="shared" si="96"/>
        <v>255_6</v>
      </c>
      <c r="D1417" s="158" t="str">
        <f t="shared" si="97"/>
        <v>255_6_1.5</v>
      </c>
      <c r="E1417" s="153">
        <f t="shared" si="103"/>
        <v>6</v>
      </c>
      <c r="F1417" s="121">
        <f>SUMIFS(LearningFactors[LF_codeNew],LearningFactors[Tech_'#],DMC_EV1[[#This Row],[Tech_'#]])</f>
        <v>23</v>
      </c>
      <c r="G1417" s="121">
        <f>INDEX(TechList[ST_Thru],MATCH($A1417,TechList[Tech_'#],0),)</f>
        <v>2018</v>
      </c>
      <c r="H1417" s="154" t="str">
        <f>INDEX(TechList[Complexity],MATCH($A1417,TechList[Tech_'#],0),)</f>
        <v>High1</v>
      </c>
      <c r="I1417" s="158">
        <f>SUMIFS(DMC_EV1_curves[dmc_base_EVslope],DMC_EV1_curves[key_1],DMC_EV1[[#This Row],[key_1]])
*ev1_dmc!$J1417/100
+SUMIFS(DMC_EV1_curves[dmc_base_EVintercept],DMC_EV1_curves[key_1],DMC_EV1[[#This Row],[key_1]])</f>
        <v>2991.164202113569</v>
      </c>
      <c r="J1417" s="156">
        <v>1.5</v>
      </c>
    </row>
    <row r="1418" spans="1:10" x14ac:dyDescent="0.25">
      <c r="A1418" s="123">
        <v>255</v>
      </c>
      <c r="B1418" s="154" t="str">
        <f>INDEX(TechList[Tech],MATCH($A1418,TechList[Tech_'#],0),)</f>
        <v>REEV20 non-batt</v>
      </c>
      <c r="C1418" s="154" t="str">
        <f t="shared" si="96"/>
        <v>255_6</v>
      </c>
      <c r="D1418" s="158" t="str">
        <f t="shared" si="97"/>
        <v>255_6_2.0</v>
      </c>
      <c r="E1418" s="153">
        <f t="shared" si="103"/>
        <v>6</v>
      </c>
      <c r="F1418" s="121">
        <f>SUMIFS(LearningFactors[LF_codeNew],LearningFactors[Tech_'#],DMC_EV1[[#This Row],[Tech_'#]])</f>
        <v>23</v>
      </c>
      <c r="G1418" s="121">
        <f>INDEX(TechList[ST_Thru],MATCH($A1418,TechList[Tech_'#],0),)</f>
        <v>2018</v>
      </c>
      <c r="H1418" s="154" t="str">
        <f>INDEX(TechList[Complexity],MATCH($A1418,TechList[Tech_'#],0),)</f>
        <v>High1</v>
      </c>
      <c r="I1418" s="158">
        <f>SUMIFS(DMC_EV1_curves[dmc_base_EVslope],DMC_EV1_curves[key_1],DMC_EV1[[#This Row],[key_1]])
*ev1_dmc!$J1418/100
+SUMIFS(DMC_EV1_curves[dmc_base_EVintercept],DMC_EV1_curves[key_1],DMC_EV1[[#This Row],[key_1]])</f>
        <v>2991.7324861918423</v>
      </c>
      <c r="J1418" s="156">
        <v>2</v>
      </c>
    </row>
    <row r="1419" spans="1:10" x14ac:dyDescent="0.25">
      <c r="A1419" s="123">
        <v>255</v>
      </c>
      <c r="B1419" s="154" t="str">
        <f>INDEX(TechList[Tech],MATCH($A1419,TechList[Tech_'#],0),)</f>
        <v>REEV20 non-batt</v>
      </c>
      <c r="C1419" s="154" t="str">
        <f t="shared" si="96"/>
        <v>255_6</v>
      </c>
      <c r="D1419" s="158" t="str">
        <f t="shared" si="97"/>
        <v>255_6_2.5</v>
      </c>
      <c r="E1419" s="153">
        <f t="shared" si="103"/>
        <v>6</v>
      </c>
      <c r="F1419" s="121">
        <f>SUMIFS(LearningFactors[LF_codeNew],LearningFactors[Tech_'#],DMC_EV1[[#This Row],[Tech_'#]])</f>
        <v>23</v>
      </c>
      <c r="G1419" s="121">
        <f>INDEX(TechList[ST_Thru],MATCH($A1419,TechList[Tech_'#],0),)</f>
        <v>2018</v>
      </c>
      <c r="H1419" s="154" t="str">
        <f>INDEX(TechList[Complexity],MATCH($A1419,TechList[Tech_'#],0),)</f>
        <v>High1</v>
      </c>
      <c r="I1419" s="158">
        <f>SUMIFS(DMC_EV1_curves[dmc_base_EVslope],DMC_EV1_curves[key_1],DMC_EV1[[#This Row],[key_1]])
*ev1_dmc!$J1419/100
+SUMIFS(DMC_EV1_curves[dmc_base_EVintercept],DMC_EV1_curves[key_1],DMC_EV1[[#This Row],[key_1]])</f>
        <v>2992.3007702701152</v>
      </c>
      <c r="J1419" s="156">
        <v>2.5</v>
      </c>
    </row>
    <row r="1420" spans="1:10" x14ac:dyDescent="0.25">
      <c r="A1420" s="123">
        <v>255</v>
      </c>
      <c r="B1420" s="154" t="str">
        <f>INDEX(TechList[Tech],MATCH($A1420,TechList[Tech_'#],0),)</f>
        <v>REEV20 non-batt</v>
      </c>
      <c r="C1420" s="154" t="str">
        <f t="shared" si="96"/>
        <v>255_6</v>
      </c>
      <c r="D1420" s="158" t="str">
        <f t="shared" si="97"/>
        <v>255_6_3.0</v>
      </c>
      <c r="E1420" s="153">
        <f t="shared" si="103"/>
        <v>6</v>
      </c>
      <c r="F1420" s="121">
        <f>SUMIFS(LearningFactors[LF_codeNew],LearningFactors[Tech_'#],DMC_EV1[[#This Row],[Tech_'#]])</f>
        <v>23</v>
      </c>
      <c r="G1420" s="121">
        <f>INDEX(TechList[ST_Thru],MATCH($A1420,TechList[Tech_'#],0),)</f>
        <v>2018</v>
      </c>
      <c r="H1420" s="154" t="str">
        <f>INDEX(TechList[Complexity],MATCH($A1420,TechList[Tech_'#],0),)</f>
        <v>High1</v>
      </c>
      <c r="I1420" s="158">
        <f>SUMIFS(DMC_EV1_curves[dmc_base_EVslope],DMC_EV1_curves[key_1],DMC_EV1[[#This Row],[key_1]])
*ev1_dmc!$J1420/100
+SUMIFS(DMC_EV1_curves[dmc_base_EVintercept],DMC_EV1_curves[key_1],DMC_EV1[[#This Row],[key_1]])</f>
        <v>2992.8690543483881</v>
      </c>
      <c r="J1420" s="156">
        <v>3</v>
      </c>
    </row>
    <row r="1421" spans="1:10" x14ac:dyDescent="0.25">
      <c r="A1421" s="123">
        <v>255</v>
      </c>
      <c r="B1421" s="154" t="str">
        <f>INDEX(TechList[Tech],MATCH($A1421,TechList[Tech_'#],0),)</f>
        <v>REEV20 non-batt</v>
      </c>
      <c r="C1421" s="154" t="str">
        <f t="shared" si="96"/>
        <v>255_6</v>
      </c>
      <c r="D1421" s="158" t="str">
        <f t="shared" si="97"/>
        <v>255_6_3.5</v>
      </c>
      <c r="E1421" s="153">
        <f t="shared" si="103"/>
        <v>6</v>
      </c>
      <c r="F1421" s="121">
        <f>SUMIFS(LearningFactors[LF_codeNew],LearningFactors[Tech_'#],DMC_EV1[[#This Row],[Tech_'#]])</f>
        <v>23</v>
      </c>
      <c r="G1421" s="121">
        <f>INDEX(TechList[ST_Thru],MATCH($A1421,TechList[Tech_'#],0),)</f>
        <v>2018</v>
      </c>
      <c r="H1421" s="154" t="str">
        <f>INDEX(TechList[Complexity],MATCH($A1421,TechList[Tech_'#],0),)</f>
        <v>High1</v>
      </c>
      <c r="I1421" s="158">
        <f>SUMIFS(DMC_EV1_curves[dmc_base_EVslope],DMC_EV1_curves[key_1],DMC_EV1[[#This Row],[key_1]])
*ev1_dmc!$J1421/100
+SUMIFS(DMC_EV1_curves[dmc_base_EVintercept],DMC_EV1_curves[key_1],DMC_EV1[[#This Row],[key_1]])</f>
        <v>2993.437338426661</v>
      </c>
      <c r="J1421" s="156">
        <v>3.5</v>
      </c>
    </row>
    <row r="1422" spans="1:10" x14ac:dyDescent="0.25">
      <c r="A1422" s="123">
        <v>255</v>
      </c>
      <c r="B1422" s="154" t="str">
        <f>INDEX(TechList[Tech],MATCH($A1422,TechList[Tech_'#],0),)</f>
        <v>REEV20 non-batt</v>
      </c>
      <c r="C1422" s="154" t="str">
        <f t="shared" si="96"/>
        <v>255_6</v>
      </c>
      <c r="D1422" s="158" t="str">
        <f t="shared" si="97"/>
        <v>255_6_4.0</v>
      </c>
      <c r="E1422" s="153">
        <f t="shared" si="103"/>
        <v>6</v>
      </c>
      <c r="F1422" s="121">
        <f>SUMIFS(LearningFactors[LF_codeNew],LearningFactors[Tech_'#],DMC_EV1[[#This Row],[Tech_'#]])</f>
        <v>23</v>
      </c>
      <c r="G1422" s="121">
        <f>INDEX(TechList[ST_Thru],MATCH($A1422,TechList[Tech_'#],0),)</f>
        <v>2018</v>
      </c>
      <c r="H1422" s="154" t="str">
        <f>INDEX(TechList[Complexity],MATCH($A1422,TechList[Tech_'#],0),)</f>
        <v>High1</v>
      </c>
      <c r="I1422" s="158">
        <f>SUMIFS(DMC_EV1_curves[dmc_base_EVslope],DMC_EV1_curves[key_1],DMC_EV1[[#This Row],[key_1]])
*ev1_dmc!$J1422/100
+SUMIFS(DMC_EV1_curves[dmc_base_EVintercept],DMC_EV1_curves[key_1],DMC_EV1[[#This Row],[key_1]])</f>
        <v>2994.0056225049339</v>
      </c>
      <c r="J1422" s="156">
        <v>4</v>
      </c>
    </row>
    <row r="1423" spans="1:10" x14ac:dyDescent="0.25">
      <c r="A1423" s="123">
        <v>255</v>
      </c>
      <c r="B1423" s="154" t="str">
        <f>INDEX(TechList[Tech],MATCH($A1423,TechList[Tech_'#],0),)</f>
        <v>REEV20 non-batt</v>
      </c>
      <c r="C1423" s="154" t="str">
        <f t="shared" si="96"/>
        <v>255_6</v>
      </c>
      <c r="D1423" s="158" t="str">
        <f t="shared" si="97"/>
        <v>255_6_4.5</v>
      </c>
      <c r="E1423" s="153">
        <f t="shared" si="103"/>
        <v>6</v>
      </c>
      <c r="F1423" s="121">
        <f>SUMIFS(LearningFactors[LF_codeNew],LearningFactors[Tech_'#],DMC_EV1[[#This Row],[Tech_'#]])</f>
        <v>23</v>
      </c>
      <c r="G1423" s="121">
        <f>INDEX(TechList[ST_Thru],MATCH($A1423,TechList[Tech_'#],0),)</f>
        <v>2018</v>
      </c>
      <c r="H1423" s="154" t="str">
        <f>INDEX(TechList[Complexity],MATCH($A1423,TechList[Tech_'#],0),)</f>
        <v>High1</v>
      </c>
      <c r="I1423" s="158">
        <f>SUMIFS(DMC_EV1_curves[dmc_base_EVslope],DMC_EV1_curves[key_1],DMC_EV1[[#This Row],[key_1]])
*ev1_dmc!$J1423/100
+SUMIFS(DMC_EV1_curves[dmc_base_EVintercept],DMC_EV1_curves[key_1],DMC_EV1[[#This Row],[key_1]])</f>
        <v>2994.5739065832067</v>
      </c>
      <c r="J1423" s="156">
        <v>4.5</v>
      </c>
    </row>
    <row r="1424" spans="1:10" x14ac:dyDescent="0.25">
      <c r="A1424" s="123">
        <v>255</v>
      </c>
      <c r="B1424" s="154" t="str">
        <f>INDEX(TechList[Tech],MATCH($A1424,TechList[Tech_'#],0),)</f>
        <v>REEV20 non-batt</v>
      </c>
      <c r="C1424" s="154" t="str">
        <f t="shared" si="96"/>
        <v>255_6</v>
      </c>
      <c r="D1424" s="158" t="str">
        <f t="shared" si="97"/>
        <v>255_6_5.0</v>
      </c>
      <c r="E1424" s="153">
        <f t="shared" si="103"/>
        <v>6</v>
      </c>
      <c r="F1424" s="121">
        <f>SUMIFS(LearningFactors[LF_codeNew],LearningFactors[Tech_'#],DMC_EV1[[#This Row],[Tech_'#]])</f>
        <v>23</v>
      </c>
      <c r="G1424" s="121">
        <f>INDEX(TechList[ST_Thru],MATCH($A1424,TechList[Tech_'#],0),)</f>
        <v>2018</v>
      </c>
      <c r="H1424" s="154" t="str">
        <f>INDEX(TechList[Complexity],MATCH($A1424,TechList[Tech_'#],0),)</f>
        <v>High1</v>
      </c>
      <c r="I1424" s="158">
        <f>SUMIFS(DMC_EV1_curves[dmc_base_EVslope],DMC_EV1_curves[key_1],DMC_EV1[[#This Row],[key_1]])
*ev1_dmc!$J1424/100
+SUMIFS(DMC_EV1_curves[dmc_base_EVintercept],DMC_EV1_curves[key_1],DMC_EV1[[#This Row],[key_1]])</f>
        <v>2995.1421906614801</v>
      </c>
      <c r="J1424" s="156">
        <v>5</v>
      </c>
    </row>
    <row r="1425" spans="1:10" x14ac:dyDescent="0.25">
      <c r="A1425" s="123">
        <v>255</v>
      </c>
      <c r="B1425" s="154" t="str">
        <f>INDEX(TechList[Tech],MATCH($A1425,TechList[Tech_'#],0),)</f>
        <v>REEV20 non-batt</v>
      </c>
      <c r="C1425" s="154" t="str">
        <f t="shared" si="96"/>
        <v>255_6</v>
      </c>
      <c r="D1425" s="158" t="str">
        <f t="shared" si="97"/>
        <v>255_6_5.5</v>
      </c>
      <c r="E1425" s="153">
        <f t="shared" si="103"/>
        <v>6</v>
      </c>
      <c r="F1425" s="121">
        <f>SUMIFS(LearningFactors[LF_codeNew],LearningFactors[Tech_'#],DMC_EV1[[#This Row],[Tech_'#]])</f>
        <v>23</v>
      </c>
      <c r="G1425" s="121">
        <f>INDEX(TechList[ST_Thru],MATCH($A1425,TechList[Tech_'#],0),)</f>
        <v>2018</v>
      </c>
      <c r="H1425" s="154" t="str">
        <f>INDEX(TechList[Complexity],MATCH($A1425,TechList[Tech_'#],0),)</f>
        <v>High1</v>
      </c>
      <c r="I1425" s="158">
        <f>SUMIFS(DMC_EV1_curves[dmc_base_EVslope],DMC_EV1_curves[key_1],DMC_EV1[[#This Row],[key_1]])
*ev1_dmc!$J1425/100
+SUMIFS(DMC_EV1_curves[dmc_base_EVintercept],DMC_EV1_curves[key_1],DMC_EV1[[#This Row],[key_1]])</f>
        <v>2995.710474739753</v>
      </c>
      <c r="J1425" s="156">
        <v>5.5</v>
      </c>
    </row>
    <row r="1426" spans="1:10" x14ac:dyDescent="0.25">
      <c r="A1426" s="123">
        <v>255</v>
      </c>
      <c r="B1426" s="154" t="str">
        <f>INDEX(TechList[Tech],MATCH($A1426,TechList[Tech_'#],0),)</f>
        <v>REEV20 non-batt</v>
      </c>
      <c r="C1426" s="154" t="str">
        <f t="shared" si="96"/>
        <v>255_6</v>
      </c>
      <c r="D1426" s="158" t="str">
        <f t="shared" si="97"/>
        <v>255_6_6.0</v>
      </c>
      <c r="E1426" s="153">
        <f t="shared" si="103"/>
        <v>6</v>
      </c>
      <c r="F1426" s="121">
        <f>SUMIFS(LearningFactors[LF_codeNew],LearningFactors[Tech_'#],DMC_EV1[[#This Row],[Tech_'#]])</f>
        <v>23</v>
      </c>
      <c r="G1426" s="121">
        <f>INDEX(TechList[ST_Thru],MATCH($A1426,TechList[Tech_'#],0),)</f>
        <v>2018</v>
      </c>
      <c r="H1426" s="154" t="str">
        <f>INDEX(TechList[Complexity],MATCH($A1426,TechList[Tech_'#],0),)</f>
        <v>High1</v>
      </c>
      <c r="I1426" s="158">
        <f>SUMIFS(DMC_EV1_curves[dmc_base_EVslope],DMC_EV1_curves[key_1],DMC_EV1[[#This Row],[key_1]])
*ev1_dmc!$J1426/100
+SUMIFS(DMC_EV1_curves[dmc_base_EVintercept],DMC_EV1_curves[key_1],DMC_EV1[[#This Row],[key_1]])</f>
        <v>2996.2787588180258</v>
      </c>
      <c r="J1426" s="156">
        <v>6</v>
      </c>
    </row>
    <row r="1427" spans="1:10" x14ac:dyDescent="0.25">
      <c r="A1427" s="123">
        <v>255</v>
      </c>
      <c r="B1427" s="154" t="str">
        <f>INDEX(TechList[Tech],MATCH($A1427,TechList[Tech_'#],0),)</f>
        <v>REEV20 non-batt</v>
      </c>
      <c r="C1427" s="154" t="str">
        <f t="shared" si="96"/>
        <v>255_6</v>
      </c>
      <c r="D1427" s="158" t="str">
        <f t="shared" si="97"/>
        <v>255_6_6.5</v>
      </c>
      <c r="E1427" s="153">
        <f t="shared" si="103"/>
        <v>6</v>
      </c>
      <c r="F1427" s="121">
        <f>SUMIFS(LearningFactors[LF_codeNew],LearningFactors[Tech_'#],DMC_EV1[[#This Row],[Tech_'#]])</f>
        <v>23</v>
      </c>
      <c r="G1427" s="121">
        <f>INDEX(TechList[ST_Thru],MATCH($A1427,TechList[Tech_'#],0),)</f>
        <v>2018</v>
      </c>
      <c r="H1427" s="154" t="str">
        <f>INDEX(TechList[Complexity],MATCH($A1427,TechList[Tech_'#],0),)</f>
        <v>High1</v>
      </c>
      <c r="I1427" s="158">
        <f>SUMIFS(DMC_EV1_curves[dmc_base_EVslope],DMC_EV1_curves[key_1],DMC_EV1[[#This Row],[key_1]])
*ev1_dmc!$J1427/100
+SUMIFS(DMC_EV1_curves[dmc_base_EVintercept],DMC_EV1_curves[key_1],DMC_EV1[[#This Row],[key_1]])</f>
        <v>2996.8470428962987</v>
      </c>
      <c r="J1427" s="156">
        <v>6.5</v>
      </c>
    </row>
    <row r="1428" spans="1:10" x14ac:dyDescent="0.25">
      <c r="A1428" s="123">
        <v>255</v>
      </c>
      <c r="B1428" s="154" t="str">
        <f>INDEX(TechList[Tech],MATCH($A1428,TechList[Tech_'#],0),)</f>
        <v>REEV20 non-batt</v>
      </c>
      <c r="C1428" s="154" t="str">
        <f t="shared" si="96"/>
        <v>255_6</v>
      </c>
      <c r="D1428" s="158" t="str">
        <f t="shared" si="97"/>
        <v>255_6_7.0</v>
      </c>
      <c r="E1428" s="153">
        <f t="shared" si="103"/>
        <v>6</v>
      </c>
      <c r="F1428" s="121">
        <f>SUMIFS(LearningFactors[LF_codeNew],LearningFactors[Tech_'#],DMC_EV1[[#This Row],[Tech_'#]])</f>
        <v>23</v>
      </c>
      <c r="G1428" s="121">
        <f>INDEX(TechList[ST_Thru],MATCH($A1428,TechList[Tech_'#],0),)</f>
        <v>2018</v>
      </c>
      <c r="H1428" s="154" t="str">
        <f>INDEX(TechList[Complexity],MATCH($A1428,TechList[Tech_'#],0),)</f>
        <v>High1</v>
      </c>
      <c r="I1428" s="158">
        <f>SUMIFS(DMC_EV1_curves[dmc_base_EVslope],DMC_EV1_curves[key_1],DMC_EV1[[#This Row],[key_1]])
*ev1_dmc!$J1428/100
+SUMIFS(DMC_EV1_curves[dmc_base_EVintercept],DMC_EV1_curves[key_1],DMC_EV1[[#This Row],[key_1]])</f>
        <v>2997.4153269745716</v>
      </c>
      <c r="J1428" s="156">
        <v>7</v>
      </c>
    </row>
    <row r="1429" spans="1:10" x14ac:dyDescent="0.25">
      <c r="A1429" s="123">
        <v>255</v>
      </c>
      <c r="B1429" s="154" t="str">
        <f>INDEX(TechList[Tech],MATCH($A1429,TechList[Tech_'#],0),)</f>
        <v>REEV20 non-batt</v>
      </c>
      <c r="C1429" s="154" t="str">
        <f t="shared" si="96"/>
        <v>255_6</v>
      </c>
      <c r="D1429" s="158" t="str">
        <f t="shared" si="97"/>
        <v>255_6_7.5</v>
      </c>
      <c r="E1429" s="153">
        <f t="shared" si="103"/>
        <v>6</v>
      </c>
      <c r="F1429" s="121">
        <f>SUMIFS(LearningFactors[LF_codeNew],LearningFactors[Tech_'#],DMC_EV1[[#This Row],[Tech_'#]])</f>
        <v>23</v>
      </c>
      <c r="G1429" s="121">
        <f>INDEX(TechList[ST_Thru],MATCH($A1429,TechList[Tech_'#],0),)</f>
        <v>2018</v>
      </c>
      <c r="H1429" s="154" t="str">
        <f>INDEX(TechList[Complexity],MATCH($A1429,TechList[Tech_'#],0),)</f>
        <v>High1</v>
      </c>
      <c r="I1429" s="158">
        <f>SUMIFS(DMC_EV1_curves[dmc_base_EVslope],DMC_EV1_curves[key_1],DMC_EV1[[#This Row],[key_1]])
*ev1_dmc!$J1429/100
+SUMIFS(DMC_EV1_curves[dmc_base_EVintercept],DMC_EV1_curves[key_1],DMC_EV1[[#This Row],[key_1]])</f>
        <v>2997.9836110528445</v>
      </c>
      <c r="J1429" s="156">
        <v>7.5</v>
      </c>
    </row>
    <row r="1430" spans="1:10" x14ac:dyDescent="0.25">
      <c r="A1430" s="123">
        <v>255</v>
      </c>
      <c r="B1430" s="154" t="str">
        <f>INDEX(TechList[Tech],MATCH($A1430,TechList[Tech_'#],0),)</f>
        <v>REEV20 non-batt</v>
      </c>
      <c r="C1430" s="154" t="str">
        <f t="shared" si="96"/>
        <v>255_6</v>
      </c>
      <c r="D1430" s="158" t="str">
        <f t="shared" si="97"/>
        <v>255_6_8.0</v>
      </c>
      <c r="E1430" s="153">
        <f t="shared" si="103"/>
        <v>6</v>
      </c>
      <c r="F1430" s="121">
        <f>SUMIFS(LearningFactors[LF_codeNew],LearningFactors[Tech_'#],DMC_EV1[[#This Row],[Tech_'#]])</f>
        <v>23</v>
      </c>
      <c r="G1430" s="121">
        <f>INDEX(TechList[ST_Thru],MATCH($A1430,TechList[Tech_'#],0),)</f>
        <v>2018</v>
      </c>
      <c r="H1430" s="154" t="str">
        <f>INDEX(TechList[Complexity],MATCH($A1430,TechList[Tech_'#],0),)</f>
        <v>High1</v>
      </c>
      <c r="I1430" s="158">
        <f>SUMIFS(DMC_EV1_curves[dmc_base_EVslope],DMC_EV1_curves[key_1],DMC_EV1[[#This Row],[key_1]])
*ev1_dmc!$J1430/100
+SUMIFS(DMC_EV1_curves[dmc_base_EVintercept],DMC_EV1_curves[key_1],DMC_EV1[[#This Row],[key_1]])</f>
        <v>2998.5518951311178</v>
      </c>
      <c r="J1430" s="156">
        <v>8</v>
      </c>
    </row>
    <row r="1431" spans="1:10" x14ac:dyDescent="0.25">
      <c r="A1431" s="123">
        <v>255</v>
      </c>
      <c r="B1431" s="154" t="str">
        <f>INDEX(TechList[Tech],MATCH($A1431,TechList[Tech_'#],0),)</f>
        <v>REEV20 non-batt</v>
      </c>
      <c r="C1431" s="154" t="str">
        <f t="shared" ref="C1431:C1514" si="104">CONCATENATE(A1431,"_",E1431)</f>
        <v>255_6</v>
      </c>
      <c r="D1431" s="158" t="str">
        <f t="shared" ref="D1431:D1514" si="105">CONCATENATE(C1431,"_",TEXT(J1431,"0.0"))</f>
        <v>255_6_8.5</v>
      </c>
      <c r="E1431" s="153">
        <f t="shared" si="103"/>
        <v>6</v>
      </c>
      <c r="F1431" s="121">
        <f>SUMIFS(LearningFactors[LF_codeNew],LearningFactors[Tech_'#],DMC_EV1[[#This Row],[Tech_'#]])</f>
        <v>23</v>
      </c>
      <c r="G1431" s="121">
        <f>INDEX(TechList[ST_Thru],MATCH($A1431,TechList[Tech_'#],0),)</f>
        <v>2018</v>
      </c>
      <c r="H1431" s="154" t="str">
        <f>INDEX(TechList[Complexity],MATCH($A1431,TechList[Tech_'#],0),)</f>
        <v>High1</v>
      </c>
      <c r="I1431" s="158">
        <f>SUMIFS(DMC_EV1_curves[dmc_base_EVslope],DMC_EV1_curves[key_1],DMC_EV1[[#This Row],[key_1]])
*ev1_dmc!$J1431/100
+SUMIFS(DMC_EV1_curves[dmc_base_EVintercept],DMC_EV1_curves[key_1],DMC_EV1[[#This Row],[key_1]])</f>
        <v>2999.1201792093907</v>
      </c>
      <c r="J1431" s="156">
        <v>8.5</v>
      </c>
    </row>
    <row r="1432" spans="1:10" x14ac:dyDescent="0.25">
      <c r="A1432" s="123">
        <v>255</v>
      </c>
      <c r="B1432" s="154" t="str">
        <f>INDEX(TechList[Tech],MATCH($A1432,TechList[Tech_'#],0),)</f>
        <v>REEV20 non-batt</v>
      </c>
      <c r="C1432" s="154" t="str">
        <f t="shared" si="104"/>
        <v>255_6</v>
      </c>
      <c r="D1432" s="158" t="str">
        <f t="shared" si="105"/>
        <v>255_6_9.0</v>
      </c>
      <c r="E1432" s="153">
        <f t="shared" si="103"/>
        <v>6</v>
      </c>
      <c r="F1432" s="121">
        <f>SUMIFS(LearningFactors[LF_codeNew],LearningFactors[Tech_'#],DMC_EV1[[#This Row],[Tech_'#]])</f>
        <v>23</v>
      </c>
      <c r="G1432" s="121">
        <f>INDEX(TechList[ST_Thru],MATCH($A1432,TechList[Tech_'#],0),)</f>
        <v>2018</v>
      </c>
      <c r="H1432" s="154" t="str">
        <f>INDEX(TechList[Complexity],MATCH($A1432,TechList[Tech_'#],0),)</f>
        <v>High1</v>
      </c>
      <c r="I1432" s="158">
        <f>SUMIFS(DMC_EV1_curves[dmc_base_EVslope],DMC_EV1_curves[key_1],DMC_EV1[[#This Row],[key_1]])
*ev1_dmc!$J1432/100
+SUMIFS(DMC_EV1_curves[dmc_base_EVintercept],DMC_EV1_curves[key_1],DMC_EV1[[#This Row],[key_1]])</f>
        <v>2999.6884632876636</v>
      </c>
      <c r="J1432" s="156">
        <v>9</v>
      </c>
    </row>
    <row r="1433" spans="1:10" x14ac:dyDescent="0.25">
      <c r="A1433" s="123">
        <v>255</v>
      </c>
      <c r="B1433" s="154" t="str">
        <f>INDEX(TechList[Tech],MATCH($A1433,TechList[Tech_'#],0),)</f>
        <v>REEV20 non-batt</v>
      </c>
      <c r="C1433" s="154" t="str">
        <f t="shared" si="104"/>
        <v>255_6</v>
      </c>
      <c r="D1433" s="158" t="str">
        <f t="shared" si="105"/>
        <v>255_6_9.5</v>
      </c>
      <c r="E1433" s="153">
        <f t="shared" si="103"/>
        <v>6</v>
      </c>
      <c r="F1433" s="121">
        <f>SUMIFS(LearningFactors[LF_codeNew],LearningFactors[Tech_'#],DMC_EV1[[#This Row],[Tech_'#]])</f>
        <v>23</v>
      </c>
      <c r="G1433" s="121">
        <f>INDEX(TechList[ST_Thru],MATCH($A1433,TechList[Tech_'#],0),)</f>
        <v>2018</v>
      </c>
      <c r="H1433" s="154" t="str">
        <f>INDEX(TechList[Complexity],MATCH($A1433,TechList[Tech_'#],0),)</f>
        <v>High1</v>
      </c>
      <c r="I1433" s="158">
        <f>SUMIFS(DMC_EV1_curves[dmc_base_EVslope],DMC_EV1_curves[key_1],DMC_EV1[[#This Row],[key_1]])
*ev1_dmc!$J1433/100
+SUMIFS(DMC_EV1_curves[dmc_base_EVintercept],DMC_EV1_curves[key_1],DMC_EV1[[#This Row],[key_1]])</f>
        <v>3000.2567473659365</v>
      </c>
      <c r="J1433" s="156">
        <v>9.5</v>
      </c>
    </row>
    <row r="1434" spans="1:10" x14ac:dyDescent="0.25">
      <c r="A1434" s="123">
        <v>255</v>
      </c>
      <c r="B1434" s="154" t="str">
        <f>INDEX(TechList[Tech],MATCH($A1434,TechList[Tech_'#],0),)</f>
        <v>REEV20 non-batt</v>
      </c>
      <c r="C1434" s="154" t="str">
        <f t="shared" si="104"/>
        <v>255_6</v>
      </c>
      <c r="D1434" s="158" t="str">
        <f t="shared" si="105"/>
        <v>255_6_10.0</v>
      </c>
      <c r="E1434" s="153">
        <f t="shared" si="103"/>
        <v>6</v>
      </c>
      <c r="F1434" s="121">
        <f>SUMIFS(LearningFactors[LF_codeNew],LearningFactors[Tech_'#],DMC_EV1[[#This Row],[Tech_'#]])</f>
        <v>23</v>
      </c>
      <c r="G1434" s="121">
        <f>INDEX(TechList[ST_Thru],MATCH($A1434,TechList[Tech_'#],0),)</f>
        <v>2018</v>
      </c>
      <c r="H1434" s="154" t="str">
        <f>INDEX(TechList[Complexity],MATCH($A1434,TechList[Tech_'#],0),)</f>
        <v>High1</v>
      </c>
      <c r="I1434" s="158">
        <f>SUMIFS(DMC_EV1_curves[dmc_base_EVslope],DMC_EV1_curves[key_1],DMC_EV1[[#This Row],[key_1]])
*ev1_dmc!$J1434/100
+SUMIFS(DMC_EV1_curves[dmc_base_EVintercept],DMC_EV1_curves[key_1],DMC_EV1[[#This Row],[key_1]])</f>
        <v>3000.8250314442093</v>
      </c>
      <c r="J1434" s="156">
        <v>10</v>
      </c>
    </row>
    <row r="1435" spans="1:10" x14ac:dyDescent="0.25">
      <c r="A1435" s="123">
        <v>255</v>
      </c>
      <c r="B1435" s="154" t="str">
        <f>INDEX(TechList[Tech],MATCH($A1435,TechList[Tech_'#],0),)</f>
        <v>REEV20 non-batt</v>
      </c>
      <c r="C1435" s="154" t="str">
        <f t="shared" si="104"/>
        <v>255_6</v>
      </c>
      <c r="D1435" s="158" t="str">
        <f t="shared" si="105"/>
        <v>255_6_10.5</v>
      </c>
      <c r="E1435" s="153">
        <f t="shared" si="103"/>
        <v>6</v>
      </c>
      <c r="F1435" s="121">
        <f>SUMIFS(LearningFactors[LF_codeNew],LearningFactors[Tech_'#],DMC_EV1[[#This Row],[Tech_'#]])</f>
        <v>23</v>
      </c>
      <c r="G1435" s="121">
        <f>INDEX(TechList[ST_Thru],MATCH($A1435,TechList[Tech_'#],0),)</f>
        <v>2018</v>
      </c>
      <c r="H1435" s="154" t="str">
        <f>INDEX(TechList[Complexity],MATCH($A1435,TechList[Tech_'#],0),)</f>
        <v>High1</v>
      </c>
      <c r="I1435" s="158">
        <f>SUMIFS(DMC_EV1_curves[dmc_base_EVslope],DMC_EV1_curves[key_1],DMC_EV1[[#This Row],[key_1]])
*ev1_dmc!$J1435/100
+SUMIFS(DMC_EV1_curves[dmc_base_EVintercept],DMC_EV1_curves[key_1],DMC_EV1[[#This Row],[key_1]])</f>
        <v>3001.3933155224822</v>
      </c>
      <c r="J1435" s="156">
        <v>10.5</v>
      </c>
    </row>
    <row r="1436" spans="1:10" x14ac:dyDescent="0.25">
      <c r="A1436" s="123">
        <v>255</v>
      </c>
      <c r="B1436" s="154" t="str">
        <f>INDEX(TechList[Tech],MATCH($A1436,TechList[Tech_'#],0),)</f>
        <v>REEV20 non-batt</v>
      </c>
      <c r="C1436" s="154" t="str">
        <f t="shared" si="104"/>
        <v>255_6</v>
      </c>
      <c r="D1436" s="158" t="str">
        <f t="shared" si="105"/>
        <v>255_6_11.0</v>
      </c>
      <c r="E1436" s="153">
        <f t="shared" si="103"/>
        <v>6</v>
      </c>
      <c r="F1436" s="121">
        <f>SUMIFS(LearningFactors[LF_codeNew],LearningFactors[Tech_'#],DMC_EV1[[#This Row],[Tech_'#]])</f>
        <v>23</v>
      </c>
      <c r="G1436" s="121">
        <f>INDEX(TechList[ST_Thru],MATCH($A1436,TechList[Tech_'#],0),)</f>
        <v>2018</v>
      </c>
      <c r="H1436" s="154" t="str">
        <f>INDEX(TechList[Complexity],MATCH($A1436,TechList[Tech_'#],0),)</f>
        <v>High1</v>
      </c>
      <c r="I1436" s="158">
        <f>SUMIFS(DMC_EV1_curves[dmc_base_EVslope],DMC_EV1_curves[key_1],DMC_EV1[[#This Row],[key_1]])
*ev1_dmc!$J1436/100
+SUMIFS(DMC_EV1_curves[dmc_base_EVintercept],DMC_EV1_curves[key_1],DMC_EV1[[#This Row],[key_1]])</f>
        <v>3001.9615996007556</v>
      </c>
      <c r="J1436" s="156">
        <v>11</v>
      </c>
    </row>
    <row r="1437" spans="1:10" x14ac:dyDescent="0.25">
      <c r="A1437" s="123">
        <v>255</v>
      </c>
      <c r="B1437" s="154" t="str">
        <f>INDEX(TechList[Tech],MATCH($A1437,TechList[Tech_'#],0),)</f>
        <v>REEV20 non-batt</v>
      </c>
      <c r="C1437" s="154" t="str">
        <f t="shared" si="104"/>
        <v>255_6</v>
      </c>
      <c r="D1437" s="158" t="str">
        <f t="shared" si="105"/>
        <v>255_6_11.5</v>
      </c>
      <c r="E1437" s="153">
        <f t="shared" si="103"/>
        <v>6</v>
      </c>
      <c r="F1437" s="121">
        <f>SUMIFS(LearningFactors[LF_codeNew],LearningFactors[Tech_'#],DMC_EV1[[#This Row],[Tech_'#]])</f>
        <v>23</v>
      </c>
      <c r="G1437" s="121">
        <f>INDEX(TechList[ST_Thru],MATCH($A1437,TechList[Tech_'#],0),)</f>
        <v>2018</v>
      </c>
      <c r="H1437" s="154" t="str">
        <f>INDEX(TechList[Complexity],MATCH($A1437,TechList[Tech_'#],0),)</f>
        <v>High1</v>
      </c>
      <c r="I1437" s="158">
        <f>SUMIFS(DMC_EV1_curves[dmc_base_EVslope],DMC_EV1_curves[key_1],DMC_EV1[[#This Row],[key_1]])
*ev1_dmc!$J1437/100
+SUMIFS(DMC_EV1_curves[dmc_base_EVintercept],DMC_EV1_curves[key_1],DMC_EV1[[#This Row],[key_1]])</f>
        <v>3002.5298836790284</v>
      </c>
      <c r="J1437" s="156">
        <v>11.5</v>
      </c>
    </row>
    <row r="1438" spans="1:10" x14ac:dyDescent="0.25">
      <c r="A1438" s="123">
        <v>255</v>
      </c>
      <c r="B1438" s="154" t="str">
        <f>INDEX(TechList[Tech],MATCH($A1438,TechList[Tech_'#],0),)</f>
        <v>REEV20 non-batt</v>
      </c>
      <c r="C1438" s="154" t="str">
        <f t="shared" si="104"/>
        <v>255_6</v>
      </c>
      <c r="D1438" s="158" t="str">
        <f t="shared" si="105"/>
        <v>255_6_12.0</v>
      </c>
      <c r="E1438" s="153">
        <f t="shared" si="103"/>
        <v>6</v>
      </c>
      <c r="F1438" s="121">
        <f>SUMIFS(LearningFactors[LF_codeNew],LearningFactors[Tech_'#],DMC_EV1[[#This Row],[Tech_'#]])</f>
        <v>23</v>
      </c>
      <c r="G1438" s="121">
        <f>INDEX(TechList[ST_Thru],MATCH($A1438,TechList[Tech_'#],0),)</f>
        <v>2018</v>
      </c>
      <c r="H1438" s="154" t="str">
        <f>INDEX(TechList[Complexity],MATCH($A1438,TechList[Tech_'#],0),)</f>
        <v>High1</v>
      </c>
      <c r="I1438" s="158">
        <f>SUMIFS(DMC_EV1_curves[dmc_base_EVslope],DMC_EV1_curves[key_1],DMC_EV1[[#This Row],[key_1]])
*ev1_dmc!$J1438/100
+SUMIFS(DMC_EV1_curves[dmc_base_EVintercept],DMC_EV1_curves[key_1],DMC_EV1[[#This Row],[key_1]])</f>
        <v>3003.0981677573013</v>
      </c>
      <c r="J1438" s="156">
        <v>12</v>
      </c>
    </row>
    <row r="1439" spans="1:10" x14ac:dyDescent="0.25">
      <c r="A1439" s="123">
        <v>255</v>
      </c>
      <c r="B1439" s="154" t="str">
        <f>INDEX(TechList[Tech],MATCH($A1439,TechList[Tech_'#],0),)</f>
        <v>REEV20 non-batt</v>
      </c>
      <c r="C1439" s="154" t="str">
        <f t="shared" si="104"/>
        <v>255_6</v>
      </c>
      <c r="D1439" s="158" t="str">
        <f t="shared" si="105"/>
        <v>255_6_12.5</v>
      </c>
      <c r="E1439" s="153">
        <f t="shared" si="103"/>
        <v>6</v>
      </c>
      <c r="F1439" s="121">
        <f>SUMIFS(LearningFactors[LF_codeNew],LearningFactors[Tech_'#],DMC_EV1[[#This Row],[Tech_'#]])</f>
        <v>23</v>
      </c>
      <c r="G1439" s="121">
        <f>INDEX(TechList[ST_Thru],MATCH($A1439,TechList[Tech_'#],0),)</f>
        <v>2018</v>
      </c>
      <c r="H1439" s="154" t="str">
        <f>INDEX(TechList[Complexity],MATCH($A1439,TechList[Tech_'#],0),)</f>
        <v>High1</v>
      </c>
      <c r="I1439" s="158">
        <f>SUMIFS(DMC_EV1_curves[dmc_base_EVslope],DMC_EV1_curves[key_1],DMC_EV1[[#This Row],[key_1]])
*ev1_dmc!$J1439/100
+SUMIFS(DMC_EV1_curves[dmc_base_EVintercept],DMC_EV1_curves[key_1],DMC_EV1[[#This Row],[key_1]])</f>
        <v>3003.6664518355742</v>
      </c>
      <c r="J1439" s="156">
        <v>12.5</v>
      </c>
    </row>
    <row r="1440" spans="1:10" x14ac:dyDescent="0.25">
      <c r="A1440" s="123">
        <v>255</v>
      </c>
      <c r="B1440" s="154" t="str">
        <f>INDEX(TechList[Tech],MATCH($A1440,TechList[Tech_'#],0),)</f>
        <v>REEV20 non-batt</v>
      </c>
      <c r="C1440" s="154" t="str">
        <f t="shared" si="104"/>
        <v>255_6</v>
      </c>
      <c r="D1440" s="158" t="str">
        <f t="shared" si="105"/>
        <v>255_6_13.0</v>
      </c>
      <c r="E1440" s="153">
        <f t="shared" si="103"/>
        <v>6</v>
      </c>
      <c r="F1440" s="121">
        <f>SUMIFS(LearningFactors[LF_codeNew],LearningFactors[Tech_'#],DMC_EV1[[#This Row],[Tech_'#]])</f>
        <v>23</v>
      </c>
      <c r="G1440" s="121">
        <f>INDEX(TechList[ST_Thru],MATCH($A1440,TechList[Tech_'#],0),)</f>
        <v>2018</v>
      </c>
      <c r="H1440" s="154" t="str">
        <f>INDEX(TechList[Complexity],MATCH($A1440,TechList[Tech_'#],0),)</f>
        <v>High1</v>
      </c>
      <c r="I1440" s="158">
        <f>SUMIFS(DMC_EV1_curves[dmc_base_EVslope],DMC_EV1_curves[key_1],DMC_EV1[[#This Row],[key_1]])
*ev1_dmc!$J1440/100
+SUMIFS(DMC_EV1_curves[dmc_base_EVintercept],DMC_EV1_curves[key_1],DMC_EV1[[#This Row],[key_1]])</f>
        <v>3004.2347359138471</v>
      </c>
      <c r="J1440" s="156">
        <v>13</v>
      </c>
    </row>
    <row r="1441" spans="1:10" x14ac:dyDescent="0.25">
      <c r="A1441" s="123">
        <v>255</v>
      </c>
      <c r="B1441" s="154" t="str">
        <f>INDEX(TechList[Tech],MATCH($A1441,TechList[Tech_'#],0),)</f>
        <v>REEV20 non-batt</v>
      </c>
      <c r="C1441" s="154" t="str">
        <f t="shared" si="104"/>
        <v>255_6</v>
      </c>
      <c r="D1441" s="158" t="str">
        <f t="shared" si="105"/>
        <v>255_6_13.5</v>
      </c>
      <c r="E1441" s="153">
        <f t="shared" si="103"/>
        <v>6</v>
      </c>
      <c r="F1441" s="121">
        <f>SUMIFS(LearningFactors[LF_codeNew],LearningFactors[Tech_'#],DMC_EV1[[#This Row],[Tech_'#]])</f>
        <v>23</v>
      </c>
      <c r="G1441" s="121">
        <f>INDEX(TechList[ST_Thru],MATCH($A1441,TechList[Tech_'#],0),)</f>
        <v>2018</v>
      </c>
      <c r="H1441" s="154" t="str">
        <f>INDEX(TechList[Complexity],MATCH($A1441,TechList[Tech_'#],0),)</f>
        <v>High1</v>
      </c>
      <c r="I1441" s="158">
        <f>SUMIFS(DMC_EV1_curves[dmc_base_EVslope],DMC_EV1_curves[key_1],DMC_EV1[[#This Row],[key_1]])
*ev1_dmc!$J1441/100
+SUMIFS(DMC_EV1_curves[dmc_base_EVintercept],DMC_EV1_curves[key_1],DMC_EV1[[#This Row],[key_1]])</f>
        <v>3004.80301999212</v>
      </c>
      <c r="J1441" s="156">
        <v>13.5</v>
      </c>
    </row>
    <row r="1442" spans="1:10" x14ac:dyDescent="0.25">
      <c r="A1442" s="123">
        <v>255</v>
      </c>
      <c r="B1442" s="154" t="str">
        <f>INDEX(TechList[Tech],MATCH($A1442,TechList[Tech_'#],0),)</f>
        <v>REEV20 non-batt</v>
      </c>
      <c r="C1442" s="154" t="str">
        <f t="shared" si="104"/>
        <v>255_6</v>
      </c>
      <c r="D1442" s="158" t="str">
        <f t="shared" si="105"/>
        <v>255_6_14.0</v>
      </c>
      <c r="E1442" s="153">
        <f t="shared" si="103"/>
        <v>6</v>
      </c>
      <c r="F1442" s="121">
        <f>SUMIFS(LearningFactors[LF_codeNew],LearningFactors[Tech_'#],DMC_EV1[[#This Row],[Tech_'#]])</f>
        <v>23</v>
      </c>
      <c r="G1442" s="121">
        <f>INDEX(TechList[ST_Thru],MATCH($A1442,TechList[Tech_'#],0),)</f>
        <v>2018</v>
      </c>
      <c r="H1442" s="154" t="str">
        <f>INDEX(TechList[Complexity],MATCH($A1442,TechList[Tech_'#],0),)</f>
        <v>High1</v>
      </c>
      <c r="I1442" s="158">
        <f>SUMIFS(DMC_EV1_curves[dmc_base_EVslope],DMC_EV1_curves[key_1],DMC_EV1[[#This Row],[key_1]])
*ev1_dmc!$J1442/100
+SUMIFS(DMC_EV1_curves[dmc_base_EVintercept],DMC_EV1_curves[key_1],DMC_EV1[[#This Row],[key_1]])</f>
        <v>3005.3713040703929</v>
      </c>
      <c r="J1442" s="156">
        <v>14</v>
      </c>
    </row>
    <row r="1443" spans="1:10" x14ac:dyDescent="0.25">
      <c r="A1443" s="123">
        <v>255</v>
      </c>
      <c r="B1443" s="154" t="str">
        <f>INDEX(TechList[Tech],MATCH($A1443,TechList[Tech_'#],0),)</f>
        <v>REEV20 non-batt</v>
      </c>
      <c r="C1443" s="154" t="str">
        <f t="shared" si="104"/>
        <v>255_6</v>
      </c>
      <c r="D1443" s="158" t="str">
        <f t="shared" si="105"/>
        <v>255_6_14.5</v>
      </c>
      <c r="E1443" s="153">
        <f t="shared" si="103"/>
        <v>6</v>
      </c>
      <c r="F1443" s="121">
        <f>SUMIFS(LearningFactors[LF_codeNew],LearningFactors[Tech_'#],DMC_EV1[[#This Row],[Tech_'#]])</f>
        <v>23</v>
      </c>
      <c r="G1443" s="121">
        <f>INDEX(TechList[ST_Thru],MATCH($A1443,TechList[Tech_'#],0),)</f>
        <v>2018</v>
      </c>
      <c r="H1443" s="154" t="str">
        <f>INDEX(TechList[Complexity],MATCH($A1443,TechList[Tech_'#],0),)</f>
        <v>High1</v>
      </c>
      <c r="I1443" s="158">
        <f>SUMIFS(DMC_EV1_curves[dmc_base_EVslope],DMC_EV1_curves[key_1],DMC_EV1[[#This Row],[key_1]])
*ev1_dmc!$J1443/100
+SUMIFS(DMC_EV1_curves[dmc_base_EVintercept],DMC_EV1_curves[key_1],DMC_EV1[[#This Row],[key_1]])</f>
        <v>3005.9395881486662</v>
      </c>
      <c r="J1443" s="156">
        <v>14.5</v>
      </c>
    </row>
    <row r="1444" spans="1:10" x14ac:dyDescent="0.25">
      <c r="A1444" s="123">
        <v>255</v>
      </c>
      <c r="B1444" s="154" t="str">
        <f>INDEX(TechList[Tech],MATCH($A1444,TechList[Tech_'#],0),)</f>
        <v>REEV20 non-batt</v>
      </c>
      <c r="C1444" s="154" t="str">
        <f t="shared" si="104"/>
        <v>255_6</v>
      </c>
      <c r="D1444" s="158" t="str">
        <f t="shared" si="105"/>
        <v>255_6_15.0</v>
      </c>
      <c r="E1444" s="153">
        <f t="shared" si="103"/>
        <v>6</v>
      </c>
      <c r="F1444" s="121">
        <f>SUMIFS(LearningFactors[LF_codeNew],LearningFactors[Tech_'#],DMC_EV1[[#This Row],[Tech_'#]])</f>
        <v>23</v>
      </c>
      <c r="G1444" s="121">
        <f>INDEX(TechList[ST_Thru],MATCH($A1444,TechList[Tech_'#],0),)</f>
        <v>2018</v>
      </c>
      <c r="H1444" s="154" t="str">
        <f>INDEX(TechList[Complexity],MATCH($A1444,TechList[Tech_'#],0),)</f>
        <v>High1</v>
      </c>
      <c r="I1444" s="158">
        <f>SUMIFS(DMC_EV1_curves[dmc_base_EVslope],DMC_EV1_curves[key_1],DMC_EV1[[#This Row],[key_1]])
*ev1_dmc!$J1444/100
+SUMIFS(DMC_EV1_curves[dmc_base_EVintercept],DMC_EV1_curves[key_1],DMC_EV1[[#This Row],[key_1]])</f>
        <v>3006.5078722269391</v>
      </c>
      <c r="J1444" s="156">
        <v>15</v>
      </c>
    </row>
    <row r="1445" spans="1:10" x14ac:dyDescent="0.25">
      <c r="A1445" s="123">
        <v>255</v>
      </c>
      <c r="B1445" s="154" t="str">
        <f>INDEX(TechList[Tech],MATCH($A1445,TechList[Tech_'#],0),)</f>
        <v>REEV20 non-batt</v>
      </c>
      <c r="C1445" s="154" t="str">
        <f t="shared" si="104"/>
        <v>255_6</v>
      </c>
      <c r="D1445" s="158" t="str">
        <f t="shared" si="105"/>
        <v>255_6_15.5</v>
      </c>
      <c r="E1445" s="153">
        <f t="shared" si="103"/>
        <v>6</v>
      </c>
      <c r="F1445" s="121">
        <f>SUMIFS(LearningFactors[LF_codeNew],LearningFactors[Tech_'#],DMC_EV1[[#This Row],[Tech_'#]])</f>
        <v>23</v>
      </c>
      <c r="G1445" s="121">
        <f>INDEX(TechList[ST_Thru],MATCH($A1445,TechList[Tech_'#],0),)</f>
        <v>2018</v>
      </c>
      <c r="H1445" s="154" t="str">
        <f>INDEX(TechList[Complexity],MATCH($A1445,TechList[Tech_'#],0),)</f>
        <v>High1</v>
      </c>
      <c r="I1445" s="158">
        <f>SUMIFS(DMC_EV1_curves[dmc_base_EVslope],DMC_EV1_curves[key_1],DMC_EV1[[#This Row],[key_1]])
*ev1_dmc!$J1445/100
+SUMIFS(DMC_EV1_curves[dmc_base_EVintercept],DMC_EV1_curves[key_1],DMC_EV1[[#This Row],[key_1]])</f>
        <v>3007.076156305212</v>
      </c>
      <c r="J1445" s="156">
        <v>15.5</v>
      </c>
    </row>
    <row r="1446" spans="1:10" x14ac:dyDescent="0.25">
      <c r="A1446" s="123">
        <v>255</v>
      </c>
      <c r="B1446" s="154" t="str">
        <f>INDEX(TechList[Tech],MATCH($A1446,TechList[Tech_'#],0),)</f>
        <v>REEV20 non-batt</v>
      </c>
      <c r="C1446" s="154" t="str">
        <f t="shared" si="104"/>
        <v>255_6</v>
      </c>
      <c r="D1446" s="158" t="str">
        <f t="shared" si="105"/>
        <v>255_6_16.0</v>
      </c>
      <c r="E1446" s="153">
        <f t="shared" si="103"/>
        <v>6</v>
      </c>
      <c r="F1446" s="121">
        <f>SUMIFS(LearningFactors[LF_codeNew],LearningFactors[Tech_'#],DMC_EV1[[#This Row],[Tech_'#]])</f>
        <v>23</v>
      </c>
      <c r="G1446" s="121">
        <f>INDEX(TechList[ST_Thru],MATCH($A1446,TechList[Tech_'#],0),)</f>
        <v>2018</v>
      </c>
      <c r="H1446" s="154" t="str">
        <f>INDEX(TechList[Complexity],MATCH($A1446,TechList[Tech_'#],0),)</f>
        <v>High1</v>
      </c>
      <c r="I1446" s="158">
        <f>SUMIFS(DMC_EV1_curves[dmc_base_EVslope],DMC_EV1_curves[key_1],DMC_EV1[[#This Row],[key_1]])
*ev1_dmc!$J1446/100
+SUMIFS(DMC_EV1_curves[dmc_base_EVintercept],DMC_EV1_curves[key_1],DMC_EV1[[#This Row],[key_1]])</f>
        <v>3007.6444403834848</v>
      </c>
      <c r="J1446" s="156">
        <v>16</v>
      </c>
    </row>
    <row r="1447" spans="1:10" x14ac:dyDescent="0.25">
      <c r="A1447" s="123">
        <v>255</v>
      </c>
      <c r="B1447" s="154" t="str">
        <f>INDEX(TechList[Tech],MATCH($A1447,TechList[Tech_'#],0),)</f>
        <v>REEV20 non-batt</v>
      </c>
      <c r="C1447" s="154" t="str">
        <f t="shared" si="104"/>
        <v>255_6</v>
      </c>
      <c r="D1447" s="158" t="str">
        <f t="shared" si="105"/>
        <v>255_6_16.5</v>
      </c>
      <c r="E1447" s="153">
        <f t="shared" si="103"/>
        <v>6</v>
      </c>
      <c r="F1447" s="121">
        <f>SUMIFS(LearningFactors[LF_codeNew],LearningFactors[Tech_'#],DMC_EV1[[#This Row],[Tech_'#]])</f>
        <v>23</v>
      </c>
      <c r="G1447" s="121">
        <f>INDEX(TechList[ST_Thru],MATCH($A1447,TechList[Tech_'#],0),)</f>
        <v>2018</v>
      </c>
      <c r="H1447" s="154" t="str">
        <f>INDEX(TechList[Complexity],MATCH($A1447,TechList[Tech_'#],0),)</f>
        <v>High1</v>
      </c>
      <c r="I1447" s="158">
        <f>SUMIFS(DMC_EV1_curves[dmc_base_EVslope],DMC_EV1_curves[key_1],DMC_EV1[[#This Row],[key_1]])
*ev1_dmc!$J1447/100
+SUMIFS(DMC_EV1_curves[dmc_base_EVintercept],DMC_EV1_curves[key_1],DMC_EV1[[#This Row],[key_1]])</f>
        <v>3008.2127244617577</v>
      </c>
      <c r="J1447" s="156">
        <v>16.5</v>
      </c>
    </row>
    <row r="1448" spans="1:10" x14ac:dyDescent="0.25">
      <c r="A1448" s="123">
        <v>255</v>
      </c>
      <c r="B1448" s="154" t="str">
        <f>INDEX(TechList[Tech],MATCH($A1448,TechList[Tech_'#],0),)</f>
        <v>REEV20 non-batt</v>
      </c>
      <c r="C1448" s="154" t="str">
        <f t="shared" si="104"/>
        <v>255_6</v>
      </c>
      <c r="D1448" s="158" t="str">
        <f t="shared" si="105"/>
        <v>255_6_17.0</v>
      </c>
      <c r="E1448" s="153">
        <f t="shared" si="103"/>
        <v>6</v>
      </c>
      <c r="F1448" s="121">
        <f>SUMIFS(LearningFactors[LF_codeNew],LearningFactors[Tech_'#],DMC_EV1[[#This Row],[Tech_'#]])</f>
        <v>23</v>
      </c>
      <c r="G1448" s="121">
        <f>INDEX(TechList[ST_Thru],MATCH($A1448,TechList[Tech_'#],0),)</f>
        <v>2018</v>
      </c>
      <c r="H1448" s="154" t="str">
        <f>INDEX(TechList[Complexity],MATCH($A1448,TechList[Tech_'#],0),)</f>
        <v>High1</v>
      </c>
      <c r="I1448" s="158">
        <f>SUMIFS(DMC_EV1_curves[dmc_base_EVslope],DMC_EV1_curves[key_1],DMC_EV1[[#This Row],[key_1]])
*ev1_dmc!$J1448/100
+SUMIFS(DMC_EV1_curves[dmc_base_EVintercept],DMC_EV1_curves[key_1],DMC_EV1[[#This Row],[key_1]])</f>
        <v>3008.7810085400306</v>
      </c>
      <c r="J1448" s="156">
        <v>17</v>
      </c>
    </row>
    <row r="1449" spans="1:10" x14ac:dyDescent="0.25">
      <c r="A1449" s="123">
        <v>255</v>
      </c>
      <c r="B1449" s="154" t="str">
        <f>INDEX(TechList[Tech],MATCH($A1449,TechList[Tech_'#],0),)</f>
        <v>REEV20 non-batt</v>
      </c>
      <c r="C1449" s="154" t="str">
        <f t="shared" si="104"/>
        <v>255_6</v>
      </c>
      <c r="D1449" s="158" t="str">
        <f t="shared" si="105"/>
        <v>255_6_17.5</v>
      </c>
      <c r="E1449" s="153">
        <f t="shared" si="103"/>
        <v>6</v>
      </c>
      <c r="F1449" s="121">
        <f>SUMIFS(LearningFactors[LF_codeNew],LearningFactors[Tech_'#],DMC_EV1[[#This Row],[Tech_'#]])</f>
        <v>23</v>
      </c>
      <c r="G1449" s="121">
        <f>INDEX(TechList[ST_Thru],MATCH($A1449,TechList[Tech_'#],0),)</f>
        <v>2018</v>
      </c>
      <c r="H1449" s="154" t="str">
        <f>INDEX(TechList[Complexity],MATCH($A1449,TechList[Tech_'#],0),)</f>
        <v>High1</v>
      </c>
      <c r="I1449" s="158">
        <f>SUMIFS(DMC_EV1_curves[dmc_base_EVslope],DMC_EV1_curves[key_1],DMC_EV1[[#This Row],[key_1]])
*ev1_dmc!$J1449/100
+SUMIFS(DMC_EV1_curves[dmc_base_EVintercept],DMC_EV1_curves[key_1],DMC_EV1[[#This Row],[key_1]])</f>
        <v>3009.3492926183039</v>
      </c>
      <c r="J1449" s="156">
        <v>17.5</v>
      </c>
    </row>
    <row r="1450" spans="1:10" x14ac:dyDescent="0.25">
      <c r="A1450" s="123">
        <v>255</v>
      </c>
      <c r="B1450" s="154" t="str">
        <f>INDEX(TechList[Tech],MATCH($A1450,TechList[Tech_'#],0),)</f>
        <v>REEV20 non-batt</v>
      </c>
      <c r="C1450" s="154" t="str">
        <f t="shared" si="104"/>
        <v>255_6</v>
      </c>
      <c r="D1450" s="158" t="str">
        <f t="shared" si="105"/>
        <v>255_6_18.0</v>
      </c>
      <c r="E1450" s="153">
        <f t="shared" si="103"/>
        <v>6</v>
      </c>
      <c r="F1450" s="121">
        <f>SUMIFS(LearningFactors[LF_codeNew],LearningFactors[Tech_'#],DMC_EV1[[#This Row],[Tech_'#]])</f>
        <v>23</v>
      </c>
      <c r="G1450" s="121">
        <f>INDEX(TechList[ST_Thru],MATCH($A1450,TechList[Tech_'#],0),)</f>
        <v>2018</v>
      </c>
      <c r="H1450" s="154" t="str">
        <f>INDEX(TechList[Complexity],MATCH($A1450,TechList[Tech_'#],0),)</f>
        <v>High1</v>
      </c>
      <c r="I1450" s="158">
        <f>SUMIFS(DMC_EV1_curves[dmc_base_EVslope],DMC_EV1_curves[key_1],DMC_EV1[[#This Row],[key_1]])
*ev1_dmc!$J1450/100
+SUMIFS(DMC_EV1_curves[dmc_base_EVintercept],DMC_EV1_curves[key_1],DMC_EV1[[#This Row],[key_1]])</f>
        <v>3009.9175766965768</v>
      </c>
      <c r="J1450" s="156">
        <v>18</v>
      </c>
    </row>
    <row r="1451" spans="1:10" x14ac:dyDescent="0.25">
      <c r="A1451" s="123">
        <v>255</v>
      </c>
      <c r="B1451" s="154" t="str">
        <f>INDEX(TechList[Tech],MATCH($A1451,TechList[Tech_'#],0),)</f>
        <v>REEV20 non-batt</v>
      </c>
      <c r="C1451" s="154" t="str">
        <f t="shared" si="104"/>
        <v>255_6</v>
      </c>
      <c r="D1451" s="158" t="str">
        <f t="shared" si="105"/>
        <v>255_6_18.5</v>
      </c>
      <c r="E1451" s="153">
        <f t="shared" si="103"/>
        <v>6</v>
      </c>
      <c r="F1451" s="121">
        <f>SUMIFS(LearningFactors[LF_codeNew],LearningFactors[Tech_'#],DMC_EV1[[#This Row],[Tech_'#]])</f>
        <v>23</v>
      </c>
      <c r="G1451" s="121">
        <f>INDEX(TechList[ST_Thru],MATCH($A1451,TechList[Tech_'#],0),)</f>
        <v>2018</v>
      </c>
      <c r="H1451" s="154" t="str">
        <f>INDEX(TechList[Complexity],MATCH($A1451,TechList[Tech_'#],0),)</f>
        <v>High1</v>
      </c>
      <c r="I1451" s="158">
        <f>SUMIFS(DMC_EV1_curves[dmc_base_EVslope],DMC_EV1_curves[key_1],DMC_EV1[[#This Row],[key_1]])
*ev1_dmc!$J1451/100
+SUMIFS(DMC_EV1_curves[dmc_base_EVintercept],DMC_EV1_curves[key_1],DMC_EV1[[#This Row],[key_1]])</f>
        <v>3010.4858607748497</v>
      </c>
      <c r="J1451" s="156">
        <v>18.5</v>
      </c>
    </row>
    <row r="1452" spans="1:10" x14ac:dyDescent="0.25">
      <c r="A1452" s="123">
        <v>255</v>
      </c>
      <c r="B1452" s="154" t="str">
        <f>INDEX(TechList[Tech],MATCH($A1452,TechList[Tech_'#],0),)</f>
        <v>REEV20 non-batt</v>
      </c>
      <c r="C1452" s="154" t="str">
        <f t="shared" si="104"/>
        <v>255_6</v>
      </c>
      <c r="D1452" s="158" t="str">
        <f t="shared" si="105"/>
        <v>255_6_19.0</v>
      </c>
      <c r="E1452" s="153">
        <f t="shared" si="103"/>
        <v>6</v>
      </c>
      <c r="F1452" s="121">
        <f>SUMIFS(LearningFactors[LF_codeNew],LearningFactors[Tech_'#],DMC_EV1[[#This Row],[Tech_'#]])</f>
        <v>23</v>
      </c>
      <c r="G1452" s="121">
        <f>INDEX(TechList[ST_Thru],MATCH($A1452,TechList[Tech_'#],0),)</f>
        <v>2018</v>
      </c>
      <c r="H1452" s="154" t="str">
        <f>INDEX(TechList[Complexity],MATCH($A1452,TechList[Tech_'#],0),)</f>
        <v>High1</v>
      </c>
      <c r="I1452" s="158">
        <f>SUMIFS(DMC_EV1_curves[dmc_base_EVslope],DMC_EV1_curves[key_1],DMC_EV1[[#This Row],[key_1]])
*ev1_dmc!$J1452/100
+SUMIFS(DMC_EV1_curves[dmc_base_EVintercept],DMC_EV1_curves[key_1],DMC_EV1[[#This Row],[key_1]])</f>
        <v>3011.0541448531226</v>
      </c>
      <c r="J1452" s="156">
        <v>19</v>
      </c>
    </row>
    <row r="1453" spans="1:10" x14ac:dyDescent="0.25">
      <c r="A1453" s="123">
        <v>255</v>
      </c>
      <c r="B1453" s="154" t="str">
        <f>INDEX(TechList[Tech],MATCH($A1453,TechList[Tech_'#],0),)</f>
        <v>REEV20 non-batt</v>
      </c>
      <c r="C1453" s="154" t="str">
        <f t="shared" si="104"/>
        <v>255_6</v>
      </c>
      <c r="D1453" s="158" t="str">
        <f t="shared" si="105"/>
        <v>255_6_19.5</v>
      </c>
      <c r="E1453" s="153">
        <f t="shared" si="103"/>
        <v>6</v>
      </c>
      <c r="F1453" s="121">
        <f>SUMIFS(LearningFactors[LF_codeNew],LearningFactors[Tech_'#],DMC_EV1[[#This Row],[Tech_'#]])</f>
        <v>23</v>
      </c>
      <c r="G1453" s="121">
        <f>INDEX(TechList[ST_Thru],MATCH($A1453,TechList[Tech_'#],0),)</f>
        <v>2018</v>
      </c>
      <c r="H1453" s="154" t="str">
        <f>INDEX(TechList[Complexity],MATCH($A1453,TechList[Tech_'#],0),)</f>
        <v>High1</v>
      </c>
      <c r="I1453" s="158">
        <f>SUMIFS(DMC_EV1_curves[dmc_base_EVslope],DMC_EV1_curves[key_1],DMC_EV1[[#This Row],[key_1]])
*ev1_dmc!$J1453/100
+SUMIFS(DMC_EV1_curves[dmc_base_EVintercept],DMC_EV1_curves[key_1],DMC_EV1[[#This Row],[key_1]])</f>
        <v>3011.6224289313955</v>
      </c>
      <c r="J1453" s="156">
        <v>19.5</v>
      </c>
    </row>
    <row r="1454" spans="1:10" x14ac:dyDescent="0.25">
      <c r="A1454" s="119">
        <v>255</v>
      </c>
      <c r="B1454" s="154" t="str">
        <f>INDEX(TechList[Tech],MATCH($A1454,TechList[Tech_'#],0),)</f>
        <v>REEV20 non-batt</v>
      </c>
      <c r="C1454" s="154" t="str">
        <f t="shared" si="104"/>
        <v>255_6</v>
      </c>
      <c r="D1454" s="158" t="str">
        <f t="shared" si="105"/>
        <v>255_6_20.0</v>
      </c>
      <c r="E1454" s="153">
        <f t="shared" si="103"/>
        <v>6</v>
      </c>
      <c r="F1454" s="121">
        <f>SUMIFS(LearningFactors[LF_codeNew],LearningFactors[Tech_'#],DMC_EV1[[#This Row],[Tech_'#]])</f>
        <v>23</v>
      </c>
      <c r="G1454" s="121">
        <f>INDEX(TechList[ST_Thru],MATCH($A1454,TechList[Tech_'#],0),)</f>
        <v>2018</v>
      </c>
      <c r="H1454" s="154" t="str">
        <f>INDEX(TechList[Complexity],MATCH($A1454,TechList[Tech_'#],0),)</f>
        <v>High1</v>
      </c>
      <c r="I1454" s="158">
        <f>SUMIFS(DMC_EV1_curves[dmc_base_EVslope],DMC_EV1_curves[key_1],DMC_EV1[[#This Row],[key_1]])
*ev1_dmc!$J1454/100
+SUMIFS(DMC_EV1_curves[dmc_base_EVintercept],DMC_EV1_curves[key_1],DMC_EV1[[#This Row],[key_1]])</f>
        <v>3012.1907130096683</v>
      </c>
      <c r="J1454" s="155">
        <v>20</v>
      </c>
    </row>
    <row r="1455" spans="1:10" x14ac:dyDescent="0.25">
      <c r="A1455" s="123">
        <v>255</v>
      </c>
      <c r="B1455" s="154" t="str">
        <f>INDEX(TechList[Tech],MATCH($A1455,TechList[Tech_'#],0),)</f>
        <v>REEV20 non-batt</v>
      </c>
      <c r="C1455" s="154" t="str">
        <f t="shared" ref="C1455:C1474" si="106">CONCATENATE(A1455,"_",E1455)</f>
        <v>255_6</v>
      </c>
      <c r="D1455" s="158" t="str">
        <f t="shared" ref="D1455:D1474" si="107">CONCATENATE(C1455,"_",TEXT(J1455,"0.0"))</f>
        <v>255_6_20.5</v>
      </c>
      <c r="E1455" s="153">
        <f t="shared" si="103"/>
        <v>6</v>
      </c>
      <c r="F1455" s="121">
        <f>SUMIFS(LearningFactors[LF_codeNew],LearningFactors[Tech_'#],DMC_EV1[[#This Row],[Tech_'#]])</f>
        <v>23</v>
      </c>
      <c r="G1455" s="121">
        <f>INDEX(TechList[ST_Thru],MATCH($A1455,TechList[Tech_'#],0),)</f>
        <v>2018</v>
      </c>
      <c r="H1455" s="154" t="str">
        <f>INDEX(TechList[Complexity],MATCH($A1455,TechList[Tech_'#],0),)</f>
        <v>High1</v>
      </c>
      <c r="I1455" s="158">
        <f>SUMIFS(DMC_EV1_curves[dmc_base_EVslope],DMC_EV1_curves[key_1],DMC_EV1[[#This Row],[key_1]])
*ev1_dmc!$J1455/100
+SUMIFS(DMC_EV1_curves[dmc_base_EVintercept],DMC_EV1_curves[key_1],DMC_EV1[[#This Row],[key_1]])</f>
        <v>3012.7589970879417</v>
      </c>
      <c r="J1455" s="73">
        <v>20.5</v>
      </c>
    </row>
    <row r="1456" spans="1:10" x14ac:dyDescent="0.25">
      <c r="A1456" s="123">
        <v>255</v>
      </c>
      <c r="B1456" s="154" t="str">
        <f>INDEX(TechList[Tech],MATCH($A1456,TechList[Tech_'#],0),)</f>
        <v>REEV20 non-batt</v>
      </c>
      <c r="C1456" s="154" t="str">
        <f t="shared" si="106"/>
        <v>255_6</v>
      </c>
      <c r="D1456" s="158" t="str">
        <f t="shared" si="107"/>
        <v>255_6_21.0</v>
      </c>
      <c r="E1456" s="153">
        <f t="shared" si="103"/>
        <v>6</v>
      </c>
      <c r="F1456" s="121">
        <f>SUMIFS(LearningFactors[LF_codeNew],LearningFactors[Tech_'#],DMC_EV1[[#This Row],[Tech_'#]])</f>
        <v>23</v>
      </c>
      <c r="G1456" s="121">
        <f>INDEX(TechList[ST_Thru],MATCH($A1456,TechList[Tech_'#],0),)</f>
        <v>2018</v>
      </c>
      <c r="H1456" s="154" t="str">
        <f>INDEX(TechList[Complexity],MATCH($A1456,TechList[Tech_'#],0),)</f>
        <v>High1</v>
      </c>
      <c r="I1456" s="158">
        <f>SUMIFS(DMC_EV1_curves[dmc_base_EVslope],DMC_EV1_curves[key_1],DMC_EV1[[#This Row],[key_1]])
*ev1_dmc!$J1456/100
+SUMIFS(DMC_EV1_curves[dmc_base_EVintercept],DMC_EV1_curves[key_1],DMC_EV1[[#This Row],[key_1]])</f>
        <v>3013.3272811662146</v>
      </c>
      <c r="J1456" s="73">
        <v>21</v>
      </c>
    </row>
    <row r="1457" spans="1:10" x14ac:dyDescent="0.25">
      <c r="A1457" s="123">
        <v>255</v>
      </c>
      <c r="B1457" s="154" t="str">
        <f>INDEX(TechList[Tech],MATCH($A1457,TechList[Tech_'#],0),)</f>
        <v>REEV20 non-batt</v>
      </c>
      <c r="C1457" s="154" t="str">
        <f t="shared" si="106"/>
        <v>255_6</v>
      </c>
      <c r="D1457" s="158" t="str">
        <f t="shared" si="107"/>
        <v>255_6_21.5</v>
      </c>
      <c r="E1457" s="153">
        <f t="shared" si="103"/>
        <v>6</v>
      </c>
      <c r="F1457" s="121">
        <f>SUMIFS(LearningFactors[LF_codeNew],LearningFactors[Tech_'#],DMC_EV1[[#This Row],[Tech_'#]])</f>
        <v>23</v>
      </c>
      <c r="G1457" s="121">
        <f>INDEX(TechList[ST_Thru],MATCH($A1457,TechList[Tech_'#],0),)</f>
        <v>2018</v>
      </c>
      <c r="H1457" s="154" t="str">
        <f>INDEX(TechList[Complexity],MATCH($A1457,TechList[Tech_'#],0),)</f>
        <v>High1</v>
      </c>
      <c r="I1457" s="158">
        <f>SUMIFS(DMC_EV1_curves[dmc_base_EVslope],DMC_EV1_curves[key_1],DMC_EV1[[#This Row],[key_1]])
*ev1_dmc!$J1457/100
+SUMIFS(DMC_EV1_curves[dmc_base_EVintercept],DMC_EV1_curves[key_1],DMC_EV1[[#This Row],[key_1]])</f>
        <v>3013.8955652444874</v>
      </c>
      <c r="J1457" s="73">
        <v>21.5</v>
      </c>
    </row>
    <row r="1458" spans="1:10" x14ac:dyDescent="0.25">
      <c r="A1458" s="123">
        <v>255</v>
      </c>
      <c r="B1458" s="154" t="str">
        <f>INDEX(TechList[Tech],MATCH($A1458,TechList[Tech_'#],0),)</f>
        <v>REEV20 non-batt</v>
      </c>
      <c r="C1458" s="154" t="str">
        <f t="shared" si="106"/>
        <v>255_6</v>
      </c>
      <c r="D1458" s="158" t="str">
        <f t="shared" si="107"/>
        <v>255_6_22.0</v>
      </c>
      <c r="E1458" s="153">
        <f t="shared" si="103"/>
        <v>6</v>
      </c>
      <c r="F1458" s="121">
        <f>SUMIFS(LearningFactors[LF_codeNew],LearningFactors[Tech_'#],DMC_EV1[[#This Row],[Tech_'#]])</f>
        <v>23</v>
      </c>
      <c r="G1458" s="121">
        <f>INDEX(TechList[ST_Thru],MATCH($A1458,TechList[Tech_'#],0),)</f>
        <v>2018</v>
      </c>
      <c r="H1458" s="154" t="str">
        <f>INDEX(TechList[Complexity],MATCH($A1458,TechList[Tech_'#],0),)</f>
        <v>High1</v>
      </c>
      <c r="I1458" s="158">
        <f>SUMIFS(DMC_EV1_curves[dmc_base_EVslope],DMC_EV1_curves[key_1],DMC_EV1[[#This Row],[key_1]])
*ev1_dmc!$J1458/100
+SUMIFS(DMC_EV1_curves[dmc_base_EVintercept],DMC_EV1_curves[key_1],DMC_EV1[[#This Row],[key_1]])</f>
        <v>3014.4638493227603</v>
      </c>
      <c r="J1458" s="73">
        <v>22</v>
      </c>
    </row>
    <row r="1459" spans="1:10" x14ac:dyDescent="0.25">
      <c r="A1459" s="123">
        <v>255</v>
      </c>
      <c r="B1459" s="154" t="str">
        <f>INDEX(TechList[Tech],MATCH($A1459,TechList[Tech_'#],0),)</f>
        <v>REEV20 non-batt</v>
      </c>
      <c r="C1459" s="154" t="str">
        <f t="shared" si="106"/>
        <v>255_6</v>
      </c>
      <c r="D1459" s="158" t="str">
        <f t="shared" si="107"/>
        <v>255_6_22.5</v>
      </c>
      <c r="E1459" s="153">
        <f t="shared" si="103"/>
        <v>6</v>
      </c>
      <c r="F1459" s="121">
        <f>SUMIFS(LearningFactors[LF_codeNew],LearningFactors[Tech_'#],DMC_EV1[[#This Row],[Tech_'#]])</f>
        <v>23</v>
      </c>
      <c r="G1459" s="121">
        <f>INDEX(TechList[ST_Thru],MATCH($A1459,TechList[Tech_'#],0),)</f>
        <v>2018</v>
      </c>
      <c r="H1459" s="154" t="str">
        <f>INDEX(TechList[Complexity],MATCH($A1459,TechList[Tech_'#],0),)</f>
        <v>High1</v>
      </c>
      <c r="I1459" s="158">
        <f>SUMIFS(DMC_EV1_curves[dmc_base_EVslope],DMC_EV1_curves[key_1],DMC_EV1[[#This Row],[key_1]])
*ev1_dmc!$J1459/100
+SUMIFS(DMC_EV1_curves[dmc_base_EVintercept],DMC_EV1_curves[key_1],DMC_EV1[[#This Row],[key_1]])</f>
        <v>3015.0321334010332</v>
      </c>
      <c r="J1459" s="73">
        <v>22.5</v>
      </c>
    </row>
    <row r="1460" spans="1:10" x14ac:dyDescent="0.25">
      <c r="A1460" s="123">
        <v>255</v>
      </c>
      <c r="B1460" s="154" t="str">
        <f>INDEX(TechList[Tech],MATCH($A1460,TechList[Tech_'#],0),)</f>
        <v>REEV20 non-batt</v>
      </c>
      <c r="C1460" s="154" t="str">
        <f t="shared" si="106"/>
        <v>255_6</v>
      </c>
      <c r="D1460" s="158" t="str">
        <f t="shared" si="107"/>
        <v>255_6_23.0</v>
      </c>
      <c r="E1460" s="153">
        <f t="shared" si="103"/>
        <v>6</v>
      </c>
      <c r="F1460" s="121">
        <f>SUMIFS(LearningFactors[LF_codeNew],LearningFactors[Tech_'#],DMC_EV1[[#This Row],[Tech_'#]])</f>
        <v>23</v>
      </c>
      <c r="G1460" s="121">
        <f>INDEX(TechList[ST_Thru],MATCH($A1460,TechList[Tech_'#],0),)</f>
        <v>2018</v>
      </c>
      <c r="H1460" s="154" t="str">
        <f>INDEX(TechList[Complexity],MATCH($A1460,TechList[Tech_'#],0),)</f>
        <v>High1</v>
      </c>
      <c r="I1460" s="158">
        <f>SUMIFS(DMC_EV1_curves[dmc_base_EVslope],DMC_EV1_curves[key_1],DMC_EV1[[#This Row],[key_1]])
*ev1_dmc!$J1460/100
+SUMIFS(DMC_EV1_curves[dmc_base_EVintercept],DMC_EV1_curves[key_1],DMC_EV1[[#This Row],[key_1]])</f>
        <v>3015.6004174793061</v>
      </c>
      <c r="J1460" s="73">
        <v>23</v>
      </c>
    </row>
    <row r="1461" spans="1:10" x14ac:dyDescent="0.25">
      <c r="A1461" s="123">
        <v>255</v>
      </c>
      <c r="B1461" s="154" t="str">
        <f>INDEX(TechList[Tech],MATCH($A1461,TechList[Tech_'#],0),)</f>
        <v>REEV20 non-batt</v>
      </c>
      <c r="C1461" s="154" t="str">
        <f t="shared" si="106"/>
        <v>255_6</v>
      </c>
      <c r="D1461" s="158" t="str">
        <f t="shared" si="107"/>
        <v>255_6_23.5</v>
      </c>
      <c r="E1461" s="153">
        <f t="shared" si="103"/>
        <v>6</v>
      </c>
      <c r="F1461" s="121">
        <f>SUMIFS(LearningFactors[LF_codeNew],LearningFactors[Tech_'#],DMC_EV1[[#This Row],[Tech_'#]])</f>
        <v>23</v>
      </c>
      <c r="G1461" s="121">
        <f>INDEX(TechList[ST_Thru],MATCH($A1461,TechList[Tech_'#],0),)</f>
        <v>2018</v>
      </c>
      <c r="H1461" s="154" t="str">
        <f>INDEX(TechList[Complexity],MATCH($A1461,TechList[Tech_'#],0),)</f>
        <v>High1</v>
      </c>
      <c r="I1461" s="158">
        <f>SUMIFS(DMC_EV1_curves[dmc_base_EVslope],DMC_EV1_curves[key_1],DMC_EV1[[#This Row],[key_1]])
*ev1_dmc!$J1461/100
+SUMIFS(DMC_EV1_curves[dmc_base_EVintercept],DMC_EV1_curves[key_1],DMC_EV1[[#This Row],[key_1]])</f>
        <v>3016.1687015575794</v>
      </c>
      <c r="J1461" s="73">
        <v>23.5</v>
      </c>
    </row>
    <row r="1462" spans="1:10" x14ac:dyDescent="0.25">
      <c r="A1462" s="123">
        <v>255</v>
      </c>
      <c r="B1462" s="154" t="str">
        <f>INDEX(TechList[Tech],MATCH($A1462,TechList[Tech_'#],0),)</f>
        <v>REEV20 non-batt</v>
      </c>
      <c r="C1462" s="154" t="str">
        <f t="shared" si="106"/>
        <v>255_6</v>
      </c>
      <c r="D1462" s="158" t="str">
        <f t="shared" si="107"/>
        <v>255_6_24.0</v>
      </c>
      <c r="E1462" s="153">
        <f t="shared" si="103"/>
        <v>6</v>
      </c>
      <c r="F1462" s="121">
        <f>SUMIFS(LearningFactors[LF_codeNew],LearningFactors[Tech_'#],DMC_EV1[[#This Row],[Tech_'#]])</f>
        <v>23</v>
      </c>
      <c r="G1462" s="121">
        <f>INDEX(TechList[ST_Thru],MATCH($A1462,TechList[Tech_'#],0),)</f>
        <v>2018</v>
      </c>
      <c r="H1462" s="154" t="str">
        <f>INDEX(TechList[Complexity],MATCH($A1462,TechList[Tech_'#],0),)</f>
        <v>High1</v>
      </c>
      <c r="I1462" s="158">
        <f>SUMIFS(DMC_EV1_curves[dmc_base_EVslope],DMC_EV1_curves[key_1],DMC_EV1[[#This Row],[key_1]])
*ev1_dmc!$J1462/100
+SUMIFS(DMC_EV1_curves[dmc_base_EVintercept],DMC_EV1_curves[key_1],DMC_EV1[[#This Row],[key_1]])</f>
        <v>3016.7369856358523</v>
      </c>
      <c r="J1462" s="73">
        <v>24</v>
      </c>
    </row>
    <row r="1463" spans="1:10" x14ac:dyDescent="0.25">
      <c r="A1463" s="123">
        <v>255</v>
      </c>
      <c r="B1463" s="154" t="str">
        <f>INDEX(TechList[Tech],MATCH($A1463,TechList[Tech_'#],0),)</f>
        <v>REEV20 non-batt</v>
      </c>
      <c r="C1463" s="154" t="str">
        <f t="shared" si="106"/>
        <v>255_6</v>
      </c>
      <c r="D1463" s="158" t="str">
        <f t="shared" si="107"/>
        <v>255_6_24.5</v>
      </c>
      <c r="E1463" s="153">
        <f t="shared" si="103"/>
        <v>6</v>
      </c>
      <c r="F1463" s="121">
        <f>SUMIFS(LearningFactors[LF_codeNew],LearningFactors[Tech_'#],DMC_EV1[[#This Row],[Tech_'#]])</f>
        <v>23</v>
      </c>
      <c r="G1463" s="121">
        <f>INDEX(TechList[ST_Thru],MATCH($A1463,TechList[Tech_'#],0),)</f>
        <v>2018</v>
      </c>
      <c r="H1463" s="154" t="str">
        <f>INDEX(TechList[Complexity],MATCH($A1463,TechList[Tech_'#],0),)</f>
        <v>High1</v>
      </c>
      <c r="I1463" s="158">
        <f>SUMIFS(DMC_EV1_curves[dmc_base_EVslope],DMC_EV1_curves[key_1],DMC_EV1[[#This Row],[key_1]])
*ev1_dmc!$J1463/100
+SUMIFS(DMC_EV1_curves[dmc_base_EVintercept],DMC_EV1_curves[key_1],DMC_EV1[[#This Row],[key_1]])</f>
        <v>3017.3052697141252</v>
      </c>
      <c r="J1463" s="73">
        <v>24.5</v>
      </c>
    </row>
    <row r="1464" spans="1:10" x14ac:dyDescent="0.25">
      <c r="A1464" s="123">
        <v>255</v>
      </c>
      <c r="B1464" s="154" t="str">
        <f>INDEX(TechList[Tech],MATCH($A1464,TechList[Tech_'#],0),)</f>
        <v>REEV20 non-batt</v>
      </c>
      <c r="C1464" s="154" t="str">
        <f t="shared" si="106"/>
        <v>255_6</v>
      </c>
      <c r="D1464" s="158" t="str">
        <f t="shared" si="107"/>
        <v>255_6_25.0</v>
      </c>
      <c r="E1464" s="153">
        <f t="shared" si="103"/>
        <v>6</v>
      </c>
      <c r="F1464" s="121">
        <f>SUMIFS(LearningFactors[LF_codeNew],LearningFactors[Tech_'#],DMC_EV1[[#This Row],[Tech_'#]])</f>
        <v>23</v>
      </c>
      <c r="G1464" s="121">
        <f>INDEX(TechList[ST_Thru],MATCH($A1464,TechList[Tech_'#],0),)</f>
        <v>2018</v>
      </c>
      <c r="H1464" s="154" t="str">
        <f>INDEX(TechList[Complexity],MATCH($A1464,TechList[Tech_'#],0),)</f>
        <v>High1</v>
      </c>
      <c r="I1464" s="158">
        <f>SUMIFS(DMC_EV1_curves[dmc_base_EVslope],DMC_EV1_curves[key_1],DMC_EV1[[#This Row],[key_1]])
*ev1_dmc!$J1464/100
+SUMIFS(DMC_EV1_curves[dmc_base_EVintercept],DMC_EV1_curves[key_1],DMC_EV1[[#This Row],[key_1]])</f>
        <v>3017.8735537923981</v>
      </c>
      <c r="J1464" s="73">
        <v>25</v>
      </c>
    </row>
    <row r="1465" spans="1:10" x14ac:dyDescent="0.25">
      <c r="A1465" s="123">
        <v>255</v>
      </c>
      <c r="B1465" s="154" t="str">
        <f>INDEX(TechList[Tech],MATCH($A1465,TechList[Tech_'#],0),)</f>
        <v>REEV20 non-batt</v>
      </c>
      <c r="C1465" s="154" t="str">
        <f t="shared" si="106"/>
        <v>255_6</v>
      </c>
      <c r="D1465" s="158" t="str">
        <f t="shared" si="107"/>
        <v>255_6_25.5</v>
      </c>
      <c r="E1465" s="153">
        <f t="shared" si="103"/>
        <v>6</v>
      </c>
      <c r="F1465" s="121">
        <f>SUMIFS(LearningFactors[LF_codeNew],LearningFactors[Tech_'#],DMC_EV1[[#This Row],[Tech_'#]])</f>
        <v>23</v>
      </c>
      <c r="G1465" s="121">
        <f>INDEX(TechList[ST_Thru],MATCH($A1465,TechList[Tech_'#],0),)</f>
        <v>2018</v>
      </c>
      <c r="H1465" s="154" t="str">
        <f>INDEX(TechList[Complexity],MATCH($A1465,TechList[Tech_'#],0),)</f>
        <v>High1</v>
      </c>
      <c r="I1465" s="158">
        <f>SUMIFS(DMC_EV1_curves[dmc_base_EVslope],DMC_EV1_curves[key_1],DMC_EV1[[#This Row],[key_1]])
*ev1_dmc!$J1465/100
+SUMIFS(DMC_EV1_curves[dmc_base_EVintercept],DMC_EV1_curves[key_1],DMC_EV1[[#This Row],[key_1]])</f>
        <v>3018.441837870671</v>
      </c>
      <c r="J1465" s="73">
        <v>25.5</v>
      </c>
    </row>
    <row r="1466" spans="1:10" x14ac:dyDescent="0.25">
      <c r="A1466" s="123">
        <v>255</v>
      </c>
      <c r="B1466" s="154" t="str">
        <f>INDEX(TechList[Tech],MATCH($A1466,TechList[Tech_'#],0),)</f>
        <v>REEV20 non-batt</v>
      </c>
      <c r="C1466" s="154" t="str">
        <f t="shared" si="106"/>
        <v>255_6</v>
      </c>
      <c r="D1466" s="158" t="str">
        <f t="shared" si="107"/>
        <v>255_6_26.0</v>
      </c>
      <c r="E1466" s="153">
        <f t="shared" si="103"/>
        <v>6</v>
      </c>
      <c r="F1466" s="121">
        <f>SUMIFS(LearningFactors[LF_codeNew],LearningFactors[Tech_'#],DMC_EV1[[#This Row],[Tech_'#]])</f>
        <v>23</v>
      </c>
      <c r="G1466" s="121">
        <f>INDEX(TechList[ST_Thru],MATCH($A1466,TechList[Tech_'#],0),)</f>
        <v>2018</v>
      </c>
      <c r="H1466" s="154" t="str">
        <f>INDEX(TechList[Complexity],MATCH($A1466,TechList[Tech_'#],0),)</f>
        <v>High1</v>
      </c>
      <c r="I1466" s="158">
        <f>SUMIFS(DMC_EV1_curves[dmc_base_EVslope],DMC_EV1_curves[key_1],DMC_EV1[[#This Row],[key_1]])
*ev1_dmc!$J1466/100
+SUMIFS(DMC_EV1_curves[dmc_base_EVintercept],DMC_EV1_curves[key_1],DMC_EV1[[#This Row],[key_1]])</f>
        <v>3019.0101219489438</v>
      </c>
      <c r="J1466" s="73">
        <v>26</v>
      </c>
    </row>
    <row r="1467" spans="1:10" x14ac:dyDescent="0.25">
      <c r="A1467" s="123">
        <v>255</v>
      </c>
      <c r="B1467" s="154" t="str">
        <f>INDEX(TechList[Tech],MATCH($A1467,TechList[Tech_'#],0),)</f>
        <v>REEV20 non-batt</v>
      </c>
      <c r="C1467" s="154" t="str">
        <f t="shared" si="106"/>
        <v>255_6</v>
      </c>
      <c r="D1467" s="158" t="str">
        <f t="shared" si="107"/>
        <v>255_6_26.5</v>
      </c>
      <c r="E1467" s="153">
        <f t="shared" si="103"/>
        <v>6</v>
      </c>
      <c r="F1467" s="121">
        <f>SUMIFS(LearningFactors[LF_codeNew],LearningFactors[Tech_'#],DMC_EV1[[#This Row],[Tech_'#]])</f>
        <v>23</v>
      </c>
      <c r="G1467" s="121">
        <f>INDEX(TechList[ST_Thru],MATCH($A1467,TechList[Tech_'#],0),)</f>
        <v>2018</v>
      </c>
      <c r="H1467" s="154" t="str">
        <f>INDEX(TechList[Complexity],MATCH($A1467,TechList[Tech_'#],0),)</f>
        <v>High1</v>
      </c>
      <c r="I1467" s="158">
        <f>SUMIFS(DMC_EV1_curves[dmc_base_EVslope],DMC_EV1_curves[key_1],DMC_EV1[[#This Row],[key_1]])
*ev1_dmc!$J1467/100
+SUMIFS(DMC_EV1_curves[dmc_base_EVintercept],DMC_EV1_curves[key_1],DMC_EV1[[#This Row],[key_1]])</f>
        <v>3019.5784060272167</v>
      </c>
      <c r="J1467" s="73">
        <v>26.5</v>
      </c>
    </row>
    <row r="1468" spans="1:10" x14ac:dyDescent="0.25">
      <c r="A1468" s="123">
        <v>255</v>
      </c>
      <c r="B1468" s="154" t="str">
        <f>INDEX(TechList[Tech],MATCH($A1468,TechList[Tech_'#],0),)</f>
        <v>REEV20 non-batt</v>
      </c>
      <c r="C1468" s="154" t="str">
        <f t="shared" si="106"/>
        <v>255_6</v>
      </c>
      <c r="D1468" s="158" t="str">
        <f t="shared" si="107"/>
        <v>255_6_27.0</v>
      </c>
      <c r="E1468" s="153">
        <f t="shared" si="103"/>
        <v>6</v>
      </c>
      <c r="F1468" s="121">
        <f>SUMIFS(LearningFactors[LF_codeNew],LearningFactors[Tech_'#],DMC_EV1[[#This Row],[Tech_'#]])</f>
        <v>23</v>
      </c>
      <c r="G1468" s="121">
        <f>INDEX(TechList[ST_Thru],MATCH($A1468,TechList[Tech_'#],0),)</f>
        <v>2018</v>
      </c>
      <c r="H1468" s="154" t="str">
        <f>INDEX(TechList[Complexity],MATCH($A1468,TechList[Tech_'#],0),)</f>
        <v>High1</v>
      </c>
      <c r="I1468" s="158">
        <f>SUMIFS(DMC_EV1_curves[dmc_base_EVslope],DMC_EV1_curves[key_1],DMC_EV1[[#This Row],[key_1]])
*ev1_dmc!$J1468/100
+SUMIFS(DMC_EV1_curves[dmc_base_EVintercept],DMC_EV1_curves[key_1],DMC_EV1[[#This Row],[key_1]])</f>
        <v>3020.1466901054901</v>
      </c>
      <c r="J1468" s="73">
        <v>27</v>
      </c>
    </row>
    <row r="1469" spans="1:10" x14ac:dyDescent="0.25">
      <c r="A1469" s="123">
        <v>255</v>
      </c>
      <c r="B1469" s="154" t="str">
        <f>INDEX(TechList[Tech],MATCH($A1469,TechList[Tech_'#],0),)</f>
        <v>REEV20 non-batt</v>
      </c>
      <c r="C1469" s="154" t="str">
        <f t="shared" si="106"/>
        <v>255_6</v>
      </c>
      <c r="D1469" s="158" t="str">
        <f t="shared" si="107"/>
        <v>255_6_27.5</v>
      </c>
      <c r="E1469" s="153">
        <f t="shared" si="103"/>
        <v>6</v>
      </c>
      <c r="F1469" s="121">
        <f>SUMIFS(LearningFactors[LF_codeNew],LearningFactors[Tech_'#],DMC_EV1[[#This Row],[Tech_'#]])</f>
        <v>23</v>
      </c>
      <c r="G1469" s="121">
        <f>INDEX(TechList[ST_Thru],MATCH($A1469,TechList[Tech_'#],0),)</f>
        <v>2018</v>
      </c>
      <c r="H1469" s="154" t="str">
        <f>INDEX(TechList[Complexity],MATCH($A1469,TechList[Tech_'#],0),)</f>
        <v>High1</v>
      </c>
      <c r="I1469" s="158">
        <f>SUMIFS(DMC_EV1_curves[dmc_base_EVslope],DMC_EV1_curves[key_1],DMC_EV1[[#This Row],[key_1]])
*ev1_dmc!$J1469/100
+SUMIFS(DMC_EV1_curves[dmc_base_EVintercept],DMC_EV1_curves[key_1],DMC_EV1[[#This Row],[key_1]])</f>
        <v>3020.7149741837629</v>
      </c>
      <c r="J1469" s="73">
        <v>27.5</v>
      </c>
    </row>
    <row r="1470" spans="1:10" x14ac:dyDescent="0.25">
      <c r="A1470" s="123">
        <v>255</v>
      </c>
      <c r="B1470" s="154" t="str">
        <f>INDEX(TechList[Tech],MATCH($A1470,TechList[Tech_'#],0),)</f>
        <v>REEV20 non-batt</v>
      </c>
      <c r="C1470" s="154" t="str">
        <f t="shared" si="106"/>
        <v>255_6</v>
      </c>
      <c r="D1470" s="158" t="str">
        <f t="shared" si="107"/>
        <v>255_6_28.0</v>
      </c>
      <c r="E1470" s="153">
        <f t="shared" si="103"/>
        <v>6</v>
      </c>
      <c r="F1470" s="121">
        <f>SUMIFS(LearningFactors[LF_codeNew],LearningFactors[Tech_'#],DMC_EV1[[#This Row],[Tech_'#]])</f>
        <v>23</v>
      </c>
      <c r="G1470" s="121">
        <f>INDEX(TechList[ST_Thru],MATCH($A1470,TechList[Tech_'#],0),)</f>
        <v>2018</v>
      </c>
      <c r="H1470" s="154" t="str">
        <f>INDEX(TechList[Complexity],MATCH($A1470,TechList[Tech_'#],0),)</f>
        <v>High1</v>
      </c>
      <c r="I1470" s="158">
        <f>SUMIFS(DMC_EV1_curves[dmc_base_EVslope],DMC_EV1_curves[key_1],DMC_EV1[[#This Row],[key_1]])
*ev1_dmc!$J1470/100
+SUMIFS(DMC_EV1_curves[dmc_base_EVintercept],DMC_EV1_curves[key_1],DMC_EV1[[#This Row],[key_1]])</f>
        <v>3021.2832582620358</v>
      </c>
      <c r="J1470" s="73">
        <v>28</v>
      </c>
    </row>
    <row r="1471" spans="1:10" x14ac:dyDescent="0.25">
      <c r="A1471" s="123">
        <v>255</v>
      </c>
      <c r="B1471" s="154" t="str">
        <f>INDEX(TechList[Tech],MATCH($A1471,TechList[Tech_'#],0),)</f>
        <v>REEV20 non-batt</v>
      </c>
      <c r="C1471" s="154" t="str">
        <f t="shared" si="106"/>
        <v>255_6</v>
      </c>
      <c r="D1471" s="158" t="str">
        <f t="shared" si="107"/>
        <v>255_6_28.5</v>
      </c>
      <c r="E1471" s="153">
        <f t="shared" si="103"/>
        <v>6</v>
      </c>
      <c r="F1471" s="121">
        <f>SUMIFS(LearningFactors[LF_codeNew],LearningFactors[Tech_'#],DMC_EV1[[#This Row],[Tech_'#]])</f>
        <v>23</v>
      </c>
      <c r="G1471" s="121">
        <f>INDEX(TechList[ST_Thru],MATCH($A1471,TechList[Tech_'#],0),)</f>
        <v>2018</v>
      </c>
      <c r="H1471" s="154" t="str">
        <f>INDEX(TechList[Complexity],MATCH($A1471,TechList[Tech_'#],0),)</f>
        <v>High1</v>
      </c>
      <c r="I1471" s="158">
        <f>SUMIFS(DMC_EV1_curves[dmc_base_EVslope],DMC_EV1_curves[key_1],DMC_EV1[[#This Row],[key_1]])
*ev1_dmc!$J1471/100
+SUMIFS(DMC_EV1_curves[dmc_base_EVintercept],DMC_EV1_curves[key_1],DMC_EV1[[#This Row],[key_1]])</f>
        <v>3021.8515423403087</v>
      </c>
      <c r="J1471" s="73">
        <v>28.5</v>
      </c>
    </row>
    <row r="1472" spans="1:10" x14ac:dyDescent="0.25">
      <c r="A1472" s="123">
        <v>255</v>
      </c>
      <c r="B1472" s="154" t="str">
        <f>INDEX(TechList[Tech],MATCH($A1472,TechList[Tech_'#],0),)</f>
        <v>REEV20 non-batt</v>
      </c>
      <c r="C1472" s="154" t="str">
        <f t="shared" si="106"/>
        <v>255_6</v>
      </c>
      <c r="D1472" s="158" t="str">
        <f t="shared" si="107"/>
        <v>255_6_29.0</v>
      </c>
      <c r="E1472" s="153">
        <f t="shared" si="103"/>
        <v>6</v>
      </c>
      <c r="F1472" s="121">
        <f>SUMIFS(LearningFactors[LF_codeNew],LearningFactors[Tech_'#],DMC_EV1[[#This Row],[Tech_'#]])</f>
        <v>23</v>
      </c>
      <c r="G1472" s="121">
        <f>INDEX(TechList[ST_Thru],MATCH($A1472,TechList[Tech_'#],0),)</f>
        <v>2018</v>
      </c>
      <c r="H1472" s="154" t="str">
        <f>INDEX(TechList[Complexity],MATCH($A1472,TechList[Tech_'#],0),)</f>
        <v>High1</v>
      </c>
      <c r="I1472" s="158">
        <f>SUMIFS(DMC_EV1_curves[dmc_base_EVslope],DMC_EV1_curves[key_1],DMC_EV1[[#This Row],[key_1]])
*ev1_dmc!$J1472/100
+SUMIFS(DMC_EV1_curves[dmc_base_EVintercept],DMC_EV1_curves[key_1],DMC_EV1[[#This Row],[key_1]])</f>
        <v>3022.4198264185816</v>
      </c>
      <c r="J1472" s="73">
        <v>29</v>
      </c>
    </row>
    <row r="1473" spans="1:10" x14ac:dyDescent="0.25">
      <c r="A1473" s="123">
        <v>255</v>
      </c>
      <c r="B1473" s="154" t="str">
        <f>INDEX(TechList[Tech],MATCH($A1473,TechList[Tech_'#],0),)</f>
        <v>REEV20 non-batt</v>
      </c>
      <c r="C1473" s="154" t="str">
        <f t="shared" si="106"/>
        <v>255_6</v>
      </c>
      <c r="D1473" s="158" t="str">
        <f t="shared" si="107"/>
        <v>255_6_29.5</v>
      </c>
      <c r="E1473" s="153">
        <f t="shared" si="103"/>
        <v>6</v>
      </c>
      <c r="F1473" s="121">
        <f>SUMIFS(LearningFactors[LF_codeNew],LearningFactors[Tech_'#],DMC_EV1[[#This Row],[Tech_'#]])</f>
        <v>23</v>
      </c>
      <c r="G1473" s="121">
        <f>INDEX(TechList[ST_Thru],MATCH($A1473,TechList[Tech_'#],0),)</f>
        <v>2018</v>
      </c>
      <c r="H1473" s="154" t="str">
        <f>INDEX(TechList[Complexity],MATCH($A1473,TechList[Tech_'#],0),)</f>
        <v>High1</v>
      </c>
      <c r="I1473" s="158">
        <f>SUMIFS(DMC_EV1_curves[dmc_base_EVslope],DMC_EV1_curves[key_1],DMC_EV1[[#This Row],[key_1]])
*ev1_dmc!$J1473/100
+SUMIFS(DMC_EV1_curves[dmc_base_EVintercept],DMC_EV1_curves[key_1],DMC_EV1[[#This Row],[key_1]])</f>
        <v>3022.9881104968545</v>
      </c>
      <c r="J1473" s="73">
        <v>29.5</v>
      </c>
    </row>
    <row r="1474" spans="1:10" x14ac:dyDescent="0.25">
      <c r="A1474" s="123">
        <v>255</v>
      </c>
      <c r="B1474" s="154" t="str">
        <f>INDEX(TechList[Tech],MATCH($A1474,TechList[Tech_'#],0),)</f>
        <v>REEV20 non-batt</v>
      </c>
      <c r="C1474" s="154" t="str">
        <f t="shared" si="106"/>
        <v>255_6</v>
      </c>
      <c r="D1474" s="158" t="str">
        <f t="shared" si="107"/>
        <v>255_6_30.0</v>
      </c>
      <c r="E1474" s="153">
        <f t="shared" si="103"/>
        <v>6</v>
      </c>
      <c r="F1474" s="121">
        <f>SUMIFS(LearningFactors[LF_codeNew],LearningFactors[Tech_'#],DMC_EV1[[#This Row],[Tech_'#]])</f>
        <v>23</v>
      </c>
      <c r="G1474" s="121">
        <f>INDEX(TechList[ST_Thru],MATCH($A1474,TechList[Tech_'#],0),)</f>
        <v>2018</v>
      </c>
      <c r="H1474" s="154" t="str">
        <f>INDEX(TechList[Complexity],MATCH($A1474,TechList[Tech_'#],0),)</f>
        <v>High1</v>
      </c>
      <c r="I1474" s="158">
        <f>SUMIFS(DMC_EV1_curves[dmc_base_EVslope],DMC_EV1_curves[key_1],DMC_EV1[[#This Row],[key_1]])
*ev1_dmc!$J1474/100
+SUMIFS(DMC_EV1_curves[dmc_base_EVintercept],DMC_EV1_curves[key_1],DMC_EV1[[#This Row],[key_1]])</f>
        <v>3023.5563945751278</v>
      </c>
      <c r="J1474" s="73">
        <v>30</v>
      </c>
    </row>
    <row r="1475" spans="1:10" x14ac:dyDescent="0.25">
      <c r="A1475" s="123">
        <v>257</v>
      </c>
      <c r="B1475" s="150" t="str">
        <f>INDEX(TechList[Tech],MATCH($A1475,TechList[Tech_'#],0),)</f>
        <v>REEV40 batt-pack</v>
      </c>
      <c r="C1475" s="150" t="str">
        <f t="shared" si="104"/>
        <v>257_1</v>
      </c>
      <c r="D1475" s="147" t="str">
        <f t="shared" si="105"/>
        <v>257_1_0.0</v>
      </c>
      <c r="E1475" s="152">
        <f t="shared" ref="E1475:E1515" si="108">VC_01</f>
        <v>1</v>
      </c>
      <c r="F1475" s="144">
        <f>SUMIFS(LearningFactors[LF_codeNew],LearningFactors[Tech_'#],DMC_EV1[[#This Row],[Tech_'#]])</f>
        <v>26</v>
      </c>
      <c r="G1475" s="144">
        <f>INDEX(TechList[ST_Thru],MATCH($A1475,TechList[Tech_'#],0),)</f>
        <v>2024</v>
      </c>
      <c r="H1475" s="144" t="str">
        <f>INDEX(TechList[Complexity],MATCH($A1475,TechList[Tech_'#],0),)</f>
        <v>High2</v>
      </c>
      <c r="I1475" s="158">
        <f>SUMIFS(DMC_EV1_curves[dmc_base_EVslope],DMC_EV1_curves[key_1],DMC_EV1[[#This Row],[key_1]])
*ev1_dmc!$J1475/100
+SUMIFS(DMC_EV1_curves[dmc_base_EVintercept],DMC_EV1_curves[key_1],DMC_EV1[[#This Row],[key_1]])</f>
        <v>3222.9735483185405</v>
      </c>
      <c r="J1475" s="156">
        <v>0</v>
      </c>
    </row>
    <row r="1476" spans="1:10" x14ac:dyDescent="0.25">
      <c r="A1476" s="123">
        <v>257</v>
      </c>
      <c r="B1476" s="154" t="str">
        <f>INDEX(TechList[Tech],MATCH($A1476,TechList[Tech_'#],0),)</f>
        <v>REEV40 batt-pack</v>
      </c>
      <c r="C1476" s="154" t="str">
        <f t="shared" si="104"/>
        <v>257_1</v>
      </c>
      <c r="D1476" s="158" t="str">
        <f t="shared" si="105"/>
        <v>257_1_0.5</v>
      </c>
      <c r="E1476" s="153">
        <f t="shared" si="108"/>
        <v>1</v>
      </c>
      <c r="F1476" s="121">
        <f>SUMIFS(LearningFactors[LF_codeNew],LearningFactors[Tech_'#],DMC_EV1[[#This Row],[Tech_'#]])</f>
        <v>26</v>
      </c>
      <c r="G1476" s="121">
        <f>INDEX(TechList[ST_Thru],MATCH($A1476,TechList[Tech_'#],0),)</f>
        <v>2024</v>
      </c>
      <c r="H1476" s="154" t="str">
        <f>INDEX(TechList[Complexity],MATCH($A1476,TechList[Tech_'#],0),)</f>
        <v>High2</v>
      </c>
      <c r="I1476" s="158">
        <f>SUMIFS(DMC_EV1_curves[dmc_base_EVslope],DMC_EV1_curves[key_1],DMC_EV1[[#This Row],[key_1]])
*ev1_dmc!$J1476/100
+SUMIFS(DMC_EV1_curves[dmc_base_EVintercept],DMC_EV1_curves[key_1],DMC_EV1[[#This Row],[key_1]])</f>
        <v>3220.95729925461</v>
      </c>
      <c r="J1476" s="156">
        <v>0.5</v>
      </c>
    </row>
    <row r="1477" spans="1:10" x14ac:dyDescent="0.25">
      <c r="A1477" s="123">
        <v>257</v>
      </c>
      <c r="B1477" s="154" t="str">
        <f>INDEX(TechList[Tech],MATCH($A1477,TechList[Tech_'#],0),)</f>
        <v>REEV40 batt-pack</v>
      </c>
      <c r="C1477" s="154" t="str">
        <f t="shared" si="104"/>
        <v>257_1</v>
      </c>
      <c r="D1477" s="158" t="str">
        <f t="shared" si="105"/>
        <v>257_1_1.0</v>
      </c>
      <c r="E1477" s="153">
        <f t="shared" si="108"/>
        <v>1</v>
      </c>
      <c r="F1477" s="121">
        <f>SUMIFS(LearningFactors[LF_codeNew],LearningFactors[Tech_'#],DMC_EV1[[#This Row],[Tech_'#]])</f>
        <v>26</v>
      </c>
      <c r="G1477" s="121">
        <f>INDEX(TechList[ST_Thru],MATCH($A1477,TechList[Tech_'#],0),)</f>
        <v>2024</v>
      </c>
      <c r="H1477" s="154" t="str">
        <f>INDEX(TechList[Complexity],MATCH($A1477,TechList[Tech_'#],0),)</f>
        <v>High2</v>
      </c>
      <c r="I1477" s="158">
        <f>SUMIFS(DMC_EV1_curves[dmc_base_EVslope],DMC_EV1_curves[key_1],DMC_EV1[[#This Row],[key_1]])
*ev1_dmc!$J1477/100
+SUMIFS(DMC_EV1_curves[dmc_base_EVintercept],DMC_EV1_curves[key_1],DMC_EV1[[#This Row],[key_1]])</f>
        <v>3218.94105019068</v>
      </c>
      <c r="J1477" s="156">
        <v>1</v>
      </c>
    </row>
    <row r="1478" spans="1:10" x14ac:dyDescent="0.25">
      <c r="A1478" s="123">
        <v>257</v>
      </c>
      <c r="B1478" s="154" t="str">
        <f>INDEX(TechList[Tech],MATCH($A1478,TechList[Tech_'#],0),)</f>
        <v>REEV40 batt-pack</v>
      </c>
      <c r="C1478" s="154" t="str">
        <f t="shared" si="104"/>
        <v>257_1</v>
      </c>
      <c r="D1478" s="158" t="str">
        <f t="shared" si="105"/>
        <v>257_1_1.5</v>
      </c>
      <c r="E1478" s="153">
        <f t="shared" si="108"/>
        <v>1</v>
      </c>
      <c r="F1478" s="121">
        <f>SUMIFS(LearningFactors[LF_codeNew],LearningFactors[Tech_'#],DMC_EV1[[#This Row],[Tech_'#]])</f>
        <v>26</v>
      </c>
      <c r="G1478" s="121">
        <f>INDEX(TechList[ST_Thru],MATCH($A1478,TechList[Tech_'#],0),)</f>
        <v>2024</v>
      </c>
      <c r="H1478" s="154" t="str">
        <f>INDEX(TechList[Complexity],MATCH($A1478,TechList[Tech_'#],0),)</f>
        <v>High2</v>
      </c>
      <c r="I1478" s="158">
        <f>SUMIFS(DMC_EV1_curves[dmc_base_EVslope],DMC_EV1_curves[key_1],DMC_EV1[[#This Row],[key_1]])
*ev1_dmc!$J1478/100
+SUMIFS(DMC_EV1_curves[dmc_base_EVintercept],DMC_EV1_curves[key_1],DMC_EV1[[#This Row],[key_1]])</f>
        <v>3216.9248011267496</v>
      </c>
      <c r="J1478" s="156">
        <v>1.5</v>
      </c>
    </row>
    <row r="1479" spans="1:10" x14ac:dyDescent="0.25">
      <c r="A1479" s="123">
        <v>257</v>
      </c>
      <c r="B1479" s="154" t="str">
        <f>INDEX(TechList[Tech],MATCH($A1479,TechList[Tech_'#],0),)</f>
        <v>REEV40 batt-pack</v>
      </c>
      <c r="C1479" s="154" t="str">
        <f t="shared" si="104"/>
        <v>257_1</v>
      </c>
      <c r="D1479" s="158" t="str">
        <f t="shared" si="105"/>
        <v>257_1_2.0</v>
      </c>
      <c r="E1479" s="153">
        <f t="shared" si="108"/>
        <v>1</v>
      </c>
      <c r="F1479" s="121">
        <f>SUMIFS(LearningFactors[LF_codeNew],LearningFactors[Tech_'#],DMC_EV1[[#This Row],[Tech_'#]])</f>
        <v>26</v>
      </c>
      <c r="G1479" s="121">
        <f>INDEX(TechList[ST_Thru],MATCH($A1479,TechList[Tech_'#],0),)</f>
        <v>2024</v>
      </c>
      <c r="H1479" s="154" t="str">
        <f>INDEX(TechList[Complexity],MATCH($A1479,TechList[Tech_'#],0),)</f>
        <v>High2</v>
      </c>
      <c r="I1479" s="158">
        <f>SUMIFS(DMC_EV1_curves[dmc_base_EVslope],DMC_EV1_curves[key_1],DMC_EV1[[#This Row],[key_1]])
*ev1_dmc!$J1479/100
+SUMIFS(DMC_EV1_curves[dmc_base_EVintercept],DMC_EV1_curves[key_1],DMC_EV1[[#This Row],[key_1]])</f>
        <v>3214.9085520628196</v>
      </c>
      <c r="J1479" s="156">
        <v>2</v>
      </c>
    </row>
    <row r="1480" spans="1:10" x14ac:dyDescent="0.25">
      <c r="A1480" s="123">
        <v>257</v>
      </c>
      <c r="B1480" s="154" t="str">
        <f>INDEX(TechList[Tech],MATCH($A1480,TechList[Tech_'#],0),)</f>
        <v>REEV40 batt-pack</v>
      </c>
      <c r="C1480" s="154" t="str">
        <f t="shared" si="104"/>
        <v>257_1</v>
      </c>
      <c r="D1480" s="158" t="str">
        <f t="shared" si="105"/>
        <v>257_1_2.5</v>
      </c>
      <c r="E1480" s="153">
        <f t="shared" si="108"/>
        <v>1</v>
      </c>
      <c r="F1480" s="121">
        <f>SUMIFS(LearningFactors[LF_codeNew],LearningFactors[Tech_'#],DMC_EV1[[#This Row],[Tech_'#]])</f>
        <v>26</v>
      </c>
      <c r="G1480" s="121">
        <f>INDEX(TechList[ST_Thru],MATCH($A1480,TechList[Tech_'#],0),)</f>
        <v>2024</v>
      </c>
      <c r="H1480" s="154" t="str">
        <f>INDEX(TechList[Complexity],MATCH($A1480,TechList[Tech_'#],0),)</f>
        <v>High2</v>
      </c>
      <c r="I1480" s="158">
        <f>SUMIFS(DMC_EV1_curves[dmc_base_EVslope],DMC_EV1_curves[key_1],DMC_EV1[[#This Row],[key_1]])
*ev1_dmc!$J1480/100
+SUMIFS(DMC_EV1_curves[dmc_base_EVintercept],DMC_EV1_curves[key_1],DMC_EV1[[#This Row],[key_1]])</f>
        <v>3212.8923029988891</v>
      </c>
      <c r="J1480" s="156">
        <v>2.5</v>
      </c>
    </row>
    <row r="1481" spans="1:10" x14ac:dyDescent="0.25">
      <c r="A1481" s="123">
        <v>257</v>
      </c>
      <c r="B1481" s="154" t="str">
        <f>INDEX(TechList[Tech],MATCH($A1481,TechList[Tech_'#],0),)</f>
        <v>REEV40 batt-pack</v>
      </c>
      <c r="C1481" s="154" t="str">
        <f t="shared" si="104"/>
        <v>257_1</v>
      </c>
      <c r="D1481" s="158" t="str">
        <f t="shared" si="105"/>
        <v>257_1_3.0</v>
      </c>
      <c r="E1481" s="153">
        <f t="shared" si="108"/>
        <v>1</v>
      </c>
      <c r="F1481" s="121">
        <f>SUMIFS(LearningFactors[LF_codeNew],LearningFactors[Tech_'#],DMC_EV1[[#This Row],[Tech_'#]])</f>
        <v>26</v>
      </c>
      <c r="G1481" s="121">
        <f>INDEX(TechList[ST_Thru],MATCH($A1481,TechList[Tech_'#],0),)</f>
        <v>2024</v>
      </c>
      <c r="H1481" s="154" t="str">
        <f>INDEX(TechList[Complexity],MATCH($A1481,TechList[Tech_'#],0),)</f>
        <v>High2</v>
      </c>
      <c r="I1481" s="158">
        <f>SUMIFS(DMC_EV1_curves[dmc_base_EVslope],DMC_EV1_curves[key_1],DMC_EV1[[#This Row],[key_1]])
*ev1_dmc!$J1481/100
+SUMIFS(DMC_EV1_curves[dmc_base_EVintercept],DMC_EV1_curves[key_1],DMC_EV1[[#This Row],[key_1]])</f>
        <v>3210.8760539349591</v>
      </c>
      <c r="J1481" s="156">
        <v>3</v>
      </c>
    </row>
    <row r="1482" spans="1:10" x14ac:dyDescent="0.25">
      <c r="A1482" s="123">
        <v>257</v>
      </c>
      <c r="B1482" s="154" t="str">
        <f>INDEX(TechList[Tech],MATCH($A1482,TechList[Tech_'#],0),)</f>
        <v>REEV40 batt-pack</v>
      </c>
      <c r="C1482" s="154" t="str">
        <f t="shared" si="104"/>
        <v>257_1</v>
      </c>
      <c r="D1482" s="158" t="str">
        <f t="shared" si="105"/>
        <v>257_1_3.5</v>
      </c>
      <c r="E1482" s="153">
        <f t="shared" si="108"/>
        <v>1</v>
      </c>
      <c r="F1482" s="121">
        <f>SUMIFS(LearningFactors[LF_codeNew],LearningFactors[Tech_'#],DMC_EV1[[#This Row],[Tech_'#]])</f>
        <v>26</v>
      </c>
      <c r="G1482" s="121">
        <f>INDEX(TechList[ST_Thru],MATCH($A1482,TechList[Tech_'#],0),)</f>
        <v>2024</v>
      </c>
      <c r="H1482" s="154" t="str">
        <f>INDEX(TechList[Complexity],MATCH($A1482,TechList[Tech_'#],0),)</f>
        <v>High2</v>
      </c>
      <c r="I1482" s="158">
        <f>SUMIFS(DMC_EV1_curves[dmc_base_EVslope],DMC_EV1_curves[key_1],DMC_EV1[[#This Row],[key_1]])
*ev1_dmc!$J1482/100
+SUMIFS(DMC_EV1_curves[dmc_base_EVintercept],DMC_EV1_curves[key_1],DMC_EV1[[#This Row],[key_1]])</f>
        <v>3208.8598048710287</v>
      </c>
      <c r="J1482" s="156">
        <v>3.5</v>
      </c>
    </row>
    <row r="1483" spans="1:10" x14ac:dyDescent="0.25">
      <c r="A1483" s="123">
        <v>257</v>
      </c>
      <c r="B1483" s="154" t="str">
        <f>INDEX(TechList[Tech],MATCH($A1483,TechList[Tech_'#],0),)</f>
        <v>REEV40 batt-pack</v>
      </c>
      <c r="C1483" s="154" t="str">
        <f t="shared" si="104"/>
        <v>257_1</v>
      </c>
      <c r="D1483" s="158" t="str">
        <f t="shared" si="105"/>
        <v>257_1_4.0</v>
      </c>
      <c r="E1483" s="153">
        <f t="shared" si="108"/>
        <v>1</v>
      </c>
      <c r="F1483" s="121">
        <f>SUMIFS(LearningFactors[LF_codeNew],LearningFactors[Tech_'#],DMC_EV1[[#This Row],[Tech_'#]])</f>
        <v>26</v>
      </c>
      <c r="G1483" s="121">
        <f>INDEX(TechList[ST_Thru],MATCH($A1483,TechList[Tech_'#],0),)</f>
        <v>2024</v>
      </c>
      <c r="H1483" s="154" t="str">
        <f>INDEX(TechList[Complexity],MATCH($A1483,TechList[Tech_'#],0),)</f>
        <v>High2</v>
      </c>
      <c r="I1483" s="158">
        <f>SUMIFS(DMC_EV1_curves[dmc_base_EVslope],DMC_EV1_curves[key_1],DMC_EV1[[#This Row],[key_1]])
*ev1_dmc!$J1483/100
+SUMIFS(DMC_EV1_curves[dmc_base_EVintercept],DMC_EV1_curves[key_1],DMC_EV1[[#This Row],[key_1]])</f>
        <v>3206.8435558070983</v>
      </c>
      <c r="J1483" s="156">
        <v>4</v>
      </c>
    </row>
    <row r="1484" spans="1:10" x14ac:dyDescent="0.25">
      <c r="A1484" s="123">
        <v>257</v>
      </c>
      <c r="B1484" s="154" t="str">
        <f>INDEX(TechList[Tech],MATCH($A1484,TechList[Tech_'#],0),)</f>
        <v>REEV40 batt-pack</v>
      </c>
      <c r="C1484" s="154" t="str">
        <f t="shared" si="104"/>
        <v>257_1</v>
      </c>
      <c r="D1484" s="158" t="str">
        <f t="shared" si="105"/>
        <v>257_1_4.5</v>
      </c>
      <c r="E1484" s="153">
        <f t="shared" si="108"/>
        <v>1</v>
      </c>
      <c r="F1484" s="121">
        <f>SUMIFS(LearningFactors[LF_codeNew],LearningFactors[Tech_'#],DMC_EV1[[#This Row],[Tech_'#]])</f>
        <v>26</v>
      </c>
      <c r="G1484" s="121">
        <f>INDEX(TechList[ST_Thru],MATCH($A1484,TechList[Tech_'#],0),)</f>
        <v>2024</v>
      </c>
      <c r="H1484" s="154" t="str">
        <f>INDEX(TechList[Complexity],MATCH($A1484,TechList[Tech_'#],0),)</f>
        <v>High2</v>
      </c>
      <c r="I1484" s="158">
        <f>SUMIFS(DMC_EV1_curves[dmc_base_EVslope],DMC_EV1_curves[key_1],DMC_EV1[[#This Row],[key_1]])
*ev1_dmc!$J1484/100
+SUMIFS(DMC_EV1_curves[dmc_base_EVintercept],DMC_EV1_curves[key_1],DMC_EV1[[#This Row],[key_1]])</f>
        <v>3204.8273067431683</v>
      </c>
      <c r="J1484" s="156">
        <v>4.5</v>
      </c>
    </row>
    <row r="1485" spans="1:10" x14ac:dyDescent="0.25">
      <c r="A1485" s="123">
        <v>257</v>
      </c>
      <c r="B1485" s="154" t="str">
        <f>INDEX(TechList[Tech],MATCH($A1485,TechList[Tech_'#],0),)</f>
        <v>REEV40 batt-pack</v>
      </c>
      <c r="C1485" s="154" t="str">
        <f t="shared" si="104"/>
        <v>257_1</v>
      </c>
      <c r="D1485" s="158" t="str">
        <f t="shared" si="105"/>
        <v>257_1_5.0</v>
      </c>
      <c r="E1485" s="153">
        <f t="shared" si="108"/>
        <v>1</v>
      </c>
      <c r="F1485" s="121">
        <f>SUMIFS(LearningFactors[LF_codeNew],LearningFactors[Tech_'#],DMC_EV1[[#This Row],[Tech_'#]])</f>
        <v>26</v>
      </c>
      <c r="G1485" s="121">
        <f>INDEX(TechList[ST_Thru],MATCH($A1485,TechList[Tech_'#],0),)</f>
        <v>2024</v>
      </c>
      <c r="H1485" s="154" t="str">
        <f>INDEX(TechList[Complexity],MATCH($A1485,TechList[Tech_'#],0),)</f>
        <v>High2</v>
      </c>
      <c r="I1485" s="158">
        <f>SUMIFS(DMC_EV1_curves[dmc_base_EVslope],DMC_EV1_curves[key_1],DMC_EV1[[#This Row],[key_1]])
*ev1_dmc!$J1485/100
+SUMIFS(DMC_EV1_curves[dmc_base_EVintercept],DMC_EV1_curves[key_1],DMC_EV1[[#This Row],[key_1]])</f>
        <v>3202.8110576792378</v>
      </c>
      <c r="J1485" s="156">
        <v>5</v>
      </c>
    </row>
    <row r="1486" spans="1:10" x14ac:dyDescent="0.25">
      <c r="A1486" s="123">
        <v>257</v>
      </c>
      <c r="B1486" s="154" t="str">
        <f>INDEX(TechList[Tech],MATCH($A1486,TechList[Tech_'#],0),)</f>
        <v>REEV40 batt-pack</v>
      </c>
      <c r="C1486" s="154" t="str">
        <f t="shared" si="104"/>
        <v>257_1</v>
      </c>
      <c r="D1486" s="158" t="str">
        <f t="shared" si="105"/>
        <v>257_1_5.5</v>
      </c>
      <c r="E1486" s="153">
        <f t="shared" si="108"/>
        <v>1</v>
      </c>
      <c r="F1486" s="121">
        <f>SUMIFS(LearningFactors[LF_codeNew],LearningFactors[Tech_'#],DMC_EV1[[#This Row],[Tech_'#]])</f>
        <v>26</v>
      </c>
      <c r="G1486" s="121">
        <f>INDEX(TechList[ST_Thru],MATCH($A1486,TechList[Tech_'#],0),)</f>
        <v>2024</v>
      </c>
      <c r="H1486" s="154" t="str">
        <f>INDEX(TechList[Complexity],MATCH($A1486,TechList[Tech_'#],0),)</f>
        <v>High2</v>
      </c>
      <c r="I1486" s="158">
        <f>SUMIFS(DMC_EV1_curves[dmc_base_EVslope],DMC_EV1_curves[key_1],DMC_EV1[[#This Row],[key_1]])
*ev1_dmc!$J1486/100
+SUMIFS(DMC_EV1_curves[dmc_base_EVintercept],DMC_EV1_curves[key_1],DMC_EV1[[#This Row],[key_1]])</f>
        <v>3200.7948086153078</v>
      </c>
      <c r="J1486" s="156">
        <v>5.5</v>
      </c>
    </row>
    <row r="1487" spans="1:10" x14ac:dyDescent="0.25">
      <c r="A1487" s="123">
        <v>257</v>
      </c>
      <c r="B1487" s="154" t="str">
        <f>INDEX(TechList[Tech],MATCH($A1487,TechList[Tech_'#],0),)</f>
        <v>REEV40 batt-pack</v>
      </c>
      <c r="C1487" s="154" t="str">
        <f t="shared" si="104"/>
        <v>257_1</v>
      </c>
      <c r="D1487" s="158" t="str">
        <f t="shared" si="105"/>
        <v>257_1_6.0</v>
      </c>
      <c r="E1487" s="153">
        <f t="shared" si="108"/>
        <v>1</v>
      </c>
      <c r="F1487" s="121">
        <f>SUMIFS(LearningFactors[LF_codeNew],LearningFactors[Tech_'#],DMC_EV1[[#This Row],[Tech_'#]])</f>
        <v>26</v>
      </c>
      <c r="G1487" s="121">
        <f>INDEX(TechList[ST_Thru],MATCH($A1487,TechList[Tech_'#],0),)</f>
        <v>2024</v>
      </c>
      <c r="H1487" s="154" t="str">
        <f>INDEX(TechList[Complexity],MATCH($A1487,TechList[Tech_'#],0),)</f>
        <v>High2</v>
      </c>
      <c r="I1487" s="158">
        <f>SUMIFS(DMC_EV1_curves[dmc_base_EVslope],DMC_EV1_curves[key_1],DMC_EV1[[#This Row],[key_1]])
*ev1_dmc!$J1487/100
+SUMIFS(DMC_EV1_curves[dmc_base_EVintercept],DMC_EV1_curves[key_1],DMC_EV1[[#This Row],[key_1]])</f>
        <v>3198.7785595513774</v>
      </c>
      <c r="J1487" s="156">
        <v>6</v>
      </c>
    </row>
    <row r="1488" spans="1:10" x14ac:dyDescent="0.25">
      <c r="A1488" s="123">
        <v>257</v>
      </c>
      <c r="B1488" s="154" t="str">
        <f>INDEX(TechList[Tech],MATCH($A1488,TechList[Tech_'#],0),)</f>
        <v>REEV40 batt-pack</v>
      </c>
      <c r="C1488" s="154" t="str">
        <f t="shared" si="104"/>
        <v>257_1</v>
      </c>
      <c r="D1488" s="158" t="str">
        <f t="shared" si="105"/>
        <v>257_1_6.5</v>
      </c>
      <c r="E1488" s="153">
        <f t="shared" si="108"/>
        <v>1</v>
      </c>
      <c r="F1488" s="121">
        <f>SUMIFS(LearningFactors[LF_codeNew],LearningFactors[Tech_'#],DMC_EV1[[#This Row],[Tech_'#]])</f>
        <v>26</v>
      </c>
      <c r="G1488" s="121">
        <f>INDEX(TechList[ST_Thru],MATCH($A1488,TechList[Tech_'#],0),)</f>
        <v>2024</v>
      </c>
      <c r="H1488" s="154" t="str">
        <f>INDEX(TechList[Complexity],MATCH($A1488,TechList[Tech_'#],0),)</f>
        <v>High2</v>
      </c>
      <c r="I1488" s="158">
        <f>SUMIFS(DMC_EV1_curves[dmc_base_EVslope],DMC_EV1_curves[key_1],DMC_EV1[[#This Row],[key_1]])
*ev1_dmc!$J1488/100
+SUMIFS(DMC_EV1_curves[dmc_base_EVintercept],DMC_EV1_curves[key_1],DMC_EV1[[#This Row],[key_1]])</f>
        <v>3196.7623104874474</v>
      </c>
      <c r="J1488" s="156">
        <v>6.5</v>
      </c>
    </row>
    <row r="1489" spans="1:10" x14ac:dyDescent="0.25">
      <c r="A1489" s="123">
        <v>257</v>
      </c>
      <c r="B1489" s="154" t="str">
        <f>INDEX(TechList[Tech],MATCH($A1489,TechList[Tech_'#],0),)</f>
        <v>REEV40 batt-pack</v>
      </c>
      <c r="C1489" s="154" t="str">
        <f t="shared" si="104"/>
        <v>257_1</v>
      </c>
      <c r="D1489" s="158" t="str">
        <f t="shared" si="105"/>
        <v>257_1_7.0</v>
      </c>
      <c r="E1489" s="153">
        <f t="shared" si="108"/>
        <v>1</v>
      </c>
      <c r="F1489" s="121">
        <f>SUMIFS(LearningFactors[LF_codeNew],LearningFactors[Tech_'#],DMC_EV1[[#This Row],[Tech_'#]])</f>
        <v>26</v>
      </c>
      <c r="G1489" s="121">
        <f>INDEX(TechList[ST_Thru],MATCH($A1489,TechList[Tech_'#],0),)</f>
        <v>2024</v>
      </c>
      <c r="H1489" s="154" t="str">
        <f>INDEX(TechList[Complexity],MATCH($A1489,TechList[Tech_'#],0),)</f>
        <v>High2</v>
      </c>
      <c r="I1489" s="158">
        <f>SUMIFS(DMC_EV1_curves[dmc_base_EVslope],DMC_EV1_curves[key_1],DMC_EV1[[#This Row],[key_1]])
*ev1_dmc!$J1489/100
+SUMIFS(DMC_EV1_curves[dmc_base_EVintercept],DMC_EV1_curves[key_1],DMC_EV1[[#This Row],[key_1]])</f>
        <v>3194.7460614235169</v>
      </c>
      <c r="J1489" s="156">
        <v>7</v>
      </c>
    </row>
    <row r="1490" spans="1:10" x14ac:dyDescent="0.25">
      <c r="A1490" s="123">
        <v>257</v>
      </c>
      <c r="B1490" s="154" t="str">
        <f>INDEX(TechList[Tech],MATCH($A1490,TechList[Tech_'#],0),)</f>
        <v>REEV40 batt-pack</v>
      </c>
      <c r="C1490" s="154" t="str">
        <f t="shared" si="104"/>
        <v>257_1</v>
      </c>
      <c r="D1490" s="158" t="str">
        <f t="shared" si="105"/>
        <v>257_1_7.5</v>
      </c>
      <c r="E1490" s="153">
        <f t="shared" si="108"/>
        <v>1</v>
      </c>
      <c r="F1490" s="121">
        <f>SUMIFS(LearningFactors[LF_codeNew],LearningFactors[Tech_'#],DMC_EV1[[#This Row],[Tech_'#]])</f>
        <v>26</v>
      </c>
      <c r="G1490" s="121">
        <f>INDEX(TechList[ST_Thru],MATCH($A1490,TechList[Tech_'#],0),)</f>
        <v>2024</v>
      </c>
      <c r="H1490" s="154" t="str">
        <f>INDEX(TechList[Complexity],MATCH($A1490,TechList[Tech_'#],0),)</f>
        <v>High2</v>
      </c>
      <c r="I1490" s="158">
        <f>SUMIFS(DMC_EV1_curves[dmc_base_EVslope],DMC_EV1_curves[key_1],DMC_EV1[[#This Row],[key_1]])
*ev1_dmc!$J1490/100
+SUMIFS(DMC_EV1_curves[dmc_base_EVintercept],DMC_EV1_curves[key_1],DMC_EV1[[#This Row],[key_1]])</f>
        <v>3192.729812359587</v>
      </c>
      <c r="J1490" s="156">
        <v>7.5</v>
      </c>
    </row>
    <row r="1491" spans="1:10" x14ac:dyDescent="0.25">
      <c r="A1491" s="123">
        <v>257</v>
      </c>
      <c r="B1491" s="154" t="str">
        <f>INDEX(TechList[Tech],MATCH($A1491,TechList[Tech_'#],0),)</f>
        <v>REEV40 batt-pack</v>
      </c>
      <c r="C1491" s="154" t="str">
        <f t="shared" si="104"/>
        <v>257_1</v>
      </c>
      <c r="D1491" s="158" t="str">
        <f t="shared" si="105"/>
        <v>257_1_8.0</v>
      </c>
      <c r="E1491" s="153">
        <f t="shared" si="108"/>
        <v>1</v>
      </c>
      <c r="F1491" s="121">
        <f>SUMIFS(LearningFactors[LF_codeNew],LearningFactors[Tech_'#],DMC_EV1[[#This Row],[Tech_'#]])</f>
        <v>26</v>
      </c>
      <c r="G1491" s="121">
        <f>INDEX(TechList[ST_Thru],MATCH($A1491,TechList[Tech_'#],0),)</f>
        <v>2024</v>
      </c>
      <c r="H1491" s="154" t="str">
        <f>INDEX(TechList[Complexity],MATCH($A1491,TechList[Tech_'#],0),)</f>
        <v>High2</v>
      </c>
      <c r="I1491" s="158">
        <f>SUMIFS(DMC_EV1_curves[dmc_base_EVslope],DMC_EV1_curves[key_1],DMC_EV1[[#This Row],[key_1]])
*ev1_dmc!$J1491/100
+SUMIFS(DMC_EV1_curves[dmc_base_EVintercept],DMC_EV1_curves[key_1],DMC_EV1[[#This Row],[key_1]])</f>
        <v>3190.7135632956565</v>
      </c>
      <c r="J1491" s="156">
        <v>8</v>
      </c>
    </row>
    <row r="1492" spans="1:10" x14ac:dyDescent="0.25">
      <c r="A1492" s="123">
        <v>257</v>
      </c>
      <c r="B1492" s="154" t="str">
        <f>INDEX(TechList[Tech],MATCH($A1492,TechList[Tech_'#],0),)</f>
        <v>REEV40 batt-pack</v>
      </c>
      <c r="C1492" s="154" t="str">
        <f t="shared" si="104"/>
        <v>257_1</v>
      </c>
      <c r="D1492" s="158" t="str">
        <f t="shared" si="105"/>
        <v>257_1_8.5</v>
      </c>
      <c r="E1492" s="153">
        <f t="shared" si="108"/>
        <v>1</v>
      </c>
      <c r="F1492" s="121">
        <f>SUMIFS(LearningFactors[LF_codeNew],LearningFactors[Tech_'#],DMC_EV1[[#This Row],[Tech_'#]])</f>
        <v>26</v>
      </c>
      <c r="G1492" s="121">
        <f>INDEX(TechList[ST_Thru],MATCH($A1492,TechList[Tech_'#],0),)</f>
        <v>2024</v>
      </c>
      <c r="H1492" s="154" t="str">
        <f>INDEX(TechList[Complexity],MATCH($A1492,TechList[Tech_'#],0),)</f>
        <v>High2</v>
      </c>
      <c r="I1492" s="158">
        <f>SUMIFS(DMC_EV1_curves[dmc_base_EVslope],DMC_EV1_curves[key_1],DMC_EV1[[#This Row],[key_1]])
*ev1_dmc!$J1492/100
+SUMIFS(DMC_EV1_curves[dmc_base_EVintercept],DMC_EV1_curves[key_1],DMC_EV1[[#This Row],[key_1]])</f>
        <v>3188.6973142317261</v>
      </c>
      <c r="J1492" s="156">
        <v>8.5</v>
      </c>
    </row>
    <row r="1493" spans="1:10" x14ac:dyDescent="0.25">
      <c r="A1493" s="123">
        <v>257</v>
      </c>
      <c r="B1493" s="154" t="str">
        <f>INDEX(TechList[Tech],MATCH($A1493,TechList[Tech_'#],0),)</f>
        <v>REEV40 batt-pack</v>
      </c>
      <c r="C1493" s="154" t="str">
        <f t="shared" si="104"/>
        <v>257_1</v>
      </c>
      <c r="D1493" s="158" t="str">
        <f t="shared" si="105"/>
        <v>257_1_9.0</v>
      </c>
      <c r="E1493" s="153">
        <f t="shared" si="108"/>
        <v>1</v>
      </c>
      <c r="F1493" s="121">
        <f>SUMIFS(LearningFactors[LF_codeNew],LearningFactors[Tech_'#],DMC_EV1[[#This Row],[Tech_'#]])</f>
        <v>26</v>
      </c>
      <c r="G1493" s="121">
        <f>INDEX(TechList[ST_Thru],MATCH($A1493,TechList[Tech_'#],0),)</f>
        <v>2024</v>
      </c>
      <c r="H1493" s="154" t="str">
        <f>INDEX(TechList[Complexity],MATCH($A1493,TechList[Tech_'#],0),)</f>
        <v>High2</v>
      </c>
      <c r="I1493" s="158">
        <f>SUMIFS(DMC_EV1_curves[dmc_base_EVslope],DMC_EV1_curves[key_1],DMC_EV1[[#This Row],[key_1]])
*ev1_dmc!$J1493/100
+SUMIFS(DMC_EV1_curves[dmc_base_EVintercept],DMC_EV1_curves[key_1],DMC_EV1[[#This Row],[key_1]])</f>
        <v>3186.6810651677961</v>
      </c>
      <c r="J1493" s="156">
        <v>9</v>
      </c>
    </row>
    <row r="1494" spans="1:10" x14ac:dyDescent="0.25">
      <c r="A1494" s="123">
        <v>257</v>
      </c>
      <c r="B1494" s="154" t="str">
        <f>INDEX(TechList[Tech],MATCH($A1494,TechList[Tech_'#],0),)</f>
        <v>REEV40 batt-pack</v>
      </c>
      <c r="C1494" s="154" t="str">
        <f t="shared" si="104"/>
        <v>257_1</v>
      </c>
      <c r="D1494" s="158" t="str">
        <f t="shared" si="105"/>
        <v>257_1_9.5</v>
      </c>
      <c r="E1494" s="153">
        <f t="shared" si="108"/>
        <v>1</v>
      </c>
      <c r="F1494" s="121">
        <f>SUMIFS(LearningFactors[LF_codeNew],LearningFactors[Tech_'#],DMC_EV1[[#This Row],[Tech_'#]])</f>
        <v>26</v>
      </c>
      <c r="G1494" s="121">
        <f>INDEX(TechList[ST_Thru],MATCH($A1494,TechList[Tech_'#],0),)</f>
        <v>2024</v>
      </c>
      <c r="H1494" s="154" t="str">
        <f>INDEX(TechList[Complexity],MATCH($A1494,TechList[Tech_'#],0),)</f>
        <v>High2</v>
      </c>
      <c r="I1494" s="158">
        <f>SUMIFS(DMC_EV1_curves[dmc_base_EVslope],DMC_EV1_curves[key_1],DMC_EV1[[#This Row],[key_1]])
*ev1_dmc!$J1494/100
+SUMIFS(DMC_EV1_curves[dmc_base_EVintercept],DMC_EV1_curves[key_1],DMC_EV1[[#This Row],[key_1]])</f>
        <v>3184.6648161038656</v>
      </c>
      <c r="J1494" s="156">
        <v>9.5</v>
      </c>
    </row>
    <row r="1495" spans="1:10" x14ac:dyDescent="0.25">
      <c r="A1495" s="123">
        <v>257</v>
      </c>
      <c r="B1495" s="154" t="str">
        <f>INDEX(TechList[Tech],MATCH($A1495,TechList[Tech_'#],0),)</f>
        <v>REEV40 batt-pack</v>
      </c>
      <c r="C1495" s="154" t="str">
        <f t="shared" si="104"/>
        <v>257_1</v>
      </c>
      <c r="D1495" s="158" t="str">
        <f t="shared" si="105"/>
        <v>257_1_10.0</v>
      </c>
      <c r="E1495" s="153">
        <f t="shared" si="108"/>
        <v>1</v>
      </c>
      <c r="F1495" s="121">
        <f>SUMIFS(LearningFactors[LF_codeNew],LearningFactors[Tech_'#],DMC_EV1[[#This Row],[Tech_'#]])</f>
        <v>26</v>
      </c>
      <c r="G1495" s="121">
        <f>INDEX(TechList[ST_Thru],MATCH($A1495,TechList[Tech_'#],0),)</f>
        <v>2024</v>
      </c>
      <c r="H1495" s="154" t="str">
        <f>INDEX(TechList[Complexity],MATCH($A1495,TechList[Tech_'#],0),)</f>
        <v>High2</v>
      </c>
      <c r="I1495" s="158">
        <f>SUMIFS(DMC_EV1_curves[dmc_base_EVslope],DMC_EV1_curves[key_1],DMC_EV1[[#This Row],[key_1]])
*ev1_dmc!$J1495/100
+SUMIFS(DMC_EV1_curves[dmc_base_EVintercept],DMC_EV1_curves[key_1],DMC_EV1[[#This Row],[key_1]])</f>
        <v>3182.6485670399356</v>
      </c>
      <c r="J1495" s="156">
        <v>10</v>
      </c>
    </row>
    <row r="1496" spans="1:10" x14ac:dyDescent="0.25">
      <c r="A1496" s="123">
        <v>257</v>
      </c>
      <c r="B1496" s="154" t="str">
        <f>INDEX(TechList[Tech],MATCH($A1496,TechList[Tech_'#],0),)</f>
        <v>REEV40 batt-pack</v>
      </c>
      <c r="C1496" s="154" t="str">
        <f t="shared" si="104"/>
        <v>257_1</v>
      </c>
      <c r="D1496" s="158" t="str">
        <f t="shared" si="105"/>
        <v>257_1_10.5</v>
      </c>
      <c r="E1496" s="153">
        <f t="shared" si="108"/>
        <v>1</v>
      </c>
      <c r="F1496" s="121">
        <f>SUMIFS(LearningFactors[LF_codeNew],LearningFactors[Tech_'#],DMC_EV1[[#This Row],[Tech_'#]])</f>
        <v>26</v>
      </c>
      <c r="G1496" s="121">
        <f>INDEX(TechList[ST_Thru],MATCH($A1496,TechList[Tech_'#],0),)</f>
        <v>2024</v>
      </c>
      <c r="H1496" s="154" t="str">
        <f>INDEX(TechList[Complexity],MATCH($A1496,TechList[Tech_'#],0),)</f>
        <v>High2</v>
      </c>
      <c r="I1496" s="158">
        <f>SUMIFS(DMC_EV1_curves[dmc_base_EVslope],DMC_EV1_curves[key_1],DMC_EV1[[#This Row],[key_1]])
*ev1_dmc!$J1496/100
+SUMIFS(DMC_EV1_curves[dmc_base_EVintercept],DMC_EV1_curves[key_1],DMC_EV1[[#This Row],[key_1]])</f>
        <v>3180.6323179760052</v>
      </c>
      <c r="J1496" s="156">
        <v>10.5</v>
      </c>
    </row>
    <row r="1497" spans="1:10" x14ac:dyDescent="0.25">
      <c r="A1497" s="123">
        <v>257</v>
      </c>
      <c r="B1497" s="154" t="str">
        <f>INDEX(TechList[Tech],MATCH($A1497,TechList[Tech_'#],0),)</f>
        <v>REEV40 batt-pack</v>
      </c>
      <c r="C1497" s="154" t="str">
        <f t="shared" si="104"/>
        <v>257_1</v>
      </c>
      <c r="D1497" s="158" t="str">
        <f t="shared" si="105"/>
        <v>257_1_11.0</v>
      </c>
      <c r="E1497" s="153">
        <f t="shared" si="108"/>
        <v>1</v>
      </c>
      <c r="F1497" s="121">
        <f>SUMIFS(LearningFactors[LF_codeNew],LearningFactors[Tech_'#],DMC_EV1[[#This Row],[Tech_'#]])</f>
        <v>26</v>
      </c>
      <c r="G1497" s="121">
        <f>INDEX(TechList[ST_Thru],MATCH($A1497,TechList[Tech_'#],0),)</f>
        <v>2024</v>
      </c>
      <c r="H1497" s="154" t="str">
        <f>INDEX(TechList[Complexity],MATCH($A1497,TechList[Tech_'#],0),)</f>
        <v>High2</v>
      </c>
      <c r="I1497" s="158">
        <f>SUMIFS(DMC_EV1_curves[dmc_base_EVslope],DMC_EV1_curves[key_1],DMC_EV1[[#This Row],[key_1]])
*ev1_dmc!$J1497/100
+SUMIFS(DMC_EV1_curves[dmc_base_EVintercept],DMC_EV1_curves[key_1],DMC_EV1[[#This Row],[key_1]])</f>
        <v>3178.6160689120752</v>
      </c>
      <c r="J1497" s="156">
        <v>11</v>
      </c>
    </row>
    <row r="1498" spans="1:10" x14ac:dyDescent="0.25">
      <c r="A1498" s="123">
        <v>257</v>
      </c>
      <c r="B1498" s="154" t="str">
        <f>INDEX(TechList[Tech],MATCH($A1498,TechList[Tech_'#],0),)</f>
        <v>REEV40 batt-pack</v>
      </c>
      <c r="C1498" s="154" t="str">
        <f t="shared" si="104"/>
        <v>257_1</v>
      </c>
      <c r="D1498" s="158" t="str">
        <f t="shared" si="105"/>
        <v>257_1_11.5</v>
      </c>
      <c r="E1498" s="153">
        <f t="shared" si="108"/>
        <v>1</v>
      </c>
      <c r="F1498" s="121">
        <f>SUMIFS(LearningFactors[LF_codeNew],LearningFactors[Tech_'#],DMC_EV1[[#This Row],[Tech_'#]])</f>
        <v>26</v>
      </c>
      <c r="G1498" s="121">
        <f>INDEX(TechList[ST_Thru],MATCH($A1498,TechList[Tech_'#],0),)</f>
        <v>2024</v>
      </c>
      <c r="H1498" s="154" t="str">
        <f>INDEX(TechList[Complexity],MATCH($A1498,TechList[Tech_'#],0),)</f>
        <v>High2</v>
      </c>
      <c r="I1498" s="158">
        <f>SUMIFS(DMC_EV1_curves[dmc_base_EVslope],DMC_EV1_curves[key_1],DMC_EV1[[#This Row],[key_1]])
*ev1_dmc!$J1498/100
+SUMIFS(DMC_EV1_curves[dmc_base_EVintercept],DMC_EV1_curves[key_1],DMC_EV1[[#This Row],[key_1]])</f>
        <v>3176.5998198481448</v>
      </c>
      <c r="J1498" s="156">
        <v>11.5</v>
      </c>
    </row>
    <row r="1499" spans="1:10" x14ac:dyDescent="0.25">
      <c r="A1499" s="123">
        <v>257</v>
      </c>
      <c r="B1499" s="154" t="str">
        <f>INDEX(TechList[Tech],MATCH($A1499,TechList[Tech_'#],0),)</f>
        <v>REEV40 batt-pack</v>
      </c>
      <c r="C1499" s="154" t="str">
        <f t="shared" si="104"/>
        <v>257_1</v>
      </c>
      <c r="D1499" s="158" t="str">
        <f t="shared" si="105"/>
        <v>257_1_12.0</v>
      </c>
      <c r="E1499" s="153">
        <f t="shared" si="108"/>
        <v>1</v>
      </c>
      <c r="F1499" s="121">
        <f>SUMIFS(LearningFactors[LF_codeNew],LearningFactors[Tech_'#],DMC_EV1[[#This Row],[Tech_'#]])</f>
        <v>26</v>
      </c>
      <c r="G1499" s="121">
        <f>INDEX(TechList[ST_Thru],MATCH($A1499,TechList[Tech_'#],0),)</f>
        <v>2024</v>
      </c>
      <c r="H1499" s="154" t="str">
        <f>INDEX(TechList[Complexity],MATCH($A1499,TechList[Tech_'#],0),)</f>
        <v>High2</v>
      </c>
      <c r="I1499" s="158">
        <f>SUMIFS(DMC_EV1_curves[dmc_base_EVslope],DMC_EV1_curves[key_1],DMC_EV1[[#This Row],[key_1]])
*ev1_dmc!$J1499/100
+SUMIFS(DMC_EV1_curves[dmc_base_EVintercept],DMC_EV1_curves[key_1],DMC_EV1[[#This Row],[key_1]])</f>
        <v>3174.5835707842143</v>
      </c>
      <c r="J1499" s="156">
        <v>12</v>
      </c>
    </row>
    <row r="1500" spans="1:10" x14ac:dyDescent="0.25">
      <c r="A1500" s="123">
        <v>257</v>
      </c>
      <c r="B1500" s="154" t="str">
        <f>INDEX(TechList[Tech],MATCH($A1500,TechList[Tech_'#],0),)</f>
        <v>REEV40 batt-pack</v>
      </c>
      <c r="C1500" s="154" t="str">
        <f t="shared" si="104"/>
        <v>257_1</v>
      </c>
      <c r="D1500" s="158" t="str">
        <f t="shared" si="105"/>
        <v>257_1_12.5</v>
      </c>
      <c r="E1500" s="153">
        <f t="shared" si="108"/>
        <v>1</v>
      </c>
      <c r="F1500" s="121">
        <f>SUMIFS(LearningFactors[LF_codeNew],LearningFactors[Tech_'#],DMC_EV1[[#This Row],[Tech_'#]])</f>
        <v>26</v>
      </c>
      <c r="G1500" s="121">
        <f>INDEX(TechList[ST_Thru],MATCH($A1500,TechList[Tech_'#],0),)</f>
        <v>2024</v>
      </c>
      <c r="H1500" s="154" t="str">
        <f>INDEX(TechList[Complexity],MATCH($A1500,TechList[Tech_'#],0),)</f>
        <v>High2</v>
      </c>
      <c r="I1500" s="158">
        <f>SUMIFS(DMC_EV1_curves[dmc_base_EVslope],DMC_EV1_curves[key_1],DMC_EV1[[#This Row],[key_1]])
*ev1_dmc!$J1500/100
+SUMIFS(DMC_EV1_curves[dmc_base_EVintercept],DMC_EV1_curves[key_1],DMC_EV1[[#This Row],[key_1]])</f>
        <v>3172.5673217202843</v>
      </c>
      <c r="J1500" s="156">
        <v>12.5</v>
      </c>
    </row>
    <row r="1501" spans="1:10" x14ac:dyDescent="0.25">
      <c r="A1501" s="123">
        <v>257</v>
      </c>
      <c r="B1501" s="154" t="str">
        <f>INDEX(TechList[Tech],MATCH($A1501,TechList[Tech_'#],0),)</f>
        <v>REEV40 batt-pack</v>
      </c>
      <c r="C1501" s="154" t="str">
        <f t="shared" si="104"/>
        <v>257_1</v>
      </c>
      <c r="D1501" s="158" t="str">
        <f t="shared" si="105"/>
        <v>257_1_13.0</v>
      </c>
      <c r="E1501" s="153">
        <f t="shared" si="108"/>
        <v>1</v>
      </c>
      <c r="F1501" s="121">
        <f>SUMIFS(LearningFactors[LF_codeNew],LearningFactors[Tech_'#],DMC_EV1[[#This Row],[Tech_'#]])</f>
        <v>26</v>
      </c>
      <c r="G1501" s="121">
        <f>INDEX(TechList[ST_Thru],MATCH($A1501,TechList[Tech_'#],0),)</f>
        <v>2024</v>
      </c>
      <c r="H1501" s="154" t="str">
        <f>INDEX(TechList[Complexity],MATCH($A1501,TechList[Tech_'#],0),)</f>
        <v>High2</v>
      </c>
      <c r="I1501" s="158">
        <f>SUMIFS(DMC_EV1_curves[dmc_base_EVslope],DMC_EV1_curves[key_1],DMC_EV1[[#This Row],[key_1]])
*ev1_dmc!$J1501/100
+SUMIFS(DMC_EV1_curves[dmc_base_EVintercept],DMC_EV1_curves[key_1],DMC_EV1[[#This Row],[key_1]])</f>
        <v>3170.5510726563539</v>
      </c>
      <c r="J1501" s="156">
        <v>13</v>
      </c>
    </row>
    <row r="1502" spans="1:10" x14ac:dyDescent="0.25">
      <c r="A1502" s="123">
        <v>257</v>
      </c>
      <c r="B1502" s="154" t="str">
        <f>INDEX(TechList[Tech],MATCH($A1502,TechList[Tech_'#],0),)</f>
        <v>REEV40 batt-pack</v>
      </c>
      <c r="C1502" s="154" t="str">
        <f t="shared" si="104"/>
        <v>257_1</v>
      </c>
      <c r="D1502" s="158" t="str">
        <f t="shared" si="105"/>
        <v>257_1_13.5</v>
      </c>
      <c r="E1502" s="153">
        <f t="shared" si="108"/>
        <v>1</v>
      </c>
      <c r="F1502" s="121">
        <f>SUMIFS(LearningFactors[LF_codeNew],LearningFactors[Tech_'#],DMC_EV1[[#This Row],[Tech_'#]])</f>
        <v>26</v>
      </c>
      <c r="G1502" s="121">
        <f>INDEX(TechList[ST_Thru],MATCH($A1502,TechList[Tech_'#],0),)</f>
        <v>2024</v>
      </c>
      <c r="H1502" s="154" t="str">
        <f>INDEX(TechList[Complexity],MATCH($A1502,TechList[Tech_'#],0),)</f>
        <v>High2</v>
      </c>
      <c r="I1502" s="158">
        <f>SUMIFS(DMC_EV1_curves[dmc_base_EVslope],DMC_EV1_curves[key_1],DMC_EV1[[#This Row],[key_1]])
*ev1_dmc!$J1502/100
+SUMIFS(DMC_EV1_curves[dmc_base_EVintercept],DMC_EV1_curves[key_1],DMC_EV1[[#This Row],[key_1]])</f>
        <v>3168.5348235924239</v>
      </c>
      <c r="J1502" s="156">
        <v>13.5</v>
      </c>
    </row>
    <row r="1503" spans="1:10" x14ac:dyDescent="0.25">
      <c r="A1503" s="123">
        <v>257</v>
      </c>
      <c r="B1503" s="154" t="str">
        <f>INDEX(TechList[Tech],MATCH($A1503,TechList[Tech_'#],0),)</f>
        <v>REEV40 batt-pack</v>
      </c>
      <c r="C1503" s="154" t="str">
        <f t="shared" si="104"/>
        <v>257_1</v>
      </c>
      <c r="D1503" s="158" t="str">
        <f t="shared" si="105"/>
        <v>257_1_14.0</v>
      </c>
      <c r="E1503" s="153">
        <f t="shared" si="108"/>
        <v>1</v>
      </c>
      <c r="F1503" s="121">
        <f>SUMIFS(LearningFactors[LF_codeNew],LearningFactors[Tech_'#],DMC_EV1[[#This Row],[Tech_'#]])</f>
        <v>26</v>
      </c>
      <c r="G1503" s="121">
        <f>INDEX(TechList[ST_Thru],MATCH($A1503,TechList[Tech_'#],0),)</f>
        <v>2024</v>
      </c>
      <c r="H1503" s="154" t="str">
        <f>INDEX(TechList[Complexity],MATCH($A1503,TechList[Tech_'#],0),)</f>
        <v>High2</v>
      </c>
      <c r="I1503" s="158">
        <f>SUMIFS(DMC_EV1_curves[dmc_base_EVslope],DMC_EV1_curves[key_1],DMC_EV1[[#This Row],[key_1]])
*ev1_dmc!$J1503/100
+SUMIFS(DMC_EV1_curves[dmc_base_EVintercept],DMC_EV1_curves[key_1],DMC_EV1[[#This Row],[key_1]])</f>
        <v>3166.5185745284934</v>
      </c>
      <c r="J1503" s="156">
        <v>14</v>
      </c>
    </row>
    <row r="1504" spans="1:10" x14ac:dyDescent="0.25">
      <c r="A1504" s="123">
        <v>257</v>
      </c>
      <c r="B1504" s="154" t="str">
        <f>INDEX(TechList[Tech],MATCH($A1504,TechList[Tech_'#],0),)</f>
        <v>REEV40 batt-pack</v>
      </c>
      <c r="C1504" s="154" t="str">
        <f t="shared" si="104"/>
        <v>257_1</v>
      </c>
      <c r="D1504" s="158" t="str">
        <f t="shared" si="105"/>
        <v>257_1_14.5</v>
      </c>
      <c r="E1504" s="153">
        <f t="shared" si="108"/>
        <v>1</v>
      </c>
      <c r="F1504" s="121">
        <f>SUMIFS(LearningFactors[LF_codeNew],LearningFactors[Tech_'#],DMC_EV1[[#This Row],[Tech_'#]])</f>
        <v>26</v>
      </c>
      <c r="G1504" s="121">
        <f>INDEX(TechList[ST_Thru],MATCH($A1504,TechList[Tech_'#],0),)</f>
        <v>2024</v>
      </c>
      <c r="H1504" s="154" t="str">
        <f>INDEX(TechList[Complexity],MATCH($A1504,TechList[Tech_'#],0),)</f>
        <v>High2</v>
      </c>
      <c r="I1504" s="158">
        <f>SUMIFS(DMC_EV1_curves[dmc_base_EVslope],DMC_EV1_curves[key_1],DMC_EV1[[#This Row],[key_1]])
*ev1_dmc!$J1504/100
+SUMIFS(DMC_EV1_curves[dmc_base_EVintercept],DMC_EV1_curves[key_1],DMC_EV1[[#This Row],[key_1]])</f>
        <v>3164.5023254645635</v>
      </c>
      <c r="J1504" s="156">
        <v>14.5</v>
      </c>
    </row>
    <row r="1505" spans="1:10" x14ac:dyDescent="0.25">
      <c r="A1505" s="123">
        <v>257</v>
      </c>
      <c r="B1505" s="154" t="str">
        <f>INDEX(TechList[Tech],MATCH($A1505,TechList[Tech_'#],0),)</f>
        <v>REEV40 batt-pack</v>
      </c>
      <c r="C1505" s="154" t="str">
        <f t="shared" si="104"/>
        <v>257_1</v>
      </c>
      <c r="D1505" s="158" t="str">
        <f t="shared" si="105"/>
        <v>257_1_15.0</v>
      </c>
      <c r="E1505" s="153">
        <f t="shared" si="108"/>
        <v>1</v>
      </c>
      <c r="F1505" s="121">
        <f>SUMIFS(LearningFactors[LF_codeNew],LearningFactors[Tech_'#],DMC_EV1[[#This Row],[Tech_'#]])</f>
        <v>26</v>
      </c>
      <c r="G1505" s="121">
        <f>INDEX(TechList[ST_Thru],MATCH($A1505,TechList[Tech_'#],0),)</f>
        <v>2024</v>
      </c>
      <c r="H1505" s="154" t="str">
        <f>INDEX(TechList[Complexity],MATCH($A1505,TechList[Tech_'#],0),)</f>
        <v>High2</v>
      </c>
      <c r="I1505" s="158">
        <f>SUMIFS(DMC_EV1_curves[dmc_base_EVslope],DMC_EV1_curves[key_1],DMC_EV1[[#This Row],[key_1]])
*ev1_dmc!$J1505/100
+SUMIFS(DMC_EV1_curves[dmc_base_EVintercept],DMC_EV1_curves[key_1],DMC_EV1[[#This Row],[key_1]])</f>
        <v>3162.486076400633</v>
      </c>
      <c r="J1505" s="156">
        <v>15</v>
      </c>
    </row>
    <row r="1506" spans="1:10" x14ac:dyDescent="0.25">
      <c r="A1506" s="123">
        <v>257</v>
      </c>
      <c r="B1506" s="154" t="str">
        <f>INDEX(TechList[Tech],MATCH($A1506,TechList[Tech_'#],0),)</f>
        <v>REEV40 batt-pack</v>
      </c>
      <c r="C1506" s="154" t="str">
        <f t="shared" si="104"/>
        <v>257_1</v>
      </c>
      <c r="D1506" s="158" t="str">
        <f t="shared" si="105"/>
        <v>257_1_15.5</v>
      </c>
      <c r="E1506" s="153">
        <f t="shared" si="108"/>
        <v>1</v>
      </c>
      <c r="F1506" s="121">
        <f>SUMIFS(LearningFactors[LF_codeNew],LearningFactors[Tech_'#],DMC_EV1[[#This Row],[Tech_'#]])</f>
        <v>26</v>
      </c>
      <c r="G1506" s="121">
        <f>INDEX(TechList[ST_Thru],MATCH($A1506,TechList[Tech_'#],0),)</f>
        <v>2024</v>
      </c>
      <c r="H1506" s="154" t="str">
        <f>INDEX(TechList[Complexity],MATCH($A1506,TechList[Tech_'#],0),)</f>
        <v>High2</v>
      </c>
      <c r="I1506" s="158">
        <f>SUMIFS(DMC_EV1_curves[dmc_base_EVslope],DMC_EV1_curves[key_1],DMC_EV1[[#This Row],[key_1]])
*ev1_dmc!$J1506/100
+SUMIFS(DMC_EV1_curves[dmc_base_EVintercept],DMC_EV1_curves[key_1],DMC_EV1[[#This Row],[key_1]])</f>
        <v>3160.4698273367026</v>
      </c>
      <c r="J1506" s="156">
        <v>15.5</v>
      </c>
    </row>
    <row r="1507" spans="1:10" x14ac:dyDescent="0.25">
      <c r="A1507" s="123">
        <v>257</v>
      </c>
      <c r="B1507" s="154" t="str">
        <f>INDEX(TechList[Tech],MATCH($A1507,TechList[Tech_'#],0),)</f>
        <v>REEV40 batt-pack</v>
      </c>
      <c r="C1507" s="154" t="str">
        <f t="shared" si="104"/>
        <v>257_1</v>
      </c>
      <c r="D1507" s="158" t="str">
        <f t="shared" si="105"/>
        <v>257_1_16.0</v>
      </c>
      <c r="E1507" s="153">
        <f t="shared" si="108"/>
        <v>1</v>
      </c>
      <c r="F1507" s="121">
        <f>SUMIFS(LearningFactors[LF_codeNew],LearningFactors[Tech_'#],DMC_EV1[[#This Row],[Tech_'#]])</f>
        <v>26</v>
      </c>
      <c r="G1507" s="121">
        <f>INDEX(TechList[ST_Thru],MATCH($A1507,TechList[Tech_'#],0),)</f>
        <v>2024</v>
      </c>
      <c r="H1507" s="154" t="str">
        <f>INDEX(TechList[Complexity],MATCH($A1507,TechList[Tech_'#],0),)</f>
        <v>High2</v>
      </c>
      <c r="I1507" s="158">
        <f>SUMIFS(DMC_EV1_curves[dmc_base_EVslope],DMC_EV1_curves[key_1],DMC_EV1[[#This Row],[key_1]])
*ev1_dmc!$J1507/100
+SUMIFS(DMC_EV1_curves[dmc_base_EVintercept],DMC_EV1_curves[key_1],DMC_EV1[[#This Row],[key_1]])</f>
        <v>3158.4535782727726</v>
      </c>
      <c r="J1507" s="156">
        <v>16</v>
      </c>
    </row>
    <row r="1508" spans="1:10" x14ac:dyDescent="0.25">
      <c r="A1508" s="123">
        <v>257</v>
      </c>
      <c r="B1508" s="154" t="str">
        <f>INDEX(TechList[Tech],MATCH($A1508,TechList[Tech_'#],0),)</f>
        <v>REEV40 batt-pack</v>
      </c>
      <c r="C1508" s="154" t="str">
        <f t="shared" si="104"/>
        <v>257_1</v>
      </c>
      <c r="D1508" s="158" t="str">
        <f t="shared" si="105"/>
        <v>257_1_16.5</v>
      </c>
      <c r="E1508" s="153">
        <f t="shared" si="108"/>
        <v>1</v>
      </c>
      <c r="F1508" s="121">
        <f>SUMIFS(LearningFactors[LF_codeNew],LearningFactors[Tech_'#],DMC_EV1[[#This Row],[Tech_'#]])</f>
        <v>26</v>
      </c>
      <c r="G1508" s="121">
        <f>INDEX(TechList[ST_Thru],MATCH($A1508,TechList[Tech_'#],0),)</f>
        <v>2024</v>
      </c>
      <c r="H1508" s="154" t="str">
        <f>INDEX(TechList[Complexity],MATCH($A1508,TechList[Tech_'#],0),)</f>
        <v>High2</v>
      </c>
      <c r="I1508" s="158">
        <f>SUMIFS(DMC_EV1_curves[dmc_base_EVslope],DMC_EV1_curves[key_1],DMC_EV1[[#This Row],[key_1]])
*ev1_dmc!$J1508/100
+SUMIFS(DMC_EV1_curves[dmc_base_EVintercept],DMC_EV1_curves[key_1],DMC_EV1[[#This Row],[key_1]])</f>
        <v>3156.4373292088421</v>
      </c>
      <c r="J1508" s="156">
        <v>16.5</v>
      </c>
    </row>
    <row r="1509" spans="1:10" x14ac:dyDescent="0.25">
      <c r="A1509" s="123">
        <v>257</v>
      </c>
      <c r="B1509" s="154" t="str">
        <f>INDEX(TechList[Tech],MATCH($A1509,TechList[Tech_'#],0),)</f>
        <v>REEV40 batt-pack</v>
      </c>
      <c r="C1509" s="154" t="str">
        <f t="shared" si="104"/>
        <v>257_1</v>
      </c>
      <c r="D1509" s="158" t="str">
        <f t="shared" si="105"/>
        <v>257_1_17.0</v>
      </c>
      <c r="E1509" s="153">
        <f t="shared" si="108"/>
        <v>1</v>
      </c>
      <c r="F1509" s="121">
        <f>SUMIFS(LearningFactors[LF_codeNew],LearningFactors[Tech_'#],DMC_EV1[[#This Row],[Tech_'#]])</f>
        <v>26</v>
      </c>
      <c r="G1509" s="121">
        <f>INDEX(TechList[ST_Thru],MATCH($A1509,TechList[Tech_'#],0),)</f>
        <v>2024</v>
      </c>
      <c r="H1509" s="154" t="str">
        <f>INDEX(TechList[Complexity],MATCH($A1509,TechList[Tech_'#],0),)</f>
        <v>High2</v>
      </c>
      <c r="I1509" s="158">
        <f>SUMIFS(DMC_EV1_curves[dmc_base_EVslope],DMC_EV1_curves[key_1],DMC_EV1[[#This Row],[key_1]])
*ev1_dmc!$J1509/100
+SUMIFS(DMC_EV1_curves[dmc_base_EVintercept],DMC_EV1_curves[key_1],DMC_EV1[[#This Row],[key_1]])</f>
        <v>3154.4210801449121</v>
      </c>
      <c r="J1509" s="156">
        <v>17</v>
      </c>
    </row>
    <row r="1510" spans="1:10" x14ac:dyDescent="0.25">
      <c r="A1510" s="123">
        <v>257</v>
      </c>
      <c r="B1510" s="154" t="str">
        <f>INDEX(TechList[Tech],MATCH($A1510,TechList[Tech_'#],0),)</f>
        <v>REEV40 batt-pack</v>
      </c>
      <c r="C1510" s="154" t="str">
        <f t="shared" si="104"/>
        <v>257_1</v>
      </c>
      <c r="D1510" s="158" t="str">
        <f t="shared" si="105"/>
        <v>257_1_17.5</v>
      </c>
      <c r="E1510" s="153">
        <f t="shared" si="108"/>
        <v>1</v>
      </c>
      <c r="F1510" s="121">
        <f>SUMIFS(LearningFactors[LF_codeNew],LearningFactors[Tech_'#],DMC_EV1[[#This Row],[Tech_'#]])</f>
        <v>26</v>
      </c>
      <c r="G1510" s="121">
        <f>INDEX(TechList[ST_Thru],MATCH($A1510,TechList[Tech_'#],0),)</f>
        <v>2024</v>
      </c>
      <c r="H1510" s="154" t="str">
        <f>INDEX(TechList[Complexity],MATCH($A1510,TechList[Tech_'#],0),)</f>
        <v>High2</v>
      </c>
      <c r="I1510" s="158">
        <f>SUMIFS(DMC_EV1_curves[dmc_base_EVslope],DMC_EV1_curves[key_1],DMC_EV1[[#This Row],[key_1]])
*ev1_dmc!$J1510/100
+SUMIFS(DMC_EV1_curves[dmc_base_EVintercept],DMC_EV1_curves[key_1],DMC_EV1[[#This Row],[key_1]])</f>
        <v>3152.4048310809817</v>
      </c>
      <c r="J1510" s="156">
        <v>17.5</v>
      </c>
    </row>
    <row r="1511" spans="1:10" x14ac:dyDescent="0.25">
      <c r="A1511" s="123">
        <v>257</v>
      </c>
      <c r="B1511" s="154" t="str">
        <f>INDEX(TechList[Tech],MATCH($A1511,TechList[Tech_'#],0),)</f>
        <v>REEV40 batt-pack</v>
      </c>
      <c r="C1511" s="154" t="str">
        <f t="shared" si="104"/>
        <v>257_1</v>
      </c>
      <c r="D1511" s="158" t="str">
        <f t="shared" si="105"/>
        <v>257_1_18.0</v>
      </c>
      <c r="E1511" s="153">
        <f t="shared" si="108"/>
        <v>1</v>
      </c>
      <c r="F1511" s="121">
        <f>SUMIFS(LearningFactors[LF_codeNew],LearningFactors[Tech_'#],DMC_EV1[[#This Row],[Tech_'#]])</f>
        <v>26</v>
      </c>
      <c r="G1511" s="121">
        <f>INDEX(TechList[ST_Thru],MATCH($A1511,TechList[Tech_'#],0),)</f>
        <v>2024</v>
      </c>
      <c r="H1511" s="154" t="str">
        <f>INDEX(TechList[Complexity],MATCH($A1511,TechList[Tech_'#],0),)</f>
        <v>High2</v>
      </c>
      <c r="I1511" s="158">
        <f>SUMIFS(DMC_EV1_curves[dmc_base_EVslope],DMC_EV1_curves[key_1],DMC_EV1[[#This Row],[key_1]])
*ev1_dmc!$J1511/100
+SUMIFS(DMC_EV1_curves[dmc_base_EVintercept],DMC_EV1_curves[key_1],DMC_EV1[[#This Row],[key_1]])</f>
        <v>3150.3885820170517</v>
      </c>
      <c r="J1511" s="156">
        <v>18</v>
      </c>
    </row>
    <row r="1512" spans="1:10" x14ac:dyDescent="0.25">
      <c r="A1512" s="123">
        <v>257</v>
      </c>
      <c r="B1512" s="154" t="str">
        <f>INDEX(TechList[Tech],MATCH($A1512,TechList[Tech_'#],0),)</f>
        <v>REEV40 batt-pack</v>
      </c>
      <c r="C1512" s="154" t="str">
        <f t="shared" si="104"/>
        <v>257_1</v>
      </c>
      <c r="D1512" s="158" t="str">
        <f t="shared" si="105"/>
        <v>257_1_18.5</v>
      </c>
      <c r="E1512" s="153">
        <f t="shared" si="108"/>
        <v>1</v>
      </c>
      <c r="F1512" s="121">
        <f>SUMIFS(LearningFactors[LF_codeNew],LearningFactors[Tech_'#],DMC_EV1[[#This Row],[Tech_'#]])</f>
        <v>26</v>
      </c>
      <c r="G1512" s="121">
        <f>INDEX(TechList[ST_Thru],MATCH($A1512,TechList[Tech_'#],0),)</f>
        <v>2024</v>
      </c>
      <c r="H1512" s="154" t="str">
        <f>INDEX(TechList[Complexity],MATCH($A1512,TechList[Tech_'#],0),)</f>
        <v>High2</v>
      </c>
      <c r="I1512" s="158">
        <f>SUMIFS(DMC_EV1_curves[dmc_base_EVslope],DMC_EV1_curves[key_1],DMC_EV1[[#This Row],[key_1]])
*ev1_dmc!$J1512/100
+SUMIFS(DMC_EV1_curves[dmc_base_EVintercept],DMC_EV1_curves[key_1],DMC_EV1[[#This Row],[key_1]])</f>
        <v>3148.3723329531213</v>
      </c>
      <c r="J1512" s="156">
        <v>18.5</v>
      </c>
    </row>
    <row r="1513" spans="1:10" x14ac:dyDescent="0.25">
      <c r="A1513" s="123">
        <v>257</v>
      </c>
      <c r="B1513" s="154" t="str">
        <f>INDEX(TechList[Tech],MATCH($A1513,TechList[Tech_'#],0),)</f>
        <v>REEV40 batt-pack</v>
      </c>
      <c r="C1513" s="154" t="str">
        <f t="shared" si="104"/>
        <v>257_1</v>
      </c>
      <c r="D1513" s="158" t="str">
        <f t="shared" si="105"/>
        <v>257_1_19.0</v>
      </c>
      <c r="E1513" s="153">
        <f t="shared" si="108"/>
        <v>1</v>
      </c>
      <c r="F1513" s="121">
        <f>SUMIFS(LearningFactors[LF_codeNew],LearningFactors[Tech_'#],DMC_EV1[[#This Row],[Tech_'#]])</f>
        <v>26</v>
      </c>
      <c r="G1513" s="121">
        <f>INDEX(TechList[ST_Thru],MATCH($A1513,TechList[Tech_'#],0),)</f>
        <v>2024</v>
      </c>
      <c r="H1513" s="154" t="str">
        <f>INDEX(TechList[Complexity],MATCH($A1513,TechList[Tech_'#],0),)</f>
        <v>High2</v>
      </c>
      <c r="I1513" s="158">
        <f>SUMIFS(DMC_EV1_curves[dmc_base_EVslope],DMC_EV1_curves[key_1],DMC_EV1[[#This Row],[key_1]])
*ev1_dmc!$J1513/100
+SUMIFS(DMC_EV1_curves[dmc_base_EVintercept],DMC_EV1_curves[key_1],DMC_EV1[[#This Row],[key_1]])</f>
        <v>3146.3560838891908</v>
      </c>
      <c r="J1513" s="156">
        <v>19</v>
      </c>
    </row>
    <row r="1514" spans="1:10" x14ac:dyDescent="0.25">
      <c r="A1514" s="123">
        <v>257</v>
      </c>
      <c r="B1514" s="154" t="str">
        <f>INDEX(TechList[Tech],MATCH($A1514,TechList[Tech_'#],0),)</f>
        <v>REEV40 batt-pack</v>
      </c>
      <c r="C1514" s="154" t="str">
        <f t="shared" si="104"/>
        <v>257_1</v>
      </c>
      <c r="D1514" s="158" t="str">
        <f t="shared" si="105"/>
        <v>257_1_19.5</v>
      </c>
      <c r="E1514" s="153">
        <f t="shared" si="108"/>
        <v>1</v>
      </c>
      <c r="F1514" s="121">
        <f>SUMIFS(LearningFactors[LF_codeNew],LearningFactors[Tech_'#],DMC_EV1[[#This Row],[Tech_'#]])</f>
        <v>26</v>
      </c>
      <c r="G1514" s="121">
        <f>INDEX(TechList[ST_Thru],MATCH($A1514,TechList[Tech_'#],0),)</f>
        <v>2024</v>
      </c>
      <c r="H1514" s="154" t="str">
        <f>INDEX(TechList[Complexity],MATCH($A1514,TechList[Tech_'#],0),)</f>
        <v>High2</v>
      </c>
      <c r="I1514" s="158">
        <f>SUMIFS(DMC_EV1_curves[dmc_base_EVslope],DMC_EV1_curves[key_1],DMC_EV1[[#This Row],[key_1]])
*ev1_dmc!$J1514/100
+SUMIFS(DMC_EV1_curves[dmc_base_EVintercept],DMC_EV1_curves[key_1],DMC_EV1[[#This Row],[key_1]])</f>
        <v>3144.3398348252608</v>
      </c>
      <c r="J1514" s="156">
        <v>19.5</v>
      </c>
    </row>
    <row r="1515" spans="1:10" x14ac:dyDescent="0.25">
      <c r="A1515" s="123">
        <v>257</v>
      </c>
      <c r="B1515" s="154" t="str">
        <f>INDEX(TechList[Tech],MATCH($A1515,TechList[Tech_'#],0),)</f>
        <v>REEV40 batt-pack</v>
      </c>
      <c r="C1515" s="154" t="str">
        <f t="shared" ref="C1515:C1618" si="109">CONCATENATE(A1515,"_",E1515)</f>
        <v>257_1</v>
      </c>
      <c r="D1515" s="158" t="str">
        <f t="shared" ref="D1515:D1618" si="110">CONCATENATE(C1515,"_",TEXT(J1515,"0.0"))</f>
        <v>257_1_20.0</v>
      </c>
      <c r="E1515" s="153">
        <f t="shared" si="108"/>
        <v>1</v>
      </c>
      <c r="F1515" s="121">
        <f>SUMIFS(LearningFactors[LF_codeNew],LearningFactors[Tech_'#],DMC_EV1[[#This Row],[Tech_'#]])</f>
        <v>26</v>
      </c>
      <c r="G1515" s="121">
        <f>INDEX(TechList[ST_Thru],MATCH($A1515,TechList[Tech_'#],0),)</f>
        <v>2024</v>
      </c>
      <c r="H1515" s="154" t="str">
        <f>INDEX(TechList[Complexity],MATCH($A1515,TechList[Tech_'#],0),)</f>
        <v>High2</v>
      </c>
      <c r="I1515" s="158">
        <f>SUMIFS(DMC_EV1_curves[dmc_base_EVslope],DMC_EV1_curves[key_1],DMC_EV1[[#This Row],[key_1]])
*ev1_dmc!$J1515/100
+SUMIFS(DMC_EV1_curves[dmc_base_EVintercept],DMC_EV1_curves[key_1],DMC_EV1[[#This Row],[key_1]])</f>
        <v>3142.3235857613304</v>
      </c>
      <c r="J1515" s="156">
        <v>20</v>
      </c>
    </row>
    <row r="1516" spans="1:10" x14ac:dyDescent="0.25">
      <c r="A1516" s="123">
        <v>257</v>
      </c>
      <c r="B1516" s="154" t="str">
        <f>INDEX(TechList[Tech],MATCH($A1516,TechList[Tech_'#],0),)</f>
        <v>REEV40 batt-pack</v>
      </c>
      <c r="C1516" s="154" t="str">
        <f t="shared" ref="C1516:C1535" si="111">CONCATENATE(A1516,"_",E1516)</f>
        <v>257_1</v>
      </c>
      <c r="D1516" s="158" t="str">
        <f t="shared" ref="D1516:D1535" si="112">CONCATENATE(C1516,"_",TEXT(J1516,"0.0"))</f>
        <v>257_1_20.5</v>
      </c>
      <c r="E1516" s="153">
        <f t="shared" ref="E1516:E1535" si="113">VC_01</f>
        <v>1</v>
      </c>
      <c r="F1516" s="121">
        <f>SUMIFS(LearningFactors[LF_codeNew],LearningFactors[Tech_'#],DMC_EV1[[#This Row],[Tech_'#]])</f>
        <v>26</v>
      </c>
      <c r="G1516" s="121">
        <f>INDEX(TechList[ST_Thru],MATCH($A1516,TechList[Tech_'#],0),)</f>
        <v>2024</v>
      </c>
      <c r="H1516" s="154" t="str">
        <f>INDEX(TechList[Complexity],MATCH($A1516,TechList[Tech_'#],0),)</f>
        <v>High2</v>
      </c>
      <c r="I1516" s="158">
        <f>SUMIFS(DMC_EV1_curves[dmc_base_EVslope],DMC_EV1_curves[key_1],DMC_EV1[[#This Row],[key_1]])
*ev1_dmc!$J1516/100
+SUMIFS(DMC_EV1_curves[dmc_base_EVintercept],DMC_EV1_curves[key_1],DMC_EV1[[#This Row],[key_1]])</f>
        <v>3140.3073366974004</v>
      </c>
      <c r="J1516" s="73">
        <v>20.5</v>
      </c>
    </row>
    <row r="1517" spans="1:10" x14ac:dyDescent="0.25">
      <c r="A1517" s="123">
        <v>257</v>
      </c>
      <c r="B1517" s="154" t="str">
        <f>INDEX(TechList[Tech],MATCH($A1517,TechList[Tech_'#],0),)</f>
        <v>REEV40 batt-pack</v>
      </c>
      <c r="C1517" s="154" t="str">
        <f t="shared" si="111"/>
        <v>257_1</v>
      </c>
      <c r="D1517" s="158" t="str">
        <f t="shared" si="112"/>
        <v>257_1_21.0</v>
      </c>
      <c r="E1517" s="153">
        <f t="shared" si="113"/>
        <v>1</v>
      </c>
      <c r="F1517" s="121">
        <f>SUMIFS(LearningFactors[LF_codeNew],LearningFactors[Tech_'#],DMC_EV1[[#This Row],[Tech_'#]])</f>
        <v>26</v>
      </c>
      <c r="G1517" s="121">
        <f>INDEX(TechList[ST_Thru],MATCH($A1517,TechList[Tech_'#],0),)</f>
        <v>2024</v>
      </c>
      <c r="H1517" s="154" t="str">
        <f>INDEX(TechList[Complexity],MATCH($A1517,TechList[Tech_'#],0),)</f>
        <v>High2</v>
      </c>
      <c r="I1517" s="158">
        <f>SUMIFS(DMC_EV1_curves[dmc_base_EVslope],DMC_EV1_curves[key_1],DMC_EV1[[#This Row],[key_1]])
*ev1_dmc!$J1517/100
+SUMIFS(DMC_EV1_curves[dmc_base_EVintercept],DMC_EV1_curves[key_1],DMC_EV1[[#This Row],[key_1]])</f>
        <v>3138.2910876334699</v>
      </c>
      <c r="J1517" s="73">
        <v>21</v>
      </c>
    </row>
    <row r="1518" spans="1:10" x14ac:dyDescent="0.25">
      <c r="A1518" s="123">
        <v>257</v>
      </c>
      <c r="B1518" s="154" t="str">
        <f>INDEX(TechList[Tech],MATCH($A1518,TechList[Tech_'#],0),)</f>
        <v>REEV40 batt-pack</v>
      </c>
      <c r="C1518" s="154" t="str">
        <f t="shared" si="111"/>
        <v>257_1</v>
      </c>
      <c r="D1518" s="158" t="str">
        <f t="shared" si="112"/>
        <v>257_1_21.5</v>
      </c>
      <c r="E1518" s="153">
        <f t="shared" si="113"/>
        <v>1</v>
      </c>
      <c r="F1518" s="121">
        <f>SUMIFS(LearningFactors[LF_codeNew],LearningFactors[Tech_'#],DMC_EV1[[#This Row],[Tech_'#]])</f>
        <v>26</v>
      </c>
      <c r="G1518" s="121">
        <f>INDEX(TechList[ST_Thru],MATCH($A1518,TechList[Tech_'#],0),)</f>
        <v>2024</v>
      </c>
      <c r="H1518" s="154" t="str">
        <f>INDEX(TechList[Complexity],MATCH($A1518,TechList[Tech_'#],0),)</f>
        <v>High2</v>
      </c>
      <c r="I1518" s="158">
        <f>SUMIFS(DMC_EV1_curves[dmc_base_EVslope],DMC_EV1_curves[key_1],DMC_EV1[[#This Row],[key_1]])
*ev1_dmc!$J1518/100
+SUMIFS(DMC_EV1_curves[dmc_base_EVintercept],DMC_EV1_curves[key_1],DMC_EV1[[#This Row],[key_1]])</f>
        <v>3136.27483856954</v>
      </c>
      <c r="J1518" s="73">
        <v>21.5</v>
      </c>
    </row>
    <row r="1519" spans="1:10" x14ac:dyDescent="0.25">
      <c r="A1519" s="123">
        <v>257</v>
      </c>
      <c r="B1519" s="154" t="str">
        <f>INDEX(TechList[Tech],MATCH($A1519,TechList[Tech_'#],0),)</f>
        <v>REEV40 batt-pack</v>
      </c>
      <c r="C1519" s="154" t="str">
        <f t="shared" si="111"/>
        <v>257_1</v>
      </c>
      <c r="D1519" s="158" t="str">
        <f t="shared" si="112"/>
        <v>257_1_22.0</v>
      </c>
      <c r="E1519" s="153">
        <f t="shared" si="113"/>
        <v>1</v>
      </c>
      <c r="F1519" s="121">
        <f>SUMIFS(LearningFactors[LF_codeNew],LearningFactors[Tech_'#],DMC_EV1[[#This Row],[Tech_'#]])</f>
        <v>26</v>
      </c>
      <c r="G1519" s="121">
        <f>INDEX(TechList[ST_Thru],MATCH($A1519,TechList[Tech_'#],0),)</f>
        <v>2024</v>
      </c>
      <c r="H1519" s="154" t="str">
        <f>INDEX(TechList[Complexity],MATCH($A1519,TechList[Tech_'#],0),)</f>
        <v>High2</v>
      </c>
      <c r="I1519" s="158">
        <f>SUMIFS(DMC_EV1_curves[dmc_base_EVslope],DMC_EV1_curves[key_1],DMC_EV1[[#This Row],[key_1]])
*ev1_dmc!$J1519/100
+SUMIFS(DMC_EV1_curves[dmc_base_EVintercept],DMC_EV1_curves[key_1],DMC_EV1[[#This Row],[key_1]])</f>
        <v>3134.2585895056095</v>
      </c>
      <c r="J1519" s="73">
        <v>22</v>
      </c>
    </row>
    <row r="1520" spans="1:10" x14ac:dyDescent="0.25">
      <c r="A1520" s="123">
        <v>257</v>
      </c>
      <c r="B1520" s="154" t="str">
        <f>INDEX(TechList[Tech],MATCH($A1520,TechList[Tech_'#],0),)</f>
        <v>REEV40 batt-pack</v>
      </c>
      <c r="C1520" s="154" t="str">
        <f t="shared" si="111"/>
        <v>257_1</v>
      </c>
      <c r="D1520" s="158" t="str">
        <f t="shared" si="112"/>
        <v>257_1_22.5</v>
      </c>
      <c r="E1520" s="153">
        <f t="shared" si="113"/>
        <v>1</v>
      </c>
      <c r="F1520" s="121">
        <f>SUMIFS(LearningFactors[LF_codeNew],LearningFactors[Tech_'#],DMC_EV1[[#This Row],[Tech_'#]])</f>
        <v>26</v>
      </c>
      <c r="G1520" s="121">
        <f>INDEX(TechList[ST_Thru],MATCH($A1520,TechList[Tech_'#],0),)</f>
        <v>2024</v>
      </c>
      <c r="H1520" s="154" t="str">
        <f>INDEX(TechList[Complexity],MATCH($A1520,TechList[Tech_'#],0),)</f>
        <v>High2</v>
      </c>
      <c r="I1520" s="158">
        <f>SUMIFS(DMC_EV1_curves[dmc_base_EVslope],DMC_EV1_curves[key_1],DMC_EV1[[#This Row],[key_1]])
*ev1_dmc!$J1520/100
+SUMIFS(DMC_EV1_curves[dmc_base_EVintercept],DMC_EV1_curves[key_1],DMC_EV1[[#This Row],[key_1]])</f>
        <v>3132.2423404416795</v>
      </c>
      <c r="J1520" s="73">
        <v>22.5</v>
      </c>
    </row>
    <row r="1521" spans="1:10" x14ac:dyDescent="0.25">
      <c r="A1521" s="123">
        <v>257</v>
      </c>
      <c r="B1521" s="154" t="str">
        <f>INDEX(TechList[Tech],MATCH($A1521,TechList[Tech_'#],0),)</f>
        <v>REEV40 batt-pack</v>
      </c>
      <c r="C1521" s="154" t="str">
        <f t="shared" si="111"/>
        <v>257_1</v>
      </c>
      <c r="D1521" s="158" t="str">
        <f t="shared" si="112"/>
        <v>257_1_23.0</v>
      </c>
      <c r="E1521" s="153">
        <f t="shared" si="113"/>
        <v>1</v>
      </c>
      <c r="F1521" s="121">
        <f>SUMIFS(LearningFactors[LF_codeNew],LearningFactors[Tech_'#],DMC_EV1[[#This Row],[Tech_'#]])</f>
        <v>26</v>
      </c>
      <c r="G1521" s="121">
        <f>INDEX(TechList[ST_Thru],MATCH($A1521,TechList[Tech_'#],0),)</f>
        <v>2024</v>
      </c>
      <c r="H1521" s="154" t="str">
        <f>INDEX(TechList[Complexity],MATCH($A1521,TechList[Tech_'#],0),)</f>
        <v>High2</v>
      </c>
      <c r="I1521" s="158">
        <f>SUMIFS(DMC_EV1_curves[dmc_base_EVslope],DMC_EV1_curves[key_1],DMC_EV1[[#This Row],[key_1]])
*ev1_dmc!$J1521/100
+SUMIFS(DMC_EV1_curves[dmc_base_EVintercept],DMC_EV1_curves[key_1],DMC_EV1[[#This Row],[key_1]])</f>
        <v>3130.2260913777491</v>
      </c>
      <c r="J1521" s="73">
        <v>23</v>
      </c>
    </row>
    <row r="1522" spans="1:10" x14ac:dyDescent="0.25">
      <c r="A1522" s="123">
        <v>257</v>
      </c>
      <c r="B1522" s="154" t="str">
        <f>INDEX(TechList[Tech],MATCH($A1522,TechList[Tech_'#],0),)</f>
        <v>REEV40 batt-pack</v>
      </c>
      <c r="C1522" s="154" t="str">
        <f t="shared" si="111"/>
        <v>257_1</v>
      </c>
      <c r="D1522" s="158" t="str">
        <f t="shared" si="112"/>
        <v>257_1_23.5</v>
      </c>
      <c r="E1522" s="153">
        <f t="shared" si="113"/>
        <v>1</v>
      </c>
      <c r="F1522" s="121">
        <f>SUMIFS(LearningFactors[LF_codeNew],LearningFactors[Tech_'#],DMC_EV1[[#This Row],[Tech_'#]])</f>
        <v>26</v>
      </c>
      <c r="G1522" s="121">
        <f>INDEX(TechList[ST_Thru],MATCH($A1522,TechList[Tech_'#],0),)</f>
        <v>2024</v>
      </c>
      <c r="H1522" s="154" t="str">
        <f>INDEX(TechList[Complexity],MATCH($A1522,TechList[Tech_'#],0),)</f>
        <v>High2</v>
      </c>
      <c r="I1522" s="158">
        <f>SUMIFS(DMC_EV1_curves[dmc_base_EVslope],DMC_EV1_curves[key_1],DMC_EV1[[#This Row],[key_1]])
*ev1_dmc!$J1522/100
+SUMIFS(DMC_EV1_curves[dmc_base_EVintercept],DMC_EV1_curves[key_1],DMC_EV1[[#This Row],[key_1]])</f>
        <v>3128.2098423138186</v>
      </c>
      <c r="J1522" s="73">
        <v>23.5</v>
      </c>
    </row>
    <row r="1523" spans="1:10" x14ac:dyDescent="0.25">
      <c r="A1523" s="123">
        <v>257</v>
      </c>
      <c r="B1523" s="154" t="str">
        <f>INDEX(TechList[Tech],MATCH($A1523,TechList[Tech_'#],0),)</f>
        <v>REEV40 batt-pack</v>
      </c>
      <c r="C1523" s="154" t="str">
        <f t="shared" si="111"/>
        <v>257_1</v>
      </c>
      <c r="D1523" s="158" t="str">
        <f t="shared" si="112"/>
        <v>257_1_24.0</v>
      </c>
      <c r="E1523" s="153">
        <f t="shared" si="113"/>
        <v>1</v>
      </c>
      <c r="F1523" s="121">
        <f>SUMIFS(LearningFactors[LF_codeNew],LearningFactors[Tech_'#],DMC_EV1[[#This Row],[Tech_'#]])</f>
        <v>26</v>
      </c>
      <c r="G1523" s="121">
        <f>INDEX(TechList[ST_Thru],MATCH($A1523,TechList[Tech_'#],0),)</f>
        <v>2024</v>
      </c>
      <c r="H1523" s="154" t="str">
        <f>INDEX(TechList[Complexity],MATCH($A1523,TechList[Tech_'#],0),)</f>
        <v>High2</v>
      </c>
      <c r="I1523" s="158">
        <f>SUMIFS(DMC_EV1_curves[dmc_base_EVslope],DMC_EV1_curves[key_1],DMC_EV1[[#This Row],[key_1]])
*ev1_dmc!$J1523/100
+SUMIFS(DMC_EV1_curves[dmc_base_EVintercept],DMC_EV1_curves[key_1],DMC_EV1[[#This Row],[key_1]])</f>
        <v>3126.1935932498886</v>
      </c>
      <c r="J1523" s="73">
        <v>24</v>
      </c>
    </row>
    <row r="1524" spans="1:10" x14ac:dyDescent="0.25">
      <c r="A1524" s="123">
        <v>257</v>
      </c>
      <c r="B1524" s="154" t="str">
        <f>INDEX(TechList[Tech],MATCH($A1524,TechList[Tech_'#],0),)</f>
        <v>REEV40 batt-pack</v>
      </c>
      <c r="C1524" s="154" t="str">
        <f t="shared" si="111"/>
        <v>257_1</v>
      </c>
      <c r="D1524" s="158" t="str">
        <f t="shared" si="112"/>
        <v>257_1_24.5</v>
      </c>
      <c r="E1524" s="153">
        <f t="shared" si="113"/>
        <v>1</v>
      </c>
      <c r="F1524" s="121">
        <f>SUMIFS(LearningFactors[LF_codeNew],LearningFactors[Tech_'#],DMC_EV1[[#This Row],[Tech_'#]])</f>
        <v>26</v>
      </c>
      <c r="G1524" s="121">
        <f>INDEX(TechList[ST_Thru],MATCH($A1524,TechList[Tech_'#],0),)</f>
        <v>2024</v>
      </c>
      <c r="H1524" s="154" t="str">
        <f>INDEX(TechList[Complexity],MATCH($A1524,TechList[Tech_'#],0),)</f>
        <v>High2</v>
      </c>
      <c r="I1524" s="158">
        <f>SUMIFS(DMC_EV1_curves[dmc_base_EVslope],DMC_EV1_curves[key_1],DMC_EV1[[#This Row],[key_1]])
*ev1_dmc!$J1524/100
+SUMIFS(DMC_EV1_curves[dmc_base_EVintercept],DMC_EV1_curves[key_1],DMC_EV1[[#This Row],[key_1]])</f>
        <v>3124.1773441859582</v>
      </c>
      <c r="J1524" s="73">
        <v>24.5</v>
      </c>
    </row>
    <row r="1525" spans="1:10" x14ac:dyDescent="0.25">
      <c r="A1525" s="123">
        <v>257</v>
      </c>
      <c r="B1525" s="154" t="str">
        <f>INDEX(TechList[Tech],MATCH($A1525,TechList[Tech_'#],0),)</f>
        <v>REEV40 batt-pack</v>
      </c>
      <c r="C1525" s="154" t="str">
        <f t="shared" si="111"/>
        <v>257_1</v>
      </c>
      <c r="D1525" s="158" t="str">
        <f t="shared" si="112"/>
        <v>257_1_25.0</v>
      </c>
      <c r="E1525" s="153">
        <f t="shared" si="113"/>
        <v>1</v>
      </c>
      <c r="F1525" s="121">
        <f>SUMIFS(LearningFactors[LF_codeNew],LearningFactors[Tech_'#],DMC_EV1[[#This Row],[Tech_'#]])</f>
        <v>26</v>
      </c>
      <c r="G1525" s="121">
        <f>INDEX(TechList[ST_Thru],MATCH($A1525,TechList[Tech_'#],0),)</f>
        <v>2024</v>
      </c>
      <c r="H1525" s="154" t="str">
        <f>INDEX(TechList[Complexity],MATCH($A1525,TechList[Tech_'#],0),)</f>
        <v>High2</v>
      </c>
      <c r="I1525" s="158">
        <f>SUMIFS(DMC_EV1_curves[dmc_base_EVslope],DMC_EV1_curves[key_1],DMC_EV1[[#This Row],[key_1]])
*ev1_dmc!$J1525/100
+SUMIFS(DMC_EV1_curves[dmc_base_EVintercept],DMC_EV1_curves[key_1],DMC_EV1[[#This Row],[key_1]])</f>
        <v>3122.1610951220282</v>
      </c>
      <c r="J1525" s="73">
        <v>25</v>
      </c>
    </row>
    <row r="1526" spans="1:10" x14ac:dyDescent="0.25">
      <c r="A1526" s="123">
        <v>257</v>
      </c>
      <c r="B1526" s="154" t="str">
        <f>INDEX(TechList[Tech],MATCH($A1526,TechList[Tech_'#],0),)</f>
        <v>REEV40 batt-pack</v>
      </c>
      <c r="C1526" s="154" t="str">
        <f t="shared" si="111"/>
        <v>257_1</v>
      </c>
      <c r="D1526" s="158" t="str">
        <f t="shared" si="112"/>
        <v>257_1_25.5</v>
      </c>
      <c r="E1526" s="153">
        <f t="shared" si="113"/>
        <v>1</v>
      </c>
      <c r="F1526" s="121">
        <f>SUMIFS(LearningFactors[LF_codeNew],LearningFactors[Tech_'#],DMC_EV1[[#This Row],[Tech_'#]])</f>
        <v>26</v>
      </c>
      <c r="G1526" s="121">
        <f>INDEX(TechList[ST_Thru],MATCH($A1526,TechList[Tech_'#],0),)</f>
        <v>2024</v>
      </c>
      <c r="H1526" s="154" t="str">
        <f>INDEX(TechList[Complexity],MATCH($A1526,TechList[Tech_'#],0),)</f>
        <v>High2</v>
      </c>
      <c r="I1526" s="158">
        <f>SUMIFS(DMC_EV1_curves[dmc_base_EVslope],DMC_EV1_curves[key_1],DMC_EV1[[#This Row],[key_1]])
*ev1_dmc!$J1526/100
+SUMIFS(DMC_EV1_curves[dmc_base_EVintercept],DMC_EV1_curves[key_1],DMC_EV1[[#This Row],[key_1]])</f>
        <v>3120.1448460580978</v>
      </c>
      <c r="J1526" s="73">
        <v>25.5</v>
      </c>
    </row>
    <row r="1527" spans="1:10" x14ac:dyDescent="0.25">
      <c r="A1527" s="123">
        <v>257</v>
      </c>
      <c r="B1527" s="154" t="str">
        <f>INDEX(TechList[Tech],MATCH($A1527,TechList[Tech_'#],0),)</f>
        <v>REEV40 batt-pack</v>
      </c>
      <c r="C1527" s="154" t="str">
        <f t="shared" si="111"/>
        <v>257_1</v>
      </c>
      <c r="D1527" s="158" t="str">
        <f t="shared" si="112"/>
        <v>257_1_26.0</v>
      </c>
      <c r="E1527" s="153">
        <f t="shared" si="113"/>
        <v>1</v>
      </c>
      <c r="F1527" s="121">
        <f>SUMIFS(LearningFactors[LF_codeNew],LearningFactors[Tech_'#],DMC_EV1[[#This Row],[Tech_'#]])</f>
        <v>26</v>
      </c>
      <c r="G1527" s="121">
        <f>INDEX(TechList[ST_Thru],MATCH($A1527,TechList[Tech_'#],0),)</f>
        <v>2024</v>
      </c>
      <c r="H1527" s="154" t="str">
        <f>INDEX(TechList[Complexity],MATCH($A1527,TechList[Tech_'#],0),)</f>
        <v>High2</v>
      </c>
      <c r="I1527" s="158">
        <f>SUMIFS(DMC_EV1_curves[dmc_base_EVslope],DMC_EV1_curves[key_1],DMC_EV1[[#This Row],[key_1]])
*ev1_dmc!$J1527/100
+SUMIFS(DMC_EV1_curves[dmc_base_EVintercept],DMC_EV1_curves[key_1],DMC_EV1[[#This Row],[key_1]])</f>
        <v>3118.1285969941678</v>
      </c>
      <c r="J1527" s="73">
        <v>26</v>
      </c>
    </row>
    <row r="1528" spans="1:10" x14ac:dyDescent="0.25">
      <c r="A1528" s="123">
        <v>257</v>
      </c>
      <c r="B1528" s="154" t="str">
        <f>INDEX(TechList[Tech],MATCH($A1528,TechList[Tech_'#],0),)</f>
        <v>REEV40 batt-pack</v>
      </c>
      <c r="C1528" s="154" t="str">
        <f t="shared" si="111"/>
        <v>257_1</v>
      </c>
      <c r="D1528" s="158" t="str">
        <f t="shared" si="112"/>
        <v>257_1_26.5</v>
      </c>
      <c r="E1528" s="153">
        <f t="shared" si="113"/>
        <v>1</v>
      </c>
      <c r="F1528" s="121">
        <f>SUMIFS(LearningFactors[LF_codeNew],LearningFactors[Tech_'#],DMC_EV1[[#This Row],[Tech_'#]])</f>
        <v>26</v>
      </c>
      <c r="G1528" s="121">
        <f>INDEX(TechList[ST_Thru],MATCH($A1528,TechList[Tech_'#],0),)</f>
        <v>2024</v>
      </c>
      <c r="H1528" s="154" t="str">
        <f>INDEX(TechList[Complexity],MATCH($A1528,TechList[Tech_'#],0),)</f>
        <v>High2</v>
      </c>
      <c r="I1528" s="158">
        <f>SUMIFS(DMC_EV1_curves[dmc_base_EVslope],DMC_EV1_curves[key_1],DMC_EV1[[#This Row],[key_1]])
*ev1_dmc!$J1528/100
+SUMIFS(DMC_EV1_curves[dmc_base_EVintercept],DMC_EV1_curves[key_1],DMC_EV1[[#This Row],[key_1]])</f>
        <v>3116.1123479302373</v>
      </c>
      <c r="J1528" s="73">
        <v>26.5</v>
      </c>
    </row>
    <row r="1529" spans="1:10" x14ac:dyDescent="0.25">
      <c r="A1529" s="123">
        <v>257</v>
      </c>
      <c r="B1529" s="154" t="str">
        <f>INDEX(TechList[Tech],MATCH($A1529,TechList[Tech_'#],0),)</f>
        <v>REEV40 batt-pack</v>
      </c>
      <c r="C1529" s="154" t="str">
        <f t="shared" si="111"/>
        <v>257_1</v>
      </c>
      <c r="D1529" s="158" t="str">
        <f t="shared" si="112"/>
        <v>257_1_27.0</v>
      </c>
      <c r="E1529" s="153">
        <f t="shared" si="113"/>
        <v>1</v>
      </c>
      <c r="F1529" s="121">
        <f>SUMIFS(LearningFactors[LF_codeNew],LearningFactors[Tech_'#],DMC_EV1[[#This Row],[Tech_'#]])</f>
        <v>26</v>
      </c>
      <c r="G1529" s="121">
        <f>INDEX(TechList[ST_Thru],MATCH($A1529,TechList[Tech_'#],0),)</f>
        <v>2024</v>
      </c>
      <c r="H1529" s="154" t="str">
        <f>INDEX(TechList[Complexity],MATCH($A1529,TechList[Tech_'#],0),)</f>
        <v>High2</v>
      </c>
      <c r="I1529" s="158">
        <f>SUMIFS(DMC_EV1_curves[dmc_base_EVslope],DMC_EV1_curves[key_1],DMC_EV1[[#This Row],[key_1]])
*ev1_dmc!$J1529/100
+SUMIFS(DMC_EV1_curves[dmc_base_EVintercept],DMC_EV1_curves[key_1],DMC_EV1[[#This Row],[key_1]])</f>
        <v>3114.0960988663069</v>
      </c>
      <c r="J1529" s="73">
        <v>27</v>
      </c>
    </row>
    <row r="1530" spans="1:10" x14ac:dyDescent="0.25">
      <c r="A1530" s="123">
        <v>257</v>
      </c>
      <c r="B1530" s="154" t="str">
        <f>INDEX(TechList[Tech],MATCH($A1530,TechList[Tech_'#],0),)</f>
        <v>REEV40 batt-pack</v>
      </c>
      <c r="C1530" s="154" t="str">
        <f t="shared" si="111"/>
        <v>257_1</v>
      </c>
      <c r="D1530" s="158" t="str">
        <f t="shared" si="112"/>
        <v>257_1_27.5</v>
      </c>
      <c r="E1530" s="153">
        <f t="shared" si="113"/>
        <v>1</v>
      </c>
      <c r="F1530" s="121">
        <f>SUMIFS(LearningFactors[LF_codeNew],LearningFactors[Tech_'#],DMC_EV1[[#This Row],[Tech_'#]])</f>
        <v>26</v>
      </c>
      <c r="G1530" s="121">
        <f>INDEX(TechList[ST_Thru],MATCH($A1530,TechList[Tech_'#],0),)</f>
        <v>2024</v>
      </c>
      <c r="H1530" s="154" t="str">
        <f>INDEX(TechList[Complexity],MATCH($A1530,TechList[Tech_'#],0),)</f>
        <v>High2</v>
      </c>
      <c r="I1530" s="158">
        <f>SUMIFS(DMC_EV1_curves[dmc_base_EVslope],DMC_EV1_curves[key_1],DMC_EV1[[#This Row],[key_1]])
*ev1_dmc!$J1530/100
+SUMIFS(DMC_EV1_curves[dmc_base_EVintercept],DMC_EV1_curves[key_1],DMC_EV1[[#This Row],[key_1]])</f>
        <v>3112.0798498023769</v>
      </c>
      <c r="J1530" s="73">
        <v>27.5</v>
      </c>
    </row>
    <row r="1531" spans="1:10" x14ac:dyDescent="0.25">
      <c r="A1531" s="123">
        <v>257</v>
      </c>
      <c r="B1531" s="154" t="str">
        <f>INDEX(TechList[Tech],MATCH($A1531,TechList[Tech_'#],0),)</f>
        <v>REEV40 batt-pack</v>
      </c>
      <c r="C1531" s="154" t="str">
        <f t="shared" si="111"/>
        <v>257_1</v>
      </c>
      <c r="D1531" s="158" t="str">
        <f t="shared" si="112"/>
        <v>257_1_28.0</v>
      </c>
      <c r="E1531" s="153">
        <f t="shared" si="113"/>
        <v>1</v>
      </c>
      <c r="F1531" s="121">
        <f>SUMIFS(LearningFactors[LF_codeNew],LearningFactors[Tech_'#],DMC_EV1[[#This Row],[Tech_'#]])</f>
        <v>26</v>
      </c>
      <c r="G1531" s="121">
        <f>INDEX(TechList[ST_Thru],MATCH($A1531,TechList[Tech_'#],0),)</f>
        <v>2024</v>
      </c>
      <c r="H1531" s="154" t="str">
        <f>INDEX(TechList[Complexity],MATCH($A1531,TechList[Tech_'#],0),)</f>
        <v>High2</v>
      </c>
      <c r="I1531" s="158">
        <f>SUMIFS(DMC_EV1_curves[dmc_base_EVslope],DMC_EV1_curves[key_1],DMC_EV1[[#This Row],[key_1]])
*ev1_dmc!$J1531/100
+SUMIFS(DMC_EV1_curves[dmc_base_EVintercept],DMC_EV1_curves[key_1],DMC_EV1[[#This Row],[key_1]])</f>
        <v>3110.0636007384464</v>
      </c>
      <c r="J1531" s="73">
        <v>28</v>
      </c>
    </row>
    <row r="1532" spans="1:10" x14ac:dyDescent="0.25">
      <c r="A1532" s="123">
        <v>257</v>
      </c>
      <c r="B1532" s="154" t="str">
        <f>INDEX(TechList[Tech],MATCH($A1532,TechList[Tech_'#],0),)</f>
        <v>REEV40 batt-pack</v>
      </c>
      <c r="C1532" s="154" t="str">
        <f t="shared" si="111"/>
        <v>257_1</v>
      </c>
      <c r="D1532" s="158" t="str">
        <f t="shared" si="112"/>
        <v>257_1_28.5</v>
      </c>
      <c r="E1532" s="153">
        <f t="shared" si="113"/>
        <v>1</v>
      </c>
      <c r="F1532" s="121">
        <f>SUMIFS(LearningFactors[LF_codeNew],LearningFactors[Tech_'#],DMC_EV1[[#This Row],[Tech_'#]])</f>
        <v>26</v>
      </c>
      <c r="G1532" s="121">
        <f>INDEX(TechList[ST_Thru],MATCH($A1532,TechList[Tech_'#],0),)</f>
        <v>2024</v>
      </c>
      <c r="H1532" s="154" t="str">
        <f>INDEX(TechList[Complexity],MATCH($A1532,TechList[Tech_'#],0),)</f>
        <v>High2</v>
      </c>
      <c r="I1532" s="158">
        <f>SUMIFS(DMC_EV1_curves[dmc_base_EVslope],DMC_EV1_curves[key_1],DMC_EV1[[#This Row],[key_1]])
*ev1_dmc!$J1532/100
+SUMIFS(DMC_EV1_curves[dmc_base_EVintercept],DMC_EV1_curves[key_1],DMC_EV1[[#This Row],[key_1]])</f>
        <v>3108.0473516745164</v>
      </c>
      <c r="J1532" s="73">
        <v>28.5</v>
      </c>
    </row>
    <row r="1533" spans="1:10" x14ac:dyDescent="0.25">
      <c r="A1533" s="123">
        <v>257</v>
      </c>
      <c r="B1533" s="154" t="str">
        <f>INDEX(TechList[Tech],MATCH($A1533,TechList[Tech_'#],0),)</f>
        <v>REEV40 batt-pack</v>
      </c>
      <c r="C1533" s="154" t="str">
        <f t="shared" si="111"/>
        <v>257_1</v>
      </c>
      <c r="D1533" s="158" t="str">
        <f t="shared" si="112"/>
        <v>257_1_29.0</v>
      </c>
      <c r="E1533" s="153">
        <f t="shared" si="113"/>
        <v>1</v>
      </c>
      <c r="F1533" s="121">
        <f>SUMIFS(LearningFactors[LF_codeNew],LearningFactors[Tech_'#],DMC_EV1[[#This Row],[Tech_'#]])</f>
        <v>26</v>
      </c>
      <c r="G1533" s="121">
        <f>INDEX(TechList[ST_Thru],MATCH($A1533,TechList[Tech_'#],0),)</f>
        <v>2024</v>
      </c>
      <c r="H1533" s="154" t="str">
        <f>INDEX(TechList[Complexity],MATCH($A1533,TechList[Tech_'#],0),)</f>
        <v>High2</v>
      </c>
      <c r="I1533" s="158">
        <f>SUMIFS(DMC_EV1_curves[dmc_base_EVslope],DMC_EV1_curves[key_1],DMC_EV1[[#This Row],[key_1]])
*ev1_dmc!$J1533/100
+SUMIFS(DMC_EV1_curves[dmc_base_EVintercept],DMC_EV1_curves[key_1],DMC_EV1[[#This Row],[key_1]])</f>
        <v>3106.031102610586</v>
      </c>
      <c r="J1533" s="73">
        <v>29</v>
      </c>
    </row>
    <row r="1534" spans="1:10" x14ac:dyDescent="0.25">
      <c r="A1534" s="123">
        <v>257</v>
      </c>
      <c r="B1534" s="154" t="str">
        <f>INDEX(TechList[Tech],MATCH($A1534,TechList[Tech_'#],0),)</f>
        <v>REEV40 batt-pack</v>
      </c>
      <c r="C1534" s="154" t="str">
        <f t="shared" si="111"/>
        <v>257_1</v>
      </c>
      <c r="D1534" s="158" t="str">
        <f t="shared" si="112"/>
        <v>257_1_29.5</v>
      </c>
      <c r="E1534" s="153">
        <f t="shared" si="113"/>
        <v>1</v>
      </c>
      <c r="F1534" s="121">
        <f>SUMIFS(LearningFactors[LF_codeNew],LearningFactors[Tech_'#],DMC_EV1[[#This Row],[Tech_'#]])</f>
        <v>26</v>
      </c>
      <c r="G1534" s="121">
        <f>INDEX(TechList[ST_Thru],MATCH($A1534,TechList[Tech_'#],0),)</f>
        <v>2024</v>
      </c>
      <c r="H1534" s="154" t="str">
        <f>INDEX(TechList[Complexity],MATCH($A1534,TechList[Tech_'#],0),)</f>
        <v>High2</v>
      </c>
      <c r="I1534" s="158">
        <f>SUMIFS(DMC_EV1_curves[dmc_base_EVslope],DMC_EV1_curves[key_1],DMC_EV1[[#This Row],[key_1]])
*ev1_dmc!$J1534/100
+SUMIFS(DMC_EV1_curves[dmc_base_EVintercept],DMC_EV1_curves[key_1],DMC_EV1[[#This Row],[key_1]])</f>
        <v>3104.014853546656</v>
      </c>
      <c r="J1534" s="73">
        <v>29.5</v>
      </c>
    </row>
    <row r="1535" spans="1:10" x14ac:dyDescent="0.25">
      <c r="A1535" s="123">
        <v>257</v>
      </c>
      <c r="B1535" s="154" t="str">
        <f>INDEX(TechList[Tech],MATCH($A1535,TechList[Tech_'#],0),)</f>
        <v>REEV40 batt-pack</v>
      </c>
      <c r="C1535" s="154" t="str">
        <f t="shared" si="111"/>
        <v>257_1</v>
      </c>
      <c r="D1535" s="158" t="str">
        <f t="shared" si="112"/>
        <v>257_1_30.0</v>
      </c>
      <c r="E1535" s="153">
        <f t="shared" si="113"/>
        <v>1</v>
      </c>
      <c r="F1535" s="121">
        <f>SUMIFS(LearningFactors[LF_codeNew],LearningFactors[Tech_'#],DMC_EV1[[#This Row],[Tech_'#]])</f>
        <v>26</v>
      </c>
      <c r="G1535" s="121">
        <f>INDEX(TechList[ST_Thru],MATCH($A1535,TechList[Tech_'#],0),)</f>
        <v>2024</v>
      </c>
      <c r="H1535" s="154" t="str">
        <f>INDEX(TechList[Complexity],MATCH($A1535,TechList[Tech_'#],0),)</f>
        <v>High2</v>
      </c>
      <c r="I1535" s="158">
        <f>SUMIFS(DMC_EV1_curves[dmc_base_EVslope],DMC_EV1_curves[key_1],DMC_EV1[[#This Row],[key_1]])
*ev1_dmc!$J1535/100
+SUMIFS(DMC_EV1_curves[dmc_base_EVintercept],DMC_EV1_curves[key_1],DMC_EV1[[#This Row],[key_1]])</f>
        <v>3101.9986044827256</v>
      </c>
      <c r="J1535" s="73">
        <v>30</v>
      </c>
    </row>
    <row r="1536" spans="1:10" x14ac:dyDescent="0.25">
      <c r="A1536" s="123">
        <v>257</v>
      </c>
      <c r="B1536" s="154" t="str">
        <f>INDEX(TechList[Tech],MATCH($A1536,TechList[Tech_'#],0),)</f>
        <v>REEV40 batt-pack</v>
      </c>
      <c r="C1536" s="154" t="str">
        <f t="shared" si="109"/>
        <v>257_2</v>
      </c>
      <c r="D1536" s="158" t="str">
        <f t="shared" si="110"/>
        <v>257_2_0.0</v>
      </c>
      <c r="E1536" s="153">
        <f t="shared" ref="E1536:E1596" si="114">VC_02</f>
        <v>2</v>
      </c>
      <c r="F1536" s="121">
        <f>SUMIFS(LearningFactors[LF_codeNew],LearningFactors[Tech_'#],DMC_EV1[[#This Row],[Tech_'#]])</f>
        <v>26</v>
      </c>
      <c r="G1536" s="121">
        <f>INDEX(TechList[ST_Thru],MATCH($A1536,TechList[Tech_'#],0),)</f>
        <v>2024</v>
      </c>
      <c r="H1536" s="154" t="str">
        <f>INDEX(TechList[Complexity],MATCH($A1536,TechList[Tech_'#],0),)</f>
        <v>High2</v>
      </c>
      <c r="I1536" s="158">
        <f>SUMIFS(DMC_EV1_curves[dmc_base_EVslope],DMC_EV1_curves[key_1],DMC_EV1[[#This Row],[key_1]])
*ev1_dmc!$J1536/100
+SUMIFS(DMC_EV1_curves[dmc_base_EVintercept],DMC_EV1_curves[key_1],DMC_EV1[[#This Row],[key_1]])</f>
        <v>3467.6907829647762</v>
      </c>
      <c r="J1536" s="156">
        <v>0</v>
      </c>
    </row>
    <row r="1537" spans="1:10" x14ac:dyDescent="0.25">
      <c r="A1537" s="123">
        <v>257</v>
      </c>
      <c r="B1537" s="154" t="str">
        <f>INDEX(TechList[Tech],MATCH($A1537,TechList[Tech_'#],0),)</f>
        <v>REEV40 batt-pack</v>
      </c>
      <c r="C1537" s="154" t="str">
        <f t="shared" si="109"/>
        <v>257_2</v>
      </c>
      <c r="D1537" s="158" t="str">
        <f t="shared" si="110"/>
        <v>257_2_0.5</v>
      </c>
      <c r="E1537" s="153">
        <f t="shared" si="114"/>
        <v>2</v>
      </c>
      <c r="F1537" s="121">
        <f>SUMIFS(LearningFactors[LF_codeNew],LearningFactors[Tech_'#],DMC_EV1[[#This Row],[Tech_'#]])</f>
        <v>26</v>
      </c>
      <c r="G1537" s="121">
        <f>INDEX(TechList[ST_Thru],MATCH($A1537,TechList[Tech_'#],0),)</f>
        <v>2024</v>
      </c>
      <c r="H1537" s="154" t="str">
        <f>INDEX(TechList[Complexity],MATCH($A1537,TechList[Tech_'#],0),)</f>
        <v>High2</v>
      </c>
      <c r="I1537" s="158">
        <f>SUMIFS(DMC_EV1_curves[dmc_base_EVslope],DMC_EV1_curves[key_1],DMC_EV1[[#This Row],[key_1]])
*ev1_dmc!$J1537/100
+SUMIFS(DMC_EV1_curves[dmc_base_EVintercept],DMC_EV1_curves[key_1],DMC_EV1[[#This Row],[key_1]])</f>
        <v>3465.1954162821967</v>
      </c>
      <c r="J1537" s="156">
        <v>0.5</v>
      </c>
    </row>
    <row r="1538" spans="1:10" x14ac:dyDescent="0.25">
      <c r="A1538" s="123">
        <v>257</v>
      </c>
      <c r="B1538" s="154" t="str">
        <f>INDEX(TechList[Tech],MATCH($A1538,TechList[Tech_'#],0),)</f>
        <v>REEV40 batt-pack</v>
      </c>
      <c r="C1538" s="154" t="str">
        <f t="shared" si="109"/>
        <v>257_2</v>
      </c>
      <c r="D1538" s="158" t="str">
        <f t="shared" si="110"/>
        <v>257_2_1.0</v>
      </c>
      <c r="E1538" s="153">
        <f t="shared" si="114"/>
        <v>2</v>
      </c>
      <c r="F1538" s="121">
        <f>SUMIFS(LearningFactors[LF_codeNew],LearningFactors[Tech_'#],DMC_EV1[[#This Row],[Tech_'#]])</f>
        <v>26</v>
      </c>
      <c r="G1538" s="121">
        <f>INDEX(TechList[ST_Thru],MATCH($A1538,TechList[Tech_'#],0),)</f>
        <v>2024</v>
      </c>
      <c r="H1538" s="154" t="str">
        <f>INDEX(TechList[Complexity],MATCH($A1538,TechList[Tech_'#],0),)</f>
        <v>High2</v>
      </c>
      <c r="I1538" s="158">
        <f>SUMIFS(DMC_EV1_curves[dmc_base_EVslope],DMC_EV1_curves[key_1],DMC_EV1[[#This Row],[key_1]])
*ev1_dmc!$J1538/100
+SUMIFS(DMC_EV1_curves[dmc_base_EVintercept],DMC_EV1_curves[key_1],DMC_EV1[[#This Row],[key_1]])</f>
        <v>3462.7000495996167</v>
      </c>
      <c r="J1538" s="156">
        <v>1</v>
      </c>
    </row>
    <row r="1539" spans="1:10" x14ac:dyDescent="0.25">
      <c r="A1539" s="123">
        <v>257</v>
      </c>
      <c r="B1539" s="154" t="str">
        <f>INDEX(TechList[Tech],MATCH($A1539,TechList[Tech_'#],0),)</f>
        <v>REEV40 batt-pack</v>
      </c>
      <c r="C1539" s="154" t="str">
        <f t="shared" si="109"/>
        <v>257_2</v>
      </c>
      <c r="D1539" s="158" t="str">
        <f t="shared" si="110"/>
        <v>257_2_1.5</v>
      </c>
      <c r="E1539" s="153">
        <f t="shared" si="114"/>
        <v>2</v>
      </c>
      <c r="F1539" s="121">
        <f>SUMIFS(LearningFactors[LF_codeNew],LearningFactors[Tech_'#],DMC_EV1[[#This Row],[Tech_'#]])</f>
        <v>26</v>
      </c>
      <c r="G1539" s="121">
        <f>INDEX(TechList[ST_Thru],MATCH($A1539,TechList[Tech_'#],0),)</f>
        <v>2024</v>
      </c>
      <c r="H1539" s="154" t="str">
        <f>INDEX(TechList[Complexity],MATCH($A1539,TechList[Tech_'#],0),)</f>
        <v>High2</v>
      </c>
      <c r="I1539" s="158">
        <f>SUMIFS(DMC_EV1_curves[dmc_base_EVslope],DMC_EV1_curves[key_1],DMC_EV1[[#This Row],[key_1]])
*ev1_dmc!$J1539/100
+SUMIFS(DMC_EV1_curves[dmc_base_EVintercept],DMC_EV1_curves[key_1],DMC_EV1[[#This Row],[key_1]])</f>
        <v>3460.2046829170367</v>
      </c>
      <c r="J1539" s="156">
        <v>1.5</v>
      </c>
    </row>
    <row r="1540" spans="1:10" x14ac:dyDescent="0.25">
      <c r="A1540" s="123">
        <v>257</v>
      </c>
      <c r="B1540" s="154" t="str">
        <f>INDEX(TechList[Tech],MATCH($A1540,TechList[Tech_'#],0),)</f>
        <v>REEV40 batt-pack</v>
      </c>
      <c r="C1540" s="154" t="str">
        <f t="shared" si="109"/>
        <v>257_2</v>
      </c>
      <c r="D1540" s="158" t="str">
        <f t="shared" si="110"/>
        <v>257_2_2.0</v>
      </c>
      <c r="E1540" s="153">
        <f t="shared" si="114"/>
        <v>2</v>
      </c>
      <c r="F1540" s="121">
        <f>SUMIFS(LearningFactors[LF_codeNew],LearningFactors[Tech_'#],DMC_EV1[[#This Row],[Tech_'#]])</f>
        <v>26</v>
      </c>
      <c r="G1540" s="121">
        <f>INDEX(TechList[ST_Thru],MATCH($A1540,TechList[Tech_'#],0),)</f>
        <v>2024</v>
      </c>
      <c r="H1540" s="154" t="str">
        <f>INDEX(TechList[Complexity],MATCH($A1540,TechList[Tech_'#],0),)</f>
        <v>High2</v>
      </c>
      <c r="I1540" s="158">
        <f>SUMIFS(DMC_EV1_curves[dmc_base_EVslope],DMC_EV1_curves[key_1],DMC_EV1[[#This Row],[key_1]])
*ev1_dmc!$J1540/100
+SUMIFS(DMC_EV1_curves[dmc_base_EVintercept],DMC_EV1_curves[key_1],DMC_EV1[[#This Row],[key_1]])</f>
        <v>3457.7093162344572</v>
      </c>
      <c r="J1540" s="156">
        <v>2</v>
      </c>
    </row>
    <row r="1541" spans="1:10" x14ac:dyDescent="0.25">
      <c r="A1541" s="123">
        <v>257</v>
      </c>
      <c r="B1541" s="154" t="str">
        <f>INDEX(TechList[Tech],MATCH($A1541,TechList[Tech_'#],0),)</f>
        <v>REEV40 batt-pack</v>
      </c>
      <c r="C1541" s="154" t="str">
        <f t="shared" si="109"/>
        <v>257_2</v>
      </c>
      <c r="D1541" s="158" t="str">
        <f t="shared" si="110"/>
        <v>257_2_2.5</v>
      </c>
      <c r="E1541" s="153">
        <f t="shared" si="114"/>
        <v>2</v>
      </c>
      <c r="F1541" s="121">
        <f>SUMIFS(LearningFactors[LF_codeNew],LearningFactors[Tech_'#],DMC_EV1[[#This Row],[Tech_'#]])</f>
        <v>26</v>
      </c>
      <c r="G1541" s="121">
        <f>INDEX(TechList[ST_Thru],MATCH($A1541,TechList[Tech_'#],0),)</f>
        <v>2024</v>
      </c>
      <c r="H1541" s="154" t="str">
        <f>INDEX(TechList[Complexity],MATCH($A1541,TechList[Tech_'#],0),)</f>
        <v>High2</v>
      </c>
      <c r="I1541" s="158">
        <f>SUMIFS(DMC_EV1_curves[dmc_base_EVslope],DMC_EV1_curves[key_1],DMC_EV1[[#This Row],[key_1]])
*ev1_dmc!$J1541/100
+SUMIFS(DMC_EV1_curves[dmc_base_EVintercept],DMC_EV1_curves[key_1],DMC_EV1[[#This Row],[key_1]])</f>
        <v>3455.2139495518777</v>
      </c>
      <c r="J1541" s="156">
        <v>2.5</v>
      </c>
    </row>
    <row r="1542" spans="1:10" x14ac:dyDescent="0.25">
      <c r="A1542" s="123">
        <v>257</v>
      </c>
      <c r="B1542" s="154" t="str">
        <f>INDEX(TechList[Tech],MATCH($A1542,TechList[Tech_'#],0),)</f>
        <v>REEV40 batt-pack</v>
      </c>
      <c r="C1542" s="154" t="str">
        <f t="shared" si="109"/>
        <v>257_2</v>
      </c>
      <c r="D1542" s="158" t="str">
        <f t="shared" si="110"/>
        <v>257_2_3.0</v>
      </c>
      <c r="E1542" s="153">
        <f t="shared" si="114"/>
        <v>2</v>
      </c>
      <c r="F1542" s="121">
        <f>SUMIFS(LearningFactors[LF_codeNew],LearningFactors[Tech_'#],DMC_EV1[[#This Row],[Tech_'#]])</f>
        <v>26</v>
      </c>
      <c r="G1542" s="121">
        <f>INDEX(TechList[ST_Thru],MATCH($A1542,TechList[Tech_'#],0),)</f>
        <v>2024</v>
      </c>
      <c r="H1542" s="154" t="str">
        <f>INDEX(TechList[Complexity],MATCH($A1542,TechList[Tech_'#],0),)</f>
        <v>High2</v>
      </c>
      <c r="I1542" s="158">
        <f>SUMIFS(DMC_EV1_curves[dmc_base_EVslope],DMC_EV1_curves[key_1],DMC_EV1[[#This Row],[key_1]])
*ev1_dmc!$J1542/100
+SUMIFS(DMC_EV1_curves[dmc_base_EVintercept],DMC_EV1_curves[key_1],DMC_EV1[[#This Row],[key_1]])</f>
        <v>3452.7185828692977</v>
      </c>
      <c r="J1542" s="156">
        <v>3</v>
      </c>
    </row>
    <row r="1543" spans="1:10" x14ac:dyDescent="0.25">
      <c r="A1543" s="123">
        <v>257</v>
      </c>
      <c r="B1543" s="154" t="str">
        <f>INDEX(TechList[Tech],MATCH($A1543,TechList[Tech_'#],0),)</f>
        <v>REEV40 batt-pack</v>
      </c>
      <c r="C1543" s="154" t="str">
        <f t="shared" si="109"/>
        <v>257_2</v>
      </c>
      <c r="D1543" s="158" t="str">
        <f t="shared" si="110"/>
        <v>257_2_3.5</v>
      </c>
      <c r="E1543" s="153">
        <f t="shared" si="114"/>
        <v>2</v>
      </c>
      <c r="F1543" s="121">
        <f>SUMIFS(LearningFactors[LF_codeNew],LearningFactors[Tech_'#],DMC_EV1[[#This Row],[Tech_'#]])</f>
        <v>26</v>
      </c>
      <c r="G1543" s="121">
        <f>INDEX(TechList[ST_Thru],MATCH($A1543,TechList[Tech_'#],0),)</f>
        <v>2024</v>
      </c>
      <c r="H1543" s="154" t="str">
        <f>INDEX(TechList[Complexity],MATCH($A1543,TechList[Tech_'#],0),)</f>
        <v>High2</v>
      </c>
      <c r="I1543" s="158">
        <f>SUMIFS(DMC_EV1_curves[dmc_base_EVslope],DMC_EV1_curves[key_1],DMC_EV1[[#This Row],[key_1]])
*ev1_dmc!$J1543/100
+SUMIFS(DMC_EV1_curves[dmc_base_EVintercept],DMC_EV1_curves[key_1],DMC_EV1[[#This Row],[key_1]])</f>
        <v>3450.2232161867178</v>
      </c>
      <c r="J1543" s="156">
        <v>3.5</v>
      </c>
    </row>
    <row r="1544" spans="1:10" x14ac:dyDescent="0.25">
      <c r="A1544" s="123">
        <v>257</v>
      </c>
      <c r="B1544" s="154" t="str">
        <f>INDEX(TechList[Tech],MATCH($A1544,TechList[Tech_'#],0),)</f>
        <v>REEV40 batt-pack</v>
      </c>
      <c r="C1544" s="154" t="str">
        <f t="shared" si="109"/>
        <v>257_2</v>
      </c>
      <c r="D1544" s="158" t="str">
        <f t="shared" si="110"/>
        <v>257_2_4.0</v>
      </c>
      <c r="E1544" s="153">
        <f t="shared" si="114"/>
        <v>2</v>
      </c>
      <c r="F1544" s="121">
        <f>SUMIFS(LearningFactors[LF_codeNew],LearningFactors[Tech_'#],DMC_EV1[[#This Row],[Tech_'#]])</f>
        <v>26</v>
      </c>
      <c r="G1544" s="121">
        <f>INDEX(TechList[ST_Thru],MATCH($A1544,TechList[Tech_'#],0),)</f>
        <v>2024</v>
      </c>
      <c r="H1544" s="154" t="str">
        <f>INDEX(TechList[Complexity],MATCH($A1544,TechList[Tech_'#],0),)</f>
        <v>High2</v>
      </c>
      <c r="I1544" s="158">
        <f>SUMIFS(DMC_EV1_curves[dmc_base_EVslope],DMC_EV1_curves[key_1],DMC_EV1[[#This Row],[key_1]])
*ev1_dmc!$J1544/100
+SUMIFS(DMC_EV1_curves[dmc_base_EVintercept],DMC_EV1_curves[key_1],DMC_EV1[[#This Row],[key_1]])</f>
        <v>3447.7278495041382</v>
      </c>
      <c r="J1544" s="156">
        <v>4</v>
      </c>
    </row>
    <row r="1545" spans="1:10" x14ac:dyDescent="0.25">
      <c r="A1545" s="123">
        <v>257</v>
      </c>
      <c r="B1545" s="154" t="str">
        <f>INDEX(TechList[Tech],MATCH($A1545,TechList[Tech_'#],0),)</f>
        <v>REEV40 batt-pack</v>
      </c>
      <c r="C1545" s="154" t="str">
        <f t="shared" si="109"/>
        <v>257_2</v>
      </c>
      <c r="D1545" s="158" t="str">
        <f t="shared" si="110"/>
        <v>257_2_4.5</v>
      </c>
      <c r="E1545" s="153">
        <f t="shared" si="114"/>
        <v>2</v>
      </c>
      <c r="F1545" s="121">
        <f>SUMIFS(LearningFactors[LF_codeNew],LearningFactors[Tech_'#],DMC_EV1[[#This Row],[Tech_'#]])</f>
        <v>26</v>
      </c>
      <c r="G1545" s="121">
        <f>INDEX(TechList[ST_Thru],MATCH($A1545,TechList[Tech_'#],0),)</f>
        <v>2024</v>
      </c>
      <c r="H1545" s="154" t="str">
        <f>INDEX(TechList[Complexity],MATCH($A1545,TechList[Tech_'#],0),)</f>
        <v>High2</v>
      </c>
      <c r="I1545" s="158">
        <f>SUMIFS(DMC_EV1_curves[dmc_base_EVslope],DMC_EV1_curves[key_1],DMC_EV1[[#This Row],[key_1]])
*ev1_dmc!$J1545/100
+SUMIFS(DMC_EV1_curves[dmc_base_EVintercept],DMC_EV1_curves[key_1],DMC_EV1[[#This Row],[key_1]])</f>
        <v>3445.2324828215587</v>
      </c>
      <c r="J1545" s="156">
        <v>4.5</v>
      </c>
    </row>
    <row r="1546" spans="1:10" x14ac:dyDescent="0.25">
      <c r="A1546" s="123">
        <v>257</v>
      </c>
      <c r="B1546" s="154" t="str">
        <f>INDEX(TechList[Tech],MATCH($A1546,TechList[Tech_'#],0),)</f>
        <v>REEV40 batt-pack</v>
      </c>
      <c r="C1546" s="154" t="str">
        <f t="shared" si="109"/>
        <v>257_2</v>
      </c>
      <c r="D1546" s="158" t="str">
        <f t="shared" si="110"/>
        <v>257_2_5.0</v>
      </c>
      <c r="E1546" s="153">
        <f t="shared" si="114"/>
        <v>2</v>
      </c>
      <c r="F1546" s="121">
        <f>SUMIFS(LearningFactors[LF_codeNew],LearningFactors[Tech_'#],DMC_EV1[[#This Row],[Tech_'#]])</f>
        <v>26</v>
      </c>
      <c r="G1546" s="121">
        <f>INDEX(TechList[ST_Thru],MATCH($A1546,TechList[Tech_'#],0),)</f>
        <v>2024</v>
      </c>
      <c r="H1546" s="154" t="str">
        <f>INDEX(TechList[Complexity],MATCH($A1546,TechList[Tech_'#],0),)</f>
        <v>High2</v>
      </c>
      <c r="I1546" s="158">
        <f>SUMIFS(DMC_EV1_curves[dmc_base_EVslope],DMC_EV1_curves[key_1],DMC_EV1[[#This Row],[key_1]])
*ev1_dmc!$J1546/100
+SUMIFS(DMC_EV1_curves[dmc_base_EVintercept],DMC_EV1_curves[key_1],DMC_EV1[[#This Row],[key_1]])</f>
        <v>3442.7371161389788</v>
      </c>
      <c r="J1546" s="156">
        <v>5</v>
      </c>
    </row>
    <row r="1547" spans="1:10" x14ac:dyDescent="0.25">
      <c r="A1547" s="123">
        <v>257</v>
      </c>
      <c r="B1547" s="154" t="str">
        <f>INDEX(TechList[Tech],MATCH($A1547,TechList[Tech_'#],0),)</f>
        <v>REEV40 batt-pack</v>
      </c>
      <c r="C1547" s="154" t="str">
        <f t="shared" si="109"/>
        <v>257_2</v>
      </c>
      <c r="D1547" s="158" t="str">
        <f t="shared" si="110"/>
        <v>257_2_5.5</v>
      </c>
      <c r="E1547" s="153">
        <f t="shared" si="114"/>
        <v>2</v>
      </c>
      <c r="F1547" s="121">
        <f>SUMIFS(LearningFactors[LF_codeNew],LearningFactors[Tech_'#],DMC_EV1[[#This Row],[Tech_'#]])</f>
        <v>26</v>
      </c>
      <c r="G1547" s="121">
        <f>INDEX(TechList[ST_Thru],MATCH($A1547,TechList[Tech_'#],0),)</f>
        <v>2024</v>
      </c>
      <c r="H1547" s="154" t="str">
        <f>INDEX(TechList[Complexity],MATCH($A1547,TechList[Tech_'#],0),)</f>
        <v>High2</v>
      </c>
      <c r="I1547" s="158">
        <f>SUMIFS(DMC_EV1_curves[dmc_base_EVslope],DMC_EV1_curves[key_1],DMC_EV1[[#This Row],[key_1]])
*ev1_dmc!$J1547/100
+SUMIFS(DMC_EV1_curves[dmc_base_EVintercept],DMC_EV1_curves[key_1],DMC_EV1[[#This Row],[key_1]])</f>
        <v>3440.2417494563988</v>
      </c>
      <c r="J1547" s="156">
        <v>5.5</v>
      </c>
    </row>
    <row r="1548" spans="1:10" x14ac:dyDescent="0.25">
      <c r="A1548" s="123">
        <v>257</v>
      </c>
      <c r="B1548" s="154" t="str">
        <f>INDEX(TechList[Tech],MATCH($A1548,TechList[Tech_'#],0),)</f>
        <v>REEV40 batt-pack</v>
      </c>
      <c r="C1548" s="154" t="str">
        <f t="shared" si="109"/>
        <v>257_2</v>
      </c>
      <c r="D1548" s="158" t="str">
        <f t="shared" si="110"/>
        <v>257_2_6.0</v>
      </c>
      <c r="E1548" s="153">
        <f t="shared" si="114"/>
        <v>2</v>
      </c>
      <c r="F1548" s="121">
        <f>SUMIFS(LearningFactors[LF_codeNew],LearningFactors[Tech_'#],DMC_EV1[[#This Row],[Tech_'#]])</f>
        <v>26</v>
      </c>
      <c r="G1548" s="121">
        <f>INDEX(TechList[ST_Thru],MATCH($A1548,TechList[Tech_'#],0),)</f>
        <v>2024</v>
      </c>
      <c r="H1548" s="154" t="str">
        <f>INDEX(TechList[Complexity],MATCH($A1548,TechList[Tech_'#],0),)</f>
        <v>High2</v>
      </c>
      <c r="I1548" s="158">
        <f>SUMIFS(DMC_EV1_curves[dmc_base_EVslope],DMC_EV1_curves[key_1],DMC_EV1[[#This Row],[key_1]])
*ev1_dmc!$J1548/100
+SUMIFS(DMC_EV1_curves[dmc_base_EVintercept],DMC_EV1_curves[key_1],DMC_EV1[[#This Row],[key_1]])</f>
        <v>3437.7463827738193</v>
      </c>
      <c r="J1548" s="156">
        <v>6</v>
      </c>
    </row>
    <row r="1549" spans="1:10" x14ac:dyDescent="0.25">
      <c r="A1549" s="123">
        <v>257</v>
      </c>
      <c r="B1549" s="154" t="str">
        <f>INDEX(TechList[Tech],MATCH($A1549,TechList[Tech_'#],0),)</f>
        <v>REEV40 batt-pack</v>
      </c>
      <c r="C1549" s="154" t="str">
        <f t="shared" si="109"/>
        <v>257_2</v>
      </c>
      <c r="D1549" s="158" t="str">
        <f t="shared" si="110"/>
        <v>257_2_6.5</v>
      </c>
      <c r="E1549" s="153">
        <f t="shared" si="114"/>
        <v>2</v>
      </c>
      <c r="F1549" s="121">
        <f>SUMIFS(LearningFactors[LF_codeNew],LearningFactors[Tech_'#],DMC_EV1[[#This Row],[Tech_'#]])</f>
        <v>26</v>
      </c>
      <c r="G1549" s="121">
        <f>INDEX(TechList[ST_Thru],MATCH($A1549,TechList[Tech_'#],0),)</f>
        <v>2024</v>
      </c>
      <c r="H1549" s="154" t="str">
        <f>INDEX(TechList[Complexity],MATCH($A1549,TechList[Tech_'#],0),)</f>
        <v>High2</v>
      </c>
      <c r="I1549" s="158">
        <f>SUMIFS(DMC_EV1_curves[dmc_base_EVslope],DMC_EV1_curves[key_1],DMC_EV1[[#This Row],[key_1]])
*ev1_dmc!$J1549/100
+SUMIFS(DMC_EV1_curves[dmc_base_EVintercept],DMC_EV1_curves[key_1],DMC_EV1[[#This Row],[key_1]])</f>
        <v>3435.2510160912398</v>
      </c>
      <c r="J1549" s="156">
        <v>6.5</v>
      </c>
    </row>
    <row r="1550" spans="1:10" x14ac:dyDescent="0.25">
      <c r="A1550" s="123">
        <v>257</v>
      </c>
      <c r="B1550" s="154" t="str">
        <f>INDEX(TechList[Tech],MATCH($A1550,TechList[Tech_'#],0),)</f>
        <v>REEV40 batt-pack</v>
      </c>
      <c r="C1550" s="154" t="str">
        <f t="shared" si="109"/>
        <v>257_2</v>
      </c>
      <c r="D1550" s="158" t="str">
        <f t="shared" si="110"/>
        <v>257_2_7.0</v>
      </c>
      <c r="E1550" s="153">
        <f t="shared" si="114"/>
        <v>2</v>
      </c>
      <c r="F1550" s="121">
        <f>SUMIFS(LearningFactors[LF_codeNew],LearningFactors[Tech_'#],DMC_EV1[[#This Row],[Tech_'#]])</f>
        <v>26</v>
      </c>
      <c r="G1550" s="121">
        <f>INDEX(TechList[ST_Thru],MATCH($A1550,TechList[Tech_'#],0),)</f>
        <v>2024</v>
      </c>
      <c r="H1550" s="154" t="str">
        <f>INDEX(TechList[Complexity],MATCH($A1550,TechList[Tech_'#],0),)</f>
        <v>High2</v>
      </c>
      <c r="I1550" s="158">
        <f>SUMIFS(DMC_EV1_curves[dmc_base_EVslope],DMC_EV1_curves[key_1],DMC_EV1[[#This Row],[key_1]])
*ev1_dmc!$J1550/100
+SUMIFS(DMC_EV1_curves[dmc_base_EVintercept],DMC_EV1_curves[key_1],DMC_EV1[[#This Row],[key_1]])</f>
        <v>3432.7556494086598</v>
      </c>
      <c r="J1550" s="156">
        <v>7</v>
      </c>
    </row>
    <row r="1551" spans="1:10" x14ac:dyDescent="0.25">
      <c r="A1551" s="123">
        <v>257</v>
      </c>
      <c r="B1551" s="154" t="str">
        <f>INDEX(TechList[Tech],MATCH($A1551,TechList[Tech_'#],0),)</f>
        <v>REEV40 batt-pack</v>
      </c>
      <c r="C1551" s="154" t="str">
        <f t="shared" si="109"/>
        <v>257_2</v>
      </c>
      <c r="D1551" s="158" t="str">
        <f t="shared" si="110"/>
        <v>257_2_7.5</v>
      </c>
      <c r="E1551" s="153">
        <f t="shared" si="114"/>
        <v>2</v>
      </c>
      <c r="F1551" s="121">
        <f>SUMIFS(LearningFactors[LF_codeNew],LearningFactors[Tech_'#],DMC_EV1[[#This Row],[Tech_'#]])</f>
        <v>26</v>
      </c>
      <c r="G1551" s="121">
        <f>INDEX(TechList[ST_Thru],MATCH($A1551,TechList[Tech_'#],0),)</f>
        <v>2024</v>
      </c>
      <c r="H1551" s="154" t="str">
        <f>INDEX(TechList[Complexity],MATCH($A1551,TechList[Tech_'#],0),)</f>
        <v>High2</v>
      </c>
      <c r="I1551" s="158">
        <f>SUMIFS(DMC_EV1_curves[dmc_base_EVslope],DMC_EV1_curves[key_1],DMC_EV1[[#This Row],[key_1]])
*ev1_dmc!$J1551/100
+SUMIFS(DMC_EV1_curves[dmc_base_EVintercept],DMC_EV1_curves[key_1],DMC_EV1[[#This Row],[key_1]])</f>
        <v>3430.2602827260798</v>
      </c>
      <c r="J1551" s="156">
        <v>7.5</v>
      </c>
    </row>
    <row r="1552" spans="1:10" x14ac:dyDescent="0.25">
      <c r="A1552" s="123">
        <v>257</v>
      </c>
      <c r="B1552" s="154" t="str">
        <f>INDEX(TechList[Tech],MATCH($A1552,TechList[Tech_'#],0),)</f>
        <v>REEV40 batt-pack</v>
      </c>
      <c r="C1552" s="154" t="str">
        <f t="shared" si="109"/>
        <v>257_2</v>
      </c>
      <c r="D1552" s="158" t="str">
        <f t="shared" si="110"/>
        <v>257_2_8.0</v>
      </c>
      <c r="E1552" s="153">
        <f t="shared" si="114"/>
        <v>2</v>
      </c>
      <c r="F1552" s="121">
        <f>SUMIFS(LearningFactors[LF_codeNew],LearningFactors[Tech_'#],DMC_EV1[[#This Row],[Tech_'#]])</f>
        <v>26</v>
      </c>
      <c r="G1552" s="121">
        <f>INDEX(TechList[ST_Thru],MATCH($A1552,TechList[Tech_'#],0),)</f>
        <v>2024</v>
      </c>
      <c r="H1552" s="154" t="str">
        <f>INDEX(TechList[Complexity],MATCH($A1552,TechList[Tech_'#],0),)</f>
        <v>High2</v>
      </c>
      <c r="I1552" s="158">
        <f>SUMIFS(DMC_EV1_curves[dmc_base_EVslope],DMC_EV1_curves[key_1],DMC_EV1[[#This Row],[key_1]])
*ev1_dmc!$J1552/100
+SUMIFS(DMC_EV1_curves[dmc_base_EVintercept],DMC_EV1_curves[key_1],DMC_EV1[[#This Row],[key_1]])</f>
        <v>3427.7649160435003</v>
      </c>
      <c r="J1552" s="156">
        <v>8</v>
      </c>
    </row>
    <row r="1553" spans="1:10" x14ac:dyDescent="0.25">
      <c r="A1553" s="123">
        <v>257</v>
      </c>
      <c r="B1553" s="154" t="str">
        <f>INDEX(TechList[Tech],MATCH($A1553,TechList[Tech_'#],0),)</f>
        <v>REEV40 batt-pack</v>
      </c>
      <c r="C1553" s="154" t="str">
        <f t="shared" si="109"/>
        <v>257_2</v>
      </c>
      <c r="D1553" s="158" t="str">
        <f t="shared" si="110"/>
        <v>257_2_8.5</v>
      </c>
      <c r="E1553" s="153">
        <f t="shared" si="114"/>
        <v>2</v>
      </c>
      <c r="F1553" s="121">
        <f>SUMIFS(LearningFactors[LF_codeNew],LearningFactors[Tech_'#],DMC_EV1[[#This Row],[Tech_'#]])</f>
        <v>26</v>
      </c>
      <c r="G1553" s="121">
        <f>INDEX(TechList[ST_Thru],MATCH($A1553,TechList[Tech_'#],0),)</f>
        <v>2024</v>
      </c>
      <c r="H1553" s="154" t="str">
        <f>INDEX(TechList[Complexity],MATCH($A1553,TechList[Tech_'#],0),)</f>
        <v>High2</v>
      </c>
      <c r="I1553" s="158">
        <f>SUMIFS(DMC_EV1_curves[dmc_base_EVslope],DMC_EV1_curves[key_1],DMC_EV1[[#This Row],[key_1]])
*ev1_dmc!$J1553/100
+SUMIFS(DMC_EV1_curves[dmc_base_EVintercept],DMC_EV1_curves[key_1],DMC_EV1[[#This Row],[key_1]])</f>
        <v>3425.2695493609208</v>
      </c>
      <c r="J1553" s="156">
        <v>8.5</v>
      </c>
    </row>
    <row r="1554" spans="1:10" x14ac:dyDescent="0.25">
      <c r="A1554" s="123">
        <v>257</v>
      </c>
      <c r="B1554" s="154" t="str">
        <f>INDEX(TechList[Tech],MATCH($A1554,TechList[Tech_'#],0),)</f>
        <v>REEV40 batt-pack</v>
      </c>
      <c r="C1554" s="154" t="str">
        <f t="shared" si="109"/>
        <v>257_2</v>
      </c>
      <c r="D1554" s="158" t="str">
        <f t="shared" si="110"/>
        <v>257_2_9.0</v>
      </c>
      <c r="E1554" s="153">
        <f t="shared" si="114"/>
        <v>2</v>
      </c>
      <c r="F1554" s="121">
        <f>SUMIFS(LearningFactors[LF_codeNew],LearningFactors[Tech_'#],DMC_EV1[[#This Row],[Tech_'#]])</f>
        <v>26</v>
      </c>
      <c r="G1554" s="121">
        <f>INDEX(TechList[ST_Thru],MATCH($A1554,TechList[Tech_'#],0),)</f>
        <v>2024</v>
      </c>
      <c r="H1554" s="154" t="str">
        <f>INDEX(TechList[Complexity],MATCH($A1554,TechList[Tech_'#],0),)</f>
        <v>High2</v>
      </c>
      <c r="I1554" s="158">
        <f>SUMIFS(DMC_EV1_curves[dmc_base_EVslope],DMC_EV1_curves[key_1],DMC_EV1[[#This Row],[key_1]])
*ev1_dmc!$J1554/100
+SUMIFS(DMC_EV1_curves[dmc_base_EVintercept],DMC_EV1_curves[key_1],DMC_EV1[[#This Row],[key_1]])</f>
        <v>3422.7741826783408</v>
      </c>
      <c r="J1554" s="156">
        <v>9</v>
      </c>
    </row>
    <row r="1555" spans="1:10" x14ac:dyDescent="0.25">
      <c r="A1555" s="123">
        <v>257</v>
      </c>
      <c r="B1555" s="154" t="str">
        <f>INDEX(TechList[Tech],MATCH($A1555,TechList[Tech_'#],0),)</f>
        <v>REEV40 batt-pack</v>
      </c>
      <c r="C1555" s="154" t="str">
        <f t="shared" si="109"/>
        <v>257_2</v>
      </c>
      <c r="D1555" s="158" t="str">
        <f t="shared" si="110"/>
        <v>257_2_9.5</v>
      </c>
      <c r="E1555" s="153">
        <f t="shared" si="114"/>
        <v>2</v>
      </c>
      <c r="F1555" s="121">
        <f>SUMIFS(LearningFactors[LF_codeNew],LearningFactors[Tech_'#],DMC_EV1[[#This Row],[Tech_'#]])</f>
        <v>26</v>
      </c>
      <c r="G1555" s="121">
        <f>INDEX(TechList[ST_Thru],MATCH($A1555,TechList[Tech_'#],0),)</f>
        <v>2024</v>
      </c>
      <c r="H1555" s="154" t="str">
        <f>INDEX(TechList[Complexity],MATCH($A1555,TechList[Tech_'#],0),)</f>
        <v>High2</v>
      </c>
      <c r="I1555" s="158">
        <f>SUMIFS(DMC_EV1_curves[dmc_base_EVslope],DMC_EV1_curves[key_1],DMC_EV1[[#This Row],[key_1]])
*ev1_dmc!$J1555/100
+SUMIFS(DMC_EV1_curves[dmc_base_EVintercept],DMC_EV1_curves[key_1],DMC_EV1[[#This Row],[key_1]])</f>
        <v>3420.2788159957609</v>
      </c>
      <c r="J1555" s="156">
        <v>9.5</v>
      </c>
    </row>
    <row r="1556" spans="1:10" x14ac:dyDescent="0.25">
      <c r="A1556" s="123">
        <v>257</v>
      </c>
      <c r="B1556" s="154" t="str">
        <f>INDEX(TechList[Tech],MATCH($A1556,TechList[Tech_'#],0),)</f>
        <v>REEV40 batt-pack</v>
      </c>
      <c r="C1556" s="154" t="str">
        <f t="shared" si="109"/>
        <v>257_2</v>
      </c>
      <c r="D1556" s="158" t="str">
        <f t="shared" si="110"/>
        <v>257_2_10.0</v>
      </c>
      <c r="E1556" s="153">
        <f t="shared" si="114"/>
        <v>2</v>
      </c>
      <c r="F1556" s="121">
        <f>SUMIFS(LearningFactors[LF_codeNew],LearningFactors[Tech_'#],DMC_EV1[[#This Row],[Tech_'#]])</f>
        <v>26</v>
      </c>
      <c r="G1556" s="121">
        <f>INDEX(TechList[ST_Thru],MATCH($A1556,TechList[Tech_'#],0),)</f>
        <v>2024</v>
      </c>
      <c r="H1556" s="154" t="str">
        <f>INDEX(TechList[Complexity],MATCH($A1556,TechList[Tech_'#],0),)</f>
        <v>High2</v>
      </c>
      <c r="I1556" s="158">
        <f>SUMIFS(DMC_EV1_curves[dmc_base_EVslope],DMC_EV1_curves[key_1],DMC_EV1[[#This Row],[key_1]])
*ev1_dmc!$J1556/100
+SUMIFS(DMC_EV1_curves[dmc_base_EVintercept],DMC_EV1_curves[key_1],DMC_EV1[[#This Row],[key_1]])</f>
        <v>3417.7834493131813</v>
      </c>
      <c r="J1556" s="156">
        <v>10</v>
      </c>
    </row>
    <row r="1557" spans="1:10" x14ac:dyDescent="0.25">
      <c r="A1557" s="123">
        <v>257</v>
      </c>
      <c r="B1557" s="154" t="str">
        <f>INDEX(TechList[Tech],MATCH($A1557,TechList[Tech_'#],0),)</f>
        <v>REEV40 batt-pack</v>
      </c>
      <c r="C1557" s="154" t="str">
        <f t="shared" si="109"/>
        <v>257_2</v>
      </c>
      <c r="D1557" s="158" t="str">
        <f t="shared" si="110"/>
        <v>257_2_10.5</v>
      </c>
      <c r="E1557" s="153">
        <f t="shared" si="114"/>
        <v>2</v>
      </c>
      <c r="F1557" s="121">
        <f>SUMIFS(LearningFactors[LF_codeNew],LearningFactors[Tech_'#],DMC_EV1[[#This Row],[Tech_'#]])</f>
        <v>26</v>
      </c>
      <c r="G1557" s="121">
        <f>INDEX(TechList[ST_Thru],MATCH($A1557,TechList[Tech_'#],0),)</f>
        <v>2024</v>
      </c>
      <c r="H1557" s="154" t="str">
        <f>INDEX(TechList[Complexity],MATCH($A1557,TechList[Tech_'#],0),)</f>
        <v>High2</v>
      </c>
      <c r="I1557" s="158">
        <f>SUMIFS(DMC_EV1_curves[dmc_base_EVslope],DMC_EV1_curves[key_1],DMC_EV1[[#This Row],[key_1]])
*ev1_dmc!$J1557/100
+SUMIFS(DMC_EV1_curves[dmc_base_EVintercept],DMC_EV1_curves[key_1],DMC_EV1[[#This Row],[key_1]])</f>
        <v>3415.2880826306018</v>
      </c>
      <c r="J1557" s="156">
        <v>10.5</v>
      </c>
    </row>
    <row r="1558" spans="1:10" x14ac:dyDescent="0.25">
      <c r="A1558" s="123">
        <v>257</v>
      </c>
      <c r="B1558" s="154" t="str">
        <f>INDEX(TechList[Tech],MATCH($A1558,TechList[Tech_'#],0),)</f>
        <v>REEV40 batt-pack</v>
      </c>
      <c r="C1558" s="154" t="str">
        <f t="shared" si="109"/>
        <v>257_2</v>
      </c>
      <c r="D1558" s="158" t="str">
        <f t="shared" si="110"/>
        <v>257_2_11.0</v>
      </c>
      <c r="E1558" s="153">
        <f t="shared" si="114"/>
        <v>2</v>
      </c>
      <c r="F1558" s="121">
        <f>SUMIFS(LearningFactors[LF_codeNew],LearningFactors[Tech_'#],DMC_EV1[[#This Row],[Tech_'#]])</f>
        <v>26</v>
      </c>
      <c r="G1558" s="121">
        <f>INDEX(TechList[ST_Thru],MATCH($A1558,TechList[Tech_'#],0),)</f>
        <v>2024</v>
      </c>
      <c r="H1558" s="154" t="str">
        <f>INDEX(TechList[Complexity],MATCH($A1558,TechList[Tech_'#],0),)</f>
        <v>High2</v>
      </c>
      <c r="I1558" s="158">
        <f>SUMIFS(DMC_EV1_curves[dmc_base_EVslope],DMC_EV1_curves[key_1],DMC_EV1[[#This Row],[key_1]])
*ev1_dmc!$J1558/100
+SUMIFS(DMC_EV1_curves[dmc_base_EVintercept],DMC_EV1_curves[key_1],DMC_EV1[[#This Row],[key_1]])</f>
        <v>3412.7927159480219</v>
      </c>
      <c r="J1558" s="156">
        <v>11</v>
      </c>
    </row>
    <row r="1559" spans="1:10" x14ac:dyDescent="0.25">
      <c r="A1559" s="123">
        <v>257</v>
      </c>
      <c r="B1559" s="154" t="str">
        <f>INDEX(TechList[Tech],MATCH($A1559,TechList[Tech_'#],0),)</f>
        <v>REEV40 batt-pack</v>
      </c>
      <c r="C1559" s="154" t="str">
        <f t="shared" si="109"/>
        <v>257_2</v>
      </c>
      <c r="D1559" s="158" t="str">
        <f t="shared" si="110"/>
        <v>257_2_11.5</v>
      </c>
      <c r="E1559" s="153">
        <f t="shared" si="114"/>
        <v>2</v>
      </c>
      <c r="F1559" s="121">
        <f>SUMIFS(LearningFactors[LF_codeNew],LearningFactors[Tech_'#],DMC_EV1[[#This Row],[Tech_'#]])</f>
        <v>26</v>
      </c>
      <c r="G1559" s="121">
        <f>INDEX(TechList[ST_Thru],MATCH($A1559,TechList[Tech_'#],0),)</f>
        <v>2024</v>
      </c>
      <c r="H1559" s="154" t="str">
        <f>INDEX(TechList[Complexity],MATCH($A1559,TechList[Tech_'#],0),)</f>
        <v>High2</v>
      </c>
      <c r="I1559" s="158">
        <f>SUMIFS(DMC_EV1_curves[dmc_base_EVslope],DMC_EV1_curves[key_1],DMC_EV1[[#This Row],[key_1]])
*ev1_dmc!$J1559/100
+SUMIFS(DMC_EV1_curves[dmc_base_EVintercept],DMC_EV1_curves[key_1],DMC_EV1[[#This Row],[key_1]])</f>
        <v>3410.2973492654419</v>
      </c>
      <c r="J1559" s="156">
        <v>11.5</v>
      </c>
    </row>
    <row r="1560" spans="1:10" x14ac:dyDescent="0.25">
      <c r="A1560" s="123">
        <v>257</v>
      </c>
      <c r="B1560" s="154" t="str">
        <f>INDEX(TechList[Tech],MATCH($A1560,TechList[Tech_'#],0),)</f>
        <v>REEV40 batt-pack</v>
      </c>
      <c r="C1560" s="154" t="str">
        <f t="shared" si="109"/>
        <v>257_2</v>
      </c>
      <c r="D1560" s="158" t="str">
        <f t="shared" si="110"/>
        <v>257_2_12.0</v>
      </c>
      <c r="E1560" s="153">
        <f t="shared" si="114"/>
        <v>2</v>
      </c>
      <c r="F1560" s="121">
        <f>SUMIFS(LearningFactors[LF_codeNew],LearningFactors[Tech_'#],DMC_EV1[[#This Row],[Tech_'#]])</f>
        <v>26</v>
      </c>
      <c r="G1560" s="121">
        <f>INDEX(TechList[ST_Thru],MATCH($A1560,TechList[Tech_'#],0),)</f>
        <v>2024</v>
      </c>
      <c r="H1560" s="154" t="str">
        <f>INDEX(TechList[Complexity],MATCH($A1560,TechList[Tech_'#],0),)</f>
        <v>High2</v>
      </c>
      <c r="I1560" s="158">
        <f>SUMIFS(DMC_EV1_curves[dmc_base_EVslope],DMC_EV1_curves[key_1],DMC_EV1[[#This Row],[key_1]])
*ev1_dmc!$J1560/100
+SUMIFS(DMC_EV1_curves[dmc_base_EVintercept],DMC_EV1_curves[key_1],DMC_EV1[[#This Row],[key_1]])</f>
        <v>3407.8019825828624</v>
      </c>
      <c r="J1560" s="156">
        <v>12</v>
      </c>
    </row>
    <row r="1561" spans="1:10" x14ac:dyDescent="0.25">
      <c r="A1561" s="123">
        <v>257</v>
      </c>
      <c r="B1561" s="154" t="str">
        <f>INDEX(TechList[Tech],MATCH($A1561,TechList[Tech_'#],0),)</f>
        <v>REEV40 batt-pack</v>
      </c>
      <c r="C1561" s="154" t="str">
        <f t="shared" si="109"/>
        <v>257_2</v>
      </c>
      <c r="D1561" s="158" t="str">
        <f t="shared" si="110"/>
        <v>257_2_12.5</v>
      </c>
      <c r="E1561" s="153">
        <f t="shared" si="114"/>
        <v>2</v>
      </c>
      <c r="F1561" s="121">
        <f>SUMIFS(LearningFactors[LF_codeNew],LearningFactors[Tech_'#],DMC_EV1[[#This Row],[Tech_'#]])</f>
        <v>26</v>
      </c>
      <c r="G1561" s="121">
        <f>INDEX(TechList[ST_Thru],MATCH($A1561,TechList[Tech_'#],0),)</f>
        <v>2024</v>
      </c>
      <c r="H1561" s="154" t="str">
        <f>INDEX(TechList[Complexity],MATCH($A1561,TechList[Tech_'#],0),)</f>
        <v>High2</v>
      </c>
      <c r="I1561" s="158">
        <f>SUMIFS(DMC_EV1_curves[dmc_base_EVslope],DMC_EV1_curves[key_1],DMC_EV1[[#This Row],[key_1]])
*ev1_dmc!$J1561/100
+SUMIFS(DMC_EV1_curves[dmc_base_EVintercept],DMC_EV1_curves[key_1],DMC_EV1[[#This Row],[key_1]])</f>
        <v>3405.3066159002828</v>
      </c>
      <c r="J1561" s="156">
        <v>12.5</v>
      </c>
    </row>
    <row r="1562" spans="1:10" x14ac:dyDescent="0.25">
      <c r="A1562" s="123">
        <v>257</v>
      </c>
      <c r="B1562" s="154" t="str">
        <f>INDEX(TechList[Tech],MATCH($A1562,TechList[Tech_'#],0),)</f>
        <v>REEV40 batt-pack</v>
      </c>
      <c r="C1562" s="154" t="str">
        <f t="shared" si="109"/>
        <v>257_2</v>
      </c>
      <c r="D1562" s="158" t="str">
        <f t="shared" si="110"/>
        <v>257_2_13.0</v>
      </c>
      <c r="E1562" s="153">
        <f t="shared" si="114"/>
        <v>2</v>
      </c>
      <c r="F1562" s="121">
        <f>SUMIFS(LearningFactors[LF_codeNew],LearningFactors[Tech_'#],DMC_EV1[[#This Row],[Tech_'#]])</f>
        <v>26</v>
      </c>
      <c r="G1562" s="121">
        <f>INDEX(TechList[ST_Thru],MATCH($A1562,TechList[Tech_'#],0),)</f>
        <v>2024</v>
      </c>
      <c r="H1562" s="154" t="str">
        <f>INDEX(TechList[Complexity],MATCH($A1562,TechList[Tech_'#],0),)</f>
        <v>High2</v>
      </c>
      <c r="I1562" s="158">
        <f>SUMIFS(DMC_EV1_curves[dmc_base_EVslope],DMC_EV1_curves[key_1],DMC_EV1[[#This Row],[key_1]])
*ev1_dmc!$J1562/100
+SUMIFS(DMC_EV1_curves[dmc_base_EVintercept],DMC_EV1_curves[key_1],DMC_EV1[[#This Row],[key_1]])</f>
        <v>3402.8112492177029</v>
      </c>
      <c r="J1562" s="156">
        <v>13</v>
      </c>
    </row>
    <row r="1563" spans="1:10" x14ac:dyDescent="0.25">
      <c r="A1563" s="123">
        <v>257</v>
      </c>
      <c r="B1563" s="154" t="str">
        <f>INDEX(TechList[Tech],MATCH($A1563,TechList[Tech_'#],0),)</f>
        <v>REEV40 batt-pack</v>
      </c>
      <c r="C1563" s="154" t="str">
        <f t="shared" si="109"/>
        <v>257_2</v>
      </c>
      <c r="D1563" s="158" t="str">
        <f t="shared" si="110"/>
        <v>257_2_13.5</v>
      </c>
      <c r="E1563" s="153">
        <f t="shared" si="114"/>
        <v>2</v>
      </c>
      <c r="F1563" s="121">
        <f>SUMIFS(LearningFactors[LF_codeNew],LearningFactors[Tech_'#],DMC_EV1[[#This Row],[Tech_'#]])</f>
        <v>26</v>
      </c>
      <c r="G1563" s="121">
        <f>INDEX(TechList[ST_Thru],MATCH($A1563,TechList[Tech_'#],0),)</f>
        <v>2024</v>
      </c>
      <c r="H1563" s="154" t="str">
        <f>INDEX(TechList[Complexity],MATCH($A1563,TechList[Tech_'#],0),)</f>
        <v>High2</v>
      </c>
      <c r="I1563" s="158">
        <f>SUMIFS(DMC_EV1_curves[dmc_base_EVslope],DMC_EV1_curves[key_1],DMC_EV1[[#This Row],[key_1]])
*ev1_dmc!$J1563/100
+SUMIFS(DMC_EV1_curves[dmc_base_EVintercept],DMC_EV1_curves[key_1],DMC_EV1[[#This Row],[key_1]])</f>
        <v>3400.3158825351229</v>
      </c>
      <c r="J1563" s="156">
        <v>13.5</v>
      </c>
    </row>
    <row r="1564" spans="1:10" x14ac:dyDescent="0.25">
      <c r="A1564" s="123">
        <v>257</v>
      </c>
      <c r="B1564" s="154" t="str">
        <f>INDEX(TechList[Tech],MATCH($A1564,TechList[Tech_'#],0),)</f>
        <v>REEV40 batt-pack</v>
      </c>
      <c r="C1564" s="154" t="str">
        <f t="shared" si="109"/>
        <v>257_2</v>
      </c>
      <c r="D1564" s="158" t="str">
        <f t="shared" si="110"/>
        <v>257_2_14.0</v>
      </c>
      <c r="E1564" s="153">
        <f t="shared" si="114"/>
        <v>2</v>
      </c>
      <c r="F1564" s="121">
        <f>SUMIFS(LearningFactors[LF_codeNew],LearningFactors[Tech_'#],DMC_EV1[[#This Row],[Tech_'#]])</f>
        <v>26</v>
      </c>
      <c r="G1564" s="121">
        <f>INDEX(TechList[ST_Thru],MATCH($A1564,TechList[Tech_'#],0),)</f>
        <v>2024</v>
      </c>
      <c r="H1564" s="154" t="str">
        <f>INDEX(TechList[Complexity],MATCH($A1564,TechList[Tech_'#],0),)</f>
        <v>High2</v>
      </c>
      <c r="I1564" s="158">
        <f>SUMIFS(DMC_EV1_curves[dmc_base_EVslope],DMC_EV1_curves[key_1],DMC_EV1[[#This Row],[key_1]])
*ev1_dmc!$J1564/100
+SUMIFS(DMC_EV1_curves[dmc_base_EVintercept],DMC_EV1_curves[key_1],DMC_EV1[[#This Row],[key_1]])</f>
        <v>3397.8205158525434</v>
      </c>
      <c r="J1564" s="156">
        <v>14</v>
      </c>
    </row>
    <row r="1565" spans="1:10" x14ac:dyDescent="0.25">
      <c r="A1565" s="123">
        <v>257</v>
      </c>
      <c r="B1565" s="154" t="str">
        <f>INDEX(TechList[Tech],MATCH($A1565,TechList[Tech_'#],0),)</f>
        <v>REEV40 batt-pack</v>
      </c>
      <c r="C1565" s="154" t="str">
        <f t="shared" si="109"/>
        <v>257_2</v>
      </c>
      <c r="D1565" s="158" t="str">
        <f t="shared" si="110"/>
        <v>257_2_14.5</v>
      </c>
      <c r="E1565" s="153">
        <f t="shared" si="114"/>
        <v>2</v>
      </c>
      <c r="F1565" s="121">
        <f>SUMIFS(LearningFactors[LF_codeNew],LearningFactors[Tech_'#],DMC_EV1[[#This Row],[Tech_'#]])</f>
        <v>26</v>
      </c>
      <c r="G1565" s="121">
        <f>INDEX(TechList[ST_Thru],MATCH($A1565,TechList[Tech_'#],0),)</f>
        <v>2024</v>
      </c>
      <c r="H1565" s="154" t="str">
        <f>INDEX(TechList[Complexity],MATCH($A1565,TechList[Tech_'#],0),)</f>
        <v>High2</v>
      </c>
      <c r="I1565" s="158">
        <f>SUMIFS(DMC_EV1_curves[dmc_base_EVslope],DMC_EV1_curves[key_1],DMC_EV1[[#This Row],[key_1]])
*ev1_dmc!$J1565/100
+SUMIFS(DMC_EV1_curves[dmc_base_EVintercept],DMC_EV1_curves[key_1],DMC_EV1[[#This Row],[key_1]])</f>
        <v>3395.3251491699639</v>
      </c>
      <c r="J1565" s="156">
        <v>14.5</v>
      </c>
    </row>
    <row r="1566" spans="1:10" x14ac:dyDescent="0.25">
      <c r="A1566" s="123">
        <v>257</v>
      </c>
      <c r="B1566" s="154" t="str">
        <f>INDEX(TechList[Tech],MATCH($A1566,TechList[Tech_'#],0),)</f>
        <v>REEV40 batt-pack</v>
      </c>
      <c r="C1566" s="154" t="str">
        <f t="shared" si="109"/>
        <v>257_2</v>
      </c>
      <c r="D1566" s="158" t="str">
        <f t="shared" si="110"/>
        <v>257_2_15.0</v>
      </c>
      <c r="E1566" s="153">
        <f t="shared" si="114"/>
        <v>2</v>
      </c>
      <c r="F1566" s="121">
        <f>SUMIFS(LearningFactors[LF_codeNew],LearningFactors[Tech_'#],DMC_EV1[[#This Row],[Tech_'#]])</f>
        <v>26</v>
      </c>
      <c r="G1566" s="121">
        <f>INDEX(TechList[ST_Thru],MATCH($A1566,TechList[Tech_'#],0),)</f>
        <v>2024</v>
      </c>
      <c r="H1566" s="154" t="str">
        <f>INDEX(TechList[Complexity],MATCH($A1566,TechList[Tech_'#],0),)</f>
        <v>High2</v>
      </c>
      <c r="I1566" s="158">
        <f>SUMIFS(DMC_EV1_curves[dmc_base_EVslope],DMC_EV1_curves[key_1],DMC_EV1[[#This Row],[key_1]])
*ev1_dmc!$J1566/100
+SUMIFS(DMC_EV1_curves[dmc_base_EVintercept],DMC_EV1_curves[key_1],DMC_EV1[[#This Row],[key_1]])</f>
        <v>3392.8297824873839</v>
      </c>
      <c r="J1566" s="156">
        <v>15</v>
      </c>
    </row>
    <row r="1567" spans="1:10" x14ac:dyDescent="0.25">
      <c r="A1567" s="123">
        <v>257</v>
      </c>
      <c r="B1567" s="154" t="str">
        <f>INDEX(TechList[Tech],MATCH($A1567,TechList[Tech_'#],0),)</f>
        <v>REEV40 batt-pack</v>
      </c>
      <c r="C1567" s="154" t="str">
        <f t="shared" si="109"/>
        <v>257_2</v>
      </c>
      <c r="D1567" s="158" t="str">
        <f t="shared" si="110"/>
        <v>257_2_15.5</v>
      </c>
      <c r="E1567" s="153">
        <f t="shared" si="114"/>
        <v>2</v>
      </c>
      <c r="F1567" s="121">
        <f>SUMIFS(LearningFactors[LF_codeNew],LearningFactors[Tech_'#],DMC_EV1[[#This Row],[Tech_'#]])</f>
        <v>26</v>
      </c>
      <c r="G1567" s="121">
        <f>INDEX(TechList[ST_Thru],MATCH($A1567,TechList[Tech_'#],0),)</f>
        <v>2024</v>
      </c>
      <c r="H1567" s="154" t="str">
        <f>INDEX(TechList[Complexity],MATCH($A1567,TechList[Tech_'#],0),)</f>
        <v>High2</v>
      </c>
      <c r="I1567" s="158">
        <f>SUMIFS(DMC_EV1_curves[dmc_base_EVslope],DMC_EV1_curves[key_1],DMC_EV1[[#This Row],[key_1]])
*ev1_dmc!$J1567/100
+SUMIFS(DMC_EV1_curves[dmc_base_EVintercept],DMC_EV1_curves[key_1],DMC_EV1[[#This Row],[key_1]])</f>
        <v>3390.3344158048039</v>
      </c>
      <c r="J1567" s="156">
        <v>15.5</v>
      </c>
    </row>
    <row r="1568" spans="1:10" x14ac:dyDescent="0.25">
      <c r="A1568" s="123">
        <v>257</v>
      </c>
      <c r="B1568" s="154" t="str">
        <f>INDEX(TechList[Tech],MATCH($A1568,TechList[Tech_'#],0),)</f>
        <v>REEV40 batt-pack</v>
      </c>
      <c r="C1568" s="154" t="str">
        <f t="shared" si="109"/>
        <v>257_2</v>
      </c>
      <c r="D1568" s="158" t="str">
        <f t="shared" si="110"/>
        <v>257_2_16.0</v>
      </c>
      <c r="E1568" s="153">
        <f t="shared" si="114"/>
        <v>2</v>
      </c>
      <c r="F1568" s="121">
        <f>SUMIFS(LearningFactors[LF_codeNew],LearningFactors[Tech_'#],DMC_EV1[[#This Row],[Tech_'#]])</f>
        <v>26</v>
      </c>
      <c r="G1568" s="121">
        <f>INDEX(TechList[ST_Thru],MATCH($A1568,TechList[Tech_'#],0),)</f>
        <v>2024</v>
      </c>
      <c r="H1568" s="154" t="str">
        <f>INDEX(TechList[Complexity],MATCH($A1568,TechList[Tech_'#],0),)</f>
        <v>High2</v>
      </c>
      <c r="I1568" s="158">
        <f>SUMIFS(DMC_EV1_curves[dmc_base_EVslope],DMC_EV1_curves[key_1],DMC_EV1[[#This Row],[key_1]])
*ev1_dmc!$J1568/100
+SUMIFS(DMC_EV1_curves[dmc_base_EVintercept],DMC_EV1_curves[key_1],DMC_EV1[[#This Row],[key_1]])</f>
        <v>3387.8390491222244</v>
      </c>
      <c r="J1568" s="156">
        <v>16</v>
      </c>
    </row>
    <row r="1569" spans="1:10" x14ac:dyDescent="0.25">
      <c r="A1569" s="123">
        <v>257</v>
      </c>
      <c r="B1569" s="154" t="str">
        <f>INDEX(TechList[Tech],MATCH($A1569,TechList[Tech_'#],0),)</f>
        <v>REEV40 batt-pack</v>
      </c>
      <c r="C1569" s="154" t="str">
        <f t="shared" si="109"/>
        <v>257_2</v>
      </c>
      <c r="D1569" s="158" t="str">
        <f t="shared" si="110"/>
        <v>257_2_16.5</v>
      </c>
      <c r="E1569" s="153">
        <f t="shared" si="114"/>
        <v>2</v>
      </c>
      <c r="F1569" s="121">
        <f>SUMIFS(LearningFactors[LF_codeNew],LearningFactors[Tech_'#],DMC_EV1[[#This Row],[Tech_'#]])</f>
        <v>26</v>
      </c>
      <c r="G1569" s="121">
        <f>INDEX(TechList[ST_Thru],MATCH($A1569,TechList[Tech_'#],0),)</f>
        <v>2024</v>
      </c>
      <c r="H1569" s="154" t="str">
        <f>INDEX(TechList[Complexity],MATCH($A1569,TechList[Tech_'#],0),)</f>
        <v>High2</v>
      </c>
      <c r="I1569" s="158">
        <f>SUMIFS(DMC_EV1_curves[dmc_base_EVslope],DMC_EV1_curves[key_1],DMC_EV1[[#This Row],[key_1]])
*ev1_dmc!$J1569/100
+SUMIFS(DMC_EV1_curves[dmc_base_EVintercept],DMC_EV1_curves[key_1],DMC_EV1[[#This Row],[key_1]])</f>
        <v>3385.3436824396449</v>
      </c>
      <c r="J1569" s="156">
        <v>16.5</v>
      </c>
    </row>
    <row r="1570" spans="1:10" x14ac:dyDescent="0.25">
      <c r="A1570" s="123">
        <v>257</v>
      </c>
      <c r="B1570" s="154" t="str">
        <f>INDEX(TechList[Tech],MATCH($A1570,TechList[Tech_'#],0),)</f>
        <v>REEV40 batt-pack</v>
      </c>
      <c r="C1570" s="154" t="str">
        <f t="shared" si="109"/>
        <v>257_2</v>
      </c>
      <c r="D1570" s="158" t="str">
        <f t="shared" si="110"/>
        <v>257_2_17.0</v>
      </c>
      <c r="E1570" s="153">
        <f t="shared" si="114"/>
        <v>2</v>
      </c>
      <c r="F1570" s="121">
        <f>SUMIFS(LearningFactors[LF_codeNew],LearningFactors[Tech_'#],DMC_EV1[[#This Row],[Tech_'#]])</f>
        <v>26</v>
      </c>
      <c r="G1570" s="121">
        <f>INDEX(TechList[ST_Thru],MATCH($A1570,TechList[Tech_'#],0),)</f>
        <v>2024</v>
      </c>
      <c r="H1570" s="154" t="str">
        <f>INDEX(TechList[Complexity],MATCH($A1570,TechList[Tech_'#],0),)</f>
        <v>High2</v>
      </c>
      <c r="I1570" s="158">
        <f>SUMIFS(DMC_EV1_curves[dmc_base_EVslope],DMC_EV1_curves[key_1],DMC_EV1[[#This Row],[key_1]])
*ev1_dmc!$J1570/100
+SUMIFS(DMC_EV1_curves[dmc_base_EVintercept],DMC_EV1_curves[key_1],DMC_EV1[[#This Row],[key_1]])</f>
        <v>3382.8483157570649</v>
      </c>
      <c r="J1570" s="156">
        <v>17</v>
      </c>
    </row>
    <row r="1571" spans="1:10" x14ac:dyDescent="0.25">
      <c r="A1571" s="123">
        <v>257</v>
      </c>
      <c r="B1571" s="154" t="str">
        <f>INDEX(TechList[Tech],MATCH($A1571,TechList[Tech_'#],0),)</f>
        <v>REEV40 batt-pack</v>
      </c>
      <c r="C1571" s="154" t="str">
        <f t="shared" si="109"/>
        <v>257_2</v>
      </c>
      <c r="D1571" s="158" t="str">
        <f t="shared" si="110"/>
        <v>257_2_17.5</v>
      </c>
      <c r="E1571" s="153">
        <f t="shared" si="114"/>
        <v>2</v>
      </c>
      <c r="F1571" s="121">
        <f>SUMIFS(LearningFactors[LF_codeNew],LearningFactors[Tech_'#],DMC_EV1[[#This Row],[Tech_'#]])</f>
        <v>26</v>
      </c>
      <c r="G1571" s="121">
        <f>INDEX(TechList[ST_Thru],MATCH($A1571,TechList[Tech_'#],0),)</f>
        <v>2024</v>
      </c>
      <c r="H1571" s="154" t="str">
        <f>INDEX(TechList[Complexity],MATCH($A1571,TechList[Tech_'#],0),)</f>
        <v>High2</v>
      </c>
      <c r="I1571" s="158">
        <f>SUMIFS(DMC_EV1_curves[dmc_base_EVslope],DMC_EV1_curves[key_1],DMC_EV1[[#This Row],[key_1]])
*ev1_dmc!$J1571/100
+SUMIFS(DMC_EV1_curves[dmc_base_EVintercept],DMC_EV1_curves[key_1],DMC_EV1[[#This Row],[key_1]])</f>
        <v>3380.352949074485</v>
      </c>
      <c r="J1571" s="156">
        <v>17.5</v>
      </c>
    </row>
    <row r="1572" spans="1:10" x14ac:dyDescent="0.25">
      <c r="A1572" s="123">
        <v>257</v>
      </c>
      <c r="B1572" s="154" t="str">
        <f>INDEX(TechList[Tech],MATCH($A1572,TechList[Tech_'#],0),)</f>
        <v>REEV40 batt-pack</v>
      </c>
      <c r="C1572" s="154" t="str">
        <f t="shared" si="109"/>
        <v>257_2</v>
      </c>
      <c r="D1572" s="158" t="str">
        <f t="shared" si="110"/>
        <v>257_2_18.0</v>
      </c>
      <c r="E1572" s="153">
        <f t="shared" si="114"/>
        <v>2</v>
      </c>
      <c r="F1572" s="121">
        <f>SUMIFS(LearningFactors[LF_codeNew],LearningFactors[Tech_'#],DMC_EV1[[#This Row],[Tech_'#]])</f>
        <v>26</v>
      </c>
      <c r="G1572" s="121">
        <f>INDEX(TechList[ST_Thru],MATCH($A1572,TechList[Tech_'#],0),)</f>
        <v>2024</v>
      </c>
      <c r="H1572" s="154" t="str">
        <f>INDEX(TechList[Complexity],MATCH($A1572,TechList[Tech_'#],0),)</f>
        <v>High2</v>
      </c>
      <c r="I1572" s="158">
        <f>SUMIFS(DMC_EV1_curves[dmc_base_EVslope],DMC_EV1_curves[key_1],DMC_EV1[[#This Row],[key_1]])
*ev1_dmc!$J1572/100
+SUMIFS(DMC_EV1_curves[dmc_base_EVintercept],DMC_EV1_curves[key_1],DMC_EV1[[#This Row],[key_1]])</f>
        <v>3377.8575823919055</v>
      </c>
      <c r="J1572" s="156">
        <v>18</v>
      </c>
    </row>
    <row r="1573" spans="1:10" x14ac:dyDescent="0.25">
      <c r="A1573" s="123">
        <v>257</v>
      </c>
      <c r="B1573" s="154" t="str">
        <f>INDEX(TechList[Tech],MATCH($A1573,TechList[Tech_'#],0),)</f>
        <v>REEV40 batt-pack</v>
      </c>
      <c r="C1573" s="154" t="str">
        <f t="shared" si="109"/>
        <v>257_2</v>
      </c>
      <c r="D1573" s="158" t="str">
        <f t="shared" si="110"/>
        <v>257_2_18.5</v>
      </c>
      <c r="E1573" s="153">
        <f t="shared" si="114"/>
        <v>2</v>
      </c>
      <c r="F1573" s="121">
        <f>SUMIFS(LearningFactors[LF_codeNew],LearningFactors[Tech_'#],DMC_EV1[[#This Row],[Tech_'#]])</f>
        <v>26</v>
      </c>
      <c r="G1573" s="121">
        <f>INDEX(TechList[ST_Thru],MATCH($A1573,TechList[Tech_'#],0),)</f>
        <v>2024</v>
      </c>
      <c r="H1573" s="154" t="str">
        <f>INDEX(TechList[Complexity],MATCH($A1573,TechList[Tech_'#],0),)</f>
        <v>High2</v>
      </c>
      <c r="I1573" s="158">
        <f>SUMIFS(DMC_EV1_curves[dmc_base_EVslope],DMC_EV1_curves[key_1],DMC_EV1[[#This Row],[key_1]])
*ev1_dmc!$J1573/100
+SUMIFS(DMC_EV1_curves[dmc_base_EVintercept],DMC_EV1_curves[key_1],DMC_EV1[[#This Row],[key_1]])</f>
        <v>3375.3622157093259</v>
      </c>
      <c r="J1573" s="156">
        <v>18.5</v>
      </c>
    </row>
    <row r="1574" spans="1:10" x14ac:dyDescent="0.25">
      <c r="A1574" s="123">
        <v>257</v>
      </c>
      <c r="B1574" s="154" t="str">
        <f>INDEX(TechList[Tech],MATCH($A1574,TechList[Tech_'#],0),)</f>
        <v>REEV40 batt-pack</v>
      </c>
      <c r="C1574" s="154" t="str">
        <f t="shared" si="109"/>
        <v>257_2</v>
      </c>
      <c r="D1574" s="158" t="str">
        <f t="shared" si="110"/>
        <v>257_2_19.0</v>
      </c>
      <c r="E1574" s="153">
        <f t="shared" si="114"/>
        <v>2</v>
      </c>
      <c r="F1574" s="121">
        <f>SUMIFS(LearningFactors[LF_codeNew],LearningFactors[Tech_'#],DMC_EV1[[#This Row],[Tech_'#]])</f>
        <v>26</v>
      </c>
      <c r="G1574" s="121">
        <f>INDEX(TechList[ST_Thru],MATCH($A1574,TechList[Tech_'#],0),)</f>
        <v>2024</v>
      </c>
      <c r="H1574" s="154" t="str">
        <f>INDEX(TechList[Complexity],MATCH($A1574,TechList[Tech_'#],0),)</f>
        <v>High2</v>
      </c>
      <c r="I1574" s="158">
        <f>SUMIFS(DMC_EV1_curves[dmc_base_EVslope],DMC_EV1_curves[key_1],DMC_EV1[[#This Row],[key_1]])
*ev1_dmc!$J1574/100
+SUMIFS(DMC_EV1_curves[dmc_base_EVintercept],DMC_EV1_curves[key_1],DMC_EV1[[#This Row],[key_1]])</f>
        <v>3372.866849026746</v>
      </c>
      <c r="J1574" s="156">
        <v>19</v>
      </c>
    </row>
    <row r="1575" spans="1:10" x14ac:dyDescent="0.25">
      <c r="A1575" s="123">
        <v>257</v>
      </c>
      <c r="B1575" s="154" t="str">
        <f>INDEX(TechList[Tech],MATCH($A1575,TechList[Tech_'#],0),)</f>
        <v>REEV40 batt-pack</v>
      </c>
      <c r="C1575" s="154" t="str">
        <f t="shared" si="109"/>
        <v>257_2</v>
      </c>
      <c r="D1575" s="158" t="str">
        <f t="shared" si="110"/>
        <v>257_2_19.5</v>
      </c>
      <c r="E1575" s="153">
        <f t="shared" si="114"/>
        <v>2</v>
      </c>
      <c r="F1575" s="121">
        <f>SUMIFS(LearningFactors[LF_codeNew],LearningFactors[Tech_'#],DMC_EV1[[#This Row],[Tech_'#]])</f>
        <v>26</v>
      </c>
      <c r="G1575" s="121">
        <f>INDEX(TechList[ST_Thru],MATCH($A1575,TechList[Tech_'#],0),)</f>
        <v>2024</v>
      </c>
      <c r="H1575" s="154" t="str">
        <f>INDEX(TechList[Complexity],MATCH($A1575,TechList[Tech_'#],0),)</f>
        <v>High2</v>
      </c>
      <c r="I1575" s="158">
        <f>SUMIFS(DMC_EV1_curves[dmc_base_EVslope],DMC_EV1_curves[key_1],DMC_EV1[[#This Row],[key_1]])
*ev1_dmc!$J1575/100
+SUMIFS(DMC_EV1_curves[dmc_base_EVintercept],DMC_EV1_curves[key_1],DMC_EV1[[#This Row],[key_1]])</f>
        <v>3370.371482344166</v>
      </c>
      <c r="J1575" s="156">
        <v>19.5</v>
      </c>
    </row>
    <row r="1576" spans="1:10" x14ac:dyDescent="0.25">
      <c r="A1576" s="123">
        <v>257</v>
      </c>
      <c r="B1576" s="154" t="str">
        <f>INDEX(TechList[Tech],MATCH($A1576,TechList[Tech_'#],0),)</f>
        <v>REEV40 batt-pack</v>
      </c>
      <c r="C1576" s="154" t="str">
        <f t="shared" si="109"/>
        <v>257_2</v>
      </c>
      <c r="D1576" s="158" t="str">
        <f t="shared" si="110"/>
        <v>257_2_20.0</v>
      </c>
      <c r="E1576" s="153">
        <f t="shared" si="114"/>
        <v>2</v>
      </c>
      <c r="F1576" s="121">
        <f>SUMIFS(LearningFactors[LF_codeNew],LearningFactors[Tech_'#],DMC_EV1[[#This Row],[Tech_'#]])</f>
        <v>26</v>
      </c>
      <c r="G1576" s="121">
        <f>INDEX(TechList[ST_Thru],MATCH($A1576,TechList[Tech_'#],0),)</f>
        <v>2024</v>
      </c>
      <c r="H1576" s="154" t="str">
        <f>INDEX(TechList[Complexity],MATCH($A1576,TechList[Tech_'#],0),)</f>
        <v>High2</v>
      </c>
      <c r="I1576" s="158">
        <f>SUMIFS(DMC_EV1_curves[dmc_base_EVslope],DMC_EV1_curves[key_1],DMC_EV1[[#This Row],[key_1]])
*ev1_dmc!$J1576/100
+SUMIFS(DMC_EV1_curves[dmc_base_EVintercept],DMC_EV1_curves[key_1],DMC_EV1[[#This Row],[key_1]])</f>
        <v>3367.8761156615865</v>
      </c>
      <c r="J1576" s="156">
        <v>20</v>
      </c>
    </row>
    <row r="1577" spans="1:10" x14ac:dyDescent="0.25">
      <c r="A1577" s="123">
        <v>257</v>
      </c>
      <c r="B1577" s="154" t="str">
        <f>INDEX(TechList[Tech],MATCH($A1577,TechList[Tech_'#],0),)</f>
        <v>REEV40 batt-pack</v>
      </c>
      <c r="C1577" s="154" t="str">
        <f t="shared" ref="C1577:C1596" si="115">CONCATENATE(A1577,"_",E1577)</f>
        <v>257_2</v>
      </c>
      <c r="D1577" s="158" t="str">
        <f t="shared" ref="D1577:D1596" si="116">CONCATENATE(C1577,"_",TEXT(J1577,"0.0"))</f>
        <v>257_2_20.5</v>
      </c>
      <c r="E1577" s="153">
        <f t="shared" si="114"/>
        <v>2</v>
      </c>
      <c r="F1577" s="121">
        <f>SUMIFS(LearningFactors[LF_codeNew],LearningFactors[Tech_'#],DMC_EV1[[#This Row],[Tech_'#]])</f>
        <v>26</v>
      </c>
      <c r="G1577" s="121">
        <f>INDEX(TechList[ST_Thru],MATCH($A1577,TechList[Tech_'#],0),)</f>
        <v>2024</v>
      </c>
      <c r="H1577" s="154" t="str">
        <f>INDEX(TechList[Complexity],MATCH($A1577,TechList[Tech_'#],0),)</f>
        <v>High2</v>
      </c>
      <c r="I1577" s="158">
        <f>SUMIFS(DMC_EV1_curves[dmc_base_EVslope],DMC_EV1_curves[key_1],DMC_EV1[[#This Row],[key_1]])
*ev1_dmc!$J1577/100
+SUMIFS(DMC_EV1_curves[dmc_base_EVintercept],DMC_EV1_curves[key_1],DMC_EV1[[#This Row],[key_1]])</f>
        <v>3365.380748979007</v>
      </c>
      <c r="J1577" s="73">
        <v>20.5</v>
      </c>
    </row>
    <row r="1578" spans="1:10" x14ac:dyDescent="0.25">
      <c r="A1578" s="123">
        <v>257</v>
      </c>
      <c r="B1578" s="154" t="str">
        <f>INDEX(TechList[Tech],MATCH($A1578,TechList[Tech_'#],0),)</f>
        <v>REEV40 batt-pack</v>
      </c>
      <c r="C1578" s="154" t="str">
        <f t="shared" si="115"/>
        <v>257_2</v>
      </c>
      <c r="D1578" s="158" t="str">
        <f t="shared" si="116"/>
        <v>257_2_21.0</v>
      </c>
      <c r="E1578" s="153">
        <f t="shared" si="114"/>
        <v>2</v>
      </c>
      <c r="F1578" s="121">
        <f>SUMIFS(LearningFactors[LF_codeNew],LearningFactors[Tech_'#],DMC_EV1[[#This Row],[Tech_'#]])</f>
        <v>26</v>
      </c>
      <c r="G1578" s="121">
        <f>INDEX(TechList[ST_Thru],MATCH($A1578,TechList[Tech_'#],0),)</f>
        <v>2024</v>
      </c>
      <c r="H1578" s="154" t="str">
        <f>INDEX(TechList[Complexity],MATCH($A1578,TechList[Tech_'#],0),)</f>
        <v>High2</v>
      </c>
      <c r="I1578" s="158">
        <f>SUMIFS(DMC_EV1_curves[dmc_base_EVslope],DMC_EV1_curves[key_1],DMC_EV1[[#This Row],[key_1]])
*ev1_dmc!$J1578/100
+SUMIFS(DMC_EV1_curves[dmc_base_EVintercept],DMC_EV1_curves[key_1],DMC_EV1[[#This Row],[key_1]])</f>
        <v>3362.885382296427</v>
      </c>
      <c r="J1578" s="73">
        <v>21</v>
      </c>
    </row>
    <row r="1579" spans="1:10" x14ac:dyDescent="0.25">
      <c r="A1579" s="123">
        <v>257</v>
      </c>
      <c r="B1579" s="154" t="str">
        <f>INDEX(TechList[Tech],MATCH($A1579,TechList[Tech_'#],0),)</f>
        <v>REEV40 batt-pack</v>
      </c>
      <c r="C1579" s="154" t="str">
        <f t="shared" si="115"/>
        <v>257_2</v>
      </c>
      <c r="D1579" s="158" t="str">
        <f t="shared" si="116"/>
        <v>257_2_21.5</v>
      </c>
      <c r="E1579" s="153">
        <f t="shared" si="114"/>
        <v>2</v>
      </c>
      <c r="F1579" s="121">
        <f>SUMIFS(LearningFactors[LF_codeNew],LearningFactors[Tech_'#],DMC_EV1[[#This Row],[Tech_'#]])</f>
        <v>26</v>
      </c>
      <c r="G1579" s="121">
        <f>INDEX(TechList[ST_Thru],MATCH($A1579,TechList[Tech_'#],0),)</f>
        <v>2024</v>
      </c>
      <c r="H1579" s="154" t="str">
        <f>INDEX(TechList[Complexity],MATCH($A1579,TechList[Tech_'#],0),)</f>
        <v>High2</v>
      </c>
      <c r="I1579" s="158">
        <f>SUMIFS(DMC_EV1_curves[dmc_base_EVslope],DMC_EV1_curves[key_1],DMC_EV1[[#This Row],[key_1]])
*ev1_dmc!$J1579/100
+SUMIFS(DMC_EV1_curves[dmc_base_EVintercept],DMC_EV1_curves[key_1],DMC_EV1[[#This Row],[key_1]])</f>
        <v>3360.390015613847</v>
      </c>
      <c r="J1579" s="73">
        <v>21.5</v>
      </c>
    </row>
    <row r="1580" spans="1:10" x14ac:dyDescent="0.25">
      <c r="A1580" s="123">
        <v>257</v>
      </c>
      <c r="B1580" s="154" t="str">
        <f>INDEX(TechList[Tech],MATCH($A1580,TechList[Tech_'#],0),)</f>
        <v>REEV40 batt-pack</v>
      </c>
      <c r="C1580" s="154" t="str">
        <f t="shared" si="115"/>
        <v>257_2</v>
      </c>
      <c r="D1580" s="158" t="str">
        <f t="shared" si="116"/>
        <v>257_2_22.0</v>
      </c>
      <c r="E1580" s="153">
        <f t="shared" si="114"/>
        <v>2</v>
      </c>
      <c r="F1580" s="121">
        <f>SUMIFS(LearningFactors[LF_codeNew],LearningFactors[Tech_'#],DMC_EV1[[#This Row],[Tech_'#]])</f>
        <v>26</v>
      </c>
      <c r="G1580" s="121">
        <f>INDEX(TechList[ST_Thru],MATCH($A1580,TechList[Tech_'#],0),)</f>
        <v>2024</v>
      </c>
      <c r="H1580" s="154" t="str">
        <f>INDEX(TechList[Complexity],MATCH($A1580,TechList[Tech_'#],0),)</f>
        <v>High2</v>
      </c>
      <c r="I1580" s="158">
        <f>SUMIFS(DMC_EV1_curves[dmc_base_EVslope],DMC_EV1_curves[key_1],DMC_EV1[[#This Row],[key_1]])
*ev1_dmc!$J1580/100
+SUMIFS(DMC_EV1_curves[dmc_base_EVintercept],DMC_EV1_curves[key_1],DMC_EV1[[#This Row],[key_1]])</f>
        <v>3357.8946489312675</v>
      </c>
      <c r="J1580" s="73">
        <v>22</v>
      </c>
    </row>
    <row r="1581" spans="1:10" x14ac:dyDescent="0.25">
      <c r="A1581" s="123">
        <v>257</v>
      </c>
      <c r="B1581" s="154" t="str">
        <f>INDEX(TechList[Tech],MATCH($A1581,TechList[Tech_'#],0),)</f>
        <v>REEV40 batt-pack</v>
      </c>
      <c r="C1581" s="154" t="str">
        <f t="shared" si="115"/>
        <v>257_2</v>
      </c>
      <c r="D1581" s="158" t="str">
        <f t="shared" si="116"/>
        <v>257_2_22.5</v>
      </c>
      <c r="E1581" s="153">
        <f t="shared" si="114"/>
        <v>2</v>
      </c>
      <c r="F1581" s="121">
        <f>SUMIFS(LearningFactors[LF_codeNew],LearningFactors[Tech_'#],DMC_EV1[[#This Row],[Tech_'#]])</f>
        <v>26</v>
      </c>
      <c r="G1581" s="121">
        <f>INDEX(TechList[ST_Thru],MATCH($A1581,TechList[Tech_'#],0),)</f>
        <v>2024</v>
      </c>
      <c r="H1581" s="154" t="str">
        <f>INDEX(TechList[Complexity],MATCH($A1581,TechList[Tech_'#],0),)</f>
        <v>High2</v>
      </c>
      <c r="I1581" s="158">
        <f>SUMIFS(DMC_EV1_curves[dmc_base_EVslope],DMC_EV1_curves[key_1],DMC_EV1[[#This Row],[key_1]])
*ev1_dmc!$J1581/100
+SUMIFS(DMC_EV1_curves[dmc_base_EVintercept],DMC_EV1_curves[key_1],DMC_EV1[[#This Row],[key_1]])</f>
        <v>3355.399282248688</v>
      </c>
      <c r="J1581" s="73">
        <v>22.5</v>
      </c>
    </row>
    <row r="1582" spans="1:10" x14ac:dyDescent="0.25">
      <c r="A1582" s="123">
        <v>257</v>
      </c>
      <c r="B1582" s="154" t="str">
        <f>INDEX(TechList[Tech],MATCH($A1582,TechList[Tech_'#],0),)</f>
        <v>REEV40 batt-pack</v>
      </c>
      <c r="C1582" s="154" t="str">
        <f t="shared" si="115"/>
        <v>257_2</v>
      </c>
      <c r="D1582" s="158" t="str">
        <f t="shared" si="116"/>
        <v>257_2_23.0</v>
      </c>
      <c r="E1582" s="153">
        <f t="shared" si="114"/>
        <v>2</v>
      </c>
      <c r="F1582" s="121">
        <f>SUMIFS(LearningFactors[LF_codeNew],LearningFactors[Tech_'#],DMC_EV1[[#This Row],[Tech_'#]])</f>
        <v>26</v>
      </c>
      <c r="G1582" s="121">
        <f>INDEX(TechList[ST_Thru],MATCH($A1582,TechList[Tech_'#],0),)</f>
        <v>2024</v>
      </c>
      <c r="H1582" s="154" t="str">
        <f>INDEX(TechList[Complexity],MATCH($A1582,TechList[Tech_'#],0),)</f>
        <v>High2</v>
      </c>
      <c r="I1582" s="158">
        <f>SUMIFS(DMC_EV1_curves[dmc_base_EVslope],DMC_EV1_curves[key_1],DMC_EV1[[#This Row],[key_1]])
*ev1_dmc!$J1582/100
+SUMIFS(DMC_EV1_curves[dmc_base_EVintercept],DMC_EV1_curves[key_1],DMC_EV1[[#This Row],[key_1]])</f>
        <v>3352.903915566108</v>
      </c>
      <c r="J1582" s="73">
        <v>23</v>
      </c>
    </row>
    <row r="1583" spans="1:10" x14ac:dyDescent="0.25">
      <c r="A1583" s="123">
        <v>257</v>
      </c>
      <c r="B1583" s="154" t="str">
        <f>INDEX(TechList[Tech],MATCH($A1583,TechList[Tech_'#],0),)</f>
        <v>REEV40 batt-pack</v>
      </c>
      <c r="C1583" s="154" t="str">
        <f t="shared" si="115"/>
        <v>257_2</v>
      </c>
      <c r="D1583" s="158" t="str">
        <f t="shared" si="116"/>
        <v>257_2_23.5</v>
      </c>
      <c r="E1583" s="153">
        <f t="shared" si="114"/>
        <v>2</v>
      </c>
      <c r="F1583" s="121">
        <f>SUMIFS(LearningFactors[LF_codeNew],LearningFactors[Tech_'#],DMC_EV1[[#This Row],[Tech_'#]])</f>
        <v>26</v>
      </c>
      <c r="G1583" s="121">
        <f>INDEX(TechList[ST_Thru],MATCH($A1583,TechList[Tech_'#],0),)</f>
        <v>2024</v>
      </c>
      <c r="H1583" s="154" t="str">
        <f>INDEX(TechList[Complexity],MATCH($A1583,TechList[Tech_'#],0),)</f>
        <v>High2</v>
      </c>
      <c r="I1583" s="158">
        <f>SUMIFS(DMC_EV1_curves[dmc_base_EVslope],DMC_EV1_curves[key_1],DMC_EV1[[#This Row],[key_1]])
*ev1_dmc!$J1583/100
+SUMIFS(DMC_EV1_curves[dmc_base_EVintercept],DMC_EV1_curves[key_1],DMC_EV1[[#This Row],[key_1]])</f>
        <v>3350.4085488835281</v>
      </c>
      <c r="J1583" s="73">
        <v>23.5</v>
      </c>
    </row>
    <row r="1584" spans="1:10" x14ac:dyDescent="0.25">
      <c r="A1584" s="123">
        <v>257</v>
      </c>
      <c r="B1584" s="154" t="str">
        <f>INDEX(TechList[Tech],MATCH($A1584,TechList[Tech_'#],0),)</f>
        <v>REEV40 batt-pack</v>
      </c>
      <c r="C1584" s="154" t="str">
        <f t="shared" si="115"/>
        <v>257_2</v>
      </c>
      <c r="D1584" s="158" t="str">
        <f t="shared" si="116"/>
        <v>257_2_24.0</v>
      </c>
      <c r="E1584" s="153">
        <f t="shared" si="114"/>
        <v>2</v>
      </c>
      <c r="F1584" s="121">
        <f>SUMIFS(LearningFactors[LF_codeNew],LearningFactors[Tech_'#],DMC_EV1[[#This Row],[Tech_'#]])</f>
        <v>26</v>
      </c>
      <c r="G1584" s="121">
        <f>INDEX(TechList[ST_Thru],MATCH($A1584,TechList[Tech_'#],0),)</f>
        <v>2024</v>
      </c>
      <c r="H1584" s="154" t="str">
        <f>INDEX(TechList[Complexity],MATCH($A1584,TechList[Tech_'#],0),)</f>
        <v>High2</v>
      </c>
      <c r="I1584" s="158">
        <f>SUMIFS(DMC_EV1_curves[dmc_base_EVslope],DMC_EV1_curves[key_1],DMC_EV1[[#This Row],[key_1]])
*ev1_dmc!$J1584/100
+SUMIFS(DMC_EV1_curves[dmc_base_EVintercept],DMC_EV1_curves[key_1],DMC_EV1[[#This Row],[key_1]])</f>
        <v>3347.9131822009485</v>
      </c>
      <c r="J1584" s="73">
        <v>24</v>
      </c>
    </row>
    <row r="1585" spans="1:10" x14ac:dyDescent="0.25">
      <c r="A1585" s="123">
        <v>257</v>
      </c>
      <c r="B1585" s="154" t="str">
        <f>INDEX(TechList[Tech],MATCH($A1585,TechList[Tech_'#],0),)</f>
        <v>REEV40 batt-pack</v>
      </c>
      <c r="C1585" s="154" t="str">
        <f t="shared" si="115"/>
        <v>257_2</v>
      </c>
      <c r="D1585" s="158" t="str">
        <f t="shared" si="116"/>
        <v>257_2_24.5</v>
      </c>
      <c r="E1585" s="153">
        <f t="shared" si="114"/>
        <v>2</v>
      </c>
      <c r="F1585" s="121">
        <f>SUMIFS(LearningFactors[LF_codeNew],LearningFactors[Tech_'#],DMC_EV1[[#This Row],[Tech_'#]])</f>
        <v>26</v>
      </c>
      <c r="G1585" s="121">
        <f>INDEX(TechList[ST_Thru],MATCH($A1585,TechList[Tech_'#],0),)</f>
        <v>2024</v>
      </c>
      <c r="H1585" s="154" t="str">
        <f>INDEX(TechList[Complexity],MATCH($A1585,TechList[Tech_'#],0),)</f>
        <v>High2</v>
      </c>
      <c r="I1585" s="158">
        <f>SUMIFS(DMC_EV1_curves[dmc_base_EVslope],DMC_EV1_curves[key_1],DMC_EV1[[#This Row],[key_1]])
*ev1_dmc!$J1585/100
+SUMIFS(DMC_EV1_curves[dmc_base_EVintercept],DMC_EV1_curves[key_1],DMC_EV1[[#This Row],[key_1]])</f>
        <v>3345.417815518369</v>
      </c>
      <c r="J1585" s="73">
        <v>24.5</v>
      </c>
    </row>
    <row r="1586" spans="1:10" x14ac:dyDescent="0.25">
      <c r="A1586" s="123">
        <v>257</v>
      </c>
      <c r="B1586" s="154" t="str">
        <f>INDEX(TechList[Tech],MATCH($A1586,TechList[Tech_'#],0),)</f>
        <v>REEV40 batt-pack</v>
      </c>
      <c r="C1586" s="154" t="str">
        <f t="shared" si="115"/>
        <v>257_2</v>
      </c>
      <c r="D1586" s="158" t="str">
        <f t="shared" si="116"/>
        <v>257_2_25.0</v>
      </c>
      <c r="E1586" s="153">
        <f t="shared" si="114"/>
        <v>2</v>
      </c>
      <c r="F1586" s="121">
        <f>SUMIFS(LearningFactors[LF_codeNew],LearningFactors[Tech_'#],DMC_EV1[[#This Row],[Tech_'#]])</f>
        <v>26</v>
      </c>
      <c r="G1586" s="121">
        <f>INDEX(TechList[ST_Thru],MATCH($A1586,TechList[Tech_'#],0),)</f>
        <v>2024</v>
      </c>
      <c r="H1586" s="154" t="str">
        <f>INDEX(TechList[Complexity],MATCH($A1586,TechList[Tech_'#],0),)</f>
        <v>High2</v>
      </c>
      <c r="I1586" s="158">
        <f>SUMIFS(DMC_EV1_curves[dmc_base_EVslope],DMC_EV1_curves[key_1],DMC_EV1[[#This Row],[key_1]])
*ev1_dmc!$J1586/100
+SUMIFS(DMC_EV1_curves[dmc_base_EVintercept],DMC_EV1_curves[key_1],DMC_EV1[[#This Row],[key_1]])</f>
        <v>3342.9224488357891</v>
      </c>
      <c r="J1586" s="73">
        <v>25</v>
      </c>
    </row>
    <row r="1587" spans="1:10" x14ac:dyDescent="0.25">
      <c r="A1587" s="123">
        <v>257</v>
      </c>
      <c r="B1587" s="154" t="str">
        <f>INDEX(TechList[Tech],MATCH($A1587,TechList[Tech_'#],0),)</f>
        <v>REEV40 batt-pack</v>
      </c>
      <c r="C1587" s="154" t="str">
        <f t="shared" si="115"/>
        <v>257_2</v>
      </c>
      <c r="D1587" s="158" t="str">
        <f t="shared" si="116"/>
        <v>257_2_25.5</v>
      </c>
      <c r="E1587" s="153">
        <f t="shared" si="114"/>
        <v>2</v>
      </c>
      <c r="F1587" s="121">
        <f>SUMIFS(LearningFactors[LF_codeNew],LearningFactors[Tech_'#],DMC_EV1[[#This Row],[Tech_'#]])</f>
        <v>26</v>
      </c>
      <c r="G1587" s="121">
        <f>INDEX(TechList[ST_Thru],MATCH($A1587,TechList[Tech_'#],0),)</f>
        <v>2024</v>
      </c>
      <c r="H1587" s="154" t="str">
        <f>INDEX(TechList[Complexity],MATCH($A1587,TechList[Tech_'#],0),)</f>
        <v>High2</v>
      </c>
      <c r="I1587" s="158">
        <f>SUMIFS(DMC_EV1_curves[dmc_base_EVslope],DMC_EV1_curves[key_1],DMC_EV1[[#This Row],[key_1]])
*ev1_dmc!$J1587/100
+SUMIFS(DMC_EV1_curves[dmc_base_EVintercept],DMC_EV1_curves[key_1],DMC_EV1[[#This Row],[key_1]])</f>
        <v>3340.4270821532091</v>
      </c>
      <c r="J1587" s="73">
        <v>25.5</v>
      </c>
    </row>
    <row r="1588" spans="1:10" x14ac:dyDescent="0.25">
      <c r="A1588" s="123">
        <v>257</v>
      </c>
      <c r="B1588" s="154" t="str">
        <f>INDEX(TechList[Tech],MATCH($A1588,TechList[Tech_'#],0),)</f>
        <v>REEV40 batt-pack</v>
      </c>
      <c r="C1588" s="154" t="str">
        <f t="shared" si="115"/>
        <v>257_2</v>
      </c>
      <c r="D1588" s="158" t="str">
        <f t="shared" si="116"/>
        <v>257_2_26.0</v>
      </c>
      <c r="E1588" s="153">
        <f t="shared" si="114"/>
        <v>2</v>
      </c>
      <c r="F1588" s="121">
        <f>SUMIFS(LearningFactors[LF_codeNew],LearningFactors[Tech_'#],DMC_EV1[[#This Row],[Tech_'#]])</f>
        <v>26</v>
      </c>
      <c r="G1588" s="121">
        <f>INDEX(TechList[ST_Thru],MATCH($A1588,TechList[Tech_'#],0),)</f>
        <v>2024</v>
      </c>
      <c r="H1588" s="154" t="str">
        <f>INDEX(TechList[Complexity],MATCH($A1588,TechList[Tech_'#],0),)</f>
        <v>High2</v>
      </c>
      <c r="I1588" s="158">
        <f>SUMIFS(DMC_EV1_curves[dmc_base_EVslope],DMC_EV1_curves[key_1],DMC_EV1[[#This Row],[key_1]])
*ev1_dmc!$J1588/100
+SUMIFS(DMC_EV1_curves[dmc_base_EVintercept],DMC_EV1_curves[key_1],DMC_EV1[[#This Row],[key_1]])</f>
        <v>3337.9317154706296</v>
      </c>
      <c r="J1588" s="73">
        <v>26</v>
      </c>
    </row>
    <row r="1589" spans="1:10" x14ac:dyDescent="0.25">
      <c r="A1589" s="123">
        <v>257</v>
      </c>
      <c r="B1589" s="154" t="str">
        <f>INDEX(TechList[Tech],MATCH($A1589,TechList[Tech_'#],0),)</f>
        <v>REEV40 batt-pack</v>
      </c>
      <c r="C1589" s="154" t="str">
        <f t="shared" si="115"/>
        <v>257_2</v>
      </c>
      <c r="D1589" s="158" t="str">
        <f t="shared" si="116"/>
        <v>257_2_26.5</v>
      </c>
      <c r="E1589" s="153">
        <f t="shared" si="114"/>
        <v>2</v>
      </c>
      <c r="F1589" s="121">
        <f>SUMIFS(LearningFactors[LF_codeNew],LearningFactors[Tech_'#],DMC_EV1[[#This Row],[Tech_'#]])</f>
        <v>26</v>
      </c>
      <c r="G1589" s="121">
        <f>INDEX(TechList[ST_Thru],MATCH($A1589,TechList[Tech_'#],0),)</f>
        <v>2024</v>
      </c>
      <c r="H1589" s="154" t="str">
        <f>INDEX(TechList[Complexity],MATCH($A1589,TechList[Tech_'#],0),)</f>
        <v>High2</v>
      </c>
      <c r="I1589" s="158">
        <f>SUMIFS(DMC_EV1_curves[dmc_base_EVslope],DMC_EV1_curves[key_1],DMC_EV1[[#This Row],[key_1]])
*ev1_dmc!$J1589/100
+SUMIFS(DMC_EV1_curves[dmc_base_EVintercept],DMC_EV1_curves[key_1],DMC_EV1[[#This Row],[key_1]])</f>
        <v>3335.4363487880501</v>
      </c>
      <c r="J1589" s="73">
        <v>26.5</v>
      </c>
    </row>
    <row r="1590" spans="1:10" x14ac:dyDescent="0.25">
      <c r="A1590" s="123">
        <v>257</v>
      </c>
      <c r="B1590" s="154" t="str">
        <f>INDEX(TechList[Tech],MATCH($A1590,TechList[Tech_'#],0),)</f>
        <v>REEV40 batt-pack</v>
      </c>
      <c r="C1590" s="154" t="str">
        <f t="shared" si="115"/>
        <v>257_2</v>
      </c>
      <c r="D1590" s="158" t="str">
        <f t="shared" si="116"/>
        <v>257_2_27.0</v>
      </c>
      <c r="E1590" s="153">
        <f t="shared" si="114"/>
        <v>2</v>
      </c>
      <c r="F1590" s="121">
        <f>SUMIFS(LearningFactors[LF_codeNew],LearningFactors[Tech_'#],DMC_EV1[[#This Row],[Tech_'#]])</f>
        <v>26</v>
      </c>
      <c r="G1590" s="121">
        <f>INDEX(TechList[ST_Thru],MATCH($A1590,TechList[Tech_'#],0),)</f>
        <v>2024</v>
      </c>
      <c r="H1590" s="154" t="str">
        <f>INDEX(TechList[Complexity],MATCH($A1590,TechList[Tech_'#],0),)</f>
        <v>High2</v>
      </c>
      <c r="I1590" s="158">
        <f>SUMIFS(DMC_EV1_curves[dmc_base_EVslope],DMC_EV1_curves[key_1],DMC_EV1[[#This Row],[key_1]])
*ev1_dmc!$J1590/100
+SUMIFS(DMC_EV1_curves[dmc_base_EVintercept],DMC_EV1_curves[key_1],DMC_EV1[[#This Row],[key_1]])</f>
        <v>3332.9409821054701</v>
      </c>
      <c r="J1590" s="73">
        <v>27</v>
      </c>
    </row>
    <row r="1591" spans="1:10" x14ac:dyDescent="0.25">
      <c r="A1591" s="123">
        <v>257</v>
      </c>
      <c r="B1591" s="154" t="str">
        <f>INDEX(TechList[Tech],MATCH($A1591,TechList[Tech_'#],0),)</f>
        <v>REEV40 batt-pack</v>
      </c>
      <c r="C1591" s="154" t="str">
        <f t="shared" si="115"/>
        <v>257_2</v>
      </c>
      <c r="D1591" s="158" t="str">
        <f t="shared" si="116"/>
        <v>257_2_27.5</v>
      </c>
      <c r="E1591" s="153">
        <f t="shared" si="114"/>
        <v>2</v>
      </c>
      <c r="F1591" s="121">
        <f>SUMIFS(LearningFactors[LF_codeNew],LearningFactors[Tech_'#],DMC_EV1[[#This Row],[Tech_'#]])</f>
        <v>26</v>
      </c>
      <c r="G1591" s="121">
        <f>INDEX(TechList[ST_Thru],MATCH($A1591,TechList[Tech_'#],0),)</f>
        <v>2024</v>
      </c>
      <c r="H1591" s="154" t="str">
        <f>INDEX(TechList[Complexity],MATCH($A1591,TechList[Tech_'#],0),)</f>
        <v>High2</v>
      </c>
      <c r="I1591" s="158">
        <f>SUMIFS(DMC_EV1_curves[dmc_base_EVslope],DMC_EV1_curves[key_1],DMC_EV1[[#This Row],[key_1]])
*ev1_dmc!$J1591/100
+SUMIFS(DMC_EV1_curves[dmc_base_EVintercept],DMC_EV1_curves[key_1],DMC_EV1[[#This Row],[key_1]])</f>
        <v>3330.4456154228901</v>
      </c>
      <c r="J1591" s="73">
        <v>27.5</v>
      </c>
    </row>
    <row r="1592" spans="1:10" x14ac:dyDescent="0.25">
      <c r="A1592" s="123">
        <v>257</v>
      </c>
      <c r="B1592" s="154" t="str">
        <f>INDEX(TechList[Tech],MATCH($A1592,TechList[Tech_'#],0),)</f>
        <v>REEV40 batt-pack</v>
      </c>
      <c r="C1592" s="154" t="str">
        <f t="shared" si="115"/>
        <v>257_2</v>
      </c>
      <c r="D1592" s="158" t="str">
        <f t="shared" si="116"/>
        <v>257_2_28.0</v>
      </c>
      <c r="E1592" s="153">
        <f t="shared" si="114"/>
        <v>2</v>
      </c>
      <c r="F1592" s="121">
        <f>SUMIFS(LearningFactors[LF_codeNew],LearningFactors[Tech_'#],DMC_EV1[[#This Row],[Tech_'#]])</f>
        <v>26</v>
      </c>
      <c r="G1592" s="121">
        <f>INDEX(TechList[ST_Thru],MATCH($A1592,TechList[Tech_'#],0),)</f>
        <v>2024</v>
      </c>
      <c r="H1592" s="154" t="str">
        <f>INDEX(TechList[Complexity],MATCH($A1592,TechList[Tech_'#],0),)</f>
        <v>High2</v>
      </c>
      <c r="I1592" s="158">
        <f>SUMIFS(DMC_EV1_curves[dmc_base_EVslope],DMC_EV1_curves[key_1],DMC_EV1[[#This Row],[key_1]])
*ev1_dmc!$J1592/100
+SUMIFS(DMC_EV1_curves[dmc_base_EVintercept],DMC_EV1_curves[key_1],DMC_EV1[[#This Row],[key_1]])</f>
        <v>3327.9502487403106</v>
      </c>
      <c r="J1592" s="73">
        <v>28</v>
      </c>
    </row>
    <row r="1593" spans="1:10" x14ac:dyDescent="0.25">
      <c r="A1593" s="123">
        <v>257</v>
      </c>
      <c r="B1593" s="154" t="str">
        <f>INDEX(TechList[Tech],MATCH($A1593,TechList[Tech_'#],0),)</f>
        <v>REEV40 batt-pack</v>
      </c>
      <c r="C1593" s="154" t="str">
        <f t="shared" si="115"/>
        <v>257_2</v>
      </c>
      <c r="D1593" s="158" t="str">
        <f t="shared" si="116"/>
        <v>257_2_28.5</v>
      </c>
      <c r="E1593" s="153">
        <f t="shared" si="114"/>
        <v>2</v>
      </c>
      <c r="F1593" s="121">
        <f>SUMIFS(LearningFactors[LF_codeNew],LearningFactors[Tech_'#],DMC_EV1[[#This Row],[Tech_'#]])</f>
        <v>26</v>
      </c>
      <c r="G1593" s="121">
        <f>INDEX(TechList[ST_Thru],MATCH($A1593,TechList[Tech_'#],0),)</f>
        <v>2024</v>
      </c>
      <c r="H1593" s="154" t="str">
        <f>INDEX(TechList[Complexity],MATCH($A1593,TechList[Tech_'#],0),)</f>
        <v>High2</v>
      </c>
      <c r="I1593" s="158">
        <f>SUMIFS(DMC_EV1_curves[dmc_base_EVslope],DMC_EV1_curves[key_1],DMC_EV1[[#This Row],[key_1]])
*ev1_dmc!$J1593/100
+SUMIFS(DMC_EV1_curves[dmc_base_EVintercept],DMC_EV1_curves[key_1],DMC_EV1[[#This Row],[key_1]])</f>
        <v>3325.4548820577311</v>
      </c>
      <c r="J1593" s="73">
        <v>28.5</v>
      </c>
    </row>
    <row r="1594" spans="1:10" x14ac:dyDescent="0.25">
      <c r="A1594" s="123">
        <v>257</v>
      </c>
      <c r="B1594" s="154" t="str">
        <f>INDEX(TechList[Tech],MATCH($A1594,TechList[Tech_'#],0),)</f>
        <v>REEV40 batt-pack</v>
      </c>
      <c r="C1594" s="154" t="str">
        <f t="shared" si="115"/>
        <v>257_2</v>
      </c>
      <c r="D1594" s="158" t="str">
        <f t="shared" si="116"/>
        <v>257_2_29.0</v>
      </c>
      <c r="E1594" s="153">
        <f t="shared" si="114"/>
        <v>2</v>
      </c>
      <c r="F1594" s="121">
        <f>SUMIFS(LearningFactors[LF_codeNew],LearningFactors[Tech_'#],DMC_EV1[[#This Row],[Tech_'#]])</f>
        <v>26</v>
      </c>
      <c r="G1594" s="121">
        <f>INDEX(TechList[ST_Thru],MATCH($A1594,TechList[Tech_'#],0),)</f>
        <v>2024</v>
      </c>
      <c r="H1594" s="154" t="str">
        <f>INDEX(TechList[Complexity],MATCH($A1594,TechList[Tech_'#],0),)</f>
        <v>High2</v>
      </c>
      <c r="I1594" s="158">
        <f>SUMIFS(DMC_EV1_curves[dmc_base_EVslope],DMC_EV1_curves[key_1],DMC_EV1[[#This Row],[key_1]])
*ev1_dmc!$J1594/100
+SUMIFS(DMC_EV1_curves[dmc_base_EVintercept],DMC_EV1_curves[key_1],DMC_EV1[[#This Row],[key_1]])</f>
        <v>3322.9595153751511</v>
      </c>
      <c r="J1594" s="73">
        <v>29</v>
      </c>
    </row>
    <row r="1595" spans="1:10" x14ac:dyDescent="0.25">
      <c r="A1595" s="123">
        <v>257</v>
      </c>
      <c r="B1595" s="154" t="str">
        <f>INDEX(TechList[Tech],MATCH($A1595,TechList[Tech_'#],0),)</f>
        <v>REEV40 batt-pack</v>
      </c>
      <c r="C1595" s="154" t="str">
        <f t="shared" si="115"/>
        <v>257_2</v>
      </c>
      <c r="D1595" s="158" t="str">
        <f t="shared" si="116"/>
        <v>257_2_29.5</v>
      </c>
      <c r="E1595" s="153">
        <f t="shared" si="114"/>
        <v>2</v>
      </c>
      <c r="F1595" s="121">
        <f>SUMIFS(LearningFactors[LF_codeNew],LearningFactors[Tech_'#],DMC_EV1[[#This Row],[Tech_'#]])</f>
        <v>26</v>
      </c>
      <c r="G1595" s="121">
        <f>INDEX(TechList[ST_Thru],MATCH($A1595,TechList[Tech_'#],0),)</f>
        <v>2024</v>
      </c>
      <c r="H1595" s="154" t="str">
        <f>INDEX(TechList[Complexity],MATCH($A1595,TechList[Tech_'#],0),)</f>
        <v>High2</v>
      </c>
      <c r="I1595" s="158">
        <f>SUMIFS(DMC_EV1_curves[dmc_base_EVslope],DMC_EV1_curves[key_1],DMC_EV1[[#This Row],[key_1]])
*ev1_dmc!$J1595/100
+SUMIFS(DMC_EV1_curves[dmc_base_EVintercept],DMC_EV1_curves[key_1],DMC_EV1[[#This Row],[key_1]])</f>
        <v>3320.4641486925711</v>
      </c>
      <c r="J1595" s="73">
        <v>29.5</v>
      </c>
    </row>
    <row r="1596" spans="1:10" x14ac:dyDescent="0.25">
      <c r="A1596" s="123">
        <v>257</v>
      </c>
      <c r="B1596" s="154" t="str">
        <f>INDEX(TechList[Tech],MATCH($A1596,TechList[Tech_'#],0),)</f>
        <v>REEV40 batt-pack</v>
      </c>
      <c r="C1596" s="154" t="str">
        <f t="shared" si="115"/>
        <v>257_2</v>
      </c>
      <c r="D1596" s="158" t="str">
        <f t="shared" si="116"/>
        <v>257_2_30.0</v>
      </c>
      <c r="E1596" s="153">
        <f t="shared" si="114"/>
        <v>2</v>
      </c>
      <c r="F1596" s="121">
        <f>SUMIFS(LearningFactors[LF_codeNew],LearningFactors[Tech_'#],DMC_EV1[[#This Row],[Tech_'#]])</f>
        <v>26</v>
      </c>
      <c r="G1596" s="121">
        <f>INDEX(TechList[ST_Thru],MATCH($A1596,TechList[Tech_'#],0),)</f>
        <v>2024</v>
      </c>
      <c r="H1596" s="154" t="str">
        <f>INDEX(TechList[Complexity],MATCH($A1596,TechList[Tech_'#],0),)</f>
        <v>High2</v>
      </c>
      <c r="I1596" s="158">
        <f>SUMIFS(DMC_EV1_curves[dmc_base_EVslope],DMC_EV1_curves[key_1],DMC_EV1[[#This Row],[key_1]])
*ev1_dmc!$J1596/100
+SUMIFS(DMC_EV1_curves[dmc_base_EVintercept],DMC_EV1_curves[key_1],DMC_EV1[[#This Row],[key_1]])</f>
        <v>3317.9687820099916</v>
      </c>
      <c r="J1596" s="73">
        <v>30</v>
      </c>
    </row>
    <row r="1597" spans="1:10" x14ac:dyDescent="0.25">
      <c r="A1597" s="123">
        <v>257</v>
      </c>
      <c r="B1597" s="154" t="str">
        <f>INDEX(TechList[Tech],MATCH($A1597,TechList[Tech_'#],0),)</f>
        <v>REEV40 batt-pack</v>
      </c>
      <c r="C1597" s="154" t="str">
        <f t="shared" si="109"/>
        <v>257_3</v>
      </c>
      <c r="D1597" s="158" t="str">
        <f t="shared" si="110"/>
        <v>257_3_0.0</v>
      </c>
      <c r="E1597" s="153">
        <f t="shared" ref="E1597:E1657" si="117">VC_03</f>
        <v>3</v>
      </c>
      <c r="F1597" s="121">
        <f>SUMIFS(LearningFactors[LF_codeNew],LearningFactors[Tech_'#],DMC_EV1[[#This Row],[Tech_'#]])</f>
        <v>26</v>
      </c>
      <c r="G1597" s="121">
        <f>INDEX(TechList[ST_Thru],MATCH($A1597,TechList[Tech_'#],0),)</f>
        <v>2024</v>
      </c>
      <c r="H1597" s="154" t="str">
        <f>INDEX(TechList[Complexity],MATCH($A1597,TechList[Tech_'#],0),)</f>
        <v>High2</v>
      </c>
      <c r="I1597" s="158">
        <f>SUMIFS(DMC_EV1_curves[dmc_base_EVslope],DMC_EV1_curves[key_1],DMC_EV1[[#This Row],[key_1]])
*ev1_dmc!$J1597/100
+SUMIFS(DMC_EV1_curves[dmc_base_EVintercept],DMC_EV1_curves[key_1],DMC_EV1[[#This Row],[key_1]])</f>
        <v>3613.6370827768669</v>
      </c>
      <c r="J1597" s="156">
        <v>0</v>
      </c>
    </row>
    <row r="1598" spans="1:10" x14ac:dyDescent="0.25">
      <c r="A1598" s="123">
        <v>257</v>
      </c>
      <c r="B1598" s="154" t="str">
        <f>INDEX(TechList[Tech],MATCH($A1598,TechList[Tech_'#],0),)</f>
        <v>REEV40 batt-pack</v>
      </c>
      <c r="C1598" s="154" t="str">
        <f t="shared" si="109"/>
        <v>257_3</v>
      </c>
      <c r="D1598" s="158" t="str">
        <f t="shared" si="110"/>
        <v>257_3_0.5</v>
      </c>
      <c r="E1598" s="153">
        <f t="shared" si="117"/>
        <v>3</v>
      </c>
      <c r="F1598" s="121">
        <f>SUMIFS(LearningFactors[LF_codeNew],LearningFactors[Tech_'#],DMC_EV1[[#This Row],[Tech_'#]])</f>
        <v>26</v>
      </c>
      <c r="G1598" s="121">
        <f>INDEX(TechList[ST_Thru],MATCH($A1598,TechList[Tech_'#],0),)</f>
        <v>2024</v>
      </c>
      <c r="H1598" s="154" t="str">
        <f>INDEX(TechList[Complexity],MATCH($A1598,TechList[Tech_'#],0),)</f>
        <v>High2</v>
      </c>
      <c r="I1598" s="158">
        <f>SUMIFS(DMC_EV1_curves[dmc_base_EVslope],DMC_EV1_curves[key_1],DMC_EV1[[#This Row],[key_1]])
*ev1_dmc!$J1598/100
+SUMIFS(DMC_EV1_curves[dmc_base_EVintercept],DMC_EV1_curves[key_1],DMC_EV1[[#This Row],[key_1]])</f>
        <v>3610.813183237789</v>
      </c>
      <c r="J1598" s="156">
        <v>0.5</v>
      </c>
    </row>
    <row r="1599" spans="1:10" x14ac:dyDescent="0.25">
      <c r="A1599" s="123">
        <v>257</v>
      </c>
      <c r="B1599" s="154" t="str">
        <f>INDEX(TechList[Tech],MATCH($A1599,TechList[Tech_'#],0),)</f>
        <v>REEV40 batt-pack</v>
      </c>
      <c r="C1599" s="154" t="str">
        <f t="shared" si="109"/>
        <v>257_3</v>
      </c>
      <c r="D1599" s="158" t="str">
        <f t="shared" si="110"/>
        <v>257_3_1.0</v>
      </c>
      <c r="E1599" s="153">
        <f t="shared" si="117"/>
        <v>3</v>
      </c>
      <c r="F1599" s="121">
        <f>SUMIFS(LearningFactors[LF_codeNew],LearningFactors[Tech_'#],DMC_EV1[[#This Row],[Tech_'#]])</f>
        <v>26</v>
      </c>
      <c r="G1599" s="121">
        <f>INDEX(TechList[ST_Thru],MATCH($A1599,TechList[Tech_'#],0),)</f>
        <v>2024</v>
      </c>
      <c r="H1599" s="154" t="str">
        <f>INDEX(TechList[Complexity],MATCH($A1599,TechList[Tech_'#],0),)</f>
        <v>High2</v>
      </c>
      <c r="I1599" s="158">
        <f>SUMIFS(DMC_EV1_curves[dmc_base_EVslope],DMC_EV1_curves[key_1],DMC_EV1[[#This Row],[key_1]])
*ev1_dmc!$J1599/100
+SUMIFS(DMC_EV1_curves[dmc_base_EVintercept],DMC_EV1_curves[key_1],DMC_EV1[[#This Row],[key_1]])</f>
        <v>3607.989283698711</v>
      </c>
      <c r="J1599" s="156">
        <v>1</v>
      </c>
    </row>
    <row r="1600" spans="1:10" x14ac:dyDescent="0.25">
      <c r="A1600" s="123">
        <v>257</v>
      </c>
      <c r="B1600" s="154" t="str">
        <f>INDEX(TechList[Tech],MATCH($A1600,TechList[Tech_'#],0),)</f>
        <v>REEV40 batt-pack</v>
      </c>
      <c r="C1600" s="154" t="str">
        <f t="shared" si="109"/>
        <v>257_3</v>
      </c>
      <c r="D1600" s="158" t="str">
        <f t="shared" si="110"/>
        <v>257_3_1.5</v>
      </c>
      <c r="E1600" s="153">
        <f t="shared" si="117"/>
        <v>3</v>
      </c>
      <c r="F1600" s="121">
        <f>SUMIFS(LearningFactors[LF_codeNew],LearningFactors[Tech_'#],DMC_EV1[[#This Row],[Tech_'#]])</f>
        <v>26</v>
      </c>
      <c r="G1600" s="121">
        <f>INDEX(TechList[ST_Thru],MATCH($A1600,TechList[Tech_'#],0),)</f>
        <v>2024</v>
      </c>
      <c r="H1600" s="154" t="str">
        <f>INDEX(TechList[Complexity],MATCH($A1600,TechList[Tech_'#],0),)</f>
        <v>High2</v>
      </c>
      <c r="I1600" s="158">
        <f>SUMIFS(DMC_EV1_curves[dmc_base_EVslope],DMC_EV1_curves[key_1],DMC_EV1[[#This Row],[key_1]])
*ev1_dmc!$J1600/100
+SUMIFS(DMC_EV1_curves[dmc_base_EVintercept],DMC_EV1_curves[key_1],DMC_EV1[[#This Row],[key_1]])</f>
        <v>3605.165384159633</v>
      </c>
      <c r="J1600" s="156">
        <v>1.5</v>
      </c>
    </row>
    <row r="1601" spans="1:10" x14ac:dyDescent="0.25">
      <c r="A1601" s="123">
        <v>257</v>
      </c>
      <c r="B1601" s="154" t="str">
        <f>INDEX(TechList[Tech],MATCH($A1601,TechList[Tech_'#],0),)</f>
        <v>REEV40 batt-pack</v>
      </c>
      <c r="C1601" s="154" t="str">
        <f t="shared" si="109"/>
        <v>257_3</v>
      </c>
      <c r="D1601" s="158" t="str">
        <f t="shared" si="110"/>
        <v>257_3_2.0</v>
      </c>
      <c r="E1601" s="153">
        <f t="shared" si="117"/>
        <v>3</v>
      </c>
      <c r="F1601" s="121">
        <f>SUMIFS(LearningFactors[LF_codeNew],LearningFactors[Tech_'#],DMC_EV1[[#This Row],[Tech_'#]])</f>
        <v>26</v>
      </c>
      <c r="G1601" s="121">
        <f>INDEX(TechList[ST_Thru],MATCH($A1601,TechList[Tech_'#],0),)</f>
        <v>2024</v>
      </c>
      <c r="H1601" s="154" t="str">
        <f>INDEX(TechList[Complexity],MATCH($A1601,TechList[Tech_'#],0),)</f>
        <v>High2</v>
      </c>
      <c r="I1601" s="158">
        <f>SUMIFS(DMC_EV1_curves[dmc_base_EVslope],DMC_EV1_curves[key_1],DMC_EV1[[#This Row],[key_1]])
*ev1_dmc!$J1601/100
+SUMIFS(DMC_EV1_curves[dmc_base_EVintercept],DMC_EV1_curves[key_1],DMC_EV1[[#This Row],[key_1]])</f>
        <v>3602.3414846205555</v>
      </c>
      <c r="J1601" s="156">
        <v>2</v>
      </c>
    </row>
    <row r="1602" spans="1:10" x14ac:dyDescent="0.25">
      <c r="A1602" s="123">
        <v>257</v>
      </c>
      <c r="B1602" s="154" t="str">
        <f>INDEX(TechList[Tech],MATCH($A1602,TechList[Tech_'#],0),)</f>
        <v>REEV40 batt-pack</v>
      </c>
      <c r="C1602" s="154" t="str">
        <f t="shared" si="109"/>
        <v>257_3</v>
      </c>
      <c r="D1602" s="158" t="str">
        <f t="shared" si="110"/>
        <v>257_3_2.5</v>
      </c>
      <c r="E1602" s="153">
        <f t="shared" si="117"/>
        <v>3</v>
      </c>
      <c r="F1602" s="121">
        <f>SUMIFS(LearningFactors[LF_codeNew],LearningFactors[Tech_'#],DMC_EV1[[#This Row],[Tech_'#]])</f>
        <v>26</v>
      </c>
      <c r="G1602" s="121">
        <f>INDEX(TechList[ST_Thru],MATCH($A1602,TechList[Tech_'#],0),)</f>
        <v>2024</v>
      </c>
      <c r="H1602" s="154" t="str">
        <f>INDEX(TechList[Complexity],MATCH($A1602,TechList[Tech_'#],0),)</f>
        <v>High2</v>
      </c>
      <c r="I1602" s="158">
        <f>SUMIFS(DMC_EV1_curves[dmc_base_EVslope],DMC_EV1_curves[key_1],DMC_EV1[[#This Row],[key_1]])
*ev1_dmc!$J1602/100
+SUMIFS(DMC_EV1_curves[dmc_base_EVintercept],DMC_EV1_curves[key_1],DMC_EV1[[#This Row],[key_1]])</f>
        <v>3599.5175850814776</v>
      </c>
      <c r="J1602" s="156">
        <v>2.5</v>
      </c>
    </row>
    <row r="1603" spans="1:10" x14ac:dyDescent="0.25">
      <c r="A1603" s="123">
        <v>257</v>
      </c>
      <c r="B1603" s="154" t="str">
        <f>INDEX(TechList[Tech],MATCH($A1603,TechList[Tech_'#],0),)</f>
        <v>REEV40 batt-pack</v>
      </c>
      <c r="C1603" s="154" t="str">
        <f t="shared" si="109"/>
        <v>257_3</v>
      </c>
      <c r="D1603" s="158" t="str">
        <f t="shared" si="110"/>
        <v>257_3_3.0</v>
      </c>
      <c r="E1603" s="153">
        <f t="shared" si="117"/>
        <v>3</v>
      </c>
      <c r="F1603" s="121">
        <f>SUMIFS(LearningFactors[LF_codeNew],LearningFactors[Tech_'#],DMC_EV1[[#This Row],[Tech_'#]])</f>
        <v>26</v>
      </c>
      <c r="G1603" s="121">
        <f>INDEX(TechList[ST_Thru],MATCH($A1603,TechList[Tech_'#],0),)</f>
        <v>2024</v>
      </c>
      <c r="H1603" s="154" t="str">
        <f>INDEX(TechList[Complexity],MATCH($A1603,TechList[Tech_'#],0),)</f>
        <v>High2</v>
      </c>
      <c r="I1603" s="158">
        <f>SUMIFS(DMC_EV1_curves[dmc_base_EVslope],DMC_EV1_curves[key_1],DMC_EV1[[#This Row],[key_1]])
*ev1_dmc!$J1603/100
+SUMIFS(DMC_EV1_curves[dmc_base_EVintercept],DMC_EV1_curves[key_1],DMC_EV1[[#This Row],[key_1]])</f>
        <v>3596.6936855423996</v>
      </c>
      <c r="J1603" s="156">
        <v>3</v>
      </c>
    </row>
    <row r="1604" spans="1:10" x14ac:dyDescent="0.25">
      <c r="A1604" s="123">
        <v>257</v>
      </c>
      <c r="B1604" s="154" t="str">
        <f>INDEX(TechList[Tech],MATCH($A1604,TechList[Tech_'#],0),)</f>
        <v>REEV40 batt-pack</v>
      </c>
      <c r="C1604" s="154" t="str">
        <f t="shared" si="109"/>
        <v>257_3</v>
      </c>
      <c r="D1604" s="158" t="str">
        <f t="shared" si="110"/>
        <v>257_3_3.5</v>
      </c>
      <c r="E1604" s="153">
        <f t="shared" si="117"/>
        <v>3</v>
      </c>
      <c r="F1604" s="121">
        <f>SUMIFS(LearningFactors[LF_codeNew],LearningFactors[Tech_'#],DMC_EV1[[#This Row],[Tech_'#]])</f>
        <v>26</v>
      </c>
      <c r="G1604" s="121">
        <f>INDEX(TechList[ST_Thru],MATCH($A1604,TechList[Tech_'#],0),)</f>
        <v>2024</v>
      </c>
      <c r="H1604" s="154" t="str">
        <f>INDEX(TechList[Complexity],MATCH($A1604,TechList[Tech_'#],0),)</f>
        <v>High2</v>
      </c>
      <c r="I1604" s="158">
        <f>SUMIFS(DMC_EV1_curves[dmc_base_EVslope],DMC_EV1_curves[key_1],DMC_EV1[[#This Row],[key_1]])
*ev1_dmc!$J1604/100
+SUMIFS(DMC_EV1_curves[dmc_base_EVintercept],DMC_EV1_curves[key_1],DMC_EV1[[#This Row],[key_1]])</f>
        <v>3593.8697860033217</v>
      </c>
      <c r="J1604" s="156">
        <v>3.5</v>
      </c>
    </row>
    <row r="1605" spans="1:10" x14ac:dyDescent="0.25">
      <c r="A1605" s="123">
        <v>257</v>
      </c>
      <c r="B1605" s="154" t="str">
        <f>INDEX(TechList[Tech],MATCH($A1605,TechList[Tech_'#],0),)</f>
        <v>REEV40 batt-pack</v>
      </c>
      <c r="C1605" s="154" t="str">
        <f t="shared" si="109"/>
        <v>257_3</v>
      </c>
      <c r="D1605" s="158" t="str">
        <f t="shared" si="110"/>
        <v>257_3_4.0</v>
      </c>
      <c r="E1605" s="153">
        <f t="shared" si="117"/>
        <v>3</v>
      </c>
      <c r="F1605" s="121">
        <f>SUMIFS(LearningFactors[LF_codeNew],LearningFactors[Tech_'#],DMC_EV1[[#This Row],[Tech_'#]])</f>
        <v>26</v>
      </c>
      <c r="G1605" s="121">
        <f>INDEX(TechList[ST_Thru],MATCH($A1605,TechList[Tech_'#],0),)</f>
        <v>2024</v>
      </c>
      <c r="H1605" s="154" t="str">
        <f>INDEX(TechList[Complexity],MATCH($A1605,TechList[Tech_'#],0),)</f>
        <v>High2</v>
      </c>
      <c r="I1605" s="158">
        <f>SUMIFS(DMC_EV1_curves[dmc_base_EVslope],DMC_EV1_curves[key_1],DMC_EV1[[#This Row],[key_1]])
*ev1_dmc!$J1605/100
+SUMIFS(DMC_EV1_curves[dmc_base_EVintercept],DMC_EV1_curves[key_1],DMC_EV1[[#This Row],[key_1]])</f>
        <v>3591.0458864642437</v>
      </c>
      <c r="J1605" s="156">
        <v>4</v>
      </c>
    </row>
    <row r="1606" spans="1:10" x14ac:dyDescent="0.25">
      <c r="A1606" s="123">
        <v>257</v>
      </c>
      <c r="B1606" s="154" t="str">
        <f>INDEX(TechList[Tech],MATCH($A1606,TechList[Tech_'#],0),)</f>
        <v>REEV40 batt-pack</v>
      </c>
      <c r="C1606" s="154" t="str">
        <f t="shared" si="109"/>
        <v>257_3</v>
      </c>
      <c r="D1606" s="158" t="str">
        <f t="shared" si="110"/>
        <v>257_3_4.5</v>
      </c>
      <c r="E1606" s="153">
        <f t="shared" si="117"/>
        <v>3</v>
      </c>
      <c r="F1606" s="121">
        <f>SUMIFS(LearningFactors[LF_codeNew],LearningFactors[Tech_'#],DMC_EV1[[#This Row],[Tech_'#]])</f>
        <v>26</v>
      </c>
      <c r="G1606" s="121">
        <f>INDEX(TechList[ST_Thru],MATCH($A1606,TechList[Tech_'#],0),)</f>
        <v>2024</v>
      </c>
      <c r="H1606" s="154" t="str">
        <f>INDEX(TechList[Complexity],MATCH($A1606,TechList[Tech_'#],0),)</f>
        <v>High2</v>
      </c>
      <c r="I1606" s="158">
        <f>SUMIFS(DMC_EV1_curves[dmc_base_EVslope],DMC_EV1_curves[key_1],DMC_EV1[[#This Row],[key_1]])
*ev1_dmc!$J1606/100
+SUMIFS(DMC_EV1_curves[dmc_base_EVintercept],DMC_EV1_curves[key_1],DMC_EV1[[#This Row],[key_1]])</f>
        <v>3588.2219869251658</v>
      </c>
      <c r="J1606" s="156">
        <v>4.5</v>
      </c>
    </row>
    <row r="1607" spans="1:10" x14ac:dyDescent="0.25">
      <c r="A1607" s="123">
        <v>257</v>
      </c>
      <c r="B1607" s="154" t="str">
        <f>INDEX(TechList[Tech],MATCH($A1607,TechList[Tech_'#],0),)</f>
        <v>REEV40 batt-pack</v>
      </c>
      <c r="C1607" s="154" t="str">
        <f t="shared" si="109"/>
        <v>257_3</v>
      </c>
      <c r="D1607" s="158" t="str">
        <f t="shared" si="110"/>
        <v>257_3_5.0</v>
      </c>
      <c r="E1607" s="153">
        <f t="shared" si="117"/>
        <v>3</v>
      </c>
      <c r="F1607" s="121">
        <f>SUMIFS(LearningFactors[LF_codeNew],LearningFactors[Tech_'#],DMC_EV1[[#This Row],[Tech_'#]])</f>
        <v>26</v>
      </c>
      <c r="G1607" s="121">
        <f>INDEX(TechList[ST_Thru],MATCH($A1607,TechList[Tech_'#],0),)</f>
        <v>2024</v>
      </c>
      <c r="H1607" s="154" t="str">
        <f>INDEX(TechList[Complexity],MATCH($A1607,TechList[Tech_'#],0),)</f>
        <v>High2</v>
      </c>
      <c r="I1607" s="158">
        <f>SUMIFS(DMC_EV1_curves[dmc_base_EVslope],DMC_EV1_curves[key_1],DMC_EV1[[#This Row],[key_1]])
*ev1_dmc!$J1607/100
+SUMIFS(DMC_EV1_curves[dmc_base_EVintercept],DMC_EV1_curves[key_1],DMC_EV1[[#This Row],[key_1]])</f>
        <v>3585.3980873860878</v>
      </c>
      <c r="J1607" s="156">
        <v>5</v>
      </c>
    </row>
    <row r="1608" spans="1:10" x14ac:dyDescent="0.25">
      <c r="A1608" s="123">
        <v>257</v>
      </c>
      <c r="B1608" s="154" t="str">
        <f>INDEX(TechList[Tech],MATCH($A1608,TechList[Tech_'#],0),)</f>
        <v>REEV40 batt-pack</v>
      </c>
      <c r="C1608" s="154" t="str">
        <f t="shared" si="109"/>
        <v>257_3</v>
      </c>
      <c r="D1608" s="158" t="str">
        <f t="shared" si="110"/>
        <v>257_3_5.5</v>
      </c>
      <c r="E1608" s="153">
        <f t="shared" si="117"/>
        <v>3</v>
      </c>
      <c r="F1608" s="121">
        <f>SUMIFS(LearningFactors[LF_codeNew],LearningFactors[Tech_'#],DMC_EV1[[#This Row],[Tech_'#]])</f>
        <v>26</v>
      </c>
      <c r="G1608" s="121">
        <f>INDEX(TechList[ST_Thru],MATCH($A1608,TechList[Tech_'#],0),)</f>
        <v>2024</v>
      </c>
      <c r="H1608" s="154" t="str">
        <f>INDEX(TechList[Complexity],MATCH($A1608,TechList[Tech_'#],0),)</f>
        <v>High2</v>
      </c>
      <c r="I1608" s="158">
        <f>SUMIFS(DMC_EV1_curves[dmc_base_EVslope],DMC_EV1_curves[key_1],DMC_EV1[[#This Row],[key_1]])
*ev1_dmc!$J1608/100
+SUMIFS(DMC_EV1_curves[dmc_base_EVintercept],DMC_EV1_curves[key_1],DMC_EV1[[#This Row],[key_1]])</f>
        <v>3582.5741878470099</v>
      </c>
      <c r="J1608" s="156">
        <v>5.5</v>
      </c>
    </row>
    <row r="1609" spans="1:10" x14ac:dyDescent="0.25">
      <c r="A1609" s="123">
        <v>257</v>
      </c>
      <c r="B1609" s="154" t="str">
        <f>INDEX(TechList[Tech],MATCH($A1609,TechList[Tech_'#],0),)</f>
        <v>REEV40 batt-pack</v>
      </c>
      <c r="C1609" s="154" t="str">
        <f t="shared" si="109"/>
        <v>257_3</v>
      </c>
      <c r="D1609" s="158" t="str">
        <f t="shared" si="110"/>
        <v>257_3_6.0</v>
      </c>
      <c r="E1609" s="153">
        <f t="shared" si="117"/>
        <v>3</v>
      </c>
      <c r="F1609" s="121">
        <f>SUMIFS(LearningFactors[LF_codeNew],LearningFactors[Tech_'#],DMC_EV1[[#This Row],[Tech_'#]])</f>
        <v>26</v>
      </c>
      <c r="G1609" s="121">
        <f>INDEX(TechList[ST_Thru],MATCH($A1609,TechList[Tech_'#],0),)</f>
        <v>2024</v>
      </c>
      <c r="H1609" s="154" t="str">
        <f>INDEX(TechList[Complexity],MATCH($A1609,TechList[Tech_'#],0),)</f>
        <v>High2</v>
      </c>
      <c r="I1609" s="158">
        <f>SUMIFS(DMC_EV1_curves[dmc_base_EVslope],DMC_EV1_curves[key_1],DMC_EV1[[#This Row],[key_1]])
*ev1_dmc!$J1609/100
+SUMIFS(DMC_EV1_curves[dmc_base_EVintercept],DMC_EV1_curves[key_1],DMC_EV1[[#This Row],[key_1]])</f>
        <v>3579.7502883079324</v>
      </c>
      <c r="J1609" s="156">
        <v>6</v>
      </c>
    </row>
    <row r="1610" spans="1:10" x14ac:dyDescent="0.25">
      <c r="A1610" s="123">
        <v>257</v>
      </c>
      <c r="B1610" s="154" t="str">
        <f>INDEX(TechList[Tech],MATCH($A1610,TechList[Tech_'#],0),)</f>
        <v>REEV40 batt-pack</v>
      </c>
      <c r="C1610" s="154" t="str">
        <f t="shared" si="109"/>
        <v>257_3</v>
      </c>
      <c r="D1610" s="158" t="str">
        <f t="shared" si="110"/>
        <v>257_3_6.5</v>
      </c>
      <c r="E1610" s="153">
        <f t="shared" si="117"/>
        <v>3</v>
      </c>
      <c r="F1610" s="121">
        <f>SUMIFS(LearningFactors[LF_codeNew],LearningFactors[Tech_'#],DMC_EV1[[#This Row],[Tech_'#]])</f>
        <v>26</v>
      </c>
      <c r="G1610" s="121">
        <f>INDEX(TechList[ST_Thru],MATCH($A1610,TechList[Tech_'#],0),)</f>
        <v>2024</v>
      </c>
      <c r="H1610" s="154" t="str">
        <f>INDEX(TechList[Complexity],MATCH($A1610,TechList[Tech_'#],0),)</f>
        <v>High2</v>
      </c>
      <c r="I1610" s="158">
        <f>SUMIFS(DMC_EV1_curves[dmc_base_EVslope],DMC_EV1_curves[key_1],DMC_EV1[[#This Row],[key_1]])
*ev1_dmc!$J1610/100
+SUMIFS(DMC_EV1_curves[dmc_base_EVintercept],DMC_EV1_curves[key_1],DMC_EV1[[#This Row],[key_1]])</f>
        <v>3576.9263887688544</v>
      </c>
      <c r="J1610" s="156">
        <v>6.5</v>
      </c>
    </row>
    <row r="1611" spans="1:10" x14ac:dyDescent="0.25">
      <c r="A1611" s="123">
        <v>257</v>
      </c>
      <c r="B1611" s="154" t="str">
        <f>INDEX(TechList[Tech],MATCH($A1611,TechList[Tech_'#],0),)</f>
        <v>REEV40 batt-pack</v>
      </c>
      <c r="C1611" s="154" t="str">
        <f t="shared" si="109"/>
        <v>257_3</v>
      </c>
      <c r="D1611" s="158" t="str">
        <f t="shared" si="110"/>
        <v>257_3_7.0</v>
      </c>
      <c r="E1611" s="153">
        <f t="shared" si="117"/>
        <v>3</v>
      </c>
      <c r="F1611" s="121">
        <f>SUMIFS(LearningFactors[LF_codeNew],LearningFactors[Tech_'#],DMC_EV1[[#This Row],[Tech_'#]])</f>
        <v>26</v>
      </c>
      <c r="G1611" s="121">
        <f>INDEX(TechList[ST_Thru],MATCH($A1611,TechList[Tech_'#],0),)</f>
        <v>2024</v>
      </c>
      <c r="H1611" s="154" t="str">
        <f>INDEX(TechList[Complexity],MATCH($A1611,TechList[Tech_'#],0),)</f>
        <v>High2</v>
      </c>
      <c r="I1611" s="158">
        <f>SUMIFS(DMC_EV1_curves[dmc_base_EVslope],DMC_EV1_curves[key_1],DMC_EV1[[#This Row],[key_1]])
*ev1_dmc!$J1611/100
+SUMIFS(DMC_EV1_curves[dmc_base_EVintercept],DMC_EV1_curves[key_1],DMC_EV1[[#This Row],[key_1]])</f>
        <v>3574.1024892297764</v>
      </c>
      <c r="J1611" s="156">
        <v>7</v>
      </c>
    </row>
    <row r="1612" spans="1:10" x14ac:dyDescent="0.25">
      <c r="A1612" s="123">
        <v>257</v>
      </c>
      <c r="B1612" s="154" t="str">
        <f>INDEX(TechList[Tech],MATCH($A1612,TechList[Tech_'#],0),)</f>
        <v>REEV40 batt-pack</v>
      </c>
      <c r="C1612" s="154" t="str">
        <f t="shared" si="109"/>
        <v>257_3</v>
      </c>
      <c r="D1612" s="158" t="str">
        <f t="shared" si="110"/>
        <v>257_3_7.5</v>
      </c>
      <c r="E1612" s="153">
        <f t="shared" si="117"/>
        <v>3</v>
      </c>
      <c r="F1612" s="121">
        <f>SUMIFS(LearningFactors[LF_codeNew],LearningFactors[Tech_'#],DMC_EV1[[#This Row],[Tech_'#]])</f>
        <v>26</v>
      </c>
      <c r="G1612" s="121">
        <f>INDEX(TechList[ST_Thru],MATCH($A1612,TechList[Tech_'#],0),)</f>
        <v>2024</v>
      </c>
      <c r="H1612" s="154" t="str">
        <f>INDEX(TechList[Complexity],MATCH($A1612,TechList[Tech_'#],0),)</f>
        <v>High2</v>
      </c>
      <c r="I1612" s="158">
        <f>SUMIFS(DMC_EV1_curves[dmc_base_EVslope],DMC_EV1_curves[key_1],DMC_EV1[[#This Row],[key_1]])
*ev1_dmc!$J1612/100
+SUMIFS(DMC_EV1_curves[dmc_base_EVintercept],DMC_EV1_curves[key_1],DMC_EV1[[#This Row],[key_1]])</f>
        <v>3571.2785896906985</v>
      </c>
      <c r="J1612" s="156">
        <v>7.5</v>
      </c>
    </row>
    <row r="1613" spans="1:10" x14ac:dyDescent="0.25">
      <c r="A1613" s="123">
        <v>257</v>
      </c>
      <c r="B1613" s="154" t="str">
        <f>INDEX(TechList[Tech],MATCH($A1613,TechList[Tech_'#],0),)</f>
        <v>REEV40 batt-pack</v>
      </c>
      <c r="C1613" s="154" t="str">
        <f t="shared" si="109"/>
        <v>257_3</v>
      </c>
      <c r="D1613" s="158" t="str">
        <f t="shared" si="110"/>
        <v>257_3_8.0</v>
      </c>
      <c r="E1613" s="153">
        <f t="shared" si="117"/>
        <v>3</v>
      </c>
      <c r="F1613" s="121">
        <f>SUMIFS(LearningFactors[LF_codeNew],LearningFactors[Tech_'#],DMC_EV1[[#This Row],[Tech_'#]])</f>
        <v>26</v>
      </c>
      <c r="G1613" s="121">
        <f>INDEX(TechList[ST_Thru],MATCH($A1613,TechList[Tech_'#],0),)</f>
        <v>2024</v>
      </c>
      <c r="H1613" s="154" t="str">
        <f>INDEX(TechList[Complexity],MATCH($A1613,TechList[Tech_'#],0),)</f>
        <v>High2</v>
      </c>
      <c r="I1613" s="158">
        <f>SUMIFS(DMC_EV1_curves[dmc_base_EVslope],DMC_EV1_curves[key_1],DMC_EV1[[#This Row],[key_1]])
*ev1_dmc!$J1613/100
+SUMIFS(DMC_EV1_curves[dmc_base_EVintercept],DMC_EV1_curves[key_1],DMC_EV1[[#This Row],[key_1]])</f>
        <v>3568.4546901516205</v>
      </c>
      <c r="J1613" s="156">
        <v>8</v>
      </c>
    </row>
    <row r="1614" spans="1:10" x14ac:dyDescent="0.25">
      <c r="A1614" s="123">
        <v>257</v>
      </c>
      <c r="B1614" s="154" t="str">
        <f>INDEX(TechList[Tech],MATCH($A1614,TechList[Tech_'#],0),)</f>
        <v>REEV40 batt-pack</v>
      </c>
      <c r="C1614" s="154" t="str">
        <f t="shared" si="109"/>
        <v>257_3</v>
      </c>
      <c r="D1614" s="158" t="str">
        <f t="shared" si="110"/>
        <v>257_3_8.5</v>
      </c>
      <c r="E1614" s="153">
        <f t="shared" si="117"/>
        <v>3</v>
      </c>
      <c r="F1614" s="121">
        <f>SUMIFS(LearningFactors[LF_codeNew],LearningFactors[Tech_'#],DMC_EV1[[#This Row],[Tech_'#]])</f>
        <v>26</v>
      </c>
      <c r="G1614" s="121">
        <f>INDEX(TechList[ST_Thru],MATCH($A1614,TechList[Tech_'#],0),)</f>
        <v>2024</v>
      </c>
      <c r="H1614" s="154" t="str">
        <f>INDEX(TechList[Complexity],MATCH($A1614,TechList[Tech_'#],0),)</f>
        <v>High2</v>
      </c>
      <c r="I1614" s="158">
        <f>SUMIFS(DMC_EV1_curves[dmc_base_EVslope],DMC_EV1_curves[key_1],DMC_EV1[[#This Row],[key_1]])
*ev1_dmc!$J1614/100
+SUMIFS(DMC_EV1_curves[dmc_base_EVintercept],DMC_EV1_curves[key_1],DMC_EV1[[#This Row],[key_1]])</f>
        <v>3565.6307906125426</v>
      </c>
      <c r="J1614" s="156">
        <v>8.5</v>
      </c>
    </row>
    <row r="1615" spans="1:10" x14ac:dyDescent="0.25">
      <c r="A1615" s="123">
        <v>257</v>
      </c>
      <c r="B1615" s="154" t="str">
        <f>INDEX(TechList[Tech],MATCH($A1615,TechList[Tech_'#],0),)</f>
        <v>REEV40 batt-pack</v>
      </c>
      <c r="C1615" s="154" t="str">
        <f t="shared" si="109"/>
        <v>257_3</v>
      </c>
      <c r="D1615" s="158" t="str">
        <f t="shared" si="110"/>
        <v>257_3_9.0</v>
      </c>
      <c r="E1615" s="153">
        <f t="shared" si="117"/>
        <v>3</v>
      </c>
      <c r="F1615" s="121">
        <f>SUMIFS(LearningFactors[LF_codeNew],LearningFactors[Tech_'#],DMC_EV1[[#This Row],[Tech_'#]])</f>
        <v>26</v>
      </c>
      <c r="G1615" s="121">
        <f>INDEX(TechList[ST_Thru],MATCH($A1615,TechList[Tech_'#],0),)</f>
        <v>2024</v>
      </c>
      <c r="H1615" s="154" t="str">
        <f>INDEX(TechList[Complexity],MATCH($A1615,TechList[Tech_'#],0),)</f>
        <v>High2</v>
      </c>
      <c r="I1615" s="158">
        <f>SUMIFS(DMC_EV1_curves[dmc_base_EVslope],DMC_EV1_curves[key_1],DMC_EV1[[#This Row],[key_1]])
*ev1_dmc!$J1615/100
+SUMIFS(DMC_EV1_curves[dmc_base_EVintercept],DMC_EV1_curves[key_1],DMC_EV1[[#This Row],[key_1]])</f>
        <v>3562.8068910734646</v>
      </c>
      <c r="J1615" s="156">
        <v>9</v>
      </c>
    </row>
    <row r="1616" spans="1:10" x14ac:dyDescent="0.25">
      <c r="A1616" s="123">
        <v>257</v>
      </c>
      <c r="B1616" s="154" t="str">
        <f>INDEX(TechList[Tech],MATCH($A1616,TechList[Tech_'#],0),)</f>
        <v>REEV40 batt-pack</v>
      </c>
      <c r="C1616" s="154" t="str">
        <f t="shared" si="109"/>
        <v>257_3</v>
      </c>
      <c r="D1616" s="158" t="str">
        <f t="shared" si="110"/>
        <v>257_3_9.5</v>
      </c>
      <c r="E1616" s="153">
        <f t="shared" si="117"/>
        <v>3</v>
      </c>
      <c r="F1616" s="121">
        <f>SUMIFS(LearningFactors[LF_codeNew],LearningFactors[Tech_'#],DMC_EV1[[#This Row],[Tech_'#]])</f>
        <v>26</v>
      </c>
      <c r="G1616" s="121">
        <f>INDEX(TechList[ST_Thru],MATCH($A1616,TechList[Tech_'#],0),)</f>
        <v>2024</v>
      </c>
      <c r="H1616" s="154" t="str">
        <f>INDEX(TechList[Complexity],MATCH($A1616,TechList[Tech_'#],0),)</f>
        <v>High2</v>
      </c>
      <c r="I1616" s="158">
        <f>SUMIFS(DMC_EV1_curves[dmc_base_EVslope],DMC_EV1_curves[key_1],DMC_EV1[[#This Row],[key_1]])
*ev1_dmc!$J1616/100
+SUMIFS(DMC_EV1_curves[dmc_base_EVintercept],DMC_EV1_curves[key_1],DMC_EV1[[#This Row],[key_1]])</f>
        <v>3559.9829915343871</v>
      </c>
      <c r="J1616" s="156">
        <v>9.5</v>
      </c>
    </row>
    <row r="1617" spans="1:10" x14ac:dyDescent="0.25">
      <c r="A1617" s="123">
        <v>257</v>
      </c>
      <c r="B1617" s="154" t="str">
        <f>INDEX(TechList[Tech],MATCH($A1617,TechList[Tech_'#],0),)</f>
        <v>REEV40 batt-pack</v>
      </c>
      <c r="C1617" s="154" t="str">
        <f t="shared" si="109"/>
        <v>257_3</v>
      </c>
      <c r="D1617" s="158" t="str">
        <f t="shared" si="110"/>
        <v>257_3_10.0</v>
      </c>
      <c r="E1617" s="153">
        <f t="shared" si="117"/>
        <v>3</v>
      </c>
      <c r="F1617" s="121">
        <f>SUMIFS(LearningFactors[LF_codeNew],LearningFactors[Tech_'#],DMC_EV1[[#This Row],[Tech_'#]])</f>
        <v>26</v>
      </c>
      <c r="G1617" s="121">
        <f>INDEX(TechList[ST_Thru],MATCH($A1617,TechList[Tech_'#],0),)</f>
        <v>2024</v>
      </c>
      <c r="H1617" s="154" t="str">
        <f>INDEX(TechList[Complexity],MATCH($A1617,TechList[Tech_'#],0),)</f>
        <v>High2</v>
      </c>
      <c r="I1617" s="158">
        <f>SUMIFS(DMC_EV1_curves[dmc_base_EVslope],DMC_EV1_curves[key_1],DMC_EV1[[#This Row],[key_1]])
*ev1_dmc!$J1617/100
+SUMIFS(DMC_EV1_curves[dmc_base_EVintercept],DMC_EV1_curves[key_1],DMC_EV1[[#This Row],[key_1]])</f>
        <v>3557.1590919953092</v>
      </c>
      <c r="J1617" s="156">
        <v>10</v>
      </c>
    </row>
    <row r="1618" spans="1:10" x14ac:dyDescent="0.25">
      <c r="A1618" s="123">
        <v>257</v>
      </c>
      <c r="B1618" s="154" t="str">
        <f>INDEX(TechList[Tech],MATCH($A1618,TechList[Tech_'#],0),)</f>
        <v>REEV40 batt-pack</v>
      </c>
      <c r="C1618" s="154" t="str">
        <f t="shared" si="109"/>
        <v>257_3</v>
      </c>
      <c r="D1618" s="158" t="str">
        <f t="shared" si="110"/>
        <v>257_3_10.5</v>
      </c>
      <c r="E1618" s="153">
        <f t="shared" si="117"/>
        <v>3</v>
      </c>
      <c r="F1618" s="121">
        <f>SUMIFS(LearningFactors[LF_codeNew],LearningFactors[Tech_'#],DMC_EV1[[#This Row],[Tech_'#]])</f>
        <v>26</v>
      </c>
      <c r="G1618" s="121">
        <f>INDEX(TechList[ST_Thru],MATCH($A1618,TechList[Tech_'#],0),)</f>
        <v>2024</v>
      </c>
      <c r="H1618" s="154" t="str">
        <f>INDEX(TechList[Complexity],MATCH($A1618,TechList[Tech_'#],0),)</f>
        <v>High2</v>
      </c>
      <c r="I1618" s="158">
        <f>SUMIFS(DMC_EV1_curves[dmc_base_EVslope],DMC_EV1_curves[key_1],DMC_EV1[[#This Row],[key_1]])
*ev1_dmc!$J1618/100
+SUMIFS(DMC_EV1_curves[dmc_base_EVintercept],DMC_EV1_curves[key_1],DMC_EV1[[#This Row],[key_1]])</f>
        <v>3554.3351924562312</v>
      </c>
      <c r="J1618" s="156">
        <v>10.5</v>
      </c>
    </row>
    <row r="1619" spans="1:10" x14ac:dyDescent="0.25">
      <c r="A1619" s="123">
        <v>257</v>
      </c>
      <c r="B1619" s="154" t="str">
        <f>INDEX(TechList[Tech],MATCH($A1619,TechList[Tech_'#],0),)</f>
        <v>REEV40 batt-pack</v>
      </c>
      <c r="C1619" s="154" t="str">
        <f t="shared" ref="C1619:C1722" si="118">CONCATENATE(A1619,"_",E1619)</f>
        <v>257_3</v>
      </c>
      <c r="D1619" s="158" t="str">
        <f t="shared" ref="D1619:D1722" si="119">CONCATENATE(C1619,"_",TEXT(J1619,"0.0"))</f>
        <v>257_3_11.0</v>
      </c>
      <c r="E1619" s="153">
        <f t="shared" si="117"/>
        <v>3</v>
      </c>
      <c r="F1619" s="121">
        <f>SUMIFS(LearningFactors[LF_codeNew],LearningFactors[Tech_'#],DMC_EV1[[#This Row],[Tech_'#]])</f>
        <v>26</v>
      </c>
      <c r="G1619" s="121">
        <f>INDEX(TechList[ST_Thru],MATCH($A1619,TechList[Tech_'#],0),)</f>
        <v>2024</v>
      </c>
      <c r="H1619" s="154" t="str">
        <f>INDEX(TechList[Complexity],MATCH($A1619,TechList[Tech_'#],0),)</f>
        <v>High2</v>
      </c>
      <c r="I1619" s="158">
        <f>SUMIFS(DMC_EV1_curves[dmc_base_EVslope],DMC_EV1_curves[key_1],DMC_EV1[[#This Row],[key_1]])
*ev1_dmc!$J1619/100
+SUMIFS(DMC_EV1_curves[dmc_base_EVintercept],DMC_EV1_curves[key_1],DMC_EV1[[#This Row],[key_1]])</f>
        <v>3551.5112929171532</v>
      </c>
      <c r="J1619" s="156">
        <v>11</v>
      </c>
    </row>
    <row r="1620" spans="1:10" x14ac:dyDescent="0.25">
      <c r="A1620" s="123">
        <v>257</v>
      </c>
      <c r="B1620" s="154" t="str">
        <f>INDEX(TechList[Tech],MATCH($A1620,TechList[Tech_'#],0),)</f>
        <v>REEV40 batt-pack</v>
      </c>
      <c r="C1620" s="154" t="str">
        <f t="shared" si="118"/>
        <v>257_3</v>
      </c>
      <c r="D1620" s="158" t="str">
        <f t="shared" si="119"/>
        <v>257_3_11.5</v>
      </c>
      <c r="E1620" s="153">
        <f t="shared" si="117"/>
        <v>3</v>
      </c>
      <c r="F1620" s="121">
        <f>SUMIFS(LearningFactors[LF_codeNew],LearningFactors[Tech_'#],DMC_EV1[[#This Row],[Tech_'#]])</f>
        <v>26</v>
      </c>
      <c r="G1620" s="121">
        <f>INDEX(TechList[ST_Thru],MATCH($A1620,TechList[Tech_'#],0),)</f>
        <v>2024</v>
      </c>
      <c r="H1620" s="154" t="str">
        <f>INDEX(TechList[Complexity],MATCH($A1620,TechList[Tech_'#],0),)</f>
        <v>High2</v>
      </c>
      <c r="I1620" s="158">
        <f>SUMIFS(DMC_EV1_curves[dmc_base_EVslope],DMC_EV1_curves[key_1],DMC_EV1[[#This Row],[key_1]])
*ev1_dmc!$J1620/100
+SUMIFS(DMC_EV1_curves[dmc_base_EVintercept],DMC_EV1_curves[key_1],DMC_EV1[[#This Row],[key_1]])</f>
        <v>3548.6873933780753</v>
      </c>
      <c r="J1620" s="156">
        <v>11.5</v>
      </c>
    </row>
    <row r="1621" spans="1:10" x14ac:dyDescent="0.25">
      <c r="A1621" s="123">
        <v>257</v>
      </c>
      <c r="B1621" s="154" t="str">
        <f>INDEX(TechList[Tech],MATCH($A1621,TechList[Tech_'#],0),)</f>
        <v>REEV40 batt-pack</v>
      </c>
      <c r="C1621" s="154" t="str">
        <f t="shared" si="118"/>
        <v>257_3</v>
      </c>
      <c r="D1621" s="158" t="str">
        <f t="shared" si="119"/>
        <v>257_3_12.0</v>
      </c>
      <c r="E1621" s="153">
        <f t="shared" si="117"/>
        <v>3</v>
      </c>
      <c r="F1621" s="121">
        <f>SUMIFS(LearningFactors[LF_codeNew],LearningFactors[Tech_'#],DMC_EV1[[#This Row],[Tech_'#]])</f>
        <v>26</v>
      </c>
      <c r="G1621" s="121">
        <f>INDEX(TechList[ST_Thru],MATCH($A1621,TechList[Tech_'#],0),)</f>
        <v>2024</v>
      </c>
      <c r="H1621" s="154" t="str">
        <f>INDEX(TechList[Complexity],MATCH($A1621,TechList[Tech_'#],0),)</f>
        <v>High2</v>
      </c>
      <c r="I1621" s="158">
        <f>SUMIFS(DMC_EV1_curves[dmc_base_EVslope],DMC_EV1_curves[key_1],DMC_EV1[[#This Row],[key_1]])
*ev1_dmc!$J1621/100
+SUMIFS(DMC_EV1_curves[dmc_base_EVintercept],DMC_EV1_curves[key_1],DMC_EV1[[#This Row],[key_1]])</f>
        <v>3545.8634938389973</v>
      </c>
      <c r="J1621" s="156">
        <v>12</v>
      </c>
    </row>
    <row r="1622" spans="1:10" x14ac:dyDescent="0.25">
      <c r="A1622" s="123">
        <v>257</v>
      </c>
      <c r="B1622" s="154" t="str">
        <f>INDEX(TechList[Tech],MATCH($A1622,TechList[Tech_'#],0),)</f>
        <v>REEV40 batt-pack</v>
      </c>
      <c r="C1622" s="154" t="str">
        <f t="shared" si="118"/>
        <v>257_3</v>
      </c>
      <c r="D1622" s="158" t="str">
        <f t="shared" si="119"/>
        <v>257_3_12.5</v>
      </c>
      <c r="E1622" s="153">
        <f t="shared" si="117"/>
        <v>3</v>
      </c>
      <c r="F1622" s="121">
        <f>SUMIFS(LearningFactors[LF_codeNew],LearningFactors[Tech_'#],DMC_EV1[[#This Row],[Tech_'#]])</f>
        <v>26</v>
      </c>
      <c r="G1622" s="121">
        <f>INDEX(TechList[ST_Thru],MATCH($A1622,TechList[Tech_'#],0),)</f>
        <v>2024</v>
      </c>
      <c r="H1622" s="154" t="str">
        <f>INDEX(TechList[Complexity],MATCH($A1622,TechList[Tech_'#],0),)</f>
        <v>High2</v>
      </c>
      <c r="I1622" s="158">
        <f>SUMIFS(DMC_EV1_curves[dmc_base_EVslope],DMC_EV1_curves[key_1],DMC_EV1[[#This Row],[key_1]])
*ev1_dmc!$J1622/100
+SUMIFS(DMC_EV1_curves[dmc_base_EVintercept],DMC_EV1_curves[key_1],DMC_EV1[[#This Row],[key_1]])</f>
        <v>3543.0395942999194</v>
      </c>
      <c r="J1622" s="156">
        <v>12.5</v>
      </c>
    </row>
    <row r="1623" spans="1:10" x14ac:dyDescent="0.25">
      <c r="A1623" s="123">
        <v>257</v>
      </c>
      <c r="B1623" s="154" t="str">
        <f>INDEX(TechList[Tech],MATCH($A1623,TechList[Tech_'#],0),)</f>
        <v>REEV40 batt-pack</v>
      </c>
      <c r="C1623" s="154" t="str">
        <f t="shared" si="118"/>
        <v>257_3</v>
      </c>
      <c r="D1623" s="158" t="str">
        <f t="shared" si="119"/>
        <v>257_3_13.0</v>
      </c>
      <c r="E1623" s="153">
        <f t="shared" si="117"/>
        <v>3</v>
      </c>
      <c r="F1623" s="121">
        <f>SUMIFS(LearningFactors[LF_codeNew],LearningFactors[Tech_'#],DMC_EV1[[#This Row],[Tech_'#]])</f>
        <v>26</v>
      </c>
      <c r="G1623" s="121">
        <f>INDEX(TechList[ST_Thru],MATCH($A1623,TechList[Tech_'#],0),)</f>
        <v>2024</v>
      </c>
      <c r="H1623" s="154" t="str">
        <f>INDEX(TechList[Complexity],MATCH($A1623,TechList[Tech_'#],0),)</f>
        <v>High2</v>
      </c>
      <c r="I1623" s="158">
        <f>SUMIFS(DMC_EV1_curves[dmc_base_EVslope],DMC_EV1_curves[key_1],DMC_EV1[[#This Row],[key_1]])
*ev1_dmc!$J1623/100
+SUMIFS(DMC_EV1_curves[dmc_base_EVintercept],DMC_EV1_curves[key_1],DMC_EV1[[#This Row],[key_1]])</f>
        <v>3540.2156947608419</v>
      </c>
      <c r="J1623" s="156">
        <v>13</v>
      </c>
    </row>
    <row r="1624" spans="1:10" x14ac:dyDescent="0.25">
      <c r="A1624" s="123">
        <v>257</v>
      </c>
      <c r="B1624" s="154" t="str">
        <f>INDEX(TechList[Tech],MATCH($A1624,TechList[Tech_'#],0),)</f>
        <v>REEV40 batt-pack</v>
      </c>
      <c r="C1624" s="154" t="str">
        <f t="shared" si="118"/>
        <v>257_3</v>
      </c>
      <c r="D1624" s="158" t="str">
        <f t="shared" si="119"/>
        <v>257_3_13.5</v>
      </c>
      <c r="E1624" s="153">
        <f t="shared" si="117"/>
        <v>3</v>
      </c>
      <c r="F1624" s="121">
        <f>SUMIFS(LearningFactors[LF_codeNew],LearningFactors[Tech_'#],DMC_EV1[[#This Row],[Tech_'#]])</f>
        <v>26</v>
      </c>
      <c r="G1624" s="121">
        <f>INDEX(TechList[ST_Thru],MATCH($A1624,TechList[Tech_'#],0),)</f>
        <v>2024</v>
      </c>
      <c r="H1624" s="154" t="str">
        <f>INDEX(TechList[Complexity],MATCH($A1624,TechList[Tech_'#],0),)</f>
        <v>High2</v>
      </c>
      <c r="I1624" s="158">
        <f>SUMIFS(DMC_EV1_curves[dmc_base_EVslope],DMC_EV1_curves[key_1],DMC_EV1[[#This Row],[key_1]])
*ev1_dmc!$J1624/100
+SUMIFS(DMC_EV1_curves[dmc_base_EVintercept],DMC_EV1_curves[key_1],DMC_EV1[[#This Row],[key_1]])</f>
        <v>3537.3917952217639</v>
      </c>
      <c r="J1624" s="156">
        <v>13.5</v>
      </c>
    </row>
    <row r="1625" spans="1:10" x14ac:dyDescent="0.25">
      <c r="A1625" s="123">
        <v>257</v>
      </c>
      <c r="B1625" s="154" t="str">
        <f>INDEX(TechList[Tech],MATCH($A1625,TechList[Tech_'#],0),)</f>
        <v>REEV40 batt-pack</v>
      </c>
      <c r="C1625" s="154" t="str">
        <f t="shared" si="118"/>
        <v>257_3</v>
      </c>
      <c r="D1625" s="158" t="str">
        <f t="shared" si="119"/>
        <v>257_3_14.0</v>
      </c>
      <c r="E1625" s="153">
        <f t="shared" si="117"/>
        <v>3</v>
      </c>
      <c r="F1625" s="121">
        <f>SUMIFS(LearningFactors[LF_codeNew],LearningFactors[Tech_'#],DMC_EV1[[#This Row],[Tech_'#]])</f>
        <v>26</v>
      </c>
      <c r="G1625" s="121">
        <f>INDEX(TechList[ST_Thru],MATCH($A1625,TechList[Tech_'#],0),)</f>
        <v>2024</v>
      </c>
      <c r="H1625" s="154" t="str">
        <f>INDEX(TechList[Complexity],MATCH($A1625,TechList[Tech_'#],0),)</f>
        <v>High2</v>
      </c>
      <c r="I1625" s="158">
        <f>SUMIFS(DMC_EV1_curves[dmc_base_EVslope],DMC_EV1_curves[key_1],DMC_EV1[[#This Row],[key_1]])
*ev1_dmc!$J1625/100
+SUMIFS(DMC_EV1_curves[dmc_base_EVintercept],DMC_EV1_curves[key_1],DMC_EV1[[#This Row],[key_1]])</f>
        <v>3534.567895682686</v>
      </c>
      <c r="J1625" s="156">
        <v>14</v>
      </c>
    </row>
    <row r="1626" spans="1:10" x14ac:dyDescent="0.25">
      <c r="A1626" s="123">
        <v>257</v>
      </c>
      <c r="B1626" s="154" t="str">
        <f>INDEX(TechList[Tech],MATCH($A1626,TechList[Tech_'#],0),)</f>
        <v>REEV40 batt-pack</v>
      </c>
      <c r="C1626" s="154" t="str">
        <f t="shared" si="118"/>
        <v>257_3</v>
      </c>
      <c r="D1626" s="158" t="str">
        <f t="shared" si="119"/>
        <v>257_3_14.5</v>
      </c>
      <c r="E1626" s="153">
        <f t="shared" si="117"/>
        <v>3</v>
      </c>
      <c r="F1626" s="121">
        <f>SUMIFS(LearningFactors[LF_codeNew],LearningFactors[Tech_'#],DMC_EV1[[#This Row],[Tech_'#]])</f>
        <v>26</v>
      </c>
      <c r="G1626" s="121">
        <f>INDEX(TechList[ST_Thru],MATCH($A1626,TechList[Tech_'#],0),)</f>
        <v>2024</v>
      </c>
      <c r="H1626" s="154" t="str">
        <f>INDEX(TechList[Complexity],MATCH($A1626,TechList[Tech_'#],0),)</f>
        <v>High2</v>
      </c>
      <c r="I1626" s="158">
        <f>SUMIFS(DMC_EV1_curves[dmc_base_EVslope],DMC_EV1_curves[key_1],DMC_EV1[[#This Row],[key_1]])
*ev1_dmc!$J1626/100
+SUMIFS(DMC_EV1_curves[dmc_base_EVintercept],DMC_EV1_curves[key_1],DMC_EV1[[#This Row],[key_1]])</f>
        <v>3531.743996143608</v>
      </c>
      <c r="J1626" s="156">
        <v>14.5</v>
      </c>
    </row>
    <row r="1627" spans="1:10" x14ac:dyDescent="0.25">
      <c r="A1627" s="123">
        <v>257</v>
      </c>
      <c r="B1627" s="154" t="str">
        <f>INDEX(TechList[Tech],MATCH($A1627,TechList[Tech_'#],0),)</f>
        <v>REEV40 batt-pack</v>
      </c>
      <c r="C1627" s="154" t="str">
        <f t="shared" si="118"/>
        <v>257_3</v>
      </c>
      <c r="D1627" s="158" t="str">
        <f t="shared" si="119"/>
        <v>257_3_15.0</v>
      </c>
      <c r="E1627" s="153">
        <f t="shared" si="117"/>
        <v>3</v>
      </c>
      <c r="F1627" s="121">
        <f>SUMIFS(LearningFactors[LF_codeNew],LearningFactors[Tech_'#],DMC_EV1[[#This Row],[Tech_'#]])</f>
        <v>26</v>
      </c>
      <c r="G1627" s="121">
        <f>INDEX(TechList[ST_Thru],MATCH($A1627,TechList[Tech_'#],0),)</f>
        <v>2024</v>
      </c>
      <c r="H1627" s="154" t="str">
        <f>INDEX(TechList[Complexity],MATCH($A1627,TechList[Tech_'#],0),)</f>
        <v>High2</v>
      </c>
      <c r="I1627" s="158">
        <f>SUMIFS(DMC_EV1_curves[dmc_base_EVslope],DMC_EV1_curves[key_1],DMC_EV1[[#This Row],[key_1]])
*ev1_dmc!$J1627/100
+SUMIFS(DMC_EV1_curves[dmc_base_EVintercept],DMC_EV1_curves[key_1],DMC_EV1[[#This Row],[key_1]])</f>
        <v>3528.92009660453</v>
      </c>
      <c r="J1627" s="156">
        <v>15</v>
      </c>
    </row>
    <row r="1628" spans="1:10" x14ac:dyDescent="0.25">
      <c r="A1628" s="123">
        <v>257</v>
      </c>
      <c r="B1628" s="154" t="str">
        <f>INDEX(TechList[Tech],MATCH($A1628,TechList[Tech_'#],0),)</f>
        <v>REEV40 batt-pack</v>
      </c>
      <c r="C1628" s="154" t="str">
        <f t="shared" si="118"/>
        <v>257_3</v>
      </c>
      <c r="D1628" s="158" t="str">
        <f t="shared" si="119"/>
        <v>257_3_15.5</v>
      </c>
      <c r="E1628" s="153">
        <f t="shared" si="117"/>
        <v>3</v>
      </c>
      <c r="F1628" s="121">
        <f>SUMIFS(LearningFactors[LF_codeNew],LearningFactors[Tech_'#],DMC_EV1[[#This Row],[Tech_'#]])</f>
        <v>26</v>
      </c>
      <c r="G1628" s="121">
        <f>INDEX(TechList[ST_Thru],MATCH($A1628,TechList[Tech_'#],0),)</f>
        <v>2024</v>
      </c>
      <c r="H1628" s="154" t="str">
        <f>INDEX(TechList[Complexity],MATCH($A1628,TechList[Tech_'#],0),)</f>
        <v>High2</v>
      </c>
      <c r="I1628" s="158">
        <f>SUMIFS(DMC_EV1_curves[dmc_base_EVslope],DMC_EV1_curves[key_1],DMC_EV1[[#This Row],[key_1]])
*ev1_dmc!$J1628/100
+SUMIFS(DMC_EV1_curves[dmc_base_EVintercept],DMC_EV1_curves[key_1],DMC_EV1[[#This Row],[key_1]])</f>
        <v>3526.0961970654521</v>
      </c>
      <c r="J1628" s="156">
        <v>15.5</v>
      </c>
    </row>
    <row r="1629" spans="1:10" x14ac:dyDescent="0.25">
      <c r="A1629" s="123">
        <v>257</v>
      </c>
      <c r="B1629" s="154" t="str">
        <f>INDEX(TechList[Tech],MATCH($A1629,TechList[Tech_'#],0),)</f>
        <v>REEV40 batt-pack</v>
      </c>
      <c r="C1629" s="154" t="str">
        <f t="shared" si="118"/>
        <v>257_3</v>
      </c>
      <c r="D1629" s="158" t="str">
        <f t="shared" si="119"/>
        <v>257_3_16.0</v>
      </c>
      <c r="E1629" s="153">
        <f t="shared" si="117"/>
        <v>3</v>
      </c>
      <c r="F1629" s="121">
        <f>SUMIFS(LearningFactors[LF_codeNew],LearningFactors[Tech_'#],DMC_EV1[[#This Row],[Tech_'#]])</f>
        <v>26</v>
      </c>
      <c r="G1629" s="121">
        <f>INDEX(TechList[ST_Thru],MATCH($A1629,TechList[Tech_'#],0),)</f>
        <v>2024</v>
      </c>
      <c r="H1629" s="154" t="str">
        <f>INDEX(TechList[Complexity],MATCH($A1629,TechList[Tech_'#],0),)</f>
        <v>High2</v>
      </c>
      <c r="I1629" s="158">
        <f>SUMIFS(DMC_EV1_curves[dmc_base_EVslope],DMC_EV1_curves[key_1],DMC_EV1[[#This Row],[key_1]])
*ev1_dmc!$J1629/100
+SUMIFS(DMC_EV1_curves[dmc_base_EVintercept],DMC_EV1_curves[key_1],DMC_EV1[[#This Row],[key_1]])</f>
        <v>3523.2722975263741</v>
      </c>
      <c r="J1629" s="156">
        <v>16</v>
      </c>
    </row>
    <row r="1630" spans="1:10" x14ac:dyDescent="0.25">
      <c r="A1630" s="123">
        <v>257</v>
      </c>
      <c r="B1630" s="154" t="str">
        <f>INDEX(TechList[Tech],MATCH($A1630,TechList[Tech_'#],0),)</f>
        <v>REEV40 batt-pack</v>
      </c>
      <c r="C1630" s="154" t="str">
        <f t="shared" si="118"/>
        <v>257_3</v>
      </c>
      <c r="D1630" s="158" t="str">
        <f t="shared" si="119"/>
        <v>257_3_16.5</v>
      </c>
      <c r="E1630" s="153">
        <f t="shared" si="117"/>
        <v>3</v>
      </c>
      <c r="F1630" s="121">
        <f>SUMIFS(LearningFactors[LF_codeNew],LearningFactors[Tech_'#],DMC_EV1[[#This Row],[Tech_'#]])</f>
        <v>26</v>
      </c>
      <c r="G1630" s="121">
        <f>INDEX(TechList[ST_Thru],MATCH($A1630,TechList[Tech_'#],0),)</f>
        <v>2024</v>
      </c>
      <c r="H1630" s="154" t="str">
        <f>INDEX(TechList[Complexity],MATCH($A1630,TechList[Tech_'#],0),)</f>
        <v>High2</v>
      </c>
      <c r="I1630" s="158">
        <f>SUMIFS(DMC_EV1_curves[dmc_base_EVslope],DMC_EV1_curves[key_1],DMC_EV1[[#This Row],[key_1]])
*ev1_dmc!$J1630/100
+SUMIFS(DMC_EV1_curves[dmc_base_EVintercept],DMC_EV1_curves[key_1],DMC_EV1[[#This Row],[key_1]])</f>
        <v>3520.4483979872962</v>
      </c>
      <c r="J1630" s="156">
        <v>16.5</v>
      </c>
    </row>
    <row r="1631" spans="1:10" x14ac:dyDescent="0.25">
      <c r="A1631" s="123">
        <v>257</v>
      </c>
      <c r="B1631" s="154" t="str">
        <f>INDEX(TechList[Tech],MATCH($A1631,TechList[Tech_'#],0),)</f>
        <v>REEV40 batt-pack</v>
      </c>
      <c r="C1631" s="154" t="str">
        <f t="shared" si="118"/>
        <v>257_3</v>
      </c>
      <c r="D1631" s="158" t="str">
        <f t="shared" si="119"/>
        <v>257_3_17.0</v>
      </c>
      <c r="E1631" s="153">
        <f t="shared" si="117"/>
        <v>3</v>
      </c>
      <c r="F1631" s="121">
        <f>SUMIFS(LearningFactors[LF_codeNew],LearningFactors[Tech_'#],DMC_EV1[[#This Row],[Tech_'#]])</f>
        <v>26</v>
      </c>
      <c r="G1631" s="121">
        <f>INDEX(TechList[ST_Thru],MATCH($A1631,TechList[Tech_'#],0),)</f>
        <v>2024</v>
      </c>
      <c r="H1631" s="154" t="str">
        <f>INDEX(TechList[Complexity],MATCH($A1631,TechList[Tech_'#],0),)</f>
        <v>High2</v>
      </c>
      <c r="I1631" s="158">
        <f>SUMIFS(DMC_EV1_curves[dmc_base_EVslope],DMC_EV1_curves[key_1],DMC_EV1[[#This Row],[key_1]])
*ev1_dmc!$J1631/100
+SUMIFS(DMC_EV1_curves[dmc_base_EVintercept],DMC_EV1_curves[key_1],DMC_EV1[[#This Row],[key_1]])</f>
        <v>3517.6244984482187</v>
      </c>
      <c r="J1631" s="156">
        <v>17</v>
      </c>
    </row>
    <row r="1632" spans="1:10" x14ac:dyDescent="0.25">
      <c r="A1632" s="123">
        <v>257</v>
      </c>
      <c r="B1632" s="154" t="str">
        <f>INDEX(TechList[Tech],MATCH($A1632,TechList[Tech_'#],0),)</f>
        <v>REEV40 batt-pack</v>
      </c>
      <c r="C1632" s="154" t="str">
        <f t="shared" si="118"/>
        <v>257_3</v>
      </c>
      <c r="D1632" s="158" t="str">
        <f t="shared" si="119"/>
        <v>257_3_17.5</v>
      </c>
      <c r="E1632" s="153">
        <f t="shared" si="117"/>
        <v>3</v>
      </c>
      <c r="F1632" s="121">
        <f>SUMIFS(LearningFactors[LF_codeNew],LearningFactors[Tech_'#],DMC_EV1[[#This Row],[Tech_'#]])</f>
        <v>26</v>
      </c>
      <c r="G1632" s="121">
        <f>INDEX(TechList[ST_Thru],MATCH($A1632,TechList[Tech_'#],0),)</f>
        <v>2024</v>
      </c>
      <c r="H1632" s="154" t="str">
        <f>INDEX(TechList[Complexity],MATCH($A1632,TechList[Tech_'#],0),)</f>
        <v>High2</v>
      </c>
      <c r="I1632" s="158">
        <f>SUMIFS(DMC_EV1_curves[dmc_base_EVslope],DMC_EV1_curves[key_1],DMC_EV1[[#This Row],[key_1]])
*ev1_dmc!$J1632/100
+SUMIFS(DMC_EV1_curves[dmc_base_EVintercept],DMC_EV1_curves[key_1],DMC_EV1[[#This Row],[key_1]])</f>
        <v>3514.8005989091407</v>
      </c>
      <c r="J1632" s="156">
        <v>17.5</v>
      </c>
    </row>
    <row r="1633" spans="1:10" x14ac:dyDescent="0.25">
      <c r="A1633" s="123">
        <v>257</v>
      </c>
      <c r="B1633" s="154" t="str">
        <f>INDEX(TechList[Tech],MATCH($A1633,TechList[Tech_'#],0),)</f>
        <v>REEV40 batt-pack</v>
      </c>
      <c r="C1633" s="154" t="str">
        <f t="shared" si="118"/>
        <v>257_3</v>
      </c>
      <c r="D1633" s="158" t="str">
        <f t="shared" si="119"/>
        <v>257_3_18.0</v>
      </c>
      <c r="E1633" s="153">
        <f t="shared" si="117"/>
        <v>3</v>
      </c>
      <c r="F1633" s="121">
        <f>SUMIFS(LearningFactors[LF_codeNew],LearningFactors[Tech_'#],DMC_EV1[[#This Row],[Tech_'#]])</f>
        <v>26</v>
      </c>
      <c r="G1633" s="121">
        <f>INDEX(TechList[ST_Thru],MATCH($A1633,TechList[Tech_'#],0),)</f>
        <v>2024</v>
      </c>
      <c r="H1633" s="154" t="str">
        <f>INDEX(TechList[Complexity],MATCH($A1633,TechList[Tech_'#],0),)</f>
        <v>High2</v>
      </c>
      <c r="I1633" s="158">
        <f>SUMIFS(DMC_EV1_curves[dmc_base_EVslope],DMC_EV1_curves[key_1],DMC_EV1[[#This Row],[key_1]])
*ev1_dmc!$J1633/100
+SUMIFS(DMC_EV1_curves[dmc_base_EVintercept],DMC_EV1_curves[key_1],DMC_EV1[[#This Row],[key_1]])</f>
        <v>3511.9766993700628</v>
      </c>
      <c r="J1633" s="156">
        <v>18</v>
      </c>
    </row>
    <row r="1634" spans="1:10" x14ac:dyDescent="0.25">
      <c r="A1634" s="123">
        <v>257</v>
      </c>
      <c r="B1634" s="154" t="str">
        <f>INDEX(TechList[Tech],MATCH($A1634,TechList[Tech_'#],0),)</f>
        <v>REEV40 batt-pack</v>
      </c>
      <c r="C1634" s="154" t="str">
        <f t="shared" si="118"/>
        <v>257_3</v>
      </c>
      <c r="D1634" s="158" t="str">
        <f t="shared" si="119"/>
        <v>257_3_18.5</v>
      </c>
      <c r="E1634" s="153">
        <f t="shared" si="117"/>
        <v>3</v>
      </c>
      <c r="F1634" s="121">
        <f>SUMIFS(LearningFactors[LF_codeNew],LearningFactors[Tech_'#],DMC_EV1[[#This Row],[Tech_'#]])</f>
        <v>26</v>
      </c>
      <c r="G1634" s="121">
        <f>INDEX(TechList[ST_Thru],MATCH($A1634,TechList[Tech_'#],0),)</f>
        <v>2024</v>
      </c>
      <c r="H1634" s="154" t="str">
        <f>INDEX(TechList[Complexity],MATCH($A1634,TechList[Tech_'#],0),)</f>
        <v>High2</v>
      </c>
      <c r="I1634" s="158">
        <f>SUMIFS(DMC_EV1_curves[dmc_base_EVslope],DMC_EV1_curves[key_1],DMC_EV1[[#This Row],[key_1]])
*ev1_dmc!$J1634/100
+SUMIFS(DMC_EV1_curves[dmc_base_EVintercept],DMC_EV1_curves[key_1],DMC_EV1[[#This Row],[key_1]])</f>
        <v>3509.1527998309848</v>
      </c>
      <c r="J1634" s="156">
        <v>18.5</v>
      </c>
    </row>
    <row r="1635" spans="1:10" x14ac:dyDescent="0.25">
      <c r="A1635" s="123">
        <v>257</v>
      </c>
      <c r="B1635" s="154" t="str">
        <f>INDEX(TechList[Tech],MATCH($A1635,TechList[Tech_'#],0),)</f>
        <v>REEV40 batt-pack</v>
      </c>
      <c r="C1635" s="154" t="str">
        <f t="shared" si="118"/>
        <v>257_3</v>
      </c>
      <c r="D1635" s="158" t="str">
        <f t="shared" si="119"/>
        <v>257_3_19.0</v>
      </c>
      <c r="E1635" s="153">
        <f t="shared" si="117"/>
        <v>3</v>
      </c>
      <c r="F1635" s="121">
        <f>SUMIFS(LearningFactors[LF_codeNew],LearningFactors[Tech_'#],DMC_EV1[[#This Row],[Tech_'#]])</f>
        <v>26</v>
      </c>
      <c r="G1635" s="121">
        <f>INDEX(TechList[ST_Thru],MATCH($A1635,TechList[Tech_'#],0),)</f>
        <v>2024</v>
      </c>
      <c r="H1635" s="154" t="str">
        <f>INDEX(TechList[Complexity],MATCH($A1635,TechList[Tech_'#],0),)</f>
        <v>High2</v>
      </c>
      <c r="I1635" s="158">
        <f>SUMIFS(DMC_EV1_curves[dmc_base_EVslope],DMC_EV1_curves[key_1],DMC_EV1[[#This Row],[key_1]])
*ev1_dmc!$J1635/100
+SUMIFS(DMC_EV1_curves[dmc_base_EVintercept],DMC_EV1_curves[key_1],DMC_EV1[[#This Row],[key_1]])</f>
        <v>3506.3289002919068</v>
      </c>
      <c r="J1635" s="156">
        <v>19</v>
      </c>
    </row>
    <row r="1636" spans="1:10" x14ac:dyDescent="0.25">
      <c r="A1636" s="123">
        <v>257</v>
      </c>
      <c r="B1636" s="154" t="str">
        <f>INDEX(TechList[Tech],MATCH($A1636,TechList[Tech_'#],0),)</f>
        <v>REEV40 batt-pack</v>
      </c>
      <c r="C1636" s="154" t="str">
        <f t="shared" si="118"/>
        <v>257_3</v>
      </c>
      <c r="D1636" s="158" t="str">
        <f t="shared" si="119"/>
        <v>257_3_19.5</v>
      </c>
      <c r="E1636" s="153">
        <f t="shared" si="117"/>
        <v>3</v>
      </c>
      <c r="F1636" s="121">
        <f>SUMIFS(LearningFactors[LF_codeNew],LearningFactors[Tech_'#],DMC_EV1[[#This Row],[Tech_'#]])</f>
        <v>26</v>
      </c>
      <c r="G1636" s="121">
        <f>INDEX(TechList[ST_Thru],MATCH($A1636,TechList[Tech_'#],0),)</f>
        <v>2024</v>
      </c>
      <c r="H1636" s="154" t="str">
        <f>INDEX(TechList[Complexity],MATCH($A1636,TechList[Tech_'#],0),)</f>
        <v>High2</v>
      </c>
      <c r="I1636" s="158">
        <f>SUMIFS(DMC_EV1_curves[dmc_base_EVslope],DMC_EV1_curves[key_1],DMC_EV1[[#This Row],[key_1]])
*ev1_dmc!$J1636/100
+SUMIFS(DMC_EV1_curves[dmc_base_EVintercept],DMC_EV1_curves[key_1],DMC_EV1[[#This Row],[key_1]])</f>
        <v>3503.5050007528289</v>
      </c>
      <c r="J1636" s="156">
        <v>19.5</v>
      </c>
    </row>
    <row r="1637" spans="1:10" x14ac:dyDescent="0.25">
      <c r="A1637" s="123">
        <v>257</v>
      </c>
      <c r="B1637" s="154" t="str">
        <f>INDEX(TechList[Tech],MATCH($A1637,TechList[Tech_'#],0),)</f>
        <v>REEV40 batt-pack</v>
      </c>
      <c r="C1637" s="154" t="str">
        <f t="shared" si="118"/>
        <v>257_3</v>
      </c>
      <c r="D1637" s="158" t="str">
        <f t="shared" si="119"/>
        <v>257_3_20.0</v>
      </c>
      <c r="E1637" s="153">
        <f t="shared" si="117"/>
        <v>3</v>
      </c>
      <c r="F1637" s="121">
        <f>SUMIFS(LearningFactors[LF_codeNew],LearningFactors[Tech_'#],DMC_EV1[[#This Row],[Tech_'#]])</f>
        <v>26</v>
      </c>
      <c r="G1637" s="121">
        <f>INDEX(TechList[ST_Thru],MATCH($A1637,TechList[Tech_'#],0),)</f>
        <v>2024</v>
      </c>
      <c r="H1637" s="154" t="str">
        <f>INDEX(TechList[Complexity],MATCH($A1637,TechList[Tech_'#],0),)</f>
        <v>High2</v>
      </c>
      <c r="I1637" s="158">
        <f>SUMIFS(DMC_EV1_curves[dmc_base_EVslope],DMC_EV1_curves[key_1],DMC_EV1[[#This Row],[key_1]])
*ev1_dmc!$J1637/100
+SUMIFS(DMC_EV1_curves[dmc_base_EVintercept],DMC_EV1_curves[key_1],DMC_EV1[[#This Row],[key_1]])</f>
        <v>3500.6811012137509</v>
      </c>
      <c r="J1637" s="156">
        <v>20</v>
      </c>
    </row>
    <row r="1638" spans="1:10" x14ac:dyDescent="0.25">
      <c r="A1638" s="123">
        <v>257</v>
      </c>
      <c r="B1638" s="154" t="str">
        <f>INDEX(TechList[Tech],MATCH($A1638,TechList[Tech_'#],0),)</f>
        <v>REEV40 batt-pack</v>
      </c>
      <c r="C1638" s="154" t="str">
        <f t="shared" ref="C1638:C1657" si="120">CONCATENATE(A1638,"_",E1638)</f>
        <v>257_3</v>
      </c>
      <c r="D1638" s="158" t="str">
        <f t="shared" ref="D1638:D1657" si="121">CONCATENATE(C1638,"_",TEXT(J1638,"0.0"))</f>
        <v>257_3_20.5</v>
      </c>
      <c r="E1638" s="153">
        <f t="shared" si="117"/>
        <v>3</v>
      </c>
      <c r="F1638" s="121">
        <f>SUMIFS(LearningFactors[LF_codeNew],LearningFactors[Tech_'#],DMC_EV1[[#This Row],[Tech_'#]])</f>
        <v>26</v>
      </c>
      <c r="G1638" s="121">
        <f>INDEX(TechList[ST_Thru],MATCH($A1638,TechList[Tech_'#],0),)</f>
        <v>2024</v>
      </c>
      <c r="H1638" s="154" t="str">
        <f>INDEX(TechList[Complexity],MATCH($A1638,TechList[Tech_'#],0),)</f>
        <v>High2</v>
      </c>
      <c r="I1638" s="158">
        <f>SUMIFS(DMC_EV1_curves[dmc_base_EVslope],DMC_EV1_curves[key_1],DMC_EV1[[#This Row],[key_1]])
*ev1_dmc!$J1638/100
+SUMIFS(DMC_EV1_curves[dmc_base_EVintercept],DMC_EV1_curves[key_1],DMC_EV1[[#This Row],[key_1]])</f>
        <v>3497.8572016746734</v>
      </c>
      <c r="J1638" s="73">
        <v>20.5</v>
      </c>
    </row>
    <row r="1639" spans="1:10" x14ac:dyDescent="0.25">
      <c r="A1639" s="123">
        <v>257</v>
      </c>
      <c r="B1639" s="154" t="str">
        <f>INDEX(TechList[Tech],MATCH($A1639,TechList[Tech_'#],0),)</f>
        <v>REEV40 batt-pack</v>
      </c>
      <c r="C1639" s="154" t="str">
        <f t="shared" si="120"/>
        <v>257_3</v>
      </c>
      <c r="D1639" s="158" t="str">
        <f t="shared" si="121"/>
        <v>257_3_21.0</v>
      </c>
      <c r="E1639" s="153">
        <f t="shared" si="117"/>
        <v>3</v>
      </c>
      <c r="F1639" s="121">
        <f>SUMIFS(LearningFactors[LF_codeNew],LearningFactors[Tech_'#],DMC_EV1[[#This Row],[Tech_'#]])</f>
        <v>26</v>
      </c>
      <c r="G1639" s="121">
        <f>INDEX(TechList[ST_Thru],MATCH($A1639,TechList[Tech_'#],0),)</f>
        <v>2024</v>
      </c>
      <c r="H1639" s="154" t="str">
        <f>INDEX(TechList[Complexity],MATCH($A1639,TechList[Tech_'#],0),)</f>
        <v>High2</v>
      </c>
      <c r="I1639" s="158">
        <f>SUMIFS(DMC_EV1_curves[dmc_base_EVslope],DMC_EV1_curves[key_1],DMC_EV1[[#This Row],[key_1]])
*ev1_dmc!$J1639/100
+SUMIFS(DMC_EV1_curves[dmc_base_EVintercept],DMC_EV1_curves[key_1],DMC_EV1[[#This Row],[key_1]])</f>
        <v>3495.0333021355955</v>
      </c>
      <c r="J1639" s="73">
        <v>21</v>
      </c>
    </row>
    <row r="1640" spans="1:10" x14ac:dyDescent="0.25">
      <c r="A1640" s="123">
        <v>257</v>
      </c>
      <c r="B1640" s="154" t="str">
        <f>INDEX(TechList[Tech],MATCH($A1640,TechList[Tech_'#],0),)</f>
        <v>REEV40 batt-pack</v>
      </c>
      <c r="C1640" s="154" t="str">
        <f t="shared" si="120"/>
        <v>257_3</v>
      </c>
      <c r="D1640" s="158" t="str">
        <f t="shared" si="121"/>
        <v>257_3_21.5</v>
      </c>
      <c r="E1640" s="153">
        <f t="shared" si="117"/>
        <v>3</v>
      </c>
      <c r="F1640" s="121">
        <f>SUMIFS(LearningFactors[LF_codeNew],LearningFactors[Tech_'#],DMC_EV1[[#This Row],[Tech_'#]])</f>
        <v>26</v>
      </c>
      <c r="G1640" s="121">
        <f>INDEX(TechList[ST_Thru],MATCH($A1640,TechList[Tech_'#],0),)</f>
        <v>2024</v>
      </c>
      <c r="H1640" s="154" t="str">
        <f>INDEX(TechList[Complexity],MATCH($A1640,TechList[Tech_'#],0),)</f>
        <v>High2</v>
      </c>
      <c r="I1640" s="158">
        <f>SUMIFS(DMC_EV1_curves[dmc_base_EVslope],DMC_EV1_curves[key_1],DMC_EV1[[#This Row],[key_1]])
*ev1_dmc!$J1640/100
+SUMIFS(DMC_EV1_curves[dmc_base_EVintercept],DMC_EV1_curves[key_1],DMC_EV1[[#This Row],[key_1]])</f>
        <v>3492.2094025965175</v>
      </c>
      <c r="J1640" s="73">
        <v>21.5</v>
      </c>
    </row>
    <row r="1641" spans="1:10" x14ac:dyDescent="0.25">
      <c r="A1641" s="123">
        <v>257</v>
      </c>
      <c r="B1641" s="154" t="str">
        <f>INDEX(TechList[Tech],MATCH($A1641,TechList[Tech_'#],0),)</f>
        <v>REEV40 batt-pack</v>
      </c>
      <c r="C1641" s="154" t="str">
        <f t="shared" si="120"/>
        <v>257_3</v>
      </c>
      <c r="D1641" s="158" t="str">
        <f t="shared" si="121"/>
        <v>257_3_22.0</v>
      </c>
      <c r="E1641" s="153">
        <f t="shared" si="117"/>
        <v>3</v>
      </c>
      <c r="F1641" s="121">
        <f>SUMIFS(LearningFactors[LF_codeNew],LearningFactors[Tech_'#],DMC_EV1[[#This Row],[Tech_'#]])</f>
        <v>26</v>
      </c>
      <c r="G1641" s="121">
        <f>INDEX(TechList[ST_Thru],MATCH($A1641,TechList[Tech_'#],0),)</f>
        <v>2024</v>
      </c>
      <c r="H1641" s="154" t="str">
        <f>INDEX(TechList[Complexity],MATCH($A1641,TechList[Tech_'#],0),)</f>
        <v>High2</v>
      </c>
      <c r="I1641" s="158">
        <f>SUMIFS(DMC_EV1_curves[dmc_base_EVslope],DMC_EV1_curves[key_1],DMC_EV1[[#This Row],[key_1]])
*ev1_dmc!$J1641/100
+SUMIFS(DMC_EV1_curves[dmc_base_EVintercept],DMC_EV1_curves[key_1],DMC_EV1[[#This Row],[key_1]])</f>
        <v>3489.3855030574396</v>
      </c>
      <c r="J1641" s="73">
        <v>22</v>
      </c>
    </row>
    <row r="1642" spans="1:10" x14ac:dyDescent="0.25">
      <c r="A1642" s="123">
        <v>257</v>
      </c>
      <c r="B1642" s="154" t="str">
        <f>INDEX(TechList[Tech],MATCH($A1642,TechList[Tech_'#],0),)</f>
        <v>REEV40 batt-pack</v>
      </c>
      <c r="C1642" s="154" t="str">
        <f t="shared" si="120"/>
        <v>257_3</v>
      </c>
      <c r="D1642" s="158" t="str">
        <f t="shared" si="121"/>
        <v>257_3_22.5</v>
      </c>
      <c r="E1642" s="153">
        <f t="shared" si="117"/>
        <v>3</v>
      </c>
      <c r="F1642" s="121">
        <f>SUMIFS(LearningFactors[LF_codeNew],LearningFactors[Tech_'#],DMC_EV1[[#This Row],[Tech_'#]])</f>
        <v>26</v>
      </c>
      <c r="G1642" s="121">
        <f>INDEX(TechList[ST_Thru],MATCH($A1642,TechList[Tech_'#],0),)</f>
        <v>2024</v>
      </c>
      <c r="H1642" s="154" t="str">
        <f>INDEX(TechList[Complexity],MATCH($A1642,TechList[Tech_'#],0),)</f>
        <v>High2</v>
      </c>
      <c r="I1642" s="158">
        <f>SUMIFS(DMC_EV1_curves[dmc_base_EVslope],DMC_EV1_curves[key_1],DMC_EV1[[#This Row],[key_1]])
*ev1_dmc!$J1642/100
+SUMIFS(DMC_EV1_curves[dmc_base_EVintercept],DMC_EV1_curves[key_1],DMC_EV1[[#This Row],[key_1]])</f>
        <v>3486.5616035183616</v>
      </c>
      <c r="J1642" s="73">
        <v>22.5</v>
      </c>
    </row>
    <row r="1643" spans="1:10" x14ac:dyDescent="0.25">
      <c r="A1643" s="123">
        <v>257</v>
      </c>
      <c r="B1643" s="154" t="str">
        <f>INDEX(TechList[Tech],MATCH($A1643,TechList[Tech_'#],0),)</f>
        <v>REEV40 batt-pack</v>
      </c>
      <c r="C1643" s="154" t="str">
        <f t="shared" si="120"/>
        <v>257_3</v>
      </c>
      <c r="D1643" s="158" t="str">
        <f t="shared" si="121"/>
        <v>257_3_23.0</v>
      </c>
      <c r="E1643" s="153">
        <f t="shared" si="117"/>
        <v>3</v>
      </c>
      <c r="F1643" s="121">
        <f>SUMIFS(LearningFactors[LF_codeNew],LearningFactors[Tech_'#],DMC_EV1[[#This Row],[Tech_'#]])</f>
        <v>26</v>
      </c>
      <c r="G1643" s="121">
        <f>INDEX(TechList[ST_Thru],MATCH($A1643,TechList[Tech_'#],0),)</f>
        <v>2024</v>
      </c>
      <c r="H1643" s="154" t="str">
        <f>INDEX(TechList[Complexity],MATCH($A1643,TechList[Tech_'#],0),)</f>
        <v>High2</v>
      </c>
      <c r="I1643" s="158">
        <f>SUMIFS(DMC_EV1_curves[dmc_base_EVslope],DMC_EV1_curves[key_1],DMC_EV1[[#This Row],[key_1]])
*ev1_dmc!$J1643/100
+SUMIFS(DMC_EV1_curves[dmc_base_EVintercept],DMC_EV1_curves[key_1],DMC_EV1[[#This Row],[key_1]])</f>
        <v>3483.7377039792837</v>
      </c>
      <c r="J1643" s="73">
        <v>23</v>
      </c>
    </row>
    <row r="1644" spans="1:10" x14ac:dyDescent="0.25">
      <c r="A1644" s="123">
        <v>257</v>
      </c>
      <c r="B1644" s="154" t="str">
        <f>INDEX(TechList[Tech],MATCH($A1644,TechList[Tech_'#],0),)</f>
        <v>REEV40 batt-pack</v>
      </c>
      <c r="C1644" s="154" t="str">
        <f t="shared" si="120"/>
        <v>257_3</v>
      </c>
      <c r="D1644" s="158" t="str">
        <f t="shared" si="121"/>
        <v>257_3_23.5</v>
      </c>
      <c r="E1644" s="153">
        <f t="shared" si="117"/>
        <v>3</v>
      </c>
      <c r="F1644" s="121">
        <f>SUMIFS(LearningFactors[LF_codeNew],LearningFactors[Tech_'#],DMC_EV1[[#This Row],[Tech_'#]])</f>
        <v>26</v>
      </c>
      <c r="G1644" s="121">
        <f>INDEX(TechList[ST_Thru],MATCH($A1644,TechList[Tech_'#],0),)</f>
        <v>2024</v>
      </c>
      <c r="H1644" s="154" t="str">
        <f>INDEX(TechList[Complexity],MATCH($A1644,TechList[Tech_'#],0),)</f>
        <v>High2</v>
      </c>
      <c r="I1644" s="158">
        <f>SUMIFS(DMC_EV1_curves[dmc_base_EVslope],DMC_EV1_curves[key_1],DMC_EV1[[#This Row],[key_1]])
*ev1_dmc!$J1644/100
+SUMIFS(DMC_EV1_curves[dmc_base_EVintercept],DMC_EV1_curves[key_1],DMC_EV1[[#This Row],[key_1]])</f>
        <v>3480.9138044402057</v>
      </c>
      <c r="J1644" s="73">
        <v>23.5</v>
      </c>
    </row>
    <row r="1645" spans="1:10" x14ac:dyDescent="0.25">
      <c r="A1645" s="123">
        <v>257</v>
      </c>
      <c r="B1645" s="154" t="str">
        <f>INDEX(TechList[Tech],MATCH($A1645,TechList[Tech_'#],0),)</f>
        <v>REEV40 batt-pack</v>
      </c>
      <c r="C1645" s="154" t="str">
        <f t="shared" si="120"/>
        <v>257_3</v>
      </c>
      <c r="D1645" s="158" t="str">
        <f t="shared" si="121"/>
        <v>257_3_24.0</v>
      </c>
      <c r="E1645" s="153">
        <f t="shared" si="117"/>
        <v>3</v>
      </c>
      <c r="F1645" s="121">
        <f>SUMIFS(LearningFactors[LF_codeNew],LearningFactors[Tech_'#],DMC_EV1[[#This Row],[Tech_'#]])</f>
        <v>26</v>
      </c>
      <c r="G1645" s="121">
        <f>INDEX(TechList[ST_Thru],MATCH($A1645,TechList[Tech_'#],0),)</f>
        <v>2024</v>
      </c>
      <c r="H1645" s="154" t="str">
        <f>INDEX(TechList[Complexity],MATCH($A1645,TechList[Tech_'#],0),)</f>
        <v>High2</v>
      </c>
      <c r="I1645" s="158">
        <f>SUMIFS(DMC_EV1_curves[dmc_base_EVslope],DMC_EV1_curves[key_1],DMC_EV1[[#This Row],[key_1]])
*ev1_dmc!$J1645/100
+SUMIFS(DMC_EV1_curves[dmc_base_EVintercept],DMC_EV1_curves[key_1],DMC_EV1[[#This Row],[key_1]])</f>
        <v>3478.0899049011277</v>
      </c>
      <c r="J1645" s="73">
        <v>24</v>
      </c>
    </row>
    <row r="1646" spans="1:10" x14ac:dyDescent="0.25">
      <c r="A1646" s="123">
        <v>257</v>
      </c>
      <c r="B1646" s="154" t="str">
        <f>INDEX(TechList[Tech],MATCH($A1646,TechList[Tech_'#],0),)</f>
        <v>REEV40 batt-pack</v>
      </c>
      <c r="C1646" s="154" t="str">
        <f t="shared" si="120"/>
        <v>257_3</v>
      </c>
      <c r="D1646" s="158" t="str">
        <f t="shared" si="121"/>
        <v>257_3_24.5</v>
      </c>
      <c r="E1646" s="153">
        <f t="shared" si="117"/>
        <v>3</v>
      </c>
      <c r="F1646" s="121">
        <f>SUMIFS(LearningFactors[LF_codeNew],LearningFactors[Tech_'#],DMC_EV1[[#This Row],[Tech_'#]])</f>
        <v>26</v>
      </c>
      <c r="G1646" s="121">
        <f>INDEX(TechList[ST_Thru],MATCH($A1646,TechList[Tech_'#],0),)</f>
        <v>2024</v>
      </c>
      <c r="H1646" s="154" t="str">
        <f>INDEX(TechList[Complexity],MATCH($A1646,TechList[Tech_'#],0),)</f>
        <v>High2</v>
      </c>
      <c r="I1646" s="158">
        <f>SUMIFS(DMC_EV1_curves[dmc_base_EVslope],DMC_EV1_curves[key_1],DMC_EV1[[#This Row],[key_1]])
*ev1_dmc!$J1646/100
+SUMIFS(DMC_EV1_curves[dmc_base_EVintercept],DMC_EV1_curves[key_1],DMC_EV1[[#This Row],[key_1]])</f>
        <v>3475.2660053620502</v>
      </c>
      <c r="J1646" s="73">
        <v>24.5</v>
      </c>
    </row>
    <row r="1647" spans="1:10" x14ac:dyDescent="0.25">
      <c r="A1647" s="123">
        <v>257</v>
      </c>
      <c r="B1647" s="154" t="str">
        <f>INDEX(TechList[Tech],MATCH($A1647,TechList[Tech_'#],0),)</f>
        <v>REEV40 batt-pack</v>
      </c>
      <c r="C1647" s="154" t="str">
        <f t="shared" si="120"/>
        <v>257_3</v>
      </c>
      <c r="D1647" s="158" t="str">
        <f t="shared" si="121"/>
        <v>257_3_25.0</v>
      </c>
      <c r="E1647" s="153">
        <f t="shared" si="117"/>
        <v>3</v>
      </c>
      <c r="F1647" s="121">
        <f>SUMIFS(LearningFactors[LF_codeNew],LearningFactors[Tech_'#],DMC_EV1[[#This Row],[Tech_'#]])</f>
        <v>26</v>
      </c>
      <c r="G1647" s="121">
        <f>INDEX(TechList[ST_Thru],MATCH($A1647,TechList[Tech_'#],0),)</f>
        <v>2024</v>
      </c>
      <c r="H1647" s="154" t="str">
        <f>INDEX(TechList[Complexity],MATCH($A1647,TechList[Tech_'#],0),)</f>
        <v>High2</v>
      </c>
      <c r="I1647" s="158">
        <f>SUMIFS(DMC_EV1_curves[dmc_base_EVslope],DMC_EV1_curves[key_1],DMC_EV1[[#This Row],[key_1]])
*ev1_dmc!$J1647/100
+SUMIFS(DMC_EV1_curves[dmc_base_EVintercept],DMC_EV1_curves[key_1],DMC_EV1[[#This Row],[key_1]])</f>
        <v>3472.4421058229723</v>
      </c>
      <c r="J1647" s="73">
        <v>25</v>
      </c>
    </row>
    <row r="1648" spans="1:10" x14ac:dyDescent="0.25">
      <c r="A1648" s="123">
        <v>257</v>
      </c>
      <c r="B1648" s="154" t="str">
        <f>INDEX(TechList[Tech],MATCH($A1648,TechList[Tech_'#],0),)</f>
        <v>REEV40 batt-pack</v>
      </c>
      <c r="C1648" s="154" t="str">
        <f t="shared" si="120"/>
        <v>257_3</v>
      </c>
      <c r="D1648" s="158" t="str">
        <f t="shared" si="121"/>
        <v>257_3_25.5</v>
      </c>
      <c r="E1648" s="153">
        <f t="shared" si="117"/>
        <v>3</v>
      </c>
      <c r="F1648" s="121">
        <f>SUMIFS(LearningFactors[LF_codeNew],LearningFactors[Tech_'#],DMC_EV1[[#This Row],[Tech_'#]])</f>
        <v>26</v>
      </c>
      <c r="G1648" s="121">
        <f>INDEX(TechList[ST_Thru],MATCH($A1648,TechList[Tech_'#],0),)</f>
        <v>2024</v>
      </c>
      <c r="H1648" s="154" t="str">
        <f>INDEX(TechList[Complexity],MATCH($A1648,TechList[Tech_'#],0),)</f>
        <v>High2</v>
      </c>
      <c r="I1648" s="158">
        <f>SUMIFS(DMC_EV1_curves[dmc_base_EVslope],DMC_EV1_curves[key_1],DMC_EV1[[#This Row],[key_1]])
*ev1_dmc!$J1648/100
+SUMIFS(DMC_EV1_curves[dmc_base_EVintercept],DMC_EV1_curves[key_1],DMC_EV1[[#This Row],[key_1]])</f>
        <v>3469.6182062838943</v>
      </c>
      <c r="J1648" s="73">
        <v>25.5</v>
      </c>
    </row>
    <row r="1649" spans="1:10" x14ac:dyDescent="0.25">
      <c r="A1649" s="123">
        <v>257</v>
      </c>
      <c r="B1649" s="154" t="str">
        <f>INDEX(TechList[Tech],MATCH($A1649,TechList[Tech_'#],0),)</f>
        <v>REEV40 batt-pack</v>
      </c>
      <c r="C1649" s="154" t="str">
        <f t="shared" si="120"/>
        <v>257_3</v>
      </c>
      <c r="D1649" s="158" t="str">
        <f t="shared" si="121"/>
        <v>257_3_26.0</v>
      </c>
      <c r="E1649" s="153">
        <f t="shared" si="117"/>
        <v>3</v>
      </c>
      <c r="F1649" s="121">
        <f>SUMIFS(LearningFactors[LF_codeNew],LearningFactors[Tech_'#],DMC_EV1[[#This Row],[Tech_'#]])</f>
        <v>26</v>
      </c>
      <c r="G1649" s="121">
        <f>INDEX(TechList[ST_Thru],MATCH($A1649,TechList[Tech_'#],0),)</f>
        <v>2024</v>
      </c>
      <c r="H1649" s="154" t="str">
        <f>INDEX(TechList[Complexity],MATCH($A1649,TechList[Tech_'#],0),)</f>
        <v>High2</v>
      </c>
      <c r="I1649" s="158">
        <f>SUMIFS(DMC_EV1_curves[dmc_base_EVslope],DMC_EV1_curves[key_1],DMC_EV1[[#This Row],[key_1]])
*ev1_dmc!$J1649/100
+SUMIFS(DMC_EV1_curves[dmc_base_EVintercept],DMC_EV1_curves[key_1],DMC_EV1[[#This Row],[key_1]])</f>
        <v>3466.7943067448164</v>
      </c>
      <c r="J1649" s="73">
        <v>26</v>
      </c>
    </row>
    <row r="1650" spans="1:10" x14ac:dyDescent="0.25">
      <c r="A1650" s="123">
        <v>257</v>
      </c>
      <c r="B1650" s="154" t="str">
        <f>INDEX(TechList[Tech],MATCH($A1650,TechList[Tech_'#],0),)</f>
        <v>REEV40 batt-pack</v>
      </c>
      <c r="C1650" s="154" t="str">
        <f t="shared" si="120"/>
        <v>257_3</v>
      </c>
      <c r="D1650" s="158" t="str">
        <f t="shared" si="121"/>
        <v>257_3_26.5</v>
      </c>
      <c r="E1650" s="153">
        <f t="shared" si="117"/>
        <v>3</v>
      </c>
      <c r="F1650" s="121">
        <f>SUMIFS(LearningFactors[LF_codeNew],LearningFactors[Tech_'#],DMC_EV1[[#This Row],[Tech_'#]])</f>
        <v>26</v>
      </c>
      <c r="G1650" s="121">
        <f>INDEX(TechList[ST_Thru],MATCH($A1650,TechList[Tech_'#],0),)</f>
        <v>2024</v>
      </c>
      <c r="H1650" s="154" t="str">
        <f>INDEX(TechList[Complexity],MATCH($A1650,TechList[Tech_'#],0),)</f>
        <v>High2</v>
      </c>
      <c r="I1650" s="158">
        <f>SUMIFS(DMC_EV1_curves[dmc_base_EVslope],DMC_EV1_curves[key_1],DMC_EV1[[#This Row],[key_1]])
*ev1_dmc!$J1650/100
+SUMIFS(DMC_EV1_curves[dmc_base_EVintercept],DMC_EV1_curves[key_1],DMC_EV1[[#This Row],[key_1]])</f>
        <v>3463.9704072057384</v>
      </c>
      <c r="J1650" s="73">
        <v>26.5</v>
      </c>
    </row>
    <row r="1651" spans="1:10" x14ac:dyDescent="0.25">
      <c r="A1651" s="123">
        <v>257</v>
      </c>
      <c r="B1651" s="154" t="str">
        <f>INDEX(TechList[Tech],MATCH($A1651,TechList[Tech_'#],0),)</f>
        <v>REEV40 batt-pack</v>
      </c>
      <c r="C1651" s="154" t="str">
        <f t="shared" si="120"/>
        <v>257_3</v>
      </c>
      <c r="D1651" s="158" t="str">
        <f t="shared" si="121"/>
        <v>257_3_27.0</v>
      </c>
      <c r="E1651" s="153">
        <f t="shared" si="117"/>
        <v>3</v>
      </c>
      <c r="F1651" s="121">
        <f>SUMIFS(LearningFactors[LF_codeNew],LearningFactors[Tech_'#],DMC_EV1[[#This Row],[Tech_'#]])</f>
        <v>26</v>
      </c>
      <c r="G1651" s="121">
        <f>INDEX(TechList[ST_Thru],MATCH($A1651,TechList[Tech_'#],0),)</f>
        <v>2024</v>
      </c>
      <c r="H1651" s="154" t="str">
        <f>INDEX(TechList[Complexity],MATCH($A1651,TechList[Tech_'#],0),)</f>
        <v>High2</v>
      </c>
      <c r="I1651" s="158">
        <f>SUMIFS(DMC_EV1_curves[dmc_base_EVslope],DMC_EV1_curves[key_1],DMC_EV1[[#This Row],[key_1]])
*ev1_dmc!$J1651/100
+SUMIFS(DMC_EV1_curves[dmc_base_EVintercept],DMC_EV1_curves[key_1],DMC_EV1[[#This Row],[key_1]])</f>
        <v>3461.1465076666605</v>
      </c>
      <c r="J1651" s="73">
        <v>27</v>
      </c>
    </row>
    <row r="1652" spans="1:10" x14ac:dyDescent="0.25">
      <c r="A1652" s="123">
        <v>257</v>
      </c>
      <c r="B1652" s="154" t="str">
        <f>INDEX(TechList[Tech],MATCH($A1652,TechList[Tech_'#],0),)</f>
        <v>REEV40 batt-pack</v>
      </c>
      <c r="C1652" s="154" t="str">
        <f t="shared" si="120"/>
        <v>257_3</v>
      </c>
      <c r="D1652" s="158" t="str">
        <f t="shared" si="121"/>
        <v>257_3_27.5</v>
      </c>
      <c r="E1652" s="153">
        <f t="shared" si="117"/>
        <v>3</v>
      </c>
      <c r="F1652" s="121">
        <f>SUMIFS(LearningFactors[LF_codeNew],LearningFactors[Tech_'#],DMC_EV1[[#This Row],[Tech_'#]])</f>
        <v>26</v>
      </c>
      <c r="G1652" s="121">
        <f>INDEX(TechList[ST_Thru],MATCH($A1652,TechList[Tech_'#],0),)</f>
        <v>2024</v>
      </c>
      <c r="H1652" s="154" t="str">
        <f>INDEX(TechList[Complexity],MATCH($A1652,TechList[Tech_'#],0),)</f>
        <v>High2</v>
      </c>
      <c r="I1652" s="158">
        <f>SUMIFS(DMC_EV1_curves[dmc_base_EVslope],DMC_EV1_curves[key_1],DMC_EV1[[#This Row],[key_1]])
*ev1_dmc!$J1652/100
+SUMIFS(DMC_EV1_curves[dmc_base_EVintercept],DMC_EV1_curves[key_1],DMC_EV1[[#This Row],[key_1]])</f>
        <v>3458.3226081275825</v>
      </c>
      <c r="J1652" s="73">
        <v>27.5</v>
      </c>
    </row>
    <row r="1653" spans="1:10" x14ac:dyDescent="0.25">
      <c r="A1653" s="123">
        <v>257</v>
      </c>
      <c r="B1653" s="154" t="str">
        <f>INDEX(TechList[Tech],MATCH($A1653,TechList[Tech_'#],0),)</f>
        <v>REEV40 batt-pack</v>
      </c>
      <c r="C1653" s="154" t="str">
        <f t="shared" si="120"/>
        <v>257_3</v>
      </c>
      <c r="D1653" s="158" t="str">
        <f t="shared" si="121"/>
        <v>257_3_28.0</v>
      </c>
      <c r="E1653" s="153">
        <f t="shared" si="117"/>
        <v>3</v>
      </c>
      <c r="F1653" s="121">
        <f>SUMIFS(LearningFactors[LF_codeNew],LearningFactors[Tech_'#],DMC_EV1[[#This Row],[Tech_'#]])</f>
        <v>26</v>
      </c>
      <c r="G1653" s="121">
        <f>INDEX(TechList[ST_Thru],MATCH($A1653,TechList[Tech_'#],0),)</f>
        <v>2024</v>
      </c>
      <c r="H1653" s="154" t="str">
        <f>INDEX(TechList[Complexity],MATCH($A1653,TechList[Tech_'#],0),)</f>
        <v>High2</v>
      </c>
      <c r="I1653" s="158">
        <f>SUMIFS(DMC_EV1_curves[dmc_base_EVslope],DMC_EV1_curves[key_1],DMC_EV1[[#This Row],[key_1]])
*ev1_dmc!$J1653/100
+SUMIFS(DMC_EV1_curves[dmc_base_EVintercept],DMC_EV1_curves[key_1],DMC_EV1[[#This Row],[key_1]])</f>
        <v>3455.498708588505</v>
      </c>
      <c r="J1653" s="73">
        <v>28</v>
      </c>
    </row>
    <row r="1654" spans="1:10" x14ac:dyDescent="0.25">
      <c r="A1654" s="123">
        <v>257</v>
      </c>
      <c r="B1654" s="154" t="str">
        <f>INDEX(TechList[Tech],MATCH($A1654,TechList[Tech_'#],0),)</f>
        <v>REEV40 batt-pack</v>
      </c>
      <c r="C1654" s="154" t="str">
        <f t="shared" si="120"/>
        <v>257_3</v>
      </c>
      <c r="D1654" s="158" t="str">
        <f t="shared" si="121"/>
        <v>257_3_28.5</v>
      </c>
      <c r="E1654" s="153">
        <f t="shared" si="117"/>
        <v>3</v>
      </c>
      <c r="F1654" s="121">
        <f>SUMIFS(LearningFactors[LF_codeNew],LearningFactors[Tech_'#],DMC_EV1[[#This Row],[Tech_'#]])</f>
        <v>26</v>
      </c>
      <c r="G1654" s="121">
        <f>INDEX(TechList[ST_Thru],MATCH($A1654,TechList[Tech_'#],0),)</f>
        <v>2024</v>
      </c>
      <c r="H1654" s="154" t="str">
        <f>INDEX(TechList[Complexity],MATCH($A1654,TechList[Tech_'#],0),)</f>
        <v>High2</v>
      </c>
      <c r="I1654" s="158">
        <f>SUMIFS(DMC_EV1_curves[dmc_base_EVslope],DMC_EV1_curves[key_1],DMC_EV1[[#This Row],[key_1]])
*ev1_dmc!$J1654/100
+SUMIFS(DMC_EV1_curves[dmc_base_EVintercept],DMC_EV1_curves[key_1],DMC_EV1[[#This Row],[key_1]])</f>
        <v>3452.674809049427</v>
      </c>
      <c r="J1654" s="73">
        <v>28.5</v>
      </c>
    </row>
    <row r="1655" spans="1:10" x14ac:dyDescent="0.25">
      <c r="A1655" s="123">
        <v>257</v>
      </c>
      <c r="B1655" s="154" t="str">
        <f>INDEX(TechList[Tech],MATCH($A1655,TechList[Tech_'#],0),)</f>
        <v>REEV40 batt-pack</v>
      </c>
      <c r="C1655" s="154" t="str">
        <f t="shared" si="120"/>
        <v>257_3</v>
      </c>
      <c r="D1655" s="158" t="str">
        <f t="shared" si="121"/>
        <v>257_3_29.0</v>
      </c>
      <c r="E1655" s="153">
        <f t="shared" si="117"/>
        <v>3</v>
      </c>
      <c r="F1655" s="121">
        <f>SUMIFS(LearningFactors[LF_codeNew],LearningFactors[Tech_'#],DMC_EV1[[#This Row],[Tech_'#]])</f>
        <v>26</v>
      </c>
      <c r="G1655" s="121">
        <f>INDEX(TechList[ST_Thru],MATCH($A1655,TechList[Tech_'#],0),)</f>
        <v>2024</v>
      </c>
      <c r="H1655" s="154" t="str">
        <f>INDEX(TechList[Complexity],MATCH($A1655,TechList[Tech_'#],0),)</f>
        <v>High2</v>
      </c>
      <c r="I1655" s="158">
        <f>SUMIFS(DMC_EV1_curves[dmc_base_EVslope],DMC_EV1_curves[key_1],DMC_EV1[[#This Row],[key_1]])
*ev1_dmc!$J1655/100
+SUMIFS(DMC_EV1_curves[dmc_base_EVintercept],DMC_EV1_curves[key_1],DMC_EV1[[#This Row],[key_1]])</f>
        <v>3449.8509095103491</v>
      </c>
      <c r="J1655" s="73">
        <v>29</v>
      </c>
    </row>
    <row r="1656" spans="1:10" x14ac:dyDescent="0.25">
      <c r="A1656" s="123">
        <v>257</v>
      </c>
      <c r="B1656" s="154" t="str">
        <f>INDEX(TechList[Tech],MATCH($A1656,TechList[Tech_'#],0),)</f>
        <v>REEV40 batt-pack</v>
      </c>
      <c r="C1656" s="154" t="str">
        <f t="shared" si="120"/>
        <v>257_3</v>
      </c>
      <c r="D1656" s="158" t="str">
        <f t="shared" si="121"/>
        <v>257_3_29.5</v>
      </c>
      <c r="E1656" s="153">
        <f t="shared" si="117"/>
        <v>3</v>
      </c>
      <c r="F1656" s="121">
        <f>SUMIFS(LearningFactors[LF_codeNew],LearningFactors[Tech_'#],DMC_EV1[[#This Row],[Tech_'#]])</f>
        <v>26</v>
      </c>
      <c r="G1656" s="121">
        <f>INDEX(TechList[ST_Thru],MATCH($A1656,TechList[Tech_'#],0),)</f>
        <v>2024</v>
      </c>
      <c r="H1656" s="154" t="str">
        <f>INDEX(TechList[Complexity],MATCH($A1656,TechList[Tech_'#],0),)</f>
        <v>High2</v>
      </c>
      <c r="I1656" s="158">
        <f>SUMIFS(DMC_EV1_curves[dmc_base_EVslope],DMC_EV1_curves[key_1],DMC_EV1[[#This Row],[key_1]])
*ev1_dmc!$J1656/100
+SUMIFS(DMC_EV1_curves[dmc_base_EVintercept],DMC_EV1_curves[key_1],DMC_EV1[[#This Row],[key_1]])</f>
        <v>3447.0270099712711</v>
      </c>
      <c r="J1656" s="73">
        <v>29.5</v>
      </c>
    </row>
    <row r="1657" spans="1:10" x14ac:dyDescent="0.25">
      <c r="A1657" s="123">
        <v>257</v>
      </c>
      <c r="B1657" s="154" t="str">
        <f>INDEX(TechList[Tech],MATCH($A1657,TechList[Tech_'#],0),)</f>
        <v>REEV40 batt-pack</v>
      </c>
      <c r="C1657" s="154" t="str">
        <f t="shared" si="120"/>
        <v>257_3</v>
      </c>
      <c r="D1657" s="158" t="str">
        <f t="shared" si="121"/>
        <v>257_3_30.0</v>
      </c>
      <c r="E1657" s="153">
        <f t="shared" si="117"/>
        <v>3</v>
      </c>
      <c r="F1657" s="121">
        <f>SUMIFS(LearningFactors[LF_codeNew],LearningFactors[Tech_'#],DMC_EV1[[#This Row],[Tech_'#]])</f>
        <v>26</v>
      </c>
      <c r="G1657" s="121">
        <f>INDEX(TechList[ST_Thru],MATCH($A1657,TechList[Tech_'#],0),)</f>
        <v>2024</v>
      </c>
      <c r="H1657" s="154" t="str">
        <f>INDEX(TechList[Complexity],MATCH($A1657,TechList[Tech_'#],0),)</f>
        <v>High2</v>
      </c>
      <c r="I1657" s="158">
        <f>SUMIFS(DMC_EV1_curves[dmc_base_EVslope],DMC_EV1_curves[key_1],DMC_EV1[[#This Row],[key_1]])
*ev1_dmc!$J1657/100
+SUMIFS(DMC_EV1_curves[dmc_base_EVintercept],DMC_EV1_curves[key_1],DMC_EV1[[#This Row],[key_1]])</f>
        <v>3444.2031104321932</v>
      </c>
      <c r="J1657" s="73">
        <v>30</v>
      </c>
    </row>
    <row r="1658" spans="1:10" x14ac:dyDescent="0.25">
      <c r="A1658" s="123">
        <v>257</v>
      </c>
      <c r="B1658" s="154" t="str">
        <f>INDEX(TechList[Tech],MATCH($A1658,TechList[Tech_'#],0),)</f>
        <v>REEV40 batt-pack</v>
      </c>
      <c r="C1658" s="154" t="str">
        <f t="shared" si="118"/>
        <v>257_4</v>
      </c>
      <c r="D1658" s="158" t="str">
        <f t="shared" si="119"/>
        <v>257_4_0.0</v>
      </c>
      <c r="E1658" s="153">
        <f t="shared" ref="E1658:E1718" si="122">VC_04</f>
        <v>4</v>
      </c>
      <c r="F1658" s="121">
        <f>SUMIFS(LearningFactors[LF_codeNew],LearningFactors[Tech_'#],DMC_EV1[[#This Row],[Tech_'#]])</f>
        <v>26</v>
      </c>
      <c r="G1658" s="121">
        <f>INDEX(TechList[ST_Thru],MATCH($A1658,TechList[Tech_'#],0),)</f>
        <v>2024</v>
      </c>
      <c r="H1658" s="154" t="str">
        <f>INDEX(TechList[Complexity],MATCH($A1658,TechList[Tech_'#],0),)</f>
        <v>High2</v>
      </c>
      <c r="I1658" s="158">
        <f>SUMIFS(DMC_EV1_curves[dmc_base_EVslope],DMC_EV1_curves[key_1],DMC_EV1[[#This Row],[key_1]])
*ev1_dmc!$J1658/100
+SUMIFS(DMC_EV1_curves[dmc_base_EVintercept],DMC_EV1_curves[key_1],DMC_EV1[[#This Row],[key_1]])</f>
        <v>3952.6475044230301</v>
      </c>
      <c r="J1658" s="156">
        <v>0</v>
      </c>
    </row>
    <row r="1659" spans="1:10" x14ac:dyDescent="0.25">
      <c r="A1659" s="123">
        <v>257</v>
      </c>
      <c r="B1659" s="154" t="str">
        <f>INDEX(TechList[Tech],MATCH($A1659,TechList[Tech_'#],0),)</f>
        <v>REEV40 batt-pack</v>
      </c>
      <c r="C1659" s="154" t="str">
        <f t="shared" si="118"/>
        <v>257_4</v>
      </c>
      <c r="D1659" s="158" t="str">
        <f t="shared" si="119"/>
        <v>257_4_0.5</v>
      </c>
      <c r="E1659" s="153">
        <f t="shared" si="122"/>
        <v>4</v>
      </c>
      <c r="F1659" s="121">
        <f>SUMIFS(LearningFactors[LF_codeNew],LearningFactors[Tech_'#],DMC_EV1[[#This Row],[Tech_'#]])</f>
        <v>26</v>
      </c>
      <c r="G1659" s="121">
        <f>INDEX(TechList[ST_Thru],MATCH($A1659,TechList[Tech_'#],0),)</f>
        <v>2024</v>
      </c>
      <c r="H1659" s="154" t="str">
        <f>INDEX(TechList[Complexity],MATCH($A1659,TechList[Tech_'#],0),)</f>
        <v>High2</v>
      </c>
      <c r="I1659" s="158">
        <f>SUMIFS(DMC_EV1_curves[dmc_base_EVslope],DMC_EV1_curves[key_1],DMC_EV1[[#This Row],[key_1]])
*ev1_dmc!$J1659/100
+SUMIFS(DMC_EV1_curves[dmc_base_EVintercept],DMC_EV1_curves[key_1],DMC_EV1[[#This Row],[key_1]])</f>
        <v>3954.990364306575</v>
      </c>
      <c r="J1659" s="156">
        <v>0.5</v>
      </c>
    </row>
    <row r="1660" spans="1:10" x14ac:dyDescent="0.25">
      <c r="A1660" s="123">
        <v>257</v>
      </c>
      <c r="B1660" s="154" t="str">
        <f>INDEX(TechList[Tech],MATCH($A1660,TechList[Tech_'#],0),)</f>
        <v>REEV40 batt-pack</v>
      </c>
      <c r="C1660" s="154" t="str">
        <f t="shared" si="118"/>
        <v>257_4</v>
      </c>
      <c r="D1660" s="158" t="str">
        <f t="shared" si="119"/>
        <v>257_4_1.0</v>
      </c>
      <c r="E1660" s="153">
        <f t="shared" si="122"/>
        <v>4</v>
      </c>
      <c r="F1660" s="121">
        <f>SUMIFS(LearningFactors[LF_codeNew],LearningFactors[Tech_'#],DMC_EV1[[#This Row],[Tech_'#]])</f>
        <v>26</v>
      </c>
      <c r="G1660" s="121">
        <f>INDEX(TechList[ST_Thru],MATCH($A1660,TechList[Tech_'#],0),)</f>
        <v>2024</v>
      </c>
      <c r="H1660" s="154" t="str">
        <f>INDEX(TechList[Complexity],MATCH($A1660,TechList[Tech_'#],0),)</f>
        <v>High2</v>
      </c>
      <c r="I1660" s="158">
        <f>SUMIFS(DMC_EV1_curves[dmc_base_EVslope],DMC_EV1_curves[key_1],DMC_EV1[[#This Row],[key_1]])
*ev1_dmc!$J1660/100
+SUMIFS(DMC_EV1_curves[dmc_base_EVintercept],DMC_EV1_curves[key_1],DMC_EV1[[#This Row],[key_1]])</f>
        <v>3957.3332241901203</v>
      </c>
      <c r="J1660" s="156">
        <v>1</v>
      </c>
    </row>
    <row r="1661" spans="1:10" x14ac:dyDescent="0.25">
      <c r="A1661" s="123">
        <v>257</v>
      </c>
      <c r="B1661" s="154" t="str">
        <f>INDEX(TechList[Tech],MATCH($A1661,TechList[Tech_'#],0),)</f>
        <v>REEV40 batt-pack</v>
      </c>
      <c r="C1661" s="154" t="str">
        <f t="shared" si="118"/>
        <v>257_4</v>
      </c>
      <c r="D1661" s="158" t="str">
        <f t="shared" si="119"/>
        <v>257_4_1.5</v>
      </c>
      <c r="E1661" s="153">
        <f t="shared" si="122"/>
        <v>4</v>
      </c>
      <c r="F1661" s="121">
        <f>SUMIFS(LearningFactors[LF_codeNew],LearningFactors[Tech_'#],DMC_EV1[[#This Row],[Tech_'#]])</f>
        <v>26</v>
      </c>
      <c r="G1661" s="121">
        <f>INDEX(TechList[ST_Thru],MATCH($A1661,TechList[Tech_'#],0),)</f>
        <v>2024</v>
      </c>
      <c r="H1661" s="154" t="str">
        <f>INDEX(TechList[Complexity],MATCH($A1661,TechList[Tech_'#],0),)</f>
        <v>High2</v>
      </c>
      <c r="I1661" s="158">
        <f>SUMIFS(DMC_EV1_curves[dmc_base_EVslope],DMC_EV1_curves[key_1],DMC_EV1[[#This Row],[key_1]])
*ev1_dmc!$J1661/100
+SUMIFS(DMC_EV1_curves[dmc_base_EVintercept],DMC_EV1_curves[key_1],DMC_EV1[[#This Row],[key_1]])</f>
        <v>3959.6760840736652</v>
      </c>
      <c r="J1661" s="156">
        <v>1.5</v>
      </c>
    </row>
    <row r="1662" spans="1:10" x14ac:dyDescent="0.25">
      <c r="A1662" s="123">
        <v>257</v>
      </c>
      <c r="B1662" s="154" t="str">
        <f>INDEX(TechList[Tech],MATCH($A1662,TechList[Tech_'#],0),)</f>
        <v>REEV40 batt-pack</v>
      </c>
      <c r="C1662" s="154" t="str">
        <f t="shared" si="118"/>
        <v>257_4</v>
      </c>
      <c r="D1662" s="158" t="str">
        <f t="shared" si="119"/>
        <v>257_4_2.0</v>
      </c>
      <c r="E1662" s="153">
        <f t="shared" si="122"/>
        <v>4</v>
      </c>
      <c r="F1662" s="121">
        <f>SUMIFS(LearningFactors[LF_codeNew],LearningFactors[Tech_'#],DMC_EV1[[#This Row],[Tech_'#]])</f>
        <v>26</v>
      </c>
      <c r="G1662" s="121">
        <f>INDEX(TechList[ST_Thru],MATCH($A1662,TechList[Tech_'#],0),)</f>
        <v>2024</v>
      </c>
      <c r="H1662" s="154" t="str">
        <f>INDEX(TechList[Complexity],MATCH($A1662,TechList[Tech_'#],0),)</f>
        <v>High2</v>
      </c>
      <c r="I1662" s="158">
        <f>SUMIFS(DMC_EV1_curves[dmc_base_EVslope],DMC_EV1_curves[key_1],DMC_EV1[[#This Row],[key_1]])
*ev1_dmc!$J1662/100
+SUMIFS(DMC_EV1_curves[dmc_base_EVintercept],DMC_EV1_curves[key_1],DMC_EV1[[#This Row],[key_1]])</f>
        <v>3962.0189439572105</v>
      </c>
      <c r="J1662" s="156">
        <v>2</v>
      </c>
    </row>
    <row r="1663" spans="1:10" x14ac:dyDescent="0.25">
      <c r="A1663" s="123">
        <v>257</v>
      </c>
      <c r="B1663" s="154" t="str">
        <f>INDEX(TechList[Tech],MATCH($A1663,TechList[Tech_'#],0),)</f>
        <v>REEV40 batt-pack</v>
      </c>
      <c r="C1663" s="154" t="str">
        <f t="shared" si="118"/>
        <v>257_4</v>
      </c>
      <c r="D1663" s="158" t="str">
        <f t="shared" si="119"/>
        <v>257_4_2.5</v>
      </c>
      <c r="E1663" s="153">
        <f t="shared" si="122"/>
        <v>4</v>
      </c>
      <c r="F1663" s="121">
        <f>SUMIFS(LearningFactors[LF_codeNew],LearningFactors[Tech_'#],DMC_EV1[[#This Row],[Tech_'#]])</f>
        <v>26</v>
      </c>
      <c r="G1663" s="121">
        <f>INDEX(TechList[ST_Thru],MATCH($A1663,TechList[Tech_'#],0),)</f>
        <v>2024</v>
      </c>
      <c r="H1663" s="154" t="str">
        <f>INDEX(TechList[Complexity],MATCH($A1663,TechList[Tech_'#],0),)</f>
        <v>High2</v>
      </c>
      <c r="I1663" s="158">
        <f>SUMIFS(DMC_EV1_curves[dmc_base_EVslope],DMC_EV1_curves[key_1],DMC_EV1[[#This Row],[key_1]])
*ev1_dmc!$J1663/100
+SUMIFS(DMC_EV1_curves[dmc_base_EVintercept],DMC_EV1_curves[key_1],DMC_EV1[[#This Row],[key_1]])</f>
        <v>3964.3618038407553</v>
      </c>
      <c r="J1663" s="156">
        <v>2.5</v>
      </c>
    </row>
    <row r="1664" spans="1:10" x14ac:dyDescent="0.25">
      <c r="A1664" s="123">
        <v>257</v>
      </c>
      <c r="B1664" s="154" t="str">
        <f>INDEX(TechList[Tech],MATCH($A1664,TechList[Tech_'#],0),)</f>
        <v>REEV40 batt-pack</v>
      </c>
      <c r="C1664" s="154" t="str">
        <f t="shared" si="118"/>
        <v>257_4</v>
      </c>
      <c r="D1664" s="158" t="str">
        <f t="shared" si="119"/>
        <v>257_4_3.0</v>
      </c>
      <c r="E1664" s="153">
        <f t="shared" si="122"/>
        <v>4</v>
      </c>
      <c r="F1664" s="121">
        <f>SUMIFS(LearningFactors[LF_codeNew],LearningFactors[Tech_'#],DMC_EV1[[#This Row],[Tech_'#]])</f>
        <v>26</v>
      </c>
      <c r="G1664" s="121">
        <f>INDEX(TechList[ST_Thru],MATCH($A1664,TechList[Tech_'#],0),)</f>
        <v>2024</v>
      </c>
      <c r="H1664" s="154" t="str">
        <f>INDEX(TechList[Complexity],MATCH($A1664,TechList[Tech_'#],0),)</f>
        <v>High2</v>
      </c>
      <c r="I1664" s="158">
        <f>SUMIFS(DMC_EV1_curves[dmc_base_EVslope],DMC_EV1_curves[key_1],DMC_EV1[[#This Row],[key_1]])
*ev1_dmc!$J1664/100
+SUMIFS(DMC_EV1_curves[dmc_base_EVintercept],DMC_EV1_curves[key_1],DMC_EV1[[#This Row],[key_1]])</f>
        <v>3966.7046637243002</v>
      </c>
      <c r="J1664" s="156">
        <v>3</v>
      </c>
    </row>
    <row r="1665" spans="1:10" x14ac:dyDescent="0.25">
      <c r="A1665" s="123">
        <v>257</v>
      </c>
      <c r="B1665" s="154" t="str">
        <f>INDEX(TechList[Tech],MATCH($A1665,TechList[Tech_'#],0),)</f>
        <v>REEV40 batt-pack</v>
      </c>
      <c r="C1665" s="154" t="str">
        <f t="shared" si="118"/>
        <v>257_4</v>
      </c>
      <c r="D1665" s="158" t="str">
        <f t="shared" si="119"/>
        <v>257_4_3.5</v>
      </c>
      <c r="E1665" s="153">
        <f t="shared" si="122"/>
        <v>4</v>
      </c>
      <c r="F1665" s="121">
        <f>SUMIFS(LearningFactors[LF_codeNew],LearningFactors[Tech_'#],DMC_EV1[[#This Row],[Tech_'#]])</f>
        <v>26</v>
      </c>
      <c r="G1665" s="121">
        <f>INDEX(TechList[ST_Thru],MATCH($A1665,TechList[Tech_'#],0),)</f>
        <v>2024</v>
      </c>
      <c r="H1665" s="154" t="str">
        <f>INDEX(TechList[Complexity],MATCH($A1665,TechList[Tech_'#],0),)</f>
        <v>High2</v>
      </c>
      <c r="I1665" s="158">
        <f>SUMIFS(DMC_EV1_curves[dmc_base_EVslope],DMC_EV1_curves[key_1],DMC_EV1[[#This Row],[key_1]])
*ev1_dmc!$J1665/100
+SUMIFS(DMC_EV1_curves[dmc_base_EVintercept],DMC_EV1_curves[key_1],DMC_EV1[[#This Row],[key_1]])</f>
        <v>3969.0475236078455</v>
      </c>
      <c r="J1665" s="156">
        <v>3.5</v>
      </c>
    </row>
    <row r="1666" spans="1:10" x14ac:dyDescent="0.25">
      <c r="A1666" s="123">
        <v>257</v>
      </c>
      <c r="B1666" s="154" t="str">
        <f>INDEX(TechList[Tech],MATCH($A1666,TechList[Tech_'#],0),)</f>
        <v>REEV40 batt-pack</v>
      </c>
      <c r="C1666" s="154" t="str">
        <f t="shared" si="118"/>
        <v>257_4</v>
      </c>
      <c r="D1666" s="158" t="str">
        <f t="shared" si="119"/>
        <v>257_4_4.0</v>
      </c>
      <c r="E1666" s="153">
        <f t="shared" si="122"/>
        <v>4</v>
      </c>
      <c r="F1666" s="121">
        <f>SUMIFS(LearningFactors[LF_codeNew],LearningFactors[Tech_'#],DMC_EV1[[#This Row],[Tech_'#]])</f>
        <v>26</v>
      </c>
      <c r="G1666" s="121">
        <f>INDEX(TechList[ST_Thru],MATCH($A1666,TechList[Tech_'#],0),)</f>
        <v>2024</v>
      </c>
      <c r="H1666" s="154" t="str">
        <f>INDEX(TechList[Complexity],MATCH($A1666,TechList[Tech_'#],0),)</f>
        <v>High2</v>
      </c>
      <c r="I1666" s="158">
        <f>SUMIFS(DMC_EV1_curves[dmc_base_EVslope],DMC_EV1_curves[key_1],DMC_EV1[[#This Row],[key_1]])
*ev1_dmc!$J1666/100
+SUMIFS(DMC_EV1_curves[dmc_base_EVintercept],DMC_EV1_curves[key_1],DMC_EV1[[#This Row],[key_1]])</f>
        <v>3971.3903834913904</v>
      </c>
      <c r="J1666" s="156">
        <v>4</v>
      </c>
    </row>
    <row r="1667" spans="1:10" x14ac:dyDescent="0.25">
      <c r="A1667" s="123">
        <v>257</v>
      </c>
      <c r="B1667" s="154" t="str">
        <f>INDEX(TechList[Tech],MATCH($A1667,TechList[Tech_'#],0),)</f>
        <v>REEV40 batt-pack</v>
      </c>
      <c r="C1667" s="154" t="str">
        <f t="shared" si="118"/>
        <v>257_4</v>
      </c>
      <c r="D1667" s="158" t="str">
        <f t="shared" si="119"/>
        <v>257_4_4.5</v>
      </c>
      <c r="E1667" s="153">
        <f t="shared" si="122"/>
        <v>4</v>
      </c>
      <c r="F1667" s="121">
        <f>SUMIFS(LearningFactors[LF_codeNew],LearningFactors[Tech_'#],DMC_EV1[[#This Row],[Tech_'#]])</f>
        <v>26</v>
      </c>
      <c r="G1667" s="121">
        <f>INDEX(TechList[ST_Thru],MATCH($A1667,TechList[Tech_'#],0),)</f>
        <v>2024</v>
      </c>
      <c r="H1667" s="154" t="str">
        <f>INDEX(TechList[Complexity],MATCH($A1667,TechList[Tech_'#],0),)</f>
        <v>High2</v>
      </c>
      <c r="I1667" s="158">
        <f>SUMIFS(DMC_EV1_curves[dmc_base_EVslope],DMC_EV1_curves[key_1],DMC_EV1[[#This Row],[key_1]])
*ev1_dmc!$J1667/100
+SUMIFS(DMC_EV1_curves[dmc_base_EVintercept],DMC_EV1_curves[key_1],DMC_EV1[[#This Row],[key_1]])</f>
        <v>3973.7332433749357</v>
      </c>
      <c r="J1667" s="156">
        <v>4.5</v>
      </c>
    </row>
    <row r="1668" spans="1:10" x14ac:dyDescent="0.25">
      <c r="A1668" s="123">
        <v>257</v>
      </c>
      <c r="B1668" s="154" t="str">
        <f>INDEX(TechList[Tech],MATCH($A1668,TechList[Tech_'#],0),)</f>
        <v>REEV40 batt-pack</v>
      </c>
      <c r="C1668" s="154" t="str">
        <f t="shared" si="118"/>
        <v>257_4</v>
      </c>
      <c r="D1668" s="158" t="str">
        <f t="shared" si="119"/>
        <v>257_4_5.0</v>
      </c>
      <c r="E1668" s="153">
        <f t="shared" si="122"/>
        <v>4</v>
      </c>
      <c r="F1668" s="121">
        <f>SUMIFS(LearningFactors[LF_codeNew],LearningFactors[Tech_'#],DMC_EV1[[#This Row],[Tech_'#]])</f>
        <v>26</v>
      </c>
      <c r="G1668" s="121">
        <f>INDEX(TechList[ST_Thru],MATCH($A1668,TechList[Tech_'#],0),)</f>
        <v>2024</v>
      </c>
      <c r="H1668" s="154" t="str">
        <f>INDEX(TechList[Complexity],MATCH($A1668,TechList[Tech_'#],0),)</f>
        <v>High2</v>
      </c>
      <c r="I1668" s="158">
        <f>SUMIFS(DMC_EV1_curves[dmc_base_EVslope],DMC_EV1_curves[key_1],DMC_EV1[[#This Row],[key_1]])
*ev1_dmc!$J1668/100
+SUMIFS(DMC_EV1_curves[dmc_base_EVintercept],DMC_EV1_curves[key_1],DMC_EV1[[#This Row],[key_1]])</f>
        <v>3976.0761032584805</v>
      </c>
      <c r="J1668" s="156">
        <v>5</v>
      </c>
    </row>
    <row r="1669" spans="1:10" x14ac:dyDescent="0.25">
      <c r="A1669" s="123">
        <v>257</v>
      </c>
      <c r="B1669" s="154" t="str">
        <f>INDEX(TechList[Tech],MATCH($A1669,TechList[Tech_'#],0),)</f>
        <v>REEV40 batt-pack</v>
      </c>
      <c r="C1669" s="154" t="str">
        <f t="shared" si="118"/>
        <v>257_4</v>
      </c>
      <c r="D1669" s="158" t="str">
        <f t="shared" si="119"/>
        <v>257_4_5.5</v>
      </c>
      <c r="E1669" s="153">
        <f t="shared" si="122"/>
        <v>4</v>
      </c>
      <c r="F1669" s="121">
        <f>SUMIFS(LearningFactors[LF_codeNew],LearningFactors[Tech_'#],DMC_EV1[[#This Row],[Tech_'#]])</f>
        <v>26</v>
      </c>
      <c r="G1669" s="121">
        <f>INDEX(TechList[ST_Thru],MATCH($A1669,TechList[Tech_'#],0),)</f>
        <v>2024</v>
      </c>
      <c r="H1669" s="154" t="str">
        <f>INDEX(TechList[Complexity],MATCH($A1669,TechList[Tech_'#],0),)</f>
        <v>High2</v>
      </c>
      <c r="I1669" s="158">
        <f>SUMIFS(DMC_EV1_curves[dmc_base_EVslope],DMC_EV1_curves[key_1],DMC_EV1[[#This Row],[key_1]])
*ev1_dmc!$J1669/100
+SUMIFS(DMC_EV1_curves[dmc_base_EVintercept],DMC_EV1_curves[key_1],DMC_EV1[[#This Row],[key_1]])</f>
        <v>3978.4189631420254</v>
      </c>
      <c r="J1669" s="156">
        <v>5.5</v>
      </c>
    </row>
    <row r="1670" spans="1:10" x14ac:dyDescent="0.25">
      <c r="A1670" s="123">
        <v>257</v>
      </c>
      <c r="B1670" s="154" t="str">
        <f>INDEX(TechList[Tech],MATCH($A1670,TechList[Tech_'#],0),)</f>
        <v>REEV40 batt-pack</v>
      </c>
      <c r="C1670" s="154" t="str">
        <f t="shared" si="118"/>
        <v>257_4</v>
      </c>
      <c r="D1670" s="158" t="str">
        <f t="shared" si="119"/>
        <v>257_4_6.0</v>
      </c>
      <c r="E1670" s="153">
        <f t="shared" si="122"/>
        <v>4</v>
      </c>
      <c r="F1670" s="121">
        <f>SUMIFS(LearningFactors[LF_codeNew],LearningFactors[Tech_'#],DMC_EV1[[#This Row],[Tech_'#]])</f>
        <v>26</v>
      </c>
      <c r="G1670" s="121">
        <f>INDEX(TechList[ST_Thru],MATCH($A1670,TechList[Tech_'#],0),)</f>
        <v>2024</v>
      </c>
      <c r="H1670" s="154" t="str">
        <f>INDEX(TechList[Complexity],MATCH($A1670,TechList[Tech_'#],0),)</f>
        <v>High2</v>
      </c>
      <c r="I1670" s="158">
        <f>SUMIFS(DMC_EV1_curves[dmc_base_EVslope],DMC_EV1_curves[key_1],DMC_EV1[[#This Row],[key_1]])
*ev1_dmc!$J1670/100
+SUMIFS(DMC_EV1_curves[dmc_base_EVintercept],DMC_EV1_curves[key_1],DMC_EV1[[#This Row],[key_1]])</f>
        <v>3980.7618230255707</v>
      </c>
      <c r="J1670" s="156">
        <v>6</v>
      </c>
    </row>
    <row r="1671" spans="1:10" x14ac:dyDescent="0.25">
      <c r="A1671" s="123">
        <v>257</v>
      </c>
      <c r="B1671" s="154" t="str">
        <f>INDEX(TechList[Tech],MATCH($A1671,TechList[Tech_'#],0),)</f>
        <v>REEV40 batt-pack</v>
      </c>
      <c r="C1671" s="154" t="str">
        <f t="shared" si="118"/>
        <v>257_4</v>
      </c>
      <c r="D1671" s="158" t="str">
        <f t="shared" si="119"/>
        <v>257_4_6.5</v>
      </c>
      <c r="E1671" s="153">
        <f t="shared" si="122"/>
        <v>4</v>
      </c>
      <c r="F1671" s="121">
        <f>SUMIFS(LearningFactors[LF_codeNew],LearningFactors[Tech_'#],DMC_EV1[[#This Row],[Tech_'#]])</f>
        <v>26</v>
      </c>
      <c r="G1671" s="121">
        <f>INDEX(TechList[ST_Thru],MATCH($A1671,TechList[Tech_'#],0),)</f>
        <v>2024</v>
      </c>
      <c r="H1671" s="154" t="str">
        <f>INDEX(TechList[Complexity],MATCH($A1671,TechList[Tech_'#],0),)</f>
        <v>High2</v>
      </c>
      <c r="I1671" s="158">
        <f>SUMIFS(DMC_EV1_curves[dmc_base_EVslope],DMC_EV1_curves[key_1],DMC_EV1[[#This Row],[key_1]])
*ev1_dmc!$J1671/100
+SUMIFS(DMC_EV1_curves[dmc_base_EVintercept],DMC_EV1_curves[key_1],DMC_EV1[[#This Row],[key_1]])</f>
        <v>3983.1046829091156</v>
      </c>
      <c r="J1671" s="156">
        <v>6.5</v>
      </c>
    </row>
    <row r="1672" spans="1:10" x14ac:dyDescent="0.25">
      <c r="A1672" s="123">
        <v>257</v>
      </c>
      <c r="B1672" s="154" t="str">
        <f>INDEX(TechList[Tech],MATCH($A1672,TechList[Tech_'#],0),)</f>
        <v>REEV40 batt-pack</v>
      </c>
      <c r="C1672" s="154" t="str">
        <f t="shared" si="118"/>
        <v>257_4</v>
      </c>
      <c r="D1672" s="158" t="str">
        <f t="shared" si="119"/>
        <v>257_4_7.0</v>
      </c>
      <c r="E1672" s="153">
        <f t="shared" si="122"/>
        <v>4</v>
      </c>
      <c r="F1672" s="121">
        <f>SUMIFS(LearningFactors[LF_codeNew],LearningFactors[Tech_'#],DMC_EV1[[#This Row],[Tech_'#]])</f>
        <v>26</v>
      </c>
      <c r="G1672" s="121">
        <f>INDEX(TechList[ST_Thru],MATCH($A1672,TechList[Tech_'#],0),)</f>
        <v>2024</v>
      </c>
      <c r="H1672" s="154" t="str">
        <f>INDEX(TechList[Complexity],MATCH($A1672,TechList[Tech_'#],0),)</f>
        <v>High2</v>
      </c>
      <c r="I1672" s="158">
        <f>SUMIFS(DMC_EV1_curves[dmc_base_EVslope],DMC_EV1_curves[key_1],DMC_EV1[[#This Row],[key_1]])
*ev1_dmc!$J1672/100
+SUMIFS(DMC_EV1_curves[dmc_base_EVintercept],DMC_EV1_curves[key_1],DMC_EV1[[#This Row],[key_1]])</f>
        <v>3985.4475427926609</v>
      </c>
      <c r="J1672" s="156">
        <v>7</v>
      </c>
    </row>
    <row r="1673" spans="1:10" x14ac:dyDescent="0.25">
      <c r="A1673" s="123">
        <v>257</v>
      </c>
      <c r="B1673" s="154" t="str">
        <f>INDEX(TechList[Tech],MATCH($A1673,TechList[Tech_'#],0),)</f>
        <v>REEV40 batt-pack</v>
      </c>
      <c r="C1673" s="154" t="str">
        <f t="shared" si="118"/>
        <v>257_4</v>
      </c>
      <c r="D1673" s="158" t="str">
        <f t="shared" si="119"/>
        <v>257_4_7.5</v>
      </c>
      <c r="E1673" s="153">
        <f t="shared" si="122"/>
        <v>4</v>
      </c>
      <c r="F1673" s="121">
        <f>SUMIFS(LearningFactors[LF_codeNew],LearningFactors[Tech_'#],DMC_EV1[[#This Row],[Tech_'#]])</f>
        <v>26</v>
      </c>
      <c r="G1673" s="121">
        <f>INDEX(TechList[ST_Thru],MATCH($A1673,TechList[Tech_'#],0),)</f>
        <v>2024</v>
      </c>
      <c r="H1673" s="154" t="str">
        <f>INDEX(TechList[Complexity],MATCH($A1673,TechList[Tech_'#],0),)</f>
        <v>High2</v>
      </c>
      <c r="I1673" s="158">
        <f>SUMIFS(DMC_EV1_curves[dmc_base_EVslope],DMC_EV1_curves[key_1],DMC_EV1[[#This Row],[key_1]])
*ev1_dmc!$J1673/100
+SUMIFS(DMC_EV1_curves[dmc_base_EVintercept],DMC_EV1_curves[key_1],DMC_EV1[[#This Row],[key_1]])</f>
        <v>3987.7904026762058</v>
      </c>
      <c r="J1673" s="156">
        <v>7.5</v>
      </c>
    </row>
    <row r="1674" spans="1:10" x14ac:dyDescent="0.25">
      <c r="A1674" s="123">
        <v>257</v>
      </c>
      <c r="B1674" s="154" t="str">
        <f>INDEX(TechList[Tech],MATCH($A1674,TechList[Tech_'#],0),)</f>
        <v>REEV40 batt-pack</v>
      </c>
      <c r="C1674" s="154" t="str">
        <f t="shared" si="118"/>
        <v>257_4</v>
      </c>
      <c r="D1674" s="158" t="str">
        <f t="shared" si="119"/>
        <v>257_4_8.0</v>
      </c>
      <c r="E1674" s="153">
        <f t="shared" si="122"/>
        <v>4</v>
      </c>
      <c r="F1674" s="121">
        <f>SUMIFS(LearningFactors[LF_codeNew],LearningFactors[Tech_'#],DMC_EV1[[#This Row],[Tech_'#]])</f>
        <v>26</v>
      </c>
      <c r="G1674" s="121">
        <f>INDEX(TechList[ST_Thru],MATCH($A1674,TechList[Tech_'#],0),)</f>
        <v>2024</v>
      </c>
      <c r="H1674" s="154" t="str">
        <f>INDEX(TechList[Complexity],MATCH($A1674,TechList[Tech_'#],0),)</f>
        <v>High2</v>
      </c>
      <c r="I1674" s="158">
        <f>SUMIFS(DMC_EV1_curves[dmc_base_EVslope],DMC_EV1_curves[key_1],DMC_EV1[[#This Row],[key_1]])
*ev1_dmc!$J1674/100
+SUMIFS(DMC_EV1_curves[dmc_base_EVintercept],DMC_EV1_curves[key_1],DMC_EV1[[#This Row],[key_1]])</f>
        <v>3990.1332625597511</v>
      </c>
      <c r="J1674" s="156">
        <v>8</v>
      </c>
    </row>
    <row r="1675" spans="1:10" x14ac:dyDescent="0.25">
      <c r="A1675" s="123">
        <v>257</v>
      </c>
      <c r="B1675" s="154" t="str">
        <f>INDEX(TechList[Tech],MATCH($A1675,TechList[Tech_'#],0),)</f>
        <v>REEV40 batt-pack</v>
      </c>
      <c r="C1675" s="154" t="str">
        <f t="shared" si="118"/>
        <v>257_4</v>
      </c>
      <c r="D1675" s="158" t="str">
        <f t="shared" si="119"/>
        <v>257_4_8.5</v>
      </c>
      <c r="E1675" s="153">
        <f t="shared" si="122"/>
        <v>4</v>
      </c>
      <c r="F1675" s="121">
        <f>SUMIFS(LearningFactors[LF_codeNew],LearningFactors[Tech_'#],DMC_EV1[[#This Row],[Tech_'#]])</f>
        <v>26</v>
      </c>
      <c r="G1675" s="121">
        <f>INDEX(TechList[ST_Thru],MATCH($A1675,TechList[Tech_'#],0),)</f>
        <v>2024</v>
      </c>
      <c r="H1675" s="154" t="str">
        <f>INDEX(TechList[Complexity],MATCH($A1675,TechList[Tech_'#],0),)</f>
        <v>High2</v>
      </c>
      <c r="I1675" s="158">
        <f>SUMIFS(DMC_EV1_curves[dmc_base_EVslope],DMC_EV1_curves[key_1],DMC_EV1[[#This Row],[key_1]])
*ev1_dmc!$J1675/100
+SUMIFS(DMC_EV1_curves[dmc_base_EVintercept],DMC_EV1_curves[key_1],DMC_EV1[[#This Row],[key_1]])</f>
        <v>3992.4761224432959</v>
      </c>
      <c r="J1675" s="156">
        <v>8.5</v>
      </c>
    </row>
    <row r="1676" spans="1:10" x14ac:dyDescent="0.25">
      <c r="A1676" s="123">
        <v>257</v>
      </c>
      <c r="B1676" s="154" t="str">
        <f>INDEX(TechList[Tech],MATCH($A1676,TechList[Tech_'#],0),)</f>
        <v>REEV40 batt-pack</v>
      </c>
      <c r="C1676" s="154" t="str">
        <f t="shared" si="118"/>
        <v>257_4</v>
      </c>
      <c r="D1676" s="158" t="str">
        <f t="shared" si="119"/>
        <v>257_4_9.0</v>
      </c>
      <c r="E1676" s="153">
        <f t="shared" si="122"/>
        <v>4</v>
      </c>
      <c r="F1676" s="121">
        <f>SUMIFS(LearningFactors[LF_codeNew],LearningFactors[Tech_'#],DMC_EV1[[#This Row],[Tech_'#]])</f>
        <v>26</v>
      </c>
      <c r="G1676" s="121">
        <f>INDEX(TechList[ST_Thru],MATCH($A1676,TechList[Tech_'#],0),)</f>
        <v>2024</v>
      </c>
      <c r="H1676" s="154" t="str">
        <f>INDEX(TechList[Complexity],MATCH($A1676,TechList[Tech_'#],0),)</f>
        <v>High2</v>
      </c>
      <c r="I1676" s="158">
        <f>SUMIFS(DMC_EV1_curves[dmc_base_EVslope],DMC_EV1_curves[key_1],DMC_EV1[[#This Row],[key_1]])
*ev1_dmc!$J1676/100
+SUMIFS(DMC_EV1_curves[dmc_base_EVintercept],DMC_EV1_curves[key_1],DMC_EV1[[#This Row],[key_1]])</f>
        <v>3994.8189823268408</v>
      </c>
      <c r="J1676" s="156">
        <v>9</v>
      </c>
    </row>
    <row r="1677" spans="1:10" x14ac:dyDescent="0.25">
      <c r="A1677" s="123">
        <v>257</v>
      </c>
      <c r="B1677" s="154" t="str">
        <f>INDEX(TechList[Tech],MATCH($A1677,TechList[Tech_'#],0),)</f>
        <v>REEV40 batt-pack</v>
      </c>
      <c r="C1677" s="154" t="str">
        <f t="shared" si="118"/>
        <v>257_4</v>
      </c>
      <c r="D1677" s="158" t="str">
        <f t="shared" si="119"/>
        <v>257_4_9.5</v>
      </c>
      <c r="E1677" s="153">
        <f t="shared" si="122"/>
        <v>4</v>
      </c>
      <c r="F1677" s="121">
        <f>SUMIFS(LearningFactors[LF_codeNew],LearningFactors[Tech_'#],DMC_EV1[[#This Row],[Tech_'#]])</f>
        <v>26</v>
      </c>
      <c r="G1677" s="121">
        <f>INDEX(TechList[ST_Thru],MATCH($A1677,TechList[Tech_'#],0),)</f>
        <v>2024</v>
      </c>
      <c r="H1677" s="154" t="str">
        <f>INDEX(TechList[Complexity],MATCH($A1677,TechList[Tech_'#],0),)</f>
        <v>High2</v>
      </c>
      <c r="I1677" s="158">
        <f>SUMIFS(DMC_EV1_curves[dmc_base_EVslope],DMC_EV1_curves[key_1],DMC_EV1[[#This Row],[key_1]])
*ev1_dmc!$J1677/100
+SUMIFS(DMC_EV1_curves[dmc_base_EVintercept],DMC_EV1_curves[key_1],DMC_EV1[[#This Row],[key_1]])</f>
        <v>3997.1618422103861</v>
      </c>
      <c r="J1677" s="156">
        <v>9.5</v>
      </c>
    </row>
    <row r="1678" spans="1:10" x14ac:dyDescent="0.25">
      <c r="A1678" s="123">
        <v>257</v>
      </c>
      <c r="B1678" s="154" t="str">
        <f>INDEX(TechList[Tech],MATCH($A1678,TechList[Tech_'#],0),)</f>
        <v>REEV40 batt-pack</v>
      </c>
      <c r="C1678" s="154" t="str">
        <f t="shared" si="118"/>
        <v>257_4</v>
      </c>
      <c r="D1678" s="158" t="str">
        <f t="shared" si="119"/>
        <v>257_4_10.0</v>
      </c>
      <c r="E1678" s="153">
        <f t="shared" si="122"/>
        <v>4</v>
      </c>
      <c r="F1678" s="121">
        <f>SUMIFS(LearningFactors[LF_codeNew],LearningFactors[Tech_'#],DMC_EV1[[#This Row],[Tech_'#]])</f>
        <v>26</v>
      </c>
      <c r="G1678" s="121">
        <f>INDEX(TechList[ST_Thru],MATCH($A1678,TechList[Tech_'#],0),)</f>
        <v>2024</v>
      </c>
      <c r="H1678" s="154" t="str">
        <f>INDEX(TechList[Complexity],MATCH($A1678,TechList[Tech_'#],0),)</f>
        <v>High2</v>
      </c>
      <c r="I1678" s="158">
        <f>SUMIFS(DMC_EV1_curves[dmc_base_EVslope],DMC_EV1_curves[key_1],DMC_EV1[[#This Row],[key_1]])
*ev1_dmc!$J1678/100
+SUMIFS(DMC_EV1_curves[dmc_base_EVintercept],DMC_EV1_curves[key_1],DMC_EV1[[#This Row],[key_1]])</f>
        <v>3999.504702093931</v>
      </c>
      <c r="J1678" s="156">
        <v>10</v>
      </c>
    </row>
    <row r="1679" spans="1:10" x14ac:dyDescent="0.25">
      <c r="A1679" s="123">
        <v>257</v>
      </c>
      <c r="B1679" s="154" t="str">
        <f>INDEX(TechList[Tech],MATCH($A1679,TechList[Tech_'#],0),)</f>
        <v>REEV40 batt-pack</v>
      </c>
      <c r="C1679" s="154" t="str">
        <f t="shared" si="118"/>
        <v>257_4</v>
      </c>
      <c r="D1679" s="158" t="str">
        <f t="shared" si="119"/>
        <v>257_4_10.5</v>
      </c>
      <c r="E1679" s="153">
        <f t="shared" si="122"/>
        <v>4</v>
      </c>
      <c r="F1679" s="121">
        <f>SUMIFS(LearningFactors[LF_codeNew],LearningFactors[Tech_'#],DMC_EV1[[#This Row],[Tech_'#]])</f>
        <v>26</v>
      </c>
      <c r="G1679" s="121">
        <f>INDEX(TechList[ST_Thru],MATCH($A1679,TechList[Tech_'#],0),)</f>
        <v>2024</v>
      </c>
      <c r="H1679" s="154" t="str">
        <f>INDEX(TechList[Complexity],MATCH($A1679,TechList[Tech_'#],0),)</f>
        <v>High2</v>
      </c>
      <c r="I1679" s="158">
        <f>SUMIFS(DMC_EV1_curves[dmc_base_EVslope],DMC_EV1_curves[key_1],DMC_EV1[[#This Row],[key_1]])
*ev1_dmc!$J1679/100
+SUMIFS(DMC_EV1_curves[dmc_base_EVintercept],DMC_EV1_curves[key_1],DMC_EV1[[#This Row],[key_1]])</f>
        <v>4001.8475619774763</v>
      </c>
      <c r="J1679" s="156">
        <v>10.5</v>
      </c>
    </row>
    <row r="1680" spans="1:10" x14ac:dyDescent="0.25">
      <c r="A1680" s="123">
        <v>257</v>
      </c>
      <c r="B1680" s="154" t="str">
        <f>INDEX(TechList[Tech],MATCH($A1680,TechList[Tech_'#],0),)</f>
        <v>REEV40 batt-pack</v>
      </c>
      <c r="C1680" s="154" t="str">
        <f t="shared" si="118"/>
        <v>257_4</v>
      </c>
      <c r="D1680" s="158" t="str">
        <f t="shared" si="119"/>
        <v>257_4_11.0</v>
      </c>
      <c r="E1680" s="153">
        <f t="shared" si="122"/>
        <v>4</v>
      </c>
      <c r="F1680" s="121">
        <f>SUMIFS(LearningFactors[LF_codeNew],LearningFactors[Tech_'#],DMC_EV1[[#This Row],[Tech_'#]])</f>
        <v>26</v>
      </c>
      <c r="G1680" s="121">
        <f>INDEX(TechList[ST_Thru],MATCH($A1680,TechList[Tech_'#],0),)</f>
        <v>2024</v>
      </c>
      <c r="H1680" s="154" t="str">
        <f>INDEX(TechList[Complexity],MATCH($A1680,TechList[Tech_'#],0),)</f>
        <v>High2</v>
      </c>
      <c r="I1680" s="158">
        <f>SUMIFS(DMC_EV1_curves[dmc_base_EVslope],DMC_EV1_curves[key_1],DMC_EV1[[#This Row],[key_1]])
*ev1_dmc!$J1680/100
+SUMIFS(DMC_EV1_curves[dmc_base_EVintercept],DMC_EV1_curves[key_1],DMC_EV1[[#This Row],[key_1]])</f>
        <v>4004.1904218610212</v>
      </c>
      <c r="J1680" s="156">
        <v>11</v>
      </c>
    </row>
    <row r="1681" spans="1:10" x14ac:dyDescent="0.25">
      <c r="A1681" s="123">
        <v>257</v>
      </c>
      <c r="B1681" s="154" t="str">
        <f>INDEX(TechList[Tech],MATCH($A1681,TechList[Tech_'#],0),)</f>
        <v>REEV40 batt-pack</v>
      </c>
      <c r="C1681" s="154" t="str">
        <f t="shared" si="118"/>
        <v>257_4</v>
      </c>
      <c r="D1681" s="158" t="str">
        <f t="shared" si="119"/>
        <v>257_4_11.5</v>
      </c>
      <c r="E1681" s="153">
        <f t="shared" si="122"/>
        <v>4</v>
      </c>
      <c r="F1681" s="121">
        <f>SUMIFS(LearningFactors[LF_codeNew],LearningFactors[Tech_'#],DMC_EV1[[#This Row],[Tech_'#]])</f>
        <v>26</v>
      </c>
      <c r="G1681" s="121">
        <f>INDEX(TechList[ST_Thru],MATCH($A1681,TechList[Tech_'#],0),)</f>
        <v>2024</v>
      </c>
      <c r="H1681" s="154" t="str">
        <f>INDEX(TechList[Complexity],MATCH($A1681,TechList[Tech_'#],0),)</f>
        <v>High2</v>
      </c>
      <c r="I1681" s="158">
        <f>SUMIFS(DMC_EV1_curves[dmc_base_EVslope],DMC_EV1_curves[key_1],DMC_EV1[[#This Row],[key_1]])
*ev1_dmc!$J1681/100
+SUMIFS(DMC_EV1_curves[dmc_base_EVintercept],DMC_EV1_curves[key_1],DMC_EV1[[#This Row],[key_1]])</f>
        <v>4006.533281744566</v>
      </c>
      <c r="J1681" s="156">
        <v>11.5</v>
      </c>
    </row>
    <row r="1682" spans="1:10" x14ac:dyDescent="0.25">
      <c r="A1682" s="123">
        <v>257</v>
      </c>
      <c r="B1682" s="154" t="str">
        <f>INDEX(TechList[Tech],MATCH($A1682,TechList[Tech_'#],0),)</f>
        <v>REEV40 batt-pack</v>
      </c>
      <c r="C1682" s="154" t="str">
        <f t="shared" si="118"/>
        <v>257_4</v>
      </c>
      <c r="D1682" s="158" t="str">
        <f t="shared" si="119"/>
        <v>257_4_12.0</v>
      </c>
      <c r="E1682" s="153">
        <f t="shared" si="122"/>
        <v>4</v>
      </c>
      <c r="F1682" s="121">
        <f>SUMIFS(LearningFactors[LF_codeNew],LearningFactors[Tech_'#],DMC_EV1[[#This Row],[Tech_'#]])</f>
        <v>26</v>
      </c>
      <c r="G1682" s="121">
        <f>INDEX(TechList[ST_Thru],MATCH($A1682,TechList[Tech_'#],0),)</f>
        <v>2024</v>
      </c>
      <c r="H1682" s="154" t="str">
        <f>INDEX(TechList[Complexity],MATCH($A1682,TechList[Tech_'#],0),)</f>
        <v>High2</v>
      </c>
      <c r="I1682" s="158">
        <f>SUMIFS(DMC_EV1_curves[dmc_base_EVslope],DMC_EV1_curves[key_1],DMC_EV1[[#This Row],[key_1]])
*ev1_dmc!$J1682/100
+SUMIFS(DMC_EV1_curves[dmc_base_EVintercept],DMC_EV1_curves[key_1],DMC_EV1[[#This Row],[key_1]])</f>
        <v>4008.8761416281113</v>
      </c>
      <c r="J1682" s="156">
        <v>12</v>
      </c>
    </row>
    <row r="1683" spans="1:10" x14ac:dyDescent="0.25">
      <c r="A1683" s="123">
        <v>257</v>
      </c>
      <c r="B1683" s="154" t="str">
        <f>INDEX(TechList[Tech],MATCH($A1683,TechList[Tech_'#],0),)</f>
        <v>REEV40 batt-pack</v>
      </c>
      <c r="C1683" s="154" t="str">
        <f t="shared" si="118"/>
        <v>257_4</v>
      </c>
      <c r="D1683" s="158" t="str">
        <f t="shared" si="119"/>
        <v>257_4_12.5</v>
      </c>
      <c r="E1683" s="153">
        <f t="shared" si="122"/>
        <v>4</v>
      </c>
      <c r="F1683" s="121">
        <f>SUMIFS(LearningFactors[LF_codeNew],LearningFactors[Tech_'#],DMC_EV1[[#This Row],[Tech_'#]])</f>
        <v>26</v>
      </c>
      <c r="G1683" s="121">
        <f>INDEX(TechList[ST_Thru],MATCH($A1683,TechList[Tech_'#],0),)</f>
        <v>2024</v>
      </c>
      <c r="H1683" s="154" t="str">
        <f>INDEX(TechList[Complexity],MATCH($A1683,TechList[Tech_'#],0),)</f>
        <v>High2</v>
      </c>
      <c r="I1683" s="158">
        <f>SUMIFS(DMC_EV1_curves[dmc_base_EVslope],DMC_EV1_curves[key_1],DMC_EV1[[#This Row],[key_1]])
*ev1_dmc!$J1683/100
+SUMIFS(DMC_EV1_curves[dmc_base_EVintercept],DMC_EV1_curves[key_1],DMC_EV1[[#This Row],[key_1]])</f>
        <v>4011.2190015116562</v>
      </c>
      <c r="J1683" s="156">
        <v>12.5</v>
      </c>
    </row>
    <row r="1684" spans="1:10" x14ac:dyDescent="0.25">
      <c r="A1684" s="123">
        <v>257</v>
      </c>
      <c r="B1684" s="154" t="str">
        <f>INDEX(TechList[Tech],MATCH($A1684,TechList[Tech_'#],0),)</f>
        <v>REEV40 batt-pack</v>
      </c>
      <c r="C1684" s="154" t="str">
        <f t="shared" si="118"/>
        <v>257_4</v>
      </c>
      <c r="D1684" s="158" t="str">
        <f t="shared" si="119"/>
        <v>257_4_13.0</v>
      </c>
      <c r="E1684" s="153">
        <f t="shared" si="122"/>
        <v>4</v>
      </c>
      <c r="F1684" s="121">
        <f>SUMIFS(LearningFactors[LF_codeNew],LearningFactors[Tech_'#],DMC_EV1[[#This Row],[Tech_'#]])</f>
        <v>26</v>
      </c>
      <c r="G1684" s="121">
        <f>INDEX(TechList[ST_Thru],MATCH($A1684,TechList[Tech_'#],0),)</f>
        <v>2024</v>
      </c>
      <c r="H1684" s="154" t="str">
        <f>INDEX(TechList[Complexity],MATCH($A1684,TechList[Tech_'#],0),)</f>
        <v>High2</v>
      </c>
      <c r="I1684" s="158">
        <f>SUMIFS(DMC_EV1_curves[dmc_base_EVslope],DMC_EV1_curves[key_1],DMC_EV1[[#This Row],[key_1]])
*ev1_dmc!$J1684/100
+SUMIFS(DMC_EV1_curves[dmc_base_EVintercept],DMC_EV1_curves[key_1],DMC_EV1[[#This Row],[key_1]])</f>
        <v>4013.5618613952015</v>
      </c>
      <c r="J1684" s="156">
        <v>13</v>
      </c>
    </row>
    <row r="1685" spans="1:10" x14ac:dyDescent="0.25">
      <c r="A1685" s="123">
        <v>257</v>
      </c>
      <c r="B1685" s="154" t="str">
        <f>INDEX(TechList[Tech],MATCH($A1685,TechList[Tech_'#],0),)</f>
        <v>REEV40 batt-pack</v>
      </c>
      <c r="C1685" s="154" t="str">
        <f t="shared" si="118"/>
        <v>257_4</v>
      </c>
      <c r="D1685" s="158" t="str">
        <f t="shared" si="119"/>
        <v>257_4_13.5</v>
      </c>
      <c r="E1685" s="153">
        <f t="shared" si="122"/>
        <v>4</v>
      </c>
      <c r="F1685" s="121">
        <f>SUMIFS(LearningFactors[LF_codeNew],LearningFactors[Tech_'#],DMC_EV1[[#This Row],[Tech_'#]])</f>
        <v>26</v>
      </c>
      <c r="G1685" s="121">
        <f>INDEX(TechList[ST_Thru],MATCH($A1685,TechList[Tech_'#],0),)</f>
        <v>2024</v>
      </c>
      <c r="H1685" s="154" t="str">
        <f>INDEX(TechList[Complexity],MATCH($A1685,TechList[Tech_'#],0),)</f>
        <v>High2</v>
      </c>
      <c r="I1685" s="158">
        <f>SUMIFS(DMC_EV1_curves[dmc_base_EVslope],DMC_EV1_curves[key_1],DMC_EV1[[#This Row],[key_1]])
*ev1_dmc!$J1685/100
+SUMIFS(DMC_EV1_curves[dmc_base_EVintercept],DMC_EV1_curves[key_1],DMC_EV1[[#This Row],[key_1]])</f>
        <v>4015.9047212787464</v>
      </c>
      <c r="J1685" s="156">
        <v>13.5</v>
      </c>
    </row>
    <row r="1686" spans="1:10" x14ac:dyDescent="0.25">
      <c r="A1686" s="123">
        <v>257</v>
      </c>
      <c r="B1686" s="154" t="str">
        <f>INDEX(TechList[Tech],MATCH($A1686,TechList[Tech_'#],0),)</f>
        <v>REEV40 batt-pack</v>
      </c>
      <c r="C1686" s="154" t="str">
        <f t="shared" si="118"/>
        <v>257_4</v>
      </c>
      <c r="D1686" s="158" t="str">
        <f t="shared" si="119"/>
        <v>257_4_14.0</v>
      </c>
      <c r="E1686" s="153">
        <f t="shared" si="122"/>
        <v>4</v>
      </c>
      <c r="F1686" s="121">
        <f>SUMIFS(LearningFactors[LF_codeNew],LearningFactors[Tech_'#],DMC_EV1[[#This Row],[Tech_'#]])</f>
        <v>26</v>
      </c>
      <c r="G1686" s="121">
        <f>INDEX(TechList[ST_Thru],MATCH($A1686,TechList[Tech_'#],0),)</f>
        <v>2024</v>
      </c>
      <c r="H1686" s="154" t="str">
        <f>INDEX(TechList[Complexity],MATCH($A1686,TechList[Tech_'#],0),)</f>
        <v>High2</v>
      </c>
      <c r="I1686" s="158">
        <f>SUMIFS(DMC_EV1_curves[dmc_base_EVslope],DMC_EV1_curves[key_1],DMC_EV1[[#This Row],[key_1]])
*ev1_dmc!$J1686/100
+SUMIFS(DMC_EV1_curves[dmc_base_EVintercept],DMC_EV1_curves[key_1],DMC_EV1[[#This Row],[key_1]])</f>
        <v>4018.2475811622912</v>
      </c>
      <c r="J1686" s="156">
        <v>14</v>
      </c>
    </row>
    <row r="1687" spans="1:10" x14ac:dyDescent="0.25">
      <c r="A1687" s="123">
        <v>257</v>
      </c>
      <c r="B1687" s="154" t="str">
        <f>INDEX(TechList[Tech],MATCH($A1687,TechList[Tech_'#],0),)</f>
        <v>REEV40 batt-pack</v>
      </c>
      <c r="C1687" s="154" t="str">
        <f t="shared" si="118"/>
        <v>257_4</v>
      </c>
      <c r="D1687" s="158" t="str">
        <f t="shared" si="119"/>
        <v>257_4_14.5</v>
      </c>
      <c r="E1687" s="153">
        <f t="shared" si="122"/>
        <v>4</v>
      </c>
      <c r="F1687" s="121">
        <f>SUMIFS(LearningFactors[LF_codeNew],LearningFactors[Tech_'#],DMC_EV1[[#This Row],[Tech_'#]])</f>
        <v>26</v>
      </c>
      <c r="G1687" s="121">
        <f>INDEX(TechList[ST_Thru],MATCH($A1687,TechList[Tech_'#],0),)</f>
        <v>2024</v>
      </c>
      <c r="H1687" s="154" t="str">
        <f>INDEX(TechList[Complexity],MATCH($A1687,TechList[Tech_'#],0),)</f>
        <v>High2</v>
      </c>
      <c r="I1687" s="158">
        <f>SUMIFS(DMC_EV1_curves[dmc_base_EVslope],DMC_EV1_curves[key_1],DMC_EV1[[#This Row],[key_1]])
*ev1_dmc!$J1687/100
+SUMIFS(DMC_EV1_curves[dmc_base_EVintercept],DMC_EV1_curves[key_1],DMC_EV1[[#This Row],[key_1]])</f>
        <v>4020.5904410458365</v>
      </c>
      <c r="J1687" s="156">
        <v>14.5</v>
      </c>
    </row>
    <row r="1688" spans="1:10" x14ac:dyDescent="0.25">
      <c r="A1688" s="123">
        <v>257</v>
      </c>
      <c r="B1688" s="154" t="str">
        <f>INDEX(TechList[Tech],MATCH($A1688,TechList[Tech_'#],0),)</f>
        <v>REEV40 batt-pack</v>
      </c>
      <c r="C1688" s="154" t="str">
        <f t="shared" si="118"/>
        <v>257_4</v>
      </c>
      <c r="D1688" s="158" t="str">
        <f t="shared" si="119"/>
        <v>257_4_15.0</v>
      </c>
      <c r="E1688" s="153">
        <f t="shared" si="122"/>
        <v>4</v>
      </c>
      <c r="F1688" s="121">
        <f>SUMIFS(LearningFactors[LF_codeNew],LearningFactors[Tech_'#],DMC_EV1[[#This Row],[Tech_'#]])</f>
        <v>26</v>
      </c>
      <c r="G1688" s="121">
        <f>INDEX(TechList[ST_Thru],MATCH($A1688,TechList[Tech_'#],0),)</f>
        <v>2024</v>
      </c>
      <c r="H1688" s="154" t="str">
        <f>INDEX(TechList[Complexity],MATCH($A1688,TechList[Tech_'#],0),)</f>
        <v>High2</v>
      </c>
      <c r="I1688" s="158">
        <f>SUMIFS(DMC_EV1_curves[dmc_base_EVslope],DMC_EV1_curves[key_1],DMC_EV1[[#This Row],[key_1]])
*ev1_dmc!$J1688/100
+SUMIFS(DMC_EV1_curves[dmc_base_EVintercept],DMC_EV1_curves[key_1],DMC_EV1[[#This Row],[key_1]])</f>
        <v>4022.9333009293814</v>
      </c>
      <c r="J1688" s="156">
        <v>15</v>
      </c>
    </row>
    <row r="1689" spans="1:10" x14ac:dyDescent="0.25">
      <c r="A1689" s="123">
        <v>257</v>
      </c>
      <c r="B1689" s="154" t="str">
        <f>INDEX(TechList[Tech],MATCH($A1689,TechList[Tech_'#],0),)</f>
        <v>REEV40 batt-pack</v>
      </c>
      <c r="C1689" s="154" t="str">
        <f t="shared" si="118"/>
        <v>257_4</v>
      </c>
      <c r="D1689" s="158" t="str">
        <f t="shared" si="119"/>
        <v>257_4_15.5</v>
      </c>
      <c r="E1689" s="153">
        <f t="shared" si="122"/>
        <v>4</v>
      </c>
      <c r="F1689" s="121">
        <f>SUMIFS(LearningFactors[LF_codeNew],LearningFactors[Tech_'#],DMC_EV1[[#This Row],[Tech_'#]])</f>
        <v>26</v>
      </c>
      <c r="G1689" s="121">
        <f>INDEX(TechList[ST_Thru],MATCH($A1689,TechList[Tech_'#],0),)</f>
        <v>2024</v>
      </c>
      <c r="H1689" s="154" t="str">
        <f>INDEX(TechList[Complexity],MATCH($A1689,TechList[Tech_'#],0),)</f>
        <v>High2</v>
      </c>
      <c r="I1689" s="158">
        <f>SUMIFS(DMC_EV1_curves[dmc_base_EVslope],DMC_EV1_curves[key_1],DMC_EV1[[#This Row],[key_1]])
*ev1_dmc!$J1689/100
+SUMIFS(DMC_EV1_curves[dmc_base_EVintercept],DMC_EV1_curves[key_1],DMC_EV1[[#This Row],[key_1]])</f>
        <v>4025.2761608129267</v>
      </c>
      <c r="J1689" s="156">
        <v>15.5</v>
      </c>
    </row>
    <row r="1690" spans="1:10" x14ac:dyDescent="0.25">
      <c r="A1690" s="123">
        <v>257</v>
      </c>
      <c r="B1690" s="154" t="str">
        <f>INDEX(TechList[Tech],MATCH($A1690,TechList[Tech_'#],0),)</f>
        <v>REEV40 batt-pack</v>
      </c>
      <c r="C1690" s="154" t="str">
        <f t="shared" si="118"/>
        <v>257_4</v>
      </c>
      <c r="D1690" s="158" t="str">
        <f t="shared" si="119"/>
        <v>257_4_16.0</v>
      </c>
      <c r="E1690" s="153">
        <f t="shared" si="122"/>
        <v>4</v>
      </c>
      <c r="F1690" s="121">
        <f>SUMIFS(LearningFactors[LF_codeNew],LearningFactors[Tech_'#],DMC_EV1[[#This Row],[Tech_'#]])</f>
        <v>26</v>
      </c>
      <c r="G1690" s="121">
        <f>INDEX(TechList[ST_Thru],MATCH($A1690,TechList[Tech_'#],0),)</f>
        <v>2024</v>
      </c>
      <c r="H1690" s="154" t="str">
        <f>INDEX(TechList[Complexity],MATCH($A1690,TechList[Tech_'#],0),)</f>
        <v>High2</v>
      </c>
      <c r="I1690" s="158">
        <f>SUMIFS(DMC_EV1_curves[dmc_base_EVslope],DMC_EV1_curves[key_1],DMC_EV1[[#This Row],[key_1]])
*ev1_dmc!$J1690/100
+SUMIFS(DMC_EV1_curves[dmc_base_EVintercept],DMC_EV1_curves[key_1],DMC_EV1[[#This Row],[key_1]])</f>
        <v>4027.6190206964716</v>
      </c>
      <c r="J1690" s="156">
        <v>16</v>
      </c>
    </row>
    <row r="1691" spans="1:10" x14ac:dyDescent="0.25">
      <c r="A1691" s="123">
        <v>257</v>
      </c>
      <c r="B1691" s="154" t="str">
        <f>INDEX(TechList[Tech],MATCH($A1691,TechList[Tech_'#],0),)</f>
        <v>REEV40 batt-pack</v>
      </c>
      <c r="C1691" s="154" t="str">
        <f t="shared" si="118"/>
        <v>257_4</v>
      </c>
      <c r="D1691" s="158" t="str">
        <f t="shared" si="119"/>
        <v>257_4_16.5</v>
      </c>
      <c r="E1691" s="153">
        <f t="shared" si="122"/>
        <v>4</v>
      </c>
      <c r="F1691" s="121">
        <f>SUMIFS(LearningFactors[LF_codeNew],LearningFactors[Tech_'#],DMC_EV1[[#This Row],[Tech_'#]])</f>
        <v>26</v>
      </c>
      <c r="G1691" s="121">
        <f>INDEX(TechList[ST_Thru],MATCH($A1691,TechList[Tech_'#],0),)</f>
        <v>2024</v>
      </c>
      <c r="H1691" s="154" t="str">
        <f>INDEX(TechList[Complexity],MATCH($A1691,TechList[Tech_'#],0),)</f>
        <v>High2</v>
      </c>
      <c r="I1691" s="158">
        <f>SUMIFS(DMC_EV1_curves[dmc_base_EVslope],DMC_EV1_curves[key_1],DMC_EV1[[#This Row],[key_1]])
*ev1_dmc!$J1691/100
+SUMIFS(DMC_EV1_curves[dmc_base_EVintercept],DMC_EV1_curves[key_1],DMC_EV1[[#This Row],[key_1]])</f>
        <v>4029.9618805800164</v>
      </c>
      <c r="J1691" s="156">
        <v>16.5</v>
      </c>
    </row>
    <row r="1692" spans="1:10" x14ac:dyDescent="0.25">
      <c r="A1692" s="123">
        <v>257</v>
      </c>
      <c r="B1692" s="154" t="str">
        <f>INDEX(TechList[Tech],MATCH($A1692,TechList[Tech_'#],0),)</f>
        <v>REEV40 batt-pack</v>
      </c>
      <c r="C1692" s="154" t="str">
        <f t="shared" si="118"/>
        <v>257_4</v>
      </c>
      <c r="D1692" s="158" t="str">
        <f t="shared" si="119"/>
        <v>257_4_17.0</v>
      </c>
      <c r="E1692" s="153">
        <f t="shared" si="122"/>
        <v>4</v>
      </c>
      <c r="F1692" s="121">
        <f>SUMIFS(LearningFactors[LF_codeNew],LearningFactors[Tech_'#],DMC_EV1[[#This Row],[Tech_'#]])</f>
        <v>26</v>
      </c>
      <c r="G1692" s="121">
        <f>INDEX(TechList[ST_Thru],MATCH($A1692,TechList[Tech_'#],0),)</f>
        <v>2024</v>
      </c>
      <c r="H1692" s="154" t="str">
        <f>INDEX(TechList[Complexity],MATCH($A1692,TechList[Tech_'#],0),)</f>
        <v>High2</v>
      </c>
      <c r="I1692" s="158">
        <f>SUMIFS(DMC_EV1_curves[dmc_base_EVslope],DMC_EV1_curves[key_1],DMC_EV1[[#This Row],[key_1]])
*ev1_dmc!$J1692/100
+SUMIFS(DMC_EV1_curves[dmc_base_EVintercept],DMC_EV1_curves[key_1],DMC_EV1[[#This Row],[key_1]])</f>
        <v>4032.3047404635618</v>
      </c>
      <c r="J1692" s="156">
        <v>17</v>
      </c>
    </row>
    <row r="1693" spans="1:10" x14ac:dyDescent="0.25">
      <c r="A1693" s="123">
        <v>257</v>
      </c>
      <c r="B1693" s="154" t="str">
        <f>INDEX(TechList[Tech],MATCH($A1693,TechList[Tech_'#],0),)</f>
        <v>REEV40 batt-pack</v>
      </c>
      <c r="C1693" s="154" t="str">
        <f t="shared" si="118"/>
        <v>257_4</v>
      </c>
      <c r="D1693" s="158" t="str">
        <f t="shared" si="119"/>
        <v>257_4_17.5</v>
      </c>
      <c r="E1693" s="153">
        <f t="shared" si="122"/>
        <v>4</v>
      </c>
      <c r="F1693" s="121">
        <f>SUMIFS(LearningFactors[LF_codeNew],LearningFactors[Tech_'#],DMC_EV1[[#This Row],[Tech_'#]])</f>
        <v>26</v>
      </c>
      <c r="G1693" s="121">
        <f>INDEX(TechList[ST_Thru],MATCH($A1693,TechList[Tech_'#],0),)</f>
        <v>2024</v>
      </c>
      <c r="H1693" s="154" t="str">
        <f>INDEX(TechList[Complexity],MATCH($A1693,TechList[Tech_'#],0),)</f>
        <v>High2</v>
      </c>
      <c r="I1693" s="158">
        <f>SUMIFS(DMC_EV1_curves[dmc_base_EVslope],DMC_EV1_curves[key_1],DMC_EV1[[#This Row],[key_1]])
*ev1_dmc!$J1693/100
+SUMIFS(DMC_EV1_curves[dmc_base_EVintercept],DMC_EV1_curves[key_1],DMC_EV1[[#This Row],[key_1]])</f>
        <v>4034.6476003471066</v>
      </c>
      <c r="J1693" s="156">
        <v>17.5</v>
      </c>
    </row>
    <row r="1694" spans="1:10" x14ac:dyDescent="0.25">
      <c r="A1694" s="123">
        <v>257</v>
      </c>
      <c r="B1694" s="154" t="str">
        <f>INDEX(TechList[Tech],MATCH($A1694,TechList[Tech_'#],0),)</f>
        <v>REEV40 batt-pack</v>
      </c>
      <c r="C1694" s="154" t="str">
        <f t="shared" si="118"/>
        <v>257_4</v>
      </c>
      <c r="D1694" s="158" t="str">
        <f t="shared" si="119"/>
        <v>257_4_18.0</v>
      </c>
      <c r="E1694" s="153">
        <f t="shared" si="122"/>
        <v>4</v>
      </c>
      <c r="F1694" s="121">
        <f>SUMIFS(LearningFactors[LF_codeNew],LearningFactors[Tech_'#],DMC_EV1[[#This Row],[Tech_'#]])</f>
        <v>26</v>
      </c>
      <c r="G1694" s="121">
        <f>INDEX(TechList[ST_Thru],MATCH($A1694,TechList[Tech_'#],0),)</f>
        <v>2024</v>
      </c>
      <c r="H1694" s="154" t="str">
        <f>INDEX(TechList[Complexity],MATCH($A1694,TechList[Tech_'#],0),)</f>
        <v>High2</v>
      </c>
      <c r="I1694" s="158">
        <f>SUMIFS(DMC_EV1_curves[dmc_base_EVslope],DMC_EV1_curves[key_1],DMC_EV1[[#This Row],[key_1]])
*ev1_dmc!$J1694/100
+SUMIFS(DMC_EV1_curves[dmc_base_EVintercept],DMC_EV1_curves[key_1],DMC_EV1[[#This Row],[key_1]])</f>
        <v>4036.9904602306519</v>
      </c>
      <c r="J1694" s="156">
        <v>18</v>
      </c>
    </row>
    <row r="1695" spans="1:10" x14ac:dyDescent="0.25">
      <c r="A1695" s="123">
        <v>257</v>
      </c>
      <c r="B1695" s="154" t="str">
        <f>INDEX(TechList[Tech],MATCH($A1695,TechList[Tech_'#],0),)</f>
        <v>REEV40 batt-pack</v>
      </c>
      <c r="C1695" s="154" t="str">
        <f t="shared" si="118"/>
        <v>257_4</v>
      </c>
      <c r="D1695" s="158" t="str">
        <f t="shared" si="119"/>
        <v>257_4_18.5</v>
      </c>
      <c r="E1695" s="153">
        <f t="shared" si="122"/>
        <v>4</v>
      </c>
      <c r="F1695" s="121">
        <f>SUMIFS(LearningFactors[LF_codeNew],LearningFactors[Tech_'#],DMC_EV1[[#This Row],[Tech_'#]])</f>
        <v>26</v>
      </c>
      <c r="G1695" s="121">
        <f>INDEX(TechList[ST_Thru],MATCH($A1695,TechList[Tech_'#],0),)</f>
        <v>2024</v>
      </c>
      <c r="H1695" s="154" t="str">
        <f>INDEX(TechList[Complexity],MATCH($A1695,TechList[Tech_'#],0),)</f>
        <v>High2</v>
      </c>
      <c r="I1695" s="158">
        <f>SUMIFS(DMC_EV1_curves[dmc_base_EVslope],DMC_EV1_curves[key_1],DMC_EV1[[#This Row],[key_1]])
*ev1_dmc!$J1695/100
+SUMIFS(DMC_EV1_curves[dmc_base_EVintercept],DMC_EV1_curves[key_1],DMC_EV1[[#This Row],[key_1]])</f>
        <v>4039.3333201141968</v>
      </c>
      <c r="J1695" s="156">
        <v>18.5</v>
      </c>
    </row>
    <row r="1696" spans="1:10" x14ac:dyDescent="0.25">
      <c r="A1696" s="123">
        <v>257</v>
      </c>
      <c r="B1696" s="154" t="str">
        <f>INDEX(TechList[Tech],MATCH($A1696,TechList[Tech_'#],0),)</f>
        <v>REEV40 batt-pack</v>
      </c>
      <c r="C1696" s="154" t="str">
        <f t="shared" si="118"/>
        <v>257_4</v>
      </c>
      <c r="D1696" s="158" t="str">
        <f t="shared" si="119"/>
        <v>257_4_19.0</v>
      </c>
      <c r="E1696" s="153">
        <f t="shared" si="122"/>
        <v>4</v>
      </c>
      <c r="F1696" s="121">
        <f>SUMIFS(LearningFactors[LF_codeNew],LearningFactors[Tech_'#],DMC_EV1[[#This Row],[Tech_'#]])</f>
        <v>26</v>
      </c>
      <c r="G1696" s="121">
        <f>INDEX(TechList[ST_Thru],MATCH($A1696,TechList[Tech_'#],0),)</f>
        <v>2024</v>
      </c>
      <c r="H1696" s="154" t="str">
        <f>INDEX(TechList[Complexity],MATCH($A1696,TechList[Tech_'#],0),)</f>
        <v>High2</v>
      </c>
      <c r="I1696" s="158">
        <f>SUMIFS(DMC_EV1_curves[dmc_base_EVslope],DMC_EV1_curves[key_1],DMC_EV1[[#This Row],[key_1]])
*ev1_dmc!$J1696/100
+SUMIFS(DMC_EV1_curves[dmc_base_EVintercept],DMC_EV1_curves[key_1],DMC_EV1[[#This Row],[key_1]])</f>
        <v>4041.6761799977417</v>
      </c>
      <c r="J1696" s="156">
        <v>19</v>
      </c>
    </row>
    <row r="1697" spans="1:10" x14ac:dyDescent="0.25">
      <c r="A1697" s="123">
        <v>257</v>
      </c>
      <c r="B1697" s="154" t="str">
        <f>INDEX(TechList[Tech],MATCH($A1697,TechList[Tech_'#],0),)</f>
        <v>REEV40 batt-pack</v>
      </c>
      <c r="C1697" s="154" t="str">
        <f t="shared" si="118"/>
        <v>257_4</v>
      </c>
      <c r="D1697" s="158" t="str">
        <f t="shared" si="119"/>
        <v>257_4_19.5</v>
      </c>
      <c r="E1697" s="153">
        <f t="shared" si="122"/>
        <v>4</v>
      </c>
      <c r="F1697" s="121">
        <f>SUMIFS(LearningFactors[LF_codeNew],LearningFactors[Tech_'#],DMC_EV1[[#This Row],[Tech_'#]])</f>
        <v>26</v>
      </c>
      <c r="G1697" s="121">
        <f>INDEX(TechList[ST_Thru],MATCH($A1697,TechList[Tech_'#],0),)</f>
        <v>2024</v>
      </c>
      <c r="H1697" s="154" t="str">
        <f>INDEX(TechList[Complexity],MATCH($A1697,TechList[Tech_'#],0),)</f>
        <v>High2</v>
      </c>
      <c r="I1697" s="158">
        <f>SUMIFS(DMC_EV1_curves[dmc_base_EVslope],DMC_EV1_curves[key_1],DMC_EV1[[#This Row],[key_1]])
*ev1_dmc!$J1697/100
+SUMIFS(DMC_EV1_curves[dmc_base_EVintercept],DMC_EV1_curves[key_1],DMC_EV1[[#This Row],[key_1]])</f>
        <v>4044.019039881287</v>
      </c>
      <c r="J1697" s="156">
        <v>19.5</v>
      </c>
    </row>
    <row r="1698" spans="1:10" x14ac:dyDescent="0.25">
      <c r="A1698" s="123">
        <v>257</v>
      </c>
      <c r="B1698" s="154" t="str">
        <f>INDEX(TechList[Tech],MATCH($A1698,TechList[Tech_'#],0),)</f>
        <v>REEV40 batt-pack</v>
      </c>
      <c r="C1698" s="154" t="str">
        <f t="shared" si="118"/>
        <v>257_4</v>
      </c>
      <c r="D1698" s="158" t="str">
        <f t="shared" si="119"/>
        <v>257_4_20.0</v>
      </c>
      <c r="E1698" s="153">
        <f t="shared" si="122"/>
        <v>4</v>
      </c>
      <c r="F1698" s="121">
        <f>SUMIFS(LearningFactors[LF_codeNew],LearningFactors[Tech_'#],DMC_EV1[[#This Row],[Tech_'#]])</f>
        <v>26</v>
      </c>
      <c r="G1698" s="121">
        <f>INDEX(TechList[ST_Thru],MATCH($A1698,TechList[Tech_'#],0),)</f>
        <v>2024</v>
      </c>
      <c r="H1698" s="154" t="str">
        <f>INDEX(TechList[Complexity],MATCH($A1698,TechList[Tech_'#],0),)</f>
        <v>High2</v>
      </c>
      <c r="I1698" s="158">
        <f>SUMIFS(DMC_EV1_curves[dmc_base_EVslope],DMC_EV1_curves[key_1],DMC_EV1[[#This Row],[key_1]])
*ev1_dmc!$J1698/100
+SUMIFS(DMC_EV1_curves[dmc_base_EVintercept],DMC_EV1_curves[key_1],DMC_EV1[[#This Row],[key_1]])</f>
        <v>4046.3618997648318</v>
      </c>
      <c r="J1698" s="156">
        <v>20</v>
      </c>
    </row>
    <row r="1699" spans="1:10" x14ac:dyDescent="0.25">
      <c r="A1699" s="123">
        <v>257</v>
      </c>
      <c r="B1699" s="154" t="str">
        <f>INDEX(TechList[Tech],MATCH($A1699,TechList[Tech_'#],0),)</f>
        <v>REEV40 batt-pack</v>
      </c>
      <c r="C1699" s="154" t="str">
        <f t="shared" ref="C1699:C1718" si="123">CONCATENATE(A1699,"_",E1699)</f>
        <v>257_4</v>
      </c>
      <c r="D1699" s="158" t="str">
        <f t="shared" ref="D1699:D1718" si="124">CONCATENATE(C1699,"_",TEXT(J1699,"0.0"))</f>
        <v>257_4_20.5</v>
      </c>
      <c r="E1699" s="153">
        <f t="shared" si="122"/>
        <v>4</v>
      </c>
      <c r="F1699" s="121">
        <f>SUMIFS(LearningFactors[LF_codeNew],LearningFactors[Tech_'#],DMC_EV1[[#This Row],[Tech_'#]])</f>
        <v>26</v>
      </c>
      <c r="G1699" s="121">
        <f>INDEX(TechList[ST_Thru],MATCH($A1699,TechList[Tech_'#],0),)</f>
        <v>2024</v>
      </c>
      <c r="H1699" s="154" t="str">
        <f>INDEX(TechList[Complexity],MATCH($A1699,TechList[Tech_'#],0),)</f>
        <v>High2</v>
      </c>
      <c r="I1699" s="158">
        <f>SUMIFS(DMC_EV1_curves[dmc_base_EVslope],DMC_EV1_curves[key_1],DMC_EV1[[#This Row],[key_1]])
*ev1_dmc!$J1699/100
+SUMIFS(DMC_EV1_curves[dmc_base_EVintercept],DMC_EV1_curves[key_1],DMC_EV1[[#This Row],[key_1]])</f>
        <v>4048.7047596483771</v>
      </c>
      <c r="J1699" s="73">
        <v>20.5</v>
      </c>
    </row>
    <row r="1700" spans="1:10" x14ac:dyDescent="0.25">
      <c r="A1700" s="123">
        <v>257</v>
      </c>
      <c r="B1700" s="154" t="str">
        <f>INDEX(TechList[Tech],MATCH($A1700,TechList[Tech_'#],0),)</f>
        <v>REEV40 batt-pack</v>
      </c>
      <c r="C1700" s="154" t="str">
        <f t="shared" si="123"/>
        <v>257_4</v>
      </c>
      <c r="D1700" s="158" t="str">
        <f t="shared" si="124"/>
        <v>257_4_21.0</v>
      </c>
      <c r="E1700" s="153">
        <f t="shared" si="122"/>
        <v>4</v>
      </c>
      <c r="F1700" s="121">
        <f>SUMIFS(LearningFactors[LF_codeNew],LearningFactors[Tech_'#],DMC_EV1[[#This Row],[Tech_'#]])</f>
        <v>26</v>
      </c>
      <c r="G1700" s="121">
        <f>INDEX(TechList[ST_Thru],MATCH($A1700,TechList[Tech_'#],0),)</f>
        <v>2024</v>
      </c>
      <c r="H1700" s="154" t="str">
        <f>INDEX(TechList[Complexity],MATCH($A1700,TechList[Tech_'#],0),)</f>
        <v>High2</v>
      </c>
      <c r="I1700" s="158">
        <f>SUMIFS(DMC_EV1_curves[dmc_base_EVslope],DMC_EV1_curves[key_1],DMC_EV1[[#This Row],[key_1]])
*ev1_dmc!$J1700/100
+SUMIFS(DMC_EV1_curves[dmc_base_EVintercept],DMC_EV1_curves[key_1],DMC_EV1[[#This Row],[key_1]])</f>
        <v>4051.047619531922</v>
      </c>
      <c r="J1700" s="73">
        <v>21</v>
      </c>
    </row>
    <row r="1701" spans="1:10" x14ac:dyDescent="0.25">
      <c r="A1701" s="123">
        <v>257</v>
      </c>
      <c r="B1701" s="154" t="str">
        <f>INDEX(TechList[Tech],MATCH($A1701,TechList[Tech_'#],0),)</f>
        <v>REEV40 batt-pack</v>
      </c>
      <c r="C1701" s="154" t="str">
        <f t="shared" si="123"/>
        <v>257_4</v>
      </c>
      <c r="D1701" s="158" t="str">
        <f t="shared" si="124"/>
        <v>257_4_21.5</v>
      </c>
      <c r="E1701" s="153">
        <f t="shared" si="122"/>
        <v>4</v>
      </c>
      <c r="F1701" s="121">
        <f>SUMIFS(LearningFactors[LF_codeNew],LearningFactors[Tech_'#],DMC_EV1[[#This Row],[Tech_'#]])</f>
        <v>26</v>
      </c>
      <c r="G1701" s="121">
        <f>INDEX(TechList[ST_Thru],MATCH($A1701,TechList[Tech_'#],0),)</f>
        <v>2024</v>
      </c>
      <c r="H1701" s="154" t="str">
        <f>INDEX(TechList[Complexity],MATCH($A1701,TechList[Tech_'#],0),)</f>
        <v>High2</v>
      </c>
      <c r="I1701" s="158">
        <f>SUMIFS(DMC_EV1_curves[dmc_base_EVslope],DMC_EV1_curves[key_1],DMC_EV1[[#This Row],[key_1]])
*ev1_dmc!$J1701/100
+SUMIFS(DMC_EV1_curves[dmc_base_EVintercept],DMC_EV1_curves[key_1],DMC_EV1[[#This Row],[key_1]])</f>
        <v>4053.3904794154673</v>
      </c>
      <c r="J1701" s="73">
        <v>21.5</v>
      </c>
    </row>
    <row r="1702" spans="1:10" x14ac:dyDescent="0.25">
      <c r="A1702" s="123">
        <v>257</v>
      </c>
      <c r="B1702" s="154" t="str">
        <f>INDEX(TechList[Tech],MATCH($A1702,TechList[Tech_'#],0),)</f>
        <v>REEV40 batt-pack</v>
      </c>
      <c r="C1702" s="154" t="str">
        <f t="shared" si="123"/>
        <v>257_4</v>
      </c>
      <c r="D1702" s="158" t="str">
        <f t="shared" si="124"/>
        <v>257_4_22.0</v>
      </c>
      <c r="E1702" s="153">
        <f t="shared" si="122"/>
        <v>4</v>
      </c>
      <c r="F1702" s="121">
        <f>SUMIFS(LearningFactors[LF_codeNew],LearningFactors[Tech_'#],DMC_EV1[[#This Row],[Tech_'#]])</f>
        <v>26</v>
      </c>
      <c r="G1702" s="121">
        <f>INDEX(TechList[ST_Thru],MATCH($A1702,TechList[Tech_'#],0),)</f>
        <v>2024</v>
      </c>
      <c r="H1702" s="154" t="str">
        <f>INDEX(TechList[Complexity],MATCH($A1702,TechList[Tech_'#],0),)</f>
        <v>High2</v>
      </c>
      <c r="I1702" s="158">
        <f>SUMIFS(DMC_EV1_curves[dmc_base_EVslope],DMC_EV1_curves[key_1],DMC_EV1[[#This Row],[key_1]])
*ev1_dmc!$J1702/100
+SUMIFS(DMC_EV1_curves[dmc_base_EVintercept],DMC_EV1_curves[key_1],DMC_EV1[[#This Row],[key_1]])</f>
        <v>4055.7333392990122</v>
      </c>
      <c r="J1702" s="73">
        <v>22</v>
      </c>
    </row>
    <row r="1703" spans="1:10" x14ac:dyDescent="0.25">
      <c r="A1703" s="123">
        <v>257</v>
      </c>
      <c r="B1703" s="154" t="str">
        <f>INDEX(TechList[Tech],MATCH($A1703,TechList[Tech_'#],0),)</f>
        <v>REEV40 batt-pack</v>
      </c>
      <c r="C1703" s="154" t="str">
        <f t="shared" si="123"/>
        <v>257_4</v>
      </c>
      <c r="D1703" s="158" t="str">
        <f t="shared" si="124"/>
        <v>257_4_22.5</v>
      </c>
      <c r="E1703" s="153">
        <f t="shared" si="122"/>
        <v>4</v>
      </c>
      <c r="F1703" s="121">
        <f>SUMIFS(LearningFactors[LF_codeNew],LearningFactors[Tech_'#],DMC_EV1[[#This Row],[Tech_'#]])</f>
        <v>26</v>
      </c>
      <c r="G1703" s="121">
        <f>INDEX(TechList[ST_Thru],MATCH($A1703,TechList[Tech_'#],0),)</f>
        <v>2024</v>
      </c>
      <c r="H1703" s="154" t="str">
        <f>INDEX(TechList[Complexity],MATCH($A1703,TechList[Tech_'#],0),)</f>
        <v>High2</v>
      </c>
      <c r="I1703" s="158">
        <f>SUMIFS(DMC_EV1_curves[dmc_base_EVslope],DMC_EV1_curves[key_1],DMC_EV1[[#This Row],[key_1]])
*ev1_dmc!$J1703/100
+SUMIFS(DMC_EV1_curves[dmc_base_EVintercept],DMC_EV1_curves[key_1],DMC_EV1[[#This Row],[key_1]])</f>
        <v>4058.076199182557</v>
      </c>
      <c r="J1703" s="73">
        <v>22.5</v>
      </c>
    </row>
    <row r="1704" spans="1:10" x14ac:dyDescent="0.25">
      <c r="A1704" s="123">
        <v>257</v>
      </c>
      <c r="B1704" s="154" t="str">
        <f>INDEX(TechList[Tech],MATCH($A1704,TechList[Tech_'#],0),)</f>
        <v>REEV40 batt-pack</v>
      </c>
      <c r="C1704" s="154" t="str">
        <f t="shared" si="123"/>
        <v>257_4</v>
      </c>
      <c r="D1704" s="158" t="str">
        <f t="shared" si="124"/>
        <v>257_4_23.0</v>
      </c>
      <c r="E1704" s="153">
        <f t="shared" si="122"/>
        <v>4</v>
      </c>
      <c r="F1704" s="121">
        <f>SUMIFS(LearningFactors[LF_codeNew],LearningFactors[Tech_'#],DMC_EV1[[#This Row],[Tech_'#]])</f>
        <v>26</v>
      </c>
      <c r="G1704" s="121">
        <f>INDEX(TechList[ST_Thru],MATCH($A1704,TechList[Tech_'#],0),)</f>
        <v>2024</v>
      </c>
      <c r="H1704" s="154" t="str">
        <f>INDEX(TechList[Complexity],MATCH($A1704,TechList[Tech_'#],0),)</f>
        <v>High2</v>
      </c>
      <c r="I1704" s="158">
        <f>SUMIFS(DMC_EV1_curves[dmc_base_EVslope],DMC_EV1_curves[key_1],DMC_EV1[[#This Row],[key_1]])
*ev1_dmc!$J1704/100
+SUMIFS(DMC_EV1_curves[dmc_base_EVintercept],DMC_EV1_curves[key_1],DMC_EV1[[#This Row],[key_1]])</f>
        <v>4060.4190590661024</v>
      </c>
      <c r="J1704" s="73">
        <v>23</v>
      </c>
    </row>
    <row r="1705" spans="1:10" x14ac:dyDescent="0.25">
      <c r="A1705" s="123">
        <v>257</v>
      </c>
      <c r="B1705" s="154" t="str">
        <f>INDEX(TechList[Tech],MATCH($A1705,TechList[Tech_'#],0),)</f>
        <v>REEV40 batt-pack</v>
      </c>
      <c r="C1705" s="154" t="str">
        <f t="shared" si="123"/>
        <v>257_4</v>
      </c>
      <c r="D1705" s="158" t="str">
        <f t="shared" si="124"/>
        <v>257_4_23.5</v>
      </c>
      <c r="E1705" s="153">
        <f t="shared" si="122"/>
        <v>4</v>
      </c>
      <c r="F1705" s="121">
        <f>SUMIFS(LearningFactors[LF_codeNew],LearningFactors[Tech_'#],DMC_EV1[[#This Row],[Tech_'#]])</f>
        <v>26</v>
      </c>
      <c r="G1705" s="121">
        <f>INDEX(TechList[ST_Thru],MATCH($A1705,TechList[Tech_'#],0),)</f>
        <v>2024</v>
      </c>
      <c r="H1705" s="154" t="str">
        <f>INDEX(TechList[Complexity],MATCH($A1705,TechList[Tech_'#],0),)</f>
        <v>High2</v>
      </c>
      <c r="I1705" s="158">
        <f>SUMIFS(DMC_EV1_curves[dmc_base_EVslope],DMC_EV1_curves[key_1],DMC_EV1[[#This Row],[key_1]])
*ev1_dmc!$J1705/100
+SUMIFS(DMC_EV1_curves[dmc_base_EVintercept],DMC_EV1_curves[key_1],DMC_EV1[[#This Row],[key_1]])</f>
        <v>4062.7619189496472</v>
      </c>
      <c r="J1705" s="73">
        <v>23.5</v>
      </c>
    </row>
    <row r="1706" spans="1:10" x14ac:dyDescent="0.25">
      <c r="A1706" s="123">
        <v>257</v>
      </c>
      <c r="B1706" s="154" t="str">
        <f>INDEX(TechList[Tech],MATCH($A1706,TechList[Tech_'#],0),)</f>
        <v>REEV40 batt-pack</v>
      </c>
      <c r="C1706" s="154" t="str">
        <f t="shared" si="123"/>
        <v>257_4</v>
      </c>
      <c r="D1706" s="158" t="str">
        <f t="shared" si="124"/>
        <v>257_4_24.0</v>
      </c>
      <c r="E1706" s="153">
        <f t="shared" si="122"/>
        <v>4</v>
      </c>
      <c r="F1706" s="121">
        <f>SUMIFS(LearningFactors[LF_codeNew],LearningFactors[Tech_'#],DMC_EV1[[#This Row],[Tech_'#]])</f>
        <v>26</v>
      </c>
      <c r="G1706" s="121">
        <f>INDEX(TechList[ST_Thru],MATCH($A1706,TechList[Tech_'#],0),)</f>
        <v>2024</v>
      </c>
      <c r="H1706" s="154" t="str">
        <f>INDEX(TechList[Complexity],MATCH($A1706,TechList[Tech_'#],0),)</f>
        <v>High2</v>
      </c>
      <c r="I1706" s="158">
        <f>SUMIFS(DMC_EV1_curves[dmc_base_EVslope],DMC_EV1_curves[key_1],DMC_EV1[[#This Row],[key_1]])
*ev1_dmc!$J1706/100
+SUMIFS(DMC_EV1_curves[dmc_base_EVintercept],DMC_EV1_curves[key_1],DMC_EV1[[#This Row],[key_1]])</f>
        <v>4065.1047788331925</v>
      </c>
      <c r="J1706" s="73">
        <v>24</v>
      </c>
    </row>
    <row r="1707" spans="1:10" x14ac:dyDescent="0.25">
      <c r="A1707" s="123">
        <v>257</v>
      </c>
      <c r="B1707" s="154" t="str">
        <f>INDEX(TechList[Tech],MATCH($A1707,TechList[Tech_'#],0),)</f>
        <v>REEV40 batt-pack</v>
      </c>
      <c r="C1707" s="154" t="str">
        <f t="shared" si="123"/>
        <v>257_4</v>
      </c>
      <c r="D1707" s="158" t="str">
        <f t="shared" si="124"/>
        <v>257_4_24.5</v>
      </c>
      <c r="E1707" s="153">
        <f t="shared" si="122"/>
        <v>4</v>
      </c>
      <c r="F1707" s="121">
        <f>SUMIFS(LearningFactors[LF_codeNew],LearningFactors[Tech_'#],DMC_EV1[[#This Row],[Tech_'#]])</f>
        <v>26</v>
      </c>
      <c r="G1707" s="121">
        <f>INDEX(TechList[ST_Thru],MATCH($A1707,TechList[Tech_'#],0),)</f>
        <v>2024</v>
      </c>
      <c r="H1707" s="154" t="str">
        <f>INDEX(TechList[Complexity],MATCH($A1707,TechList[Tech_'#],0),)</f>
        <v>High2</v>
      </c>
      <c r="I1707" s="158">
        <f>SUMIFS(DMC_EV1_curves[dmc_base_EVslope],DMC_EV1_curves[key_1],DMC_EV1[[#This Row],[key_1]])
*ev1_dmc!$J1707/100
+SUMIFS(DMC_EV1_curves[dmc_base_EVintercept],DMC_EV1_curves[key_1],DMC_EV1[[#This Row],[key_1]])</f>
        <v>4067.4476387167374</v>
      </c>
      <c r="J1707" s="73">
        <v>24.5</v>
      </c>
    </row>
    <row r="1708" spans="1:10" x14ac:dyDescent="0.25">
      <c r="A1708" s="123">
        <v>257</v>
      </c>
      <c r="B1708" s="154" t="str">
        <f>INDEX(TechList[Tech],MATCH($A1708,TechList[Tech_'#],0),)</f>
        <v>REEV40 batt-pack</v>
      </c>
      <c r="C1708" s="154" t="str">
        <f t="shared" si="123"/>
        <v>257_4</v>
      </c>
      <c r="D1708" s="158" t="str">
        <f t="shared" si="124"/>
        <v>257_4_25.0</v>
      </c>
      <c r="E1708" s="153">
        <f t="shared" si="122"/>
        <v>4</v>
      </c>
      <c r="F1708" s="121">
        <f>SUMIFS(LearningFactors[LF_codeNew],LearningFactors[Tech_'#],DMC_EV1[[#This Row],[Tech_'#]])</f>
        <v>26</v>
      </c>
      <c r="G1708" s="121">
        <f>INDEX(TechList[ST_Thru],MATCH($A1708,TechList[Tech_'#],0),)</f>
        <v>2024</v>
      </c>
      <c r="H1708" s="154" t="str">
        <f>INDEX(TechList[Complexity],MATCH($A1708,TechList[Tech_'#],0),)</f>
        <v>High2</v>
      </c>
      <c r="I1708" s="158">
        <f>SUMIFS(DMC_EV1_curves[dmc_base_EVslope],DMC_EV1_curves[key_1],DMC_EV1[[#This Row],[key_1]])
*ev1_dmc!$J1708/100
+SUMIFS(DMC_EV1_curves[dmc_base_EVintercept],DMC_EV1_curves[key_1],DMC_EV1[[#This Row],[key_1]])</f>
        <v>4069.7904986002823</v>
      </c>
      <c r="J1708" s="73">
        <v>25</v>
      </c>
    </row>
    <row r="1709" spans="1:10" x14ac:dyDescent="0.25">
      <c r="A1709" s="123">
        <v>257</v>
      </c>
      <c r="B1709" s="154" t="str">
        <f>INDEX(TechList[Tech],MATCH($A1709,TechList[Tech_'#],0),)</f>
        <v>REEV40 batt-pack</v>
      </c>
      <c r="C1709" s="154" t="str">
        <f t="shared" si="123"/>
        <v>257_4</v>
      </c>
      <c r="D1709" s="158" t="str">
        <f t="shared" si="124"/>
        <v>257_4_25.5</v>
      </c>
      <c r="E1709" s="153">
        <f t="shared" si="122"/>
        <v>4</v>
      </c>
      <c r="F1709" s="121">
        <f>SUMIFS(LearningFactors[LF_codeNew],LearningFactors[Tech_'#],DMC_EV1[[#This Row],[Tech_'#]])</f>
        <v>26</v>
      </c>
      <c r="G1709" s="121">
        <f>INDEX(TechList[ST_Thru],MATCH($A1709,TechList[Tech_'#],0),)</f>
        <v>2024</v>
      </c>
      <c r="H1709" s="154" t="str">
        <f>INDEX(TechList[Complexity],MATCH($A1709,TechList[Tech_'#],0),)</f>
        <v>High2</v>
      </c>
      <c r="I1709" s="158">
        <f>SUMIFS(DMC_EV1_curves[dmc_base_EVslope],DMC_EV1_curves[key_1],DMC_EV1[[#This Row],[key_1]])
*ev1_dmc!$J1709/100
+SUMIFS(DMC_EV1_curves[dmc_base_EVintercept],DMC_EV1_curves[key_1],DMC_EV1[[#This Row],[key_1]])</f>
        <v>4072.1333584838276</v>
      </c>
      <c r="J1709" s="73">
        <v>25.5</v>
      </c>
    </row>
    <row r="1710" spans="1:10" x14ac:dyDescent="0.25">
      <c r="A1710" s="123">
        <v>257</v>
      </c>
      <c r="B1710" s="154" t="str">
        <f>INDEX(TechList[Tech],MATCH($A1710,TechList[Tech_'#],0),)</f>
        <v>REEV40 batt-pack</v>
      </c>
      <c r="C1710" s="154" t="str">
        <f t="shared" si="123"/>
        <v>257_4</v>
      </c>
      <c r="D1710" s="158" t="str">
        <f t="shared" si="124"/>
        <v>257_4_26.0</v>
      </c>
      <c r="E1710" s="153">
        <f t="shared" si="122"/>
        <v>4</v>
      </c>
      <c r="F1710" s="121">
        <f>SUMIFS(LearningFactors[LF_codeNew],LearningFactors[Tech_'#],DMC_EV1[[#This Row],[Tech_'#]])</f>
        <v>26</v>
      </c>
      <c r="G1710" s="121">
        <f>INDEX(TechList[ST_Thru],MATCH($A1710,TechList[Tech_'#],0),)</f>
        <v>2024</v>
      </c>
      <c r="H1710" s="154" t="str">
        <f>INDEX(TechList[Complexity],MATCH($A1710,TechList[Tech_'#],0),)</f>
        <v>High2</v>
      </c>
      <c r="I1710" s="158">
        <f>SUMIFS(DMC_EV1_curves[dmc_base_EVslope],DMC_EV1_curves[key_1],DMC_EV1[[#This Row],[key_1]])
*ev1_dmc!$J1710/100
+SUMIFS(DMC_EV1_curves[dmc_base_EVintercept],DMC_EV1_curves[key_1],DMC_EV1[[#This Row],[key_1]])</f>
        <v>4074.4762183673724</v>
      </c>
      <c r="J1710" s="73">
        <v>26</v>
      </c>
    </row>
    <row r="1711" spans="1:10" x14ac:dyDescent="0.25">
      <c r="A1711" s="123">
        <v>257</v>
      </c>
      <c r="B1711" s="154" t="str">
        <f>INDEX(TechList[Tech],MATCH($A1711,TechList[Tech_'#],0),)</f>
        <v>REEV40 batt-pack</v>
      </c>
      <c r="C1711" s="154" t="str">
        <f t="shared" si="123"/>
        <v>257_4</v>
      </c>
      <c r="D1711" s="158" t="str">
        <f t="shared" si="124"/>
        <v>257_4_26.5</v>
      </c>
      <c r="E1711" s="153">
        <f t="shared" si="122"/>
        <v>4</v>
      </c>
      <c r="F1711" s="121">
        <f>SUMIFS(LearningFactors[LF_codeNew],LearningFactors[Tech_'#],DMC_EV1[[#This Row],[Tech_'#]])</f>
        <v>26</v>
      </c>
      <c r="G1711" s="121">
        <f>INDEX(TechList[ST_Thru],MATCH($A1711,TechList[Tech_'#],0),)</f>
        <v>2024</v>
      </c>
      <c r="H1711" s="154" t="str">
        <f>INDEX(TechList[Complexity],MATCH($A1711,TechList[Tech_'#],0),)</f>
        <v>High2</v>
      </c>
      <c r="I1711" s="158">
        <f>SUMIFS(DMC_EV1_curves[dmc_base_EVslope],DMC_EV1_curves[key_1],DMC_EV1[[#This Row],[key_1]])
*ev1_dmc!$J1711/100
+SUMIFS(DMC_EV1_curves[dmc_base_EVintercept],DMC_EV1_curves[key_1],DMC_EV1[[#This Row],[key_1]])</f>
        <v>4076.8190782509178</v>
      </c>
      <c r="J1711" s="73">
        <v>26.5</v>
      </c>
    </row>
    <row r="1712" spans="1:10" x14ac:dyDescent="0.25">
      <c r="A1712" s="123">
        <v>257</v>
      </c>
      <c r="B1712" s="154" t="str">
        <f>INDEX(TechList[Tech],MATCH($A1712,TechList[Tech_'#],0),)</f>
        <v>REEV40 batt-pack</v>
      </c>
      <c r="C1712" s="154" t="str">
        <f t="shared" si="123"/>
        <v>257_4</v>
      </c>
      <c r="D1712" s="158" t="str">
        <f t="shared" si="124"/>
        <v>257_4_27.0</v>
      </c>
      <c r="E1712" s="153">
        <f t="shared" si="122"/>
        <v>4</v>
      </c>
      <c r="F1712" s="121">
        <f>SUMIFS(LearningFactors[LF_codeNew],LearningFactors[Tech_'#],DMC_EV1[[#This Row],[Tech_'#]])</f>
        <v>26</v>
      </c>
      <c r="G1712" s="121">
        <f>INDEX(TechList[ST_Thru],MATCH($A1712,TechList[Tech_'#],0),)</f>
        <v>2024</v>
      </c>
      <c r="H1712" s="154" t="str">
        <f>INDEX(TechList[Complexity],MATCH($A1712,TechList[Tech_'#],0),)</f>
        <v>High2</v>
      </c>
      <c r="I1712" s="158">
        <f>SUMIFS(DMC_EV1_curves[dmc_base_EVslope],DMC_EV1_curves[key_1],DMC_EV1[[#This Row],[key_1]])
*ev1_dmc!$J1712/100
+SUMIFS(DMC_EV1_curves[dmc_base_EVintercept],DMC_EV1_curves[key_1],DMC_EV1[[#This Row],[key_1]])</f>
        <v>4079.1619381344626</v>
      </c>
      <c r="J1712" s="73">
        <v>27</v>
      </c>
    </row>
    <row r="1713" spans="1:10" x14ac:dyDescent="0.25">
      <c r="A1713" s="123">
        <v>257</v>
      </c>
      <c r="B1713" s="154" t="str">
        <f>INDEX(TechList[Tech],MATCH($A1713,TechList[Tech_'#],0),)</f>
        <v>REEV40 batt-pack</v>
      </c>
      <c r="C1713" s="154" t="str">
        <f t="shared" si="123"/>
        <v>257_4</v>
      </c>
      <c r="D1713" s="158" t="str">
        <f t="shared" si="124"/>
        <v>257_4_27.5</v>
      </c>
      <c r="E1713" s="153">
        <f t="shared" si="122"/>
        <v>4</v>
      </c>
      <c r="F1713" s="121">
        <f>SUMIFS(LearningFactors[LF_codeNew],LearningFactors[Tech_'#],DMC_EV1[[#This Row],[Tech_'#]])</f>
        <v>26</v>
      </c>
      <c r="G1713" s="121">
        <f>INDEX(TechList[ST_Thru],MATCH($A1713,TechList[Tech_'#],0),)</f>
        <v>2024</v>
      </c>
      <c r="H1713" s="154" t="str">
        <f>INDEX(TechList[Complexity],MATCH($A1713,TechList[Tech_'#],0),)</f>
        <v>High2</v>
      </c>
      <c r="I1713" s="158">
        <f>SUMIFS(DMC_EV1_curves[dmc_base_EVslope],DMC_EV1_curves[key_1],DMC_EV1[[#This Row],[key_1]])
*ev1_dmc!$J1713/100
+SUMIFS(DMC_EV1_curves[dmc_base_EVintercept],DMC_EV1_curves[key_1],DMC_EV1[[#This Row],[key_1]])</f>
        <v>4081.5047980180075</v>
      </c>
      <c r="J1713" s="73">
        <v>27.5</v>
      </c>
    </row>
    <row r="1714" spans="1:10" x14ac:dyDescent="0.25">
      <c r="A1714" s="123">
        <v>257</v>
      </c>
      <c r="B1714" s="154" t="str">
        <f>INDEX(TechList[Tech],MATCH($A1714,TechList[Tech_'#],0),)</f>
        <v>REEV40 batt-pack</v>
      </c>
      <c r="C1714" s="154" t="str">
        <f t="shared" si="123"/>
        <v>257_4</v>
      </c>
      <c r="D1714" s="158" t="str">
        <f t="shared" si="124"/>
        <v>257_4_28.0</v>
      </c>
      <c r="E1714" s="153">
        <f t="shared" si="122"/>
        <v>4</v>
      </c>
      <c r="F1714" s="121">
        <f>SUMIFS(LearningFactors[LF_codeNew],LearningFactors[Tech_'#],DMC_EV1[[#This Row],[Tech_'#]])</f>
        <v>26</v>
      </c>
      <c r="G1714" s="121">
        <f>INDEX(TechList[ST_Thru],MATCH($A1714,TechList[Tech_'#],0),)</f>
        <v>2024</v>
      </c>
      <c r="H1714" s="154" t="str">
        <f>INDEX(TechList[Complexity],MATCH($A1714,TechList[Tech_'#],0),)</f>
        <v>High2</v>
      </c>
      <c r="I1714" s="158">
        <f>SUMIFS(DMC_EV1_curves[dmc_base_EVslope],DMC_EV1_curves[key_1],DMC_EV1[[#This Row],[key_1]])
*ev1_dmc!$J1714/100
+SUMIFS(DMC_EV1_curves[dmc_base_EVintercept],DMC_EV1_curves[key_1],DMC_EV1[[#This Row],[key_1]])</f>
        <v>4083.8476579015528</v>
      </c>
      <c r="J1714" s="73">
        <v>28</v>
      </c>
    </row>
    <row r="1715" spans="1:10" x14ac:dyDescent="0.25">
      <c r="A1715" s="123">
        <v>257</v>
      </c>
      <c r="B1715" s="154" t="str">
        <f>INDEX(TechList[Tech],MATCH($A1715,TechList[Tech_'#],0),)</f>
        <v>REEV40 batt-pack</v>
      </c>
      <c r="C1715" s="154" t="str">
        <f t="shared" si="123"/>
        <v>257_4</v>
      </c>
      <c r="D1715" s="158" t="str">
        <f t="shared" si="124"/>
        <v>257_4_28.5</v>
      </c>
      <c r="E1715" s="153">
        <f t="shared" si="122"/>
        <v>4</v>
      </c>
      <c r="F1715" s="121">
        <f>SUMIFS(LearningFactors[LF_codeNew],LearningFactors[Tech_'#],DMC_EV1[[#This Row],[Tech_'#]])</f>
        <v>26</v>
      </c>
      <c r="G1715" s="121">
        <f>INDEX(TechList[ST_Thru],MATCH($A1715,TechList[Tech_'#],0),)</f>
        <v>2024</v>
      </c>
      <c r="H1715" s="154" t="str">
        <f>INDEX(TechList[Complexity],MATCH($A1715,TechList[Tech_'#],0),)</f>
        <v>High2</v>
      </c>
      <c r="I1715" s="158">
        <f>SUMIFS(DMC_EV1_curves[dmc_base_EVslope],DMC_EV1_curves[key_1],DMC_EV1[[#This Row],[key_1]])
*ev1_dmc!$J1715/100
+SUMIFS(DMC_EV1_curves[dmc_base_EVintercept],DMC_EV1_curves[key_1],DMC_EV1[[#This Row],[key_1]])</f>
        <v>4086.1905177850977</v>
      </c>
      <c r="J1715" s="73">
        <v>28.5</v>
      </c>
    </row>
    <row r="1716" spans="1:10" x14ac:dyDescent="0.25">
      <c r="A1716" s="123">
        <v>257</v>
      </c>
      <c r="B1716" s="154" t="str">
        <f>INDEX(TechList[Tech],MATCH($A1716,TechList[Tech_'#],0),)</f>
        <v>REEV40 batt-pack</v>
      </c>
      <c r="C1716" s="154" t="str">
        <f t="shared" si="123"/>
        <v>257_4</v>
      </c>
      <c r="D1716" s="158" t="str">
        <f t="shared" si="124"/>
        <v>257_4_29.0</v>
      </c>
      <c r="E1716" s="153">
        <f t="shared" si="122"/>
        <v>4</v>
      </c>
      <c r="F1716" s="121">
        <f>SUMIFS(LearningFactors[LF_codeNew],LearningFactors[Tech_'#],DMC_EV1[[#This Row],[Tech_'#]])</f>
        <v>26</v>
      </c>
      <c r="G1716" s="121">
        <f>INDEX(TechList[ST_Thru],MATCH($A1716,TechList[Tech_'#],0),)</f>
        <v>2024</v>
      </c>
      <c r="H1716" s="154" t="str">
        <f>INDEX(TechList[Complexity],MATCH($A1716,TechList[Tech_'#],0),)</f>
        <v>High2</v>
      </c>
      <c r="I1716" s="158">
        <f>SUMIFS(DMC_EV1_curves[dmc_base_EVslope],DMC_EV1_curves[key_1],DMC_EV1[[#This Row],[key_1]])
*ev1_dmc!$J1716/100
+SUMIFS(DMC_EV1_curves[dmc_base_EVintercept],DMC_EV1_curves[key_1],DMC_EV1[[#This Row],[key_1]])</f>
        <v>4088.533377668643</v>
      </c>
      <c r="J1716" s="73">
        <v>29</v>
      </c>
    </row>
    <row r="1717" spans="1:10" x14ac:dyDescent="0.25">
      <c r="A1717" s="123">
        <v>257</v>
      </c>
      <c r="B1717" s="154" t="str">
        <f>INDEX(TechList[Tech],MATCH($A1717,TechList[Tech_'#],0),)</f>
        <v>REEV40 batt-pack</v>
      </c>
      <c r="C1717" s="154" t="str">
        <f t="shared" si="123"/>
        <v>257_4</v>
      </c>
      <c r="D1717" s="158" t="str">
        <f t="shared" si="124"/>
        <v>257_4_29.5</v>
      </c>
      <c r="E1717" s="153">
        <f t="shared" si="122"/>
        <v>4</v>
      </c>
      <c r="F1717" s="121">
        <f>SUMIFS(LearningFactors[LF_codeNew],LearningFactors[Tech_'#],DMC_EV1[[#This Row],[Tech_'#]])</f>
        <v>26</v>
      </c>
      <c r="G1717" s="121">
        <f>INDEX(TechList[ST_Thru],MATCH($A1717,TechList[Tech_'#],0),)</f>
        <v>2024</v>
      </c>
      <c r="H1717" s="154" t="str">
        <f>INDEX(TechList[Complexity],MATCH($A1717,TechList[Tech_'#],0),)</f>
        <v>High2</v>
      </c>
      <c r="I1717" s="158">
        <f>SUMIFS(DMC_EV1_curves[dmc_base_EVslope],DMC_EV1_curves[key_1],DMC_EV1[[#This Row],[key_1]])
*ev1_dmc!$J1717/100
+SUMIFS(DMC_EV1_curves[dmc_base_EVintercept],DMC_EV1_curves[key_1],DMC_EV1[[#This Row],[key_1]])</f>
        <v>4090.8762375521878</v>
      </c>
      <c r="J1717" s="73">
        <v>29.5</v>
      </c>
    </row>
    <row r="1718" spans="1:10" x14ac:dyDescent="0.25">
      <c r="A1718" s="123">
        <v>257</v>
      </c>
      <c r="B1718" s="154" t="str">
        <f>INDEX(TechList[Tech],MATCH($A1718,TechList[Tech_'#],0),)</f>
        <v>REEV40 batt-pack</v>
      </c>
      <c r="C1718" s="154" t="str">
        <f t="shared" si="123"/>
        <v>257_4</v>
      </c>
      <c r="D1718" s="158" t="str">
        <f t="shared" si="124"/>
        <v>257_4_30.0</v>
      </c>
      <c r="E1718" s="153">
        <f t="shared" si="122"/>
        <v>4</v>
      </c>
      <c r="F1718" s="121">
        <f>SUMIFS(LearningFactors[LF_codeNew],LearningFactors[Tech_'#],DMC_EV1[[#This Row],[Tech_'#]])</f>
        <v>26</v>
      </c>
      <c r="G1718" s="121">
        <f>INDEX(TechList[ST_Thru],MATCH($A1718,TechList[Tech_'#],0),)</f>
        <v>2024</v>
      </c>
      <c r="H1718" s="154" t="str">
        <f>INDEX(TechList[Complexity],MATCH($A1718,TechList[Tech_'#],0),)</f>
        <v>High2</v>
      </c>
      <c r="I1718" s="158">
        <f>SUMIFS(DMC_EV1_curves[dmc_base_EVslope],DMC_EV1_curves[key_1],DMC_EV1[[#This Row],[key_1]])
*ev1_dmc!$J1718/100
+SUMIFS(DMC_EV1_curves[dmc_base_EVintercept],DMC_EV1_curves[key_1],DMC_EV1[[#This Row],[key_1]])</f>
        <v>4093.2190974357327</v>
      </c>
      <c r="J1718" s="73">
        <v>30</v>
      </c>
    </row>
    <row r="1719" spans="1:10" x14ac:dyDescent="0.25">
      <c r="A1719" s="123">
        <v>257</v>
      </c>
      <c r="B1719" s="154" t="str">
        <f>INDEX(TechList[Tech],MATCH($A1719,TechList[Tech_'#],0),)</f>
        <v>REEV40 batt-pack</v>
      </c>
      <c r="C1719" s="154" t="str">
        <f t="shared" si="118"/>
        <v>257_5</v>
      </c>
      <c r="D1719" s="158" t="str">
        <f t="shared" si="119"/>
        <v>257_5_0.0</v>
      </c>
      <c r="E1719" s="153">
        <f t="shared" ref="E1719:E1779" si="125">VC_05</f>
        <v>5</v>
      </c>
      <c r="F1719" s="121">
        <f>SUMIFS(LearningFactors[LF_codeNew],LearningFactors[Tech_'#],DMC_EV1[[#This Row],[Tech_'#]])</f>
        <v>26</v>
      </c>
      <c r="G1719" s="121">
        <f>INDEX(TechList[ST_Thru],MATCH($A1719,TechList[Tech_'#],0),)</f>
        <v>2024</v>
      </c>
      <c r="H1719" s="154" t="str">
        <f>INDEX(TechList[Complexity],MATCH($A1719,TechList[Tech_'#],0),)</f>
        <v>High2</v>
      </c>
      <c r="I1719" s="158">
        <f>SUMIFS(DMC_EV1_curves[dmc_base_EVslope],DMC_EV1_curves[key_1],DMC_EV1[[#This Row],[key_1]])
*ev1_dmc!$J1719/100
+SUMIFS(DMC_EV1_curves[dmc_base_EVintercept],DMC_EV1_curves[key_1],DMC_EV1[[#This Row],[key_1]])</f>
        <v>4886.8616933056483</v>
      </c>
      <c r="J1719" s="156">
        <v>0</v>
      </c>
    </row>
    <row r="1720" spans="1:10" x14ac:dyDescent="0.25">
      <c r="A1720" s="123">
        <v>257</v>
      </c>
      <c r="B1720" s="154" t="str">
        <f>INDEX(TechList[Tech],MATCH($A1720,TechList[Tech_'#],0),)</f>
        <v>REEV40 batt-pack</v>
      </c>
      <c r="C1720" s="154" t="str">
        <f t="shared" si="118"/>
        <v>257_5</v>
      </c>
      <c r="D1720" s="158" t="str">
        <f t="shared" si="119"/>
        <v>257_5_0.5</v>
      </c>
      <c r="E1720" s="153">
        <f t="shared" si="125"/>
        <v>5</v>
      </c>
      <c r="F1720" s="121">
        <f>SUMIFS(LearningFactors[LF_codeNew],LearningFactors[Tech_'#],DMC_EV1[[#This Row],[Tech_'#]])</f>
        <v>26</v>
      </c>
      <c r="G1720" s="121">
        <f>INDEX(TechList[ST_Thru],MATCH($A1720,TechList[Tech_'#],0),)</f>
        <v>2024</v>
      </c>
      <c r="H1720" s="154" t="str">
        <f>INDEX(TechList[Complexity],MATCH($A1720,TechList[Tech_'#],0),)</f>
        <v>High2</v>
      </c>
      <c r="I1720" s="158">
        <f>SUMIFS(DMC_EV1_curves[dmc_base_EVslope],DMC_EV1_curves[key_1],DMC_EV1[[#This Row],[key_1]])
*ev1_dmc!$J1720/100
+SUMIFS(DMC_EV1_curves[dmc_base_EVintercept],DMC_EV1_curves[key_1],DMC_EV1[[#This Row],[key_1]])</f>
        <v>4854.472586952148</v>
      </c>
      <c r="J1720" s="156">
        <v>0.5</v>
      </c>
    </row>
    <row r="1721" spans="1:10" x14ac:dyDescent="0.25">
      <c r="A1721" s="123">
        <v>257</v>
      </c>
      <c r="B1721" s="154" t="str">
        <f>INDEX(TechList[Tech],MATCH($A1721,TechList[Tech_'#],0),)</f>
        <v>REEV40 batt-pack</v>
      </c>
      <c r="C1721" s="154" t="str">
        <f t="shared" si="118"/>
        <v>257_5</v>
      </c>
      <c r="D1721" s="158" t="str">
        <f t="shared" si="119"/>
        <v>257_5_1.0</v>
      </c>
      <c r="E1721" s="153">
        <f t="shared" si="125"/>
        <v>5</v>
      </c>
      <c r="F1721" s="121">
        <f>SUMIFS(LearningFactors[LF_codeNew],LearningFactors[Tech_'#],DMC_EV1[[#This Row],[Tech_'#]])</f>
        <v>26</v>
      </c>
      <c r="G1721" s="121">
        <f>INDEX(TechList[ST_Thru],MATCH($A1721,TechList[Tech_'#],0),)</f>
        <v>2024</v>
      </c>
      <c r="H1721" s="154" t="str">
        <f>INDEX(TechList[Complexity],MATCH($A1721,TechList[Tech_'#],0),)</f>
        <v>High2</v>
      </c>
      <c r="I1721" s="158">
        <f>SUMIFS(DMC_EV1_curves[dmc_base_EVslope],DMC_EV1_curves[key_1],DMC_EV1[[#This Row],[key_1]])
*ev1_dmc!$J1721/100
+SUMIFS(DMC_EV1_curves[dmc_base_EVintercept],DMC_EV1_curves[key_1],DMC_EV1[[#This Row],[key_1]])</f>
        <v>4822.0834805986478</v>
      </c>
      <c r="J1721" s="156">
        <v>1</v>
      </c>
    </row>
    <row r="1722" spans="1:10" x14ac:dyDescent="0.25">
      <c r="A1722" s="123">
        <v>257</v>
      </c>
      <c r="B1722" s="154" t="str">
        <f>INDEX(TechList[Tech],MATCH($A1722,TechList[Tech_'#],0),)</f>
        <v>REEV40 batt-pack</v>
      </c>
      <c r="C1722" s="154" t="str">
        <f t="shared" si="118"/>
        <v>257_5</v>
      </c>
      <c r="D1722" s="158" t="str">
        <f t="shared" si="119"/>
        <v>257_5_1.5</v>
      </c>
      <c r="E1722" s="153">
        <f t="shared" si="125"/>
        <v>5</v>
      </c>
      <c r="F1722" s="121">
        <f>SUMIFS(LearningFactors[LF_codeNew],LearningFactors[Tech_'#],DMC_EV1[[#This Row],[Tech_'#]])</f>
        <v>26</v>
      </c>
      <c r="G1722" s="121">
        <f>INDEX(TechList[ST_Thru],MATCH($A1722,TechList[Tech_'#],0),)</f>
        <v>2024</v>
      </c>
      <c r="H1722" s="154" t="str">
        <f>INDEX(TechList[Complexity],MATCH($A1722,TechList[Tech_'#],0),)</f>
        <v>High2</v>
      </c>
      <c r="I1722" s="158">
        <f>SUMIFS(DMC_EV1_curves[dmc_base_EVslope],DMC_EV1_curves[key_1],DMC_EV1[[#This Row],[key_1]])
*ev1_dmc!$J1722/100
+SUMIFS(DMC_EV1_curves[dmc_base_EVintercept],DMC_EV1_curves[key_1],DMC_EV1[[#This Row],[key_1]])</f>
        <v>4789.6943742451476</v>
      </c>
      <c r="J1722" s="156">
        <v>1.5</v>
      </c>
    </row>
    <row r="1723" spans="1:10" x14ac:dyDescent="0.25">
      <c r="A1723" s="123">
        <v>257</v>
      </c>
      <c r="B1723" s="154" t="str">
        <f>INDEX(TechList[Tech],MATCH($A1723,TechList[Tech_'#],0),)</f>
        <v>REEV40 batt-pack</v>
      </c>
      <c r="C1723" s="154" t="str">
        <f t="shared" ref="C1723:C1806" si="126">CONCATENATE(A1723,"_",E1723)</f>
        <v>257_5</v>
      </c>
      <c r="D1723" s="158" t="str">
        <f t="shared" ref="D1723:D1806" si="127">CONCATENATE(C1723,"_",TEXT(J1723,"0.0"))</f>
        <v>257_5_2.0</v>
      </c>
      <c r="E1723" s="153">
        <f t="shared" si="125"/>
        <v>5</v>
      </c>
      <c r="F1723" s="121">
        <f>SUMIFS(LearningFactors[LF_codeNew],LearningFactors[Tech_'#],DMC_EV1[[#This Row],[Tech_'#]])</f>
        <v>26</v>
      </c>
      <c r="G1723" s="121">
        <f>INDEX(TechList[ST_Thru],MATCH($A1723,TechList[Tech_'#],0),)</f>
        <v>2024</v>
      </c>
      <c r="H1723" s="154" t="str">
        <f>INDEX(TechList[Complexity],MATCH($A1723,TechList[Tech_'#],0),)</f>
        <v>High2</v>
      </c>
      <c r="I1723" s="158">
        <f>SUMIFS(DMC_EV1_curves[dmc_base_EVslope],DMC_EV1_curves[key_1],DMC_EV1[[#This Row],[key_1]])
*ev1_dmc!$J1723/100
+SUMIFS(DMC_EV1_curves[dmc_base_EVintercept],DMC_EV1_curves[key_1],DMC_EV1[[#This Row],[key_1]])</f>
        <v>4757.3052678916465</v>
      </c>
      <c r="J1723" s="156">
        <v>2</v>
      </c>
    </row>
    <row r="1724" spans="1:10" x14ac:dyDescent="0.25">
      <c r="A1724" s="123">
        <v>257</v>
      </c>
      <c r="B1724" s="154" t="str">
        <f>INDEX(TechList[Tech],MATCH($A1724,TechList[Tech_'#],0),)</f>
        <v>REEV40 batt-pack</v>
      </c>
      <c r="C1724" s="154" t="str">
        <f t="shared" si="126"/>
        <v>257_5</v>
      </c>
      <c r="D1724" s="158" t="str">
        <f t="shared" si="127"/>
        <v>257_5_2.5</v>
      </c>
      <c r="E1724" s="153">
        <f t="shared" si="125"/>
        <v>5</v>
      </c>
      <c r="F1724" s="121">
        <f>SUMIFS(LearningFactors[LF_codeNew],LearningFactors[Tech_'#],DMC_EV1[[#This Row],[Tech_'#]])</f>
        <v>26</v>
      </c>
      <c r="G1724" s="121">
        <f>INDEX(TechList[ST_Thru],MATCH($A1724,TechList[Tech_'#],0),)</f>
        <v>2024</v>
      </c>
      <c r="H1724" s="154" t="str">
        <f>INDEX(TechList[Complexity],MATCH($A1724,TechList[Tech_'#],0),)</f>
        <v>High2</v>
      </c>
      <c r="I1724" s="158">
        <f>SUMIFS(DMC_EV1_curves[dmc_base_EVslope],DMC_EV1_curves[key_1],DMC_EV1[[#This Row],[key_1]])
*ev1_dmc!$J1724/100
+SUMIFS(DMC_EV1_curves[dmc_base_EVintercept],DMC_EV1_curves[key_1],DMC_EV1[[#This Row],[key_1]])</f>
        <v>4724.9161615381463</v>
      </c>
      <c r="J1724" s="156">
        <v>2.5</v>
      </c>
    </row>
    <row r="1725" spans="1:10" x14ac:dyDescent="0.25">
      <c r="A1725" s="123">
        <v>257</v>
      </c>
      <c r="B1725" s="154" t="str">
        <f>INDEX(TechList[Tech],MATCH($A1725,TechList[Tech_'#],0),)</f>
        <v>REEV40 batt-pack</v>
      </c>
      <c r="C1725" s="154" t="str">
        <f t="shared" si="126"/>
        <v>257_5</v>
      </c>
      <c r="D1725" s="158" t="str">
        <f t="shared" si="127"/>
        <v>257_5_3.0</v>
      </c>
      <c r="E1725" s="153">
        <f t="shared" si="125"/>
        <v>5</v>
      </c>
      <c r="F1725" s="121">
        <f>SUMIFS(LearningFactors[LF_codeNew],LearningFactors[Tech_'#],DMC_EV1[[#This Row],[Tech_'#]])</f>
        <v>26</v>
      </c>
      <c r="G1725" s="121">
        <f>INDEX(TechList[ST_Thru],MATCH($A1725,TechList[Tech_'#],0),)</f>
        <v>2024</v>
      </c>
      <c r="H1725" s="154" t="str">
        <f>INDEX(TechList[Complexity],MATCH($A1725,TechList[Tech_'#],0),)</f>
        <v>High2</v>
      </c>
      <c r="I1725" s="158">
        <f>SUMIFS(DMC_EV1_curves[dmc_base_EVslope],DMC_EV1_curves[key_1],DMC_EV1[[#This Row],[key_1]])
*ev1_dmc!$J1725/100
+SUMIFS(DMC_EV1_curves[dmc_base_EVintercept],DMC_EV1_curves[key_1],DMC_EV1[[#This Row],[key_1]])</f>
        <v>4692.5270551846461</v>
      </c>
      <c r="J1725" s="156">
        <v>3</v>
      </c>
    </row>
    <row r="1726" spans="1:10" x14ac:dyDescent="0.25">
      <c r="A1726" s="123">
        <v>257</v>
      </c>
      <c r="B1726" s="154" t="str">
        <f>INDEX(TechList[Tech],MATCH($A1726,TechList[Tech_'#],0),)</f>
        <v>REEV40 batt-pack</v>
      </c>
      <c r="C1726" s="154" t="str">
        <f t="shared" si="126"/>
        <v>257_5</v>
      </c>
      <c r="D1726" s="158" t="str">
        <f t="shared" si="127"/>
        <v>257_5_3.5</v>
      </c>
      <c r="E1726" s="153">
        <f t="shared" si="125"/>
        <v>5</v>
      </c>
      <c r="F1726" s="121">
        <f>SUMIFS(LearningFactors[LF_codeNew],LearningFactors[Tech_'#],DMC_EV1[[#This Row],[Tech_'#]])</f>
        <v>26</v>
      </c>
      <c r="G1726" s="121">
        <f>INDEX(TechList[ST_Thru],MATCH($A1726,TechList[Tech_'#],0),)</f>
        <v>2024</v>
      </c>
      <c r="H1726" s="154" t="str">
        <f>INDEX(TechList[Complexity],MATCH($A1726,TechList[Tech_'#],0),)</f>
        <v>High2</v>
      </c>
      <c r="I1726" s="158">
        <f>SUMIFS(DMC_EV1_curves[dmc_base_EVslope],DMC_EV1_curves[key_1],DMC_EV1[[#This Row],[key_1]])
*ev1_dmc!$J1726/100
+SUMIFS(DMC_EV1_curves[dmc_base_EVintercept],DMC_EV1_curves[key_1],DMC_EV1[[#This Row],[key_1]])</f>
        <v>4660.1379488311459</v>
      </c>
      <c r="J1726" s="156">
        <v>3.5</v>
      </c>
    </row>
    <row r="1727" spans="1:10" x14ac:dyDescent="0.25">
      <c r="A1727" s="123">
        <v>257</v>
      </c>
      <c r="B1727" s="154" t="str">
        <f>INDEX(TechList[Tech],MATCH($A1727,TechList[Tech_'#],0),)</f>
        <v>REEV40 batt-pack</v>
      </c>
      <c r="C1727" s="154" t="str">
        <f t="shared" si="126"/>
        <v>257_5</v>
      </c>
      <c r="D1727" s="158" t="str">
        <f t="shared" si="127"/>
        <v>257_5_4.0</v>
      </c>
      <c r="E1727" s="153">
        <f t="shared" si="125"/>
        <v>5</v>
      </c>
      <c r="F1727" s="121">
        <f>SUMIFS(LearningFactors[LF_codeNew],LearningFactors[Tech_'#],DMC_EV1[[#This Row],[Tech_'#]])</f>
        <v>26</v>
      </c>
      <c r="G1727" s="121">
        <f>INDEX(TechList[ST_Thru],MATCH($A1727,TechList[Tech_'#],0),)</f>
        <v>2024</v>
      </c>
      <c r="H1727" s="154" t="str">
        <f>INDEX(TechList[Complexity],MATCH($A1727,TechList[Tech_'#],0),)</f>
        <v>High2</v>
      </c>
      <c r="I1727" s="158">
        <f>SUMIFS(DMC_EV1_curves[dmc_base_EVslope],DMC_EV1_curves[key_1],DMC_EV1[[#This Row],[key_1]])
*ev1_dmc!$J1727/100
+SUMIFS(DMC_EV1_curves[dmc_base_EVintercept],DMC_EV1_curves[key_1],DMC_EV1[[#This Row],[key_1]])</f>
        <v>4627.7488424776457</v>
      </c>
      <c r="J1727" s="156">
        <v>4</v>
      </c>
    </row>
    <row r="1728" spans="1:10" x14ac:dyDescent="0.25">
      <c r="A1728" s="123">
        <v>257</v>
      </c>
      <c r="B1728" s="154" t="str">
        <f>INDEX(TechList[Tech],MATCH($A1728,TechList[Tech_'#],0),)</f>
        <v>REEV40 batt-pack</v>
      </c>
      <c r="C1728" s="154" t="str">
        <f t="shared" si="126"/>
        <v>257_5</v>
      </c>
      <c r="D1728" s="158" t="str">
        <f t="shared" si="127"/>
        <v>257_5_4.5</v>
      </c>
      <c r="E1728" s="153">
        <f t="shared" si="125"/>
        <v>5</v>
      </c>
      <c r="F1728" s="121">
        <f>SUMIFS(LearningFactors[LF_codeNew],LearningFactors[Tech_'#],DMC_EV1[[#This Row],[Tech_'#]])</f>
        <v>26</v>
      </c>
      <c r="G1728" s="121">
        <f>INDEX(TechList[ST_Thru],MATCH($A1728,TechList[Tech_'#],0),)</f>
        <v>2024</v>
      </c>
      <c r="H1728" s="154" t="str">
        <f>INDEX(TechList[Complexity],MATCH($A1728,TechList[Tech_'#],0),)</f>
        <v>High2</v>
      </c>
      <c r="I1728" s="158">
        <f>SUMIFS(DMC_EV1_curves[dmc_base_EVslope],DMC_EV1_curves[key_1],DMC_EV1[[#This Row],[key_1]])
*ev1_dmc!$J1728/100
+SUMIFS(DMC_EV1_curves[dmc_base_EVintercept],DMC_EV1_curves[key_1],DMC_EV1[[#This Row],[key_1]])</f>
        <v>4595.3597361241455</v>
      </c>
      <c r="J1728" s="156">
        <v>4.5</v>
      </c>
    </row>
    <row r="1729" spans="1:10" x14ac:dyDescent="0.25">
      <c r="A1729" s="123">
        <v>257</v>
      </c>
      <c r="B1729" s="154" t="str">
        <f>INDEX(TechList[Tech],MATCH($A1729,TechList[Tech_'#],0),)</f>
        <v>REEV40 batt-pack</v>
      </c>
      <c r="C1729" s="154" t="str">
        <f t="shared" si="126"/>
        <v>257_5</v>
      </c>
      <c r="D1729" s="158" t="str">
        <f t="shared" si="127"/>
        <v>257_5_5.0</v>
      </c>
      <c r="E1729" s="153">
        <f t="shared" si="125"/>
        <v>5</v>
      </c>
      <c r="F1729" s="121">
        <f>SUMIFS(LearningFactors[LF_codeNew],LearningFactors[Tech_'#],DMC_EV1[[#This Row],[Tech_'#]])</f>
        <v>26</v>
      </c>
      <c r="G1729" s="121">
        <f>INDEX(TechList[ST_Thru],MATCH($A1729,TechList[Tech_'#],0),)</f>
        <v>2024</v>
      </c>
      <c r="H1729" s="154" t="str">
        <f>INDEX(TechList[Complexity],MATCH($A1729,TechList[Tech_'#],0),)</f>
        <v>High2</v>
      </c>
      <c r="I1729" s="158">
        <f>SUMIFS(DMC_EV1_curves[dmc_base_EVslope],DMC_EV1_curves[key_1],DMC_EV1[[#This Row],[key_1]])
*ev1_dmc!$J1729/100
+SUMIFS(DMC_EV1_curves[dmc_base_EVintercept],DMC_EV1_curves[key_1],DMC_EV1[[#This Row],[key_1]])</f>
        <v>4562.9706297706452</v>
      </c>
      <c r="J1729" s="156">
        <v>5</v>
      </c>
    </row>
    <row r="1730" spans="1:10" x14ac:dyDescent="0.25">
      <c r="A1730" s="123">
        <v>257</v>
      </c>
      <c r="B1730" s="154" t="str">
        <f>INDEX(TechList[Tech],MATCH($A1730,TechList[Tech_'#],0),)</f>
        <v>REEV40 batt-pack</v>
      </c>
      <c r="C1730" s="154" t="str">
        <f t="shared" si="126"/>
        <v>257_5</v>
      </c>
      <c r="D1730" s="158" t="str">
        <f t="shared" si="127"/>
        <v>257_5_5.5</v>
      </c>
      <c r="E1730" s="153">
        <f t="shared" si="125"/>
        <v>5</v>
      </c>
      <c r="F1730" s="121">
        <f>SUMIFS(LearningFactors[LF_codeNew],LearningFactors[Tech_'#],DMC_EV1[[#This Row],[Tech_'#]])</f>
        <v>26</v>
      </c>
      <c r="G1730" s="121">
        <f>INDEX(TechList[ST_Thru],MATCH($A1730,TechList[Tech_'#],0),)</f>
        <v>2024</v>
      </c>
      <c r="H1730" s="154" t="str">
        <f>INDEX(TechList[Complexity],MATCH($A1730,TechList[Tech_'#],0),)</f>
        <v>High2</v>
      </c>
      <c r="I1730" s="158">
        <f>SUMIFS(DMC_EV1_curves[dmc_base_EVslope],DMC_EV1_curves[key_1],DMC_EV1[[#This Row],[key_1]])
*ev1_dmc!$J1730/100
+SUMIFS(DMC_EV1_curves[dmc_base_EVintercept],DMC_EV1_curves[key_1],DMC_EV1[[#This Row],[key_1]])</f>
        <v>4530.5815234171441</v>
      </c>
      <c r="J1730" s="156">
        <v>5.5</v>
      </c>
    </row>
    <row r="1731" spans="1:10" x14ac:dyDescent="0.25">
      <c r="A1731" s="123">
        <v>257</v>
      </c>
      <c r="B1731" s="154" t="str">
        <f>INDEX(TechList[Tech],MATCH($A1731,TechList[Tech_'#],0),)</f>
        <v>REEV40 batt-pack</v>
      </c>
      <c r="C1731" s="154" t="str">
        <f t="shared" si="126"/>
        <v>257_5</v>
      </c>
      <c r="D1731" s="158" t="str">
        <f t="shared" si="127"/>
        <v>257_5_6.0</v>
      </c>
      <c r="E1731" s="153">
        <f t="shared" si="125"/>
        <v>5</v>
      </c>
      <c r="F1731" s="121">
        <f>SUMIFS(LearningFactors[LF_codeNew],LearningFactors[Tech_'#],DMC_EV1[[#This Row],[Tech_'#]])</f>
        <v>26</v>
      </c>
      <c r="G1731" s="121">
        <f>INDEX(TechList[ST_Thru],MATCH($A1731,TechList[Tech_'#],0),)</f>
        <v>2024</v>
      </c>
      <c r="H1731" s="154" t="str">
        <f>INDEX(TechList[Complexity],MATCH($A1731,TechList[Tech_'#],0),)</f>
        <v>High2</v>
      </c>
      <c r="I1731" s="158">
        <f>SUMIFS(DMC_EV1_curves[dmc_base_EVslope],DMC_EV1_curves[key_1],DMC_EV1[[#This Row],[key_1]])
*ev1_dmc!$J1731/100
+SUMIFS(DMC_EV1_curves[dmc_base_EVintercept],DMC_EV1_curves[key_1],DMC_EV1[[#This Row],[key_1]])</f>
        <v>4498.1924170636439</v>
      </c>
      <c r="J1731" s="156">
        <v>6</v>
      </c>
    </row>
    <row r="1732" spans="1:10" x14ac:dyDescent="0.25">
      <c r="A1732" s="123">
        <v>257</v>
      </c>
      <c r="B1732" s="154" t="str">
        <f>INDEX(TechList[Tech],MATCH($A1732,TechList[Tech_'#],0),)</f>
        <v>REEV40 batt-pack</v>
      </c>
      <c r="C1732" s="154" t="str">
        <f t="shared" si="126"/>
        <v>257_5</v>
      </c>
      <c r="D1732" s="158" t="str">
        <f t="shared" si="127"/>
        <v>257_5_6.5</v>
      </c>
      <c r="E1732" s="153">
        <f t="shared" si="125"/>
        <v>5</v>
      </c>
      <c r="F1732" s="121">
        <f>SUMIFS(LearningFactors[LF_codeNew],LearningFactors[Tech_'#],DMC_EV1[[#This Row],[Tech_'#]])</f>
        <v>26</v>
      </c>
      <c r="G1732" s="121">
        <f>INDEX(TechList[ST_Thru],MATCH($A1732,TechList[Tech_'#],0),)</f>
        <v>2024</v>
      </c>
      <c r="H1732" s="154" t="str">
        <f>INDEX(TechList[Complexity],MATCH($A1732,TechList[Tech_'#],0),)</f>
        <v>High2</v>
      </c>
      <c r="I1732" s="158">
        <f>SUMIFS(DMC_EV1_curves[dmc_base_EVslope],DMC_EV1_curves[key_1],DMC_EV1[[#This Row],[key_1]])
*ev1_dmc!$J1732/100
+SUMIFS(DMC_EV1_curves[dmc_base_EVintercept],DMC_EV1_curves[key_1],DMC_EV1[[#This Row],[key_1]])</f>
        <v>4465.8033107101437</v>
      </c>
      <c r="J1732" s="156">
        <v>6.5</v>
      </c>
    </row>
    <row r="1733" spans="1:10" x14ac:dyDescent="0.25">
      <c r="A1733" s="123">
        <v>257</v>
      </c>
      <c r="B1733" s="154" t="str">
        <f>INDEX(TechList[Tech],MATCH($A1733,TechList[Tech_'#],0),)</f>
        <v>REEV40 batt-pack</v>
      </c>
      <c r="C1733" s="154" t="str">
        <f t="shared" si="126"/>
        <v>257_5</v>
      </c>
      <c r="D1733" s="158" t="str">
        <f t="shared" si="127"/>
        <v>257_5_7.0</v>
      </c>
      <c r="E1733" s="153">
        <f t="shared" si="125"/>
        <v>5</v>
      </c>
      <c r="F1733" s="121">
        <f>SUMIFS(LearningFactors[LF_codeNew],LearningFactors[Tech_'#],DMC_EV1[[#This Row],[Tech_'#]])</f>
        <v>26</v>
      </c>
      <c r="G1733" s="121">
        <f>INDEX(TechList[ST_Thru],MATCH($A1733,TechList[Tech_'#],0),)</f>
        <v>2024</v>
      </c>
      <c r="H1733" s="154" t="str">
        <f>INDEX(TechList[Complexity],MATCH($A1733,TechList[Tech_'#],0),)</f>
        <v>High2</v>
      </c>
      <c r="I1733" s="158">
        <f>SUMIFS(DMC_EV1_curves[dmc_base_EVslope],DMC_EV1_curves[key_1],DMC_EV1[[#This Row],[key_1]])
*ev1_dmc!$J1733/100
+SUMIFS(DMC_EV1_curves[dmc_base_EVintercept],DMC_EV1_curves[key_1],DMC_EV1[[#This Row],[key_1]])</f>
        <v>4433.4142043566435</v>
      </c>
      <c r="J1733" s="156">
        <v>7</v>
      </c>
    </row>
    <row r="1734" spans="1:10" x14ac:dyDescent="0.25">
      <c r="A1734" s="123">
        <v>257</v>
      </c>
      <c r="B1734" s="154" t="str">
        <f>INDEX(TechList[Tech],MATCH($A1734,TechList[Tech_'#],0),)</f>
        <v>REEV40 batt-pack</v>
      </c>
      <c r="C1734" s="154" t="str">
        <f t="shared" si="126"/>
        <v>257_5</v>
      </c>
      <c r="D1734" s="158" t="str">
        <f t="shared" si="127"/>
        <v>257_5_7.5</v>
      </c>
      <c r="E1734" s="153">
        <f t="shared" si="125"/>
        <v>5</v>
      </c>
      <c r="F1734" s="121">
        <f>SUMIFS(LearningFactors[LF_codeNew],LearningFactors[Tech_'#],DMC_EV1[[#This Row],[Tech_'#]])</f>
        <v>26</v>
      </c>
      <c r="G1734" s="121">
        <f>INDEX(TechList[ST_Thru],MATCH($A1734,TechList[Tech_'#],0),)</f>
        <v>2024</v>
      </c>
      <c r="H1734" s="154" t="str">
        <f>INDEX(TechList[Complexity],MATCH($A1734,TechList[Tech_'#],0),)</f>
        <v>High2</v>
      </c>
      <c r="I1734" s="158">
        <f>SUMIFS(DMC_EV1_curves[dmc_base_EVslope],DMC_EV1_curves[key_1],DMC_EV1[[#This Row],[key_1]])
*ev1_dmc!$J1734/100
+SUMIFS(DMC_EV1_curves[dmc_base_EVintercept],DMC_EV1_curves[key_1],DMC_EV1[[#This Row],[key_1]])</f>
        <v>4401.0250980031433</v>
      </c>
      <c r="J1734" s="156">
        <v>7.5</v>
      </c>
    </row>
    <row r="1735" spans="1:10" x14ac:dyDescent="0.25">
      <c r="A1735" s="123">
        <v>257</v>
      </c>
      <c r="B1735" s="154" t="str">
        <f>INDEX(TechList[Tech],MATCH($A1735,TechList[Tech_'#],0),)</f>
        <v>REEV40 batt-pack</v>
      </c>
      <c r="C1735" s="154" t="str">
        <f t="shared" si="126"/>
        <v>257_5</v>
      </c>
      <c r="D1735" s="158" t="str">
        <f t="shared" si="127"/>
        <v>257_5_8.0</v>
      </c>
      <c r="E1735" s="153">
        <f t="shared" si="125"/>
        <v>5</v>
      </c>
      <c r="F1735" s="121">
        <f>SUMIFS(LearningFactors[LF_codeNew],LearningFactors[Tech_'#],DMC_EV1[[#This Row],[Tech_'#]])</f>
        <v>26</v>
      </c>
      <c r="G1735" s="121">
        <f>INDEX(TechList[ST_Thru],MATCH($A1735,TechList[Tech_'#],0),)</f>
        <v>2024</v>
      </c>
      <c r="H1735" s="154" t="str">
        <f>INDEX(TechList[Complexity],MATCH($A1735,TechList[Tech_'#],0),)</f>
        <v>High2</v>
      </c>
      <c r="I1735" s="158">
        <f>SUMIFS(DMC_EV1_curves[dmc_base_EVslope],DMC_EV1_curves[key_1],DMC_EV1[[#This Row],[key_1]])
*ev1_dmc!$J1735/100
+SUMIFS(DMC_EV1_curves[dmc_base_EVintercept],DMC_EV1_curves[key_1],DMC_EV1[[#This Row],[key_1]])</f>
        <v>4368.6359916496431</v>
      </c>
      <c r="J1735" s="156">
        <v>8</v>
      </c>
    </row>
    <row r="1736" spans="1:10" x14ac:dyDescent="0.25">
      <c r="A1736" s="123">
        <v>257</v>
      </c>
      <c r="B1736" s="154" t="str">
        <f>INDEX(TechList[Tech],MATCH($A1736,TechList[Tech_'#],0),)</f>
        <v>REEV40 batt-pack</v>
      </c>
      <c r="C1736" s="154" t="str">
        <f t="shared" si="126"/>
        <v>257_5</v>
      </c>
      <c r="D1736" s="158" t="str">
        <f t="shared" si="127"/>
        <v>257_5_8.5</v>
      </c>
      <c r="E1736" s="153">
        <f t="shared" si="125"/>
        <v>5</v>
      </c>
      <c r="F1736" s="121">
        <f>SUMIFS(LearningFactors[LF_codeNew],LearningFactors[Tech_'#],DMC_EV1[[#This Row],[Tech_'#]])</f>
        <v>26</v>
      </c>
      <c r="G1736" s="121">
        <f>INDEX(TechList[ST_Thru],MATCH($A1736,TechList[Tech_'#],0),)</f>
        <v>2024</v>
      </c>
      <c r="H1736" s="154" t="str">
        <f>INDEX(TechList[Complexity],MATCH($A1736,TechList[Tech_'#],0),)</f>
        <v>High2</v>
      </c>
      <c r="I1736" s="158">
        <f>SUMIFS(DMC_EV1_curves[dmc_base_EVslope],DMC_EV1_curves[key_1],DMC_EV1[[#This Row],[key_1]])
*ev1_dmc!$J1736/100
+SUMIFS(DMC_EV1_curves[dmc_base_EVintercept],DMC_EV1_curves[key_1],DMC_EV1[[#This Row],[key_1]])</f>
        <v>4336.2468852961429</v>
      </c>
      <c r="J1736" s="156">
        <v>8.5</v>
      </c>
    </row>
    <row r="1737" spans="1:10" x14ac:dyDescent="0.25">
      <c r="A1737" s="123">
        <v>257</v>
      </c>
      <c r="B1737" s="154" t="str">
        <f>INDEX(TechList[Tech],MATCH($A1737,TechList[Tech_'#],0),)</f>
        <v>REEV40 batt-pack</v>
      </c>
      <c r="C1737" s="154" t="str">
        <f t="shared" si="126"/>
        <v>257_5</v>
      </c>
      <c r="D1737" s="158" t="str">
        <f t="shared" si="127"/>
        <v>257_5_9.0</v>
      </c>
      <c r="E1737" s="153">
        <f t="shared" si="125"/>
        <v>5</v>
      </c>
      <c r="F1737" s="121">
        <f>SUMIFS(LearningFactors[LF_codeNew],LearningFactors[Tech_'#],DMC_EV1[[#This Row],[Tech_'#]])</f>
        <v>26</v>
      </c>
      <c r="G1737" s="121">
        <f>INDEX(TechList[ST_Thru],MATCH($A1737,TechList[Tech_'#],0),)</f>
        <v>2024</v>
      </c>
      <c r="H1737" s="154" t="str">
        <f>INDEX(TechList[Complexity],MATCH($A1737,TechList[Tech_'#],0),)</f>
        <v>High2</v>
      </c>
      <c r="I1737" s="158">
        <f>SUMIFS(DMC_EV1_curves[dmc_base_EVslope],DMC_EV1_curves[key_1],DMC_EV1[[#This Row],[key_1]])
*ev1_dmc!$J1737/100
+SUMIFS(DMC_EV1_curves[dmc_base_EVintercept],DMC_EV1_curves[key_1],DMC_EV1[[#This Row],[key_1]])</f>
        <v>4303.8577789426427</v>
      </c>
      <c r="J1737" s="156">
        <v>9</v>
      </c>
    </row>
    <row r="1738" spans="1:10" x14ac:dyDescent="0.25">
      <c r="A1738" s="123">
        <v>257</v>
      </c>
      <c r="B1738" s="154" t="str">
        <f>INDEX(TechList[Tech],MATCH($A1738,TechList[Tech_'#],0),)</f>
        <v>REEV40 batt-pack</v>
      </c>
      <c r="C1738" s="154" t="str">
        <f t="shared" si="126"/>
        <v>257_5</v>
      </c>
      <c r="D1738" s="158" t="str">
        <f t="shared" si="127"/>
        <v>257_5_9.5</v>
      </c>
      <c r="E1738" s="153">
        <f t="shared" si="125"/>
        <v>5</v>
      </c>
      <c r="F1738" s="121">
        <f>SUMIFS(LearningFactors[LF_codeNew],LearningFactors[Tech_'#],DMC_EV1[[#This Row],[Tech_'#]])</f>
        <v>26</v>
      </c>
      <c r="G1738" s="121">
        <f>INDEX(TechList[ST_Thru],MATCH($A1738,TechList[Tech_'#],0),)</f>
        <v>2024</v>
      </c>
      <c r="H1738" s="154" t="str">
        <f>INDEX(TechList[Complexity],MATCH($A1738,TechList[Tech_'#],0),)</f>
        <v>High2</v>
      </c>
      <c r="I1738" s="158">
        <f>SUMIFS(DMC_EV1_curves[dmc_base_EVslope],DMC_EV1_curves[key_1],DMC_EV1[[#This Row],[key_1]])
*ev1_dmc!$J1738/100
+SUMIFS(DMC_EV1_curves[dmc_base_EVintercept],DMC_EV1_curves[key_1],DMC_EV1[[#This Row],[key_1]])</f>
        <v>4271.4686725891415</v>
      </c>
      <c r="J1738" s="156">
        <v>9.5</v>
      </c>
    </row>
    <row r="1739" spans="1:10" x14ac:dyDescent="0.25">
      <c r="A1739" s="123">
        <v>257</v>
      </c>
      <c r="B1739" s="154" t="str">
        <f>INDEX(TechList[Tech],MATCH($A1739,TechList[Tech_'#],0),)</f>
        <v>REEV40 batt-pack</v>
      </c>
      <c r="C1739" s="154" t="str">
        <f t="shared" si="126"/>
        <v>257_5</v>
      </c>
      <c r="D1739" s="158" t="str">
        <f t="shared" si="127"/>
        <v>257_5_10.0</v>
      </c>
      <c r="E1739" s="153">
        <f t="shared" si="125"/>
        <v>5</v>
      </c>
      <c r="F1739" s="121">
        <f>SUMIFS(LearningFactors[LF_codeNew],LearningFactors[Tech_'#],DMC_EV1[[#This Row],[Tech_'#]])</f>
        <v>26</v>
      </c>
      <c r="G1739" s="121">
        <f>INDEX(TechList[ST_Thru],MATCH($A1739,TechList[Tech_'#],0),)</f>
        <v>2024</v>
      </c>
      <c r="H1739" s="154" t="str">
        <f>INDEX(TechList[Complexity],MATCH($A1739,TechList[Tech_'#],0),)</f>
        <v>High2</v>
      </c>
      <c r="I1739" s="158">
        <f>SUMIFS(DMC_EV1_curves[dmc_base_EVslope],DMC_EV1_curves[key_1],DMC_EV1[[#This Row],[key_1]])
*ev1_dmc!$J1739/100
+SUMIFS(DMC_EV1_curves[dmc_base_EVintercept],DMC_EV1_curves[key_1],DMC_EV1[[#This Row],[key_1]])</f>
        <v>4239.0795662356413</v>
      </c>
      <c r="J1739" s="156">
        <v>10</v>
      </c>
    </row>
    <row r="1740" spans="1:10" x14ac:dyDescent="0.25">
      <c r="A1740" s="123">
        <v>257</v>
      </c>
      <c r="B1740" s="154" t="str">
        <f>INDEX(TechList[Tech],MATCH($A1740,TechList[Tech_'#],0),)</f>
        <v>REEV40 batt-pack</v>
      </c>
      <c r="C1740" s="154" t="str">
        <f t="shared" si="126"/>
        <v>257_5</v>
      </c>
      <c r="D1740" s="158" t="str">
        <f t="shared" si="127"/>
        <v>257_5_10.5</v>
      </c>
      <c r="E1740" s="153">
        <f t="shared" si="125"/>
        <v>5</v>
      </c>
      <c r="F1740" s="121">
        <f>SUMIFS(LearningFactors[LF_codeNew],LearningFactors[Tech_'#],DMC_EV1[[#This Row],[Tech_'#]])</f>
        <v>26</v>
      </c>
      <c r="G1740" s="121">
        <f>INDEX(TechList[ST_Thru],MATCH($A1740,TechList[Tech_'#],0),)</f>
        <v>2024</v>
      </c>
      <c r="H1740" s="154" t="str">
        <f>INDEX(TechList[Complexity],MATCH($A1740,TechList[Tech_'#],0),)</f>
        <v>High2</v>
      </c>
      <c r="I1740" s="158">
        <f>SUMIFS(DMC_EV1_curves[dmc_base_EVslope],DMC_EV1_curves[key_1],DMC_EV1[[#This Row],[key_1]])
*ev1_dmc!$J1740/100
+SUMIFS(DMC_EV1_curves[dmc_base_EVintercept],DMC_EV1_curves[key_1],DMC_EV1[[#This Row],[key_1]])</f>
        <v>4206.6904598821411</v>
      </c>
      <c r="J1740" s="156">
        <v>10.5</v>
      </c>
    </row>
    <row r="1741" spans="1:10" x14ac:dyDescent="0.25">
      <c r="A1741" s="123">
        <v>257</v>
      </c>
      <c r="B1741" s="154" t="str">
        <f>INDEX(TechList[Tech],MATCH($A1741,TechList[Tech_'#],0),)</f>
        <v>REEV40 batt-pack</v>
      </c>
      <c r="C1741" s="154" t="str">
        <f t="shared" si="126"/>
        <v>257_5</v>
      </c>
      <c r="D1741" s="158" t="str">
        <f t="shared" si="127"/>
        <v>257_5_11.0</v>
      </c>
      <c r="E1741" s="153">
        <f t="shared" si="125"/>
        <v>5</v>
      </c>
      <c r="F1741" s="121">
        <f>SUMIFS(LearningFactors[LF_codeNew],LearningFactors[Tech_'#],DMC_EV1[[#This Row],[Tech_'#]])</f>
        <v>26</v>
      </c>
      <c r="G1741" s="121">
        <f>INDEX(TechList[ST_Thru],MATCH($A1741,TechList[Tech_'#],0),)</f>
        <v>2024</v>
      </c>
      <c r="H1741" s="154" t="str">
        <f>INDEX(TechList[Complexity],MATCH($A1741,TechList[Tech_'#],0),)</f>
        <v>High2</v>
      </c>
      <c r="I1741" s="158">
        <f>SUMIFS(DMC_EV1_curves[dmc_base_EVslope],DMC_EV1_curves[key_1],DMC_EV1[[#This Row],[key_1]])
*ev1_dmc!$J1741/100
+SUMIFS(DMC_EV1_curves[dmc_base_EVintercept],DMC_EV1_curves[key_1],DMC_EV1[[#This Row],[key_1]])</f>
        <v>4174.3013535286409</v>
      </c>
      <c r="J1741" s="156">
        <v>11</v>
      </c>
    </row>
    <row r="1742" spans="1:10" x14ac:dyDescent="0.25">
      <c r="A1742" s="123">
        <v>257</v>
      </c>
      <c r="B1742" s="154" t="str">
        <f>INDEX(TechList[Tech],MATCH($A1742,TechList[Tech_'#],0),)</f>
        <v>REEV40 batt-pack</v>
      </c>
      <c r="C1742" s="154" t="str">
        <f t="shared" si="126"/>
        <v>257_5</v>
      </c>
      <c r="D1742" s="158" t="str">
        <f t="shared" si="127"/>
        <v>257_5_11.5</v>
      </c>
      <c r="E1742" s="153">
        <f t="shared" si="125"/>
        <v>5</v>
      </c>
      <c r="F1742" s="121">
        <f>SUMIFS(LearningFactors[LF_codeNew],LearningFactors[Tech_'#],DMC_EV1[[#This Row],[Tech_'#]])</f>
        <v>26</v>
      </c>
      <c r="G1742" s="121">
        <f>INDEX(TechList[ST_Thru],MATCH($A1742,TechList[Tech_'#],0),)</f>
        <v>2024</v>
      </c>
      <c r="H1742" s="154" t="str">
        <f>INDEX(TechList[Complexity],MATCH($A1742,TechList[Tech_'#],0),)</f>
        <v>High2</v>
      </c>
      <c r="I1742" s="158">
        <f>SUMIFS(DMC_EV1_curves[dmc_base_EVslope],DMC_EV1_curves[key_1],DMC_EV1[[#This Row],[key_1]])
*ev1_dmc!$J1742/100
+SUMIFS(DMC_EV1_curves[dmc_base_EVintercept],DMC_EV1_curves[key_1],DMC_EV1[[#This Row],[key_1]])</f>
        <v>4141.9122471751407</v>
      </c>
      <c r="J1742" s="156">
        <v>11.5</v>
      </c>
    </row>
    <row r="1743" spans="1:10" x14ac:dyDescent="0.25">
      <c r="A1743" s="123">
        <v>257</v>
      </c>
      <c r="B1743" s="154" t="str">
        <f>INDEX(TechList[Tech],MATCH($A1743,TechList[Tech_'#],0),)</f>
        <v>REEV40 batt-pack</v>
      </c>
      <c r="C1743" s="154" t="str">
        <f t="shared" si="126"/>
        <v>257_5</v>
      </c>
      <c r="D1743" s="158" t="str">
        <f t="shared" si="127"/>
        <v>257_5_12.0</v>
      </c>
      <c r="E1743" s="153">
        <f t="shared" si="125"/>
        <v>5</v>
      </c>
      <c r="F1743" s="121">
        <f>SUMIFS(LearningFactors[LF_codeNew],LearningFactors[Tech_'#],DMC_EV1[[#This Row],[Tech_'#]])</f>
        <v>26</v>
      </c>
      <c r="G1743" s="121">
        <f>INDEX(TechList[ST_Thru],MATCH($A1743,TechList[Tech_'#],0),)</f>
        <v>2024</v>
      </c>
      <c r="H1743" s="154" t="str">
        <f>INDEX(TechList[Complexity],MATCH($A1743,TechList[Tech_'#],0),)</f>
        <v>High2</v>
      </c>
      <c r="I1743" s="158">
        <f>SUMIFS(DMC_EV1_curves[dmc_base_EVslope],DMC_EV1_curves[key_1],DMC_EV1[[#This Row],[key_1]])
*ev1_dmc!$J1743/100
+SUMIFS(DMC_EV1_curves[dmc_base_EVintercept],DMC_EV1_curves[key_1],DMC_EV1[[#This Row],[key_1]])</f>
        <v>4109.5231408216405</v>
      </c>
      <c r="J1743" s="156">
        <v>12</v>
      </c>
    </row>
    <row r="1744" spans="1:10" x14ac:dyDescent="0.25">
      <c r="A1744" s="123">
        <v>257</v>
      </c>
      <c r="B1744" s="154" t="str">
        <f>INDEX(TechList[Tech],MATCH($A1744,TechList[Tech_'#],0),)</f>
        <v>REEV40 batt-pack</v>
      </c>
      <c r="C1744" s="154" t="str">
        <f t="shared" si="126"/>
        <v>257_5</v>
      </c>
      <c r="D1744" s="158" t="str">
        <f t="shared" si="127"/>
        <v>257_5_12.5</v>
      </c>
      <c r="E1744" s="153">
        <f t="shared" si="125"/>
        <v>5</v>
      </c>
      <c r="F1744" s="121">
        <f>SUMIFS(LearningFactors[LF_codeNew],LearningFactors[Tech_'#],DMC_EV1[[#This Row],[Tech_'#]])</f>
        <v>26</v>
      </c>
      <c r="G1744" s="121">
        <f>INDEX(TechList[ST_Thru],MATCH($A1744,TechList[Tech_'#],0),)</f>
        <v>2024</v>
      </c>
      <c r="H1744" s="154" t="str">
        <f>INDEX(TechList[Complexity],MATCH($A1744,TechList[Tech_'#],0),)</f>
        <v>High2</v>
      </c>
      <c r="I1744" s="158">
        <f>SUMIFS(DMC_EV1_curves[dmc_base_EVslope],DMC_EV1_curves[key_1],DMC_EV1[[#This Row],[key_1]])
*ev1_dmc!$J1744/100
+SUMIFS(DMC_EV1_curves[dmc_base_EVintercept],DMC_EV1_curves[key_1],DMC_EV1[[#This Row],[key_1]])</f>
        <v>4077.1340344681398</v>
      </c>
      <c r="J1744" s="156">
        <v>12.5</v>
      </c>
    </row>
    <row r="1745" spans="1:10" x14ac:dyDescent="0.25">
      <c r="A1745" s="123">
        <v>257</v>
      </c>
      <c r="B1745" s="154" t="str">
        <f>INDEX(TechList[Tech],MATCH($A1745,TechList[Tech_'#],0),)</f>
        <v>REEV40 batt-pack</v>
      </c>
      <c r="C1745" s="154" t="str">
        <f t="shared" si="126"/>
        <v>257_5</v>
      </c>
      <c r="D1745" s="158" t="str">
        <f t="shared" si="127"/>
        <v>257_5_13.0</v>
      </c>
      <c r="E1745" s="153">
        <f t="shared" si="125"/>
        <v>5</v>
      </c>
      <c r="F1745" s="121">
        <f>SUMIFS(LearningFactors[LF_codeNew],LearningFactors[Tech_'#],DMC_EV1[[#This Row],[Tech_'#]])</f>
        <v>26</v>
      </c>
      <c r="G1745" s="121">
        <f>INDEX(TechList[ST_Thru],MATCH($A1745,TechList[Tech_'#],0),)</f>
        <v>2024</v>
      </c>
      <c r="H1745" s="154" t="str">
        <f>INDEX(TechList[Complexity],MATCH($A1745,TechList[Tech_'#],0),)</f>
        <v>High2</v>
      </c>
      <c r="I1745" s="158">
        <f>SUMIFS(DMC_EV1_curves[dmc_base_EVslope],DMC_EV1_curves[key_1],DMC_EV1[[#This Row],[key_1]])
*ev1_dmc!$J1745/100
+SUMIFS(DMC_EV1_curves[dmc_base_EVintercept],DMC_EV1_curves[key_1],DMC_EV1[[#This Row],[key_1]])</f>
        <v>4044.7449281146396</v>
      </c>
      <c r="J1745" s="156">
        <v>13</v>
      </c>
    </row>
    <row r="1746" spans="1:10" x14ac:dyDescent="0.25">
      <c r="A1746" s="123">
        <v>257</v>
      </c>
      <c r="B1746" s="154" t="str">
        <f>INDEX(TechList[Tech],MATCH($A1746,TechList[Tech_'#],0),)</f>
        <v>REEV40 batt-pack</v>
      </c>
      <c r="C1746" s="154" t="str">
        <f t="shared" si="126"/>
        <v>257_5</v>
      </c>
      <c r="D1746" s="158" t="str">
        <f t="shared" si="127"/>
        <v>257_5_13.5</v>
      </c>
      <c r="E1746" s="153">
        <f t="shared" si="125"/>
        <v>5</v>
      </c>
      <c r="F1746" s="121">
        <f>SUMIFS(LearningFactors[LF_codeNew],LearningFactors[Tech_'#],DMC_EV1[[#This Row],[Tech_'#]])</f>
        <v>26</v>
      </c>
      <c r="G1746" s="121">
        <f>INDEX(TechList[ST_Thru],MATCH($A1746,TechList[Tech_'#],0),)</f>
        <v>2024</v>
      </c>
      <c r="H1746" s="154" t="str">
        <f>INDEX(TechList[Complexity],MATCH($A1746,TechList[Tech_'#],0),)</f>
        <v>High2</v>
      </c>
      <c r="I1746" s="158">
        <f>SUMIFS(DMC_EV1_curves[dmc_base_EVslope],DMC_EV1_curves[key_1],DMC_EV1[[#This Row],[key_1]])
*ev1_dmc!$J1746/100
+SUMIFS(DMC_EV1_curves[dmc_base_EVintercept],DMC_EV1_curves[key_1],DMC_EV1[[#This Row],[key_1]])</f>
        <v>4012.3558217611394</v>
      </c>
      <c r="J1746" s="156">
        <v>13.5</v>
      </c>
    </row>
    <row r="1747" spans="1:10" x14ac:dyDescent="0.25">
      <c r="A1747" s="123">
        <v>257</v>
      </c>
      <c r="B1747" s="154" t="str">
        <f>INDEX(TechList[Tech],MATCH($A1747,TechList[Tech_'#],0),)</f>
        <v>REEV40 batt-pack</v>
      </c>
      <c r="C1747" s="154" t="str">
        <f t="shared" si="126"/>
        <v>257_5</v>
      </c>
      <c r="D1747" s="158" t="str">
        <f t="shared" si="127"/>
        <v>257_5_14.0</v>
      </c>
      <c r="E1747" s="153">
        <f t="shared" si="125"/>
        <v>5</v>
      </c>
      <c r="F1747" s="121">
        <f>SUMIFS(LearningFactors[LF_codeNew],LearningFactors[Tech_'#],DMC_EV1[[#This Row],[Tech_'#]])</f>
        <v>26</v>
      </c>
      <c r="G1747" s="121">
        <f>INDEX(TechList[ST_Thru],MATCH($A1747,TechList[Tech_'#],0),)</f>
        <v>2024</v>
      </c>
      <c r="H1747" s="154" t="str">
        <f>INDEX(TechList[Complexity],MATCH($A1747,TechList[Tech_'#],0),)</f>
        <v>High2</v>
      </c>
      <c r="I1747" s="158">
        <f>SUMIFS(DMC_EV1_curves[dmc_base_EVslope],DMC_EV1_curves[key_1],DMC_EV1[[#This Row],[key_1]])
*ev1_dmc!$J1747/100
+SUMIFS(DMC_EV1_curves[dmc_base_EVintercept],DMC_EV1_curves[key_1],DMC_EV1[[#This Row],[key_1]])</f>
        <v>3979.9667154076387</v>
      </c>
      <c r="J1747" s="156">
        <v>14</v>
      </c>
    </row>
    <row r="1748" spans="1:10" x14ac:dyDescent="0.25">
      <c r="A1748" s="123">
        <v>257</v>
      </c>
      <c r="B1748" s="154" t="str">
        <f>INDEX(TechList[Tech],MATCH($A1748,TechList[Tech_'#],0),)</f>
        <v>REEV40 batt-pack</v>
      </c>
      <c r="C1748" s="154" t="str">
        <f t="shared" si="126"/>
        <v>257_5</v>
      </c>
      <c r="D1748" s="158" t="str">
        <f t="shared" si="127"/>
        <v>257_5_14.5</v>
      </c>
      <c r="E1748" s="153">
        <f t="shared" si="125"/>
        <v>5</v>
      </c>
      <c r="F1748" s="121">
        <f>SUMIFS(LearningFactors[LF_codeNew],LearningFactors[Tech_'#],DMC_EV1[[#This Row],[Tech_'#]])</f>
        <v>26</v>
      </c>
      <c r="G1748" s="121">
        <f>INDEX(TechList[ST_Thru],MATCH($A1748,TechList[Tech_'#],0),)</f>
        <v>2024</v>
      </c>
      <c r="H1748" s="154" t="str">
        <f>INDEX(TechList[Complexity],MATCH($A1748,TechList[Tech_'#],0),)</f>
        <v>High2</v>
      </c>
      <c r="I1748" s="158">
        <f>SUMIFS(DMC_EV1_curves[dmc_base_EVslope],DMC_EV1_curves[key_1],DMC_EV1[[#This Row],[key_1]])
*ev1_dmc!$J1748/100
+SUMIFS(DMC_EV1_curves[dmc_base_EVintercept],DMC_EV1_curves[key_1],DMC_EV1[[#This Row],[key_1]])</f>
        <v>3947.5776090541385</v>
      </c>
      <c r="J1748" s="156">
        <v>14.5</v>
      </c>
    </row>
    <row r="1749" spans="1:10" x14ac:dyDescent="0.25">
      <c r="A1749" s="123">
        <v>257</v>
      </c>
      <c r="B1749" s="154" t="str">
        <f>INDEX(TechList[Tech],MATCH($A1749,TechList[Tech_'#],0),)</f>
        <v>REEV40 batt-pack</v>
      </c>
      <c r="C1749" s="154" t="str">
        <f t="shared" si="126"/>
        <v>257_5</v>
      </c>
      <c r="D1749" s="158" t="str">
        <f t="shared" si="127"/>
        <v>257_5_15.0</v>
      </c>
      <c r="E1749" s="153">
        <f t="shared" si="125"/>
        <v>5</v>
      </c>
      <c r="F1749" s="121">
        <f>SUMIFS(LearningFactors[LF_codeNew],LearningFactors[Tech_'#],DMC_EV1[[#This Row],[Tech_'#]])</f>
        <v>26</v>
      </c>
      <c r="G1749" s="121">
        <f>INDEX(TechList[ST_Thru],MATCH($A1749,TechList[Tech_'#],0),)</f>
        <v>2024</v>
      </c>
      <c r="H1749" s="154" t="str">
        <f>INDEX(TechList[Complexity],MATCH($A1749,TechList[Tech_'#],0),)</f>
        <v>High2</v>
      </c>
      <c r="I1749" s="158">
        <f>SUMIFS(DMC_EV1_curves[dmc_base_EVslope],DMC_EV1_curves[key_1],DMC_EV1[[#This Row],[key_1]])
*ev1_dmc!$J1749/100
+SUMIFS(DMC_EV1_curves[dmc_base_EVintercept],DMC_EV1_curves[key_1],DMC_EV1[[#This Row],[key_1]])</f>
        <v>3915.1885027006383</v>
      </c>
      <c r="J1749" s="156">
        <v>15</v>
      </c>
    </row>
    <row r="1750" spans="1:10" x14ac:dyDescent="0.25">
      <c r="A1750" s="123">
        <v>257</v>
      </c>
      <c r="B1750" s="154" t="str">
        <f>INDEX(TechList[Tech],MATCH($A1750,TechList[Tech_'#],0),)</f>
        <v>REEV40 batt-pack</v>
      </c>
      <c r="C1750" s="154" t="str">
        <f t="shared" si="126"/>
        <v>257_5</v>
      </c>
      <c r="D1750" s="158" t="str">
        <f t="shared" si="127"/>
        <v>257_5_15.5</v>
      </c>
      <c r="E1750" s="153">
        <f t="shared" si="125"/>
        <v>5</v>
      </c>
      <c r="F1750" s="121">
        <f>SUMIFS(LearningFactors[LF_codeNew],LearningFactors[Tech_'#],DMC_EV1[[#This Row],[Tech_'#]])</f>
        <v>26</v>
      </c>
      <c r="G1750" s="121">
        <f>INDEX(TechList[ST_Thru],MATCH($A1750,TechList[Tech_'#],0),)</f>
        <v>2024</v>
      </c>
      <c r="H1750" s="154" t="str">
        <f>INDEX(TechList[Complexity],MATCH($A1750,TechList[Tech_'#],0),)</f>
        <v>High2</v>
      </c>
      <c r="I1750" s="158">
        <f>SUMIFS(DMC_EV1_curves[dmc_base_EVslope],DMC_EV1_curves[key_1],DMC_EV1[[#This Row],[key_1]])
*ev1_dmc!$J1750/100
+SUMIFS(DMC_EV1_curves[dmc_base_EVintercept],DMC_EV1_curves[key_1],DMC_EV1[[#This Row],[key_1]])</f>
        <v>3882.7993963471381</v>
      </c>
      <c r="J1750" s="156">
        <v>15.5</v>
      </c>
    </row>
    <row r="1751" spans="1:10" x14ac:dyDescent="0.25">
      <c r="A1751" s="123">
        <v>257</v>
      </c>
      <c r="B1751" s="154" t="str">
        <f>INDEX(TechList[Tech],MATCH($A1751,TechList[Tech_'#],0),)</f>
        <v>REEV40 batt-pack</v>
      </c>
      <c r="C1751" s="154" t="str">
        <f t="shared" si="126"/>
        <v>257_5</v>
      </c>
      <c r="D1751" s="158" t="str">
        <f t="shared" si="127"/>
        <v>257_5_16.0</v>
      </c>
      <c r="E1751" s="153">
        <f t="shared" si="125"/>
        <v>5</v>
      </c>
      <c r="F1751" s="121">
        <f>SUMIFS(LearningFactors[LF_codeNew],LearningFactors[Tech_'#],DMC_EV1[[#This Row],[Tech_'#]])</f>
        <v>26</v>
      </c>
      <c r="G1751" s="121">
        <f>INDEX(TechList[ST_Thru],MATCH($A1751,TechList[Tech_'#],0),)</f>
        <v>2024</v>
      </c>
      <c r="H1751" s="154" t="str">
        <f>INDEX(TechList[Complexity],MATCH($A1751,TechList[Tech_'#],0),)</f>
        <v>High2</v>
      </c>
      <c r="I1751" s="158">
        <f>SUMIFS(DMC_EV1_curves[dmc_base_EVslope],DMC_EV1_curves[key_1],DMC_EV1[[#This Row],[key_1]])
*ev1_dmc!$J1751/100
+SUMIFS(DMC_EV1_curves[dmc_base_EVintercept],DMC_EV1_curves[key_1],DMC_EV1[[#This Row],[key_1]])</f>
        <v>3850.4102899936379</v>
      </c>
      <c r="J1751" s="156">
        <v>16</v>
      </c>
    </row>
    <row r="1752" spans="1:10" x14ac:dyDescent="0.25">
      <c r="A1752" s="123">
        <v>257</v>
      </c>
      <c r="B1752" s="154" t="str">
        <f>INDEX(TechList[Tech],MATCH($A1752,TechList[Tech_'#],0),)</f>
        <v>REEV40 batt-pack</v>
      </c>
      <c r="C1752" s="154" t="str">
        <f t="shared" si="126"/>
        <v>257_5</v>
      </c>
      <c r="D1752" s="158" t="str">
        <f t="shared" si="127"/>
        <v>257_5_16.5</v>
      </c>
      <c r="E1752" s="153">
        <f t="shared" si="125"/>
        <v>5</v>
      </c>
      <c r="F1752" s="121">
        <f>SUMIFS(LearningFactors[LF_codeNew],LearningFactors[Tech_'#],DMC_EV1[[#This Row],[Tech_'#]])</f>
        <v>26</v>
      </c>
      <c r="G1752" s="121">
        <f>INDEX(TechList[ST_Thru],MATCH($A1752,TechList[Tech_'#],0),)</f>
        <v>2024</v>
      </c>
      <c r="H1752" s="154" t="str">
        <f>INDEX(TechList[Complexity],MATCH($A1752,TechList[Tech_'#],0),)</f>
        <v>High2</v>
      </c>
      <c r="I1752" s="158">
        <f>SUMIFS(DMC_EV1_curves[dmc_base_EVslope],DMC_EV1_curves[key_1],DMC_EV1[[#This Row],[key_1]])
*ev1_dmc!$J1752/100
+SUMIFS(DMC_EV1_curves[dmc_base_EVintercept],DMC_EV1_curves[key_1],DMC_EV1[[#This Row],[key_1]])</f>
        <v>3818.0211836401372</v>
      </c>
      <c r="J1752" s="156">
        <v>16.5</v>
      </c>
    </row>
    <row r="1753" spans="1:10" x14ac:dyDescent="0.25">
      <c r="A1753" s="123">
        <v>257</v>
      </c>
      <c r="B1753" s="154" t="str">
        <f>INDEX(TechList[Tech],MATCH($A1753,TechList[Tech_'#],0),)</f>
        <v>REEV40 batt-pack</v>
      </c>
      <c r="C1753" s="154" t="str">
        <f t="shared" si="126"/>
        <v>257_5</v>
      </c>
      <c r="D1753" s="158" t="str">
        <f t="shared" si="127"/>
        <v>257_5_17.0</v>
      </c>
      <c r="E1753" s="153">
        <f t="shared" si="125"/>
        <v>5</v>
      </c>
      <c r="F1753" s="121">
        <f>SUMIFS(LearningFactors[LF_codeNew],LearningFactors[Tech_'#],DMC_EV1[[#This Row],[Tech_'#]])</f>
        <v>26</v>
      </c>
      <c r="G1753" s="121">
        <f>INDEX(TechList[ST_Thru],MATCH($A1753,TechList[Tech_'#],0),)</f>
        <v>2024</v>
      </c>
      <c r="H1753" s="154" t="str">
        <f>INDEX(TechList[Complexity],MATCH($A1753,TechList[Tech_'#],0),)</f>
        <v>High2</v>
      </c>
      <c r="I1753" s="158">
        <f>SUMIFS(DMC_EV1_curves[dmc_base_EVslope],DMC_EV1_curves[key_1],DMC_EV1[[#This Row],[key_1]])
*ev1_dmc!$J1753/100
+SUMIFS(DMC_EV1_curves[dmc_base_EVintercept],DMC_EV1_curves[key_1],DMC_EV1[[#This Row],[key_1]])</f>
        <v>3785.632077286637</v>
      </c>
      <c r="J1753" s="156">
        <v>17</v>
      </c>
    </row>
    <row r="1754" spans="1:10" x14ac:dyDescent="0.25">
      <c r="A1754" s="123">
        <v>257</v>
      </c>
      <c r="B1754" s="154" t="str">
        <f>INDEX(TechList[Tech],MATCH($A1754,TechList[Tech_'#],0),)</f>
        <v>REEV40 batt-pack</v>
      </c>
      <c r="C1754" s="154" t="str">
        <f t="shared" si="126"/>
        <v>257_5</v>
      </c>
      <c r="D1754" s="158" t="str">
        <f t="shared" si="127"/>
        <v>257_5_17.5</v>
      </c>
      <c r="E1754" s="153">
        <f t="shared" si="125"/>
        <v>5</v>
      </c>
      <c r="F1754" s="121">
        <f>SUMIFS(LearningFactors[LF_codeNew],LearningFactors[Tech_'#],DMC_EV1[[#This Row],[Tech_'#]])</f>
        <v>26</v>
      </c>
      <c r="G1754" s="121">
        <f>INDEX(TechList[ST_Thru],MATCH($A1754,TechList[Tech_'#],0),)</f>
        <v>2024</v>
      </c>
      <c r="H1754" s="154" t="str">
        <f>INDEX(TechList[Complexity],MATCH($A1754,TechList[Tech_'#],0),)</f>
        <v>High2</v>
      </c>
      <c r="I1754" s="158">
        <f>SUMIFS(DMC_EV1_curves[dmc_base_EVslope],DMC_EV1_curves[key_1],DMC_EV1[[#This Row],[key_1]])
*ev1_dmc!$J1754/100
+SUMIFS(DMC_EV1_curves[dmc_base_EVintercept],DMC_EV1_curves[key_1],DMC_EV1[[#This Row],[key_1]])</f>
        <v>3753.2429709331363</v>
      </c>
      <c r="J1754" s="156">
        <v>17.5</v>
      </c>
    </row>
    <row r="1755" spans="1:10" x14ac:dyDescent="0.25">
      <c r="A1755" s="123">
        <v>257</v>
      </c>
      <c r="B1755" s="154" t="str">
        <f>INDEX(TechList[Tech],MATCH($A1755,TechList[Tech_'#],0),)</f>
        <v>REEV40 batt-pack</v>
      </c>
      <c r="C1755" s="154" t="str">
        <f t="shared" si="126"/>
        <v>257_5</v>
      </c>
      <c r="D1755" s="158" t="str">
        <f t="shared" si="127"/>
        <v>257_5_18.0</v>
      </c>
      <c r="E1755" s="153">
        <f t="shared" si="125"/>
        <v>5</v>
      </c>
      <c r="F1755" s="121">
        <f>SUMIFS(LearningFactors[LF_codeNew],LearningFactors[Tech_'#],DMC_EV1[[#This Row],[Tech_'#]])</f>
        <v>26</v>
      </c>
      <c r="G1755" s="121">
        <f>INDEX(TechList[ST_Thru],MATCH($A1755,TechList[Tech_'#],0),)</f>
        <v>2024</v>
      </c>
      <c r="H1755" s="154" t="str">
        <f>INDEX(TechList[Complexity],MATCH($A1755,TechList[Tech_'#],0),)</f>
        <v>High2</v>
      </c>
      <c r="I1755" s="158">
        <f>SUMIFS(DMC_EV1_curves[dmc_base_EVslope],DMC_EV1_curves[key_1],DMC_EV1[[#This Row],[key_1]])
*ev1_dmc!$J1755/100
+SUMIFS(DMC_EV1_curves[dmc_base_EVintercept],DMC_EV1_curves[key_1],DMC_EV1[[#This Row],[key_1]])</f>
        <v>3720.8538645796361</v>
      </c>
      <c r="J1755" s="156">
        <v>18</v>
      </c>
    </row>
    <row r="1756" spans="1:10" x14ac:dyDescent="0.25">
      <c r="A1756" s="123">
        <v>257</v>
      </c>
      <c r="B1756" s="154" t="str">
        <f>INDEX(TechList[Tech],MATCH($A1756,TechList[Tech_'#],0),)</f>
        <v>REEV40 batt-pack</v>
      </c>
      <c r="C1756" s="154" t="str">
        <f t="shared" si="126"/>
        <v>257_5</v>
      </c>
      <c r="D1756" s="158" t="str">
        <f t="shared" si="127"/>
        <v>257_5_18.5</v>
      </c>
      <c r="E1756" s="153">
        <f t="shared" si="125"/>
        <v>5</v>
      </c>
      <c r="F1756" s="121">
        <f>SUMIFS(LearningFactors[LF_codeNew],LearningFactors[Tech_'#],DMC_EV1[[#This Row],[Tech_'#]])</f>
        <v>26</v>
      </c>
      <c r="G1756" s="121">
        <f>INDEX(TechList[ST_Thru],MATCH($A1756,TechList[Tech_'#],0),)</f>
        <v>2024</v>
      </c>
      <c r="H1756" s="154" t="str">
        <f>INDEX(TechList[Complexity],MATCH($A1756,TechList[Tech_'#],0),)</f>
        <v>High2</v>
      </c>
      <c r="I1756" s="158">
        <f>SUMIFS(DMC_EV1_curves[dmc_base_EVslope],DMC_EV1_curves[key_1],DMC_EV1[[#This Row],[key_1]])
*ev1_dmc!$J1756/100
+SUMIFS(DMC_EV1_curves[dmc_base_EVintercept],DMC_EV1_curves[key_1],DMC_EV1[[#This Row],[key_1]])</f>
        <v>3688.4647582261359</v>
      </c>
      <c r="J1756" s="156">
        <v>18.5</v>
      </c>
    </row>
    <row r="1757" spans="1:10" x14ac:dyDescent="0.25">
      <c r="A1757" s="123">
        <v>257</v>
      </c>
      <c r="B1757" s="154" t="str">
        <f>INDEX(TechList[Tech],MATCH($A1757,TechList[Tech_'#],0),)</f>
        <v>REEV40 batt-pack</v>
      </c>
      <c r="C1757" s="154" t="str">
        <f t="shared" si="126"/>
        <v>257_5</v>
      </c>
      <c r="D1757" s="158" t="str">
        <f t="shared" si="127"/>
        <v>257_5_19.0</v>
      </c>
      <c r="E1757" s="153">
        <f t="shared" si="125"/>
        <v>5</v>
      </c>
      <c r="F1757" s="121">
        <f>SUMIFS(LearningFactors[LF_codeNew],LearningFactors[Tech_'#],DMC_EV1[[#This Row],[Tech_'#]])</f>
        <v>26</v>
      </c>
      <c r="G1757" s="121">
        <f>INDEX(TechList[ST_Thru],MATCH($A1757,TechList[Tech_'#],0),)</f>
        <v>2024</v>
      </c>
      <c r="H1757" s="154" t="str">
        <f>INDEX(TechList[Complexity],MATCH($A1757,TechList[Tech_'#],0),)</f>
        <v>High2</v>
      </c>
      <c r="I1757" s="158">
        <f>SUMIFS(DMC_EV1_curves[dmc_base_EVslope],DMC_EV1_curves[key_1],DMC_EV1[[#This Row],[key_1]])
*ev1_dmc!$J1757/100
+SUMIFS(DMC_EV1_curves[dmc_base_EVintercept],DMC_EV1_curves[key_1],DMC_EV1[[#This Row],[key_1]])</f>
        <v>3656.0756518726357</v>
      </c>
      <c r="J1757" s="156">
        <v>19</v>
      </c>
    </row>
    <row r="1758" spans="1:10" x14ac:dyDescent="0.25">
      <c r="A1758" s="123">
        <v>257</v>
      </c>
      <c r="B1758" s="154" t="str">
        <f>INDEX(TechList[Tech],MATCH($A1758,TechList[Tech_'#],0),)</f>
        <v>REEV40 batt-pack</v>
      </c>
      <c r="C1758" s="154" t="str">
        <f t="shared" si="126"/>
        <v>257_5</v>
      </c>
      <c r="D1758" s="158" t="str">
        <f t="shared" si="127"/>
        <v>257_5_19.5</v>
      </c>
      <c r="E1758" s="153">
        <f t="shared" si="125"/>
        <v>5</v>
      </c>
      <c r="F1758" s="121">
        <f>SUMIFS(LearningFactors[LF_codeNew],LearningFactors[Tech_'#],DMC_EV1[[#This Row],[Tech_'#]])</f>
        <v>26</v>
      </c>
      <c r="G1758" s="121">
        <f>INDEX(TechList[ST_Thru],MATCH($A1758,TechList[Tech_'#],0),)</f>
        <v>2024</v>
      </c>
      <c r="H1758" s="154" t="str">
        <f>INDEX(TechList[Complexity],MATCH($A1758,TechList[Tech_'#],0),)</f>
        <v>High2</v>
      </c>
      <c r="I1758" s="158">
        <f>SUMIFS(DMC_EV1_curves[dmc_base_EVslope],DMC_EV1_curves[key_1],DMC_EV1[[#This Row],[key_1]])
*ev1_dmc!$J1758/100
+SUMIFS(DMC_EV1_curves[dmc_base_EVintercept],DMC_EV1_curves[key_1],DMC_EV1[[#This Row],[key_1]])</f>
        <v>3623.6865455191355</v>
      </c>
      <c r="J1758" s="156">
        <v>19.5</v>
      </c>
    </row>
    <row r="1759" spans="1:10" x14ac:dyDescent="0.25">
      <c r="A1759" s="123">
        <v>257</v>
      </c>
      <c r="B1759" s="154" t="str">
        <f>INDEX(TechList[Tech],MATCH($A1759,TechList[Tech_'#],0),)</f>
        <v>REEV40 batt-pack</v>
      </c>
      <c r="C1759" s="154" t="str">
        <f t="shared" si="126"/>
        <v>257_5</v>
      </c>
      <c r="D1759" s="158" t="str">
        <f t="shared" si="127"/>
        <v>257_5_20.0</v>
      </c>
      <c r="E1759" s="153">
        <f t="shared" si="125"/>
        <v>5</v>
      </c>
      <c r="F1759" s="121">
        <f>SUMIFS(LearningFactors[LF_codeNew],LearningFactors[Tech_'#],DMC_EV1[[#This Row],[Tech_'#]])</f>
        <v>26</v>
      </c>
      <c r="G1759" s="121">
        <f>INDEX(TechList[ST_Thru],MATCH($A1759,TechList[Tech_'#],0),)</f>
        <v>2024</v>
      </c>
      <c r="H1759" s="154" t="str">
        <f>INDEX(TechList[Complexity],MATCH($A1759,TechList[Tech_'#],0),)</f>
        <v>High2</v>
      </c>
      <c r="I1759" s="158">
        <f>SUMIFS(DMC_EV1_curves[dmc_base_EVslope],DMC_EV1_curves[key_1],DMC_EV1[[#This Row],[key_1]])
*ev1_dmc!$J1759/100
+SUMIFS(DMC_EV1_curves[dmc_base_EVintercept],DMC_EV1_curves[key_1],DMC_EV1[[#This Row],[key_1]])</f>
        <v>3591.2974391656348</v>
      </c>
      <c r="J1759" s="156">
        <v>20</v>
      </c>
    </row>
    <row r="1760" spans="1:10" x14ac:dyDescent="0.25">
      <c r="A1760" s="123">
        <v>257</v>
      </c>
      <c r="B1760" s="154" t="str">
        <f>INDEX(TechList[Tech],MATCH($A1760,TechList[Tech_'#],0),)</f>
        <v>REEV40 batt-pack</v>
      </c>
      <c r="C1760" s="154" t="str">
        <f t="shared" ref="C1760:C1779" si="128">CONCATENATE(A1760,"_",E1760)</f>
        <v>257_5</v>
      </c>
      <c r="D1760" s="158" t="str">
        <f t="shared" ref="D1760:D1779" si="129">CONCATENATE(C1760,"_",TEXT(J1760,"0.0"))</f>
        <v>257_5_20.5</v>
      </c>
      <c r="E1760" s="153">
        <f t="shared" si="125"/>
        <v>5</v>
      </c>
      <c r="F1760" s="121">
        <f>SUMIFS(LearningFactors[LF_codeNew],LearningFactors[Tech_'#],DMC_EV1[[#This Row],[Tech_'#]])</f>
        <v>26</v>
      </c>
      <c r="G1760" s="121">
        <f>INDEX(TechList[ST_Thru],MATCH($A1760,TechList[Tech_'#],0),)</f>
        <v>2024</v>
      </c>
      <c r="H1760" s="154" t="str">
        <f>INDEX(TechList[Complexity],MATCH($A1760,TechList[Tech_'#],0),)</f>
        <v>High2</v>
      </c>
      <c r="I1760" s="158">
        <f>SUMIFS(DMC_EV1_curves[dmc_base_EVslope],DMC_EV1_curves[key_1],DMC_EV1[[#This Row],[key_1]])
*ev1_dmc!$J1760/100
+SUMIFS(DMC_EV1_curves[dmc_base_EVintercept],DMC_EV1_curves[key_1],DMC_EV1[[#This Row],[key_1]])</f>
        <v>3558.9083328121342</v>
      </c>
      <c r="J1760" s="73">
        <v>20.5</v>
      </c>
    </row>
    <row r="1761" spans="1:10" x14ac:dyDescent="0.25">
      <c r="A1761" s="123">
        <v>257</v>
      </c>
      <c r="B1761" s="154" t="str">
        <f>INDEX(TechList[Tech],MATCH($A1761,TechList[Tech_'#],0),)</f>
        <v>REEV40 batt-pack</v>
      </c>
      <c r="C1761" s="154" t="str">
        <f t="shared" si="128"/>
        <v>257_5</v>
      </c>
      <c r="D1761" s="158" t="str">
        <f t="shared" si="129"/>
        <v>257_5_21.0</v>
      </c>
      <c r="E1761" s="153">
        <f t="shared" si="125"/>
        <v>5</v>
      </c>
      <c r="F1761" s="121">
        <f>SUMIFS(LearningFactors[LF_codeNew],LearningFactors[Tech_'#],DMC_EV1[[#This Row],[Tech_'#]])</f>
        <v>26</v>
      </c>
      <c r="G1761" s="121">
        <f>INDEX(TechList[ST_Thru],MATCH($A1761,TechList[Tech_'#],0),)</f>
        <v>2024</v>
      </c>
      <c r="H1761" s="154" t="str">
        <f>INDEX(TechList[Complexity],MATCH($A1761,TechList[Tech_'#],0),)</f>
        <v>High2</v>
      </c>
      <c r="I1761" s="158">
        <f>SUMIFS(DMC_EV1_curves[dmc_base_EVslope],DMC_EV1_curves[key_1],DMC_EV1[[#This Row],[key_1]])
*ev1_dmc!$J1761/100
+SUMIFS(DMC_EV1_curves[dmc_base_EVintercept],DMC_EV1_curves[key_1],DMC_EV1[[#This Row],[key_1]])</f>
        <v>3526.5192264586344</v>
      </c>
      <c r="J1761" s="73">
        <v>21</v>
      </c>
    </row>
    <row r="1762" spans="1:10" x14ac:dyDescent="0.25">
      <c r="A1762" s="123">
        <v>257</v>
      </c>
      <c r="B1762" s="154" t="str">
        <f>INDEX(TechList[Tech],MATCH($A1762,TechList[Tech_'#],0),)</f>
        <v>REEV40 batt-pack</v>
      </c>
      <c r="C1762" s="154" t="str">
        <f t="shared" si="128"/>
        <v>257_5</v>
      </c>
      <c r="D1762" s="158" t="str">
        <f t="shared" si="129"/>
        <v>257_5_21.5</v>
      </c>
      <c r="E1762" s="153">
        <f t="shared" si="125"/>
        <v>5</v>
      </c>
      <c r="F1762" s="121">
        <f>SUMIFS(LearningFactors[LF_codeNew],LearningFactors[Tech_'#],DMC_EV1[[#This Row],[Tech_'#]])</f>
        <v>26</v>
      </c>
      <c r="G1762" s="121">
        <f>INDEX(TechList[ST_Thru],MATCH($A1762,TechList[Tech_'#],0),)</f>
        <v>2024</v>
      </c>
      <c r="H1762" s="154" t="str">
        <f>INDEX(TechList[Complexity],MATCH($A1762,TechList[Tech_'#],0),)</f>
        <v>High2</v>
      </c>
      <c r="I1762" s="158">
        <f>SUMIFS(DMC_EV1_curves[dmc_base_EVslope],DMC_EV1_curves[key_1],DMC_EV1[[#This Row],[key_1]])
*ev1_dmc!$J1762/100
+SUMIFS(DMC_EV1_curves[dmc_base_EVintercept],DMC_EV1_curves[key_1],DMC_EV1[[#This Row],[key_1]])</f>
        <v>3494.1301201051338</v>
      </c>
      <c r="J1762" s="73">
        <v>21.5</v>
      </c>
    </row>
    <row r="1763" spans="1:10" x14ac:dyDescent="0.25">
      <c r="A1763" s="123">
        <v>257</v>
      </c>
      <c r="B1763" s="154" t="str">
        <f>INDEX(TechList[Tech],MATCH($A1763,TechList[Tech_'#],0),)</f>
        <v>REEV40 batt-pack</v>
      </c>
      <c r="C1763" s="154" t="str">
        <f t="shared" si="128"/>
        <v>257_5</v>
      </c>
      <c r="D1763" s="158" t="str">
        <f t="shared" si="129"/>
        <v>257_5_22.0</v>
      </c>
      <c r="E1763" s="153">
        <f t="shared" si="125"/>
        <v>5</v>
      </c>
      <c r="F1763" s="121">
        <f>SUMIFS(LearningFactors[LF_codeNew],LearningFactors[Tech_'#],DMC_EV1[[#This Row],[Tech_'#]])</f>
        <v>26</v>
      </c>
      <c r="G1763" s="121">
        <f>INDEX(TechList[ST_Thru],MATCH($A1763,TechList[Tech_'#],0),)</f>
        <v>2024</v>
      </c>
      <c r="H1763" s="154" t="str">
        <f>INDEX(TechList[Complexity],MATCH($A1763,TechList[Tech_'#],0),)</f>
        <v>High2</v>
      </c>
      <c r="I1763" s="158">
        <f>SUMIFS(DMC_EV1_curves[dmc_base_EVslope],DMC_EV1_curves[key_1],DMC_EV1[[#This Row],[key_1]])
*ev1_dmc!$J1763/100
+SUMIFS(DMC_EV1_curves[dmc_base_EVintercept],DMC_EV1_curves[key_1],DMC_EV1[[#This Row],[key_1]])</f>
        <v>3461.7410137516335</v>
      </c>
      <c r="J1763" s="73">
        <v>22</v>
      </c>
    </row>
    <row r="1764" spans="1:10" x14ac:dyDescent="0.25">
      <c r="A1764" s="123">
        <v>257</v>
      </c>
      <c r="B1764" s="154" t="str">
        <f>INDEX(TechList[Tech],MATCH($A1764,TechList[Tech_'#],0),)</f>
        <v>REEV40 batt-pack</v>
      </c>
      <c r="C1764" s="154" t="str">
        <f t="shared" si="128"/>
        <v>257_5</v>
      </c>
      <c r="D1764" s="158" t="str">
        <f t="shared" si="129"/>
        <v>257_5_22.5</v>
      </c>
      <c r="E1764" s="153">
        <f t="shared" si="125"/>
        <v>5</v>
      </c>
      <c r="F1764" s="121">
        <f>SUMIFS(LearningFactors[LF_codeNew],LearningFactors[Tech_'#],DMC_EV1[[#This Row],[Tech_'#]])</f>
        <v>26</v>
      </c>
      <c r="G1764" s="121">
        <f>INDEX(TechList[ST_Thru],MATCH($A1764,TechList[Tech_'#],0),)</f>
        <v>2024</v>
      </c>
      <c r="H1764" s="154" t="str">
        <f>INDEX(TechList[Complexity],MATCH($A1764,TechList[Tech_'#],0),)</f>
        <v>High2</v>
      </c>
      <c r="I1764" s="158">
        <f>SUMIFS(DMC_EV1_curves[dmc_base_EVslope],DMC_EV1_curves[key_1],DMC_EV1[[#This Row],[key_1]])
*ev1_dmc!$J1764/100
+SUMIFS(DMC_EV1_curves[dmc_base_EVintercept],DMC_EV1_curves[key_1],DMC_EV1[[#This Row],[key_1]])</f>
        <v>3429.3519073981333</v>
      </c>
      <c r="J1764" s="73">
        <v>22.5</v>
      </c>
    </row>
    <row r="1765" spans="1:10" x14ac:dyDescent="0.25">
      <c r="A1765" s="123">
        <v>257</v>
      </c>
      <c r="B1765" s="154" t="str">
        <f>INDEX(TechList[Tech],MATCH($A1765,TechList[Tech_'#],0),)</f>
        <v>REEV40 batt-pack</v>
      </c>
      <c r="C1765" s="154" t="str">
        <f t="shared" si="128"/>
        <v>257_5</v>
      </c>
      <c r="D1765" s="158" t="str">
        <f t="shared" si="129"/>
        <v>257_5_23.0</v>
      </c>
      <c r="E1765" s="153">
        <f t="shared" si="125"/>
        <v>5</v>
      </c>
      <c r="F1765" s="121">
        <f>SUMIFS(LearningFactors[LF_codeNew],LearningFactors[Tech_'#],DMC_EV1[[#This Row],[Tech_'#]])</f>
        <v>26</v>
      </c>
      <c r="G1765" s="121">
        <f>INDEX(TechList[ST_Thru],MATCH($A1765,TechList[Tech_'#],0),)</f>
        <v>2024</v>
      </c>
      <c r="H1765" s="154" t="str">
        <f>INDEX(TechList[Complexity],MATCH($A1765,TechList[Tech_'#],0),)</f>
        <v>High2</v>
      </c>
      <c r="I1765" s="158">
        <f>SUMIFS(DMC_EV1_curves[dmc_base_EVslope],DMC_EV1_curves[key_1],DMC_EV1[[#This Row],[key_1]])
*ev1_dmc!$J1765/100
+SUMIFS(DMC_EV1_curves[dmc_base_EVintercept],DMC_EV1_curves[key_1],DMC_EV1[[#This Row],[key_1]])</f>
        <v>3396.9628010446331</v>
      </c>
      <c r="J1765" s="73">
        <v>23</v>
      </c>
    </row>
    <row r="1766" spans="1:10" x14ac:dyDescent="0.25">
      <c r="A1766" s="123">
        <v>257</v>
      </c>
      <c r="B1766" s="154" t="str">
        <f>INDEX(TechList[Tech],MATCH($A1766,TechList[Tech_'#],0),)</f>
        <v>REEV40 batt-pack</v>
      </c>
      <c r="C1766" s="154" t="str">
        <f t="shared" si="128"/>
        <v>257_5</v>
      </c>
      <c r="D1766" s="158" t="str">
        <f t="shared" si="129"/>
        <v>257_5_23.5</v>
      </c>
      <c r="E1766" s="153">
        <f t="shared" si="125"/>
        <v>5</v>
      </c>
      <c r="F1766" s="121">
        <f>SUMIFS(LearningFactors[LF_codeNew],LearningFactors[Tech_'#],DMC_EV1[[#This Row],[Tech_'#]])</f>
        <v>26</v>
      </c>
      <c r="G1766" s="121">
        <f>INDEX(TechList[ST_Thru],MATCH($A1766,TechList[Tech_'#],0),)</f>
        <v>2024</v>
      </c>
      <c r="H1766" s="154" t="str">
        <f>INDEX(TechList[Complexity],MATCH($A1766,TechList[Tech_'#],0),)</f>
        <v>High2</v>
      </c>
      <c r="I1766" s="158">
        <f>SUMIFS(DMC_EV1_curves[dmc_base_EVslope],DMC_EV1_curves[key_1],DMC_EV1[[#This Row],[key_1]])
*ev1_dmc!$J1766/100
+SUMIFS(DMC_EV1_curves[dmc_base_EVintercept],DMC_EV1_curves[key_1],DMC_EV1[[#This Row],[key_1]])</f>
        <v>3364.5736946911329</v>
      </c>
      <c r="J1766" s="73">
        <v>23.5</v>
      </c>
    </row>
    <row r="1767" spans="1:10" x14ac:dyDescent="0.25">
      <c r="A1767" s="123">
        <v>257</v>
      </c>
      <c r="B1767" s="154" t="str">
        <f>INDEX(TechList[Tech],MATCH($A1767,TechList[Tech_'#],0),)</f>
        <v>REEV40 batt-pack</v>
      </c>
      <c r="C1767" s="154" t="str">
        <f t="shared" si="128"/>
        <v>257_5</v>
      </c>
      <c r="D1767" s="158" t="str">
        <f t="shared" si="129"/>
        <v>257_5_24.0</v>
      </c>
      <c r="E1767" s="153">
        <f t="shared" si="125"/>
        <v>5</v>
      </c>
      <c r="F1767" s="121">
        <f>SUMIFS(LearningFactors[LF_codeNew],LearningFactors[Tech_'#],DMC_EV1[[#This Row],[Tech_'#]])</f>
        <v>26</v>
      </c>
      <c r="G1767" s="121">
        <f>INDEX(TechList[ST_Thru],MATCH($A1767,TechList[Tech_'#],0),)</f>
        <v>2024</v>
      </c>
      <c r="H1767" s="154" t="str">
        <f>INDEX(TechList[Complexity],MATCH($A1767,TechList[Tech_'#],0),)</f>
        <v>High2</v>
      </c>
      <c r="I1767" s="158">
        <f>SUMIFS(DMC_EV1_curves[dmc_base_EVslope],DMC_EV1_curves[key_1],DMC_EV1[[#This Row],[key_1]])
*ev1_dmc!$J1767/100
+SUMIFS(DMC_EV1_curves[dmc_base_EVintercept],DMC_EV1_curves[key_1],DMC_EV1[[#This Row],[key_1]])</f>
        <v>3332.1845883376322</v>
      </c>
      <c r="J1767" s="73">
        <v>24</v>
      </c>
    </row>
    <row r="1768" spans="1:10" x14ac:dyDescent="0.25">
      <c r="A1768" s="123">
        <v>257</v>
      </c>
      <c r="B1768" s="154" t="str">
        <f>INDEX(TechList[Tech],MATCH($A1768,TechList[Tech_'#],0),)</f>
        <v>REEV40 batt-pack</v>
      </c>
      <c r="C1768" s="154" t="str">
        <f t="shared" si="128"/>
        <v>257_5</v>
      </c>
      <c r="D1768" s="158" t="str">
        <f t="shared" si="129"/>
        <v>257_5_24.5</v>
      </c>
      <c r="E1768" s="153">
        <f t="shared" si="125"/>
        <v>5</v>
      </c>
      <c r="F1768" s="121">
        <f>SUMIFS(LearningFactors[LF_codeNew],LearningFactors[Tech_'#],DMC_EV1[[#This Row],[Tech_'#]])</f>
        <v>26</v>
      </c>
      <c r="G1768" s="121">
        <f>INDEX(TechList[ST_Thru],MATCH($A1768,TechList[Tech_'#],0),)</f>
        <v>2024</v>
      </c>
      <c r="H1768" s="154" t="str">
        <f>INDEX(TechList[Complexity],MATCH($A1768,TechList[Tech_'#],0),)</f>
        <v>High2</v>
      </c>
      <c r="I1768" s="158">
        <f>SUMIFS(DMC_EV1_curves[dmc_base_EVslope],DMC_EV1_curves[key_1],DMC_EV1[[#This Row],[key_1]])
*ev1_dmc!$J1768/100
+SUMIFS(DMC_EV1_curves[dmc_base_EVintercept],DMC_EV1_curves[key_1],DMC_EV1[[#This Row],[key_1]])</f>
        <v>3299.795481984132</v>
      </c>
      <c r="J1768" s="73">
        <v>24.5</v>
      </c>
    </row>
    <row r="1769" spans="1:10" x14ac:dyDescent="0.25">
      <c r="A1769" s="123">
        <v>257</v>
      </c>
      <c r="B1769" s="154" t="str">
        <f>INDEX(TechList[Tech],MATCH($A1769,TechList[Tech_'#],0),)</f>
        <v>REEV40 batt-pack</v>
      </c>
      <c r="C1769" s="154" t="str">
        <f t="shared" si="128"/>
        <v>257_5</v>
      </c>
      <c r="D1769" s="158" t="str">
        <f t="shared" si="129"/>
        <v>257_5_25.0</v>
      </c>
      <c r="E1769" s="153">
        <f t="shared" si="125"/>
        <v>5</v>
      </c>
      <c r="F1769" s="121">
        <f>SUMIFS(LearningFactors[LF_codeNew],LearningFactors[Tech_'#],DMC_EV1[[#This Row],[Tech_'#]])</f>
        <v>26</v>
      </c>
      <c r="G1769" s="121">
        <f>INDEX(TechList[ST_Thru],MATCH($A1769,TechList[Tech_'#],0),)</f>
        <v>2024</v>
      </c>
      <c r="H1769" s="154" t="str">
        <f>INDEX(TechList[Complexity],MATCH($A1769,TechList[Tech_'#],0),)</f>
        <v>High2</v>
      </c>
      <c r="I1769" s="158">
        <f>SUMIFS(DMC_EV1_curves[dmc_base_EVslope],DMC_EV1_curves[key_1],DMC_EV1[[#This Row],[key_1]])
*ev1_dmc!$J1769/100
+SUMIFS(DMC_EV1_curves[dmc_base_EVintercept],DMC_EV1_curves[key_1],DMC_EV1[[#This Row],[key_1]])</f>
        <v>3267.4063756306314</v>
      </c>
      <c r="J1769" s="73">
        <v>25</v>
      </c>
    </row>
    <row r="1770" spans="1:10" x14ac:dyDescent="0.25">
      <c r="A1770" s="123">
        <v>257</v>
      </c>
      <c r="B1770" s="154" t="str">
        <f>INDEX(TechList[Tech],MATCH($A1770,TechList[Tech_'#],0),)</f>
        <v>REEV40 batt-pack</v>
      </c>
      <c r="C1770" s="154" t="str">
        <f t="shared" si="128"/>
        <v>257_5</v>
      </c>
      <c r="D1770" s="158" t="str">
        <f t="shared" si="129"/>
        <v>257_5_25.5</v>
      </c>
      <c r="E1770" s="153">
        <f t="shared" si="125"/>
        <v>5</v>
      </c>
      <c r="F1770" s="121">
        <f>SUMIFS(LearningFactors[LF_codeNew],LearningFactors[Tech_'#],DMC_EV1[[#This Row],[Tech_'#]])</f>
        <v>26</v>
      </c>
      <c r="G1770" s="121">
        <f>INDEX(TechList[ST_Thru],MATCH($A1770,TechList[Tech_'#],0),)</f>
        <v>2024</v>
      </c>
      <c r="H1770" s="154" t="str">
        <f>INDEX(TechList[Complexity],MATCH($A1770,TechList[Tech_'#],0),)</f>
        <v>High2</v>
      </c>
      <c r="I1770" s="158">
        <f>SUMIFS(DMC_EV1_curves[dmc_base_EVslope],DMC_EV1_curves[key_1],DMC_EV1[[#This Row],[key_1]])
*ev1_dmc!$J1770/100
+SUMIFS(DMC_EV1_curves[dmc_base_EVintercept],DMC_EV1_curves[key_1],DMC_EV1[[#This Row],[key_1]])</f>
        <v>3235.0172692771312</v>
      </c>
      <c r="J1770" s="73">
        <v>25.5</v>
      </c>
    </row>
    <row r="1771" spans="1:10" x14ac:dyDescent="0.25">
      <c r="A1771" s="123">
        <v>257</v>
      </c>
      <c r="B1771" s="154" t="str">
        <f>INDEX(TechList[Tech],MATCH($A1771,TechList[Tech_'#],0),)</f>
        <v>REEV40 batt-pack</v>
      </c>
      <c r="C1771" s="154" t="str">
        <f t="shared" si="128"/>
        <v>257_5</v>
      </c>
      <c r="D1771" s="158" t="str">
        <f t="shared" si="129"/>
        <v>257_5_26.0</v>
      </c>
      <c r="E1771" s="153">
        <f t="shared" si="125"/>
        <v>5</v>
      </c>
      <c r="F1771" s="121">
        <f>SUMIFS(LearningFactors[LF_codeNew],LearningFactors[Tech_'#],DMC_EV1[[#This Row],[Tech_'#]])</f>
        <v>26</v>
      </c>
      <c r="G1771" s="121">
        <f>INDEX(TechList[ST_Thru],MATCH($A1771,TechList[Tech_'#],0),)</f>
        <v>2024</v>
      </c>
      <c r="H1771" s="154" t="str">
        <f>INDEX(TechList[Complexity],MATCH($A1771,TechList[Tech_'#],0),)</f>
        <v>High2</v>
      </c>
      <c r="I1771" s="158">
        <f>SUMIFS(DMC_EV1_curves[dmc_base_EVslope],DMC_EV1_curves[key_1],DMC_EV1[[#This Row],[key_1]])
*ev1_dmc!$J1771/100
+SUMIFS(DMC_EV1_curves[dmc_base_EVintercept],DMC_EV1_curves[key_1],DMC_EV1[[#This Row],[key_1]])</f>
        <v>3202.628162923631</v>
      </c>
      <c r="J1771" s="73">
        <v>26</v>
      </c>
    </row>
    <row r="1772" spans="1:10" x14ac:dyDescent="0.25">
      <c r="A1772" s="123">
        <v>257</v>
      </c>
      <c r="B1772" s="154" t="str">
        <f>INDEX(TechList[Tech],MATCH($A1772,TechList[Tech_'#],0),)</f>
        <v>REEV40 batt-pack</v>
      </c>
      <c r="C1772" s="154" t="str">
        <f t="shared" si="128"/>
        <v>257_5</v>
      </c>
      <c r="D1772" s="158" t="str">
        <f t="shared" si="129"/>
        <v>257_5_26.5</v>
      </c>
      <c r="E1772" s="153">
        <f t="shared" si="125"/>
        <v>5</v>
      </c>
      <c r="F1772" s="121">
        <f>SUMIFS(LearningFactors[LF_codeNew],LearningFactors[Tech_'#],DMC_EV1[[#This Row],[Tech_'#]])</f>
        <v>26</v>
      </c>
      <c r="G1772" s="121">
        <f>INDEX(TechList[ST_Thru],MATCH($A1772,TechList[Tech_'#],0),)</f>
        <v>2024</v>
      </c>
      <c r="H1772" s="154" t="str">
        <f>INDEX(TechList[Complexity],MATCH($A1772,TechList[Tech_'#],0),)</f>
        <v>High2</v>
      </c>
      <c r="I1772" s="158">
        <f>SUMIFS(DMC_EV1_curves[dmc_base_EVslope],DMC_EV1_curves[key_1],DMC_EV1[[#This Row],[key_1]])
*ev1_dmc!$J1772/100
+SUMIFS(DMC_EV1_curves[dmc_base_EVintercept],DMC_EV1_curves[key_1],DMC_EV1[[#This Row],[key_1]])</f>
        <v>3170.2390565701307</v>
      </c>
      <c r="J1772" s="73">
        <v>26.5</v>
      </c>
    </row>
    <row r="1773" spans="1:10" x14ac:dyDescent="0.25">
      <c r="A1773" s="123">
        <v>257</v>
      </c>
      <c r="B1773" s="154" t="str">
        <f>INDEX(TechList[Tech],MATCH($A1773,TechList[Tech_'#],0),)</f>
        <v>REEV40 batt-pack</v>
      </c>
      <c r="C1773" s="154" t="str">
        <f t="shared" si="128"/>
        <v>257_5</v>
      </c>
      <c r="D1773" s="158" t="str">
        <f t="shared" si="129"/>
        <v>257_5_27.0</v>
      </c>
      <c r="E1773" s="153">
        <f t="shared" si="125"/>
        <v>5</v>
      </c>
      <c r="F1773" s="121">
        <f>SUMIFS(LearningFactors[LF_codeNew],LearningFactors[Tech_'#],DMC_EV1[[#This Row],[Tech_'#]])</f>
        <v>26</v>
      </c>
      <c r="G1773" s="121">
        <f>INDEX(TechList[ST_Thru],MATCH($A1773,TechList[Tech_'#],0),)</f>
        <v>2024</v>
      </c>
      <c r="H1773" s="154" t="str">
        <f>INDEX(TechList[Complexity],MATCH($A1773,TechList[Tech_'#],0),)</f>
        <v>High2</v>
      </c>
      <c r="I1773" s="158">
        <f>SUMIFS(DMC_EV1_curves[dmc_base_EVslope],DMC_EV1_curves[key_1],DMC_EV1[[#This Row],[key_1]])
*ev1_dmc!$J1773/100
+SUMIFS(DMC_EV1_curves[dmc_base_EVintercept],DMC_EV1_curves[key_1],DMC_EV1[[#This Row],[key_1]])</f>
        <v>3137.8499502166305</v>
      </c>
      <c r="J1773" s="73">
        <v>27</v>
      </c>
    </row>
    <row r="1774" spans="1:10" x14ac:dyDescent="0.25">
      <c r="A1774" s="123">
        <v>257</v>
      </c>
      <c r="B1774" s="154" t="str">
        <f>INDEX(TechList[Tech],MATCH($A1774,TechList[Tech_'#],0),)</f>
        <v>REEV40 batt-pack</v>
      </c>
      <c r="C1774" s="154" t="str">
        <f t="shared" si="128"/>
        <v>257_5</v>
      </c>
      <c r="D1774" s="158" t="str">
        <f t="shared" si="129"/>
        <v>257_5_27.5</v>
      </c>
      <c r="E1774" s="153">
        <f t="shared" si="125"/>
        <v>5</v>
      </c>
      <c r="F1774" s="121">
        <f>SUMIFS(LearningFactors[LF_codeNew],LearningFactors[Tech_'#],DMC_EV1[[#This Row],[Tech_'#]])</f>
        <v>26</v>
      </c>
      <c r="G1774" s="121">
        <f>INDEX(TechList[ST_Thru],MATCH($A1774,TechList[Tech_'#],0),)</f>
        <v>2024</v>
      </c>
      <c r="H1774" s="154" t="str">
        <f>INDEX(TechList[Complexity],MATCH($A1774,TechList[Tech_'#],0),)</f>
        <v>High2</v>
      </c>
      <c r="I1774" s="158">
        <f>SUMIFS(DMC_EV1_curves[dmc_base_EVslope],DMC_EV1_curves[key_1],DMC_EV1[[#This Row],[key_1]])
*ev1_dmc!$J1774/100
+SUMIFS(DMC_EV1_curves[dmc_base_EVintercept],DMC_EV1_curves[key_1],DMC_EV1[[#This Row],[key_1]])</f>
        <v>3105.4608438631299</v>
      </c>
      <c r="J1774" s="73">
        <v>27.5</v>
      </c>
    </row>
    <row r="1775" spans="1:10" x14ac:dyDescent="0.25">
      <c r="A1775" s="123">
        <v>257</v>
      </c>
      <c r="B1775" s="154" t="str">
        <f>INDEX(TechList[Tech],MATCH($A1775,TechList[Tech_'#],0),)</f>
        <v>REEV40 batt-pack</v>
      </c>
      <c r="C1775" s="154" t="str">
        <f t="shared" si="128"/>
        <v>257_5</v>
      </c>
      <c r="D1775" s="158" t="str">
        <f t="shared" si="129"/>
        <v>257_5_28.0</v>
      </c>
      <c r="E1775" s="153">
        <f t="shared" si="125"/>
        <v>5</v>
      </c>
      <c r="F1775" s="121">
        <f>SUMIFS(LearningFactors[LF_codeNew],LearningFactors[Tech_'#],DMC_EV1[[#This Row],[Tech_'#]])</f>
        <v>26</v>
      </c>
      <c r="G1775" s="121">
        <f>INDEX(TechList[ST_Thru],MATCH($A1775,TechList[Tech_'#],0),)</f>
        <v>2024</v>
      </c>
      <c r="H1775" s="154" t="str">
        <f>INDEX(TechList[Complexity],MATCH($A1775,TechList[Tech_'#],0),)</f>
        <v>High2</v>
      </c>
      <c r="I1775" s="158">
        <f>SUMIFS(DMC_EV1_curves[dmc_base_EVslope],DMC_EV1_curves[key_1],DMC_EV1[[#This Row],[key_1]])
*ev1_dmc!$J1775/100
+SUMIFS(DMC_EV1_curves[dmc_base_EVintercept],DMC_EV1_curves[key_1],DMC_EV1[[#This Row],[key_1]])</f>
        <v>3073.0717375096292</v>
      </c>
      <c r="J1775" s="73">
        <v>28</v>
      </c>
    </row>
    <row r="1776" spans="1:10" x14ac:dyDescent="0.25">
      <c r="A1776" s="123">
        <v>257</v>
      </c>
      <c r="B1776" s="154" t="str">
        <f>INDEX(TechList[Tech],MATCH($A1776,TechList[Tech_'#],0),)</f>
        <v>REEV40 batt-pack</v>
      </c>
      <c r="C1776" s="154" t="str">
        <f t="shared" si="128"/>
        <v>257_5</v>
      </c>
      <c r="D1776" s="158" t="str">
        <f t="shared" si="129"/>
        <v>257_5_28.5</v>
      </c>
      <c r="E1776" s="153">
        <f t="shared" si="125"/>
        <v>5</v>
      </c>
      <c r="F1776" s="121">
        <f>SUMIFS(LearningFactors[LF_codeNew],LearningFactors[Tech_'#],DMC_EV1[[#This Row],[Tech_'#]])</f>
        <v>26</v>
      </c>
      <c r="G1776" s="121">
        <f>INDEX(TechList[ST_Thru],MATCH($A1776,TechList[Tech_'#],0),)</f>
        <v>2024</v>
      </c>
      <c r="H1776" s="154" t="str">
        <f>INDEX(TechList[Complexity],MATCH($A1776,TechList[Tech_'#],0),)</f>
        <v>High2</v>
      </c>
      <c r="I1776" s="158">
        <f>SUMIFS(DMC_EV1_curves[dmc_base_EVslope],DMC_EV1_curves[key_1],DMC_EV1[[#This Row],[key_1]])
*ev1_dmc!$J1776/100
+SUMIFS(DMC_EV1_curves[dmc_base_EVintercept],DMC_EV1_curves[key_1],DMC_EV1[[#This Row],[key_1]])</f>
        <v>3040.6826311561294</v>
      </c>
      <c r="J1776" s="73">
        <v>28.5</v>
      </c>
    </row>
    <row r="1777" spans="1:10" x14ac:dyDescent="0.25">
      <c r="A1777" s="123">
        <v>257</v>
      </c>
      <c r="B1777" s="154" t="str">
        <f>INDEX(TechList[Tech],MATCH($A1777,TechList[Tech_'#],0),)</f>
        <v>REEV40 batt-pack</v>
      </c>
      <c r="C1777" s="154" t="str">
        <f t="shared" si="128"/>
        <v>257_5</v>
      </c>
      <c r="D1777" s="158" t="str">
        <f t="shared" si="129"/>
        <v>257_5_29.0</v>
      </c>
      <c r="E1777" s="153">
        <f t="shared" si="125"/>
        <v>5</v>
      </c>
      <c r="F1777" s="121">
        <f>SUMIFS(LearningFactors[LF_codeNew],LearningFactors[Tech_'#],DMC_EV1[[#This Row],[Tech_'#]])</f>
        <v>26</v>
      </c>
      <c r="G1777" s="121">
        <f>INDEX(TechList[ST_Thru],MATCH($A1777,TechList[Tech_'#],0),)</f>
        <v>2024</v>
      </c>
      <c r="H1777" s="154" t="str">
        <f>INDEX(TechList[Complexity],MATCH($A1777,TechList[Tech_'#],0),)</f>
        <v>High2</v>
      </c>
      <c r="I1777" s="158">
        <f>SUMIFS(DMC_EV1_curves[dmc_base_EVslope],DMC_EV1_curves[key_1],DMC_EV1[[#This Row],[key_1]])
*ev1_dmc!$J1777/100
+SUMIFS(DMC_EV1_curves[dmc_base_EVintercept],DMC_EV1_curves[key_1],DMC_EV1[[#This Row],[key_1]])</f>
        <v>3008.2935248026288</v>
      </c>
      <c r="J1777" s="73">
        <v>29</v>
      </c>
    </row>
    <row r="1778" spans="1:10" x14ac:dyDescent="0.25">
      <c r="A1778" s="123">
        <v>257</v>
      </c>
      <c r="B1778" s="154" t="str">
        <f>INDEX(TechList[Tech],MATCH($A1778,TechList[Tech_'#],0),)</f>
        <v>REEV40 batt-pack</v>
      </c>
      <c r="C1778" s="154" t="str">
        <f t="shared" si="128"/>
        <v>257_5</v>
      </c>
      <c r="D1778" s="158" t="str">
        <f t="shared" si="129"/>
        <v>257_5_29.5</v>
      </c>
      <c r="E1778" s="153">
        <f t="shared" si="125"/>
        <v>5</v>
      </c>
      <c r="F1778" s="121">
        <f>SUMIFS(LearningFactors[LF_codeNew],LearningFactors[Tech_'#],DMC_EV1[[#This Row],[Tech_'#]])</f>
        <v>26</v>
      </c>
      <c r="G1778" s="121">
        <f>INDEX(TechList[ST_Thru],MATCH($A1778,TechList[Tech_'#],0),)</f>
        <v>2024</v>
      </c>
      <c r="H1778" s="154" t="str">
        <f>INDEX(TechList[Complexity],MATCH($A1778,TechList[Tech_'#],0),)</f>
        <v>High2</v>
      </c>
      <c r="I1778" s="158">
        <f>SUMIFS(DMC_EV1_curves[dmc_base_EVslope],DMC_EV1_curves[key_1],DMC_EV1[[#This Row],[key_1]])
*ev1_dmc!$J1778/100
+SUMIFS(DMC_EV1_curves[dmc_base_EVintercept],DMC_EV1_curves[key_1],DMC_EV1[[#This Row],[key_1]])</f>
        <v>2975.9044184491286</v>
      </c>
      <c r="J1778" s="73">
        <v>29.5</v>
      </c>
    </row>
    <row r="1779" spans="1:10" x14ac:dyDescent="0.25">
      <c r="A1779" s="123">
        <v>257</v>
      </c>
      <c r="B1779" s="154" t="str">
        <f>INDEX(TechList[Tech],MATCH($A1779,TechList[Tech_'#],0),)</f>
        <v>REEV40 batt-pack</v>
      </c>
      <c r="C1779" s="154" t="str">
        <f t="shared" si="128"/>
        <v>257_5</v>
      </c>
      <c r="D1779" s="158" t="str">
        <f t="shared" si="129"/>
        <v>257_5_30.0</v>
      </c>
      <c r="E1779" s="153">
        <f t="shared" si="125"/>
        <v>5</v>
      </c>
      <c r="F1779" s="121">
        <f>SUMIFS(LearningFactors[LF_codeNew],LearningFactors[Tech_'#],DMC_EV1[[#This Row],[Tech_'#]])</f>
        <v>26</v>
      </c>
      <c r="G1779" s="121">
        <f>INDEX(TechList[ST_Thru],MATCH($A1779,TechList[Tech_'#],0),)</f>
        <v>2024</v>
      </c>
      <c r="H1779" s="154" t="str">
        <f>INDEX(TechList[Complexity],MATCH($A1779,TechList[Tech_'#],0),)</f>
        <v>High2</v>
      </c>
      <c r="I1779" s="158">
        <f>SUMIFS(DMC_EV1_curves[dmc_base_EVslope],DMC_EV1_curves[key_1],DMC_EV1[[#This Row],[key_1]])
*ev1_dmc!$J1779/100
+SUMIFS(DMC_EV1_curves[dmc_base_EVintercept],DMC_EV1_curves[key_1],DMC_EV1[[#This Row],[key_1]])</f>
        <v>2943.5153120956284</v>
      </c>
      <c r="J1779" s="73">
        <v>30</v>
      </c>
    </row>
    <row r="1780" spans="1:10" x14ac:dyDescent="0.25">
      <c r="A1780" s="123">
        <v>257</v>
      </c>
      <c r="B1780" s="154" t="str">
        <f>INDEX(TechList[Tech],MATCH($A1780,TechList[Tech_'#],0),)</f>
        <v>REEV40 batt-pack</v>
      </c>
      <c r="C1780" s="154" t="str">
        <f t="shared" si="126"/>
        <v>257_6</v>
      </c>
      <c r="D1780" s="158" t="str">
        <f t="shared" si="127"/>
        <v>257_6_0.0</v>
      </c>
      <c r="E1780" s="153">
        <f t="shared" ref="E1780:E1840" si="130">VC_06</f>
        <v>6</v>
      </c>
      <c r="F1780" s="121">
        <f>SUMIFS(LearningFactors[LF_codeNew],LearningFactors[Tech_'#],DMC_EV1[[#This Row],[Tech_'#]])</f>
        <v>26</v>
      </c>
      <c r="G1780" s="121">
        <f>INDEX(TechList[ST_Thru],MATCH($A1780,TechList[Tech_'#],0),)</f>
        <v>2024</v>
      </c>
      <c r="H1780" s="154" t="str">
        <f>INDEX(TechList[Complexity],MATCH($A1780,TechList[Tech_'#],0),)</f>
        <v>High2</v>
      </c>
      <c r="I1780" s="158">
        <f>SUMIFS(DMC_EV1_curves[dmc_base_EVslope],DMC_EV1_curves[key_1],DMC_EV1[[#This Row],[key_1]])
*ev1_dmc!$J1780/100
+SUMIFS(DMC_EV1_curves[dmc_base_EVintercept],DMC_EV1_curves[key_1],DMC_EV1[[#This Row],[key_1]])</f>
        <v>5009.3997834484189</v>
      </c>
      <c r="J1780" s="156">
        <v>0</v>
      </c>
    </row>
    <row r="1781" spans="1:10" x14ac:dyDescent="0.25">
      <c r="A1781" s="123">
        <v>257</v>
      </c>
      <c r="B1781" s="154" t="str">
        <f>INDEX(TechList[Tech],MATCH($A1781,TechList[Tech_'#],0),)</f>
        <v>REEV40 batt-pack</v>
      </c>
      <c r="C1781" s="154" t="str">
        <f t="shared" si="126"/>
        <v>257_6</v>
      </c>
      <c r="D1781" s="158" t="str">
        <f t="shared" si="127"/>
        <v>257_6_0.5</v>
      </c>
      <c r="E1781" s="153">
        <f t="shared" si="130"/>
        <v>6</v>
      </c>
      <c r="F1781" s="121">
        <f>SUMIFS(LearningFactors[LF_codeNew],LearningFactors[Tech_'#],DMC_EV1[[#This Row],[Tech_'#]])</f>
        <v>26</v>
      </c>
      <c r="G1781" s="121">
        <f>INDEX(TechList[ST_Thru],MATCH($A1781,TechList[Tech_'#],0),)</f>
        <v>2024</v>
      </c>
      <c r="H1781" s="154" t="str">
        <f>INDEX(TechList[Complexity],MATCH($A1781,TechList[Tech_'#],0),)</f>
        <v>High2</v>
      </c>
      <c r="I1781" s="158">
        <f>SUMIFS(DMC_EV1_curves[dmc_base_EVslope],DMC_EV1_curves[key_1],DMC_EV1[[#This Row],[key_1]])
*ev1_dmc!$J1781/100
+SUMIFS(DMC_EV1_curves[dmc_base_EVintercept],DMC_EV1_curves[key_1],DMC_EV1[[#This Row],[key_1]])</f>
        <v>4969.2116431638351</v>
      </c>
      <c r="J1781" s="156">
        <v>0.5</v>
      </c>
    </row>
    <row r="1782" spans="1:10" x14ac:dyDescent="0.25">
      <c r="A1782" s="123">
        <v>257</v>
      </c>
      <c r="B1782" s="154" t="str">
        <f>INDEX(TechList[Tech],MATCH($A1782,TechList[Tech_'#],0),)</f>
        <v>REEV40 batt-pack</v>
      </c>
      <c r="C1782" s="154" t="str">
        <f t="shared" si="126"/>
        <v>257_6</v>
      </c>
      <c r="D1782" s="158" t="str">
        <f t="shared" si="127"/>
        <v>257_6_1.0</v>
      </c>
      <c r="E1782" s="153">
        <f t="shared" si="130"/>
        <v>6</v>
      </c>
      <c r="F1782" s="121">
        <f>SUMIFS(LearningFactors[LF_codeNew],LearningFactors[Tech_'#],DMC_EV1[[#This Row],[Tech_'#]])</f>
        <v>26</v>
      </c>
      <c r="G1782" s="121">
        <f>INDEX(TechList[ST_Thru],MATCH($A1782,TechList[Tech_'#],0),)</f>
        <v>2024</v>
      </c>
      <c r="H1782" s="154" t="str">
        <f>INDEX(TechList[Complexity],MATCH($A1782,TechList[Tech_'#],0),)</f>
        <v>High2</v>
      </c>
      <c r="I1782" s="158">
        <f>SUMIFS(DMC_EV1_curves[dmc_base_EVslope],DMC_EV1_curves[key_1],DMC_EV1[[#This Row],[key_1]])
*ev1_dmc!$J1782/100
+SUMIFS(DMC_EV1_curves[dmc_base_EVintercept],DMC_EV1_curves[key_1],DMC_EV1[[#This Row],[key_1]])</f>
        <v>4929.0235028792522</v>
      </c>
      <c r="J1782" s="156">
        <v>1</v>
      </c>
    </row>
    <row r="1783" spans="1:10" x14ac:dyDescent="0.25">
      <c r="A1783" s="123">
        <v>257</v>
      </c>
      <c r="B1783" s="154" t="str">
        <f>INDEX(TechList[Tech],MATCH($A1783,TechList[Tech_'#],0),)</f>
        <v>REEV40 batt-pack</v>
      </c>
      <c r="C1783" s="154" t="str">
        <f t="shared" si="126"/>
        <v>257_6</v>
      </c>
      <c r="D1783" s="158" t="str">
        <f t="shared" si="127"/>
        <v>257_6_1.5</v>
      </c>
      <c r="E1783" s="153">
        <f t="shared" si="130"/>
        <v>6</v>
      </c>
      <c r="F1783" s="121">
        <f>SUMIFS(LearningFactors[LF_codeNew],LearningFactors[Tech_'#],DMC_EV1[[#This Row],[Tech_'#]])</f>
        <v>26</v>
      </c>
      <c r="G1783" s="121">
        <f>INDEX(TechList[ST_Thru],MATCH($A1783,TechList[Tech_'#],0),)</f>
        <v>2024</v>
      </c>
      <c r="H1783" s="154" t="str">
        <f>INDEX(TechList[Complexity],MATCH($A1783,TechList[Tech_'#],0),)</f>
        <v>High2</v>
      </c>
      <c r="I1783" s="158">
        <f>SUMIFS(DMC_EV1_curves[dmc_base_EVslope],DMC_EV1_curves[key_1],DMC_EV1[[#This Row],[key_1]])
*ev1_dmc!$J1783/100
+SUMIFS(DMC_EV1_curves[dmc_base_EVintercept],DMC_EV1_curves[key_1],DMC_EV1[[#This Row],[key_1]])</f>
        <v>4888.8353625946684</v>
      </c>
      <c r="J1783" s="156">
        <v>1.5</v>
      </c>
    </row>
    <row r="1784" spans="1:10" x14ac:dyDescent="0.25">
      <c r="A1784" s="123">
        <v>257</v>
      </c>
      <c r="B1784" s="154" t="str">
        <f>INDEX(TechList[Tech],MATCH($A1784,TechList[Tech_'#],0),)</f>
        <v>REEV40 batt-pack</v>
      </c>
      <c r="C1784" s="154" t="str">
        <f t="shared" si="126"/>
        <v>257_6</v>
      </c>
      <c r="D1784" s="158" t="str">
        <f t="shared" si="127"/>
        <v>257_6_2.0</v>
      </c>
      <c r="E1784" s="153">
        <f t="shared" si="130"/>
        <v>6</v>
      </c>
      <c r="F1784" s="121">
        <f>SUMIFS(LearningFactors[LF_codeNew],LearningFactors[Tech_'#],DMC_EV1[[#This Row],[Tech_'#]])</f>
        <v>26</v>
      </c>
      <c r="G1784" s="121">
        <f>INDEX(TechList[ST_Thru],MATCH($A1784,TechList[Tech_'#],0),)</f>
        <v>2024</v>
      </c>
      <c r="H1784" s="154" t="str">
        <f>INDEX(TechList[Complexity],MATCH($A1784,TechList[Tech_'#],0),)</f>
        <v>High2</v>
      </c>
      <c r="I1784" s="158">
        <f>SUMIFS(DMC_EV1_curves[dmc_base_EVslope],DMC_EV1_curves[key_1],DMC_EV1[[#This Row],[key_1]])
*ev1_dmc!$J1784/100
+SUMIFS(DMC_EV1_curves[dmc_base_EVintercept],DMC_EV1_curves[key_1],DMC_EV1[[#This Row],[key_1]])</f>
        <v>4848.6472223100855</v>
      </c>
      <c r="J1784" s="156">
        <v>2</v>
      </c>
    </row>
    <row r="1785" spans="1:10" x14ac:dyDescent="0.25">
      <c r="A1785" s="123">
        <v>257</v>
      </c>
      <c r="B1785" s="154" t="str">
        <f>INDEX(TechList[Tech],MATCH($A1785,TechList[Tech_'#],0),)</f>
        <v>REEV40 batt-pack</v>
      </c>
      <c r="C1785" s="154" t="str">
        <f t="shared" si="126"/>
        <v>257_6</v>
      </c>
      <c r="D1785" s="158" t="str">
        <f t="shared" si="127"/>
        <v>257_6_2.5</v>
      </c>
      <c r="E1785" s="153">
        <f t="shared" si="130"/>
        <v>6</v>
      </c>
      <c r="F1785" s="121">
        <f>SUMIFS(LearningFactors[LF_codeNew],LearningFactors[Tech_'#],DMC_EV1[[#This Row],[Tech_'#]])</f>
        <v>26</v>
      </c>
      <c r="G1785" s="121">
        <f>INDEX(TechList[ST_Thru],MATCH($A1785,TechList[Tech_'#],0),)</f>
        <v>2024</v>
      </c>
      <c r="H1785" s="154" t="str">
        <f>INDEX(TechList[Complexity],MATCH($A1785,TechList[Tech_'#],0),)</f>
        <v>High2</v>
      </c>
      <c r="I1785" s="158">
        <f>SUMIFS(DMC_EV1_curves[dmc_base_EVslope],DMC_EV1_curves[key_1],DMC_EV1[[#This Row],[key_1]])
*ev1_dmc!$J1785/100
+SUMIFS(DMC_EV1_curves[dmc_base_EVintercept],DMC_EV1_curves[key_1],DMC_EV1[[#This Row],[key_1]])</f>
        <v>4808.4590820255016</v>
      </c>
      <c r="J1785" s="156">
        <v>2.5</v>
      </c>
    </row>
    <row r="1786" spans="1:10" x14ac:dyDescent="0.25">
      <c r="A1786" s="123">
        <v>257</v>
      </c>
      <c r="B1786" s="154" t="str">
        <f>INDEX(TechList[Tech],MATCH($A1786,TechList[Tech_'#],0),)</f>
        <v>REEV40 batt-pack</v>
      </c>
      <c r="C1786" s="154" t="str">
        <f t="shared" si="126"/>
        <v>257_6</v>
      </c>
      <c r="D1786" s="158" t="str">
        <f t="shared" si="127"/>
        <v>257_6_3.0</v>
      </c>
      <c r="E1786" s="153">
        <f t="shared" si="130"/>
        <v>6</v>
      </c>
      <c r="F1786" s="121">
        <f>SUMIFS(LearningFactors[LF_codeNew],LearningFactors[Tech_'#],DMC_EV1[[#This Row],[Tech_'#]])</f>
        <v>26</v>
      </c>
      <c r="G1786" s="121">
        <f>INDEX(TechList[ST_Thru],MATCH($A1786,TechList[Tech_'#],0),)</f>
        <v>2024</v>
      </c>
      <c r="H1786" s="154" t="str">
        <f>INDEX(TechList[Complexity],MATCH($A1786,TechList[Tech_'#],0),)</f>
        <v>High2</v>
      </c>
      <c r="I1786" s="158">
        <f>SUMIFS(DMC_EV1_curves[dmc_base_EVslope],DMC_EV1_curves[key_1],DMC_EV1[[#This Row],[key_1]])
*ev1_dmc!$J1786/100
+SUMIFS(DMC_EV1_curves[dmc_base_EVintercept],DMC_EV1_curves[key_1],DMC_EV1[[#This Row],[key_1]])</f>
        <v>4768.2709417409187</v>
      </c>
      <c r="J1786" s="156">
        <v>3</v>
      </c>
    </row>
    <row r="1787" spans="1:10" x14ac:dyDescent="0.25">
      <c r="A1787" s="123">
        <v>257</v>
      </c>
      <c r="B1787" s="154" t="str">
        <f>INDEX(TechList[Tech],MATCH($A1787,TechList[Tech_'#],0),)</f>
        <v>REEV40 batt-pack</v>
      </c>
      <c r="C1787" s="154" t="str">
        <f t="shared" si="126"/>
        <v>257_6</v>
      </c>
      <c r="D1787" s="158" t="str">
        <f t="shared" si="127"/>
        <v>257_6_3.5</v>
      </c>
      <c r="E1787" s="153">
        <f t="shared" si="130"/>
        <v>6</v>
      </c>
      <c r="F1787" s="121">
        <f>SUMIFS(LearningFactors[LF_codeNew],LearningFactors[Tech_'#],DMC_EV1[[#This Row],[Tech_'#]])</f>
        <v>26</v>
      </c>
      <c r="G1787" s="121">
        <f>INDEX(TechList[ST_Thru],MATCH($A1787,TechList[Tech_'#],0),)</f>
        <v>2024</v>
      </c>
      <c r="H1787" s="154" t="str">
        <f>INDEX(TechList[Complexity],MATCH($A1787,TechList[Tech_'#],0),)</f>
        <v>High2</v>
      </c>
      <c r="I1787" s="158">
        <f>SUMIFS(DMC_EV1_curves[dmc_base_EVslope],DMC_EV1_curves[key_1],DMC_EV1[[#This Row],[key_1]])
*ev1_dmc!$J1787/100
+SUMIFS(DMC_EV1_curves[dmc_base_EVintercept],DMC_EV1_curves[key_1],DMC_EV1[[#This Row],[key_1]])</f>
        <v>4728.0828014563358</v>
      </c>
      <c r="J1787" s="156">
        <v>3.5</v>
      </c>
    </row>
    <row r="1788" spans="1:10" x14ac:dyDescent="0.25">
      <c r="A1788" s="123">
        <v>257</v>
      </c>
      <c r="B1788" s="154" t="str">
        <f>INDEX(TechList[Tech],MATCH($A1788,TechList[Tech_'#],0),)</f>
        <v>REEV40 batt-pack</v>
      </c>
      <c r="C1788" s="154" t="str">
        <f t="shared" si="126"/>
        <v>257_6</v>
      </c>
      <c r="D1788" s="158" t="str">
        <f t="shared" si="127"/>
        <v>257_6_4.0</v>
      </c>
      <c r="E1788" s="153">
        <f t="shared" si="130"/>
        <v>6</v>
      </c>
      <c r="F1788" s="121">
        <f>SUMIFS(LearningFactors[LF_codeNew],LearningFactors[Tech_'#],DMC_EV1[[#This Row],[Tech_'#]])</f>
        <v>26</v>
      </c>
      <c r="G1788" s="121">
        <f>INDEX(TechList[ST_Thru],MATCH($A1788,TechList[Tech_'#],0),)</f>
        <v>2024</v>
      </c>
      <c r="H1788" s="154" t="str">
        <f>INDEX(TechList[Complexity],MATCH($A1788,TechList[Tech_'#],0),)</f>
        <v>High2</v>
      </c>
      <c r="I1788" s="158">
        <f>SUMIFS(DMC_EV1_curves[dmc_base_EVslope],DMC_EV1_curves[key_1],DMC_EV1[[#This Row],[key_1]])
*ev1_dmc!$J1788/100
+SUMIFS(DMC_EV1_curves[dmc_base_EVintercept],DMC_EV1_curves[key_1],DMC_EV1[[#This Row],[key_1]])</f>
        <v>4687.894661171752</v>
      </c>
      <c r="J1788" s="156">
        <v>4</v>
      </c>
    </row>
    <row r="1789" spans="1:10" x14ac:dyDescent="0.25">
      <c r="A1789" s="123">
        <v>257</v>
      </c>
      <c r="B1789" s="154" t="str">
        <f>INDEX(TechList[Tech],MATCH($A1789,TechList[Tech_'#],0),)</f>
        <v>REEV40 batt-pack</v>
      </c>
      <c r="C1789" s="154" t="str">
        <f t="shared" si="126"/>
        <v>257_6</v>
      </c>
      <c r="D1789" s="158" t="str">
        <f t="shared" si="127"/>
        <v>257_6_4.5</v>
      </c>
      <c r="E1789" s="153">
        <f t="shared" si="130"/>
        <v>6</v>
      </c>
      <c r="F1789" s="121">
        <f>SUMIFS(LearningFactors[LF_codeNew],LearningFactors[Tech_'#],DMC_EV1[[#This Row],[Tech_'#]])</f>
        <v>26</v>
      </c>
      <c r="G1789" s="121">
        <f>INDEX(TechList[ST_Thru],MATCH($A1789,TechList[Tech_'#],0),)</f>
        <v>2024</v>
      </c>
      <c r="H1789" s="154" t="str">
        <f>INDEX(TechList[Complexity],MATCH($A1789,TechList[Tech_'#],0),)</f>
        <v>High2</v>
      </c>
      <c r="I1789" s="158">
        <f>SUMIFS(DMC_EV1_curves[dmc_base_EVslope],DMC_EV1_curves[key_1],DMC_EV1[[#This Row],[key_1]])
*ev1_dmc!$J1789/100
+SUMIFS(DMC_EV1_curves[dmc_base_EVintercept],DMC_EV1_curves[key_1],DMC_EV1[[#This Row],[key_1]])</f>
        <v>4647.7065208871682</v>
      </c>
      <c r="J1789" s="156">
        <v>4.5</v>
      </c>
    </row>
    <row r="1790" spans="1:10" x14ac:dyDescent="0.25">
      <c r="A1790" s="123">
        <v>257</v>
      </c>
      <c r="B1790" s="154" t="str">
        <f>INDEX(TechList[Tech],MATCH($A1790,TechList[Tech_'#],0),)</f>
        <v>REEV40 batt-pack</v>
      </c>
      <c r="C1790" s="154" t="str">
        <f t="shared" si="126"/>
        <v>257_6</v>
      </c>
      <c r="D1790" s="158" t="str">
        <f t="shared" si="127"/>
        <v>257_6_5.0</v>
      </c>
      <c r="E1790" s="153">
        <f t="shared" si="130"/>
        <v>6</v>
      </c>
      <c r="F1790" s="121">
        <f>SUMIFS(LearningFactors[LF_codeNew],LearningFactors[Tech_'#],DMC_EV1[[#This Row],[Tech_'#]])</f>
        <v>26</v>
      </c>
      <c r="G1790" s="121">
        <f>INDEX(TechList[ST_Thru],MATCH($A1790,TechList[Tech_'#],0),)</f>
        <v>2024</v>
      </c>
      <c r="H1790" s="154" t="str">
        <f>INDEX(TechList[Complexity],MATCH($A1790,TechList[Tech_'#],0),)</f>
        <v>High2</v>
      </c>
      <c r="I1790" s="158">
        <f>SUMIFS(DMC_EV1_curves[dmc_base_EVslope],DMC_EV1_curves[key_1],DMC_EV1[[#This Row],[key_1]])
*ev1_dmc!$J1790/100
+SUMIFS(DMC_EV1_curves[dmc_base_EVintercept],DMC_EV1_curves[key_1],DMC_EV1[[#This Row],[key_1]])</f>
        <v>4607.5183806025852</v>
      </c>
      <c r="J1790" s="156">
        <v>5</v>
      </c>
    </row>
    <row r="1791" spans="1:10" x14ac:dyDescent="0.25">
      <c r="A1791" s="123">
        <v>257</v>
      </c>
      <c r="B1791" s="154" t="str">
        <f>INDEX(TechList[Tech],MATCH($A1791,TechList[Tech_'#],0),)</f>
        <v>REEV40 batt-pack</v>
      </c>
      <c r="C1791" s="154" t="str">
        <f t="shared" si="126"/>
        <v>257_6</v>
      </c>
      <c r="D1791" s="158" t="str">
        <f t="shared" si="127"/>
        <v>257_6_5.5</v>
      </c>
      <c r="E1791" s="153">
        <f t="shared" si="130"/>
        <v>6</v>
      </c>
      <c r="F1791" s="121">
        <f>SUMIFS(LearningFactors[LF_codeNew],LearningFactors[Tech_'#],DMC_EV1[[#This Row],[Tech_'#]])</f>
        <v>26</v>
      </c>
      <c r="G1791" s="121">
        <f>INDEX(TechList[ST_Thru],MATCH($A1791,TechList[Tech_'#],0),)</f>
        <v>2024</v>
      </c>
      <c r="H1791" s="154" t="str">
        <f>INDEX(TechList[Complexity],MATCH($A1791,TechList[Tech_'#],0),)</f>
        <v>High2</v>
      </c>
      <c r="I1791" s="158">
        <f>SUMIFS(DMC_EV1_curves[dmc_base_EVslope],DMC_EV1_curves[key_1],DMC_EV1[[#This Row],[key_1]])
*ev1_dmc!$J1791/100
+SUMIFS(DMC_EV1_curves[dmc_base_EVintercept],DMC_EV1_curves[key_1],DMC_EV1[[#This Row],[key_1]])</f>
        <v>4567.3302403180023</v>
      </c>
      <c r="J1791" s="156">
        <v>5.5</v>
      </c>
    </row>
    <row r="1792" spans="1:10" x14ac:dyDescent="0.25">
      <c r="A1792" s="123">
        <v>257</v>
      </c>
      <c r="B1792" s="154" t="str">
        <f>INDEX(TechList[Tech],MATCH($A1792,TechList[Tech_'#],0),)</f>
        <v>REEV40 batt-pack</v>
      </c>
      <c r="C1792" s="154" t="str">
        <f t="shared" si="126"/>
        <v>257_6</v>
      </c>
      <c r="D1792" s="158" t="str">
        <f t="shared" si="127"/>
        <v>257_6_6.0</v>
      </c>
      <c r="E1792" s="153">
        <f t="shared" si="130"/>
        <v>6</v>
      </c>
      <c r="F1792" s="121">
        <f>SUMIFS(LearningFactors[LF_codeNew],LearningFactors[Tech_'#],DMC_EV1[[#This Row],[Tech_'#]])</f>
        <v>26</v>
      </c>
      <c r="G1792" s="121">
        <f>INDEX(TechList[ST_Thru],MATCH($A1792,TechList[Tech_'#],0),)</f>
        <v>2024</v>
      </c>
      <c r="H1792" s="154" t="str">
        <f>INDEX(TechList[Complexity],MATCH($A1792,TechList[Tech_'#],0),)</f>
        <v>High2</v>
      </c>
      <c r="I1792" s="158">
        <f>SUMIFS(DMC_EV1_curves[dmc_base_EVslope],DMC_EV1_curves[key_1],DMC_EV1[[#This Row],[key_1]])
*ev1_dmc!$J1792/100
+SUMIFS(DMC_EV1_curves[dmc_base_EVintercept],DMC_EV1_curves[key_1],DMC_EV1[[#This Row],[key_1]])</f>
        <v>4527.1421000334185</v>
      </c>
      <c r="J1792" s="156">
        <v>6</v>
      </c>
    </row>
    <row r="1793" spans="1:10" x14ac:dyDescent="0.25">
      <c r="A1793" s="123">
        <v>257</v>
      </c>
      <c r="B1793" s="154" t="str">
        <f>INDEX(TechList[Tech],MATCH($A1793,TechList[Tech_'#],0),)</f>
        <v>REEV40 batt-pack</v>
      </c>
      <c r="C1793" s="154" t="str">
        <f t="shared" si="126"/>
        <v>257_6</v>
      </c>
      <c r="D1793" s="158" t="str">
        <f t="shared" si="127"/>
        <v>257_6_6.5</v>
      </c>
      <c r="E1793" s="153">
        <f t="shared" si="130"/>
        <v>6</v>
      </c>
      <c r="F1793" s="121">
        <f>SUMIFS(LearningFactors[LF_codeNew],LearningFactors[Tech_'#],DMC_EV1[[#This Row],[Tech_'#]])</f>
        <v>26</v>
      </c>
      <c r="G1793" s="121">
        <f>INDEX(TechList[ST_Thru],MATCH($A1793,TechList[Tech_'#],0),)</f>
        <v>2024</v>
      </c>
      <c r="H1793" s="154" t="str">
        <f>INDEX(TechList[Complexity],MATCH($A1793,TechList[Tech_'#],0),)</f>
        <v>High2</v>
      </c>
      <c r="I1793" s="158">
        <f>SUMIFS(DMC_EV1_curves[dmc_base_EVslope],DMC_EV1_curves[key_1],DMC_EV1[[#This Row],[key_1]])
*ev1_dmc!$J1793/100
+SUMIFS(DMC_EV1_curves[dmc_base_EVintercept],DMC_EV1_curves[key_1],DMC_EV1[[#This Row],[key_1]])</f>
        <v>4486.9539597488347</v>
      </c>
      <c r="J1793" s="156">
        <v>6.5</v>
      </c>
    </row>
    <row r="1794" spans="1:10" x14ac:dyDescent="0.25">
      <c r="A1794" s="123">
        <v>257</v>
      </c>
      <c r="B1794" s="154" t="str">
        <f>INDEX(TechList[Tech],MATCH($A1794,TechList[Tech_'#],0),)</f>
        <v>REEV40 batt-pack</v>
      </c>
      <c r="C1794" s="154" t="str">
        <f t="shared" si="126"/>
        <v>257_6</v>
      </c>
      <c r="D1794" s="158" t="str">
        <f t="shared" si="127"/>
        <v>257_6_7.0</v>
      </c>
      <c r="E1794" s="153">
        <f t="shared" si="130"/>
        <v>6</v>
      </c>
      <c r="F1794" s="121">
        <f>SUMIFS(LearningFactors[LF_codeNew],LearningFactors[Tech_'#],DMC_EV1[[#This Row],[Tech_'#]])</f>
        <v>26</v>
      </c>
      <c r="G1794" s="121">
        <f>INDEX(TechList[ST_Thru],MATCH($A1794,TechList[Tech_'#],0),)</f>
        <v>2024</v>
      </c>
      <c r="H1794" s="154" t="str">
        <f>INDEX(TechList[Complexity],MATCH($A1794,TechList[Tech_'#],0),)</f>
        <v>High2</v>
      </c>
      <c r="I1794" s="158">
        <f>SUMIFS(DMC_EV1_curves[dmc_base_EVslope],DMC_EV1_curves[key_1],DMC_EV1[[#This Row],[key_1]])
*ev1_dmc!$J1794/100
+SUMIFS(DMC_EV1_curves[dmc_base_EVintercept],DMC_EV1_curves[key_1],DMC_EV1[[#This Row],[key_1]])</f>
        <v>4446.7658194642518</v>
      </c>
      <c r="J1794" s="156">
        <v>7</v>
      </c>
    </row>
    <row r="1795" spans="1:10" x14ac:dyDescent="0.25">
      <c r="A1795" s="123">
        <v>257</v>
      </c>
      <c r="B1795" s="154" t="str">
        <f>INDEX(TechList[Tech],MATCH($A1795,TechList[Tech_'#],0),)</f>
        <v>REEV40 batt-pack</v>
      </c>
      <c r="C1795" s="154" t="str">
        <f t="shared" si="126"/>
        <v>257_6</v>
      </c>
      <c r="D1795" s="158" t="str">
        <f t="shared" si="127"/>
        <v>257_6_7.5</v>
      </c>
      <c r="E1795" s="153">
        <f t="shared" si="130"/>
        <v>6</v>
      </c>
      <c r="F1795" s="121">
        <f>SUMIFS(LearningFactors[LF_codeNew],LearningFactors[Tech_'#],DMC_EV1[[#This Row],[Tech_'#]])</f>
        <v>26</v>
      </c>
      <c r="G1795" s="121">
        <f>INDEX(TechList[ST_Thru],MATCH($A1795,TechList[Tech_'#],0),)</f>
        <v>2024</v>
      </c>
      <c r="H1795" s="154" t="str">
        <f>INDEX(TechList[Complexity],MATCH($A1795,TechList[Tech_'#],0),)</f>
        <v>High2</v>
      </c>
      <c r="I1795" s="158">
        <f>SUMIFS(DMC_EV1_curves[dmc_base_EVslope],DMC_EV1_curves[key_1],DMC_EV1[[#This Row],[key_1]])
*ev1_dmc!$J1795/100
+SUMIFS(DMC_EV1_curves[dmc_base_EVintercept],DMC_EV1_curves[key_1],DMC_EV1[[#This Row],[key_1]])</f>
        <v>4406.5776791796679</v>
      </c>
      <c r="J1795" s="156">
        <v>7.5</v>
      </c>
    </row>
    <row r="1796" spans="1:10" x14ac:dyDescent="0.25">
      <c r="A1796" s="123">
        <v>257</v>
      </c>
      <c r="B1796" s="154" t="str">
        <f>INDEX(TechList[Tech],MATCH($A1796,TechList[Tech_'#],0),)</f>
        <v>REEV40 batt-pack</v>
      </c>
      <c r="C1796" s="154" t="str">
        <f t="shared" si="126"/>
        <v>257_6</v>
      </c>
      <c r="D1796" s="158" t="str">
        <f t="shared" si="127"/>
        <v>257_6_8.0</v>
      </c>
      <c r="E1796" s="153">
        <f t="shared" si="130"/>
        <v>6</v>
      </c>
      <c r="F1796" s="121">
        <f>SUMIFS(LearningFactors[LF_codeNew],LearningFactors[Tech_'#],DMC_EV1[[#This Row],[Tech_'#]])</f>
        <v>26</v>
      </c>
      <c r="G1796" s="121">
        <f>INDEX(TechList[ST_Thru],MATCH($A1796,TechList[Tech_'#],0),)</f>
        <v>2024</v>
      </c>
      <c r="H1796" s="154" t="str">
        <f>INDEX(TechList[Complexity],MATCH($A1796,TechList[Tech_'#],0),)</f>
        <v>High2</v>
      </c>
      <c r="I1796" s="158">
        <f>SUMIFS(DMC_EV1_curves[dmc_base_EVslope],DMC_EV1_curves[key_1],DMC_EV1[[#This Row],[key_1]])
*ev1_dmc!$J1796/100
+SUMIFS(DMC_EV1_curves[dmc_base_EVintercept],DMC_EV1_curves[key_1],DMC_EV1[[#This Row],[key_1]])</f>
        <v>4366.389538895085</v>
      </c>
      <c r="J1796" s="156">
        <v>8</v>
      </c>
    </row>
    <row r="1797" spans="1:10" x14ac:dyDescent="0.25">
      <c r="A1797" s="123">
        <v>257</v>
      </c>
      <c r="B1797" s="154" t="str">
        <f>INDEX(TechList[Tech],MATCH($A1797,TechList[Tech_'#],0),)</f>
        <v>REEV40 batt-pack</v>
      </c>
      <c r="C1797" s="154" t="str">
        <f t="shared" si="126"/>
        <v>257_6</v>
      </c>
      <c r="D1797" s="158" t="str">
        <f t="shared" si="127"/>
        <v>257_6_8.5</v>
      </c>
      <c r="E1797" s="153">
        <f t="shared" si="130"/>
        <v>6</v>
      </c>
      <c r="F1797" s="121">
        <f>SUMIFS(LearningFactors[LF_codeNew],LearningFactors[Tech_'#],DMC_EV1[[#This Row],[Tech_'#]])</f>
        <v>26</v>
      </c>
      <c r="G1797" s="121">
        <f>INDEX(TechList[ST_Thru],MATCH($A1797,TechList[Tech_'#],0),)</f>
        <v>2024</v>
      </c>
      <c r="H1797" s="154" t="str">
        <f>INDEX(TechList[Complexity],MATCH($A1797,TechList[Tech_'#],0),)</f>
        <v>High2</v>
      </c>
      <c r="I1797" s="158">
        <f>SUMIFS(DMC_EV1_curves[dmc_base_EVslope],DMC_EV1_curves[key_1],DMC_EV1[[#This Row],[key_1]])
*ev1_dmc!$J1797/100
+SUMIFS(DMC_EV1_curves[dmc_base_EVintercept],DMC_EV1_curves[key_1],DMC_EV1[[#This Row],[key_1]])</f>
        <v>4326.2013986105012</v>
      </c>
      <c r="J1797" s="156">
        <v>8.5</v>
      </c>
    </row>
    <row r="1798" spans="1:10" x14ac:dyDescent="0.25">
      <c r="A1798" s="123">
        <v>257</v>
      </c>
      <c r="B1798" s="154" t="str">
        <f>INDEX(TechList[Tech],MATCH($A1798,TechList[Tech_'#],0),)</f>
        <v>REEV40 batt-pack</v>
      </c>
      <c r="C1798" s="154" t="str">
        <f t="shared" si="126"/>
        <v>257_6</v>
      </c>
      <c r="D1798" s="158" t="str">
        <f t="shared" si="127"/>
        <v>257_6_9.0</v>
      </c>
      <c r="E1798" s="153">
        <f t="shared" si="130"/>
        <v>6</v>
      </c>
      <c r="F1798" s="121">
        <f>SUMIFS(LearningFactors[LF_codeNew],LearningFactors[Tech_'#],DMC_EV1[[#This Row],[Tech_'#]])</f>
        <v>26</v>
      </c>
      <c r="G1798" s="121">
        <f>INDEX(TechList[ST_Thru],MATCH($A1798,TechList[Tech_'#],0),)</f>
        <v>2024</v>
      </c>
      <c r="H1798" s="154" t="str">
        <f>INDEX(TechList[Complexity],MATCH($A1798,TechList[Tech_'#],0),)</f>
        <v>High2</v>
      </c>
      <c r="I1798" s="158">
        <f>SUMIFS(DMC_EV1_curves[dmc_base_EVslope],DMC_EV1_curves[key_1],DMC_EV1[[#This Row],[key_1]])
*ev1_dmc!$J1798/100
+SUMIFS(DMC_EV1_curves[dmc_base_EVintercept],DMC_EV1_curves[key_1],DMC_EV1[[#This Row],[key_1]])</f>
        <v>4286.0132583259183</v>
      </c>
      <c r="J1798" s="156">
        <v>9</v>
      </c>
    </row>
    <row r="1799" spans="1:10" x14ac:dyDescent="0.25">
      <c r="A1799" s="123">
        <v>257</v>
      </c>
      <c r="B1799" s="154" t="str">
        <f>INDEX(TechList[Tech],MATCH($A1799,TechList[Tech_'#],0),)</f>
        <v>REEV40 batt-pack</v>
      </c>
      <c r="C1799" s="154" t="str">
        <f t="shared" si="126"/>
        <v>257_6</v>
      </c>
      <c r="D1799" s="158" t="str">
        <f t="shared" si="127"/>
        <v>257_6_9.5</v>
      </c>
      <c r="E1799" s="153">
        <f t="shared" si="130"/>
        <v>6</v>
      </c>
      <c r="F1799" s="121">
        <f>SUMIFS(LearningFactors[LF_codeNew],LearningFactors[Tech_'#],DMC_EV1[[#This Row],[Tech_'#]])</f>
        <v>26</v>
      </c>
      <c r="G1799" s="121">
        <f>INDEX(TechList[ST_Thru],MATCH($A1799,TechList[Tech_'#],0),)</f>
        <v>2024</v>
      </c>
      <c r="H1799" s="154" t="str">
        <f>INDEX(TechList[Complexity],MATCH($A1799,TechList[Tech_'#],0),)</f>
        <v>High2</v>
      </c>
      <c r="I1799" s="158">
        <f>SUMIFS(DMC_EV1_curves[dmc_base_EVslope],DMC_EV1_curves[key_1],DMC_EV1[[#This Row],[key_1]])
*ev1_dmc!$J1799/100
+SUMIFS(DMC_EV1_curves[dmc_base_EVintercept],DMC_EV1_curves[key_1],DMC_EV1[[#This Row],[key_1]])</f>
        <v>4245.8251180413345</v>
      </c>
      <c r="J1799" s="156">
        <v>9.5</v>
      </c>
    </row>
    <row r="1800" spans="1:10" x14ac:dyDescent="0.25">
      <c r="A1800" s="123">
        <v>257</v>
      </c>
      <c r="B1800" s="154" t="str">
        <f>INDEX(TechList[Tech],MATCH($A1800,TechList[Tech_'#],0),)</f>
        <v>REEV40 batt-pack</v>
      </c>
      <c r="C1800" s="154" t="str">
        <f t="shared" si="126"/>
        <v>257_6</v>
      </c>
      <c r="D1800" s="158" t="str">
        <f t="shared" si="127"/>
        <v>257_6_10.0</v>
      </c>
      <c r="E1800" s="153">
        <f t="shared" si="130"/>
        <v>6</v>
      </c>
      <c r="F1800" s="121">
        <f>SUMIFS(LearningFactors[LF_codeNew],LearningFactors[Tech_'#],DMC_EV1[[#This Row],[Tech_'#]])</f>
        <v>26</v>
      </c>
      <c r="G1800" s="121">
        <f>INDEX(TechList[ST_Thru],MATCH($A1800,TechList[Tech_'#],0),)</f>
        <v>2024</v>
      </c>
      <c r="H1800" s="154" t="str">
        <f>INDEX(TechList[Complexity],MATCH($A1800,TechList[Tech_'#],0),)</f>
        <v>High2</v>
      </c>
      <c r="I1800" s="158">
        <f>SUMIFS(DMC_EV1_curves[dmc_base_EVslope],DMC_EV1_curves[key_1],DMC_EV1[[#This Row],[key_1]])
*ev1_dmc!$J1800/100
+SUMIFS(DMC_EV1_curves[dmc_base_EVintercept],DMC_EV1_curves[key_1],DMC_EV1[[#This Row],[key_1]])</f>
        <v>4205.6369777567515</v>
      </c>
      <c r="J1800" s="156">
        <v>10</v>
      </c>
    </row>
    <row r="1801" spans="1:10" x14ac:dyDescent="0.25">
      <c r="A1801" s="123">
        <v>257</v>
      </c>
      <c r="B1801" s="154" t="str">
        <f>INDEX(TechList[Tech],MATCH($A1801,TechList[Tech_'#],0),)</f>
        <v>REEV40 batt-pack</v>
      </c>
      <c r="C1801" s="154" t="str">
        <f t="shared" si="126"/>
        <v>257_6</v>
      </c>
      <c r="D1801" s="158" t="str">
        <f t="shared" si="127"/>
        <v>257_6_10.5</v>
      </c>
      <c r="E1801" s="153">
        <f t="shared" si="130"/>
        <v>6</v>
      </c>
      <c r="F1801" s="121">
        <f>SUMIFS(LearningFactors[LF_codeNew],LearningFactors[Tech_'#],DMC_EV1[[#This Row],[Tech_'#]])</f>
        <v>26</v>
      </c>
      <c r="G1801" s="121">
        <f>INDEX(TechList[ST_Thru],MATCH($A1801,TechList[Tech_'#],0),)</f>
        <v>2024</v>
      </c>
      <c r="H1801" s="154" t="str">
        <f>INDEX(TechList[Complexity],MATCH($A1801,TechList[Tech_'#],0),)</f>
        <v>High2</v>
      </c>
      <c r="I1801" s="158">
        <f>SUMIFS(DMC_EV1_curves[dmc_base_EVslope],DMC_EV1_curves[key_1],DMC_EV1[[#This Row],[key_1]])
*ev1_dmc!$J1801/100
+SUMIFS(DMC_EV1_curves[dmc_base_EVintercept],DMC_EV1_curves[key_1],DMC_EV1[[#This Row],[key_1]])</f>
        <v>4165.4488374721677</v>
      </c>
      <c r="J1801" s="156">
        <v>10.5</v>
      </c>
    </row>
    <row r="1802" spans="1:10" x14ac:dyDescent="0.25">
      <c r="A1802" s="123">
        <v>257</v>
      </c>
      <c r="B1802" s="154" t="str">
        <f>INDEX(TechList[Tech],MATCH($A1802,TechList[Tech_'#],0),)</f>
        <v>REEV40 batt-pack</v>
      </c>
      <c r="C1802" s="154" t="str">
        <f t="shared" si="126"/>
        <v>257_6</v>
      </c>
      <c r="D1802" s="158" t="str">
        <f t="shared" si="127"/>
        <v>257_6_11.0</v>
      </c>
      <c r="E1802" s="153">
        <f t="shared" si="130"/>
        <v>6</v>
      </c>
      <c r="F1802" s="121">
        <f>SUMIFS(LearningFactors[LF_codeNew],LearningFactors[Tech_'#],DMC_EV1[[#This Row],[Tech_'#]])</f>
        <v>26</v>
      </c>
      <c r="G1802" s="121">
        <f>INDEX(TechList[ST_Thru],MATCH($A1802,TechList[Tech_'#],0),)</f>
        <v>2024</v>
      </c>
      <c r="H1802" s="154" t="str">
        <f>INDEX(TechList[Complexity],MATCH($A1802,TechList[Tech_'#],0),)</f>
        <v>High2</v>
      </c>
      <c r="I1802" s="158">
        <f>SUMIFS(DMC_EV1_curves[dmc_base_EVslope],DMC_EV1_curves[key_1],DMC_EV1[[#This Row],[key_1]])
*ev1_dmc!$J1802/100
+SUMIFS(DMC_EV1_curves[dmc_base_EVintercept],DMC_EV1_curves[key_1],DMC_EV1[[#This Row],[key_1]])</f>
        <v>4125.2606971875848</v>
      </c>
      <c r="J1802" s="156">
        <v>11</v>
      </c>
    </row>
    <row r="1803" spans="1:10" x14ac:dyDescent="0.25">
      <c r="A1803" s="123">
        <v>257</v>
      </c>
      <c r="B1803" s="154" t="str">
        <f>INDEX(TechList[Tech],MATCH($A1803,TechList[Tech_'#],0),)</f>
        <v>REEV40 batt-pack</v>
      </c>
      <c r="C1803" s="154" t="str">
        <f t="shared" si="126"/>
        <v>257_6</v>
      </c>
      <c r="D1803" s="158" t="str">
        <f t="shared" si="127"/>
        <v>257_6_11.5</v>
      </c>
      <c r="E1803" s="153">
        <f t="shared" si="130"/>
        <v>6</v>
      </c>
      <c r="F1803" s="121">
        <f>SUMIFS(LearningFactors[LF_codeNew],LearningFactors[Tech_'#],DMC_EV1[[#This Row],[Tech_'#]])</f>
        <v>26</v>
      </c>
      <c r="G1803" s="121">
        <f>INDEX(TechList[ST_Thru],MATCH($A1803,TechList[Tech_'#],0),)</f>
        <v>2024</v>
      </c>
      <c r="H1803" s="154" t="str">
        <f>INDEX(TechList[Complexity],MATCH($A1803,TechList[Tech_'#],0),)</f>
        <v>High2</v>
      </c>
      <c r="I1803" s="158">
        <f>SUMIFS(DMC_EV1_curves[dmc_base_EVslope],DMC_EV1_curves[key_1],DMC_EV1[[#This Row],[key_1]])
*ev1_dmc!$J1803/100
+SUMIFS(DMC_EV1_curves[dmc_base_EVintercept],DMC_EV1_curves[key_1],DMC_EV1[[#This Row],[key_1]])</f>
        <v>4085.0725569030014</v>
      </c>
      <c r="J1803" s="156">
        <v>11.5</v>
      </c>
    </row>
    <row r="1804" spans="1:10" x14ac:dyDescent="0.25">
      <c r="A1804" s="123">
        <v>257</v>
      </c>
      <c r="B1804" s="154" t="str">
        <f>INDEX(TechList[Tech],MATCH($A1804,TechList[Tech_'#],0),)</f>
        <v>REEV40 batt-pack</v>
      </c>
      <c r="C1804" s="154" t="str">
        <f t="shared" si="126"/>
        <v>257_6</v>
      </c>
      <c r="D1804" s="158" t="str">
        <f t="shared" si="127"/>
        <v>257_6_12.0</v>
      </c>
      <c r="E1804" s="153">
        <f t="shared" si="130"/>
        <v>6</v>
      </c>
      <c r="F1804" s="121">
        <f>SUMIFS(LearningFactors[LF_codeNew],LearningFactors[Tech_'#],DMC_EV1[[#This Row],[Tech_'#]])</f>
        <v>26</v>
      </c>
      <c r="G1804" s="121">
        <f>INDEX(TechList[ST_Thru],MATCH($A1804,TechList[Tech_'#],0),)</f>
        <v>2024</v>
      </c>
      <c r="H1804" s="154" t="str">
        <f>INDEX(TechList[Complexity],MATCH($A1804,TechList[Tech_'#],0),)</f>
        <v>High2</v>
      </c>
      <c r="I1804" s="158">
        <f>SUMIFS(DMC_EV1_curves[dmc_base_EVslope],DMC_EV1_curves[key_1],DMC_EV1[[#This Row],[key_1]])
*ev1_dmc!$J1804/100
+SUMIFS(DMC_EV1_curves[dmc_base_EVintercept],DMC_EV1_curves[key_1],DMC_EV1[[#This Row],[key_1]])</f>
        <v>4044.8844166184181</v>
      </c>
      <c r="J1804" s="156">
        <v>12</v>
      </c>
    </row>
    <row r="1805" spans="1:10" x14ac:dyDescent="0.25">
      <c r="A1805" s="123">
        <v>257</v>
      </c>
      <c r="B1805" s="154" t="str">
        <f>INDEX(TechList[Tech],MATCH($A1805,TechList[Tech_'#],0),)</f>
        <v>REEV40 batt-pack</v>
      </c>
      <c r="C1805" s="154" t="str">
        <f t="shared" si="126"/>
        <v>257_6</v>
      </c>
      <c r="D1805" s="158" t="str">
        <f t="shared" si="127"/>
        <v>257_6_12.5</v>
      </c>
      <c r="E1805" s="153">
        <f t="shared" si="130"/>
        <v>6</v>
      </c>
      <c r="F1805" s="121">
        <f>SUMIFS(LearningFactors[LF_codeNew],LearningFactors[Tech_'#],DMC_EV1[[#This Row],[Tech_'#]])</f>
        <v>26</v>
      </c>
      <c r="G1805" s="121">
        <f>INDEX(TechList[ST_Thru],MATCH($A1805,TechList[Tech_'#],0),)</f>
        <v>2024</v>
      </c>
      <c r="H1805" s="154" t="str">
        <f>INDEX(TechList[Complexity],MATCH($A1805,TechList[Tech_'#],0),)</f>
        <v>High2</v>
      </c>
      <c r="I1805" s="158">
        <f>SUMIFS(DMC_EV1_curves[dmc_base_EVslope],DMC_EV1_curves[key_1],DMC_EV1[[#This Row],[key_1]])
*ev1_dmc!$J1805/100
+SUMIFS(DMC_EV1_curves[dmc_base_EVintercept],DMC_EV1_curves[key_1],DMC_EV1[[#This Row],[key_1]])</f>
        <v>4004.6962763338347</v>
      </c>
      <c r="J1805" s="156">
        <v>12.5</v>
      </c>
    </row>
    <row r="1806" spans="1:10" x14ac:dyDescent="0.25">
      <c r="A1806" s="123">
        <v>257</v>
      </c>
      <c r="B1806" s="154" t="str">
        <f>INDEX(TechList[Tech],MATCH($A1806,TechList[Tech_'#],0),)</f>
        <v>REEV40 batt-pack</v>
      </c>
      <c r="C1806" s="154" t="str">
        <f t="shared" si="126"/>
        <v>257_6</v>
      </c>
      <c r="D1806" s="158" t="str">
        <f t="shared" si="127"/>
        <v>257_6_13.0</v>
      </c>
      <c r="E1806" s="153">
        <f t="shared" si="130"/>
        <v>6</v>
      </c>
      <c r="F1806" s="121">
        <f>SUMIFS(LearningFactors[LF_codeNew],LearningFactors[Tech_'#],DMC_EV1[[#This Row],[Tech_'#]])</f>
        <v>26</v>
      </c>
      <c r="G1806" s="121">
        <f>INDEX(TechList[ST_Thru],MATCH($A1806,TechList[Tech_'#],0),)</f>
        <v>2024</v>
      </c>
      <c r="H1806" s="154" t="str">
        <f>INDEX(TechList[Complexity],MATCH($A1806,TechList[Tech_'#],0),)</f>
        <v>High2</v>
      </c>
      <c r="I1806" s="158">
        <f>SUMIFS(DMC_EV1_curves[dmc_base_EVslope],DMC_EV1_curves[key_1],DMC_EV1[[#This Row],[key_1]])
*ev1_dmc!$J1806/100
+SUMIFS(DMC_EV1_curves[dmc_base_EVintercept],DMC_EV1_curves[key_1],DMC_EV1[[#This Row],[key_1]])</f>
        <v>3964.5081360492513</v>
      </c>
      <c r="J1806" s="156">
        <v>13</v>
      </c>
    </row>
    <row r="1807" spans="1:10" x14ac:dyDescent="0.25">
      <c r="A1807" s="123">
        <v>257</v>
      </c>
      <c r="B1807" s="154" t="str">
        <f>INDEX(TechList[Tech],MATCH($A1807,TechList[Tech_'#],0),)</f>
        <v>REEV40 batt-pack</v>
      </c>
      <c r="C1807" s="154" t="str">
        <f t="shared" ref="C1807:C1910" si="131">CONCATENATE(A1807,"_",E1807)</f>
        <v>257_6</v>
      </c>
      <c r="D1807" s="158" t="str">
        <f t="shared" ref="D1807:D1910" si="132">CONCATENATE(C1807,"_",TEXT(J1807,"0.0"))</f>
        <v>257_6_13.5</v>
      </c>
      <c r="E1807" s="153">
        <f t="shared" si="130"/>
        <v>6</v>
      </c>
      <c r="F1807" s="121">
        <f>SUMIFS(LearningFactors[LF_codeNew],LearningFactors[Tech_'#],DMC_EV1[[#This Row],[Tech_'#]])</f>
        <v>26</v>
      </c>
      <c r="G1807" s="121">
        <f>INDEX(TechList[ST_Thru],MATCH($A1807,TechList[Tech_'#],0),)</f>
        <v>2024</v>
      </c>
      <c r="H1807" s="154" t="str">
        <f>INDEX(TechList[Complexity],MATCH($A1807,TechList[Tech_'#],0),)</f>
        <v>High2</v>
      </c>
      <c r="I1807" s="158">
        <f>SUMIFS(DMC_EV1_curves[dmc_base_EVslope],DMC_EV1_curves[key_1],DMC_EV1[[#This Row],[key_1]])
*ev1_dmc!$J1807/100
+SUMIFS(DMC_EV1_curves[dmc_base_EVintercept],DMC_EV1_curves[key_1],DMC_EV1[[#This Row],[key_1]])</f>
        <v>3924.319995764668</v>
      </c>
      <c r="J1807" s="156">
        <v>13.5</v>
      </c>
    </row>
    <row r="1808" spans="1:10" x14ac:dyDescent="0.25">
      <c r="A1808" s="123">
        <v>257</v>
      </c>
      <c r="B1808" s="154" t="str">
        <f>INDEX(TechList[Tech],MATCH($A1808,TechList[Tech_'#],0),)</f>
        <v>REEV40 batt-pack</v>
      </c>
      <c r="C1808" s="154" t="str">
        <f t="shared" si="131"/>
        <v>257_6</v>
      </c>
      <c r="D1808" s="158" t="str">
        <f t="shared" si="132"/>
        <v>257_6_14.0</v>
      </c>
      <c r="E1808" s="153">
        <f t="shared" si="130"/>
        <v>6</v>
      </c>
      <c r="F1808" s="121">
        <f>SUMIFS(LearningFactors[LF_codeNew],LearningFactors[Tech_'#],DMC_EV1[[#This Row],[Tech_'#]])</f>
        <v>26</v>
      </c>
      <c r="G1808" s="121">
        <f>INDEX(TechList[ST_Thru],MATCH($A1808,TechList[Tech_'#],0),)</f>
        <v>2024</v>
      </c>
      <c r="H1808" s="154" t="str">
        <f>INDEX(TechList[Complexity],MATCH($A1808,TechList[Tech_'#],0),)</f>
        <v>High2</v>
      </c>
      <c r="I1808" s="158">
        <f>SUMIFS(DMC_EV1_curves[dmc_base_EVslope],DMC_EV1_curves[key_1],DMC_EV1[[#This Row],[key_1]])
*ev1_dmc!$J1808/100
+SUMIFS(DMC_EV1_curves[dmc_base_EVintercept],DMC_EV1_curves[key_1],DMC_EV1[[#This Row],[key_1]])</f>
        <v>3884.1318554800846</v>
      </c>
      <c r="J1808" s="156">
        <v>14</v>
      </c>
    </row>
    <row r="1809" spans="1:10" x14ac:dyDescent="0.25">
      <c r="A1809" s="123">
        <v>257</v>
      </c>
      <c r="B1809" s="154" t="str">
        <f>INDEX(TechList[Tech],MATCH($A1809,TechList[Tech_'#],0),)</f>
        <v>REEV40 batt-pack</v>
      </c>
      <c r="C1809" s="154" t="str">
        <f t="shared" si="131"/>
        <v>257_6</v>
      </c>
      <c r="D1809" s="158" t="str">
        <f t="shared" si="132"/>
        <v>257_6_14.5</v>
      </c>
      <c r="E1809" s="153">
        <f t="shared" si="130"/>
        <v>6</v>
      </c>
      <c r="F1809" s="121">
        <f>SUMIFS(LearningFactors[LF_codeNew],LearningFactors[Tech_'#],DMC_EV1[[#This Row],[Tech_'#]])</f>
        <v>26</v>
      </c>
      <c r="G1809" s="121">
        <f>INDEX(TechList[ST_Thru],MATCH($A1809,TechList[Tech_'#],0),)</f>
        <v>2024</v>
      </c>
      <c r="H1809" s="154" t="str">
        <f>INDEX(TechList[Complexity],MATCH($A1809,TechList[Tech_'#],0),)</f>
        <v>High2</v>
      </c>
      <c r="I1809" s="158">
        <f>SUMIFS(DMC_EV1_curves[dmc_base_EVslope],DMC_EV1_curves[key_1],DMC_EV1[[#This Row],[key_1]])
*ev1_dmc!$J1809/100
+SUMIFS(DMC_EV1_curves[dmc_base_EVintercept],DMC_EV1_curves[key_1],DMC_EV1[[#This Row],[key_1]])</f>
        <v>3843.9437151955008</v>
      </c>
      <c r="J1809" s="156">
        <v>14.5</v>
      </c>
    </row>
    <row r="1810" spans="1:10" x14ac:dyDescent="0.25">
      <c r="A1810" s="123">
        <v>257</v>
      </c>
      <c r="B1810" s="154" t="str">
        <f>INDEX(TechList[Tech],MATCH($A1810,TechList[Tech_'#],0),)</f>
        <v>REEV40 batt-pack</v>
      </c>
      <c r="C1810" s="154" t="str">
        <f t="shared" si="131"/>
        <v>257_6</v>
      </c>
      <c r="D1810" s="158" t="str">
        <f t="shared" si="132"/>
        <v>257_6_15.0</v>
      </c>
      <c r="E1810" s="153">
        <f t="shared" si="130"/>
        <v>6</v>
      </c>
      <c r="F1810" s="121">
        <f>SUMIFS(LearningFactors[LF_codeNew],LearningFactors[Tech_'#],DMC_EV1[[#This Row],[Tech_'#]])</f>
        <v>26</v>
      </c>
      <c r="G1810" s="121">
        <f>INDEX(TechList[ST_Thru],MATCH($A1810,TechList[Tech_'#],0),)</f>
        <v>2024</v>
      </c>
      <c r="H1810" s="154" t="str">
        <f>INDEX(TechList[Complexity],MATCH($A1810,TechList[Tech_'#],0),)</f>
        <v>High2</v>
      </c>
      <c r="I1810" s="158">
        <f>SUMIFS(DMC_EV1_curves[dmc_base_EVslope],DMC_EV1_curves[key_1],DMC_EV1[[#This Row],[key_1]])
*ev1_dmc!$J1810/100
+SUMIFS(DMC_EV1_curves[dmc_base_EVintercept],DMC_EV1_curves[key_1],DMC_EV1[[#This Row],[key_1]])</f>
        <v>3803.7555749109179</v>
      </c>
      <c r="J1810" s="156">
        <v>15</v>
      </c>
    </row>
    <row r="1811" spans="1:10" x14ac:dyDescent="0.25">
      <c r="A1811" s="123">
        <v>257</v>
      </c>
      <c r="B1811" s="154" t="str">
        <f>INDEX(TechList[Tech],MATCH($A1811,TechList[Tech_'#],0),)</f>
        <v>REEV40 batt-pack</v>
      </c>
      <c r="C1811" s="154" t="str">
        <f t="shared" si="131"/>
        <v>257_6</v>
      </c>
      <c r="D1811" s="158" t="str">
        <f t="shared" si="132"/>
        <v>257_6_15.5</v>
      </c>
      <c r="E1811" s="153">
        <f t="shared" si="130"/>
        <v>6</v>
      </c>
      <c r="F1811" s="121">
        <f>SUMIFS(LearningFactors[LF_codeNew],LearningFactors[Tech_'#],DMC_EV1[[#This Row],[Tech_'#]])</f>
        <v>26</v>
      </c>
      <c r="G1811" s="121">
        <f>INDEX(TechList[ST_Thru],MATCH($A1811,TechList[Tech_'#],0),)</f>
        <v>2024</v>
      </c>
      <c r="H1811" s="154" t="str">
        <f>INDEX(TechList[Complexity],MATCH($A1811,TechList[Tech_'#],0),)</f>
        <v>High2</v>
      </c>
      <c r="I1811" s="158">
        <f>SUMIFS(DMC_EV1_curves[dmc_base_EVslope],DMC_EV1_curves[key_1],DMC_EV1[[#This Row],[key_1]])
*ev1_dmc!$J1811/100
+SUMIFS(DMC_EV1_curves[dmc_base_EVintercept],DMC_EV1_curves[key_1],DMC_EV1[[#This Row],[key_1]])</f>
        <v>3763.567434626334</v>
      </c>
      <c r="J1811" s="156">
        <v>15.5</v>
      </c>
    </row>
    <row r="1812" spans="1:10" x14ac:dyDescent="0.25">
      <c r="A1812" s="123">
        <v>257</v>
      </c>
      <c r="B1812" s="154" t="str">
        <f>INDEX(TechList[Tech],MATCH($A1812,TechList[Tech_'#],0),)</f>
        <v>REEV40 batt-pack</v>
      </c>
      <c r="C1812" s="154" t="str">
        <f t="shared" si="131"/>
        <v>257_6</v>
      </c>
      <c r="D1812" s="158" t="str">
        <f t="shared" si="132"/>
        <v>257_6_16.0</v>
      </c>
      <c r="E1812" s="153">
        <f t="shared" si="130"/>
        <v>6</v>
      </c>
      <c r="F1812" s="121">
        <f>SUMIFS(LearningFactors[LF_codeNew],LearningFactors[Tech_'#],DMC_EV1[[#This Row],[Tech_'#]])</f>
        <v>26</v>
      </c>
      <c r="G1812" s="121">
        <f>INDEX(TechList[ST_Thru],MATCH($A1812,TechList[Tech_'#],0),)</f>
        <v>2024</v>
      </c>
      <c r="H1812" s="154" t="str">
        <f>INDEX(TechList[Complexity],MATCH($A1812,TechList[Tech_'#],0),)</f>
        <v>High2</v>
      </c>
      <c r="I1812" s="158">
        <f>SUMIFS(DMC_EV1_curves[dmc_base_EVslope],DMC_EV1_curves[key_1],DMC_EV1[[#This Row],[key_1]])
*ev1_dmc!$J1812/100
+SUMIFS(DMC_EV1_curves[dmc_base_EVintercept],DMC_EV1_curves[key_1],DMC_EV1[[#This Row],[key_1]])</f>
        <v>3723.3792943417511</v>
      </c>
      <c r="J1812" s="156">
        <v>16</v>
      </c>
    </row>
    <row r="1813" spans="1:10" x14ac:dyDescent="0.25">
      <c r="A1813" s="123">
        <v>257</v>
      </c>
      <c r="B1813" s="154" t="str">
        <f>INDEX(TechList[Tech],MATCH($A1813,TechList[Tech_'#],0),)</f>
        <v>REEV40 batt-pack</v>
      </c>
      <c r="C1813" s="154" t="str">
        <f t="shared" si="131"/>
        <v>257_6</v>
      </c>
      <c r="D1813" s="158" t="str">
        <f t="shared" si="132"/>
        <v>257_6_16.5</v>
      </c>
      <c r="E1813" s="153">
        <f t="shared" si="130"/>
        <v>6</v>
      </c>
      <c r="F1813" s="121">
        <f>SUMIFS(LearningFactors[LF_codeNew],LearningFactors[Tech_'#],DMC_EV1[[#This Row],[Tech_'#]])</f>
        <v>26</v>
      </c>
      <c r="G1813" s="121">
        <f>INDEX(TechList[ST_Thru],MATCH($A1813,TechList[Tech_'#],0),)</f>
        <v>2024</v>
      </c>
      <c r="H1813" s="154" t="str">
        <f>INDEX(TechList[Complexity],MATCH($A1813,TechList[Tech_'#],0),)</f>
        <v>High2</v>
      </c>
      <c r="I1813" s="158">
        <f>SUMIFS(DMC_EV1_curves[dmc_base_EVslope],DMC_EV1_curves[key_1],DMC_EV1[[#This Row],[key_1]])
*ev1_dmc!$J1813/100
+SUMIFS(DMC_EV1_curves[dmc_base_EVintercept],DMC_EV1_curves[key_1],DMC_EV1[[#This Row],[key_1]])</f>
        <v>3683.1911540571673</v>
      </c>
      <c r="J1813" s="156">
        <v>16.5</v>
      </c>
    </row>
    <row r="1814" spans="1:10" x14ac:dyDescent="0.25">
      <c r="A1814" s="123">
        <v>257</v>
      </c>
      <c r="B1814" s="154" t="str">
        <f>INDEX(TechList[Tech],MATCH($A1814,TechList[Tech_'#],0),)</f>
        <v>REEV40 batt-pack</v>
      </c>
      <c r="C1814" s="154" t="str">
        <f t="shared" si="131"/>
        <v>257_6</v>
      </c>
      <c r="D1814" s="158" t="str">
        <f t="shared" si="132"/>
        <v>257_6_17.0</v>
      </c>
      <c r="E1814" s="153">
        <f t="shared" si="130"/>
        <v>6</v>
      </c>
      <c r="F1814" s="121">
        <f>SUMIFS(LearningFactors[LF_codeNew],LearningFactors[Tech_'#],DMC_EV1[[#This Row],[Tech_'#]])</f>
        <v>26</v>
      </c>
      <c r="G1814" s="121">
        <f>INDEX(TechList[ST_Thru],MATCH($A1814,TechList[Tech_'#],0),)</f>
        <v>2024</v>
      </c>
      <c r="H1814" s="154" t="str">
        <f>INDEX(TechList[Complexity],MATCH($A1814,TechList[Tech_'#],0),)</f>
        <v>High2</v>
      </c>
      <c r="I1814" s="158">
        <f>SUMIFS(DMC_EV1_curves[dmc_base_EVslope],DMC_EV1_curves[key_1],DMC_EV1[[#This Row],[key_1]])
*ev1_dmc!$J1814/100
+SUMIFS(DMC_EV1_curves[dmc_base_EVintercept],DMC_EV1_curves[key_1],DMC_EV1[[#This Row],[key_1]])</f>
        <v>3643.0030137725844</v>
      </c>
      <c r="J1814" s="156">
        <v>17</v>
      </c>
    </row>
    <row r="1815" spans="1:10" x14ac:dyDescent="0.25">
      <c r="A1815" s="123">
        <v>257</v>
      </c>
      <c r="B1815" s="154" t="str">
        <f>INDEX(TechList[Tech],MATCH($A1815,TechList[Tech_'#],0),)</f>
        <v>REEV40 batt-pack</v>
      </c>
      <c r="C1815" s="154" t="str">
        <f t="shared" si="131"/>
        <v>257_6</v>
      </c>
      <c r="D1815" s="158" t="str">
        <f t="shared" si="132"/>
        <v>257_6_17.5</v>
      </c>
      <c r="E1815" s="153">
        <f t="shared" si="130"/>
        <v>6</v>
      </c>
      <c r="F1815" s="121">
        <f>SUMIFS(LearningFactors[LF_codeNew],LearningFactors[Tech_'#],DMC_EV1[[#This Row],[Tech_'#]])</f>
        <v>26</v>
      </c>
      <c r="G1815" s="121">
        <f>INDEX(TechList[ST_Thru],MATCH($A1815,TechList[Tech_'#],0),)</f>
        <v>2024</v>
      </c>
      <c r="H1815" s="154" t="str">
        <f>INDEX(TechList[Complexity],MATCH($A1815,TechList[Tech_'#],0),)</f>
        <v>High2</v>
      </c>
      <c r="I1815" s="158">
        <f>SUMIFS(DMC_EV1_curves[dmc_base_EVslope],DMC_EV1_curves[key_1],DMC_EV1[[#This Row],[key_1]])
*ev1_dmc!$J1815/100
+SUMIFS(DMC_EV1_curves[dmc_base_EVintercept],DMC_EV1_curves[key_1],DMC_EV1[[#This Row],[key_1]])</f>
        <v>3602.814873488001</v>
      </c>
      <c r="J1815" s="156">
        <v>17.5</v>
      </c>
    </row>
    <row r="1816" spans="1:10" x14ac:dyDescent="0.25">
      <c r="A1816" s="123">
        <v>257</v>
      </c>
      <c r="B1816" s="154" t="str">
        <f>INDEX(TechList[Tech],MATCH($A1816,TechList[Tech_'#],0),)</f>
        <v>REEV40 batt-pack</v>
      </c>
      <c r="C1816" s="154" t="str">
        <f t="shared" si="131"/>
        <v>257_6</v>
      </c>
      <c r="D1816" s="158" t="str">
        <f t="shared" si="132"/>
        <v>257_6_18.0</v>
      </c>
      <c r="E1816" s="153">
        <f t="shared" si="130"/>
        <v>6</v>
      </c>
      <c r="F1816" s="121">
        <f>SUMIFS(LearningFactors[LF_codeNew],LearningFactors[Tech_'#],DMC_EV1[[#This Row],[Tech_'#]])</f>
        <v>26</v>
      </c>
      <c r="G1816" s="121">
        <f>INDEX(TechList[ST_Thru],MATCH($A1816,TechList[Tech_'#],0),)</f>
        <v>2024</v>
      </c>
      <c r="H1816" s="154" t="str">
        <f>INDEX(TechList[Complexity],MATCH($A1816,TechList[Tech_'#],0),)</f>
        <v>High2</v>
      </c>
      <c r="I1816" s="158">
        <f>SUMIFS(DMC_EV1_curves[dmc_base_EVslope],DMC_EV1_curves[key_1],DMC_EV1[[#This Row],[key_1]])
*ev1_dmc!$J1816/100
+SUMIFS(DMC_EV1_curves[dmc_base_EVintercept],DMC_EV1_curves[key_1],DMC_EV1[[#This Row],[key_1]])</f>
        <v>3562.6267332034176</v>
      </c>
      <c r="J1816" s="156">
        <v>18</v>
      </c>
    </row>
    <row r="1817" spans="1:10" x14ac:dyDescent="0.25">
      <c r="A1817" s="123">
        <v>257</v>
      </c>
      <c r="B1817" s="154" t="str">
        <f>INDEX(TechList[Tech],MATCH($A1817,TechList[Tech_'#],0),)</f>
        <v>REEV40 batt-pack</v>
      </c>
      <c r="C1817" s="154" t="str">
        <f t="shared" si="131"/>
        <v>257_6</v>
      </c>
      <c r="D1817" s="158" t="str">
        <f t="shared" si="132"/>
        <v>257_6_18.5</v>
      </c>
      <c r="E1817" s="153">
        <f t="shared" si="130"/>
        <v>6</v>
      </c>
      <c r="F1817" s="121">
        <f>SUMIFS(LearningFactors[LF_codeNew],LearningFactors[Tech_'#],DMC_EV1[[#This Row],[Tech_'#]])</f>
        <v>26</v>
      </c>
      <c r="G1817" s="121">
        <f>INDEX(TechList[ST_Thru],MATCH($A1817,TechList[Tech_'#],0),)</f>
        <v>2024</v>
      </c>
      <c r="H1817" s="154" t="str">
        <f>INDEX(TechList[Complexity],MATCH($A1817,TechList[Tech_'#],0),)</f>
        <v>High2</v>
      </c>
      <c r="I1817" s="158">
        <f>SUMIFS(DMC_EV1_curves[dmc_base_EVslope],DMC_EV1_curves[key_1],DMC_EV1[[#This Row],[key_1]])
*ev1_dmc!$J1817/100
+SUMIFS(DMC_EV1_curves[dmc_base_EVintercept],DMC_EV1_curves[key_1],DMC_EV1[[#This Row],[key_1]])</f>
        <v>3522.4385929188343</v>
      </c>
      <c r="J1817" s="156">
        <v>18.5</v>
      </c>
    </row>
    <row r="1818" spans="1:10" x14ac:dyDescent="0.25">
      <c r="A1818" s="123">
        <v>257</v>
      </c>
      <c r="B1818" s="154" t="str">
        <f>INDEX(TechList[Tech],MATCH($A1818,TechList[Tech_'#],0),)</f>
        <v>REEV40 batt-pack</v>
      </c>
      <c r="C1818" s="154" t="str">
        <f t="shared" si="131"/>
        <v>257_6</v>
      </c>
      <c r="D1818" s="158" t="str">
        <f t="shared" si="132"/>
        <v>257_6_19.0</v>
      </c>
      <c r="E1818" s="153">
        <f t="shared" si="130"/>
        <v>6</v>
      </c>
      <c r="F1818" s="121">
        <f>SUMIFS(LearningFactors[LF_codeNew],LearningFactors[Tech_'#],DMC_EV1[[#This Row],[Tech_'#]])</f>
        <v>26</v>
      </c>
      <c r="G1818" s="121">
        <f>INDEX(TechList[ST_Thru],MATCH($A1818,TechList[Tech_'#],0),)</f>
        <v>2024</v>
      </c>
      <c r="H1818" s="154" t="str">
        <f>INDEX(TechList[Complexity],MATCH($A1818,TechList[Tech_'#],0),)</f>
        <v>High2</v>
      </c>
      <c r="I1818" s="158">
        <f>SUMIFS(DMC_EV1_curves[dmc_base_EVslope],DMC_EV1_curves[key_1],DMC_EV1[[#This Row],[key_1]])
*ev1_dmc!$J1818/100
+SUMIFS(DMC_EV1_curves[dmc_base_EVintercept],DMC_EV1_curves[key_1],DMC_EV1[[#This Row],[key_1]])</f>
        <v>3482.2504526342509</v>
      </c>
      <c r="J1818" s="156">
        <v>19</v>
      </c>
    </row>
    <row r="1819" spans="1:10" x14ac:dyDescent="0.25">
      <c r="A1819" s="123">
        <v>257</v>
      </c>
      <c r="B1819" s="154" t="str">
        <f>INDEX(TechList[Tech],MATCH($A1819,TechList[Tech_'#],0),)</f>
        <v>REEV40 batt-pack</v>
      </c>
      <c r="C1819" s="154" t="str">
        <f t="shared" si="131"/>
        <v>257_6</v>
      </c>
      <c r="D1819" s="158" t="str">
        <f t="shared" si="132"/>
        <v>257_6_19.5</v>
      </c>
      <c r="E1819" s="153">
        <f t="shared" si="130"/>
        <v>6</v>
      </c>
      <c r="F1819" s="121">
        <f>SUMIFS(LearningFactors[LF_codeNew],LearningFactors[Tech_'#],DMC_EV1[[#This Row],[Tech_'#]])</f>
        <v>26</v>
      </c>
      <c r="G1819" s="121">
        <f>INDEX(TechList[ST_Thru],MATCH($A1819,TechList[Tech_'#],0),)</f>
        <v>2024</v>
      </c>
      <c r="H1819" s="154" t="str">
        <f>INDEX(TechList[Complexity],MATCH($A1819,TechList[Tech_'#],0),)</f>
        <v>High2</v>
      </c>
      <c r="I1819" s="158">
        <f>SUMIFS(DMC_EV1_curves[dmc_base_EVslope],DMC_EV1_curves[key_1],DMC_EV1[[#This Row],[key_1]])
*ev1_dmc!$J1819/100
+SUMIFS(DMC_EV1_curves[dmc_base_EVintercept],DMC_EV1_curves[key_1],DMC_EV1[[#This Row],[key_1]])</f>
        <v>3442.0623123496671</v>
      </c>
      <c r="J1819" s="156">
        <v>19.5</v>
      </c>
    </row>
    <row r="1820" spans="1:10" x14ac:dyDescent="0.25">
      <c r="A1820" s="123">
        <v>257</v>
      </c>
      <c r="B1820" s="154" t="str">
        <f>INDEX(TechList[Tech],MATCH($A1820,TechList[Tech_'#],0),)</f>
        <v>REEV40 batt-pack</v>
      </c>
      <c r="C1820" s="154" t="str">
        <f t="shared" si="131"/>
        <v>257_6</v>
      </c>
      <c r="D1820" s="158" t="str">
        <f t="shared" si="132"/>
        <v>257_6_20.0</v>
      </c>
      <c r="E1820" s="153">
        <f t="shared" si="130"/>
        <v>6</v>
      </c>
      <c r="F1820" s="121">
        <f>SUMIFS(LearningFactors[LF_codeNew],LearningFactors[Tech_'#],DMC_EV1[[#This Row],[Tech_'#]])</f>
        <v>26</v>
      </c>
      <c r="G1820" s="121">
        <f>INDEX(TechList[ST_Thru],MATCH($A1820,TechList[Tech_'#],0),)</f>
        <v>2024</v>
      </c>
      <c r="H1820" s="154" t="str">
        <f>INDEX(TechList[Complexity],MATCH($A1820,TechList[Tech_'#],0),)</f>
        <v>High2</v>
      </c>
      <c r="I1820" s="158">
        <f>SUMIFS(DMC_EV1_curves[dmc_base_EVslope],DMC_EV1_curves[key_1],DMC_EV1[[#This Row],[key_1]])
*ev1_dmc!$J1820/100
+SUMIFS(DMC_EV1_curves[dmc_base_EVintercept],DMC_EV1_curves[key_1],DMC_EV1[[#This Row],[key_1]])</f>
        <v>3401.8741720650842</v>
      </c>
      <c r="J1820" s="156">
        <v>20</v>
      </c>
    </row>
    <row r="1821" spans="1:10" x14ac:dyDescent="0.25">
      <c r="A1821" s="123">
        <v>257</v>
      </c>
      <c r="B1821" s="154" t="str">
        <f>INDEX(TechList[Tech],MATCH($A1821,TechList[Tech_'#],0),)</f>
        <v>REEV40 batt-pack</v>
      </c>
      <c r="C1821" s="154" t="str">
        <f t="shared" ref="C1821:C1840" si="133">CONCATENATE(A1821,"_",E1821)</f>
        <v>257_6</v>
      </c>
      <c r="D1821" s="158" t="str">
        <f t="shared" ref="D1821:D1840" si="134">CONCATENATE(C1821,"_",TEXT(J1821,"0.0"))</f>
        <v>257_6_20.5</v>
      </c>
      <c r="E1821" s="153">
        <f t="shared" si="130"/>
        <v>6</v>
      </c>
      <c r="F1821" s="121">
        <f>SUMIFS(LearningFactors[LF_codeNew],LearningFactors[Tech_'#],DMC_EV1[[#This Row],[Tech_'#]])</f>
        <v>26</v>
      </c>
      <c r="G1821" s="121">
        <f>INDEX(TechList[ST_Thru],MATCH($A1821,TechList[Tech_'#],0),)</f>
        <v>2024</v>
      </c>
      <c r="H1821" s="154" t="str">
        <f>INDEX(TechList[Complexity],MATCH($A1821,TechList[Tech_'#],0),)</f>
        <v>High2</v>
      </c>
      <c r="I1821" s="158">
        <f>SUMIFS(DMC_EV1_curves[dmc_base_EVslope],DMC_EV1_curves[key_1],DMC_EV1[[#This Row],[key_1]])
*ev1_dmc!$J1821/100
+SUMIFS(DMC_EV1_curves[dmc_base_EVintercept],DMC_EV1_curves[key_1],DMC_EV1[[#This Row],[key_1]])</f>
        <v>3361.6860317805003</v>
      </c>
      <c r="J1821" s="73">
        <v>20.5</v>
      </c>
    </row>
    <row r="1822" spans="1:10" x14ac:dyDescent="0.25">
      <c r="A1822" s="123">
        <v>257</v>
      </c>
      <c r="B1822" s="154" t="str">
        <f>INDEX(TechList[Tech],MATCH($A1822,TechList[Tech_'#],0),)</f>
        <v>REEV40 batt-pack</v>
      </c>
      <c r="C1822" s="154" t="str">
        <f t="shared" si="133"/>
        <v>257_6</v>
      </c>
      <c r="D1822" s="158" t="str">
        <f t="shared" si="134"/>
        <v>257_6_21.0</v>
      </c>
      <c r="E1822" s="153">
        <f t="shared" si="130"/>
        <v>6</v>
      </c>
      <c r="F1822" s="121">
        <f>SUMIFS(LearningFactors[LF_codeNew],LearningFactors[Tech_'#],DMC_EV1[[#This Row],[Tech_'#]])</f>
        <v>26</v>
      </c>
      <c r="G1822" s="121">
        <f>INDEX(TechList[ST_Thru],MATCH($A1822,TechList[Tech_'#],0),)</f>
        <v>2024</v>
      </c>
      <c r="H1822" s="154" t="str">
        <f>INDEX(TechList[Complexity],MATCH($A1822,TechList[Tech_'#],0),)</f>
        <v>High2</v>
      </c>
      <c r="I1822" s="158">
        <f>SUMIFS(DMC_EV1_curves[dmc_base_EVslope],DMC_EV1_curves[key_1],DMC_EV1[[#This Row],[key_1]])
*ev1_dmc!$J1822/100
+SUMIFS(DMC_EV1_curves[dmc_base_EVintercept],DMC_EV1_curves[key_1],DMC_EV1[[#This Row],[key_1]])</f>
        <v>3321.4978914959174</v>
      </c>
      <c r="J1822" s="73">
        <v>21</v>
      </c>
    </row>
    <row r="1823" spans="1:10" x14ac:dyDescent="0.25">
      <c r="A1823" s="123">
        <v>257</v>
      </c>
      <c r="B1823" s="154" t="str">
        <f>INDEX(TechList[Tech],MATCH($A1823,TechList[Tech_'#],0),)</f>
        <v>REEV40 batt-pack</v>
      </c>
      <c r="C1823" s="154" t="str">
        <f t="shared" si="133"/>
        <v>257_6</v>
      </c>
      <c r="D1823" s="158" t="str">
        <f t="shared" si="134"/>
        <v>257_6_21.5</v>
      </c>
      <c r="E1823" s="153">
        <f t="shared" si="130"/>
        <v>6</v>
      </c>
      <c r="F1823" s="121">
        <f>SUMIFS(LearningFactors[LF_codeNew],LearningFactors[Tech_'#],DMC_EV1[[#This Row],[Tech_'#]])</f>
        <v>26</v>
      </c>
      <c r="G1823" s="121">
        <f>INDEX(TechList[ST_Thru],MATCH($A1823,TechList[Tech_'#],0),)</f>
        <v>2024</v>
      </c>
      <c r="H1823" s="154" t="str">
        <f>INDEX(TechList[Complexity],MATCH($A1823,TechList[Tech_'#],0),)</f>
        <v>High2</v>
      </c>
      <c r="I1823" s="158">
        <f>SUMIFS(DMC_EV1_curves[dmc_base_EVslope],DMC_EV1_curves[key_1],DMC_EV1[[#This Row],[key_1]])
*ev1_dmc!$J1823/100
+SUMIFS(DMC_EV1_curves[dmc_base_EVintercept],DMC_EV1_curves[key_1],DMC_EV1[[#This Row],[key_1]])</f>
        <v>3281.3097512113336</v>
      </c>
      <c r="J1823" s="73">
        <v>21.5</v>
      </c>
    </row>
    <row r="1824" spans="1:10" x14ac:dyDescent="0.25">
      <c r="A1824" s="123">
        <v>257</v>
      </c>
      <c r="B1824" s="154" t="str">
        <f>INDEX(TechList[Tech],MATCH($A1824,TechList[Tech_'#],0),)</f>
        <v>REEV40 batt-pack</v>
      </c>
      <c r="C1824" s="154" t="str">
        <f t="shared" si="133"/>
        <v>257_6</v>
      </c>
      <c r="D1824" s="158" t="str">
        <f t="shared" si="134"/>
        <v>257_6_22.0</v>
      </c>
      <c r="E1824" s="153">
        <f t="shared" si="130"/>
        <v>6</v>
      </c>
      <c r="F1824" s="121">
        <f>SUMIFS(LearningFactors[LF_codeNew],LearningFactors[Tech_'#],DMC_EV1[[#This Row],[Tech_'#]])</f>
        <v>26</v>
      </c>
      <c r="G1824" s="121">
        <f>INDEX(TechList[ST_Thru],MATCH($A1824,TechList[Tech_'#],0),)</f>
        <v>2024</v>
      </c>
      <c r="H1824" s="154" t="str">
        <f>INDEX(TechList[Complexity],MATCH($A1824,TechList[Tech_'#],0),)</f>
        <v>High2</v>
      </c>
      <c r="I1824" s="158">
        <f>SUMIFS(DMC_EV1_curves[dmc_base_EVslope],DMC_EV1_curves[key_1],DMC_EV1[[#This Row],[key_1]])
*ev1_dmc!$J1824/100
+SUMIFS(DMC_EV1_curves[dmc_base_EVintercept],DMC_EV1_curves[key_1],DMC_EV1[[#This Row],[key_1]])</f>
        <v>3241.1216109267507</v>
      </c>
      <c r="J1824" s="73">
        <v>22</v>
      </c>
    </row>
    <row r="1825" spans="1:10" x14ac:dyDescent="0.25">
      <c r="A1825" s="123">
        <v>257</v>
      </c>
      <c r="B1825" s="154" t="str">
        <f>INDEX(TechList[Tech],MATCH($A1825,TechList[Tech_'#],0),)</f>
        <v>REEV40 batt-pack</v>
      </c>
      <c r="C1825" s="154" t="str">
        <f t="shared" si="133"/>
        <v>257_6</v>
      </c>
      <c r="D1825" s="158" t="str">
        <f t="shared" si="134"/>
        <v>257_6_22.5</v>
      </c>
      <c r="E1825" s="153">
        <f t="shared" si="130"/>
        <v>6</v>
      </c>
      <c r="F1825" s="121">
        <f>SUMIFS(LearningFactors[LF_codeNew],LearningFactors[Tech_'#],DMC_EV1[[#This Row],[Tech_'#]])</f>
        <v>26</v>
      </c>
      <c r="G1825" s="121">
        <f>INDEX(TechList[ST_Thru],MATCH($A1825,TechList[Tech_'#],0),)</f>
        <v>2024</v>
      </c>
      <c r="H1825" s="154" t="str">
        <f>INDEX(TechList[Complexity],MATCH($A1825,TechList[Tech_'#],0),)</f>
        <v>High2</v>
      </c>
      <c r="I1825" s="158">
        <f>SUMIFS(DMC_EV1_curves[dmc_base_EVslope],DMC_EV1_curves[key_1],DMC_EV1[[#This Row],[key_1]])
*ev1_dmc!$J1825/100
+SUMIFS(DMC_EV1_curves[dmc_base_EVintercept],DMC_EV1_curves[key_1],DMC_EV1[[#This Row],[key_1]])</f>
        <v>3200.9334706421669</v>
      </c>
      <c r="J1825" s="73">
        <v>22.5</v>
      </c>
    </row>
    <row r="1826" spans="1:10" x14ac:dyDescent="0.25">
      <c r="A1826" s="123">
        <v>257</v>
      </c>
      <c r="B1826" s="154" t="str">
        <f>INDEX(TechList[Tech],MATCH($A1826,TechList[Tech_'#],0),)</f>
        <v>REEV40 batt-pack</v>
      </c>
      <c r="C1826" s="154" t="str">
        <f t="shared" si="133"/>
        <v>257_6</v>
      </c>
      <c r="D1826" s="158" t="str">
        <f t="shared" si="134"/>
        <v>257_6_23.0</v>
      </c>
      <c r="E1826" s="153">
        <f t="shared" si="130"/>
        <v>6</v>
      </c>
      <c r="F1826" s="121">
        <f>SUMIFS(LearningFactors[LF_codeNew],LearningFactors[Tech_'#],DMC_EV1[[#This Row],[Tech_'#]])</f>
        <v>26</v>
      </c>
      <c r="G1826" s="121">
        <f>INDEX(TechList[ST_Thru],MATCH($A1826,TechList[Tech_'#],0),)</f>
        <v>2024</v>
      </c>
      <c r="H1826" s="154" t="str">
        <f>INDEX(TechList[Complexity],MATCH($A1826,TechList[Tech_'#],0),)</f>
        <v>High2</v>
      </c>
      <c r="I1826" s="158">
        <f>SUMIFS(DMC_EV1_curves[dmc_base_EVslope],DMC_EV1_curves[key_1],DMC_EV1[[#This Row],[key_1]])
*ev1_dmc!$J1826/100
+SUMIFS(DMC_EV1_curves[dmc_base_EVintercept],DMC_EV1_curves[key_1],DMC_EV1[[#This Row],[key_1]])</f>
        <v>3160.745330357584</v>
      </c>
      <c r="J1826" s="73">
        <v>23</v>
      </c>
    </row>
    <row r="1827" spans="1:10" x14ac:dyDescent="0.25">
      <c r="A1827" s="123">
        <v>257</v>
      </c>
      <c r="B1827" s="154" t="str">
        <f>INDEX(TechList[Tech],MATCH($A1827,TechList[Tech_'#],0),)</f>
        <v>REEV40 batt-pack</v>
      </c>
      <c r="C1827" s="154" t="str">
        <f t="shared" si="133"/>
        <v>257_6</v>
      </c>
      <c r="D1827" s="158" t="str">
        <f t="shared" si="134"/>
        <v>257_6_23.5</v>
      </c>
      <c r="E1827" s="153">
        <f t="shared" si="130"/>
        <v>6</v>
      </c>
      <c r="F1827" s="121">
        <f>SUMIFS(LearningFactors[LF_codeNew],LearningFactors[Tech_'#],DMC_EV1[[#This Row],[Tech_'#]])</f>
        <v>26</v>
      </c>
      <c r="G1827" s="121">
        <f>INDEX(TechList[ST_Thru],MATCH($A1827,TechList[Tech_'#],0),)</f>
        <v>2024</v>
      </c>
      <c r="H1827" s="154" t="str">
        <f>INDEX(TechList[Complexity],MATCH($A1827,TechList[Tech_'#],0),)</f>
        <v>High2</v>
      </c>
      <c r="I1827" s="158">
        <f>SUMIFS(DMC_EV1_curves[dmc_base_EVslope],DMC_EV1_curves[key_1],DMC_EV1[[#This Row],[key_1]])
*ev1_dmc!$J1827/100
+SUMIFS(DMC_EV1_curves[dmc_base_EVintercept],DMC_EV1_curves[key_1],DMC_EV1[[#This Row],[key_1]])</f>
        <v>3120.5571900730001</v>
      </c>
      <c r="J1827" s="73">
        <v>23.5</v>
      </c>
    </row>
    <row r="1828" spans="1:10" x14ac:dyDescent="0.25">
      <c r="A1828" s="123">
        <v>257</v>
      </c>
      <c r="B1828" s="154" t="str">
        <f>INDEX(TechList[Tech],MATCH($A1828,TechList[Tech_'#],0),)</f>
        <v>REEV40 batt-pack</v>
      </c>
      <c r="C1828" s="154" t="str">
        <f t="shared" si="133"/>
        <v>257_6</v>
      </c>
      <c r="D1828" s="158" t="str">
        <f t="shared" si="134"/>
        <v>257_6_24.0</v>
      </c>
      <c r="E1828" s="153">
        <f t="shared" si="130"/>
        <v>6</v>
      </c>
      <c r="F1828" s="121">
        <f>SUMIFS(LearningFactors[LF_codeNew],LearningFactors[Tech_'#],DMC_EV1[[#This Row],[Tech_'#]])</f>
        <v>26</v>
      </c>
      <c r="G1828" s="121">
        <f>INDEX(TechList[ST_Thru],MATCH($A1828,TechList[Tech_'#],0),)</f>
        <v>2024</v>
      </c>
      <c r="H1828" s="154" t="str">
        <f>INDEX(TechList[Complexity],MATCH($A1828,TechList[Tech_'#],0),)</f>
        <v>High2</v>
      </c>
      <c r="I1828" s="158">
        <f>SUMIFS(DMC_EV1_curves[dmc_base_EVslope],DMC_EV1_curves[key_1],DMC_EV1[[#This Row],[key_1]])
*ev1_dmc!$J1828/100
+SUMIFS(DMC_EV1_curves[dmc_base_EVintercept],DMC_EV1_curves[key_1],DMC_EV1[[#This Row],[key_1]])</f>
        <v>3080.3690497884172</v>
      </c>
      <c r="J1828" s="73">
        <v>24</v>
      </c>
    </row>
    <row r="1829" spans="1:10" x14ac:dyDescent="0.25">
      <c r="A1829" s="123">
        <v>257</v>
      </c>
      <c r="B1829" s="154" t="str">
        <f>INDEX(TechList[Tech],MATCH($A1829,TechList[Tech_'#],0),)</f>
        <v>REEV40 batt-pack</v>
      </c>
      <c r="C1829" s="154" t="str">
        <f t="shared" si="133"/>
        <v>257_6</v>
      </c>
      <c r="D1829" s="158" t="str">
        <f t="shared" si="134"/>
        <v>257_6_24.5</v>
      </c>
      <c r="E1829" s="153">
        <f t="shared" si="130"/>
        <v>6</v>
      </c>
      <c r="F1829" s="121">
        <f>SUMIFS(LearningFactors[LF_codeNew],LearningFactors[Tech_'#],DMC_EV1[[#This Row],[Tech_'#]])</f>
        <v>26</v>
      </c>
      <c r="G1829" s="121">
        <f>INDEX(TechList[ST_Thru],MATCH($A1829,TechList[Tech_'#],0),)</f>
        <v>2024</v>
      </c>
      <c r="H1829" s="154" t="str">
        <f>INDEX(TechList[Complexity],MATCH($A1829,TechList[Tech_'#],0),)</f>
        <v>High2</v>
      </c>
      <c r="I1829" s="158">
        <f>SUMIFS(DMC_EV1_curves[dmc_base_EVslope],DMC_EV1_curves[key_1],DMC_EV1[[#This Row],[key_1]])
*ev1_dmc!$J1829/100
+SUMIFS(DMC_EV1_curves[dmc_base_EVintercept],DMC_EV1_curves[key_1],DMC_EV1[[#This Row],[key_1]])</f>
        <v>3040.1809095038334</v>
      </c>
      <c r="J1829" s="73">
        <v>24.5</v>
      </c>
    </row>
    <row r="1830" spans="1:10" x14ac:dyDescent="0.25">
      <c r="A1830" s="123">
        <v>257</v>
      </c>
      <c r="B1830" s="154" t="str">
        <f>INDEX(TechList[Tech],MATCH($A1830,TechList[Tech_'#],0),)</f>
        <v>REEV40 batt-pack</v>
      </c>
      <c r="C1830" s="154" t="str">
        <f t="shared" si="133"/>
        <v>257_6</v>
      </c>
      <c r="D1830" s="158" t="str">
        <f t="shared" si="134"/>
        <v>257_6_25.0</v>
      </c>
      <c r="E1830" s="153">
        <f t="shared" si="130"/>
        <v>6</v>
      </c>
      <c r="F1830" s="121">
        <f>SUMIFS(LearningFactors[LF_codeNew],LearningFactors[Tech_'#],DMC_EV1[[#This Row],[Tech_'#]])</f>
        <v>26</v>
      </c>
      <c r="G1830" s="121">
        <f>INDEX(TechList[ST_Thru],MATCH($A1830,TechList[Tech_'#],0),)</f>
        <v>2024</v>
      </c>
      <c r="H1830" s="154" t="str">
        <f>INDEX(TechList[Complexity],MATCH($A1830,TechList[Tech_'#],0),)</f>
        <v>High2</v>
      </c>
      <c r="I1830" s="158">
        <f>SUMIFS(DMC_EV1_curves[dmc_base_EVslope],DMC_EV1_curves[key_1],DMC_EV1[[#This Row],[key_1]])
*ev1_dmc!$J1830/100
+SUMIFS(DMC_EV1_curves[dmc_base_EVintercept],DMC_EV1_curves[key_1],DMC_EV1[[#This Row],[key_1]])</f>
        <v>2999.9927692192505</v>
      </c>
      <c r="J1830" s="73">
        <v>25</v>
      </c>
    </row>
    <row r="1831" spans="1:10" x14ac:dyDescent="0.25">
      <c r="A1831" s="123">
        <v>257</v>
      </c>
      <c r="B1831" s="154" t="str">
        <f>INDEX(TechList[Tech],MATCH($A1831,TechList[Tech_'#],0),)</f>
        <v>REEV40 batt-pack</v>
      </c>
      <c r="C1831" s="154" t="str">
        <f t="shared" si="133"/>
        <v>257_6</v>
      </c>
      <c r="D1831" s="158" t="str">
        <f t="shared" si="134"/>
        <v>257_6_25.5</v>
      </c>
      <c r="E1831" s="153">
        <f t="shared" si="130"/>
        <v>6</v>
      </c>
      <c r="F1831" s="121">
        <f>SUMIFS(LearningFactors[LF_codeNew],LearningFactors[Tech_'#],DMC_EV1[[#This Row],[Tech_'#]])</f>
        <v>26</v>
      </c>
      <c r="G1831" s="121">
        <f>INDEX(TechList[ST_Thru],MATCH($A1831,TechList[Tech_'#],0),)</f>
        <v>2024</v>
      </c>
      <c r="H1831" s="154" t="str">
        <f>INDEX(TechList[Complexity],MATCH($A1831,TechList[Tech_'#],0),)</f>
        <v>High2</v>
      </c>
      <c r="I1831" s="158">
        <f>SUMIFS(DMC_EV1_curves[dmc_base_EVslope],DMC_EV1_curves[key_1],DMC_EV1[[#This Row],[key_1]])
*ev1_dmc!$J1831/100
+SUMIFS(DMC_EV1_curves[dmc_base_EVintercept],DMC_EV1_curves[key_1],DMC_EV1[[#This Row],[key_1]])</f>
        <v>2959.8046289346671</v>
      </c>
      <c r="J1831" s="73">
        <v>25.5</v>
      </c>
    </row>
    <row r="1832" spans="1:10" x14ac:dyDescent="0.25">
      <c r="A1832" s="123">
        <v>257</v>
      </c>
      <c r="B1832" s="154" t="str">
        <f>INDEX(TechList[Tech],MATCH($A1832,TechList[Tech_'#],0),)</f>
        <v>REEV40 batt-pack</v>
      </c>
      <c r="C1832" s="154" t="str">
        <f t="shared" si="133"/>
        <v>257_6</v>
      </c>
      <c r="D1832" s="158" t="str">
        <f t="shared" si="134"/>
        <v>257_6_26.0</v>
      </c>
      <c r="E1832" s="153">
        <f t="shared" si="130"/>
        <v>6</v>
      </c>
      <c r="F1832" s="121">
        <f>SUMIFS(LearningFactors[LF_codeNew],LearningFactors[Tech_'#],DMC_EV1[[#This Row],[Tech_'#]])</f>
        <v>26</v>
      </c>
      <c r="G1832" s="121">
        <f>INDEX(TechList[ST_Thru],MATCH($A1832,TechList[Tech_'#],0),)</f>
        <v>2024</v>
      </c>
      <c r="H1832" s="154" t="str">
        <f>INDEX(TechList[Complexity],MATCH($A1832,TechList[Tech_'#],0),)</f>
        <v>High2</v>
      </c>
      <c r="I1832" s="158">
        <f>SUMIFS(DMC_EV1_curves[dmc_base_EVslope],DMC_EV1_curves[key_1],DMC_EV1[[#This Row],[key_1]])
*ev1_dmc!$J1832/100
+SUMIFS(DMC_EV1_curves[dmc_base_EVintercept],DMC_EV1_curves[key_1],DMC_EV1[[#This Row],[key_1]])</f>
        <v>2919.6164886500837</v>
      </c>
      <c r="J1832" s="73">
        <v>26</v>
      </c>
    </row>
    <row r="1833" spans="1:10" x14ac:dyDescent="0.25">
      <c r="A1833" s="123">
        <v>257</v>
      </c>
      <c r="B1833" s="154" t="str">
        <f>INDEX(TechList[Tech],MATCH($A1833,TechList[Tech_'#],0),)</f>
        <v>REEV40 batt-pack</v>
      </c>
      <c r="C1833" s="154" t="str">
        <f t="shared" si="133"/>
        <v>257_6</v>
      </c>
      <c r="D1833" s="158" t="str">
        <f t="shared" si="134"/>
        <v>257_6_26.5</v>
      </c>
      <c r="E1833" s="153">
        <f t="shared" si="130"/>
        <v>6</v>
      </c>
      <c r="F1833" s="121">
        <f>SUMIFS(LearningFactors[LF_codeNew],LearningFactors[Tech_'#],DMC_EV1[[#This Row],[Tech_'#]])</f>
        <v>26</v>
      </c>
      <c r="G1833" s="121">
        <f>INDEX(TechList[ST_Thru],MATCH($A1833,TechList[Tech_'#],0),)</f>
        <v>2024</v>
      </c>
      <c r="H1833" s="154" t="str">
        <f>INDEX(TechList[Complexity],MATCH($A1833,TechList[Tech_'#],0),)</f>
        <v>High2</v>
      </c>
      <c r="I1833" s="158">
        <f>SUMIFS(DMC_EV1_curves[dmc_base_EVslope],DMC_EV1_curves[key_1],DMC_EV1[[#This Row],[key_1]])
*ev1_dmc!$J1833/100
+SUMIFS(DMC_EV1_curves[dmc_base_EVintercept],DMC_EV1_curves[key_1],DMC_EV1[[#This Row],[key_1]])</f>
        <v>2879.4283483654999</v>
      </c>
      <c r="J1833" s="73">
        <v>26.5</v>
      </c>
    </row>
    <row r="1834" spans="1:10" x14ac:dyDescent="0.25">
      <c r="A1834" s="123">
        <v>257</v>
      </c>
      <c r="B1834" s="154" t="str">
        <f>INDEX(TechList[Tech],MATCH($A1834,TechList[Tech_'#],0),)</f>
        <v>REEV40 batt-pack</v>
      </c>
      <c r="C1834" s="154" t="str">
        <f t="shared" si="133"/>
        <v>257_6</v>
      </c>
      <c r="D1834" s="158" t="str">
        <f t="shared" si="134"/>
        <v>257_6_27.0</v>
      </c>
      <c r="E1834" s="153">
        <f t="shared" si="130"/>
        <v>6</v>
      </c>
      <c r="F1834" s="121">
        <f>SUMIFS(LearningFactors[LF_codeNew],LearningFactors[Tech_'#],DMC_EV1[[#This Row],[Tech_'#]])</f>
        <v>26</v>
      </c>
      <c r="G1834" s="121">
        <f>INDEX(TechList[ST_Thru],MATCH($A1834,TechList[Tech_'#],0),)</f>
        <v>2024</v>
      </c>
      <c r="H1834" s="154" t="str">
        <f>INDEX(TechList[Complexity],MATCH($A1834,TechList[Tech_'#],0),)</f>
        <v>High2</v>
      </c>
      <c r="I1834" s="158">
        <f>SUMIFS(DMC_EV1_curves[dmc_base_EVslope],DMC_EV1_curves[key_1],DMC_EV1[[#This Row],[key_1]])
*ev1_dmc!$J1834/100
+SUMIFS(DMC_EV1_curves[dmc_base_EVintercept],DMC_EV1_curves[key_1],DMC_EV1[[#This Row],[key_1]])</f>
        <v>2839.240208080917</v>
      </c>
      <c r="J1834" s="73">
        <v>27</v>
      </c>
    </row>
    <row r="1835" spans="1:10" x14ac:dyDescent="0.25">
      <c r="A1835" s="123">
        <v>257</v>
      </c>
      <c r="B1835" s="154" t="str">
        <f>INDEX(TechList[Tech],MATCH($A1835,TechList[Tech_'#],0),)</f>
        <v>REEV40 batt-pack</v>
      </c>
      <c r="C1835" s="154" t="str">
        <f t="shared" si="133"/>
        <v>257_6</v>
      </c>
      <c r="D1835" s="158" t="str">
        <f t="shared" si="134"/>
        <v>257_6_27.5</v>
      </c>
      <c r="E1835" s="153">
        <f t="shared" si="130"/>
        <v>6</v>
      </c>
      <c r="F1835" s="121">
        <f>SUMIFS(LearningFactors[LF_codeNew],LearningFactors[Tech_'#],DMC_EV1[[#This Row],[Tech_'#]])</f>
        <v>26</v>
      </c>
      <c r="G1835" s="121">
        <f>INDEX(TechList[ST_Thru],MATCH($A1835,TechList[Tech_'#],0),)</f>
        <v>2024</v>
      </c>
      <c r="H1835" s="154" t="str">
        <f>INDEX(TechList[Complexity],MATCH($A1835,TechList[Tech_'#],0),)</f>
        <v>High2</v>
      </c>
      <c r="I1835" s="158">
        <f>SUMIFS(DMC_EV1_curves[dmc_base_EVslope],DMC_EV1_curves[key_1],DMC_EV1[[#This Row],[key_1]])
*ev1_dmc!$J1835/100
+SUMIFS(DMC_EV1_curves[dmc_base_EVintercept],DMC_EV1_curves[key_1],DMC_EV1[[#This Row],[key_1]])</f>
        <v>2799.0520677963332</v>
      </c>
      <c r="J1835" s="73">
        <v>27.5</v>
      </c>
    </row>
    <row r="1836" spans="1:10" x14ac:dyDescent="0.25">
      <c r="A1836" s="123">
        <v>257</v>
      </c>
      <c r="B1836" s="154" t="str">
        <f>INDEX(TechList[Tech],MATCH($A1836,TechList[Tech_'#],0),)</f>
        <v>REEV40 batt-pack</v>
      </c>
      <c r="C1836" s="154" t="str">
        <f t="shared" si="133"/>
        <v>257_6</v>
      </c>
      <c r="D1836" s="158" t="str">
        <f t="shared" si="134"/>
        <v>257_6_28.0</v>
      </c>
      <c r="E1836" s="153">
        <f t="shared" si="130"/>
        <v>6</v>
      </c>
      <c r="F1836" s="121">
        <f>SUMIFS(LearningFactors[LF_codeNew],LearningFactors[Tech_'#],DMC_EV1[[#This Row],[Tech_'#]])</f>
        <v>26</v>
      </c>
      <c r="G1836" s="121">
        <f>INDEX(TechList[ST_Thru],MATCH($A1836,TechList[Tech_'#],0),)</f>
        <v>2024</v>
      </c>
      <c r="H1836" s="154" t="str">
        <f>INDEX(TechList[Complexity],MATCH($A1836,TechList[Tech_'#],0),)</f>
        <v>High2</v>
      </c>
      <c r="I1836" s="158">
        <f>SUMIFS(DMC_EV1_curves[dmc_base_EVslope],DMC_EV1_curves[key_1],DMC_EV1[[#This Row],[key_1]])
*ev1_dmc!$J1836/100
+SUMIFS(DMC_EV1_curves[dmc_base_EVintercept],DMC_EV1_curves[key_1],DMC_EV1[[#This Row],[key_1]])</f>
        <v>2758.8639275117503</v>
      </c>
      <c r="J1836" s="73">
        <v>28</v>
      </c>
    </row>
    <row r="1837" spans="1:10" x14ac:dyDescent="0.25">
      <c r="A1837" s="123">
        <v>257</v>
      </c>
      <c r="B1837" s="154" t="str">
        <f>INDEX(TechList[Tech],MATCH($A1837,TechList[Tech_'#],0),)</f>
        <v>REEV40 batt-pack</v>
      </c>
      <c r="C1837" s="154" t="str">
        <f t="shared" si="133"/>
        <v>257_6</v>
      </c>
      <c r="D1837" s="158" t="str">
        <f t="shared" si="134"/>
        <v>257_6_28.5</v>
      </c>
      <c r="E1837" s="153">
        <f t="shared" si="130"/>
        <v>6</v>
      </c>
      <c r="F1837" s="121">
        <f>SUMIFS(LearningFactors[LF_codeNew],LearningFactors[Tech_'#],DMC_EV1[[#This Row],[Tech_'#]])</f>
        <v>26</v>
      </c>
      <c r="G1837" s="121">
        <f>INDEX(TechList[ST_Thru],MATCH($A1837,TechList[Tech_'#],0),)</f>
        <v>2024</v>
      </c>
      <c r="H1837" s="154" t="str">
        <f>INDEX(TechList[Complexity],MATCH($A1837,TechList[Tech_'#],0),)</f>
        <v>High2</v>
      </c>
      <c r="I1837" s="158">
        <f>SUMIFS(DMC_EV1_curves[dmc_base_EVslope],DMC_EV1_curves[key_1],DMC_EV1[[#This Row],[key_1]])
*ev1_dmc!$J1837/100
+SUMIFS(DMC_EV1_curves[dmc_base_EVintercept],DMC_EV1_curves[key_1],DMC_EV1[[#This Row],[key_1]])</f>
        <v>2718.6757872271664</v>
      </c>
      <c r="J1837" s="73">
        <v>28.5</v>
      </c>
    </row>
    <row r="1838" spans="1:10" x14ac:dyDescent="0.25">
      <c r="A1838" s="123">
        <v>257</v>
      </c>
      <c r="B1838" s="154" t="str">
        <f>INDEX(TechList[Tech],MATCH($A1838,TechList[Tech_'#],0),)</f>
        <v>REEV40 batt-pack</v>
      </c>
      <c r="C1838" s="154" t="str">
        <f t="shared" si="133"/>
        <v>257_6</v>
      </c>
      <c r="D1838" s="158" t="str">
        <f t="shared" si="134"/>
        <v>257_6_29.0</v>
      </c>
      <c r="E1838" s="153">
        <f t="shared" si="130"/>
        <v>6</v>
      </c>
      <c r="F1838" s="121">
        <f>SUMIFS(LearningFactors[LF_codeNew],LearningFactors[Tech_'#],DMC_EV1[[#This Row],[Tech_'#]])</f>
        <v>26</v>
      </c>
      <c r="G1838" s="121">
        <f>INDEX(TechList[ST_Thru],MATCH($A1838,TechList[Tech_'#],0),)</f>
        <v>2024</v>
      </c>
      <c r="H1838" s="154" t="str">
        <f>INDEX(TechList[Complexity],MATCH($A1838,TechList[Tech_'#],0),)</f>
        <v>High2</v>
      </c>
      <c r="I1838" s="158">
        <f>SUMIFS(DMC_EV1_curves[dmc_base_EVslope],DMC_EV1_curves[key_1],DMC_EV1[[#This Row],[key_1]])
*ev1_dmc!$J1838/100
+SUMIFS(DMC_EV1_curves[dmc_base_EVintercept],DMC_EV1_curves[key_1],DMC_EV1[[#This Row],[key_1]])</f>
        <v>2678.4876469425831</v>
      </c>
      <c r="J1838" s="73">
        <v>29</v>
      </c>
    </row>
    <row r="1839" spans="1:10" x14ac:dyDescent="0.25">
      <c r="A1839" s="123">
        <v>257</v>
      </c>
      <c r="B1839" s="154" t="str">
        <f>INDEX(TechList[Tech],MATCH($A1839,TechList[Tech_'#],0),)</f>
        <v>REEV40 batt-pack</v>
      </c>
      <c r="C1839" s="154" t="str">
        <f t="shared" si="133"/>
        <v>257_6</v>
      </c>
      <c r="D1839" s="158" t="str">
        <f t="shared" si="134"/>
        <v>257_6_29.5</v>
      </c>
      <c r="E1839" s="153">
        <f t="shared" si="130"/>
        <v>6</v>
      </c>
      <c r="F1839" s="121">
        <f>SUMIFS(LearningFactors[LF_codeNew],LearningFactors[Tech_'#],DMC_EV1[[#This Row],[Tech_'#]])</f>
        <v>26</v>
      </c>
      <c r="G1839" s="121">
        <f>INDEX(TechList[ST_Thru],MATCH($A1839,TechList[Tech_'#],0),)</f>
        <v>2024</v>
      </c>
      <c r="H1839" s="154" t="str">
        <f>INDEX(TechList[Complexity],MATCH($A1839,TechList[Tech_'#],0),)</f>
        <v>High2</v>
      </c>
      <c r="I1839" s="158">
        <f>SUMIFS(DMC_EV1_curves[dmc_base_EVslope],DMC_EV1_curves[key_1],DMC_EV1[[#This Row],[key_1]])
*ev1_dmc!$J1839/100
+SUMIFS(DMC_EV1_curves[dmc_base_EVintercept],DMC_EV1_curves[key_1],DMC_EV1[[#This Row],[key_1]])</f>
        <v>2638.2995066579997</v>
      </c>
      <c r="J1839" s="73">
        <v>29.5</v>
      </c>
    </row>
    <row r="1840" spans="1:10" x14ac:dyDescent="0.25">
      <c r="A1840" s="123">
        <v>257</v>
      </c>
      <c r="B1840" s="154" t="str">
        <f>INDEX(TechList[Tech],MATCH($A1840,TechList[Tech_'#],0),)</f>
        <v>REEV40 batt-pack</v>
      </c>
      <c r="C1840" s="154" t="str">
        <f t="shared" si="133"/>
        <v>257_6</v>
      </c>
      <c r="D1840" s="158" t="str">
        <f t="shared" si="134"/>
        <v>257_6_30.0</v>
      </c>
      <c r="E1840" s="153">
        <f t="shared" si="130"/>
        <v>6</v>
      </c>
      <c r="F1840" s="121">
        <f>SUMIFS(LearningFactors[LF_codeNew],LearningFactors[Tech_'#],DMC_EV1[[#This Row],[Tech_'#]])</f>
        <v>26</v>
      </c>
      <c r="G1840" s="121">
        <f>INDEX(TechList[ST_Thru],MATCH($A1840,TechList[Tech_'#],0),)</f>
        <v>2024</v>
      </c>
      <c r="H1840" s="154" t="str">
        <f>INDEX(TechList[Complexity],MATCH($A1840,TechList[Tech_'#],0),)</f>
        <v>High2</v>
      </c>
      <c r="I1840" s="158">
        <f>SUMIFS(DMC_EV1_curves[dmc_base_EVslope],DMC_EV1_curves[key_1],DMC_EV1[[#This Row],[key_1]])
*ev1_dmc!$J1840/100
+SUMIFS(DMC_EV1_curves[dmc_base_EVintercept],DMC_EV1_curves[key_1],DMC_EV1[[#This Row],[key_1]])</f>
        <v>2598.1113663734163</v>
      </c>
      <c r="J1840" s="73">
        <v>30</v>
      </c>
    </row>
    <row r="1841" spans="1:10" x14ac:dyDescent="0.25">
      <c r="A1841" s="123">
        <v>258</v>
      </c>
      <c r="B1841" s="150" t="str">
        <f>INDEX(TechList[Tech],MATCH($A1841,TechList[Tech_'#],0),)</f>
        <v>REEV40 non-batt</v>
      </c>
      <c r="C1841" s="150" t="str">
        <f t="shared" si="131"/>
        <v>258_1</v>
      </c>
      <c r="D1841" s="147" t="str">
        <f t="shared" si="132"/>
        <v>258_1_0.0</v>
      </c>
      <c r="E1841" s="152">
        <f t="shared" ref="E1841:E1881" si="135">VC_01</f>
        <v>1</v>
      </c>
      <c r="F1841" s="121">
        <f>SUMIFS(LearningFactors[LF_codeNew],LearningFactors[Tech_'#],DMC_EV1[[#This Row],[Tech_'#]])</f>
        <v>23</v>
      </c>
      <c r="G1841" s="121">
        <f>INDEX(TechList[ST_Thru],MATCH($A1841,TechList[Tech_'#],0),)</f>
        <v>2018</v>
      </c>
      <c r="H1841" s="154" t="str">
        <f>INDEX(TechList[Complexity],MATCH($A1841,TechList[Tech_'#],0),)</f>
        <v>High1</v>
      </c>
      <c r="I1841" s="158">
        <f>SUMIFS(DMC_EV1_curves[dmc_base_EVslope],DMC_EV1_curves[key_1],DMC_EV1[[#This Row],[key_1]])
*ev1_dmc!$J1841/100
+SUMIFS(DMC_EV1_curves[dmc_base_EVintercept],DMC_EV1_curves[key_1],DMC_EV1[[#This Row],[key_1]])</f>
        <v>2667.0161779135333</v>
      </c>
      <c r="J1841" s="156">
        <v>0</v>
      </c>
    </row>
    <row r="1842" spans="1:10" x14ac:dyDescent="0.25">
      <c r="A1842" s="123">
        <v>258</v>
      </c>
      <c r="B1842" s="154" t="str">
        <f>INDEX(TechList[Tech],MATCH($A1842,TechList[Tech_'#],0),)</f>
        <v>REEV40 non-batt</v>
      </c>
      <c r="C1842" s="154" t="str">
        <f t="shared" si="131"/>
        <v>258_1</v>
      </c>
      <c r="D1842" s="158" t="str">
        <f t="shared" si="132"/>
        <v>258_1_0.5</v>
      </c>
      <c r="E1842" s="153">
        <f t="shared" si="135"/>
        <v>1</v>
      </c>
      <c r="F1842" s="121">
        <f>SUMIFS(LearningFactors[LF_codeNew],LearningFactors[Tech_'#],DMC_EV1[[#This Row],[Tech_'#]])</f>
        <v>23</v>
      </c>
      <c r="G1842" s="121">
        <f>INDEX(TechList[ST_Thru],MATCH($A1842,TechList[Tech_'#],0),)</f>
        <v>2018</v>
      </c>
      <c r="H1842" s="154" t="str">
        <f>INDEX(TechList[Complexity],MATCH($A1842,TechList[Tech_'#],0),)</f>
        <v>High1</v>
      </c>
      <c r="I1842" s="158">
        <f>SUMIFS(DMC_EV1_curves[dmc_base_EVslope],DMC_EV1_curves[key_1],DMC_EV1[[#This Row],[key_1]])
*ev1_dmc!$J1842/100
+SUMIFS(DMC_EV1_curves[dmc_base_EVintercept],DMC_EV1_curves[key_1],DMC_EV1[[#This Row],[key_1]])</f>
        <v>2667.4622281363818</v>
      </c>
      <c r="J1842" s="156">
        <v>0.5</v>
      </c>
    </row>
    <row r="1843" spans="1:10" x14ac:dyDescent="0.25">
      <c r="A1843" s="123">
        <v>258</v>
      </c>
      <c r="B1843" s="154" t="str">
        <f>INDEX(TechList[Tech],MATCH($A1843,TechList[Tech_'#],0),)</f>
        <v>REEV40 non-batt</v>
      </c>
      <c r="C1843" s="154" t="str">
        <f t="shared" si="131"/>
        <v>258_1</v>
      </c>
      <c r="D1843" s="158" t="str">
        <f t="shared" si="132"/>
        <v>258_1_1.0</v>
      </c>
      <c r="E1843" s="153">
        <f t="shared" si="135"/>
        <v>1</v>
      </c>
      <c r="F1843" s="121">
        <f>SUMIFS(LearningFactors[LF_codeNew],LearningFactors[Tech_'#],DMC_EV1[[#This Row],[Tech_'#]])</f>
        <v>23</v>
      </c>
      <c r="G1843" s="121">
        <f>INDEX(TechList[ST_Thru],MATCH($A1843,TechList[Tech_'#],0),)</f>
        <v>2018</v>
      </c>
      <c r="H1843" s="154" t="str">
        <f>INDEX(TechList[Complexity],MATCH($A1843,TechList[Tech_'#],0),)</f>
        <v>High1</v>
      </c>
      <c r="I1843" s="158">
        <f>SUMIFS(DMC_EV1_curves[dmc_base_EVslope],DMC_EV1_curves[key_1],DMC_EV1[[#This Row],[key_1]])
*ev1_dmc!$J1843/100
+SUMIFS(DMC_EV1_curves[dmc_base_EVintercept],DMC_EV1_curves[key_1],DMC_EV1[[#This Row],[key_1]])</f>
        <v>2667.9082783592303</v>
      </c>
      <c r="J1843" s="156">
        <v>1</v>
      </c>
    </row>
    <row r="1844" spans="1:10" x14ac:dyDescent="0.25">
      <c r="A1844" s="123">
        <v>258</v>
      </c>
      <c r="B1844" s="154" t="str">
        <f>INDEX(TechList[Tech],MATCH($A1844,TechList[Tech_'#],0),)</f>
        <v>REEV40 non-batt</v>
      </c>
      <c r="C1844" s="154" t="str">
        <f t="shared" si="131"/>
        <v>258_1</v>
      </c>
      <c r="D1844" s="158" t="str">
        <f t="shared" si="132"/>
        <v>258_1_1.5</v>
      </c>
      <c r="E1844" s="153">
        <f t="shared" si="135"/>
        <v>1</v>
      </c>
      <c r="F1844" s="121">
        <f>SUMIFS(LearningFactors[LF_codeNew],LearningFactors[Tech_'#],DMC_EV1[[#This Row],[Tech_'#]])</f>
        <v>23</v>
      </c>
      <c r="G1844" s="121">
        <f>INDEX(TechList[ST_Thru],MATCH($A1844,TechList[Tech_'#],0),)</f>
        <v>2018</v>
      </c>
      <c r="H1844" s="154" t="str">
        <f>INDEX(TechList[Complexity],MATCH($A1844,TechList[Tech_'#],0),)</f>
        <v>High1</v>
      </c>
      <c r="I1844" s="158">
        <f>SUMIFS(DMC_EV1_curves[dmc_base_EVslope],DMC_EV1_curves[key_1],DMC_EV1[[#This Row],[key_1]])
*ev1_dmc!$J1844/100
+SUMIFS(DMC_EV1_curves[dmc_base_EVintercept],DMC_EV1_curves[key_1],DMC_EV1[[#This Row],[key_1]])</f>
        <v>2668.3543285820788</v>
      </c>
      <c r="J1844" s="156">
        <v>1.5</v>
      </c>
    </row>
    <row r="1845" spans="1:10" x14ac:dyDescent="0.25">
      <c r="A1845" s="123">
        <v>258</v>
      </c>
      <c r="B1845" s="154" t="str">
        <f>INDEX(TechList[Tech],MATCH($A1845,TechList[Tech_'#],0),)</f>
        <v>REEV40 non-batt</v>
      </c>
      <c r="C1845" s="154" t="str">
        <f t="shared" si="131"/>
        <v>258_1</v>
      </c>
      <c r="D1845" s="158" t="str">
        <f t="shared" si="132"/>
        <v>258_1_2.0</v>
      </c>
      <c r="E1845" s="153">
        <f t="shared" si="135"/>
        <v>1</v>
      </c>
      <c r="F1845" s="121">
        <f>SUMIFS(LearningFactors[LF_codeNew],LearningFactors[Tech_'#],DMC_EV1[[#This Row],[Tech_'#]])</f>
        <v>23</v>
      </c>
      <c r="G1845" s="121">
        <f>INDEX(TechList[ST_Thru],MATCH($A1845,TechList[Tech_'#],0),)</f>
        <v>2018</v>
      </c>
      <c r="H1845" s="154" t="str">
        <f>INDEX(TechList[Complexity],MATCH($A1845,TechList[Tech_'#],0),)</f>
        <v>High1</v>
      </c>
      <c r="I1845" s="158">
        <f>SUMIFS(DMC_EV1_curves[dmc_base_EVslope],DMC_EV1_curves[key_1],DMC_EV1[[#This Row],[key_1]])
*ev1_dmc!$J1845/100
+SUMIFS(DMC_EV1_curves[dmc_base_EVintercept],DMC_EV1_curves[key_1],DMC_EV1[[#This Row],[key_1]])</f>
        <v>2668.8003788049277</v>
      </c>
      <c r="J1845" s="156">
        <v>2</v>
      </c>
    </row>
    <row r="1846" spans="1:10" x14ac:dyDescent="0.25">
      <c r="A1846" s="123">
        <v>258</v>
      </c>
      <c r="B1846" s="154" t="str">
        <f>INDEX(TechList[Tech],MATCH($A1846,TechList[Tech_'#],0),)</f>
        <v>REEV40 non-batt</v>
      </c>
      <c r="C1846" s="154" t="str">
        <f t="shared" si="131"/>
        <v>258_1</v>
      </c>
      <c r="D1846" s="158" t="str">
        <f t="shared" si="132"/>
        <v>258_1_2.5</v>
      </c>
      <c r="E1846" s="153">
        <f t="shared" si="135"/>
        <v>1</v>
      </c>
      <c r="F1846" s="121">
        <f>SUMIFS(LearningFactors[LF_codeNew],LearningFactors[Tech_'#],DMC_EV1[[#This Row],[Tech_'#]])</f>
        <v>23</v>
      </c>
      <c r="G1846" s="121">
        <f>INDEX(TechList[ST_Thru],MATCH($A1846,TechList[Tech_'#],0),)</f>
        <v>2018</v>
      </c>
      <c r="H1846" s="154" t="str">
        <f>INDEX(TechList[Complexity],MATCH($A1846,TechList[Tech_'#],0),)</f>
        <v>High1</v>
      </c>
      <c r="I1846" s="158">
        <f>SUMIFS(DMC_EV1_curves[dmc_base_EVslope],DMC_EV1_curves[key_1],DMC_EV1[[#This Row],[key_1]])
*ev1_dmc!$J1846/100
+SUMIFS(DMC_EV1_curves[dmc_base_EVintercept],DMC_EV1_curves[key_1],DMC_EV1[[#This Row],[key_1]])</f>
        <v>2669.2464290277762</v>
      </c>
      <c r="J1846" s="156">
        <v>2.5</v>
      </c>
    </row>
    <row r="1847" spans="1:10" x14ac:dyDescent="0.25">
      <c r="A1847" s="123">
        <v>258</v>
      </c>
      <c r="B1847" s="154" t="str">
        <f>INDEX(TechList[Tech],MATCH($A1847,TechList[Tech_'#],0),)</f>
        <v>REEV40 non-batt</v>
      </c>
      <c r="C1847" s="154" t="str">
        <f t="shared" si="131"/>
        <v>258_1</v>
      </c>
      <c r="D1847" s="158" t="str">
        <f t="shared" si="132"/>
        <v>258_1_3.0</v>
      </c>
      <c r="E1847" s="153">
        <f t="shared" si="135"/>
        <v>1</v>
      </c>
      <c r="F1847" s="121">
        <f>SUMIFS(LearningFactors[LF_codeNew],LearningFactors[Tech_'#],DMC_EV1[[#This Row],[Tech_'#]])</f>
        <v>23</v>
      </c>
      <c r="G1847" s="121">
        <f>INDEX(TechList[ST_Thru],MATCH($A1847,TechList[Tech_'#],0),)</f>
        <v>2018</v>
      </c>
      <c r="H1847" s="154" t="str">
        <f>INDEX(TechList[Complexity],MATCH($A1847,TechList[Tech_'#],0),)</f>
        <v>High1</v>
      </c>
      <c r="I1847" s="158">
        <f>SUMIFS(DMC_EV1_curves[dmc_base_EVslope],DMC_EV1_curves[key_1],DMC_EV1[[#This Row],[key_1]])
*ev1_dmc!$J1847/100
+SUMIFS(DMC_EV1_curves[dmc_base_EVintercept],DMC_EV1_curves[key_1],DMC_EV1[[#This Row],[key_1]])</f>
        <v>2669.6924792506247</v>
      </c>
      <c r="J1847" s="156">
        <v>3</v>
      </c>
    </row>
    <row r="1848" spans="1:10" x14ac:dyDescent="0.25">
      <c r="A1848" s="123">
        <v>258</v>
      </c>
      <c r="B1848" s="154" t="str">
        <f>INDEX(TechList[Tech],MATCH($A1848,TechList[Tech_'#],0),)</f>
        <v>REEV40 non-batt</v>
      </c>
      <c r="C1848" s="154" t="str">
        <f t="shared" si="131"/>
        <v>258_1</v>
      </c>
      <c r="D1848" s="158" t="str">
        <f t="shared" si="132"/>
        <v>258_1_3.5</v>
      </c>
      <c r="E1848" s="153">
        <f t="shared" si="135"/>
        <v>1</v>
      </c>
      <c r="F1848" s="121">
        <f>SUMIFS(LearningFactors[LF_codeNew],LearningFactors[Tech_'#],DMC_EV1[[#This Row],[Tech_'#]])</f>
        <v>23</v>
      </c>
      <c r="G1848" s="121">
        <f>INDEX(TechList[ST_Thru],MATCH($A1848,TechList[Tech_'#],0),)</f>
        <v>2018</v>
      </c>
      <c r="H1848" s="154" t="str">
        <f>INDEX(TechList[Complexity],MATCH($A1848,TechList[Tech_'#],0),)</f>
        <v>High1</v>
      </c>
      <c r="I1848" s="158">
        <f>SUMIFS(DMC_EV1_curves[dmc_base_EVslope],DMC_EV1_curves[key_1],DMC_EV1[[#This Row],[key_1]])
*ev1_dmc!$J1848/100
+SUMIFS(DMC_EV1_curves[dmc_base_EVintercept],DMC_EV1_curves[key_1],DMC_EV1[[#This Row],[key_1]])</f>
        <v>2670.1385294734732</v>
      </c>
      <c r="J1848" s="156">
        <v>3.5</v>
      </c>
    </row>
    <row r="1849" spans="1:10" x14ac:dyDescent="0.25">
      <c r="A1849" s="123">
        <v>258</v>
      </c>
      <c r="B1849" s="154" t="str">
        <f>INDEX(TechList[Tech],MATCH($A1849,TechList[Tech_'#],0),)</f>
        <v>REEV40 non-batt</v>
      </c>
      <c r="C1849" s="154" t="str">
        <f t="shared" si="131"/>
        <v>258_1</v>
      </c>
      <c r="D1849" s="158" t="str">
        <f t="shared" si="132"/>
        <v>258_1_4.0</v>
      </c>
      <c r="E1849" s="153">
        <f t="shared" si="135"/>
        <v>1</v>
      </c>
      <c r="F1849" s="121">
        <f>SUMIFS(LearningFactors[LF_codeNew],LearningFactors[Tech_'#],DMC_EV1[[#This Row],[Tech_'#]])</f>
        <v>23</v>
      </c>
      <c r="G1849" s="121">
        <f>INDEX(TechList[ST_Thru],MATCH($A1849,TechList[Tech_'#],0),)</f>
        <v>2018</v>
      </c>
      <c r="H1849" s="154" t="str">
        <f>INDEX(TechList[Complexity],MATCH($A1849,TechList[Tech_'#],0),)</f>
        <v>High1</v>
      </c>
      <c r="I1849" s="158">
        <f>SUMIFS(DMC_EV1_curves[dmc_base_EVslope],DMC_EV1_curves[key_1],DMC_EV1[[#This Row],[key_1]])
*ev1_dmc!$J1849/100
+SUMIFS(DMC_EV1_curves[dmc_base_EVintercept],DMC_EV1_curves[key_1],DMC_EV1[[#This Row],[key_1]])</f>
        <v>2670.5845796963217</v>
      </c>
      <c r="J1849" s="156">
        <v>4</v>
      </c>
    </row>
    <row r="1850" spans="1:10" x14ac:dyDescent="0.25">
      <c r="A1850" s="123">
        <v>258</v>
      </c>
      <c r="B1850" s="154" t="str">
        <f>INDEX(TechList[Tech],MATCH($A1850,TechList[Tech_'#],0),)</f>
        <v>REEV40 non-batt</v>
      </c>
      <c r="C1850" s="154" t="str">
        <f t="shared" si="131"/>
        <v>258_1</v>
      </c>
      <c r="D1850" s="158" t="str">
        <f t="shared" si="132"/>
        <v>258_1_4.5</v>
      </c>
      <c r="E1850" s="153">
        <f t="shared" si="135"/>
        <v>1</v>
      </c>
      <c r="F1850" s="121">
        <f>SUMIFS(LearningFactors[LF_codeNew],LearningFactors[Tech_'#],DMC_EV1[[#This Row],[Tech_'#]])</f>
        <v>23</v>
      </c>
      <c r="G1850" s="121">
        <f>INDEX(TechList[ST_Thru],MATCH($A1850,TechList[Tech_'#],0),)</f>
        <v>2018</v>
      </c>
      <c r="H1850" s="154" t="str">
        <f>INDEX(TechList[Complexity],MATCH($A1850,TechList[Tech_'#],0),)</f>
        <v>High1</v>
      </c>
      <c r="I1850" s="158">
        <f>SUMIFS(DMC_EV1_curves[dmc_base_EVslope],DMC_EV1_curves[key_1],DMC_EV1[[#This Row],[key_1]])
*ev1_dmc!$J1850/100
+SUMIFS(DMC_EV1_curves[dmc_base_EVintercept],DMC_EV1_curves[key_1],DMC_EV1[[#This Row],[key_1]])</f>
        <v>2671.0306299191702</v>
      </c>
      <c r="J1850" s="156">
        <v>4.5</v>
      </c>
    </row>
    <row r="1851" spans="1:10" x14ac:dyDescent="0.25">
      <c r="A1851" s="123">
        <v>258</v>
      </c>
      <c r="B1851" s="154" t="str">
        <f>INDEX(TechList[Tech],MATCH($A1851,TechList[Tech_'#],0),)</f>
        <v>REEV40 non-batt</v>
      </c>
      <c r="C1851" s="154" t="str">
        <f t="shared" si="131"/>
        <v>258_1</v>
      </c>
      <c r="D1851" s="158" t="str">
        <f t="shared" si="132"/>
        <v>258_1_5.0</v>
      </c>
      <c r="E1851" s="153">
        <f t="shared" si="135"/>
        <v>1</v>
      </c>
      <c r="F1851" s="121">
        <f>SUMIFS(LearningFactors[LF_codeNew],LearningFactors[Tech_'#],DMC_EV1[[#This Row],[Tech_'#]])</f>
        <v>23</v>
      </c>
      <c r="G1851" s="121">
        <f>INDEX(TechList[ST_Thru],MATCH($A1851,TechList[Tech_'#],0),)</f>
        <v>2018</v>
      </c>
      <c r="H1851" s="154" t="str">
        <f>INDEX(TechList[Complexity],MATCH($A1851,TechList[Tech_'#],0),)</f>
        <v>High1</v>
      </c>
      <c r="I1851" s="158">
        <f>SUMIFS(DMC_EV1_curves[dmc_base_EVslope],DMC_EV1_curves[key_1],DMC_EV1[[#This Row],[key_1]])
*ev1_dmc!$J1851/100
+SUMIFS(DMC_EV1_curves[dmc_base_EVintercept],DMC_EV1_curves[key_1],DMC_EV1[[#This Row],[key_1]])</f>
        <v>2671.4766801420192</v>
      </c>
      <c r="J1851" s="156">
        <v>5</v>
      </c>
    </row>
    <row r="1852" spans="1:10" x14ac:dyDescent="0.25">
      <c r="A1852" s="123">
        <v>258</v>
      </c>
      <c r="B1852" s="154" t="str">
        <f>INDEX(TechList[Tech],MATCH($A1852,TechList[Tech_'#],0),)</f>
        <v>REEV40 non-batt</v>
      </c>
      <c r="C1852" s="154" t="str">
        <f t="shared" si="131"/>
        <v>258_1</v>
      </c>
      <c r="D1852" s="158" t="str">
        <f t="shared" si="132"/>
        <v>258_1_5.5</v>
      </c>
      <c r="E1852" s="153">
        <f t="shared" si="135"/>
        <v>1</v>
      </c>
      <c r="F1852" s="121">
        <f>SUMIFS(LearningFactors[LF_codeNew],LearningFactors[Tech_'#],DMC_EV1[[#This Row],[Tech_'#]])</f>
        <v>23</v>
      </c>
      <c r="G1852" s="121">
        <f>INDEX(TechList[ST_Thru],MATCH($A1852,TechList[Tech_'#],0),)</f>
        <v>2018</v>
      </c>
      <c r="H1852" s="154" t="str">
        <f>INDEX(TechList[Complexity],MATCH($A1852,TechList[Tech_'#],0),)</f>
        <v>High1</v>
      </c>
      <c r="I1852" s="158">
        <f>SUMIFS(DMC_EV1_curves[dmc_base_EVslope],DMC_EV1_curves[key_1],DMC_EV1[[#This Row],[key_1]])
*ev1_dmc!$J1852/100
+SUMIFS(DMC_EV1_curves[dmc_base_EVintercept],DMC_EV1_curves[key_1],DMC_EV1[[#This Row],[key_1]])</f>
        <v>2671.9227303648677</v>
      </c>
      <c r="J1852" s="156">
        <v>5.5</v>
      </c>
    </row>
    <row r="1853" spans="1:10" x14ac:dyDescent="0.25">
      <c r="A1853" s="123">
        <v>258</v>
      </c>
      <c r="B1853" s="154" t="str">
        <f>INDEX(TechList[Tech],MATCH($A1853,TechList[Tech_'#],0),)</f>
        <v>REEV40 non-batt</v>
      </c>
      <c r="C1853" s="154" t="str">
        <f t="shared" si="131"/>
        <v>258_1</v>
      </c>
      <c r="D1853" s="158" t="str">
        <f t="shared" si="132"/>
        <v>258_1_6.0</v>
      </c>
      <c r="E1853" s="153">
        <f t="shared" si="135"/>
        <v>1</v>
      </c>
      <c r="F1853" s="121">
        <f>SUMIFS(LearningFactors[LF_codeNew],LearningFactors[Tech_'#],DMC_EV1[[#This Row],[Tech_'#]])</f>
        <v>23</v>
      </c>
      <c r="G1853" s="121">
        <f>INDEX(TechList[ST_Thru],MATCH($A1853,TechList[Tech_'#],0),)</f>
        <v>2018</v>
      </c>
      <c r="H1853" s="154" t="str">
        <f>INDEX(TechList[Complexity],MATCH($A1853,TechList[Tech_'#],0),)</f>
        <v>High1</v>
      </c>
      <c r="I1853" s="158">
        <f>SUMIFS(DMC_EV1_curves[dmc_base_EVslope],DMC_EV1_curves[key_1],DMC_EV1[[#This Row],[key_1]])
*ev1_dmc!$J1853/100
+SUMIFS(DMC_EV1_curves[dmc_base_EVintercept],DMC_EV1_curves[key_1],DMC_EV1[[#This Row],[key_1]])</f>
        <v>2672.3687805877162</v>
      </c>
      <c r="J1853" s="156">
        <v>6</v>
      </c>
    </row>
    <row r="1854" spans="1:10" x14ac:dyDescent="0.25">
      <c r="A1854" s="123">
        <v>258</v>
      </c>
      <c r="B1854" s="154" t="str">
        <f>INDEX(TechList[Tech],MATCH($A1854,TechList[Tech_'#],0),)</f>
        <v>REEV40 non-batt</v>
      </c>
      <c r="C1854" s="154" t="str">
        <f t="shared" si="131"/>
        <v>258_1</v>
      </c>
      <c r="D1854" s="158" t="str">
        <f t="shared" si="132"/>
        <v>258_1_6.5</v>
      </c>
      <c r="E1854" s="153">
        <f t="shared" si="135"/>
        <v>1</v>
      </c>
      <c r="F1854" s="121">
        <f>SUMIFS(LearningFactors[LF_codeNew],LearningFactors[Tech_'#],DMC_EV1[[#This Row],[Tech_'#]])</f>
        <v>23</v>
      </c>
      <c r="G1854" s="121">
        <f>INDEX(TechList[ST_Thru],MATCH($A1854,TechList[Tech_'#],0),)</f>
        <v>2018</v>
      </c>
      <c r="H1854" s="154" t="str">
        <f>INDEX(TechList[Complexity],MATCH($A1854,TechList[Tech_'#],0),)</f>
        <v>High1</v>
      </c>
      <c r="I1854" s="158">
        <f>SUMIFS(DMC_EV1_curves[dmc_base_EVslope],DMC_EV1_curves[key_1],DMC_EV1[[#This Row],[key_1]])
*ev1_dmc!$J1854/100
+SUMIFS(DMC_EV1_curves[dmc_base_EVintercept],DMC_EV1_curves[key_1],DMC_EV1[[#This Row],[key_1]])</f>
        <v>2672.8148308105647</v>
      </c>
      <c r="J1854" s="156">
        <v>6.5</v>
      </c>
    </row>
    <row r="1855" spans="1:10" x14ac:dyDescent="0.25">
      <c r="A1855" s="123">
        <v>258</v>
      </c>
      <c r="B1855" s="154" t="str">
        <f>INDEX(TechList[Tech],MATCH($A1855,TechList[Tech_'#],0),)</f>
        <v>REEV40 non-batt</v>
      </c>
      <c r="C1855" s="154" t="str">
        <f t="shared" si="131"/>
        <v>258_1</v>
      </c>
      <c r="D1855" s="158" t="str">
        <f t="shared" si="132"/>
        <v>258_1_7.0</v>
      </c>
      <c r="E1855" s="153">
        <f t="shared" si="135"/>
        <v>1</v>
      </c>
      <c r="F1855" s="121">
        <f>SUMIFS(LearningFactors[LF_codeNew],LearningFactors[Tech_'#],DMC_EV1[[#This Row],[Tech_'#]])</f>
        <v>23</v>
      </c>
      <c r="G1855" s="121">
        <f>INDEX(TechList[ST_Thru],MATCH($A1855,TechList[Tech_'#],0),)</f>
        <v>2018</v>
      </c>
      <c r="H1855" s="154" t="str">
        <f>INDEX(TechList[Complexity],MATCH($A1855,TechList[Tech_'#],0),)</f>
        <v>High1</v>
      </c>
      <c r="I1855" s="158">
        <f>SUMIFS(DMC_EV1_curves[dmc_base_EVslope],DMC_EV1_curves[key_1],DMC_EV1[[#This Row],[key_1]])
*ev1_dmc!$J1855/100
+SUMIFS(DMC_EV1_curves[dmc_base_EVintercept],DMC_EV1_curves[key_1],DMC_EV1[[#This Row],[key_1]])</f>
        <v>2673.2608810334132</v>
      </c>
      <c r="J1855" s="156">
        <v>7</v>
      </c>
    </row>
    <row r="1856" spans="1:10" x14ac:dyDescent="0.25">
      <c r="A1856" s="123">
        <v>258</v>
      </c>
      <c r="B1856" s="154" t="str">
        <f>INDEX(TechList[Tech],MATCH($A1856,TechList[Tech_'#],0),)</f>
        <v>REEV40 non-batt</v>
      </c>
      <c r="C1856" s="154" t="str">
        <f t="shared" si="131"/>
        <v>258_1</v>
      </c>
      <c r="D1856" s="158" t="str">
        <f t="shared" si="132"/>
        <v>258_1_7.5</v>
      </c>
      <c r="E1856" s="153">
        <f t="shared" si="135"/>
        <v>1</v>
      </c>
      <c r="F1856" s="121">
        <f>SUMIFS(LearningFactors[LF_codeNew],LearningFactors[Tech_'#],DMC_EV1[[#This Row],[Tech_'#]])</f>
        <v>23</v>
      </c>
      <c r="G1856" s="121">
        <f>INDEX(TechList[ST_Thru],MATCH($A1856,TechList[Tech_'#],0),)</f>
        <v>2018</v>
      </c>
      <c r="H1856" s="154" t="str">
        <f>INDEX(TechList[Complexity],MATCH($A1856,TechList[Tech_'#],0),)</f>
        <v>High1</v>
      </c>
      <c r="I1856" s="158">
        <f>SUMIFS(DMC_EV1_curves[dmc_base_EVslope],DMC_EV1_curves[key_1],DMC_EV1[[#This Row],[key_1]])
*ev1_dmc!$J1856/100
+SUMIFS(DMC_EV1_curves[dmc_base_EVintercept],DMC_EV1_curves[key_1],DMC_EV1[[#This Row],[key_1]])</f>
        <v>2673.7069312562617</v>
      </c>
      <c r="J1856" s="156">
        <v>7.5</v>
      </c>
    </row>
    <row r="1857" spans="1:10" x14ac:dyDescent="0.25">
      <c r="A1857" s="123">
        <v>258</v>
      </c>
      <c r="B1857" s="154" t="str">
        <f>INDEX(TechList[Tech],MATCH($A1857,TechList[Tech_'#],0),)</f>
        <v>REEV40 non-batt</v>
      </c>
      <c r="C1857" s="154" t="str">
        <f t="shared" si="131"/>
        <v>258_1</v>
      </c>
      <c r="D1857" s="158" t="str">
        <f t="shared" si="132"/>
        <v>258_1_8.0</v>
      </c>
      <c r="E1857" s="153">
        <f t="shared" si="135"/>
        <v>1</v>
      </c>
      <c r="F1857" s="121">
        <f>SUMIFS(LearningFactors[LF_codeNew],LearningFactors[Tech_'#],DMC_EV1[[#This Row],[Tech_'#]])</f>
        <v>23</v>
      </c>
      <c r="G1857" s="121">
        <f>INDEX(TechList[ST_Thru],MATCH($A1857,TechList[Tech_'#],0),)</f>
        <v>2018</v>
      </c>
      <c r="H1857" s="154" t="str">
        <f>INDEX(TechList[Complexity],MATCH($A1857,TechList[Tech_'#],0),)</f>
        <v>High1</v>
      </c>
      <c r="I1857" s="158">
        <f>SUMIFS(DMC_EV1_curves[dmc_base_EVslope],DMC_EV1_curves[key_1],DMC_EV1[[#This Row],[key_1]])
*ev1_dmc!$J1857/100
+SUMIFS(DMC_EV1_curves[dmc_base_EVintercept],DMC_EV1_curves[key_1],DMC_EV1[[#This Row],[key_1]])</f>
        <v>2674.1529814791106</v>
      </c>
      <c r="J1857" s="156">
        <v>8</v>
      </c>
    </row>
    <row r="1858" spans="1:10" x14ac:dyDescent="0.25">
      <c r="A1858" s="123">
        <v>258</v>
      </c>
      <c r="B1858" s="154" t="str">
        <f>INDEX(TechList[Tech],MATCH($A1858,TechList[Tech_'#],0),)</f>
        <v>REEV40 non-batt</v>
      </c>
      <c r="C1858" s="154" t="str">
        <f t="shared" si="131"/>
        <v>258_1</v>
      </c>
      <c r="D1858" s="158" t="str">
        <f t="shared" si="132"/>
        <v>258_1_8.5</v>
      </c>
      <c r="E1858" s="153">
        <f t="shared" si="135"/>
        <v>1</v>
      </c>
      <c r="F1858" s="121">
        <f>SUMIFS(LearningFactors[LF_codeNew],LearningFactors[Tech_'#],DMC_EV1[[#This Row],[Tech_'#]])</f>
        <v>23</v>
      </c>
      <c r="G1858" s="121">
        <f>INDEX(TechList[ST_Thru],MATCH($A1858,TechList[Tech_'#],0),)</f>
        <v>2018</v>
      </c>
      <c r="H1858" s="154" t="str">
        <f>INDEX(TechList[Complexity],MATCH($A1858,TechList[Tech_'#],0),)</f>
        <v>High1</v>
      </c>
      <c r="I1858" s="158">
        <f>SUMIFS(DMC_EV1_curves[dmc_base_EVslope],DMC_EV1_curves[key_1],DMC_EV1[[#This Row],[key_1]])
*ev1_dmc!$J1858/100
+SUMIFS(DMC_EV1_curves[dmc_base_EVintercept],DMC_EV1_curves[key_1],DMC_EV1[[#This Row],[key_1]])</f>
        <v>2674.5990317019591</v>
      </c>
      <c r="J1858" s="156">
        <v>8.5</v>
      </c>
    </row>
    <row r="1859" spans="1:10" x14ac:dyDescent="0.25">
      <c r="A1859" s="123">
        <v>258</v>
      </c>
      <c r="B1859" s="154" t="str">
        <f>INDEX(TechList[Tech],MATCH($A1859,TechList[Tech_'#],0),)</f>
        <v>REEV40 non-batt</v>
      </c>
      <c r="C1859" s="154" t="str">
        <f t="shared" si="131"/>
        <v>258_1</v>
      </c>
      <c r="D1859" s="158" t="str">
        <f t="shared" si="132"/>
        <v>258_1_9.0</v>
      </c>
      <c r="E1859" s="153">
        <f t="shared" si="135"/>
        <v>1</v>
      </c>
      <c r="F1859" s="121">
        <f>SUMIFS(LearningFactors[LF_codeNew],LearningFactors[Tech_'#],DMC_EV1[[#This Row],[Tech_'#]])</f>
        <v>23</v>
      </c>
      <c r="G1859" s="121">
        <f>INDEX(TechList[ST_Thru],MATCH($A1859,TechList[Tech_'#],0),)</f>
        <v>2018</v>
      </c>
      <c r="H1859" s="154" t="str">
        <f>INDEX(TechList[Complexity],MATCH($A1859,TechList[Tech_'#],0),)</f>
        <v>High1</v>
      </c>
      <c r="I1859" s="158">
        <f>SUMIFS(DMC_EV1_curves[dmc_base_EVslope],DMC_EV1_curves[key_1],DMC_EV1[[#This Row],[key_1]])
*ev1_dmc!$J1859/100
+SUMIFS(DMC_EV1_curves[dmc_base_EVintercept],DMC_EV1_curves[key_1],DMC_EV1[[#This Row],[key_1]])</f>
        <v>2675.0450819248076</v>
      </c>
      <c r="J1859" s="156">
        <v>9</v>
      </c>
    </row>
    <row r="1860" spans="1:10" x14ac:dyDescent="0.25">
      <c r="A1860" s="123">
        <v>258</v>
      </c>
      <c r="B1860" s="154" t="str">
        <f>INDEX(TechList[Tech],MATCH($A1860,TechList[Tech_'#],0),)</f>
        <v>REEV40 non-batt</v>
      </c>
      <c r="C1860" s="154" t="str">
        <f t="shared" si="131"/>
        <v>258_1</v>
      </c>
      <c r="D1860" s="158" t="str">
        <f t="shared" si="132"/>
        <v>258_1_9.5</v>
      </c>
      <c r="E1860" s="153">
        <f t="shared" si="135"/>
        <v>1</v>
      </c>
      <c r="F1860" s="121">
        <f>SUMIFS(LearningFactors[LF_codeNew],LearningFactors[Tech_'#],DMC_EV1[[#This Row],[Tech_'#]])</f>
        <v>23</v>
      </c>
      <c r="G1860" s="121">
        <f>INDEX(TechList[ST_Thru],MATCH($A1860,TechList[Tech_'#],0),)</f>
        <v>2018</v>
      </c>
      <c r="H1860" s="154" t="str">
        <f>INDEX(TechList[Complexity],MATCH($A1860,TechList[Tech_'#],0),)</f>
        <v>High1</v>
      </c>
      <c r="I1860" s="158">
        <f>SUMIFS(DMC_EV1_curves[dmc_base_EVslope],DMC_EV1_curves[key_1],DMC_EV1[[#This Row],[key_1]])
*ev1_dmc!$J1860/100
+SUMIFS(DMC_EV1_curves[dmc_base_EVintercept],DMC_EV1_curves[key_1],DMC_EV1[[#This Row],[key_1]])</f>
        <v>2675.4911321476561</v>
      </c>
      <c r="J1860" s="156">
        <v>9.5</v>
      </c>
    </row>
    <row r="1861" spans="1:10" x14ac:dyDescent="0.25">
      <c r="A1861" s="123">
        <v>258</v>
      </c>
      <c r="B1861" s="154" t="str">
        <f>INDEX(TechList[Tech],MATCH($A1861,TechList[Tech_'#],0),)</f>
        <v>REEV40 non-batt</v>
      </c>
      <c r="C1861" s="154" t="str">
        <f t="shared" si="131"/>
        <v>258_1</v>
      </c>
      <c r="D1861" s="158" t="str">
        <f t="shared" si="132"/>
        <v>258_1_10.0</v>
      </c>
      <c r="E1861" s="153">
        <f t="shared" si="135"/>
        <v>1</v>
      </c>
      <c r="F1861" s="121">
        <f>SUMIFS(LearningFactors[LF_codeNew],LearningFactors[Tech_'#],DMC_EV1[[#This Row],[Tech_'#]])</f>
        <v>23</v>
      </c>
      <c r="G1861" s="121">
        <f>INDEX(TechList[ST_Thru],MATCH($A1861,TechList[Tech_'#],0),)</f>
        <v>2018</v>
      </c>
      <c r="H1861" s="154" t="str">
        <f>INDEX(TechList[Complexity],MATCH($A1861,TechList[Tech_'#],0),)</f>
        <v>High1</v>
      </c>
      <c r="I1861" s="158">
        <f>SUMIFS(DMC_EV1_curves[dmc_base_EVslope],DMC_EV1_curves[key_1],DMC_EV1[[#This Row],[key_1]])
*ev1_dmc!$J1861/100
+SUMIFS(DMC_EV1_curves[dmc_base_EVintercept],DMC_EV1_curves[key_1],DMC_EV1[[#This Row],[key_1]])</f>
        <v>2675.9371823705046</v>
      </c>
      <c r="J1861" s="156">
        <v>10</v>
      </c>
    </row>
    <row r="1862" spans="1:10" x14ac:dyDescent="0.25">
      <c r="A1862" s="123">
        <v>258</v>
      </c>
      <c r="B1862" s="154" t="str">
        <f>INDEX(TechList[Tech],MATCH($A1862,TechList[Tech_'#],0),)</f>
        <v>REEV40 non-batt</v>
      </c>
      <c r="C1862" s="154" t="str">
        <f t="shared" si="131"/>
        <v>258_1</v>
      </c>
      <c r="D1862" s="158" t="str">
        <f t="shared" si="132"/>
        <v>258_1_10.5</v>
      </c>
      <c r="E1862" s="153">
        <f t="shared" si="135"/>
        <v>1</v>
      </c>
      <c r="F1862" s="121">
        <f>SUMIFS(LearningFactors[LF_codeNew],LearningFactors[Tech_'#],DMC_EV1[[#This Row],[Tech_'#]])</f>
        <v>23</v>
      </c>
      <c r="G1862" s="121">
        <f>INDEX(TechList[ST_Thru],MATCH($A1862,TechList[Tech_'#],0),)</f>
        <v>2018</v>
      </c>
      <c r="H1862" s="154" t="str">
        <f>INDEX(TechList[Complexity],MATCH($A1862,TechList[Tech_'#],0),)</f>
        <v>High1</v>
      </c>
      <c r="I1862" s="158">
        <f>SUMIFS(DMC_EV1_curves[dmc_base_EVslope],DMC_EV1_curves[key_1],DMC_EV1[[#This Row],[key_1]])
*ev1_dmc!$J1862/100
+SUMIFS(DMC_EV1_curves[dmc_base_EVintercept],DMC_EV1_curves[key_1],DMC_EV1[[#This Row],[key_1]])</f>
        <v>2676.3832325933531</v>
      </c>
      <c r="J1862" s="156">
        <v>10.5</v>
      </c>
    </row>
    <row r="1863" spans="1:10" x14ac:dyDescent="0.25">
      <c r="A1863" s="123">
        <v>258</v>
      </c>
      <c r="B1863" s="154" t="str">
        <f>INDEX(TechList[Tech],MATCH($A1863,TechList[Tech_'#],0),)</f>
        <v>REEV40 non-batt</v>
      </c>
      <c r="C1863" s="154" t="str">
        <f t="shared" si="131"/>
        <v>258_1</v>
      </c>
      <c r="D1863" s="158" t="str">
        <f t="shared" si="132"/>
        <v>258_1_11.0</v>
      </c>
      <c r="E1863" s="153">
        <f t="shared" si="135"/>
        <v>1</v>
      </c>
      <c r="F1863" s="121">
        <f>SUMIFS(LearningFactors[LF_codeNew],LearningFactors[Tech_'#],DMC_EV1[[#This Row],[Tech_'#]])</f>
        <v>23</v>
      </c>
      <c r="G1863" s="121">
        <f>INDEX(TechList[ST_Thru],MATCH($A1863,TechList[Tech_'#],0),)</f>
        <v>2018</v>
      </c>
      <c r="H1863" s="154" t="str">
        <f>INDEX(TechList[Complexity],MATCH($A1863,TechList[Tech_'#],0),)</f>
        <v>High1</v>
      </c>
      <c r="I1863" s="158">
        <f>SUMIFS(DMC_EV1_curves[dmc_base_EVslope],DMC_EV1_curves[key_1],DMC_EV1[[#This Row],[key_1]])
*ev1_dmc!$J1863/100
+SUMIFS(DMC_EV1_curves[dmc_base_EVintercept],DMC_EV1_curves[key_1],DMC_EV1[[#This Row],[key_1]])</f>
        <v>2676.8292828162021</v>
      </c>
      <c r="J1863" s="156">
        <v>11</v>
      </c>
    </row>
    <row r="1864" spans="1:10" x14ac:dyDescent="0.25">
      <c r="A1864" s="123">
        <v>258</v>
      </c>
      <c r="B1864" s="154" t="str">
        <f>INDEX(TechList[Tech],MATCH($A1864,TechList[Tech_'#],0),)</f>
        <v>REEV40 non-batt</v>
      </c>
      <c r="C1864" s="154" t="str">
        <f t="shared" si="131"/>
        <v>258_1</v>
      </c>
      <c r="D1864" s="158" t="str">
        <f t="shared" si="132"/>
        <v>258_1_11.5</v>
      </c>
      <c r="E1864" s="153">
        <f t="shared" si="135"/>
        <v>1</v>
      </c>
      <c r="F1864" s="121">
        <f>SUMIFS(LearningFactors[LF_codeNew],LearningFactors[Tech_'#],DMC_EV1[[#This Row],[Tech_'#]])</f>
        <v>23</v>
      </c>
      <c r="G1864" s="121">
        <f>INDEX(TechList[ST_Thru],MATCH($A1864,TechList[Tech_'#],0),)</f>
        <v>2018</v>
      </c>
      <c r="H1864" s="154" t="str">
        <f>INDEX(TechList[Complexity],MATCH($A1864,TechList[Tech_'#],0),)</f>
        <v>High1</v>
      </c>
      <c r="I1864" s="158">
        <f>SUMIFS(DMC_EV1_curves[dmc_base_EVslope],DMC_EV1_curves[key_1],DMC_EV1[[#This Row],[key_1]])
*ev1_dmc!$J1864/100
+SUMIFS(DMC_EV1_curves[dmc_base_EVintercept],DMC_EV1_curves[key_1],DMC_EV1[[#This Row],[key_1]])</f>
        <v>2677.2753330390506</v>
      </c>
      <c r="J1864" s="156">
        <v>11.5</v>
      </c>
    </row>
    <row r="1865" spans="1:10" x14ac:dyDescent="0.25">
      <c r="A1865" s="123">
        <v>258</v>
      </c>
      <c r="B1865" s="154" t="str">
        <f>INDEX(TechList[Tech],MATCH($A1865,TechList[Tech_'#],0),)</f>
        <v>REEV40 non-batt</v>
      </c>
      <c r="C1865" s="154" t="str">
        <f t="shared" si="131"/>
        <v>258_1</v>
      </c>
      <c r="D1865" s="158" t="str">
        <f t="shared" si="132"/>
        <v>258_1_12.0</v>
      </c>
      <c r="E1865" s="153">
        <f t="shared" si="135"/>
        <v>1</v>
      </c>
      <c r="F1865" s="121">
        <f>SUMIFS(LearningFactors[LF_codeNew],LearningFactors[Tech_'#],DMC_EV1[[#This Row],[Tech_'#]])</f>
        <v>23</v>
      </c>
      <c r="G1865" s="121">
        <f>INDEX(TechList[ST_Thru],MATCH($A1865,TechList[Tech_'#],0),)</f>
        <v>2018</v>
      </c>
      <c r="H1865" s="154" t="str">
        <f>INDEX(TechList[Complexity],MATCH($A1865,TechList[Tech_'#],0),)</f>
        <v>High1</v>
      </c>
      <c r="I1865" s="158">
        <f>SUMIFS(DMC_EV1_curves[dmc_base_EVslope],DMC_EV1_curves[key_1],DMC_EV1[[#This Row],[key_1]])
*ev1_dmc!$J1865/100
+SUMIFS(DMC_EV1_curves[dmc_base_EVintercept],DMC_EV1_curves[key_1],DMC_EV1[[#This Row],[key_1]])</f>
        <v>2677.7213832618991</v>
      </c>
      <c r="J1865" s="156">
        <v>12</v>
      </c>
    </row>
    <row r="1866" spans="1:10" x14ac:dyDescent="0.25">
      <c r="A1866" s="123">
        <v>258</v>
      </c>
      <c r="B1866" s="154" t="str">
        <f>INDEX(TechList[Tech],MATCH($A1866,TechList[Tech_'#],0),)</f>
        <v>REEV40 non-batt</v>
      </c>
      <c r="C1866" s="154" t="str">
        <f t="shared" si="131"/>
        <v>258_1</v>
      </c>
      <c r="D1866" s="158" t="str">
        <f t="shared" si="132"/>
        <v>258_1_12.5</v>
      </c>
      <c r="E1866" s="153">
        <f t="shared" si="135"/>
        <v>1</v>
      </c>
      <c r="F1866" s="121">
        <f>SUMIFS(LearningFactors[LF_codeNew],LearningFactors[Tech_'#],DMC_EV1[[#This Row],[Tech_'#]])</f>
        <v>23</v>
      </c>
      <c r="G1866" s="121">
        <f>INDEX(TechList[ST_Thru],MATCH($A1866,TechList[Tech_'#],0),)</f>
        <v>2018</v>
      </c>
      <c r="H1866" s="154" t="str">
        <f>INDEX(TechList[Complexity],MATCH($A1866,TechList[Tech_'#],0),)</f>
        <v>High1</v>
      </c>
      <c r="I1866" s="158">
        <f>SUMIFS(DMC_EV1_curves[dmc_base_EVslope],DMC_EV1_curves[key_1],DMC_EV1[[#This Row],[key_1]])
*ev1_dmc!$J1866/100
+SUMIFS(DMC_EV1_curves[dmc_base_EVintercept],DMC_EV1_curves[key_1],DMC_EV1[[#This Row],[key_1]])</f>
        <v>2678.1674334847476</v>
      </c>
      <c r="J1866" s="156">
        <v>12.5</v>
      </c>
    </row>
    <row r="1867" spans="1:10" x14ac:dyDescent="0.25">
      <c r="A1867" s="123">
        <v>258</v>
      </c>
      <c r="B1867" s="154" t="str">
        <f>INDEX(TechList[Tech],MATCH($A1867,TechList[Tech_'#],0),)</f>
        <v>REEV40 non-batt</v>
      </c>
      <c r="C1867" s="154" t="str">
        <f t="shared" si="131"/>
        <v>258_1</v>
      </c>
      <c r="D1867" s="158" t="str">
        <f t="shared" si="132"/>
        <v>258_1_13.0</v>
      </c>
      <c r="E1867" s="153">
        <f t="shared" si="135"/>
        <v>1</v>
      </c>
      <c r="F1867" s="121">
        <f>SUMIFS(LearningFactors[LF_codeNew],LearningFactors[Tech_'#],DMC_EV1[[#This Row],[Tech_'#]])</f>
        <v>23</v>
      </c>
      <c r="G1867" s="121">
        <f>INDEX(TechList[ST_Thru],MATCH($A1867,TechList[Tech_'#],0),)</f>
        <v>2018</v>
      </c>
      <c r="H1867" s="154" t="str">
        <f>INDEX(TechList[Complexity],MATCH($A1867,TechList[Tech_'#],0),)</f>
        <v>High1</v>
      </c>
      <c r="I1867" s="158">
        <f>SUMIFS(DMC_EV1_curves[dmc_base_EVslope],DMC_EV1_curves[key_1],DMC_EV1[[#This Row],[key_1]])
*ev1_dmc!$J1867/100
+SUMIFS(DMC_EV1_curves[dmc_base_EVintercept],DMC_EV1_curves[key_1],DMC_EV1[[#This Row],[key_1]])</f>
        <v>2678.6134837075961</v>
      </c>
      <c r="J1867" s="156">
        <v>13</v>
      </c>
    </row>
    <row r="1868" spans="1:10" x14ac:dyDescent="0.25">
      <c r="A1868" s="123">
        <v>258</v>
      </c>
      <c r="B1868" s="154" t="str">
        <f>INDEX(TechList[Tech],MATCH($A1868,TechList[Tech_'#],0),)</f>
        <v>REEV40 non-batt</v>
      </c>
      <c r="C1868" s="154" t="str">
        <f t="shared" si="131"/>
        <v>258_1</v>
      </c>
      <c r="D1868" s="158" t="str">
        <f t="shared" si="132"/>
        <v>258_1_13.5</v>
      </c>
      <c r="E1868" s="153">
        <f t="shared" si="135"/>
        <v>1</v>
      </c>
      <c r="F1868" s="121">
        <f>SUMIFS(LearningFactors[LF_codeNew],LearningFactors[Tech_'#],DMC_EV1[[#This Row],[Tech_'#]])</f>
        <v>23</v>
      </c>
      <c r="G1868" s="121">
        <f>INDEX(TechList[ST_Thru],MATCH($A1868,TechList[Tech_'#],0),)</f>
        <v>2018</v>
      </c>
      <c r="H1868" s="154" t="str">
        <f>INDEX(TechList[Complexity],MATCH($A1868,TechList[Tech_'#],0),)</f>
        <v>High1</v>
      </c>
      <c r="I1868" s="158">
        <f>SUMIFS(DMC_EV1_curves[dmc_base_EVslope],DMC_EV1_curves[key_1],DMC_EV1[[#This Row],[key_1]])
*ev1_dmc!$J1868/100
+SUMIFS(DMC_EV1_curves[dmc_base_EVintercept],DMC_EV1_curves[key_1],DMC_EV1[[#This Row],[key_1]])</f>
        <v>2679.0595339304446</v>
      </c>
      <c r="J1868" s="156">
        <v>13.5</v>
      </c>
    </row>
    <row r="1869" spans="1:10" x14ac:dyDescent="0.25">
      <c r="A1869" s="123">
        <v>258</v>
      </c>
      <c r="B1869" s="154" t="str">
        <f>INDEX(TechList[Tech],MATCH($A1869,TechList[Tech_'#],0),)</f>
        <v>REEV40 non-batt</v>
      </c>
      <c r="C1869" s="154" t="str">
        <f t="shared" si="131"/>
        <v>258_1</v>
      </c>
      <c r="D1869" s="158" t="str">
        <f t="shared" si="132"/>
        <v>258_1_14.0</v>
      </c>
      <c r="E1869" s="153">
        <f t="shared" si="135"/>
        <v>1</v>
      </c>
      <c r="F1869" s="121">
        <f>SUMIFS(LearningFactors[LF_codeNew],LearningFactors[Tech_'#],DMC_EV1[[#This Row],[Tech_'#]])</f>
        <v>23</v>
      </c>
      <c r="G1869" s="121">
        <f>INDEX(TechList[ST_Thru],MATCH($A1869,TechList[Tech_'#],0),)</f>
        <v>2018</v>
      </c>
      <c r="H1869" s="154" t="str">
        <f>INDEX(TechList[Complexity],MATCH($A1869,TechList[Tech_'#],0),)</f>
        <v>High1</v>
      </c>
      <c r="I1869" s="158">
        <f>SUMIFS(DMC_EV1_curves[dmc_base_EVslope],DMC_EV1_curves[key_1],DMC_EV1[[#This Row],[key_1]])
*ev1_dmc!$J1869/100
+SUMIFS(DMC_EV1_curves[dmc_base_EVintercept],DMC_EV1_curves[key_1],DMC_EV1[[#This Row],[key_1]])</f>
        <v>2679.5055841532935</v>
      </c>
      <c r="J1869" s="156">
        <v>14</v>
      </c>
    </row>
    <row r="1870" spans="1:10" x14ac:dyDescent="0.25">
      <c r="A1870" s="123">
        <v>258</v>
      </c>
      <c r="B1870" s="154" t="str">
        <f>INDEX(TechList[Tech],MATCH($A1870,TechList[Tech_'#],0),)</f>
        <v>REEV40 non-batt</v>
      </c>
      <c r="C1870" s="154" t="str">
        <f t="shared" si="131"/>
        <v>258_1</v>
      </c>
      <c r="D1870" s="158" t="str">
        <f t="shared" si="132"/>
        <v>258_1_14.5</v>
      </c>
      <c r="E1870" s="153">
        <f t="shared" si="135"/>
        <v>1</v>
      </c>
      <c r="F1870" s="121">
        <f>SUMIFS(LearningFactors[LF_codeNew],LearningFactors[Tech_'#],DMC_EV1[[#This Row],[Tech_'#]])</f>
        <v>23</v>
      </c>
      <c r="G1870" s="121">
        <f>INDEX(TechList[ST_Thru],MATCH($A1870,TechList[Tech_'#],0),)</f>
        <v>2018</v>
      </c>
      <c r="H1870" s="154" t="str">
        <f>INDEX(TechList[Complexity],MATCH($A1870,TechList[Tech_'#],0),)</f>
        <v>High1</v>
      </c>
      <c r="I1870" s="158">
        <f>SUMIFS(DMC_EV1_curves[dmc_base_EVslope],DMC_EV1_curves[key_1],DMC_EV1[[#This Row],[key_1]])
*ev1_dmc!$J1870/100
+SUMIFS(DMC_EV1_curves[dmc_base_EVintercept],DMC_EV1_curves[key_1],DMC_EV1[[#This Row],[key_1]])</f>
        <v>2679.951634376142</v>
      </c>
      <c r="J1870" s="156">
        <v>14.5</v>
      </c>
    </row>
    <row r="1871" spans="1:10" x14ac:dyDescent="0.25">
      <c r="A1871" s="123">
        <v>258</v>
      </c>
      <c r="B1871" s="154" t="str">
        <f>INDEX(TechList[Tech],MATCH($A1871,TechList[Tech_'#],0),)</f>
        <v>REEV40 non-batt</v>
      </c>
      <c r="C1871" s="154" t="str">
        <f t="shared" si="131"/>
        <v>258_1</v>
      </c>
      <c r="D1871" s="158" t="str">
        <f t="shared" si="132"/>
        <v>258_1_15.0</v>
      </c>
      <c r="E1871" s="153">
        <f t="shared" si="135"/>
        <v>1</v>
      </c>
      <c r="F1871" s="121">
        <f>SUMIFS(LearningFactors[LF_codeNew],LearningFactors[Tech_'#],DMC_EV1[[#This Row],[Tech_'#]])</f>
        <v>23</v>
      </c>
      <c r="G1871" s="121">
        <f>INDEX(TechList[ST_Thru],MATCH($A1871,TechList[Tech_'#],0),)</f>
        <v>2018</v>
      </c>
      <c r="H1871" s="154" t="str">
        <f>INDEX(TechList[Complexity],MATCH($A1871,TechList[Tech_'#],0),)</f>
        <v>High1</v>
      </c>
      <c r="I1871" s="158">
        <f>SUMIFS(DMC_EV1_curves[dmc_base_EVslope],DMC_EV1_curves[key_1],DMC_EV1[[#This Row],[key_1]])
*ev1_dmc!$J1871/100
+SUMIFS(DMC_EV1_curves[dmc_base_EVintercept],DMC_EV1_curves[key_1],DMC_EV1[[#This Row],[key_1]])</f>
        <v>2680.3976845989905</v>
      </c>
      <c r="J1871" s="156">
        <v>15</v>
      </c>
    </row>
    <row r="1872" spans="1:10" x14ac:dyDescent="0.25">
      <c r="A1872" s="123">
        <v>258</v>
      </c>
      <c r="B1872" s="154" t="str">
        <f>INDEX(TechList[Tech],MATCH($A1872,TechList[Tech_'#],0),)</f>
        <v>REEV40 non-batt</v>
      </c>
      <c r="C1872" s="154" t="str">
        <f t="shared" si="131"/>
        <v>258_1</v>
      </c>
      <c r="D1872" s="158" t="str">
        <f t="shared" si="132"/>
        <v>258_1_15.5</v>
      </c>
      <c r="E1872" s="153">
        <f t="shared" si="135"/>
        <v>1</v>
      </c>
      <c r="F1872" s="121">
        <f>SUMIFS(LearningFactors[LF_codeNew],LearningFactors[Tech_'#],DMC_EV1[[#This Row],[Tech_'#]])</f>
        <v>23</v>
      </c>
      <c r="G1872" s="121">
        <f>INDEX(TechList[ST_Thru],MATCH($A1872,TechList[Tech_'#],0),)</f>
        <v>2018</v>
      </c>
      <c r="H1872" s="154" t="str">
        <f>INDEX(TechList[Complexity],MATCH($A1872,TechList[Tech_'#],0),)</f>
        <v>High1</v>
      </c>
      <c r="I1872" s="158">
        <f>SUMIFS(DMC_EV1_curves[dmc_base_EVslope],DMC_EV1_curves[key_1],DMC_EV1[[#This Row],[key_1]])
*ev1_dmc!$J1872/100
+SUMIFS(DMC_EV1_curves[dmc_base_EVintercept],DMC_EV1_curves[key_1],DMC_EV1[[#This Row],[key_1]])</f>
        <v>2680.843734821839</v>
      </c>
      <c r="J1872" s="156">
        <v>15.5</v>
      </c>
    </row>
    <row r="1873" spans="1:10" x14ac:dyDescent="0.25">
      <c r="A1873" s="123">
        <v>258</v>
      </c>
      <c r="B1873" s="154" t="str">
        <f>INDEX(TechList[Tech],MATCH($A1873,TechList[Tech_'#],0),)</f>
        <v>REEV40 non-batt</v>
      </c>
      <c r="C1873" s="154" t="str">
        <f t="shared" si="131"/>
        <v>258_1</v>
      </c>
      <c r="D1873" s="158" t="str">
        <f t="shared" si="132"/>
        <v>258_1_16.0</v>
      </c>
      <c r="E1873" s="153">
        <f t="shared" si="135"/>
        <v>1</v>
      </c>
      <c r="F1873" s="121">
        <f>SUMIFS(LearningFactors[LF_codeNew],LearningFactors[Tech_'#],DMC_EV1[[#This Row],[Tech_'#]])</f>
        <v>23</v>
      </c>
      <c r="G1873" s="121">
        <f>INDEX(TechList[ST_Thru],MATCH($A1873,TechList[Tech_'#],0),)</f>
        <v>2018</v>
      </c>
      <c r="H1873" s="154" t="str">
        <f>INDEX(TechList[Complexity],MATCH($A1873,TechList[Tech_'#],0),)</f>
        <v>High1</v>
      </c>
      <c r="I1873" s="158">
        <f>SUMIFS(DMC_EV1_curves[dmc_base_EVslope],DMC_EV1_curves[key_1],DMC_EV1[[#This Row],[key_1]])
*ev1_dmc!$J1873/100
+SUMIFS(DMC_EV1_curves[dmc_base_EVintercept],DMC_EV1_curves[key_1],DMC_EV1[[#This Row],[key_1]])</f>
        <v>2681.2897850446875</v>
      </c>
      <c r="J1873" s="156">
        <v>16</v>
      </c>
    </row>
    <row r="1874" spans="1:10" x14ac:dyDescent="0.25">
      <c r="A1874" s="123">
        <v>258</v>
      </c>
      <c r="B1874" s="154" t="str">
        <f>INDEX(TechList[Tech],MATCH($A1874,TechList[Tech_'#],0),)</f>
        <v>REEV40 non-batt</v>
      </c>
      <c r="C1874" s="154" t="str">
        <f t="shared" si="131"/>
        <v>258_1</v>
      </c>
      <c r="D1874" s="158" t="str">
        <f t="shared" si="132"/>
        <v>258_1_16.5</v>
      </c>
      <c r="E1874" s="153">
        <f t="shared" si="135"/>
        <v>1</v>
      </c>
      <c r="F1874" s="121">
        <f>SUMIFS(LearningFactors[LF_codeNew],LearningFactors[Tech_'#],DMC_EV1[[#This Row],[Tech_'#]])</f>
        <v>23</v>
      </c>
      <c r="G1874" s="121">
        <f>INDEX(TechList[ST_Thru],MATCH($A1874,TechList[Tech_'#],0),)</f>
        <v>2018</v>
      </c>
      <c r="H1874" s="154" t="str">
        <f>INDEX(TechList[Complexity],MATCH($A1874,TechList[Tech_'#],0),)</f>
        <v>High1</v>
      </c>
      <c r="I1874" s="158">
        <f>SUMIFS(DMC_EV1_curves[dmc_base_EVslope],DMC_EV1_curves[key_1],DMC_EV1[[#This Row],[key_1]])
*ev1_dmc!$J1874/100
+SUMIFS(DMC_EV1_curves[dmc_base_EVintercept],DMC_EV1_curves[key_1],DMC_EV1[[#This Row],[key_1]])</f>
        <v>2681.735835267536</v>
      </c>
      <c r="J1874" s="156">
        <v>16.5</v>
      </c>
    </row>
    <row r="1875" spans="1:10" x14ac:dyDescent="0.25">
      <c r="A1875" s="123">
        <v>258</v>
      </c>
      <c r="B1875" s="154" t="str">
        <f>INDEX(TechList[Tech],MATCH($A1875,TechList[Tech_'#],0),)</f>
        <v>REEV40 non-batt</v>
      </c>
      <c r="C1875" s="154" t="str">
        <f t="shared" si="131"/>
        <v>258_1</v>
      </c>
      <c r="D1875" s="158" t="str">
        <f t="shared" si="132"/>
        <v>258_1_17.0</v>
      </c>
      <c r="E1875" s="153">
        <f t="shared" si="135"/>
        <v>1</v>
      </c>
      <c r="F1875" s="121">
        <f>SUMIFS(LearningFactors[LF_codeNew],LearningFactors[Tech_'#],DMC_EV1[[#This Row],[Tech_'#]])</f>
        <v>23</v>
      </c>
      <c r="G1875" s="121">
        <f>INDEX(TechList[ST_Thru],MATCH($A1875,TechList[Tech_'#],0),)</f>
        <v>2018</v>
      </c>
      <c r="H1875" s="154" t="str">
        <f>INDEX(TechList[Complexity],MATCH($A1875,TechList[Tech_'#],0),)</f>
        <v>High1</v>
      </c>
      <c r="I1875" s="158">
        <f>SUMIFS(DMC_EV1_curves[dmc_base_EVslope],DMC_EV1_curves[key_1],DMC_EV1[[#This Row],[key_1]])
*ev1_dmc!$J1875/100
+SUMIFS(DMC_EV1_curves[dmc_base_EVintercept],DMC_EV1_curves[key_1],DMC_EV1[[#This Row],[key_1]])</f>
        <v>2682.181885490385</v>
      </c>
      <c r="J1875" s="156">
        <v>17</v>
      </c>
    </row>
    <row r="1876" spans="1:10" x14ac:dyDescent="0.25">
      <c r="A1876" s="123">
        <v>258</v>
      </c>
      <c r="B1876" s="154" t="str">
        <f>INDEX(TechList[Tech],MATCH($A1876,TechList[Tech_'#],0),)</f>
        <v>REEV40 non-batt</v>
      </c>
      <c r="C1876" s="154" t="str">
        <f t="shared" si="131"/>
        <v>258_1</v>
      </c>
      <c r="D1876" s="158" t="str">
        <f t="shared" si="132"/>
        <v>258_1_17.5</v>
      </c>
      <c r="E1876" s="153">
        <f t="shared" si="135"/>
        <v>1</v>
      </c>
      <c r="F1876" s="121">
        <f>SUMIFS(LearningFactors[LF_codeNew],LearningFactors[Tech_'#],DMC_EV1[[#This Row],[Tech_'#]])</f>
        <v>23</v>
      </c>
      <c r="G1876" s="121">
        <f>INDEX(TechList[ST_Thru],MATCH($A1876,TechList[Tech_'#],0),)</f>
        <v>2018</v>
      </c>
      <c r="H1876" s="154" t="str">
        <f>INDEX(TechList[Complexity],MATCH($A1876,TechList[Tech_'#],0),)</f>
        <v>High1</v>
      </c>
      <c r="I1876" s="158">
        <f>SUMIFS(DMC_EV1_curves[dmc_base_EVslope],DMC_EV1_curves[key_1],DMC_EV1[[#This Row],[key_1]])
*ev1_dmc!$J1876/100
+SUMIFS(DMC_EV1_curves[dmc_base_EVintercept],DMC_EV1_curves[key_1],DMC_EV1[[#This Row],[key_1]])</f>
        <v>2682.6279357132335</v>
      </c>
      <c r="J1876" s="156">
        <v>17.5</v>
      </c>
    </row>
    <row r="1877" spans="1:10" x14ac:dyDescent="0.25">
      <c r="A1877" s="123">
        <v>258</v>
      </c>
      <c r="B1877" s="154" t="str">
        <f>INDEX(TechList[Tech],MATCH($A1877,TechList[Tech_'#],0),)</f>
        <v>REEV40 non-batt</v>
      </c>
      <c r="C1877" s="154" t="str">
        <f t="shared" si="131"/>
        <v>258_1</v>
      </c>
      <c r="D1877" s="158" t="str">
        <f t="shared" si="132"/>
        <v>258_1_18.0</v>
      </c>
      <c r="E1877" s="153">
        <f t="shared" si="135"/>
        <v>1</v>
      </c>
      <c r="F1877" s="121">
        <f>SUMIFS(LearningFactors[LF_codeNew],LearningFactors[Tech_'#],DMC_EV1[[#This Row],[Tech_'#]])</f>
        <v>23</v>
      </c>
      <c r="G1877" s="121">
        <f>INDEX(TechList[ST_Thru],MATCH($A1877,TechList[Tech_'#],0),)</f>
        <v>2018</v>
      </c>
      <c r="H1877" s="154" t="str">
        <f>INDEX(TechList[Complexity],MATCH($A1877,TechList[Tech_'#],0),)</f>
        <v>High1</v>
      </c>
      <c r="I1877" s="158">
        <f>SUMIFS(DMC_EV1_curves[dmc_base_EVslope],DMC_EV1_curves[key_1],DMC_EV1[[#This Row],[key_1]])
*ev1_dmc!$J1877/100
+SUMIFS(DMC_EV1_curves[dmc_base_EVintercept],DMC_EV1_curves[key_1],DMC_EV1[[#This Row],[key_1]])</f>
        <v>2683.073985936082</v>
      </c>
      <c r="J1877" s="156">
        <v>18</v>
      </c>
    </row>
    <row r="1878" spans="1:10" x14ac:dyDescent="0.25">
      <c r="A1878" s="123">
        <v>258</v>
      </c>
      <c r="B1878" s="154" t="str">
        <f>INDEX(TechList[Tech],MATCH($A1878,TechList[Tech_'#],0),)</f>
        <v>REEV40 non-batt</v>
      </c>
      <c r="C1878" s="154" t="str">
        <f t="shared" si="131"/>
        <v>258_1</v>
      </c>
      <c r="D1878" s="158" t="str">
        <f t="shared" si="132"/>
        <v>258_1_18.5</v>
      </c>
      <c r="E1878" s="153">
        <f t="shared" si="135"/>
        <v>1</v>
      </c>
      <c r="F1878" s="121">
        <f>SUMIFS(LearningFactors[LF_codeNew],LearningFactors[Tech_'#],DMC_EV1[[#This Row],[Tech_'#]])</f>
        <v>23</v>
      </c>
      <c r="G1878" s="121">
        <f>INDEX(TechList[ST_Thru],MATCH($A1878,TechList[Tech_'#],0),)</f>
        <v>2018</v>
      </c>
      <c r="H1878" s="154" t="str">
        <f>INDEX(TechList[Complexity],MATCH($A1878,TechList[Tech_'#],0),)</f>
        <v>High1</v>
      </c>
      <c r="I1878" s="158">
        <f>SUMIFS(DMC_EV1_curves[dmc_base_EVslope],DMC_EV1_curves[key_1],DMC_EV1[[#This Row],[key_1]])
*ev1_dmc!$J1878/100
+SUMIFS(DMC_EV1_curves[dmc_base_EVintercept],DMC_EV1_curves[key_1],DMC_EV1[[#This Row],[key_1]])</f>
        <v>2683.5200361589305</v>
      </c>
      <c r="J1878" s="156">
        <v>18.5</v>
      </c>
    </row>
    <row r="1879" spans="1:10" x14ac:dyDescent="0.25">
      <c r="A1879" s="123">
        <v>258</v>
      </c>
      <c r="B1879" s="154" t="str">
        <f>INDEX(TechList[Tech],MATCH($A1879,TechList[Tech_'#],0),)</f>
        <v>REEV40 non-batt</v>
      </c>
      <c r="C1879" s="154" t="str">
        <f t="shared" si="131"/>
        <v>258_1</v>
      </c>
      <c r="D1879" s="158" t="str">
        <f t="shared" si="132"/>
        <v>258_1_19.0</v>
      </c>
      <c r="E1879" s="153">
        <f t="shared" si="135"/>
        <v>1</v>
      </c>
      <c r="F1879" s="121">
        <f>SUMIFS(LearningFactors[LF_codeNew],LearningFactors[Tech_'#],DMC_EV1[[#This Row],[Tech_'#]])</f>
        <v>23</v>
      </c>
      <c r="G1879" s="121">
        <f>INDEX(TechList[ST_Thru],MATCH($A1879,TechList[Tech_'#],0),)</f>
        <v>2018</v>
      </c>
      <c r="H1879" s="154" t="str">
        <f>INDEX(TechList[Complexity],MATCH($A1879,TechList[Tech_'#],0),)</f>
        <v>High1</v>
      </c>
      <c r="I1879" s="158">
        <f>SUMIFS(DMC_EV1_curves[dmc_base_EVslope],DMC_EV1_curves[key_1],DMC_EV1[[#This Row],[key_1]])
*ev1_dmc!$J1879/100
+SUMIFS(DMC_EV1_curves[dmc_base_EVintercept],DMC_EV1_curves[key_1],DMC_EV1[[#This Row],[key_1]])</f>
        <v>2683.966086381779</v>
      </c>
      <c r="J1879" s="156">
        <v>19</v>
      </c>
    </row>
    <row r="1880" spans="1:10" x14ac:dyDescent="0.25">
      <c r="A1880" s="123">
        <v>258</v>
      </c>
      <c r="B1880" s="154" t="str">
        <f>INDEX(TechList[Tech],MATCH($A1880,TechList[Tech_'#],0),)</f>
        <v>REEV40 non-batt</v>
      </c>
      <c r="C1880" s="154" t="str">
        <f t="shared" si="131"/>
        <v>258_1</v>
      </c>
      <c r="D1880" s="158" t="str">
        <f t="shared" si="132"/>
        <v>258_1_19.5</v>
      </c>
      <c r="E1880" s="153">
        <f t="shared" si="135"/>
        <v>1</v>
      </c>
      <c r="F1880" s="121">
        <f>SUMIFS(LearningFactors[LF_codeNew],LearningFactors[Tech_'#],DMC_EV1[[#This Row],[Tech_'#]])</f>
        <v>23</v>
      </c>
      <c r="G1880" s="121">
        <f>INDEX(TechList[ST_Thru],MATCH($A1880,TechList[Tech_'#],0),)</f>
        <v>2018</v>
      </c>
      <c r="H1880" s="154" t="str">
        <f>INDEX(TechList[Complexity],MATCH($A1880,TechList[Tech_'#],0),)</f>
        <v>High1</v>
      </c>
      <c r="I1880" s="158">
        <f>SUMIFS(DMC_EV1_curves[dmc_base_EVslope],DMC_EV1_curves[key_1],DMC_EV1[[#This Row],[key_1]])
*ev1_dmc!$J1880/100
+SUMIFS(DMC_EV1_curves[dmc_base_EVintercept],DMC_EV1_curves[key_1],DMC_EV1[[#This Row],[key_1]])</f>
        <v>2684.4121366046274</v>
      </c>
      <c r="J1880" s="156">
        <v>19.5</v>
      </c>
    </row>
    <row r="1881" spans="1:10" x14ac:dyDescent="0.25">
      <c r="A1881" s="123">
        <v>258</v>
      </c>
      <c r="B1881" s="154" t="str">
        <f>INDEX(TechList[Tech],MATCH($A1881,TechList[Tech_'#],0),)</f>
        <v>REEV40 non-batt</v>
      </c>
      <c r="C1881" s="154" t="str">
        <f t="shared" si="131"/>
        <v>258_1</v>
      </c>
      <c r="D1881" s="158" t="str">
        <f t="shared" si="132"/>
        <v>258_1_20.0</v>
      </c>
      <c r="E1881" s="153">
        <f t="shared" si="135"/>
        <v>1</v>
      </c>
      <c r="F1881" s="121">
        <f>SUMIFS(LearningFactors[LF_codeNew],LearningFactors[Tech_'#],DMC_EV1[[#This Row],[Tech_'#]])</f>
        <v>23</v>
      </c>
      <c r="G1881" s="121">
        <f>INDEX(TechList[ST_Thru],MATCH($A1881,TechList[Tech_'#],0),)</f>
        <v>2018</v>
      </c>
      <c r="H1881" s="154" t="str">
        <f>INDEX(TechList[Complexity],MATCH($A1881,TechList[Tech_'#],0),)</f>
        <v>High1</v>
      </c>
      <c r="I1881" s="158">
        <f>SUMIFS(DMC_EV1_curves[dmc_base_EVslope],DMC_EV1_curves[key_1],DMC_EV1[[#This Row],[key_1]])
*ev1_dmc!$J1881/100
+SUMIFS(DMC_EV1_curves[dmc_base_EVintercept],DMC_EV1_curves[key_1],DMC_EV1[[#This Row],[key_1]])</f>
        <v>2684.8581868274764</v>
      </c>
      <c r="J1881" s="156">
        <v>20</v>
      </c>
    </row>
    <row r="1882" spans="1:10" x14ac:dyDescent="0.25">
      <c r="A1882" s="123">
        <v>258</v>
      </c>
      <c r="B1882" s="154" t="str">
        <f>INDEX(TechList[Tech],MATCH($A1882,TechList[Tech_'#],0),)</f>
        <v>REEV40 non-batt</v>
      </c>
      <c r="C1882" s="154" t="str">
        <f t="shared" ref="C1882:C1901" si="136">CONCATENATE(A1882,"_",E1882)</f>
        <v>258_1</v>
      </c>
      <c r="D1882" s="158" t="str">
        <f t="shared" ref="D1882:D1901" si="137">CONCATENATE(C1882,"_",TEXT(J1882,"0.0"))</f>
        <v>258_1_20.5</v>
      </c>
      <c r="E1882" s="153">
        <f t="shared" ref="E1882:E1901" si="138">VC_01</f>
        <v>1</v>
      </c>
      <c r="F1882" s="121">
        <f>SUMIFS(LearningFactors[LF_codeNew],LearningFactors[Tech_'#],DMC_EV1[[#This Row],[Tech_'#]])</f>
        <v>23</v>
      </c>
      <c r="G1882" s="121">
        <f>INDEX(TechList[ST_Thru],MATCH($A1882,TechList[Tech_'#],0),)</f>
        <v>2018</v>
      </c>
      <c r="H1882" s="154" t="str">
        <f>INDEX(TechList[Complexity],MATCH($A1882,TechList[Tech_'#],0),)</f>
        <v>High1</v>
      </c>
      <c r="I1882" s="158">
        <f>SUMIFS(DMC_EV1_curves[dmc_base_EVslope],DMC_EV1_curves[key_1],DMC_EV1[[#This Row],[key_1]])
*ev1_dmc!$J1882/100
+SUMIFS(DMC_EV1_curves[dmc_base_EVintercept],DMC_EV1_curves[key_1],DMC_EV1[[#This Row],[key_1]])</f>
        <v>2685.3042370503249</v>
      </c>
      <c r="J1882" s="73">
        <v>20.5</v>
      </c>
    </row>
    <row r="1883" spans="1:10" x14ac:dyDescent="0.25">
      <c r="A1883" s="123">
        <v>258</v>
      </c>
      <c r="B1883" s="154" t="str">
        <f>INDEX(TechList[Tech],MATCH($A1883,TechList[Tech_'#],0),)</f>
        <v>REEV40 non-batt</v>
      </c>
      <c r="C1883" s="154" t="str">
        <f t="shared" si="136"/>
        <v>258_1</v>
      </c>
      <c r="D1883" s="158" t="str">
        <f t="shared" si="137"/>
        <v>258_1_21.0</v>
      </c>
      <c r="E1883" s="153">
        <f t="shared" si="138"/>
        <v>1</v>
      </c>
      <c r="F1883" s="121">
        <f>SUMIFS(LearningFactors[LF_codeNew],LearningFactors[Tech_'#],DMC_EV1[[#This Row],[Tech_'#]])</f>
        <v>23</v>
      </c>
      <c r="G1883" s="121">
        <f>INDEX(TechList[ST_Thru],MATCH($A1883,TechList[Tech_'#],0),)</f>
        <v>2018</v>
      </c>
      <c r="H1883" s="154" t="str">
        <f>INDEX(TechList[Complexity],MATCH($A1883,TechList[Tech_'#],0),)</f>
        <v>High1</v>
      </c>
      <c r="I1883" s="158">
        <f>SUMIFS(DMC_EV1_curves[dmc_base_EVslope],DMC_EV1_curves[key_1],DMC_EV1[[#This Row],[key_1]])
*ev1_dmc!$J1883/100
+SUMIFS(DMC_EV1_curves[dmc_base_EVintercept],DMC_EV1_curves[key_1],DMC_EV1[[#This Row],[key_1]])</f>
        <v>2685.7502872731734</v>
      </c>
      <c r="J1883" s="73">
        <v>21</v>
      </c>
    </row>
    <row r="1884" spans="1:10" x14ac:dyDescent="0.25">
      <c r="A1884" s="123">
        <v>258</v>
      </c>
      <c r="B1884" s="154" t="str">
        <f>INDEX(TechList[Tech],MATCH($A1884,TechList[Tech_'#],0),)</f>
        <v>REEV40 non-batt</v>
      </c>
      <c r="C1884" s="154" t="str">
        <f t="shared" si="136"/>
        <v>258_1</v>
      </c>
      <c r="D1884" s="158" t="str">
        <f t="shared" si="137"/>
        <v>258_1_21.5</v>
      </c>
      <c r="E1884" s="153">
        <f t="shared" si="138"/>
        <v>1</v>
      </c>
      <c r="F1884" s="121">
        <f>SUMIFS(LearningFactors[LF_codeNew],LearningFactors[Tech_'#],DMC_EV1[[#This Row],[Tech_'#]])</f>
        <v>23</v>
      </c>
      <c r="G1884" s="121">
        <f>INDEX(TechList[ST_Thru],MATCH($A1884,TechList[Tech_'#],0),)</f>
        <v>2018</v>
      </c>
      <c r="H1884" s="154" t="str">
        <f>INDEX(TechList[Complexity],MATCH($A1884,TechList[Tech_'#],0),)</f>
        <v>High1</v>
      </c>
      <c r="I1884" s="158">
        <f>SUMIFS(DMC_EV1_curves[dmc_base_EVslope],DMC_EV1_curves[key_1],DMC_EV1[[#This Row],[key_1]])
*ev1_dmc!$J1884/100
+SUMIFS(DMC_EV1_curves[dmc_base_EVintercept],DMC_EV1_curves[key_1],DMC_EV1[[#This Row],[key_1]])</f>
        <v>2686.1963374960219</v>
      </c>
      <c r="J1884" s="73">
        <v>21.5</v>
      </c>
    </row>
    <row r="1885" spans="1:10" x14ac:dyDescent="0.25">
      <c r="A1885" s="123">
        <v>258</v>
      </c>
      <c r="B1885" s="154" t="str">
        <f>INDEX(TechList[Tech],MATCH($A1885,TechList[Tech_'#],0),)</f>
        <v>REEV40 non-batt</v>
      </c>
      <c r="C1885" s="154" t="str">
        <f t="shared" si="136"/>
        <v>258_1</v>
      </c>
      <c r="D1885" s="158" t="str">
        <f t="shared" si="137"/>
        <v>258_1_22.0</v>
      </c>
      <c r="E1885" s="153">
        <f t="shared" si="138"/>
        <v>1</v>
      </c>
      <c r="F1885" s="121">
        <f>SUMIFS(LearningFactors[LF_codeNew],LearningFactors[Tech_'#],DMC_EV1[[#This Row],[Tech_'#]])</f>
        <v>23</v>
      </c>
      <c r="G1885" s="121">
        <f>INDEX(TechList[ST_Thru],MATCH($A1885,TechList[Tech_'#],0),)</f>
        <v>2018</v>
      </c>
      <c r="H1885" s="154" t="str">
        <f>INDEX(TechList[Complexity],MATCH($A1885,TechList[Tech_'#],0),)</f>
        <v>High1</v>
      </c>
      <c r="I1885" s="158">
        <f>SUMIFS(DMC_EV1_curves[dmc_base_EVslope],DMC_EV1_curves[key_1],DMC_EV1[[#This Row],[key_1]])
*ev1_dmc!$J1885/100
+SUMIFS(DMC_EV1_curves[dmc_base_EVintercept],DMC_EV1_curves[key_1],DMC_EV1[[#This Row],[key_1]])</f>
        <v>2686.6423877188704</v>
      </c>
      <c r="J1885" s="73">
        <v>22</v>
      </c>
    </row>
    <row r="1886" spans="1:10" x14ac:dyDescent="0.25">
      <c r="A1886" s="123">
        <v>258</v>
      </c>
      <c r="B1886" s="154" t="str">
        <f>INDEX(TechList[Tech],MATCH($A1886,TechList[Tech_'#],0),)</f>
        <v>REEV40 non-batt</v>
      </c>
      <c r="C1886" s="154" t="str">
        <f t="shared" si="136"/>
        <v>258_1</v>
      </c>
      <c r="D1886" s="158" t="str">
        <f t="shared" si="137"/>
        <v>258_1_22.5</v>
      </c>
      <c r="E1886" s="153">
        <f t="shared" si="138"/>
        <v>1</v>
      </c>
      <c r="F1886" s="121">
        <f>SUMIFS(LearningFactors[LF_codeNew],LearningFactors[Tech_'#],DMC_EV1[[#This Row],[Tech_'#]])</f>
        <v>23</v>
      </c>
      <c r="G1886" s="121">
        <f>INDEX(TechList[ST_Thru],MATCH($A1886,TechList[Tech_'#],0),)</f>
        <v>2018</v>
      </c>
      <c r="H1886" s="154" t="str">
        <f>INDEX(TechList[Complexity],MATCH($A1886,TechList[Tech_'#],0),)</f>
        <v>High1</v>
      </c>
      <c r="I1886" s="158">
        <f>SUMIFS(DMC_EV1_curves[dmc_base_EVslope],DMC_EV1_curves[key_1],DMC_EV1[[#This Row],[key_1]])
*ev1_dmc!$J1886/100
+SUMIFS(DMC_EV1_curves[dmc_base_EVintercept],DMC_EV1_curves[key_1],DMC_EV1[[#This Row],[key_1]])</f>
        <v>2687.0884379417189</v>
      </c>
      <c r="J1886" s="73">
        <v>22.5</v>
      </c>
    </row>
    <row r="1887" spans="1:10" x14ac:dyDescent="0.25">
      <c r="A1887" s="123">
        <v>258</v>
      </c>
      <c r="B1887" s="154" t="str">
        <f>INDEX(TechList[Tech],MATCH($A1887,TechList[Tech_'#],0),)</f>
        <v>REEV40 non-batt</v>
      </c>
      <c r="C1887" s="154" t="str">
        <f t="shared" si="136"/>
        <v>258_1</v>
      </c>
      <c r="D1887" s="158" t="str">
        <f t="shared" si="137"/>
        <v>258_1_23.0</v>
      </c>
      <c r="E1887" s="153">
        <f t="shared" si="138"/>
        <v>1</v>
      </c>
      <c r="F1887" s="121">
        <f>SUMIFS(LearningFactors[LF_codeNew],LearningFactors[Tech_'#],DMC_EV1[[#This Row],[Tech_'#]])</f>
        <v>23</v>
      </c>
      <c r="G1887" s="121">
        <f>INDEX(TechList[ST_Thru],MATCH($A1887,TechList[Tech_'#],0),)</f>
        <v>2018</v>
      </c>
      <c r="H1887" s="154" t="str">
        <f>INDEX(TechList[Complexity],MATCH($A1887,TechList[Tech_'#],0),)</f>
        <v>High1</v>
      </c>
      <c r="I1887" s="158">
        <f>SUMIFS(DMC_EV1_curves[dmc_base_EVslope],DMC_EV1_curves[key_1],DMC_EV1[[#This Row],[key_1]])
*ev1_dmc!$J1887/100
+SUMIFS(DMC_EV1_curves[dmc_base_EVintercept],DMC_EV1_curves[key_1],DMC_EV1[[#This Row],[key_1]])</f>
        <v>2687.5344881645678</v>
      </c>
      <c r="J1887" s="73">
        <v>23</v>
      </c>
    </row>
    <row r="1888" spans="1:10" x14ac:dyDescent="0.25">
      <c r="A1888" s="123">
        <v>258</v>
      </c>
      <c r="B1888" s="154" t="str">
        <f>INDEX(TechList[Tech],MATCH($A1888,TechList[Tech_'#],0),)</f>
        <v>REEV40 non-batt</v>
      </c>
      <c r="C1888" s="154" t="str">
        <f t="shared" si="136"/>
        <v>258_1</v>
      </c>
      <c r="D1888" s="158" t="str">
        <f t="shared" si="137"/>
        <v>258_1_23.5</v>
      </c>
      <c r="E1888" s="153">
        <f t="shared" si="138"/>
        <v>1</v>
      </c>
      <c r="F1888" s="121">
        <f>SUMIFS(LearningFactors[LF_codeNew],LearningFactors[Tech_'#],DMC_EV1[[#This Row],[Tech_'#]])</f>
        <v>23</v>
      </c>
      <c r="G1888" s="121">
        <f>INDEX(TechList[ST_Thru],MATCH($A1888,TechList[Tech_'#],0),)</f>
        <v>2018</v>
      </c>
      <c r="H1888" s="154" t="str">
        <f>INDEX(TechList[Complexity],MATCH($A1888,TechList[Tech_'#],0),)</f>
        <v>High1</v>
      </c>
      <c r="I1888" s="158">
        <f>SUMIFS(DMC_EV1_curves[dmc_base_EVslope],DMC_EV1_curves[key_1],DMC_EV1[[#This Row],[key_1]])
*ev1_dmc!$J1888/100
+SUMIFS(DMC_EV1_curves[dmc_base_EVintercept],DMC_EV1_curves[key_1],DMC_EV1[[#This Row],[key_1]])</f>
        <v>2687.9805383874163</v>
      </c>
      <c r="J1888" s="73">
        <v>23.5</v>
      </c>
    </row>
    <row r="1889" spans="1:10" x14ac:dyDescent="0.25">
      <c r="A1889" s="123">
        <v>258</v>
      </c>
      <c r="B1889" s="154" t="str">
        <f>INDEX(TechList[Tech],MATCH($A1889,TechList[Tech_'#],0),)</f>
        <v>REEV40 non-batt</v>
      </c>
      <c r="C1889" s="154" t="str">
        <f t="shared" si="136"/>
        <v>258_1</v>
      </c>
      <c r="D1889" s="158" t="str">
        <f t="shared" si="137"/>
        <v>258_1_24.0</v>
      </c>
      <c r="E1889" s="153">
        <f t="shared" si="138"/>
        <v>1</v>
      </c>
      <c r="F1889" s="121">
        <f>SUMIFS(LearningFactors[LF_codeNew],LearningFactors[Tech_'#],DMC_EV1[[#This Row],[Tech_'#]])</f>
        <v>23</v>
      </c>
      <c r="G1889" s="121">
        <f>INDEX(TechList[ST_Thru],MATCH($A1889,TechList[Tech_'#],0),)</f>
        <v>2018</v>
      </c>
      <c r="H1889" s="154" t="str">
        <f>INDEX(TechList[Complexity],MATCH($A1889,TechList[Tech_'#],0),)</f>
        <v>High1</v>
      </c>
      <c r="I1889" s="158">
        <f>SUMIFS(DMC_EV1_curves[dmc_base_EVslope],DMC_EV1_curves[key_1],DMC_EV1[[#This Row],[key_1]])
*ev1_dmc!$J1889/100
+SUMIFS(DMC_EV1_curves[dmc_base_EVintercept],DMC_EV1_curves[key_1],DMC_EV1[[#This Row],[key_1]])</f>
        <v>2688.4265886102648</v>
      </c>
      <c r="J1889" s="73">
        <v>24</v>
      </c>
    </row>
    <row r="1890" spans="1:10" x14ac:dyDescent="0.25">
      <c r="A1890" s="123">
        <v>258</v>
      </c>
      <c r="B1890" s="154" t="str">
        <f>INDEX(TechList[Tech],MATCH($A1890,TechList[Tech_'#],0),)</f>
        <v>REEV40 non-batt</v>
      </c>
      <c r="C1890" s="154" t="str">
        <f t="shared" si="136"/>
        <v>258_1</v>
      </c>
      <c r="D1890" s="158" t="str">
        <f t="shared" si="137"/>
        <v>258_1_24.5</v>
      </c>
      <c r="E1890" s="153">
        <f t="shared" si="138"/>
        <v>1</v>
      </c>
      <c r="F1890" s="121">
        <f>SUMIFS(LearningFactors[LF_codeNew],LearningFactors[Tech_'#],DMC_EV1[[#This Row],[Tech_'#]])</f>
        <v>23</v>
      </c>
      <c r="G1890" s="121">
        <f>INDEX(TechList[ST_Thru],MATCH($A1890,TechList[Tech_'#],0),)</f>
        <v>2018</v>
      </c>
      <c r="H1890" s="154" t="str">
        <f>INDEX(TechList[Complexity],MATCH($A1890,TechList[Tech_'#],0),)</f>
        <v>High1</v>
      </c>
      <c r="I1890" s="158">
        <f>SUMIFS(DMC_EV1_curves[dmc_base_EVslope],DMC_EV1_curves[key_1],DMC_EV1[[#This Row],[key_1]])
*ev1_dmc!$J1890/100
+SUMIFS(DMC_EV1_curves[dmc_base_EVintercept],DMC_EV1_curves[key_1],DMC_EV1[[#This Row],[key_1]])</f>
        <v>2688.8726388331133</v>
      </c>
      <c r="J1890" s="73">
        <v>24.5</v>
      </c>
    </row>
    <row r="1891" spans="1:10" x14ac:dyDescent="0.25">
      <c r="A1891" s="123">
        <v>258</v>
      </c>
      <c r="B1891" s="154" t="str">
        <f>INDEX(TechList[Tech],MATCH($A1891,TechList[Tech_'#],0),)</f>
        <v>REEV40 non-batt</v>
      </c>
      <c r="C1891" s="154" t="str">
        <f t="shared" si="136"/>
        <v>258_1</v>
      </c>
      <c r="D1891" s="158" t="str">
        <f t="shared" si="137"/>
        <v>258_1_25.0</v>
      </c>
      <c r="E1891" s="153">
        <f t="shared" si="138"/>
        <v>1</v>
      </c>
      <c r="F1891" s="121">
        <f>SUMIFS(LearningFactors[LF_codeNew],LearningFactors[Tech_'#],DMC_EV1[[#This Row],[Tech_'#]])</f>
        <v>23</v>
      </c>
      <c r="G1891" s="121">
        <f>INDEX(TechList[ST_Thru],MATCH($A1891,TechList[Tech_'#],0),)</f>
        <v>2018</v>
      </c>
      <c r="H1891" s="154" t="str">
        <f>INDEX(TechList[Complexity],MATCH($A1891,TechList[Tech_'#],0),)</f>
        <v>High1</v>
      </c>
      <c r="I1891" s="158">
        <f>SUMIFS(DMC_EV1_curves[dmc_base_EVslope],DMC_EV1_curves[key_1],DMC_EV1[[#This Row],[key_1]])
*ev1_dmc!$J1891/100
+SUMIFS(DMC_EV1_curves[dmc_base_EVintercept],DMC_EV1_curves[key_1],DMC_EV1[[#This Row],[key_1]])</f>
        <v>2689.3186890559618</v>
      </c>
      <c r="J1891" s="73">
        <v>25</v>
      </c>
    </row>
    <row r="1892" spans="1:10" x14ac:dyDescent="0.25">
      <c r="A1892" s="123">
        <v>258</v>
      </c>
      <c r="B1892" s="154" t="str">
        <f>INDEX(TechList[Tech],MATCH($A1892,TechList[Tech_'#],0),)</f>
        <v>REEV40 non-batt</v>
      </c>
      <c r="C1892" s="154" t="str">
        <f t="shared" si="136"/>
        <v>258_1</v>
      </c>
      <c r="D1892" s="158" t="str">
        <f t="shared" si="137"/>
        <v>258_1_25.5</v>
      </c>
      <c r="E1892" s="153">
        <f t="shared" si="138"/>
        <v>1</v>
      </c>
      <c r="F1892" s="121">
        <f>SUMIFS(LearningFactors[LF_codeNew],LearningFactors[Tech_'#],DMC_EV1[[#This Row],[Tech_'#]])</f>
        <v>23</v>
      </c>
      <c r="G1892" s="121">
        <f>INDEX(TechList[ST_Thru],MATCH($A1892,TechList[Tech_'#],0),)</f>
        <v>2018</v>
      </c>
      <c r="H1892" s="154" t="str">
        <f>INDEX(TechList[Complexity],MATCH($A1892,TechList[Tech_'#],0),)</f>
        <v>High1</v>
      </c>
      <c r="I1892" s="158">
        <f>SUMIFS(DMC_EV1_curves[dmc_base_EVslope],DMC_EV1_curves[key_1],DMC_EV1[[#This Row],[key_1]])
*ev1_dmc!$J1892/100
+SUMIFS(DMC_EV1_curves[dmc_base_EVintercept],DMC_EV1_curves[key_1],DMC_EV1[[#This Row],[key_1]])</f>
        <v>2689.7647392788103</v>
      </c>
      <c r="J1892" s="73">
        <v>25.5</v>
      </c>
    </row>
    <row r="1893" spans="1:10" x14ac:dyDescent="0.25">
      <c r="A1893" s="123">
        <v>258</v>
      </c>
      <c r="B1893" s="154" t="str">
        <f>INDEX(TechList[Tech],MATCH($A1893,TechList[Tech_'#],0),)</f>
        <v>REEV40 non-batt</v>
      </c>
      <c r="C1893" s="154" t="str">
        <f t="shared" si="136"/>
        <v>258_1</v>
      </c>
      <c r="D1893" s="158" t="str">
        <f t="shared" si="137"/>
        <v>258_1_26.0</v>
      </c>
      <c r="E1893" s="153">
        <f t="shared" si="138"/>
        <v>1</v>
      </c>
      <c r="F1893" s="121">
        <f>SUMIFS(LearningFactors[LF_codeNew],LearningFactors[Tech_'#],DMC_EV1[[#This Row],[Tech_'#]])</f>
        <v>23</v>
      </c>
      <c r="G1893" s="121">
        <f>INDEX(TechList[ST_Thru],MATCH($A1893,TechList[Tech_'#],0),)</f>
        <v>2018</v>
      </c>
      <c r="H1893" s="154" t="str">
        <f>INDEX(TechList[Complexity],MATCH($A1893,TechList[Tech_'#],0),)</f>
        <v>High1</v>
      </c>
      <c r="I1893" s="158">
        <f>SUMIFS(DMC_EV1_curves[dmc_base_EVslope],DMC_EV1_curves[key_1],DMC_EV1[[#This Row],[key_1]])
*ev1_dmc!$J1893/100
+SUMIFS(DMC_EV1_curves[dmc_base_EVintercept],DMC_EV1_curves[key_1],DMC_EV1[[#This Row],[key_1]])</f>
        <v>2690.2107895016593</v>
      </c>
      <c r="J1893" s="73">
        <v>26</v>
      </c>
    </row>
    <row r="1894" spans="1:10" x14ac:dyDescent="0.25">
      <c r="A1894" s="123">
        <v>258</v>
      </c>
      <c r="B1894" s="154" t="str">
        <f>INDEX(TechList[Tech],MATCH($A1894,TechList[Tech_'#],0),)</f>
        <v>REEV40 non-batt</v>
      </c>
      <c r="C1894" s="154" t="str">
        <f t="shared" si="136"/>
        <v>258_1</v>
      </c>
      <c r="D1894" s="158" t="str">
        <f t="shared" si="137"/>
        <v>258_1_26.5</v>
      </c>
      <c r="E1894" s="153">
        <f t="shared" si="138"/>
        <v>1</v>
      </c>
      <c r="F1894" s="121">
        <f>SUMIFS(LearningFactors[LF_codeNew],LearningFactors[Tech_'#],DMC_EV1[[#This Row],[Tech_'#]])</f>
        <v>23</v>
      </c>
      <c r="G1894" s="121">
        <f>INDEX(TechList[ST_Thru],MATCH($A1894,TechList[Tech_'#],0),)</f>
        <v>2018</v>
      </c>
      <c r="H1894" s="154" t="str">
        <f>INDEX(TechList[Complexity],MATCH($A1894,TechList[Tech_'#],0),)</f>
        <v>High1</v>
      </c>
      <c r="I1894" s="158">
        <f>SUMIFS(DMC_EV1_curves[dmc_base_EVslope],DMC_EV1_curves[key_1],DMC_EV1[[#This Row],[key_1]])
*ev1_dmc!$J1894/100
+SUMIFS(DMC_EV1_curves[dmc_base_EVintercept],DMC_EV1_curves[key_1],DMC_EV1[[#This Row],[key_1]])</f>
        <v>2690.6568397245078</v>
      </c>
      <c r="J1894" s="73">
        <v>26.5</v>
      </c>
    </row>
    <row r="1895" spans="1:10" x14ac:dyDescent="0.25">
      <c r="A1895" s="123">
        <v>258</v>
      </c>
      <c r="B1895" s="154" t="str">
        <f>INDEX(TechList[Tech],MATCH($A1895,TechList[Tech_'#],0),)</f>
        <v>REEV40 non-batt</v>
      </c>
      <c r="C1895" s="154" t="str">
        <f t="shared" si="136"/>
        <v>258_1</v>
      </c>
      <c r="D1895" s="158" t="str">
        <f t="shared" si="137"/>
        <v>258_1_27.0</v>
      </c>
      <c r="E1895" s="153">
        <f t="shared" si="138"/>
        <v>1</v>
      </c>
      <c r="F1895" s="121">
        <f>SUMIFS(LearningFactors[LF_codeNew],LearningFactors[Tech_'#],DMC_EV1[[#This Row],[Tech_'#]])</f>
        <v>23</v>
      </c>
      <c r="G1895" s="121">
        <f>INDEX(TechList[ST_Thru],MATCH($A1895,TechList[Tech_'#],0),)</f>
        <v>2018</v>
      </c>
      <c r="H1895" s="154" t="str">
        <f>INDEX(TechList[Complexity],MATCH($A1895,TechList[Tech_'#],0),)</f>
        <v>High1</v>
      </c>
      <c r="I1895" s="158">
        <f>SUMIFS(DMC_EV1_curves[dmc_base_EVslope],DMC_EV1_curves[key_1],DMC_EV1[[#This Row],[key_1]])
*ev1_dmc!$J1895/100
+SUMIFS(DMC_EV1_curves[dmc_base_EVintercept],DMC_EV1_curves[key_1],DMC_EV1[[#This Row],[key_1]])</f>
        <v>2691.1028899473563</v>
      </c>
      <c r="J1895" s="73">
        <v>27</v>
      </c>
    </row>
    <row r="1896" spans="1:10" x14ac:dyDescent="0.25">
      <c r="A1896" s="123">
        <v>258</v>
      </c>
      <c r="B1896" s="154" t="str">
        <f>INDEX(TechList[Tech],MATCH($A1896,TechList[Tech_'#],0),)</f>
        <v>REEV40 non-batt</v>
      </c>
      <c r="C1896" s="154" t="str">
        <f t="shared" si="136"/>
        <v>258_1</v>
      </c>
      <c r="D1896" s="158" t="str">
        <f t="shared" si="137"/>
        <v>258_1_27.5</v>
      </c>
      <c r="E1896" s="153">
        <f t="shared" si="138"/>
        <v>1</v>
      </c>
      <c r="F1896" s="121">
        <f>SUMIFS(LearningFactors[LF_codeNew],LearningFactors[Tech_'#],DMC_EV1[[#This Row],[Tech_'#]])</f>
        <v>23</v>
      </c>
      <c r="G1896" s="121">
        <f>INDEX(TechList[ST_Thru],MATCH($A1896,TechList[Tech_'#],0),)</f>
        <v>2018</v>
      </c>
      <c r="H1896" s="154" t="str">
        <f>INDEX(TechList[Complexity],MATCH($A1896,TechList[Tech_'#],0),)</f>
        <v>High1</v>
      </c>
      <c r="I1896" s="158">
        <f>SUMIFS(DMC_EV1_curves[dmc_base_EVslope],DMC_EV1_curves[key_1],DMC_EV1[[#This Row],[key_1]])
*ev1_dmc!$J1896/100
+SUMIFS(DMC_EV1_curves[dmc_base_EVintercept],DMC_EV1_curves[key_1],DMC_EV1[[#This Row],[key_1]])</f>
        <v>2691.5489401702048</v>
      </c>
      <c r="J1896" s="73">
        <v>27.5</v>
      </c>
    </row>
    <row r="1897" spans="1:10" x14ac:dyDescent="0.25">
      <c r="A1897" s="123">
        <v>258</v>
      </c>
      <c r="B1897" s="154" t="str">
        <f>INDEX(TechList[Tech],MATCH($A1897,TechList[Tech_'#],0),)</f>
        <v>REEV40 non-batt</v>
      </c>
      <c r="C1897" s="154" t="str">
        <f t="shared" si="136"/>
        <v>258_1</v>
      </c>
      <c r="D1897" s="158" t="str">
        <f t="shared" si="137"/>
        <v>258_1_28.0</v>
      </c>
      <c r="E1897" s="153">
        <f t="shared" si="138"/>
        <v>1</v>
      </c>
      <c r="F1897" s="121">
        <f>SUMIFS(LearningFactors[LF_codeNew],LearningFactors[Tech_'#],DMC_EV1[[#This Row],[Tech_'#]])</f>
        <v>23</v>
      </c>
      <c r="G1897" s="121">
        <f>INDEX(TechList[ST_Thru],MATCH($A1897,TechList[Tech_'#],0),)</f>
        <v>2018</v>
      </c>
      <c r="H1897" s="154" t="str">
        <f>INDEX(TechList[Complexity],MATCH($A1897,TechList[Tech_'#],0),)</f>
        <v>High1</v>
      </c>
      <c r="I1897" s="158">
        <f>SUMIFS(DMC_EV1_curves[dmc_base_EVslope],DMC_EV1_curves[key_1],DMC_EV1[[#This Row],[key_1]])
*ev1_dmc!$J1897/100
+SUMIFS(DMC_EV1_curves[dmc_base_EVintercept],DMC_EV1_curves[key_1],DMC_EV1[[#This Row],[key_1]])</f>
        <v>2691.9949903930533</v>
      </c>
      <c r="J1897" s="73">
        <v>28</v>
      </c>
    </row>
    <row r="1898" spans="1:10" x14ac:dyDescent="0.25">
      <c r="A1898" s="123">
        <v>258</v>
      </c>
      <c r="B1898" s="154" t="str">
        <f>INDEX(TechList[Tech],MATCH($A1898,TechList[Tech_'#],0),)</f>
        <v>REEV40 non-batt</v>
      </c>
      <c r="C1898" s="154" t="str">
        <f t="shared" si="136"/>
        <v>258_1</v>
      </c>
      <c r="D1898" s="158" t="str">
        <f t="shared" si="137"/>
        <v>258_1_28.5</v>
      </c>
      <c r="E1898" s="153">
        <f t="shared" si="138"/>
        <v>1</v>
      </c>
      <c r="F1898" s="121">
        <f>SUMIFS(LearningFactors[LF_codeNew],LearningFactors[Tech_'#],DMC_EV1[[#This Row],[Tech_'#]])</f>
        <v>23</v>
      </c>
      <c r="G1898" s="121">
        <f>INDEX(TechList[ST_Thru],MATCH($A1898,TechList[Tech_'#],0),)</f>
        <v>2018</v>
      </c>
      <c r="H1898" s="154" t="str">
        <f>INDEX(TechList[Complexity],MATCH($A1898,TechList[Tech_'#],0),)</f>
        <v>High1</v>
      </c>
      <c r="I1898" s="158">
        <f>SUMIFS(DMC_EV1_curves[dmc_base_EVslope],DMC_EV1_curves[key_1],DMC_EV1[[#This Row],[key_1]])
*ev1_dmc!$J1898/100
+SUMIFS(DMC_EV1_curves[dmc_base_EVintercept],DMC_EV1_curves[key_1],DMC_EV1[[#This Row],[key_1]])</f>
        <v>2692.4410406159018</v>
      </c>
      <c r="J1898" s="73">
        <v>28.5</v>
      </c>
    </row>
    <row r="1899" spans="1:10" x14ac:dyDescent="0.25">
      <c r="A1899" s="123">
        <v>258</v>
      </c>
      <c r="B1899" s="154" t="str">
        <f>INDEX(TechList[Tech],MATCH($A1899,TechList[Tech_'#],0),)</f>
        <v>REEV40 non-batt</v>
      </c>
      <c r="C1899" s="154" t="str">
        <f t="shared" si="136"/>
        <v>258_1</v>
      </c>
      <c r="D1899" s="158" t="str">
        <f t="shared" si="137"/>
        <v>258_1_29.0</v>
      </c>
      <c r="E1899" s="153">
        <f t="shared" si="138"/>
        <v>1</v>
      </c>
      <c r="F1899" s="121">
        <f>SUMIFS(LearningFactors[LF_codeNew],LearningFactors[Tech_'#],DMC_EV1[[#This Row],[Tech_'#]])</f>
        <v>23</v>
      </c>
      <c r="G1899" s="121">
        <f>INDEX(TechList[ST_Thru],MATCH($A1899,TechList[Tech_'#],0),)</f>
        <v>2018</v>
      </c>
      <c r="H1899" s="154" t="str">
        <f>INDEX(TechList[Complexity],MATCH($A1899,TechList[Tech_'#],0),)</f>
        <v>High1</v>
      </c>
      <c r="I1899" s="158">
        <f>SUMIFS(DMC_EV1_curves[dmc_base_EVslope],DMC_EV1_curves[key_1],DMC_EV1[[#This Row],[key_1]])
*ev1_dmc!$J1899/100
+SUMIFS(DMC_EV1_curves[dmc_base_EVintercept],DMC_EV1_curves[key_1],DMC_EV1[[#This Row],[key_1]])</f>
        <v>2692.8870908387507</v>
      </c>
      <c r="J1899" s="73">
        <v>29</v>
      </c>
    </row>
    <row r="1900" spans="1:10" x14ac:dyDescent="0.25">
      <c r="A1900" s="123">
        <v>258</v>
      </c>
      <c r="B1900" s="154" t="str">
        <f>INDEX(TechList[Tech],MATCH($A1900,TechList[Tech_'#],0),)</f>
        <v>REEV40 non-batt</v>
      </c>
      <c r="C1900" s="154" t="str">
        <f t="shared" si="136"/>
        <v>258_1</v>
      </c>
      <c r="D1900" s="158" t="str">
        <f t="shared" si="137"/>
        <v>258_1_29.5</v>
      </c>
      <c r="E1900" s="153">
        <f t="shared" si="138"/>
        <v>1</v>
      </c>
      <c r="F1900" s="121">
        <f>SUMIFS(LearningFactors[LF_codeNew],LearningFactors[Tech_'#],DMC_EV1[[#This Row],[Tech_'#]])</f>
        <v>23</v>
      </c>
      <c r="G1900" s="121">
        <f>INDEX(TechList[ST_Thru],MATCH($A1900,TechList[Tech_'#],0),)</f>
        <v>2018</v>
      </c>
      <c r="H1900" s="154" t="str">
        <f>INDEX(TechList[Complexity],MATCH($A1900,TechList[Tech_'#],0),)</f>
        <v>High1</v>
      </c>
      <c r="I1900" s="158">
        <f>SUMIFS(DMC_EV1_curves[dmc_base_EVslope],DMC_EV1_curves[key_1],DMC_EV1[[#This Row],[key_1]])
*ev1_dmc!$J1900/100
+SUMIFS(DMC_EV1_curves[dmc_base_EVintercept],DMC_EV1_curves[key_1],DMC_EV1[[#This Row],[key_1]])</f>
        <v>2693.3331410615992</v>
      </c>
      <c r="J1900" s="73">
        <v>29.5</v>
      </c>
    </row>
    <row r="1901" spans="1:10" x14ac:dyDescent="0.25">
      <c r="A1901" s="123">
        <v>258</v>
      </c>
      <c r="B1901" s="154" t="str">
        <f>INDEX(TechList[Tech],MATCH($A1901,TechList[Tech_'#],0),)</f>
        <v>REEV40 non-batt</v>
      </c>
      <c r="C1901" s="154" t="str">
        <f t="shared" si="136"/>
        <v>258_1</v>
      </c>
      <c r="D1901" s="158" t="str">
        <f t="shared" si="137"/>
        <v>258_1_30.0</v>
      </c>
      <c r="E1901" s="153">
        <f t="shared" si="138"/>
        <v>1</v>
      </c>
      <c r="F1901" s="121">
        <f>SUMIFS(LearningFactors[LF_codeNew],LearningFactors[Tech_'#],DMC_EV1[[#This Row],[Tech_'#]])</f>
        <v>23</v>
      </c>
      <c r="G1901" s="121">
        <f>INDEX(TechList[ST_Thru],MATCH($A1901,TechList[Tech_'#],0),)</f>
        <v>2018</v>
      </c>
      <c r="H1901" s="154" t="str">
        <f>INDEX(TechList[Complexity],MATCH($A1901,TechList[Tech_'#],0),)</f>
        <v>High1</v>
      </c>
      <c r="I1901" s="158">
        <f>SUMIFS(DMC_EV1_curves[dmc_base_EVslope],DMC_EV1_curves[key_1],DMC_EV1[[#This Row],[key_1]])
*ev1_dmc!$J1901/100
+SUMIFS(DMC_EV1_curves[dmc_base_EVintercept],DMC_EV1_curves[key_1],DMC_EV1[[#This Row],[key_1]])</f>
        <v>2693.7791912844477</v>
      </c>
      <c r="J1901" s="73">
        <v>30</v>
      </c>
    </row>
    <row r="1902" spans="1:10" x14ac:dyDescent="0.25">
      <c r="A1902" s="123">
        <v>258</v>
      </c>
      <c r="B1902" s="154" t="str">
        <f>INDEX(TechList[Tech],MATCH($A1902,TechList[Tech_'#],0),)</f>
        <v>REEV40 non-batt</v>
      </c>
      <c r="C1902" s="154" t="str">
        <f t="shared" si="131"/>
        <v>258_2</v>
      </c>
      <c r="D1902" s="158" t="str">
        <f t="shared" si="132"/>
        <v>258_2_0.0</v>
      </c>
      <c r="E1902" s="153">
        <f t="shared" ref="E1902:E1962" si="139">VC_02</f>
        <v>2</v>
      </c>
      <c r="F1902" s="121">
        <f>SUMIFS(LearningFactors[LF_codeNew],LearningFactors[Tech_'#],DMC_EV1[[#This Row],[Tech_'#]])</f>
        <v>23</v>
      </c>
      <c r="G1902" s="121">
        <f>INDEX(TechList[ST_Thru],MATCH($A1902,TechList[Tech_'#],0),)</f>
        <v>2018</v>
      </c>
      <c r="H1902" s="154" t="str">
        <f>INDEX(TechList[Complexity],MATCH($A1902,TechList[Tech_'#],0),)</f>
        <v>High1</v>
      </c>
      <c r="I1902" s="158">
        <f>SUMIFS(DMC_EV1_curves[dmc_base_EVslope],DMC_EV1_curves[key_1],DMC_EV1[[#This Row],[key_1]])
*ev1_dmc!$J1902/100
+SUMIFS(DMC_EV1_curves[dmc_base_EVintercept],DMC_EV1_curves[key_1],DMC_EV1[[#This Row],[key_1]])</f>
        <v>3044.8448437207403</v>
      </c>
      <c r="J1902" s="156">
        <v>0</v>
      </c>
    </row>
    <row r="1903" spans="1:10" x14ac:dyDescent="0.25">
      <c r="A1903" s="123">
        <v>258</v>
      </c>
      <c r="B1903" s="154" t="str">
        <f>INDEX(TechList[Tech],MATCH($A1903,TechList[Tech_'#],0),)</f>
        <v>REEV40 non-batt</v>
      </c>
      <c r="C1903" s="154" t="str">
        <f t="shared" si="131"/>
        <v>258_2</v>
      </c>
      <c r="D1903" s="158" t="str">
        <f t="shared" si="132"/>
        <v>258_2_0.5</v>
      </c>
      <c r="E1903" s="153">
        <f t="shared" si="139"/>
        <v>2</v>
      </c>
      <c r="F1903" s="121">
        <f>SUMIFS(LearningFactors[LF_codeNew],LearningFactors[Tech_'#],DMC_EV1[[#This Row],[Tech_'#]])</f>
        <v>23</v>
      </c>
      <c r="G1903" s="121">
        <f>INDEX(TechList[ST_Thru],MATCH($A1903,TechList[Tech_'#],0),)</f>
        <v>2018</v>
      </c>
      <c r="H1903" s="154" t="str">
        <f>INDEX(TechList[Complexity],MATCH($A1903,TechList[Tech_'#],0),)</f>
        <v>High1</v>
      </c>
      <c r="I1903" s="158">
        <f>SUMIFS(DMC_EV1_curves[dmc_base_EVslope],DMC_EV1_curves[key_1],DMC_EV1[[#This Row],[key_1]])
*ev1_dmc!$J1903/100
+SUMIFS(DMC_EV1_curves[dmc_base_EVintercept],DMC_EV1_curves[key_1],DMC_EV1[[#This Row],[key_1]])</f>
        <v>3045.4427904998347</v>
      </c>
      <c r="J1903" s="156">
        <v>0.5</v>
      </c>
    </row>
    <row r="1904" spans="1:10" x14ac:dyDescent="0.25">
      <c r="A1904" s="123">
        <v>258</v>
      </c>
      <c r="B1904" s="154" t="str">
        <f>INDEX(TechList[Tech],MATCH($A1904,TechList[Tech_'#],0),)</f>
        <v>REEV40 non-batt</v>
      </c>
      <c r="C1904" s="154" t="str">
        <f t="shared" si="131"/>
        <v>258_2</v>
      </c>
      <c r="D1904" s="158" t="str">
        <f t="shared" si="132"/>
        <v>258_2_1.0</v>
      </c>
      <c r="E1904" s="153">
        <f t="shared" si="139"/>
        <v>2</v>
      </c>
      <c r="F1904" s="121">
        <f>SUMIFS(LearningFactors[LF_codeNew],LearningFactors[Tech_'#],DMC_EV1[[#This Row],[Tech_'#]])</f>
        <v>23</v>
      </c>
      <c r="G1904" s="121">
        <f>INDEX(TechList[ST_Thru],MATCH($A1904,TechList[Tech_'#],0),)</f>
        <v>2018</v>
      </c>
      <c r="H1904" s="154" t="str">
        <f>INDEX(TechList[Complexity],MATCH($A1904,TechList[Tech_'#],0),)</f>
        <v>High1</v>
      </c>
      <c r="I1904" s="158">
        <f>SUMIFS(DMC_EV1_curves[dmc_base_EVslope],DMC_EV1_curves[key_1],DMC_EV1[[#This Row],[key_1]])
*ev1_dmc!$J1904/100
+SUMIFS(DMC_EV1_curves[dmc_base_EVintercept],DMC_EV1_curves[key_1],DMC_EV1[[#This Row],[key_1]])</f>
        <v>3046.0407372789291</v>
      </c>
      <c r="J1904" s="156">
        <v>1</v>
      </c>
    </row>
    <row r="1905" spans="1:10" x14ac:dyDescent="0.25">
      <c r="A1905" s="123">
        <v>258</v>
      </c>
      <c r="B1905" s="154" t="str">
        <f>INDEX(TechList[Tech],MATCH($A1905,TechList[Tech_'#],0),)</f>
        <v>REEV40 non-batt</v>
      </c>
      <c r="C1905" s="154" t="str">
        <f t="shared" si="131"/>
        <v>258_2</v>
      </c>
      <c r="D1905" s="158" t="str">
        <f t="shared" si="132"/>
        <v>258_2_1.5</v>
      </c>
      <c r="E1905" s="153">
        <f t="shared" si="139"/>
        <v>2</v>
      </c>
      <c r="F1905" s="121">
        <f>SUMIFS(LearningFactors[LF_codeNew],LearningFactors[Tech_'#],DMC_EV1[[#This Row],[Tech_'#]])</f>
        <v>23</v>
      </c>
      <c r="G1905" s="121">
        <f>INDEX(TechList[ST_Thru],MATCH($A1905,TechList[Tech_'#],0),)</f>
        <v>2018</v>
      </c>
      <c r="H1905" s="154" t="str">
        <f>INDEX(TechList[Complexity],MATCH($A1905,TechList[Tech_'#],0),)</f>
        <v>High1</v>
      </c>
      <c r="I1905" s="158">
        <f>SUMIFS(DMC_EV1_curves[dmc_base_EVslope],DMC_EV1_curves[key_1],DMC_EV1[[#This Row],[key_1]])
*ev1_dmc!$J1905/100
+SUMIFS(DMC_EV1_curves[dmc_base_EVintercept],DMC_EV1_curves[key_1],DMC_EV1[[#This Row],[key_1]])</f>
        <v>3046.6386840580235</v>
      </c>
      <c r="J1905" s="156">
        <v>1.5</v>
      </c>
    </row>
    <row r="1906" spans="1:10" x14ac:dyDescent="0.25">
      <c r="A1906" s="123">
        <v>258</v>
      </c>
      <c r="B1906" s="154" t="str">
        <f>INDEX(TechList[Tech],MATCH($A1906,TechList[Tech_'#],0),)</f>
        <v>REEV40 non-batt</v>
      </c>
      <c r="C1906" s="154" t="str">
        <f t="shared" si="131"/>
        <v>258_2</v>
      </c>
      <c r="D1906" s="158" t="str">
        <f t="shared" si="132"/>
        <v>258_2_2.0</v>
      </c>
      <c r="E1906" s="153">
        <f t="shared" si="139"/>
        <v>2</v>
      </c>
      <c r="F1906" s="121">
        <f>SUMIFS(LearningFactors[LF_codeNew],LearningFactors[Tech_'#],DMC_EV1[[#This Row],[Tech_'#]])</f>
        <v>23</v>
      </c>
      <c r="G1906" s="121">
        <f>INDEX(TechList[ST_Thru],MATCH($A1906,TechList[Tech_'#],0),)</f>
        <v>2018</v>
      </c>
      <c r="H1906" s="154" t="str">
        <f>INDEX(TechList[Complexity],MATCH($A1906,TechList[Tech_'#],0),)</f>
        <v>High1</v>
      </c>
      <c r="I1906" s="158">
        <f>SUMIFS(DMC_EV1_curves[dmc_base_EVslope],DMC_EV1_curves[key_1],DMC_EV1[[#This Row],[key_1]])
*ev1_dmc!$J1906/100
+SUMIFS(DMC_EV1_curves[dmc_base_EVintercept],DMC_EV1_curves[key_1],DMC_EV1[[#This Row],[key_1]])</f>
        <v>3047.2366308371179</v>
      </c>
      <c r="J1906" s="156">
        <v>2</v>
      </c>
    </row>
    <row r="1907" spans="1:10" x14ac:dyDescent="0.25">
      <c r="A1907" s="123">
        <v>258</v>
      </c>
      <c r="B1907" s="154" t="str">
        <f>INDEX(TechList[Tech],MATCH($A1907,TechList[Tech_'#],0),)</f>
        <v>REEV40 non-batt</v>
      </c>
      <c r="C1907" s="154" t="str">
        <f t="shared" si="131"/>
        <v>258_2</v>
      </c>
      <c r="D1907" s="158" t="str">
        <f t="shared" si="132"/>
        <v>258_2_2.5</v>
      </c>
      <c r="E1907" s="153">
        <f t="shared" si="139"/>
        <v>2</v>
      </c>
      <c r="F1907" s="121">
        <f>SUMIFS(LearningFactors[LF_codeNew],LearningFactors[Tech_'#],DMC_EV1[[#This Row],[Tech_'#]])</f>
        <v>23</v>
      </c>
      <c r="G1907" s="121">
        <f>INDEX(TechList[ST_Thru],MATCH($A1907,TechList[Tech_'#],0),)</f>
        <v>2018</v>
      </c>
      <c r="H1907" s="154" t="str">
        <f>INDEX(TechList[Complexity],MATCH($A1907,TechList[Tech_'#],0),)</f>
        <v>High1</v>
      </c>
      <c r="I1907" s="158">
        <f>SUMIFS(DMC_EV1_curves[dmc_base_EVslope],DMC_EV1_curves[key_1],DMC_EV1[[#This Row],[key_1]])
*ev1_dmc!$J1907/100
+SUMIFS(DMC_EV1_curves[dmc_base_EVintercept],DMC_EV1_curves[key_1],DMC_EV1[[#This Row],[key_1]])</f>
        <v>3047.8345776162123</v>
      </c>
      <c r="J1907" s="156">
        <v>2.5</v>
      </c>
    </row>
    <row r="1908" spans="1:10" x14ac:dyDescent="0.25">
      <c r="A1908" s="123">
        <v>258</v>
      </c>
      <c r="B1908" s="154" t="str">
        <f>INDEX(TechList[Tech],MATCH($A1908,TechList[Tech_'#],0),)</f>
        <v>REEV40 non-batt</v>
      </c>
      <c r="C1908" s="154" t="str">
        <f t="shared" si="131"/>
        <v>258_2</v>
      </c>
      <c r="D1908" s="158" t="str">
        <f t="shared" si="132"/>
        <v>258_2_3.0</v>
      </c>
      <c r="E1908" s="153">
        <f t="shared" si="139"/>
        <v>2</v>
      </c>
      <c r="F1908" s="121">
        <f>SUMIFS(LearningFactors[LF_codeNew],LearningFactors[Tech_'#],DMC_EV1[[#This Row],[Tech_'#]])</f>
        <v>23</v>
      </c>
      <c r="G1908" s="121">
        <f>INDEX(TechList[ST_Thru],MATCH($A1908,TechList[Tech_'#],0),)</f>
        <v>2018</v>
      </c>
      <c r="H1908" s="154" t="str">
        <f>INDEX(TechList[Complexity],MATCH($A1908,TechList[Tech_'#],0),)</f>
        <v>High1</v>
      </c>
      <c r="I1908" s="158">
        <f>SUMIFS(DMC_EV1_curves[dmc_base_EVslope],DMC_EV1_curves[key_1],DMC_EV1[[#This Row],[key_1]])
*ev1_dmc!$J1908/100
+SUMIFS(DMC_EV1_curves[dmc_base_EVintercept],DMC_EV1_curves[key_1],DMC_EV1[[#This Row],[key_1]])</f>
        <v>3048.4325243953067</v>
      </c>
      <c r="J1908" s="156">
        <v>3</v>
      </c>
    </row>
    <row r="1909" spans="1:10" x14ac:dyDescent="0.25">
      <c r="A1909" s="123">
        <v>258</v>
      </c>
      <c r="B1909" s="154" t="str">
        <f>INDEX(TechList[Tech],MATCH($A1909,TechList[Tech_'#],0),)</f>
        <v>REEV40 non-batt</v>
      </c>
      <c r="C1909" s="154" t="str">
        <f t="shared" si="131"/>
        <v>258_2</v>
      </c>
      <c r="D1909" s="158" t="str">
        <f t="shared" si="132"/>
        <v>258_2_3.5</v>
      </c>
      <c r="E1909" s="153">
        <f t="shared" si="139"/>
        <v>2</v>
      </c>
      <c r="F1909" s="121">
        <f>SUMIFS(LearningFactors[LF_codeNew],LearningFactors[Tech_'#],DMC_EV1[[#This Row],[Tech_'#]])</f>
        <v>23</v>
      </c>
      <c r="G1909" s="121">
        <f>INDEX(TechList[ST_Thru],MATCH($A1909,TechList[Tech_'#],0),)</f>
        <v>2018</v>
      </c>
      <c r="H1909" s="154" t="str">
        <f>INDEX(TechList[Complexity],MATCH($A1909,TechList[Tech_'#],0),)</f>
        <v>High1</v>
      </c>
      <c r="I1909" s="158">
        <f>SUMIFS(DMC_EV1_curves[dmc_base_EVslope],DMC_EV1_curves[key_1],DMC_EV1[[#This Row],[key_1]])
*ev1_dmc!$J1909/100
+SUMIFS(DMC_EV1_curves[dmc_base_EVintercept],DMC_EV1_curves[key_1],DMC_EV1[[#This Row],[key_1]])</f>
        <v>3049.0304711744011</v>
      </c>
      <c r="J1909" s="156">
        <v>3.5</v>
      </c>
    </row>
    <row r="1910" spans="1:10" x14ac:dyDescent="0.25">
      <c r="A1910" s="123">
        <v>258</v>
      </c>
      <c r="B1910" s="154" t="str">
        <f>INDEX(TechList[Tech],MATCH($A1910,TechList[Tech_'#],0),)</f>
        <v>REEV40 non-batt</v>
      </c>
      <c r="C1910" s="154" t="str">
        <f t="shared" si="131"/>
        <v>258_2</v>
      </c>
      <c r="D1910" s="158" t="str">
        <f t="shared" si="132"/>
        <v>258_2_4.0</v>
      </c>
      <c r="E1910" s="153">
        <f t="shared" si="139"/>
        <v>2</v>
      </c>
      <c r="F1910" s="121">
        <f>SUMIFS(LearningFactors[LF_codeNew],LearningFactors[Tech_'#],DMC_EV1[[#This Row],[Tech_'#]])</f>
        <v>23</v>
      </c>
      <c r="G1910" s="121">
        <f>INDEX(TechList[ST_Thru],MATCH($A1910,TechList[Tech_'#],0),)</f>
        <v>2018</v>
      </c>
      <c r="H1910" s="154" t="str">
        <f>INDEX(TechList[Complexity],MATCH($A1910,TechList[Tech_'#],0),)</f>
        <v>High1</v>
      </c>
      <c r="I1910" s="158">
        <f>SUMIFS(DMC_EV1_curves[dmc_base_EVslope],DMC_EV1_curves[key_1],DMC_EV1[[#This Row],[key_1]])
*ev1_dmc!$J1910/100
+SUMIFS(DMC_EV1_curves[dmc_base_EVintercept],DMC_EV1_curves[key_1],DMC_EV1[[#This Row],[key_1]])</f>
        <v>3049.6284179534955</v>
      </c>
      <c r="J1910" s="156">
        <v>4</v>
      </c>
    </row>
    <row r="1911" spans="1:10" x14ac:dyDescent="0.25">
      <c r="A1911" s="123">
        <v>258</v>
      </c>
      <c r="B1911" s="154" t="str">
        <f>INDEX(TechList[Tech],MATCH($A1911,TechList[Tech_'#],0),)</f>
        <v>REEV40 non-batt</v>
      </c>
      <c r="C1911" s="154" t="str">
        <f t="shared" ref="C1911:C1994" si="140">CONCATENATE(A1911,"_",E1911)</f>
        <v>258_2</v>
      </c>
      <c r="D1911" s="158" t="str">
        <f t="shared" ref="D1911:D1994" si="141">CONCATENATE(C1911,"_",TEXT(J1911,"0.0"))</f>
        <v>258_2_4.5</v>
      </c>
      <c r="E1911" s="153">
        <f t="shared" si="139"/>
        <v>2</v>
      </c>
      <c r="F1911" s="121">
        <f>SUMIFS(LearningFactors[LF_codeNew],LearningFactors[Tech_'#],DMC_EV1[[#This Row],[Tech_'#]])</f>
        <v>23</v>
      </c>
      <c r="G1911" s="121">
        <f>INDEX(TechList[ST_Thru],MATCH($A1911,TechList[Tech_'#],0),)</f>
        <v>2018</v>
      </c>
      <c r="H1911" s="154" t="str">
        <f>INDEX(TechList[Complexity],MATCH($A1911,TechList[Tech_'#],0),)</f>
        <v>High1</v>
      </c>
      <c r="I1911" s="158">
        <f>SUMIFS(DMC_EV1_curves[dmc_base_EVslope],DMC_EV1_curves[key_1],DMC_EV1[[#This Row],[key_1]])
*ev1_dmc!$J1911/100
+SUMIFS(DMC_EV1_curves[dmc_base_EVintercept],DMC_EV1_curves[key_1],DMC_EV1[[#This Row],[key_1]])</f>
        <v>3050.2263647325899</v>
      </c>
      <c r="J1911" s="156">
        <v>4.5</v>
      </c>
    </row>
    <row r="1912" spans="1:10" x14ac:dyDescent="0.25">
      <c r="A1912" s="123">
        <v>258</v>
      </c>
      <c r="B1912" s="154" t="str">
        <f>INDEX(TechList[Tech],MATCH($A1912,TechList[Tech_'#],0),)</f>
        <v>REEV40 non-batt</v>
      </c>
      <c r="C1912" s="154" t="str">
        <f t="shared" si="140"/>
        <v>258_2</v>
      </c>
      <c r="D1912" s="158" t="str">
        <f t="shared" si="141"/>
        <v>258_2_5.0</v>
      </c>
      <c r="E1912" s="153">
        <f t="shared" si="139"/>
        <v>2</v>
      </c>
      <c r="F1912" s="121">
        <f>SUMIFS(LearningFactors[LF_codeNew],LearningFactors[Tech_'#],DMC_EV1[[#This Row],[Tech_'#]])</f>
        <v>23</v>
      </c>
      <c r="G1912" s="121">
        <f>INDEX(TechList[ST_Thru],MATCH($A1912,TechList[Tech_'#],0),)</f>
        <v>2018</v>
      </c>
      <c r="H1912" s="154" t="str">
        <f>INDEX(TechList[Complexity],MATCH($A1912,TechList[Tech_'#],0),)</f>
        <v>High1</v>
      </c>
      <c r="I1912" s="158">
        <f>SUMIFS(DMC_EV1_curves[dmc_base_EVslope],DMC_EV1_curves[key_1],DMC_EV1[[#This Row],[key_1]])
*ev1_dmc!$J1912/100
+SUMIFS(DMC_EV1_curves[dmc_base_EVintercept],DMC_EV1_curves[key_1],DMC_EV1[[#This Row],[key_1]])</f>
        <v>3050.8243115116848</v>
      </c>
      <c r="J1912" s="156">
        <v>5</v>
      </c>
    </row>
    <row r="1913" spans="1:10" x14ac:dyDescent="0.25">
      <c r="A1913" s="123">
        <v>258</v>
      </c>
      <c r="B1913" s="154" t="str">
        <f>INDEX(TechList[Tech],MATCH($A1913,TechList[Tech_'#],0),)</f>
        <v>REEV40 non-batt</v>
      </c>
      <c r="C1913" s="154" t="str">
        <f t="shared" si="140"/>
        <v>258_2</v>
      </c>
      <c r="D1913" s="158" t="str">
        <f t="shared" si="141"/>
        <v>258_2_5.5</v>
      </c>
      <c r="E1913" s="153">
        <f t="shared" si="139"/>
        <v>2</v>
      </c>
      <c r="F1913" s="121">
        <f>SUMIFS(LearningFactors[LF_codeNew],LearningFactors[Tech_'#],DMC_EV1[[#This Row],[Tech_'#]])</f>
        <v>23</v>
      </c>
      <c r="G1913" s="121">
        <f>INDEX(TechList[ST_Thru],MATCH($A1913,TechList[Tech_'#],0),)</f>
        <v>2018</v>
      </c>
      <c r="H1913" s="154" t="str">
        <f>INDEX(TechList[Complexity],MATCH($A1913,TechList[Tech_'#],0),)</f>
        <v>High1</v>
      </c>
      <c r="I1913" s="158">
        <f>SUMIFS(DMC_EV1_curves[dmc_base_EVslope],DMC_EV1_curves[key_1],DMC_EV1[[#This Row],[key_1]])
*ev1_dmc!$J1913/100
+SUMIFS(DMC_EV1_curves[dmc_base_EVintercept],DMC_EV1_curves[key_1],DMC_EV1[[#This Row],[key_1]])</f>
        <v>3051.4222582907792</v>
      </c>
      <c r="J1913" s="156">
        <v>5.5</v>
      </c>
    </row>
    <row r="1914" spans="1:10" x14ac:dyDescent="0.25">
      <c r="A1914" s="123">
        <v>258</v>
      </c>
      <c r="B1914" s="154" t="str">
        <f>INDEX(TechList[Tech],MATCH($A1914,TechList[Tech_'#],0),)</f>
        <v>REEV40 non-batt</v>
      </c>
      <c r="C1914" s="154" t="str">
        <f t="shared" si="140"/>
        <v>258_2</v>
      </c>
      <c r="D1914" s="158" t="str">
        <f t="shared" si="141"/>
        <v>258_2_6.0</v>
      </c>
      <c r="E1914" s="153">
        <f t="shared" si="139"/>
        <v>2</v>
      </c>
      <c r="F1914" s="121">
        <f>SUMIFS(LearningFactors[LF_codeNew],LearningFactors[Tech_'#],DMC_EV1[[#This Row],[Tech_'#]])</f>
        <v>23</v>
      </c>
      <c r="G1914" s="121">
        <f>INDEX(TechList[ST_Thru],MATCH($A1914,TechList[Tech_'#],0),)</f>
        <v>2018</v>
      </c>
      <c r="H1914" s="154" t="str">
        <f>INDEX(TechList[Complexity],MATCH($A1914,TechList[Tech_'#],0),)</f>
        <v>High1</v>
      </c>
      <c r="I1914" s="158">
        <f>SUMIFS(DMC_EV1_curves[dmc_base_EVslope],DMC_EV1_curves[key_1],DMC_EV1[[#This Row],[key_1]])
*ev1_dmc!$J1914/100
+SUMIFS(DMC_EV1_curves[dmc_base_EVintercept],DMC_EV1_curves[key_1],DMC_EV1[[#This Row],[key_1]])</f>
        <v>3052.0202050698736</v>
      </c>
      <c r="J1914" s="156">
        <v>6</v>
      </c>
    </row>
    <row r="1915" spans="1:10" x14ac:dyDescent="0.25">
      <c r="A1915" s="123">
        <v>258</v>
      </c>
      <c r="B1915" s="154" t="str">
        <f>INDEX(TechList[Tech],MATCH($A1915,TechList[Tech_'#],0),)</f>
        <v>REEV40 non-batt</v>
      </c>
      <c r="C1915" s="154" t="str">
        <f t="shared" si="140"/>
        <v>258_2</v>
      </c>
      <c r="D1915" s="158" t="str">
        <f t="shared" si="141"/>
        <v>258_2_6.5</v>
      </c>
      <c r="E1915" s="153">
        <f t="shared" si="139"/>
        <v>2</v>
      </c>
      <c r="F1915" s="121">
        <f>SUMIFS(LearningFactors[LF_codeNew],LearningFactors[Tech_'#],DMC_EV1[[#This Row],[Tech_'#]])</f>
        <v>23</v>
      </c>
      <c r="G1915" s="121">
        <f>INDEX(TechList[ST_Thru],MATCH($A1915,TechList[Tech_'#],0),)</f>
        <v>2018</v>
      </c>
      <c r="H1915" s="154" t="str">
        <f>INDEX(TechList[Complexity],MATCH($A1915,TechList[Tech_'#],0),)</f>
        <v>High1</v>
      </c>
      <c r="I1915" s="158">
        <f>SUMIFS(DMC_EV1_curves[dmc_base_EVslope],DMC_EV1_curves[key_1],DMC_EV1[[#This Row],[key_1]])
*ev1_dmc!$J1915/100
+SUMIFS(DMC_EV1_curves[dmc_base_EVintercept],DMC_EV1_curves[key_1],DMC_EV1[[#This Row],[key_1]])</f>
        <v>3052.618151848968</v>
      </c>
      <c r="J1915" s="156">
        <v>6.5</v>
      </c>
    </row>
    <row r="1916" spans="1:10" x14ac:dyDescent="0.25">
      <c r="A1916" s="123">
        <v>258</v>
      </c>
      <c r="B1916" s="154" t="str">
        <f>INDEX(TechList[Tech],MATCH($A1916,TechList[Tech_'#],0),)</f>
        <v>REEV40 non-batt</v>
      </c>
      <c r="C1916" s="154" t="str">
        <f t="shared" si="140"/>
        <v>258_2</v>
      </c>
      <c r="D1916" s="158" t="str">
        <f t="shared" si="141"/>
        <v>258_2_7.0</v>
      </c>
      <c r="E1916" s="153">
        <f t="shared" si="139"/>
        <v>2</v>
      </c>
      <c r="F1916" s="121">
        <f>SUMIFS(LearningFactors[LF_codeNew],LearningFactors[Tech_'#],DMC_EV1[[#This Row],[Tech_'#]])</f>
        <v>23</v>
      </c>
      <c r="G1916" s="121">
        <f>INDEX(TechList[ST_Thru],MATCH($A1916,TechList[Tech_'#],0),)</f>
        <v>2018</v>
      </c>
      <c r="H1916" s="154" t="str">
        <f>INDEX(TechList[Complexity],MATCH($A1916,TechList[Tech_'#],0),)</f>
        <v>High1</v>
      </c>
      <c r="I1916" s="158">
        <f>SUMIFS(DMC_EV1_curves[dmc_base_EVslope],DMC_EV1_curves[key_1],DMC_EV1[[#This Row],[key_1]])
*ev1_dmc!$J1916/100
+SUMIFS(DMC_EV1_curves[dmc_base_EVintercept],DMC_EV1_curves[key_1],DMC_EV1[[#This Row],[key_1]])</f>
        <v>3053.2160986280624</v>
      </c>
      <c r="J1916" s="156">
        <v>7</v>
      </c>
    </row>
    <row r="1917" spans="1:10" x14ac:dyDescent="0.25">
      <c r="A1917" s="123">
        <v>258</v>
      </c>
      <c r="B1917" s="154" t="str">
        <f>INDEX(TechList[Tech],MATCH($A1917,TechList[Tech_'#],0),)</f>
        <v>REEV40 non-batt</v>
      </c>
      <c r="C1917" s="154" t="str">
        <f t="shared" si="140"/>
        <v>258_2</v>
      </c>
      <c r="D1917" s="158" t="str">
        <f t="shared" si="141"/>
        <v>258_2_7.5</v>
      </c>
      <c r="E1917" s="153">
        <f t="shared" si="139"/>
        <v>2</v>
      </c>
      <c r="F1917" s="121">
        <f>SUMIFS(LearningFactors[LF_codeNew],LearningFactors[Tech_'#],DMC_EV1[[#This Row],[Tech_'#]])</f>
        <v>23</v>
      </c>
      <c r="G1917" s="121">
        <f>INDEX(TechList[ST_Thru],MATCH($A1917,TechList[Tech_'#],0),)</f>
        <v>2018</v>
      </c>
      <c r="H1917" s="154" t="str">
        <f>INDEX(TechList[Complexity],MATCH($A1917,TechList[Tech_'#],0),)</f>
        <v>High1</v>
      </c>
      <c r="I1917" s="158">
        <f>SUMIFS(DMC_EV1_curves[dmc_base_EVslope],DMC_EV1_curves[key_1],DMC_EV1[[#This Row],[key_1]])
*ev1_dmc!$J1917/100
+SUMIFS(DMC_EV1_curves[dmc_base_EVintercept],DMC_EV1_curves[key_1],DMC_EV1[[#This Row],[key_1]])</f>
        <v>3053.8140454071568</v>
      </c>
      <c r="J1917" s="156">
        <v>7.5</v>
      </c>
    </row>
    <row r="1918" spans="1:10" x14ac:dyDescent="0.25">
      <c r="A1918" s="123">
        <v>258</v>
      </c>
      <c r="B1918" s="154" t="str">
        <f>INDEX(TechList[Tech],MATCH($A1918,TechList[Tech_'#],0),)</f>
        <v>REEV40 non-batt</v>
      </c>
      <c r="C1918" s="154" t="str">
        <f t="shared" si="140"/>
        <v>258_2</v>
      </c>
      <c r="D1918" s="158" t="str">
        <f t="shared" si="141"/>
        <v>258_2_8.0</v>
      </c>
      <c r="E1918" s="153">
        <f t="shared" si="139"/>
        <v>2</v>
      </c>
      <c r="F1918" s="121">
        <f>SUMIFS(LearningFactors[LF_codeNew],LearningFactors[Tech_'#],DMC_EV1[[#This Row],[Tech_'#]])</f>
        <v>23</v>
      </c>
      <c r="G1918" s="121">
        <f>INDEX(TechList[ST_Thru],MATCH($A1918,TechList[Tech_'#],0),)</f>
        <v>2018</v>
      </c>
      <c r="H1918" s="154" t="str">
        <f>INDEX(TechList[Complexity],MATCH($A1918,TechList[Tech_'#],0),)</f>
        <v>High1</v>
      </c>
      <c r="I1918" s="158">
        <f>SUMIFS(DMC_EV1_curves[dmc_base_EVslope],DMC_EV1_curves[key_1],DMC_EV1[[#This Row],[key_1]])
*ev1_dmc!$J1918/100
+SUMIFS(DMC_EV1_curves[dmc_base_EVintercept],DMC_EV1_curves[key_1],DMC_EV1[[#This Row],[key_1]])</f>
        <v>3054.4119921862512</v>
      </c>
      <c r="J1918" s="156">
        <v>8</v>
      </c>
    </row>
    <row r="1919" spans="1:10" x14ac:dyDescent="0.25">
      <c r="A1919" s="123">
        <v>258</v>
      </c>
      <c r="B1919" s="154" t="str">
        <f>INDEX(TechList[Tech],MATCH($A1919,TechList[Tech_'#],0),)</f>
        <v>REEV40 non-batt</v>
      </c>
      <c r="C1919" s="154" t="str">
        <f t="shared" si="140"/>
        <v>258_2</v>
      </c>
      <c r="D1919" s="158" t="str">
        <f t="shared" si="141"/>
        <v>258_2_8.5</v>
      </c>
      <c r="E1919" s="153">
        <f t="shared" si="139"/>
        <v>2</v>
      </c>
      <c r="F1919" s="121">
        <f>SUMIFS(LearningFactors[LF_codeNew],LearningFactors[Tech_'#],DMC_EV1[[#This Row],[Tech_'#]])</f>
        <v>23</v>
      </c>
      <c r="G1919" s="121">
        <f>INDEX(TechList[ST_Thru],MATCH($A1919,TechList[Tech_'#],0),)</f>
        <v>2018</v>
      </c>
      <c r="H1919" s="154" t="str">
        <f>INDEX(TechList[Complexity],MATCH($A1919,TechList[Tech_'#],0),)</f>
        <v>High1</v>
      </c>
      <c r="I1919" s="158">
        <f>SUMIFS(DMC_EV1_curves[dmc_base_EVslope],DMC_EV1_curves[key_1],DMC_EV1[[#This Row],[key_1]])
*ev1_dmc!$J1919/100
+SUMIFS(DMC_EV1_curves[dmc_base_EVintercept],DMC_EV1_curves[key_1],DMC_EV1[[#This Row],[key_1]])</f>
        <v>3055.0099389653456</v>
      </c>
      <c r="J1919" s="156">
        <v>8.5</v>
      </c>
    </row>
    <row r="1920" spans="1:10" x14ac:dyDescent="0.25">
      <c r="A1920" s="123">
        <v>258</v>
      </c>
      <c r="B1920" s="154" t="str">
        <f>INDEX(TechList[Tech],MATCH($A1920,TechList[Tech_'#],0),)</f>
        <v>REEV40 non-batt</v>
      </c>
      <c r="C1920" s="154" t="str">
        <f t="shared" si="140"/>
        <v>258_2</v>
      </c>
      <c r="D1920" s="158" t="str">
        <f t="shared" si="141"/>
        <v>258_2_9.0</v>
      </c>
      <c r="E1920" s="153">
        <f t="shared" si="139"/>
        <v>2</v>
      </c>
      <c r="F1920" s="121">
        <f>SUMIFS(LearningFactors[LF_codeNew],LearningFactors[Tech_'#],DMC_EV1[[#This Row],[Tech_'#]])</f>
        <v>23</v>
      </c>
      <c r="G1920" s="121">
        <f>INDEX(TechList[ST_Thru],MATCH($A1920,TechList[Tech_'#],0),)</f>
        <v>2018</v>
      </c>
      <c r="H1920" s="154" t="str">
        <f>INDEX(TechList[Complexity],MATCH($A1920,TechList[Tech_'#],0),)</f>
        <v>High1</v>
      </c>
      <c r="I1920" s="158">
        <f>SUMIFS(DMC_EV1_curves[dmc_base_EVslope],DMC_EV1_curves[key_1],DMC_EV1[[#This Row],[key_1]])
*ev1_dmc!$J1920/100
+SUMIFS(DMC_EV1_curves[dmc_base_EVintercept],DMC_EV1_curves[key_1],DMC_EV1[[#This Row],[key_1]])</f>
        <v>3055.60788574444</v>
      </c>
      <c r="J1920" s="156">
        <v>9</v>
      </c>
    </row>
    <row r="1921" spans="1:10" x14ac:dyDescent="0.25">
      <c r="A1921" s="123">
        <v>258</v>
      </c>
      <c r="B1921" s="154" t="str">
        <f>INDEX(TechList[Tech],MATCH($A1921,TechList[Tech_'#],0),)</f>
        <v>REEV40 non-batt</v>
      </c>
      <c r="C1921" s="154" t="str">
        <f t="shared" si="140"/>
        <v>258_2</v>
      </c>
      <c r="D1921" s="158" t="str">
        <f t="shared" si="141"/>
        <v>258_2_9.5</v>
      </c>
      <c r="E1921" s="153">
        <f t="shared" si="139"/>
        <v>2</v>
      </c>
      <c r="F1921" s="121">
        <f>SUMIFS(LearningFactors[LF_codeNew],LearningFactors[Tech_'#],DMC_EV1[[#This Row],[Tech_'#]])</f>
        <v>23</v>
      </c>
      <c r="G1921" s="121">
        <f>INDEX(TechList[ST_Thru],MATCH($A1921,TechList[Tech_'#],0),)</f>
        <v>2018</v>
      </c>
      <c r="H1921" s="154" t="str">
        <f>INDEX(TechList[Complexity],MATCH($A1921,TechList[Tech_'#],0),)</f>
        <v>High1</v>
      </c>
      <c r="I1921" s="158">
        <f>SUMIFS(DMC_EV1_curves[dmc_base_EVslope],DMC_EV1_curves[key_1],DMC_EV1[[#This Row],[key_1]])
*ev1_dmc!$J1921/100
+SUMIFS(DMC_EV1_curves[dmc_base_EVintercept],DMC_EV1_curves[key_1],DMC_EV1[[#This Row],[key_1]])</f>
        <v>3056.2058325235344</v>
      </c>
      <c r="J1921" s="156">
        <v>9.5</v>
      </c>
    </row>
    <row r="1922" spans="1:10" x14ac:dyDescent="0.25">
      <c r="A1922" s="123">
        <v>258</v>
      </c>
      <c r="B1922" s="154" t="str">
        <f>INDEX(TechList[Tech],MATCH($A1922,TechList[Tech_'#],0),)</f>
        <v>REEV40 non-batt</v>
      </c>
      <c r="C1922" s="154" t="str">
        <f t="shared" si="140"/>
        <v>258_2</v>
      </c>
      <c r="D1922" s="158" t="str">
        <f t="shared" si="141"/>
        <v>258_2_10.0</v>
      </c>
      <c r="E1922" s="153">
        <f t="shared" si="139"/>
        <v>2</v>
      </c>
      <c r="F1922" s="121">
        <f>SUMIFS(LearningFactors[LF_codeNew],LearningFactors[Tech_'#],DMC_EV1[[#This Row],[Tech_'#]])</f>
        <v>23</v>
      </c>
      <c r="G1922" s="121">
        <f>INDEX(TechList[ST_Thru],MATCH($A1922,TechList[Tech_'#],0),)</f>
        <v>2018</v>
      </c>
      <c r="H1922" s="154" t="str">
        <f>INDEX(TechList[Complexity],MATCH($A1922,TechList[Tech_'#],0),)</f>
        <v>High1</v>
      </c>
      <c r="I1922" s="158">
        <f>SUMIFS(DMC_EV1_curves[dmc_base_EVslope],DMC_EV1_curves[key_1],DMC_EV1[[#This Row],[key_1]])
*ev1_dmc!$J1922/100
+SUMIFS(DMC_EV1_curves[dmc_base_EVintercept],DMC_EV1_curves[key_1],DMC_EV1[[#This Row],[key_1]])</f>
        <v>3056.8037793026288</v>
      </c>
      <c r="J1922" s="156">
        <v>10</v>
      </c>
    </row>
    <row r="1923" spans="1:10" x14ac:dyDescent="0.25">
      <c r="A1923" s="123">
        <v>258</v>
      </c>
      <c r="B1923" s="154" t="str">
        <f>INDEX(TechList[Tech],MATCH($A1923,TechList[Tech_'#],0),)</f>
        <v>REEV40 non-batt</v>
      </c>
      <c r="C1923" s="154" t="str">
        <f t="shared" si="140"/>
        <v>258_2</v>
      </c>
      <c r="D1923" s="158" t="str">
        <f t="shared" si="141"/>
        <v>258_2_10.5</v>
      </c>
      <c r="E1923" s="153">
        <f t="shared" si="139"/>
        <v>2</v>
      </c>
      <c r="F1923" s="121">
        <f>SUMIFS(LearningFactors[LF_codeNew],LearningFactors[Tech_'#],DMC_EV1[[#This Row],[Tech_'#]])</f>
        <v>23</v>
      </c>
      <c r="G1923" s="121">
        <f>INDEX(TechList[ST_Thru],MATCH($A1923,TechList[Tech_'#],0),)</f>
        <v>2018</v>
      </c>
      <c r="H1923" s="154" t="str">
        <f>INDEX(TechList[Complexity],MATCH($A1923,TechList[Tech_'#],0),)</f>
        <v>High1</v>
      </c>
      <c r="I1923" s="158">
        <f>SUMIFS(DMC_EV1_curves[dmc_base_EVslope],DMC_EV1_curves[key_1],DMC_EV1[[#This Row],[key_1]])
*ev1_dmc!$J1923/100
+SUMIFS(DMC_EV1_curves[dmc_base_EVintercept],DMC_EV1_curves[key_1],DMC_EV1[[#This Row],[key_1]])</f>
        <v>3057.4017260817232</v>
      </c>
      <c r="J1923" s="156">
        <v>10.5</v>
      </c>
    </row>
    <row r="1924" spans="1:10" x14ac:dyDescent="0.25">
      <c r="A1924" s="123">
        <v>258</v>
      </c>
      <c r="B1924" s="154" t="str">
        <f>INDEX(TechList[Tech],MATCH($A1924,TechList[Tech_'#],0),)</f>
        <v>REEV40 non-batt</v>
      </c>
      <c r="C1924" s="154" t="str">
        <f t="shared" si="140"/>
        <v>258_2</v>
      </c>
      <c r="D1924" s="158" t="str">
        <f t="shared" si="141"/>
        <v>258_2_11.0</v>
      </c>
      <c r="E1924" s="153">
        <f t="shared" si="139"/>
        <v>2</v>
      </c>
      <c r="F1924" s="121">
        <f>SUMIFS(LearningFactors[LF_codeNew],LearningFactors[Tech_'#],DMC_EV1[[#This Row],[Tech_'#]])</f>
        <v>23</v>
      </c>
      <c r="G1924" s="121">
        <f>INDEX(TechList[ST_Thru],MATCH($A1924,TechList[Tech_'#],0),)</f>
        <v>2018</v>
      </c>
      <c r="H1924" s="154" t="str">
        <f>INDEX(TechList[Complexity],MATCH($A1924,TechList[Tech_'#],0),)</f>
        <v>High1</v>
      </c>
      <c r="I1924" s="158">
        <f>SUMIFS(DMC_EV1_curves[dmc_base_EVslope],DMC_EV1_curves[key_1],DMC_EV1[[#This Row],[key_1]])
*ev1_dmc!$J1924/100
+SUMIFS(DMC_EV1_curves[dmc_base_EVintercept],DMC_EV1_curves[key_1],DMC_EV1[[#This Row],[key_1]])</f>
        <v>3057.9996728608176</v>
      </c>
      <c r="J1924" s="156">
        <v>11</v>
      </c>
    </row>
    <row r="1925" spans="1:10" x14ac:dyDescent="0.25">
      <c r="A1925" s="123">
        <v>258</v>
      </c>
      <c r="B1925" s="154" t="str">
        <f>INDEX(TechList[Tech],MATCH($A1925,TechList[Tech_'#],0),)</f>
        <v>REEV40 non-batt</v>
      </c>
      <c r="C1925" s="154" t="str">
        <f t="shared" si="140"/>
        <v>258_2</v>
      </c>
      <c r="D1925" s="158" t="str">
        <f t="shared" si="141"/>
        <v>258_2_11.5</v>
      </c>
      <c r="E1925" s="153">
        <f t="shared" si="139"/>
        <v>2</v>
      </c>
      <c r="F1925" s="121">
        <f>SUMIFS(LearningFactors[LF_codeNew],LearningFactors[Tech_'#],DMC_EV1[[#This Row],[Tech_'#]])</f>
        <v>23</v>
      </c>
      <c r="G1925" s="121">
        <f>INDEX(TechList[ST_Thru],MATCH($A1925,TechList[Tech_'#],0),)</f>
        <v>2018</v>
      </c>
      <c r="H1925" s="154" t="str">
        <f>INDEX(TechList[Complexity],MATCH($A1925,TechList[Tech_'#],0),)</f>
        <v>High1</v>
      </c>
      <c r="I1925" s="158">
        <f>SUMIFS(DMC_EV1_curves[dmc_base_EVslope],DMC_EV1_curves[key_1],DMC_EV1[[#This Row],[key_1]])
*ev1_dmc!$J1925/100
+SUMIFS(DMC_EV1_curves[dmc_base_EVintercept],DMC_EV1_curves[key_1],DMC_EV1[[#This Row],[key_1]])</f>
        <v>3058.597619639912</v>
      </c>
      <c r="J1925" s="156">
        <v>11.5</v>
      </c>
    </row>
    <row r="1926" spans="1:10" x14ac:dyDescent="0.25">
      <c r="A1926" s="123">
        <v>258</v>
      </c>
      <c r="B1926" s="154" t="str">
        <f>INDEX(TechList[Tech],MATCH($A1926,TechList[Tech_'#],0),)</f>
        <v>REEV40 non-batt</v>
      </c>
      <c r="C1926" s="154" t="str">
        <f t="shared" si="140"/>
        <v>258_2</v>
      </c>
      <c r="D1926" s="158" t="str">
        <f t="shared" si="141"/>
        <v>258_2_12.0</v>
      </c>
      <c r="E1926" s="153">
        <f t="shared" si="139"/>
        <v>2</v>
      </c>
      <c r="F1926" s="121">
        <f>SUMIFS(LearningFactors[LF_codeNew],LearningFactors[Tech_'#],DMC_EV1[[#This Row],[Tech_'#]])</f>
        <v>23</v>
      </c>
      <c r="G1926" s="121">
        <f>INDEX(TechList[ST_Thru],MATCH($A1926,TechList[Tech_'#],0),)</f>
        <v>2018</v>
      </c>
      <c r="H1926" s="154" t="str">
        <f>INDEX(TechList[Complexity],MATCH($A1926,TechList[Tech_'#],0),)</f>
        <v>High1</v>
      </c>
      <c r="I1926" s="158">
        <f>SUMIFS(DMC_EV1_curves[dmc_base_EVslope],DMC_EV1_curves[key_1],DMC_EV1[[#This Row],[key_1]])
*ev1_dmc!$J1926/100
+SUMIFS(DMC_EV1_curves[dmc_base_EVintercept],DMC_EV1_curves[key_1],DMC_EV1[[#This Row],[key_1]])</f>
        <v>3059.1955664190064</v>
      </c>
      <c r="J1926" s="156">
        <v>12</v>
      </c>
    </row>
    <row r="1927" spans="1:10" x14ac:dyDescent="0.25">
      <c r="A1927" s="123">
        <v>258</v>
      </c>
      <c r="B1927" s="154" t="str">
        <f>INDEX(TechList[Tech],MATCH($A1927,TechList[Tech_'#],0),)</f>
        <v>REEV40 non-batt</v>
      </c>
      <c r="C1927" s="154" t="str">
        <f t="shared" si="140"/>
        <v>258_2</v>
      </c>
      <c r="D1927" s="158" t="str">
        <f t="shared" si="141"/>
        <v>258_2_12.5</v>
      </c>
      <c r="E1927" s="153">
        <f t="shared" si="139"/>
        <v>2</v>
      </c>
      <c r="F1927" s="121">
        <f>SUMIFS(LearningFactors[LF_codeNew],LearningFactors[Tech_'#],DMC_EV1[[#This Row],[Tech_'#]])</f>
        <v>23</v>
      </c>
      <c r="G1927" s="121">
        <f>INDEX(TechList[ST_Thru],MATCH($A1927,TechList[Tech_'#],0),)</f>
        <v>2018</v>
      </c>
      <c r="H1927" s="154" t="str">
        <f>INDEX(TechList[Complexity],MATCH($A1927,TechList[Tech_'#],0),)</f>
        <v>High1</v>
      </c>
      <c r="I1927" s="158">
        <f>SUMIFS(DMC_EV1_curves[dmc_base_EVslope],DMC_EV1_curves[key_1],DMC_EV1[[#This Row],[key_1]])
*ev1_dmc!$J1927/100
+SUMIFS(DMC_EV1_curves[dmc_base_EVintercept],DMC_EV1_curves[key_1],DMC_EV1[[#This Row],[key_1]])</f>
        <v>3059.7935131981008</v>
      </c>
      <c r="J1927" s="156">
        <v>12.5</v>
      </c>
    </row>
    <row r="1928" spans="1:10" x14ac:dyDescent="0.25">
      <c r="A1928" s="123">
        <v>258</v>
      </c>
      <c r="B1928" s="154" t="str">
        <f>INDEX(TechList[Tech],MATCH($A1928,TechList[Tech_'#],0),)</f>
        <v>REEV40 non-batt</v>
      </c>
      <c r="C1928" s="154" t="str">
        <f t="shared" si="140"/>
        <v>258_2</v>
      </c>
      <c r="D1928" s="158" t="str">
        <f t="shared" si="141"/>
        <v>258_2_13.0</v>
      </c>
      <c r="E1928" s="153">
        <f t="shared" si="139"/>
        <v>2</v>
      </c>
      <c r="F1928" s="121">
        <f>SUMIFS(LearningFactors[LF_codeNew],LearningFactors[Tech_'#],DMC_EV1[[#This Row],[Tech_'#]])</f>
        <v>23</v>
      </c>
      <c r="G1928" s="121">
        <f>INDEX(TechList[ST_Thru],MATCH($A1928,TechList[Tech_'#],0),)</f>
        <v>2018</v>
      </c>
      <c r="H1928" s="154" t="str">
        <f>INDEX(TechList[Complexity],MATCH($A1928,TechList[Tech_'#],0),)</f>
        <v>High1</v>
      </c>
      <c r="I1928" s="158">
        <f>SUMIFS(DMC_EV1_curves[dmc_base_EVslope],DMC_EV1_curves[key_1],DMC_EV1[[#This Row],[key_1]])
*ev1_dmc!$J1928/100
+SUMIFS(DMC_EV1_curves[dmc_base_EVintercept],DMC_EV1_curves[key_1],DMC_EV1[[#This Row],[key_1]])</f>
        <v>3060.3914599771952</v>
      </c>
      <c r="J1928" s="156">
        <v>13</v>
      </c>
    </row>
    <row r="1929" spans="1:10" x14ac:dyDescent="0.25">
      <c r="A1929" s="123">
        <v>258</v>
      </c>
      <c r="B1929" s="154" t="str">
        <f>INDEX(TechList[Tech],MATCH($A1929,TechList[Tech_'#],0),)</f>
        <v>REEV40 non-batt</v>
      </c>
      <c r="C1929" s="154" t="str">
        <f t="shared" si="140"/>
        <v>258_2</v>
      </c>
      <c r="D1929" s="158" t="str">
        <f t="shared" si="141"/>
        <v>258_2_13.5</v>
      </c>
      <c r="E1929" s="153">
        <f t="shared" si="139"/>
        <v>2</v>
      </c>
      <c r="F1929" s="121">
        <f>SUMIFS(LearningFactors[LF_codeNew],LearningFactors[Tech_'#],DMC_EV1[[#This Row],[Tech_'#]])</f>
        <v>23</v>
      </c>
      <c r="G1929" s="121">
        <f>INDEX(TechList[ST_Thru],MATCH($A1929,TechList[Tech_'#],0),)</f>
        <v>2018</v>
      </c>
      <c r="H1929" s="154" t="str">
        <f>INDEX(TechList[Complexity],MATCH($A1929,TechList[Tech_'#],0),)</f>
        <v>High1</v>
      </c>
      <c r="I1929" s="158">
        <f>SUMIFS(DMC_EV1_curves[dmc_base_EVslope],DMC_EV1_curves[key_1],DMC_EV1[[#This Row],[key_1]])
*ev1_dmc!$J1929/100
+SUMIFS(DMC_EV1_curves[dmc_base_EVintercept],DMC_EV1_curves[key_1],DMC_EV1[[#This Row],[key_1]])</f>
        <v>3060.9894067562896</v>
      </c>
      <c r="J1929" s="156">
        <v>13.5</v>
      </c>
    </row>
    <row r="1930" spans="1:10" x14ac:dyDescent="0.25">
      <c r="A1930" s="123">
        <v>258</v>
      </c>
      <c r="B1930" s="154" t="str">
        <f>INDEX(TechList[Tech],MATCH($A1930,TechList[Tech_'#],0),)</f>
        <v>REEV40 non-batt</v>
      </c>
      <c r="C1930" s="154" t="str">
        <f t="shared" si="140"/>
        <v>258_2</v>
      </c>
      <c r="D1930" s="158" t="str">
        <f t="shared" si="141"/>
        <v>258_2_14.0</v>
      </c>
      <c r="E1930" s="153">
        <f t="shared" si="139"/>
        <v>2</v>
      </c>
      <c r="F1930" s="121">
        <f>SUMIFS(LearningFactors[LF_codeNew],LearningFactors[Tech_'#],DMC_EV1[[#This Row],[Tech_'#]])</f>
        <v>23</v>
      </c>
      <c r="G1930" s="121">
        <f>INDEX(TechList[ST_Thru],MATCH($A1930,TechList[Tech_'#],0),)</f>
        <v>2018</v>
      </c>
      <c r="H1930" s="154" t="str">
        <f>INDEX(TechList[Complexity],MATCH($A1930,TechList[Tech_'#],0),)</f>
        <v>High1</v>
      </c>
      <c r="I1930" s="158">
        <f>SUMIFS(DMC_EV1_curves[dmc_base_EVslope],DMC_EV1_curves[key_1],DMC_EV1[[#This Row],[key_1]])
*ev1_dmc!$J1930/100
+SUMIFS(DMC_EV1_curves[dmc_base_EVintercept],DMC_EV1_curves[key_1],DMC_EV1[[#This Row],[key_1]])</f>
        <v>3061.5873535353844</v>
      </c>
      <c r="J1930" s="156">
        <v>14</v>
      </c>
    </row>
    <row r="1931" spans="1:10" x14ac:dyDescent="0.25">
      <c r="A1931" s="123">
        <v>258</v>
      </c>
      <c r="B1931" s="154" t="str">
        <f>INDEX(TechList[Tech],MATCH($A1931,TechList[Tech_'#],0),)</f>
        <v>REEV40 non-batt</v>
      </c>
      <c r="C1931" s="154" t="str">
        <f t="shared" si="140"/>
        <v>258_2</v>
      </c>
      <c r="D1931" s="158" t="str">
        <f t="shared" si="141"/>
        <v>258_2_14.5</v>
      </c>
      <c r="E1931" s="153">
        <f t="shared" si="139"/>
        <v>2</v>
      </c>
      <c r="F1931" s="121">
        <f>SUMIFS(LearningFactors[LF_codeNew],LearningFactors[Tech_'#],DMC_EV1[[#This Row],[Tech_'#]])</f>
        <v>23</v>
      </c>
      <c r="G1931" s="121">
        <f>INDEX(TechList[ST_Thru],MATCH($A1931,TechList[Tech_'#],0),)</f>
        <v>2018</v>
      </c>
      <c r="H1931" s="154" t="str">
        <f>INDEX(TechList[Complexity],MATCH($A1931,TechList[Tech_'#],0),)</f>
        <v>High1</v>
      </c>
      <c r="I1931" s="158">
        <f>SUMIFS(DMC_EV1_curves[dmc_base_EVslope],DMC_EV1_curves[key_1],DMC_EV1[[#This Row],[key_1]])
*ev1_dmc!$J1931/100
+SUMIFS(DMC_EV1_curves[dmc_base_EVintercept],DMC_EV1_curves[key_1],DMC_EV1[[#This Row],[key_1]])</f>
        <v>3062.1853003144788</v>
      </c>
      <c r="J1931" s="156">
        <v>14.5</v>
      </c>
    </row>
    <row r="1932" spans="1:10" x14ac:dyDescent="0.25">
      <c r="A1932" s="123">
        <v>258</v>
      </c>
      <c r="B1932" s="154" t="str">
        <f>INDEX(TechList[Tech],MATCH($A1932,TechList[Tech_'#],0),)</f>
        <v>REEV40 non-batt</v>
      </c>
      <c r="C1932" s="154" t="str">
        <f t="shared" si="140"/>
        <v>258_2</v>
      </c>
      <c r="D1932" s="158" t="str">
        <f t="shared" si="141"/>
        <v>258_2_15.0</v>
      </c>
      <c r="E1932" s="153">
        <f t="shared" si="139"/>
        <v>2</v>
      </c>
      <c r="F1932" s="121">
        <f>SUMIFS(LearningFactors[LF_codeNew],LearningFactors[Tech_'#],DMC_EV1[[#This Row],[Tech_'#]])</f>
        <v>23</v>
      </c>
      <c r="G1932" s="121">
        <f>INDEX(TechList[ST_Thru],MATCH($A1932,TechList[Tech_'#],0),)</f>
        <v>2018</v>
      </c>
      <c r="H1932" s="154" t="str">
        <f>INDEX(TechList[Complexity],MATCH($A1932,TechList[Tech_'#],0),)</f>
        <v>High1</v>
      </c>
      <c r="I1932" s="158">
        <f>SUMIFS(DMC_EV1_curves[dmc_base_EVslope],DMC_EV1_curves[key_1],DMC_EV1[[#This Row],[key_1]])
*ev1_dmc!$J1932/100
+SUMIFS(DMC_EV1_curves[dmc_base_EVintercept],DMC_EV1_curves[key_1],DMC_EV1[[#This Row],[key_1]])</f>
        <v>3062.7832470935732</v>
      </c>
      <c r="J1932" s="156">
        <v>15</v>
      </c>
    </row>
    <row r="1933" spans="1:10" x14ac:dyDescent="0.25">
      <c r="A1933" s="123">
        <v>258</v>
      </c>
      <c r="B1933" s="154" t="str">
        <f>INDEX(TechList[Tech],MATCH($A1933,TechList[Tech_'#],0),)</f>
        <v>REEV40 non-batt</v>
      </c>
      <c r="C1933" s="154" t="str">
        <f t="shared" si="140"/>
        <v>258_2</v>
      </c>
      <c r="D1933" s="158" t="str">
        <f t="shared" si="141"/>
        <v>258_2_15.5</v>
      </c>
      <c r="E1933" s="153">
        <f t="shared" si="139"/>
        <v>2</v>
      </c>
      <c r="F1933" s="121">
        <f>SUMIFS(LearningFactors[LF_codeNew],LearningFactors[Tech_'#],DMC_EV1[[#This Row],[Tech_'#]])</f>
        <v>23</v>
      </c>
      <c r="G1933" s="121">
        <f>INDEX(TechList[ST_Thru],MATCH($A1933,TechList[Tech_'#],0),)</f>
        <v>2018</v>
      </c>
      <c r="H1933" s="154" t="str">
        <f>INDEX(TechList[Complexity],MATCH($A1933,TechList[Tech_'#],0),)</f>
        <v>High1</v>
      </c>
      <c r="I1933" s="158">
        <f>SUMIFS(DMC_EV1_curves[dmc_base_EVslope],DMC_EV1_curves[key_1],DMC_EV1[[#This Row],[key_1]])
*ev1_dmc!$J1933/100
+SUMIFS(DMC_EV1_curves[dmc_base_EVintercept],DMC_EV1_curves[key_1],DMC_EV1[[#This Row],[key_1]])</f>
        <v>3063.3811938726676</v>
      </c>
      <c r="J1933" s="156">
        <v>15.5</v>
      </c>
    </row>
    <row r="1934" spans="1:10" x14ac:dyDescent="0.25">
      <c r="A1934" s="123">
        <v>258</v>
      </c>
      <c r="B1934" s="154" t="str">
        <f>INDEX(TechList[Tech],MATCH($A1934,TechList[Tech_'#],0),)</f>
        <v>REEV40 non-batt</v>
      </c>
      <c r="C1934" s="154" t="str">
        <f t="shared" si="140"/>
        <v>258_2</v>
      </c>
      <c r="D1934" s="158" t="str">
        <f t="shared" si="141"/>
        <v>258_2_16.0</v>
      </c>
      <c r="E1934" s="153">
        <f t="shared" si="139"/>
        <v>2</v>
      </c>
      <c r="F1934" s="121">
        <f>SUMIFS(LearningFactors[LF_codeNew],LearningFactors[Tech_'#],DMC_EV1[[#This Row],[Tech_'#]])</f>
        <v>23</v>
      </c>
      <c r="G1934" s="121">
        <f>INDEX(TechList[ST_Thru],MATCH($A1934,TechList[Tech_'#],0),)</f>
        <v>2018</v>
      </c>
      <c r="H1934" s="154" t="str">
        <f>INDEX(TechList[Complexity],MATCH($A1934,TechList[Tech_'#],0),)</f>
        <v>High1</v>
      </c>
      <c r="I1934" s="158">
        <f>SUMIFS(DMC_EV1_curves[dmc_base_EVslope],DMC_EV1_curves[key_1],DMC_EV1[[#This Row],[key_1]])
*ev1_dmc!$J1934/100
+SUMIFS(DMC_EV1_curves[dmc_base_EVintercept],DMC_EV1_curves[key_1],DMC_EV1[[#This Row],[key_1]])</f>
        <v>3063.979140651762</v>
      </c>
      <c r="J1934" s="156">
        <v>16</v>
      </c>
    </row>
    <row r="1935" spans="1:10" x14ac:dyDescent="0.25">
      <c r="A1935" s="123">
        <v>258</v>
      </c>
      <c r="B1935" s="154" t="str">
        <f>INDEX(TechList[Tech],MATCH($A1935,TechList[Tech_'#],0),)</f>
        <v>REEV40 non-batt</v>
      </c>
      <c r="C1935" s="154" t="str">
        <f t="shared" si="140"/>
        <v>258_2</v>
      </c>
      <c r="D1935" s="158" t="str">
        <f t="shared" si="141"/>
        <v>258_2_16.5</v>
      </c>
      <c r="E1935" s="153">
        <f t="shared" si="139"/>
        <v>2</v>
      </c>
      <c r="F1935" s="121">
        <f>SUMIFS(LearningFactors[LF_codeNew],LearningFactors[Tech_'#],DMC_EV1[[#This Row],[Tech_'#]])</f>
        <v>23</v>
      </c>
      <c r="G1935" s="121">
        <f>INDEX(TechList[ST_Thru],MATCH($A1935,TechList[Tech_'#],0),)</f>
        <v>2018</v>
      </c>
      <c r="H1935" s="154" t="str">
        <f>INDEX(TechList[Complexity],MATCH($A1935,TechList[Tech_'#],0),)</f>
        <v>High1</v>
      </c>
      <c r="I1935" s="158">
        <f>SUMIFS(DMC_EV1_curves[dmc_base_EVslope],DMC_EV1_curves[key_1],DMC_EV1[[#This Row],[key_1]])
*ev1_dmc!$J1935/100
+SUMIFS(DMC_EV1_curves[dmc_base_EVintercept],DMC_EV1_curves[key_1],DMC_EV1[[#This Row],[key_1]])</f>
        <v>3064.5770874308564</v>
      </c>
      <c r="J1935" s="156">
        <v>16.5</v>
      </c>
    </row>
    <row r="1936" spans="1:10" x14ac:dyDescent="0.25">
      <c r="A1936" s="123">
        <v>258</v>
      </c>
      <c r="B1936" s="154" t="str">
        <f>INDEX(TechList[Tech],MATCH($A1936,TechList[Tech_'#],0),)</f>
        <v>REEV40 non-batt</v>
      </c>
      <c r="C1936" s="154" t="str">
        <f t="shared" si="140"/>
        <v>258_2</v>
      </c>
      <c r="D1936" s="158" t="str">
        <f t="shared" si="141"/>
        <v>258_2_17.0</v>
      </c>
      <c r="E1936" s="153">
        <f t="shared" si="139"/>
        <v>2</v>
      </c>
      <c r="F1936" s="121">
        <f>SUMIFS(LearningFactors[LF_codeNew],LearningFactors[Tech_'#],DMC_EV1[[#This Row],[Tech_'#]])</f>
        <v>23</v>
      </c>
      <c r="G1936" s="121">
        <f>INDEX(TechList[ST_Thru],MATCH($A1936,TechList[Tech_'#],0),)</f>
        <v>2018</v>
      </c>
      <c r="H1936" s="154" t="str">
        <f>INDEX(TechList[Complexity],MATCH($A1936,TechList[Tech_'#],0),)</f>
        <v>High1</v>
      </c>
      <c r="I1936" s="158">
        <f>SUMIFS(DMC_EV1_curves[dmc_base_EVslope],DMC_EV1_curves[key_1],DMC_EV1[[#This Row],[key_1]])
*ev1_dmc!$J1936/100
+SUMIFS(DMC_EV1_curves[dmc_base_EVintercept],DMC_EV1_curves[key_1],DMC_EV1[[#This Row],[key_1]])</f>
        <v>3065.1750342099508</v>
      </c>
      <c r="J1936" s="156">
        <v>17</v>
      </c>
    </row>
    <row r="1937" spans="1:10" x14ac:dyDescent="0.25">
      <c r="A1937" s="123">
        <v>258</v>
      </c>
      <c r="B1937" s="154" t="str">
        <f>INDEX(TechList[Tech],MATCH($A1937,TechList[Tech_'#],0),)</f>
        <v>REEV40 non-batt</v>
      </c>
      <c r="C1937" s="154" t="str">
        <f t="shared" si="140"/>
        <v>258_2</v>
      </c>
      <c r="D1937" s="158" t="str">
        <f t="shared" si="141"/>
        <v>258_2_17.5</v>
      </c>
      <c r="E1937" s="153">
        <f t="shared" si="139"/>
        <v>2</v>
      </c>
      <c r="F1937" s="121">
        <f>SUMIFS(LearningFactors[LF_codeNew],LearningFactors[Tech_'#],DMC_EV1[[#This Row],[Tech_'#]])</f>
        <v>23</v>
      </c>
      <c r="G1937" s="121">
        <f>INDEX(TechList[ST_Thru],MATCH($A1937,TechList[Tech_'#],0),)</f>
        <v>2018</v>
      </c>
      <c r="H1937" s="154" t="str">
        <f>INDEX(TechList[Complexity],MATCH($A1937,TechList[Tech_'#],0),)</f>
        <v>High1</v>
      </c>
      <c r="I1937" s="158">
        <f>SUMIFS(DMC_EV1_curves[dmc_base_EVslope],DMC_EV1_curves[key_1],DMC_EV1[[#This Row],[key_1]])
*ev1_dmc!$J1937/100
+SUMIFS(DMC_EV1_curves[dmc_base_EVintercept],DMC_EV1_curves[key_1],DMC_EV1[[#This Row],[key_1]])</f>
        <v>3065.7729809890452</v>
      </c>
      <c r="J1937" s="156">
        <v>17.5</v>
      </c>
    </row>
    <row r="1938" spans="1:10" x14ac:dyDescent="0.25">
      <c r="A1938" s="123">
        <v>258</v>
      </c>
      <c r="B1938" s="154" t="str">
        <f>INDEX(TechList[Tech],MATCH($A1938,TechList[Tech_'#],0),)</f>
        <v>REEV40 non-batt</v>
      </c>
      <c r="C1938" s="154" t="str">
        <f t="shared" si="140"/>
        <v>258_2</v>
      </c>
      <c r="D1938" s="158" t="str">
        <f t="shared" si="141"/>
        <v>258_2_18.0</v>
      </c>
      <c r="E1938" s="153">
        <f t="shared" si="139"/>
        <v>2</v>
      </c>
      <c r="F1938" s="121">
        <f>SUMIFS(LearningFactors[LF_codeNew],LearningFactors[Tech_'#],DMC_EV1[[#This Row],[Tech_'#]])</f>
        <v>23</v>
      </c>
      <c r="G1938" s="121">
        <f>INDEX(TechList[ST_Thru],MATCH($A1938,TechList[Tech_'#],0),)</f>
        <v>2018</v>
      </c>
      <c r="H1938" s="154" t="str">
        <f>INDEX(TechList[Complexity],MATCH($A1938,TechList[Tech_'#],0),)</f>
        <v>High1</v>
      </c>
      <c r="I1938" s="158">
        <f>SUMIFS(DMC_EV1_curves[dmc_base_EVslope],DMC_EV1_curves[key_1],DMC_EV1[[#This Row],[key_1]])
*ev1_dmc!$J1938/100
+SUMIFS(DMC_EV1_curves[dmc_base_EVintercept],DMC_EV1_curves[key_1],DMC_EV1[[#This Row],[key_1]])</f>
        <v>3066.3709277681396</v>
      </c>
      <c r="J1938" s="156">
        <v>18</v>
      </c>
    </row>
    <row r="1939" spans="1:10" x14ac:dyDescent="0.25">
      <c r="A1939" s="123">
        <v>258</v>
      </c>
      <c r="B1939" s="154" t="str">
        <f>INDEX(TechList[Tech],MATCH($A1939,TechList[Tech_'#],0),)</f>
        <v>REEV40 non-batt</v>
      </c>
      <c r="C1939" s="154" t="str">
        <f t="shared" si="140"/>
        <v>258_2</v>
      </c>
      <c r="D1939" s="158" t="str">
        <f t="shared" si="141"/>
        <v>258_2_18.5</v>
      </c>
      <c r="E1939" s="153">
        <f t="shared" si="139"/>
        <v>2</v>
      </c>
      <c r="F1939" s="121">
        <f>SUMIFS(LearningFactors[LF_codeNew],LearningFactors[Tech_'#],DMC_EV1[[#This Row],[Tech_'#]])</f>
        <v>23</v>
      </c>
      <c r="G1939" s="121">
        <f>INDEX(TechList[ST_Thru],MATCH($A1939,TechList[Tech_'#],0),)</f>
        <v>2018</v>
      </c>
      <c r="H1939" s="154" t="str">
        <f>INDEX(TechList[Complexity],MATCH($A1939,TechList[Tech_'#],0),)</f>
        <v>High1</v>
      </c>
      <c r="I1939" s="158">
        <f>SUMIFS(DMC_EV1_curves[dmc_base_EVslope],DMC_EV1_curves[key_1],DMC_EV1[[#This Row],[key_1]])
*ev1_dmc!$J1939/100
+SUMIFS(DMC_EV1_curves[dmc_base_EVintercept],DMC_EV1_curves[key_1],DMC_EV1[[#This Row],[key_1]])</f>
        <v>3066.968874547234</v>
      </c>
      <c r="J1939" s="156">
        <v>18.5</v>
      </c>
    </row>
    <row r="1940" spans="1:10" x14ac:dyDescent="0.25">
      <c r="A1940" s="123">
        <v>258</v>
      </c>
      <c r="B1940" s="154" t="str">
        <f>INDEX(TechList[Tech],MATCH($A1940,TechList[Tech_'#],0),)</f>
        <v>REEV40 non-batt</v>
      </c>
      <c r="C1940" s="154" t="str">
        <f t="shared" si="140"/>
        <v>258_2</v>
      </c>
      <c r="D1940" s="158" t="str">
        <f t="shared" si="141"/>
        <v>258_2_19.0</v>
      </c>
      <c r="E1940" s="153">
        <f t="shared" si="139"/>
        <v>2</v>
      </c>
      <c r="F1940" s="121">
        <f>SUMIFS(LearningFactors[LF_codeNew],LearningFactors[Tech_'#],DMC_EV1[[#This Row],[Tech_'#]])</f>
        <v>23</v>
      </c>
      <c r="G1940" s="121">
        <f>INDEX(TechList[ST_Thru],MATCH($A1940,TechList[Tech_'#],0),)</f>
        <v>2018</v>
      </c>
      <c r="H1940" s="154" t="str">
        <f>INDEX(TechList[Complexity],MATCH($A1940,TechList[Tech_'#],0),)</f>
        <v>High1</v>
      </c>
      <c r="I1940" s="158">
        <f>SUMIFS(DMC_EV1_curves[dmc_base_EVslope],DMC_EV1_curves[key_1],DMC_EV1[[#This Row],[key_1]])
*ev1_dmc!$J1940/100
+SUMIFS(DMC_EV1_curves[dmc_base_EVintercept],DMC_EV1_curves[key_1],DMC_EV1[[#This Row],[key_1]])</f>
        <v>3067.5668213263284</v>
      </c>
      <c r="J1940" s="156">
        <v>19</v>
      </c>
    </row>
    <row r="1941" spans="1:10" x14ac:dyDescent="0.25">
      <c r="A1941" s="123">
        <v>258</v>
      </c>
      <c r="B1941" s="154" t="str">
        <f>INDEX(TechList[Tech],MATCH($A1941,TechList[Tech_'#],0),)</f>
        <v>REEV40 non-batt</v>
      </c>
      <c r="C1941" s="154" t="str">
        <f t="shared" si="140"/>
        <v>258_2</v>
      </c>
      <c r="D1941" s="158" t="str">
        <f t="shared" si="141"/>
        <v>258_2_19.5</v>
      </c>
      <c r="E1941" s="153">
        <f t="shared" si="139"/>
        <v>2</v>
      </c>
      <c r="F1941" s="121">
        <f>SUMIFS(LearningFactors[LF_codeNew],LearningFactors[Tech_'#],DMC_EV1[[#This Row],[Tech_'#]])</f>
        <v>23</v>
      </c>
      <c r="G1941" s="121">
        <f>INDEX(TechList[ST_Thru],MATCH($A1941,TechList[Tech_'#],0),)</f>
        <v>2018</v>
      </c>
      <c r="H1941" s="154" t="str">
        <f>INDEX(TechList[Complexity],MATCH($A1941,TechList[Tech_'#],0),)</f>
        <v>High1</v>
      </c>
      <c r="I1941" s="158">
        <f>SUMIFS(DMC_EV1_curves[dmc_base_EVslope],DMC_EV1_curves[key_1],DMC_EV1[[#This Row],[key_1]])
*ev1_dmc!$J1941/100
+SUMIFS(DMC_EV1_curves[dmc_base_EVintercept],DMC_EV1_curves[key_1],DMC_EV1[[#This Row],[key_1]])</f>
        <v>3068.1647681054228</v>
      </c>
      <c r="J1941" s="156">
        <v>19.5</v>
      </c>
    </row>
    <row r="1942" spans="1:10" x14ac:dyDescent="0.25">
      <c r="A1942" s="123">
        <v>258</v>
      </c>
      <c r="B1942" s="154" t="str">
        <f>INDEX(TechList[Tech],MATCH($A1942,TechList[Tech_'#],0),)</f>
        <v>REEV40 non-batt</v>
      </c>
      <c r="C1942" s="154" t="str">
        <f t="shared" si="140"/>
        <v>258_2</v>
      </c>
      <c r="D1942" s="158" t="str">
        <f t="shared" si="141"/>
        <v>258_2_20.0</v>
      </c>
      <c r="E1942" s="153">
        <f t="shared" si="139"/>
        <v>2</v>
      </c>
      <c r="F1942" s="121">
        <f>SUMIFS(LearningFactors[LF_codeNew],LearningFactors[Tech_'#],DMC_EV1[[#This Row],[Tech_'#]])</f>
        <v>23</v>
      </c>
      <c r="G1942" s="121">
        <f>INDEX(TechList[ST_Thru],MATCH($A1942,TechList[Tech_'#],0),)</f>
        <v>2018</v>
      </c>
      <c r="H1942" s="154" t="str">
        <f>INDEX(TechList[Complexity],MATCH($A1942,TechList[Tech_'#],0),)</f>
        <v>High1</v>
      </c>
      <c r="I1942" s="158">
        <f>SUMIFS(DMC_EV1_curves[dmc_base_EVslope],DMC_EV1_curves[key_1],DMC_EV1[[#This Row],[key_1]])
*ev1_dmc!$J1942/100
+SUMIFS(DMC_EV1_curves[dmc_base_EVintercept],DMC_EV1_curves[key_1],DMC_EV1[[#This Row],[key_1]])</f>
        <v>3068.7627148845172</v>
      </c>
      <c r="J1942" s="156">
        <v>20</v>
      </c>
    </row>
    <row r="1943" spans="1:10" x14ac:dyDescent="0.25">
      <c r="A1943" s="123">
        <v>258</v>
      </c>
      <c r="B1943" s="154" t="str">
        <f>INDEX(TechList[Tech],MATCH($A1943,TechList[Tech_'#],0),)</f>
        <v>REEV40 non-batt</v>
      </c>
      <c r="C1943" s="154" t="str">
        <f t="shared" ref="C1943:C1962" si="142">CONCATENATE(A1943,"_",E1943)</f>
        <v>258_2</v>
      </c>
      <c r="D1943" s="158" t="str">
        <f t="shared" ref="D1943:D1962" si="143">CONCATENATE(C1943,"_",TEXT(J1943,"0.0"))</f>
        <v>258_2_20.5</v>
      </c>
      <c r="E1943" s="153">
        <f t="shared" si="139"/>
        <v>2</v>
      </c>
      <c r="F1943" s="121">
        <f>SUMIFS(LearningFactors[LF_codeNew],LearningFactors[Tech_'#],DMC_EV1[[#This Row],[Tech_'#]])</f>
        <v>23</v>
      </c>
      <c r="G1943" s="121">
        <f>INDEX(TechList[ST_Thru],MATCH($A1943,TechList[Tech_'#],0),)</f>
        <v>2018</v>
      </c>
      <c r="H1943" s="154" t="str">
        <f>INDEX(TechList[Complexity],MATCH($A1943,TechList[Tech_'#],0),)</f>
        <v>High1</v>
      </c>
      <c r="I1943" s="158">
        <f>SUMIFS(DMC_EV1_curves[dmc_base_EVslope],DMC_EV1_curves[key_1],DMC_EV1[[#This Row],[key_1]])
*ev1_dmc!$J1943/100
+SUMIFS(DMC_EV1_curves[dmc_base_EVintercept],DMC_EV1_curves[key_1],DMC_EV1[[#This Row],[key_1]])</f>
        <v>3069.3606616636116</v>
      </c>
      <c r="J1943" s="73">
        <v>20.5</v>
      </c>
    </row>
    <row r="1944" spans="1:10" x14ac:dyDescent="0.25">
      <c r="A1944" s="123">
        <v>258</v>
      </c>
      <c r="B1944" s="154" t="str">
        <f>INDEX(TechList[Tech],MATCH($A1944,TechList[Tech_'#],0),)</f>
        <v>REEV40 non-batt</v>
      </c>
      <c r="C1944" s="154" t="str">
        <f t="shared" si="142"/>
        <v>258_2</v>
      </c>
      <c r="D1944" s="158" t="str">
        <f t="shared" si="143"/>
        <v>258_2_21.0</v>
      </c>
      <c r="E1944" s="153">
        <f t="shared" si="139"/>
        <v>2</v>
      </c>
      <c r="F1944" s="121">
        <f>SUMIFS(LearningFactors[LF_codeNew],LearningFactors[Tech_'#],DMC_EV1[[#This Row],[Tech_'#]])</f>
        <v>23</v>
      </c>
      <c r="G1944" s="121">
        <f>INDEX(TechList[ST_Thru],MATCH($A1944,TechList[Tech_'#],0),)</f>
        <v>2018</v>
      </c>
      <c r="H1944" s="154" t="str">
        <f>INDEX(TechList[Complexity],MATCH($A1944,TechList[Tech_'#],0),)</f>
        <v>High1</v>
      </c>
      <c r="I1944" s="158">
        <f>SUMIFS(DMC_EV1_curves[dmc_base_EVslope],DMC_EV1_curves[key_1],DMC_EV1[[#This Row],[key_1]])
*ev1_dmc!$J1944/100
+SUMIFS(DMC_EV1_curves[dmc_base_EVintercept],DMC_EV1_curves[key_1],DMC_EV1[[#This Row],[key_1]])</f>
        <v>3069.958608442706</v>
      </c>
      <c r="J1944" s="73">
        <v>21</v>
      </c>
    </row>
    <row r="1945" spans="1:10" x14ac:dyDescent="0.25">
      <c r="A1945" s="123">
        <v>258</v>
      </c>
      <c r="B1945" s="154" t="str">
        <f>INDEX(TechList[Tech],MATCH($A1945,TechList[Tech_'#],0),)</f>
        <v>REEV40 non-batt</v>
      </c>
      <c r="C1945" s="154" t="str">
        <f t="shared" si="142"/>
        <v>258_2</v>
      </c>
      <c r="D1945" s="158" t="str">
        <f t="shared" si="143"/>
        <v>258_2_21.5</v>
      </c>
      <c r="E1945" s="153">
        <f t="shared" si="139"/>
        <v>2</v>
      </c>
      <c r="F1945" s="121">
        <f>SUMIFS(LearningFactors[LF_codeNew],LearningFactors[Tech_'#],DMC_EV1[[#This Row],[Tech_'#]])</f>
        <v>23</v>
      </c>
      <c r="G1945" s="121">
        <f>INDEX(TechList[ST_Thru],MATCH($A1945,TechList[Tech_'#],0),)</f>
        <v>2018</v>
      </c>
      <c r="H1945" s="154" t="str">
        <f>INDEX(TechList[Complexity],MATCH($A1945,TechList[Tech_'#],0),)</f>
        <v>High1</v>
      </c>
      <c r="I1945" s="158">
        <f>SUMIFS(DMC_EV1_curves[dmc_base_EVslope],DMC_EV1_curves[key_1],DMC_EV1[[#This Row],[key_1]])
*ev1_dmc!$J1945/100
+SUMIFS(DMC_EV1_curves[dmc_base_EVintercept],DMC_EV1_curves[key_1],DMC_EV1[[#This Row],[key_1]])</f>
        <v>3070.5565552218004</v>
      </c>
      <c r="J1945" s="73">
        <v>21.5</v>
      </c>
    </row>
    <row r="1946" spans="1:10" x14ac:dyDescent="0.25">
      <c r="A1946" s="123">
        <v>258</v>
      </c>
      <c r="B1946" s="154" t="str">
        <f>INDEX(TechList[Tech],MATCH($A1946,TechList[Tech_'#],0),)</f>
        <v>REEV40 non-batt</v>
      </c>
      <c r="C1946" s="154" t="str">
        <f t="shared" si="142"/>
        <v>258_2</v>
      </c>
      <c r="D1946" s="158" t="str">
        <f t="shared" si="143"/>
        <v>258_2_22.0</v>
      </c>
      <c r="E1946" s="153">
        <f t="shared" si="139"/>
        <v>2</v>
      </c>
      <c r="F1946" s="121">
        <f>SUMIFS(LearningFactors[LF_codeNew],LearningFactors[Tech_'#],DMC_EV1[[#This Row],[Tech_'#]])</f>
        <v>23</v>
      </c>
      <c r="G1946" s="121">
        <f>INDEX(TechList[ST_Thru],MATCH($A1946,TechList[Tech_'#],0),)</f>
        <v>2018</v>
      </c>
      <c r="H1946" s="154" t="str">
        <f>INDEX(TechList[Complexity],MATCH($A1946,TechList[Tech_'#],0),)</f>
        <v>High1</v>
      </c>
      <c r="I1946" s="158">
        <f>SUMIFS(DMC_EV1_curves[dmc_base_EVslope],DMC_EV1_curves[key_1],DMC_EV1[[#This Row],[key_1]])
*ev1_dmc!$J1946/100
+SUMIFS(DMC_EV1_curves[dmc_base_EVintercept],DMC_EV1_curves[key_1],DMC_EV1[[#This Row],[key_1]])</f>
        <v>3071.1545020008948</v>
      </c>
      <c r="J1946" s="73">
        <v>22</v>
      </c>
    </row>
    <row r="1947" spans="1:10" x14ac:dyDescent="0.25">
      <c r="A1947" s="123">
        <v>258</v>
      </c>
      <c r="B1947" s="154" t="str">
        <f>INDEX(TechList[Tech],MATCH($A1947,TechList[Tech_'#],0),)</f>
        <v>REEV40 non-batt</v>
      </c>
      <c r="C1947" s="154" t="str">
        <f t="shared" si="142"/>
        <v>258_2</v>
      </c>
      <c r="D1947" s="158" t="str">
        <f t="shared" si="143"/>
        <v>258_2_22.5</v>
      </c>
      <c r="E1947" s="153">
        <f t="shared" si="139"/>
        <v>2</v>
      </c>
      <c r="F1947" s="121">
        <f>SUMIFS(LearningFactors[LF_codeNew],LearningFactors[Tech_'#],DMC_EV1[[#This Row],[Tech_'#]])</f>
        <v>23</v>
      </c>
      <c r="G1947" s="121">
        <f>INDEX(TechList[ST_Thru],MATCH($A1947,TechList[Tech_'#],0),)</f>
        <v>2018</v>
      </c>
      <c r="H1947" s="154" t="str">
        <f>INDEX(TechList[Complexity],MATCH($A1947,TechList[Tech_'#],0),)</f>
        <v>High1</v>
      </c>
      <c r="I1947" s="158">
        <f>SUMIFS(DMC_EV1_curves[dmc_base_EVslope],DMC_EV1_curves[key_1],DMC_EV1[[#This Row],[key_1]])
*ev1_dmc!$J1947/100
+SUMIFS(DMC_EV1_curves[dmc_base_EVintercept],DMC_EV1_curves[key_1],DMC_EV1[[#This Row],[key_1]])</f>
        <v>3071.7524487799892</v>
      </c>
      <c r="J1947" s="73">
        <v>22.5</v>
      </c>
    </row>
    <row r="1948" spans="1:10" x14ac:dyDescent="0.25">
      <c r="A1948" s="123">
        <v>258</v>
      </c>
      <c r="B1948" s="154" t="str">
        <f>INDEX(TechList[Tech],MATCH($A1948,TechList[Tech_'#],0),)</f>
        <v>REEV40 non-batt</v>
      </c>
      <c r="C1948" s="154" t="str">
        <f t="shared" si="142"/>
        <v>258_2</v>
      </c>
      <c r="D1948" s="158" t="str">
        <f t="shared" si="143"/>
        <v>258_2_23.0</v>
      </c>
      <c r="E1948" s="153">
        <f t="shared" si="139"/>
        <v>2</v>
      </c>
      <c r="F1948" s="121">
        <f>SUMIFS(LearningFactors[LF_codeNew],LearningFactors[Tech_'#],DMC_EV1[[#This Row],[Tech_'#]])</f>
        <v>23</v>
      </c>
      <c r="G1948" s="121">
        <f>INDEX(TechList[ST_Thru],MATCH($A1948,TechList[Tech_'#],0),)</f>
        <v>2018</v>
      </c>
      <c r="H1948" s="154" t="str">
        <f>INDEX(TechList[Complexity],MATCH($A1948,TechList[Tech_'#],0),)</f>
        <v>High1</v>
      </c>
      <c r="I1948" s="158">
        <f>SUMIFS(DMC_EV1_curves[dmc_base_EVslope],DMC_EV1_curves[key_1],DMC_EV1[[#This Row],[key_1]])
*ev1_dmc!$J1948/100
+SUMIFS(DMC_EV1_curves[dmc_base_EVintercept],DMC_EV1_curves[key_1],DMC_EV1[[#This Row],[key_1]])</f>
        <v>3072.3503955590841</v>
      </c>
      <c r="J1948" s="73">
        <v>23</v>
      </c>
    </row>
    <row r="1949" spans="1:10" x14ac:dyDescent="0.25">
      <c r="A1949" s="123">
        <v>258</v>
      </c>
      <c r="B1949" s="154" t="str">
        <f>INDEX(TechList[Tech],MATCH($A1949,TechList[Tech_'#],0),)</f>
        <v>REEV40 non-batt</v>
      </c>
      <c r="C1949" s="154" t="str">
        <f t="shared" si="142"/>
        <v>258_2</v>
      </c>
      <c r="D1949" s="158" t="str">
        <f t="shared" si="143"/>
        <v>258_2_23.5</v>
      </c>
      <c r="E1949" s="153">
        <f t="shared" si="139"/>
        <v>2</v>
      </c>
      <c r="F1949" s="121">
        <f>SUMIFS(LearningFactors[LF_codeNew],LearningFactors[Tech_'#],DMC_EV1[[#This Row],[Tech_'#]])</f>
        <v>23</v>
      </c>
      <c r="G1949" s="121">
        <f>INDEX(TechList[ST_Thru],MATCH($A1949,TechList[Tech_'#],0),)</f>
        <v>2018</v>
      </c>
      <c r="H1949" s="154" t="str">
        <f>INDEX(TechList[Complexity],MATCH($A1949,TechList[Tech_'#],0),)</f>
        <v>High1</v>
      </c>
      <c r="I1949" s="158">
        <f>SUMIFS(DMC_EV1_curves[dmc_base_EVslope],DMC_EV1_curves[key_1],DMC_EV1[[#This Row],[key_1]])
*ev1_dmc!$J1949/100
+SUMIFS(DMC_EV1_curves[dmc_base_EVintercept],DMC_EV1_curves[key_1],DMC_EV1[[#This Row],[key_1]])</f>
        <v>3072.9483423381785</v>
      </c>
      <c r="J1949" s="73">
        <v>23.5</v>
      </c>
    </row>
    <row r="1950" spans="1:10" x14ac:dyDescent="0.25">
      <c r="A1950" s="123">
        <v>258</v>
      </c>
      <c r="B1950" s="154" t="str">
        <f>INDEX(TechList[Tech],MATCH($A1950,TechList[Tech_'#],0),)</f>
        <v>REEV40 non-batt</v>
      </c>
      <c r="C1950" s="154" t="str">
        <f t="shared" si="142"/>
        <v>258_2</v>
      </c>
      <c r="D1950" s="158" t="str">
        <f t="shared" si="143"/>
        <v>258_2_24.0</v>
      </c>
      <c r="E1950" s="153">
        <f t="shared" si="139"/>
        <v>2</v>
      </c>
      <c r="F1950" s="121">
        <f>SUMIFS(LearningFactors[LF_codeNew],LearningFactors[Tech_'#],DMC_EV1[[#This Row],[Tech_'#]])</f>
        <v>23</v>
      </c>
      <c r="G1950" s="121">
        <f>INDEX(TechList[ST_Thru],MATCH($A1950,TechList[Tech_'#],0),)</f>
        <v>2018</v>
      </c>
      <c r="H1950" s="154" t="str">
        <f>INDEX(TechList[Complexity],MATCH($A1950,TechList[Tech_'#],0),)</f>
        <v>High1</v>
      </c>
      <c r="I1950" s="158">
        <f>SUMIFS(DMC_EV1_curves[dmc_base_EVslope],DMC_EV1_curves[key_1],DMC_EV1[[#This Row],[key_1]])
*ev1_dmc!$J1950/100
+SUMIFS(DMC_EV1_curves[dmc_base_EVintercept],DMC_EV1_curves[key_1],DMC_EV1[[#This Row],[key_1]])</f>
        <v>3073.5462891172729</v>
      </c>
      <c r="J1950" s="73">
        <v>24</v>
      </c>
    </row>
    <row r="1951" spans="1:10" x14ac:dyDescent="0.25">
      <c r="A1951" s="123">
        <v>258</v>
      </c>
      <c r="B1951" s="154" t="str">
        <f>INDEX(TechList[Tech],MATCH($A1951,TechList[Tech_'#],0),)</f>
        <v>REEV40 non-batt</v>
      </c>
      <c r="C1951" s="154" t="str">
        <f t="shared" si="142"/>
        <v>258_2</v>
      </c>
      <c r="D1951" s="158" t="str">
        <f t="shared" si="143"/>
        <v>258_2_24.5</v>
      </c>
      <c r="E1951" s="153">
        <f t="shared" si="139"/>
        <v>2</v>
      </c>
      <c r="F1951" s="121">
        <f>SUMIFS(LearningFactors[LF_codeNew],LearningFactors[Tech_'#],DMC_EV1[[#This Row],[Tech_'#]])</f>
        <v>23</v>
      </c>
      <c r="G1951" s="121">
        <f>INDEX(TechList[ST_Thru],MATCH($A1951,TechList[Tech_'#],0),)</f>
        <v>2018</v>
      </c>
      <c r="H1951" s="154" t="str">
        <f>INDEX(TechList[Complexity],MATCH($A1951,TechList[Tech_'#],0),)</f>
        <v>High1</v>
      </c>
      <c r="I1951" s="158">
        <f>SUMIFS(DMC_EV1_curves[dmc_base_EVslope],DMC_EV1_curves[key_1],DMC_EV1[[#This Row],[key_1]])
*ev1_dmc!$J1951/100
+SUMIFS(DMC_EV1_curves[dmc_base_EVintercept],DMC_EV1_curves[key_1],DMC_EV1[[#This Row],[key_1]])</f>
        <v>3074.1442358963673</v>
      </c>
      <c r="J1951" s="73">
        <v>24.5</v>
      </c>
    </row>
    <row r="1952" spans="1:10" x14ac:dyDescent="0.25">
      <c r="A1952" s="123">
        <v>258</v>
      </c>
      <c r="B1952" s="154" t="str">
        <f>INDEX(TechList[Tech],MATCH($A1952,TechList[Tech_'#],0),)</f>
        <v>REEV40 non-batt</v>
      </c>
      <c r="C1952" s="154" t="str">
        <f t="shared" si="142"/>
        <v>258_2</v>
      </c>
      <c r="D1952" s="158" t="str">
        <f t="shared" si="143"/>
        <v>258_2_25.0</v>
      </c>
      <c r="E1952" s="153">
        <f t="shared" si="139"/>
        <v>2</v>
      </c>
      <c r="F1952" s="121">
        <f>SUMIFS(LearningFactors[LF_codeNew],LearningFactors[Tech_'#],DMC_EV1[[#This Row],[Tech_'#]])</f>
        <v>23</v>
      </c>
      <c r="G1952" s="121">
        <f>INDEX(TechList[ST_Thru],MATCH($A1952,TechList[Tech_'#],0),)</f>
        <v>2018</v>
      </c>
      <c r="H1952" s="154" t="str">
        <f>INDEX(TechList[Complexity],MATCH($A1952,TechList[Tech_'#],0),)</f>
        <v>High1</v>
      </c>
      <c r="I1952" s="158">
        <f>SUMIFS(DMC_EV1_curves[dmc_base_EVslope],DMC_EV1_curves[key_1],DMC_EV1[[#This Row],[key_1]])
*ev1_dmc!$J1952/100
+SUMIFS(DMC_EV1_curves[dmc_base_EVintercept],DMC_EV1_curves[key_1],DMC_EV1[[#This Row],[key_1]])</f>
        <v>3074.7421826754617</v>
      </c>
      <c r="J1952" s="73">
        <v>25</v>
      </c>
    </row>
    <row r="1953" spans="1:10" x14ac:dyDescent="0.25">
      <c r="A1953" s="123">
        <v>258</v>
      </c>
      <c r="B1953" s="154" t="str">
        <f>INDEX(TechList[Tech],MATCH($A1953,TechList[Tech_'#],0),)</f>
        <v>REEV40 non-batt</v>
      </c>
      <c r="C1953" s="154" t="str">
        <f t="shared" si="142"/>
        <v>258_2</v>
      </c>
      <c r="D1953" s="158" t="str">
        <f t="shared" si="143"/>
        <v>258_2_25.5</v>
      </c>
      <c r="E1953" s="153">
        <f t="shared" si="139"/>
        <v>2</v>
      </c>
      <c r="F1953" s="121">
        <f>SUMIFS(LearningFactors[LF_codeNew],LearningFactors[Tech_'#],DMC_EV1[[#This Row],[Tech_'#]])</f>
        <v>23</v>
      </c>
      <c r="G1953" s="121">
        <f>INDEX(TechList[ST_Thru],MATCH($A1953,TechList[Tech_'#],0),)</f>
        <v>2018</v>
      </c>
      <c r="H1953" s="154" t="str">
        <f>INDEX(TechList[Complexity],MATCH($A1953,TechList[Tech_'#],0),)</f>
        <v>High1</v>
      </c>
      <c r="I1953" s="158">
        <f>SUMIFS(DMC_EV1_curves[dmc_base_EVslope],DMC_EV1_curves[key_1],DMC_EV1[[#This Row],[key_1]])
*ev1_dmc!$J1953/100
+SUMIFS(DMC_EV1_curves[dmc_base_EVintercept],DMC_EV1_curves[key_1],DMC_EV1[[#This Row],[key_1]])</f>
        <v>3075.3401294545561</v>
      </c>
      <c r="J1953" s="73">
        <v>25.5</v>
      </c>
    </row>
    <row r="1954" spans="1:10" x14ac:dyDescent="0.25">
      <c r="A1954" s="123">
        <v>258</v>
      </c>
      <c r="B1954" s="154" t="str">
        <f>INDEX(TechList[Tech],MATCH($A1954,TechList[Tech_'#],0),)</f>
        <v>REEV40 non-batt</v>
      </c>
      <c r="C1954" s="154" t="str">
        <f t="shared" si="142"/>
        <v>258_2</v>
      </c>
      <c r="D1954" s="158" t="str">
        <f t="shared" si="143"/>
        <v>258_2_26.0</v>
      </c>
      <c r="E1954" s="153">
        <f t="shared" si="139"/>
        <v>2</v>
      </c>
      <c r="F1954" s="121">
        <f>SUMIFS(LearningFactors[LF_codeNew],LearningFactors[Tech_'#],DMC_EV1[[#This Row],[Tech_'#]])</f>
        <v>23</v>
      </c>
      <c r="G1954" s="121">
        <f>INDEX(TechList[ST_Thru],MATCH($A1954,TechList[Tech_'#],0),)</f>
        <v>2018</v>
      </c>
      <c r="H1954" s="154" t="str">
        <f>INDEX(TechList[Complexity],MATCH($A1954,TechList[Tech_'#],0),)</f>
        <v>High1</v>
      </c>
      <c r="I1954" s="158">
        <f>SUMIFS(DMC_EV1_curves[dmc_base_EVslope],DMC_EV1_curves[key_1],DMC_EV1[[#This Row],[key_1]])
*ev1_dmc!$J1954/100
+SUMIFS(DMC_EV1_curves[dmc_base_EVintercept],DMC_EV1_curves[key_1],DMC_EV1[[#This Row],[key_1]])</f>
        <v>3075.9380762336505</v>
      </c>
      <c r="J1954" s="73">
        <v>26</v>
      </c>
    </row>
    <row r="1955" spans="1:10" x14ac:dyDescent="0.25">
      <c r="A1955" s="123">
        <v>258</v>
      </c>
      <c r="B1955" s="154" t="str">
        <f>INDEX(TechList[Tech],MATCH($A1955,TechList[Tech_'#],0),)</f>
        <v>REEV40 non-batt</v>
      </c>
      <c r="C1955" s="154" t="str">
        <f t="shared" si="142"/>
        <v>258_2</v>
      </c>
      <c r="D1955" s="158" t="str">
        <f t="shared" si="143"/>
        <v>258_2_26.5</v>
      </c>
      <c r="E1955" s="153">
        <f t="shared" si="139"/>
        <v>2</v>
      </c>
      <c r="F1955" s="121">
        <f>SUMIFS(LearningFactors[LF_codeNew],LearningFactors[Tech_'#],DMC_EV1[[#This Row],[Tech_'#]])</f>
        <v>23</v>
      </c>
      <c r="G1955" s="121">
        <f>INDEX(TechList[ST_Thru],MATCH($A1955,TechList[Tech_'#],0),)</f>
        <v>2018</v>
      </c>
      <c r="H1955" s="154" t="str">
        <f>INDEX(TechList[Complexity],MATCH($A1955,TechList[Tech_'#],0),)</f>
        <v>High1</v>
      </c>
      <c r="I1955" s="158">
        <f>SUMIFS(DMC_EV1_curves[dmc_base_EVslope],DMC_EV1_curves[key_1],DMC_EV1[[#This Row],[key_1]])
*ev1_dmc!$J1955/100
+SUMIFS(DMC_EV1_curves[dmc_base_EVintercept],DMC_EV1_curves[key_1],DMC_EV1[[#This Row],[key_1]])</f>
        <v>3076.5360230127449</v>
      </c>
      <c r="J1955" s="73">
        <v>26.5</v>
      </c>
    </row>
    <row r="1956" spans="1:10" x14ac:dyDescent="0.25">
      <c r="A1956" s="123">
        <v>258</v>
      </c>
      <c r="B1956" s="154" t="str">
        <f>INDEX(TechList[Tech],MATCH($A1956,TechList[Tech_'#],0),)</f>
        <v>REEV40 non-batt</v>
      </c>
      <c r="C1956" s="154" t="str">
        <f t="shared" si="142"/>
        <v>258_2</v>
      </c>
      <c r="D1956" s="158" t="str">
        <f t="shared" si="143"/>
        <v>258_2_27.0</v>
      </c>
      <c r="E1956" s="153">
        <f t="shared" si="139"/>
        <v>2</v>
      </c>
      <c r="F1956" s="121">
        <f>SUMIFS(LearningFactors[LF_codeNew],LearningFactors[Tech_'#],DMC_EV1[[#This Row],[Tech_'#]])</f>
        <v>23</v>
      </c>
      <c r="G1956" s="121">
        <f>INDEX(TechList[ST_Thru],MATCH($A1956,TechList[Tech_'#],0),)</f>
        <v>2018</v>
      </c>
      <c r="H1956" s="154" t="str">
        <f>INDEX(TechList[Complexity],MATCH($A1956,TechList[Tech_'#],0),)</f>
        <v>High1</v>
      </c>
      <c r="I1956" s="158">
        <f>SUMIFS(DMC_EV1_curves[dmc_base_EVslope],DMC_EV1_curves[key_1],DMC_EV1[[#This Row],[key_1]])
*ev1_dmc!$J1956/100
+SUMIFS(DMC_EV1_curves[dmc_base_EVintercept],DMC_EV1_curves[key_1],DMC_EV1[[#This Row],[key_1]])</f>
        <v>3077.1339697918393</v>
      </c>
      <c r="J1956" s="73">
        <v>27</v>
      </c>
    </row>
    <row r="1957" spans="1:10" x14ac:dyDescent="0.25">
      <c r="A1957" s="123">
        <v>258</v>
      </c>
      <c r="B1957" s="154" t="str">
        <f>INDEX(TechList[Tech],MATCH($A1957,TechList[Tech_'#],0),)</f>
        <v>REEV40 non-batt</v>
      </c>
      <c r="C1957" s="154" t="str">
        <f t="shared" si="142"/>
        <v>258_2</v>
      </c>
      <c r="D1957" s="158" t="str">
        <f t="shared" si="143"/>
        <v>258_2_27.5</v>
      </c>
      <c r="E1957" s="153">
        <f t="shared" si="139"/>
        <v>2</v>
      </c>
      <c r="F1957" s="121">
        <f>SUMIFS(LearningFactors[LF_codeNew],LearningFactors[Tech_'#],DMC_EV1[[#This Row],[Tech_'#]])</f>
        <v>23</v>
      </c>
      <c r="G1957" s="121">
        <f>INDEX(TechList[ST_Thru],MATCH($A1957,TechList[Tech_'#],0),)</f>
        <v>2018</v>
      </c>
      <c r="H1957" s="154" t="str">
        <f>INDEX(TechList[Complexity],MATCH($A1957,TechList[Tech_'#],0),)</f>
        <v>High1</v>
      </c>
      <c r="I1957" s="158">
        <f>SUMIFS(DMC_EV1_curves[dmc_base_EVslope],DMC_EV1_curves[key_1],DMC_EV1[[#This Row],[key_1]])
*ev1_dmc!$J1957/100
+SUMIFS(DMC_EV1_curves[dmc_base_EVintercept],DMC_EV1_curves[key_1],DMC_EV1[[#This Row],[key_1]])</f>
        <v>3077.7319165709337</v>
      </c>
      <c r="J1957" s="73">
        <v>27.5</v>
      </c>
    </row>
    <row r="1958" spans="1:10" x14ac:dyDescent="0.25">
      <c r="A1958" s="123">
        <v>258</v>
      </c>
      <c r="B1958" s="154" t="str">
        <f>INDEX(TechList[Tech],MATCH($A1958,TechList[Tech_'#],0),)</f>
        <v>REEV40 non-batt</v>
      </c>
      <c r="C1958" s="154" t="str">
        <f t="shared" si="142"/>
        <v>258_2</v>
      </c>
      <c r="D1958" s="158" t="str">
        <f t="shared" si="143"/>
        <v>258_2_28.0</v>
      </c>
      <c r="E1958" s="153">
        <f t="shared" si="139"/>
        <v>2</v>
      </c>
      <c r="F1958" s="121">
        <f>SUMIFS(LearningFactors[LF_codeNew],LearningFactors[Tech_'#],DMC_EV1[[#This Row],[Tech_'#]])</f>
        <v>23</v>
      </c>
      <c r="G1958" s="121">
        <f>INDEX(TechList[ST_Thru],MATCH($A1958,TechList[Tech_'#],0),)</f>
        <v>2018</v>
      </c>
      <c r="H1958" s="154" t="str">
        <f>INDEX(TechList[Complexity],MATCH($A1958,TechList[Tech_'#],0),)</f>
        <v>High1</v>
      </c>
      <c r="I1958" s="158">
        <f>SUMIFS(DMC_EV1_curves[dmc_base_EVslope],DMC_EV1_curves[key_1],DMC_EV1[[#This Row],[key_1]])
*ev1_dmc!$J1958/100
+SUMIFS(DMC_EV1_curves[dmc_base_EVintercept],DMC_EV1_curves[key_1],DMC_EV1[[#This Row],[key_1]])</f>
        <v>3078.3298633500281</v>
      </c>
      <c r="J1958" s="73">
        <v>28</v>
      </c>
    </row>
    <row r="1959" spans="1:10" x14ac:dyDescent="0.25">
      <c r="A1959" s="123">
        <v>258</v>
      </c>
      <c r="B1959" s="154" t="str">
        <f>INDEX(TechList[Tech],MATCH($A1959,TechList[Tech_'#],0),)</f>
        <v>REEV40 non-batt</v>
      </c>
      <c r="C1959" s="154" t="str">
        <f t="shared" si="142"/>
        <v>258_2</v>
      </c>
      <c r="D1959" s="158" t="str">
        <f t="shared" si="143"/>
        <v>258_2_28.5</v>
      </c>
      <c r="E1959" s="153">
        <f t="shared" si="139"/>
        <v>2</v>
      </c>
      <c r="F1959" s="121">
        <f>SUMIFS(LearningFactors[LF_codeNew],LearningFactors[Tech_'#],DMC_EV1[[#This Row],[Tech_'#]])</f>
        <v>23</v>
      </c>
      <c r="G1959" s="121">
        <f>INDEX(TechList[ST_Thru],MATCH($A1959,TechList[Tech_'#],0),)</f>
        <v>2018</v>
      </c>
      <c r="H1959" s="154" t="str">
        <f>INDEX(TechList[Complexity],MATCH($A1959,TechList[Tech_'#],0),)</f>
        <v>High1</v>
      </c>
      <c r="I1959" s="158">
        <f>SUMIFS(DMC_EV1_curves[dmc_base_EVslope],DMC_EV1_curves[key_1],DMC_EV1[[#This Row],[key_1]])
*ev1_dmc!$J1959/100
+SUMIFS(DMC_EV1_curves[dmc_base_EVintercept],DMC_EV1_curves[key_1],DMC_EV1[[#This Row],[key_1]])</f>
        <v>3078.9278101291225</v>
      </c>
      <c r="J1959" s="73">
        <v>28.5</v>
      </c>
    </row>
    <row r="1960" spans="1:10" x14ac:dyDescent="0.25">
      <c r="A1960" s="123">
        <v>258</v>
      </c>
      <c r="B1960" s="154" t="str">
        <f>INDEX(TechList[Tech],MATCH($A1960,TechList[Tech_'#],0),)</f>
        <v>REEV40 non-batt</v>
      </c>
      <c r="C1960" s="154" t="str">
        <f t="shared" si="142"/>
        <v>258_2</v>
      </c>
      <c r="D1960" s="158" t="str">
        <f t="shared" si="143"/>
        <v>258_2_29.0</v>
      </c>
      <c r="E1960" s="153">
        <f t="shared" si="139"/>
        <v>2</v>
      </c>
      <c r="F1960" s="121">
        <f>SUMIFS(LearningFactors[LF_codeNew],LearningFactors[Tech_'#],DMC_EV1[[#This Row],[Tech_'#]])</f>
        <v>23</v>
      </c>
      <c r="G1960" s="121">
        <f>INDEX(TechList[ST_Thru],MATCH($A1960,TechList[Tech_'#],0),)</f>
        <v>2018</v>
      </c>
      <c r="H1960" s="154" t="str">
        <f>INDEX(TechList[Complexity],MATCH($A1960,TechList[Tech_'#],0),)</f>
        <v>High1</v>
      </c>
      <c r="I1960" s="158">
        <f>SUMIFS(DMC_EV1_curves[dmc_base_EVslope],DMC_EV1_curves[key_1],DMC_EV1[[#This Row],[key_1]])
*ev1_dmc!$J1960/100
+SUMIFS(DMC_EV1_curves[dmc_base_EVintercept],DMC_EV1_curves[key_1],DMC_EV1[[#This Row],[key_1]])</f>
        <v>3079.5257569082169</v>
      </c>
      <c r="J1960" s="73">
        <v>29</v>
      </c>
    </row>
    <row r="1961" spans="1:10" x14ac:dyDescent="0.25">
      <c r="A1961" s="123">
        <v>258</v>
      </c>
      <c r="B1961" s="154" t="str">
        <f>INDEX(TechList[Tech],MATCH($A1961,TechList[Tech_'#],0),)</f>
        <v>REEV40 non-batt</v>
      </c>
      <c r="C1961" s="154" t="str">
        <f t="shared" si="142"/>
        <v>258_2</v>
      </c>
      <c r="D1961" s="158" t="str">
        <f t="shared" si="143"/>
        <v>258_2_29.5</v>
      </c>
      <c r="E1961" s="153">
        <f t="shared" si="139"/>
        <v>2</v>
      </c>
      <c r="F1961" s="121">
        <f>SUMIFS(LearningFactors[LF_codeNew],LearningFactors[Tech_'#],DMC_EV1[[#This Row],[Tech_'#]])</f>
        <v>23</v>
      </c>
      <c r="G1961" s="121">
        <f>INDEX(TechList[ST_Thru],MATCH($A1961,TechList[Tech_'#],0),)</f>
        <v>2018</v>
      </c>
      <c r="H1961" s="154" t="str">
        <f>INDEX(TechList[Complexity],MATCH($A1961,TechList[Tech_'#],0),)</f>
        <v>High1</v>
      </c>
      <c r="I1961" s="158">
        <f>SUMIFS(DMC_EV1_curves[dmc_base_EVslope],DMC_EV1_curves[key_1],DMC_EV1[[#This Row],[key_1]])
*ev1_dmc!$J1961/100
+SUMIFS(DMC_EV1_curves[dmc_base_EVintercept],DMC_EV1_curves[key_1],DMC_EV1[[#This Row],[key_1]])</f>
        <v>3080.1237036873113</v>
      </c>
      <c r="J1961" s="73">
        <v>29.5</v>
      </c>
    </row>
    <row r="1962" spans="1:10" x14ac:dyDescent="0.25">
      <c r="A1962" s="123">
        <v>258</v>
      </c>
      <c r="B1962" s="154" t="str">
        <f>INDEX(TechList[Tech],MATCH($A1962,TechList[Tech_'#],0),)</f>
        <v>REEV40 non-batt</v>
      </c>
      <c r="C1962" s="154" t="str">
        <f t="shared" si="142"/>
        <v>258_2</v>
      </c>
      <c r="D1962" s="158" t="str">
        <f t="shared" si="143"/>
        <v>258_2_30.0</v>
      </c>
      <c r="E1962" s="153">
        <f t="shared" si="139"/>
        <v>2</v>
      </c>
      <c r="F1962" s="121">
        <f>SUMIFS(LearningFactors[LF_codeNew],LearningFactors[Tech_'#],DMC_EV1[[#This Row],[Tech_'#]])</f>
        <v>23</v>
      </c>
      <c r="G1962" s="121">
        <f>INDEX(TechList[ST_Thru],MATCH($A1962,TechList[Tech_'#],0),)</f>
        <v>2018</v>
      </c>
      <c r="H1962" s="154" t="str">
        <f>INDEX(TechList[Complexity],MATCH($A1962,TechList[Tech_'#],0),)</f>
        <v>High1</v>
      </c>
      <c r="I1962" s="158">
        <f>SUMIFS(DMC_EV1_curves[dmc_base_EVslope],DMC_EV1_curves[key_1],DMC_EV1[[#This Row],[key_1]])
*ev1_dmc!$J1962/100
+SUMIFS(DMC_EV1_curves[dmc_base_EVintercept],DMC_EV1_curves[key_1],DMC_EV1[[#This Row],[key_1]])</f>
        <v>3080.7216504664057</v>
      </c>
      <c r="J1962" s="73">
        <v>30</v>
      </c>
    </row>
    <row r="1963" spans="1:10" x14ac:dyDescent="0.25">
      <c r="A1963" s="123">
        <v>258</v>
      </c>
      <c r="B1963" s="154" t="str">
        <f>INDEX(TechList[Tech],MATCH($A1963,TechList[Tech_'#],0),)</f>
        <v>REEV40 non-batt</v>
      </c>
      <c r="C1963" s="154" t="str">
        <f t="shared" si="140"/>
        <v>258_3</v>
      </c>
      <c r="D1963" s="158" t="str">
        <f t="shared" si="141"/>
        <v>258_3_0.0</v>
      </c>
      <c r="E1963" s="153">
        <f t="shared" ref="E1963:E2023" si="144">VC_03</f>
        <v>3</v>
      </c>
      <c r="F1963" s="121">
        <f>SUMIFS(LearningFactors[LF_codeNew],LearningFactors[Tech_'#],DMC_EV1[[#This Row],[Tech_'#]])</f>
        <v>23</v>
      </c>
      <c r="G1963" s="121">
        <f>INDEX(TechList[ST_Thru],MATCH($A1963,TechList[Tech_'#],0),)</f>
        <v>2018</v>
      </c>
      <c r="H1963" s="154" t="str">
        <f>INDEX(TechList[Complexity],MATCH($A1963,TechList[Tech_'#],0),)</f>
        <v>High1</v>
      </c>
      <c r="I1963" s="158">
        <f>SUMIFS(DMC_EV1_curves[dmc_base_EVslope],DMC_EV1_curves[key_1],DMC_EV1[[#This Row],[key_1]])
*ev1_dmc!$J1963/100
+SUMIFS(DMC_EV1_curves[dmc_base_EVintercept],DMC_EV1_curves[key_1],DMC_EV1[[#This Row],[key_1]])</f>
        <v>3195.3493838325112</v>
      </c>
      <c r="J1963" s="156">
        <v>0</v>
      </c>
    </row>
    <row r="1964" spans="1:10" x14ac:dyDescent="0.25">
      <c r="A1964" s="123">
        <v>258</v>
      </c>
      <c r="B1964" s="154" t="str">
        <f>INDEX(TechList[Tech],MATCH($A1964,TechList[Tech_'#],0),)</f>
        <v>REEV40 non-batt</v>
      </c>
      <c r="C1964" s="154" t="str">
        <f t="shared" si="140"/>
        <v>258_3</v>
      </c>
      <c r="D1964" s="158" t="str">
        <f t="shared" si="141"/>
        <v>258_3_0.5</v>
      </c>
      <c r="E1964" s="153">
        <f t="shared" si="144"/>
        <v>3</v>
      </c>
      <c r="F1964" s="121">
        <f>SUMIFS(LearningFactors[LF_codeNew],LearningFactors[Tech_'#],DMC_EV1[[#This Row],[Tech_'#]])</f>
        <v>23</v>
      </c>
      <c r="G1964" s="121">
        <f>INDEX(TechList[ST_Thru],MATCH($A1964,TechList[Tech_'#],0),)</f>
        <v>2018</v>
      </c>
      <c r="H1964" s="154" t="str">
        <f>INDEX(TechList[Complexity],MATCH($A1964,TechList[Tech_'#],0),)</f>
        <v>High1</v>
      </c>
      <c r="I1964" s="158">
        <f>SUMIFS(DMC_EV1_curves[dmc_base_EVslope],DMC_EV1_curves[key_1],DMC_EV1[[#This Row],[key_1]])
*ev1_dmc!$J1964/100
+SUMIFS(DMC_EV1_curves[dmc_base_EVintercept],DMC_EV1_curves[key_1],DMC_EV1[[#This Row],[key_1]])</f>
        <v>3196.0158085795852</v>
      </c>
      <c r="J1964" s="156">
        <v>0.5</v>
      </c>
    </row>
    <row r="1965" spans="1:10" x14ac:dyDescent="0.25">
      <c r="A1965" s="123">
        <v>258</v>
      </c>
      <c r="B1965" s="154" t="str">
        <f>INDEX(TechList[Tech],MATCH($A1965,TechList[Tech_'#],0),)</f>
        <v>REEV40 non-batt</v>
      </c>
      <c r="C1965" s="154" t="str">
        <f t="shared" si="140"/>
        <v>258_3</v>
      </c>
      <c r="D1965" s="158" t="str">
        <f t="shared" si="141"/>
        <v>258_3_1.0</v>
      </c>
      <c r="E1965" s="153">
        <f t="shared" si="144"/>
        <v>3</v>
      </c>
      <c r="F1965" s="121">
        <f>SUMIFS(LearningFactors[LF_codeNew],LearningFactors[Tech_'#],DMC_EV1[[#This Row],[Tech_'#]])</f>
        <v>23</v>
      </c>
      <c r="G1965" s="121">
        <f>INDEX(TechList[ST_Thru],MATCH($A1965,TechList[Tech_'#],0),)</f>
        <v>2018</v>
      </c>
      <c r="H1965" s="154" t="str">
        <f>INDEX(TechList[Complexity],MATCH($A1965,TechList[Tech_'#],0),)</f>
        <v>High1</v>
      </c>
      <c r="I1965" s="158">
        <f>SUMIFS(DMC_EV1_curves[dmc_base_EVslope],DMC_EV1_curves[key_1],DMC_EV1[[#This Row],[key_1]])
*ev1_dmc!$J1965/100
+SUMIFS(DMC_EV1_curves[dmc_base_EVintercept],DMC_EV1_curves[key_1],DMC_EV1[[#This Row],[key_1]])</f>
        <v>3196.6822333266596</v>
      </c>
      <c r="J1965" s="156">
        <v>1</v>
      </c>
    </row>
    <row r="1966" spans="1:10" x14ac:dyDescent="0.25">
      <c r="A1966" s="123">
        <v>258</v>
      </c>
      <c r="B1966" s="154" t="str">
        <f>INDEX(TechList[Tech],MATCH($A1966,TechList[Tech_'#],0),)</f>
        <v>REEV40 non-batt</v>
      </c>
      <c r="C1966" s="154" t="str">
        <f t="shared" si="140"/>
        <v>258_3</v>
      </c>
      <c r="D1966" s="158" t="str">
        <f t="shared" si="141"/>
        <v>258_3_1.5</v>
      </c>
      <c r="E1966" s="153">
        <f t="shared" si="144"/>
        <v>3</v>
      </c>
      <c r="F1966" s="121">
        <f>SUMIFS(LearningFactors[LF_codeNew],LearningFactors[Tech_'#],DMC_EV1[[#This Row],[Tech_'#]])</f>
        <v>23</v>
      </c>
      <c r="G1966" s="121">
        <f>INDEX(TechList[ST_Thru],MATCH($A1966,TechList[Tech_'#],0),)</f>
        <v>2018</v>
      </c>
      <c r="H1966" s="154" t="str">
        <f>INDEX(TechList[Complexity],MATCH($A1966,TechList[Tech_'#],0),)</f>
        <v>High1</v>
      </c>
      <c r="I1966" s="158">
        <f>SUMIFS(DMC_EV1_curves[dmc_base_EVslope],DMC_EV1_curves[key_1],DMC_EV1[[#This Row],[key_1]])
*ev1_dmc!$J1966/100
+SUMIFS(DMC_EV1_curves[dmc_base_EVintercept],DMC_EV1_curves[key_1],DMC_EV1[[#This Row],[key_1]])</f>
        <v>3197.3486580737335</v>
      </c>
      <c r="J1966" s="156">
        <v>1.5</v>
      </c>
    </row>
    <row r="1967" spans="1:10" x14ac:dyDescent="0.25">
      <c r="A1967" s="123">
        <v>258</v>
      </c>
      <c r="B1967" s="154" t="str">
        <f>INDEX(TechList[Tech],MATCH($A1967,TechList[Tech_'#],0),)</f>
        <v>REEV40 non-batt</v>
      </c>
      <c r="C1967" s="154" t="str">
        <f t="shared" si="140"/>
        <v>258_3</v>
      </c>
      <c r="D1967" s="158" t="str">
        <f t="shared" si="141"/>
        <v>258_3_2.0</v>
      </c>
      <c r="E1967" s="153">
        <f t="shared" si="144"/>
        <v>3</v>
      </c>
      <c r="F1967" s="121">
        <f>SUMIFS(LearningFactors[LF_codeNew],LearningFactors[Tech_'#],DMC_EV1[[#This Row],[Tech_'#]])</f>
        <v>23</v>
      </c>
      <c r="G1967" s="121">
        <f>INDEX(TechList[ST_Thru],MATCH($A1967,TechList[Tech_'#],0),)</f>
        <v>2018</v>
      </c>
      <c r="H1967" s="154" t="str">
        <f>INDEX(TechList[Complexity],MATCH($A1967,TechList[Tech_'#],0),)</f>
        <v>High1</v>
      </c>
      <c r="I1967" s="158">
        <f>SUMIFS(DMC_EV1_curves[dmc_base_EVslope],DMC_EV1_curves[key_1],DMC_EV1[[#This Row],[key_1]])
*ev1_dmc!$J1967/100
+SUMIFS(DMC_EV1_curves[dmc_base_EVintercept],DMC_EV1_curves[key_1],DMC_EV1[[#This Row],[key_1]])</f>
        <v>3198.0150828208075</v>
      </c>
      <c r="J1967" s="156">
        <v>2</v>
      </c>
    </row>
    <row r="1968" spans="1:10" x14ac:dyDescent="0.25">
      <c r="A1968" s="123">
        <v>258</v>
      </c>
      <c r="B1968" s="154" t="str">
        <f>INDEX(TechList[Tech],MATCH($A1968,TechList[Tech_'#],0),)</f>
        <v>REEV40 non-batt</v>
      </c>
      <c r="C1968" s="154" t="str">
        <f t="shared" si="140"/>
        <v>258_3</v>
      </c>
      <c r="D1968" s="158" t="str">
        <f t="shared" si="141"/>
        <v>258_3_2.5</v>
      </c>
      <c r="E1968" s="153">
        <f t="shared" si="144"/>
        <v>3</v>
      </c>
      <c r="F1968" s="121">
        <f>SUMIFS(LearningFactors[LF_codeNew],LearningFactors[Tech_'#],DMC_EV1[[#This Row],[Tech_'#]])</f>
        <v>23</v>
      </c>
      <c r="G1968" s="121">
        <f>INDEX(TechList[ST_Thru],MATCH($A1968,TechList[Tech_'#],0),)</f>
        <v>2018</v>
      </c>
      <c r="H1968" s="154" t="str">
        <f>INDEX(TechList[Complexity],MATCH($A1968,TechList[Tech_'#],0),)</f>
        <v>High1</v>
      </c>
      <c r="I1968" s="158">
        <f>SUMIFS(DMC_EV1_curves[dmc_base_EVslope],DMC_EV1_curves[key_1],DMC_EV1[[#This Row],[key_1]])
*ev1_dmc!$J1968/100
+SUMIFS(DMC_EV1_curves[dmc_base_EVintercept],DMC_EV1_curves[key_1],DMC_EV1[[#This Row],[key_1]])</f>
        <v>3198.6815075678819</v>
      </c>
      <c r="J1968" s="156">
        <v>2.5</v>
      </c>
    </row>
    <row r="1969" spans="1:10" x14ac:dyDescent="0.25">
      <c r="A1969" s="123">
        <v>258</v>
      </c>
      <c r="B1969" s="154" t="str">
        <f>INDEX(TechList[Tech],MATCH($A1969,TechList[Tech_'#],0),)</f>
        <v>REEV40 non-batt</v>
      </c>
      <c r="C1969" s="154" t="str">
        <f t="shared" si="140"/>
        <v>258_3</v>
      </c>
      <c r="D1969" s="158" t="str">
        <f t="shared" si="141"/>
        <v>258_3_3.0</v>
      </c>
      <c r="E1969" s="153">
        <f t="shared" si="144"/>
        <v>3</v>
      </c>
      <c r="F1969" s="121">
        <f>SUMIFS(LearningFactors[LF_codeNew],LearningFactors[Tech_'#],DMC_EV1[[#This Row],[Tech_'#]])</f>
        <v>23</v>
      </c>
      <c r="G1969" s="121">
        <f>INDEX(TechList[ST_Thru],MATCH($A1969,TechList[Tech_'#],0),)</f>
        <v>2018</v>
      </c>
      <c r="H1969" s="154" t="str">
        <f>INDEX(TechList[Complexity],MATCH($A1969,TechList[Tech_'#],0),)</f>
        <v>High1</v>
      </c>
      <c r="I1969" s="158">
        <f>SUMIFS(DMC_EV1_curves[dmc_base_EVslope],DMC_EV1_curves[key_1],DMC_EV1[[#This Row],[key_1]])
*ev1_dmc!$J1969/100
+SUMIFS(DMC_EV1_curves[dmc_base_EVintercept],DMC_EV1_curves[key_1],DMC_EV1[[#This Row],[key_1]])</f>
        <v>3199.3479323149559</v>
      </c>
      <c r="J1969" s="156">
        <v>3</v>
      </c>
    </row>
    <row r="1970" spans="1:10" x14ac:dyDescent="0.25">
      <c r="A1970" s="123">
        <v>258</v>
      </c>
      <c r="B1970" s="154" t="str">
        <f>INDEX(TechList[Tech],MATCH($A1970,TechList[Tech_'#],0),)</f>
        <v>REEV40 non-batt</v>
      </c>
      <c r="C1970" s="154" t="str">
        <f t="shared" si="140"/>
        <v>258_3</v>
      </c>
      <c r="D1970" s="158" t="str">
        <f t="shared" si="141"/>
        <v>258_3_3.5</v>
      </c>
      <c r="E1970" s="153">
        <f t="shared" si="144"/>
        <v>3</v>
      </c>
      <c r="F1970" s="121">
        <f>SUMIFS(LearningFactors[LF_codeNew],LearningFactors[Tech_'#],DMC_EV1[[#This Row],[Tech_'#]])</f>
        <v>23</v>
      </c>
      <c r="G1970" s="121">
        <f>INDEX(TechList[ST_Thru],MATCH($A1970,TechList[Tech_'#],0),)</f>
        <v>2018</v>
      </c>
      <c r="H1970" s="154" t="str">
        <f>INDEX(TechList[Complexity],MATCH($A1970,TechList[Tech_'#],0),)</f>
        <v>High1</v>
      </c>
      <c r="I1970" s="158">
        <f>SUMIFS(DMC_EV1_curves[dmc_base_EVslope],DMC_EV1_curves[key_1],DMC_EV1[[#This Row],[key_1]])
*ev1_dmc!$J1970/100
+SUMIFS(DMC_EV1_curves[dmc_base_EVintercept],DMC_EV1_curves[key_1],DMC_EV1[[#This Row],[key_1]])</f>
        <v>3200.0143570620298</v>
      </c>
      <c r="J1970" s="156">
        <v>3.5</v>
      </c>
    </row>
    <row r="1971" spans="1:10" x14ac:dyDescent="0.25">
      <c r="A1971" s="123">
        <v>258</v>
      </c>
      <c r="B1971" s="154" t="str">
        <f>INDEX(TechList[Tech],MATCH($A1971,TechList[Tech_'#],0),)</f>
        <v>REEV40 non-batt</v>
      </c>
      <c r="C1971" s="154" t="str">
        <f t="shared" si="140"/>
        <v>258_3</v>
      </c>
      <c r="D1971" s="158" t="str">
        <f t="shared" si="141"/>
        <v>258_3_4.0</v>
      </c>
      <c r="E1971" s="153">
        <f t="shared" si="144"/>
        <v>3</v>
      </c>
      <c r="F1971" s="121">
        <f>SUMIFS(LearningFactors[LF_codeNew],LearningFactors[Tech_'#],DMC_EV1[[#This Row],[Tech_'#]])</f>
        <v>23</v>
      </c>
      <c r="G1971" s="121">
        <f>INDEX(TechList[ST_Thru],MATCH($A1971,TechList[Tech_'#],0),)</f>
        <v>2018</v>
      </c>
      <c r="H1971" s="154" t="str">
        <f>INDEX(TechList[Complexity],MATCH($A1971,TechList[Tech_'#],0),)</f>
        <v>High1</v>
      </c>
      <c r="I1971" s="158">
        <f>SUMIFS(DMC_EV1_curves[dmc_base_EVslope],DMC_EV1_curves[key_1],DMC_EV1[[#This Row],[key_1]])
*ev1_dmc!$J1971/100
+SUMIFS(DMC_EV1_curves[dmc_base_EVintercept],DMC_EV1_curves[key_1],DMC_EV1[[#This Row],[key_1]])</f>
        <v>3200.6807818091038</v>
      </c>
      <c r="J1971" s="156">
        <v>4</v>
      </c>
    </row>
    <row r="1972" spans="1:10" x14ac:dyDescent="0.25">
      <c r="A1972" s="123">
        <v>258</v>
      </c>
      <c r="B1972" s="154" t="str">
        <f>INDEX(TechList[Tech],MATCH($A1972,TechList[Tech_'#],0),)</f>
        <v>REEV40 non-batt</v>
      </c>
      <c r="C1972" s="154" t="str">
        <f t="shared" si="140"/>
        <v>258_3</v>
      </c>
      <c r="D1972" s="158" t="str">
        <f t="shared" si="141"/>
        <v>258_3_4.5</v>
      </c>
      <c r="E1972" s="153">
        <f t="shared" si="144"/>
        <v>3</v>
      </c>
      <c r="F1972" s="121">
        <f>SUMIFS(LearningFactors[LF_codeNew],LearningFactors[Tech_'#],DMC_EV1[[#This Row],[Tech_'#]])</f>
        <v>23</v>
      </c>
      <c r="G1972" s="121">
        <f>INDEX(TechList[ST_Thru],MATCH($A1972,TechList[Tech_'#],0),)</f>
        <v>2018</v>
      </c>
      <c r="H1972" s="154" t="str">
        <f>INDEX(TechList[Complexity],MATCH($A1972,TechList[Tech_'#],0),)</f>
        <v>High1</v>
      </c>
      <c r="I1972" s="158">
        <f>SUMIFS(DMC_EV1_curves[dmc_base_EVslope],DMC_EV1_curves[key_1],DMC_EV1[[#This Row],[key_1]])
*ev1_dmc!$J1972/100
+SUMIFS(DMC_EV1_curves[dmc_base_EVintercept],DMC_EV1_curves[key_1],DMC_EV1[[#This Row],[key_1]])</f>
        <v>3201.3472065561782</v>
      </c>
      <c r="J1972" s="156">
        <v>4.5</v>
      </c>
    </row>
    <row r="1973" spans="1:10" x14ac:dyDescent="0.25">
      <c r="A1973" s="123">
        <v>258</v>
      </c>
      <c r="B1973" s="154" t="str">
        <f>INDEX(TechList[Tech],MATCH($A1973,TechList[Tech_'#],0),)</f>
        <v>REEV40 non-batt</v>
      </c>
      <c r="C1973" s="154" t="str">
        <f t="shared" si="140"/>
        <v>258_3</v>
      </c>
      <c r="D1973" s="158" t="str">
        <f t="shared" si="141"/>
        <v>258_3_5.0</v>
      </c>
      <c r="E1973" s="153">
        <f t="shared" si="144"/>
        <v>3</v>
      </c>
      <c r="F1973" s="121">
        <f>SUMIFS(LearningFactors[LF_codeNew],LearningFactors[Tech_'#],DMC_EV1[[#This Row],[Tech_'#]])</f>
        <v>23</v>
      </c>
      <c r="G1973" s="121">
        <f>INDEX(TechList[ST_Thru],MATCH($A1973,TechList[Tech_'#],0),)</f>
        <v>2018</v>
      </c>
      <c r="H1973" s="154" t="str">
        <f>INDEX(TechList[Complexity],MATCH($A1973,TechList[Tech_'#],0),)</f>
        <v>High1</v>
      </c>
      <c r="I1973" s="158">
        <f>SUMIFS(DMC_EV1_curves[dmc_base_EVslope],DMC_EV1_curves[key_1],DMC_EV1[[#This Row],[key_1]])
*ev1_dmc!$J1973/100
+SUMIFS(DMC_EV1_curves[dmc_base_EVintercept],DMC_EV1_curves[key_1],DMC_EV1[[#This Row],[key_1]])</f>
        <v>3202.0136313032522</v>
      </c>
      <c r="J1973" s="156">
        <v>5</v>
      </c>
    </row>
    <row r="1974" spans="1:10" x14ac:dyDescent="0.25">
      <c r="A1974" s="123">
        <v>258</v>
      </c>
      <c r="B1974" s="154" t="str">
        <f>INDEX(TechList[Tech],MATCH($A1974,TechList[Tech_'#],0),)</f>
        <v>REEV40 non-batt</v>
      </c>
      <c r="C1974" s="154" t="str">
        <f t="shared" si="140"/>
        <v>258_3</v>
      </c>
      <c r="D1974" s="158" t="str">
        <f t="shared" si="141"/>
        <v>258_3_5.5</v>
      </c>
      <c r="E1974" s="153">
        <f t="shared" si="144"/>
        <v>3</v>
      </c>
      <c r="F1974" s="121">
        <f>SUMIFS(LearningFactors[LF_codeNew],LearningFactors[Tech_'#],DMC_EV1[[#This Row],[Tech_'#]])</f>
        <v>23</v>
      </c>
      <c r="G1974" s="121">
        <f>INDEX(TechList[ST_Thru],MATCH($A1974,TechList[Tech_'#],0),)</f>
        <v>2018</v>
      </c>
      <c r="H1974" s="154" t="str">
        <f>INDEX(TechList[Complexity],MATCH($A1974,TechList[Tech_'#],0),)</f>
        <v>High1</v>
      </c>
      <c r="I1974" s="158">
        <f>SUMIFS(DMC_EV1_curves[dmc_base_EVslope],DMC_EV1_curves[key_1],DMC_EV1[[#This Row],[key_1]])
*ev1_dmc!$J1974/100
+SUMIFS(DMC_EV1_curves[dmc_base_EVintercept],DMC_EV1_curves[key_1],DMC_EV1[[#This Row],[key_1]])</f>
        <v>3202.6800560503261</v>
      </c>
      <c r="J1974" s="156">
        <v>5.5</v>
      </c>
    </row>
    <row r="1975" spans="1:10" x14ac:dyDescent="0.25">
      <c r="A1975" s="123">
        <v>258</v>
      </c>
      <c r="B1975" s="154" t="str">
        <f>INDEX(TechList[Tech],MATCH($A1975,TechList[Tech_'#],0),)</f>
        <v>REEV40 non-batt</v>
      </c>
      <c r="C1975" s="154" t="str">
        <f t="shared" si="140"/>
        <v>258_3</v>
      </c>
      <c r="D1975" s="158" t="str">
        <f t="shared" si="141"/>
        <v>258_3_6.0</v>
      </c>
      <c r="E1975" s="153">
        <f t="shared" si="144"/>
        <v>3</v>
      </c>
      <c r="F1975" s="121">
        <f>SUMIFS(LearningFactors[LF_codeNew],LearningFactors[Tech_'#],DMC_EV1[[#This Row],[Tech_'#]])</f>
        <v>23</v>
      </c>
      <c r="G1975" s="121">
        <f>INDEX(TechList[ST_Thru],MATCH($A1975,TechList[Tech_'#],0),)</f>
        <v>2018</v>
      </c>
      <c r="H1975" s="154" t="str">
        <f>INDEX(TechList[Complexity],MATCH($A1975,TechList[Tech_'#],0),)</f>
        <v>High1</v>
      </c>
      <c r="I1975" s="158">
        <f>SUMIFS(DMC_EV1_curves[dmc_base_EVslope],DMC_EV1_curves[key_1],DMC_EV1[[#This Row],[key_1]])
*ev1_dmc!$J1975/100
+SUMIFS(DMC_EV1_curves[dmc_base_EVintercept],DMC_EV1_curves[key_1],DMC_EV1[[#This Row],[key_1]])</f>
        <v>3203.3464807974005</v>
      </c>
      <c r="J1975" s="156">
        <v>6</v>
      </c>
    </row>
    <row r="1976" spans="1:10" x14ac:dyDescent="0.25">
      <c r="A1976" s="123">
        <v>258</v>
      </c>
      <c r="B1976" s="154" t="str">
        <f>INDEX(TechList[Tech],MATCH($A1976,TechList[Tech_'#],0),)</f>
        <v>REEV40 non-batt</v>
      </c>
      <c r="C1976" s="154" t="str">
        <f t="shared" si="140"/>
        <v>258_3</v>
      </c>
      <c r="D1976" s="158" t="str">
        <f t="shared" si="141"/>
        <v>258_3_6.5</v>
      </c>
      <c r="E1976" s="153">
        <f t="shared" si="144"/>
        <v>3</v>
      </c>
      <c r="F1976" s="121">
        <f>SUMIFS(LearningFactors[LF_codeNew],LearningFactors[Tech_'#],DMC_EV1[[#This Row],[Tech_'#]])</f>
        <v>23</v>
      </c>
      <c r="G1976" s="121">
        <f>INDEX(TechList[ST_Thru],MATCH($A1976,TechList[Tech_'#],0),)</f>
        <v>2018</v>
      </c>
      <c r="H1976" s="154" t="str">
        <f>INDEX(TechList[Complexity],MATCH($A1976,TechList[Tech_'#],0),)</f>
        <v>High1</v>
      </c>
      <c r="I1976" s="158">
        <f>SUMIFS(DMC_EV1_curves[dmc_base_EVslope],DMC_EV1_curves[key_1],DMC_EV1[[#This Row],[key_1]])
*ev1_dmc!$J1976/100
+SUMIFS(DMC_EV1_curves[dmc_base_EVintercept],DMC_EV1_curves[key_1],DMC_EV1[[#This Row],[key_1]])</f>
        <v>3204.0129055444745</v>
      </c>
      <c r="J1976" s="156">
        <v>6.5</v>
      </c>
    </row>
    <row r="1977" spans="1:10" x14ac:dyDescent="0.25">
      <c r="A1977" s="123">
        <v>258</v>
      </c>
      <c r="B1977" s="154" t="str">
        <f>INDEX(TechList[Tech],MATCH($A1977,TechList[Tech_'#],0),)</f>
        <v>REEV40 non-batt</v>
      </c>
      <c r="C1977" s="154" t="str">
        <f t="shared" si="140"/>
        <v>258_3</v>
      </c>
      <c r="D1977" s="158" t="str">
        <f t="shared" si="141"/>
        <v>258_3_7.0</v>
      </c>
      <c r="E1977" s="153">
        <f t="shared" si="144"/>
        <v>3</v>
      </c>
      <c r="F1977" s="121">
        <f>SUMIFS(LearningFactors[LF_codeNew],LearningFactors[Tech_'#],DMC_EV1[[#This Row],[Tech_'#]])</f>
        <v>23</v>
      </c>
      <c r="G1977" s="121">
        <f>INDEX(TechList[ST_Thru],MATCH($A1977,TechList[Tech_'#],0),)</f>
        <v>2018</v>
      </c>
      <c r="H1977" s="154" t="str">
        <f>INDEX(TechList[Complexity],MATCH($A1977,TechList[Tech_'#],0),)</f>
        <v>High1</v>
      </c>
      <c r="I1977" s="158">
        <f>SUMIFS(DMC_EV1_curves[dmc_base_EVslope],DMC_EV1_curves[key_1],DMC_EV1[[#This Row],[key_1]])
*ev1_dmc!$J1977/100
+SUMIFS(DMC_EV1_curves[dmc_base_EVintercept],DMC_EV1_curves[key_1],DMC_EV1[[#This Row],[key_1]])</f>
        <v>3204.6793302915485</v>
      </c>
      <c r="J1977" s="156">
        <v>7</v>
      </c>
    </row>
    <row r="1978" spans="1:10" x14ac:dyDescent="0.25">
      <c r="A1978" s="123">
        <v>258</v>
      </c>
      <c r="B1978" s="154" t="str">
        <f>INDEX(TechList[Tech],MATCH($A1978,TechList[Tech_'#],0),)</f>
        <v>REEV40 non-batt</v>
      </c>
      <c r="C1978" s="154" t="str">
        <f t="shared" si="140"/>
        <v>258_3</v>
      </c>
      <c r="D1978" s="158" t="str">
        <f t="shared" si="141"/>
        <v>258_3_7.5</v>
      </c>
      <c r="E1978" s="153">
        <f t="shared" si="144"/>
        <v>3</v>
      </c>
      <c r="F1978" s="121">
        <f>SUMIFS(LearningFactors[LF_codeNew],LearningFactors[Tech_'#],DMC_EV1[[#This Row],[Tech_'#]])</f>
        <v>23</v>
      </c>
      <c r="G1978" s="121">
        <f>INDEX(TechList[ST_Thru],MATCH($A1978,TechList[Tech_'#],0),)</f>
        <v>2018</v>
      </c>
      <c r="H1978" s="154" t="str">
        <f>INDEX(TechList[Complexity],MATCH($A1978,TechList[Tech_'#],0),)</f>
        <v>High1</v>
      </c>
      <c r="I1978" s="158">
        <f>SUMIFS(DMC_EV1_curves[dmc_base_EVslope],DMC_EV1_curves[key_1],DMC_EV1[[#This Row],[key_1]])
*ev1_dmc!$J1978/100
+SUMIFS(DMC_EV1_curves[dmc_base_EVintercept],DMC_EV1_curves[key_1],DMC_EV1[[#This Row],[key_1]])</f>
        <v>3205.3457550386229</v>
      </c>
      <c r="J1978" s="156">
        <v>7.5</v>
      </c>
    </row>
    <row r="1979" spans="1:10" x14ac:dyDescent="0.25">
      <c r="A1979" s="123">
        <v>258</v>
      </c>
      <c r="B1979" s="154" t="str">
        <f>INDEX(TechList[Tech],MATCH($A1979,TechList[Tech_'#],0),)</f>
        <v>REEV40 non-batt</v>
      </c>
      <c r="C1979" s="154" t="str">
        <f t="shared" si="140"/>
        <v>258_3</v>
      </c>
      <c r="D1979" s="158" t="str">
        <f t="shared" si="141"/>
        <v>258_3_8.0</v>
      </c>
      <c r="E1979" s="153">
        <f t="shared" si="144"/>
        <v>3</v>
      </c>
      <c r="F1979" s="121">
        <f>SUMIFS(LearningFactors[LF_codeNew],LearningFactors[Tech_'#],DMC_EV1[[#This Row],[Tech_'#]])</f>
        <v>23</v>
      </c>
      <c r="G1979" s="121">
        <f>INDEX(TechList[ST_Thru],MATCH($A1979,TechList[Tech_'#],0),)</f>
        <v>2018</v>
      </c>
      <c r="H1979" s="154" t="str">
        <f>INDEX(TechList[Complexity],MATCH($A1979,TechList[Tech_'#],0),)</f>
        <v>High1</v>
      </c>
      <c r="I1979" s="158">
        <f>SUMIFS(DMC_EV1_curves[dmc_base_EVslope],DMC_EV1_curves[key_1],DMC_EV1[[#This Row],[key_1]])
*ev1_dmc!$J1979/100
+SUMIFS(DMC_EV1_curves[dmc_base_EVintercept],DMC_EV1_curves[key_1],DMC_EV1[[#This Row],[key_1]])</f>
        <v>3206.0121797856968</v>
      </c>
      <c r="J1979" s="156">
        <v>8</v>
      </c>
    </row>
    <row r="1980" spans="1:10" x14ac:dyDescent="0.25">
      <c r="A1980" s="123">
        <v>258</v>
      </c>
      <c r="B1980" s="154" t="str">
        <f>INDEX(TechList[Tech],MATCH($A1980,TechList[Tech_'#],0),)</f>
        <v>REEV40 non-batt</v>
      </c>
      <c r="C1980" s="154" t="str">
        <f t="shared" si="140"/>
        <v>258_3</v>
      </c>
      <c r="D1980" s="158" t="str">
        <f t="shared" si="141"/>
        <v>258_3_8.5</v>
      </c>
      <c r="E1980" s="153">
        <f t="shared" si="144"/>
        <v>3</v>
      </c>
      <c r="F1980" s="121">
        <f>SUMIFS(LearningFactors[LF_codeNew],LearningFactors[Tech_'#],DMC_EV1[[#This Row],[Tech_'#]])</f>
        <v>23</v>
      </c>
      <c r="G1980" s="121">
        <f>INDEX(TechList[ST_Thru],MATCH($A1980,TechList[Tech_'#],0),)</f>
        <v>2018</v>
      </c>
      <c r="H1980" s="154" t="str">
        <f>INDEX(TechList[Complexity],MATCH($A1980,TechList[Tech_'#],0),)</f>
        <v>High1</v>
      </c>
      <c r="I1980" s="158">
        <f>SUMIFS(DMC_EV1_curves[dmc_base_EVslope],DMC_EV1_curves[key_1],DMC_EV1[[#This Row],[key_1]])
*ev1_dmc!$J1980/100
+SUMIFS(DMC_EV1_curves[dmc_base_EVintercept],DMC_EV1_curves[key_1],DMC_EV1[[#This Row],[key_1]])</f>
        <v>3206.6786045327708</v>
      </c>
      <c r="J1980" s="156">
        <v>8.5</v>
      </c>
    </row>
    <row r="1981" spans="1:10" x14ac:dyDescent="0.25">
      <c r="A1981" s="123">
        <v>258</v>
      </c>
      <c r="B1981" s="154" t="str">
        <f>INDEX(TechList[Tech],MATCH($A1981,TechList[Tech_'#],0),)</f>
        <v>REEV40 non-batt</v>
      </c>
      <c r="C1981" s="154" t="str">
        <f t="shared" si="140"/>
        <v>258_3</v>
      </c>
      <c r="D1981" s="158" t="str">
        <f t="shared" si="141"/>
        <v>258_3_9.0</v>
      </c>
      <c r="E1981" s="153">
        <f t="shared" si="144"/>
        <v>3</v>
      </c>
      <c r="F1981" s="121">
        <f>SUMIFS(LearningFactors[LF_codeNew],LearningFactors[Tech_'#],DMC_EV1[[#This Row],[Tech_'#]])</f>
        <v>23</v>
      </c>
      <c r="G1981" s="121">
        <f>INDEX(TechList[ST_Thru],MATCH($A1981,TechList[Tech_'#],0),)</f>
        <v>2018</v>
      </c>
      <c r="H1981" s="154" t="str">
        <f>INDEX(TechList[Complexity],MATCH($A1981,TechList[Tech_'#],0),)</f>
        <v>High1</v>
      </c>
      <c r="I1981" s="158">
        <f>SUMIFS(DMC_EV1_curves[dmc_base_EVslope],DMC_EV1_curves[key_1],DMC_EV1[[#This Row],[key_1]])
*ev1_dmc!$J1981/100
+SUMIFS(DMC_EV1_curves[dmc_base_EVintercept],DMC_EV1_curves[key_1],DMC_EV1[[#This Row],[key_1]])</f>
        <v>3207.3450292798452</v>
      </c>
      <c r="J1981" s="156">
        <v>9</v>
      </c>
    </row>
    <row r="1982" spans="1:10" x14ac:dyDescent="0.25">
      <c r="A1982" s="123">
        <v>258</v>
      </c>
      <c r="B1982" s="154" t="str">
        <f>INDEX(TechList[Tech],MATCH($A1982,TechList[Tech_'#],0),)</f>
        <v>REEV40 non-batt</v>
      </c>
      <c r="C1982" s="154" t="str">
        <f t="shared" si="140"/>
        <v>258_3</v>
      </c>
      <c r="D1982" s="158" t="str">
        <f t="shared" si="141"/>
        <v>258_3_9.5</v>
      </c>
      <c r="E1982" s="153">
        <f t="shared" si="144"/>
        <v>3</v>
      </c>
      <c r="F1982" s="121">
        <f>SUMIFS(LearningFactors[LF_codeNew],LearningFactors[Tech_'#],DMC_EV1[[#This Row],[Tech_'#]])</f>
        <v>23</v>
      </c>
      <c r="G1982" s="121">
        <f>INDEX(TechList[ST_Thru],MATCH($A1982,TechList[Tech_'#],0),)</f>
        <v>2018</v>
      </c>
      <c r="H1982" s="154" t="str">
        <f>INDEX(TechList[Complexity],MATCH($A1982,TechList[Tech_'#],0),)</f>
        <v>High1</v>
      </c>
      <c r="I1982" s="158">
        <f>SUMIFS(DMC_EV1_curves[dmc_base_EVslope],DMC_EV1_curves[key_1],DMC_EV1[[#This Row],[key_1]])
*ev1_dmc!$J1982/100
+SUMIFS(DMC_EV1_curves[dmc_base_EVintercept],DMC_EV1_curves[key_1],DMC_EV1[[#This Row],[key_1]])</f>
        <v>3208.0114540269192</v>
      </c>
      <c r="J1982" s="156">
        <v>9.5</v>
      </c>
    </row>
    <row r="1983" spans="1:10" x14ac:dyDescent="0.25">
      <c r="A1983" s="123">
        <v>258</v>
      </c>
      <c r="B1983" s="154" t="str">
        <f>INDEX(TechList[Tech],MATCH($A1983,TechList[Tech_'#],0),)</f>
        <v>REEV40 non-batt</v>
      </c>
      <c r="C1983" s="154" t="str">
        <f t="shared" si="140"/>
        <v>258_3</v>
      </c>
      <c r="D1983" s="158" t="str">
        <f t="shared" si="141"/>
        <v>258_3_10.0</v>
      </c>
      <c r="E1983" s="153">
        <f t="shared" si="144"/>
        <v>3</v>
      </c>
      <c r="F1983" s="121">
        <f>SUMIFS(LearningFactors[LF_codeNew],LearningFactors[Tech_'#],DMC_EV1[[#This Row],[Tech_'#]])</f>
        <v>23</v>
      </c>
      <c r="G1983" s="121">
        <f>INDEX(TechList[ST_Thru],MATCH($A1983,TechList[Tech_'#],0),)</f>
        <v>2018</v>
      </c>
      <c r="H1983" s="154" t="str">
        <f>INDEX(TechList[Complexity],MATCH($A1983,TechList[Tech_'#],0),)</f>
        <v>High1</v>
      </c>
      <c r="I1983" s="158">
        <f>SUMIFS(DMC_EV1_curves[dmc_base_EVslope],DMC_EV1_curves[key_1],DMC_EV1[[#This Row],[key_1]])
*ev1_dmc!$J1983/100
+SUMIFS(DMC_EV1_curves[dmc_base_EVintercept],DMC_EV1_curves[key_1],DMC_EV1[[#This Row],[key_1]])</f>
        <v>3208.6778787739931</v>
      </c>
      <c r="J1983" s="156">
        <v>10</v>
      </c>
    </row>
    <row r="1984" spans="1:10" x14ac:dyDescent="0.25">
      <c r="A1984" s="123">
        <v>258</v>
      </c>
      <c r="B1984" s="154" t="str">
        <f>INDEX(TechList[Tech],MATCH($A1984,TechList[Tech_'#],0),)</f>
        <v>REEV40 non-batt</v>
      </c>
      <c r="C1984" s="154" t="str">
        <f t="shared" si="140"/>
        <v>258_3</v>
      </c>
      <c r="D1984" s="158" t="str">
        <f t="shared" si="141"/>
        <v>258_3_10.5</v>
      </c>
      <c r="E1984" s="153">
        <f t="shared" si="144"/>
        <v>3</v>
      </c>
      <c r="F1984" s="121">
        <f>SUMIFS(LearningFactors[LF_codeNew],LearningFactors[Tech_'#],DMC_EV1[[#This Row],[Tech_'#]])</f>
        <v>23</v>
      </c>
      <c r="G1984" s="121">
        <f>INDEX(TechList[ST_Thru],MATCH($A1984,TechList[Tech_'#],0),)</f>
        <v>2018</v>
      </c>
      <c r="H1984" s="154" t="str">
        <f>INDEX(TechList[Complexity],MATCH($A1984,TechList[Tech_'#],0),)</f>
        <v>High1</v>
      </c>
      <c r="I1984" s="158">
        <f>SUMIFS(DMC_EV1_curves[dmc_base_EVslope],DMC_EV1_curves[key_1],DMC_EV1[[#This Row],[key_1]])
*ev1_dmc!$J1984/100
+SUMIFS(DMC_EV1_curves[dmc_base_EVintercept],DMC_EV1_curves[key_1],DMC_EV1[[#This Row],[key_1]])</f>
        <v>3209.3443035210676</v>
      </c>
      <c r="J1984" s="156">
        <v>10.5</v>
      </c>
    </row>
    <row r="1985" spans="1:10" x14ac:dyDescent="0.25">
      <c r="A1985" s="123">
        <v>258</v>
      </c>
      <c r="B1985" s="154" t="str">
        <f>INDEX(TechList[Tech],MATCH($A1985,TechList[Tech_'#],0),)</f>
        <v>REEV40 non-batt</v>
      </c>
      <c r="C1985" s="154" t="str">
        <f t="shared" si="140"/>
        <v>258_3</v>
      </c>
      <c r="D1985" s="158" t="str">
        <f t="shared" si="141"/>
        <v>258_3_11.0</v>
      </c>
      <c r="E1985" s="153">
        <f t="shared" si="144"/>
        <v>3</v>
      </c>
      <c r="F1985" s="121">
        <f>SUMIFS(LearningFactors[LF_codeNew],LearningFactors[Tech_'#],DMC_EV1[[#This Row],[Tech_'#]])</f>
        <v>23</v>
      </c>
      <c r="G1985" s="121">
        <f>INDEX(TechList[ST_Thru],MATCH($A1985,TechList[Tech_'#],0),)</f>
        <v>2018</v>
      </c>
      <c r="H1985" s="154" t="str">
        <f>INDEX(TechList[Complexity],MATCH($A1985,TechList[Tech_'#],0),)</f>
        <v>High1</v>
      </c>
      <c r="I1985" s="158">
        <f>SUMIFS(DMC_EV1_curves[dmc_base_EVslope],DMC_EV1_curves[key_1],DMC_EV1[[#This Row],[key_1]])
*ev1_dmc!$J1985/100
+SUMIFS(DMC_EV1_curves[dmc_base_EVintercept],DMC_EV1_curves[key_1],DMC_EV1[[#This Row],[key_1]])</f>
        <v>3210.0107282681415</v>
      </c>
      <c r="J1985" s="156">
        <v>11</v>
      </c>
    </row>
    <row r="1986" spans="1:10" x14ac:dyDescent="0.25">
      <c r="A1986" s="123">
        <v>258</v>
      </c>
      <c r="B1986" s="154" t="str">
        <f>INDEX(TechList[Tech],MATCH($A1986,TechList[Tech_'#],0),)</f>
        <v>REEV40 non-batt</v>
      </c>
      <c r="C1986" s="154" t="str">
        <f t="shared" si="140"/>
        <v>258_3</v>
      </c>
      <c r="D1986" s="158" t="str">
        <f t="shared" si="141"/>
        <v>258_3_11.5</v>
      </c>
      <c r="E1986" s="153">
        <f t="shared" si="144"/>
        <v>3</v>
      </c>
      <c r="F1986" s="121">
        <f>SUMIFS(LearningFactors[LF_codeNew],LearningFactors[Tech_'#],DMC_EV1[[#This Row],[Tech_'#]])</f>
        <v>23</v>
      </c>
      <c r="G1986" s="121">
        <f>INDEX(TechList[ST_Thru],MATCH($A1986,TechList[Tech_'#],0),)</f>
        <v>2018</v>
      </c>
      <c r="H1986" s="154" t="str">
        <f>INDEX(TechList[Complexity],MATCH($A1986,TechList[Tech_'#],0),)</f>
        <v>High1</v>
      </c>
      <c r="I1986" s="158">
        <f>SUMIFS(DMC_EV1_curves[dmc_base_EVslope],DMC_EV1_curves[key_1],DMC_EV1[[#This Row],[key_1]])
*ev1_dmc!$J1986/100
+SUMIFS(DMC_EV1_curves[dmc_base_EVintercept],DMC_EV1_curves[key_1],DMC_EV1[[#This Row],[key_1]])</f>
        <v>3210.6771530152155</v>
      </c>
      <c r="J1986" s="156">
        <v>11.5</v>
      </c>
    </row>
    <row r="1987" spans="1:10" x14ac:dyDescent="0.25">
      <c r="A1987" s="123">
        <v>258</v>
      </c>
      <c r="B1987" s="154" t="str">
        <f>INDEX(TechList[Tech],MATCH($A1987,TechList[Tech_'#],0),)</f>
        <v>REEV40 non-batt</v>
      </c>
      <c r="C1987" s="154" t="str">
        <f t="shared" si="140"/>
        <v>258_3</v>
      </c>
      <c r="D1987" s="158" t="str">
        <f t="shared" si="141"/>
        <v>258_3_12.0</v>
      </c>
      <c r="E1987" s="153">
        <f t="shared" si="144"/>
        <v>3</v>
      </c>
      <c r="F1987" s="121">
        <f>SUMIFS(LearningFactors[LF_codeNew],LearningFactors[Tech_'#],DMC_EV1[[#This Row],[Tech_'#]])</f>
        <v>23</v>
      </c>
      <c r="G1987" s="121">
        <f>INDEX(TechList[ST_Thru],MATCH($A1987,TechList[Tech_'#],0),)</f>
        <v>2018</v>
      </c>
      <c r="H1987" s="154" t="str">
        <f>INDEX(TechList[Complexity],MATCH($A1987,TechList[Tech_'#],0),)</f>
        <v>High1</v>
      </c>
      <c r="I1987" s="158">
        <f>SUMIFS(DMC_EV1_curves[dmc_base_EVslope],DMC_EV1_curves[key_1],DMC_EV1[[#This Row],[key_1]])
*ev1_dmc!$J1987/100
+SUMIFS(DMC_EV1_curves[dmc_base_EVintercept],DMC_EV1_curves[key_1],DMC_EV1[[#This Row],[key_1]])</f>
        <v>3211.3435777622899</v>
      </c>
      <c r="J1987" s="156">
        <v>12</v>
      </c>
    </row>
    <row r="1988" spans="1:10" x14ac:dyDescent="0.25">
      <c r="A1988" s="123">
        <v>258</v>
      </c>
      <c r="B1988" s="154" t="str">
        <f>INDEX(TechList[Tech],MATCH($A1988,TechList[Tech_'#],0),)</f>
        <v>REEV40 non-batt</v>
      </c>
      <c r="C1988" s="154" t="str">
        <f t="shared" si="140"/>
        <v>258_3</v>
      </c>
      <c r="D1988" s="158" t="str">
        <f t="shared" si="141"/>
        <v>258_3_12.5</v>
      </c>
      <c r="E1988" s="153">
        <f t="shared" si="144"/>
        <v>3</v>
      </c>
      <c r="F1988" s="121">
        <f>SUMIFS(LearningFactors[LF_codeNew],LearningFactors[Tech_'#],DMC_EV1[[#This Row],[Tech_'#]])</f>
        <v>23</v>
      </c>
      <c r="G1988" s="121">
        <f>INDEX(TechList[ST_Thru],MATCH($A1988,TechList[Tech_'#],0),)</f>
        <v>2018</v>
      </c>
      <c r="H1988" s="154" t="str">
        <f>INDEX(TechList[Complexity],MATCH($A1988,TechList[Tech_'#],0),)</f>
        <v>High1</v>
      </c>
      <c r="I1988" s="158">
        <f>SUMIFS(DMC_EV1_curves[dmc_base_EVslope],DMC_EV1_curves[key_1],DMC_EV1[[#This Row],[key_1]])
*ev1_dmc!$J1988/100
+SUMIFS(DMC_EV1_curves[dmc_base_EVintercept],DMC_EV1_curves[key_1],DMC_EV1[[#This Row],[key_1]])</f>
        <v>3212.0100025093639</v>
      </c>
      <c r="J1988" s="156">
        <v>12.5</v>
      </c>
    </row>
    <row r="1989" spans="1:10" x14ac:dyDescent="0.25">
      <c r="A1989" s="123">
        <v>258</v>
      </c>
      <c r="B1989" s="154" t="str">
        <f>INDEX(TechList[Tech],MATCH($A1989,TechList[Tech_'#],0),)</f>
        <v>REEV40 non-batt</v>
      </c>
      <c r="C1989" s="154" t="str">
        <f t="shared" si="140"/>
        <v>258_3</v>
      </c>
      <c r="D1989" s="158" t="str">
        <f t="shared" si="141"/>
        <v>258_3_13.0</v>
      </c>
      <c r="E1989" s="153">
        <f t="shared" si="144"/>
        <v>3</v>
      </c>
      <c r="F1989" s="121">
        <f>SUMIFS(LearningFactors[LF_codeNew],LearningFactors[Tech_'#],DMC_EV1[[#This Row],[Tech_'#]])</f>
        <v>23</v>
      </c>
      <c r="G1989" s="121">
        <f>INDEX(TechList[ST_Thru],MATCH($A1989,TechList[Tech_'#],0),)</f>
        <v>2018</v>
      </c>
      <c r="H1989" s="154" t="str">
        <f>INDEX(TechList[Complexity],MATCH($A1989,TechList[Tech_'#],0),)</f>
        <v>High1</v>
      </c>
      <c r="I1989" s="158">
        <f>SUMIFS(DMC_EV1_curves[dmc_base_EVslope],DMC_EV1_curves[key_1],DMC_EV1[[#This Row],[key_1]])
*ev1_dmc!$J1989/100
+SUMIFS(DMC_EV1_curves[dmc_base_EVintercept],DMC_EV1_curves[key_1],DMC_EV1[[#This Row],[key_1]])</f>
        <v>3212.6764272564378</v>
      </c>
      <c r="J1989" s="156">
        <v>13</v>
      </c>
    </row>
    <row r="1990" spans="1:10" x14ac:dyDescent="0.25">
      <c r="A1990" s="123">
        <v>258</v>
      </c>
      <c r="B1990" s="154" t="str">
        <f>INDEX(TechList[Tech],MATCH($A1990,TechList[Tech_'#],0),)</f>
        <v>REEV40 non-batt</v>
      </c>
      <c r="C1990" s="154" t="str">
        <f t="shared" si="140"/>
        <v>258_3</v>
      </c>
      <c r="D1990" s="158" t="str">
        <f t="shared" si="141"/>
        <v>258_3_13.5</v>
      </c>
      <c r="E1990" s="153">
        <f t="shared" si="144"/>
        <v>3</v>
      </c>
      <c r="F1990" s="121">
        <f>SUMIFS(LearningFactors[LF_codeNew],LearningFactors[Tech_'#],DMC_EV1[[#This Row],[Tech_'#]])</f>
        <v>23</v>
      </c>
      <c r="G1990" s="121">
        <f>INDEX(TechList[ST_Thru],MATCH($A1990,TechList[Tech_'#],0),)</f>
        <v>2018</v>
      </c>
      <c r="H1990" s="154" t="str">
        <f>INDEX(TechList[Complexity],MATCH($A1990,TechList[Tech_'#],0),)</f>
        <v>High1</v>
      </c>
      <c r="I1990" s="158">
        <f>SUMIFS(DMC_EV1_curves[dmc_base_EVslope],DMC_EV1_curves[key_1],DMC_EV1[[#This Row],[key_1]])
*ev1_dmc!$J1990/100
+SUMIFS(DMC_EV1_curves[dmc_base_EVintercept],DMC_EV1_curves[key_1],DMC_EV1[[#This Row],[key_1]])</f>
        <v>3213.3428520035118</v>
      </c>
      <c r="J1990" s="156">
        <v>13.5</v>
      </c>
    </row>
    <row r="1991" spans="1:10" x14ac:dyDescent="0.25">
      <c r="A1991" s="123">
        <v>258</v>
      </c>
      <c r="B1991" s="154" t="str">
        <f>INDEX(TechList[Tech],MATCH($A1991,TechList[Tech_'#],0),)</f>
        <v>REEV40 non-batt</v>
      </c>
      <c r="C1991" s="154" t="str">
        <f t="shared" si="140"/>
        <v>258_3</v>
      </c>
      <c r="D1991" s="158" t="str">
        <f t="shared" si="141"/>
        <v>258_3_14.0</v>
      </c>
      <c r="E1991" s="153">
        <f t="shared" si="144"/>
        <v>3</v>
      </c>
      <c r="F1991" s="121">
        <f>SUMIFS(LearningFactors[LF_codeNew],LearningFactors[Tech_'#],DMC_EV1[[#This Row],[Tech_'#]])</f>
        <v>23</v>
      </c>
      <c r="G1991" s="121">
        <f>INDEX(TechList[ST_Thru],MATCH($A1991,TechList[Tech_'#],0),)</f>
        <v>2018</v>
      </c>
      <c r="H1991" s="154" t="str">
        <f>INDEX(TechList[Complexity],MATCH($A1991,TechList[Tech_'#],0),)</f>
        <v>High1</v>
      </c>
      <c r="I1991" s="158">
        <f>SUMIFS(DMC_EV1_curves[dmc_base_EVslope],DMC_EV1_curves[key_1],DMC_EV1[[#This Row],[key_1]])
*ev1_dmc!$J1991/100
+SUMIFS(DMC_EV1_curves[dmc_base_EVintercept],DMC_EV1_curves[key_1],DMC_EV1[[#This Row],[key_1]])</f>
        <v>3214.0092767505862</v>
      </c>
      <c r="J1991" s="156">
        <v>14</v>
      </c>
    </row>
    <row r="1992" spans="1:10" x14ac:dyDescent="0.25">
      <c r="A1992" s="123">
        <v>258</v>
      </c>
      <c r="B1992" s="154" t="str">
        <f>INDEX(TechList[Tech],MATCH($A1992,TechList[Tech_'#],0),)</f>
        <v>REEV40 non-batt</v>
      </c>
      <c r="C1992" s="154" t="str">
        <f t="shared" si="140"/>
        <v>258_3</v>
      </c>
      <c r="D1992" s="158" t="str">
        <f t="shared" si="141"/>
        <v>258_3_14.5</v>
      </c>
      <c r="E1992" s="153">
        <f t="shared" si="144"/>
        <v>3</v>
      </c>
      <c r="F1992" s="121">
        <f>SUMIFS(LearningFactors[LF_codeNew],LearningFactors[Tech_'#],DMC_EV1[[#This Row],[Tech_'#]])</f>
        <v>23</v>
      </c>
      <c r="G1992" s="121">
        <f>INDEX(TechList[ST_Thru],MATCH($A1992,TechList[Tech_'#],0),)</f>
        <v>2018</v>
      </c>
      <c r="H1992" s="154" t="str">
        <f>INDEX(TechList[Complexity],MATCH($A1992,TechList[Tech_'#],0),)</f>
        <v>High1</v>
      </c>
      <c r="I1992" s="158">
        <f>SUMIFS(DMC_EV1_curves[dmc_base_EVslope],DMC_EV1_curves[key_1],DMC_EV1[[#This Row],[key_1]])
*ev1_dmc!$J1992/100
+SUMIFS(DMC_EV1_curves[dmc_base_EVintercept],DMC_EV1_curves[key_1],DMC_EV1[[#This Row],[key_1]])</f>
        <v>3214.6757014976602</v>
      </c>
      <c r="J1992" s="156">
        <v>14.5</v>
      </c>
    </row>
    <row r="1993" spans="1:10" x14ac:dyDescent="0.25">
      <c r="A1993" s="123">
        <v>258</v>
      </c>
      <c r="B1993" s="154" t="str">
        <f>INDEX(TechList[Tech],MATCH($A1993,TechList[Tech_'#],0),)</f>
        <v>REEV40 non-batt</v>
      </c>
      <c r="C1993" s="154" t="str">
        <f t="shared" si="140"/>
        <v>258_3</v>
      </c>
      <c r="D1993" s="158" t="str">
        <f t="shared" si="141"/>
        <v>258_3_15.0</v>
      </c>
      <c r="E1993" s="153">
        <f t="shared" si="144"/>
        <v>3</v>
      </c>
      <c r="F1993" s="121">
        <f>SUMIFS(LearningFactors[LF_codeNew],LearningFactors[Tech_'#],DMC_EV1[[#This Row],[Tech_'#]])</f>
        <v>23</v>
      </c>
      <c r="G1993" s="121">
        <f>INDEX(TechList[ST_Thru],MATCH($A1993,TechList[Tech_'#],0),)</f>
        <v>2018</v>
      </c>
      <c r="H1993" s="154" t="str">
        <f>INDEX(TechList[Complexity],MATCH($A1993,TechList[Tech_'#],0),)</f>
        <v>High1</v>
      </c>
      <c r="I1993" s="158">
        <f>SUMIFS(DMC_EV1_curves[dmc_base_EVslope],DMC_EV1_curves[key_1],DMC_EV1[[#This Row],[key_1]])
*ev1_dmc!$J1993/100
+SUMIFS(DMC_EV1_curves[dmc_base_EVintercept],DMC_EV1_curves[key_1],DMC_EV1[[#This Row],[key_1]])</f>
        <v>3215.3421262447341</v>
      </c>
      <c r="J1993" s="156">
        <v>15</v>
      </c>
    </row>
    <row r="1994" spans="1:10" x14ac:dyDescent="0.25">
      <c r="A1994" s="123">
        <v>258</v>
      </c>
      <c r="B1994" s="154" t="str">
        <f>INDEX(TechList[Tech],MATCH($A1994,TechList[Tech_'#],0),)</f>
        <v>REEV40 non-batt</v>
      </c>
      <c r="C1994" s="154" t="str">
        <f t="shared" si="140"/>
        <v>258_3</v>
      </c>
      <c r="D1994" s="158" t="str">
        <f t="shared" si="141"/>
        <v>258_3_15.5</v>
      </c>
      <c r="E1994" s="153">
        <f t="shared" si="144"/>
        <v>3</v>
      </c>
      <c r="F1994" s="121">
        <f>SUMIFS(LearningFactors[LF_codeNew],LearningFactors[Tech_'#],DMC_EV1[[#This Row],[Tech_'#]])</f>
        <v>23</v>
      </c>
      <c r="G1994" s="121">
        <f>INDEX(TechList[ST_Thru],MATCH($A1994,TechList[Tech_'#],0),)</f>
        <v>2018</v>
      </c>
      <c r="H1994" s="154" t="str">
        <f>INDEX(TechList[Complexity],MATCH($A1994,TechList[Tech_'#],0),)</f>
        <v>High1</v>
      </c>
      <c r="I1994" s="158">
        <f>SUMIFS(DMC_EV1_curves[dmc_base_EVslope],DMC_EV1_curves[key_1],DMC_EV1[[#This Row],[key_1]])
*ev1_dmc!$J1994/100
+SUMIFS(DMC_EV1_curves[dmc_base_EVintercept],DMC_EV1_curves[key_1],DMC_EV1[[#This Row],[key_1]])</f>
        <v>3216.0085509918085</v>
      </c>
      <c r="J1994" s="156">
        <v>15.5</v>
      </c>
    </row>
    <row r="1995" spans="1:10" x14ac:dyDescent="0.25">
      <c r="A1995" s="123">
        <v>258</v>
      </c>
      <c r="B1995" s="154" t="str">
        <f>INDEX(TechList[Tech],MATCH($A1995,TechList[Tech_'#],0),)</f>
        <v>REEV40 non-batt</v>
      </c>
      <c r="C1995" s="154" t="str">
        <f t="shared" ref="C1995:C2098" si="145">CONCATENATE(A1995,"_",E1995)</f>
        <v>258_3</v>
      </c>
      <c r="D1995" s="158" t="str">
        <f t="shared" ref="D1995:D2098" si="146">CONCATENATE(C1995,"_",TEXT(J1995,"0.0"))</f>
        <v>258_3_16.0</v>
      </c>
      <c r="E1995" s="153">
        <f t="shared" si="144"/>
        <v>3</v>
      </c>
      <c r="F1995" s="121">
        <f>SUMIFS(LearningFactors[LF_codeNew],LearningFactors[Tech_'#],DMC_EV1[[#This Row],[Tech_'#]])</f>
        <v>23</v>
      </c>
      <c r="G1995" s="121">
        <f>INDEX(TechList[ST_Thru],MATCH($A1995,TechList[Tech_'#],0),)</f>
        <v>2018</v>
      </c>
      <c r="H1995" s="154" t="str">
        <f>INDEX(TechList[Complexity],MATCH($A1995,TechList[Tech_'#],0),)</f>
        <v>High1</v>
      </c>
      <c r="I1995" s="158">
        <f>SUMIFS(DMC_EV1_curves[dmc_base_EVslope],DMC_EV1_curves[key_1],DMC_EV1[[#This Row],[key_1]])
*ev1_dmc!$J1995/100
+SUMIFS(DMC_EV1_curves[dmc_base_EVintercept],DMC_EV1_curves[key_1],DMC_EV1[[#This Row],[key_1]])</f>
        <v>3216.6749757388825</v>
      </c>
      <c r="J1995" s="156">
        <v>16</v>
      </c>
    </row>
    <row r="1996" spans="1:10" x14ac:dyDescent="0.25">
      <c r="A1996" s="123">
        <v>258</v>
      </c>
      <c r="B1996" s="154" t="str">
        <f>INDEX(TechList[Tech],MATCH($A1996,TechList[Tech_'#],0),)</f>
        <v>REEV40 non-batt</v>
      </c>
      <c r="C1996" s="154" t="str">
        <f t="shared" si="145"/>
        <v>258_3</v>
      </c>
      <c r="D1996" s="158" t="str">
        <f t="shared" si="146"/>
        <v>258_3_16.5</v>
      </c>
      <c r="E1996" s="153">
        <f t="shared" si="144"/>
        <v>3</v>
      </c>
      <c r="F1996" s="121">
        <f>SUMIFS(LearningFactors[LF_codeNew],LearningFactors[Tech_'#],DMC_EV1[[#This Row],[Tech_'#]])</f>
        <v>23</v>
      </c>
      <c r="G1996" s="121">
        <f>INDEX(TechList[ST_Thru],MATCH($A1996,TechList[Tech_'#],0),)</f>
        <v>2018</v>
      </c>
      <c r="H1996" s="154" t="str">
        <f>INDEX(TechList[Complexity],MATCH($A1996,TechList[Tech_'#],0),)</f>
        <v>High1</v>
      </c>
      <c r="I1996" s="158">
        <f>SUMIFS(DMC_EV1_curves[dmc_base_EVslope],DMC_EV1_curves[key_1],DMC_EV1[[#This Row],[key_1]])
*ev1_dmc!$J1996/100
+SUMIFS(DMC_EV1_curves[dmc_base_EVintercept],DMC_EV1_curves[key_1],DMC_EV1[[#This Row],[key_1]])</f>
        <v>3217.3414004859565</v>
      </c>
      <c r="J1996" s="156">
        <v>16.5</v>
      </c>
    </row>
    <row r="1997" spans="1:10" x14ac:dyDescent="0.25">
      <c r="A1997" s="123">
        <v>258</v>
      </c>
      <c r="B1997" s="154" t="str">
        <f>INDEX(TechList[Tech],MATCH($A1997,TechList[Tech_'#],0),)</f>
        <v>REEV40 non-batt</v>
      </c>
      <c r="C1997" s="154" t="str">
        <f t="shared" si="145"/>
        <v>258_3</v>
      </c>
      <c r="D1997" s="158" t="str">
        <f t="shared" si="146"/>
        <v>258_3_17.0</v>
      </c>
      <c r="E1997" s="153">
        <f t="shared" si="144"/>
        <v>3</v>
      </c>
      <c r="F1997" s="121">
        <f>SUMIFS(LearningFactors[LF_codeNew],LearningFactors[Tech_'#],DMC_EV1[[#This Row],[Tech_'#]])</f>
        <v>23</v>
      </c>
      <c r="G1997" s="121">
        <f>INDEX(TechList[ST_Thru],MATCH($A1997,TechList[Tech_'#],0),)</f>
        <v>2018</v>
      </c>
      <c r="H1997" s="154" t="str">
        <f>INDEX(TechList[Complexity],MATCH($A1997,TechList[Tech_'#],0),)</f>
        <v>High1</v>
      </c>
      <c r="I1997" s="158">
        <f>SUMIFS(DMC_EV1_curves[dmc_base_EVslope],DMC_EV1_curves[key_1],DMC_EV1[[#This Row],[key_1]])
*ev1_dmc!$J1997/100
+SUMIFS(DMC_EV1_curves[dmc_base_EVintercept],DMC_EV1_curves[key_1],DMC_EV1[[#This Row],[key_1]])</f>
        <v>3218.0078252330309</v>
      </c>
      <c r="J1997" s="156">
        <v>17</v>
      </c>
    </row>
    <row r="1998" spans="1:10" x14ac:dyDescent="0.25">
      <c r="A1998" s="123">
        <v>258</v>
      </c>
      <c r="B1998" s="154" t="str">
        <f>INDEX(TechList[Tech],MATCH($A1998,TechList[Tech_'#],0),)</f>
        <v>REEV40 non-batt</v>
      </c>
      <c r="C1998" s="154" t="str">
        <f t="shared" si="145"/>
        <v>258_3</v>
      </c>
      <c r="D1998" s="158" t="str">
        <f t="shared" si="146"/>
        <v>258_3_17.5</v>
      </c>
      <c r="E1998" s="153">
        <f t="shared" si="144"/>
        <v>3</v>
      </c>
      <c r="F1998" s="121">
        <f>SUMIFS(LearningFactors[LF_codeNew],LearningFactors[Tech_'#],DMC_EV1[[#This Row],[Tech_'#]])</f>
        <v>23</v>
      </c>
      <c r="G1998" s="121">
        <f>INDEX(TechList[ST_Thru],MATCH($A1998,TechList[Tech_'#],0),)</f>
        <v>2018</v>
      </c>
      <c r="H1998" s="154" t="str">
        <f>INDEX(TechList[Complexity],MATCH($A1998,TechList[Tech_'#],0),)</f>
        <v>High1</v>
      </c>
      <c r="I1998" s="158">
        <f>SUMIFS(DMC_EV1_curves[dmc_base_EVslope],DMC_EV1_curves[key_1],DMC_EV1[[#This Row],[key_1]])
*ev1_dmc!$J1998/100
+SUMIFS(DMC_EV1_curves[dmc_base_EVintercept],DMC_EV1_curves[key_1],DMC_EV1[[#This Row],[key_1]])</f>
        <v>3218.6742499801048</v>
      </c>
      <c r="J1998" s="156">
        <v>17.5</v>
      </c>
    </row>
    <row r="1999" spans="1:10" x14ac:dyDescent="0.25">
      <c r="A1999" s="123">
        <v>258</v>
      </c>
      <c r="B1999" s="154" t="str">
        <f>INDEX(TechList[Tech],MATCH($A1999,TechList[Tech_'#],0),)</f>
        <v>REEV40 non-batt</v>
      </c>
      <c r="C1999" s="154" t="str">
        <f t="shared" si="145"/>
        <v>258_3</v>
      </c>
      <c r="D1999" s="158" t="str">
        <f t="shared" si="146"/>
        <v>258_3_18.0</v>
      </c>
      <c r="E1999" s="153">
        <f t="shared" si="144"/>
        <v>3</v>
      </c>
      <c r="F1999" s="121">
        <f>SUMIFS(LearningFactors[LF_codeNew],LearningFactors[Tech_'#],DMC_EV1[[#This Row],[Tech_'#]])</f>
        <v>23</v>
      </c>
      <c r="G1999" s="121">
        <f>INDEX(TechList[ST_Thru],MATCH($A1999,TechList[Tech_'#],0),)</f>
        <v>2018</v>
      </c>
      <c r="H1999" s="154" t="str">
        <f>INDEX(TechList[Complexity],MATCH($A1999,TechList[Tech_'#],0),)</f>
        <v>High1</v>
      </c>
      <c r="I1999" s="158">
        <f>SUMIFS(DMC_EV1_curves[dmc_base_EVslope],DMC_EV1_curves[key_1],DMC_EV1[[#This Row],[key_1]])
*ev1_dmc!$J1999/100
+SUMIFS(DMC_EV1_curves[dmc_base_EVintercept],DMC_EV1_curves[key_1],DMC_EV1[[#This Row],[key_1]])</f>
        <v>3219.3406747271788</v>
      </c>
      <c r="J1999" s="156">
        <v>18</v>
      </c>
    </row>
    <row r="2000" spans="1:10" x14ac:dyDescent="0.25">
      <c r="A2000" s="123">
        <v>258</v>
      </c>
      <c r="B2000" s="154" t="str">
        <f>INDEX(TechList[Tech],MATCH($A2000,TechList[Tech_'#],0),)</f>
        <v>REEV40 non-batt</v>
      </c>
      <c r="C2000" s="154" t="str">
        <f t="shared" si="145"/>
        <v>258_3</v>
      </c>
      <c r="D2000" s="158" t="str">
        <f t="shared" si="146"/>
        <v>258_3_18.5</v>
      </c>
      <c r="E2000" s="153">
        <f t="shared" si="144"/>
        <v>3</v>
      </c>
      <c r="F2000" s="121">
        <f>SUMIFS(LearningFactors[LF_codeNew],LearningFactors[Tech_'#],DMC_EV1[[#This Row],[Tech_'#]])</f>
        <v>23</v>
      </c>
      <c r="G2000" s="121">
        <f>INDEX(TechList[ST_Thru],MATCH($A2000,TechList[Tech_'#],0),)</f>
        <v>2018</v>
      </c>
      <c r="H2000" s="154" t="str">
        <f>INDEX(TechList[Complexity],MATCH($A2000,TechList[Tech_'#],0),)</f>
        <v>High1</v>
      </c>
      <c r="I2000" s="158">
        <f>SUMIFS(DMC_EV1_curves[dmc_base_EVslope],DMC_EV1_curves[key_1],DMC_EV1[[#This Row],[key_1]])
*ev1_dmc!$J2000/100
+SUMIFS(DMC_EV1_curves[dmc_base_EVintercept],DMC_EV1_curves[key_1],DMC_EV1[[#This Row],[key_1]])</f>
        <v>3220.0070994742532</v>
      </c>
      <c r="J2000" s="156">
        <v>18.5</v>
      </c>
    </row>
    <row r="2001" spans="1:10" x14ac:dyDescent="0.25">
      <c r="A2001" s="123">
        <v>258</v>
      </c>
      <c r="B2001" s="154" t="str">
        <f>INDEX(TechList[Tech],MATCH($A2001,TechList[Tech_'#],0),)</f>
        <v>REEV40 non-batt</v>
      </c>
      <c r="C2001" s="154" t="str">
        <f t="shared" si="145"/>
        <v>258_3</v>
      </c>
      <c r="D2001" s="158" t="str">
        <f t="shared" si="146"/>
        <v>258_3_19.0</v>
      </c>
      <c r="E2001" s="153">
        <f t="shared" si="144"/>
        <v>3</v>
      </c>
      <c r="F2001" s="121">
        <f>SUMIFS(LearningFactors[LF_codeNew],LearningFactors[Tech_'#],DMC_EV1[[#This Row],[Tech_'#]])</f>
        <v>23</v>
      </c>
      <c r="G2001" s="121">
        <f>INDEX(TechList[ST_Thru],MATCH($A2001,TechList[Tech_'#],0),)</f>
        <v>2018</v>
      </c>
      <c r="H2001" s="154" t="str">
        <f>INDEX(TechList[Complexity],MATCH($A2001,TechList[Tech_'#],0),)</f>
        <v>High1</v>
      </c>
      <c r="I2001" s="158">
        <f>SUMIFS(DMC_EV1_curves[dmc_base_EVslope],DMC_EV1_curves[key_1],DMC_EV1[[#This Row],[key_1]])
*ev1_dmc!$J2001/100
+SUMIFS(DMC_EV1_curves[dmc_base_EVintercept],DMC_EV1_curves[key_1],DMC_EV1[[#This Row],[key_1]])</f>
        <v>3220.6735242213272</v>
      </c>
      <c r="J2001" s="156">
        <v>19</v>
      </c>
    </row>
    <row r="2002" spans="1:10" x14ac:dyDescent="0.25">
      <c r="A2002" s="123">
        <v>258</v>
      </c>
      <c r="B2002" s="154" t="str">
        <f>INDEX(TechList[Tech],MATCH($A2002,TechList[Tech_'#],0),)</f>
        <v>REEV40 non-batt</v>
      </c>
      <c r="C2002" s="154" t="str">
        <f t="shared" si="145"/>
        <v>258_3</v>
      </c>
      <c r="D2002" s="158" t="str">
        <f t="shared" si="146"/>
        <v>258_3_19.5</v>
      </c>
      <c r="E2002" s="153">
        <f t="shared" si="144"/>
        <v>3</v>
      </c>
      <c r="F2002" s="121">
        <f>SUMIFS(LearningFactors[LF_codeNew],LearningFactors[Tech_'#],DMC_EV1[[#This Row],[Tech_'#]])</f>
        <v>23</v>
      </c>
      <c r="G2002" s="121">
        <f>INDEX(TechList[ST_Thru],MATCH($A2002,TechList[Tech_'#],0),)</f>
        <v>2018</v>
      </c>
      <c r="H2002" s="154" t="str">
        <f>INDEX(TechList[Complexity],MATCH($A2002,TechList[Tech_'#],0),)</f>
        <v>High1</v>
      </c>
      <c r="I2002" s="158">
        <f>SUMIFS(DMC_EV1_curves[dmc_base_EVslope],DMC_EV1_curves[key_1],DMC_EV1[[#This Row],[key_1]])
*ev1_dmc!$J2002/100
+SUMIFS(DMC_EV1_curves[dmc_base_EVintercept],DMC_EV1_curves[key_1],DMC_EV1[[#This Row],[key_1]])</f>
        <v>3221.3399489684011</v>
      </c>
      <c r="J2002" s="156">
        <v>19.5</v>
      </c>
    </row>
    <row r="2003" spans="1:10" x14ac:dyDescent="0.25">
      <c r="A2003" s="123">
        <v>258</v>
      </c>
      <c r="B2003" s="154" t="str">
        <f>INDEX(TechList[Tech],MATCH($A2003,TechList[Tech_'#],0),)</f>
        <v>REEV40 non-batt</v>
      </c>
      <c r="C2003" s="154" t="str">
        <f t="shared" si="145"/>
        <v>258_3</v>
      </c>
      <c r="D2003" s="158" t="str">
        <f t="shared" si="146"/>
        <v>258_3_20.0</v>
      </c>
      <c r="E2003" s="153">
        <f t="shared" si="144"/>
        <v>3</v>
      </c>
      <c r="F2003" s="121">
        <f>SUMIFS(LearningFactors[LF_codeNew],LearningFactors[Tech_'#],DMC_EV1[[#This Row],[Tech_'#]])</f>
        <v>23</v>
      </c>
      <c r="G2003" s="121">
        <f>INDEX(TechList[ST_Thru],MATCH($A2003,TechList[Tech_'#],0),)</f>
        <v>2018</v>
      </c>
      <c r="H2003" s="154" t="str">
        <f>INDEX(TechList[Complexity],MATCH($A2003,TechList[Tech_'#],0),)</f>
        <v>High1</v>
      </c>
      <c r="I2003" s="158">
        <f>SUMIFS(DMC_EV1_curves[dmc_base_EVslope],DMC_EV1_curves[key_1],DMC_EV1[[#This Row],[key_1]])
*ev1_dmc!$J2003/100
+SUMIFS(DMC_EV1_curves[dmc_base_EVintercept],DMC_EV1_curves[key_1],DMC_EV1[[#This Row],[key_1]])</f>
        <v>3222.0063737154751</v>
      </c>
      <c r="J2003" s="156">
        <v>20</v>
      </c>
    </row>
    <row r="2004" spans="1:10" x14ac:dyDescent="0.25">
      <c r="A2004" s="123">
        <v>258</v>
      </c>
      <c r="B2004" s="154" t="str">
        <f>INDEX(TechList[Tech],MATCH($A2004,TechList[Tech_'#],0),)</f>
        <v>REEV40 non-batt</v>
      </c>
      <c r="C2004" s="154" t="str">
        <f t="shared" ref="C2004:C2023" si="147">CONCATENATE(A2004,"_",E2004)</f>
        <v>258_3</v>
      </c>
      <c r="D2004" s="158" t="str">
        <f t="shared" ref="D2004:D2023" si="148">CONCATENATE(C2004,"_",TEXT(J2004,"0.0"))</f>
        <v>258_3_20.5</v>
      </c>
      <c r="E2004" s="153">
        <f t="shared" si="144"/>
        <v>3</v>
      </c>
      <c r="F2004" s="121">
        <f>SUMIFS(LearningFactors[LF_codeNew],LearningFactors[Tech_'#],DMC_EV1[[#This Row],[Tech_'#]])</f>
        <v>23</v>
      </c>
      <c r="G2004" s="121">
        <f>INDEX(TechList[ST_Thru],MATCH($A2004,TechList[Tech_'#],0),)</f>
        <v>2018</v>
      </c>
      <c r="H2004" s="154" t="str">
        <f>INDEX(TechList[Complexity],MATCH($A2004,TechList[Tech_'#],0),)</f>
        <v>High1</v>
      </c>
      <c r="I2004" s="158">
        <f>SUMIFS(DMC_EV1_curves[dmc_base_EVslope],DMC_EV1_curves[key_1],DMC_EV1[[#This Row],[key_1]])
*ev1_dmc!$J2004/100
+SUMIFS(DMC_EV1_curves[dmc_base_EVintercept],DMC_EV1_curves[key_1],DMC_EV1[[#This Row],[key_1]])</f>
        <v>3222.6727984625495</v>
      </c>
      <c r="J2004" s="73">
        <v>20.5</v>
      </c>
    </row>
    <row r="2005" spans="1:10" x14ac:dyDescent="0.25">
      <c r="A2005" s="123">
        <v>258</v>
      </c>
      <c r="B2005" s="154" t="str">
        <f>INDEX(TechList[Tech],MATCH($A2005,TechList[Tech_'#],0),)</f>
        <v>REEV40 non-batt</v>
      </c>
      <c r="C2005" s="154" t="str">
        <f t="shared" si="147"/>
        <v>258_3</v>
      </c>
      <c r="D2005" s="158" t="str">
        <f t="shared" si="148"/>
        <v>258_3_21.0</v>
      </c>
      <c r="E2005" s="153">
        <f t="shared" si="144"/>
        <v>3</v>
      </c>
      <c r="F2005" s="121">
        <f>SUMIFS(LearningFactors[LF_codeNew],LearningFactors[Tech_'#],DMC_EV1[[#This Row],[Tech_'#]])</f>
        <v>23</v>
      </c>
      <c r="G2005" s="121">
        <f>INDEX(TechList[ST_Thru],MATCH($A2005,TechList[Tech_'#],0),)</f>
        <v>2018</v>
      </c>
      <c r="H2005" s="154" t="str">
        <f>INDEX(TechList[Complexity],MATCH($A2005,TechList[Tech_'#],0),)</f>
        <v>High1</v>
      </c>
      <c r="I2005" s="158">
        <f>SUMIFS(DMC_EV1_curves[dmc_base_EVslope],DMC_EV1_curves[key_1],DMC_EV1[[#This Row],[key_1]])
*ev1_dmc!$J2005/100
+SUMIFS(DMC_EV1_curves[dmc_base_EVintercept],DMC_EV1_curves[key_1],DMC_EV1[[#This Row],[key_1]])</f>
        <v>3223.3392232096235</v>
      </c>
      <c r="J2005" s="73">
        <v>21</v>
      </c>
    </row>
    <row r="2006" spans="1:10" x14ac:dyDescent="0.25">
      <c r="A2006" s="123">
        <v>258</v>
      </c>
      <c r="B2006" s="154" t="str">
        <f>INDEX(TechList[Tech],MATCH($A2006,TechList[Tech_'#],0),)</f>
        <v>REEV40 non-batt</v>
      </c>
      <c r="C2006" s="154" t="str">
        <f t="shared" si="147"/>
        <v>258_3</v>
      </c>
      <c r="D2006" s="158" t="str">
        <f t="shared" si="148"/>
        <v>258_3_21.5</v>
      </c>
      <c r="E2006" s="153">
        <f t="shared" si="144"/>
        <v>3</v>
      </c>
      <c r="F2006" s="121">
        <f>SUMIFS(LearningFactors[LF_codeNew],LearningFactors[Tech_'#],DMC_EV1[[#This Row],[Tech_'#]])</f>
        <v>23</v>
      </c>
      <c r="G2006" s="121">
        <f>INDEX(TechList[ST_Thru],MATCH($A2006,TechList[Tech_'#],0),)</f>
        <v>2018</v>
      </c>
      <c r="H2006" s="154" t="str">
        <f>INDEX(TechList[Complexity],MATCH($A2006,TechList[Tech_'#],0),)</f>
        <v>High1</v>
      </c>
      <c r="I2006" s="158">
        <f>SUMIFS(DMC_EV1_curves[dmc_base_EVslope],DMC_EV1_curves[key_1],DMC_EV1[[#This Row],[key_1]])
*ev1_dmc!$J2006/100
+SUMIFS(DMC_EV1_curves[dmc_base_EVintercept],DMC_EV1_curves[key_1],DMC_EV1[[#This Row],[key_1]])</f>
        <v>3224.0056479566974</v>
      </c>
      <c r="J2006" s="73">
        <v>21.5</v>
      </c>
    </row>
    <row r="2007" spans="1:10" x14ac:dyDescent="0.25">
      <c r="A2007" s="123">
        <v>258</v>
      </c>
      <c r="B2007" s="154" t="str">
        <f>INDEX(TechList[Tech],MATCH($A2007,TechList[Tech_'#],0),)</f>
        <v>REEV40 non-batt</v>
      </c>
      <c r="C2007" s="154" t="str">
        <f t="shared" si="147"/>
        <v>258_3</v>
      </c>
      <c r="D2007" s="158" t="str">
        <f t="shared" si="148"/>
        <v>258_3_22.0</v>
      </c>
      <c r="E2007" s="153">
        <f t="shared" si="144"/>
        <v>3</v>
      </c>
      <c r="F2007" s="121">
        <f>SUMIFS(LearningFactors[LF_codeNew],LearningFactors[Tech_'#],DMC_EV1[[#This Row],[Tech_'#]])</f>
        <v>23</v>
      </c>
      <c r="G2007" s="121">
        <f>INDEX(TechList[ST_Thru],MATCH($A2007,TechList[Tech_'#],0),)</f>
        <v>2018</v>
      </c>
      <c r="H2007" s="154" t="str">
        <f>INDEX(TechList[Complexity],MATCH($A2007,TechList[Tech_'#],0),)</f>
        <v>High1</v>
      </c>
      <c r="I2007" s="158">
        <f>SUMIFS(DMC_EV1_curves[dmc_base_EVslope],DMC_EV1_curves[key_1],DMC_EV1[[#This Row],[key_1]])
*ev1_dmc!$J2007/100
+SUMIFS(DMC_EV1_curves[dmc_base_EVintercept],DMC_EV1_curves[key_1],DMC_EV1[[#This Row],[key_1]])</f>
        <v>3224.6720727037718</v>
      </c>
      <c r="J2007" s="73">
        <v>22</v>
      </c>
    </row>
    <row r="2008" spans="1:10" x14ac:dyDescent="0.25">
      <c r="A2008" s="123">
        <v>258</v>
      </c>
      <c r="B2008" s="154" t="str">
        <f>INDEX(TechList[Tech],MATCH($A2008,TechList[Tech_'#],0),)</f>
        <v>REEV40 non-batt</v>
      </c>
      <c r="C2008" s="154" t="str">
        <f t="shared" si="147"/>
        <v>258_3</v>
      </c>
      <c r="D2008" s="158" t="str">
        <f t="shared" si="148"/>
        <v>258_3_22.5</v>
      </c>
      <c r="E2008" s="153">
        <f t="shared" si="144"/>
        <v>3</v>
      </c>
      <c r="F2008" s="121">
        <f>SUMIFS(LearningFactors[LF_codeNew],LearningFactors[Tech_'#],DMC_EV1[[#This Row],[Tech_'#]])</f>
        <v>23</v>
      </c>
      <c r="G2008" s="121">
        <f>INDEX(TechList[ST_Thru],MATCH($A2008,TechList[Tech_'#],0),)</f>
        <v>2018</v>
      </c>
      <c r="H2008" s="154" t="str">
        <f>INDEX(TechList[Complexity],MATCH($A2008,TechList[Tech_'#],0),)</f>
        <v>High1</v>
      </c>
      <c r="I2008" s="158">
        <f>SUMIFS(DMC_EV1_curves[dmc_base_EVslope],DMC_EV1_curves[key_1],DMC_EV1[[#This Row],[key_1]])
*ev1_dmc!$J2008/100
+SUMIFS(DMC_EV1_curves[dmc_base_EVintercept],DMC_EV1_curves[key_1],DMC_EV1[[#This Row],[key_1]])</f>
        <v>3225.3384974508458</v>
      </c>
      <c r="J2008" s="73">
        <v>22.5</v>
      </c>
    </row>
    <row r="2009" spans="1:10" x14ac:dyDescent="0.25">
      <c r="A2009" s="123">
        <v>258</v>
      </c>
      <c r="B2009" s="154" t="str">
        <f>INDEX(TechList[Tech],MATCH($A2009,TechList[Tech_'#],0),)</f>
        <v>REEV40 non-batt</v>
      </c>
      <c r="C2009" s="154" t="str">
        <f t="shared" si="147"/>
        <v>258_3</v>
      </c>
      <c r="D2009" s="158" t="str">
        <f t="shared" si="148"/>
        <v>258_3_23.0</v>
      </c>
      <c r="E2009" s="153">
        <f t="shared" si="144"/>
        <v>3</v>
      </c>
      <c r="F2009" s="121">
        <f>SUMIFS(LearningFactors[LF_codeNew],LearningFactors[Tech_'#],DMC_EV1[[#This Row],[Tech_'#]])</f>
        <v>23</v>
      </c>
      <c r="G2009" s="121">
        <f>INDEX(TechList[ST_Thru],MATCH($A2009,TechList[Tech_'#],0),)</f>
        <v>2018</v>
      </c>
      <c r="H2009" s="154" t="str">
        <f>INDEX(TechList[Complexity],MATCH($A2009,TechList[Tech_'#],0),)</f>
        <v>High1</v>
      </c>
      <c r="I2009" s="158">
        <f>SUMIFS(DMC_EV1_curves[dmc_base_EVslope],DMC_EV1_curves[key_1],DMC_EV1[[#This Row],[key_1]])
*ev1_dmc!$J2009/100
+SUMIFS(DMC_EV1_curves[dmc_base_EVintercept],DMC_EV1_curves[key_1],DMC_EV1[[#This Row],[key_1]])</f>
        <v>3226.0049221979198</v>
      </c>
      <c r="J2009" s="73">
        <v>23</v>
      </c>
    </row>
    <row r="2010" spans="1:10" x14ac:dyDescent="0.25">
      <c r="A2010" s="123">
        <v>258</v>
      </c>
      <c r="B2010" s="154" t="str">
        <f>INDEX(TechList[Tech],MATCH($A2010,TechList[Tech_'#],0),)</f>
        <v>REEV40 non-batt</v>
      </c>
      <c r="C2010" s="154" t="str">
        <f t="shared" si="147"/>
        <v>258_3</v>
      </c>
      <c r="D2010" s="158" t="str">
        <f t="shared" si="148"/>
        <v>258_3_23.5</v>
      </c>
      <c r="E2010" s="153">
        <f t="shared" si="144"/>
        <v>3</v>
      </c>
      <c r="F2010" s="121">
        <f>SUMIFS(LearningFactors[LF_codeNew],LearningFactors[Tech_'#],DMC_EV1[[#This Row],[Tech_'#]])</f>
        <v>23</v>
      </c>
      <c r="G2010" s="121">
        <f>INDEX(TechList[ST_Thru],MATCH($A2010,TechList[Tech_'#],0),)</f>
        <v>2018</v>
      </c>
      <c r="H2010" s="154" t="str">
        <f>INDEX(TechList[Complexity],MATCH($A2010,TechList[Tech_'#],0),)</f>
        <v>High1</v>
      </c>
      <c r="I2010" s="158">
        <f>SUMIFS(DMC_EV1_curves[dmc_base_EVslope],DMC_EV1_curves[key_1],DMC_EV1[[#This Row],[key_1]])
*ev1_dmc!$J2010/100
+SUMIFS(DMC_EV1_curves[dmc_base_EVintercept],DMC_EV1_curves[key_1],DMC_EV1[[#This Row],[key_1]])</f>
        <v>3226.6713469449942</v>
      </c>
      <c r="J2010" s="73">
        <v>23.5</v>
      </c>
    </row>
    <row r="2011" spans="1:10" x14ac:dyDescent="0.25">
      <c r="A2011" s="123">
        <v>258</v>
      </c>
      <c r="B2011" s="154" t="str">
        <f>INDEX(TechList[Tech],MATCH($A2011,TechList[Tech_'#],0),)</f>
        <v>REEV40 non-batt</v>
      </c>
      <c r="C2011" s="154" t="str">
        <f t="shared" si="147"/>
        <v>258_3</v>
      </c>
      <c r="D2011" s="158" t="str">
        <f t="shared" si="148"/>
        <v>258_3_24.0</v>
      </c>
      <c r="E2011" s="153">
        <f t="shared" si="144"/>
        <v>3</v>
      </c>
      <c r="F2011" s="121">
        <f>SUMIFS(LearningFactors[LF_codeNew],LearningFactors[Tech_'#],DMC_EV1[[#This Row],[Tech_'#]])</f>
        <v>23</v>
      </c>
      <c r="G2011" s="121">
        <f>INDEX(TechList[ST_Thru],MATCH($A2011,TechList[Tech_'#],0),)</f>
        <v>2018</v>
      </c>
      <c r="H2011" s="154" t="str">
        <f>INDEX(TechList[Complexity],MATCH($A2011,TechList[Tech_'#],0),)</f>
        <v>High1</v>
      </c>
      <c r="I2011" s="158">
        <f>SUMIFS(DMC_EV1_curves[dmc_base_EVslope],DMC_EV1_curves[key_1],DMC_EV1[[#This Row],[key_1]])
*ev1_dmc!$J2011/100
+SUMIFS(DMC_EV1_curves[dmc_base_EVintercept],DMC_EV1_curves[key_1],DMC_EV1[[#This Row],[key_1]])</f>
        <v>3227.3377716920681</v>
      </c>
      <c r="J2011" s="73">
        <v>24</v>
      </c>
    </row>
    <row r="2012" spans="1:10" x14ac:dyDescent="0.25">
      <c r="A2012" s="123">
        <v>258</v>
      </c>
      <c r="B2012" s="154" t="str">
        <f>INDEX(TechList[Tech],MATCH($A2012,TechList[Tech_'#],0),)</f>
        <v>REEV40 non-batt</v>
      </c>
      <c r="C2012" s="154" t="str">
        <f t="shared" si="147"/>
        <v>258_3</v>
      </c>
      <c r="D2012" s="158" t="str">
        <f t="shared" si="148"/>
        <v>258_3_24.5</v>
      </c>
      <c r="E2012" s="153">
        <f t="shared" si="144"/>
        <v>3</v>
      </c>
      <c r="F2012" s="121">
        <f>SUMIFS(LearningFactors[LF_codeNew],LearningFactors[Tech_'#],DMC_EV1[[#This Row],[Tech_'#]])</f>
        <v>23</v>
      </c>
      <c r="G2012" s="121">
        <f>INDEX(TechList[ST_Thru],MATCH($A2012,TechList[Tech_'#],0),)</f>
        <v>2018</v>
      </c>
      <c r="H2012" s="154" t="str">
        <f>INDEX(TechList[Complexity],MATCH($A2012,TechList[Tech_'#],0),)</f>
        <v>High1</v>
      </c>
      <c r="I2012" s="158">
        <f>SUMIFS(DMC_EV1_curves[dmc_base_EVslope],DMC_EV1_curves[key_1],DMC_EV1[[#This Row],[key_1]])
*ev1_dmc!$J2012/100
+SUMIFS(DMC_EV1_curves[dmc_base_EVintercept],DMC_EV1_curves[key_1],DMC_EV1[[#This Row],[key_1]])</f>
        <v>3228.0041964391421</v>
      </c>
      <c r="J2012" s="73">
        <v>24.5</v>
      </c>
    </row>
    <row r="2013" spans="1:10" x14ac:dyDescent="0.25">
      <c r="A2013" s="123">
        <v>258</v>
      </c>
      <c r="B2013" s="154" t="str">
        <f>INDEX(TechList[Tech],MATCH($A2013,TechList[Tech_'#],0),)</f>
        <v>REEV40 non-batt</v>
      </c>
      <c r="C2013" s="154" t="str">
        <f t="shared" si="147"/>
        <v>258_3</v>
      </c>
      <c r="D2013" s="158" t="str">
        <f t="shared" si="148"/>
        <v>258_3_25.0</v>
      </c>
      <c r="E2013" s="153">
        <f t="shared" si="144"/>
        <v>3</v>
      </c>
      <c r="F2013" s="121">
        <f>SUMIFS(LearningFactors[LF_codeNew],LearningFactors[Tech_'#],DMC_EV1[[#This Row],[Tech_'#]])</f>
        <v>23</v>
      </c>
      <c r="G2013" s="121">
        <f>INDEX(TechList[ST_Thru],MATCH($A2013,TechList[Tech_'#],0),)</f>
        <v>2018</v>
      </c>
      <c r="H2013" s="154" t="str">
        <f>INDEX(TechList[Complexity],MATCH($A2013,TechList[Tech_'#],0),)</f>
        <v>High1</v>
      </c>
      <c r="I2013" s="158">
        <f>SUMIFS(DMC_EV1_curves[dmc_base_EVslope],DMC_EV1_curves[key_1],DMC_EV1[[#This Row],[key_1]])
*ev1_dmc!$J2013/100
+SUMIFS(DMC_EV1_curves[dmc_base_EVintercept],DMC_EV1_curves[key_1],DMC_EV1[[#This Row],[key_1]])</f>
        <v>3228.6706211862165</v>
      </c>
      <c r="J2013" s="73">
        <v>25</v>
      </c>
    </row>
    <row r="2014" spans="1:10" x14ac:dyDescent="0.25">
      <c r="A2014" s="123">
        <v>258</v>
      </c>
      <c r="B2014" s="154" t="str">
        <f>INDEX(TechList[Tech],MATCH($A2014,TechList[Tech_'#],0),)</f>
        <v>REEV40 non-batt</v>
      </c>
      <c r="C2014" s="154" t="str">
        <f t="shared" si="147"/>
        <v>258_3</v>
      </c>
      <c r="D2014" s="158" t="str">
        <f t="shared" si="148"/>
        <v>258_3_25.5</v>
      </c>
      <c r="E2014" s="153">
        <f t="shared" si="144"/>
        <v>3</v>
      </c>
      <c r="F2014" s="121">
        <f>SUMIFS(LearningFactors[LF_codeNew],LearningFactors[Tech_'#],DMC_EV1[[#This Row],[Tech_'#]])</f>
        <v>23</v>
      </c>
      <c r="G2014" s="121">
        <f>INDEX(TechList[ST_Thru],MATCH($A2014,TechList[Tech_'#],0),)</f>
        <v>2018</v>
      </c>
      <c r="H2014" s="154" t="str">
        <f>INDEX(TechList[Complexity],MATCH($A2014,TechList[Tech_'#],0),)</f>
        <v>High1</v>
      </c>
      <c r="I2014" s="158">
        <f>SUMIFS(DMC_EV1_curves[dmc_base_EVslope],DMC_EV1_curves[key_1],DMC_EV1[[#This Row],[key_1]])
*ev1_dmc!$J2014/100
+SUMIFS(DMC_EV1_curves[dmc_base_EVintercept],DMC_EV1_curves[key_1],DMC_EV1[[#This Row],[key_1]])</f>
        <v>3229.3370459332905</v>
      </c>
      <c r="J2014" s="73">
        <v>25.5</v>
      </c>
    </row>
    <row r="2015" spans="1:10" x14ac:dyDescent="0.25">
      <c r="A2015" s="123">
        <v>258</v>
      </c>
      <c r="B2015" s="154" t="str">
        <f>INDEX(TechList[Tech],MATCH($A2015,TechList[Tech_'#],0),)</f>
        <v>REEV40 non-batt</v>
      </c>
      <c r="C2015" s="154" t="str">
        <f t="shared" si="147"/>
        <v>258_3</v>
      </c>
      <c r="D2015" s="158" t="str">
        <f t="shared" si="148"/>
        <v>258_3_26.0</v>
      </c>
      <c r="E2015" s="153">
        <f t="shared" si="144"/>
        <v>3</v>
      </c>
      <c r="F2015" s="121">
        <f>SUMIFS(LearningFactors[LF_codeNew],LearningFactors[Tech_'#],DMC_EV1[[#This Row],[Tech_'#]])</f>
        <v>23</v>
      </c>
      <c r="G2015" s="121">
        <f>INDEX(TechList[ST_Thru],MATCH($A2015,TechList[Tech_'#],0),)</f>
        <v>2018</v>
      </c>
      <c r="H2015" s="154" t="str">
        <f>INDEX(TechList[Complexity],MATCH($A2015,TechList[Tech_'#],0),)</f>
        <v>High1</v>
      </c>
      <c r="I2015" s="158">
        <f>SUMIFS(DMC_EV1_curves[dmc_base_EVslope],DMC_EV1_curves[key_1],DMC_EV1[[#This Row],[key_1]])
*ev1_dmc!$J2015/100
+SUMIFS(DMC_EV1_curves[dmc_base_EVintercept],DMC_EV1_curves[key_1],DMC_EV1[[#This Row],[key_1]])</f>
        <v>3230.0034706803644</v>
      </c>
      <c r="J2015" s="73">
        <v>26</v>
      </c>
    </row>
    <row r="2016" spans="1:10" x14ac:dyDescent="0.25">
      <c r="A2016" s="123">
        <v>258</v>
      </c>
      <c r="B2016" s="154" t="str">
        <f>INDEX(TechList[Tech],MATCH($A2016,TechList[Tech_'#],0),)</f>
        <v>REEV40 non-batt</v>
      </c>
      <c r="C2016" s="154" t="str">
        <f t="shared" si="147"/>
        <v>258_3</v>
      </c>
      <c r="D2016" s="158" t="str">
        <f t="shared" si="148"/>
        <v>258_3_26.5</v>
      </c>
      <c r="E2016" s="153">
        <f t="shared" si="144"/>
        <v>3</v>
      </c>
      <c r="F2016" s="121">
        <f>SUMIFS(LearningFactors[LF_codeNew],LearningFactors[Tech_'#],DMC_EV1[[#This Row],[Tech_'#]])</f>
        <v>23</v>
      </c>
      <c r="G2016" s="121">
        <f>INDEX(TechList[ST_Thru],MATCH($A2016,TechList[Tech_'#],0),)</f>
        <v>2018</v>
      </c>
      <c r="H2016" s="154" t="str">
        <f>INDEX(TechList[Complexity],MATCH($A2016,TechList[Tech_'#],0),)</f>
        <v>High1</v>
      </c>
      <c r="I2016" s="158">
        <f>SUMIFS(DMC_EV1_curves[dmc_base_EVslope],DMC_EV1_curves[key_1],DMC_EV1[[#This Row],[key_1]])
*ev1_dmc!$J2016/100
+SUMIFS(DMC_EV1_curves[dmc_base_EVintercept],DMC_EV1_curves[key_1],DMC_EV1[[#This Row],[key_1]])</f>
        <v>3230.6698954274389</v>
      </c>
      <c r="J2016" s="73">
        <v>26.5</v>
      </c>
    </row>
    <row r="2017" spans="1:10" x14ac:dyDescent="0.25">
      <c r="A2017" s="123">
        <v>258</v>
      </c>
      <c r="B2017" s="154" t="str">
        <f>INDEX(TechList[Tech],MATCH($A2017,TechList[Tech_'#],0),)</f>
        <v>REEV40 non-batt</v>
      </c>
      <c r="C2017" s="154" t="str">
        <f t="shared" si="147"/>
        <v>258_3</v>
      </c>
      <c r="D2017" s="158" t="str">
        <f t="shared" si="148"/>
        <v>258_3_27.0</v>
      </c>
      <c r="E2017" s="153">
        <f t="shared" si="144"/>
        <v>3</v>
      </c>
      <c r="F2017" s="121">
        <f>SUMIFS(LearningFactors[LF_codeNew],LearningFactors[Tech_'#],DMC_EV1[[#This Row],[Tech_'#]])</f>
        <v>23</v>
      </c>
      <c r="G2017" s="121">
        <f>INDEX(TechList[ST_Thru],MATCH($A2017,TechList[Tech_'#],0),)</f>
        <v>2018</v>
      </c>
      <c r="H2017" s="154" t="str">
        <f>INDEX(TechList[Complexity],MATCH($A2017,TechList[Tech_'#],0),)</f>
        <v>High1</v>
      </c>
      <c r="I2017" s="158">
        <f>SUMIFS(DMC_EV1_curves[dmc_base_EVslope],DMC_EV1_curves[key_1],DMC_EV1[[#This Row],[key_1]])
*ev1_dmc!$J2017/100
+SUMIFS(DMC_EV1_curves[dmc_base_EVintercept],DMC_EV1_curves[key_1],DMC_EV1[[#This Row],[key_1]])</f>
        <v>3231.3363201745128</v>
      </c>
      <c r="J2017" s="73">
        <v>27</v>
      </c>
    </row>
    <row r="2018" spans="1:10" x14ac:dyDescent="0.25">
      <c r="A2018" s="123">
        <v>258</v>
      </c>
      <c r="B2018" s="154" t="str">
        <f>INDEX(TechList[Tech],MATCH($A2018,TechList[Tech_'#],0),)</f>
        <v>REEV40 non-batt</v>
      </c>
      <c r="C2018" s="154" t="str">
        <f t="shared" si="147"/>
        <v>258_3</v>
      </c>
      <c r="D2018" s="158" t="str">
        <f t="shared" si="148"/>
        <v>258_3_27.5</v>
      </c>
      <c r="E2018" s="153">
        <f t="shared" si="144"/>
        <v>3</v>
      </c>
      <c r="F2018" s="121">
        <f>SUMIFS(LearningFactors[LF_codeNew],LearningFactors[Tech_'#],DMC_EV1[[#This Row],[Tech_'#]])</f>
        <v>23</v>
      </c>
      <c r="G2018" s="121">
        <f>INDEX(TechList[ST_Thru],MATCH($A2018,TechList[Tech_'#],0),)</f>
        <v>2018</v>
      </c>
      <c r="H2018" s="154" t="str">
        <f>INDEX(TechList[Complexity],MATCH($A2018,TechList[Tech_'#],0),)</f>
        <v>High1</v>
      </c>
      <c r="I2018" s="158">
        <f>SUMIFS(DMC_EV1_curves[dmc_base_EVslope],DMC_EV1_curves[key_1],DMC_EV1[[#This Row],[key_1]])
*ev1_dmc!$J2018/100
+SUMIFS(DMC_EV1_curves[dmc_base_EVintercept],DMC_EV1_curves[key_1],DMC_EV1[[#This Row],[key_1]])</f>
        <v>3232.0027449215868</v>
      </c>
      <c r="J2018" s="73">
        <v>27.5</v>
      </c>
    </row>
    <row r="2019" spans="1:10" x14ac:dyDescent="0.25">
      <c r="A2019" s="123">
        <v>258</v>
      </c>
      <c r="B2019" s="154" t="str">
        <f>INDEX(TechList[Tech],MATCH($A2019,TechList[Tech_'#],0),)</f>
        <v>REEV40 non-batt</v>
      </c>
      <c r="C2019" s="154" t="str">
        <f t="shared" si="147"/>
        <v>258_3</v>
      </c>
      <c r="D2019" s="158" t="str">
        <f t="shared" si="148"/>
        <v>258_3_28.0</v>
      </c>
      <c r="E2019" s="153">
        <f t="shared" si="144"/>
        <v>3</v>
      </c>
      <c r="F2019" s="121">
        <f>SUMIFS(LearningFactors[LF_codeNew],LearningFactors[Tech_'#],DMC_EV1[[#This Row],[Tech_'#]])</f>
        <v>23</v>
      </c>
      <c r="G2019" s="121">
        <f>INDEX(TechList[ST_Thru],MATCH($A2019,TechList[Tech_'#],0),)</f>
        <v>2018</v>
      </c>
      <c r="H2019" s="154" t="str">
        <f>INDEX(TechList[Complexity],MATCH($A2019,TechList[Tech_'#],0),)</f>
        <v>High1</v>
      </c>
      <c r="I2019" s="158">
        <f>SUMIFS(DMC_EV1_curves[dmc_base_EVslope],DMC_EV1_curves[key_1],DMC_EV1[[#This Row],[key_1]])
*ev1_dmc!$J2019/100
+SUMIFS(DMC_EV1_curves[dmc_base_EVintercept],DMC_EV1_curves[key_1],DMC_EV1[[#This Row],[key_1]])</f>
        <v>3232.6691696686612</v>
      </c>
      <c r="J2019" s="73">
        <v>28</v>
      </c>
    </row>
    <row r="2020" spans="1:10" x14ac:dyDescent="0.25">
      <c r="A2020" s="123">
        <v>258</v>
      </c>
      <c r="B2020" s="154" t="str">
        <f>INDEX(TechList[Tech],MATCH($A2020,TechList[Tech_'#],0),)</f>
        <v>REEV40 non-batt</v>
      </c>
      <c r="C2020" s="154" t="str">
        <f t="shared" si="147"/>
        <v>258_3</v>
      </c>
      <c r="D2020" s="158" t="str">
        <f t="shared" si="148"/>
        <v>258_3_28.5</v>
      </c>
      <c r="E2020" s="153">
        <f t="shared" si="144"/>
        <v>3</v>
      </c>
      <c r="F2020" s="121">
        <f>SUMIFS(LearningFactors[LF_codeNew],LearningFactors[Tech_'#],DMC_EV1[[#This Row],[Tech_'#]])</f>
        <v>23</v>
      </c>
      <c r="G2020" s="121">
        <f>INDEX(TechList[ST_Thru],MATCH($A2020,TechList[Tech_'#],0),)</f>
        <v>2018</v>
      </c>
      <c r="H2020" s="154" t="str">
        <f>INDEX(TechList[Complexity],MATCH($A2020,TechList[Tech_'#],0),)</f>
        <v>High1</v>
      </c>
      <c r="I2020" s="158">
        <f>SUMIFS(DMC_EV1_curves[dmc_base_EVslope],DMC_EV1_curves[key_1],DMC_EV1[[#This Row],[key_1]])
*ev1_dmc!$J2020/100
+SUMIFS(DMC_EV1_curves[dmc_base_EVintercept],DMC_EV1_curves[key_1],DMC_EV1[[#This Row],[key_1]])</f>
        <v>3233.3355944157352</v>
      </c>
      <c r="J2020" s="73">
        <v>28.5</v>
      </c>
    </row>
    <row r="2021" spans="1:10" x14ac:dyDescent="0.25">
      <c r="A2021" s="123">
        <v>258</v>
      </c>
      <c r="B2021" s="154" t="str">
        <f>INDEX(TechList[Tech],MATCH($A2021,TechList[Tech_'#],0),)</f>
        <v>REEV40 non-batt</v>
      </c>
      <c r="C2021" s="154" t="str">
        <f t="shared" si="147"/>
        <v>258_3</v>
      </c>
      <c r="D2021" s="158" t="str">
        <f t="shared" si="148"/>
        <v>258_3_29.0</v>
      </c>
      <c r="E2021" s="153">
        <f t="shared" si="144"/>
        <v>3</v>
      </c>
      <c r="F2021" s="121">
        <f>SUMIFS(LearningFactors[LF_codeNew],LearningFactors[Tech_'#],DMC_EV1[[#This Row],[Tech_'#]])</f>
        <v>23</v>
      </c>
      <c r="G2021" s="121">
        <f>INDEX(TechList[ST_Thru],MATCH($A2021,TechList[Tech_'#],0),)</f>
        <v>2018</v>
      </c>
      <c r="H2021" s="154" t="str">
        <f>INDEX(TechList[Complexity],MATCH($A2021,TechList[Tech_'#],0),)</f>
        <v>High1</v>
      </c>
      <c r="I2021" s="158">
        <f>SUMIFS(DMC_EV1_curves[dmc_base_EVslope],DMC_EV1_curves[key_1],DMC_EV1[[#This Row],[key_1]])
*ev1_dmc!$J2021/100
+SUMIFS(DMC_EV1_curves[dmc_base_EVintercept],DMC_EV1_curves[key_1],DMC_EV1[[#This Row],[key_1]])</f>
        <v>3234.0020191628091</v>
      </c>
      <c r="J2021" s="73">
        <v>29</v>
      </c>
    </row>
    <row r="2022" spans="1:10" x14ac:dyDescent="0.25">
      <c r="A2022" s="123">
        <v>258</v>
      </c>
      <c r="B2022" s="154" t="str">
        <f>INDEX(TechList[Tech],MATCH($A2022,TechList[Tech_'#],0),)</f>
        <v>REEV40 non-batt</v>
      </c>
      <c r="C2022" s="154" t="str">
        <f t="shared" si="147"/>
        <v>258_3</v>
      </c>
      <c r="D2022" s="158" t="str">
        <f t="shared" si="148"/>
        <v>258_3_29.5</v>
      </c>
      <c r="E2022" s="153">
        <f t="shared" si="144"/>
        <v>3</v>
      </c>
      <c r="F2022" s="121">
        <f>SUMIFS(LearningFactors[LF_codeNew],LearningFactors[Tech_'#],DMC_EV1[[#This Row],[Tech_'#]])</f>
        <v>23</v>
      </c>
      <c r="G2022" s="121">
        <f>INDEX(TechList[ST_Thru],MATCH($A2022,TechList[Tech_'#],0),)</f>
        <v>2018</v>
      </c>
      <c r="H2022" s="154" t="str">
        <f>INDEX(TechList[Complexity],MATCH($A2022,TechList[Tech_'#],0),)</f>
        <v>High1</v>
      </c>
      <c r="I2022" s="158">
        <f>SUMIFS(DMC_EV1_curves[dmc_base_EVslope],DMC_EV1_curves[key_1],DMC_EV1[[#This Row],[key_1]])
*ev1_dmc!$J2022/100
+SUMIFS(DMC_EV1_curves[dmc_base_EVintercept],DMC_EV1_curves[key_1],DMC_EV1[[#This Row],[key_1]])</f>
        <v>3234.6684439098831</v>
      </c>
      <c r="J2022" s="73">
        <v>29.5</v>
      </c>
    </row>
    <row r="2023" spans="1:10" x14ac:dyDescent="0.25">
      <c r="A2023" s="123">
        <v>258</v>
      </c>
      <c r="B2023" s="154" t="str">
        <f>INDEX(TechList[Tech],MATCH($A2023,TechList[Tech_'#],0),)</f>
        <v>REEV40 non-batt</v>
      </c>
      <c r="C2023" s="154" t="str">
        <f t="shared" si="147"/>
        <v>258_3</v>
      </c>
      <c r="D2023" s="158" t="str">
        <f t="shared" si="148"/>
        <v>258_3_30.0</v>
      </c>
      <c r="E2023" s="153">
        <f t="shared" si="144"/>
        <v>3</v>
      </c>
      <c r="F2023" s="121">
        <f>SUMIFS(LearningFactors[LF_codeNew],LearningFactors[Tech_'#],DMC_EV1[[#This Row],[Tech_'#]])</f>
        <v>23</v>
      </c>
      <c r="G2023" s="121">
        <f>INDEX(TechList[ST_Thru],MATCH($A2023,TechList[Tech_'#],0),)</f>
        <v>2018</v>
      </c>
      <c r="H2023" s="154" t="str">
        <f>INDEX(TechList[Complexity],MATCH($A2023,TechList[Tech_'#],0),)</f>
        <v>High1</v>
      </c>
      <c r="I2023" s="158">
        <f>SUMIFS(DMC_EV1_curves[dmc_base_EVslope],DMC_EV1_curves[key_1],DMC_EV1[[#This Row],[key_1]])
*ev1_dmc!$J2023/100
+SUMIFS(DMC_EV1_curves[dmc_base_EVintercept],DMC_EV1_curves[key_1],DMC_EV1[[#This Row],[key_1]])</f>
        <v>3235.3348686569575</v>
      </c>
      <c r="J2023" s="73">
        <v>30</v>
      </c>
    </row>
    <row r="2024" spans="1:10" x14ac:dyDescent="0.25">
      <c r="A2024" s="123">
        <v>258</v>
      </c>
      <c r="B2024" s="154" t="str">
        <f>INDEX(TechList[Tech],MATCH($A2024,TechList[Tech_'#],0),)</f>
        <v>REEV40 non-batt</v>
      </c>
      <c r="C2024" s="154" t="str">
        <f t="shared" si="145"/>
        <v>258_4</v>
      </c>
      <c r="D2024" s="158" t="str">
        <f t="shared" si="146"/>
        <v>258_4_0.0</v>
      </c>
      <c r="E2024" s="153">
        <f t="shared" ref="E2024:E2084" si="149">VC_04</f>
        <v>4</v>
      </c>
      <c r="F2024" s="121">
        <f>SUMIFS(LearningFactors[LF_codeNew],LearningFactors[Tech_'#],DMC_EV1[[#This Row],[Tech_'#]])</f>
        <v>23</v>
      </c>
      <c r="G2024" s="121">
        <f>INDEX(TechList[ST_Thru],MATCH($A2024,TechList[Tech_'#],0),)</f>
        <v>2018</v>
      </c>
      <c r="H2024" s="154" t="str">
        <f>INDEX(TechList[Complexity],MATCH($A2024,TechList[Tech_'#],0),)</f>
        <v>High1</v>
      </c>
      <c r="I2024" s="158">
        <f>SUMIFS(DMC_EV1_curves[dmc_base_EVslope],DMC_EV1_curves[key_1],DMC_EV1[[#This Row],[key_1]])
*ev1_dmc!$J2024/100
+SUMIFS(DMC_EV1_curves[dmc_base_EVintercept],DMC_EV1_curves[key_1],DMC_EV1[[#This Row],[key_1]])</f>
        <v>3584.8610356106328</v>
      </c>
      <c r="J2024" s="156">
        <v>0</v>
      </c>
    </row>
    <row r="2025" spans="1:10" x14ac:dyDescent="0.25">
      <c r="A2025" s="123">
        <v>258</v>
      </c>
      <c r="B2025" s="154" t="str">
        <f>INDEX(TechList[Tech],MATCH($A2025,TechList[Tech_'#],0),)</f>
        <v>REEV40 non-batt</v>
      </c>
      <c r="C2025" s="154" t="str">
        <f t="shared" si="145"/>
        <v>258_4</v>
      </c>
      <c r="D2025" s="158" t="str">
        <f t="shared" si="146"/>
        <v>258_4_0.5</v>
      </c>
      <c r="E2025" s="153">
        <f t="shared" si="149"/>
        <v>4</v>
      </c>
      <c r="F2025" s="121">
        <f>SUMIFS(LearningFactors[LF_codeNew],LearningFactors[Tech_'#],DMC_EV1[[#This Row],[Tech_'#]])</f>
        <v>23</v>
      </c>
      <c r="G2025" s="121">
        <f>INDEX(TechList[ST_Thru],MATCH($A2025,TechList[Tech_'#],0),)</f>
        <v>2018</v>
      </c>
      <c r="H2025" s="154" t="str">
        <f>INDEX(TechList[Complexity],MATCH($A2025,TechList[Tech_'#],0),)</f>
        <v>High1</v>
      </c>
      <c r="I2025" s="158">
        <f>SUMIFS(DMC_EV1_curves[dmc_base_EVslope],DMC_EV1_curves[key_1],DMC_EV1[[#This Row],[key_1]])
*ev1_dmc!$J2025/100
+SUMIFS(DMC_EV1_curves[dmc_base_EVintercept],DMC_EV1_curves[key_1],DMC_EV1[[#This Row],[key_1]])</f>
        <v>3583.5628031686692</v>
      </c>
      <c r="J2025" s="156">
        <v>0.5</v>
      </c>
    </row>
    <row r="2026" spans="1:10" x14ac:dyDescent="0.25">
      <c r="A2026" s="123">
        <v>258</v>
      </c>
      <c r="B2026" s="154" t="str">
        <f>INDEX(TechList[Tech],MATCH($A2026,TechList[Tech_'#],0),)</f>
        <v>REEV40 non-batt</v>
      </c>
      <c r="C2026" s="154" t="str">
        <f t="shared" si="145"/>
        <v>258_4</v>
      </c>
      <c r="D2026" s="158" t="str">
        <f t="shared" si="146"/>
        <v>258_4_1.0</v>
      </c>
      <c r="E2026" s="153">
        <f t="shared" si="149"/>
        <v>4</v>
      </c>
      <c r="F2026" s="121">
        <f>SUMIFS(LearningFactors[LF_codeNew],LearningFactors[Tech_'#],DMC_EV1[[#This Row],[Tech_'#]])</f>
        <v>23</v>
      </c>
      <c r="G2026" s="121">
        <f>INDEX(TechList[ST_Thru],MATCH($A2026,TechList[Tech_'#],0),)</f>
        <v>2018</v>
      </c>
      <c r="H2026" s="154" t="str">
        <f>INDEX(TechList[Complexity],MATCH($A2026,TechList[Tech_'#],0),)</f>
        <v>High1</v>
      </c>
      <c r="I2026" s="158">
        <f>SUMIFS(DMC_EV1_curves[dmc_base_EVslope],DMC_EV1_curves[key_1],DMC_EV1[[#This Row],[key_1]])
*ev1_dmc!$J2026/100
+SUMIFS(DMC_EV1_curves[dmc_base_EVintercept],DMC_EV1_curves[key_1],DMC_EV1[[#This Row],[key_1]])</f>
        <v>3582.2645707267056</v>
      </c>
      <c r="J2026" s="156">
        <v>1</v>
      </c>
    </row>
    <row r="2027" spans="1:10" x14ac:dyDescent="0.25">
      <c r="A2027" s="123">
        <v>258</v>
      </c>
      <c r="B2027" s="154" t="str">
        <f>INDEX(TechList[Tech],MATCH($A2027,TechList[Tech_'#],0),)</f>
        <v>REEV40 non-batt</v>
      </c>
      <c r="C2027" s="154" t="str">
        <f t="shared" si="145"/>
        <v>258_4</v>
      </c>
      <c r="D2027" s="158" t="str">
        <f t="shared" si="146"/>
        <v>258_4_1.5</v>
      </c>
      <c r="E2027" s="153">
        <f t="shared" si="149"/>
        <v>4</v>
      </c>
      <c r="F2027" s="121">
        <f>SUMIFS(LearningFactors[LF_codeNew],LearningFactors[Tech_'#],DMC_EV1[[#This Row],[Tech_'#]])</f>
        <v>23</v>
      </c>
      <c r="G2027" s="121">
        <f>INDEX(TechList[ST_Thru],MATCH($A2027,TechList[Tech_'#],0),)</f>
        <v>2018</v>
      </c>
      <c r="H2027" s="154" t="str">
        <f>INDEX(TechList[Complexity],MATCH($A2027,TechList[Tech_'#],0),)</f>
        <v>High1</v>
      </c>
      <c r="I2027" s="158">
        <f>SUMIFS(DMC_EV1_curves[dmc_base_EVslope],DMC_EV1_curves[key_1],DMC_EV1[[#This Row],[key_1]])
*ev1_dmc!$J2027/100
+SUMIFS(DMC_EV1_curves[dmc_base_EVintercept],DMC_EV1_curves[key_1],DMC_EV1[[#This Row],[key_1]])</f>
        <v>3580.9663382847416</v>
      </c>
      <c r="J2027" s="156">
        <v>1.5</v>
      </c>
    </row>
    <row r="2028" spans="1:10" x14ac:dyDescent="0.25">
      <c r="A2028" s="123">
        <v>258</v>
      </c>
      <c r="B2028" s="154" t="str">
        <f>INDEX(TechList[Tech],MATCH($A2028,TechList[Tech_'#],0),)</f>
        <v>REEV40 non-batt</v>
      </c>
      <c r="C2028" s="154" t="str">
        <f t="shared" si="145"/>
        <v>258_4</v>
      </c>
      <c r="D2028" s="158" t="str">
        <f t="shared" si="146"/>
        <v>258_4_2.0</v>
      </c>
      <c r="E2028" s="153">
        <f t="shared" si="149"/>
        <v>4</v>
      </c>
      <c r="F2028" s="121">
        <f>SUMIFS(LearningFactors[LF_codeNew],LearningFactors[Tech_'#],DMC_EV1[[#This Row],[Tech_'#]])</f>
        <v>23</v>
      </c>
      <c r="G2028" s="121">
        <f>INDEX(TechList[ST_Thru],MATCH($A2028,TechList[Tech_'#],0),)</f>
        <v>2018</v>
      </c>
      <c r="H2028" s="154" t="str">
        <f>INDEX(TechList[Complexity],MATCH($A2028,TechList[Tech_'#],0),)</f>
        <v>High1</v>
      </c>
      <c r="I2028" s="158">
        <f>SUMIFS(DMC_EV1_curves[dmc_base_EVslope],DMC_EV1_curves[key_1],DMC_EV1[[#This Row],[key_1]])
*ev1_dmc!$J2028/100
+SUMIFS(DMC_EV1_curves[dmc_base_EVintercept],DMC_EV1_curves[key_1],DMC_EV1[[#This Row],[key_1]])</f>
        <v>3579.668105842778</v>
      </c>
      <c r="J2028" s="156">
        <v>2</v>
      </c>
    </row>
    <row r="2029" spans="1:10" x14ac:dyDescent="0.25">
      <c r="A2029" s="123">
        <v>258</v>
      </c>
      <c r="B2029" s="154" t="str">
        <f>INDEX(TechList[Tech],MATCH($A2029,TechList[Tech_'#],0),)</f>
        <v>REEV40 non-batt</v>
      </c>
      <c r="C2029" s="154" t="str">
        <f t="shared" si="145"/>
        <v>258_4</v>
      </c>
      <c r="D2029" s="158" t="str">
        <f t="shared" si="146"/>
        <v>258_4_2.5</v>
      </c>
      <c r="E2029" s="153">
        <f t="shared" si="149"/>
        <v>4</v>
      </c>
      <c r="F2029" s="121">
        <f>SUMIFS(LearningFactors[LF_codeNew],LearningFactors[Tech_'#],DMC_EV1[[#This Row],[Tech_'#]])</f>
        <v>23</v>
      </c>
      <c r="G2029" s="121">
        <f>INDEX(TechList[ST_Thru],MATCH($A2029,TechList[Tech_'#],0),)</f>
        <v>2018</v>
      </c>
      <c r="H2029" s="154" t="str">
        <f>INDEX(TechList[Complexity],MATCH($A2029,TechList[Tech_'#],0),)</f>
        <v>High1</v>
      </c>
      <c r="I2029" s="158">
        <f>SUMIFS(DMC_EV1_curves[dmc_base_EVslope],DMC_EV1_curves[key_1],DMC_EV1[[#This Row],[key_1]])
*ev1_dmc!$J2029/100
+SUMIFS(DMC_EV1_curves[dmc_base_EVintercept],DMC_EV1_curves[key_1],DMC_EV1[[#This Row],[key_1]])</f>
        <v>3578.3698734008144</v>
      </c>
      <c r="J2029" s="156">
        <v>2.5</v>
      </c>
    </row>
    <row r="2030" spans="1:10" x14ac:dyDescent="0.25">
      <c r="A2030" s="123">
        <v>258</v>
      </c>
      <c r="B2030" s="154" t="str">
        <f>INDEX(TechList[Tech],MATCH($A2030,TechList[Tech_'#],0),)</f>
        <v>REEV40 non-batt</v>
      </c>
      <c r="C2030" s="154" t="str">
        <f t="shared" si="145"/>
        <v>258_4</v>
      </c>
      <c r="D2030" s="158" t="str">
        <f t="shared" si="146"/>
        <v>258_4_3.0</v>
      </c>
      <c r="E2030" s="153">
        <f t="shared" si="149"/>
        <v>4</v>
      </c>
      <c r="F2030" s="121">
        <f>SUMIFS(LearningFactors[LF_codeNew],LearningFactors[Tech_'#],DMC_EV1[[#This Row],[Tech_'#]])</f>
        <v>23</v>
      </c>
      <c r="G2030" s="121">
        <f>INDEX(TechList[ST_Thru],MATCH($A2030,TechList[Tech_'#],0),)</f>
        <v>2018</v>
      </c>
      <c r="H2030" s="154" t="str">
        <f>INDEX(TechList[Complexity],MATCH($A2030,TechList[Tech_'#],0),)</f>
        <v>High1</v>
      </c>
      <c r="I2030" s="158">
        <f>SUMIFS(DMC_EV1_curves[dmc_base_EVslope],DMC_EV1_curves[key_1],DMC_EV1[[#This Row],[key_1]])
*ev1_dmc!$J2030/100
+SUMIFS(DMC_EV1_curves[dmc_base_EVintercept],DMC_EV1_curves[key_1],DMC_EV1[[#This Row],[key_1]])</f>
        <v>3577.0716409588508</v>
      </c>
      <c r="J2030" s="156">
        <v>3</v>
      </c>
    </row>
    <row r="2031" spans="1:10" x14ac:dyDescent="0.25">
      <c r="A2031" s="123">
        <v>258</v>
      </c>
      <c r="B2031" s="154" t="str">
        <f>INDEX(TechList[Tech],MATCH($A2031,TechList[Tech_'#],0),)</f>
        <v>REEV40 non-batt</v>
      </c>
      <c r="C2031" s="154" t="str">
        <f t="shared" si="145"/>
        <v>258_4</v>
      </c>
      <c r="D2031" s="158" t="str">
        <f t="shared" si="146"/>
        <v>258_4_3.5</v>
      </c>
      <c r="E2031" s="153">
        <f t="shared" si="149"/>
        <v>4</v>
      </c>
      <c r="F2031" s="121">
        <f>SUMIFS(LearningFactors[LF_codeNew],LearningFactors[Tech_'#],DMC_EV1[[#This Row],[Tech_'#]])</f>
        <v>23</v>
      </c>
      <c r="G2031" s="121">
        <f>INDEX(TechList[ST_Thru],MATCH($A2031,TechList[Tech_'#],0),)</f>
        <v>2018</v>
      </c>
      <c r="H2031" s="154" t="str">
        <f>INDEX(TechList[Complexity],MATCH($A2031,TechList[Tech_'#],0),)</f>
        <v>High1</v>
      </c>
      <c r="I2031" s="158">
        <f>SUMIFS(DMC_EV1_curves[dmc_base_EVslope],DMC_EV1_curves[key_1],DMC_EV1[[#This Row],[key_1]])
*ev1_dmc!$J2031/100
+SUMIFS(DMC_EV1_curves[dmc_base_EVintercept],DMC_EV1_curves[key_1],DMC_EV1[[#This Row],[key_1]])</f>
        <v>3575.7734085168868</v>
      </c>
      <c r="J2031" s="156">
        <v>3.5</v>
      </c>
    </row>
    <row r="2032" spans="1:10" x14ac:dyDescent="0.25">
      <c r="A2032" s="123">
        <v>258</v>
      </c>
      <c r="B2032" s="154" t="str">
        <f>INDEX(TechList[Tech],MATCH($A2032,TechList[Tech_'#],0),)</f>
        <v>REEV40 non-batt</v>
      </c>
      <c r="C2032" s="154" t="str">
        <f t="shared" si="145"/>
        <v>258_4</v>
      </c>
      <c r="D2032" s="158" t="str">
        <f t="shared" si="146"/>
        <v>258_4_4.0</v>
      </c>
      <c r="E2032" s="153">
        <f t="shared" si="149"/>
        <v>4</v>
      </c>
      <c r="F2032" s="121">
        <f>SUMIFS(LearningFactors[LF_codeNew],LearningFactors[Tech_'#],DMC_EV1[[#This Row],[Tech_'#]])</f>
        <v>23</v>
      </c>
      <c r="G2032" s="121">
        <f>INDEX(TechList[ST_Thru],MATCH($A2032,TechList[Tech_'#],0),)</f>
        <v>2018</v>
      </c>
      <c r="H2032" s="154" t="str">
        <f>INDEX(TechList[Complexity],MATCH($A2032,TechList[Tech_'#],0),)</f>
        <v>High1</v>
      </c>
      <c r="I2032" s="158">
        <f>SUMIFS(DMC_EV1_curves[dmc_base_EVslope],DMC_EV1_curves[key_1],DMC_EV1[[#This Row],[key_1]])
*ev1_dmc!$J2032/100
+SUMIFS(DMC_EV1_curves[dmc_base_EVintercept],DMC_EV1_curves[key_1],DMC_EV1[[#This Row],[key_1]])</f>
        <v>3574.4751760749232</v>
      </c>
      <c r="J2032" s="156">
        <v>4</v>
      </c>
    </row>
    <row r="2033" spans="1:10" x14ac:dyDescent="0.25">
      <c r="A2033" s="123">
        <v>258</v>
      </c>
      <c r="B2033" s="154" t="str">
        <f>INDEX(TechList[Tech],MATCH($A2033,TechList[Tech_'#],0),)</f>
        <v>REEV40 non-batt</v>
      </c>
      <c r="C2033" s="154" t="str">
        <f t="shared" si="145"/>
        <v>258_4</v>
      </c>
      <c r="D2033" s="158" t="str">
        <f t="shared" si="146"/>
        <v>258_4_4.5</v>
      </c>
      <c r="E2033" s="153">
        <f t="shared" si="149"/>
        <v>4</v>
      </c>
      <c r="F2033" s="121">
        <f>SUMIFS(LearningFactors[LF_codeNew],LearningFactors[Tech_'#],DMC_EV1[[#This Row],[Tech_'#]])</f>
        <v>23</v>
      </c>
      <c r="G2033" s="121">
        <f>INDEX(TechList[ST_Thru],MATCH($A2033,TechList[Tech_'#],0),)</f>
        <v>2018</v>
      </c>
      <c r="H2033" s="154" t="str">
        <f>INDEX(TechList[Complexity],MATCH($A2033,TechList[Tech_'#],0),)</f>
        <v>High1</v>
      </c>
      <c r="I2033" s="158">
        <f>SUMIFS(DMC_EV1_curves[dmc_base_EVslope],DMC_EV1_curves[key_1],DMC_EV1[[#This Row],[key_1]])
*ev1_dmc!$J2033/100
+SUMIFS(DMC_EV1_curves[dmc_base_EVintercept],DMC_EV1_curves[key_1],DMC_EV1[[#This Row],[key_1]])</f>
        <v>3573.1769436329596</v>
      </c>
      <c r="J2033" s="156">
        <v>4.5</v>
      </c>
    </row>
    <row r="2034" spans="1:10" x14ac:dyDescent="0.25">
      <c r="A2034" s="123">
        <v>258</v>
      </c>
      <c r="B2034" s="154" t="str">
        <f>INDEX(TechList[Tech],MATCH($A2034,TechList[Tech_'#],0),)</f>
        <v>REEV40 non-batt</v>
      </c>
      <c r="C2034" s="154" t="str">
        <f t="shared" si="145"/>
        <v>258_4</v>
      </c>
      <c r="D2034" s="158" t="str">
        <f t="shared" si="146"/>
        <v>258_4_5.0</v>
      </c>
      <c r="E2034" s="153">
        <f t="shared" si="149"/>
        <v>4</v>
      </c>
      <c r="F2034" s="121">
        <f>SUMIFS(LearningFactors[LF_codeNew],LearningFactors[Tech_'#],DMC_EV1[[#This Row],[Tech_'#]])</f>
        <v>23</v>
      </c>
      <c r="G2034" s="121">
        <f>INDEX(TechList[ST_Thru],MATCH($A2034,TechList[Tech_'#],0),)</f>
        <v>2018</v>
      </c>
      <c r="H2034" s="154" t="str">
        <f>INDEX(TechList[Complexity],MATCH($A2034,TechList[Tech_'#],0),)</f>
        <v>High1</v>
      </c>
      <c r="I2034" s="158">
        <f>SUMIFS(DMC_EV1_curves[dmc_base_EVslope],DMC_EV1_curves[key_1],DMC_EV1[[#This Row],[key_1]])
*ev1_dmc!$J2034/100
+SUMIFS(DMC_EV1_curves[dmc_base_EVintercept],DMC_EV1_curves[key_1],DMC_EV1[[#This Row],[key_1]])</f>
        <v>3571.878711190996</v>
      </c>
      <c r="J2034" s="156">
        <v>5</v>
      </c>
    </row>
    <row r="2035" spans="1:10" x14ac:dyDescent="0.25">
      <c r="A2035" s="123">
        <v>258</v>
      </c>
      <c r="B2035" s="154" t="str">
        <f>INDEX(TechList[Tech],MATCH($A2035,TechList[Tech_'#],0),)</f>
        <v>REEV40 non-batt</v>
      </c>
      <c r="C2035" s="154" t="str">
        <f t="shared" si="145"/>
        <v>258_4</v>
      </c>
      <c r="D2035" s="158" t="str">
        <f t="shared" si="146"/>
        <v>258_4_5.5</v>
      </c>
      <c r="E2035" s="153">
        <f t="shared" si="149"/>
        <v>4</v>
      </c>
      <c r="F2035" s="121">
        <f>SUMIFS(LearningFactors[LF_codeNew],LearningFactors[Tech_'#],DMC_EV1[[#This Row],[Tech_'#]])</f>
        <v>23</v>
      </c>
      <c r="G2035" s="121">
        <f>INDEX(TechList[ST_Thru],MATCH($A2035,TechList[Tech_'#],0),)</f>
        <v>2018</v>
      </c>
      <c r="H2035" s="154" t="str">
        <f>INDEX(TechList[Complexity],MATCH($A2035,TechList[Tech_'#],0),)</f>
        <v>High1</v>
      </c>
      <c r="I2035" s="158">
        <f>SUMIFS(DMC_EV1_curves[dmc_base_EVslope],DMC_EV1_curves[key_1],DMC_EV1[[#This Row],[key_1]])
*ev1_dmc!$J2035/100
+SUMIFS(DMC_EV1_curves[dmc_base_EVintercept],DMC_EV1_curves[key_1],DMC_EV1[[#This Row],[key_1]])</f>
        <v>3570.580478749032</v>
      </c>
      <c r="J2035" s="156">
        <v>5.5</v>
      </c>
    </row>
    <row r="2036" spans="1:10" x14ac:dyDescent="0.25">
      <c r="A2036" s="123">
        <v>258</v>
      </c>
      <c r="B2036" s="154" t="str">
        <f>INDEX(TechList[Tech],MATCH($A2036,TechList[Tech_'#],0),)</f>
        <v>REEV40 non-batt</v>
      </c>
      <c r="C2036" s="154" t="str">
        <f t="shared" si="145"/>
        <v>258_4</v>
      </c>
      <c r="D2036" s="158" t="str">
        <f t="shared" si="146"/>
        <v>258_4_6.0</v>
      </c>
      <c r="E2036" s="153">
        <f t="shared" si="149"/>
        <v>4</v>
      </c>
      <c r="F2036" s="121">
        <f>SUMIFS(LearningFactors[LF_codeNew],LearningFactors[Tech_'#],DMC_EV1[[#This Row],[Tech_'#]])</f>
        <v>23</v>
      </c>
      <c r="G2036" s="121">
        <f>INDEX(TechList[ST_Thru],MATCH($A2036,TechList[Tech_'#],0),)</f>
        <v>2018</v>
      </c>
      <c r="H2036" s="154" t="str">
        <f>INDEX(TechList[Complexity],MATCH($A2036,TechList[Tech_'#],0),)</f>
        <v>High1</v>
      </c>
      <c r="I2036" s="158">
        <f>SUMIFS(DMC_EV1_curves[dmc_base_EVslope],DMC_EV1_curves[key_1],DMC_EV1[[#This Row],[key_1]])
*ev1_dmc!$J2036/100
+SUMIFS(DMC_EV1_curves[dmc_base_EVintercept],DMC_EV1_curves[key_1],DMC_EV1[[#This Row],[key_1]])</f>
        <v>3569.2822463070684</v>
      </c>
      <c r="J2036" s="156">
        <v>6</v>
      </c>
    </row>
    <row r="2037" spans="1:10" x14ac:dyDescent="0.25">
      <c r="A2037" s="123">
        <v>258</v>
      </c>
      <c r="B2037" s="154" t="str">
        <f>INDEX(TechList[Tech],MATCH($A2037,TechList[Tech_'#],0),)</f>
        <v>REEV40 non-batt</v>
      </c>
      <c r="C2037" s="154" t="str">
        <f t="shared" si="145"/>
        <v>258_4</v>
      </c>
      <c r="D2037" s="158" t="str">
        <f t="shared" si="146"/>
        <v>258_4_6.5</v>
      </c>
      <c r="E2037" s="153">
        <f t="shared" si="149"/>
        <v>4</v>
      </c>
      <c r="F2037" s="121">
        <f>SUMIFS(LearningFactors[LF_codeNew],LearningFactors[Tech_'#],DMC_EV1[[#This Row],[Tech_'#]])</f>
        <v>23</v>
      </c>
      <c r="G2037" s="121">
        <f>INDEX(TechList[ST_Thru],MATCH($A2037,TechList[Tech_'#],0),)</f>
        <v>2018</v>
      </c>
      <c r="H2037" s="154" t="str">
        <f>INDEX(TechList[Complexity],MATCH($A2037,TechList[Tech_'#],0),)</f>
        <v>High1</v>
      </c>
      <c r="I2037" s="158">
        <f>SUMIFS(DMC_EV1_curves[dmc_base_EVslope],DMC_EV1_curves[key_1],DMC_EV1[[#This Row],[key_1]])
*ev1_dmc!$J2037/100
+SUMIFS(DMC_EV1_curves[dmc_base_EVintercept],DMC_EV1_curves[key_1],DMC_EV1[[#This Row],[key_1]])</f>
        <v>3567.9840138651048</v>
      </c>
      <c r="J2037" s="156">
        <v>6.5</v>
      </c>
    </row>
    <row r="2038" spans="1:10" x14ac:dyDescent="0.25">
      <c r="A2038" s="123">
        <v>258</v>
      </c>
      <c r="B2038" s="154" t="str">
        <f>INDEX(TechList[Tech],MATCH($A2038,TechList[Tech_'#],0),)</f>
        <v>REEV40 non-batt</v>
      </c>
      <c r="C2038" s="154" t="str">
        <f t="shared" si="145"/>
        <v>258_4</v>
      </c>
      <c r="D2038" s="158" t="str">
        <f t="shared" si="146"/>
        <v>258_4_7.0</v>
      </c>
      <c r="E2038" s="153">
        <f t="shared" si="149"/>
        <v>4</v>
      </c>
      <c r="F2038" s="121">
        <f>SUMIFS(LearningFactors[LF_codeNew],LearningFactors[Tech_'#],DMC_EV1[[#This Row],[Tech_'#]])</f>
        <v>23</v>
      </c>
      <c r="G2038" s="121">
        <f>INDEX(TechList[ST_Thru],MATCH($A2038,TechList[Tech_'#],0),)</f>
        <v>2018</v>
      </c>
      <c r="H2038" s="154" t="str">
        <f>INDEX(TechList[Complexity],MATCH($A2038,TechList[Tech_'#],0),)</f>
        <v>High1</v>
      </c>
      <c r="I2038" s="158">
        <f>SUMIFS(DMC_EV1_curves[dmc_base_EVslope],DMC_EV1_curves[key_1],DMC_EV1[[#This Row],[key_1]])
*ev1_dmc!$J2038/100
+SUMIFS(DMC_EV1_curves[dmc_base_EVintercept],DMC_EV1_curves[key_1],DMC_EV1[[#This Row],[key_1]])</f>
        <v>3566.6857814231412</v>
      </c>
      <c r="J2038" s="156">
        <v>7</v>
      </c>
    </row>
    <row r="2039" spans="1:10" x14ac:dyDescent="0.25">
      <c r="A2039" s="123">
        <v>258</v>
      </c>
      <c r="B2039" s="154" t="str">
        <f>INDEX(TechList[Tech],MATCH($A2039,TechList[Tech_'#],0),)</f>
        <v>REEV40 non-batt</v>
      </c>
      <c r="C2039" s="154" t="str">
        <f t="shared" si="145"/>
        <v>258_4</v>
      </c>
      <c r="D2039" s="158" t="str">
        <f t="shared" si="146"/>
        <v>258_4_7.5</v>
      </c>
      <c r="E2039" s="153">
        <f t="shared" si="149"/>
        <v>4</v>
      </c>
      <c r="F2039" s="121">
        <f>SUMIFS(LearningFactors[LF_codeNew],LearningFactors[Tech_'#],DMC_EV1[[#This Row],[Tech_'#]])</f>
        <v>23</v>
      </c>
      <c r="G2039" s="121">
        <f>INDEX(TechList[ST_Thru],MATCH($A2039,TechList[Tech_'#],0),)</f>
        <v>2018</v>
      </c>
      <c r="H2039" s="154" t="str">
        <f>INDEX(TechList[Complexity],MATCH($A2039,TechList[Tech_'#],0),)</f>
        <v>High1</v>
      </c>
      <c r="I2039" s="158">
        <f>SUMIFS(DMC_EV1_curves[dmc_base_EVslope],DMC_EV1_curves[key_1],DMC_EV1[[#This Row],[key_1]])
*ev1_dmc!$J2039/100
+SUMIFS(DMC_EV1_curves[dmc_base_EVintercept],DMC_EV1_curves[key_1],DMC_EV1[[#This Row],[key_1]])</f>
        <v>3565.3875489811771</v>
      </c>
      <c r="J2039" s="156">
        <v>7.5</v>
      </c>
    </row>
    <row r="2040" spans="1:10" x14ac:dyDescent="0.25">
      <c r="A2040" s="123">
        <v>258</v>
      </c>
      <c r="B2040" s="154" t="str">
        <f>INDEX(TechList[Tech],MATCH($A2040,TechList[Tech_'#],0),)</f>
        <v>REEV40 non-batt</v>
      </c>
      <c r="C2040" s="154" t="str">
        <f t="shared" si="145"/>
        <v>258_4</v>
      </c>
      <c r="D2040" s="158" t="str">
        <f t="shared" si="146"/>
        <v>258_4_8.0</v>
      </c>
      <c r="E2040" s="153">
        <f t="shared" si="149"/>
        <v>4</v>
      </c>
      <c r="F2040" s="121">
        <f>SUMIFS(LearningFactors[LF_codeNew],LearningFactors[Tech_'#],DMC_EV1[[#This Row],[Tech_'#]])</f>
        <v>23</v>
      </c>
      <c r="G2040" s="121">
        <f>INDEX(TechList[ST_Thru],MATCH($A2040,TechList[Tech_'#],0),)</f>
        <v>2018</v>
      </c>
      <c r="H2040" s="154" t="str">
        <f>INDEX(TechList[Complexity],MATCH($A2040,TechList[Tech_'#],0),)</f>
        <v>High1</v>
      </c>
      <c r="I2040" s="158">
        <f>SUMIFS(DMC_EV1_curves[dmc_base_EVslope],DMC_EV1_curves[key_1],DMC_EV1[[#This Row],[key_1]])
*ev1_dmc!$J2040/100
+SUMIFS(DMC_EV1_curves[dmc_base_EVintercept],DMC_EV1_curves[key_1],DMC_EV1[[#This Row],[key_1]])</f>
        <v>3564.0893165392135</v>
      </c>
      <c r="J2040" s="156">
        <v>8</v>
      </c>
    </row>
    <row r="2041" spans="1:10" x14ac:dyDescent="0.25">
      <c r="A2041" s="123">
        <v>258</v>
      </c>
      <c r="B2041" s="154" t="str">
        <f>INDEX(TechList[Tech],MATCH($A2041,TechList[Tech_'#],0),)</f>
        <v>REEV40 non-batt</v>
      </c>
      <c r="C2041" s="154" t="str">
        <f t="shared" si="145"/>
        <v>258_4</v>
      </c>
      <c r="D2041" s="158" t="str">
        <f t="shared" si="146"/>
        <v>258_4_8.5</v>
      </c>
      <c r="E2041" s="153">
        <f t="shared" si="149"/>
        <v>4</v>
      </c>
      <c r="F2041" s="121">
        <f>SUMIFS(LearningFactors[LF_codeNew],LearningFactors[Tech_'#],DMC_EV1[[#This Row],[Tech_'#]])</f>
        <v>23</v>
      </c>
      <c r="G2041" s="121">
        <f>INDEX(TechList[ST_Thru],MATCH($A2041,TechList[Tech_'#],0),)</f>
        <v>2018</v>
      </c>
      <c r="H2041" s="154" t="str">
        <f>INDEX(TechList[Complexity],MATCH($A2041,TechList[Tech_'#],0),)</f>
        <v>High1</v>
      </c>
      <c r="I2041" s="158">
        <f>SUMIFS(DMC_EV1_curves[dmc_base_EVslope],DMC_EV1_curves[key_1],DMC_EV1[[#This Row],[key_1]])
*ev1_dmc!$J2041/100
+SUMIFS(DMC_EV1_curves[dmc_base_EVintercept],DMC_EV1_curves[key_1],DMC_EV1[[#This Row],[key_1]])</f>
        <v>3562.7910840972499</v>
      </c>
      <c r="J2041" s="156">
        <v>8.5</v>
      </c>
    </row>
    <row r="2042" spans="1:10" x14ac:dyDescent="0.25">
      <c r="A2042" s="123">
        <v>258</v>
      </c>
      <c r="B2042" s="154" t="str">
        <f>INDEX(TechList[Tech],MATCH($A2042,TechList[Tech_'#],0),)</f>
        <v>REEV40 non-batt</v>
      </c>
      <c r="C2042" s="154" t="str">
        <f t="shared" si="145"/>
        <v>258_4</v>
      </c>
      <c r="D2042" s="158" t="str">
        <f t="shared" si="146"/>
        <v>258_4_9.0</v>
      </c>
      <c r="E2042" s="153">
        <f t="shared" si="149"/>
        <v>4</v>
      </c>
      <c r="F2042" s="121">
        <f>SUMIFS(LearningFactors[LF_codeNew],LearningFactors[Tech_'#],DMC_EV1[[#This Row],[Tech_'#]])</f>
        <v>23</v>
      </c>
      <c r="G2042" s="121">
        <f>INDEX(TechList[ST_Thru],MATCH($A2042,TechList[Tech_'#],0),)</f>
        <v>2018</v>
      </c>
      <c r="H2042" s="154" t="str">
        <f>INDEX(TechList[Complexity],MATCH($A2042,TechList[Tech_'#],0),)</f>
        <v>High1</v>
      </c>
      <c r="I2042" s="158">
        <f>SUMIFS(DMC_EV1_curves[dmc_base_EVslope],DMC_EV1_curves[key_1],DMC_EV1[[#This Row],[key_1]])
*ev1_dmc!$J2042/100
+SUMIFS(DMC_EV1_curves[dmc_base_EVintercept],DMC_EV1_curves[key_1],DMC_EV1[[#This Row],[key_1]])</f>
        <v>3561.4928516552864</v>
      </c>
      <c r="J2042" s="156">
        <v>9</v>
      </c>
    </row>
    <row r="2043" spans="1:10" x14ac:dyDescent="0.25">
      <c r="A2043" s="123">
        <v>258</v>
      </c>
      <c r="B2043" s="154" t="str">
        <f>INDEX(TechList[Tech],MATCH($A2043,TechList[Tech_'#],0),)</f>
        <v>REEV40 non-batt</v>
      </c>
      <c r="C2043" s="154" t="str">
        <f t="shared" si="145"/>
        <v>258_4</v>
      </c>
      <c r="D2043" s="158" t="str">
        <f t="shared" si="146"/>
        <v>258_4_9.5</v>
      </c>
      <c r="E2043" s="153">
        <f t="shared" si="149"/>
        <v>4</v>
      </c>
      <c r="F2043" s="121">
        <f>SUMIFS(LearningFactors[LF_codeNew],LearningFactors[Tech_'#],DMC_EV1[[#This Row],[Tech_'#]])</f>
        <v>23</v>
      </c>
      <c r="G2043" s="121">
        <f>INDEX(TechList[ST_Thru],MATCH($A2043,TechList[Tech_'#],0),)</f>
        <v>2018</v>
      </c>
      <c r="H2043" s="154" t="str">
        <f>INDEX(TechList[Complexity],MATCH($A2043,TechList[Tech_'#],0),)</f>
        <v>High1</v>
      </c>
      <c r="I2043" s="158">
        <f>SUMIFS(DMC_EV1_curves[dmc_base_EVslope],DMC_EV1_curves[key_1],DMC_EV1[[#This Row],[key_1]])
*ev1_dmc!$J2043/100
+SUMIFS(DMC_EV1_curves[dmc_base_EVintercept],DMC_EV1_curves[key_1],DMC_EV1[[#This Row],[key_1]])</f>
        <v>3560.1946192133223</v>
      </c>
      <c r="J2043" s="156">
        <v>9.5</v>
      </c>
    </row>
    <row r="2044" spans="1:10" x14ac:dyDescent="0.25">
      <c r="A2044" s="123">
        <v>258</v>
      </c>
      <c r="B2044" s="154" t="str">
        <f>INDEX(TechList[Tech],MATCH($A2044,TechList[Tech_'#],0),)</f>
        <v>REEV40 non-batt</v>
      </c>
      <c r="C2044" s="154" t="str">
        <f t="shared" si="145"/>
        <v>258_4</v>
      </c>
      <c r="D2044" s="158" t="str">
        <f t="shared" si="146"/>
        <v>258_4_10.0</v>
      </c>
      <c r="E2044" s="153">
        <f t="shared" si="149"/>
        <v>4</v>
      </c>
      <c r="F2044" s="121">
        <f>SUMIFS(LearningFactors[LF_codeNew],LearningFactors[Tech_'#],DMC_EV1[[#This Row],[Tech_'#]])</f>
        <v>23</v>
      </c>
      <c r="G2044" s="121">
        <f>INDEX(TechList[ST_Thru],MATCH($A2044,TechList[Tech_'#],0),)</f>
        <v>2018</v>
      </c>
      <c r="H2044" s="154" t="str">
        <f>INDEX(TechList[Complexity],MATCH($A2044,TechList[Tech_'#],0),)</f>
        <v>High1</v>
      </c>
      <c r="I2044" s="158">
        <f>SUMIFS(DMC_EV1_curves[dmc_base_EVslope],DMC_EV1_curves[key_1],DMC_EV1[[#This Row],[key_1]])
*ev1_dmc!$J2044/100
+SUMIFS(DMC_EV1_curves[dmc_base_EVintercept],DMC_EV1_curves[key_1],DMC_EV1[[#This Row],[key_1]])</f>
        <v>3558.8963867713587</v>
      </c>
      <c r="J2044" s="156">
        <v>10</v>
      </c>
    </row>
    <row r="2045" spans="1:10" x14ac:dyDescent="0.25">
      <c r="A2045" s="123">
        <v>258</v>
      </c>
      <c r="B2045" s="154" t="str">
        <f>INDEX(TechList[Tech],MATCH($A2045,TechList[Tech_'#],0),)</f>
        <v>REEV40 non-batt</v>
      </c>
      <c r="C2045" s="154" t="str">
        <f t="shared" si="145"/>
        <v>258_4</v>
      </c>
      <c r="D2045" s="158" t="str">
        <f t="shared" si="146"/>
        <v>258_4_10.5</v>
      </c>
      <c r="E2045" s="153">
        <f t="shared" si="149"/>
        <v>4</v>
      </c>
      <c r="F2045" s="121">
        <f>SUMIFS(LearningFactors[LF_codeNew],LearningFactors[Tech_'#],DMC_EV1[[#This Row],[Tech_'#]])</f>
        <v>23</v>
      </c>
      <c r="G2045" s="121">
        <f>INDEX(TechList[ST_Thru],MATCH($A2045,TechList[Tech_'#],0),)</f>
        <v>2018</v>
      </c>
      <c r="H2045" s="154" t="str">
        <f>INDEX(TechList[Complexity],MATCH($A2045,TechList[Tech_'#],0),)</f>
        <v>High1</v>
      </c>
      <c r="I2045" s="158">
        <f>SUMIFS(DMC_EV1_curves[dmc_base_EVslope],DMC_EV1_curves[key_1],DMC_EV1[[#This Row],[key_1]])
*ev1_dmc!$J2045/100
+SUMIFS(DMC_EV1_curves[dmc_base_EVintercept],DMC_EV1_curves[key_1],DMC_EV1[[#This Row],[key_1]])</f>
        <v>3557.5981543293951</v>
      </c>
      <c r="J2045" s="156">
        <v>10.5</v>
      </c>
    </row>
    <row r="2046" spans="1:10" x14ac:dyDescent="0.25">
      <c r="A2046" s="123">
        <v>258</v>
      </c>
      <c r="B2046" s="154" t="str">
        <f>INDEX(TechList[Tech],MATCH($A2046,TechList[Tech_'#],0),)</f>
        <v>REEV40 non-batt</v>
      </c>
      <c r="C2046" s="154" t="str">
        <f t="shared" si="145"/>
        <v>258_4</v>
      </c>
      <c r="D2046" s="158" t="str">
        <f t="shared" si="146"/>
        <v>258_4_11.0</v>
      </c>
      <c r="E2046" s="153">
        <f t="shared" si="149"/>
        <v>4</v>
      </c>
      <c r="F2046" s="121">
        <f>SUMIFS(LearningFactors[LF_codeNew],LearningFactors[Tech_'#],DMC_EV1[[#This Row],[Tech_'#]])</f>
        <v>23</v>
      </c>
      <c r="G2046" s="121">
        <f>INDEX(TechList[ST_Thru],MATCH($A2046,TechList[Tech_'#],0),)</f>
        <v>2018</v>
      </c>
      <c r="H2046" s="154" t="str">
        <f>INDEX(TechList[Complexity],MATCH($A2046,TechList[Tech_'#],0),)</f>
        <v>High1</v>
      </c>
      <c r="I2046" s="158">
        <f>SUMIFS(DMC_EV1_curves[dmc_base_EVslope],DMC_EV1_curves[key_1],DMC_EV1[[#This Row],[key_1]])
*ev1_dmc!$J2046/100
+SUMIFS(DMC_EV1_curves[dmc_base_EVintercept],DMC_EV1_curves[key_1],DMC_EV1[[#This Row],[key_1]])</f>
        <v>3556.2999218874315</v>
      </c>
      <c r="J2046" s="156">
        <v>11</v>
      </c>
    </row>
    <row r="2047" spans="1:10" x14ac:dyDescent="0.25">
      <c r="A2047" s="123">
        <v>258</v>
      </c>
      <c r="B2047" s="154" t="str">
        <f>INDEX(TechList[Tech],MATCH($A2047,TechList[Tech_'#],0),)</f>
        <v>REEV40 non-batt</v>
      </c>
      <c r="C2047" s="154" t="str">
        <f t="shared" si="145"/>
        <v>258_4</v>
      </c>
      <c r="D2047" s="158" t="str">
        <f t="shared" si="146"/>
        <v>258_4_11.5</v>
      </c>
      <c r="E2047" s="153">
        <f t="shared" si="149"/>
        <v>4</v>
      </c>
      <c r="F2047" s="121">
        <f>SUMIFS(LearningFactors[LF_codeNew],LearningFactors[Tech_'#],DMC_EV1[[#This Row],[Tech_'#]])</f>
        <v>23</v>
      </c>
      <c r="G2047" s="121">
        <f>INDEX(TechList[ST_Thru],MATCH($A2047,TechList[Tech_'#],0),)</f>
        <v>2018</v>
      </c>
      <c r="H2047" s="154" t="str">
        <f>INDEX(TechList[Complexity],MATCH($A2047,TechList[Tech_'#],0),)</f>
        <v>High1</v>
      </c>
      <c r="I2047" s="158">
        <f>SUMIFS(DMC_EV1_curves[dmc_base_EVslope],DMC_EV1_curves[key_1],DMC_EV1[[#This Row],[key_1]])
*ev1_dmc!$J2047/100
+SUMIFS(DMC_EV1_curves[dmc_base_EVintercept],DMC_EV1_curves[key_1],DMC_EV1[[#This Row],[key_1]])</f>
        <v>3555.0016894454675</v>
      </c>
      <c r="J2047" s="156">
        <v>11.5</v>
      </c>
    </row>
    <row r="2048" spans="1:10" x14ac:dyDescent="0.25">
      <c r="A2048" s="123">
        <v>258</v>
      </c>
      <c r="B2048" s="154" t="str">
        <f>INDEX(TechList[Tech],MATCH($A2048,TechList[Tech_'#],0),)</f>
        <v>REEV40 non-batt</v>
      </c>
      <c r="C2048" s="154" t="str">
        <f t="shared" si="145"/>
        <v>258_4</v>
      </c>
      <c r="D2048" s="158" t="str">
        <f t="shared" si="146"/>
        <v>258_4_12.0</v>
      </c>
      <c r="E2048" s="153">
        <f t="shared" si="149"/>
        <v>4</v>
      </c>
      <c r="F2048" s="121">
        <f>SUMIFS(LearningFactors[LF_codeNew],LearningFactors[Tech_'#],DMC_EV1[[#This Row],[Tech_'#]])</f>
        <v>23</v>
      </c>
      <c r="G2048" s="121">
        <f>INDEX(TechList[ST_Thru],MATCH($A2048,TechList[Tech_'#],0),)</f>
        <v>2018</v>
      </c>
      <c r="H2048" s="154" t="str">
        <f>INDEX(TechList[Complexity],MATCH($A2048,TechList[Tech_'#],0),)</f>
        <v>High1</v>
      </c>
      <c r="I2048" s="158">
        <f>SUMIFS(DMC_EV1_curves[dmc_base_EVslope],DMC_EV1_curves[key_1],DMC_EV1[[#This Row],[key_1]])
*ev1_dmc!$J2048/100
+SUMIFS(DMC_EV1_curves[dmc_base_EVintercept],DMC_EV1_curves[key_1],DMC_EV1[[#This Row],[key_1]])</f>
        <v>3553.7034570035039</v>
      </c>
      <c r="J2048" s="156">
        <v>12</v>
      </c>
    </row>
    <row r="2049" spans="1:10" x14ac:dyDescent="0.25">
      <c r="A2049" s="123">
        <v>258</v>
      </c>
      <c r="B2049" s="154" t="str">
        <f>INDEX(TechList[Tech],MATCH($A2049,TechList[Tech_'#],0),)</f>
        <v>REEV40 non-batt</v>
      </c>
      <c r="C2049" s="154" t="str">
        <f t="shared" si="145"/>
        <v>258_4</v>
      </c>
      <c r="D2049" s="158" t="str">
        <f t="shared" si="146"/>
        <v>258_4_12.5</v>
      </c>
      <c r="E2049" s="153">
        <f t="shared" si="149"/>
        <v>4</v>
      </c>
      <c r="F2049" s="121">
        <f>SUMIFS(LearningFactors[LF_codeNew],LearningFactors[Tech_'#],DMC_EV1[[#This Row],[Tech_'#]])</f>
        <v>23</v>
      </c>
      <c r="G2049" s="121">
        <f>INDEX(TechList[ST_Thru],MATCH($A2049,TechList[Tech_'#],0),)</f>
        <v>2018</v>
      </c>
      <c r="H2049" s="154" t="str">
        <f>INDEX(TechList[Complexity],MATCH($A2049,TechList[Tech_'#],0),)</f>
        <v>High1</v>
      </c>
      <c r="I2049" s="158">
        <f>SUMIFS(DMC_EV1_curves[dmc_base_EVslope],DMC_EV1_curves[key_1],DMC_EV1[[#This Row],[key_1]])
*ev1_dmc!$J2049/100
+SUMIFS(DMC_EV1_curves[dmc_base_EVintercept],DMC_EV1_curves[key_1],DMC_EV1[[#This Row],[key_1]])</f>
        <v>3552.4052245615403</v>
      </c>
      <c r="J2049" s="156">
        <v>12.5</v>
      </c>
    </row>
    <row r="2050" spans="1:10" x14ac:dyDescent="0.25">
      <c r="A2050" s="123">
        <v>258</v>
      </c>
      <c r="B2050" s="154" t="str">
        <f>INDEX(TechList[Tech],MATCH($A2050,TechList[Tech_'#],0),)</f>
        <v>REEV40 non-batt</v>
      </c>
      <c r="C2050" s="154" t="str">
        <f t="shared" si="145"/>
        <v>258_4</v>
      </c>
      <c r="D2050" s="158" t="str">
        <f t="shared" si="146"/>
        <v>258_4_13.0</v>
      </c>
      <c r="E2050" s="153">
        <f t="shared" si="149"/>
        <v>4</v>
      </c>
      <c r="F2050" s="121">
        <f>SUMIFS(LearningFactors[LF_codeNew],LearningFactors[Tech_'#],DMC_EV1[[#This Row],[Tech_'#]])</f>
        <v>23</v>
      </c>
      <c r="G2050" s="121">
        <f>INDEX(TechList[ST_Thru],MATCH($A2050,TechList[Tech_'#],0),)</f>
        <v>2018</v>
      </c>
      <c r="H2050" s="154" t="str">
        <f>INDEX(TechList[Complexity],MATCH($A2050,TechList[Tech_'#],0),)</f>
        <v>High1</v>
      </c>
      <c r="I2050" s="158">
        <f>SUMIFS(DMC_EV1_curves[dmc_base_EVslope],DMC_EV1_curves[key_1],DMC_EV1[[#This Row],[key_1]])
*ev1_dmc!$J2050/100
+SUMIFS(DMC_EV1_curves[dmc_base_EVintercept],DMC_EV1_curves[key_1],DMC_EV1[[#This Row],[key_1]])</f>
        <v>3551.1069921195767</v>
      </c>
      <c r="J2050" s="156">
        <v>13</v>
      </c>
    </row>
    <row r="2051" spans="1:10" x14ac:dyDescent="0.25">
      <c r="A2051" s="123">
        <v>258</v>
      </c>
      <c r="B2051" s="154" t="str">
        <f>INDEX(TechList[Tech],MATCH($A2051,TechList[Tech_'#],0),)</f>
        <v>REEV40 non-batt</v>
      </c>
      <c r="C2051" s="154" t="str">
        <f t="shared" si="145"/>
        <v>258_4</v>
      </c>
      <c r="D2051" s="158" t="str">
        <f t="shared" si="146"/>
        <v>258_4_13.5</v>
      </c>
      <c r="E2051" s="153">
        <f t="shared" si="149"/>
        <v>4</v>
      </c>
      <c r="F2051" s="121">
        <f>SUMIFS(LearningFactors[LF_codeNew],LearningFactors[Tech_'#],DMC_EV1[[#This Row],[Tech_'#]])</f>
        <v>23</v>
      </c>
      <c r="G2051" s="121">
        <f>INDEX(TechList[ST_Thru],MATCH($A2051,TechList[Tech_'#],0),)</f>
        <v>2018</v>
      </c>
      <c r="H2051" s="154" t="str">
        <f>INDEX(TechList[Complexity],MATCH($A2051,TechList[Tech_'#],0),)</f>
        <v>High1</v>
      </c>
      <c r="I2051" s="158">
        <f>SUMIFS(DMC_EV1_curves[dmc_base_EVslope],DMC_EV1_curves[key_1],DMC_EV1[[#This Row],[key_1]])
*ev1_dmc!$J2051/100
+SUMIFS(DMC_EV1_curves[dmc_base_EVintercept],DMC_EV1_curves[key_1],DMC_EV1[[#This Row],[key_1]])</f>
        <v>3549.8087596776127</v>
      </c>
      <c r="J2051" s="156">
        <v>13.5</v>
      </c>
    </row>
    <row r="2052" spans="1:10" x14ac:dyDescent="0.25">
      <c r="A2052" s="123">
        <v>258</v>
      </c>
      <c r="B2052" s="154" t="str">
        <f>INDEX(TechList[Tech],MATCH($A2052,TechList[Tech_'#],0),)</f>
        <v>REEV40 non-batt</v>
      </c>
      <c r="C2052" s="154" t="str">
        <f t="shared" si="145"/>
        <v>258_4</v>
      </c>
      <c r="D2052" s="158" t="str">
        <f t="shared" si="146"/>
        <v>258_4_14.0</v>
      </c>
      <c r="E2052" s="153">
        <f t="shared" si="149"/>
        <v>4</v>
      </c>
      <c r="F2052" s="121">
        <f>SUMIFS(LearningFactors[LF_codeNew],LearningFactors[Tech_'#],DMC_EV1[[#This Row],[Tech_'#]])</f>
        <v>23</v>
      </c>
      <c r="G2052" s="121">
        <f>INDEX(TechList[ST_Thru],MATCH($A2052,TechList[Tech_'#],0),)</f>
        <v>2018</v>
      </c>
      <c r="H2052" s="154" t="str">
        <f>INDEX(TechList[Complexity],MATCH($A2052,TechList[Tech_'#],0),)</f>
        <v>High1</v>
      </c>
      <c r="I2052" s="158">
        <f>SUMIFS(DMC_EV1_curves[dmc_base_EVslope],DMC_EV1_curves[key_1],DMC_EV1[[#This Row],[key_1]])
*ev1_dmc!$J2052/100
+SUMIFS(DMC_EV1_curves[dmc_base_EVintercept],DMC_EV1_curves[key_1],DMC_EV1[[#This Row],[key_1]])</f>
        <v>3548.5105272356491</v>
      </c>
      <c r="J2052" s="156">
        <v>14</v>
      </c>
    </row>
    <row r="2053" spans="1:10" x14ac:dyDescent="0.25">
      <c r="A2053" s="123">
        <v>258</v>
      </c>
      <c r="B2053" s="154" t="str">
        <f>INDEX(TechList[Tech],MATCH($A2053,TechList[Tech_'#],0),)</f>
        <v>REEV40 non-batt</v>
      </c>
      <c r="C2053" s="154" t="str">
        <f t="shared" si="145"/>
        <v>258_4</v>
      </c>
      <c r="D2053" s="158" t="str">
        <f t="shared" si="146"/>
        <v>258_4_14.5</v>
      </c>
      <c r="E2053" s="153">
        <f t="shared" si="149"/>
        <v>4</v>
      </c>
      <c r="F2053" s="121">
        <f>SUMIFS(LearningFactors[LF_codeNew],LearningFactors[Tech_'#],DMC_EV1[[#This Row],[Tech_'#]])</f>
        <v>23</v>
      </c>
      <c r="G2053" s="121">
        <f>INDEX(TechList[ST_Thru],MATCH($A2053,TechList[Tech_'#],0),)</f>
        <v>2018</v>
      </c>
      <c r="H2053" s="154" t="str">
        <f>INDEX(TechList[Complexity],MATCH($A2053,TechList[Tech_'#],0),)</f>
        <v>High1</v>
      </c>
      <c r="I2053" s="158">
        <f>SUMIFS(DMC_EV1_curves[dmc_base_EVslope],DMC_EV1_curves[key_1],DMC_EV1[[#This Row],[key_1]])
*ev1_dmc!$J2053/100
+SUMIFS(DMC_EV1_curves[dmc_base_EVintercept],DMC_EV1_curves[key_1],DMC_EV1[[#This Row],[key_1]])</f>
        <v>3547.2122947936855</v>
      </c>
      <c r="J2053" s="156">
        <v>14.5</v>
      </c>
    </row>
    <row r="2054" spans="1:10" x14ac:dyDescent="0.25">
      <c r="A2054" s="123">
        <v>258</v>
      </c>
      <c r="B2054" s="154" t="str">
        <f>INDEX(TechList[Tech],MATCH($A2054,TechList[Tech_'#],0),)</f>
        <v>REEV40 non-batt</v>
      </c>
      <c r="C2054" s="154" t="str">
        <f t="shared" si="145"/>
        <v>258_4</v>
      </c>
      <c r="D2054" s="158" t="str">
        <f t="shared" si="146"/>
        <v>258_4_15.0</v>
      </c>
      <c r="E2054" s="153">
        <f t="shared" si="149"/>
        <v>4</v>
      </c>
      <c r="F2054" s="121">
        <f>SUMIFS(LearningFactors[LF_codeNew],LearningFactors[Tech_'#],DMC_EV1[[#This Row],[Tech_'#]])</f>
        <v>23</v>
      </c>
      <c r="G2054" s="121">
        <f>INDEX(TechList[ST_Thru],MATCH($A2054,TechList[Tech_'#],0),)</f>
        <v>2018</v>
      </c>
      <c r="H2054" s="154" t="str">
        <f>INDEX(TechList[Complexity],MATCH($A2054,TechList[Tech_'#],0),)</f>
        <v>High1</v>
      </c>
      <c r="I2054" s="158">
        <f>SUMIFS(DMC_EV1_curves[dmc_base_EVslope],DMC_EV1_curves[key_1],DMC_EV1[[#This Row],[key_1]])
*ev1_dmc!$J2054/100
+SUMIFS(DMC_EV1_curves[dmc_base_EVintercept],DMC_EV1_curves[key_1],DMC_EV1[[#This Row],[key_1]])</f>
        <v>3545.9140623517219</v>
      </c>
      <c r="J2054" s="156">
        <v>15</v>
      </c>
    </row>
    <row r="2055" spans="1:10" x14ac:dyDescent="0.25">
      <c r="A2055" s="123">
        <v>258</v>
      </c>
      <c r="B2055" s="154" t="str">
        <f>INDEX(TechList[Tech],MATCH($A2055,TechList[Tech_'#],0),)</f>
        <v>REEV40 non-batt</v>
      </c>
      <c r="C2055" s="154" t="str">
        <f t="shared" si="145"/>
        <v>258_4</v>
      </c>
      <c r="D2055" s="158" t="str">
        <f t="shared" si="146"/>
        <v>258_4_15.5</v>
      </c>
      <c r="E2055" s="153">
        <f t="shared" si="149"/>
        <v>4</v>
      </c>
      <c r="F2055" s="121">
        <f>SUMIFS(LearningFactors[LF_codeNew],LearningFactors[Tech_'#],DMC_EV1[[#This Row],[Tech_'#]])</f>
        <v>23</v>
      </c>
      <c r="G2055" s="121">
        <f>INDEX(TechList[ST_Thru],MATCH($A2055,TechList[Tech_'#],0),)</f>
        <v>2018</v>
      </c>
      <c r="H2055" s="154" t="str">
        <f>INDEX(TechList[Complexity],MATCH($A2055,TechList[Tech_'#],0),)</f>
        <v>High1</v>
      </c>
      <c r="I2055" s="158">
        <f>SUMIFS(DMC_EV1_curves[dmc_base_EVslope],DMC_EV1_curves[key_1],DMC_EV1[[#This Row],[key_1]])
*ev1_dmc!$J2055/100
+SUMIFS(DMC_EV1_curves[dmc_base_EVintercept],DMC_EV1_curves[key_1],DMC_EV1[[#This Row],[key_1]])</f>
        <v>3544.6158299097578</v>
      </c>
      <c r="J2055" s="156">
        <v>15.5</v>
      </c>
    </row>
    <row r="2056" spans="1:10" x14ac:dyDescent="0.25">
      <c r="A2056" s="123">
        <v>258</v>
      </c>
      <c r="B2056" s="154" t="str">
        <f>INDEX(TechList[Tech],MATCH($A2056,TechList[Tech_'#],0),)</f>
        <v>REEV40 non-batt</v>
      </c>
      <c r="C2056" s="154" t="str">
        <f t="shared" si="145"/>
        <v>258_4</v>
      </c>
      <c r="D2056" s="158" t="str">
        <f t="shared" si="146"/>
        <v>258_4_16.0</v>
      </c>
      <c r="E2056" s="153">
        <f t="shared" si="149"/>
        <v>4</v>
      </c>
      <c r="F2056" s="121">
        <f>SUMIFS(LearningFactors[LF_codeNew],LearningFactors[Tech_'#],DMC_EV1[[#This Row],[Tech_'#]])</f>
        <v>23</v>
      </c>
      <c r="G2056" s="121">
        <f>INDEX(TechList[ST_Thru],MATCH($A2056,TechList[Tech_'#],0),)</f>
        <v>2018</v>
      </c>
      <c r="H2056" s="154" t="str">
        <f>INDEX(TechList[Complexity],MATCH($A2056,TechList[Tech_'#],0),)</f>
        <v>High1</v>
      </c>
      <c r="I2056" s="158">
        <f>SUMIFS(DMC_EV1_curves[dmc_base_EVslope],DMC_EV1_curves[key_1],DMC_EV1[[#This Row],[key_1]])
*ev1_dmc!$J2056/100
+SUMIFS(DMC_EV1_curves[dmc_base_EVintercept],DMC_EV1_curves[key_1],DMC_EV1[[#This Row],[key_1]])</f>
        <v>3543.3175974677943</v>
      </c>
      <c r="J2056" s="156">
        <v>16</v>
      </c>
    </row>
    <row r="2057" spans="1:10" x14ac:dyDescent="0.25">
      <c r="A2057" s="123">
        <v>258</v>
      </c>
      <c r="B2057" s="154" t="str">
        <f>INDEX(TechList[Tech],MATCH($A2057,TechList[Tech_'#],0),)</f>
        <v>REEV40 non-batt</v>
      </c>
      <c r="C2057" s="154" t="str">
        <f t="shared" si="145"/>
        <v>258_4</v>
      </c>
      <c r="D2057" s="158" t="str">
        <f t="shared" si="146"/>
        <v>258_4_16.5</v>
      </c>
      <c r="E2057" s="153">
        <f t="shared" si="149"/>
        <v>4</v>
      </c>
      <c r="F2057" s="121">
        <f>SUMIFS(LearningFactors[LF_codeNew],LearningFactors[Tech_'#],DMC_EV1[[#This Row],[Tech_'#]])</f>
        <v>23</v>
      </c>
      <c r="G2057" s="121">
        <f>INDEX(TechList[ST_Thru],MATCH($A2057,TechList[Tech_'#],0),)</f>
        <v>2018</v>
      </c>
      <c r="H2057" s="154" t="str">
        <f>INDEX(TechList[Complexity],MATCH($A2057,TechList[Tech_'#],0),)</f>
        <v>High1</v>
      </c>
      <c r="I2057" s="158">
        <f>SUMIFS(DMC_EV1_curves[dmc_base_EVslope],DMC_EV1_curves[key_1],DMC_EV1[[#This Row],[key_1]])
*ev1_dmc!$J2057/100
+SUMIFS(DMC_EV1_curves[dmc_base_EVintercept],DMC_EV1_curves[key_1],DMC_EV1[[#This Row],[key_1]])</f>
        <v>3542.0193650258307</v>
      </c>
      <c r="J2057" s="156">
        <v>16.5</v>
      </c>
    </row>
    <row r="2058" spans="1:10" x14ac:dyDescent="0.25">
      <c r="A2058" s="123">
        <v>258</v>
      </c>
      <c r="B2058" s="154" t="str">
        <f>INDEX(TechList[Tech],MATCH($A2058,TechList[Tech_'#],0),)</f>
        <v>REEV40 non-batt</v>
      </c>
      <c r="C2058" s="154" t="str">
        <f t="shared" si="145"/>
        <v>258_4</v>
      </c>
      <c r="D2058" s="158" t="str">
        <f t="shared" si="146"/>
        <v>258_4_17.0</v>
      </c>
      <c r="E2058" s="153">
        <f t="shared" si="149"/>
        <v>4</v>
      </c>
      <c r="F2058" s="121">
        <f>SUMIFS(LearningFactors[LF_codeNew],LearningFactors[Tech_'#],DMC_EV1[[#This Row],[Tech_'#]])</f>
        <v>23</v>
      </c>
      <c r="G2058" s="121">
        <f>INDEX(TechList[ST_Thru],MATCH($A2058,TechList[Tech_'#],0),)</f>
        <v>2018</v>
      </c>
      <c r="H2058" s="154" t="str">
        <f>INDEX(TechList[Complexity],MATCH($A2058,TechList[Tech_'#],0),)</f>
        <v>High1</v>
      </c>
      <c r="I2058" s="158">
        <f>SUMIFS(DMC_EV1_curves[dmc_base_EVslope],DMC_EV1_curves[key_1],DMC_EV1[[#This Row],[key_1]])
*ev1_dmc!$J2058/100
+SUMIFS(DMC_EV1_curves[dmc_base_EVintercept],DMC_EV1_curves[key_1],DMC_EV1[[#This Row],[key_1]])</f>
        <v>3540.7211325838671</v>
      </c>
      <c r="J2058" s="156">
        <v>17</v>
      </c>
    </row>
    <row r="2059" spans="1:10" x14ac:dyDescent="0.25">
      <c r="A2059" s="123">
        <v>258</v>
      </c>
      <c r="B2059" s="154" t="str">
        <f>INDEX(TechList[Tech],MATCH($A2059,TechList[Tech_'#],0),)</f>
        <v>REEV40 non-batt</v>
      </c>
      <c r="C2059" s="154" t="str">
        <f t="shared" si="145"/>
        <v>258_4</v>
      </c>
      <c r="D2059" s="158" t="str">
        <f t="shared" si="146"/>
        <v>258_4_17.5</v>
      </c>
      <c r="E2059" s="153">
        <f t="shared" si="149"/>
        <v>4</v>
      </c>
      <c r="F2059" s="121">
        <f>SUMIFS(LearningFactors[LF_codeNew],LearningFactors[Tech_'#],DMC_EV1[[#This Row],[Tech_'#]])</f>
        <v>23</v>
      </c>
      <c r="G2059" s="121">
        <f>INDEX(TechList[ST_Thru],MATCH($A2059,TechList[Tech_'#],0),)</f>
        <v>2018</v>
      </c>
      <c r="H2059" s="154" t="str">
        <f>INDEX(TechList[Complexity],MATCH($A2059,TechList[Tech_'#],0),)</f>
        <v>High1</v>
      </c>
      <c r="I2059" s="158">
        <f>SUMIFS(DMC_EV1_curves[dmc_base_EVslope],DMC_EV1_curves[key_1],DMC_EV1[[#This Row],[key_1]])
*ev1_dmc!$J2059/100
+SUMIFS(DMC_EV1_curves[dmc_base_EVintercept],DMC_EV1_curves[key_1],DMC_EV1[[#This Row],[key_1]])</f>
        <v>3539.4229001419035</v>
      </c>
      <c r="J2059" s="156">
        <v>17.5</v>
      </c>
    </row>
    <row r="2060" spans="1:10" x14ac:dyDescent="0.25">
      <c r="A2060" s="123">
        <v>258</v>
      </c>
      <c r="B2060" s="154" t="str">
        <f>INDEX(TechList[Tech],MATCH($A2060,TechList[Tech_'#],0),)</f>
        <v>REEV40 non-batt</v>
      </c>
      <c r="C2060" s="154" t="str">
        <f t="shared" si="145"/>
        <v>258_4</v>
      </c>
      <c r="D2060" s="158" t="str">
        <f t="shared" si="146"/>
        <v>258_4_18.0</v>
      </c>
      <c r="E2060" s="153">
        <f t="shared" si="149"/>
        <v>4</v>
      </c>
      <c r="F2060" s="121">
        <f>SUMIFS(LearningFactors[LF_codeNew],LearningFactors[Tech_'#],DMC_EV1[[#This Row],[Tech_'#]])</f>
        <v>23</v>
      </c>
      <c r="G2060" s="121">
        <f>INDEX(TechList[ST_Thru],MATCH($A2060,TechList[Tech_'#],0),)</f>
        <v>2018</v>
      </c>
      <c r="H2060" s="154" t="str">
        <f>INDEX(TechList[Complexity],MATCH($A2060,TechList[Tech_'#],0),)</f>
        <v>High1</v>
      </c>
      <c r="I2060" s="158">
        <f>SUMIFS(DMC_EV1_curves[dmc_base_EVslope],DMC_EV1_curves[key_1],DMC_EV1[[#This Row],[key_1]])
*ev1_dmc!$J2060/100
+SUMIFS(DMC_EV1_curves[dmc_base_EVintercept],DMC_EV1_curves[key_1],DMC_EV1[[#This Row],[key_1]])</f>
        <v>3538.1246676999394</v>
      </c>
      <c r="J2060" s="156">
        <v>18</v>
      </c>
    </row>
    <row r="2061" spans="1:10" x14ac:dyDescent="0.25">
      <c r="A2061" s="123">
        <v>258</v>
      </c>
      <c r="B2061" s="154" t="str">
        <f>INDEX(TechList[Tech],MATCH($A2061,TechList[Tech_'#],0),)</f>
        <v>REEV40 non-batt</v>
      </c>
      <c r="C2061" s="154" t="str">
        <f t="shared" si="145"/>
        <v>258_4</v>
      </c>
      <c r="D2061" s="158" t="str">
        <f t="shared" si="146"/>
        <v>258_4_18.5</v>
      </c>
      <c r="E2061" s="153">
        <f t="shared" si="149"/>
        <v>4</v>
      </c>
      <c r="F2061" s="121">
        <f>SUMIFS(LearningFactors[LF_codeNew],LearningFactors[Tech_'#],DMC_EV1[[#This Row],[Tech_'#]])</f>
        <v>23</v>
      </c>
      <c r="G2061" s="121">
        <f>INDEX(TechList[ST_Thru],MATCH($A2061,TechList[Tech_'#],0),)</f>
        <v>2018</v>
      </c>
      <c r="H2061" s="154" t="str">
        <f>INDEX(TechList[Complexity],MATCH($A2061,TechList[Tech_'#],0),)</f>
        <v>High1</v>
      </c>
      <c r="I2061" s="158">
        <f>SUMIFS(DMC_EV1_curves[dmc_base_EVslope],DMC_EV1_curves[key_1],DMC_EV1[[#This Row],[key_1]])
*ev1_dmc!$J2061/100
+SUMIFS(DMC_EV1_curves[dmc_base_EVintercept],DMC_EV1_curves[key_1],DMC_EV1[[#This Row],[key_1]])</f>
        <v>3536.8264352579758</v>
      </c>
      <c r="J2061" s="156">
        <v>18.5</v>
      </c>
    </row>
    <row r="2062" spans="1:10" x14ac:dyDescent="0.25">
      <c r="A2062" s="123">
        <v>258</v>
      </c>
      <c r="B2062" s="154" t="str">
        <f>INDEX(TechList[Tech],MATCH($A2062,TechList[Tech_'#],0),)</f>
        <v>REEV40 non-batt</v>
      </c>
      <c r="C2062" s="154" t="str">
        <f t="shared" si="145"/>
        <v>258_4</v>
      </c>
      <c r="D2062" s="158" t="str">
        <f t="shared" si="146"/>
        <v>258_4_19.0</v>
      </c>
      <c r="E2062" s="153">
        <f t="shared" si="149"/>
        <v>4</v>
      </c>
      <c r="F2062" s="121">
        <f>SUMIFS(LearningFactors[LF_codeNew],LearningFactors[Tech_'#],DMC_EV1[[#This Row],[Tech_'#]])</f>
        <v>23</v>
      </c>
      <c r="G2062" s="121">
        <f>INDEX(TechList[ST_Thru],MATCH($A2062,TechList[Tech_'#],0),)</f>
        <v>2018</v>
      </c>
      <c r="H2062" s="154" t="str">
        <f>INDEX(TechList[Complexity],MATCH($A2062,TechList[Tech_'#],0),)</f>
        <v>High1</v>
      </c>
      <c r="I2062" s="158">
        <f>SUMIFS(DMC_EV1_curves[dmc_base_EVslope],DMC_EV1_curves[key_1],DMC_EV1[[#This Row],[key_1]])
*ev1_dmc!$J2062/100
+SUMIFS(DMC_EV1_curves[dmc_base_EVintercept],DMC_EV1_curves[key_1],DMC_EV1[[#This Row],[key_1]])</f>
        <v>3535.5282028160123</v>
      </c>
      <c r="J2062" s="156">
        <v>19</v>
      </c>
    </row>
    <row r="2063" spans="1:10" x14ac:dyDescent="0.25">
      <c r="A2063" s="123">
        <v>258</v>
      </c>
      <c r="B2063" s="154" t="str">
        <f>INDEX(TechList[Tech],MATCH($A2063,TechList[Tech_'#],0),)</f>
        <v>REEV40 non-batt</v>
      </c>
      <c r="C2063" s="154" t="str">
        <f t="shared" si="145"/>
        <v>258_4</v>
      </c>
      <c r="D2063" s="158" t="str">
        <f t="shared" si="146"/>
        <v>258_4_19.5</v>
      </c>
      <c r="E2063" s="153">
        <f t="shared" si="149"/>
        <v>4</v>
      </c>
      <c r="F2063" s="121">
        <f>SUMIFS(LearningFactors[LF_codeNew],LearningFactors[Tech_'#],DMC_EV1[[#This Row],[Tech_'#]])</f>
        <v>23</v>
      </c>
      <c r="G2063" s="121">
        <f>INDEX(TechList[ST_Thru],MATCH($A2063,TechList[Tech_'#],0),)</f>
        <v>2018</v>
      </c>
      <c r="H2063" s="154" t="str">
        <f>INDEX(TechList[Complexity],MATCH($A2063,TechList[Tech_'#],0),)</f>
        <v>High1</v>
      </c>
      <c r="I2063" s="158">
        <f>SUMIFS(DMC_EV1_curves[dmc_base_EVslope],DMC_EV1_curves[key_1],DMC_EV1[[#This Row],[key_1]])
*ev1_dmc!$J2063/100
+SUMIFS(DMC_EV1_curves[dmc_base_EVintercept],DMC_EV1_curves[key_1],DMC_EV1[[#This Row],[key_1]])</f>
        <v>3534.2299703740487</v>
      </c>
      <c r="J2063" s="156">
        <v>19.5</v>
      </c>
    </row>
    <row r="2064" spans="1:10" x14ac:dyDescent="0.25">
      <c r="A2064" s="123">
        <v>258</v>
      </c>
      <c r="B2064" s="154" t="str">
        <f>INDEX(TechList[Tech],MATCH($A2064,TechList[Tech_'#],0),)</f>
        <v>REEV40 non-batt</v>
      </c>
      <c r="C2064" s="154" t="str">
        <f t="shared" si="145"/>
        <v>258_4</v>
      </c>
      <c r="D2064" s="158" t="str">
        <f t="shared" si="146"/>
        <v>258_4_20.0</v>
      </c>
      <c r="E2064" s="153">
        <f t="shared" si="149"/>
        <v>4</v>
      </c>
      <c r="F2064" s="121">
        <f>SUMIFS(LearningFactors[LF_codeNew],LearningFactors[Tech_'#],DMC_EV1[[#This Row],[Tech_'#]])</f>
        <v>23</v>
      </c>
      <c r="G2064" s="121">
        <f>INDEX(TechList[ST_Thru],MATCH($A2064,TechList[Tech_'#],0),)</f>
        <v>2018</v>
      </c>
      <c r="H2064" s="154" t="str">
        <f>INDEX(TechList[Complexity],MATCH($A2064,TechList[Tech_'#],0),)</f>
        <v>High1</v>
      </c>
      <c r="I2064" s="158">
        <f>SUMIFS(DMC_EV1_curves[dmc_base_EVslope],DMC_EV1_curves[key_1],DMC_EV1[[#This Row],[key_1]])
*ev1_dmc!$J2064/100
+SUMIFS(DMC_EV1_curves[dmc_base_EVintercept],DMC_EV1_curves[key_1],DMC_EV1[[#This Row],[key_1]])</f>
        <v>3532.9317379320846</v>
      </c>
      <c r="J2064" s="156">
        <v>20</v>
      </c>
    </row>
    <row r="2065" spans="1:10" x14ac:dyDescent="0.25">
      <c r="A2065" s="123">
        <v>258</v>
      </c>
      <c r="B2065" s="154" t="str">
        <f>INDEX(TechList[Tech],MATCH($A2065,TechList[Tech_'#],0),)</f>
        <v>REEV40 non-batt</v>
      </c>
      <c r="C2065" s="154" t="str">
        <f t="shared" ref="C2065:C2084" si="150">CONCATENATE(A2065,"_",E2065)</f>
        <v>258_4</v>
      </c>
      <c r="D2065" s="158" t="str">
        <f t="shared" ref="D2065:D2084" si="151">CONCATENATE(C2065,"_",TEXT(J2065,"0.0"))</f>
        <v>258_4_20.5</v>
      </c>
      <c r="E2065" s="153">
        <f t="shared" si="149"/>
        <v>4</v>
      </c>
      <c r="F2065" s="121">
        <f>SUMIFS(LearningFactors[LF_codeNew],LearningFactors[Tech_'#],DMC_EV1[[#This Row],[Tech_'#]])</f>
        <v>23</v>
      </c>
      <c r="G2065" s="121">
        <f>INDEX(TechList[ST_Thru],MATCH($A2065,TechList[Tech_'#],0),)</f>
        <v>2018</v>
      </c>
      <c r="H2065" s="154" t="str">
        <f>INDEX(TechList[Complexity],MATCH($A2065,TechList[Tech_'#],0),)</f>
        <v>High1</v>
      </c>
      <c r="I2065" s="158">
        <f>SUMIFS(DMC_EV1_curves[dmc_base_EVslope],DMC_EV1_curves[key_1],DMC_EV1[[#This Row],[key_1]])
*ev1_dmc!$J2065/100
+SUMIFS(DMC_EV1_curves[dmc_base_EVintercept],DMC_EV1_curves[key_1],DMC_EV1[[#This Row],[key_1]])</f>
        <v>3531.633505490121</v>
      </c>
      <c r="J2065" s="73">
        <v>20.5</v>
      </c>
    </row>
    <row r="2066" spans="1:10" x14ac:dyDescent="0.25">
      <c r="A2066" s="123">
        <v>258</v>
      </c>
      <c r="B2066" s="154" t="str">
        <f>INDEX(TechList[Tech],MATCH($A2066,TechList[Tech_'#],0),)</f>
        <v>REEV40 non-batt</v>
      </c>
      <c r="C2066" s="154" t="str">
        <f t="shared" si="150"/>
        <v>258_4</v>
      </c>
      <c r="D2066" s="158" t="str">
        <f t="shared" si="151"/>
        <v>258_4_21.0</v>
      </c>
      <c r="E2066" s="153">
        <f t="shared" si="149"/>
        <v>4</v>
      </c>
      <c r="F2066" s="121">
        <f>SUMIFS(LearningFactors[LF_codeNew],LearningFactors[Tech_'#],DMC_EV1[[#This Row],[Tech_'#]])</f>
        <v>23</v>
      </c>
      <c r="G2066" s="121">
        <f>INDEX(TechList[ST_Thru],MATCH($A2066,TechList[Tech_'#],0),)</f>
        <v>2018</v>
      </c>
      <c r="H2066" s="154" t="str">
        <f>INDEX(TechList[Complexity],MATCH($A2066,TechList[Tech_'#],0),)</f>
        <v>High1</v>
      </c>
      <c r="I2066" s="158">
        <f>SUMIFS(DMC_EV1_curves[dmc_base_EVslope],DMC_EV1_curves[key_1],DMC_EV1[[#This Row],[key_1]])
*ev1_dmc!$J2066/100
+SUMIFS(DMC_EV1_curves[dmc_base_EVintercept],DMC_EV1_curves[key_1],DMC_EV1[[#This Row],[key_1]])</f>
        <v>3530.3352730481574</v>
      </c>
      <c r="J2066" s="73">
        <v>21</v>
      </c>
    </row>
    <row r="2067" spans="1:10" x14ac:dyDescent="0.25">
      <c r="A2067" s="123">
        <v>258</v>
      </c>
      <c r="B2067" s="154" t="str">
        <f>INDEX(TechList[Tech],MATCH($A2067,TechList[Tech_'#],0),)</f>
        <v>REEV40 non-batt</v>
      </c>
      <c r="C2067" s="154" t="str">
        <f t="shared" si="150"/>
        <v>258_4</v>
      </c>
      <c r="D2067" s="158" t="str">
        <f t="shared" si="151"/>
        <v>258_4_21.5</v>
      </c>
      <c r="E2067" s="153">
        <f t="shared" si="149"/>
        <v>4</v>
      </c>
      <c r="F2067" s="121">
        <f>SUMIFS(LearningFactors[LF_codeNew],LearningFactors[Tech_'#],DMC_EV1[[#This Row],[Tech_'#]])</f>
        <v>23</v>
      </c>
      <c r="G2067" s="121">
        <f>INDEX(TechList[ST_Thru],MATCH($A2067,TechList[Tech_'#],0),)</f>
        <v>2018</v>
      </c>
      <c r="H2067" s="154" t="str">
        <f>INDEX(TechList[Complexity],MATCH($A2067,TechList[Tech_'#],0),)</f>
        <v>High1</v>
      </c>
      <c r="I2067" s="158">
        <f>SUMIFS(DMC_EV1_curves[dmc_base_EVslope],DMC_EV1_curves[key_1],DMC_EV1[[#This Row],[key_1]])
*ev1_dmc!$J2067/100
+SUMIFS(DMC_EV1_curves[dmc_base_EVintercept],DMC_EV1_curves[key_1],DMC_EV1[[#This Row],[key_1]])</f>
        <v>3529.0370406061938</v>
      </c>
      <c r="J2067" s="73">
        <v>21.5</v>
      </c>
    </row>
    <row r="2068" spans="1:10" x14ac:dyDescent="0.25">
      <c r="A2068" s="123">
        <v>258</v>
      </c>
      <c r="B2068" s="154" t="str">
        <f>INDEX(TechList[Tech],MATCH($A2068,TechList[Tech_'#],0),)</f>
        <v>REEV40 non-batt</v>
      </c>
      <c r="C2068" s="154" t="str">
        <f t="shared" si="150"/>
        <v>258_4</v>
      </c>
      <c r="D2068" s="158" t="str">
        <f t="shared" si="151"/>
        <v>258_4_22.0</v>
      </c>
      <c r="E2068" s="153">
        <f t="shared" si="149"/>
        <v>4</v>
      </c>
      <c r="F2068" s="121">
        <f>SUMIFS(LearningFactors[LF_codeNew],LearningFactors[Tech_'#],DMC_EV1[[#This Row],[Tech_'#]])</f>
        <v>23</v>
      </c>
      <c r="G2068" s="121">
        <f>INDEX(TechList[ST_Thru],MATCH($A2068,TechList[Tech_'#],0),)</f>
        <v>2018</v>
      </c>
      <c r="H2068" s="154" t="str">
        <f>INDEX(TechList[Complexity],MATCH($A2068,TechList[Tech_'#],0),)</f>
        <v>High1</v>
      </c>
      <c r="I2068" s="158">
        <f>SUMIFS(DMC_EV1_curves[dmc_base_EVslope],DMC_EV1_curves[key_1],DMC_EV1[[#This Row],[key_1]])
*ev1_dmc!$J2068/100
+SUMIFS(DMC_EV1_curves[dmc_base_EVintercept],DMC_EV1_curves[key_1],DMC_EV1[[#This Row],[key_1]])</f>
        <v>3527.7388081642298</v>
      </c>
      <c r="J2068" s="73">
        <v>22</v>
      </c>
    </row>
    <row r="2069" spans="1:10" x14ac:dyDescent="0.25">
      <c r="A2069" s="123">
        <v>258</v>
      </c>
      <c r="B2069" s="154" t="str">
        <f>INDEX(TechList[Tech],MATCH($A2069,TechList[Tech_'#],0),)</f>
        <v>REEV40 non-batt</v>
      </c>
      <c r="C2069" s="154" t="str">
        <f t="shared" si="150"/>
        <v>258_4</v>
      </c>
      <c r="D2069" s="158" t="str">
        <f t="shared" si="151"/>
        <v>258_4_22.5</v>
      </c>
      <c r="E2069" s="153">
        <f t="shared" si="149"/>
        <v>4</v>
      </c>
      <c r="F2069" s="121">
        <f>SUMIFS(LearningFactors[LF_codeNew],LearningFactors[Tech_'#],DMC_EV1[[#This Row],[Tech_'#]])</f>
        <v>23</v>
      </c>
      <c r="G2069" s="121">
        <f>INDEX(TechList[ST_Thru],MATCH($A2069,TechList[Tech_'#],0),)</f>
        <v>2018</v>
      </c>
      <c r="H2069" s="154" t="str">
        <f>INDEX(TechList[Complexity],MATCH($A2069,TechList[Tech_'#],0),)</f>
        <v>High1</v>
      </c>
      <c r="I2069" s="158">
        <f>SUMIFS(DMC_EV1_curves[dmc_base_EVslope],DMC_EV1_curves[key_1],DMC_EV1[[#This Row],[key_1]])
*ev1_dmc!$J2069/100
+SUMIFS(DMC_EV1_curves[dmc_base_EVintercept],DMC_EV1_curves[key_1],DMC_EV1[[#This Row],[key_1]])</f>
        <v>3526.4405757222662</v>
      </c>
      <c r="J2069" s="73">
        <v>22.5</v>
      </c>
    </row>
    <row r="2070" spans="1:10" x14ac:dyDescent="0.25">
      <c r="A2070" s="123">
        <v>258</v>
      </c>
      <c r="B2070" s="154" t="str">
        <f>INDEX(TechList[Tech],MATCH($A2070,TechList[Tech_'#],0),)</f>
        <v>REEV40 non-batt</v>
      </c>
      <c r="C2070" s="154" t="str">
        <f t="shared" si="150"/>
        <v>258_4</v>
      </c>
      <c r="D2070" s="158" t="str">
        <f t="shared" si="151"/>
        <v>258_4_23.0</v>
      </c>
      <c r="E2070" s="153">
        <f t="shared" si="149"/>
        <v>4</v>
      </c>
      <c r="F2070" s="121">
        <f>SUMIFS(LearningFactors[LF_codeNew],LearningFactors[Tech_'#],DMC_EV1[[#This Row],[Tech_'#]])</f>
        <v>23</v>
      </c>
      <c r="G2070" s="121">
        <f>INDEX(TechList[ST_Thru],MATCH($A2070,TechList[Tech_'#],0),)</f>
        <v>2018</v>
      </c>
      <c r="H2070" s="154" t="str">
        <f>INDEX(TechList[Complexity],MATCH($A2070,TechList[Tech_'#],0),)</f>
        <v>High1</v>
      </c>
      <c r="I2070" s="158">
        <f>SUMIFS(DMC_EV1_curves[dmc_base_EVslope],DMC_EV1_curves[key_1],DMC_EV1[[#This Row],[key_1]])
*ev1_dmc!$J2070/100
+SUMIFS(DMC_EV1_curves[dmc_base_EVintercept],DMC_EV1_curves[key_1],DMC_EV1[[#This Row],[key_1]])</f>
        <v>3525.1423432803026</v>
      </c>
      <c r="J2070" s="73">
        <v>23</v>
      </c>
    </row>
    <row r="2071" spans="1:10" x14ac:dyDescent="0.25">
      <c r="A2071" s="123">
        <v>258</v>
      </c>
      <c r="B2071" s="154" t="str">
        <f>INDEX(TechList[Tech],MATCH($A2071,TechList[Tech_'#],0),)</f>
        <v>REEV40 non-batt</v>
      </c>
      <c r="C2071" s="154" t="str">
        <f t="shared" si="150"/>
        <v>258_4</v>
      </c>
      <c r="D2071" s="158" t="str">
        <f t="shared" si="151"/>
        <v>258_4_23.5</v>
      </c>
      <c r="E2071" s="153">
        <f t="shared" si="149"/>
        <v>4</v>
      </c>
      <c r="F2071" s="121">
        <f>SUMIFS(LearningFactors[LF_codeNew],LearningFactors[Tech_'#],DMC_EV1[[#This Row],[Tech_'#]])</f>
        <v>23</v>
      </c>
      <c r="G2071" s="121">
        <f>INDEX(TechList[ST_Thru],MATCH($A2071,TechList[Tech_'#],0),)</f>
        <v>2018</v>
      </c>
      <c r="H2071" s="154" t="str">
        <f>INDEX(TechList[Complexity],MATCH($A2071,TechList[Tech_'#],0),)</f>
        <v>High1</v>
      </c>
      <c r="I2071" s="158">
        <f>SUMIFS(DMC_EV1_curves[dmc_base_EVslope],DMC_EV1_curves[key_1],DMC_EV1[[#This Row],[key_1]])
*ev1_dmc!$J2071/100
+SUMIFS(DMC_EV1_curves[dmc_base_EVintercept],DMC_EV1_curves[key_1],DMC_EV1[[#This Row],[key_1]])</f>
        <v>3523.844110838339</v>
      </c>
      <c r="J2071" s="73">
        <v>23.5</v>
      </c>
    </row>
    <row r="2072" spans="1:10" x14ac:dyDescent="0.25">
      <c r="A2072" s="123">
        <v>258</v>
      </c>
      <c r="B2072" s="154" t="str">
        <f>INDEX(TechList[Tech],MATCH($A2072,TechList[Tech_'#],0),)</f>
        <v>REEV40 non-batt</v>
      </c>
      <c r="C2072" s="154" t="str">
        <f t="shared" si="150"/>
        <v>258_4</v>
      </c>
      <c r="D2072" s="158" t="str">
        <f t="shared" si="151"/>
        <v>258_4_24.0</v>
      </c>
      <c r="E2072" s="153">
        <f t="shared" si="149"/>
        <v>4</v>
      </c>
      <c r="F2072" s="121">
        <f>SUMIFS(LearningFactors[LF_codeNew],LearningFactors[Tech_'#],DMC_EV1[[#This Row],[Tech_'#]])</f>
        <v>23</v>
      </c>
      <c r="G2072" s="121">
        <f>INDEX(TechList[ST_Thru],MATCH($A2072,TechList[Tech_'#],0),)</f>
        <v>2018</v>
      </c>
      <c r="H2072" s="154" t="str">
        <f>INDEX(TechList[Complexity],MATCH($A2072,TechList[Tech_'#],0),)</f>
        <v>High1</v>
      </c>
      <c r="I2072" s="158">
        <f>SUMIFS(DMC_EV1_curves[dmc_base_EVslope],DMC_EV1_curves[key_1],DMC_EV1[[#This Row],[key_1]])
*ev1_dmc!$J2072/100
+SUMIFS(DMC_EV1_curves[dmc_base_EVintercept],DMC_EV1_curves[key_1],DMC_EV1[[#This Row],[key_1]])</f>
        <v>3522.545878396375</v>
      </c>
      <c r="J2072" s="73">
        <v>24</v>
      </c>
    </row>
    <row r="2073" spans="1:10" x14ac:dyDescent="0.25">
      <c r="A2073" s="123">
        <v>258</v>
      </c>
      <c r="B2073" s="154" t="str">
        <f>INDEX(TechList[Tech],MATCH($A2073,TechList[Tech_'#],0),)</f>
        <v>REEV40 non-batt</v>
      </c>
      <c r="C2073" s="154" t="str">
        <f t="shared" si="150"/>
        <v>258_4</v>
      </c>
      <c r="D2073" s="158" t="str">
        <f t="shared" si="151"/>
        <v>258_4_24.5</v>
      </c>
      <c r="E2073" s="153">
        <f t="shared" si="149"/>
        <v>4</v>
      </c>
      <c r="F2073" s="121">
        <f>SUMIFS(LearningFactors[LF_codeNew],LearningFactors[Tech_'#],DMC_EV1[[#This Row],[Tech_'#]])</f>
        <v>23</v>
      </c>
      <c r="G2073" s="121">
        <f>INDEX(TechList[ST_Thru],MATCH($A2073,TechList[Tech_'#],0),)</f>
        <v>2018</v>
      </c>
      <c r="H2073" s="154" t="str">
        <f>INDEX(TechList[Complexity],MATCH($A2073,TechList[Tech_'#],0),)</f>
        <v>High1</v>
      </c>
      <c r="I2073" s="158">
        <f>SUMIFS(DMC_EV1_curves[dmc_base_EVslope],DMC_EV1_curves[key_1],DMC_EV1[[#This Row],[key_1]])
*ev1_dmc!$J2073/100
+SUMIFS(DMC_EV1_curves[dmc_base_EVintercept],DMC_EV1_curves[key_1],DMC_EV1[[#This Row],[key_1]])</f>
        <v>3521.2476459544114</v>
      </c>
      <c r="J2073" s="73">
        <v>24.5</v>
      </c>
    </row>
    <row r="2074" spans="1:10" x14ac:dyDescent="0.25">
      <c r="A2074" s="123">
        <v>258</v>
      </c>
      <c r="B2074" s="154" t="str">
        <f>INDEX(TechList[Tech],MATCH($A2074,TechList[Tech_'#],0),)</f>
        <v>REEV40 non-batt</v>
      </c>
      <c r="C2074" s="154" t="str">
        <f t="shared" si="150"/>
        <v>258_4</v>
      </c>
      <c r="D2074" s="158" t="str">
        <f t="shared" si="151"/>
        <v>258_4_25.0</v>
      </c>
      <c r="E2074" s="153">
        <f t="shared" si="149"/>
        <v>4</v>
      </c>
      <c r="F2074" s="121">
        <f>SUMIFS(LearningFactors[LF_codeNew],LearningFactors[Tech_'#],DMC_EV1[[#This Row],[Tech_'#]])</f>
        <v>23</v>
      </c>
      <c r="G2074" s="121">
        <f>INDEX(TechList[ST_Thru],MATCH($A2074,TechList[Tech_'#],0),)</f>
        <v>2018</v>
      </c>
      <c r="H2074" s="154" t="str">
        <f>INDEX(TechList[Complexity],MATCH($A2074,TechList[Tech_'#],0),)</f>
        <v>High1</v>
      </c>
      <c r="I2074" s="158">
        <f>SUMIFS(DMC_EV1_curves[dmc_base_EVslope],DMC_EV1_curves[key_1],DMC_EV1[[#This Row],[key_1]])
*ev1_dmc!$J2074/100
+SUMIFS(DMC_EV1_curves[dmc_base_EVintercept],DMC_EV1_curves[key_1],DMC_EV1[[#This Row],[key_1]])</f>
        <v>3519.9494135124478</v>
      </c>
      <c r="J2074" s="73">
        <v>25</v>
      </c>
    </row>
    <row r="2075" spans="1:10" x14ac:dyDescent="0.25">
      <c r="A2075" s="123">
        <v>258</v>
      </c>
      <c r="B2075" s="154" t="str">
        <f>INDEX(TechList[Tech],MATCH($A2075,TechList[Tech_'#],0),)</f>
        <v>REEV40 non-batt</v>
      </c>
      <c r="C2075" s="154" t="str">
        <f t="shared" si="150"/>
        <v>258_4</v>
      </c>
      <c r="D2075" s="158" t="str">
        <f t="shared" si="151"/>
        <v>258_4_25.5</v>
      </c>
      <c r="E2075" s="153">
        <f t="shared" si="149"/>
        <v>4</v>
      </c>
      <c r="F2075" s="121">
        <f>SUMIFS(LearningFactors[LF_codeNew],LearningFactors[Tech_'#],DMC_EV1[[#This Row],[Tech_'#]])</f>
        <v>23</v>
      </c>
      <c r="G2075" s="121">
        <f>INDEX(TechList[ST_Thru],MATCH($A2075,TechList[Tech_'#],0),)</f>
        <v>2018</v>
      </c>
      <c r="H2075" s="154" t="str">
        <f>INDEX(TechList[Complexity],MATCH($A2075,TechList[Tech_'#],0),)</f>
        <v>High1</v>
      </c>
      <c r="I2075" s="158">
        <f>SUMIFS(DMC_EV1_curves[dmc_base_EVslope],DMC_EV1_curves[key_1],DMC_EV1[[#This Row],[key_1]])
*ev1_dmc!$J2075/100
+SUMIFS(DMC_EV1_curves[dmc_base_EVintercept],DMC_EV1_curves[key_1],DMC_EV1[[#This Row],[key_1]])</f>
        <v>3518.6511810704842</v>
      </c>
      <c r="J2075" s="73">
        <v>25.5</v>
      </c>
    </row>
    <row r="2076" spans="1:10" x14ac:dyDescent="0.25">
      <c r="A2076" s="123">
        <v>258</v>
      </c>
      <c r="B2076" s="154" t="str">
        <f>INDEX(TechList[Tech],MATCH($A2076,TechList[Tech_'#],0),)</f>
        <v>REEV40 non-batt</v>
      </c>
      <c r="C2076" s="154" t="str">
        <f t="shared" si="150"/>
        <v>258_4</v>
      </c>
      <c r="D2076" s="158" t="str">
        <f t="shared" si="151"/>
        <v>258_4_26.0</v>
      </c>
      <c r="E2076" s="153">
        <f t="shared" si="149"/>
        <v>4</v>
      </c>
      <c r="F2076" s="121">
        <f>SUMIFS(LearningFactors[LF_codeNew],LearningFactors[Tech_'#],DMC_EV1[[#This Row],[Tech_'#]])</f>
        <v>23</v>
      </c>
      <c r="G2076" s="121">
        <f>INDEX(TechList[ST_Thru],MATCH($A2076,TechList[Tech_'#],0),)</f>
        <v>2018</v>
      </c>
      <c r="H2076" s="154" t="str">
        <f>INDEX(TechList[Complexity],MATCH($A2076,TechList[Tech_'#],0),)</f>
        <v>High1</v>
      </c>
      <c r="I2076" s="158">
        <f>SUMIFS(DMC_EV1_curves[dmc_base_EVslope],DMC_EV1_curves[key_1],DMC_EV1[[#This Row],[key_1]])
*ev1_dmc!$J2076/100
+SUMIFS(DMC_EV1_curves[dmc_base_EVintercept],DMC_EV1_curves[key_1],DMC_EV1[[#This Row],[key_1]])</f>
        <v>3517.3529486285202</v>
      </c>
      <c r="J2076" s="73">
        <v>26</v>
      </c>
    </row>
    <row r="2077" spans="1:10" x14ac:dyDescent="0.25">
      <c r="A2077" s="123">
        <v>258</v>
      </c>
      <c r="B2077" s="154" t="str">
        <f>INDEX(TechList[Tech],MATCH($A2077,TechList[Tech_'#],0),)</f>
        <v>REEV40 non-batt</v>
      </c>
      <c r="C2077" s="154" t="str">
        <f t="shared" si="150"/>
        <v>258_4</v>
      </c>
      <c r="D2077" s="158" t="str">
        <f t="shared" si="151"/>
        <v>258_4_26.5</v>
      </c>
      <c r="E2077" s="153">
        <f t="shared" si="149"/>
        <v>4</v>
      </c>
      <c r="F2077" s="121">
        <f>SUMIFS(LearningFactors[LF_codeNew],LearningFactors[Tech_'#],DMC_EV1[[#This Row],[Tech_'#]])</f>
        <v>23</v>
      </c>
      <c r="G2077" s="121">
        <f>INDEX(TechList[ST_Thru],MATCH($A2077,TechList[Tech_'#],0),)</f>
        <v>2018</v>
      </c>
      <c r="H2077" s="154" t="str">
        <f>INDEX(TechList[Complexity],MATCH($A2077,TechList[Tech_'#],0),)</f>
        <v>High1</v>
      </c>
      <c r="I2077" s="158">
        <f>SUMIFS(DMC_EV1_curves[dmc_base_EVslope],DMC_EV1_curves[key_1],DMC_EV1[[#This Row],[key_1]])
*ev1_dmc!$J2077/100
+SUMIFS(DMC_EV1_curves[dmc_base_EVintercept],DMC_EV1_curves[key_1],DMC_EV1[[#This Row],[key_1]])</f>
        <v>3516.0547161865566</v>
      </c>
      <c r="J2077" s="73">
        <v>26.5</v>
      </c>
    </row>
    <row r="2078" spans="1:10" x14ac:dyDescent="0.25">
      <c r="A2078" s="123">
        <v>258</v>
      </c>
      <c r="B2078" s="154" t="str">
        <f>INDEX(TechList[Tech],MATCH($A2078,TechList[Tech_'#],0),)</f>
        <v>REEV40 non-batt</v>
      </c>
      <c r="C2078" s="154" t="str">
        <f t="shared" si="150"/>
        <v>258_4</v>
      </c>
      <c r="D2078" s="158" t="str">
        <f t="shared" si="151"/>
        <v>258_4_27.0</v>
      </c>
      <c r="E2078" s="153">
        <f t="shared" si="149"/>
        <v>4</v>
      </c>
      <c r="F2078" s="121">
        <f>SUMIFS(LearningFactors[LF_codeNew],LearningFactors[Tech_'#],DMC_EV1[[#This Row],[Tech_'#]])</f>
        <v>23</v>
      </c>
      <c r="G2078" s="121">
        <f>INDEX(TechList[ST_Thru],MATCH($A2078,TechList[Tech_'#],0),)</f>
        <v>2018</v>
      </c>
      <c r="H2078" s="154" t="str">
        <f>INDEX(TechList[Complexity],MATCH($A2078,TechList[Tech_'#],0),)</f>
        <v>High1</v>
      </c>
      <c r="I2078" s="158">
        <f>SUMIFS(DMC_EV1_curves[dmc_base_EVslope],DMC_EV1_curves[key_1],DMC_EV1[[#This Row],[key_1]])
*ev1_dmc!$J2078/100
+SUMIFS(DMC_EV1_curves[dmc_base_EVintercept],DMC_EV1_curves[key_1],DMC_EV1[[#This Row],[key_1]])</f>
        <v>3514.756483744593</v>
      </c>
      <c r="J2078" s="73">
        <v>27</v>
      </c>
    </row>
    <row r="2079" spans="1:10" x14ac:dyDescent="0.25">
      <c r="A2079" s="123">
        <v>258</v>
      </c>
      <c r="B2079" s="154" t="str">
        <f>INDEX(TechList[Tech],MATCH($A2079,TechList[Tech_'#],0),)</f>
        <v>REEV40 non-batt</v>
      </c>
      <c r="C2079" s="154" t="str">
        <f t="shared" si="150"/>
        <v>258_4</v>
      </c>
      <c r="D2079" s="158" t="str">
        <f t="shared" si="151"/>
        <v>258_4_27.5</v>
      </c>
      <c r="E2079" s="153">
        <f t="shared" si="149"/>
        <v>4</v>
      </c>
      <c r="F2079" s="121">
        <f>SUMIFS(LearningFactors[LF_codeNew],LearningFactors[Tech_'#],DMC_EV1[[#This Row],[Tech_'#]])</f>
        <v>23</v>
      </c>
      <c r="G2079" s="121">
        <f>INDEX(TechList[ST_Thru],MATCH($A2079,TechList[Tech_'#],0),)</f>
        <v>2018</v>
      </c>
      <c r="H2079" s="154" t="str">
        <f>INDEX(TechList[Complexity],MATCH($A2079,TechList[Tech_'#],0),)</f>
        <v>High1</v>
      </c>
      <c r="I2079" s="158">
        <f>SUMIFS(DMC_EV1_curves[dmc_base_EVslope],DMC_EV1_curves[key_1],DMC_EV1[[#This Row],[key_1]])
*ev1_dmc!$J2079/100
+SUMIFS(DMC_EV1_curves[dmc_base_EVintercept],DMC_EV1_curves[key_1],DMC_EV1[[#This Row],[key_1]])</f>
        <v>3513.4582513026294</v>
      </c>
      <c r="J2079" s="73">
        <v>27.5</v>
      </c>
    </row>
    <row r="2080" spans="1:10" x14ac:dyDescent="0.25">
      <c r="A2080" s="123">
        <v>258</v>
      </c>
      <c r="B2080" s="154" t="str">
        <f>INDEX(TechList[Tech],MATCH($A2080,TechList[Tech_'#],0),)</f>
        <v>REEV40 non-batt</v>
      </c>
      <c r="C2080" s="154" t="str">
        <f t="shared" si="150"/>
        <v>258_4</v>
      </c>
      <c r="D2080" s="158" t="str">
        <f t="shared" si="151"/>
        <v>258_4_28.0</v>
      </c>
      <c r="E2080" s="153">
        <f t="shared" si="149"/>
        <v>4</v>
      </c>
      <c r="F2080" s="121">
        <f>SUMIFS(LearningFactors[LF_codeNew],LearningFactors[Tech_'#],DMC_EV1[[#This Row],[Tech_'#]])</f>
        <v>23</v>
      </c>
      <c r="G2080" s="121">
        <f>INDEX(TechList[ST_Thru],MATCH($A2080,TechList[Tech_'#],0),)</f>
        <v>2018</v>
      </c>
      <c r="H2080" s="154" t="str">
        <f>INDEX(TechList[Complexity],MATCH($A2080,TechList[Tech_'#],0),)</f>
        <v>High1</v>
      </c>
      <c r="I2080" s="158">
        <f>SUMIFS(DMC_EV1_curves[dmc_base_EVslope],DMC_EV1_curves[key_1],DMC_EV1[[#This Row],[key_1]])
*ev1_dmc!$J2080/100
+SUMIFS(DMC_EV1_curves[dmc_base_EVintercept],DMC_EV1_curves[key_1],DMC_EV1[[#This Row],[key_1]])</f>
        <v>3512.1600188606653</v>
      </c>
      <c r="J2080" s="73">
        <v>28</v>
      </c>
    </row>
    <row r="2081" spans="1:10" x14ac:dyDescent="0.25">
      <c r="A2081" s="123">
        <v>258</v>
      </c>
      <c r="B2081" s="154" t="str">
        <f>INDEX(TechList[Tech],MATCH($A2081,TechList[Tech_'#],0),)</f>
        <v>REEV40 non-batt</v>
      </c>
      <c r="C2081" s="154" t="str">
        <f t="shared" si="150"/>
        <v>258_4</v>
      </c>
      <c r="D2081" s="158" t="str">
        <f t="shared" si="151"/>
        <v>258_4_28.5</v>
      </c>
      <c r="E2081" s="153">
        <f t="shared" si="149"/>
        <v>4</v>
      </c>
      <c r="F2081" s="121">
        <f>SUMIFS(LearningFactors[LF_codeNew],LearningFactors[Tech_'#],DMC_EV1[[#This Row],[Tech_'#]])</f>
        <v>23</v>
      </c>
      <c r="G2081" s="121">
        <f>INDEX(TechList[ST_Thru],MATCH($A2081,TechList[Tech_'#],0),)</f>
        <v>2018</v>
      </c>
      <c r="H2081" s="154" t="str">
        <f>INDEX(TechList[Complexity],MATCH($A2081,TechList[Tech_'#],0),)</f>
        <v>High1</v>
      </c>
      <c r="I2081" s="158">
        <f>SUMIFS(DMC_EV1_curves[dmc_base_EVslope],DMC_EV1_curves[key_1],DMC_EV1[[#This Row],[key_1]])
*ev1_dmc!$J2081/100
+SUMIFS(DMC_EV1_curves[dmc_base_EVintercept],DMC_EV1_curves[key_1],DMC_EV1[[#This Row],[key_1]])</f>
        <v>3510.8617864187017</v>
      </c>
      <c r="J2081" s="73">
        <v>28.5</v>
      </c>
    </row>
    <row r="2082" spans="1:10" x14ac:dyDescent="0.25">
      <c r="A2082" s="123">
        <v>258</v>
      </c>
      <c r="B2082" s="154" t="str">
        <f>INDEX(TechList[Tech],MATCH($A2082,TechList[Tech_'#],0),)</f>
        <v>REEV40 non-batt</v>
      </c>
      <c r="C2082" s="154" t="str">
        <f t="shared" si="150"/>
        <v>258_4</v>
      </c>
      <c r="D2082" s="158" t="str">
        <f t="shared" si="151"/>
        <v>258_4_29.0</v>
      </c>
      <c r="E2082" s="153">
        <f t="shared" si="149"/>
        <v>4</v>
      </c>
      <c r="F2082" s="121">
        <f>SUMIFS(LearningFactors[LF_codeNew],LearningFactors[Tech_'#],DMC_EV1[[#This Row],[Tech_'#]])</f>
        <v>23</v>
      </c>
      <c r="G2082" s="121">
        <f>INDEX(TechList[ST_Thru],MATCH($A2082,TechList[Tech_'#],0),)</f>
        <v>2018</v>
      </c>
      <c r="H2082" s="154" t="str">
        <f>INDEX(TechList[Complexity],MATCH($A2082,TechList[Tech_'#],0),)</f>
        <v>High1</v>
      </c>
      <c r="I2082" s="158">
        <f>SUMIFS(DMC_EV1_curves[dmc_base_EVslope],DMC_EV1_curves[key_1],DMC_EV1[[#This Row],[key_1]])
*ev1_dmc!$J2082/100
+SUMIFS(DMC_EV1_curves[dmc_base_EVintercept],DMC_EV1_curves[key_1],DMC_EV1[[#This Row],[key_1]])</f>
        <v>3509.5635539767381</v>
      </c>
      <c r="J2082" s="73">
        <v>29</v>
      </c>
    </row>
    <row r="2083" spans="1:10" x14ac:dyDescent="0.25">
      <c r="A2083" s="123">
        <v>258</v>
      </c>
      <c r="B2083" s="154" t="str">
        <f>INDEX(TechList[Tech],MATCH($A2083,TechList[Tech_'#],0),)</f>
        <v>REEV40 non-batt</v>
      </c>
      <c r="C2083" s="154" t="str">
        <f t="shared" si="150"/>
        <v>258_4</v>
      </c>
      <c r="D2083" s="158" t="str">
        <f t="shared" si="151"/>
        <v>258_4_29.5</v>
      </c>
      <c r="E2083" s="153">
        <f t="shared" si="149"/>
        <v>4</v>
      </c>
      <c r="F2083" s="121">
        <f>SUMIFS(LearningFactors[LF_codeNew],LearningFactors[Tech_'#],DMC_EV1[[#This Row],[Tech_'#]])</f>
        <v>23</v>
      </c>
      <c r="G2083" s="121">
        <f>INDEX(TechList[ST_Thru],MATCH($A2083,TechList[Tech_'#],0),)</f>
        <v>2018</v>
      </c>
      <c r="H2083" s="154" t="str">
        <f>INDEX(TechList[Complexity],MATCH($A2083,TechList[Tech_'#],0),)</f>
        <v>High1</v>
      </c>
      <c r="I2083" s="158">
        <f>SUMIFS(DMC_EV1_curves[dmc_base_EVslope],DMC_EV1_curves[key_1],DMC_EV1[[#This Row],[key_1]])
*ev1_dmc!$J2083/100
+SUMIFS(DMC_EV1_curves[dmc_base_EVintercept],DMC_EV1_curves[key_1],DMC_EV1[[#This Row],[key_1]])</f>
        <v>3508.2653215347746</v>
      </c>
      <c r="J2083" s="73">
        <v>29.5</v>
      </c>
    </row>
    <row r="2084" spans="1:10" x14ac:dyDescent="0.25">
      <c r="A2084" s="123">
        <v>258</v>
      </c>
      <c r="B2084" s="154" t="str">
        <f>INDEX(TechList[Tech],MATCH($A2084,TechList[Tech_'#],0),)</f>
        <v>REEV40 non-batt</v>
      </c>
      <c r="C2084" s="154" t="str">
        <f t="shared" si="150"/>
        <v>258_4</v>
      </c>
      <c r="D2084" s="158" t="str">
        <f t="shared" si="151"/>
        <v>258_4_30.0</v>
      </c>
      <c r="E2084" s="153">
        <f t="shared" si="149"/>
        <v>4</v>
      </c>
      <c r="F2084" s="121">
        <f>SUMIFS(LearningFactors[LF_codeNew],LearningFactors[Tech_'#],DMC_EV1[[#This Row],[Tech_'#]])</f>
        <v>23</v>
      </c>
      <c r="G2084" s="121">
        <f>INDEX(TechList[ST_Thru],MATCH($A2084,TechList[Tech_'#],0),)</f>
        <v>2018</v>
      </c>
      <c r="H2084" s="154" t="str">
        <f>INDEX(TechList[Complexity],MATCH($A2084,TechList[Tech_'#],0),)</f>
        <v>High1</v>
      </c>
      <c r="I2084" s="158">
        <f>SUMIFS(DMC_EV1_curves[dmc_base_EVslope],DMC_EV1_curves[key_1],DMC_EV1[[#This Row],[key_1]])
*ev1_dmc!$J2084/100
+SUMIFS(DMC_EV1_curves[dmc_base_EVintercept],DMC_EV1_curves[key_1],DMC_EV1[[#This Row],[key_1]])</f>
        <v>3506.9670890928105</v>
      </c>
      <c r="J2084" s="73">
        <v>30</v>
      </c>
    </row>
    <row r="2085" spans="1:10" x14ac:dyDescent="0.25">
      <c r="A2085" s="123">
        <v>258</v>
      </c>
      <c r="B2085" s="154" t="str">
        <f>INDEX(TechList[Tech],MATCH($A2085,TechList[Tech_'#],0),)</f>
        <v>REEV40 non-batt</v>
      </c>
      <c r="C2085" s="154" t="str">
        <f t="shared" si="145"/>
        <v>258_5</v>
      </c>
      <c r="D2085" s="158" t="str">
        <f t="shared" si="146"/>
        <v>258_5_0.0</v>
      </c>
      <c r="E2085" s="153">
        <f t="shared" ref="E2085:E2145" si="152">VC_05</f>
        <v>5</v>
      </c>
      <c r="F2085" s="121">
        <f>SUMIFS(LearningFactors[LF_codeNew],LearningFactors[Tech_'#],DMC_EV1[[#This Row],[Tech_'#]])</f>
        <v>23</v>
      </c>
      <c r="G2085" s="121">
        <f>INDEX(TechList[ST_Thru],MATCH($A2085,TechList[Tech_'#],0),)</f>
        <v>2018</v>
      </c>
      <c r="H2085" s="154" t="str">
        <f>INDEX(TechList[Complexity],MATCH($A2085,TechList[Tech_'#],0),)</f>
        <v>High1</v>
      </c>
      <c r="I2085" s="158">
        <f>SUMIFS(DMC_EV1_curves[dmc_base_EVslope],DMC_EV1_curves[key_1],DMC_EV1[[#This Row],[key_1]])
*ev1_dmc!$J2085/100
+SUMIFS(DMC_EV1_curves[dmc_base_EVintercept],DMC_EV1_curves[key_1],DMC_EV1[[#This Row],[key_1]])</f>
        <v>4061.4419763496285</v>
      </c>
      <c r="J2085" s="156">
        <v>0</v>
      </c>
    </row>
    <row r="2086" spans="1:10" x14ac:dyDescent="0.25">
      <c r="A2086" s="123">
        <v>258</v>
      </c>
      <c r="B2086" s="154" t="str">
        <f>INDEX(TechList[Tech],MATCH($A2086,TechList[Tech_'#],0),)</f>
        <v>REEV40 non-batt</v>
      </c>
      <c r="C2086" s="154" t="str">
        <f t="shared" si="145"/>
        <v>258_5</v>
      </c>
      <c r="D2086" s="158" t="str">
        <f t="shared" si="146"/>
        <v>258_5_0.5</v>
      </c>
      <c r="E2086" s="153">
        <f t="shared" si="152"/>
        <v>5</v>
      </c>
      <c r="F2086" s="121">
        <f>SUMIFS(LearningFactors[LF_codeNew],LearningFactors[Tech_'#],DMC_EV1[[#This Row],[Tech_'#]])</f>
        <v>23</v>
      </c>
      <c r="G2086" s="121">
        <f>INDEX(TechList[ST_Thru],MATCH($A2086,TechList[Tech_'#],0),)</f>
        <v>2018</v>
      </c>
      <c r="H2086" s="154" t="str">
        <f>INDEX(TechList[Complexity],MATCH($A2086,TechList[Tech_'#],0),)</f>
        <v>High1</v>
      </c>
      <c r="I2086" s="158">
        <f>SUMIFS(DMC_EV1_curves[dmc_base_EVslope],DMC_EV1_curves[key_1],DMC_EV1[[#This Row],[key_1]])
*ev1_dmc!$J2086/100
+SUMIFS(DMC_EV1_curves[dmc_base_EVintercept],DMC_EV1_curves[key_1],DMC_EV1[[#This Row],[key_1]])</f>
        <v>4062.4860990291058</v>
      </c>
      <c r="J2086" s="156">
        <v>0.5</v>
      </c>
    </row>
    <row r="2087" spans="1:10" x14ac:dyDescent="0.25">
      <c r="A2087" s="123">
        <v>258</v>
      </c>
      <c r="B2087" s="154" t="str">
        <f>INDEX(TechList[Tech],MATCH($A2087,TechList[Tech_'#],0),)</f>
        <v>REEV40 non-batt</v>
      </c>
      <c r="C2087" s="154" t="str">
        <f t="shared" si="145"/>
        <v>258_5</v>
      </c>
      <c r="D2087" s="158" t="str">
        <f t="shared" si="146"/>
        <v>258_5_1.0</v>
      </c>
      <c r="E2087" s="153">
        <f t="shared" si="152"/>
        <v>5</v>
      </c>
      <c r="F2087" s="121">
        <f>SUMIFS(LearningFactors[LF_codeNew],LearningFactors[Tech_'#],DMC_EV1[[#This Row],[Tech_'#]])</f>
        <v>23</v>
      </c>
      <c r="G2087" s="121">
        <f>INDEX(TechList[ST_Thru],MATCH($A2087,TechList[Tech_'#],0),)</f>
        <v>2018</v>
      </c>
      <c r="H2087" s="154" t="str">
        <f>INDEX(TechList[Complexity],MATCH($A2087,TechList[Tech_'#],0),)</f>
        <v>High1</v>
      </c>
      <c r="I2087" s="158">
        <f>SUMIFS(DMC_EV1_curves[dmc_base_EVslope],DMC_EV1_curves[key_1],DMC_EV1[[#This Row],[key_1]])
*ev1_dmc!$J2087/100
+SUMIFS(DMC_EV1_curves[dmc_base_EVintercept],DMC_EV1_curves[key_1],DMC_EV1[[#This Row],[key_1]])</f>
        <v>4063.5302217085837</v>
      </c>
      <c r="J2087" s="156">
        <v>1</v>
      </c>
    </row>
    <row r="2088" spans="1:10" x14ac:dyDescent="0.25">
      <c r="A2088" s="123">
        <v>258</v>
      </c>
      <c r="B2088" s="154" t="str">
        <f>INDEX(TechList[Tech],MATCH($A2088,TechList[Tech_'#],0),)</f>
        <v>REEV40 non-batt</v>
      </c>
      <c r="C2088" s="154" t="str">
        <f t="shared" si="145"/>
        <v>258_5</v>
      </c>
      <c r="D2088" s="158" t="str">
        <f t="shared" si="146"/>
        <v>258_5_1.5</v>
      </c>
      <c r="E2088" s="153">
        <f t="shared" si="152"/>
        <v>5</v>
      </c>
      <c r="F2088" s="121">
        <f>SUMIFS(LearningFactors[LF_codeNew],LearningFactors[Tech_'#],DMC_EV1[[#This Row],[Tech_'#]])</f>
        <v>23</v>
      </c>
      <c r="G2088" s="121">
        <f>INDEX(TechList[ST_Thru],MATCH($A2088,TechList[Tech_'#],0),)</f>
        <v>2018</v>
      </c>
      <c r="H2088" s="154" t="str">
        <f>INDEX(TechList[Complexity],MATCH($A2088,TechList[Tech_'#],0),)</f>
        <v>High1</v>
      </c>
      <c r="I2088" s="158">
        <f>SUMIFS(DMC_EV1_curves[dmc_base_EVslope],DMC_EV1_curves[key_1],DMC_EV1[[#This Row],[key_1]])
*ev1_dmc!$J2088/100
+SUMIFS(DMC_EV1_curves[dmc_base_EVintercept],DMC_EV1_curves[key_1],DMC_EV1[[#This Row],[key_1]])</f>
        <v>4064.574344388061</v>
      </c>
      <c r="J2088" s="156">
        <v>1.5</v>
      </c>
    </row>
    <row r="2089" spans="1:10" x14ac:dyDescent="0.25">
      <c r="A2089" s="123">
        <v>258</v>
      </c>
      <c r="B2089" s="154" t="str">
        <f>INDEX(TechList[Tech],MATCH($A2089,TechList[Tech_'#],0),)</f>
        <v>REEV40 non-batt</v>
      </c>
      <c r="C2089" s="154" t="str">
        <f t="shared" si="145"/>
        <v>258_5</v>
      </c>
      <c r="D2089" s="158" t="str">
        <f t="shared" si="146"/>
        <v>258_5_2.0</v>
      </c>
      <c r="E2089" s="153">
        <f t="shared" si="152"/>
        <v>5</v>
      </c>
      <c r="F2089" s="121">
        <f>SUMIFS(LearningFactors[LF_codeNew],LearningFactors[Tech_'#],DMC_EV1[[#This Row],[Tech_'#]])</f>
        <v>23</v>
      </c>
      <c r="G2089" s="121">
        <f>INDEX(TechList[ST_Thru],MATCH($A2089,TechList[Tech_'#],0),)</f>
        <v>2018</v>
      </c>
      <c r="H2089" s="154" t="str">
        <f>INDEX(TechList[Complexity],MATCH($A2089,TechList[Tech_'#],0),)</f>
        <v>High1</v>
      </c>
      <c r="I2089" s="158">
        <f>SUMIFS(DMC_EV1_curves[dmc_base_EVslope],DMC_EV1_curves[key_1],DMC_EV1[[#This Row],[key_1]])
*ev1_dmc!$J2089/100
+SUMIFS(DMC_EV1_curves[dmc_base_EVintercept],DMC_EV1_curves[key_1],DMC_EV1[[#This Row],[key_1]])</f>
        <v>4065.6184670675389</v>
      </c>
      <c r="J2089" s="156">
        <v>2</v>
      </c>
    </row>
    <row r="2090" spans="1:10" x14ac:dyDescent="0.25">
      <c r="A2090" s="123">
        <v>258</v>
      </c>
      <c r="B2090" s="154" t="str">
        <f>INDEX(TechList[Tech],MATCH($A2090,TechList[Tech_'#],0),)</f>
        <v>REEV40 non-batt</v>
      </c>
      <c r="C2090" s="154" t="str">
        <f t="shared" si="145"/>
        <v>258_5</v>
      </c>
      <c r="D2090" s="158" t="str">
        <f t="shared" si="146"/>
        <v>258_5_2.5</v>
      </c>
      <c r="E2090" s="153">
        <f t="shared" si="152"/>
        <v>5</v>
      </c>
      <c r="F2090" s="121">
        <f>SUMIFS(LearningFactors[LF_codeNew],LearningFactors[Tech_'#],DMC_EV1[[#This Row],[Tech_'#]])</f>
        <v>23</v>
      </c>
      <c r="G2090" s="121">
        <f>INDEX(TechList[ST_Thru],MATCH($A2090,TechList[Tech_'#],0),)</f>
        <v>2018</v>
      </c>
      <c r="H2090" s="154" t="str">
        <f>INDEX(TechList[Complexity],MATCH($A2090,TechList[Tech_'#],0),)</f>
        <v>High1</v>
      </c>
      <c r="I2090" s="158">
        <f>SUMIFS(DMC_EV1_curves[dmc_base_EVslope],DMC_EV1_curves[key_1],DMC_EV1[[#This Row],[key_1]])
*ev1_dmc!$J2090/100
+SUMIFS(DMC_EV1_curves[dmc_base_EVintercept],DMC_EV1_curves[key_1],DMC_EV1[[#This Row],[key_1]])</f>
        <v>4066.6625897470162</v>
      </c>
      <c r="J2090" s="156">
        <v>2.5</v>
      </c>
    </row>
    <row r="2091" spans="1:10" x14ac:dyDescent="0.25">
      <c r="A2091" s="123">
        <v>258</v>
      </c>
      <c r="B2091" s="154" t="str">
        <f>INDEX(TechList[Tech],MATCH($A2091,TechList[Tech_'#],0),)</f>
        <v>REEV40 non-batt</v>
      </c>
      <c r="C2091" s="154" t="str">
        <f t="shared" si="145"/>
        <v>258_5</v>
      </c>
      <c r="D2091" s="158" t="str">
        <f t="shared" si="146"/>
        <v>258_5_3.0</v>
      </c>
      <c r="E2091" s="153">
        <f t="shared" si="152"/>
        <v>5</v>
      </c>
      <c r="F2091" s="121">
        <f>SUMIFS(LearningFactors[LF_codeNew],LearningFactors[Tech_'#],DMC_EV1[[#This Row],[Tech_'#]])</f>
        <v>23</v>
      </c>
      <c r="G2091" s="121">
        <f>INDEX(TechList[ST_Thru],MATCH($A2091,TechList[Tech_'#],0),)</f>
        <v>2018</v>
      </c>
      <c r="H2091" s="154" t="str">
        <f>INDEX(TechList[Complexity],MATCH($A2091,TechList[Tech_'#],0),)</f>
        <v>High1</v>
      </c>
      <c r="I2091" s="158">
        <f>SUMIFS(DMC_EV1_curves[dmc_base_EVslope],DMC_EV1_curves[key_1],DMC_EV1[[#This Row],[key_1]])
*ev1_dmc!$J2091/100
+SUMIFS(DMC_EV1_curves[dmc_base_EVintercept],DMC_EV1_curves[key_1],DMC_EV1[[#This Row],[key_1]])</f>
        <v>4067.7067124264941</v>
      </c>
      <c r="J2091" s="156">
        <v>3</v>
      </c>
    </row>
    <row r="2092" spans="1:10" x14ac:dyDescent="0.25">
      <c r="A2092" s="123">
        <v>258</v>
      </c>
      <c r="B2092" s="154" t="str">
        <f>INDEX(TechList[Tech],MATCH($A2092,TechList[Tech_'#],0),)</f>
        <v>REEV40 non-batt</v>
      </c>
      <c r="C2092" s="154" t="str">
        <f t="shared" si="145"/>
        <v>258_5</v>
      </c>
      <c r="D2092" s="158" t="str">
        <f t="shared" si="146"/>
        <v>258_5_3.5</v>
      </c>
      <c r="E2092" s="153">
        <f t="shared" si="152"/>
        <v>5</v>
      </c>
      <c r="F2092" s="121">
        <f>SUMIFS(LearningFactors[LF_codeNew],LearningFactors[Tech_'#],DMC_EV1[[#This Row],[Tech_'#]])</f>
        <v>23</v>
      </c>
      <c r="G2092" s="121">
        <f>INDEX(TechList[ST_Thru],MATCH($A2092,TechList[Tech_'#],0),)</f>
        <v>2018</v>
      </c>
      <c r="H2092" s="154" t="str">
        <f>INDEX(TechList[Complexity],MATCH($A2092,TechList[Tech_'#],0),)</f>
        <v>High1</v>
      </c>
      <c r="I2092" s="158">
        <f>SUMIFS(DMC_EV1_curves[dmc_base_EVslope],DMC_EV1_curves[key_1],DMC_EV1[[#This Row],[key_1]])
*ev1_dmc!$J2092/100
+SUMIFS(DMC_EV1_curves[dmc_base_EVintercept],DMC_EV1_curves[key_1],DMC_EV1[[#This Row],[key_1]])</f>
        <v>4068.7508351059714</v>
      </c>
      <c r="J2092" s="156">
        <v>3.5</v>
      </c>
    </row>
    <row r="2093" spans="1:10" x14ac:dyDescent="0.25">
      <c r="A2093" s="123">
        <v>258</v>
      </c>
      <c r="B2093" s="154" t="str">
        <f>INDEX(TechList[Tech],MATCH($A2093,TechList[Tech_'#],0),)</f>
        <v>REEV40 non-batt</v>
      </c>
      <c r="C2093" s="154" t="str">
        <f t="shared" si="145"/>
        <v>258_5</v>
      </c>
      <c r="D2093" s="158" t="str">
        <f t="shared" si="146"/>
        <v>258_5_4.0</v>
      </c>
      <c r="E2093" s="153">
        <f t="shared" si="152"/>
        <v>5</v>
      </c>
      <c r="F2093" s="121">
        <f>SUMIFS(LearningFactors[LF_codeNew],LearningFactors[Tech_'#],DMC_EV1[[#This Row],[Tech_'#]])</f>
        <v>23</v>
      </c>
      <c r="G2093" s="121">
        <f>INDEX(TechList[ST_Thru],MATCH($A2093,TechList[Tech_'#],0),)</f>
        <v>2018</v>
      </c>
      <c r="H2093" s="154" t="str">
        <f>INDEX(TechList[Complexity],MATCH($A2093,TechList[Tech_'#],0),)</f>
        <v>High1</v>
      </c>
      <c r="I2093" s="158">
        <f>SUMIFS(DMC_EV1_curves[dmc_base_EVslope],DMC_EV1_curves[key_1],DMC_EV1[[#This Row],[key_1]])
*ev1_dmc!$J2093/100
+SUMIFS(DMC_EV1_curves[dmc_base_EVintercept],DMC_EV1_curves[key_1],DMC_EV1[[#This Row],[key_1]])</f>
        <v>4069.7949577854492</v>
      </c>
      <c r="J2093" s="156">
        <v>4</v>
      </c>
    </row>
    <row r="2094" spans="1:10" x14ac:dyDescent="0.25">
      <c r="A2094" s="123">
        <v>258</v>
      </c>
      <c r="B2094" s="154" t="str">
        <f>INDEX(TechList[Tech],MATCH($A2094,TechList[Tech_'#],0),)</f>
        <v>REEV40 non-batt</v>
      </c>
      <c r="C2094" s="154" t="str">
        <f t="shared" si="145"/>
        <v>258_5</v>
      </c>
      <c r="D2094" s="158" t="str">
        <f t="shared" si="146"/>
        <v>258_5_4.5</v>
      </c>
      <c r="E2094" s="153">
        <f t="shared" si="152"/>
        <v>5</v>
      </c>
      <c r="F2094" s="121">
        <f>SUMIFS(LearningFactors[LF_codeNew],LearningFactors[Tech_'#],DMC_EV1[[#This Row],[Tech_'#]])</f>
        <v>23</v>
      </c>
      <c r="G2094" s="121">
        <f>INDEX(TechList[ST_Thru],MATCH($A2094,TechList[Tech_'#],0),)</f>
        <v>2018</v>
      </c>
      <c r="H2094" s="154" t="str">
        <f>INDEX(TechList[Complexity],MATCH($A2094,TechList[Tech_'#],0),)</f>
        <v>High1</v>
      </c>
      <c r="I2094" s="158">
        <f>SUMIFS(DMC_EV1_curves[dmc_base_EVslope],DMC_EV1_curves[key_1],DMC_EV1[[#This Row],[key_1]])
*ev1_dmc!$J2094/100
+SUMIFS(DMC_EV1_curves[dmc_base_EVintercept],DMC_EV1_curves[key_1],DMC_EV1[[#This Row],[key_1]])</f>
        <v>4070.8390804649266</v>
      </c>
      <c r="J2094" s="156">
        <v>4.5</v>
      </c>
    </row>
    <row r="2095" spans="1:10" x14ac:dyDescent="0.25">
      <c r="A2095" s="123">
        <v>258</v>
      </c>
      <c r="B2095" s="154" t="str">
        <f>INDEX(TechList[Tech],MATCH($A2095,TechList[Tech_'#],0),)</f>
        <v>REEV40 non-batt</v>
      </c>
      <c r="C2095" s="154" t="str">
        <f t="shared" si="145"/>
        <v>258_5</v>
      </c>
      <c r="D2095" s="158" t="str">
        <f t="shared" si="146"/>
        <v>258_5_5.0</v>
      </c>
      <c r="E2095" s="153">
        <f t="shared" si="152"/>
        <v>5</v>
      </c>
      <c r="F2095" s="121">
        <f>SUMIFS(LearningFactors[LF_codeNew],LearningFactors[Tech_'#],DMC_EV1[[#This Row],[Tech_'#]])</f>
        <v>23</v>
      </c>
      <c r="G2095" s="121">
        <f>INDEX(TechList[ST_Thru],MATCH($A2095,TechList[Tech_'#],0),)</f>
        <v>2018</v>
      </c>
      <c r="H2095" s="154" t="str">
        <f>INDEX(TechList[Complexity],MATCH($A2095,TechList[Tech_'#],0),)</f>
        <v>High1</v>
      </c>
      <c r="I2095" s="158">
        <f>SUMIFS(DMC_EV1_curves[dmc_base_EVslope],DMC_EV1_curves[key_1],DMC_EV1[[#This Row],[key_1]])
*ev1_dmc!$J2095/100
+SUMIFS(DMC_EV1_curves[dmc_base_EVintercept],DMC_EV1_curves[key_1],DMC_EV1[[#This Row],[key_1]])</f>
        <v>4071.8832031444044</v>
      </c>
      <c r="J2095" s="156">
        <v>5</v>
      </c>
    </row>
    <row r="2096" spans="1:10" x14ac:dyDescent="0.25">
      <c r="A2096" s="123">
        <v>258</v>
      </c>
      <c r="B2096" s="154" t="str">
        <f>INDEX(TechList[Tech],MATCH($A2096,TechList[Tech_'#],0),)</f>
        <v>REEV40 non-batt</v>
      </c>
      <c r="C2096" s="154" t="str">
        <f t="shared" si="145"/>
        <v>258_5</v>
      </c>
      <c r="D2096" s="158" t="str">
        <f t="shared" si="146"/>
        <v>258_5_5.5</v>
      </c>
      <c r="E2096" s="153">
        <f t="shared" si="152"/>
        <v>5</v>
      </c>
      <c r="F2096" s="121">
        <f>SUMIFS(LearningFactors[LF_codeNew],LearningFactors[Tech_'#],DMC_EV1[[#This Row],[Tech_'#]])</f>
        <v>23</v>
      </c>
      <c r="G2096" s="121">
        <f>INDEX(TechList[ST_Thru],MATCH($A2096,TechList[Tech_'#],0),)</f>
        <v>2018</v>
      </c>
      <c r="H2096" s="154" t="str">
        <f>INDEX(TechList[Complexity],MATCH($A2096,TechList[Tech_'#],0),)</f>
        <v>High1</v>
      </c>
      <c r="I2096" s="158">
        <f>SUMIFS(DMC_EV1_curves[dmc_base_EVslope],DMC_EV1_curves[key_1],DMC_EV1[[#This Row],[key_1]])
*ev1_dmc!$J2096/100
+SUMIFS(DMC_EV1_curves[dmc_base_EVintercept],DMC_EV1_curves[key_1],DMC_EV1[[#This Row],[key_1]])</f>
        <v>4072.9273258238818</v>
      </c>
      <c r="J2096" s="156">
        <v>5.5</v>
      </c>
    </row>
    <row r="2097" spans="1:10" x14ac:dyDescent="0.25">
      <c r="A2097" s="123">
        <v>258</v>
      </c>
      <c r="B2097" s="154" t="str">
        <f>INDEX(TechList[Tech],MATCH($A2097,TechList[Tech_'#],0),)</f>
        <v>REEV40 non-batt</v>
      </c>
      <c r="C2097" s="154" t="str">
        <f t="shared" si="145"/>
        <v>258_5</v>
      </c>
      <c r="D2097" s="158" t="str">
        <f t="shared" si="146"/>
        <v>258_5_6.0</v>
      </c>
      <c r="E2097" s="153">
        <f t="shared" si="152"/>
        <v>5</v>
      </c>
      <c r="F2097" s="121">
        <f>SUMIFS(LearningFactors[LF_codeNew],LearningFactors[Tech_'#],DMC_EV1[[#This Row],[Tech_'#]])</f>
        <v>23</v>
      </c>
      <c r="G2097" s="121">
        <f>INDEX(TechList[ST_Thru],MATCH($A2097,TechList[Tech_'#],0),)</f>
        <v>2018</v>
      </c>
      <c r="H2097" s="154" t="str">
        <f>INDEX(TechList[Complexity],MATCH($A2097,TechList[Tech_'#],0),)</f>
        <v>High1</v>
      </c>
      <c r="I2097" s="158">
        <f>SUMIFS(DMC_EV1_curves[dmc_base_EVslope],DMC_EV1_curves[key_1],DMC_EV1[[#This Row],[key_1]])
*ev1_dmc!$J2097/100
+SUMIFS(DMC_EV1_curves[dmc_base_EVintercept],DMC_EV1_curves[key_1],DMC_EV1[[#This Row],[key_1]])</f>
        <v>4073.9714485033592</v>
      </c>
      <c r="J2097" s="156">
        <v>6</v>
      </c>
    </row>
    <row r="2098" spans="1:10" x14ac:dyDescent="0.25">
      <c r="A2098" s="123">
        <v>258</v>
      </c>
      <c r="B2098" s="154" t="str">
        <f>INDEX(TechList[Tech],MATCH($A2098,TechList[Tech_'#],0),)</f>
        <v>REEV40 non-batt</v>
      </c>
      <c r="C2098" s="154" t="str">
        <f t="shared" si="145"/>
        <v>258_5</v>
      </c>
      <c r="D2098" s="158" t="str">
        <f t="shared" si="146"/>
        <v>258_5_6.5</v>
      </c>
      <c r="E2098" s="153">
        <f t="shared" si="152"/>
        <v>5</v>
      </c>
      <c r="F2098" s="121">
        <f>SUMIFS(LearningFactors[LF_codeNew],LearningFactors[Tech_'#],DMC_EV1[[#This Row],[Tech_'#]])</f>
        <v>23</v>
      </c>
      <c r="G2098" s="121">
        <f>INDEX(TechList[ST_Thru],MATCH($A2098,TechList[Tech_'#],0),)</f>
        <v>2018</v>
      </c>
      <c r="H2098" s="154" t="str">
        <f>INDEX(TechList[Complexity],MATCH($A2098,TechList[Tech_'#],0),)</f>
        <v>High1</v>
      </c>
      <c r="I2098" s="158">
        <f>SUMIFS(DMC_EV1_curves[dmc_base_EVslope],DMC_EV1_curves[key_1],DMC_EV1[[#This Row],[key_1]])
*ev1_dmc!$J2098/100
+SUMIFS(DMC_EV1_curves[dmc_base_EVintercept],DMC_EV1_curves[key_1],DMC_EV1[[#This Row],[key_1]])</f>
        <v>4075.015571182837</v>
      </c>
      <c r="J2098" s="156">
        <v>6.5</v>
      </c>
    </row>
    <row r="2099" spans="1:10" x14ac:dyDescent="0.25">
      <c r="A2099" s="123">
        <v>258</v>
      </c>
      <c r="B2099" s="154" t="str">
        <f>INDEX(TechList[Tech],MATCH($A2099,TechList[Tech_'#],0),)</f>
        <v>REEV40 non-batt</v>
      </c>
      <c r="C2099" s="154" t="str">
        <f t="shared" ref="C2099:C2182" si="153">CONCATENATE(A2099,"_",E2099)</f>
        <v>258_5</v>
      </c>
      <c r="D2099" s="158" t="str">
        <f t="shared" ref="D2099:D2182" si="154">CONCATENATE(C2099,"_",TEXT(J2099,"0.0"))</f>
        <v>258_5_7.0</v>
      </c>
      <c r="E2099" s="153">
        <f t="shared" si="152"/>
        <v>5</v>
      </c>
      <c r="F2099" s="121">
        <f>SUMIFS(LearningFactors[LF_codeNew],LearningFactors[Tech_'#],DMC_EV1[[#This Row],[Tech_'#]])</f>
        <v>23</v>
      </c>
      <c r="G2099" s="121">
        <f>INDEX(TechList[ST_Thru],MATCH($A2099,TechList[Tech_'#],0),)</f>
        <v>2018</v>
      </c>
      <c r="H2099" s="154" t="str">
        <f>INDEX(TechList[Complexity],MATCH($A2099,TechList[Tech_'#],0),)</f>
        <v>High1</v>
      </c>
      <c r="I2099" s="158">
        <f>SUMIFS(DMC_EV1_curves[dmc_base_EVslope],DMC_EV1_curves[key_1],DMC_EV1[[#This Row],[key_1]])
*ev1_dmc!$J2099/100
+SUMIFS(DMC_EV1_curves[dmc_base_EVintercept],DMC_EV1_curves[key_1],DMC_EV1[[#This Row],[key_1]])</f>
        <v>4076.0596938623144</v>
      </c>
      <c r="J2099" s="156">
        <v>7</v>
      </c>
    </row>
    <row r="2100" spans="1:10" x14ac:dyDescent="0.25">
      <c r="A2100" s="123">
        <v>258</v>
      </c>
      <c r="B2100" s="154" t="str">
        <f>INDEX(TechList[Tech],MATCH($A2100,TechList[Tech_'#],0),)</f>
        <v>REEV40 non-batt</v>
      </c>
      <c r="C2100" s="154" t="str">
        <f t="shared" si="153"/>
        <v>258_5</v>
      </c>
      <c r="D2100" s="158" t="str">
        <f t="shared" si="154"/>
        <v>258_5_7.5</v>
      </c>
      <c r="E2100" s="153">
        <f t="shared" si="152"/>
        <v>5</v>
      </c>
      <c r="F2100" s="121">
        <f>SUMIFS(LearningFactors[LF_codeNew],LearningFactors[Tech_'#],DMC_EV1[[#This Row],[Tech_'#]])</f>
        <v>23</v>
      </c>
      <c r="G2100" s="121">
        <f>INDEX(TechList[ST_Thru],MATCH($A2100,TechList[Tech_'#],0),)</f>
        <v>2018</v>
      </c>
      <c r="H2100" s="154" t="str">
        <f>INDEX(TechList[Complexity],MATCH($A2100,TechList[Tech_'#],0),)</f>
        <v>High1</v>
      </c>
      <c r="I2100" s="158">
        <f>SUMIFS(DMC_EV1_curves[dmc_base_EVslope],DMC_EV1_curves[key_1],DMC_EV1[[#This Row],[key_1]])
*ev1_dmc!$J2100/100
+SUMIFS(DMC_EV1_curves[dmc_base_EVintercept],DMC_EV1_curves[key_1],DMC_EV1[[#This Row],[key_1]])</f>
        <v>4077.1038165417922</v>
      </c>
      <c r="J2100" s="156">
        <v>7.5</v>
      </c>
    </row>
    <row r="2101" spans="1:10" x14ac:dyDescent="0.25">
      <c r="A2101" s="123">
        <v>258</v>
      </c>
      <c r="B2101" s="154" t="str">
        <f>INDEX(TechList[Tech],MATCH($A2101,TechList[Tech_'#],0),)</f>
        <v>REEV40 non-batt</v>
      </c>
      <c r="C2101" s="154" t="str">
        <f t="shared" si="153"/>
        <v>258_5</v>
      </c>
      <c r="D2101" s="158" t="str">
        <f t="shared" si="154"/>
        <v>258_5_8.0</v>
      </c>
      <c r="E2101" s="153">
        <f t="shared" si="152"/>
        <v>5</v>
      </c>
      <c r="F2101" s="121">
        <f>SUMIFS(LearningFactors[LF_codeNew],LearningFactors[Tech_'#],DMC_EV1[[#This Row],[Tech_'#]])</f>
        <v>23</v>
      </c>
      <c r="G2101" s="121">
        <f>INDEX(TechList[ST_Thru],MATCH($A2101,TechList[Tech_'#],0),)</f>
        <v>2018</v>
      </c>
      <c r="H2101" s="154" t="str">
        <f>INDEX(TechList[Complexity],MATCH($A2101,TechList[Tech_'#],0),)</f>
        <v>High1</v>
      </c>
      <c r="I2101" s="158">
        <f>SUMIFS(DMC_EV1_curves[dmc_base_EVslope],DMC_EV1_curves[key_1],DMC_EV1[[#This Row],[key_1]])
*ev1_dmc!$J2101/100
+SUMIFS(DMC_EV1_curves[dmc_base_EVintercept],DMC_EV1_curves[key_1],DMC_EV1[[#This Row],[key_1]])</f>
        <v>4078.1479392212696</v>
      </c>
      <c r="J2101" s="156">
        <v>8</v>
      </c>
    </row>
    <row r="2102" spans="1:10" x14ac:dyDescent="0.25">
      <c r="A2102" s="123">
        <v>258</v>
      </c>
      <c r="B2102" s="154" t="str">
        <f>INDEX(TechList[Tech],MATCH($A2102,TechList[Tech_'#],0),)</f>
        <v>REEV40 non-batt</v>
      </c>
      <c r="C2102" s="154" t="str">
        <f t="shared" si="153"/>
        <v>258_5</v>
      </c>
      <c r="D2102" s="158" t="str">
        <f t="shared" si="154"/>
        <v>258_5_8.5</v>
      </c>
      <c r="E2102" s="153">
        <f t="shared" si="152"/>
        <v>5</v>
      </c>
      <c r="F2102" s="121">
        <f>SUMIFS(LearningFactors[LF_codeNew],LearningFactors[Tech_'#],DMC_EV1[[#This Row],[Tech_'#]])</f>
        <v>23</v>
      </c>
      <c r="G2102" s="121">
        <f>INDEX(TechList[ST_Thru],MATCH($A2102,TechList[Tech_'#],0),)</f>
        <v>2018</v>
      </c>
      <c r="H2102" s="154" t="str">
        <f>INDEX(TechList[Complexity],MATCH($A2102,TechList[Tech_'#],0),)</f>
        <v>High1</v>
      </c>
      <c r="I2102" s="158">
        <f>SUMIFS(DMC_EV1_curves[dmc_base_EVslope],DMC_EV1_curves[key_1],DMC_EV1[[#This Row],[key_1]])
*ev1_dmc!$J2102/100
+SUMIFS(DMC_EV1_curves[dmc_base_EVintercept],DMC_EV1_curves[key_1],DMC_EV1[[#This Row],[key_1]])</f>
        <v>4079.1920619007474</v>
      </c>
      <c r="J2102" s="156">
        <v>8.5</v>
      </c>
    </row>
    <row r="2103" spans="1:10" x14ac:dyDescent="0.25">
      <c r="A2103" s="123">
        <v>258</v>
      </c>
      <c r="B2103" s="154" t="str">
        <f>INDEX(TechList[Tech],MATCH($A2103,TechList[Tech_'#],0),)</f>
        <v>REEV40 non-batt</v>
      </c>
      <c r="C2103" s="154" t="str">
        <f t="shared" si="153"/>
        <v>258_5</v>
      </c>
      <c r="D2103" s="158" t="str">
        <f t="shared" si="154"/>
        <v>258_5_9.0</v>
      </c>
      <c r="E2103" s="153">
        <f t="shared" si="152"/>
        <v>5</v>
      </c>
      <c r="F2103" s="121">
        <f>SUMIFS(LearningFactors[LF_codeNew],LearningFactors[Tech_'#],DMC_EV1[[#This Row],[Tech_'#]])</f>
        <v>23</v>
      </c>
      <c r="G2103" s="121">
        <f>INDEX(TechList[ST_Thru],MATCH($A2103,TechList[Tech_'#],0),)</f>
        <v>2018</v>
      </c>
      <c r="H2103" s="154" t="str">
        <f>INDEX(TechList[Complexity],MATCH($A2103,TechList[Tech_'#],0),)</f>
        <v>High1</v>
      </c>
      <c r="I2103" s="158">
        <f>SUMIFS(DMC_EV1_curves[dmc_base_EVslope],DMC_EV1_curves[key_1],DMC_EV1[[#This Row],[key_1]])
*ev1_dmc!$J2103/100
+SUMIFS(DMC_EV1_curves[dmc_base_EVintercept],DMC_EV1_curves[key_1],DMC_EV1[[#This Row],[key_1]])</f>
        <v>4080.2361845802247</v>
      </c>
      <c r="J2103" s="156">
        <v>9</v>
      </c>
    </row>
    <row r="2104" spans="1:10" x14ac:dyDescent="0.25">
      <c r="A2104" s="123">
        <v>258</v>
      </c>
      <c r="B2104" s="154" t="str">
        <f>INDEX(TechList[Tech],MATCH($A2104,TechList[Tech_'#],0),)</f>
        <v>REEV40 non-batt</v>
      </c>
      <c r="C2104" s="154" t="str">
        <f t="shared" si="153"/>
        <v>258_5</v>
      </c>
      <c r="D2104" s="158" t="str">
        <f t="shared" si="154"/>
        <v>258_5_9.5</v>
      </c>
      <c r="E2104" s="153">
        <f t="shared" si="152"/>
        <v>5</v>
      </c>
      <c r="F2104" s="121">
        <f>SUMIFS(LearningFactors[LF_codeNew],LearningFactors[Tech_'#],DMC_EV1[[#This Row],[Tech_'#]])</f>
        <v>23</v>
      </c>
      <c r="G2104" s="121">
        <f>INDEX(TechList[ST_Thru],MATCH($A2104,TechList[Tech_'#],0),)</f>
        <v>2018</v>
      </c>
      <c r="H2104" s="154" t="str">
        <f>INDEX(TechList[Complexity],MATCH($A2104,TechList[Tech_'#],0),)</f>
        <v>High1</v>
      </c>
      <c r="I2104" s="158">
        <f>SUMIFS(DMC_EV1_curves[dmc_base_EVslope],DMC_EV1_curves[key_1],DMC_EV1[[#This Row],[key_1]])
*ev1_dmc!$J2104/100
+SUMIFS(DMC_EV1_curves[dmc_base_EVintercept],DMC_EV1_curves[key_1],DMC_EV1[[#This Row],[key_1]])</f>
        <v>4081.2803072597026</v>
      </c>
      <c r="J2104" s="156">
        <v>9.5</v>
      </c>
    </row>
    <row r="2105" spans="1:10" x14ac:dyDescent="0.25">
      <c r="A2105" s="123">
        <v>258</v>
      </c>
      <c r="B2105" s="154" t="str">
        <f>INDEX(TechList[Tech],MATCH($A2105,TechList[Tech_'#],0),)</f>
        <v>REEV40 non-batt</v>
      </c>
      <c r="C2105" s="154" t="str">
        <f t="shared" si="153"/>
        <v>258_5</v>
      </c>
      <c r="D2105" s="158" t="str">
        <f t="shared" si="154"/>
        <v>258_5_10.0</v>
      </c>
      <c r="E2105" s="153">
        <f t="shared" si="152"/>
        <v>5</v>
      </c>
      <c r="F2105" s="121">
        <f>SUMIFS(LearningFactors[LF_codeNew],LearningFactors[Tech_'#],DMC_EV1[[#This Row],[Tech_'#]])</f>
        <v>23</v>
      </c>
      <c r="G2105" s="121">
        <f>INDEX(TechList[ST_Thru],MATCH($A2105,TechList[Tech_'#],0),)</f>
        <v>2018</v>
      </c>
      <c r="H2105" s="154" t="str">
        <f>INDEX(TechList[Complexity],MATCH($A2105,TechList[Tech_'#],0),)</f>
        <v>High1</v>
      </c>
      <c r="I2105" s="158">
        <f>SUMIFS(DMC_EV1_curves[dmc_base_EVslope],DMC_EV1_curves[key_1],DMC_EV1[[#This Row],[key_1]])
*ev1_dmc!$J2105/100
+SUMIFS(DMC_EV1_curves[dmc_base_EVintercept],DMC_EV1_curves[key_1],DMC_EV1[[#This Row],[key_1]])</f>
        <v>4082.3244299391799</v>
      </c>
      <c r="J2105" s="156">
        <v>10</v>
      </c>
    </row>
    <row r="2106" spans="1:10" x14ac:dyDescent="0.25">
      <c r="A2106" s="123">
        <v>258</v>
      </c>
      <c r="B2106" s="154" t="str">
        <f>INDEX(TechList[Tech],MATCH($A2106,TechList[Tech_'#],0),)</f>
        <v>REEV40 non-batt</v>
      </c>
      <c r="C2106" s="154" t="str">
        <f t="shared" si="153"/>
        <v>258_5</v>
      </c>
      <c r="D2106" s="158" t="str">
        <f t="shared" si="154"/>
        <v>258_5_10.5</v>
      </c>
      <c r="E2106" s="153">
        <f t="shared" si="152"/>
        <v>5</v>
      </c>
      <c r="F2106" s="121">
        <f>SUMIFS(LearningFactors[LF_codeNew],LearningFactors[Tech_'#],DMC_EV1[[#This Row],[Tech_'#]])</f>
        <v>23</v>
      </c>
      <c r="G2106" s="121">
        <f>INDEX(TechList[ST_Thru],MATCH($A2106,TechList[Tech_'#],0),)</f>
        <v>2018</v>
      </c>
      <c r="H2106" s="154" t="str">
        <f>INDEX(TechList[Complexity],MATCH($A2106,TechList[Tech_'#],0),)</f>
        <v>High1</v>
      </c>
      <c r="I2106" s="158">
        <f>SUMIFS(DMC_EV1_curves[dmc_base_EVslope],DMC_EV1_curves[key_1],DMC_EV1[[#This Row],[key_1]])
*ev1_dmc!$J2106/100
+SUMIFS(DMC_EV1_curves[dmc_base_EVintercept],DMC_EV1_curves[key_1],DMC_EV1[[#This Row],[key_1]])</f>
        <v>4083.3685526186578</v>
      </c>
      <c r="J2106" s="156">
        <v>10.5</v>
      </c>
    </row>
    <row r="2107" spans="1:10" x14ac:dyDescent="0.25">
      <c r="A2107" s="123">
        <v>258</v>
      </c>
      <c r="B2107" s="154" t="str">
        <f>INDEX(TechList[Tech],MATCH($A2107,TechList[Tech_'#],0),)</f>
        <v>REEV40 non-batt</v>
      </c>
      <c r="C2107" s="154" t="str">
        <f t="shared" si="153"/>
        <v>258_5</v>
      </c>
      <c r="D2107" s="158" t="str">
        <f t="shared" si="154"/>
        <v>258_5_11.0</v>
      </c>
      <c r="E2107" s="153">
        <f t="shared" si="152"/>
        <v>5</v>
      </c>
      <c r="F2107" s="121">
        <f>SUMIFS(LearningFactors[LF_codeNew],LearningFactors[Tech_'#],DMC_EV1[[#This Row],[Tech_'#]])</f>
        <v>23</v>
      </c>
      <c r="G2107" s="121">
        <f>INDEX(TechList[ST_Thru],MATCH($A2107,TechList[Tech_'#],0),)</f>
        <v>2018</v>
      </c>
      <c r="H2107" s="154" t="str">
        <f>INDEX(TechList[Complexity],MATCH($A2107,TechList[Tech_'#],0),)</f>
        <v>High1</v>
      </c>
      <c r="I2107" s="158">
        <f>SUMIFS(DMC_EV1_curves[dmc_base_EVslope],DMC_EV1_curves[key_1],DMC_EV1[[#This Row],[key_1]])
*ev1_dmc!$J2107/100
+SUMIFS(DMC_EV1_curves[dmc_base_EVintercept],DMC_EV1_curves[key_1],DMC_EV1[[#This Row],[key_1]])</f>
        <v>4084.4126752981351</v>
      </c>
      <c r="J2107" s="156">
        <v>11</v>
      </c>
    </row>
    <row r="2108" spans="1:10" x14ac:dyDescent="0.25">
      <c r="A2108" s="123">
        <v>258</v>
      </c>
      <c r="B2108" s="154" t="str">
        <f>INDEX(TechList[Tech],MATCH($A2108,TechList[Tech_'#],0),)</f>
        <v>REEV40 non-batt</v>
      </c>
      <c r="C2108" s="154" t="str">
        <f t="shared" si="153"/>
        <v>258_5</v>
      </c>
      <c r="D2108" s="158" t="str">
        <f t="shared" si="154"/>
        <v>258_5_11.5</v>
      </c>
      <c r="E2108" s="153">
        <f t="shared" si="152"/>
        <v>5</v>
      </c>
      <c r="F2108" s="121">
        <f>SUMIFS(LearningFactors[LF_codeNew],LearningFactors[Tech_'#],DMC_EV1[[#This Row],[Tech_'#]])</f>
        <v>23</v>
      </c>
      <c r="G2108" s="121">
        <f>INDEX(TechList[ST_Thru],MATCH($A2108,TechList[Tech_'#],0),)</f>
        <v>2018</v>
      </c>
      <c r="H2108" s="154" t="str">
        <f>INDEX(TechList[Complexity],MATCH($A2108,TechList[Tech_'#],0),)</f>
        <v>High1</v>
      </c>
      <c r="I2108" s="158">
        <f>SUMIFS(DMC_EV1_curves[dmc_base_EVslope],DMC_EV1_curves[key_1],DMC_EV1[[#This Row],[key_1]])
*ev1_dmc!$J2108/100
+SUMIFS(DMC_EV1_curves[dmc_base_EVintercept],DMC_EV1_curves[key_1],DMC_EV1[[#This Row],[key_1]])</f>
        <v>4085.4567979776125</v>
      </c>
      <c r="J2108" s="156">
        <v>11.5</v>
      </c>
    </row>
    <row r="2109" spans="1:10" x14ac:dyDescent="0.25">
      <c r="A2109" s="123">
        <v>258</v>
      </c>
      <c r="B2109" s="154" t="str">
        <f>INDEX(TechList[Tech],MATCH($A2109,TechList[Tech_'#],0),)</f>
        <v>REEV40 non-batt</v>
      </c>
      <c r="C2109" s="154" t="str">
        <f t="shared" si="153"/>
        <v>258_5</v>
      </c>
      <c r="D2109" s="158" t="str">
        <f t="shared" si="154"/>
        <v>258_5_12.0</v>
      </c>
      <c r="E2109" s="153">
        <f t="shared" si="152"/>
        <v>5</v>
      </c>
      <c r="F2109" s="121">
        <f>SUMIFS(LearningFactors[LF_codeNew],LearningFactors[Tech_'#],DMC_EV1[[#This Row],[Tech_'#]])</f>
        <v>23</v>
      </c>
      <c r="G2109" s="121">
        <f>INDEX(TechList[ST_Thru],MATCH($A2109,TechList[Tech_'#],0),)</f>
        <v>2018</v>
      </c>
      <c r="H2109" s="154" t="str">
        <f>INDEX(TechList[Complexity],MATCH($A2109,TechList[Tech_'#],0),)</f>
        <v>High1</v>
      </c>
      <c r="I2109" s="158">
        <f>SUMIFS(DMC_EV1_curves[dmc_base_EVslope],DMC_EV1_curves[key_1],DMC_EV1[[#This Row],[key_1]])
*ev1_dmc!$J2109/100
+SUMIFS(DMC_EV1_curves[dmc_base_EVintercept],DMC_EV1_curves[key_1],DMC_EV1[[#This Row],[key_1]])</f>
        <v>4086.5009206570903</v>
      </c>
      <c r="J2109" s="156">
        <v>12</v>
      </c>
    </row>
    <row r="2110" spans="1:10" x14ac:dyDescent="0.25">
      <c r="A2110" s="123">
        <v>258</v>
      </c>
      <c r="B2110" s="154" t="str">
        <f>INDEX(TechList[Tech],MATCH($A2110,TechList[Tech_'#],0),)</f>
        <v>REEV40 non-batt</v>
      </c>
      <c r="C2110" s="154" t="str">
        <f t="shared" si="153"/>
        <v>258_5</v>
      </c>
      <c r="D2110" s="158" t="str">
        <f t="shared" si="154"/>
        <v>258_5_12.5</v>
      </c>
      <c r="E2110" s="153">
        <f t="shared" si="152"/>
        <v>5</v>
      </c>
      <c r="F2110" s="121">
        <f>SUMIFS(LearningFactors[LF_codeNew],LearningFactors[Tech_'#],DMC_EV1[[#This Row],[Tech_'#]])</f>
        <v>23</v>
      </c>
      <c r="G2110" s="121">
        <f>INDEX(TechList[ST_Thru],MATCH($A2110,TechList[Tech_'#],0),)</f>
        <v>2018</v>
      </c>
      <c r="H2110" s="154" t="str">
        <f>INDEX(TechList[Complexity],MATCH($A2110,TechList[Tech_'#],0),)</f>
        <v>High1</v>
      </c>
      <c r="I2110" s="158">
        <f>SUMIFS(DMC_EV1_curves[dmc_base_EVslope],DMC_EV1_curves[key_1],DMC_EV1[[#This Row],[key_1]])
*ev1_dmc!$J2110/100
+SUMIFS(DMC_EV1_curves[dmc_base_EVintercept],DMC_EV1_curves[key_1],DMC_EV1[[#This Row],[key_1]])</f>
        <v>4087.5450433365677</v>
      </c>
      <c r="J2110" s="156">
        <v>12.5</v>
      </c>
    </row>
    <row r="2111" spans="1:10" x14ac:dyDescent="0.25">
      <c r="A2111" s="123">
        <v>258</v>
      </c>
      <c r="B2111" s="154" t="str">
        <f>INDEX(TechList[Tech],MATCH($A2111,TechList[Tech_'#],0),)</f>
        <v>REEV40 non-batt</v>
      </c>
      <c r="C2111" s="154" t="str">
        <f t="shared" si="153"/>
        <v>258_5</v>
      </c>
      <c r="D2111" s="158" t="str">
        <f t="shared" si="154"/>
        <v>258_5_13.0</v>
      </c>
      <c r="E2111" s="153">
        <f t="shared" si="152"/>
        <v>5</v>
      </c>
      <c r="F2111" s="121">
        <f>SUMIFS(LearningFactors[LF_codeNew],LearningFactors[Tech_'#],DMC_EV1[[#This Row],[Tech_'#]])</f>
        <v>23</v>
      </c>
      <c r="G2111" s="121">
        <f>INDEX(TechList[ST_Thru],MATCH($A2111,TechList[Tech_'#],0),)</f>
        <v>2018</v>
      </c>
      <c r="H2111" s="154" t="str">
        <f>INDEX(TechList[Complexity],MATCH($A2111,TechList[Tech_'#],0),)</f>
        <v>High1</v>
      </c>
      <c r="I2111" s="158">
        <f>SUMIFS(DMC_EV1_curves[dmc_base_EVslope],DMC_EV1_curves[key_1],DMC_EV1[[#This Row],[key_1]])
*ev1_dmc!$J2111/100
+SUMIFS(DMC_EV1_curves[dmc_base_EVintercept],DMC_EV1_curves[key_1],DMC_EV1[[#This Row],[key_1]])</f>
        <v>4088.5891660160455</v>
      </c>
      <c r="J2111" s="156">
        <v>13</v>
      </c>
    </row>
    <row r="2112" spans="1:10" x14ac:dyDescent="0.25">
      <c r="A2112" s="123">
        <v>258</v>
      </c>
      <c r="B2112" s="154" t="str">
        <f>INDEX(TechList[Tech],MATCH($A2112,TechList[Tech_'#],0),)</f>
        <v>REEV40 non-batt</v>
      </c>
      <c r="C2112" s="154" t="str">
        <f t="shared" si="153"/>
        <v>258_5</v>
      </c>
      <c r="D2112" s="158" t="str">
        <f t="shared" si="154"/>
        <v>258_5_13.5</v>
      </c>
      <c r="E2112" s="153">
        <f t="shared" si="152"/>
        <v>5</v>
      </c>
      <c r="F2112" s="121">
        <f>SUMIFS(LearningFactors[LF_codeNew],LearningFactors[Tech_'#],DMC_EV1[[#This Row],[Tech_'#]])</f>
        <v>23</v>
      </c>
      <c r="G2112" s="121">
        <f>INDEX(TechList[ST_Thru],MATCH($A2112,TechList[Tech_'#],0),)</f>
        <v>2018</v>
      </c>
      <c r="H2112" s="154" t="str">
        <f>INDEX(TechList[Complexity],MATCH($A2112,TechList[Tech_'#],0),)</f>
        <v>High1</v>
      </c>
      <c r="I2112" s="158">
        <f>SUMIFS(DMC_EV1_curves[dmc_base_EVslope],DMC_EV1_curves[key_1],DMC_EV1[[#This Row],[key_1]])
*ev1_dmc!$J2112/100
+SUMIFS(DMC_EV1_curves[dmc_base_EVintercept],DMC_EV1_curves[key_1],DMC_EV1[[#This Row],[key_1]])</f>
        <v>4089.6332886955229</v>
      </c>
      <c r="J2112" s="156">
        <v>13.5</v>
      </c>
    </row>
    <row r="2113" spans="1:10" x14ac:dyDescent="0.25">
      <c r="A2113" s="123">
        <v>258</v>
      </c>
      <c r="B2113" s="154" t="str">
        <f>INDEX(TechList[Tech],MATCH($A2113,TechList[Tech_'#],0),)</f>
        <v>REEV40 non-batt</v>
      </c>
      <c r="C2113" s="154" t="str">
        <f t="shared" si="153"/>
        <v>258_5</v>
      </c>
      <c r="D2113" s="158" t="str">
        <f t="shared" si="154"/>
        <v>258_5_14.0</v>
      </c>
      <c r="E2113" s="153">
        <f t="shared" si="152"/>
        <v>5</v>
      </c>
      <c r="F2113" s="121">
        <f>SUMIFS(LearningFactors[LF_codeNew],LearningFactors[Tech_'#],DMC_EV1[[#This Row],[Tech_'#]])</f>
        <v>23</v>
      </c>
      <c r="G2113" s="121">
        <f>INDEX(TechList[ST_Thru],MATCH($A2113,TechList[Tech_'#],0),)</f>
        <v>2018</v>
      </c>
      <c r="H2113" s="154" t="str">
        <f>INDEX(TechList[Complexity],MATCH($A2113,TechList[Tech_'#],0),)</f>
        <v>High1</v>
      </c>
      <c r="I2113" s="158">
        <f>SUMIFS(DMC_EV1_curves[dmc_base_EVslope],DMC_EV1_curves[key_1],DMC_EV1[[#This Row],[key_1]])
*ev1_dmc!$J2113/100
+SUMIFS(DMC_EV1_curves[dmc_base_EVintercept],DMC_EV1_curves[key_1],DMC_EV1[[#This Row],[key_1]])</f>
        <v>4090.6774113750007</v>
      </c>
      <c r="J2113" s="156">
        <v>14</v>
      </c>
    </row>
    <row r="2114" spans="1:10" x14ac:dyDescent="0.25">
      <c r="A2114" s="123">
        <v>258</v>
      </c>
      <c r="B2114" s="154" t="str">
        <f>INDEX(TechList[Tech],MATCH($A2114,TechList[Tech_'#],0),)</f>
        <v>REEV40 non-batt</v>
      </c>
      <c r="C2114" s="154" t="str">
        <f t="shared" si="153"/>
        <v>258_5</v>
      </c>
      <c r="D2114" s="158" t="str">
        <f t="shared" si="154"/>
        <v>258_5_14.5</v>
      </c>
      <c r="E2114" s="153">
        <f t="shared" si="152"/>
        <v>5</v>
      </c>
      <c r="F2114" s="121">
        <f>SUMIFS(LearningFactors[LF_codeNew],LearningFactors[Tech_'#],DMC_EV1[[#This Row],[Tech_'#]])</f>
        <v>23</v>
      </c>
      <c r="G2114" s="121">
        <f>INDEX(TechList[ST_Thru],MATCH($A2114,TechList[Tech_'#],0),)</f>
        <v>2018</v>
      </c>
      <c r="H2114" s="154" t="str">
        <f>INDEX(TechList[Complexity],MATCH($A2114,TechList[Tech_'#],0),)</f>
        <v>High1</v>
      </c>
      <c r="I2114" s="158">
        <f>SUMIFS(DMC_EV1_curves[dmc_base_EVslope],DMC_EV1_curves[key_1],DMC_EV1[[#This Row],[key_1]])
*ev1_dmc!$J2114/100
+SUMIFS(DMC_EV1_curves[dmc_base_EVintercept],DMC_EV1_curves[key_1],DMC_EV1[[#This Row],[key_1]])</f>
        <v>4091.7215340544781</v>
      </c>
      <c r="J2114" s="156">
        <v>14.5</v>
      </c>
    </row>
    <row r="2115" spans="1:10" x14ac:dyDescent="0.25">
      <c r="A2115" s="123">
        <v>258</v>
      </c>
      <c r="B2115" s="154" t="str">
        <f>INDEX(TechList[Tech],MATCH($A2115,TechList[Tech_'#],0),)</f>
        <v>REEV40 non-batt</v>
      </c>
      <c r="C2115" s="154" t="str">
        <f t="shared" si="153"/>
        <v>258_5</v>
      </c>
      <c r="D2115" s="158" t="str">
        <f t="shared" si="154"/>
        <v>258_5_15.0</v>
      </c>
      <c r="E2115" s="153">
        <f t="shared" si="152"/>
        <v>5</v>
      </c>
      <c r="F2115" s="121">
        <f>SUMIFS(LearningFactors[LF_codeNew],LearningFactors[Tech_'#],DMC_EV1[[#This Row],[Tech_'#]])</f>
        <v>23</v>
      </c>
      <c r="G2115" s="121">
        <f>INDEX(TechList[ST_Thru],MATCH($A2115,TechList[Tech_'#],0),)</f>
        <v>2018</v>
      </c>
      <c r="H2115" s="154" t="str">
        <f>INDEX(TechList[Complexity],MATCH($A2115,TechList[Tech_'#],0),)</f>
        <v>High1</v>
      </c>
      <c r="I2115" s="158">
        <f>SUMIFS(DMC_EV1_curves[dmc_base_EVslope],DMC_EV1_curves[key_1],DMC_EV1[[#This Row],[key_1]])
*ev1_dmc!$J2115/100
+SUMIFS(DMC_EV1_curves[dmc_base_EVintercept],DMC_EV1_curves[key_1],DMC_EV1[[#This Row],[key_1]])</f>
        <v>4092.7656567339559</v>
      </c>
      <c r="J2115" s="156">
        <v>15</v>
      </c>
    </row>
    <row r="2116" spans="1:10" x14ac:dyDescent="0.25">
      <c r="A2116" s="123">
        <v>258</v>
      </c>
      <c r="B2116" s="154" t="str">
        <f>INDEX(TechList[Tech],MATCH($A2116,TechList[Tech_'#],0),)</f>
        <v>REEV40 non-batt</v>
      </c>
      <c r="C2116" s="154" t="str">
        <f t="shared" si="153"/>
        <v>258_5</v>
      </c>
      <c r="D2116" s="158" t="str">
        <f t="shared" si="154"/>
        <v>258_5_15.5</v>
      </c>
      <c r="E2116" s="153">
        <f t="shared" si="152"/>
        <v>5</v>
      </c>
      <c r="F2116" s="121">
        <f>SUMIFS(LearningFactors[LF_codeNew],LearningFactors[Tech_'#],DMC_EV1[[#This Row],[Tech_'#]])</f>
        <v>23</v>
      </c>
      <c r="G2116" s="121">
        <f>INDEX(TechList[ST_Thru],MATCH($A2116,TechList[Tech_'#],0),)</f>
        <v>2018</v>
      </c>
      <c r="H2116" s="154" t="str">
        <f>INDEX(TechList[Complexity],MATCH($A2116,TechList[Tech_'#],0),)</f>
        <v>High1</v>
      </c>
      <c r="I2116" s="158">
        <f>SUMIFS(DMC_EV1_curves[dmc_base_EVslope],DMC_EV1_curves[key_1],DMC_EV1[[#This Row],[key_1]])
*ev1_dmc!$J2116/100
+SUMIFS(DMC_EV1_curves[dmc_base_EVintercept],DMC_EV1_curves[key_1],DMC_EV1[[#This Row],[key_1]])</f>
        <v>4093.8097794134333</v>
      </c>
      <c r="J2116" s="156">
        <v>15.5</v>
      </c>
    </row>
    <row r="2117" spans="1:10" x14ac:dyDescent="0.25">
      <c r="A2117" s="123">
        <v>258</v>
      </c>
      <c r="B2117" s="154" t="str">
        <f>INDEX(TechList[Tech],MATCH($A2117,TechList[Tech_'#],0),)</f>
        <v>REEV40 non-batt</v>
      </c>
      <c r="C2117" s="154" t="str">
        <f t="shared" si="153"/>
        <v>258_5</v>
      </c>
      <c r="D2117" s="158" t="str">
        <f t="shared" si="154"/>
        <v>258_5_16.0</v>
      </c>
      <c r="E2117" s="153">
        <f t="shared" si="152"/>
        <v>5</v>
      </c>
      <c r="F2117" s="121">
        <f>SUMIFS(LearningFactors[LF_codeNew],LearningFactors[Tech_'#],DMC_EV1[[#This Row],[Tech_'#]])</f>
        <v>23</v>
      </c>
      <c r="G2117" s="121">
        <f>INDEX(TechList[ST_Thru],MATCH($A2117,TechList[Tech_'#],0),)</f>
        <v>2018</v>
      </c>
      <c r="H2117" s="154" t="str">
        <f>INDEX(TechList[Complexity],MATCH($A2117,TechList[Tech_'#],0),)</f>
        <v>High1</v>
      </c>
      <c r="I2117" s="158">
        <f>SUMIFS(DMC_EV1_curves[dmc_base_EVslope],DMC_EV1_curves[key_1],DMC_EV1[[#This Row],[key_1]])
*ev1_dmc!$J2117/100
+SUMIFS(DMC_EV1_curves[dmc_base_EVintercept],DMC_EV1_curves[key_1],DMC_EV1[[#This Row],[key_1]])</f>
        <v>4094.8539020929111</v>
      </c>
      <c r="J2117" s="156">
        <v>16</v>
      </c>
    </row>
    <row r="2118" spans="1:10" x14ac:dyDescent="0.25">
      <c r="A2118" s="123">
        <v>258</v>
      </c>
      <c r="B2118" s="154" t="str">
        <f>INDEX(TechList[Tech],MATCH($A2118,TechList[Tech_'#],0),)</f>
        <v>REEV40 non-batt</v>
      </c>
      <c r="C2118" s="154" t="str">
        <f t="shared" si="153"/>
        <v>258_5</v>
      </c>
      <c r="D2118" s="158" t="str">
        <f t="shared" si="154"/>
        <v>258_5_16.5</v>
      </c>
      <c r="E2118" s="153">
        <f t="shared" si="152"/>
        <v>5</v>
      </c>
      <c r="F2118" s="121">
        <f>SUMIFS(LearningFactors[LF_codeNew],LearningFactors[Tech_'#],DMC_EV1[[#This Row],[Tech_'#]])</f>
        <v>23</v>
      </c>
      <c r="G2118" s="121">
        <f>INDEX(TechList[ST_Thru],MATCH($A2118,TechList[Tech_'#],0),)</f>
        <v>2018</v>
      </c>
      <c r="H2118" s="154" t="str">
        <f>INDEX(TechList[Complexity],MATCH($A2118,TechList[Tech_'#],0),)</f>
        <v>High1</v>
      </c>
      <c r="I2118" s="158">
        <f>SUMIFS(DMC_EV1_curves[dmc_base_EVslope],DMC_EV1_curves[key_1],DMC_EV1[[#This Row],[key_1]])
*ev1_dmc!$J2118/100
+SUMIFS(DMC_EV1_curves[dmc_base_EVintercept],DMC_EV1_curves[key_1],DMC_EV1[[#This Row],[key_1]])</f>
        <v>4095.8980247723885</v>
      </c>
      <c r="J2118" s="156">
        <v>16.5</v>
      </c>
    </row>
    <row r="2119" spans="1:10" x14ac:dyDescent="0.25">
      <c r="A2119" s="123">
        <v>258</v>
      </c>
      <c r="B2119" s="154" t="str">
        <f>INDEX(TechList[Tech],MATCH($A2119,TechList[Tech_'#],0),)</f>
        <v>REEV40 non-batt</v>
      </c>
      <c r="C2119" s="154" t="str">
        <f t="shared" si="153"/>
        <v>258_5</v>
      </c>
      <c r="D2119" s="158" t="str">
        <f t="shared" si="154"/>
        <v>258_5_17.0</v>
      </c>
      <c r="E2119" s="153">
        <f t="shared" si="152"/>
        <v>5</v>
      </c>
      <c r="F2119" s="121">
        <f>SUMIFS(LearningFactors[LF_codeNew],LearningFactors[Tech_'#],DMC_EV1[[#This Row],[Tech_'#]])</f>
        <v>23</v>
      </c>
      <c r="G2119" s="121">
        <f>INDEX(TechList[ST_Thru],MATCH($A2119,TechList[Tech_'#],0),)</f>
        <v>2018</v>
      </c>
      <c r="H2119" s="154" t="str">
        <f>INDEX(TechList[Complexity],MATCH($A2119,TechList[Tech_'#],0),)</f>
        <v>High1</v>
      </c>
      <c r="I2119" s="158">
        <f>SUMIFS(DMC_EV1_curves[dmc_base_EVslope],DMC_EV1_curves[key_1],DMC_EV1[[#This Row],[key_1]])
*ev1_dmc!$J2119/100
+SUMIFS(DMC_EV1_curves[dmc_base_EVintercept],DMC_EV1_curves[key_1],DMC_EV1[[#This Row],[key_1]])</f>
        <v>4096.9421474518658</v>
      </c>
      <c r="J2119" s="156">
        <v>17</v>
      </c>
    </row>
    <row r="2120" spans="1:10" x14ac:dyDescent="0.25">
      <c r="A2120" s="123">
        <v>258</v>
      </c>
      <c r="B2120" s="154" t="str">
        <f>INDEX(TechList[Tech],MATCH($A2120,TechList[Tech_'#],0),)</f>
        <v>REEV40 non-batt</v>
      </c>
      <c r="C2120" s="154" t="str">
        <f t="shared" si="153"/>
        <v>258_5</v>
      </c>
      <c r="D2120" s="158" t="str">
        <f t="shared" si="154"/>
        <v>258_5_17.5</v>
      </c>
      <c r="E2120" s="153">
        <f t="shared" si="152"/>
        <v>5</v>
      </c>
      <c r="F2120" s="121">
        <f>SUMIFS(LearningFactors[LF_codeNew],LearningFactors[Tech_'#],DMC_EV1[[#This Row],[Tech_'#]])</f>
        <v>23</v>
      </c>
      <c r="G2120" s="121">
        <f>INDEX(TechList[ST_Thru],MATCH($A2120,TechList[Tech_'#],0),)</f>
        <v>2018</v>
      </c>
      <c r="H2120" s="154" t="str">
        <f>INDEX(TechList[Complexity],MATCH($A2120,TechList[Tech_'#],0),)</f>
        <v>High1</v>
      </c>
      <c r="I2120" s="158">
        <f>SUMIFS(DMC_EV1_curves[dmc_base_EVslope],DMC_EV1_curves[key_1],DMC_EV1[[#This Row],[key_1]])
*ev1_dmc!$J2120/100
+SUMIFS(DMC_EV1_curves[dmc_base_EVintercept],DMC_EV1_curves[key_1],DMC_EV1[[#This Row],[key_1]])</f>
        <v>4097.9862701313432</v>
      </c>
      <c r="J2120" s="156">
        <v>17.5</v>
      </c>
    </row>
    <row r="2121" spans="1:10" x14ac:dyDescent="0.25">
      <c r="A2121" s="123">
        <v>258</v>
      </c>
      <c r="B2121" s="154" t="str">
        <f>INDEX(TechList[Tech],MATCH($A2121,TechList[Tech_'#],0),)</f>
        <v>REEV40 non-batt</v>
      </c>
      <c r="C2121" s="154" t="str">
        <f t="shared" si="153"/>
        <v>258_5</v>
      </c>
      <c r="D2121" s="158" t="str">
        <f t="shared" si="154"/>
        <v>258_5_18.0</v>
      </c>
      <c r="E2121" s="153">
        <f t="shared" si="152"/>
        <v>5</v>
      </c>
      <c r="F2121" s="121">
        <f>SUMIFS(LearningFactors[LF_codeNew],LearningFactors[Tech_'#],DMC_EV1[[#This Row],[Tech_'#]])</f>
        <v>23</v>
      </c>
      <c r="G2121" s="121">
        <f>INDEX(TechList[ST_Thru],MATCH($A2121,TechList[Tech_'#],0),)</f>
        <v>2018</v>
      </c>
      <c r="H2121" s="154" t="str">
        <f>INDEX(TechList[Complexity],MATCH($A2121,TechList[Tech_'#],0),)</f>
        <v>High1</v>
      </c>
      <c r="I2121" s="158">
        <f>SUMIFS(DMC_EV1_curves[dmc_base_EVslope],DMC_EV1_curves[key_1],DMC_EV1[[#This Row],[key_1]])
*ev1_dmc!$J2121/100
+SUMIFS(DMC_EV1_curves[dmc_base_EVintercept],DMC_EV1_curves[key_1],DMC_EV1[[#This Row],[key_1]])</f>
        <v>4099.0303928108215</v>
      </c>
      <c r="J2121" s="156">
        <v>18</v>
      </c>
    </row>
    <row r="2122" spans="1:10" x14ac:dyDescent="0.25">
      <c r="A2122" s="123">
        <v>258</v>
      </c>
      <c r="B2122" s="154" t="str">
        <f>INDEX(TechList[Tech],MATCH($A2122,TechList[Tech_'#],0),)</f>
        <v>REEV40 non-batt</v>
      </c>
      <c r="C2122" s="154" t="str">
        <f t="shared" si="153"/>
        <v>258_5</v>
      </c>
      <c r="D2122" s="158" t="str">
        <f t="shared" si="154"/>
        <v>258_5_18.5</v>
      </c>
      <c r="E2122" s="153">
        <f t="shared" si="152"/>
        <v>5</v>
      </c>
      <c r="F2122" s="121">
        <f>SUMIFS(LearningFactors[LF_codeNew],LearningFactors[Tech_'#],DMC_EV1[[#This Row],[Tech_'#]])</f>
        <v>23</v>
      </c>
      <c r="G2122" s="121">
        <f>INDEX(TechList[ST_Thru],MATCH($A2122,TechList[Tech_'#],0),)</f>
        <v>2018</v>
      </c>
      <c r="H2122" s="154" t="str">
        <f>INDEX(TechList[Complexity],MATCH($A2122,TechList[Tech_'#],0),)</f>
        <v>High1</v>
      </c>
      <c r="I2122" s="158">
        <f>SUMIFS(DMC_EV1_curves[dmc_base_EVslope],DMC_EV1_curves[key_1],DMC_EV1[[#This Row],[key_1]])
*ev1_dmc!$J2122/100
+SUMIFS(DMC_EV1_curves[dmc_base_EVintercept],DMC_EV1_curves[key_1],DMC_EV1[[#This Row],[key_1]])</f>
        <v>4100.0745154902988</v>
      </c>
      <c r="J2122" s="156">
        <v>18.5</v>
      </c>
    </row>
    <row r="2123" spans="1:10" x14ac:dyDescent="0.25">
      <c r="A2123" s="123">
        <v>258</v>
      </c>
      <c r="B2123" s="154" t="str">
        <f>INDEX(TechList[Tech],MATCH($A2123,TechList[Tech_'#],0),)</f>
        <v>REEV40 non-batt</v>
      </c>
      <c r="C2123" s="154" t="str">
        <f t="shared" si="153"/>
        <v>258_5</v>
      </c>
      <c r="D2123" s="158" t="str">
        <f t="shared" si="154"/>
        <v>258_5_19.0</v>
      </c>
      <c r="E2123" s="153">
        <f t="shared" si="152"/>
        <v>5</v>
      </c>
      <c r="F2123" s="121">
        <f>SUMIFS(LearningFactors[LF_codeNew],LearningFactors[Tech_'#],DMC_EV1[[#This Row],[Tech_'#]])</f>
        <v>23</v>
      </c>
      <c r="G2123" s="121">
        <f>INDEX(TechList[ST_Thru],MATCH($A2123,TechList[Tech_'#],0),)</f>
        <v>2018</v>
      </c>
      <c r="H2123" s="154" t="str">
        <f>INDEX(TechList[Complexity],MATCH($A2123,TechList[Tech_'#],0),)</f>
        <v>High1</v>
      </c>
      <c r="I2123" s="158">
        <f>SUMIFS(DMC_EV1_curves[dmc_base_EVslope],DMC_EV1_curves[key_1],DMC_EV1[[#This Row],[key_1]])
*ev1_dmc!$J2123/100
+SUMIFS(DMC_EV1_curves[dmc_base_EVintercept],DMC_EV1_curves[key_1],DMC_EV1[[#This Row],[key_1]])</f>
        <v>4101.1186381697762</v>
      </c>
      <c r="J2123" s="156">
        <v>19</v>
      </c>
    </row>
    <row r="2124" spans="1:10" x14ac:dyDescent="0.25">
      <c r="A2124" s="123">
        <v>258</v>
      </c>
      <c r="B2124" s="154" t="str">
        <f>INDEX(TechList[Tech],MATCH($A2124,TechList[Tech_'#],0),)</f>
        <v>REEV40 non-batt</v>
      </c>
      <c r="C2124" s="154" t="str">
        <f t="shared" si="153"/>
        <v>258_5</v>
      </c>
      <c r="D2124" s="158" t="str">
        <f t="shared" si="154"/>
        <v>258_5_19.5</v>
      </c>
      <c r="E2124" s="153">
        <f t="shared" si="152"/>
        <v>5</v>
      </c>
      <c r="F2124" s="121">
        <f>SUMIFS(LearningFactors[LF_codeNew],LearningFactors[Tech_'#],DMC_EV1[[#This Row],[Tech_'#]])</f>
        <v>23</v>
      </c>
      <c r="G2124" s="121">
        <f>INDEX(TechList[ST_Thru],MATCH($A2124,TechList[Tech_'#],0),)</f>
        <v>2018</v>
      </c>
      <c r="H2124" s="154" t="str">
        <f>INDEX(TechList[Complexity],MATCH($A2124,TechList[Tech_'#],0),)</f>
        <v>High1</v>
      </c>
      <c r="I2124" s="158">
        <f>SUMIFS(DMC_EV1_curves[dmc_base_EVslope],DMC_EV1_curves[key_1],DMC_EV1[[#This Row],[key_1]])
*ev1_dmc!$J2124/100
+SUMIFS(DMC_EV1_curves[dmc_base_EVintercept],DMC_EV1_curves[key_1],DMC_EV1[[#This Row],[key_1]])</f>
        <v>4102.1627608492536</v>
      </c>
      <c r="J2124" s="156">
        <v>19.5</v>
      </c>
    </row>
    <row r="2125" spans="1:10" x14ac:dyDescent="0.25">
      <c r="A2125" s="123">
        <v>258</v>
      </c>
      <c r="B2125" s="154" t="str">
        <f>INDEX(TechList[Tech],MATCH($A2125,TechList[Tech_'#],0),)</f>
        <v>REEV40 non-batt</v>
      </c>
      <c r="C2125" s="154" t="str">
        <f t="shared" si="153"/>
        <v>258_5</v>
      </c>
      <c r="D2125" s="158" t="str">
        <f t="shared" si="154"/>
        <v>258_5_20.0</v>
      </c>
      <c r="E2125" s="153">
        <f t="shared" si="152"/>
        <v>5</v>
      </c>
      <c r="F2125" s="121">
        <f>SUMIFS(LearningFactors[LF_codeNew],LearningFactors[Tech_'#],DMC_EV1[[#This Row],[Tech_'#]])</f>
        <v>23</v>
      </c>
      <c r="G2125" s="121">
        <f>INDEX(TechList[ST_Thru],MATCH($A2125,TechList[Tech_'#],0),)</f>
        <v>2018</v>
      </c>
      <c r="H2125" s="154" t="str">
        <f>INDEX(TechList[Complexity],MATCH($A2125,TechList[Tech_'#],0),)</f>
        <v>High1</v>
      </c>
      <c r="I2125" s="158">
        <f>SUMIFS(DMC_EV1_curves[dmc_base_EVslope],DMC_EV1_curves[key_1],DMC_EV1[[#This Row],[key_1]])
*ev1_dmc!$J2125/100
+SUMIFS(DMC_EV1_curves[dmc_base_EVintercept],DMC_EV1_curves[key_1],DMC_EV1[[#This Row],[key_1]])</f>
        <v>4103.2068835287319</v>
      </c>
      <c r="J2125" s="156">
        <v>20</v>
      </c>
    </row>
    <row r="2126" spans="1:10" x14ac:dyDescent="0.25">
      <c r="A2126" s="123">
        <v>258</v>
      </c>
      <c r="B2126" s="154" t="str">
        <f>INDEX(TechList[Tech],MATCH($A2126,TechList[Tech_'#],0),)</f>
        <v>REEV40 non-batt</v>
      </c>
      <c r="C2126" s="154" t="str">
        <f t="shared" ref="C2126:C2145" si="155">CONCATENATE(A2126,"_",E2126)</f>
        <v>258_5</v>
      </c>
      <c r="D2126" s="158" t="str">
        <f t="shared" ref="D2126:D2145" si="156">CONCATENATE(C2126,"_",TEXT(J2126,"0.0"))</f>
        <v>258_5_20.5</v>
      </c>
      <c r="E2126" s="153">
        <f t="shared" si="152"/>
        <v>5</v>
      </c>
      <c r="F2126" s="121">
        <f>SUMIFS(LearningFactors[LF_codeNew],LearningFactors[Tech_'#],DMC_EV1[[#This Row],[Tech_'#]])</f>
        <v>23</v>
      </c>
      <c r="G2126" s="121">
        <f>INDEX(TechList[ST_Thru],MATCH($A2126,TechList[Tech_'#],0),)</f>
        <v>2018</v>
      </c>
      <c r="H2126" s="154" t="str">
        <f>INDEX(TechList[Complexity],MATCH($A2126,TechList[Tech_'#],0),)</f>
        <v>High1</v>
      </c>
      <c r="I2126" s="158">
        <f>SUMIFS(DMC_EV1_curves[dmc_base_EVslope],DMC_EV1_curves[key_1],DMC_EV1[[#This Row],[key_1]])
*ev1_dmc!$J2126/100
+SUMIFS(DMC_EV1_curves[dmc_base_EVintercept],DMC_EV1_curves[key_1],DMC_EV1[[#This Row],[key_1]])</f>
        <v>4104.2510062082092</v>
      </c>
      <c r="J2126" s="73">
        <v>20.5</v>
      </c>
    </row>
    <row r="2127" spans="1:10" x14ac:dyDescent="0.25">
      <c r="A2127" s="123">
        <v>258</v>
      </c>
      <c r="B2127" s="154" t="str">
        <f>INDEX(TechList[Tech],MATCH($A2127,TechList[Tech_'#],0),)</f>
        <v>REEV40 non-batt</v>
      </c>
      <c r="C2127" s="154" t="str">
        <f t="shared" si="155"/>
        <v>258_5</v>
      </c>
      <c r="D2127" s="158" t="str">
        <f t="shared" si="156"/>
        <v>258_5_21.0</v>
      </c>
      <c r="E2127" s="153">
        <f t="shared" si="152"/>
        <v>5</v>
      </c>
      <c r="F2127" s="121">
        <f>SUMIFS(LearningFactors[LF_codeNew],LearningFactors[Tech_'#],DMC_EV1[[#This Row],[Tech_'#]])</f>
        <v>23</v>
      </c>
      <c r="G2127" s="121">
        <f>INDEX(TechList[ST_Thru],MATCH($A2127,TechList[Tech_'#],0),)</f>
        <v>2018</v>
      </c>
      <c r="H2127" s="154" t="str">
        <f>INDEX(TechList[Complexity],MATCH($A2127,TechList[Tech_'#],0),)</f>
        <v>High1</v>
      </c>
      <c r="I2127" s="158">
        <f>SUMIFS(DMC_EV1_curves[dmc_base_EVslope],DMC_EV1_curves[key_1],DMC_EV1[[#This Row],[key_1]])
*ev1_dmc!$J2127/100
+SUMIFS(DMC_EV1_curves[dmc_base_EVintercept],DMC_EV1_curves[key_1],DMC_EV1[[#This Row],[key_1]])</f>
        <v>4105.2951288876866</v>
      </c>
      <c r="J2127" s="73">
        <v>21</v>
      </c>
    </row>
    <row r="2128" spans="1:10" x14ac:dyDescent="0.25">
      <c r="A2128" s="123">
        <v>258</v>
      </c>
      <c r="B2128" s="154" t="str">
        <f>INDEX(TechList[Tech],MATCH($A2128,TechList[Tech_'#],0),)</f>
        <v>REEV40 non-batt</v>
      </c>
      <c r="C2128" s="154" t="str">
        <f t="shared" si="155"/>
        <v>258_5</v>
      </c>
      <c r="D2128" s="158" t="str">
        <f t="shared" si="156"/>
        <v>258_5_21.5</v>
      </c>
      <c r="E2128" s="153">
        <f t="shared" si="152"/>
        <v>5</v>
      </c>
      <c r="F2128" s="121">
        <f>SUMIFS(LearningFactors[LF_codeNew],LearningFactors[Tech_'#],DMC_EV1[[#This Row],[Tech_'#]])</f>
        <v>23</v>
      </c>
      <c r="G2128" s="121">
        <f>INDEX(TechList[ST_Thru],MATCH($A2128,TechList[Tech_'#],0),)</f>
        <v>2018</v>
      </c>
      <c r="H2128" s="154" t="str">
        <f>INDEX(TechList[Complexity],MATCH($A2128,TechList[Tech_'#],0),)</f>
        <v>High1</v>
      </c>
      <c r="I2128" s="158">
        <f>SUMIFS(DMC_EV1_curves[dmc_base_EVslope],DMC_EV1_curves[key_1],DMC_EV1[[#This Row],[key_1]])
*ev1_dmc!$J2128/100
+SUMIFS(DMC_EV1_curves[dmc_base_EVintercept],DMC_EV1_curves[key_1],DMC_EV1[[#This Row],[key_1]])</f>
        <v>4106.339251567164</v>
      </c>
      <c r="J2128" s="73">
        <v>21.5</v>
      </c>
    </row>
    <row r="2129" spans="1:10" x14ac:dyDescent="0.25">
      <c r="A2129" s="123">
        <v>258</v>
      </c>
      <c r="B2129" s="154" t="str">
        <f>INDEX(TechList[Tech],MATCH($A2129,TechList[Tech_'#],0),)</f>
        <v>REEV40 non-batt</v>
      </c>
      <c r="C2129" s="154" t="str">
        <f t="shared" si="155"/>
        <v>258_5</v>
      </c>
      <c r="D2129" s="158" t="str">
        <f t="shared" si="156"/>
        <v>258_5_22.0</v>
      </c>
      <c r="E2129" s="153">
        <f t="shared" si="152"/>
        <v>5</v>
      </c>
      <c r="F2129" s="121">
        <f>SUMIFS(LearningFactors[LF_codeNew],LearningFactors[Tech_'#],DMC_EV1[[#This Row],[Tech_'#]])</f>
        <v>23</v>
      </c>
      <c r="G2129" s="121">
        <f>INDEX(TechList[ST_Thru],MATCH($A2129,TechList[Tech_'#],0),)</f>
        <v>2018</v>
      </c>
      <c r="H2129" s="154" t="str">
        <f>INDEX(TechList[Complexity],MATCH($A2129,TechList[Tech_'#],0),)</f>
        <v>High1</v>
      </c>
      <c r="I2129" s="158">
        <f>SUMIFS(DMC_EV1_curves[dmc_base_EVslope],DMC_EV1_curves[key_1],DMC_EV1[[#This Row],[key_1]])
*ev1_dmc!$J2129/100
+SUMIFS(DMC_EV1_curves[dmc_base_EVintercept],DMC_EV1_curves[key_1],DMC_EV1[[#This Row],[key_1]])</f>
        <v>4107.3833742466413</v>
      </c>
      <c r="J2129" s="73">
        <v>22</v>
      </c>
    </row>
    <row r="2130" spans="1:10" x14ac:dyDescent="0.25">
      <c r="A2130" s="123">
        <v>258</v>
      </c>
      <c r="B2130" s="154" t="str">
        <f>INDEX(TechList[Tech],MATCH($A2130,TechList[Tech_'#],0),)</f>
        <v>REEV40 non-batt</v>
      </c>
      <c r="C2130" s="154" t="str">
        <f t="shared" si="155"/>
        <v>258_5</v>
      </c>
      <c r="D2130" s="158" t="str">
        <f t="shared" si="156"/>
        <v>258_5_22.5</v>
      </c>
      <c r="E2130" s="153">
        <f t="shared" si="152"/>
        <v>5</v>
      </c>
      <c r="F2130" s="121">
        <f>SUMIFS(LearningFactors[LF_codeNew],LearningFactors[Tech_'#],DMC_EV1[[#This Row],[Tech_'#]])</f>
        <v>23</v>
      </c>
      <c r="G2130" s="121">
        <f>INDEX(TechList[ST_Thru],MATCH($A2130,TechList[Tech_'#],0),)</f>
        <v>2018</v>
      </c>
      <c r="H2130" s="154" t="str">
        <f>INDEX(TechList[Complexity],MATCH($A2130,TechList[Tech_'#],0),)</f>
        <v>High1</v>
      </c>
      <c r="I2130" s="158">
        <f>SUMIFS(DMC_EV1_curves[dmc_base_EVslope],DMC_EV1_curves[key_1],DMC_EV1[[#This Row],[key_1]])
*ev1_dmc!$J2130/100
+SUMIFS(DMC_EV1_curves[dmc_base_EVintercept],DMC_EV1_curves[key_1],DMC_EV1[[#This Row],[key_1]])</f>
        <v>4108.4274969261196</v>
      </c>
      <c r="J2130" s="73">
        <v>22.5</v>
      </c>
    </row>
    <row r="2131" spans="1:10" x14ac:dyDescent="0.25">
      <c r="A2131" s="123">
        <v>258</v>
      </c>
      <c r="B2131" s="154" t="str">
        <f>INDEX(TechList[Tech],MATCH($A2131,TechList[Tech_'#],0),)</f>
        <v>REEV40 non-batt</v>
      </c>
      <c r="C2131" s="154" t="str">
        <f t="shared" si="155"/>
        <v>258_5</v>
      </c>
      <c r="D2131" s="158" t="str">
        <f t="shared" si="156"/>
        <v>258_5_23.0</v>
      </c>
      <c r="E2131" s="153">
        <f t="shared" si="152"/>
        <v>5</v>
      </c>
      <c r="F2131" s="121">
        <f>SUMIFS(LearningFactors[LF_codeNew],LearningFactors[Tech_'#],DMC_EV1[[#This Row],[Tech_'#]])</f>
        <v>23</v>
      </c>
      <c r="G2131" s="121">
        <f>INDEX(TechList[ST_Thru],MATCH($A2131,TechList[Tech_'#],0),)</f>
        <v>2018</v>
      </c>
      <c r="H2131" s="154" t="str">
        <f>INDEX(TechList[Complexity],MATCH($A2131,TechList[Tech_'#],0),)</f>
        <v>High1</v>
      </c>
      <c r="I2131" s="158">
        <f>SUMIFS(DMC_EV1_curves[dmc_base_EVslope],DMC_EV1_curves[key_1],DMC_EV1[[#This Row],[key_1]])
*ev1_dmc!$J2131/100
+SUMIFS(DMC_EV1_curves[dmc_base_EVintercept],DMC_EV1_curves[key_1],DMC_EV1[[#This Row],[key_1]])</f>
        <v>4109.471619605597</v>
      </c>
      <c r="J2131" s="73">
        <v>23</v>
      </c>
    </row>
    <row r="2132" spans="1:10" x14ac:dyDescent="0.25">
      <c r="A2132" s="123">
        <v>258</v>
      </c>
      <c r="B2132" s="154" t="str">
        <f>INDEX(TechList[Tech],MATCH($A2132,TechList[Tech_'#],0),)</f>
        <v>REEV40 non-batt</v>
      </c>
      <c r="C2132" s="154" t="str">
        <f t="shared" si="155"/>
        <v>258_5</v>
      </c>
      <c r="D2132" s="158" t="str">
        <f t="shared" si="156"/>
        <v>258_5_23.5</v>
      </c>
      <c r="E2132" s="153">
        <f t="shared" si="152"/>
        <v>5</v>
      </c>
      <c r="F2132" s="121">
        <f>SUMIFS(LearningFactors[LF_codeNew],LearningFactors[Tech_'#],DMC_EV1[[#This Row],[Tech_'#]])</f>
        <v>23</v>
      </c>
      <c r="G2132" s="121">
        <f>INDEX(TechList[ST_Thru],MATCH($A2132,TechList[Tech_'#],0),)</f>
        <v>2018</v>
      </c>
      <c r="H2132" s="154" t="str">
        <f>INDEX(TechList[Complexity],MATCH($A2132,TechList[Tech_'#],0),)</f>
        <v>High1</v>
      </c>
      <c r="I2132" s="158">
        <f>SUMIFS(DMC_EV1_curves[dmc_base_EVslope],DMC_EV1_curves[key_1],DMC_EV1[[#This Row],[key_1]])
*ev1_dmc!$J2132/100
+SUMIFS(DMC_EV1_curves[dmc_base_EVintercept],DMC_EV1_curves[key_1],DMC_EV1[[#This Row],[key_1]])</f>
        <v>4110.5157422850743</v>
      </c>
      <c r="J2132" s="73">
        <v>23.5</v>
      </c>
    </row>
    <row r="2133" spans="1:10" x14ac:dyDescent="0.25">
      <c r="A2133" s="123">
        <v>258</v>
      </c>
      <c r="B2133" s="154" t="str">
        <f>INDEX(TechList[Tech],MATCH($A2133,TechList[Tech_'#],0),)</f>
        <v>REEV40 non-batt</v>
      </c>
      <c r="C2133" s="154" t="str">
        <f t="shared" si="155"/>
        <v>258_5</v>
      </c>
      <c r="D2133" s="158" t="str">
        <f t="shared" si="156"/>
        <v>258_5_24.0</v>
      </c>
      <c r="E2133" s="153">
        <f t="shared" si="152"/>
        <v>5</v>
      </c>
      <c r="F2133" s="121">
        <f>SUMIFS(LearningFactors[LF_codeNew],LearningFactors[Tech_'#],DMC_EV1[[#This Row],[Tech_'#]])</f>
        <v>23</v>
      </c>
      <c r="G2133" s="121">
        <f>INDEX(TechList[ST_Thru],MATCH($A2133,TechList[Tech_'#],0),)</f>
        <v>2018</v>
      </c>
      <c r="H2133" s="154" t="str">
        <f>INDEX(TechList[Complexity],MATCH($A2133,TechList[Tech_'#],0),)</f>
        <v>High1</v>
      </c>
      <c r="I2133" s="158">
        <f>SUMIFS(DMC_EV1_curves[dmc_base_EVslope],DMC_EV1_curves[key_1],DMC_EV1[[#This Row],[key_1]])
*ev1_dmc!$J2133/100
+SUMIFS(DMC_EV1_curves[dmc_base_EVintercept],DMC_EV1_curves[key_1],DMC_EV1[[#This Row],[key_1]])</f>
        <v>4111.5598649645517</v>
      </c>
      <c r="J2133" s="73">
        <v>24</v>
      </c>
    </row>
    <row r="2134" spans="1:10" x14ac:dyDescent="0.25">
      <c r="A2134" s="123">
        <v>258</v>
      </c>
      <c r="B2134" s="154" t="str">
        <f>INDEX(TechList[Tech],MATCH($A2134,TechList[Tech_'#],0),)</f>
        <v>REEV40 non-batt</v>
      </c>
      <c r="C2134" s="154" t="str">
        <f t="shared" si="155"/>
        <v>258_5</v>
      </c>
      <c r="D2134" s="158" t="str">
        <f t="shared" si="156"/>
        <v>258_5_24.5</v>
      </c>
      <c r="E2134" s="153">
        <f t="shared" si="152"/>
        <v>5</v>
      </c>
      <c r="F2134" s="121">
        <f>SUMIFS(LearningFactors[LF_codeNew],LearningFactors[Tech_'#],DMC_EV1[[#This Row],[Tech_'#]])</f>
        <v>23</v>
      </c>
      <c r="G2134" s="121">
        <f>INDEX(TechList[ST_Thru],MATCH($A2134,TechList[Tech_'#],0),)</f>
        <v>2018</v>
      </c>
      <c r="H2134" s="154" t="str">
        <f>INDEX(TechList[Complexity],MATCH($A2134,TechList[Tech_'#],0),)</f>
        <v>High1</v>
      </c>
      <c r="I2134" s="158">
        <f>SUMIFS(DMC_EV1_curves[dmc_base_EVslope],DMC_EV1_curves[key_1],DMC_EV1[[#This Row],[key_1]])
*ev1_dmc!$J2134/100
+SUMIFS(DMC_EV1_curves[dmc_base_EVintercept],DMC_EV1_curves[key_1],DMC_EV1[[#This Row],[key_1]])</f>
        <v>4112.60398764403</v>
      </c>
      <c r="J2134" s="73">
        <v>24.5</v>
      </c>
    </row>
    <row r="2135" spans="1:10" x14ac:dyDescent="0.25">
      <c r="A2135" s="123">
        <v>258</v>
      </c>
      <c r="B2135" s="154" t="str">
        <f>INDEX(TechList[Tech],MATCH($A2135,TechList[Tech_'#],0),)</f>
        <v>REEV40 non-batt</v>
      </c>
      <c r="C2135" s="154" t="str">
        <f t="shared" si="155"/>
        <v>258_5</v>
      </c>
      <c r="D2135" s="158" t="str">
        <f t="shared" si="156"/>
        <v>258_5_25.0</v>
      </c>
      <c r="E2135" s="153">
        <f t="shared" si="152"/>
        <v>5</v>
      </c>
      <c r="F2135" s="121">
        <f>SUMIFS(LearningFactors[LF_codeNew],LearningFactors[Tech_'#],DMC_EV1[[#This Row],[Tech_'#]])</f>
        <v>23</v>
      </c>
      <c r="G2135" s="121">
        <f>INDEX(TechList[ST_Thru],MATCH($A2135,TechList[Tech_'#],0),)</f>
        <v>2018</v>
      </c>
      <c r="H2135" s="154" t="str">
        <f>INDEX(TechList[Complexity],MATCH($A2135,TechList[Tech_'#],0),)</f>
        <v>High1</v>
      </c>
      <c r="I2135" s="158">
        <f>SUMIFS(DMC_EV1_curves[dmc_base_EVslope],DMC_EV1_curves[key_1],DMC_EV1[[#This Row],[key_1]])
*ev1_dmc!$J2135/100
+SUMIFS(DMC_EV1_curves[dmc_base_EVintercept],DMC_EV1_curves[key_1],DMC_EV1[[#This Row],[key_1]])</f>
        <v>4113.6481103235074</v>
      </c>
      <c r="J2135" s="73">
        <v>25</v>
      </c>
    </row>
    <row r="2136" spans="1:10" x14ac:dyDescent="0.25">
      <c r="A2136" s="123">
        <v>258</v>
      </c>
      <c r="B2136" s="154" t="str">
        <f>INDEX(TechList[Tech],MATCH($A2136,TechList[Tech_'#],0),)</f>
        <v>REEV40 non-batt</v>
      </c>
      <c r="C2136" s="154" t="str">
        <f t="shared" si="155"/>
        <v>258_5</v>
      </c>
      <c r="D2136" s="158" t="str">
        <f t="shared" si="156"/>
        <v>258_5_25.5</v>
      </c>
      <c r="E2136" s="153">
        <f t="shared" si="152"/>
        <v>5</v>
      </c>
      <c r="F2136" s="121">
        <f>SUMIFS(LearningFactors[LF_codeNew],LearningFactors[Tech_'#],DMC_EV1[[#This Row],[Tech_'#]])</f>
        <v>23</v>
      </c>
      <c r="G2136" s="121">
        <f>INDEX(TechList[ST_Thru],MATCH($A2136,TechList[Tech_'#],0),)</f>
        <v>2018</v>
      </c>
      <c r="H2136" s="154" t="str">
        <f>INDEX(TechList[Complexity],MATCH($A2136,TechList[Tech_'#],0),)</f>
        <v>High1</v>
      </c>
      <c r="I2136" s="158">
        <f>SUMIFS(DMC_EV1_curves[dmc_base_EVslope],DMC_EV1_curves[key_1],DMC_EV1[[#This Row],[key_1]])
*ev1_dmc!$J2136/100
+SUMIFS(DMC_EV1_curves[dmc_base_EVintercept],DMC_EV1_curves[key_1],DMC_EV1[[#This Row],[key_1]])</f>
        <v>4114.6922330029847</v>
      </c>
      <c r="J2136" s="73">
        <v>25.5</v>
      </c>
    </row>
    <row r="2137" spans="1:10" x14ac:dyDescent="0.25">
      <c r="A2137" s="123">
        <v>258</v>
      </c>
      <c r="B2137" s="154" t="str">
        <f>INDEX(TechList[Tech],MATCH($A2137,TechList[Tech_'#],0),)</f>
        <v>REEV40 non-batt</v>
      </c>
      <c r="C2137" s="154" t="str">
        <f t="shared" si="155"/>
        <v>258_5</v>
      </c>
      <c r="D2137" s="158" t="str">
        <f t="shared" si="156"/>
        <v>258_5_26.0</v>
      </c>
      <c r="E2137" s="153">
        <f t="shared" si="152"/>
        <v>5</v>
      </c>
      <c r="F2137" s="121">
        <f>SUMIFS(LearningFactors[LF_codeNew],LearningFactors[Tech_'#],DMC_EV1[[#This Row],[Tech_'#]])</f>
        <v>23</v>
      </c>
      <c r="G2137" s="121">
        <f>INDEX(TechList[ST_Thru],MATCH($A2137,TechList[Tech_'#],0),)</f>
        <v>2018</v>
      </c>
      <c r="H2137" s="154" t="str">
        <f>INDEX(TechList[Complexity],MATCH($A2137,TechList[Tech_'#],0),)</f>
        <v>High1</v>
      </c>
      <c r="I2137" s="158">
        <f>SUMIFS(DMC_EV1_curves[dmc_base_EVslope],DMC_EV1_curves[key_1],DMC_EV1[[#This Row],[key_1]])
*ev1_dmc!$J2137/100
+SUMIFS(DMC_EV1_curves[dmc_base_EVintercept],DMC_EV1_curves[key_1],DMC_EV1[[#This Row],[key_1]])</f>
        <v>4115.7363556824621</v>
      </c>
      <c r="J2137" s="73">
        <v>26</v>
      </c>
    </row>
    <row r="2138" spans="1:10" x14ac:dyDescent="0.25">
      <c r="A2138" s="123">
        <v>258</v>
      </c>
      <c r="B2138" s="154" t="str">
        <f>INDEX(TechList[Tech],MATCH($A2138,TechList[Tech_'#],0),)</f>
        <v>REEV40 non-batt</v>
      </c>
      <c r="C2138" s="154" t="str">
        <f t="shared" si="155"/>
        <v>258_5</v>
      </c>
      <c r="D2138" s="158" t="str">
        <f t="shared" si="156"/>
        <v>258_5_26.5</v>
      </c>
      <c r="E2138" s="153">
        <f t="shared" si="152"/>
        <v>5</v>
      </c>
      <c r="F2138" s="121">
        <f>SUMIFS(LearningFactors[LF_codeNew],LearningFactors[Tech_'#],DMC_EV1[[#This Row],[Tech_'#]])</f>
        <v>23</v>
      </c>
      <c r="G2138" s="121">
        <f>INDEX(TechList[ST_Thru],MATCH($A2138,TechList[Tech_'#],0),)</f>
        <v>2018</v>
      </c>
      <c r="H2138" s="154" t="str">
        <f>INDEX(TechList[Complexity],MATCH($A2138,TechList[Tech_'#],0),)</f>
        <v>High1</v>
      </c>
      <c r="I2138" s="158">
        <f>SUMIFS(DMC_EV1_curves[dmc_base_EVslope],DMC_EV1_curves[key_1],DMC_EV1[[#This Row],[key_1]])
*ev1_dmc!$J2138/100
+SUMIFS(DMC_EV1_curves[dmc_base_EVintercept],DMC_EV1_curves[key_1],DMC_EV1[[#This Row],[key_1]])</f>
        <v>4116.7804783619404</v>
      </c>
      <c r="J2138" s="73">
        <v>26.5</v>
      </c>
    </row>
    <row r="2139" spans="1:10" x14ac:dyDescent="0.25">
      <c r="A2139" s="123">
        <v>258</v>
      </c>
      <c r="B2139" s="154" t="str">
        <f>INDEX(TechList[Tech],MATCH($A2139,TechList[Tech_'#],0),)</f>
        <v>REEV40 non-batt</v>
      </c>
      <c r="C2139" s="154" t="str">
        <f t="shared" si="155"/>
        <v>258_5</v>
      </c>
      <c r="D2139" s="158" t="str">
        <f t="shared" si="156"/>
        <v>258_5_27.0</v>
      </c>
      <c r="E2139" s="153">
        <f t="shared" si="152"/>
        <v>5</v>
      </c>
      <c r="F2139" s="121">
        <f>SUMIFS(LearningFactors[LF_codeNew],LearningFactors[Tech_'#],DMC_EV1[[#This Row],[Tech_'#]])</f>
        <v>23</v>
      </c>
      <c r="G2139" s="121">
        <f>INDEX(TechList[ST_Thru],MATCH($A2139,TechList[Tech_'#],0),)</f>
        <v>2018</v>
      </c>
      <c r="H2139" s="154" t="str">
        <f>INDEX(TechList[Complexity],MATCH($A2139,TechList[Tech_'#],0),)</f>
        <v>High1</v>
      </c>
      <c r="I2139" s="158">
        <f>SUMIFS(DMC_EV1_curves[dmc_base_EVslope],DMC_EV1_curves[key_1],DMC_EV1[[#This Row],[key_1]])
*ev1_dmc!$J2139/100
+SUMIFS(DMC_EV1_curves[dmc_base_EVintercept],DMC_EV1_curves[key_1],DMC_EV1[[#This Row],[key_1]])</f>
        <v>4117.8246010414177</v>
      </c>
      <c r="J2139" s="73">
        <v>27</v>
      </c>
    </row>
    <row r="2140" spans="1:10" x14ac:dyDescent="0.25">
      <c r="A2140" s="123">
        <v>258</v>
      </c>
      <c r="B2140" s="154" t="str">
        <f>INDEX(TechList[Tech],MATCH($A2140,TechList[Tech_'#],0),)</f>
        <v>REEV40 non-batt</v>
      </c>
      <c r="C2140" s="154" t="str">
        <f t="shared" si="155"/>
        <v>258_5</v>
      </c>
      <c r="D2140" s="158" t="str">
        <f t="shared" si="156"/>
        <v>258_5_27.5</v>
      </c>
      <c r="E2140" s="153">
        <f t="shared" si="152"/>
        <v>5</v>
      </c>
      <c r="F2140" s="121">
        <f>SUMIFS(LearningFactors[LF_codeNew],LearningFactors[Tech_'#],DMC_EV1[[#This Row],[Tech_'#]])</f>
        <v>23</v>
      </c>
      <c r="G2140" s="121">
        <f>INDEX(TechList[ST_Thru],MATCH($A2140,TechList[Tech_'#],0),)</f>
        <v>2018</v>
      </c>
      <c r="H2140" s="154" t="str">
        <f>INDEX(TechList[Complexity],MATCH($A2140,TechList[Tech_'#],0),)</f>
        <v>High1</v>
      </c>
      <c r="I2140" s="158">
        <f>SUMIFS(DMC_EV1_curves[dmc_base_EVslope],DMC_EV1_curves[key_1],DMC_EV1[[#This Row],[key_1]])
*ev1_dmc!$J2140/100
+SUMIFS(DMC_EV1_curves[dmc_base_EVintercept],DMC_EV1_curves[key_1],DMC_EV1[[#This Row],[key_1]])</f>
        <v>4118.8687237208951</v>
      </c>
      <c r="J2140" s="73">
        <v>27.5</v>
      </c>
    </row>
    <row r="2141" spans="1:10" x14ac:dyDescent="0.25">
      <c r="A2141" s="123">
        <v>258</v>
      </c>
      <c r="B2141" s="154" t="str">
        <f>INDEX(TechList[Tech],MATCH($A2141,TechList[Tech_'#],0),)</f>
        <v>REEV40 non-batt</v>
      </c>
      <c r="C2141" s="154" t="str">
        <f t="shared" si="155"/>
        <v>258_5</v>
      </c>
      <c r="D2141" s="158" t="str">
        <f t="shared" si="156"/>
        <v>258_5_28.0</v>
      </c>
      <c r="E2141" s="153">
        <f t="shared" si="152"/>
        <v>5</v>
      </c>
      <c r="F2141" s="121">
        <f>SUMIFS(LearningFactors[LF_codeNew],LearningFactors[Tech_'#],DMC_EV1[[#This Row],[Tech_'#]])</f>
        <v>23</v>
      </c>
      <c r="G2141" s="121">
        <f>INDEX(TechList[ST_Thru],MATCH($A2141,TechList[Tech_'#],0),)</f>
        <v>2018</v>
      </c>
      <c r="H2141" s="154" t="str">
        <f>INDEX(TechList[Complexity],MATCH($A2141,TechList[Tech_'#],0),)</f>
        <v>High1</v>
      </c>
      <c r="I2141" s="158">
        <f>SUMIFS(DMC_EV1_curves[dmc_base_EVslope],DMC_EV1_curves[key_1],DMC_EV1[[#This Row],[key_1]])
*ev1_dmc!$J2141/100
+SUMIFS(DMC_EV1_curves[dmc_base_EVintercept],DMC_EV1_curves[key_1],DMC_EV1[[#This Row],[key_1]])</f>
        <v>4119.9128464003725</v>
      </c>
      <c r="J2141" s="73">
        <v>28</v>
      </c>
    </row>
    <row r="2142" spans="1:10" x14ac:dyDescent="0.25">
      <c r="A2142" s="123">
        <v>258</v>
      </c>
      <c r="B2142" s="154" t="str">
        <f>INDEX(TechList[Tech],MATCH($A2142,TechList[Tech_'#],0),)</f>
        <v>REEV40 non-batt</v>
      </c>
      <c r="C2142" s="154" t="str">
        <f t="shared" si="155"/>
        <v>258_5</v>
      </c>
      <c r="D2142" s="158" t="str">
        <f t="shared" si="156"/>
        <v>258_5_28.5</v>
      </c>
      <c r="E2142" s="153">
        <f t="shared" si="152"/>
        <v>5</v>
      </c>
      <c r="F2142" s="121">
        <f>SUMIFS(LearningFactors[LF_codeNew],LearningFactors[Tech_'#],DMC_EV1[[#This Row],[Tech_'#]])</f>
        <v>23</v>
      </c>
      <c r="G2142" s="121">
        <f>INDEX(TechList[ST_Thru],MATCH($A2142,TechList[Tech_'#],0),)</f>
        <v>2018</v>
      </c>
      <c r="H2142" s="154" t="str">
        <f>INDEX(TechList[Complexity],MATCH($A2142,TechList[Tech_'#],0),)</f>
        <v>High1</v>
      </c>
      <c r="I2142" s="158">
        <f>SUMIFS(DMC_EV1_curves[dmc_base_EVslope],DMC_EV1_curves[key_1],DMC_EV1[[#This Row],[key_1]])
*ev1_dmc!$J2142/100
+SUMIFS(DMC_EV1_curves[dmc_base_EVintercept],DMC_EV1_curves[key_1],DMC_EV1[[#This Row],[key_1]])</f>
        <v>4120.9569690798498</v>
      </c>
      <c r="J2142" s="73">
        <v>28.5</v>
      </c>
    </row>
    <row r="2143" spans="1:10" x14ac:dyDescent="0.25">
      <c r="A2143" s="123">
        <v>258</v>
      </c>
      <c r="B2143" s="154" t="str">
        <f>INDEX(TechList[Tech],MATCH($A2143,TechList[Tech_'#],0),)</f>
        <v>REEV40 non-batt</v>
      </c>
      <c r="C2143" s="154" t="str">
        <f t="shared" si="155"/>
        <v>258_5</v>
      </c>
      <c r="D2143" s="158" t="str">
        <f t="shared" si="156"/>
        <v>258_5_29.0</v>
      </c>
      <c r="E2143" s="153">
        <f t="shared" si="152"/>
        <v>5</v>
      </c>
      <c r="F2143" s="121">
        <f>SUMIFS(LearningFactors[LF_codeNew],LearningFactors[Tech_'#],DMC_EV1[[#This Row],[Tech_'#]])</f>
        <v>23</v>
      </c>
      <c r="G2143" s="121">
        <f>INDEX(TechList[ST_Thru],MATCH($A2143,TechList[Tech_'#],0),)</f>
        <v>2018</v>
      </c>
      <c r="H2143" s="154" t="str">
        <f>INDEX(TechList[Complexity],MATCH($A2143,TechList[Tech_'#],0),)</f>
        <v>High1</v>
      </c>
      <c r="I2143" s="158">
        <f>SUMIFS(DMC_EV1_curves[dmc_base_EVslope],DMC_EV1_curves[key_1],DMC_EV1[[#This Row],[key_1]])
*ev1_dmc!$J2143/100
+SUMIFS(DMC_EV1_curves[dmc_base_EVintercept],DMC_EV1_curves[key_1],DMC_EV1[[#This Row],[key_1]])</f>
        <v>4122.0010917593281</v>
      </c>
      <c r="J2143" s="73">
        <v>29</v>
      </c>
    </row>
    <row r="2144" spans="1:10" x14ac:dyDescent="0.25">
      <c r="A2144" s="123">
        <v>258</v>
      </c>
      <c r="B2144" s="154" t="str">
        <f>INDEX(TechList[Tech],MATCH($A2144,TechList[Tech_'#],0),)</f>
        <v>REEV40 non-batt</v>
      </c>
      <c r="C2144" s="154" t="str">
        <f t="shared" si="155"/>
        <v>258_5</v>
      </c>
      <c r="D2144" s="158" t="str">
        <f t="shared" si="156"/>
        <v>258_5_29.5</v>
      </c>
      <c r="E2144" s="153">
        <f t="shared" si="152"/>
        <v>5</v>
      </c>
      <c r="F2144" s="121">
        <f>SUMIFS(LearningFactors[LF_codeNew],LearningFactors[Tech_'#],DMC_EV1[[#This Row],[Tech_'#]])</f>
        <v>23</v>
      </c>
      <c r="G2144" s="121">
        <f>INDEX(TechList[ST_Thru],MATCH($A2144,TechList[Tech_'#],0),)</f>
        <v>2018</v>
      </c>
      <c r="H2144" s="154" t="str">
        <f>INDEX(TechList[Complexity],MATCH($A2144,TechList[Tech_'#],0),)</f>
        <v>High1</v>
      </c>
      <c r="I2144" s="158">
        <f>SUMIFS(DMC_EV1_curves[dmc_base_EVslope],DMC_EV1_curves[key_1],DMC_EV1[[#This Row],[key_1]])
*ev1_dmc!$J2144/100
+SUMIFS(DMC_EV1_curves[dmc_base_EVintercept],DMC_EV1_curves[key_1],DMC_EV1[[#This Row],[key_1]])</f>
        <v>4123.0452144388055</v>
      </c>
      <c r="J2144" s="73">
        <v>29.5</v>
      </c>
    </row>
    <row r="2145" spans="1:10" x14ac:dyDescent="0.25">
      <c r="A2145" s="123">
        <v>258</v>
      </c>
      <c r="B2145" s="154" t="str">
        <f>INDEX(TechList[Tech],MATCH($A2145,TechList[Tech_'#],0),)</f>
        <v>REEV40 non-batt</v>
      </c>
      <c r="C2145" s="154" t="str">
        <f t="shared" si="155"/>
        <v>258_5</v>
      </c>
      <c r="D2145" s="158" t="str">
        <f t="shared" si="156"/>
        <v>258_5_30.0</v>
      </c>
      <c r="E2145" s="153">
        <f t="shared" si="152"/>
        <v>5</v>
      </c>
      <c r="F2145" s="121">
        <f>SUMIFS(LearningFactors[LF_codeNew],LearningFactors[Tech_'#],DMC_EV1[[#This Row],[Tech_'#]])</f>
        <v>23</v>
      </c>
      <c r="G2145" s="121">
        <f>INDEX(TechList[ST_Thru],MATCH($A2145,TechList[Tech_'#],0),)</f>
        <v>2018</v>
      </c>
      <c r="H2145" s="154" t="str">
        <f>INDEX(TechList[Complexity],MATCH($A2145,TechList[Tech_'#],0),)</f>
        <v>High1</v>
      </c>
      <c r="I2145" s="158">
        <f>SUMIFS(DMC_EV1_curves[dmc_base_EVslope],DMC_EV1_curves[key_1],DMC_EV1[[#This Row],[key_1]])
*ev1_dmc!$J2145/100
+SUMIFS(DMC_EV1_curves[dmc_base_EVintercept],DMC_EV1_curves[key_1],DMC_EV1[[#This Row],[key_1]])</f>
        <v>4124.0893371182829</v>
      </c>
      <c r="J2145" s="73">
        <v>30</v>
      </c>
    </row>
    <row r="2146" spans="1:10" x14ac:dyDescent="0.25">
      <c r="A2146" s="123">
        <v>258</v>
      </c>
      <c r="B2146" s="154" t="str">
        <f>INDEX(TechList[Tech],MATCH($A2146,TechList[Tech_'#],0),)</f>
        <v>REEV40 non-batt</v>
      </c>
      <c r="C2146" s="154" t="str">
        <f t="shared" si="153"/>
        <v>258_6</v>
      </c>
      <c r="D2146" s="158" t="str">
        <f t="shared" si="154"/>
        <v>258_6_0.0</v>
      </c>
      <c r="E2146" s="153">
        <f t="shared" ref="E2146:E2206" si="157">VC_06</f>
        <v>6</v>
      </c>
      <c r="F2146" s="121">
        <f>SUMIFS(LearningFactors[LF_codeNew],LearningFactors[Tech_'#],DMC_EV1[[#This Row],[Tech_'#]])</f>
        <v>23</v>
      </c>
      <c r="G2146" s="121">
        <f>INDEX(TechList[ST_Thru],MATCH($A2146,TechList[Tech_'#],0),)</f>
        <v>2018</v>
      </c>
      <c r="H2146" s="154" t="str">
        <f>INDEX(TechList[Complexity],MATCH($A2146,TechList[Tech_'#],0),)</f>
        <v>High1</v>
      </c>
      <c r="I2146" s="158">
        <f>SUMIFS(DMC_EV1_curves[dmc_base_EVslope],DMC_EV1_curves[key_1],DMC_EV1[[#This Row],[key_1]])
*ev1_dmc!$J2146/100
+SUMIFS(DMC_EV1_curves[dmc_base_EVintercept],DMC_EV1_curves[key_1],DMC_EV1[[#This Row],[key_1]])</f>
        <v>4164.5058740124068</v>
      </c>
      <c r="J2146" s="156">
        <v>0</v>
      </c>
    </row>
    <row r="2147" spans="1:10" x14ac:dyDescent="0.25">
      <c r="A2147" s="123">
        <v>258</v>
      </c>
      <c r="B2147" s="154" t="str">
        <f>INDEX(TechList[Tech],MATCH($A2147,TechList[Tech_'#],0),)</f>
        <v>REEV40 non-batt</v>
      </c>
      <c r="C2147" s="154" t="str">
        <f t="shared" si="153"/>
        <v>258_6</v>
      </c>
      <c r="D2147" s="158" t="str">
        <f t="shared" si="154"/>
        <v>258_6_0.5</v>
      </c>
      <c r="E2147" s="153">
        <f t="shared" si="157"/>
        <v>6</v>
      </c>
      <c r="F2147" s="121">
        <f>SUMIFS(LearningFactors[LF_codeNew],LearningFactors[Tech_'#],DMC_EV1[[#This Row],[Tech_'#]])</f>
        <v>23</v>
      </c>
      <c r="G2147" s="121">
        <f>INDEX(TechList[ST_Thru],MATCH($A2147,TechList[Tech_'#],0),)</f>
        <v>2018</v>
      </c>
      <c r="H2147" s="154" t="str">
        <f>INDEX(TechList[Complexity],MATCH($A2147,TechList[Tech_'#],0),)</f>
        <v>High1</v>
      </c>
      <c r="I2147" s="158">
        <f>SUMIFS(DMC_EV1_curves[dmc_base_EVslope],DMC_EV1_curves[key_1],DMC_EV1[[#This Row],[key_1]])
*ev1_dmc!$J2147/100
+SUMIFS(DMC_EV1_curves[dmc_base_EVintercept],DMC_EV1_curves[key_1],DMC_EV1[[#This Row],[key_1]])</f>
        <v>4159.4793826643709</v>
      </c>
      <c r="J2147" s="156">
        <v>0.5</v>
      </c>
    </row>
    <row r="2148" spans="1:10" x14ac:dyDescent="0.25">
      <c r="A2148" s="123">
        <v>258</v>
      </c>
      <c r="B2148" s="154" t="str">
        <f>INDEX(TechList[Tech],MATCH($A2148,TechList[Tech_'#],0),)</f>
        <v>REEV40 non-batt</v>
      </c>
      <c r="C2148" s="154" t="str">
        <f t="shared" si="153"/>
        <v>258_6</v>
      </c>
      <c r="D2148" s="158" t="str">
        <f t="shared" si="154"/>
        <v>258_6_1.0</v>
      </c>
      <c r="E2148" s="153">
        <f t="shared" si="157"/>
        <v>6</v>
      </c>
      <c r="F2148" s="121">
        <f>SUMIFS(LearningFactors[LF_codeNew],LearningFactors[Tech_'#],DMC_EV1[[#This Row],[Tech_'#]])</f>
        <v>23</v>
      </c>
      <c r="G2148" s="121">
        <f>INDEX(TechList[ST_Thru],MATCH($A2148,TechList[Tech_'#],0),)</f>
        <v>2018</v>
      </c>
      <c r="H2148" s="154" t="str">
        <f>INDEX(TechList[Complexity],MATCH($A2148,TechList[Tech_'#],0),)</f>
        <v>High1</v>
      </c>
      <c r="I2148" s="158">
        <f>SUMIFS(DMC_EV1_curves[dmc_base_EVslope],DMC_EV1_curves[key_1],DMC_EV1[[#This Row],[key_1]])
*ev1_dmc!$J2148/100
+SUMIFS(DMC_EV1_curves[dmc_base_EVintercept],DMC_EV1_curves[key_1],DMC_EV1[[#This Row],[key_1]])</f>
        <v>4154.4528913163358</v>
      </c>
      <c r="J2148" s="156">
        <v>1</v>
      </c>
    </row>
    <row r="2149" spans="1:10" x14ac:dyDescent="0.25">
      <c r="A2149" s="123">
        <v>258</v>
      </c>
      <c r="B2149" s="154" t="str">
        <f>INDEX(TechList[Tech],MATCH($A2149,TechList[Tech_'#],0),)</f>
        <v>REEV40 non-batt</v>
      </c>
      <c r="C2149" s="154" t="str">
        <f t="shared" si="153"/>
        <v>258_6</v>
      </c>
      <c r="D2149" s="158" t="str">
        <f t="shared" si="154"/>
        <v>258_6_1.5</v>
      </c>
      <c r="E2149" s="153">
        <f t="shared" si="157"/>
        <v>6</v>
      </c>
      <c r="F2149" s="121">
        <f>SUMIFS(LearningFactors[LF_codeNew],LearningFactors[Tech_'#],DMC_EV1[[#This Row],[Tech_'#]])</f>
        <v>23</v>
      </c>
      <c r="G2149" s="121">
        <f>INDEX(TechList[ST_Thru],MATCH($A2149,TechList[Tech_'#],0),)</f>
        <v>2018</v>
      </c>
      <c r="H2149" s="154" t="str">
        <f>INDEX(TechList[Complexity],MATCH($A2149,TechList[Tech_'#],0),)</f>
        <v>High1</v>
      </c>
      <c r="I2149" s="158">
        <f>SUMIFS(DMC_EV1_curves[dmc_base_EVslope],DMC_EV1_curves[key_1],DMC_EV1[[#This Row],[key_1]])
*ev1_dmc!$J2149/100
+SUMIFS(DMC_EV1_curves[dmc_base_EVintercept],DMC_EV1_curves[key_1],DMC_EV1[[#This Row],[key_1]])</f>
        <v>4149.4263999682998</v>
      </c>
      <c r="J2149" s="156">
        <v>1.5</v>
      </c>
    </row>
    <row r="2150" spans="1:10" x14ac:dyDescent="0.25">
      <c r="A2150" s="123">
        <v>258</v>
      </c>
      <c r="B2150" s="154" t="str">
        <f>INDEX(TechList[Tech],MATCH($A2150,TechList[Tech_'#],0),)</f>
        <v>REEV40 non-batt</v>
      </c>
      <c r="C2150" s="154" t="str">
        <f t="shared" si="153"/>
        <v>258_6</v>
      </c>
      <c r="D2150" s="158" t="str">
        <f t="shared" si="154"/>
        <v>258_6_2.0</v>
      </c>
      <c r="E2150" s="153">
        <f t="shared" si="157"/>
        <v>6</v>
      </c>
      <c r="F2150" s="121">
        <f>SUMIFS(LearningFactors[LF_codeNew],LearningFactors[Tech_'#],DMC_EV1[[#This Row],[Tech_'#]])</f>
        <v>23</v>
      </c>
      <c r="G2150" s="121">
        <f>INDEX(TechList[ST_Thru],MATCH($A2150,TechList[Tech_'#],0),)</f>
        <v>2018</v>
      </c>
      <c r="H2150" s="154" t="str">
        <f>INDEX(TechList[Complexity],MATCH($A2150,TechList[Tech_'#],0),)</f>
        <v>High1</v>
      </c>
      <c r="I2150" s="158">
        <f>SUMIFS(DMC_EV1_curves[dmc_base_EVslope],DMC_EV1_curves[key_1],DMC_EV1[[#This Row],[key_1]])
*ev1_dmc!$J2150/100
+SUMIFS(DMC_EV1_curves[dmc_base_EVintercept],DMC_EV1_curves[key_1],DMC_EV1[[#This Row],[key_1]])</f>
        <v>4144.3999086202639</v>
      </c>
      <c r="J2150" s="156">
        <v>2</v>
      </c>
    </row>
    <row r="2151" spans="1:10" x14ac:dyDescent="0.25">
      <c r="A2151" s="123">
        <v>258</v>
      </c>
      <c r="B2151" s="154" t="str">
        <f>INDEX(TechList[Tech],MATCH($A2151,TechList[Tech_'#],0),)</f>
        <v>REEV40 non-batt</v>
      </c>
      <c r="C2151" s="154" t="str">
        <f t="shared" si="153"/>
        <v>258_6</v>
      </c>
      <c r="D2151" s="158" t="str">
        <f t="shared" si="154"/>
        <v>258_6_2.5</v>
      </c>
      <c r="E2151" s="153">
        <f t="shared" si="157"/>
        <v>6</v>
      </c>
      <c r="F2151" s="121">
        <f>SUMIFS(LearningFactors[LF_codeNew],LearningFactors[Tech_'#],DMC_EV1[[#This Row],[Tech_'#]])</f>
        <v>23</v>
      </c>
      <c r="G2151" s="121">
        <f>INDEX(TechList[ST_Thru],MATCH($A2151,TechList[Tech_'#],0),)</f>
        <v>2018</v>
      </c>
      <c r="H2151" s="154" t="str">
        <f>INDEX(TechList[Complexity],MATCH($A2151,TechList[Tech_'#],0),)</f>
        <v>High1</v>
      </c>
      <c r="I2151" s="158">
        <f>SUMIFS(DMC_EV1_curves[dmc_base_EVslope],DMC_EV1_curves[key_1],DMC_EV1[[#This Row],[key_1]])
*ev1_dmc!$J2151/100
+SUMIFS(DMC_EV1_curves[dmc_base_EVintercept],DMC_EV1_curves[key_1],DMC_EV1[[#This Row],[key_1]])</f>
        <v>4139.3734172722279</v>
      </c>
      <c r="J2151" s="156">
        <v>2.5</v>
      </c>
    </row>
    <row r="2152" spans="1:10" x14ac:dyDescent="0.25">
      <c r="A2152" s="123">
        <v>258</v>
      </c>
      <c r="B2152" s="154" t="str">
        <f>INDEX(TechList[Tech],MATCH($A2152,TechList[Tech_'#],0),)</f>
        <v>REEV40 non-batt</v>
      </c>
      <c r="C2152" s="154" t="str">
        <f t="shared" si="153"/>
        <v>258_6</v>
      </c>
      <c r="D2152" s="158" t="str">
        <f t="shared" si="154"/>
        <v>258_6_3.0</v>
      </c>
      <c r="E2152" s="153">
        <f t="shared" si="157"/>
        <v>6</v>
      </c>
      <c r="F2152" s="121">
        <f>SUMIFS(LearningFactors[LF_codeNew],LearningFactors[Tech_'#],DMC_EV1[[#This Row],[Tech_'#]])</f>
        <v>23</v>
      </c>
      <c r="G2152" s="121">
        <f>INDEX(TechList[ST_Thru],MATCH($A2152,TechList[Tech_'#],0),)</f>
        <v>2018</v>
      </c>
      <c r="H2152" s="154" t="str">
        <f>INDEX(TechList[Complexity],MATCH($A2152,TechList[Tech_'#],0),)</f>
        <v>High1</v>
      </c>
      <c r="I2152" s="158">
        <f>SUMIFS(DMC_EV1_curves[dmc_base_EVslope],DMC_EV1_curves[key_1],DMC_EV1[[#This Row],[key_1]])
*ev1_dmc!$J2152/100
+SUMIFS(DMC_EV1_curves[dmc_base_EVintercept],DMC_EV1_curves[key_1],DMC_EV1[[#This Row],[key_1]])</f>
        <v>4134.3469259241929</v>
      </c>
      <c r="J2152" s="156">
        <v>3</v>
      </c>
    </row>
    <row r="2153" spans="1:10" x14ac:dyDescent="0.25">
      <c r="A2153" s="123">
        <v>258</v>
      </c>
      <c r="B2153" s="154" t="str">
        <f>INDEX(TechList[Tech],MATCH($A2153,TechList[Tech_'#],0),)</f>
        <v>REEV40 non-batt</v>
      </c>
      <c r="C2153" s="154" t="str">
        <f t="shared" si="153"/>
        <v>258_6</v>
      </c>
      <c r="D2153" s="158" t="str">
        <f t="shared" si="154"/>
        <v>258_6_3.5</v>
      </c>
      <c r="E2153" s="153">
        <f t="shared" si="157"/>
        <v>6</v>
      </c>
      <c r="F2153" s="121">
        <f>SUMIFS(LearningFactors[LF_codeNew],LearningFactors[Tech_'#],DMC_EV1[[#This Row],[Tech_'#]])</f>
        <v>23</v>
      </c>
      <c r="G2153" s="121">
        <f>INDEX(TechList[ST_Thru],MATCH($A2153,TechList[Tech_'#],0),)</f>
        <v>2018</v>
      </c>
      <c r="H2153" s="154" t="str">
        <f>INDEX(TechList[Complexity],MATCH($A2153,TechList[Tech_'#],0),)</f>
        <v>High1</v>
      </c>
      <c r="I2153" s="158">
        <f>SUMIFS(DMC_EV1_curves[dmc_base_EVslope],DMC_EV1_curves[key_1],DMC_EV1[[#This Row],[key_1]])
*ev1_dmc!$J2153/100
+SUMIFS(DMC_EV1_curves[dmc_base_EVintercept],DMC_EV1_curves[key_1],DMC_EV1[[#This Row],[key_1]])</f>
        <v>4129.3204345761569</v>
      </c>
      <c r="J2153" s="156">
        <v>3.5</v>
      </c>
    </row>
    <row r="2154" spans="1:10" x14ac:dyDescent="0.25">
      <c r="A2154" s="123">
        <v>258</v>
      </c>
      <c r="B2154" s="154" t="str">
        <f>INDEX(TechList[Tech],MATCH($A2154,TechList[Tech_'#],0),)</f>
        <v>REEV40 non-batt</v>
      </c>
      <c r="C2154" s="154" t="str">
        <f t="shared" si="153"/>
        <v>258_6</v>
      </c>
      <c r="D2154" s="158" t="str">
        <f t="shared" si="154"/>
        <v>258_6_4.0</v>
      </c>
      <c r="E2154" s="153">
        <f t="shared" si="157"/>
        <v>6</v>
      </c>
      <c r="F2154" s="121">
        <f>SUMIFS(LearningFactors[LF_codeNew],LearningFactors[Tech_'#],DMC_EV1[[#This Row],[Tech_'#]])</f>
        <v>23</v>
      </c>
      <c r="G2154" s="121">
        <f>INDEX(TechList[ST_Thru],MATCH($A2154,TechList[Tech_'#],0),)</f>
        <v>2018</v>
      </c>
      <c r="H2154" s="154" t="str">
        <f>INDEX(TechList[Complexity],MATCH($A2154,TechList[Tech_'#],0),)</f>
        <v>High1</v>
      </c>
      <c r="I2154" s="158">
        <f>SUMIFS(DMC_EV1_curves[dmc_base_EVslope],DMC_EV1_curves[key_1],DMC_EV1[[#This Row],[key_1]])
*ev1_dmc!$J2154/100
+SUMIFS(DMC_EV1_curves[dmc_base_EVintercept],DMC_EV1_curves[key_1],DMC_EV1[[#This Row],[key_1]])</f>
        <v>4124.293943228121</v>
      </c>
      <c r="J2154" s="156">
        <v>4</v>
      </c>
    </row>
    <row r="2155" spans="1:10" x14ac:dyDescent="0.25">
      <c r="A2155" s="123">
        <v>258</v>
      </c>
      <c r="B2155" s="154" t="str">
        <f>INDEX(TechList[Tech],MATCH($A2155,TechList[Tech_'#],0),)</f>
        <v>REEV40 non-batt</v>
      </c>
      <c r="C2155" s="154" t="str">
        <f t="shared" si="153"/>
        <v>258_6</v>
      </c>
      <c r="D2155" s="158" t="str">
        <f t="shared" si="154"/>
        <v>258_6_4.5</v>
      </c>
      <c r="E2155" s="153">
        <f t="shared" si="157"/>
        <v>6</v>
      </c>
      <c r="F2155" s="121">
        <f>SUMIFS(LearningFactors[LF_codeNew],LearningFactors[Tech_'#],DMC_EV1[[#This Row],[Tech_'#]])</f>
        <v>23</v>
      </c>
      <c r="G2155" s="121">
        <f>INDEX(TechList[ST_Thru],MATCH($A2155,TechList[Tech_'#],0),)</f>
        <v>2018</v>
      </c>
      <c r="H2155" s="154" t="str">
        <f>INDEX(TechList[Complexity],MATCH($A2155,TechList[Tech_'#],0),)</f>
        <v>High1</v>
      </c>
      <c r="I2155" s="158">
        <f>SUMIFS(DMC_EV1_curves[dmc_base_EVslope],DMC_EV1_curves[key_1],DMC_EV1[[#This Row],[key_1]])
*ev1_dmc!$J2155/100
+SUMIFS(DMC_EV1_curves[dmc_base_EVintercept],DMC_EV1_curves[key_1],DMC_EV1[[#This Row],[key_1]])</f>
        <v>4119.2674518800859</v>
      </c>
      <c r="J2155" s="156">
        <v>4.5</v>
      </c>
    </row>
    <row r="2156" spans="1:10" x14ac:dyDescent="0.25">
      <c r="A2156" s="123">
        <v>258</v>
      </c>
      <c r="B2156" s="154" t="str">
        <f>INDEX(TechList[Tech],MATCH($A2156,TechList[Tech_'#],0),)</f>
        <v>REEV40 non-batt</v>
      </c>
      <c r="C2156" s="154" t="str">
        <f t="shared" si="153"/>
        <v>258_6</v>
      </c>
      <c r="D2156" s="158" t="str">
        <f t="shared" si="154"/>
        <v>258_6_5.0</v>
      </c>
      <c r="E2156" s="153">
        <f t="shared" si="157"/>
        <v>6</v>
      </c>
      <c r="F2156" s="121">
        <f>SUMIFS(LearningFactors[LF_codeNew],LearningFactors[Tech_'#],DMC_EV1[[#This Row],[Tech_'#]])</f>
        <v>23</v>
      </c>
      <c r="G2156" s="121">
        <f>INDEX(TechList[ST_Thru],MATCH($A2156,TechList[Tech_'#],0),)</f>
        <v>2018</v>
      </c>
      <c r="H2156" s="154" t="str">
        <f>INDEX(TechList[Complexity],MATCH($A2156,TechList[Tech_'#],0),)</f>
        <v>High1</v>
      </c>
      <c r="I2156" s="158">
        <f>SUMIFS(DMC_EV1_curves[dmc_base_EVslope],DMC_EV1_curves[key_1],DMC_EV1[[#This Row],[key_1]])
*ev1_dmc!$J2156/100
+SUMIFS(DMC_EV1_curves[dmc_base_EVintercept],DMC_EV1_curves[key_1],DMC_EV1[[#This Row],[key_1]])</f>
        <v>4114.2409605320499</v>
      </c>
      <c r="J2156" s="156">
        <v>5</v>
      </c>
    </row>
    <row r="2157" spans="1:10" x14ac:dyDescent="0.25">
      <c r="A2157" s="123">
        <v>258</v>
      </c>
      <c r="B2157" s="154" t="str">
        <f>INDEX(TechList[Tech],MATCH($A2157,TechList[Tech_'#],0),)</f>
        <v>REEV40 non-batt</v>
      </c>
      <c r="C2157" s="154" t="str">
        <f t="shared" si="153"/>
        <v>258_6</v>
      </c>
      <c r="D2157" s="158" t="str">
        <f t="shared" si="154"/>
        <v>258_6_5.5</v>
      </c>
      <c r="E2157" s="153">
        <f t="shared" si="157"/>
        <v>6</v>
      </c>
      <c r="F2157" s="121">
        <f>SUMIFS(LearningFactors[LF_codeNew],LearningFactors[Tech_'#],DMC_EV1[[#This Row],[Tech_'#]])</f>
        <v>23</v>
      </c>
      <c r="G2157" s="121">
        <f>INDEX(TechList[ST_Thru],MATCH($A2157,TechList[Tech_'#],0),)</f>
        <v>2018</v>
      </c>
      <c r="H2157" s="154" t="str">
        <f>INDEX(TechList[Complexity],MATCH($A2157,TechList[Tech_'#],0),)</f>
        <v>High1</v>
      </c>
      <c r="I2157" s="158">
        <f>SUMIFS(DMC_EV1_curves[dmc_base_EVslope],DMC_EV1_curves[key_1],DMC_EV1[[#This Row],[key_1]])
*ev1_dmc!$J2157/100
+SUMIFS(DMC_EV1_curves[dmc_base_EVintercept],DMC_EV1_curves[key_1],DMC_EV1[[#This Row],[key_1]])</f>
        <v>4109.214469184014</v>
      </c>
      <c r="J2157" s="156">
        <v>5.5</v>
      </c>
    </row>
    <row r="2158" spans="1:10" x14ac:dyDescent="0.25">
      <c r="A2158" s="123">
        <v>258</v>
      </c>
      <c r="B2158" s="154" t="str">
        <f>INDEX(TechList[Tech],MATCH($A2158,TechList[Tech_'#],0),)</f>
        <v>REEV40 non-batt</v>
      </c>
      <c r="C2158" s="154" t="str">
        <f t="shared" si="153"/>
        <v>258_6</v>
      </c>
      <c r="D2158" s="158" t="str">
        <f t="shared" si="154"/>
        <v>258_6_6.0</v>
      </c>
      <c r="E2158" s="153">
        <f t="shared" si="157"/>
        <v>6</v>
      </c>
      <c r="F2158" s="121">
        <f>SUMIFS(LearningFactors[LF_codeNew],LearningFactors[Tech_'#],DMC_EV1[[#This Row],[Tech_'#]])</f>
        <v>23</v>
      </c>
      <c r="G2158" s="121">
        <f>INDEX(TechList[ST_Thru],MATCH($A2158,TechList[Tech_'#],0),)</f>
        <v>2018</v>
      </c>
      <c r="H2158" s="154" t="str">
        <f>INDEX(TechList[Complexity],MATCH($A2158,TechList[Tech_'#],0),)</f>
        <v>High1</v>
      </c>
      <c r="I2158" s="158">
        <f>SUMIFS(DMC_EV1_curves[dmc_base_EVslope],DMC_EV1_curves[key_1],DMC_EV1[[#This Row],[key_1]])
*ev1_dmc!$J2158/100
+SUMIFS(DMC_EV1_curves[dmc_base_EVintercept],DMC_EV1_curves[key_1],DMC_EV1[[#This Row],[key_1]])</f>
        <v>4104.187977835978</v>
      </c>
      <c r="J2158" s="156">
        <v>6</v>
      </c>
    </row>
    <row r="2159" spans="1:10" x14ac:dyDescent="0.25">
      <c r="A2159" s="123">
        <v>258</v>
      </c>
      <c r="B2159" s="154" t="str">
        <f>INDEX(TechList[Tech],MATCH($A2159,TechList[Tech_'#],0),)</f>
        <v>REEV40 non-batt</v>
      </c>
      <c r="C2159" s="154" t="str">
        <f t="shared" si="153"/>
        <v>258_6</v>
      </c>
      <c r="D2159" s="158" t="str">
        <f t="shared" si="154"/>
        <v>258_6_6.5</v>
      </c>
      <c r="E2159" s="153">
        <f t="shared" si="157"/>
        <v>6</v>
      </c>
      <c r="F2159" s="121">
        <f>SUMIFS(LearningFactors[LF_codeNew],LearningFactors[Tech_'#],DMC_EV1[[#This Row],[Tech_'#]])</f>
        <v>23</v>
      </c>
      <c r="G2159" s="121">
        <f>INDEX(TechList[ST_Thru],MATCH($A2159,TechList[Tech_'#],0),)</f>
        <v>2018</v>
      </c>
      <c r="H2159" s="154" t="str">
        <f>INDEX(TechList[Complexity],MATCH($A2159,TechList[Tech_'#],0),)</f>
        <v>High1</v>
      </c>
      <c r="I2159" s="158">
        <f>SUMIFS(DMC_EV1_curves[dmc_base_EVslope],DMC_EV1_curves[key_1],DMC_EV1[[#This Row],[key_1]])
*ev1_dmc!$J2159/100
+SUMIFS(DMC_EV1_curves[dmc_base_EVintercept],DMC_EV1_curves[key_1],DMC_EV1[[#This Row],[key_1]])</f>
        <v>4099.161486487943</v>
      </c>
      <c r="J2159" s="156">
        <v>6.5</v>
      </c>
    </row>
    <row r="2160" spans="1:10" x14ac:dyDescent="0.25">
      <c r="A2160" s="123">
        <v>258</v>
      </c>
      <c r="B2160" s="154" t="str">
        <f>INDEX(TechList[Tech],MATCH($A2160,TechList[Tech_'#],0),)</f>
        <v>REEV40 non-batt</v>
      </c>
      <c r="C2160" s="154" t="str">
        <f t="shared" si="153"/>
        <v>258_6</v>
      </c>
      <c r="D2160" s="158" t="str">
        <f t="shared" si="154"/>
        <v>258_6_7.0</v>
      </c>
      <c r="E2160" s="153">
        <f t="shared" si="157"/>
        <v>6</v>
      </c>
      <c r="F2160" s="121">
        <f>SUMIFS(LearningFactors[LF_codeNew],LearningFactors[Tech_'#],DMC_EV1[[#This Row],[Tech_'#]])</f>
        <v>23</v>
      </c>
      <c r="G2160" s="121">
        <f>INDEX(TechList[ST_Thru],MATCH($A2160,TechList[Tech_'#],0),)</f>
        <v>2018</v>
      </c>
      <c r="H2160" s="154" t="str">
        <f>INDEX(TechList[Complexity],MATCH($A2160,TechList[Tech_'#],0),)</f>
        <v>High1</v>
      </c>
      <c r="I2160" s="158">
        <f>SUMIFS(DMC_EV1_curves[dmc_base_EVslope],DMC_EV1_curves[key_1],DMC_EV1[[#This Row],[key_1]])
*ev1_dmc!$J2160/100
+SUMIFS(DMC_EV1_curves[dmc_base_EVintercept],DMC_EV1_curves[key_1],DMC_EV1[[#This Row],[key_1]])</f>
        <v>4094.134995139907</v>
      </c>
      <c r="J2160" s="156">
        <v>7</v>
      </c>
    </row>
    <row r="2161" spans="1:10" x14ac:dyDescent="0.25">
      <c r="A2161" s="123">
        <v>258</v>
      </c>
      <c r="B2161" s="154" t="str">
        <f>INDEX(TechList[Tech],MATCH($A2161,TechList[Tech_'#],0),)</f>
        <v>REEV40 non-batt</v>
      </c>
      <c r="C2161" s="154" t="str">
        <f t="shared" si="153"/>
        <v>258_6</v>
      </c>
      <c r="D2161" s="158" t="str">
        <f t="shared" si="154"/>
        <v>258_6_7.5</v>
      </c>
      <c r="E2161" s="153">
        <f t="shared" si="157"/>
        <v>6</v>
      </c>
      <c r="F2161" s="121">
        <f>SUMIFS(LearningFactors[LF_codeNew],LearningFactors[Tech_'#],DMC_EV1[[#This Row],[Tech_'#]])</f>
        <v>23</v>
      </c>
      <c r="G2161" s="121">
        <f>INDEX(TechList[ST_Thru],MATCH($A2161,TechList[Tech_'#],0),)</f>
        <v>2018</v>
      </c>
      <c r="H2161" s="154" t="str">
        <f>INDEX(TechList[Complexity],MATCH($A2161,TechList[Tech_'#],0),)</f>
        <v>High1</v>
      </c>
      <c r="I2161" s="158">
        <f>SUMIFS(DMC_EV1_curves[dmc_base_EVslope],DMC_EV1_curves[key_1],DMC_EV1[[#This Row],[key_1]])
*ev1_dmc!$J2161/100
+SUMIFS(DMC_EV1_curves[dmc_base_EVintercept],DMC_EV1_curves[key_1],DMC_EV1[[#This Row],[key_1]])</f>
        <v>4089.1085037918715</v>
      </c>
      <c r="J2161" s="156">
        <v>7.5</v>
      </c>
    </row>
    <row r="2162" spans="1:10" x14ac:dyDescent="0.25">
      <c r="A2162" s="123">
        <v>258</v>
      </c>
      <c r="B2162" s="154" t="str">
        <f>INDEX(TechList[Tech],MATCH($A2162,TechList[Tech_'#],0),)</f>
        <v>REEV40 non-batt</v>
      </c>
      <c r="C2162" s="154" t="str">
        <f t="shared" si="153"/>
        <v>258_6</v>
      </c>
      <c r="D2162" s="158" t="str">
        <f t="shared" si="154"/>
        <v>258_6_8.0</v>
      </c>
      <c r="E2162" s="153">
        <f t="shared" si="157"/>
        <v>6</v>
      </c>
      <c r="F2162" s="121">
        <f>SUMIFS(LearningFactors[LF_codeNew],LearningFactors[Tech_'#],DMC_EV1[[#This Row],[Tech_'#]])</f>
        <v>23</v>
      </c>
      <c r="G2162" s="121">
        <f>INDEX(TechList[ST_Thru],MATCH($A2162,TechList[Tech_'#],0),)</f>
        <v>2018</v>
      </c>
      <c r="H2162" s="154" t="str">
        <f>INDEX(TechList[Complexity],MATCH($A2162,TechList[Tech_'#],0),)</f>
        <v>High1</v>
      </c>
      <c r="I2162" s="158">
        <f>SUMIFS(DMC_EV1_curves[dmc_base_EVslope],DMC_EV1_curves[key_1],DMC_EV1[[#This Row],[key_1]])
*ev1_dmc!$J2162/100
+SUMIFS(DMC_EV1_curves[dmc_base_EVintercept],DMC_EV1_curves[key_1],DMC_EV1[[#This Row],[key_1]])</f>
        <v>4084.0820124438355</v>
      </c>
      <c r="J2162" s="156">
        <v>8</v>
      </c>
    </row>
    <row r="2163" spans="1:10" x14ac:dyDescent="0.25">
      <c r="A2163" s="123">
        <v>258</v>
      </c>
      <c r="B2163" s="154" t="str">
        <f>INDEX(TechList[Tech],MATCH($A2163,TechList[Tech_'#],0),)</f>
        <v>REEV40 non-batt</v>
      </c>
      <c r="C2163" s="154" t="str">
        <f t="shared" si="153"/>
        <v>258_6</v>
      </c>
      <c r="D2163" s="158" t="str">
        <f t="shared" si="154"/>
        <v>258_6_8.5</v>
      </c>
      <c r="E2163" s="153">
        <f t="shared" si="157"/>
        <v>6</v>
      </c>
      <c r="F2163" s="121">
        <f>SUMIFS(LearningFactors[LF_codeNew],LearningFactors[Tech_'#],DMC_EV1[[#This Row],[Tech_'#]])</f>
        <v>23</v>
      </c>
      <c r="G2163" s="121">
        <f>INDEX(TechList[ST_Thru],MATCH($A2163,TechList[Tech_'#],0),)</f>
        <v>2018</v>
      </c>
      <c r="H2163" s="154" t="str">
        <f>INDEX(TechList[Complexity],MATCH($A2163,TechList[Tech_'#],0),)</f>
        <v>High1</v>
      </c>
      <c r="I2163" s="158">
        <f>SUMIFS(DMC_EV1_curves[dmc_base_EVslope],DMC_EV1_curves[key_1],DMC_EV1[[#This Row],[key_1]])
*ev1_dmc!$J2163/100
+SUMIFS(DMC_EV1_curves[dmc_base_EVintercept],DMC_EV1_curves[key_1],DMC_EV1[[#This Row],[key_1]])</f>
        <v>4079.0555210958</v>
      </c>
      <c r="J2163" s="156">
        <v>8.5</v>
      </c>
    </row>
    <row r="2164" spans="1:10" x14ac:dyDescent="0.25">
      <c r="A2164" s="123">
        <v>258</v>
      </c>
      <c r="B2164" s="154" t="str">
        <f>INDEX(TechList[Tech],MATCH($A2164,TechList[Tech_'#],0),)</f>
        <v>REEV40 non-batt</v>
      </c>
      <c r="C2164" s="154" t="str">
        <f t="shared" si="153"/>
        <v>258_6</v>
      </c>
      <c r="D2164" s="158" t="str">
        <f t="shared" si="154"/>
        <v>258_6_9.0</v>
      </c>
      <c r="E2164" s="153">
        <f t="shared" si="157"/>
        <v>6</v>
      </c>
      <c r="F2164" s="121">
        <f>SUMIFS(LearningFactors[LF_codeNew],LearningFactors[Tech_'#],DMC_EV1[[#This Row],[Tech_'#]])</f>
        <v>23</v>
      </c>
      <c r="G2164" s="121">
        <f>INDEX(TechList[ST_Thru],MATCH($A2164,TechList[Tech_'#],0),)</f>
        <v>2018</v>
      </c>
      <c r="H2164" s="154" t="str">
        <f>INDEX(TechList[Complexity],MATCH($A2164,TechList[Tech_'#],0),)</f>
        <v>High1</v>
      </c>
      <c r="I2164" s="158">
        <f>SUMIFS(DMC_EV1_curves[dmc_base_EVslope],DMC_EV1_curves[key_1],DMC_EV1[[#This Row],[key_1]])
*ev1_dmc!$J2164/100
+SUMIFS(DMC_EV1_curves[dmc_base_EVintercept],DMC_EV1_curves[key_1],DMC_EV1[[#This Row],[key_1]])</f>
        <v>4074.0290297477641</v>
      </c>
      <c r="J2164" s="156">
        <v>9</v>
      </c>
    </row>
    <row r="2165" spans="1:10" x14ac:dyDescent="0.25">
      <c r="A2165" s="123">
        <v>258</v>
      </c>
      <c r="B2165" s="154" t="str">
        <f>INDEX(TechList[Tech],MATCH($A2165,TechList[Tech_'#],0),)</f>
        <v>REEV40 non-batt</v>
      </c>
      <c r="C2165" s="154" t="str">
        <f t="shared" si="153"/>
        <v>258_6</v>
      </c>
      <c r="D2165" s="158" t="str">
        <f t="shared" si="154"/>
        <v>258_6_9.5</v>
      </c>
      <c r="E2165" s="153">
        <f t="shared" si="157"/>
        <v>6</v>
      </c>
      <c r="F2165" s="121">
        <f>SUMIFS(LearningFactors[LF_codeNew],LearningFactors[Tech_'#],DMC_EV1[[#This Row],[Tech_'#]])</f>
        <v>23</v>
      </c>
      <c r="G2165" s="121">
        <f>INDEX(TechList[ST_Thru],MATCH($A2165,TechList[Tech_'#],0),)</f>
        <v>2018</v>
      </c>
      <c r="H2165" s="154" t="str">
        <f>INDEX(TechList[Complexity],MATCH($A2165,TechList[Tech_'#],0),)</f>
        <v>High1</v>
      </c>
      <c r="I2165" s="158">
        <f>SUMIFS(DMC_EV1_curves[dmc_base_EVslope],DMC_EV1_curves[key_1],DMC_EV1[[#This Row],[key_1]])
*ev1_dmc!$J2165/100
+SUMIFS(DMC_EV1_curves[dmc_base_EVintercept],DMC_EV1_curves[key_1],DMC_EV1[[#This Row],[key_1]])</f>
        <v>4069.0025383997286</v>
      </c>
      <c r="J2165" s="156">
        <v>9.5</v>
      </c>
    </row>
    <row r="2166" spans="1:10" x14ac:dyDescent="0.25">
      <c r="A2166" s="123">
        <v>258</v>
      </c>
      <c r="B2166" s="154" t="str">
        <f>INDEX(TechList[Tech],MATCH($A2166,TechList[Tech_'#],0),)</f>
        <v>REEV40 non-batt</v>
      </c>
      <c r="C2166" s="154" t="str">
        <f t="shared" si="153"/>
        <v>258_6</v>
      </c>
      <c r="D2166" s="158" t="str">
        <f t="shared" si="154"/>
        <v>258_6_10.0</v>
      </c>
      <c r="E2166" s="153">
        <f t="shared" si="157"/>
        <v>6</v>
      </c>
      <c r="F2166" s="121">
        <f>SUMIFS(LearningFactors[LF_codeNew],LearningFactors[Tech_'#],DMC_EV1[[#This Row],[Tech_'#]])</f>
        <v>23</v>
      </c>
      <c r="G2166" s="121">
        <f>INDEX(TechList[ST_Thru],MATCH($A2166,TechList[Tech_'#],0),)</f>
        <v>2018</v>
      </c>
      <c r="H2166" s="154" t="str">
        <f>INDEX(TechList[Complexity],MATCH($A2166,TechList[Tech_'#],0),)</f>
        <v>High1</v>
      </c>
      <c r="I2166" s="158">
        <f>SUMIFS(DMC_EV1_curves[dmc_base_EVslope],DMC_EV1_curves[key_1],DMC_EV1[[#This Row],[key_1]])
*ev1_dmc!$J2166/100
+SUMIFS(DMC_EV1_curves[dmc_base_EVintercept],DMC_EV1_curves[key_1],DMC_EV1[[#This Row],[key_1]])</f>
        <v>4063.9760470516926</v>
      </c>
      <c r="J2166" s="156">
        <v>10</v>
      </c>
    </row>
    <row r="2167" spans="1:10" x14ac:dyDescent="0.25">
      <c r="A2167" s="123">
        <v>258</v>
      </c>
      <c r="B2167" s="154" t="str">
        <f>INDEX(TechList[Tech],MATCH($A2167,TechList[Tech_'#],0),)</f>
        <v>REEV40 non-batt</v>
      </c>
      <c r="C2167" s="154" t="str">
        <f t="shared" si="153"/>
        <v>258_6</v>
      </c>
      <c r="D2167" s="158" t="str">
        <f t="shared" si="154"/>
        <v>258_6_10.5</v>
      </c>
      <c r="E2167" s="153">
        <f t="shared" si="157"/>
        <v>6</v>
      </c>
      <c r="F2167" s="121">
        <f>SUMIFS(LearningFactors[LF_codeNew],LearningFactors[Tech_'#],DMC_EV1[[#This Row],[Tech_'#]])</f>
        <v>23</v>
      </c>
      <c r="G2167" s="121">
        <f>INDEX(TechList[ST_Thru],MATCH($A2167,TechList[Tech_'#],0),)</f>
        <v>2018</v>
      </c>
      <c r="H2167" s="154" t="str">
        <f>INDEX(TechList[Complexity],MATCH($A2167,TechList[Tech_'#],0),)</f>
        <v>High1</v>
      </c>
      <c r="I2167" s="158">
        <f>SUMIFS(DMC_EV1_curves[dmc_base_EVslope],DMC_EV1_curves[key_1],DMC_EV1[[#This Row],[key_1]])
*ev1_dmc!$J2167/100
+SUMIFS(DMC_EV1_curves[dmc_base_EVintercept],DMC_EV1_curves[key_1],DMC_EV1[[#This Row],[key_1]])</f>
        <v>4058.9495557036571</v>
      </c>
      <c r="J2167" s="156">
        <v>10.5</v>
      </c>
    </row>
    <row r="2168" spans="1:10" x14ac:dyDescent="0.25">
      <c r="A2168" s="123">
        <v>258</v>
      </c>
      <c r="B2168" s="154" t="str">
        <f>INDEX(TechList[Tech],MATCH($A2168,TechList[Tech_'#],0),)</f>
        <v>REEV40 non-batt</v>
      </c>
      <c r="C2168" s="154" t="str">
        <f t="shared" si="153"/>
        <v>258_6</v>
      </c>
      <c r="D2168" s="158" t="str">
        <f t="shared" si="154"/>
        <v>258_6_11.0</v>
      </c>
      <c r="E2168" s="153">
        <f t="shared" si="157"/>
        <v>6</v>
      </c>
      <c r="F2168" s="121">
        <f>SUMIFS(LearningFactors[LF_codeNew],LearningFactors[Tech_'#],DMC_EV1[[#This Row],[Tech_'#]])</f>
        <v>23</v>
      </c>
      <c r="G2168" s="121">
        <f>INDEX(TechList[ST_Thru],MATCH($A2168,TechList[Tech_'#],0),)</f>
        <v>2018</v>
      </c>
      <c r="H2168" s="154" t="str">
        <f>INDEX(TechList[Complexity],MATCH($A2168,TechList[Tech_'#],0),)</f>
        <v>High1</v>
      </c>
      <c r="I2168" s="158">
        <f>SUMIFS(DMC_EV1_curves[dmc_base_EVslope],DMC_EV1_curves[key_1],DMC_EV1[[#This Row],[key_1]])
*ev1_dmc!$J2168/100
+SUMIFS(DMC_EV1_curves[dmc_base_EVintercept],DMC_EV1_curves[key_1],DMC_EV1[[#This Row],[key_1]])</f>
        <v>4053.9230643556216</v>
      </c>
      <c r="J2168" s="156">
        <v>11</v>
      </c>
    </row>
    <row r="2169" spans="1:10" x14ac:dyDescent="0.25">
      <c r="A2169" s="123">
        <v>258</v>
      </c>
      <c r="B2169" s="154" t="str">
        <f>INDEX(TechList[Tech],MATCH($A2169,TechList[Tech_'#],0),)</f>
        <v>REEV40 non-batt</v>
      </c>
      <c r="C2169" s="154" t="str">
        <f t="shared" si="153"/>
        <v>258_6</v>
      </c>
      <c r="D2169" s="158" t="str">
        <f t="shared" si="154"/>
        <v>258_6_11.5</v>
      </c>
      <c r="E2169" s="153">
        <f t="shared" si="157"/>
        <v>6</v>
      </c>
      <c r="F2169" s="121">
        <f>SUMIFS(LearningFactors[LF_codeNew],LearningFactors[Tech_'#],DMC_EV1[[#This Row],[Tech_'#]])</f>
        <v>23</v>
      </c>
      <c r="G2169" s="121">
        <f>INDEX(TechList[ST_Thru],MATCH($A2169,TechList[Tech_'#],0),)</f>
        <v>2018</v>
      </c>
      <c r="H2169" s="154" t="str">
        <f>INDEX(TechList[Complexity],MATCH($A2169,TechList[Tech_'#],0),)</f>
        <v>High1</v>
      </c>
      <c r="I2169" s="158">
        <f>SUMIFS(DMC_EV1_curves[dmc_base_EVslope],DMC_EV1_curves[key_1],DMC_EV1[[#This Row],[key_1]])
*ev1_dmc!$J2169/100
+SUMIFS(DMC_EV1_curves[dmc_base_EVintercept],DMC_EV1_curves[key_1],DMC_EV1[[#This Row],[key_1]])</f>
        <v>4048.8965730075856</v>
      </c>
      <c r="J2169" s="156">
        <v>11.5</v>
      </c>
    </row>
    <row r="2170" spans="1:10" x14ac:dyDescent="0.25">
      <c r="A2170" s="123">
        <v>258</v>
      </c>
      <c r="B2170" s="154" t="str">
        <f>INDEX(TechList[Tech],MATCH($A2170,TechList[Tech_'#],0),)</f>
        <v>REEV40 non-batt</v>
      </c>
      <c r="C2170" s="154" t="str">
        <f t="shared" si="153"/>
        <v>258_6</v>
      </c>
      <c r="D2170" s="158" t="str">
        <f t="shared" si="154"/>
        <v>258_6_12.0</v>
      </c>
      <c r="E2170" s="153">
        <f t="shared" si="157"/>
        <v>6</v>
      </c>
      <c r="F2170" s="121">
        <f>SUMIFS(LearningFactors[LF_codeNew],LearningFactors[Tech_'#],DMC_EV1[[#This Row],[Tech_'#]])</f>
        <v>23</v>
      </c>
      <c r="G2170" s="121">
        <f>INDEX(TechList[ST_Thru],MATCH($A2170,TechList[Tech_'#],0),)</f>
        <v>2018</v>
      </c>
      <c r="H2170" s="154" t="str">
        <f>INDEX(TechList[Complexity],MATCH($A2170,TechList[Tech_'#],0),)</f>
        <v>High1</v>
      </c>
      <c r="I2170" s="158">
        <f>SUMIFS(DMC_EV1_curves[dmc_base_EVslope],DMC_EV1_curves[key_1],DMC_EV1[[#This Row],[key_1]])
*ev1_dmc!$J2170/100
+SUMIFS(DMC_EV1_curves[dmc_base_EVintercept],DMC_EV1_curves[key_1],DMC_EV1[[#This Row],[key_1]])</f>
        <v>4043.8700816595501</v>
      </c>
      <c r="J2170" s="156">
        <v>12</v>
      </c>
    </row>
    <row r="2171" spans="1:10" x14ac:dyDescent="0.25">
      <c r="A2171" s="123">
        <v>258</v>
      </c>
      <c r="B2171" s="154" t="str">
        <f>INDEX(TechList[Tech],MATCH($A2171,TechList[Tech_'#],0),)</f>
        <v>REEV40 non-batt</v>
      </c>
      <c r="C2171" s="154" t="str">
        <f t="shared" si="153"/>
        <v>258_6</v>
      </c>
      <c r="D2171" s="158" t="str">
        <f t="shared" si="154"/>
        <v>258_6_12.5</v>
      </c>
      <c r="E2171" s="153">
        <f t="shared" si="157"/>
        <v>6</v>
      </c>
      <c r="F2171" s="121">
        <f>SUMIFS(LearningFactors[LF_codeNew],LearningFactors[Tech_'#],DMC_EV1[[#This Row],[Tech_'#]])</f>
        <v>23</v>
      </c>
      <c r="G2171" s="121">
        <f>INDEX(TechList[ST_Thru],MATCH($A2171,TechList[Tech_'#],0),)</f>
        <v>2018</v>
      </c>
      <c r="H2171" s="154" t="str">
        <f>INDEX(TechList[Complexity],MATCH($A2171,TechList[Tech_'#],0),)</f>
        <v>High1</v>
      </c>
      <c r="I2171" s="158">
        <f>SUMIFS(DMC_EV1_curves[dmc_base_EVslope],DMC_EV1_curves[key_1],DMC_EV1[[#This Row],[key_1]])
*ev1_dmc!$J2171/100
+SUMIFS(DMC_EV1_curves[dmc_base_EVintercept],DMC_EV1_curves[key_1],DMC_EV1[[#This Row],[key_1]])</f>
        <v>4038.8435903115142</v>
      </c>
      <c r="J2171" s="156">
        <v>12.5</v>
      </c>
    </row>
    <row r="2172" spans="1:10" x14ac:dyDescent="0.25">
      <c r="A2172" s="123">
        <v>258</v>
      </c>
      <c r="B2172" s="154" t="str">
        <f>INDEX(TechList[Tech],MATCH($A2172,TechList[Tech_'#],0),)</f>
        <v>REEV40 non-batt</v>
      </c>
      <c r="C2172" s="154" t="str">
        <f t="shared" si="153"/>
        <v>258_6</v>
      </c>
      <c r="D2172" s="158" t="str">
        <f t="shared" si="154"/>
        <v>258_6_13.0</v>
      </c>
      <c r="E2172" s="153">
        <f t="shared" si="157"/>
        <v>6</v>
      </c>
      <c r="F2172" s="121">
        <f>SUMIFS(LearningFactors[LF_codeNew],LearningFactors[Tech_'#],DMC_EV1[[#This Row],[Tech_'#]])</f>
        <v>23</v>
      </c>
      <c r="G2172" s="121">
        <f>INDEX(TechList[ST_Thru],MATCH($A2172,TechList[Tech_'#],0),)</f>
        <v>2018</v>
      </c>
      <c r="H2172" s="154" t="str">
        <f>INDEX(TechList[Complexity],MATCH($A2172,TechList[Tech_'#],0),)</f>
        <v>High1</v>
      </c>
      <c r="I2172" s="158">
        <f>SUMIFS(DMC_EV1_curves[dmc_base_EVslope],DMC_EV1_curves[key_1],DMC_EV1[[#This Row],[key_1]])
*ev1_dmc!$J2172/100
+SUMIFS(DMC_EV1_curves[dmc_base_EVintercept],DMC_EV1_curves[key_1],DMC_EV1[[#This Row],[key_1]])</f>
        <v>4033.8170989634787</v>
      </c>
      <c r="J2172" s="156">
        <v>13</v>
      </c>
    </row>
    <row r="2173" spans="1:10" x14ac:dyDescent="0.25">
      <c r="A2173" s="123">
        <v>258</v>
      </c>
      <c r="B2173" s="154" t="str">
        <f>INDEX(TechList[Tech],MATCH($A2173,TechList[Tech_'#],0),)</f>
        <v>REEV40 non-batt</v>
      </c>
      <c r="C2173" s="154" t="str">
        <f t="shared" si="153"/>
        <v>258_6</v>
      </c>
      <c r="D2173" s="158" t="str">
        <f t="shared" si="154"/>
        <v>258_6_13.5</v>
      </c>
      <c r="E2173" s="153">
        <f t="shared" si="157"/>
        <v>6</v>
      </c>
      <c r="F2173" s="121">
        <f>SUMIFS(LearningFactors[LF_codeNew],LearningFactors[Tech_'#],DMC_EV1[[#This Row],[Tech_'#]])</f>
        <v>23</v>
      </c>
      <c r="G2173" s="121">
        <f>INDEX(TechList[ST_Thru],MATCH($A2173,TechList[Tech_'#],0),)</f>
        <v>2018</v>
      </c>
      <c r="H2173" s="154" t="str">
        <f>INDEX(TechList[Complexity],MATCH($A2173,TechList[Tech_'#],0),)</f>
        <v>High1</v>
      </c>
      <c r="I2173" s="158">
        <f>SUMIFS(DMC_EV1_curves[dmc_base_EVslope],DMC_EV1_curves[key_1],DMC_EV1[[#This Row],[key_1]])
*ev1_dmc!$J2173/100
+SUMIFS(DMC_EV1_curves[dmc_base_EVintercept],DMC_EV1_curves[key_1],DMC_EV1[[#This Row],[key_1]])</f>
        <v>4028.7906076154427</v>
      </c>
      <c r="J2173" s="156">
        <v>13.5</v>
      </c>
    </row>
    <row r="2174" spans="1:10" x14ac:dyDescent="0.25">
      <c r="A2174" s="123">
        <v>258</v>
      </c>
      <c r="B2174" s="154" t="str">
        <f>INDEX(TechList[Tech],MATCH($A2174,TechList[Tech_'#],0),)</f>
        <v>REEV40 non-batt</v>
      </c>
      <c r="C2174" s="154" t="str">
        <f t="shared" si="153"/>
        <v>258_6</v>
      </c>
      <c r="D2174" s="158" t="str">
        <f t="shared" si="154"/>
        <v>258_6_14.0</v>
      </c>
      <c r="E2174" s="153">
        <f t="shared" si="157"/>
        <v>6</v>
      </c>
      <c r="F2174" s="121">
        <f>SUMIFS(LearningFactors[LF_codeNew],LearningFactors[Tech_'#],DMC_EV1[[#This Row],[Tech_'#]])</f>
        <v>23</v>
      </c>
      <c r="G2174" s="121">
        <f>INDEX(TechList[ST_Thru],MATCH($A2174,TechList[Tech_'#],0),)</f>
        <v>2018</v>
      </c>
      <c r="H2174" s="154" t="str">
        <f>INDEX(TechList[Complexity],MATCH($A2174,TechList[Tech_'#],0),)</f>
        <v>High1</v>
      </c>
      <c r="I2174" s="158">
        <f>SUMIFS(DMC_EV1_curves[dmc_base_EVslope],DMC_EV1_curves[key_1],DMC_EV1[[#This Row],[key_1]])
*ev1_dmc!$J2174/100
+SUMIFS(DMC_EV1_curves[dmc_base_EVintercept],DMC_EV1_curves[key_1],DMC_EV1[[#This Row],[key_1]])</f>
        <v>4023.7641162674072</v>
      </c>
      <c r="J2174" s="156">
        <v>14</v>
      </c>
    </row>
    <row r="2175" spans="1:10" x14ac:dyDescent="0.25">
      <c r="A2175" s="123">
        <v>258</v>
      </c>
      <c r="B2175" s="154" t="str">
        <f>INDEX(TechList[Tech],MATCH($A2175,TechList[Tech_'#],0),)</f>
        <v>REEV40 non-batt</v>
      </c>
      <c r="C2175" s="154" t="str">
        <f t="shared" si="153"/>
        <v>258_6</v>
      </c>
      <c r="D2175" s="158" t="str">
        <f t="shared" si="154"/>
        <v>258_6_14.5</v>
      </c>
      <c r="E2175" s="153">
        <f t="shared" si="157"/>
        <v>6</v>
      </c>
      <c r="F2175" s="121">
        <f>SUMIFS(LearningFactors[LF_codeNew],LearningFactors[Tech_'#],DMC_EV1[[#This Row],[Tech_'#]])</f>
        <v>23</v>
      </c>
      <c r="G2175" s="121">
        <f>INDEX(TechList[ST_Thru],MATCH($A2175,TechList[Tech_'#],0),)</f>
        <v>2018</v>
      </c>
      <c r="H2175" s="154" t="str">
        <f>INDEX(TechList[Complexity],MATCH($A2175,TechList[Tech_'#],0),)</f>
        <v>High1</v>
      </c>
      <c r="I2175" s="158">
        <f>SUMIFS(DMC_EV1_curves[dmc_base_EVslope],DMC_EV1_curves[key_1],DMC_EV1[[#This Row],[key_1]])
*ev1_dmc!$J2175/100
+SUMIFS(DMC_EV1_curves[dmc_base_EVintercept],DMC_EV1_curves[key_1],DMC_EV1[[#This Row],[key_1]])</f>
        <v>4018.7376249193717</v>
      </c>
      <c r="J2175" s="156">
        <v>14.5</v>
      </c>
    </row>
    <row r="2176" spans="1:10" x14ac:dyDescent="0.25">
      <c r="A2176" s="123">
        <v>258</v>
      </c>
      <c r="B2176" s="154" t="str">
        <f>INDEX(TechList[Tech],MATCH($A2176,TechList[Tech_'#],0),)</f>
        <v>REEV40 non-batt</v>
      </c>
      <c r="C2176" s="154" t="str">
        <f t="shared" si="153"/>
        <v>258_6</v>
      </c>
      <c r="D2176" s="158" t="str">
        <f t="shared" si="154"/>
        <v>258_6_15.0</v>
      </c>
      <c r="E2176" s="153">
        <f t="shared" si="157"/>
        <v>6</v>
      </c>
      <c r="F2176" s="121">
        <f>SUMIFS(LearningFactors[LF_codeNew],LearningFactors[Tech_'#],DMC_EV1[[#This Row],[Tech_'#]])</f>
        <v>23</v>
      </c>
      <c r="G2176" s="121">
        <f>INDEX(TechList[ST_Thru],MATCH($A2176,TechList[Tech_'#],0),)</f>
        <v>2018</v>
      </c>
      <c r="H2176" s="154" t="str">
        <f>INDEX(TechList[Complexity],MATCH($A2176,TechList[Tech_'#],0),)</f>
        <v>High1</v>
      </c>
      <c r="I2176" s="158">
        <f>SUMIFS(DMC_EV1_curves[dmc_base_EVslope],DMC_EV1_curves[key_1],DMC_EV1[[#This Row],[key_1]])
*ev1_dmc!$J2176/100
+SUMIFS(DMC_EV1_curves[dmc_base_EVintercept],DMC_EV1_curves[key_1],DMC_EV1[[#This Row],[key_1]])</f>
        <v>4013.7111335713357</v>
      </c>
      <c r="J2176" s="156">
        <v>15</v>
      </c>
    </row>
    <row r="2177" spans="1:10" x14ac:dyDescent="0.25">
      <c r="A2177" s="123">
        <v>258</v>
      </c>
      <c r="B2177" s="154" t="str">
        <f>INDEX(TechList[Tech],MATCH($A2177,TechList[Tech_'#],0),)</f>
        <v>REEV40 non-batt</v>
      </c>
      <c r="C2177" s="154" t="str">
        <f t="shared" si="153"/>
        <v>258_6</v>
      </c>
      <c r="D2177" s="158" t="str">
        <f t="shared" si="154"/>
        <v>258_6_15.5</v>
      </c>
      <c r="E2177" s="153">
        <f t="shared" si="157"/>
        <v>6</v>
      </c>
      <c r="F2177" s="121">
        <f>SUMIFS(LearningFactors[LF_codeNew],LearningFactors[Tech_'#],DMC_EV1[[#This Row],[Tech_'#]])</f>
        <v>23</v>
      </c>
      <c r="G2177" s="121">
        <f>INDEX(TechList[ST_Thru],MATCH($A2177,TechList[Tech_'#],0),)</f>
        <v>2018</v>
      </c>
      <c r="H2177" s="154" t="str">
        <f>INDEX(TechList[Complexity],MATCH($A2177,TechList[Tech_'#],0),)</f>
        <v>High1</v>
      </c>
      <c r="I2177" s="158">
        <f>SUMIFS(DMC_EV1_curves[dmc_base_EVslope],DMC_EV1_curves[key_1],DMC_EV1[[#This Row],[key_1]])
*ev1_dmc!$J2177/100
+SUMIFS(DMC_EV1_curves[dmc_base_EVintercept],DMC_EV1_curves[key_1],DMC_EV1[[#This Row],[key_1]])</f>
        <v>4008.6846422233002</v>
      </c>
      <c r="J2177" s="156">
        <v>15.5</v>
      </c>
    </row>
    <row r="2178" spans="1:10" x14ac:dyDescent="0.25">
      <c r="A2178" s="123">
        <v>258</v>
      </c>
      <c r="B2178" s="154" t="str">
        <f>INDEX(TechList[Tech],MATCH($A2178,TechList[Tech_'#],0),)</f>
        <v>REEV40 non-batt</v>
      </c>
      <c r="C2178" s="154" t="str">
        <f t="shared" si="153"/>
        <v>258_6</v>
      </c>
      <c r="D2178" s="158" t="str">
        <f t="shared" si="154"/>
        <v>258_6_16.0</v>
      </c>
      <c r="E2178" s="153">
        <f t="shared" si="157"/>
        <v>6</v>
      </c>
      <c r="F2178" s="121">
        <f>SUMIFS(LearningFactors[LF_codeNew],LearningFactors[Tech_'#],DMC_EV1[[#This Row],[Tech_'#]])</f>
        <v>23</v>
      </c>
      <c r="G2178" s="121">
        <f>INDEX(TechList[ST_Thru],MATCH($A2178,TechList[Tech_'#],0),)</f>
        <v>2018</v>
      </c>
      <c r="H2178" s="154" t="str">
        <f>INDEX(TechList[Complexity],MATCH($A2178,TechList[Tech_'#],0),)</f>
        <v>High1</v>
      </c>
      <c r="I2178" s="158">
        <f>SUMIFS(DMC_EV1_curves[dmc_base_EVslope],DMC_EV1_curves[key_1],DMC_EV1[[#This Row],[key_1]])
*ev1_dmc!$J2178/100
+SUMIFS(DMC_EV1_curves[dmc_base_EVintercept],DMC_EV1_curves[key_1],DMC_EV1[[#This Row],[key_1]])</f>
        <v>4003.6581508752643</v>
      </c>
      <c r="J2178" s="156">
        <v>16</v>
      </c>
    </row>
    <row r="2179" spans="1:10" x14ac:dyDescent="0.25">
      <c r="A2179" s="123">
        <v>258</v>
      </c>
      <c r="B2179" s="154" t="str">
        <f>INDEX(TechList[Tech],MATCH($A2179,TechList[Tech_'#],0),)</f>
        <v>REEV40 non-batt</v>
      </c>
      <c r="C2179" s="154" t="str">
        <f t="shared" si="153"/>
        <v>258_6</v>
      </c>
      <c r="D2179" s="158" t="str">
        <f t="shared" si="154"/>
        <v>258_6_16.5</v>
      </c>
      <c r="E2179" s="153">
        <f t="shared" si="157"/>
        <v>6</v>
      </c>
      <c r="F2179" s="121">
        <f>SUMIFS(LearningFactors[LF_codeNew],LearningFactors[Tech_'#],DMC_EV1[[#This Row],[Tech_'#]])</f>
        <v>23</v>
      </c>
      <c r="G2179" s="121">
        <f>INDEX(TechList[ST_Thru],MATCH($A2179,TechList[Tech_'#],0),)</f>
        <v>2018</v>
      </c>
      <c r="H2179" s="154" t="str">
        <f>INDEX(TechList[Complexity],MATCH($A2179,TechList[Tech_'#],0),)</f>
        <v>High1</v>
      </c>
      <c r="I2179" s="158">
        <f>SUMIFS(DMC_EV1_curves[dmc_base_EVslope],DMC_EV1_curves[key_1],DMC_EV1[[#This Row],[key_1]])
*ev1_dmc!$J2179/100
+SUMIFS(DMC_EV1_curves[dmc_base_EVintercept],DMC_EV1_curves[key_1],DMC_EV1[[#This Row],[key_1]])</f>
        <v>3998.6316595272287</v>
      </c>
      <c r="J2179" s="156">
        <v>16.5</v>
      </c>
    </row>
    <row r="2180" spans="1:10" x14ac:dyDescent="0.25">
      <c r="A2180" s="123">
        <v>258</v>
      </c>
      <c r="B2180" s="154" t="str">
        <f>INDEX(TechList[Tech],MATCH($A2180,TechList[Tech_'#],0),)</f>
        <v>REEV40 non-batt</v>
      </c>
      <c r="C2180" s="154" t="str">
        <f t="shared" si="153"/>
        <v>258_6</v>
      </c>
      <c r="D2180" s="158" t="str">
        <f t="shared" si="154"/>
        <v>258_6_17.0</v>
      </c>
      <c r="E2180" s="153">
        <f t="shared" si="157"/>
        <v>6</v>
      </c>
      <c r="F2180" s="121">
        <f>SUMIFS(LearningFactors[LF_codeNew],LearningFactors[Tech_'#],DMC_EV1[[#This Row],[Tech_'#]])</f>
        <v>23</v>
      </c>
      <c r="G2180" s="121">
        <f>INDEX(TechList[ST_Thru],MATCH($A2180,TechList[Tech_'#],0),)</f>
        <v>2018</v>
      </c>
      <c r="H2180" s="154" t="str">
        <f>INDEX(TechList[Complexity],MATCH($A2180,TechList[Tech_'#],0),)</f>
        <v>High1</v>
      </c>
      <c r="I2180" s="158">
        <f>SUMIFS(DMC_EV1_curves[dmc_base_EVslope],DMC_EV1_curves[key_1],DMC_EV1[[#This Row],[key_1]])
*ev1_dmc!$J2180/100
+SUMIFS(DMC_EV1_curves[dmc_base_EVintercept],DMC_EV1_curves[key_1],DMC_EV1[[#This Row],[key_1]])</f>
        <v>3993.6051681791928</v>
      </c>
      <c r="J2180" s="156">
        <v>17</v>
      </c>
    </row>
    <row r="2181" spans="1:10" x14ac:dyDescent="0.25">
      <c r="A2181" s="123">
        <v>258</v>
      </c>
      <c r="B2181" s="154" t="str">
        <f>INDEX(TechList[Tech],MATCH($A2181,TechList[Tech_'#],0),)</f>
        <v>REEV40 non-batt</v>
      </c>
      <c r="C2181" s="154" t="str">
        <f t="shared" si="153"/>
        <v>258_6</v>
      </c>
      <c r="D2181" s="158" t="str">
        <f t="shared" si="154"/>
        <v>258_6_17.5</v>
      </c>
      <c r="E2181" s="153">
        <f t="shared" si="157"/>
        <v>6</v>
      </c>
      <c r="F2181" s="121">
        <f>SUMIFS(LearningFactors[LF_codeNew],LearningFactors[Tech_'#],DMC_EV1[[#This Row],[Tech_'#]])</f>
        <v>23</v>
      </c>
      <c r="G2181" s="121">
        <f>INDEX(TechList[ST_Thru],MATCH($A2181,TechList[Tech_'#],0),)</f>
        <v>2018</v>
      </c>
      <c r="H2181" s="154" t="str">
        <f>INDEX(TechList[Complexity],MATCH($A2181,TechList[Tech_'#],0),)</f>
        <v>High1</v>
      </c>
      <c r="I2181" s="158">
        <f>SUMIFS(DMC_EV1_curves[dmc_base_EVslope],DMC_EV1_curves[key_1],DMC_EV1[[#This Row],[key_1]])
*ev1_dmc!$J2181/100
+SUMIFS(DMC_EV1_curves[dmc_base_EVintercept],DMC_EV1_curves[key_1],DMC_EV1[[#This Row],[key_1]])</f>
        <v>3988.5786768311573</v>
      </c>
      <c r="J2181" s="156">
        <v>17.5</v>
      </c>
    </row>
    <row r="2182" spans="1:10" x14ac:dyDescent="0.25">
      <c r="A2182" s="123">
        <v>258</v>
      </c>
      <c r="B2182" s="154" t="str">
        <f>INDEX(TechList[Tech],MATCH($A2182,TechList[Tech_'#],0),)</f>
        <v>REEV40 non-batt</v>
      </c>
      <c r="C2182" s="154" t="str">
        <f t="shared" si="153"/>
        <v>258_6</v>
      </c>
      <c r="D2182" s="158" t="str">
        <f t="shared" si="154"/>
        <v>258_6_18.0</v>
      </c>
      <c r="E2182" s="153">
        <f t="shared" si="157"/>
        <v>6</v>
      </c>
      <c r="F2182" s="121">
        <f>SUMIFS(LearningFactors[LF_codeNew],LearningFactors[Tech_'#],DMC_EV1[[#This Row],[Tech_'#]])</f>
        <v>23</v>
      </c>
      <c r="G2182" s="121">
        <f>INDEX(TechList[ST_Thru],MATCH($A2182,TechList[Tech_'#],0),)</f>
        <v>2018</v>
      </c>
      <c r="H2182" s="154" t="str">
        <f>INDEX(TechList[Complexity],MATCH($A2182,TechList[Tech_'#],0),)</f>
        <v>High1</v>
      </c>
      <c r="I2182" s="158">
        <f>SUMIFS(DMC_EV1_curves[dmc_base_EVslope],DMC_EV1_curves[key_1],DMC_EV1[[#This Row],[key_1]])
*ev1_dmc!$J2182/100
+SUMIFS(DMC_EV1_curves[dmc_base_EVintercept],DMC_EV1_curves[key_1],DMC_EV1[[#This Row],[key_1]])</f>
        <v>3983.5521854831218</v>
      </c>
      <c r="J2182" s="156">
        <v>18</v>
      </c>
    </row>
    <row r="2183" spans="1:10" x14ac:dyDescent="0.25">
      <c r="A2183" s="123">
        <v>258</v>
      </c>
      <c r="B2183" s="154" t="str">
        <f>INDEX(TechList[Tech],MATCH($A2183,TechList[Tech_'#],0),)</f>
        <v>REEV40 non-batt</v>
      </c>
      <c r="C2183" s="154" t="str">
        <f t="shared" ref="C2183:C2286" si="158">CONCATENATE(A2183,"_",E2183)</f>
        <v>258_6</v>
      </c>
      <c r="D2183" s="158" t="str">
        <f t="shared" ref="D2183:D2286" si="159">CONCATENATE(C2183,"_",TEXT(J2183,"0.0"))</f>
        <v>258_6_18.5</v>
      </c>
      <c r="E2183" s="153">
        <f t="shared" si="157"/>
        <v>6</v>
      </c>
      <c r="F2183" s="121">
        <f>SUMIFS(LearningFactors[LF_codeNew],LearningFactors[Tech_'#],DMC_EV1[[#This Row],[Tech_'#]])</f>
        <v>23</v>
      </c>
      <c r="G2183" s="121">
        <f>INDEX(TechList[ST_Thru],MATCH($A2183,TechList[Tech_'#],0),)</f>
        <v>2018</v>
      </c>
      <c r="H2183" s="154" t="str">
        <f>INDEX(TechList[Complexity],MATCH($A2183,TechList[Tech_'#],0),)</f>
        <v>High1</v>
      </c>
      <c r="I2183" s="158">
        <f>SUMIFS(DMC_EV1_curves[dmc_base_EVslope],DMC_EV1_curves[key_1],DMC_EV1[[#This Row],[key_1]])
*ev1_dmc!$J2183/100
+SUMIFS(DMC_EV1_curves[dmc_base_EVintercept],DMC_EV1_curves[key_1],DMC_EV1[[#This Row],[key_1]])</f>
        <v>3978.5256941350858</v>
      </c>
      <c r="J2183" s="156">
        <v>18.5</v>
      </c>
    </row>
    <row r="2184" spans="1:10" x14ac:dyDescent="0.25">
      <c r="A2184" s="123">
        <v>258</v>
      </c>
      <c r="B2184" s="154" t="str">
        <f>INDEX(TechList[Tech],MATCH($A2184,TechList[Tech_'#],0),)</f>
        <v>REEV40 non-batt</v>
      </c>
      <c r="C2184" s="154" t="str">
        <f t="shared" si="158"/>
        <v>258_6</v>
      </c>
      <c r="D2184" s="158" t="str">
        <f t="shared" si="159"/>
        <v>258_6_19.0</v>
      </c>
      <c r="E2184" s="153">
        <f t="shared" si="157"/>
        <v>6</v>
      </c>
      <c r="F2184" s="121">
        <f>SUMIFS(LearningFactors[LF_codeNew],LearningFactors[Tech_'#],DMC_EV1[[#This Row],[Tech_'#]])</f>
        <v>23</v>
      </c>
      <c r="G2184" s="121">
        <f>INDEX(TechList[ST_Thru],MATCH($A2184,TechList[Tech_'#],0),)</f>
        <v>2018</v>
      </c>
      <c r="H2184" s="154" t="str">
        <f>INDEX(TechList[Complexity],MATCH($A2184,TechList[Tech_'#],0),)</f>
        <v>High1</v>
      </c>
      <c r="I2184" s="158">
        <f>SUMIFS(DMC_EV1_curves[dmc_base_EVslope],DMC_EV1_curves[key_1],DMC_EV1[[#This Row],[key_1]])
*ev1_dmc!$J2184/100
+SUMIFS(DMC_EV1_curves[dmc_base_EVintercept],DMC_EV1_curves[key_1],DMC_EV1[[#This Row],[key_1]])</f>
        <v>3973.4992027870503</v>
      </c>
      <c r="J2184" s="156">
        <v>19</v>
      </c>
    </row>
    <row r="2185" spans="1:10" x14ac:dyDescent="0.25">
      <c r="A2185" s="123">
        <v>258</v>
      </c>
      <c r="B2185" s="154" t="str">
        <f>INDEX(TechList[Tech],MATCH($A2185,TechList[Tech_'#],0),)</f>
        <v>REEV40 non-batt</v>
      </c>
      <c r="C2185" s="154" t="str">
        <f t="shared" si="158"/>
        <v>258_6</v>
      </c>
      <c r="D2185" s="158" t="str">
        <f t="shared" si="159"/>
        <v>258_6_19.5</v>
      </c>
      <c r="E2185" s="153">
        <f t="shared" si="157"/>
        <v>6</v>
      </c>
      <c r="F2185" s="121">
        <f>SUMIFS(LearningFactors[LF_codeNew],LearningFactors[Tech_'#],DMC_EV1[[#This Row],[Tech_'#]])</f>
        <v>23</v>
      </c>
      <c r="G2185" s="121">
        <f>INDEX(TechList[ST_Thru],MATCH($A2185,TechList[Tech_'#],0),)</f>
        <v>2018</v>
      </c>
      <c r="H2185" s="154" t="str">
        <f>INDEX(TechList[Complexity],MATCH($A2185,TechList[Tech_'#],0),)</f>
        <v>High1</v>
      </c>
      <c r="I2185" s="158">
        <f>SUMIFS(DMC_EV1_curves[dmc_base_EVslope],DMC_EV1_curves[key_1],DMC_EV1[[#This Row],[key_1]])
*ev1_dmc!$J2185/100
+SUMIFS(DMC_EV1_curves[dmc_base_EVintercept],DMC_EV1_curves[key_1],DMC_EV1[[#This Row],[key_1]])</f>
        <v>3968.4727114390143</v>
      </c>
      <c r="J2185" s="156">
        <v>19.5</v>
      </c>
    </row>
    <row r="2186" spans="1:10" x14ac:dyDescent="0.25">
      <c r="A2186" s="119">
        <v>258</v>
      </c>
      <c r="B2186" s="154" t="str">
        <f>INDEX(TechList[Tech],MATCH($A2186,TechList[Tech_'#],0),)</f>
        <v>REEV40 non-batt</v>
      </c>
      <c r="C2186" s="154" t="str">
        <f t="shared" si="158"/>
        <v>258_6</v>
      </c>
      <c r="D2186" s="158" t="str">
        <f t="shared" si="159"/>
        <v>258_6_20.0</v>
      </c>
      <c r="E2186" s="153">
        <f t="shared" si="157"/>
        <v>6</v>
      </c>
      <c r="F2186" s="121">
        <f>SUMIFS(LearningFactors[LF_codeNew],LearningFactors[Tech_'#],DMC_EV1[[#This Row],[Tech_'#]])</f>
        <v>23</v>
      </c>
      <c r="G2186" s="121">
        <f>INDEX(TechList[ST_Thru],MATCH($A2186,TechList[Tech_'#],0),)</f>
        <v>2018</v>
      </c>
      <c r="H2186" s="154" t="str">
        <f>INDEX(TechList[Complexity],MATCH($A2186,TechList[Tech_'#],0),)</f>
        <v>High1</v>
      </c>
      <c r="I2186" s="158">
        <f>SUMIFS(DMC_EV1_curves[dmc_base_EVslope],DMC_EV1_curves[key_1],DMC_EV1[[#This Row],[key_1]])
*ev1_dmc!$J2186/100
+SUMIFS(DMC_EV1_curves[dmc_base_EVintercept],DMC_EV1_curves[key_1],DMC_EV1[[#This Row],[key_1]])</f>
        <v>3963.4462200909788</v>
      </c>
      <c r="J2186" s="155">
        <v>20</v>
      </c>
    </row>
    <row r="2187" spans="1:10" x14ac:dyDescent="0.25">
      <c r="A2187" s="123">
        <v>258</v>
      </c>
      <c r="B2187" s="154" t="str">
        <f>INDEX(TechList[Tech],MATCH($A2187,TechList[Tech_'#],0),)</f>
        <v>REEV40 non-batt</v>
      </c>
      <c r="C2187" s="154" t="str">
        <f t="shared" ref="C2187:C2206" si="160">CONCATENATE(A2187,"_",E2187)</f>
        <v>258_6</v>
      </c>
      <c r="D2187" s="158" t="str">
        <f t="shared" ref="D2187:D2206" si="161">CONCATENATE(C2187,"_",TEXT(J2187,"0.0"))</f>
        <v>258_6_20.5</v>
      </c>
      <c r="E2187" s="153">
        <f t="shared" si="157"/>
        <v>6</v>
      </c>
      <c r="F2187" s="121">
        <f>SUMIFS(LearningFactors[LF_codeNew],LearningFactors[Tech_'#],DMC_EV1[[#This Row],[Tech_'#]])</f>
        <v>23</v>
      </c>
      <c r="G2187" s="121">
        <f>INDEX(TechList[ST_Thru],MATCH($A2187,TechList[Tech_'#],0),)</f>
        <v>2018</v>
      </c>
      <c r="H2187" s="154" t="str">
        <f>INDEX(TechList[Complexity],MATCH($A2187,TechList[Tech_'#],0),)</f>
        <v>High1</v>
      </c>
      <c r="I2187" s="158">
        <f>SUMIFS(DMC_EV1_curves[dmc_base_EVslope],DMC_EV1_curves[key_1],DMC_EV1[[#This Row],[key_1]])
*ev1_dmc!$J2187/100
+SUMIFS(DMC_EV1_curves[dmc_base_EVintercept],DMC_EV1_curves[key_1],DMC_EV1[[#This Row],[key_1]])</f>
        <v>3958.4197287429429</v>
      </c>
      <c r="J2187" s="73">
        <v>20.5</v>
      </c>
    </row>
    <row r="2188" spans="1:10" x14ac:dyDescent="0.25">
      <c r="A2188" s="123">
        <v>258</v>
      </c>
      <c r="B2188" s="154" t="str">
        <f>INDEX(TechList[Tech],MATCH($A2188,TechList[Tech_'#],0),)</f>
        <v>REEV40 non-batt</v>
      </c>
      <c r="C2188" s="154" t="str">
        <f t="shared" si="160"/>
        <v>258_6</v>
      </c>
      <c r="D2188" s="158" t="str">
        <f t="shared" si="161"/>
        <v>258_6_21.0</v>
      </c>
      <c r="E2188" s="153">
        <f t="shared" si="157"/>
        <v>6</v>
      </c>
      <c r="F2188" s="121">
        <f>SUMIFS(LearningFactors[LF_codeNew],LearningFactors[Tech_'#],DMC_EV1[[#This Row],[Tech_'#]])</f>
        <v>23</v>
      </c>
      <c r="G2188" s="121">
        <f>INDEX(TechList[ST_Thru],MATCH($A2188,TechList[Tech_'#],0),)</f>
        <v>2018</v>
      </c>
      <c r="H2188" s="154" t="str">
        <f>INDEX(TechList[Complexity],MATCH($A2188,TechList[Tech_'#],0),)</f>
        <v>High1</v>
      </c>
      <c r="I2188" s="158">
        <f>SUMIFS(DMC_EV1_curves[dmc_base_EVslope],DMC_EV1_curves[key_1],DMC_EV1[[#This Row],[key_1]])
*ev1_dmc!$J2188/100
+SUMIFS(DMC_EV1_curves[dmc_base_EVintercept],DMC_EV1_curves[key_1],DMC_EV1[[#This Row],[key_1]])</f>
        <v>3953.3932373949074</v>
      </c>
      <c r="J2188" s="73">
        <v>21</v>
      </c>
    </row>
    <row r="2189" spans="1:10" x14ac:dyDescent="0.25">
      <c r="A2189" s="123">
        <v>258</v>
      </c>
      <c r="B2189" s="154" t="str">
        <f>INDEX(TechList[Tech],MATCH($A2189,TechList[Tech_'#],0),)</f>
        <v>REEV40 non-batt</v>
      </c>
      <c r="C2189" s="154" t="str">
        <f t="shared" si="160"/>
        <v>258_6</v>
      </c>
      <c r="D2189" s="158" t="str">
        <f t="shared" si="161"/>
        <v>258_6_21.5</v>
      </c>
      <c r="E2189" s="153">
        <f t="shared" si="157"/>
        <v>6</v>
      </c>
      <c r="F2189" s="121">
        <f>SUMIFS(LearningFactors[LF_codeNew],LearningFactors[Tech_'#],DMC_EV1[[#This Row],[Tech_'#]])</f>
        <v>23</v>
      </c>
      <c r="G2189" s="121">
        <f>INDEX(TechList[ST_Thru],MATCH($A2189,TechList[Tech_'#],0),)</f>
        <v>2018</v>
      </c>
      <c r="H2189" s="154" t="str">
        <f>INDEX(TechList[Complexity],MATCH($A2189,TechList[Tech_'#],0),)</f>
        <v>High1</v>
      </c>
      <c r="I2189" s="158">
        <f>SUMIFS(DMC_EV1_curves[dmc_base_EVslope],DMC_EV1_curves[key_1],DMC_EV1[[#This Row],[key_1]])
*ev1_dmc!$J2189/100
+SUMIFS(DMC_EV1_curves[dmc_base_EVintercept],DMC_EV1_curves[key_1],DMC_EV1[[#This Row],[key_1]])</f>
        <v>3948.3667460468719</v>
      </c>
      <c r="J2189" s="73">
        <v>21.5</v>
      </c>
    </row>
    <row r="2190" spans="1:10" x14ac:dyDescent="0.25">
      <c r="A2190" s="123">
        <v>258</v>
      </c>
      <c r="B2190" s="154" t="str">
        <f>INDEX(TechList[Tech],MATCH($A2190,TechList[Tech_'#],0),)</f>
        <v>REEV40 non-batt</v>
      </c>
      <c r="C2190" s="154" t="str">
        <f t="shared" si="160"/>
        <v>258_6</v>
      </c>
      <c r="D2190" s="158" t="str">
        <f t="shared" si="161"/>
        <v>258_6_22.0</v>
      </c>
      <c r="E2190" s="153">
        <f t="shared" si="157"/>
        <v>6</v>
      </c>
      <c r="F2190" s="121">
        <f>SUMIFS(LearningFactors[LF_codeNew],LearningFactors[Tech_'#],DMC_EV1[[#This Row],[Tech_'#]])</f>
        <v>23</v>
      </c>
      <c r="G2190" s="121">
        <f>INDEX(TechList[ST_Thru],MATCH($A2190,TechList[Tech_'#],0),)</f>
        <v>2018</v>
      </c>
      <c r="H2190" s="154" t="str">
        <f>INDEX(TechList[Complexity],MATCH($A2190,TechList[Tech_'#],0),)</f>
        <v>High1</v>
      </c>
      <c r="I2190" s="158">
        <f>SUMIFS(DMC_EV1_curves[dmc_base_EVslope],DMC_EV1_curves[key_1],DMC_EV1[[#This Row],[key_1]])
*ev1_dmc!$J2190/100
+SUMIFS(DMC_EV1_curves[dmc_base_EVintercept],DMC_EV1_curves[key_1],DMC_EV1[[#This Row],[key_1]])</f>
        <v>3943.3402546988359</v>
      </c>
      <c r="J2190" s="73">
        <v>22</v>
      </c>
    </row>
    <row r="2191" spans="1:10" x14ac:dyDescent="0.25">
      <c r="A2191" s="123">
        <v>258</v>
      </c>
      <c r="B2191" s="154" t="str">
        <f>INDEX(TechList[Tech],MATCH($A2191,TechList[Tech_'#],0),)</f>
        <v>REEV40 non-batt</v>
      </c>
      <c r="C2191" s="154" t="str">
        <f t="shared" si="160"/>
        <v>258_6</v>
      </c>
      <c r="D2191" s="158" t="str">
        <f t="shared" si="161"/>
        <v>258_6_22.5</v>
      </c>
      <c r="E2191" s="153">
        <f t="shared" si="157"/>
        <v>6</v>
      </c>
      <c r="F2191" s="121">
        <f>SUMIFS(LearningFactors[LF_codeNew],LearningFactors[Tech_'#],DMC_EV1[[#This Row],[Tech_'#]])</f>
        <v>23</v>
      </c>
      <c r="G2191" s="121">
        <f>INDEX(TechList[ST_Thru],MATCH($A2191,TechList[Tech_'#],0),)</f>
        <v>2018</v>
      </c>
      <c r="H2191" s="154" t="str">
        <f>INDEX(TechList[Complexity],MATCH($A2191,TechList[Tech_'#],0),)</f>
        <v>High1</v>
      </c>
      <c r="I2191" s="158">
        <f>SUMIFS(DMC_EV1_curves[dmc_base_EVslope],DMC_EV1_curves[key_1],DMC_EV1[[#This Row],[key_1]])
*ev1_dmc!$J2191/100
+SUMIFS(DMC_EV1_curves[dmc_base_EVintercept],DMC_EV1_curves[key_1],DMC_EV1[[#This Row],[key_1]])</f>
        <v>3938.3137633508004</v>
      </c>
      <c r="J2191" s="73">
        <v>22.5</v>
      </c>
    </row>
    <row r="2192" spans="1:10" x14ac:dyDescent="0.25">
      <c r="A2192" s="123">
        <v>258</v>
      </c>
      <c r="B2192" s="154" t="str">
        <f>INDEX(TechList[Tech],MATCH($A2192,TechList[Tech_'#],0),)</f>
        <v>REEV40 non-batt</v>
      </c>
      <c r="C2192" s="154" t="str">
        <f t="shared" si="160"/>
        <v>258_6</v>
      </c>
      <c r="D2192" s="158" t="str">
        <f t="shared" si="161"/>
        <v>258_6_23.0</v>
      </c>
      <c r="E2192" s="153">
        <f t="shared" si="157"/>
        <v>6</v>
      </c>
      <c r="F2192" s="121">
        <f>SUMIFS(LearningFactors[LF_codeNew],LearningFactors[Tech_'#],DMC_EV1[[#This Row],[Tech_'#]])</f>
        <v>23</v>
      </c>
      <c r="G2192" s="121">
        <f>INDEX(TechList[ST_Thru],MATCH($A2192,TechList[Tech_'#],0),)</f>
        <v>2018</v>
      </c>
      <c r="H2192" s="154" t="str">
        <f>INDEX(TechList[Complexity],MATCH($A2192,TechList[Tech_'#],0),)</f>
        <v>High1</v>
      </c>
      <c r="I2192" s="158">
        <f>SUMIFS(DMC_EV1_curves[dmc_base_EVslope],DMC_EV1_curves[key_1],DMC_EV1[[#This Row],[key_1]])
*ev1_dmc!$J2192/100
+SUMIFS(DMC_EV1_curves[dmc_base_EVintercept],DMC_EV1_curves[key_1],DMC_EV1[[#This Row],[key_1]])</f>
        <v>3933.2872720027644</v>
      </c>
      <c r="J2192" s="73">
        <v>23</v>
      </c>
    </row>
    <row r="2193" spans="1:10" x14ac:dyDescent="0.25">
      <c r="A2193" s="123">
        <v>258</v>
      </c>
      <c r="B2193" s="154" t="str">
        <f>INDEX(TechList[Tech],MATCH($A2193,TechList[Tech_'#],0),)</f>
        <v>REEV40 non-batt</v>
      </c>
      <c r="C2193" s="154" t="str">
        <f t="shared" si="160"/>
        <v>258_6</v>
      </c>
      <c r="D2193" s="158" t="str">
        <f t="shared" si="161"/>
        <v>258_6_23.5</v>
      </c>
      <c r="E2193" s="153">
        <f t="shared" si="157"/>
        <v>6</v>
      </c>
      <c r="F2193" s="121">
        <f>SUMIFS(LearningFactors[LF_codeNew],LearningFactors[Tech_'#],DMC_EV1[[#This Row],[Tech_'#]])</f>
        <v>23</v>
      </c>
      <c r="G2193" s="121">
        <f>INDEX(TechList[ST_Thru],MATCH($A2193,TechList[Tech_'#],0),)</f>
        <v>2018</v>
      </c>
      <c r="H2193" s="154" t="str">
        <f>INDEX(TechList[Complexity],MATCH($A2193,TechList[Tech_'#],0),)</f>
        <v>High1</v>
      </c>
      <c r="I2193" s="158">
        <f>SUMIFS(DMC_EV1_curves[dmc_base_EVslope],DMC_EV1_curves[key_1],DMC_EV1[[#This Row],[key_1]])
*ev1_dmc!$J2193/100
+SUMIFS(DMC_EV1_curves[dmc_base_EVintercept],DMC_EV1_curves[key_1],DMC_EV1[[#This Row],[key_1]])</f>
        <v>3928.2607806547289</v>
      </c>
      <c r="J2193" s="73">
        <v>23.5</v>
      </c>
    </row>
    <row r="2194" spans="1:10" x14ac:dyDescent="0.25">
      <c r="A2194" s="123">
        <v>258</v>
      </c>
      <c r="B2194" s="154" t="str">
        <f>INDEX(TechList[Tech],MATCH($A2194,TechList[Tech_'#],0),)</f>
        <v>REEV40 non-batt</v>
      </c>
      <c r="C2194" s="154" t="str">
        <f t="shared" si="160"/>
        <v>258_6</v>
      </c>
      <c r="D2194" s="158" t="str">
        <f t="shared" si="161"/>
        <v>258_6_24.0</v>
      </c>
      <c r="E2194" s="153">
        <f t="shared" si="157"/>
        <v>6</v>
      </c>
      <c r="F2194" s="121">
        <f>SUMIFS(LearningFactors[LF_codeNew],LearningFactors[Tech_'#],DMC_EV1[[#This Row],[Tech_'#]])</f>
        <v>23</v>
      </c>
      <c r="G2194" s="121">
        <f>INDEX(TechList[ST_Thru],MATCH($A2194,TechList[Tech_'#],0),)</f>
        <v>2018</v>
      </c>
      <c r="H2194" s="154" t="str">
        <f>INDEX(TechList[Complexity],MATCH($A2194,TechList[Tech_'#],0),)</f>
        <v>High1</v>
      </c>
      <c r="I2194" s="158">
        <f>SUMIFS(DMC_EV1_curves[dmc_base_EVslope],DMC_EV1_curves[key_1],DMC_EV1[[#This Row],[key_1]])
*ev1_dmc!$J2194/100
+SUMIFS(DMC_EV1_curves[dmc_base_EVintercept],DMC_EV1_curves[key_1],DMC_EV1[[#This Row],[key_1]])</f>
        <v>3923.2342893066934</v>
      </c>
      <c r="J2194" s="73">
        <v>24</v>
      </c>
    </row>
    <row r="2195" spans="1:10" x14ac:dyDescent="0.25">
      <c r="A2195" s="123">
        <v>258</v>
      </c>
      <c r="B2195" s="154" t="str">
        <f>INDEX(TechList[Tech],MATCH($A2195,TechList[Tech_'#],0),)</f>
        <v>REEV40 non-batt</v>
      </c>
      <c r="C2195" s="154" t="str">
        <f t="shared" si="160"/>
        <v>258_6</v>
      </c>
      <c r="D2195" s="158" t="str">
        <f t="shared" si="161"/>
        <v>258_6_24.5</v>
      </c>
      <c r="E2195" s="153">
        <f t="shared" si="157"/>
        <v>6</v>
      </c>
      <c r="F2195" s="121">
        <f>SUMIFS(LearningFactors[LF_codeNew],LearningFactors[Tech_'#],DMC_EV1[[#This Row],[Tech_'#]])</f>
        <v>23</v>
      </c>
      <c r="G2195" s="121">
        <f>INDEX(TechList[ST_Thru],MATCH($A2195,TechList[Tech_'#],0),)</f>
        <v>2018</v>
      </c>
      <c r="H2195" s="154" t="str">
        <f>INDEX(TechList[Complexity],MATCH($A2195,TechList[Tech_'#],0),)</f>
        <v>High1</v>
      </c>
      <c r="I2195" s="158">
        <f>SUMIFS(DMC_EV1_curves[dmc_base_EVslope],DMC_EV1_curves[key_1],DMC_EV1[[#This Row],[key_1]])
*ev1_dmc!$J2195/100
+SUMIFS(DMC_EV1_curves[dmc_base_EVintercept],DMC_EV1_curves[key_1],DMC_EV1[[#This Row],[key_1]])</f>
        <v>3918.2077979586575</v>
      </c>
      <c r="J2195" s="73">
        <v>24.5</v>
      </c>
    </row>
    <row r="2196" spans="1:10" x14ac:dyDescent="0.25">
      <c r="A2196" s="123">
        <v>258</v>
      </c>
      <c r="B2196" s="154" t="str">
        <f>INDEX(TechList[Tech],MATCH($A2196,TechList[Tech_'#],0),)</f>
        <v>REEV40 non-batt</v>
      </c>
      <c r="C2196" s="154" t="str">
        <f t="shared" si="160"/>
        <v>258_6</v>
      </c>
      <c r="D2196" s="158" t="str">
        <f t="shared" si="161"/>
        <v>258_6_25.0</v>
      </c>
      <c r="E2196" s="153">
        <f t="shared" si="157"/>
        <v>6</v>
      </c>
      <c r="F2196" s="121">
        <f>SUMIFS(LearningFactors[LF_codeNew],LearningFactors[Tech_'#],DMC_EV1[[#This Row],[Tech_'#]])</f>
        <v>23</v>
      </c>
      <c r="G2196" s="121">
        <f>INDEX(TechList[ST_Thru],MATCH($A2196,TechList[Tech_'#],0),)</f>
        <v>2018</v>
      </c>
      <c r="H2196" s="154" t="str">
        <f>INDEX(TechList[Complexity],MATCH($A2196,TechList[Tech_'#],0),)</f>
        <v>High1</v>
      </c>
      <c r="I2196" s="158">
        <f>SUMIFS(DMC_EV1_curves[dmc_base_EVslope],DMC_EV1_curves[key_1],DMC_EV1[[#This Row],[key_1]])
*ev1_dmc!$J2196/100
+SUMIFS(DMC_EV1_curves[dmc_base_EVintercept],DMC_EV1_curves[key_1],DMC_EV1[[#This Row],[key_1]])</f>
        <v>3913.181306610622</v>
      </c>
      <c r="J2196" s="73">
        <v>25</v>
      </c>
    </row>
    <row r="2197" spans="1:10" x14ac:dyDescent="0.25">
      <c r="A2197" s="123">
        <v>258</v>
      </c>
      <c r="B2197" s="154" t="str">
        <f>INDEX(TechList[Tech],MATCH($A2197,TechList[Tech_'#],0),)</f>
        <v>REEV40 non-batt</v>
      </c>
      <c r="C2197" s="154" t="str">
        <f t="shared" si="160"/>
        <v>258_6</v>
      </c>
      <c r="D2197" s="158" t="str">
        <f t="shared" si="161"/>
        <v>258_6_25.5</v>
      </c>
      <c r="E2197" s="153">
        <f t="shared" si="157"/>
        <v>6</v>
      </c>
      <c r="F2197" s="121">
        <f>SUMIFS(LearningFactors[LF_codeNew],LearningFactors[Tech_'#],DMC_EV1[[#This Row],[Tech_'#]])</f>
        <v>23</v>
      </c>
      <c r="G2197" s="121">
        <f>INDEX(TechList[ST_Thru],MATCH($A2197,TechList[Tech_'#],0),)</f>
        <v>2018</v>
      </c>
      <c r="H2197" s="154" t="str">
        <f>INDEX(TechList[Complexity],MATCH($A2197,TechList[Tech_'#],0),)</f>
        <v>High1</v>
      </c>
      <c r="I2197" s="158">
        <f>SUMIFS(DMC_EV1_curves[dmc_base_EVslope],DMC_EV1_curves[key_1],DMC_EV1[[#This Row],[key_1]])
*ev1_dmc!$J2197/100
+SUMIFS(DMC_EV1_curves[dmc_base_EVintercept],DMC_EV1_curves[key_1],DMC_EV1[[#This Row],[key_1]])</f>
        <v>3908.154815262586</v>
      </c>
      <c r="J2197" s="73">
        <v>25.5</v>
      </c>
    </row>
    <row r="2198" spans="1:10" x14ac:dyDescent="0.25">
      <c r="A2198" s="123">
        <v>258</v>
      </c>
      <c r="B2198" s="154" t="str">
        <f>INDEX(TechList[Tech],MATCH($A2198,TechList[Tech_'#],0),)</f>
        <v>REEV40 non-batt</v>
      </c>
      <c r="C2198" s="154" t="str">
        <f t="shared" si="160"/>
        <v>258_6</v>
      </c>
      <c r="D2198" s="158" t="str">
        <f t="shared" si="161"/>
        <v>258_6_26.0</v>
      </c>
      <c r="E2198" s="153">
        <f t="shared" si="157"/>
        <v>6</v>
      </c>
      <c r="F2198" s="121">
        <f>SUMIFS(LearningFactors[LF_codeNew],LearningFactors[Tech_'#],DMC_EV1[[#This Row],[Tech_'#]])</f>
        <v>23</v>
      </c>
      <c r="G2198" s="121">
        <f>INDEX(TechList[ST_Thru],MATCH($A2198,TechList[Tech_'#],0),)</f>
        <v>2018</v>
      </c>
      <c r="H2198" s="154" t="str">
        <f>INDEX(TechList[Complexity],MATCH($A2198,TechList[Tech_'#],0),)</f>
        <v>High1</v>
      </c>
      <c r="I2198" s="158">
        <f>SUMIFS(DMC_EV1_curves[dmc_base_EVslope],DMC_EV1_curves[key_1],DMC_EV1[[#This Row],[key_1]])
*ev1_dmc!$J2198/100
+SUMIFS(DMC_EV1_curves[dmc_base_EVintercept],DMC_EV1_curves[key_1],DMC_EV1[[#This Row],[key_1]])</f>
        <v>3903.1283239145505</v>
      </c>
      <c r="J2198" s="73">
        <v>26</v>
      </c>
    </row>
    <row r="2199" spans="1:10" x14ac:dyDescent="0.25">
      <c r="A2199" s="123">
        <v>258</v>
      </c>
      <c r="B2199" s="154" t="str">
        <f>INDEX(TechList[Tech],MATCH($A2199,TechList[Tech_'#],0),)</f>
        <v>REEV40 non-batt</v>
      </c>
      <c r="C2199" s="154" t="str">
        <f t="shared" si="160"/>
        <v>258_6</v>
      </c>
      <c r="D2199" s="158" t="str">
        <f t="shared" si="161"/>
        <v>258_6_26.5</v>
      </c>
      <c r="E2199" s="153">
        <f t="shared" si="157"/>
        <v>6</v>
      </c>
      <c r="F2199" s="121">
        <f>SUMIFS(LearningFactors[LF_codeNew],LearningFactors[Tech_'#],DMC_EV1[[#This Row],[Tech_'#]])</f>
        <v>23</v>
      </c>
      <c r="G2199" s="121">
        <f>INDEX(TechList[ST_Thru],MATCH($A2199,TechList[Tech_'#],0),)</f>
        <v>2018</v>
      </c>
      <c r="H2199" s="154" t="str">
        <f>INDEX(TechList[Complexity],MATCH($A2199,TechList[Tech_'#],0),)</f>
        <v>High1</v>
      </c>
      <c r="I2199" s="158">
        <f>SUMIFS(DMC_EV1_curves[dmc_base_EVslope],DMC_EV1_curves[key_1],DMC_EV1[[#This Row],[key_1]])
*ev1_dmc!$J2199/100
+SUMIFS(DMC_EV1_curves[dmc_base_EVintercept],DMC_EV1_curves[key_1],DMC_EV1[[#This Row],[key_1]])</f>
        <v>3898.1018325665145</v>
      </c>
      <c r="J2199" s="73">
        <v>26.5</v>
      </c>
    </row>
    <row r="2200" spans="1:10" x14ac:dyDescent="0.25">
      <c r="A2200" s="123">
        <v>258</v>
      </c>
      <c r="B2200" s="154" t="str">
        <f>INDEX(TechList[Tech],MATCH($A2200,TechList[Tech_'#],0),)</f>
        <v>REEV40 non-batt</v>
      </c>
      <c r="C2200" s="154" t="str">
        <f t="shared" si="160"/>
        <v>258_6</v>
      </c>
      <c r="D2200" s="158" t="str">
        <f t="shared" si="161"/>
        <v>258_6_27.0</v>
      </c>
      <c r="E2200" s="153">
        <f t="shared" si="157"/>
        <v>6</v>
      </c>
      <c r="F2200" s="121">
        <f>SUMIFS(LearningFactors[LF_codeNew],LearningFactors[Tech_'#],DMC_EV1[[#This Row],[Tech_'#]])</f>
        <v>23</v>
      </c>
      <c r="G2200" s="121">
        <f>INDEX(TechList[ST_Thru],MATCH($A2200,TechList[Tech_'#],0),)</f>
        <v>2018</v>
      </c>
      <c r="H2200" s="154" t="str">
        <f>INDEX(TechList[Complexity],MATCH($A2200,TechList[Tech_'#],0),)</f>
        <v>High1</v>
      </c>
      <c r="I2200" s="158">
        <f>SUMIFS(DMC_EV1_curves[dmc_base_EVslope],DMC_EV1_curves[key_1],DMC_EV1[[#This Row],[key_1]])
*ev1_dmc!$J2200/100
+SUMIFS(DMC_EV1_curves[dmc_base_EVintercept],DMC_EV1_curves[key_1],DMC_EV1[[#This Row],[key_1]])</f>
        <v>3893.075341218479</v>
      </c>
      <c r="J2200" s="73">
        <v>27</v>
      </c>
    </row>
    <row r="2201" spans="1:10" x14ac:dyDescent="0.25">
      <c r="A2201" s="123">
        <v>258</v>
      </c>
      <c r="B2201" s="154" t="str">
        <f>INDEX(TechList[Tech],MATCH($A2201,TechList[Tech_'#],0),)</f>
        <v>REEV40 non-batt</v>
      </c>
      <c r="C2201" s="154" t="str">
        <f t="shared" si="160"/>
        <v>258_6</v>
      </c>
      <c r="D2201" s="158" t="str">
        <f t="shared" si="161"/>
        <v>258_6_27.5</v>
      </c>
      <c r="E2201" s="153">
        <f t="shared" si="157"/>
        <v>6</v>
      </c>
      <c r="F2201" s="121">
        <f>SUMIFS(LearningFactors[LF_codeNew],LearningFactors[Tech_'#],DMC_EV1[[#This Row],[Tech_'#]])</f>
        <v>23</v>
      </c>
      <c r="G2201" s="121">
        <f>INDEX(TechList[ST_Thru],MATCH($A2201,TechList[Tech_'#],0),)</f>
        <v>2018</v>
      </c>
      <c r="H2201" s="154" t="str">
        <f>INDEX(TechList[Complexity],MATCH($A2201,TechList[Tech_'#],0),)</f>
        <v>High1</v>
      </c>
      <c r="I2201" s="158">
        <f>SUMIFS(DMC_EV1_curves[dmc_base_EVslope],DMC_EV1_curves[key_1],DMC_EV1[[#This Row],[key_1]])
*ev1_dmc!$J2201/100
+SUMIFS(DMC_EV1_curves[dmc_base_EVintercept],DMC_EV1_curves[key_1],DMC_EV1[[#This Row],[key_1]])</f>
        <v>3888.0488498704435</v>
      </c>
      <c r="J2201" s="73">
        <v>27.5</v>
      </c>
    </row>
    <row r="2202" spans="1:10" x14ac:dyDescent="0.25">
      <c r="A2202" s="123">
        <v>258</v>
      </c>
      <c r="B2202" s="154" t="str">
        <f>INDEX(TechList[Tech],MATCH($A2202,TechList[Tech_'#],0),)</f>
        <v>REEV40 non-batt</v>
      </c>
      <c r="C2202" s="154" t="str">
        <f t="shared" si="160"/>
        <v>258_6</v>
      </c>
      <c r="D2202" s="158" t="str">
        <f t="shared" si="161"/>
        <v>258_6_28.0</v>
      </c>
      <c r="E2202" s="153">
        <f t="shared" si="157"/>
        <v>6</v>
      </c>
      <c r="F2202" s="121">
        <f>SUMIFS(LearningFactors[LF_codeNew],LearningFactors[Tech_'#],DMC_EV1[[#This Row],[Tech_'#]])</f>
        <v>23</v>
      </c>
      <c r="G2202" s="121">
        <f>INDEX(TechList[ST_Thru],MATCH($A2202,TechList[Tech_'#],0),)</f>
        <v>2018</v>
      </c>
      <c r="H2202" s="154" t="str">
        <f>INDEX(TechList[Complexity],MATCH($A2202,TechList[Tech_'#],0),)</f>
        <v>High1</v>
      </c>
      <c r="I2202" s="158">
        <f>SUMIFS(DMC_EV1_curves[dmc_base_EVslope],DMC_EV1_curves[key_1],DMC_EV1[[#This Row],[key_1]])
*ev1_dmc!$J2202/100
+SUMIFS(DMC_EV1_curves[dmc_base_EVintercept],DMC_EV1_curves[key_1],DMC_EV1[[#This Row],[key_1]])</f>
        <v>3883.0223585224076</v>
      </c>
      <c r="J2202" s="73">
        <v>28</v>
      </c>
    </row>
    <row r="2203" spans="1:10" x14ac:dyDescent="0.25">
      <c r="A2203" s="123">
        <v>258</v>
      </c>
      <c r="B2203" s="154" t="str">
        <f>INDEX(TechList[Tech],MATCH($A2203,TechList[Tech_'#],0),)</f>
        <v>REEV40 non-batt</v>
      </c>
      <c r="C2203" s="154" t="str">
        <f t="shared" si="160"/>
        <v>258_6</v>
      </c>
      <c r="D2203" s="158" t="str">
        <f t="shared" si="161"/>
        <v>258_6_28.5</v>
      </c>
      <c r="E2203" s="153">
        <f t="shared" si="157"/>
        <v>6</v>
      </c>
      <c r="F2203" s="121">
        <f>SUMIFS(LearningFactors[LF_codeNew],LearningFactors[Tech_'#],DMC_EV1[[#This Row],[Tech_'#]])</f>
        <v>23</v>
      </c>
      <c r="G2203" s="121">
        <f>INDEX(TechList[ST_Thru],MATCH($A2203,TechList[Tech_'#],0),)</f>
        <v>2018</v>
      </c>
      <c r="H2203" s="154" t="str">
        <f>INDEX(TechList[Complexity],MATCH($A2203,TechList[Tech_'#],0),)</f>
        <v>High1</v>
      </c>
      <c r="I2203" s="158">
        <f>SUMIFS(DMC_EV1_curves[dmc_base_EVslope],DMC_EV1_curves[key_1],DMC_EV1[[#This Row],[key_1]])
*ev1_dmc!$J2203/100
+SUMIFS(DMC_EV1_curves[dmc_base_EVintercept],DMC_EV1_curves[key_1],DMC_EV1[[#This Row],[key_1]])</f>
        <v>3877.9958671743721</v>
      </c>
      <c r="J2203" s="73">
        <v>28.5</v>
      </c>
    </row>
    <row r="2204" spans="1:10" x14ac:dyDescent="0.25">
      <c r="A2204" s="123">
        <v>258</v>
      </c>
      <c r="B2204" s="154" t="str">
        <f>INDEX(TechList[Tech],MATCH($A2204,TechList[Tech_'#],0),)</f>
        <v>REEV40 non-batt</v>
      </c>
      <c r="C2204" s="154" t="str">
        <f t="shared" si="160"/>
        <v>258_6</v>
      </c>
      <c r="D2204" s="158" t="str">
        <f t="shared" si="161"/>
        <v>258_6_29.0</v>
      </c>
      <c r="E2204" s="153">
        <f t="shared" si="157"/>
        <v>6</v>
      </c>
      <c r="F2204" s="121">
        <f>SUMIFS(LearningFactors[LF_codeNew],LearningFactors[Tech_'#],DMC_EV1[[#This Row],[Tech_'#]])</f>
        <v>23</v>
      </c>
      <c r="G2204" s="121">
        <f>INDEX(TechList[ST_Thru],MATCH($A2204,TechList[Tech_'#],0),)</f>
        <v>2018</v>
      </c>
      <c r="H2204" s="154" t="str">
        <f>INDEX(TechList[Complexity],MATCH($A2204,TechList[Tech_'#],0),)</f>
        <v>High1</v>
      </c>
      <c r="I2204" s="158">
        <f>SUMIFS(DMC_EV1_curves[dmc_base_EVslope],DMC_EV1_curves[key_1],DMC_EV1[[#This Row],[key_1]])
*ev1_dmc!$J2204/100
+SUMIFS(DMC_EV1_curves[dmc_base_EVintercept],DMC_EV1_curves[key_1],DMC_EV1[[#This Row],[key_1]])</f>
        <v>3872.9693758263361</v>
      </c>
      <c r="J2204" s="73">
        <v>29</v>
      </c>
    </row>
    <row r="2205" spans="1:10" x14ac:dyDescent="0.25">
      <c r="A2205" s="123">
        <v>258</v>
      </c>
      <c r="B2205" s="154" t="str">
        <f>INDEX(TechList[Tech],MATCH($A2205,TechList[Tech_'#],0),)</f>
        <v>REEV40 non-batt</v>
      </c>
      <c r="C2205" s="154" t="str">
        <f t="shared" si="160"/>
        <v>258_6</v>
      </c>
      <c r="D2205" s="158" t="str">
        <f t="shared" si="161"/>
        <v>258_6_29.5</v>
      </c>
      <c r="E2205" s="153">
        <f t="shared" si="157"/>
        <v>6</v>
      </c>
      <c r="F2205" s="121">
        <f>SUMIFS(LearningFactors[LF_codeNew],LearningFactors[Tech_'#],DMC_EV1[[#This Row],[Tech_'#]])</f>
        <v>23</v>
      </c>
      <c r="G2205" s="121">
        <f>INDEX(TechList[ST_Thru],MATCH($A2205,TechList[Tech_'#],0),)</f>
        <v>2018</v>
      </c>
      <c r="H2205" s="154" t="str">
        <f>INDEX(TechList[Complexity],MATCH($A2205,TechList[Tech_'#],0),)</f>
        <v>High1</v>
      </c>
      <c r="I2205" s="158">
        <f>SUMIFS(DMC_EV1_curves[dmc_base_EVslope],DMC_EV1_curves[key_1],DMC_EV1[[#This Row],[key_1]])
*ev1_dmc!$J2205/100
+SUMIFS(DMC_EV1_curves[dmc_base_EVintercept],DMC_EV1_curves[key_1],DMC_EV1[[#This Row],[key_1]])</f>
        <v>3867.9428844783006</v>
      </c>
      <c r="J2205" s="73">
        <v>29.5</v>
      </c>
    </row>
    <row r="2206" spans="1:10" x14ac:dyDescent="0.25">
      <c r="A2206" s="123">
        <v>258</v>
      </c>
      <c r="B2206" s="154" t="str">
        <f>INDEX(TechList[Tech],MATCH($A2206,TechList[Tech_'#],0),)</f>
        <v>REEV40 non-batt</v>
      </c>
      <c r="C2206" s="154" t="str">
        <f t="shared" si="160"/>
        <v>258_6</v>
      </c>
      <c r="D2206" s="158" t="str">
        <f t="shared" si="161"/>
        <v>258_6_30.0</v>
      </c>
      <c r="E2206" s="153">
        <f t="shared" si="157"/>
        <v>6</v>
      </c>
      <c r="F2206" s="121">
        <f>SUMIFS(LearningFactors[LF_codeNew],LearningFactors[Tech_'#],DMC_EV1[[#This Row],[Tech_'#]])</f>
        <v>23</v>
      </c>
      <c r="G2206" s="121">
        <f>INDEX(TechList[ST_Thru],MATCH($A2206,TechList[Tech_'#],0),)</f>
        <v>2018</v>
      </c>
      <c r="H2206" s="154" t="str">
        <f>INDEX(TechList[Complexity],MATCH($A2206,TechList[Tech_'#],0),)</f>
        <v>High1</v>
      </c>
      <c r="I2206" s="158">
        <f>SUMIFS(DMC_EV1_curves[dmc_base_EVslope],DMC_EV1_curves[key_1],DMC_EV1[[#This Row],[key_1]])
*ev1_dmc!$J2206/100
+SUMIFS(DMC_EV1_curves[dmc_base_EVintercept],DMC_EV1_curves[key_1],DMC_EV1[[#This Row],[key_1]])</f>
        <v>3862.9163931302646</v>
      </c>
      <c r="J2206" s="73">
        <v>30</v>
      </c>
    </row>
    <row r="2207" spans="1:10" x14ac:dyDescent="0.25">
      <c r="A2207" s="123">
        <v>226</v>
      </c>
      <c r="B2207" s="150" t="str">
        <f>INDEX(TechList[Tech],MATCH($A2207,TechList[Tech_'#],0),)</f>
        <v>EV75 batt-pack</v>
      </c>
      <c r="C2207" s="150" t="str">
        <f t="shared" si="158"/>
        <v>226_1</v>
      </c>
      <c r="D2207" s="147" t="str">
        <f t="shared" si="159"/>
        <v>226_1_0.0</v>
      </c>
      <c r="E2207" s="152">
        <f t="shared" ref="E2207:E2247" si="162">VC_01</f>
        <v>1</v>
      </c>
      <c r="F2207" s="144">
        <f>SUMIFS(LearningFactors[LF_codeNew],LearningFactors[Tech_'#],DMC_EV1[[#This Row],[Tech_'#]])</f>
        <v>26</v>
      </c>
      <c r="G2207" s="144">
        <f>INDEX(TechList[ST_Thru],MATCH($A2207,TechList[Tech_'#],0),)</f>
        <v>2024</v>
      </c>
      <c r="H2207" s="144" t="str">
        <f>INDEX(TechList[Complexity],MATCH($A2207,TechList[Tech_'#],0),)</f>
        <v>High2</v>
      </c>
      <c r="I2207" s="158">
        <f>SUMIFS(DMC_EV1_curves[dmc_base_EVslope],DMC_EV1_curves[key_1],DMC_EV1[[#This Row],[key_1]])
*ev1_dmc!$J2207/100
+SUMIFS(DMC_EV1_curves[dmc_base_EVintercept],DMC_EV1_curves[key_1],DMC_EV1[[#This Row],[key_1]])</f>
        <v>3819.554241189328</v>
      </c>
      <c r="J2207" s="156">
        <v>0</v>
      </c>
    </row>
    <row r="2208" spans="1:10" x14ac:dyDescent="0.25">
      <c r="A2208" s="123">
        <v>226</v>
      </c>
      <c r="B2208" s="154" t="str">
        <f>INDEX(TechList[Tech],MATCH($A2208,TechList[Tech_'#],0),)</f>
        <v>EV75 batt-pack</v>
      </c>
      <c r="C2208" s="154" t="str">
        <f t="shared" si="158"/>
        <v>226_1</v>
      </c>
      <c r="D2208" s="158" t="str">
        <f t="shared" si="159"/>
        <v>226_1_0.5</v>
      </c>
      <c r="E2208" s="153">
        <f t="shared" si="162"/>
        <v>1</v>
      </c>
      <c r="F2208" s="121">
        <f>SUMIFS(LearningFactors[LF_codeNew],LearningFactors[Tech_'#],DMC_EV1[[#This Row],[Tech_'#]])</f>
        <v>26</v>
      </c>
      <c r="G2208" s="121">
        <f>INDEX(TechList[ST_Thru],MATCH($A2208,TechList[Tech_'#],0),)</f>
        <v>2024</v>
      </c>
      <c r="H2208" s="154" t="str">
        <f>INDEX(TechList[Complexity],MATCH($A2208,TechList[Tech_'#],0),)</f>
        <v>High2</v>
      </c>
      <c r="I2208" s="158">
        <f>SUMIFS(DMC_EV1_curves[dmc_base_EVslope],DMC_EV1_curves[key_1],DMC_EV1[[#This Row],[key_1]])
*ev1_dmc!$J2208/100
+SUMIFS(DMC_EV1_curves[dmc_base_EVintercept],DMC_EV1_curves[key_1],DMC_EV1[[#This Row],[key_1]])</f>
        <v>3815.7514097232302</v>
      </c>
      <c r="J2208" s="156">
        <v>0.5</v>
      </c>
    </row>
    <row r="2209" spans="1:10" x14ac:dyDescent="0.25">
      <c r="A2209" s="123">
        <v>226</v>
      </c>
      <c r="B2209" s="154" t="str">
        <f>INDEX(TechList[Tech],MATCH($A2209,TechList[Tech_'#],0),)</f>
        <v>EV75 batt-pack</v>
      </c>
      <c r="C2209" s="154" t="str">
        <f t="shared" si="158"/>
        <v>226_1</v>
      </c>
      <c r="D2209" s="158" t="str">
        <f t="shared" si="159"/>
        <v>226_1_1.0</v>
      </c>
      <c r="E2209" s="153">
        <f t="shared" si="162"/>
        <v>1</v>
      </c>
      <c r="F2209" s="121">
        <f>SUMIFS(LearningFactors[LF_codeNew],LearningFactors[Tech_'#],DMC_EV1[[#This Row],[Tech_'#]])</f>
        <v>26</v>
      </c>
      <c r="G2209" s="121">
        <f>INDEX(TechList[ST_Thru],MATCH($A2209,TechList[Tech_'#],0),)</f>
        <v>2024</v>
      </c>
      <c r="H2209" s="154" t="str">
        <f>INDEX(TechList[Complexity],MATCH($A2209,TechList[Tech_'#],0),)</f>
        <v>High2</v>
      </c>
      <c r="I2209" s="158">
        <f>SUMIFS(DMC_EV1_curves[dmc_base_EVslope],DMC_EV1_curves[key_1],DMC_EV1[[#This Row],[key_1]])
*ev1_dmc!$J2209/100
+SUMIFS(DMC_EV1_curves[dmc_base_EVintercept],DMC_EV1_curves[key_1],DMC_EV1[[#This Row],[key_1]])</f>
        <v>3811.9485782571323</v>
      </c>
      <c r="J2209" s="156">
        <v>1</v>
      </c>
    </row>
    <row r="2210" spans="1:10" x14ac:dyDescent="0.25">
      <c r="A2210" s="123">
        <v>226</v>
      </c>
      <c r="B2210" s="154" t="str">
        <f>INDEX(TechList[Tech],MATCH($A2210,TechList[Tech_'#],0),)</f>
        <v>EV75 batt-pack</v>
      </c>
      <c r="C2210" s="154" t="str">
        <f t="shared" si="158"/>
        <v>226_1</v>
      </c>
      <c r="D2210" s="158" t="str">
        <f t="shared" si="159"/>
        <v>226_1_1.5</v>
      </c>
      <c r="E2210" s="153">
        <f t="shared" si="162"/>
        <v>1</v>
      </c>
      <c r="F2210" s="121">
        <f>SUMIFS(LearningFactors[LF_codeNew],LearningFactors[Tech_'#],DMC_EV1[[#This Row],[Tech_'#]])</f>
        <v>26</v>
      </c>
      <c r="G2210" s="121">
        <f>INDEX(TechList[ST_Thru],MATCH($A2210,TechList[Tech_'#],0),)</f>
        <v>2024</v>
      </c>
      <c r="H2210" s="154" t="str">
        <f>INDEX(TechList[Complexity],MATCH($A2210,TechList[Tech_'#],0),)</f>
        <v>High2</v>
      </c>
      <c r="I2210" s="158">
        <f>SUMIFS(DMC_EV1_curves[dmc_base_EVslope],DMC_EV1_curves[key_1],DMC_EV1[[#This Row],[key_1]])
*ev1_dmc!$J2210/100
+SUMIFS(DMC_EV1_curves[dmc_base_EVintercept],DMC_EV1_curves[key_1],DMC_EV1[[#This Row],[key_1]])</f>
        <v>3808.1457467910345</v>
      </c>
      <c r="J2210" s="156">
        <v>1.5</v>
      </c>
    </row>
    <row r="2211" spans="1:10" x14ac:dyDescent="0.25">
      <c r="A2211" s="123">
        <v>226</v>
      </c>
      <c r="B2211" s="154" t="str">
        <f>INDEX(TechList[Tech],MATCH($A2211,TechList[Tech_'#],0),)</f>
        <v>EV75 batt-pack</v>
      </c>
      <c r="C2211" s="154" t="str">
        <f t="shared" si="158"/>
        <v>226_1</v>
      </c>
      <c r="D2211" s="158" t="str">
        <f t="shared" si="159"/>
        <v>226_1_2.0</v>
      </c>
      <c r="E2211" s="153">
        <f t="shared" si="162"/>
        <v>1</v>
      </c>
      <c r="F2211" s="121">
        <f>SUMIFS(LearningFactors[LF_codeNew],LearningFactors[Tech_'#],DMC_EV1[[#This Row],[Tech_'#]])</f>
        <v>26</v>
      </c>
      <c r="G2211" s="121">
        <f>INDEX(TechList[ST_Thru],MATCH($A2211,TechList[Tech_'#],0),)</f>
        <v>2024</v>
      </c>
      <c r="H2211" s="154" t="str">
        <f>INDEX(TechList[Complexity],MATCH($A2211,TechList[Tech_'#],0),)</f>
        <v>High2</v>
      </c>
      <c r="I2211" s="158">
        <f>SUMIFS(DMC_EV1_curves[dmc_base_EVslope],DMC_EV1_curves[key_1],DMC_EV1[[#This Row],[key_1]])
*ev1_dmc!$J2211/100
+SUMIFS(DMC_EV1_curves[dmc_base_EVintercept],DMC_EV1_curves[key_1],DMC_EV1[[#This Row],[key_1]])</f>
        <v>3804.3429153249367</v>
      </c>
      <c r="J2211" s="156">
        <v>2</v>
      </c>
    </row>
    <row r="2212" spans="1:10" x14ac:dyDescent="0.25">
      <c r="A2212" s="123">
        <v>226</v>
      </c>
      <c r="B2212" s="154" t="str">
        <f>INDEX(TechList[Tech],MATCH($A2212,TechList[Tech_'#],0),)</f>
        <v>EV75 batt-pack</v>
      </c>
      <c r="C2212" s="154" t="str">
        <f t="shared" si="158"/>
        <v>226_1</v>
      </c>
      <c r="D2212" s="158" t="str">
        <f t="shared" si="159"/>
        <v>226_1_2.5</v>
      </c>
      <c r="E2212" s="153">
        <f t="shared" si="162"/>
        <v>1</v>
      </c>
      <c r="F2212" s="121">
        <f>SUMIFS(LearningFactors[LF_codeNew],LearningFactors[Tech_'#],DMC_EV1[[#This Row],[Tech_'#]])</f>
        <v>26</v>
      </c>
      <c r="G2212" s="121">
        <f>INDEX(TechList[ST_Thru],MATCH($A2212,TechList[Tech_'#],0),)</f>
        <v>2024</v>
      </c>
      <c r="H2212" s="154" t="str">
        <f>INDEX(TechList[Complexity],MATCH($A2212,TechList[Tech_'#],0),)</f>
        <v>High2</v>
      </c>
      <c r="I2212" s="158">
        <f>SUMIFS(DMC_EV1_curves[dmc_base_EVslope],DMC_EV1_curves[key_1],DMC_EV1[[#This Row],[key_1]])
*ev1_dmc!$J2212/100
+SUMIFS(DMC_EV1_curves[dmc_base_EVintercept],DMC_EV1_curves[key_1],DMC_EV1[[#This Row],[key_1]])</f>
        <v>3800.5400838588394</v>
      </c>
      <c r="J2212" s="156">
        <v>2.5</v>
      </c>
    </row>
    <row r="2213" spans="1:10" x14ac:dyDescent="0.25">
      <c r="A2213" s="123">
        <v>226</v>
      </c>
      <c r="B2213" s="154" t="str">
        <f>INDEX(TechList[Tech],MATCH($A2213,TechList[Tech_'#],0),)</f>
        <v>EV75 batt-pack</v>
      </c>
      <c r="C2213" s="154" t="str">
        <f t="shared" si="158"/>
        <v>226_1</v>
      </c>
      <c r="D2213" s="158" t="str">
        <f t="shared" si="159"/>
        <v>226_1_3.0</v>
      </c>
      <c r="E2213" s="153">
        <f t="shared" si="162"/>
        <v>1</v>
      </c>
      <c r="F2213" s="121">
        <f>SUMIFS(LearningFactors[LF_codeNew],LearningFactors[Tech_'#],DMC_EV1[[#This Row],[Tech_'#]])</f>
        <v>26</v>
      </c>
      <c r="G2213" s="121">
        <f>INDEX(TechList[ST_Thru],MATCH($A2213,TechList[Tech_'#],0),)</f>
        <v>2024</v>
      </c>
      <c r="H2213" s="154" t="str">
        <f>INDEX(TechList[Complexity],MATCH($A2213,TechList[Tech_'#],0),)</f>
        <v>High2</v>
      </c>
      <c r="I2213" s="158">
        <f>SUMIFS(DMC_EV1_curves[dmc_base_EVslope],DMC_EV1_curves[key_1],DMC_EV1[[#This Row],[key_1]])
*ev1_dmc!$J2213/100
+SUMIFS(DMC_EV1_curves[dmc_base_EVintercept],DMC_EV1_curves[key_1],DMC_EV1[[#This Row],[key_1]])</f>
        <v>3796.7372523927415</v>
      </c>
      <c r="J2213" s="156">
        <v>3</v>
      </c>
    </row>
    <row r="2214" spans="1:10" x14ac:dyDescent="0.25">
      <c r="A2214" s="123">
        <v>226</v>
      </c>
      <c r="B2214" s="154" t="str">
        <f>INDEX(TechList[Tech],MATCH($A2214,TechList[Tech_'#],0),)</f>
        <v>EV75 batt-pack</v>
      </c>
      <c r="C2214" s="154" t="str">
        <f t="shared" si="158"/>
        <v>226_1</v>
      </c>
      <c r="D2214" s="158" t="str">
        <f t="shared" si="159"/>
        <v>226_1_3.5</v>
      </c>
      <c r="E2214" s="153">
        <f t="shared" si="162"/>
        <v>1</v>
      </c>
      <c r="F2214" s="121">
        <f>SUMIFS(LearningFactors[LF_codeNew],LearningFactors[Tech_'#],DMC_EV1[[#This Row],[Tech_'#]])</f>
        <v>26</v>
      </c>
      <c r="G2214" s="121">
        <f>INDEX(TechList[ST_Thru],MATCH($A2214,TechList[Tech_'#],0),)</f>
        <v>2024</v>
      </c>
      <c r="H2214" s="154" t="str">
        <f>INDEX(TechList[Complexity],MATCH($A2214,TechList[Tech_'#],0),)</f>
        <v>High2</v>
      </c>
      <c r="I2214" s="158">
        <f>SUMIFS(DMC_EV1_curves[dmc_base_EVslope],DMC_EV1_curves[key_1],DMC_EV1[[#This Row],[key_1]])
*ev1_dmc!$J2214/100
+SUMIFS(DMC_EV1_curves[dmc_base_EVintercept],DMC_EV1_curves[key_1],DMC_EV1[[#This Row],[key_1]])</f>
        <v>3792.9344209266437</v>
      </c>
      <c r="J2214" s="156">
        <v>3.5</v>
      </c>
    </row>
    <row r="2215" spans="1:10" x14ac:dyDescent="0.25">
      <c r="A2215" s="123">
        <v>226</v>
      </c>
      <c r="B2215" s="154" t="str">
        <f>INDEX(TechList[Tech],MATCH($A2215,TechList[Tech_'#],0),)</f>
        <v>EV75 batt-pack</v>
      </c>
      <c r="C2215" s="154" t="str">
        <f t="shared" si="158"/>
        <v>226_1</v>
      </c>
      <c r="D2215" s="158" t="str">
        <f t="shared" si="159"/>
        <v>226_1_4.0</v>
      </c>
      <c r="E2215" s="153">
        <f t="shared" si="162"/>
        <v>1</v>
      </c>
      <c r="F2215" s="121">
        <f>SUMIFS(LearningFactors[LF_codeNew],LearningFactors[Tech_'#],DMC_EV1[[#This Row],[Tech_'#]])</f>
        <v>26</v>
      </c>
      <c r="G2215" s="121">
        <f>INDEX(TechList[ST_Thru],MATCH($A2215,TechList[Tech_'#],0),)</f>
        <v>2024</v>
      </c>
      <c r="H2215" s="154" t="str">
        <f>INDEX(TechList[Complexity],MATCH($A2215,TechList[Tech_'#],0),)</f>
        <v>High2</v>
      </c>
      <c r="I2215" s="158">
        <f>SUMIFS(DMC_EV1_curves[dmc_base_EVslope],DMC_EV1_curves[key_1],DMC_EV1[[#This Row],[key_1]])
*ev1_dmc!$J2215/100
+SUMIFS(DMC_EV1_curves[dmc_base_EVintercept],DMC_EV1_curves[key_1],DMC_EV1[[#This Row],[key_1]])</f>
        <v>3789.1315894605459</v>
      </c>
      <c r="J2215" s="156">
        <v>4</v>
      </c>
    </row>
    <row r="2216" spans="1:10" x14ac:dyDescent="0.25">
      <c r="A2216" s="123">
        <v>226</v>
      </c>
      <c r="B2216" s="154" t="str">
        <f>INDEX(TechList[Tech],MATCH($A2216,TechList[Tech_'#],0),)</f>
        <v>EV75 batt-pack</v>
      </c>
      <c r="C2216" s="154" t="str">
        <f t="shared" si="158"/>
        <v>226_1</v>
      </c>
      <c r="D2216" s="158" t="str">
        <f t="shared" si="159"/>
        <v>226_1_4.5</v>
      </c>
      <c r="E2216" s="153">
        <f t="shared" si="162"/>
        <v>1</v>
      </c>
      <c r="F2216" s="121">
        <f>SUMIFS(LearningFactors[LF_codeNew],LearningFactors[Tech_'#],DMC_EV1[[#This Row],[Tech_'#]])</f>
        <v>26</v>
      </c>
      <c r="G2216" s="121">
        <f>INDEX(TechList[ST_Thru],MATCH($A2216,TechList[Tech_'#],0),)</f>
        <v>2024</v>
      </c>
      <c r="H2216" s="154" t="str">
        <f>INDEX(TechList[Complexity],MATCH($A2216,TechList[Tech_'#],0),)</f>
        <v>High2</v>
      </c>
      <c r="I2216" s="158">
        <f>SUMIFS(DMC_EV1_curves[dmc_base_EVslope],DMC_EV1_curves[key_1],DMC_EV1[[#This Row],[key_1]])
*ev1_dmc!$J2216/100
+SUMIFS(DMC_EV1_curves[dmc_base_EVintercept],DMC_EV1_curves[key_1],DMC_EV1[[#This Row],[key_1]])</f>
        <v>3785.3287579944481</v>
      </c>
      <c r="J2216" s="156">
        <v>4.5</v>
      </c>
    </row>
    <row r="2217" spans="1:10" x14ac:dyDescent="0.25">
      <c r="A2217" s="123">
        <v>226</v>
      </c>
      <c r="B2217" s="154" t="str">
        <f>INDEX(TechList[Tech],MATCH($A2217,TechList[Tech_'#],0),)</f>
        <v>EV75 batt-pack</v>
      </c>
      <c r="C2217" s="154" t="str">
        <f t="shared" si="158"/>
        <v>226_1</v>
      </c>
      <c r="D2217" s="158" t="str">
        <f t="shared" si="159"/>
        <v>226_1_5.0</v>
      </c>
      <c r="E2217" s="153">
        <f t="shared" si="162"/>
        <v>1</v>
      </c>
      <c r="F2217" s="121">
        <f>SUMIFS(LearningFactors[LF_codeNew],LearningFactors[Tech_'#],DMC_EV1[[#This Row],[Tech_'#]])</f>
        <v>26</v>
      </c>
      <c r="G2217" s="121">
        <f>INDEX(TechList[ST_Thru],MATCH($A2217,TechList[Tech_'#],0),)</f>
        <v>2024</v>
      </c>
      <c r="H2217" s="154" t="str">
        <f>INDEX(TechList[Complexity],MATCH($A2217,TechList[Tech_'#],0),)</f>
        <v>High2</v>
      </c>
      <c r="I2217" s="158">
        <f>SUMIFS(DMC_EV1_curves[dmc_base_EVslope],DMC_EV1_curves[key_1],DMC_EV1[[#This Row],[key_1]])
*ev1_dmc!$J2217/100
+SUMIFS(DMC_EV1_curves[dmc_base_EVintercept],DMC_EV1_curves[key_1],DMC_EV1[[#This Row],[key_1]])</f>
        <v>3781.5259265283503</v>
      </c>
      <c r="J2217" s="156">
        <v>5</v>
      </c>
    </row>
    <row r="2218" spans="1:10" x14ac:dyDescent="0.25">
      <c r="A2218" s="123">
        <v>226</v>
      </c>
      <c r="B2218" s="154" t="str">
        <f>INDEX(TechList[Tech],MATCH($A2218,TechList[Tech_'#],0),)</f>
        <v>EV75 batt-pack</v>
      </c>
      <c r="C2218" s="154" t="str">
        <f t="shared" si="158"/>
        <v>226_1</v>
      </c>
      <c r="D2218" s="158" t="str">
        <f t="shared" si="159"/>
        <v>226_1_5.5</v>
      </c>
      <c r="E2218" s="153">
        <f t="shared" si="162"/>
        <v>1</v>
      </c>
      <c r="F2218" s="121">
        <f>SUMIFS(LearningFactors[LF_codeNew],LearningFactors[Tech_'#],DMC_EV1[[#This Row],[Tech_'#]])</f>
        <v>26</v>
      </c>
      <c r="G2218" s="121">
        <f>INDEX(TechList[ST_Thru],MATCH($A2218,TechList[Tech_'#],0),)</f>
        <v>2024</v>
      </c>
      <c r="H2218" s="154" t="str">
        <f>INDEX(TechList[Complexity],MATCH($A2218,TechList[Tech_'#],0),)</f>
        <v>High2</v>
      </c>
      <c r="I2218" s="158">
        <f>SUMIFS(DMC_EV1_curves[dmc_base_EVslope],DMC_EV1_curves[key_1],DMC_EV1[[#This Row],[key_1]])
*ev1_dmc!$J2218/100
+SUMIFS(DMC_EV1_curves[dmc_base_EVintercept],DMC_EV1_curves[key_1],DMC_EV1[[#This Row],[key_1]])</f>
        <v>3777.7230950622525</v>
      </c>
      <c r="J2218" s="156">
        <v>5.5</v>
      </c>
    </row>
    <row r="2219" spans="1:10" x14ac:dyDescent="0.25">
      <c r="A2219" s="123">
        <v>226</v>
      </c>
      <c r="B2219" s="154" t="str">
        <f>INDEX(TechList[Tech],MATCH($A2219,TechList[Tech_'#],0),)</f>
        <v>EV75 batt-pack</v>
      </c>
      <c r="C2219" s="154" t="str">
        <f t="shared" si="158"/>
        <v>226_1</v>
      </c>
      <c r="D2219" s="158" t="str">
        <f t="shared" si="159"/>
        <v>226_1_6.0</v>
      </c>
      <c r="E2219" s="153">
        <f t="shared" si="162"/>
        <v>1</v>
      </c>
      <c r="F2219" s="121">
        <f>SUMIFS(LearningFactors[LF_codeNew],LearningFactors[Tech_'#],DMC_EV1[[#This Row],[Tech_'#]])</f>
        <v>26</v>
      </c>
      <c r="G2219" s="121">
        <f>INDEX(TechList[ST_Thru],MATCH($A2219,TechList[Tech_'#],0),)</f>
        <v>2024</v>
      </c>
      <c r="H2219" s="154" t="str">
        <f>INDEX(TechList[Complexity],MATCH($A2219,TechList[Tech_'#],0),)</f>
        <v>High2</v>
      </c>
      <c r="I2219" s="158">
        <f>SUMIFS(DMC_EV1_curves[dmc_base_EVslope],DMC_EV1_curves[key_1],DMC_EV1[[#This Row],[key_1]])
*ev1_dmc!$J2219/100
+SUMIFS(DMC_EV1_curves[dmc_base_EVintercept],DMC_EV1_curves[key_1],DMC_EV1[[#This Row],[key_1]])</f>
        <v>3773.9202635961547</v>
      </c>
      <c r="J2219" s="156">
        <v>6</v>
      </c>
    </row>
    <row r="2220" spans="1:10" x14ac:dyDescent="0.25">
      <c r="A2220" s="123">
        <v>226</v>
      </c>
      <c r="B2220" s="154" t="str">
        <f>INDEX(TechList[Tech],MATCH($A2220,TechList[Tech_'#],0),)</f>
        <v>EV75 batt-pack</v>
      </c>
      <c r="C2220" s="154" t="str">
        <f t="shared" si="158"/>
        <v>226_1</v>
      </c>
      <c r="D2220" s="158" t="str">
        <f t="shared" si="159"/>
        <v>226_1_6.5</v>
      </c>
      <c r="E2220" s="153">
        <f t="shared" si="162"/>
        <v>1</v>
      </c>
      <c r="F2220" s="121">
        <f>SUMIFS(LearningFactors[LF_codeNew],LearningFactors[Tech_'#],DMC_EV1[[#This Row],[Tech_'#]])</f>
        <v>26</v>
      </c>
      <c r="G2220" s="121">
        <f>INDEX(TechList[ST_Thru],MATCH($A2220,TechList[Tech_'#],0),)</f>
        <v>2024</v>
      </c>
      <c r="H2220" s="154" t="str">
        <f>INDEX(TechList[Complexity],MATCH($A2220,TechList[Tech_'#],0),)</f>
        <v>High2</v>
      </c>
      <c r="I2220" s="158">
        <f>SUMIFS(DMC_EV1_curves[dmc_base_EVslope],DMC_EV1_curves[key_1],DMC_EV1[[#This Row],[key_1]])
*ev1_dmc!$J2220/100
+SUMIFS(DMC_EV1_curves[dmc_base_EVintercept],DMC_EV1_curves[key_1],DMC_EV1[[#This Row],[key_1]])</f>
        <v>3770.1174321300568</v>
      </c>
      <c r="J2220" s="156">
        <v>6.5</v>
      </c>
    </row>
    <row r="2221" spans="1:10" x14ac:dyDescent="0.25">
      <c r="A2221" s="123">
        <v>226</v>
      </c>
      <c r="B2221" s="154" t="str">
        <f>INDEX(TechList[Tech],MATCH($A2221,TechList[Tech_'#],0),)</f>
        <v>EV75 batt-pack</v>
      </c>
      <c r="C2221" s="154" t="str">
        <f t="shared" si="158"/>
        <v>226_1</v>
      </c>
      <c r="D2221" s="158" t="str">
        <f t="shared" si="159"/>
        <v>226_1_7.0</v>
      </c>
      <c r="E2221" s="153">
        <f t="shared" si="162"/>
        <v>1</v>
      </c>
      <c r="F2221" s="121">
        <f>SUMIFS(LearningFactors[LF_codeNew],LearningFactors[Tech_'#],DMC_EV1[[#This Row],[Tech_'#]])</f>
        <v>26</v>
      </c>
      <c r="G2221" s="121">
        <f>INDEX(TechList[ST_Thru],MATCH($A2221,TechList[Tech_'#],0),)</f>
        <v>2024</v>
      </c>
      <c r="H2221" s="154" t="str">
        <f>INDEX(TechList[Complexity],MATCH($A2221,TechList[Tech_'#],0),)</f>
        <v>High2</v>
      </c>
      <c r="I2221" s="158">
        <f>SUMIFS(DMC_EV1_curves[dmc_base_EVslope],DMC_EV1_curves[key_1],DMC_EV1[[#This Row],[key_1]])
*ev1_dmc!$J2221/100
+SUMIFS(DMC_EV1_curves[dmc_base_EVintercept],DMC_EV1_curves[key_1],DMC_EV1[[#This Row],[key_1]])</f>
        <v>3766.3146006639595</v>
      </c>
      <c r="J2221" s="156">
        <v>7</v>
      </c>
    </row>
    <row r="2222" spans="1:10" x14ac:dyDescent="0.25">
      <c r="A2222" s="123">
        <v>226</v>
      </c>
      <c r="B2222" s="154" t="str">
        <f>INDEX(TechList[Tech],MATCH($A2222,TechList[Tech_'#],0),)</f>
        <v>EV75 batt-pack</v>
      </c>
      <c r="C2222" s="154" t="str">
        <f t="shared" si="158"/>
        <v>226_1</v>
      </c>
      <c r="D2222" s="158" t="str">
        <f t="shared" si="159"/>
        <v>226_1_7.5</v>
      </c>
      <c r="E2222" s="153">
        <f t="shared" si="162"/>
        <v>1</v>
      </c>
      <c r="F2222" s="121">
        <f>SUMIFS(LearningFactors[LF_codeNew],LearningFactors[Tech_'#],DMC_EV1[[#This Row],[Tech_'#]])</f>
        <v>26</v>
      </c>
      <c r="G2222" s="121">
        <f>INDEX(TechList[ST_Thru],MATCH($A2222,TechList[Tech_'#],0),)</f>
        <v>2024</v>
      </c>
      <c r="H2222" s="154" t="str">
        <f>INDEX(TechList[Complexity],MATCH($A2222,TechList[Tech_'#],0),)</f>
        <v>High2</v>
      </c>
      <c r="I2222" s="158">
        <f>SUMIFS(DMC_EV1_curves[dmc_base_EVslope],DMC_EV1_curves[key_1],DMC_EV1[[#This Row],[key_1]])
*ev1_dmc!$J2222/100
+SUMIFS(DMC_EV1_curves[dmc_base_EVintercept],DMC_EV1_curves[key_1],DMC_EV1[[#This Row],[key_1]])</f>
        <v>3762.5117691978617</v>
      </c>
      <c r="J2222" s="156">
        <v>7.5</v>
      </c>
    </row>
    <row r="2223" spans="1:10" x14ac:dyDescent="0.25">
      <c r="A2223" s="123">
        <v>226</v>
      </c>
      <c r="B2223" s="154" t="str">
        <f>INDEX(TechList[Tech],MATCH($A2223,TechList[Tech_'#],0),)</f>
        <v>EV75 batt-pack</v>
      </c>
      <c r="C2223" s="154" t="str">
        <f t="shared" si="158"/>
        <v>226_1</v>
      </c>
      <c r="D2223" s="158" t="str">
        <f t="shared" si="159"/>
        <v>226_1_8.0</v>
      </c>
      <c r="E2223" s="153">
        <f t="shared" si="162"/>
        <v>1</v>
      </c>
      <c r="F2223" s="121">
        <f>SUMIFS(LearningFactors[LF_codeNew],LearningFactors[Tech_'#],DMC_EV1[[#This Row],[Tech_'#]])</f>
        <v>26</v>
      </c>
      <c r="G2223" s="121">
        <f>INDEX(TechList[ST_Thru],MATCH($A2223,TechList[Tech_'#],0),)</f>
        <v>2024</v>
      </c>
      <c r="H2223" s="154" t="str">
        <f>INDEX(TechList[Complexity],MATCH($A2223,TechList[Tech_'#],0),)</f>
        <v>High2</v>
      </c>
      <c r="I2223" s="158">
        <f>SUMIFS(DMC_EV1_curves[dmc_base_EVslope],DMC_EV1_curves[key_1],DMC_EV1[[#This Row],[key_1]])
*ev1_dmc!$J2223/100
+SUMIFS(DMC_EV1_curves[dmc_base_EVintercept],DMC_EV1_curves[key_1],DMC_EV1[[#This Row],[key_1]])</f>
        <v>3758.7089377317639</v>
      </c>
      <c r="J2223" s="156">
        <v>8</v>
      </c>
    </row>
    <row r="2224" spans="1:10" x14ac:dyDescent="0.25">
      <c r="A2224" s="123">
        <v>226</v>
      </c>
      <c r="B2224" s="154" t="str">
        <f>INDEX(TechList[Tech],MATCH($A2224,TechList[Tech_'#],0),)</f>
        <v>EV75 batt-pack</v>
      </c>
      <c r="C2224" s="154" t="str">
        <f t="shared" si="158"/>
        <v>226_1</v>
      </c>
      <c r="D2224" s="158" t="str">
        <f t="shared" si="159"/>
        <v>226_1_8.5</v>
      </c>
      <c r="E2224" s="153">
        <f t="shared" si="162"/>
        <v>1</v>
      </c>
      <c r="F2224" s="121">
        <f>SUMIFS(LearningFactors[LF_codeNew],LearningFactors[Tech_'#],DMC_EV1[[#This Row],[Tech_'#]])</f>
        <v>26</v>
      </c>
      <c r="G2224" s="121">
        <f>INDEX(TechList[ST_Thru],MATCH($A2224,TechList[Tech_'#],0),)</f>
        <v>2024</v>
      </c>
      <c r="H2224" s="154" t="str">
        <f>INDEX(TechList[Complexity],MATCH($A2224,TechList[Tech_'#],0),)</f>
        <v>High2</v>
      </c>
      <c r="I2224" s="158">
        <f>SUMIFS(DMC_EV1_curves[dmc_base_EVslope],DMC_EV1_curves[key_1],DMC_EV1[[#This Row],[key_1]])
*ev1_dmc!$J2224/100
+SUMIFS(DMC_EV1_curves[dmc_base_EVintercept],DMC_EV1_curves[key_1],DMC_EV1[[#This Row],[key_1]])</f>
        <v>3754.906106265666</v>
      </c>
      <c r="J2224" s="156">
        <v>8.5</v>
      </c>
    </row>
    <row r="2225" spans="1:10" x14ac:dyDescent="0.25">
      <c r="A2225" s="123">
        <v>226</v>
      </c>
      <c r="B2225" s="154" t="str">
        <f>INDEX(TechList[Tech],MATCH($A2225,TechList[Tech_'#],0),)</f>
        <v>EV75 batt-pack</v>
      </c>
      <c r="C2225" s="154" t="str">
        <f t="shared" si="158"/>
        <v>226_1</v>
      </c>
      <c r="D2225" s="158" t="str">
        <f t="shared" si="159"/>
        <v>226_1_9.0</v>
      </c>
      <c r="E2225" s="153">
        <f t="shared" si="162"/>
        <v>1</v>
      </c>
      <c r="F2225" s="121">
        <f>SUMIFS(LearningFactors[LF_codeNew],LearningFactors[Tech_'#],DMC_EV1[[#This Row],[Tech_'#]])</f>
        <v>26</v>
      </c>
      <c r="G2225" s="121">
        <f>INDEX(TechList[ST_Thru],MATCH($A2225,TechList[Tech_'#],0),)</f>
        <v>2024</v>
      </c>
      <c r="H2225" s="154" t="str">
        <f>INDEX(TechList[Complexity],MATCH($A2225,TechList[Tech_'#],0),)</f>
        <v>High2</v>
      </c>
      <c r="I2225" s="158">
        <f>SUMIFS(DMC_EV1_curves[dmc_base_EVslope],DMC_EV1_curves[key_1],DMC_EV1[[#This Row],[key_1]])
*ev1_dmc!$J2225/100
+SUMIFS(DMC_EV1_curves[dmc_base_EVintercept],DMC_EV1_curves[key_1],DMC_EV1[[#This Row],[key_1]])</f>
        <v>3751.1032747995682</v>
      </c>
      <c r="J2225" s="156">
        <v>9</v>
      </c>
    </row>
    <row r="2226" spans="1:10" x14ac:dyDescent="0.25">
      <c r="A2226" s="123">
        <v>226</v>
      </c>
      <c r="B2226" s="154" t="str">
        <f>INDEX(TechList[Tech],MATCH($A2226,TechList[Tech_'#],0),)</f>
        <v>EV75 batt-pack</v>
      </c>
      <c r="C2226" s="154" t="str">
        <f t="shared" si="158"/>
        <v>226_1</v>
      </c>
      <c r="D2226" s="158" t="str">
        <f t="shared" si="159"/>
        <v>226_1_9.5</v>
      </c>
      <c r="E2226" s="153">
        <f t="shared" si="162"/>
        <v>1</v>
      </c>
      <c r="F2226" s="121">
        <f>SUMIFS(LearningFactors[LF_codeNew],LearningFactors[Tech_'#],DMC_EV1[[#This Row],[Tech_'#]])</f>
        <v>26</v>
      </c>
      <c r="G2226" s="121">
        <f>INDEX(TechList[ST_Thru],MATCH($A2226,TechList[Tech_'#],0),)</f>
        <v>2024</v>
      </c>
      <c r="H2226" s="154" t="str">
        <f>INDEX(TechList[Complexity],MATCH($A2226,TechList[Tech_'#],0),)</f>
        <v>High2</v>
      </c>
      <c r="I2226" s="158">
        <f>SUMIFS(DMC_EV1_curves[dmc_base_EVslope],DMC_EV1_curves[key_1],DMC_EV1[[#This Row],[key_1]])
*ev1_dmc!$J2226/100
+SUMIFS(DMC_EV1_curves[dmc_base_EVintercept],DMC_EV1_curves[key_1],DMC_EV1[[#This Row],[key_1]])</f>
        <v>3747.3004433334704</v>
      </c>
      <c r="J2226" s="156">
        <v>9.5</v>
      </c>
    </row>
    <row r="2227" spans="1:10" x14ac:dyDescent="0.25">
      <c r="A2227" s="123">
        <v>226</v>
      </c>
      <c r="B2227" s="154" t="str">
        <f>INDEX(TechList[Tech],MATCH($A2227,TechList[Tech_'#],0),)</f>
        <v>EV75 batt-pack</v>
      </c>
      <c r="C2227" s="154" t="str">
        <f t="shared" si="158"/>
        <v>226_1</v>
      </c>
      <c r="D2227" s="158" t="str">
        <f t="shared" si="159"/>
        <v>226_1_10.0</v>
      </c>
      <c r="E2227" s="153">
        <f t="shared" si="162"/>
        <v>1</v>
      </c>
      <c r="F2227" s="121">
        <f>SUMIFS(LearningFactors[LF_codeNew],LearningFactors[Tech_'#],DMC_EV1[[#This Row],[Tech_'#]])</f>
        <v>26</v>
      </c>
      <c r="G2227" s="121">
        <f>INDEX(TechList[ST_Thru],MATCH($A2227,TechList[Tech_'#],0),)</f>
        <v>2024</v>
      </c>
      <c r="H2227" s="154" t="str">
        <f>INDEX(TechList[Complexity],MATCH($A2227,TechList[Tech_'#],0),)</f>
        <v>High2</v>
      </c>
      <c r="I2227" s="158">
        <f>SUMIFS(DMC_EV1_curves[dmc_base_EVslope],DMC_EV1_curves[key_1],DMC_EV1[[#This Row],[key_1]])
*ev1_dmc!$J2227/100
+SUMIFS(DMC_EV1_curves[dmc_base_EVintercept],DMC_EV1_curves[key_1],DMC_EV1[[#This Row],[key_1]])</f>
        <v>3743.4976118673726</v>
      </c>
      <c r="J2227" s="156">
        <v>10</v>
      </c>
    </row>
    <row r="2228" spans="1:10" x14ac:dyDescent="0.25">
      <c r="A2228" s="123">
        <v>226</v>
      </c>
      <c r="B2228" s="154" t="str">
        <f>INDEX(TechList[Tech],MATCH($A2228,TechList[Tech_'#],0),)</f>
        <v>EV75 batt-pack</v>
      </c>
      <c r="C2228" s="154" t="str">
        <f t="shared" si="158"/>
        <v>226_1</v>
      </c>
      <c r="D2228" s="158" t="str">
        <f t="shared" si="159"/>
        <v>226_1_10.5</v>
      </c>
      <c r="E2228" s="153">
        <f t="shared" si="162"/>
        <v>1</v>
      </c>
      <c r="F2228" s="121">
        <f>SUMIFS(LearningFactors[LF_codeNew],LearningFactors[Tech_'#],DMC_EV1[[#This Row],[Tech_'#]])</f>
        <v>26</v>
      </c>
      <c r="G2228" s="121">
        <f>INDEX(TechList[ST_Thru],MATCH($A2228,TechList[Tech_'#],0),)</f>
        <v>2024</v>
      </c>
      <c r="H2228" s="154" t="str">
        <f>INDEX(TechList[Complexity],MATCH($A2228,TechList[Tech_'#],0),)</f>
        <v>High2</v>
      </c>
      <c r="I2228" s="158">
        <f>SUMIFS(DMC_EV1_curves[dmc_base_EVslope],DMC_EV1_curves[key_1],DMC_EV1[[#This Row],[key_1]])
*ev1_dmc!$J2228/100
+SUMIFS(DMC_EV1_curves[dmc_base_EVintercept],DMC_EV1_curves[key_1],DMC_EV1[[#This Row],[key_1]])</f>
        <v>3739.6947804012748</v>
      </c>
      <c r="J2228" s="156">
        <v>10.5</v>
      </c>
    </row>
    <row r="2229" spans="1:10" x14ac:dyDescent="0.25">
      <c r="A2229" s="123">
        <v>226</v>
      </c>
      <c r="B2229" s="154" t="str">
        <f>INDEX(TechList[Tech],MATCH($A2229,TechList[Tech_'#],0),)</f>
        <v>EV75 batt-pack</v>
      </c>
      <c r="C2229" s="154" t="str">
        <f t="shared" si="158"/>
        <v>226_1</v>
      </c>
      <c r="D2229" s="158" t="str">
        <f t="shared" si="159"/>
        <v>226_1_11.0</v>
      </c>
      <c r="E2229" s="153">
        <f t="shared" si="162"/>
        <v>1</v>
      </c>
      <c r="F2229" s="121">
        <f>SUMIFS(LearningFactors[LF_codeNew],LearningFactors[Tech_'#],DMC_EV1[[#This Row],[Tech_'#]])</f>
        <v>26</v>
      </c>
      <c r="G2229" s="121">
        <f>INDEX(TechList[ST_Thru],MATCH($A2229,TechList[Tech_'#],0),)</f>
        <v>2024</v>
      </c>
      <c r="H2229" s="154" t="str">
        <f>INDEX(TechList[Complexity],MATCH($A2229,TechList[Tech_'#],0),)</f>
        <v>High2</v>
      </c>
      <c r="I2229" s="158">
        <f>SUMIFS(DMC_EV1_curves[dmc_base_EVslope],DMC_EV1_curves[key_1],DMC_EV1[[#This Row],[key_1]])
*ev1_dmc!$J2229/100
+SUMIFS(DMC_EV1_curves[dmc_base_EVintercept],DMC_EV1_curves[key_1],DMC_EV1[[#This Row],[key_1]])</f>
        <v>3735.891948935177</v>
      </c>
      <c r="J2229" s="156">
        <v>11</v>
      </c>
    </row>
    <row r="2230" spans="1:10" x14ac:dyDescent="0.25">
      <c r="A2230" s="123">
        <v>226</v>
      </c>
      <c r="B2230" s="154" t="str">
        <f>INDEX(TechList[Tech],MATCH($A2230,TechList[Tech_'#],0),)</f>
        <v>EV75 batt-pack</v>
      </c>
      <c r="C2230" s="154" t="str">
        <f t="shared" si="158"/>
        <v>226_1</v>
      </c>
      <c r="D2230" s="158" t="str">
        <f t="shared" si="159"/>
        <v>226_1_11.5</v>
      </c>
      <c r="E2230" s="153">
        <f t="shared" si="162"/>
        <v>1</v>
      </c>
      <c r="F2230" s="121">
        <f>SUMIFS(LearningFactors[LF_codeNew],LearningFactors[Tech_'#],DMC_EV1[[#This Row],[Tech_'#]])</f>
        <v>26</v>
      </c>
      <c r="G2230" s="121">
        <f>INDEX(TechList[ST_Thru],MATCH($A2230,TechList[Tech_'#],0),)</f>
        <v>2024</v>
      </c>
      <c r="H2230" s="154" t="str">
        <f>INDEX(TechList[Complexity],MATCH($A2230,TechList[Tech_'#],0),)</f>
        <v>High2</v>
      </c>
      <c r="I2230" s="158">
        <f>SUMIFS(DMC_EV1_curves[dmc_base_EVslope],DMC_EV1_curves[key_1],DMC_EV1[[#This Row],[key_1]])
*ev1_dmc!$J2230/100
+SUMIFS(DMC_EV1_curves[dmc_base_EVintercept],DMC_EV1_curves[key_1],DMC_EV1[[#This Row],[key_1]])</f>
        <v>3732.0891174690796</v>
      </c>
      <c r="J2230" s="156">
        <v>11.5</v>
      </c>
    </row>
    <row r="2231" spans="1:10" x14ac:dyDescent="0.25">
      <c r="A2231" s="123">
        <v>226</v>
      </c>
      <c r="B2231" s="154" t="str">
        <f>INDEX(TechList[Tech],MATCH($A2231,TechList[Tech_'#],0),)</f>
        <v>EV75 batt-pack</v>
      </c>
      <c r="C2231" s="154" t="str">
        <f t="shared" si="158"/>
        <v>226_1</v>
      </c>
      <c r="D2231" s="158" t="str">
        <f t="shared" si="159"/>
        <v>226_1_12.0</v>
      </c>
      <c r="E2231" s="153">
        <f t="shared" si="162"/>
        <v>1</v>
      </c>
      <c r="F2231" s="121">
        <f>SUMIFS(LearningFactors[LF_codeNew],LearningFactors[Tech_'#],DMC_EV1[[#This Row],[Tech_'#]])</f>
        <v>26</v>
      </c>
      <c r="G2231" s="121">
        <f>INDEX(TechList[ST_Thru],MATCH($A2231,TechList[Tech_'#],0),)</f>
        <v>2024</v>
      </c>
      <c r="H2231" s="154" t="str">
        <f>INDEX(TechList[Complexity],MATCH($A2231,TechList[Tech_'#],0),)</f>
        <v>High2</v>
      </c>
      <c r="I2231" s="158">
        <f>SUMIFS(DMC_EV1_curves[dmc_base_EVslope],DMC_EV1_curves[key_1],DMC_EV1[[#This Row],[key_1]])
*ev1_dmc!$J2231/100
+SUMIFS(DMC_EV1_curves[dmc_base_EVintercept],DMC_EV1_curves[key_1],DMC_EV1[[#This Row],[key_1]])</f>
        <v>3728.2862860029818</v>
      </c>
      <c r="J2231" s="156">
        <v>12</v>
      </c>
    </row>
    <row r="2232" spans="1:10" x14ac:dyDescent="0.25">
      <c r="A2232" s="123">
        <v>226</v>
      </c>
      <c r="B2232" s="154" t="str">
        <f>INDEX(TechList[Tech],MATCH($A2232,TechList[Tech_'#],0),)</f>
        <v>EV75 batt-pack</v>
      </c>
      <c r="C2232" s="154" t="str">
        <f t="shared" si="158"/>
        <v>226_1</v>
      </c>
      <c r="D2232" s="158" t="str">
        <f t="shared" si="159"/>
        <v>226_1_12.5</v>
      </c>
      <c r="E2232" s="153">
        <f t="shared" si="162"/>
        <v>1</v>
      </c>
      <c r="F2232" s="121">
        <f>SUMIFS(LearningFactors[LF_codeNew],LearningFactors[Tech_'#],DMC_EV1[[#This Row],[Tech_'#]])</f>
        <v>26</v>
      </c>
      <c r="G2232" s="121">
        <f>INDEX(TechList[ST_Thru],MATCH($A2232,TechList[Tech_'#],0),)</f>
        <v>2024</v>
      </c>
      <c r="H2232" s="154" t="str">
        <f>INDEX(TechList[Complexity],MATCH($A2232,TechList[Tech_'#],0),)</f>
        <v>High2</v>
      </c>
      <c r="I2232" s="158">
        <f>SUMIFS(DMC_EV1_curves[dmc_base_EVslope],DMC_EV1_curves[key_1],DMC_EV1[[#This Row],[key_1]])
*ev1_dmc!$J2232/100
+SUMIFS(DMC_EV1_curves[dmc_base_EVintercept],DMC_EV1_curves[key_1],DMC_EV1[[#This Row],[key_1]])</f>
        <v>3724.483454536884</v>
      </c>
      <c r="J2232" s="156">
        <v>12.5</v>
      </c>
    </row>
    <row r="2233" spans="1:10" x14ac:dyDescent="0.25">
      <c r="A2233" s="123">
        <v>226</v>
      </c>
      <c r="B2233" s="154" t="str">
        <f>INDEX(TechList[Tech],MATCH($A2233,TechList[Tech_'#],0),)</f>
        <v>EV75 batt-pack</v>
      </c>
      <c r="C2233" s="154" t="str">
        <f t="shared" si="158"/>
        <v>226_1</v>
      </c>
      <c r="D2233" s="158" t="str">
        <f t="shared" si="159"/>
        <v>226_1_13.0</v>
      </c>
      <c r="E2233" s="153">
        <f t="shared" si="162"/>
        <v>1</v>
      </c>
      <c r="F2233" s="121">
        <f>SUMIFS(LearningFactors[LF_codeNew],LearningFactors[Tech_'#],DMC_EV1[[#This Row],[Tech_'#]])</f>
        <v>26</v>
      </c>
      <c r="G2233" s="121">
        <f>INDEX(TechList[ST_Thru],MATCH($A2233,TechList[Tech_'#],0),)</f>
        <v>2024</v>
      </c>
      <c r="H2233" s="154" t="str">
        <f>INDEX(TechList[Complexity],MATCH($A2233,TechList[Tech_'#],0),)</f>
        <v>High2</v>
      </c>
      <c r="I2233" s="158">
        <f>SUMIFS(DMC_EV1_curves[dmc_base_EVslope],DMC_EV1_curves[key_1],DMC_EV1[[#This Row],[key_1]])
*ev1_dmc!$J2233/100
+SUMIFS(DMC_EV1_curves[dmc_base_EVintercept],DMC_EV1_curves[key_1],DMC_EV1[[#This Row],[key_1]])</f>
        <v>3720.6806230707862</v>
      </c>
      <c r="J2233" s="156">
        <v>13</v>
      </c>
    </row>
    <row r="2234" spans="1:10" x14ac:dyDescent="0.25">
      <c r="A2234" s="123">
        <v>226</v>
      </c>
      <c r="B2234" s="154" t="str">
        <f>INDEX(TechList[Tech],MATCH($A2234,TechList[Tech_'#],0),)</f>
        <v>EV75 batt-pack</v>
      </c>
      <c r="C2234" s="154" t="str">
        <f t="shared" si="158"/>
        <v>226_1</v>
      </c>
      <c r="D2234" s="158" t="str">
        <f t="shared" si="159"/>
        <v>226_1_13.5</v>
      </c>
      <c r="E2234" s="153">
        <f t="shared" si="162"/>
        <v>1</v>
      </c>
      <c r="F2234" s="121">
        <f>SUMIFS(LearningFactors[LF_codeNew],LearningFactors[Tech_'#],DMC_EV1[[#This Row],[Tech_'#]])</f>
        <v>26</v>
      </c>
      <c r="G2234" s="121">
        <f>INDEX(TechList[ST_Thru],MATCH($A2234,TechList[Tech_'#],0),)</f>
        <v>2024</v>
      </c>
      <c r="H2234" s="154" t="str">
        <f>INDEX(TechList[Complexity],MATCH($A2234,TechList[Tech_'#],0),)</f>
        <v>High2</v>
      </c>
      <c r="I2234" s="158">
        <f>SUMIFS(DMC_EV1_curves[dmc_base_EVslope],DMC_EV1_curves[key_1],DMC_EV1[[#This Row],[key_1]])
*ev1_dmc!$J2234/100
+SUMIFS(DMC_EV1_curves[dmc_base_EVintercept],DMC_EV1_curves[key_1],DMC_EV1[[#This Row],[key_1]])</f>
        <v>3716.8777916046884</v>
      </c>
      <c r="J2234" s="156">
        <v>13.5</v>
      </c>
    </row>
    <row r="2235" spans="1:10" x14ac:dyDescent="0.25">
      <c r="A2235" s="123">
        <v>226</v>
      </c>
      <c r="B2235" s="154" t="str">
        <f>INDEX(TechList[Tech],MATCH($A2235,TechList[Tech_'#],0),)</f>
        <v>EV75 batt-pack</v>
      </c>
      <c r="C2235" s="154" t="str">
        <f t="shared" si="158"/>
        <v>226_1</v>
      </c>
      <c r="D2235" s="158" t="str">
        <f t="shared" si="159"/>
        <v>226_1_14.0</v>
      </c>
      <c r="E2235" s="153">
        <f t="shared" si="162"/>
        <v>1</v>
      </c>
      <c r="F2235" s="121">
        <f>SUMIFS(LearningFactors[LF_codeNew],LearningFactors[Tech_'#],DMC_EV1[[#This Row],[Tech_'#]])</f>
        <v>26</v>
      </c>
      <c r="G2235" s="121">
        <f>INDEX(TechList[ST_Thru],MATCH($A2235,TechList[Tech_'#],0),)</f>
        <v>2024</v>
      </c>
      <c r="H2235" s="154" t="str">
        <f>INDEX(TechList[Complexity],MATCH($A2235,TechList[Tech_'#],0),)</f>
        <v>High2</v>
      </c>
      <c r="I2235" s="158">
        <f>SUMIFS(DMC_EV1_curves[dmc_base_EVslope],DMC_EV1_curves[key_1],DMC_EV1[[#This Row],[key_1]])
*ev1_dmc!$J2235/100
+SUMIFS(DMC_EV1_curves[dmc_base_EVintercept],DMC_EV1_curves[key_1],DMC_EV1[[#This Row],[key_1]])</f>
        <v>3713.0749601385905</v>
      </c>
      <c r="J2235" s="156">
        <v>14</v>
      </c>
    </row>
    <row r="2236" spans="1:10" x14ac:dyDescent="0.25">
      <c r="A2236" s="123">
        <v>226</v>
      </c>
      <c r="B2236" s="154" t="str">
        <f>INDEX(TechList[Tech],MATCH($A2236,TechList[Tech_'#],0),)</f>
        <v>EV75 batt-pack</v>
      </c>
      <c r="C2236" s="154" t="str">
        <f t="shared" si="158"/>
        <v>226_1</v>
      </c>
      <c r="D2236" s="158" t="str">
        <f t="shared" si="159"/>
        <v>226_1_14.5</v>
      </c>
      <c r="E2236" s="153">
        <f t="shared" si="162"/>
        <v>1</v>
      </c>
      <c r="F2236" s="121">
        <f>SUMIFS(LearningFactors[LF_codeNew],LearningFactors[Tech_'#],DMC_EV1[[#This Row],[Tech_'#]])</f>
        <v>26</v>
      </c>
      <c r="G2236" s="121">
        <f>INDEX(TechList[ST_Thru],MATCH($A2236,TechList[Tech_'#],0),)</f>
        <v>2024</v>
      </c>
      <c r="H2236" s="154" t="str">
        <f>INDEX(TechList[Complexity],MATCH($A2236,TechList[Tech_'#],0),)</f>
        <v>High2</v>
      </c>
      <c r="I2236" s="158">
        <f>SUMIFS(DMC_EV1_curves[dmc_base_EVslope],DMC_EV1_curves[key_1],DMC_EV1[[#This Row],[key_1]])
*ev1_dmc!$J2236/100
+SUMIFS(DMC_EV1_curves[dmc_base_EVintercept],DMC_EV1_curves[key_1],DMC_EV1[[#This Row],[key_1]])</f>
        <v>3709.2721286724927</v>
      </c>
      <c r="J2236" s="156">
        <v>14.5</v>
      </c>
    </row>
    <row r="2237" spans="1:10" x14ac:dyDescent="0.25">
      <c r="A2237" s="123">
        <v>226</v>
      </c>
      <c r="B2237" s="154" t="str">
        <f>INDEX(TechList[Tech],MATCH($A2237,TechList[Tech_'#],0),)</f>
        <v>EV75 batt-pack</v>
      </c>
      <c r="C2237" s="154" t="str">
        <f t="shared" si="158"/>
        <v>226_1</v>
      </c>
      <c r="D2237" s="158" t="str">
        <f t="shared" si="159"/>
        <v>226_1_15.0</v>
      </c>
      <c r="E2237" s="153">
        <f t="shared" si="162"/>
        <v>1</v>
      </c>
      <c r="F2237" s="121">
        <f>SUMIFS(LearningFactors[LF_codeNew],LearningFactors[Tech_'#],DMC_EV1[[#This Row],[Tech_'#]])</f>
        <v>26</v>
      </c>
      <c r="G2237" s="121">
        <f>INDEX(TechList[ST_Thru],MATCH($A2237,TechList[Tech_'#],0),)</f>
        <v>2024</v>
      </c>
      <c r="H2237" s="154" t="str">
        <f>INDEX(TechList[Complexity],MATCH($A2237,TechList[Tech_'#],0),)</f>
        <v>High2</v>
      </c>
      <c r="I2237" s="158">
        <f>SUMIFS(DMC_EV1_curves[dmc_base_EVslope],DMC_EV1_curves[key_1],DMC_EV1[[#This Row],[key_1]])
*ev1_dmc!$J2237/100
+SUMIFS(DMC_EV1_curves[dmc_base_EVintercept],DMC_EV1_curves[key_1],DMC_EV1[[#This Row],[key_1]])</f>
        <v>3705.4692972063949</v>
      </c>
      <c r="J2237" s="156">
        <v>15</v>
      </c>
    </row>
    <row r="2238" spans="1:10" x14ac:dyDescent="0.25">
      <c r="A2238" s="123">
        <v>226</v>
      </c>
      <c r="B2238" s="154" t="str">
        <f>INDEX(TechList[Tech],MATCH($A2238,TechList[Tech_'#],0),)</f>
        <v>EV75 batt-pack</v>
      </c>
      <c r="C2238" s="154" t="str">
        <f t="shared" si="158"/>
        <v>226_1</v>
      </c>
      <c r="D2238" s="158" t="str">
        <f t="shared" si="159"/>
        <v>226_1_15.5</v>
      </c>
      <c r="E2238" s="153">
        <f t="shared" si="162"/>
        <v>1</v>
      </c>
      <c r="F2238" s="121">
        <f>SUMIFS(LearningFactors[LF_codeNew],LearningFactors[Tech_'#],DMC_EV1[[#This Row],[Tech_'#]])</f>
        <v>26</v>
      </c>
      <c r="G2238" s="121">
        <f>INDEX(TechList[ST_Thru],MATCH($A2238,TechList[Tech_'#],0),)</f>
        <v>2024</v>
      </c>
      <c r="H2238" s="154" t="str">
        <f>INDEX(TechList[Complexity],MATCH($A2238,TechList[Tech_'#],0),)</f>
        <v>High2</v>
      </c>
      <c r="I2238" s="158">
        <f>SUMIFS(DMC_EV1_curves[dmc_base_EVslope],DMC_EV1_curves[key_1],DMC_EV1[[#This Row],[key_1]])
*ev1_dmc!$J2238/100
+SUMIFS(DMC_EV1_curves[dmc_base_EVintercept],DMC_EV1_curves[key_1],DMC_EV1[[#This Row],[key_1]])</f>
        <v>3701.6664657402971</v>
      </c>
      <c r="J2238" s="156">
        <v>15.5</v>
      </c>
    </row>
    <row r="2239" spans="1:10" x14ac:dyDescent="0.25">
      <c r="A2239" s="123">
        <v>226</v>
      </c>
      <c r="B2239" s="154" t="str">
        <f>INDEX(TechList[Tech],MATCH($A2239,TechList[Tech_'#],0),)</f>
        <v>EV75 batt-pack</v>
      </c>
      <c r="C2239" s="154" t="str">
        <f t="shared" si="158"/>
        <v>226_1</v>
      </c>
      <c r="D2239" s="158" t="str">
        <f t="shared" si="159"/>
        <v>226_1_16.0</v>
      </c>
      <c r="E2239" s="153">
        <f t="shared" si="162"/>
        <v>1</v>
      </c>
      <c r="F2239" s="121">
        <f>SUMIFS(LearningFactors[LF_codeNew],LearningFactors[Tech_'#],DMC_EV1[[#This Row],[Tech_'#]])</f>
        <v>26</v>
      </c>
      <c r="G2239" s="121">
        <f>INDEX(TechList[ST_Thru],MATCH($A2239,TechList[Tech_'#],0),)</f>
        <v>2024</v>
      </c>
      <c r="H2239" s="154" t="str">
        <f>INDEX(TechList[Complexity],MATCH($A2239,TechList[Tech_'#],0),)</f>
        <v>High2</v>
      </c>
      <c r="I2239" s="158">
        <f>SUMIFS(DMC_EV1_curves[dmc_base_EVslope],DMC_EV1_curves[key_1],DMC_EV1[[#This Row],[key_1]])
*ev1_dmc!$J2239/100
+SUMIFS(DMC_EV1_curves[dmc_base_EVintercept],DMC_EV1_curves[key_1],DMC_EV1[[#This Row],[key_1]])</f>
        <v>3697.8636342741993</v>
      </c>
      <c r="J2239" s="156">
        <v>16</v>
      </c>
    </row>
    <row r="2240" spans="1:10" x14ac:dyDescent="0.25">
      <c r="A2240" s="123">
        <v>226</v>
      </c>
      <c r="B2240" s="154" t="str">
        <f>INDEX(TechList[Tech],MATCH($A2240,TechList[Tech_'#],0),)</f>
        <v>EV75 batt-pack</v>
      </c>
      <c r="C2240" s="154" t="str">
        <f t="shared" si="158"/>
        <v>226_1</v>
      </c>
      <c r="D2240" s="158" t="str">
        <f t="shared" si="159"/>
        <v>226_1_16.5</v>
      </c>
      <c r="E2240" s="153">
        <f t="shared" si="162"/>
        <v>1</v>
      </c>
      <c r="F2240" s="121">
        <f>SUMIFS(LearningFactors[LF_codeNew],LearningFactors[Tech_'#],DMC_EV1[[#This Row],[Tech_'#]])</f>
        <v>26</v>
      </c>
      <c r="G2240" s="121">
        <f>INDEX(TechList[ST_Thru],MATCH($A2240,TechList[Tech_'#],0),)</f>
        <v>2024</v>
      </c>
      <c r="H2240" s="154" t="str">
        <f>INDEX(TechList[Complexity],MATCH($A2240,TechList[Tech_'#],0),)</f>
        <v>High2</v>
      </c>
      <c r="I2240" s="158">
        <f>SUMIFS(DMC_EV1_curves[dmc_base_EVslope],DMC_EV1_curves[key_1],DMC_EV1[[#This Row],[key_1]])
*ev1_dmc!$J2240/100
+SUMIFS(DMC_EV1_curves[dmc_base_EVintercept],DMC_EV1_curves[key_1],DMC_EV1[[#This Row],[key_1]])</f>
        <v>3694.0608028081019</v>
      </c>
      <c r="J2240" s="156">
        <v>16.5</v>
      </c>
    </row>
    <row r="2241" spans="1:10" x14ac:dyDescent="0.25">
      <c r="A2241" s="123">
        <v>226</v>
      </c>
      <c r="B2241" s="154" t="str">
        <f>INDEX(TechList[Tech],MATCH($A2241,TechList[Tech_'#],0),)</f>
        <v>EV75 batt-pack</v>
      </c>
      <c r="C2241" s="154" t="str">
        <f t="shared" si="158"/>
        <v>226_1</v>
      </c>
      <c r="D2241" s="158" t="str">
        <f t="shared" si="159"/>
        <v>226_1_17.0</v>
      </c>
      <c r="E2241" s="153">
        <f t="shared" si="162"/>
        <v>1</v>
      </c>
      <c r="F2241" s="121">
        <f>SUMIFS(LearningFactors[LF_codeNew],LearningFactors[Tech_'#],DMC_EV1[[#This Row],[Tech_'#]])</f>
        <v>26</v>
      </c>
      <c r="G2241" s="121">
        <f>INDEX(TechList[ST_Thru],MATCH($A2241,TechList[Tech_'#],0),)</f>
        <v>2024</v>
      </c>
      <c r="H2241" s="154" t="str">
        <f>INDEX(TechList[Complexity],MATCH($A2241,TechList[Tech_'#],0),)</f>
        <v>High2</v>
      </c>
      <c r="I2241" s="158">
        <f>SUMIFS(DMC_EV1_curves[dmc_base_EVslope],DMC_EV1_curves[key_1],DMC_EV1[[#This Row],[key_1]])
*ev1_dmc!$J2241/100
+SUMIFS(DMC_EV1_curves[dmc_base_EVintercept],DMC_EV1_curves[key_1],DMC_EV1[[#This Row],[key_1]])</f>
        <v>3690.2579713420041</v>
      </c>
      <c r="J2241" s="156">
        <v>17</v>
      </c>
    </row>
    <row r="2242" spans="1:10" x14ac:dyDescent="0.25">
      <c r="A2242" s="123">
        <v>226</v>
      </c>
      <c r="B2242" s="154" t="str">
        <f>INDEX(TechList[Tech],MATCH($A2242,TechList[Tech_'#],0),)</f>
        <v>EV75 batt-pack</v>
      </c>
      <c r="C2242" s="154" t="str">
        <f t="shared" si="158"/>
        <v>226_1</v>
      </c>
      <c r="D2242" s="158" t="str">
        <f t="shared" si="159"/>
        <v>226_1_17.5</v>
      </c>
      <c r="E2242" s="153">
        <f t="shared" si="162"/>
        <v>1</v>
      </c>
      <c r="F2242" s="121">
        <f>SUMIFS(LearningFactors[LF_codeNew],LearningFactors[Tech_'#],DMC_EV1[[#This Row],[Tech_'#]])</f>
        <v>26</v>
      </c>
      <c r="G2242" s="121">
        <f>INDEX(TechList[ST_Thru],MATCH($A2242,TechList[Tech_'#],0),)</f>
        <v>2024</v>
      </c>
      <c r="H2242" s="154" t="str">
        <f>INDEX(TechList[Complexity],MATCH($A2242,TechList[Tech_'#],0),)</f>
        <v>High2</v>
      </c>
      <c r="I2242" s="158">
        <f>SUMIFS(DMC_EV1_curves[dmc_base_EVslope],DMC_EV1_curves[key_1],DMC_EV1[[#This Row],[key_1]])
*ev1_dmc!$J2242/100
+SUMIFS(DMC_EV1_curves[dmc_base_EVintercept],DMC_EV1_curves[key_1],DMC_EV1[[#This Row],[key_1]])</f>
        <v>3686.4551398759063</v>
      </c>
      <c r="J2242" s="156">
        <v>17.5</v>
      </c>
    </row>
    <row r="2243" spans="1:10" x14ac:dyDescent="0.25">
      <c r="A2243" s="123">
        <v>226</v>
      </c>
      <c r="B2243" s="154" t="str">
        <f>INDEX(TechList[Tech],MATCH($A2243,TechList[Tech_'#],0),)</f>
        <v>EV75 batt-pack</v>
      </c>
      <c r="C2243" s="154" t="str">
        <f t="shared" si="158"/>
        <v>226_1</v>
      </c>
      <c r="D2243" s="158" t="str">
        <f t="shared" si="159"/>
        <v>226_1_18.0</v>
      </c>
      <c r="E2243" s="153">
        <f t="shared" si="162"/>
        <v>1</v>
      </c>
      <c r="F2243" s="121">
        <f>SUMIFS(LearningFactors[LF_codeNew],LearningFactors[Tech_'#],DMC_EV1[[#This Row],[Tech_'#]])</f>
        <v>26</v>
      </c>
      <c r="G2243" s="121">
        <f>INDEX(TechList[ST_Thru],MATCH($A2243,TechList[Tech_'#],0),)</f>
        <v>2024</v>
      </c>
      <c r="H2243" s="154" t="str">
        <f>INDEX(TechList[Complexity],MATCH($A2243,TechList[Tech_'#],0),)</f>
        <v>High2</v>
      </c>
      <c r="I2243" s="158">
        <f>SUMIFS(DMC_EV1_curves[dmc_base_EVslope],DMC_EV1_curves[key_1],DMC_EV1[[#This Row],[key_1]])
*ev1_dmc!$J2243/100
+SUMIFS(DMC_EV1_curves[dmc_base_EVintercept],DMC_EV1_curves[key_1],DMC_EV1[[#This Row],[key_1]])</f>
        <v>3682.6523084098085</v>
      </c>
      <c r="J2243" s="156">
        <v>18</v>
      </c>
    </row>
    <row r="2244" spans="1:10" x14ac:dyDescent="0.25">
      <c r="A2244" s="123">
        <v>226</v>
      </c>
      <c r="B2244" s="154" t="str">
        <f>INDEX(TechList[Tech],MATCH($A2244,TechList[Tech_'#],0),)</f>
        <v>EV75 batt-pack</v>
      </c>
      <c r="C2244" s="154" t="str">
        <f t="shared" si="158"/>
        <v>226_1</v>
      </c>
      <c r="D2244" s="158" t="str">
        <f t="shared" si="159"/>
        <v>226_1_18.5</v>
      </c>
      <c r="E2244" s="153">
        <f t="shared" si="162"/>
        <v>1</v>
      </c>
      <c r="F2244" s="121">
        <f>SUMIFS(LearningFactors[LF_codeNew],LearningFactors[Tech_'#],DMC_EV1[[#This Row],[Tech_'#]])</f>
        <v>26</v>
      </c>
      <c r="G2244" s="121">
        <f>INDEX(TechList[ST_Thru],MATCH($A2244,TechList[Tech_'#],0),)</f>
        <v>2024</v>
      </c>
      <c r="H2244" s="154" t="str">
        <f>INDEX(TechList[Complexity],MATCH($A2244,TechList[Tech_'#],0),)</f>
        <v>High2</v>
      </c>
      <c r="I2244" s="158">
        <f>SUMIFS(DMC_EV1_curves[dmc_base_EVslope],DMC_EV1_curves[key_1],DMC_EV1[[#This Row],[key_1]])
*ev1_dmc!$J2244/100
+SUMIFS(DMC_EV1_curves[dmc_base_EVintercept],DMC_EV1_curves[key_1],DMC_EV1[[#This Row],[key_1]])</f>
        <v>3678.8494769437107</v>
      </c>
      <c r="J2244" s="156">
        <v>18.5</v>
      </c>
    </row>
    <row r="2245" spans="1:10" x14ac:dyDescent="0.25">
      <c r="A2245" s="123">
        <v>226</v>
      </c>
      <c r="B2245" s="154" t="str">
        <f>INDEX(TechList[Tech],MATCH($A2245,TechList[Tech_'#],0),)</f>
        <v>EV75 batt-pack</v>
      </c>
      <c r="C2245" s="154" t="str">
        <f t="shared" si="158"/>
        <v>226_1</v>
      </c>
      <c r="D2245" s="158" t="str">
        <f t="shared" si="159"/>
        <v>226_1_19.0</v>
      </c>
      <c r="E2245" s="153">
        <f t="shared" si="162"/>
        <v>1</v>
      </c>
      <c r="F2245" s="121">
        <f>SUMIFS(LearningFactors[LF_codeNew],LearningFactors[Tech_'#],DMC_EV1[[#This Row],[Tech_'#]])</f>
        <v>26</v>
      </c>
      <c r="G2245" s="121">
        <f>INDEX(TechList[ST_Thru],MATCH($A2245,TechList[Tech_'#],0),)</f>
        <v>2024</v>
      </c>
      <c r="H2245" s="154" t="str">
        <f>INDEX(TechList[Complexity],MATCH($A2245,TechList[Tech_'#],0),)</f>
        <v>High2</v>
      </c>
      <c r="I2245" s="158">
        <f>SUMIFS(DMC_EV1_curves[dmc_base_EVslope],DMC_EV1_curves[key_1],DMC_EV1[[#This Row],[key_1]])
*ev1_dmc!$J2245/100
+SUMIFS(DMC_EV1_curves[dmc_base_EVintercept],DMC_EV1_curves[key_1],DMC_EV1[[#This Row],[key_1]])</f>
        <v>3675.0466454776129</v>
      </c>
      <c r="J2245" s="156">
        <v>19</v>
      </c>
    </row>
    <row r="2246" spans="1:10" x14ac:dyDescent="0.25">
      <c r="A2246" s="123">
        <v>226</v>
      </c>
      <c r="B2246" s="154" t="str">
        <f>INDEX(TechList[Tech],MATCH($A2246,TechList[Tech_'#],0),)</f>
        <v>EV75 batt-pack</v>
      </c>
      <c r="C2246" s="154" t="str">
        <f t="shared" si="158"/>
        <v>226_1</v>
      </c>
      <c r="D2246" s="158" t="str">
        <f t="shared" si="159"/>
        <v>226_1_19.5</v>
      </c>
      <c r="E2246" s="153">
        <f t="shared" si="162"/>
        <v>1</v>
      </c>
      <c r="F2246" s="121">
        <f>SUMIFS(LearningFactors[LF_codeNew],LearningFactors[Tech_'#],DMC_EV1[[#This Row],[Tech_'#]])</f>
        <v>26</v>
      </c>
      <c r="G2246" s="121">
        <f>INDEX(TechList[ST_Thru],MATCH($A2246,TechList[Tech_'#],0),)</f>
        <v>2024</v>
      </c>
      <c r="H2246" s="154" t="str">
        <f>INDEX(TechList[Complexity],MATCH($A2246,TechList[Tech_'#],0),)</f>
        <v>High2</v>
      </c>
      <c r="I2246" s="158">
        <f>SUMIFS(DMC_EV1_curves[dmc_base_EVslope],DMC_EV1_curves[key_1],DMC_EV1[[#This Row],[key_1]])
*ev1_dmc!$J2246/100
+SUMIFS(DMC_EV1_curves[dmc_base_EVintercept],DMC_EV1_curves[key_1],DMC_EV1[[#This Row],[key_1]])</f>
        <v>3671.243814011515</v>
      </c>
      <c r="J2246" s="156">
        <v>19.5</v>
      </c>
    </row>
    <row r="2247" spans="1:10" x14ac:dyDescent="0.25">
      <c r="A2247" s="123">
        <v>226</v>
      </c>
      <c r="B2247" s="154" t="str">
        <f>INDEX(TechList[Tech],MATCH($A2247,TechList[Tech_'#],0),)</f>
        <v>EV75 batt-pack</v>
      </c>
      <c r="C2247" s="154" t="str">
        <f t="shared" si="158"/>
        <v>226_1</v>
      </c>
      <c r="D2247" s="158" t="str">
        <f t="shared" si="159"/>
        <v>226_1_20.0</v>
      </c>
      <c r="E2247" s="153">
        <f t="shared" si="162"/>
        <v>1</v>
      </c>
      <c r="F2247" s="121">
        <f>SUMIFS(LearningFactors[LF_codeNew],LearningFactors[Tech_'#],DMC_EV1[[#This Row],[Tech_'#]])</f>
        <v>26</v>
      </c>
      <c r="G2247" s="121">
        <f>INDEX(TechList[ST_Thru],MATCH($A2247,TechList[Tech_'#],0),)</f>
        <v>2024</v>
      </c>
      <c r="H2247" s="154" t="str">
        <f>INDEX(TechList[Complexity],MATCH($A2247,TechList[Tech_'#],0),)</f>
        <v>High2</v>
      </c>
      <c r="I2247" s="158">
        <f>SUMIFS(DMC_EV1_curves[dmc_base_EVslope],DMC_EV1_curves[key_1],DMC_EV1[[#This Row],[key_1]])
*ev1_dmc!$J2247/100
+SUMIFS(DMC_EV1_curves[dmc_base_EVintercept],DMC_EV1_curves[key_1],DMC_EV1[[#This Row],[key_1]])</f>
        <v>3667.4409825454172</v>
      </c>
      <c r="J2247" s="156">
        <v>20</v>
      </c>
    </row>
    <row r="2248" spans="1:10" x14ac:dyDescent="0.25">
      <c r="A2248" s="123">
        <v>226</v>
      </c>
      <c r="B2248" s="154" t="str">
        <f>INDEX(TechList[Tech],MATCH($A2248,TechList[Tech_'#],0),)</f>
        <v>EV75 batt-pack</v>
      </c>
      <c r="C2248" s="154" t="str">
        <f t="shared" ref="C2248:C2267" si="163">CONCATENATE(A2248,"_",E2248)</f>
        <v>226_1</v>
      </c>
      <c r="D2248" s="158" t="str">
        <f t="shared" ref="D2248:D2267" si="164">CONCATENATE(C2248,"_",TEXT(J2248,"0.0"))</f>
        <v>226_1_20.5</v>
      </c>
      <c r="E2248" s="153">
        <f t="shared" ref="E2248:E2267" si="165">VC_01</f>
        <v>1</v>
      </c>
      <c r="F2248" s="121">
        <f>SUMIFS(LearningFactors[LF_codeNew],LearningFactors[Tech_'#],DMC_EV1[[#This Row],[Tech_'#]])</f>
        <v>26</v>
      </c>
      <c r="G2248" s="121">
        <f>INDEX(TechList[ST_Thru],MATCH($A2248,TechList[Tech_'#],0),)</f>
        <v>2024</v>
      </c>
      <c r="H2248" s="154" t="str">
        <f>INDEX(TechList[Complexity],MATCH($A2248,TechList[Tech_'#],0),)</f>
        <v>High2</v>
      </c>
      <c r="I2248" s="158">
        <f>SUMIFS(DMC_EV1_curves[dmc_base_EVslope],DMC_EV1_curves[key_1],DMC_EV1[[#This Row],[key_1]])
*ev1_dmc!$J2248/100
+SUMIFS(DMC_EV1_curves[dmc_base_EVintercept],DMC_EV1_curves[key_1],DMC_EV1[[#This Row],[key_1]])</f>
        <v>3663.6381510793194</v>
      </c>
      <c r="J2248" s="73">
        <v>20.5</v>
      </c>
    </row>
    <row r="2249" spans="1:10" x14ac:dyDescent="0.25">
      <c r="A2249" s="123">
        <v>226</v>
      </c>
      <c r="B2249" s="154" t="str">
        <f>INDEX(TechList[Tech],MATCH($A2249,TechList[Tech_'#],0),)</f>
        <v>EV75 batt-pack</v>
      </c>
      <c r="C2249" s="154" t="str">
        <f t="shared" si="163"/>
        <v>226_1</v>
      </c>
      <c r="D2249" s="158" t="str">
        <f t="shared" si="164"/>
        <v>226_1_21.0</v>
      </c>
      <c r="E2249" s="153">
        <f t="shared" si="165"/>
        <v>1</v>
      </c>
      <c r="F2249" s="121">
        <f>SUMIFS(LearningFactors[LF_codeNew],LearningFactors[Tech_'#],DMC_EV1[[#This Row],[Tech_'#]])</f>
        <v>26</v>
      </c>
      <c r="G2249" s="121">
        <f>INDEX(TechList[ST_Thru],MATCH($A2249,TechList[Tech_'#],0),)</f>
        <v>2024</v>
      </c>
      <c r="H2249" s="154" t="str">
        <f>INDEX(TechList[Complexity],MATCH($A2249,TechList[Tech_'#],0),)</f>
        <v>High2</v>
      </c>
      <c r="I2249" s="158">
        <f>SUMIFS(DMC_EV1_curves[dmc_base_EVslope],DMC_EV1_curves[key_1],DMC_EV1[[#This Row],[key_1]])
*ev1_dmc!$J2249/100
+SUMIFS(DMC_EV1_curves[dmc_base_EVintercept],DMC_EV1_curves[key_1],DMC_EV1[[#This Row],[key_1]])</f>
        <v>3659.8353196132221</v>
      </c>
      <c r="J2249" s="73">
        <v>21</v>
      </c>
    </row>
    <row r="2250" spans="1:10" x14ac:dyDescent="0.25">
      <c r="A2250" s="123">
        <v>226</v>
      </c>
      <c r="B2250" s="154" t="str">
        <f>INDEX(TechList[Tech],MATCH($A2250,TechList[Tech_'#],0),)</f>
        <v>EV75 batt-pack</v>
      </c>
      <c r="C2250" s="154" t="str">
        <f t="shared" si="163"/>
        <v>226_1</v>
      </c>
      <c r="D2250" s="158" t="str">
        <f t="shared" si="164"/>
        <v>226_1_21.5</v>
      </c>
      <c r="E2250" s="153">
        <f t="shared" si="165"/>
        <v>1</v>
      </c>
      <c r="F2250" s="121">
        <f>SUMIFS(LearningFactors[LF_codeNew],LearningFactors[Tech_'#],DMC_EV1[[#This Row],[Tech_'#]])</f>
        <v>26</v>
      </c>
      <c r="G2250" s="121">
        <f>INDEX(TechList[ST_Thru],MATCH($A2250,TechList[Tech_'#],0),)</f>
        <v>2024</v>
      </c>
      <c r="H2250" s="154" t="str">
        <f>INDEX(TechList[Complexity],MATCH($A2250,TechList[Tech_'#],0),)</f>
        <v>High2</v>
      </c>
      <c r="I2250" s="158">
        <f>SUMIFS(DMC_EV1_curves[dmc_base_EVslope],DMC_EV1_curves[key_1],DMC_EV1[[#This Row],[key_1]])
*ev1_dmc!$J2250/100
+SUMIFS(DMC_EV1_curves[dmc_base_EVintercept],DMC_EV1_curves[key_1],DMC_EV1[[#This Row],[key_1]])</f>
        <v>3656.0324881471242</v>
      </c>
      <c r="J2250" s="73">
        <v>21.5</v>
      </c>
    </row>
    <row r="2251" spans="1:10" x14ac:dyDescent="0.25">
      <c r="A2251" s="123">
        <v>226</v>
      </c>
      <c r="B2251" s="154" t="str">
        <f>INDEX(TechList[Tech],MATCH($A2251,TechList[Tech_'#],0),)</f>
        <v>EV75 batt-pack</v>
      </c>
      <c r="C2251" s="154" t="str">
        <f t="shared" si="163"/>
        <v>226_1</v>
      </c>
      <c r="D2251" s="158" t="str">
        <f t="shared" si="164"/>
        <v>226_1_22.0</v>
      </c>
      <c r="E2251" s="153">
        <f t="shared" si="165"/>
        <v>1</v>
      </c>
      <c r="F2251" s="121">
        <f>SUMIFS(LearningFactors[LF_codeNew],LearningFactors[Tech_'#],DMC_EV1[[#This Row],[Tech_'#]])</f>
        <v>26</v>
      </c>
      <c r="G2251" s="121">
        <f>INDEX(TechList[ST_Thru],MATCH($A2251,TechList[Tech_'#],0),)</f>
        <v>2024</v>
      </c>
      <c r="H2251" s="154" t="str">
        <f>INDEX(TechList[Complexity],MATCH($A2251,TechList[Tech_'#],0),)</f>
        <v>High2</v>
      </c>
      <c r="I2251" s="158">
        <f>SUMIFS(DMC_EV1_curves[dmc_base_EVslope],DMC_EV1_curves[key_1],DMC_EV1[[#This Row],[key_1]])
*ev1_dmc!$J2251/100
+SUMIFS(DMC_EV1_curves[dmc_base_EVintercept],DMC_EV1_curves[key_1],DMC_EV1[[#This Row],[key_1]])</f>
        <v>3652.2296566810264</v>
      </c>
      <c r="J2251" s="73">
        <v>22</v>
      </c>
    </row>
    <row r="2252" spans="1:10" x14ac:dyDescent="0.25">
      <c r="A2252" s="123">
        <v>226</v>
      </c>
      <c r="B2252" s="154" t="str">
        <f>INDEX(TechList[Tech],MATCH($A2252,TechList[Tech_'#],0),)</f>
        <v>EV75 batt-pack</v>
      </c>
      <c r="C2252" s="154" t="str">
        <f t="shared" si="163"/>
        <v>226_1</v>
      </c>
      <c r="D2252" s="158" t="str">
        <f t="shared" si="164"/>
        <v>226_1_22.5</v>
      </c>
      <c r="E2252" s="153">
        <f t="shared" si="165"/>
        <v>1</v>
      </c>
      <c r="F2252" s="121">
        <f>SUMIFS(LearningFactors[LF_codeNew],LearningFactors[Tech_'#],DMC_EV1[[#This Row],[Tech_'#]])</f>
        <v>26</v>
      </c>
      <c r="G2252" s="121">
        <f>INDEX(TechList[ST_Thru],MATCH($A2252,TechList[Tech_'#],0),)</f>
        <v>2024</v>
      </c>
      <c r="H2252" s="154" t="str">
        <f>INDEX(TechList[Complexity],MATCH($A2252,TechList[Tech_'#],0),)</f>
        <v>High2</v>
      </c>
      <c r="I2252" s="158">
        <f>SUMIFS(DMC_EV1_curves[dmc_base_EVslope],DMC_EV1_curves[key_1],DMC_EV1[[#This Row],[key_1]])
*ev1_dmc!$J2252/100
+SUMIFS(DMC_EV1_curves[dmc_base_EVintercept],DMC_EV1_curves[key_1],DMC_EV1[[#This Row],[key_1]])</f>
        <v>3648.4268252149286</v>
      </c>
      <c r="J2252" s="73">
        <v>22.5</v>
      </c>
    </row>
    <row r="2253" spans="1:10" x14ac:dyDescent="0.25">
      <c r="A2253" s="123">
        <v>226</v>
      </c>
      <c r="B2253" s="154" t="str">
        <f>INDEX(TechList[Tech],MATCH($A2253,TechList[Tech_'#],0),)</f>
        <v>EV75 batt-pack</v>
      </c>
      <c r="C2253" s="154" t="str">
        <f t="shared" si="163"/>
        <v>226_1</v>
      </c>
      <c r="D2253" s="158" t="str">
        <f t="shared" si="164"/>
        <v>226_1_23.0</v>
      </c>
      <c r="E2253" s="153">
        <f t="shared" si="165"/>
        <v>1</v>
      </c>
      <c r="F2253" s="121">
        <f>SUMIFS(LearningFactors[LF_codeNew],LearningFactors[Tech_'#],DMC_EV1[[#This Row],[Tech_'#]])</f>
        <v>26</v>
      </c>
      <c r="G2253" s="121">
        <f>INDEX(TechList[ST_Thru],MATCH($A2253,TechList[Tech_'#],0),)</f>
        <v>2024</v>
      </c>
      <c r="H2253" s="154" t="str">
        <f>INDEX(TechList[Complexity],MATCH($A2253,TechList[Tech_'#],0),)</f>
        <v>High2</v>
      </c>
      <c r="I2253" s="158">
        <f>SUMIFS(DMC_EV1_curves[dmc_base_EVslope],DMC_EV1_curves[key_1],DMC_EV1[[#This Row],[key_1]])
*ev1_dmc!$J2253/100
+SUMIFS(DMC_EV1_curves[dmc_base_EVintercept],DMC_EV1_curves[key_1],DMC_EV1[[#This Row],[key_1]])</f>
        <v>3644.6239937488308</v>
      </c>
      <c r="J2253" s="73">
        <v>23</v>
      </c>
    </row>
    <row r="2254" spans="1:10" x14ac:dyDescent="0.25">
      <c r="A2254" s="123">
        <v>226</v>
      </c>
      <c r="B2254" s="154" t="str">
        <f>INDEX(TechList[Tech],MATCH($A2254,TechList[Tech_'#],0),)</f>
        <v>EV75 batt-pack</v>
      </c>
      <c r="C2254" s="154" t="str">
        <f t="shared" si="163"/>
        <v>226_1</v>
      </c>
      <c r="D2254" s="158" t="str">
        <f t="shared" si="164"/>
        <v>226_1_23.5</v>
      </c>
      <c r="E2254" s="153">
        <f t="shared" si="165"/>
        <v>1</v>
      </c>
      <c r="F2254" s="121">
        <f>SUMIFS(LearningFactors[LF_codeNew],LearningFactors[Tech_'#],DMC_EV1[[#This Row],[Tech_'#]])</f>
        <v>26</v>
      </c>
      <c r="G2254" s="121">
        <f>INDEX(TechList[ST_Thru],MATCH($A2254,TechList[Tech_'#],0),)</f>
        <v>2024</v>
      </c>
      <c r="H2254" s="154" t="str">
        <f>INDEX(TechList[Complexity],MATCH($A2254,TechList[Tech_'#],0),)</f>
        <v>High2</v>
      </c>
      <c r="I2254" s="158">
        <f>SUMIFS(DMC_EV1_curves[dmc_base_EVslope],DMC_EV1_curves[key_1],DMC_EV1[[#This Row],[key_1]])
*ev1_dmc!$J2254/100
+SUMIFS(DMC_EV1_curves[dmc_base_EVintercept],DMC_EV1_curves[key_1],DMC_EV1[[#This Row],[key_1]])</f>
        <v>3640.821162282733</v>
      </c>
      <c r="J2254" s="73">
        <v>23.5</v>
      </c>
    </row>
    <row r="2255" spans="1:10" x14ac:dyDescent="0.25">
      <c r="A2255" s="123">
        <v>226</v>
      </c>
      <c r="B2255" s="154" t="str">
        <f>INDEX(TechList[Tech],MATCH($A2255,TechList[Tech_'#],0),)</f>
        <v>EV75 batt-pack</v>
      </c>
      <c r="C2255" s="154" t="str">
        <f t="shared" si="163"/>
        <v>226_1</v>
      </c>
      <c r="D2255" s="158" t="str">
        <f t="shared" si="164"/>
        <v>226_1_24.0</v>
      </c>
      <c r="E2255" s="153">
        <f t="shared" si="165"/>
        <v>1</v>
      </c>
      <c r="F2255" s="121">
        <f>SUMIFS(LearningFactors[LF_codeNew],LearningFactors[Tech_'#],DMC_EV1[[#This Row],[Tech_'#]])</f>
        <v>26</v>
      </c>
      <c r="G2255" s="121">
        <f>INDEX(TechList[ST_Thru],MATCH($A2255,TechList[Tech_'#],0),)</f>
        <v>2024</v>
      </c>
      <c r="H2255" s="154" t="str">
        <f>INDEX(TechList[Complexity],MATCH($A2255,TechList[Tech_'#],0),)</f>
        <v>High2</v>
      </c>
      <c r="I2255" s="158">
        <f>SUMIFS(DMC_EV1_curves[dmc_base_EVslope],DMC_EV1_curves[key_1],DMC_EV1[[#This Row],[key_1]])
*ev1_dmc!$J2255/100
+SUMIFS(DMC_EV1_curves[dmc_base_EVintercept],DMC_EV1_curves[key_1],DMC_EV1[[#This Row],[key_1]])</f>
        <v>3637.0183308166352</v>
      </c>
      <c r="J2255" s="73">
        <v>24</v>
      </c>
    </row>
    <row r="2256" spans="1:10" x14ac:dyDescent="0.25">
      <c r="A2256" s="123">
        <v>226</v>
      </c>
      <c r="B2256" s="154" t="str">
        <f>INDEX(TechList[Tech],MATCH($A2256,TechList[Tech_'#],0),)</f>
        <v>EV75 batt-pack</v>
      </c>
      <c r="C2256" s="154" t="str">
        <f t="shared" si="163"/>
        <v>226_1</v>
      </c>
      <c r="D2256" s="158" t="str">
        <f t="shared" si="164"/>
        <v>226_1_24.5</v>
      </c>
      <c r="E2256" s="153">
        <f t="shared" si="165"/>
        <v>1</v>
      </c>
      <c r="F2256" s="121">
        <f>SUMIFS(LearningFactors[LF_codeNew],LearningFactors[Tech_'#],DMC_EV1[[#This Row],[Tech_'#]])</f>
        <v>26</v>
      </c>
      <c r="G2256" s="121">
        <f>INDEX(TechList[ST_Thru],MATCH($A2256,TechList[Tech_'#],0),)</f>
        <v>2024</v>
      </c>
      <c r="H2256" s="154" t="str">
        <f>INDEX(TechList[Complexity],MATCH($A2256,TechList[Tech_'#],0),)</f>
        <v>High2</v>
      </c>
      <c r="I2256" s="158">
        <f>SUMIFS(DMC_EV1_curves[dmc_base_EVslope],DMC_EV1_curves[key_1],DMC_EV1[[#This Row],[key_1]])
*ev1_dmc!$J2256/100
+SUMIFS(DMC_EV1_curves[dmc_base_EVintercept],DMC_EV1_curves[key_1],DMC_EV1[[#This Row],[key_1]])</f>
        <v>3633.2154993505374</v>
      </c>
      <c r="J2256" s="73">
        <v>24.5</v>
      </c>
    </row>
    <row r="2257" spans="1:10" x14ac:dyDescent="0.25">
      <c r="A2257" s="123">
        <v>226</v>
      </c>
      <c r="B2257" s="154" t="str">
        <f>INDEX(TechList[Tech],MATCH($A2257,TechList[Tech_'#],0),)</f>
        <v>EV75 batt-pack</v>
      </c>
      <c r="C2257" s="154" t="str">
        <f t="shared" si="163"/>
        <v>226_1</v>
      </c>
      <c r="D2257" s="158" t="str">
        <f t="shared" si="164"/>
        <v>226_1_25.0</v>
      </c>
      <c r="E2257" s="153">
        <f t="shared" si="165"/>
        <v>1</v>
      </c>
      <c r="F2257" s="121">
        <f>SUMIFS(LearningFactors[LF_codeNew],LearningFactors[Tech_'#],DMC_EV1[[#This Row],[Tech_'#]])</f>
        <v>26</v>
      </c>
      <c r="G2257" s="121">
        <f>INDEX(TechList[ST_Thru],MATCH($A2257,TechList[Tech_'#],0),)</f>
        <v>2024</v>
      </c>
      <c r="H2257" s="154" t="str">
        <f>INDEX(TechList[Complexity],MATCH($A2257,TechList[Tech_'#],0),)</f>
        <v>High2</v>
      </c>
      <c r="I2257" s="158">
        <f>SUMIFS(DMC_EV1_curves[dmc_base_EVslope],DMC_EV1_curves[key_1],DMC_EV1[[#This Row],[key_1]])
*ev1_dmc!$J2257/100
+SUMIFS(DMC_EV1_curves[dmc_base_EVintercept],DMC_EV1_curves[key_1],DMC_EV1[[#This Row],[key_1]])</f>
        <v>3629.4126678844395</v>
      </c>
      <c r="J2257" s="73">
        <v>25</v>
      </c>
    </row>
    <row r="2258" spans="1:10" x14ac:dyDescent="0.25">
      <c r="A2258" s="123">
        <v>226</v>
      </c>
      <c r="B2258" s="154" t="str">
        <f>INDEX(TechList[Tech],MATCH($A2258,TechList[Tech_'#],0),)</f>
        <v>EV75 batt-pack</v>
      </c>
      <c r="C2258" s="154" t="str">
        <f t="shared" si="163"/>
        <v>226_1</v>
      </c>
      <c r="D2258" s="158" t="str">
        <f t="shared" si="164"/>
        <v>226_1_25.5</v>
      </c>
      <c r="E2258" s="153">
        <f t="shared" si="165"/>
        <v>1</v>
      </c>
      <c r="F2258" s="121">
        <f>SUMIFS(LearningFactors[LF_codeNew],LearningFactors[Tech_'#],DMC_EV1[[#This Row],[Tech_'#]])</f>
        <v>26</v>
      </c>
      <c r="G2258" s="121">
        <f>INDEX(TechList[ST_Thru],MATCH($A2258,TechList[Tech_'#],0),)</f>
        <v>2024</v>
      </c>
      <c r="H2258" s="154" t="str">
        <f>INDEX(TechList[Complexity],MATCH($A2258,TechList[Tech_'#],0),)</f>
        <v>High2</v>
      </c>
      <c r="I2258" s="158">
        <f>SUMIFS(DMC_EV1_curves[dmc_base_EVslope],DMC_EV1_curves[key_1],DMC_EV1[[#This Row],[key_1]])
*ev1_dmc!$J2258/100
+SUMIFS(DMC_EV1_curves[dmc_base_EVintercept],DMC_EV1_curves[key_1],DMC_EV1[[#This Row],[key_1]])</f>
        <v>3625.6098364183417</v>
      </c>
      <c r="J2258" s="73">
        <v>25.5</v>
      </c>
    </row>
    <row r="2259" spans="1:10" x14ac:dyDescent="0.25">
      <c r="A2259" s="123">
        <v>226</v>
      </c>
      <c r="B2259" s="154" t="str">
        <f>INDEX(TechList[Tech],MATCH($A2259,TechList[Tech_'#],0),)</f>
        <v>EV75 batt-pack</v>
      </c>
      <c r="C2259" s="154" t="str">
        <f t="shared" si="163"/>
        <v>226_1</v>
      </c>
      <c r="D2259" s="158" t="str">
        <f t="shared" si="164"/>
        <v>226_1_26.0</v>
      </c>
      <c r="E2259" s="153">
        <f t="shared" si="165"/>
        <v>1</v>
      </c>
      <c r="F2259" s="121">
        <f>SUMIFS(LearningFactors[LF_codeNew],LearningFactors[Tech_'#],DMC_EV1[[#This Row],[Tech_'#]])</f>
        <v>26</v>
      </c>
      <c r="G2259" s="121">
        <f>INDEX(TechList[ST_Thru],MATCH($A2259,TechList[Tech_'#],0),)</f>
        <v>2024</v>
      </c>
      <c r="H2259" s="154" t="str">
        <f>INDEX(TechList[Complexity],MATCH($A2259,TechList[Tech_'#],0),)</f>
        <v>High2</v>
      </c>
      <c r="I2259" s="158">
        <f>SUMIFS(DMC_EV1_curves[dmc_base_EVslope],DMC_EV1_curves[key_1],DMC_EV1[[#This Row],[key_1]])
*ev1_dmc!$J2259/100
+SUMIFS(DMC_EV1_curves[dmc_base_EVintercept],DMC_EV1_curves[key_1],DMC_EV1[[#This Row],[key_1]])</f>
        <v>3621.8070049522444</v>
      </c>
      <c r="J2259" s="73">
        <v>26</v>
      </c>
    </row>
    <row r="2260" spans="1:10" x14ac:dyDescent="0.25">
      <c r="A2260" s="123">
        <v>226</v>
      </c>
      <c r="B2260" s="154" t="str">
        <f>INDEX(TechList[Tech],MATCH($A2260,TechList[Tech_'#],0),)</f>
        <v>EV75 batt-pack</v>
      </c>
      <c r="C2260" s="154" t="str">
        <f t="shared" si="163"/>
        <v>226_1</v>
      </c>
      <c r="D2260" s="158" t="str">
        <f t="shared" si="164"/>
        <v>226_1_26.5</v>
      </c>
      <c r="E2260" s="153">
        <f t="shared" si="165"/>
        <v>1</v>
      </c>
      <c r="F2260" s="121">
        <f>SUMIFS(LearningFactors[LF_codeNew],LearningFactors[Tech_'#],DMC_EV1[[#This Row],[Tech_'#]])</f>
        <v>26</v>
      </c>
      <c r="G2260" s="121">
        <f>INDEX(TechList[ST_Thru],MATCH($A2260,TechList[Tech_'#],0),)</f>
        <v>2024</v>
      </c>
      <c r="H2260" s="154" t="str">
        <f>INDEX(TechList[Complexity],MATCH($A2260,TechList[Tech_'#],0),)</f>
        <v>High2</v>
      </c>
      <c r="I2260" s="158">
        <f>SUMIFS(DMC_EV1_curves[dmc_base_EVslope],DMC_EV1_curves[key_1],DMC_EV1[[#This Row],[key_1]])
*ev1_dmc!$J2260/100
+SUMIFS(DMC_EV1_curves[dmc_base_EVintercept],DMC_EV1_curves[key_1],DMC_EV1[[#This Row],[key_1]])</f>
        <v>3618.0041734861466</v>
      </c>
      <c r="J2260" s="73">
        <v>26.5</v>
      </c>
    </row>
    <row r="2261" spans="1:10" x14ac:dyDescent="0.25">
      <c r="A2261" s="123">
        <v>226</v>
      </c>
      <c r="B2261" s="154" t="str">
        <f>INDEX(TechList[Tech],MATCH($A2261,TechList[Tech_'#],0),)</f>
        <v>EV75 batt-pack</v>
      </c>
      <c r="C2261" s="154" t="str">
        <f t="shared" si="163"/>
        <v>226_1</v>
      </c>
      <c r="D2261" s="158" t="str">
        <f t="shared" si="164"/>
        <v>226_1_27.0</v>
      </c>
      <c r="E2261" s="153">
        <f t="shared" si="165"/>
        <v>1</v>
      </c>
      <c r="F2261" s="121">
        <f>SUMIFS(LearningFactors[LF_codeNew],LearningFactors[Tech_'#],DMC_EV1[[#This Row],[Tech_'#]])</f>
        <v>26</v>
      </c>
      <c r="G2261" s="121">
        <f>INDEX(TechList[ST_Thru],MATCH($A2261,TechList[Tech_'#],0),)</f>
        <v>2024</v>
      </c>
      <c r="H2261" s="154" t="str">
        <f>INDEX(TechList[Complexity],MATCH($A2261,TechList[Tech_'#],0),)</f>
        <v>High2</v>
      </c>
      <c r="I2261" s="158">
        <f>SUMIFS(DMC_EV1_curves[dmc_base_EVslope],DMC_EV1_curves[key_1],DMC_EV1[[#This Row],[key_1]])
*ev1_dmc!$J2261/100
+SUMIFS(DMC_EV1_curves[dmc_base_EVintercept],DMC_EV1_curves[key_1],DMC_EV1[[#This Row],[key_1]])</f>
        <v>3614.2013420200487</v>
      </c>
      <c r="J2261" s="73">
        <v>27</v>
      </c>
    </row>
    <row r="2262" spans="1:10" x14ac:dyDescent="0.25">
      <c r="A2262" s="123">
        <v>226</v>
      </c>
      <c r="B2262" s="154" t="str">
        <f>INDEX(TechList[Tech],MATCH($A2262,TechList[Tech_'#],0),)</f>
        <v>EV75 batt-pack</v>
      </c>
      <c r="C2262" s="154" t="str">
        <f t="shared" si="163"/>
        <v>226_1</v>
      </c>
      <c r="D2262" s="158" t="str">
        <f t="shared" si="164"/>
        <v>226_1_27.5</v>
      </c>
      <c r="E2262" s="153">
        <f t="shared" si="165"/>
        <v>1</v>
      </c>
      <c r="F2262" s="121">
        <f>SUMIFS(LearningFactors[LF_codeNew],LearningFactors[Tech_'#],DMC_EV1[[#This Row],[Tech_'#]])</f>
        <v>26</v>
      </c>
      <c r="G2262" s="121">
        <f>INDEX(TechList[ST_Thru],MATCH($A2262,TechList[Tech_'#],0),)</f>
        <v>2024</v>
      </c>
      <c r="H2262" s="154" t="str">
        <f>INDEX(TechList[Complexity],MATCH($A2262,TechList[Tech_'#],0),)</f>
        <v>High2</v>
      </c>
      <c r="I2262" s="158">
        <f>SUMIFS(DMC_EV1_curves[dmc_base_EVslope],DMC_EV1_curves[key_1],DMC_EV1[[#This Row],[key_1]])
*ev1_dmc!$J2262/100
+SUMIFS(DMC_EV1_curves[dmc_base_EVintercept],DMC_EV1_curves[key_1],DMC_EV1[[#This Row],[key_1]])</f>
        <v>3610.3985105539509</v>
      </c>
      <c r="J2262" s="73">
        <v>27.5</v>
      </c>
    </row>
    <row r="2263" spans="1:10" x14ac:dyDescent="0.25">
      <c r="A2263" s="123">
        <v>226</v>
      </c>
      <c r="B2263" s="154" t="str">
        <f>INDEX(TechList[Tech],MATCH($A2263,TechList[Tech_'#],0),)</f>
        <v>EV75 batt-pack</v>
      </c>
      <c r="C2263" s="154" t="str">
        <f t="shared" si="163"/>
        <v>226_1</v>
      </c>
      <c r="D2263" s="158" t="str">
        <f t="shared" si="164"/>
        <v>226_1_28.0</v>
      </c>
      <c r="E2263" s="153">
        <f t="shared" si="165"/>
        <v>1</v>
      </c>
      <c r="F2263" s="121">
        <f>SUMIFS(LearningFactors[LF_codeNew],LearningFactors[Tech_'#],DMC_EV1[[#This Row],[Tech_'#]])</f>
        <v>26</v>
      </c>
      <c r="G2263" s="121">
        <f>INDEX(TechList[ST_Thru],MATCH($A2263,TechList[Tech_'#],0),)</f>
        <v>2024</v>
      </c>
      <c r="H2263" s="154" t="str">
        <f>INDEX(TechList[Complexity],MATCH($A2263,TechList[Tech_'#],0),)</f>
        <v>High2</v>
      </c>
      <c r="I2263" s="158">
        <f>SUMIFS(DMC_EV1_curves[dmc_base_EVslope],DMC_EV1_curves[key_1],DMC_EV1[[#This Row],[key_1]])
*ev1_dmc!$J2263/100
+SUMIFS(DMC_EV1_curves[dmc_base_EVintercept],DMC_EV1_curves[key_1],DMC_EV1[[#This Row],[key_1]])</f>
        <v>3606.5956790878531</v>
      </c>
      <c r="J2263" s="73">
        <v>28</v>
      </c>
    </row>
    <row r="2264" spans="1:10" x14ac:dyDescent="0.25">
      <c r="A2264" s="123">
        <v>226</v>
      </c>
      <c r="B2264" s="154" t="str">
        <f>INDEX(TechList[Tech],MATCH($A2264,TechList[Tech_'#],0),)</f>
        <v>EV75 batt-pack</v>
      </c>
      <c r="C2264" s="154" t="str">
        <f t="shared" si="163"/>
        <v>226_1</v>
      </c>
      <c r="D2264" s="158" t="str">
        <f t="shared" si="164"/>
        <v>226_1_28.5</v>
      </c>
      <c r="E2264" s="153">
        <f t="shared" si="165"/>
        <v>1</v>
      </c>
      <c r="F2264" s="121">
        <f>SUMIFS(LearningFactors[LF_codeNew],LearningFactors[Tech_'#],DMC_EV1[[#This Row],[Tech_'#]])</f>
        <v>26</v>
      </c>
      <c r="G2264" s="121">
        <f>INDEX(TechList[ST_Thru],MATCH($A2264,TechList[Tech_'#],0),)</f>
        <v>2024</v>
      </c>
      <c r="H2264" s="154" t="str">
        <f>INDEX(TechList[Complexity],MATCH($A2264,TechList[Tech_'#],0),)</f>
        <v>High2</v>
      </c>
      <c r="I2264" s="158">
        <f>SUMIFS(DMC_EV1_curves[dmc_base_EVslope],DMC_EV1_curves[key_1],DMC_EV1[[#This Row],[key_1]])
*ev1_dmc!$J2264/100
+SUMIFS(DMC_EV1_curves[dmc_base_EVintercept],DMC_EV1_curves[key_1],DMC_EV1[[#This Row],[key_1]])</f>
        <v>3602.7928476217553</v>
      </c>
      <c r="J2264" s="73">
        <v>28.5</v>
      </c>
    </row>
    <row r="2265" spans="1:10" x14ac:dyDescent="0.25">
      <c r="A2265" s="123">
        <v>226</v>
      </c>
      <c r="B2265" s="154" t="str">
        <f>INDEX(TechList[Tech],MATCH($A2265,TechList[Tech_'#],0),)</f>
        <v>EV75 batt-pack</v>
      </c>
      <c r="C2265" s="154" t="str">
        <f t="shared" si="163"/>
        <v>226_1</v>
      </c>
      <c r="D2265" s="158" t="str">
        <f t="shared" si="164"/>
        <v>226_1_29.0</v>
      </c>
      <c r="E2265" s="153">
        <f t="shared" si="165"/>
        <v>1</v>
      </c>
      <c r="F2265" s="121">
        <f>SUMIFS(LearningFactors[LF_codeNew],LearningFactors[Tech_'#],DMC_EV1[[#This Row],[Tech_'#]])</f>
        <v>26</v>
      </c>
      <c r="G2265" s="121">
        <f>INDEX(TechList[ST_Thru],MATCH($A2265,TechList[Tech_'#],0),)</f>
        <v>2024</v>
      </c>
      <c r="H2265" s="154" t="str">
        <f>INDEX(TechList[Complexity],MATCH($A2265,TechList[Tech_'#],0),)</f>
        <v>High2</v>
      </c>
      <c r="I2265" s="158">
        <f>SUMIFS(DMC_EV1_curves[dmc_base_EVslope],DMC_EV1_curves[key_1],DMC_EV1[[#This Row],[key_1]])
*ev1_dmc!$J2265/100
+SUMIFS(DMC_EV1_curves[dmc_base_EVintercept],DMC_EV1_curves[key_1],DMC_EV1[[#This Row],[key_1]])</f>
        <v>3598.9900161556575</v>
      </c>
      <c r="J2265" s="73">
        <v>29</v>
      </c>
    </row>
    <row r="2266" spans="1:10" x14ac:dyDescent="0.25">
      <c r="A2266" s="123">
        <v>226</v>
      </c>
      <c r="B2266" s="154" t="str">
        <f>INDEX(TechList[Tech],MATCH($A2266,TechList[Tech_'#],0),)</f>
        <v>EV75 batt-pack</v>
      </c>
      <c r="C2266" s="154" t="str">
        <f t="shared" si="163"/>
        <v>226_1</v>
      </c>
      <c r="D2266" s="158" t="str">
        <f t="shared" si="164"/>
        <v>226_1_29.5</v>
      </c>
      <c r="E2266" s="153">
        <f t="shared" si="165"/>
        <v>1</v>
      </c>
      <c r="F2266" s="121">
        <f>SUMIFS(LearningFactors[LF_codeNew],LearningFactors[Tech_'#],DMC_EV1[[#This Row],[Tech_'#]])</f>
        <v>26</v>
      </c>
      <c r="G2266" s="121">
        <f>INDEX(TechList[ST_Thru],MATCH($A2266,TechList[Tech_'#],0),)</f>
        <v>2024</v>
      </c>
      <c r="H2266" s="154" t="str">
        <f>INDEX(TechList[Complexity],MATCH($A2266,TechList[Tech_'#],0),)</f>
        <v>High2</v>
      </c>
      <c r="I2266" s="158">
        <f>SUMIFS(DMC_EV1_curves[dmc_base_EVslope],DMC_EV1_curves[key_1],DMC_EV1[[#This Row],[key_1]])
*ev1_dmc!$J2266/100
+SUMIFS(DMC_EV1_curves[dmc_base_EVintercept],DMC_EV1_curves[key_1],DMC_EV1[[#This Row],[key_1]])</f>
        <v>3595.1871846895597</v>
      </c>
      <c r="J2266" s="73">
        <v>29.5</v>
      </c>
    </row>
    <row r="2267" spans="1:10" x14ac:dyDescent="0.25">
      <c r="A2267" s="123">
        <v>226</v>
      </c>
      <c r="B2267" s="154" t="str">
        <f>INDEX(TechList[Tech],MATCH($A2267,TechList[Tech_'#],0),)</f>
        <v>EV75 batt-pack</v>
      </c>
      <c r="C2267" s="154" t="str">
        <f t="shared" si="163"/>
        <v>226_1</v>
      </c>
      <c r="D2267" s="158" t="str">
        <f t="shared" si="164"/>
        <v>226_1_30.0</v>
      </c>
      <c r="E2267" s="153">
        <f t="shared" si="165"/>
        <v>1</v>
      </c>
      <c r="F2267" s="121">
        <f>SUMIFS(LearningFactors[LF_codeNew],LearningFactors[Tech_'#],DMC_EV1[[#This Row],[Tech_'#]])</f>
        <v>26</v>
      </c>
      <c r="G2267" s="121">
        <f>INDEX(TechList[ST_Thru],MATCH($A2267,TechList[Tech_'#],0),)</f>
        <v>2024</v>
      </c>
      <c r="H2267" s="154" t="str">
        <f>INDEX(TechList[Complexity],MATCH($A2267,TechList[Tech_'#],0),)</f>
        <v>High2</v>
      </c>
      <c r="I2267" s="158">
        <f>SUMIFS(DMC_EV1_curves[dmc_base_EVslope],DMC_EV1_curves[key_1],DMC_EV1[[#This Row],[key_1]])
*ev1_dmc!$J2267/100
+SUMIFS(DMC_EV1_curves[dmc_base_EVintercept],DMC_EV1_curves[key_1],DMC_EV1[[#This Row],[key_1]])</f>
        <v>3591.3843532234623</v>
      </c>
      <c r="J2267" s="73">
        <v>30</v>
      </c>
    </row>
    <row r="2268" spans="1:10" x14ac:dyDescent="0.25">
      <c r="A2268" s="123">
        <v>226</v>
      </c>
      <c r="B2268" s="154" t="str">
        <f>INDEX(TechList[Tech],MATCH($A2268,TechList[Tech_'#],0),)</f>
        <v>EV75 batt-pack</v>
      </c>
      <c r="C2268" s="154" t="str">
        <f t="shared" si="158"/>
        <v>226_2</v>
      </c>
      <c r="D2268" s="158" t="str">
        <f t="shared" si="159"/>
        <v>226_2_0.0</v>
      </c>
      <c r="E2268" s="153">
        <f t="shared" ref="E2268:E2328" si="166">VC_02</f>
        <v>2</v>
      </c>
      <c r="F2268" s="121">
        <f>SUMIFS(LearningFactors[LF_codeNew],LearningFactors[Tech_'#],DMC_EV1[[#This Row],[Tech_'#]])</f>
        <v>26</v>
      </c>
      <c r="G2268" s="121">
        <f>INDEX(TechList[ST_Thru],MATCH($A2268,TechList[Tech_'#],0),)</f>
        <v>2024</v>
      </c>
      <c r="H2268" s="154" t="str">
        <f>INDEX(TechList[Complexity],MATCH($A2268,TechList[Tech_'#],0),)</f>
        <v>High2</v>
      </c>
      <c r="I2268" s="158">
        <f>SUMIFS(DMC_EV1_curves[dmc_base_EVslope],DMC_EV1_curves[key_1],DMC_EV1[[#This Row],[key_1]])
*ev1_dmc!$J2268/100
+SUMIFS(DMC_EV1_curves[dmc_base_EVintercept],DMC_EV1_curves[key_1],DMC_EV1[[#This Row],[key_1]])</f>
        <v>3987.1564662095634</v>
      </c>
      <c r="J2268" s="156">
        <v>0</v>
      </c>
    </row>
    <row r="2269" spans="1:10" x14ac:dyDescent="0.25">
      <c r="A2269" s="123">
        <v>226</v>
      </c>
      <c r="B2269" s="154" t="str">
        <f>INDEX(TechList[Tech],MATCH($A2269,TechList[Tech_'#],0),)</f>
        <v>EV75 batt-pack</v>
      </c>
      <c r="C2269" s="154" t="str">
        <f t="shared" si="158"/>
        <v>226_2</v>
      </c>
      <c r="D2269" s="158" t="str">
        <f t="shared" si="159"/>
        <v>226_2_0.5</v>
      </c>
      <c r="E2269" s="153">
        <f t="shared" si="166"/>
        <v>2</v>
      </c>
      <c r="F2269" s="121">
        <f>SUMIFS(LearningFactors[LF_codeNew],LearningFactors[Tech_'#],DMC_EV1[[#This Row],[Tech_'#]])</f>
        <v>26</v>
      </c>
      <c r="G2269" s="121">
        <f>INDEX(TechList[ST_Thru],MATCH($A2269,TechList[Tech_'#],0),)</f>
        <v>2024</v>
      </c>
      <c r="H2269" s="154" t="str">
        <f>INDEX(TechList[Complexity],MATCH($A2269,TechList[Tech_'#],0),)</f>
        <v>High2</v>
      </c>
      <c r="I2269" s="158">
        <f>SUMIFS(DMC_EV1_curves[dmc_base_EVslope],DMC_EV1_curves[key_1],DMC_EV1[[#This Row],[key_1]])
*ev1_dmc!$J2269/100
+SUMIFS(DMC_EV1_curves[dmc_base_EVintercept],DMC_EV1_curves[key_1],DMC_EV1[[#This Row],[key_1]])</f>
        <v>3981.4744080712517</v>
      </c>
      <c r="J2269" s="156">
        <v>0.5</v>
      </c>
    </row>
    <row r="2270" spans="1:10" x14ac:dyDescent="0.25">
      <c r="A2270" s="123">
        <v>226</v>
      </c>
      <c r="B2270" s="154" t="str">
        <f>INDEX(TechList[Tech],MATCH($A2270,TechList[Tech_'#],0),)</f>
        <v>EV75 batt-pack</v>
      </c>
      <c r="C2270" s="154" t="str">
        <f t="shared" si="158"/>
        <v>226_2</v>
      </c>
      <c r="D2270" s="158" t="str">
        <f t="shared" si="159"/>
        <v>226_2_1.0</v>
      </c>
      <c r="E2270" s="153">
        <f t="shared" si="166"/>
        <v>2</v>
      </c>
      <c r="F2270" s="121">
        <f>SUMIFS(LearningFactors[LF_codeNew],LearningFactors[Tech_'#],DMC_EV1[[#This Row],[Tech_'#]])</f>
        <v>26</v>
      </c>
      <c r="G2270" s="121">
        <f>INDEX(TechList[ST_Thru],MATCH($A2270,TechList[Tech_'#],0),)</f>
        <v>2024</v>
      </c>
      <c r="H2270" s="154" t="str">
        <f>INDEX(TechList[Complexity],MATCH($A2270,TechList[Tech_'#],0),)</f>
        <v>High2</v>
      </c>
      <c r="I2270" s="158">
        <f>SUMIFS(DMC_EV1_curves[dmc_base_EVslope],DMC_EV1_curves[key_1],DMC_EV1[[#This Row],[key_1]])
*ev1_dmc!$J2270/100
+SUMIFS(DMC_EV1_curves[dmc_base_EVintercept],DMC_EV1_curves[key_1],DMC_EV1[[#This Row],[key_1]])</f>
        <v>3975.7923499329395</v>
      </c>
      <c r="J2270" s="156">
        <v>1</v>
      </c>
    </row>
    <row r="2271" spans="1:10" x14ac:dyDescent="0.25">
      <c r="A2271" s="123">
        <v>226</v>
      </c>
      <c r="B2271" s="154" t="str">
        <f>INDEX(TechList[Tech],MATCH($A2271,TechList[Tech_'#],0),)</f>
        <v>EV75 batt-pack</v>
      </c>
      <c r="C2271" s="154" t="str">
        <f t="shared" si="158"/>
        <v>226_2</v>
      </c>
      <c r="D2271" s="158" t="str">
        <f t="shared" si="159"/>
        <v>226_2_1.5</v>
      </c>
      <c r="E2271" s="153">
        <f t="shared" si="166"/>
        <v>2</v>
      </c>
      <c r="F2271" s="121">
        <f>SUMIFS(LearningFactors[LF_codeNew],LearningFactors[Tech_'#],DMC_EV1[[#This Row],[Tech_'#]])</f>
        <v>26</v>
      </c>
      <c r="G2271" s="121">
        <f>INDEX(TechList[ST_Thru],MATCH($A2271,TechList[Tech_'#],0),)</f>
        <v>2024</v>
      </c>
      <c r="H2271" s="154" t="str">
        <f>INDEX(TechList[Complexity],MATCH($A2271,TechList[Tech_'#],0),)</f>
        <v>High2</v>
      </c>
      <c r="I2271" s="158">
        <f>SUMIFS(DMC_EV1_curves[dmc_base_EVslope],DMC_EV1_curves[key_1],DMC_EV1[[#This Row],[key_1]])
*ev1_dmc!$J2271/100
+SUMIFS(DMC_EV1_curves[dmc_base_EVintercept],DMC_EV1_curves[key_1],DMC_EV1[[#This Row],[key_1]])</f>
        <v>3970.1102917946278</v>
      </c>
      <c r="J2271" s="156">
        <v>1.5</v>
      </c>
    </row>
    <row r="2272" spans="1:10" x14ac:dyDescent="0.25">
      <c r="A2272" s="123">
        <v>226</v>
      </c>
      <c r="B2272" s="154" t="str">
        <f>INDEX(TechList[Tech],MATCH($A2272,TechList[Tech_'#],0),)</f>
        <v>EV75 batt-pack</v>
      </c>
      <c r="C2272" s="154" t="str">
        <f t="shared" si="158"/>
        <v>226_2</v>
      </c>
      <c r="D2272" s="158" t="str">
        <f t="shared" si="159"/>
        <v>226_2_2.0</v>
      </c>
      <c r="E2272" s="153">
        <f t="shared" si="166"/>
        <v>2</v>
      </c>
      <c r="F2272" s="121">
        <f>SUMIFS(LearningFactors[LF_codeNew],LearningFactors[Tech_'#],DMC_EV1[[#This Row],[Tech_'#]])</f>
        <v>26</v>
      </c>
      <c r="G2272" s="121">
        <f>INDEX(TechList[ST_Thru],MATCH($A2272,TechList[Tech_'#],0),)</f>
        <v>2024</v>
      </c>
      <c r="H2272" s="154" t="str">
        <f>INDEX(TechList[Complexity],MATCH($A2272,TechList[Tech_'#],0),)</f>
        <v>High2</v>
      </c>
      <c r="I2272" s="158">
        <f>SUMIFS(DMC_EV1_curves[dmc_base_EVslope],DMC_EV1_curves[key_1],DMC_EV1[[#This Row],[key_1]])
*ev1_dmc!$J2272/100
+SUMIFS(DMC_EV1_curves[dmc_base_EVintercept],DMC_EV1_curves[key_1],DMC_EV1[[#This Row],[key_1]])</f>
        <v>3964.4282336563156</v>
      </c>
      <c r="J2272" s="156">
        <v>2</v>
      </c>
    </row>
    <row r="2273" spans="1:10" x14ac:dyDescent="0.25">
      <c r="A2273" s="123">
        <v>226</v>
      </c>
      <c r="B2273" s="154" t="str">
        <f>INDEX(TechList[Tech],MATCH($A2273,TechList[Tech_'#],0),)</f>
        <v>EV75 batt-pack</v>
      </c>
      <c r="C2273" s="154" t="str">
        <f t="shared" si="158"/>
        <v>226_2</v>
      </c>
      <c r="D2273" s="158" t="str">
        <f t="shared" si="159"/>
        <v>226_2_2.5</v>
      </c>
      <c r="E2273" s="153">
        <f t="shared" si="166"/>
        <v>2</v>
      </c>
      <c r="F2273" s="121">
        <f>SUMIFS(LearningFactors[LF_codeNew],LearningFactors[Tech_'#],DMC_EV1[[#This Row],[Tech_'#]])</f>
        <v>26</v>
      </c>
      <c r="G2273" s="121">
        <f>INDEX(TechList[ST_Thru],MATCH($A2273,TechList[Tech_'#],0),)</f>
        <v>2024</v>
      </c>
      <c r="H2273" s="154" t="str">
        <f>INDEX(TechList[Complexity],MATCH($A2273,TechList[Tech_'#],0),)</f>
        <v>High2</v>
      </c>
      <c r="I2273" s="158">
        <f>SUMIFS(DMC_EV1_curves[dmc_base_EVslope],DMC_EV1_curves[key_1],DMC_EV1[[#This Row],[key_1]])
*ev1_dmc!$J2273/100
+SUMIFS(DMC_EV1_curves[dmc_base_EVintercept],DMC_EV1_curves[key_1],DMC_EV1[[#This Row],[key_1]])</f>
        <v>3958.7461755180038</v>
      </c>
      <c r="J2273" s="156">
        <v>2.5</v>
      </c>
    </row>
    <row r="2274" spans="1:10" x14ac:dyDescent="0.25">
      <c r="A2274" s="123">
        <v>226</v>
      </c>
      <c r="B2274" s="154" t="str">
        <f>INDEX(TechList[Tech],MATCH($A2274,TechList[Tech_'#],0),)</f>
        <v>EV75 batt-pack</v>
      </c>
      <c r="C2274" s="154" t="str">
        <f t="shared" si="158"/>
        <v>226_2</v>
      </c>
      <c r="D2274" s="158" t="str">
        <f t="shared" si="159"/>
        <v>226_2_3.0</v>
      </c>
      <c r="E2274" s="153">
        <f t="shared" si="166"/>
        <v>2</v>
      </c>
      <c r="F2274" s="121">
        <f>SUMIFS(LearningFactors[LF_codeNew],LearningFactors[Tech_'#],DMC_EV1[[#This Row],[Tech_'#]])</f>
        <v>26</v>
      </c>
      <c r="G2274" s="121">
        <f>INDEX(TechList[ST_Thru],MATCH($A2274,TechList[Tech_'#],0),)</f>
        <v>2024</v>
      </c>
      <c r="H2274" s="154" t="str">
        <f>INDEX(TechList[Complexity],MATCH($A2274,TechList[Tech_'#],0),)</f>
        <v>High2</v>
      </c>
      <c r="I2274" s="158">
        <f>SUMIFS(DMC_EV1_curves[dmc_base_EVslope],DMC_EV1_curves[key_1],DMC_EV1[[#This Row],[key_1]])
*ev1_dmc!$J2274/100
+SUMIFS(DMC_EV1_curves[dmc_base_EVintercept],DMC_EV1_curves[key_1],DMC_EV1[[#This Row],[key_1]])</f>
        <v>3953.0641173796917</v>
      </c>
      <c r="J2274" s="156">
        <v>3</v>
      </c>
    </row>
    <row r="2275" spans="1:10" x14ac:dyDescent="0.25">
      <c r="A2275" s="123">
        <v>226</v>
      </c>
      <c r="B2275" s="154" t="str">
        <f>INDEX(TechList[Tech],MATCH($A2275,TechList[Tech_'#],0),)</f>
        <v>EV75 batt-pack</v>
      </c>
      <c r="C2275" s="154" t="str">
        <f t="shared" si="158"/>
        <v>226_2</v>
      </c>
      <c r="D2275" s="158" t="str">
        <f t="shared" si="159"/>
        <v>226_2_3.5</v>
      </c>
      <c r="E2275" s="153">
        <f t="shared" si="166"/>
        <v>2</v>
      </c>
      <c r="F2275" s="121">
        <f>SUMIFS(LearningFactors[LF_codeNew],LearningFactors[Tech_'#],DMC_EV1[[#This Row],[Tech_'#]])</f>
        <v>26</v>
      </c>
      <c r="G2275" s="121">
        <f>INDEX(TechList[ST_Thru],MATCH($A2275,TechList[Tech_'#],0),)</f>
        <v>2024</v>
      </c>
      <c r="H2275" s="154" t="str">
        <f>INDEX(TechList[Complexity],MATCH($A2275,TechList[Tech_'#],0),)</f>
        <v>High2</v>
      </c>
      <c r="I2275" s="158">
        <f>SUMIFS(DMC_EV1_curves[dmc_base_EVslope],DMC_EV1_curves[key_1],DMC_EV1[[#This Row],[key_1]])
*ev1_dmc!$J2275/100
+SUMIFS(DMC_EV1_curves[dmc_base_EVintercept],DMC_EV1_curves[key_1],DMC_EV1[[#This Row],[key_1]])</f>
        <v>3947.3820592413799</v>
      </c>
      <c r="J2275" s="156">
        <v>3.5</v>
      </c>
    </row>
    <row r="2276" spans="1:10" x14ac:dyDescent="0.25">
      <c r="A2276" s="123">
        <v>226</v>
      </c>
      <c r="B2276" s="154" t="str">
        <f>INDEX(TechList[Tech],MATCH($A2276,TechList[Tech_'#],0),)</f>
        <v>EV75 batt-pack</v>
      </c>
      <c r="C2276" s="154" t="str">
        <f t="shared" si="158"/>
        <v>226_2</v>
      </c>
      <c r="D2276" s="158" t="str">
        <f t="shared" si="159"/>
        <v>226_2_4.0</v>
      </c>
      <c r="E2276" s="153">
        <f t="shared" si="166"/>
        <v>2</v>
      </c>
      <c r="F2276" s="121">
        <f>SUMIFS(LearningFactors[LF_codeNew],LearningFactors[Tech_'#],DMC_EV1[[#This Row],[Tech_'#]])</f>
        <v>26</v>
      </c>
      <c r="G2276" s="121">
        <f>INDEX(TechList[ST_Thru],MATCH($A2276,TechList[Tech_'#],0),)</f>
        <v>2024</v>
      </c>
      <c r="H2276" s="154" t="str">
        <f>INDEX(TechList[Complexity],MATCH($A2276,TechList[Tech_'#],0),)</f>
        <v>High2</v>
      </c>
      <c r="I2276" s="158">
        <f>SUMIFS(DMC_EV1_curves[dmc_base_EVslope],DMC_EV1_curves[key_1],DMC_EV1[[#This Row],[key_1]])
*ev1_dmc!$J2276/100
+SUMIFS(DMC_EV1_curves[dmc_base_EVintercept],DMC_EV1_curves[key_1],DMC_EV1[[#This Row],[key_1]])</f>
        <v>3941.7000011030677</v>
      </c>
      <c r="J2276" s="156">
        <v>4</v>
      </c>
    </row>
    <row r="2277" spans="1:10" x14ac:dyDescent="0.25">
      <c r="A2277" s="123">
        <v>226</v>
      </c>
      <c r="B2277" s="154" t="str">
        <f>INDEX(TechList[Tech],MATCH($A2277,TechList[Tech_'#],0),)</f>
        <v>EV75 batt-pack</v>
      </c>
      <c r="C2277" s="154" t="str">
        <f t="shared" si="158"/>
        <v>226_2</v>
      </c>
      <c r="D2277" s="158" t="str">
        <f t="shared" si="159"/>
        <v>226_2_4.5</v>
      </c>
      <c r="E2277" s="153">
        <f t="shared" si="166"/>
        <v>2</v>
      </c>
      <c r="F2277" s="121">
        <f>SUMIFS(LearningFactors[LF_codeNew],LearningFactors[Tech_'#],DMC_EV1[[#This Row],[Tech_'#]])</f>
        <v>26</v>
      </c>
      <c r="G2277" s="121">
        <f>INDEX(TechList[ST_Thru],MATCH($A2277,TechList[Tech_'#],0),)</f>
        <v>2024</v>
      </c>
      <c r="H2277" s="154" t="str">
        <f>INDEX(TechList[Complexity],MATCH($A2277,TechList[Tech_'#],0),)</f>
        <v>High2</v>
      </c>
      <c r="I2277" s="158">
        <f>SUMIFS(DMC_EV1_curves[dmc_base_EVslope],DMC_EV1_curves[key_1],DMC_EV1[[#This Row],[key_1]])
*ev1_dmc!$J2277/100
+SUMIFS(DMC_EV1_curves[dmc_base_EVintercept],DMC_EV1_curves[key_1],DMC_EV1[[#This Row],[key_1]])</f>
        <v>3936.017942964756</v>
      </c>
      <c r="J2277" s="156">
        <v>4.5</v>
      </c>
    </row>
    <row r="2278" spans="1:10" x14ac:dyDescent="0.25">
      <c r="A2278" s="123">
        <v>226</v>
      </c>
      <c r="B2278" s="154" t="str">
        <f>INDEX(TechList[Tech],MATCH($A2278,TechList[Tech_'#],0),)</f>
        <v>EV75 batt-pack</v>
      </c>
      <c r="C2278" s="154" t="str">
        <f t="shared" si="158"/>
        <v>226_2</v>
      </c>
      <c r="D2278" s="158" t="str">
        <f t="shared" si="159"/>
        <v>226_2_5.0</v>
      </c>
      <c r="E2278" s="153">
        <f t="shared" si="166"/>
        <v>2</v>
      </c>
      <c r="F2278" s="121">
        <f>SUMIFS(LearningFactors[LF_codeNew],LearningFactors[Tech_'#],DMC_EV1[[#This Row],[Tech_'#]])</f>
        <v>26</v>
      </c>
      <c r="G2278" s="121">
        <f>INDEX(TechList[ST_Thru],MATCH($A2278,TechList[Tech_'#],0),)</f>
        <v>2024</v>
      </c>
      <c r="H2278" s="154" t="str">
        <f>INDEX(TechList[Complexity],MATCH($A2278,TechList[Tech_'#],0),)</f>
        <v>High2</v>
      </c>
      <c r="I2278" s="158">
        <f>SUMIFS(DMC_EV1_curves[dmc_base_EVslope],DMC_EV1_curves[key_1],DMC_EV1[[#This Row],[key_1]])
*ev1_dmc!$J2278/100
+SUMIFS(DMC_EV1_curves[dmc_base_EVintercept],DMC_EV1_curves[key_1],DMC_EV1[[#This Row],[key_1]])</f>
        <v>3930.3358848264438</v>
      </c>
      <c r="J2278" s="156">
        <v>5</v>
      </c>
    </row>
    <row r="2279" spans="1:10" x14ac:dyDescent="0.25">
      <c r="A2279" s="123">
        <v>226</v>
      </c>
      <c r="B2279" s="154" t="str">
        <f>INDEX(TechList[Tech],MATCH($A2279,TechList[Tech_'#],0),)</f>
        <v>EV75 batt-pack</v>
      </c>
      <c r="C2279" s="154" t="str">
        <f t="shared" si="158"/>
        <v>226_2</v>
      </c>
      <c r="D2279" s="158" t="str">
        <f t="shared" si="159"/>
        <v>226_2_5.5</v>
      </c>
      <c r="E2279" s="153">
        <f t="shared" si="166"/>
        <v>2</v>
      </c>
      <c r="F2279" s="121">
        <f>SUMIFS(LearningFactors[LF_codeNew],LearningFactors[Tech_'#],DMC_EV1[[#This Row],[Tech_'#]])</f>
        <v>26</v>
      </c>
      <c r="G2279" s="121">
        <f>INDEX(TechList[ST_Thru],MATCH($A2279,TechList[Tech_'#],0),)</f>
        <v>2024</v>
      </c>
      <c r="H2279" s="154" t="str">
        <f>INDEX(TechList[Complexity],MATCH($A2279,TechList[Tech_'#],0),)</f>
        <v>High2</v>
      </c>
      <c r="I2279" s="158">
        <f>SUMIFS(DMC_EV1_curves[dmc_base_EVslope],DMC_EV1_curves[key_1],DMC_EV1[[#This Row],[key_1]])
*ev1_dmc!$J2279/100
+SUMIFS(DMC_EV1_curves[dmc_base_EVintercept],DMC_EV1_curves[key_1],DMC_EV1[[#This Row],[key_1]])</f>
        <v>3924.6538266881321</v>
      </c>
      <c r="J2279" s="156">
        <v>5.5</v>
      </c>
    </row>
    <row r="2280" spans="1:10" x14ac:dyDescent="0.25">
      <c r="A2280" s="123">
        <v>226</v>
      </c>
      <c r="B2280" s="154" t="str">
        <f>INDEX(TechList[Tech],MATCH($A2280,TechList[Tech_'#],0),)</f>
        <v>EV75 batt-pack</v>
      </c>
      <c r="C2280" s="154" t="str">
        <f t="shared" si="158"/>
        <v>226_2</v>
      </c>
      <c r="D2280" s="158" t="str">
        <f t="shared" si="159"/>
        <v>226_2_6.0</v>
      </c>
      <c r="E2280" s="153">
        <f t="shared" si="166"/>
        <v>2</v>
      </c>
      <c r="F2280" s="121">
        <f>SUMIFS(LearningFactors[LF_codeNew],LearningFactors[Tech_'#],DMC_EV1[[#This Row],[Tech_'#]])</f>
        <v>26</v>
      </c>
      <c r="G2280" s="121">
        <f>INDEX(TechList[ST_Thru],MATCH($A2280,TechList[Tech_'#],0),)</f>
        <v>2024</v>
      </c>
      <c r="H2280" s="154" t="str">
        <f>INDEX(TechList[Complexity],MATCH($A2280,TechList[Tech_'#],0),)</f>
        <v>High2</v>
      </c>
      <c r="I2280" s="158">
        <f>SUMIFS(DMC_EV1_curves[dmc_base_EVslope],DMC_EV1_curves[key_1],DMC_EV1[[#This Row],[key_1]])
*ev1_dmc!$J2280/100
+SUMIFS(DMC_EV1_curves[dmc_base_EVintercept],DMC_EV1_curves[key_1],DMC_EV1[[#This Row],[key_1]])</f>
        <v>3918.9717685498199</v>
      </c>
      <c r="J2280" s="156">
        <v>6</v>
      </c>
    </row>
    <row r="2281" spans="1:10" x14ac:dyDescent="0.25">
      <c r="A2281" s="123">
        <v>226</v>
      </c>
      <c r="B2281" s="154" t="str">
        <f>INDEX(TechList[Tech],MATCH($A2281,TechList[Tech_'#],0),)</f>
        <v>EV75 batt-pack</v>
      </c>
      <c r="C2281" s="154" t="str">
        <f t="shared" si="158"/>
        <v>226_2</v>
      </c>
      <c r="D2281" s="158" t="str">
        <f t="shared" si="159"/>
        <v>226_2_6.5</v>
      </c>
      <c r="E2281" s="153">
        <f t="shared" si="166"/>
        <v>2</v>
      </c>
      <c r="F2281" s="121">
        <f>SUMIFS(LearningFactors[LF_codeNew],LearningFactors[Tech_'#],DMC_EV1[[#This Row],[Tech_'#]])</f>
        <v>26</v>
      </c>
      <c r="G2281" s="121">
        <f>INDEX(TechList[ST_Thru],MATCH($A2281,TechList[Tech_'#],0),)</f>
        <v>2024</v>
      </c>
      <c r="H2281" s="154" t="str">
        <f>INDEX(TechList[Complexity],MATCH($A2281,TechList[Tech_'#],0),)</f>
        <v>High2</v>
      </c>
      <c r="I2281" s="158">
        <f>SUMIFS(DMC_EV1_curves[dmc_base_EVslope],DMC_EV1_curves[key_1],DMC_EV1[[#This Row],[key_1]])
*ev1_dmc!$J2281/100
+SUMIFS(DMC_EV1_curves[dmc_base_EVintercept],DMC_EV1_curves[key_1],DMC_EV1[[#This Row],[key_1]])</f>
        <v>3913.2897104115082</v>
      </c>
      <c r="J2281" s="156">
        <v>6.5</v>
      </c>
    </row>
    <row r="2282" spans="1:10" x14ac:dyDescent="0.25">
      <c r="A2282" s="123">
        <v>226</v>
      </c>
      <c r="B2282" s="154" t="str">
        <f>INDEX(TechList[Tech],MATCH($A2282,TechList[Tech_'#],0),)</f>
        <v>EV75 batt-pack</v>
      </c>
      <c r="C2282" s="154" t="str">
        <f t="shared" si="158"/>
        <v>226_2</v>
      </c>
      <c r="D2282" s="158" t="str">
        <f t="shared" si="159"/>
        <v>226_2_7.0</v>
      </c>
      <c r="E2282" s="153">
        <f t="shared" si="166"/>
        <v>2</v>
      </c>
      <c r="F2282" s="121">
        <f>SUMIFS(LearningFactors[LF_codeNew],LearningFactors[Tech_'#],DMC_EV1[[#This Row],[Tech_'#]])</f>
        <v>26</v>
      </c>
      <c r="G2282" s="121">
        <f>INDEX(TechList[ST_Thru],MATCH($A2282,TechList[Tech_'#],0),)</f>
        <v>2024</v>
      </c>
      <c r="H2282" s="154" t="str">
        <f>INDEX(TechList[Complexity],MATCH($A2282,TechList[Tech_'#],0),)</f>
        <v>High2</v>
      </c>
      <c r="I2282" s="158">
        <f>SUMIFS(DMC_EV1_curves[dmc_base_EVslope],DMC_EV1_curves[key_1],DMC_EV1[[#This Row],[key_1]])
*ev1_dmc!$J2282/100
+SUMIFS(DMC_EV1_curves[dmc_base_EVintercept],DMC_EV1_curves[key_1],DMC_EV1[[#This Row],[key_1]])</f>
        <v>3907.607652273196</v>
      </c>
      <c r="J2282" s="156">
        <v>7</v>
      </c>
    </row>
    <row r="2283" spans="1:10" x14ac:dyDescent="0.25">
      <c r="A2283" s="123">
        <v>226</v>
      </c>
      <c r="B2283" s="154" t="str">
        <f>INDEX(TechList[Tech],MATCH($A2283,TechList[Tech_'#],0),)</f>
        <v>EV75 batt-pack</v>
      </c>
      <c r="C2283" s="154" t="str">
        <f t="shared" si="158"/>
        <v>226_2</v>
      </c>
      <c r="D2283" s="158" t="str">
        <f t="shared" si="159"/>
        <v>226_2_7.5</v>
      </c>
      <c r="E2283" s="153">
        <f t="shared" si="166"/>
        <v>2</v>
      </c>
      <c r="F2283" s="121">
        <f>SUMIFS(LearningFactors[LF_codeNew],LearningFactors[Tech_'#],DMC_EV1[[#This Row],[Tech_'#]])</f>
        <v>26</v>
      </c>
      <c r="G2283" s="121">
        <f>INDEX(TechList[ST_Thru],MATCH($A2283,TechList[Tech_'#],0),)</f>
        <v>2024</v>
      </c>
      <c r="H2283" s="154" t="str">
        <f>INDEX(TechList[Complexity],MATCH($A2283,TechList[Tech_'#],0),)</f>
        <v>High2</v>
      </c>
      <c r="I2283" s="158">
        <f>SUMIFS(DMC_EV1_curves[dmc_base_EVslope],DMC_EV1_curves[key_1],DMC_EV1[[#This Row],[key_1]])
*ev1_dmc!$J2283/100
+SUMIFS(DMC_EV1_curves[dmc_base_EVintercept],DMC_EV1_curves[key_1],DMC_EV1[[#This Row],[key_1]])</f>
        <v>3901.9255941348842</v>
      </c>
      <c r="J2283" s="156">
        <v>7.5</v>
      </c>
    </row>
    <row r="2284" spans="1:10" x14ac:dyDescent="0.25">
      <c r="A2284" s="123">
        <v>226</v>
      </c>
      <c r="B2284" s="154" t="str">
        <f>INDEX(TechList[Tech],MATCH($A2284,TechList[Tech_'#],0),)</f>
        <v>EV75 batt-pack</v>
      </c>
      <c r="C2284" s="154" t="str">
        <f t="shared" si="158"/>
        <v>226_2</v>
      </c>
      <c r="D2284" s="158" t="str">
        <f t="shared" si="159"/>
        <v>226_2_8.0</v>
      </c>
      <c r="E2284" s="153">
        <f t="shared" si="166"/>
        <v>2</v>
      </c>
      <c r="F2284" s="121">
        <f>SUMIFS(LearningFactors[LF_codeNew],LearningFactors[Tech_'#],DMC_EV1[[#This Row],[Tech_'#]])</f>
        <v>26</v>
      </c>
      <c r="G2284" s="121">
        <f>INDEX(TechList[ST_Thru],MATCH($A2284,TechList[Tech_'#],0),)</f>
        <v>2024</v>
      </c>
      <c r="H2284" s="154" t="str">
        <f>INDEX(TechList[Complexity],MATCH($A2284,TechList[Tech_'#],0),)</f>
        <v>High2</v>
      </c>
      <c r="I2284" s="158">
        <f>SUMIFS(DMC_EV1_curves[dmc_base_EVslope],DMC_EV1_curves[key_1],DMC_EV1[[#This Row],[key_1]])
*ev1_dmc!$J2284/100
+SUMIFS(DMC_EV1_curves[dmc_base_EVintercept],DMC_EV1_curves[key_1],DMC_EV1[[#This Row],[key_1]])</f>
        <v>3896.2435359965725</v>
      </c>
      <c r="J2284" s="156">
        <v>8</v>
      </c>
    </row>
    <row r="2285" spans="1:10" x14ac:dyDescent="0.25">
      <c r="A2285" s="123">
        <v>226</v>
      </c>
      <c r="B2285" s="154" t="str">
        <f>INDEX(TechList[Tech],MATCH($A2285,TechList[Tech_'#],0),)</f>
        <v>EV75 batt-pack</v>
      </c>
      <c r="C2285" s="154" t="str">
        <f t="shared" si="158"/>
        <v>226_2</v>
      </c>
      <c r="D2285" s="158" t="str">
        <f t="shared" si="159"/>
        <v>226_2_8.5</v>
      </c>
      <c r="E2285" s="153">
        <f t="shared" si="166"/>
        <v>2</v>
      </c>
      <c r="F2285" s="121">
        <f>SUMIFS(LearningFactors[LF_codeNew],LearningFactors[Tech_'#],DMC_EV1[[#This Row],[Tech_'#]])</f>
        <v>26</v>
      </c>
      <c r="G2285" s="121">
        <f>INDEX(TechList[ST_Thru],MATCH($A2285,TechList[Tech_'#],0),)</f>
        <v>2024</v>
      </c>
      <c r="H2285" s="154" t="str">
        <f>INDEX(TechList[Complexity],MATCH($A2285,TechList[Tech_'#],0),)</f>
        <v>High2</v>
      </c>
      <c r="I2285" s="158">
        <f>SUMIFS(DMC_EV1_curves[dmc_base_EVslope],DMC_EV1_curves[key_1],DMC_EV1[[#This Row],[key_1]])
*ev1_dmc!$J2285/100
+SUMIFS(DMC_EV1_curves[dmc_base_EVintercept],DMC_EV1_curves[key_1],DMC_EV1[[#This Row],[key_1]])</f>
        <v>3890.5614778582603</v>
      </c>
      <c r="J2285" s="156">
        <v>8.5</v>
      </c>
    </row>
    <row r="2286" spans="1:10" x14ac:dyDescent="0.25">
      <c r="A2286" s="123">
        <v>226</v>
      </c>
      <c r="B2286" s="154" t="str">
        <f>INDEX(TechList[Tech],MATCH($A2286,TechList[Tech_'#],0),)</f>
        <v>EV75 batt-pack</v>
      </c>
      <c r="C2286" s="154" t="str">
        <f t="shared" si="158"/>
        <v>226_2</v>
      </c>
      <c r="D2286" s="158" t="str">
        <f t="shared" si="159"/>
        <v>226_2_9.0</v>
      </c>
      <c r="E2286" s="153">
        <f t="shared" si="166"/>
        <v>2</v>
      </c>
      <c r="F2286" s="121">
        <f>SUMIFS(LearningFactors[LF_codeNew],LearningFactors[Tech_'#],DMC_EV1[[#This Row],[Tech_'#]])</f>
        <v>26</v>
      </c>
      <c r="G2286" s="121">
        <f>INDEX(TechList[ST_Thru],MATCH($A2286,TechList[Tech_'#],0),)</f>
        <v>2024</v>
      </c>
      <c r="H2286" s="154" t="str">
        <f>INDEX(TechList[Complexity],MATCH($A2286,TechList[Tech_'#],0),)</f>
        <v>High2</v>
      </c>
      <c r="I2286" s="158">
        <f>SUMIFS(DMC_EV1_curves[dmc_base_EVslope],DMC_EV1_curves[key_1],DMC_EV1[[#This Row],[key_1]])
*ev1_dmc!$J2286/100
+SUMIFS(DMC_EV1_curves[dmc_base_EVintercept],DMC_EV1_curves[key_1],DMC_EV1[[#This Row],[key_1]])</f>
        <v>3884.8794197199486</v>
      </c>
      <c r="J2286" s="156">
        <v>9</v>
      </c>
    </row>
    <row r="2287" spans="1:10" x14ac:dyDescent="0.25">
      <c r="A2287" s="123">
        <v>226</v>
      </c>
      <c r="B2287" s="154" t="str">
        <f>INDEX(TechList[Tech],MATCH($A2287,TechList[Tech_'#],0),)</f>
        <v>EV75 batt-pack</v>
      </c>
      <c r="C2287" s="154" t="str">
        <f t="shared" ref="C2287:C2390" si="167">CONCATENATE(A2287,"_",E2287)</f>
        <v>226_2</v>
      </c>
      <c r="D2287" s="158" t="str">
        <f t="shared" ref="D2287:D2390" si="168">CONCATENATE(C2287,"_",TEXT(J2287,"0.0"))</f>
        <v>226_2_9.5</v>
      </c>
      <c r="E2287" s="153">
        <f t="shared" si="166"/>
        <v>2</v>
      </c>
      <c r="F2287" s="121">
        <f>SUMIFS(LearningFactors[LF_codeNew],LearningFactors[Tech_'#],DMC_EV1[[#This Row],[Tech_'#]])</f>
        <v>26</v>
      </c>
      <c r="G2287" s="121">
        <f>INDEX(TechList[ST_Thru],MATCH($A2287,TechList[Tech_'#],0),)</f>
        <v>2024</v>
      </c>
      <c r="H2287" s="154" t="str">
        <f>INDEX(TechList[Complexity],MATCH($A2287,TechList[Tech_'#],0),)</f>
        <v>High2</v>
      </c>
      <c r="I2287" s="158">
        <f>SUMIFS(DMC_EV1_curves[dmc_base_EVslope],DMC_EV1_curves[key_1],DMC_EV1[[#This Row],[key_1]])
*ev1_dmc!$J2287/100
+SUMIFS(DMC_EV1_curves[dmc_base_EVintercept],DMC_EV1_curves[key_1],DMC_EV1[[#This Row],[key_1]])</f>
        <v>3879.1973615816364</v>
      </c>
      <c r="J2287" s="156">
        <v>9.5</v>
      </c>
    </row>
    <row r="2288" spans="1:10" x14ac:dyDescent="0.25">
      <c r="A2288" s="123">
        <v>226</v>
      </c>
      <c r="B2288" s="154" t="str">
        <f>INDEX(TechList[Tech],MATCH($A2288,TechList[Tech_'#],0),)</f>
        <v>EV75 batt-pack</v>
      </c>
      <c r="C2288" s="154" t="str">
        <f t="shared" si="167"/>
        <v>226_2</v>
      </c>
      <c r="D2288" s="158" t="str">
        <f t="shared" si="168"/>
        <v>226_2_10.0</v>
      </c>
      <c r="E2288" s="153">
        <f t="shared" si="166"/>
        <v>2</v>
      </c>
      <c r="F2288" s="121">
        <f>SUMIFS(LearningFactors[LF_codeNew],LearningFactors[Tech_'#],DMC_EV1[[#This Row],[Tech_'#]])</f>
        <v>26</v>
      </c>
      <c r="G2288" s="121">
        <f>INDEX(TechList[ST_Thru],MATCH($A2288,TechList[Tech_'#],0),)</f>
        <v>2024</v>
      </c>
      <c r="H2288" s="154" t="str">
        <f>INDEX(TechList[Complexity],MATCH($A2288,TechList[Tech_'#],0),)</f>
        <v>High2</v>
      </c>
      <c r="I2288" s="158">
        <f>SUMIFS(DMC_EV1_curves[dmc_base_EVslope],DMC_EV1_curves[key_1],DMC_EV1[[#This Row],[key_1]])
*ev1_dmc!$J2288/100
+SUMIFS(DMC_EV1_curves[dmc_base_EVintercept],DMC_EV1_curves[key_1],DMC_EV1[[#This Row],[key_1]])</f>
        <v>3873.5153034433247</v>
      </c>
      <c r="J2288" s="156">
        <v>10</v>
      </c>
    </row>
    <row r="2289" spans="1:10" x14ac:dyDescent="0.25">
      <c r="A2289" s="123">
        <v>226</v>
      </c>
      <c r="B2289" s="154" t="str">
        <f>INDEX(TechList[Tech],MATCH($A2289,TechList[Tech_'#],0),)</f>
        <v>EV75 batt-pack</v>
      </c>
      <c r="C2289" s="154" t="str">
        <f t="shared" si="167"/>
        <v>226_2</v>
      </c>
      <c r="D2289" s="158" t="str">
        <f t="shared" si="168"/>
        <v>226_2_10.5</v>
      </c>
      <c r="E2289" s="153">
        <f t="shared" si="166"/>
        <v>2</v>
      </c>
      <c r="F2289" s="121">
        <f>SUMIFS(LearningFactors[LF_codeNew],LearningFactors[Tech_'#],DMC_EV1[[#This Row],[Tech_'#]])</f>
        <v>26</v>
      </c>
      <c r="G2289" s="121">
        <f>INDEX(TechList[ST_Thru],MATCH($A2289,TechList[Tech_'#],0),)</f>
        <v>2024</v>
      </c>
      <c r="H2289" s="154" t="str">
        <f>INDEX(TechList[Complexity],MATCH($A2289,TechList[Tech_'#],0),)</f>
        <v>High2</v>
      </c>
      <c r="I2289" s="158">
        <f>SUMIFS(DMC_EV1_curves[dmc_base_EVslope],DMC_EV1_curves[key_1],DMC_EV1[[#This Row],[key_1]])
*ev1_dmc!$J2289/100
+SUMIFS(DMC_EV1_curves[dmc_base_EVintercept],DMC_EV1_curves[key_1],DMC_EV1[[#This Row],[key_1]])</f>
        <v>3867.8332453050125</v>
      </c>
      <c r="J2289" s="156">
        <v>10.5</v>
      </c>
    </row>
    <row r="2290" spans="1:10" x14ac:dyDescent="0.25">
      <c r="A2290" s="123">
        <v>226</v>
      </c>
      <c r="B2290" s="154" t="str">
        <f>INDEX(TechList[Tech],MATCH($A2290,TechList[Tech_'#],0),)</f>
        <v>EV75 batt-pack</v>
      </c>
      <c r="C2290" s="154" t="str">
        <f t="shared" si="167"/>
        <v>226_2</v>
      </c>
      <c r="D2290" s="158" t="str">
        <f t="shared" si="168"/>
        <v>226_2_11.0</v>
      </c>
      <c r="E2290" s="153">
        <f t="shared" si="166"/>
        <v>2</v>
      </c>
      <c r="F2290" s="121">
        <f>SUMIFS(LearningFactors[LF_codeNew],LearningFactors[Tech_'#],DMC_EV1[[#This Row],[Tech_'#]])</f>
        <v>26</v>
      </c>
      <c r="G2290" s="121">
        <f>INDEX(TechList[ST_Thru],MATCH($A2290,TechList[Tech_'#],0),)</f>
        <v>2024</v>
      </c>
      <c r="H2290" s="154" t="str">
        <f>INDEX(TechList[Complexity],MATCH($A2290,TechList[Tech_'#],0),)</f>
        <v>High2</v>
      </c>
      <c r="I2290" s="158">
        <f>SUMIFS(DMC_EV1_curves[dmc_base_EVslope],DMC_EV1_curves[key_1],DMC_EV1[[#This Row],[key_1]])
*ev1_dmc!$J2290/100
+SUMIFS(DMC_EV1_curves[dmc_base_EVintercept],DMC_EV1_curves[key_1],DMC_EV1[[#This Row],[key_1]])</f>
        <v>3862.1511871667008</v>
      </c>
      <c r="J2290" s="156">
        <v>11</v>
      </c>
    </row>
    <row r="2291" spans="1:10" x14ac:dyDescent="0.25">
      <c r="A2291" s="123">
        <v>226</v>
      </c>
      <c r="B2291" s="154" t="str">
        <f>INDEX(TechList[Tech],MATCH($A2291,TechList[Tech_'#],0),)</f>
        <v>EV75 batt-pack</v>
      </c>
      <c r="C2291" s="154" t="str">
        <f t="shared" si="167"/>
        <v>226_2</v>
      </c>
      <c r="D2291" s="158" t="str">
        <f t="shared" si="168"/>
        <v>226_2_11.5</v>
      </c>
      <c r="E2291" s="153">
        <f t="shared" si="166"/>
        <v>2</v>
      </c>
      <c r="F2291" s="121">
        <f>SUMIFS(LearningFactors[LF_codeNew],LearningFactors[Tech_'#],DMC_EV1[[#This Row],[Tech_'#]])</f>
        <v>26</v>
      </c>
      <c r="G2291" s="121">
        <f>INDEX(TechList[ST_Thru],MATCH($A2291,TechList[Tech_'#],0),)</f>
        <v>2024</v>
      </c>
      <c r="H2291" s="154" t="str">
        <f>INDEX(TechList[Complexity],MATCH($A2291,TechList[Tech_'#],0),)</f>
        <v>High2</v>
      </c>
      <c r="I2291" s="158">
        <f>SUMIFS(DMC_EV1_curves[dmc_base_EVslope],DMC_EV1_curves[key_1],DMC_EV1[[#This Row],[key_1]])
*ev1_dmc!$J2291/100
+SUMIFS(DMC_EV1_curves[dmc_base_EVintercept],DMC_EV1_curves[key_1],DMC_EV1[[#This Row],[key_1]])</f>
        <v>3856.4691290283886</v>
      </c>
      <c r="J2291" s="156">
        <v>11.5</v>
      </c>
    </row>
    <row r="2292" spans="1:10" x14ac:dyDescent="0.25">
      <c r="A2292" s="123">
        <v>226</v>
      </c>
      <c r="B2292" s="154" t="str">
        <f>INDEX(TechList[Tech],MATCH($A2292,TechList[Tech_'#],0),)</f>
        <v>EV75 batt-pack</v>
      </c>
      <c r="C2292" s="154" t="str">
        <f t="shared" si="167"/>
        <v>226_2</v>
      </c>
      <c r="D2292" s="158" t="str">
        <f t="shared" si="168"/>
        <v>226_2_12.0</v>
      </c>
      <c r="E2292" s="153">
        <f t="shared" si="166"/>
        <v>2</v>
      </c>
      <c r="F2292" s="121">
        <f>SUMIFS(LearningFactors[LF_codeNew],LearningFactors[Tech_'#],DMC_EV1[[#This Row],[Tech_'#]])</f>
        <v>26</v>
      </c>
      <c r="G2292" s="121">
        <f>INDEX(TechList[ST_Thru],MATCH($A2292,TechList[Tech_'#],0),)</f>
        <v>2024</v>
      </c>
      <c r="H2292" s="154" t="str">
        <f>INDEX(TechList[Complexity],MATCH($A2292,TechList[Tech_'#],0),)</f>
        <v>High2</v>
      </c>
      <c r="I2292" s="158">
        <f>SUMIFS(DMC_EV1_curves[dmc_base_EVslope],DMC_EV1_curves[key_1],DMC_EV1[[#This Row],[key_1]])
*ev1_dmc!$J2292/100
+SUMIFS(DMC_EV1_curves[dmc_base_EVintercept],DMC_EV1_curves[key_1],DMC_EV1[[#This Row],[key_1]])</f>
        <v>3850.7870708900768</v>
      </c>
      <c r="J2292" s="156">
        <v>12</v>
      </c>
    </row>
    <row r="2293" spans="1:10" x14ac:dyDescent="0.25">
      <c r="A2293" s="123">
        <v>226</v>
      </c>
      <c r="B2293" s="154" t="str">
        <f>INDEX(TechList[Tech],MATCH($A2293,TechList[Tech_'#],0),)</f>
        <v>EV75 batt-pack</v>
      </c>
      <c r="C2293" s="154" t="str">
        <f t="shared" si="167"/>
        <v>226_2</v>
      </c>
      <c r="D2293" s="158" t="str">
        <f t="shared" si="168"/>
        <v>226_2_12.5</v>
      </c>
      <c r="E2293" s="153">
        <f t="shared" si="166"/>
        <v>2</v>
      </c>
      <c r="F2293" s="121">
        <f>SUMIFS(LearningFactors[LF_codeNew],LearningFactors[Tech_'#],DMC_EV1[[#This Row],[Tech_'#]])</f>
        <v>26</v>
      </c>
      <c r="G2293" s="121">
        <f>INDEX(TechList[ST_Thru],MATCH($A2293,TechList[Tech_'#],0),)</f>
        <v>2024</v>
      </c>
      <c r="H2293" s="154" t="str">
        <f>INDEX(TechList[Complexity],MATCH($A2293,TechList[Tech_'#],0),)</f>
        <v>High2</v>
      </c>
      <c r="I2293" s="158">
        <f>SUMIFS(DMC_EV1_curves[dmc_base_EVslope],DMC_EV1_curves[key_1],DMC_EV1[[#This Row],[key_1]])
*ev1_dmc!$J2293/100
+SUMIFS(DMC_EV1_curves[dmc_base_EVintercept],DMC_EV1_curves[key_1],DMC_EV1[[#This Row],[key_1]])</f>
        <v>3845.1050127517647</v>
      </c>
      <c r="J2293" s="156">
        <v>12.5</v>
      </c>
    </row>
    <row r="2294" spans="1:10" x14ac:dyDescent="0.25">
      <c r="A2294" s="123">
        <v>226</v>
      </c>
      <c r="B2294" s="154" t="str">
        <f>INDEX(TechList[Tech],MATCH($A2294,TechList[Tech_'#],0),)</f>
        <v>EV75 batt-pack</v>
      </c>
      <c r="C2294" s="154" t="str">
        <f t="shared" si="167"/>
        <v>226_2</v>
      </c>
      <c r="D2294" s="158" t="str">
        <f t="shared" si="168"/>
        <v>226_2_13.0</v>
      </c>
      <c r="E2294" s="153">
        <f t="shared" si="166"/>
        <v>2</v>
      </c>
      <c r="F2294" s="121">
        <f>SUMIFS(LearningFactors[LF_codeNew],LearningFactors[Tech_'#],DMC_EV1[[#This Row],[Tech_'#]])</f>
        <v>26</v>
      </c>
      <c r="G2294" s="121">
        <f>INDEX(TechList[ST_Thru],MATCH($A2294,TechList[Tech_'#],0),)</f>
        <v>2024</v>
      </c>
      <c r="H2294" s="154" t="str">
        <f>INDEX(TechList[Complexity],MATCH($A2294,TechList[Tech_'#],0),)</f>
        <v>High2</v>
      </c>
      <c r="I2294" s="158">
        <f>SUMIFS(DMC_EV1_curves[dmc_base_EVslope],DMC_EV1_curves[key_1],DMC_EV1[[#This Row],[key_1]])
*ev1_dmc!$J2294/100
+SUMIFS(DMC_EV1_curves[dmc_base_EVintercept],DMC_EV1_curves[key_1],DMC_EV1[[#This Row],[key_1]])</f>
        <v>3839.4229546134529</v>
      </c>
      <c r="J2294" s="156">
        <v>13</v>
      </c>
    </row>
    <row r="2295" spans="1:10" x14ac:dyDescent="0.25">
      <c r="A2295" s="123">
        <v>226</v>
      </c>
      <c r="B2295" s="154" t="str">
        <f>INDEX(TechList[Tech],MATCH($A2295,TechList[Tech_'#],0),)</f>
        <v>EV75 batt-pack</v>
      </c>
      <c r="C2295" s="154" t="str">
        <f t="shared" si="167"/>
        <v>226_2</v>
      </c>
      <c r="D2295" s="158" t="str">
        <f t="shared" si="168"/>
        <v>226_2_13.5</v>
      </c>
      <c r="E2295" s="153">
        <f t="shared" si="166"/>
        <v>2</v>
      </c>
      <c r="F2295" s="121">
        <f>SUMIFS(LearningFactors[LF_codeNew],LearningFactors[Tech_'#],DMC_EV1[[#This Row],[Tech_'#]])</f>
        <v>26</v>
      </c>
      <c r="G2295" s="121">
        <f>INDEX(TechList[ST_Thru],MATCH($A2295,TechList[Tech_'#],0),)</f>
        <v>2024</v>
      </c>
      <c r="H2295" s="154" t="str">
        <f>INDEX(TechList[Complexity],MATCH($A2295,TechList[Tech_'#],0),)</f>
        <v>High2</v>
      </c>
      <c r="I2295" s="158">
        <f>SUMIFS(DMC_EV1_curves[dmc_base_EVslope],DMC_EV1_curves[key_1],DMC_EV1[[#This Row],[key_1]])
*ev1_dmc!$J2295/100
+SUMIFS(DMC_EV1_curves[dmc_base_EVintercept],DMC_EV1_curves[key_1],DMC_EV1[[#This Row],[key_1]])</f>
        <v>3833.7408964751407</v>
      </c>
      <c r="J2295" s="156">
        <v>13.5</v>
      </c>
    </row>
    <row r="2296" spans="1:10" x14ac:dyDescent="0.25">
      <c r="A2296" s="123">
        <v>226</v>
      </c>
      <c r="B2296" s="154" t="str">
        <f>INDEX(TechList[Tech],MATCH($A2296,TechList[Tech_'#],0),)</f>
        <v>EV75 batt-pack</v>
      </c>
      <c r="C2296" s="154" t="str">
        <f t="shared" si="167"/>
        <v>226_2</v>
      </c>
      <c r="D2296" s="158" t="str">
        <f t="shared" si="168"/>
        <v>226_2_14.0</v>
      </c>
      <c r="E2296" s="153">
        <f t="shared" si="166"/>
        <v>2</v>
      </c>
      <c r="F2296" s="121">
        <f>SUMIFS(LearningFactors[LF_codeNew],LearningFactors[Tech_'#],DMC_EV1[[#This Row],[Tech_'#]])</f>
        <v>26</v>
      </c>
      <c r="G2296" s="121">
        <f>INDEX(TechList[ST_Thru],MATCH($A2296,TechList[Tech_'#],0),)</f>
        <v>2024</v>
      </c>
      <c r="H2296" s="154" t="str">
        <f>INDEX(TechList[Complexity],MATCH($A2296,TechList[Tech_'#],0),)</f>
        <v>High2</v>
      </c>
      <c r="I2296" s="158">
        <f>SUMIFS(DMC_EV1_curves[dmc_base_EVslope],DMC_EV1_curves[key_1],DMC_EV1[[#This Row],[key_1]])
*ev1_dmc!$J2296/100
+SUMIFS(DMC_EV1_curves[dmc_base_EVintercept],DMC_EV1_curves[key_1],DMC_EV1[[#This Row],[key_1]])</f>
        <v>3828.058838336829</v>
      </c>
      <c r="J2296" s="156">
        <v>14</v>
      </c>
    </row>
    <row r="2297" spans="1:10" x14ac:dyDescent="0.25">
      <c r="A2297" s="123">
        <v>226</v>
      </c>
      <c r="B2297" s="154" t="str">
        <f>INDEX(TechList[Tech],MATCH($A2297,TechList[Tech_'#],0),)</f>
        <v>EV75 batt-pack</v>
      </c>
      <c r="C2297" s="154" t="str">
        <f t="shared" si="167"/>
        <v>226_2</v>
      </c>
      <c r="D2297" s="158" t="str">
        <f t="shared" si="168"/>
        <v>226_2_14.5</v>
      </c>
      <c r="E2297" s="153">
        <f t="shared" si="166"/>
        <v>2</v>
      </c>
      <c r="F2297" s="121">
        <f>SUMIFS(LearningFactors[LF_codeNew],LearningFactors[Tech_'#],DMC_EV1[[#This Row],[Tech_'#]])</f>
        <v>26</v>
      </c>
      <c r="G2297" s="121">
        <f>INDEX(TechList[ST_Thru],MATCH($A2297,TechList[Tech_'#],0),)</f>
        <v>2024</v>
      </c>
      <c r="H2297" s="154" t="str">
        <f>INDEX(TechList[Complexity],MATCH($A2297,TechList[Tech_'#],0),)</f>
        <v>High2</v>
      </c>
      <c r="I2297" s="158">
        <f>SUMIFS(DMC_EV1_curves[dmc_base_EVslope],DMC_EV1_curves[key_1],DMC_EV1[[#This Row],[key_1]])
*ev1_dmc!$J2297/100
+SUMIFS(DMC_EV1_curves[dmc_base_EVintercept],DMC_EV1_curves[key_1],DMC_EV1[[#This Row],[key_1]])</f>
        <v>3822.3767801985168</v>
      </c>
      <c r="J2297" s="156">
        <v>14.5</v>
      </c>
    </row>
    <row r="2298" spans="1:10" x14ac:dyDescent="0.25">
      <c r="A2298" s="123">
        <v>226</v>
      </c>
      <c r="B2298" s="154" t="str">
        <f>INDEX(TechList[Tech],MATCH($A2298,TechList[Tech_'#],0),)</f>
        <v>EV75 batt-pack</v>
      </c>
      <c r="C2298" s="154" t="str">
        <f t="shared" si="167"/>
        <v>226_2</v>
      </c>
      <c r="D2298" s="158" t="str">
        <f t="shared" si="168"/>
        <v>226_2_15.0</v>
      </c>
      <c r="E2298" s="153">
        <f t="shared" si="166"/>
        <v>2</v>
      </c>
      <c r="F2298" s="121">
        <f>SUMIFS(LearningFactors[LF_codeNew],LearningFactors[Tech_'#],DMC_EV1[[#This Row],[Tech_'#]])</f>
        <v>26</v>
      </c>
      <c r="G2298" s="121">
        <f>INDEX(TechList[ST_Thru],MATCH($A2298,TechList[Tech_'#],0),)</f>
        <v>2024</v>
      </c>
      <c r="H2298" s="154" t="str">
        <f>INDEX(TechList[Complexity],MATCH($A2298,TechList[Tech_'#],0),)</f>
        <v>High2</v>
      </c>
      <c r="I2298" s="158">
        <f>SUMIFS(DMC_EV1_curves[dmc_base_EVslope],DMC_EV1_curves[key_1],DMC_EV1[[#This Row],[key_1]])
*ev1_dmc!$J2298/100
+SUMIFS(DMC_EV1_curves[dmc_base_EVintercept],DMC_EV1_curves[key_1],DMC_EV1[[#This Row],[key_1]])</f>
        <v>3816.6947220602051</v>
      </c>
      <c r="J2298" s="156">
        <v>15</v>
      </c>
    </row>
    <row r="2299" spans="1:10" x14ac:dyDescent="0.25">
      <c r="A2299" s="123">
        <v>226</v>
      </c>
      <c r="B2299" s="154" t="str">
        <f>INDEX(TechList[Tech],MATCH($A2299,TechList[Tech_'#],0),)</f>
        <v>EV75 batt-pack</v>
      </c>
      <c r="C2299" s="154" t="str">
        <f t="shared" si="167"/>
        <v>226_2</v>
      </c>
      <c r="D2299" s="158" t="str">
        <f t="shared" si="168"/>
        <v>226_2_15.5</v>
      </c>
      <c r="E2299" s="153">
        <f t="shared" si="166"/>
        <v>2</v>
      </c>
      <c r="F2299" s="121">
        <f>SUMIFS(LearningFactors[LF_codeNew],LearningFactors[Tech_'#],DMC_EV1[[#This Row],[Tech_'#]])</f>
        <v>26</v>
      </c>
      <c r="G2299" s="121">
        <f>INDEX(TechList[ST_Thru],MATCH($A2299,TechList[Tech_'#],0),)</f>
        <v>2024</v>
      </c>
      <c r="H2299" s="154" t="str">
        <f>INDEX(TechList[Complexity],MATCH($A2299,TechList[Tech_'#],0),)</f>
        <v>High2</v>
      </c>
      <c r="I2299" s="158">
        <f>SUMIFS(DMC_EV1_curves[dmc_base_EVslope],DMC_EV1_curves[key_1],DMC_EV1[[#This Row],[key_1]])
*ev1_dmc!$J2299/100
+SUMIFS(DMC_EV1_curves[dmc_base_EVintercept],DMC_EV1_curves[key_1],DMC_EV1[[#This Row],[key_1]])</f>
        <v>3811.0126639218934</v>
      </c>
      <c r="J2299" s="156">
        <v>15.5</v>
      </c>
    </row>
    <row r="2300" spans="1:10" x14ac:dyDescent="0.25">
      <c r="A2300" s="123">
        <v>226</v>
      </c>
      <c r="B2300" s="154" t="str">
        <f>INDEX(TechList[Tech],MATCH($A2300,TechList[Tech_'#],0),)</f>
        <v>EV75 batt-pack</v>
      </c>
      <c r="C2300" s="154" t="str">
        <f t="shared" si="167"/>
        <v>226_2</v>
      </c>
      <c r="D2300" s="158" t="str">
        <f t="shared" si="168"/>
        <v>226_2_16.0</v>
      </c>
      <c r="E2300" s="153">
        <f t="shared" si="166"/>
        <v>2</v>
      </c>
      <c r="F2300" s="121">
        <f>SUMIFS(LearningFactors[LF_codeNew],LearningFactors[Tech_'#],DMC_EV1[[#This Row],[Tech_'#]])</f>
        <v>26</v>
      </c>
      <c r="G2300" s="121">
        <f>INDEX(TechList[ST_Thru],MATCH($A2300,TechList[Tech_'#],0),)</f>
        <v>2024</v>
      </c>
      <c r="H2300" s="154" t="str">
        <f>INDEX(TechList[Complexity],MATCH($A2300,TechList[Tech_'#],0),)</f>
        <v>High2</v>
      </c>
      <c r="I2300" s="158">
        <f>SUMIFS(DMC_EV1_curves[dmc_base_EVslope],DMC_EV1_curves[key_1],DMC_EV1[[#This Row],[key_1]])
*ev1_dmc!$J2300/100
+SUMIFS(DMC_EV1_curves[dmc_base_EVintercept],DMC_EV1_curves[key_1],DMC_EV1[[#This Row],[key_1]])</f>
        <v>3805.3306057835812</v>
      </c>
      <c r="J2300" s="156">
        <v>16</v>
      </c>
    </row>
    <row r="2301" spans="1:10" x14ac:dyDescent="0.25">
      <c r="A2301" s="123">
        <v>226</v>
      </c>
      <c r="B2301" s="154" t="str">
        <f>INDEX(TechList[Tech],MATCH($A2301,TechList[Tech_'#],0),)</f>
        <v>EV75 batt-pack</v>
      </c>
      <c r="C2301" s="154" t="str">
        <f t="shared" si="167"/>
        <v>226_2</v>
      </c>
      <c r="D2301" s="158" t="str">
        <f t="shared" si="168"/>
        <v>226_2_16.5</v>
      </c>
      <c r="E2301" s="153">
        <f t="shared" si="166"/>
        <v>2</v>
      </c>
      <c r="F2301" s="121">
        <f>SUMIFS(LearningFactors[LF_codeNew],LearningFactors[Tech_'#],DMC_EV1[[#This Row],[Tech_'#]])</f>
        <v>26</v>
      </c>
      <c r="G2301" s="121">
        <f>INDEX(TechList[ST_Thru],MATCH($A2301,TechList[Tech_'#],0),)</f>
        <v>2024</v>
      </c>
      <c r="H2301" s="154" t="str">
        <f>INDEX(TechList[Complexity],MATCH($A2301,TechList[Tech_'#],0),)</f>
        <v>High2</v>
      </c>
      <c r="I2301" s="158">
        <f>SUMIFS(DMC_EV1_curves[dmc_base_EVslope],DMC_EV1_curves[key_1],DMC_EV1[[#This Row],[key_1]])
*ev1_dmc!$J2301/100
+SUMIFS(DMC_EV1_curves[dmc_base_EVintercept],DMC_EV1_curves[key_1],DMC_EV1[[#This Row],[key_1]])</f>
        <v>3799.6485476452694</v>
      </c>
      <c r="J2301" s="156">
        <v>16.5</v>
      </c>
    </row>
    <row r="2302" spans="1:10" x14ac:dyDescent="0.25">
      <c r="A2302" s="123">
        <v>226</v>
      </c>
      <c r="B2302" s="154" t="str">
        <f>INDEX(TechList[Tech],MATCH($A2302,TechList[Tech_'#],0),)</f>
        <v>EV75 batt-pack</v>
      </c>
      <c r="C2302" s="154" t="str">
        <f t="shared" si="167"/>
        <v>226_2</v>
      </c>
      <c r="D2302" s="158" t="str">
        <f t="shared" si="168"/>
        <v>226_2_17.0</v>
      </c>
      <c r="E2302" s="153">
        <f t="shared" si="166"/>
        <v>2</v>
      </c>
      <c r="F2302" s="121">
        <f>SUMIFS(LearningFactors[LF_codeNew],LearningFactors[Tech_'#],DMC_EV1[[#This Row],[Tech_'#]])</f>
        <v>26</v>
      </c>
      <c r="G2302" s="121">
        <f>INDEX(TechList[ST_Thru],MATCH($A2302,TechList[Tech_'#],0),)</f>
        <v>2024</v>
      </c>
      <c r="H2302" s="154" t="str">
        <f>INDEX(TechList[Complexity],MATCH($A2302,TechList[Tech_'#],0),)</f>
        <v>High2</v>
      </c>
      <c r="I2302" s="158">
        <f>SUMIFS(DMC_EV1_curves[dmc_base_EVslope],DMC_EV1_curves[key_1],DMC_EV1[[#This Row],[key_1]])
*ev1_dmc!$J2302/100
+SUMIFS(DMC_EV1_curves[dmc_base_EVintercept],DMC_EV1_curves[key_1],DMC_EV1[[#This Row],[key_1]])</f>
        <v>3793.9664895069573</v>
      </c>
      <c r="J2302" s="156">
        <v>17</v>
      </c>
    </row>
    <row r="2303" spans="1:10" x14ac:dyDescent="0.25">
      <c r="A2303" s="123">
        <v>226</v>
      </c>
      <c r="B2303" s="154" t="str">
        <f>INDEX(TechList[Tech],MATCH($A2303,TechList[Tech_'#],0),)</f>
        <v>EV75 batt-pack</v>
      </c>
      <c r="C2303" s="154" t="str">
        <f t="shared" si="167"/>
        <v>226_2</v>
      </c>
      <c r="D2303" s="158" t="str">
        <f t="shared" si="168"/>
        <v>226_2_17.5</v>
      </c>
      <c r="E2303" s="153">
        <f t="shared" si="166"/>
        <v>2</v>
      </c>
      <c r="F2303" s="121">
        <f>SUMIFS(LearningFactors[LF_codeNew],LearningFactors[Tech_'#],DMC_EV1[[#This Row],[Tech_'#]])</f>
        <v>26</v>
      </c>
      <c r="G2303" s="121">
        <f>INDEX(TechList[ST_Thru],MATCH($A2303,TechList[Tech_'#],0),)</f>
        <v>2024</v>
      </c>
      <c r="H2303" s="154" t="str">
        <f>INDEX(TechList[Complexity],MATCH($A2303,TechList[Tech_'#],0),)</f>
        <v>High2</v>
      </c>
      <c r="I2303" s="158">
        <f>SUMIFS(DMC_EV1_curves[dmc_base_EVslope],DMC_EV1_curves[key_1],DMC_EV1[[#This Row],[key_1]])
*ev1_dmc!$J2303/100
+SUMIFS(DMC_EV1_curves[dmc_base_EVintercept],DMC_EV1_curves[key_1],DMC_EV1[[#This Row],[key_1]])</f>
        <v>3788.2844313686455</v>
      </c>
      <c r="J2303" s="156">
        <v>17.5</v>
      </c>
    </row>
    <row r="2304" spans="1:10" x14ac:dyDescent="0.25">
      <c r="A2304" s="123">
        <v>226</v>
      </c>
      <c r="B2304" s="154" t="str">
        <f>INDEX(TechList[Tech],MATCH($A2304,TechList[Tech_'#],0),)</f>
        <v>EV75 batt-pack</v>
      </c>
      <c r="C2304" s="154" t="str">
        <f t="shared" si="167"/>
        <v>226_2</v>
      </c>
      <c r="D2304" s="158" t="str">
        <f t="shared" si="168"/>
        <v>226_2_18.0</v>
      </c>
      <c r="E2304" s="153">
        <f t="shared" si="166"/>
        <v>2</v>
      </c>
      <c r="F2304" s="121">
        <f>SUMIFS(LearningFactors[LF_codeNew],LearningFactors[Tech_'#],DMC_EV1[[#This Row],[Tech_'#]])</f>
        <v>26</v>
      </c>
      <c r="G2304" s="121">
        <f>INDEX(TechList[ST_Thru],MATCH($A2304,TechList[Tech_'#],0),)</f>
        <v>2024</v>
      </c>
      <c r="H2304" s="154" t="str">
        <f>INDEX(TechList[Complexity],MATCH($A2304,TechList[Tech_'#],0),)</f>
        <v>High2</v>
      </c>
      <c r="I2304" s="158">
        <f>SUMIFS(DMC_EV1_curves[dmc_base_EVslope],DMC_EV1_curves[key_1],DMC_EV1[[#This Row],[key_1]])
*ev1_dmc!$J2304/100
+SUMIFS(DMC_EV1_curves[dmc_base_EVintercept],DMC_EV1_curves[key_1],DMC_EV1[[#This Row],[key_1]])</f>
        <v>3782.6023732303333</v>
      </c>
      <c r="J2304" s="156">
        <v>18</v>
      </c>
    </row>
    <row r="2305" spans="1:10" x14ac:dyDescent="0.25">
      <c r="A2305" s="123">
        <v>226</v>
      </c>
      <c r="B2305" s="154" t="str">
        <f>INDEX(TechList[Tech],MATCH($A2305,TechList[Tech_'#],0),)</f>
        <v>EV75 batt-pack</v>
      </c>
      <c r="C2305" s="154" t="str">
        <f t="shared" si="167"/>
        <v>226_2</v>
      </c>
      <c r="D2305" s="158" t="str">
        <f t="shared" si="168"/>
        <v>226_2_18.5</v>
      </c>
      <c r="E2305" s="153">
        <f t="shared" si="166"/>
        <v>2</v>
      </c>
      <c r="F2305" s="121">
        <f>SUMIFS(LearningFactors[LF_codeNew],LearningFactors[Tech_'#],DMC_EV1[[#This Row],[Tech_'#]])</f>
        <v>26</v>
      </c>
      <c r="G2305" s="121">
        <f>INDEX(TechList[ST_Thru],MATCH($A2305,TechList[Tech_'#],0),)</f>
        <v>2024</v>
      </c>
      <c r="H2305" s="154" t="str">
        <f>INDEX(TechList[Complexity],MATCH($A2305,TechList[Tech_'#],0),)</f>
        <v>High2</v>
      </c>
      <c r="I2305" s="158">
        <f>SUMIFS(DMC_EV1_curves[dmc_base_EVslope],DMC_EV1_curves[key_1],DMC_EV1[[#This Row],[key_1]])
*ev1_dmc!$J2305/100
+SUMIFS(DMC_EV1_curves[dmc_base_EVintercept],DMC_EV1_curves[key_1],DMC_EV1[[#This Row],[key_1]])</f>
        <v>3776.9203150920216</v>
      </c>
      <c r="J2305" s="156">
        <v>18.5</v>
      </c>
    </row>
    <row r="2306" spans="1:10" x14ac:dyDescent="0.25">
      <c r="A2306" s="123">
        <v>226</v>
      </c>
      <c r="B2306" s="154" t="str">
        <f>INDEX(TechList[Tech],MATCH($A2306,TechList[Tech_'#],0),)</f>
        <v>EV75 batt-pack</v>
      </c>
      <c r="C2306" s="154" t="str">
        <f t="shared" si="167"/>
        <v>226_2</v>
      </c>
      <c r="D2306" s="158" t="str">
        <f t="shared" si="168"/>
        <v>226_2_19.0</v>
      </c>
      <c r="E2306" s="153">
        <f t="shared" si="166"/>
        <v>2</v>
      </c>
      <c r="F2306" s="121">
        <f>SUMIFS(LearningFactors[LF_codeNew],LearningFactors[Tech_'#],DMC_EV1[[#This Row],[Tech_'#]])</f>
        <v>26</v>
      </c>
      <c r="G2306" s="121">
        <f>INDEX(TechList[ST_Thru],MATCH($A2306,TechList[Tech_'#],0),)</f>
        <v>2024</v>
      </c>
      <c r="H2306" s="154" t="str">
        <f>INDEX(TechList[Complexity],MATCH($A2306,TechList[Tech_'#],0),)</f>
        <v>High2</v>
      </c>
      <c r="I2306" s="158">
        <f>SUMIFS(DMC_EV1_curves[dmc_base_EVslope],DMC_EV1_curves[key_1],DMC_EV1[[#This Row],[key_1]])
*ev1_dmc!$J2306/100
+SUMIFS(DMC_EV1_curves[dmc_base_EVintercept],DMC_EV1_curves[key_1],DMC_EV1[[#This Row],[key_1]])</f>
        <v>3771.2382569537094</v>
      </c>
      <c r="J2306" s="156">
        <v>19</v>
      </c>
    </row>
    <row r="2307" spans="1:10" x14ac:dyDescent="0.25">
      <c r="A2307" s="123">
        <v>226</v>
      </c>
      <c r="B2307" s="154" t="str">
        <f>INDEX(TechList[Tech],MATCH($A2307,TechList[Tech_'#],0),)</f>
        <v>EV75 batt-pack</v>
      </c>
      <c r="C2307" s="154" t="str">
        <f t="shared" si="167"/>
        <v>226_2</v>
      </c>
      <c r="D2307" s="158" t="str">
        <f t="shared" si="168"/>
        <v>226_2_19.5</v>
      </c>
      <c r="E2307" s="153">
        <f t="shared" si="166"/>
        <v>2</v>
      </c>
      <c r="F2307" s="121">
        <f>SUMIFS(LearningFactors[LF_codeNew],LearningFactors[Tech_'#],DMC_EV1[[#This Row],[Tech_'#]])</f>
        <v>26</v>
      </c>
      <c r="G2307" s="121">
        <f>INDEX(TechList[ST_Thru],MATCH($A2307,TechList[Tech_'#],0),)</f>
        <v>2024</v>
      </c>
      <c r="H2307" s="154" t="str">
        <f>INDEX(TechList[Complexity],MATCH($A2307,TechList[Tech_'#],0),)</f>
        <v>High2</v>
      </c>
      <c r="I2307" s="158">
        <f>SUMIFS(DMC_EV1_curves[dmc_base_EVslope],DMC_EV1_curves[key_1],DMC_EV1[[#This Row],[key_1]])
*ev1_dmc!$J2307/100
+SUMIFS(DMC_EV1_curves[dmc_base_EVintercept],DMC_EV1_curves[key_1],DMC_EV1[[#This Row],[key_1]])</f>
        <v>3765.5561988153977</v>
      </c>
      <c r="J2307" s="156">
        <v>19.5</v>
      </c>
    </row>
    <row r="2308" spans="1:10" x14ac:dyDescent="0.25">
      <c r="A2308" s="123">
        <v>226</v>
      </c>
      <c r="B2308" s="154" t="str">
        <f>INDEX(TechList[Tech],MATCH($A2308,TechList[Tech_'#],0),)</f>
        <v>EV75 batt-pack</v>
      </c>
      <c r="C2308" s="154" t="str">
        <f t="shared" si="167"/>
        <v>226_2</v>
      </c>
      <c r="D2308" s="158" t="str">
        <f t="shared" si="168"/>
        <v>226_2_20.0</v>
      </c>
      <c r="E2308" s="153">
        <f t="shared" si="166"/>
        <v>2</v>
      </c>
      <c r="F2308" s="121">
        <f>SUMIFS(LearningFactors[LF_codeNew],LearningFactors[Tech_'#],DMC_EV1[[#This Row],[Tech_'#]])</f>
        <v>26</v>
      </c>
      <c r="G2308" s="121">
        <f>INDEX(TechList[ST_Thru],MATCH($A2308,TechList[Tech_'#],0),)</f>
        <v>2024</v>
      </c>
      <c r="H2308" s="154" t="str">
        <f>INDEX(TechList[Complexity],MATCH($A2308,TechList[Tech_'#],0),)</f>
        <v>High2</v>
      </c>
      <c r="I2308" s="158">
        <f>SUMIFS(DMC_EV1_curves[dmc_base_EVslope],DMC_EV1_curves[key_1],DMC_EV1[[#This Row],[key_1]])
*ev1_dmc!$J2308/100
+SUMIFS(DMC_EV1_curves[dmc_base_EVintercept],DMC_EV1_curves[key_1],DMC_EV1[[#This Row],[key_1]])</f>
        <v>3759.8741406770855</v>
      </c>
      <c r="J2308" s="156">
        <v>20</v>
      </c>
    </row>
    <row r="2309" spans="1:10" x14ac:dyDescent="0.25">
      <c r="A2309" s="123">
        <v>226</v>
      </c>
      <c r="B2309" s="154" t="str">
        <f>INDEX(TechList[Tech],MATCH($A2309,TechList[Tech_'#],0),)</f>
        <v>EV75 batt-pack</v>
      </c>
      <c r="C2309" s="154" t="str">
        <f t="shared" ref="C2309:C2328" si="169">CONCATENATE(A2309,"_",E2309)</f>
        <v>226_2</v>
      </c>
      <c r="D2309" s="158" t="str">
        <f t="shared" ref="D2309:D2328" si="170">CONCATENATE(C2309,"_",TEXT(J2309,"0.0"))</f>
        <v>226_2_20.5</v>
      </c>
      <c r="E2309" s="153">
        <f t="shared" si="166"/>
        <v>2</v>
      </c>
      <c r="F2309" s="121">
        <f>SUMIFS(LearningFactors[LF_codeNew],LearningFactors[Tech_'#],DMC_EV1[[#This Row],[Tech_'#]])</f>
        <v>26</v>
      </c>
      <c r="G2309" s="121">
        <f>INDEX(TechList[ST_Thru],MATCH($A2309,TechList[Tech_'#],0),)</f>
        <v>2024</v>
      </c>
      <c r="H2309" s="154" t="str">
        <f>INDEX(TechList[Complexity],MATCH($A2309,TechList[Tech_'#],0),)</f>
        <v>High2</v>
      </c>
      <c r="I2309" s="158">
        <f>SUMIFS(DMC_EV1_curves[dmc_base_EVslope],DMC_EV1_curves[key_1],DMC_EV1[[#This Row],[key_1]])
*ev1_dmc!$J2309/100
+SUMIFS(DMC_EV1_curves[dmc_base_EVintercept],DMC_EV1_curves[key_1],DMC_EV1[[#This Row],[key_1]])</f>
        <v>3754.1920825387738</v>
      </c>
      <c r="J2309" s="73">
        <v>20.5</v>
      </c>
    </row>
    <row r="2310" spans="1:10" x14ac:dyDescent="0.25">
      <c r="A2310" s="123">
        <v>226</v>
      </c>
      <c r="B2310" s="154" t="str">
        <f>INDEX(TechList[Tech],MATCH($A2310,TechList[Tech_'#],0),)</f>
        <v>EV75 batt-pack</v>
      </c>
      <c r="C2310" s="154" t="str">
        <f t="shared" si="169"/>
        <v>226_2</v>
      </c>
      <c r="D2310" s="158" t="str">
        <f t="shared" si="170"/>
        <v>226_2_21.0</v>
      </c>
      <c r="E2310" s="153">
        <f t="shared" si="166"/>
        <v>2</v>
      </c>
      <c r="F2310" s="121">
        <f>SUMIFS(LearningFactors[LF_codeNew],LearningFactors[Tech_'#],DMC_EV1[[#This Row],[Tech_'#]])</f>
        <v>26</v>
      </c>
      <c r="G2310" s="121">
        <f>INDEX(TechList[ST_Thru],MATCH($A2310,TechList[Tech_'#],0),)</f>
        <v>2024</v>
      </c>
      <c r="H2310" s="154" t="str">
        <f>INDEX(TechList[Complexity],MATCH($A2310,TechList[Tech_'#],0),)</f>
        <v>High2</v>
      </c>
      <c r="I2310" s="158">
        <f>SUMIFS(DMC_EV1_curves[dmc_base_EVslope],DMC_EV1_curves[key_1],DMC_EV1[[#This Row],[key_1]])
*ev1_dmc!$J2310/100
+SUMIFS(DMC_EV1_curves[dmc_base_EVintercept],DMC_EV1_curves[key_1],DMC_EV1[[#This Row],[key_1]])</f>
        <v>3748.5100244004616</v>
      </c>
      <c r="J2310" s="73">
        <v>21</v>
      </c>
    </row>
    <row r="2311" spans="1:10" x14ac:dyDescent="0.25">
      <c r="A2311" s="123">
        <v>226</v>
      </c>
      <c r="B2311" s="154" t="str">
        <f>INDEX(TechList[Tech],MATCH($A2311,TechList[Tech_'#],0),)</f>
        <v>EV75 batt-pack</v>
      </c>
      <c r="C2311" s="154" t="str">
        <f t="shared" si="169"/>
        <v>226_2</v>
      </c>
      <c r="D2311" s="158" t="str">
        <f t="shared" si="170"/>
        <v>226_2_21.5</v>
      </c>
      <c r="E2311" s="153">
        <f t="shared" si="166"/>
        <v>2</v>
      </c>
      <c r="F2311" s="121">
        <f>SUMIFS(LearningFactors[LF_codeNew],LearningFactors[Tech_'#],DMC_EV1[[#This Row],[Tech_'#]])</f>
        <v>26</v>
      </c>
      <c r="G2311" s="121">
        <f>INDEX(TechList[ST_Thru],MATCH($A2311,TechList[Tech_'#],0),)</f>
        <v>2024</v>
      </c>
      <c r="H2311" s="154" t="str">
        <f>INDEX(TechList[Complexity],MATCH($A2311,TechList[Tech_'#],0),)</f>
        <v>High2</v>
      </c>
      <c r="I2311" s="158">
        <f>SUMIFS(DMC_EV1_curves[dmc_base_EVslope],DMC_EV1_curves[key_1],DMC_EV1[[#This Row],[key_1]])
*ev1_dmc!$J2311/100
+SUMIFS(DMC_EV1_curves[dmc_base_EVintercept],DMC_EV1_curves[key_1],DMC_EV1[[#This Row],[key_1]])</f>
        <v>3742.8279662621499</v>
      </c>
      <c r="J2311" s="73">
        <v>21.5</v>
      </c>
    </row>
    <row r="2312" spans="1:10" x14ac:dyDescent="0.25">
      <c r="A2312" s="123">
        <v>226</v>
      </c>
      <c r="B2312" s="154" t="str">
        <f>INDEX(TechList[Tech],MATCH($A2312,TechList[Tech_'#],0),)</f>
        <v>EV75 batt-pack</v>
      </c>
      <c r="C2312" s="154" t="str">
        <f t="shared" si="169"/>
        <v>226_2</v>
      </c>
      <c r="D2312" s="158" t="str">
        <f t="shared" si="170"/>
        <v>226_2_22.0</v>
      </c>
      <c r="E2312" s="153">
        <f t="shared" si="166"/>
        <v>2</v>
      </c>
      <c r="F2312" s="121">
        <f>SUMIFS(LearningFactors[LF_codeNew],LearningFactors[Tech_'#],DMC_EV1[[#This Row],[Tech_'#]])</f>
        <v>26</v>
      </c>
      <c r="G2312" s="121">
        <f>INDEX(TechList[ST_Thru],MATCH($A2312,TechList[Tech_'#],0),)</f>
        <v>2024</v>
      </c>
      <c r="H2312" s="154" t="str">
        <f>INDEX(TechList[Complexity],MATCH($A2312,TechList[Tech_'#],0),)</f>
        <v>High2</v>
      </c>
      <c r="I2312" s="158">
        <f>SUMIFS(DMC_EV1_curves[dmc_base_EVslope],DMC_EV1_curves[key_1],DMC_EV1[[#This Row],[key_1]])
*ev1_dmc!$J2312/100
+SUMIFS(DMC_EV1_curves[dmc_base_EVintercept],DMC_EV1_curves[key_1],DMC_EV1[[#This Row],[key_1]])</f>
        <v>3737.1459081238381</v>
      </c>
      <c r="J2312" s="73">
        <v>22</v>
      </c>
    </row>
    <row r="2313" spans="1:10" x14ac:dyDescent="0.25">
      <c r="A2313" s="123">
        <v>226</v>
      </c>
      <c r="B2313" s="154" t="str">
        <f>INDEX(TechList[Tech],MATCH($A2313,TechList[Tech_'#],0),)</f>
        <v>EV75 batt-pack</v>
      </c>
      <c r="C2313" s="154" t="str">
        <f t="shared" si="169"/>
        <v>226_2</v>
      </c>
      <c r="D2313" s="158" t="str">
        <f t="shared" si="170"/>
        <v>226_2_22.5</v>
      </c>
      <c r="E2313" s="153">
        <f t="shared" si="166"/>
        <v>2</v>
      </c>
      <c r="F2313" s="121">
        <f>SUMIFS(LearningFactors[LF_codeNew],LearningFactors[Tech_'#],DMC_EV1[[#This Row],[Tech_'#]])</f>
        <v>26</v>
      </c>
      <c r="G2313" s="121">
        <f>INDEX(TechList[ST_Thru],MATCH($A2313,TechList[Tech_'#],0),)</f>
        <v>2024</v>
      </c>
      <c r="H2313" s="154" t="str">
        <f>INDEX(TechList[Complexity],MATCH($A2313,TechList[Tech_'#],0),)</f>
        <v>High2</v>
      </c>
      <c r="I2313" s="158">
        <f>SUMIFS(DMC_EV1_curves[dmc_base_EVslope],DMC_EV1_curves[key_1],DMC_EV1[[#This Row],[key_1]])
*ev1_dmc!$J2313/100
+SUMIFS(DMC_EV1_curves[dmc_base_EVintercept],DMC_EV1_curves[key_1],DMC_EV1[[#This Row],[key_1]])</f>
        <v>3731.4638499855259</v>
      </c>
      <c r="J2313" s="73">
        <v>22.5</v>
      </c>
    </row>
    <row r="2314" spans="1:10" x14ac:dyDescent="0.25">
      <c r="A2314" s="123">
        <v>226</v>
      </c>
      <c r="B2314" s="154" t="str">
        <f>INDEX(TechList[Tech],MATCH($A2314,TechList[Tech_'#],0),)</f>
        <v>EV75 batt-pack</v>
      </c>
      <c r="C2314" s="154" t="str">
        <f t="shared" si="169"/>
        <v>226_2</v>
      </c>
      <c r="D2314" s="158" t="str">
        <f t="shared" si="170"/>
        <v>226_2_23.0</v>
      </c>
      <c r="E2314" s="153">
        <f t="shared" si="166"/>
        <v>2</v>
      </c>
      <c r="F2314" s="121">
        <f>SUMIFS(LearningFactors[LF_codeNew],LearningFactors[Tech_'#],DMC_EV1[[#This Row],[Tech_'#]])</f>
        <v>26</v>
      </c>
      <c r="G2314" s="121">
        <f>INDEX(TechList[ST_Thru],MATCH($A2314,TechList[Tech_'#],0),)</f>
        <v>2024</v>
      </c>
      <c r="H2314" s="154" t="str">
        <f>INDEX(TechList[Complexity],MATCH($A2314,TechList[Tech_'#],0),)</f>
        <v>High2</v>
      </c>
      <c r="I2314" s="158">
        <f>SUMIFS(DMC_EV1_curves[dmc_base_EVslope],DMC_EV1_curves[key_1],DMC_EV1[[#This Row],[key_1]])
*ev1_dmc!$J2314/100
+SUMIFS(DMC_EV1_curves[dmc_base_EVintercept],DMC_EV1_curves[key_1],DMC_EV1[[#This Row],[key_1]])</f>
        <v>3725.7817918472142</v>
      </c>
      <c r="J2314" s="73">
        <v>23</v>
      </c>
    </row>
    <row r="2315" spans="1:10" x14ac:dyDescent="0.25">
      <c r="A2315" s="123">
        <v>226</v>
      </c>
      <c r="B2315" s="154" t="str">
        <f>INDEX(TechList[Tech],MATCH($A2315,TechList[Tech_'#],0),)</f>
        <v>EV75 batt-pack</v>
      </c>
      <c r="C2315" s="154" t="str">
        <f t="shared" si="169"/>
        <v>226_2</v>
      </c>
      <c r="D2315" s="158" t="str">
        <f t="shared" si="170"/>
        <v>226_2_23.5</v>
      </c>
      <c r="E2315" s="153">
        <f t="shared" si="166"/>
        <v>2</v>
      </c>
      <c r="F2315" s="121">
        <f>SUMIFS(LearningFactors[LF_codeNew],LearningFactors[Tech_'#],DMC_EV1[[#This Row],[Tech_'#]])</f>
        <v>26</v>
      </c>
      <c r="G2315" s="121">
        <f>INDEX(TechList[ST_Thru],MATCH($A2315,TechList[Tech_'#],0),)</f>
        <v>2024</v>
      </c>
      <c r="H2315" s="154" t="str">
        <f>INDEX(TechList[Complexity],MATCH($A2315,TechList[Tech_'#],0),)</f>
        <v>High2</v>
      </c>
      <c r="I2315" s="158">
        <f>SUMIFS(DMC_EV1_curves[dmc_base_EVslope],DMC_EV1_curves[key_1],DMC_EV1[[#This Row],[key_1]])
*ev1_dmc!$J2315/100
+SUMIFS(DMC_EV1_curves[dmc_base_EVintercept],DMC_EV1_curves[key_1],DMC_EV1[[#This Row],[key_1]])</f>
        <v>3720.099733708902</v>
      </c>
      <c r="J2315" s="73">
        <v>23.5</v>
      </c>
    </row>
    <row r="2316" spans="1:10" x14ac:dyDescent="0.25">
      <c r="A2316" s="123">
        <v>226</v>
      </c>
      <c r="B2316" s="154" t="str">
        <f>INDEX(TechList[Tech],MATCH($A2316,TechList[Tech_'#],0),)</f>
        <v>EV75 batt-pack</v>
      </c>
      <c r="C2316" s="154" t="str">
        <f t="shared" si="169"/>
        <v>226_2</v>
      </c>
      <c r="D2316" s="158" t="str">
        <f t="shared" si="170"/>
        <v>226_2_24.0</v>
      </c>
      <c r="E2316" s="153">
        <f t="shared" si="166"/>
        <v>2</v>
      </c>
      <c r="F2316" s="121">
        <f>SUMIFS(LearningFactors[LF_codeNew],LearningFactors[Tech_'#],DMC_EV1[[#This Row],[Tech_'#]])</f>
        <v>26</v>
      </c>
      <c r="G2316" s="121">
        <f>INDEX(TechList[ST_Thru],MATCH($A2316,TechList[Tech_'#],0),)</f>
        <v>2024</v>
      </c>
      <c r="H2316" s="154" t="str">
        <f>INDEX(TechList[Complexity],MATCH($A2316,TechList[Tech_'#],0),)</f>
        <v>High2</v>
      </c>
      <c r="I2316" s="158">
        <f>SUMIFS(DMC_EV1_curves[dmc_base_EVslope],DMC_EV1_curves[key_1],DMC_EV1[[#This Row],[key_1]])
*ev1_dmc!$J2316/100
+SUMIFS(DMC_EV1_curves[dmc_base_EVintercept],DMC_EV1_curves[key_1],DMC_EV1[[#This Row],[key_1]])</f>
        <v>3714.4176755705903</v>
      </c>
      <c r="J2316" s="73">
        <v>24</v>
      </c>
    </row>
    <row r="2317" spans="1:10" x14ac:dyDescent="0.25">
      <c r="A2317" s="123">
        <v>226</v>
      </c>
      <c r="B2317" s="154" t="str">
        <f>INDEX(TechList[Tech],MATCH($A2317,TechList[Tech_'#],0),)</f>
        <v>EV75 batt-pack</v>
      </c>
      <c r="C2317" s="154" t="str">
        <f t="shared" si="169"/>
        <v>226_2</v>
      </c>
      <c r="D2317" s="158" t="str">
        <f t="shared" si="170"/>
        <v>226_2_24.5</v>
      </c>
      <c r="E2317" s="153">
        <f t="shared" si="166"/>
        <v>2</v>
      </c>
      <c r="F2317" s="121">
        <f>SUMIFS(LearningFactors[LF_codeNew],LearningFactors[Tech_'#],DMC_EV1[[#This Row],[Tech_'#]])</f>
        <v>26</v>
      </c>
      <c r="G2317" s="121">
        <f>INDEX(TechList[ST_Thru],MATCH($A2317,TechList[Tech_'#],0),)</f>
        <v>2024</v>
      </c>
      <c r="H2317" s="154" t="str">
        <f>INDEX(TechList[Complexity],MATCH($A2317,TechList[Tech_'#],0),)</f>
        <v>High2</v>
      </c>
      <c r="I2317" s="158">
        <f>SUMIFS(DMC_EV1_curves[dmc_base_EVslope],DMC_EV1_curves[key_1],DMC_EV1[[#This Row],[key_1]])
*ev1_dmc!$J2317/100
+SUMIFS(DMC_EV1_curves[dmc_base_EVintercept],DMC_EV1_curves[key_1],DMC_EV1[[#This Row],[key_1]])</f>
        <v>3708.7356174322781</v>
      </c>
      <c r="J2317" s="73">
        <v>24.5</v>
      </c>
    </row>
    <row r="2318" spans="1:10" x14ac:dyDescent="0.25">
      <c r="A2318" s="123">
        <v>226</v>
      </c>
      <c r="B2318" s="154" t="str">
        <f>INDEX(TechList[Tech],MATCH($A2318,TechList[Tech_'#],0),)</f>
        <v>EV75 batt-pack</v>
      </c>
      <c r="C2318" s="154" t="str">
        <f t="shared" si="169"/>
        <v>226_2</v>
      </c>
      <c r="D2318" s="158" t="str">
        <f t="shared" si="170"/>
        <v>226_2_25.0</v>
      </c>
      <c r="E2318" s="153">
        <f t="shared" si="166"/>
        <v>2</v>
      </c>
      <c r="F2318" s="121">
        <f>SUMIFS(LearningFactors[LF_codeNew],LearningFactors[Tech_'#],DMC_EV1[[#This Row],[Tech_'#]])</f>
        <v>26</v>
      </c>
      <c r="G2318" s="121">
        <f>INDEX(TechList[ST_Thru],MATCH($A2318,TechList[Tech_'#],0),)</f>
        <v>2024</v>
      </c>
      <c r="H2318" s="154" t="str">
        <f>INDEX(TechList[Complexity],MATCH($A2318,TechList[Tech_'#],0),)</f>
        <v>High2</v>
      </c>
      <c r="I2318" s="158">
        <f>SUMIFS(DMC_EV1_curves[dmc_base_EVslope],DMC_EV1_curves[key_1],DMC_EV1[[#This Row],[key_1]])
*ev1_dmc!$J2318/100
+SUMIFS(DMC_EV1_curves[dmc_base_EVintercept],DMC_EV1_curves[key_1],DMC_EV1[[#This Row],[key_1]])</f>
        <v>3703.0535592939664</v>
      </c>
      <c r="J2318" s="73">
        <v>25</v>
      </c>
    </row>
    <row r="2319" spans="1:10" x14ac:dyDescent="0.25">
      <c r="A2319" s="123">
        <v>226</v>
      </c>
      <c r="B2319" s="154" t="str">
        <f>INDEX(TechList[Tech],MATCH($A2319,TechList[Tech_'#],0),)</f>
        <v>EV75 batt-pack</v>
      </c>
      <c r="C2319" s="154" t="str">
        <f t="shared" si="169"/>
        <v>226_2</v>
      </c>
      <c r="D2319" s="158" t="str">
        <f t="shared" si="170"/>
        <v>226_2_25.5</v>
      </c>
      <c r="E2319" s="153">
        <f t="shared" si="166"/>
        <v>2</v>
      </c>
      <c r="F2319" s="121">
        <f>SUMIFS(LearningFactors[LF_codeNew],LearningFactors[Tech_'#],DMC_EV1[[#This Row],[Tech_'#]])</f>
        <v>26</v>
      </c>
      <c r="G2319" s="121">
        <f>INDEX(TechList[ST_Thru],MATCH($A2319,TechList[Tech_'#],0),)</f>
        <v>2024</v>
      </c>
      <c r="H2319" s="154" t="str">
        <f>INDEX(TechList[Complexity],MATCH($A2319,TechList[Tech_'#],0),)</f>
        <v>High2</v>
      </c>
      <c r="I2319" s="158">
        <f>SUMIFS(DMC_EV1_curves[dmc_base_EVslope],DMC_EV1_curves[key_1],DMC_EV1[[#This Row],[key_1]])
*ev1_dmc!$J2319/100
+SUMIFS(DMC_EV1_curves[dmc_base_EVintercept],DMC_EV1_curves[key_1],DMC_EV1[[#This Row],[key_1]])</f>
        <v>3697.3715011556542</v>
      </c>
      <c r="J2319" s="73">
        <v>25.5</v>
      </c>
    </row>
    <row r="2320" spans="1:10" x14ac:dyDescent="0.25">
      <c r="A2320" s="123">
        <v>226</v>
      </c>
      <c r="B2320" s="154" t="str">
        <f>INDEX(TechList[Tech],MATCH($A2320,TechList[Tech_'#],0),)</f>
        <v>EV75 batt-pack</v>
      </c>
      <c r="C2320" s="154" t="str">
        <f t="shared" si="169"/>
        <v>226_2</v>
      </c>
      <c r="D2320" s="158" t="str">
        <f t="shared" si="170"/>
        <v>226_2_26.0</v>
      </c>
      <c r="E2320" s="153">
        <f t="shared" si="166"/>
        <v>2</v>
      </c>
      <c r="F2320" s="121">
        <f>SUMIFS(LearningFactors[LF_codeNew],LearningFactors[Tech_'#],DMC_EV1[[#This Row],[Tech_'#]])</f>
        <v>26</v>
      </c>
      <c r="G2320" s="121">
        <f>INDEX(TechList[ST_Thru],MATCH($A2320,TechList[Tech_'#],0),)</f>
        <v>2024</v>
      </c>
      <c r="H2320" s="154" t="str">
        <f>INDEX(TechList[Complexity],MATCH($A2320,TechList[Tech_'#],0),)</f>
        <v>High2</v>
      </c>
      <c r="I2320" s="158">
        <f>SUMIFS(DMC_EV1_curves[dmc_base_EVslope],DMC_EV1_curves[key_1],DMC_EV1[[#This Row],[key_1]])
*ev1_dmc!$J2320/100
+SUMIFS(DMC_EV1_curves[dmc_base_EVintercept],DMC_EV1_curves[key_1],DMC_EV1[[#This Row],[key_1]])</f>
        <v>3691.6894430173425</v>
      </c>
      <c r="J2320" s="73">
        <v>26</v>
      </c>
    </row>
    <row r="2321" spans="1:10" x14ac:dyDescent="0.25">
      <c r="A2321" s="123">
        <v>226</v>
      </c>
      <c r="B2321" s="154" t="str">
        <f>INDEX(TechList[Tech],MATCH($A2321,TechList[Tech_'#],0),)</f>
        <v>EV75 batt-pack</v>
      </c>
      <c r="C2321" s="154" t="str">
        <f t="shared" si="169"/>
        <v>226_2</v>
      </c>
      <c r="D2321" s="158" t="str">
        <f t="shared" si="170"/>
        <v>226_2_26.5</v>
      </c>
      <c r="E2321" s="153">
        <f t="shared" si="166"/>
        <v>2</v>
      </c>
      <c r="F2321" s="121">
        <f>SUMIFS(LearningFactors[LF_codeNew],LearningFactors[Tech_'#],DMC_EV1[[#This Row],[Tech_'#]])</f>
        <v>26</v>
      </c>
      <c r="G2321" s="121">
        <f>INDEX(TechList[ST_Thru],MATCH($A2321,TechList[Tech_'#],0),)</f>
        <v>2024</v>
      </c>
      <c r="H2321" s="154" t="str">
        <f>INDEX(TechList[Complexity],MATCH($A2321,TechList[Tech_'#],0),)</f>
        <v>High2</v>
      </c>
      <c r="I2321" s="158">
        <f>SUMIFS(DMC_EV1_curves[dmc_base_EVslope],DMC_EV1_curves[key_1],DMC_EV1[[#This Row],[key_1]])
*ev1_dmc!$J2321/100
+SUMIFS(DMC_EV1_curves[dmc_base_EVintercept],DMC_EV1_curves[key_1],DMC_EV1[[#This Row],[key_1]])</f>
        <v>3686.0073848790303</v>
      </c>
      <c r="J2321" s="73">
        <v>26.5</v>
      </c>
    </row>
    <row r="2322" spans="1:10" x14ac:dyDescent="0.25">
      <c r="A2322" s="123">
        <v>226</v>
      </c>
      <c r="B2322" s="154" t="str">
        <f>INDEX(TechList[Tech],MATCH($A2322,TechList[Tech_'#],0),)</f>
        <v>EV75 batt-pack</v>
      </c>
      <c r="C2322" s="154" t="str">
        <f t="shared" si="169"/>
        <v>226_2</v>
      </c>
      <c r="D2322" s="158" t="str">
        <f t="shared" si="170"/>
        <v>226_2_27.0</v>
      </c>
      <c r="E2322" s="153">
        <f t="shared" si="166"/>
        <v>2</v>
      </c>
      <c r="F2322" s="121">
        <f>SUMIFS(LearningFactors[LF_codeNew],LearningFactors[Tech_'#],DMC_EV1[[#This Row],[Tech_'#]])</f>
        <v>26</v>
      </c>
      <c r="G2322" s="121">
        <f>INDEX(TechList[ST_Thru],MATCH($A2322,TechList[Tech_'#],0),)</f>
        <v>2024</v>
      </c>
      <c r="H2322" s="154" t="str">
        <f>INDEX(TechList[Complexity],MATCH($A2322,TechList[Tech_'#],0),)</f>
        <v>High2</v>
      </c>
      <c r="I2322" s="158">
        <f>SUMIFS(DMC_EV1_curves[dmc_base_EVslope],DMC_EV1_curves[key_1],DMC_EV1[[#This Row],[key_1]])
*ev1_dmc!$J2322/100
+SUMIFS(DMC_EV1_curves[dmc_base_EVintercept],DMC_EV1_curves[key_1],DMC_EV1[[#This Row],[key_1]])</f>
        <v>3680.3253267407185</v>
      </c>
      <c r="J2322" s="73">
        <v>27</v>
      </c>
    </row>
    <row r="2323" spans="1:10" x14ac:dyDescent="0.25">
      <c r="A2323" s="123">
        <v>226</v>
      </c>
      <c r="B2323" s="154" t="str">
        <f>INDEX(TechList[Tech],MATCH($A2323,TechList[Tech_'#],0),)</f>
        <v>EV75 batt-pack</v>
      </c>
      <c r="C2323" s="154" t="str">
        <f t="shared" si="169"/>
        <v>226_2</v>
      </c>
      <c r="D2323" s="158" t="str">
        <f t="shared" si="170"/>
        <v>226_2_27.5</v>
      </c>
      <c r="E2323" s="153">
        <f t="shared" si="166"/>
        <v>2</v>
      </c>
      <c r="F2323" s="121">
        <f>SUMIFS(LearningFactors[LF_codeNew],LearningFactors[Tech_'#],DMC_EV1[[#This Row],[Tech_'#]])</f>
        <v>26</v>
      </c>
      <c r="G2323" s="121">
        <f>INDEX(TechList[ST_Thru],MATCH($A2323,TechList[Tech_'#],0),)</f>
        <v>2024</v>
      </c>
      <c r="H2323" s="154" t="str">
        <f>INDEX(TechList[Complexity],MATCH($A2323,TechList[Tech_'#],0),)</f>
        <v>High2</v>
      </c>
      <c r="I2323" s="158">
        <f>SUMIFS(DMC_EV1_curves[dmc_base_EVslope],DMC_EV1_curves[key_1],DMC_EV1[[#This Row],[key_1]])
*ev1_dmc!$J2323/100
+SUMIFS(DMC_EV1_curves[dmc_base_EVintercept],DMC_EV1_curves[key_1],DMC_EV1[[#This Row],[key_1]])</f>
        <v>3674.6432686024064</v>
      </c>
      <c r="J2323" s="73">
        <v>27.5</v>
      </c>
    </row>
    <row r="2324" spans="1:10" x14ac:dyDescent="0.25">
      <c r="A2324" s="123">
        <v>226</v>
      </c>
      <c r="B2324" s="154" t="str">
        <f>INDEX(TechList[Tech],MATCH($A2324,TechList[Tech_'#],0),)</f>
        <v>EV75 batt-pack</v>
      </c>
      <c r="C2324" s="154" t="str">
        <f t="shared" si="169"/>
        <v>226_2</v>
      </c>
      <c r="D2324" s="158" t="str">
        <f t="shared" si="170"/>
        <v>226_2_28.0</v>
      </c>
      <c r="E2324" s="153">
        <f t="shared" si="166"/>
        <v>2</v>
      </c>
      <c r="F2324" s="121">
        <f>SUMIFS(LearningFactors[LF_codeNew],LearningFactors[Tech_'#],DMC_EV1[[#This Row],[Tech_'#]])</f>
        <v>26</v>
      </c>
      <c r="G2324" s="121">
        <f>INDEX(TechList[ST_Thru],MATCH($A2324,TechList[Tech_'#],0),)</f>
        <v>2024</v>
      </c>
      <c r="H2324" s="154" t="str">
        <f>INDEX(TechList[Complexity],MATCH($A2324,TechList[Tech_'#],0),)</f>
        <v>High2</v>
      </c>
      <c r="I2324" s="158">
        <f>SUMIFS(DMC_EV1_curves[dmc_base_EVslope],DMC_EV1_curves[key_1],DMC_EV1[[#This Row],[key_1]])
*ev1_dmc!$J2324/100
+SUMIFS(DMC_EV1_curves[dmc_base_EVintercept],DMC_EV1_curves[key_1],DMC_EV1[[#This Row],[key_1]])</f>
        <v>3668.9612104640946</v>
      </c>
      <c r="J2324" s="73">
        <v>28</v>
      </c>
    </row>
    <row r="2325" spans="1:10" x14ac:dyDescent="0.25">
      <c r="A2325" s="123">
        <v>226</v>
      </c>
      <c r="B2325" s="154" t="str">
        <f>INDEX(TechList[Tech],MATCH($A2325,TechList[Tech_'#],0),)</f>
        <v>EV75 batt-pack</v>
      </c>
      <c r="C2325" s="154" t="str">
        <f t="shared" si="169"/>
        <v>226_2</v>
      </c>
      <c r="D2325" s="158" t="str">
        <f t="shared" si="170"/>
        <v>226_2_28.5</v>
      </c>
      <c r="E2325" s="153">
        <f t="shared" si="166"/>
        <v>2</v>
      </c>
      <c r="F2325" s="121">
        <f>SUMIFS(LearningFactors[LF_codeNew],LearningFactors[Tech_'#],DMC_EV1[[#This Row],[Tech_'#]])</f>
        <v>26</v>
      </c>
      <c r="G2325" s="121">
        <f>INDEX(TechList[ST_Thru],MATCH($A2325,TechList[Tech_'#],0),)</f>
        <v>2024</v>
      </c>
      <c r="H2325" s="154" t="str">
        <f>INDEX(TechList[Complexity],MATCH($A2325,TechList[Tech_'#],0),)</f>
        <v>High2</v>
      </c>
      <c r="I2325" s="158">
        <f>SUMIFS(DMC_EV1_curves[dmc_base_EVslope],DMC_EV1_curves[key_1],DMC_EV1[[#This Row],[key_1]])
*ev1_dmc!$J2325/100
+SUMIFS(DMC_EV1_curves[dmc_base_EVintercept],DMC_EV1_curves[key_1],DMC_EV1[[#This Row],[key_1]])</f>
        <v>3663.2791523257829</v>
      </c>
      <c r="J2325" s="73">
        <v>28.5</v>
      </c>
    </row>
    <row r="2326" spans="1:10" x14ac:dyDescent="0.25">
      <c r="A2326" s="123">
        <v>226</v>
      </c>
      <c r="B2326" s="154" t="str">
        <f>INDEX(TechList[Tech],MATCH($A2326,TechList[Tech_'#],0),)</f>
        <v>EV75 batt-pack</v>
      </c>
      <c r="C2326" s="154" t="str">
        <f t="shared" si="169"/>
        <v>226_2</v>
      </c>
      <c r="D2326" s="158" t="str">
        <f t="shared" si="170"/>
        <v>226_2_29.0</v>
      </c>
      <c r="E2326" s="153">
        <f t="shared" si="166"/>
        <v>2</v>
      </c>
      <c r="F2326" s="121">
        <f>SUMIFS(LearningFactors[LF_codeNew],LearningFactors[Tech_'#],DMC_EV1[[#This Row],[Tech_'#]])</f>
        <v>26</v>
      </c>
      <c r="G2326" s="121">
        <f>INDEX(TechList[ST_Thru],MATCH($A2326,TechList[Tech_'#],0),)</f>
        <v>2024</v>
      </c>
      <c r="H2326" s="154" t="str">
        <f>INDEX(TechList[Complexity],MATCH($A2326,TechList[Tech_'#],0),)</f>
        <v>High2</v>
      </c>
      <c r="I2326" s="158">
        <f>SUMIFS(DMC_EV1_curves[dmc_base_EVslope],DMC_EV1_curves[key_1],DMC_EV1[[#This Row],[key_1]])
*ev1_dmc!$J2326/100
+SUMIFS(DMC_EV1_curves[dmc_base_EVintercept],DMC_EV1_curves[key_1],DMC_EV1[[#This Row],[key_1]])</f>
        <v>3657.5970941874707</v>
      </c>
      <c r="J2326" s="73">
        <v>29</v>
      </c>
    </row>
    <row r="2327" spans="1:10" x14ac:dyDescent="0.25">
      <c r="A2327" s="123">
        <v>226</v>
      </c>
      <c r="B2327" s="154" t="str">
        <f>INDEX(TechList[Tech],MATCH($A2327,TechList[Tech_'#],0),)</f>
        <v>EV75 batt-pack</v>
      </c>
      <c r="C2327" s="154" t="str">
        <f t="shared" si="169"/>
        <v>226_2</v>
      </c>
      <c r="D2327" s="158" t="str">
        <f t="shared" si="170"/>
        <v>226_2_29.5</v>
      </c>
      <c r="E2327" s="153">
        <f t="shared" si="166"/>
        <v>2</v>
      </c>
      <c r="F2327" s="121">
        <f>SUMIFS(LearningFactors[LF_codeNew],LearningFactors[Tech_'#],DMC_EV1[[#This Row],[Tech_'#]])</f>
        <v>26</v>
      </c>
      <c r="G2327" s="121">
        <f>INDEX(TechList[ST_Thru],MATCH($A2327,TechList[Tech_'#],0),)</f>
        <v>2024</v>
      </c>
      <c r="H2327" s="154" t="str">
        <f>INDEX(TechList[Complexity],MATCH($A2327,TechList[Tech_'#],0),)</f>
        <v>High2</v>
      </c>
      <c r="I2327" s="158">
        <f>SUMIFS(DMC_EV1_curves[dmc_base_EVslope],DMC_EV1_curves[key_1],DMC_EV1[[#This Row],[key_1]])
*ev1_dmc!$J2327/100
+SUMIFS(DMC_EV1_curves[dmc_base_EVintercept],DMC_EV1_curves[key_1],DMC_EV1[[#This Row],[key_1]])</f>
        <v>3651.9150360491585</v>
      </c>
      <c r="J2327" s="73">
        <v>29.5</v>
      </c>
    </row>
    <row r="2328" spans="1:10" x14ac:dyDescent="0.25">
      <c r="A2328" s="123">
        <v>226</v>
      </c>
      <c r="B2328" s="154" t="str">
        <f>INDEX(TechList[Tech],MATCH($A2328,TechList[Tech_'#],0),)</f>
        <v>EV75 batt-pack</v>
      </c>
      <c r="C2328" s="154" t="str">
        <f t="shared" si="169"/>
        <v>226_2</v>
      </c>
      <c r="D2328" s="158" t="str">
        <f t="shared" si="170"/>
        <v>226_2_30.0</v>
      </c>
      <c r="E2328" s="153">
        <f t="shared" si="166"/>
        <v>2</v>
      </c>
      <c r="F2328" s="121">
        <f>SUMIFS(LearningFactors[LF_codeNew],LearningFactors[Tech_'#],DMC_EV1[[#This Row],[Tech_'#]])</f>
        <v>26</v>
      </c>
      <c r="G2328" s="121">
        <f>INDEX(TechList[ST_Thru],MATCH($A2328,TechList[Tech_'#],0),)</f>
        <v>2024</v>
      </c>
      <c r="H2328" s="154" t="str">
        <f>INDEX(TechList[Complexity],MATCH($A2328,TechList[Tech_'#],0),)</f>
        <v>High2</v>
      </c>
      <c r="I2328" s="158">
        <f>SUMIFS(DMC_EV1_curves[dmc_base_EVslope],DMC_EV1_curves[key_1],DMC_EV1[[#This Row],[key_1]])
*ev1_dmc!$J2328/100
+SUMIFS(DMC_EV1_curves[dmc_base_EVintercept],DMC_EV1_curves[key_1],DMC_EV1[[#This Row],[key_1]])</f>
        <v>3646.2329779108468</v>
      </c>
      <c r="J2328" s="73">
        <v>30</v>
      </c>
    </row>
    <row r="2329" spans="1:10" x14ac:dyDescent="0.25">
      <c r="A2329" s="123">
        <v>226</v>
      </c>
      <c r="B2329" s="154" t="str">
        <f>INDEX(TechList[Tech],MATCH($A2329,TechList[Tech_'#],0),)</f>
        <v>EV75 batt-pack</v>
      </c>
      <c r="C2329" s="154" t="str">
        <f t="shared" si="167"/>
        <v>226_3</v>
      </c>
      <c r="D2329" s="158" t="str">
        <f t="shared" si="168"/>
        <v>226_3_0.0</v>
      </c>
      <c r="E2329" s="153">
        <f t="shared" ref="E2329:E2389" si="171">VC_03</f>
        <v>3</v>
      </c>
      <c r="F2329" s="121">
        <f>SUMIFS(LearningFactors[LF_codeNew],LearningFactors[Tech_'#],DMC_EV1[[#This Row],[Tech_'#]])</f>
        <v>26</v>
      </c>
      <c r="G2329" s="121">
        <f>INDEX(TechList[ST_Thru],MATCH($A2329,TechList[Tech_'#],0),)</f>
        <v>2024</v>
      </c>
      <c r="H2329" s="154" t="str">
        <f>INDEX(TechList[Complexity],MATCH($A2329,TechList[Tech_'#],0),)</f>
        <v>High2</v>
      </c>
      <c r="I2329" s="158">
        <f>SUMIFS(DMC_EV1_curves[dmc_base_EVslope],DMC_EV1_curves[key_1],DMC_EV1[[#This Row],[key_1]])
*ev1_dmc!$J2329/100
+SUMIFS(DMC_EV1_curves[dmc_base_EVintercept],DMC_EV1_curves[key_1],DMC_EV1[[#This Row],[key_1]])</f>
        <v>4096.3268468732876</v>
      </c>
      <c r="J2329" s="156">
        <v>0</v>
      </c>
    </row>
    <row r="2330" spans="1:10" x14ac:dyDescent="0.25">
      <c r="A2330" s="123">
        <v>226</v>
      </c>
      <c r="B2330" s="154" t="str">
        <f>INDEX(TechList[Tech],MATCH($A2330,TechList[Tech_'#],0),)</f>
        <v>EV75 batt-pack</v>
      </c>
      <c r="C2330" s="154" t="str">
        <f t="shared" si="167"/>
        <v>226_3</v>
      </c>
      <c r="D2330" s="158" t="str">
        <f t="shared" si="168"/>
        <v>226_3_0.5</v>
      </c>
      <c r="E2330" s="153">
        <f t="shared" si="171"/>
        <v>3</v>
      </c>
      <c r="F2330" s="121">
        <f>SUMIFS(LearningFactors[LF_codeNew],LearningFactors[Tech_'#],DMC_EV1[[#This Row],[Tech_'#]])</f>
        <v>26</v>
      </c>
      <c r="G2330" s="121">
        <f>INDEX(TechList[ST_Thru],MATCH($A2330,TechList[Tech_'#],0),)</f>
        <v>2024</v>
      </c>
      <c r="H2330" s="154" t="str">
        <f>INDEX(TechList[Complexity],MATCH($A2330,TechList[Tech_'#],0),)</f>
        <v>High2</v>
      </c>
      <c r="I2330" s="158">
        <f>SUMIFS(DMC_EV1_curves[dmc_base_EVslope],DMC_EV1_curves[key_1],DMC_EV1[[#This Row],[key_1]])
*ev1_dmc!$J2330/100
+SUMIFS(DMC_EV1_curves[dmc_base_EVintercept],DMC_EV1_curves[key_1],DMC_EV1[[#This Row],[key_1]])</f>
        <v>4089.7601475202514</v>
      </c>
      <c r="J2330" s="156">
        <v>0.5</v>
      </c>
    </row>
    <row r="2331" spans="1:10" x14ac:dyDescent="0.25">
      <c r="A2331" s="123">
        <v>226</v>
      </c>
      <c r="B2331" s="154" t="str">
        <f>INDEX(TechList[Tech],MATCH($A2331,TechList[Tech_'#],0),)</f>
        <v>EV75 batt-pack</v>
      </c>
      <c r="C2331" s="154" t="str">
        <f t="shared" si="167"/>
        <v>226_3</v>
      </c>
      <c r="D2331" s="158" t="str">
        <f t="shared" si="168"/>
        <v>226_3_1.0</v>
      </c>
      <c r="E2331" s="153">
        <f t="shared" si="171"/>
        <v>3</v>
      </c>
      <c r="F2331" s="121">
        <f>SUMIFS(LearningFactors[LF_codeNew],LearningFactors[Tech_'#],DMC_EV1[[#This Row],[Tech_'#]])</f>
        <v>26</v>
      </c>
      <c r="G2331" s="121">
        <f>INDEX(TechList[ST_Thru],MATCH($A2331,TechList[Tech_'#],0),)</f>
        <v>2024</v>
      </c>
      <c r="H2331" s="154" t="str">
        <f>INDEX(TechList[Complexity],MATCH($A2331,TechList[Tech_'#],0),)</f>
        <v>High2</v>
      </c>
      <c r="I2331" s="158">
        <f>SUMIFS(DMC_EV1_curves[dmc_base_EVslope],DMC_EV1_curves[key_1],DMC_EV1[[#This Row],[key_1]])
*ev1_dmc!$J2331/100
+SUMIFS(DMC_EV1_curves[dmc_base_EVintercept],DMC_EV1_curves[key_1],DMC_EV1[[#This Row],[key_1]])</f>
        <v>4083.1934481672151</v>
      </c>
      <c r="J2331" s="156">
        <v>1</v>
      </c>
    </row>
    <row r="2332" spans="1:10" x14ac:dyDescent="0.25">
      <c r="A2332" s="123">
        <v>226</v>
      </c>
      <c r="B2332" s="154" t="str">
        <f>INDEX(TechList[Tech],MATCH($A2332,TechList[Tech_'#],0),)</f>
        <v>EV75 batt-pack</v>
      </c>
      <c r="C2332" s="154" t="str">
        <f t="shared" si="167"/>
        <v>226_3</v>
      </c>
      <c r="D2332" s="158" t="str">
        <f t="shared" si="168"/>
        <v>226_3_1.5</v>
      </c>
      <c r="E2332" s="153">
        <f t="shared" si="171"/>
        <v>3</v>
      </c>
      <c r="F2332" s="121">
        <f>SUMIFS(LearningFactors[LF_codeNew],LearningFactors[Tech_'#],DMC_EV1[[#This Row],[Tech_'#]])</f>
        <v>26</v>
      </c>
      <c r="G2332" s="121">
        <f>INDEX(TechList[ST_Thru],MATCH($A2332,TechList[Tech_'#],0),)</f>
        <v>2024</v>
      </c>
      <c r="H2332" s="154" t="str">
        <f>INDEX(TechList[Complexity],MATCH($A2332,TechList[Tech_'#],0),)</f>
        <v>High2</v>
      </c>
      <c r="I2332" s="158">
        <f>SUMIFS(DMC_EV1_curves[dmc_base_EVslope],DMC_EV1_curves[key_1],DMC_EV1[[#This Row],[key_1]])
*ev1_dmc!$J2332/100
+SUMIFS(DMC_EV1_curves[dmc_base_EVintercept],DMC_EV1_curves[key_1],DMC_EV1[[#This Row],[key_1]])</f>
        <v>4076.6267488141784</v>
      </c>
      <c r="J2332" s="156">
        <v>1.5</v>
      </c>
    </row>
    <row r="2333" spans="1:10" x14ac:dyDescent="0.25">
      <c r="A2333" s="123">
        <v>226</v>
      </c>
      <c r="B2333" s="154" t="str">
        <f>INDEX(TechList[Tech],MATCH($A2333,TechList[Tech_'#],0),)</f>
        <v>EV75 batt-pack</v>
      </c>
      <c r="C2333" s="154" t="str">
        <f t="shared" si="167"/>
        <v>226_3</v>
      </c>
      <c r="D2333" s="158" t="str">
        <f t="shared" si="168"/>
        <v>226_3_2.0</v>
      </c>
      <c r="E2333" s="153">
        <f t="shared" si="171"/>
        <v>3</v>
      </c>
      <c r="F2333" s="121">
        <f>SUMIFS(LearningFactors[LF_codeNew],LearningFactors[Tech_'#],DMC_EV1[[#This Row],[Tech_'#]])</f>
        <v>26</v>
      </c>
      <c r="G2333" s="121">
        <f>INDEX(TechList[ST_Thru],MATCH($A2333,TechList[Tech_'#],0),)</f>
        <v>2024</v>
      </c>
      <c r="H2333" s="154" t="str">
        <f>INDEX(TechList[Complexity],MATCH($A2333,TechList[Tech_'#],0),)</f>
        <v>High2</v>
      </c>
      <c r="I2333" s="158">
        <f>SUMIFS(DMC_EV1_curves[dmc_base_EVslope],DMC_EV1_curves[key_1],DMC_EV1[[#This Row],[key_1]])
*ev1_dmc!$J2333/100
+SUMIFS(DMC_EV1_curves[dmc_base_EVintercept],DMC_EV1_curves[key_1],DMC_EV1[[#This Row],[key_1]])</f>
        <v>4070.0600494611422</v>
      </c>
      <c r="J2333" s="156">
        <v>2</v>
      </c>
    </row>
    <row r="2334" spans="1:10" x14ac:dyDescent="0.25">
      <c r="A2334" s="123">
        <v>226</v>
      </c>
      <c r="B2334" s="154" t="str">
        <f>INDEX(TechList[Tech],MATCH($A2334,TechList[Tech_'#],0),)</f>
        <v>EV75 batt-pack</v>
      </c>
      <c r="C2334" s="154" t="str">
        <f t="shared" si="167"/>
        <v>226_3</v>
      </c>
      <c r="D2334" s="158" t="str">
        <f t="shared" si="168"/>
        <v>226_3_2.5</v>
      </c>
      <c r="E2334" s="153">
        <f t="shared" si="171"/>
        <v>3</v>
      </c>
      <c r="F2334" s="121">
        <f>SUMIFS(LearningFactors[LF_codeNew],LearningFactors[Tech_'#],DMC_EV1[[#This Row],[Tech_'#]])</f>
        <v>26</v>
      </c>
      <c r="G2334" s="121">
        <f>INDEX(TechList[ST_Thru],MATCH($A2334,TechList[Tech_'#],0),)</f>
        <v>2024</v>
      </c>
      <c r="H2334" s="154" t="str">
        <f>INDEX(TechList[Complexity],MATCH($A2334,TechList[Tech_'#],0),)</f>
        <v>High2</v>
      </c>
      <c r="I2334" s="158">
        <f>SUMIFS(DMC_EV1_curves[dmc_base_EVslope],DMC_EV1_curves[key_1],DMC_EV1[[#This Row],[key_1]])
*ev1_dmc!$J2334/100
+SUMIFS(DMC_EV1_curves[dmc_base_EVintercept],DMC_EV1_curves[key_1],DMC_EV1[[#This Row],[key_1]])</f>
        <v>4063.4933501081059</v>
      </c>
      <c r="J2334" s="156">
        <v>2.5</v>
      </c>
    </row>
    <row r="2335" spans="1:10" x14ac:dyDescent="0.25">
      <c r="A2335" s="123">
        <v>226</v>
      </c>
      <c r="B2335" s="154" t="str">
        <f>INDEX(TechList[Tech],MATCH($A2335,TechList[Tech_'#],0),)</f>
        <v>EV75 batt-pack</v>
      </c>
      <c r="C2335" s="154" t="str">
        <f t="shared" si="167"/>
        <v>226_3</v>
      </c>
      <c r="D2335" s="158" t="str">
        <f t="shared" si="168"/>
        <v>226_3_3.0</v>
      </c>
      <c r="E2335" s="153">
        <f t="shared" si="171"/>
        <v>3</v>
      </c>
      <c r="F2335" s="121">
        <f>SUMIFS(LearningFactors[LF_codeNew],LearningFactors[Tech_'#],DMC_EV1[[#This Row],[Tech_'#]])</f>
        <v>26</v>
      </c>
      <c r="G2335" s="121">
        <f>INDEX(TechList[ST_Thru],MATCH($A2335,TechList[Tech_'#],0),)</f>
        <v>2024</v>
      </c>
      <c r="H2335" s="154" t="str">
        <f>INDEX(TechList[Complexity],MATCH($A2335,TechList[Tech_'#],0),)</f>
        <v>High2</v>
      </c>
      <c r="I2335" s="158">
        <f>SUMIFS(DMC_EV1_curves[dmc_base_EVslope],DMC_EV1_curves[key_1],DMC_EV1[[#This Row],[key_1]])
*ev1_dmc!$J2335/100
+SUMIFS(DMC_EV1_curves[dmc_base_EVintercept],DMC_EV1_curves[key_1],DMC_EV1[[#This Row],[key_1]])</f>
        <v>4056.9266507550697</v>
      </c>
      <c r="J2335" s="156">
        <v>3</v>
      </c>
    </row>
    <row r="2336" spans="1:10" x14ac:dyDescent="0.25">
      <c r="A2336" s="123">
        <v>226</v>
      </c>
      <c r="B2336" s="154" t="str">
        <f>INDEX(TechList[Tech],MATCH($A2336,TechList[Tech_'#],0),)</f>
        <v>EV75 batt-pack</v>
      </c>
      <c r="C2336" s="154" t="str">
        <f t="shared" si="167"/>
        <v>226_3</v>
      </c>
      <c r="D2336" s="158" t="str">
        <f t="shared" si="168"/>
        <v>226_3_3.5</v>
      </c>
      <c r="E2336" s="153">
        <f t="shared" si="171"/>
        <v>3</v>
      </c>
      <c r="F2336" s="121">
        <f>SUMIFS(LearningFactors[LF_codeNew],LearningFactors[Tech_'#],DMC_EV1[[#This Row],[Tech_'#]])</f>
        <v>26</v>
      </c>
      <c r="G2336" s="121">
        <f>INDEX(TechList[ST_Thru],MATCH($A2336,TechList[Tech_'#],0),)</f>
        <v>2024</v>
      </c>
      <c r="H2336" s="154" t="str">
        <f>INDEX(TechList[Complexity],MATCH($A2336,TechList[Tech_'#],0),)</f>
        <v>High2</v>
      </c>
      <c r="I2336" s="158">
        <f>SUMIFS(DMC_EV1_curves[dmc_base_EVslope],DMC_EV1_curves[key_1],DMC_EV1[[#This Row],[key_1]])
*ev1_dmc!$J2336/100
+SUMIFS(DMC_EV1_curves[dmc_base_EVintercept],DMC_EV1_curves[key_1],DMC_EV1[[#This Row],[key_1]])</f>
        <v>4050.3599514020334</v>
      </c>
      <c r="J2336" s="156">
        <v>3.5</v>
      </c>
    </row>
    <row r="2337" spans="1:10" x14ac:dyDescent="0.25">
      <c r="A2337" s="123">
        <v>226</v>
      </c>
      <c r="B2337" s="154" t="str">
        <f>INDEX(TechList[Tech],MATCH($A2337,TechList[Tech_'#],0),)</f>
        <v>EV75 batt-pack</v>
      </c>
      <c r="C2337" s="154" t="str">
        <f t="shared" si="167"/>
        <v>226_3</v>
      </c>
      <c r="D2337" s="158" t="str">
        <f t="shared" si="168"/>
        <v>226_3_4.0</v>
      </c>
      <c r="E2337" s="153">
        <f t="shared" si="171"/>
        <v>3</v>
      </c>
      <c r="F2337" s="121">
        <f>SUMIFS(LearningFactors[LF_codeNew],LearningFactors[Tech_'#],DMC_EV1[[#This Row],[Tech_'#]])</f>
        <v>26</v>
      </c>
      <c r="G2337" s="121">
        <f>INDEX(TechList[ST_Thru],MATCH($A2337,TechList[Tech_'#],0),)</f>
        <v>2024</v>
      </c>
      <c r="H2337" s="154" t="str">
        <f>INDEX(TechList[Complexity],MATCH($A2337,TechList[Tech_'#],0),)</f>
        <v>High2</v>
      </c>
      <c r="I2337" s="158">
        <f>SUMIFS(DMC_EV1_curves[dmc_base_EVslope],DMC_EV1_curves[key_1],DMC_EV1[[#This Row],[key_1]])
*ev1_dmc!$J2337/100
+SUMIFS(DMC_EV1_curves[dmc_base_EVintercept],DMC_EV1_curves[key_1],DMC_EV1[[#This Row],[key_1]])</f>
        <v>4043.7932520489967</v>
      </c>
      <c r="J2337" s="156">
        <v>4</v>
      </c>
    </row>
    <row r="2338" spans="1:10" x14ac:dyDescent="0.25">
      <c r="A2338" s="123">
        <v>226</v>
      </c>
      <c r="B2338" s="154" t="str">
        <f>INDEX(TechList[Tech],MATCH($A2338,TechList[Tech_'#],0),)</f>
        <v>EV75 batt-pack</v>
      </c>
      <c r="C2338" s="154" t="str">
        <f t="shared" si="167"/>
        <v>226_3</v>
      </c>
      <c r="D2338" s="158" t="str">
        <f t="shared" si="168"/>
        <v>226_3_4.5</v>
      </c>
      <c r="E2338" s="153">
        <f t="shared" si="171"/>
        <v>3</v>
      </c>
      <c r="F2338" s="121">
        <f>SUMIFS(LearningFactors[LF_codeNew],LearningFactors[Tech_'#],DMC_EV1[[#This Row],[Tech_'#]])</f>
        <v>26</v>
      </c>
      <c r="G2338" s="121">
        <f>INDEX(TechList[ST_Thru],MATCH($A2338,TechList[Tech_'#],0),)</f>
        <v>2024</v>
      </c>
      <c r="H2338" s="154" t="str">
        <f>INDEX(TechList[Complexity],MATCH($A2338,TechList[Tech_'#],0),)</f>
        <v>High2</v>
      </c>
      <c r="I2338" s="158">
        <f>SUMIFS(DMC_EV1_curves[dmc_base_EVslope],DMC_EV1_curves[key_1],DMC_EV1[[#This Row],[key_1]])
*ev1_dmc!$J2338/100
+SUMIFS(DMC_EV1_curves[dmc_base_EVintercept],DMC_EV1_curves[key_1],DMC_EV1[[#This Row],[key_1]])</f>
        <v>4037.2265526959604</v>
      </c>
      <c r="J2338" s="156">
        <v>4.5</v>
      </c>
    </row>
    <row r="2339" spans="1:10" x14ac:dyDescent="0.25">
      <c r="A2339" s="123">
        <v>226</v>
      </c>
      <c r="B2339" s="154" t="str">
        <f>INDEX(TechList[Tech],MATCH($A2339,TechList[Tech_'#],0),)</f>
        <v>EV75 batt-pack</v>
      </c>
      <c r="C2339" s="154" t="str">
        <f t="shared" si="167"/>
        <v>226_3</v>
      </c>
      <c r="D2339" s="158" t="str">
        <f t="shared" si="168"/>
        <v>226_3_5.0</v>
      </c>
      <c r="E2339" s="153">
        <f t="shared" si="171"/>
        <v>3</v>
      </c>
      <c r="F2339" s="121">
        <f>SUMIFS(LearningFactors[LF_codeNew],LearningFactors[Tech_'#],DMC_EV1[[#This Row],[Tech_'#]])</f>
        <v>26</v>
      </c>
      <c r="G2339" s="121">
        <f>INDEX(TechList[ST_Thru],MATCH($A2339,TechList[Tech_'#],0),)</f>
        <v>2024</v>
      </c>
      <c r="H2339" s="154" t="str">
        <f>INDEX(TechList[Complexity],MATCH($A2339,TechList[Tech_'#],0),)</f>
        <v>High2</v>
      </c>
      <c r="I2339" s="158">
        <f>SUMIFS(DMC_EV1_curves[dmc_base_EVslope],DMC_EV1_curves[key_1],DMC_EV1[[#This Row],[key_1]])
*ev1_dmc!$J2339/100
+SUMIFS(DMC_EV1_curves[dmc_base_EVintercept],DMC_EV1_curves[key_1],DMC_EV1[[#This Row],[key_1]])</f>
        <v>4030.6598533429242</v>
      </c>
      <c r="J2339" s="156">
        <v>5</v>
      </c>
    </row>
    <row r="2340" spans="1:10" x14ac:dyDescent="0.25">
      <c r="A2340" s="123">
        <v>226</v>
      </c>
      <c r="B2340" s="154" t="str">
        <f>INDEX(TechList[Tech],MATCH($A2340,TechList[Tech_'#],0),)</f>
        <v>EV75 batt-pack</v>
      </c>
      <c r="C2340" s="154" t="str">
        <f t="shared" si="167"/>
        <v>226_3</v>
      </c>
      <c r="D2340" s="158" t="str">
        <f t="shared" si="168"/>
        <v>226_3_5.5</v>
      </c>
      <c r="E2340" s="153">
        <f t="shared" si="171"/>
        <v>3</v>
      </c>
      <c r="F2340" s="121">
        <f>SUMIFS(LearningFactors[LF_codeNew],LearningFactors[Tech_'#],DMC_EV1[[#This Row],[Tech_'#]])</f>
        <v>26</v>
      </c>
      <c r="G2340" s="121">
        <f>INDEX(TechList[ST_Thru],MATCH($A2340,TechList[Tech_'#],0),)</f>
        <v>2024</v>
      </c>
      <c r="H2340" s="154" t="str">
        <f>INDEX(TechList[Complexity],MATCH($A2340,TechList[Tech_'#],0),)</f>
        <v>High2</v>
      </c>
      <c r="I2340" s="158">
        <f>SUMIFS(DMC_EV1_curves[dmc_base_EVslope],DMC_EV1_curves[key_1],DMC_EV1[[#This Row],[key_1]])
*ev1_dmc!$J2340/100
+SUMIFS(DMC_EV1_curves[dmc_base_EVintercept],DMC_EV1_curves[key_1],DMC_EV1[[#This Row],[key_1]])</f>
        <v>4024.0931539898879</v>
      </c>
      <c r="J2340" s="156">
        <v>5.5</v>
      </c>
    </row>
    <row r="2341" spans="1:10" x14ac:dyDescent="0.25">
      <c r="A2341" s="123">
        <v>226</v>
      </c>
      <c r="B2341" s="154" t="str">
        <f>INDEX(TechList[Tech],MATCH($A2341,TechList[Tech_'#],0),)</f>
        <v>EV75 batt-pack</v>
      </c>
      <c r="C2341" s="154" t="str">
        <f t="shared" si="167"/>
        <v>226_3</v>
      </c>
      <c r="D2341" s="158" t="str">
        <f t="shared" si="168"/>
        <v>226_3_6.0</v>
      </c>
      <c r="E2341" s="153">
        <f t="shared" si="171"/>
        <v>3</v>
      </c>
      <c r="F2341" s="121">
        <f>SUMIFS(LearningFactors[LF_codeNew],LearningFactors[Tech_'#],DMC_EV1[[#This Row],[Tech_'#]])</f>
        <v>26</v>
      </c>
      <c r="G2341" s="121">
        <f>INDEX(TechList[ST_Thru],MATCH($A2341,TechList[Tech_'#],0),)</f>
        <v>2024</v>
      </c>
      <c r="H2341" s="154" t="str">
        <f>INDEX(TechList[Complexity],MATCH($A2341,TechList[Tech_'#],0),)</f>
        <v>High2</v>
      </c>
      <c r="I2341" s="158">
        <f>SUMIFS(DMC_EV1_curves[dmc_base_EVslope],DMC_EV1_curves[key_1],DMC_EV1[[#This Row],[key_1]])
*ev1_dmc!$J2341/100
+SUMIFS(DMC_EV1_curves[dmc_base_EVintercept],DMC_EV1_curves[key_1],DMC_EV1[[#This Row],[key_1]])</f>
        <v>4017.5264546368517</v>
      </c>
      <c r="J2341" s="156">
        <v>6</v>
      </c>
    </row>
    <row r="2342" spans="1:10" x14ac:dyDescent="0.25">
      <c r="A2342" s="123">
        <v>226</v>
      </c>
      <c r="B2342" s="154" t="str">
        <f>INDEX(TechList[Tech],MATCH($A2342,TechList[Tech_'#],0),)</f>
        <v>EV75 batt-pack</v>
      </c>
      <c r="C2342" s="154" t="str">
        <f t="shared" si="167"/>
        <v>226_3</v>
      </c>
      <c r="D2342" s="158" t="str">
        <f t="shared" si="168"/>
        <v>226_3_6.5</v>
      </c>
      <c r="E2342" s="153">
        <f t="shared" si="171"/>
        <v>3</v>
      </c>
      <c r="F2342" s="121">
        <f>SUMIFS(LearningFactors[LF_codeNew],LearningFactors[Tech_'#],DMC_EV1[[#This Row],[Tech_'#]])</f>
        <v>26</v>
      </c>
      <c r="G2342" s="121">
        <f>INDEX(TechList[ST_Thru],MATCH($A2342,TechList[Tech_'#],0),)</f>
        <v>2024</v>
      </c>
      <c r="H2342" s="154" t="str">
        <f>INDEX(TechList[Complexity],MATCH($A2342,TechList[Tech_'#],0),)</f>
        <v>High2</v>
      </c>
      <c r="I2342" s="158">
        <f>SUMIFS(DMC_EV1_curves[dmc_base_EVslope],DMC_EV1_curves[key_1],DMC_EV1[[#This Row],[key_1]])
*ev1_dmc!$J2342/100
+SUMIFS(DMC_EV1_curves[dmc_base_EVintercept],DMC_EV1_curves[key_1],DMC_EV1[[#This Row],[key_1]])</f>
        <v>4010.959755283815</v>
      </c>
      <c r="J2342" s="156">
        <v>6.5</v>
      </c>
    </row>
    <row r="2343" spans="1:10" x14ac:dyDescent="0.25">
      <c r="A2343" s="123">
        <v>226</v>
      </c>
      <c r="B2343" s="154" t="str">
        <f>INDEX(TechList[Tech],MATCH($A2343,TechList[Tech_'#],0),)</f>
        <v>EV75 batt-pack</v>
      </c>
      <c r="C2343" s="154" t="str">
        <f t="shared" si="167"/>
        <v>226_3</v>
      </c>
      <c r="D2343" s="158" t="str">
        <f t="shared" si="168"/>
        <v>226_3_7.0</v>
      </c>
      <c r="E2343" s="153">
        <f t="shared" si="171"/>
        <v>3</v>
      </c>
      <c r="F2343" s="121">
        <f>SUMIFS(LearningFactors[LF_codeNew],LearningFactors[Tech_'#],DMC_EV1[[#This Row],[Tech_'#]])</f>
        <v>26</v>
      </c>
      <c r="G2343" s="121">
        <f>INDEX(TechList[ST_Thru],MATCH($A2343,TechList[Tech_'#],0),)</f>
        <v>2024</v>
      </c>
      <c r="H2343" s="154" t="str">
        <f>INDEX(TechList[Complexity],MATCH($A2343,TechList[Tech_'#],0),)</f>
        <v>High2</v>
      </c>
      <c r="I2343" s="158">
        <f>SUMIFS(DMC_EV1_curves[dmc_base_EVslope],DMC_EV1_curves[key_1],DMC_EV1[[#This Row],[key_1]])
*ev1_dmc!$J2343/100
+SUMIFS(DMC_EV1_curves[dmc_base_EVintercept],DMC_EV1_curves[key_1],DMC_EV1[[#This Row],[key_1]])</f>
        <v>4004.3930559307787</v>
      </c>
      <c r="J2343" s="156">
        <v>7</v>
      </c>
    </row>
    <row r="2344" spans="1:10" x14ac:dyDescent="0.25">
      <c r="A2344" s="123">
        <v>226</v>
      </c>
      <c r="B2344" s="154" t="str">
        <f>INDEX(TechList[Tech],MATCH($A2344,TechList[Tech_'#],0),)</f>
        <v>EV75 batt-pack</v>
      </c>
      <c r="C2344" s="154" t="str">
        <f t="shared" si="167"/>
        <v>226_3</v>
      </c>
      <c r="D2344" s="158" t="str">
        <f t="shared" si="168"/>
        <v>226_3_7.5</v>
      </c>
      <c r="E2344" s="153">
        <f t="shared" si="171"/>
        <v>3</v>
      </c>
      <c r="F2344" s="121">
        <f>SUMIFS(LearningFactors[LF_codeNew],LearningFactors[Tech_'#],DMC_EV1[[#This Row],[Tech_'#]])</f>
        <v>26</v>
      </c>
      <c r="G2344" s="121">
        <f>INDEX(TechList[ST_Thru],MATCH($A2344,TechList[Tech_'#],0),)</f>
        <v>2024</v>
      </c>
      <c r="H2344" s="154" t="str">
        <f>INDEX(TechList[Complexity],MATCH($A2344,TechList[Tech_'#],0),)</f>
        <v>High2</v>
      </c>
      <c r="I2344" s="158">
        <f>SUMIFS(DMC_EV1_curves[dmc_base_EVslope],DMC_EV1_curves[key_1],DMC_EV1[[#This Row],[key_1]])
*ev1_dmc!$J2344/100
+SUMIFS(DMC_EV1_curves[dmc_base_EVintercept],DMC_EV1_curves[key_1],DMC_EV1[[#This Row],[key_1]])</f>
        <v>3997.8263565777424</v>
      </c>
      <c r="J2344" s="156">
        <v>7.5</v>
      </c>
    </row>
    <row r="2345" spans="1:10" x14ac:dyDescent="0.25">
      <c r="A2345" s="123">
        <v>226</v>
      </c>
      <c r="B2345" s="154" t="str">
        <f>INDEX(TechList[Tech],MATCH($A2345,TechList[Tech_'#],0),)</f>
        <v>EV75 batt-pack</v>
      </c>
      <c r="C2345" s="154" t="str">
        <f t="shared" si="167"/>
        <v>226_3</v>
      </c>
      <c r="D2345" s="158" t="str">
        <f t="shared" si="168"/>
        <v>226_3_8.0</v>
      </c>
      <c r="E2345" s="153">
        <f t="shared" si="171"/>
        <v>3</v>
      </c>
      <c r="F2345" s="121">
        <f>SUMIFS(LearningFactors[LF_codeNew],LearningFactors[Tech_'#],DMC_EV1[[#This Row],[Tech_'#]])</f>
        <v>26</v>
      </c>
      <c r="G2345" s="121">
        <f>INDEX(TechList[ST_Thru],MATCH($A2345,TechList[Tech_'#],0),)</f>
        <v>2024</v>
      </c>
      <c r="H2345" s="154" t="str">
        <f>INDEX(TechList[Complexity],MATCH($A2345,TechList[Tech_'#],0),)</f>
        <v>High2</v>
      </c>
      <c r="I2345" s="158">
        <f>SUMIFS(DMC_EV1_curves[dmc_base_EVslope],DMC_EV1_curves[key_1],DMC_EV1[[#This Row],[key_1]])
*ev1_dmc!$J2345/100
+SUMIFS(DMC_EV1_curves[dmc_base_EVintercept],DMC_EV1_curves[key_1],DMC_EV1[[#This Row],[key_1]])</f>
        <v>3991.2596572247062</v>
      </c>
      <c r="J2345" s="156">
        <v>8</v>
      </c>
    </row>
    <row r="2346" spans="1:10" x14ac:dyDescent="0.25">
      <c r="A2346" s="123">
        <v>226</v>
      </c>
      <c r="B2346" s="154" t="str">
        <f>INDEX(TechList[Tech],MATCH($A2346,TechList[Tech_'#],0),)</f>
        <v>EV75 batt-pack</v>
      </c>
      <c r="C2346" s="154" t="str">
        <f t="shared" si="167"/>
        <v>226_3</v>
      </c>
      <c r="D2346" s="158" t="str">
        <f t="shared" si="168"/>
        <v>226_3_8.5</v>
      </c>
      <c r="E2346" s="153">
        <f t="shared" si="171"/>
        <v>3</v>
      </c>
      <c r="F2346" s="121">
        <f>SUMIFS(LearningFactors[LF_codeNew],LearningFactors[Tech_'#],DMC_EV1[[#This Row],[Tech_'#]])</f>
        <v>26</v>
      </c>
      <c r="G2346" s="121">
        <f>INDEX(TechList[ST_Thru],MATCH($A2346,TechList[Tech_'#],0),)</f>
        <v>2024</v>
      </c>
      <c r="H2346" s="154" t="str">
        <f>INDEX(TechList[Complexity],MATCH($A2346,TechList[Tech_'#],0),)</f>
        <v>High2</v>
      </c>
      <c r="I2346" s="158">
        <f>SUMIFS(DMC_EV1_curves[dmc_base_EVslope],DMC_EV1_curves[key_1],DMC_EV1[[#This Row],[key_1]])
*ev1_dmc!$J2346/100
+SUMIFS(DMC_EV1_curves[dmc_base_EVintercept],DMC_EV1_curves[key_1],DMC_EV1[[#This Row],[key_1]])</f>
        <v>3984.6929578716699</v>
      </c>
      <c r="J2346" s="156">
        <v>8.5</v>
      </c>
    </row>
    <row r="2347" spans="1:10" x14ac:dyDescent="0.25">
      <c r="A2347" s="123">
        <v>226</v>
      </c>
      <c r="B2347" s="154" t="str">
        <f>INDEX(TechList[Tech],MATCH($A2347,TechList[Tech_'#],0),)</f>
        <v>EV75 batt-pack</v>
      </c>
      <c r="C2347" s="154" t="str">
        <f t="shared" si="167"/>
        <v>226_3</v>
      </c>
      <c r="D2347" s="158" t="str">
        <f t="shared" si="168"/>
        <v>226_3_9.0</v>
      </c>
      <c r="E2347" s="153">
        <f t="shared" si="171"/>
        <v>3</v>
      </c>
      <c r="F2347" s="121">
        <f>SUMIFS(LearningFactors[LF_codeNew],LearningFactors[Tech_'#],DMC_EV1[[#This Row],[Tech_'#]])</f>
        <v>26</v>
      </c>
      <c r="G2347" s="121">
        <f>INDEX(TechList[ST_Thru],MATCH($A2347,TechList[Tech_'#],0),)</f>
        <v>2024</v>
      </c>
      <c r="H2347" s="154" t="str">
        <f>INDEX(TechList[Complexity],MATCH($A2347,TechList[Tech_'#],0),)</f>
        <v>High2</v>
      </c>
      <c r="I2347" s="158">
        <f>SUMIFS(DMC_EV1_curves[dmc_base_EVslope],DMC_EV1_curves[key_1],DMC_EV1[[#This Row],[key_1]])
*ev1_dmc!$J2347/100
+SUMIFS(DMC_EV1_curves[dmc_base_EVintercept],DMC_EV1_curves[key_1],DMC_EV1[[#This Row],[key_1]])</f>
        <v>3978.1262585186337</v>
      </c>
      <c r="J2347" s="156">
        <v>9</v>
      </c>
    </row>
    <row r="2348" spans="1:10" x14ac:dyDescent="0.25">
      <c r="A2348" s="123">
        <v>226</v>
      </c>
      <c r="B2348" s="154" t="str">
        <f>INDEX(TechList[Tech],MATCH($A2348,TechList[Tech_'#],0),)</f>
        <v>EV75 batt-pack</v>
      </c>
      <c r="C2348" s="154" t="str">
        <f t="shared" si="167"/>
        <v>226_3</v>
      </c>
      <c r="D2348" s="158" t="str">
        <f t="shared" si="168"/>
        <v>226_3_9.5</v>
      </c>
      <c r="E2348" s="153">
        <f t="shared" si="171"/>
        <v>3</v>
      </c>
      <c r="F2348" s="121">
        <f>SUMIFS(LearningFactors[LF_codeNew],LearningFactors[Tech_'#],DMC_EV1[[#This Row],[Tech_'#]])</f>
        <v>26</v>
      </c>
      <c r="G2348" s="121">
        <f>INDEX(TechList[ST_Thru],MATCH($A2348,TechList[Tech_'#],0),)</f>
        <v>2024</v>
      </c>
      <c r="H2348" s="154" t="str">
        <f>INDEX(TechList[Complexity],MATCH($A2348,TechList[Tech_'#],0),)</f>
        <v>High2</v>
      </c>
      <c r="I2348" s="158">
        <f>SUMIFS(DMC_EV1_curves[dmc_base_EVslope],DMC_EV1_curves[key_1],DMC_EV1[[#This Row],[key_1]])
*ev1_dmc!$J2348/100
+SUMIFS(DMC_EV1_curves[dmc_base_EVintercept],DMC_EV1_curves[key_1],DMC_EV1[[#This Row],[key_1]])</f>
        <v>3971.559559165597</v>
      </c>
      <c r="J2348" s="156">
        <v>9.5</v>
      </c>
    </row>
    <row r="2349" spans="1:10" x14ac:dyDescent="0.25">
      <c r="A2349" s="123">
        <v>226</v>
      </c>
      <c r="B2349" s="154" t="str">
        <f>INDEX(TechList[Tech],MATCH($A2349,TechList[Tech_'#],0),)</f>
        <v>EV75 batt-pack</v>
      </c>
      <c r="C2349" s="154" t="str">
        <f t="shared" si="167"/>
        <v>226_3</v>
      </c>
      <c r="D2349" s="158" t="str">
        <f t="shared" si="168"/>
        <v>226_3_10.0</v>
      </c>
      <c r="E2349" s="153">
        <f t="shared" si="171"/>
        <v>3</v>
      </c>
      <c r="F2349" s="121">
        <f>SUMIFS(LearningFactors[LF_codeNew],LearningFactors[Tech_'#],DMC_EV1[[#This Row],[Tech_'#]])</f>
        <v>26</v>
      </c>
      <c r="G2349" s="121">
        <f>INDEX(TechList[ST_Thru],MATCH($A2349,TechList[Tech_'#],0),)</f>
        <v>2024</v>
      </c>
      <c r="H2349" s="154" t="str">
        <f>INDEX(TechList[Complexity],MATCH($A2349,TechList[Tech_'#],0),)</f>
        <v>High2</v>
      </c>
      <c r="I2349" s="158">
        <f>SUMIFS(DMC_EV1_curves[dmc_base_EVslope],DMC_EV1_curves[key_1],DMC_EV1[[#This Row],[key_1]])
*ev1_dmc!$J2349/100
+SUMIFS(DMC_EV1_curves[dmc_base_EVintercept],DMC_EV1_curves[key_1],DMC_EV1[[#This Row],[key_1]])</f>
        <v>3964.9928598125607</v>
      </c>
      <c r="J2349" s="156">
        <v>10</v>
      </c>
    </row>
    <row r="2350" spans="1:10" x14ac:dyDescent="0.25">
      <c r="A2350" s="123">
        <v>226</v>
      </c>
      <c r="B2350" s="154" t="str">
        <f>INDEX(TechList[Tech],MATCH($A2350,TechList[Tech_'#],0),)</f>
        <v>EV75 batt-pack</v>
      </c>
      <c r="C2350" s="154" t="str">
        <f t="shared" si="167"/>
        <v>226_3</v>
      </c>
      <c r="D2350" s="158" t="str">
        <f t="shared" si="168"/>
        <v>226_3_10.5</v>
      </c>
      <c r="E2350" s="153">
        <f t="shared" si="171"/>
        <v>3</v>
      </c>
      <c r="F2350" s="121">
        <f>SUMIFS(LearningFactors[LF_codeNew],LearningFactors[Tech_'#],DMC_EV1[[#This Row],[Tech_'#]])</f>
        <v>26</v>
      </c>
      <c r="G2350" s="121">
        <f>INDEX(TechList[ST_Thru],MATCH($A2350,TechList[Tech_'#],0),)</f>
        <v>2024</v>
      </c>
      <c r="H2350" s="154" t="str">
        <f>INDEX(TechList[Complexity],MATCH($A2350,TechList[Tech_'#],0),)</f>
        <v>High2</v>
      </c>
      <c r="I2350" s="158">
        <f>SUMIFS(DMC_EV1_curves[dmc_base_EVslope],DMC_EV1_curves[key_1],DMC_EV1[[#This Row],[key_1]])
*ev1_dmc!$J2350/100
+SUMIFS(DMC_EV1_curves[dmc_base_EVintercept],DMC_EV1_curves[key_1],DMC_EV1[[#This Row],[key_1]])</f>
        <v>3958.4261604595245</v>
      </c>
      <c r="J2350" s="156">
        <v>10.5</v>
      </c>
    </row>
    <row r="2351" spans="1:10" x14ac:dyDescent="0.25">
      <c r="A2351" s="123">
        <v>226</v>
      </c>
      <c r="B2351" s="154" t="str">
        <f>INDEX(TechList[Tech],MATCH($A2351,TechList[Tech_'#],0),)</f>
        <v>EV75 batt-pack</v>
      </c>
      <c r="C2351" s="154" t="str">
        <f t="shared" si="167"/>
        <v>226_3</v>
      </c>
      <c r="D2351" s="158" t="str">
        <f t="shared" si="168"/>
        <v>226_3_11.0</v>
      </c>
      <c r="E2351" s="153">
        <f t="shared" si="171"/>
        <v>3</v>
      </c>
      <c r="F2351" s="121">
        <f>SUMIFS(LearningFactors[LF_codeNew],LearningFactors[Tech_'#],DMC_EV1[[#This Row],[Tech_'#]])</f>
        <v>26</v>
      </c>
      <c r="G2351" s="121">
        <f>INDEX(TechList[ST_Thru],MATCH($A2351,TechList[Tech_'#],0),)</f>
        <v>2024</v>
      </c>
      <c r="H2351" s="154" t="str">
        <f>INDEX(TechList[Complexity],MATCH($A2351,TechList[Tech_'#],0),)</f>
        <v>High2</v>
      </c>
      <c r="I2351" s="158">
        <f>SUMIFS(DMC_EV1_curves[dmc_base_EVslope],DMC_EV1_curves[key_1],DMC_EV1[[#This Row],[key_1]])
*ev1_dmc!$J2351/100
+SUMIFS(DMC_EV1_curves[dmc_base_EVintercept],DMC_EV1_curves[key_1],DMC_EV1[[#This Row],[key_1]])</f>
        <v>3951.8594611064882</v>
      </c>
      <c r="J2351" s="156">
        <v>11</v>
      </c>
    </row>
    <row r="2352" spans="1:10" x14ac:dyDescent="0.25">
      <c r="A2352" s="123">
        <v>226</v>
      </c>
      <c r="B2352" s="154" t="str">
        <f>INDEX(TechList[Tech],MATCH($A2352,TechList[Tech_'#],0),)</f>
        <v>EV75 batt-pack</v>
      </c>
      <c r="C2352" s="154" t="str">
        <f t="shared" si="167"/>
        <v>226_3</v>
      </c>
      <c r="D2352" s="158" t="str">
        <f t="shared" si="168"/>
        <v>226_3_11.5</v>
      </c>
      <c r="E2352" s="153">
        <f t="shared" si="171"/>
        <v>3</v>
      </c>
      <c r="F2352" s="121">
        <f>SUMIFS(LearningFactors[LF_codeNew],LearningFactors[Tech_'#],DMC_EV1[[#This Row],[Tech_'#]])</f>
        <v>26</v>
      </c>
      <c r="G2352" s="121">
        <f>INDEX(TechList[ST_Thru],MATCH($A2352,TechList[Tech_'#],0),)</f>
        <v>2024</v>
      </c>
      <c r="H2352" s="154" t="str">
        <f>INDEX(TechList[Complexity],MATCH($A2352,TechList[Tech_'#],0),)</f>
        <v>High2</v>
      </c>
      <c r="I2352" s="158">
        <f>SUMIFS(DMC_EV1_curves[dmc_base_EVslope],DMC_EV1_curves[key_1],DMC_EV1[[#This Row],[key_1]])
*ev1_dmc!$J2352/100
+SUMIFS(DMC_EV1_curves[dmc_base_EVintercept],DMC_EV1_curves[key_1],DMC_EV1[[#This Row],[key_1]])</f>
        <v>3945.2927617534519</v>
      </c>
      <c r="J2352" s="156">
        <v>11.5</v>
      </c>
    </row>
    <row r="2353" spans="1:10" x14ac:dyDescent="0.25">
      <c r="A2353" s="123">
        <v>226</v>
      </c>
      <c r="B2353" s="154" t="str">
        <f>INDEX(TechList[Tech],MATCH($A2353,TechList[Tech_'#],0),)</f>
        <v>EV75 batt-pack</v>
      </c>
      <c r="C2353" s="154" t="str">
        <f t="shared" si="167"/>
        <v>226_3</v>
      </c>
      <c r="D2353" s="158" t="str">
        <f t="shared" si="168"/>
        <v>226_3_12.0</v>
      </c>
      <c r="E2353" s="153">
        <f t="shared" si="171"/>
        <v>3</v>
      </c>
      <c r="F2353" s="121">
        <f>SUMIFS(LearningFactors[LF_codeNew],LearningFactors[Tech_'#],DMC_EV1[[#This Row],[Tech_'#]])</f>
        <v>26</v>
      </c>
      <c r="G2353" s="121">
        <f>INDEX(TechList[ST_Thru],MATCH($A2353,TechList[Tech_'#],0),)</f>
        <v>2024</v>
      </c>
      <c r="H2353" s="154" t="str">
        <f>INDEX(TechList[Complexity],MATCH($A2353,TechList[Tech_'#],0),)</f>
        <v>High2</v>
      </c>
      <c r="I2353" s="158">
        <f>SUMIFS(DMC_EV1_curves[dmc_base_EVslope],DMC_EV1_curves[key_1],DMC_EV1[[#This Row],[key_1]])
*ev1_dmc!$J2353/100
+SUMIFS(DMC_EV1_curves[dmc_base_EVintercept],DMC_EV1_curves[key_1],DMC_EV1[[#This Row],[key_1]])</f>
        <v>3938.7260624004152</v>
      </c>
      <c r="J2353" s="156">
        <v>12</v>
      </c>
    </row>
    <row r="2354" spans="1:10" x14ac:dyDescent="0.25">
      <c r="A2354" s="123">
        <v>226</v>
      </c>
      <c r="B2354" s="154" t="str">
        <f>INDEX(TechList[Tech],MATCH($A2354,TechList[Tech_'#],0),)</f>
        <v>EV75 batt-pack</v>
      </c>
      <c r="C2354" s="154" t="str">
        <f t="shared" si="167"/>
        <v>226_3</v>
      </c>
      <c r="D2354" s="158" t="str">
        <f t="shared" si="168"/>
        <v>226_3_12.5</v>
      </c>
      <c r="E2354" s="153">
        <f t="shared" si="171"/>
        <v>3</v>
      </c>
      <c r="F2354" s="121">
        <f>SUMIFS(LearningFactors[LF_codeNew],LearningFactors[Tech_'#],DMC_EV1[[#This Row],[Tech_'#]])</f>
        <v>26</v>
      </c>
      <c r="G2354" s="121">
        <f>INDEX(TechList[ST_Thru],MATCH($A2354,TechList[Tech_'#],0),)</f>
        <v>2024</v>
      </c>
      <c r="H2354" s="154" t="str">
        <f>INDEX(TechList[Complexity],MATCH($A2354,TechList[Tech_'#],0),)</f>
        <v>High2</v>
      </c>
      <c r="I2354" s="158">
        <f>SUMIFS(DMC_EV1_curves[dmc_base_EVslope],DMC_EV1_curves[key_1],DMC_EV1[[#This Row],[key_1]])
*ev1_dmc!$J2354/100
+SUMIFS(DMC_EV1_curves[dmc_base_EVintercept],DMC_EV1_curves[key_1],DMC_EV1[[#This Row],[key_1]])</f>
        <v>3932.159363047379</v>
      </c>
      <c r="J2354" s="156">
        <v>12.5</v>
      </c>
    </row>
    <row r="2355" spans="1:10" x14ac:dyDescent="0.25">
      <c r="A2355" s="123">
        <v>226</v>
      </c>
      <c r="B2355" s="154" t="str">
        <f>INDEX(TechList[Tech],MATCH($A2355,TechList[Tech_'#],0),)</f>
        <v>EV75 batt-pack</v>
      </c>
      <c r="C2355" s="154" t="str">
        <f t="shared" si="167"/>
        <v>226_3</v>
      </c>
      <c r="D2355" s="158" t="str">
        <f t="shared" si="168"/>
        <v>226_3_13.0</v>
      </c>
      <c r="E2355" s="153">
        <f t="shared" si="171"/>
        <v>3</v>
      </c>
      <c r="F2355" s="121">
        <f>SUMIFS(LearningFactors[LF_codeNew],LearningFactors[Tech_'#],DMC_EV1[[#This Row],[Tech_'#]])</f>
        <v>26</v>
      </c>
      <c r="G2355" s="121">
        <f>INDEX(TechList[ST_Thru],MATCH($A2355,TechList[Tech_'#],0),)</f>
        <v>2024</v>
      </c>
      <c r="H2355" s="154" t="str">
        <f>INDEX(TechList[Complexity],MATCH($A2355,TechList[Tech_'#],0),)</f>
        <v>High2</v>
      </c>
      <c r="I2355" s="158">
        <f>SUMIFS(DMC_EV1_curves[dmc_base_EVslope],DMC_EV1_curves[key_1],DMC_EV1[[#This Row],[key_1]])
*ev1_dmc!$J2355/100
+SUMIFS(DMC_EV1_curves[dmc_base_EVintercept],DMC_EV1_curves[key_1],DMC_EV1[[#This Row],[key_1]])</f>
        <v>3925.5926636943427</v>
      </c>
      <c r="J2355" s="156">
        <v>13</v>
      </c>
    </row>
    <row r="2356" spans="1:10" x14ac:dyDescent="0.25">
      <c r="A2356" s="123">
        <v>226</v>
      </c>
      <c r="B2356" s="154" t="str">
        <f>INDEX(TechList[Tech],MATCH($A2356,TechList[Tech_'#],0),)</f>
        <v>EV75 batt-pack</v>
      </c>
      <c r="C2356" s="154" t="str">
        <f t="shared" si="167"/>
        <v>226_3</v>
      </c>
      <c r="D2356" s="158" t="str">
        <f t="shared" si="168"/>
        <v>226_3_13.5</v>
      </c>
      <c r="E2356" s="153">
        <f t="shared" si="171"/>
        <v>3</v>
      </c>
      <c r="F2356" s="121">
        <f>SUMIFS(LearningFactors[LF_codeNew],LearningFactors[Tech_'#],DMC_EV1[[#This Row],[Tech_'#]])</f>
        <v>26</v>
      </c>
      <c r="G2356" s="121">
        <f>INDEX(TechList[ST_Thru],MATCH($A2356,TechList[Tech_'#],0),)</f>
        <v>2024</v>
      </c>
      <c r="H2356" s="154" t="str">
        <f>INDEX(TechList[Complexity],MATCH($A2356,TechList[Tech_'#],0),)</f>
        <v>High2</v>
      </c>
      <c r="I2356" s="158">
        <f>SUMIFS(DMC_EV1_curves[dmc_base_EVslope],DMC_EV1_curves[key_1],DMC_EV1[[#This Row],[key_1]])
*ev1_dmc!$J2356/100
+SUMIFS(DMC_EV1_curves[dmc_base_EVintercept],DMC_EV1_curves[key_1],DMC_EV1[[#This Row],[key_1]])</f>
        <v>3919.0259643413065</v>
      </c>
      <c r="J2356" s="156">
        <v>13.5</v>
      </c>
    </row>
    <row r="2357" spans="1:10" x14ac:dyDescent="0.25">
      <c r="A2357" s="123">
        <v>226</v>
      </c>
      <c r="B2357" s="154" t="str">
        <f>INDEX(TechList[Tech],MATCH($A2357,TechList[Tech_'#],0),)</f>
        <v>EV75 batt-pack</v>
      </c>
      <c r="C2357" s="154" t="str">
        <f t="shared" si="167"/>
        <v>226_3</v>
      </c>
      <c r="D2357" s="158" t="str">
        <f t="shared" si="168"/>
        <v>226_3_14.0</v>
      </c>
      <c r="E2357" s="153">
        <f t="shared" si="171"/>
        <v>3</v>
      </c>
      <c r="F2357" s="121">
        <f>SUMIFS(LearningFactors[LF_codeNew],LearningFactors[Tech_'#],DMC_EV1[[#This Row],[Tech_'#]])</f>
        <v>26</v>
      </c>
      <c r="G2357" s="121">
        <f>INDEX(TechList[ST_Thru],MATCH($A2357,TechList[Tech_'#],0),)</f>
        <v>2024</v>
      </c>
      <c r="H2357" s="154" t="str">
        <f>INDEX(TechList[Complexity],MATCH($A2357,TechList[Tech_'#],0),)</f>
        <v>High2</v>
      </c>
      <c r="I2357" s="158">
        <f>SUMIFS(DMC_EV1_curves[dmc_base_EVslope],DMC_EV1_curves[key_1],DMC_EV1[[#This Row],[key_1]])
*ev1_dmc!$J2357/100
+SUMIFS(DMC_EV1_curves[dmc_base_EVintercept],DMC_EV1_curves[key_1],DMC_EV1[[#This Row],[key_1]])</f>
        <v>3912.4592649882702</v>
      </c>
      <c r="J2357" s="156">
        <v>14</v>
      </c>
    </row>
    <row r="2358" spans="1:10" x14ac:dyDescent="0.25">
      <c r="A2358" s="123">
        <v>226</v>
      </c>
      <c r="B2358" s="154" t="str">
        <f>INDEX(TechList[Tech],MATCH($A2358,TechList[Tech_'#],0),)</f>
        <v>EV75 batt-pack</v>
      </c>
      <c r="C2358" s="154" t="str">
        <f t="shared" si="167"/>
        <v>226_3</v>
      </c>
      <c r="D2358" s="158" t="str">
        <f t="shared" si="168"/>
        <v>226_3_14.5</v>
      </c>
      <c r="E2358" s="153">
        <f t="shared" si="171"/>
        <v>3</v>
      </c>
      <c r="F2358" s="121">
        <f>SUMIFS(LearningFactors[LF_codeNew],LearningFactors[Tech_'#],DMC_EV1[[#This Row],[Tech_'#]])</f>
        <v>26</v>
      </c>
      <c r="G2358" s="121">
        <f>INDEX(TechList[ST_Thru],MATCH($A2358,TechList[Tech_'#],0),)</f>
        <v>2024</v>
      </c>
      <c r="H2358" s="154" t="str">
        <f>INDEX(TechList[Complexity],MATCH($A2358,TechList[Tech_'#],0),)</f>
        <v>High2</v>
      </c>
      <c r="I2358" s="158">
        <f>SUMIFS(DMC_EV1_curves[dmc_base_EVslope],DMC_EV1_curves[key_1],DMC_EV1[[#This Row],[key_1]])
*ev1_dmc!$J2358/100
+SUMIFS(DMC_EV1_curves[dmc_base_EVintercept],DMC_EV1_curves[key_1],DMC_EV1[[#This Row],[key_1]])</f>
        <v>3905.8925656352335</v>
      </c>
      <c r="J2358" s="156">
        <v>14.5</v>
      </c>
    </row>
    <row r="2359" spans="1:10" x14ac:dyDescent="0.25">
      <c r="A2359" s="123">
        <v>226</v>
      </c>
      <c r="B2359" s="154" t="str">
        <f>INDEX(TechList[Tech],MATCH($A2359,TechList[Tech_'#],0),)</f>
        <v>EV75 batt-pack</v>
      </c>
      <c r="C2359" s="154" t="str">
        <f t="shared" si="167"/>
        <v>226_3</v>
      </c>
      <c r="D2359" s="158" t="str">
        <f t="shared" si="168"/>
        <v>226_3_15.0</v>
      </c>
      <c r="E2359" s="153">
        <f t="shared" si="171"/>
        <v>3</v>
      </c>
      <c r="F2359" s="121">
        <f>SUMIFS(LearningFactors[LF_codeNew],LearningFactors[Tech_'#],DMC_EV1[[#This Row],[Tech_'#]])</f>
        <v>26</v>
      </c>
      <c r="G2359" s="121">
        <f>INDEX(TechList[ST_Thru],MATCH($A2359,TechList[Tech_'#],0),)</f>
        <v>2024</v>
      </c>
      <c r="H2359" s="154" t="str">
        <f>INDEX(TechList[Complexity],MATCH($A2359,TechList[Tech_'#],0),)</f>
        <v>High2</v>
      </c>
      <c r="I2359" s="158">
        <f>SUMIFS(DMC_EV1_curves[dmc_base_EVslope],DMC_EV1_curves[key_1],DMC_EV1[[#This Row],[key_1]])
*ev1_dmc!$J2359/100
+SUMIFS(DMC_EV1_curves[dmc_base_EVintercept],DMC_EV1_curves[key_1],DMC_EV1[[#This Row],[key_1]])</f>
        <v>3899.3258662821972</v>
      </c>
      <c r="J2359" s="156">
        <v>15</v>
      </c>
    </row>
    <row r="2360" spans="1:10" x14ac:dyDescent="0.25">
      <c r="A2360" s="123">
        <v>226</v>
      </c>
      <c r="B2360" s="154" t="str">
        <f>INDEX(TechList[Tech],MATCH($A2360,TechList[Tech_'#],0),)</f>
        <v>EV75 batt-pack</v>
      </c>
      <c r="C2360" s="154" t="str">
        <f t="shared" si="167"/>
        <v>226_3</v>
      </c>
      <c r="D2360" s="158" t="str">
        <f t="shared" si="168"/>
        <v>226_3_15.5</v>
      </c>
      <c r="E2360" s="153">
        <f t="shared" si="171"/>
        <v>3</v>
      </c>
      <c r="F2360" s="121">
        <f>SUMIFS(LearningFactors[LF_codeNew],LearningFactors[Tech_'#],DMC_EV1[[#This Row],[Tech_'#]])</f>
        <v>26</v>
      </c>
      <c r="G2360" s="121">
        <f>INDEX(TechList[ST_Thru],MATCH($A2360,TechList[Tech_'#],0),)</f>
        <v>2024</v>
      </c>
      <c r="H2360" s="154" t="str">
        <f>INDEX(TechList[Complexity],MATCH($A2360,TechList[Tech_'#],0),)</f>
        <v>High2</v>
      </c>
      <c r="I2360" s="158">
        <f>SUMIFS(DMC_EV1_curves[dmc_base_EVslope],DMC_EV1_curves[key_1],DMC_EV1[[#This Row],[key_1]])
*ev1_dmc!$J2360/100
+SUMIFS(DMC_EV1_curves[dmc_base_EVintercept],DMC_EV1_curves[key_1],DMC_EV1[[#This Row],[key_1]])</f>
        <v>3892.759166929161</v>
      </c>
      <c r="J2360" s="156">
        <v>15.5</v>
      </c>
    </row>
    <row r="2361" spans="1:10" x14ac:dyDescent="0.25">
      <c r="A2361" s="123">
        <v>226</v>
      </c>
      <c r="B2361" s="154" t="str">
        <f>INDEX(TechList[Tech],MATCH($A2361,TechList[Tech_'#],0),)</f>
        <v>EV75 batt-pack</v>
      </c>
      <c r="C2361" s="154" t="str">
        <f t="shared" si="167"/>
        <v>226_3</v>
      </c>
      <c r="D2361" s="158" t="str">
        <f t="shared" si="168"/>
        <v>226_3_16.0</v>
      </c>
      <c r="E2361" s="153">
        <f t="shared" si="171"/>
        <v>3</v>
      </c>
      <c r="F2361" s="121">
        <f>SUMIFS(LearningFactors[LF_codeNew],LearningFactors[Tech_'#],DMC_EV1[[#This Row],[Tech_'#]])</f>
        <v>26</v>
      </c>
      <c r="G2361" s="121">
        <f>INDEX(TechList[ST_Thru],MATCH($A2361,TechList[Tech_'#],0),)</f>
        <v>2024</v>
      </c>
      <c r="H2361" s="154" t="str">
        <f>INDEX(TechList[Complexity],MATCH($A2361,TechList[Tech_'#],0),)</f>
        <v>High2</v>
      </c>
      <c r="I2361" s="158">
        <f>SUMIFS(DMC_EV1_curves[dmc_base_EVslope],DMC_EV1_curves[key_1],DMC_EV1[[#This Row],[key_1]])
*ev1_dmc!$J2361/100
+SUMIFS(DMC_EV1_curves[dmc_base_EVintercept],DMC_EV1_curves[key_1],DMC_EV1[[#This Row],[key_1]])</f>
        <v>3886.1924675761247</v>
      </c>
      <c r="J2361" s="156">
        <v>16</v>
      </c>
    </row>
    <row r="2362" spans="1:10" x14ac:dyDescent="0.25">
      <c r="A2362" s="123">
        <v>226</v>
      </c>
      <c r="B2362" s="154" t="str">
        <f>INDEX(TechList[Tech],MATCH($A2362,TechList[Tech_'#],0),)</f>
        <v>EV75 batt-pack</v>
      </c>
      <c r="C2362" s="154" t="str">
        <f t="shared" si="167"/>
        <v>226_3</v>
      </c>
      <c r="D2362" s="158" t="str">
        <f t="shared" si="168"/>
        <v>226_3_16.5</v>
      </c>
      <c r="E2362" s="153">
        <f t="shared" si="171"/>
        <v>3</v>
      </c>
      <c r="F2362" s="121">
        <f>SUMIFS(LearningFactors[LF_codeNew],LearningFactors[Tech_'#],DMC_EV1[[#This Row],[Tech_'#]])</f>
        <v>26</v>
      </c>
      <c r="G2362" s="121">
        <f>INDEX(TechList[ST_Thru],MATCH($A2362,TechList[Tech_'#],0),)</f>
        <v>2024</v>
      </c>
      <c r="H2362" s="154" t="str">
        <f>INDEX(TechList[Complexity],MATCH($A2362,TechList[Tech_'#],0),)</f>
        <v>High2</v>
      </c>
      <c r="I2362" s="158">
        <f>SUMIFS(DMC_EV1_curves[dmc_base_EVslope],DMC_EV1_curves[key_1],DMC_EV1[[#This Row],[key_1]])
*ev1_dmc!$J2362/100
+SUMIFS(DMC_EV1_curves[dmc_base_EVintercept],DMC_EV1_curves[key_1],DMC_EV1[[#This Row],[key_1]])</f>
        <v>3879.6257682230885</v>
      </c>
      <c r="J2362" s="156">
        <v>16.5</v>
      </c>
    </row>
    <row r="2363" spans="1:10" x14ac:dyDescent="0.25">
      <c r="A2363" s="123">
        <v>226</v>
      </c>
      <c r="B2363" s="154" t="str">
        <f>INDEX(TechList[Tech],MATCH($A2363,TechList[Tech_'#],0),)</f>
        <v>EV75 batt-pack</v>
      </c>
      <c r="C2363" s="154" t="str">
        <f t="shared" si="167"/>
        <v>226_3</v>
      </c>
      <c r="D2363" s="158" t="str">
        <f t="shared" si="168"/>
        <v>226_3_17.0</v>
      </c>
      <c r="E2363" s="153">
        <f t="shared" si="171"/>
        <v>3</v>
      </c>
      <c r="F2363" s="121">
        <f>SUMIFS(LearningFactors[LF_codeNew],LearningFactors[Tech_'#],DMC_EV1[[#This Row],[Tech_'#]])</f>
        <v>26</v>
      </c>
      <c r="G2363" s="121">
        <f>INDEX(TechList[ST_Thru],MATCH($A2363,TechList[Tech_'#],0),)</f>
        <v>2024</v>
      </c>
      <c r="H2363" s="154" t="str">
        <f>INDEX(TechList[Complexity],MATCH($A2363,TechList[Tech_'#],0),)</f>
        <v>High2</v>
      </c>
      <c r="I2363" s="158">
        <f>SUMIFS(DMC_EV1_curves[dmc_base_EVslope],DMC_EV1_curves[key_1],DMC_EV1[[#This Row],[key_1]])
*ev1_dmc!$J2363/100
+SUMIFS(DMC_EV1_curves[dmc_base_EVintercept],DMC_EV1_curves[key_1],DMC_EV1[[#This Row],[key_1]])</f>
        <v>3873.0590688700518</v>
      </c>
      <c r="J2363" s="156">
        <v>17</v>
      </c>
    </row>
    <row r="2364" spans="1:10" x14ac:dyDescent="0.25">
      <c r="A2364" s="123">
        <v>226</v>
      </c>
      <c r="B2364" s="154" t="str">
        <f>INDEX(TechList[Tech],MATCH($A2364,TechList[Tech_'#],0),)</f>
        <v>EV75 batt-pack</v>
      </c>
      <c r="C2364" s="154" t="str">
        <f t="shared" si="167"/>
        <v>226_3</v>
      </c>
      <c r="D2364" s="158" t="str">
        <f t="shared" si="168"/>
        <v>226_3_17.5</v>
      </c>
      <c r="E2364" s="153">
        <f t="shared" si="171"/>
        <v>3</v>
      </c>
      <c r="F2364" s="121">
        <f>SUMIFS(LearningFactors[LF_codeNew],LearningFactors[Tech_'#],DMC_EV1[[#This Row],[Tech_'#]])</f>
        <v>26</v>
      </c>
      <c r="G2364" s="121">
        <f>INDEX(TechList[ST_Thru],MATCH($A2364,TechList[Tech_'#],0),)</f>
        <v>2024</v>
      </c>
      <c r="H2364" s="154" t="str">
        <f>INDEX(TechList[Complexity],MATCH($A2364,TechList[Tech_'#],0),)</f>
        <v>High2</v>
      </c>
      <c r="I2364" s="158">
        <f>SUMIFS(DMC_EV1_curves[dmc_base_EVslope],DMC_EV1_curves[key_1],DMC_EV1[[#This Row],[key_1]])
*ev1_dmc!$J2364/100
+SUMIFS(DMC_EV1_curves[dmc_base_EVintercept],DMC_EV1_curves[key_1],DMC_EV1[[#This Row],[key_1]])</f>
        <v>3866.4923695170155</v>
      </c>
      <c r="J2364" s="156">
        <v>17.5</v>
      </c>
    </row>
    <row r="2365" spans="1:10" x14ac:dyDescent="0.25">
      <c r="A2365" s="123">
        <v>226</v>
      </c>
      <c r="B2365" s="154" t="str">
        <f>INDEX(TechList[Tech],MATCH($A2365,TechList[Tech_'#],0),)</f>
        <v>EV75 batt-pack</v>
      </c>
      <c r="C2365" s="154" t="str">
        <f t="shared" si="167"/>
        <v>226_3</v>
      </c>
      <c r="D2365" s="158" t="str">
        <f t="shared" si="168"/>
        <v>226_3_18.0</v>
      </c>
      <c r="E2365" s="153">
        <f t="shared" si="171"/>
        <v>3</v>
      </c>
      <c r="F2365" s="121">
        <f>SUMIFS(LearningFactors[LF_codeNew],LearningFactors[Tech_'#],DMC_EV1[[#This Row],[Tech_'#]])</f>
        <v>26</v>
      </c>
      <c r="G2365" s="121">
        <f>INDEX(TechList[ST_Thru],MATCH($A2365,TechList[Tech_'#],0),)</f>
        <v>2024</v>
      </c>
      <c r="H2365" s="154" t="str">
        <f>INDEX(TechList[Complexity],MATCH($A2365,TechList[Tech_'#],0),)</f>
        <v>High2</v>
      </c>
      <c r="I2365" s="158">
        <f>SUMIFS(DMC_EV1_curves[dmc_base_EVslope],DMC_EV1_curves[key_1],DMC_EV1[[#This Row],[key_1]])
*ev1_dmc!$J2365/100
+SUMIFS(DMC_EV1_curves[dmc_base_EVintercept],DMC_EV1_curves[key_1],DMC_EV1[[#This Row],[key_1]])</f>
        <v>3859.9256701639792</v>
      </c>
      <c r="J2365" s="156">
        <v>18</v>
      </c>
    </row>
    <row r="2366" spans="1:10" x14ac:dyDescent="0.25">
      <c r="A2366" s="123">
        <v>226</v>
      </c>
      <c r="B2366" s="154" t="str">
        <f>INDEX(TechList[Tech],MATCH($A2366,TechList[Tech_'#],0),)</f>
        <v>EV75 batt-pack</v>
      </c>
      <c r="C2366" s="154" t="str">
        <f t="shared" si="167"/>
        <v>226_3</v>
      </c>
      <c r="D2366" s="158" t="str">
        <f t="shared" si="168"/>
        <v>226_3_18.5</v>
      </c>
      <c r="E2366" s="153">
        <f t="shared" si="171"/>
        <v>3</v>
      </c>
      <c r="F2366" s="121">
        <f>SUMIFS(LearningFactors[LF_codeNew],LearningFactors[Tech_'#],DMC_EV1[[#This Row],[Tech_'#]])</f>
        <v>26</v>
      </c>
      <c r="G2366" s="121">
        <f>INDEX(TechList[ST_Thru],MATCH($A2366,TechList[Tech_'#],0),)</f>
        <v>2024</v>
      </c>
      <c r="H2366" s="154" t="str">
        <f>INDEX(TechList[Complexity],MATCH($A2366,TechList[Tech_'#],0),)</f>
        <v>High2</v>
      </c>
      <c r="I2366" s="158">
        <f>SUMIFS(DMC_EV1_curves[dmc_base_EVslope],DMC_EV1_curves[key_1],DMC_EV1[[#This Row],[key_1]])
*ev1_dmc!$J2366/100
+SUMIFS(DMC_EV1_curves[dmc_base_EVintercept],DMC_EV1_curves[key_1],DMC_EV1[[#This Row],[key_1]])</f>
        <v>3853.358970810943</v>
      </c>
      <c r="J2366" s="156">
        <v>18.5</v>
      </c>
    </row>
    <row r="2367" spans="1:10" x14ac:dyDescent="0.25">
      <c r="A2367" s="123">
        <v>226</v>
      </c>
      <c r="B2367" s="154" t="str">
        <f>INDEX(TechList[Tech],MATCH($A2367,TechList[Tech_'#],0),)</f>
        <v>EV75 batt-pack</v>
      </c>
      <c r="C2367" s="154" t="str">
        <f t="shared" si="167"/>
        <v>226_3</v>
      </c>
      <c r="D2367" s="158" t="str">
        <f t="shared" si="168"/>
        <v>226_3_19.0</v>
      </c>
      <c r="E2367" s="153">
        <f t="shared" si="171"/>
        <v>3</v>
      </c>
      <c r="F2367" s="121">
        <f>SUMIFS(LearningFactors[LF_codeNew],LearningFactors[Tech_'#],DMC_EV1[[#This Row],[Tech_'#]])</f>
        <v>26</v>
      </c>
      <c r="G2367" s="121">
        <f>INDEX(TechList[ST_Thru],MATCH($A2367,TechList[Tech_'#],0),)</f>
        <v>2024</v>
      </c>
      <c r="H2367" s="154" t="str">
        <f>INDEX(TechList[Complexity],MATCH($A2367,TechList[Tech_'#],0),)</f>
        <v>High2</v>
      </c>
      <c r="I2367" s="158">
        <f>SUMIFS(DMC_EV1_curves[dmc_base_EVslope],DMC_EV1_curves[key_1],DMC_EV1[[#This Row],[key_1]])
*ev1_dmc!$J2367/100
+SUMIFS(DMC_EV1_curves[dmc_base_EVintercept],DMC_EV1_curves[key_1],DMC_EV1[[#This Row],[key_1]])</f>
        <v>3846.7922714579067</v>
      </c>
      <c r="J2367" s="156">
        <v>19</v>
      </c>
    </row>
    <row r="2368" spans="1:10" x14ac:dyDescent="0.25">
      <c r="A2368" s="123">
        <v>226</v>
      </c>
      <c r="B2368" s="154" t="str">
        <f>INDEX(TechList[Tech],MATCH($A2368,TechList[Tech_'#],0),)</f>
        <v>EV75 batt-pack</v>
      </c>
      <c r="C2368" s="154" t="str">
        <f t="shared" si="167"/>
        <v>226_3</v>
      </c>
      <c r="D2368" s="158" t="str">
        <f t="shared" si="168"/>
        <v>226_3_19.5</v>
      </c>
      <c r="E2368" s="153">
        <f t="shared" si="171"/>
        <v>3</v>
      </c>
      <c r="F2368" s="121">
        <f>SUMIFS(LearningFactors[LF_codeNew],LearningFactors[Tech_'#],DMC_EV1[[#This Row],[Tech_'#]])</f>
        <v>26</v>
      </c>
      <c r="G2368" s="121">
        <f>INDEX(TechList[ST_Thru],MATCH($A2368,TechList[Tech_'#],0),)</f>
        <v>2024</v>
      </c>
      <c r="H2368" s="154" t="str">
        <f>INDEX(TechList[Complexity],MATCH($A2368,TechList[Tech_'#],0),)</f>
        <v>High2</v>
      </c>
      <c r="I2368" s="158">
        <f>SUMIFS(DMC_EV1_curves[dmc_base_EVslope],DMC_EV1_curves[key_1],DMC_EV1[[#This Row],[key_1]])
*ev1_dmc!$J2368/100
+SUMIFS(DMC_EV1_curves[dmc_base_EVintercept],DMC_EV1_curves[key_1],DMC_EV1[[#This Row],[key_1]])</f>
        <v>3840.2255721048705</v>
      </c>
      <c r="J2368" s="156">
        <v>19.5</v>
      </c>
    </row>
    <row r="2369" spans="1:10" x14ac:dyDescent="0.25">
      <c r="A2369" s="123">
        <v>226</v>
      </c>
      <c r="B2369" s="154" t="str">
        <f>INDEX(TechList[Tech],MATCH($A2369,TechList[Tech_'#],0),)</f>
        <v>EV75 batt-pack</v>
      </c>
      <c r="C2369" s="154" t="str">
        <f t="shared" si="167"/>
        <v>226_3</v>
      </c>
      <c r="D2369" s="158" t="str">
        <f t="shared" si="168"/>
        <v>226_3_20.0</v>
      </c>
      <c r="E2369" s="153">
        <f t="shared" si="171"/>
        <v>3</v>
      </c>
      <c r="F2369" s="121">
        <f>SUMIFS(LearningFactors[LF_codeNew],LearningFactors[Tech_'#],DMC_EV1[[#This Row],[Tech_'#]])</f>
        <v>26</v>
      </c>
      <c r="G2369" s="121">
        <f>INDEX(TechList[ST_Thru],MATCH($A2369,TechList[Tech_'#],0),)</f>
        <v>2024</v>
      </c>
      <c r="H2369" s="154" t="str">
        <f>INDEX(TechList[Complexity],MATCH($A2369,TechList[Tech_'#],0),)</f>
        <v>High2</v>
      </c>
      <c r="I2369" s="158">
        <f>SUMIFS(DMC_EV1_curves[dmc_base_EVslope],DMC_EV1_curves[key_1],DMC_EV1[[#This Row],[key_1]])
*ev1_dmc!$J2369/100
+SUMIFS(DMC_EV1_curves[dmc_base_EVintercept],DMC_EV1_curves[key_1],DMC_EV1[[#This Row],[key_1]])</f>
        <v>3833.6588727518338</v>
      </c>
      <c r="J2369" s="156">
        <v>20</v>
      </c>
    </row>
    <row r="2370" spans="1:10" x14ac:dyDescent="0.25">
      <c r="A2370" s="123">
        <v>226</v>
      </c>
      <c r="B2370" s="154" t="str">
        <f>INDEX(TechList[Tech],MATCH($A2370,TechList[Tech_'#],0),)</f>
        <v>EV75 batt-pack</v>
      </c>
      <c r="C2370" s="154" t="str">
        <f t="shared" ref="C2370:C2389" si="172">CONCATENATE(A2370,"_",E2370)</f>
        <v>226_3</v>
      </c>
      <c r="D2370" s="158" t="str">
        <f t="shared" ref="D2370:D2389" si="173">CONCATENATE(C2370,"_",TEXT(J2370,"0.0"))</f>
        <v>226_3_20.5</v>
      </c>
      <c r="E2370" s="153">
        <f t="shared" si="171"/>
        <v>3</v>
      </c>
      <c r="F2370" s="121">
        <f>SUMIFS(LearningFactors[LF_codeNew],LearningFactors[Tech_'#],DMC_EV1[[#This Row],[Tech_'#]])</f>
        <v>26</v>
      </c>
      <c r="G2370" s="121">
        <f>INDEX(TechList[ST_Thru],MATCH($A2370,TechList[Tech_'#],0),)</f>
        <v>2024</v>
      </c>
      <c r="H2370" s="154" t="str">
        <f>INDEX(TechList[Complexity],MATCH($A2370,TechList[Tech_'#],0),)</f>
        <v>High2</v>
      </c>
      <c r="I2370" s="158">
        <f>SUMIFS(DMC_EV1_curves[dmc_base_EVslope],DMC_EV1_curves[key_1],DMC_EV1[[#This Row],[key_1]])
*ev1_dmc!$J2370/100
+SUMIFS(DMC_EV1_curves[dmc_base_EVintercept],DMC_EV1_curves[key_1],DMC_EV1[[#This Row],[key_1]])</f>
        <v>3827.0921733987975</v>
      </c>
      <c r="J2370" s="73">
        <v>20.5</v>
      </c>
    </row>
    <row r="2371" spans="1:10" x14ac:dyDescent="0.25">
      <c r="A2371" s="123">
        <v>226</v>
      </c>
      <c r="B2371" s="154" t="str">
        <f>INDEX(TechList[Tech],MATCH($A2371,TechList[Tech_'#],0),)</f>
        <v>EV75 batt-pack</v>
      </c>
      <c r="C2371" s="154" t="str">
        <f t="shared" si="172"/>
        <v>226_3</v>
      </c>
      <c r="D2371" s="158" t="str">
        <f t="shared" si="173"/>
        <v>226_3_21.0</v>
      </c>
      <c r="E2371" s="153">
        <f t="shared" si="171"/>
        <v>3</v>
      </c>
      <c r="F2371" s="121">
        <f>SUMIFS(LearningFactors[LF_codeNew],LearningFactors[Tech_'#],DMC_EV1[[#This Row],[Tech_'#]])</f>
        <v>26</v>
      </c>
      <c r="G2371" s="121">
        <f>INDEX(TechList[ST_Thru],MATCH($A2371,TechList[Tech_'#],0),)</f>
        <v>2024</v>
      </c>
      <c r="H2371" s="154" t="str">
        <f>INDEX(TechList[Complexity],MATCH($A2371,TechList[Tech_'#],0),)</f>
        <v>High2</v>
      </c>
      <c r="I2371" s="158">
        <f>SUMIFS(DMC_EV1_curves[dmc_base_EVslope],DMC_EV1_curves[key_1],DMC_EV1[[#This Row],[key_1]])
*ev1_dmc!$J2371/100
+SUMIFS(DMC_EV1_curves[dmc_base_EVintercept],DMC_EV1_curves[key_1],DMC_EV1[[#This Row],[key_1]])</f>
        <v>3820.5254740457613</v>
      </c>
      <c r="J2371" s="73">
        <v>21</v>
      </c>
    </row>
    <row r="2372" spans="1:10" x14ac:dyDescent="0.25">
      <c r="A2372" s="123">
        <v>226</v>
      </c>
      <c r="B2372" s="154" t="str">
        <f>INDEX(TechList[Tech],MATCH($A2372,TechList[Tech_'#],0),)</f>
        <v>EV75 batt-pack</v>
      </c>
      <c r="C2372" s="154" t="str">
        <f t="shared" si="172"/>
        <v>226_3</v>
      </c>
      <c r="D2372" s="158" t="str">
        <f t="shared" si="173"/>
        <v>226_3_21.5</v>
      </c>
      <c r="E2372" s="153">
        <f t="shared" si="171"/>
        <v>3</v>
      </c>
      <c r="F2372" s="121">
        <f>SUMIFS(LearningFactors[LF_codeNew],LearningFactors[Tech_'#],DMC_EV1[[#This Row],[Tech_'#]])</f>
        <v>26</v>
      </c>
      <c r="G2372" s="121">
        <f>INDEX(TechList[ST_Thru],MATCH($A2372,TechList[Tech_'#],0),)</f>
        <v>2024</v>
      </c>
      <c r="H2372" s="154" t="str">
        <f>INDEX(TechList[Complexity],MATCH($A2372,TechList[Tech_'#],0),)</f>
        <v>High2</v>
      </c>
      <c r="I2372" s="158">
        <f>SUMIFS(DMC_EV1_curves[dmc_base_EVslope],DMC_EV1_curves[key_1],DMC_EV1[[#This Row],[key_1]])
*ev1_dmc!$J2372/100
+SUMIFS(DMC_EV1_curves[dmc_base_EVintercept],DMC_EV1_curves[key_1],DMC_EV1[[#This Row],[key_1]])</f>
        <v>3813.958774692725</v>
      </c>
      <c r="J2372" s="73">
        <v>21.5</v>
      </c>
    </row>
    <row r="2373" spans="1:10" x14ac:dyDescent="0.25">
      <c r="A2373" s="123">
        <v>226</v>
      </c>
      <c r="B2373" s="154" t="str">
        <f>INDEX(TechList[Tech],MATCH($A2373,TechList[Tech_'#],0),)</f>
        <v>EV75 batt-pack</v>
      </c>
      <c r="C2373" s="154" t="str">
        <f t="shared" si="172"/>
        <v>226_3</v>
      </c>
      <c r="D2373" s="158" t="str">
        <f t="shared" si="173"/>
        <v>226_3_22.0</v>
      </c>
      <c r="E2373" s="153">
        <f t="shared" si="171"/>
        <v>3</v>
      </c>
      <c r="F2373" s="121">
        <f>SUMIFS(LearningFactors[LF_codeNew],LearningFactors[Tech_'#],DMC_EV1[[#This Row],[Tech_'#]])</f>
        <v>26</v>
      </c>
      <c r="G2373" s="121">
        <f>INDEX(TechList[ST_Thru],MATCH($A2373,TechList[Tech_'#],0),)</f>
        <v>2024</v>
      </c>
      <c r="H2373" s="154" t="str">
        <f>INDEX(TechList[Complexity],MATCH($A2373,TechList[Tech_'#],0),)</f>
        <v>High2</v>
      </c>
      <c r="I2373" s="158">
        <f>SUMIFS(DMC_EV1_curves[dmc_base_EVslope],DMC_EV1_curves[key_1],DMC_EV1[[#This Row],[key_1]])
*ev1_dmc!$J2373/100
+SUMIFS(DMC_EV1_curves[dmc_base_EVintercept],DMC_EV1_curves[key_1],DMC_EV1[[#This Row],[key_1]])</f>
        <v>3807.3920753396887</v>
      </c>
      <c r="J2373" s="73">
        <v>22</v>
      </c>
    </row>
    <row r="2374" spans="1:10" x14ac:dyDescent="0.25">
      <c r="A2374" s="123">
        <v>226</v>
      </c>
      <c r="B2374" s="154" t="str">
        <f>INDEX(TechList[Tech],MATCH($A2374,TechList[Tech_'#],0),)</f>
        <v>EV75 batt-pack</v>
      </c>
      <c r="C2374" s="154" t="str">
        <f t="shared" si="172"/>
        <v>226_3</v>
      </c>
      <c r="D2374" s="158" t="str">
        <f t="shared" si="173"/>
        <v>226_3_22.5</v>
      </c>
      <c r="E2374" s="153">
        <f t="shared" si="171"/>
        <v>3</v>
      </c>
      <c r="F2374" s="121">
        <f>SUMIFS(LearningFactors[LF_codeNew],LearningFactors[Tech_'#],DMC_EV1[[#This Row],[Tech_'#]])</f>
        <v>26</v>
      </c>
      <c r="G2374" s="121">
        <f>INDEX(TechList[ST_Thru],MATCH($A2374,TechList[Tech_'#],0),)</f>
        <v>2024</v>
      </c>
      <c r="H2374" s="154" t="str">
        <f>INDEX(TechList[Complexity],MATCH($A2374,TechList[Tech_'#],0),)</f>
        <v>High2</v>
      </c>
      <c r="I2374" s="158">
        <f>SUMIFS(DMC_EV1_curves[dmc_base_EVslope],DMC_EV1_curves[key_1],DMC_EV1[[#This Row],[key_1]])
*ev1_dmc!$J2374/100
+SUMIFS(DMC_EV1_curves[dmc_base_EVintercept],DMC_EV1_curves[key_1],DMC_EV1[[#This Row],[key_1]])</f>
        <v>3800.825375986652</v>
      </c>
      <c r="J2374" s="73">
        <v>22.5</v>
      </c>
    </row>
    <row r="2375" spans="1:10" x14ac:dyDescent="0.25">
      <c r="A2375" s="123">
        <v>226</v>
      </c>
      <c r="B2375" s="154" t="str">
        <f>INDEX(TechList[Tech],MATCH($A2375,TechList[Tech_'#],0),)</f>
        <v>EV75 batt-pack</v>
      </c>
      <c r="C2375" s="154" t="str">
        <f t="shared" si="172"/>
        <v>226_3</v>
      </c>
      <c r="D2375" s="158" t="str">
        <f t="shared" si="173"/>
        <v>226_3_23.0</v>
      </c>
      <c r="E2375" s="153">
        <f t="shared" si="171"/>
        <v>3</v>
      </c>
      <c r="F2375" s="121">
        <f>SUMIFS(LearningFactors[LF_codeNew],LearningFactors[Tech_'#],DMC_EV1[[#This Row],[Tech_'#]])</f>
        <v>26</v>
      </c>
      <c r="G2375" s="121">
        <f>INDEX(TechList[ST_Thru],MATCH($A2375,TechList[Tech_'#],0),)</f>
        <v>2024</v>
      </c>
      <c r="H2375" s="154" t="str">
        <f>INDEX(TechList[Complexity],MATCH($A2375,TechList[Tech_'#],0),)</f>
        <v>High2</v>
      </c>
      <c r="I2375" s="158">
        <f>SUMIFS(DMC_EV1_curves[dmc_base_EVslope],DMC_EV1_curves[key_1],DMC_EV1[[#This Row],[key_1]])
*ev1_dmc!$J2375/100
+SUMIFS(DMC_EV1_curves[dmc_base_EVintercept],DMC_EV1_curves[key_1],DMC_EV1[[#This Row],[key_1]])</f>
        <v>3794.2586766336158</v>
      </c>
      <c r="J2375" s="73">
        <v>23</v>
      </c>
    </row>
    <row r="2376" spans="1:10" x14ac:dyDescent="0.25">
      <c r="A2376" s="123">
        <v>226</v>
      </c>
      <c r="B2376" s="154" t="str">
        <f>INDEX(TechList[Tech],MATCH($A2376,TechList[Tech_'#],0),)</f>
        <v>EV75 batt-pack</v>
      </c>
      <c r="C2376" s="154" t="str">
        <f t="shared" si="172"/>
        <v>226_3</v>
      </c>
      <c r="D2376" s="158" t="str">
        <f t="shared" si="173"/>
        <v>226_3_23.5</v>
      </c>
      <c r="E2376" s="153">
        <f t="shared" si="171"/>
        <v>3</v>
      </c>
      <c r="F2376" s="121">
        <f>SUMIFS(LearningFactors[LF_codeNew],LearningFactors[Tech_'#],DMC_EV1[[#This Row],[Tech_'#]])</f>
        <v>26</v>
      </c>
      <c r="G2376" s="121">
        <f>INDEX(TechList[ST_Thru],MATCH($A2376,TechList[Tech_'#],0),)</f>
        <v>2024</v>
      </c>
      <c r="H2376" s="154" t="str">
        <f>INDEX(TechList[Complexity],MATCH($A2376,TechList[Tech_'#],0),)</f>
        <v>High2</v>
      </c>
      <c r="I2376" s="158">
        <f>SUMIFS(DMC_EV1_curves[dmc_base_EVslope],DMC_EV1_curves[key_1],DMC_EV1[[#This Row],[key_1]])
*ev1_dmc!$J2376/100
+SUMIFS(DMC_EV1_curves[dmc_base_EVintercept],DMC_EV1_curves[key_1],DMC_EV1[[#This Row],[key_1]])</f>
        <v>3787.6919772805795</v>
      </c>
      <c r="J2376" s="73">
        <v>23.5</v>
      </c>
    </row>
    <row r="2377" spans="1:10" x14ac:dyDescent="0.25">
      <c r="A2377" s="123">
        <v>226</v>
      </c>
      <c r="B2377" s="154" t="str">
        <f>INDEX(TechList[Tech],MATCH($A2377,TechList[Tech_'#],0),)</f>
        <v>EV75 batt-pack</v>
      </c>
      <c r="C2377" s="154" t="str">
        <f t="shared" si="172"/>
        <v>226_3</v>
      </c>
      <c r="D2377" s="158" t="str">
        <f t="shared" si="173"/>
        <v>226_3_24.0</v>
      </c>
      <c r="E2377" s="153">
        <f t="shared" si="171"/>
        <v>3</v>
      </c>
      <c r="F2377" s="121">
        <f>SUMIFS(LearningFactors[LF_codeNew],LearningFactors[Tech_'#],DMC_EV1[[#This Row],[Tech_'#]])</f>
        <v>26</v>
      </c>
      <c r="G2377" s="121">
        <f>INDEX(TechList[ST_Thru],MATCH($A2377,TechList[Tech_'#],0),)</f>
        <v>2024</v>
      </c>
      <c r="H2377" s="154" t="str">
        <f>INDEX(TechList[Complexity],MATCH($A2377,TechList[Tech_'#],0),)</f>
        <v>High2</v>
      </c>
      <c r="I2377" s="158">
        <f>SUMIFS(DMC_EV1_curves[dmc_base_EVslope],DMC_EV1_curves[key_1],DMC_EV1[[#This Row],[key_1]])
*ev1_dmc!$J2377/100
+SUMIFS(DMC_EV1_curves[dmc_base_EVintercept],DMC_EV1_curves[key_1],DMC_EV1[[#This Row],[key_1]])</f>
        <v>3781.1252779275433</v>
      </c>
      <c r="J2377" s="73">
        <v>24</v>
      </c>
    </row>
    <row r="2378" spans="1:10" x14ac:dyDescent="0.25">
      <c r="A2378" s="123">
        <v>226</v>
      </c>
      <c r="B2378" s="154" t="str">
        <f>INDEX(TechList[Tech],MATCH($A2378,TechList[Tech_'#],0),)</f>
        <v>EV75 batt-pack</v>
      </c>
      <c r="C2378" s="154" t="str">
        <f t="shared" si="172"/>
        <v>226_3</v>
      </c>
      <c r="D2378" s="158" t="str">
        <f t="shared" si="173"/>
        <v>226_3_24.5</v>
      </c>
      <c r="E2378" s="153">
        <f t="shared" si="171"/>
        <v>3</v>
      </c>
      <c r="F2378" s="121">
        <f>SUMIFS(LearningFactors[LF_codeNew],LearningFactors[Tech_'#],DMC_EV1[[#This Row],[Tech_'#]])</f>
        <v>26</v>
      </c>
      <c r="G2378" s="121">
        <f>INDEX(TechList[ST_Thru],MATCH($A2378,TechList[Tech_'#],0),)</f>
        <v>2024</v>
      </c>
      <c r="H2378" s="154" t="str">
        <f>INDEX(TechList[Complexity],MATCH($A2378,TechList[Tech_'#],0),)</f>
        <v>High2</v>
      </c>
      <c r="I2378" s="158">
        <f>SUMIFS(DMC_EV1_curves[dmc_base_EVslope],DMC_EV1_curves[key_1],DMC_EV1[[#This Row],[key_1]])
*ev1_dmc!$J2378/100
+SUMIFS(DMC_EV1_curves[dmc_base_EVintercept],DMC_EV1_curves[key_1],DMC_EV1[[#This Row],[key_1]])</f>
        <v>3774.558578574507</v>
      </c>
      <c r="J2378" s="73">
        <v>24.5</v>
      </c>
    </row>
    <row r="2379" spans="1:10" x14ac:dyDescent="0.25">
      <c r="A2379" s="123">
        <v>226</v>
      </c>
      <c r="B2379" s="154" t="str">
        <f>INDEX(TechList[Tech],MATCH($A2379,TechList[Tech_'#],0),)</f>
        <v>EV75 batt-pack</v>
      </c>
      <c r="C2379" s="154" t="str">
        <f t="shared" si="172"/>
        <v>226_3</v>
      </c>
      <c r="D2379" s="158" t="str">
        <f t="shared" si="173"/>
        <v>226_3_25.0</v>
      </c>
      <c r="E2379" s="153">
        <f t="shared" si="171"/>
        <v>3</v>
      </c>
      <c r="F2379" s="121">
        <f>SUMIFS(LearningFactors[LF_codeNew],LearningFactors[Tech_'#],DMC_EV1[[#This Row],[Tech_'#]])</f>
        <v>26</v>
      </c>
      <c r="G2379" s="121">
        <f>INDEX(TechList[ST_Thru],MATCH($A2379,TechList[Tech_'#],0),)</f>
        <v>2024</v>
      </c>
      <c r="H2379" s="154" t="str">
        <f>INDEX(TechList[Complexity],MATCH($A2379,TechList[Tech_'#],0),)</f>
        <v>High2</v>
      </c>
      <c r="I2379" s="158">
        <f>SUMIFS(DMC_EV1_curves[dmc_base_EVslope],DMC_EV1_curves[key_1],DMC_EV1[[#This Row],[key_1]])
*ev1_dmc!$J2379/100
+SUMIFS(DMC_EV1_curves[dmc_base_EVintercept],DMC_EV1_curves[key_1],DMC_EV1[[#This Row],[key_1]])</f>
        <v>3767.9918792214703</v>
      </c>
      <c r="J2379" s="73">
        <v>25</v>
      </c>
    </row>
    <row r="2380" spans="1:10" x14ac:dyDescent="0.25">
      <c r="A2380" s="123">
        <v>226</v>
      </c>
      <c r="B2380" s="154" t="str">
        <f>INDEX(TechList[Tech],MATCH($A2380,TechList[Tech_'#],0),)</f>
        <v>EV75 batt-pack</v>
      </c>
      <c r="C2380" s="154" t="str">
        <f t="shared" si="172"/>
        <v>226_3</v>
      </c>
      <c r="D2380" s="158" t="str">
        <f t="shared" si="173"/>
        <v>226_3_25.5</v>
      </c>
      <c r="E2380" s="153">
        <f t="shared" si="171"/>
        <v>3</v>
      </c>
      <c r="F2380" s="121">
        <f>SUMIFS(LearningFactors[LF_codeNew],LearningFactors[Tech_'#],DMC_EV1[[#This Row],[Tech_'#]])</f>
        <v>26</v>
      </c>
      <c r="G2380" s="121">
        <f>INDEX(TechList[ST_Thru],MATCH($A2380,TechList[Tech_'#],0),)</f>
        <v>2024</v>
      </c>
      <c r="H2380" s="154" t="str">
        <f>INDEX(TechList[Complexity],MATCH($A2380,TechList[Tech_'#],0),)</f>
        <v>High2</v>
      </c>
      <c r="I2380" s="158">
        <f>SUMIFS(DMC_EV1_curves[dmc_base_EVslope],DMC_EV1_curves[key_1],DMC_EV1[[#This Row],[key_1]])
*ev1_dmc!$J2380/100
+SUMIFS(DMC_EV1_curves[dmc_base_EVintercept],DMC_EV1_curves[key_1],DMC_EV1[[#This Row],[key_1]])</f>
        <v>3761.425179868434</v>
      </c>
      <c r="J2380" s="73">
        <v>25.5</v>
      </c>
    </row>
    <row r="2381" spans="1:10" x14ac:dyDescent="0.25">
      <c r="A2381" s="123">
        <v>226</v>
      </c>
      <c r="B2381" s="154" t="str">
        <f>INDEX(TechList[Tech],MATCH($A2381,TechList[Tech_'#],0),)</f>
        <v>EV75 batt-pack</v>
      </c>
      <c r="C2381" s="154" t="str">
        <f t="shared" si="172"/>
        <v>226_3</v>
      </c>
      <c r="D2381" s="158" t="str">
        <f t="shared" si="173"/>
        <v>226_3_26.0</v>
      </c>
      <c r="E2381" s="153">
        <f t="shared" si="171"/>
        <v>3</v>
      </c>
      <c r="F2381" s="121">
        <f>SUMIFS(LearningFactors[LF_codeNew],LearningFactors[Tech_'#],DMC_EV1[[#This Row],[Tech_'#]])</f>
        <v>26</v>
      </c>
      <c r="G2381" s="121">
        <f>INDEX(TechList[ST_Thru],MATCH($A2381,TechList[Tech_'#],0),)</f>
        <v>2024</v>
      </c>
      <c r="H2381" s="154" t="str">
        <f>INDEX(TechList[Complexity],MATCH($A2381,TechList[Tech_'#],0),)</f>
        <v>High2</v>
      </c>
      <c r="I2381" s="158">
        <f>SUMIFS(DMC_EV1_curves[dmc_base_EVslope],DMC_EV1_curves[key_1],DMC_EV1[[#This Row],[key_1]])
*ev1_dmc!$J2381/100
+SUMIFS(DMC_EV1_curves[dmc_base_EVintercept],DMC_EV1_curves[key_1],DMC_EV1[[#This Row],[key_1]])</f>
        <v>3754.8584805153978</v>
      </c>
      <c r="J2381" s="73">
        <v>26</v>
      </c>
    </row>
    <row r="2382" spans="1:10" x14ac:dyDescent="0.25">
      <c r="A2382" s="123">
        <v>226</v>
      </c>
      <c r="B2382" s="154" t="str">
        <f>INDEX(TechList[Tech],MATCH($A2382,TechList[Tech_'#],0),)</f>
        <v>EV75 batt-pack</v>
      </c>
      <c r="C2382" s="154" t="str">
        <f t="shared" si="172"/>
        <v>226_3</v>
      </c>
      <c r="D2382" s="158" t="str">
        <f t="shared" si="173"/>
        <v>226_3_26.5</v>
      </c>
      <c r="E2382" s="153">
        <f t="shared" si="171"/>
        <v>3</v>
      </c>
      <c r="F2382" s="121">
        <f>SUMIFS(LearningFactors[LF_codeNew],LearningFactors[Tech_'#],DMC_EV1[[#This Row],[Tech_'#]])</f>
        <v>26</v>
      </c>
      <c r="G2382" s="121">
        <f>INDEX(TechList[ST_Thru],MATCH($A2382,TechList[Tech_'#],0),)</f>
        <v>2024</v>
      </c>
      <c r="H2382" s="154" t="str">
        <f>INDEX(TechList[Complexity],MATCH($A2382,TechList[Tech_'#],0),)</f>
        <v>High2</v>
      </c>
      <c r="I2382" s="158">
        <f>SUMIFS(DMC_EV1_curves[dmc_base_EVslope],DMC_EV1_curves[key_1],DMC_EV1[[#This Row],[key_1]])
*ev1_dmc!$J2382/100
+SUMIFS(DMC_EV1_curves[dmc_base_EVintercept],DMC_EV1_curves[key_1],DMC_EV1[[#This Row],[key_1]])</f>
        <v>3748.2917811623615</v>
      </c>
      <c r="J2382" s="73">
        <v>26.5</v>
      </c>
    </row>
    <row r="2383" spans="1:10" x14ac:dyDescent="0.25">
      <c r="A2383" s="123">
        <v>226</v>
      </c>
      <c r="B2383" s="154" t="str">
        <f>INDEX(TechList[Tech],MATCH($A2383,TechList[Tech_'#],0),)</f>
        <v>EV75 batt-pack</v>
      </c>
      <c r="C2383" s="154" t="str">
        <f t="shared" si="172"/>
        <v>226_3</v>
      </c>
      <c r="D2383" s="158" t="str">
        <f t="shared" si="173"/>
        <v>226_3_27.0</v>
      </c>
      <c r="E2383" s="153">
        <f t="shared" si="171"/>
        <v>3</v>
      </c>
      <c r="F2383" s="121">
        <f>SUMIFS(LearningFactors[LF_codeNew],LearningFactors[Tech_'#],DMC_EV1[[#This Row],[Tech_'#]])</f>
        <v>26</v>
      </c>
      <c r="G2383" s="121">
        <f>INDEX(TechList[ST_Thru],MATCH($A2383,TechList[Tech_'#],0),)</f>
        <v>2024</v>
      </c>
      <c r="H2383" s="154" t="str">
        <f>INDEX(TechList[Complexity],MATCH($A2383,TechList[Tech_'#],0),)</f>
        <v>High2</v>
      </c>
      <c r="I2383" s="158">
        <f>SUMIFS(DMC_EV1_curves[dmc_base_EVslope],DMC_EV1_curves[key_1],DMC_EV1[[#This Row],[key_1]])
*ev1_dmc!$J2383/100
+SUMIFS(DMC_EV1_curves[dmc_base_EVintercept],DMC_EV1_curves[key_1],DMC_EV1[[#This Row],[key_1]])</f>
        <v>3741.7250818093253</v>
      </c>
      <c r="J2383" s="73">
        <v>27</v>
      </c>
    </row>
    <row r="2384" spans="1:10" x14ac:dyDescent="0.25">
      <c r="A2384" s="123">
        <v>226</v>
      </c>
      <c r="B2384" s="154" t="str">
        <f>INDEX(TechList[Tech],MATCH($A2384,TechList[Tech_'#],0),)</f>
        <v>EV75 batt-pack</v>
      </c>
      <c r="C2384" s="154" t="str">
        <f t="shared" si="172"/>
        <v>226_3</v>
      </c>
      <c r="D2384" s="158" t="str">
        <f t="shared" si="173"/>
        <v>226_3_27.5</v>
      </c>
      <c r="E2384" s="153">
        <f t="shared" si="171"/>
        <v>3</v>
      </c>
      <c r="F2384" s="121">
        <f>SUMIFS(LearningFactors[LF_codeNew],LearningFactors[Tech_'#],DMC_EV1[[#This Row],[Tech_'#]])</f>
        <v>26</v>
      </c>
      <c r="G2384" s="121">
        <f>INDEX(TechList[ST_Thru],MATCH($A2384,TechList[Tech_'#],0),)</f>
        <v>2024</v>
      </c>
      <c r="H2384" s="154" t="str">
        <f>INDEX(TechList[Complexity],MATCH($A2384,TechList[Tech_'#],0),)</f>
        <v>High2</v>
      </c>
      <c r="I2384" s="158">
        <f>SUMIFS(DMC_EV1_curves[dmc_base_EVslope],DMC_EV1_curves[key_1],DMC_EV1[[#This Row],[key_1]])
*ev1_dmc!$J2384/100
+SUMIFS(DMC_EV1_curves[dmc_base_EVintercept],DMC_EV1_curves[key_1],DMC_EV1[[#This Row],[key_1]])</f>
        <v>3735.1583824562886</v>
      </c>
      <c r="J2384" s="73">
        <v>27.5</v>
      </c>
    </row>
    <row r="2385" spans="1:10" x14ac:dyDescent="0.25">
      <c r="A2385" s="123">
        <v>226</v>
      </c>
      <c r="B2385" s="154" t="str">
        <f>INDEX(TechList[Tech],MATCH($A2385,TechList[Tech_'#],0),)</f>
        <v>EV75 batt-pack</v>
      </c>
      <c r="C2385" s="154" t="str">
        <f t="shared" si="172"/>
        <v>226_3</v>
      </c>
      <c r="D2385" s="158" t="str">
        <f t="shared" si="173"/>
        <v>226_3_28.0</v>
      </c>
      <c r="E2385" s="153">
        <f t="shared" si="171"/>
        <v>3</v>
      </c>
      <c r="F2385" s="121">
        <f>SUMIFS(LearningFactors[LF_codeNew],LearningFactors[Tech_'#],DMC_EV1[[#This Row],[Tech_'#]])</f>
        <v>26</v>
      </c>
      <c r="G2385" s="121">
        <f>INDEX(TechList[ST_Thru],MATCH($A2385,TechList[Tech_'#],0),)</f>
        <v>2024</v>
      </c>
      <c r="H2385" s="154" t="str">
        <f>INDEX(TechList[Complexity],MATCH($A2385,TechList[Tech_'#],0),)</f>
        <v>High2</v>
      </c>
      <c r="I2385" s="158">
        <f>SUMIFS(DMC_EV1_curves[dmc_base_EVslope],DMC_EV1_curves[key_1],DMC_EV1[[#This Row],[key_1]])
*ev1_dmc!$J2385/100
+SUMIFS(DMC_EV1_curves[dmc_base_EVintercept],DMC_EV1_curves[key_1],DMC_EV1[[#This Row],[key_1]])</f>
        <v>3728.5916831032523</v>
      </c>
      <c r="J2385" s="73">
        <v>28</v>
      </c>
    </row>
    <row r="2386" spans="1:10" x14ac:dyDescent="0.25">
      <c r="A2386" s="123">
        <v>226</v>
      </c>
      <c r="B2386" s="154" t="str">
        <f>INDEX(TechList[Tech],MATCH($A2386,TechList[Tech_'#],0),)</f>
        <v>EV75 batt-pack</v>
      </c>
      <c r="C2386" s="154" t="str">
        <f t="shared" si="172"/>
        <v>226_3</v>
      </c>
      <c r="D2386" s="158" t="str">
        <f t="shared" si="173"/>
        <v>226_3_28.5</v>
      </c>
      <c r="E2386" s="153">
        <f t="shared" si="171"/>
        <v>3</v>
      </c>
      <c r="F2386" s="121">
        <f>SUMIFS(LearningFactors[LF_codeNew],LearningFactors[Tech_'#],DMC_EV1[[#This Row],[Tech_'#]])</f>
        <v>26</v>
      </c>
      <c r="G2386" s="121">
        <f>INDEX(TechList[ST_Thru],MATCH($A2386,TechList[Tech_'#],0),)</f>
        <v>2024</v>
      </c>
      <c r="H2386" s="154" t="str">
        <f>INDEX(TechList[Complexity],MATCH($A2386,TechList[Tech_'#],0),)</f>
        <v>High2</v>
      </c>
      <c r="I2386" s="158">
        <f>SUMIFS(DMC_EV1_curves[dmc_base_EVslope],DMC_EV1_curves[key_1],DMC_EV1[[#This Row],[key_1]])
*ev1_dmc!$J2386/100
+SUMIFS(DMC_EV1_curves[dmc_base_EVintercept],DMC_EV1_curves[key_1],DMC_EV1[[#This Row],[key_1]])</f>
        <v>3722.0249837502161</v>
      </c>
      <c r="J2386" s="73">
        <v>28.5</v>
      </c>
    </row>
    <row r="2387" spans="1:10" x14ac:dyDescent="0.25">
      <c r="A2387" s="123">
        <v>226</v>
      </c>
      <c r="B2387" s="154" t="str">
        <f>INDEX(TechList[Tech],MATCH($A2387,TechList[Tech_'#],0),)</f>
        <v>EV75 batt-pack</v>
      </c>
      <c r="C2387" s="154" t="str">
        <f t="shared" si="172"/>
        <v>226_3</v>
      </c>
      <c r="D2387" s="158" t="str">
        <f t="shared" si="173"/>
        <v>226_3_29.0</v>
      </c>
      <c r="E2387" s="153">
        <f t="shared" si="171"/>
        <v>3</v>
      </c>
      <c r="F2387" s="121">
        <f>SUMIFS(LearningFactors[LF_codeNew],LearningFactors[Tech_'#],DMC_EV1[[#This Row],[Tech_'#]])</f>
        <v>26</v>
      </c>
      <c r="G2387" s="121">
        <f>INDEX(TechList[ST_Thru],MATCH($A2387,TechList[Tech_'#],0),)</f>
        <v>2024</v>
      </c>
      <c r="H2387" s="154" t="str">
        <f>INDEX(TechList[Complexity],MATCH($A2387,TechList[Tech_'#],0),)</f>
        <v>High2</v>
      </c>
      <c r="I2387" s="158">
        <f>SUMIFS(DMC_EV1_curves[dmc_base_EVslope],DMC_EV1_curves[key_1],DMC_EV1[[#This Row],[key_1]])
*ev1_dmc!$J2387/100
+SUMIFS(DMC_EV1_curves[dmc_base_EVintercept],DMC_EV1_curves[key_1],DMC_EV1[[#This Row],[key_1]])</f>
        <v>3715.4582843971798</v>
      </c>
      <c r="J2387" s="73">
        <v>29</v>
      </c>
    </row>
    <row r="2388" spans="1:10" x14ac:dyDescent="0.25">
      <c r="A2388" s="123">
        <v>226</v>
      </c>
      <c r="B2388" s="154" t="str">
        <f>INDEX(TechList[Tech],MATCH($A2388,TechList[Tech_'#],0),)</f>
        <v>EV75 batt-pack</v>
      </c>
      <c r="C2388" s="154" t="str">
        <f t="shared" si="172"/>
        <v>226_3</v>
      </c>
      <c r="D2388" s="158" t="str">
        <f t="shared" si="173"/>
        <v>226_3_29.5</v>
      </c>
      <c r="E2388" s="153">
        <f t="shared" si="171"/>
        <v>3</v>
      </c>
      <c r="F2388" s="121">
        <f>SUMIFS(LearningFactors[LF_codeNew],LearningFactors[Tech_'#],DMC_EV1[[#This Row],[Tech_'#]])</f>
        <v>26</v>
      </c>
      <c r="G2388" s="121">
        <f>INDEX(TechList[ST_Thru],MATCH($A2388,TechList[Tech_'#],0),)</f>
        <v>2024</v>
      </c>
      <c r="H2388" s="154" t="str">
        <f>INDEX(TechList[Complexity],MATCH($A2388,TechList[Tech_'#],0),)</f>
        <v>High2</v>
      </c>
      <c r="I2388" s="158">
        <f>SUMIFS(DMC_EV1_curves[dmc_base_EVslope],DMC_EV1_curves[key_1],DMC_EV1[[#This Row],[key_1]])
*ev1_dmc!$J2388/100
+SUMIFS(DMC_EV1_curves[dmc_base_EVintercept],DMC_EV1_curves[key_1],DMC_EV1[[#This Row],[key_1]])</f>
        <v>3708.8915850441435</v>
      </c>
      <c r="J2388" s="73">
        <v>29.5</v>
      </c>
    </row>
    <row r="2389" spans="1:10" x14ac:dyDescent="0.25">
      <c r="A2389" s="123">
        <v>226</v>
      </c>
      <c r="B2389" s="154" t="str">
        <f>INDEX(TechList[Tech],MATCH($A2389,TechList[Tech_'#],0),)</f>
        <v>EV75 batt-pack</v>
      </c>
      <c r="C2389" s="154" t="str">
        <f t="shared" si="172"/>
        <v>226_3</v>
      </c>
      <c r="D2389" s="158" t="str">
        <f t="shared" si="173"/>
        <v>226_3_30.0</v>
      </c>
      <c r="E2389" s="153">
        <f t="shared" si="171"/>
        <v>3</v>
      </c>
      <c r="F2389" s="121">
        <f>SUMIFS(LearningFactors[LF_codeNew],LearningFactors[Tech_'#],DMC_EV1[[#This Row],[Tech_'#]])</f>
        <v>26</v>
      </c>
      <c r="G2389" s="121">
        <f>INDEX(TechList[ST_Thru],MATCH($A2389,TechList[Tech_'#],0),)</f>
        <v>2024</v>
      </c>
      <c r="H2389" s="154" t="str">
        <f>INDEX(TechList[Complexity],MATCH($A2389,TechList[Tech_'#],0),)</f>
        <v>High2</v>
      </c>
      <c r="I2389" s="158">
        <f>SUMIFS(DMC_EV1_curves[dmc_base_EVslope],DMC_EV1_curves[key_1],DMC_EV1[[#This Row],[key_1]])
*ev1_dmc!$J2389/100
+SUMIFS(DMC_EV1_curves[dmc_base_EVintercept],DMC_EV1_curves[key_1],DMC_EV1[[#This Row],[key_1]])</f>
        <v>3702.3248856911068</v>
      </c>
      <c r="J2389" s="73">
        <v>30</v>
      </c>
    </row>
    <row r="2390" spans="1:10" x14ac:dyDescent="0.25">
      <c r="A2390" s="123">
        <v>226</v>
      </c>
      <c r="B2390" s="154" t="str">
        <f>INDEX(TechList[Tech],MATCH($A2390,TechList[Tech_'#],0),)</f>
        <v>EV75 batt-pack</v>
      </c>
      <c r="C2390" s="154" t="str">
        <f t="shared" si="167"/>
        <v>226_4</v>
      </c>
      <c r="D2390" s="158" t="str">
        <f t="shared" si="168"/>
        <v>226_4_0.0</v>
      </c>
      <c r="E2390" s="153">
        <f t="shared" ref="E2390:E2450" si="174">VC_04</f>
        <v>4</v>
      </c>
      <c r="F2390" s="121">
        <f>SUMIFS(LearningFactors[LF_codeNew],LearningFactors[Tech_'#],DMC_EV1[[#This Row],[Tech_'#]])</f>
        <v>26</v>
      </c>
      <c r="G2390" s="121">
        <f>INDEX(TechList[ST_Thru],MATCH($A2390,TechList[Tech_'#],0),)</f>
        <v>2024</v>
      </c>
      <c r="H2390" s="154" t="str">
        <f>INDEX(TechList[Complexity],MATCH($A2390,TechList[Tech_'#],0),)</f>
        <v>High2</v>
      </c>
      <c r="I2390" s="158">
        <f>SUMIFS(DMC_EV1_curves[dmc_base_EVslope],DMC_EV1_curves[key_1],DMC_EV1[[#This Row],[key_1]])
*ev1_dmc!$J2390/100
+SUMIFS(DMC_EV1_curves[dmc_base_EVintercept],DMC_EV1_curves[key_1],DMC_EV1[[#This Row],[key_1]])</f>
        <v>4327.4124639020401</v>
      </c>
      <c r="J2390" s="156">
        <v>0</v>
      </c>
    </row>
    <row r="2391" spans="1:10" x14ac:dyDescent="0.25">
      <c r="A2391" s="123">
        <v>226</v>
      </c>
      <c r="B2391" s="154" t="str">
        <f>INDEX(TechList[Tech],MATCH($A2391,TechList[Tech_'#],0),)</f>
        <v>EV75 batt-pack</v>
      </c>
      <c r="C2391" s="154" t="str">
        <f t="shared" ref="C2391:C2474" si="175">CONCATENATE(A2391,"_",E2391)</f>
        <v>226_4</v>
      </c>
      <c r="D2391" s="158" t="str">
        <f t="shared" ref="D2391:D2474" si="176">CONCATENATE(C2391,"_",TEXT(J2391,"0.0"))</f>
        <v>226_4_0.5</v>
      </c>
      <c r="E2391" s="153">
        <f t="shared" si="174"/>
        <v>4</v>
      </c>
      <c r="F2391" s="121">
        <f>SUMIFS(LearningFactors[LF_codeNew],LearningFactors[Tech_'#],DMC_EV1[[#This Row],[Tech_'#]])</f>
        <v>26</v>
      </c>
      <c r="G2391" s="121">
        <f>INDEX(TechList[ST_Thru],MATCH($A2391,TechList[Tech_'#],0),)</f>
        <v>2024</v>
      </c>
      <c r="H2391" s="154" t="str">
        <f>INDEX(TechList[Complexity],MATCH($A2391,TechList[Tech_'#],0),)</f>
        <v>High2</v>
      </c>
      <c r="I2391" s="158">
        <f>SUMIFS(DMC_EV1_curves[dmc_base_EVslope],DMC_EV1_curves[key_1],DMC_EV1[[#This Row],[key_1]])
*ev1_dmc!$J2391/100
+SUMIFS(DMC_EV1_curves[dmc_base_EVintercept],DMC_EV1_curves[key_1],DMC_EV1[[#This Row],[key_1]])</f>
        <v>4322.4909137489631</v>
      </c>
      <c r="J2391" s="156">
        <v>0.5</v>
      </c>
    </row>
    <row r="2392" spans="1:10" x14ac:dyDescent="0.25">
      <c r="A2392" s="123">
        <v>226</v>
      </c>
      <c r="B2392" s="154" t="str">
        <f>INDEX(TechList[Tech],MATCH($A2392,TechList[Tech_'#],0),)</f>
        <v>EV75 batt-pack</v>
      </c>
      <c r="C2392" s="154" t="str">
        <f t="shared" si="175"/>
        <v>226_4</v>
      </c>
      <c r="D2392" s="158" t="str">
        <f t="shared" si="176"/>
        <v>226_4_1.0</v>
      </c>
      <c r="E2392" s="153">
        <f t="shared" si="174"/>
        <v>4</v>
      </c>
      <c r="F2392" s="121">
        <f>SUMIFS(LearningFactors[LF_codeNew],LearningFactors[Tech_'#],DMC_EV1[[#This Row],[Tech_'#]])</f>
        <v>26</v>
      </c>
      <c r="G2392" s="121">
        <f>INDEX(TechList[ST_Thru],MATCH($A2392,TechList[Tech_'#],0),)</f>
        <v>2024</v>
      </c>
      <c r="H2392" s="154" t="str">
        <f>INDEX(TechList[Complexity],MATCH($A2392,TechList[Tech_'#],0),)</f>
        <v>High2</v>
      </c>
      <c r="I2392" s="158">
        <f>SUMIFS(DMC_EV1_curves[dmc_base_EVslope],DMC_EV1_curves[key_1],DMC_EV1[[#This Row],[key_1]])
*ev1_dmc!$J2392/100
+SUMIFS(DMC_EV1_curves[dmc_base_EVintercept],DMC_EV1_curves[key_1],DMC_EV1[[#This Row],[key_1]])</f>
        <v>4317.5693635958869</v>
      </c>
      <c r="J2392" s="156">
        <v>1</v>
      </c>
    </row>
    <row r="2393" spans="1:10" x14ac:dyDescent="0.25">
      <c r="A2393" s="123">
        <v>226</v>
      </c>
      <c r="B2393" s="154" t="str">
        <f>INDEX(TechList[Tech],MATCH($A2393,TechList[Tech_'#],0),)</f>
        <v>EV75 batt-pack</v>
      </c>
      <c r="C2393" s="154" t="str">
        <f t="shared" si="175"/>
        <v>226_4</v>
      </c>
      <c r="D2393" s="158" t="str">
        <f t="shared" si="176"/>
        <v>226_4_1.5</v>
      </c>
      <c r="E2393" s="153">
        <f t="shared" si="174"/>
        <v>4</v>
      </c>
      <c r="F2393" s="121">
        <f>SUMIFS(LearningFactors[LF_codeNew],LearningFactors[Tech_'#],DMC_EV1[[#This Row],[Tech_'#]])</f>
        <v>26</v>
      </c>
      <c r="G2393" s="121">
        <f>INDEX(TechList[ST_Thru],MATCH($A2393,TechList[Tech_'#],0),)</f>
        <v>2024</v>
      </c>
      <c r="H2393" s="154" t="str">
        <f>INDEX(TechList[Complexity],MATCH($A2393,TechList[Tech_'#],0),)</f>
        <v>High2</v>
      </c>
      <c r="I2393" s="158">
        <f>SUMIFS(DMC_EV1_curves[dmc_base_EVslope],DMC_EV1_curves[key_1],DMC_EV1[[#This Row],[key_1]])
*ev1_dmc!$J2393/100
+SUMIFS(DMC_EV1_curves[dmc_base_EVintercept],DMC_EV1_curves[key_1],DMC_EV1[[#This Row],[key_1]])</f>
        <v>4312.6478134428098</v>
      </c>
      <c r="J2393" s="156">
        <v>1.5</v>
      </c>
    </row>
    <row r="2394" spans="1:10" x14ac:dyDescent="0.25">
      <c r="A2394" s="123">
        <v>226</v>
      </c>
      <c r="B2394" s="154" t="str">
        <f>INDEX(TechList[Tech],MATCH($A2394,TechList[Tech_'#],0),)</f>
        <v>EV75 batt-pack</v>
      </c>
      <c r="C2394" s="154" t="str">
        <f t="shared" si="175"/>
        <v>226_4</v>
      </c>
      <c r="D2394" s="158" t="str">
        <f t="shared" si="176"/>
        <v>226_4_2.0</v>
      </c>
      <c r="E2394" s="153">
        <f t="shared" si="174"/>
        <v>4</v>
      </c>
      <c r="F2394" s="121">
        <f>SUMIFS(LearningFactors[LF_codeNew],LearningFactors[Tech_'#],DMC_EV1[[#This Row],[Tech_'#]])</f>
        <v>26</v>
      </c>
      <c r="G2394" s="121">
        <f>INDEX(TechList[ST_Thru],MATCH($A2394,TechList[Tech_'#],0),)</f>
        <v>2024</v>
      </c>
      <c r="H2394" s="154" t="str">
        <f>INDEX(TechList[Complexity],MATCH($A2394,TechList[Tech_'#],0),)</f>
        <v>High2</v>
      </c>
      <c r="I2394" s="158">
        <f>SUMIFS(DMC_EV1_curves[dmc_base_EVslope],DMC_EV1_curves[key_1],DMC_EV1[[#This Row],[key_1]])
*ev1_dmc!$J2394/100
+SUMIFS(DMC_EV1_curves[dmc_base_EVintercept],DMC_EV1_curves[key_1],DMC_EV1[[#This Row],[key_1]])</f>
        <v>4307.7262632897327</v>
      </c>
      <c r="J2394" s="156">
        <v>2</v>
      </c>
    </row>
    <row r="2395" spans="1:10" x14ac:dyDescent="0.25">
      <c r="A2395" s="123">
        <v>226</v>
      </c>
      <c r="B2395" s="154" t="str">
        <f>INDEX(TechList[Tech],MATCH($A2395,TechList[Tech_'#],0),)</f>
        <v>EV75 batt-pack</v>
      </c>
      <c r="C2395" s="154" t="str">
        <f t="shared" si="175"/>
        <v>226_4</v>
      </c>
      <c r="D2395" s="158" t="str">
        <f t="shared" si="176"/>
        <v>226_4_2.5</v>
      </c>
      <c r="E2395" s="153">
        <f t="shared" si="174"/>
        <v>4</v>
      </c>
      <c r="F2395" s="121">
        <f>SUMIFS(LearningFactors[LF_codeNew],LearningFactors[Tech_'#],DMC_EV1[[#This Row],[Tech_'#]])</f>
        <v>26</v>
      </c>
      <c r="G2395" s="121">
        <f>INDEX(TechList[ST_Thru],MATCH($A2395,TechList[Tech_'#],0),)</f>
        <v>2024</v>
      </c>
      <c r="H2395" s="154" t="str">
        <f>INDEX(TechList[Complexity],MATCH($A2395,TechList[Tech_'#],0),)</f>
        <v>High2</v>
      </c>
      <c r="I2395" s="158">
        <f>SUMIFS(DMC_EV1_curves[dmc_base_EVslope],DMC_EV1_curves[key_1],DMC_EV1[[#This Row],[key_1]])
*ev1_dmc!$J2395/100
+SUMIFS(DMC_EV1_curves[dmc_base_EVintercept],DMC_EV1_curves[key_1],DMC_EV1[[#This Row],[key_1]])</f>
        <v>4302.8047131366557</v>
      </c>
      <c r="J2395" s="156">
        <v>2.5</v>
      </c>
    </row>
    <row r="2396" spans="1:10" x14ac:dyDescent="0.25">
      <c r="A2396" s="123">
        <v>226</v>
      </c>
      <c r="B2396" s="154" t="str">
        <f>INDEX(TechList[Tech],MATCH($A2396,TechList[Tech_'#],0),)</f>
        <v>EV75 batt-pack</v>
      </c>
      <c r="C2396" s="154" t="str">
        <f t="shared" si="175"/>
        <v>226_4</v>
      </c>
      <c r="D2396" s="158" t="str">
        <f t="shared" si="176"/>
        <v>226_4_3.0</v>
      </c>
      <c r="E2396" s="153">
        <f t="shared" si="174"/>
        <v>4</v>
      </c>
      <c r="F2396" s="121">
        <f>SUMIFS(LearningFactors[LF_codeNew],LearningFactors[Tech_'#],DMC_EV1[[#This Row],[Tech_'#]])</f>
        <v>26</v>
      </c>
      <c r="G2396" s="121">
        <f>INDEX(TechList[ST_Thru],MATCH($A2396,TechList[Tech_'#],0),)</f>
        <v>2024</v>
      </c>
      <c r="H2396" s="154" t="str">
        <f>INDEX(TechList[Complexity],MATCH($A2396,TechList[Tech_'#],0),)</f>
        <v>High2</v>
      </c>
      <c r="I2396" s="158">
        <f>SUMIFS(DMC_EV1_curves[dmc_base_EVslope],DMC_EV1_curves[key_1],DMC_EV1[[#This Row],[key_1]])
*ev1_dmc!$J2396/100
+SUMIFS(DMC_EV1_curves[dmc_base_EVintercept],DMC_EV1_curves[key_1],DMC_EV1[[#This Row],[key_1]])</f>
        <v>4297.8831629835795</v>
      </c>
      <c r="J2396" s="156">
        <v>3</v>
      </c>
    </row>
    <row r="2397" spans="1:10" x14ac:dyDescent="0.25">
      <c r="A2397" s="123">
        <v>226</v>
      </c>
      <c r="B2397" s="154" t="str">
        <f>INDEX(TechList[Tech],MATCH($A2397,TechList[Tech_'#],0),)</f>
        <v>EV75 batt-pack</v>
      </c>
      <c r="C2397" s="154" t="str">
        <f t="shared" si="175"/>
        <v>226_4</v>
      </c>
      <c r="D2397" s="158" t="str">
        <f t="shared" si="176"/>
        <v>226_4_3.5</v>
      </c>
      <c r="E2397" s="153">
        <f t="shared" si="174"/>
        <v>4</v>
      </c>
      <c r="F2397" s="121">
        <f>SUMIFS(LearningFactors[LF_codeNew],LearningFactors[Tech_'#],DMC_EV1[[#This Row],[Tech_'#]])</f>
        <v>26</v>
      </c>
      <c r="G2397" s="121">
        <f>INDEX(TechList[ST_Thru],MATCH($A2397,TechList[Tech_'#],0),)</f>
        <v>2024</v>
      </c>
      <c r="H2397" s="154" t="str">
        <f>INDEX(TechList[Complexity],MATCH($A2397,TechList[Tech_'#],0),)</f>
        <v>High2</v>
      </c>
      <c r="I2397" s="158">
        <f>SUMIFS(DMC_EV1_curves[dmc_base_EVslope],DMC_EV1_curves[key_1],DMC_EV1[[#This Row],[key_1]])
*ev1_dmc!$J2397/100
+SUMIFS(DMC_EV1_curves[dmc_base_EVintercept],DMC_EV1_curves[key_1],DMC_EV1[[#This Row],[key_1]])</f>
        <v>4292.9616128305024</v>
      </c>
      <c r="J2397" s="156">
        <v>3.5</v>
      </c>
    </row>
    <row r="2398" spans="1:10" x14ac:dyDescent="0.25">
      <c r="A2398" s="123">
        <v>226</v>
      </c>
      <c r="B2398" s="154" t="str">
        <f>INDEX(TechList[Tech],MATCH($A2398,TechList[Tech_'#],0),)</f>
        <v>EV75 batt-pack</v>
      </c>
      <c r="C2398" s="154" t="str">
        <f t="shared" si="175"/>
        <v>226_4</v>
      </c>
      <c r="D2398" s="158" t="str">
        <f t="shared" si="176"/>
        <v>226_4_4.0</v>
      </c>
      <c r="E2398" s="153">
        <f t="shared" si="174"/>
        <v>4</v>
      </c>
      <c r="F2398" s="121">
        <f>SUMIFS(LearningFactors[LF_codeNew],LearningFactors[Tech_'#],DMC_EV1[[#This Row],[Tech_'#]])</f>
        <v>26</v>
      </c>
      <c r="G2398" s="121">
        <f>INDEX(TechList[ST_Thru],MATCH($A2398,TechList[Tech_'#],0),)</f>
        <v>2024</v>
      </c>
      <c r="H2398" s="154" t="str">
        <f>INDEX(TechList[Complexity],MATCH($A2398,TechList[Tech_'#],0),)</f>
        <v>High2</v>
      </c>
      <c r="I2398" s="158">
        <f>SUMIFS(DMC_EV1_curves[dmc_base_EVslope],DMC_EV1_curves[key_1],DMC_EV1[[#This Row],[key_1]])
*ev1_dmc!$J2398/100
+SUMIFS(DMC_EV1_curves[dmc_base_EVintercept],DMC_EV1_curves[key_1],DMC_EV1[[#This Row],[key_1]])</f>
        <v>4288.0400626774253</v>
      </c>
      <c r="J2398" s="156">
        <v>4</v>
      </c>
    </row>
    <row r="2399" spans="1:10" x14ac:dyDescent="0.25">
      <c r="A2399" s="123">
        <v>226</v>
      </c>
      <c r="B2399" s="154" t="str">
        <f>INDEX(TechList[Tech],MATCH($A2399,TechList[Tech_'#],0),)</f>
        <v>EV75 batt-pack</v>
      </c>
      <c r="C2399" s="154" t="str">
        <f t="shared" si="175"/>
        <v>226_4</v>
      </c>
      <c r="D2399" s="158" t="str">
        <f t="shared" si="176"/>
        <v>226_4_4.5</v>
      </c>
      <c r="E2399" s="153">
        <f t="shared" si="174"/>
        <v>4</v>
      </c>
      <c r="F2399" s="121">
        <f>SUMIFS(LearningFactors[LF_codeNew],LearningFactors[Tech_'#],DMC_EV1[[#This Row],[Tech_'#]])</f>
        <v>26</v>
      </c>
      <c r="G2399" s="121">
        <f>INDEX(TechList[ST_Thru],MATCH($A2399,TechList[Tech_'#],0),)</f>
        <v>2024</v>
      </c>
      <c r="H2399" s="154" t="str">
        <f>INDEX(TechList[Complexity],MATCH($A2399,TechList[Tech_'#],0),)</f>
        <v>High2</v>
      </c>
      <c r="I2399" s="158">
        <f>SUMIFS(DMC_EV1_curves[dmc_base_EVslope],DMC_EV1_curves[key_1],DMC_EV1[[#This Row],[key_1]])
*ev1_dmc!$J2399/100
+SUMIFS(DMC_EV1_curves[dmc_base_EVintercept],DMC_EV1_curves[key_1],DMC_EV1[[#This Row],[key_1]])</f>
        <v>4283.1185125243483</v>
      </c>
      <c r="J2399" s="156">
        <v>4.5</v>
      </c>
    </row>
    <row r="2400" spans="1:10" x14ac:dyDescent="0.25">
      <c r="A2400" s="123">
        <v>226</v>
      </c>
      <c r="B2400" s="154" t="str">
        <f>INDEX(TechList[Tech],MATCH($A2400,TechList[Tech_'#],0),)</f>
        <v>EV75 batt-pack</v>
      </c>
      <c r="C2400" s="154" t="str">
        <f t="shared" si="175"/>
        <v>226_4</v>
      </c>
      <c r="D2400" s="158" t="str">
        <f t="shared" si="176"/>
        <v>226_4_5.0</v>
      </c>
      <c r="E2400" s="153">
        <f t="shared" si="174"/>
        <v>4</v>
      </c>
      <c r="F2400" s="121">
        <f>SUMIFS(LearningFactors[LF_codeNew],LearningFactors[Tech_'#],DMC_EV1[[#This Row],[Tech_'#]])</f>
        <v>26</v>
      </c>
      <c r="G2400" s="121">
        <f>INDEX(TechList[ST_Thru],MATCH($A2400,TechList[Tech_'#],0),)</f>
        <v>2024</v>
      </c>
      <c r="H2400" s="154" t="str">
        <f>INDEX(TechList[Complexity],MATCH($A2400,TechList[Tech_'#],0),)</f>
        <v>High2</v>
      </c>
      <c r="I2400" s="158">
        <f>SUMIFS(DMC_EV1_curves[dmc_base_EVslope],DMC_EV1_curves[key_1],DMC_EV1[[#This Row],[key_1]])
*ev1_dmc!$J2400/100
+SUMIFS(DMC_EV1_curves[dmc_base_EVintercept],DMC_EV1_curves[key_1],DMC_EV1[[#This Row],[key_1]])</f>
        <v>4278.1969623712721</v>
      </c>
      <c r="J2400" s="156">
        <v>5</v>
      </c>
    </row>
    <row r="2401" spans="1:10" x14ac:dyDescent="0.25">
      <c r="A2401" s="123">
        <v>226</v>
      </c>
      <c r="B2401" s="154" t="str">
        <f>INDEX(TechList[Tech],MATCH($A2401,TechList[Tech_'#],0),)</f>
        <v>EV75 batt-pack</v>
      </c>
      <c r="C2401" s="154" t="str">
        <f t="shared" si="175"/>
        <v>226_4</v>
      </c>
      <c r="D2401" s="158" t="str">
        <f t="shared" si="176"/>
        <v>226_4_5.5</v>
      </c>
      <c r="E2401" s="153">
        <f t="shared" si="174"/>
        <v>4</v>
      </c>
      <c r="F2401" s="121">
        <f>SUMIFS(LearningFactors[LF_codeNew],LearningFactors[Tech_'#],DMC_EV1[[#This Row],[Tech_'#]])</f>
        <v>26</v>
      </c>
      <c r="G2401" s="121">
        <f>INDEX(TechList[ST_Thru],MATCH($A2401,TechList[Tech_'#],0),)</f>
        <v>2024</v>
      </c>
      <c r="H2401" s="154" t="str">
        <f>INDEX(TechList[Complexity],MATCH($A2401,TechList[Tech_'#],0),)</f>
        <v>High2</v>
      </c>
      <c r="I2401" s="158">
        <f>SUMIFS(DMC_EV1_curves[dmc_base_EVslope],DMC_EV1_curves[key_1],DMC_EV1[[#This Row],[key_1]])
*ev1_dmc!$J2401/100
+SUMIFS(DMC_EV1_curves[dmc_base_EVintercept],DMC_EV1_curves[key_1],DMC_EV1[[#This Row],[key_1]])</f>
        <v>4273.275412218195</v>
      </c>
      <c r="J2401" s="156">
        <v>5.5</v>
      </c>
    </row>
    <row r="2402" spans="1:10" x14ac:dyDescent="0.25">
      <c r="A2402" s="123">
        <v>226</v>
      </c>
      <c r="B2402" s="154" t="str">
        <f>INDEX(TechList[Tech],MATCH($A2402,TechList[Tech_'#],0),)</f>
        <v>EV75 batt-pack</v>
      </c>
      <c r="C2402" s="154" t="str">
        <f t="shared" si="175"/>
        <v>226_4</v>
      </c>
      <c r="D2402" s="158" t="str">
        <f t="shared" si="176"/>
        <v>226_4_6.0</v>
      </c>
      <c r="E2402" s="153">
        <f t="shared" si="174"/>
        <v>4</v>
      </c>
      <c r="F2402" s="121">
        <f>SUMIFS(LearningFactors[LF_codeNew],LearningFactors[Tech_'#],DMC_EV1[[#This Row],[Tech_'#]])</f>
        <v>26</v>
      </c>
      <c r="G2402" s="121">
        <f>INDEX(TechList[ST_Thru],MATCH($A2402,TechList[Tech_'#],0),)</f>
        <v>2024</v>
      </c>
      <c r="H2402" s="154" t="str">
        <f>INDEX(TechList[Complexity],MATCH($A2402,TechList[Tech_'#],0),)</f>
        <v>High2</v>
      </c>
      <c r="I2402" s="158">
        <f>SUMIFS(DMC_EV1_curves[dmc_base_EVslope],DMC_EV1_curves[key_1],DMC_EV1[[#This Row],[key_1]])
*ev1_dmc!$J2402/100
+SUMIFS(DMC_EV1_curves[dmc_base_EVintercept],DMC_EV1_curves[key_1],DMC_EV1[[#This Row],[key_1]])</f>
        <v>4268.3538620651179</v>
      </c>
      <c r="J2402" s="156">
        <v>6</v>
      </c>
    </row>
    <row r="2403" spans="1:10" x14ac:dyDescent="0.25">
      <c r="A2403" s="123">
        <v>226</v>
      </c>
      <c r="B2403" s="154" t="str">
        <f>INDEX(TechList[Tech],MATCH($A2403,TechList[Tech_'#],0),)</f>
        <v>EV75 batt-pack</v>
      </c>
      <c r="C2403" s="154" t="str">
        <f t="shared" si="175"/>
        <v>226_4</v>
      </c>
      <c r="D2403" s="158" t="str">
        <f t="shared" si="176"/>
        <v>226_4_6.5</v>
      </c>
      <c r="E2403" s="153">
        <f t="shared" si="174"/>
        <v>4</v>
      </c>
      <c r="F2403" s="121">
        <f>SUMIFS(LearningFactors[LF_codeNew],LearningFactors[Tech_'#],DMC_EV1[[#This Row],[Tech_'#]])</f>
        <v>26</v>
      </c>
      <c r="G2403" s="121">
        <f>INDEX(TechList[ST_Thru],MATCH($A2403,TechList[Tech_'#],0),)</f>
        <v>2024</v>
      </c>
      <c r="H2403" s="154" t="str">
        <f>INDEX(TechList[Complexity],MATCH($A2403,TechList[Tech_'#],0),)</f>
        <v>High2</v>
      </c>
      <c r="I2403" s="158">
        <f>SUMIFS(DMC_EV1_curves[dmc_base_EVslope],DMC_EV1_curves[key_1],DMC_EV1[[#This Row],[key_1]])
*ev1_dmc!$J2403/100
+SUMIFS(DMC_EV1_curves[dmc_base_EVintercept],DMC_EV1_curves[key_1],DMC_EV1[[#This Row],[key_1]])</f>
        <v>4263.4323119120409</v>
      </c>
      <c r="J2403" s="156">
        <v>6.5</v>
      </c>
    </row>
    <row r="2404" spans="1:10" x14ac:dyDescent="0.25">
      <c r="A2404" s="123">
        <v>226</v>
      </c>
      <c r="B2404" s="154" t="str">
        <f>INDEX(TechList[Tech],MATCH($A2404,TechList[Tech_'#],0),)</f>
        <v>EV75 batt-pack</v>
      </c>
      <c r="C2404" s="154" t="str">
        <f t="shared" si="175"/>
        <v>226_4</v>
      </c>
      <c r="D2404" s="158" t="str">
        <f t="shared" si="176"/>
        <v>226_4_7.0</v>
      </c>
      <c r="E2404" s="153">
        <f t="shared" si="174"/>
        <v>4</v>
      </c>
      <c r="F2404" s="121">
        <f>SUMIFS(LearningFactors[LF_codeNew],LearningFactors[Tech_'#],DMC_EV1[[#This Row],[Tech_'#]])</f>
        <v>26</v>
      </c>
      <c r="G2404" s="121">
        <f>INDEX(TechList[ST_Thru],MATCH($A2404,TechList[Tech_'#],0),)</f>
        <v>2024</v>
      </c>
      <c r="H2404" s="154" t="str">
        <f>INDEX(TechList[Complexity],MATCH($A2404,TechList[Tech_'#],0),)</f>
        <v>High2</v>
      </c>
      <c r="I2404" s="158">
        <f>SUMIFS(DMC_EV1_curves[dmc_base_EVslope],DMC_EV1_curves[key_1],DMC_EV1[[#This Row],[key_1]])
*ev1_dmc!$J2404/100
+SUMIFS(DMC_EV1_curves[dmc_base_EVintercept],DMC_EV1_curves[key_1],DMC_EV1[[#This Row],[key_1]])</f>
        <v>4258.5107617589647</v>
      </c>
      <c r="J2404" s="156">
        <v>7</v>
      </c>
    </row>
    <row r="2405" spans="1:10" x14ac:dyDescent="0.25">
      <c r="A2405" s="123">
        <v>226</v>
      </c>
      <c r="B2405" s="154" t="str">
        <f>INDEX(TechList[Tech],MATCH($A2405,TechList[Tech_'#],0),)</f>
        <v>EV75 batt-pack</v>
      </c>
      <c r="C2405" s="154" t="str">
        <f t="shared" si="175"/>
        <v>226_4</v>
      </c>
      <c r="D2405" s="158" t="str">
        <f t="shared" si="176"/>
        <v>226_4_7.5</v>
      </c>
      <c r="E2405" s="153">
        <f t="shared" si="174"/>
        <v>4</v>
      </c>
      <c r="F2405" s="121">
        <f>SUMIFS(LearningFactors[LF_codeNew],LearningFactors[Tech_'#],DMC_EV1[[#This Row],[Tech_'#]])</f>
        <v>26</v>
      </c>
      <c r="G2405" s="121">
        <f>INDEX(TechList[ST_Thru],MATCH($A2405,TechList[Tech_'#],0),)</f>
        <v>2024</v>
      </c>
      <c r="H2405" s="154" t="str">
        <f>INDEX(TechList[Complexity],MATCH($A2405,TechList[Tech_'#],0),)</f>
        <v>High2</v>
      </c>
      <c r="I2405" s="158">
        <f>SUMIFS(DMC_EV1_curves[dmc_base_EVslope],DMC_EV1_curves[key_1],DMC_EV1[[#This Row],[key_1]])
*ev1_dmc!$J2405/100
+SUMIFS(DMC_EV1_curves[dmc_base_EVintercept],DMC_EV1_curves[key_1],DMC_EV1[[#This Row],[key_1]])</f>
        <v>4253.5892116058876</v>
      </c>
      <c r="J2405" s="156">
        <v>7.5</v>
      </c>
    </row>
    <row r="2406" spans="1:10" x14ac:dyDescent="0.25">
      <c r="A2406" s="123">
        <v>226</v>
      </c>
      <c r="B2406" s="154" t="str">
        <f>INDEX(TechList[Tech],MATCH($A2406,TechList[Tech_'#],0),)</f>
        <v>EV75 batt-pack</v>
      </c>
      <c r="C2406" s="154" t="str">
        <f t="shared" si="175"/>
        <v>226_4</v>
      </c>
      <c r="D2406" s="158" t="str">
        <f t="shared" si="176"/>
        <v>226_4_8.0</v>
      </c>
      <c r="E2406" s="153">
        <f t="shared" si="174"/>
        <v>4</v>
      </c>
      <c r="F2406" s="121">
        <f>SUMIFS(LearningFactors[LF_codeNew],LearningFactors[Tech_'#],DMC_EV1[[#This Row],[Tech_'#]])</f>
        <v>26</v>
      </c>
      <c r="G2406" s="121">
        <f>INDEX(TechList[ST_Thru],MATCH($A2406,TechList[Tech_'#],0),)</f>
        <v>2024</v>
      </c>
      <c r="H2406" s="154" t="str">
        <f>INDEX(TechList[Complexity],MATCH($A2406,TechList[Tech_'#],0),)</f>
        <v>High2</v>
      </c>
      <c r="I2406" s="158">
        <f>SUMIFS(DMC_EV1_curves[dmc_base_EVslope],DMC_EV1_curves[key_1],DMC_EV1[[#This Row],[key_1]])
*ev1_dmc!$J2406/100
+SUMIFS(DMC_EV1_curves[dmc_base_EVintercept],DMC_EV1_curves[key_1],DMC_EV1[[#This Row],[key_1]])</f>
        <v>4248.6676614528105</v>
      </c>
      <c r="J2406" s="156">
        <v>8</v>
      </c>
    </row>
    <row r="2407" spans="1:10" x14ac:dyDescent="0.25">
      <c r="A2407" s="123">
        <v>226</v>
      </c>
      <c r="B2407" s="154" t="str">
        <f>INDEX(TechList[Tech],MATCH($A2407,TechList[Tech_'#],0),)</f>
        <v>EV75 batt-pack</v>
      </c>
      <c r="C2407" s="154" t="str">
        <f t="shared" si="175"/>
        <v>226_4</v>
      </c>
      <c r="D2407" s="158" t="str">
        <f t="shared" si="176"/>
        <v>226_4_8.5</v>
      </c>
      <c r="E2407" s="153">
        <f t="shared" si="174"/>
        <v>4</v>
      </c>
      <c r="F2407" s="121">
        <f>SUMIFS(LearningFactors[LF_codeNew],LearningFactors[Tech_'#],DMC_EV1[[#This Row],[Tech_'#]])</f>
        <v>26</v>
      </c>
      <c r="G2407" s="121">
        <f>INDEX(TechList[ST_Thru],MATCH($A2407,TechList[Tech_'#],0),)</f>
        <v>2024</v>
      </c>
      <c r="H2407" s="154" t="str">
        <f>INDEX(TechList[Complexity],MATCH($A2407,TechList[Tech_'#],0),)</f>
        <v>High2</v>
      </c>
      <c r="I2407" s="158">
        <f>SUMIFS(DMC_EV1_curves[dmc_base_EVslope],DMC_EV1_curves[key_1],DMC_EV1[[#This Row],[key_1]])
*ev1_dmc!$J2407/100
+SUMIFS(DMC_EV1_curves[dmc_base_EVintercept],DMC_EV1_curves[key_1],DMC_EV1[[#This Row],[key_1]])</f>
        <v>4243.7461112997344</v>
      </c>
      <c r="J2407" s="156">
        <v>8.5</v>
      </c>
    </row>
    <row r="2408" spans="1:10" x14ac:dyDescent="0.25">
      <c r="A2408" s="123">
        <v>226</v>
      </c>
      <c r="B2408" s="154" t="str">
        <f>INDEX(TechList[Tech],MATCH($A2408,TechList[Tech_'#],0),)</f>
        <v>EV75 batt-pack</v>
      </c>
      <c r="C2408" s="154" t="str">
        <f t="shared" si="175"/>
        <v>226_4</v>
      </c>
      <c r="D2408" s="158" t="str">
        <f t="shared" si="176"/>
        <v>226_4_9.0</v>
      </c>
      <c r="E2408" s="153">
        <f t="shared" si="174"/>
        <v>4</v>
      </c>
      <c r="F2408" s="121">
        <f>SUMIFS(LearningFactors[LF_codeNew],LearningFactors[Tech_'#],DMC_EV1[[#This Row],[Tech_'#]])</f>
        <v>26</v>
      </c>
      <c r="G2408" s="121">
        <f>INDEX(TechList[ST_Thru],MATCH($A2408,TechList[Tech_'#],0),)</f>
        <v>2024</v>
      </c>
      <c r="H2408" s="154" t="str">
        <f>INDEX(TechList[Complexity],MATCH($A2408,TechList[Tech_'#],0),)</f>
        <v>High2</v>
      </c>
      <c r="I2408" s="158">
        <f>SUMIFS(DMC_EV1_curves[dmc_base_EVslope],DMC_EV1_curves[key_1],DMC_EV1[[#This Row],[key_1]])
*ev1_dmc!$J2408/100
+SUMIFS(DMC_EV1_curves[dmc_base_EVintercept],DMC_EV1_curves[key_1],DMC_EV1[[#This Row],[key_1]])</f>
        <v>4238.8245611466573</v>
      </c>
      <c r="J2408" s="156">
        <v>9</v>
      </c>
    </row>
    <row r="2409" spans="1:10" x14ac:dyDescent="0.25">
      <c r="A2409" s="123">
        <v>226</v>
      </c>
      <c r="B2409" s="154" t="str">
        <f>INDEX(TechList[Tech],MATCH($A2409,TechList[Tech_'#],0),)</f>
        <v>EV75 batt-pack</v>
      </c>
      <c r="C2409" s="154" t="str">
        <f t="shared" si="175"/>
        <v>226_4</v>
      </c>
      <c r="D2409" s="158" t="str">
        <f t="shared" si="176"/>
        <v>226_4_9.5</v>
      </c>
      <c r="E2409" s="153">
        <f t="shared" si="174"/>
        <v>4</v>
      </c>
      <c r="F2409" s="121">
        <f>SUMIFS(LearningFactors[LF_codeNew],LearningFactors[Tech_'#],DMC_EV1[[#This Row],[Tech_'#]])</f>
        <v>26</v>
      </c>
      <c r="G2409" s="121">
        <f>INDEX(TechList[ST_Thru],MATCH($A2409,TechList[Tech_'#],0),)</f>
        <v>2024</v>
      </c>
      <c r="H2409" s="154" t="str">
        <f>INDEX(TechList[Complexity],MATCH($A2409,TechList[Tech_'#],0),)</f>
        <v>High2</v>
      </c>
      <c r="I2409" s="158">
        <f>SUMIFS(DMC_EV1_curves[dmc_base_EVslope],DMC_EV1_curves[key_1],DMC_EV1[[#This Row],[key_1]])
*ev1_dmc!$J2409/100
+SUMIFS(DMC_EV1_curves[dmc_base_EVintercept],DMC_EV1_curves[key_1],DMC_EV1[[#This Row],[key_1]])</f>
        <v>4233.9030109935802</v>
      </c>
      <c r="J2409" s="156">
        <v>9.5</v>
      </c>
    </row>
    <row r="2410" spans="1:10" x14ac:dyDescent="0.25">
      <c r="A2410" s="123">
        <v>226</v>
      </c>
      <c r="B2410" s="154" t="str">
        <f>INDEX(TechList[Tech],MATCH($A2410,TechList[Tech_'#],0),)</f>
        <v>EV75 batt-pack</v>
      </c>
      <c r="C2410" s="154" t="str">
        <f t="shared" si="175"/>
        <v>226_4</v>
      </c>
      <c r="D2410" s="158" t="str">
        <f t="shared" si="176"/>
        <v>226_4_10.0</v>
      </c>
      <c r="E2410" s="153">
        <f t="shared" si="174"/>
        <v>4</v>
      </c>
      <c r="F2410" s="121">
        <f>SUMIFS(LearningFactors[LF_codeNew],LearningFactors[Tech_'#],DMC_EV1[[#This Row],[Tech_'#]])</f>
        <v>26</v>
      </c>
      <c r="G2410" s="121">
        <f>INDEX(TechList[ST_Thru],MATCH($A2410,TechList[Tech_'#],0),)</f>
        <v>2024</v>
      </c>
      <c r="H2410" s="154" t="str">
        <f>INDEX(TechList[Complexity],MATCH($A2410,TechList[Tech_'#],0),)</f>
        <v>High2</v>
      </c>
      <c r="I2410" s="158">
        <f>SUMIFS(DMC_EV1_curves[dmc_base_EVslope],DMC_EV1_curves[key_1],DMC_EV1[[#This Row],[key_1]])
*ev1_dmc!$J2410/100
+SUMIFS(DMC_EV1_curves[dmc_base_EVintercept],DMC_EV1_curves[key_1],DMC_EV1[[#This Row],[key_1]])</f>
        <v>4228.9814608405031</v>
      </c>
      <c r="J2410" s="156">
        <v>10</v>
      </c>
    </row>
    <row r="2411" spans="1:10" x14ac:dyDescent="0.25">
      <c r="A2411" s="123">
        <v>226</v>
      </c>
      <c r="B2411" s="154" t="str">
        <f>INDEX(TechList[Tech],MATCH($A2411,TechList[Tech_'#],0),)</f>
        <v>EV75 batt-pack</v>
      </c>
      <c r="C2411" s="154" t="str">
        <f t="shared" si="175"/>
        <v>226_4</v>
      </c>
      <c r="D2411" s="158" t="str">
        <f t="shared" si="176"/>
        <v>226_4_10.5</v>
      </c>
      <c r="E2411" s="153">
        <f t="shared" si="174"/>
        <v>4</v>
      </c>
      <c r="F2411" s="121">
        <f>SUMIFS(LearningFactors[LF_codeNew],LearningFactors[Tech_'#],DMC_EV1[[#This Row],[Tech_'#]])</f>
        <v>26</v>
      </c>
      <c r="G2411" s="121">
        <f>INDEX(TechList[ST_Thru],MATCH($A2411,TechList[Tech_'#],0),)</f>
        <v>2024</v>
      </c>
      <c r="H2411" s="154" t="str">
        <f>INDEX(TechList[Complexity],MATCH($A2411,TechList[Tech_'#],0),)</f>
        <v>High2</v>
      </c>
      <c r="I2411" s="158">
        <f>SUMIFS(DMC_EV1_curves[dmc_base_EVslope],DMC_EV1_curves[key_1],DMC_EV1[[#This Row],[key_1]])
*ev1_dmc!$J2411/100
+SUMIFS(DMC_EV1_curves[dmc_base_EVintercept],DMC_EV1_curves[key_1],DMC_EV1[[#This Row],[key_1]])</f>
        <v>4224.059910687427</v>
      </c>
      <c r="J2411" s="156">
        <v>10.5</v>
      </c>
    </row>
    <row r="2412" spans="1:10" x14ac:dyDescent="0.25">
      <c r="A2412" s="123">
        <v>226</v>
      </c>
      <c r="B2412" s="154" t="str">
        <f>INDEX(TechList[Tech],MATCH($A2412,TechList[Tech_'#],0),)</f>
        <v>EV75 batt-pack</v>
      </c>
      <c r="C2412" s="154" t="str">
        <f t="shared" si="175"/>
        <v>226_4</v>
      </c>
      <c r="D2412" s="158" t="str">
        <f t="shared" si="176"/>
        <v>226_4_11.0</v>
      </c>
      <c r="E2412" s="153">
        <f t="shared" si="174"/>
        <v>4</v>
      </c>
      <c r="F2412" s="121">
        <f>SUMIFS(LearningFactors[LF_codeNew],LearningFactors[Tech_'#],DMC_EV1[[#This Row],[Tech_'#]])</f>
        <v>26</v>
      </c>
      <c r="G2412" s="121">
        <f>INDEX(TechList[ST_Thru],MATCH($A2412,TechList[Tech_'#],0),)</f>
        <v>2024</v>
      </c>
      <c r="H2412" s="154" t="str">
        <f>INDEX(TechList[Complexity],MATCH($A2412,TechList[Tech_'#],0),)</f>
        <v>High2</v>
      </c>
      <c r="I2412" s="158">
        <f>SUMIFS(DMC_EV1_curves[dmc_base_EVslope],DMC_EV1_curves[key_1],DMC_EV1[[#This Row],[key_1]])
*ev1_dmc!$J2412/100
+SUMIFS(DMC_EV1_curves[dmc_base_EVintercept],DMC_EV1_curves[key_1],DMC_EV1[[#This Row],[key_1]])</f>
        <v>4219.1383605343499</v>
      </c>
      <c r="J2412" s="156">
        <v>11</v>
      </c>
    </row>
    <row r="2413" spans="1:10" x14ac:dyDescent="0.25">
      <c r="A2413" s="123">
        <v>226</v>
      </c>
      <c r="B2413" s="154" t="str">
        <f>INDEX(TechList[Tech],MATCH($A2413,TechList[Tech_'#],0),)</f>
        <v>EV75 batt-pack</v>
      </c>
      <c r="C2413" s="154" t="str">
        <f t="shared" si="175"/>
        <v>226_4</v>
      </c>
      <c r="D2413" s="158" t="str">
        <f t="shared" si="176"/>
        <v>226_4_11.5</v>
      </c>
      <c r="E2413" s="153">
        <f t="shared" si="174"/>
        <v>4</v>
      </c>
      <c r="F2413" s="121">
        <f>SUMIFS(LearningFactors[LF_codeNew],LearningFactors[Tech_'#],DMC_EV1[[#This Row],[Tech_'#]])</f>
        <v>26</v>
      </c>
      <c r="G2413" s="121">
        <f>INDEX(TechList[ST_Thru],MATCH($A2413,TechList[Tech_'#],0),)</f>
        <v>2024</v>
      </c>
      <c r="H2413" s="154" t="str">
        <f>INDEX(TechList[Complexity],MATCH($A2413,TechList[Tech_'#],0),)</f>
        <v>High2</v>
      </c>
      <c r="I2413" s="158">
        <f>SUMIFS(DMC_EV1_curves[dmc_base_EVslope],DMC_EV1_curves[key_1],DMC_EV1[[#This Row],[key_1]])
*ev1_dmc!$J2413/100
+SUMIFS(DMC_EV1_curves[dmc_base_EVintercept],DMC_EV1_curves[key_1],DMC_EV1[[#This Row],[key_1]])</f>
        <v>4214.2168103812728</v>
      </c>
      <c r="J2413" s="156">
        <v>11.5</v>
      </c>
    </row>
    <row r="2414" spans="1:10" x14ac:dyDescent="0.25">
      <c r="A2414" s="123">
        <v>226</v>
      </c>
      <c r="B2414" s="154" t="str">
        <f>INDEX(TechList[Tech],MATCH($A2414,TechList[Tech_'#],0),)</f>
        <v>EV75 batt-pack</v>
      </c>
      <c r="C2414" s="154" t="str">
        <f t="shared" si="175"/>
        <v>226_4</v>
      </c>
      <c r="D2414" s="158" t="str">
        <f t="shared" si="176"/>
        <v>226_4_12.0</v>
      </c>
      <c r="E2414" s="153">
        <f t="shared" si="174"/>
        <v>4</v>
      </c>
      <c r="F2414" s="121">
        <f>SUMIFS(LearningFactors[LF_codeNew],LearningFactors[Tech_'#],DMC_EV1[[#This Row],[Tech_'#]])</f>
        <v>26</v>
      </c>
      <c r="G2414" s="121">
        <f>INDEX(TechList[ST_Thru],MATCH($A2414,TechList[Tech_'#],0),)</f>
        <v>2024</v>
      </c>
      <c r="H2414" s="154" t="str">
        <f>INDEX(TechList[Complexity],MATCH($A2414,TechList[Tech_'#],0),)</f>
        <v>High2</v>
      </c>
      <c r="I2414" s="158">
        <f>SUMIFS(DMC_EV1_curves[dmc_base_EVslope],DMC_EV1_curves[key_1],DMC_EV1[[#This Row],[key_1]])
*ev1_dmc!$J2414/100
+SUMIFS(DMC_EV1_curves[dmc_base_EVintercept],DMC_EV1_curves[key_1],DMC_EV1[[#This Row],[key_1]])</f>
        <v>4209.2952602281957</v>
      </c>
      <c r="J2414" s="156">
        <v>12</v>
      </c>
    </row>
    <row r="2415" spans="1:10" x14ac:dyDescent="0.25">
      <c r="A2415" s="123">
        <v>226</v>
      </c>
      <c r="B2415" s="154" t="str">
        <f>INDEX(TechList[Tech],MATCH($A2415,TechList[Tech_'#],0),)</f>
        <v>EV75 batt-pack</v>
      </c>
      <c r="C2415" s="154" t="str">
        <f t="shared" si="175"/>
        <v>226_4</v>
      </c>
      <c r="D2415" s="158" t="str">
        <f t="shared" si="176"/>
        <v>226_4_12.5</v>
      </c>
      <c r="E2415" s="153">
        <f t="shared" si="174"/>
        <v>4</v>
      </c>
      <c r="F2415" s="121">
        <f>SUMIFS(LearningFactors[LF_codeNew],LearningFactors[Tech_'#],DMC_EV1[[#This Row],[Tech_'#]])</f>
        <v>26</v>
      </c>
      <c r="G2415" s="121">
        <f>INDEX(TechList[ST_Thru],MATCH($A2415,TechList[Tech_'#],0),)</f>
        <v>2024</v>
      </c>
      <c r="H2415" s="154" t="str">
        <f>INDEX(TechList[Complexity],MATCH($A2415,TechList[Tech_'#],0),)</f>
        <v>High2</v>
      </c>
      <c r="I2415" s="158">
        <f>SUMIFS(DMC_EV1_curves[dmc_base_EVslope],DMC_EV1_curves[key_1],DMC_EV1[[#This Row],[key_1]])
*ev1_dmc!$J2415/100
+SUMIFS(DMC_EV1_curves[dmc_base_EVintercept],DMC_EV1_curves[key_1],DMC_EV1[[#This Row],[key_1]])</f>
        <v>4204.3737100751196</v>
      </c>
      <c r="J2415" s="156">
        <v>12.5</v>
      </c>
    </row>
    <row r="2416" spans="1:10" x14ac:dyDescent="0.25">
      <c r="A2416" s="123">
        <v>226</v>
      </c>
      <c r="B2416" s="154" t="str">
        <f>INDEX(TechList[Tech],MATCH($A2416,TechList[Tech_'#],0),)</f>
        <v>EV75 batt-pack</v>
      </c>
      <c r="C2416" s="154" t="str">
        <f t="shared" si="175"/>
        <v>226_4</v>
      </c>
      <c r="D2416" s="158" t="str">
        <f t="shared" si="176"/>
        <v>226_4_13.0</v>
      </c>
      <c r="E2416" s="153">
        <f t="shared" si="174"/>
        <v>4</v>
      </c>
      <c r="F2416" s="121">
        <f>SUMIFS(LearningFactors[LF_codeNew],LearningFactors[Tech_'#],DMC_EV1[[#This Row],[Tech_'#]])</f>
        <v>26</v>
      </c>
      <c r="G2416" s="121">
        <f>INDEX(TechList[ST_Thru],MATCH($A2416,TechList[Tech_'#],0),)</f>
        <v>2024</v>
      </c>
      <c r="H2416" s="154" t="str">
        <f>INDEX(TechList[Complexity],MATCH($A2416,TechList[Tech_'#],0),)</f>
        <v>High2</v>
      </c>
      <c r="I2416" s="158">
        <f>SUMIFS(DMC_EV1_curves[dmc_base_EVslope],DMC_EV1_curves[key_1],DMC_EV1[[#This Row],[key_1]])
*ev1_dmc!$J2416/100
+SUMIFS(DMC_EV1_curves[dmc_base_EVintercept],DMC_EV1_curves[key_1],DMC_EV1[[#This Row],[key_1]])</f>
        <v>4199.4521599220425</v>
      </c>
      <c r="J2416" s="156">
        <v>13</v>
      </c>
    </row>
    <row r="2417" spans="1:10" x14ac:dyDescent="0.25">
      <c r="A2417" s="123">
        <v>226</v>
      </c>
      <c r="B2417" s="154" t="str">
        <f>INDEX(TechList[Tech],MATCH($A2417,TechList[Tech_'#],0),)</f>
        <v>EV75 batt-pack</v>
      </c>
      <c r="C2417" s="154" t="str">
        <f t="shared" si="175"/>
        <v>226_4</v>
      </c>
      <c r="D2417" s="158" t="str">
        <f t="shared" si="176"/>
        <v>226_4_13.5</v>
      </c>
      <c r="E2417" s="153">
        <f t="shared" si="174"/>
        <v>4</v>
      </c>
      <c r="F2417" s="121">
        <f>SUMIFS(LearningFactors[LF_codeNew],LearningFactors[Tech_'#],DMC_EV1[[#This Row],[Tech_'#]])</f>
        <v>26</v>
      </c>
      <c r="G2417" s="121">
        <f>INDEX(TechList[ST_Thru],MATCH($A2417,TechList[Tech_'#],0),)</f>
        <v>2024</v>
      </c>
      <c r="H2417" s="154" t="str">
        <f>INDEX(TechList[Complexity],MATCH($A2417,TechList[Tech_'#],0),)</f>
        <v>High2</v>
      </c>
      <c r="I2417" s="158">
        <f>SUMIFS(DMC_EV1_curves[dmc_base_EVslope],DMC_EV1_curves[key_1],DMC_EV1[[#This Row],[key_1]])
*ev1_dmc!$J2417/100
+SUMIFS(DMC_EV1_curves[dmc_base_EVintercept],DMC_EV1_curves[key_1],DMC_EV1[[#This Row],[key_1]])</f>
        <v>4194.5306097689654</v>
      </c>
      <c r="J2417" s="156">
        <v>13.5</v>
      </c>
    </row>
    <row r="2418" spans="1:10" x14ac:dyDescent="0.25">
      <c r="A2418" s="123">
        <v>226</v>
      </c>
      <c r="B2418" s="154" t="str">
        <f>INDEX(TechList[Tech],MATCH($A2418,TechList[Tech_'#],0),)</f>
        <v>EV75 batt-pack</v>
      </c>
      <c r="C2418" s="154" t="str">
        <f t="shared" si="175"/>
        <v>226_4</v>
      </c>
      <c r="D2418" s="158" t="str">
        <f t="shared" si="176"/>
        <v>226_4_14.0</v>
      </c>
      <c r="E2418" s="153">
        <f t="shared" si="174"/>
        <v>4</v>
      </c>
      <c r="F2418" s="121">
        <f>SUMIFS(LearningFactors[LF_codeNew],LearningFactors[Tech_'#],DMC_EV1[[#This Row],[Tech_'#]])</f>
        <v>26</v>
      </c>
      <c r="G2418" s="121">
        <f>INDEX(TechList[ST_Thru],MATCH($A2418,TechList[Tech_'#],0),)</f>
        <v>2024</v>
      </c>
      <c r="H2418" s="154" t="str">
        <f>INDEX(TechList[Complexity],MATCH($A2418,TechList[Tech_'#],0),)</f>
        <v>High2</v>
      </c>
      <c r="I2418" s="158">
        <f>SUMIFS(DMC_EV1_curves[dmc_base_EVslope],DMC_EV1_curves[key_1],DMC_EV1[[#This Row],[key_1]])
*ev1_dmc!$J2418/100
+SUMIFS(DMC_EV1_curves[dmc_base_EVintercept],DMC_EV1_curves[key_1],DMC_EV1[[#This Row],[key_1]])</f>
        <v>4189.6090596158883</v>
      </c>
      <c r="J2418" s="156">
        <v>14</v>
      </c>
    </row>
    <row r="2419" spans="1:10" x14ac:dyDescent="0.25">
      <c r="A2419" s="123">
        <v>226</v>
      </c>
      <c r="B2419" s="154" t="str">
        <f>INDEX(TechList[Tech],MATCH($A2419,TechList[Tech_'#],0),)</f>
        <v>EV75 batt-pack</v>
      </c>
      <c r="C2419" s="154" t="str">
        <f t="shared" si="175"/>
        <v>226_4</v>
      </c>
      <c r="D2419" s="158" t="str">
        <f t="shared" si="176"/>
        <v>226_4_14.5</v>
      </c>
      <c r="E2419" s="153">
        <f t="shared" si="174"/>
        <v>4</v>
      </c>
      <c r="F2419" s="121">
        <f>SUMIFS(LearningFactors[LF_codeNew],LearningFactors[Tech_'#],DMC_EV1[[#This Row],[Tech_'#]])</f>
        <v>26</v>
      </c>
      <c r="G2419" s="121">
        <f>INDEX(TechList[ST_Thru],MATCH($A2419,TechList[Tech_'#],0),)</f>
        <v>2024</v>
      </c>
      <c r="H2419" s="154" t="str">
        <f>INDEX(TechList[Complexity],MATCH($A2419,TechList[Tech_'#],0),)</f>
        <v>High2</v>
      </c>
      <c r="I2419" s="158">
        <f>SUMIFS(DMC_EV1_curves[dmc_base_EVslope],DMC_EV1_curves[key_1],DMC_EV1[[#This Row],[key_1]])
*ev1_dmc!$J2419/100
+SUMIFS(DMC_EV1_curves[dmc_base_EVintercept],DMC_EV1_curves[key_1],DMC_EV1[[#This Row],[key_1]])</f>
        <v>4184.6875094628122</v>
      </c>
      <c r="J2419" s="156">
        <v>14.5</v>
      </c>
    </row>
    <row r="2420" spans="1:10" x14ac:dyDescent="0.25">
      <c r="A2420" s="123">
        <v>226</v>
      </c>
      <c r="B2420" s="154" t="str">
        <f>INDEX(TechList[Tech],MATCH($A2420,TechList[Tech_'#],0),)</f>
        <v>EV75 batt-pack</v>
      </c>
      <c r="C2420" s="154" t="str">
        <f t="shared" si="175"/>
        <v>226_4</v>
      </c>
      <c r="D2420" s="158" t="str">
        <f t="shared" si="176"/>
        <v>226_4_15.0</v>
      </c>
      <c r="E2420" s="153">
        <f t="shared" si="174"/>
        <v>4</v>
      </c>
      <c r="F2420" s="121">
        <f>SUMIFS(LearningFactors[LF_codeNew],LearningFactors[Tech_'#],DMC_EV1[[#This Row],[Tech_'#]])</f>
        <v>26</v>
      </c>
      <c r="G2420" s="121">
        <f>INDEX(TechList[ST_Thru],MATCH($A2420,TechList[Tech_'#],0),)</f>
        <v>2024</v>
      </c>
      <c r="H2420" s="154" t="str">
        <f>INDEX(TechList[Complexity],MATCH($A2420,TechList[Tech_'#],0),)</f>
        <v>High2</v>
      </c>
      <c r="I2420" s="158">
        <f>SUMIFS(DMC_EV1_curves[dmc_base_EVslope],DMC_EV1_curves[key_1],DMC_EV1[[#This Row],[key_1]])
*ev1_dmc!$J2420/100
+SUMIFS(DMC_EV1_curves[dmc_base_EVintercept],DMC_EV1_curves[key_1],DMC_EV1[[#This Row],[key_1]])</f>
        <v>4179.7659593097351</v>
      </c>
      <c r="J2420" s="156">
        <v>15</v>
      </c>
    </row>
    <row r="2421" spans="1:10" x14ac:dyDescent="0.25">
      <c r="A2421" s="123">
        <v>226</v>
      </c>
      <c r="B2421" s="154" t="str">
        <f>INDEX(TechList[Tech],MATCH($A2421,TechList[Tech_'#],0),)</f>
        <v>EV75 batt-pack</v>
      </c>
      <c r="C2421" s="154" t="str">
        <f t="shared" si="175"/>
        <v>226_4</v>
      </c>
      <c r="D2421" s="158" t="str">
        <f t="shared" si="176"/>
        <v>226_4_15.5</v>
      </c>
      <c r="E2421" s="153">
        <f t="shared" si="174"/>
        <v>4</v>
      </c>
      <c r="F2421" s="121">
        <f>SUMIFS(LearningFactors[LF_codeNew],LearningFactors[Tech_'#],DMC_EV1[[#This Row],[Tech_'#]])</f>
        <v>26</v>
      </c>
      <c r="G2421" s="121">
        <f>INDEX(TechList[ST_Thru],MATCH($A2421,TechList[Tech_'#],0),)</f>
        <v>2024</v>
      </c>
      <c r="H2421" s="154" t="str">
        <f>INDEX(TechList[Complexity],MATCH($A2421,TechList[Tech_'#],0),)</f>
        <v>High2</v>
      </c>
      <c r="I2421" s="158">
        <f>SUMIFS(DMC_EV1_curves[dmc_base_EVslope],DMC_EV1_curves[key_1],DMC_EV1[[#This Row],[key_1]])
*ev1_dmc!$J2421/100
+SUMIFS(DMC_EV1_curves[dmc_base_EVintercept],DMC_EV1_curves[key_1],DMC_EV1[[#This Row],[key_1]])</f>
        <v>4174.844409156658</v>
      </c>
      <c r="J2421" s="156">
        <v>15.5</v>
      </c>
    </row>
    <row r="2422" spans="1:10" x14ac:dyDescent="0.25">
      <c r="A2422" s="123">
        <v>226</v>
      </c>
      <c r="B2422" s="154" t="str">
        <f>INDEX(TechList[Tech],MATCH($A2422,TechList[Tech_'#],0),)</f>
        <v>EV75 batt-pack</v>
      </c>
      <c r="C2422" s="154" t="str">
        <f t="shared" si="175"/>
        <v>226_4</v>
      </c>
      <c r="D2422" s="158" t="str">
        <f t="shared" si="176"/>
        <v>226_4_16.0</v>
      </c>
      <c r="E2422" s="153">
        <f t="shared" si="174"/>
        <v>4</v>
      </c>
      <c r="F2422" s="121">
        <f>SUMIFS(LearningFactors[LF_codeNew],LearningFactors[Tech_'#],DMC_EV1[[#This Row],[Tech_'#]])</f>
        <v>26</v>
      </c>
      <c r="G2422" s="121">
        <f>INDEX(TechList[ST_Thru],MATCH($A2422,TechList[Tech_'#],0),)</f>
        <v>2024</v>
      </c>
      <c r="H2422" s="154" t="str">
        <f>INDEX(TechList[Complexity],MATCH($A2422,TechList[Tech_'#],0),)</f>
        <v>High2</v>
      </c>
      <c r="I2422" s="158">
        <f>SUMIFS(DMC_EV1_curves[dmc_base_EVslope],DMC_EV1_curves[key_1],DMC_EV1[[#This Row],[key_1]])
*ev1_dmc!$J2422/100
+SUMIFS(DMC_EV1_curves[dmc_base_EVintercept],DMC_EV1_curves[key_1],DMC_EV1[[#This Row],[key_1]])</f>
        <v>4169.9228590035818</v>
      </c>
      <c r="J2422" s="156">
        <v>16</v>
      </c>
    </row>
    <row r="2423" spans="1:10" x14ac:dyDescent="0.25">
      <c r="A2423" s="123">
        <v>226</v>
      </c>
      <c r="B2423" s="154" t="str">
        <f>INDEX(TechList[Tech],MATCH($A2423,TechList[Tech_'#],0),)</f>
        <v>EV75 batt-pack</v>
      </c>
      <c r="C2423" s="154" t="str">
        <f t="shared" si="175"/>
        <v>226_4</v>
      </c>
      <c r="D2423" s="158" t="str">
        <f t="shared" si="176"/>
        <v>226_4_16.5</v>
      </c>
      <c r="E2423" s="153">
        <f t="shared" si="174"/>
        <v>4</v>
      </c>
      <c r="F2423" s="121">
        <f>SUMIFS(LearningFactors[LF_codeNew],LearningFactors[Tech_'#],DMC_EV1[[#This Row],[Tech_'#]])</f>
        <v>26</v>
      </c>
      <c r="G2423" s="121">
        <f>INDEX(TechList[ST_Thru],MATCH($A2423,TechList[Tech_'#],0),)</f>
        <v>2024</v>
      </c>
      <c r="H2423" s="154" t="str">
        <f>INDEX(TechList[Complexity],MATCH($A2423,TechList[Tech_'#],0),)</f>
        <v>High2</v>
      </c>
      <c r="I2423" s="158">
        <f>SUMIFS(DMC_EV1_curves[dmc_base_EVslope],DMC_EV1_curves[key_1],DMC_EV1[[#This Row],[key_1]])
*ev1_dmc!$J2423/100
+SUMIFS(DMC_EV1_curves[dmc_base_EVintercept],DMC_EV1_curves[key_1],DMC_EV1[[#This Row],[key_1]])</f>
        <v>4165.0013088505048</v>
      </c>
      <c r="J2423" s="156">
        <v>16.5</v>
      </c>
    </row>
    <row r="2424" spans="1:10" x14ac:dyDescent="0.25">
      <c r="A2424" s="123">
        <v>226</v>
      </c>
      <c r="B2424" s="154" t="str">
        <f>INDEX(TechList[Tech],MATCH($A2424,TechList[Tech_'#],0),)</f>
        <v>EV75 batt-pack</v>
      </c>
      <c r="C2424" s="154" t="str">
        <f t="shared" si="175"/>
        <v>226_4</v>
      </c>
      <c r="D2424" s="158" t="str">
        <f t="shared" si="176"/>
        <v>226_4_17.0</v>
      </c>
      <c r="E2424" s="153">
        <f t="shared" si="174"/>
        <v>4</v>
      </c>
      <c r="F2424" s="121">
        <f>SUMIFS(LearningFactors[LF_codeNew],LearningFactors[Tech_'#],DMC_EV1[[#This Row],[Tech_'#]])</f>
        <v>26</v>
      </c>
      <c r="G2424" s="121">
        <f>INDEX(TechList[ST_Thru],MATCH($A2424,TechList[Tech_'#],0),)</f>
        <v>2024</v>
      </c>
      <c r="H2424" s="154" t="str">
        <f>INDEX(TechList[Complexity],MATCH($A2424,TechList[Tech_'#],0),)</f>
        <v>High2</v>
      </c>
      <c r="I2424" s="158">
        <f>SUMIFS(DMC_EV1_curves[dmc_base_EVslope],DMC_EV1_curves[key_1],DMC_EV1[[#This Row],[key_1]])
*ev1_dmc!$J2424/100
+SUMIFS(DMC_EV1_curves[dmc_base_EVintercept],DMC_EV1_curves[key_1],DMC_EV1[[#This Row],[key_1]])</f>
        <v>4160.0797586974277</v>
      </c>
      <c r="J2424" s="156">
        <v>17</v>
      </c>
    </row>
    <row r="2425" spans="1:10" x14ac:dyDescent="0.25">
      <c r="A2425" s="123">
        <v>226</v>
      </c>
      <c r="B2425" s="154" t="str">
        <f>INDEX(TechList[Tech],MATCH($A2425,TechList[Tech_'#],0),)</f>
        <v>EV75 batt-pack</v>
      </c>
      <c r="C2425" s="154" t="str">
        <f t="shared" si="175"/>
        <v>226_4</v>
      </c>
      <c r="D2425" s="158" t="str">
        <f t="shared" si="176"/>
        <v>226_4_17.5</v>
      </c>
      <c r="E2425" s="153">
        <f t="shared" si="174"/>
        <v>4</v>
      </c>
      <c r="F2425" s="121">
        <f>SUMIFS(LearningFactors[LF_codeNew],LearningFactors[Tech_'#],DMC_EV1[[#This Row],[Tech_'#]])</f>
        <v>26</v>
      </c>
      <c r="G2425" s="121">
        <f>INDEX(TechList[ST_Thru],MATCH($A2425,TechList[Tech_'#],0),)</f>
        <v>2024</v>
      </c>
      <c r="H2425" s="154" t="str">
        <f>INDEX(TechList[Complexity],MATCH($A2425,TechList[Tech_'#],0),)</f>
        <v>High2</v>
      </c>
      <c r="I2425" s="158">
        <f>SUMIFS(DMC_EV1_curves[dmc_base_EVslope],DMC_EV1_curves[key_1],DMC_EV1[[#This Row],[key_1]])
*ev1_dmc!$J2425/100
+SUMIFS(DMC_EV1_curves[dmc_base_EVintercept],DMC_EV1_curves[key_1],DMC_EV1[[#This Row],[key_1]])</f>
        <v>4155.1582085443506</v>
      </c>
      <c r="J2425" s="156">
        <v>17.5</v>
      </c>
    </row>
    <row r="2426" spans="1:10" x14ac:dyDescent="0.25">
      <c r="A2426" s="123">
        <v>226</v>
      </c>
      <c r="B2426" s="154" t="str">
        <f>INDEX(TechList[Tech],MATCH($A2426,TechList[Tech_'#],0),)</f>
        <v>EV75 batt-pack</v>
      </c>
      <c r="C2426" s="154" t="str">
        <f t="shared" si="175"/>
        <v>226_4</v>
      </c>
      <c r="D2426" s="158" t="str">
        <f t="shared" si="176"/>
        <v>226_4_18.0</v>
      </c>
      <c r="E2426" s="153">
        <f t="shared" si="174"/>
        <v>4</v>
      </c>
      <c r="F2426" s="121">
        <f>SUMIFS(LearningFactors[LF_codeNew],LearningFactors[Tech_'#],DMC_EV1[[#This Row],[Tech_'#]])</f>
        <v>26</v>
      </c>
      <c r="G2426" s="121">
        <f>INDEX(TechList[ST_Thru],MATCH($A2426,TechList[Tech_'#],0),)</f>
        <v>2024</v>
      </c>
      <c r="H2426" s="154" t="str">
        <f>INDEX(TechList[Complexity],MATCH($A2426,TechList[Tech_'#],0),)</f>
        <v>High2</v>
      </c>
      <c r="I2426" s="158">
        <f>SUMIFS(DMC_EV1_curves[dmc_base_EVslope],DMC_EV1_curves[key_1],DMC_EV1[[#This Row],[key_1]])
*ev1_dmc!$J2426/100
+SUMIFS(DMC_EV1_curves[dmc_base_EVintercept],DMC_EV1_curves[key_1],DMC_EV1[[#This Row],[key_1]])</f>
        <v>4150.2366583912744</v>
      </c>
      <c r="J2426" s="156">
        <v>18</v>
      </c>
    </row>
    <row r="2427" spans="1:10" x14ac:dyDescent="0.25">
      <c r="A2427" s="123">
        <v>226</v>
      </c>
      <c r="B2427" s="154" t="str">
        <f>INDEX(TechList[Tech],MATCH($A2427,TechList[Tech_'#],0),)</f>
        <v>EV75 batt-pack</v>
      </c>
      <c r="C2427" s="154" t="str">
        <f t="shared" si="175"/>
        <v>226_4</v>
      </c>
      <c r="D2427" s="158" t="str">
        <f t="shared" si="176"/>
        <v>226_4_18.5</v>
      </c>
      <c r="E2427" s="153">
        <f t="shared" si="174"/>
        <v>4</v>
      </c>
      <c r="F2427" s="121">
        <f>SUMIFS(LearningFactors[LF_codeNew],LearningFactors[Tech_'#],DMC_EV1[[#This Row],[Tech_'#]])</f>
        <v>26</v>
      </c>
      <c r="G2427" s="121">
        <f>INDEX(TechList[ST_Thru],MATCH($A2427,TechList[Tech_'#],0),)</f>
        <v>2024</v>
      </c>
      <c r="H2427" s="154" t="str">
        <f>INDEX(TechList[Complexity],MATCH($A2427,TechList[Tech_'#],0),)</f>
        <v>High2</v>
      </c>
      <c r="I2427" s="158">
        <f>SUMIFS(DMC_EV1_curves[dmc_base_EVslope],DMC_EV1_curves[key_1],DMC_EV1[[#This Row],[key_1]])
*ev1_dmc!$J2427/100
+SUMIFS(DMC_EV1_curves[dmc_base_EVintercept],DMC_EV1_curves[key_1],DMC_EV1[[#This Row],[key_1]])</f>
        <v>4145.3151082381974</v>
      </c>
      <c r="J2427" s="156">
        <v>18.5</v>
      </c>
    </row>
    <row r="2428" spans="1:10" x14ac:dyDescent="0.25">
      <c r="A2428" s="123">
        <v>226</v>
      </c>
      <c r="B2428" s="154" t="str">
        <f>INDEX(TechList[Tech],MATCH($A2428,TechList[Tech_'#],0),)</f>
        <v>EV75 batt-pack</v>
      </c>
      <c r="C2428" s="154" t="str">
        <f t="shared" si="175"/>
        <v>226_4</v>
      </c>
      <c r="D2428" s="158" t="str">
        <f t="shared" si="176"/>
        <v>226_4_19.0</v>
      </c>
      <c r="E2428" s="153">
        <f t="shared" si="174"/>
        <v>4</v>
      </c>
      <c r="F2428" s="121">
        <f>SUMIFS(LearningFactors[LF_codeNew],LearningFactors[Tech_'#],DMC_EV1[[#This Row],[Tech_'#]])</f>
        <v>26</v>
      </c>
      <c r="G2428" s="121">
        <f>INDEX(TechList[ST_Thru],MATCH($A2428,TechList[Tech_'#],0),)</f>
        <v>2024</v>
      </c>
      <c r="H2428" s="154" t="str">
        <f>INDEX(TechList[Complexity],MATCH($A2428,TechList[Tech_'#],0),)</f>
        <v>High2</v>
      </c>
      <c r="I2428" s="158">
        <f>SUMIFS(DMC_EV1_curves[dmc_base_EVslope],DMC_EV1_curves[key_1],DMC_EV1[[#This Row],[key_1]])
*ev1_dmc!$J2428/100
+SUMIFS(DMC_EV1_curves[dmc_base_EVintercept],DMC_EV1_curves[key_1],DMC_EV1[[#This Row],[key_1]])</f>
        <v>4140.3935580851203</v>
      </c>
      <c r="J2428" s="156">
        <v>19</v>
      </c>
    </row>
    <row r="2429" spans="1:10" x14ac:dyDescent="0.25">
      <c r="A2429" s="123">
        <v>226</v>
      </c>
      <c r="B2429" s="154" t="str">
        <f>INDEX(TechList[Tech],MATCH($A2429,TechList[Tech_'#],0),)</f>
        <v>EV75 batt-pack</v>
      </c>
      <c r="C2429" s="154" t="str">
        <f t="shared" si="175"/>
        <v>226_4</v>
      </c>
      <c r="D2429" s="158" t="str">
        <f t="shared" si="176"/>
        <v>226_4_19.5</v>
      </c>
      <c r="E2429" s="153">
        <f t="shared" si="174"/>
        <v>4</v>
      </c>
      <c r="F2429" s="121">
        <f>SUMIFS(LearningFactors[LF_codeNew],LearningFactors[Tech_'#],DMC_EV1[[#This Row],[Tech_'#]])</f>
        <v>26</v>
      </c>
      <c r="G2429" s="121">
        <f>INDEX(TechList[ST_Thru],MATCH($A2429,TechList[Tech_'#],0),)</f>
        <v>2024</v>
      </c>
      <c r="H2429" s="154" t="str">
        <f>INDEX(TechList[Complexity],MATCH($A2429,TechList[Tech_'#],0),)</f>
        <v>High2</v>
      </c>
      <c r="I2429" s="158">
        <f>SUMIFS(DMC_EV1_curves[dmc_base_EVslope],DMC_EV1_curves[key_1],DMC_EV1[[#This Row],[key_1]])
*ev1_dmc!$J2429/100
+SUMIFS(DMC_EV1_curves[dmc_base_EVintercept],DMC_EV1_curves[key_1],DMC_EV1[[#This Row],[key_1]])</f>
        <v>4135.4720079320432</v>
      </c>
      <c r="J2429" s="156">
        <v>19.5</v>
      </c>
    </row>
    <row r="2430" spans="1:10" x14ac:dyDescent="0.25">
      <c r="A2430" s="123">
        <v>226</v>
      </c>
      <c r="B2430" s="154" t="str">
        <f>INDEX(TechList[Tech],MATCH($A2430,TechList[Tech_'#],0),)</f>
        <v>EV75 batt-pack</v>
      </c>
      <c r="C2430" s="154" t="str">
        <f t="shared" si="175"/>
        <v>226_4</v>
      </c>
      <c r="D2430" s="158" t="str">
        <f t="shared" si="176"/>
        <v>226_4_20.0</v>
      </c>
      <c r="E2430" s="153">
        <f t="shared" si="174"/>
        <v>4</v>
      </c>
      <c r="F2430" s="121">
        <f>SUMIFS(LearningFactors[LF_codeNew],LearningFactors[Tech_'#],DMC_EV1[[#This Row],[Tech_'#]])</f>
        <v>26</v>
      </c>
      <c r="G2430" s="121">
        <f>INDEX(TechList[ST_Thru],MATCH($A2430,TechList[Tech_'#],0),)</f>
        <v>2024</v>
      </c>
      <c r="H2430" s="154" t="str">
        <f>INDEX(TechList[Complexity],MATCH($A2430,TechList[Tech_'#],0),)</f>
        <v>High2</v>
      </c>
      <c r="I2430" s="158">
        <f>SUMIFS(DMC_EV1_curves[dmc_base_EVslope],DMC_EV1_curves[key_1],DMC_EV1[[#This Row],[key_1]])
*ev1_dmc!$J2430/100
+SUMIFS(DMC_EV1_curves[dmc_base_EVintercept],DMC_EV1_curves[key_1],DMC_EV1[[#This Row],[key_1]])</f>
        <v>4130.550457778967</v>
      </c>
      <c r="J2430" s="156">
        <v>20</v>
      </c>
    </row>
    <row r="2431" spans="1:10" x14ac:dyDescent="0.25">
      <c r="A2431" s="123">
        <v>226</v>
      </c>
      <c r="B2431" s="154" t="str">
        <f>INDEX(TechList[Tech],MATCH($A2431,TechList[Tech_'#],0),)</f>
        <v>EV75 batt-pack</v>
      </c>
      <c r="C2431" s="154" t="str">
        <f t="shared" ref="C2431:C2450" si="177">CONCATENATE(A2431,"_",E2431)</f>
        <v>226_4</v>
      </c>
      <c r="D2431" s="158" t="str">
        <f t="shared" ref="D2431:D2450" si="178">CONCATENATE(C2431,"_",TEXT(J2431,"0.0"))</f>
        <v>226_4_20.5</v>
      </c>
      <c r="E2431" s="153">
        <f t="shared" si="174"/>
        <v>4</v>
      </c>
      <c r="F2431" s="121">
        <f>SUMIFS(LearningFactors[LF_codeNew],LearningFactors[Tech_'#],DMC_EV1[[#This Row],[Tech_'#]])</f>
        <v>26</v>
      </c>
      <c r="G2431" s="121">
        <f>INDEX(TechList[ST_Thru],MATCH($A2431,TechList[Tech_'#],0),)</f>
        <v>2024</v>
      </c>
      <c r="H2431" s="154" t="str">
        <f>INDEX(TechList[Complexity],MATCH($A2431,TechList[Tech_'#],0),)</f>
        <v>High2</v>
      </c>
      <c r="I2431" s="158">
        <f>SUMIFS(DMC_EV1_curves[dmc_base_EVslope],DMC_EV1_curves[key_1],DMC_EV1[[#This Row],[key_1]])
*ev1_dmc!$J2431/100
+SUMIFS(DMC_EV1_curves[dmc_base_EVintercept],DMC_EV1_curves[key_1],DMC_EV1[[#This Row],[key_1]])</f>
        <v>4125.62890762589</v>
      </c>
      <c r="J2431" s="73">
        <v>20.5</v>
      </c>
    </row>
    <row r="2432" spans="1:10" x14ac:dyDescent="0.25">
      <c r="A2432" s="123">
        <v>226</v>
      </c>
      <c r="B2432" s="154" t="str">
        <f>INDEX(TechList[Tech],MATCH($A2432,TechList[Tech_'#],0),)</f>
        <v>EV75 batt-pack</v>
      </c>
      <c r="C2432" s="154" t="str">
        <f t="shared" si="177"/>
        <v>226_4</v>
      </c>
      <c r="D2432" s="158" t="str">
        <f t="shared" si="178"/>
        <v>226_4_21.0</v>
      </c>
      <c r="E2432" s="153">
        <f t="shared" si="174"/>
        <v>4</v>
      </c>
      <c r="F2432" s="121">
        <f>SUMIFS(LearningFactors[LF_codeNew],LearningFactors[Tech_'#],DMC_EV1[[#This Row],[Tech_'#]])</f>
        <v>26</v>
      </c>
      <c r="G2432" s="121">
        <f>INDEX(TechList[ST_Thru],MATCH($A2432,TechList[Tech_'#],0),)</f>
        <v>2024</v>
      </c>
      <c r="H2432" s="154" t="str">
        <f>INDEX(TechList[Complexity],MATCH($A2432,TechList[Tech_'#],0),)</f>
        <v>High2</v>
      </c>
      <c r="I2432" s="158">
        <f>SUMIFS(DMC_EV1_curves[dmc_base_EVslope],DMC_EV1_curves[key_1],DMC_EV1[[#This Row],[key_1]])
*ev1_dmc!$J2432/100
+SUMIFS(DMC_EV1_curves[dmc_base_EVintercept],DMC_EV1_curves[key_1],DMC_EV1[[#This Row],[key_1]])</f>
        <v>4120.7073574728129</v>
      </c>
      <c r="J2432" s="73">
        <v>21</v>
      </c>
    </row>
    <row r="2433" spans="1:10" x14ac:dyDescent="0.25">
      <c r="A2433" s="123">
        <v>226</v>
      </c>
      <c r="B2433" s="154" t="str">
        <f>INDEX(TechList[Tech],MATCH($A2433,TechList[Tech_'#],0),)</f>
        <v>EV75 batt-pack</v>
      </c>
      <c r="C2433" s="154" t="str">
        <f t="shared" si="177"/>
        <v>226_4</v>
      </c>
      <c r="D2433" s="158" t="str">
        <f t="shared" si="178"/>
        <v>226_4_21.5</v>
      </c>
      <c r="E2433" s="153">
        <f t="shared" si="174"/>
        <v>4</v>
      </c>
      <c r="F2433" s="121">
        <f>SUMIFS(LearningFactors[LF_codeNew],LearningFactors[Tech_'#],DMC_EV1[[#This Row],[Tech_'#]])</f>
        <v>26</v>
      </c>
      <c r="G2433" s="121">
        <f>INDEX(TechList[ST_Thru],MATCH($A2433,TechList[Tech_'#],0),)</f>
        <v>2024</v>
      </c>
      <c r="H2433" s="154" t="str">
        <f>INDEX(TechList[Complexity],MATCH($A2433,TechList[Tech_'#],0),)</f>
        <v>High2</v>
      </c>
      <c r="I2433" s="158">
        <f>SUMIFS(DMC_EV1_curves[dmc_base_EVslope],DMC_EV1_curves[key_1],DMC_EV1[[#This Row],[key_1]])
*ev1_dmc!$J2433/100
+SUMIFS(DMC_EV1_curves[dmc_base_EVintercept],DMC_EV1_curves[key_1],DMC_EV1[[#This Row],[key_1]])</f>
        <v>4115.7858073197358</v>
      </c>
      <c r="J2433" s="73">
        <v>21.5</v>
      </c>
    </row>
    <row r="2434" spans="1:10" x14ac:dyDescent="0.25">
      <c r="A2434" s="123">
        <v>226</v>
      </c>
      <c r="B2434" s="154" t="str">
        <f>INDEX(TechList[Tech],MATCH($A2434,TechList[Tech_'#],0),)</f>
        <v>EV75 batt-pack</v>
      </c>
      <c r="C2434" s="154" t="str">
        <f t="shared" si="177"/>
        <v>226_4</v>
      </c>
      <c r="D2434" s="158" t="str">
        <f t="shared" si="178"/>
        <v>226_4_22.0</v>
      </c>
      <c r="E2434" s="153">
        <f t="shared" si="174"/>
        <v>4</v>
      </c>
      <c r="F2434" s="121">
        <f>SUMIFS(LearningFactors[LF_codeNew],LearningFactors[Tech_'#],DMC_EV1[[#This Row],[Tech_'#]])</f>
        <v>26</v>
      </c>
      <c r="G2434" s="121">
        <f>INDEX(TechList[ST_Thru],MATCH($A2434,TechList[Tech_'#],0),)</f>
        <v>2024</v>
      </c>
      <c r="H2434" s="154" t="str">
        <f>INDEX(TechList[Complexity],MATCH($A2434,TechList[Tech_'#],0),)</f>
        <v>High2</v>
      </c>
      <c r="I2434" s="158">
        <f>SUMIFS(DMC_EV1_curves[dmc_base_EVslope],DMC_EV1_curves[key_1],DMC_EV1[[#This Row],[key_1]])
*ev1_dmc!$J2434/100
+SUMIFS(DMC_EV1_curves[dmc_base_EVintercept],DMC_EV1_curves[key_1],DMC_EV1[[#This Row],[key_1]])</f>
        <v>4110.8642571666596</v>
      </c>
      <c r="J2434" s="73">
        <v>22</v>
      </c>
    </row>
    <row r="2435" spans="1:10" x14ac:dyDescent="0.25">
      <c r="A2435" s="123">
        <v>226</v>
      </c>
      <c r="B2435" s="154" t="str">
        <f>INDEX(TechList[Tech],MATCH($A2435,TechList[Tech_'#],0),)</f>
        <v>EV75 batt-pack</v>
      </c>
      <c r="C2435" s="154" t="str">
        <f t="shared" si="177"/>
        <v>226_4</v>
      </c>
      <c r="D2435" s="158" t="str">
        <f t="shared" si="178"/>
        <v>226_4_22.5</v>
      </c>
      <c r="E2435" s="153">
        <f t="shared" si="174"/>
        <v>4</v>
      </c>
      <c r="F2435" s="121">
        <f>SUMIFS(LearningFactors[LF_codeNew],LearningFactors[Tech_'#],DMC_EV1[[#This Row],[Tech_'#]])</f>
        <v>26</v>
      </c>
      <c r="G2435" s="121">
        <f>INDEX(TechList[ST_Thru],MATCH($A2435,TechList[Tech_'#],0),)</f>
        <v>2024</v>
      </c>
      <c r="H2435" s="154" t="str">
        <f>INDEX(TechList[Complexity],MATCH($A2435,TechList[Tech_'#],0),)</f>
        <v>High2</v>
      </c>
      <c r="I2435" s="158">
        <f>SUMIFS(DMC_EV1_curves[dmc_base_EVslope],DMC_EV1_curves[key_1],DMC_EV1[[#This Row],[key_1]])
*ev1_dmc!$J2435/100
+SUMIFS(DMC_EV1_curves[dmc_base_EVintercept],DMC_EV1_curves[key_1],DMC_EV1[[#This Row],[key_1]])</f>
        <v>4105.9427070135825</v>
      </c>
      <c r="J2435" s="73">
        <v>22.5</v>
      </c>
    </row>
    <row r="2436" spans="1:10" x14ac:dyDescent="0.25">
      <c r="A2436" s="123">
        <v>226</v>
      </c>
      <c r="B2436" s="154" t="str">
        <f>INDEX(TechList[Tech],MATCH($A2436,TechList[Tech_'#],0),)</f>
        <v>EV75 batt-pack</v>
      </c>
      <c r="C2436" s="154" t="str">
        <f t="shared" si="177"/>
        <v>226_4</v>
      </c>
      <c r="D2436" s="158" t="str">
        <f t="shared" si="178"/>
        <v>226_4_23.0</v>
      </c>
      <c r="E2436" s="153">
        <f t="shared" si="174"/>
        <v>4</v>
      </c>
      <c r="F2436" s="121">
        <f>SUMIFS(LearningFactors[LF_codeNew],LearningFactors[Tech_'#],DMC_EV1[[#This Row],[Tech_'#]])</f>
        <v>26</v>
      </c>
      <c r="G2436" s="121">
        <f>INDEX(TechList[ST_Thru],MATCH($A2436,TechList[Tech_'#],0),)</f>
        <v>2024</v>
      </c>
      <c r="H2436" s="154" t="str">
        <f>INDEX(TechList[Complexity],MATCH($A2436,TechList[Tech_'#],0),)</f>
        <v>High2</v>
      </c>
      <c r="I2436" s="158">
        <f>SUMIFS(DMC_EV1_curves[dmc_base_EVslope],DMC_EV1_curves[key_1],DMC_EV1[[#This Row],[key_1]])
*ev1_dmc!$J2436/100
+SUMIFS(DMC_EV1_curves[dmc_base_EVintercept],DMC_EV1_curves[key_1],DMC_EV1[[#This Row],[key_1]])</f>
        <v>4101.0211568605055</v>
      </c>
      <c r="J2436" s="73">
        <v>23</v>
      </c>
    </row>
    <row r="2437" spans="1:10" x14ac:dyDescent="0.25">
      <c r="A2437" s="123">
        <v>226</v>
      </c>
      <c r="B2437" s="154" t="str">
        <f>INDEX(TechList[Tech],MATCH($A2437,TechList[Tech_'#],0),)</f>
        <v>EV75 batt-pack</v>
      </c>
      <c r="C2437" s="154" t="str">
        <f t="shared" si="177"/>
        <v>226_4</v>
      </c>
      <c r="D2437" s="158" t="str">
        <f t="shared" si="178"/>
        <v>226_4_23.5</v>
      </c>
      <c r="E2437" s="153">
        <f t="shared" si="174"/>
        <v>4</v>
      </c>
      <c r="F2437" s="121">
        <f>SUMIFS(LearningFactors[LF_codeNew],LearningFactors[Tech_'#],DMC_EV1[[#This Row],[Tech_'#]])</f>
        <v>26</v>
      </c>
      <c r="G2437" s="121">
        <f>INDEX(TechList[ST_Thru],MATCH($A2437,TechList[Tech_'#],0),)</f>
        <v>2024</v>
      </c>
      <c r="H2437" s="154" t="str">
        <f>INDEX(TechList[Complexity],MATCH($A2437,TechList[Tech_'#],0),)</f>
        <v>High2</v>
      </c>
      <c r="I2437" s="158">
        <f>SUMIFS(DMC_EV1_curves[dmc_base_EVslope],DMC_EV1_curves[key_1],DMC_EV1[[#This Row],[key_1]])
*ev1_dmc!$J2437/100
+SUMIFS(DMC_EV1_curves[dmc_base_EVintercept],DMC_EV1_curves[key_1],DMC_EV1[[#This Row],[key_1]])</f>
        <v>4096.0996067074284</v>
      </c>
      <c r="J2437" s="73">
        <v>23.5</v>
      </c>
    </row>
    <row r="2438" spans="1:10" x14ac:dyDescent="0.25">
      <c r="A2438" s="123">
        <v>226</v>
      </c>
      <c r="B2438" s="154" t="str">
        <f>INDEX(TechList[Tech],MATCH($A2438,TechList[Tech_'#],0),)</f>
        <v>EV75 batt-pack</v>
      </c>
      <c r="C2438" s="154" t="str">
        <f t="shared" si="177"/>
        <v>226_4</v>
      </c>
      <c r="D2438" s="158" t="str">
        <f t="shared" si="178"/>
        <v>226_4_24.0</v>
      </c>
      <c r="E2438" s="153">
        <f t="shared" si="174"/>
        <v>4</v>
      </c>
      <c r="F2438" s="121">
        <f>SUMIFS(LearningFactors[LF_codeNew],LearningFactors[Tech_'#],DMC_EV1[[#This Row],[Tech_'#]])</f>
        <v>26</v>
      </c>
      <c r="G2438" s="121">
        <f>INDEX(TechList[ST_Thru],MATCH($A2438,TechList[Tech_'#],0),)</f>
        <v>2024</v>
      </c>
      <c r="H2438" s="154" t="str">
        <f>INDEX(TechList[Complexity],MATCH($A2438,TechList[Tech_'#],0),)</f>
        <v>High2</v>
      </c>
      <c r="I2438" s="158">
        <f>SUMIFS(DMC_EV1_curves[dmc_base_EVslope],DMC_EV1_curves[key_1],DMC_EV1[[#This Row],[key_1]])
*ev1_dmc!$J2438/100
+SUMIFS(DMC_EV1_curves[dmc_base_EVintercept],DMC_EV1_curves[key_1],DMC_EV1[[#This Row],[key_1]])</f>
        <v>4091.1780565543522</v>
      </c>
      <c r="J2438" s="73">
        <v>24</v>
      </c>
    </row>
    <row r="2439" spans="1:10" x14ac:dyDescent="0.25">
      <c r="A2439" s="123">
        <v>226</v>
      </c>
      <c r="B2439" s="154" t="str">
        <f>INDEX(TechList[Tech],MATCH($A2439,TechList[Tech_'#],0),)</f>
        <v>EV75 batt-pack</v>
      </c>
      <c r="C2439" s="154" t="str">
        <f t="shared" si="177"/>
        <v>226_4</v>
      </c>
      <c r="D2439" s="158" t="str">
        <f t="shared" si="178"/>
        <v>226_4_24.5</v>
      </c>
      <c r="E2439" s="153">
        <f t="shared" si="174"/>
        <v>4</v>
      </c>
      <c r="F2439" s="121">
        <f>SUMIFS(LearningFactors[LF_codeNew],LearningFactors[Tech_'#],DMC_EV1[[#This Row],[Tech_'#]])</f>
        <v>26</v>
      </c>
      <c r="G2439" s="121">
        <f>INDEX(TechList[ST_Thru],MATCH($A2439,TechList[Tech_'#],0),)</f>
        <v>2024</v>
      </c>
      <c r="H2439" s="154" t="str">
        <f>INDEX(TechList[Complexity],MATCH($A2439,TechList[Tech_'#],0),)</f>
        <v>High2</v>
      </c>
      <c r="I2439" s="158">
        <f>SUMIFS(DMC_EV1_curves[dmc_base_EVslope],DMC_EV1_curves[key_1],DMC_EV1[[#This Row],[key_1]])
*ev1_dmc!$J2439/100
+SUMIFS(DMC_EV1_curves[dmc_base_EVintercept],DMC_EV1_curves[key_1],DMC_EV1[[#This Row],[key_1]])</f>
        <v>4086.2565064012751</v>
      </c>
      <c r="J2439" s="73">
        <v>24.5</v>
      </c>
    </row>
    <row r="2440" spans="1:10" x14ac:dyDescent="0.25">
      <c r="A2440" s="123">
        <v>226</v>
      </c>
      <c r="B2440" s="154" t="str">
        <f>INDEX(TechList[Tech],MATCH($A2440,TechList[Tech_'#],0),)</f>
        <v>EV75 batt-pack</v>
      </c>
      <c r="C2440" s="154" t="str">
        <f t="shared" si="177"/>
        <v>226_4</v>
      </c>
      <c r="D2440" s="158" t="str">
        <f t="shared" si="178"/>
        <v>226_4_25.0</v>
      </c>
      <c r="E2440" s="153">
        <f t="shared" si="174"/>
        <v>4</v>
      </c>
      <c r="F2440" s="121">
        <f>SUMIFS(LearningFactors[LF_codeNew],LearningFactors[Tech_'#],DMC_EV1[[#This Row],[Tech_'#]])</f>
        <v>26</v>
      </c>
      <c r="G2440" s="121">
        <f>INDEX(TechList[ST_Thru],MATCH($A2440,TechList[Tech_'#],0),)</f>
        <v>2024</v>
      </c>
      <c r="H2440" s="154" t="str">
        <f>INDEX(TechList[Complexity],MATCH($A2440,TechList[Tech_'#],0),)</f>
        <v>High2</v>
      </c>
      <c r="I2440" s="158">
        <f>SUMIFS(DMC_EV1_curves[dmc_base_EVslope],DMC_EV1_curves[key_1],DMC_EV1[[#This Row],[key_1]])
*ev1_dmc!$J2440/100
+SUMIFS(DMC_EV1_curves[dmc_base_EVintercept],DMC_EV1_curves[key_1],DMC_EV1[[#This Row],[key_1]])</f>
        <v>4081.3349562481985</v>
      </c>
      <c r="J2440" s="73">
        <v>25</v>
      </c>
    </row>
    <row r="2441" spans="1:10" x14ac:dyDescent="0.25">
      <c r="A2441" s="123">
        <v>226</v>
      </c>
      <c r="B2441" s="154" t="str">
        <f>INDEX(TechList[Tech],MATCH($A2441,TechList[Tech_'#],0),)</f>
        <v>EV75 batt-pack</v>
      </c>
      <c r="C2441" s="154" t="str">
        <f t="shared" si="177"/>
        <v>226_4</v>
      </c>
      <c r="D2441" s="158" t="str">
        <f t="shared" si="178"/>
        <v>226_4_25.5</v>
      </c>
      <c r="E2441" s="153">
        <f t="shared" si="174"/>
        <v>4</v>
      </c>
      <c r="F2441" s="121">
        <f>SUMIFS(LearningFactors[LF_codeNew],LearningFactors[Tech_'#],DMC_EV1[[#This Row],[Tech_'#]])</f>
        <v>26</v>
      </c>
      <c r="G2441" s="121">
        <f>INDEX(TechList[ST_Thru],MATCH($A2441,TechList[Tech_'#],0),)</f>
        <v>2024</v>
      </c>
      <c r="H2441" s="154" t="str">
        <f>INDEX(TechList[Complexity],MATCH($A2441,TechList[Tech_'#],0),)</f>
        <v>High2</v>
      </c>
      <c r="I2441" s="158">
        <f>SUMIFS(DMC_EV1_curves[dmc_base_EVslope],DMC_EV1_curves[key_1],DMC_EV1[[#This Row],[key_1]])
*ev1_dmc!$J2441/100
+SUMIFS(DMC_EV1_curves[dmc_base_EVintercept],DMC_EV1_curves[key_1],DMC_EV1[[#This Row],[key_1]])</f>
        <v>4076.4134060951214</v>
      </c>
      <c r="J2441" s="73">
        <v>25.5</v>
      </c>
    </row>
    <row r="2442" spans="1:10" x14ac:dyDescent="0.25">
      <c r="A2442" s="123">
        <v>226</v>
      </c>
      <c r="B2442" s="154" t="str">
        <f>INDEX(TechList[Tech],MATCH($A2442,TechList[Tech_'#],0),)</f>
        <v>EV75 batt-pack</v>
      </c>
      <c r="C2442" s="154" t="str">
        <f t="shared" si="177"/>
        <v>226_4</v>
      </c>
      <c r="D2442" s="158" t="str">
        <f t="shared" si="178"/>
        <v>226_4_26.0</v>
      </c>
      <c r="E2442" s="153">
        <f t="shared" si="174"/>
        <v>4</v>
      </c>
      <c r="F2442" s="121">
        <f>SUMIFS(LearningFactors[LF_codeNew],LearningFactors[Tech_'#],DMC_EV1[[#This Row],[Tech_'#]])</f>
        <v>26</v>
      </c>
      <c r="G2442" s="121">
        <f>INDEX(TechList[ST_Thru],MATCH($A2442,TechList[Tech_'#],0),)</f>
        <v>2024</v>
      </c>
      <c r="H2442" s="154" t="str">
        <f>INDEX(TechList[Complexity],MATCH($A2442,TechList[Tech_'#],0),)</f>
        <v>High2</v>
      </c>
      <c r="I2442" s="158">
        <f>SUMIFS(DMC_EV1_curves[dmc_base_EVslope],DMC_EV1_curves[key_1],DMC_EV1[[#This Row],[key_1]])
*ev1_dmc!$J2442/100
+SUMIFS(DMC_EV1_curves[dmc_base_EVintercept],DMC_EV1_curves[key_1],DMC_EV1[[#This Row],[key_1]])</f>
        <v>4071.4918559420448</v>
      </c>
      <c r="J2442" s="73">
        <v>26</v>
      </c>
    </row>
    <row r="2443" spans="1:10" x14ac:dyDescent="0.25">
      <c r="A2443" s="123">
        <v>226</v>
      </c>
      <c r="B2443" s="154" t="str">
        <f>INDEX(TechList[Tech],MATCH($A2443,TechList[Tech_'#],0),)</f>
        <v>EV75 batt-pack</v>
      </c>
      <c r="C2443" s="154" t="str">
        <f t="shared" si="177"/>
        <v>226_4</v>
      </c>
      <c r="D2443" s="158" t="str">
        <f t="shared" si="178"/>
        <v>226_4_26.5</v>
      </c>
      <c r="E2443" s="153">
        <f t="shared" si="174"/>
        <v>4</v>
      </c>
      <c r="F2443" s="121">
        <f>SUMIFS(LearningFactors[LF_codeNew],LearningFactors[Tech_'#],DMC_EV1[[#This Row],[Tech_'#]])</f>
        <v>26</v>
      </c>
      <c r="G2443" s="121">
        <f>INDEX(TechList[ST_Thru],MATCH($A2443,TechList[Tech_'#],0),)</f>
        <v>2024</v>
      </c>
      <c r="H2443" s="154" t="str">
        <f>INDEX(TechList[Complexity],MATCH($A2443,TechList[Tech_'#],0),)</f>
        <v>High2</v>
      </c>
      <c r="I2443" s="158">
        <f>SUMIFS(DMC_EV1_curves[dmc_base_EVslope],DMC_EV1_curves[key_1],DMC_EV1[[#This Row],[key_1]])
*ev1_dmc!$J2443/100
+SUMIFS(DMC_EV1_curves[dmc_base_EVintercept],DMC_EV1_curves[key_1],DMC_EV1[[#This Row],[key_1]])</f>
        <v>4066.5703057889677</v>
      </c>
      <c r="J2443" s="73">
        <v>26.5</v>
      </c>
    </row>
    <row r="2444" spans="1:10" x14ac:dyDescent="0.25">
      <c r="A2444" s="123">
        <v>226</v>
      </c>
      <c r="B2444" s="154" t="str">
        <f>INDEX(TechList[Tech],MATCH($A2444,TechList[Tech_'#],0),)</f>
        <v>EV75 batt-pack</v>
      </c>
      <c r="C2444" s="154" t="str">
        <f t="shared" si="177"/>
        <v>226_4</v>
      </c>
      <c r="D2444" s="158" t="str">
        <f t="shared" si="178"/>
        <v>226_4_27.0</v>
      </c>
      <c r="E2444" s="153">
        <f t="shared" si="174"/>
        <v>4</v>
      </c>
      <c r="F2444" s="121">
        <f>SUMIFS(LearningFactors[LF_codeNew],LearningFactors[Tech_'#],DMC_EV1[[#This Row],[Tech_'#]])</f>
        <v>26</v>
      </c>
      <c r="G2444" s="121">
        <f>INDEX(TechList[ST_Thru],MATCH($A2444,TechList[Tech_'#],0),)</f>
        <v>2024</v>
      </c>
      <c r="H2444" s="154" t="str">
        <f>INDEX(TechList[Complexity],MATCH($A2444,TechList[Tech_'#],0),)</f>
        <v>High2</v>
      </c>
      <c r="I2444" s="158">
        <f>SUMIFS(DMC_EV1_curves[dmc_base_EVslope],DMC_EV1_curves[key_1],DMC_EV1[[#This Row],[key_1]])
*ev1_dmc!$J2444/100
+SUMIFS(DMC_EV1_curves[dmc_base_EVintercept],DMC_EV1_curves[key_1],DMC_EV1[[#This Row],[key_1]])</f>
        <v>4061.6487556358911</v>
      </c>
      <c r="J2444" s="73">
        <v>27</v>
      </c>
    </row>
    <row r="2445" spans="1:10" x14ac:dyDescent="0.25">
      <c r="A2445" s="123">
        <v>226</v>
      </c>
      <c r="B2445" s="154" t="str">
        <f>INDEX(TechList[Tech],MATCH($A2445,TechList[Tech_'#],0),)</f>
        <v>EV75 batt-pack</v>
      </c>
      <c r="C2445" s="154" t="str">
        <f t="shared" si="177"/>
        <v>226_4</v>
      </c>
      <c r="D2445" s="158" t="str">
        <f t="shared" si="178"/>
        <v>226_4_27.5</v>
      </c>
      <c r="E2445" s="153">
        <f t="shared" si="174"/>
        <v>4</v>
      </c>
      <c r="F2445" s="121">
        <f>SUMIFS(LearningFactors[LF_codeNew],LearningFactors[Tech_'#],DMC_EV1[[#This Row],[Tech_'#]])</f>
        <v>26</v>
      </c>
      <c r="G2445" s="121">
        <f>INDEX(TechList[ST_Thru],MATCH($A2445,TechList[Tech_'#],0),)</f>
        <v>2024</v>
      </c>
      <c r="H2445" s="154" t="str">
        <f>INDEX(TechList[Complexity],MATCH($A2445,TechList[Tech_'#],0),)</f>
        <v>High2</v>
      </c>
      <c r="I2445" s="158">
        <f>SUMIFS(DMC_EV1_curves[dmc_base_EVslope],DMC_EV1_curves[key_1],DMC_EV1[[#This Row],[key_1]])
*ev1_dmc!$J2445/100
+SUMIFS(DMC_EV1_curves[dmc_base_EVintercept],DMC_EV1_curves[key_1],DMC_EV1[[#This Row],[key_1]])</f>
        <v>4056.727205482814</v>
      </c>
      <c r="J2445" s="73">
        <v>27.5</v>
      </c>
    </row>
    <row r="2446" spans="1:10" x14ac:dyDescent="0.25">
      <c r="A2446" s="123">
        <v>226</v>
      </c>
      <c r="B2446" s="154" t="str">
        <f>INDEX(TechList[Tech],MATCH($A2446,TechList[Tech_'#],0),)</f>
        <v>EV75 batt-pack</v>
      </c>
      <c r="C2446" s="154" t="str">
        <f t="shared" si="177"/>
        <v>226_4</v>
      </c>
      <c r="D2446" s="158" t="str">
        <f t="shared" si="178"/>
        <v>226_4_28.0</v>
      </c>
      <c r="E2446" s="153">
        <f t="shared" si="174"/>
        <v>4</v>
      </c>
      <c r="F2446" s="121">
        <f>SUMIFS(LearningFactors[LF_codeNew],LearningFactors[Tech_'#],DMC_EV1[[#This Row],[Tech_'#]])</f>
        <v>26</v>
      </c>
      <c r="G2446" s="121">
        <f>INDEX(TechList[ST_Thru],MATCH($A2446,TechList[Tech_'#],0),)</f>
        <v>2024</v>
      </c>
      <c r="H2446" s="154" t="str">
        <f>INDEX(TechList[Complexity],MATCH($A2446,TechList[Tech_'#],0),)</f>
        <v>High2</v>
      </c>
      <c r="I2446" s="158">
        <f>SUMIFS(DMC_EV1_curves[dmc_base_EVslope],DMC_EV1_curves[key_1],DMC_EV1[[#This Row],[key_1]])
*ev1_dmc!$J2446/100
+SUMIFS(DMC_EV1_curves[dmc_base_EVintercept],DMC_EV1_curves[key_1],DMC_EV1[[#This Row],[key_1]])</f>
        <v>4051.8056553297374</v>
      </c>
      <c r="J2446" s="73">
        <v>28</v>
      </c>
    </row>
    <row r="2447" spans="1:10" x14ac:dyDescent="0.25">
      <c r="A2447" s="123">
        <v>226</v>
      </c>
      <c r="B2447" s="154" t="str">
        <f>INDEX(TechList[Tech],MATCH($A2447,TechList[Tech_'#],0),)</f>
        <v>EV75 batt-pack</v>
      </c>
      <c r="C2447" s="154" t="str">
        <f t="shared" si="177"/>
        <v>226_4</v>
      </c>
      <c r="D2447" s="158" t="str">
        <f t="shared" si="178"/>
        <v>226_4_28.5</v>
      </c>
      <c r="E2447" s="153">
        <f t="shared" si="174"/>
        <v>4</v>
      </c>
      <c r="F2447" s="121">
        <f>SUMIFS(LearningFactors[LF_codeNew],LearningFactors[Tech_'#],DMC_EV1[[#This Row],[Tech_'#]])</f>
        <v>26</v>
      </c>
      <c r="G2447" s="121">
        <f>INDEX(TechList[ST_Thru],MATCH($A2447,TechList[Tech_'#],0),)</f>
        <v>2024</v>
      </c>
      <c r="H2447" s="154" t="str">
        <f>INDEX(TechList[Complexity],MATCH($A2447,TechList[Tech_'#],0),)</f>
        <v>High2</v>
      </c>
      <c r="I2447" s="158">
        <f>SUMIFS(DMC_EV1_curves[dmc_base_EVslope],DMC_EV1_curves[key_1],DMC_EV1[[#This Row],[key_1]])
*ev1_dmc!$J2447/100
+SUMIFS(DMC_EV1_curves[dmc_base_EVintercept],DMC_EV1_curves[key_1],DMC_EV1[[#This Row],[key_1]])</f>
        <v>4046.8841051766603</v>
      </c>
      <c r="J2447" s="73">
        <v>28.5</v>
      </c>
    </row>
    <row r="2448" spans="1:10" x14ac:dyDescent="0.25">
      <c r="A2448" s="123">
        <v>226</v>
      </c>
      <c r="B2448" s="154" t="str">
        <f>INDEX(TechList[Tech],MATCH($A2448,TechList[Tech_'#],0),)</f>
        <v>EV75 batt-pack</v>
      </c>
      <c r="C2448" s="154" t="str">
        <f t="shared" si="177"/>
        <v>226_4</v>
      </c>
      <c r="D2448" s="158" t="str">
        <f t="shared" si="178"/>
        <v>226_4_29.0</v>
      </c>
      <c r="E2448" s="153">
        <f t="shared" si="174"/>
        <v>4</v>
      </c>
      <c r="F2448" s="121">
        <f>SUMIFS(LearningFactors[LF_codeNew],LearningFactors[Tech_'#],DMC_EV1[[#This Row],[Tech_'#]])</f>
        <v>26</v>
      </c>
      <c r="G2448" s="121">
        <f>INDEX(TechList[ST_Thru],MATCH($A2448,TechList[Tech_'#],0),)</f>
        <v>2024</v>
      </c>
      <c r="H2448" s="154" t="str">
        <f>INDEX(TechList[Complexity],MATCH($A2448,TechList[Tech_'#],0),)</f>
        <v>High2</v>
      </c>
      <c r="I2448" s="158">
        <f>SUMIFS(DMC_EV1_curves[dmc_base_EVslope],DMC_EV1_curves[key_1],DMC_EV1[[#This Row],[key_1]])
*ev1_dmc!$J2448/100
+SUMIFS(DMC_EV1_curves[dmc_base_EVintercept],DMC_EV1_curves[key_1],DMC_EV1[[#This Row],[key_1]])</f>
        <v>4041.9625550235837</v>
      </c>
      <c r="J2448" s="73">
        <v>29</v>
      </c>
    </row>
    <row r="2449" spans="1:10" x14ac:dyDescent="0.25">
      <c r="A2449" s="123">
        <v>226</v>
      </c>
      <c r="B2449" s="154" t="str">
        <f>INDEX(TechList[Tech],MATCH($A2449,TechList[Tech_'#],0),)</f>
        <v>EV75 batt-pack</v>
      </c>
      <c r="C2449" s="154" t="str">
        <f t="shared" si="177"/>
        <v>226_4</v>
      </c>
      <c r="D2449" s="158" t="str">
        <f t="shared" si="178"/>
        <v>226_4_29.5</v>
      </c>
      <c r="E2449" s="153">
        <f t="shared" si="174"/>
        <v>4</v>
      </c>
      <c r="F2449" s="121">
        <f>SUMIFS(LearningFactors[LF_codeNew],LearningFactors[Tech_'#],DMC_EV1[[#This Row],[Tech_'#]])</f>
        <v>26</v>
      </c>
      <c r="G2449" s="121">
        <f>INDEX(TechList[ST_Thru],MATCH($A2449,TechList[Tech_'#],0),)</f>
        <v>2024</v>
      </c>
      <c r="H2449" s="154" t="str">
        <f>INDEX(TechList[Complexity],MATCH($A2449,TechList[Tech_'#],0),)</f>
        <v>High2</v>
      </c>
      <c r="I2449" s="158">
        <f>SUMIFS(DMC_EV1_curves[dmc_base_EVslope],DMC_EV1_curves[key_1],DMC_EV1[[#This Row],[key_1]])
*ev1_dmc!$J2449/100
+SUMIFS(DMC_EV1_curves[dmc_base_EVintercept],DMC_EV1_curves[key_1],DMC_EV1[[#This Row],[key_1]])</f>
        <v>4037.0410048705066</v>
      </c>
      <c r="J2449" s="73">
        <v>29.5</v>
      </c>
    </row>
    <row r="2450" spans="1:10" x14ac:dyDescent="0.25">
      <c r="A2450" s="123">
        <v>226</v>
      </c>
      <c r="B2450" s="154" t="str">
        <f>INDEX(TechList[Tech],MATCH($A2450,TechList[Tech_'#],0),)</f>
        <v>EV75 batt-pack</v>
      </c>
      <c r="C2450" s="154" t="str">
        <f t="shared" si="177"/>
        <v>226_4</v>
      </c>
      <c r="D2450" s="158" t="str">
        <f t="shared" si="178"/>
        <v>226_4_30.0</v>
      </c>
      <c r="E2450" s="153">
        <f t="shared" si="174"/>
        <v>4</v>
      </c>
      <c r="F2450" s="121">
        <f>SUMIFS(LearningFactors[LF_codeNew],LearningFactors[Tech_'#],DMC_EV1[[#This Row],[Tech_'#]])</f>
        <v>26</v>
      </c>
      <c r="G2450" s="121">
        <f>INDEX(TechList[ST_Thru],MATCH($A2450,TechList[Tech_'#],0),)</f>
        <v>2024</v>
      </c>
      <c r="H2450" s="154" t="str">
        <f>INDEX(TechList[Complexity],MATCH($A2450,TechList[Tech_'#],0),)</f>
        <v>High2</v>
      </c>
      <c r="I2450" s="158">
        <f>SUMIFS(DMC_EV1_curves[dmc_base_EVslope],DMC_EV1_curves[key_1],DMC_EV1[[#This Row],[key_1]])
*ev1_dmc!$J2450/100
+SUMIFS(DMC_EV1_curves[dmc_base_EVintercept],DMC_EV1_curves[key_1],DMC_EV1[[#This Row],[key_1]])</f>
        <v>4032.11945471743</v>
      </c>
      <c r="J2450" s="73">
        <v>30</v>
      </c>
    </row>
    <row r="2451" spans="1:10" x14ac:dyDescent="0.25">
      <c r="A2451" s="123">
        <v>226</v>
      </c>
      <c r="B2451" s="154" t="str">
        <f>INDEX(TechList[Tech],MATCH($A2451,TechList[Tech_'#],0),)</f>
        <v>EV75 batt-pack</v>
      </c>
      <c r="C2451" s="154" t="str">
        <f t="shared" si="175"/>
        <v>226_5</v>
      </c>
      <c r="D2451" s="158" t="str">
        <f t="shared" si="176"/>
        <v>226_5_0.0</v>
      </c>
      <c r="E2451" s="153">
        <f t="shared" ref="E2451:E2511" si="179">VC_05</f>
        <v>5</v>
      </c>
      <c r="F2451" s="121">
        <f>SUMIFS(LearningFactors[LF_codeNew],LearningFactors[Tech_'#],DMC_EV1[[#This Row],[Tech_'#]])</f>
        <v>26</v>
      </c>
      <c r="G2451" s="121">
        <f>INDEX(TechList[ST_Thru],MATCH($A2451,TechList[Tech_'#],0),)</f>
        <v>2024</v>
      </c>
      <c r="H2451" s="154" t="str">
        <f>INDEX(TechList[Complexity],MATCH($A2451,TechList[Tech_'#],0),)</f>
        <v>High2</v>
      </c>
      <c r="I2451" s="158">
        <f>SUMIFS(DMC_EV1_curves[dmc_base_EVslope],DMC_EV1_curves[key_1],DMC_EV1[[#This Row],[key_1]])
*ev1_dmc!$J2451/100
+SUMIFS(DMC_EV1_curves[dmc_base_EVintercept],DMC_EV1_curves[key_1],DMC_EV1[[#This Row],[key_1]])</f>
        <v>4888.1613642816164</v>
      </c>
      <c r="J2451" s="156">
        <v>0</v>
      </c>
    </row>
    <row r="2452" spans="1:10" x14ac:dyDescent="0.25">
      <c r="A2452" s="123">
        <v>226</v>
      </c>
      <c r="B2452" s="154" t="str">
        <f>INDEX(TechList[Tech],MATCH($A2452,TechList[Tech_'#],0),)</f>
        <v>EV75 batt-pack</v>
      </c>
      <c r="C2452" s="154" t="str">
        <f t="shared" si="175"/>
        <v>226_5</v>
      </c>
      <c r="D2452" s="158" t="str">
        <f t="shared" si="176"/>
        <v>226_5_0.5</v>
      </c>
      <c r="E2452" s="153">
        <f t="shared" si="179"/>
        <v>5</v>
      </c>
      <c r="F2452" s="121">
        <f>SUMIFS(LearningFactors[LF_codeNew],LearningFactors[Tech_'#],DMC_EV1[[#This Row],[Tech_'#]])</f>
        <v>26</v>
      </c>
      <c r="G2452" s="121">
        <f>INDEX(TechList[ST_Thru],MATCH($A2452,TechList[Tech_'#],0),)</f>
        <v>2024</v>
      </c>
      <c r="H2452" s="154" t="str">
        <f>INDEX(TechList[Complexity],MATCH($A2452,TechList[Tech_'#],0),)</f>
        <v>High2</v>
      </c>
      <c r="I2452" s="158">
        <f>SUMIFS(DMC_EV1_curves[dmc_base_EVslope],DMC_EV1_curves[key_1],DMC_EV1[[#This Row],[key_1]])
*ev1_dmc!$J2452/100
+SUMIFS(DMC_EV1_curves[dmc_base_EVintercept],DMC_EV1_curves[key_1],DMC_EV1[[#This Row],[key_1]])</f>
        <v>4878.4492197873087</v>
      </c>
      <c r="J2452" s="156">
        <v>0.5</v>
      </c>
    </row>
    <row r="2453" spans="1:10" x14ac:dyDescent="0.25">
      <c r="A2453" s="123">
        <v>226</v>
      </c>
      <c r="B2453" s="154" t="str">
        <f>INDEX(TechList[Tech],MATCH($A2453,TechList[Tech_'#],0),)</f>
        <v>EV75 batt-pack</v>
      </c>
      <c r="C2453" s="154" t="str">
        <f t="shared" si="175"/>
        <v>226_5</v>
      </c>
      <c r="D2453" s="158" t="str">
        <f t="shared" si="176"/>
        <v>226_5_1.0</v>
      </c>
      <c r="E2453" s="153">
        <f t="shared" si="179"/>
        <v>5</v>
      </c>
      <c r="F2453" s="121">
        <f>SUMIFS(LearningFactors[LF_codeNew],LearningFactors[Tech_'#],DMC_EV1[[#This Row],[Tech_'#]])</f>
        <v>26</v>
      </c>
      <c r="G2453" s="121">
        <f>INDEX(TechList[ST_Thru],MATCH($A2453,TechList[Tech_'#],0),)</f>
        <v>2024</v>
      </c>
      <c r="H2453" s="154" t="str">
        <f>INDEX(TechList[Complexity],MATCH($A2453,TechList[Tech_'#],0),)</f>
        <v>High2</v>
      </c>
      <c r="I2453" s="158">
        <f>SUMIFS(DMC_EV1_curves[dmc_base_EVslope],DMC_EV1_curves[key_1],DMC_EV1[[#This Row],[key_1]])
*ev1_dmc!$J2453/100
+SUMIFS(DMC_EV1_curves[dmc_base_EVintercept],DMC_EV1_curves[key_1],DMC_EV1[[#This Row],[key_1]])</f>
        <v>4868.737075293001</v>
      </c>
      <c r="J2453" s="156">
        <v>1</v>
      </c>
    </row>
    <row r="2454" spans="1:10" x14ac:dyDescent="0.25">
      <c r="A2454" s="123">
        <v>226</v>
      </c>
      <c r="B2454" s="154" t="str">
        <f>INDEX(TechList[Tech],MATCH($A2454,TechList[Tech_'#],0),)</f>
        <v>EV75 batt-pack</v>
      </c>
      <c r="C2454" s="154" t="str">
        <f t="shared" si="175"/>
        <v>226_5</v>
      </c>
      <c r="D2454" s="158" t="str">
        <f t="shared" si="176"/>
        <v>226_5_1.5</v>
      </c>
      <c r="E2454" s="153">
        <f t="shared" si="179"/>
        <v>5</v>
      </c>
      <c r="F2454" s="121">
        <f>SUMIFS(LearningFactors[LF_codeNew],LearningFactors[Tech_'#],DMC_EV1[[#This Row],[Tech_'#]])</f>
        <v>26</v>
      </c>
      <c r="G2454" s="121">
        <f>INDEX(TechList[ST_Thru],MATCH($A2454,TechList[Tech_'#],0),)</f>
        <v>2024</v>
      </c>
      <c r="H2454" s="154" t="str">
        <f>INDEX(TechList[Complexity],MATCH($A2454,TechList[Tech_'#],0),)</f>
        <v>High2</v>
      </c>
      <c r="I2454" s="158">
        <f>SUMIFS(DMC_EV1_curves[dmc_base_EVslope],DMC_EV1_curves[key_1],DMC_EV1[[#This Row],[key_1]])
*ev1_dmc!$J2454/100
+SUMIFS(DMC_EV1_curves[dmc_base_EVintercept],DMC_EV1_curves[key_1],DMC_EV1[[#This Row],[key_1]])</f>
        <v>4859.0249307986933</v>
      </c>
      <c r="J2454" s="156">
        <v>1.5</v>
      </c>
    </row>
    <row r="2455" spans="1:10" x14ac:dyDescent="0.25">
      <c r="A2455" s="123">
        <v>226</v>
      </c>
      <c r="B2455" s="154" t="str">
        <f>INDEX(TechList[Tech],MATCH($A2455,TechList[Tech_'#],0),)</f>
        <v>EV75 batt-pack</v>
      </c>
      <c r="C2455" s="154" t="str">
        <f t="shared" si="175"/>
        <v>226_5</v>
      </c>
      <c r="D2455" s="158" t="str">
        <f t="shared" si="176"/>
        <v>226_5_2.0</v>
      </c>
      <c r="E2455" s="153">
        <f t="shared" si="179"/>
        <v>5</v>
      </c>
      <c r="F2455" s="121">
        <f>SUMIFS(LearningFactors[LF_codeNew],LearningFactors[Tech_'#],DMC_EV1[[#This Row],[Tech_'#]])</f>
        <v>26</v>
      </c>
      <c r="G2455" s="121">
        <f>INDEX(TechList[ST_Thru],MATCH($A2455,TechList[Tech_'#],0),)</f>
        <v>2024</v>
      </c>
      <c r="H2455" s="154" t="str">
        <f>INDEX(TechList[Complexity],MATCH($A2455,TechList[Tech_'#],0),)</f>
        <v>High2</v>
      </c>
      <c r="I2455" s="158">
        <f>SUMIFS(DMC_EV1_curves[dmc_base_EVslope],DMC_EV1_curves[key_1],DMC_EV1[[#This Row],[key_1]])
*ev1_dmc!$J2455/100
+SUMIFS(DMC_EV1_curves[dmc_base_EVintercept],DMC_EV1_curves[key_1],DMC_EV1[[#This Row],[key_1]])</f>
        <v>4849.3127863043856</v>
      </c>
      <c r="J2455" s="156">
        <v>2</v>
      </c>
    </row>
    <row r="2456" spans="1:10" x14ac:dyDescent="0.25">
      <c r="A2456" s="123">
        <v>226</v>
      </c>
      <c r="B2456" s="154" t="str">
        <f>INDEX(TechList[Tech],MATCH($A2456,TechList[Tech_'#],0),)</f>
        <v>EV75 batt-pack</v>
      </c>
      <c r="C2456" s="154" t="str">
        <f t="shared" si="175"/>
        <v>226_5</v>
      </c>
      <c r="D2456" s="158" t="str">
        <f t="shared" si="176"/>
        <v>226_5_2.5</v>
      </c>
      <c r="E2456" s="153">
        <f t="shared" si="179"/>
        <v>5</v>
      </c>
      <c r="F2456" s="121">
        <f>SUMIFS(LearningFactors[LF_codeNew],LearningFactors[Tech_'#],DMC_EV1[[#This Row],[Tech_'#]])</f>
        <v>26</v>
      </c>
      <c r="G2456" s="121">
        <f>INDEX(TechList[ST_Thru],MATCH($A2456,TechList[Tech_'#],0),)</f>
        <v>2024</v>
      </c>
      <c r="H2456" s="154" t="str">
        <f>INDEX(TechList[Complexity],MATCH($A2456,TechList[Tech_'#],0),)</f>
        <v>High2</v>
      </c>
      <c r="I2456" s="158">
        <f>SUMIFS(DMC_EV1_curves[dmc_base_EVslope],DMC_EV1_curves[key_1],DMC_EV1[[#This Row],[key_1]])
*ev1_dmc!$J2456/100
+SUMIFS(DMC_EV1_curves[dmc_base_EVintercept],DMC_EV1_curves[key_1],DMC_EV1[[#This Row],[key_1]])</f>
        <v>4839.6006418100778</v>
      </c>
      <c r="J2456" s="156">
        <v>2.5</v>
      </c>
    </row>
    <row r="2457" spans="1:10" x14ac:dyDescent="0.25">
      <c r="A2457" s="123">
        <v>226</v>
      </c>
      <c r="B2457" s="154" t="str">
        <f>INDEX(TechList[Tech],MATCH($A2457,TechList[Tech_'#],0),)</f>
        <v>EV75 batt-pack</v>
      </c>
      <c r="C2457" s="154" t="str">
        <f t="shared" si="175"/>
        <v>226_5</v>
      </c>
      <c r="D2457" s="158" t="str">
        <f t="shared" si="176"/>
        <v>226_5_3.0</v>
      </c>
      <c r="E2457" s="153">
        <f t="shared" si="179"/>
        <v>5</v>
      </c>
      <c r="F2457" s="121">
        <f>SUMIFS(LearningFactors[LF_codeNew],LearningFactors[Tech_'#],DMC_EV1[[#This Row],[Tech_'#]])</f>
        <v>26</v>
      </c>
      <c r="G2457" s="121">
        <f>INDEX(TechList[ST_Thru],MATCH($A2457,TechList[Tech_'#],0),)</f>
        <v>2024</v>
      </c>
      <c r="H2457" s="154" t="str">
        <f>INDEX(TechList[Complexity],MATCH($A2457,TechList[Tech_'#],0),)</f>
        <v>High2</v>
      </c>
      <c r="I2457" s="158">
        <f>SUMIFS(DMC_EV1_curves[dmc_base_EVslope],DMC_EV1_curves[key_1],DMC_EV1[[#This Row],[key_1]])
*ev1_dmc!$J2457/100
+SUMIFS(DMC_EV1_curves[dmc_base_EVintercept],DMC_EV1_curves[key_1],DMC_EV1[[#This Row],[key_1]])</f>
        <v>4829.8884973157701</v>
      </c>
      <c r="J2457" s="156">
        <v>3</v>
      </c>
    </row>
    <row r="2458" spans="1:10" x14ac:dyDescent="0.25">
      <c r="A2458" s="123">
        <v>226</v>
      </c>
      <c r="B2458" s="154" t="str">
        <f>INDEX(TechList[Tech],MATCH($A2458,TechList[Tech_'#],0),)</f>
        <v>EV75 batt-pack</v>
      </c>
      <c r="C2458" s="154" t="str">
        <f t="shared" si="175"/>
        <v>226_5</v>
      </c>
      <c r="D2458" s="158" t="str">
        <f t="shared" si="176"/>
        <v>226_5_3.5</v>
      </c>
      <c r="E2458" s="153">
        <f t="shared" si="179"/>
        <v>5</v>
      </c>
      <c r="F2458" s="121">
        <f>SUMIFS(LearningFactors[LF_codeNew],LearningFactors[Tech_'#],DMC_EV1[[#This Row],[Tech_'#]])</f>
        <v>26</v>
      </c>
      <c r="G2458" s="121">
        <f>INDEX(TechList[ST_Thru],MATCH($A2458,TechList[Tech_'#],0),)</f>
        <v>2024</v>
      </c>
      <c r="H2458" s="154" t="str">
        <f>INDEX(TechList[Complexity],MATCH($A2458,TechList[Tech_'#],0),)</f>
        <v>High2</v>
      </c>
      <c r="I2458" s="158">
        <f>SUMIFS(DMC_EV1_curves[dmc_base_EVslope],DMC_EV1_curves[key_1],DMC_EV1[[#This Row],[key_1]])
*ev1_dmc!$J2458/100
+SUMIFS(DMC_EV1_curves[dmc_base_EVintercept],DMC_EV1_curves[key_1],DMC_EV1[[#This Row],[key_1]])</f>
        <v>4820.1763528214633</v>
      </c>
      <c r="J2458" s="156">
        <v>3.5</v>
      </c>
    </row>
    <row r="2459" spans="1:10" x14ac:dyDescent="0.25">
      <c r="A2459" s="123">
        <v>226</v>
      </c>
      <c r="B2459" s="154" t="str">
        <f>INDEX(TechList[Tech],MATCH($A2459,TechList[Tech_'#],0),)</f>
        <v>EV75 batt-pack</v>
      </c>
      <c r="C2459" s="154" t="str">
        <f t="shared" si="175"/>
        <v>226_5</v>
      </c>
      <c r="D2459" s="158" t="str">
        <f t="shared" si="176"/>
        <v>226_5_4.0</v>
      </c>
      <c r="E2459" s="153">
        <f t="shared" si="179"/>
        <v>5</v>
      </c>
      <c r="F2459" s="121">
        <f>SUMIFS(LearningFactors[LF_codeNew],LearningFactors[Tech_'#],DMC_EV1[[#This Row],[Tech_'#]])</f>
        <v>26</v>
      </c>
      <c r="G2459" s="121">
        <f>INDEX(TechList[ST_Thru],MATCH($A2459,TechList[Tech_'#],0),)</f>
        <v>2024</v>
      </c>
      <c r="H2459" s="154" t="str">
        <f>INDEX(TechList[Complexity],MATCH($A2459,TechList[Tech_'#],0),)</f>
        <v>High2</v>
      </c>
      <c r="I2459" s="158">
        <f>SUMIFS(DMC_EV1_curves[dmc_base_EVslope],DMC_EV1_curves[key_1],DMC_EV1[[#This Row],[key_1]])
*ev1_dmc!$J2459/100
+SUMIFS(DMC_EV1_curves[dmc_base_EVintercept],DMC_EV1_curves[key_1],DMC_EV1[[#This Row],[key_1]])</f>
        <v>4810.4642083271556</v>
      </c>
      <c r="J2459" s="156">
        <v>4</v>
      </c>
    </row>
    <row r="2460" spans="1:10" x14ac:dyDescent="0.25">
      <c r="A2460" s="123">
        <v>226</v>
      </c>
      <c r="B2460" s="154" t="str">
        <f>INDEX(TechList[Tech],MATCH($A2460,TechList[Tech_'#],0),)</f>
        <v>EV75 batt-pack</v>
      </c>
      <c r="C2460" s="154" t="str">
        <f t="shared" si="175"/>
        <v>226_5</v>
      </c>
      <c r="D2460" s="158" t="str">
        <f t="shared" si="176"/>
        <v>226_5_4.5</v>
      </c>
      <c r="E2460" s="153">
        <f t="shared" si="179"/>
        <v>5</v>
      </c>
      <c r="F2460" s="121">
        <f>SUMIFS(LearningFactors[LF_codeNew],LearningFactors[Tech_'#],DMC_EV1[[#This Row],[Tech_'#]])</f>
        <v>26</v>
      </c>
      <c r="G2460" s="121">
        <f>INDEX(TechList[ST_Thru],MATCH($A2460,TechList[Tech_'#],0),)</f>
        <v>2024</v>
      </c>
      <c r="H2460" s="154" t="str">
        <f>INDEX(TechList[Complexity],MATCH($A2460,TechList[Tech_'#],0),)</f>
        <v>High2</v>
      </c>
      <c r="I2460" s="158">
        <f>SUMIFS(DMC_EV1_curves[dmc_base_EVslope],DMC_EV1_curves[key_1],DMC_EV1[[#This Row],[key_1]])
*ev1_dmc!$J2460/100
+SUMIFS(DMC_EV1_curves[dmc_base_EVintercept],DMC_EV1_curves[key_1],DMC_EV1[[#This Row],[key_1]])</f>
        <v>4800.7520638328479</v>
      </c>
      <c r="J2460" s="156">
        <v>4.5</v>
      </c>
    </row>
    <row r="2461" spans="1:10" x14ac:dyDescent="0.25">
      <c r="A2461" s="123">
        <v>226</v>
      </c>
      <c r="B2461" s="154" t="str">
        <f>INDEX(TechList[Tech],MATCH($A2461,TechList[Tech_'#],0),)</f>
        <v>EV75 batt-pack</v>
      </c>
      <c r="C2461" s="154" t="str">
        <f t="shared" si="175"/>
        <v>226_5</v>
      </c>
      <c r="D2461" s="158" t="str">
        <f t="shared" si="176"/>
        <v>226_5_5.0</v>
      </c>
      <c r="E2461" s="153">
        <f t="shared" si="179"/>
        <v>5</v>
      </c>
      <c r="F2461" s="121">
        <f>SUMIFS(LearningFactors[LF_codeNew],LearningFactors[Tech_'#],DMC_EV1[[#This Row],[Tech_'#]])</f>
        <v>26</v>
      </c>
      <c r="G2461" s="121">
        <f>INDEX(TechList[ST_Thru],MATCH($A2461,TechList[Tech_'#],0),)</f>
        <v>2024</v>
      </c>
      <c r="H2461" s="154" t="str">
        <f>INDEX(TechList[Complexity],MATCH($A2461,TechList[Tech_'#],0),)</f>
        <v>High2</v>
      </c>
      <c r="I2461" s="158">
        <f>SUMIFS(DMC_EV1_curves[dmc_base_EVslope],DMC_EV1_curves[key_1],DMC_EV1[[#This Row],[key_1]])
*ev1_dmc!$J2461/100
+SUMIFS(DMC_EV1_curves[dmc_base_EVintercept],DMC_EV1_curves[key_1],DMC_EV1[[#This Row],[key_1]])</f>
        <v>4791.0399193385401</v>
      </c>
      <c r="J2461" s="156">
        <v>5</v>
      </c>
    </row>
    <row r="2462" spans="1:10" x14ac:dyDescent="0.25">
      <c r="A2462" s="123">
        <v>226</v>
      </c>
      <c r="B2462" s="154" t="str">
        <f>INDEX(TechList[Tech],MATCH($A2462,TechList[Tech_'#],0),)</f>
        <v>EV75 batt-pack</v>
      </c>
      <c r="C2462" s="154" t="str">
        <f t="shared" si="175"/>
        <v>226_5</v>
      </c>
      <c r="D2462" s="158" t="str">
        <f t="shared" si="176"/>
        <v>226_5_5.5</v>
      </c>
      <c r="E2462" s="153">
        <f t="shared" si="179"/>
        <v>5</v>
      </c>
      <c r="F2462" s="121">
        <f>SUMIFS(LearningFactors[LF_codeNew],LearningFactors[Tech_'#],DMC_EV1[[#This Row],[Tech_'#]])</f>
        <v>26</v>
      </c>
      <c r="G2462" s="121">
        <f>INDEX(TechList[ST_Thru],MATCH($A2462,TechList[Tech_'#],0),)</f>
        <v>2024</v>
      </c>
      <c r="H2462" s="154" t="str">
        <f>INDEX(TechList[Complexity],MATCH($A2462,TechList[Tech_'#],0),)</f>
        <v>High2</v>
      </c>
      <c r="I2462" s="158">
        <f>SUMIFS(DMC_EV1_curves[dmc_base_EVslope],DMC_EV1_curves[key_1],DMC_EV1[[#This Row],[key_1]])
*ev1_dmc!$J2462/100
+SUMIFS(DMC_EV1_curves[dmc_base_EVintercept],DMC_EV1_curves[key_1],DMC_EV1[[#This Row],[key_1]])</f>
        <v>4781.3277748442324</v>
      </c>
      <c r="J2462" s="156">
        <v>5.5</v>
      </c>
    </row>
    <row r="2463" spans="1:10" x14ac:dyDescent="0.25">
      <c r="A2463" s="123">
        <v>226</v>
      </c>
      <c r="B2463" s="154" t="str">
        <f>INDEX(TechList[Tech],MATCH($A2463,TechList[Tech_'#],0),)</f>
        <v>EV75 batt-pack</v>
      </c>
      <c r="C2463" s="154" t="str">
        <f t="shared" si="175"/>
        <v>226_5</v>
      </c>
      <c r="D2463" s="158" t="str">
        <f t="shared" si="176"/>
        <v>226_5_6.0</v>
      </c>
      <c r="E2463" s="153">
        <f t="shared" si="179"/>
        <v>5</v>
      </c>
      <c r="F2463" s="121">
        <f>SUMIFS(LearningFactors[LF_codeNew],LearningFactors[Tech_'#],DMC_EV1[[#This Row],[Tech_'#]])</f>
        <v>26</v>
      </c>
      <c r="G2463" s="121">
        <f>INDEX(TechList[ST_Thru],MATCH($A2463,TechList[Tech_'#],0),)</f>
        <v>2024</v>
      </c>
      <c r="H2463" s="154" t="str">
        <f>INDEX(TechList[Complexity],MATCH($A2463,TechList[Tech_'#],0),)</f>
        <v>High2</v>
      </c>
      <c r="I2463" s="158">
        <f>SUMIFS(DMC_EV1_curves[dmc_base_EVslope],DMC_EV1_curves[key_1],DMC_EV1[[#This Row],[key_1]])
*ev1_dmc!$J2463/100
+SUMIFS(DMC_EV1_curves[dmc_base_EVintercept],DMC_EV1_curves[key_1],DMC_EV1[[#This Row],[key_1]])</f>
        <v>4771.6156303499247</v>
      </c>
      <c r="J2463" s="156">
        <v>6</v>
      </c>
    </row>
    <row r="2464" spans="1:10" x14ac:dyDescent="0.25">
      <c r="A2464" s="123">
        <v>226</v>
      </c>
      <c r="B2464" s="154" t="str">
        <f>INDEX(TechList[Tech],MATCH($A2464,TechList[Tech_'#],0),)</f>
        <v>EV75 batt-pack</v>
      </c>
      <c r="C2464" s="154" t="str">
        <f t="shared" si="175"/>
        <v>226_5</v>
      </c>
      <c r="D2464" s="158" t="str">
        <f t="shared" si="176"/>
        <v>226_5_6.5</v>
      </c>
      <c r="E2464" s="153">
        <f t="shared" si="179"/>
        <v>5</v>
      </c>
      <c r="F2464" s="121">
        <f>SUMIFS(LearningFactors[LF_codeNew],LearningFactors[Tech_'#],DMC_EV1[[#This Row],[Tech_'#]])</f>
        <v>26</v>
      </c>
      <c r="G2464" s="121">
        <f>INDEX(TechList[ST_Thru],MATCH($A2464,TechList[Tech_'#],0),)</f>
        <v>2024</v>
      </c>
      <c r="H2464" s="154" t="str">
        <f>INDEX(TechList[Complexity],MATCH($A2464,TechList[Tech_'#],0),)</f>
        <v>High2</v>
      </c>
      <c r="I2464" s="158">
        <f>SUMIFS(DMC_EV1_curves[dmc_base_EVslope],DMC_EV1_curves[key_1],DMC_EV1[[#This Row],[key_1]])
*ev1_dmc!$J2464/100
+SUMIFS(DMC_EV1_curves[dmc_base_EVintercept],DMC_EV1_curves[key_1],DMC_EV1[[#This Row],[key_1]])</f>
        <v>4761.903485855617</v>
      </c>
      <c r="J2464" s="156">
        <v>6.5</v>
      </c>
    </row>
    <row r="2465" spans="1:10" x14ac:dyDescent="0.25">
      <c r="A2465" s="123">
        <v>226</v>
      </c>
      <c r="B2465" s="154" t="str">
        <f>INDEX(TechList[Tech],MATCH($A2465,TechList[Tech_'#],0),)</f>
        <v>EV75 batt-pack</v>
      </c>
      <c r="C2465" s="154" t="str">
        <f t="shared" si="175"/>
        <v>226_5</v>
      </c>
      <c r="D2465" s="158" t="str">
        <f t="shared" si="176"/>
        <v>226_5_7.0</v>
      </c>
      <c r="E2465" s="153">
        <f t="shared" si="179"/>
        <v>5</v>
      </c>
      <c r="F2465" s="121">
        <f>SUMIFS(LearningFactors[LF_codeNew],LearningFactors[Tech_'#],DMC_EV1[[#This Row],[Tech_'#]])</f>
        <v>26</v>
      </c>
      <c r="G2465" s="121">
        <f>INDEX(TechList[ST_Thru],MATCH($A2465,TechList[Tech_'#],0),)</f>
        <v>2024</v>
      </c>
      <c r="H2465" s="154" t="str">
        <f>INDEX(TechList[Complexity],MATCH($A2465,TechList[Tech_'#],0),)</f>
        <v>High2</v>
      </c>
      <c r="I2465" s="158">
        <f>SUMIFS(DMC_EV1_curves[dmc_base_EVslope],DMC_EV1_curves[key_1],DMC_EV1[[#This Row],[key_1]])
*ev1_dmc!$J2465/100
+SUMIFS(DMC_EV1_curves[dmc_base_EVintercept],DMC_EV1_curves[key_1],DMC_EV1[[#This Row],[key_1]])</f>
        <v>4752.1913413613092</v>
      </c>
      <c r="J2465" s="156">
        <v>7</v>
      </c>
    </row>
    <row r="2466" spans="1:10" x14ac:dyDescent="0.25">
      <c r="A2466" s="123">
        <v>226</v>
      </c>
      <c r="B2466" s="154" t="str">
        <f>INDEX(TechList[Tech],MATCH($A2466,TechList[Tech_'#],0),)</f>
        <v>EV75 batt-pack</v>
      </c>
      <c r="C2466" s="154" t="str">
        <f t="shared" si="175"/>
        <v>226_5</v>
      </c>
      <c r="D2466" s="158" t="str">
        <f t="shared" si="176"/>
        <v>226_5_7.5</v>
      </c>
      <c r="E2466" s="153">
        <f t="shared" si="179"/>
        <v>5</v>
      </c>
      <c r="F2466" s="121">
        <f>SUMIFS(LearningFactors[LF_codeNew],LearningFactors[Tech_'#],DMC_EV1[[#This Row],[Tech_'#]])</f>
        <v>26</v>
      </c>
      <c r="G2466" s="121">
        <f>INDEX(TechList[ST_Thru],MATCH($A2466,TechList[Tech_'#],0),)</f>
        <v>2024</v>
      </c>
      <c r="H2466" s="154" t="str">
        <f>INDEX(TechList[Complexity],MATCH($A2466,TechList[Tech_'#],0),)</f>
        <v>High2</v>
      </c>
      <c r="I2466" s="158">
        <f>SUMIFS(DMC_EV1_curves[dmc_base_EVslope],DMC_EV1_curves[key_1],DMC_EV1[[#This Row],[key_1]])
*ev1_dmc!$J2466/100
+SUMIFS(DMC_EV1_curves[dmc_base_EVintercept],DMC_EV1_curves[key_1],DMC_EV1[[#This Row],[key_1]])</f>
        <v>4742.4791968670015</v>
      </c>
      <c r="J2466" s="156">
        <v>7.5</v>
      </c>
    </row>
    <row r="2467" spans="1:10" x14ac:dyDescent="0.25">
      <c r="A2467" s="123">
        <v>226</v>
      </c>
      <c r="B2467" s="154" t="str">
        <f>INDEX(TechList[Tech],MATCH($A2467,TechList[Tech_'#],0),)</f>
        <v>EV75 batt-pack</v>
      </c>
      <c r="C2467" s="154" t="str">
        <f t="shared" si="175"/>
        <v>226_5</v>
      </c>
      <c r="D2467" s="158" t="str">
        <f t="shared" si="176"/>
        <v>226_5_8.0</v>
      </c>
      <c r="E2467" s="153">
        <f t="shared" si="179"/>
        <v>5</v>
      </c>
      <c r="F2467" s="121">
        <f>SUMIFS(LearningFactors[LF_codeNew],LearningFactors[Tech_'#],DMC_EV1[[#This Row],[Tech_'#]])</f>
        <v>26</v>
      </c>
      <c r="G2467" s="121">
        <f>INDEX(TechList[ST_Thru],MATCH($A2467,TechList[Tech_'#],0),)</f>
        <v>2024</v>
      </c>
      <c r="H2467" s="154" t="str">
        <f>INDEX(TechList[Complexity],MATCH($A2467,TechList[Tech_'#],0),)</f>
        <v>High2</v>
      </c>
      <c r="I2467" s="158">
        <f>SUMIFS(DMC_EV1_curves[dmc_base_EVslope],DMC_EV1_curves[key_1],DMC_EV1[[#This Row],[key_1]])
*ev1_dmc!$J2467/100
+SUMIFS(DMC_EV1_curves[dmc_base_EVintercept],DMC_EV1_curves[key_1],DMC_EV1[[#This Row],[key_1]])</f>
        <v>4732.7670523726938</v>
      </c>
      <c r="J2467" s="156">
        <v>8</v>
      </c>
    </row>
    <row r="2468" spans="1:10" x14ac:dyDescent="0.25">
      <c r="A2468" s="123">
        <v>226</v>
      </c>
      <c r="B2468" s="154" t="str">
        <f>INDEX(TechList[Tech],MATCH($A2468,TechList[Tech_'#],0),)</f>
        <v>EV75 batt-pack</v>
      </c>
      <c r="C2468" s="154" t="str">
        <f t="shared" si="175"/>
        <v>226_5</v>
      </c>
      <c r="D2468" s="158" t="str">
        <f t="shared" si="176"/>
        <v>226_5_8.5</v>
      </c>
      <c r="E2468" s="153">
        <f t="shared" si="179"/>
        <v>5</v>
      </c>
      <c r="F2468" s="121">
        <f>SUMIFS(LearningFactors[LF_codeNew],LearningFactors[Tech_'#],DMC_EV1[[#This Row],[Tech_'#]])</f>
        <v>26</v>
      </c>
      <c r="G2468" s="121">
        <f>INDEX(TechList[ST_Thru],MATCH($A2468,TechList[Tech_'#],0),)</f>
        <v>2024</v>
      </c>
      <c r="H2468" s="154" t="str">
        <f>INDEX(TechList[Complexity],MATCH($A2468,TechList[Tech_'#],0),)</f>
        <v>High2</v>
      </c>
      <c r="I2468" s="158">
        <f>SUMIFS(DMC_EV1_curves[dmc_base_EVslope],DMC_EV1_curves[key_1],DMC_EV1[[#This Row],[key_1]])
*ev1_dmc!$J2468/100
+SUMIFS(DMC_EV1_curves[dmc_base_EVintercept],DMC_EV1_curves[key_1],DMC_EV1[[#This Row],[key_1]])</f>
        <v>4723.0549078783861</v>
      </c>
      <c r="J2468" s="156">
        <v>8.5</v>
      </c>
    </row>
    <row r="2469" spans="1:10" x14ac:dyDescent="0.25">
      <c r="A2469" s="123">
        <v>226</v>
      </c>
      <c r="B2469" s="154" t="str">
        <f>INDEX(TechList[Tech],MATCH($A2469,TechList[Tech_'#],0),)</f>
        <v>EV75 batt-pack</v>
      </c>
      <c r="C2469" s="154" t="str">
        <f t="shared" si="175"/>
        <v>226_5</v>
      </c>
      <c r="D2469" s="158" t="str">
        <f t="shared" si="176"/>
        <v>226_5_9.0</v>
      </c>
      <c r="E2469" s="153">
        <f t="shared" si="179"/>
        <v>5</v>
      </c>
      <c r="F2469" s="121">
        <f>SUMIFS(LearningFactors[LF_codeNew],LearningFactors[Tech_'#],DMC_EV1[[#This Row],[Tech_'#]])</f>
        <v>26</v>
      </c>
      <c r="G2469" s="121">
        <f>INDEX(TechList[ST_Thru],MATCH($A2469,TechList[Tech_'#],0),)</f>
        <v>2024</v>
      </c>
      <c r="H2469" s="154" t="str">
        <f>INDEX(TechList[Complexity],MATCH($A2469,TechList[Tech_'#],0),)</f>
        <v>High2</v>
      </c>
      <c r="I2469" s="158">
        <f>SUMIFS(DMC_EV1_curves[dmc_base_EVslope],DMC_EV1_curves[key_1],DMC_EV1[[#This Row],[key_1]])
*ev1_dmc!$J2469/100
+SUMIFS(DMC_EV1_curves[dmc_base_EVintercept],DMC_EV1_curves[key_1],DMC_EV1[[#This Row],[key_1]])</f>
        <v>4713.3427633840784</v>
      </c>
      <c r="J2469" s="156">
        <v>9</v>
      </c>
    </row>
    <row r="2470" spans="1:10" x14ac:dyDescent="0.25">
      <c r="A2470" s="123">
        <v>226</v>
      </c>
      <c r="B2470" s="154" t="str">
        <f>INDEX(TechList[Tech],MATCH($A2470,TechList[Tech_'#],0),)</f>
        <v>EV75 batt-pack</v>
      </c>
      <c r="C2470" s="154" t="str">
        <f t="shared" si="175"/>
        <v>226_5</v>
      </c>
      <c r="D2470" s="158" t="str">
        <f t="shared" si="176"/>
        <v>226_5_9.5</v>
      </c>
      <c r="E2470" s="153">
        <f t="shared" si="179"/>
        <v>5</v>
      </c>
      <c r="F2470" s="121">
        <f>SUMIFS(LearningFactors[LF_codeNew],LearningFactors[Tech_'#],DMC_EV1[[#This Row],[Tech_'#]])</f>
        <v>26</v>
      </c>
      <c r="G2470" s="121">
        <f>INDEX(TechList[ST_Thru],MATCH($A2470,TechList[Tech_'#],0),)</f>
        <v>2024</v>
      </c>
      <c r="H2470" s="154" t="str">
        <f>INDEX(TechList[Complexity],MATCH($A2470,TechList[Tech_'#],0),)</f>
        <v>High2</v>
      </c>
      <c r="I2470" s="158">
        <f>SUMIFS(DMC_EV1_curves[dmc_base_EVslope],DMC_EV1_curves[key_1],DMC_EV1[[#This Row],[key_1]])
*ev1_dmc!$J2470/100
+SUMIFS(DMC_EV1_curves[dmc_base_EVintercept],DMC_EV1_curves[key_1],DMC_EV1[[#This Row],[key_1]])</f>
        <v>4703.6306188897706</v>
      </c>
      <c r="J2470" s="156">
        <v>9.5</v>
      </c>
    </row>
    <row r="2471" spans="1:10" x14ac:dyDescent="0.25">
      <c r="A2471" s="123">
        <v>226</v>
      </c>
      <c r="B2471" s="154" t="str">
        <f>INDEX(TechList[Tech],MATCH($A2471,TechList[Tech_'#],0),)</f>
        <v>EV75 batt-pack</v>
      </c>
      <c r="C2471" s="154" t="str">
        <f t="shared" si="175"/>
        <v>226_5</v>
      </c>
      <c r="D2471" s="158" t="str">
        <f t="shared" si="176"/>
        <v>226_5_10.0</v>
      </c>
      <c r="E2471" s="153">
        <f t="shared" si="179"/>
        <v>5</v>
      </c>
      <c r="F2471" s="121">
        <f>SUMIFS(LearningFactors[LF_codeNew],LearningFactors[Tech_'#],DMC_EV1[[#This Row],[Tech_'#]])</f>
        <v>26</v>
      </c>
      <c r="G2471" s="121">
        <f>INDEX(TechList[ST_Thru],MATCH($A2471,TechList[Tech_'#],0),)</f>
        <v>2024</v>
      </c>
      <c r="H2471" s="154" t="str">
        <f>INDEX(TechList[Complexity],MATCH($A2471,TechList[Tech_'#],0),)</f>
        <v>High2</v>
      </c>
      <c r="I2471" s="158">
        <f>SUMIFS(DMC_EV1_curves[dmc_base_EVslope],DMC_EV1_curves[key_1],DMC_EV1[[#This Row],[key_1]])
*ev1_dmc!$J2471/100
+SUMIFS(DMC_EV1_curves[dmc_base_EVintercept],DMC_EV1_curves[key_1],DMC_EV1[[#This Row],[key_1]])</f>
        <v>4693.9184743954629</v>
      </c>
      <c r="J2471" s="156">
        <v>10</v>
      </c>
    </row>
    <row r="2472" spans="1:10" x14ac:dyDescent="0.25">
      <c r="A2472" s="123">
        <v>226</v>
      </c>
      <c r="B2472" s="154" t="str">
        <f>INDEX(TechList[Tech],MATCH($A2472,TechList[Tech_'#],0),)</f>
        <v>EV75 batt-pack</v>
      </c>
      <c r="C2472" s="154" t="str">
        <f t="shared" si="175"/>
        <v>226_5</v>
      </c>
      <c r="D2472" s="158" t="str">
        <f t="shared" si="176"/>
        <v>226_5_10.5</v>
      </c>
      <c r="E2472" s="153">
        <f t="shared" si="179"/>
        <v>5</v>
      </c>
      <c r="F2472" s="121">
        <f>SUMIFS(LearningFactors[LF_codeNew],LearningFactors[Tech_'#],DMC_EV1[[#This Row],[Tech_'#]])</f>
        <v>26</v>
      </c>
      <c r="G2472" s="121">
        <f>INDEX(TechList[ST_Thru],MATCH($A2472,TechList[Tech_'#],0),)</f>
        <v>2024</v>
      </c>
      <c r="H2472" s="154" t="str">
        <f>INDEX(TechList[Complexity],MATCH($A2472,TechList[Tech_'#],0),)</f>
        <v>High2</v>
      </c>
      <c r="I2472" s="158">
        <f>SUMIFS(DMC_EV1_curves[dmc_base_EVslope],DMC_EV1_curves[key_1],DMC_EV1[[#This Row],[key_1]])
*ev1_dmc!$J2472/100
+SUMIFS(DMC_EV1_curves[dmc_base_EVintercept],DMC_EV1_curves[key_1],DMC_EV1[[#This Row],[key_1]])</f>
        <v>4684.2063299011561</v>
      </c>
      <c r="J2472" s="156">
        <v>10.5</v>
      </c>
    </row>
    <row r="2473" spans="1:10" x14ac:dyDescent="0.25">
      <c r="A2473" s="123">
        <v>226</v>
      </c>
      <c r="B2473" s="154" t="str">
        <f>INDEX(TechList[Tech],MATCH($A2473,TechList[Tech_'#],0),)</f>
        <v>EV75 batt-pack</v>
      </c>
      <c r="C2473" s="154" t="str">
        <f t="shared" si="175"/>
        <v>226_5</v>
      </c>
      <c r="D2473" s="158" t="str">
        <f t="shared" si="176"/>
        <v>226_5_11.0</v>
      </c>
      <c r="E2473" s="153">
        <f t="shared" si="179"/>
        <v>5</v>
      </c>
      <c r="F2473" s="121">
        <f>SUMIFS(LearningFactors[LF_codeNew],LearningFactors[Tech_'#],DMC_EV1[[#This Row],[Tech_'#]])</f>
        <v>26</v>
      </c>
      <c r="G2473" s="121">
        <f>INDEX(TechList[ST_Thru],MATCH($A2473,TechList[Tech_'#],0),)</f>
        <v>2024</v>
      </c>
      <c r="H2473" s="154" t="str">
        <f>INDEX(TechList[Complexity],MATCH($A2473,TechList[Tech_'#],0),)</f>
        <v>High2</v>
      </c>
      <c r="I2473" s="158">
        <f>SUMIFS(DMC_EV1_curves[dmc_base_EVslope],DMC_EV1_curves[key_1],DMC_EV1[[#This Row],[key_1]])
*ev1_dmc!$J2473/100
+SUMIFS(DMC_EV1_curves[dmc_base_EVintercept],DMC_EV1_curves[key_1],DMC_EV1[[#This Row],[key_1]])</f>
        <v>4674.4941854068484</v>
      </c>
      <c r="J2473" s="156">
        <v>11</v>
      </c>
    </row>
    <row r="2474" spans="1:10" x14ac:dyDescent="0.25">
      <c r="A2474" s="123">
        <v>226</v>
      </c>
      <c r="B2474" s="154" t="str">
        <f>INDEX(TechList[Tech],MATCH($A2474,TechList[Tech_'#],0),)</f>
        <v>EV75 batt-pack</v>
      </c>
      <c r="C2474" s="154" t="str">
        <f t="shared" si="175"/>
        <v>226_5</v>
      </c>
      <c r="D2474" s="158" t="str">
        <f t="shared" si="176"/>
        <v>226_5_11.5</v>
      </c>
      <c r="E2474" s="153">
        <f t="shared" si="179"/>
        <v>5</v>
      </c>
      <c r="F2474" s="121">
        <f>SUMIFS(LearningFactors[LF_codeNew],LearningFactors[Tech_'#],DMC_EV1[[#This Row],[Tech_'#]])</f>
        <v>26</v>
      </c>
      <c r="G2474" s="121">
        <f>INDEX(TechList[ST_Thru],MATCH($A2474,TechList[Tech_'#],0),)</f>
        <v>2024</v>
      </c>
      <c r="H2474" s="154" t="str">
        <f>INDEX(TechList[Complexity],MATCH($A2474,TechList[Tech_'#],0),)</f>
        <v>High2</v>
      </c>
      <c r="I2474" s="158">
        <f>SUMIFS(DMC_EV1_curves[dmc_base_EVslope],DMC_EV1_curves[key_1],DMC_EV1[[#This Row],[key_1]])
*ev1_dmc!$J2474/100
+SUMIFS(DMC_EV1_curves[dmc_base_EVintercept],DMC_EV1_curves[key_1],DMC_EV1[[#This Row],[key_1]])</f>
        <v>4664.7820409125407</v>
      </c>
      <c r="J2474" s="156">
        <v>11.5</v>
      </c>
    </row>
    <row r="2475" spans="1:10" x14ac:dyDescent="0.25">
      <c r="A2475" s="123">
        <v>226</v>
      </c>
      <c r="B2475" s="154" t="str">
        <f>INDEX(TechList[Tech],MATCH($A2475,TechList[Tech_'#],0),)</f>
        <v>EV75 batt-pack</v>
      </c>
      <c r="C2475" s="154" t="str">
        <f t="shared" ref="C2475:C2578" si="180">CONCATENATE(A2475,"_",E2475)</f>
        <v>226_5</v>
      </c>
      <c r="D2475" s="158" t="str">
        <f t="shared" ref="D2475:D2578" si="181">CONCATENATE(C2475,"_",TEXT(J2475,"0.0"))</f>
        <v>226_5_12.0</v>
      </c>
      <c r="E2475" s="153">
        <f t="shared" si="179"/>
        <v>5</v>
      </c>
      <c r="F2475" s="121">
        <f>SUMIFS(LearningFactors[LF_codeNew],LearningFactors[Tech_'#],DMC_EV1[[#This Row],[Tech_'#]])</f>
        <v>26</v>
      </c>
      <c r="G2475" s="121">
        <f>INDEX(TechList[ST_Thru],MATCH($A2475,TechList[Tech_'#],0),)</f>
        <v>2024</v>
      </c>
      <c r="H2475" s="154" t="str">
        <f>INDEX(TechList[Complexity],MATCH($A2475,TechList[Tech_'#],0),)</f>
        <v>High2</v>
      </c>
      <c r="I2475" s="158">
        <f>SUMIFS(DMC_EV1_curves[dmc_base_EVslope],DMC_EV1_curves[key_1],DMC_EV1[[#This Row],[key_1]])
*ev1_dmc!$J2475/100
+SUMIFS(DMC_EV1_curves[dmc_base_EVintercept],DMC_EV1_curves[key_1],DMC_EV1[[#This Row],[key_1]])</f>
        <v>4655.0698964182329</v>
      </c>
      <c r="J2475" s="156">
        <v>12</v>
      </c>
    </row>
    <row r="2476" spans="1:10" x14ac:dyDescent="0.25">
      <c r="A2476" s="123">
        <v>226</v>
      </c>
      <c r="B2476" s="154" t="str">
        <f>INDEX(TechList[Tech],MATCH($A2476,TechList[Tech_'#],0),)</f>
        <v>EV75 batt-pack</v>
      </c>
      <c r="C2476" s="154" t="str">
        <f t="shared" si="180"/>
        <v>226_5</v>
      </c>
      <c r="D2476" s="158" t="str">
        <f t="shared" si="181"/>
        <v>226_5_12.5</v>
      </c>
      <c r="E2476" s="153">
        <f t="shared" si="179"/>
        <v>5</v>
      </c>
      <c r="F2476" s="121">
        <f>SUMIFS(LearningFactors[LF_codeNew],LearningFactors[Tech_'#],DMC_EV1[[#This Row],[Tech_'#]])</f>
        <v>26</v>
      </c>
      <c r="G2476" s="121">
        <f>INDEX(TechList[ST_Thru],MATCH($A2476,TechList[Tech_'#],0),)</f>
        <v>2024</v>
      </c>
      <c r="H2476" s="154" t="str">
        <f>INDEX(TechList[Complexity],MATCH($A2476,TechList[Tech_'#],0),)</f>
        <v>High2</v>
      </c>
      <c r="I2476" s="158">
        <f>SUMIFS(DMC_EV1_curves[dmc_base_EVslope],DMC_EV1_curves[key_1],DMC_EV1[[#This Row],[key_1]])
*ev1_dmc!$J2476/100
+SUMIFS(DMC_EV1_curves[dmc_base_EVintercept],DMC_EV1_curves[key_1],DMC_EV1[[#This Row],[key_1]])</f>
        <v>4645.3577519239252</v>
      </c>
      <c r="J2476" s="156">
        <v>12.5</v>
      </c>
    </row>
    <row r="2477" spans="1:10" x14ac:dyDescent="0.25">
      <c r="A2477" s="123">
        <v>226</v>
      </c>
      <c r="B2477" s="154" t="str">
        <f>INDEX(TechList[Tech],MATCH($A2477,TechList[Tech_'#],0),)</f>
        <v>EV75 batt-pack</v>
      </c>
      <c r="C2477" s="154" t="str">
        <f t="shared" si="180"/>
        <v>226_5</v>
      </c>
      <c r="D2477" s="158" t="str">
        <f t="shared" si="181"/>
        <v>226_5_13.0</v>
      </c>
      <c r="E2477" s="153">
        <f t="shared" si="179"/>
        <v>5</v>
      </c>
      <c r="F2477" s="121">
        <f>SUMIFS(LearningFactors[LF_codeNew],LearningFactors[Tech_'#],DMC_EV1[[#This Row],[Tech_'#]])</f>
        <v>26</v>
      </c>
      <c r="G2477" s="121">
        <f>INDEX(TechList[ST_Thru],MATCH($A2477,TechList[Tech_'#],0),)</f>
        <v>2024</v>
      </c>
      <c r="H2477" s="154" t="str">
        <f>INDEX(TechList[Complexity],MATCH($A2477,TechList[Tech_'#],0),)</f>
        <v>High2</v>
      </c>
      <c r="I2477" s="158">
        <f>SUMIFS(DMC_EV1_curves[dmc_base_EVslope],DMC_EV1_curves[key_1],DMC_EV1[[#This Row],[key_1]])
*ev1_dmc!$J2477/100
+SUMIFS(DMC_EV1_curves[dmc_base_EVintercept],DMC_EV1_curves[key_1],DMC_EV1[[#This Row],[key_1]])</f>
        <v>4635.6456074296175</v>
      </c>
      <c r="J2477" s="156">
        <v>13</v>
      </c>
    </row>
    <row r="2478" spans="1:10" x14ac:dyDescent="0.25">
      <c r="A2478" s="123">
        <v>226</v>
      </c>
      <c r="B2478" s="154" t="str">
        <f>INDEX(TechList[Tech],MATCH($A2478,TechList[Tech_'#],0),)</f>
        <v>EV75 batt-pack</v>
      </c>
      <c r="C2478" s="154" t="str">
        <f t="shared" si="180"/>
        <v>226_5</v>
      </c>
      <c r="D2478" s="158" t="str">
        <f t="shared" si="181"/>
        <v>226_5_13.5</v>
      </c>
      <c r="E2478" s="153">
        <f t="shared" si="179"/>
        <v>5</v>
      </c>
      <c r="F2478" s="121">
        <f>SUMIFS(LearningFactors[LF_codeNew],LearningFactors[Tech_'#],DMC_EV1[[#This Row],[Tech_'#]])</f>
        <v>26</v>
      </c>
      <c r="G2478" s="121">
        <f>INDEX(TechList[ST_Thru],MATCH($A2478,TechList[Tech_'#],0),)</f>
        <v>2024</v>
      </c>
      <c r="H2478" s="154" t="str">
        <f>INDEX(TechList[Complexity],MATCH($A2478,TechList[Tech_'#],0),)</f>
        <v>High2</v>
      </c>
      <c r="I2478" s="158">
        <f>SUMIFS(DMC_EV1_curves[dmc_base_EVslope],DMC_EV1_curves[key_1],DMC_EV1[[#This Row],[key_1]])
*ev1_dmc!$J2478/100
+SUMIFS(DMC_EV1_curves[dmc_base_EVintercept],DMC_EV1_curves[key_1],DMC_EV1[[#This Row],[key_1]])</f>
        <v>4625.9334629353098</v>
      </c>
      <c r="J2478" s="156">
        <v>13.5</v>
      </c>
    </row>
    <row r="2479" spans="1:10" x14ac:dyDescent="0.25">
      <c r="A2479" s="123">
        <v>226</v>
      </c>
      <c r="B2479" s="154" t="str">
        <f>INDEX(TechList[Tech],MATCH($A2479,TechList[Tech_'#],0),)</f>
        <v>EV75 batt-pack</v>
      </c>
      <c r="C2479" s="154" t="str">
        <f t="shared" si="180"/>
        <v>226_5</v>
      </c>
      <c r="D2479" s="158" t="str">
        <f t="shared" si="181"/>
        <v>226_5_14.0</v>
      </c>
      <c r="E2479" s="153">
        <f t="shared" si="179"/>
        <v>5</v>
      </c>
      <c r="F2479" s="121">
        <f>SUMIFS(LearningFactors[LF_codeNew],LearningFactors[Tech_'#],DMC_EV1[[#This Row],[Tech_'#]])</f>
        <v>26</v>
      </c>
      <c r="G2479" s="121">
        <f>INDEX(TechList[ST_Thru],MATCH($A2479,TechList[Tech_'#],0),)</f>
        <v>2024</v>
      </c>
      <c r="H2479" s="154" t="str">
        <f>INDEX(TechList[Complexity],MATCH($A2479,TechList[Tech_'#],0),)</f>
        <v>High2</v>
      </c>
      <c r="I2479" s="158">
        <f>SUMIFS(DMC_EV1_curves[dmc_base_EVslope],DMC_EV1_curves[key_1],DMC_EV1[[#This Row],[key_1]])
*ev1_dmc!$J2479/100
+SUMIFS(DMC_EV1_curves[dmc_base_EVintercept],DMC_EV1_curves[key_1],DMC_EV1[[#This Row],[key_1]])</f>
        <v>4616.221318441002</v>
      </c>
      <c r="J2479" s="156">
        <v>14</v>
      </c>
    </row>
    <row r="2480" spans="1:10" x14ac:dyDescent="0.25">
      <c r="A2480" s="123">
        <v>226</v>
      </c>
      <c r="B2480" s="154" t="str">
        <f>INDEX(TechList[Tech],MATCH($A2480,TechList[Tech_'#],0),)</f>
        <v>EV75 batt-pack</v>
      </c>
      <c r="C2480" s="154" t="str">
        <f t="shared" si="180"/>
        <v>226_5</v>
      </c>
      <c r="D2480" s="158" t="str">
        <f t="shared" si="181"/>
        <v>226_5_14.5</v>
      </c>
      <c r="E2480" s="153">
        <f t="shared" si="179"/>
        <v>5</v>
      </c>
      <c r="F2480" s="121">
        <f>SUMIFS(LearningFactors[LF_codeNew],LearningFactors[Tech_'#],DMC_EV1[[#This Row],[Tech_'#]])</f>
        <v>26</v>
      </c>
      <c r="G2480" s="121">
        <f>INDEX(TechList[ST_Thru],MATCH($A2480,TechList[Tech_'#],0),)</f>
        <v>2024</v>
      </c>
      <c r="H2480" s="154" t="str">
        <f>INDEX(TechList[Complexity],MATCH($A2480,TechList[Tech_'#],0),)</f>
        <v>High2</v>
      </c>
      <c r="I2480" s="158">
        <f>SUMIFS(DMC_EV1_curves[dmc_base_EVslope],DMC_EV1_curves[key_1],DMC_EV1[[#This Row],[key_1]])
*ev1_dmc!$J2480/100
+SUMIFS(DMC_EV1_curves[dmc_base_EVintercept],DMC_EV1_curves[key_1],DMC_EV1[[#This Row],[key_1]])</f>
        <v>4606.5091739466943</v>
      </c>
      <c r="J2480" s="156">
        <v>14.5</v>
      </c>
    </row>
    <row r="2481" spans="1:10" x14ac:dyDescent="0.25">
      <c r="A2481" s="123">
        <v>226</v>
      </c>
      <c r="B2481" s="154" t="str">
        <f>INDEX(TechList[Tech],MATCH($A2481,TechList[Tech_'#],0),)</f>
        <v>EV75 batt-pack</v>
      </c>
      <c r="C2481" s="154" t="str">
        <f t="shared" si="180"/>
        <v>226_5</v>
      </c>
      <c r="D2481" s="158" t="str">
        <f t="shared" si="181"/>
        <v>226_5_15.0</v>
      </c>
      <c r="E2481" s="153">
        <f t="shared" si="179"/>
        <v>5</v>
      </c>
      <c r="F2481" s="121">
        <f>SUMIFS(LearningFactors[LF_codeNew],LearningFactors[Tech_'#],DMC_EV1[[#This Row],[Tech_'#]])</f>
        <v>26</v>
      </c>
      <c r="G2481" s="121">
        <f>INDEX(TechList[ST_Thru],MATCH($A2481,TechList[Tech_'#],0),)</f>
        <v>2024</v>
      </c>
      <c r="H2481" s="154" t="str">
        <f>INDEX(TechList[Complexity],MATCH($A2481,TechList[Tech_'#],0),)</f>
        <v>High2</v>
      </c>
      <c r="I2481" s="158">
        <f>SUMIFS(DMC_EV1_curves[dmc_base_EVslope],DMC_EV1_curves[key_1],DMC_EV1[[#This Row],[key_1]])
*ev1_dmc!$J2481/100
+SUMIFS(DMC_EV1_curves[dmc_base_EVintercept],DMC_EV1_curves[key_1],DMC_EV1[[#This Row],[key_1]])</f>
        <v>4596.7970294523866</v>
      </c>
      <c r="J2481" s="156">
        <v>15</v>
      </c>
    </row>
    <row r="2482" spans="1:10" x14ac:dyDescent="0.25">
      <c r="A2482" s="123">
        <v>226</v>
      </c>
      <c r="B2482" s="154" t="str">
        <f>INDEX(TechList[Tech],MATCH($A2482,TechList[Tech_'#],0),)</f>
        <v>EV75 batt-pack</v>
      </c>
      <c r="C2482" s="154" t="str">
        <f t="shared" si="180"/>
        <v>226_5</v>
      </c>
      <c r="D2482" s="158" t="str">
        <f t="shared" si="181"/>
        <v>226_5_15.5</v>
      </c>
      <c r="E2482" s="153">
        <f t="shared" si="179"/>
        <v>5</v>
      </c>
      <c r="F2482" s="121">
        <f>SUMIFS(LearningFactors[LF_codeNew],LearningFactors[Tech_'#],DMC_EV1[[#This Row],[Tech_'#]])</f>
        <v>26</v>
      </c>
      <c r="G2482" s="121">
        <f>INDEX(TechList[ST_Thru],MATCH($A2482,TechList[Tech_'#],0),)</f>
        <v>2024</v>
      </c>
      <c r="H2482" s="154" t="str">
        <f>INDEX(TechList[Complexity],MATCH($A2482,TechList[Tech_'#],0),)</f>
        <v>High2</v>
      </c>
      <c r="I2482" s="158">
        <f>SUMIFS(DMC_EV1_curves[dmc_base_EVslope],DMC_EV1_curves[key_1],DMC_EV1[[#This Row],[key_1]])
*ev1_dmc!$J2482/100
+SUMIFS(DMC_EV1_curves[dmc_base_EVintercept],DMC_EV1_curves[key_1],DMC_EV1[[#This Row],[key_1]])</f>
        <v>4587.0848849580789</v>
      </c>
      <c r="J2482" s="156">
        <v>15.5</v>
      </c>
    </row>
    <row r="2483" spans="1:10" x14ac:dyDescent="0.25">
      <c r="A2483" s="123">
        <v>226</v>
      </c>
      <c r="B2483" s="154" t="str">
        <f>INDEX(TechList[Tech],MATCH($A2483,TechList[Tech_'#],0),)</f>
        <v>EV75 batt-pack</v>
      </c>
      <c r="C2483" s="154" t="str">
        <f t="shared" si="180"/>
        <v>226_5</v>
      </c>
      <c r="D2483" s="158" t="str">
        <f t="shared" si="181"/>
        <v>226_5_16.0</v>
      </c>
      <c r="E2483" s="153">
        <f t="shared" si="179"/>
        <v>5</v>
      </c>
      <c r="F2483" s="121">
        <f>SUMIFS(LearningFactors[LF_codeNew],LearningFactors[Tech_'#],DMC_EV1[[#This Row],[Tech_'#]])</f>
        <v>26</v>
      </c>
      <c r="G2483" s="121">
        <f>INDEX(TechList[ST_Thru],MATCH($A2483,TechList[Tech_'#],0),)</f>
        <v>2024</v>
      </c>
      <c r="H2483" s="154" t="str">
        <f>INDEX(TechList[Complexity],MATCH($A2483,TechList[Tech_'#],0),)</f>
        <v>High2</v>
      </c>
      <c r="I2483" s="158">
        <f>SUMIFS(DMC_EV1_curves[dmc_base_EVslope],DMC_EV1_curves[key_1],DMC_EV1[[#This Row],[key_1]])
*ev1_dmc!$J2483/100
+SUMIFS(DMC_EV1_curves[dmc_base_EVintercept],DMC_EV1_curves[key_1],DMC_EV1[[#This Row],[key_1]])</f>
        <v>4577.3727404637712</v>
      </c>
      <c r="J2483" s="156">
        <v>16</v>
      </c>
    </row>
    <row r="2484" spans="1:10" x14ac:dyDescent="0.25">
      <c r="A2484" s="123">
        <v>226</v>
      </c>
      <c r="B2484" s="154" t="str">
        <f>INDEX(TechList[Tech],MATCH($A2484,TechList[Tech_'#],0),)</f>
        <v>EV75 batt-pack</v>
      </c>
      <c r="C2484" s="154" t="str">
        <f t="shared" si="180"/>
        <v>226_5</v>
      </c>
      <c r="D2484" s="158" t="str">
        <f t="shared" si="181"/>
        <v>226_5_16.5</v>
      </c>
      <c r="E2484" s="153">
        <f t="shared" si="179"/>
        <v>5</v>
      </c>
      <c r="F2484" s="121">
        <f>SUMIFS(LearningFactors[LF_codeNew],LearningFactors[Tech_'#],DMC_EV1[[#This Row],[Tech_'#]])</f>
        <v>26</v>
      </c>
      <c r="G2484" s="121">
        <f>INDEX(TechList[ST_Thru],MATCH($A2484,TechList[Tech_'#],0),)</f>
        <v>2024</v>
      </c>
      <c r="H2484" s="154" t="str">
        <f>INDEX(TechList[Complexity],MATCH($A2484,TechList[Tech_'#],0),)</f>
        <v>High2</v>
      </c>
      <c r="I2484" s="158">
        <f>SUMIFS(DMC_EV1_curves[dmc_base_EVslope],DMC_EV1_curves[key_1],DMC_EV1[[#This Row],[key_1]])
*ev1_dmc!$J2484/100
+SUMIFS(DMC_EV1_curves[dmc_base_EVintercept],DMC_EV1_curves[key_1],DMC_EV1[[#This Row],[key_1]])</f>
        <v>4567.6605959694634</v>
      </c>
      <c r="J2484" s="156">
        <v>16.5</v>
      </c>
    </row>
    <row r="2485" spans="1:10" x14ac:dyDescent="0.25">
      <c r="A2485" s="123">
        <v>226</v>
      </c>
      <c r="B2485" s="154" t="str">
        <f>INDEX(TechList[Tech],MATCH($A2485,TechList[Tech_'#],0),)</f>
        <v>EV75 batt-pack</v>
      </c>
      <c r="C2485" s="154" t="str">
        <f t="shared" si="180"/>
        <v>226_5</v>
      </c>
      <c r="D2485" s="158" t="str">
        <f t="shared" si="181"/>
        <v>226_5_17.0</v>
      </c>
      <c r="E2485" s="153">
        <f t="shared" si="179"/>
        <v>5</v>
      </c>
      <c r="F2485" s="121">
        <f>SUMIFS(LearningFactors[LF_codeNew],LearningFactors[Tech_'#],DMC_EV1[[#This Row],[Tech_'#]])</f>
        <v>26</v>
      </c>
      <c r="G2485" s="121">
        <f>INDEX(TechList[ST_Thru],MATCH($A2485,TechList[Tech_'#],0),)</f>
        <v>2024</v>
      </c>
      <c r="H2485" s="154" t="str">
        <f>INDEX(TechList[Complexity],MATCH($A2485,TechList[Tech_'#],0),)</f>
        <v>High2</v>
      </c>
      <c r="I2485" s="158">
        <f>SUMIFS(DMC_EV1_curves[dmc_base_EVslope],DMC_EV1_curves[key_1],DMC_EV1[[#This Row],[key_1]])
*ev1_dmc!$J2485/100
+SUMIFS(DMC_EV1_curves[dmc_base_EVintercept],DMC_EV1_curves[key_1],DMC_EV1[[#This Row],[key_1]])</f>
        <v>4557.9484514751566</v>
      </c>
      <c r="J2485" s="156">
        <v>17</v>
      </c>
    </row>
    <row r="2486" spans="1:10" x14ac:dyDescent="0.25">
      <c r="A2486" s="123">
        <v>226</v>
      </c>
      <c r="B2486" s="154" t="str">
        <f>INDEX(TechList[Tech],MATCH($A2486,TechList[Tech_'#],0),)</f>
        <v>EV75 batt-pack</v>
      </c>
      <c r="C2486" s="154" t="str">
        <f t="shared" si="180"/>
        <v>226_5</v>
      </c>
      <c r="D2486" s="158" t="str">
        <f t="shared" si="181"/>
        <v>226_5_17.5</v>
      </c>
      <c r="E2486" s="153">
        <f t="shared" si="179"/>
        <v>5</v>
      </c>
      <c r="F2486" s="121">
        <f>SUMIFS(LearningFactors[LF_codeNew],LearningFactors[Tech_'#],DMC_EV1[[#This Row],[Tech_'#]])</f>
        <v>26</v>
      </c>
      <c r="G2486" s="121">
        <f>INDEX(TechList[ST_Thru],MATCH($A2486,TechList[Tech_'#],0),)</f>
        <v>2024</v>
      </c>
      <c r="H2486" s="154" t="str">
        <f>INDEX(TechList[Complexity],MATCH($A2486,TechList[Tech_'#],0),)</f>
        <v>High2</v>
      </c>
      <c r="I2486" s="158">
        <f>SUMIFS(DMC_EV1_curves[dmc_base_EVslope],DMC_EV1_curves[key_1],DMC_EV1[[#This Row],[key_1]])
*ev1_dmc!$J2486/100
+SUMIFS(DMC_EV1_curves[dmc_base_EVintercept],DMC_EV1_curves[key_1],DMC_EV1[[#This Row],[key_1]])</f>
        <v>4548.2363069808489</v>
      </c>
      <c r="J2486" s="156">
        <v>17.5</v>
      </c>
    </row>
    <row r="2487" spans="1:10" x14ac:dyDescent="0.25">
      <c r="A2487" s="123">
        <v>226</v>
      </c>
      <c r="B2487" s="154" t="str">
        <f>INDEX(TechList[Tech],MATCH($A2487,TechList[Tech_'#],0),)</f>
        <v>EV75 batt-pack</v>
      </c>
      <c r="C2487" s="154" t="str">
        <f t="shared" si="180"/>
        <v>226_5</v>
      </c>
      <c r="D2487" s="158" t="str">
        <f t="shared" si="181"/>
        <v>226_5_18.0</v>
      </c>
      <c r="E2487" s="153">
        <f t="shared" si="179"/>
        <v>5</v>
      </c>
      <c r="F2487" s="121">
        <f>SUMIFS(LearningFactors[LF_codeNew],LearningFactors[Tech_'#],DMC_EV1[[#This Row],[Tech_'#]])</f>
        <v>26</v>
      </c>
      <c r="G2487" s="121">
        <f>INDEX(TechList[ST_Thru],MATCH($A2487,TechList[Tech_'#],0),)</f>
        <v>2024</v>
      </c>
      <c r="H2487" s="154" t="str">
        <f>INDEX(TechList[Complexity],MATCH($A2487,TechList[Tech_'#],0),)</f>
        <v>High2</v>
      </c>
      <c r="I2487" s="158">
        <f>SUMIFS(DMC_EV1_curves[dmc_base_EVslope],DMC_EV1_curves[key_1],DMC_EV1[[#This Row],[key_1]])
*ev1_dmc!$J2487/100
+SUMIFS(DMC_EV1_curves[dmc_base_EVintercept],DMC_EV1_curves[key_1],DMC_EV1[[#This Row],[key_1]])</f>
        <v>4538.5241624865412</v>
      </c>
      <c r="J2487" s="156">
        <v>18</v>
      </c>
    </row>
    <row r="2488" spans="1:10" x14ac:dyDescent="0.25">
      <c r="A2488" s="123">
        <v>226</v>
      </c>
      <c r="B2488" s="154" t="str">
        <f>INDEX(TechList[Tech],MATCH($A2488,TechList[Tech_'#],0),)</f>
        <v>EV75 batt-pack</v>
      </c>
      <c r="C2488" s="154" t="str">
        <f t="shared" si="180"/>
        <v>226_5</v>
      </c>
      <c r="D2488" s="158" t="str">
        <f t="shared" si="181"/>
        <v>226_5_18.5</v>
      </c>
      <c r="E2488" s="153">
        <f t="shared" si="179"/>
        <v>5</v>
      </c>
      <c r="F2488" s="121">
        <f>SUMIFS(LearningFactors[LF_codeNew],LearningFactors[Tech_'#],DMC_EV1[[#This Row],[Tech_'#]])</f>
        <v>26</v>
      </c>
      <c r="G2488" s="121">
        <f>INDEX(TechList[ST_Thru],MATCH($A2488,TechList[Tech_'#],0),)</f>
        <v>2024</v>
      </c>
      <c r="H2488" s="154" t="str">
        <f>INDEX(TechList[Complexity],MATCH($A2488,TechList[Tech_'#],0),)</f>
        <v>High2</v>
      </c>
      <c r="I2488" s="158">
        <f>SUMIFS(DMC_EV1_curves[dmc_base_EVslope],DMC_EV1_curves[key_1],DMC_EV1[[#This Row],[key_1]])
*ev1_dmc!$J2488/100
+SUMIFS(DMC_EV1_curves[dmc_base_EVintercept],DMC_EV1_curves[key_1],DMC_EV1[[#This Row],[key_1]])</f>
        <v>4528.8120179922335</v>
      </c>
      <c r="J2488" s="156">
        <v>18.5</v>
      </c>
    </row>
    <row r="2489" spans="1:10" x14ac:dyDescent="0.25">
      <c r="A2489" s="123">
        <v>226</v>
      </c>
      <c r="B2489" s="154" t="str">
        <f>INDEX(TechList[Tech],MATCH($A2489,TechList[Tech_'#],0),)</f>
        <v>EV75 batt-pack</v>
      </c>
      <c r="C2489" s="154" t="str">
        <f t="shared" si="180"/>
        <v>226_5</v>
      </c>
      <c r="D2489" s="158" t="str">
        <f t="shared" si="181"/>
        <v>226_5_19.0</v>
      </c>
      <c r="E2489" s="153">
        <f t="shared" si="179"/>
        <v>5</v>
      </c>
      <c r="F2489" s="121">
        <f>SUMIFS(LearningFactors[LF_codeNew],LearningFactors[Tech_'#],DMC_EV1[[#This Row],[Tech_'#]])</f>
        <v>26</v>
      </c>
      <c r="G2489" s="121">
        <f>INDEX(TechList[ST_Thru],MATCH($A2489,TechList[Tech_'#],0),)</f>
        <v>2024</v>
      </c>
      <c r="H2489" s="154" t="str">
        <f>INDEX(TechList[Complexity],MATCH($A2489,TechList[Tech_'#],0),)</f>
        <v>High2</v>
      </c>
      <c r="I2489" s="158">
        <f>SUMIFS(DMC_EV1_curves[dmc_base_EVslope],DMC_EV1_curves[key_1],DMC_EV1[[#This Row],[key_1]])
*ev1_dmc!$J2489/100
+SUMIFS(DMC_EV1_curves[dmc_base_EVintercept],DMC_EV1_curves[key_1],DMC_EV1[[#This Row],[key_1]])</f>
        <v>4519.0998734979257</v>
      </c>
      <c r="J2489" s="156">
        <v>19</v>
      </c>
    </row>
    <row r="2490" spans="1:10" x14ac:dyDescent="0.25">
      <c r="A2490" s="123">
        <v>226</v>
      </c>
      <c r="B2490" s="154" t="str">
        <f>INDEX(TechList[Tech],MATCH($A2490,TechList[Tech_'#],0),)</f>
        <v>EV75 batt-pack</v>
      </c>
      <c r="C2490" s="154" t="str">
        <f t="shared" si="180"/>
        <v>226_5</v>
      </c>
      <c r="D2490" s="158" t="str">
        <f t="shared" si="181"/>
        <v>226_5_19.5</v>
      </c>
      <c r="E2490" s="153">
        <f t="shared" si="179"/>
        <v>5</v>
      </c>
      <c r="F2490" s="121">
        <f>SUMIFS(LearningFactors[LF_codeNew],LearningFactors[Tech_'#],DMC_EV1[[#This Row],[Tech_'#]])</f>
        <v>26</v>
      </c>
      <c r="G2490" s="121">
        <f>INDEX(TechList[ST_Thru],MATCH($A2490,TechList[Tech_'#],0),)</f>
        <v>2024</v>
      </c>
      <c r="H2490" s="154" t="str">
        <f>INDEX(TechList[Complexity],MATCH($A2490,TechList[Tech_'#],0),)</f>
        <v>High2</v>
      </c>
      <c r="I2490" s="158">
        <f>SUMIFS(DMC_EV1_curves[dmc_base_EVslope],DMC_EV1_curves[key_1],DMC_EV1[[#This Row],[key_1]])
*ev1_dmc!$J2490/100
+SUMIFS(DMC_EV1_curves[dmc_base_EVintercept],DMC_EV1_curves[key_1],DMC_EV1[[#This Row],[key_1]])</f>
        <v>4509.387729003618</v>
      </c>
      <c r="J2490" s="156">
        <v>19.5</v>
      </c>
    </row>
    <row r="2491" spans="1:10" x14ac:dyDescent="0.25">
      <c r="A2491" s="123">
        <v>226</v>
      </c>
      <c r="B2491" s="154" t="str">
        <f>INDEX(TechList[Tech],MATCH($A2491,TechList[Tech_'#],0),)</f>
        <v>EV75 batt-pack</v>
      </c>
      <c r="C2491" s="154" t="str">
        <f t="shared" si="180"/>
        <v>226_5</v>
      </c>
      <c r="D2491" s="158" t="str">
        <f t="shared" si="181"/>
        <v>226_5_20.0</v>
      </c>
      <c r="E2491" s="153">
        <f t="shared" si="179"/>
        <v>5</v>
      </c>
      <c r="F2491" s="121">
        <f>SUMIFS(LearningFactors[LF_codeNew],LearningFactors[Tech_'#],DMC_EV1[[#This Row],[Tech_'#]])</f>
        <v>26</v>
      </c>
      <c r="G2491" s="121">
        <f>INDEX(TechList[ST_Thru],MATCH($A2491,TechList[Tech_'#],0),)</f>
        <v>2024</v>
      </c>
      <c r="H2491" s="154" t="str">
        <f>INDEX(TechList[Complexity],MATCH($A2491,TechList[Tech_'#],0),)</f>
        <v>High2</v>
      </c>
      <c r="I2491" s="158">
        <f>SUMIFS(DMC_EV1_curves[dmc_base_EVslope],DMC_EV1_curves[key_1],DMC_EV1[[#This Row],[key_1]])
*ev1_dmc!$J2491/100
+SUMIFS(DMC_EV1_curves[dmc_base_EVintercept],DMC_EV1_curves[key_1],DMC_EV1[[#This Row],[key_1]])</f>
        <v>4499.6755845093103</v>
      </c>
      <c r="J2491" s="156">
        <v>20</v>
      </c>
    </row>
    <row r="2492" spans="1:10" x14ac:dyDescent="0.25">
      <c r="A2492" s="123">
        <v>226</v>
      </c>
      <c r="B2492" s="154" t="str">
        <f>INDEX(TechList[Tech],MATCH($A2492,TechList[Tech_'#],0),)</f>
        <v>EV75 batt-pack</v>
      </c>
      <c r="C2492" s="154" t="str">
        <f t="shared" ref="C2492:C2511" si="182">CONCATENATE(A2492,"_",E2492)</f>
        <v>226_5</v>
      </c>
      <c r="D2492" s="158" t="str">
        <f t="shared" ref="D2492:D2511" si="183">CONCATENATE(C2492,"_",TEXT(J2492,"0.0"))</f>
        <v>226_5_20.5</v>
      </c>
      <c r="E2492" s="153">
        <f t="shared" si="179"/>
        <v>5</v>
      </c>
      <c r="F2492" s="121">
        <f>SUMIFS(LearningFactors[LF_codeNew],LearningFactors[Tech_'#],DMC_EV1[[#This Row],[Tech_'#]])</f>
        <v>26</v>
      </c>
      <c r="G2492" s="121">
        <f>INDEX(TechList[ST_Thru],MATCH($A2492,TechList[Tech_'#],0),)</f>
        <v>2024</v>
      </c>
      <c r="H2492" s="154" t="str">
        <f>INDEX(TechList[Complexity],MATCH($A2492,TechList[Tech_'#],0),)</f>
        <v>High2</v>
      </c>
      <c r="I2492" s="158">
        <f>SUMIFS(DMC_EV1_curves[dmc_base_EVslope],DMC_EV1_curves[key_1],DMC_EV1[[#This Row],[key_1]])
*ev1_dmc!$J2492/100
+SUMIFS(DMC_EV1_curves[dmc_base_EVintercept],DMC_EV1_curves[key_1],DMC_EV1[[#This Row],[key_1]])</f>
        <v>4489.9634400150026</v>
      </c>
      <c r="J2492" s="73">
        <v>20.5</v>
      </c>
    </row>
    <row r="2493" spans="1:10" x14ac:dyDescent="0.25">
      <c r="A2493" s="123">
        <v>226</v>
      </c>
      <c r="B2493" s="154" t="str">
        <f>INDEX(TechList[Tech],MATCH($A2493,TechList[Tech_'#],0),)</f>
        <v>EV75 batt-pack</v>
      </c>
      <c r="C2493" s="154" t="str">
        <f t="shared" si="182"/>
        <v>226_5</v>
      </c>
      <c r="D2493" s="158" t="str">
        <f t="shared" si="183"/>
        <v>226_5_21.0</v>
      </c>
      <c r="E2493" s="153">
        <f t="shared" si="179"/>
        <v>5</v>
      </c>
      <c r="F2493" s="121">
        <f>SUMIFS(LearningFactors[LF_codeNew],LearningFactors[Tech_'#],DMC_EV1[[#This Row],[Tech_'#]])</f>
        <v>26</v>
      </c>
      <c r="G2493" s="121">
        <f>INDEX(TechList[ST_Thru],MATCH($A2493,TechList[Tech_'#],0),)</f>
        <v>2024</v>
      </c>
      <c r="H2493" s="154" t="str">
        <f>INDEX(TechList[Complexity],MATCH($A2493,TechList[Tech_'#],0),)</f>
        <v>High2</v>
      </c>
      <c r="I2493" s="158">
        <f>SUMIFS(DMC_EV1_curves[dmc_base_EVslope],DMC_EV1_curves[key_1],DMC_EV1[[#This Row],[key_1]])
*ev1_dmc!$J2493/100
+SUMIFS(DMC_EV1_curves[dmc_base_EVintercept],DMC_EV1_curves[key_1],DMC_EV1[[#This Row],[key_1]])</f>
        <v>4480.2512955206948</v>
      </c>
      <c r="J2493" s="73">
        <v>21</v>
      </c>
    </row>
    <row r="2494" spans="1:10" x14ac:dyDescent="0.25">
      <c r="A2494" s="123">
        <v>226</v>
      </c>
      <c r="B2494" s="154" t="str">
        <f>INDEX(TechList[Tech],MATCH($A2494,TechList[Tech_'#],0),)</f>
        <v>EV75 batt-pack</v>
      </c>
      <c r="C2494" s="154" t="str">
        <f t="shared" si="182"/>
        <v>226_5</v>
      </c>
      <c r="D2494" s="158" t="str">
        <f t="shared" si="183"/>
        <v>226_5_21.5</v>
      </c>
      <c r="E2494" s="153">
        <f t="shared" si="179"/>
        <v>5</v>
      </c>
      <c r="F2494" s="121">
        <f>SUMIFS(LearningFactors[LF_codeNew],LearningFactors[Tech_'#],DMC_EV1[[#This Row],[Tech_'#]])</f>
        <v>26</v>
      </c>
      <c r="G2494" s="121">
        <f>INDEX(TechList[ST_Thru],MATCH($A2494,TechList[Tech_'#],0),)</f>
        <v>2024</v>
      </c>
      <c r="H2494" s="154" t="str">
        <f>INDEX(TechList[Complexity],MATCH($A2494,TechList[Tech_'#],0),)</f>
        <v>High2</v>
      </c>
      <c r="I2494" s="158">
        <f>SUMIFS(DMC_EV1_curves[dmc_base_EVslope],DMC_EV1_curves[key_1],DMC_EV1[[#This Row],[key_1]])
*ev1_dmc!$J2494/100
+SUMIFS(DMC_EV1_curves[dmc_base_EVintercept],DMC_EV1_curves[key_1],DMC_EV1[[#This Row],[key_1]])</f>
        <v>4470.5391510263871</v>
      </c>
      <c r="J2494" s="73">
        <v>21.5</v>
      </c>
    </row>
    <row r="2495" spans="1:10" x14ac:dyDescent="0.25">
      <c r="A2495" s="123">
        <v>226</v>
      </c>
      <c r="B2495" s="154" t="str">
        <f>INDEX(TechList[Tech],MATCH($A2495,TechList[Tech_'#],0),)</f>
        <v>EV75 batt-pack</v>
      </c>
      <c r="C2495" s="154" t="str">
        <f t="shared" si="182"/>
        <v>226_5</v>
      </c>
      <c r="D2495" s="158" t="str">
        <f t="shared" si="183"/>
        <v>226_5_22.0</v>
      </c>
      <c r="E2495" s="153">
        <f t="shared" si="179"/>
        <v>5</v>
      </c>
      <c r="F2495" s="121">
        <f>SUMIFS(LearningFactors[LF_codeNew],LearningFactors[Tech_'#],DMC_EV1[[#This Row],[Tech_'#]])</f>
        <v>26</v>
      </c>
      <c r="G2495" s="121">
        <f>INDEX(TechList[ST_Thru],MATCH($A2495,TechList[Tech_'#],0),)</f>
        <v>2024</v>
      </c>
      <c r="H2495" s="154" t="str">
        <f>INDEX(TechList[Complexity],MATCH($A2495,TechList[Tech_'#],0),)</f>
        <v>High2</v>
      </c>
      <c r="I2495" s="158">
        <f>SUMIFS(DMC_EV1_curves[dmc_base_EVslope],DMC_EV1_curves[key_1],DMC_EV1[[#This Row],[key_1]])
*ev1_dmc!$J2495/100
+SUMIFS(DMC_EV1_curves[dmc_base_EVintercept],DMC_EV1_curves[key_1],DMC_EV1[[#This Row],[key_1]])</f>
        <v>4460.8270065320794</v>
      </c>
      <c r="J2495" s="73">
        <v>22</v>
      </c>
    </row>
    <row r="2496" spans="1:10" x14ac:dyDescent="0.25">
      <c r="A2496" s="123">
        <v>226</v>
      </c>
      <c r="B2496" s="154" t="str">
        <f>INDEX(TechList[Tech],MATCH($A2496,TechList[Tech_'#],0),)</f>
        <v>EV75 batt-pack</v>
      </c>
      <c r="C2496" s="154" t="str">
        <f t="shared" si="182"/>
        <v>226_5</v>
      </c>
      <c r="D2496" s="158" t="str">
        <f t="shared" si="183"/>
        <v>226_5_22.5</v>
      </c>
      <c r="E2496" s="153">
        <f t="shared" si="179"/>
        <v>5</v>
      </c>
      <c r="F2496" s="121">
        <f>SUMIFS(LearningFactors[LF_codeNew],LearningFactors[Tech_'#],DMC_EV1[[#This Row],[Tech_'#]])</f>
        <v>26</v>
      </c>
      <c r="G2496" s="121">
        <f>INDEX(TechList[ST_Thru],MATCH($A2496,TechList[Tech_'#],0),)</f>
        <v>2024</v>
      </c>
      <c r="H2496" s="154" t="str">
        <f>INDEX(TechList[Complexity],MATCH($A2496,TechList[Tech_'#],0),)</f>
        <v>High2</v>
      </c>
      <c r="I2496" s="158">
        <f>SUMIFS(DMC_EV1_curves[dmc_base_EVslope],DMC_EV1_curves[key_1],DMC_EV1[[#This Row],[key_1]])
*ev1_dmc!$J2496/100
+SUMIFS(DMC_EV1_curves[dmc_base_EVintercept],DMC_EV1_curves[key_1],DMC_EV1[[#This Row],[key_1]])</f>
        <v>4451.1148620377717</v>
      </c>
      <c r="J2496" s="73">
        <v>22.5</v>
      </c>
    </row>
    <row r="2497" spans="1:10" x14ac:dyDescent="0.25">
      <c r="A2497" s="123">
        <v>226</v>
      </c>
      <c r="B2497" s="154" t="str">
        <f>INDEX(TechList[Tech],MATCH($A2497,TechList[Tech_'#],0),)</f>
        <v>EV75 batt-pack</v>
      </c>
      <c r="C2497" s="154" t="str">
        <f t="shared" si="182"/>
        <v>226_5</v>
      </c>
      <c r="D2497" s="158" t="str">
        <f t="shared" si="183"/>
        <v>226_5_23.0</v>
      </c>
      <c r="E2497" s="153">
        <f t="shared" si="179"/>
        <v>5</v>
      </c>
      <c r="F2497" s="121">
        <f>SUMIFS(LearningFactors[LF_codeNew],LearningFactors[Tech_'#],DMC_EV1[[#This Row],[Tech_'#]])</f>
        <v>26</v>
      </c>
      <c r="G2497" s="121">
        <f>INDEX(TechList[ST_Thru],MATCH($A2497,TechList[Tech_'#],0),)</f>
        <v>2024</v>
      </c>
      <c r="H2497" s="154" t="str">
        <f>INDEX(TechList[Complexity],MATCH($A2497,TechList[Tech_'#],0),)</f>
        <v>High2</v>
      </c>
      <c r="I2497" s="158">
        <f>SUMIFS(DMC_EV1_curves[dmc_base_EVslope],DMC_EV1_curves[key_1],DMC_EV1[[#This Row],[key_1]])
*ev1_dmc!$J2497/100
+SUMIFS(DMC_EV1_curves[dmc_base_EVintercept],DMC_EV1_curves[key_1],DMC_EV1[[#This Row],[key_1]])</f>
        <v>4441.402717543464</v>
      </c>
      <c r="J2497" s="73">
        <v>23</v>
      </c>
    </row>
    <row r="2498" spans="1:10" x14ac:dyDescent="0.25">
      <c r="A2498" s="123">
        <v>226</v>
      </c>
      <c r="B2498" s="154" t="str">
        <f>INDEX(TechList[Tech],MATCH($A2498,TechList[Tech_'#],0),)</f>
        <v>EV75 batt-pack</v>
      </c>
      <c r="C2498" s="154" t="str">
        <f t="shared" si="182"/>
        <v>226_5</v>
      </c>
      <c r="D2498" s="158" t="str">
        <f t="shared" si="183"/>
        <v>226_5_23.5</v>
      </c>
      <c r="E2498" s="153">
        <f t="shared" si="179"/>
        <v>5</v>
      </c>
      <c r="F2498" s="121">
        <f>SUMIFS(LearningFactors[LF_codeNew],LearningFactors[Tech_'#],DMC_EV1[[#This Row],[Tech_'#]])</f>
        <v>26</v>
      </c>
      <c r="G2498" s="121">
        <f>INDEX(TechList[ST_Thru],MATCH($A2498,TechList[Tech_'#],0),)</f>
        <v>2024</v>
      </c>
      <c r="H2498" s="154" t="str">
        <f>INDEX(TechList[Complexity],MATCH($A2498,TechList[Tech_'#],0),)</f>
        <v>High2</v>
      </c>
      <c r="I2498" s="158">
        <f>SUMIFS(DMC_EV1_curves[dmc_base_EVslope],DMC_EV1_curves[key_1],DMC_EV1[[#This Row],[key_1]])
*ev1_dmc!$J2498/100
+SUMIFS(DMC_EV1_curves[dmc_base_EVintercept],DMC_EV1_curves[key_1],DMC_EV1[[#This Row],[key_1]])</f>
        <v>4431.6905730491562</v>
      </c>
      <c r="J2498" s="73">
        <v>23.5</v>
      </c>
    </row>
    <row r="2499" spans="1:10" x14ac:dyDescent="0.25">
      <c r="A2499" s="123">
        <v>226</v>
      </c>
      <c r="B2499" s="154" t="str">
        <f>INDEX(TechList[Tech],MATCH($A2499,TechList[Tech_'#],0),)</f>
        <v>EV75 batt-pack</v>
      </c>
      <c r="C2499" s="154" t="str">
        <f t="shared" si="182"/>
        <v>226_5</v>
      </c>
      <c r="D2499" s="158" t="str">
        <f t="shared" si="183"/>
        <v>226_5_24.0</v>
      </c>
      <c r="E2499" s="153">
        <f t="shared" si="179"/>
        <v>5</v>
      </c>
      <c r="F2499" s="121">
        <f>SUMIFS(LearningFactors[LF_codeNew],LearningFactors[Tech_'#],DMC_EV1[[#This Row],[Tech_'#]])</f>
        <v>26</v>
      </c>
      <c r="G2499" s="121">
        <f>INDEX(TechList[ST_Thru],MATCH($A2499,TechList[Tech_'#],0),)</f>
        <v>2024</v>
      </c>
      <c r="H2499" s="154" t="str">
        <f>INDEX(TechList[Complexity],MATCH($A2499,TechList[Tech_'#],0),)</f>
        <v>High2</v>
      </c>
      <c r="I2499" s="158">
        <f>SUMIFS(DMC_EV1_curves[dmc_base_EVslope],DMC_EV1_curves[key_1],DMC_EV1[[#This Row],[key_1]])
*ev1_dmc!$J2499/100
+SUMIFS(DMC_EV1_curves[dmc_base_EVintercept],DMC_EV1_curves[key_1],DMC_EV1[[#This Row],[key_1]])</f>
        <v>4421.9784285548485</v>
      </c>
      <c r="J2499" s="73">
        <v>24</v>
      </c>
    </row>
    <row r="2500" spans="1:10" x14ac:dyDescent="0.25">
      <c r="A2500" s="123">
        <v>226</v>
      </c>
      <c r="B2500" s="154" t="str">
        <f>INDEX(TechList[Tech],MATCH($A2500,TechList[Tech_'#],0),)</f>
        <v>EV75 batt-pack</v>
      </c>
      <c r="C2500" s="154" t="str">
        <f t="shared" si="182"/>
        <v>226_5</v>
      </c>
      <c r="D2500" s="158" t="str">
        <f t="shared" si="183"/>
        <v>226_5_24.5</v>
      </c>
      <c r="E2500" s="153">
        <f t="shared" si="179"/>
        <v>5</v>
      </c>
      <c r="F2500" s="121">
        <f>SUMIFS(LearningFactors[LF_codeNew],LearningFactors[Tech_'#],DMC_EV1[[#This Row],[Tech_'#]])</f>
        <v>26</v>
      </c>
      <c r="G2500" s="121">
        <f>INDEX(TechList[ST_Thru],MATCH($A2500,TechList[Tech_'#],0),)</f>
        <v>2024</v>
      </c>
      <c r="H2500" s="154" t="str">
        <f>INDEX(TechList[Complexity],MATCH($A2500,TechList[Tech_'#],0),)</f>
        <v>High2</v>
      </c>
      <c r="I2500" s="158">
        <f>SUMIFS(DMC_EV1_curves[dmc_base_EVslope],DMC_EV1_curves[key_1],DMC_EV1[[#This Row],[key_1]])
*ev1_dmc!$J2500/100
+SUMIFS(DMC_EV1_curves[dmc_base_EVintercept],DMC_EV1_curves[key_1],DMC_EV1[[#This Row],[key_1]])</f>
        <v>4412.2662840605417</v>
      </c>
      <c r="J2500" s="73">
        <v>24.5</v>
      </c>
    </row>
    <row r="2501" spans="1:10" x14ac:dyDescent="0.25">
      <c r="A2501" s="123">
        <v>226</v>
      </c>
      <c r="B2501" s="154" t="str">
        <f>INDEX(TechList[Tech],MATCH($A2501,TechList[Tech_'#],0),)</f>
        <v>EV75 batt-pack</v>
      </c>
      <c r="C2501" s="154" t="str">
        <f t="shared" si="182"/>
        <v>226_5</v>
      </c>
      <c r="D2501" s="158" t="str">
        <f t="shared" si="183"/>
        <v>226_5_25.0</v>
      </c>
      <c r="E2501" s="153">
        <f t="shared" si="179"/>
        <v>5</v>
      </c>
      <c r="F2501" s="121">
        <f>SUMIFS(LearningFactors[LF_codeNew],LearningFactors[Tech_'#],DMC_EV1[[#This Row],[Tech_'#]])</f>
        <v>26</v>
      </c>
      <c r="G2501" s="121">
        <f>INDEX(TechList[ST_Thru],MATCH($A2501,TechList[Tech_'#],0),)</f>
        <v>2024</v>
      </c>
      <c r="H2501" s="154" t="str">
        <f>INDEX(TechList[Complexity],MATCH($A2501,TechList[Tech_'#],0),)</f>
        <v>High2</v>
      </c>
      <c r="I2501" s="158">
        <f>SUMIFS(DMC_EV1_curves[dmc_base_EVslope],DMC_EV1_curves[key_1],DMC_EV1[[#This Row],[key_1]])
*ev1_dmc!$J2501/100
+SUMIFS(DMC_EV1_curves[dmc_base_EVintercept],DMC_EV1_curves[key_1],DMC_EV1[[#This Row],[key_1]])</f>
        <v>4402.554139566234</v>
      </c>
      <c r="J2501" s="73">
        <v>25</v>
      </c>
    </row>
    <row r="2502" spans="1:10" x14ac:dyDescent="0.25">
      <c r="A2502" s="123">
        <v>226</v>
      </c>
      <c r="B2502" s="154" t="str">
        <f>INDEX(TechList[Tech],MATCH($A2502,TechList[Tech_'#],0),)</f>
        <v>EV75 batt-pack</v>
      </c>
      <c r="C2502" s="154" t="str">
        <f t="shared" si="182"/>
        <v>226_5</v>
      </c>
      <c r="D2502" s="158" t="str">
        <f t="shared" si="183"/>
        <v>226_5_25.5</v>
      </c>
      <c r="E2502" s="153">
        <f t="shared" si="179"/>
        <v>5</v>
      </c>
      <c r="F2502" s="121">
        <f>SUMIFS(LearningFactors[LF_codeNew],LearningFactors[Tech_'#],DMC_EV1[[#This Row],[Tech_'#]])</f>
        <v>26</v>
      </c>
      <c r="G2502" s="121">
        <f>INDEX(TechList[ST_Thru],MATCH($A2502,TechList[Tech_'#],0),)</f>
        <v>2024</v>
      </c>
      <c r="H2502" s="154" t="str">
        <f>INDEX(TechList[Complexity],MATCH($A2502,TechList[Tech_'#],0),)</f>
        <v>High2</v>
      </c>
      <c r="I2502" s="158">
        <f>SUMIFS(DMC_EV1_curves[dmc_base_EVslope],DMC_EV1_curves[key_1],DMC_EV1[[#This Row],[key_1]])
*ev1_dmc!$J2502/100
+SUMIFS(DMC_EV1_curves[dmc_base_EVintercept],DMC_EV1_curves[key_1],DMC_EV1[[#This Row],[key_1]])</f>
        <v>4392.8419950719262</v>
      </c>
      <c r="J2502" s="73">
        <v>25.5</v>
      </c>
    </row>
    <row r="2503" spans="1:10" x14ac:dyDescent="0.25">
      <c r="A2503" s="123">
        <v>226</v>
      </c>
      <c r="B2503" s="154" t="str">
        <f>INDEX(TechList[Tech],MATCH($A2503,TechList[Tech_'#],0),)</f>
        <v>EV75 batt-pack</v>
      </c>
      <c r="C2503" s="154" t="str">
        <f t="shared" si="182"/>
        <v>226_5</v>
      </c>
      <c r="D2503" s="158" t="str">
        <f t="shared" si="183"/>
        <v>226_5_26.0</v>
      </c>
      <c r="E2503" s="153">
        <f t="shared" si="179"/>
        <v>5</v>
      </c>
      <c r="F2503" s="121">
        <f>SUMIFS(LearningFactors[LF_codeNew],LearningFactors[Tech_'#],DMC_EV1[[#This Row],[Tech_'#]])</f>
        <v>26</v>
      </c>
      <c r="G2503" s="121">
        <f>INDEX(TechList[ST_Thru],MATCH($A2503,TechList[Tech_'#],0),)</f>
        <v>2024</v>
      </c>
      <c r="H2503" s="154" t="str">
        <f>INDEX(TechList[Complexity],MATCH($A2503,TechList[Tech_'#],0),)</f>
        <v>High2</v>
      </c>
      <c r="I2503" s="158">
        <f>SUMIFS(DMC_EV1_curves[dmc_base_EVslope],DMC_EV1_curves[key_1],DMC_EV1[[#This Row],[key_1]])
*ev1_dmc!$J2503/100
+SUMIFS(DMC_EV1_curves[dmc_base_EVintercept],DMC_EV1_curves[key_1],DMC_EV1[[#This Row],[key_1]])</f>
        <v>4383.1298505776185</v>
      </c>
      <c r="J2503" s="73">
        <v>26</v>
      </c>
    </row>
    <row r="2504" spans="1:10" x14ac:dyDescent="0.25">
      <c r="A2504" s="123">
        <v>226</v>
      </c>
      <c r="B2504" s="154" t="str">
        <f>INDEX(TechList[Tech],MATCH($A2504,TechList[Tech_'#],0),)</f>
        <v>EV75 batt-pack</v>
      </c>
      <c r="C2504" s="154" t="str">
        <f t="shared" si="182"/>
        <v>226_5</v>
      </c>
      <c r="D2504" s="158" t="str">
        <f t="shared" si="183"/>
        <v>226_5_26.5</v>
      </c>
      <c r="E2504" s="153">
        <f t="shared" si="179"/>
        <v>5</v>
      </c>
      <c r="F2504" s="121">
        <f>SUMIFS(LearningFactors[LF_codeNew],LearningFactors[Tech_'#],DMC_EV1[[#This Row],[Tech_'#]])</f>
        <v>26</v>
      </c>
      <c r="G2504" s="121">
        <f>INDEX(TechList[ST_Thru],MATCH($A2504,TechList[Tech_'#],0),)</f>
        <v>2024</v>
      </c>
      <c r="H2504" s="154" t="str">
        <f>INDEX(TechList[Complexity],MATCH($A2504,TechList[Tech_'#],0),)</f>
        <v>High2</v>
      </c>
      <c r="I2504" s="158">
        <f>SUMIFS(DMC_EV1_curves[dmc_base_EVslope],DMC_EV1_curves[key_1],DMC_EV1[[#This Row],[key_1]])
*ev1_dmc!$J2504/100
+SUMIFS(DMC_EV1_curves[dmc_base_EVintercept],DMC_EV1_curves[key_1],DMC_EV1[[#This Row],[key_1]])</f>
        <v>4373.4177060833108</v>
      </c>
      <c r="J2504" s="73">
        <v>26.5</v>
      </c>
    </row>
    <row r="2505" spans="1:10" x14ac:dyDescent="0.25">
      <c r="A2505" s="123">
        <v>226</v>
      </c>
      <c r="B2505" s="154" t="str">
        <f>INDEX(TechList[Tech],MATCH($A2505,TechList[Tech_'#],0),)</f>
        <v>EV75 batt-pack</v>
      </c>
      <c r="C2505" s="154" t="str">
        <f t="shared" si="182"/>
        <v>226_5</v>
      </c>
      <c r="D2505" s="158" t="str">
        <f t="shared" si="183"/>
        <v>226_5_27.0</v>
      </c>
      <c r="E2505" s="153">
        <f t="shared" si="179"/>
        <v>5</v>
      </c>
      <c r="F2505" s="121">
        <f>SUMIFS(LearningFactors[LF_codeNew],LearningFactors[Tech_'#],DMC_EV1[[#This Row],[Tech_'#]])</f>
        <v>26</v>
      </c>
      <c r="G2505" s="121">
        <f>INDEX(TechList[ST_Thru],MATCH($A2505,TechList[Tech_'#],0),)</f>
        <v>2024</v>
      </c>
      <c r="H2505" s="154" t="str">
        <f>INDEX(TechList[Complexity],MATCH($A2505,TechList[Tech_'#],0),)</f>
        <v>High2</v>
      </c>
      <c r="I2505" s="158">
        <f>SUMIFS(DMC_EV1_curves[dmc_base_EVslope],DMC_EV1_curves[key_1],DMC_EV1[[#This Row],[key_1]])
*ev1_dmc!$J2505/100
+SUMIFS(DMC_EV1_curves[dmc_base_EVintercept],DMC_EV1_curves[key_1],DMC_EV1[[#This Row],[key_1]])</f>
        <v>4363.7055615890031</v>
      </c>
      <c r="J2505" s="73">
        <v>27</v>
      </c>
    </row>
    <row r="2506" spans="1:10" x14ac:dyDescent="0.25">
      <c r="A2506" s="123">
        <v>226</v>
      </c>
      <c r="B2506" s="154" t="str">
        <f>INDEX(TechList[Tech],MATCH($A2506,TechList[Tech_'#],0),)</f>
        <v>EV75 batt-pack</v>
      </c>
      <c r="C2506" s="154" t="str">
        <f t="shared" si="182"/>
        <v>226_5</v>
      </c>
      <c r="D2506" s="158" t="str">
        <f t="shared" si="183"/>
        <v>226_5_27.5</v>
      </c>
      <c r="E2506" s="153">
        <f t="shared" si="179"/>
        <v>5</v>
      </c>
      <c r="F2506" s="121">
        <f>SUMIFS(LearningFactors[LF_codeNew],LearningFactors[Tech_'#],DMC_EV1[[#This Row],[Tech_'#]])</f>
        <v>26</v>
      </c>
      <c r="G2506" s="121">
        <f>INDEX(TechList[ST_Thru],MATCH($A2506,TechList[Tech_'#],0),)</f>
        <v>2024</v>
      </c>
      <c r="H2506" s="154" t="str">
        <f>INDEX(TechList[Complexity],MATCH($A2506,TechList[Tech_'#],0),)</f>
        <v>High2</v>
      </c>
      <c r="I2506" s="158">
        <f>SUMIFS(DMC_EV1_curves[dmc_base_EVslope],DMC_EV1_curves[key_1],DMC_EV1[[#This Row],[key_1]])
*ev1_dmc!$J2506/100
+SUMIFS(DMC_EV1_curves[dmc_base_EVintercept],DMC_EV1_curves[key_1],DMC_EV1[[#This Row],[key_1]])</f>
        <v>4353.9934170946954</v>
      </c>
      <c r="J2506" s="73">
        <v>27.5</v>
      </c>
    </row>
    <row r="2507" spans="1:10" x14ac:dyDescent="0.25">
      <c r="A2507" s="123">
        <v>226</v>
      </c>
      <c r="B2507" s="154" t="str">
        <f>INDEX(TechList[Tech],MATCH($A2507,TechList[Tech_'#],0),)</f>
        <v>EV75 batt-pack</v>
      </c>
      <c r="C2507" s="154" t="str">
        <f t="shared" si="182"/>
        <v>226_5</v>
      </c>
      <c r="D2507" s="158" t="str">
        <f t="shared" si="183"/>
        <v>226_5_28.0</v>
      </c>
      <c r="E2507" s="153">
        <f t="shared" si="179"/>
        <v>5</v>
      </c>
      <c r="F2507" s="121">
        <f>SUMIFS(LearningFactors[LF_codeNew],LearningFactors[Tech_'#],DMC_EV1[[#This Row],[Tech_'#]])</f>
        <v>26</v>
      </c>
      <c r="G2507" s="121">
        <f>INDEX(TechList[ST_Thru],MATCH($A2507,TechList[Tech_'#],0),)</f>
        <v>2024</v>
      </c>
      <c r="H2507" s="154" t="str">
        <f>INDEX(TechList[Complexity],MATCH($A2507,TechList[Tech_'#],0),)</f>
        <v>High2</v>
      </c>
      <c r="I2507" s="158">
        <f>SUMIFS(DMC_EV1_curves[dmc_base_EVslope],DMC_EV1_curves[key_1],DMC_EV1[[#This Row],[key_1]])
*ev1_dmc!$J2507/100
+SUMIFS(DMC_EV1_curves[dmc_base_EVintercept],DMC_EV1_curves[key_1],DMC_EV1[[#This Row],[key_1]])</f>
        <v>4344.2812726003876</v>
      </c>
      <c r="J2507" s="73">
        <v>28</v>
      </c>
    </row>
    <row r="2508" spans="1:10" x14ac:dyDescent="0.25">
      <c r="A2508" s="123">
        <v>226</v>
      </c>
      <c r="B2508" s="154" t="str">
        <f>INDEX(TechList[Tech],MATCH($A2508,TechList[Tech_'#],0),)</f>
        <v>EV75 batt-pack</v>
      </c>
      <c r="C2508" s="154" t="str">
        <f t="shared" si="182"/>
        <v>226_5</v>
      </c>
      <c r="D2508" s="158" t="str">
        <f t="shared" si="183"/>
        <v>226_5_28.5</v>
      </c>
      <c r="E2508" s="153">
        <f t="shared" si="179"/>
        <v>5</v>
      </c>
      <c r="F2508" s="121">
        <f>SUMIFS(LearningFactors[LF_codeNew],LearningFactors[Tech_'#],DMC_EV1[[#This Row],[Tech_'#]])</f>
        <v>26</v>
      </c>
      <c r="G2508" s="121">
        <f>INDEX(TechList[ST_Thru],MATCH($A2508,TechList[Tech_'#],0),)</f>
        <v>2024</v>
      </c>
      <c r="H2508" s="154" t="str">
        <f>INDEX(TechList[Complexity],MATCH($A2508,TechList[Tech_'#],0),)</f>
        <v>High2</v>
      </c>
      <c r="I2508" s="158">
        <f>SUMIFS(DMC_EV1_curves[dmc_base_EVslope],DMC_EV1_curves[key_1],DMC_EV1[[#This Row],[key_1]])
*ev1_dmc!$J2508/100
+SUMIFS(DMC_EV1_curves[dmc_base_EVintercept],DMC_EV1_curves[key_1],DMC_EV1[[#This Row],[key_1]])</f>
        <v>4334.5691281060799</v>
      </c>
      <c r="J2508" s="73">
        <v>28.5</v>
      </c>
    </row>
    <row r="2509" spans="1:10" x14ac:dyDescent="0.25">
      <c r="A2509" s="123">
        <v>226</v>
      </c>
      <c r="B2509" s="154" t="str">
        <f>INDEX(TechList[Tech],MATCH($A2509,TechList[Tech_'#],0),)</f>
        <v>EV75 batt-pack</v>
      </c>
      <c r="C2509" s="154" t="str">
        <f t="shared" si="182"/>
        <v>226_5</v>
      </c>
      <c r="D2509" s="158" t="str">
        <f t="shared" si="183"/>
        <v>226_5_29.0</v>
      </c>
      <c r="E2509" s="153">
        <f t="shared" si="179"/>
        <v>5</v>
      </c>
      <c r="F2509" s="121">
        <f>SUMIFS(LearningFactors[LF_codeNew],LearningFactors[Tech_'#],DMC_EV1[[#This Row],[Tech_'#]])</f>
        <v>26</v>
      </c>
      <c r="G2509" s="121">
        <f>INDEX(TechList[ST_Thru],MATCH($A2509,TechList[Tech_'#],0),)</f>
        <v>2024</v>
      </c>
      <c r="H2509" s="154" t="str">
        <f>INDEX(TechList[Complexity],MATCH($A2509,TechList[Tech_'#],0),)</f>
        <v>High2</v>
      </c>
      <c r="I2509" s="158">
        <f>SUMIFS(DMC_EV1_curves[dmc_base_EVslope],DMC_EV1_curves[key_1],DMC_EV1[[#This Row],[key_1]])
*ev1_dmc!$J2509/100
+SUMIFS(DMC_EV1_curves[dmc_base_EVintercept],DMC_EV1_curves[key_1],DMC_EV1[[#This Row],[key_1]])</f>
        <v>4324.8569836117722</v>
      </c>
      <c r="J2509" s="73">
        <v>29</v>
      </c>
    </row>
    <row r="2510" spans="1:10" x14ac:dyDescent="0.25">
      <c r="A2510" s="123">
        <v>226</v>
      </c>
      <c r="B2510" s="154" t="str">
        <f>INDEX(TechList[Tech],MATCH($A2510,TechList[Tech_'#],0),)</f>
        <v>EV75 batt-pack</v>
      </c>
      <c r="C2510" s="154" t="str">
        <f t="shared" si="182"/>
        <v>226_5</v>
      </c>
      <c r="D2510" s="158" t="str">
        <f t="shared" si="183"/>
        <v>226_5_29.5</v>
      </c>
      <c r="E2510" s="153">
        <f t="shared" si="179"/>
        <v>5</v>
      </c>
      <c r="F2510" s="121">
        <f>SUMIFS(LearningFactors[LF_codeNew],LearningFactors[Tech_'#],DMC_EV1[[#This Row],[Tech_'#]])</f>
        <v>26</v>
      </c>
      <c r="G2510" s="121">
        <f>INDEX(TechList[ST_Thru],MATCH($A2510,TechList[Tech_'#],0),)</f>
        <v>2024</v>
      </c>
      <c r="H2510" s="154" t="str">
        <f>INDEX(TechList[Complexity],MATCH($A2510,TechList[Tech_'#],0),)</f>
        <v>High2</v>
      </c>
      <c r="I2510" s="158">
        <f>SUMIFS(DMC_EV1_curves[dmc_base_EVslope],DMC_EV1_curves[key_1],DMC_EV1[[#This Row],[key_1]])
*ev1_dmc!$J2510/100
+SUMIFS(DMC_EV1_curves[dmc_base_EVintercept],DMC_EV1_curves[key_1],DMC_EV1[[#This Row],[key_1]])</f>
        <v>4315.1448391174645</v>
      </c>
      <c r="J2510" s="73">
        <v>29.5</v>
      </c>
    </row>
    <row r="2511" spans="1:10" x14ac:dyDescent="0.25">
      <c r="A2511" s="123">
        <v>226</v>
      </c>
      <c r="B2511" s="154" t="str">
        <f>INDEX(TechList[Tech],MATCH($A2511,TechList[Tech_'#],0),)</f>
        <v>EV75 batt-pack</v>
      </c>
      <c r="C2511" s="154" t="str">
        <f t="shared" si="182"/>
        <v>226_5</v>
      </c>
      <c r="D2511" s="158" t="str">
        <f t="shared" si="183"/>
        <v>226_5_30.0</v>
      </c>
      <c r="E2511" s="153">
        <f t="shared" si="179"/>
        <v>5</v>
      </c>
      <c r="F2511" s="121">
        <f>SUMIFS(LearningFactors[LF_codeNew],LearningFactors[Tech_'#],DMC_EV1[[#This Row],[Tech_'#]])</f>
        <v>26</v>
      </c>
      <c r="G2511" s="121">
        <f>INDEX(TechList[ST_Thru],MATCH($A2511,TechList[Tech_'#],0),)</f>
        <v>2024</v>
      </c>
      <c r="H2511" s="154" t="str">
        <f>INDEX(TechList[Complexity],MATCH($A2511,TechList[Tech_'#],0),)</f>
        <v>High2</v>
      </c>
      <c r="I2511" s="158">
        <f>SUMIFS(DMC_EV1_curves[dmc_base_EVslope],DMC_EV1_curves[key_1],DMC_EV1[[#This Row],[key_1]])
*ev1_dmc!$J2511/100
+SUMIFS(DMC_EV1_curves[dmc_base_EVintercept],DMC_EV1_curves[key_1],DMC_EV1[[#This Row],[key_1]])</f>
        <v>4305.4326946231567</v>
      </c>
      <c r="J2511" s="73">
        <v>30</v>
      </c>
    </row>
    <row r="2512" spans="1:10" x14ac:dyDescent="0.25">
      <c r="A2512" s="123">
        <v>226</v>
      </c>
      <c r="B2512" s="154" t="str">
        <f>INDEX(TechList[Tech],MATCH($A2512,TechList[Tech_'#],0),)</f>
        <v>EV75 batt-pack</v>
      </c>
      <c r="C2512" s="154" t="str">
        <f t="shared" si="180"/>
        <v>226_6</v>
      </c>
      <c r="D2512" s="158" t="str">
        <f t="shared" si="181"/>
        <v>226_6_0.0</v>
      </c>
      <c r="E2512" s="153">
        <f t="shared" ref="E2512:E2572" si="184">VC_06</f>
        <v>6</v>
      </c>
      <c r="F2512" s="121">
        <f>SUMIFS(LearningFactors[LF_codeNew],LearningFactors[Tech_'#],DMC_EV1[[#This Row],[Tech_'#]])</f>
        <v>26</v>
      </c>
      <c r="G2512" s="121">
        <f>INDEX(TechList[ST_Thru],MATCH($A2512,TechList[Tech_'#],0),)</f>
        <v>2024</v>
      </c>
      <c r="H2512" s="154" t="str">
        <f>INDEX(TechList[Complexity],MATCH($A2512,TechList[Tech_'#],0),)</f>
        <v>High2</v>
      </c>
      <c r="I2512" s="158">
        <f>SUMIFS(DMC_EV1_curves[dmc_base_EVslope],DMC_EV1_curves[key_1],DMC_EV1[[#This Row],[key_1]])
*ev1_dmc!$J2512/100
+SUMIFS(DMC_EV1_curves[dmc_base_EVintercept],DMC_EV1_curves[key_1],DMC_EV1[[#This Row],[key_1]])</f>
        <v>4999.804845409094</v>
      </c>
      <c r="J2512" s="156">
        <v>0</v>
      </c>
    </row>
    <row r="2513" spans="1:10" x14ac:dyDescent="0.25">
      <c r="A2513" s="123">
        <v>226</v>
      </c>
      <c r="B2513" s="154" t="str">
        <f>INDEX(TechList[Tech],MATCH($A2513,TechList[Tech_'#],0),)</f>
        <v>EV75 batt-pack</v>
      </c>
      <c r="C2513" s="154" t="str">
        <f t="shared" si="180"/>
        <v>226_6</v>
      </c>
      <c r="D2513" s="158" t="str">
        <f t="shared" si="181"/>
        <v>226_6_0.5</v>
      </c>
      <c r="E2513" s="153">
        <f t="shared" si="184"/>
        <v>6</v>
      </c>
      <c r="F2513" s="121">
        <f>SUMIFS(LearningFactors[LF_codeNew],LearningFactors[Tech_'#],DMC_EV1[[#This Row],[Tech_'#]])</f>
        <v>26</v>
      </c>
      <c r="G2513" s="121">
        <f>INDEX(TechList[ST_Thru],MATCH($A2513,TechList[Tech_'#],0),)</f>
        <v>2024</v>
      </c>
      <c r="H2513" s="154" t="str">
        <f>INDEX(TechList[Complexity],MATCH($A2513,TechList[Tech_'#],0),)</f>
        <v>High2</v>
      </c>
      <c r="I2513" s="158">
        <f>SUMIFS(DMC_EV1_curves[dmc_base_EVslope],DMC_EV1_curves[key_1],DMC_EV1[[#This Row],[key_1]])
*ev1_dmc!$J2513/100
+SUMIFS(DMC_EV1_curves[dmc_base_EVintercept],DMC_EV1_curves[key_1],DMC_EV1[[#This Row],[key_1]])</f>
        <v>4989.6258607837872</v>
      </c>
      <c r="J2513" s="156">
        <v>0.5</v>
      </c>
    </row>
    <row r="2514" spans="1:10" x14ac:dyDescent="0.25">
      <c r="A2514" s="123">
        <v>226</v>
      </c>
      <c r="B2514" s="154" t="str">
        <f>INDEX(TechList[Tech],MATCH($A2514,TechList[Tech_'#],0),)</f>
        <v>EV75 batt-pack</v>
      </c>
      <c r="C2514" s="154" t="str">
        <f t="shared" si="180"/>
        <v>226_6</v>
      </c>
      <c r="D2514" s="158" t="str">
        <f t="shared" si="181"/>
        <v>226_6_1.0</v>
      </c>
      <c r="E2514" s="153">
        <f t="shared" si="184"/>
        <v>6</v>
      </c>
      <c r="F2514" s="121">
        <f>SUMIFS(LearningFactors[LF_codeNew],LearningFactors[Tech_'#],DMC_EV1[[#This Row],[Tech_'#]])</f>
        <v>26</v>
      </c>
      <c r="G2514" s="121">
        <f>INDEX(TechList[ST_Thru],MATCH($A2514,TechList[Tech_'#],0),)</f>
        <v>2024</v>
      </c>
      <c r="H2514" s="154" t="str">
        <f>INDEX(TechList[Complexity],MATCH($A2514,TechList[Tech_'#],0),)</f>
        <v>High2</v>
      </c>
      <c r="I2514" s="158">
        <f>SUMIFS(DMC_EV1_curves[dmc_base_EVslope],DMC_EV1_curves[key_1],DMC_EV1[[#This Row],[key_1]])
*ev1_dmc!$J2514/100
+SUMIFS(DMC_EV1_curves[dmc_base_EVintercept],DMC_EV1_curves[key_1],DMC_EV1[[#This Row],[key_1]])</f>
        <v>4979.4468761584803</v>
      </c>
      <c r="J2514" s="156">
        <v>1</v>
      </c>
    </row>
    <row r="2515" spans="1:10" x14ac:dyDescent="0.25">
      <c r="A2515" s="123">
        <v>226</v>
      </c>
      <c r="B2515" s="154" t="str">
        <f>INDEX(TechList[Tech],MATCH($A2515,TechList[Tech_'#],0),)</f>
        <v>EV75 batt-pack</v>
      </c>
      <c r="C2515" s="154" t="str">
        <f t="shared" si="180"/>
        <v>226_6</v>
      </c>
      <c r="D2515" s="158" t="str">
        <f t="shared" si="181"/>
        <v>226_6_1.5</v>
      </c>
      <c r="E2515" s="153">
        <f t="shared" si="184"/>
        <v>6</v>
      </c>
      <c r="F2515" s="121">
        <f>SUMIFS(LearningFactors[LF_codeNew],LearningFactors[Tech_'#],DMC_EV1[[#This Row],[Tech_'#]])</f>
        <v>26</v>
      </c>
      <c r="G2515" s="121">
        <f>INDEX(TechList[ST_Thru],MATCH($A2515,TechList[Tech_'#],0),)</f>
        <v>2024</v>
      </c>
      <c r="H2515" s="154" t="str">
        <f>INDEX(TechList[Complexity],MATCH($A2515,TechList[Tech_'#],0),)</f>
        <v>High2</v>
      </c>
      <c r="I2515" s="158">
        <f>SUMIFS(DMC_EV1_curves[dmc_base_EVslope],DMC_EV1_curves[key_1],DMC_EV1[[#This Row],[key_1]])
*ev1_dmc!$J2515/100
+SUMIFS(DMC_EV1_curves[dmc_base_EVintercept],DMC_EV1_curves[key_1],DMC_EV1[[#This Row],[key_1]])</f>
        <v>4969.2678915331735</v>
      </c>
      <c r="J2515" s="156">
        <v>1.5</v>
      </c>
    </row>
    <row r="2516" spans="1:10" x14ac:dyDescent="0.25">
      <c r="A2516" s="123">
        <v>226</v>
      </c>
      <c r="B2516" s="154" t="str">
        <f>INDEX(TechList[Tech],MATCH($A2516,TechList[Tech_'#],0),)</f>
        <v>EV75 batt-pack</v>
      </c>
      <c r="C2516" s="154" t="str">
        <f t="shared" si="180"/>
        <v>226_6</v>
      </c>
      <c r="D2516" s="158" t="str">
        <f t="shared" si="181"/>
        <v>226_6_2.0</v>
      </c>
      <c r="E2516" s="153">
        <f t="shared" si="184"/>
        <v>6</v>
      </c>
      <c r="F2516" s="121">
        <f>SUMIFS(LearningFactors[LF_codeNew],LearningFactors[Tech_'#],DMC_EV1[[#This Row],[Tech_'#]])</f>
        <v>26</v>
      </c>
      <c r="G2516" s="121">
        <f>INDEX(TechList[ST_Thru],MATCH($A2516,TechList[Tech_'#],0),)</f>
        <v>2024</v>
      </c>
      <c r="H2516" s="154" t="str">
        <f>INDEX(TechList[Complexity],MATCH($A2516,TechList[Tech_'#],0),)</f>
        <v>High2</v>
      </c>
      <c r="I2516" s="158">
        <f>SUMIFS(DMC_EV1_curves[dmc_base_EVslope],DMC_EV1_curves[key_1],DMC_EV1[[#This Row],[key_1]])
*ev1_dmc!$J2516/100
+SUMIFS(DMC_EV1_curves[dmc_base_EVintercept],DMC_EV1_curves[key_1],DMC_EV1[[#This Row],[key_1]])</f>
        <v>4959.0889069078667</v>
      </c>
      <c r="J2516" s="156">
        <v>2</v>
      </c>
    </row>
    <row r="2517" spans="1:10" x14ac:dyDescent="0.25">
      <c r="A2517" s="123">
        <v>226</v>
      </c>
      <c r="B2517" s="154" t="str">
        <f>INDEX(TechList[Tech],MATCH($A2517,TechList[Tech_'#],0),)</f>
        <v>EV75 batt-pack</v>
      </c>
      <c r="C2517" s="154" t="str">
        <f t="shared" si="180"/>
        <v>226_6</v>
      </c>
      <c r="D2517" s="158" t="str">
        <f t="shared" si="181"/>
        <v>226_6_2.5</v>
      </c>
      <c r="E2517" s="153">
        <f t="shared" si="184"/>
        <v>6</v>
      </c>
      <c r="F2517" s="121">
        <f>SUMIFS(LearningFactors[LF_codeNew],LearningFactors[Tech_'#],DMC_EV1[[#This Row],[Tech_'#]])</f>
        <v>26</v>
      </c>
      <c r="G2517" s="121">
        <f>INDEX(TechList[ST_Thru],MATCH($A2517,TechList[Tech_'#],0),)</f>
        <v>2024</v>
      </c>
      <c r="H2517" s="154" t="str">
        <f>INDEX(TechList[Complexity],MATCH($A2517,TechList[Tech_'#],0),)</f>
        <v>High2</v>
      </c>
      <c r="I2517" s="158">
        <f>SUMIFS(DMC_EV1_curves[dmc_base_EVslope],DMC_EV1_curves[key_1],DMC_EV1[[#This Row],[key_1]])
*ev1_dmc!$J2517/100
+SUMIFS(DMC_EV1_curves[dmc_base_EVintercept],DMC_EV1_curves[key_1],DMC_EV1[[#This Row],[key_1]])</f>
        <v>4948.9099222825598</v>
      </c>
      <c r="J2517" s="156">
        <v>2.5</v>
      </c>
    </row>
    <row r="2518" spans="1:10" x14ac:dyDescent="0.25">
      <c r="A2518" s="123">
        <v>226</v>
      </c>
      <c r="B2518" s="154" t="str">
        <f>INDEX(TechList[Tech],MATCH($A2518,TechList[Tech_'#],0),)</f>
        <v>EV75 batt-pack</v>
      </c>
      <c r="C2518" s="154" t="str">
        <f t="shared" si="180"/>
        <v>226_6</v>
      </c>
      <c r="D2518" s="158" t="str">
        <f t="shared" si="181"/>
        <v>226_6_3.0</v>
      </c>
      <c r="E2518" s="153">
        <f t="shared" si="184"/>
        <v>6</v>
      </c>
      <c r="F2518" s="121">
        <f>SUMIFS(LearningFactors[LF_codeNew],LearningFactors[Tech_'#],DMC_EV1[[#This Row],[Tech_'#]])</f>
        <v>26</v>
      </c>
      <c r="G2518" s="121">
        <f>INDEX(TechList[ST_Thru],MATCH($A2518,TechList[Tech_'#],0),)</f>
        <v>2024</v>
      </c>
      <c r="H2518" s="154" t="str">
        <f>INDEX(TechList[Complexity],MATCH($A2518,TechList[Tech_'#],0),)</f>
        <v>High2</v>
      </c>
      <c r="I2518" s="158">
        <f>SUMIFS(DMC_EV1_curves[dmc_base_EVslope],DMC_EV1_curves[key_1],DMC_EV1[[#This Row],[key_1]])
*ev1_dmc!$J2518/100
+SUMIFS(DMC_EV1_curves[dmc_base_EVintercept],DMC_EV1_curves[key_1],DMC_EV1[[#This Row],[key_1]])</f>
        <v>4938.7309376572521</v>
      </c>
      <c r="J2518" s="156">
        <v>3</v>
      </c>
    </row>
    <row r="2519" spans="1:10" x14ac:dyDescent="0.25">
      <c r="A2519" s="123">
        <v>226</v>
      </c>
      <c r="B2519" s="154" t="str">
        <f>INDEX(TechList[Tech],MATCH($A2519,TechList[Tech_'#],0),)</f>
        <v>EV75 batt-pack</v>
      </c>
      <c r="C2519" s="154" t="str">
        <f t="shared" si="180"/>
        <v>226_6</v>
      </c>
      <c r="D2519" s="158" t="str">
        <f t="shared" si="181"/>
        <v>226_6_3.5</v>
      </c>
      <c r="E2519" s="153">
        <f t="shared" si="184"/>
        <v>6</v>
      </c>
      <c r="F2519" s="121">
        <f>SUMIFS(LearningFactors[LF_codeNew],LearningFactors[Tech_'#],DMC_EV1[[#This Row],[Tech_'#]])</f>
        <v>26</v>
      </c>
      <c r="G2519" s="121">
        <f>INDEX(TechList[ST_Thru],MATCH($A2519,TechList[Tech_'#],0),)</f>
        <v>2024</v>
      </c>
      <c r="H2519" s="154" t="str">
        <f>INDEX(TechList[Complexity],MATCH($A2519,TechList[Tech_'#],0),)</f>
        <v>High2</v>
      </c>
      <c r="I2519" s="158">
        <f>SUMIFS(DMC_EV1_curves[dmc_base_EVslope],DMC_EV1_curves[key_1],DMC_EV1[[#This Row],[key_1]])
*ev1_dmc!$J2519/100
+SUMIFS(DMC_EV1_curves[dmc_base_EVintercept],DMC_EV1_curves[key_1],DMC_EV1[[#This Row],[key_1]])</f>
        <v>4928.5519530319452</v>
      </c>
      <c r="J2519" s="156">
        <v>3.5</v>
      </c>
    </row>
    <row r="2520" spans="1:10" x14ac:dyDescent="0.25">
      <c r="A2520" s="123">
        <v>226</v>
      </c>
      <c r="B2520" s="154" t="str">
        <f>INDEX(TechList[Tech],MATCH($A2520,TechList[Tech_'#],0),)</f>
        <v>EV75 batt-pack</v>
      </c>
      <c r="C2520" s="154" t="str">
        <f t="shared" si="180"/>
        <v>226_6</v>
      </c>
      <c r="D2520" s="158" t="str">
        <f t="shared" si="181"/>
        <v>226_6_4.0</v>
      </c>
      <c r="E2520" s="153">
        <f t="shared" si="184"/>
        <v>6</v>
      </c>
      <c r="F2520" s="121">
        <f>SUMIFS(LearningFactors[LF_codeNew],LearningFactors[Tech_'#],DMC_EV1[[#This Row],[Tech_'#]])</f>
        <v>26</v>
      </c>
      <c r="G2520" s="121">
        <f>INDEX(TechList[ST_Thru],MATCH($A2520,TechList[Tech_'#],0),)</f>
        <v>2024</v>
      </c>
      <c r="H2520" s="154" t="str">
        <f>INDEX(TechList[Complexity],MATCH($A2520,TechList[Tech_'#],0),)</f>
        <v>High2</v>
      </c>
      <c r="I2520" s="158">
        <f>SUMIFS(DMC_EV1_curves[dmc_base_EVslope],DMC_EV1_curves[key_1],DMC_EV1[[#This Row],[key_1]])
*ev1_dmc!$J2520/100
+SUMIFS(DMC_EV1_curves[dmc_base_EVintercept],DMC_EV1_curves[key_1],DMC_EV1[[#This Row],[key_1]])</f>
        <v>4918.3729684066384</v>
      </c>
      <c r="J2520" s="156">
        <v>4</v>
      </c>
    </row>
    <row r="2521" spans="1:10" x14ac:dyDescent="0.25">
      <c r="A2521" s="123">
        <v>226</v>
      </c>
      <c r="B2521" s="154" t="str">
        <f>INDEX(TechList[Tech],MATCH($A2521,TechList[Tech_'#],0),)</f>
        <v>EV75 batt-pack</v>
      </c>
      <c r="C2521" s="154" t="str">
        <f t="shared" si="180"/>
        <v>226_6</v>
      </c>
      <c r="D2521" s="158" t="str">
        <f t="shared" si="181"/>
        <v>226_6_4.5</v>
      </c>
      <c r="E2521" s="153">
        <f t="shared" si="184"/>
        <v>6</v>
      </c>
      <c r="F2521" s="121">
        <f>SUMIFS(LearningFactors[LF_codeNew],LearningFactors[Tech_'#],DMC_EV1[[#This Row],[Tech_'#]])</f>
        <v>26</v>
      </c>
      <c r="G2521" s="121">
        <f>INDEX(TechList[ST_Thru],MATCH($A2521,TechList[Tech_'#],0),)</f>
        <v>2024</v>
      </c>
      <c r="H2521" s="154" t="str">
        <f>INDEX(TechList[Complexity],MATCH($A2521,TechList[Tech_'#],0),)</f>
        <v>High2</v>
      </c>
      <c r="I2521" s="158">
        <f>SUMIFS(DMC_EV1_curves[dmc_base_EVslope],DMC_EV1_curves[key_1],DMC_EV1[[#This Row],[key_1]])
*ev1_dmc!$J2521/100
+SUMIFS(DMC_EV1_curves[dmc_base_EVintercept],DMC_EV1_curves[key_1],DMC_EV1[[#This Row],[key_1]])</f>
        <v>4908.1939837813316</v>
      </c>
      <c r="J2521" s="156">
        <v>4.5</v>
      </c>
    </row>
    <row r="2522" spans="1:10" x14ac:dyDescent="0.25">
      <c r="A2522" s="123">
        <v>226</v>
      </c>
      <c r="B2522" s="154" t="str">
        <f>INDEX(TechList[Tech],MATCH($A2522,TechList[Tech_'#],0),)</f>
        <v>EV75 batt-pack</v>
      </c>
      <c r="C2522" s="154" t="str">
        <f t="shared" si="180"/>
        <v>226_6</v>
      </c>
      <c r="D2522" s="158" t="str">
        <f t="shared" si="181"/>
        <v>226_6_5.0</v>
      </c>
      <c r="E2522" s="153">
        <f t="shared" si="184"/>
        <v>6</v>
      </c>
      <c r="F2522" s="121">
        <f>SUMIFS(LearningFactors[LF_codeNew],LearningFactors[Tech_'#],DMC_EV1[[#This Row],[Tech_'#]])</f>
        <v>26</v>
      </c>
      <c r="G2522" s="121">
        <f>INDEX(TechList[ST_Thru],MATCH($A2522,TechList[Tech_'#],0),)</f>
        <v>2024</v>
      </c>
      <c r="H2522" s="154" t="str">
        <f>INDEX(TechList[Complexity],MATCH($A2522,TechList[Tech_'#],0),)</f>
        <v>High2</v>
      </c>
      <c r="I2522" s="158">
        <f>SUMIFS(DMC_EV1_curves[dmc_base_EVslope],DMC_EV1_curves[key_1],DMC_EV1[[#This Row],[key_1]])
*ev1_dmc!$J2522/100
+SUMIFS(DMC_EV1_curves[dmc_base_EVintercept],DMC_EV1_curves[key_1],DMC_EV1[[#This Row],[key_1]])</f>
        <v>4898.0149991560247</v>
      </c>
      <c r="J2522" s="156">
        <v>5</v>
      </c>
    </row>
    <row r="2523" spans="1:10" x14ac:dyDescent="0.25">
      <c r="A2523" s="123">
        <v>226</v>
      </c>
      <c r="B2523" s="154" t="str">
        <f>INDEX(TechList[Tech],MATCH($A2523,TechList[Tech_'#],0),)</f>
        <v>EV75 batt-pack</v>
      </c>
      <c r="C2523" s="154" t="str">
        <f t="shared" si="180"/>
        <v>226_6</v>
      </c>
      <c r="D2523" s="158" t="str">
        <f t="shared" si="181"/>
        <v>226_6_5.5</v>
      </c>
      <c r="E2523" s="153">
        <f t="shared" si="184"/>
        <v>6</v>
      </c>
      <c r="F2523" s="121">
        <f>SUMIFS(LearningFactors[LF_codeNew],LearningFactors[Tech_'#],DMC_EV1[[#This Row],[Tech_'#]])</f>
        <v>26</v>
      </c>
      <c r="G2523" s="121">
        <f>INDEX(TechList[ST_Thru],MATCH($A2523,TechList[Tech_'#],0),)</f>
        <v>2024</v>
      </c>
      <c r="H2523" s="154" t="str">
        <f>INDEX(TechList[Complexity],MATCH($A2523,TechList[Tech_'#],0),)</f>
        <v>High2</v>
      </c>
      <c r="I2523" s="158">
        <f>SUMIFS(DMC_EV1_curves[dmc_base_EVslope],DMC_EV1_curves[key_1],DMC_EV1[[#This Row],[key_1]])
*ev1_dmc!$J2523/100
+SUMIFS(DMC_EV1_curves[dmc_base_EVintercept],DMC_EV1_curves[key_1],DMC_EV1[[#This Row],[key_1]])</f>
        <v>4887.8360145307179</v>
      </c>
      <c r="J2523" s="156">
        <v>5.5</v>
      </c>
    </row>
    <row r="2524" spans="1:10" x14ac:dyDescent="0.25">
      <c r="A2524" s="123">
        <v>226</v>
      </c>
      <c r="B2524" s="154" t="str">
        <f>INDEX(TechList[Tech],MATCH($A2524,TechList[Tech_'#],0),)</f>
        <v>EV75 batt-pack</v>
      </c>
      <c r="C2524" s="154" t="str">
        <f t="shared" si="180"/>
        <v>226_6</v>
      </c>
      <c r="D2524" s="158" t="str">
        <f t="shared" si="181"/>
        <v>226_6_6.0</v>
      </c>
      <c r="E2524" s="153">
        <f t="shared" si="184"/>
        <v>6</v>
      </c>
      <c r="F2524" s="121">
        <f>SUMIFS(LearningFactors[LF_codeNew],LearningFactors[Tech_'#],DMC_EV1[[#This Row],[Tech_'#]])</f>
        <v>26</v>
      </c>
      <c r="G2524" s="121">
        <f>INDEX(TechList[ST_Thru],MATCH($A2524,TechList[Tech_'#],0),)</f>
        <v>2024</v>
      </c>
      <c r="H2524" s="154" t="str">
        <f>INDEX(TechList[Complexity],MATCH($A2524,TechList[Tech_'#],0),)</f>
        <v>High2</v>
      </c>
      <c r="I2524" s="158">
        <f>SUMIFS(DMC_EV1_curves[dmc_base_EVslope],DMC_EV1_curves[key_1],DMC_EV1[[#This Row],[key_1]])
*ev1_dmc!$J2524/100
+SUMIFS(DMC_EV1_curves[dmc_base_EVintercept],DMC_EV1_curves[key_1],DMC_EV1[[#This Row],[key_1]])</f>
        <v>4877.657029905411</v>
      </c>
      <c r="J2524" s="156">
        <v>6</v>
      </c>
    </row>
    <row r="2525" spans="1:10" x14ac:dyDescent="0.25">
      <c r="A2525" s="123">
        <v>226</v>
      </c>
      <c r="B2525" s="154" t="str">
        <f>INDEX(TechList[Tech],MATCH($A2525,TechList[Tech_'#],0),)</f>
        <v>EV75 batt-pack</v>
      </c>
      <c r="C2525" s="154" t="str">
        <f t="shared" si="180"/>
        <v>226_6</v>
      </c>
      <c r="D2525" s="158" t="str">
        <f t="shared" si="181"/>
        <v>226_6_6.5</v>
      </c>
      <c r="E2525" s="153">
        <f t="shared" si="184"/>
        <v>6</v>
      </c>
      <c r="F2525" s="121">
        <f>SUMIFS(LearningFactors[LF_codeNew],LearningFactors[Tech_'#],DMC_EV1[[#This Row],[Tech_'#]])</f>
        <v>26</v>
      </c>
      <c r="G2525" s="121">
        <f>INDEX(TechList[ST_Thru],MATCH($A2525,TechList[Tech_'#],0),)</f>
        <v>2024</v>
      </c>
      <c r="H2525" s="154" t="str">
        <f>INDEX(TechList[Complexity],MATCH($A2525,TechList[Tech_'#],0),)</f>
        <v>High2</v>
      </c>
      <c r="I2525" s="158">
        <f>SUMIFS(DMC_EV1_curves[dmc_base_EVslope],DMC_EV1_curves[key_1],DMC_EV1[[#This Row],[key_1]])
*ev1_dmc!$J2525/100
+SUMIFS(DMC_EV1_curves[dmc_base_EVintercept],DMC_EV1_curves[key_1],DMC_EV1[[#This Row],[key_1]])</f>
        <v>4867.4780452801042</v>
      </c>
      <c r="J2525" s="156">
        <v>6.5</v>
      </c>
    </row>
    <row r="2526" spans="1:10" x14ac:dyDescent="0.25">
      <c r="A2526" s="123">
        <v>226</v>
      </c>
      <c r="B2526" s="154" t="str">
        <f>INDEX(TechList[Tech],MATCH($A2526,TechList[Tech_'#],0),)</f>
        <v>EV75 batt-pack</v>
      </c>
      <c r="C2526" s="154" t="str">
        <f t="shared" si="180"/>
        <v>226_6</v>
      </c>
      <c r="D2526" s="158" t="str">
        <f t="shared" si="181"/>
        <v>226_6_7.0</v>
      </c>
      <c r="E2526" s="153">
        <f t="shared" si="184"/>
        <v>6</v>
      </c>
      <c r="F2526" s="121">
        <f>SUMIFS(LearningFactors[LF_codeNew],LearningFactors[Tech_'#],DMC_EV1[[#This Row],[Tech_'#]])</f>
        <v>26</v>
      </c>
      <c r="G2526" s="121">
        <f>INDEX(TechList[ST_Thru],MATCH($A2526,TechList[Tech_'#],0),)</f>
        <v>2024</v>
      </c>
      <c r="H2526" s="154" t="str">
        <f>INDEX(TechList[Complexity],MATCH($A2526,TechList[Tech_'#],0),)</f>
        <v>High2</v>
      </c>
      <c r="I2526" s="158">
        <f>SUMIFS(DMC_EV1_curves[dmc_base_EVslope],DMC_EV1_curves[key_1],DMC_EV1[[#This Row],[key_1]])
*ev1_dmc!$J2526/100
+SUMIFS(DMC_EV1_curves[dmc_base_EVintercept],DMC_EV1_curves[key_1],DMC_EV1[[#This Row],[key_1]])</f>
        <v>4857.2990606547974</v>
      </c>
      <c r="J2526" s="156">
        <v>7</v>
      </c>
    </row>
    <row r="2527" spans="1:10" x14ac:dyDescent="0.25">
      <c r="A2527" s="123">
        <v>226</v>
      </c>
      <c r="B2527" s="154" t="str">
        <f>INDEX(TechList[Tech],MATCH($A2527,TechList[Tech_'#],0),)</f>
        <v>EV75 batt-pack</v>
      </c>
      <c r="C2527" s="154" t="str">
        <f t="shared" si="180"/>
        <v>226_6</v>
      </c>
      <c r="D2527" s="158" t="str">
        <f t="shared" si="181"/>
        <v>226_6_7.5</v>
      </c>
      <c r="E2527" s="153">
        <f t="shared" si="184"/>
        <v>6</v>
      </c>
      <c r="F2527" s="121">
        <f>SUMIFS(LearningFactors[LF_codeNew],LearningFactors[Tech_'#],DMC_EV1[[#This Row],[Tech_'#]])</f>
        <v>26</v>
      </c>
      <c r="G2527" s="121">
        <f>INDEX(TechList[ST_Thru],MATCH($A2527,TechList[Tech_'#],0),)</f>
        <v>2024</v>
      </c>
      <c r="H2527" s="154" t="str">
        <f>INDEX(TechList[Complexity],MATCH($A2527,TechList[Tech_'#],0),)</f>
        <v>High2</v>
      </c>
      <c r="I2527" s="158">
        <f>SUMIFS(DMC_EV1_curves[dmc_base_EVslope],DMC_EV1_curves[key_1],DMC_EV1[[#This Row],[key_1]])
*ev1_dmc!$J2527/100
+SUMIFS(DMC_EV1_curves[dmc_base_EVintercept],DMC_EV1_curves[key_1],DMC_EV1[[#This Row],[key_1]])</f>
        <v>4847.1200760294905</v>
      </c>
      <c r="J2527" s="156">
        <v>7.5</v>
      </c>
    </row>
    <row r="2528" spans="1:10" x14ac:dyDescent="0.25">
      <c r="A2528" s="123">
        <v>226</v>
      </c>
      <c r="B2528" s="154" t="str">
        <f>INDEX(TechList[Tech],MATCH($A2528,TechList[Tech_'#],0),)</f>
        <v>EV75 batt-pack</v>
      </c>
      <c r="C2528" s="154" t="str">
        <f t="shared" si="180"/>
        <v>226_6</v>
      </c>
      <c r="D2528" s="158" t="str">
        <f t="shared" si="181"/>
        <v>226_6_8.0</v>
      </c>
      <c r="E2528" s="153">
        <f t="shared" si="184"/>
        <v>6</v>
      </c>
      <c r="F2528" s="121">
        <f>SUMIFS(LearningFactors[LF_codeNew],LearningFactors[Tech_'#],DMC_EV1[[#This Row],[Tech_'#]])</f>
        <v>26</v>
      </c>
      <c r="G2528" s="121">
        <f>INDEX(TechList[ST_Thru],MATCH($A2528,TechList[Tech_'#],0),)</f>
        <v>2024</v>
      </c>
      <c r="H2528" s="154" t="str">
        <f>INDEX(TechList[Complexity],MATCH($A2528,TechList[Tech_'#],0),)</f>
        <v>High2</v>
      </c>
      <c r="I2528" s="158">
        <f>SUMIFS(DMC_EV1_curves[dmc_base_EVslope],DMC_EV1_curves[key_1],DMC_EV1[[#This Row],[key_1]])
*ev1_dmc!$J2528/100
+SUMIFS(DMC_EV1_curves[dmc_base_EVintercept],DMC_EV1_curves[key_1],DMC_EV1[[#This Row],[key_1]])</f>
        <v>4836.9410914041837</v>
      </c>
      <c r="J2528" s="156">
        <v>8</v>
      </c>
    </row>
    <row r="2529" spans="1:10" x14ac:dyDescent="0.25">
      <c r="A2529" s="123">
        <v>226</v>
      </c>
      <c r="B2529" s="154" t="str">
        <f>INDEX(TechList[Tech],MATCH($A2529,TechList[Tech_'#],0),)</f>
        <v>EV75 batt-pack</v>
      </c>
      <c r="C2529" s="154" t="str">
        <f t="shared" si="180"/>
        <v>226_6</v>
      </c>
      <c r="D2529" s="158" t="str">
        <f t="shared" si="181"/>
        <v>226_6_8.5</v>
      </c>
      <c r="E2529" s="153">
        <f t="shared" si="184"/>
        <v>6</v>
      </c>
      <c r="F2529" s="121">
        <f>SUMIFS(LearningFactors[LF_codeNew],LearningFactors[Tech_'#],DMC_EV1[[#This Row],[Tech_'#]])</f>
        <v>26</v>
      </c>
      <c r="G2529" s="121">
        <f>INDEX(TechList[ST_Thru],MATCH($A2529,TechList[Tech_'#],0),)</f>
        <v>2024</v>
      </c>
      <c r="H2529" s="154" t="str">
        <f>INDEX(TechList[Complexity],MATCH($A2529,TechList[Tech_'#],0),)</f>
        <v>High2</v>
      </c>
      <c r="I2529" s="158">
        <f>SUMIFS(DMC_EV1_curves[dmc_base_EVslope],DMC_EV1_curves[key_1],DMC_EV1[[#This Row],[key_1]])
*ev1_dmc!$J2529/100
+SUMIFS(DMC_EV1_curves[dmc_base_EVintercept],DMC_EV1_curves[key_1],DMC_EV1[[#This Row],[key_1]])</f>
        <v>4826.7621067788768</v>
      </c>
      <c r="J2529" s="156">
        <v>8.5</v>
      </c>
    </row>
    <row r="2530" spans="1:10" x14ac:dyDescent="0.25">
      <c r="A2530" s="123">
        <v>226</v>
      </c>
      <c r="B2530" s="154" t="str">
        <f>INDEX(TechList[Tech],MATCH($A2530,TechList[Tech_'#],0),)</f>
        <v>EV75 batt-pack</v>
      </c>
      <c r="C2530" s="154" t="str">
        <f t="shared" si="180"/>
        <v>226_6</v>
      </c>
      <c r="D2530" s="158" t="str">
        <f t="shared" si="181"/>
        <v>226_6_9.0</v>
      </c>
      <c r="E2530" s="153">
        <f t="shared" si="184"/>
        <v>6</v>
      </c>
      <c r="F2530" s="121">
        <f>SUMIFS(LearningFactors[LF_codeNew],LearningFactors[Tech_'#],DMC_EV1[[#This Row],[Tech_'#]])</f>
        <v>26</v>
      </c>
      <c r="G2530" s="121">
        <f>INDEX(TechList[ST_Thru],MATCH($A2530,TechList[Tech_'#],0),)</f>
        <v>2024</v>
      </c>
      <c r="H2530" s="154" t="str">
        <f>INDEX(TechList[Complexity],MATCH($A2530,TechList[Tech_'#],0),)</f>
        <v>High2</v>
      </c>
      <c r="I2530" s="158">
        <f>SUMIFS(DMC_EV1_curves[dmc_base_EVslope],DMC_EV1_curves[key_1],DMC_EV1[[#This Row],[key_1]])
*ev1_dmc!$J2530/100
+SUMIFS(DMC_EV1_curves[dmc_base_EVintercept],DMC_EV1_curves[key_1],DMC_EV1[[#This Row],[key_1]])</f>
        <v>4816.5831221535691</v>
      </c>
      <c r="J2530" s="156">
        <v>9</v>
      </c>
    </row>
    <row r="2531" spans="1:10" x14ac:dyDescent="0.25">
      <c r="A2531" s="123">
        <v>226</v>
      </c>
      <c r="B2531" s="154" t="str">
        <f>INDEX(TechList[Tech],MATCH($A2531,TechList[Tech_'#],0),)</f>
        <v>EV75 batt-pack</v>
      </c>
      <c r="C2531" s="154" t="str">
        <f t="shared" si="180"/>
        <v>226_6</v>
      </c>
      <c r="D2531" s="158" t="str">
        <f t="shared" si="181"/>
        <v>226_6_9.5</v>
      </c>
      <c r="E2531" s="153">
        <f t="shared" si="184"/>
        <v>6</v>
      </c>
      <c r="F2531" s="121">
        <f>SUMIFS(LearningFactors[LF_codeNew],LearningFactors[Tech_'#],DMC_EV1[[#This Row],[Tech_'#]])</f>
        <v>26</v>
      </c>
      <c r="G2531" s="121">
        <f>INDEX(TechList[ST_Thru],MATCH($A2531,TechList[Tech_'#],0),)</f>
        <v>2024</v>
      </c>
      <c r="H2531" s="154" t="str">
        <f>INDEX(TechList[Complexity],MATCH($A2531,TechList[Tech_'#],0),)</f>
        <v>High2</v>
      </c>
      <c r="I2531" s="158">
        <f>SUMIFS(DMC_EV1_curves[dmc_base_EVslope],DMC_EV1_curves[key_1],DMC_EV1[[#This Row],[key_1]])
*ev1_dmc!$J2531/100
+SUMIFS(DMC_EV1_curves[dmc_base_EVintercept],DMC_EV1_curves[key_1],DMC_EV1[[#This Row],[key_1]])</f>
        <v>4806.4041375282623</v>
      </c>
      <c r="J2531" s="156">
        <v>9.5</v>
      </c>
    </row>
    <row r="2532" spans="1:10" x14ac:dyDescent="0.25">
      <c r="A2532" s="123">
        <v>226</v>
      </c>
      <c r="B2532" s="154" t="str">
        <f>INDEX(TechList[Tech],MATCH($A2532,TechList[Tech_'#],0),)</f>
        <v>EV75 batt-pack</v>
      </c>
      <c r="C2532" s="154" t="str">
        <f t="shared" si="180"/>
        <v>226_6</v>
      </c>
      <c r="D2532" s="158" t="str">
        <f t="shared" si="181"/>
        <v>226_6_10.0</v>
      </c>
      <c r="E2532" s="153">
        <f t="shared" si="184"/>
        <v>6</v>
      </c>
      <c r="F2532" s="121">
        <f>SUMIFS(LearningFactors[LF_codeNew],LearningFactors[Tech_'#],DMC_EV1[[#This Row],[Tech_'#]])</f>
        <v>26</v>
      </c>
      <c r="G2532" s="121">
        <f>INDEX(TechList[ST_Thru],MATCH($A2532,TechList[Tech_'#],0),)</f>
        <v>2024</v>
      </c>
      <c r="H2532" s="154" t="str">
        <f>INDEX(TechList[Complexity],MATCH($A2532,TechList[Tech_'#],0),)</f>
        <v>High2</v>
      </c>
      <c r="I2532" s="158">
        <f>SUMIFS(DMC_EV1_curves[dmc_base_EVslope],DMC_EV1_curves[key_1],DMC_EV1[[#This Row],[key_1]])
*ev1_dmc!$J2532/100
+SUMIFS(DMC_EV1_curves[dmc_base_EVintercept],DMC_EV1_curves[key_1],DMC_EV1[[#This Row],[key_1]])</f>
        <v>4796.2251529029554</v>
      </c>
      <c r="J2532" s="156">
        <v>10</v>
      </c>
    </row>
    <row r="2533" spans="1:10" x14ac:dyDescent="0.25">
      <c r="A2533" s="123">
        <v>226</v>
      </c>
      <c r="B2533" s="154" t="str">
        <f>INDEX(TechList[Tech],MATCH($A2533,TechList[Tech_'#],0),)</f>
        <v>EV75 batt-pack</v>
      </c>
      <c r="C2533" s="154" t="str">
        <f t="shared" si="180"/>
        <v>226_6</v>
      </c>
      <c r="D2533" s="158" t="str">
        <f t="shared" si="181"/>
        <v>226_6_10.5</v>
      </c>
      <c r="E2533" s="153">
        <f t="shared" si="184"/>
        <v>6</v>
      </c>
      <c r="F2533" s="121">
        <f>SUMIFS(LearningFactors[LF_codeNew],LearningFactors[Tech_'#],DMC_EV1[[#This Row],[Tech_'#]])</f>
        <v>26</v>
      </c>
      <c r="G2533" s="121">
        <f>INDEX(TechList[ST_Thru],MATCH($A2533,TechList[Tech_'#],0),)</f>
        <v>2024</v>
      </c>
      <c r="H2533" s="154" t="str">
        <f>INDEX(TechList[Complexity],MATCH($A2533,TechList[Tech_'#],0),)</f>
        <v>High2</v>
      </c>
      <c r="I2533" s="158">
        <f>SUMIFS(DMC_EV1_curves[dmc_base_EVslope],DMC_EV1_curves[key_1],DMC_EV1[[#This Row],[key_1]])
*ev1_dmc!$J2533/100
+SUMIFS(DMC_EV1_curves[dmc_base_EVintercept],DMC_EV1_curves[key_1],DMC_EV1[[#This Row],[key_1]])</f>
        <v>4786.0461682776486</v>
      </c>
      <c r="J2533" s="156">
        <v>10.5</v>
      </c>
    </row>
    <row r="2534" spans="1:10" x14ac:dyDescent="0.25">
      <c r="A2534" s="123">
        <v>226</v>
      </c>
      <c r="B2534" s="154" t="str">
        <f>INDEX(TechList[Tech],MATCH($A2534,TechList[Tech_'#],0),)</f>
        <v>EV75 batt-pack</v>
      </c>
      <c r="C2534" s="154" t="str">
        <f t="shared" si="180"/>
        <v>226_6</v>
      </c>
      <c r="D2534" s="158" t="str">
        <f t="shared" si="181"/>
        <v>226_6_11.0</v>
      </c>
      <c r="E2534" s="153">
        <f t="shared" si="184"/>
        <v>6</v>
      </c>
      <c r="F2534" s="121">
        <f>SUMIFS(LearningFactors[LF_codeNew],LearningFactors[Tech_'#],DMC_EV1[[#This Row],[Tech_'#]])</f>
        <v>26</v>
      </c>
      <c r="G2534" s="121">
        <f>INDEX(TechList[ST_Thru],MATCH($A2534,TechList[Tech_'#],0),)</f>
        <v>2024</v>
      </c>
      <c r="H2534" s="154" t="str">
        <f>INDEX(TechList[Complexity],MATCH($A2534,TechList[Tech_'#],0),)</f>
        <v>High2</v>
      </c>
      <c r="I2534" s="158">
        <f>SUMIFS(DMC_EV1_curves[dmc_base_EVslope],DMC_EV1_curves[key_1],DMC_EV1[[#This Row],[key_1]])
*ev1_dmc!$J2534/100
+SUMIFS(DMC_EV1_curves[dmc_base_EVintercept],DMC_EV1_curves[key_1],DMC_EV1[[#This Row],[key_1]])</f>
        <v>4775.8671836523417</v>
      </c>
      <c r="J2534" s="156">
        <v>11</v>
      </c>
    </row>
    <row r="2535" spans="1:10" x14ac:dyDescent="0.25">
      <c r="A2535" s="123">
        <v>226</v>
      </c>
      <c r="B2535" s="154" t="str">
        <f>INDEX(TechList[Tech],MATCH($A2535,TechList[Tech_'#],0),)</f>
        <v>EV75 batt-pack</v>
      </c>
      <c r="C2535" s="154" t="str">
        <f t="shared" si="180"/>
        <v>226_6</v>
      </c>
      <c r="D2535" s="158" t="str">
        <f t="shared" si="181"/>
        <v>226_6_11.5</v>
      </c>
      <c r="E2535" s="153">
        <f t="shared" si="184"/>
        <v>6</v>
      </c>
      <c r="F2535" s="121">
        <f>SUMIFS(LearningFactors[LF_codeNew],LearningFactors[Tech_'#],DMC_EV1[[#This Row],[Tech_'#]])</f>
        <v>26</v>
      </c>
      <c r="G2535" s="121">
        <f>INDEX(TechList[ST_Thru],MATCH($A2535,TechList[Tech_'#],0),)</f>
        <v>2024</v>
      </c>
      <c r="H2535" s="154" t="str">
        <f>INDEX(TechList[Complexity],MATCH($A2535,TechList[Tech_'#],0),)</f>
        <v>High2</v>
      </c>
      <c r="I2535" s="158">
        <f>SUMIFS(DMC_EV1_curves[dmc_base_EVslope],DMC_EV1_curves[key_1],DMC_EV1[[#This Row],[key_1]])
*ev1_dmc!$J2535/100
+SUMIFS(DMC_EV1_curves[dmc_base_EVintercept],DMC_EV1_curves[key_1],DMC_EV1[[#This Row],[key_1]])</f>
        <v>4765.6881990270349</v>
      </c>
      <c r="J2535" s="156">
        <v>11.5</v>
      </c>
    </row>
    <row r="2536" spans="1:10" x14ac:dyDescent="0.25">
      <c r="A2536" s="123">
        <v>226</v>
      </c>
      <c r="B2536" s="154" t="str">
        <f>INDEX(TechList[Tech],MATCH($A2536,TechList[Tech_'#],0),)</f>
        <v>EV75 batt-pack</v>
      </c>
      <c r="C2536" s="154" t="str">
        <f t="shared" si="180"/>
        <v>226_6</v>
      </c>
      <c r="D2536" s="158" t="str">
        <f t="shared" si="181"/>
        <v>226_6_12.0</v>
      </c>
      <c r="E2536" s="153">
        <f t="shared" si="184"/>
        <v>6</v>
      </c>
      <c r="F2536" s="121">
        <f>SUMIFS(LearningFactors[LF_codeNew],LearningFactors[Tech_'#],DMC_EV1[[#This Row],[Tech_'#]])</f>
        <v>26</v>
      </c>
      <c r="G2536" s="121">
        <f>INDEX(TechList[ST_Thru],MATCH($A2536,TechList[Tech_'#],0),)</f>
        <v>2024</v>
      </c>
      <c r="H2536" s="154" t="str">
        <f>INDEX(TechList[Complexity],MATCH($A2536,TechList[Tech_'#],0),)</f>
        <v>High2</v>
      </c>
      <c r="I2536" s="158">
        <f>SUMIFS(DMC_EV1_curves[dmc_base_EVslope],DMC_EV1_curves[key_1],DMC_EV1[[#This Row],[key_1]])
*ev1_dmc!$J2536/100
+SUMIFS(DMC_EV1_curves[dmc_base_EVintercept],DMC_EV1_curves[key_1],DMC_EV1[[#This Row],[key_1]])</f>
        <v>4755.5092144017281</v>
      </c>
      <c r="J2536" s="156">
        <v>12</v>
      </c>
    </row>
    <row r="2537" spans="1:10" x14ac:dyDescent="0.25">
      <c r="A2537" s="123">
        <v>226</v>
      </c>
      <c r="B2537" s="154" t="str">
        <f>INDEX(TechList[Tech],MATCH($A2537,TechList[Tech_'#],0),)</f>
        <v>EV75 batt-pack</v>
      </c>
      <c r="C2537" s="154" t="str">
        <f t="shared" si="180"/>
        <v>226_6</v>
      </c>
      <c r="D2537" s="158" t="str">
        <f t="shared" si="181"/>
        <v>226_6_12.5</v>
      </c>
      <c r="E2537" s="153">
        <f t="shared" si="184"/>
        <v>6</v>
      </c>
      <c r="F2537" s="121">
        <f>SUMIFS(LearningFactors[LF_codeNew],LearningFactors[Tech_'#],DMC_EV1[[#This Row],[Tech_'#]])</f>
        <v>26</v>
      </c>
      <c r="G2537" s="121">
        <f>INDEX(TechList[ST_Thru],MATCH($A2537,TechList[Tech_'#],0),)</f>
        <v>2024</v>
      </c>
      <c r="H2537" s="154" t="str">
        <f>INDEX(TechList[Complexity],MATCH($A2537,TechList[Tech_'#],0),)</f>
        <v>High2</v>
      </c>
      <c r="I2537" s="158">
        <f>SUMIFS(DMC_EV1_curves[dmc_base_EVslope],DMC_EV1_curves[key_1],DMC_EV1[[#This Row],[key_1]])
*ev1_dmc!$J2537/100
+SUMIFS(DMC_EV1_curves[dmc_base_EVintercept],DMC_EV1_curves[key_1],DMC_EV1[[#This Row],[key_1]])</f>
        <v>4745.3302297764212</v>
      </c>
      <c r="J2537" s="156">
        <v>12.5</v>
      </c>
    </row>
    <row r="2538" spans="1:10" x14ac:dyDescent="0.25">
      <c r="A2538" s="123">
        <v>226</v>
      </c>
      <c r="B2538" s="154" t="str">
        <f>INDEX(TechList[Tech],MATCH($A2538,TechList[Tech_'#],0),)</f>
        <v>EV75 batt-pack</v>
      </c>
      <c r="C2538" s="154" t="str">
        <f t="shared" si="180"/>
        <v>226_6</v>
      </c>
      <c r="D2538" s="158" t="str">
        <f t="shared" si="181"/>
        <v>226_6_13.0</v>
      </c>
      <c r="E2538" s="153">
        <f t="shared" si="184"/>
        <v>6</v>
      </c>
      <c r="F2538" s="121">
        <f>SUMIFS(LearningFactors[LF_codeNew],LearningFactors[Tech_'#],DMC_EV1[[#This Row],[Tech_'#]])</f>
        <v>26</v>
      </c>
      <c r="G2538" s="121">
        <f>INDEX(TechList[ST_Thru],MATCH($A2538,TechList[Tech_'#],0),)</f>
        <v>2024</v>
      </c>
      <c r="H2538" s="154" t="str">
        <f>INDEX(TechList[Complexity],MATCH($A2538,TechList[Tech_'#],0),)</f>
        <v>High2</v>
      </c>
      <c r="I2538" s="158">
        <f>SUMIFS(DMC_EV1_curves[dmc_base_EVslope],DMC_EV1_curves[key_1],DMC_EV1[[#This Row],[key_1]])
*ev1_dmc!$J2538/100
+SUMIFS(DMC_EV1_curves[dmc_base_EVintercept],DMC_EV1_curves[key_1],DMC_EV1[[#This Row],[key_1]])</f>
        <v>4735.1512451511144</v>
      </c>
      <c r="J2538" s="156">
        <v>13</v>
      </c>
    </row>
    <row r="2539" spans="1:10" x14ac:dyDescent="0.25">
      <c r="A2539" s="123">
        <v>226</v>
      </c>
      <c r="B2539" s="154" t="str">
        <f>INDEX(TechList[Tech],MATCH($A2539,TechList[Tech_'#],0),)</f>
        <v>EV75 batt-pack</v>
      </c>
      <c r="C2539" s="154" t="str">
        <f t="shared" si="180"/>
        <v>226_6</v>
      </c>
      <c r="D2539" s="158" t="str">
        <f t="shared" si="181"/>
        <v>226_6_13.5</v>
      </c>
      <c r="E2539" s="153">
        <f t="shared" si="184"/>
        <v>6</v>
      </c>
      <c r="F2539" s="121">
        <f>SUMIFS(LearningFactors[LF_codeNew],LearningFactors[Tech_'#],DMC_EV1[[#This Row],[Tech_'#]])</f>
        <v>26</v>
      </c>
      <c r="G2539" s="121">
        <f>INDEX(TechList[ST_Thru],MATCH($A2539,TechList[Tech_'#],0),)</f>
        <v>2024</v>
      </c>
      <c r="H2539" s="154" t="str">
        <f>INDEX(TechList[Complexity],MATCH($A2539,TechList[Tech_'#],0),)</f>
        <v>High2</v>
      </c>
      <c r="I2539" s="158">
        <f>SUMIFS(DMC_EV1_curves[dmc_base_EVslope],DMC_EV1_curves[key_1],DMC_EV1[[#This Row],[key_1]])
*ev1_dmc!$J2539/100
+SUMIFS(DMC_EV1_curves[dmc_base_EVintercept],DMC_EV1_curves[key_1],DMC_EV1[[#This Row],[key_1]])</f>
        <v>4724.9722605258075</v>
      </c>
      <c r="J2539" s="156">
        <v>13.5</v>
      </c>
    </row>
    <row r="2540" spans="1:10" x14ac:dyDescent="0.25">
      <c r="A2540" s="123">
        <v>226</v>
      </c>
      <c r="B2540" s="154" t="str">
        <f>INDEX(TechList[Tech],MATCH($A2540,TechList[Tech_'#],0),)</f>
        <v>EV75 batt-pack</v>
      </c>
      <c r="C2540" s="154" t="str">
        <f t="shared" si="180"/>
        <v>226_6</v>
      </c>
      <c r="D2540" s="158" t="str">
        <f t="shared" si="181"/>
        <v>226_6_14.0</v>
      </c>
      <c r="E2540" s="153">
        <f t="shared" si="184"/>
        <v>6</v>
      </c>
      <c r="F2540" s="121">
        <f>SUMIFS(LearningFactors[LF_codeNew],LearningFactors[Tech_'#],DMC_EV1[[#This Row],[Tech_'#]])</f>
        <v>26</v>
      </c>
      <c r="G2540" s="121">
        <f>INDEX(TechList[ST_Thru],MATCH($A2540,TechList[Tech_'#],0),)</f>
        <v>2024</v>
      </c>
      <c r="H2540" s="154" t="str">
        <f>INDEX(TechList[Complexity],MATCH($A2540,TechList[Tech_'#],0),)</f>
        <v>High2</v>
      </c>
      <c r="I2540" s="158">
        <f>SUMIFS(DMC_EV1_curves[dmc_base_EVslope],DMC_EV1_curves[key_1],DMC_EV1[[#This Row],[key_1]])
*ev1_dmc!$J2540/100
+SUMIFS(DMC_EV1_curves[dmc_base_EVintercept],DMC_EV1_curves[key_1],DMC_EV1[[#This Row],[key_1]])</f>
        <v>4714.7932759005007</v>
      </c>
      <c r="J2540" s="156">
        <v>14</v>
      </c>
    </row>
    <row r="2541" spans="1:10" x14ac:dyDescent="0.25">
      <c r="A2541" s="123">
        <v>226</v>
      </c>
      <c r="B2541" s="154" t="str">
        <f>INDEX(TechList[Tech],MATCH($A2541,TechList[Tech_'#],0),)</f>
        <v>EV75 batt-pack</v>
      </c>
      <c r="C2541" s="154" t="str">
        <f t="shared" si="180"/>
        <v>226_6</v>
      </c>
      <c r="D2541" s="158" t="str">
        <f t="shared" si="181"/>
        <v>226_6_14.5</v>
      </c>
      <c r="E2541" s="153">
        <f t="shared" si="184"/>
        <v>6</v>
      </c>
      <c r="F2541" s="121">
        <f>SUMIFS(LearningFactors[LF_codeNew],LearningFactors[Tech_'#],DMC_EV1[[#This Row],[Tech_'#]])</f>
        <v>26</v>
      </c>
      <c r="G2541" s="121">
        <f>INDEX(TechList[ST_Thru],MATCH($A2541,TechList[Tech_'#],0),)</f>
        <v>2024</v>
      </c>
      <c r="H2541" s="154" t="str">
        <f>INDEX(TechList[Complexity],MATCH($A2541,TechList[Tech_'#],0),)</f>
        <v>High2</v>
      </c>
      <c r="I2541" s="158">
        <f>SUMIFS(DMC_EV1_curves[dmc_base_EVslope],DMC_EV1_curves[key_1],DMC_EV1[[#This Row],[key_1]])
*ev1_dmc!$J2541/100
+SUMIFS(DMC_EV1_curves[dmc_base_EVintercept],DMC_EV1_curves[key_1],DMC_EV1[[#This Row],[key_1]])</f>
        <v>4704.6142912751939</v>
      </c>
      <c r="J2541" s="156">
        <v>14.5</v>
      </c>
    </row>
    <row r="2542" spans="1:10" x14ac:dyDescent="0.25">
      <c r="A2542" s="123">
        <v>226</v>
      </c>
      <c r="B2542" s="154" t="str">
        <f>INDEX(TechList[Tech],MATCH($A2542,TechList[Tech_'#],0),)</f>
        <v>EV75 batt-pack</v>
      </c>
      <c r="C2542" s="154" t="str">
        <f t="shared" si="180"/>
        <v>226_6</v>
      </c>
      <c r="D2542" s="158" t="str">
        <f t="shared" si="181"/>
        <v>226_6_15.0</v>
      </c>
      <c r="E2542" s="153">
        <f t="shared" si="184"/>
        <v>6</v>
      </c>
      <c r="F2542" s="121">
        <f>SUMIFS(LearningFactors[LF_codeNew],LearningFactors[Tech_'#],DMC_EV1[[#This Row],[Tech_'#]])</f>
        <v>26</v>
      </c>
      <c r="G2542" s="121">
        <f>INDEX(TechList[ST_Thru],MATCH($A2542,TechList[Tech_'#],0),)</f>
        <v>2024</v>
      </c>
      <c r="H2542" s="154" t="str">
        <f>INDEX(TechList[Complexity],MATCH($A2542,TechList[Tech_'#],0),)</f>
        <v>High2</v>
      </c>
      <c r="I2542" s="158">
        <f>SUMIFS(DMC_EV1_curves[dmc_base_EVslope],DMC_EV1_curves[key_1],DMC_EV1[[#This Row],[key_1]])
*ev1_dmc!$J2542/100
+SUMIFS(DMC_EV1_curves[dmc_base_EVintercept],DMC_EV1_curves[key_1],DMC_EV1[[#This Row],[key_1]])</f>
        <v>4694.4353066498861</v>
      </c>
      <c r="J2542" s="156">
        <v>15</v>
      </c>
    </row>
    <row r="2543" spans="1:10" x14ac:dyDescent="0.25">
      <c r="A2543" s="123">
        <v>226</v>
      </c>
      <c r="B2543" s="154" t="str">
        <f>INDEX(TechList[Tech],MATCH($A2543,TechList[Tech_'#],0),)</f>
        <v>EV75 batt-pack</v>
      </c>
      <c r="C2543" s="154" t="str">
        <f t="shared" si="180"/>
        <v>226_6</v>
      </c>
      <c r="D2543" s="158" t="str">
        <f t="shared" si="181"/>
        <v>226_6_15.5</v>
      </c>
      <c r="E2543" s="153">
        <f t="shared" si="184"/>
        <v>6</v>
      </c>
      <c r="F2543" s="121">
        <f>SUMIFS(LearningFactors[LF_codeNew],LearningFactors[Tech_'#],DMC_EV1[[#This Row],[Tech_'#]])</f>
        <v>26</v>
      </c>
      <c r="G2543" s="121">
        <f>INDEX(TechList[ST_Thru],MATCH($A2543,TechList[Tech_'#],0),)</f>
        <v>2024</v>
      </c>
      <c r="H2543" s="154" t="str">
        <f>INDEX(TechList[Complexity],MATCH($A2543,TechList[Tech_'#],0),)</f>
        <v>High2</v>
      </c>
      <c r="I2543" s="158">
        <f>SUMIFS(DMC_EV1_curves[dmc_base_EVslope],DMC_EV1_curves[key_1],DMC_EV1[[#This Row],[key_1]])
*ev1_dmc!$J2543/100
+SUMIFS(DMC_EV1_curves[dmc_base_EVintercept],DMC_EV1_curves[key_1],DMC_EV1[[#This Row],[key_1]])</f>
        <v>4684.2563220245793</v>
      </c>
      <c r="J2543" s="156">
        <v>15.5</v>
      </c>
    </row>
    <row r="2544" spans="1:10" x14ac:dyDescent="0.25">
      <c r="A2544" s="123">
        <v>226</v>
      </c>
      <c r="B2544" s="154" t="str">
        <f>INDEX(TechList[Tech],MATCH($A2544,TechList[Tech_'#],0),)</f>
        <v>EV75 batt-pack</v>
      </c>
      <c r="C2544" s="154" t="str">
        <f t="shared" si="180"/>
        <v>226_6</v>
      </c>
      <c r="D2544" s="158" t="str">
        <f t="shared" si="181"/>
        <v>226_6_16.0</v>
      </c>
      <c r="E2544" s="153">
        <f t="shared" si="184"/>
        <v>6</v>
      </c>
      <c r="F2544" s="121">
        <f>SUMIFS(LearningFactors[LF_codeNew],LearningFactors[Tech_'#],DMC_EV1[[#This Row],[Tech_'#]])</f>
        <v>26</v>
      </c>
      <c r="G2544" s="121">
        <f>INDEX(TechList[ST_Thru],MATCH($A2544,TechList[Tech_'#],0),)</f>
        <v>2024</v>
      </c>
      <c r="H2544" s="154" t="str">
        <f>INDEX(TechList[Complexity],MATCH($A2544,TechList[Tech_'#],0),)</f>
        <v>High2</v>
      </c>
      <c r="I2544" s="158">
        <f>SUMIFS(DMC_EV1_curves[dmc_base_EVslope],DMC_EV1_curves[key_1],DMC_EV1[[#This Row],[key_1]])
*ev1_dmc!$J2544/100
+SUMIFS(DMC_EV1_curves[dmc_base_EVintercept],DMC_EV1_curves[key_1],DMC_EV1[[#This Row],[key_1]])</f>
        <v>4674.0773373992724</v>
      </c>
      <c r="J2544" s="156">
        <v>16</v>
      </c>
    </row>
    <row r="2545" spans="1:10" x14ac:dyDescent="0.25">
      <c r="A2545" s="123">
        <v>226</v>
      </c>
      <c r="B2545" s="154" t="str">
        <f>INDEX(TechList[Tech],MATCH($A2545,TechList[Tech_'#],0),)</f>
        <v>EV75 batt-pack</v>
      </c>
      <c r="C2545" s="154" t="str">
        <f t="shared" si="180"/>
        <v>226_6</v>
      </c>
      <c r="D2545" s="158" t="str">
        <f t="shared" si="181"/>
        <v>226_6_16.5</v>
      </c>
      <c r="E2545" s="153">
        <f t="shared" si="184"/>
        <v>6</v>
      </c>
      <c r="F2545" s="121">
        <f>SUMIFS(LearningFactors[LF_codeNew],LearningFactors[Tech_'#],DMC_EV1[[#This Row],[Tech_'#]])</f>
        <v>26</v>
      </c>
      <c r="G2545" s="121">
        <f>INDEX(TechList[ST_Thru],MATCH($A2545,TechList[Tech_'#],0),)</f>
        <v>2024</v>
      </c>
      <c r="H2545" s="154" t="str">
        <f>INDEX(TechList[Complexity],MATCH($A2545,TechList[Tech_'#],0),)</f>
        <v>High2</v>
      </c>
      <c r="I2545" s="158">
        <f>SUMIFS(DMC_EV1_curves[dmc_base_EVslope],DMC_EV1_curves[key_1],DMC_EV1[[#This Row],[key_1]])
*ev1_dmc!$J2545/100
+SUMIFS(DMC_EV1_curves[dmc_base_EVintercept],DMC_EV1_curves[key_1],DMC_EV1[[#This Row],[key_1]])</f>
        <v>4663.8983527739656</v>
      </c>
      <c r="J2545" s="156">
        <v>16.5</v>
      </c>
    </row>
    <row r="2546" spans="1:10" x14ac:dyDescent="0.25">
      <c r="A2546" s="123">
        <v>226</v>
      </c>
      <c r="B2546" s="154" t="str">
        <f>INDEX(TechList[Tech],MATCH($A2546,TechList[Tech_'#],0),)</f>
        <v>EV75 batt-pack</v>
      </c>
      <c r="C2546" s="154" t="str">
        <f t="shared" si="180"/>
        <v>226_6</v>
      </c>
      <c r="D2546" s="158" t="str">
        <f t="shared" si="181"/>
        <v>226_6_17.0</v>
      </c>
      <c r="E2546" s="153">
        <f t="shared" si="184"/>
        <v>6</v>
      </c>
      <c r="F2546" s="121">
        <f>SUMIFS(LearningFactors[LF_codeNew],LearningFactors[Tech_'#],DMC_EV1[[#This Row],[Tech_'#]])</f>
        <v>26</v>
      </c>
      <c r="G2546" s="121">
        <f>INDEX(TechList[ST_Thru],MATCH($A2546,TechList[Tech_'#],0),)</f>
        <v>2024</v>
      </c>
      <c r="H2546" s="154" t="str">
        <f>INDEX(TechList[Complexity],MATCH($A2546,TechList[Tech_'#],0),)</f>
        <v>High2</v>
      </c>
      <c r="I2546" s="158">
        <f>SUMIFS(DMC_EV1_curves[dmc_base_EVslope],DMC_EV1_curves[key_1],DMC_EV1[[#This Row],[key_1]])
*ev1_dmc!$J2546/100
+SUMIFS(DMC_EV1_curves[dmc_base_EVintercept],DMC_EV1_curves[key_1],DMC_EV1[[#This Row],[key_1]])</f>
        <v>4653.7193681486588</v>
      </c>
      <c r="J2546" s="156">
        <v>17</v>
      </c>
    </row>
    <row r="2547" spans="1:10" x14ac:dyDescent="0.25">
      <c r="A2547" s="123">
        <v>226</v>
      </c>
      <c r="B2547" s="154" t="str">
        <f>INDEX(TechList[Tech],MATCH($A2547,TechList[Tech_'#],0),)</f>
        <v>EV75 batt-pack</v>
      </c>
      <c r="C2547" s="154" t="str">
        <f t="shared" si="180"/>
        <v>226_6</v>
      </c>
      <c r="D2547" s="158" t="str">
        <f t="shared" si="181"/>
        <v>226_6_17.5</v>
      </c>
      <c r="E2547" s="153">
        <f t="shared" si="184"/>
        <v>6</v>
      </c>
      <c r="F2547" s="121">
        <f>SUMIFS(LearningFactors[LF_codeNew],LearningFactors[Tech_'#],DMC_EV1[[#This Row],[Tech_'#]])</f>
        <v>26</v>
      </c>
      <c r="G2547" s="121">
        <f>INDEX(TechList[ST_Thru],MATCH($A2547,TechList[Tech_'#],0),)</f>
        <v>2024</v>
      </c>
      <c r="H2547" s="154" t="str">
        <f>INDEX(TechList[Complexity],MATCH($A2547,TechList[Tech_'#],0),)</f>
        <v>High2</v>
      </c>
      <c r="I2547" s="158">
        <f>SUMIFS(DMC_EV1_curves[dmc_base_EVslope],DMC_EV1_curves[key_1],DMC_EV1[[#This Row],[key_1]])
*ev1_dmc!$J2547/100
+SUMIFS(DMC_EV1_curves[dmc_base_EVintercept],DMC_EV1_curves[key_1],DMC_EV1[[#This Row],[key_1]])</f>
        <v>4643.5403835233519</v>
      </c>
      <c r="J2547" s="156">
        <v>17.5</v>
      </c>
    </row>
    <row r="2548" spans="1:10" x14ac:dyDescent="0.25">
      <c r="A2548" s="123">
        <v>226</v>
      </c>
      <c r="B2548" s="154" t="str">
        <f>INDEX(TechList[Tech],MATCH($A2548,TechList[Tech_'#],0),)</f>
        <v>EV75 batt-pack</v>
      </c>
      <c r="C2548" s="154" t="str">
        <f t="shared" si="180"/>
        <v>226_6</v>
      </c>
      <c r="D2548" s="158" t="str">
        <f t="shared" si="181"/>
        <v>226_6_18.0</v>
      </c>
      <c r="E2548" s="153">
        <f t="shared" si="184"/>
        <v>6</v>
      </c>
      <c r="F2548" s="121">
        <f>SUMIFS(LearningFactors[LF_codeNew],LearningFactors[Tech_'#],DMC_EV1[[#This Row],[Tech_'#]])</f>
        <v>26</v>
      </c>
      <c r="G2548" s="121">
        <f>INDEX(TechList[ST_Thru],MATCH($A2548,TechList[Tech_'#],0),)</f>
        <v>2024</v>
      </c>
      <c r="H2548" s="154" t="str">
        <f>INDEX(TechList[Complexity],MATCH($A2548,TechList[Tech_'#],0),)</f>
        <v>High2</v>
      </c>
      <c r="I2548" s="158">
        <f>SUMIFS(DMC_EV1_curves[dmc_base_EVslope],DMC_EV1_curves[key_1],DMC_EV1[[#This Row],[key_1]])
*ev1_dmc!$J2548/100
+SUMIFS(DMC_EV1_curves[dmc_base_EVintercept],DMC_EV1_curves[key_1],DMC_EV1[[#This Row],[key_1]])</f>
        <v>4633.3613988980451</v>
      </c>
      <c r="J2548" s="156">
        <v>18</v>
      </c>
    </row>
    <row r="2549" spans="1:10" x14ac:dyDescent="0.25">
      <c r="A2549" s="123">
        <v>226</v>
      </c>
      <c r="B2549" s="154" t="str">
        <f>INDEX(TechList[Tech],MATCH($A2549,TechList[Tech_'#],0),)</f>
        <v>EV75 batt-pack</v>
      </c>
      <c r="C2549" s="154" t="str">
        <f t="shared" si="180"/>
        <v>226_6</v>
      </c>
      <c r="D2549" s="158" t="str">
        <f t="shared" si="181"/>
        <v>226_6_18.5</v>
      </c>
      <c r="E2549" s="153">
        <f t="shared" si="184"/>
        <v>6</v>
      </c>
      <c r="F2549" s="121">
        <f>SUMIFS(LearningFactors[LF_codeNew],LearningFactors[Tech_'#],DMC_EV1[[#This Row],[Tech_'#]])</f>
        <v>26</v>
      </c>
      <c r="G2549" s="121">
        <f>INDEX(TechList[ST_Thru],MATCH($A2549,TechList[Tech_'#],0),)</f>
        <v>2024</v>
      </c>
      <c r="H2549" s="154" t="str">
        <f>INDEX(TechList[Complexity],MATCH($A2549,TechList[Tech_'#],0),)</f>
        <v>High2</v>
      </c>
      <c r="I2549" s="158">
        <f>SUMIFS(DMC_EV1_curves[dmc_base_EVslope],DMC_EV1_curves[key_1],DMC_EV1[[#This Row],[key_1]])
*ev1_dmc!$J2549/100
+SUMIFS(DMC_EV1_curves[dmc_base_EVintercept],DMC_EV1_curves[key_1],DMC_EV1[[#This Row],[key_1]])</f>
        <v>4623.1824142727382</v>
      </c>
      <c r="J2549" s="156">
        <v>18.5</v>
      </c>
    </row>
    <row r="2550" spans="1:10" x14ac:dyDescent="0.25">
      <c r="A2550" s="123">
        <v>226</v>
      </c>
      <c r="B2550" s="154" t="str">
        <f>INDEX(TechList[Tech],MATCH($A2550,TechList[Tech_'#],0),)</f>
        <v>EV75 batt-pack</v>
      </c>
      <c r="C2550" s="154" t="str">
        <f t="shared" si="180"/>
        <v>226_6</v>
      </c>
      <c r="D2550" s="158" t="str">
        <f t="shared" si="181"/>
        <v>226_6_19.0</v>
      </c>
      <c r="E2550" s="153">
        <f t="shared" si="184"/>
        <v>6</v>
      </c>
      <c r="F2550" s="121">
        <f>SUMIFS(LearningFactors[LF_codeNew],LearningFactors[Tech_'#],DMC_EV1[[#This Row],[Tech_'#]])</f>
        <v>26</v>
      </c>
      <c r="G2550" s="121">
        <f>INDEX(TechList[ST_Thru],MATCH($A2550,TechList[Tech_'#],0),)</f>
        <v>2024</v>
      </c>
      <c r="H2550" s="154" t="str">
        <f>INDEX(TechList[Complexity],MATCH($A2550,TechList[Tech_'#],0),)</f>
        <v>High2</v>
      </c>
      <c r="I2550" s="158">
        <f>SUMIFS(DMC_EV1_curves[dmc_base_EVslope],DMC_EV1_curves[key_1],DMC_EV1[[#This Row],[key_1]])
*ev1_dmc!$J2550/100
+SUMIFS(DMC_EV1_curves[dmc_base_EVintercept],DMC_EV1_curves[key_1],DMC_EV1[[#This Row],[key_1]])</f>
        <v>4613.0034296474314</v>
      </c>
      <c r="J2550" s="156">
        <v>19</v>
      </c>
    </row>
    <row r="2551" spans="1:10" x14ac:dyDescent="0.25">
      <c r="A2551" s="123">
        <v>226</v>
      </c>
      <c r="B2551" s="154" t="str">
        <f>INDEX(TechList[Tech],MATCH($A2551,TechList[Tech_'#],0),)</f>
        <v>EV75 batt-pack</v>
      </c>
      <c r="C2551" s="154" t="str">
        <f t="shared" si="180"/>
        <v>226_6</v>
      </c>
      <c r="D2551" s="158" t="str">
        <f t="shared" si="181"/>
        <v>226_6_19.5</v>
      </c>
      <c r="E2551" s="153">
        <f t="shared" si="184"/>
        <v>6</v>
      </c>
      <c r="F2551" s="121">
        <f>SUMIFS(LearningFactors[LF_codeNew],LearningFactors[Tech_'#],DMC_EV1[[#This Row],[Tech_'#]])</f>
        <v>26</v>
      </c>
      <c r="G2551" s="121">
        <f>INDEX(TechList[ST_Thru],MATCH($A2551,TechList[Tech_'#],0),)</f>
        <v>2024</v>
      </c>
      <c r="H2551" s="154" t="str">
        <f>INDEX(TechList[Complexity],MATCH($A2551,TechList[Tech_'#],0),)</f>
        <v>High2</v>
      </c>
      <c r="I2551" s="158">
        <f>SUMIFS(DMC_EV1_curves[dmc_base_EVslope],DMC_EV1_curves[key_1],DMC_EV1[[#This Row],[key_1]])
*ev1_dmc!$J2551/100
+SUMIFS(DMC_EV1_curves[dmc_base_EVintercept],DMC_EV1_curves[key_1],DMC_EV1[[#This Row],[key_1]])</f>
        <v>4602.8244450221246</v>
      </c>
      <c r="J2551" s="156">
        <v>19.5</v>
      </c>
    </row>
    <row r="2552" spans="1:10" x14ac:dyDescent="0.25">
      <c r="A2552" s="123">
        <v>226</v>
      </c>
      <c r="B2552" s="154" t="str">
        <f>INDEX(TechList[Tech],MATCH($A2552,TechList[Tech_'#],0),)</f>
        <v>EV75 batt-pack</v>
      </c>
      <c r="C2552" s="154" t="str">
        <f t="shared" si="180"/>
        <v>226_6</v>
      </c>
      <c r="D2552" s="158" t="str">
        <f t="shared" si="181"/>
        <v>226_6_20.0</v>
      </c>
      <c r="E2552" s="153">
        <f t="shared" si="184"/>
        <v>6</v>
      </c>
      <c r="F2552" s="121">
        <f>SUMIFS(LearningFactors[LF_codeNew],LearningFactors[Tech_'#],DMC_EV1[[#This Row],[Tech_'#]])</f>
        <v>26</v>
      </c>
      <c r="G2552" s="121">
        <f>INDEX(TechList[ST_Thru],MATCH($A2552,TechList[Tech_'#],0),)</f>
        <v>2024</v>
      </c>
      <c r="H2552" s="154" t="str">
        <f>INDEX(TechList[Complexity],MATCH($A2552,TechList[Tech_'#],0),)</f>
        <v>High2</v>
      </c>
      <c r="I2552" s="158">
        <f>SUMIFS(DMC_EV1_curves[dmc_base_EVslope],DMC_EV1_curves[key_1],DMC_EV1[[#This Row],[key_1]])
*ev1_dmc!$J2552/100
+SUMIFS(DMC_EV1_curves[dmc_base_EVintercept],DMC_EV1_curves[key_1],DMC_EV1[[#This Row],[key_1]])</f>
        <v>4592.6454603968177</v>
      </c>
      <c r="J2552" s="156">
        <v>20</v>
      </c>
    </row>
    <row r="2553" spans="1:10" x14ac:dyDescent="0.25">
      <c r="A2553" s="123">
        <v>226</v>
      </c>
      <c r="B2553" s="154" t="str">
        <f>INDEX(TechList[Tech],MATCH($A2553,TechList[Tech_'#],0),)</f>
        <v>EV75 batt-pack</v>
      </c>
      <c r="C2553" s="154" t="str">
        <f t="shared" ref="C2553:C2572" si="185">CONCATENATE(A2553,"_",E2553)</f>
        <v>226_6</v>
      </c>
      <c r="D2553" s="158" t="str">
        <f t="shared" ref="D2553:D2572" si="186">CONCATENATE(C2553,"_",TEXT(J2553,"0.0"))</f>
        <v>226_6_20.5</v>
      </c>
      <c r="E2553" s="153">
        <f t="shared" si="184"/>
        <v>6</v>
      </c>
      <c r="F2553" s="121">
        <f>SUMIFS(LearningFactors[LF_codeNew],LearningFactors[Tech_'#],DMC_EV1[[#This Row],[Tech_'#]])</f>
        <v>26</v>
      </c>
      <c r="G2553" s="121">
        <f>INDEX(TechList[ST_Thru],MATCH($A2553,TechList[Tech_'#],0),)</f>
        <v>2024</v>
      </c>
      <c r="H2553" s="154" t="str">
        <f>INDEX(TechList[Complexity],MATCH($A2553,TechList[Tech_'#],0),)</f>
        <v>High2</v>
      </c>
      <c r="I2553" s="158">
        <f>SUMIFS(DMC_EV1_curves[dmc_base_EVslope],DMC_EV1_curves[key_1],DMC_EV1[[#This Row],[key_1]])
*ev1_dmc!$J2553/100
+SUMIFS(DMC_EV1_curves[dmc_base_EVintercept],DMC_EV1_curves[key_1],DMC_EV1[[#This Row],[key_1]])</f>
        <v>4582.4664757715109</v>
      </c>
      <c r="J2553" s="73">
        <v>20.5</v>
      </c>
    </row>
    <row r="2554" spans="1:10" x14ac:dyDescent="0.25">
      <c r="A2554" s="123">
        <v>226</v>
      </c>
      <c r="B2554" s="154" t="str">
        <f>INDEX(TechList[Tech],MATCH($A2554,TechList[Tech_'#],0),)</f>
        <v>EV75 batt-pack</v>
      </c>
      <c r="C2554" s="154" t="str">
        <f t="shared" si="185"/>
        <v>226_6</v>
      </c>
      <c r="D2554" s="158" t="str">
        <f t="shared" si="186"/>
        <v>226_6_21.0</v>
      </c>
      <c r="E2554" s="153">
        <f t="shared" si="184"/>
        <v>6</v>
      </c>
      <c r="F2554" s="121">
        <f>SUMIFS(LearningFactors[LF_codeNew],LearningFactors[Tech_'#],DMC_EV1[[#This Row],[Tech_'#]])</f>
        <v>26</v>
      </c>
      <c r="G2554" s="121">
        <f>INDEX(TechList[ST_Thru],MATCH($A2554,TechList[Tech_'#],0),)</f>
        <v>2024</v>
      </c>
      <c r="H2554" s="154" t="str">
        <f>INDEX(TechList[Complexity],MATCH($A2554,TechList[Tech_'#],0),)</f>
        <v>High2</v>
      </c>
      <c r="I2554" s="158">
        <f>SUMIFS(DMC_EV1_curves[dmc_base_EVslope],DMC_EV1_curves[key_1],DMC_EV1[[#This Row],[key_1]])
*ev1_dmc!$J2554/100
+SUMIFS(DMC_EV1_curves[dmc_base_EVintercept],DMC_EV1_curves[key_1],DMC_EV1[[#This Row],[key_1]])</f>
        <v>4572.287491146204</v>
      </c>
      <c r="J2554" s="73">
        <v>21</v>
      </c>
    </row>
    <row r="2555" spans="1:10" x14ac:dyDescent="0.25">
      <c r="A2555" s="123">
        <v>226</v>
      </c>
      <c r="B2555" s="154" t="str">
        <f>INDEX(TechList[Tech],MATCH($A2555,TechList[Tech_'#],0),)</f>
        <v>EV75 batt-pack</v>
      </c>
      <c r="C2555" s="154" t="str">
        <f t="shared" si="185"/>
        <v>226_6</v>
      </c>
      <c r="D2555" s="158" t="str">
        <f t="shared" si="186"/>
        <v>226_6_21.5</v>
      </c>
      <c r="E2555" s="153">
        <f t="shared" si="184"/>
        <v>6</v>
      </c>
      <c r="F2555" s="121">
        <f>SUMIFS(LearningFactors[LF_codeNew],LearningFactors[Tech_'#],DMC_EV1[[#This Row],[Tech_'#]])</f>
        <v>26</v>
      </c>
      <c r="G2555" s="121">
        <f>INDEX(TechList[ST_Thru],MATCH($A2555,TechList[Tech_'#],0),)</f>
        <v>2024</v>
      </c>
      <c r="H2555" s="154" t="str">
        <f>INDEX(TechList[Complexity],MATCH($A2555,TechList[Tech_'#],0),)</f>
        <v>High2</v>
      </c>
      <c r="I2555" s="158">
        <f>SUMIFS(DMC_EV1_curves[dmc_base_EVslope],DMC_EV1_curves[key_1],DMC_EV1[[#This Row],[key_1]])
*ev1_dmc!$J2555/100
+SUMIFS(DMC_EV1_curves[dmc_base_EVintercept],DMC_EV1_curves[key_1],DMC_EV1[[#This Row],[key_1]])</f>
        <v>4562.1085065208963</v>
      </c>
      <c r="J2555" s="73">
        <v>21.5</v>
      </c>
    </row>
    <row r="2556" spans="1:10" x14ac:dyDescent="0.25">
      <c r="A2556" s="123">
        <v>226</v>
      </c>
      <c r="B2556" s="154" t="str">
        <f>INDEX(TechList[Tech],MATCH($A2556,TechList[Tech_'#],0),)</f>
        <v>EV75 batt-pack</v>
      </c>
      <c r="C2556" s="154" t="str">
        <f t="shared" si="185"/>
        <v>226_6</v>
      </c>
      <c r="D2556" s="158" t="str">
        <f t="shared" si="186"/>
        <v>226_6_22.0</v>
      </c>
      <c r="E2556" s="153">
        <f t="shared" si="184"/>
        <v>6</v>
      </c>
      <c r="F2556" s="121">
        <f>SUMIFS(LearningFactors[LF_codeNew],LearningFactors[Tech_'#],DMC_EV1[[#This Row],[Tech_'#]])</f>
        <v>26</v>
      </c>
      <c r="G2556" s="121">
        <f>INDEX(TechList[ST_Thru],MATCH($A2556,TechList[Tech_'#],0),)</f>
        <v>2024</v>
      </c>
      <c r="H2556" s="154" t="str">
        <f>INDEX(TechList[Complexity],MATCH($A2556,TechList[Tech_'#],0),)</f>
        <v>High2</v>
      </c>
      <c r="I2556" s="158">
        <f>SUMIFS(DMC_EV1_curves[dmc_base_EVslope],DMC_EV1_curves[key_1],DMC_EV1[[#This Row],[key_1]])
*ev1_dmc!$J2556/100
+SUMIFS(DMC_EV1_curves[dmc_base_EVintercept],DMC_EV1_curves[key_1],DMC_EV1[[#This Row],[key_1]])</f>
        <v>4551.9295218955895</v>
      </c>
      <c r="J2556" s="73">
        <v>22</v>
      </c>
    </row>
    <row r="2557" spans="1:10" x14ac:dyDescent="0.25">
      <c r="A2557" s="123">
        <v>226</v>
      </c>
      <c r="B2557" s="154" t="str">
        <f>INDEX(TechList[Tech],MATCH($A2557,TechList[Tech_'#],0),)</f>
        <v>EV75 batt-pack</v>
      </c>
      <c r="C2557" s="154" t="str">
        <f t="shared" si="185"/>
        <v>226_6</v>
      </c>
      <c r="D2557" s="158" t="str">
        <f t="shared" si="186"/>
        <v>226_6_22.5</v>
      </c>
      <c r="E2557" s="153">
        <f t="shared" si="184"/>
        <v>6</v>
      </c>
      <c r="F2557" s="121">
        <f>SUMIFS(LearningFactors[LF_codeNew],LearningFactors[Tech_'#],DMC_EV1[[#This Row],[Tech_'#]])</f>
        <v>26</v>
      </c>
      <c r="G2557" s="121">
        <f>INDEX(TechList[ST_Thru],MATCH($A2557,TechList[Tech_'#],0),)</f>
        <v>2024</v>
      </c>
      <c r="H2557" s="154" t="str">
        <f>INDEX(TechList[Complexity],MATCH($A2557,TechList[Tech_'#],0),)</f>
        <v>High2</v>
      </c>
      <c r="I2557" s="158">
        <f>SUMIFS(DMC_EV1_curves[dmc_base_EVslope],DMC_EV1_curves[key_1],DMC_EV1[[#This Row],[key_1]])
*ev1_dmc!$J2557/100
+SUMIFS(DMC_EV1_curves[dmc_base_EVintercept],DMC_EV1_curves[key_1],DMC_EV1[[#This Row],[key_1]])</f>
        <v>4541.7505372702826</v>
      </c>
      <c r="J2557" s="73">
        <v>22.5</v>
      </c>
    </row>
    <row r="2558" spans="1:10" x14ac:dyDescent="0.25">
      <c r="A2558" s="123">
        <v>226</v>
      </c>
      <c r="B2558" s="154" t="str">
        <f>INDEX(TechList[Tech],MATCH($A2558,TechList[Tech_'#],0),)</f>
        <v>EV75 batt-pack</v>
      </c>
      <c r="C2558" s="154" t="str">
        <f t="shared" si="185"/>
        <v>226_6</v>
      </c>
      <c r="D2558" s="158" t="str">
        <f t="shared" si="186"/>
        <v>226_6_23.0</v>
      </c>
      <c r="E2558" s="153">
        <f t="shared" si="184"/>
        <v>6</v>
      </c>
      <c r="F2558" s="121">
        <f>SUMIFS(LearningFactors[LF_codeNew],LearningFactors[Tech_'#],DMC_EV1[[#This Row],[Tech_'#]])</f>
        <v>26</v>
      </c>
      <c r="G2558" s="121">
        <f>INDEX(TechList[ST_Thru],MATCH($A2558,TechList[Tech_'#],0),)</f>
        <v>2024</v>
      </c>
      <c r="H2558" s="154" t="str">
        <f>INDEX(TechList[Complexity],MATCH($A2558,TechList[Tech_'#],0),)</f>
        <v>High2</v>
      </c>
      <c r="I2558" s="158">
        <f>SUMIFS(DMC_EV1_curves[dmc_base_EVslope],DMC_EV1_curves[key_1],DMC_EV1[[#This Row],[key_1]])
*ev1_dmc!$J2558/100
+SUMIFS(DMC_EV1_curves[dmc_base_EVintercept],DMC_EV1_curves[key_1],DMC_EV1[[#This Row],[key_1]])</f>
        <v>4531.5715526449758</v>
      </c>
      <c r="J2558" s="73">
        <v>23</v>
      </c>
    </row>
    <row r="2559" spans="1:10" x14ac:dyDescent="0.25">
      <c r="A2559" s="123">
        <v>226</v>
      </c>
      <c r="B2559" s="154" t="str">
        <f>INDEX(TechList[Tech],MATCH($A2559,TechList[Tech_'#],0),)</f>
        <v>EV75 batt-pack</v>
      </c>
      <c r="C2559" s="154" t="str">
        <f t="shared" si="185"/>
        <v>226_6</v>
      </c>
      <c r="D2559" s="158" t="str">
        <f t="shared" si="186"/>
        <v>226_6_23.5</v>
      </c>
      <c r="E2559" s="153">
        <f t="shared" si="184"/>
        <v>6</v>
      </c>
      <c r="F2559" s="121">
        <f>SUMIFS(LearningFactors[LF_codeNew],LearningFactors[Tech_'#],DMC_EV1[[#This Row],[Tech_'#]])</f>
        <v>26</v>
      </c>
      <c r="G2559" s="121">
        <f>INDEX(TechList[ST_Thru],MATCH($A2559,TechList[Tech_'#],0),)</f>
        <v>2024</v>
      </c>
      <c r="H2559" s="154" t="str">
        <f>INDEX(TechList[Complexity],MATCH($A2559,TechList[Tech_'#],0),)</f>
        <v>High2</v>
      </c>
      <c r="I2559" s="158">
        <f>SUMIFS(DMC_EV1_curves[dmc_base_EVslope],DMC_EV1_curves[key_1],DMC_EV1[[#This Row],[key_1]])
*ev1_dmc!$J2559/100
+SUMIFS(DMC_EV1_curves[dmc_base_EVintercept],DMC_EV1_curves[key_1],DMC_EV1[[#This Row],[key_1]])</f>
        <v>4521.3925680196689</v>
      </c>
      <c r="J2559" s="73">
        <v>23.5</v>
      </c>
    </row>
    <row r="2560" spans="1:10" x14ac:dyDescent="0.25">
      <c r="A2560" s="123">
        <v>226</v>
      </c>
      <c r="B2560" s="154" t="str">
        <f>INDEX(TechList[Tech],MATCH($A2560,TechList[Tech_'#],0),)</f>
        <v>EV75 batt-pack</v>
      </c>
      <c r="C2560" s="154" t="str">
        <f t="shared" si="185"/>
        <v>226_6</v>
      </c>
      <c r="D2560" s="158" t="str">
        <f t="shared" si="186"/>
        <v>226_6_24.0</v>
      </c>
      <c r="E2560" s="153">
        <f t="shared" si="184"/>
        <v>6</v>
      </c>
      <c r="F2560" s="121">
        <f>SUMIFS(LearningFactors[LF_codeNew],LearningFactors[Tech_'#],DMC_EV1[[#This Row],[Tech_'#]])</f>
        <v>26</v>
      </c>
      <c r="G2560" s="121">
        <f>INDEX(TechList[ST_Thru],MATCH($A2560,TechList[Tech_'#],0),)</f>
        <v>2024</v>
      </c>
      <c r="H2560" s="154" t="str">
        <f>INDEX(TechList[Complexity],MATCH($A2560,TechList[Tech_'#],0),)</f>
        <v>High2</v>
      </c>
      <c r="I2560" s="158">
        <f>SUMIFS(DMC_EV1_curves[dmc_base_EVslope],DMC_EV1_curves[key_1],DMC_EV1[[#This Row],[key_1]])
*ev1_dmc!$J2560/100
+SUMIFS(DMC_EV1_curves[dmc_base_EVintercept],DMC_EV1_curves[key_1],DMC_EV1[[#This Row],[key_1]])</f>
        <v>4511.2135833943621</v>
      </c>
      <c r="J2560" s="73">
        <v>24</v>
      </c>
    </row>
    <row r="2561" spans="1:10" x14ac:dyDescent="0.25">
      <c r="A2561" s="123">
        <v>226</v>
      </c>
      <c r="B2561" s="154" t="str">
        <f>INDEX(TechList[Tech],MATCH($A2561,TechList[Tech_'#],0),)</f>
        <v>EV75 batt-pack</v>
      </c>
      <c r="C2561" s="154" t="str">
        <f t="shared" si="185"/>
        <v>226_6</v>
      </c>
      <c r="D2561" s="158" t="str">
        <f t="shared" si="186"/>
        <v>226_6_24.5</v>
      </c>
      <c r="E2561" s="153">
        <f t="shared" si="184"/>
        <v>6</v>
      </c>
      <c r="F2561" s="121">
        <f>SUMIFS(LearningFactors[LF_codeNew],LearningFactors[Tech_'#],DMC_EV1[[#This Row],[Tech_'#]])</f>
        <v>26</v>
      </c>
      <c r="G2561" s="121">
        <f>INDEX(TechList[ST_Thru],MATCH($A2561,TechList[Tech_'#],0),)</f>
        <v>2024</v>
      </c>
      <c r="H2561" s="154" t="str">
        <f>INDEX(TechList[Complexity],MATCH($A2561,TechList[Tech_'#],0),)</f>
        <v>High2</v>
      </c>
      <c r="I2561" s="158">
        <f>SUMIFS(DMC_EV1_curves[dmc_base_EVslope],DMC_EV1_curves[key_1],DMC_EV1[[#This Row],[key_1]])
*ev1_dmc!$J2561/100
+SUMIFS(DMC_EV1_curves[dmc_base_EVintercept],DMC_EV1_curves[key_1],DMC_EV1[[#This Row],[key_1]])</f>
        <v>4501.0345987690553</v>
      </c>
      <c r="J2561" s="73">
        <v>24.5</v>
      </c>
    </row>
    <row r="2562" spans="1:10" x14ac:dyDescent="0.25">
      <c r="A2562" s="123">
        <v>226</v>
      </c>
      <c r="B2562" s="154" t="str">
        <f>INDEX(TechList[Tech],MATCH($A2562,TechList[Tech_'#],0),)</f>
        <v>EV75 batt-pack</v>
      </c>
      <c r="C2562" s="154" t="str">
        <f t="shared" si="185"/>
        <v>226_6</v>
      </c>
      <c r="D2562" s="158" t="str">
        <f t="shared" si="186"/>
        <v>226_6_25.0</v>
      </c>
      <c r="E2562" s="153">
        <f t="shared" si="184"/>
        <v>6</v>
      </c>
      <c r="F2562" s="121">
        <f>SUMIFS(LearningFactors[LF_codeNew],LearningFactors[Tech_'#],DMC_EV1[[#This Row],[Tech_'#]])</f>
        <v>26</v>
      </c>
      <c r="G2562" s="121">
        <f>INDEX(TechList[ST_Thru],MATCH($A2562,TechList[Tech_'#],0),)</f>
        <v>2024</v>
      </c>
      <c r="H2562" s="154" t="str">
        <f>INDEX(TechList[Complexity],MATCH($A2562,TechList[Tech_'#],0),)</f>
        <v>High2</v>
      </c>
      <c r="I2562" s="158">
        <f>SUMIFS(DMC_EV1_curves[dmc_base_EVslope],DMC_EV1_curves[key_1],DMC_EV1[[#This Row],[key_1]])
*ev1_dmc!$J2562/100
+SUMIFS(DMC_EV1_curves[dmc_base_EVintercept],DMC_EV1_curves[key_1],DMC_EV1[[#This Row],[key_1]])</f>
        <v>4490.8556141437484</v>
      </c>
      <c r="J2562" s="73">
        <v>25</v>
      </c>
    </row>
    <row r="2563" spans="1:10" x14ac:dyDescent="0.25">
      <c r="A2563" s="123">
        <v>226</v>
      </c>
      <c r="B2563" s="154" t="str">
        <f>INDEX(TechList[Tech],MATCH($A2563,TechList[Tech_'#],0),)</f>
        <v>EV75 batt-pack</v>
      </c>
      <c r="C2563" s="154" t="str">
        <f t="shared" si="185"/>
        <v>226_6</v>
      </c>
      <c r="D2563" s="158" t="str">
        <f t="shared" si="186"/>
        <v>226_6_25.5</v>
      </c>
      <c r="E2563" s="153">
        <f t="shared" si="184"/>
        <v>6</v>
      </c>
      <c r="F2563" s="121">
        <f>SUMIFS(LearningFactors[LF_codeNew],LearningFactors[Tech_'#],DMC_EV1[[#This Row],[Tech_'#]])</f>
        <v>26</v>
      </c>
      <c r="G2563" s="121">
        <f>INDEX(TechList[ST_Thru],MATCH($A2563,TechList[Tech_'#],0),)</f>
        <v>2024</v>
      </c>
      <c r="H2563" s="154" t="str">
        <f>INDEX(TechList[Complexity],MATCH($A2563,TechList[Tech_'#],0),)</f>
        <v>High2</v>
      </c>
      <c r="I2563" s="158">
        <f>SUMIFS(DMC_EV1_curves[dmc_base_EVslope],DMC_EV1_curves[key_1],DMC_EV1[[#This Row],[key_1]])
*ev1_dmc!$J2563/100
+SUMIFS(DMC_EV1_curves[dmc_base_EVintercept],DMC_EV1_curves[key_1],DMC_EV1[[#This Row],[key_1]])</f>
        <v>4480.6766295184416</v>
      </c>
      <c r="J2563" s="73">
        <v>25.5</v>
      </c>
    </row>
    <row r="2564" spans="1:10" x14ac:dyDescent="0.25">
      <c r="A2564" s="123">
        <v>226</v>
      </c>
      <c r="B2564" s="154" t="str">
        <f>INDEX(TechList[Tech],MATCH($A2564,TechList[Tech_'#],0),)</f>
        <v>EV75 batt-pack</v>
      </c>
      <c r="C2564" s="154" t="str">
        <f t="shared" si="185"/>
        <v>226_6</v>
      </c>
      <c r="D2564" s="158" t="str">
        <f t="shared" si="186"/>
        <v>226_6_26.0</v>
      </c>
      <c r="E2564" s="153">
        <f t="shared" si="184"/>
        <v>6</v>
      </c>
      <c r="F2564" s="121">
        <f>SUMIFS(LearningFactors[LF_codeNew],LearningFactors[Tech_'#],DMC_EV1[[#This Row],[Tech_'#]])</f>
        <v>26</v>
      </c>
      <c r="G2564" s="121">
        <f>INDEX(TechList[ST_Thru],MATCH($A2564,TechList[Tech_'#],0),)</f>
        <v>2024</v>
      </c>
      <c r="H2564" s="154" t="str">
        <f>INDEX(TechList[Complexity],MATCH($A2564,TechList[Tech_'#],0),)</f>
        <v>High2</v>
      </c>
      <c r="I2564" s="158">
        <f>SUMIFS(DMC_EV1_curves[dmc_base_EVslope],DMC_EV1_curves[key_1],DMC_EV1[[#This Row],[key_1]])
*ev1_dmc!$J2564/100
+SUMIFS(DMC_EV1_curves[dmc_base_EVintercept],DMC_EV1_curves[key_1],DMC_EV1[[#This Row],[key_1]])</f>
        <v>4470.4976448931347</v>
      </c>
      <c r="J2564" s="73">
        <v>26</v>
      </c>
    </row>
    <row r="2565" spans="1:10" x14ac:dyDescent="0.25">
      <c r="A2565" s="123">
        <v>226</v>
      </c>
      <c r="B2565" s="154" t="str">
        <f>INDEX(TechList[Tech],MATCH($A2565,TechList[Tech_'#],0),)</f>
        <v>EV75 batt-pack</v>
      </c>
      <c r="C2565" s="154" t="str">
        <f t="shared" si="185"/>
        <v>226_6</v>
      </c>
      <c r="D2565" s="158" t="str">
        <f t="shared" si="186"/>
        <v>226_6_26.5</v>
      </c>
      <c r="E2565" s="153">
        <f t="shared" si="184"/>
        <v>6</v>
      </c>
      <c r="F2565" s="121">
        <f>SUMIFS(LearningFactors[LF_codeNew],LearningFactors[Tech_'#],DMC_EV1[[#This Row],[Tech_'#]])</f>
        <v>26</v>
      </c>
      <c r="G2565" s="121">
        <f>INDEX(TechList[ST_Thru],MATCH($A2565,TechList[Tech_'#],0),)</f>
        <v>2024</v>
      </c>
      <c r="H2565" s="154" t="str">
        <f>INDEX(TechList[Complexity],MATCH($A2565,TechList[Tech_'#],0),)</f>
        <v>High2</v>
      </c>
      <c r="I2565" s="158">
        <f>SUMIFS(DMC_EV1_curves[dmc_base_EVslope],DMC_EV1_curves[key_1],DMC_EV1[[#This Row],[key_1]])
*ev1_dmc!$J2565/100
+SUMIFS(DMC_EV1_curves[dmc_base_EVintercept],DMC_EV1_curves[key_1],DMC_EV1[[#This Row],[key_1]])</f>
        <v>4460.3186602678279</v>
      </c>
      <c r="J2565" s="73">
        <v>26.5</v>
      </c>
    </row>
    <row r="2566" spans="1:10" x14ac:dyDescent="0.25">
      <c r="A2566" s="123">
        <v>226</v>
      </c>
      <c r="B2566" s="154" t="str">
        <f>INDEX(TechList[Tech],MATCH($A2566,TechList[Tech_'#],0),)</f>
        <v>EV75 batt-pack</v>
      </c>
      <c r="C2566" s="154" t="str">
        <f t="shared" si="185"/>
        <v>226_6</v>
      </c>
      <c r="D2566" s="158" t="str">
        <f t="shared" si="186"/>
        <v>226_6_27.0</v>
      </c>
      <c r="E2566" s="153">
        <f t="shared" si="184"/>
        <v>6</v>
      </c>
      <c r="F2566" s="121">
        <f>SUMIFS(LearningFactors[LF_codeNew],LearningFactors[Tech_'#],DMC_EV1[[#This Row],[Tech_'#]])</f>
        <v>26</v>
      </c>
      <c r="G2566" s="121">
        <f>INDEX(TechList[ST_Thru],MATCH($A2566,TechList[Tech_'#],0),)</f>
        <v>2024</v>
      </c>
      <c r="H2566" s="154" t="str">
        <f>INDEX(TechList[Complexity],MATCH($A2566,TechList[Tech_'#],0),)</f>
        <v>High2</v>
      </c>
      <c r="I2566" s="158">
        <f>SUMIFS(DMC_EV1_curves[dmc_base_EVslope],DMC_EV1_curves[key_1],DMC_EV1[[#This Row],[key_1]])
*ev1_dmc!$J2566/100
+SUMIFS(DMC_EV1_curves[dmc_base_EVintercept],DMC_EV1_curves[key_1],DMC_EV1[[#This Row],[key_1]])</f>
        <v>4450.1396756425202</v>
      </c>
      <c r="J2566" s="73">
        <v>27</v>
      </c>
    </row>
    <row r="2567" spans="1:10" x14ac:dyDescent="0.25">
      <c r="A2567" s="123">
        <v>226</v>
      </c>
      <c r="B2567" s="154" t="str">
        <f>INDEX(TechList[Tech],MATCH($A2567,TechList[Tech_'#],0),)</f>
        <v>EV75 batt-pack</v>
      </c>
      <c r="C2567" s="154" t="str">
        <f t="shared" si="185"/>
        <v>226_6</v>
      </c>
      <c r="D2567" s="158" t="str">
        <f t="shared" si="186"/>
        <v>226_6_27.5</v>
      </c>
      <c r="E2567" s="153">
        <f t="shared" si="184"/>
        <v>6</v>
      </c>
      <c r="F2567" s="121">
        <f>SUMIFS(LearningFactors[LF_codeNew],LearningFactors[Tech_'#],DMC_EV1[[#This Row],[Tech_'#]])</f>
        <v>26</v>
      </c>
      <c r="G2567" s="121">
        <f>INDEX(TechList[ST_Thru],MATCH($A2567,TechList[Tech_'#],0),)</f>
        <v>2024</v>
      </c>
      <c r="H2567" s="154" t="str">
        <f>INDEX(TechList[Complexity],MATCH($A2567,TechList[Tech_'#],0),)</f>
        <v>High2</v>
      </c>
      <c r="I2567" s="158">
        <f>SUMIFS(DMC_EV1_curves[dmc_base_EVslope],DMC_EV1_curves[key_1],DMC_EV1[[#This Row],[key_1]])
*ev1_dmc!$J2567/100
+SUMIFS(DMC_EV1_curves[dmc_base_EVintercept],DMC_EV1_curves[key_1],DMC_EV1[[#This Row],[key_1]])</f>
        <v>4439.9606910172133</v>
      </c>
      <c r="J2567" s="73">
        <v>27.5</v>
      </c>
    </row>
    <row r="2568" spans="1:10" x14ac:dyDescent="0.25">
      <c r="A2568" s="123">
        <v>226</v>
      </c>
      <c r="B2568" s="154" t="str">
        <f>INDEX(TechList[Tech],MATCH($A2568,TechList[Tech_'#],0),)</f>
        <v>EV75 batt-pack</v>
      </c>
      <c r="C2568" s="154" t="str">
        <f t="shared" si="185"/>
        <v>226_6</v>
      </c>
      <c r="D2568" s="158" t="str">
        <f t="shared" si="186"/>
        <v>226_6_28.0</v>
      </c>
      <c r="E2568" s="153">
        <f t="shared" si="184"/>
        <v>6</v>
      </c>
      <c r="F2568" s="121">
        <f>SUMIFS(LearningFactors[LF_codeNew],LearningFactors[Tech_'#],DMC_EV1[[#This Row],[Tech_'#]])</f>
        <v>26</v>
      </c>
      <c r="G2568" s="121">
        <f>INDEX(TechList[ST_Thru],MATCH($A2568,TechList[Tech_'#],0),)</f>
        <v>2024</v>
      </c>
      <c r="H2568" s="154" t="str">
        <f>INDEX(TechList[Complexity],MATCH($A2568,TechList[Tech_'#],0),)</f>
        <v>High2</v>
      </c>
      <c r="I2568" s="158">
        <f>SUMIFS(DMC_EV1_curves[dmc_base_EVslope],DMC_EV1_curves[key_1],DMC_EV1[[#This Row],[key_1]])
*ev1_dmc!$J2568/100
+SUMIFS(DMC_EV1_curves[dmc_base_EVintercept],DMC_EV1_curves[key_1],DMC_EV1[[#This Row],[key_1]])</f>
        <v>4429.7817063919065</v>
      </c>
      <c r="J2568" s="73">
        <v>28</v>
      </c>
    </row>
    <row r="2569" spans="1:10" x14ac:dyDescent="0.25">
      <c r="A2569" s="123">
        <v>226</v>
      </c>
      <c r="B2569" s="154" t="str">
        <f>INDEX(TechList[Tech],MATCH($A2569,TechList[Tech_'#],0),)</f>
        <v>EV75 batt-pack</v>
      </c>
      <c r="C2569" s="154" t="str">
        <f t="shared" si="185"/>
        <v>226_6</v>
      </c>
      <c r="D2569" s="158" t="str">
        <f t="shared" si="186"/>
        <v>226_6_28.5</v>
      </c>
      <c r="E2569" s="153">
        <f t="shared" si="184"/>
        <v>6</v>
      </c>
      <c r="F2569" s="121">
        <f>SUMIFS(LearningFactors[LF_codeNew],LearningFactors[Tech_'#],DMC_EV1[[#This Row],[Tech_'#]])</f>
        <v>26</v>
      </c>
      <c r="G2569" s="121">
        <f>INDEX(TechList[ST_Thru],MATCH($A2569,TechList[Tech_'#],0),)</f>
        <v>2024</v>
      </c>
      <c r="H2569" s="154" t="str">
        <f>INDEX(TechList[Complexity],MATCH($A2569,TechList[Tech_'#],0),)</f>
        <v>High2</v>
      </c>
      <c r="I2569" s="158">
        <f>SUMIFS(DMC_EV1_curves[dmc_base_EVslope],DMC_EV1_curves[key_1],DMC_EV1[[#This Row],[key_1]])
*ev1_dmc!$J2569/100
+SUMIFS(DMC_EV1_curves[dmc_base_EVintercept],DMC_EV1_curves[key_1],DMC_EV1[[#This Row],[key_1]])</f>
        <v>4419.6027217665996</v>
      </c>
      <c r="J2569" s="73">
        <v>28.5</v>
      </c>
    </row>
    <row r="2570" spans="1:10" x14ac:dyDescent="0.25">
      <c r="A2570" s="123">
        <v>226</v>
      </c>
      <c r="B2570" s="154" t="str">
        <f>INDEX(TechList[Tech],MATCH($A2570,TechList[Tech_'#],0),)</f>
        <v>EV75 batt-pack</v>
      </c>
      <c r="C2570" s="154" t="str">
        <f t="shared" si="185"/>
        <v>226_6</v>
      </c>
      <c r="D2570" s="158" t="str">
        <f t="shared" si="186"/>
        <v>226_6_29.0</v>
      </c>
      <c r="E2570" s="153">
        <f t="shared" si="184"/>
        <v>6</v>
      </c>
      <c r="F2570" s="121">
        <f>SUMIFS(LearningFactors[LF_codeNew],LearningFactors[Tech_'#],DMC_EV1[[#This Row],[Tech_'#]])</f>
        <v>26</v>
      </c>
      <c r="G2570" s="121">
        <f>INDEX(TechList[ST_Thru],MATCH($A2570,TechList[Tech_'#],0),)</f>
        <v>2024</v>
      </c>
      <c r="H2570" s="154" t="str">
        <f>INDEX(TechList[Complexity],MATCH($A2570,TechList[Tech_'#],0),)</f>
        <v>High2</v>
      </c>
      <c r="I2570" s="158">
        <f>SUMIFS(DMC_EV1_curves[dmc_base_EVslope],DMC_EV1_curves[key_1],DMC_EV1[[#This Row],[key_1]])
*ev1_dmc!$J2570/100
+SUMIFS(DMC_EV1_curves[dmc_base_EVintercept],DMC_EV1_curves[key_1],DMC_EV1[[#This Row],[key_1]])</f>
        <v>4409.4237371412928</v>
      </c>
      <c r="J2570" s="73">
        <v>29</v>
      </c>
    </row>
    <row r="2571" spans="1:10" x14ac:dyDescent="0.25">
      <c r="A2571" s="123">
        <v>226</v>
      </c>
      <c r="B2571" s="154" t="str">
        <f>INDEX(TechList[Tech],MATCH($A2571,TechList[Tech_'#],0),)</f>
        <v>EV75 batt-pack</v>
      </c>
      <c r="C2571" s="154" t="str">
        <f t="shared" si="185"/>
        <v>226_6</v>
      </c>
      <c r="D2571" s="158" t="str">
        <f t="shared" si="186"/>
        <v>226_6_29.5</v>
      </c>
      <c r="E2571" s="153">
        <f t="shared" si="184"/>
        <v>6</v>
      </c>
      <c r="F2571" s="121">
        <f>SUMIFS(LearningFactors[LF_codeNew],LearningFactors[Tech_'#],DMC_EV1[[#This Row],[Tech_'#]])</f>
        <v>26</v>
      </c>
      <c r="G2571" s="121">
        <f>INDEX(TechList[ST_Thru],MATCH($A2571,TechList[Tech_'#],0),)</f>
        <v>2024</v>
      </c>
      <c r="H2571" s="154" t="str">
        <f>INDEX(TechList[Complexity],MATCH($A2571,TechList[Tech_'#],0),)</f>
        <v>High2</v>
      </c>
      <c r="I2571" s="158">
        <f>SUMIFS(DMC_EV1_curves[dmc_base_EVslope],DMC_EV1_curves[key_1],DMC_EV1[[#This Row],[key_1]])
*ev1_dmc!$J2571/100
+SUMIFS(DMC_EV1_curves[dmc_base_EVintercept],DMC_EV1_curves[key_1],DMC_EV1[[#This Row],[key_1]])</f>
        <v>4399.244752515986</v>
      </c>
      <c r="J2571" s="73">
        <v>29.5</v>
      </c>
    </row>
    <row r="2572" spans="1:10" x14ac:dyDescent="0.25">
      <c r="A2572" s="123">
        <v>226</v>
      </c>
      <c r="B2572" s="154" t="str">
        <f>INDEX(TechList[Tech],MATCH($A2572,TechList[Tech_'#],0),)</f>
        <v>EV75 batt-pack</v>
      </c>
      <c r="C2572" s="154" t="str">
        <f t="shared" si="185"/>
        <v>226_6</v>
      </c>
      <c r="D2572" s="158" t="str">
        <f t="shared" si="186"/>
        <v>226_6_30.0</v>
      </c>
      <c r="E2572" s="153">
        <f t="shared" si="184"/>
        <v>6</v>
      </c>
      <c r="F2572" s="121">
        <f>SUMIFS(LearningFactors[LF_codeNew],LearningFactors[Tech_'#],DMC_EV1[[#This Row],[Tech_'#]])</f>
        <v>26</v>
      </c>
      <c r="G2572" s="121">
        <f>INDEX(TechList[ST_Thru],MATCH($A2572,TechList[Tech_'#],0),)</f>
        <v>2024</v>
      </c>
      <c r="H2572" s="154" t="str">
        <f>INDEX(TechList[Complexity],MATCH($A2572,TechList[Tech_'#],0),)</f>
        <v>High2</v>
      </c>
      <c r="I2572" s="158">
        <f>SUMIFS(DMC_EV1_curves[dmc_base_EVslope],DMC_EV1_curves[key_1],DMC_EV1[[#This Row],[key_1]])
*ev1_dmc!$J2572/100
+SUMIFS(DMC_EV1_curves[dmc_base_EVintercept],DMC_EV1_curves[key_1],DMC_EV1[[#This Row],[key_1]])</f>
        <v>4389.0657678906791</v>
      </c>
      <c r="J2572" s="73">
        <v>30</v>
      </c>
    </row>
    <row r="2573" spans="1:10" x14ac:dyDescent="0.25">
      <c r="A2573" s="123">
        <v>227</v>
      </c>
      <c r="B2573" s="150" t="str">
        <f>INDEX(TechList[Tech],MATCH($A2573,TechList[Tech_'#],0),)</f>
        <v>EV75 non-batt</v>
      </c>
      <c r="C2573" s="150" t="str">
        <f t="shared" si="180"/>
        <v>227_1</v>
      </c>
      <c r="D2573" s="147" t="str">
        <f t="shared" si="181"/>
        <v>227_1_0.0</v>
      </c>
      <c r="E2573" s="152">
        <f t="shared" ref="E2573:E2613" si="187">VC_01</f>
        <v>1</v>
      </c>
      <c r="F2573" s="121">
        <f>SUMIFS(LearningFactors[LF_codeNew],LearningFactors[Tech_'#],DMC_EV1[[#This Row],[Tech_'#]])</f>
        <v>28</v>
      </c>
      <c r="G2573" s="121">
        <f>INDEX(TechList[ST_Thru],MATCH($A2573,TechList[Tech_'#],0),)</f>
        <v>2024</v>
      </c>
      <c r="H2573" s="154" t="str">
        <f>INDEX(TechList[Complexity],MATCH($A2573,TechList[Tech_'#],0),)</f>
        <v>High2</v>
      </c>
      <c r="I2573" s="158">
        <f>SUMIFS(DMC_EV1_curves[dmc_base_EVslope],DMC_EV1_curves[key_1],DMC_EV1[[#This Row],[key_1]])
*ev1_dmc!$J2573/100
+SUMIFS(DMC_EV1_curves[dmc_base_EVintercept],DMC_EV1_curves[key_1],DMC_EV1[[#This Row],[key_1]])</f>
        <v>-148.7417507280845</v>
      </c>
      <c r="J2573" s="156">
        <v>0</v>
      </c>
    </row>
    <row r="2574" spans="1:10" x14ac:dyDescent="0.25">
      <c r="A2574" s="123">
        <v>227</v>
      </c>
      <c r="B2574" s="154" t="str">
        <f>INDEX(TechList[Tech],MATCH($A2574,TechList[Tech_'#],0),)</f>
        <v>EV75 non-batt</v>
      </c>
      <c r="C2574" s="154" t="str">
        <f t="shared" si="180"/>
        <v>227_1</v>
      </c>
      <c r="D2574" s="158" t="str">
        <f t="shared" si="181"/>
        <v>227_1_0.5</v>
      </c>
      <c r="E2574" s="153">
        <f t="shared" si="187"/>
        <v>1</v>
      </c>
      <c r="F2574" s="121">
        <f>SUMIFS(LearningFactors[LF_codeNew],LearningFactors[Tech_'#],DMC_EV1[[#This Row],[Tech_'#]])</f>
        <v>28</v>
      </c>
      <c r="G2574" s="121">
        <f>INDEX(TechList[ST_Thru],MATCH($A2574,TechList[Tech_'#],0),)</f>
        <v>2024</v>
      </c>
      <c r="H2574" s="154" t="str">
        <f>INDEX(TechList[Complexity],MATCH($A2574,TechList[Tech_'#],0),)</f>
        <v>High2</v>
      </c>
      <c r="I2574" s="158">
        <f>SUMIFS(DMC_EV1_curves[dmc_base_EVslope],DMC_EV1_curves[key_1],DMC_EV1[[#This Row],[key_1]])
*ev1_dmc!$J2574/100
+SUMIFS(DMC_EV1_curves[dmc_base_EVintercept],DMC_EV1_curves[key_1],DMC_EV1[[#This Row],[key_1]])</f>
        <v>-148.19055150231995</v>
      </c>
      <c r="J2574" s="156">
        <v>0.5</v>
      </c>
    </row>
    <row r="2575" spans="1:10" x14ac:dyDescent="0.25">
      <c r="A2575" s="123">
        <v>227</v>
      </c>
      <c r="B2575" s="154" t="str">
        <f>INDEX(TechList[Tech],MATCH($A2575,TechList[Tech_'#],0),)</f>
        <v>EV75 non-batt</v>
      </c>
      <c r="C2575" s="154" t="str">
        <f t="shared" si="180"/>
        <v>227_1</v>
      </c>
      <c r="D2575" s="158" t="str">
        <f t="shared" si="181"/>
        <v>227_1_1.0</v>
      </c>
      <c r="E2575" s="153">
        <f t="shared" si="187"/>
        <v>1</v>
      </c>
      <c r="F2575" s="121">
        <f>SUMIFS(LearningFactors[LF_codeNew],LearningFactors[Tech_'#],DMC_EV1[[#This Row],[Tech_'#]])</f>
        <v>28</v>
      </c>
      <c r="G2575" s="121">
        <f>INDEX(TechList[ST_Thru],MATCH($A2575,TechList[Tech_'#],0),)</f>
        <v>2024</v>
      </c>
      <c r="H2575" s="154" t="str">
        <f>INDEX(TechList[Complexity],MATCH($A2575,TechList[Tech_'#],0),)</f>
        <v>High2</v>
      </c>
      <c r="I2575" s="158">
        <f>SUMIFS(DMC_EV1_curves[dmc_base_EVslope],DMC_EV1_curves[key_1],DMC_EV1[[#This Row],[key_1]])
*ev1_dmc!$J2575/100
+SUMIFS(DMC_EV1_curves[dmc_base_EVintercept],DMC_EV1_curves[key_1],DMC_EV1[[#This Row],[key_1]])</f>
        <v>-147.63935227655543</v>
      </c>
      <c r="J2575" s="156">
        <v>1</v>
      </c>
    </row>
    <row r="2576" spans="1:10" x14ac:dyDescent="0.25">
      <c r="A2576" s="123">
        <v>227</v>
      </c>
      <c r="B2576" s="154" t="str">
        <f>INDEX(TechList[Tech],MATCH($A2576,TechList[Tech_'#],0),)</f>
        <v>EV75 non-batt</v>
      </c>
      <c r="C2576" s="154" t="str">
        <f t="shared" si="180"/>
        <v>227_1</v>
      </c>
      <c r="D2576" s="158" t="str">
        <f t="shared" si="181"/>
        <v>227_1_1.5</v>
      </c>
      <c r="E2576" s="153">
        <f t="shared" si="187"/>
        <v>1</v>
      </c>
      <c r="F2576" s="121">
        <f>SUMIFS(LearningFactors[LF_codeNew],LearningFactors[Tech_'#],DMC_EV1[[#This Row],[Tech_'#]])</f>
        <v>28</v>
      </c>
      <c r="G2576" s="121">
        <f>INDEX(TechList[ST_Thru],MATCH($A2576,TechList[Tech_'#],0),)</f>
        <v>2024</v>
      </c>
      <c r="H2576" s="154" t="str">
        <f>INDEX(TechList[Complexity],MATCH($A2576,TechList[Tech_'#],0),)</f>
        <v>High2</v>
      </c>
      <c r="I2576" s="158">
        <f>SUMIFS(DMC_EV1_curves[dmc_base_EVslope],DMC_EV1_curves[key_1],DMC_EV1[[#This Row],[key_1]])
*ev1_dmc!$J2576/100
+SUMIFS(DMC_EV1_curves[dmc_base_EVintercept],DMC_EV1_curves[key_1],DMC_EV1[[#This Row],[key_1]])</f>
        <v>-147.08815305079088</v>
      </c>
      <c r="J2576" s="156">
        <v>1.5</v>
      </c>
    </row>
    <row r="2577" spans="1:10" x14ac:dyDescent="0.25">
      <c r="A2577" s="123">
        <v>227</v>
      </c>
      <c r="B2577" s="154" t="str">
        <f>INDEX(TechList[Tech],MATCH($A2577,TechList[Tech_'#],0),)</f>
        <v>EV75 non-batt</v>
      </c>
      <c r="C2577" s="154" t="str">
        <f t="shared" si="180"/>
        <v>227_1</v>
      </c>
      <c r="D2577" s="158" t="str">
        <f t="shared" si="181"/>
        <v>227_1_2.0</v>
      </c>
      <c r="E2577" s="153">
        <f t="shared" si="187"/>
        <v>1</v>
      </c>
      <c r="F2577" s="121">
        <f>SUMIFS(LearningFactors[LF_codeNew],LearningFactors[Tech_'#],DMC_EV1[[#This Row],[Tech_'#]])</f>
        <v>28</v>
      </c>
      <c r="G2577" s="121">
        <f>INDEX(TechList[ST_Thru],MATCH($A2577,TechList[Tech_'#],0),)</f>
        <v>2024</v>
      </c>
      <c r="H2577" s="154" t="str">
        <f>INDEX(TechList[Complexity],MATCH($A2577,TechList[Tech_'#],0),)</f>
        <v>High2</v>
      </c>
      <c r="I2577" s="158">
        <f>SUMIFS(DMC_EV1_curves[dmc_base_EVslope],DMC_EV1_curves[key_1],DMC_EV1[[#This Row],[key_1]])
*ev1_dmc!$J2577/100
+SUMIFS(DMC_EV1_curves[dmc_base_EVintercept],DMC_EV1_curves[key_1],DMC_EV1[[#This Row],[key_1]])</f>
        <v>-146.53695382502636</v>
      </c>
      <c r="J2577" s="156">
        <v>2</v>
      </c>
    </row>
    <row r="2578" spans="1:10" x14ac:dyDescent="0.25">
      <c r="A2578" s="123">
        <v>227</v>
      </c>
      <c r="B2578" s="154" t="str">
        <f>INDEX(TechList[Tech],MATCH($A2578,TechList[Tech_'#],0),)</f>
        <v>EV75 non-batt</v>
      </c>
      <c r="C2578" s="154" t="str">
        <f t="shared" si="180"/>
        <v>227_1</v>
      </c>
      <c r="D2578" s="158" t="str">
        <f t="shared" si="181"/>
        <v>227_1_2.5</v>
      </c>
      <c r="E2578" s="153">
        <f t="shared" si="187"/>
        <v>1</v>
      </c>
      <c r="F2578" s="121">
        <f>SUMIFS(LearningFactors[LF_codeNew],LearningFactors[Tech_'#],DMC_EV1[[#This Row],[Tech_'#]])</f>
        <v>28</v>
      </c>
      <c r="G2578" s="121">
        <f>INDEX(TechList[ST_Thru],MATCH($A2578,TechList[Tech_'#],0),)</f>
        <v>2024</v>
      </c>
      <c r="H2578" s="154" t="str">
        <f>INDEX(TechList[Complexity],MATCH($A2578,TechList[Tech_'#],0),)</f>
        <v>High2</v>
      </c>
      <c r="I2578" s="158">
        <f>SUMIFS(DMC_EV1_curves[dmc_base_EVslope],DMC_EV1_curves[key_1],DMC_EV1[[#This Row],[key_1]])
*ev1_dmc!$J2578/100
+SUMIFS(DMC_EV1_curves[dmc_base_EVintercept],DMC_EV1_curves[key_1],DMC_EV1[[#This Row],[key_1]])</f>
        <v>-145.98575459926181</v>
      </c>
      <c r="J2578" s="156">
        <v>2.5</v>
      </c>
    </row>
    <row r="2579" spans="1:10" x14ac:dyDescent="0.25">
      <c r="A2579" s="123">
        <v>227</v>
      </c>
      <c r="B2579" s="154" t="str">
        <f>INDEX(TechList[Tech],MATCH($A2579,TechList[Tech_'#],0),)</f>
        <v>EV75 non-batt</v>
      </c>
      <c r="C2579" s="154" t="str">
        <f t="shared" ref="C2579:C2662" si="188">CONCATENATE(A2579,"_",E2579)</f>
        <v>227_1</v>
      </c>
      <c r="D2579" s="158" t="str">
        <f t="shared" ref="D2579:D2662" si="189">CONCATENATE(C2579,"_",TEXT(J2579,"0.0"))</f>
        <v>227_1_3.0</v>
      </c>
      <c r="E2579" s="153">
        <f t="shared" si="187"/>
        <v>1</v>
      </c>
      <c r="F2579" s="121">
        <f>SUMIFS(LearningFactors[LF_codeNew],LearningFactors[Tech_'#],DMC_EV1[[#This Row],[Tech_'#]])</f>
        <v>28</v>
      </c>
      <c r="G2579" s="121">
        <f>INDEX(TechList[ST_Thru],MATCH($A2579,TechList[Tech_'#],0),)</f>
        <v>2024</v>
      </c>
      <c r="H2579" s="154" t="str">
        <f>INDEX(TechList[Complexity],MATCH($A2579,TechList[Tech_'#],0),)</f>
        <v>High2</v>
      </c>
      <c r="I2579" s="158">
        <f>SUMIFS(DMC_EV1_curves[dmc_base_EVslope],DMC_EV1_curves[key_1],DMC_EV1[[#This Row],[key_1]])
*ev1_dmc!$J2579/100
+SUMIFS(DMC_EV1_curves[dmc_base_EVintercept],DMC_EV1_curves[key_1],DMC_EV1[[#This Row],[key_1]])</f>
        <v>-145.43455537349726</v>
      </c>
      <c r="J2579" s="156">
        <v>3</v>
      </c>
    </row>
    <row r="2580" spans="1:10" x14ac:dyDescent="0.25">
      <c r="A2580" s="123">
        <v>227</v>
      </c>
      <c r="B2580" s="154" t="str">
        <f>INDEX(TechList[Tech],MATCH($A2580,TechList[Tech_'#],0),)</f>
        <v>EV75 non-batt</v>
      </c>
      <c r="C2580" s="154" t="str">
        <f t="shared" si="188"/>
        <v>227_1</v>
      </c>
      <c r="D2580" s="158" t="str">
        <f t="shared" si="189"/>
        <v>227_1_3.5</v>
      </c>
      <c r="E2580" s="153">
        <f t="shared" si="187"/>
        <v>1</v>
      </c>
      <c r="F2580" s="121">
        <f>SUMIFS(LearningFactors[LF_codeNew],LearningFactors[Tech_'#],DMC_EV1[[#This Row],[Tech_'#]])</f>
        <v>28</v>
      </c>
      <c r="G2580" s="121">
        <f>INDEX(TechList[ST_Thru],MATCH($A2580,TechList[Tech_'#],0),)</f>
        <v>2024</v>
      </c>
      <c r="H2580" s="154" t="str">
        <f>INDEX(TechList[Complexity],MATCH($A2580,TechList[Tech_'#],0),)</f>
        <v>High2</v>
      </c>
      <c r="I2580" s="158">
        <f>SUMIFS(DMC_EV1_curves[dmc_base_EVslope],DMC_EV1_curves[key_1],DMC_EV1[[#This Row],[key_1]])
*ev1_dmc!$J2580/100
+SUMIFS(DMC_EV1_curves[dmc_base_EVintercept],DMC_EV1_curves[key_1],DMC_EV1[[#This Row],[key_1]])</f>
        <v>-144.88335614773274</v>
      </c>
      <c r="J2580" s="156">
        <v>3.5</v>
      </c>
    </row>
    <row r="2581" spans="1:10" x14ac:dyDescent="0.25">
      <c r="A2581" s="123">
        <v>227</v>
      </c>
      <c r="B2581" s="154" t="str">
        <f>INDEX(TechList[Tech],MATCH($A2581,TechList[Tech_'#],0),)</f>
        <v>EV75 non-batt</v>
      </c>
      <c r="C2581" s="154" t="str">
        <f t="shared" si="188"/>
        <v>227_1</v>
      </c>
      <c r="D2581" s="158" t="str">
        <f t="shared" si="189"/>
        <v>227_1_4.0</v>
      </c>
      <c r="E2581" s="153">
        <f t="shared" si="187"/>
        <v>1</v>
      </c>
      <c r="F2581" s="121">
        <f>SUMIFS(LearningFactors[LF_codeNew],LearningFactors[Tech_'#],DMC_EV1[[#This Row],[Tech_'#]])</f>
        <v>28</v>
      </c>
      <c r="G2581" s="121">
        <f>INDEX(TechList[ST_Thru],MATCH($A2581,TechList[Tech_'#],0),)</f>
        <v>2024</v>
      </c>
      <c r="H2581" s="154" t="str">
        <f>INDEX(TechList[Complexity],MATCH($A2581,TechList[Tech_'#],0),)</f>
        <v>High2</v>
      </c>
      <c r="I2581" s="158">
        <f>SUMIFS(DMC_EV1_curves[dmc_base_EVslope],DMC_EV1_curves[key_1],DMC_EV1[[#This Row],[key_1]])
*ev1_dmc!$J2581/100
+SUMIFS(DMC_EV1_curves[dmc_base_EVintercept],DMC_EV1_curves[key_1],DMC_EV1[[#This Row],[key_1]])</f>
        <v>-144.33215692196819</v>
      </c>
      <c r="J2581" s="156">
        <v>4</v>
      </c>
    </row>
    <row r="2582" spans="1:10" x14ac:dyDescent="0.25">
      <c r="A2582" s="123">
        <v>227</v>
      </c>
      <c r="B2582" s="154" t="str">
        <f>INDEX(TechList[Tech],MATCH($A2582,TechList[Tech_'#],0),)</f>
        <v>EV75 non-batt</v>
      </c>
      <c r="C2582" s="154" t="str">
        <f t="shared" si="188"/>
        <v>227_1</v>
      </c>
      <c r="D2582" s="158" t="str">
        <f t="shared" si="189"/>
        <v>227_1_4.5</v>
      </c>
      <c r="E2582" s="153">
        <f t="shared" si="187"/>
        <v>1</v>
      </c>
      <c r="F2582" s="121">
        <f>SUMIFS(LearningFactors[LF_codeNew],LearningFactors[Tech_'#],DMC_EV1[[#This Row],[Tech_'#]])</f>
        <v>28</v>
      </c>
      <c r="G2582" s="121">
        <f>INDEX(TechList[ST_Thru],MATCH($A2582,TechList[Tech_'#],0),)</f>
        <v>2024</v>
      </c>
      <c r="H2582" s="154" t="str">
        <f>INDEX(TechList[Complexity],MATCH($A2582,TechList[Tech_'#],0),)</f>
        <v>High2</v>
      </c>
      <c r="I2582" s="158">
        <f>SUMIFS(DMC_EV1_curves[dmc_base_EVslope],DMC_EV1_curves[key_1],DMC_EV1[[#This Row],[key_1]])
*ev1_dmc!$J2582/100
+SUMIFS(DMC_EV1_curves[dmc_base_EVintercept],DMC_EV1_curves[key_1],DMC_EV1[[#This Row],[key_1]])</f>
        <v>-143.78095769620367</v>
      </c>
      <c r="J2582" s="156">
        <v>4.5</v>
      </c>
    </row>
    <row r="2583" spans="1:10" x14ac:dyDescent="0.25">
      <c r="A2583" s="123">
        <v>227</v>
      </c>
      <c r="B2583" s="154" t="str">
        <f>INDEX(TechList[Tech],MATCH($A2583,TechList[Tech_'#],0),)</f>
        <v>EV75 non-batt</v>
      </c>
      <c r="C2583" s="154" t="str">
        <f t="shared" si="188"/>
        <v>227_1</v>
      </c>
      <c r="D2583" s="158" t="str">
        <f t="shared" si="189"/>
        <v>227_1_5.0</v>
      </c>
      <c r="E2583" s="153">
        <f t="shared" si="187"/>
        <v>1</v>
      </c>
      <c r="F2583" s="121">
        <f>SUMIFS(LearningFactors[LF_codeNew],LearningFactors[Tech_'#],DMC_EV1[[#This Row],[Tech_'#]])</f>
        <v>28</v>
      </c>
      <c r="G2583" s="121">
        <f>INDEX(TechList[ST_Thru],MATCH($A2583,TechList[Tech_'#],0),)</f>
        <v>2024</v>
      </c>
      <c r="H2583" s="154" t="str">
        <f>INDEX(TechList[Complexity],MATCH($A2583,TechList[Tech_'#],0),)</f>
        <v>High2</v>
      </c>
      <c r="I2583" s="158">
        <f>SUMIFS(DMC_EV1_curves[dmc_base_EVslope],DMC_EV1_curves[key_1],DMC_EV1[[#This Row],[key_1]])
*ev1_dmc!$J2583/100
+SUMIFS(DMC_EV1_curves[dmc_base_EVintercept],DMC_EV1_curves[key_1],DMC_EV1[[#This Row],[key_1]])</f>
        <v>-143.22975847043912</v>
      </c>
      <c r="J2583" s="156">
        <v>5</v>
      </c>
    </row>
    <row r="2584" spans="1:10" x14ac:dyDescent="0.25">
      <c r="A2584" s="123">
        <v>227</v>
      </c>
      <c r="B2584" s="154" t="str">
        <f>INDEX(TechList[Tech],MATCH($A2584,TechList[Tech_'#],0),)</f>
        <v>EV75 non-batt</v>
      </c>
      <c r="C2584" s="154" t="str">
        <f t="shared" si="188"/>
        <v>227_1</v>
      </c>
      <c r="D2584" s="158" t="str">
        <f t="shared" si="189"/>
        <v>227_1_5.5</v>
      </c>
      <c r="E2584" s="153">
        <f t="shared" si="187"/>
        <v>1</v>
      </c>
      <c r="F2584" s="121">
        <f>SUMIFS(LearningFactors[LF_codeNew],LearningFactors[Tech_'#],DMC_EV1[[#This Row],[Tech_'#]])</f>
        <v>28</v>
      </c>
      <c r="G2584" s="121">
        <f>INDEX(TechList[ST_Thru],MATCH($A2584,TechList[Tech_'#],0),)</f>
        <v>2024</v>
      </c>
      <c r="H2584" s="154" t="str">
        <f>INDEX(TechList[Complexity],MATCH($A2584,TechList[Tech_'#],0),)</f>
        <v>High2</v>
      </c>
      <c r="I2584" s="158">
        <f>SUMIFS(DMC_EV1_curves[dmc_base_EVslope],DMC_EV1_curves[key_1],DMC_EV1[[#This Row],[key_1]])
*ev1_dmc!$J2584/100
+SUMIFS(DMC_EV1_curves[dmc_base_EVintercept],DMC_EV1_curves[key_1],DMC_EV1[[#This Row],[key_1]])</f>
        <v>-142.67855924467457</v>
      </c>
      <c r="J2584" s="156">
        <v>5.5</v>
      </c>
    </row>
    <row r="2585" spans="1:10" x14ac:dyDescent="0.25">
      <c r="A2585" s="123">
        <v>227</v>
      </c>
      <c r="B2585" s="154" t="str">
        <f>INDEX(TechList[Tech],MATCH($A2585,TechList[Tech_'#],0),)</f>
        <v>EV75 non-batt</v>
      </c>
      <c r="C2585" s="154" t="str">
        <f t="shared" si="188"/>
        <v>227_1</v>
      </c>
      <c r="D2585" s="158" t="str">
        <f t="shared" si="189"/>
        <v>227_1_6.0</v>
      </c>
      <c r="E2585" s="153">
        <f t="shared" si="187"/>
        <v>1</v>
      </c>
      <c r="F2585" s="121">
        <f>SUMIFS(LearningFactors[LF_codeNew],LearningFactors[Tech_'#],DMC_EV1[[#This Row],[Tech_'#]])</f>
        <v>28</v>
      </c>
      <c r="G2585" s="121">
        <f>INDEX(TechList[ST_Thru],MATCH($A2585,TechList[Tech_'#],0),)</f>
        <v>2024</v>
      </c>
      <c r="H2585" s="154" t="str">
        <f>INDEX(TechList[Complexity],MATCH($A2585,TechList[Tech_'#],0),)</f>
        <v>High2</v>
      </c>
      <c r="I2585" s="158">
        <f>SUMIFS(DMC_EV1_curves[dmc_base_EVslope],DMC_EV1_curves[key_1],DMC_EV1[[#This Row],[key_1]])
*ev1_dmc!$J2585/100
+SUMIFS(DMC_EV1_curves[dmc_base_EVintercept],DMC_EV1_curves[key_1],DMC_EV1[[#This Row],[key_1]])</f>
        <v>-142.12736001891005</v>
      </c>
      <c r="J2585" s="156">
        <v>6</v>
      </c>
    </row>
    <row r="2586" spans="1:10" x14ac:dyDescent="0.25">
      <c r="A2586" s="123">
        <v>227</v>
      </c>
      <c r="B2586" s="154" t="str">
        <f>INDEX(TechList[Tech],MATCH($A2586,TechList[Tech_'#],0),)</f>
        <v>EV75 non-batt</v>
      </c>
      <c r="C2586" s="154" t="str">
        <f t="shared" si="188"/>
        <v>227_1</v>
      </c>
      <c r="D2586" s="158" t="str">
        <f t="shared" si="189"/>
        <v>227_1_6.5</v>
      </c>
      <c r="E2586" s="153">
        <f t="shared" si="187"/>
        <v>1</v>
      </c>
      <c r="F2586" s="121">
        <f>SUMIFS(LearningFactors[LF_codeNew],LearningFactors[Tech_'#],DMC_EV1[[#This Row],[Tech_'#]])</f>
        <v>28</v>
      </c>
      <c r="G2586" s="121">
        <f>INDEX(TechList[ST_Thru],MATCH($A2586,TechList[Tech_'#],0),)</f>
        <v>2024</v>
      </c>
      <c r="H2586" s="154" t="str">
        <f>INDEX(TechList[Complexity],MATCH($A2586,TechList[Tech_'#],0),)</f>
        <v>High2</v>
      </c>
      <c r="I2586" s="158">
        <f>SUMIFS(DMC_EV1_curves[dmc_base_EVslope],DMC_EV1_curves[key_1],DMC_EV1[[#This Row],[key_1]])
*ev1_dmc!$J2586/100
+SUMIFS(DMC_EV1_curves[dmc_base_EVintercept],DMC_EV1_curves[key_1],DMC_EV1[[#This Row],[key_1]])</f>
        <v>-141.5761607931455</v>
      </c>
      <c r="J2586" s="156">
        <v>6.5</v>
      </c>
    </row>
    <row r="2587" spans="1:10" x14ac:dyDescent="0.25">
      <c r="A2587" s="123">
        <v>227</v>
      </c>
      <c r="B2587" s="154" t="str">
        <f>INDEX(TechList[Tech],MATCH($A2587,TechList[Tech_'#],0),)</f>
        <v>EV75 non-batt</v>
      </c>
      <c r="C2587" s="154" t="str">
        <f t="shared" si="188"/>
        <v>227_1</v>
      </c>
      <c r="D2587" s="158" t="str">
        <f t="shared" si="189"/>
        <v>227_1_7.0</v>
      </c>
      <c r="E2587" s="153">
        <f t="shared" si="187"/>
        <v>1</v>
      </c>
      <c r="F2587" s="121">
        <f>SUMIFS(LearningFactors[LF_codeNew],LearningFactors[Tech_'#],DMC_EV1[[#This Row],[Tech_'#]])</f>
        <v>28</v>
      </c>
      <c r="G2587" s="121">
        <f>INDEX(TechList[ST_Thru],MATCH($A2587,TechList[Tech_'#],0),)</f>
        <v>2024</v>
      </c>
      <c r="H2587" s="154" t="str">
        <f>INDEX(TechList[Complexity],MATCH($A2587,TechList[Tech_'#],0),)</f>
        <v>High2</v>
      </c>
      <c r="I2587" s="158">
        <f>SUMIFS(DMC_EV1_curves[dmc_base_EVslope],DMC_EV1_curves[key_1],DMC_EV1[[#This Row],[key_1]])
*ev1_dmc!$J2587/100
+SUMIFS(DMC_EV1_curves[dmc_base_EVintercept],DMC_EV1_curves[key_1],DMC_EV1[[#This Row],[key_1]])</f>
        <v>-141.02496156738098</v>
      </c>
      <c r="J2587" s="156">
        <v>7</v>
      </c>
    </row>
    <row r="2588" spans="1:10" x14ac:dyDescent="0.25">
      <c r="A2588" s="123">
        <v>227</v>
      </c>
      <c r="B2588" s="154" t="str">
        <f>INDEX(TechList[Tech],MATCH($A2588,TechList[Tech_'#],0),)</f>
        <v>EV75 non-batt</v>
      </c>
      <c r="C2588" s="154" t="str">
        <f t="shared" si="188"/>
        <v>227_1</v>
      </c>
      <c r="D2588" s="158" t="str">
        <f t="shared" si="189"/>
        <v>227_1_7.5</v>
      </c>
      <c r="E2588" s="153">
        <f t="shared" si="187"/>
        <v>1</v>
      </c>
      <c r="F2588" s="121">
        <f>SUMIFS(LearningFactors[LF_codeNew],LearningFactors[Tech_'#],DMC_EV1[[#This Row],[Tech_'#]])</f>
        <v>28</v>
      </c>
      <c r="G2588" s="121">
        <f>INDEX(TechList[ST_Thru],MATCH($A2588,TechList[Tech_'#],0),)</f>
        <v>2024</v>
      </c>
      <c r="H2588" s="154" t="str">
        <f>INDEX(TechList[Complexity],MATCH($A2588,TechList[Tech_'#],0),)</f>
        <v>High2</v>
      </c>
      <c r="I2588" s="158">
        <f>SUMIFS(DMC_EV1_curves[dmc_base_EVslope],DMC_EV1_curves[key_1],DMC_EV1[[#This Row],[key_1]])
*ev1_dmc!$J2588/100
+SUMIFS(DMC_EV1_curves[dmc_base_EVintercept],DMC_EV1_curves[key_1],DMC_EV1[[#This Row],[key_1]])</f>
        <v>-140.47376234161644</v>
      </c>
      <c r="J2588" s="156">
        <v>7.5</v>
      </c>
    </row>
    <row r="2589" spans="1:10" x14ac:dyDescent="0.25">
      <c r="A2589" s="123">
        <v>227</v>
      </c>
      <c r="B2589" s="154" t="str">
        <f>INDEX(TechList[Tech],MATCH($A2589,TechList[Tech_'#],0),)</f>
        <v>EV75 non-batt</v>
      </c>
      <c r="C2589" s="154" t="str">
        <f t="shared" si="188"/>
        <v>227_1</v>
      </c>
      <c r="D2589" s="158" t="str">
        <f t="shared" si="189"/>
        <v>227_1_8.0</v>
      </c>
      <c r="E2589" s="153">
        <f t="shared" si="187"/>
        <v>1</v>
      </c>
      <c r="F2589" s="121">
        <f>SUMIFS(LearningFactors[LF_codeNew],LearningFactors[Tech_'#],DMC_EV1[[#This Row],[Tech_'#]])</f>
        <v>28</v>
      </c>
      <c r="G2589" s="121">
        <f>INDEX(TechList[ST_Thru],MATCH($A2589,TechList[Tech_'#],0),)</f>
        <v>2024</v>
      </c>
      <c r="H2589" s="154" t="str">
        <f>INDEX(TechList[Complexity],MATCH($A2589,TechList[Tech_'#],0),)</f>
        <v>High2</v>
      </c>
      <c r="I2589" s="158">
        <f>SUMIFS(DMC_EV1_curves[dmc_base_EVslope],DMC_EV1_curves[key_1],DMC_EV1[[#This Row],[key_1]])
*ev1_dmc!$J2589/100
+SUMIFS(DMC_EV1_curves[dmc_base_EVintercept],DMC_EV1_curves[key_1],DMC_EV1[[#This Row],[key_1]])</f>
        <v>-139.92256311585189</v>
      </c>
      <c r="J2589" s="156">
        <v>8</v>
      </c>
    </row>
    <row r="2590" spans="1:10" x14ac:dyDescent="0.25">
      <c r="A2590" s="123">
        <v>227</v>
      </c>
      <c r="B2590" s="154" t="str">
        <f>INDEX(TechList[Tech],MATCH($A2590,TechList[Tech_'#],0),)</f>
        <v>EV75 non-batt</v>
      </c>
      <c r="C2590" s="154" t="str">
        <f t="shared" si="188"/>
        <v>227_1</v>
      </c>
      <c r="D2590" s="158" t="str">
        <f t="shared" si="189"/>
        <v>227_1_8.5</v>
      </c>
      <c r="E2590" s="153">
        <f t="shared" si="187"/>
        <v>1</v>
      </c>
      <c r="F2590" s="121">
        <f>SUMIFS(LearningFactors[LF_codeNew],LearningFactors[Tech_'#],DMC_EV1[[#This Row],[Tech_'#]])</f>
        <v>28</v>
      </c>
      <c r="G2590" s="121">
        <f>INDEX(TechList[ST_Thru],MATCH($A2590,TechList[Tech_'#],0),)</f>
        <v>2024</v>
      </c>
      <c r="H2590" s="154" t="str">
        <f>INDEX(TechList[Complexity],MATCH($A2590,TechList[Tech_'#],0),)</f>
        <v>High2</v>
      </c>
      <c r="I2590" s="158">
        <f>SUMIFS(DMC_EV1_curves[dmc_base_EVslope],DMC_EV1_curves[key_1],DMC_EV1[[#This Row],[key_1]])
*ev1_dmc!$J2590/100
+SUMIFS(DMC_EV1_curves[dmc_base_EVintercept],DMC_EV1_curves[key_1],DMC_EV1[[#This Row],[key_1]])</f>
        <v>-139.37136389008737</v>
      </c>
      <c r="J2590" s="156">
        <v>8.5</v>
      </c>
    </row>
    <row r="2591" spans="1:10" x14ac:dyDescent="0.25">
      <c r="A2591" s="123">
        <v>227</v>
      </c>
      <c r="B2591" s="154" t="str">
        <f>INDEX(TechList[Tech],MATCH($A2591,TechList[Tech_'#],0),)</f>
        <v>EV75 non-batt</v>
      </c>
      <c r="C2591" s="154" t="str">
        <f t="shared" si="188"/>
        <v>227_1</v>
      </c>
      <c r="D2591" s="158" t="str">
        <f t="shared" si="189"/>
        <v>227_1_9.0</v>
      </c>
      <c r="E2591" s="153">
        <f t="shared" si="187"/>
        <v>1</v>
      </c>
      <c r="F2591" s="121">
        <f>SUMIFS(LearningFactors[LF_codeNew],LearningFactors[Tech_'#],DMC_EV1[[#This Row],[Tech_'#]])</f>
        <v>28</v>
      </c>
      <c r="G2591" s="121">
        <f>INDEX(TechList[ST_Thru],MATCH($A2591,TechList[Tech_'#],0),)</f>
        <v>2024</v>
      </c>
      <c r="H2591" s="154" t="str">
        <f>INDEX(TechList[Complexity],MATCH($A2591,TechList[Tech_'#],0),)</f>
        <v>High2</v>
      </c>
      <c r="I2591" s="158">
        <f>SUMIFS(DMC_EV1_curves[dmc_base_EVslope],DMC_EV1_curves[key_1],DMC_EV1[[#This Row],[key_1]])
*ev1_dmc!$J2591/100
+SUMIFS(DMC_EV1_curves[dmc_base_EVintercept],DMC_EV1_curves[key_1],DMC_EV1[[#This Row],[key_1]])</f>
        <v>-138.82016466432282</v>
      </c>
      <c r="J2591" s="156">
        <v>9</v>
      </c>
    </row>
    <row r="2592" spans="1:10" x14ac:dyDescent="0.25">
      <c r="A2592" s="123">
        <v>227</v>
      </c>
      <c r="B2592" s="154" t="str">
        <f>INDEX(TechList[Tech],MATCH($A2592,TechList[Tech_'#],0),)</f>
        <v>EV75 non-batt</v>
      </c>
      <c r="C2592" s="154" t="str">
        <f t="shared" si="188"/>
        <v>227_1</v>
      </c>
      <c r="D2592" s="158" t="str">
        <f t="shared" si="189"/>
        <v>227_1_9.5</v>
      </c>
      <c r="E2592" s="153">
        <f t="shared" si="187"/>
        <v>1</v>
      </c>
      <c r="F2592" s="121">
        <f>SUMIFS(LearningFactors[LF_codeNew],LearningFactors[Tech_'#],DMC_EV1[[#This Row],[Tech_'#]])</f>
        <v>28</v>
      </c>
      <c r="G2592" s="121">
        <f>INDEX(TechList[ST_Thru],MATCH($A2592,TechList[Tech_'#],0),)</f>
        <v>2024</v>
      </c>
      <c r="H2592" s="154" t="str">
        <f>INDEX(TechList[Complexity],MATCH($A2592,TechList[Tech_'#],0),)</f>
        <v>High2</v>
      </c>
      <c r="I2592" s="158">
        <f>SUMIFS(DMC_EV1_curves[dmc_base_EVslope],DMC_EV1_curves[key_1],DMC_EV1[[#This Row],[key_1]])
*ev1_dmc!$J2592/100
+SUMIFS(DMC_EV1_curves[dmc_base_EVintercept],DMC_EV1_curves[key_1],DMC_EV1[[#This Row],[key_1]])</f>
        <v>-138.26896543855827</v>
      </c>
      <c r="J2592" s="156">
        <v>9.5</v>
      </c>
    </row>
    <row r="2593" spans="1:10" x14ac:dyDescent="0.25">
      <c r="A2593" s="123">
        <v>227</v>
      </c>
      <c r="B2593" s="154" t="str">
        <f>INDEX(TechList[Tech],MATCH($A2593,TechList[Tech_'#],0),)</f>
        <v>EV75 non-batt</v>
      </c>
      <c r="C2593" s="154" t="str">
        <f t="shared" si="188"/>
        <v>227_1</v>
      </c>
      <c r="D2593" s="158" t="str">
        <f t="shared" si="189"/>
        <v>227_1_10.0</v>
      </c>
      <c r="E2593" s="153">
        <f t="shared" si="187"/>
        <v>1</v>
      </c>
      <c r="F2593" s="121">
        <f>SUMIFS(LearningFactors[LF_codeNew],LearningFactors[Tech_'#],DMC_EV1[[#This Row],[Tech_'#]])</f>
        <v>28</v>
      </c>
      <c r="G2593" s="121">
        <f>INDEX(TechList[ST_Thru],MATCH($A2593,TechList[Tech_'#],0),)</f>
        <v>2024</v>
      </c>
      <c r="H2593" s="154" t="str">
        <f>INDEX(TechList[Complexity],MATCH($A2593,TechList[Tech_'#],0),)</f>
        <v>High2</v>
      </c>
      <c r="I2593" s="158">
        <f>SUMIFS(DMC_EV1_curves[dmc_base_EVslope],DMC_EV1_curves[key_1],DMC_EV1[[#This Row],[key_1]])
*ev1_dmc!$J2593/100
+SUMIFS(DMC_EV1_curves[dmc_base_EVintercept],DMC_EV1_curves[key_1],DMC_EV1[[#This Row],[key_1]])</f>
        <v>-137.71776621279375</v>
      </c>
      <c r="J2593" s="156">
        <v>10</v>
      </c>
    </row>
    <row r="2594" spans="1:10" x14ac:dyDescent="0.25">
      <c r="A2594" s="123">
        <v>227</v>
      </c>
      <c r="B2594" s="154" t="str">
        <f>INDEX(TechList[Tech],MATCH($A2594,TechList[Tech_'#],0),)</f>
        <v>EV75 non-batt</v>
      </c>
      <c r="C2594" s="154" t="str">
        <f t="shared" si="188"/>
        <v>227_1</v>
      </c>
      <c r="D2594" s="158" t="str">
        <f t="shared" si="189"/>
        <v>227_1_10.5</v>
      </c>
      <c r="E2594" s="153">
        <f t="shared" si="187"/>
        <v>1</v>
      </c>
      <c r="F2594" s="121">
        <f>SUMIFS(LearningFactors[LF_codeNew],LearningFactors[Tech_'#],DMC_EV1[[#This Row],[Tech_'#]])</f>
        <v>28</v>
      </c>
      <c r="G2594" s="121">
        <f>INDEX(TechList[ST_Thru],MATCH($A2594,TechList[Tech_'#],0),)</f>
        <v>2024</v>
      </c>
      <c r="H2594" s="154" t="str">
        <f>INDEX(TechList[Complexity],MATCH($A2594,TechList[Tech_'#],0),)</f>
        <v>High2</v>
      </c>
      <c r="I2594" s="158">
        <f>SUMIFS(DMC_EV1_curves[dmc_base_EVslope],DMC_EV1_curves[key_1],DMC_EV1[[#This Row],[key_1]])
*ev1_dmc!$J2594/100
+SUMIFS(DMC_EV1_curves[dmc_base_EVintercept],DMC_EV1_curves[key_1],DMC_EV1[[#This Row],[key_1]])</f>
        <v>-137.1665669870292</v>
      </c>
      <c r="J2594" s="156">
        <v>10.5</v>
      </c>
    </row>
    <row r="2595" spans="1:10" x14ac:dyDescent="0.25">
      <c r="A2595" s="123">
        <v>227</v>
      </c>
      <c r="B2595" s="154" t="str">
        <f>INDEX(TechList[Tech],MATCH($A2595,TechList[Tech_'#],0),)</f>
        <v>EV75 non-batt</v>
      </c>
      <c r="C2595" s="154" t="str">
        <f t="shared" si="188"/>
        <v>227_1</v>
      </c>
      <c r="D2595" s="158" t="str">
        <f t="shared" si="189"/>
        <v>227_1_11.0</v>
      </c>
      <c r="E2595" s="153">
        <f t="shared" si="187"/>
        <v>1</v>
      </c>
      <c r="F2595" s="121">
        <f>SUMIFS(LearningFactors[LF_codeNew],LearningFactors[Tech_'#],DMC_EV1[[#This Row],[Tech_'#]])</f>
        <v>28</v>
      </c>
      <c r="G2595" s="121">
        <f>INDEX(TechList[ST_Thru],MATCH($A2595,TechList[Tech_'#],0),)</f>
        <v>2024</v>
      </c>
      <c r="H2595" s="154" t="str">
        <f>INDEX(TechList[Complexity],MATCH($A2595,TechList[Tech_'#],0),)</f>
        <v>High2</v>
      </c>
      <c r="I2595" s="158">
        <f>SUMIFS(DMC_EV1_curves[dmc_base_EVslope],DMC_EV1_curves[key_1],DMC_EV1[[#This Row],[key_1]])
*ev1_dmc!$J2595/100
+SUMIFS(DMC_EV1_curves[dmc_base_EVintercept],DMC_EV1_curves[key_1],DMC_EV1[[#This Row],[key_1]])</f>
        <v>-136.61536776126468</v>
      </c>
      <c r="J2595" s="156">
        <v>11</v>
      </c>
    </row>
    <row r="2596" spans="1:10" x14ac:dyDescent="0.25">
      <c r="A2596" s="123">
        <v>227</v>
      </c>
      <c r="B2596" s="154" t="str">
        <f>INDEX(TechList[Tech],MATCH($A2596,TechList[Tech_'#],0),)</f>
        <v>EV75 non-batt</v>
      </c>
      <c r="C2596" s="154" t="str">
        <f t="shared" si="188"/>
        <v>227_1</v>
      </c>
      <c r="D2596" s="158" t="str">
        <f t="shared" si="189"/>
        <v>227_1_11.5</v>
      </c>
      <c r="E2596" s="153">
        <f t="shared" si="187"/>
        <v>1</v>
      </c>
      <c r="F2596" s="121">
        <f>SUMIFS(LearningFactors[LF_codeNew],LearningFactors[Tech_'#],DMC_EV1[[#This Row],[Tech_'#]])</f>
        <v>28</v>
      </c>
      <c r="G2596" s="121">
        <f>INDEX(TechList[ST_Thru],MATCH($A2596,TechList[Tech_'#],0),)</f>
        <v>2024</v>
      </c>
      <c r="H2596" s="154" t="str">
        <f>INDEX(TechList[Complexity],MATCH($A2596,TechList[Tech_'#],0),)</f>
        <v>High2</v>
      </c>
      <c r="I2596" s="158">
        <f>SUMIFS(DMC_EV1_curves[dmc_base_EVslope],DMC_EV1_curves[key_1],DMC_EV1[[#This Row],[key_1]])
*ev1_dmc!$J2596/100
+SUMIFS(DMC_EV1_curves[dmc_base_EVintercept],DMC_EV1_curves[key_1],DMC_EV1[[#This Row],[key_1]])</f>
        <v>-136.06416853550013</v>
      </c>
      <c r="J2596" s="156">
        <v>11.5</v>
      </c>
    </row>
    <row r="2597" spans="1:10" x14ac:dyDescent="0.25">
      <c r="A2597" s="123">
        <v>227</v>
      </c>
      <c r="B2597" s="154" t="str">
        <f>INDEX(TechList[Tech],MATCH($A2597,TechList[Tech_'#],0),)</f>
        <v>EV75 non-batt</v>
      </c>
      <c r="C2597" s="154" t="str">
        <f t="shared" si="188"/>
        <v>227_1</v>
      </c>
      <c r="D2597" s="158" t="str">
        <f t="shared" si="189"/>
        <v>227_1_12.0</v>
      </c>
      <c r="E2597" s="153">
        <f t="shared" si="187"/>
        <v>1</v>
      </c>
      <c r="F2597" s="121">
        <f>SUMIFS(LearningFactors[LF_codeNew],LearningFactors[Tech_'#],DMC_EV1[[#This Row],[Tech_'#]])</f>
        <v>28</v>
      </c>
      <c r="G2597" s="121">
        <f>INDEX(TechList[ST_Thru],MATCH($A2597,TechList[Tech_'#],0),)</f>
        <v>2024</v>
      </c>
      <c r="H2597" s="154" t="str">
        <f>INDEX(TechList[Complexity],MATCH($A2597,TechList[Tech_'#],0),)</f>
        <v>High2</v>
      </c>
      <c r="I2597" s="158">
        <f>SUMIFS(DMC_EV1_curves[dmc_base_EVslope],DMC_EV1_curves[key_1],DMC_EV1[[#This Row],[key_1]])
*ev1_dmc!$J2597/100
+SUMIFS(DMC_EV1_curves[dmc_base_EVintercept],DMC_EV1_curves[key_1],DMC_EV1[[#This Row],[key_1]])</f>
        <v>-135.51296930973558</v>
      </c>
      <c r="J2597" s="156">
        <v>12</v>
      </c>
    </row>
    <row r="2598" spans="1:10" x14ac:dyDescent="0.25">
      <c r="A2598" s="123">
        <v>227</v>
      </c>
      <c r="B2598" s="154" t="str">
        <f>INDEX(TechList[Tech],MATCH($A2598,TechList[Tech_'#],0),)</f>
        <v>EV75 non-batt</v>
      </c>
      <c r="C2598" s="154" t="str">
        <f t="shared" si="188"/>
        <v>227_1</v>
      </c>
      <c r="D2598" s="158" t="str">
        <f t="shared" si="189"/>
        <v>227_1_12.5</v>
      </c>
      <c r="E2598" s="153">
        <f t="shared" si="187"/>
        <v>1</v>
      </c>
      <c r="F2598" s="121">
        <f>SUMIFS(LearningFactors[LF_codeNew],LearningFactors[Tech_'#],DMC_EV1[[#This Row],[Tech_'#]])</f>
        <v>28</v>
      </c>
      <c r="G2598" s="121">
        <f>INDEX(TechList[ST_Thru],MATCH($A2598,TechList[Tech_'#],0),)</f>
        <v>2024</v>
      </c>
      <c r="H2598" s="154" t="str">
        <f>INDEX(TechList[Complexity],MATCH($A2598,TechList[Tech_'#],0),)</f>
        <v>High2</v>
      </c>
      <c r="I2598" s="158">
        <f>SUMIFS(DMC_EV1_curves[dmc_base_EVslope],DMC_EV1_curves[key_1],DMC_EV1[[#This Row],[key_1]])
*ev1_dmc!$J2598/100
+SUMIFS(DMC_EV1_curves[dmc_base_EVintercept],DMC_EV1_curves[key_1],DMC_EV1[[#This Row],[key_1]])</f>
        <v>-134.96177008397106</v>
      </c>
      <c r="J2598" s="156">
        <v>12.5</v>
      </c>
    </row>
    <row r="2599" spans="1:10" x14ac:dyDescent="0.25">
      <c r="A2599" s="123">
        <v>227</v>
      </c>
      <c r="B2599" s="154" t="str">
        <f>INDEX(TechList[Tech],MATCH($A2599,TechList[Tech_'#],0),)</f>
        <v>EV75 non-batt</v>
      </c>
      <c r="C2599" s="154" t="str">
        <f t="shared" si="188"/>
        <v>227_1</v>
      </c>
      <c r="D2599" s="158" t="str">
        <f t="shared" si="189"/>
        <v>227_1_13.0</v>
      </c>
      <c r="E2599" s="153">
        <f t="shared" si="187"/>
        <v>1</v>
      </c>
      <c r="F2599" s="121">
        <f>SUMIFS(LearningFactors[LF_codeNew],LearningFactors[Tech_'#],DMC_EV1[[#This Row],[Tech_'#]])</f>
        <v>28</v>
      </c>
      <c r="G2599" s="121">
        <f>INDEX(TechList[ST_Thru],MATCH($A2599,TechList[Tech_'#],0),)</f>
        <v>2024</v>
      </c>
      <c r="H2599" s="154" t="str">
        <f>INDEX(TechList[Complexity],MATCH($A2599,TechList[Tech_'#],0),)</f>
        <v>High2</v>
      </c>
      <c r="I2599" s="158">
        <f>SUMIFS(DMC_EV1_curves[dmc_base_EVslope],DMC_EV1_curves[key_1],DMC_EV1[[#This Row],[key_1]])
*ev1_dmc!$J2599/100
+SUMIFS(DMC_EV1_curves[dmc_base_EVintercept],DMC_EV1_curves[key_1],DMC_EV1[[#This Row],[key_1]])</f>
        <v>-134.41057085820651</v>
      </c>
      <c r="J2599" s="156">
        <v>13</v>
      </c>
    </row>
    <row r="2600" spans="1:10" x14ac:dyDescent="0.25">
      <c r="A2600" s="123">
        <v>227</v>
      </c>
      <c r="B2600" s="154" t="str">
        <f>INDEX(TechList[Tech],MATCH($A2600,TechList[Tech_'#],0),)</f>
        <v>EV75 non-batt</v>
      </c>
      <c r="C2600" s="154" t="str">
        <f t="shared" si="188"/>
        <v>227_1</v>
      </c>
      <c r="D2600" s="158" t="str">
        <f t="shared" si="189"/>
        <v>227_1_13.5</v>
      </c>
      <c r="E2600" s="153">
        <f t="shared" si="187"/>
        <v>1</v>
      </c>
      <c r="F2600" s="121">
        <f>SUMIFS(LearningFactors[LF_codeNew],LearningFactors[Tech_'#],DMC_EV1[[#This Row],[Tech_'#]])</f>
        <v>28</v>
      </c>
      <c r="G2600" s="121">
        <f>INDEX(TechList[ST_Thru],MATCH($A2600,TechList[Tech_'#],0),)</f>
        <v>2024</v>
      </c>
      <c r="H2600" s="154" t="str">
        <f>INDEX(TechList[Complexity],MATCH($A2600,TechList[Tech_'#],0),)</f>
        <v>High2</v>
      </c>
      <c r="I2600" s="158">
        <f>SUMIFS(DMC_EV1_curves[dmc_base_EVslope],DMC_EV1_curves[key_1],DMC_EV1[[#This Row],[key_1]])
*ev1_dmc!$J2600/100
+SUMIFS(DMC_EV1_curves[dmc_base_EVintercept],DMC_EV1_curves[key_1],DMC_EV1[[#This Row],[key_1]])</f>
        <v>-133.85937163244199</v>
      </c>
      <c r="J2600" s="156">
        <v>13.5</v>
      </c>
    </row>
    <row r="2601" spans="1:10" x14ac:dyDescent="0.25">
      <c r="A2601" s="123">
        <v>227</v>
      </c>
      <c r="B2601" s="154" t="str">
        <f>INDEX(TechList[Tech],MATCH($A2601,TechList[Tech_'#],0),)</f>
        <v>EV75 non-batt</v>
      </c>
      <c r="C2601" s="154" t="str">
        <f t="shared" si="188"/>
        <v>227_1</v>
      </c>
      <c r="D2601" s="158" t="str">
        <f t="shared" si="189"/>
        <v>227_1_14.0</v>
      </c>
      <c r="E2601" s="153">
        <f t="shared" si="187"/>
        <v>1</v>
      </c>
      <c r="F2601" s="121">
        <f>SUMIFS(LearningFactors[LF_codeNew],LearningFactors[Tech_'#],DMC_EV1[[#This Row],[Tech_'#]])</f>
        <v>28</v>
      </c>
      <c r="G2601" s="121">
        <f>INDEX(TechList[ST_Thru],MATCH($A2601,TechList[Tech_'#],0),)</f>
        <v>2024</v>
      </c>
      <c r="H2601" s="154" t="str">
        <f>INDEX(TechList[Complexity],MATCH($A2601,TechList[Tech_'#],0),)</f>
        <v>High2</v>
      </c>
      <c r="I2601" s="158">
        <f>SUMIFS(DMC_EV1_curves[dmc_base_EVslope],DMC_EV1_curves[key_1],DMC_EV1[[#This Row],[key_1]])
*ev1_dmc!$J2601/100
+SUMIFS(DMC_EV1_curves[dmc_base_EVintercept],DMC_EV1_curves[key_1],DMC_EV1[[#This Row],[key_1]])</f>
        <v>-133.30817240667744</v>
      </c>
      <c r="J2601" s="156">
        <v>14</v>
      </c>
    </row>
    <row r="2602" spans="1:10" x14ac:dyDescent="0.25">
      <c r="A2602" s="123">
        <v>227</v>
      </c>
      <c r="B2602" s="154" t="str">
        <f>INDEX(TechList[Tech],MATCH($A2602,TechList[Tech_'#],0),)</f>
        <v>EV75 non-batt</v>
      </c>
      <c r="C2602" s="154" t="str">
        <f t="shared" si="188"/>
        <v>227_1</v>
      </c>
      <c r="D2602" s="158" t="str">
        <f t="shared" si="189"/>
        <v>227_1_14.5</v>
      </c>
      <c r="E2602" s="153">
        <f t="shared" si="187"/>
        <v>1</v>
      </c>
      <c r="F2602" s="121">
        <f>SUMIFS(LearningFactors[LF_codeNew],LearningFactors[Tech_'#],DMC_EV1[[#This Row],[Tech_'#]])</f>
        <v>28</v>
      </c>
      <c r="G2602" s="121">
        <f>INDEX(TechList[ST_Thru],MATCH($A2602,TechList[Tech_'#],0),)</f>
        <v>2024</v>
      </c>
      <c r="H2602" s="154" t="str">
        <f>INDEX(TechList[Complexity],MATCH($A2602,TechList[Tech_'#],0),)</f>
        <v>High2</v>
      </c>
      <c r="I2602" s="158">
        <f>SUMIFS(DMC_EV1_curves[dmc_base_EVslope],DMC_EV1_curves[key_1],DMC_EV1[[#This Row],[key_1]])
*ev1_dmc!$J2602/100
+SUMIFS(DMC_EV1_curves[dmc_base_EVintercept],DMC_EV1_curves[key_1],DMC_EV1[[#This Row],[key_1]])</f>
        <v>-132.75697318091289</v>
      </c>
      <c r="J2602" s="156">
        <v>14.5</v>
      </c>
    </row>
    <row r="2603" spans="1:10" x14ac:dyDescent="0.25">
      <c r="A2603" s="123">
        <v>227</v>
      </c>
      <c r="B2603" s="154" t="str">
        <f>INDEX(TechList[Tech],MATCH($A2603,TechList[Tech_'#],0),)</f>
        <v>EV75 non-batt</v>
      </c>
      <c r="C2603" s="154" t="str">
        <f t="shared" si="188"/>
        <v>227_1</v>
      </c>
      <c r="D2603" s="158" t="str">
        <f t="shared" si="189"/>
        <v>227_1_15.0</v>
      </c>
      <c r="E2603" s="153">
        <f t="shared" si="187"/>
        <v>1</v>
      </c>
      <c r="F2603" s="121">
        <f>SUMIFS(LearningFactors[LF_codeNew],LearningFactors[Tech_'#],DMC_EV1[[#This Row],[Tech_'#]])</f>
        <v>28</v>
      </c>
      <c r="G2603" s="121">
        <f>INDEX(TechList[ST_Thru],MATCH($A2603,TechList[Tech_'#],0),)</f>
        <v>2024</v>
      </c>
      <c r="H2603" s="154" t="str">
        <f>INDEX(TechList[Complexity],MATCH($A2603,TechList[Tech_'#],0),)</f>
        <v>High2</v>
      </c>
      <c r="I2603" s="158">
        <f>SUMIFS(DMC_EV1_curves[dmc_base_EVslope],DMC_EV1_curves[key_1],DMC_EV1[[#This Row],[key_1]])
*ev1_dmc!$J2603/100
+SUMIFS(DMC_EV1_curves[dmc_base_EVintercept],DMC_EV1_curves[key_1],DMC_EV1[[#This Row],[key_1]])</f>
        <v>-132.20577395514837</v>
      </c>
      <c r="J2603" s="156">
        <v>15</v>
      </c>
    </row>
    <row r="2604" spans="1:10" x14ac:dyDescent="0.25">
      <c r="A2604" s="123">
        <v>227</v>
      </c>
      <c r="B2604" s="154" t="str">
        <f>INDEX(TechList[Tech],MATCH($A2604,TechList[Tech_'#],0),)</f>
        <v>EV75 non-batt</v>
      </c>
      <c r="C2604" s="154" t="str">
        <f t="shared" si="188"/>
        <v>227_1</v>
      </c>
      <c r="D2604" s="158" t="str">
        <f t="shared" si="189"/>
        <v>227_1_15.5</v>
      </c>
      <c r="E2604" s="153">
        <f t="shared" si="187"/>
        <v>1</v>
      </c>
      <c r="F2604" s="121">
        <f>SUMIFS(LearningFactors[LF_codeNew],LearningFactors[Tech_'#],DMC_EV1[[#This Row],[Tech_'#]])</f>
        <v>28</v>
      </c>
      <c r="G2604" s="121">
        <f>INDEX(TechList[ST_Thru],MATCH($A2604,TechList[Tech_'#],0),)</f>
        <v>2024</v>
      </c>
      <c r="H2604" s="154" t="str">
        <f>INDEX(TechList[Complexity],MATCH($A2604,TechList[Tech_'#],0),)</f>
        <v>High2</v>
      </c>
      <c r="I2604" s="158">
        <f>SUMIFS(DMC_EV1_curves[dmc_base_EVslope],DMC_EV1_curves[key_1],DMC_EV1[[#This Row],[key_1]])
*ev1_dmc!$J2604/100
+SUMIFS(DMC_EV1_curves[dmc_base_EVintercept],DMC_EV1_curves[key_1],DMC_EV1[[#This Row],[key_1]])</f>
        <v>-131.65457472938382</v>
      </c>
      <c r="J2604" s="156">
        <v>15.5</v>
      </c>
    </row>
    <row r="2605" spans="1:10" x14ac:dyDescent="0.25">
      <c r="A2605" s="123">
        <v>227</v>
      </c>
      <c r="B2605" s="154" t="str">
        <f>INDEX(TechList[Tech],MATCH($A2605,TechList[Tech_'#],0),)</f>
        <v>EV75 non-batt</v>
      </c>
      <c r="C2605" s="154" t="str">
        <f t="shared" si="188"/>
        <v>227_1</v>
      </c>
      <c r="D2605" s="158" t="str">
        <f t="shared" si="189"/>
        <v>227_1_16.0</v>
      </c>
      <c r="E2605" s="153">
        <f t="shared" si="187"/>
        <v>1</v>
      </c>
      <c r="F2605" s="121">
        <f>SUMIFS(LearningFactors[LF_codeNew],LearningFactors[Tech_'#],DMC_EV1[[#This Row],[Tech_'#]])</f>
        <v>28</v>
      </c>
      <c r="G2605" s="121">
        <f>INDEX(TechList[ST_Thru],MATCH($A2605,TechList[Tech_'#],0),)</f>
        <v>2024</v>
      </c>
      <c r="H2605" s="154" t="str">
        <f>INDEX(TechList[Complexity],MATCH($A2605,TechList[Tech_'#],0),)</f>
        <v>High2</v>
      </c>
      <c r="I2605" s="158">
        <f>SUMIFS(DMC_EV1_curves[dmc_base_EVslope],DMC_EV1_curves[key_1],DMC_EV1[[#This Row],[key_1]])
*ev1_dmc!$J2605/100
+SUMIFS(DMC_EV1_curves[dmc_base_EVintercept],DMC_EV1_curves[key_1],DMC_EV1[[#This Row],[key_1]])</f>
        <v>-131.1033755036193</v>
      </c>
      <c r="J2605" s="156">
        <v>16</v>
      </c>
    </row>
    <row r="2606" spans="1:10" x14ac:dyDescent="0.25">
      <c r="A2606" s="123">
        <v>227</v>
      </c>
      <c r="B2606" s="154" t="str">
        <f>INDEX(TechList[Tech],MATCH($A2606,TechList[Tech_'#],0),)</f>
        <v>EV75 non-batt</v>
      </c>
      <c r="C2606" s="154" t="str">
        <f t="shared" si="188"/>
        <v>227_1</v>
      </c>
      <c r="D2606" s="158" t="str">
        <f t="shared" si="189"/>
        <v>227_1_16.5</v>
      </c>
      <c r="E2606" s="153">
        <f t="shared" si="187"/>
        <v>1</v>
      </c>
      <c r="F2606" s="121">
        <f>SUMIFS(LearningFactors[LF_codeNew],LearningFactors[Tech_'#],DMC_EV1[[#This Row],[Tech_'#]])</f>
        <v>28</v>
      </c>
      <c r="G2606" s="121">
        <f>INDEX(TechList[ST_Thru],MATCH($A2606,TechList[Tech_'#],0),)</f>
        <v>2024</v>
      </c>
      <c r="H2606" s="154" t="str">
        <f>INDEX(TechList[Complexity],MATCH($A2606,TechList[Tech_'#],0),)</f>
        <v>High2</v>
      </c>
      <c r="I2606" s="158">
        <f>SUMIFS(DMC_EV1_curves[dmc_base_EVslope],DMC_EV1_curves[key_1],DMC_EV1[[#This Row],[key_1]])
*ev1_dmc!$J2606/100
+SUMIFS(DMC_EV1_curves[dmc_base_EVintercept],DMC_EV1_curves[key_1],DMC_EV1[[#This Row],[key_1]])</f>
        <v>-130.55217627785476</v>
      </c>
      <c r="J2606" s="156">
        <v>16.5</v>
      </c>
    </row>
    <row r="2607" spans="1:10" x14ac:dyDescent="0.25">
      <c r="A2607" s="123">
        <v>227</v>
      </c>
      <c r="B2607" s="154" t="str">
        <f>INDEX(TechList[Tech],MATCH($A2607,TechList[Tech_'#],0),)</f>
        <v>EV75 non-batt</v>
      </c>
      <c r="C2607" s="154" t="str">
        <f t="shared" si="188"/>
        <v>227_1</v>
      </c>
      <c r="D2607" s="158" t="str">
        <f t="shared" si="189"/>
        <v>227_1_17.0</v>
      </c>
      <c r="E2607" s="153">
        <f t="shared" si="187"/>
        <v>1</v>
      </c>
      <c r="F2607" s="121">
        <f>SUMIFS(LearningFactors[LF_codeNew],LearningFactors[Tech_'#],DMC_EV1[[#This Row],[Tech_'#]])</f>
        <v>28</v>
      </c>
      <c r="G2607" s="121">
        <f>INDEX(TechList[ST_Thru],MATCH($A2607,TechList[Tech_'#],0),)</f>
        <v>2024</v>
      </c>
      <c r="H2607" s="154" t="str">
        <f>INDEX(TechList[Complexity],MATCH($A2607,TechList[Tech_'#],0),)</f>
        <v>High2</v>
      </c>
      <c r="I2607" s="158">
        <f>SUMIFS(DMC_EV1_curves[dmc_base_EVslope],DMC_EV1_curves[key_1],DMC_EV1[[#This Row],[key_1]])
*ev1_dmc!$J2607/100
+SUMIFS(DMC_EV1_curves[dmc_base_EVintercept],DMC_EV1_curves[key_1],DMC_EV1[[#This Row],[key_1]])</f>
        <v>-130.00097705209021</v>
      </c>
      <c r="J2607" s="156">
        <v>17</v>
      </c>
    </row>
    <row r="2608" spans="1:10" x14ac:dyDescent="0.25">
      <c r="A2608" s="123">
        <v>227</v>
      </c>
      <c r="B2608" s="154" t="str">
        <f>INDEX(TechList[Tech],MATCH($A2608,TechList[Tech_'#],0),)</f>
        <v>EV75 non-batt</v>
      </c>
      <c r="C2608" s="154" t="str">
        <f t="shared" si="188"/>
        <v>227_1</v>
      </c>
      <c r="D2608" s="158" t="str">
        <f t="shared" si="189"/>
        <v>227_1_17.5</v>
      </c>
      <c r="E2608" s="153">
        <f t="shared" si="187"/>
        <v>1</v>
      </c>
      <c r="F2608" s="121">
        <f>SUMIFS(LearningFactors[LF_codeNew],LearningFactors[Tech_'#],DMC_EV1[[#This Row],[Tech_'#]])</f>
        <v>28</v>
      </c>
      <c r="G2608" s="121">
        <f>INDEX(TechList[ST_Thru],MATCH($A2608,TechList[Tech_'#],0),)</f>
        <v>2024</v>
      </c>
      <c r="H2608" s="154" t="str">
        <f>INDEX(TechList[Complexity],MATCH($A2608,TechList[Tech_'#],0),)</f>
        <v>High2</v>
      </c>
      <c r="I2608" s="158">
        <f>SUMIFS(DMC_EV1_curves[dmc_base_EVslope],DMC_EV1_curves[key_1],DMC_EV1[[#This Row],[key_1]])
*ev1_dmc!$J2608/100
+SUMIFS(DMC_EV1_curves[dmc_base_EVintercept],DMC_EV1_curves[key_1],DMC_EV1[[#This Row],[key_1]])</f>
        <v>-129.44977782632569</v>
      </c>
      <c r="J2608" s="156">
        <v>17.5</v>
      </c>
    </row>
    <row r="2609" spans="1:10" x14ac:dyDescent="0.25">
      <c r="A2609" s="123">
        <v>227</v>
      </c>
      <c r="B2609" s="154" t="str">
        <f>INDEX(TechList[Tech],MATCH($A2609,TechList[Tech_'#],0),)</f>
        <v>EV75 non-batt</v>
      </c>
      <c r="C2609" s="154" t="str">
        <f t="shared" si="188"/>
        <v>227_1</v>
      </c>
      <c r="D2609" s="158" t="str">
        <f t="shared" si="189"/>
        <v>227_1_18.0</v>
      </c>
      <c r="E2609" s="153">
        <f t="shared" si="187"/>
        <v>1</v>
      </c>
      <c r="F2609" s="121">
        <f>SUMIFS(LearningFactors[LF_codeNew],LearningFactors[Tech_'#],DMC_EV1[[#This Row],[Tech_'#]])</f>
        <v>28</v>
      </c>
      <c r="G2609" s="121">
        <f>INDEX(TechList[ST_Thru],MATCH($A2609,TechList[Tech_'#],0),)</f>
        <v>2024</v>
      </c>
      <c r="H2609" s="154" t="str">
        <f>INDEX(TechList[Complexity],MATCH($A2609,TechList[Tech_'#],0),)</f>
        <v>High2</v>
      </c>
      <c r="I2609" s="158">
        <f>SUMIFS(DMC_EV1_curves[dmc_base_EVslope],DMC_EV1_curves[key_1],DMC_EV1[[#This Row],[key_1]])
*ev1_dmc!$J2609/100
+SUMIFS(DMC_EV1_curves[dmc_base_EVintercept],DMC_EV1_curves[key_1],DMC_EV1[[#This Row],[key_1]])</f>
        <v>-128.89857860056114</v>
      </c>
      <c r="J2609" s="156">
        <v>18</v>
      </c>
    </row>
    <row r="2610" spans="1:10" x14ac:dyDescent="0.25">
      <c r="A2610" s="123">
        <v>227</v>
      </c>
      <c r="B2610" s="154" t="str">
        <f>INDEX(TechList[Tech],MATCH($A2610,TechList[Tech_'#],0),)</f>
        <v>EV75 non-batt</v>
      </c>
      <c r="C2610" s="154" t="str">
        <f t="shared" si="188"/>
        <v>227_1</v>
      </c>
      <c r="D2610" s="158" t="str">
        <f t="shared" si="189"/>
        <v>227_1_18.5</v>
      </c>
      <c r="E2610" s="153">
        <f t="shared" si="187"/>
        <v>1</v>
      </c>
      <c r="F2610" s="121">
        <f>SUMIFS(LearningFactors[LF_codeNew],LearningFactors[Tech_'#],DMC_EV1[[#This Row],[Tech_'#]])</f>
        <v>28</v>
      </c>
      <c r="G2610" s="121">
        <f>INDEX(TechList[ST_Thru],MATCH($A2610,TechList[Tech_'#],0),)</f>
        <v>2024</v>
      </c>
      <c r="H2610" s="154" t="str">
        <f>INDEX(TechList[Complexity],MATCH($A2610,TechList[Tech_'#],0),)</f>
        <v>High2</v>
      </c>
      <c r="I2610" s="158">
        <f>SUMIFS(DMC_EV1_curves[dmc_base_EVslope],DMC_EV1_curves[key_1],DMC_EV1[[#This Row],[key_1]])
*ev1_dmc!$J2610/100
+SUMIFS(DMC_EV1_curves[dmc_base_EVintercept],DMC_EV1_curves[key_1],DMC_EV1[[#This Row],[key_1]])</f>
        <v>-128.34737937479662</v>
      </c>
      <c r="J2610" s="156">
        <v>18.5</v>
      </c>
    </row>
    <row r="2611" spans="1:10" x14ac:dyDescent="0.25">
      <c r="A2611" s="123">
        <v>227</v>
      </c>
      <c r="B2611" s="154" t="str">
        <f>INDEX(TechList[Tech],MATCH($A2611,TechList[Tech_'#],0),)</f>
        <v>EV75 non-batt</v>
      </c>
      <c r="C2611" s="154" t="str">
        <f t="shared" si="188"/>
        <v>227_1</v>
      </c>
      <c r="D2611" s="158" t="str">
        <f t="shared" si="189"/>
        <v>227_1_19.0</v>
      </c>
      <c r="E2611" s="153">
        <f t="shared" si="187"/>
        <v>1</v>
      </c>
      <c r="F2611" s="121">
        <f>SUMIFS(LearningFactors[LF_codeNew],LearningFactors[Tech_'#],DMC_EV1[[#This Row],[Tech_'#]])</f>
        <v>28</v>
      </c>
      <c r="G2611" s="121">
        <f>INDEX(TechList[ST_Thru],MATCH($A2611,TechList[Tech_'#],0),)</f>
        <v>2024</v>
      </c>
      <c r="H2611" s="154" t="str">
        <f>INDEX(TechList[Complexity],MATCH($A2611,TechList[Tech_'#],0),)</f>
        <v>High2</v>
      </c>
      <c r="I2611" s="158">
        <f>SUMIFS(DMC_EV1_curves[dmc_base_EVslope],DMC_EV1_curves[key_1],DMC_EV1[[#This Row],[key_1]])
*ev1_dmc!$J2611/100
+SUMIFS(DMC_EV1_curves[dmc_base_EVintercept],DMC_EV1_curves[key_1],DMC_EV1[[#This Row],[key_1]])</f>
        <v>-127.79618014903207</v>
      </c>
      <c r="J2611" s="156">
        <v>19</v>
      </c>
    </row>
    <row r="2612" spans="1:10" x14ac:dyDescent="0.25">
      <c r="A2612" s="123">
        <v>227</v>
      </c>
      <c r="B2612" s="154" t="str">
        <f>INDEX(TechList[Tech],MATCH($A2612,TechList[Tech_'#],0),)</f>
        <v>EV75 non-batt</v>
      </c>
      <c r="C2612" s="154" t="str">
        <f t="shared" si="188"/>
        <v>227_1</v>
      </c>
      <c r="D2612" s="158" t="str">
        <f t="shared" si="189"/>
        <v>227_1_19.5</v>
      </c>
      <c r="E2612" s="153">
        <f t="shared" si="187"/>
        <v>1</v>
      </c>
      <c r="F2612" s="121">
        <f>SUMIFS(LearningFactors[LF_codeNew],LearningFactors[Tech_'#],DMC_EV1[[#This Row],[Tech_'#]])</f>
        <v>28</v>
      </c>
      <c r="G2612" s="121">
        <f>INDEX(TechList[ST_Thru],MATCH($A2612,TechList[Tech_'#],0),)</f>
        <v>2024</v>
      </c>
      <c r="H2612" s="154" t="str">
        <f>INDEX(TechList[Complexity],MATCH($A2612,TechList[Tech_'#],0),)</f>
        <v>High2</v>
      </c>
      <c r="I2612" s="158">
        <f>SUMIFS(DMC_EV1_curves[dmc_base_EVslope],DMC_EV1_curves[key_1],DMC_EV1[[#This Row],[key_1]])
*ev1_dmc!$J2612/100
+SUMIFS(DMC_EV1_curves[dmc_base_EVintercept],DMC_EV1_curves[key_1],DMC_EV1[[#This Row],[key_1]])</f>
        <v>-127.24498092326753</v>
      </c>
      <c r="J2612" s="156">
        <v>19.5</v>
      </c>
    </row>
    <row r="2613" spans="1:10" x14ac:dyDescent="0.25">
      <c r="A2613" s="123">
        <v>227</v>
      </c>
      <c r="B2613" s="154" t="str">
        <f>INDEX(TechList[Tech],MATCH($A2613,TechList[Tech_'#],0),)</f>
        <v>EV75 non-batt</v>
      </c>
      <c r="C2613" s="154" t="str">
        <f t="shared" si="188"/>
        <v>227_1</v>
      </c>
      <c r="D2613" s="158" t="str">
        <f t="shared" si="189"/>
        <v>227_1_20.0</v>
      </c>
      <c r="E2613" s="153">
        <f t="shared" si="187"/>
        <v>1</v>
      </c>
      <c r="F2613" s="121">
        <f>SUMIFS(LearningFactors[LF_codeNew],LearningFactors[Tech_'#],DMC_EV1[[#This Row],[Tech_'#]])</f>
        <v>28</v>
      </c>
      <c r="G2613" s="121">
        <f>INDEX(TechList[ST_Thru],MATCH($A2613,TechList[Tech_'#],0),)</f>
        <v>2024</v>
      </c>
      <c r="H2613" s="154" t="str">
        <f>INDEX(TechList[Complexity],MATCH($A2613,TechList[Tech_'#],0),)</f>
        <v>High2</v>
      </c>
      <c r="I2613" s="158">
        <f>SUMIFS(DMC_EV1_curves[dmc_base_EVslope],DMC_EV1_curves[key_1],DMC_EV1[[#This Row],[key_1]])
*ev1_dmc!$J2613/100
+SUMIFS(DMC_EV1_curves[dmc_base_EVintercept],DMC_EV1_curves[key_1],DMC_EV1[[#This Row],[key_1]])</f>
        <v>-126.693781697503</v>
      </c>
      <c r="J2613" s="156">
        <v>20</v>
      </c>
    </row>
    <row r="2614" spans="1:10" x14ac:dyDescent="0.25">
      <c r="A2614" s="123">
        <v>227</v>
      </c>
      <c r="B2614" s="154" t="str">
        <f>INDEX(TechList[Tech],MATCH($A2614,TechList[Tech_'#],0),)</f>
        <v>EV75 non-batt</v>
      </c>
      <c r="C2614" s="154" t="str">
        <f t="shared" ref="C2614:C2633" si="190">CONCATENATE(A2614,"_",E2614)</f>
        <v>227_1</v>
      </c>
      <c r="D2614" s="158" t="str">
        <f t="shared" ref="D2614:D2633" si="191">CONCATENATE(C2614,"_",TEXT(J2614,"0.0"))</f>
        <v>227_1_20.5</v>
      </c>
      <c r="E2614" s="153">
        <f t="shared" ref="E2614:E2633" si="192">VC_01</f>
        <v>1</v>
      </c>
      <c r="F2614" s="121">
        <f>SUMIFS(LearningFactors[LF_codeNew],LearningFactors[Tech_'#],DMC_EV1[[#This Row],[Tech_'#]])</f>
        <v>28</v>
      </c>
      <c r="G2614" s="121">
        <f>INDEX(TechList[ST_Thru],MATCH($A2614,TechList[Tech_'#],0),)</f>
        <v>2024</v>
      </c>
      <c r="H2614" s="154" t="str">
        <f>INDEX(TechList[Complexity],MATCH($A2614,TechList[Tech_'#],0),)</f>
        <v>High2</v>
      </c>
      <c r="I2614" s="158">
        <f>SUMIFS(DMC_EV1_curves[dmc_base_EVslope],DMC_EV1_curves[key_1],DMC_EV1[[#This Row],[key_1]])
*ev1_dmc!$J2614/100
+SUMIFS(DMC_EV1_curves[dmc_base_EVintercept],DMC_EV1_curves[key_1],DMC_EV1[[#This Row],[key_1]])</f>
        <v>-126.14258247173845</v>
      </c>
      <c r="J2614" s="73">
        <v>20.5</v>
      </c>
    </row>
    <row r="2615" spans="1:10" x14ac:dyDescent="0.25">
      <c r="A2615" s="123">
        <v>227</v>
      </c>
      <c r="B2615" s="154" t="str">
        <f>INDEX(TechList[Tech],MATCH($A2615,TechList[Tech_'#],0),)</f>
        <v>EV75 non-batt</v>
      </c>
      <c r="C2615" s="154" t="str">
        <f t="shared" si="190"/>
        <v>227_1</v>
      </c>
      <c r="D2615" s="158" t="str">
        <f t="shared" si="191"/>
        <v>227_1_21.0</v>
      </c>
      <c r="E2615" s="153">
        <f t="shared" si="192"/>
        <v>1</v>
      </c>
      <c r="F2615" s="121">
        <f>SUMIFS(LearningFactors[LF_codeNew],LearningFactors[Tech_'#],DMC_EV1[[#This Row],[Tech_'#]])</f>
        <v>28</v>
      </c>
      <c r="G2615" s="121">
        <f>INDEX(TechList[ST_Thru],MATCH($A2615,TechList[Tech_'#],0),)</f>
        <v>2024</v>
      </c>
      <c r="H2615" s="154" t="str">
        <f>INDEX(TechList[Complexity],MATCH($A2615,TechList[Tech_'#],0),)</f>
        <v>High2</v>
      </c>
      <c r="I2615" s="158">
        <f>SUMIFS(DMC_EV1_curves[dmc_base_EVslope],DMC_EV1_curves[key_1],DMC_EV1[[#This Row],[key_1]])
*ev1_dmc!$J2615/100
+SUMIFS(DMC_EV1_curves[dmc_base_EVintercept],DMC_EV1_curves[key_1],DMC_EV1[[#This Row],[key_1]])</f>
        <v>-125.59138324597392</v>
      </c>
      <c r="J2615" s="73">
        <v>21</v>
      </c>
    </row>
    <row r="2616" spans="1:10" x14ac:dyDescent="0.25">
      <c r="A2616" s="123">
        <v>227</v>
      </c>
      <c r="B2616" s="154" t="str">
        <f>INDEX(TechList[Tech],MATCH($A2616,TechList[Tech_'#],0),)</f>
        <v>EV75 non-batt</v>
      </c>
      <c r="C2616" s="154" t="str">
        <f t="shared" si="190"/>
        <v>227_1</v>
      </c>
      <c r="D2616" s="158" t="str">
        <f t="shared" si="191"/>
        <v>227_1_21.5</v>
      </c>
      <c r="E2616" s="153">
        <f t="shared" si="192"/>
        <v>1</v>
      </c>
      <c r="F2616" s="121">
        <f>SUMIFS(LearningFactors[LF_codeNew],LearningFactors[Tech_'#],DMC_EV1[[#This Row],[Tech_'#]])</f>
        <v>28</v>
      </c>
      <c r="G2616" s="121">
        <f>INDEX(TechList[ST_Thru],MATCH($A2616,TechList[Tech_'#],0),)</f>
        <v>2024</v>
      </c>
      <c r="H2616" s="154" t="str">
        <f>INDEX(TechList[Complexity],MATCH($A2616,TechList[Tech_'#],0),)</f>
        <v>High2</v>
      </c>
      <c r="I2616" s="158">
        <f>SUMIFS(DMC_EV1_curves[dmc_base_EVslope],DMC_EV1_curves[key_1],DMC_EV1[[#This Row],[key_1]])
*ev1_dmc!$J2616/100
+SUMIFS(DMC_EV1_curves[dmc_base_EVintercept],DMC_EV1_curves[key_1],DMC_EV1[[#This Row],[key_1]])</f>
        <v>-125.04018402020938</v>
      </c>
      <c r="J2616" s="73">
        <v>21.5</v>
      </c>
    </row>
    <row r="2617" spans="1:10" x14ac:dyDescent="0.25">
      <c r="A2617" s="123">
        <v>227</v>
      </c>
      <c r="B2617" s="154" t="str">
        <f>INDEX(TechList[Tech],MATCH($A2617,TechList[Tech_'#],0),)</f>
        <v>EV75 non-batt</v>
      </c>
      <c r="C2617" s="154" t="str">
        <f t="shared" si="190"/>
        <v>227_1</v>
      </c>
      <c r="D2617" s="158" t="str">
        <f t="shared" si="191"/>
        <v>227_1_22.0</v>
      </c>
      <c r="E2617" s="153">
        <f t="shared" si="192"/>
        <v>1</v>
      </c>
      <c r="F2617" s="121">
        <f>SUMIFS(LearningFactors[LF_codeNew],LearningFactors[Tech_'#],DMC_EV1[[#This Row],[Tech_'#]])</f>
        <v>28</v>
      </c>
      <c r="G2617" s="121">
        <f>INDEX(TechList[ST_Thru],MATCH($A2617,TechList[Tech_'#],0),)</f>
        <v>2024</v>
      </c>
      <c r="H2617" s="154" t="str">
        <f>INDEX(TechList[Complexity],MATCH($A2617,TechList[Tech_'#],0),)</f>
        <v>High2</v>
      </c>
      <c r="I2617" s="158">
        <f>SUMIFS(DMC_EV1_curves[dmc_base_EVslope],DMC_EV1_curves[key_1],DMC_EV1[[#This Row],[key_1]])
*ev1_dmc!$J2617/100
+SUMIFS(DMC_EV1_curves[dmc_base_EVintercept],DMC_EV1_curves[key_1],DMC_EV1[[#This Row],[key_1]])</f>
        <v>-124.48898479444485</v>
      </c>
      <c r="J2617" s="73">
        <v>22</v>
      </c>
    </row>
    <row r="2618" spans="1:10" x14ac:dyDescent="0.25">
      <c r="A2618" s="123">
        <v>227</v>
      </c>
      <c r="B2618" s="154" t="str">
        <f>INDEX(TechList[Tech],MATCH($A2618,TechList[Tech_'#],0),)</f>
        <v>EV75 non-batt</v>
      </c>
      <c r="C2618" s="154" t="str">
        <f t="shared" si="190"/>
        <v>227_1</v>
      </c>
      <c r="D2618" s="158" t="str">
        <f t="shared" si="191"/>
        <v>227_1_22.5</v>
      </c>
      <c r="E2618" s="153">
        <f t="shared" si="192"/>
        <v>1</v>
      </c>
      <c r="F2618" s="121">
        <f>SUMIFS(LearningFactors[LF_codeNew],LearningFactors[Tech_'#],DMC_EV1[[#This Row],[Tech_'#]])</f>
        <v>28</v>
      </c>
      <c r="G2618" s="121">
        <f>INDEX(TechList[ST_Thru],MATCH($A2618,TechList[Tech_'#],0),)</f>
        <v>2024</v>
      </c>
      <c r="H2618" s="154" t="str">
        <f>INDEX(TechList[Complexity],MATCH($A2618,TechList[Tech_'#],0),)</f>
        <v>High2</v>
      </c>
      <c r="I2618" s="158">
        <f>SUMIFS(DMC_EV1_curves[dmc_base_EVslope],DMC_EV1_curves[key_1],DMC_EV1[[#This Row],[key_1]])
*ev1_dmc!$J2618/100
+SUMIFS(DMC_EV1_curves[dmc_base_EVintercept],DMC_EV1_curves[key_1],DMC_EV1[[#This Row],[key_1]])</f>
        <v>-123.93778556868031</v>
      </c>
      <c r="J2618" s="73">
        <v>22.5</v>
      </c>
    </row>
    <row r="2619" spans="1:10" x14ac:dyDescent="0.25">
      <c r="A2619" s="123">
        <v>227</v>
      </c>
      <c r="B2619" s="154" t="str">
        <f>INDEX(TechList[Tech],MATCH($A2619,TechList[Tech_'#],0),)</f>
        <v>EV75 non-batt</v>
      </c>
      <c r="C2619" s="154" t="str">
        <f t="shared" si="190"/>
        <v>227_1</v>
      </c>
      <c r="D2619" s="158" t="str">
        <f t="shared" si="191"/>
        <v>227_1_23.0</v>
      </c>
      <c r="E2619" s="153">
        <f t="shared" si="192"/>
        <v>1</v>
      </c>
      <c r="F2619" s="121">
        <f>SUMIFS(LearningFactors[LF_codeNew],LearningFactors[Tech_'#],DMC_EV1[[#This Row],[Tech_'#]])</f>
        <v>28</v>
      </c>
      <c r="G2619" s="121">
        <f>INDEX(TechList[ST_Thru],MATCH($A2619,TechList[Tech_'#],0),)</f>
        <v>2024</v>
      </c>
      <c r="H2619" s="154" t="str">
        <f>INDEX(TechList[Complexity],MATCH($A2619,TechList[Tech_'#],0),)</f>
        <v>High2</v>
      </c>
      <c r="I2619" s="158">
        <f>SUMIFS(DMC_EV1_curves[dmc_base_EVslope],DMC_EV1_curves[key_1],DMC_EV1[[#This Row],[key_1]])
*ev1_dmc!$J2619/100
+SUMIFS(DMC_EV1_curves[dmc_base_EVintercept],DMC_EV1_curves[key_1],DMC_EV1[[#This Row],[key_1]])</f>
        <v>-123.38658634291576</v>
      </c>
      <c r="J2619" s="73">
        <v>23</v>
      </c>
    </row>
    <row r="2620" spans="1:10" x14ac:dyDescent="0.25">
      <c r="A2620" s="123">
        <v>227</v>
      </c>
      <c r="B2620" s="154" t="str">
        <f>INDEX(TechList[Tech],MATCH($A2620,TechList[Tech_'#],0),)</f>
        <v>EV75 non-batt</v>
      </c>
      <c r="C2620" s="154" t="str">
        <f t="shared" si="190"/>
        <v>227_1</v>
      </c>
      <c r="D2620" s="158" t="str">
        <f t="shared" si="191"/>
        <v>227_1_23.5</v>
      </c>
      <c r="E2620" s="153">
        <f t="shared" si="192"/>
        <v>1</v>
      </c>
      <c r="F2620" s="121">
        <f>SUMIFS(LearningFactors[LF_codeNew],LearningFactors[Tech_'#],DMC_EV1[[#This Row],[Tech_'#]])</f>
        <v>28</v>
      </c>
      <c r="G2620" s="121">
        <f>INDEX(TechList[ST_Thru],MATCH($A2620,TechList[Tech_'#],0),)</f>
        <v>2024</v>
      </c>
      <c r="H2620" s="154" t="str">
        <f>INDEX(TechList[Complexity],MATCH($A2620,TechList[Tech_'#],0),)</f>
        <v>High2</v>
      </c>
      <c r="I2620" s="158">
        <f>SUMIFS(DMC_EV1_curves[dmc_base_EVslope],DMC_EV1_curves[key_1],DMC_EV1[[#This Row],[key_1]])
*ev1_dmc!$J2620/100
+SUMIFS(DMC_EV1_curves[dmc_base_EVintercept],DMC_EV1_curves[key_1],DMC_EV1[[#This Row],[key_1]])</f>
        <v>-122.83538711715123</v>
      </c>
      <c r="J2620" s="73">
        <v>23.5</v>
      </c>
    </row>
    <row r="2621" spans="1:10" x14ac:dyDescent="0.25">
      <c r="A2621" s="123">
        <v>227</v>
      </c>
      <c r="B2621" s="154" t="str">
        <f>INDEX(TechList[Tech],MATCH($A2621,TechList[Tech_'#],0),)</f>
        <v>EV75 non-batt</v>
      </c>
      <c r="C2621" s="154" t="str">
        <f t="shared" si="190"/>
        <v>227_1</v>
      </c>
      <c r="D2621" s="158" t="str">
        <f t="shared" si="191"/>
        <v>227_1_24.0</v>
      </c>
      <c r="E2621" s="153">
        <f t="shared" si="192"/>
        <v>1</v>
      </c>
      <c r="F2621" s="121">
        <f>SUMIFS(LearningFactors[LF_codeNew],LearningFactors[Tech_'#],DMC_EV1[[#This Row],[Tech_'#]])</f>
        <v>28</v>
      </c>
      <c r="G2621" s="121">
        <f>INDEX(TechList[ST_Thru],MATCH($A2621,TechList[Tech_'#],0),)</f>
        <v>2024</v>
      </c>
      <c r="H2621" s="154" t="str">
        <f>INDEX(TechList[Complexity],MATCH($A2621,TechList[Tech_'#],0),)</f>
        <v>High2</v>
      </c>
      <c r="I2621" s="158">
        <f>SUMIFS(DMC_EV1_curves[dmc_base_EVslope],DMC_EV1_curves[key_1],DMC_EV1[[#This Row],[key_1]])
*ev1_dmc!$J2621/100
+SUMIFS(DMC_EV1_curves[dmc_base_EVintercept],DMC_EV1_curves[key_1],DMC_EV1[[#This Row],[key_1]])</f>
        <v>-122.28418789138669</v>
      </c>
      <c r="J2621" s="73">
        <v>24</v>
      </c>
    </row>
    <row r="2622" spans="1:10" x14ac:dyDescent="0.25">
      <c r="A2622" s="123">
        <v>227</v>
      </c>
      <c r="B2622" s="154" t="str">
        <f>INDEX(TechList[Tech],MATCH($A2622,TechList[Tech_'#],0),)</f>
        <v>EV75 non-batt</v>
      </c>
      <c r="C2622" s="154" t="str">
        <f t="shared" si="190"/>
        <v>227_1</v>
      </c>
      <c r="D2622" s="158" t="str">
        <f t="shared" si="191"/>
        <v>227_1_24.5</v>
      </c>
      <c r="E2622" s="153">
        <f t="shared" si="192"/>
        <v>1</v>
      </c>
      <c r="F2622" s="121">
        <f>SUMIFS(LearningFactors[LF_codeNew],LearningFactors[Tech_'#],DMC_EV1[[#This Row],[Tech_'#]])</f>
        <v>28</v>
      </c>
      <c r="G2622" s="121">
        <f>INDEX(TechList[ST_Thru],MATCH($A2622,TechList[Tech_'#],0),)</f>
        <v>2024</v>
      </c>
      <c r="H2622" s="154" t="str">
        <f>INDEX(TechList[Complexity],MATCH($A2622,TechList[Tech_'#],0),)</f>
        <v>High2</v>
      </c>
      <c r="I2622" s="158">
        <f>SUMIFS(DMC_EV1_curves[dmc_base_EVslope],DMC_EV1_curves[key_1],DMC_EV1[[#This Row],[key_1]])
*ev1_dmc!$J2622/100
+SUMIFS(DMC_EV1_curves[dmc_base_EVintercept],DMC_EV1_curves[key_1],DMC_EV1[[#This Row],[key_1]])</f>
        <v>-121.73298866562216</v>
      </c>
      <c r="J2622" s="73">
        <v>24.5</v>
      </c>
    </row>
    <row r="2623" spans="1:10" x14ac:dyDescent="0.25">
      <c r="A2623" s="123">
        <v>227</v>
      </c>
      <c r="B2623" s="154" t="str">
        <f>INDEX(TechList[Tech],MATCH($A2623,TechList[Tech_'#],0),)</f>
        <v>EV75 non-batt</v>
      </c>
      <c r="C2623" s="154" t="str">
        <f t="shared" si="190"/>
        <v>227_1</v>
      </c>
      <c r="D2623" s="158" t="str">
        <f t="shared" si="191"/>
        <v>227_1_25.0</v>
      </c>
      <c r="E2623" s="153">
        <f t="shared" si="192"/>
        <v>1</v>
      </c>
      <c r="F2623" s="121">
        <f>SUMIFS(LearningFactors[LF_codeNew],LearningFactors[Tech_'#],DMC_EV1[[#This Row],[Tech_'#]])</f>
        <v>28</v>
      </c>
      <c r="G2623" s="121">
        <f>INDEX(TechList[ST_Thru],MATCH($A2623,TechList[Tech_'#],0),)</f>
        <v>2024</v>
      </c>
      <c r="H2623" s="154" t="str">
        <f>INDEX(TechList[Complexity],MATCH($A2623,TechList[Tech_'#],0),)</f>
        <v>High2</v>
      </c>
      <c r="I2623" s="158">
        <f>SUMIFS(DMC_EV1_curves[dmc_base_EVslope],DMC_EV1_curves[key_1],DMC_EV1[[#This Row],[key_1]])
*ev1_dmc!$J2623/100
+SUMIFS(DMC_EV1_curves[dmc_base_EVintercept],DMC_EV1_curves[key_1],DMC_EV1[[#This Row],[key_1]])</f>
        <v>-121.18178943985761</v>
      </c>
      <c r="J2623" s="73">
        <v>25</v>
      </c>
    </row>
    <row r="2624" spans="1:10" x14ac:dyDescent="0.25">
      <c r="A2624" s="123">
        <v>227</v>
      </c>
      <c r="B2624" s="154" t="str">
        <f>INDEX(TechList[Tech],MATCH($A2624,TechList[Tech_'#],0),)</f>
        <v>EV75 non-batt</v>
      </c>
      <c r="C2624" s="154" t="str">
        <f t="shared" si="190"/>
        <v>227_1</v>
      </c>
      <c r="D2624" s="158" t="str">
        <f t="shared" si="191"/>
        <v>227_1_25.5</v>
      </c>
      <c r="E2624" s="153">
        <f t="shared" si="192"/>
        <v>1</v>
      </c>
      <c r="F2624" s="121">
        <f>SUMIFS(LearningFactors[LF_codeNew],LearningFactors[Tech_'#],DMC_EV1[[#This Row],[Tech_'#]])</f>
        <v>28</v>
      </c>
      <c r="G2624" s="121">
        <f>INDEX(TechList[ST_Thru],MATCH($A2624,TechList[Tech_'#],0),)</f>
        <v>2024</v>
      </c>
      <c r="H2624" s="154" t="str">
        <f>INDEX(TechList[Complexity],MATCH($A2624,TechList[Tech_'#],0),)</f>
        <v>High2</v>
      </c>
      <c r="I2624" s="158">
        <f>SUMIFS(DMC_EV1_curves[dmc_base_EVslope],DMC_EV1_curves[key_1],DMC_EV1[[#This Row],[key_1]])
*ev1_dmc!$J2624/100
+SUMIFS(DMC_EV1_curves[dmc_base_EVintercept],DMC_EV1_curves[key_1],DMC_EV1[[#This Row],[key_1]])</f>
        <v>-120.63059021409308</v>
      </c>
      <c r="J2624" s="73">
        <v>25.5</v>
      </c>
    </row>
    <row r="2625" spans="1:10" x14ac:dyDescent="0.25">
      <c r="A2625" s="123">
        <v>227</v>
      </c>
      <c r="B2625" s="154" t="str">
        <f>INDEX(TechList[Tech],MATCH($A2625,TechList[Tech_'#],0),)</f>
        <v>EV75 non-batt</v>
      </c>
      <c r="C2625" s="154" t="str">
        <f t="shared" si="190"/>
        <v>227_1</v>
      </c>
      <c r="D2625" s="158" t="str">
        <f t="shared" si="191"/>
        <v>227_1_26.0</v>
      </c>
      <c r="E2625" s="153">
        <f t="shared" si="192"/>
        <v>1</v>
      </c>
      <c r="F2625" s="121">
        <f>SUMIFS(LearningFactors[LF_codeNew],LearningFactors[Tech_'#],DMC_EV1[[#This Row],[Tech_'#]])</f>
        <v>28</v>
      </c>
      <c r="G2625" s="121">
        <f>INDEX(TechList[ST_Thru],MATCH($A2625,TechList[Tech_'#],0),)</f>
        <v>2024</v>
      </c>
      <c r="H2625" s="154" t="str">
        <f>INDEX(TechList[Complexity],MATCH($A2625,TechList[Tech_'#],0),)</f>
        <v>High2</v>
      </c>
      <c r="I2625" s="158">
        <f>SUMIFS(DMC_EV1_curves[dmc_base_EVslope],DMC_EV1_curves[key_1],DMC_EV1[[#This Row],[key_1]])
*ev1_dmc!$J2625/100
+SUMIFS(DMC_EV1_curves[dmc_base_EVintercept],DMC_EV1_curves[key_1],DMC_EV1[[#This Row],[key_1]])</f>
        <v>-120.07939098832854</v>
      </c>
      <c r="J2625" s="73">
        <v>26</v>
      </c>
    </row>
    <row r="2626" spans="1:10" x14ac:dyDescent="0.25">
      <c r="A2626" s="123">
        <v>227</v>
      </c>
      <c r="B2626" s="154" t="str">
        <f>INDEX(TechList[Tech],MATCH($A2626,TechList[Tech_'#],0),)</f>
        <v>EV75 non-batt</v>
      </c>
      <c r="C2626" s="154" t="str">
        <f t="shared" si="190"/>
        <v>227_1</v>
      </c>
      <c r="D2626" s="158" t="str">
        <f t="shared" si="191"/>
        <v>227_1_26.5</v>
      </c>
      <c r="E2626" s="153">
        <f t="shared" si="192"/>
        <v>1</v>
      </c>
      <c r="F2626" s="121">
        <f>SUMIFS(LearningFactors[LF_codeNew],LearningFactors[Tech_'#],DMC_EV1[[#This Row],[Tech_'#]])</f>
        <v>28</v>
      </c>
      <c r="G2626" s="121">
        <f>INDEX(TechList[ST_Thru],MATCH($A2626,TechList[Tech_'#],0),)</f>
        <v>2024</v>
      </c>
      <c r="H2626" s="154" t="str">
        <f>INDEX(TechList[Complexity],MATCH($A2626,TechList[Tech_'#],0),)</f>
        <v>High2</v>
      </c>
      <c r="I2626" s="158">
        <f>SUMIFS(DMC_EV1_curves[dmc_base_EVslope],DMC_EV1_curves[key_1],DMC_EV1[[#This Row],[key_1]])
*ev1_dmc!$J2626/100
+SUMIFS(DMC_EV1_curves[dmc_base_EVintercept],DMC_EV1_curves[key_1],DMC_EV1[[#This Row],[key_1]])</f>
        <v>-119.52819176256401</v>
      </c>
      <c r="J2626" s="73">
        <v>26.5</v>
      </c>
    </row>
    <row r="2627" spans="1:10" x14ac:dyDescent="0.25">
      <c r="A2627" s="123">
        <v>227</v>
      </c>
      <c r="B2627" s="154" t="str">
        <f>INDEX(TechList[Tech],MATCH($A2627,TechList[Tech_'#],0),)</f>
        <v>EV75 non-batt</v>
      </c>
      <c r="C2627" s="154" t="str">
        <f t="shared" si="190"/>
        <v>227_1</v>
      </c>
      <c r="D2627" s="158" t="str">
        <f t="shared" si="191"/>
        <v>227_1_27.0</v>
      </c>
      <c r="E2627" s="153">
        <f t="shared" si="192"/>
        <v>1</v>
      </c>
      <c r="F2627" s="121">
        <f>SUMIFS(LearningFactors[LF_codeNew],LearningFactors[Tech_'#],DMC_EV1[[#This Row],[Tech_'#]])</f>
        <v>28</v>
      </c>
      <c r="G2627" s="121">
        <f>INDEX(TechList[ST_Thru],MATCH($A2627,TechList[Tech_'#],0),)</f>
        <v>2024</v>
      </c>
      <c r="H2627" s="154" t="str">
        <f>INDEX(TechList[Complexity],MATCH($A2627,TechList[Tech_'#],0),)</f>
        <v>High2</v>
      </c>
      <c r="I2627" s="158">
        <f>SUMIFS(DMC_EV1_curves[dmc_base_EVslope],DMC_EV1_curves[key_1],DMC_EV1[[#This Row],[key_1]])
*ev1_dmc!$J2627/100
+SUMIFS(DMC_EV1_curves[dmc_base_EVintercept],DMC_EV1_curves[key_1],DMC_EV1[[#This Row],[key_1]])</f>
        <v>-118.97699253679946</v>
      </c>
      <c r="J2627" s="73">
        <v>27</v>
      </c>
    </row>
    <row r="2628" spans="1:10" x14ac:dyDescent="0.25">
      <c r="A2628" s="123">
        <v>227</v>
      </c>
      <c r="B2628" s="154" t="str">
        <f>INDEX(TechList[Tech],MATCH($A2628,TechList[Tech_'#],0),)</f>
        <v>EV75 non-batt</v>
      </c>
      <c r="C2628" s="154" t="str">
        <f t="shared" si="190"/>
        <v>227_1</v>
      </c>
      <c r="D2628" s="158" t="str">
        <f t="shared" si="191"/>
        <v>227_1_27.5</v>
      </c>
      <c r="E2628" s="153">
        <f t="shared" si="192"/>
        <v>1</v>
      </c>
      <c r="F2628" s="121">
        <f>SUMIFS(LearningFactors[LF_codeNew],LearningFactors[Tech_'#],DMC_EV1[[#This Row],[Tech_'#]])</f>
        <v>28</v>
      </c>
      <c r="G2628" s="121">
        <f>INDEX(TechList[ST_Thru],MATCH($A2628,TechList[Tech_'#],0),)</f>
        <v>2024</v>
      </c>
      <c r="H2628" s="154" t="str">
        <f>INDEX(TechList[Complexity],MATCH($A2628,TechList[Tech_'#],0),)</f>
        <v>High2</v>
      </c>
      <c r="I2628" s="158">
        <f>SUMIFS(DMC_EV1_curves[dmc_base_EVslope],DMC_EV1_curves[key_1],DMC_EV1[[#This Row],[key_1]])
*ev1_dmc!$J2628/100
+SUMIFS(DMC_EV1_curves[dmc_base_EVintercept],DMC_EV1_curves[key_1],DMC_EV1[[#This Row],[key_1]])</f>
        <v>-118.42579331103494</v>
      </c>
      <c r="J2628" s="73">
        <v>27.5</v>
      </c>
    </row>
    <row r="2629" spans="1:10" x14ac:dyDescent="0.25">
      <c r="A2629" s="123">
        <v>227</v>
      </c>
      <c r="B2629" s="154" t="str">
        <f>INDEX(TechList[Tech],MATCH($A2629,TechList[Tech_'#],0),)</f>
        <v>EV75 non-batt</v>
      </c>
      <c r="C2629" s="154" t="str">
        <f t="shared" si="190"/>
        <v>227_1</v>
      </c>
      <c r="D2629" s="158" t="str">
        <f t="shared" si="191"/>
        <v>227_1_28.0</v>
      </c>
      <c r="E2629" s="153">
        <f t="shared" si="192"/>
        <v>1</v>
      </c>
      <c r="F2629" s="121">
        <f>SUMIFS(LearningFactors[LF_codeNew],LearningFactors[Tech_'#],DMC_EV1[[#This Row],[Tech_'#]])</f>
        <v>28</v>
      </c>
      <c r="G2629" s="121">
        <f>INDEX(TechList[ST_Thru],MATCH($A2629,TechList[Tech_'#],0),)</f>
        <v>2024</v>
      </c>
      <c r="H2629" s="154" t="str">
        <f>INDEX(TechList[Complexity],MATCH($A2629,TechList[Tech_'#],0),)</f>
        <v>High2</v>
      </c>
      <c r="I2629" s="158">
        <f>SUMIFS(DMC_EV1_curves[dmc_base_EVslope],DMC_EV1_curves[key_1],DMC_EV1[[#This Row],[key_1]])
*ev1_dmc!$J2629/100
+SUMIFS(DMC_EV1_curves[dmc_base_EVintercept],DMC_EV1_curves[key_1],DMC_EV1[[#This Row],[key_1]])</f>
        <v>-117.87459408527039</v>
      </c>
      <c r="J2629" s="73">
        <v>28</v>
      </c>
    </row>
    <row r="2630" spans="1:10" x14ac:dyDescent="0.25">
      <c r="A2630" s="123">
        <v>227</v>
      </c>
      <c r="B2630" s="154" t="str">
        <f>INDEX(TechList[Tech],MATCH($A2630,TechList[Tech_'#],0),)</f>
        <v>EV75 non-batt</v>
      </c>
      <c r="C2630" s="154" t="str">
        <f t="shared" si="190"/>
        <v>227_1</v>
      </c>
      <c r="D2630" s="158" t="str">
        <f t="shared" si="191"/>
        <v>227_1_28.5</v>
      </c>
      <c r="E2630" s="153">
        <f t="shared" si="192"/>
        <v>1</v>
      </c>
      <c r="F2630" s="121">
        <f>SUMIFS(LearningFactors[LF_codeNew],LearningFactors[Tech_'#],DMC_EV1[[#This Row],[Tech_'#]])</f>
        <v>28</v>
      </c>
      <c r="G2630" s="121">
        <f>INDEX(TechList[ST_Thru],MATCH($A2630,TechList[Tech_'#],0),)</f>
        <v>2024</v>
      </c>
      <c r="H2630" s="154" t="str">
        <f>INDEX(TechList[Complexity],MATCH($A2630,TechList[Tech_'#],0),)</f>
        <v>High2</v>
      </c>
      <c r="I2630" s="158">
        <f>SUMIFS(DMC_EV1_curves[dmc_base_EVslope],DMC_EV1_curves[key_1],DMC_EV1[[#This Row],[key_1]])
*ev1_dmc!$J2630/100
+SUMIFS(DMC_EV1_curves[dmc_base_EVintercept],DMC_EV1_curves[key_1],DMC_EV1[[#This Row],[key_1]])</f>
        <v>-117.32339485950585</v>
      </c>
      <c r="J2630" s="73">
        <v>28.5</v>
      </c>
    </row>
    <row r="2631" spans="1:10" x14ac:dyDescent="0.25">
      <c r="A2631" s="123">
        <v>227</v>
      </c>
      <c r="B2631" s="154" t="str">
        <f>INDEX(TechList[Tech],MATCH($A2631,TechList[Tech_'#],0),)</f>
        <v>EV75 non-batt</v>
      </c>
      <c r="C2631" s="154" t="str">
        <f t="shared" si="190"/>
        <v>227_1</v>
      </c>
      <c r="D2631" s="158" t="str">
        <f t="shared" si="191"/>
        <v>227_1_29.0</v>
      </c>
      <c r="E2631" s="153">
        <f t="shared" si="192"/>
        <v>1</v>
      </c>
      <c r="F2631" s="121">
        <f>SUMIFS(LearningFactors[LF_codeNew],LearningFactors[Tech_'#],DMC_EV1[[#This Row],[Tech_'#]])</f>
        <v>28</v>
      </c>
      <c r="G2631" s="121">
        <f>INDEX(TechList[ST_Thru],MATCH($A2631,TechList[Tech_'#],0),)</f>
        <v>2024</v>
      </c>
      <c r="H2631" s="154" t="str">
        <f>INDEX(TechList[Complexity],MATCH($A2631,TechList[Tech_'#],0),)</f>
        <v>High2</v>
      </c>
      <c r="I2631" s="158">
        <f>SUMIFS(DMC_EV1_curves[dmc_base_EVslope],DMC_EV1_curves[key_1],DMC_EV1[[#This Row],[key_1]])
*ev1_dmc!$J2631/100
+SUMIFS(DMC_EV1_curves[dmc_base_EVintercept],DMC_EV1_curves[key_1],DMC_EV1[[#This Row],[key_1]])</f>
        <v>-116.77219563374132</v>
      </c>
      <c r="J2631" s="73">
        <v>29</v>
      </c>
    </row>
    <row r="2632" spans="1:10" x14ac:dyDescent="0.25">
      <c r="A2632" s="123">
        <v>227</v>
      </c>
      <c r="B2632" s="154" t="str">
        <f>INDEX(TechList[Tech],MATCH($A2632,TechList[Tech_'#],0),)</f>
        <v>EV75 non-batt</v>
      </c>
      <c r="C2632" s="154" t="str">
        <f t="shared" si="190"/>
        <v>227_1</v>
      </c>
      <c r="D2632" s="158" t="str">
        <f t="shared" si="191"/>
        <v>227_1_29.5</v>
      </c>
      <c r="E2632" s="153">
        <f t="shared" si="192"/>
        <v>1</v>
      </c>
      <c r="F2632" s="121">
        <f>SUMIFS(LearningFactors[LF_codeNew],LearningFactors[Tech_'#],DMC_EV1[[#This Row],[Tech_'#]])</f>
        <v>28</v>
      </c>
      <c r="G2632" s="121">
        <f>INDEX(TechList[ST_Thru],MATCH($A2632,TechList[Tech_'#],0),)</f>
        <v>2024</v>
      </c>
      <c r="H2632" s="154" t="str">
        <f>INDEX(TechList[Complexity],MATCH($A2632,TechList[Tech_'#],0),)</f>
        <v>High2</v>
      </c>
      <c r="I2632" s="158">
        <f>SUMIFS(DMC_EV1_curves[dmc_base_EVslope],DMC_EV1_curves[key_1],DMC_EV1[[#This Row],[key_1]])
*ev1_dmc!$J2632/100
+SUMIFS(DMC_EV1_curves[dmc_base_EVintercept],DMC_EV1_curves[key_1],DMC_EV1[[#This Row],[key_1]])</f>
        <v>-116.22099640797677</v>
      </c>
      <c r="J2632" s="73">
        <v>29.5</v>
      </c>
    </row>
    <row r="2633" spans="1:10" x14ac:dyDescent="0.25">
      <c r="A2633" s="123">
        <v>227</v>
      </c>
      <c r="B2633" s="154" t="str">
        <f>INDEX(TechList[Tech],MATCH($A2633,TechList[Tech_'#],0),)</f>
        <v>EV75 non-batt</v>
      </c>
      <c r="C2633" s="154" t="str">
        <f t="shared" si="190"/>
        <v>227_1</v>
      </c>
      <c r="D2633" s="158" t="str">
        <f t="shared" si="191"/>
        <v>227_1_30.0</v>
      </c>
      <c r="E2633" s="153">
        <f t="shared" si="192"/>
        <v>1</v>
      </c>
      <c r="F2633" s="121">
        <f>SUMIFS(LearningFactors[LF_codeNew],LearningFactors[Tech_'#],DMC_EV1[[#This Row],[Tech_'#]])</f>
        <v>28</v>
      </c>
      <c r="G2633" s="121">
        <f>INDEX(TechList[ST_Thru],MATCH($A2633,TechList[Tech_'#],0),)</f>
        <v>2024</v>
      </c>
      <c r="H2633" s="154" t="str">
        <f>INDEX(TechList[Complexity],MATCH($A2633,TechList[Tech_'#],0),)</f>
        <v>High2</v>
      </c>
      <c r="I2633" s="158">
        <f>SUMIFS(DMC_EV1_curves[dmc_base_EVslope],DMC_EV1_curves[key_1],DMC_EV1[[#This Row],[key_1]])
*ev1_dmc!$J2633/100
+SUMIFS(DMC_EV1_curves[dmc_base_EVintercept],DMC_EV1_curves[key_1],DMC_EV1[[#This Row],[key_1]])</f>
        <v>-115.66979718221225</v>
      </c>
      <c r="J2633" s="73">
        <v>30</v>
      </c>
    </row>
    <row r="2634" spans="1:10" x14ac:dyDescent="0.25">
      <c r="A2634" s="123">
        <v>227</v>
      </c>
      <c r="B2634" s="154" t="str">
        <f>INDEX(TechList[Tech],MATCH($A2634,TechList[Tech_'#],0),)</f>
        <v>EV75 non-batt</v>
      </c>
      <c r="C2634" s="154" t="str">
        <f t="shared" si="188"/>
        <v>227_2</v>
      </c>
      <c r="D2634" s="158" t="str">
        <f t="shared" si="189"/>
        <v>227_2_0.0</v>
      </c>
      <c r="E2634" s="153">
        <f t="shared" ref="E2634:E2694" si="193">VC_02</f>
        <v>2</v>
      </c>
      <c r="F2634" s="121">
        <f>SUMIFS(LearningFactors[LF_codeNew],LearningFactors[Tech_'#],DMC_EV1[[#This Row],[Tech_'#]])</f>
        <v>28</v>
      </c>
      <c r="G2634" s="121">
        <f>INDEX(TechList[ST_Thru],MATCH($A2634,TechList[Tech_'#],0),)</f>
        <v>2024</v>
      </c>
      <c r="H2634" s="154" t="str">
        <f>INDEX(TechList[Complexity],MATCH($A2634,TechList[Tech_'#],0),)</f>
        <v>High2</v>
      </c>
      <c r="I2634" s="158">
        <f>SUMIFS(DMC_EV1_curves[dmc_base_EVslope],DMC_EV1_curves[key_1],DMC_EV1[[#This Row],[key_1]])
*ev1_dmc!$J2634/100
+SUMIFS(DMC_EV1_curves[dmc_base_EVintercept],DMC_EV1_curves[key_1],DMC_EV1[[#This Row],[key_1]])</f>
        <v>280.08415654179117</v>
      </c>
      <c r="J2634" s="156">
        <v>0</v>
      </c>
    </row>
    <row r="2635" spans="1:10" x14ac:dyDescent="0.25">
      <c r="A2635" s="123">
        <v>227</v>
      </c>
      <c r="B2635" s="154" t="str">
        <f>INDEX(TechList[Tech],MATCH($A2635,TechList[Tech_'#],0),)</f>
        <v>EV75 non-batt</v>
      </c>
      <c r="C2635" s="154" t="str">
        <f t="shared" si="188"/>
        <v>227_2</v>
      </c>
      <c r="D2635" s="158" t="str">
        <f t="shared" si="189"/>
        <v>227_2_0.5</v>
      </c>
      <c r="E2635" s="153">
        <f t="shared" si="193"/>
        <v>2</v>
      </c>
      <c r="F2635" s="121">
        <f>SUMIFS(LearningFactors[LF_codeNew],LearningFactors[Tech_'#],DMC_EV1[[#This Row],[Tech_'#]])</f>
        <v>28</v>
      </c>
      <c r="G2635" s="121">
        <f>INDEX(TechList[ST_Thru],MATCH($A2635,TechList[Tech_'#],0),)</f>
        <v>2024</v>
      </c>
      <c r="H2635" s="154" t="str">
        <f>INDEX(TechList[Complexity],MATCH($A2635,TechList[Tech_'#],0),)</f>
        <v>High2</v>
      </c>
      <c r="I2635" s="158">
        <f>SUMIFS(DMC_EV1_curves[dmc_base_EVslope],DMC_EV1_curves[key_1],DMC_EV1[[#This Row],[key_1]])
*ev1_dmc!$J2635/100
+SUMIFS(DMC_EV1_curves[dmc_base_EVintercept],DMC_EV1_curves[key_1],DMC_EV1[[#This Row],[key_1]])</f>
        <v>280.82492060984964</v>
      </c>
      <c r="J2635" s="156">
        <v>0.5</v>
      </c>
    </row>
    <row r="2636" spans="1:10" x14ac:dyDescent="0.25">
      <c r="A2636" s="123">
        <v>227</v>
      </c>
      <c r="B2636" s="154" t="str">
        <f>INDEX(TechList[Tech],MATCH($A2636,TechList[Tech_'#],0),)</f>
        <v>EV75 non-batt</v>
      </c>
      <c r="C2636" s="154" t="str">
        <f t="shared" si="188"/>
        <v>227_2</v>
      </c>
      <c r="D2636" s="158" t="str">
        <f t="shared" si="189"/>
        <v>227_2_1.0</v>
      </c>
      <c r="E2636" s="153">
        <f t="shared" si="193"/>
        <v>2</v>
      </c>
      <c r="F2636" s="121">
        <f>SUMIFS(LearningFactors[LF_codeNew],LearningFactors[Tech_'#],DMC_EV1[[#This Row],[Tech_'#]])</f>
        <v>28</v>
      </c>
      <c r="G2636" s="121">
        <f>INDEX(TechList[ST_Thru],MATCH($A2636,TechList[Tech_'#],0),)</f>
        <v>2024</v>
      </c>
      <c r="H2636" s="154" t="str">
        <f>INDEX(TechList[Complexity],MATCH($A2636,TechList[Tech_'#],0),)</f>
        <v>High2</v>
      </c>
      <c r="I2636" s="158">
        <f>SUMIFS(DMC_EV1_curves[dmc_base_EVslope],DMC_EV1_curves[key_1],DMC_EV1[[#This Row],[key_1]])
*ev1_dmc!$J2636/100
+SUMIFS(DMC_EV1_curves[dmc_base_EVintercept],DMC_EV1_curves[key_1],DMC_EV1[[#This Row],[key_1]])</f>
        <v>281.56568467790811</v>
      </c>
      <c r="J2636" s="156">
        <v>1</v>
      </c>
    </row>
    <row r="2637" spans="1:10" x14ac:dyDescent="0.25">
      <c r="A2637" s="123">
        <v>227</v>
      </c>
      <c r="B2637" s="154" t="str">
        <f>INDEX(TechList[Tech],MATCH($A2637,TechList[Tech_'#],0),)</f>
        <v>EV75 non-batt</v>
      </c>
      <c r="C2637" s="154" t="str">
        <f t="shared" si="188"/>
        <v>227_2</v>
      </c>
      <c r="D2637" s="158" t="str">
        <f t="shared" si="189"/>
        <v>227_2_1.5</v>
      </c>
      <c r="E2637" s="153">
        <f t="shared" si="193"/>
        <v>2</v>
      </c>
      <c r="F2637" s="121">
        <f>SUMIFS(LearningFactors[LF_codeNew],LearningFactors[Tech_'#],DMC_EV1[[#This Row],[Tech_'#]])</f>
        <v>28</v>
      </c>
      <c r="G2637" s="121">
        <f>INDEX(TechList[ST_Thru],MATCH($A2637,TechList[Tech_'#],0),)</f>
        <v>2024</v>
      </c>
      <c r="H2637" s="154" t="str">
        <f>INDEX(TechList[Complexity],MATCH($A2637,TechList[Tech_'#],0),)</f>
        <v>High2</v>
      </c>
      <c r="I2637" s="158">
        <f>SUMIFS(DMC_EV1_curves[dmc_base_EVslope],DMC_EV1_curves[key_1],DMC_EV1[[#This Row],[key_1]])
*ev1_dmc!$J2637/100
+SUMIFS(DMC_EV1_curves[dmc_base_EVintercept],DMC_EV1_curves[key_1],DMC_EV1[[#This Row],[key_1]])</f>
        <v>282.30644874596658</v>
      </c>
      <c r="J2637" s="156">
        <v>1.5</v>
      </c>
    </row>
    <row r="2638" spans="1:10" x14ac:dyDescent="0.25">
      <c r="A2638" s="123">
        <v>227</v>
      </c>
      <c r="B2638" s="154" t="str">
        <f>INDEX(TechList[Tech],MATCH($A2638,TechList[Tech_'#],0),)</f>
        <v>EV75 non-batt</v>
      </c>
      <c r="C2638" s="154" t="str">
        <f t="shared" si="188"/>
        <v>227_2</v>
      </c>
      <c r="D2638" s="158" t="str">
        <f t="shared" si="189"/>
        <v>227_2_2.0</v>
      </c>
      <c r="E2638" s="153">
        <f t="shared" si="193"/>
        <v>2</v>
      </c>
      <c r="F2638" s="121">
        <f>SUMIFS(LearningFactors[LF_codeNew],LearningFactors[Tech_'#],DMC_EV1[[#This Row],[Tech_'#]])</f>
        <v>28</v>
      </c>
      <c r="G2638" s="121">
        <f>INDEX(TechList[ST_Thru],MATCH($A2638,TechList[Tech_'#],0),)</f>
        <v>2024</v>
      </c>
      <c r="H2638" s="154" t="str">
        <f>INDEX(TechList[Complexity],MATCH($A2638,TechList[Tech_'#],0),)</f>
        <v>High2</v>
      </c>
      <c r="I2638" s="158">
        <f>SUMIFS(DMC_EV1_curves[dmc_base_EVslope],DMC_EV1_curves[key_1],DMC_EV1[[#This Row],[key_1]])
*ev1_dmc!$J2638/100
+SUMIFS(DMC_EV1_curves[dmc_base_EVintercept],DMC_EV1_curves[key_1],DMC_EV1[[#This Row],[key_1]])</f>
        <v>283.0472128140251</v>
      </c>
      <c r="J2638" s="156">
        <v>2</v>
      </c>
    </row>
    <row r="2639" spans="1:10" x14ac:dyDescent="0.25">
      <c r="A2639" s="123">
        <v>227</v>
      </c>
      <c r="B2639" s="154" t="str">
        <f>INDEX(TechList[Tech],MATCH($A2639,TechList[Tech_'#],0),)</f>
        <v>EV75 non-batt</v>
      </c>
      <c r="C2639" s="154" t="str">
        <f t="shared" si="188"/>
        <v>227_2</v>
      </c>
      <c r="D2639" s="158" t="str">
        <f t="shared" si="189"/>
        <v>227_2_2.5</v>
      </c>
      <c r="E2639" s="153">
        <f t="shared" si="193"/>
        <v>2</v>
      </c>
      <c r="F2639" s="121">
        <f>SUMIFS(LearningFactors[LF_codeNew],LearningFactors[Tech_'#],DMC_EV1[[#This Row],[Tech_'#]])</f>
        <v>28</v>
      </c>
      <c r="G2639" s="121">
        <f>INDEX(TechList[ST_Thru],MATCH($A2639,TechList[Tech_'#],0),)</f>
        <v>2024</v>
      </c>
      <c r="H2639" s="154" t="str">
        <f>INDEX(TechList[Complexity],MATCH($A2639,TechList[Tech_'#],0),)</f>
        <v>High2</v>
      </c>
      <c r="I2639" s="158">
        <f>SUMIFS(DMC_EV1_curves[dmc_base_EVslope],DMC_EV1_curves[key_1],DMC_EV1[[#This Row],[key_1]])
*ev1_dmc!$J2639/100
+SUMIFS(DMC_EV1_curves[dmc_base_EVintercept],DMC_EV1_curves[key_1],DMC_EV1[[#This Row],[key_1]])</f>
        <v>283.78797688208357</v>
      </c>
      <c r="J2639" s="156">
        <v>2.5</v>
      </c>
    </row>
    <row r="2640" spans="1:10" x14ac:dyDescent="0.25">
      <c r="A2640" s="123">
        <v>227</v>
      </c>
      <c r="B2640" s="154" t="str">
        <f>INDEX(TechList[Tech],MATCH($A2640,TechList[Tech_'#],0),)</f>
        <v>EV75 non-batt</v>
      </c>
      <c r="C2640" s="154" t="str">
        <f t="shared" si="188"/>
        <v>227_2</v>
      </c>
      <c r="D2640" s="158" t="str">
        <f t="shared" si="189"/>
        <v>227_2_3.0</v>
      </c>
      <c r="E2640" s="153">
        <f t="shared" si="193"/>
        <v>2</v>
      </c>
      <c r="F2640" s="121">
        <f>SUMIFS(LearningFactors[LF_codeNew],LearningFactors[Tech_'#],DMC_EV1[[#This Row],[Tech_'#]])</f>
        <v>28</v>
      </c>
      <c r="G2640" s="121">
        <f>INDEX(TechList[ST_Thru],MATCH($A2640,TechList[Tech_'#],0),)</f>
        <v>2024</v>
      </c>
      <c r="H2640" s="154" t="str">
        <f>INDEX(TechList[Complexity],MATCH($A2640,TechList[Tech_'#],0),)</f>
        <v>High2</v>
      </c>
      <c r="I2640" s="158">
        <f>SUMIFS(DMC_EV1_curves[dmc_base_EVslope],DMC_EV1_curves[key_1],DMC_EV1[[#This Row],[key_1]])
*ev1_dmc!$J2640/100
+SUMIFS(DMC_EV1_curves[dmc_base_EVintercept],DMC_EV1_curves[key_1],DMC_EV1[[#This Row],[key_1]])</f>
        <v>284.52874095014204</v>
      </c>
      <c r="J2640" s="156">
        <v>3</v>
      </c>
    </row>
    <row r="2641" spans="1:10" x14ac:dyDescent="0.25">
      <c r="A2641" s="123">
        <v>227</v>
      </c>
      <c r="B2641" s="154" t="str">
        <f>INDEX(TechList[Tech],MATCH($A2641,TechList[Tech_'#],0),)</f>
        <v>EV75 non-batt</v>
      </c>
      <c r="C2641" s="154" t="str">
        <f t="shared" si="188"/>
        <v>227_2</v>
      </c>
      <c r="D2641" s="158" t="str">
        <f t="shared" si="189"/>
        <v>227_2_3.5</v>
      </c>
      <c r="E2641" s="153">
        <f t="shared" si="193"/>
        <v>2</v>
      </c>
      <c r="F2641" s="121">
        <f>SUMIFS(LearningFactors[LF_codeNew],LearningFactors[Tech_'#],DMC_EV1[[#This Row],[Tech_'#]])</f>
        <v>28</v>
      </c>
      <c r="G2641" s="121">
        <f>INDEX(TechList[ST_Thru],MATCH($A2641,TechList[Tech_'#],0),)</f>
        <v>2024</v>
      </c>
      <c r="H2641" s="154" t="str">
        <f>INDEX(TechList[Complexity],MATCH($A2641,TechList[Tech_'#],0),)</f>
        <v>High2</v>
      </c>
      <c r="I2641" s="158">
        <f>SUMIFS(DMC_EV1_curves[dmc_base_EVslope],DMC_EV1_curves[key_1],DMC_EV1[[#This Row],[key_1]])
*ev1_dmc!$J2641/100
+SUMIFS(DMC_EV1_curves[dmc_base_EVintercept],DMC_EV1_curves[key_1],DMC_EV1[[#This Row],[key_1]])</f>
        <v>285.2695050182005</v>
      </c>
      <c r="J2641" s="156">
        <v>3.5</v>
      </c>
    </row>
    <row r="2642" spans="1:10" x14ac:dyDescent="0.25">
      <c r="A2642" s="123">
        <v>227</v>
      </c>
      <c r="B2642" s="154" t="str">
        <f>INDEX(TechList[Tech],MATCH($A2642,TechList[Tech_'#],0),)</f>
        <v>EV75 non-batt</v>
      </c>
      <c r="C2642" s="154" t="str">
        <f t="shared" si="188"/>
        <v>227_2</v>
      </c>
      <c r="D2642" s="158" t="str">
        <f t="shared" si="189"/>
        <v>227_2_4.0</v>
      </c>
      <c r="E2642" s="153">
        <f t="shared" si="193"/>
        <v>2</v>
      </c>
      <c r="F2642" s="121">
        <f>SUMIFS(LearningFactors[LF_codeNew],LearningFactors[Tech_'#],DMC_EV1[[#This Row],[Tech_'#]])</f>
        <v>28</v>
      </c>
      <c r="G2642" s="121">
        <f>INDEX(TechList[ST_Thru],MATCH($A2642,TechList[Tech_'#],0),)</f>
        <v>2024</v>
      </c>
      <c r="H2642" s="154" t="str">
        <f>INDEX(TechList[Complexity],MATCH($A2642,TechList[Tech_'#],0),)</f>
        <v>High2</v>
      </c>
      <c r="I2642" s="158">
        <f>SUMIFS(DMC_EV1_curves[dmc_base_EVslope],DMC_EV1_curves[key_1],DMC_EV1[[#This Row],[key_1]])
*ev1_dmc!$J2642/100
+SUMIFS(DMC_EV1_curves[dmc_base_EVintercept],DMC_EV1_curves[key_1],DMC_EV1[[#This Row],[key_1]])</f>
        <v>286.01026908625897</v>
      </c>
      <c r="J2642" s="156">
        <v>4</v>
      </c>
    </row>
    <row r="2643" spans="1:10" x14ac:dyDescent="0.25">
      <c r="A2643" s="123">
        <v>227</v>
      </c>
      <c r="B2643" s="154" t="str">
        <f>INDEX(TechList[Tech],MATCH($A2643,TechList[Tech_'#],0),)</f>
        <v>EV75 non-batt</v>
      </c>
      <c r="C2643" s="154" t="str">
        <f t="shared" si="188"/>
        <v>227_2</v>
      </c>
      <c r="D2643" s="158" t="str">
        <f t="shared" si="189"/>
        <v>227_2_4.5</v>
      </c>
      <c r="E2643" s="153">
        <f t="shared" si="193"/>
        <v>2</v>
      </c>
      <c r="F2643" s="121">
        <f>SUMIFS(LearningFactors[LF_codeNew],LearningFactors[Tech_'#],DMC_EV1[[#This Row],[Tech_'#]])</f>
        <v>28</v>
      </c>
      <c r="G2643" s="121">
        <f>INDEX(TechList[ST_Thru],MATCH($A2643,TechList[Tech_'#],0),)</f>
        <v>2024</v>
      </c>
      <c r="H2643" s="154" t="str">
        <f>INDEX(TechList[Complexity],MATCH($A2643,TechList[Tech_'#],0),)</f>
        <v>High2</v>
      </c>
      <c r="I2643" s="158">
        <f>SUMIFS(DMC_EV1_curves[dmc_base_EVslope],DMC_EV1_curves[key_1],DMC_EV1[[#This Row],[key_1]])
*ev1_dmc!$J2643/100
+SUMIFS(DMC_EV1_curves[dmc_base_EVintercept],DMC_EV1_curves[key_1],DMC_EV1[[#This Row],[key_1]])</f>
        <v>286.75103315431744</v>
      </c>
      <c r="J2643" s="156">
        <v>4.5</v>
      </c>
    </row>
    <row r="2644" spans="1:10" x14ac:dyDescent="0.25">
      <c r="A2644" s="123">
        <v>227</v>
      </c>
      <c r="B2644" s="154" t="str">
        <f>INDEX(TechList[Tech],MATCH($A2644,TechList[Tech_'#],0),)</f>
        <v>EV75 non-batt</v>
      </c>
      <c r="C2644" s="154" t="str">
        <f t="shared" si="188"/>
        <v>227_2</v>
      </c>
      <c r="D2644" s="158" t="str">
        <f t="shared" si="189"/>
        <v>227_2_5.0</v>
      </c>
      <c r="E2644" s="153">
        <f t="shared" si="193"/>
        <v>2</v>
      </c>
      <c r="F2644" s="121">
        <f>SUMIFS(LearningFactors[LF_codeNew],LearningFactors[Tech_'#],DMC_EV1[[#This Row],[Tech_'#]])</f>
        <v>28</v>
      </c>
      <c r="G2644" s="121">
        <f>INDEX(TechList[ST_Thru],MATCH($A2644,TechList[Tech_'#],0),)</f>
        <v>2024</v>
      </c>
      <c r="H2644" s="154" t="str">
        <f>INDEX(TechList[Complexity],MATCH($A2644,TechList[Tech_'#],0),)</f>
        <v>High2</v>
      </c>
      <c r="I2644" s="158">
        <f>SUMIFS(DMC_EV1_curves[dmc_base_EVslope],DMC_EV1_curves[key_1],DMC_EV1[[#This Row],[key_1]])
*ev1_dmc!$J2644/100
+SUMIFS(DMC_EV1_curves[dmc_base_EVintercept],DMC_EV1_curves[key_1],DMC_EV1[[#This Row],[key_1]])</f>
        <v>287.49179722237591</v>
      </c>
      <c r="J2644" s="156">
        <v>5</v>
      </c>
    </row>
    <row r="2645" spans="1:10" x14ac:dyDescent="0.25">
      <c r="A2645" s="123">
        <v>227</v>
      </c>
      <c r="B2645" s="154" t="str">
        <f>INDEX(TechList[Tech],MATCH($A2645,TechList[Tech_'#],0),)</f>
        <v>EV75 non-batt</v>
      </c>
      <c r="C2645" s="154" t="str">
        <f t="shared" si="188"/>
        <v>227_2</v>
      </c>
      <c r="D2645" s="158" t="str">
        <f t="shared" si="189"/>
        <v>227_2_5.5</v>
      </c>
      <c r="E2645" s="153">
        <f t="shared" si="193"/>
        <v>2</v>
      </c>
      <c r="F2645" s="121">
        <f>SUMIFS(LearningFactors[LF_codeNew],LearningFactors[Tech_'#],DMC_EV1[[#This Row],[Tech_'#]])</f>
        <v>28</v>
      </c>
      <c r="G2645" s="121">
        <f>INDEX(TechList[ST_Thru],MATCH($A2645,TechList[Tech_'#],0),)</f>
        <v>2024</v>
      </c>
      <c r="H2645" s="154" t="str">
        <f>INDEX(TechList[Complexity],MATCH($A2645,TechList[Tech_'#],0),)</f>
        <v>High2</v>
      </c>
      <c r="I2645" s="158">
        <f>SUMIFS(DMC_EV1_curves[dmc_base_EVslope],DMC_EV1_curves[key_1],DMC_EV1[[#This Row],[key_1]])
*ev1_dmc!$J2645/100
+SUMIFS(DMC_EV1_curves[dmc_base_EVintercept],DMC_EV1_curves[key_1],DMC_EV1[[#This Row],[key_1]])</f>
        <v>288.23256129043438</v>
      </c>
      <c r="J2645" s="156">
        <v>5.5</v>
      </c>
    </row>
    <row r="2646" spans="1:10" x14ac:dyDescent="0.25">
      <c r="A2646" s="123">
        <v>227</v>
      </c>
      <c r="B2646" s="154" t="str">
        <f>INDEX(TechList[Tech],MATCH($A2646,TechList[Tech_'#],0),)</f>
        <v>EV75 non-batt</v>
      </c>
      <c r="C2646" s="154" t="str">
        <f t="shared" si="188"/>
        <v>227_2</v>
      </c>
      <c r="D2646" s="158" t="str">
        <f t="shared" si="189"/>
        <v>227_2_6.0</v>
      </c>
      <c r="E2646" s="153">
        <f t="shared" si="193"/>
        <v>2</v>
      </c>
      <c r="F2646" s="121">
        <f>SUMIFS(LearningFactors[LF_codeNew],LearningFactors[Tech_'#],DMC_EV1[[#This Row],[Tech_'#]])</f>
        <v>28</v>
      </c>
      <c r="G2646" s="121">
        <f>INDEX(TechList[ST_Thru],MATCH($A2646,TechList[Tech_'#],0),)</f>
        <v>2024</v>
      </c>
      <c r="H2646" s="154" t="str">
        <f>INDEX(TechList[Complexity],MATCH($A2646,TechList[Tech_'#],0),)</f>
        <v>High2</v>
      </c>
      <c r="I2646" s="158">
        <f>SUMIFS(DMC_EV1_curves[dmc_base_EVslope],DMC_EV1_curves[key_1],DMC_EV1[[#This Row],[key_1]])
*ev1_dmc!$J2646/100
+SUMIFS(DMC_EV1_curves[dmc_base_EVintercept],DMC_EV1_curves[key_1],DMC_EV1[[#This Row],[key_1]])</f>
        <v>288.9733253584929</v>
      </c>
      <c r="J2646" s="156">
        <v>6</v>
      </c>
    </row>
    <row r="2647" spans="1:10" x14ac:dyDescent="0.25">
      <c r="A2647" s="123">
        <v>227</v>
      </c>
      <c r="B2647" s="154" t="str">
        <f>INDEX(TechList[Tech],MATCH($A2647,TechList[Tech_'#],0),)</f>
        <v>EV75 non-batt</v>
      </c>
      <c r="C2647" s="154" t="str">
        <f t="shared" si="188"/>
        <v>227_2</v>
      </c>
      <c r="D2647" s="158" t="str">
        <f t="shared" si="189"/>
        <v>227_2_6.5</v>
      </c>
      <c r="E2647" s="153">
        <f t="shared" si="193"/>
        <v>2</v>
      </c>
      <c r="F2647" s="121">
        <f>SUMIFS(LearningFactors[LF_codeNew],LearningFactors[Tech_'#],DMC_EV1[[#This Row],[Tech_'#]])</f>
        <v>28</v>
      </c>
      <c r="G2647" s="121">
        <f>INDEX(TechList[ST_Thru],MATCH($A2647,TechList[Tech_'#],0),)</f>
        <v>2024</v>
      </c>
      <c r="H2647" s="154" t="str">
        <f>INDEX(TechList[Complexity],MATCH($A2647,TechList[Tech_'#],0),)</f>
        <v>High2</v>
      </c>
      <c r="I2647" s="158">
        <f>SUMIFS(DMC_EV1_curves[dmc_base_EVslope],DMC_EV1_curves[key_1],DMC_EV1[[#This Row],[key_1]])
*ev1_dmc!$J2647/100
+SUMIFS(DMC_EV1_curves[dmc_base_EVintercept],DMC_EV1_curves[key_1],DMC_EV1[[#This Row],[key_1]])</f>
        <v>289.71408942655137</v>
      </c>
      <c r="J2647" s="156">
        <v>6.5</v>
      </c>
    </row>
    <row r="2648" spans="1:10" x14ac:dyDescent="0.25">
      <c r="A2648" s="123">
        <v>227</v>
      </c>
      <c r="B2648" s="154" t="str">
        <f>INDEX(TechList[Tech],MATCH($A2648,TechList[Tech_'#],0),)</f>
        <v>EV75 non-batt</v>
      </c>
      <c r="C2648" s="154" t="str">
        <f t="shared" si="188"/>
        <v>227_2</v>
      </c>
      <c r="D2648" s="158" t="str">
        <f t="shared" si="189"/>
        <v>227_2_7.0</v>
      </c>
      <c r="E2648" s="153">
        <f t="shared" si="193"/>
        <v>2</v>
      </c>
      <c r="F2648" s="121">
        <f>SUMIFS(LearningFactors[LF_codeNew],LearningFactors[Tech_'#],DMC_EV1[[#This Row],[Tech_'#]])</f>
        <v>28</v>
      </c>
      <c r="G2648" s="121">
        <f>INDEX(TechList[ST_Thru],MATCH($A2648,TechList[Tech_'#],0),)</f>
        <v>2024</v>
      </c>
      <c r="H2648" s="154" t="str">
        <f>INDEX(TechList[Complexity],MATCH($A2648,TechList[Tech_'#],0),)</f>
        <v>High2</v>
      </c>
      <c r="I2648" s="158">
        <f>SUMIFS(DMC_EV1_curves[dmc_base_EVslope],DMC_EV1_curves[key_1],DMC_EV1[[#This Row],[key_1]])
*ev1_dmc!$J2648/100
+SUMIFS(DMC_EV1_curves[dmc_base_EVintercept],DMC_EV1_curves[key_1],DMC_EV1[[#This Row],[key_1]])</f>
        <v>290.45485349460984</v>
      </c>
      <c r="J2648" s="156">
        <v>7</v>
      </c>
    </row>
    <row r="2649" spans="1:10" x14ac:dyDescent="0.25">
      <c r="A2649" s="123">
        <v>227</v>
      </c>
      <c r="B2649" s="154" t="str">
        <f>INDEX(TechList[Tech],MATCH($A2649,TechList[Tech_'#],0),)</f>
        <v>EV75 non-batt</v>
      </c>
      <c r="C2649" s="154" t="str">
        <f t="shared" si="188"/>
        <v>227_2</v>
      </c>
      <c r="D2649" s="158" t="str">
        <f t="shared" si="189"/>
        <v>227_2_7.5</v>
      </c>
      <c r="E2649" s="153">
        <f t="shared" si="193"/>
        <v>2</v>
      </c>
      <c r="F2649" s="121">
        <f>SUMIFS(LearningFactors[LF_codeNew],LearningFactors[Tech_'#],DMC_EV1[[#This Row],[Tech_'#]])</f>
        <v>28</v>
      </c>
      <c r="G2649" s="121">
        <f>INDEX(TechList[ST_Thru],MATCH($A2649,TechList[Tech_'#],0),)</f>
        <v>2024</v>
      </c>
      <c r="H2649" s="154" t="str">
        <f>INDEX(TechList[Complexity],MATCH($A2649,TechList[Tech_'#],0),)</f>
        <v>High2</v>
      </c>
      <c r="I2649" s="158">
        <f>SUMIFS(DMC_EV1_curves[dmc_base_EVslope],DMC_EV1_curves[key_1],DMC_EV1[[#This Row],[key_1]])
*ev1_dmc!$J2649/100
+SUMIFS(DMC_EV1_curves[dmc_base_EVintercept],DMC_EV1_curves[key_1],DMC_EV1[[#This Row],[key_1]])</f>
        <v>291.1956175626683</v>
      </c>
      <c r="J2649" s="156">
        <v>7.5</v>
      </c>
    </row>
    <row r="2650" spans="1:10" x14ac:dyDescent="0.25">
      <c r="A2650" s="123">
        <v>227</v>
      </c>
      <c r="B2650" s="154" t="str">
        <f>INDEX(TechList[Tech],MATCH($A2650,TechList[Tech_'#],0),)</f>
        <v>EV75 non-batt</v>
      </c>
      <c r="C2650" s="154" t="str">
        <f t="shared" si="188"/>
        <v>227_2</v>
      </c>
      <c r="D2650" s="158" t="str">
        <f t="shared" si="189"/>
        <v>227_2_8.0</v>
      </c>
      <c r="E2650" s="153">
        <f t="shared" si="193"/>
        <v>2</v>
      </c>
      <c r="F2650" s="121">
        <f>SUMIFS(LearningFactors[LF_codeNew],LearningFactors[Tech_'#],DMC_EV1[[#This Row],[Tech_'#]])</f>
        <v>28</v>
      </c>
      <c r="G2650" s="121">
        <f>INDEX(TechList[ST_Thru],MATCH($A2650,TechList[Tech_'#],0),)</f>
        <v>2024</v>
      </c>
      <c r="H2650" s="154" t="str">
        <f>INDEX(TechList[Complexity],MATCH($A2650,TechList[Tech_'#],0),)</f>
        <v>High2</v>
      </c>
      <c r="I2650" s="158">
        <f>SUMIFS(DMC_EV1_curves[dmc_base_EVslope],DMC_EV1_curves[key_1],DMC_EV1[[#This Row],[key_1]])
*ev1_dmc!$J2650/100
+SUMIFS(DMC_EV1_curves[dmc_base_EVintercept],DMC_EV1_curves[key_1],DMC_EV1[[#This Row],[key_1]])</f>
        <v>291.93638163072677</v>
      </c>
      <c r="J2650" s="156">
        <v>8</v>
      </c>
    </row>
    <row r="2651" spans="1:10" x14ac:dyDescent="0.25">
      <c r="A2651" s="123">
        <v>227</v>
      </c>
      <c r="B2651" s="154" t="str">
        <f>INDEX(TechList[Tech],MATCH($A2651,TechList[Tech_'#],0),)</f>
        <v>EV75 non-batt</v>
      </c>
      <c r="C2651" s="154" t="str">
        <f t="shared" si="188"/>
        <v>227_2</v>
      </c>
      <c r="D2651" s="158" t="str">
        <f t="shared" si="189"/>
        <v>227_2_8.5</v>
      </c>
      <c r="E2651" s="153">
        <f t="shared" si="193"/>
        <v>2</v>
      </c>
      <c r="F2651" s="121">
        <f>SUMIFS(LearningFactors[LF_codeNew],LearningFactors[Tech_'#],DMC_EV1[[#This Row],[Tech_'#]])</f>
        <v>28</v>
      </c>
      <c r="G2651" s="121">
        <f>INDEX(TechList[ST_Thru],MATCH($A2651,TechList[Tech_'#],0),)</f>
        <v>2024</v>
      </c>
      <c r="H2651" s="154" t="str">
        <f>INDEX(TechList[Complexity],MATCH($A2651,TechList[Tech_'#],0),)</f>
        <v>High2</v>
      </c>
      <c r="I2651" s="158">
        <f>SUMIFS(DMC_EV1_curves[dmc_base_EVslope],DMC_EV1_curves[key_1],DMC_EV1[[#This Row],[key_1]])
*ev1_dmc!$J2651/100
+SUMIFS(DMC_EV1_curves[dmc_base_EVintercept],DMC_EV1_curves[key_1],DMC_EV1[[#This Row],[key_1]])</f>
        <v>292.67714569878524</v>
      </c>
      <c r="J2651" s="156">
        <v>8.5</v>
      </c>
    </row>
    <row r="2652" spans="1:10" x14ac:dyDescent="0.25">
      <c r="A2652" s="123">
        <v>227</v>
      </c>
      <c r="B2652" s="154" t="str">
        <f>INDEX(TechList[Tech],MATCH($A2652,TechList[Tech_'#],0),)</f>
        <v>EV75 non-batt</v>
      </c>
      <c r="C2652" s="154" t="str">
        <f t="shared" si="188"/>
        <v>227_2</v>
      </c>
      <c r="D2652" s="158" t="str">
        <f t="shared" si="189"/>
        <v>227_2_9.0</v>
      </c>
      <c r="E2652" s="153">
        <f t="shared" si="193"/>
        <v>2</v>
      </c>
      <c r="F2652" s="121">
        <f>SUMIFS(LearningFactors[LF_codeNew],LearningFactors[Tech_'#],DMC_EV1[[#This Row],[Tech_'#]])</f>
        <v>28</v>
      </c>
      <c r="G2652" s="121">
        <f>INDEX(TechList[ST_Thru],MATCH($A2652,TechList[Tech_'#],0),)</f>
        <v>2024</v>
      </c>
      <c r="H2652" s="154" t="str">
        <f>INDEX(TechList[Complexity],MATCH($A2652,TechList[Tech_'#],0),)</f>
        <v>High2</v>
      </c>
      <c r="I2652" s="158">
        <f>SUMIFS(DMC_EV1_curves[dmc_base_EVslope],DMC_EV1_curves[key_1],DMC_EV1[[#This Row],[key_1]])
*ev1_dmc!$J2652/100
+SUMIFS(DMC_EV1_curves[dmc_base_EVintercept],DMC_EV1_curves[key_1],DMC_EV1[[#This Row],[key_1]])</f>
        <v>293.41790976684371</v>
      </c>
      <c r="J2652" s="156">
        <v>9</v>
      </c>
    </row>
    <row r="2653" spans="1:10" x14ac:dyDescent="0.25">
      <c r="A2653" s="123">
        <v>227</v>
      </c>
      <c r="B2653" s="154" t="str">
        <f>INDEX(TechList[Tech],MATCH($A2653,TechList[Tech_'#],0),)</f>
        <v>EV75 non-batt</v>
      </c>
      <c r="C2653" s="154" t="str">
        <f t="shared" si="188"/>
        <v>227_2</v>
      </c>
      <c r="D2653" s="158" t="str">
        <f t="shared" si="189"/>
        <v>227_2_9.5</v>
      </c>
      <c r="E2653" s="153">
        <f t="shared" si="193"/>
        <v>2</v>
      </c>
      <c r="F2653" s="121">
        <f>SUMIFS(LearningFactors[LF_codeNew],LearningFactors[Tech_'#],DMC_EV1[[#This Row],[Tech_'#]])</f>
        <v>28</v>
      </c>
      <c r="G2653" s="121">
        <f>INDEX(TechList[ST_Thru],MATCH($A2653,TechList[Tech_'#],0),)</f>
        <v>2024</v>
      </c>
      <c r="H2653" s="154" t="str">
        <f>INDEX(TechList[Complexity],MATCH($A2653,TechList[Tech_'#],0),)</f>
        <v>High2</v>
      </c>
      <c r="I2653" s="158">
        <f>SUMIFS(DMC_EV1_curves[dmc_base_EVslope],DMC_EV1_curves[key_1],DMC_EV1[[#This Row],[key_1]])
*ev1_dmc!$J2653/100
+SUMIFS(DMC_EV1_curves[dmc_base_EVintercept],DMC_EV1_curves[key_1],DMC_EV1[[#This Row],[key_1]])</f>
        <v>294.15867383490217</v>
      </c>
      <c r="J2653" s="156">
        <v>9.5</v>
      </c>
    </row>
    <row r="2654" spans="1:10" x14ac:dyDescent="0.25">
      <c r="A2654" s="123">
        <v>227</v>
      </c>
      <c r="B2654" s="154" t="str">
        <f>INDEX(TechList[Tech],MATCH($A2654,TechList[Tech_'#],0),)</f>
        <v>EV75 non-batt</v>
      </c>
      <c r="C2654" s="154" t="str">
        <f t="shared" si="188"/>
        <v>227_2</v>
      </c>
      <c r="D2654" s="158" t="str">
        <f t="shared" si="189"/>
        <v>227_2_10.0</v>
      </c>
      <c r="E2654" s="153">
        <f t="shared" si="193"/>
        <v>2</v>
      </c>
      <c r="F2654" s="121">
        <f>SUMIFS(LearningFactors[LF_codeNew],LearningFactors[Tech_'#],DMC_EV1[[#This Row],[Tech_'#]])</f>
        <v>28</v>
      </c>
      <c r="G2654" s="121">
        <f>INDEX(TechList[ST_Thru],MATCH($A2654,TechList[Tech_'#],0),)</f>
        <v>2024</v>
      </c>
      <c r="H2654" s="154" t="str">
        <f>INDEX(TechList[Complexity],MATCH($A2654,TechList[Tech_'#],0),)</f>
        <v>High2</v>
      </c>
      <c r="I2654" s="158">
        <f>SUMIFS(DMC_EV1_curves[dmc_base_EVslope],DMC_EV1_curves[key_1],DMC_EV1[[#This Row],[key_1]])
*ev1_dmc!$J2654/100
+SUMIFS(DMC_EV1_curves[dmc_base_EVintercept],DMC_EV1_curves[key_1],DMC_EV1[[#This Row],[key_1]])</f>
        <v>294.8994379029607</v>
      </c>
      <c r="J2654" s="156">
        <v>10</v>
      </c>
    </row>
    <row r="2655" spans="1:10" x14ac:dyDescent="0.25">
      <c r="A2655" s="123">
        <v>227</v>
      </c>
      <c r="B2655" s="154" t="str">
        <f>INDEX(TechList[Tech],MATCH($A2655,TechList[Tech_'#],0),)</f>
        <v>EV75 non-batt</v>
      </c>
      <c r="C2655" s="154" t="str">
        <f t="shared" si="188"/>
        <v>227_2</v>
      </c>
      <c r="D2655" s="158" t="str">
        <f t="shared" si="189"/>
        <v>227_2_10.5</v>
      </c>
      <c r="E2655" s="153">
        <f t="shared" si="193"/>
        <v>2</v>
      </c>
      <c r="F2655" s="121">
        <f>SUMIFS(LearningFactors[LF_codeNew],LearningFactors[Tech_'#],DMC_EV1[[#This Row],[Tech_'#]])</f>
        <v>28</v>
      </c>
      <c r="G2655" s="121">
        <f>INDEX(TechList[ST_Thru],MATCH($A2655,TechList[Tech_'#],0),)</f>
        <v>2024</v>
      </c>
      <c r="H2655" s="154" t="str">
        <f>INDEX(TechList[Complexity],MATCH($A2655,TechList[Tech_'#],0),)</f>
        <v>High2</v>
      </c>
      <c r="I2655" s="158">
        <f>SUMIFS(DMC_EV1_curves[dmc_base_EVslope],DMC_EV1_curves[key_1],DMC_EV1[[#This Row],[key_1]])
*ev1_dmc!$J2655/100
+SUMIFS(DMC_EV1_curves[dmc_base_EVintercept],DMC_EV1_curves[key_1],DMC_EV1[[#This Row],[key_1]])</f>
        <v>295.64020197101917</v>
      </c>
      <c r="J2655" s="156">
        <v>10.5</v>
      </c>
    </row>
    <row r="2656" spans="1:10" x14ac:dyDescent="0.25">
      <c r="A2656" s="123">
        <v>227</v>
      </c>
      <c r="B2656" s="154" t="str">
        <f>INDEX(TechList[Tech],MATCH($A2656,TechList[Tech_'#],0),)</f>
        <v>EV75 non-batt</v>
      </c>
      <c r="C2656" s="154" t="str">
        <f t="shared" si="188"/>
        <v>227_2</v>
      </c>
      <c r="D2656" s="158" t="str">
        <f t="shared" si="189"/>
        <v>227_2_11.0</v>
      </c>
      <c r="E2656" s="153">
        <f t="shared" si="193"/>
        <v>2</v>
      </c>
      <c r="F2656" s="121">
        <f>SUMIFS(LearningFactors[LF_codeNew],LearningFactors[Tech_'#],DMC_EV1[[#This Row],[Tech_'#]])</f>
        <v>28</v>
      </c>
      <c r="G2656" s="121">
        <f>INDEX(TechList[ST_Thru],MATCH($A2656,TechList[Tech_'#],0),)</f>
        <v>2024</v>
      </c>
      <c r="H2656" s="154" t="str">
        <f>INDEX(TechList[Complexity],MATCH($A2656,TechList[Tech_'#],0),)</f>
        <v>High2</v>
      </c>
      <c r="I2656" s="158">
        <f>SUMIFS(DMC_EV1_curves[dmc_base_EVslope],DMC_EV1_curves[key_1],DMC_EV1[[#This Row],[key_1]])
*ev1_dmc!$J2656/100
+SUMIFS(DMC_EV1_curves[dmc_base_EVintercept],DMC_EV1_curves[key_1],DMC_EV1[[#This Row],[key_1]])</f>
        <v>296.38096603907763</v>
      </c>
      <c r="J2656" s="156">
        <v>11</v>
      </c>
    </row>
    <row r="2657" spans="1:10" x14ac:dyDescent="0.25">
      <c r="A2657" s="123">
        <v>227</v>
      </c>
      <c r="B2657" s="154" t="str">
        <f>INDEX(TechList[Tech],MATCH($A2657,TechList[Tech_'#],0),)</f>
        <v>EV75 non-batt</v>
      </c>
      <c r="C2657" s="154" t="str">
        <f t="shared" si="188"/>
        <v>227_2</v>
      </c>
      <c r="D2657" s="158" t="str">
        <f t="shared" si="189"/>
        <v>227_2_11.5</v>
      </c>
      <c r="E2657" s="153">
        <f t="shared" si="193"/>
        <v>2</v>
      </c>
      <c r="F2657" s="121">
        <f>SUMIFS(LearningFactors[LF_codeNew],LearningFactors[Tech_'#],DMC_EV1[[#This Row],[Tech_'#]])</f>
        <v>28</v>
      </c>
      <c r="G2657" s="121">
        <f>INDEX(TechList[ST_Thru],MATCH($A2657,TechList[Tech_'#],0),)</f>
        <v>2024</v>
      </c>
      <c r="H2657" s="154" t="str">
        <f>INDEX(TechList[Complexity],MATCH($A2657,TechList[Tech_'#],0),)</f>
        <v>High2</v>
      </c>
      <c r="I2657" s="158">
        <f>SUMIFS(DMC_EV1_curves[dmc_base_EVslope],DMC_EV1_curves[key_1],DMC_EV1[[#This Row],[key_1]])
*ev1_dmc!$J2657/100
+SUMIFS(DMC_EV1_curves[dmc_base_EVintercept],DMC_EV1_curves[key_1],DMC_EV1[[#This Row],[key_1]])</f>
        <v>297.1217301071361</v>
      </c>
      <c r="J2657" s="156">
        <v>11.5</v>
      </c>
    </row>
    <row r="2658" spans="1:10" x14ac:dyDescent="0.25">
      <c r="A2658" s="123">
        <v>227</v>
      </c>
      <c r="B2658" s="154" t="str">
        <f>INDEX(TechList[Tech],MATCH($A2658,TechList[Tech_'#],0),)</f>
        <v>EV75 non-batt</v>
      </c>
      <c r="C2658" s="154" t="str">
        <f t="shared" si="188"/>
        <v>227_2</v>
      </c>
      <c r="D2658" s="158" t="str">
        <f t="shared" si="189"/>
        <v>227_2_12.0</v>
      </c>
      <c r="E2658" s="153">
        <f t="shared" si="193"/>
        <v>2</v>
      </c>
      <c r="F2658" s="121">
        <f>SUMIFS(LearningFactors[LF_codeNew],LearningFactors[Tech_'#],DMC_EV1[[#This Row],[Tech_'#]])</f>
        <v>28</v>
      </c>
      <c r="G2658" s="121">
        <f>INDEX(TechList[ST_Thru],MATCH($A2658,TechList[Tech_'#],0),)</f>
        <v>2024</v>
      </c>
      <c r="H2658" s="154" t="str">
        <f>INDEX(TechList[Complexity],MATCH($A2658,TechList[Tech_'#],0),)</f>
        <v>High2</v>
      </c>
      <c r="I2658" s="158">
        <f>SUMIFS(DMC_EV1_curves[dmc_base_EVslope],DMC_EV1_curves[key_1],DMC_EV1[[#This Row],[key_1]])
*ev1_dmc!$J2658/100
+SUMIFS(DMC_EV1_curves[dmc_base_EVintercept],DMC_EV1_curves[key_1],DMC_EV1[[#This Row],[key_1]])</f>
        <v>297.86249417519457</v>
      </c>
      <c r="J2658" s="156">
        <v>12</v>
      </c>
    </row>
    <row r="2659" spans="1:10" x14ac:dyDescent="0.25">
      <c r="A2659" s="123">
        <v>227</v>
      </c>
      <c r="B2659" s="154" t="str">
        <f>INDEX(TechList[Tech],MATCH($A2659,TechList[Tech_'#],0),)</f>
        <v>EV75 non-batt</v>
      </c>
      <c r="C2659" s="154" t="str">
        <f t="shared" si="188"/>
        <v>227_2</v>
      </c>
      <c r="D2659" s="158" t="str">
        <f t="shared" si="189"/>
        <v>227_2_12.5</v>
      </c>
      <c r="E2659" s="153">
        <f t="shared" si="193"/>
        <v>2</v>
      </c>
      <c r="F2659" s="121">
        <f>SUMIFS(LearningFactors[LF_codeNew],LearningFactors[Tech_'#],DMC_EV1[[#This Row],[Tech_'#]])</f>
        <v>28</v>
      </c>
      <c r="G2659" s="121">
        <f>INDEX(TechList[ST_Thru],MATCH($A2659,TechList[Tech_'#],0),)</f>
        <v>2024</v>
      </c>
      <c r="H2659" s="154" t="str">
        <f>INDEX(TechList[Complexity],MATCH($A2659,TechList[Tech_'#],0),)</f>
        <v>High2</v>
      </c>
      <c r="I2659" s="158">
        <f>SUMIFS(DMC_EV1_curves[dmc_base_EVslope],DMC_EV1_curves[key_1],DMC_EV1[[#This Row],[key_1]])
*ev1_dmc!$J2659/100
+SUMIFS(DMC_EV1_curves[dmc_base_EVintercept],DMC_EV1_curves[key_1],DMC_EV1[[#This Row],[key_1]])</f>
        <v>298.60325824325304</v>
      </c>
      <c r="J2659" s="156">
        <v>12.5</v>
      </c>
    </row>
    <row r="2660" spans="1:10" x14ac:dyDescent="0.25">
      <c r="A2660" s="123">
        <v>227</v>
      </c>
      <c r="B2660" s="154" t="str">
        <f>INDEX(TechList[Tech],MATCH($A2660,TechList[Tech_'#],0),)</f>
        <v>EV75 non-batt</v>
      </c>
      <c r="C2660" s="154" t="str">
        <f t="shared" si="188"/>
        <v>227_2</v>
      </c>
      <c r="D2660" s="158" t="str">
        <f t="shared" si="189"/>
        <v>227_2_13.0</v>
      </c>
      <c r="E2660" s="153">
        <f t="shared" si="193"/>
        <v>2</v>
      </c>
      <c r="F2660" s="121">
        <f>SUMIFS(LearningFactors[LF_codeNew],LearningFactors[Tech_'#],DMC_EV1[[#This Row],[Tech_'#]])</f>
        <v>28</v>
      </c>
      <c r="G2660" s="121">
        <f>INDEX(TechList[ST_Thru],MATCH($A2660,TechList[Tech_'#],0),)</f>
        <v>2024</v>
      </c>
      <c r="H2660" s="154" t="str">
        <f>INDEX(TechList[Complexity],MATCH($A2660,TechList[Tech_'#],0),)</f>
        <v>High2</v>
      </c>
      <c r="I2660" s="158">
        <f>SUMIFS(DMC_EV1_curves[dmc_base_EVslope],DMC_EV1_curves[key_1],DMC_EV1[[#This Row],[key_1]])
*ev1_dmc!$J2660/100
+SUMIFS(DMC_EV1_curves[dmc_base_EVintercept],DMC_EV1_curves[key_1],DMC_EV1[[#This Row],[key_1]])</f>
        <v>299.34402231131151</v>
      </c>
      <c r="J2660" s="156">
        <v>13</v>
      </c>
    </row>
    <row r="2661" spans="1:10" x14ac:dyDescent="0.25">
      <c r="A2661" s="123">
        <v>227</v>
      </c>
      <c r="B2661" s="154" t="str">
        <f>INDEX(TechList[Tech],MATCH($A2661,TechList[Tech_'#],0),)</f>
        <v>EV75 non-batt</v>
      </c>
      <c r="C2661" s="154" t="str">
        <f t="shared" si="188"/>
        <v>227_2</v>
      </c>
      <c r="D2661" s="158" t="str">
        <f t="shared" si="189"/>
        <v>227_2_13.5</v>
      </c>
      <c r="E2661" s="153">
        <f t="shared" si="193"/>
        <v>2</v>
      </c>
      <c r="F2661" s="121">
        <f>SUMIFS(LearningFactors[LF_codeNew],LearningFactors[Tech_'#],DMC_EV1[[#This Row],[Tech_'#]])</f>
        <v>28</v>
      </c>
      <c r="G2661" s="121">
        <f>INDEX(TechList[ST_Thru],MATCH($A2661,TechList[Tech_'#],0),)</f>
        <v>2024</v>
      </c>
      <c r="H2661" s="154" t="str">
        <f>INDEX(TechList[Complexity],MATCH($A2661,TechList[Tech_'#],0),)</f>
        <v>High2</v>
      </c>
      <c r="I2661" s="158">
        <f>SUMIFS(DMC_EV1_curves[dmc_base_EVslope],DMC_EV1_curves[key_1],DMC_EV1[[#This Row],[key_1]])
*ev1_dmc!$J2661/100
+SUMIFS(DMC_EV1_curves[dmc_base_EVintercept],DMC_EV1_curves[key_1],DMC_EV1[[#This Row],[key_1]])</f>
        <v>300.08478637936997</v>
      </c>
      <c r="J2661" s="156">
        <v>13.5</v>
      </c>
    </row>
    <row r="2662" spans="1:10" x14ac:dyDescent="0.25">
      <c r="A2662" s="123">
        <v>227</v>
      </c>
      <c r="B2662" s="154" t="str">
        <f>INDEX(TechList[Tech],MATCH($A2662,TechList[Tech_'#],0),)</f>
        <v>EV75 non-batt</v>
      </c>
      <c r="C2662" s="154" t="str">
        <f t="shared" si="188"/>
        <v>227_2</v>
      </c>
      <c r="D2662" s="158" t="str">
        <f t="shared" si="189"/>
        <v>227_2_14.0</v>
      </c>
      <c r="E2662" s="153">
        <f t="shared" si="193"/>
        <v>2</v>
      </c>
      <c r="F2662" s="121">
        <f>SUMIFS(LearningFactors[LF_codeNew],LearningFactors[Tech_'#],DMC_EV1[[#This Row],[Tech_'#]])</f>
        <v>28</v>
      </c>
      <c r="G2662" s="121">
        <f>INDEX(TechList[ST_Thru],MATCH($A2662,TechList[Tech_'#],0),)</f>
        <v>2024</v>
      </c>
      <c r="H2662" s="154" t="str">
        <f>INDEX(TechList[Complexity],MATCH($A2662,TechList[Tech_'#],0),)</f>
        <v>High2</v>
      </c>
      <c r="I2662" s="158">
        <f>SUMIFS(DMC_EV1_curves[dmc_base_EVslope],DMC_EV1_curves[key_1],DMC_EV1[[#This Row],[key_1]])
*ev1_dmc!$J2662/100
+SUMIFS(DMC_EV1_curves[dmc_base_EVintercept],DMC_EV1_curves[key_1],DMC_EV1[[#This Row],[key_1]])</f>
        <v>300.8255504474285</v>
      </c>
      <c r="J2662" s="156">
        <v>14</v>
      </c>
    </row>
    <row r="2663" spans="1:10" x14ac:dyDescent="0.25">
      <c r="A2663" s="123">
        <v>227</v>
      </c>
      <c r="B2663" s="154" t="str">
        <f>INDEX(TechList[Tech],MATCH($A2663,TechList[Tech_'#],0),)</f>
        <v>EV75 non-batt</v>
      </c>
      <c r="C2663" s="154" t="str">
        <f t="shared" ref="C2663:C2766" si="194">CONCATENATE(A2663,"_",E2663)</f>
        <v>227_2</v>
      </c>
      <c r="D2663" s="158" t="str">
        <f t="shared" ref="D2663:D2766" si="195">CONCATENATE(C2663,"_",TEXT(J2663,"0.0"))</f>
        <v>227_2_14.5</v>
      </c>
      <c r="E2663" s="153">
        <f t="shared" si="193"/>
        <v>2</v>
      </c>
      <c r="F2663" s="121">
        <f>SUMIFS(LearningFactors[LF_codeNew],LearningFactors[Tech_'#],DMC_EV1[[#This Row],[Tech_'#]])</f>
        <v>28</v>
      </c>
      <c r="G2663" s="121">
        <f>INDEX(TechList[ST_Thru],MATCH($A2663,TechList[Tech_'#],0),)</f>
        <v>2024</v>
      </c>
      <c r="H2663" s="154" t="str">
        <f>INDEX(TechList[Complexity],MATCH($A2663,TechList[Tech_'#],0),)</f>
        <v>High2</v>
      </c>
      <c r="I2663" s="158">
        <f>SUMIFS(DMC_EV1_curves[dmc_base_EVslope],DMC_EV1_curves[key_1],DMC_EV1[[#This Row],[key_1]])
*ev1_dmc!$J2663/100
+SUMIFS(DMC_EV1_curves[dmc_base_EVintercept],DMC_EV1_curves[key_1],DMC_EV1[[#This Row],[key_1]])</f>
        <v>301.56631451548697</v>
      </c>
      <c r="J2663" s="156">
        <v>14.5</v>
      </c>
    </row>
    <row r="2664" spans="1:10" x14ac:dyDescent="0.25">
      <c r="A2664" s="123">
        <v>227</v>
      </c>
      <c r="B2664" s="154" t="str">
        <f>INDEX(TechList[Tech],MATCH($A2664,TechList[Tech_'#],0),)</f>
        <v>EV75 non-batt</v>
      </c>
      <c r="C2664" s="154" t="str">
        <f t="shared" si="194"/>
        <v>227_2</v>
      </c>
      <c r="D2664" s="158" t="str">
        <f t="shared" si="195"/>
        <v>227_2_15.0</v>
      </c>
      <c r="E2664" s="153">
        <f t="shared" si="193"/>
        <v>2</v>
      </c>
      <c r="F2664" s="121">
        <f>SUMIFS(LearningFactors[LF_codeNew],LearningFactors[Tech_'#],DMC_EV1[[#This Row],[Tech_'#]])</f>
        <v>28</v>
      </c>
      <c r="G2664" s="121">
        <f>INDEX(TechList[ST_Thru],MATCH($A2664,TechList[Tech_'#],0),)</f>
        <v>2024</v>
      </c>
      <c r="H2664" s="154" t="str">
        <f>INDEX(TechList[Complexity],MATCH($A2664,TechList[Tech_'#],0),)</f>
        <v>High2</v>
      </c>
      <c r="I2664" s="158">
        <f>SUMIFS(DMC_EV1_curves[dmc_base_EVslope],DMC_EV1_curves[key_1],DMC_EV1[[#This Row],[key_1]])
*ev1_dmc!$J2664/100
+SUMIFS(DMC_EV1_curves[dmc_base_EVintercept],DMC_EV1_curves[key_1],DMC_EV1[[#This Row],[key_1]])</f>
        <v>302.30707858354543</v>
      </c>
      <c r="J2664" s="156">
        <v>15</v>
      </c>
    </row>
    <row r="2665" spans="1:10" x14ac:dyDescent="0.25">
      <c r="A2665" s="123">
        <v>227</v>
      </c>
      <c r="B2665" s="154" t="str">
        <f>INDEX(TechList[Tech],MATCH($A2665,TechList[Tech_'#],0),)</f>
        <v>EV75 non-batt</v>
      </c>
      <c r="C2665" s="154" t="str">
        <f t="shared" si="194"/>
        <v>227_2</v>
      </c>
      <c r="D2665" s="158" t="str">
        <f t="shared" si="195"/>
        <v>227_2_15.5</v>
      </c>
      <c r="E2665" s="153">
        <f t="shared" si="193"/>
        <v>2</v>
      </c>
      <c r="F2665" s="121">
        <f>SUMIFS(LearningFactors[LF_codeNew],LearningFactors[Tech_'#],DMC_EV1[[#This Row],[Tech_'#]])</f>
        <v>28</v>
      </c>
      <c r="G2665" s="121">
        <f>INDEX(TechList[ST_Thru],MATCH($A2665,TechList[Tech_'#],0),)</f>
        <v>2024</v>
      </c>
      <c r="H2665" s="154" t="str">
        <f>INDEX(TechList[Complexity],MATCH($A2665,TechList[Tech_'#],0),)</f>
        <v>High2</v>
      </c>
      <c r="I2665" s="158">
        <f>SUMIFS(DMC_EV1_curves[dmc_base_EVslope],DMC_EV1_curves[key_1],DMC_EV1[[#This Row],[key_1]])
*ev1_dmc!$J2665/100
+SUMIFS(DMC_EV1_curves[dmc_base_EVintercept],DMC_EV1_curves[key_1],DMC_EV1[[#This Row],[key_1]])</f>
        <v>303.0478426516039</v>
      </c>
      <c r="J2665" s="156">
        <v>15.5</v>
      </c>
    </row>
    <row r="2666" spans="1:10" x14ac:dyDescent="0.25">
      <c r="A2666" s="123">
        <v>227</v>
      </c>
      <c r="B2666" s="154" t="str">
        <f>INDEX(TechList[Tech],MATCH($A2666,TechList[Tech_'#],0),)</f>
        <v>EV75 non-batt</v>
      </c>
      <c r="C2666" s="154" t="str">
        <f t="shared" si="194"/>
        <v>227_2</v>
      </c>
      <c r="D2666" s="158" t="str">
        <f t="shared" si="195"/>
        <v>227_2_16.0</v>
      </c>
      <c r="E2666" s="153">
        <f t="shared" si="193"/>
        <v>2</v>
      </c>
      <c r="F2666" s="121">
        <f>SUMIFS(LearningFactors[LF_codeNew],LearningFactors[Tech_'#],DMC_EV1[[#This Row],[Tech_'#]])</f>
        <v>28</v>
      </c>
      <c r="G2666" s="121">
        <f>INDEX(TechList[ST_Thru],MATCH($A2666,TechList[Tech_'#],0),)</f>
        <v>2024</v>
      </c>
      <c r="H2666" s="154" t="str">
        <f>INDEX(TechList[Complexity],MATCH($A2666,TechList[Tech_'#],0),)</f>
        <v>High2</v>
      </c>
      <c r="I2666" s="158">
        <f>SUMIFS(DMC_EV1_curves[dmc_base_EVslope],DMC_EV1_curves[key_1],DMC_EV1[[#This Row],[key_1]])
*ev1_dmc!$J2666/100
+SUMIFS(DMC_EV1_curves[dmc_base_EVintercept],DMC_EV1_curves[key_1],DMC_EV1[[#This Row],[key_1]])</f>
        <v>303.78860671966237</v>
      </c>
      <c r="J2666" s="156">
        <v>16</v>
      </c>
    </row>
    <row r="2667" spans="1:10" x14ac:dyDescent="0.25">
      <c r="A2667" s="123">
        <v>227</v>
      </c>
      <c r="B2667" s="154" t="str">
        <f>INDEX(TechList[Tech],MATCH($A2667,TechList[Tech_'#],0),)</f>
        <v>EV75 non-batt</v>
      </c>
      <c r="C2667" s="154" t="str">
        <f t="shared" si="194"/>
        <v>227_2</v>
      </c>
      <c r="D2667" s="158" t="str">
        <f t="shared" si="195"/>
        <v>227_2_16.5</v>
      </c>
      <c r="E2667" s="153">
        <f t="shared" si="193"/>
        <v>2</v>
      </c>
      <c r="F2667" s="121">
        <f>SUMIFS(LearningFactors[LF_codeNew],LearningFactors[Tech_'#],DMC_EV1[[#This Row],[Tech_'#]])</f>
        <v>28</v>
      </c>
      <c r="G2667" s="121">
        <f>INDEX(TechList[ST_Thru],MATCH($A2667,TechList[Tech_'#],0),)</f>
        <v>2024</v>
      </c>
      <c r="H2667" s="154" t="str">
        <f>INDEX(TechList[Complexity],MATCH($A2667,TechList[Tech_'#],0),)</f>
        <v>High2</v>
      </c>
      <c r="I2667" s="158">
        <f>SUMIFS(DMC_EV1_curves[dmc_base_EVslope],DMC_EV1_curves[key_1],DMC_EV1[[#This Row],[key_1]])
*ev1_dmc!$J2667/100
+SUMIFS(DMC_EV1_curves[dmc_base_EVintercept],DMC_EV1_curves[key_1],DMC_EV1[[#This Row],[key_1]])</f>
        <v>304.52937078772084</v>
      </c>
      <c r="J2667" s="156">
        <v>16.5</v>
      </c>
    </row>
    <row r="2668" spans="1:10" x14ac:dyDescent="0.25">
      <c r="A2668" s="123">
        <v>227</v>
      </c>
      <c r="B2668" s="154" t="str">
        <f>INDEX(TechList[Tech],MATCH($A2668,TechList[Tech_'#],0),)</f>
        <v>EV75 non-batt</v>
      </c>
      <c r="C2668" s="154" t="str">
        <f t="shared" si="194"/>
        <v>227_2</v>
      </c>
      <c r="D2668" s="158" t="str">
        <f t="shared" si="195"/>
        <v>227_2_17.0</v>
      </c>
      <c r="E2668" s="153">
        <f t="shared" si="193"/>
        <v>2</v>
      </c>
      <c r="F2668" s="121">
        <f>SUMIFS(LearningFactors[LF_codeNew],LearningFactors[Tech_'#],DMC_EV1[[#This Row],[Tech_'#]])</f>
        <v>28</v>
      </c>
      <c r="G2668" s="121">
        <f>INDEX(TechList[ST_Thru],MATCH($A2668,TechList[Tech_'#],0),)</f>
        <v>2024</v>
      </c>
      <c r="H2668" s="154" t="str">
        <f>INDEX(TechList[Complexity],MATCH($A2668,TechList[Tech_'#],0),)</f>
        <v>High2</v>
      </c>
      <c r="I2668" s="158">
        <f>SUMIFS(DMC_EV1_curves[dmc_base_EVslope],DMC_EV1_curves[key_1],DMC_EV1[[#This Row],[key_1]])
*ev1_dmc!$J2668/100
+SUMIFS(DMC_EV1_curves[dmc_base_EVintercept],DMC_EV1_curves[key_1],DMC_EV1[[#This Row],[key_1]])</f>
        <v>305.2701348557793</v>
      </c>
      <c r="J2668" s="156">
        <v>17</v>
      </c>
    </row>
    <row r="2669" spans="1:10" x14ac:dyDescent="0.25">
      <c r="A2669" s="123">
        <v>227</v>
      </c>
      <c r="B2669" s="154" t="str">
        <f>INDEX(TechList[Tech],MATCH($A2669,TechList[Tech_'#],0),)</f>
        <v>EV75 non-batt</v>
      </c>
      <c r="C2669" s="154" t="str">
        <f t="shared" si="194"/>
        <v>227_2</v>
      </c>
      <c r="D2669" s="158" t="str">
        <f t="shared" si="195"/>
        <v>227_2_17.5</v>
      </c>
      <c r="E2669" s="153">
        <f t="shared" si="193"/>
        <v>2</v>
      </c>
      <c r="F2669" s="121">
        <f>SUMIFS(LearningFactors[LF_codeNew],LearningFactors[Tech_'#],DMC_EV1[[#This Row],[Tech_'#]])</f>
        <v>28</v>
      </c>
      <c r="G2669" s="121">
        <f>INDEX(TechList[ST_Thru],MATCH($A2669,TechList[Tech_'#],0),)</f>
        <v>2024</v>
      </c>
      <c r="H2669" s="154" t="str">
        <f>INDEX(TechList[Complexity],MATCH($A2669,TechList[Tech_'#],0),)</f>
        <v>High2</v>
      </c>
      <c r="I2669" s="158">
        <f>SUMIFS(DMC_EV1_curves[dmc_base_EVslope],DMC_EV1_curves[key_1],DMC_EV1[[#This Row],[key_1]])
*ev1_dmc!$J2669/100
+SUMIFS(DMC_EV1_curves[dmc_base_EVintercept],DMC_EV1_curves[key_1],DMC_EV1[[#This Row],[key_1]])</f>
        <v>306.01089892383777</v>
      </c>
      <c r="J2669" s="156">
        <v>17.5</v>
      </c>
    </row>
    <row r="2670" spans="1:10" x14ac:dyDescent="0.25">
      <c r="A2670" s="123">
        <v>227</v>
      </c>
      <c r="B2670" s="154" t="str">
        <f>INDEX(TechList[Tech],MATCH($A2670,TechList[Tech_'#],0),)</f>
        <v>EV75 non-batt</v>
      </c>
      <c r="C2670" s="154" t="str">
        <f t="shared" si="194"/>
        <v>227_2</v>
      </c>
      <c r="D2670" s="158" t="str">
        <f t="shared" si="195"/>
        <v>227_2_18.0</v>
      </c>
      <c r="E2670" s="153">
        <f t="shared" si="193"/>
        <v>2</v>
      </c>
      <c r="F2670" s="121">
        <f>SUMIFS(LearningFactors[LF_codeNew],LearningFactors[Tech_'#],DMC_EV1[[#This Row],[Tech_'#]])</f>
        <v>28</v>
      </c>
      <c r="G2670" s="121">
        <f>INDEX(TechList[ST_Thru],MATCH($A2670,TechList[Tech_'#],0),)</f>
        <v>2024</v>
      </c>
      <c r="H2670" s="154" t="str">
        <f>INDEX(TechList[Complexity],MATCH($A2670,TechList[Tech_'#],0),)</f>
        <v>High2</v>
      </c>
      <c r="I2670" s="158">
        <f>SUMIFS(DMC_EV1_curves[dmc_base_EVslope],DMC_EV1_curves[key_1],DMC_EV1[[#This Row],[key_1]])
*ev1_dmc!$J2670/100
+SUMIFS(DMC_EV1_curves[dmc_base_EVintercept],DMC_EV1_curves[key_1],DMC_EV1[[#This Row],[key_1]])</f>
        <v>306.7516629918963</v>
      </c>
      <c r="J2670" s="156">
        <v>18</v>
      </c>
    </row>
    <row r="2671" spans="1:10" x14ac:dyDescent="0.25">
      <c r="A2671" s="123">
        <v>227</v>
      </c>
      <c r="B2671" s="154" t="str">
        <f>INDEX(TechList[Tech],MATCH($A2671,TechList[Tech_'#],0),)</f>
        <v>EV75 non-batt</v>
      </c>
      <c r="C2671" s="154" t="str">
        <f t="shared" si="194"/>
        <v>227_2</v>
      </c>
      <c r="D2671" s="158" t="str">
        <f t="shared" si="195"/>
        <v>227_2_18.5</v>
      </c>
      <c r="E2671" s="153">
        <f t="shared" si="193"/>
        <v>2</v>
      </c>
      <c r="F2671" s="121">
        <f>SUMIFS(LearningFactors[LF_codeNew],LearningFactors[Tech_'#],DMC_EV1[[#This Row],[Tech_'#]])</f>
        <v>28</v>
      </c>
      <c r="G2671" s="121">
        <f>INDEX(TechList[ST_Thru],MATCH($A2671,TechList[Tech_'#],0),)</f>
        <v>2024</v>
      </c>
      <c r="H2671" s="154" t="str">
        <f>INDEX(TechList[Complexity],MATCH($A2671,TechList[Tech_'#],0),)</f>
        <v>High2</v>
      </c>
      <c r="I2671" s="158">
        <f>SUMIFS(DMC_EV1_curves[dmc_base_EVslope],DMC_EV1_curves[key_1],DMC_EV1[[#This Row],[key_1]])
*ev1_dmc!$J2671/100
+SUMIFS(DMC_EV1_curves[dmc_base_EVintercept],DMC_EV1_curves[key_1],DMC_EV1[[#This Row],[key_1]])</f>
        <v>307.49242705995476</v>
      </c>
      <c r="J2671" s="156">
        <v>18.5</v>
      </c>
    </row>
    <row r="2672" spans="1:10" x14ac:dyDescent="0.25">
      <c r="A2672" s="123">
        <v>227</v>
      </c>
      <c r="B2672" s="154" t="str">
        <f>INDEX(TechList[Tech],MATCH($A2672,TechList[Tech_'#],0),)</f>
        <v>EV75 non-batt</v>
      </c>
      <c r="C2672" s="154" t="str">
        <f t="shared" si="194"/>
        <v>227_2</v>
      </c>
      <c r="D2672" s="158" t="str">
        <f t="shared" si="195"/>
        <v>227_2_19.0</v>
      </c>
      <c r="E2672" s="153">
        <f t="shared" si="193"/>
        <v>2</v>
      </c>
      <c r="F2672" s="121">
        <f>SUMIFS(LearningFactors[LF_codeNew],LearningFactors[Tech_'#],DMC_EV1[[#This Row],[Tech_'#]])</f>
        <v>28</v>
      </c>
      <c r="G2672" s="121">
        <f>INDEX(TechList[ST_Thru],MATCH($A2672,TechList[Tech_'#],0),)</f>
        <v>2024</v>
      </c>
      <c r="H2672" s="154" t="str">
        <f>INDEX(TechList[Complexity],MATCH($A2672,TechList[Tech_'#],0),)</f>
        <v>High2</v>
      </c>
      <c r="I2672" s="158">
        <f>SUMIFS(DMC_EV1_curves[dmc_base_EVslope],DMC_EV1_curves[key_1],DMC_EV1[[#This Row],[key_1]])
*ev1_dmc!$J2672/100
+SUMIFS(DMC_EV1_curves[dmc_base_EVintercept],DMC_EV1_curves[key_1],DMC_EV1[[#This Row],[key_1]])</f>
        <v>308.23319112801323</v>
      </c>
      <c r="J2672" s="156">
        <v>19</v>
      </c>
    </row>
    <row r="2673" spans="1:10" x14ac:dyDescent="0.25">
      <c r="A2673" s="123">
        <v>227</v>
      </c>
      <c r="B2673" s="154" t="str">
        <f>INDEX(TechList[Tech],MATCH($A2673,TechList[Tech_'#],0),)</f>
        <v>EV75 non-batt</v>
      </c>
      <c r="C2673" s="154" t="str">
        <f t="shared" si="194"/>
        <v>227_2</v>
      </c>
      <c r="D2673" s="158" t="str">
        <f t="shared" si="195"/>
        <v>227_2_19.5</v>
      </c>
      <c r="E2673" s="153">
        <f t="shared" si="193"/>
        <v>2</v>
      </c>
      <c r="F2673" s="121">
        <f>SUMIFS(LearningFactors[LF_codeNew],LearningFactors[Tech_'#],DMC_EV1[[#This Row],[Tech_'#]])</f>
        <v>28</v>
      </c>
      <c r="G2673" s="121">
        <f>INDEX(TechList[ST_Thru],MATCH($A2673,TechList[Tech_'#],0),)</f>
        <v>2024</v>
      </c>
      <c r="H2673" s="154" t="str">
        <f>INDEX(TechList[Complexity],MATCH($A2673,TechList[Tech_'#],0),)</f>
        <v>High2</v>
      </c>
      <c r="I2673" s="158">
        <f>SUMIFS(DMC_EV1_curves[dmc_base_EVslope],DMC_EV1_curves[key_1],DMC_EV1[[#This Row],[key_1]])
*ev1_dmc!$J2673/100
+SUMIFS(DMC_EV1_curves[dmc_base_EVintercept],DMC_EV1_curves[key_1],DMC_EV1[[#This Row],[key_1]])</f>
        <v>308.9739551960717</v>
      </c>
      <c r="J2673" s="156">
        <v>19.5</v>
      </c>
    </row>
    <row r="2674" spans="1:10" x14ac:dyDescent="0.25">
      <c r="A2674" s="123">
        <v>227</v>
      </c>
      <c r="B2674" s="154" t="str">
        <f>INDEX(TechList[Tech],MATCH($A2674,TechList[Tech_'#],0),)</f>
        <v>EV75 non-batt</v>
      </c>
      <c r="C2674" s="154" t="str">
        <f t="shared" si="194"/>
        <v>227_2</v>
      </c>
      <c r="D2674" s="158" t="str">
        <f t="shared" si="195"/>
        <v>227_2_20.0</v>
      </c>
      <c r="E2674" s="153">
        <f t="shared" si="193"/>
        <v>2</v>
      </c>
      <c r="F2674" s="121">
        <f>SUMIFS(LearningFactors[LF_codeNew],LearningFactors[Tech_'#],DMC_EV1[[#This Row],[Tech_'#]])</f>
        <v>28</v>
      </c>
      <c r="G2674" s="121">
        <f>INDEX(TechList[ST_Thru],MATCH($A2674,TechList[Tech_'#],0),)</f>
        <v>2024</v>
      </c>
      <c r="H2674" s="154" t="str">
        <f>INDEX(TechList[Complexity],MATCH($A2674,TechList[Tech_'#],0),)</f>
        <v>High2</v>
      </c>
      <c r="I2674" s="158">
        <f>SUMIFS(DMC_EV1_curves[dmc_base_EVslope],DMC_EV1_curves[key_1],DMC_EV1[[#This Row],[key_1]])
*ev1_dmc!$J2674/100
+SUMIFS(DMC_EV1_curves[dmc_base_EVintercept],DMC_EV1_curves[key_1],DMC_EV1[[#This Row],[key_1]])</f>
        <v>309.71471926413017</v>
      </c>
      <c r="J2674" s="156">
        <v>20</v>
      </c>
    </row>
    <row r="2675" spans="1:10" x14ac:dyDescent="0.25">
      <c r="A2675" s="123">
        <v>227</v>
      </c>
      <c r="B2675" s="154" t="str">
        <f>INDEX(TechList[Tech],MATCH($A2675,TechList[Tech_'#],0),)</f>
        <v>EV75 non-batt</v>
      </c>
      <c r="C2675" s="154" t="str">
        <f t="shared" ref="C2675:C2694" si="196">CONCATENATE(A2675,"_",E2675)</f>
        <v>227_2</v>
      </c>
      <c r="D2675" s="158" t="str">
        <f t="shared" ref="D2675:D2694" si="197">CONCATENATE(C2675,"_",TEXT(J2675,"0.0"))</f>
        <v>227_2_20.5</v>
      </c>
      <c r="E2675" s="153">
        <f t="shared" si="193"/>
        <v>2</v>
      </c>
      <c r="F2675" s="121">
        <f>SUMIFS(LearningFactors[LF_codeNew],LearningFactors[Tech_'#],DMC_EV1[[#This Row],[Tech_'#]])</f>
        <v>28</v>
      </c>
      <c r="G2675" s="121">
        <f>INDEX(TechList[ST_Thru],MATCH($A2675,TechList[Tech_'#],0),)</f>
        <v>2024</v>
      </c>
      <c r="H2675" s="154" t="str">
        <f>INDEX(TechList[Complexity],MATCH($A2675,TechList[Tech_'#],0),)</f>
        <v>High2</v>
      </c>
      <c r="I2675" s="158">
        <f>SUMIFS(DMC_EV1_curves[dmc_base_EVslope],DMC_EV1_curves[key_1],DMC_EV1[[#This Row],[key_1]])
*ev1_dmc!$J2675/100
+SUMIFS(DMC_EV1_curves[dmc_base_EVintercept],DMC_EV1_curves[key_1],DMC_EV1[[#This Row],[key_1]])</f>
        <v>310.45548333218863</v>
      </c>
      <c r="J2675" s="73">
        <v>20.5</v>
      </c>
    </row>
    <row r="2676" spans="1:10" x14ac:dyDescent="0.25">
      <c r="A2676" s="123">
        <v>227</v>
      </c>
      <c r="B2676" s="154" t="str">
        <f>INDEX(TechList[Tech],MATCH($A2676,TechList[Tech_'#],0),)</f>
        <v>EV75 non-batt</v>
      </c>
      <c r="C2676" s="154" t="str">
        <f t="shared" si="196"/>
        <v>227_2</v>
      </c>
      <c r="D2676" s="158" t="str">
        <f t="shared" si="197"/>
        <v>227_2_21.0</v>
      </c>
      <c r="E2676" s="153">
        <f t="shared" si="193"/>
        <v>2</v>
      </c>
      <c r="F2676" s="121">
        <f>SUMIFS(LearningFactors[LF_codeNew],LearningFactors[Tech_'#],DMC_EV1[[#This Row],[Tech_'#]])</f>
        <v>28</v>
      </c>
      <c r="G2676" s="121">
        <f>INDEX(TechList[ST_Thru],MATCH($A2676,TechList[Tech_'#],0),)</f>
        <v>2024</v>
      </c>
      <c r="H2676" s="154" t="str">
        <f>INDEX(TechList[Complexity],MATCH($A2676,TechList[Tech_'#],0),)</f>
        <v>High2</v>
      </c>
      <c r="I2676" s="158">
        <f>SUMIFS(DMC_EV1_curves[dmc_base_EVslope],DMC_EV1_curves[key_1],DMC_EV1[[#This Row],[key_1]])
*ev1_dmc!$J2676/100
+SUMIFS(DMC_EV1_curves[dmc_base_EVintercept],DMC_EV1_curves[key_1],DMC_EV1[[#This Row],[key_1]])</f>
        <v>311.1962474002471</v>
      </c>
      <c r="J2676" s="73">
        <v>21</v>
      </c>
    </row>
    <row r="2677" spans="1:10" x14ac:dyDescent="0.25">
      <c r="A2677" s="123">
        <v>227</v>
      </c>
      <c r="B2677" s="154" t="str">
        <f>INDEX(TechList[Tech],MATCH($A2677,TechList[Tech_'#],0),)</f>
        <v>EV75 non-batt</v>
      </c>
      <c r="C2677" s="154" t="str">
        <f t="shared" si="196"/>
        <v>227_2</v>
      </c>
      <c r="D2677" s="158" t="str">
        <f t="shared" si="197"/>
        <v>227_2_21.5</v>
      </c>
      <c r="E2677" s="153">
        <f t="shared" si="193"/>
        <v>2</v>
      </c>
      <c r="F2677" s="121">
        <f>SUMIFS(LearningFactors[LF_codeNew],LearningFactors[Tech_'#],DMC_EV1[[#This Row],[Tech_'#]])</f>
        <v>28</v>
      </c>
      <c r="G2677" s="121">
        <f>INDEX(TechList[ST_Thru],MATCH($A2677,TechList[Tech_'#],0),)</f>
        <v>2024</v>
      </c>
      <c r="H2677" s="154" t="str">
        <f>INDEX(TechList[Complexity],MATCH($A2677,TechList[Tech_'#],0),)</f>
        <v>High2</v>
      </c>
      <c r="I2677" s="158">
        <f>SUMIFS(DMC_EV1_curves[dmc_base_EVslope],DMC_EV1_curves[key_1],DMC_EV1[[#This Row],[key_1]])
*ev1_dmc!$J2677/100
+SUMIFS(DMC_EV1_curves[dmc_base_EVintercept],DMC_EV1_curves[key_1],DMC_EV1[[#This Row],[key_1]])</f>
        <v>311.93701146830563</v>
      </c>
      <c r="J2677" s="73">
        <v>21.5</v>
      </c>
    </row>
    <row r="2678" spans="1:10" x14ac:dyDescent="0.25">
      <c r="A2678" s="123">
        <v>227</v>
      </c>
      <c r="B2678" s="154" t="str">
        <f>INDEX(TechList[Tech],MATCH($A2678,TechList[Tech_'#],0),)</f>
        <v>EV75 non-batt</v>
      </c>
      <c r="C2678" s="154" t="str">
        <f t="shared" si="196"/>
        <v>227_2</v>
      </c>
      <c r="D2678" s="158" t="str">
        <f t="shared" si="197"/>
        <v>227_2_22.0</v>
      </c>
      <c r="E2678" s="153">
        <f t="shared" si="193"/>
        <v>2</v>
      </c>
      <c r="F2678" s="121">
        <f>SUMIFS(LearningFactors[LF_codeNew],LearningFactors[Tech_'#],DMC_EV1[[#This Row],[Tech_'#]])</f>
        <v>28</v>
      </c>
      <c r="G2678" s="121">
        <f>INDEX(TechList[ST_Thru],MATCH($A2678,TechList[Tech_'#],0),)</f>
        <v>2024</v>
      </c>
      <c r="H2678" s="154" t="str">
        <f>INDEX(TechList[Complexity],MATCH($A2678,TechList[Tech_'#],0),)</f>
        <v>High2</v>
      </c>
      <c r="I2678" s="158">
        <f>SUMIFS(DMC_EV1_curves[dmc_base_EVslope],DMC_EV1_curves[key_1],DMC_EV1[[#This Row],[key_1]])
*ev1_dmc!$J2678/100
+SUMIFS(DMC_EV1_curves[dmc_base_EVintercept],DMC_EV1_curves[key_1],DMC_EV1[[#This Row],[key_1]])</f>
        <v>312.67777553636409</v>
      </c>
      <c r="J2678" s="73">
        <v>22</v>
      </c>
    </row>
    <row r="2679" spans="1:10" x14ac:dyDescent="0.25">
      <c r="A2679" s="123">
        <v>227</v>
      </c>
      <c r="B2679" s="154" t="str">
        <f>INDEX(TechList[Tech],MATCH($A2679,TechList[Tech_'#],0),)</f>
        <v>EV75 non-batt</v>
      </c>
      <c r="C2679" s="154" t="str">
        <f t="shared" si="196"/>
        <v>227_2</v>
      </c>
      <c r="D2679" s="158" t="str">
        <f t="shared" si="197"/>
        <v>227_2_22.5</v>
      </c>
      <c r="E2679" s="153">
        <f t="shared" si="193"/>
        <v>2</v>
      </c>
      <c r="F2679" s="121">
        <f>SUMIFS(LearningFactors[LF_codeNew],LearningFactors[Tech_'#],DMC_EV1[[#This Row],[Tech_'#]])</f>
        <v>28</v>
      </c>
      <c r="G2679" s="121">
        <f>INDEX(TechList[ST_Thru],MATCH($A2679,TechList[Tech_'#],0),)</f>
        <v>2024</v>
      </c>
      <c r="H2679" s="154" t="str">
        <f>INDEX(TechList[Complexity],MATCH($A2679,TechList[Tech_'#],0),)</f>
        <v>High2</v>
      </c>
      <c r="I2679" s="158">
        <f>SUMIFS(DMC_EV1_curves[dmc_base_EVslope],DMC_EV1_curves[key_1],DMC_EV1[[#This Row],[key_1]])
*ev1_dmc!$J2679/100
+SUMIFS(DMC_EV1_curves[dmc_base_EVintercept],DMC_EV1_curves[key_1],DMC_EV1[[#This Row],[key_1]])</f>
        <v>313.41853960442256</v>
      </c>
      <c r="J2679" s="73">
        <v>22.5</v>
      </c>
    </row>
    <row r="2680" spans="1:10" x14ac:dyDescent="0.25">
      <c r="A2680" s="123">
        <v>227</v>
      </c>
      <c r="B2680" s="154" t="str">
        <f>INDEX(TechList[Tech],MATCH($A2680,TechList[Tech_'#],0),)</f>
        <v>EV75 non-batt</v>
      </c>
      <c r="C2680" s="154" t="str">
        <f t="shared" si="196"/>
        <v>227_2</v>
      </c>
      <c r="D2680" s="158" t="str">
        <f t="shared" si="197"/>
        <v>227_2_23.0</v>
      </c>
      <c r="E2680" s="153">
        <f t="shared" si="193"/>
        <v>2</v>
      </c>
      <c r="F2680" s="121">
        <f>SUMIFS(LearningFactors[LF_codeNew],LearningFactors[Tech_'#],DMC_EV1[[#This Row],[Tech_'#]])</f>
        <v>28</v>
      </c>
      <c r="G2680" s="121">
        <f>INDEX(TechList[ST_Thru],MATCH($A2680,TechList[Tech_'#],0),)</f>
        <v>2024</v>
      </c>
      <c r="H2680" s="154" t="str">
        <f>INDEX(TechList[Complexity],MATCH($A2680,TechList[Tech_'#],0),)</f>
        <v>High2</v>
      </c>
      <c r="I2680" s="158">
        <f>SUMIFS(DMC_EV1_curves[dmc_base_EVslope],DMC_EV1_curves[key_1],DMC_EV1[[#This Row],[key_1]])
*ev1_dmc!$J2680/100
+SUMIFS(DMC_EV1_curves[dmc_base_EVintercept],DMC_EV1_curves[key_1],DMC_EV1[[#This Row],[key_1]])</f>
        <v>314.15930367248103</v>
      </c>
      <c r="J2680" s="73">
        <v>23</v>
      </c>
    </row>
    <row r="2681" spans="1:10" x14ac:dyDescent="0.25">
      <c r="A2681" s="123">
        <v>227</v>
      </c>
      <c r="B2681" s="154" t="str">
        <f>INDEX(TechList[Tech],MATCH($A2681,TechList[Tech_'#],0),)</f>
        <v>EV75 non-batt</v>
      </c>
      <c r="C2681" s="154" t="str">
        <f t="shared" si="196"/>
        <v>227_2</v>
      </c>
      <c r="D2681" s="158" t="str">
        <f t="shared" si="197"/>
        <v>227_2_23.5</v>
      </c>
      <c r="E2681" s="153">
        <f t="shared" si="193"/>
        <v>2</v>
      </c>
      <c r="F2681" s="121">
        <f>SUMIFS(LearningFactors[LF_codeNew],LearningFactors[Tech_'#],DMC_EV1[[#This Row],[Tech_'#]])</f>
        <v>28</v>
      </c>
      <c r="G2681" s="121">
        <f>INDEX(TechList[ST_Thru],MATCH($A2681,TechList[Tech_'#],0),)</f>
        <v>2024</v>
      </c>
      <c r="H2681" s="154" t="str">
        <f>INDEX(TechList[Complexity],MATCH($A2681,TechList[Tech_'#],0),)</f>
        <v>High2</v>
      </c>
      <c r="I2681" s="158">
        <f>SUMIFS(DMC_EV1_curves[dmc_base_EVslope],DMC_EV1_curves[key_1],DMC_EV1[[#This Row],[key_1]])
*ev1_dmc!$J2681/100
+SUMIFS(DMC_EV1_curves[dmc_base_EVintercept],DMC_EV1_curves[key_1],DMC_EV1[[#This Row],[key_1]])</f>
        <v>314.9000677405395</v>
      </c>
      <c r="J2681" s="73">
        <v>23.5</v>
      </c>
    </row>
    <row r="2682" spans="1:10" x14ac:dyDescent="0.25">
      <c r="A2682" s="123">
        <v>227</v>
      </c>
      <c r="B2682" s="154" t="str">
        <f>INDEX(TechList[Tech],MATCH($A2682,TechList[Tech_'#],0),)</f>
        <v>EV75 non-batt</v>
      </c>
      <c r="C2682" s="154" t="str">
        <f t="shared" si="196"/>
        <v>227_2</v>
      </c>
      <c r="D2682" s="158" t="str">
        <f t="shared" si="197"/>
        <v>227_2_24.0</v>
      </c>
      <c r="E2682" s="153">
        <f t="shared" si="193"/>
        <v>2</v>
      </c>
      <c r="F2682" s="121">
        <f>SUMIFS(LearningFactors[LF_codeNew],LearningFactors[Tech_'#],DMC_EV1[[#This Row],[Tech_'#]])</f>
        <v>28</v>
      </c>
      <c r="G2682" s="121">
        <f>INDEX(TechList[ST_Thru],MATCH($A2682,TechList[Tech_'#],0),)</f>
        <v>2024</v>
      </c>
      <c r="H2682" s="154" t="str">
        <f>INDEX(TechList[Complexity],MATCH($A2682,TechList[Tech_'#],0),)</f>
        <v>High2</v>
      </c>
      <c r="I2682" s="158">
        <f>SUMIFS(DMC_EV1_curves[dmc_base_EVslope],DMC_EV1_curves[key_1],DMC_EV1[[#This Row],[key_1]])
*ev1_dmc!$J2682/100
+SUMIFS(DMC_EV1_curves[dmc_base_EVintercept],DMC_EV1_curves[key_1],DMC_EV1[[#This Row],[key_1]])</f>
        <v>315.64083180859797</v>
      </c>
      <c r="J2682" s="73">
        <v>24</v>
      </c>
    </row>
    <row r="2683" spans="1:10" x14ac:dyDescent="0.25">
      <c r="A2683" s="123">
        <v>227</v>
      </c>
      <c r="B2683" s="154" t="str">
        <f>INDEX(TechList[Tech],MATCH($A2683,TechList[Tech_'#],0),)</f>
        <v>EV75 non-batt</v>
      </c>
      <c r="C2683" s="154" t="str">
        <f t="shared" si="196"/>
        <v>227_2</v>
      </c>
      <c r="D2683" s="158" t="str">
        <f t="shared" si="197"/>
        <v>227_2_24.5</v>
      </c>
      <c r="E2683" s="153">
        <f t="shared" si="193"/>
        <v>2</v>
      </c>
      <c r="F2683" s="121">
        <f>SUMIFS(LearningFactors[LF_codeNew],LearningFactors[Tech_'#],DMC_EV1[[#This Row],[Tech_'#]])</f>
        <v>28</v>
      </c>
      <c r="G2683" s="121">
        <f>INDEX(TechList[ST_Thru],MATCH($A2683,TechList[Tech_'#],0),)</f>
        <v>2024</v>
      </c>
      <c r="H2683" s="154" t="str">
        <f>INDEX(TechList[Complexity],MATCH($A2683,TechList[Tech_'#],0),)</f>
        <v>High2</v>
      </c>
      <c r="I2683" s="158">
        <f>SUMIFS(DMC_EV1_curves[dmc_base_EVslope],DMC_EV1_curves[key_1],DMC_EV1[[#This Row],[key_1]])
*ev1_dmc!$J2683/100
+SUMIFS(DMC_EV1_curves[dmc_base_EVintercept],DMC_EV1_curves[key_1],DMC_EV1[[#This Row],[key_1]])</f>
        <v>316.38159587665643</v>
      </c>
      <c r="J2683" s="73">
        <v>24.5</v>
      </c>
    </row>
    <row r="2684" spans="1:10" x14ac:dyDescent="0.25">
      <c r="A2684" s="123">
        <v>227</v>
      </c>
      <c r="B2684" s="154" t="str">
        <f>INDEX(TechList[Tech],MATCH($A2684,TechList[Tech_'#],0),)</f>
        <v>EV75 non-batt</v>
      </c>
      <c r="C2684" s="154" t="str">
        <f t="shared" si="196"/>
        <v>227_2</v>
      </c>
      <c r="D2684" s="158" t="str">
        <f t="shared" si="197"/>
        <v>227_2_25.0</v>
      </c>
      <c r="E2684" s="153">
        <f t="shared" si="193"/>
        <v>2</v>
      </c>
      <c r="F2684" s="121">
        <f>SUMIFS(LearningFactors[LF_codeNew],LearningFactors[Tech_'#],DMC_EV1[[#This Row],[Tech_'#]])</f>
        <v>28</v>
      </c>
      <c r="G2684" s="121">
        <f>INDEX(TechList[ST_Thru],MATCH($A2684,TechList[Tech_'#],0),)</f>
        <v>2024</v>
      </c>
      <c r="H2684" s="154" t="str">
        <f>INDEX(TechList[Complexity],MATCH($A2684,TechList[Tech_'#],0),)</f>
        <v>High2</v>
      </c>
      <c r="I2684" s="158">
        <f>SUMIFS(DMC_EV1_curves[dmc_base_EVslope],DMC_EV1_curves[key_1],DMC_EV1[[#This Row],[key_1]])
*ev1_dmc!$J2684/100
+SUMIFS(DMC_EV1_curves[dmc_base_EVintercept],DMC_EV1_curves[key_1],DMC_EV1[[#This Row],[key_1]])</f>
        <v>317.1223599447149</v>
      </c>
      <c r="J2684" s="73">
        <v>25</v>
      </c>
    </row>
    <row r="2685" spans="1:10" x14ac:dyDescent="0.25">
      <c r="A2685" s="123">
        <v>227</v>
      </c>
      <c r="B2685" s="154" t="str">
        <f>INDEX(TechList[Tech],MATCH($A2685,TechList[Tech_'#],0),)</f>
        <v>EV75 non-batt</v>
      </c>
      <c r="C2685" s="154" t="str">
        <f t="shared" si="196"/>
        <v>227_2</v>
      </c>
      <c r="D2685" s="158" t="str">
        <f t="shared" si="197"/>
        <v>227_2_25.5</v>
      </c>
      <c r="E2685" s="153">
        <f t="shared" si="193"/>
        <v>2</v>
      </c>
      <c r="F2685" s="121">
        <f>SUMIFS(LearningFactors[LF_codeNew],LearningFactors[Tech_'#],DMC_EV1[[#This Row],[Tech_'#]])</f>
        <v>28</v>
      </c>
      <c r="G2685" s="121">
        <f>INDEX(TechList[ST_Thru],MATCH($A2685,TechList[Tech_'#],0),)</f>
        <v>2024</v>
      </c>
      <c r="H2685" s="154" t="str">
        <f>INDEX(TechList[Complexity],MATCH($A2685,TechList[Tech_'#],0),)</f>
        <v>High2</v>
      </c>
      <c r="I2685" s="158">
        <f>SUMIFS(DMC_EV1_curves[dmc_base_EVslope],DMC_EV1_curves[key_1],DMC_EV1[[#This Row],[key_1]])
*ev1_dmc!$J2685/100
+SUMIFS(DMC_EV1_curves[dmc_base_EVintercept],DMC_EV1_curves[key_1],DMC_EV1[[#This Row],[key_1]])</f>
        <v>317.86312401277337</v>
      </c>
      <c r="J2685" s="73">
        <v>25.5</v>
      </c>
    </row>
    <row r="2686" spans="1:10" x14ac:dyDescent="0.25">
      <c r="A2686" s="123">
        <v>227</v>
      </c>
      <c r="B2686" s="154" t="str">
        <f>INDEX(TechList[Tech],MATCH($A2686,TechList[Tech_'#],0),)</f>
        <v>EV75 non-batt</v>
      </c>
      <c r="C2686" s="154" t="str">
        <f t="shared" si="196"/>
        <v>227_2</v>
      </c>
      <c r="D2686" s="158" t="str">
        <f t="shared" si="197"/>
        <v>227_2_26.0</v>
      </c>
      <c r="E2686" s="153">
        <f t="shared" si="193"/>
        <v>2</v>
      </c>
      <c r="F2686" s="121">
        <f>SUMIFS(LearningFactors[LF_codeNew],LearningFactors[Tech_'#],DMC_EV1[[#This Row],[Tech_'#]])</f>
        <v>28</v>
      </c>
      <c r="G2686" s="121">
        <f>INDEX(TechList[ST_Thru],MATCH($A2686,TechList[Tech_'#],0),)</f>
        <v>2024</v>
      </c>
      <c r="H2686" s="154" t="str">
        <f>INDEX(TechList[Complexity],MATCH($A2686,TechList[Tech_'#],0),)</f>
        <v>High2</v>
      </c>
      <c r="I2686" s="158">
        <f>SUMIFS(DMC_EV1_curves[dmc_base_EVslope],DMC_EV1_curves[key_1],DMC_EV1[[#This Row],[key_1]])
*ev1_dmc!$J2686/100
+SUMIFS(DMC_EV1_curves[dmc_base_EVintercept],DMC_EV1_curves[key_1],DMC_EV1[[#This Row],[key_1]])</f>
        <v>318.60388808083189</v>
      </c>
      <c r="J2686" s="73">
        <v>26</v>
      </c>
    </row>
    <row r="2687" spans="1:10" x14ac:dyDescent="0.25">
      <c r="A2687" s="123">
        <v>227</v>
      </c>
      <c r="B2687" s="154" t="str">
        <f>INDEX(TechList[Tech],MATCH($A2687,TechList[Tech_'#],0),)</f>
        <v>EV75 non-batt</v>
      </c>
      <c r="C2687" s="154" t="str">
        <f t="shared" si="196"/>
        <v>227_2</v>
      </c>
      <c r="D2687" s="158" t="str">
        <f t="shared" si="197"/>
        <v>227_2_26.5</v>
      </c>
      <c r="E2687" s="153">
        <f t="shared" si="193"/>
        <v>2</v>
      </c>
      <c r="F2687" s="121">
        <f>SUMIFS(LearningFactors[LF_codeNew],LearningFactors[Tech_'#],DMC_EV1[[#This Row],[Tech_'#]])</f>
        <v>28</v>
      </c>
      <c r="G2687" s="121">
        <f>INDEX(TechList[ST_Thru],MATCH($A2687,TechList[Tech_'#],0),)</f>
        <v>2024</v>
      </c>
      <c r="H2687" s="154" t="str">
        <f>INDEX(TechList[Complexity],MATCH($A2687,TechList[Tech_'#],0),)</f>
        <v>High2</v>
      </c>
      <c r="I2687" s="158">
        <f>SUMIFS(DMC_EV1_curves[dmc_base_EVslope],DMC_EV1_curves[key_1],DMC_EV1[[#This Row],[key_1]])
*ev1_dmc!$J2687/100
+SUMIFS(DMC_EV1_curves[dmc_base_EVintercept],DMC_EV1_curves[key_1],DMC_EV1[[#This Row],[key_1]])</f>
        <v>319.34465214889036</v>
      </c>
      <c r="J2687" s="73">
        <v>26.5</v>
      </c>
    </row>
    <row r="2688" spans="1:10" x14ac:dyDescent="0.25">
      <c r="A2688" s="123">
        <v>227</v>
      </c>
      <c r="B2688" s="154" t="str">
        <f>INDEX(TechList[Tech],MATCH($A2688,TechList[Tech_'#],0),)</f>
        <v>EV75 non-batt</v>
      </c>
      <c r="C2688" s="154" t="str">
        <f t="shared" si="196"/>
        <v>227_2</v>
      </c>
      <c r="D2688" s="158" t="str">
        <f t="shared" si="197"/>
        <v>227_2_27.0</v>
      </c>
      <c r="E2688" s="153">
        <f t="shared" si="193"/>
        <v>2</v>
      </c>
      <c r="F2688" s="121">
        <f>SUMIFS(LearningFactors[LF_codeNew],LearningFactors[Tech_'#],DMC_EV1[[#This Row],[Tech_'#]])</f>
        <v>28</v>
      </c>
      <c r="G2688" s="121">
        <f>INDEX(TechList[ST_Thru],MATCH($A2688,TechList[Tech_'#],0),)</f>
        <v>2024</v>
      </c>
      <c r="H2688" s="154" t="str">
        <f>INDEX(TechList[Complexity],MATCH($A2688,TechList[Tech_'#],0),)</f>
        <v>High2</v>
      </c>
      <c r="I2688" s="158">
        <f>SUMIFS(DMC_EV1_curves[dmc_base_EVslope],DMC_EV1_curves[key_1],DMC_EV1[[#This Row],[key_1]])
*ev1_dmc!$J2688/100
+SUMIFS(DMC_EV1_curves[dmc_base_EVintercept],DMC_EV1_curves[key_1],DMC_EV1[[#This Row],[key_1]])</f>
        <v>320.08541621694883</v>
      </c>
      <c r="J2688" s="73">
        <v>27</v>
      </c>
    </row>
    <row r="2689" spans="1:10" x14ac:dyDescent="0.25">
      <c r="A2689" s="123">
        <v>227</v>
      </c>
      <c r="B2689" s="154" t="str">
        <f>INDEX(TechList[Tech],MATCH($A2689,TechList[Tech_'#],0),)</f>
        <v>EV75 non-batt</v>
      </c>
      <c r="C2689" s="154" t="str">
        <f t="shared" si="196"/>
        <v>227_2</v>
      </c>
      <c r="D2689" s="158" t="str">
        <f t="shared" si="197"/>
        <v>227_2_27.5</v>
      </c>
      <c r="E2689" s="153">
        <f t="shared" si="193"/>
        <v>2</v>
      </c>
      <c r="F2689" s="121">
        <f>SUMIFS(LearningFactors[LF_codeNew],LearningFactors[Tech_'#],DMC_EV1[[#This Row],[Tech_'#]])</f>
        <v>28</v>
      </c>
      <c r="G2689" s="121">
        <f>INDEX(TechList[ST_Thru],MATCH($A2689,TechList[Tech_'#],0),)</f>
        <v>2024</v>
      </c>
      <c r="H2689" s="154" t="str">
        <f>INDEX(TechList[Complexity],MATCH($A2689,TechList[Tech_'#],0),)</f>
        <v>High2</v>
      </c>
      <c r="I2689" s="158">
        <f>SUMIFS(DMC_EV1_curves[dmc_base_EVslope],DMC_EV1_curves[key_1],DMC_EV1[[#This Row],[key_1]])
*ev1_dmc!$J2689/100
+SUMIFS(DMC_EV1_curves[dmc_base_EVintercept],DMC_EV1_curves[key_1],DMC_EV1[[#This Row],[key_1]])</f>
        <v>320.8261802850073</v>
      </c>
      <c r="J2689" s="73">
        <v>27.5</v>
      </c>
    </row>
    <row r="2690" spans="1:10" x14ac:dyDescent="0.25">
      <c r="A2690" s="123">
        <v>227</v>
      </c>
      <c r="B2690" s="154" t="str">
        <f>INDEX(TechList[Tech],MATCH($A2690,TechList[Tech_'#],0),)</f>
        <v>EV75 non-batt</v>
      </c>
      <c r="C2690" s="154" t="str">
        <f t="shared" si="196"/>
        <v>227_2</v>
      </c>
      <c r="D2690" s="158" t="str">
        <f t="shared" si="197"/>
        <v>227_2_28.0</v>
      </c>
      <c r="E2690" s="153">
        <f t="shared" si="193"/>
        <v>2</v>
      </c>
      <c r="F2690" s="121">
        <f>SUMIFS(LearningFactors[LF_codeNew],LearningFactors[Tech_'#],DMC_EV1[[#This Row],[Tech_'#]])</f>
        <v>28</v>
      </c>
      <c r="G2690" s="121">
        <f>INDEX(TechList[ST_Thru],MATCH($A2690,TechList[Tech_'#],0),)</f>
        <v>2024</v>
      </c>
      <c r="H2690" s="154" t="str">
        <f>INDEX(TechList[Complexity],MATCH($A2690,TechList[Tech_'#],0),)</f>
        <v>High2</v>
      </c>
      <c r="I2690" s="158">
        <f>SUMIFS(DMC_EV1_curves[dmc_base_EVslope],DMC_EV1_curves[key_1],DMC_EV1[[#This Row],[key_1]])
*ev1_dmc!$J2690/100
+SUMIFS(DMC_EV1_curves[dmc_base_EVintercept],DMC_EV1_curves[key_1],DMC_EV1[[#This Row],[key_1]])</f>
        <v>321.56694435306576</v>
      </c>
      <c r="J2690" s="73">
        <v>28</v>
      </c>
    </row>
    <row r="2691" spans="1:10" x14ac:dyDescent="0.25">
      <c r="A2691" s="123">
        <v>227</v>
      </c>
      <c r="B2691" s="154" t="str">
        <f>INDEX(TechList[Tech],MATCH($A2691,TechList[Tech_'#],0),)</f>
        <v>EV75 non-batt</v>
      </c>
      <c r="C2691" s="154" t="str">
        <f t="shared" si="196"/>
        <v>227_2</v>
      </c>
      <c r="D2691" s="158" t="str">
        <f t="shared" si="197"/>
        <v>227_2_28.5</v>
      </c>
      <c r="E2691" s="153">
        <f t="shared" si="193"/>
        <v>2</v>
      </c>
      <c r="F2691" s="121">
        <f>SUMIFS(LearningFactors[LF_codeNew],LearningFactors[Tech_'#],DMC_EV1[[#This Row],[Tech_'#]])</f>
        <v>28</v>
      </c>
      <c r="G2691" s="121">
        <f>INDEX(TechList[ST_Thru],MATCH($A2691,TechList[Tech_'#],0),)</f>
        <v>2024</v>
      </c>
      <c r="H2691" s="154" t="str">
        <f>INDEX(TechList[Complexity],MATCH($A2691,TechList[Tech_'#],0),)</f>
        <v>High2</v>
      </c>
      <c r="I2691" s="158">
        <f>SUMIFS(DMC_EV1_curves[dmc_base_EVslope],DMC_EV1_curves[key_1],DMC_EV1[[#This Row],[key_1]])
*ev1_dmc!$J2691/100
+SUMIFS(DMC_EV1_curves[dmc_base_EVintercept],DMC_EV1_curves[key_1],DMC_EV1[[#This Row],[key_1]])</f>
        <v>322.30770842112423</v>
      </c>
      <c r="J2691" s="73">
        <v>28.5</v>
      </c>
    </row>
    <row r="2692" spans="1:10" x14ac:dyDescent="0.25">
      <c r="A2692" s="123">
        <v>227</v>
      </c>
      <c r="B2692" s="154" t="str">
        <f>INDEX(TechList[Tech],MATCH($A2692,TechList[Tech_'#],0),)</f>
        <v>EV75 non-batt</v>
      </c>
      <c r="C2692" s="154" t="str">
        <f t="shared" si="196"/>
        <v>227_2</v>
      </c>
      <c r="D2692" s="158" t="str">
        <f t="shared" si="197"/>
        <v>227_2_29.0</v>
      </c>
      <c r="E2692" s="153">
        <f t="shared" si="193"/>
        <v>2</v>
      </c>
      <c r="F2692" s="121">
        <f>SUMIFS(LearningFactors[LF_codeNew],LearningFactors[Tech_'#],DMC_EV1[[#This Row],[Tech_'#]])</f>
        <v>28</v>
      </c>
      <c r="G2692" s="121">
        <f>INDEX(TechList[ST_Thru],MATCH($A2692,TechList[Tech_'#],0),)</f>
        <v>2024</v>
      </c>
      <c r="H2692" s="154" t="str">
        <f>INDEX(TechList[Complexity],MATCH($A2692,TechList[Tech_'#],0),)</f>
        <v>High2</v>
      </c>
      <c r="I2692" s="158">
        <f>SUMIFS(DMC_EV1_curves[dmc_base_EVslope],DMC_EV1_curves[key_1],DMC_EV1[[#This Row],[key_1]])
*ev1_dmc!$J2692/100
+SUMIFS(DMC_EV1_curves[dmc_base_EVintercept],DMC_EV1_curves[key_1],DMC_EV1[[#This Row],[key_1]])</f>
        <v>323.0484724891827</v>
      </c>
      <c r="J2692" s="73">
        <v>29</v>
      </c>
    </row>
    <row r="2693" spans="1:10" x14ac:dyDescent="0.25">
      <c r="A2693" s="123">
        <v>227</v>
      </c>
      <c r="B2693" s="154" t="str">
        <f>INDEX(TechList[Tech],MATCH($A2693,TechList[Tech_'#],0),)</f>
        <v>EV75 non-batt</v>
      </c>
      <c r="C2693" s="154" t="str">
        <f t="shared" si="196"/>
        <v>227_2</v>
      </c>
      <c r="D2693" s="158" t="str">
        <f t="shared" si="197"/>
        <v>227_2_29.5</v>
      </c>
      <c r="E2693" s="153">
        <f t="shared" si="193"/>
        <v>2</v>
      </c>
      <c r="F2693" s="121">
        <f>SUMIFS(LearningFactors[LF_codeNew],LearningFactors[Tech_'#],DMC_EV1[[#This Row],[Tech_'#]])</f>
        <v>28</v>
      </c>
      <c r="G2693" s="121">
        <f>INDEX(TechList[ST_Thru],MATCH($A2693,TechList[Tech_'#],0),)</f>
        <v>2024</v>
      </c>
      <c r="H2693" s="154" t="str">
        <f>INDEX(TechList[Complexity],MATCH($A2693,TechList[Tech_'#],0),)</f>
        <v>High2</v>
      </c>
      <c r="I2693" s="158">
        <f>SUMIFS(DMC_EV1_curves[dmc_base_EVslope],DMC_EV1_curves[key_1],DMC_EV1[[#This Row],[key_1]])
*ev1_dmc!$J2693/100
+SUMIFS(DMC_EV1_curves[dmc_base_EVintercept],DMC_EV1_curves[key_1],DMC_EV1[[#This Row],[key_1]])</f>
        <v>323.78923655724122</v>
      </c>
      <c r="J2693" s="73">
        <v>29.5</v>
      </c>
    </row>
    <row r="2694" spans="1:10" x14ac:dyDescent="0.25">
      <c r="A2694" s="123">
        <v>227</v>
      </c>
      <c r="B2694" s="154" t="str">
        <f>INDEX(TechList[Tech],MATCH($A2694,TechList[Tech_'#],0),)</f>
        <v>EV75 non-batt</v>
      </c>
      <c r="C2694" s="154" t="str">
        <f t="shared" si="196"/>
        <v>227_2</v>
      </c>
      <c r="D2694" s="158" t="str">
        <f t="shared" si="197"/>
        <v>227_2_30.0</v>
      </c>
      <c r="E2694" s="153">
        <f t="shared" si="193"/>
        <v>2</v>
      </c>
      <c r="F2694" s="121">
        <f>SUMIFS(LearningFactors[LF_codeNew],LearningFactors[Tech_'#],DMC_EV1[[#This Row],[Tech_'#]])</f>
        <v>28</v>
      </c>
      <c r="G2694" s="121">
        <f>INDEX(TechList[ST_Thru],MATCH($A2694,TechList[Tech_'#],0),)</f>
        <v>2024</v>
      </c>
      <c r="H2694" s="154" t="str">
        <f>INDEX(TechList[Complexity],MATCH($A2694,TechList[Tech_'#],0),)</f>
        <v>High2</v>
      </c>
      <c r="I2694" s="158">
        <f>SUMIFS(DMC_EV1_curves[dmc_base_EVslope],DMC_EV1_curves[key_1],DMC_EV1[[#This Row],[key_1]])
*ev1_dmc!$J2694/100
+SUMIFS(DMC_EV1_curves[dmc_base_EVintercept],DMC_EV1_curves[key_1],DMC_EV1[[#This Row],[key_1]])</f>
        <v>324.53000062529969</v>
      </c>
      <c r="J2694" s="73">
        <v>30</v>
      </c>
    </row>
    <row r="2695" spans="1:10" x14ac:dyDescent="0.25">
      <c r="A2695" s="123">
        <v>227</v>
      </c>
      <c r="B2695" s="154" t="str">
        <f>INDEX(TechList[Tech],MATCH($A2695,TechList[Tech_'#],0),)</f>
        <v>EV75 non-batt</v>
      </c>
      <c r="C2695" s="154" t="str">
        <f t="shared" si="194"/>
        <v>227_3</v>
      </c>
      <c r="D2695" s="158" t="str">
        <f t="shared" si="195"/>
        <v>227_3_0.0</v>
      </c>
      <c r="E2695" s="153">
        <f t="shared" ref="E2695:E2755" si="198">VC_03</f>
        <v>3</v>
      </c>
      <c r="F2695" s="121">
        <f>SUMIFS(LearningFactors[LF_codeNew],LearningFactors[Tech_'#],DMC_EV1[[#This Row],[Tech_'#]])</f>
        <v>28</v>
      </c>
      <c r="G2695" s="121">
        <f>INDEX(TechList[ST_Thru],MATCH($A2695,TechList[Tech_'#],0),)</f>
        <v>2024</v>
      </c>
      <c r="H2695" s="154" t="str">
        <f>INDEX(TechList[Complexity],MATCH($A2695,TechList[Tech_'#],0),)</f>
        <v>High2</v>
      </c>
      <c r="I2695" s="158">
        <f>SUMIFS(DMC_EV1_curves[dmc_base_EVslope],DMC_EV1_curves[key_1],DMC_EV1[[#This Row],[key_1]])
*ev1_dmc!$J2695/100
+SUMIFS(DMC_EV1_curves[dmc_base_EVintercept],DMC_EV1_curves[key_1],DMC_EV1[[#This Row],[key_1]])</f>
        <v>-492.03150466232898</v>
      </c>
      <c r="J2695" s="156">
        <v>0</v>
      </c>
    </row>
    <row r="2696" spans="1:10" x14ac:dyDescent="0.25">
      <c r="A2696" s="123">
        <v>227</v>
      </c>
      <c r="B2696" s="154" t="str">
        <f>INDEX(TechList[Tech],MATCH($A2696,TechList[Tech_'#],0),)</f>
        <v>EV75 non-batt</v>
      </c>
      <c r="C2696" s="154" t="str">
        <f t="shared" si="194"/>
        <v>227_3</v>
      </c>
      <c r="D2696" s="158" t="str">
        <f t="shared" si="195"/>
        <v>227_3_0.5</v>
      </c>
      <c r="E2696" s="153">
        <f t="shared" si="198"/>
        <v>3</v>
      </c>
      <c r="F2696" s="121">
        <f>SUMIFS(LearningFactors[LF_codeNew],LearningFactors[Tech_'#],DMC_EV1[[#This Row],[Tech_'#]])</f>
        <v>28</v>
      </c>
      <c r="G2696" s="121">
        <f>INDEX(TechList[ST_Thru],MATCH($A2696,TechList[Tech_'#],0),)</f>
        <v>2024</v>
      </c>
      <c r="H2696" s="154" t="str">
        <f>INDEX(TechList[Complexity],MATCH($A2696,TechList[Tech_'#],0),)</f>
        <v>High2</v>
      </c>
      <c r="I2696" s="158">
        <f>SUMIFS(DMC_EV1_curves[dmc_base_EVslope],DMC_EV1_curves[key_1],DMC_EV1[[#This Row],[key_1]])
*ev1_dmc!$J2696/100
+SUMIFS(DMC_EV1_curves[dmc_base_EVintercept],DMC_EV1_curves[key_1],DMC_EV1[[#This Row],[key_1]])</f>
        <v>-491.20598792236569</v>
      </c>
      <c r="J2696" s="156">
        <v>0.5</v>
      </c>
    </row>
    <row r="2697" spans="1:10" x14ac:dyDescent="0.25">
      <c r="A2697" s="123">
        <v>227</v>
      </c>
      <c r="B2697" s="154" t="str">
        <f>INDEX(TechList[Tech],MATCH($A2697,TechList[Tech_'#],0),)</f>
        <v>EV75 non-batt</v>
      </c>
      <c r="C2697" s="154" t="str">
        <f t="shared" si="194"/>
        <v>227_3</v>
      </c>
      <c r="D2697" s="158" t="str">
        <f t="shared" si="195"/>
        <v>227_3_1.0</v>
      </c>
      <c r="E2697" s="153">
        <f t="shared" si="198"/>
        <v>3</v>
      </c>
      <c r="F2697" s="121">
        <f>SUMIFS(LearningFactors[LF_codeNew],LearningFactors[Tech_'#],DMC_EV1[[#This Row],[Tech_'#]])</f>
        <v>28</v>
      </c>
      <c r="G2697" s="121">
        <f>INDEX(TechList[ST_Thru],MATCH($A2697,TechList[Tech_'#],0),)</f>
        <v>2024</v>
      </c>
      <c r="H2697" s="154" t="str">
        <f>INDEX(TechList[Complexity],MATCH($A2697,TechList[Tech_'#],0),)</f>
        <v>High2</v>
      </c>
      <c r="I2697" s="158">
        <f>SUMIFS(DMC_EV1_curves[dmc_base_EVslope],DMC_EV1_curves[key_1],DMC_EV1[[#This Row],[key_1]])
*ev1_dmc!$J2697/100
+SUMIFS(DMC_EV1_curves[dmc_base_EVintercept],DMC_EV1_curves[key_1],DMC_EV1[[#This Row],[key_1]])</f>
        <v>-490.3804711824024</v>
      </c>
      <c r="J2697" s="156">
        <v>1</v>
      </c>
    </row>
    <row r="2698" spans="1:10" x14ac:dyDescent="0.25">
      <c r="A2698" s="123">
        <v>227</v>
      </c>
      <c r="B2698" s="154" t="str">
        <f>INDEX(TechList[Tech],MATCH($A2698,TechList[Tech_'#],0),)</f>
        <v>EV75 non-batt</v>
      </c>
      <c r="C2698" s="154" t="str">
        <f t="shared" si="194"/>
        <v>227_3</v>
      </c>
      <c r="D2698" s="158" t="str">
        <f t="shared" si="195"/>
        <v>227_3_1.5</v>
      </c>
      <c r="E2698" s="153">
        <f t="shared" si="198"/>
        <v>3</v>
      </c>
      <c r="F2698" s="121">
        <f>SUMIFS(LearningFactors[LF_codeNew],LearningFactors[Tech_'#],DMC_EV1[[#This Row],[Tech_'#]])</f>
        <v>28</v>
      </c>
      <c r="G2698" s="121">
        <f>INDEX(TechList[ST_Thru],MATCH($A2698,TechList[Tech_'#],0),)</f>
        <v>2024</v>
      </c>
      <c r="H2698" s="154" t="str">
        <f>INDEX(TechList[Complexity],MATCH($A2698,TechList[Tech_'#],0),)</f>
        <v>High2</v>
      </c>
      <c r="I2698" s="158">
        <f>SUMIFS(DMC_EV1_curves[dmc_base_EVslope],DMC_EV1_curves[key_1],DMC_EV1[[#This Row],[key_1]])
*ev1_dmc!$J2698/100
+SUMIFS(DMC_EV1_curves[dmc_base_EVintercept],DMC_EV1_curves[key_1],DMC_EV1[[#This Row],[key_1]])</f>
        <v>-489.55495444243911</v>
      </c>
      <c r="J2698" s="156">
        <v>1.5</v>
      </c>
    </row>
    <row r="2699" spans="1:10" x14ac:dyDescent="0.25">
      <c r="A2699" s="123">
        <v>227</v>
      </c>
      <c r="B2699" s="154" t="str">
        <f>INDEX(TechList[Tech],MATCH($A2699,TechList[Tech_'#],0),)</f>
        <v>EV75 non-batt</v>
      </c>
      <c r="C2699" s="154" t="str">
        <f t="shared" si="194"/>
        <v>227_3</v>
      </c>
      <c r="D2699" s="158" t="str">
        <f t="shared" si="195"/>
        <v>227_3_2.0</v>
      </c>
      <c r="E2699" s="153">
        <f t="shared" si="198"/>
        <v>3</v>
      </c>
      <c r="F2699" s="121">
        <f>SUMIFS(LearningFactors[LF_codeNew],LearningFactors[Tech_'#],DMC_EV1[[#This Row],[Tech_'#]])</f>
        <v>28</v>
      </c>
      <c r="G2699" s="121">
        <f>INDEX(TechList[ST_Thru],MATCH($A2699,TechList[Tech_'#],0),)</f>
        <v>2024</v>
      </c>
      <c r="H2699" s="154" t="str">
        <f>INDEX(TechList[Complexity],MATCH($A2699,TechList[Tech_'#],0),)</f>
        <v>High2</v>
      </c>
      <c r="I2699" s="158">
        <f>SUMIFS(DMC_EV1_curves[dmc_base_EVslope],DMC_EV1_curves[key_1],DMC_EV1[[#This Row],[key_1]])
*ev1_dmc!$J2699/100
+SUMIFS(DMC_EV1_curves[dmc_base_EVintercept],DMC_EV1_curves[key_1],DMC_EV1[[#This Row],[key_1]])</f>
        <v>-488.72943770247582</v>
      </c>
      <c r="J2699" s="156">
        <v>2</v>
      </c>
    </row>
    <row r="2700" spans="1:10" x14ac:dyDescent="0.25">
      <c r="A2700" s="123">
        <v>227</v>
      </c>
      <c r="B2700" s="154" t="str">
        <f>INDEX(TechList[Tech],MATCH($A2700,TechList[Tech_'#],0),)</f>
        <v>EV75 non-batt</v>
      </c>
      <c r="C2700" s="154" t="str">
        <f t="shared" si="194"/>
        <v>227_3</v>
      </c>
      <c r="D2700" s="158" t="str">
        <f t="shared" si="195"/>
        <v>227_3_2.5</v>
      </c>
      <c r="E2700" s="153">
        <f t="shared" si="198"/>
        <v>3</v>
      </c>
      <c r="F2700" s="121">
        <f>SUMIFS(LearningFactors[LF_codeNew],LearningFactors[Tech_'#],DMC_EV1[[#This Row],[Tech_'#]])</f>
        <v>28</v>
      </c>
      <c r="G2700" s="121">
        <f>INDEX(TechList[ST_Thru],MATCH($A2700,TechList[Tech_'#],0),)</f>
        <v>2024</v>
      </c>
      <c r="H2700" s="154" t="str">
        <f>INDEX(TechList[Complexity],MATCH($A2700,TechList[Tech_'#],0),)</f>
        <v>High2</v>
      </c>
      <c r="I2700" s="158">
        <f>SUMIFS(DMC_EV1_curves[dmc_base_EVslope],DMC_EV1_curves[key_1],DMC_EV1[[#This Row],[key_1]])
*ev1_dmc!$J2700/100
+SUMIFS(DMC_EV1_curves[dmc_base_EVintercept],DMC_EV1_curves[key_1],DMC_EV1[[#This Row],[key_1]])</f>
        <v>-487.90392096251253</v>
      </c>
      <c r="J2700" s="156">
        <v>2.5</v>
      </c>
    </row>
    <row r="2701" spans="1:10" x14ac:dyDescent="0.25">
      <c r="A2701" s="123">
        <v>227</v>
      </c>
      <c r="B2701" s="154" t="str">
        <f>INDEX(TechList[Tech],MATCH($A2701,TechList[Tech_'#],0),)</f>
        <v>EV75 non-batt</v>
      </c>
      <c r="C2701" s="154" t="str">
        <f t="shared" si="194"/>
        <v>227_3</v>
      </c>
      <c r="D2701" s="158" t="str">
        <f t="shared" si="195"/>
        <v>227_3_3.0</v>
      </c>
      <c r="E2701" s="153">
        <f t="shared" si="198"/>
        <v>3</v>
      </c>
      <c r="F2701" s="121">
        <f>SUMIFS(LearningFactors[LF_codeNew],LearningFactors[Tech_'#],DMC_EV1[[#This Row],[Tech_'#]])</f>
        <v>28</v>
      </c>
      <c r="G2701" s="121">
        <f>INDEX(TechList[ST_Thru],MATCH($A2701,TechList[Tech_'#],0),)</f>
        <v>2024</v>
      </c>
      <c r="H2701" s="154" t="str">
        <f>INDEX(TechList[Complexity],MATCH($A2701,TechList[Tech_'#],0),)</f>
        <v>High2</v>
      </c>
      <c r="I2701" s="158">
        <f>SUMIFS(DMC_EV1_curves[dmc_base_EVslope],DMC_EV1_curves[key_1],DMC_EV1[[#This Row],[key_1]])
*ev1_dmc!$J2701/100
+SUMIFS(DMC_EV1_curves[dmc_base_EVintercept],DMC_EV1_curves[key_1],DMC_EV1[[#This Row],[key_1]])</f>
        <v>-487.0784042225493</v>
      </c>
      <c r="J2701" s="156">
        <v>3</v>
      </c>
    </row>
    <row r="2702" spans="1:10" x14ac:dyDescent="0.25">
      <c r="A2702" s="123">
        <v>227</v>
      </c>
      <c r="B2702" s="154" t="str">
        <f>INDEX(TechList[Tech],MATCH($A2702,TechList[Tech_'#],0),)</f>
        <v>EV75 non-batt</v>
      </c>
      <c r="C2702" s="154" t="str">
        <f t="shared" si="194"/>
        <v>227_3</v>
      </c>
      <c r="D2702" s="158" t="str">
        <f t="shared" si="195"/>
        <v>227_3_3.5</v>
      </c>
      <c r="E2702" s="153">
        <f t="shared" si="198"/>
        <v>3</v>
      </c>
      <c r="F2702" s="121">
        <f>SUMIFS(LearningFactors[LF_codeNew],LearningFactors[Tech_'#],DMC_EV1[[#This Row],[Tech_'#]])</f>
        <v>28</v>
      </c>
      <c r="G2702" s="121">
        <f>INDEX(TechList[ST_Thru],MATCH($A2702,TechList[Tech_'#],0),)</f>
        <v>2024</v>
      </c>
      <c r="H2702" s="154" t="str">
        <f>INDEX(TechList[Complexity],MATCH($A2702,TechList[Tech_'#],0),)</f>
        <v>High2</v>
      </c>
      <c r="I2702" s="158">
        <f>SUMIFS(DMC_EV1_curves[dmc_base_EVslope],DMC_EV1_curves[key_1],DMC_EV1[[#This Row],[key_1]])
*ev1_dmc!$J2702/100
+SUMIFS(DMC_EV1_curves[dmc_base_EVintercept],DMC_EV1_curves[key_1],DMC_EV1[[#This Row],[key_1]])</f>
        <v>-486.252887482586</v>
      </c>
      <c r="J2702" s="156">
        <v>3.5</v>
      </c>
    </row>
    <row r="2703" spans="1:10" x14ac:dyDescent="0.25">
      <c r="A2703" s="123">
        <v>227</v>
      </c>
      <c r="B2703" s="154" t="str">
        <f>INDEX(TechList[Tech],MATCH($A2703,TechList[Tech_'#],0),)</f>
        <v>EV75 non-batt</v>
      </c>
      <c r="C2703" s="154" t="str">
        <f t="shared" si="194"/>
        <v>227_3</v>
      </c>
      <c r="D2703" s="158" t="str">
        <f t="shared" si="195"/>
        <v>227_3_4.0</v>
      </c>
      <c r="E2703" s="153">
        <f t="shared" si="198"/>
        <v>3</v>
      </c>
      <c r="F2703" s="121">
        <f>SUMIFS(LearningFactors[LF_codeNew],LearningFactors[Tech_'#],DMC_EV1[[#This Row],[Tech_'#]])</f>
        <v>28</v>
      </c>
      <c r="G2703" s="121">
        <f>INDEX(TechList[ST_Thru],MATCH($A2703,TechList[Tech_'#],0),)</f>
        <v>2024</v>
      </c>
      <c r="H2703" s="154" t="str">
        <f>INDEX(TechList[Complexity],MATCH($A2703,TechList[Tech_'#],0),)</f>
        <v>High2</v>
      </c>
      <c r="I2703" s="158">
        <f>SUMIFS(DMC_EV1_curves[dmc_base_EVslope],DMC_EV1_curves[key_1],DMC_EV1[[#This Row],[key_1]])
*ev1_dmc!$J2703/100
+SUMIFS(DMC_EV1_curves[dmc_base_EVintercept],DMC_EV1_curves[key_1],DMC_EV1[[#This Row],[key_1]])</f>
        <v>-485.42737074262271</v>
      </c>
      <c r="J2703" s="156">
        <v>4</v>
      </c>
    </row>
    <row r="2704" spans="1:10" x14ac:dyDescent="0.25">
      <c r="A2704" s="123">
        <v>227</v>
      </c>
      <c r="B2704" s="154" t="str">
        <f>INDEX(TechList[Tech],MATCH($A2704,TechList[Tech_'#],0),)</f>
        <v>EV75 non-batt</v>
      </c>
      <c r="C2704" s="154" t="str">
        <f t="shared" si="194"/>
        <v>227_3</v>
      </c>
      <c r="D2704" s="158" t="str">
        <f t="shared" si="195"/>
        <v>227_3_4.5</v>
      </c>
      <c r="E2704" s="153">
        <f t="shared" si="198"/>
        <v>3</v>
      </c>
      <c r="F2704" s="121">
        <f>SUMIFS(LearningFactors[LF_codeNew],LearningFactors[Tech_'#],DMC_EV1[[#This Row],[Tech_'#]])</f>
        <v>28</v>
      </c>
      <c r="G2704" s="121">
        <f>INDEX(TechList[ST_Thru],MATCH($A2704,TechList[Tech_'#],0),)</f>
        <v>2024</v>
      </c>
      <c r="H2704" s="154" t="str">
        <f>INDEX(TechList[Complexity],MATCH($A2704,TechList[Tech_'#],0),)</f>
        <v>High2</v>
      </c>
      <c r="I2704" s="158">
        <f>SUMIFS(DMC_EV1_curves[dmc_base_EVslope],DMC_EV1_curves[key_1],DMC_EV1[[#This Row],[key_1]])
*ev1_dmc!$J2704/100
+SUMIFS(DMC_EV1_curves[dmc_base_EVintercept],DMC_EV1_curves[key_1],DMC_EV1[[#This Row],[key_1]])</f>
        <v>-484.60185400265942</v>
      </c>
      <c r="J2704" s="156">
        <v>4.5</v>
      </c>
    </row>
    <row r="2705" spans="1:10" x14ac:dyDescent="0.25">
      <c r="A2705" s="123">
        <v>227</v>
      </c>
      <c r="B2705" s="154" t="str">
        <f>INDEX(TechList[Tech],MATCH($A2705,TechList[Tech_'#],0),)</f>
        <v>EV75 non-batt</v>
      </c>
      <c r="C2705" s="154" t="str">
        <f t="shared" si="194"/>
        <v>227_3</v>
      </c>
      <c r="D2705" s="158" t="str">
        <f t="shared" si="195"/>
        <v>227_3_5.0</v>
      </c>
      <c r="E2705" s="153">
        <f t="shared" si="198"/>
        <v>3</v>
      </c>
      <c r="F2705" s="121">
        <f>SUMIFS(LearningFactors[LF_codeNew],LearningFactors[Tech_'#],DMC_EV1[[#This Row],[Tech_'#]])</f>
        <v>28</v>
      </c>
      <c r="G2705" s="121">
        <f>INDEX(TechList[ST_Thru],MATCH($A2705,TechList[Tech_'#],0),)</f>
        <v>2024</v>
      </c>
      <c r="H2705" s="154" t="str">
        <f>INDEX(TechList[Complexity],MATCH($A2705,TechList[Tech_'#],0),)</f>
        <v>High2</v>
      </c>
      <c r="I2705" s="158">
        <f>SUMIFS(DMC_EV1_curves[dmc_base_EVslope],DMC_EV1_curves[key_1],DMC_EV1[[#This Row],[key_1]])
*ev1_dmc!$J2705/100
+SUMIFS(DMC_EV1_curves[dmc_base_EVintercept],DMC_EV1_curves[key_1],DMC_EV1[[#This Row],[key_1]])</f>
        <v>-483.77633726269613</v>
      </c>
      <c r="J2705" s="156">
        <v>5</v>
      </c>
    </row>
    <row r="2706" spans="1:10" x14ac:dyDescent="0.25">
      <c r="A2706" s="123">
        <v>227</v>
      </c>
      <c r="B2706" s="154" t="str">
        <f>INDEX(TechList[Tech],MATCH($A2706,TechList[Tech_'#],0),)</f>
        <v>EV75 non-batt</v>
      </c>
      <c r="C2706" s="154" t="str">
        <f t="shared" si="194"/>
        <v>227_3</v>
      </c>
      <c r="D2706" s="158" t="str">
        <f t="shared" si="195"/>
        <v>227_3_5.5</v>
      </c>
      <c r="E2706" s="153">
        <f t="shared" si="198"/>
        <v>3</v>
      </c>
      <c r="F2706" s="121">
        <f>SUMIFS(LearningFactors[LF_codeNew],LearningFactors[Tech_'#],DMC_EV1[[#This Row],[Tech_'#]])</f>
        <v>28</v>
      </c>
      <c r="G2706" s="121">
        <f>INDEX(TechList[ST_Thru],MATCH($A2706,TechList[Tech_'#],0),)</f>
        <v>2024</v>
      </c>
      <c r="H2706" s="154" t="str">
        <f>INDEX(TechList[Complexity],MATCH($A2706,TechList[Tech_'#],0),)</f>
        <v>High2</v>
      </c>
      <c r="I2706" s="158">
        <f>SUMIFS(DMC_EV1_curves[dmc_base_EVslope],DMC_EV1_curves[key_1],DMC_EV1[[#This Row],[key_1]])
*ev1_dmc!$J2706/100
+SUMIFS(DMC_EV1_curves[dmc_base_EVintercept],DMC_EV1_curves[key_1],DMC_EV1[[#This Row],[key_1]])</f>
        <v>-482.95082052273284</v>
      </c>
      <c r="J2706" s="156">
        <v>5.5</v>
      </c>
    </row>
    <row r="2707" spans="1:10" x14ac:dyDescent="0.25">
      <c r="A2707" s="123">
        <v>227</v>
      </c>
      <c r="B2707" s="154" t="str">
        <f>INDEX(TechList[Tech],MATCH($A2707,TechList[Tech_'#],0),)</f>
        <v>EV75 non-batt</v>
      </c>
      <c r="C2707" s="154" t="str">
        <f t="shared" si="194"/>
        <v>227_3</v>
      </c>
      <c r="D2707" s="158" t="str">
        <f t="shared" si="195"/>
        <v>227_3_6.0</v>
      </c>
      <c r="E2707" s="153">
        <f t="shared" si="198"/>
        <v>3</v>
      </c>
      <c r="F2707" s="121">
        <f>SUMIFS(LearningFactors[LF_codeNew],LearningFactors[Tech_'#],DMC_EV1[[#This Row],[Tech_'#]])</f>
        <v>28</v>
      </c>
      <c r="G2707" s="121">
        <f>INDEX(TechList[ST_Thru],MATCH($A2707,TechList[Tech_'#],0),)</f>
        <v>2024</v>
      </c>
      <c r="H2707" s="154" t="str">
        <f>INDEX(TechList[Complexity],MATCH($A2707,TechList[Tech_'#],0),)</f>
        <v>High2</v>
      </c>
      <c r="I2707" s="158">
        <f>SUMIFS(DMC_EV1_curves[dmc_base_EVslope],DMC_EV1_curves[key_1],DMC_EV1[[#This Row],[key_1]])
*ev1_dmc!$J2707/100
+SUMIFS(DMC_EV1_curves[dmc_base_EVintercept],DMC_EV1_curves[key_1],DMC_EV1[[#This Row],[key_1]])</f>
        <v>-482.12530378276955</v>
      </c>
      <c r="J2707" s="156">
        <v>6</v>
      </c>
    </row>
    <row r="2708" spans="1:10" x14ac:dyDescent="0.25">
      <c r="A2708" s="123">
        <v>227</v>
      </c>
      <c r="B2708" s="154" t="str">
        <f>INDEX(TechList[Tech],MATCH($A2708,TechList[Tech_'#],0),)</f>
        <v>EV75 non-batt</v>
      </c>
      <c r="C2708" s="154" t="str">
        <f t="shared" si="194"/>
        <v>227_3</v>
      </c>
      <c r="D2708" s="158" t="str">
        <f t="shared" si="195"/>
        <v>227_3_6.5</v>
      </c>
      <c r="E2708" s="153">
        <f t="shared" si="198"/>
        <v>3</v>
      </c>
      <c r="F2708" s="121">
        <f>SUMIFS(LearningFactors[LF_codeNew],LearningFactors[Tech_'#],DMC_EV1[[#This Row],[Tech_'#]])</f>
        <v>28</v>
      </c>
      <c r="G2708" s="121">
        <f>INDEX(TechList[ST_Thru],MATCH($A2708,TechList[Tech_'#],0),)</f>
        <v>2024</v>
      </c>
      <c r="H2708" s="154" t="str">
        <f>INDEX(TechList[Complexity],MATCH($A2708,TechList[Tech_'#],0),)</f>
        <v>High2</v>
      </c>
      <c r="I2708" s="158">
        <f>SUMIFS(DMC_EV1_curves[dmc_base_EVslope],DMC_EV1_curves[key_1],DMC_EV1[[#This Row],[key_1]])
*ev1_dmc!$J2708/100
+SUMIFS(DMC_EV1_curves[dmc_base_EVintercept],DMC_EV1_curves[key_1],DMC_EV1[[#This Row],[key_1]])</f>
        <v>-481.29978704280626</v>
      </c>
      <c r="J2708" s="156">
        <v>6.5</v>
      </c>
    </row>
    <row r="2709" spans="1:10" x14ac:dyDescent="0.25">
      <c r="A2709" s="123">
        <v>227</v>
      </c>
      <c r="B2709" s="154" t="str">
        <f>INDEX(TechList[Tech],MATCH($A2709,TechList[Tech_'#],0),)</f>
        <v>EV75 non-batt</v>
      </c>
      <c r="C2709" s="154" t="str">
        <f t="shared" si="194"/>
        <v>227_3</v>
      </c>
      <c r="D2709" s="158" t="str">
        <f t="shared" si="195"/>
        <v>227_3_7.0</v>
      </c>
      <c r="E2709" s="153">
        <f t="shared" si="198"/>
        <v>3</v>
      </c>
      <c r="F2709" s="121">
        <f>SUMIFS(LearningFactors[LF_codeNew],LearningFactors[Tech_'#],DMC_EV1[[#This Row],[Tech_'#]])</f>
        <v>28</v>
      </c>
      <c r="G2709" s="121">
        <f>INDEX(TechList[ST_Thru],MATCH($A2709,TechList[Tech_'#],0),)</f>
        <v>2024</v>
      </c>
      <c r="H2709" s="154" t="str">
        <f>INDEX(TechList[Complexity],MATCH($A2709,TechList[Tech_'#],0),)</f>
        <v>High2</v>
      </c>
      <c r="I2709" s="158">
        <f>SUMIFS(DMC_EV1_curves[dmc_base_EVslope],DMC_EV1_curves[key_1],DMC_EV1[[#This Row],[key_1]])
*ev1_dmc!$J2709/100
+SUMIFS(DMC_EV1_curves[dmc_base_EVintercept],DMC_EV1_curves[key_1],DMC_EV1[[#This Row],[key_1]])</f>
        <v>-480.47427030284297</v>
      </c>
      <c r="J2709" s="156">
        <v>7</v>
      </c>
    </row>
    <row r="2710" spans="1:10" x14ac:dyDescent="0.25">
      <c r="A2710" s="123">
        <v>227</v>
      </c>
      <c r="B2710" s="154" t="str">
        <f>INDEX(TechList[Tech],MATCH($A2710,TechList[Tech_'#],0),)</f>
        <v>EV75 non-batt</v>
      </c>
      <c r="C2710" s="154" t="str">
        <f t="shared" si="194"/>
        <v>227_3</v>
      </c>
      <c r="D2710" s="158" t="str">
        <f t="shared" si="195"/>
        <v>227_3_7.5</v>
      </c>
      <c r="E2710" s="153">
        <f t="shared" si="198"/>
        <v>3</v>
      </c>
      <c r="F2710" s="121">
        <f>SUMIFS(LearningFactors[LF_codeNew],LearningFactors[Tech_'#],DMC_EV1[[#This Row],[Tech_'#]])</f>
        <v>28</v>
      </c>
      <c r="G2710" s="121">
        <f>INDEX(TechList[ST_Thru],MATCH($A2710,TechList[Tech_'#],0),)</f>
        <v>2024</v>
      </c>
      <c r="H2710" s="154" t="str">
        <f>INDEX(TechList[Complexity],MATCH($A2710,TechList[Tech_'#],0),)</f>
        <v>High2</v>
      </c>
      <c r="I2710" s="158">
        <f>SUMIFS(DMC_EV1_curves[dmc_base_EVslope],DMC_EV1_curves[key_1],DMC_EV1[[#This Row],[key_1]])
*ev1_dmc!$J2710/100
+SUMIFS(DMC_EV1_curves[dmc_base_EVintercept],DMC_EV1_curves[key_1],DMC_EV1[[#This Row],[key_1]])</f>
        <v>-479.64875356287968</v>
      </c>
      <c r="J2710" s="156">
        <v>7.5</v>
      </c>
    </row>
    <row r="2711" spans="1:10" x14ac:dyDescent="0.25">
      <c r="A2711" s="123">
        <v>227</v>
      </c>
      <c r="B2711" s="154" t="str">
        <f>INDEX(TechList[Tech],MATCH($A2711,TechList[Tech_'#],0),)</f>
        <v>EV75 non-batt</v>
      </c>
      <c r="C2711" s="154" t="str">
        <f t="shared" si="194"/>
        <v>227_3</v>
      </c>
      <c r="D2711" s="158" t="str">
        <f t="shared" si="195"/>
        <v>227_3_8.0</v>
      </c>
      <c r="E2711" s="153">
        <f t="shared" si="198"/>
        <v>3</v>
      </c>
      <c r="F2711" s="121">
        <f>SUMIFS(LearningFactors[LF_codeNew],LearningFactors[Tech_'#],DMC_EV1[[#This Row],[Tech_'#]])</f>
        <v>28</v>
      </c>
      <c r="G2711" s="121">
        <f>INDEX(TechList[ST_Thru],MATCH($A2711,TechList[Tech_'#],0),)</f>
        <v>2024</v>
      </c>
      <c r="H2711" s="154" t="str">
        <f>INDEX(TechList[Complexity],MATCH($A2711,TechList[Tech_'#],0),)</f>
        <v>High2</v>
      </c>
      <c r="I2711" s="158">
        <f>SUMIFS(DMC_EV1_curves[dmc_base_EVslope],DMC_EV1_curves[key_1],DMC_EV1[[#This Row],[key_1]])
*ev1_dmc!$J2711/100
+SUMIFS(DMC_EV1_curves[dmc_base_EVintercept],DMC_EV1_curves[key_1],DMC_EV1[[#This Row],[key_1]])</f>
        <v>-478.82323682291639</v>
      </c>
      <c r="J2711" s="156">
        <v>8</v>
      </c>
    </row>
    <row r="2712" spans="1:10" x14ac:dyDescent="0.25">
      <c r="A2712" s="123">
        <v>227</v>
      </c>
      <c r="B2712" s="154" t="str">
        <f>INDEX(TechList[Tech],MATCH($A2712,TechList[Tech_'#],0),)</f>
        <v>EV75 non-batt</v>
      </c>
      <c r="C2712" s="154" t="str">
        <f t="shared" si="194"/>
        <v>227_3</v>
      </c>
      <c r="D2712" s="158" t="str">
        <f t="shared" si="195"/>
        <v>227_3_8.5</v>
      </c>
      <c r="E2712" s="153">
        <f t="shared" si="198"/>
        <v>3</v>
      </c>
      <c r="F2712" s="121">
        <f>SUMIFS(LearningFactors[LF_codeNew],LearningFactors[Tech_'#],DMC_EV1[[#This Row],[Tech_'#]])</f>
        <v>28</v>
      </c>
      <c r="G2712" s="121">
        <f>INDEX(TechList[ST_Thru],MATCH($A2712,TechList[Tech_'#],0),)</f>
        <v>2024</v>
      </c>
      <c r="H2712" s="154" t="str">
        <f>INDEX(TechList[Complexity],MATCH($A2712,TechList[Tech_'#],0),)</f>
        <v>High2</v>
      </c>
      <c r="I2712" s="158">
        <f>SUMIFS(DMC_EV1_curves[dmc_base_EVslope],DMC_EV1_curves[key_1],DMC_EV1[[#This Row],[key_1]])
*ev1_dmc!$J2712/100
+SUMIFS(DMC_EV1_curves[dmc_base_EVintercept],DMC_EV1_curves[key_1],DMC_EV1[[#This Row],[key_1]])</f>
        <v>-477.99772008295315</v>
      </c>
      <c r="J2712" s="156">
        <v>8.5</v>
      </c>
    </row>
    <row r="2713" spans="1:10" x14ac:dyDescent="0.25">
      <c r="A2713" s="123">
        <v>227</v>
      </c>
      <c r="B2713" s="154" t="str">
        <f>INDEX(TechList[Tech],MATCH($A2713,TechList[Tech_'#],0),)</f>
        <v>EV75 non-batt</v>
      </c>
      <c r="C2713" s="154" t="str">
        <f t="shared" si="194"/>
        <v>227_3</v>
      </c>
      <c r="D2713" s="158" t="str">
        <f t="shared" si="195"/>
        <v>227_3_9.0</v>
      </c>
      <c r="E2713" s="153">
        <f t="shared" si="198"/>
        <v>3</v>
      </c>
      <c r="F2713" s="121">
        <f>SUMIFS(LearningFactors[LF_codeNew],LearningFactors[Tech_'#],DMC_EV1[[#This Row],[Tech_'#]])</f>
        <v>28</v>
      </c>
      <c r="G2713" s="121">
        <f>INDEX(TechList[ST_Thru],MATCH($A2713,TechList[Tech_'#],0),)</f>
        <v>2024</v>
      </c>
      <c r="H2713" s="154" t="str">
        <f>INDEX(TechList[Complexity],MATCH($A2713,TechList[Tech_'#],0),)</f>
        <v>High2</v>
      </c>
      <c r="I2713" s="158">
        <f>SUMIFS(DMC_EV1_curves[dmc_base_EVslope],DMC_EV1_curves[key_1],DMC_EV1[[#This Row],[key_1]])
*ev1_dmc!$J2713/100
+SUMIFS(DMC_EV1_curves[dmc_base_EVintercept],DMC_EV1_curves[key_1],DMC_EV1[[#This Row],[key_1]])</f>
        <v>-477.17220334298986</v>
      </c>
      <c r="J2713" s="156">
        <v>9</v>
      </c>
    </row>
    <row r="2714" spans="1:10" x14ac:dyDescent="0.25">
      <c r="A2714" s="123">
        <v>227</v>
      </c>
      <c r="B2714" s="154" t="str">
        <f>INDEX(TechList[Tech],MATCH($A2714,TechList[Tech_'#],0),)</f>
        <v>EV75 non-batt</v>
      </c>
      <c r="C2714" s="154" t="str">
        <f t="shared" si="194"/>
        <v>227_3</v>
      </c>
      <c r="D2714" s="158" t="str">
        <f t="shared" si="195"/>
        <v>227_3_9.5</v>
      </c>
      <c r="E2714" s="153">
        <f t="shared" si="198"/>
        <v>3</v>
      </c>
      <c r="F2714" s="121">
        <f>SUMIFS(LearningFactors[LF_codeNew],LearningFactors[Tech_'#],DMC_EV1[[#This Row],[Tech_'#]])</f>
        <v>28</v>
      </c>
      <c r="G2714" s="121">
        <f>INDEX(TechList[ST_Thru],MATCH($A2714,TechList[Tech_'#],0),)</f>
        <v>2024</v>
      </c>
      <c r="H2714" s="154" t="str">
        <f>INDEX(TechList[Complexity],MATCH($A2714,TechList[Tech_'#],0),)</f>
        <v>High2</v>
      </c>
      <c r="I2714" s="158">
        <f>SUMIFS(DMC_EV1_curves[dmc_base_EVslope],DMC_EV1_curves[key_1],DMC_EV1[[#This Row],[key_1]])
*ev1_dmc!$J2714/100
+SUMIFS(DMC_EV1_curves[dmc_base_EVintercept],DMC_EV1_curves[key_1],DMC_EV1[[#This Row],[key_1]])</f>
        <v>-476.34668660302657</v>
      </c>
      <c r="J2714" s="156">
        <v>9.5</v>
      </c>
    </row>
    <row r="2715" spans="1:10" x14ac:dyDescent="0.25">
      <c r="A2715" s="123">
        <v>227</v>
      </c>
      <c r="B2715" s="154" t="str">
        <f>INDEX(TechList[Tech],MATCH($A2715,TechList[Tech_'#],0),)</f>
        <v>EV75 non-batt</v>
      </c>
      <c r="C2715" s="154" t="str">
        <f t="shared" si="194"/>
        <v>227_3</v>
      </c>
      <c r="D2715" s="158" t="str">
        <f t="shared" si="195"/>
        <v>227_3_10.0</v>
      </c>
      <c r="E2715" s="153">
        <f t="shared" si="198"/>
        <v>3</v>
      </c>
      <c r="F2715" s="121">
        <f>SUMIFS(LearningFactors[LF_codeNew],LearningFactors[Tech_'#],DMC_EV1[[#This Row],[Tech_'#]])</f>
        <v>28</v>
      </c>
      <c r="G2715" s="121">
        <f>INDEX(TechList[ST_Thru],MATCH($A2715,TechList[Tech_'#],0),)</f>
        <v>2024</v>
      </c>
      <c r="H2715" s="154" t="str">
        <f>INDEX(TechList[Complexity],MATCH($A2715,TechList[Tech_'#],0),)</f>
        <v>High2</v>
      </c>
      <c r="I2715" s="158">
        <f>SUMIFS(DMC_EV1_curves[dmc_base_EVslope],DMC_EV1_curves[key_1],DMC_EV1[[#This Row],[key_1]])
*ev1_dmc!$J2715/100
+SUMIFS(DMC_EV1_curves[dmc_base_EVintercept],DMC_EV1_curves[key_1],DMC_EV1[[#This Row],[key_1]])</f>
        <v>-475.52116986306328</v>
      </c>
      <c r="J2715" s="156">
        <v>10</v>
      </c>
    </row>
    <row r="2716" spans="1:10" x14ac:dyDescent="0.25">
      <c r="A2716" s="123">
        <v>227</v>
      </c>
      <c r="B2716" s="154" t="str">
        <f>INDEX(TechList[Tech],MATCH($A2716,TechList[Tech_'#],0),)</f>
        <v>EV75 non-batt</v>
      </c>
      <c r="C2716" s="154" t="str">
        <f t="shared" si="194"/>
        <v>227_3</v>
      </c>
      <c r="D2716" s="158" t="str">
        <f t="shared" si="195"/>
        <v>227_3_10.5</v>
      </c>
      <c r="E2716" s="153">
        <f t="shared" si="198"/>
        <v>3</v>
      </c>
      <c r="F2716" s="121">
        <f>SUMIFS(LearningFactors[LF_codeNew],LearningFactors[Tech_'#],DMC_EV1[[#This Row],[Tech_'#]])</f>
        <v>28</v>
      </c>
      <c r="G2716" s="121">
        <f>INDEX(TechList[ST_Thru],MATCH($A2716,TechList[Tech_'#],0),)</f>
        <v>2024</v>
      </c>
      <c r="H2716" s="154" t="str">
        <f>INDEX(TechList[Complexity],MATCH($A2716,TechList[Tech_'#],0),)</f>
        <v>High2</v>
      </c>
      <c r="I2716" s="158">
        <f>SUMIFS(DMC_EV1_curves[dmc_base_EVslope],DMC_EV1_curves[key_1],DMC_EV1[[#This Row],[key_1]])
*ev1_dmc!$J2716/100
+SUMIFS(DMC_EV1_curves[dmc_base_EVintercept],DMC_EV1_curves[key_1],DMC_EV1[[#This Row],[key_1]])</f>
        <v>-474.69565312309999</v>
      </c>
      <c r="J2716" s="156">
        <v>10.5</v>
      </c>
    </row>
    <row r="2717" spans="1:10" x14ac:dyDescent="0.25">
      <c r="A2717" s="123">
        <v>227</v>
      </c>
      <c r="B2717" s="154" t="str">
        <f>INDEX(TechList[Tech],MATCH($A2717,TechList[Tech_'#],0),)</f>
        <v>EV75 non-batt</v>
      </c>
      <c r="C2717" s="154" t="str">
        <f t="shared" si="194"/>
        <v>227_3</v>
      </c>
      <c r="D2717" s="158" t="str">
        <f t="shared" si="195"/>
        <v>227_3_11.0</v>
      </c>
      <c r="E2717" s="153">
        <f t="shared" si="198"/>
        <v>3</v>
      </c>
      <c r="F2717" s="121">
        <f>SUMIFS(LearningFactors[LF_codeNew],LearningFactors[Tech_'#],DMC_EV1[[#This Row],[Tech_'#]])</f>
        <v>28</v>
      </c>
      <c r="G2717" s="121">
        <f>INDEX(TechList[ST_Thru],MATCH($A2717,TechList[Tech_'#],0),)</f>
        <v>2024</v>
      </c>
      <c r="H2717" s="154" t="str">
        <f>INDEX(TechList[Complexity],MATCH($A2717,TechList[Tech_'#],0),)</f>
        <v>High2</v>
      </c>
      <c r="I2717" s="158">
        <f>SUMIFS(DMC_EV1_curves[dmc_base_EVslope],DMC_EV1_curves[key_1],DMC_EV1[[#This Row],[key_1]])
*ev1_dmc!$J2717/100
+SUMIFS(DMC_EV1_curves[dmc_base_EVintercept],DMC_EV1_curves[key_1],DMC_EV1[[#This Row],[key_1]])</f>
        <v>-473.8701363831367</v>
      </c>
      <c r="J2717" s="156">
        <v>11</v>
      </c>
    </row>
    <row r="2718" spans="1:10" x14ac:dyDescent="0.25">
      <c r="A2718" s="123">
        <v>227</v>
      </c>
      <c r="B2718" s="154" t="str">
        <f>INDEX(TechList[Tech],MATCH($A2718,TechList[Tech_'#],0),)</f>
        <v>EV75 non-batt</v>
      </c>
      <c r="C2718" s="154" t="str">
        <f t="shared" si="194"/>
        <v>227_3</v>
      </c>
      <c r="D2718" s="158" t="str">
        <f t="shared" si="195"/>
        <v>227_3_11.5</v>
      </c>
      <c r="E2718" s="153">
        <f t="shared" si="198"/>
        <v>3</v>
      </c>
      <c r="F2718" s="121">
        <f>SUMIFS(LearningFactors[LF_codeNew],LearningFactors[Tech_'#],DMC_EV1[[#This Row],[Tech_'#]])</f>
        <v>28</v>
      </c>
      <c r="G2718" s="121">
        <f>INDEX(TechList[ST_Thru],MATCH($A2718,TechList[Tech_'#],0),)</f>
        <v>2024</v>
      </c>
      <c r="H2718" s="154" t="str">
        <f>INDEX(TechList[Complexity],MATCH($A2718,TechList[Tech_'#],0),)</f>
        <v>High2</v>
      </c>
      <c r="I2718" s="158">
        <f>SUMIFS(DMC_EV1_curves[dmc_base_EVslope],DMC_EV1_curves[key_1],DMC_EV1[[#This Row],[key_1]])
*ev1_dmc!$J2718/100
+SUMIFS(DMC_EV1_curves[dmc_base_EVintercept],DMC_EV1_curves[key_1],DMC_EV1[[#This Row],[key_1]])</f>
        <v>-473.04461964317341</v>
      </c>
      <c r="J2718" s="156">
        <v>11.5</v>
      </c>
    </row>
    <row r="2719" spans="1:10" x14ac:dyDescent="0.25">
      <c r="A2719" s="123">
        <v>227</v>
      </c>
      <c r="B2719" s="154" t="str">
        <f>INDEX(TechList[Tech],MATCH($A2719,TechList[Tech_'#],0),)</f>
        <v>EV75 non-batt</v>
      </c>
      <c r="C2719" s="154" t="str">
        <f t="shared" si="194"/>
        <v>227_3</v>
      </c>
      <c r="D2719" s="158" t="str">
        <f t="shared" si="195"/>
        <v>227_3_12.0</v>
      </c>
      <c r="E2719" s="153">
        <f t="shared" si="198"/>
        <v>3</v>
      </c>
      <c r="F2719" s="121">
        <f>SUMIFS(LearningFactors[LF_codeNew],LearningFactors[Tech_'#],DMC_EV1[[#This Row],[Tech_'#]])</f>
        <v>28</v>
      </c>
      <c r="G2719" s="121">
        <f>INDEX(TechList[ST_Thru],MATCH($A2719,TechList[Tech_'#],0),)</f>
        <v>2024</v>
      </c>
      <c r="H2719" s="154" t="str">
        <f>INDEX(TechList[Complexity],MATCH($A2719,TechList[Tech_'#],0),)</f>
        <v>High2</v>
      </c>
      <c r="I2719" s="158">
        <f>SUMIFS(DMC_EV1_curves[dmc_base_EVslope],DMC_EV1_curves[key_1],DMC_EV1[[#This Row],[key_1]])
*ev1_dmc!$J2719/100
+SUMIFS(DMC_EV1_curves[dmc_base_EVintercept],DMC_EV1_curves[key_1],DMC_EV1[[#This Row],[key_1]])</f>
        <v>-472.21910290321011</v>
      </c>
      <c r="J2719" s="156">
        <v>12</v>
      </c>
    </row>
    <row r="2720" spans="1:10" x14ac:dyDescent="0.25">
      <c r="A2720" s="123">
        <v>227</v>
      </c>
      <c r="B2720" s="154" t="str">
        <f>INDEX(TechList[Tech],MATCH($A2720,TechList[Tech_'#],0),)</f>
        <v>EV75 non-batt</v>
      </c>
      <c r="C2720" s="154" t="str">
        <f t="shared" si="194"/>
        <v>227_3</v>
      </c>
      <c r="D2720" s="158" t="str">
        <f t="shared" si="195"/>
        <v>227_3_12.5</v>
      </c>
      <c r="E2720" s="153">
        <f t="shared" si="198"/>
        <v>3</v>
      </c>
      <c r="F2720" s="121">
        <f>SUMIFS(LearningFactors[LF_codeNew],LearningFactors[Tech_'#],DMC_EV1[[#This Row],[Tech_'#]])</f>
        <v>28</v>
      </c>
      <c r="G2720" s="121">
        <f>INDEX(TechList[ST_Thru],MATCH($A2720,TechList[Tech_'#],0),)</f>
        <v>2024</v>
      </c>
      <c r="H2720" s="154" t="str">
        <f>INDEX(TechList[Complexity],MATCH($A2720,TechList[Tech_'#],0),)</f>
        <v>High2</v>
      </c>
      <c r="I2720" s="158">
        <f>SUMIFS(DMC_EV1_curves[dmc_base_EVslope],DMC_EV1_curves[key_1],DMC_EV1[[#This Row],[key_1]])
*ev1_dmc!$J2720/100
+SUMIFS(DMC_EV1_curves[dmc_base_EVintercept],DMC_EV1_curves[key_1],DMC_EV1[[#This Row],[key_1]])</f>
        <v>-471.39358616324682</v>
      </c>
      <c r="J2720" s="156">
        <v>12.5</v>
      </c>
    </row>
    <row r="2721" spans="1:10" x14ac:dyDescent="0.25">
      <c r="A2721" s="123">
        <v>227</v>
      </c>
      <c r="B2721" s="154" t="str">
        <f>INDEX(TechList[Tech],MATCH($A2721,TechList[Tech_'#],0),)</f>
        <v>EV75 non-batt</v>
      </c>
      <c r="C2721" s="154" t="str">
        <f t="shared" si="194"/>
        <v>227_3</v>
      </c>
      <c r="D2721" s="158" t="str">
        <f t="shared" si="195"/>
        <v>227_3_13.0</v>
      </c>
      <c r="E2721" s="153">
        <f t="shared" si="198"/>
        <v>3</v>
      </c>
      <c r="F2721" s="121">
        <f>SUMIFS(LearningFactors[LF_codeNew],LearningFactors[Tech_'#],DMC_EV1[[#This Row],[Tech_'#]])</f>
        <v>28</v>
      </c>
      <c r="G2721" s="121">
        <f>INDEX(TechList[ST_Thru],MATCH($A2721,TechList[Tech_'#],0),)</f>
        <v>2024</v>
      </c>
      <c r="H2721" s="154" t="str">
        <f>INDEX(TechList[Complexity],MATCH($A2721,TechList[Tech_'#],0),)</f>
        <v>High2</v>
      </c>
      <c r="I2721" s="158">
        <f>SUMIFS(DMC_EV1_curves[dmc_base_EVslope],DMC_EV1_curves[key_1],DMC_EV1[[#This Row],[key_1]])
*ev1_dmc!$J2721/100
+SUMIFS(DMC_EV1_curves[dmc_base_EVintercept],DMC_EV1_curves[key_1],DMC_EV1[[#This Row],[key_1]])</f>
        <v>-470.56806942328353</v>
      </c>
      <c r="J2721" s="156">
        <v>13</v>
      </c>
    </row>
    <row r="2722" spans="1:10" x14ac:dyDescent="0.25">
      <c r="A2722" s="123">
        <v>227</v>
      </c>
      <c r="B2722" s="154" t="str">
        <f>INDEX(TechList[Tech],MATCH($A2722,TechList[Tech_'#],0),)</f>
        <v>EV75 non-batt</v>
      </c>
      <c r="C2722" s="154" t="str">
        <f t="shared" si="194"/>
        <v>227_3</v>
      </c>
      <c r="D2722" s="158" t="str">
        <f t="shared" si="195"/>
        <v>227_3_13.5</v>
      </c>
      <c r="E2722" s="153">
        <f t="shared" si="198"/>
        <v>3</v>
      </c>
      <c r="F2722" s="121">
        <f>SUMIFS(LearningFactors[LF_codeNew],LearningFactors[Tech_'#],DMC_EV1[[#This Row],[Tech_'#]])</f>
        <v>28</v>
      </c>
      <c r="G2722" s="121">
        <f>INDEX(TechList[ST_Thru],MATCH($A2722,TechList[Tech_'#],0),)</f>
        <v>2024</v>
      </c>
      <c r="H2722" s="154" t="str">
        <f>INDEX(TechList[Complexity],MATCH($A2722,TechList[Tech_'#],0),)</f>
        <v>High2</v>
      </c>
      <c r="I2722" s="158">
        <f>SUMIFS(DMC_EV1_curves[dmc_base_EVslope],DMC_EV1_curves[key_1],DMC_EV1[[#This Row],[key_1]])
*ev1_dmc!$J2722/100
+SUMIFS(DMC_EV1_curves[dmc_base_EVintercept],DMC_EV1_curves[key_1],DMC_EV1[[#This Row],[key_1]])</f>
        <v>-469.74255268332024</v>
      </c>
      <c r="J2722" s="156">
        <v>13.5</v>
      </c>
    </row>
    <row r="2723" spans="1:10" x14ac:dyDescent="0.25">
      <c r="A2723" s="123">
        <v>227</v>
      </c>
      <c r="B2723" s="154" t="str">
        <f>INDEX(TechList[Tech],MATCH($A2723,TechList[Tech_'#],0),)</f>
        <v>EV75 non-batt</v>
      </c>
      <c r="C2723" s="154" t="str">
        <f t="shared" si="194"/>
        <v>227_3</v>
      </c>
      <c r="D2723" s="158" t="str">
        <f t="shared" si="195"/>
        <v>227_3_14.0</v>
      </c>
      <c r="E2723" s="153">
        <f t="shared" si="198"/>
        <v>3</v>
      </c>
      <c r="F2723" s="121">
        <f>SUMIFS(LearningFactors[LF_codeNew],LearningFactors[Tech_'#],DMC_EV1[[#This Row],[Tech_'#]])</f>
        <v>28</v>
      </c>
      <c r="G2723" s="121">
        <f>INDEX(TechList[ST_Thru],MATCH($A2723,TechList[Tech_'#],0),)</f>
        <v>2024</v>
      </c>
      <c r="H2723" s="154" t="str">
        <f>INDEX(TechList[Complexity],MATCH($A2723,TechList[Tech_'#],0),)</f>
        <v>High2</v>
      </c>
      <c r="I2723" s="158">
        <f>SUMIFS(DMC_EV1_curves[dmc_base_EVslope],DMC_EV1_curves[key_1],DMC_EV1[[#This Row],[key_1]])
*ev1_dmc!$J2723/100
+SUMIFS(DMC_EV1_curves[dmc_base_EVintercept],DMC_EV1_curves[key_1],DMC_EV1[[#This Row],[key_1]])</f>
        <v>-468.91703594335701</v>
      </c>
      <c r="J2723" s="156">
        <v>14</v>
      </c>
    </row>
    <row r="2724" spans="1:10" x14ac:dyDescent="0.25">
      <c r="A2724" s="123">
        <v>227</v>
      </c>
      <c r="B2724" s="154" t="str">
        <f>INDEX(TechList[Tech],MATCH($A2724,TechList[Tech_'#],0),)</f>
        <v>EV75 non-batt</v>
      </c>
      <c r="C2724" s="154" t="str">
        <f t="shared" si="194"/>
        <v>227_3</v>
      </c>
      <c r="D2724" s="158" t="str">
        <f t="shared" si="195"/>
        <v>227_3_14.5</v>
      </c>
      <c r="E2724" s="153">
        <f t="shared" si="198"/>
        <v>3</v>
      </c>
      <c r="F2724" s="121">
        <f>SUMIFS(LearningFactors[LF_codeNew],LearningFactors[Tech_'#],DMC_EV1[[#This Row],[Tech_'#]])</f>
        <v>28</v>
      </c>
      <c r="G2724" s="121">
        <f>INDEX(TechList[ST_Thru],MATCH($A2724,TechList[Tech_'#],0),)</f>
        <v>2024</v>
      </c>
      <c r="H2724" s="154" t="str">
        <f>INDEX(TechList[Complexity],MATCH($A2724,TechList[Tech_'#],0),)</f>
        <v>High2</v>
      </c>
      <c r="I2724" s="158">
        <f>SUMIFS(DMC_EV1_curves[dmc_base_EVslope],DMC_EV1_curves[key_1],DMC_EV1[[#This Row],[key_1]])
*ev1_dmc!$J2724/100
+SUMIFS(DMC_EV1_curves[dmc_base_EVintercept],DMC_EV1_curves[key_1],DMC_EV1[[#This Row],[key_1]])</f>
        <v>-468.09151920339372</v>
      </c>
      <c r="J2724" s="156">
        <v>14.5</v>
      </c>
    </row>
    <row r="2725" spans="1:10" x14ac:dyDescent="0.25">
      <c r="A2725" s="123">
        <v>227</v>
      </c>
      <c r="B2725" s="154" t="str">
        <f>INDEX(TechList[Tech],MATCH($A2725,TechList[Tech_'#],0),)</f>
        <v>EV75 non-batt</v>
      </c>
      <c r="C2725" s="154" t="str">
        <f t="shared" si="194"/>
        <v>227_3</v>
      </c>
      <c r="D2725" s="158" t="str">
        <f t="shared" si="195"/>
        <v>227_3_15.0</v>
      </c>
      <c r="E2725" s="153">
        <f t="shared" si="198"/>
        <v>3</v>
      </c>
      <c r="F2725" s="121">
        <f>SUMIFS(LearningFactors[LF_codeNew],LearningFactors[Tech_'#],DMC_EV1[[#This Row],[Tech_'#]])</f>
        <v>28</v>
      </c>
      <c r="G2725" s="121">
        <f>INDEX(TechList[ST_Thru],MATCH($A2725,TechList[Tech_'#],0),)</f>
        <v>2024</v>
      </c>
      <c r="H2725" s="154" t="str">
        <f>INDEX(TechList[Complexity],MATCH($A2725,TechList[Tech_'#],0),)</f>
        <v>High2</v>
      </c>
      <c r="I2725" s="158">
        <f>SUMIFS(DMC_EV1_curves[dmc_base_EVslope],DMC_EV1_curves[key_1],DMC_EV1[[#This Row],[key_1]])
*ev1_dmc!$J2725/100
+SUMIFS(DMC_EV1_curves[dmc_base_EVintercept],DMC_EV1_curves[key_1],DMC_EV1[[#This Row],[key_1]])</f>
        <v>-467.26600246343042</v>
      </c>
      <c r="J2725" s="156">
        <v>15</v>
      </c>
    </row>
    <row r="2726" spans="1:10" x14ac:dyDescent="0.25">
      <c r="A2726" s="123">
        <v>227</v>
      </c>
      <c r="B2726" s="154" t="str">
        <f>INDEX(TechList[Tech],MATCH($A2726,TechList[Tech_'#],0),)</f>
        <v>EV75 non-batt</v>
      </c>
      <c r="C2726" s="154" t="str">
        <f t="shared" si="194"/>
        <v>227_3</v>
      </c>
      <c r="D2726" s="158" t="str">
        <f t="shared" si="195"/>
        <v>227_3_15.5</v>
      </c>
      <c r="E2726" s="153">
        <f t="shared" si="198"/>
        <v>3</v>
      </c>
      <c r="F2726" s="121">
        <f>SUMIFS(LearningFactors[LF_codeNew],LearningFactors[Tech_'#],DMC_EV1[[#This Row],[Tech_'#]])</f>
        <v>28</v>
      </c>
      <c r="G2726" s="121">
        <f>INDEX(TechList[ST_Thru],MATCH($A2726,TechList[Tech_'#],0),)</f>
        <v>2024</v>
      </c>
      <c r="H2726" s="154" t="str">
        <f>INDEX(TechList[Complexity],MATCH($A2726,TechList[Tech_'#],0),)</f>
        <v>High2</v>
      </c>
      <c r="I2726" s="158">
        <f>SUMIFS(DMC_EV1_curves[dmc_base_EVslope],DMC_EV1_curves[key_1],DMC_EV1[[#This Row],[key_1]])
*ev1_dmc!$J2726/100
+SUMIFS(DMC_EV1_curves[dmc_base_EVintercept],DMC_EV1_curves[key_1],DMC_EV1[[#This Row],[key_1]])</f>
        <v>-466.44048572346713</v>
      </c>
      <c r="J2726" s="156">
        <v>15.5</v>
      </c>
    </row>
    <row r="2727" spans="1:10" x14ac:dyDescent="0.25">
      <c r="A2727" s="123">
        <v>227</v>
      </c>
      <c r="B2727" s="154" t="str">
        <f>INDEX(TechList[Tech],MATCH($A2727,TechList[Tech_'#],0),)</f>
        <v>EV75 non-batt</v>
      </c>
      <c r="C2727" s="154" t="str">
        <f t="shared" si="194"/>
        <v>227_3</v>
      </c>
      <c r="D2727" s="158" t="str">
        <f t="shared" si="195"/>
        <v>227_3_16.0</v>
      </c>
      <c r="E2727" s="153">
        <f t="shared" si="198"/>
        <v>3</v>
      </c>
      <c r="F2727" s="121">
        <f>SUMIFS(LearningFactors[LF_codeNew],LearningFactors[Tech_'#],DMC_EV1[[#This Row],[Tech_'#]])</f>
        <v>28</v>
      </c>
      <c r="G2727" s="121">
        <f>INDEX(TechList[ST_Thru],MATCH($A2727,TechList[Tech_'#],0),)</f>
        <v>2024</v>
      </c>
      <c r="H2727" s="154" t="str">
        <f>INDEX(TechList[Complexity],MATCH($A2727,TechList[Tech_'#],0),)</f>
        <v>High2</v>
      </c>
      <c r="I2727" s="158">
        <f>SUMIFS(DMC_EV1_curves[dmc_base_EVslope],DMC_EV1_curves[key_1],DMC_EV1[[#This Row],[key_1]])
*ev1_dmc!$J2727/100
+SUMIFS(DMC_EV1_curves[dmc_base_EVintercept],DMC_EV1_curves[key_1],DMC_EV1[[#This Row],[key_1]])</f>
        <v>-465.61496898350384</v>
      </c>
      <c r="J2727" s="156">
        <v>16</v>
      </c>
    </row>
    <row r="2728" spans="1:10" x14ac:dyDescent="0.25">
      <c r="A2728" s="123">
        <v>227</v>
      </c>
      <c r="B2728" s="154" t="str">
        <f>INDEX(TechList[Tech],MATCH($A2728,TechList[Tech_'#],0),)</f>
        <v>EV75 non-batt</v>
      </c>
      <c r="C2728" s="154" t="str">
        <f t="shared" si="194"/>
        <v>227_3</v>
      </c>
      <c r="D2728" s="158" t="str">
        <f t="shared" si="195"/>
        <v>227_3_16.5</v>
      </c>
      <c r="E2728" s="153">
        <f t="shared" si="198"/>
        <v>3</v>
      </c>
      <c r="F2728" s="121">
        <f>SUMIFS(LearningFactors[LF_codeNew],LearningFactors[Tech_'#],DMC_EV1[[#This Row],[Tech_'#]])</f>
        <v>28</v>
      </c>
      <c r="G2728" s="121">
        <f>INDEX(TechList[ST_Thru],MATCH($A2728,TechList[Tech_'#],0),)</f>
        <v>2024</v>
      </c>
      <c r="H2728" s="154" t="str">
        <f>INDEX(TechList[Complexity],MATCH($A2728,TechList[Tech_'#],0),)</f>
        <v>High2</v>
      </c>
      <c r="I2728" s="158">
        <f>SUMIFS(DMC_EV1_curves[dmc_base_EVslope],DMC_EV1_curves[key_1],DMC_EV1[[#This Row],[key_1]])
*ev1_dmc!$J2728/100
+SUMIFS(DMC_EV1_curves[dmc_base_EVintercept],DMC_EV1_curves[key_1],DMC_EV1[[#This Row],[key_1]])</f>
        <v>-464.78945224354055</v>
      </c>
      <c r="J2728" s="156">
        <v>16.5</v>
      </c>
    </row>
    <row r="2729" spans="1:10" x14ac:dyDescent="0.25">
      <c r="A2729" s="123">
        <v>227</v>
      </c>
      <c r="B2729" s="154" t="str">
        <f>INDEX(TechList[Tech],MATCH($A2729,TechList[Tech_'#],0),)</f>
        <v>EV75 non-batt</v>
      </c>
      <c r="C2729" s="154" t="str">
        <f t="shared" si="194"/>
        <v>227_3</v>
      </c>
      <c r="D2729" s="158" t="str">
        <f t="shared" si="195"/>
        <v>227_3_17.0</v>
      </c>
      <c r="E2729" s="153">
        <f t="shared" si="198"/>
        <v>3</v>
      </c>
      <c r="F2729" s="121">
        <f>SUMIFS(LearningFactors[LF_codeNew],LearningFactors[Tech_'#],DMC_EV1[[#This Row],[Tech_'#]])</f>
        <v>28</v>
      </c>
      <c r="G2729" s="121">
        <f>INDEX(TechList[ST_Thru],MATCH($A2729,TechList[Tech_'#],0),)</f>
        <v>2024</v>
      </c>
      <c r="H2729" s="154" t="str">
        <f>INDEX(TechList[Complexity],MATCH($A2729,TechList[Tech_'#],0),)</f>
        <v>High2</v>
      </c>
      <c r="I2729" s="158">
        <f>SUMIFS(DMC_EV1_curves[dmc_base_EVslope],DMC_EV1_curves[key_1],DMC_EV1[[#This Row],[key_1]])
*ev1_dmc!$J2729/100
+SUMIFS(DMC_EV1_curves[dmc_base_EVintercept],DMC_EV1_curves[key_1],DMC_EV1[[#This Row],[key_1]])</f>
        <v>-463.96393550357726</v>
      </c>
      <c r="J2729" s="156">
        <v>17</v>
      </c>
    </row>
    <row r="2730" spans="1:10" x14ac:dyDescent="0.25">
      <c r="A2730" s="123">
        <v>227</v>
      </c>
      <c r="B2730" s="154" t="str">
        <f>INDEX(TechList[Tech],MATCH($A2730,TechList[Tech_'#],0),)</f>
        <v>EV75 non-batt</v>
      </c>
      <c r="C2730" s="154" t="str">
        <f t="shared" si="194"/>
        <v>227_3</v>
      </c>
      <c r="D2730" s="158" t="str">
        <f t="shared" si="195"/>
        <v>227_3_17.5</v>
      </c>
      <c r="E2730" s="153">
        <f t="shared" si="198"/>
        <v>3</v>
      </c>
      <c r="F2730" s="121">
        <f>SUMIFS(LearningFactors[LF_codeNew],LearningFactors[Tech_'#],DMC_EV1[[#This Row],[Tech_'#]])</f>
        <v>28</v>
      </c>
      <c r="G2730" s="121">
        <f>INDEX(TechList[ST_Thru],MATCH($A2730,TechList[Tech_'#],0),)</f>
        <v>2024</v>
      </c>
      <c r="H2730" s="154" t="str">
        <f>INDEX(TechList[Complexity],MATCH($A2730,TechList[Tech_'#],0),)</f>
        <v>High2</v>
      </c>
      <c r="I2730" s="158">
        <f>SUMIFS(DMC_EV1_curves[dmc_base_EVslope],DMC_EV1_curves[key_1],DMC_EV1[[#This Row],[key_1]])
*ev1_dmc!$J2730/100
+SUMIFS(DMC_EV1_curves[dmc_base_EVintercept],DMC_EV1_curves[key_1],DMC_EV1[[#This Row],[key_1]])</f>
        <v>-463.13841876361397</v>
      </c>
      <c r="J2730" s="156">
        <v>17.5</v>
      </c>
    </row>
    <row r="2731" spans="1:10" x14ac:dyDescent="0.25">
      <c r="A2731" s="123">
        <v>227</v>
      </c>
      <c r="B2731" s="154" t="str">
        <f>INDEX(TechList[Tech],MATCH($A2731,TechList[Tech_'#],0),)</f>
        <v>EV75 non-batt</v>
      </c>
      <c r="C2731" s="154" t="str">
        <f t="shared" si="194"/>
        <v>227_3</v>
      </c>
      <c r="D2731" s="158" t="str">
        <f t="shared" si="195"/>
        <v>227_3_18.0</v>
      </c>
      <c r="E2731" s="153">
        <f t="shared" si="198"/>
        <v>3</v>
      </c>
      <c r="F2731" s="121">
        <f>SUMIFS(LearningFactors[LF_codeNew],LearningFactors[Tech_'#],DMC_EV1[[#This Row],[Tech_'#]])</f>
        <v>28</v>
      </c>
      <c r="G2731" s="121">
        <f>INDEX(TechList[ST_Thru],MATCH($A2731,TechList[Tech_'#],0),)</f>
        <v>2024</v>
      </c>
      <c r="H2731" s="154" t="str">
        <f>INDEX(TechList[Complexity],MATCH($A2731,TechList[Tech_'#],0),)</f>
        <v>High2</v>
      </c>
      <c r="I2731" s="158">
        <f>SUMIFS(DMC_EV1_curves[dmc_base_EVslope],DMC_EV1_curves[key_1],DMC_EV1[[#This Row],[key_1]])
*ev1_dmc!$J2731/100
+SUMIFS(DMC_EV1_curves[dmc_base_EVintercept],DMC_EV1_curves[key_1],DMC_EV1[[#This Row],[key_1]])</f>
        <v>-462.31290202365068</v>
      </c>
      <c r="J2731" s="156">
        <v>18</v>
      </c>
    </row>
    <row r="2732" spans="1:10" x14ac:dyDescent="0.25">
      <c r="A2732" s="123">
        <v>227</v>
      </c>
      <c r="B2732" s="154" t="str">
        <f>INDEX(TechList[Tech],MATCH($A2732,TechList[Tech_'#],0),)</f>
        <v>EV75 non-batt</v>
      </c>
      <c r="C2732" s="154" t="str">
        <f t="shared" si="194"/>
        <v>227_3</v>
      </c>
      <c r="D2732" s="158" t="str">
        <f t="shared" si="195"/>
        <v>227_3_18.5</v>
      </c>
      <c r="E2732" s="153">
        <f t="shared" si="198"/>
        <v>3</v>
      </c>
      <c r="F2732" s="121">
        <f>SUMIFS(LearningFactors[LF_codeNew],LearningFactors[Tech_'#],DMC_EV1[[#This Row],[Tech_'#]])</f>
        <v>28</v>
      </c>
      <c r="G2732" s="121">
        <f>INDEX(TechList[ST_Thru],MATCH($A2732,TechList[Tech_'#],0),)</f>
        <v>2024</v>
      </c>
      <c r="H2732" s="154" t="str">
        <f>INDEX(TechList[Complexity],MATCH($A2732,TechList[Tech_'#],0),)</f>
        <v>High2</v>
      </c>
      <c r="I2732" s="158">
        <f>SUMIFS(DMC_EV1_curves[dmc_base_EVslope],DMC_EV1_curves[key_1],DMC_EV1[[#This Row],[key_1]])
*ev1_dmc!$J2732/100
+SUMIFS(DMC_EV1_curves[dmc_base_EVintercept],DMC_EV1_curves[key_1],DMC_EV1[[#This Row],[key_1]])</f>
        <v>-461.48738528368739</v>
      </c>
      <c r="J2732" s="156">
        <v>18.5</v>
      </c>
    </row>
    <row r="2733" spans="1:10" x14ac:dyDescent="0.25">
      <c r="A2733" s="123">
        <v>227</v>
      </c>
      <c r="B2733" s="154" t="str">
        <f>INDEX(TechList[Tech],MATCH($A2733,TechList[Tech_'#],0),)</f>
        <v>EV75 non-batt</v>
      </c>
      <c r="C2733" s="154" t="str">
        <f t="shared" si="194"/>
        <v>227_3</v>
      </c>
      <c r="D2733" s="158" t="str">
        <f t="shared" si="195"/>
        <v>227_3_19.0</v>
      </c>
      <c r="E2733" s="153">
        <f t="shared" si="198"/>
        <v>3</v>
      </c>
      <c r="F2733" s="121">
        <f>SUMIFS(LearningFactors[LF_codeNew],LearningFactors[Tech_'#],DMC_EV1[[#This Row],[Tech_'#]])</f>
        <v>28</v>
      </c>
      <c r="G2733" s="121">
        <f>INDEX(TechList[ST_Thru],MATCH($A2733,TechList[Tech_'#],0),)</f>
        <v>2024</v>
      </c>
      <c r="H2733" s="154" t="str">
        <f>INDEX(TechList[Complexity],MATCH($A2733,TechList[Tech_'#],0),)</f>
        <v>High2</v>
      </c>
      <c r="I2733" s="158">
        <f>SUMIFS(DMC_EV1_curves[dmc_base_EVslope],DMC_EV1_curves[key_1],DMC_EV1[[#This Row],[key_1]])
*ev1_dmc!$J2733/100
+SUMIFS(DMC_EV1_curves[dmc_base_EVintercept],DMC_EV1_curves[key_1],DMC_EV1[[#This Row],[key_1]])</f>
        <v>-460.66186854372415</v>
      </c>
      <c r="J2733" s="156">
        <v>19</v>
      </c>
    </row>
    <row r="2734" spans="1:10" x14ac:dyDescent="0.25">
      <c r="A2734" s="123">
        <v>227</v>
      </c>
      <c r="B2734" s="154" t="str">
        <f>INDEX(TechList[Tech],MATCH($A2734,TechList[Tech_'#],0),)</f>
        <v>EV75 non-batt</v>
      </c>
      <c r="C2734" s="154" t="str">
        <f t="shared" si="194"/>
        <v>227_3</v>
      </c>
      <c r="D2734" s="158" t="str">
        <f t="shared" si="195"/>
        <v>227_3_19.5</v>
      </c>
      <c r="E2734" s="153">
        <f t="shared" si="198"/>
        <v>3</v>
      </c>
      <c r="F2734" s="121">
        <f>SUMIFS(LearningFactors[LF_codeNew],LearningFactors[Tech_'#],DMC_EV1[[#This Row],[Tech_'#]])</f>
        <v>28</v>
      </c>
      <c r="G2734" s="121">
        <f>INDEX(TechList[ST_Thru],MATCH($A2734,TechList[Tech_'#],0),)</f>
        <v>2024</v>
      </c>
      <c r="H2734" s="154" t="str">
        <f>INDEX(TechList[Complexity],MATCH($A2734,TechList[Tech_'#],0),)</f>
        <v>High2</v>
      </c>
      <c r="I2734" s="158">
        <f>SUMIFS(DMC_EV1_curves[dmc_base_EVslope],DMC_EV1_curves[key_1],DMC_EV1[[#This Row],[key_1]])
*ev1_dmc!$J2734/100
+SUMIFS(DMC_EV1_curves[dmc_base_EVintercept],DMC_EV1_curves[key_1],DMC_EV1[[#This Row],[key_1]])</f>
        <v>-459.83635180376086</v>
      </c>
      <c r="J2734" s="156">
        <v>19.5</v>
      </c>
    </row>
    <row r="2735" spans="1:10" x14ac:dyDescent="0.25">
      <c r="A2735" s="123">
        <v>227</v>
      </c>
      <c r="B2735" s="154" t="str">
        <f>INDEX(TechList[Tech],MATCH($A2735,TechList[Tech_'#],0),)</f>
        <v>EV75 non-batt</v>
      </c>
      <c r="C2735" s="154" t="str">
        <f t="shared" si="194"/>
        <v>227_3</v>
      </c>
      <c r="D2735" s="158" t="str">
        <f t="shared" si="195"/>
        <v>227_3_20.0</v>
      </c>
      <c r="E2735" s="153">
        <f t="shared" si="198"/>
        <v>3</v>
      </c>
      <c r="F2735" s="121">
        <f>SUMIFS(LearningFactors[LF_codeNew],LearningFactors[Tech_'#],DMC_EV1[[#This Row],[Tech_'#]])</f>
        <v>28</v>
      </c>
      <c r="G2735" s="121">
        <f>INDEX(TechList[ST_Thru],MATCH($A2735,TechList[Tech_'#],0),)</f>
        <v>2024</v>
      </c>
      <c r="H2735" s="154" t="str">
        <f>INDEX(TechList[Complexity],MATCH($A2735,TechList[Tech_'#],0),)</f>
        <v>High2</v>
      </c>
      <c r="I2735" s="158">
        <f>SUMIFS(DMC_EV1_curves[dmc_base_EVslope],DMC_EV1_curves[key_1],DMC_EV1[[#This Row],[key_1]])
*ev1_dmc!$J2735/100
+SUMIFS(DMC_EV1_curves[dmc_base_EVintercept],DMC_EV1_curves[key_1],DMC_EV1[[#This Row],[key_1]])</f>
        <v>-459.01083506379757</v>
      </c>
      <c r="J2735" s="156">
        <v>20</v>
      </c>
    </row>
    <row r="2736" spans="1:10" x14ac:dyDescent="0.25">
      <c r="A2736" s="123">
        <v>227</v>
      </c>
      <c r="B2736" s="154" t="str">
        <f>INDEX(TechList[Tech],MATCH($A2736,TechList[Tech_'#],0),)</f>
        <v>EV75 non-batt</v>
      </c>
      <c r="C2736" s="154" t="str">
        <f t="shared" ref="C2736:C2755" si="199">CONCATENATE(A2736,"_",E2736)</f>
        <v>227_3</v>
      </c>
      <c r="D2736" s="158" t="str">
        <f t="shared" ref="D2736:D2755" si="200">CONCATENATE(C2736,"_",TEXT(J2736,"0.0"))</f>
        <v>227_3_20.5</v>
      </c>
      <c r="E2736" s="153">
        <f t="shared" si="198"/>
        <v>3</v>
      </c>
      <c r="F2736" s="121">
        <f>SUMIFS(LearningFactors[LF_codeNew],LearningFactors[Tech_'#],DMC_EV1[[#This Row],[Tech_'#]])</f>
        <v>28</v>
      </c>
      <c r="G2736" s="121">
        <f>INDEX(TechList[ST_Thru],MATCH($A2736,TechList[Tech_'#],0),)</f>
        <v>2024</v>
      </c>
      <c r="H2736" s="154" t="str">
        <f>INDEX(TechList[Complexity],MATCH($A2736,TechList[Tech_'#],0),)</f>
        <v>High2</v>
      </c>
      <c r="I2736" s="158">
        <f>SUMIFS(DMC_EV1_curves[dmc_base_EVslope],DMC_EV1_curves[key_1],DMC_EV1[[#This Row],[key_1]])
*ev1_dmc!$J2736/100
+SUMIFS(DMC_EV1_curves[dmc_base_EVintercept],DMC_EV1_curves[key_1],DMC_EV1[[#This Row],[key_1]])</f>
        <v>-458.18531832383428</v>
      </c>
      <c r="J2736" s="73">
        <v>20.5</v>
      </c>
    </row>
    <row r="2737" spans="1:10" x14ac:dyDescent="0.25">
      <c r="A2737" s="123">
        <v>227</v>
      </c>
      <c r="B2737" s="154" t="str">
        <f>INDEX(TechList[Tech],MATCH($A2737,TechList[Tech_'#],0),)</f>
        <v>EV75 non-batt</v>
      </c>
      <c r="C2737" s="154" t="str">
        <f t="shared" si="199"/>
        <v>227_3</v>
      </c>
      <c r="D2737" s="158" t="str">
        <f t="shared" si="200"/>
        <v>227_3_21.0</v>
      </c>
      <c r="E2737" s="153">
        <f t="shared" si="198"/>
        <v>3</v>
      </c>
      <c r="F2737" s="121">
        <f>SUMIFS(LearningFactors[LF_codeNew],LearningFactors[Tech_'#],DMC_EV1[[#This Row],[Tech_'#]])</f>
        <v>28</v>
      </c>
      <c r="G2737" s="121">
        <f>INDEX(TechList[ST_Thru],MATCH($A2737,TechList[Tech_'#],0),)</f>
        <v>2024</v>
      </c>
      <c r="H2737" s="154" t="str">
        <f>INDEX(TechList[Complexity],MATCH($A2737,TechList[Tech_'#],0),)</f>
        <v>High2</v>
      </c>
      <c r="I2737" s="158">
        <f>SUMIFS(DMC_EV1_curves[dmc_base_EVslope],DMC_EV1_curves[key_1],DMC_EV1[[#This Row],[key_1]])
*ev1_dmc!$J2737/100
+SUMIFS(DMC_EV1_curves[dmc_base_EVintercept],DMC_EV1_curves[key_1],DMC_EV1[[#This Row],[key_1]])</f>
        <v>-457.35980158387099</v>
      </c>
      <c r="J2737" s="73">
        <v>21</v>
      </c>
    </row>
    <row r="2738" spans="1:10" x14ac:dyDescent="0.25">
      <c r="A2738" s="123">
        <v>227</v>
      </c>
      <c r="B2738" s="154" t="str">
        <f>INDEX(TechList[Tech],MATCH($A2738,TechList[Tech_'#],0),)</f>
        <v>EV75 non-batt</v>
      </c>
      <c r="C2738" s="154" t="str">
        <f t="shared" si="199"/>
        <v>227_3</v>
      </c>
      <c r="D2738" s="158" t="str">
        <f t="shared" si="200"/>
        <v>227_3_21.5</v>
      </c>
      <c r="E2738" s="153">
        <f t="shared" si="198"/>
        <v>3</v>
      </c>
      <c r="F2738" s="121">
        <f>SUMIFS(LearningFactors[LF_codeNew],LearningFactors[Tech_'#],DMC_EV1[[#This Row],[Tech_'#]])</f>
        <v>28</v>
      </c>
      <c r="G2738" s="121">
        <f>INDEX(TechList[ST_Thru],MATCH($A2738,TechList[Tech_'#],0),)</f>
        <v>2024</v>
      </c>
      <c r="H2738" s="154" t="str">
        <f>INDEX(TechList[Complexity],MATCH($A2738,TechList[Tech_'#],0),)</f>
        <v>High2</v>
      </c>
      <c r="I2738" s="158">
        <f>SUMIFS(DMC_EV1_curves[dmc_base_EVslope],DMC_EV1_curves[key_1],DMC_EV1[[#This Row],[key_1]])
*ev1_dmc!$J2738/100
+SUMIFS(DMC_EV1_curves[dmc_base_EVintercept],DMC_EV1_curves[key_1],DMC_EV1[[#This Row],[key_1]])</f>
        <v>-456.5342848439077</v>
      </c>
      <c r="J2738" s="73">
        <v>21.5</v>
      </c>
    </row>
    <row r="2739" spans="1:10" x14ac:dyDescent="0.25">
      <c r="A2739" s="123">
        <v>227</v>
      </c>
      <c r="B2739" s="154" t="str">
        <f>INDEX(TechList[Tech],MATCH($A2739,TechList[Tech_'#],0),)</f>
        <v>EV75 non-batt</v>
      </c>
      <c r="C2739" s="154" t="str">
        <f t="shared" si="199"/>
        <v>227_3</v>
      </c>
      <c r="D2739" s="158" t="str">
        <f t="shared" si="200"/>
        <v>227_3_22.0</v>
      </c>
      <c r="E2739" s="153">
        <f t="shared" si="198"/>
        <v>3</v>
      </c>
      <c r="F2739" s="121">
        <f>SUMIFS(LearningFactors[LF_codeNew],LearningFactors[Tech_'#],DMC_EV1[[#This Row],[Tech_'#]])</f>
        <v>28</v>
      </c>
      <c r="G2739" s="121">
        <f>INDEX(TechList[ST_Thru],MATCH($A2739,TechList[Tech_'#],0),)</f>
        <v>2024</v>
      </c>
      <c r="H2739" s="154" t="str">
        <f>INDEX(TechList[Complexity],MATCH($A2739,TechList[Tech_'#],0),)</f>
        <v>High2</v>
      </c>
      <c r="I2739" s="158">
        <f>SUMIFS(DMC_EV1_curves[dmc_base_EVslope],DMC_EV1_curves[key_1],DMC_EV1[[#This Row],[key_1]])
*ev1_dmc!$J2739/100
+SUMIFS(DMC_EV1_curves[dmc_base_EVintercept],DMC_EV1_curves[key_1],DMC_EV1[[#This Row],[key_1]])</f>
        <v>-455.70876810394441</v>
      </c>
      <c r="J2739" s="73">
        <v>22</v>
      </c>
    </row>
    <row r="2740" spans="1:10" x14ac:dyDescent="0.25">
      <c r="A2740" s="123">
        <v>227</v>
      </c>
      <c r="B2740" s="154" t="str">
        <f>INDEX(TechList[Tech],MATCH($A2740,TechList[Tech_'#],0),)</f>
        <v>EV75 non-batt</v>
      </c>
      <c r="C2740" s="154" t="str">
        <f t="shared" si="199"/>
        <v>227_3</v>
      </c>
      <c r="D2740" s="158" t="str">
        <f t="shared" si="200"/>
        <v>227_3_22.5</v>
      </c>
      <c r="E2740" s="153">
        <f t="shared" si="198"/>
        <v>3</v>
      </c>
      <c r="F2740" s="121">
        <f>SUMIFS(LearningFactors[LF_codeNew],LearningFactors[Tech_'#],DMC_EV1[[#This Row],[Tech_'#]])</f>
        <v>28</v>
      </c>
      <c r="G2740" s="121">
        <f>INDEX(TechList[ST_Thru],MATCH($A2740,TechList[Tech_'#],0),)</f>
        <v>2024</v>
      </c>
      <c r="H2740" s="154" t="str">
        <f>INDEX(TechList[Complexity],MATCH($A2740,TechList[Tech_'#],0),)</f>
        <v>High2</v>
      </c>
      <c r="I2740" s="158">
        <f>SUMIFS(DMC_EV1_curves[dmc_base_EVslope],DMC_EV1_curves[key_1],DMC_EV1[[#This Row],[key_1]])
*ev1_dmc!$J2740/100
+SUMIFS(DMC_EV1_curves[dmc_base_EVintercept],DMC_EV1_curves[key_1],DMC_EV1[[#This Row],[key_1]])</f>
        <v>-454.88325136398112</v>
      </c>
      <c r="J2740" s="73">
        <v>22.5</v>
      </c>
    </row>
    <row r="2741" spans="1:10" x14ac:dyDescent="0.25">
      <c r="A2741" s="123">
        <v>227</v>
      </c>
      <c r="B2741" s="154" t="str">
        <f>INDEX(TechList[Tech],MATCH($A2741,TechList[Tech_'#],0),)</f>
        <v>EV75 non-batt</v>
      </c>
      <c r="C2741" s="154" t="str">
        <f t="shared" si="199"/>
        <v>227_3</v>
      </c>
      <c r="D2741" s="158" t="str">
        <f t="shared" si="200"/>
        <v>227_3_23.0</v>
      </c>
      <c r="E2741" s="153">
        <f t="shared" si="198"/>
        <v>3</v>
      </c>
      <c r="F2741" s="121">
        <f>SUMIFS(LearningFactors[LF_codeNew],LearningFactors[Tech_'#],DMC_EV1[[#This Row],[Tech_'#]])</f>
        <v>28</v>
      </c>
      <c r="G2741" s="121">
        <f>INDEX(TechList[ST_Thru],MATCH($A2741,TechList[Tech_'#],0),)</f>
        <v>2024</v>
      </c>
      <c r="H2741" s="154" t="str">
        <f>INDEX(TechList[Complexity],MATCH($A2741,TechList[Tech_'#],0),)</f>
        <v>High2</v>
      </c>
      <c r="I2741" s="158">
        <f>SUMIFS(DMC_EV1_curves[dmc_base_EVslope],DMC_EV1_curves[key_1],DMC_EV1[[#This Row],[key_1]])
*ev1_dmc!$J2741/100
+SUMIFS(DMC_EV1_curves[dmc_base_EVintercept],DMC_EV1_curves[key_1],DMC_EV1[[#This Row],[key_1]])</f>
        <v>-454.05773462401783</v>
      </c>
      <c r="J2741" s="73">
        <v>23</v>
      </c>
    </row>
    <row r="2742" spans="1:10" x14ac:dyDescent="0.25">
      <c r="A2742" s="123">
        <v>227</v>
      </c>
      <c r="B2742" s="154" t="str">
        <f>INDEX(TechList[Tech],MATCH($A2742,TechList[Tech_'#],0),)</f>
        <v>EV75 non-batt</v>
      </c>
      <c r="C2742" s="154" t="str">
        <f t="shared" si="199"/>
        <v>227_3</v>
      </c>
      <c r="D2742" s="158" t="str">
        <f t="shared" si="200"/>
        <v>227_3_23.5</v>
      </c>
      <c r="E2742" s="153">
        <f t="shared" si="198"/>
        <v>3</v>
      </c>
      <c r="F2742" s="121">
        <f>SUMIFS(LearningFactors[LF_codeNew],LearningFactors[Tech_'#],DMC_EV1[[#This Row],[Tech_'#]])</f>
        <v>28</v>
      </c>
      <c r="G2742" s="121">
        <f>INDEX(TechList[ST_Thru],MATCH($A2742,TechList[Tech_'#],0),)</f>
        <v>2024</v>
      </c>
      <c r="H2742" s="154" t="str">
        <f>INDEX(TechList[Complexity],MATCH($A2742,TechList[Tech_'#],0),)</f>
        <v>High2</v>
      </c>
      <c r="I2742" s="158">
        <f>SUMIFS(DMC_EV1_curves[dmc_base_EVslope],DMC_EV1_curves[key_1],DMC_EV1[[#This Row],[key_1]])
*ev1_dmc!$J2742/100
+SUMIFS(DMC_EV1_curves[dmc_base_EVintercept],DMC_EV1_curves[key_1],DMC_EV1[[#This Row],[key_1]])</f>
        <v>-453.23221788405453</v>
      </c>
      <c r="J2742" s="73">
        <v>23.5</v>
      </c>
    </row>
    <row r="2743" spans="1:10" x14ac:dyDescent="0.25">
      <c r="A2743" s="123">
        <v>227</v>
      </c>
      <c r="B2743" s="154" t="str">
        <f>INDEX(TechList[Tech],MATCH($A2743,TechList[Tech_'#],0),)</f>
        <v>EV75 non-batt</v>
      </c>
      <c r="C2743" s="154" t="str">
        <f t="shared" si="199"/>
        <v>227_3</v>
      </c>
      <c r="D2743" s="158" t="str">
        <f t="shared" si="200"/>
        <v>227_3_24.0</v>
      </c>
      <c r="E2743" s="153">
        <f t="shared" si="198"/>
        <v>3</v>
      </c>
      <c r="F2743" s="121">
        <f>SUMIFS(LearningFactors[LF_codeNew],LearningFactors[Tech_'#],DMC_EV1[[#This Row],[Tech_'#]])</f>
        <v>28</v>
      </c>
      <c r="G2743" s="121">
        <f>INDEX(TechList[ST_Thru],MATCH($A2743,TechList[Tech_'#],0),)</f>
        <v>2024</v>
      </c>
      <c r="H2743" s="154" t="str">
        <f>INDEX(TechList[Complexity],MATCH($A2743,TechList[Tech_'#],0),)</f>
        <v>High2</v>
      </c>
      <c r="I2743" s="158">
        <f>SUMIFS(DMC_EV1_curves[dmc_base_EVslope],DMC_EV1_curves[key_1],DMC_EV1[[#This Row],[key_1]])
*ev1_dmc!$J2743/100
+SUMIFS(DMC_EV1_curves[dmc_base_EVintercept],DMC_EV1_curves[key_1],DMC_EV1[[#This Row],[key_1]])</f>
        <v>-452.40670114409124</v>
      </c>
      <c r="J2743" s="73">
        <v>24</v>
      </c>
    </row>
    <row r="2744" spans="1:10" x14ac:dyDescent="0.25">
      <c r="A2744" s="123">
        <v>227</v>
      </c>
      <c r="B2744" s="154" t="str">
        <f>INDEX(TechList[Tech],MATCH($A2744,TechList[Tech_'#],0),)</f>
        <v>EV75 non-batt</v>
      </c>
      <c r="C2744" s="154" t="str">
        <f t="shared" si="199"/>
        <v>227_3</v>
      </c>
      <c r="D2744" s="158" t="str">
        <f t="shared" si="200"/>
        <v>227_3_24.5</v>
      </c>
      <c r="E2744" s="153">
        <f t="shared" si="198"/>
        <v>3</v>
      </c>
      <c r="F2744" s="121">
        <f>SUMIFS(LearningFactors[LF_codeNew],LearningFactors[Tech_'#],DMC_EV1[[#This Row],[Tech_'#]])</f>
        <v>28</v>
      </c>
      <c r="G2744" s="121">
        <f>INDEX(TechList[ST_Thru],MATCH($A2744,TechList[Tech_'#],0),)</f>
        <v>2024</v>
      </c>
      <c r="H2744" s="154" t="str">
        <f>INDEX(TechList[Complexity],MATCH($A2744,TechList[Tech_'#],0),)</f>
        <v>High2</v>
      </c>
      <c r="I2744" s="158">
        <f>SUMIFS(DMC_EV1_curves[dmc_base_EVslope],DMC_EV1_curves[key_1],DMC_EV1[[#This Row],[key_1]])
*ev1_dmc!$J2744/100
+SUMIFS(DMC_EV1_curves[dmc_base_EVintercept],DMC_EV1_curves[key_1],DMC_EV1[[#This Row],[key_1]])</f>
        <v>-451.58118440412795</v>
      </c>
      <c r="J2744" s="73">
        <v>24.5</v>
      </c>
    </row>
    <row r="2745" spans="1:10" x14ac:dyDescent="0.25">
      <c r="A2745" s="123">
        <v>227</v>
      </c>
      <c r="B2745" s="154" t="str">
        <f>INDEX(TechList[Tech],MATCH($A2745,TechList[Tech_'#],0),)</f>
        <v>EV75 non-batt</v>
      </c>
      <c r="C2745" s="154" t="str">
        <f t="shared" si="199"/>
        <v>227_3</v>
      </c>
      <c r="D2745" s="158" t="str">
        <f t="shared" si="200"/>
        <v>227_3_25.0</v>
      </c>
      <c r="E2745" s="153">
        <f t="shared" si="198"/>
        <v>3</v>
      </c>
      <c r="F2745" s="121">
        <f>SUMIFS(LearningFactors[LF_codeNew],LearningFactors[Tech_'#],DMC_EV1[[#This Row],[Tech_'#]])</f>
        <v>28</v>
      </c>
      <c r="G2745" s="121">
        <f>INDEX(TechList[ST_Thru],MATCH($A2745,TechList[Tech_'#],0),)</f>
        <v>2024</v>
      </c>
      <c r="H2745" s="154" t="str">
        <f>INDEX(TechList[Complexity],MATCH($A2745,TechList[Tech_'#],0),)</f>
        <v>High2</v>
      </c>
      <c r="I2745" s="158">
        <f>SUMIFS(DMC_EV1_curves[dmc_base_EVslope],DMC_EV1_curves[key_1],DMC_EV1[[#This Row],[key_1]])
*ev1_dmc!$J2745/100
+SUMIFS(DMC_EV1_curves[dmc_base_EVintercept],DMC_EV1_curves[key_1],DMC_EV1[[#This Row],[key_1]])</f>
        <v>-450.75566766416472</v>
      </c>
      <c r="J2745" s="73">
        <v>25</v>
      </c>
    </row>
    <row r="2746" spans="1:10" x14ac:dyDescent="0.25">
      <c r="A2746" s="123">
        <v>227</v>
      </c>
      <c r="B2746" s="154" t="str">
        <f>INDEX(TechList[Tech],MATCH($A2746,TechList[Tech_'#],0),)</f>
        <v>EV75 non-batt</v>
      </c>
      <c r="C2746" s="154" t="str">
        <f t="shared" si="199"/>
        <v>227_3</v>
      </c>
      <c r="D2746" s="158" t="str">
        <f t="shared" si="200"/>
        <v>227_3_25.5</v>
      </c>
      <c r="E2746" s="153">
        <f t="shared" si="198"/>
        <v>3</v>
      </c>
      <c r="F2746" s="121">
        <f>SUMIFS(LearningFactors[LF_codeNew],LearningFactors[Tech_'#],DMC_EV1[[#This Row],[Tech_'#]])</f>
        <v>28</v>
      </c>
      <c r="G2746" s="121">
        <f>INDEX(TechList[ST_Thru],MATCH($A2746,TechList[Tech_'#],0),)</f>
        <v>2024</v>
      </c>
      <c r="H2746" s="154" t="str">
        <f>INDEX(TechList[Complexity],MATCH($A2746,TechList[Tech_'#],0),)</f>
        <v>High2</v>
      </c>
      <c r="I2746" s="158">
        <f>SUMIFS(DMC_EV1_curves[dmc_base_EVslope],DMC_EV1_curves[key_1],DMC_EV1[[#This Row],[key_1]])
*ev1_dmc!$J2746/100
+SUMIFS(DMC_EV1_curves[dmc_base_EVintercept],DMC_EV1_curves[key_1],DMC_EV1[[#This Row],[key_1]])</f>
        <v>-449.93015092420143</v>
      </c>
      <c r="J2746" s="73">
        <v>25.5</v>
      </c>
    </row>
    <row r="2747" spans="1:10" x14ac:dyDescent="0.25">
      <c r="A2747" s="123">
        <v>227</v>
      </c>
      <c r="B2747" s="154" t="str">
        <f>INDEX(TechList[Tech],MATCH($A2747,TechList[Tech_'#],0),)</f>
        <v>EV75 non-batt</v>
      </c>
      <c r="C2747" s="154" t="str">
        <f t="shared" si="199"/>
        <v>227_3</v>
      </c>
      <c r="D2747" s="158" t="str">
        <f t="shared" si="200"/>
        <v>227_3_26.0</v>
      </c>
      <c r="E2747" s="153">
        <f t="shared" si="198"/>
        <v>3</v>
      </c>
      <c r="F2747" s="121">
        <f>SUMIFS(LearningFactors[LF_codeNew],LearningFactors[Tech_'#],DMC_EV1[[#This Row],[Tech_'#]])</f>
        <v>28</v>
      </c>
      <c r="G2747" s="121">
        <f>INDEX(TechList[ST_Thru],MATCH($A2747,TechList[Tech_'#],0),)</f>
        <v>2024</v>
      </c>
      <c r="H2747" s="154" t="str">
        <f>INDEX(TechList[Complexity],MATCH($A2747,TechList[Tech_'#],0),)</f>
        <v>High2</v>
      </c>
      <c r="I2747" s="158">
        <f>SUMIFS(DMC_EV1_curves[dmc_base_EVslope],DMC_EV1_curves[key_1],DMC_EV1[[#This Row],[key_1]])
*ev1_dmc!$J2747/100
+SUMIFS(DMC_EV1_curves[dmc_base_EVintercept],DMC_EV1_curves[key_1],DMC_EV1[[#This Row],[key_1]])</f>
        <v>-449.10463418423814</v>
      </c>
      <c r="J2747" s="73">
        <v>26</v>
      </c>
    </row>
    <row r="2748" spans="1:10" x14ac:dyDescent="0.25">
      <c r="A2748" s="123">
        <v>227</v>
      </c>
      <c r="B2748" s="154" t="str">
        <f>INDEX(TechList[Tech],MATCH($A2748,TechList[Tech_'#],0),)</f>
        <v>EV75 non-batt</v>
      </c>
      <c r="C2748" s="154" t="str">
        <f t="shared" si="199"/>
        <v>227_3</v>
      </c>
      <c r="D2748" s="158" t="str">
        <f t="shared" si="200"/>
        <v>227_3_26.5</v>
      </c>
      <c r="E2748" s="153">
        <f t="shared" si="198"/>
        <v>3</v>
      </c>
      <c r="F2748" s="121">
        <f>SUMIFS(LearningFactors[LF_codeNew],LearningFactors[Tech_'#],DMC_EV1[[#This Row],[Tech_'#]])</f>
        <v>28</v>
      </c>
      <c r="G2748" s="121">
        <f>INDEX(TechList[ST_Thru],MATCH($A2748,TechList[Tech_'#],0),)</f>
        <v>2024</v>
      </c>
      <c r="H2748" s="154" t="str">
        <f>INDEX(TechList[Complexity],MATCH($A2748,TechList[Tech_'#],0),)</f>
        <v>High2</v>
      </c>
      <c r="I2748" s="158">
        <f>SUMIFS(DMC_EV1_curves[dmc_base_EVslope],DMC_EV1_curves[key_1],DMC_EV1[[#This Row],[key_1]])
*ev1_dmc!$J2748/100
+SUMIFS(DMC_EV1_curves[dmc_base_EVintercept],DMC_EV1_curves[key_1],DMC_EV1[[#This Row],[key_1]])</f>
        <v>-448.27911744427485</v>
      </c>
      <c r="J2748" s="73">
        <v>26.5</v>
      </c>
    </row>
    <row r="2749" spans="1:10" x14ac:dyDescent="0.25">
      <c r="A2749" s="123">
        <v>227</v>
      </c>
      <c r="B2749" s="154" t="str">
        <f>INDEX(TechList[Tech],MATCH($A2749,TechList[Tech_'#],0),)</f>
        <v>EV75 non-batt</v>
      </c>
      <c r="C2749" s="154" t="str">
        <f t="shared" si="199"/>
        <v>227_3</v>
      </c>
      <c r="D2749" s="158" t="str">
        <f t="shared" si="200"/>
        <v>227_3_27.0</v>
      </c>
      <c r="E2749" s="153">
        <f t="shared" si="198"/>
        <v>3</v>
      </c>
      <c r="F2749" s="121">
        <f>SUMIFS(LearningFactors[LF_codeNew],LearningFactors[Tech_'#],DMC_EV1[[#This Row],[Tech_'#]])</f>
        <v>28</v>
      </c>
      <c r="G2749" s="121">
        <f>INDEX(TechList[ST_Thru],MATCH($A2749,TechList[Tech_'#],0),)</f>
        <v>2024</v>
      </c>
      <c r="H2749" s="154" t="str">
        <f>INDEX(TechList[Complexity],MATCH($A2749,TechList[Tech_'#],0),)</f>
        <v>High2</v>
      </c>
      <c r="I2749" s="158">
        <f>SUMIFS(DMC_EV1_curves[dmc_base_EVslope],DMC_EV1_curves[key_1],DMC_EV1[[#This Row],[key_1]])
*ev1_dmc!$J2749/100
+SUMIFS(DMC_EV1_curves[dmc_base_EVintercept],DMC_EV1_curves[key_1],DMC_EV1[[#This Row],[key_1]])</f>
        <v>-447.45360070431155</v>
      </c>
      <c r="J2749" s="73">
        <v>27</v>
      </c>
    </row>
    <row r="2750" spans="1:10" x14ac:dyDescent="0.25">
      <c r="A2750" s="123">
        <v>227</v>
      </c>
      <c r="B2750" s="154" t="str">
        <f>INDEX(TechList[Tech],MATCH($A2750,TechList[Tech_'#],0),)</f>
        <v>EV75 non-batt</v>
      </c>
      <c r="C2750" s="154" t="str">
        <f t="shared" si="199"/>
        <v>227_3</v>
      </c>
      <c r="D2750" s="158" t="str">
        <f t="shared" si="200"/>
        <v>227_3_27.5</v>
      </c>
      <c r="E2750" s="153">
        <f t="shared" si="198"/>
        <v>3</v>
      </c>
      <c r="F2750" s="121">
        <f>SUMIFS(LearningFactors[LF_codeNew],LearningFactors[Tech_'#],DMC_EV1[[#This Row],[Tech_'#]])</f>
        <v>28</v>
      </c>
      <c r="G2750" s="121">
        <f>INDEX(TechList[ST_Thru],MATCH($A2750,TechList[Tech_'#],0),)</f>
        <v>2024</v>
      </c>
      <c r="H2750" s="154" t="str">
        <f>INDEX(TechList[Complexity],MATCH($A2750,TechList[Tech_'#],0),)</f>
        <v>High2</v>
      </c>
      <c r="I2750" s="158">
        <f>SUMIFS(DMC_EV1_curves[dmc_base_EVslope],DMC_EV1_curves[key_1],DMC_EV1[[#This Row],[key_1]])
*ev1_dmc!$J2750/100
+SUMIFS(DMC_EV1_curves[dmc_base_EVintercept],DMC_EV1_curves[key_1],DMC_EV1[[#This Row],[key_1]])</f>
        <v>-446.62808396434826</v>
      </c>
      <c r="J2750" s="73">
        <v>27.5</v>
      </c>
    </row>
    <row r="2751" spans="1:10" x14ac:dyDescent="0.25">
      <c r="A2751" s="123">
        <v>227</v>
      </c>
      <c r="B2751" s="154" t="str">
        <f>INDEX(TechList[Tech],MATCH($A2751,TechList[Tech_'#],0),)</f>
        <v>EV75 non-batt</v>
      </c>
      <c r="C2751" s="154" t="str">
        <f t="shared" si="199"/>
        <v>227_3</v>
      </c>
      <c r="D2751" s="158" t="str">
        <f t="shared" si="200"/>
        <v>227_3_28.0</v>
      </c>
      <c r="E2751" s="153">
        <f t="shared" si="198"/>
        <v>3</v>
      </c>
      <c r="F2751" s="121">
        <f>SUMIFS(LearningFactors[LF_codeNew],LearningFactors[Tech_'#],DMC_EV1[[#This Row],[Tech_'#]])</f>
        <v>28</v>
      </c>
      <c r="G2751" s="121">
        <f>INDEX(TechList[ST_Thru],MATCH($A2751,TechList[Tech_'#],0),)</f>
        <v>2024</v>
      </c>
      <c r="H2751" s="154" t="str">
        <f>INDEX(TechList[Complexity],MATCH($A2751,TechList[Tech_'#],0),)</f>
        <v>High2</v>
      </c>
      <c r="I2751" s="158">
        <f>SUMIFS(DMC_EV1_curves[dmc_base_EVslope],DMC_EV1_curves[key_1],DMC_EV1[[#This Row],[key_1]])
*ev1_dmc!$J2751/100
+SUMIFS(DMC_EV1_curves[dmc_base_EVintercept],DMC_EV1_curves[key_1],DMC_EV1[[#This Row],[key_1]])</f>
        <v>-445.80256722438497</v>
      </c>
      <c r="J2751" s="73">
        <v>28</v>
      </c>
    </row>
    <row r="2752" spans="1:10" x14ac:dyDescent="0.25">
      <c r="A2752" s="123">
        <v>227</v>
      </c>
      <c r="B2752" s="154" t="str">
        <f>INDEX(TechList[Tech],MATCH($A2752,TechList[Tech_'#],0),)</f>
        <v>EV75 non-batt</v>
      </c>
      <c r="C2752" s="154" t="str">
        <f t="shared" si="199"/>
        <v>227_3</v>
      </c>
      <c r="D2752" s="158" t="str">
        <f t="shared" si="200"/>
        <v>227_3_28.5</v>
      </c>
      <c r="E2752" s="153">
        <f t="shared" si="198"/>
        <v>3</v>
      </c>
      <c r="F2752" s="121">
        <f>SUMIFS(LearningFactors[LF_codeNew],LearningFactors[Tech_'#],DMC_EV1[[#This Row],[Tech_'#]])</f>
        <v>28</v>
      </c>
      <c r="G2752" s="121">
        <f>INDEX(TechList[ST_Thru],MATCH($A2752,TechList[Tech_'#],0),)</f>
        <v>2024</v>
      </c>
      <c r="H2752" s="154" t="str">
        <f>INDEX(TechList[Complexity],MATCH($A2752,TechList[Tech_'#],0),)</f>
        <v>High2</v>
      </c>
      <c r="I2752" s="158">
        <f>SUMIFS(DMC_EV1_curves[dmc_base_EVslope],DMC_EV1_curves[key_1],DMC_EV1[[#This Row],[key_1]])
*ev1_dmc!$J2752/100
+SUMIFS(DMC_EV1_curves[dmc_base_EVintercept],DMC_EV1_curves[key_1],DMC_EV1[[#This Row],[key_1]])</f>
        <v>-444.97705048442168</v>
      </c>
      <c r="J2752" s="73">
        <v>28.5</v>
      </c>
    </row>
    <row r="2753" spans="1:10" x14ac:dyDescent="0.25">
      <c r="A2753" s="123">
        <v>227</v>
      </c>
      <c r="B2753" s="154" t="str">
        <f>INDEX(TechList[Tech],MATCH($A2753,TechList[Tech_'#],0),)</f>
        <v>EV75 non-batt</v>
      </c>
      <c r="C2753" s="154" t="str">
        <f t="shared" si="199"/>
        <v>227_3</v>
      </c>
      <c r="D2753" s="158" t="str">
        <f t="shared" si="200"/>
        <v>227_3_29.0</v>
      </c>
      <c r="E2753" s="153">
        <f t="shared" si="198"/>
        <v>3</v>
      </c>
      <c r="F2753" s="121">
        <f>SUMIFS(LearningFactors[LF_codeNew],LearningFactors[Tech_'#],DMC_EV1[[#This Row],[Tech_'#]])</f>
        <v>28</v>
      </c>
      <c r="G2753" s="121">
        <f>INDEX(TechList[ST_Thru],MATCH($A2753,TechList[Tech_'#],0),)</f>
        <v>2024</v>
      </c>
      <c r="H2753" s="154" t="str">
        <f>INDEX(TechList[Complexity],MATCH($A2753,TechList[Tech_'#],0),)</f>
        <v>High2</v>
      </c>
      <c r="I2753" s="158">
        <f>SUMIFS(DMC_EV1_curves[dmc_base_EVslope],DMC_EV1_curves[key_1],DMC_EV1[[#This Row],[key_1]])
*ev1_dmc!$J2753/100
+SUMIFS(DMC_EV1_curves[dmc_base_EVintercept],DMC_EV1_curves[key_1],DMC_EV1[[#This Row],[key_1]])</f>
        <v>-444.15153374445845</v>
      </c>
      <c r="J2753" s="73">
        <v>29</v>
      </c>
    </row>
    <row r="2754" spans="1:10" x14ac:dyDescent="0.25">
      <c r="A2754" s="123">
        <v>227</v>
      </c>
      <c r="B2754" s="154" t="str">
        <f>INDEX(TechList[Tech],MATCH($A2754,TechList[Tech_'#],0),)</f>
        <v>EV75 non-batt</v>
      </c>
      <c r="C2754" s="154" t="str">
        <f t="shared" si="199"/>
        <v>227_3</v>
      </c>
      <c r="D2754" s="158" t="str">
        <f t="shared" si="200"/>
        <v>227_3_29.5</v>
      </c>
      <c r="E2754" s="153">
        <f t="shared" si="198"/>
        <v>3</v>
      </c>
      <c r="F2754" s="121">
        <f>SUMIFS(LearningFactors[LF_codeNew],LearningFactors[Tech_'#],DMC_EV1[[#This Row],[Tech_'#]])</f>
        <v>28</v>
      </c>
      <c r="G2754" s="121">
        <f>INDEX(TechList[ST_Thru],MATCH($A2754,TechList[Tech_'#],0),)</f>
        <v>2024</v>
      </c>
      <c r="H2754" s="154" t="str">
        <f>INDEX(TechList[Complexity],MATCH($A2754,TechList[Tech_'#],0),)</f>
        <v>High2</v>
      </c>
      <c r="I2754" s="158">
        <f>SUMIFS(DMC_EV1_curves[dmc_base_EVslope],DMC_EV1_curves[key_1],DMC_EV1[[#This Row],[key_1]])
*ev1_dmc!$J2754/100
+SUMIFS(DMC_EV1_curves[dmc_base_EVintercept],DMC_EV1_curves[key_1],DMC_EV1[[#This Row],[key_1]])</f>
        <v>-443.32601700449516</v>
      </c>
      <c r="J2754" s="73">
        <v>29.5</v>
      </c>
    </row>
    <row r="2755" spans="1:10" x14ac:dyDescent="0.25">
      <c r="A2755" s="123">
        <v>227</v>
      </c>
      <c r="B2755" s="154" t="str">
        <f>INDEX(TechList[Tech],MATCH($A2755,TechList[Tech_'#],0),)</f>
        <v>EV75 non-batt</v>
      </c>
      <c r="C2755" s="154" t="str">
        <f t="shared" si="199"/>
        <v>227_3</v>
      </c>
      <c r="D2755" s="158" t="str">
        <f t="shared" si="200"/>
        <v>227_3_30.0</v>
      </c>
      <c r="E2755" s="153">
        <f t="shared" si="198"/>
        <v>3</v>
      </c>
      <c r="F2755" s="121">
        <f>SUMIFS(LearningFactors[LF_codeNew],LearningFactors[Tech_'#],DMC_EV1[[#This Row],[Tech_'#]])</f>
        <v>28</v>
      </c>
      <c r="G2755" s="121">
        <f>INDEX(TechList[ST_Thru],MATCH($A2755,TechList[Tech_'#],0),)</f>
        <v>2024</v>
      </c>
      <c r="H2755" s="154" t="str">
        <f>INDEX(TechList[Complexity],MATCH($A2755,TechList[Tech_'#],0),)</f>
        <v>High2</v>
      </c>
      <c r="I2755" s="158">
        <f>SUMIFS(DMC_EV1_curves[dmc_base_EVslope],DMC_EV1_curves[key_1],DMC_EV1[[#This Row],[key_1]])
*ev1_dmc!$J2755/100
+SUMIFS(DMC_EV1_curves[dmc_base_EVintercept],DMC_EV1_curves[key_1],DMC_EV1[[#This Row],[key_1]])</f>
        <v>-442.50050026453187</v>
      </c>
      <c r="J2755" s="73">
        <v>30</v>
      </c>
    </row>
    <row r="2756" spans="1:10" x14ac:dyDescent="0.25">
      <c r="A2756" s="123">
        <v>227</v>
      </c>
      <c r="B2756" s="154" t="str">
        <f>INDEX(TechList[Tech],MATCH($A2756,TechList[Tech_'#],0),)</f>
        <v>EV75 non-batt</v>
      </c>
      <c r="C2756" s="154" t="str">
        <f t="shared" si="194"/>
        <v>227_4</v>
      </c>
      <c r="D2756" s="158" t="str">
        <f t="shared" si="195"/>
        <v>227_4_0.0</v>
      </c>
      <c r="E2756" s="153">
        <f t="shared" ref="E2756:E2816" si="201">VC_04</f>
        <v>4</v>
      </c>
      <c r="F2756" s="121">
        <f>SUMIFS(LearningFactors[LF_codeNew],LearningFactors[Tech_'#],DMC_EV1[[#This Row],[Tech_'#]])</f>
        <v>28</v>
      </c>
      <c r="G2756" s="121">
        <f>INDEX(TechList[ST_Thru],MATCH($A2756,TechList[Tech_'#],0),)</f>
        <v>2024</v>
      </c>
      <c r="H2756" s="154" t="str">
        <f>INDEX(TechList[Complexity],MATCH($A2756,TechList[Tech_'#],0),)</f>
        <v>High2</v>
      </c>
      <c r="I2756" s="158">
        <f>SUMIFS(DMC_EV1_curves[dmc_base_EVslope],DMC_EV1_curves[key_1],DMC_EV1[[#This Row],[key_1]])
*ev1_dmc!$J2756/100
+SUMIFS(DMC_EV1_curves[dmc_base_EVintercept],DMC_EV1_curves[key_1],DMC_EV1[[#This Row],[key_1]])</f>
        <v>13.499927096681237</v>
      </c>
      <c r="J2756" s="156">
        <v>0</v>
      </c>
    </row>
    <row r="2757" spans="1:10" x14ac:dyDescent="0.25">
      <c r="A2757" s="123">
        <v>227</v>
      </c>
      <c r="B2757" s="154" t="str">
        <f>INDEX(TechList[Tech],MATCH($A2757,TechList[Tech_'#],0),)</f>
        <v>EV75 non-batt</v>
      </c>
      <c r="C2757" s="154" t="str">
        <f t="shared" si="194"/>
        <v>227_4</v>
      </c>
      <c r="D2757" s="158" t="str">
        <f t="shared" si="195"/>
        <v>227_4_0.5</v>
      </c>
      <c r="E2757" s="153">
        <f t="shared" si="201"/>
        <v>4</v>
      </c>
      <c r="F2757" s="121">
        <f>SUMIFS(LearningFactors[LF_codeNew],LearningFactors[Tech_'#],DMC_EV1[[#This Row],[Tech_'#]])</f>
        <v>28</v>
      </c>
      <c r="G2757" s="121">
        <f>INDEX(TechList[ST_Thru],MATCH($A2757,TechList[Tech_'#],0),)</f>
        <v>2024</v>
      </c>
      <c r="H2757" s="154" t="str">
        <f>INDEX(TechList[Complexity],MATCH($A2757,TechList[Tech_'#],0),)</f>
        <v>High2</v>
      </c>
      <c r="I2757" s="158">
        <f>SUMIFS(DMC_EV1_curves[dmc_base_EVslope],DMC_EV1_curves[key_1],DMC_EV1[[#This Row],[key_1]])
*ev1_dmc!$J2757/100
+SUMIFS(DMC_EV1_curves[dmc_base_EVintercept],DMC_EV1_curves[key_1],DMC_EV1[[#This Row],[key_1]])</f>
        <v>14.569612707972059</v>
      </c>
      <c r="J2757" s="156">
        <v>0.5</v>
      </c>
    </row>
    <row r="2758" spans="1:10" x14ac:dyDescent="0.25">
      <c r="A2758" s="123">
        <v>227</v>
      </c>
      <c r="B2758" s="154" t="str">
        <f>INDEX(TechList[Tech],MATCH($A2758,TechList[Tech_'#],0),)</f>
        <v>EV75 non-batt</v>
      </c>
      <c r="C2758" s="154" t="str">
        <f t="shared" si="194"/>
        <v>227_4</v>
      </c>
      <c r="D2758" s="158" t="str">
        <f t="shared" si="195"/>
        <v>227_4_1.0</v>
      </c>
      <c r="E2758" s="153">
        <f t="shared" si="201"/>
        <v>4</v>
      </c>
      <c r="F2758" s="121">
        <f>SUMIFS(LearningFactors[LF_codeNew],LearningFactors[Tech_'#],DMC_EV1[[#This Row],[Tech_'#]])</f>
        <v>28</v>
      </c>
      <c r="G2758" s="121">
        <f>INDEX(TechList[ST_Thru],MATCH($A2758,TechList[Tech_'#],0),)</f>
        <v>2024</v>
      </c>
      <c r="H2758" s="154" t="str">
        <f>INDEX(TechList[Complexity],MATCH($A2758,TechList[Tech_'#],0),)</f>
        <v>High2</v>
      </c>
      <c r="I2758" s="158">
        <f>SUMIFS(DMC_EV1_curves[dmc_base_EVslope],DMC_EV1_curves[key_1],DMC_EV1[[#This Row],[key_1]])
*ev1_dmc!$J2758/100
+SUMIFS(DMC_EV1_curves[dmc_base_EVintercept],DMC_EV1_curves[key_1],DMC_EV1[[#This Row],[key_1]])</f>
        <v>15.639298319262881</v>
      </c>
      <c r="J2758" s="156">
        <v>1</v>
      </c>
    </row>
    <row r="2759" spans="1:10" x14ac:dyDescent="0.25">
      <c r="A2759" s="123">
        <v>227</v>
      </c>
      <c r="B2759" s="154" t="str">
        <f>INDEX(TechList[Tech],MATCH($A2759,TechList[Tech_'#],0),)</f>
        <v>EV75 non-batt</v>
      </c>
      <c r="C2759" s="154" t="str">
        <f t="shared" si="194"/>
        <v>227_4</v>
      </c>
      <c r="D2759" s="158" t="str">
        <f t="shared" si="195"/>
        <v>227_4_1.5</v>
      </c>
      <c r="E2759" s="153">
        <f t="shared" si="201"/>
        <v>4</v>
      </c>
      <c r="F2759" s="121">
        <f>SUMIFS(LearningFactors[LF_codeNew],LearningFactors[Tech_'#],DMC_EV1[[#This Row],[Tech_'#]])</f>
        <v>28</v>
      </c>
      <c r="G2759" s="121">
        <f>INDEX(TechList[ST_Thru],MATCH($A2759,TechList[Tech_'#],0),)</f>
        <v>2024</v>
      </c>
      <c r="H2759" s="154" t="str">
        <f>INDEX(TechList[Complexity],MATCH($A2759,TechList[Tech_'#],0),)</f>
        <v>High2</v>
      </c>
      <c r="I2759" s="158">
        <f>SUMIFS(DMC_EV1_curves[dmc_base_EVslope],DMC_EV1_curves[key_1],DMC_EV1[[#This Row],[key_1]])
*ev1_dmc!$J2759/100
+SUMIFS(DMC_EV1_curves[dmc_base_EVintercept],DMC_EV1_curves[key_1],DMC_EV1[[#This Row],[key_1]])</f>
        <v>16.708983930553703</v>
      </c>
      <c r="J2759" s="156">
        <v>1.5</v>
      </c>
    </row>
    <row r="2760" spans="1:10" x14ac:dyDescent="0.25">
      <c r="A2760" s="123">
        <v>227</v>
      </c>
      <c r="B2760" s="154" t="str">
        <f>INDEX(TechList[Tech],MATCH($A2760,TechList[Tech_'#],0),)</f>
        <v>EV75 non-batt</v>
      </c>
      <c r="C2760" s="154" t="str">
        <f t="shared" si="194"/>
        <v>227_4</v>
      </c>
      <c r="D2760" s="158" t="str">
        <f t="shared" si="195"/>
        <v>227_4_2.0</v>
      </c>
      <c r="E2760" s="153">
        <f t="shared" si="201"/>
        <v>4</v>
      </c>
      <c r="F2760" s="121">
        <f>SUMIFS(LearningFactors[LF_codeNew],LearningFactors[Tech_'#],DMC_EV1[[#This Row],[Tech_'#]])</f>
        <v>28</v>
      </c>
      <c r="G2760" s="121">
        <f>INDEX(TechList[ST_Thru],MATCH($A2760,TechList[Tech_'#],0),)</f>
        <v>2024</v>
      </c>
      <c r="H2760" s="154" t="str">
        <f>INDEX(TechList[Complexity],MATCH($A2760,TechList[Tech_'#],0),)</f>
        <v>High2</v>
      </c>
      <c r="I2760" s="158">
        <f>SUMIFS(DMC_EV1_curves[dmc_base_EVslope],DMC_EV1_curves[key_1],DMC_EV1[[#This Row],[key_1]])
*ev1_dmc!$J2760/100
+SUMIFS(DMC_EV1_curves[dmc_base_EVintercept],DMC_EV1_curves[key_1],DMC_EV1[[#This Row],[key_1]])</f>
        <v>17.778669541844526</v>
      </c>
      <c r="J2760" s="156">
        <v>2</v>
      </c>
    </row>
    <row r="2761" spans="1:10" x14ac:dyDescent="0.25">
      <c r="A2761" s="123">
        <v>227</v>
      </c>
      <c r="B2761" s="154" t="str">
        <f>INDEX(TechList[Tech],MATCH($A2761,TechList[Tech_'#],0),)</f>
        <v>EV75 non-batt</v>
      </c>
      <c r="C2761" s="154" t="str">
        <f t="shared" si="194"/>
        <v>227_4</v>
      </c>
      <c r="D2761" s="158" t="str">
        <f t="shared" si="195"/>
        <v>227_4_2.5</v>
      </c>
      <c r="E2761" s="153">
        <f t="shared" si="201"/>
        <v>4</v>
      </c>
      <c r="F2761" s="121">
        <f>SUMIFS(LearningFactors[LF_codeNew],LearningFactors[Tech_'#],DMC_EV1[[#This Row],[Tech_'#]])</f>
        <v>28</v>
      </c>
      <c r="G2761" s="121">
        <f>INDEX(TechList[ST_Thru],MATCH($A2761,TechList[Tech_'#],0),)</f>
        <v>2024</v>
      </c>
      <c r="H2761" s="154" t="str">
        <f>INDEX(TechList[Complexity],MATCH($A2761,TechList[Tech_'#],0),)</f>
        <v>High2</v>
      </c>
      <c r="I2761" s="158">
        <f>SUMIFS(DMC_EV1_curves[dmc_base_EVslope],DMC_EV1_curves[key_1],DMC_EV1[[#This Row],[key_1]])
*ev1_dmc!$J2761/100
+SUMIFS(DMC_EV1_curves[dmc_base_EVintercept],DMC_EV1_curves[key_1],DMC_EV1[[#This Row],[key_1]])</f>
        <v>18.848355153135348</v>
      </c>
      <c r="J2761" s="156">
        <v>2.5</v>
      </c>
    </row>
    <row r="2762" spans="1:10" x14ac:dyDescent="0.25">
      <c r="A2762" s="123">
        <v>227</v>
      </c>
      <c r="B2762" s="154" t="str">
        <f>INDEX(TechList[Tech],MATCH($A2762,TechList[Tech_'#],0),)</f>
        <v>EV75 non-batt</v>
      </c>
      <c r="C2762" s="154" t="str">
        <f t="shared" si="194"/>
        <v>227_4</v>
      </c>
      <c r="D2762" s="158" t="str">
        <f t="shared" si="195"/>
        <v>227_4_3.0</v>
      </c>
      <c r="E2762" s="153">
        <f t="shared" si="201"/>
        <v>4</v>
      </c>
      <c r="F2762" s="121">
        <f>SUMIFS(LearningFactors[LF_codeNew],LearningFactors[Tech_'#],DMC_EV1[[#This Row],[Tech_'#]])</f>
        <v>28</v>
      </c>
      <c r="G2762" s="121">
        <f>INDEX(TechList[ST_Thru],MATCH($A2762,TechList[Tech_'#],0),)</f>
        <v>2024</v>
      </c>
      <c r="H2762" s="154" t="str">
        <f>INDEX(TechList[Complexity],MATCH($A2762,TechList[Tech_'#],0),)</f>
        <v>High2</v>
      </c>
      <c r="I2762" s="158">
        <f>SUMIFS(DMC_EV1_curves[dmc_base_EVslope],DMC_EV1_curves[key_1],DMC_EV1[[#This Row],[key_1]])
*ev1_dmc!$J2762/100
+SUMIFS(DMC_EV1_curves[dmc_base_EVintercept],DMC_EV1_curves[key_1],DMC_EV1[[#This Row],[key_1]])</f>
        <v>19.918040764426173</v>
      </c>
      <c r="J2762" s="156">
        <v>3</v>
      </c>
    </row>
    <row r="2763" spans="1:10" x14ac:dyDescent="0.25">
      <c r="A2763" s="123">
        <v>227</v>
      </c>
      <c r="B2763" s="154" t="str">
        <f>INDEX(TechList[Tech],MATCH($A2763,TechList[Tech_'#],0),)</f>
        <v>EV75 non-batt</v>
      </c>
      <c r="C2763" s="154" t="str">
        <f t="shared" si="194"/>
        <v>227_4</v>
      </c>
      <c r="D2763" s="158" t="str">
        <f t="shared" si="195"/>
        <v>227_4_3.5</v>
      </c>
      <c r="E2763" s="153">
        <f t="shared" si="201"/>
        <v>4</v>
      </c>
      <c r="F2763" s="121">
        <f>SUMIFS(LearningFactors[LF_codeNew],LearningFactors[Tech_'#],DMC_EV1[[#This Row],[Tech_'#]])</f>
        <v>28</v>
      </c>
      <c r="G2763" s="121">
        <f>INDEX(TechList[ST_Thru],MATCH($A2763,TechList[Tech_'#],0),)</f>
        <v>2024</v>
      </c>
      <c r="H2763" s="154" t="str">
        <f>INDEX(TechList[Complexity],MATCH($A2763,TechList[Tech_'#],0),)</f>
        <v>High2</v>
      </c>
      <c r="I2763" s="158">
        <f>SUMIFS(DMC_EV1_curves[dmc_base_EVslope],DMC_EV1_curves[key_1],DMC_EV1[[#This Row],[key_1]])
*ev1_dmc!$J2763/100
+SUMIFS(DMC_EV1_curves[dmc_base_EVintercept],DMC_EV1_curves[key_1],DMC_EV1[[#This Row],[key_1]])</f>
        <v>20.987726375716996</v>
      </c>
      <c r="J2763" s="156">
        <v>3.5</v>
      </c>
    </row>
    <row r="2764" spans="1:10" x14ac:dyDescent="0.25">
      <c r="A2764" s="123">
        <v>227</v>
      </c>
      <c r="B2764" s="154" t="str">
        <f>INDEX(TechList[Tech],MATCH($A2764,TechList[Tech_'#],0),)</f>
        <v>EV75 non-batt</v>
      </c>
      <c r="C2764" s="154" t="str">
        <f t="shared" si="194"/>
        <v>227_4</v>
      </c>
      <c r="D2764" s="158" t="str">
        <f t="shared" si="195"/>
        <v>227_4_4.0</v>
      </c>
      <c r="E2764" s="153">
        <f t="shared" si="201"/>
        <v>4</v>
      </c>
      <c r="F2764" s="121">
        <f>SUMIFS(LearningFactors[LF_codeNew],LearningFactors[Tech_'#],DMC_EV1[[#This Row],[Tech_'#]])</f>
        <v>28</v>
      </c>
      <c r="G2764" s="121">
        <f>INDEX(TechList[ST_Thru],MATCH($A2764,TechList[Tech_'#],0),)</f>
        <v>2024</v>
      </c>
      <c r="H2764" s="154" t="str">
        <f>INDEX(TechList[Complexity],MATCH($A2764,TechList[Tech_'#],0),)</f>
        <v>High2</v>
      </c>
      <c r="I2764" s="158">
        <f>SUMIFS(DMC_EV1_curves[dmc_base_EVslope],DMC_EV1_curves[key_1],DMC_EV1[[#This Row],[key_1]])
*ev1_dmc!$J2764/100
+SUMIFS(DMC_EV1_curves[dmc_base_EVintercept],DMC_EV1_curves[key_1],DMC_EV1[[#This Row],[key_1]])</f>
        <v>22.057411987007818</v>
      </c>
      <c r="J2764" s="156">
        <v>4</v>
      </c>
    </row>
    <row r="2765" spans="1:10" x14ac:dyDescent="0.25">
      <c r="A2765" s="123">
        <v>227</v>
      </c>
      <c r="B2765" s="154" t="str">
        <f>INDEX(TechList[Tech],MATCH($A2765,TechList[Tech_'#],0),)</f>
        <v>EV75 non-batt</v>
      </c>
      <c r="C2765" s="154" t="str">
        <f t="shared" si="194"/>
        <v>227_4</v>
      </c>
      <c r="D2765" s="158" t="str">
        <f t="shared" si="195"/>
        <v>227_4_4.5</v>
      </c>
      <c r="E2765" s="153">
        <f t="shared" si="201"/>
        <v>4</v>
      </c>
      <c r="F2765" s="121">
        <f>SUMIFS(LearningFactors[LF_codeNew],LearningFactors[Tech_'#],DMC_EV1[[#This Row],[Tech_'#]])</f>
        <v>28</v>
      </c>
      <c r="G2765" s="121">
        <f>INDEX(TechList[ST_Thru],MATCH($A2765,TechList[Tech_'#],0),)</f>
        <v>2024</v>
      </c>
      <c r="H2765" s="154" t="str">
        <f>INDEX(TechList[Complexity],MATCH($A2765,TechList[Tech_'#],0),)</f>
        <v>High2</v>
      </c>
      <c r="I2765" s="158">
        <f>SUMIFS(DMC_EV1_curves[dmc_base_EVslope],DMC_EV1_curves[key_1],DMC_EV1[[#This Row],[key_1]])
*ev1_dmc!$J2765/100
+SUMIFS(DMC_EV1_curves[dmc_base_EVintercept],DMC_EV1_curves[key_1],DMC_EV1[[#This Row],[key_1]])</f>
        <v>23.12709759829864</v>
      </c>
      <c r="J2765" s="156">
        <v>4.5</v>
      </c>
    </row>
    <row r="2766" spans="1:10" x14ac:dyDescent="0.25">
      <c r="A2766" s="123">
        <v>227</v>
      </c>
      <c r="B2766" s="154" t="str">
        <f>INDEX(TechList[Tech],MATCH($A2766,TechList[Tech_'#],0),)</f>
        <v>EV75 non-batt</v>
      </c>
      <c r="C2766" s="154" t="str">
        <f t="shared" si="194"/>
        <v>227_4</v>
      </c>
      <c r="D2766" s="158" t="str">
        <f t="shared" si="195"/>
        <v>227_4_5.0</v>
      </c>
      <c r="E2766" s="153">
        <f t="shared" si="201"/>
        <v>4</v>
      </c>
      <c r="F2766" s="121">
        <f>SUMIFS(LearningFactors[LF_codeNew],LearningFactors[Tech_'#],DMC_EV1[[#This Row],[Tech_'#]])</f>
        <v>28</v>
      </c>
      <c r="G2766" s="121">
        <f>INDEX(TechList[ST_Thru],MATCH($A2766,TechList[Tech_'#],0),)</f>
        <v>2024</v>
      </c>
      <c r="H2766" s="154" t="str">
        <f>INDEX(TechList[Complexity],MATCH($A2766,TechList[Tech_'#],0),)</f>
        <v>High2</v>
      </c>
      <c r="I2766" s="158">
        <f>SUMIFS(DMC_EV1_curves[dmc_base_EVslope],DMC_EV1_curves[key_1],DMC_EV1[[#This Row],[key_1]])
*ev1_dmc!$J2766/100
+SUMIFS(DMC_EV1_curves[dmc_base_EVintercept],DMC_EV1_curves[key_1],DMC_EV1[[#This Row],[key_1]])</f>
        <v>24.196783209589462</v>
      </c>
      <c r="J2766" s="156">
        <v>5</v>
      </c>
    </row>
    <row r="2767" spans="1:10" x14ac:dyDescent="0.25">
      <c r="A2767" s="123">
        <v>227</v>
      </c>
      <c r="B2767" s="154" t="str">
        <f>INDEX(TechList[Tech],MATCH($A2767,TechList[Tech_'#],0),)</f>
        <v>EV75 non-batt</v>
      </c>
      <c r="C2767" s="154" t="str">
        <f t="shared" ref="C2767:C2850" si="202">CONCATENATE(A2767,"_",E2767)</f>
        <v>227_4</v>
      </c>
      <c r="D2767" s="158" t="str">
        <f t="shared" ref="D2767:D2850" si="203">CONCATENATE(C2767,"_",TEXT(J2767,"0.0"))</f>
        <v>227_4_5.5</v>
      </c>
      <c r="E2767" s="153">
        <f t="shared" si="201"/>
        <v>4</v>
      </c>
      <c r="F2767" s="121">
        <f>SUMIFS(LearningFactors[LF_codeNew],LearningFactors[Tech_'#],DMC_EV1[[#This Row],[Tech_'#]])</f>
        <v>28</v>
      </c>
      <c r="G2767" s="121">
        <f>INDEX(TechList[ST_Thru],MATCH($A2767,TechList[Tech_'#],0),)</f>
        <v>2024</v>
      </c>
      <c r="H2767" s="154" t="str">
        <f>INDEX(TechList[Complexity],MATCH($A2767,TechList[Tech_'#],0),)</f>
        <v>High2</v>
      </c>
      <c r="I2767" s="158">
        <f>SUMIFS(DMC_EV1_curves[dmc_base_EVslope],DMC_EV1_curves[key_1],DMC_EV1[[#This Row],[key_1]])
*ev1_dmc!$J2767/100
+SUMIFS(DMC_EV1_curves[dmc_base_EVintercept],DMC_EV1_curves[key_1],DMC_EV1[[#This Row],[key_1]])</f>
        <v>25.266468820880284</v>
      </c>
      <c r="J2767" s="156">
        <v>5.5</v>
      </c>
    </row>
    <row r="2768" spans="1:10" x14ac:dyDescent="0.25">
      <c r="A2768" s="123">
        <v>227</v>
      </c>
      <c r="B2768" s="154" t="str">
        <f>INDEX(TechList[Tech],MATCH($A2768,TechList[Tech_'#],0),)</f>
        <v>EV75 non-batt</v>
      </c>
      <c r="C2768" s="154" t="str">
        <f t="shared" si="202"/>
        <v>227_4</v>
      </c>
      <c r="D2768" s="158" t="str">
        <f t="shared" si="203"/>
        <v>227_4_6.0</v>
      </c>
      <c r="E2768" s="153">
        <f t="shared" si="201"/>
        <v>4</v>
      </c>
      <c r="F2768" s="121">
        <f>SUMIFS(LearningFactors[LF_codeNew],LearningFactors[Tech_'#],DMC_EV1[[#This Row],[Tech_'#]])</f>
        <v>28</v>
      </c>
      <c r="G2768" s="121">
        <f>INDEX(TechList[ST_Thru],MATCH($A2768,TechList[Tech_'#],0),)</f>
        <v>2024</v>
      </c>
      <c r="H2768" s="154" t="str">
        <f>INDEX(TechList[Complexity],MATCH($A2768,TechList[Tech_'#],0),)</f>
        <v>High2</v>
      </c>
      <c r="I2768" s="158">
        <f>SUMIFS(DMC_EV1_curves[dmc_base_EVslope],DMC_EV1_curves[key_1],DMC_EV1[[#This Row],[key_1]])
*ev1_dmc!$J2768/100
+SUMIFS(DMC_EV1_curves[dmc_base_EVintercept],DMC_EV1_curves[key_1],DMC_EV1[[#This Row],[key_1]])</f>
        <v>26.336154432171107</v>
      </c>
      <c r="J2768" s="156">
        <v>6</v>
      </c>
    </row>
    <row r="2769" spans="1:10" x14ac:dyDescent="0.25">
      <c r="A2769" s="123">
        <v>227</v>
      </c>
      <c r="B2769" s="154" t="str">
        <f>INDEX(TechList[Tech],MATCH($A2769,TechList[Tech_'#],0),)</f>
        <v>EV75 non-batt</v>
      </c>
      <c r="C2769" s="154" t="str">
        <f t="shared" si="202"/>
        <v>227_4</v>
      </c>
      <c r="D2769" s="158" t="str">
        <f t="shared" si="203"/>
        <v>227_4_6.5</v>
      </c>
      <c r="E2769" s="153">
        <f t="shared" si="201"/>
        <v>4</v>
      </c>
      <c r="F2769" s="121">
        <f>SUMIFS(LearningFactors[LF_codeNew],LearningFactors[Tech_'#],DMC_EV1[[#This Row],[Tech_'#]])</f>
        <v>28</v>
      </c>
      <c r="G2769" s="121">
        <f>INDEX(TechList[ST_Thru],MATCH($A2769,TechList[Tech_'#],0),)</f>
        <v>2024</v>
      </c>
      <c r="H2769" s="154" t="str">
        <f>INDEX(TechList[Complexity],MATCH($A2769,TechList[Tech_'#],0),)</f>
        <v>High2</v>
      </c>
      <c r="I2769" s="158">
        <f>SUMIFS(DMC_EV1_curves[dmc_base_EVslope],DMC_EV1_curves[key_1],DMC_EV1[[#This Row],[key_1]])
*ev1_dmc!$J2769/100
+SUMIFS(DMC_EV1_curves[dmc_base_EVintercept],DMC_EV1_curves[key_1],DMC_EV1[[#This Row],[key_1]])</f>
        <v>27.405840043461929</v>
      </c>
      <c r="J2769" s="156">
        <v>6.5</v>
      </c>
    </row>
    <row r="2770" spans="1:10" x14ac:dyDescent="0.25">
      <c r="A2770" s="123">
        <v>227</v>
      </c>
      <c r="B2770" s="154" t="str">
        <f>INDEX(TechList[Tech],MATCH($A2770,TechList[Tech_'#],0),)</f>
        <v>EV75 non-batt</v>
      </c>
      <c r="C2770" s="154" t="str">
        <f t="shared" si="202"/>
        <v>227_4</v>
      </c>
      <c r="D2770" s="158" t="str">
        <f t="shared" si="203"/>
        <v>227_4_7.0</v>
      </c>
      <c r="E2770" s="153">
        <f t="shared" si="201"/>
        <v>4</v>
      </c>
      <c r="F2770" s="121">
        <f>SUMIFS(LearningFactors[LF_codeNew],LearningFactors[Tech_'#],DMC_EV1[[#This Row],[Tech_'#]])</f>
        <v>28</v>
      </c>
      <c r="G2770" s="121">
        <f>INDEX(TechList[ST_Thru],MATCH($A2770,TechList[Tech_'#],0),)</f>
        <v>2024</v>
      </c>
      <c r="H2770" s="154" t="str">
        <f>INDEX(TechList[Complexity],MATCH($A2770,TechList[Tech_'#],0),)</f>
        <v>High2</v>
      </c>
      <c r="I2770" s="158">
        <f>SUMIFS(DMC_EV1_curves[dmc_base_EVslope],DMC_EV1_curves[key_1],DMC_EV1[[#This Row],[key_1]])
*ev1_dmc!$J2770/100
+SUMIFS(DMC_EV1_curves[dmc_base_EVintercept],DMC_EV1_curves[key_1],DMC_EV1[[#This Row],[key_1]])</f>
        <v>28.475525654752751</v>
      </c>
      <c r="J2770" s="156">
        <v>7</v>
      </c>
    </row>
    <row r="2771" spans="1:10" x14ac:dyDescent="0.25">
      <c r="A2771" s="123">
        <v>227</v>
      </c>
      <c r="B2771" s="154" t="str">
        <f>INDEX(TechList[Tech],MATCH($A2771,TechList[Tech_'#],0),)</f>
        <v>EV75 non-batt</v>
      </c>
      <c r="C2771" s="154" t="str">
        <f t="shared" si="202"/>
        <v>227_4</v>
      </c>
      <c r="D2771" s="158" t="str">
        <f t="shared" si="203"/>
        <v>227_4_7.5</v>
      </c>
      <c r="E2771" s="153">
        <f t="shared" si="201"/>
        <v>4</v>
      </c>
      <c r="F2771" s="121">
        <f>SUMIFS(LearningFactors[LF_codeNew],LearningFactors[Tech_'#],DMC_EV1[[#This Row],[Tech_'#]])</f>
        <v>28</v>
      </c>
      <c r="G2771" s="121">
        <f>INDEX(TechList[ST_Thru],MATCH($A2771,TechList[Tech_'#],0),)</f>
        <v>2024</v>
      </c>
      <c r="H2771" s="154" t="str">
        <f>INDEX(TechList[Complexity],MATCH($A2771,TechList[Tech_'#],0),)</f>
        <v>High2</v>
      </c>
      <c r="I2771" s="158">
        <f>SUMIFS(DMC_EV1_curves[dmc_base_EVslope],DMC_EV1_curves[key_1],DMC_EV1[[#This Row],[key_1]])
*ev1_dmc!$J2771/100
+SUMIFS(DMC_EV1_curves[dmc_base_EVintercept],DMC_EV1_curves[key_1],DMC_EV1[[#This Row],[key_1]])</f>
        <v>29.545211266043573</v>
      </c>
      <c r="J2771" s="156">
        <v>7.5</v>
      </c>
    </row>
    <row r="2772" spans="1:10" x14ac:dyDescent="0.25">
      <c r="A2772" s="123">
        <v>227</v>
      </c>
      <c r="B2772" s="154" t="str">
        <f>INDEX(TechList[Tech],MATCH($A2772,TechList[Tech_'#],0),)</f>
        <v>EV75 non-batt</v>
      </c>
      <c r="C2772" s="154" t="str">
        <f t="shared" si="202"/>
        <v>227_4</v>
      </c>
      <c r="D2772" s="158" t="str">
        <f t="shared" si="203"/>
        <v>227_4_8.0</v>
      </c>
      <c r="E2772" s="153">
        <f t="shared" si="201"/>
        <v>4</v>
      </c>
      <c r="F2772" s="121">
        <f>SUMIFS(LearningFactors[LF_codeNew],LearningFactors[Tech_'#],DMC_EV1[[#This Row],[Tech_'#]])</f>
        <v>28</v>
      </c>
      <c r="G2772" s="121">
        <f>INDEX(TechList[ST_Thru],MATCH($A2772,TechList[Tech_'#],0),)</f>
        <v>2024</v>
      </c>
      <c r="H2772" s="154" t="str">
        <f>INDEX(TechList[Complexity],MATCH($A2772,TechList[Tech_'#],0),)</f>
        <v>High2</v>
      </c>
      <c r="I2772" s="158">
        <f>SUMIFS(DMC_EV1_curves[dmc_base_EVslope],DMC_EV1_curves[key_1],DMC_EV1[[#This Row],[key_1]])
*ev1_dmc!$J2772/100
+SUMIFS(DMC_EV1_curves[dmc_base_EVintercept],DMC_EV1_curves[key_1],DMC_EV1[[#This Row],[key_1]])</f>
        <v>30.614896877334395</v>
      </c>
      <c r="J2772" s="156">
        <v>8</v>
      </c>
    </row>
    <row r="2773" spans="1:10" x14ac:dyDescent="0.25">
      <c r="A2773" s="123">
        <v>227</v>
      </c>
      <c r="B2773" s="154" t="str">
        <f>INDEX(TechList[Tech],MATCH($A2773,TechList[Tech_'#],0),)</f>
        <v>EV75 non-batt</v>
      </c>
      <c r="C2773" s="154" t="str">
        <f t="shared" si="202"/>
        <v>227_4</v>
      </c>
      <c r="D2773" s="158" t="str">
        <f t="shared" si="203"/>
        <v>227_4_8.5</v>
      </c>
      <c r="E2773" s="153">
        <f t="shared" si="201"/>
        <v>4</v>
      </c>
      <c r="F2773" s="121">
        <f>SUMIFS(LearningFactors[LF_codeNew],LearningFactors[Tech_'#],DMC_EV1[[#This Row],[Tech_'#]])</f>
        <v>28</v>
      </c>
      <c r="G2773" s="121">
        <f>INDEX(TechList[ST_Thru],MATCH($A2773,TechList[Tech_'#],0),)</f>
        <v>2024</v>
      </c>
      <c r="H2773" s="154" t="str">
        <f>INDEX(TechList[Complexity],MATCH($A2773,TechList[Tech_'#],0),)</f>
        <v>High2</v>
      </c>
      <c r="I2773" s="158">
        <f>SUMIFS(DMC_EV1_curves[dmc_base_EVslope],DMC_EV1_curves[key_1],DMC_EV1[[#This Row],[key_1]])
*ev1_dmc!$J2773/100
+SUMIFS(DMC_EV1_curves[dmc_base_EVintercept],DMC_EV1_curves[key_1],DMC_EV1[[#This Row],[key_1]])</f>
        <v>31.684582488625217</v>
      </c>
      <c r="J2773" s="156">
        <v>8.5</v>
      </c>
    </row>
    <row r="2774" spans="1:10" x14ac:dyDescent="0.25">
      <c r="A2774" s="123">
        <v>227</v>
      </c>
      <c r="B2774" s="154" t="str">
        <f>INDEX(TechList[Tech],MATCH($A2774,TechList[Tech_'#],0),)</f>
        <v>EV75 non-batt</v>
      </c>
      <c r="C2774" s="154" t="str">
        <f t="shared" si="202"/>
        <v>227_4</v>
      </c>
      <c r="D2774" s="158" t="str">
        <f t="shared" si="203"/>
        <v>227_4_9.0</v>
      </c>
      <c r="E2774" s="153">
        <f t="shared" si="201"/>
        <v>4</v>
      </c>
      <c r="F2774" s="121">
        <f>SUMIFS(LearningFactors[LF_codeNew],LearningFactors[Tech_'#],DMC_EV1[[#This Row],[Tech_'#]])</f>
        <v>28</v>
      </c>
      <c r="G2774" s="121">
        <f>INDEX(TechList[ST_Thru],MATCH($A2774,TechList[Tech_'#],0),)</f>
        <v>2024</v>
      </c>
      <c r="H2774" s="154" t="str">
        <f>INDEX(TechList[Complexity],MATCH($A2774,TechList[Tech_'#],0),)</f>
        <v>High2</v>
      </c>
      <c r="I2774" s="158">
        <f>SUMIFS(DMC_EV1_curves[dmc_base_EVslope],DMC_EV1_curves[key_1],DMC_EV1[[#This Row],[key_1]])
*ev1_dmc!$J2774/100
+SUMIFS(DMC_EV1_curves[dmc_base_EVintercept],DMC_EV1_curves[key_1],DMC_EV1[[#This Row],[key_1]])</f>
        <v>32.75426809991604</v>
      </c>
      <c r="J2774" s="156">
        <v>9</v>
      </c>
    </row>
    <row r="2775" spans="1:10" x14ac:dyDescent="0.25">
      <c r="A2775" s="123">
        <v>227</v>
      </c>
      <c r="B2775" s="154" t="str">
        <f>INDEX(TechList[Tech],MATCH($A2775,TechList[Tech_'#],0),)</f>
        <v>EV75 non-batt</v>
      </c>
      <c r="C2775" s="154" t="str">
        <f t="shared" si="202"/>
        <v>227_4</v>
      </c>
      <c r="D2775" s="158" t="str">
        <f t="shared" si="203"/>
        <v>227_4_9.5</v>
      </c>
      <c r="E2775" s="153">
        <f t="shared" si="201"/>
        <v>4</v>
      </c>
      <c r="F2775" s="121">
        <f>SUMIFS(LearningFactors[LF_codeNew],LearningFactors[Tech_'#],DMC_EV1[[#This Row],[Tech_'#]])</f>
        <v>28</v>
      </c>
      <c r="G2775" s="121">
        <f>INDEX(TechList[ST_Thru],MATCH($A2775,TechList[Tech_'#],0),)</f>
        <v>2024</v>
      </c>
      <c r="H2775" s="154" t="str">
        <f>INDEX(TechList[Complexity],MATCH($A2775,TechList[Tech_'#],0),)</f>
        <v>High2</v>
      </c>
      <c r="I2775" s="158">
        <f>SUMIFS(DMC_EV1_curves[dmc_base_EVslope],DMC_EV1_curves[key_1],DMC_EV1[[#This Row],[key_1]])
*ev1_dmc!$J2775/100
+SUMIFS(DMC_EV1_curves[dmc_base_EVintercept],DMC_EV1_curves[key_1],DMC_EV1[[#This Row],[key_1]])</f>
        <v>33.823953711206862</v>
      </c>
      <c r="J2775" s="156">
        <v>9.5</v>
      </c>
    </row>
    <row r="2776" spans="1:10" x14ac:dyDescent="0.25">
      <c r="A2776" s="123">
        <v>227</v>
      </c>
      <c r="B2776" s="154" t="str">
        <f>INDEX(TechList[Tech],MATCH($A2776,TechList[Tech_'#],0),)</f>
        <v>EV75 non-batt</v>
      </c>
      <c r="C2776" s="154" t="str">
        <f t="shared" si="202"/>
        <v>227_4</v>
      </c>
      <c r="D2776" s="158" t="str">
        <f t="shared" si="203"/>
        <v>227_4_10.0</v>
      </c>
      <c r="E2776" s="153">
        <f t="shared" si="201"/>
        <v>4</v>
      </c>
      <c r="F2776" s="121">
        <f>SUMIFS(LearningFactors[LF_codeNew],LearningFactors[Tech_'#],DMC_EV1[[#This Row],[Tech_'#]])</f>
        <v>28</v>
      </c>
      <c r="G2776" s="121">
        <f>INDEX(TechList[ST_Thru],MATCH($A2776,TechList[Tech_'#],0),)</f>
        <v>2024</v>
      </c>
      <c r="H2776" s="154" t="str">
        <f>INDEX(TechList[Complexity],MATCH($A2776,TechList[Tech_'#],0),)</f>
        <v>High2</v>
      </c>
      <c r="I2776" s="158">
        <f>SUMIFS(DMC_EV1_curves[dmc_base_EVslope],DMC_EV1_curves[key_1],DMC_EV1[[#This Row],[key_1]])
*ev1_dmc!$J2776/100
+SUMIFS(DMC_EV1_curves[dmc_base_EVintercept],DMC_EV1_curves[key_1],DMC_EV1[[#This Row],[key_1]])</f>
        <v>34.893639322497684</v>
      </c>
      <c r="J2776" s="156">
        <v>10</v>
      </c>
    </row>
    <row r="2777" spans="1:10" x14ac:dyDescent="0.25">
      <c r="A2777" s="123">
        <v>227</v>
      </c>
      <c r="B2777" s="154" t="str">
        <f>INDEX(TechList[Tech],MATCH($A2777,TechList[Tech_'#],0),)</f>
        <v>EV75 non-batt</v>
      </c>
      <c r="C2777" s="154" t="str">
        <f t="shared" si="202"/>
        <v>227_4</v>
      </c>
      <c r="D2777" s="158" t="str">
        <f t="shared" si="203"/>
        <v>227_4_10.5</v>
      </c>
      <c r="E2777" s="153">
        <f t="shared" si="201"/>
        <v>4</v>
      </c>
      <c r="F2777" s="121">
        <f>SUMIFS(LearningFactors[LF_codeNew],LearningFactors[Tech_'#],DMC_EV1[[#This Row],[Tech_'#]])</f>
        <v>28</v>
      </c>
      <c r="G2777" s="121">
        <f>INDEX(TechList[ST_Thru],MATCH($A2777,TechList[Tech_'#],0),)</f>
        <v>2024</v>
      </c>
      <c r="H2777" s="154" t="str">
        <f>INDEX(TechList[Complexity],MATCH($A2777,TechList[Tech_'#],0),)</f>
        <v>High2</v>
      </c>
      <c r="I2777" s="158">
        <f>SUMIFS(DMC_EV1_curves[dmc_base_EVslope],DMC_EV1_curves[key_1],DMC_EV1[[#This Row],[key_1]])
*ev1_dmc!$J2777/100
+SUMIFS(DMC_EV1_curves[dmc_base_EVintercept],DMC_EV1_curves[key_1],DMC_EV1[[#This Row],[key_1]])</f>
        <v>35.963324933788513</v>
      </c>
      <c r="J2777" s="156">
        <v>10.5</v>
      </c>
    </row>
    <row r="2778" spans="1:10" x14ac:dyDescent="0.25">
      <c r="A2778" s="123">
        <v>227</v>
      </c>
      <c r="B2778" s="154" t="str">
        <f>INDEX(TechList[Tech],MATCH($A2778,TechList[Tech_'#],0),)</f>
        <v>EV75 non-batt</v>
      </c>
      <c r="C2778" s="154" t="str">
        <f t="shared" si="202"/>
        <v>227_4</v>
      </c>
      <c r="D2778" s="158" t="str">
        <f t="shared" si="203"/>
        <v>227_4_11.0</v>
      </c>
      <c r="E2778" s="153">
        <f t="shared" si="201"/>
        <v>4</v>
      </c>
      <c r="F2778" s="121">
        <f>SUMIFS(LearningFactors[LF_codeNew],LearningFactors[Tech_'#],DMC_EV1[[#This Row],[Tech_'#]])</f>
        <v>28</v>
      </c>
      <c r="G2778" s="121">
        <f>INDEX(TechList[ST_Thru],MATCH($A2778,TechList[Tech_'#],0),)</f>
        <v>2024</v>
      </c>
      <c r="H2778" s="154" t="str">
        <f>INDEX(TechList[Complexity],MATCH($A2778,TechList[Tech_'#],0),)</f>
        <v>High2</v>
      </c>
      <c r="I2778" s="158">
        <f>SUMIFS(DMC_EV1_curves[dmc_base_EVslope],DMC_EV1_curves[key_1],DMC_EV1[[#This Row],[key_1]])
*ev1_dmc!$J2778/100
+SUMIFS(DMC_EV1_curves[dmc_base_EVintercept],DMC_EV1_curves[key_1],DMC_EV1[[#This Row],[key_1]])</f>
        <v>37.033010545079328</v>
      </c>
      <c r="J2778" s="156">
        <v>11</v>
      </c>
    </row>
    <row r="2779" spans="1:10" x14ac:dyDescent="0.25">
      <c r="A2779" s="123">
        <v>227</v>
      </c>
      <c r="B2779" s="154" t="str">
        <f>INDEX(TechList[Tech],MATCH($A2779,TechList[Tech_'#],0),)</f>
        <v>EV75 non-batt</v>
      </c>
      <c r="C2779" s="154" t="str">
        <f t="shared" si="202"/>
        <v>227_4</v>
      </c>
      <c r="D2779" s="158" t="str">
        <f t="shared" si="203"/>
        <v>227_4_11.5</v>
      </c>
      <c r="E2779" s="153">
        <f t="shared" si="201"/>
        <v>4</v>
      </c>
      <c r="F2779" s="121">
        <f>SUMIFS(LearningFactors[LF_codeNew],LearningFactors[Tech_'#],DMC_EV1[[#This Row],[Tech_'#]])</f>
        <v>28</v>
      </c>
      <c r="G2779" s="121">
        <f>INDEX(TechList[ST_Thru],MATCH($A2779,TechList[Tech_'#],0),)</f>
        <v>2024</v>
      </c>
      <c r="H2779" s="154" t="str">
        <f>INDEX(TechList[Complexity],MATCH($A2779,TechList[Tech_'#],0),)</f>
        <v>High2</v>
      </c>
      <c r="I2779" s="158">
        <f>SUMIFS(DMC_EV1_curves[dmc_base_EVslope],DMC_EV1_curves[key_1],DMC_EV1[[#This Row],[key_1]])
*ev1_dmc!$J2779/100
+SUMIFS(DMC_EV1_curves[dmc_base_EVintercept],DMC_EV1_curves[key_1],DMC_EV1[[#This Row],[key_1]])</f>
        <v>38.102696156370158</v>
      </c>
      <c r="J2779" s="156">
        <v>11.5</v>
      </c>
    </row>
    <row r="2780" spans="1:10" x14ac:dyDescent="0.25">
      <c r="A2780" s="123">
        <v>227</v>
      </c>
      <c r="B2780" s="154" t="str">
        <f>INDEX(TechList[Tech],MATCH($A2780,TechList[Tech_'#],0),)</f>
        <v>EV75 non-batt</v>
      </c>
      <c r="C2780" s="154" t="str">
        <f t="shared" si="202"/>
        <v>227_4</v>
      </c>
      <c r="D2780" s="158" t="str">
        <f t="shared" si="203"/>
        <v>227_4_12.0</v>
      </c>
      <c r="E2780" s="153">
        <f t="shared" si="201"/>
        <v>4</v>
      </c>
      <c r="F2780" s="121">
        <f>SUMIFS(LearningFactors[LF_codeNew],LearningFactors[Tech_'#],DMC_EV1[[#This Row],[Tech_'#]])</f>
        <v>28</v>
      </c>
      <c r="G2780" s="121">
        <f>INDEX(TechList[ST_Thru],MATCH($A2780,TechList[Tech_'#],0),)</f>
        <v>2024</v>
      </c>
      <c r="H2780" s="154" t="str">
        <f>INDEX(TechList[Complexity],MATCH($A2780,TechList[Tech_'#],0),)</f>
        <v>High2</v>
      </c>
      <c r="I2780" s="158">
        <f>SUMIFS(DMC_EV1_curves[dmc_base_EVslope],DMC_EV1_curves[key_1],DMC_EV1[[#This Row],[key_1]])
*ev1_dmc!$J2780/100
+SUMIFS(DMC_EV1_curves[dmc_base_EVintercept],DMC_EV1_curves[key_1],DMC_EV1[[#This Row],[key_1]])</f>
        <v>39.17238176766098</v>
      </c>
      <c r="J2780" s="156">
        <v>12</v>
      </c>
    </row>
    <row r="2781" spans="1:10" x14ac:dyDescent="0.25">
      <c r="A2781" s="123">
        <v>227</v>
      </c>
      <c r="B2781" s="154" t="str">
        <f>INDEX(TechList[Tech],MATCH($A2781,TechList[Tech_'#],0),)</f>
        <v>EV75 non-batt</v>
      </c>
      <c r="C2781" s="154" t="str">
        <f t="shared" si="202"/>
        <v>227_4</v>
      </c>
      <c r="D2781" s="158" t="str">
        <f t="shared" si="203"/>
        <v>227_4_12.5</v>
      </c>
      <c r="E2781" s="153">
        <f t="shared" si="201"/>
        <v>4</v>
      </c>
      <c r="F2781" s="121">
        <f>SUMIFS(LearningFactors[LF_codeNew],LearningFactors[Tech_'#],DMC_EV1[[#This Row],[Tech_'#]])</f>
        <v>28</v>
      </c>
      <c r="G2781" s="121">
        <f>INDEX(TechList[ST_Thru],MATCH($A2781,TechList[Tech_'#],0),)</f>
        <v>2024</v>
      </c>
      <c r="H2781" s="154" t="str">
        <f>INDEX(TechList[Complexity],MATCH($A2781,TechList[Tech_'#],0),)</f>
        <v>High2</v>
      </c>
      <c r="I2781" s="158">
        <f>SUMIFS(DMC_EV1_curves[dmc_base_EVslope],DMC_EV1_curves[key_1],DMC_EV1[[#This Row],[key_1]])
*ev1_dmc!$J2781/100
+SUMIFS(DMC_EV1_curves[dmc_base_EVintercept],DMC_EV1_curves[key_1],DMC_EV1[[#This Row],[key_1]])</f>
        <v>40.242067378951802</v>
      </c>
      <c r="J2781" s="156">
        <v>12.5</v>
      </c>
    </row>
    <row r="2782" spans="1:10" x14ac:dyDescent="0.25">
      <c r="A2782" s="123">
        <v>227</v>
      </c>
      <c r="B2782" s="154" t="str">
        <f>INDEX(TechList[Tech],MATCH($A2782,TechList[Tech_'#],0),)</f>
        <v>EV75 non-batt</v>
      </c>
      <c r="C2782" s="154" t="str">
        <f t="shared" si="202"/>
        <v>227_4</v>
      </c>
      <c r="D2782" s="158" t="str">
        <f t="shared" si="203"/>
        <v>227_4_13.0</v>
      </c>
      <c r="E2782" s="153">
        <f t="shared" si="201"/>
        <v>4</v>
      </c>
      <c r="F2782" s="121">
        <f>SUMIFS(LearningFactors[LF_codeNew],LearningFactors[Tech_'#],DMC_EV1[[#This Row],[Tech_'#]])</f>
        <v>28</v>
      </c>
      <c r="G2782" s="121">
        <f>INDEX(TechList[ST_Thru],MATCH($A2782,TechList[Tech_'#],0),)</f>
        <v>2024</v>
      </c>
      <c r="H2782" s="154" t="str">
        <f>INDEX(TechList[Complexity],MATCH($A2782,TechList[Tech_'#],0),)</f>
        <v>High2</v>
      </c>
      <c r="I2782" s="158">
        <f>SUMIFS(DMC_EV1_curves[dmc_base_EVslope],DMC_EV1_curves[key_1],DMC_EV1[[#This Row],[key_1]])
*ev1_dmc!$J2782/100
+SUMIFS(DMC_EV1_curves[dmc_base_EVintercept],DMC_EV1_curves[key_1],DMC_EV1[[#This Row],[key_1]])</f>
        <v>41.311752990242624</v>
      </c>
      <c r="J2782" s="156">
        <v>13</v>
      </c>
    </row>
    <row r="2783" spans="1:10" x14ac:dyDescent="0.25">
      <c r="A2783" s="123">
        <v>227</v>
      </c>
      <c r="B2783" s="154" t="str">
        <f>INDEX(TechList[Tech],MATCH($A2783,TechList[Tech_'#],0),)</f>
        <v>EV75 non-batt</v>
      </c>
      <c r="C2783" s="154" t="str">
        <f t="shared" si="202"/>
        <v>227_4</v>
      </c>
      <c r="D2783" s="158" t="str">
        <f t="shared" si="203"/>
        <v>227_4_13.5</v>
      </c>
      <c r="E2783" s="153">
        <f t="shared" si="201"/>
        <v>4</v>
      </c>
      <c r="F2783" s="121">
        <f>SUMIFS(LearningFactors[LF_codeNew],LearningFactors[Tech_'#],DMC_EV1[[#This Row],[Tech_'#]])</f>
        <v>28</v>
      </c>
      <c r="G2783" s="121">
        <f>INDEX(TechList[ST_Thru],MATCH($A2783,TechList[Tech_'#],0),)</f>
        <v>2024</v>
      </c>
      <c r="H2783" s="154" t="str">
        <f>INDEX(TechList[Complexity],MATCH($A2783,TechList[Tech_'#],0),)</f>
        <v>High2</v>
      </c>
      <c r="I2783" s="158">
        <f>SUMIFS(DMC_EV1_curves[dmc_base_EVslope],DMC_EV1_curves[key_1],DMC_EV1[[#This Row],[key_1]])
*ev1_dmc!$J2783/100
+SUMIFS(DMC_EV1_curves[dmc_base_EVintercept],DMC_EV1_curves[key_1],DMC_EV1[[#This Row],[key_1]])</f>
        <v>42.381438601533446</v>
      </c>
      <c r="J2783" s="156">
        <v>13.5</v>
      </c>
    </row>
    <row r="2784" spans="1:10" x14ac:dyDescent="0.25">
      <c r="A2784" s="123">
        <v>227</v>
      </c>
      <c r="B2784" s="154" t="str">
        <f>INDEX(TechList[Tech],MATCH($A2784,TechList[Tech_'#],0),)</f>
        <v>EV75 non-batt</v>
      </c>
      <c r="C2784" s="154" t="str">
        <f t="shared" si="202"/>
        <v>227_4</v>
      </c>
      <c r="D2784" s="158" t="str">
        <f t="shared" si="203"/>
        <v>227_4_14.0</v>
      </c>
      <c r="E2784" s="153">
        <f t="shared" si="201"/>
        <v>4</v>
      </c>
      <c r="F2784" s="121">
        <f>SUMIFS(LearningFactors[LF_codeNew],LearningFactors[Tech_'#],DMC_EV1[[#This Row],[Tech_'#]])</f>
        <v>28</v>
      </c>
      <c r="G2784" s="121">
        <f>INDEX(TechList[ST_Thru],MATCH($A2784,TechList[Tech_'#],0),)</f>
        <v>2024</v>
      </c>
      <c r="H2784" s="154" t="str">
        <f>INDEX(TechList[Complexity],MATCH($A2784,TechList[Tech_'#],0),)</f>
        <v>High2</v>
      </c>
      <c r="I2784" s="158">
        <f>SUMIFS(DMC_EV1_curves[dmc_base_EVslope],DMC_EV1_curves[key_1],DMC_EV1[[#This Row],[key_1]])
*ev1_dmc!$J2784/100
+SUMIFS(DMC_EV1_curves[dmc_base_EVintercept],DMC_EV1_curves[key_1],DMC_EV1[[#This Row],[key_1]])</f>
        <v>43.451124212824269</v>
      </c>
      <c r="J2784" s="156">
        <v>14</v>
      </c>
    </row>
    <row r="2785" spans="1:10" x14ac:dyDescent="0.25">
      <c r="A2785" s="123">
        <v>227</v>
      </c>
      <c r="B2785" s="154" t="str">
        <f>INDEX(TechList[Tech],MATCH($A2785,TechList[Tech_'#],0),)</f>
        <v>EV75 non-batt</v>
      </c>
      <c r="C2785" s="154" t="str">
        <f t="shared" si="202"/>
        <v>227_4</v>
      </c>
      <c r="D2785" s="158" t="str">
        <f t="shared" si="203"/>
        <v>227_4_14.5</v>
      </c>
      <c r="E2785" s="153">
        <f t="shared" si="201"/>
        <v>4</v>
      </c>
      <c r="F2785" s="121">
        <f>SUMIFS(LearningFactors[LF_codeNew],LearningFactors[Tech_'#],DMC_EV1[[#This Row],[Tech_'#]])</f>
        <v>28</v>
      </c>
      <c r="G2785" s="121">
        <f>INDEX(TechList[ST_Thru],MATCH($A2785,TechList[Tech_'#],0),)</f>
        <v>2024</v>
      </c>
      <c r="H2785" s="154" t="str">
        <f>INDEX(TechList[Complexity],MATCH($A2785,TechList[Tech_'#],0),)</f>
        <v>High2</v>
      </c>
      <c r="I2785" s="158">
        <f>SUMIFS(DMC_EV1_curves[dmc_base_EVslope],DMC_EV1_curves[key_1],DMC_EV1[[#This Row],[key_1]])
*ev1_dmc!$J2785/100
+SUMIFS(DMC_EV1_curves[dmc_base_EVintercept],DMC_EV1_curves[key_1],DMC_EV1[[#This Row],[key_1]])</f>
        <v>44.520809824115091</v>
      </c>
      <c r="J2785" s="156">
        <v>14.5</v>
      </c>
    </row>
    <row r="2786" spans="1:10" x14ac:dyDescent="0.25">
      <c r="A2786" s="123">
        <v>227</v>
      </c>
      <c r="B2786" s="154" t="str">
        <f>INDEX(TechList[Tech],MATCH($A2786,TechList[Tech_'#],0),)</f>
        <v>EV75 non-batt</v>
      </c>
      <c r="C2786" s="154" t="str">
        <f t="shared" si="202"/>
        <v>227_4</v>
      </c>
      <c r="D2786" s="158" t="str">
        <f t="shared" si="203"/>
        <v>227_4_15.0</v>
      </c>
      <c r="E2786" s="153">
        <f t="shared" si="201"/>
        <v>4</v>
      </c>
      <c r="F2786" s="121">
        <f>SUMIFS(LearningFactors[LF_codeNew],LearningFactors[Tech_'#],DMC_EV1[[#This Row],[Tech_'#]])</f>
        <v>28</v>
      </c>
      <c r="G2786" s="121">
        <f>INDEX(TechList[ST_Thru],MATCH($A2786,TechList[Tech_'#],0),)</f>
        <v>2024</v>
      </c>
      <c r="H2786" s="154" t="str">
        <f>INDEX(TechList[Complexity],MATCH($A2786,TechList[Tech_'#],0),)</f>
        <v>High2</v>
      </c>
      <c r="I2786" s="158">
        <f>SUMIFS(DMC_EV1_curves[dmc_base_EVslope],DMC_EV1_curves[key_1],DMC_EV1[[#This Row],[key_1]])
*ev1_dmc!$J2786/100
+SUMIFS(DMC_EV1_curves[dmc_base_EVintercept],DMC_EV1_curves[key_1],DMC_EV1[[#This Row],[key_1]])</f>
        <v>45.590495435405913</v>
      </c>
      <c r="J2786" s="156">
        <v>15</v>
      </c>
    </row>
    <row r="2787" spans="1:10" x14ac:dyDescent="0.25">
      <c r="A2787" s="123">
        <v>227</v>
      </c>
      <c r="B2787" s="154" t="str">
        <f>INDEX(TechList[Tech],MATCH($A2787,TechList[Tech_'#],0),)</f>
        <v>EV75 non-batt</v>
      </c>
      <c r="C2787" s="154" t="str">
        <f t="shared" si="202"/>
        <v>227_4</v>
      </c>
      <c r="D2787" s="158" t="str">
        <f t="shared" si="203"/>
        <v>227_4_15.5</v>
      </c>
      <c r="E2787" s="153">
        <f t="shared" si="201"/>
        <v>4</v>
      </c>
      <c r="F2787" s="121">
        <f>SUMIFS(LearningFactors[LF_codeNew],LearningFactors[Tech_'#],DMC_EV1[[#This Row],[Tech_'#]])</f>
        <v>28</v>
      </c>
      <c r="G2787" s="121">
        <f>INDEX(TechList[ST_Thru],MATCH($A2787,TechList[Tech_'#],0),)</f>
        <v>2024</v>
      </c>
      <c r="H2787" s="154" t="str">
        <f>INDEX(TechList[Complexity],MATCH($A2787,TechList[Tech_'#],0),)</f>
        <v>High2</v>
      </c>
      <c r="I2787" s="158">
        <f>SUMIFS(DMC_EV1_curves[dmc_base_EVslope],DMC_EV1_curves[key_1],DMC_EV1[[#This Row],[key_1]])
*ev1_dmc!$J2787/100
+SUMIFS(DMC_EV1_curves[dmc_base_EVintercept],DMC_EV1_curves[key_1],DMC_EV1[[#This Row],[key_1]])</f>
        <v>46.660181046696735</v>
      </c>
      <c r="J2787" s="156">
        <v>15.5</v>
      </c>
    </row>
    <row r="2788" spans="1:10" x14ac:dyDescent="0.25">
      <c r="A2788" s="123">
        <v>227</v>
      </c>
      <c r="B2788" s="154" t="str">
        <f>INDEX(TechList[Tech],MATCH($A2788,TechList[Tech_'#],0),)</f>
        <v>EV75 non-batt</v>
      </c>
      <c r="C2788" s="154" t="str">
        <f t="shared" si="202"/>
        <v>227_4</v>
      </c>
      <c r="D2788" s="158" t="str">
        <f t="shared" si="203"/>
        <v>227_4_16.0</v>
      </c>
      <c r="E2788" s="153">
        <f t="shared" si="201"/>
        <v>4</v>
      </c>
      <c r="F2788" s="121">
        <f>SUMIFS(LearningFactors[LF_codeNew],LearningFactors[Tech_'#],DMC_EV1[[#This Row],[Tech_'#]])</f>
        <v>28</v>
      </c>
      <c r="G2788" s="121">
        <f>INDEX(TechList[ST_Thru],MATCH($A2788,TechList[Tech_'#],0),)</f>
        <v>2024</v>
      </c>
      <c r="H2788" s="154" t="str">
        <f>INDEX(TechList[Complexity],MATCH($A2788,TechList[Tech_'#],0),)</f>
        <v>High2</v>
      </c>
      <c r="I2788" s="158">
        <f>SUMIFS(DMC_EV1_curves[dmc_base_EVslope],DMC_EV1_curves[key_1],DMC_EV1[[#This Row],[key_1]])
*ev1_dmc!$J2788/100
+SUMIFS(DMC_EV1_curves[dmc_base_EVintercept],DMC_EV1_curves[key_1],DMC_EV1[[#This Row],[key_1]])</f>
        <v>47.729866657987557</v>
      </c>
      <c r="J2788" s="156">
        <v>16</v>
      </c>
    </row>
    <row r="2789" spans="1:10" x14ac:dyDescent="0.25">
      <c r="A2789" s="123">
        <v>227</v>
      </c>
      <c r="B2789" s="154" t="str">
        <f>INDEX(TechList[Tech],MATCH($A2789,TechList[Tech_'#],0),)</f>
        <v>EV75 non-batt</v>
      </c>
      <c r="C2789" s="154" t="str">
        <f t="shared" si="202"/>
        <v>227_4</v>
      </c>
      <c r="D2789" s="158" t="str">
        <f t="shared" si="203"/>
        <v>227_4_16.5</v>
      </c>
      <c r="E2789" s="153">
        <f t="shared" si="201"/>
        <v>4</v>
      </c>
      <c r="F2789" s="121">
        <f>SUMIFS(LearningFactors[LF_codeNew],LearningFactors[Tech_'#],DMC_EV1[[#This Row],[Tech_'#]])</f>
        <v>28</v>
      </c>
      <c r="G2789" s="121">
        <f>INDEX(TechList[ST_Thru],MATCH($A2789,TechList[Tech_'#],0),)</f>
        <v>2024</v>
      </c>
      <c r="H2789" s="154" t="str">
        <f>INDEX(TechList[Complexity],MATCH($A2789,TechList[Tech_'#],0),)</f>
        <v>High2</v>
      </c>
      <c r="I2789" s="158">
        <f>SUMIFS(DMC_EV1_curves[dmc_base_EVslope],DMC_EV1_curves[key_1],DMC_EV1[[#This Row],[key_1]])
*ev1_dmc!$J2789/100
+SUMIFS(DMC_EV1_curves[dmc_base_EVintercept],DMC_EV1_curves[key_1],DMC_EV1[[#This Row],[key_1]])</f>
        <v>48.799552269278379</v>
      </c>
      <c r="J2789" s="156">
        <v>16.5</v>
      </c>
    </row>
    <row r="2790" spans="1:10" x14ac:dyDescent="0.25">
      <c r="A2790" s="123">
        <v>227</v>
      </c>
      <c r="B2790" s="154" t="str">
        <f>INDEX(TechList[Tech],MATCH($A2790,TechList[Tech_'#],0),)</f>
        <v>EV75 non-batt</v>
      </c>
      <c r="C2790" s="154" t="str">
        <f t="shared" si="202"/>
        <v>227_4</v>
      </c>
      <c r="D2790" s="158" t="str">
        <f t="shared" si="203"/>
        <v>227_4_17.0</v>
      </c>
      <c r="E2790" s="153">
        <f t="shared" si="201"/>
        <v>4</v>
      </c>
      <c r="F2790" s="121">
        <f>SUMIFS(LearningFactors[LF_codeNew],LearningFactors[Tech_'#],DMC_EV1[[#This Row],[Tech_'#]])</f>
        <v>28</v>
      </c>
      <c r="G2790" s="121">
        <f>INDEX(TechList[ST_Thru],MATCH($A2790,TechList[Tech_'#],0),)</f>
        <v>2024</v>
      </c>
      <c r="H2790" s="154" t="str">
        <f>INDEX(TechList[Complexity],MATCH($A2790,TechList[Tech_'#],0),)</f>
        <v>High2</v>
      </c>
      <c r="I2790" s="158">
        <f>SUMIFS(DMC_EV1_curves[dmc_base_EVslope],DMC_EV1_curves[key_1],DMC_EV1[[#This Row],[key_1]])
*ev1_dmc!$J2790/100
+SUMIFS(DMC_EV1_curves[dmc_base_EVintercept],DMC_EV1_curves[key_1],DMC_EV1[[#This Row],[key_1]])</f>
        <v>49.869237880569202</v>
      </c>
      <c r="J2790" s="156">
        <v>17</v>
      </c>
    </row>
    <row r="2791" spans="1:10" x14ac:dyDescent="0.25">
      <c r="A2791" s="123">
        <v>227</v>
      </c>
      <c r="B2791" s="154" t="str">
        <f>INDEX(TechList[Tech],MATCH($A2791,TechList[Tech_'#],0),)</f>
        <v>EV75 non-batt</v>
      </c>
      <c r="C2791" s="154" t="str">
        <f t="shared" si="202"/>
        <v>227_4</v>
      </c>
      <c r="D2791" s="158" t="str">
        <f t="shared" si="203"/>
        <v>227_4_17.5</v>
      </c>
      <c r="E2791" s="153">
        <f t="shared" si="201"/>
        <v>4</v>
      </c>
      <c r="F2791" s="121">
        <f>SUMIFS(LearningFactors[LF_codeNew],LearningFactors[Tech_'#],DMC_EV1[[#This Row],[Tech_'#]])</f>
        <v>28</v>
      </c>
      <c r="G2791" s="121">
        <f>INDEX(TechList[ST_Thru],MATCH($A2791,TechList[Tech_'#],0),)</f>
        <v>2024</v>
      </c>
      <c r="H2791" s="154" t="str">
        <f>INDEX(TechList[Complexity],MATCH($A2791,TechList[Tech_'#],0),)</f>
        <v>High2</v>
      </c>
      <c r="I2791" s="158">
        <f>SUMIFS(DMC_EV1_curves[dmc_base_EVslope],DMC_EV1_curves[key_1],DMC_EV1[[#This Row],[key_1]])
*ev1_dmc!$J2791/100
+SUMIFS(DMC_EV1_curves[dmc_base_EVintercept],DMC_EV1_curves[key_1],DMC_EV1[[#This Row],[key_1]])</f>
        <v>50.938923491860024</v>
      </c>
      <c r="J2791" s="156">
        <v>17.5</v>
      </c>
    </row>
    <row r="2792" spans="1:10" x14ac:dyDescent="0.25">
      <c r="A2792" s="123">
        <v>227</v>
      </c>
      <c r="B2792" s="154" t="str">
        <f>INDEX(TechList[Tech],MATCH($A2792,TechList[Tech_'#],0),)</f>
        <v>EV75 non-batt</v>
      </c>
      <c r="C2792" s="154" t="str">
        <f t="shared" si="202"/>
        <v>227_4</v>
      </c>
      <c r="D2792" s="158" t="str">
        <f t="shared" si="203"/>
        <v>227_4_18.0</v>
      </c>
      <c r="E2792" s="153">
        <f t="shared" si="201"/>
        <v>4</v>
      </c>
      <c r="F2792" s="121">
        <f>SUMIFS(LearningFactors[LF_codeNew],LearningFactors[Tech_'#],DMC_EV1[[#This Row],[Tech_'#]])</f>
        <v>28</v>
      </c>
      <c r="G2792" s="121">
        <f>INDEX(TechList[ST_Thru],MATCH($A2792,TechList[Tech_'#],0),)</f>
        <v>2024</v>
      </c>
      <c r="H2792" s="154" t="str">
        <f>INDEX(TechList[Complexity],MATCH($A2792,TechList[Tech_'#],0),)</f>
        <v>High2</v>
      </c>
      <c r="I2792" s="158">
        <f>SUMIFS(DMC_EV1_curves[dmc_base_EVslope],DMC_EV1_curves[key_1],DMC_EV1[[#This Row],[key_1]])
*ev1_dmc!$J2792/100
+SUMIFS(DMC_EV1_curves[dmc_base_EVintercept],DMC_EV1_curves[key_1],DMC_EV1[[#This Row],[key_1]])</f>
        <v>52.008609103150846</v>
      </c>
      <c r="J2792" s="156">
        <v>18</v>
      </c>
    </row>
    <row r="2793" spans="1:10" x14ac:dyDescent="0.25">
      <c r="A2793" s="123">
        <v>227</v>
      </c>
      <c r="B2793" s="154" t="str">
        <f>INDEX(TechList[Tech],MATCH($A2793,TechList[Tech_'#],0),)</f>
        <v>EV75 non-batt</v>
      </c>
      <c r="C2793" s="154" t="str">
        <f t="shared" si="202"/>
        <v>227_4</v>
      </c>
      <c r="D2793" s="158" t="str">
        <f t="shared" si="203"/>
        <v>227_4_18.5</v>
      </c>
      <c r="E2793" s="153">
        <f t="shared" si="201"/>
        <v>4</v>
      </c>
      <c r="F2793" s="121">
        <f>SUMIFS(LearningFactors[LF_codeNew],LearningFactors[Tech_'#],DMC_EV1[[#This Row],[Tech_'#]])</f>
        <v>28</v>
      </c>
      <c r="G2793" s="121">
        <f>INDEX(TechList[ST_Thru],MATCH($A2793,TechList[Tech_'#],0),)</f>
        <v>2024</v>
      </c>
      <c r="H2793" s="154" t="str">
        <f>INDEX(TechList[Complexity],MATCH($A2793,TechList[Tech_'#],0),)</f>
        <v>High2</v>
      </c>
      <c r="I2793" s="158">
        <f>SUMIFS(DMC_EV1_curves[dmc_base_EVslope],DMC_EV1_curves[key_1],DMC_EV1[[#This Row],[key_1]])
*ev1_dmc!$J2793/100
+SUMIFS(DMC_EV1_curves[dmc_base_EVintercept],DMC_EV1_curves[key_1],DMC_EV1[[#This Row],[key_1]])</f>
        <v>53.078294714441668</v>
      </c>
      <c r="J2793" s="156">
        <v>18.5</v>
      </c>
    </row>
    <row r="2794" spans="1:10" x14ac:dyDescent="0.25">
      <c r="A2794" s="123">
        <v>227</v>
      </c>
      <c r="B2794" s="154" t="str">
        <f>INDEX(TechList[Tech],MATCH($A2794,TechList[Tech_'#],0),)</f>
        <v>EV75 non-batt</v>
      </c>
      <c r="C2794" s="154" t="str">
        <f t="shared" si="202"/>
        <v>227_4</v>
      </c>
      <c r="D2794" s="158" t="str">
        <f t="shared" si="203"/>
        <v>227_4_19.0</v>
      </c>
      <c r="E2794" s="153">
        <f t="shared" si="201"/>
        <v>4</v>
      </c>
      <c r="F2794" s="121">
        <f>SUMIFS(LearningFactors[LF_codeNew],LearningFactors[Tech_'#],DMC_EV1[[#This Row],[Tech_'#]])</f>
        <v>28</v>
      </c>
      <c r="G2794" s="121">
        <f>INDEX(TechList[ST_Thru],MATCH($A2794,TechList[Tech_'#],0),)</f>
        <v>2024</v>
      </c>
      <c r="H2794" s="154" t="str">
        <f>INDEX(TechList[Complexity],MATCH($A2794,TechList[Tech_'#],0),)</f>
        <v>High2</v>
      </c>
      <c r="I2794" s="158">
        <f>SUMIFS(DMC_EV1_curves[dmc_base_EVslope],DMC_EV1_curves[key_1],DMC_EV1[[#This Row],[key_1]])
*ev1_dmc!$J2794/100
+SUMIFS(DMC_EV1_curves[dmc_base_EVintercept],DMC_EV1_curves[key_1],DMC_EV1[[#This Row],[key_1]])</f>
        <v>54.14798032573249</v>
      </c>
      <c r="J2794" s="156">
        <v>19</v>
      </c>
    </row>
    <row r="2795" spans="1:10" x14ac:dyDescent="0.25">
      <c r="A2795" s="123">
        <v>227</v>
      </c>
      <c r="B2795" s="154" t="str">
        <f>INDEX(TechList[Tech],MATCH($A2795,TechList[Tech_'#],0),)</f>
        <v>EV75 non-batt</v>
      </c>
      <c r="C2795" s="154" t="str">
        <f t="shared" si="202"/>
        <v>227_4</v>
      </c>
      <c r="D2795" s="158" t="str">
        <f t="shared" si="203"/>
        <v>227_4_19.5</v>
      </c>
      <c r="E2795" s="153">
        <f t="shared" si="201"/>
        <v>4</v>
      </c>
      <c r="F2795" s="121">
        <f>SUMIFS(LearningFactors[LF_codeNew],LearningFactors[Tech_'#],DMC_EV1[[#This Row],[Tech_'#]])</f>
        <v>28</v>
      </c>
      <c r="G2795" s="121">
        <f>INDEX(TechList[ST_Thru],MATCH($A2795,TechList[Tech_'#],0),)</f>
        <v>2024</v>
      </c>
      <c r="H2795" s="154" t="str">
        <f>INDEX(TechList[Complexity],MATCH($A2795,TechList[Tech_'#],0),)</f>
        <v>High2</v>
      </c>
      <c r="I2795" s="158">
        <f>SUMIFS(DMC_EV1_curves[dmc_base_EVslope],DMC_EV1_curves[key_1],DMC_EV1[[#This Row],[key_1]])
*ev1_dmc!$J2795/100
+SUMIFS(DMC_EV1_curves[dmc_base_EVintercept],DMC_EV1_curves[key_1],DMC_EV1[[#This Row],[key_1]])</f>
        <v>55.217665937023312</v>
      </c>
      <c r="J2795" s="156">
        <v>19.5</v>
      </c>
    </row>
    <row r="2796" spans="1:10" x14ac:dyDescent="0.25">
      <c r="A2796" s="123">
        <v>227</v>
      </c>
      <c r="B2796" s="154" t="str">
        <f>INDEX(TechList[Tech],MATCH($A2796,TechList[Tech_'#],0),)</f>
        <v>EV75 non-batt</v>
      </c>
      <c r="C2796" s="154" t="str">
        <f t="shared" si="202"/>
        <v>227_4</v>
      </c>
      <c r="D2796" s="158" t="str">
        <f t="shared" si="203"/>
        <v>227_4_20.0</v>
      </c>
      <c r="E2796" s="153">
        <f t="shared" si="201"/>
        <v>4</v>
      </c>
      <c r="F2796" s="121">
        <f>SUMIFS(LearningFactors[LF_codeNew],LearningFactors[Tech_'#],DMC_EV1[[#This Row],[Tech_'#]])</f>
        <v>28</v>
      </c>
      <c r="G2796" s="121">
        <f>INDEX(TechList[ST_Thru],MATCH($A2796,TechList[Tech_'#],0),)</f>
        <v>2024</v>
      </c>
      <c r="H2796" s="154" t="str">
        <f>INDEX(TechList[Complexity],MATCH($A2796,TechList[Tech_'#],0),)</f>
        <v>High2</v>
      </c>
      <c r="I2796" s="158">
        <f>SUMIFS(DMC_EV1_curves[dmc_base_EVslope],DMC_EV1_curves[key_1],DMC_EV1[[#This Row],[key_1]])
*ev1_dmc!$J2796/100
+SUMIFS(DMC_EV1_curves[dmc_base_EVintercept],DMC_EV1_curves[key_1],DMC_EV1[[#This Row],[key_1]])</f>
        <v>56.287351548314135</v>
      </c>
      <c r="J2796" s="156">
        <v>20</v>
      </c>
    </row>
    <row r="2797" spans="1:10" x14ac:dyDescent="0.25">
      <c r="A2797" s="123">
        <v>227</v>
      </c>
      <c r="B2797" s="154" t="str">
        <f>INDEX(TechList[Tech],MATCH($A2797,TechList[Tech_'#],0),)</f>
        <v>EV75 non-batt</v>
      </c>
      <c r="C2797" s="154" t="str">
        <f t="shared" ref="C2797:C2816" si="204">CONCATENATE(A2797,"_",E2797)</f>
        <v>227_4</v>
      </c>
      <c r="D2797" s="158" t="str">
        <f t="shared" ref="D2797:D2816" si="205">CONCATENATE(C2797,"_",TEXT(J2797,"0.0"))</f>
        <v>227_4_20.5</v>
      </c>
      <c r="E2797" s="153">
        <f t="shared" si="201"/>
        <v>4</v>
      </c>
      <c r="F2797" s="121">
        <f>SUMIFS(LearningFactors[LF_codeNew],LearningFactors[Tech_'#],DMC_EV1[[#This Row],[Tech_'#]])</f>
        <v>28</v>
      </c>
      <c r="G2797" s="121">
        <f>INDEX(TechList[ST_Thru],MATCH($A2797,TechList[Tech_'#],0),)</f>
        <v>2024</v>
      </c>
      <c r="H2797" s="154" t="str">
        <f>INDEX(TechList[Complexity],MATCH($A2797,TechList[Tech_'#],0),)</f>
        <v>High2</v>
      </c>
      <c r="I2797" s="158">
        <f>SUMIFS(DMC_EV1_curves[dmc_base_EVslope],DMC_EV1_curves[key_1],DMC_EV1[[#This Row],[key_1]])
*ev1_dmc!$J2797/100
+SUMIFS(DMC_EV1_curves[dmc_base_EVintercept],DMC_EV1_curves[key_1],DMC_EV1[[#This Row],[key_1]])</f>
        <v>57.357037159604957</v>
      </c>
      <c r="J2797" s="73">
        <v>20.5</v>
      </c>
    </row>
    <row r="2798" spans="1:10" x14ac:dyDescent="0.25">
      <c r="A2798" s="123">
        <v>227</v>
      </c>
      <c r="B2798" s="154" t="str">
        <f>INDEX(TechList[Tech],MATCH($A2798,TechList[Tech_'#],0),)</f>
        <v>EV75 non-batt</v>
      </c>
      <c r="C2798" s="154" t="str">
        <f t="shared" si="204"/>
        <v>227_4</v>
      </c>
      <c r="D2798" s="158" t="str">
        <f t="shared" si="205"/>
        <v>227_4_21.0</v>
      </c>
      <c r="E2798" s="153">
        <f t="shared" si="201"/>
        <v>4</v>
      </c>
      <c r="F2798" s="121">
        <f>SUMIFS(LearningFactors[LF_codeNew],LearningFactors[Tech_'#],DMC_EV1[[#This Row],[Tech_'#]])</f>
        <v>28</v>
      </c>
      <c r="G2798" s="121">
        <f>INDEX(TechList[ST_Thru],MATCH($A2798,TechList[Tech_'#],0),)</f>
        <v>2024</v>
      </c>
      <c r="H2798" s="154" t="str">
        <f>INDEX(TechList[Complexity],MATCH($A2798,TechList[Tech_'#],0),)</f>
        <v>High2</v>
      </c>
      <c r="I2798" s="158">
        <f>SUMIFS(DMC_EV1_curves[dmc_base_EVslope],DMC_EV1_curves[key_1],DMC_EV1[[#This Row],[key_1]])
*ev1_dmc!$J2798/100
+SUMIFS(DMC_EV1_curves[dmc_base_EVintercept],DMC_EV1_curves[key_1],DMC_EV1[[#This Row],[key_1]])</f>
        <v>58.426722770895779</v>
      </c>
      <c r="J2798" s="73">
        <v>21</v>
      </c>
    </row>
    <row r="2799" spans="1:10" x14ac:dyDescent="0.25">
      <c r="A2799" s="123">
        <v>227</v>
      </c>
      <c r="B2799" s="154" t="str">
        <f>INDEX(TechList[Tech],MATCH($A2799,TechList[Tech_'#],0),)</f>
        <v>EV75 non-batt</v>
      </c>
      <c r="C2799" s="154" t="str">
        <f t="shared" si="204"/>
        <v>227_4</v>
      </c>
      <c r="D2799" s="158" t="str">
        <f t="shared" si="205"/>
        <v>227_4_21.5</v>
      </c>
      <c r="E2799" s="153">
        <f t="shared" si="201"/>
        <v>4</v>
      </c>
      <c r="F2799" s="121">
        <f>SUMIFS(LearningFactors[LF_codeNew],LearningFactors[Tech_'#],DMC_EV1[[#This Row],[Tech_'#]])</f>
        <v>28</v>
      </c>
      <c r="G2799" s="121">
        <f>INDEX(TechList[ST_Thru],MATCH($A2799,TechList[Tech_'#],0),)</f>
        <v>2024</v>
      </c>
      <c r="H2799" s="154" t="str">
        <f>INDEX(TechList[Complexity],MATCH($A2799,TechList[Tech_'#],0),)</f>
        <v>High2</v>
      </c>
      <c r="I2799" s="158">
        <f>SUMIFS(DMC_EV1_curves[dmc_base_EVslope],DMC_EV1_curves[key_1],DMC_EV1[[#This Row],[key_1]])
*ev1_dmc!$J2799/100
+SUMIFS(DMC_EV1_curves[dmc_base_EVintercept],DMC_EV1_curves[key_1],DMC_EV1[[#This Row],[key_1]])</f>
        <v>59.496408382186601</v>
      </c>
      <c r="J2799" s="73">
        <v>21.5</v>
      </c>
    </row>
    <row r="2800" spans="1:10" x14ac:dyDescent="0.25">
      <c r="A2800" s="123">
        <v>227</v>
      </c>
      <c r="B2800" s="154" t="str">
        <f>INDEX(TechList[Tech],MATCH($A2800,TechList[Tech_'#],0),)</f>
        <v>EV75 non-batt</v>
      </c>
      <c r="C2800" s="154" t="str">
        <f t="shared" si="204"/>
        <v>227_4</v>
      </c>
      <c r="D2800" s="158" t="str">
        <f t="shared" si="205"/>
        <v>227_4_22.0</v>
      </c>
      <c r="E2800" s="153">
        <f t="shared" si="201"/>
        <v>4</v>
      </c>
      <c r="F2800" s="121">
        <f>SUMIFS(LearningFactors[LF_codeNew],LearningFactors[Tech_'#],DMC_EV1[[#This Row],[Tech_'#]])</f>
        <v>28</v>
      </c>
      <c r="G2800" s="121">
        <f>INDEX(TechList[ST_Thru],MATCH($A2800,TechList[Tech_'#],0),)</f>
        <v>2024</v>
      </c>
      <c r="H2800" s="154" t="str">
        <f>INDEX(TechList[Complexity],MATCH($A2800,TechList[Tech_'#],0),)</f>
        <v>High2</v>
      </c>
      <c r="I2800" s="158">
        <f>SUMIFS(DMC_EV1_curves[dmc_base_EVslope],DMC_EV1_curves[key_1],DMC_EV1[[#This Row],[key_1]])
*ev1_dmc!$J2800/100
+SUMIFS(DMC_EV1_curves[dmc_base_EVintercept],DMC_EV1_curves[key_1],DMC_EV1[[#This Row],[key_1]])</f>
        <v>60.566093993477423</v>
      </c>
      <c r="J2800" s="73">
        <v>22</v>
      </c>
    </row>
    <row r="2801" spans="1:10" x14ac:dyDescent="0.25">
      <c r="A2801" s="123">
        <v>227</v>
      </c>
      <c r="B2801" s="154" t="str">
        <f>INDEX(TechList[Tech],MATCH($A2801,TechList[Tech_'#],0),)</f>
        <v>EV75 non-batt</v>
      </c>
      <c r="C2801" s="154" t="str">
        <f t="shared" si="204"/>
        <v>227_4</v>
      </c>
      <c r="D2801" s="158" t="str">
        <f t="shared" si="205"/>
        <v>227_4_22.5</v>
      </c>
      <c r="E2801" s="153">
        <f t="shared" si="201"/>
        <v>4</v>
      </c>
      <c r="F2801" s="121">
        <f>SUMIFS(LearningFactors[LF_codeNew],LearningFactors[Tech_'#],DMC_EV1[[#This Row],[Tech_'#]])</f>
        <v>28</v>
      </c>
      <c r="G2801" s="121">
        <f>INDEX(TechList[ST_Thru],MATCH($A2801,TechList[Tech_'#],0),)</f>
        <v>2024</v>
      </c>
      <c r="H2801" s="154" t="str">
        <f>INDEX(TechList[Complexity],MATCH($A2801,TechList[Tech_'#],0),)</f>
        <v>High2</v>
      </c>
      <c r="I2801" s="158">
        <f>SUMIFS(DMC_EV1_curves[dmc_base_EVslope],DMC_EV1_curves[key_1],DMC_EV1[[#This Row],[key_1]])
*ev1_dmc!$J2801/100
+SUMIFS(DMC_EV1_curves[dmc_base_EVintercept],DMC_EV1_curves[key_1],DMC_EV1[[#This Row],[key_1]])</f>
        <v>61.635779604768246</v>
      </c>
      <c r="J2801" s="73">
        <v>22.5</v>
      </c>
    </row>
    <row r="2802" spans="1:10" x14ac:dyDescent="0.25">
      <c r="A2802" s="123">
        <v>227</v>
      </c>
      <c r="B2802" s="154" t="str">
        <f>INDEX(TechList[Tech],MATCH($A2802,TechList[Tech_'#],0),)</f>
        <v>EV75 non-batt</v>
      </c>
      <c r="C2802" s="154" t="str">
        <f t="shared" si="204"/>
        <v>227_4</v>
      </c>
      <c r="D2802" s="158" t="str">
        <f t="shared" si="205"/>
        <v>227_4_23.0</v>
      </c>
      <c r="E2802" s="153">
        <f t="shared" si="201"/>
        <v>4</v>
      </c>
      <c r="F2802" s="121">
        <f>SUMIFS(LearningFactors[LF_codeNew],LearningFactors[Tech_'#],DMC_EV1[[#This Row],[Tech_'#]])</f>
        <v>28</v>
      </c>
      <c r="G2802" s="121">
        <f>INDEX(TechList[ST_Thru],MATCH($A2802,TechList[Tech_'#],0),)</f>
        <v>2024</v>
      </c>
      <c r="H2802" s="154" t="str">
        <f>INDEX(TechList[Complexity],MATCH($A2802,TechList[Tech_'#],0),)</f>
        <v>High2</v>
      </c>
      <c r="I2802" s="158">
        <f>SUMIFS(DMC_EV1_curves[dmc_base_EVslope],DMC_EV1_curves[key_1],DMC_EV1[[#This Row],[key_1]])
*ev1_dmc!$J2802/100
+SUMIFS(DMC_EV1_curves[dmc_base_EVintercept],DMC_EV1_curves[key_1],DMC_EV1[[#This Row],[key_1]])</f>
        <v>62.705465216059068</v>
      </c>
      <c r="J2802" s="73">
        <v>23</v>
      </c>
    </row>
    <row r="2803" spans="1:10" x14ac:dyDescent="0.25">
      <c r="A2803" s="123">
        <v>227</v>
      </c>
      <c r="B2803" s="154" t="str">
        <f>INDEX(TechList[Tech],MATCH($A2803,TechList[Tech_'#],0),)</f>
        <v>EV75 non-batt</v>
      </c>
      <c r="C2803" s="154" t="str">
        <f t="shared" si="204"/>
        <v>227_4</v>
      </c>
      <c r="D2803" s="158" t="str">
        <f t="shared" si="205"/>
        <v>227_4_23.5</v>
      </c>
      <c r="E2803" s="153">
        <f t="shared" si="201"/>
        <v>4</v>
      </c>
      <c r="F2803" s="121">
        <f>SUMIFS(LearningFactors[LF_codeNew],LearningFactors[Tech_'#],DMC_EV1[[#This Row],[Tech_'#]])</f>
        <v>28</v>
      </c>
      <c r="G2803" s="121">
        <f>INDEX(TechList[ST_Thru],MATCH($A2803,TechList[Tech_'#],0),)</f>
        <v>2024</v>
      </c>
      <c r="H2803" s="154" t="str">
        <f>INDEX(TechList[Complexity],MATCH($A2803,TechList[Tech_'#],0),)</f>
        <v>High2</v>
      </c>
      <c r="I2803" s="158">
        <f>SUMIFS(DMC_EV1_curves[dmc_base_EVslope],DMC_EV1_curves[key_1],DMC_EV1[[#This Row],[key_1]])
*ev1_dmc!$J2803/100
+SUMIFS(DMC_EV1_curves[dmc_base_EVintercept],DMC_EV1_curves[key_1],DMC_EV1[[#This Row],[key_1]])</f>
        <v>63.77515082734989</v>
      </c>
      <c r="J2803" s="73">
        <v>23.5</v>
      </c>
    </row>
    <row r="2804" spans="1:10" x14ac:dyDescent="0.25">
      <c r="A2804" s="123">
        <v>227</v>
      </c>
      <c r="B2804" s="154" t="str">
        <f>INDEX(TechList[Tech],MATCH($A2804,TechList[Tech_'#],0),)</f>
        <v>EV75 non-batt</v>
      </c>
      <c r="C2804" s="154" t="str">
        <f t="shared" si="204"/>
        <v>227_4</v>
      </c>
      <c r="D2804" s="158" t="str">
        <f t="shared" si="205"/>
        <v>227_4_24.0</v>
      </c>
      <c r="E2804" s="153">
        <f t="shared" si="201"/>
        <v>4</v>
      </c>
      <c r="F2804" s="121">
        <f>SUMIFS(LearningFactors[LF_codeNew],LearningFactors[Tech_'#],DMC_EV1[[#This Row],[Tech_'#]])</f>
        <v>28</v>
      </c>
      <c r="G2804" s="121">
        <f>INDEX(TechList[ST_Thru],MATCH($A2804,TechList[Tech_'#],0),)</f>
        <v>2024</v>
      </c>
      <c r="H2804" s="154" t="str">
        <f>INDEX(TechList[Complexity],MATCH($A2804,TechList[Tech_'#],0),)</f>
        <v>High2</v>
      </c>
      <c r="I2804" s="158">
        <f>SUMIFS(DMC_EV1_curves[dmc_base_EVslope],DMC_EV1_curves[key_1],DMC_EV1[[#This Row],[key_1]])
*ev1_dmc!$J2804/100
+SUMIFS(DMC_EV1_curves[dmc_base_EVintercept],DMC_EV1_curves[key_1],DMC_EV1[[#This Row],[key_1]])</f>
        <v>64.844836438640726</v>
      </c>
      <c r="J2804" s="73">
        <v>24</v>
      </c>
    </row>
    <row r="2805" spans="1:10" x14ac:dyDescent="0.25">
      <c r="A2805" s="123">
        <v>227</v>
      </c>
      <c r="B2805" s="154" t="str">
        <f>INDEX(TechList[Tech],MATCH($A2805,TechList[Tech_'#],0),)</f>
        <v>EV75 non-batt</v>
      </c>
      <c r="C2805" s="154" t="str">
        <f t="shared" si="204"/>
        <v>227_4</v>
      </c>
      <c r="D2805" s="158" t="str">
        <f t="shared" si="205"/>
        <v>227_4_24.5</v>
      </c>
      <c r="E2805" s="153">
        <f t="shared" si="201"/>
        <v>4</v>
      </c>
      <c r="F2805" s="121">
        <f>SUMIFS(LearningFactors[LF_codeNew],LearningFactors[Tech_'#],DMC_EV1[[#This Row],[Tech_'#]])</f>
        <v>28</v>
      </c>
      <c r="G2805" s="121">
        <f>INDEX(TechList[ST_Thru],MATCH($A2805,TechList[Tech_'#],0),)</f>
        <v>2024</v>
      </c>
      <c r="H2805" s="154" t="str">
        <f>INDEX(TechList[Complexity],MATCH($A2805,TechList[Tech_'#],0),)</f>
        <v>High2</v>
      </c>
      <c r="I2805" s="158">
        <f>SUMIFS(DMC_EV1_curves[dmc_base_EVslope],DMC_EV1_curves[key_1],DMC_EV1[[#This Row],[key_1]])
*ev1_dmc!$J2805/100
+SUMIFS(DMC_EV1_curves[dmc_base_EVintercept],DMC_EV1_curves[key_1],DMC_EV1[[#This Row],[key_1]])</f>
        <v>65.914522049931534</v>
      </c>
      <c r="J2805" s="73">
        <v>24.5</v>
      </c>
    </row>
    <row r="2806" spans="1:10" x14ac:dyDescent="0.25">
      <c r="A2806" s="123">
        <v>227</v>
      </c>
      <c r="B2806" s="154" t="str">
        <f>INDEX(TechList[Tech],MATCH($A2806,TechList[Tech_'#],0),)</f>
        <v>EV75 non-batt</v>
      </c>
      <c r="C2806" s="154" t="str">
        <f t="shared" si="204"/>
        <v>227_4</v>
      </c>
      <c r="D2806" s="158" t="str">
        <f t="shared" si="205"/>
        <v>227_4_25.0</v>
      </c>
      <c r="E2806" s="153">
        <f t="shared" si="201"/>
        <v>4</v>
      </c>
      <c r="F2806" s="121">
        <f>SUMIFS(LearningFactors[LF_codeNew],LearningFactors[Tech_'#],DMC_EV1[[#This Row],[Tech_'#]])</f>
        <v>28</v>
      </c>
      <c r="G2806" s="121">
        <f>INDEX(TechList[ST_Thru],MATCH($A2806,TechList[Tech_'#],0),)</f>
        <v>2024</v>
      </c>
      <c r="H2806" s="154" t="str">
        <f>INDEX(TechList[Complexity],MATCH($A2806,TechList[Tech_'#],0),)</f>
        <v>High2</v>
      </c>
      <c r="I2806" s="158">
        <f>SUMIFS(DMC_EV1_curves[dmc_base_EVslope],DMC_EV1_curves[key_1],DMC_EV1[[#This Row],[key_1]])
*ev1_dmc!$J2806/100
+SUMIFS(DMC_EV1_curves[dmc_base_EVintercept],DMC_EV1_curves[key_1],DMC_EV1[[#This Row],[key_1]])</f>
        <v>66.984207661222356</v>
      </c>
      <c r="J2806" s="73">
        <v>25</v>
      </c>
    </row>
    <row r="2807" spans="1:10" x14ac:dyDescent="0.25">
      <c r="A2807" s="123">
        <v>227</v>
      </c>
      <c r="B2807" s="154" t="str">
        <f>INDEX(TechList[Tech],MATCH($A2807,TechList[Tech_'#],0),)</f>
        <v>EV75 non-batt</v>
      </c>
      <c r="C2807" s="154" t="str">
        <f t="shared" si="204"/>
        <v>227_4</v>
      </c>
      <c r="D2807" s="158" t="str">
        <f t="shared" si="205"/>
        <v>227_4_25.5</v>
      </c>
      <c r="E2807" s="153">
        <f t="shared" si="201"/>
        <v>4</v>
      </c>
      <c r="F2807" s="121">
        <f>SUMIFS(LearningFactors[LF_codeNew],LearningFactors[Tech_'#],DMC_EV1[[#This Row],[Tech_'#]])</f>
        <v>28</v>
      </c>
      <c r="G2807" s="121">
        <f>INDEX(TechList[ST_Thru],MATCH($A2807,TechList[Tech_'#],0),)</f>
        <v>2024</v>
      </c>
      <c r="H2807" s="154" t="str">
        <f>INDEX(TechList[Complexity],MATCH($A2807,TechList[Tech_'#],0),)</f>
        <v>High2</v>
      </c>
      <c r="I2807" s="158">
        <f>SUMIFS(DMC_EV1_curves[dmc_base_EVslope],DMC_EV1_curves[key_1],DMC_EV1[[#This Row],[key_1]])
*ev1_dmc!$J2807/100
+SUMIFS(DMC_EV1_curves[dmc_base_EVintercept],DMC_EV1_curves[key_1],DMC_EV1[[#This Row],[key_1]])</f>
        <v>68.053893272513179</v>
      </c>
      <c r="J2807" s="73">
        <v>25.5</v>
      </c>
    </row>
    <row r="2808" spans="1:10" x14ac:dyDescent="0.25">
      <c r="A2808" s="123">
        <v>227</v>
      </c>
      <c r="B2808" s="154" t="str">
        <f>INDEX(TechList[Tech],MATCH($A2808,TechList[Tech_'#],0),)</f>
        <v>EV75 non-batt</v>
      </c>
      <c r="C2808" s="154" t="str">
        <f t="shared" si="204"/>
        <v>227_4</v>
      </c>
      <c r="D2808" s="158" t="str">
        <f t="shared" si="205"/>
        <v>227_4_26.0</v>
      </c>
      <c r="E2808" s="153">
        <f t="shared" si="201"/>
        <v>4</v>
      </c>
      <c r="F2808" s="121">
        <f>SUMIFS(LearningFactors[LF_codeNew],LearningFactors[Tech_'#],DMC_EV1[[#This Row],[Tech_'#]])</f>
        <v>28</v>
      </c>
      <c r="G2808" s="121">
        <f>INDEX(TechList[ST_Thru],MATCH($A2808,TechList[Tech_'#],0),)</f>
        <v>2024</v>
      </c>
      <c r="H2808" s="154" t="str">
        <f>INDEX(TechList[Complexity],MATCH($A2808,TechList[Tech_'#],0),)</f>
        <v>High2</v>
      </c>
      <c r="I2808" s="158">
        <f>SUMIFS(DMC_EV1_curves[dmc_base_EVslope],DMC_EV1_curves[key_1],DMC_EV1[[#This Row],[key_1]])
*ev1_dmc!$J2808/100
+SUMIFS(DMC_EV1_curves[dmc_base_EVintercept],DMC_EV1_curves[key_1],DMC_EV1[[#This Row],[key_1]])</f>
        <v>69.123578883804015</v>
      </c>
      <c r="J2808" s="73">
        <v>26</v>
      </c>
    </row>
    <row r="2809" spans="1:10" x14ac:dyDescent="0.25">
      <c r="A2809" s="123">
        <v>227</v>
      </c>
      <c r="B2809" s="154" t="str">
        <f>INDEX(TechList[Tech],MATCH($A2809,TechList[Tech_'#],0),)</f>
        <v>EV75 non-batt</v>
      </c>
      <c r="C2809" s="154" t="str">
        <f t="shared" si="204"/>
        <v>227_4</v>
      </c>
      <c r="D2809" s="158" t="str">
        <f t="shared" si="205"/>
        <v>227_4_26.5</v>
      </c>
      <c r="E2809" s="153">
        <f t="shared" si="201"/>
        <v>4</v>
      </c>
      <c r="F2809" s="121">
        <f>SUMIFS(LearningFactors[LF_codeNew],LearningFactors[Tech_'#],DMC_EV1[[#This Row],[Tech_'#]])</f>
        <v>28</v>
      </c>
      <c r="G2809" s="121">
        <f>INDEX(TechList[ST_Thru],MATCH($A2809,TechList[Tech_'#],0),)</f>
        <v>2024</v>
      </c>
      <c r="H2809" s="154" t="str">
        <f>INDEX(TechList[Complexity],MATCH($A2809,TechList[Tech_'#],0),)</f>
        <v>High2</v>
      </c>
      <c r="I2809" s="158">
        <f>SUMIFS(DMC_EV1_curves[dmc_base_EVslope],DMC_EV1_curves[key_1],DMC_EV1[[#This Row],[key_1]])
*ev1_dmc!$J2809/100
+SUMIFS(DMC_EV1_curves[dmc_base_EVintercept],DMC_EV1_curves[key_1],DMC_EV1[[#This Row],[key_1]])</f>
        <v>70.193264495094823</v>
      </c>
      <c r="J2809" s="73">
        <v>26.5</v>
      </c>
    </row>
    <row r="2810" spans="1:10" x14ac:dyDescent="0.25">
      <c r="A2810" s="123">
        <v>227</v>
      </c>
      <c r="B2810" s="154" t="str">
        <f>INDEX(TechList[Tech],MATCH($A2810,TechList[Tech_'#],0),)</f>
        <v>EV75 non-batt</v>
      </c>
      <c r="C2810" s="154" t="str">
        <f t="shared" si="204"/>
        <v>227_4</v>
      </c>
      <c r="D2810" s="158" t="str">
        <f t="shared" si="205"/>
        <v>227_4_27.0</v>
      </c>
      <c r="E2810" s="153">
        <f t="shared" si="201"/>
        <v>4</v>
      </c>
      <c r="F2810" s="121">
        <f>SUMIFS(LearningFactors[LF_codeNew],LearningFactors[Tech_'#],DMC_EV1[[#This Row],[Tech_'#]])</f>
        <v>28</v>
      </c>
      <c r="G2810" s="121">
        <f>INDEX(TechList[ST_Thru],MATCH($A2810,TechList[Tech_'#],0),)</f>
        <v>2024</v>
      </c>
      <c r="H2810" s="154" t="str">
        <f>INDEX(TechList[Complexity],MATCH($A2810,TechList[Tech_'#],0),)</f>
        <v>High2</v>
      </c>
      <c r="I2810" s="158">
        <f>SUMIFS(DMC_EV1_curves[dmc_base_EVslope],DMC_EV1_curves[key_1],DMC_EV1[[#This Row],[key_1]])
*ev1_dmc!$J2810/100
+SUMIFS(DMC_EV1_curves[dmc_base_EVintercept],DMC_EV1_curves[key_1],DMC_EV1[[#This Row],[key_1]])</f>
        <v>71.262950106385645</v>
      </c>
      <c r="J2810" s="73">
        <v>27</v>
      </c>
    </row>
    <row r="2811" spans="1:10" x14ac:dyDescent="0.25">
      <c r="A2811" s="123">
        <v>227</v>
      </c>
      <c r="B2811" s="154" t="str">
        <f>INDEX(TechList[Tech],MATCH($A2811,TechList[Tech_'#],0),)</f>
        <v>EV75 non-batt</v>
      </c>
      <c r="C2811" s="154" t="str">
        <f t="shared" si="204"/>
        <v>227_4</v>
      </c>
      <c r="D2811" s="158" t="str">
        <f t="shared" si="205"/>
        <v>227_4_27.5</v>
      </c>
      <c r="E2811" s="153">
        <f t="shared" si="201"/>
        <v>4</v>
      </c>
      <c r="F2811" s="121">
        <f>SUMIFS(LearningFactors[LF_codeNew],LearningFactors[Tech_'#],DMC_EV1[[#This Row],[Tech_'#]])</f>
        <v>28</v>
      </c>
      <c r="G2811" s="121">
        <f>INDEX(TechList[ST_Thru],MATCH($A2811,TechList[Tech_'#],0),)</f>
        <v>2024</v>
      </c>
      <c r="H2811" s="154" t="str">
        <f>INDEX(TechList[Complexity],MATCH($A2811,TechList[Tech_'#],0),)</f>
        <v>High2</v>
      </c>
      <c r="I2811" s="158">
        <f>SUMIFS(DMC_EV1_curves[dmc_base_EVslope],DMC_EV1_curves[key_1],DMC_EV1[[#This Row],[key_1]])
*ev1_dmc!$J2811/100
+SUMIFS(DMC_EV1_curves[dmc_base_EVintercept],DMC_EV1_curves[key_1],DMC_EV1[[#This Row],[key_1]])</f>
        <v>72.332635717676467</v>
      </c>
      <c r="J2811" s="73">
        <v>27.5</v>
      </c>
    </row>
    <row r="2812" spans="1:10" x14ac:dyDescent="0.25">
      <c r="A2812" s="123">
        <v>227</v>
      </c>
      <c r="B2812" s="154" t="str">
        <f>INDEX(TechList[Tech],MATCH($A2812,TechList[Tech_'#],0),)</f>
        <v>EV75 non-batt</v>
      </c>
      <c r="C2812" s="154" t="str">
        <f t="shared" si="204"/>
        <v>227_4</v>
      </c>
      <c r="D2812" s="158" t="str">
        <f t="shared" si="205"/>
        <v>227_4_28.0</v>
      </c>
      <c r="E2812" s="153">
        <f t="shared" si="201"/>
        <v>4</v>
      </c>
      <c r="F2812" s="121">
        <f>SUMIFS(LearningFactors[LF_codeNew],LearningFactors[Tech_'#],DMC_EV1[[#This Row],[Tech_'#]])</f>
        <v>28</v>
      </c>
      <c r="G2812" s="121">
        <f>INDEX(TechList[ST_Thru],MATCH($A2812,TechList[Tech_'#],0),)</f>
        <v>2024</v>
      </c>
      <c r="H2812" s="154" t="str">
        <f>INDEX(TechList[Complexity],MATCH($A2812,TechList[Tech_'#],0),)</f>
        <v>High2</v>
      </c>
      <c r="I2812" s="158">
        <f>SUMIFS(DMC_EV1_curves[dmc_base_EVslope],DMC_EV1_curves[key_1],DMC_EV1[[#This Row],[key_1]])
*ev1_dmc!$J2812/100
+SUMIFS(DMC_EV1_curves[dmc_base_EVintercept],DMC_EV1_curves[key_1],DMC_EV1[[#This Row],[key_1]])</f>
        <v>73.402321328967304</v>
      </c>
      <c r="J2812" s="73">
        <v>28</v>
      </c>
    </row>
    <row r="2813" spans="1:10" x14ac:dyDescent="0.25">
      <c r="A2813" s="123">
        <v>227</v>
      </c>
      <c r="B2813" s="154" t="str">
        <f>INDEX(TechList[Tech],MATCH($A2813,TechList[Tech_'#],0),)</f>
        <v>EV75 non-batt</v>
      </c>
      <c r="C2813" s="154" t="str">
        <f t="shared" si="204"/>
        <v>227_4</v>
      </c>
      <c r="D2813" s="158" t="str">
        <f t="shared" si="205"/>
        <v>227_4_28.5</v>
      </c>
      <c r="E2813" s="153">
        <f t="shared" si="201"/>
        <v>4</v>
      </c>
      <c r="F2813" s="121">
        <f>SUMIFS(LearningFactors[LF_codeNew],LearningFactors[Tech_'#],DMC_EV1[[#This Row],[Tech_'#]])</f>
        <v>28</v>
      </c>
      <c r="G2813" s="121">
        <f>INDEX(TechList[ST_Thru],MATCH($A2813,TechList[Tech_'#],0),)</f>
        <v>2024</v>
      </c>
      <c r="H2813" s="154" t="str">
        <f>INDEX(TechList[Complexity],MATCH($A2813,TechList[Tech_'#],0),)</f>
        <v>High2</v>
      </c>
      <c r="I2813" s="158">
        <f>SUMIFS(DMC_EV1_curves[dmc_base_EVslope],DMC_EV1_curves[key_1],DMC_EV1[[#This Row],[key_1]])
*ev1_dmc!$J2813/100
+SUMIFS(DMC_EV1_curves[dmc_base_EVintercept],DMC_EV1_curves[key_1],DMC_EV1[[#This Row],[key_1]])</f>
        <v>74.472006940258126</v>
      </c>
      <c r="J2813" s="73">
        <v>28.5</v>
      </c>
    </row>
    <row r="2814" spans="1:10" x14ac:dyDescent="0.25">
      <c r="A2814" s="123">
        <v>227</v>
      </c>
      <c r="B2814" s="154" t="str">
        <f>INDEX(TechList[Tech],MATCH($A2814,TechList[Tech_'#],0),)</f>
        <v>EV75 non-batt</v>
      </c>
      <c r="C2814" s="154" t="str">
        <f t="shared" si="204"/>
        <v>227_4</v>
      </c>
      <c r="D2814" s="158" t="str">
        <f t="shared" si="205"/>
        <v>227_4_29.0</v>
      </c>
      <c r="E2814" s="153">
        <f t="shared" si="201"/>
        <v>4</v>
      </c>
      <c r="F2814" s="121">
        <f>SUMIFS(LearningFactors[LF_codeNew],LearningFactors[Tech_'#],DMC_EV1[[#This Row],[Tech_'#]])</f>
        <v>28</v>
      </c>
      <c r="G2814" s="121">
        <f>INDEX(TechList[ST_Thru],MATCH($A2814,TechList[Tech_'#],0),)</f>
        <v>2024</v>
      </c>
      <c r="H2814" s="154" t="str">
        <f>INDEX(TechList[Complexity],MATCH($A2814,TechList[Tech_'#],0),)</f>
        <v>High2</v>
      </c>
      <c r="I2814" s="158">
        <f>SUMIFS(DMC_EV1_curves[dmc_base_EVslope],DMC_EV1_curves[key_1],DMC_EV1[[#This Row],[key_1]])
*ev1_dmc!$J2814/100
+SUMIFS(DMC_EV1_curves[dmc_base_EVintercept],DMC_EV1_curves[key_1],DMC_EV1[[#This Row],[key_1]])</f>
        <v>75.541692551548934</v>
      </c>
      <c r="J2814" s="73">
        <v>29</v>
      </c>
    </row>
    <row r="2815" spans="1:10" x14ac:dyDescent="0.25">
      <c r="A2815" s="123">
        <v>227</v>
      </c>
      <c r="B2815" s="154" t="str">
        <f>INDEX(TechList[Tech],MATCH($A2815,TechList[Tech_'#],0),)</f>
        <v>EV75 non-batt</v>
      </c>
      <c r="C2815" s="154" t="str">
        <f t="shared" si="204"/>
        <v>227_4</v>
      </c>
      <c r="D2815" s="158" t="str">
        <f t="shared" si="205"/>
        <v>227_4_29.5</v>
      </c>
      <c r="E2815" s="153">
        <f t="shared" si="201"/>
        <v>4</v>
      </c>
      <c r="F2815" s="121">
        <f>SUMIFS(LearningFactors[LF_codeNew],LearningFactors[Tech_'#],DMC_EV1[[#This Row],[Tech_'#]])</f>
        <v>28</v>
      </c>
      <c r="G2815" s="121">
        <f>INDEX(TechList[ST_Thru],MATCH($A2815,TechList[Tech_'#],0),)</f>
        <v>2024</v>
      </c>
      <c r="H2815" s="154" t="str">
        <f>INDEX(TechList[Complexity],MATCH($A2815,TechList[Tech_'#],0),)</f>
        <v>High2</v>
      </c>
      <c r="I2815" s="158">
        <f>SUMIFS(DMC_EV1_curves[dmc_base_EVslope],DMC_EV1_curves[key_1],DMC_EV1[[#This Row],[key_1]])
*ev1_dmc!$J2815/100
+SUMIFS(DMC_EV1_curves[dmc_base_EVintercept],DMC_EV1_curves[key_1],DMC_EV1[[#This Row],[key_1]])</f>
        <v>76.611378162839756</v>
      </c>
      <c r="J2815" s="73">
        <v>29.5</v>
      </c>
    </row>
    <row r="2816" spans="1:10" x14ac:dyDescent="0.25">
      <c r="A2816" s="123">
        <v>227</v>
      </c>
      <c r="B2816" s="154" t="str">
        <f>INDEX(TechList[Tech],MATCH($A2816,TechList[Tech_'#],0),)</f>
        <v>EV75 non-batt</v>
      </c>
      <c r="C2816" s="154" t="str">
        <f t="shared" si="204"/>
        <v>227_4</v>
      </c>
      <c r="D2816" s="158" t="str">
        <f t="shared" si="205"/>
        <v>227_4_30.0</v>
      </c>
      <c r="E2816" s="153">
        <f t="shared" si="201"/>
        <v>4</v>
      </c>
      <c r="F2816" s="121">
        <f>SUMIFS(LearningFactors[LF_codeNew],LearningFactors[Tech_'#],DMC_EV1[[#This Row],[Tech_'#]])</f>
        <v>28</v>
      </c>
      <c r="G2816" s="121">
        <f>INDEX(TechList[ST_Thru],MATCH($A2816,TechList[Tech_'#],0),)</f>
        <v>2024</v>
      </c>
      <c r="H2816" s="154" t="str">
        <f>INDEX(TechList[Complexity],MATCH($A2816,TechList[Tech_'#],0),)</f>
        <v>High2</v>
      </c>
      <c r="I2816" s="158">
        <f>SUMIFS(DMC_EV1_curves[dmc_base_EVslope],DMC_EV1_curves[key_1],DMC_EV1[[#This Row],[key_1]])
*ev1_dmc!$J2816/100
+SUMIFS(DMC_EV1_curves[dmc_base_EVintercept],DMC_EV1_curves[key_1],DMC_EV1[[#This Row],[key_1]])</f>
        <v>77.681063774130578</v>
      </c>
      <c r="J2816" s="73">
        <v>30</v>
      </c>
    </row>
    <row r="2817" spans="1:10" x14ac:dyDescent="0.25">
      <c r="A2817" s="123">
        <v>227</v>
      </c>
      <c r="B2817" s="154" t="str">
        <f>INDEX(TechList[Tech],MATCH($A2817,TechList[Tech_'#],0),)</f>
        <v>EV75 non-batt</v>
      </c>
      <c r="C2817" s="154" t="str">
        <f t="shared" si="202"/>
        <v>227_5</v>
      </c>
      <c r="D2817" s="158" t="str">
        <f t="shared" si="203"/>
        <v>227_5_0.0</v>
      </c>
      <c r="E2817" s="153">
        <f t="shared" ref="E2817:E2877" si="206">VC_05</f>
        <v>5</v>
      </c>
      <c r="F2817" s="121">
        <f>SUMIFS(LearningFactors[LF_codeNew],LearningFactors[Tech_'#],DMC_EV1[[#This Row],[Tech_'#]])</f>
        <v>28</v>
      </c>
      <c r="G2817" s="121">
        <f>INDEX(TechList[ST_Thru],MATCH($A2817,TechList[Tech_'#],0),)</f>
        <v>2024</v>
      </c>
      <c r="H2817" s="154" t="str">
        <f>INDEX(TechList[Complexity],MATCH($A2817,TechList[Tech_'#],0),)</f>
        <v>High2</v>
      </c>
      <c r="I2817" s="158">
        <f>SUMIFS(DMC_EV1_curves[dmc_base_EVslope],DMC_EV1_curves[key_1],DMC_EV1[[#This Row],[key_1]])
*ev1_dmc!$J2817/100
+SUMIFS(DMC_EV1_curves[dmc_base_EVintercept],DMC_EV1_curves[key_1],DMC_EV1[[#This Row],[key_1]])</f>
        <v>588.74230601888507</v>
      </c>
      <c r="J2817" s="156">
        <v>0</v>
      </c>
    </row>
    <row r="2818" spans="1:10" x14ac:dyDescent="0.25">
      <c r="A2818" s="123">
        <v>227</v>
      </c>
      <c r="B2818" s="154" t="str">
        <f>INDEX(TechList[Tech],MATCH($A2818,TechList[Tech_'#],0),)</f>
        <v>EV75 non-batt</v>
      </c>
      <c r="C2818" s="154" t="str">
        <f t="shared" si="202"/>
        <v>227_5</v>
      </c>
      <c r="D2818" s="158" t="str">
        <f t="shared" si="203"/>
        <v>227_5_0.5</v>
      </c>
      <c r="E2818" s="153">
        <f t="shared" si="206"/>
        <v>5</v>
      </c>
      <c r="F2818" s="121">
        <f>SUMIFS(LearningFactors[LF_codeNew],LearningFactors[Tech_'#],DMC_EV1[[#This Row],[Tech_'#]])</f>
        <v>28</v>
      </c>
      <c r="G2818" s="121">
        <f>INDEX(TechList[ST_Thru],MATCH($A2818,TechList[Tech_'#],0),)</f>
        <v>2024</v>
      </c>
      <c r="H2818" s="154" t="str">
        <f>INDEX(TechList[Complexity],MATCH($A2818,TechList[Tech_'#],0),)</f>
        <v>High2</v>
      </c>
      <c r="I2818" s="158">
        <f>SUMIFS(DMC_EV1_curves[dmc_base_EVslope],DMC_EV1_curves[key_1],DMC_EV1[[#This Row],[key_1]])
*ev1_dmc!$J2818/100
+SUMIFS(DMC_EV1_curves[dmc_base_EVintercept],DMC_EV1_curves[key_1],DMC_EV1[[#This Row],[key_1]])</f>
        <v>590.04059724515912</v>
      </c>
      <c r="J2818" s="156">
        <v>0.5</v>
      </c>
    </row>
    <row r="2819" spans="1:10" x14ac:dyDescent="0.25">
      <c r="A2819" s="123">
        <v>227</v>
      </c>
      <c r="B2819" s="154" t="str">
        <f>INDEX(TechList[Tech],MATCH($A2819,TechList[Tech_'#],0),)</f>
        <v>EV75 non-batt</v>
      </c>
      <c r="C2819" s="154" t="str">
        <f t="shared" si="202"/>
        <v>227_5</v>
      </c>
      <c r="D2819" s="158" t="str">
        <f t="shared" si="203"/>
        <v>227_5_1.0</v>
      </c>
      <c r="E2819" s="153">
        <f t="shared" si="206"/>
        <v>5</v>
      </c>
      <c r="F2819" s="121">
        <f>SUMIFS(LearningFactors[LF_codeNew],LearningFactors[Tech_'#],DMC_EV1[[#This Row],[Tech_'#]])</f>
        <v>28</v>
      </c>
      <c r="G2819" s="121">
        <f>INDEX(TechList[ST_Thru],MATCH($A2819,TechList[Tech_'#],0),)</f>
        <v>2024</v>
      </c>
      <c r="H2819" s="154" t="str">
        <f>INDEX(TechList[Complexity],MATCH($A2819,TechList[Tech_'#],0),)</f>
        <v>High2</v>
      </c>
      <c r="I2819" s="158">
        <f>SUMIFS(DMC_EV1_curves[dmc_base_EVslope],DMC_EV1_curves[key_1],DMC_EV1[[#This Row],[key_1]])
*ev1_dmc!$J2819/100
+SUMIFS(DMC_EV1_curves[dmc_base_EVintercept],DMC_EV1_curves[key_1],DMC_EV1[[#This Row],[key_1]])</f>
        <v>591.33888847143328</v>
      </c>
      <c r="J2819" s="156">
        <v>1</v>
      </c>
    </row>
    <row r="2820" spans="1:10" x14ac:dyDescent="0.25">
      <c r="A2820" s="123">
        <v>227</v>
      </c>
      <c r="B2820" s="154" t="str">
        <f>INDEX(TechList[Tech],MATCH($A2820,TechList[Tech_'#],0),)</f>
        <v>EV75 non-batt</v>
      </c>
      <c r="C2820" s="154" t="str">
        <f t="shared" si="202"/>
        <v>227_5</v>
      </c>
      <c r="D2820" s="158" t="str">
        <f t="shared" si="203"/>
        <v>227_5_1.5</v>
      </c>
      <c r="E2820" s="153">
        <f t="shared" si="206"/>
        <v>5</v>
      </c>
      <c r="F2820" s="121">
        <f>SUMIFS(LearningFactors[LF_codeNew],LearningFactors[Tech_'#],DMC_EV1[[#This Row],[Tech_'#]])</f>
        <v>28</v>
      </c>
      <c r="G2820" s="121">
        <f>INDEX(TechList[ST_Thru],MATCH($A2820,TechList[Tech_'#],0),)</f>
        <v>2024</v>
      </c>
      <c r="H2820" s="154" t="str">
        <f>INDEX(TechList[Complexity],MATCH($A2820,TechList[Tech_'#],0),)</f>
        <v>High2</v>
      </c>
      <c r="I2820" s="158">
        <f>SUMIFS(DMC_EV1_curves[dmc_base_EVslope],DMC_EV1_curves[key_1],DMC_EV1[[#This Row],[key_1]])
*ev1_dmc!$J2820/100
+SUMIFS(DMC_EV1_curves[dmc_base_EVintercept],DMC_EV1_curves[key_1],DMC_EV1[[#This Row],[key_1]])</f>
        <v>592.63717969770732</v>
      </c>
      <c r="J2820" s="156">
        <v>1.5</v>
      </c>
    </row>
    <row r="2821" spans="1:10" x14ac:dyDescent="0.25">
      <c r="A2821" s="123">
        <v>227</v>
      </c>
      <c r="B2821" s="154" t="str">
        <f>INDEX(TechList[Tech],MATCH($A2821,TechList[Tech_'#],0),)</f>
        <v>EV75 non-batt</v>
      </c>
      <c r="C2821" s="154" t="str">
        <f t="shared" si="202"/>
        <v>227_5</v>
      </c>
      <c r="D2821" s="158" t="str">
        <f t="shared" si="203"/>
        <v>227_5_2.0</v>
      </c>
      <c r="E2821" s="153">
        <f t="shared" si="206"/>
        <v>5</v>
      </c>
      <c r="F2821" s="121">
        <f>SUMIFS(LearningFactors[LF_codeNew],LearningFactors[Tech_'#],DMC_EV1[[#This Row],[Tech_'#]])</f>
        <v>28</v>
      </c>
      <c r="G2821" s="121">
        <f>INDEX(TechList[ST_Thru],MATCH($A2821,TechList[Tech_'#],0),)</f>
        <v>2024</v>
      </c>
      <c r="H2821" s="154" t="str">
        <f>INDEX(TechList[Complexity],MATCH($A2821,TechList[Tech_'#],0),)</f>
        <v>High2</v>
      </c>
      <c r="I2821" s="158">
        <f>SUMIFS(DMC_EV1_curves[dmc_base_EVslope],DMC_EV1_curves[key_1],DMC_EV1[[#This Row],[key_1]])
*ev1_dmc!$J2821/100
+SUMIFS(DMC_EV1_curves[dmc_base_EVintercept],DMC_EV1_curves[key_1],DMC_EV1[[#This Row],[key_1]])</f>
        <v>593.93547092398148</v>
      </c>
      <c r="J2821" s="156">
        <v>2</v>
      </c>
    </row>
    <row r="2822" spans="1:10" x14ac:dyDescent="0.25">
      <c r="A2822" s="123">
        <v>227</v>
      </c>
      <c r="B2822" s="154" t="str">
        <f>INDEX(TechList[Tech],MATCH($A2822,TechList[Tech_'#],0),)</f>
        <v>EV75 non-batt</v>
      </c>
      <c r="C2822" s="154" t="str">
        <f t="shared" si="202"/>
        <v>227_5</v>
      </c>
      <c r="D2822" s="158" t="str">
        <f t="shared" si="203"/>
        <v>227_5_2.5</v>
      </c>
      <c r="E2822" s="153">
        <f t="shared" si="206"/>
        <v>5</v>
      </c>
      <c r="F2822" s="121">
        <f>SUMIFS(LearningFactors[LF_codeNew],LearningFactors[Tech_'#],DMC_EV1[[#This Row],[Tech_'#]])</f>
        <v>28</v>
      </c>
      <c r="G2822" s="121">
        <f>INDEX(TechList[ST_Thru],MATCH($A2822,TechList[Tech_'#],0),)</f>
        <v>2024</v>
      </c>
      <c r="H2822" s="154" t="str">
        <f>INDEX(TechList[Complexity],MATCH($A2822,TechList[Tech_'#],0),)</f>
        <v>High2</v>
      </c>
      <c r="I2822" s="158">
        <f>SUMIFS(DMC_EV1_curves[dmc_base_EVslope],DMC_EV1_curves[key_1],DMC_EV1[[#This Row],[key_1]])
*ev1_dmc!$J2822/100
+SUMIFS(DMC_EV1_curves[dmc_base_EVintercept],DMC_EV1_curves[key_1],DMC_EV1[[#This Row],[key_1]])</f>
        <v>595.23376215025553</v>
      </c>
      <c r="J2822" s="156">
        <v>2.5</v>
      </c>
    </row>
    <row r="2823" spans="1:10" x14ac:dyDescent="0.25">
      <c r="A2823" s="123">
        <v>227</v>
      </c>
      <c r="B2823" s="154" t="str">
        <f>INDEX(TechList[Tech],MATCH($A2823,TechList[Tech_'#],0),)</f>
        <v>EV75 non-batt</v>
      </c>
      <c r="C2823" s="154" t="str">
        <f t="shared" si="202"/>
        <v>227_5</v>
      </c>
      <c r="D2823" s="158" t="str">
        <f t="shared" si="203"/>
        <v>227_5_3.0</v>
      </c>
      <c r="E2823" s="153">
        <f t="shared" si="206"/>
        <v>5</v>
      </c>
      <c r="F2823" s="121">
        <f>SUMIFS(LearningFactors[LF_codeNew],LearningFactors[Tech_'#],DMC_EV1[[#This Row],[Tech_'#]])</f>
        <v>28</v>
      </c>
      <c r="G2823" s="121">
        <f>INDEX(TechList[ST_Thru],MATCH($A2823,TechList[Tech_'#],0),)</f>
        <v>2024</v>
      </c>
      <c r="H2823" s="154" t="str">
        <f>INDEX(TechList[Complexity],MATCH($A2823,TechList[Tech_'#],0),)</f>
        <v>High2</v>
      </c>
      <c r="I2823" s="158">
        <f>SUMIFS(DMC_EV1_curves[dmc_base_EVslope],DMC_EV1_curves[key_1],DMC_EV1[[#This Row],[key_1]])
*ev1_dmc!$J2823/100
+SUMIFS(DMC_EV1_curves[dmc_base_EVintercept],DMC_EV1_curves[key_1],DMC_EV1[[#This Row],[key_1]])</f>
        <v>596.53205337652957</v>
      </c>
      <c r="J2823" s="156">
        <v>3</v>
      </c>
    </row>
    <row r="2824" spans="1:10" x14ac:dyDescent="0.25">
      <c r="A2824" s="123">
        <v>227</v>
      </c>
      <c r="B2824" s="154" t="str">
        <f>INDEX(TechList[Tech],MATCH($A2824,TechList[Tech_'#],0),)</f>
        <v>EV75 non-batt</v>
      </c>
      <c r="C2824" s="154" t="str">
        <f t="shared" si="202"/>
        <v>227_5</v>
      </c>
      <c r="D2824" s="158" t="str">
        <f t="shared" si="203"/>
        <v>227_5_3.5</v>
      </c>
      <c r="E2824" s="153">
        <f t="shared" si="206"/>
        <v>5</v>
      </c>
      <c r="F2824" s="121">
        <f>SUMIFS(LearningFactors[LF_codeNew],LearningFactors[Tech_'#],DMC_EV1[[#This Row],[Tech_'#]])</f>
        <v>28</v>
      </c>
      <c r="G2824" s="121">
        <f>INDEX(TechList[ST_Thru],MATCH($A2824,TechList[Tech_'#],0),)</f>
        <v>2024</v>
      </c>
      <c r="H2824" s="154" t="str">
        <f>INDEX(TechList[Complexity],MATCH($A2824,TechList[Tech_'#],0),)</f>
        <v>High2</v>
      </c>
      <c r="I2824" s="158">
        <f>SUMIFS(DMC_EV1_curves[dmc_base_EVslope],DMC_EV1_curves[key_1],DMC_EV1[[#This Row],[key_1]])
*ev1_dmc!$J2824/100
+SUMIFS(DMC_EV1_curves[dmc_base_EVintercept],DMC_EV1_curves[key_1],DMC_EV1[[#This Row],[key_1]])</f>
        <v>597.83034460280373</v>
      </c>
      <c r="J2824" s="156">
        <v>3.5</v>
      </c>
    </row>
    <row r="2825" spans="1:10" x14ac:dyDescent="0.25">
      <c r="A2825" s="123">
        <v>227</v>
      </c>
      <c r="B2825" s="154" t="str">
        <f>INDEX(TechList[Tech],MATCH($A2825,TechList[Tech_'#],0),)</f>
        <v>EV75 non-batt</v>
      </c>
      <c r="C2825" s="154" t="str">
        <f t="shared" si="202"/>
        <v>227_5</v>
      </c>
      <c r="D2825" s="158" t="str">
        <f t="shared" si="203"/>
        <v>227_5_4.0</v>
      </c>
      <c r="E2825" s="153">
        <f t="shared" si="206"/>
        <v>5</v>
      </c>
      <c r="F2825" s="121">
        <f>SUMIFS(LearningFactors[LF_codeNew],LearningFactors[Tech_'#],DMC_EV1[[#This Row],[Tech_'#]])</f>
        <v>28</v>
      </c>
      <c r="G2825" s="121">
        <f>INDEX(TechList[ST_Thru],MATCH($A2825,TechList[Tech_'#],0),)</f>
        <v>2024</v>
      </c>
      <c r="H2825" s="154" t="str">
        <f>INDEX(TechList[Complexity],MATCH($A2825,TechList[Tech_'#],0),)</f>
        <v>High2</v>
      </c>
      <c r="I2825" s="158">
        <f>SUMIFS(DMC_EV1_curves[dmc_base_EVslope],DMC_EV1_curves[key_1],DMC_EV1[[#This Row],[key_1]])
*ev1_dmc!$J2825/100
+SUMIFS(DMC_EV1_curves[dmc_base_EVintercept],DMC_EV1_curves[key_1],DMC_EV1[[#This Row],[key_1]])</f>
        <v>599.12863582907778</v>
      </c>
      <c r="J2825" s="156">
        <v>4</v>
      </c>
    </row>
    <row r="2826" spans="1:10" x14ac:dyDescent="0.25">
      <c r="A2826" s="123">
        <v>227</v>
      </c>
      <c r="B2826" s="154" t="str">
        <f>INDEX(TechList[Tech],MATCH($A2826,TechList[Tech_'#],0),)</f>
        <v>EV75 non-batt</v>
      </c>
      <c r="C2826" s="154" t="str">
        <f t="shared" si="202"/>
        <v>227_5</v>
      </c>
      <c r="D2826" s="158" t="str">
        <f t="shared" si="203"/>
        <v>227_5_4.5</v>
      </c>
      <c r="E2826" s="153">
        <f t="shared" si="206"/>
        <v>5</v>
      </c>
      <c r="F2826" s="121">
        <f>SUMIFS(LearningFactors[LF_codeNew],LearningFactors[Tech_'#],DMC_EV1[[#This Row],[Tech_'#]])</f>
        <v>28</v>
      </c>
      <c r="G2826" s="121">
        <f>INDEX(TechList[ST_Thru],MATCH($A2826,TechList[Tech_'#],0),)</f>
        <v>2024</v>
      </c>
      <c r="H2826" s="154" t="str">
        <f>INDEX(TechList[Complexity],MATCH($A2826,TechList[Tech_'#],0),)</f>
        <v>High2</v>
      </c>
      <c r="I2826" s="158">
        <f>SUMIFS(DMC_EV1_curves[dmc_base_EVslope],DMC_EV1_curves[key_1],DMC_EV1[[#This Row],[key_1]])
*ev1_dmc!$J2826/100
+SUMIFS(DMC_EV1_curves[dmc_base_EVintercept],DMC_EV1_curves[key_1],DMC_EV1[[#This Row],[key_1]])</f>
        <v>600.42692705535194</v>
      </c>
      <c r="J2826" s="156">
        <v>4.5</v>
      </c>
    </row>
    <row r="2827" spans="1:10" x14ac:dyDescent="0.25">
      <c r="A2827" s="123">
        <v>227</v>
      </c>
      <c r="B2827" s="154" t="str">
        <f>INDEX(TechList[Tech],MATCH($A2827,TechList[Tech_'#],0),)</f>
        <v>EV75 non-batt</v>
      </c>
      <c r="C2827" s="154" t="str">
        <f t="shared" si="202"/>
        <v>227_5</v>
      </c>
      <c r="D2827" s="158" t="str">
        <f t="shared" si="203"/>
        <v>227_5_5.0</v>
      </c>
      <c r="E2827" s="153">
        <f t="shared" si="206"/>
        <v>5</v>
      </c>
      <c r="F2827" s="121">
        <f>SUMIFS(LearningFactors[LF_codeNew],LearningFactors[Tech_'#],DMC_EV1[[#This Row],[Tech_'#]])</f>
        <v>28</v>
      </c>
      <c r="G2827" s="121">
        <f>INDEX(TechList[ST_Thru],MATCH($A2827,TechList[Tech_'#],0),)</f>
        <v>2024</v>
      </c>
      <c r="H2827" s="154" t="str">
        <f>INDEX(TechList[Complexity],MATCH($A2827,TechList[Tech_'#],0),)</f>
        <v>High2</v>
      </c>
      <c r="I2827" s="158">
        <f>SUMIFS(DMC_EV1_curves[dmc_base_EVslope],DMC_EV1_curves[key_1],DMC_EV1[[#This Row],[key_1]])
*ev1_dmc!$J2827/100
+SUMIFS(DMC_EV1_curves[dmc_base_EVintercept],DMC_EV1_curves[key_1],DMC_EV1[[#This Row],[key_1]])</f>
        <v>601.72521828162598</v>
      </c>
      <c r="J2827" s="156">
        <v>5</v>
      </c>
    </row>
    <row r="2828" spans="1:10" x14ac:dyDescent="0.25">
      <c r="A2828" s="123">
        <v>227</v>
      </c>
      <c r="B2828" s="154" t="str">
        <f>INDEX(TechList[Tech],MATCH($A2828,TechList[Tech_'#],0),)</f>
        <v>EV75 non-batt</v>
      </c>
      <c r="C2828" s="154" t="str">
        <f t="shared" si="202"/>
        <v>227_5</v>
      </c>
      <c r="D2828" s="158" t="str">
        <f t="shared" si="203"/>
        <v>227_5_5.5</v>
      </c>
      <c r="E2828" s="153">
        <f t="shared" si="206"/>
        <v>5</v>
      </c>
      <c r="F2828" s="121">
        <f>SUMIFS(LearningFactors[LF_codeNew],LearningFactors[Tech_'#],DMC_EV1[[#This Row],[Tech_'#]])</f>
        <v>28</v>
      </c>
      <c r="G2828" s="121">
        <f>INDEX(TechList[ST_Thru],MATCH($A2828,TechList[Tech_'#],0),)</f>
        <v>2024</v>
      </c>
      <c r="H2828" s="154" t="str">
        <f>INDEX(TechList[Complexity],MATCH($A2828,TechList[Tech_'#],0),)</f>
        <v>High2</v>
      </c>
      <c r="I2828" s="158">
        <f>SUMIFS(DMC_EV1_curves[dmc_base_EVslope],DMC_EV1_curves[key_1],DMC_EV1[[#This Row],[key_1]])
*ev1_dmc!$J2828/100
+SUMIFS(DMC_EV1_curves[dmc_base_EVintercept],DMC_EV1_curves[key_1],DMC_EV1[[#This Row],[key_1]])</f>
        <v>603.02350950790003</v>
      </c>
      <c r="J2828" s="156">
        <v>5.5</v>
      </c>
    </row>
    <row r="2829" spans="1:10" x14ac:dyDescent="0.25">
      <c r="A2829" s="123">
        <v>227</v>
      </c>
      <c r="B2829" s="154" t="str">
        <f>INDEX(TechList[Tech],MATCH($A2829,TechList[Tech_'#],0),)</f>
        <v>EV75 non-batt</v>
      </c>
      <c r="C2829" s="154" t="str">
        <f t="shared" si="202"/>
        <v>227_5</v>
      </c>
      <c r="D2829" s="158" t="str">
        <f t="shared" si="203"/>
        <v>227_5_6.0</v>
      </c>
      <c r="E2829" s="153">
        <f t="shared" si="206"/>
        <v>5</v>
      </c>
      <c r="F2829" s="121">
        <f>SUMIFS(LearningFactors[LF_codeNew],LearningFactors[Tech_'#],DMC_EV1[[#This Row],[Tech_'#]])</f>
        <v>28</v>
      </c>
      <c r="G2829" s="121">
        <f>INDEX(TechList[ST_Thru],MATCH($A2829,TechList[Tech_'#],0),)</f>
        <v>2024</v>
      </c>
      <c r="H2829" s="154" t="str">
        <f>INDEX(TechList[Complexity],MATCH($A2829,TechList[Tech_'#],0),)</f>
        <v>High2</v>
      </c>
      <c r="I2829" s="158">
        <f>SUMIFS(DMC_EV1_curves[dmc_base_EVslope],DMC_EV1_curves[key_1],DMC_EV1[[#This Row],[key_1]])
*ev1_dmc!$J2829/100
+SUMIFS(DMC_EV1_curves[dmc_base_EVintercept],DMC_EV1_curves[key_1],DMC_EV1[[#This Row],[key_1]])</f>
        <v>604.32180073417419</v>
      </c>
      <c r="J2829" s="156">
        <v>6</v>
      </c>
    </row>
    <row r="2830" spans="1:10" x14ac:dyDescent="0.25">
      <c r="A2830" s="123">
        <v>227</v>
      </c>
      <c r="B2830" s="154" t="str">
        <f>INDEX(TechList[Tech],MATCH($A2830,TechList[Tech_'#],0),)</f>
        <v>EV75 non-batt</v>
      </c>
      <c r="C2830" s="154" t="str">
        <f t="shared" si="202"/>
        <v>227_5</v>
      </c>
      <c r="D2830" s="158" t="str">
        <f t="shared" si="203"/>
        <v>227_5_6.5</v>
      </c>
      <c r="E2830" s="153">
        <f t="shared" si="206"/>
        <v>5</v>
      </c>
      <c r="F2830" s="121">
        <f>SUMIFS(LearningFactors[LF_codeNew],LearningFactors[Tech_'#],DMC_EV1[[#This Row],[Tech_'#]])</f>
        <v>28</v>
      </c>
      <c r="G2830" s="121">
        <f>INDEX(TechList[ST_Thru],MATCH($A2830,TechList[Tech_'#],0),)</f>
        <v>2024</v>
      </c>
      <c r="H2830" s="154" t="str">
        <f>INDEX(TechList[Complexity],MATCH($A2830,TechList[Tech_'#],0),)</f>
        <v>High2</v>
      </c>
      <c r="I2830" s="158">
        <f>SUMIFS(DMC_EV1_curves[dmc_base_EVslope],DMC_EV1_curves[key_1],DMC_EV1[[#This Row],[key_1]])
*ev1_dmc!$J2830/100
+SUMIFS(DMC_EV1_curves[dmc_base_EVintercept],DMC_EV1_curves[key_1],DMC_EV1[[#This Row],[key_1]])</f>
        <v>605.62009196044824</v>
      </c>
      <c r="J2830" s="156">
        <v>6.5</v>
      </c>
    </row>
    <row r="2831" spans="1:10" x14ac:dyDescent="0.25">
      <c r="A2831" s="123">
        <v>227</v>
      </c>
      <c r="B2831" s="154" t="str">
        <f>INDEX(TechList[Tech],MATCH($A2831,TechList[Tech_'#],0),)</f>
        <v>EV75 non-batt</v>
      </c>
      <c r="C2831" s="154" t="str">
        <f t="shared" si="202"/>
        <v>227_5</v>
      </c>
      <c r="D2831" s="158" t="str">
        <f t="shared" si="203"/>
        <v>227_5_7.0</v>
      </c>
      <c r="E2831" s="153">
        <f t="shared" si="206"/>
        <v>5</v>
      </c>
      <c r="F2831" s="121">
        <f>SUMIFS(LearningFactors[LF_codeNew],LearningFactors[Tech_'#],DMC_EV1[[#This Row],[Tech_'#]])</f>
        <v>28</v>
      </c>
      <c r="G2831" s="121">
        <f>INDEX(TechList[ST_Thru],MATCH($A2831,TechList[Tech_'#],0),)</f>
        <v>2024</v>
      </c>
      <c r="H2831" s="154" t="str">
        <f>INDEX(TechList[Complexity],MATCH($A2831,TechList[Tech_'#],0),)</f>
        <v>High2</v>
      </c>
      <c r="I2831" s="158">
        <f>SUMIFS(DMC_EV1_curves[dmc_base_EVslope],DMC_EV1_curves[key_1],DMC_EV1[[#This Row],[key_1]])
*ev1_dmc!$J2831/100
+SUMIFS(DMC_EV1_curves[dmc_base_EVintercept],DMC_EV1_curves[key_1],DMC_EV1[[#This Row],[key_1]])</f>
        <v>606.91838318672239</v>
      </c>
      <c r="J2831" s="156">
        <v>7</v>
      </c>
    </row>
    <row r="2832" spans="1:10" x14ac:dyDescent="0.25">
      <c r="A2832" s="123">
        <v>227</v>
      </c>
      <c r="B2832" s="154" t="str">
        <f>INDEX(TechList[Tech],MATCH($A2832,TechList[Tech_'#],0),)</f>
        <v>EV75 non-batt</v>
      </c>
      <c r="C2832" s="154" t="str">
        <f t="shared" si="202"/>
        <v>227_5</v>
      </c>
      <c r="D2832" s="158" t="str">
        <f t="shared" si="203"/>
        <v>227_5_7.5</v>
      </c>
      <c r="E2832" s="153">
        <f t="shared" si="206"/>
        <v>5</v>
      </c>
      <c r="F2832" s="121">
        <f>SUMIFS(LearningFactors[LF_codeNew],LearningFactors[Tech_'#],DMC_EV1[[#This Row],[Tech_'#]])</f>
        <v>28</v>
      </c>
      <c r="G2832" s="121">
        <f>INDEX(TechList[ST_Thru],MATCH($A2832,TechList[Tech_'#],0),)</f>
        <v>2024</v>
      </c>
      <c r="H2832" s="154" t="str">
        <f>INDEX(TechList[Complexity],MATCH($A2832,TechList[Tech_'#],0),)</f>
        <v>High2</v>
      </c>
      <c r="I2832" s="158">
        <f>SUMIFS(DMC_EV1_curves[dmc_base_EVslope],DMC_EV1_curves[key_1],DMC_EV1[[#This Row],[key_1]])
*ev1_dmc!$J2832/100
+SUMIFS(DMC_EV1_curves[dmc_base_EVintercept],DMC_EV1_curves[key_1],DMC_EV1[[#This Row],[key_1]])</f>
        <v>608.21667441299644</v>
      </c>
      <c r="J2832" s="156">
        <v>7.5</v>
      </c>
    </row>
    <row r="2833" spans="1:10" x14ac:dyDescent="0.25">
      <c r="A2833" s="123">
        <v>227</v>
      </c>
      <c r="B2833" s="154" t="str">
        <f>INDEX(TechList[Tech],MATCH($A2833,TechList[Tech_'#],0),)</f>
        <v>EV75 non-batt</v>
      </c>
      <c r="C2833" s="154" t="str">
        <f t="shared" si="202"/>
        <v>227_5</v>
      </c>
      <c r="D2833" s="158" t="str">
        <f t="shared" si="203"/>
        <v>227_5_8.0</v>
      </c>
      <c r="E2833" s="153">
        <f t="shared" si="206"/>
        <v>5</v>
      </c>
      <c r="F2833" s="121">
        <f>SUMIFS(LearningFactors[LF_codeNew],LearningFactors[Tech_'#],DMC_EV1[[#This Row],[Tech_'#]])</f>
        <v>28</v>
      </c>
      <c r="G2833" s="121">
        <f>INDEX(TechList[ST_Thru],MATCH($A2833,TechList[Tech_'#],0),)</f>
        <v>2024</v>
      </c>
      <c r="H2833" s="154" t="str">
        <f>INDEX(TechList[Complexity],MATCH($A2833,TechList[Tech_'#],0),)</f>
        <v>High2</v>
      </c>
      <c r="I2833" s="158">
        <f>SUMIFS(DMC_EV1_curves[dmc_base_EVslope],DMC_EV1_curves[key_1],DMC_EV1[[#This Row],[key_1]])
*ev1_dmc!$J2833/100
+SUMIFS(DMC_EV1_curves[dmc_base_EVintercept],DMC_EV1_curves[key_1],DMC_EV1[[#This Row],[key_1]])</f>
        <v>609.5149656392706</v>
      </c>
      <c r="J2833" s="156">
        <v>8</v>
      </c>
    </row>
    <row r="2834" spans="1:10" x14ac:dyDescent="0.25">
      <c r="A2834" s="123">
        <v>227</v>
      </c>
      <c r="B2834" s="154" t="str">
        <f>INDEX(TechList[Tech],MATCH($A2834,TechList[Tech_'#],0),)</f>
        <v>EV75 non-batt</v>
      </c>
      <c r="C2834" s="154" t="str">
        <f t="shared" si="202"/>
        <v>227_5</v>
      </c>
      <c r="D2834" s="158" t="str">
        <f t="shared" si="203"/>
        <v>227_5_8.5</v>
      </c>
      <c r="E2834" s="153">
        <f t="shared" si="206"/>
        <v>5</v>
      </c>
      <c r="F2834" s="121">
        <f>SUMIFS(LearningFactors[LF_codeNew],LearningFactors[Tech_'#],DMC_EV1[[#This Row],[Tech_'#]])</f>
        <v>28</v>
      </c>
      <c r="G2834" s="121">
        <f>INDEX(TechList[ST_Thru],MATCH($A2834,TechList[Tech_'#],0),)</f>
        <v>2024</v>
      </c>
      <c r="H2834" s="154" t="str">
        <f>INDEX(TechList[Complexity],MATCH($A2834,TechList[Tech_'#],0),)</f>
        <v>High2</v>
      </c>
      <c r="I2834" s="158">
        <f>SUMIFS(DMC_EV1_curves[dmc_base_EVslope],DMC_EV1_curves[key_1],DMC_EV1[[#This Row],[key_1]])
*ev1_dmc!$J2834/100
+SUMIFS(DMC_EV1_curves[dmc_base_EVintercept],DMC_EV1_curves[key_1],DMC_EV1[[#This Row],[key_1]])</f>
        <v>610.81325686554464</v>
      </c>
      <c r="J2834" s="156">
        <v>8.5</v>
      </c>
    </row>
    <row r="2835" spans="1:10" x14ac:dyDescent="0.25">
      <c r="A2835" s="123">
        <v>227</v>
      </c>
      <c r="B2835" s="154" t="str">
        <f>INDEX(TechList[Tech],MATCH($A2835,TechList[Tech_'#],0),)</f>
        <v>EV75 non-batt</v>
      </c>
      <c r="C2835" s="154" t="str">
        <f t="shared" si="202"/>
        <v>227_5</v>
      </c>
      <c r="D2835" s="158" t="str">
        <f t="shared" si="203"/>
        <v>227_5_9.0</v>
      </c>
      <c r="E2835" s="153">
        <f t="shared" si="206"/>
        <v>5</v>
      </c>
      <c r="F2835" s="121">
        <f>SUMIFS(LearningFactors[LF_codeNew],LearningFactors[Tech_'#],DMC_EV1[[#This Row],[Tech_'#]])</f>
        <v>28</v>
      </c>
      <c r="G2835" s="121">
        <f>INDEX(TechList[ST_Thru],MATCH($A2835,TechList[Tech_'#],0),)</f>
        <v>2024</v>
      </c>
      <c r="H2835" s="154" t="str">
        <f>INDEX(TechList[Complexity],MATCH($A2835,TechList[Tech_'#],0),)</f>
        <v>High2</v>
      </c>
      <c r="I2835" s="158">
        <f>SUMIFS(DMC_EV1_curves[dmc_base_EVslope],DMC_EV1_curves[key_1],DMC_EV1[[#This Row],[key_1]])
*ev1_dmc!$J2835/100
+SUMIFS(DMC_EV1_curves[dmc_base_EVintercept],DMC_EV1_curves[key_1],DMC_EV1[[#This Row],[key_1]])</f>
        <v>612.11154809181869</v>
      </c>
      <c r="J2835" s="156">
        <v>9</v>
      </c>
    </row>
    <row r="2836" spans="1:10" x14ac:dyDescent="0.25">
      <c r="A2836" s="123">
        <v>227</v>
      </c>
      <c r="B2836" s="154" t="str">
        <f>INDEX(TechList[Tech],MATCH($A2836,TechList[Tech_'#],0),)</f>
        <v>EV75 non-batt</v>
      </c>
      <c r="C2836" s="154" t="str">
        <f t="shared" si="202"/>
        <v>227_5</v>
      </c>
      <c r="D2836" s="158" t="str">
        <f t="shared" si="203"/>
        <v>227_5_9.5</v>
      </c>
      <c r="E2836" s="153">
        <f t="shared" si="206"/>
        <v>5</v>
      </c>
      <c r="F2836" s="121">
        <f>SUMIFS(LearningFactors[LF_codeNew],LearningFactors[Tech_'#],DMC_EV1[[#This Row],[Tech_'#]])</f>
        <v>28</v>
      </c>
      <c r="G2836" s="121">
        <f>INDEX(TechList[ST_Thru],MATCH($A2836,TechList[Tech_'#],0),)</f>
        <v>2024</v>
      </c>
      <c r="H2836" s="154" t="str">
        <f>INDEX(TechList[Complexity],MATCH($A2836,TechList[Tech_'#],0),)</f>
        <v>High2</v>
      </c>
      <c r="I2836" s="158">
        <f>SUMIFS(DMC_EV1_curves[dmc_base_EVslope],DMC_EV1_curves[key_1],DMC_EV1[[#This Row],[key_1]])
*ev1_dmc!$J2836/100
+SUMIFS(DMC_EV1_curves[dmc_base_EVintercept],DMC_EV1_curves[key_1],DMC_EV1[[#This Row],[key_1]])</f>
        <v>613.40983931809285</v>
      </c>
      <c r="J2836" s="156">
        <v>9.5</v>
      </c>
    </row>
    <row r="2837" spans="1:10" x14ac:dyDescent="0.25">
      <c r="A2837" s="123">
        <v>227</v>
      </c>
      <c r="B2837" s="154" t="str">
        <f>INDEX(TechList[Tech],MATCH($A2837,TechList[Tech_'#],0),)</f>
        <v>EV75 non-batt</v>
      </c>
      <c r="C2837" s="154" t="str">
        <f t="shared" si="202"/>
        <v>227_5</v>
      </c>
      <c r="D2837" s="158" t="str">
        <f t="shared" si="203"/>
        <v>227_5_10.0</v>
      </c>
      <c r="E2837" s="153">
        <f t="shared" si="206"/>
        <v>5</v>
      </c>
      <c r="F2837" s="121">
        <f>SUMIFS(LearningFactors[LF_codeNew],LearningFactors[Tech_'#],DMC_EV1[[#This Row],[Tech_'#]])</f>
        <v>28</v>
      </c>
      <c r="G2837" s="121">
        <f>INDEX(TechList[ST_Thru],MATCH($A2837,TechList[Tech_'#],0),)</f>
        <v>2024</v>
      </c>
      <c r="H2837" s="154" t="str">
        <f>INDEX(TechList[Complexity],MATCH($A2837,TechList[Tech_'#],0),)</f>
        <v>High2</v>
      </c>
      <c r="I2837" s="158">
        <f>SUMIFS(DMC_EV1_curves[dmc_base_EVslope],DMC_EV1_curves[key_1],DMC_EV1[[#This Row],[key_1]])
*ev1_dmc!$J2837/100
+SUMIFS(DMC_EV1_curves[dmc_base_EVintercept],DMC_EV1_curves[key_1],DMC_EV1[[#This Row],[key_1]])</f>
        <v>614.7081305443669</v>
      </c>
      <c r="J2837" s="156">
        <v>10</v>
      </c>
    </row>
    <row r="2838" spans="1:10" x14ac:dyDescent="0.25">
      <c r="A2838" s="123">
        <v>227</v>
      </c>
      <c r="B2838" s="154" t="str">
        <f>INDEX(TechList[Tech],MATCH($A2838,TechList[Tech_'#],0),)</f>
        <v>EV75 non-batt</v>
      </c>
      <c r="C2838" s="154" t="str">
        <f t="shared" si="202"/>
        <v>227_5</v>
      </c>
      <c r="D2838" s="158" t="str">
        <f t="shared" si="203"/>
        <v>227_5_10.5</v>
      </c>
      <c r="E2838" s="153">
        <f t="shared" si="206"/>
        <v>5</v>
      </c>
      <c r="F2838" s="121">
        <f>SUMIFS(LearningFactors[LF_codeNew],LearningFactors[Tech_'#],DMC_EV1[[#This Row],[Tech_'#]])</f>
        <v>28</v>
      </c>
      <c r="G2838" s="121">
        <f>INDEX(TechList[ST_Thru],MATCH($A2838,TechList[Tech_'#],0),)</f>
        <v>2024</v>
      </c>
      <c r="H2838" s="154" t="str">
        <f>INDEX(TechList[Complexity],MATCH($A2838,TechList[Tech_'#],0),)</f>
        <v>High2</v>
      </c>
      <c r="I2838" s="158">
        <f>SUMIFS(DMC_EV1_curves[dmc_base_EVslope],DMC_EV1_curves[key_1],DMC_EV1[[#This Row],[key_1]])
*ev1_dmc!$J2838/100
+SUMIFS(DMC_EV1_curves[dmc_base_EVintercept],DMC_EV1_curves[key_1],DMC_EV1[[#This Row],[key_1]])</f>
        <v>616.00642177064105</v>
      </c>
      <c r="J2838" s="156">
        <v>10.5</v>
      </c>
    </row>
    <row r="2839" spans="1:10" x14ac:dyDescent="0.25">
      <c r="A2839" s="123">
        <v>227</v>
      </c>
      <c r="B2839" s="154" t="str">
        <f>INDEX(TechList[Tech],MATCH($A2839,TechList[Tech_'#],0),)</f>
        <v>EV75 non-batt</v>
      </c>
      <c r="C2839" s="154" t="str">
        <f t="shared" si="202"/>
        <v>227_5</v>
      </c>
      <c r="D2839" s="158" t="str">
        <f t="shared" si="203"/>
        <v>227_5_11.0</v>
      </c>
      <c r="E2839" s="153">
        <f t="shared" si="206"/>
        <v>5</v>
      </c>
      <c r="F2839" s="121">
        <f>SUMIFS(LearningFactors[LF_codeNew],LearningFactors[Tech_'#],DMC_EV1[[#This Row],[Tech_'#]])</f>
        <v>28</v>
      </c>
      <c r="G2839" s="121">
        <f>INDEX(TechList[ST_Thru],MATCH($A2839,TechList[Tech_'#],0),)</f>
        <v>2024</v>
      </c>
      <c r="H2839" s="154" t="str">
        <f>INDEX(TechList[Complexity],MATCH($A2839,TechList[Tech_'#],0),)</f>
        <v>High2</v>
      </c>
      <c r="I2839" s="158">
        <f>SUMIFS(DMC_EV1_curves[dmc_base_EVslope],DMC_EV1_curves[key_1],DMC_EV1[[#This Row],[key_1]])
*ev1_dmc!$J2839/100
+SUMIFS(DMC_EV1_curves[dmc_base_EVintercept],DMC_EV1_curves[key_1],DMC_EV1[[#This Row],[key_1]])</f>
        <v>617.3047129969151</v>
      </c>
      <c r="J2839" s="156">
        <v>11</v>
      </c>
    </row>
    <row r="2840" spans="1:10" x14ac:dyDescent="0.25">
      <c r="A2840" s="123">
        <v>227</v>
      </c>
      <c r="B2840" s="154" t="str">
        <f>INDEX(TechList[Tech],MATCH($A2840,TechList[Tech_'#],0),)</f>
        <v>EV75 non-batt</v>
      </c>
      <c r="C2840" s="154" t="str">
        <f t="shared" si="202"/>
        <v>227_5</v>
      </c>
      <c r="D2840" s="158" t="str">
        <f t="shared" si="203"/>
        <v>227_5_11.5</v>
      </c>
      <c r="E2840" s="153">
        <f t="shared" si="206"/>
        <v>5</v>
      </c>
      <c r="F2840" s="121">
        <f>SUMIFS(LearningFactors[LF_codeNew],LearningFactors[Tech_'#],DMC_EV1[[#This Row],[Tech_'#]])</f>
        <v>28</v>
      </c>
      <c r="G2840" s="121">
        <f>INDEX(TechList[ST_Thru],MATCH($A2840,TechList[Tech_'#],0),)</f>
        <v>2024</v>
      </c>
      <c r="H2840" s="154" t="str">
        <f>INDEX(TechList[Complexity],MATCH($A2840,TechList[Tech_'#],0),)</f>
        <v>High2</v>
      </c>
      <c r="I2840" s="158">
        <f>SUMIFS(DMC_EV1_curves[dmc_base_EVslope],DMC_EV1_curves[key_1],DMC_EV1[[#This Row],[key_1]])
*ev1_dmc!$J2840/100
+SUMIFS(DMC_EV1_curves[dmc_base_EVintercept],DMC_EV1_curves[key_1],DMC_EV1[[#This Row],[key_1]])</f>
        <v>618.60300422318915</v>
      </c>
      <c r="J2840" s="156">
        <v>11.5</v>
      </c>
    </row>
    <row r="2841" spans="1:10" x14ac:dyDescent="0.25">
      <c r="A2841" s="123">
        <v>227</v>
      </c>
      <c r="B2841" s="154" t="str">
        <f>INDEX(TechList[Tech],MATCH($A2841,TechList[Tech_'#],0),)</f>
        <v>EV75 non-batt</v>
      </c>
      <c r="C2841" s="154" t="str">
        <f t="shared" si="202"/>
        <v>227_5</v>
      </c>
      <c r="D2841" s="158" t="str">
        <f t="shared" si="203"/>
        <v>227_5_12.0</v>
      </c>
      <c r="E2841" s="153">
        <f t="shared" si="206"/>
        <v>5</v>
      </c>
      <c r="F2841" s="121">
        <f>SUMIFS(LearningFactors[LF_codeNew],LearningFactors[Tech_'#],DMC_EV1[[#This Row],[Tech_'#]])</f>
        <v>28</v>
      </c>
      <c r="G2841" s="121">
        <f>INDEX(TechList[ST_Thru],MATCH($A2841,TechList[Tech_'#],0),)</f>
        <v>2024</v>
      </c>
      <c r="H2841" s="154" t="str">
        <f>INDEX(TechList[Complexity],MATCH($A2841,TechList[Tech_'#],0),)</f>
        <v>High2</v>
      </c>
      <c r="I2841" s="158">
        <f>SUMIFS(DMC_EV1_curves[dmc_base_EVslope],DMC_EV1_curves[key_1],DMC_EV1[[#This Row],[key_1]])
*ev1_dmc!$J2841/100
+SUMIFS(DMC_EV1_curves[dmc_base_EVintercept],DMC_EV1_curves[key_1],DMC_EV1[[#This Row],[key_1]])</f>
        <v>619.9012954494633</v>
      </c>
      <c r="J2841" s="156">
        <v>12</v>
      </c>
    </row>
    <row r="2842" spans="1:10" x14ac:dyDescent="0.25">
      <c r="A2842" s="123">
        <v>227</v>
      </c>
      <c r="B2842" s="154" t="str">
        <f>INDEX(TechList[Tech],MATCH($A2842,TechList[Tech_'#],0),)</f>
        <v>EV75 non-batt</v>
      </c>
      <c r="C2842" s="154" t="str">
        <f t="shared" si="202"/>
        <v>227_5</v>
      </c>
      <c r="D2842" s="158" t="str">
        <f t="shared" si="203"/>
        <v>227_5_12.5</v>
      </c>
      <c r="E2842" s="153">
        <f t="shared" si="206"/>
        <v>5</v>
      </c>
      <c r="F2842" s="121">
        <f>SUMIFS(LearningFactors[LF_codeNew],LearningFactors[Tech_'#],DMC_EV1[[#This Row],[Tech_'#]])</f>
        <v>28</v>
      </c>
      <c r="G2842" s="121">
        <f>INDEX(TechList[ST_Thru],MATCH($A2842,TechList[Tech_'#],0),)</f>
        <v>2024</v>
      </c>
      <c r="H2842" s="154" t="str">
        <f>INDEX(TechList[Complexity],MATCH($A2842,TechList[Tech_'#],0),)</f>
        <v>High2</v>
      </c>
      <c r="I2842" s="158">
        <f>SUMIFS(DMC_EV1_curves[dmc_base_EVslope],DMC_EV1_curves[key_1],DMC_EV1[[#This Row],[key_1]])
*ev1_dmc!$J2842/100
+SUMIFS(DMC_EV1_curves[dmc_base_EVintercept],DMC_EV1_curves[key_1],DMC_EV1[[#This Row],[key_1]])</f>
        <v>621.19958667573735</v>
      </c>
      <c r="J2842" s="156">
        <v>12.5</v>
      </c>
    </row>
    <row r="2843" spans="1:10" x14ac:dyDescent="0.25">
      <c r="A2843" s="123">
        <v>227</v>
      </c>
      <c r="B2843" s="154" t="str">
        <f>INDEX(TechList[Tech],MATCH($A2843,TechList[Tech_'#],0),)</f>
        <v>EV75 non-batt</v>
      </c>
      <c r="C2843" s="154" t="str">
        <f t="shared" si="202"/>
        <v>227_5</v>
      </c>
      <c r="D2843" s="158" t="str">
        <f t="shared" si="203"/>
        <v>227_5_13.0</v>
      </c>
      <c r="E2843" s="153">
        <f t="shared" si="206"/>
        <v>5</v>
      </c>
      <c r="F2843" s="121">
        <f>SUMIFS(LearningFactors[LF_codeNew],LearningFactors[Tech_'#],DMC_EV1[[#This Row],[Tech_'#]])</f>
        <v>28</v>
      </c>
      <c r="G2843" s="121">
        <f>INDEX(TechList[ST_Thru],MATCH($A2843,TechList[Tech_'#],0),)</f>
        <v>2024</v>
      </c>
      <c r="H2843" s="154" t="str">
        <f>INDEX(TechList[Complexity],MATCH($A2843,TechList[Tech_'#],0),)</f>
        <v>High2</v>
      </c>
      <c r="I2843" s="158">
        <f>SUMIFS(DMC_EV1_curves[dmc_base_EVslope],DMC_EV1_curves[key_1],DMC_EV1[[#This Row],[key_1]])
*ev1_dmc!$J2843/100
+SUMIFS(DMC_EV1_curves[dmc_base_EVintercept],DMC_EV1_curves[key_1],DMC_EV1[[#This Row],[key_1]])</f>
        <v>622.49787790201151</v>
      </c>
      <c r="J2843" s="156">
        <v>13</v>
      </c>
    </row>
    <row r="2844" spans="1:10" x14ac:dyDescent="0.25">
      <c r="A2844" s="123">
        <v>227</v>
      </c>
      <c r="B2844" s="154" t="str">
        <f>INDEX(TechList[Tech],MATCH($A2844,TechList[Tech_'#],0),)</f>
        <v>EV75 non-batt</v>
      </c>
      <c r="C2844" s="154" t="str">
        <f t="shared" si="202"/>
        <v>227_5</v>
      </c>
      <c r="D2844" s="158" t="str">
        <f t="shared" si="203"/>
        <v>227_5_13.5</v>
      </c>
      <c r="E2844" s="153">
        <f t="shared" si="206"/>
        <v>5</v>
      </c>
      <c r="F2844" s="121">
        <f>SUMIFS(LearningFactors[LF_codeNew],LearningFactors[Tech_'#],DMC_EV1[[#This Row],[Tech_'#]])</f>
        <v>28</v>
      </c>
      <c r="G2844" s="121">
        <f>INDEX(TechList[ST_Thru],MATCH($A2844,TechList[Tech_'#],0),)</f>
        <v>2024</v>
      </c>
      <c r="H2844" s="154" t="str">
        <f>INDEX(TechList[Complexity],MATCH($A2844,TechList[Tech_'#],0),)</f>
        <v>High2</v>
      </c>
      <c r="I2844" s="158">
        <f>SUMIFS(DMC_EV1_curves[dmc_base_EVslope],DMC_EV1_curves[key_1],DMC_EV1[[#This Row],[key_1]])
*ev1_dmc!$J2844/100
+SUMIFS(DMC_EV1_curves[dmc_base_EVintercept],DMC_EV1_curves[key_1],DMC_EV1[[#This Row],[key_1]])</f>
        <v>623.79616912828556</v>
      </c>
      <c r="J2844" s="156">
        <v>13.5</v>
      </c>
    </row>
    <row r="2845" spans="1:10" x14ac:dyDescent="0.25">
      <c r="A2845" s="123">
        <v>227</v>
      </c>
      <c r="B2845" s="154" t="str">
        <f>INDEX(TechList[Tech],MATCH($A2845,TechList[Tech_'#],0),)</f>
        <v>EV75 non-batt</v>
      </c>
      <c r="C2845" s="154" t="str">
        <f t="shared" si="202"/>
        <v>227_5</v>
      </c>
      <c r="D2845" s="158" t="str">
        <f t="shared" si="203"/>
        <v>227_5_14.0</v>
      </c>
      <c r="E2845" s="153">
        <f t="shared" si="206"/>
        <v>5</v>
      </c>
      <c r="F2845" s="121">
        <f>SUMIFS(LearningFactors[LF_codeNew],LearningFactors[Tech_'#],DMC_EV1[[#This Row],[Tech_'#]])</f>
        <v>28</v>
      </c>
      <c r="G2845" s="121">
        <f>INDEX(TechList[ST_Thru],MATCH($A2845,TechList[Tech_'#],0),)</f>
        <v>2024</v>
      </c>
      <c r="H2845" s="154" t="str">
        <f>INDEX(TechList[Complexity],MATCH($A2845,TechList[Tech_'#],0),)</f>
        <v>High2</v>
      </c>
      <c r="I2845" s="158">
        <f>SUMIFS(DMC_EV1_curves[dmc_base_EVslope],DMC_EV1_curves[key_1],DMC_EV1[[#This Row],[key_1]])
*ev1_dmc!$J2845/100
+SUMIFS(DMC_EV1_curves[dmc_base_EVintercept],DMC_EV1_curves[key_1],DMC_EV1[[#This Row],[key_1]])</f>
        <v>625.0944603545596</v>
      </c>
      <c r="J2845" s="156">
        <v>14</v>
      </c>
    </row>
    <row r="2846" spans="1:10" x14ac:dyDescent="0.25">
      <c r="A2846" s="123">
        <v>227</v>
      </c>
      <c r="B2846" s="154" t="str">
        <f>INDEX(TechList[Tech],MATCH($A2846,TechList[Tech_'#],0),)</f>
        <v>EV75 non-batt</v>
      </c>
      <c r="C2846" s="154" t="str">
        <f t="shared" si="202"/>
        <v>227_5</v>
      </c>
      <c r="D2846" s="158" t="str">
        <f t="shared" si="203"/>
        <v>227_5_14.5</v>
      </c>
      <c r="E2846" s="153">
        <f t="shared" si="206"/>
        <v>5</v>
      </c>
      <c r="F2846" s="121">
        <f>SUMIFS(LearningFactors[LF_codeNew],LearningFactors[Tech_'#],DMC_EV1[[#This Row],[Tech_'#]])</f>
        <v>28</v>
      </c>
      <c r="G2846" s="121">
        <f>INDEX(TechList[ST_Thru],MATCH($A2846,TechList[Tech_'#],0),)</f>
        <v>2024</v>
      </c>
      <c r="H2846" s="154" t="str">
        <f>INDEX(TechList[Complexity],MATCH($A2846,TechList[Tech_'#],0),)</f>
        <v>High2</v>
      </c>
      <c r="I2846" s="158">
        <f>SUMIFS(DMC_EV1_curves[dmc_base_EVslope],DMC_EV1_curves[key_1],DMC_EV1[[#This Row],[key_1]])
*ev1_dmc!$J2846/100
+SUMIFS(DMC_EV1_curves[dmc_base_EVintercept],DMC_EV1_curves[key_1],DMC_EV1[[#This Row],[key_1]])</f>
        <v>626.39275158083376</v>
      </c>
      <c r="J2846" s="156">
        <v>14.5</v>
      </c>
    </row>
    <row r="2847" spans="1:10" x14ac:dyDescent="0.25">
      <c r="A2847" s="123">
        <v>227</v>
      </c>
      <c r="B2847" s="154" t="str">
        <f>INDEX(TechList[Tech],MATCH($A2847,TechList[Tech_'#],0),)</f>
        <v>EV75 non-batt</v>
      </c>
      <c r="C2847" s="154" t="str">
        <f t="shared" si="202"/>
        <v>227_5</v>
      </c>
      <c r="D2847" s="158" t="str">
        <f t="shared" si="203"/>
        <v>227_5_15.0</v>
      </c>
      <c r="E2847" s="153">
        <f t="shared" si="206"/>
        <v>5</v>
      </c>
      <c r="F2847" s="121">
        <f>SUMIFS(LearningFactors[LF_codeNew],LearningFactors[Tech_'#],DMC_EV1[[#This Row],[Tech_'#]])</f>
        <v>28</v>
      </c>
      <c r="G2847" s="121">
        <f>INDEX(TechList[ST_Thru],MATCH($A2847,TechList[Tech_'#],0),)</f>
        <v>2024</v>
      </c>
      <c r="H2847" s="154" t="str">
        <f>INDEX(TechList[Complexity],MATCH($A2847,TechList[Tech_'#],0),)</f>
        <v>High2</v>
      </c>
      <c r="I2847" s="158">
        <f>SUMIFS(DMC_EV1_curves[dmc_base_EVslope],DMC_EV1_curves[key_1],DMC_EV1[[#This Row],[key_1]])
*ev1_dmc!$J2847/100
+SUMIFS(DMC_EV1_curves[dmc_base_EVintercept],DMC_EV1_curves[key_1],DMC_EV1[[#This Row],[key_1]])</f>
        <v>627.69104280710781</v>
      </c>
      <c r="J2847" s="156">
        <v>15</v>
      </c>
    </row>
    <row r="2848" spans="1:10" x14ac:dyDescent="0.25">
      <c r="A2848" s="123">
        <v>227</v>
      </c>
      <c r="B2848" s="154" t="str">
        <f>INDEX(TechList[Tech],MATCH($A2848,TechList[Tech_'#],0),)</f>
        <v>EV75 non-batt</v>
      </c>
      <c r="C2848" s="154" t="str">
        <f t="shared" si="202"/>
        <v>227_5</v>
      </c>
      <c r="D2848" s="158" t="str">
        <f t="shared" si="203"/>
        <v>227_5_15.5</v>
      </c>
      <c r="E2848" s="153">
        <f t="shared" si="206"/>
        <v>5</v>
      </c>
      <c r="F2848" s="121">
        <f>SUMIFS(LearningFactors[LF_codeNew],LearningFactors[Tech_'#],DMC_EV1[[#This Row],[Tech_'#]])</f>
        <v>28</v>
      </c>
      <c r="G2848" s="121">
        <f>INDEX(TechList[ST_Thru],MATCH($A2848,TechList[Tech_'#],0),)</f>
        <v>2024</v>
      </c>
      <c r="H2848" s="154" t="str">
        <f>INDEX(TechList[Complexity],MATCH($A2848,TechList[Tech_'#],0),)</f>
        <v>High2</v>
      </c>
      <c r="I2848" s="158">
        <f>SUMIFS(DMC_EV1_curves[dmc_base_EVslope],DMC_EV1_curves[key_1],DMC_EV1[[#This Row],[key_1]])
*ev1_dmc!$J2848/100
+SUMIFS(DMC_EV1_curves[dmc_base_EVintercept],DMC_EV1_curves[key_1],DMC_EV1[[#This Row],[key_1]])</f>
        <v>628.98933403338197</v>
      </c>
      <c r="J2848" s="156">
        <v>15.5</v>
      </c>
    </row>
    <row r="2849" spans="1:10" x14ac:dyDescent="0.25">
      <c r="A2849" s="123">
        <v>227</v>
      </c>
      <c r="B2849" s="154" t="str">
        <f>INDEX(TechList[Tech],MATCH($A2849,TechList[Tech_'#],0),)</f>
        <v>EV75 non-batt</v>
      </c>
      <c r="C2849" s="154" t="str">
        <f t="shared" si="202"/>
        <v>227_5</v>
      </c>
      <c r="D2849" s="158" t="str">
        <f t="shared" si="203"/>
        <v>227_5_16.0</v>
      </c>
      <c r="E2849" s="153">
        <f t="shared" si="206"/>
        <v>5</v>
      </c>
      <c r="F2849" s="121">
        <f>SUMIFS(LearningFactors[LF_codeNew],LearningFactors[Tech_'#],DMC_EV1[[#This Row],[Tech_'#]])</f>
        <v>28</v>
      </c>
      <c r="G2849" s="121">
        <f>INDEX(TechList[ST_Thru],MATCH($A2849,TechList[Tech_'#],0),)</f>
        <v>2024</v>
      </c>
      <c r="H2849" s="154" t="str">
        <f>INDEX(TechList[Complexity],MATCH($A2849,TechList[Tech_'#],0),)</f>
        <v>High2</v>
      </c>
      <c r="I2849" s="158">
        <f>SUMIFS(DMC_EV1_curves[dmc_base_EVslope],DMC_EV1_curves[key_1],DMC_EV1[[#This Row],[key_1]])
*ev1_dmc!$J2849/100
+SUMIFS(DMC_EV1_curves[dmc_base_EVintercept],DMC_EV1_curves[key_1],DMC_EV1[[#This Row],[key_1]])</f>
        <v>630.28762525965601</v>
      </c>
      <c r="J2849" s="156">
        <v>16</v>
      </c>
    </row>
    <row r="2850" spans="1:10" x14ac:dyDescent="0.25">
      <c r="A2850" s="123">
        <v>227</v>
      </c>
      <c r="B2850" s="154" t="str">
        <f>INDEX(TechList[Tech],MATCH($A2850,TechList[Tech_'#],0),)</f>
        <v>EV75 non-batt</v>
      </c>
      <c r="C2850" s="154" t="str">
        <f t="shared" si="202"/>
        <v>227_5</v>
      </c>
      <c r="D2850" s="158" t="str">
        <f t="shared" si="203"/>
        <v>227_5_16.5</v>
      </c>
      <c r="E2850" s="153">
        <f t="shared" si="206"/>
        <v>5</v>
      </c>
      <c r="F2850" s="121">
        <f>SUMIFS(LearningFactors[LF_codeNew],LearningFactors[Tech_'#],DMC_EV1[[#This Row],[Tech_'#]])</f>
        <v>28</v>
      </c>
      <c r="G2850" s="121">
        <f>INDEX(TechList[ST_Thru],MATCH($A2850,TechList[Tech_'#],0),)</f>
        <v>2024</v>
      </c>
      <c r="H2850" s="154" t="str">
        <f>INDEX(TechList[Complexity],MATCH($A2850,TechList[Tech_'#],0),)</f>
        <v>High2</v>
      </c>
      <c r="I2850" s="158">
        <f>SUMIFS(DMC_EV1_curves[dmc_base_EVslope],DMC_EV1_curves[key_1],DMC_EV1[[#This Row],[key_1]])
*ev1_dmc!$J2850/100
+SUMIFS(DMC_EV1_curves[dmc_base_EVintercept],DMC_EV1_curves[key_1],DMC_EV1[[#This Row],[key_1]])</f>
        <v>631.58591648593006</v>
      </c>
      <c r="J2850" s="156">
        <v>16.5</v>
      </c>
    </row>
    <row r="2851" spans="1:10" x14ac:dyDescent="0.25">
      <c r="A2851" s="123">
        <v>227</v>
      </c>
      <c r="B2851" s="154" t="str">
        <f>INDEX(TechList[Tech],MATCH($A2851,TechList[Tech_'#],0),)</f>
        <v>EV75 non-batt</v>
      </c>
      <c r="C2851" s="154" t="str">
        <f t="shared" ref="C2851:C2954" si="207">CONCATENATE(A2851,"_",E2851)</f>
        <v>227_5</v>
      </c>
      <c r="D2851" s="158" t="str">
        <f t="shared" ref="D2851:D2954" si="208">CONCATENATE(C2851,"_",TEXT(J2851,"0.0"))</f>
        <v>227_5_17.0</v>
      </c>
      <c r="E2851" s="153">
        <f t="shared" si="206"/>
        <v>5</v>
      </c>
      <c r="F2851" s="121">
        <f>SUMIFS(LearningFactors[LF_codeNew],LearningFactors[Tech_'#],DMC_EV1[[#This Row],[Tech_'#]])</f>
        <v>28</v>
      </c>
      <c r="G2851" s="121">
        <f>INDEX(TechList[ST_Thru],MATCH($A2851,TechList[Tech_'#],0),)</f>
        <v>2024</v>
      </c>
      <c r="H2851" s="154" t="str">
        <f>INDEX(TechList[Complexity],MATCH($A2851,TechList[Tech_'#],0),)</f>
        <v>High2</v>
      </c>
      <c r="I2851" s="158">
        <f>SUMIFS(DMC_EV1_curves[dmc_base_EVslope],DMC_EV1_curves[key_1],DMC_EV1[[#This Row],[key_1]])
*ev1_dmc!$J2851/100
+SUMIFS(DMC_EV1_curves[dmc_base_EVintercept],DMC_EV1_curves[key_1],DMC_EV1[[#This Row],[key_1]])</f>
        <v>632.88420771220422</v>
      </c>
      <c r="J2851" s="156">
        <v>17</v>
      </c>
    </row>
    <row r="2852" spans="1:10" x14ac:dyDescent="0.25">
      <c r="A2852" s="123">
        <v>227</v>
      </c>
      <c r="B2852" s="154" t="str">
        <f>INDEX(TechList[Tech],MATCH($A2852,TechList[Tech_'#],0),)</f>
        <v>EV75 non-batt</v>
      </c>
      <c r="C2852" s="154" t="str">
        <f t="shared" si="207"/>
        <v>227_5</v>
      </c>
      <c r="D2852" s="158" t="str">
        <f t="shared" si="208"/>
        <v>227_5_17.5</v>
      </c>
      <c r="E2852" s="153">
        <f t="shared" si="206"/>
        <v>5</v>
      </c>
      <c r="F2852" s="121">
        <f>SUMIFS(LearningFactors[LF_codeNew],LearningFactors[Tech_'#],DMC_EV1[[#This Row],[Tech_'#]])</f>
        <v>28</v>
      </c>
      <c r="G2852" s="121">
        <f>INDEX(TechList[ST_Thru],MATCH($A2852,TechList[Tech_'#],0),)</f>
        <v>2024</v>
      </c>
      <c r="H2852" s="154" t="str">
        <f>INDEX(TechList[Complexity],MATCH($A2852,TechList[Tech_'#],0),)</f>
        <v>High2</v>
      </c>
      <c r="I2852" s="158">
        <f>SUMIFS(DMC_EV1_curves[dmc_base_EVslope],DMC_EV1_curves[key_1],DMC_EV1[[#This Row],[key_1]])
*ev1_dmc!$J2852/100
+SUMIFS(DMC_EV1_curves[dmc_base_EVintercept],DMC_EV1_curves[key_1],DMC_EV1[[#This Row],[key_1]])</f>
        <v>634.18249893847826</v>
      </c>
      <c r="J2852" s="156">
        <v>17.5</v>
      </c>
    </row>
    <row r="2853" spans="1:10" x14ac:dyDescent="0.25">
      <c r="A2853" s="123">
        <v>227</v>
      </c>
      <c r="B2853" s="154" t="str">
        <f>INDEX(TechList[Tech],MATCH($A2853,TechList[Tech_'#],0),)</f>
        <v>EV75 non-batt</v>
      </c>
      <c r="C2853" s="154" t="str">
        <f t="shared" si="207"/>
        <v>227_5</v>
      </c>
      <c r="D2853" s="158" t="str">
        <f t="shared" si="208"/>
        <v>227_5_18.0</v>
      </c>
      <c r="E2853" s="153">
        <f t="shared" si="206"/>
        <v>5</v>
      </c>
      <c r="F2853" s="121">
        <f>SUMIFS(LearningFactors[LF_codeNew],LearningFactors[Tech_'#],DMC_EV1[[#This Row],[Tech_'#]])</f>
        <v>28</v>
      </c>
      <c r="G2853" s="121">
        <f>INDEX(TechList[ST_Thru],MATCH($A2853,TechList[Tech_'#],0),)</f>
        <v>2024</v>
      </c>
      <c r="H2853" s="154" t="str">
        <f>INDEX(TechList[Complexity],MATCH($A2853,TechList[Tech_'#],0),)</f>
        <v>High2</v>
      </c>
      <c r="I2853" s="158">
        <f>SUMIFS(DMC_EV1_curves[dmc_base_EVslope],DMC_EV1_curves[key_1],DMC_EV1[[#This Row],[key_1]])
*ev1_dmc!$J2853/100
+SUMIFS(DMC_EV1_curves[dmc_base_EVintercept],DMC_EV1_curves[key_1],DMC_EV1[[#This Row],[key_1]])</f>
        <v>635.48079016475242</v>
      </c>
      <c r="J2853" s="156">
        <v>18</v>
      </c>
    </row>
    <row r="2854" spans="1:10" x14ac:dyDescent="0.25">
      <c r="A2854" s="123">
        <v>227</v>
      </c>
      <c r="B2854" s="154" t="str">
        <f>INDEX(TechList[Tech],MATCH($A2854,TechList[Tech_'#],0),)</f>
        <v>EV75 non-batt</v>
      </c>
      <c r="C2854" s="154" t="str">
        <f t="shared" si="207"/>
        <v>227_5</v>
      </c>
      <c r="D2854" s="158" t="str">
        <f t="shared" si="208"/>
        <v>227_5_18.5</v>
      </c>
      <c r="E2854" s="153">
        <f t="shared" si="206"/>
        <v>5</v>
      </c>
      <c r="F2854" s="121">
        <f>SUMIFS(LearningFactors[LF_codeNew],LearningFactors[Tech_'#],DMC_EV1[[#This Row],[Tech_'#]])</f>
        <v>28</v>
      </c>
      <c r="G2854" s="121">
        <f>INDEX(TechList[ST_Thru],MATCH($A2854,TechList[Tech_'#],0),)</f>
        <v>2024</v>
      </c>
      <c r="H2854" s="154" t="str">
        <f>INDEX(TechList[Complexity],MATCH($A2854,TechList[Tech_'#],0),)</f>
        <v>High2</v>
      </c>
      <c r="I2854" s="158">
        <f>SUMIFS(DMC_EV1_curves[dmc_base_EVslope],DMC_EV1_curves[key_1],DMC_EV1[[#This Row],[key_1]])
*ev1_dmc!$J2854/100
+SUMIFS(DMC_EV1_curves[dmc_base_EVintercept],DMC_EV1_curves[key_1],DMC_EV1[[#This Row],[key_1]])</f>
        <v>636.77908139102647</v>
      </c>
      <c r="J2854" s="156">
        <v>18.5</v>
      </c>
    </row>
    <row r="2855" spans="1:10" x14ac:dyDescent="0.25">
      <c r="A2855" s="123">
        <v>227</v>
      </c>
      <c r="B2855" s="154" t="str">
        <f>INDEX(TechList[Tech],MATCH($A2855,TechList[Tech_'#],0),)</f>
        <v>EV75 non-batt</v>
      </c>
      <c r="C2855" s="154" t="str">
        <f t="shared" si="207"/>
        <v>227_5</v>
      </c>
      <c r="D2855" s="158" t="str">
        <f t="shared" si="208"/>
        <v>227_5_19.0</v>
      </c>
      <c r="E2855" s="153">
        <f t="shared" si="206"/>
        <v>5</v>
      </c>
      <c r="F2855" s="121">
        <f>SUMIFS(LearningFactors[LF_codeNew],LearningFactors[Tech_'#],DMC_EV1[[#This Row],[Tech_'#]])</f>
        <v>28</v>
      </c>
      <c r="G2855" s="121">
        <f>INDEX(TechList[ST_Thru],MATCH($A2855,TechList[Tech_'#],0),)</f>
        <v>2024</v>
      </c>
      <c r="H2855" s="154" t="str">
        <f>INDEX(TechList[Complexity],MATCH($A2855,TechList[Tech_'#],0),)</f>
        <v>High2</v>
      </c>
      <c r="I2855" s="158">
        <f>SUMIFS(DMC_EV1_curves[dmc_base_EVslope],DMC_EV1_curves[key_1],DMC_EV1[[#This Row],[key_1]])
*ev1_dmc!$J2855/100
+SUMIFS(DMC_EV1_curves[dmc_base_EVintercept],DMC_EV1_curves[key_1],DMC_EV1[[#This Row],[key_1]])</f>
        <v>638.07737261730063</v>
      </c>
      <c r="J2855" s="156">
        <v>19</v>
      </c>
    </row>
    <row r="2856" spans="1:10" x14ac:dyDescent="0.25">
      <c r="A2856" s="123">
        <v>227</v>
      </c>
      <c r="B2856" s="154" t="str">
        <f>INDEX(TechList[Tech],MATCH($A2856,TechList[Tech_'#],0),)</f>
        <v>EV75 non-batt</v>
      </c>
      <c r="C2856" s="154" t="str">
        <f t="shared" si="207"/>
        <v>227_5</v>
      </c>
      <c r="D2856" s="158" t="str">
        <f t="shared" si="208"/>
        <v>227_5_19.5</v>
      </c>
      <c r="E2856" s="153">
        <f t="shared" si="206"/>
        <v>5</v>
      </c>
      <c r="F2856" s="121">
        <f>SUMIFS(LearningFactors[LF_codeNew],LearningFactors[Tech_'#],DMC_EV1[[#This Row],[Tech_'#]])</f>
        <v>28</v>
      </c>
      <c r="G2856" s="121">
        <f>INDEX(TechList[ST_Thru],MATCH($A2856,TechList[Tech_'#],0),)</f>
        <v>2024</v>
      </c>
      <c r="H2856" s="154" t="str">
        <f>INDEX(TechList[Complexity],MATCH($A2856,TechList[Tech_'#],0),)</f>
        <v>High2</v>
      </c>
      <c r="I2856" s="158">
        <f>SUMIFS(DMC_EV1_curves[dmc_base_EVslope],DMC_EV1_curves[key_1],DMC_EV1[[#This Row],[key_1]])
*ev1_dmc!$J2856/100
+SUMIFS(DMC_EV1_curves[dmc_base_EVintercept],DMC_EV1_curves[key_1],DMC_EV1[[#This Row],[key_1]])</f>
        <v>639.37566384357467</v>
      </c>
      <c r="J2856" s="156">
        <v>19.5</v>
      </c>
    </row>
    <row r="2857" spans="1:10" x14ac:dyDescent="0.25">
      <c r="A2857" s="123">
        <v>227</v>
      </c>
      <c r="B2857" s="154" t="str">
        <f>INDEX(TechList[Tech],MATCH($A2857,TechList[Tech_'#],0),)</f>
        <v>EV75 non-batt</v>
      </c>
      <c r="C2857" s="154" t="str">
        <f t="shared" si="207"/>
        <v>227_5</v>
      </c>
      <c r="D2857" s="158" t="str">
        <f t="shared" si="208"/>
        <v>227_5_20.0</v>
      </c>
      <c r="E2857" s="153">
        <f t="shared" si="206"/>
        <v>5</v>
      </c>
      <c r="F2857" s="121">
        <f>SUMIFS(LearningFactors[LF_codeNew],LearningFactors[Tech_'#],DMC_EV1[[#This Row],[Tech_'#]])</f>
        <v>28</v>
      </c>
      <c r="G2857" s="121">
        <f>INDEX(TechList[ST_Thru],MATCH($A2857,TechList[Tech_'#],0),)</f>
        <v>2024</v>
      </c>
      <c r="H2857" s="154" t="str">
        <f>INDEX(TechList[Complexity],MATCH($A2857,TechList[Tech_'#],0),)</f>
        <v>High2</v>
      </c>
      <c r="I2857" s="158">
        <f>SUMIFS(DMC_EV1_curves[dmc_base_EVslope],DMC_EV1_curves[key_1],DMC_EV1[[#This Row],[key_1]])
*ev1_dmc!$J2857/100
+SUMIFS(DMC_EV1_curves[dmc_base_EVintercept],DMC_EV1_curves[key_1],DMC_EV1[[#This Row],[key_1]])</f>
        <v>640.67395506984872</v>
      </c>
      <c r="J2857" s="156">
        <v>20</v>
      </c>
    </row>
    <row r="2858" spans="1:10" x14ac:dyDescent="0.25">
      <c r="A2858" s="123">
        <v>227</v>
      </c>
      <c r="B2858" s="154" t="str">
        <f>INDEX(TechList[Tech],MATCH($A2858,TechList[Tech_'#],0),)</f>
        <v>EV75 non-batt</v>
      </c>
      <c r="C2858" s="154" t="str">
        <f t="shared" ref="C2858:C2877" si="209">CONCATENATE(A2858,"_",E2858)</f>
        <v>227_5</v>
      </c>
      <c r="D2858" s="158" t="str">
        <f t="shared" ref="D2858:D2877" si="210">CONCATENATE(C2858,"_",TEXT(J2858,"0.0"))</f>
        <v>227_5_20.5</v>
      </c>
      <c r="E2858" s="153">
        <f t="shared" si="206"/>
        <v>5</v>
      </c>
      <c r="F2858" s="121">
        <f>SUMIFS(LearningFactors[LF_codeNew],LearningFactors[Tech_'#],DMC_EV1[[#This Row],[Tech_'#]])</f>
        <v>28</v>
      </c>
      <c r="G2858" s="121">
        <f>INDEX(TechList[ST_Thru],MATCH($A2858,TechList[Tech_'#],0),)</f>
        <v>2024</v>
      </c>
      <c r="H2858" s="154" t="str">
        <f>INDEX(TechList[Complexity],MATCH($A2858,TechList[Tech_'#],0),)</f>
        <v>High2</v>
      </c>
      <c r="I2858" s="158">
        <f>SUMIFS(DMC_EV1_curves[dmc_base_EVslope],DMC_EV1_curves[key_1],DMC_EV1[[#This Row],[key_1]])
*ev1_dmc!$J2858/100
+SUMIFS(DMC_EV1_curves[dmc_base_EVintercept],DMC_EV1_curves[key_1],DMC_EV1[[#This Row],[key_1]])</f>
        <v>641.97224629612288</v>
      </c>
      <c r="J2858" s="73">
        <v>20.5</v>
      </c>
    </row>
    <row r="2859" spans="1:10" x14ac:dyDescent="0.25">
      <c r="A2859" s="123">
        <v>227</v>
      </c>
      <c r="B2859" s="154" t="str">
        <f>INDEX(TechList[Tech],MATCH($A2859,TechList[Tech_'#],0),)</f>
        <v>EV75 non-batt</v>
      </c>
      <c r="C2859" s="154" t="str">
        <f t="shared" si="209"/>
        <v>227_5</v>
      </c>
      <c r="D2859" s="158" t="str">
        <f t="shared" si="210"/>
        <v>227_5_21.0</v>
      </c>
      <c r="E2859" s="153">
        <f t="shared" si="206"/>
        <v>5</v>
      </c>
      <c r="F2859" s="121">
        <f>SUMIFS(LearningFactors[LF_codeNew],LearningFactors[Tech_'#],DMC_EV1[[#This Row],[Tech_'#]])</f>
        <v>28</v>
      </c>
      <c r="G2859" s="121">
        <f>INDEX(TechList[ST_Thru],MATCH($A2859,TechList[Tech_'#],0),)</f>
        <v>2024</v>
      </c>
      <c r="H2859" s="154" t="str">
        <f>INDEX(TechList[Complexity],MATCH($A2859,TechList[Tech_'#],0),)</f>
        <v>High2</v>
      </c>
      <c r="I2859" s="158">
        <f>SUMIFS(DMC_EV1_curves[dmc_base_EVslope],DMC_EV1_curves[key_1],DMC_EV1[[#This Row],[key_1]])
*ev1_dmc!$J2859/100
+SUMIFS(DMC_EV1_curves[dmc_base_EVintercept],DMC_EV1_curves[key_1],DMC_EV1[[#This Row],[key_1]])</f>
        <v>643.27053752239692</v>
      </c>
      <c r="J2859" s="73">
        <v>21</v>
      </c>
    </row>
    <row r="2860" spans="1:10" x14ac:dyDescent="0.25">
      <c r="A2860" s="123">
        <v>227</v>
      </c>
      <c r="B2860" s="154" t="str">
        <f>INDEX(TechList[Tech],MATCH($A2860,TechList[Tech_'#],0),)</f>
        <v>EV75 non-batt</v>
      </c>
      <c r="C2860" s="154" t="str">
        <f t="shared" si="209"/>
        <v>227_5</v>
      </c>
      <c r="D2860" s="158" t="str">
        <f t="shared" si="210"/>
        <v>227_5_21.5</v>
      </c>
      <c r="E2860" s="153">
        <f t="shared" si="206"/>
        <v>5</v>
      </c>
      <c r="F2860" s="121">
        <f>SUMIFS(LearningFactors[LF_codeNew],LearningFactors[Tech_'#],DMC_EV1[[#This Row],[Tech_'#]])</f>
        <v>28</v>
      </c>
      <c r="G2860" s="121">
        <f>INDEX(TechList[ST_Thru],MATCH($A2860,TechList[Tech_'#],0),)</f>
        <v>2024</v>
      </c>
      <c r="H2860" s="154" t="str">
        <f>INDEX(TechList[Complexity],MATCH($A2860,TechList[Tech_'#],0),)</f>
        <v>High2</v>
      </c>
      <c r="I2860" s="158">
        <f>SUMIFS(DMC_EV1_curves[dmc_base_EVslope],DMC_EV1_curves[key_1],DMC_EV1[[#This Row],[key_1]])
*ev1_dmc!$J2860/100
+SUMIFS(DMC_EV1_curves[dmc_base_EVintercept],DMC_EV1_curves[key_1],DMC_EV1[[#This Row],[key_1]])</f>
        <v>644.56882874867108</v>
      </c>
      <c r="J2860" s="73">
        <v>21.5</v>
      </c>
    </row>
    <row r="2861" spans="1:10" x14ac:dyDescent="0.25">
      <c r="A2861" s="123">
        <v>227</v>
      </c>
      <c r="B2861" s="154" t="str">
        <f>INDEX(TechList[Tech],MATCH($A2861,TechList[Tech_'#],0),)</f>
        <v>EV75 non-batt</v>
      </c>
      <c r="C2861" s="154" t="str">
        <f t="shared" si="209"/>
        <v>227_5</v>
      </c>
      <c r="D2861" s="158" t="str">
        <f t="shared" si="210"/>
        <v>227_5_22.0</v>
      </c>
      <c r="E2861" s="153">
        <f t="shared" si="206"/>
        <v>5</v>
      </c>
      <c r="F2861" s="121">
        <f>SUMIFS(LearningFactors[LF_codeNew],LearningFactors[Tech_'#],DMC_EV1[[#This Row],[Tech_'#]])</f>
        <v>28</v>
      </c>
      <c r="G2861" s="121">
        <f>INDEX(TechList[ST_Thru],MATCH($A2861,TechList[Tech_'#],0),)</f>
        <v>2024</v>
      </c>
      <c r="H2861" s="154" t="str">
        <f>INDEX(TechList[Complexity],MATCH($A2861,TechList[Tech_'#],0),)</f>
        <v>High2</v>
      </c>
      <c r="I2861" s="158">
        <f>SUMIFS(DMC_EV1_curves[dmc_base_EVslope],DMC_EV1_curves[key_1],DMC_EV1[[#This Row],[key_1]])
*ev1_dmc!$J2861/100
+SUMIFS(DMC_EV1_curves[dmc_base_EVintercept],DMC_EV1_curves[key_1],DMC_EV1[[#This Row],[key_1]])</f>
        <v>645.86711997494513</v>
      </c>
      <c r="J2861" s="73">
        <v>22</v>
      </c>
    </row>
    <row r="2862" spans="1:10" x14ac:dyDescent="0.25">
      <c r="A2862" s="123">
        <v>227</v>
      </c>
      <c r="B2862" s="154" t="str">
        <f>INDEX(TechList[Tech],MATCH($A2862,TechList[Tech_'#],0),)</f>
        <v>EV75 non-batt</v>
      </c>
      <c r="C2862" s="154" t="str">
        <f t="shared" si="209"/>
        <v>227_5</v>
      </c>
      <c r="D2862" s="158" t="str">
        <f t="shared" si="210"/>
        <v>227_5_22.5</v>
      </c>
      <c r="E2862" s="153">
        <f t="shared" si="206"/>
        <v>5</v>
      </c>
      <c r="F2862" s="121">
        <f>SUMIFS(LearningFactors[LF_codeNew],LearningFactors[Tech_'#],DMC_EV1[[#This Row],[Tech_'#]])</f>
        <v>28</v>
      </c>
      <c r="G2862" s="121">
        <f>INDEX(TechList[ST_Thru],MATCH($A2862,TechList[Tech_'#],0),)</f>
        <v>2024</v>
      </c>
      <c r="H2862" s="154" t="str">
        <f>INDEX(TechList[Complexity],MATCH($A2862,TechList[Tech_'#],0),)</f>
        <v>High2</v>
      </c>
      <c r="I2862" s="158">
        <f>SUMIFS(DMC_EV1_curves[dmc_base_EVslope],DMC_EV1_curves[key_1],DMC_EV1[[#This Row],[key_1]])
*ev1_dmc!$J2862/100
+SUMIFS(DMC_EV1_curves[dmc_base_EVintercept],DMC_EV1_curves[key_1],DMC_EV1[[#This Row],[key_1]])</f>
        <v>647.16541120121917</v>
      </c>
      <c r="J2862" s="73">
        <v>22.5</v>
      </c>
    </row>
    <row r="2863" spans="1:10" x14ac:dyDescent="0.25">
      <c r="A2863" s="123">
        <v>227</v>
      </c>
      <c r="B2863" s="154" t="str">
        <f>INDEX(TechList[Tech],MATCH($A2863,TechList[Tech_'#],0),)</f>
        <v>EV75 non-batt</v>
      </c>
      <c r="C2863" s="154" t="str">
        <f t="shared" si="209"/>
        <v>227_5</v>
      </c>
      <c r="D2863" s="158" t="str">
        <f t="shared" si="210"/>
        <v>227_5_23.0</v>
      </c>
      <c r="E2863" s="153">
        <f t="shared" si="206"/>
        <v>5</v>
      </c>
      <c r="F2863" s="121">
        <f>SUMIFS(LearningFactors[LF_codeNew],LearningFactors[Tech_'#],DMC_EV1[[#This Row],[Tech_'#]])</f>
        <v>28</v>
      </c>
      <c r="G2863" s="121">
        <f>INDEX(TechList[ST_Thru],MATCH($A2863,TechList[Tech_'#],0),)</f>
        <v>2024</v>
      </c>
      <c r="H2863" s="154" t="str">
        <f>INDEX(TechList[Complexity],MATCH($A2863,TechList[Tech_'#],0),)</f>
        <v>High2</v>
      </c>
      <c r="I2863" s="158">
        <f>SUMIFS(DMC_EV1_curves[dmc_base_EVslope],DMC_EV1_curves[key_1],DMC_EV1[[#This Row],[key_1]])
*ev1_dmc!$J2863/100
+SUMIFS(DMC_EV1_curves[dmc_base_EVintercept],DMC_EV1_curves[key_1],DMC_EV1[[#This Row],[key_1]])</f>
        <v>648.46370242749333</v>
      </c>
      <c r="J2863" s="73">
        <v>23</v>
      </c>
    </row>
    <row r="2864" spans="1:10" x14ac:dyDescent="0.25">
      <c r="A2864" s="123">
        <v>227</v>
      </c>
      <c r="B2864" s="154" t="str">
        <f>INDEX(TechList[Tech],MATCH($A2864,TechList[Tech_'#],0),)</f>
        <v>EV75 non-batt</v>
      </c>
      <c r="C2864" s="154" t="str">
        <f t="shared" si="209"/>
        <v>227_5</v>
      </c>
      <c r="D2864" s="158" t="str">
        <f t="shared" si="210"/>
        <v>227_5_23.5</v>
      </c>
      <c r="E2864" s="153">
        <f t="shared" si="206"/>
        <v>5</v>
      </c>
      <c r="F2864" s="121">
        <f>SUMIFS(LearningFactors[LF_codeNew],LearningFactors[Tech_'#],DMC_EV1[[#This Row],[Tech_'#]])</f>
        <v>28</v>
      </c>
      <c r="G2864" s="121">
        <f>INDEX(TechList[ST_Thru],MATCH($A2864,TechList[Tech_'#],0),)</f>
        <v>2024</v>
      </c>
      <c r="H2864" s="154" t="str">
        <f>INDEX(TechList[Complexity],MATCH($A2864,TechList[Tech_'#],0),)</f>
        <v>High2</v>
      </c>
      <c r="I2864" s="158">
        <f>SUMIFS(DMC_EV1_curves[dmc_base_EVslope],DMC_EV1_curves[key_1],DMC_EV1[[#This Row],[key_1]])
*ev1_dmc!$J2864/100
+SUMIFS(DMC_EV1_curves[dmc_base_EVintercept],DMC_EV1_curves[key_1],DMC_EV1[[#This Row],[key_1]])</f>
        <v>649.76199365376738</v>
      </c>
      <c r="J2864" s="73">
        <v>23.5</v>
      </c>
    </row>
    <row r="2865" spans="1:10" x14ac:dyDescent="0.25">
      <c r="A2865" s="123">
        <v>227</v>
      </c>
      <c r="B2865" s="154" t="str">
        <f>INDEX(TechList[Tech],MATCH($A2865,TechList[Tech_'#],0),)</f>
        <v>EV75 non-batt</v>
      </c>
      <c r="C2865" s="154" t="str">
        <f t="shared" si="209"/>
        <v>227_5</v>
      </c>
      <c r="D2865" s="158" t="str">
        <f t="shared" si="210"/>
        <v>227_5_24.0</v>
      </c>
      <c r="E2865" s="153">
        <f t="shared" si="206"/>
        <v>5</v>
      </c>
      <c r="F2865" s="121">
        <f>SUMIFS(LearningFactors[LF_codeNew],LearningFactors[Tech_'#],DMC_EV1[[#This Row],[Tech_'#]])</f>
        <v>28</v>
      </c>
      <c r="G2865" s="121">
        <f>INDEX(TechList[ST_Thru],MATCH($A2865,TechList[Tech_'#],0),)</f>
        <v>2024</v>
      </c>
      <c r="H2865" s="154" t="str">
        <f>INDEX(TechList[Complexity],MATCH($A2865,TechList[Tech_'#],0),)</f>
        <v>High2</v>
      </c>
      <c r="I2865" s="158">
        <f>SUMIFS(DMC_EV1_curves[dmc_base_EVslope],DMC_EV1_curves[key_1],DMC_EV1[[#This Row],[key_1]])
*ev1_dmc!$J2865/100
+SUMIFS(DMC_EV1_curves[dmc_base_EVintercept],DMC_EV1_curves[key_1],DMC_EV1[[#This Row],[key_1]])</f>
        <v>651.06028488004154</v>
      </c>
      <c r="J2865" s="73">
        <v>24</v>
      </c>
    </row>
    <row r="2866" spans="1:10" x14ac:dyDescent="0.25">
      <c r="A2866" s="123">
        <v>227</v>
      </c>
      <c r="B2866" s="154" t="str">
        <f>INDEX(TechList[Tech],MATCH($A2866,TechList[Tech_'#],0),)</f>
        <v>EV75 non-batt</v>
      </c>
      <c r="C2866" s="154" t="str">
        <f t="shared" si="209"/>
        <v>227_5</v>
      </c>
      <c r="D2866" s="158" t="str">
        <f t="shared" si="210"/>
        <v>227_5_24.5</v>
      </c>
      <c r="E2866" s="153">
        <f t="shared" si="206"/>
        <v>5</v>
      </c>
      <c r="F2866" s="121">
        <f>SUMIFS(LearningFactors[LF_codeNew],LearningFactors[Tech_'#],DMC_EV1[[#This Row],[Tech_'#]])</f>
        <v>28</v>
      </c>
      <c r="G2866" s="121">
        <f>INDEX(TechList[ST_Thru],MATCH($A2866,TechList[Tech_'#],0),)</f>
        <v>2024</v>
      </c>
      <c r="H2866" s="154" t="str">
        <f>INDEX(TechList[Complexity],MATCH($A2866,TechList[Tech_'#],0),)</f>
        <v>High2</v>
      </c>
      <c r="I2866" s="158">
        <f>SUMIFS(DMC_EV1_curves[dmc_base_EVslope],DMC_EV1_curves[key_1],DMC_EV1[[#This Row],[key_1]])
*ev1_dmc!$J2866/100
+SUMIFS(DMC_EV1_curves[dmc_base_EVintercept],DMC_EV1_curves[key_1],DMC_EV1[[#This Row],[key_1]])</f>
        <v>652.35857610631558</v>
      </c>
      <c r="J2866" s="73">
        <v>24.5</v>
      </c>
    </row>
    <row r="2867" spans="1:10" x14ac:dyDescent="0.25">
      <c r="A2867" s="123">
        <v>227</v>
      </c>
      <c r="B2867" s="154" t="str">
        <f>INDEX(TechList[Tech],MATCH($A2867,TechList[Tech_'#],0),)</f>
        <v>EV75 non-batt</v>
      </c>
      <c r="C2867" s="154" t="str">
        <f t="shared" si="209"/>
        <v>227_5</v>
      </c>
      <c r="D2867" s="158" t="str">
        <f t="shared" si="210"/>
        <v>227_5_25.0</v>
      </c>
      <c r="E2867" s="153">
        <f t="shared" si="206"/>
        <v>5</v>
      </c>
      <c r="F2867" s="121">
        <f>SUMIFS(LearningFactors[LF_codeNew],LearningFactors[Tech_'#],DMC_EV1[[#This Row],[Tech_'#]])</f>
        <v>28</v>
      </c>
      <c r="G2867" s="121">
        <f>INDEX(TechList[ST_Thru],MATCH($A2867,TechList[Tech_'#],0),)</f>
        <v>2024</v>
      </c>
      <c r="H2867" s="154" t="str">
        <f>INDEX(TechList[Complexity],MATCH($A2867,TechList[Tech_'#],0),)</f>
        <v>High2</v>
      </c>
      <c r="I2867" s="158">
        <f>SUMIFS(DMC_EV1_curves[dmc_base_EVslope],DMC_EV1_curves[key_1],DMC_EV1[[#This Row],[key_1]])
*ev1_dmc!$J2867/100
+SUMIFS(DMC_EV1_curves[dmc_base_EVintercept],DMC_EV1_curves[key_1],DMC_EV1[[#This Row],[key_1]])</f>
        <v>653.65686733258963</v>
      </c>
      <c r="J2867" s="73">
        <v>25</v>
      </c>
    </row>
    <row r="2868" spans="1:10" x14ac:dyDescent="0.25">
      <c r="A2868" s="123">
        <v>227</v>
      </c>
      <c r="B2868" s="154" t="str">
        <f>INDEX(TechList[Tech],MATCH($A2868,TechList[Tech_'#],0),)</f>
        <v>EV75 non-batt</v>
      </c>
      <c r="C2868" s="154" t="str">
        <f t="shared" si="209"/>
        <v>227_5</v>
      </c>
      <c r="D2868" s="158" t="str">
        <f t="shared" si="210"/>
        <v>227_5_25.5</v>
      </c>
      <c r="E2868" s="153">
        <f t="shared" si="206"/>
        <v>5</v>
      </c>
      <c r="F2868" s="121">
        <f>SUMIFS(LearningFactors[LF_codeNew],LearningFactors[Tech_'#],DMC_EV1[[#This Row],[Tech_'#]])</f>
        <v>28</v>
      </c>
      <c r="G2868" s="121">
        <f>INDEX(TechList[ST_Thru],MATCH($A2868,TechList[Tech_'#],0),)</f>
        <v>2024</v>
      </c>
      <c r="H2868" s="154" t="str">
        <f>INDEX(TechList[Complexity],MATCH($A2868,TechList[Tech_'#],0),)</f>
        <v>High2</v>
      </c>
      <c r="I2868" s="158">
        <f>SUMIFS(DMC_EV1_curves[dmc_base_EVslope],DMC_EV1_curves[key_1],DMC_EV1[[#This Row],[key_1]])
*ev1_dmc!$J2868/100
+SUMIFS(DMC_EV1_curves[dmc_base_EVintercept],DMC_EV1_curves[key_1],DMC_EV1[[#This Row],[key_1]])</f>
        <v>654.95515855886379</v>
      </c>
      <c r="J2868" s="73">
        <v>25.5</v>
      </c>
    </row>
    <row r="2869" spans="1:10" x14ac:dyDescent="0.25">
      <c r="A2869" s="123">
        <v>227</v>
      </c>
      <c r="B2869" s="154" t="str">
        <f>INDEX(TechList[Tech],MATCH($A2869,TechList[Tech_'#],0),)</f>
        <v>EV75 non-batt</v>
      </c>
      <c r="C2869" s="154" t="str">
        <f t="shared" si="209"/>
        <v>227_5</v>
      </c>
      <c r="D2869" s="158" t="str">
        <f t="shared" si="210"/>
        <v>227_5_26.0</v>
      </c>
      <c r="E2869" s="153">
        <f t="shared" si="206"/>
        <v>5</v>
      </c>
      <c r="F2869" s="121">
        <f>SUMIFS(LearningFactors[LF_codeNew],LearningFactors[Tech_'#],DMC_EV1[[#This Row],[Tech_'#]])</f>
        <v>28</v>
      </c>
      <c r="G2869" s="121">
        <f>INDEX(TechList[ST_Thru],MATCH($A2869,TechList[Tech_'#],0),)</f>
        <v>2024</v>
      </c>
      <c r="H2869" s="154" t="str">
        <f>INDEX(TechList[Complexity],MATCH($A2869,TechList[Tech_'#],0),)</f>
        <v>High2</v>
      </c>
      <c r="I2869" s="158">
        <f>SUMIFS(DMC_EV1_curves[dmc_base_EVslope],DMC_EV1_curves[key_1],DMC_EV1[[#This Row],[key_1]])
*ev1_dmc!$J2869/100
+SUMIFS(DMC_EV1_curves[dmc_base_EVintercept],DMC_EV1_curves[key_1],DMC_EV1[[#This Row],[key_1]])</f>
        <v>656.25344978513783</v>
      </c>
      <c r="J2869" s="73">
        <v>26</v>
      </c>
    </row>
    <row r="2870" spans="1:10" x14ac:dyDescent="0.25">
      <c r="A2870" s="123">
        <v>227</v>
      </c>
      <c r="B2870" s="154" t="str">
        <f>INDEX(TechList[Tech],MATCH($A2870,TechList[Tech_'#],0),)</f>
        <v>EV75 non-batt</v>
      </c>
      <c r="C2870" s="154" t="str">
        <f t="shared" si="209"/>
        <v>227_5</v>
      </c>
      <c r="D2870" s="158" t="str">
        <f t="shared" si="210"/>
        <v>227_5_26.5</v>
      </c>
      <c r="E2870" s="153">
        <f t="shared" si="206"/>
        <v>5</v>
      </c>
      <c r="F2870" s="121">
        <f>SUMIFS(LearningFactors[LF_codeNew],LearningFactors[Tech_'#],DMC_EV1[[#This Row],[Tech_'#]])</f>
        <v>28</v>
      </c>
      <c r="G2870" s="121">
        <f>INDEX(TechList[ST_Thru],MATCH($A2870,TechList[Tech_'#],0),)</f>
        <v>2024</v>
      </c>
      <c r="H2870" s="154" t="str">
        <f>INDEX(TechList[Complexity],MATCH($A2870,TechList[Tech_'#],0),)</f>
        <v>High2</v>
      </c>
      <c r="I2870" s="158">
        <f>SUMIFS(DMC_EV1_curves[dmc_base_EVslope],DMC_EV1_curves[key_1],DMC_EV1[[#This Row],[key_1]])
*ev1_dmc!$J2870/100
+SUMIFS(DMC_EV1_curves[dmc_base_EVintercept],DMC_EV1_curves[key_1],DMC_EV1[[#This Row],[key_1]])</f>
        <v>657.55174101141188</v>
      </c>
      <c r="J2870" s="73">
        <v>26.5</v>
      </c>
    </row>
    <row r="2871" spans="1:10" x14ac:dyDescent="0.25">
      <c r="A2871" s="123">
        <v>227</v>
      </c>
      <c r="B2871" s="154" t="str">
        <f>INDEX(TechList[Tech],MATCH($A2871,TechList[Tech_'#],0),)</f>
        <v>EV75 non-batt</v>
      </c>
      <c r="C2871" s="154" t="str">
        <f t="shared" si="209"/>
        <v>227_5</v>
      </c>
      <c r="D2871" s="158" t="str">
        <f t="shared" si="210"/>
        <v>227_5_27.0</v>
      </c>
      <c r="E2871" s="153">
        <f t="shared" si="206"/>
        <v>5</v>
      </c>
      <c r="F2871" s="121">
        <f>SUMIFS(LearningFactors[LF_codeNew],LearningFactors[Tech_'#],DMC_EV1[[#This Row],[Tech_'#]])</f>
        <v>28</v>
      </c>
      <c r="G2871" s="121">
        <f>INDEX(TechList[ST_Thru],MATCH($A2871,TechList[Tech_'#],0),)</f>
        <v>2024</v>
      </c>
      <c r="H2871" s="154" t="str">
        <f>INDEX(TechList[Complexity],MATCH($A2871,TechList[Tech_'#],0),)</f>
        <v>High2</v>
      </c>
      <c r="I2871" s="158">
        <f>SUMIFS(DMC_EV1_curves[dmc_base_EVslope],DMC_EV1_curves[key_1],DMC_EV1[[#This Row],[key_1]])
*ev1_dmc!$J2871/100
+SUMIFS(DMC_EV1_curves[dmc_base_EVintercept],DMC_EV1_curves[key_1],DMC_EV1[[#This Row],[key_1]])</f>
        <v>658.85003223768604</v>
      </c>
      <c r="J2871" s="73">
        <v>27</v>
      </c>
    </row>
    <row r="2872" spans="1:10" x14ac:dyDescent="0.25">
      <c r="A2872" s="123">
        <v>227</v>
      </c>
      <c r="B2872" s="154" t="str">
        <f>INDEX(TechList[Tech],MATCH($A2872,TechList[Tech_'#],0),)</f>
        <v>EV75 non-batt</v>
      </c>
      <c r="C2872" s="154" t="str">
        <f t="shared" si="209"/>
        <v>227_5</v>
      </c>
      <c r="D2872" s="158" t="str">
        <f t="shared" si="210"/>
        <v>227_5_27.5</v>
      </c>
      <c r="E2872" s="153">
        <f t="shared" si="206"/>
        <v>5</v>
      </c>
      <c r="F2872" s="121">
        <f>SUMIFS(LearningFactors[LF_codeNew],LearningFactors[Tech_'#],DMC_EV1[[#This Row],[Tech_'#]])</f>
        <v>28</v>
      </c>
      <c r="G2872" s="121">
        <f>INDEX(TechList[ST_Thru],MATCH($A2872,TechList[Tech_'#],0),)</f>
        <v>2024</v>
      </c>
      <c r="H2872" s="154" t="str">
        <f>INDEX(TechList[Complexity],MATCH($A2872,TechList[Tech_'#],0),)</f>
        <v>High2</v>
      </c>
      <c r="I2872" s="158">
        <f>SUMIFS(DMC_EV1_curves[dmc_base_EVslope],DMC_EV1_curves[key_1],DMC_EV1[[#This Row],[key_1]])
*ev1_dmc!$J2872/100
+SUMIFS(DMC_EV1_curves[dmc_base_EVintercept],DMC_EV1_curves[key_1],DMC_EV1[[#This Row],[key_1]])</f>
        <v>660.1483234639602</v>
      </c>
      <c r="J2872" s="73">
        <v>27.5</v>
      </c>
    </row>
    <row r="2873" spans="1:10" x14ac:dyDescent="0.25">
      <c r="A2873" s="123">
        <v>227</v>
      </c>
      <c r="B2873" s="154" t="str">
        <f>INDEX(TechList[Tech],MATCH($A2873,TechList[Tech_'#],0),)</f>
        <v>EV75 non-batt</v>
      </c>
      <c r="C2873" s="154" t="str">
        <f t="shared" si="209"/>
        <v>227_5</v>
      </c>
      <c r="D2873" s="158" t="str">
        <f t="shared" si="210"/>
        <v>227_5_28.0</v>
      </c>
      <c r="E2873" s="153">
        <f t="shared" si="206"/>
        <v>5</v>
      </c>
      <c r="F2873" s="121">
        <f>SUMIFS(LearningFactors[LF_codeNew],LearningFactors[Tech_'#],DMC_EV1[[#This Row],[Tech_'#]])</f>
        <v>28</v>
      </c>
      <c r="G2873" s="121">
        <f>INDEX(TechList[ST_Thru],MATCH($A2873,TechList[Tech_'#],0),)</f>
        <v>2024</v>
      </c>
      <c r="H2873" s="154" t="str">
        <f>INDEX(TechList[Complexity],MATCH($A2873,TechList[Tech_'#],0),)</f>
        <v>High2</v>
      </c>
      <c r="I2873" s="158">
        <f>SUMIFS(DMC_EV1_curves[dmc_base_EVslope],DMC_EV1_curves[key_1],DMC_EV1[[#This Row],[key_1]])
*ev1_dmc!$J2873/100
+SUMIFS(DMC_EV1_curves[dmc_base_EVintercept],DMC_EV1_curves[key_1],DMC_EV1[[#This Row],[key_1]])</f>
        <v>661.44661469023424</v>
      </c>
      <c r="J2873" s="73">
        <v>28</v>
      </c>
    </row>
    <row r="2874" spans="1:10" x14ac:dyDescent="0.25">
      <c r="A2874" s="123">
        <v>227</v>
      </c>
      <c r="B2874" s="154" t="str">
        <f>INDEX(TechList[Tech],MATCH($A2874,TechList[Tech_'#],0),)</f>
        <v>EV75 non-batt</v>
      </c>
      <c r="C2874" s="154" t="str">
        <f t="shared" si="209"/>
        <v>227_5</v>
      </c>
      <c r="D2874" s="158" t="str">
        <f t="shared" si="210"/>
        <v>227_5_28.5</v>
      </c>
      <c r="E2874" s="153">
        <f t="shared" si="206"/>
        <v>5</v>
      </c>
      <c r="F2874" s="121">
        <f>SUMIFS(LearningFactors[LF_codeNew],LearningFactors[Tech_'#],DMC_EV1[[#This Row],[Tech_'#]])</f>
        <v>28</v>
      </c>
      <c r="G2874" s="121">
        <f>INDEX(TechList[ST_Thru],MATCH($A2874,TechList[Tech_'#],0),)</f>
        <v>2024</v>
      </c>
      <c r="H2874" s="154" t="str">
        <f>INDEX(TechList[Complexity],MATCH($A2874,TechList[Tech_'#],0),)</f>
        <v>High2</v>
      </c>
      <c r="I2874" s="158">
        <f>SUMIFS(DMC_EV1_curves[dmc_base_EVslope],DMC_EV1_curves[key_1],DMC_EV1[[#This Row],[key_1]])
*ev1_dmc!$J2874/100
+SUMIFS(DMC_EV1_curves[dmc_base_EVintercept],DMC_EV1_curves[key_1],DMC_EV1[[#This Row],[key_1]])</f>
        <v>662.74490591650829</v>
      </c>
      <c r="J2874" s="73">
        <v>28.5</v>
      </c>
    </row>
    <row r="2875" spans="1:10" x14ac:dyDescent="0.25">
      <c r="A2875" s="123">
        <v>227</v>
      </c>
      <c r="B2875" s="154" t="str">
        <f>INDEX(TechList[Tech],MATCH($A2875,TechList[Tech_'#],0),)</f>
        <v>EV75 non-batt</v>
      </c>
      <c r="C2875" s="154" t="str">
        <f t="shared" si="209"/>
        <v>227_5</v>
      </c>
      <c r="D2875" s="158" t="str">
        <f t="shared" si="210"/>
        <v>227_5_29.0</v>
      </c>
      <c r="E2875" s="153">
        <f t="shared" si="206"/>
        <v>5</v>
      </c>
      <c r="F2875" s="121">
        <f>SUMIFS(LearningFactors[LF_codeNew],LearningFactors[Tech_'#],DMC_EV1[[#This Row],[Tech_'#]])</f>
        <v>28</v>
      </c>
      <c r="G2875" s="121">
        <f>INDEX(TechList[ST_Thru],MATCH($A2875,TechList[Tech_'#],0),)</f>
        <v>2024</v>
      </c>
      <c r="H2875" s="154" t="str">
        <f>INDEX(TechList[Complexity],MATCH($A2875,TechList[Tech_'#],0),)</f>
        <v>High2</v>
      </c>
      <c r="I2875" s="158">
        <f>SUMIFS(DMC_EV1_curves[dmc_base_EVslope],DMC_EV1_curves[key_1],DMC_EV1[[#This Row],[key_1]])
*ev1_dmc!$J2875/100
+SUMIFS(DMC_EV1_curves[dmc_base_EVintercept],DMC_EV1_curves[key_1],DMC_EV1[[#This Row],[key_1]])</f>
        <v>664.04319714278245</v>
      </c>
      <c r="J2875" s="73">
        <v>29</v>
      </c>
    </row>
    <row r="2876" spans="1:10" x14ac:dyDescent="0.25">
      <c r="A2876" s="123">
        <v>227</v>
      </c>
      <c r="B2876" s="154" t="str">
        <f>INDEX(TechList[Tech],MATCH($A2876,TechList[Tech_'#],0),)</f>
        <v>EV75 non-batt</v>
      </c>
      <c r="C2876" s="154" t="str">
        <f t="shared" si="209"/>
        <v>227_5</v>
      </c>
      <c r="D2876" s="158" t="str">
        <f t="shared" si="210"/>
        <v>227_5_29.5</v>
      </c>
      <c r="E2876" s="153">
        <f t="shared" si="206"/>
        <v>5</v>
      </c>
      <c r="F2876" s="121">
        <f>SUMIFS(LearningFactors[LF_codeNew],LearningFactors[Tech_'#],DMC_EV1[[#This Row],[Tech_'#]])</f>
        <v>28</v>
      </c>
      <c r="G2876" s="121">
        <f>INDEX(TechList[ST_Thru],MATCH($A2876,TechList[Tech_'#],0),)</f>
        <v>2024</v>
      </c>
      <c r="H2876" s="154" t="str">
        <f>INDEX(TechList[Complexity],MATCH($A2876,TechList[Tech_'#],0),)</f>
        <v>High2</v>
      </c>
      <c r="I2876" s="158">
        <f>SUMIFS(DMC_EV1_curves[dmc_base_EVslope],DMC_EV1_curves[key_1],DMC_EV1[[#This Row],[key_1]])
*ev1_dmc!$J2876/100
+SUMIFS(DMC_EV1_curves[dmc_base_EVintercept],DMC_EV1_curves[key_1],DMC_EV1[[#This Row],[key_1]])</f>
        <v>665.34148836905649</v>
      </c>
      <c r="J2876" s="73">
        <v>29.5</v>
      </c>
    </row>
    <row r="2877" spans="1:10" x14ac:dyDescent="0.25">
      <c r="A2877" s="123">
        <v>227</v>
      </c>
      <c r="B2877" s="154" t="str">
        <f>INDEX(TechList[Tech],MATCH($A2877,TechList[Tech_'#],0),)</f>
        <v>EV75 non-batt</v>
      </c>
      <c r="C2877" s="154" t="str">
        <f t="shared" si="209"/>
        <v>227_5</v>
      </c>
      <c r="D2877" s="158" t="str">
        <f t="shared" si="210"/>
        <v>227_5_30.0</v>
      </c>
      <c r="E2877" s="153">
        <f t="shared" si="206"/>
        <v>5</v>
      </c>
      <c r="F2877" s="121">
        <f>SUMIFS(LearningFactors[LF_codeNew],LearningFactors[Tech_'#],DMC_EV1[[#This Row],[Tech_'#]])</f>
        <v>28</v>
      </c>
      <c r="G2877" s="121">
        <f>INDEX(TechList[ST_Thru],MATCH($A2877,TechList[Tech_'#],0),)</f>
        <v>2024</v>
      </c>
      <c r="H2877" s="154" t="str">
        <f>INDEX(TechList[Complexity],MATCH($A2877,TechList[Tech_'#],0),)</f>
        <v>High2</v>
      </c>
      <c r="I2877" s="158">
        <f>SUMIFS(DMC_EV1_curves[dmc_base_EVslope],DMC_EV1_curves[key_1],DMC_EV1[[#This Row],[key_1]])
*ev1_dmc!$J2877/100
+SUMIFS(DMC_EV1_curves[dmc_base_EVintercept],DMC_EV1_curves[key_1],DMC_EV1[[#This Row],[key_1]])</f>
        <v>666.63977959533054</v>
      </c>
      <c r="J2877" s="73">
        <v>30</v>
      </c>
    </row>
    <row r="2878" spans="1:10" x14ac:dyDescent="0.25">
      <c r="A2878" s="123">
        <v>227</v>
      </c>
      <c r="B2878" s="154" t="str">
        <f>INDEX(TechList[Tech],MATCH($A2878,TechList[Tech_'#],0),)</f>
        <v>EV75 non-batt</v>
      </c>
      <c r="C2878" s="154" t="str">
        <f t="shared" si="207"/>
        <v>227_6</v>
      </c>
      <c r="D2878" s="158" t="str">
        <f t="shared" si="208"/>
        <v>227_6_0.0</v>
      </c>
      <c r="E2878" s="153">
        <f t="shared" ref="E2878:E2938" si="211">VC_06</f>
        <v>6</v>
      </c>
      <c r="F2878" s="121">
        <f>SUMIFS(LearningFactors[LF_codeNew],LearningFactors[Tech_'#],DMC_EV1[[#This Row],[Tech_'#]])</f>
        <v>28</v>
      </c>
      <c r="G2878" s="121">
        <f>INDEX(TechList[ST_Thru],MATCH($A2878,TechList[Tech_'#],0),)</f>
        <v>2024</v>
      </c>
      <c r="H2878" s="154" t="str">
        <f>INDEX(TechList[Complexity],MATCH($A2878,TechList[Tech_'#],0),)</f>
        <v>High2</v>
      </c>
      <c r="I2878" s="158">
        <f>SUMIFS(DMC_EV1_curves[dmc_base_EVslope],DMC_EV1_curves[key_1],DMC_EV1[[#This Row],[key_1]])
*ev1_dmc!$J2878/100
+SUMIFS(DMC_EV1_curves[dmc_base_EVintercept],DMC_EV1_curves[key_1],DMC_EV1[[#This Row],[key_1]])</f>
        <v>-662.03342607314323</v>
      </c>
      <c r="J2878" s="156">
        <v>0</v>
      </c>
    </row>
    <row r="2879" spans="1:10" x14ac:dyDescent="0.25">
      <c r="A2879" s="123">
        <v>227</v>
      </c>
      <c r="B2879" s="154" t="str">
        <f>INDEX(TechList[Tech],MATCH($A2879,TechList[Tech_'#],0),)</f>
        <v>EV75 non-batt</v>
      </c>
      <c r="C2879" s="154" t="str">
        <f t="shared" si="207"/>
        <v>227_6</v>
      </c>
      <c r="D2879" s="158" t="str">
        <f t="shared" si="208"/>
        <v>227_6_0.5</v>
      </c>
      <c r="E2879" s="153">
        <f t="shared" si="211"/>
        <v>6</v>
      </c>
      <c r="F2879" s="121">
        <f>SUMIFS(LearningFactors[LF_codeNew],LearningFactors[Tech_'#],DMC_EV1[[#This Row],[Tech_'#]])</f>
        <v>28</v>
      </c>
      <c r="G2879" s="121">
        <f>INDEX(TechList[ST_Thru],MATCH($A2879,TechList[Tech_'#],0),)</f>
        <v>2024</v>
      </c>
      <c r="H2879" s="154" t="str">
        <f>INDEX(TechList[Complexity],MATCH($A2879,TechList[Tech_'#],0),)</f>
        <v>High2</v>
      </c>
      <c r="I2879" s="158">
        <f>SUMIFS(DMC_EV1_curves[dmc_base_EVslope],DMC_EV1_curves[key_1],DMC_EV1[[#This Row],[key_1]])
*ev1_dmc!$J2879/100
+SUMIFS(DMC_EV1_curves[dmc_base_EVintercept],DMC_EV1_curves[key_1],DMC_EV1[[#This Row],[key_1]])</f>
        <v>-660.65848949414465</v>
      </c>
      <c r="J2879" s="156">
        <v>0.5</v>
      </c>
    </row>
    <row r="2880" spans="1:10" x14ac:dyDescent="0.25">
      <c r="A2880" s="123">
        <v>227</v>
      </c>
      <c r="B2880" s="154" t="str">
        <f>INDEX(TechList[Tech],MATCH($A2880,TechList[Tech_'#],0),)</f>
        <v>EV75 non-batt</v>
      </c>
      <c r="C2880" s="154" t="str">
        <f t="shared" si="207"/>
        <v>227_6</v>
      </c>
      <c r="D2880" s="158" t="str">
        <f t="shared" si="208"/>
        <v>227_6_1.0</v>
      </c>
      <c r="E2880" s="153">
        <f t="shared" si="211"/>
        <v>6</v>
      </c>
      <c r="F2880" s="121">
        <f>SUMIFS(LearningFactors[LF_codeNew],LearningFactors[Tech_'#],DMC_EV1[[#This Row],[Tech_'#]])</f>
        <v>28</v>
      </c>
      <c r="G2880" s="121">
        <f>INDEX(TechList[ST_Thru],MATCH($A2880,TechList[Tech_'#],0),)</f>
        <v>2024</v>
      </c>
      <c r="H2880" s="154" t="str">
        <f>INDEX(TechList[Complexity],MATCH($A2880,TechList[Tech_'#],0),)</f>
        <v>High2</v>
      </c>
      <c r="I2880" s="158">
        <f>SUMIFS(DMC_EV1_curves[dmc_base_EVslope],DMC_EV1_curves[key_1],DMC_EV1[[#This Row],[key_1]])
*ev1_dmc!$J2880/100
+SUMIFS(DMC_EV1_curves[dmc_base_EVintercept],DMC_EV1_curves[key_1],DMC_EV1[[#This Row],[key_1]])</f>
        <v>-659.28355291514606</v>
      </c>
      <c r="J2880" s="156">
        <v>1</v>
      </c>
    </row>
    <row r="2881" spans="1:10" x14ac:dyDescent="0.25">
      <c r="A2881" s="123">
        <v>227</v>
      </c>
      <c r="B2881" s="154" t="str">
        <f>INDEX(TechList[Tech],MATCH($A2881,TechList[Tech_'#],0),)</f>
        <v>EV75 non-batt</v>
      </c>
      <c r="C2881" s="154" t="str">
        <f t="shared" si="207"/>
        <v>227_6</v>
      </c>
      <c r="D2881" s="158" t="str">
        <f t="shared" si="208"/>
        <v>227_6_1.5</v>
      </c>
      <c r="E2881" s="153">
        <f t="shared" si="211"/>
        <v>6</v>
      </c>
      <c r="F2881" s="121">
        <f>SUMIFS(LearningFactors[LF_codeNew],LearningFactors[Tech_'#],DMC_EV1[[#This Row],[Tech_'#]])</f>
        <v>28</v>
      </c>
      <c r="G2881" s="121">
        <f>INDEX(TechList[ST_Thru],MATCH($A2881,TechList[Tech_'#],0),)</f>
        <v>2024</v>
      </c>
      <c r="H2881" s="154" t="str">
        <f>INDEX(TechList[Complexity],MATCH($A2881,TechList[Tech_'#],0),)</f>
        <v>High2</v>
      </c>
      <c r="I2881" s="158">
        <f>SUMIFS(DMC_EV1_curves[dmc_base_EVslope],DMC_EV1_curves[key_1],DMC_EV1[[#This Row],[key_1]])
*ev1_dmc!$J2881/100
+SUMIFS(DMC_EV1_curves[dmc_base_EVintercept],DMC_EV1_curves[key_1],DMC_EV1[[#This Row],[key_1]])</f>
        <v>-657.90861633614736</v>
      </c>
      <c r="J2881" s="156">
        <v>1.5</v>
      </c>
    </row>
    <row r="2882" spans="1:10" x14ac:dyDescent="0.25">
      <c r="A2882" s="123">
        <v>227</v>
      </c>
      <c r="B2882" s="154" t="str">
        <f>INDEX(TechList[Tech],MATCH($A2882,TechList[Tech_'#],0),)</f>
        <v>EV75 non-batt</v>
      </c>
      <c r="C2882" s="154" t="str">
        <f t="shared" si="207"/>
        <v>227_6</v>
      </c>
      <c r="D2882" s="158" t="str">
        <f t="shared" si="208"/>
        <v>227_6_2.0</v>
      </c>
      <c r="E2882" s="153">
        <f t="shared" si="211"/>
        <v>6</v>
      </c>
      <c r="F2882" s="121">
        <f>SUMIFS(LearningFactors[LF_codeNew],LearningFactors[Tech_'#],DMC_EV1[[#This Row],[Tech_'#]])</f>
        <v>28</v>
      </c>
      <c r="G2882" s="121">
        <f>INDEX(TechList[ST_Thru],MATCH($A2882,TechList[Tech_'#],0),)</f>
        <v>2024</v>
      </c>
      <c r="H2882" s="154" t="str">
        <f>INDEX(TechList[Complexity],MATCH($A2882,TechList[Tech_'#],0),)</f>
        <v>High2</v>
      </c>
      <c r="I2882" s="158">
        <f>SUMIFS(DMC_EV1_curves[dmc_base_EVslope],DMC_EV1_curves[key_1],DMC_EV1[[#This Row],[key_1]])
*ev1_dmc!$J2882/100
+SUMIFS(DMC_EV1_curves[dmc_base_EVintercept],DMC_EV1_curves[key_1],DMC_EV1[[#This Row],[key_1]])</f>
        <v>-656.53367975714878</v>
      </c>
      <c r="J2882" s="156">
        <v>2</v>
      </c>
    </row>
    <row r="2883" spans="1:10" x14ac:dyDescent="0.25">
      <c r="A2883" s="123">
        <v>227</v>
      </c>
      <c r="B2883" s="154" t="str">
        <f>INDEX(TechList[Tech],MATCH($A2883,TechList[Tech_'#],0),)</f>
        <v>EV75 non-batt</v>
      </c>
      <c r="C2883" s="154" t="str">
        <f t="shared" si="207"/>
        <v>227_6</v>
      </c>
      <c r="D2883" s="158" t="str">
        <f t="shared" si="208"/>
        <v>227_6_2.5</v>
      </c>
      <c r="E2883" s="153">
        <f t="shared" si="211"/>
        <v>6</v>
      </c>
      <c r="F2883" s="121">
        <f>SUMIFS(LearningFactors[LF_codeNew],LearningFactors[Tech_'#],DMC_EV1[[#This Row],[Tech_'#]])</f>
        <v>28</v>
      </c>
      <c r="G2883" s="121">
        <f>INDEX(TechList[ST_Thru],MATCH($A2883,TechList[Tech_'#],0),)</f>
        <v>2024</v>
      </c>
      <c r="H2883" s="154" t="str">
        <f>INDEX(TechList[Complexity],MATCH($A2883,TechList[Tech_'#],0),)</f>
        <v>High2</v>
      </c>
      <c r="I2883" s="158">
        <f>SUMIFS(DMC_EV1_curves[dmc_base_EVslope],DMC_EV1_curves[key_1],DMC_EV1[[#This Row],[key_1]])
*ev1_dmc!$J2883/100
+SUMIFS(DMC_EV1_curves[dmc_base_EVintercept],DMC_EV1_curves[key_1],DMC_EV1[[#This Row],[key_1]])</f>
        <v>-655.15874317815019</v>
      </c>
      <c r="J2883" s="156">
        <v>2.5</v>
      </c>
    </row>
    <row r="2884" spans="1:10" x14ac:dyDescent="0.25">
      <c r="A2884" s="123">
        <v>227</v>
      </c>
      <c r="B2884" s="154" t="str">
        <f>INDEX(TechList[Tech],MATCH($A2884,TechList[Tech_'#],0),)</f>
        <v>EV75 non-batt</v>
      </c>
      <c r="C2884" s="154" t="str">
        <f t="shared" si="207"/>
        <v>227_6</v>
      </c>
      <c r="D2884" s="158" t="str">
        <f t="shared" si="208"/>
        <v>227_6_3.0</v>
      </c>
      <c r="E2884" s="153">
        <f t="shared" si="211"/>
        <v>6</v>
      </c>
      <c r="F2884" s="121">
        <f>SUMIFS(LearningFactors[LF_codeNew],LearningFactors[Tech_'#],DMC_EV1[[#This Row],[Tech_'#]])</f>
        <v>28</v>
      </c>
      <c r="G2884" s="121">
        <f>INDEX(TechList[ST_Thru],MATCH($A2884,TechList[Tech_'#],0),)</f>
        <v>2024</v>
      </c>
      <c r="H2884" s="154" t="str">
        <f>INDEX(TechList[Complexity],MATCH($A2884,TechList[Tech_'#],0),)</f>
        <v>High2</v>
      </c>
      <c r="I2884" s="158">
        <f>SUMIFS(DMC_EV1_curves[dmc_base_EVslope],DMC_EV1_curves[key_1],DMC_EV1[[#This Row],[key_1]])
*ev1_dmc!$J2884/100
+SUMIFS(DMC_EV1_curves[dmc_base_EVintercept],DMC_EV1_curves[key_1],DMC_EV1[[#This Row],[key_1]])</f>
        <v>-653.7838065991516</v>
      </c>
      <c r="J2884" s="156">
        <v>3</v>
      </c>
    </row>
    <row r="2885" spans="1:10" x14ac:dyDescent="0.25">
      <c r="A2885" s="123">
        <v>227</v>
      </c>
      <c r="B2885" s="154" t="str">
        <f>INDEX(TechList[Tech],MATCH($A2885,TechList[Tech_'#],0),)</f>
        <v>EV75 non-batt</v>
      </c>
      <c r="C2885" s="154" t="str">
        <f t="shared" si="207"/>
        <v>227_6</v>
      </c>
      <c r="D2885" s="158" t="str">
        <f t="shared" si="208"/>
        <v>227_6_3.5</v>
      </c>
      <c r="E2885" s="153">
        <f t="shared" si="211"/>
        <v>6</v>
      </c>
      <c r="F2885" s="121">
        <f>SUMIFS(LearningFactors[LF_codeNew],LearningFactors[Tech_'#],DMC_EV1[[#This Row],[Tech_'#]])</f>
        <v>28</v>
      </c>
      <c r="G2885" s="121">
        <f>INDEX(TechList[ST_Thru],MATCH($A2885,TechList[Tech_'#],0),)</f>
        <v>2024</v>
      </c>
      <c r="H2885" s="154" t="str">
        <f>INDEX(TechList[Complexity],MATCH($A2885,TechList[Tech_'#],0),)</f>
        <v>High2</v>
      </c>
      <c r="I2885" s="158">
        <f>SUMIFS(DMC_EV1_curves[dmc_base_EVslope],DMC_EV1_curves[key_1],DMC_EV1[[#This Row],[key_1]])
*ev1_dmc!$J2885/100
+SUMIFS(DMC_EV1_curves[dmc_base_EVintercept],DMC_EV1_curves[key_1],DMC_EV1[[#This Row],[key_1]])</f>
        <v>-652.40887002015302</v>
      </c>
      <c r="J2885" s="156">
        <v>3.5</v>
      </c>
    </row>
    <row r="2886" spans="1:10" x14ac:dyDescent="0.25">
      <c r="A2886" s="123">
        <v>227</v>
      </c>
      <c r="B2886" s="154" t="str">
        <f>INDEX(TechList[Tech],MATCH($A2886,TechList[Tech_'#],0),)</f>
        <v>EV75 non-batt</v>
      </c>
      <c r="C2886" s="154" t="str">
        <f t="shared" si="207"/>
        <v>227_6</v>
      </c>
      <c r="D2886" s="158" t="str">
        <f t="shared" si="208"/>
        <v>227_6_4.0</v>
      </c>
      <c r="E2886" s="153">
        <f t="shared" si="211"/>
        <v>6</v>
      </c>
      <c r="F2886" s="121">
        <f>SUMIFS(LearningFactors[LF_codeNew],LearningFactors[Tech_'#],DMC_EV1[[#This Row],[Tech_'#]])</f>
        <v>28</v>
      </c>
      <c r="G2886" s="121">
        <f>INDEX(TechList[ST_Thru],MATCH($A2886,TechList[Tech_'#],0),)</f>
        <v>2024</v>
      </c>
      <c r="H2886" s="154" t="str">
        <f>INDEX(TechList[Complexity],MATCH($A2886,TechList[Tech_'#],0),)</f>
        <v>High2</v>
      </c>
      <c r="I2886" s="158">
        <f>SUMIFS(DMC_EV1_curves[dmc_base_EVslope],DMC_EV1_curves[key_1],DMC_EV1[[#This Row],[key_1]])
*ev1_dmc!$J2886/100
+SUMIFS(DMC_EV1_curves[dmc_base_EVintercept],DMC_EV1_curves[key_1],DMC_EV1[[#This Row],[key_1]])</f>
        <v>-651.03393344115443</v>
      </c>
      <c r="J2886" s="156">
        <v>4</v>
      </c>
    </row>
    <row r="2887" spans="1:10" x14ac:dyDescent="0.25">
      <c r="A2887" s="123">
        <v>227</v>
      </c>
      <c r="B2887" s="154" t="str">
        <f>INDEX(TechList[Tech],MATCH($A2887,TechList[Tech_'#],0),)</f>
        <v>EV75 non-batt</v>
      </c>
      <c r="C2887" s="154" t="str">
        <f t="shared" si="207"/>
        <v>227_6</v>
      </c>
      <c r="D2887" s="158" t="str">
        <f t="shared" si="208"/>
        <v>227_6_4.5</v>
      </c>
      <c r="E2887" s="153">
        <f t="shared" si="211"/>
        <v>6</v>
      </c>
      <c r="F2887" s="121">
        <f>SUMIFS(LearningFactors[LF_codeNew],LearningFactors[Tech_'#],DMC_EV1[[#This Row],[Tech_'#]])</f>
        <v>28</v>
      </c>
      <c r="G2887" s="121">
        <f>INDEX(TechList[ST_Thru],MATCH($A2887,TechList[Tech_'#],0),)</f>
        <v>2024</v>
      </c>
      <c r="H2887" s="154" t="str">
        <f>INDEX(TechList[Complexity],MATCH($A2887,TechList[Tech_'#],0),)</f>
        <v>High2</v>
      </c>
      <c r="I2887" s="158">
        <f>SUMIFS(DMC_EV1_curves[dmc_base_EVslope],DMC_EV1_curves[key_1],DMC_EV1[[#This Row],[key_1]])
*ev1_dmc!$J2887/100
+SUMIFS(DMC_EV1_curves[dmc_base_EVintercept],DMC_EV1_curves[key_1],DMC_EV1[[#This Row],[key_1]])</f>
        <v>-649.65899686215573</v>
      </c>
      <c r="J2887" s="156">
        <v>4.5</v>
      </c>
    </row>
    <row r="2888" spans="1:10" x14ac:dyDescent="0.25">
      <c r="A2888" s="123">
        <v>227</v>
      </c>
      <c r="B2888" s="154" t="str">
        <f>INDEX(TechList[Tech],MATCH($A2888,TechList[Tech_'#],0),)</f>
        <v>EV75 non-batt</v>
      </c>
      <c r="C2888" s="154" t="str">
        <f t="shared" si="207"/>
        <v>227_6</v>
      </c>
      <c r="D2888" s="158" t="str">
        <f t="shared" si="208"/>
        <v>227_6_5.0</v>
      </c>
      <c r="E2888" s="153">
        <f t="shared" si="211"/>
        <v>6</v>
      </c>
      <c r="F2888" s="121">
        <f>SUMIFS(LearningFactors[LF_codeNew],LearningFactors[Tech_'#],DMC_EV1[[#This Row],[Tech_'#]])</f>
        <v>28</v>
      </c>
      <c r="G2888" s="121">
        <f>INDEX(TechList[ST_Thru],MATCH($A2888,TechList[Tech_'#],0),)</f>
        <v>2024</v>
      </c>
      <c r="H2888" s="154" t="str">
        <f>INDEX(TechList[Complexity],MATCH($A2888,TechList[Tech_'#],0),)</f>
        <v>High2</v>
      </c>
      <c r="I2888" s="158">
        <f>SUMIFS(DMC_EV1_curves[dmc_base_EVslope],DMC_EV1_curves[key_1],DMC_EV1[[#This Row],[key_1]])
*ev1_dmc!$J2888/100
+SUMIFS(DMC_EV1_curves[dmc_base_EVintercept],DMC_EV1_curves[key_1],DMC_EV1[[#This Row],[key_1]])</f>
        <v>-648.28406028315715</v>
      </c>
      <c r="J2888" s="156">
        <v>5</v>
      </c>
    </row>
    <row r="2889" spans="1:10" x14ac:dyDescent="0.25">
      <c r="A2889" s="123">
        <v>227</v>
      </c>
      <c r="B2889" s="154" t="str">
        <f>INDEX(TechList[Tech],MATCH($A2889,TechList[Tech_'#],0),)</f>
        <v>EV75 non-batt</v>
      </c>
      <c r="C2889" s="154" t="str">
        <f t="shared" si="207"/>
        <v>227_6</v>
      </c>
      <c r="D2889" s="158" t="str">
        <f t="shared" si="208"/>
        <v>227_6_5.5</v>
      </c>
      <c r="E2889" s="153">
        <f t="shared" si="211"/>
        <v>6</v>
      </c>
      <c r="F2889" s="121">
        <f>SUMIFS(LearningFactors[LF_codeNew],LearningFactors[Tech_'#],DMC_EV1[[#This Row],[Tech_'#]])</f>
        <v>28</v>
      </c>
      <c r="G2889" s="121">
        <f>INDEX(TechList[ST_Thru],MATCH($A2889,TechList[Tech_'#],0),)</f>
        <v>2024</v>
      </c>
      <c r="H2889" s="154" t="str">
        <f>INDEX(TechList[Complexity],MATCH($A2889,TechList[Tech_'#],0),)</f>
        <v>High2</v>
      </c>
      <c r="I2889" s="158">
        <f>SUMIFS(DMC_EV1_curves[dmc_base_EVslope],DMC_EV1_curves[key_1],DMC_EV1[[#This Row],[key_1]])
*ev1_dmc!$J2889/100
+SUMIFS(DMC_EV1_curves[dmc_base_EVintercept],DMC_EV1_curves[key_1],DMC_EV1[[#This Row],[key_1]])</f>
        <v>-646.90912370415856</v>
      </c>
      <c r="J2889" s="156">
        <v>5.5</v>
      </c>
    </row>
    <row r="2890" spans="1:10" x14ac:dyDescent="0.25">
      <c r="A2890" s="123">
        <v>227</v>
      </c>
      <c r="B2890" s="154" t="str">
        <f>INDEX(TechList[Tech],MATCH($A2890,TechList[Tech_'#],0),)</f>
        <v>EV75 non-batt</v>
      </c>
      <c r="C2890" s="154" t="str">
        <f t="shared" si="207"/>
        <v>227_6</v>
      </c>
      <c r="D2890" s="158" t="str">
        <f t="shared" si="208"/>
        <v>227_6_6.0</v>
      </c>
      <c r="E2890" s="153">
        <f t="shared" si="211"/>
        <v>6</v>
      </c>
      <c r="F2890" s="121">
        <f>SUMIFS(LearningFactors[LF_codeNew],LearningFactors[Tech_'#],DMC_EV1[[#This Row],[Tech_'#]])</f>
        <v>28</v>
      </c>
      <c r="G2890" s="121">
        <f>INDEX(TechList[ST_Thru],MATCH($A2890,TechList[Tech_'#],0),)</f>
        <v>2024</v>
      </c>
      <c r="H2890" s="154" t="str">
        <f>INDEX(TechList[Complexity],MATCH($A2890,TechList[Tech_'#],0),)</f>
        <v>High2</v>
      </c>
      <c r="I2890" s="158">
        <f>SUMIFS(DMC_EV1_curves[dmc_base_EVslope],DMC_EV1_curves[key_1],DMC_EV1[[#This Row],[key_1]])
*ev1_dmc!$J2890/100
+SUMIFS(DMC_EV1_curves[dmc_base_EVintercept],DMC_EV1_curves[key_1],DMC_EV1[[#This Row],[key_1]])</f>
        <v>-645.53418712515997</v>
      </c>
      <c r="J2890" s="156">
        <v>6</v>
      </c>
    </row>
    <row r="2891" spans="1:10" x14ac:dyDescent="0.25">
      <c r="A2891" s="123">
        <v>227</v>
      </c>
      <c r="B2891" s="154" t="str">
        <f>INDEX(TechList[Tech],MATCH($A2891,TechList[Tech_'#],0),)</f>
        <v>EV75 non-batt</v>
      </c>
      <c r="C2891" s="154" t="str">
        <f t="shared" si="207"/>
        <v>227_6</v>
      </c>
      <c r="D2891" s="158" t="str">
        <f t="shared" si="208"/>
        <v>227_6_6.5</v>
      </c>
      <c r="E2891" s="153">
        <f t="shared" si="211"/>
        <v>6</v>
      </c>
      <c r="F2891" s="121">
        <f>SUMIFS(LearningFactors[LF_codeNew],LearningFactors[Tech_'#],DMC_EV1[[#This Row],[Tech_'#]])</f>
        <v>28</v>
      </c>
      <c r="G2891" s="121">
        <f>INDEX(TechList[ST_Thru],MATCH($A2891,TechList[Tech_'#],0),)</f>
        <v>2024</v>
      </c>
      <c r="H2891" s="154" t="str">
        <f>INDEX(TechList[Complexity],MATCH($A2891,TechList[Tech_'#],0),)</f>
        <v>High2</v>
      </c>
      <c r="I2891" s="158">
        <f>SUMIFS(DMC_EV1_curves[dmc_base_EVslope],DMC_EV1_curves[key_1],DMC_EV1[[#This Row],[key_1]])
*ev1_dmc!$J2891/100
+SUMIFS(DMC_EV1_curves[dmc_base_EVintercept],DMC_EV1_curves[key_1],DMC_EV1[[#This Row],[key_1]])</f>
        <v>-644.15925054616139</v>
      </c>
      <c r="J2891" s="156">
        <v>6.5</v>
      </c>
    </row>
    <row r="2892" spans="1:10" x14ac:dyDescent="0.25">
      <c r="A2892" s="123">
        <v>227</v>
      </c>
      <c r="B2892" s="154" t="str">
        <f>INDEX(TechList[Tech],MATCH($A2892,TechList[Tech_'#],0),)</f>
        <v>EV75 non-batt</v>
      </c>
      <c r="C2892" s="154" t="str">
        <f t="shared" si="207"/>
        <v>227_6</v>
      </c>
      <c r="D2892" s="158" t="str">
        <f t="shared" si="208"/>
        <v>227_6_7.0</v>
      </c>
      <c r="E2892" s="153">
        <f t="shared" si="211"/>
        <v>6</v>
      </c>
      <c r="F2892" s="121">
        <f>SUMIFS(LearningFactors[LF_codeNew],LearningFactors[Tech_'#],DMC_EV1[[#This Row],[Tech_'#]])</f>
        <v>28</v>
      </c>
      <c r="G2892" s="121">
        <f>INDEX(TechList[ST_Thru],MATCH($A2892,TechList[Tech_'#],0),)</f>
        <v>2024</v>
      </c>
      <c r="H2892" s="154" t="str">
        <f>INDEX(TechList[Complexity],MATCH($A2892,TechList[Tech_'#],0),)</f>
        <v>High2</v>
      </c>
      <c r="I2892" s="158">
        <f>SUMIFS(DMC_EV1_curves[dmc_base_EVslope],DMC_EV1_curves[key_1],DMC_EV1[[#This Row],[key_1]])
*ev1_dmc!$J2892/100
+SUMIFS(DMC_EV1_curves[dmc_base_EVintercept],DMC_EV1_curves[key_1],DMC_EV1[[#This Row],[key_1]])</f>
        <v>-642.7843139671628</v>
      </c>
      <c r="J2892" s="156">
        <v>7</v>
      </c>
    </row>
    <row r="2893" spans="1:10" x14ac:dyDescent="0.25">
      <c r="A2893" s="123">
        <v>227</v>
      </c>
      <c r="B2893" s="154" t="str">
        <f>INDEX(TechList[Tech],MATCH($A2893,TechList[Tech_'#],0),)</f>
        <v>EV75 non-batt</v>
      </c>
      <c r="C2893" s="154" t="str">
        <f t="shared" si="207"/>
        <v>227_6</v>
      </c>
      <c r="D2893" s="158" t="str">
        <f t="shared" si="208"/>
        <v>227_6_7.5</v>
      </c>
      <c r="E2893" s="153">
        <f t="shared" si="211"/>
        <v>6</v>
      </c>
      <c r="F2893" s="121">
        <f>SUMIFS(LearningFactors[LF_codeNew],LearningFactors[Tech_'#],DMC_EV1[[#This Row],[Tech_'#]])</f>
        <v>28</v>
      </c>
      <c r="G2893" s="121">
        <f>INDEX(TechList[ST_Thru],MATCH($A2893,TechList[Tech_'#],0),)</f>
        <v>2024</v>
      </c>
      <c r="H2893" s="154" t="str">
        <f>INDEX(TechList[Complexity],MATCH($A2893,TechList[Tech_'#],0),)</f>
        <v>High2</v>
      </c>
      <c r="I2893" s="158">
        <f>SUMIFS(DMC_EV1_curves[dmc_base_EVslope],DMC_EV1_curves[key_1],DMC_EV1[[#This Row],[key_1]])
*ev1_dmc!$J2893/100
+SUMIFS(DMC_EV1_curves[dmc_base_EVintercept],DMC_EV1_curves[key_1],DMC_EV1[[#This Row],[key_1]])</f>
        <v>-641.4093773881641</v>
      </c>
      <c r="J2893" s="156">
        <v>7.5</v>
      </c>
    </row>
    <row r="2894" spans="1:10" x14ac:dyDescent="0.25">
      <c r="A2894" s="123">
        <v>227</v>
      </c>
      <c r="B2894" s="154" t="str">
        <f>INDEX(TechList[Tech],MATCH($A2894,TechList[Tech_'#],0),)</f>
        <v>EV75 non-batt</v>
      </c>
      <c r="C2894" s="154" t="str">
        <f t="shared" si="207"/>
        <v>227_6</v>
      </c>
      <c r="D2894" s="158" t="str">
        <f t="shared" si="208"/>
        <v>227_6_8.0</v>
      </c>
      <c r="E2894" s="153">
        <f t="shared" si="211"/>
        <v>6</v>
      </c>
      <c r="F2894" s="121">
        <f>SUMIFS(LearningFactors[LF_codeNew],LearningFactors[Tech_'#],DMC_EV1[[#This Row],[Tech_'#]])</f>
        <v>28</v>
      </c>
      <c r="G2894" s="121">
        <f>INDEX(TechList[ST_Thru],MATCH($A2894,TechList[Tech_'#],0),)</f>
        <v>2024</v>
      </c>
      <c r="H2894" s="154" t="str">
        <f>INDEX(TechList[Complexity],MATCH($A2894,TechList[Tech_'#],0),)</f>
        <v>High2</v>
      </c>
      <c r="I2894" s="158">
        <f>SUMIFS(DMC_EV1_curves[dmc_base_EVslope],DMC_EV1_curves[key_1],DMC_EV1[[#This Row],[key_1]])
*ev1_dmc!$J2894/100
+SUMIFS(DMC_EV1_curves[dmc_base_EVintercept],DMC_EV1_curves[key_1],DMC_EV1[[#This Row],[key_1]])</f>
        <v>-640.03444080916552</v>
      </c>
      <c r="J2894" s="156">
        <v>8</v>
      </c>
    </row>
    <row r="2895" spans="1:10" x14ac:dyDescent="0.25">
      <c r="A2895" s="123">
        <v>227</v>
      </c>
      <c r="B2895" s="154" t="str">
        <f>INDEX(TechList[Tech],MATCH($A2895,TechList[Tech_'#],0),)</f>
        <v>EV75 non-batt</v>
      </c>
      <c r="C2895" s="154" t="str">
        <f t="shared" si="207"/>
        <v>227_6</v>
      </c>
      <c r="D2895" s="158" t="str">
        <f t="shared" si="208"/>
        <v>227_6_8.5</v>
      </c>
      <c r="E2895" s="153">
        <f t="shared" si="211"/>
        <v>6</v>
      </c>
      <c r="F2895" s="121">
        <f>SUMIFS(LearningFactors[LF_codeNew],LearningFactors[Tech_'#],DMC_EV1[[#This Row],[Tech_'#]])</f>
        <v>28</v>
      </c>
      <c r="G2895" s="121">
        <f>INDEX(TechList[ST_Thru],MATCH($A2895,TechList[Tech_'#],0),)</f>
        <v>2024</v>
      </c>
      <c r="H2895" s="154" t="str">
        <f>INDEX(TechList[Complexity],MATCH($A2895,TechList[Tech_'#],0),)</f>
        <v>High2</v>
      </c>
      <c r="I2895" s="158">
        <f>SUMIFS(DMC_EV1_curves[dmc_base_EVslope],DMC_EV1_curves[key_1],DMC_EV1[[#This Row],[key_1]])
*ev1_dmc!$J2895/100
+SUMIFS(DMC_EV1_curves[dmc_base_EVintercept],DMC_EV1_curves[key_1],DMC_EV1[[#This Row],[key_1]])</f>
        <v>-638.65950423016693</v>
      </c>
      <c r="J2895" s="156">
        <v>8.5</v>
      </c>
    </row>
    <row r="2896" spans="1:10" x14ac:dyDescent="0.25">
      <c r="A2896" s="123">
        <v>227</v>
      </c>
      <c r="B2896" s="154" t="str">
        <f>INDEX(TechList[Tech],MATCH($A2896,TechList[Tech_'#],0),)</f>
        <v>EV75 non-batt</v>
      </c>
      <c r="C2896" s="154" t="str">
        <f t="shared" si="207"/>
        <v>227_6</v>
      </c>
      <c r="D2896" s="158" t="str">
        <f t="shared" si="208"/>
        <v>227_6_9.0</v>
      </c>
      <c r="E2896" s="153">
        <f t="shared" si="211"/>
        <v>6</v>
      </c>
      <c r="F2896" s="121">
        <f>SUMIFS(LearningFactors[LF_codeNew],LearningFactors[Tech_'#],DMC_EV1[[#This Row],[Tech_'#]])</f>
        <v>28</v>
      </c>
      <c r="G2896" s="121">
        <f>INDEX(TechList[ST_Thru],MATCH($A2896,TechList[Tech_'#],0),)</f>
        <v>2024</v>
      </c>
      <c r="H2896" s="154" t="str">
        <f>INDEX(TechList[Complexity],MATCH($A2896,TechList[Tech_'#],0),)</f>
        <v>High2</v>
      </c>
      <c r="I2896" s="158">
        <f>SUMIFS(DMC_EV1_curves[dmc_base_EVslope],DMC_EV1_curves[key_1],DMC_EV1[[#This Row],[key_1]])
*ev1_dmc!$J2896/100
+SUMIFS(DMC_EV1_curves[dmc_base_EVintercept],DMC_EV1_curves[key_1],DMC_EV1[[#This Row],[key_1]])</f>
        <v>-637.28456765116835</v>
      </c>
      <c r="J2896" s="156">
        <v>9</v>
      </c>
    </row>
    <row r="2897" spans="1:10" x14ac:dyDescent="0.25">
      <c r="A2897" s="123">
        <v>227</v>
      </c>
      <c r="B2897" s="154" t="str">
        <f>INDEX(TechList[Tech],MATCH($A2897,TechList[Tech_'#],0),)</f>
        <v>EV75 non-batt</v>
      </c>
      <c r="C2897" s="154" t="str">
        <f t="shared" si="207"/>
        <v>227_6</v>
      </c>
      <c r="D2897" s="158" t="str">
        <f t="shared" si="208"/>
        <v>227_6_9.5</v>
      </c>
      <c r="E2897" s="153">
        <f t="shared" si="211"/>
        <v>6</v>
      </c>
      <c r="F2897" s="121">
        <f>SUMIFS(LearningFactors[LF_codeNew],LearningFactors[Tech_'#],DMC_EV1[[#This Row],[Tech_'#]])</f>
        <v>28</v>
      </c>
      <c r="G2897" s="121">
        <f>INDEX(TechList[ST_Thru],MATCH($A2897,TechList[Tech_'#],0),)</f>
        <v>2024</v>
      </c>
      <c r="H2897" s="154" t="str">
        <f>INDEX(TechList[Complexity],MATCH($A2897,TechList[Tech_'#],0),)</f>
        <v>High2</v>
      </c>
      <c r="I2897" s="158">
        <f>SUMIFS(DMC_EV1_curves[dmc_base_EVslope],DMC_EV1_curves[key_1],DMC_EV1[[#This Row],[key_1]])
*ev1_dmc!$J2897/100
+SUMIFS(DMC_EV1_curves[dmc_base_EVintercept],DMC_EV1_curves[key_1],DMC_EV1[[#This Row],[key_1]])</f>
        <v>-635.90963107216976</v>
      </c>
      <c r="J2897" s="156">
        <v>9.5</v>
      </c>
    </row>
    <row r="2898" spans="1:10" x14ac:dyDescent="0.25">
      <c r="A2898" s="123">
        <v>227</v>
      </c>
      <c r="B2898" s="154" t="str">
        <f>INDEX(TechList[Tech],MATCH($A2898,TechList[Tech_'#],0),)</f>
        <v>EV75 non-batt</v>
      </c>
      <c r="C2898" s="154" t="str">
        <f t="shared" si="207"/>
        <v>227_6</v>
      </c>
      <c r="D2898" s="158" t="str">
        <f t="shared" si="208"/>
        <v>227_6_10.0</v>
      </c>
      <c r="E2898" s="153">
        <f t="shared" si="211"/>
        <v>6</v>
      </c>
      <c r="F2898" s="121">
        <f>SUMIFS(LearningFactors[LF_codeNew],LearningFactors[Tech_'#],DMC_EV1[[#This Row],[Tech_'#]])</f>
        <v>28</v>
      </c>
      <c r="G2898" s="121">
        <f>INDEX(TechList[ST_Thru],MATCH($A2898,TechList[Tech_'#],0),)</f>
        <v>2024</v>
      </c>
      <c r="H2898" s="154" t="str">
        <f>INDEX(TechList[Complexity],MATCH($A2898,TechList[Tech_'#],0),)</f>
        <v>High2</v>
      </c>
      <c r="I2898" s="158">
        <f>SUMIFS(DMC_EV1_curves[dmc_base_EVslope],DMC_EV1_curves[key_1],DMC_EV1[[#This Row],[key_1]])
*ev1_dmc!$J2898/100
+SUMIFS(DMC_EV1_curves[dmc_base_EVintercept],DMC_EV1_curves[key_1],DMC_EV1[[#This Row],[key_1]])</f>
        <v>-634.53469449317117</v>
      </c>
      <c r="J2898" s="156">
        <v>10</v>
      </c>
    </row>
    <row r="2899" spans="1:10" x14ac:dyDescent="0.25">
      <c r="A2899" s="123">
        <v>227</v>
      </c>
      <c r="B2899" s="154" t="str">
        <f>INDEX(TechList[Tech],MATCH($A2899,TechList[Tech_'#],0),)</f>
        <v>EV75 non-batt</v>
      </c>
      <c r="C2899" s="154" t="str">
        <f t="shared" si="207"/>
        <v>227_6</v>
      </c>
      <c r="D2899" s="158" t="str">
        <f t="shared" si="208"/>
        <v>227_6_10.5</v>
      </c>
      <c r="E2899" s="153">
        <f t="shared" si="211"/>
        <v>6</v>
      </c>
      <c r="F2899" s="121">
        <f>SUMIFS(LearningFactors[LF_codeNew],LearningFactors[Tech_'#],DMC_EV1[[#This Row],[Tech_'#]])</f>
        <v>28</v>
      </c>
      <c r="G2899" s="121">
        <f>INDEX(TechList[ST_Thru],MATCH($A2899,TechList[Tech_'#],0),)</f>
        <v>2024</v>
      </c>
      <c r="H2899" s="154" t="str">
        <f>INDEX(TechList[Complexity],MATCH($A2899,TechList[Tech_'#],0),)</f>
        <v>High2</v>
      </c>
      <c r="I2899" s="158">
        <f>SUMIFS(DMC_EV1_curves[dmc_base_EVslope],DMC_EV1_curves[key_1],DMC_EV1[[#This Row],[key_1]])
*ev1_dmc!$J2899/100
+SUMIFS(DMC_EV1_curves[dmc_base_EVintercept],DMC_EV1_curves[key_1],DMC_EV1[[#This Row],[key_1]])</f>
        <v>-633.15975791417247</v>
      </c>
      <c r="J2899" s="156">
        <v>10.5</v>
      </c>
    </row>
    <row r="2900" spans="1:10" x14ac:dyDescent="0.25">
      <c r="A2900" s="123">
        <v>227</v>
      </c>
      <c r="B2900" s="154" t="str">
        <f>INDEX(TechList[Tech],MATCH($A2900,TechList[Tech_'#],0),)</f>
        <v>EV75 non-batt</v>
      </c>
      <c r="C2900" s="154" t="str">
        <f t="shared" si="207"/>
        <v>227_6</v>
      </c>
      <c r="D2900" s="158" t="str">
        <f t="shared" si="208"/>
        <v>227_6_11.0</v>
      </c>
      <c r="E2900" s="153">
        <f t="shared" si="211"/>
        <v>6</v>
      </c>
      <c r="F2900" s="121">
        <f>SUMIFS(LearningFactors[LF_codeNew],LearningFactors[Tech_'#],DMC_EV1[[#This Row],[Tech_'#]])</f>
        <v>28</v>
      </c>
      <c r="G2900" s="121">
        <f>INDEX(TechList[ST_Thru],MATCH($A2900,TechList[Tech_'#],0),)</f>
        <v>2024</v>
      </c>
      <c r="H2900" s="154" t="str">
        <f>INDEX(TechList[Complexity],MATCH($A2900,TechList[Tech_'#],0),)</f>
        <v>High2</v>
      </c>
      <c r="I2900" s="158">
        <f>SUMIFS(DMC_EV1_curves[dmc_base_EVslope],DMC_EV1_curves[key_1],DMC_EV1[[#This Row],[key_1]])
*ev1_dmc!$J2900/100
+SUMIFS(DMC_EV1_curves[dmc_base_EVintercept],DMC_EV1_curves[key_1],DMC_EV1[[#This Row],[key_1]])</f>
        <v>-631.78482133517389</v>
      </c>
      <c r="J2900" s="156">
        <v>11</v>
      </c>
    </row>
    <row r="2901" spans="1:10" x14ac:dyDescent="0.25">
      <c r="A2901" s="123">
        <v>227</v>
      </c>
      <c r="B2901" s="154" t="str">
        <f>INDEX(TechList[Tech],MATCH($A2901,TechList[Tech_'#],0),)</f>
        <v>EV75 non-batt</v>
      </c>
      <c r="C2901" s="154" t="str">
        <f t="shared" si="207"/>
        <v>227_6</v>
      </c>
      <c r="D2901" s="158" t="str">
        <f t="shared" si="208"/>
        <v>227_6_11.5</v>
      </c>
      <c r="E2901" s="153">
        <f t="shared" si="211"/>
        <v>6</v>
      </c>
      <c r="F2901" s="121">
        <f>SUMIFS(LearningFactors[LF_codeNew],LearningFactors[Tech_'#],DMC_EV1[[#This Row],[Tech_'#]])</f>
        <v>28</v>
      </c>
      <c r="G2901" s="121">
        <f>INDEX(TechList[ST_Thru],MATCH($A2901,TechList[Tech_'#],0),)</f>
        <v>2024</v>
      </c>
      <c r="H2901" s="154" t="str">
        <f>INDEX(TechList[Complexity],MATCH($A2901,TechList[Tech_'#],0),)</f>
        <v>High2</v>
      </c>
      <c r="I2901" s="158">
        <f>SUMIFS(DMC_EV1_curves[dmc_base_EVslope],DMC_EV1_curves[key_1],DMC_EV1[[#This Row],[key_1]])
*ev1_dmc!$J2901/100
+SUMIFS(DMC_EV1_curves[dmc_base_EVintercept],DMC_EV1_curves[key_1],DMC_EV1[[#This Row],[key_1]])</f>
        <v>-630.4098847561753</v>
      </c>
      <c r="J2901" s="156">
        <v>11.5</v>
      </c>
    </row>
    <row r="2902" spans="1:10" x14ac:dyDescent="0.25">
      <c r="A2902" s="123">
        <v>227</v>
      </c>
      <c r="B2902" s="154" t="str">
        <f>INDEX(TechList[Tech],MATCH($A2902,TechList[Tech_'#],0),)</f>
        <v>EV75 non-batt</v>
      </c>
      <c r="C2902" s="154" t="str">
        <f t="shared" si="207"/>
        <v>227_6</v>
      </c>
      <c r="D2902" s="158" t="str">
        <f t="shared" si="208"/>
        <v>227_6_12.0</v>
      </c>
      <c r="E2902" s="153">
        <f t="shared" si="211"/>
        <v>6</v>
      </c>
      <c r="F2902" s="121">
        <f>SUMIFS(LearningFactors[LF_codeNew],LearningFactors[Tech_'#],DMC_EV1[[#This Row],[Tech_'#]])</f>
        <v>28</v>
      </c>
      <c r="G2902" s="121">
        <f>INDEX(TechList[ST_Thru],MATCH($A2902,TechList[Tech_'#],0),)</f>
        <v>2024</v>
      </c>
      <c r="H2902" s="154" t="str">
        <f>INDEX(TechList[Complexity],MATCH($A2902,TechList[Tech_'#],0),)</f>
        <v>High2</v>
      </c>
      <c r="I2902" s="158">
        <f>SUMIFS(DMC_EV1_curves[dmc_base_EVslope],DMC_EV1_curves[key_1],DMC_EV1[[#This Row],[key_1]])
*ev1_dmc!$J2902/100
+SUMIFS(DMC_EV1_curves[dmc_base_EVintercept],DMC_EV1_curves[key_1],DMC_EV1[[#This Row],[key_1]])</f>
        <v>-629.03494817717672</v>
      </c>
      <c r="J2902" s="156">
        <v>12</v>
      </c>
    </row>
    <row r="2903" spans="1:10" x14ac:dyDescent="0.25">
      <c r="A2903" s="123">
        <v>227</v>
      </c>
      <c r="B2903" s="154" t="str">
        <f>INDEX(TechList[Tech],MATCH($A2903,TechList[Tech_'#],0),)</f>
        <v>EV75 non-batt</v>
      </c>
      <c r="C2903" s="154" t="str">
        <f t="shared" si="207"/>
        <v>227_6</v>
      </c>
      <c r="D2903" s="158" t="str">
        <f t="shared" si="208"/>
        <v>227_6_12.5</v>
      </c>
      <c r="E2903" s="153">
        <f t="shared" si="211"/>
        <v>6</v>
      </c>
      <c r="F2903" s="121">
        <f>SUMIFS(LearningFactors[LF_codeNew],LearningFactors[Tech_'#],DMC_EV1[[#This Row],[Tech_'#]])</f>
        <v>28</v>
      </c>
      <c r="G2903" s="121">
        <f>INDEX(TechList[ST_Thru],MATCH($A2903,TechList[Tech_'#],0),)</f>
        <v>2024</v>
      </c>
      <c r="H2903" s="154" t="str">
        <f>INDEX(TechList[Complexity],MATCH($A2903,TechList[Tech_'#],0),)</f>
        <v>High2</v>
      </c>
      <c r="I2903" s="158">
        <f>SUMIFS(DMC_EV1_curves[dmc_base_EVslope],DMC_EV1_curves[key_1],DMC_EV1[[#This Row],[key_1]])
*ev1_dmc!$J2903/100
+SUMIFS(DMC_EV1_curves[dmc_base_EVintercept],DMC_EV1_curves[key_1],DMC_EV1[[#This Row],[key_1]])</f>
        <v>-627.66001159817813</v>
      </c>
      <c r="J2903" s="156">
        <v>12.5</v>
      </c>
    </row>
    <row r="2904" spans="1:10" x14ac:dyDescent="0.25">
      <c r="A2904" s="123">
        <v>227</v>
      </c>
      <c r="B2904" s="154" t="str">
        <f>INDEX(TechList[Tech],MATCH($A2904,TechList[Tech_'#],0),)</f>
        <v>EV75 non-batt</v>
      </c>
      <c r="C2904" s="154" t="str">
        <f t="shared" si="207"/>
        <v>227_6</v>
      </c>
      <c r="D2904" s="158" t="str">
        <f t="shared" si="208"/>
        <v>227_6_13.0</v>
      </c>
      <c r="E2904" s="153">
        <f t="shared" si="211"/>
        <v>6</v>
      </c>
      <c r="F2904" s="121">
        <f>SUMIFS(LearningFactors[LF_codeNew],LearningFactors[Tech_'#],DMC_EV1[[#This Row],[Tech_'#]])</f>
        <v>28</v>
      </c>
      <c r="G2904" s="121">
        <f>INDEX(TechList[ST_Thru],MATCH($A2904,TechList[Tech_'#],0),)</f>
        <v>2024</v>
      </c>
      <c r="H2904" s="154" t="str">
        <f>INDEX(TechList[Complexity],MATCH($A2904,TechList[Tech_'#],0),)</f>
        <v>High2</v>
      </c>
      <c r="I2904" s="158">
        <f>SUMIFS(DMC_EV1_curves[dmc_base_EVslope],DMC_EV1_curves[key_1],DMC_EV1[[#This Row],[key_1]])
*ev1_dmc!$J2904/100
+SUMIFS(DMC_EV1_curves[dmc_base_EVintercept],DMC_EV1_curves[key_1],DMC_EV1[[#This Row],[key_1]])</f>
        <v>-626.28507501917943</v>
      </c>
      <c r="J2904" s="156">
        <v>13</v>
      </c>
    </row>
    <row r="2905" spans="1:10" x14ac:dyDescent="0.25">
      <c r="A2905" s="123">
        <v>227</v>
      </c>
      <c r="B2905" s="154" t="str">
        <f>INDEX(TechList[Tech],MATCH($A2905,TechList[Tech_'#],0),)</f>
        <v>EV75 non-batt</v>
      </c>
      <c r="C2905" s="154" t="str">
        <f t="shared" si="207"/>
        <v>227_6</v>
      </c>
      <c r="D2905" s="158" t="str">
        <f t="shared" si="208"/>
        <v>227_6_13.5</v>
      </c>
      <c r="E2905" s="153">
        <f t="shared" si="211"/>
        <v>6</v>
      </c>
      <c r="F2905" s="121">
        <f>SUMIFS(LearningFactors[LF_codeNew],LearningFactors[Tech_'#],DMC_EV1[[#This Row],[Tech_'#]])</f>
        <v>28</v>
      </c>
      <c r="G2905" s="121">
        <f>INDEX(TechList[ST_Thru],MATCH($A2905,TechList[Tech_'#],0),)</f>
        <v>2024</v>
      </c>
      <c r="H2905" s="154" t="str">
        <f>INDEX(TechList[Complexity],MATCH($A2905,TechList[Tech_'#],0),)</f>
        <v>High2</v>
      </c>
      <c r="I2905" s="158">
        <f>SUMIFS(DMC_EV1_curves[dmc_base_EVslope],DMC_EV1_curves[key_1],DMC_EV1[[#This Row],[key_1]])
*ev1_dmc!$J2905/100
+SUMIFS(DMC_EV1_curves[dmc_base_EVintercept],DMC_EV1_curves[key_1],DMC_EV1[[#This Row],[key_1]])</f>
        <v>-624.91013844018084</v>
      </c>
      <c r="J2905" s="156">
        <v>13.5</v>
      </c>
    </row>
    <row r="2906" spans="1:10" x14ac:dyDescent="0.25">
      <c r="A2906" s="123">
        <v>227</v>
      </c>
      <c r="B2906" s="154" t="str">
        <f>INDEX(TechList[Tech],MATCH($A2906,TechList[Tech_'#],0),)</f>
        <v>EV75 non-batt</v>
      </c>
      <c r="C2906" s="154" t="str">
        <f t="shared" si="207"/>
        <v>227_6</v>
      </c>
      <c r="D2906" s="158" t="str">
        <f t="shared" si="208"/>
        <v>227_6_14.0</v>
      </c>
      <c r="E2906" s="153">
        <f t="shared" si="211"/>
        <v>6</v>
      </c>
      <c r="F2906" s="121">
        <f>SUMIFS(LearningFactors[LF_codeNew],LearningFactors[Tech_'#],DMC_EV1[[#This Row],[Tech_'#]])</f>
        <v>28</v>
      </c>
      <c r="G2906" s="121">
        <f>INDEX(TechList[ST_Thru],MATCH($A2906,TechList[Tech_'#],0),)</f>
        <v>2024</v>
      </c>
      <c r="H2906" s="154" t="str">
        <f>INDEX(TechList[Complexity],MATCH($A2906,TechList[Tech_'#],0),)</f>
        <v>High2</v>
      </c>
      <c r="I2906" s="158">
        <f>SUMIFS(DMC_EV1_curves[dmc_base_EVslope],DMC_EV1_curves[key_1],DMC_EV1[[#This Row],[key_1]])
*ev1_dmc!$J2906/100
+SUMIFS(DMC_EV1_curves[dmc_base_EVintercept],DMC_EV1_curves[key_1],DMC_EV1[[#This Row],[key_1]])</f>
        <v>-623.53520186118226</v>
      </c>
      <c r="J2906" s="156">
        <v>14</v>
      </c>
    </row>
    <row r="2907" spans="1:10" x14ac:dyDescent="0.25">
      <c r="A2907" s="123">
        <v>227</v>
      </c>
      <c r="B2907" s="154" t="str">
        <f>INDEX(TechList[Tech],MATCH($A2907,TechList[Tech_'#],0),)</f>
        <v>EV75 non-batt</v>
      </c>
      <c r="C2907" s="154" t="str">
        <f t="shared" si="207"/>
        <v>227_6</v>
      </c>
      <c r="D2907" s="158" t="str">
        <f t="shared" si="208"/>
        <v>227_6_14.5</v>
      </c>
      <c r="E2907" s="153">
        <f t="shared" si="211"/>
        <v>6</v>
      </c>
      <c r="F2907" s="121">
        <f>SUMIFS(LearningFactors[LF_codeNew],LearningFactors[Tech_'#],DMC_EV1[[#This Row],[Tech_'#]])</f>
        <v>28</v>
      </c>
      <c r="G2907" s="121">
        <f>INDEX(TechList[ST_Thru],MATCH($A2907,TechList[Tech_'#],0),)</f>
        <v>2024</v>
      </c>
      <c r="H2907" s="154" t="str">
        <f>INDEX(TechList[Complexity],MATCH($A2907,TechList[Tech_'#],0),)</f>
        <v>High2</v>
      </c>
      <c r="I2907" s="158">
        <f>SUMIFS(DMC_EV1_curves[dmc_base_EVslope],DMC_EV1_curves[key_1],DMC_EV1[[#This Row],[key_1]])
*ev1_dmc!$J2907/100
+SUMIFS(DMC_EV1_curves[dmc_base_EVintercept],DMC_EV1_curves[key_1],DMC_EV1[[#This Row],[key_1]])</f>
        <v>-622.16026528218367</v>
      </c>
      <c r="J2907" s="156">
        <v>14.5</v>
      </c>
    </row>
    <row r="2908" spans="1:10" x14ac:dyDescent="0.25">
      <c r="A2908" s="123">
        <v>227</v>
      </c>
      <c r="B2908" s="154" t="str">
        <f>INDEX(TechList[Tech],MATCH($A2908,TechList[Tech_'#],0),)</f>
        <v>EV75 non-batt</v>
      </c>
      <c r="C2908" s="154" t="str">
        <f t="shared" si="207"/>
        <v>227_6</v>
      </c>
      <c r="D2908" s="158" t="str">
        <f t="shared" si="208"/>
        <v>227_6_15.0</v>
      </c>
      <c r="E2908" s="153">
        <f t="shared" si="211"/>
        <v>6</v>
      </c>
      <c r="F2908" s="121">
        <f>SUMIFS(LearningFactors[LF_codeNew],LearningFactors[Tech_'#],DMC_EV1[[#This Row],[Tech_'#]])</f>
        <v>28</v>
      </c>
      <c r="G2908" s="121">
        <f>INDEX(TechList[ST_Thru],MATCH($A2908,TechList[Tech_'#],0),)</f>
        <v>2024</v>
      </c>
      <c r="H2908" s="154" t="str">
        <f>INDEX(TechList[Complexity],MATCH($A2908,TechList[Tech_'#],0),)</f>
        <v>High2</v>
      </c>
      <c r="I2908" s="158">
        <f>SUMIFS(DMC_EV1_curves[dmc_base_EVslope],DMC_EV1_curves[key_1],DMC_EV1[[#This Row],[key_1]])
*ev1_dmc!$J2908/100
+SUMIFS(DMC_EV1_curves[dmc_base_EVintercept],DMC_EV1_curves[key_1],DMC_EV1[[#This Row],[key_1]])</f>
        <v>-620.78532870318509</v>
      </c>
      <c r="J2908" s="156">
        <v>15</v>
      </c>
    </row>
    <row r="2909" spans="1:10" x14ac:dyDescent="0.25">
      <c r="A2909" s="123">
        <v>227</v>
      </c>
      <c r="B2909" s="154" t="str">
        <f>INDEX(TechList[Tech],MATCH($A2909,TechList[Tech_'#],0),)</f>
        <v>EV75 non-batt</v>
      </c>
      <c r="C2909" s="154" t="str">
        <f t="shared" si="207"/>
        <v>227_6</v>
      </c>
      <c r="D2909" s="158" t="str">
        <f t="shared" si="208"/>
        <v>227_6_15.5</v>
      </c>
      <c r="E2909" s="153">
        <f t="shared" si="211"/>
        <v>6</v>
      </c>
      <c r="F2909" s="121">
        <f>SUMIFS(LearningFactors[LF_codeNew],LearningFactors[Tech_'#],DMC_EV1[[#This Row],[Tech_'#]])</f>
        <v>28</v>
      </c>
      <c r="G2909" s="121">
        <f>INDEX(TechList[ST_Thru],MATCH($A2909,TechList[Tech_'#],0),)</f>
        <v>2024</v>
      </c>
      <c r="H2909" s="154" t="str">
        <f>INDEX(TechList[Complexity],MATCH($A2909,TechList[Tech_'#],0),)</f>
        <v>High2</v>
      </c>
      <c r="I2909" s="158">
        <f>SUMIFS(DMC_EV1_curves[dmc_base_EVslope],DMC_EV1_curves[key_1],DMC_EV1[[#This Row],[key_1]])
*ev1_dmc!$J2909/100
+SUMIFS(DMC_EV1_curves[dmc_base_EVintercept],DMC_EV1_curves[key_1],DMC_EV1[[#This Row],[key_1]])</f>
        <v>-619.4103921241865</v>
      </c>
      <c r="J2909" s="156">
        <v>15.5</v>
      </c>
    </row>
    <row r="2910" spans="1:10" x14ac:dyDescent="0.25">
      <c r="A2910" s="123">
        <v>227</v>
      </c>
      <c r="B2910" s="154" t="str">
        <f>INDEX(TechList[Tech],MATCH($A2910,TechList[Tech_'#],0),)</f>
        <v>EV75 non-batt</v>
      </c>
      <c r="C2910" s="154" t="str">
        <f t="shared" si="207"/>
        <v>227_6</v>
      </c>
      <c r="D2910" s="158" t="str">
        <f t="shared" si="208"/>
        <v>227_6_16.0</v>
      </c>
      <c r="E2910" s="153">
        <f t="shared" si="211"/>
        <v>6</v>
      </c>
      <c r="F2910" s="121">
        <f>SUMIFS(LearningFactors[LF_codeNew],LearningFactors[Tech_'#],DMC_EV1[[#This Row],[Tech_'#]])</f>
        <v>28</v>
      </c>
      <c r="G2910" s="121">
        <f>INDEX(TechList[ST_Thru],MATCH($A2910,TechList[Tech_'#],0),)</f>
        <v>2024</v>
      </c>
      <c r="H2910" s="154" t="str">
        <f>INDEX(TechList[Complexity],MATCH($A2910,TechList[Tech_'#],0),)</f>
        <v>High2</v>
      </c>
      <c r="I2910" s="158">
        <f>SUMIFS(DMC_EV1_curves[dmc_base_EVslope],DMC_EV1_curves[key_1],DMC_EV1[[#This Row],[key_1]])
*ev1_dmc!$J2910/100
+SUMIFS(DMC_EV1_curves[dmc_base_EVintercept],DMC_EV1_curves[key_1],DMC_EV1[[#This Row],[key_1]])</f>
        <v>-618.03545554518792</v>
      </c>
      <c r="J2910" s="156">
        <v>16</v>
      </c>
    </row>
    <row r="2911" spans="1:10" x14ac:dyDescent="0.25">
      <c r="A2911" s="123">
        <v>227</v>
      </c>
      <c r="B2911" s="154" t="str">
        <f>INDEX(TechList[Tech],MATCH($A2911,TechList[Tech_'#],0),)</f>
        <v>EV75 non-batt</v>
      </c>
      <c r="C2911" s="154" t="str">
        <f t="shared" si="207"/>
        <v>227_6</v>
      </c>
      <c r="D2911" s="158" t="str">
        <f t="shared" si="208"/>
        <v>227_6_16.5</v>
      </c>
      <c r="E2911" s="153">
        <f t="shared" si="211"/>
        <v>6</v>
      </c>
      <c r="F2911" s="121">
        <f>SUMIFS(LearningFactors[LF_codeNew],LearningFactors[Tech_'#],DMC_EV1[[#This Row],[Tech_'#]])</f>
        <v>28</v>
      </c>
      <c r="G2911" s="121">
        <f>INDEX(TechList[ST_Thru],MATCH($A2911,TechList[Tech_'#],0),)</f>
        <v>2024</v>
      </c>
      <c r="H2911" s="154" t="str">
        <f>INDEX(TechList[Complexity],MATCH($A2911,TechList[Tech_'#],0),)</f>
        <v>High2</v>
      </c>
      <c r="I2911" s="158">
        <f>SUMIFS(DMC_EV1_curves[dmc_base_EVslope],DMC_EV1_curves[key_1],DMC_EV1[[#This Row],[key_1]])
*ev1_dmc!$J2911/100
+SUMIFS(DMC_EV1_curves[dmc_base_EVintercept],DMC_EV1_curves[key_1],DMC_EV1[[#This Row],[key_1]])</f>
        <v>-616.66051896618922</v>
      </c>
      <c r="J2911" s="156">
        <v>16.5</v>
      </c>
    </row>
    <row r="2912" spans="1:10" x14ac:dyDescent="0.25">
      <c r="A2912" s="123">
        <v>227</v>
      </c>
      <c r="B2912" s="154" t="str">
        <f>INDEX(TechList[Tech],MATCH($A2912,TechList[Tech_'#],0),)</f>
        <v>EV75 non-batt</v>
      </c>
      <c r="C2912" s="154" t="str">
        <f t="shared" si="207"/>
        <v>227_6</v>
      </c>
      <c r="D2912" s="158" t="str">
        <f t="shared" si="208"/>
        <v>227_6_17.0</v>
      </c>
      <c r="E2912" s="153">
        <f t="shared" si="211"/>
        <v>6</v>
      </c>
      <c r="F2912" s="121">
        <f>SUMIFS(LearningFactors[LF_codeNew],LearningFactors[Tech_'#],DMC_EV1[[#This Row],[Tech_'#]])</f>
        <v>28</v>
      </c>
      <c r="G2912" s="121">
        <f>INDEX(TechList[ST_Thru],MATCH($A2912,TechList[Tech_'#],0),)</f>
        <v>2024</v>
      </c>
      <c r="H2912" s="154" t="str">
        <f>INDEX(TechList[Complexity],MATCH($A2912,TechList[Tech_'#],0),)</f>
        <v>High2</v>
      </c>
      <c r="I2912" s="158">
        <f>SUMIFS(DMC_EV1_curves[dmc_base_EVslope],DMC_EV1_curves[key_1],DMC_EV1[[#This Row],[key_1]])
*ev1_dmc!$J2912/100
+SUMIFS(DMC_EV1_curves[dmc_base_EVintercept],DMC_EV1_curves[key_1],DMC_EV1[[#This Row],[key_1]])</f>
        <v>-615.28558238719063</v>
      </c>
      <c r="J2912" s="156">
        <v>17</v>
      </c>
    </row>
    <row r="2913" spans="1:10" x14ac:dyDescent="0.25">
      <c r="A2913" s="123">
        <v>227</v>
      </c>
      <c r="B2913" s="154" t="str">
        <f>INDEX(TechList[Tech],MATCH($A2913,TechList[Tech_'#],0),)</f>
        <v>EV75 non-batt</v>
      </c>
      <c r="C2913" s="154" t="str">
        <f t="shared" si="207"/>
        <v>227_6</v>
      </c>
      <c r="D2913" s="158" t="str">
        <f t="shared" si="208"/>
        <v>227_6_17.5</v>
      </c>
      <c r="E2913" s="153">
        <f t="shared" si="211"/>
        <v>6</v>
      </c>
      <c r="F2913" s="121">
        <f>SUMIFS(LearningFactors[LF_codeNew],LearningFactors[Tech_'#],DMC_EV1[[#This Row],[Tech_'#]])</f>
        <v>28</v>
      </c>
      <c r="G2913" s="121">
        <f>INDEX(TechList[ST_Thru],MATCH($A2913,TechList[Tech_'#],0),)</f>
        <v>2024</v>
      </c>
      <c r="H2913" s="154" t="str">
        <f>INDEX(TechList[Complexity],MATCH($A2913,TechList[Tech_'#],0),)</f>
        <v>High2</v>
      </c>
      <c r="I2913" s="158">
        <f>SUMIFS(DMC_EV1_curves[dmc_base_EVslope],DMC_EV1_curves[key_1],DMC_EV1[[#This Row],[key_1]])
*ev1_dmc!$J2913/100
+SUMIFS(DMC_EV1_curves[dmc_base_EVintercept],DMC_EV1_curves[key_1],DMC_EV1[[#This Row],[key_1]])</f>
        <v>-613.91064580819204</v>
      </c>
      <c r="J2913" s="156">
        <v>17.5</v>
      </c>
    </row>
    <row r="2914" spans="1:10" x14ac:dyDescent="0.25">
      <c r="A2914" s="123">
        <v>227</v>
      </c>
      <c r="B2914" s="154" t="str">
        <f>INDEX(TechList[Tech],MATCH($A2914,TechList[Tech_'#],0),)</f>
        <v>EV75 non-batt</v>
      </c>
      <c r="C2914" s="154" t="str">
        <f t="shared" si="207"/>
        <v>227_6</v>
      </c>
      <c r="D2914" s="158" t="str">
        <f t="shared" si="208"/>
        <v>227_6_18.0</v>
      </c>
      <c r="E2914" s="153">
        <f t="shared" si="211"/>
        <v>6</v>
      </c>
      <c r="F2914" s="121">
        <f>SUMIFS(LearningFactors[LF_codeNew],LearningFactors[Tech_'#],DMC_EV1[[#This Row],[Tech_'#]])</f>
        <v>28</v>
      </c>
      <c r="G2914" s="121">
        <f>INDEX(TechList[ST_Thru],MATCH($A2914,TechList[Tech_'#],0),)</f>
        <v>2024</v>
      </c>
      <c r="H2914" s="154" t="str">
        <f>INDEX(TechList[Complexity],MATCH($A2914,TechList[Tech_'#],0),)</f>
        <v>High2</v>
      </c>
      <c r="I2914" s="158">
        <f>SUMIFS(DMC_EV1_curves[dmc_base_EVslope],DMC_EV1_curves[key_1],DMC_EV1[[#This Row],[key_1]])
*ev1_dmc!$J2914/100
+SUMIFS(DMC_EV1_curves[dmc_base_EVintercept],DMC_EV1_curves[key_1],DMC_EV1[[#This Row],[key_1]])</f>
        <v>-612.53570922919346</v>
      </c>
      <c r="J2914" s="156">
        <v>18</v>
      </c>
    </row>
    <row r="2915" spans="1:10" x14ac:dyDescent="0.25">
      <c r="A2915" s="123">
        <v>227</v>
      </c>
      <c r="B2915" s="154" t="str">
        <f>INDEX(TechList[Tech],MATCH($A2915,TechList[Tech_'#],0),)</f>
        <v>EV75 non-batt</v>
      </c>
      <c r="C2915" s="154" t="str">
        <f t="shared" si="207"/>
        <v>227_6</v>
      </c>
      <c r="D2915" s="158" t="str">
        <f t="shared" si="208"/>
        <v>227_6_18.5</v>
      </c>
      <c r="E2915" s="153">
        <f t="shared" si="211"/>
        <v>6</v>
      </c>
      <c r="F2915" s="121">
        <f>SUMIFS(LearningFactors[LF_codeNew],LearningFactors[Tech_'#],DMC_EV1[[#This Row],[Tech_'#]])</f>
        <v>28</v>
      </c>
      <c r="G2915" s="121">
        <f>INDEX(TechList[ST_Thru],MATCH($A2915,TechList[Tech_'#],0),)</f>
        <v>2024</v>
      </c>
      <c r="H2915" s="154" t="str">
        <f>INDEX(TechList[Complexity],MATCH($A2915,TechList[Tech_'#],0),)</f>
        <v>High2</v>
      </c>
      <c r="I2915" s="158">
        <f>SUMIFS(DMC_EV1_curves[dmc_base_EVslope],DMC_EV1_curves[key_1],DMC_EV1[[#This Row],[key_1]])
*ev1_dmc!$J2915/100
+SUMIFS(DMC_EV1_curves[dmc_base_EVintercept],DMC_EV1_curves[key_1],DMC_EV1[[#This Row],[key_1]])</f>
        <v>-611.16077265019487</v>
      </c>
      <c r="J2915" s="156">
        <v>18.5</v>
      </c>
    </row>
    <row r="2916" spans="1:10" x14ac:dyDescent="0.25">
      <c r="A2916" s="123">
        <v>227</v>
      </c>
      <c r="B2916" s="154" t="str">
        <f>INDEX(TechList[Tech],MATCH($A2916,TechList[Tech_'#],0),)</f>
        <v>EV75 non-batt</v>
      </c>
      <c r="C2916" s="154" t="str">
        <f t="shared" si="207"/>
        <v>227_6</v>
      </c>
      <c r="D2916" s="158" t="str">
        <f t="shared" si="208"/>
        <v>227_6_19.0</v>
      </c>
      <c r="E2916" s="153">
        <f t="shared" si="211"/>
        <v>6</v>
      </c>
      <c r="F2916" s="121">
        <f>SUMIFS(LearningFactors[LF_codeNew],LearningFactors[Tech_'#],DMC_EV1[[#This Row],[Tech_'#]])</f>
        <v>28</v>
      </c>
      <c r="G2916" s="121">
        <f>INDEX(TechList[ST_Thru],MATCH($A2916,TechList[Tech_'#],0),)</f>
        <v>2024</v>
      </c>
      <c r="H2916" s="154" t="str">
        <f>INDEX(TechList[Complexity],MATCH($A2916,TechList[Tech_'#],0),)</f>
        <v>High2</v>
      </c>
      <c r="I2916" s="158">
        <f>SUMIFS(DMC_EV1_curves[dmc_base_EVslope],DMC_EV1_curves[key_1],DMC_EV1[[#This Row],[key_1]])
*ev1_dmc!$J2916/100
+SUMIFS(DMC_EV1_curves[dmc_base_EVintercept],DMC_EV1_curves[key_1],DMC_EV1[[#This Row],[key_1]])</f>
        <v>-609.78583607119617</v>
      </c>
      <c r="J2916" s="156">
        <v>19</v>
      </c>
    </row>
    <row r="2917" spans="1:10" x14ac:dyDescent="0.25">
      <c r="A2917" s="123">
        <v>227</v>
      </c>
      <c r="B2917" s="154" t="str">
        <f>INDEX(TechList[Tech],MATCH($A2917,TechList[Tech_'#],0),)</f>
        <v>EV75 non-batt</v>
      </c>
      <c r="C2917" s="154" t="str">
        <f t="shared" si="207"/>
        <v>227_6</v>
      </c>
      <c r="D2917" s="158" t="str">
        <f t="shared" si="208"/>
        <v>227_6_19.5</v>
      </c>
      <c r="E2917" s="153">
        <f t="shared" si="211"/>
        <v>6</v>
      </c>
      <c r="F2917" s="121">
        <f>SUMIFS(LearningFactors[LF_codeNew],LearningFactors[Tech_'#],DMC_EV1[[#This Row],[Tech_'#]])</f>
        <v>28</v>
      </c>
      <c r="G2917" s="121">
        <f>INDEX(TechList[ST_Thru],MATCH($A2917,TechList[Tech_'#],0),)</f>
        <v>2024</v>
      </c>
      <c r="H2917" s="154" t="str">
        <f>INDEX(TechList[Complexity],MATCH($A2917,TechList[Tech_'#],0),)</f>
        <v>High2</v>
      </c>
      <c r="I2917" s="158">
        <f>SUMIFS(DMC_EV1_curves[dmc_base_EVslope],DMC_EV1_curves[key_1],DMC_EV1[[#This Row],[key_1]])
*ev1_dmc!$J2917/100
+SUMIFS(DMC_EV1_curves[dmc_base_EVintercept],DMC_EV1_curves[key_1],DMC_EV1[[#This Row],[key_1]])</f>
        <v>-608.41089949219759</v>
      </c>
      <c r="J2917" s="156">
        <v>19.5</v>
      </c>
    </row>
    <row r="2918" spans="1:10" x14ac:dyDescent="0.25">
      <c r="A2918" s="119">
        <v>227</v>
      </c>
      <c r="B2918" s="154" t="str">
        <f>INDEX(TechList[Tech],MATCH($A2918,TechList[Tech_'#],0),)</f>
        <v>EV75 non-batt</v>
      </c>
      <c r="C2918" s="154" t="str">
        <f t="shared" si="207"/>
        <v>227_6</v>
      </c>
      <c r="D2918" s="158" t="str">
        <f t="shared" si="208"/>
        <v>227_6_20.0</v>
      </c>
      <c r="E2918" s="153">
        <f t="shared" si="211"/>
        <v>6</v>
      </c>
      <c r="F2918" s="121">
        <f>SUMIFS(LearningFactors[LF_codeNew],LearningFactors[Tech_'#],DMC_EV1[[#This Row],[Tech_'#]])</f>
        <v>28</v>
      </c>
      <c r="G2918" s="121">
        <f>INDEX(TechList[ST_Thru],MATCH($A2918,TechList[Tech_'#],0),)</f>
        <v>2024</v>
      </c>
      <c r="H2918" s="154" t="str">
        <f>INDEX(TechList[Complexity],MATCH($A2918,TechList[Tech_'#],0),)</f>
        <v>High2</v>
      </c>
      <c r="I2918" s="158">
        <f>SUMIFS(DMC_EV1_curves[dmc_base_EVslope],DMC_EV1_curves[key_1],DMC_EV1[[#This Row],[key_1]])
*ev1_dmc!$J2918/100
+SUMIFS(DMC_EV1_curves[dmc_base_EVintercept],DMC_EV1_curves[key_1],DMC_EV1[[#This Row],[key_1]])</f>
        <v>-607.035962913199</v>
      </c>
      <c r="J2918" s="155">
        <v>20</v>
      </c>
    </row>
    <row r="2919" spans="1:10" x14ac:dyDescent="0.25">
      <c r="A2919" s="123">
        <v>227</v>
      </c>
      <c r="B2919" s="154" t="str">
        <f>INDEX(TechList[Tech],MATCH($A2919,TechList[Tech_'#],0),)</f>
        <v>EV75 non-batt</v>
      </c>
      <c r="C2919" s="154" t="str">
        <f t="shared" ref="C2919:C2938" si="212">CONCATENATE(A2919,"_",E2919)</f>
        <v>227_6</v>
      </c>
      <c r="D2919" s="158" t="str">
        <f t="shared" ref="D2919:D2938" si="213">CONCATENATE(C2919,"_",TEXT(J2919,"0.0"))</f>
        <v>227_6_20.5</v>
      </c>
      <c r="E2919" s="153">
        <f t="shared" si="211"/>
        <v>6</v>
      </c>
      <c r="F2919" s="121">
        <f>SUMIFS(LearningFactors[LF_codeNew],LearningFactors[Tech_'#],DMC_EV1[[#This Row],[Tech_'#]])</f>
        <v>28</v>
      </c>
      <c r="G2919" s="121">
        <f>INDEX(TechList[ST_Thru],MATCH($A2919,TechList[Tech_'#],0),)</f>
        <v>2024</v>
      </c>
      <c r="H2919" s="154" t="str">
        <f>INDEX(TechList[Complexity],MATCH($A2919,TechList[Tech_'#],0),)</f>
        <v>High2</v>
      </c>
      <c r="I2919" s="158">
        <f>SUMIFS(DMC_EV1_curves[dmc_base_EVslope],DMC_EV1_curves[key_1],DMC_EV1[[#This Row],[key_1]])
*ev1_dmc!$J2919/100
+SUMIFS(DMC_EV1_curves[dmc_base_EVintercept],DMC_EV1_curves[key_1],DMC_EV1[[#This Row],[key_1]])</f>
        <v>-605.66102633420041</v>
      </c>
      <c r="J2919" s="73">
        <v>20.5</v>
      </c>
    </row>
    <row r="2920" spans="1:10" x14ac:dyDescent="0.25">
      <c r="A2920" s="123">
        <v>227</v>
      </c>
      <c r="B2920" s="154" t="str">
        <f>INDEX(TechList[Tech],MATCH($A2920,TechList[Tech_'#],0),)</f>
        <v>EV75 non-batt</v>
      </c>
      <c r="C2920" s="154" t="str">
        <f t="shared" si="212"/>
        <v>227_6</v>
      </c>
      <c r="D2920" s="158" t="str">
        <f t="shared" si="213"/>
        <v>227_6_21.0</v>
      </c>
      <c r="E2920" s="153">
        <f t="shared" si="211"/>
        <v>6</v>
      </c>
      <c r="F2920" s="121">
        <f>SUMIFS(LearningFactors[LF_codeNew],LearningFactors[Tech_'#],DMC_EV1[[#This Row],[Tech_'#]])</f>
        <v>28</v>
      </c>
      <c r="G2920" s="121">
        <f>INDEX(TechList[ST_Thru],MATCH($A2920,TechList[Tech_'#],0),)</f>
        <v>2024</v>
      </c>
      <c r="H2920" s="154" t="str">
        <f>INDEX(TechList[Complexity],MATCH($A2920,TechList[Tech_'#],0),)</f>
        <v>High2</v>
      </c>
      <c r="I2920" s="158">
        <f>SUMIFS(DMC_EV1_curves[dmc_base_EVslope],DMC_EV1_curves[key_1],DMC_EV1[[#This Row],[key_1]])
*ev1_dmc!$J2920/100
+SUMIFS(DMC_EV1_curves[dmc_base_EVintercept],DMC_EV1_curves[key_1],DMC_EV1[[#This Row],[key_1]])</f>
        <v>-604.28608975520183</v>
      </c>
      <c r="J2920" s="73">
        <v>21</v>
      </c>
    </row>
    <row r="2921" spans="1:10" x14ac:dyDescent="0.25">
      <c r="A2921" s="123">
        <v>227</v>
      </c>
      <c r="B2921" s="154" t="str">
        <f>INDEX(TechList[Tech],MATCH($A2921,TechList[Tech_'#],0),)</f>
        <v>EV75 non-batt</v>
      </c>
      <c r="C2921" s="154" t="str">
        <f t="shared" si="212"/>
        <v>227_6</v>
      </c>
      <c r="D2921" s="158" t="str">
        <f t="shared" si="213"/>
        <v>227_6_21.5</v>
      </c>
      <c r="E2921" s="153">
        <f t="shared" si="211"/>
        <v>6</v>
      </c>
      <c r="F2921" s="121">
        <f>SUMIFS(LearningFactors[LF_codeNew],LearningFactors[Tech_'#],DMC_EV1[[#This Row],[Tech_'#]])</f>
        <v>28</v>
      </c>
      <c r="G2921" s="121">
        <f>INDEX(TechList[ST_Thru],MATCH($A2921,TechList[Tech_'#],0),)</f>
        <v>2024</v>
      </c>
      <c r="H2921" s="154" t="str">
        <f>INDEX(TechList[Complexity],MATCH($A2921,TechList[Tech_'#],0),)</f>
        <v>High2</v>
      </c>
      <c r="I2921" s="158">
        <f>SUMIFS(DMC_EV1_curves[dmc_base_EVslope],DMC_EV1_curves[key_1],DMC_EV1[[#This Row],[key_1]])
*ev1_dmc!$J2921/100
+SUMIFS(DMC_EV1_curves[dmc_base_EVintercept],DMC_EV1_curves[key_1],DMC_EV1[[#This Row],[key_1]])</f>
        <v>-602.91115317620324</v>
      </c>
      <c r="J2921" s="73">
        <v>21.5</v>
      </c>
    </row>
    <row r="2922" spans="1:10" x14ac:dyDescent="0.25">
      <c r="A2922" s="123">
        <v>227</v>
      </c>
      <c r="B2922" s="154" t="str">
        <f>INDEX(TechList[Tech],MATCH($A2922,TechList[Tech_'#],0),)</f>
        <v>EV75 non-batt</v>
      </c>
      <c r="C2922" s="154" t="str">
        <f t="shared" si="212"/>
        <v>227_6</v>
      </c>
      <c r="D2922" s="158" t="str">
        <f t="shared" si="213"/>
        <v>227_6_22.0</v>
      </c>
      <c r="E2922" s="153">
        <f t="shared" si="211"/>
        <v>6</v>
      </c>
      <c r="F2922" s="121">
        <f>SUMIFS(LearningFactors[LF_codeNew],LearningFactors[Tech_'#],DMC_EV1[[#This Row],[Tech_'#]])</f>
        <v>28</v>
      </c>
      <c r="G2922" s="121">
        <f>INDEX(TechList[ST_Thru],MATCH($A2922,TechList[Tech_'#],0),)</f>
        <v>2024</v>
      </c>
      <c r="H2922" s="154" t="str">
        <f>INDEX(TechList[Complexity],MATCH($A2922,TechList[Tech_'#],0),)</f>
        <v>High2</v>
      </c>
      <c r="I2922" s="158">
        <f>SUMIFS(DMC_EV1_curves[dmc_base_EVslope],DMC_EV1_curves[key_1],DMC_EV1[[#This Row],[key_1]])
*ev1_dmc!$J2922/100
+SUMIFS(DMC_EV1_curves[dmc_base_EVintercept],DMC_EV1_curves[key_1],DMC_EV1[[#This Row],[key_1]])</f>
        <v>-601.53621659720454</v>
      </c>
      <c r="J2922" s="73">
        <v>22</v>
      </c>
    </row>
    <row r="2923" spans="1:10" x14ac:dyDescent="0.25">
      <c r="A2923" s="123">
        <v>227</v>
      </c>
      <c r="B2923" s="154" t="str">
        <f>INDEX(TechList[Tech],MATCH($A2923,TechList[Tech_'#],0),)</f>
        <v>EV75 non-batt</v>
      </c>
      <c r="C2923" s="154" t="str">
        <f t="shared" si="212"/>
        <v>227_6</v>
      </c>
      <c r="D2923" s="158" t="str">
        <f t="shared" si="213"/>
        <v>227_6_22.5</v>
      </c>
      <c r="E2923" s="153">
        <f t="shared" si="211"/>
        <v>6</v>
      </c>
      <c r="F2923" s="121">
        <f>SUMIFS(LearningFactors[LF_codeNew],LearningFactors[Tech_'#],DMC_EV1[[#This Row],[Tech_'#]])</f>
        <v>28</v>
      </c>
      <c r="G2923" s="121">
        <f>INDEX(TechList[ST_Thru],MATCH($A2923,TechList[Tech_'#],0),)</f>
        <v>2024</v>
      </c>
      <c r="H2923" s="154" t="str">
        <f>INDEX(TechList[Complexity],MATCH($A2923,TechList[Tech_'#],0),)</f>
        <v>High2</v>
      </c>
      <c r="I2923" s="158">
        <f>SUMIFS(DMC_EV1_curves[dmc_base_EVslope],DMC_EV1_curves[key_1],DMC_EV1[[#This Row],[key_1]])
*ev1_dmc!$J2923/100
+SUMIFS(DMC_EV1_curves[dmc_base_EVintercept],DMC_EV1_curves[key_1],DMC_EV1[[#This Row],[key_1]])</f>
        <v>-600.16128001820596</v>
      </c>
      <c r="J2923" s="73">
        <v>22.5</v>
      </c>
    </row>
    <row r="2924" spans="1:10" x14ac:dyDescent="0.25">
      <c r="A2924" s="123">
        <v>227</v>
      </c>
      <c r="B2924" s="154" t="str">
        <f>INDEX(TechList[Tech],MATCH($A2924,TechList[Tech_'#],0),)</f>
        <v>EV75 non-batt</v>
      </c>
      <c r="C2924" s="154" t="str">
        <f t="shared" si="212"/>
        <v>227_6</v>
      </c>
      <c r="D2924" s="158" t="str">
        <f t="shared" si="213"/>
        <v>227_6_23.0</v>
      </c>
      <c r="E2924" s="153">
        <f t="shared" si="211"/>
        <v>6</v>
      </c>
      <c r="F2924" s="121">
        <f>SUMIFS(LearningFactors[LF_codeNew],LearningFactors[Tech_'#],DMC_EV1[[#This Row],[Tech_'#]])</f>
        <v>28</v>
      </c>
      <c r="G2924" s="121">
        <f>INDEX(TechList[ST_Thru],MATCH($A2924,TechList[Tech_'#],0),)</f>
        <v>2024</v>
      </c>
      <c r="H2924" s="154" t="str">
        <f>INDEX(TechList[Complexity],MATCH($A2924,TechList[Tech_'#],0),)</f>
        <v>High2</v>
      </c>
      <c r="I2924" s="158">
        <f>SUMIFS(DMC_EV1_curves[dmc_base_EVslope],DMC_EV1_curves[key_1],DMC_EV1[[#This Row],[key_1]])
*ev1_dmc!$J2924/100
+SUMIFS(DMC_EV1_curves[dmc_base_EVintercept],DMC_EV1_curves[key_1],DMC_EV1[[#This Row],[key_1]])</f>
        <v>-598.78634343920737</v>
      </c>
      <c r="J2924" s="73">
        <v>23</v>
      </c>
    </row>
    <row r="2925" spans="1:10" x14ac:dyDescent="0.25">
      <c r="A2925" s="123">
        <v>227</v>
      </c>
      <c r="B2925" s="154" t="str">
        <f>INDEX(TechList[Tech],MATCH($A2925,TechList[Tech_'#],0),)</f>
        <v>EV75 non-batt</v>
      </c>
      <c r="C2925" s="154" t="str">
        <f t="shared" si="212"/>
        <v>227_6</v>
      </c>
      <c r="D2925" s="158" t="str">
        <f t="shared" si="213"/>
        <v>227_6_23.5</v>
      </c>
      <c r="E2925" s="153">
        <f t="shared" si="211"/>
        <v>6</v>
      </c>
      <c r="F2925" s="121">
        <f>SUMIFS(LearningFactors[LF_codeNew],LearningFactors[Tech_'#],DMC_EV1[[#This Row],[Tech_'#]])</f>
        <v>28</v>
      </c>
      <c r="G2925" s="121">
        <f>INDEX(TechList[ST_Thru],MATCH($A2925,TechList[Tech_'#],0),)</f>
        <v>2024</v>
      </c>
      <c r="H2925" s="154" t="str">
        <f>INDEX(TechList[Complexity],MATCH($A2925,TechList[Tech_'#],0),)</f>
        <v>High2</v>
      </c>
      <c r="I2925" s="158">
        <f>SUMIFS(DMC_EV1_curves[dmc_base_EVslope],DMC_EV1_curves[key_1],DMC_EV1[[#This Row],[key_1]])
*ev1_dmc!$J2925/100
+SUMIFS(DMC_EV1_curves[dmc_base_EVintercept],DMC_EV1_curves[key_1],DMC_EV1[[#This Row],[key_1]])</f>
        <v>-597.41140686020879</v>
      </c>
      <c r="J2925" s="73">
        <v>23.5</v>
      </c>
    </row>
    <row r="2926" spans="1:10" x14ac:dyDescent="0.25">
      <c r="A2926" s="123">
        <v>227</v>
      </c>
      <c r="B2926" s="154" t="str">
        <f>INDEX(TechList[Tech],MATCH($A2926,TechList[Tech_'#],0),)</f>
        <v>EV75 non-batt</v>
      </c>
      <c r="C2926" s="154" t="str">
        <f t="shared" si="212"/>
        <v>227_6</v>
      </c>
      <c r="D2926" s="158" t="str">
        <f t="shared" si="213"/>
        <v>227_6_24.0</v>
      </c>
      <c r="E2926" s="153">
        <f t="shared" si="211"/>
        <v>6</v>
      </c>
      <c r="F2926" s="121">
        <f>SUMIFS(LearningFactors[LF_codeNew],LearningFactors[Tech_'#],DMC_EV1[[#This Row],[Tech_'#]])</f>
        <v>28</v>
      </c>
      <c r="G2926" s="121">
        <f>INDEX(TechList[ST_Thru],MATCH($A2926,TechList[Tech_'#],0),)</f>
        <v>2024</v>
      </c>
      <c r="H2926" s="154" t="str">
        <f>INDEX(TechList[Complexity],MATCH($A2926,TechList[Tech_'#],0),)</f>
        <v>High2</v>
      </c>
      <c r="I2926" s="158">
        <f>SUMIFS(DMC_EV1_curves[dmc_base_EVslope],DMC_EV1_curves[key_1],DMC_EV1[[#This Row],[key_1]])
*ev1_dmc!$J2926/100
+SUMIFS(DMC_EV1_curves[dmc_base_EVintercept],DMC_EV1_curves[key_1],DMC_EV1[[#This Row],[key_1]])</f>
        <v>-596.0364702812102</v>
      </c>
      <c r="J2926" s="73">
        <v>24</v>
      </c>
    </row>
    <row r="2927" spans="1:10" x14ac:dyDescent="0.25">
      <c r="A2927" s="123">
        <v>227</v>
      </c>
      <c r="B2927" s="154" t="str">
        <f>INDEX(TechList[Tech],MATCH($A2927,TechList[Tech_'#],0),)</f>
        <v>EV75 non-batt</v>
      </c>
      <c r="C2927" s="154" t="str">
        <f t="shared" si="212"/>
        <v>227_6</v>
      </c>
      <c r="D2927" s="158" t="str">
        <f t="shared" si="213"/>
        <v>227_6_24.5</v>
      </c>
      <c r="E2927" s="153">
        <f t="shared" si="211"/>
        <v>6</v>
      </c>
      <c r="F2927" s="121">
        <f>SUMIFS(LearningFactors[LF_codeNew],LearningFactors[Tech_'#],DMC_EV1[[#This Row],[Tech_'#]])</f>
        <v>28</v>
      </c>
      <c r="G2927" s="121">
        <f>INDEX(TechList[ST_Thru],MATCH($A2927,TechList[Tech_'#],0),)</f>
        <v>2024</v>
      </c>
      <c r="H2927" s="154" t="str">
        <f>INDEX(TechList[Complexity],MATCH($A2927,TechList[Tech_'#],0),)</f>
        <v>High2</v>
      </c>
      <c r="I2927" s="158">
        <f>SUMIFS(DMC_EV1_curves[dmc_base_EVslope],DMC_EV1_curves[key_1],DMC_EV1[[#This Row],[key_1]])
*ev1_dmc!$J2927/100
+SUMIFS(DMC_EV1_curves[dmc_base_EVintercept],DMC_EV1_curves[key_1],DMC_EV1[[#This Row],[key_1]])</f>
        <v>-594.6615337022115</v>
      </c>
      <c r="J2927" s="73">
        <v>24.5</v>
      </c>
    </row>
    <row r="2928" spans="1:10" x14ac:dyDescent="0.25">
      <c r="A2928" s="123">
        <v>227</v>
      </c>
      <c r="B2928" s="154" t="str">
        <f>INDEX(TechList[Tech],MATCH($A2928,TechList[Tech_'#],0),)</f>
        <v>EV75 non-batt</v>
      </c>
      <c r="C2928" s="154" t="str">
        <f t="shared" si="212"/>
        <v>227_6</v>
      </c>
      <c r="D2928" s="158" t="str">
        <f t="shared" si="213"/>
        <v>227_6_25.0</v>
      </c>
      <c r="E2928" s="153">
        <f t="shared" si="211"/>
        <v>6</v>
      </c>
      <c r="F2928" s="121">
        <f>SUMIFS(LearningFactors[LF_codeNew],LearningFactors[Tech_'#],DMC_EV1[[#This Row],[Tech_'#]])</f>
        <v>28</v>
      </c>
      <c r="G2928" s="121">
        <f>INDEX(TechList[ST_Thru],MATCH($A2928,TechList[Tech_'#],0),)</f>
        <v>2024</v>
      </c>
      <c r="H2928" s="154" t="str">
        <f>INDEX(TechList[Complexity],MATCH($A2928,TechList[Tech_'#],0),)</f>
        <v>High2</v>
      </c>
      <c r="I2928" s="158">
        <f>SUMIFS(DMC_EV1_curves[dmc_base_EVslope],DMC_EV1_curves[key_1],DMC_EV1[[#This Row],[key_1]])
*ev1_dmc!$J2928/100
+SUMIFS(DMC_EV1_curves[dmc_base_EVintercept],DMC_EV1_curves[key_1],DMC_EV1[[#This Row],[key_1]])</f>
        <v>-593.28659712321291</v>
      </c>
      <c r="J2928" s="73">
        <v>25</v>
      </c>
    </row>
    <row r="2929" spans="1:10" x14ac:dyDescent="0.25">
      <c r="A2929" s="123">
        <v>227</v>
      </c>
      <c r="B2929" s="154" t="str">
        <f>INDEX(TechList[Tech],MATCH($A2929,TechList[Tech_'#],0),)</f>
        <v>EV75 non-batt</v>
      </c>
      <c r="C2929" s="154" t="str">
        <f t="shared" si="212"/>
        <v>227_6</v>
      </c>
      <c r="D2929" s="158" t="str">
        <f t="shared" si="213"/>
        <v>227_6_25.5</v>
      </c>
      <c r="E2929" s="153">
        <f t="shared" si="211"/>
        <v>6</v>
      </c>
      <c r="F2929" s="121">
        <f>SUMIFS(LearningFactors[LF_codeNew],LearningFactors[Tech_'#],DMC_EV1[[#This Row],[Tech_'#]])</f>
        <v>28</v>
      </c>
      <c r="G2929" s="121">
        <f>INDEX(TechList[ST_Thru],MATCH($A2929,TechList[Tech_'#],0),)</f>
        <v>2024</v>
      </c>
      <c r="H2929" s="154" t="str">
        <f>INDEX(TechList[Complexity],MATCH($A2929,TechList[Tech_'#],0),)</f>
        <v>High2</v>
      </c>
      <c r="I2929" s="158">
        <f>SUMIFS(DMC_EV1_curves[dmc_base_EVslope],DMC_EV1_curves[key_1],DMC_EV1[[#This Row],[key_1]])
*ev1_dmc!$J2929/100
+SUMIFS(DMC_EV1_curves[dmc_base_EVintercept],DMC_EV1_curves[key_1],DMC_EV1[[#This Row],[key_1]])</f>
        <v>-591.91166054421433</v>
      </c>
      <c r="J2929" s="73">
        <v>25.5</v>
      </c>
    </row>
    <row r="2930" spans="1:10" x14ac:dyDescent="0.25">
      <c r="A2930" s="123">
        <v>227</v>
      </c>
      <c r="B2930" s="154" t="str">
        <f>INDEX(TechList[Tech],MATCH($A2930,TechList[Tech_'#],0),)</f>
        <v>EV75 non-batt</v>
      </c>
      <c r="C2930" s="154" t="str">
        <f t="shared" si="212"/>
        <v>227_6</v>
      </c>
      <c r="D2930" s="158" t="str">
        <f t="shared" si="213"/>
        <v>227_6_26.0</v>
      </c>
      <c r="E2930" s="153">
        <f t="shared" si="211"/>
        <v>6</v>
      </c>
      <c r="F2930" s="121">
        <f>SUMIFS(LearningFactors[LF_codeNew],LearningFactors[Tech_'#],DMC_EV1[[#This Row],[Tech_'#]])</f>
        <v>28</v>
      </c>
      <c r="G2930" s="121">
        <f>INDEX(TechList[ST_Thru],MATCH($A2930,TechList[Tech_'#],0),)</f>
        <v>2024</v>
      </c>
      <c r="H2930" s="154" t="str">
        <f>INDEX(TechList[Complexity],MATCH($A2930,TechList[Tech_'#],0),)</f>
        <v>High2</v>
      </c>
      <c r="I2930" s="158">
        <f>SUMIFS(DMC_EV1_curves[dmc_base_EVslope],DMC_EV1_curves[key_1],DMC_EV1[[#This Row],[key_1]])
*ev1_dmc!$J2930/100
+SUMIFS(DMC_EV1_curves[dmc_base_EVintercept],DMC_EV1_curves[key_1],DMC_EV1[[#This Row],[key_1]])</f>
        <v>-590.53672396521574</v>
      </c>
      <c r="J2930" s="73">
        <v>26</v>
      </c>
    </row>
    <row r="2931" spans="1:10" x14ac:dyDescent="0.25">
      <c r="A2931" s="123">
        <v>227</v>
      </c>
      <c r="B2931" s="154" t="str">
        <f>INDEX(TechList[Tech],MATCH($A2931,TechList[Tech_'#],0),)</f>
        <v>EV75 non-batt</v>
      </c>
      <c r="C2931" s="154" t="str">
        <f t="shared" si="212"/>
        <v>227_6</v>
      </c>
      <c r="D2931" s="158" t="str">
        <f t="shared" si="213"/>
        <v>227_6_26.5</v>
      </c>
      <c r="E2931" s="153">
        <f t="shared" si="211"/>
        <v>6</v>
      </c>
      <c r="F2931" s="121">
        <f>SUMIFS(LearningFactors[LF_codeNew],LearningFactors[Tech_'#],DMC_EV1[[#This Row],[Tech_'#]])</f>
        <v>28</v>
      </c>
      <c r="G2931" s="121">
        <f>INDEX(TechList[ST_Thru],MATCH($A2931,TechList[Tech_'#],0),)</f>
        <v>2024</v>
      </c>
      <c r="H2931" s="154" t="str">
        <f>INDEX(TechList[Complexity],MATCH($A2931,TechList[Tech_'#],0),)</f>
        <v>High2</v>
      </c>
      <c r="I2931" s="158">
        <f>SUMIFS(DMC_EV1_curves[dmc_base_EVslope],DMC_EV1_curves[key_1],DMC_EV1[[#This Row],[key_1]])
*ev1_dmc!$J2931/100
+SUMIFS(DMC_EV1_curves[dmc_base_EVintercept],DMC_EV1_curves[key_1],DMC_EV1[[#This Row],[key_1]])</f>
        <v>-589.16178738621716</v>
      </c>
      <c r="J2931" s="73">
        <v>26.5</v>
      </c>
    </row>
    <row r="2932" spans="1:10" x14ac:dyDescent="0.25">
      <c r="A2932" s="123">
        <v>227</v>
      </c>
      <c r="B2932" s="154" t="str">
        <f>INDEX(TechList[Tech],MATCH($A2932,TechList[Tech_'#],0),)</f>
        <v>EV75 non-batt</v>
      </c>
      <c r="C2932" s="154" t="str">
        <f t="shared" si="212"/>
        <v>227_6</v>
      </c>
      <c r="D2932" s="158" t="str">
        <f t="shared" si="213"/>
        <v>227_6_27.0</v>
      </c>
      <c r="E2932" s="153">
        <f t="shared" si="211"/>
        <v>6</v>
      </c>
      <c r="F2932" s="121">
        <f>SUMIFS(LearningFactors[LF_codeNew],LearningFactors[Tech_'#],DMC_EV1[[#This Row],[Tech_'#]])</f>
        <v>28</v>
      </c>
      <c r="G2932" s="121">
        <f>INDEX(TechList[ST_Thru],MATCH($A2932,TechList[Tech_'#],0),)</f>
        <v>2024</v>
      </c>
      <c r="H2932" s="154" t="str">
        <f>INDEX(TechList[Complexity],MATCH($A2932,TechList[Tech_'#],0),)</f>
        <v>High2</v>
      </c>
      <c r="I2932" s="158">
        <f>SUMIFS(DMC_EV1_curves[dmc_base_EVslope],DMC_EV1_curves[key_1],DMC_EV1[[#This Row],[key_1]])
*ev1_dmc!$J2932/100
+SUMIFS(DMC_EV1_curves[dmc_base_EVintercept],DMC_EV1_curves[key_1],DMC_EV1[[#This Row],[key_1]])</f>
        <v>-587.78685080721857</v>
      </c>
      <c r="J2932" s="73">
        <v>27</v>
      </c>
    </row>
    <row r="2933" spans="1:10" x14ac:dyDescent="0.25">
      <c r="A2933" s="123">
        <v>227</v>
      </c>
      <c r="B2933" s="154" t="str">
        <f>INDEX(TechList[Tech],MATCH($A2933,TechList[Tech_'#],0),)</f>
        <v>EV75 non-batt</v>
      </c>
      <c r="C2933" s="154" t="str">
        <f t="shared" si="212"/>
        <v>227_6</v>
      </c>
      <c r="D2933" s="158" t="str">
        <f t="shared" si="213"/>
        <v>227_6_27.5</v>
      </c>
      <c r="E2933" s="153">
        <f t="shared" si="211"/>
        <v>6</v>
      </c>
      <c r="F2933" s="121">
        <f>SUMIFS(LearningFactors[LF_codeNew],LearningFactors[Tech_'#],DMC_EV1[[#This Row],[Tech_'#]])</f>
        <v>28</v>
      </c>
      <c r="G2933" s="121">
        <f>INDEX(TechList[ST_Thru],MATCH($A2933,TechList[Tech_'#],0),)</f>
        <v>2024</v>
      </c>
      <c r="H2933" s="154" t="str">
        <f>INDEX(TechList[Complexity],MATCH($A2933,TechList[Tech_'#],0),)</f>
        <v>High2</v>
      </c>
      <c r="I2933" s="158">
        <f>SUMIFS(DMC_EV1_curves[dmc_base_EVslope],DMC_EV1_curves[key_1],DMC_EV1[[#This Row],[key_1]])
*ev1_dmc!$J2933/100
+SUMIFS(DMC_EV1_curves[dmc_base_EVintercept],DMC_EV1_curves[key_1],DMC_EV1[[#This Row],[key_1]])</f>
        <v>-586.41191422821998</v>
      </c>
      <c r="J2933" s="73">
        <v>27.5</v>
      </c>
    </row>
    <row r="2934" spans="1:10" x14ac:dyDescent="0.25">
      <c r="A2934" s="123">
        <v>227</v>
      </c>
      <c r="B2934" s="154" t="str">
        <f>INDEX(TechList[Tech],MATCH($A2934,TechList[Tech_'#],0),)</f>
        <v>EV75 non-batt</v>
      </c>
      <c r="C2934" s="154" t="str">
        <f t="shared" si="212"/>
        <v>227_6</v>
      </c>
      <c r="D2934" s="158" t="str">
        <f t="shared" si="213"/>
        <v>227_6_28.0</v>
      </c>
      <c r="E2934" s="153">
        <f t="shared" si="211"/>
        <v>6</v>
      </c>
      <c r="F2934" s="121">
        <f>SUMIFS(LearningFactors[LF_codeNew],LearningFactors[Tech_'#],DMC_EV1[[#This Row],[Tech_'#]])</f>
        <v>28</v>
      </c>
      <c r="G2934" s="121">
        <f>INDEX(TechList[ST_Thru],MATCH($A2934,TechList[Tech_'#],0),)</f>
        <v>2024</v>
      </c>
      <c r="H2934" s="154" t="str">
        <f>INDEX(TechList[Complexity],MATCH($A2934,TechList[Tech_'#],0),)</f>
        <v>High2</v>
      </c>
      <c r="I2934" s="158">
        <f>SUMIFS(DMC_EV1_curves[dmc_base_EVslope],DMC_EV1_curves[key_1],DMC_EV1[[#This Row],[key_1]])
*ev1_dmc!$J2934/100
+SUMIFS(DMC_EV1_curves[dmc_base_EVintercept],DMC_EV1_curves[key_1],DMC_EV1[[#This Row],[key_1]])</f>
        <v>-585.03697764922128</v>
      </c>
      <c r="J2934" s="73">
        <v>28</v>
      </c>
    </row>
    <row r="2935" spans="1:10" x14ac:dyDescent="0.25">
      <c r="A2935" s="123">
        <v>227</v>
      </c>
      <c r="B2935" s="154" t="str">
        <f>INDEX(TechList[Tech],MATCH($A2935,TechList[Tech_'#],0),)</f>
        <v>EV75 non-batt</v>
      </c>
      <c r="C2935" s="154" t="str">
        <f t="shared" si="212"/>
        <v>227_6</v>
      </c>
      <c r="D2935" s="158" t="str">
        <f t="shared" si="213"/>
        <v>227_6_28.5</v>
      </c>
      <c r="E2935" s="153">
        <f t="shared" si="211"/>
        <v>6</v>
      </c>
      <c r="F2935" s="121">
        <f>SUMIFS(LearningFactors[LF_codeNew],LearningFactors[Tech_'#],DMC_EV1[[#This Row],[Tech_'#]])</f>
        <v>28</v>
      </c>
      <c r="G2935" s="121">
        <f>INDEX(TechList[ST_Thru],MATCH($A2935,TechList[Tech_'#],0),)</f>
        <v>2024</v>
      </c>
      <c r="H2935" s="154" t="str">
        <f>INDEX(TechList[Complexity],MATCH($A2935,TechList[Tech_'#],0),)</f>
        <v>High2</v>
      </c>
      <c r="I2935" s="158">
        <f>SUMIFS(DMC_EV1_curves[dmc_base_EVslope],DMC_EV1_curves[key_1],DMC_EV1[[#This Row],[key_1]])
*ev1_dmc!$J2935/100
+SUMIFS(DMC_EV1_curves[dmc_base_EVintercept],DMC_EV1_curves[key_1],DMC_EV1[[#This Row],[key_1]])</f>
        <v>-583.6620410702227</v>
      </c>
      <c r="J2935" s="73">
        <v>28.5</v>
      </c>
    </row>
    <row r="2936" spans="1:10" x14ac:dyDescent="0.25">
      <c r="A2936" s="123">
        <v>227</v>
      </c>
      <c r="B2936" s="154" t="str">
        <f>INDEX(TechList[Tech],MATCH($A2936,TechList[Tech_'#],0),)</f>
        <v>EV75 non-batt</v>
      </c>
      <c r="C2936" s="154" t="str">
        <f t="shared" si="212"/>
        <v>227_6</v>
      </c>
      <c r="D2936" s="158" t="str">
        <f t="shared" si="213"/>
        <v>227_6_29.0</v>
      </c>
      <c r="E2936" s="153">
        <f t="shared" si="211"/>
        <v>6</v>
      </c>
      <c r="F2936" s="121">
        <f>SUMIFS(LearningFactors[LF_codeNew],LearningFactors[Tech_'#],DMC_EV1[[#This Row],[Tech_'#]])</f>
        <v>28</v>
      </c>
      <c r="G2936" s="121">
        <f>INDEX(TechList[ST_Thru],MATCH($A2936,TechList[Tech_'#],0),)</f>
        <v>2024</v>
      </c>
      <c r="H2936" s="154" t="str">
        <f>INDEX(TechList[Complexity],MATCH($A2936,TechList[Tech_'#],0),)</f>
        <v>High2</v>
      </c>
      <c r="I2936" s="158">
        <f>SUMIFS(DMC_EV1_curves[dmc_base_EVslope],DMC_EV1_curves[key_1],DMC_EV1[[#This Row],[key_1]])
*ev1_dmc!$J2936/100
+SUMIFS(DMC_EV1_curves[dmc_base_EVintercept],DMC_EV1_curves[key_1],DMC_EV1[[#This Row],[key_1]])</f>
        <v>-582.28710449122411</v>
      </c>
      <c r="J2936" s="73">
        <v>29</v>
      </c>
    </row>
    <row r="2937" spans="1:10" x14ac:dyDescent="0.25">
      <c r="A2937" s="123">
        <v>227</v>
      </c>
      <c r="B2937" s="154" t="str">
        <f>INDEX(TechList[Tech],MATCH($A2937,TechList[Tech_'#],0),)</f>
        <v>EV75 non-batt</v>
      </c>
      <c r="C2937" s="154" t="str">
        <f t="shared" si="212"/>
        <v>227_6</v>
      </c>
      <c r="D2937" s="158" t="str">
        <f t="shared" si="213"/>
        <v>227_6_29.5</v>
      </c>
      <c r="E2937" s="153">
        <f t="shared" si="211"/>
        <v>6</v>
      </c>
      <c r="F2937" s="121">
        <f>SUMIFS(LearningFactors[LF_codeNew],LearningFactors[Tech_'#],DMC_EV1[[#This Row],[Tech_'#]])</f>
        <v>28</v>
      </c>
      <c r="G2937" s="121">
        <f>INDEX(TechList[ST_Thru],MATCH($A2937,TechList[Tech_'#],0),)</f>
        <v>2024</v>
      </c>
      <c r="H2937" s="154" t="str">
        <f>INDEX(TechList[Complexity],MATCH($A2937,TechList[Tech_'#],0),)</f>
        <v>High2</v>
      </c>
      <c r="I2937" s="158">
        <f>SUMIFS(DMC_EV1_curves[dmc_base_EVslope],DMC_EV1_curves[key_1],DMC_EV1[[#This Row],[key_1]])
*ev1_dmc!$J2937/100
+SUMIFS(DMC_EV1_curves[dmc_base_EVintercept],DMC_EV1_curves[key_1],DMC_EV1[[#This Row],[key_1]])</f>
        <v>-580.91216791222553</v>
      </c>
      <c r="J2937" s="73">
        <v>29.5</v>
      </c>
    </row>
    <row r="2938" spans="1:10" x14ac:dyDescent="0.25">
      <c r="A2938" s="123">
        <v>227</v>
      </c>
      <c r="B2938" s="154" t="str">
        <f>INDEX(TechList[Tech],MATCH($A2938,TechList[Tech_'#],0),)</f>
        <v>EV75 non-batt</v>
      </c>
      <c r="C2938" s="154" t="str">
        <f t="shared" si="212"/>
        <v>227_6</v>
      </c>
      <c r="D2938" s="158" t="str">
        <f t="shared" si="213"/>
        <v>227_6_30.0</v>
      </c>
      <c r="E2938" s="153">
        <f t="shared" si="211"/>
        <v>6</v>
      </c>
      <c r="F2938" s="121">
        <f>SUMIFS(LearningFactors[LF_codeNew],LearningFactors[Tech_'#],DMC_EV1[[#This Row],[Tech_'#]])</f>
        <v>28</v>
      </c>
      <c r="G2938" s="121">
        <f>INDEX(TechList[ST_Thru],MATCH($A2938,TechList[Tech_'#],0),)</f>
        <v>2024</v>
      </c>
      <c r="H2938" s="154" t="str">
        <f>INDEX(TechList[Complexity],MATCH($A2938,TechList[Tech_'#],0),)</f>
        <v>High2</v>
      </c>
      <c r="I2938" s="158">
        <f>SUMIFS(DMC_EV1_curves[dmc_base_EVslope],DMC_EV1_curves[key_1],DMC_EV1[[#This Row],[key_1]])
*ev1_dmc!$J2938/100
+SUMIFS(DMC_EV1_curves[dmc_base_EVintercept],DMC_EV1_curves[key_1],DMC_EV1[[#This Row],[key_1]])</f>
        <v>-579.53723133322694</v>
      </c>
      <c r="J2938" s="73">
        <v>30</v>
      </c>
    </row>
    <row r="2939" spans="1:10" x14ac:dyDescent="0.25">
      <c r="A2939" s="123">
        <v>220</v>
      </c>
      <c r="B2939" s="150" t="str">
        <f>INDEX(TechList[Tech],MATCH($A2939,TechList[Tech_'#],0),)</f>
        <v>EV100 batt-pack</v>
      </c>
      <c r="C2939" s="150" t="str">
        <f t="shared" si="207"/>
        <v>220_1</v>
      </c>
      <c r="D2939" s="147" t="str">
        <f t="shared" si="208"/>
        <v>220_1_0.0</v>
      </c>
      <c r="E2939" s="152">
        <f t="shared" ref="E2939:E2979" si="214">VC_01</f>
        <v>1</v>
      </c>
      <c r="F2939" s="144">
        <f>SUMIFS(LearningFactors[LF_codeNew],LearningFactors[Tech_'#],DMC_EV1[[#This Row],[Tech_'#]])</f>
        <v>26</v>
      </c>
      <c r="G2939" s="144">
        <f>INDEX(TechList[ST_Thru],MATCH($A2939,TechList[Tech_'#],0),)</f>
        <v>2024</v>
      </c>
      <c r="H2939" s="144" t="str">
        <f>INDEX(TechList[Complexity],MATCH($A2939,TechList[Tech_'#],0),)</f>
        <v>High2</v>
      </c>
      <c r="I2939" s="158">
        <f>SUMIFS(DMC_EV1_curves[dmc_base_EVslope],DMC_EV1_curves[key_1],DMC_EV1[[#This Row],[key_1]])
*ev1_dmc!$J2939/100
+SUMIFS(DMC_EV1_curves[dmc_base_EVintercept],DMC_EV1_curves[key_1],DMC_EV1[[#This Row],[key_1]])</f>
        <v>4294.6139794341116</v>
      </c>
      <c r="J2939" s="156">
        <v>0</v>
      </c>
    </row>
    <row r="2940" spans="1:10" x14ac:dyDescent="0.25">
      <c r="A2940" s="123">
        <v>220</v>
      </c>
      <c r="B2940" s="154" t="str">
        <f>INDEX(TechList[Tech],MATCH($A2940,TechList[Tech_'#],0),)</f>
        <v>EV100 batt-pack</v>
      </c>
      <c r="C2940" s="154" t="str">
        <f t="shared" si="207"/>
        <v>220_1</v>
      </c>
      <c r="D2940" s="158" t="str">
        <f t="shared" si="208"/>
        <v>220_1_0.5</v>
      </c>
      <c r="E2940" s="153">
        <f t="shared" si="214"/>
        <v>1</v>
      </c>
      <c r="F2940" s="121">
        <f>SUMIFS(LearningFactors[LF_codeNew],LearningFactors[Tech_'#],DMC_EV1[[#This Row],[Tech_'#]])</f>
        <v>26</v>
      </c>
      <c r="G2940" s="121">
        <f>INDEX(TechList[ST_Thru],MATCH($A2940,TechList[Tech_'#],0),)</f>
        <v>2024</v>
      </c>
      <c r="H2940" s="154" t="str">
        <f>INDEX(TechList[Complexity],MATCH($A2940,TechList[Tech_'#],0),)</f>
        <v>High2</v>
      </c>
      <c r="I2940" s="158">
        <f>SUMIFS(DMC_EV1_curves[dmc_base_EVslope],DMC_EV1_curves[key_1],DMC_EV1[[#This Row],[key_1]])
*ev1_dmc!$J2940/100
+SUMIFS(DMC_EV1_curves[dmc_base_EVintercept],DMC_EV1_curves[key_1],DMC_EV1[[#This Row],[key_1]])</f>
        <v>4289.1260428275236</v>
      </c>
      <c r="J2940" s="156">
        <v>0.5</v>
      </c>
    </row>
    <row r="2941" spans="1:10" x14ac:dyDescent="0.25">
      <c r="A2941" s="123">
        <v>220</v>
      </c>
      <c r="B2941" s="154" t="str">
        <f>INDEX(TechList[Tech],MATCH($A2941,TechList[Tech_'#],0),)</f>
        <v>EV100 batt-pack</v>
      </c>
      <c r="C2941" s="154" t="str">
        <f t="shared" si="207"/>
        <v>220_1</v>
      </c>
      <c r="D2941" s="158" t="str">
        <f t="shared" si="208"/>
        <v>220_1_1.0</v>
      </c>
      <c r="E2941" s="153">
        <f t="shared" si="214"/>
        <v>1</v>
      </c>
      <c r="F2941" s="121">
        <f>SUMIFS(LearningFactors[LF_codeNew],LearningFactors[Tech_'#],DMC_EV1[[#This Row],[Tech_'#]])</f>
        <v>26</v>
      </c>
      <c r="G2941" s="121">
        <f>INDEX(TechList[ST_Thru],MATCH($A2941,TechList[Tech_'#],0),)</f>
        <v>2024</v>
      </c>
      <c r="H2941" s="154" t="str">
        <f>INDEX(TechList[Complexity],MATCH($A2941,TechList[Tech_'#],0),)</f>
        <v>High2</v>
      </c>
      <c r="I2941" s="158">
        <f>SUMIFS(DMC_EV1_curves[dmc_base_EVslope],DMC_EV1_curves[key_1],DMC_EV1[[#This Row],[key_1]])
*ev1_dmc!$J2941/100
+SUMIFS(DMC_EV1_curves[dmc_base_EVintercept],DMC_EV1_curves[key_1],DMC_EV1[[#This Row],[key_1]])</f>
        <v>4283.6381062209357</v>
      </c>
      <c r="J2941" s="156">
        <v>1</v>
      </c>
    </row>
    <row r="2942" spans="1:10" x14ac:dyDescent="0.25">
      <c r="A2942" s="123">
        <v>220</v>
      </c>
      <c r="B2942" s="154" t="str">
        <f>INDEX(TechList[Tech],MATCH($A2942,TechList[Tech_'#],0),)</f>
        <v>EV100 batt-pack</v>
      </c>
      <c r="C2942" s="154" t="str">
        <f t="shared" si="207"/>
        <v>220_1</v>
      </c>
      <c r="D2942" s="158" t="str">
        <f t="shared" si="208"/>
        <v>220_1_1.5</v>
      </c>
      <c r="E2942" s="153">
        <f t="shared" si="214"/>
        <v>1</v>
      </c>
      <c r="F2942" s="121">
        <f>SUMIFS(LearningFactors[LF_codeNew],LearningFactors[Tech_'#],DMC_EV1[[#This Row],[Tech_'#]])</f>
        <v>26</v>
      </c>
      <c r="G2942" s="121">
        <f>INDEX(TechList[ST_Thru],MATCH($A2942,TechList[Tech_'#],0),)</f>
        <v>2024</v>
      </c>
      <c r="H2942" s="154" t="str">
        <f>INDEX(TechList[Complexity],MATCH($A2942,TechList[Tech_'#],0),)</f>
        <v>High2</v>
      </c>
      <c r="I2942" s="158">
        <f>SUMIFS(DMC_EV1_curves[dmc_base_EVslope],DMC_EV1_curves[key_1],DMC_EV1[[#This Row],[key_1]])
*ev1_dmc!$J2942/100
+SUMIFS(DMC_EV1_curves[dmc_base_EVintercept],DMC_EV1_curves[key_1],DMC_EV1[[#This Row],[key_1]])</f>
        <v>4278.1501696143478</v>
      </c>
      <c r="J2942" s="156">
        <v>1.5</v>
      </c>
    </row>
    <row r="2943" spans="1:10" x14ac:dyDescent="0.25">
      <c r="A2943" s="123">
        <v>220</v>
      </c>
      <c r="B2943" s="154" t="str">
        <f>INDEX(TechList[Tech],MATCH($A2943,TechList[Tech_'#],0),)</f>
        <v>EV100 batt-pack</v>
      </c>
      <c r="C2943" s="154" t="str">
        <f t="shared" si="207"/>
        <v>220_1</v>
      </c>
      <c r="D2943" s="158" t="str">
        <f t="shared" si="208"/>
        <v>220_1_2.0</v>
      </c>
      <c r="E2943" s="153">
        <f t="shared" si="214"/>
        <v>1</v>
      </c>
      <c r="F2943" s="121">
        <f>SUMIFS(LearningFactors[LF_codeNew],LearningFactors[Tech_'#],DMC_EV1[[#This Row],[Tech_'#]])</f>
        <v>26</v>
      </c>
      <c r="G2943" s="121">
        <f>INDEX(TechList[ST_Thru],MATCH($A2943,TechList[Tech_'#],0),)</f>
        <v>2024</v>
      </c>
      <c r="H2943" s="154" t="str">
        <f>INDEX(TechList[Complexity],MATCH($A2943,TechList[Tech_'#],0),)</f>
        <v>High2</v>
      </c>
      <c r="I2943" s="158">
        <f>SUMIFS(DMC_EV1_curves[dmc_base_EVslope],DMC_EV1_curves[key_1],DMC_EV1[[#This Row],[key_1]])
*ev1_dmc!$J2943/100
+SUMIFS(DMC_EV1_curves[dmc_base_EVintercept],DMC_EV1_curves[key_1],DMC_EV1[[#This Row],[key_1]])</f>
        <v>4272.6622330077598</v>
      </c>
      <c r="J2943" s="156">
        <v>2</v>
      </c>
    </row>
    <row r="2944" spans="1:10" x14ac:dyDescent="0.25">
      <c r="A2944" s="123">
        <v>220</v>
      </c>
      <c r="B2944" s="154" t="str">
        <f>INDEX(TechList[Tech],MATCH($A2944,TechList[Tech_'#],0),)</f>
        <v>EV100 batt-pack</v>
      </c>
      <c r="C2944" s="154" t="str">
        <f t="shared" si="207"/>
        <v>220_1</v>
      </c>
      <c r="D2944" s="158" t="str">
        <f t="shared" si="208"/>
        <v>220_1_2.5</v>
      </c>
      <c r="E2944" s="153">
        <f t="shared" si="214"/>
        <v>1</v>
      </c>
      <c r="F2944" s="121">
        <f>SUMIFS(LearningFactors[LF_codeNew],LearningFactors[Tech_'#],DMC_EV1[[#This Row],[Tech_'#]])</f>
        <v>26</v>
      </c>
      <c r="G2944" s="121">
        <f>INDEX(TechList[ST_Thru],MATCH($A2944,TechList[Tech_'#],0),)</f>
        <v>2024</v>
      </c>
      <c r="H2944" s="154" t="str">
        <f>INDEX(TechList[Complexity],MATCH($A2944,TechList[Tech_'#],0),)</f>
        <v>High2</v>
      </c>
      <c r="I2944" s="158">
        <f>SUMIFS(DMC_EV1_curves[dmc_base_EVslope],DMC_EV1_curves[key_1],DMC_EV1[[#This Row],[key_1]])
*ev1_dmc!$J2944/100
+SUMIFS(DMC_EV1_curves[dmc_base_EVintercept],DMC_EV1_curves[key_1],DMC_EV1[[#This Row],[key_1]])</f>
        <v>4267.1742964011728</v>
      </c>
      <c r="J2944" s="156">
        <v>2.5</v>
      </c>
    </row>
    <row r="2945" spans="1:10" x14ac:dyDescent="0.25">
      <c r="A2945" s="123">
        <v>220</v>
      </c>
      <c r="B2945" s="154" t="str">
        <f>INDEX(TechList[Tech],MATCH($A2945,TechList[Tech_'#],0),)</f>
        <v>EV100 batt-pack</v>
      </c>
      <c r="C2945" s="154" t="str">
        <f t="shared" si="207"/>
        <v>220_1</v>
      </c>
      <c r="D2945" s="158" t="str">
        <f t="shared" si="208"/>
        <v>220_1_3.0</v>
      </c>
      <c r="E2945" s="153">
        <f t="shared" si="214"/>
        <v>1</v>
      </c>
      <c r="F2945" s="121">
        <f>SUMIFS(LearningFactors[LF_codeNew],LearningFactors[Tech_'#],DMC_EV1[[#This Row],[Tech_'#]])</f>
        <v>26</v>
      </c>
      <c r="G2945" s="121">
        <f>INDEX(TechList[ST_Thru],MATCH($A2945,TechList[Tech_'#],0),)</f>
        <v>2024</v>
      </c>
      <c r="H2945" s="154" t="str">
        <f>INDEX(TechList[Complexity],MATCH($A2945,TechList[Tech_'#],0),)</f>
        <v>High2</v>
      </c>
      <c r="I2945" s="158">
        <f>SUMIFS(DMC_EV1_curves[dmc_base_EVslope],DMC_EV1_curves[key_1],DMC_EV1[[#This Row],[key_1]])
*ev1_dmc!$J2945/100
+SUMIFS(DMC_EV1_curves[dmc_base_EVintercept],DMC_EV1_curves[key_1],DMC_EV1[[#This Row],[key_1]])</f>
        <v>4261.6863597945849</v>
      </c>
      <c r="J2945" s="156">
        <v>3</v>
      </c>
    </row>
    <row r="2946" spans="1:10" x14ac:dyDescent="0.25">
      <c r="A2946" s="123">
        <v>220</v>
      </c>
      <c r="B2946" s="154" t="str">
        <f>INDEX(TechList[Tech],MATCH($A2946,TechList[Tech_'#],0),)</f>
        <v>EV100 batt-pack</v>
      </c>
      <c r="C2946" s="154" t="str">
        <f t="shared" si="207"/>
        <v>220_1</v>
      </c>
      <c r="D2946" s="158" t="str">
        <f t="shared" si="208"/>
        <v>220_1_3.5</v>
      </c>
      <c r="E2946" s="153">
        <f t="shared" si="214"/>
        <v>1</v>
      </c>
      <c r="F2946" s="121">
        <f>SUMIFS(LearningFactors[LF_codeNew],LearningFactors[Tech_'#],DMC_EV1[[#This Row],[Tech_'#]])</f>
        <v>26</v>
      </c>
      <c r="G2946" s="121">
        <f>INDEX(TechList[ST_Thru],MATCH($A2946,TechList[Tech_'#],0),)</f>
        <v>2024</v>
      </c>
      <c r="H2946" s="154" t="str">
        <f>INDEX(TechList[Complexity],MATCH($A2946,TechList[Tech_'#],0),)</f>
        <v>High2</v>
      </c>
      <c r="I2946" s="158">
        <f>SUMIFS(DMC_EV1_curves[dmc_base_EVslope],DMC_EV1_curves[key_1],DMC_EV1[[#This Row],[key_1]])
*ev1_dmc!$J2946/100
+SUMIFS(DMC_EV1_curves[dmc_base_EVintercept],DMC_EV1_curves[key_1],DMC_EV1[[#This Row],[key_1]])</f>
        <v>4256.1984231879969</v>
      </c>
      <c r="J2946" s="156">
        <v>3.5</v>
      </c>
    </row>
    <row r="2947" spans="1:10" x14ac:dyDescent="0.25">
      <c r="A2947" s="123">
        <v>220</v>
      </c>
      <c r="B2947" s="154" t="str">
        <f>INDEX(TechList[Tech],MATCH($A2947,TechList[Tech_'#],0),)</f>
        <v>EV100 batt-pack</v>
      </c>
      <c r="C2947" s="154" t="str">
        <f t="shared" si="207"/>
        <v>220_1</v>
      </c>
      <c r="D2947" s="158" t="str">
        <f t="shared" si="208"/>
        <v>220_1_4.0</v>
      </c>
      <c r="E2947" s="153">
        <f t="shared" si="214"/>
        <v>1</v>
      </c>
      <c r="F2947" s="121">
        <f>SUMIFS(LearningFactors[LF_codeNew],LearningFactors[Tech_'#],DMC_EV1[[#This Row],[Tech_'#]])</f>
        <v>26</v>
      </c>
      <c r="G2947" s="121">
        <f>INDEX(TechList[ST_Thru],MATCH($A2947,TechList[Tech_'#],0),)</f>
        <v>2024</v>
      </c>
      <c r="H2947" s="154" t="str">
        <f>INDEX(TechList[Complexity],MATCH($A2947,TechList[Tech_'#],0),)</f>
        <v>High2</v>
      </c>
      <c r="I2947" s="158">
        <f>SUMIFS(DMC_EV1_curves[dmc_base_EVslope],DMC_EV1_curves[key_1],DMC_EV1[[#This Row],[key_1]])
*ev1_dmc!$J2947/100
+SUMIFS(DMC_EV1_curves[dmc_base_EVintercept],DMC_EV1_curves[key_1],DMC_EV1[[#This Row],[key_1]])</f>
        <v>4250.710486581409</v>
      </c>
      <c r="J2947" s="156">
        <v>4</v>
      </c>
    </row>
    <row r="2948" spans="1:10" x14ac:dyDescent="0.25">
      <c r="A2948" s="123">
        <v>220</v>
      </c>
      <c r="B2948" s="154" t="str">
        <f>INDEX(TechList[Tech],MATCH($A2948,TechList[Tech_'#],0),)</f>
        <v>EV100 batt-pack</v>
      </c>
      <c r="C2948" s="154" t="str">
        <f t="shared" si="207"/>
        <v>220_1</v>
      </c>
      <c r="D2948" s="158" t="str">
        <f t="shared" si="208"/>
        <v>220_1_4.5</v>
      </c>
      <c r="E2948" s="153">
        <f t="shared" si="214"/>
        <v>1</v>
      </c>
      <c r="F2948" s="121">
        <f>SUMIFS(LearningFactors[LF_codeNew],LearningFactors[Tech_'#],DMC_EV1[[#This Row],[Tech_'#]])</f>
        <v>26</v>
      </c>
      <c r="G2948" s="121">
        <f>INDEX(TechList[ST_Thru],MATCH($A2948,TechList[Tech_'#],0),)</f>
        <v>2024</v>
      </c>
      <c r="H2948" s="154" t="str">
        <f>INDEX(TechList[Complexity],MATCH($A2948,TechList[Tech_'#],0),)</f>
        <v>High2</v>
      </c>
      <c r="I2948" s="158">
        <f>SUMIFS(DMC_EV1_curves[dmc_base_EVslope],DMC_EV1_curves[key_1],DMC_EV1[[#This Row],[key_1]])
*ev1_dmc!$J2948/100
+SUMIFS(DMC_EV1_curves[dmc_base_EVintercept],DMC_EV1_curves[key_1],DMC_EV1[[#This Row],[key_1]])</f>
        <v>4245.222549974821</v>
      </c>
      <c r="J2948" s="156">
        <v>4.5</v>
      </c>
    </row>
    <row r="2949" spans="1:10" x14ac:dyDescent="0.25">
      <c r="A2949" s="123">
        <v>220</v>
      </c>
      <c r="B2949" s="154" t="str">
        <f>INDEX(TechList[Tech],MATCH($A2949,TechList[Tech_'#],0),)</f>
        <v>EV100 batt-pack</v>
      </c>
      <c r="C2949" s="154" t="str">
        <f t="shared" si="207"/>
        <v>220_1</v>
      </c>
      <c r="D2949" s="158" t="str">
        <f t="shared" si="208"/>
        <v>220_1_5.0</v>
      </c>
      <c r="E2949" s="153">
        <f t="shared" si="214"/>
        <v>1</v>
      </c>
      <c r="F2949" s="121">
        <f>SUMIFS(LearningFactors[LF_codeNew],LearningFactors[Tech_'#],DMC_EV1[[#This Row],[Tech_'#]])</f>
        <v>26</v>
      </c>
      <c r="G2949" s="121">
        <f>INDEX(TechList[ST_Thru],MATCH($A2949,TechList[Tech_'#],0),)</f>
        <v>2024</v>
      </c>
      <c r="H2949" s="154" t="str">
        <f>INDEX(TechList[Complexity],MATCH($A2949,TechList[Tech_'#],0),)</f>
        <v>High2</v>
      </c>
      <c r="I2949" s="158">
        <f>SUMIFS(DMC_EV1_curves[dmc_base_EVslope],DMC_EV1_curves[key_1],DMC_EV1[[#This Row],[key_1]])
*ev1_dmc!$J2949/100
+SUMIFS(DMC_EV1_curves[dmc_base_EVintercept],DMC_EV1_curves[key_1],DMC_EV1[[#This Row],[key_1]])</f>
        <v>4239.7346133682331</v>
      </c>
      <c r="J2949" s="156">
        <v>5</v>
      </c>
    </row>
    <row r="2950" spans="1:10" x14ac:dyDescent="0.25">
      <c r="A2950" s="123">
        <v>220</v>
      </c>
      <c r="B2950" s="154" t="str">
        <f>INDEX(TechList[Tech],MATCH($A2950,TechList[Tech_'#],0),)</f>
        <v>EV100 batt-pack</v>
      </c>
      <c r="C2950" s="154" t="str">
        <f t="shared" si="207"/>
        <v>220_1</v>
      </c>
      <c r="D2950" s="158" t="str">
        <f t="shared" si="208"/>
        <v>220_1_5.5</v>
      </c>
      <c r="E2950" s="153">
        <f t="shared" si="214"/>
        <v>1</v>
      </c>
      <c r="F2950" s="121">
        <f>SUMIFS(LearningFactors[LF_codeNew],LearningFactors[Tech_'#],DMC_EV1[[#This Row],[Tech_'#]])</f>
        <v>26</v>
      </c>
      <c r="G2950" s="121">
        <f>INDEX(TechList[ST_Thru],MATCH($A2950,TechList[Tech_'#],0),)</f>
        <v>2024</v>
      </c>
      <c r="H2950" s="154" t="str">
        <f>INDEX(TechList[Complexity],MATCH($A2950,TechList[Tech_'#],0),)</f>
        <v>High2</v>
      </c>
      <c r="I2950" s="158">
        <f>SUMIFS(DMC_EV1_curves[dmc_base_EVslope],DMC_EV1_curves[key_1],DMC_EV1[[#This Row],[key_1]])
*ev1_dmc!$J2950/100
+SUMIFS(DMC_EV1_curves[dmc_base_EVintercept],DMC_EV1_curves[key_1],DMC_EV1[[#This Row],[key_1]])</f>
        <v>4234.2466767616452</v>
      </c>
      <c r="J2950" s="156">
        <v>5.5</v>
      </c>
    </row>
    <row r="2951" spans="1:10" x14ac:dyDescent="0.25">
      <c r="A2951" s="123">
        <v>220</v>
      </c>
      <c r="B2951" s="154" t="str">
        <f>INDEX(TechList[Tech],MATCH($A2951,TechList[Tech_'#],0),)</f>
        <v>EV100 batt-pack</v>
      </c>
      <c r="C2951" s="154" t="str">
        <f t="shared" si="207"/>
        <v>220_1</v>
      </c>
      <c r="D2951" s="158" t="str">
        <f t="shared" si="208"/>
        <v>220_1_6.0</v>
      </c>
      <c r="E2951" s="153">
        <f t="shared" si="214"/>
        <v>1</v>
      </c>
      <c r="F2951" s="121">
        <f>SUMIFS(LearningFactors[LF_codeNew],LearningFactors[Tech_'#],DMC_EV1[[#This Row],[Tech_'#]])</f>
        <v>26</v>
      </c>
      <c r="G2951" s="121">
        <f>INDEX(TechList[ST_Thru],MATCH($A2951,TechList[Tech_'#],0),)</f>
        <v>2024</v>
      </c>
      <c r="H2951" s="154" t="str">
        <f>INDEX(TechList[Complexity],MATCH($A2951,TechList[Tech_'#],0),)</f>
        <v>High2</v>
      </c>
      <c r="I2951" s="158">
        <f>SUMIFS(DMC_EV1_curves[dmc_base_EVslope],DMC_EV1_curves[key_1],DMC_EV1[[#This Row],[key_1]])
*ev1_dmc!$J2951/100
+SUMIFS(DMC_EV1_curves[dmc_base_EVintercept],DMC_EV1_curves[key_1],DMC_EV1[[#This Row],[key_1]])</f>
        <v>4228.7587401550572</v>
      </c>
      <c r="J2951" s="156">
        <v>6</v>
      </c>
    </row>
    <row r="2952" spans="1:10" x14ac:dyDescent="0.25">
      <c r="A2952" s="123">
        <v>220</v>
      </c>
      <c r="B2952" s="154" t="str">
        <f>INDEX(TechList[Tech],MATCH($A2952,TechList[Tech_'#],0),)</f>
        <v>EV100 batt-pack</v>
      </c>
      <c r="C2952" s="154" t="str">
        <f t="shared" si="207"/>
        <v>220_1</v>
      </c>
      <c r="D2952" s="158" t="str">
        <f t="shared" si="208"/>
        <v>220_1_6.5</v>
      </c>
      <c r="E2952" s="153">
        <f t="shared" si="214"/>
        <v>1</v>
      </c>
      <c r="F2952" s="121">
        <f>SUMIFS(LearningFactors[LF_codeNew],LearningFactors[Tech_'#],DMC_EV1[[#This Row],[Tech_'#]])</f>
        <v>26</v>
      </c>
      <c r="G2952" s="121">
        <f>INDEX(TechList[ST_Thru],MATCH($A2952,TechList[Tech_'#],0),)</f>
        <v>2024</v>
      </c>
      <c r="H2952" s="154" t="str">
        <f>INDEX(TechList[Complexity],MATCH($A2952,TechList[Tech_'#],0),)</f>
        <v>High2</v>
      </c>
      <c r="I2952" s="158">
        <f>SUMIFS(DMC_EV1_curves[dmc_base_EVslope],DMC_EV1_curves[key_1],DMC_EV1[[#This Row],[key_1]])
*ev1_dmc!$J2952/100
+SUMIFS(DMC_EV1_curves[dmc_base_EVintercept],DMC_EV1_curves[key_1],DMC_EV1[[#This Row],[key_1]])</f>
        <v>4223.2708035484693</v>
      </c>
      <c r="J2952" s="156">
        <v>6.5</v>
      </c>
    </row>
    <row r="2953" spans="1:10" x14ac:dyDescent="0.25">
      <c r="A2953" s="123">
        <v>220</v>
      </c>
      <c r="B2953" s="154" t="str">
        <f>INDEX(TechList[Tech],MATCH($A2953,TechList[Tech_'#],0),)</f>
        <v>EV100 batt-pack</v>
      </c>
      <c r="C2953" s="154" t="str">
        <f t="shared" si="207"/>
        <v>220_1</v>
      </c>
      <c r="D2953" s="158" t="str">
        <f t="shared" si="208"/>
        <v>220_1_7.0</v>
      </c>
      <c r="E2953" s="153">
        <f t="shared" si="214"/>
        <v>1</v>
      </c>
      <c r="F2953" s="121">
        <f>SUMIFS(LearningFactors[LF_codeNew],LearningFactors[Tech_'#],DMC_EV1[[#This Row],[Tech_'#]])</f>
        <v>26</v>
      </c>
      <c r="G2953" s="121">
        <f>INDEX(TechList[ST_Thru],MATCH($A2953,TechList[Tech_'#],0),)</f>
        <v>2024</v>
      </c>
      <c r="H2953" s="154" t="str">
        <f>INDEX(TechList[Complexity],MATCH($A2953,TechList[Tech_'#],0),)</f>
        <v>High2</v>
      </c>
      <c r="I2953" s="158">
        <f>SUMIFS(DMC_EV1_curves[dmc_base_EVslope],DMC_EV1_curves[key_1],DMC_EV1[[#This Row],[key_1]])
*ev1_dmc!$J2953/100
+SUMIFS(DMC_EV1_curves[dmc_base_EVintercept],DMC_EV1_curves[key_1],DMC_EV1[[#This Row],[key_1]])</f>
        <v>4217.7828669418814</v>
      </c>
      <c r="J2953" s="156">
        <v>7</v>
      </c>
    </row>
    <row r="2954" spans="1:10" x14ac:dyDescent="0.25">
      <c r="A2954" s="123">
        <v>220</v>
      </c>
      <c r="B2954" s="154" t="str">
        <f>INDEX(TechList[Tech],MATCH($A2954,TechList[Tech_'#],0),)</f>
        <v>EV100 batt-pack</v>
      </c>
      <c r="C2954" s="154" t="str">
        <f t="shared" si="207"/>
        <v>220_1</v>
      </c>
      <c r="D2954" s="158" t="str">
        <f t="shared" si="208"/>
        <v>220_1_7.5</v>
      </c>
      <c r="E2954" s="153">
        <f t="shared" si="214"/>
        <v>1</v>
      </c>
      <c r="F2954" s="121">
        <f>SUMIFS(LearningFactors[LF_codeNew],LearningFactors[Tech_'#],DMC_EV1[[#This Row],[Tech_'#]])</f>
        <v>26</v>
      </c>
      <c r="G2954" s="121">
        <f>INDEX(TechList[ST_Thru],MATCH($A2954,TechList[Tech_'#],0),)</f>
        <v>2024</v>
      </c>
      <c r="H2954" s="154" t="str">
        <f>INDEX(TechList[Complexity],MATCH($A2954,TechList[Tech_'#],0),)</f>
        <v>High2</v>
      </c>
      <c r="I2954" s="158">
        <f>SUMIFS(DMC_EV1_curves[dmc_base_EVslope],DMC_EV1_curves[key_1],DMC_EV1[[#This Row],[key_1]])
*ev1_dmc!$J2954/100
+SUMIFS(DMC_EV1_curves[dmc_base_EVintercept],DMC_EV1_curves[key_1],DMC_EV1[[#This Row],[key_1]])</f>
        <v>4212.2949303352943</v>
      </c>
      <c r="J2954" s="156">
        <v>7.5</v>
      </c>
    </row>
    <row r="2955" spans="1:10" x14ac:dyDescent="0.25">
      <c r="A2955" s="123">
        <v>220</v>
      </c>
      <c r="B2955" s="154" t="str">
        <f>INDEX(TechList[Tech],MATCH($A2955,TechList[Tech_'#],0),)</f>
        <v>EV100 batt-pack</v>
      </c>
      <c r="C2955" s="154" t="str">
        <f t="shared" ref="C2955:C3038" si="215">CONCATENATE(A2955,"_",E2955)</f>
        <v>220_1</v>
      </c>
      <c r="D2955" s="158" t="str">
        <f t="shared" ref="D2955:D3038" si="216">CONCATENATE(C2955,"_",TEXT(J2955,"0.0"))</f>
        <v>220_1_8.0</v>
      </c>
      <c r="E2955" s="153">
        <f t="shared" si="214"/>
        <v>1</v>
      </c>
      <c r="F2955" s="121">
        <f>SUMIFS(LearningFactors[LF_codeNew],LearningFactors[Tech_'#],DMC_EV1[[#This Row],[Tech_'#]])</f>
        <v>26</v>
      </c>
      <c r="G2955" s="121">
        <f>INDEX(TechList[ST_Thru],MATCH($A2955,TechList[Tech_'#],0),)</f>
        <v>2024</v>
      </c>
      <c r="H2955" s="154" t="str">
        <f>INDEX(TechList[Complexity],MATCH($A2955,TechList[Tech_'#],0),)</f>
        <v>High2</v>
      </c>
      <c r="I2955" s="158">
        <f>SUMIFS(DMC_EV1_curves[dmc_base_EVslope],DMC_EV1_curves[key_1],DMC_EV1[[#This Row],[key_1]])
*ev1_dmc!$J2955/100
+SUMIFS(DMC_EV1_curves[dmc_base_EVintercept],DMC_EV1_curves[key_1],DMC_EV1[[#This Row],[key_1]])</f>
        <v>4206.8069937287064</v>
      </c>
      <c r="J2955" s="156">
        <v>8</v>
      </c>
    </row>
    <row r="2956" spans="1:10" x14ac:dyDescent="0.25">
      <c r="A2956" s="123">
        <v>220</v>
      </c>
      <c r="B2956" s="154" t="str">
        <f>INDEX(TechList[Tech],MATCH($A2956,TechList[Tech_'#],0),)</f>
        <v>EV100 batt-pack</v>
      </c>
      <c r="C2956" s="154" t="str">
        <f t="shared" si="215"/>
        <v>220_1</v>
      </c>
      <c r="D2956" s="158" t="str">
        <f t="shared" si="216"/>
        <v>220_1_8.5</v>
      </c>
      <c r="E2956" s="153">
        <f t="shared" si="214"/>
        <v>1</v>
      </c>
      <c r="F2956" s="121">
        <f>SUMIFS(LearningFactors[LF_codeNew],LearningFactors[Tech_'#],DMC_EV1[[#This Row],[Tech_'#]])</f>
        <v>26</v>
      </c>
      <c r="G2956" s="121">
        <f>INDEX(TechList[ST_Thru],MATCH($A2956,TechList[Tech_'#],0),)</f>
        <v>2024</v>
      </c>
      <c r="H2956" s="154" t="str">
        <f>INDEX(TechList[Complexity],MATCH($A2956,TechList[Tech_'#],0),)</f>
        <v>High2</v>
      </c>
      <c r="I2956" s="158">
        <f>SUMIFS(DMC_EV1_curves[dmc_base_EVslope],DMC_EV1_curves[key_1],DMC_EV1[[#This Row],[key_1]])
*ev1_dmc!$J2956/100
+SUMIFS(DMC_EV1_curves[dmc_base_EVintercept],DMC_EV1_curves[key_1],DMC_EV1[[#This Row],[key_1]])</f>
        <v>4201.3190571221185</v>
      </c>
      <c r="J2956" s="156">
        <v>8.5</v>
      </c>
    </row>
    <row r="2957" spans="1:10" x14ac:dyDescent="0.25">
      <c r="A2957" s="123">
        <v>220</v>
      </c>
      <c r="B2957" s="154" t="str">
        <f>INDEX(TechList[Tech],MATCH($A2957,TechList[Tech_'#],0),)</f>
        <v>EV100 batt-pack</v>
      </c>
      <c r="C2957" s="154" t="str">
        <f t="shared" si="215"/>
        <v>220_1</v>
      </c>
      <c r="D2957" s="158" t="str">
        <f t="shared" si="216"/>
        <v>220_1_9.0</v>
      </c>
      <c r="E2957" s="153">
        <f t="shared" si="214"/>
        <v>1</v>
      </c>
      <c r="F2957" s="121">
        <f>SUMIFS(LearningFactors[LF_codeNew],LearningFactors[Tech_'#],DMC_EV1[[#This Row],[Tech_'#]])</f>
        <v>26</v>
      </c>
      <c r="G2957" s="121">
        <f>INDEX(TechList[ST_Thru],MATCH($A2957,TechList[Tech_'#],0),)</f>
        <v>2024</v>
      </c>
      <c r="H2957" s="154" t="str">
        <f>INDEX(TechList[Complexity],MATCH($A2957,TechList[Tech_'#],0),)</f>
        <v>High2</v>
      </c>
      <c r="I2957" s="158">
        <f>SUMIFS(DMC_EV1_curves[dmc_base_EVslope],DMC_EV1_curves[key_1],DMC_EV1[[#This Row],[key_1]])
*ev1_dmc!$J2957/100
+SUMIFS(DMC_EV1_curves[dmc_base_EVintercept],DMC_EV1_curves[key_1],DMC_EV1[[#This Row],[key_1]])</f>
        <v>4195.8311205155305</v>
      </c>
      <c r="J2957" s="156">
        <v>9</v>
      </c>
    </row>
    <row r="2958" spans="1:10" x14ac:dyDescent="0.25">
      <c r="A2958" s="123">
        <v>220</v>
      </c>
      <c r="B2958" s="154" t="str">
        <f>INDEX(TechList[Tech],MATCH($A2958,TechList[Tech_'#],0),)</f>
        <v>EV100 batt-pack</v>
      </c>
      <c r="C2958" s="154" t="str">
        <f t="shared" si="215"/>
        <v>220_1</v>
      </c>
      <c r="D2958" s="158" t="str">
        <f t="shared" si="216"/>
        <v>220_1_9.5</v>
      </c>
      <c r="E2958" s="153">
        <f t="shared" si="214"/>
        <v>1</v>
      </c>
      <c r="F2958" s="121">
        <f>SUMIFS(LearningFactors[LF_codeNew],LearningFactors[Tech_'#],DMC_EV1[[#This Row],[Tech_'#]])</f>
        <v>26</v>
      </c>
      <c r="G2958" s="121">
        <f>INDEX(TechList[ST_Thru],MATCH($A2958,TechList[Tech_'#],0),)</f>
        <v>2024</v>
      </c>
      <c r="H2958" s="154" t="str">
        <f>INDEX(TechList[Complexity],MATCH($A2958,TechList[Tech_'#],0),)</f>
        <v>High2</v>
      </c>
      <c r="I2958" s="158">
        <f>SUMIFS(DMC_EV1_curves[dmc_base_EVslope],DMC_EV1_curves[key_1],DMC_EV1[[#This Row],[key_1]])
*ev1_dmc!$J2958/100
+SUMIFS(DMC_EV1_curves[dmc_base_EVintercept],DMC_EV1_curves[key_1],DMC_EV1[[#This Row],[key_1]])</f>
        <v>4190.3431839089426</v>
      </c>
      <c r="J2958" s="156">
        <v>9.5</v>
      </c>
    </row>
    <row r="2959" spans="1:10" x14ac:dyDescent="0.25">
      <c r="A2959" s="123">
        <v>220</v>
      </c>
      <c r="B2959" s="154" t="str">
        <f>INDEX(TechList[Tech],MATCH($A2959,TechList[Tech_'#],0),)</f>
        <v>EV100 batt-pack</v>
      </c>
      <c r="C2959" s="154" t="str">
        <f t="shared" si="215"/>
        <v>220_1</v>
      </c>
      <c r="D2959" s="158" t="str">
        <f t="shared" si="216"/>
        <v>220_1_10.0</v>
      </c>
      <c r="E2959" s="153">
        <f t="shared" si="214"/>
        <v>1</v>
      </c>
      <c r="F2959" s="121">
        <f>SUMIFS(LearningFactors[LF_codeNew],LearningFactors[Tech_'#],DMC_EV1[[#This Row],[Tech_'#]])</f>
        <v>26</v>
      </c>
      <c r="G2959" s="121">
        <f>INDEX(TechList[ST_Thru],MATCH($A2959,TechList[Tech_'#],0),)</f>
        <v>2024</v>
      </c>
      <c r="H2959" s="154" t="str">
        <f>INDEX(TechList[Complexity],MATCH($A2959,TechList[Tech_'#],0),)</f>
        <v>High2</v>
      </c>
      <c r="I2959" s="158">
        <f>SUMIFS(DMC_EV1_curves[dmc_base_EVslope],DMC_EV1_curves[key_1],DMC_EV1[[#This Row],[key_1]])
*ev1_dmc!$J2959/100
+SUMIFS(DMC_EV1_curves[dmc_base_EVintercept],DMC_EV1_curves[key_1],DMC_EV1[[#This Row],[key_1]])</f>
        <v>4184.8552473023547</v>
      </c>
      <c r="J2959" s="156">
        <v>10</v>
      </c>
    </row>
    <row r="2960" spans="1:10" x14ac:dyDescent="0.25">
      <c r="A2960" s="123">
        <v>220</v>
      </c>
      <c r="B2960" s="154" t="str">
        <f>INDEX(TechList[Tech],MATCH($A2960,TechList[Tech_'#],0),)</f>
        <v>EV100 batt-pack</v>
      </c>
      <c r="C2960" s="154" t="str">
        <f t="shared" si="215"/>
        <v>220_1</v>
      </c>
      <c r="D2960" s="158" t="str">
        <f t="shared" si="216"/>
        <v>220_1_10.5</v>
      </c>
      <c r="E2960" s="153">
        <f t="shared" si="214"/>
        <v>1</v>
      </c>
      <c r="F2960" s="121">
        <f>SUMIFS(LearningFactors[LF_codeNew],LearningFactors[Tech_'#],DMC_EV1[[#This Row],[Tech_'#]])</f>
        <v>26</v>
      </c>
      <c r="G2960" s="121">
        <f>INDEX(TechList[ST_Thru],MATCH($A2960,TechList[Tech_'#],0),)</f>
        <v>2024</v>
      </c>
      <c r="H2960" s="154" t="str">
        <f>INDEX(TechList[Complexity],MATCH($A2960,TechList[Tech_'#],0),)</f>
        <v>High2</v>
      </c>
      <c r="I2960" s="158">
        <f>SUMIFS(DMC_EV1_curves[dmc_base_EVslope],DMC_EV1_curves[key_1],DMC_EV1[[#This Row],[key_1]])
*ev1_dmc!$J2960/100
+SUMIFS(DMC_EV1_curves[dmc_base_EVintercept],DMC_EV1_curves[key_1],DMC_EV1[[#This Row],[key_1]])</f>
        <v>4179.3673106957667</v>
      </c>
      <c r="J2960" s="156">
        <v>10.5</v>
      </c>
    </row>
    <row r="2961" spans="1:10" x14ac:dyDescent="0.25">
      <c r="A2961" s="123">
        <v>220</v>
      </c>
      <c r="B2961" s="154" t="str">
        <f>INDEX(TechList[Tech],MATCH($A2961,TechList[Tech_'#],0),)</f>
        <v>EV100 batt-pack</v>
      </c>
      <c r="C2961" s="154" t="str">
        <f t="shared" si="215"/>
        <v>220_1</v>
      </c>
      <c r="D2961" s="158" t="str">
        <f t="shared" si="216"/>
        <v>220_1_11.0</v>
      </c>
      <c r="E2961" s="153">
        <f t="shared" si="214"/>
        <v>1</v>
      </c>
      <c r="F2961" s="121">
        <f>SUMIFS(LearningFactors[LF_codeNew],LearningFactors[Tech_'#],DMC_EV1[[#This Row],[Tech_'#]])</f>
        <v>26</v>
      </c>
      <c r="G2961" s="121">
        <f>INDEX(TechList[ST_Thru],MATCH($A2961,TechList[Tech_'#],0),)</f>
        <v>2024</v>
      </c>
      <c r="H2961" s="154" t="str">
        <f>INDEX(TechList[Complexity],MATCH($A2961,TechList[Tech_'#],0),)</f>
        <v>High2</v>
      </c>
      <c r="I2961" s="158">
        <f>SUMIFS(DMC_EV1_curves[dmc_base_EVslope],DMC_EV1_curves[key_1],DMC_EV1[[#This Row],[key_1]])
*ev1_dmc!$J2961/100
+SUMIFS(DMC_EV1_curves[dmc_base_EVintercept],DMC_EV1_curves[key_1],DMC_EV1[[#This Row],[key_1]])</f>
        <v>4173.8793740891788</v>
      </c>
      <c r="J2961" s="156">
        <v>11</v>
      </c>
    </row>
    <row r="2962" spans="1:10" x14ac:dyDescent="0.25">
      <c r="A2962" s="123">
        <v>220</v>
      </c>
      <c r="B2962" s="154" t="str">
        <f>INDEX(TechList[Tech],MATCH($A2962,TechList[Tech_'#],0),)</f>
        <v>EV100 batt-pack</v>
      </c>
      <c r="C2962" s="154" t="str">
        <f t="shared" si="215"/>
        <v>220_1</v>
      </c>
      <c r="D2962" s="158" t="str">
        <f t="shared" si="216"/>
        <v>220_1_11.5</v>
      </c>
      <c r="E2962" s="153">
        <f t="shared" si="214"/>
        <v>1</v>
      </c>
      <c r="F2962" s="121">
        <f>SUMIFS(LearningFactors[LF_codeNew],LearningFactors[Tech_'#],DMC_EV1[[#This Row],[Tech_'#]])</f>
        <v>26</v>
      </c>
      <c r="G2962" s="121">
        <f>INDEX(TechList[ST_Thru],MATCH($A2962,TechList[Tech_'#],0),)</f>
        <v>2024</v>
      </c>
      <c r="H2962" s="154" t="str">
        <f>INDEX(TechList[Complexity],MATCH($A2962,TechList[Tech_'#],0),)</f>
        <v>High2</v>
      </c>
      <c r="I2962" s="158">
        <f>SUMIFS(DMC_EV1_curves[dmc_base_EVslope],DMC_EV1_curves[key_1],DMC_EV1[[#This Row],[key_1]])
*ev1_dmc!$J2962/100
+SUMIFS(DMC_EV1_curves[dmc_base_EVintercept],DMC_EV1_curves[key_1],DMC_EV1[[#This Row],[key_1]])</f>
        <v>4168.3914374825908</v>
      </c>
      <c r="J2962" s="156">
        <v>11.5</v>
      </c>
    </row>
    <row r="2963" spans="1:10" x14ac:dyDescent="0.25">
      <c r="A2963" s="123">
        <v>220</v>
      </c>
      <c r="B2963" s="154" t="str">
        <f>INDEX(TechList[Tech],MATCH($A2963,TechList[Tech_'#],0),)</f>
        <v>EV100 batt-pack</v>
      </c>
      <c r="C2963" s="154" t="str">
        <f t="shared" si="215"/>
        <v>220_1</v>
      </c>
      <c r="D2963" s="158" t="str">
        <f t="shared" si="216"/>
        <v>220_1_12.0</v>
      </c>
      <c r="E2963" s="153">
        <f t="shared" si="214"/>
        <v>1</v>
      </c>
      <c r="F2963" s="121">
        <f>SUMIFS(LearningFactors[LF_codeNew],LearningFactors[Tech_'#],DMC_EV1[[#This Row],[Tech_'#]])</f>
        <v>26</v>
      </c>
      <c r="G2963" s="121">
        <f>INDEX(TechList[ST_Thru],MATCH($A2963,TechList[Tech_'#],0),)</f>
        <v>2024</v>
      </c>
      <c r="H2963" s="154" t="str">
        <f>INDEX(TechList[Complexity],MATCH($A2963,TechList[Tech_'#],0),)</f>
        <v>High2</v>
      </c>
      <c r="I2963" s="158">
        <f>SUMIFS(DMC_EV1_curves[dmc_base_EVslope],DMC_EV1_curves[key_1],DMC_EV1[[#This Row],[key_1]])
*ev1_dmc!$J2963/100
+SUMIFS(DMC_EV1_curves[dmc_base_EVintercept],DMC_EV1_curves[key_1],DMC_EV1[[#This Row],[key_1]])</f>
        <v>4162.9035008760038</v>
      </c>
      <c r="J2963" s="156">
        <v>12</v>
      </c>
    </row>
    <row r="2964" spans="1:10" x14ac:dyDescent="0.25">
      <c r="A2964" s="123">
        <v>220</v>
      </c>
      <c r="B2964" s="154" t="str">
        <f>INDEX(TechList[Tech],MATCH($A2964,TechList[Tech_'#],0),)</f>
        <v>EV100 batt-pack</v>
      </c>
      <c r="C2964" s="154" t="str">
        <f t="shared" si="215"/>
        <v>220_1</v>
      </c>
      <c r="D2964" s="158" t="str">
        <f t="shared" si="216"/>
        <v>220_1_12.5</v>
      </c>
      <c r="E2964" s="153">
        <f t="shared" si="214"/>
        <v>1</v>
      </c>
      <c r="F2964" s="121">
        <f>SUMIFS(LearningFactors[LF_codeNew],LearningFactors[Tech_'#],DMC_EV1[[#This Row],[Tech_'#]])</f>
        <v>26</v>
      </c>
      <c r="G2964" s="121">
        <f>INDEX(TechList[ST_Thru],MATCH($A2964,TechList[Tech_'#],0),)</f>
        <v>2024</v>
      </c>
      <c r="H2964" s="154" t="str">
        <f>INDEX(TechList[Complexity],MATCH($A2964,TechList[Tech_'#],0),)</f>
        <v>High2</v>
      </c>
      <c r="I2964" s="158">
        <f>SUMIFS(DMC_EV1_curves[dmc_base_EVslope],DMC_EV1_curves[key_1],DMC_EV1[[#This Row],[key_1]])
*ev1_dmc!$J2964/100
+SUMIFS(DMC_EV1_curves[dmc_base_EVintercept],DMC_EV1_curves[key_1],DMC_EV1[[#This Row],[key_1]])</f>
        <v>4157.4155642694159</v>
      </c>
      <c r="J2964" s="156">
        <v>12.5</v>
      </c>
    </row>
    <row r="2965" spans="1:10" x14ac:dyDescent="0.25">
      <c r="A2965" s="123">
        <v>220</v>
      </c>
      <c r="B2965" s="154" t="str">
        <f>INDEX(TechList[Tech],MATCH($A2965,TechList[Tech_'#],0),)</f>
        <v>EV100 batt-pack</v>
      </c>
      <c r="C2965" s="154" t="str">
        <f t="shared" si="215"/>
        <v>220_1</v>
      </c>
      <c r="D2965" s="158" t="str">
        <f t="shared" si="216"/>
        <v>220_1_13.0</v>
      </c>
      <c r="E2965" s="153">
        <f t="shared" si="214"/>
        <v>1</v>
      </c>
      <c r="F2965" s="121">
        <f>SUMIFS(LearningFactors[LF_codeNew],LearningFactors[Tech_'#],DMC_EV1[[#This Row],[Tech_'#]])</f>
        <v>26</v>
      </c>
      <c r="G2965" s="121">
        <f>INDEX(TechList[ST_Thru],MATCH($A2965,TechList[Tech_'#],0),)</f>
        <v>2024</v>
      </c>
      <c r="H2965" s="154" t="str">
        <f>INDEX(TechList[Complexity],MATCH($A2965,TechList[Tech_'#],0),)</f>
        <v>High2</v>
      </c>
      <c r="I2965" s="158">
        <f>SUMIFS(DMC_EV1_curves[dmc_base_EVslope],DMC_EV1_curves[key_1],DMC_EV1[[#This Row],[key_1]])
*ev1_dmc!$J2965/100
+SUMIFS(DMC_EV1_curves[dmc_base_EVintercept],DMC_EV1_curves[key_1],DMC_EV1[[#This Row],[key_1]])</f>
        <v>4151.9276276628279</v>
      </c>
      <c r="J2965" s="156">
        <v>13</v>
      </c>
    </row>
    <row r="2966" spans="1:10" x14ac:dyDescent="0.25">
      <c r="A2966" s="123">
        <v>220</v>
      </c>
      <c r="B2966" s="154" t="str">
        <f>INDEX(TechList[Tech],MATCH($A2966,TechList[Tech_'#],0),)</f>
        <v>EV100 batt-pack</v>
      </c>
      <c r="C2966" s="154" t="str">
        <f t="shared" si="215"/>
        <v>220_1</v>
      </c>
      <c r="D2966" s="158" t="str">
        <f t="shared" si="216"/>
        <v>220_1_13.5</v>
      </c>
      <c r="E2966" s="153">
        <f t="shared" si="214"/>
        <v>1</v>
      </c>
      <c r="F2966" s="121">
        <f>SUMIFS(LearningFactors[LF_codeNew],LearningFactors[Tech_'#],DMC_EV1[[#This Row],[Tech_'#]])</f>
        <v>26</v>
      </c>
      <c r="G2966" s="121">
        <f>INDEX(TechList[ST_Thru],MATCH($A2966,TechList[Tech_'#],0),)</f>
        <v>2024</v>
      </c>
      <c r="H2966" s="154" t="str">
        <f>INDEX(TechList[Complexity],MATCH($A2966,TechList[Tech_'#],0),)</f>
        <v>High2</v>
      </c>
      <c r="I2966" s="158">
        <f>SUMIFS(DMC_EV1_curves[dmc_base_EVslope],DMC_EV1_curves[key_1],DMC_EV1[[#This Row],[key_1]])
*ev1_dmc!$J2966/100
+SUMIFS(DMC_EV1_curves[dmc_base_EVintercept],DMC_EV1_curves[key_1],DMC_EV1[[#This Row],[key_1]])</f>
        <v>4146.43969105624</v>
      </c>
      <c r="J2966" s="156">
        <v>13.5</v>
      </c>
    </row>
    <row r="2967" spans="1:10" x14ac:dyDescent="0.25">
      <c r="A2967" s="123">
        <v>220</v>
      </c>
      <c r="B2967" s="154" t="str">
        <f>INDEX(TechList[Tech],MATCH($A2967,TechList[Tech_'#],0),)</f>
        <v>EV100 batt-pack</v>
      </c>
      <c r="C2967" s="154" t="str">
        <f t="shared" si="215"/>
        <v>220_1</v>
      </c>
      <c r="D2967" s="158" t="str">
        <f t="shared" si="216"/>
        <v>220_1_14.0</v>
      </c>
      <c r="E2967" s="153">
        <f t="shared" si="214"/>
        <v>1</v>
      </c>
      <c r="F2967" s="121">
        <f>SUMIFS(LearningFactors[LF_codeNew],LearningFactors[Tech_'#],DMC_EV1[[#This Row],[Tech_'#]])</f>
        <v>26</v>
      </c>
      <c r="G2967" s="121">
        <f>INDEX(TechList[ST_Thru],MATCH($A2967,TechList[Tech_'#],0),)</f>
        <v>2024</v>
      </c>
      <c r="H2967" s="154" t="str">
        <f>INDEX(TechList[Complexity],MATCH($A2967,TechList[Tech_'#],0),)</f>
        <v>High2</v>
      </c>
      <c r="I2967" s="158">
        <f>SUMIFS(DMC_EV1_curves[dmc_base_EVslope],DMC_EV1_curves[key_1],DMC_EV1[[#This Row],[key_1]])
*ev1_dmc!$J2967/100
+SUMIFS(DMC_EV1_curves[dmc_base_EVintercept],DMC_EV1_curves[key_1],DMC_EV1[[#This Row],[key_1]])</f>
        <v>4140.9517544496521</v>
      </c>
      <c r="J2967" s="156">
        <v>14</v>
      </c>
    </row>
    <row r="2968" spans="1:10" x14ac:dyDescent="0.25">
      <c r="A2968" s="123">
        <v>220</v>
      </c>
      <c r="B2968" s="154" t="str">
        <f>INDEX(TechList[Tech],MATCH($A2968,TechList[Tech_'#],0),)</f>
        <v>EV100 batt-pack</v>
      </c>
      <c r="C2968" s="154" t="str">
        <f t="shared" si="215"/>
        <v>220_1</v>
      </c>
      <c r="D2968" s="158" t="str">
        <f t="shared" si="216"/>
        <v>220_1_14.5</v>
      </c>
      <c r="E2968" s="153">
        <f t="shared" si="214"/>
        <v>1</v>
      </c>
      <c r="F2968" s="121">
        <f>SUMIFS(LearningFactors[LF_codeNew],LearningFactors[Tech_'#],DMC_EV1[[#This Row],[Tech_'#]])</f>
        <v>26</v>
      </c>
      <c r="G2968" s="121">
        <f>INDEX(TechList[ST_Thru],MATCH($A2968,TechList[Tech_'#],0),)</f>
        <v>2024</v>
      </c>
      <c r="H2968" s="154" t="str">
        <f>INDEX(TechList[Complexity],MATCH($A2968,TechList[Tech_'#],0),)</f>
        <v>High2</v>
      </c>
      <c r="I2968" s="158">
        <f>SUMIFS(DMC_EV1_curves[dmc_base_EVslope],DMC_EV1_curves[key_1],DMC_EV1[[#This Row],[key_1]])
*ev1_dmc!$J2968/100
+SUMIFS(DMC_EV1_curves[dmc_base_EVintercept],DMC_EV1_curves[key_1],DMC_EV1[[#This Row],[key_1]])</f>
        <v>4135.4638178430641</v>
      </c>
      <c r="J2968" s="156">
        <v>14.5</v>
      </c>
    </row>
    <row r="2969" spans="1:10" x14ac:dyDescent="0.25">
      <c r="A2969" s="123">
        <v>220</v>
      </c>
      <c r="B2969" s="154" t="str">
        <f>INDEX(TechList[Tech],MATCH($A2969,TechList[Tech_'#],0),)</f>
        <v>EV100 batt-pack</v>
      </c>
      <c r="C2969" s="154" t="str">
        <f t="shared" si="215"/>
        <v>220_1</v>
      </c>
      <c r="D2969" s="158" t="str">
        <f t="shared" si="216"/>
        <v>220_1_15.0</v>
      </c>
      <c r="E2969" s="153">
        <f t="shared" si="214"/>
        <v>1</v>
      </c>
      <c r="F2969" s="121">
        <f>SUMIFS(LearningFactors[LF_codeNew],LearningFactors[Tech_'#],DMC_EV1[[#This Row],[Tech_'#]])</f>
        <v>26</v>
      </c>
      <c r="G2969" s="121">
        <f>INDEX(TechList[ST_Thru],MATCH($A2969,TechList[Tech_'#],0),)</f>
        <v>2024</v>
      </c>
      <c r="H2969" s="154" t="str">
        <f>INDEX(TechList[Complexity],MATCH($A2969,TechList[Tech_'#],0),)</f>
        <v>High2</v>
      </c>
      <c r="I2969" s="158">
        <f>SUMIFS(DMC_EV1_curves[dmc_base_EVslope],DMC_EV1_curves[key_1],DMC_EV1[[#This Row],[key_1]])
*ev1_dmc!$J2969/100
+SUMIFS(DMC_EV1_curves[dmc_base_EVintercept],DMC_EV1_curves[key_1],DMC_EV1[[#This Row],[key_1]])</f>
        <v>4129.9758812364762</v>
      </c>
      <c r="J2969" s="156">
        <v>15</v>
      </c>
    </row>
    <row r="2970" spans="1:10" x14ac:dyDescent="0.25">
      <c r="A2970" s="123">
        <v>220</v>
      </c>
      <c r="B2970" s="154" t="str">
        <f>INDEX(TechList[Tech],MATCH($A2970,TechList[Tech_'#],0),)</f>
        <v>EV100 batt-pack</v>
      </c>
      <c r="C2970" s="154" t="str">
        <f t="shared" si="215"/>
        <v>220_1</v>
      </c>
      <c r="D2970" s="158" t="str">
        <f t="shared" si="216"/>
        <v>220_1_15.5</v>
      </c>
      <c r="E2970" s="153">
        <f t="shared" si="214"/>
        <v>1</v>
      </c>
      <c r="F2970" s="121">
        <f>SUMIFS(LearningFactors[LF_codeNew],LearningFactors[Tech_'#],DMC_EV1[[#This Row],[Tech_'#]])</f>
        <v>26</v>
      </c>
      <c r="G2970" s="121">
        <f>INDEX(TechList[ST_Thru],MATCH($A2970,TechList[Tech_'#],0),)</f>
        <v>2024</v>
      </c>
      <c r="H2970" s="154" t="str">
        <f>INDEX(TechList[Complexity],MATCH($A2970,TechList[Tech_'#],0),)</f>
        <v>High2</v>
      </c>
      <c r="I2970" s="158">
        <f>SUMIFS(DMC_EV1_curves[dmc_base_EVslope],DMC_EV1_curves[key_1],DMC_EV1[[#This Row],[key_1]])
*ev1_dmc!$J2970/100
+SUMIFS(DMC_EV1_curves[dmc_base_EVintercept],DMC_EV1_curves[key_1],DMC_EV1[[#This Row],[key_1]])</f>
        <v>4124.4879446298883</v>
      </c>
      <c r="J2970" s="156">
        <v>15.5</v>
      </c>
    </row>
    <row r="2971" spans="1:10" x14ac:dyDescent="0.25">
      <c r="A2971" s="123">
        <v>220</v>
      </c>
      <c r="B2971" s="154" t="str">
        <f>INDEX(TechList[Tech],MATCH($A2971,TechList[Tech_'#],0),)</f>
        <v>EV100 batt-pack</v>
      </c>
      <c r="C2971" s="154" t="str">
        <f t="shared" si="215"/>
        <v>220_1</v>
      </c>
      <c r="D2971" s="158" t="str">
        <f t="shared" si="216"/>
        <v>220_1_16.0</v>
      </c>
      <c r="E2971" s="153">
        <f t="shared" si="214"/>
        <v>1</v>
      </c>
      <c r="F2971" s="121">
        <f>SUMIFS(LearningFactors[LF_codeNew],LearningFactors[Tech_'#],DMC_EV1[[#This Row],[Tech_'#]])</f>
        <v>26</v>
      </c>
      <c r="G2971" s="121">
        <f>INDEX(TechList[ST_Thru],MATCH($A2971,TechList[Tech_'#],0),)</f>
        <v>2024</v>
      </c>
      <c r="H2971" s="154" t="str">
        <f>INDEX(TechList[Complexity],MATCH($A2971,TechList[Tech_'#],0),)</f>
        <v>High2</v>
      </c>
      <c r="I2971" s="158">
        <f>SUMIFS(DMC_EV1_curves[dmc_base_EVslope],DMC_EV1_curves[key_1],DMC_EV1[[#This Row],[key_1]])
*ev1_dmc!$J2971/100
+SUMIFS(DMC_EV1_curves[dmc_base_EVintercept],DMC_EV1_curves[key_1],DMC_EV1[[#This Row],[key_1]])</f>
        <v>4119.0000080233003</v>
      </c>
      <c r="J2971" s="156">
        <v>16</v>
      </c>
    </row>
    <row r="2972" spans="1:10" x14ac:dyDescent="0.25">
      <c r="A2972" s="123">
        <v>220</v>
      </c>
      <c r="B2972" s="154" t="str">
        <f>INDEX(TechList[Tech],MATCH($A2972,TechList[Tech_'#],0),)</f>
        <v>EV100 batt-pack</v>
      </c>
      <c r="C2972" s="154" t="str">
        <f t="shared" si="215"/>
        <v>220_1</v>
      </c>
      <c r="D2972" s="158" t="str">
        <f t="shared" si="216"/>
        <v>220_1_16.5</v>
      </c>
      <c r="E2972" s="153">
        <f t="shared" si="214"/>
        <v>1</v>
      </c>
      <c r="F2972" s="121">
        <f>SUMIFS(LearningFactors[LF_codeNew],LearningFactors[Tech_'#],DMC_EV1[[#This Row],[Tech_'#]])</f>
        <v>26</v>
      </c>
      <c r="G2972" s="121">
        <f>INDEX(TechList[ST_Thru],MATCH($A2972,TechList[Tech_'#],0),)</f>
        <v>2024</v>
      </c>
      <c r="H2972" s="154" t="str">
        <f>INDEX(TechList[Complexity],MATCH($A2972,TechList[Tech_'#],0),)</f>
        <v>High2</v>
      </c>
      <c r="I2972" s="158">
        <f>SUMIFS(DMC_EV1_curves[dmc_base_EVslope],DMC_EV1_curves[key_1],DMC_EV1[[#This Row],[key_1]])
*ev1_dmc!$J2972/100
+SUMIFS(DMC_EV1_curves[dmc_base_EVintercept],DMC_EV1_curves[key_1],DMC_EV1[[#This Row],[key_1]])</f>
        <v>4113.5120714167133</v>
      </c>
      <c r="J2972" s="156">
        <v>16.5</v>
      </c>
    </row>
    <row r="2973" spans="1:10" x14ac:dyDescent="0.25">
      <c r="A2973" s="123">
        <v>220</v>
      </c>
      <c r="B2973" s="154" t="str">
        <f>INDEX(TechList[Tech],MATCH($A2973,TechList[Tech_'#],0),)</f>
        <v>EV100 batt-pack</v>
      </c>
      <c r="C2973" s="154" t="str">
        <f t="shared" si="215"/>
        <v>220_1</v>
      </c>
      <c r="D2973" s="158" t="str">
        <f t="shared" si="216"/>
        <v>220_1_17.0</v>
      </c>
      <c r="E2973" s="153">
        <f t="shared" si="214"/>
        <v>1</v>
      </c>
      <c r="F2973" s="121">
        <f>SUMIFS(LearningFactors[LF_codeNew],LearningFactors[Tech_'#],DMC_EV1[[#This Row],[Tech_'#]])</f>
        <v>26</v>
      </c>
      <c r="G2973" s="121">
        <f>INDEX(TechList[ST_Thru],MATCH($A2973,TechList[Tech_'#],0),)</f>
        <v>2024</v>
      </c>
      <c r="H2973" s="154" t="str">
        <f>INDEX(TechList[Complexity],MATCH($A2973,TechList[Tech_'#],0),)</f>
        <v>High2</v>
      </c>
      <c r="I2973" s="158">
        <f>SUMIFS(DMC_EV1_curves[dmc_base_EVslope],DMC_EV1_curves[key_1],DMC_EV1[[#This Row],[key_1]])
*ev1_dmc!$J2973/100
+SUMIFS(DMC_EV1_curves[dmc_base_EVintercept],DMC_EV1_curves[key_1],DMC_EV1[[#This Row],[key_1]])</f>
        <v>4108.0241348101254</v>
      </c>
      <c r="J2973" s="156">
        <v>17</v>
      </c>
    </row>
    <row r="2974" spans="1:10" x14ac:dyDescent="0.25">
      <c r="A2974" s="123">
        <v>220</v>
      </c>
      <c r="B2974" s="154" t="str">
        <f>INDEX(TechList[Tech],MATCH($A2974,TechList[Tech_'#],0),)</f>
        <v>EV100 batt-pack</v>
      </c>
      <c r="C2974" s="154" t="str">
        <f t="shared" si="215"/>
        <v>220_1</v>
      </c>
      <c r="D2974" s="158" t="str">
        <f t="shared" si="216"/>
        <v>220_1_17.5</v>
      </c>
      <c r="E2974" s="153">
        <f t="shared" si="214"/>
        <v>1</v>
      </c>
      <c r="F2974" s="121">
        <f>SUMIFS(LearningFactors[LF_codeNew],LearningFactors[Tech_'#],DMC_EV1[[#This Row],[Tech_'#]])</f>
        <v>26</v>
      </c>
      <c r="G2974" s="121">
        <f>INDEX(TechList[ST_Thru],MATCH($A2974,TechList[Tech_'#],0),)</f>
        <v>2024</v>
      </c>
      <c r="H2974" s="154" t="str">
        <f>INDEX(TechList[Complexity],MATCH($A2974,TechList[Tech_'#],0),)</f>
        <v>High2</v>
      </c>
      <c r="I2974" s="158">
        <f>SUMIFS(DMC_EV1_curves[dmc_base_EVslope],DMC_EV1_curves[key_1],DMC_EV1[[#This Row],[key_1]])
*ev1_dmc!$J2974/100
+SUMIFS(DMC_EV1_curves[dmc_base_EVintercept],DMC_EV1_curves[key_1],DMC_EV1[[#This Row],[key_1]])</f>
        <v>4102.5361982035374</v>
      </c>
      <c r="J2974" s="156">
        <v>17.5</v>
      </c>
    </row>
    <row r="2975" spans="1:10" x14ac:dyDescent="0.25">
      <c r="A2975" s="123">
        <v>220</v>
      </c>
      <c r="B2975" s="154" t="str">
        <f>INDEX(TechList[Tech],MATCH($A2975,TechList[Tech_'#],0),)</f>
        <v>EV100 batt-pack</v>
      </c>
      <c r="C2975" s="154" t="str">
        <f t="shared" si="215"/>
        <v>220_1</v>
      </c>
      <c r="D2975" s="158" t="str">
        <f t="shared" si="216"/>
        <v>220_1_18.0</v>
      </c>
      <c r="E2975" s="153">
        <f t="shared" si="214"/>
        <v>1</v>
      </c>
      <c r="F2975" s="121">
        <f>SUMIFS(LearningFactors[LF_codeNew],LearningFactors[Tech_'#],DMC_EV1[[#This Row],[Tech_'#]])</f>
        <v>26</v>
      </c>
      <c r="G2975" s="121">
        <f>INDEX(TechList[ST_Thru],MATCH($A2975,TechList[Tech_'#],0),)</f>
        <v>2024</v>
      </c>
      <c r="H2975" s="154" t="str">
        <f>INDEX(TechList[Complexity],MATCH($A2975,TechList[Tech_'#],0),)</f>
        <v>High2</v>
      </c>
      <c r="I2975" s="158">
        <f>SUMIFS(DMC_EV1_curves[dmc_base_EVslope],DMC_EV1_curves[key_1],DMC_EV1[[#This Row],[key_1]])
*ev1_dmc!$J2975/100
+SUMIFS(DMC_EV1_curves[dmc_base_EVintercept],DMC_EV1_curves[key_1],DMC_EV1[[#This Row],[key_1]])</f>
        <v>4097.0482615969495</v>
      </c>
      <c r="J2975" s="156">
        <v>18</v>
      </c>
    </row>
    <row r="2976" spans="1:10" x14ac:dyDescent="0.25">
      <c r="A2976" s="123">
        <v>220</v>
      </c>
      <c r="B2976" s="154" t="str">
        <f>INDEX(TechList[Tech],MATCH($A2976,TechList[Tech_'#],0),)</f>
        <v>EV100 batt-pack</v>
      </c>
      <c r="C2976" s="154" t="str">
        <f t="shared" si="215"/>
        <v>220_1</v>
      </c>
      <c r="D2976" s="158" t="str">
        <f t="shared" si="216"/>
        <v>220_1_18.5</v>
      </c>
      <c r="E2976" s="153">
        <f t="shared" si="214"/>
        <v>1</v>
      </c>
      <c r="F2976" s="121">
        <f>SUMIFS(LearningFactors[LF_codeNew],LearningFactors[Tech_'#],DMC_EV1[[#This Row],[Tech_'#]])</f>
        <v>26</v>
      </c>
      <c r="G2976" s="121">
        <f>INDEX(TechList[ST_Thru],MATCH($A2976,TechList[Tech_'#],0),)</f>
        <v>2024</v>
      </c>
      <c r="H2976" s="154" t="str">
        <f>INDEX(TechList[Complexity],MATCH($A2976,TechList[Tech_'#],0),)</f>
        <v>High2</v>
      </c>
      <c r="I2976" s="158">
        <f>SUMIFS(DMC_EV1_curves[dmc_base_EVslope],DMC_EV1_curves[key_1],DMC_EV1[[#This Row],[key_1]])
*ev1_dmc!$J2976/100
+SUMIFS(DMC_EV1_curves[dmc_base_EVintercept],DMC_EV1_curves[key_1],DMC_EV1[[#This Row],[key_1]])</f>
        <v>4091.5603249903616</v>
      </c>
      <c r="J2976" s="156">
        <v>18.5</v>
      </c>
    </row>
    <row r="2977" spans="1:10" x14ac:dyDescent="0.25">
      <c r="A2977" s="123">
        <v>220</v>
      </c>
      <c r="B2977" s="154" t="str">
        <f>INDEX(TechList[Tech],MATCH($A2977,TechList[Tech_'#],0),)</f>
        <v>EV100 batt-pack</v>
      </c>
      <c r="C2977" s="154" t="str">
        <f t="shared" si="215"/>
        <v>220_1</v>
      </c>
      <c r="D2977" s="158" t="str">
        <f t="shared" si="216"/>
        <v>220_1_19.0</v>
      </c>
      <c r="E2977" s="153">
        <f t="shared" si="214"/>
        <v>1</v>
      </c>
      <c r="F2977" s="121">
        <f>SUMIFS(LearningFactors[LF_codeNew],LearningFactors[Tech_'#],DMC_EV1[[#This Row],[Tech_'#]])</f>
        <v>26</v>
      </c>
      <c r="G2977" s="121">
        <f>INDEX(TechList[ST_Thru],MATCH($A2977,TechList[Tech_'#],0),)</f>
        <v>2024</v>
      </c>
      <c r="H2977" s="154" t="str">
        <f>INDEX(TechList[Complexity],MATCH($A2977,TechList[Tech_'#],0),)</f>
        <v>High2</v>
      </c>
      <c r="I2977" s="158">
        <f>SUMIFS(DMC_EV1_curves[dmc_base_EVslope],DMC_EV1_curves[key_1],DMC_EV1[[#This Row],[key_1]])
*ev1_dmc!$J2977/100
+SUMIFS(DMC_EV1_curves[dmc_base_EVintercept],DMC_EV1_curves[key_1],DMC_EV1[[#This Row],[key_1]])</f>
        <v>4086.0723883837736</v>
      </c>
      <c r="J2977" s="156">
        <v>19</v>
      </c>
    </row>
    <row r="2978" spans="1:10" x14ac:dyDescent="0.25">
      <c r="A2978" s="123">
        <v>220</v>
      </c>
      <c r="B2978" s="154" t="str">
        <f>INDEX(TechList[Tech],MATCH($A2978,TechList[Tech_'#],0),)</f>
        <v>EV100 batt-pack</v>
      </c>
      <c r="C2978" s="154" t="str">
        <f t="shared" si="215"/>
        <v>220_1</v>
      </c>
      <c r="D2978" s="158" t="str">
        <f t="shared" si="216"/>
        <v>220_1_19.5</v>
      </c>
      <c r="E2978" s="153">
        <f t="shared" si="214"/>
        <v>1</v>
      </c>
      <c r="F2978" s="121">
        <f>SUMIFS(LearningFactors[LF_codeNew],LearningFactors[Tech_'#],DMC_EV1[[#This Row],[Tech_'#]])</f>
        <v>26</v>
      </c>
      <c r="G2978" s="121">
        <f>INDEX(TechList[ST_Thru],MATCH($A2978,TechList[Tech_'#],0),)</f>
        <v>2024</v>
      </c>
      <c r="H2978" s="154" t="str">
        <f>INDEX(TechList[Complexity],MATCH($A2978,TechList[Tech_'#],0),)</f>
        <v>High2</v>
      </c>
      <c r="I2978" s="158">
        <f>SUMIFS(DMC_EV1_curves[dmc_base_EVslope],DMC_EV1_curves[key_1],DMC_EV1[[#This Row],[key_1]])
*ev1_dmc!$J2978/100
+SUMIFS(DMC_EV1_curves[dmc_base_EVintercept],DMC_EV1_curves[key_1],DMC_EV1[[#This Row],[key_1]])</f>
        <v>4080.5844517771857</v>
      </c>
      <c r="J2978" s="156">
        <v>19.5</v>
      </c>
    </row>
    <row r="2979" spans="1:10" x14ac:dyDescent="0.25">
      <c r="A2979" s="123">
        <v>220</v>
      </c>
      <c r="B2979" s="154" t="str">
        <f>INDEX(TechList[Tech],MATCH($A2979,TechList[Tech_'#],0),)</f>
        <v>EV100 batt-pack</v>
      </c>
      <c r="C2979" s="154" t="str">
        <f t="shared" si="215"/>
        <v>220_1</v>
      </c>
      <c r="D2979" s="158" t="str">
        <f t="shared" si="216"/>
        <v>220_1_20.0</v>
      </c>
      <c r="E2979" s="153">
        <f t="shared" si="214"/>
        <v>1</v>
      </c>
      <c r="F2979" s="121">
        <f>SUMIFS(LearningFactors[LF_codeNew],LearningFactors[Tech_'#],DMC_EV1[[#This Row],[Tech_'#]])</f>
        <v>26</v>
      </c>
      <c r="G2979" s="121">
        <f>INDEX(TechList[ST_Thru],MATCH($A2979,TechList[Tech_'#],0),)</f>
        <v>2024</v>
      </c>
      <c r="H2979" s="154" t="str">
        <f>INDEX(TechList[Complexity],MATCH($A2979,TechList[Tech_'#],0),)</f>
        <v>High2</v>
      </c>
      <c r="I2979" s="158">
        <f>SUMIFS(DMC_EV1_curves[dmc_base_EVslope],DMC_EV1_curves[key_1],DMC_EV1[[#This Row],[key_1]])
*ev1_dmc!$J2979/100
+SUMIFS(DMC_EV1_curves[dmc_base_EVintercept],DMC_EV1_curves[key_1],DMC_EV1[[#This Row],[key_1]])</f>
        <v>4075.0965151705977</v>
      </c>
      <c r="J2979" s="156">
        <v>20</v>
      </c>
    </row>
    <row r="2980" spans="1:10" x14ac:dyDescent="0.25">
      <c r="A2980" s="123">
        <v>220</v>
      </c>
      <c r="B2980" s="154" t="str">
        <f>INDEX(TechList[Tech],MATCH($A2980,TechList[Tech_'#],0),)</f>
        <v>EV100 batt-pack</v>
      </c>
      <c r="C2980" s="154" t="str">
        <f t="shared" ref="C2980:C2999" si="217">CONCATENATE(A2980,"_",E2980)</f>
        <v>220_1</v>
      </c>
      <c r="D2980" s="158" t="str">
        <f t="shared" ref="D2980:D2999" si="218">CONCATENATE(C2980,"_",TEXT(J2980,"0.0"))</f>
        <v>220_1_20.5</v>
      </c>
      <c r="E2980" s="153">
        <f t="shared" ref="E2980:E2999" si="219">VC_01</f>
        <v>1</v>
      </c>
      <c r="F2980" s="121">
        <f>SUMIFS(LearningFactors[LF_codeNew],LearningFactors[Tech_'#],DMC_EV1[[#This Row],[Tech_'#]])</f>
        <v>26</v>
      </c>
      <c r="G2980" s="121">
        <f>INDEX(TechList[ST_Thru],MATCH($A2980,TechList[Tech_'#],0),)</f>
        <v>2024</v>
      </c>
      <c r="H2980" s="154" t="str">
        <f>INDEX(TechList[Complexity],MATCH($A2980,TechList[Tech_'#],0),)</f>
        <v>High2</v>
      </c>
      <c r="I2980" s="158">
        <f>SUMIFS(DMC_EV1_curves[dmc_base_EVslope],DMC_EV1_curves[key_1],DMC_EV1[[#This Row],[key_1]])
*ev1_dmc!$J2980/100
+SUMIFS(DMC_EV1_curves[dmc_base_EVintercept],DMC_EV1_curves[key_1],DMC_EV1[[#This Row],[key_1]])</f>
        <v>4069.6085785640103</v>
      </c>
      <c r="J2980" s="73">
        <v>20.5</v>
      </c>
    </row>
    <row r="2981" spans="1:10" x14ac:dyDescent="0.25">
      <c r="A2981" s="123">
        <v>220</v>
      </c>
      <c r="B2981" s="154" t="str">
        <f>INDEX(TechList[Tech],MATCH($A2981,TechList[Tech_'#],0),)</f>
        <v>EV100 batt-pack</v>
      </c>
      <c r="C2981" s="154" t="str">
        <f t="shared" si="217"/>
        <v>220_1</v>
      </c>
      <c r="D2981" s="158" t="str">
        <f t="shared" si="218"/>
        <v>220_1_21.0</v>
      </c>
      <c r="E2981" s="153">
        <f t="shared" si="219"/>
        <v>1</v>
      </c>
      <c r="F2981" s="121">
        <f>SUMIFS(LearningFactors[LF_codeNew],LearningFactors[Tech_'#],DMC_EV1[[#This Row],[Tech_'#]])</f>
        <v>26</v>
      </c>
      <c r="G2981" s="121">
        <f>INDEX(TechList[ST_Thru],MATCH($A2981,TechList[Tech_'#],0),)</f>
        <v>2024</v>
      </c>
      <c r="H2981" s="154" t="str">
        <f>INDEX(TechList[Complexity],MATCH($A2981,TechList[Tech_'#],0),)</f>
        <v>High2</v>
      </c>
      <c r="I2981" s="158">
        <f>SUMIFS(DMC_EV1_curves[dmc_base_EVslope],DMC_EV1_curves[key_1],DMC_EV1[[#This Row],[key_1]])
*ev1_dmc!$J2981/100
+SUMIFS(DMC_EV1_curves[dmc_base_EVintercept],DMC_EV1_curves[key_1],DMC_EV1[[#This Row],[key_1]])</f>
        <v>4064.1206419574223</v>
      </c>
      <c r="J2981" s="73">
        <v>21</v>
      </c>
    </row>
    <row r="2982" spans="1:10" x14ac:dyDescent="0.25">
      <c r="A2982" s="123">
        <v>220</v>
      </c>
      <c r="B2982" s="154" t="str">
        <f>INDEX(TechList[Tech],MATCH($A2982,TechList[Tech_'#],0),)</f>
        <v>EV100 batt-pack</v>
      </c>
      <c r="C2982" s="154" t="str">
        <f t="shared" si="217"/>
        <v>220_1</v>
      </c>
      <c r="D2982" s="158" t="str">
        <f t="shared" si="218"/>
        <v>220_1_21.5</v>
      </c>
      <c r="E2982" s="153">
        <f t="shared" si="219"/>
        <v>1</v>
      </c>
      <c r="F2982" s="121">
        <f>SUMIFS(LearningFactors[LF_codeNew],LearningFactors[Tech_'#],DMC_EV1[[#This Row],[Tech_'#]])</f>
        <v>26</v>
      </c>
      <c r="G2982" s="121">
        <f>INDEX(TechList[ST_Thru],MATCH($A2982,TechList[Tech_'#],0),)</f>
        <v>2024</v>
      </c>
      <c r="H2982" s="154" t="str">
        <f>INDEX(TechList[Complexity],MATCH($A2982,TechList[Tech_'#],0),)</f>
        <v>High2</v>
      </c>
      <c r="I2982" s="158">
        <f>SUMIFS(DMC_EV1_curves[dmc_base_EVslope],DMC_EV1_curves[key_1],DMC_EV1[[#This Row],[key_1]])
*ev1_dmc!$J2982/100
+SUMIFS(DMC_EV1_curves[dmc_base_EVintercept],DMC_EV1_curves[key_1],DMC_EV1[[#This Row],[key_1]])</f>
        <v>4058.6327053508344</v>
      </c>
      <c r="J2982" s="73">
        <v>21.5</v>
      </c>
    </row>
    <row r="2983" spans="1:10" x14ac:dyDescent="0.25">
      <c r="A2983" s="123">
        <v>220</v>
      </c>
      <c r="B2983" s="154" t="str">
        <f>INDEX(TechList[Tech],MATCH($A2983,TechList[Tech_'#],0),)</f>
        <v>EV100 batt-pack</v>
      </c>
      <c r="C2983" s="154" t="str">
        <f t="shared" si="217"/>
        <v>220_1</v>
      </c>
      <c r="D2983" s="158" t="str">
        <f t="shared" si="218"/>
        <v>220_1_22.0</v>
      </c>
      <c r="E2983" s="153">
        <f t="shared" si="219"/>
        <v>1</v>
      </c>
      <c r="F2983" s="121">
        <f>SUMIFS(LearningFactors[LF_codeNew],LearningFactors[Tech_'#],DMC_EV1[[#This Row],[Tech_'#]])</f>
        <v>26</v>
      </c>
      <c r="G2983" s="121">
        <f>INDEX(TechList[ST_Thru],MATCH($A2983,TechList[Tech_'#],0),)</f>
        <v>2024</v>
      </c>
      <c r="H2983" s="154" t="str">
        <f>INDEX(TechList[Complexity],MATCH($A2983,TechList[Tech_'#],0),)</f>
        <v>High2</v>
      </c>
      <c r="I2983" s="158">
        <f>SUMIFS(DMC_EV1_curves[dmc_base_EVslope],DMC_EV1_curves[key_1],DMC_EV1[[#This Row],[key_1]])
*ev1_dmc!$J2983/100
+SUMIFS(DMC_EV1_curves[dmc_base_EVintercept],DMC_EV1_curves[key_1],DMC_EV1[[#This Row],[key_1]])</f>
        <v>4053.1447687442464</v>
      </c>
      <c r="J2983" s="73">
        <v>22</v>
      </c>
    </row>
    <row r="2984" spans="1:10" x14ac:dyDescent="0.25">
      <c r="A2984" s="123">
        <v>220</v>
      </c>
      <c r="B2984" s="154" t="str">
        <f>INDEX(TechList[Tech],MATCH($A2984,TechList[Tech_'#],0),)</f>
        <v>EV100 batt-pack</v>
      </c>
      <c r="C2984" s="154" t="str">
        <f t="shared" si="217"/>
        <v>220_1</v>
      </c>
      <c r="D2984" s="158" t="str">
        <f t="shared" si="218"/>
        <v>220_1_22.5</v>
      </c>
      <c r="E2984" s="153">
        <f t="shared" si="219"/>
        <v>1</v>
      </c>
      <c r="F2984" s="121">
        <f>SUMIFS(LearningFactors[LF_codeNew],LearningFactors[Tech_'#],DMC_EV1[[#This Row],[Tech_'#]])</f>
        <v>26</v>
      </c>
      <c r="G2984" s="121">
        <f>INDEX(TechList[ST_Thru],MATCH($A2984,TechList[Tech_'#],0),)</f>
        <v>2024</v>
      </c>
      <c r="H2984" s="154" t="str">
        <f>INDEX(TechList[Complexity],MATCH($A2984,TechList[Tech_'#],0),)</f>
        <v>High2</v>
      </c>
      <c r="I2984" s="158">
        <f>SUMIFS(DMC_EV1_curves[dmc_base_EVslope],DMC_EV1_curves[key_1],DMC_EV1[[#This Row],[key_1]])
*ev1_dmc!$J2984/100
+SUMIFS(DMC_EV1_curves[dmc_base_EVintercept],DMC_EV1_curves[key_1],DMC_EV1[[#This Row],[key_1]])</f>
        <v>4047.656832137659</v>
      </c>
      <c r="J2984" s="73">
        <v>22.5</v>
      </c>
    </row>
    <row r="2985" spans="1:10" x14ac:dyDescent="0.25">
      <c r="A2985" s="123">
        <v>220</v>
      </c>
      <c r="B2985" s="154" t="str">
        <f>INDEX(TechList[Tech],MATCH($A2985,TechList[Tech_'#],0),)</f>
        <v>EV100 batt-pack</v>
      </c>
      <c r="C2985" s="154" t="str">
        <f t="shared" si="217"/>
        <v>220_1</v>
      </c>
      <c r="D2985" s="158" t="str">
        <f t="shared" si="218"/>
        <v>220_1_23.0</v>
      </c>
      <c r="E2985" s="153">
        <f t="shared" si="219"/>
        <v>1</v>
      </c>
      <c r="F2985" s="121">
        <f>SUMIFS(LearningFactors[LF_codeNew],LearningFactors[Tech_'#],DMC_EV1[[#This Row],[Tech_'#]])</f>
        <v>26</v>
      </c>
      <c r="G2985" s="121">
        <f>INDEX(TechList[ST_Thru],MATCH($A2985,TechList[Tech_'#],0),)</f>
        <v>2024</v>
      </c>
      <c r="H2985" s="154" t="str">
        <f>INDEX(TechList[Complexity],MATCH($A2985,TechList[Tech_'#],0),)</f>
        <v>High2</v>
      </c>
      <c r="I2985" s="158">
        <f>SUMIFS(DMC_EV1_curves[dmc_base_EVslope],DMC_EV1_curves[key_1],DMC_EV1[[#This Row],[key_1]])
*ev1_dmc!$J2985/100
+SUMIFS(DMC_EV1_curves[dmc_base_EVintercept],DMC_EV1_curves[key_1],DMC_EV1[[#This Row],[key_1]])</f>
        <v>4042.168895531071</v>
      </c>
      <c r="J2985" s="73">
        <v>23</v>
      </c>
    </row>
    <row r="2986" spans="1:10" x14ac:dyDescent="0.25">
      <c r="A2986" s="123">
        <v>220</v>
      </c>
      <c r="B2986" s="154" t="str">
        <f>INDEX(TechList[Tech],MATCH($A2986,TechList[Tech_'#],0),)</f>
        <v>EV100 batt-pack</v>
      </c>
      <c r="C2986" s="154" t="str">
        <f t="shared" si="217"/>
        <v>220_1</v>
      </c>
      <c r="D2986" s="158" t="str">
        <f t="shared" si="218"/>
        <v>220_1_23.5</v>
      </c>
      <c r="E2986" s="153">
        <f t="shared" si="219"/>
        <v>1</v>
      </c>
      <c r="F2986" s="121">
        <f>SUMIFS(LearningFactors[LF_codeNew],LearningFactors[Tech_'#],DMC_EV1[[#This Row],[Tech_'#]])</f>
        <v>26</v>
      </c>
      <c r="G2986" s="121">
        <f>INDEX(TechList[ST_Thru],MATCH($A2986,TechList[Tech_'#],0),)</f>
        <v>2024</v>
      </c>
      <c r="H2986" s="154" t="str">
        <f>INDEX(TechList[Complexity],MATCH($A2986,TechList[Tech_'#],0),)</f>
        <v>High2</v>
      </c>
      <c r="I2986" s="158">
        <f>SUMIFS(DMC_EV1_curves[dmc_base_EVslope],DMC_EV1_curves[key_1],DMC_EV1[[#This Row],[key_1]])
*ev1_dmc!$J2986/100
+SUMIFS(DMC_EV1_curves[dmc_base_EVintercept],DMC_EV1_curves[key_1],DMC_EV1[[#This Row],[key_1]])</f>
        <v>4036.6809589244831</v>
      </c>
      <c r="J2986" s="73">
        <v>23.5</v>
      </c>
    </row>
    <row r="2987" spans="1:10" x14ac:dyDescent="0.25">
      <c r="A2987" s="123">
        <v>220</v>
      </c>
      <c r="B2987" s="154" t="str">
        <f>INDEX(TechList[Tech],MATCH($A2987,TechList[Tech_'#],0),)</f>
        <v>EV100 batt-pack</v>
      </c>
      <c r="C2987" s="154" t="str">
        <f t="shared" si="217"/>
        <v>220_1</v>
      </c>
      <c r="D2987" s="158" t="str">
        <f t="shared" si="218"/>
        <v>220_1_24.0</v>
      </c>
      <c r="E2987" s="153">
        <f t="shared" si="219"/>
        <v>1</v>
      </c>
      <c r="F2987" s="121">
        <f>SUMIFS(LearningFactors[LF_codeNew],LearningFactors[Tech_'#],DMC_EV1[[#This Row],[Tech_'#]])</f>
        <v>26</v>
      </c>
      <c r="G2987" s="121">
        <f>INDEX(TechList[ST_Thru],MATCH($A2987,TechList[Tech_'#],0),)</f>
        <v>2024</v>
      </c>
      <c r="H2987" s="154" t="str">
        <f>INDEX(TechList[Complexity],MATCH($A2987,TechList[Tech_'#],0),)</f>
        <v>High2</v>
      </c>
      <c r="I2987" s="158">
        <f>SUMIFS(DMC_EV1_curves[dmc_base_EVslope],DMC_EV1_curves[key_1],DMC_EV1[[#This Row],[key_1]])
*ev1_dmc!$J2987/100
+SUMIFS(DMC_EV1_curves[dmc_base_EVintercept],DMC_EV1_curves[key_1],DMC_EV1[[#This Row],[key_1]])</f>
        <v>4031.1930223178952</v>
      </c>
      <c r="J2987" s="73">
        <v>24</v>
      </c>
    </row>
    <row r="2988" spans="1:10" x14ac:dyDescent="0.25">
      <c r="A2988" s="123">
        <v>220</v>
      </c>
      <c r="B2988" s="154" t="str">
        <f>INDEX(TechList[Tech],MATCH($A2988,TechList[Tech_'#],0),)</f>
        <v>EV100 batt-pack</v>
      </c>
      <c r="C2988" s="154" t="str">
        <f t="shared" si="217"/>
        <v>220_1</v>
      </c>
      <c r="D2988" s="158" t="str">
        <f t="shared" si="218"/>
        <v>220_1_24.5</v>
      </c>
      <c r="E2988" s="153">
        <f t="shared" si="219"/>
        <v>1</v>
      </c>
      <c r="F2988" s="121">
        <f>SUMIFS(LearningFactors[LF_codeNew],LearningFactors[Tech_'#],DMC_EV1[[#This Row],[Tech_'#]])</f>
        <v>26</v>
      </c>
      <c r="G2988" s="121">
        <f>INDEX(TechList[ST_Thru],MATCH($A2988,TechList[Tech_'#],0),)</f>
        <v>2024</v>
      </c>
      <c r="H2988" s="154" t="str">
        <f>INDEX(TechList[Complexity],MATCH($A2988,TechList[Tech_'#],0),)</f>
        <v>High2</v>
      </c>
      <c r="I2988" s="158">
        <f>SUMIFS(DMC_EV1_curves[dmc_base_EVslope],DMC_EV1_curves[key_1],DMC_EV1[[#This Row],[key_1]])
*ev1_dmc!$J2988/100
+SUMIFS(DMC_EV1_curves[dmc_base_EVintercept],DMC_EV1_curves[key_1],DMC_EV1[[#This Row],[key_1]])</f>
        <v>4025.7050857113072</v>
      </c>
      <c r="J2988" s="73">
        <v>24.5</v>
      </c>
    </row>
    <row r="2989" spans="1:10" x14ac:dyDescent="0.25">
      <c r="A2989" s="123">
        <v>220</v>
      </c>
      <c r="B2989" s="154" t="str">
        <f>INDEX(TechList[Tech],MATCH($A2989,TechList[Tech_'#],0),)</f>
        <v>EV100 batt-pack</v>
      </c>
      <c r="C2989" s="154" t="str">
        <f t="shared" si="217"/>
        <v>220_1</v>
      </c>
      <c r="D2989" s="158" t="str">
        <f t="shared" si="218"/>
        <v>220_1_25.0</v>
      </c>
      <c r="E2989" s="153">
        <f t="shared" si="219"/>
        <v>1</v>
      </c>
      <c r="F2989" s="121">
        <f>SUMIFS(LearningFactors[LF_codeNew],LearningFactors[Tech_'#],DMC_EV1[[#This Row],[Tech_'#]])</f>
        <v>26</v>
      </c>
      <c r="G2989" s="121">
        <f>INDEX(TechList[ST_Thru],MATCH($A2989,TechList[Tech_'#],0),)</f>
        <v>2024</v>
      </c>
      <c r="H2989" s="154" t="str">
        <f>INDEX(TechList[Complexity],MATCH($A2989,TechList[Tech_'#],0),)</f>
        <v>High2</v>
      </c>
      <c r="I2989" s="158">
        <f>SUMIFS(DMC_EV1_curves[dmc_base_EVslope],DMC_EV1_curves[key_1],DMC_EV1[[#This Row],[key_1]])
*ev1_dmc!$J2989/100
+SUMIFS(DMC_EV1_curves[dmc_base_EVintercept],DMC_EV1_curves[key_1],DMC_EV1[[#This Row],[key_1]])</f>
        <v>4020.2171491047197</v>
      </c>
      <c r="J2989" s="73">
        <v>25</v>
      </c>
    </row>
    <row r="2990" spans="1:10" x14ac:dyDescent="0.25">
      <c r="A2990" s="123">
        <v>220</v>
      </c>
      <c r="B2990" s="154" t="str">
        <f>INDEX(TechList[Tech],MATCH($A2990,TechList[Tech_'#],0),)</f>
        <v>EV100 batt-pack</v>
      </c>
      <c r="C2990" s="154" t="str">
        <f t="shared" si="217"/>
        <v>220_1</v>
      </c>
      <c r="D2990" s="158" t="str">
        <f t="shared" si="218"/>
        <v>220_1_25.5</v>
      </c>
      <c r="E2990" s="153">
        <f t="shared" si="219"/>
        <v>1</v>
      </c>
      <c r="F2990" s="121">
        <f>SUMIFS(LearningFactors[LF_codeNew],LearningFactors[Tech_'#],DMC_EV1[[#This Row],[Tech_'#]])</f>
        <v>26</v>
      </c>
      <c r="G2990" s="121">
        <f>INDEX(TechList[ST_Thru],MATCH($A2990,TechList[Tech_'#],0),)</f>
        <v>2024</v>
      </c>
      <c r="H2990" s="154" t="str">
        <f>INDEX(TechList[Complexity],MATCH($A2990,TechList[Tech_'#],0),)</f>
        <v>High2</v>
      </c>
      <c r="I2990" s="158">
        <f>SUMIFS(DMC_EV1_curves[dmc_base_EVslope],DMC_EV1_curves[key_1],DMC_EV1[[#This Row],[key_1]])
*ev1_dmc!$J2990/100
+SUMIFS(DMC_EV1_curves[dmc_base_EVintercept],DMC_EV1_curves[key_1],DMC_EV1[[#This Row],[key_1]])</f>
        <v>4014.7292124981318</v>
      </c>
      <c r="J2990" s="73">
        <v>25.5</v>
      </c>
    </row>
    <row r="2991" spans="1:10" x14ac:dyDescent="0.25">
      <c r="A2991" s="123">
        <v>220</v>
      </c>
      <c r="B2991" s="154" t="str">
        <f>INDEX(TechList[Tech],MATCH($A2991,TechList[Tech_'#],0),)</f>
        <v>EV100 batt-pack</v>
      </c>
      <c r="C2991" s="154" t="str">
        <f t="shared" si="217"/>
        <v>220_1</v>
      </c>
      <c r="D2991" s="158" t="str">
        <f t="shared" si="218"/>
        <v>220_1_26.0</v>
      </c>
      <c r="E2991" s="153">
        <f t="shared" si="219"/>
        <v>1</v>
      </c>
      <c r="F2991" s="121">
        <f>SUMIFS(LearningFactors[LF_codeNew],LearningFactors[Tech_'#],DMC_EV1[[#This Row],[Tech_'#]])</f>
        <v>26</v>
      </c>
      <c r="G2991" s="121">
        <f>INDEX(TechList[ST_Thru],MATCH($A2991,TechList[Tech_'#],0),)</f>
        <v>2024</v>
      </c>
      <c r="H2991" s="154" t="str">
        <f>INDEX(TechList[Complexity],MATCH($A2991,TechList[Tech_'#],0),)</f>
        <v>High2</v>
      </c>
      <c r="I2991" s="158">
        <f>SUMIFS(DMC_EV1_curves[dmc_base_EVslope],DMC_EV1_curves[key_1],DMC_EV1[[#This Row],[key_1]])
*ev1_dmc!$J2991/100
+SUMIFS(DMC_EV1_curves[dmc_base_EVintercept],DMC_EV1_curves[key_1],DMC_EV1[[#This Row],[key_1]])</f>
        <v>4009.2412758915439</v>
      </c>
      <c r="J2991" s="73">
        <v>26</v>
      </c>
    </row>
    <row r="2992" spans="1:10" x14ac:dyDescent="0.25">
      <c r="A2992" s="123">
        <v>220</v>
      </c>
      <c r="B2992" s="154" t="str">
        <f>INDEX(TechList[Tech],MATCH($A2992,TechList[Tech_'#],0),)</f>
        <v>EV100 batt-pack</v>
      </c>
      <c r="C2992" s="154" t="str">
        <f t="shared" si="217"/>
        <v>220_1</v>
      </c>
      <c r="D2992" s="158" t="str">
        <f t="shared" si="218"/>
        <v>220_1_26.5</v>
      </c>
      <c r="E2992" s="153">
        <f t="shared" si="219"/>
        <v>1</v>
      </c>
      <c r="F2992" s="121">
        <f>SUMIFS(LearningFactors[LF_codeNew],LearningFactors[Tech_'#],DMC_EV1[[#This Row],[Tech_'#]])</f>
        <v>26</v>
      </c>
      <c r="G2992" s="121">
        <f>INDEX(TechList[ST_Thru],MATCH($A2992,TechList[Tech_'#],0),)</f>
        <v>2024</v>
      </c>
      <c r="H2992" s="154" t="str">
        <f>INDEX(TechList[Complexity],MATCH($A2992,TechList[Tech_'#],0),)</f>
        <v>High2</v>
      </c>
      <c r="I2992" s="158">
        <f>SUMIFS(DMC_EV1_curves[dmc_base_EVslope],DMC_EV1_curves[key_1],DMC_EV1[[#This Row],[key_1]])
*ev1_dmc!$J2992/100
+SUMIFS(DMC_EV1_curves[dmc_base_EVintercept],DMC_EV1_curves[key_1],DMC_EV1[[#This Row],[key_1]])</f>
        <v>4003.7533392849559</v>
      </c>
      <c r="J2992" s="73">
        <v>26.5</v>
      </c>
    </row>
    <row r="2993" spans="1:10" x14ac:dyDescent="0.25">
      <c r="A2993" s="123">
        <v>220</v>
      </c>
      <c r="B2993" s="154" t="str">
        <f>INDEX(TechList[Tech],MATCH($A2993,TechList[Tech_'#],0),)</f>
        <v>EV100 batt-pack</v>
      </c>
      <c r="C2993" s="154" t="str">
        <f t="shared" si="217"/>
        <v>220_1</v>
      </c>
      <c r="D2993" s="158" t="str">
        <f t="shared" si="218"/>
        <v>220_1_27.0</v>
      </c>
      <c r="E2993" s="153">
        <f t="shared" si="219"/>
        <v>1</v>
      </c>
      <c r="F2993" s="121">
        <f>SUMIFS(LearningFactors[LF_codeNew],LearningFactors[Tech_'#],DMC_EV1[[#This Row],[Tech_'#]])</f>
        <v>26</v>
      </c>
      <c r="G2993" s="121">
        <f>INDEX(TechList[ST_Thru],MATCH($A2993,TechList[Tech_'#],0),)</f>
        <v>2024</v>
      </c>
      <c r="H2993" s="154" t="str">
        <f>INDEX(TechList[Complexity],MATCH($A2993,TechList[Tech_'#],0),)</f>
        <v>High2</v>
      </c>
      <c r="I2993" s="158">
        <f>SUMIFS(DMC_EV1_curves[dmc_base_EVslope],DMC_EV1_curves[key_1],DMC_EV1[[#This Row],[key_1]])
*ev1_dmc!$J2993/100
+SUMIFS(DMC_EV1_curves[dmc_base_EVintercept],DMC_EV1_curves[key_1],DMC_EV1[[#This Row],[key_1]])</f>
        <v>3998.2654026783684</v>
      </c>
      <c r="J2993" s="73">
        <v>27</v>
      </c>
    </row>
    <row r="2994" spans="1:10" x14ac:dyDescent="0.25">
      <c r="A2994" s="123">
        <v>220</v>
      </c>
      <c r="B2994" s="154" t="str">
        <f>INDEX(TechList[Tech],MATCH($A2994,TechList[Tech_'#],0),)</f>
        <v>EV100 batt-pack</v>
      </c>
      <c r="C2994" s="154" t="str">
        <f t="shared" si="217"/>
        <v>220_1</v>
      </c>
      <c r="D2994" s="158" t="str">
        <f t="shared" si="218"/>
        <v>220_1_27.5</v>
      </c>
      <c r="E2994" s="153">
        <f t="shared" si="219"/>
        <v>1</v>
      </c>
      <c r="F2994" s="121">
        <f>SUMIFS(LearningFactors[LF_codeNew],LearningFactors[Tech_'#],DMC_EV1[[#This Row],[Tech_'#]])</f>
        <v>26</v>
      </c>
      <c r="G2994" s="121">
        <f>INDEX(TechList[ST_Thru],MATCH($A2994,TechList[Tech_'#],0),)</f>
        <v>2024</v>
      </c>
      <c r="H2994" s="154" t="str">
        <f>INDEX(TechList[Complexity],MATCH($A2994,TechList[Tech_'#],0),)</f>
        <v>High2</v>
      </c>
      <c r="I2994" s="158">
        <f>SUMIFS(DMC_EV1_curves[dmc_base_EVslope],DMC_EV1_curves[key_1],DMC_EV1[[#This Row],[key_1]])
*ev1_dmc!$J2994/100
+SUMIFS(DMC_EV1_curves[dmc_base_EVintercept],DMC_EV1_curves[key_1],DMC_EV1[[#This Row],[key_1]])</f>
        <v>3992.7774660717805</v>
      </c>
      <c r="J2994" s="73">
        <v>27.5</v>
      </c>
    </row>
    <row r="2995" spans="1:10" x14ac:dyDescent="0.25">
      <c r="A2995" s="123">
        <v>220</v>
      </c>
      <c r="B2995" s="154" t="str">
        <f>INDEX(TechList[Tech],MATCH($A2995,TechList[Tech_'#],0),)</f>
        <v>EV100 batt-pack</v>
      </c>
      <c r="C2995" s="154" t="str">
        <f t="shared" si="217"/>
        <v>220_1</v>
      </c>
      <c r="D2995" s="158" t="str">
        <f t="shared" si="218"/>
        <v>220_1_28.0</v>
      </c>
      <c r="E2995" s="153">
        <f t="shared" si="219"/>
        <v>1</v>
      </c>
      <c r="F2995" s="121">
        <f>SUMIFS(LearningFactors[LF_codeNew],LearningFactors[Tech_'#],DMC_EV1[[#This Row],[Tech_'#]])</f>
        <v>26</v>
      </c>
      <c r="G2995" s="121">
        <f>INDEX(TechList[ST_Thru],MATCH($A2995,TechList[Tech_'#],0),)</f>
        <v>2024</v>
      </c>
      <c r="H2995" s="154" t="str">
        <f>INDEX(TechList[Complexity],MATCH($A2995,TechList[Tech_'#],0),)</f>
        <v>High2</v>
      </c>
      <c r="I2995" s="158">
        <f>SUMIFS(DMC_EV1_curves[dmc_base_EVslope],DMC_EV1_curves[key_1],DMC_EV1[[#This Row],[key_1]])
*ev1_dmc!$J2995/100
+SUMIFS(DMC_EV1_curves[dmc_base_EVintercept],DMC_EV1_curves[key_1],DMC_EV1[[#This Row],[key_1]])</f>
        <v>3987.2895294651926</v>
      </c>
      <c r="J2995" s="73">
        <v>28</v>
      </c>
    </row>
    <row r="2996" spans="1:10" x14ac:dyDescent="0.25">
      <c r="A2996" s="123">
        <v>220</v>
      </c>
      <c r="B2996" s="154" t="str">
        <f>INDEX(TechList[Tech],MATCH($A2996,TechList[Tech_'#],0),)</f>
        <v>EV100 batt-pack</v>
      </c>
      <c r="C2996" s="154" t="str">
        <f t="shared" si="217"/>
        <v>220_1</v>
      </c>
      <c r="D2996" s="158" t="str">
        <f t="shared" si="218"/>
        <v>220_1_28.5</v>
      </c>
      <c r="E2996" s="153">
        <f t="shared" si="219"/>
        <v>1</v>
      </c>
      <c r="F2996" s="121">
        <f>SUMIFS(LearningFactors[LF_codeNew],LearningFactors[Tech_'#],DMC_EV1[[#This Row],[Tech_'#]])</f>
        <v>26</v>
      </c>
      <c r="G2996" s="121">
        <f>INDEX(TechList[ST_Thru],MATCH($A2996,TechList[Tech_'#],0),)</f>
        <v>2024</v>
      </c>
      <c r="H2996" s="154" t="str">
        <f>INDEX(TechList[Complexity],MATCH($A2996,TechList[Tech_'#],0),)</f>
        <v>High2</v>
      </c>
      <c r="I2996" s="158">
        <f>SUMIFS(DMC_EV1_curves[dmc_base_EVslope],DMC_EV1_curves[key_1],DMC_EV1[[#This Row],[key_1]])
*ev1_dmc!$J2996/100
+SUMIFS(DMC_EV1_curves[dmc_base_EVintercept],DMC_EV1_curves[key_1],DMC_EV1[[#This Row],[key_1]])</f>
        <v>3981.8015928586046</v>
      </c>
      <c r="J2996" s="73">
        <v>28.5</v>
      </c>
    </row>
    <row r="2997" spans="1:10" x14ac:dyDescent="0.25">
      <c r="A2997" s="123">
        <v>220</v>
      </c>
      <c r="B2997" s="154" t="str">
        <f>INDEX(TechList[Tech],MATCH($A2997,TechList[Tech_'#],0),)</f>
        <v>EV100 batt-pack</v>
      </c>
      <c r="C2997" s="154" t="str">
        <f t="shared" si="217"/>
        <v>220_1</v>
      </c>
      <c r="D2997" s="158" t="str">
        <f t="shared" si="218"/>
        <v>220_1_29.0</v>
      </c>
      <c r="E2997" s="153">
        <f t="shared" si="219"/>
        <v>1</v>
      </c>
      <c r="F2997" s="121">
        <f>SUMIFS(LearningFactors[LF_codeNew],LearningFactors[Tech_'#],DMC_EV1[[#This Row],[Tech_'#]])</f>
        <v>26</v>
      </c>
      <c r="G2997" s="121">
        <f>INDEX(TechList[ST_Thru],MATCH($A2997,TechList[Tech_'#],0),)</f>
        <v>2024</v>
      </c>
      <c r="H2997" s="154" t="str">
        <f>INDEX(TechList[Complexity],MATCH($A2997,TechList[Tech_'#],0),)</f>
        <v>High2</v>
      </c>
      <c r="I2997" s="158">
        <f>SUMIFS(DMC_EV1_curves[dmc_base_EVslope],DMC_EV1_curves[key_1],DMC_EV1[[#This Row],[key_1]])
*ev1_dmc!$J2997/100
+SUMIFS(DMC_EV1_curves[dmc_base_EVintercept],DMC_EV1_curves[key_1],DMC_EV1[[#This Row],[key_1]])</f>
        <v>3976.3136562520167</v>
      </c>
      <c r="J2997" s="73">
        <v>29</v>
      </c>
    </row>
    <row r="2998" spans="1:10" x14ac:dyDescent="0.25">
      <c r="A2998" s="123">
        <v>220</v>
      </c>
      <c r="B2998" s="154" t="str">
        <f>INDEX(TechList[Tech],MATCH($A2998,TechList[Tech_'#],0),)</f>
        <v>EV100 batt-pack</v>
      </c>
      <c r="C2998" s="154" t="str">
        <f t="shared" si="217"/>
        <v>220_1</v>
      </c>
      <c r="D2998" s="158" t="str">
        <f t="shared" si="218"/>
        <v>220_1_29.5</v>
      </c>
      <c r="E2998" s="153">
        <f t="shared" si="219"/>
        <v>1</v>
      </c>
      <c r="F2998" s="121">
        <f>SUMIFS(LearningFactors[LF_codeNew],LearningFactors[Tech_'#],DMC_EV1[[#This Row],[Tech_'#]])</f>
        <v>26</v>
      </c>
      <c r="G2998" s="121">
        <f>INDEX(TechList[ST_Thru],MATCH($A2998,TechList[Tech_'#],0),)</f>
        <v>2024</v>
      </c>
      <c r="H2998" s="154" t="str">
        <f>INDEX(TechList[Complexity],MATCH($A2998,TechList[Tech_'#],0),)</f>
        <v>High2</v>
      </c>
      <c r="I2998" s="158">
        <f>SUMIFS(DMC_EV1_curves[dmc_base_EVslope],DMC_EV1_curves[key_1],DMC_EV1[[#This Row],[key_1]])
*ev1_dmc!$J2998/100
+SUMIFS(DMC_EV1_curves[dmc_base_EVintercept],DMC_EV1_curves[key_1],DMC_EV1[[#This Row],[key_1]])</f>
        <v>3970.8257196454288</v>
      </c>
      <c r="J2998" s="73">
        <v>29.5</v>
      </c>
    </row>
    <row r="2999" spans="1:10" x14ac:dyDescent="0.25">
      <c r="A2999" s="123">
        <v>220</v>
      </c>
      <c r="B2999" s="154" t="str">
        <f>INDEX(TechList[Tech],MATCH($A2999,TechList[Tech_'#],0),)</f>
        <v>EV100 batt-pack</v>
      </c>
      <c r="C2999" s="154" t="str">
        <f t="shared" si="217"/>
        <v>220_1</v>
      </c>
      <c r="D2999" s="158" t="str">
        <f t="shared" si="218"/>
        <v>220_1_30.0</v>
      </c>
      <c r="E2999" s="153">
        <f t="shared" si="219"/>
        <v>1</v>
      </c>
      <c r="F2999" s="121">
        <f>SUMIFS(LearningFactors[LF_codeNew],LearningFactors[Tech_'#],DMC_EV1[[#This Row],[Tech_'#]])</f>
        <v>26</v>
      </c>
      <c r="G2999" s="121">
        <f>INDEX(TechList[ST_Thru],MATCH($A2999,TechList[Tech_'#],0),)</f>
        <v>2024</v>
      </c>
      <c r="H2999" s="154" t="str">
        <f>INDEX(TechList[Complexity],MATCH($A2999,TechList[Tech_'#],0),)</f>
        <v>High2</v>
      </c>
      <c r="I2999" s="158">
        <f>SUMIFS(DMC_EV1_curves[dmc_base_EVslope],DMC_EV1_curves[key_1],DMC_EV1[[#This Row],[key_1]])
*ev1_dmc!$J2999/100
+SUMIFS(DMC_EV1_curves[dmc_base_EVintercept],DMC_EV1_curves[key_1],DMC_EV1[[#This Row],[key_1]])</f>
        <v>3965.3377830388413</v>
      </c>
      <c r="J2999" s="73">
        <v>30</v>
      </c>
    </row>
    <row r="3000" spans="1:10" x14ac:dyDescent="0.25">
      <c r="A3000" s="123">
        <v>220</v>
      </c>
      <c r="B3000" s="154" t="str">
        <f>INDEX(TechList[Tech],MATCH($A3000,TechList[Tech_'#],0),)</f>
        <v>EV100 batt-pack</v>
      </c>
      <c r="C3000" s="154" t="str">
        <f t="shared" si="215"/>
        <v>220_2</v>
      </c>
      <c r="D3000" s="158" t="str">
        <f t="shared" si="216"/>
        <v>220_2_0.0</v>
      </c>
      <c r="E3000" s="153">
        <f t="shared" ref="E3000:E3060" si="220">VC_02</f>
        <v>2</v>
      </c>
      <c r="F3000" s="121">
        <f>SUMIFS(LearningFactors[LF_codeNew],LearningFactors[Tech_'#],DMC_EV1[[#This Row],[Tech_'#]])</f>
        <v>26</v>
      </c>
      <c r="G3000" s="121">
        <f>INDEX(TechList[ST_Thru],MATCH($A3000,TechList[Tech_'#],0),)</f>
        <v>2024</v>
      </c>
      <c r="H3000" s="154" t="str">
        <f>INDEX(TechList[Complexity],MATCH($A3000,TechList[Tech_'#],0),)</f>
        <v>High2</v>
      </c>
      <c r="I3000" s="158">
        <f>SUMIFS(DMC_EV1_curves[dmc_base_EVslope],DMC_EV1_curves[key_1],DMC_EV1[[#This Row],[key_1]])
*ev1_dmc!$J3000/100
+SUMIFS(DMC_EV1_curves[dmc_base_EVintercept],DMC_EV1_curves[key_1],DMC_EV1[[#This Row],[key_1]])</f>
        <v>4523.3457131147416</v>
      </c>
      <c r="J3000" s="156">
        <v>0</v>
      </c>
    </row>
    <row r="3001" spans="1:10" x14ac:dyDescent="0.25">
      <c r="A3001" s="123">
        <v>220</v>
      </c>
      <c r="B3001" s="154" t="str">
        <f>INDEX(TechList[Tech],MATCH($A3001,TechList[Tech_'#],0),)</f>
        <v>EV100 batt-pack</v>
      </c>
      <c r="C3001" s="154" t="str">
        <f t="shared" si="215"/>
        <v>220_2</v>
      </c>
      <c r="D3001" s="158" t="str">
        <f t="shared" si="216"/>
        <v>220_2_0.5</v>
      </c>
      <c r="E3001" s="153">
        <f t="shared" si="220"/>
        <v>2</v>
      </c>
      <c r="F3001" s="121">
        <f>SUMIFS(LearningFactors[LF_codeNew],LearningFactors[Tech_'#],DMC_EV1[[#This Row],[Tech_'#]])</f>
        <v>26</v>
      </c>
      <c r="G3001" s="121">
        <f>INDEX(TechList[ST_Thru],MATCH($A3001,TechList[Tech_'#],0),)</f>
        <v>2024</v>
      </c>
      <c r="H3001" s="154" t="str">
        <f>INDEX(TechList[Complexity],MATCH($A3001,TechList[Tech_'#],0),)</f>
        <v>High2</v>
      </c>
      <c r="I3001" s="158">
        <f>SUMIFS(DMC_EV1_curves[dmc_base_EVslope],DMC_EV1_curves[key_1],DMC_EV1[[#This Row],[key_1]])
*ev1_dmc!$J3001/100
+SUMIFS(DMC_EV1_curves[dmc_base_EVintercept],DMC_EV1_curves[key_1],DMC_EV1[[#This Row],[key_1]])</f>
        <v>4515.5242879579064</v>
      </c>
      <c r="J3001" s="156">
        <v>0.5</v>
      </c>
    </row>
    <row r="3002" spans="1:10" x14ac:dyDescent="0.25">
      <c r="A3002" s="123">
        <v>220</v>
      </c>
      <c r="B3002" s="154" t="str">
        <f>INDEX(TechList[Tech],MATCH($A3002,TechList[Tech_'#],0),)</f>
        <v>EV100 batt-pack</v>
      </c>
      <c r="C3002" s="154" t="str">
        <f t="shared" si="215"/>
        <v>220_2</v>
      </c>
      <c r="D3002" s="158" t="str">
        <f t="shared" si="216"/>
        <v>220_2_1.0</v>
      </c>
      <c r="E3002" s="153">
        <f t="shared" si="220"/>
        <v>2</v>
      </c>
      <c r="F3002" s="121">
        <f>SUMIFS(LearningFactors[LF_codeNew],LearningFactors[Tech_'#],DMC_EV1[[#This Row],[Tech_'#]])</f>
        <v>26</v>
      </c>
      <c r="G3002" s="121">
        <f>INDEX(TechList[ST_Thru],MATCH($A3002,TechList[Tech_'#],0),)</f>
        <v>2024</v>
      </c>
      <c r="H3002" s="154" t="str">
        <f>INDEX(TechList[Complexity],MATCH($A3002,TechList[Tech_'#],0),)</f>
        <v>High2</v>
      </c>
      <c r="I3002" s="158">
        <f>SUMIFS(DMC_EV1_curves[dmc_base_EVslope],DMC_EV1_curves[key_1],DMC_EV1[[#This Row],[key_1]])
*ev1_dmc!$J3002/100
+SUMIFS(DMC_EV1_curves[dmc_base_EVintercept],DMC_EV1_curves[key_1],DMC_EV1[[#This Row],[key_1]])</f>
        <v>4507.7028628010721</v>
      </c>
      <c r="J3002" s="156">
        <v>1</v>
      </c>
    </row>
    <row r="3003" spans="1:10" x14ac:dyDescent="0.25">
      <c r="A3003" s="123">
        <v>220</v>
      </c>
      <c r="B3003" s="154" t="str">
        <f>INDEX(TechList[Tech],MATCH($A3003,TechList[Tech_'#],0),)</f>
        <v>EV100 batt-pack</v>
      </c>
      <c r="C3003" s="154" t="str">
        <f t="shared" si="215"/>
        <v>220_2</v>
      </c>
      <c r="D3003" s="158" t="str">
        <f t="shared" si="216"/>
        <v>220_2_1.5</v>
      </c>
      <c r="E3003" s="153">
        <f t="shared" si="220"/>
        <v>2</v>
      </c>
      <c r="F3003" s="121">
        <f>SUMIFS(LearningFactors[LF_codeNew],LearningFactors[Tech_'#],DMC_EV1[[#This Row],[Tech_'#]])</f>
        <v>26</v>
      </c>
      <c r="G3003" s="121">
        <f>INDEX(TechList[ST_Thru],MATCH($A3003,TechList[Tech_'#],0),)</f>
        <v>2024</v>
      </c>
      <c r="H3003" s="154" t="str">
        <f>INDEX(TechList[Complexity],MATCH($A3003,TechList[Tech_'#],0),)</f>
        <v>High2</v>
      </c>
      <c r="I3003" s="158">
        <f>SUMIFS(DMC_EV1_curves[dmc_base_EVslope],DMC_EV1_curves[key_1],DMC_EV1[[#This Row],[key_1]])
*ev1_dmc!$J3003/100
+SUMIFS(DMC_EV1_curves[dmc_base_EVintercept],DMC_EV1_curves[key_1],DMC_EV1[[#This Row],[key_1]])</f>
        <v>4499.8814376442369</v>
      </c>
      <c r="J3003" s="156">
        <v>1.5</v>
      </c>
    </row>
    <row r="3004" spans="1:10" x14ac:dyDescent="0.25">
      <c r="A3004" s="123">
        <v>220</v>
      </c>
      <c r="B3004" s="154" t="str">
        <f>INDEX(TechList[Tech],MATCH($A3004,TechList[Tech_'#],0),)</f>
        <v>EV100 batt-pack</v>
      </c>
      <c r="C3004" s="154" t="str">
        <f t="shared" si="215"/>
        <v>220_2</v>
      </c>
      <c r="D3004" s="158" t="str">
        <f t="shared" si="216"/>
        <v>220_2_2.0</v>
      </c>
      <c r="E3004" s="153">
        <f t="shared" si="220"/>
        <v>2</v>
      </c>
      <c r="F3004" s="121">
        <f>SUMIFS(LearningFactors[LF_codeNew],LearningFactors[Tech_'#],DMC_EV1[[#This Row],[Tech_'#]])</f>
        <v>26</v>
      </c>
      <c r="G3004" s="121">
        <f>INDEX(TechList[ST_Thru],MATCH($A3004,TechList[Tech_'#],0),)</f>
        <v>2024</v>
      </c>
      <c r="H3004" s="154" t="str">
        <f>INDEX(TechList[Complexity],MATCH($A3004,TechList[Tech_'#],0),)</f>
        <v>High2</v>
      </c>
      <c r="I3004" s="158">
        <f>SUMIFS(DMC_EV1_curves[dmc_base_EVslope],DMC_EV1_curves[key_1],DMC_EV1[[#This Row],[key_1]])
*ev1_dmc!$J3004/100
+SUMIFS(DMC_EV1_curves[dmc_base_EVintercept],DMC_EV1_curves[key_1],DMC_EV1[[#This Row],[key_1]])</f>
        <v>4492.0600124874018</v>
      </c>
      <c r="J3004" s="156">
        <v>2</v>
      </c>
    </row>
    <row r="3005" spans="1:10" x14ac:dyDescent="0.25">
      <c r="A3005" s="123">
        <v>220</v>
      </c>
      <c r="B3005" s="154" t="str">
        <f>INDEX(TechList[Tech],MATCH($A3005,TechList[Tech_'#],0),)</f>
        <v>EV100 batt-pack</v>
      </c>
      <c r="C3005" s="154" t="str">
        <f t="shared" si="215"/>
        <v>220_2</v>
      </c>
      <c r="D3005" s="158" t="str">
        <f t="shared" si="216"/>
        <v>220_2_2.5</v>
      </c>
      <c r="E3005" s="153">
        <f t="shared" si="220"/>
        <v>2</v>
      </c>
      <c r="F3005" s="121">
        <f>SUMIFS(LearningFactors[LF_codeNew],LearningFactors[Tech_'#],DMC_EV1[[#This Row],[Tech_'#]])</f>
        <v>26</v>
      </c>
      <c r="G3005" s="121">
        <f>INDEX(TechList[ST_Thru],MATCH($A3005,TechList[Tech_'#],0),)</f>
        <v>2024</v>
      </c>
      <c r="H3005" s="154" t="str">
        <f>INDEX(TechList[Complexity],MATCH($A3005,TechList[Tech_'#],0),)</f>
        <v>High2</v>
      </c>
      <c r="I3005" s="158">
        <f>SUMIFS(DMC_EV1_curves[dmc_base_EVslope],DMC_EV1_curves[key_1],DMC_EV1[[#This Row],[key_1]])
*ev1_dmc!$J3005/100
+SUMIFS(DMC_EV1_curves[dmc_base_EVintercept],DMC_EV1_curves[key_1],DMC_EV1[[#This Row],[key_1]])</f>
        <v>4484.2385873305666</v>
      </c>
      <c r="J3005" s="156">
        <v>2.5</v>
      </c>
    </row>
    <row r="3006" spans="1:10" x14ac:dyDescent="0.25">
      <c r="A3006" s="123">
        <v>220</v>
      </c>
      <c r="B3006" s="154" t="str">
        <f>INDEX(TechList[Tech],MATCH($A3006,TechList[Tech_'#],0),)</f>
        <v>EV100 batt-pack</v>
      </c>
      <c r="C3006" s="154" t="str">
        <f t="shared" si="215"/>
        <v>220_2</v>
      </c>
      <c r="D3006" s="158" t="str">
        <f t="shared" si="216"/>
        <v>220_2_3.0</v>
      </c>
      <c r="E3006" s="153">
        <f t="shared" si="220"/>
        <v>2</v>
      </c>
      <c r="F3006" s="121">
        <f>SUMIFS(LearningFactors[LF_codeNew],LearningFactors[Tech_'#],DMC_EV1[[#This Row],[Tech_'#]])</f>
        <v>26</v>
      </c>
      <c r="G3006" s="121">
        <f>INDEX(TechList[ST_Thru],MATCH($A3006,TechList[Tech_'#],0),)</f>
        <v>2024</v>
      </c>
      <c r="H3006" s="154" t="str">
        <f>INDEX(TechList[Complexity],MATCH($A3006,TechList[Tech_'#],0),)</f>
        <v>High2</v>
      </c>
      <c r="I3006" s="158">
        <f>SUMIFS(DMC_EV1_curves[dmc_base_EVslope],DMC_EV1_curves[key_1],DMC_EV1[[#This Row],[key_1]])
*ev1_dmc!$J3006/100
+SUMIFS(DMC_EV1_curves[dmc_base_EVintercept],DMC_EV1_curves[key_1],DMC_EV1[[#This Row],[key_1]])</f>
        <v>4476.4171621737323</v>
      </c>
      <c r="J3006" s="156">
        <v>3</v>
      </c>
    </row>
    <row r="3007" spans="1:10" x14ac:dyDescent="0.25">
      <c r="A3007" s="123">
        <v>220</v>
      </c>
      <c r="B3007" s="154" t="str">
        <f>INDEX(TechList[Tech],MATCH($A3007,TechList[Tech_'#],0),)</f>
        <v>EV100 batt-pack</v>
      </c>
      <c r="C3007" s="154" t="str">
        <f t="shared" si="215"/>
        <v>220_2</v>
      </c>
      <c r="D3007" s="158" t="str">
        <f t="shared" si="216"/>
        <v>220_2_3.5</v>
      </c>
      <c r="E3007" s="153">
        <f t="shared" si="220"/>
        <v>2</v>
      </c>
      <c r="F3007" s="121">
        <f>SUMIFS(LearningFactors[LF_codeNew],LearningFactors[Tech_'#],DMC_EV1[[#This Row],[Tech_'#]])</f>
        <v>26</v>
      </c>
      <c r="G3007" s="121">
        <f>INDEX(TechList[ST_Thru],MATCH($A3007,TechList[Tech_'#],0),)</f>
        <v>2024</v>
      </c>
      <c r="H3007" s="154" t="str">
        <f>INDEX(TechList[Complexity],MATCH($A3007,TechList[Tech_'#],0),)</f>
        <v>High2</v>
      </c>
      <c r="I3007" s="158">
        <f>SUMIFS(DMC_EV1_curves[dmc_base_EVslope],DMC_EV1_curves[key_1],DMC_EV1[[#This Row],[key_1]])
*ev1_dmc!$J3007/100
+SUMIFS(DMC_EV1_curves[dmc_base_EVintercept],DMC_EV1_curves[key_1],DMC_EV1[[#This Row],[key_1]])</f>
        <v>4468.5957370168971</v>
      </c>
      <c r="J3007" s="156">
        <v>3.5</v>
      </c>
    </row>
    <row r="3008" spans="1:10" x14ac:dyDescent="0.25">
      <c r="A3008" s="123">
        <v>220</v>
      </c>
      <c r="B3008" s="154" t="str">
        <f>INDEX(TechList[Tech],MATCH($A3008,TechList[Tech_'#],0),)</f>
        <v>EV100 batt-pack</v>
      </c>
      <c r="C3008" s="154" t="str">
        <f t="shared" si="215"/>
        <v>220_2</v>
      </c>
      <c r="D3008" s="158" t="str">
        <f t="shared" si="216"/>
        <v>220_2_4.0</v>
      </c>
      <c r="E3008" s="153">
        <f t="shared" si="220"/>
        <v>2</v>
      </c>
      <c r="F3008" s="121">
        <f>SUMIFS(LearningFactors[LF_codeNew],LearningFactors[Tech_'#],DMC_EV1[[#This Row],[Tech_'#]])</f>
        <v>26</v>
      </c>
      <c r="G3008" s="121">
        <f>INDEX(TechList[ST_Thru],MATCH($A3008,TechList[Tech_'#],0),)</f>
        <v>2024</v>
      </c>
      <c r="H3008" s="154" t="str">
        <f>INDEX(TechList[Complexity],MATCH($A3008,TechList[Tech_'#],0),)</f>
        <v>High2</v>
      </c>
      <c r="I3008" s="158">
        <f>SUMIFS(DMC_EV1_curves[dmc_base_EVslope],DMC_EV1_curves[key_1],DMC_EV1[[#This Row],[key_1]])
*ev1_dmc!$J3008/100
+SUMIFS(DMC_EV1_curves[dmc_base_EVintercept],DMC_EV1_curves[key_1],DMC_EV1[[#This Row],[key_1]])</f>
        <v>4460.774311860062</v>
      </c>
      <c r="J3008" s="156">
        <v>4</v>
      </c>
    </row>
    <row r="3009" spans="1:10" x14ac:dyDescent="0.25">
      <c r="A3009" s="123">
        <v>220</v>
      </c>
      <c r="B3009" s="154" t="str">
        <f>INDEX(TechList[Tech],MATCH($A3009,TechList[Tech_'#],0),)</f>
        <v>EV100 batt-pack</v>
      </c>
      <c r="C3009" s="154" t="str">
        <f t="shared" si="215"/>
        <v>220_2</v>
      </c>
      <c r="D3009" s="158" t="str">
        <f t="shared" si="216"/>
        <v>220_2_4.5</v>
      </c>
      <c r="E3009" s="153">
        <f t="shared" si="220"/>
        <v>2</v>
      </c>
      <c r="F3009" s="121">
        <f>SUMIFS(LearningFactors[LF_codeNew],LearningFactors[Tech_'#],DMC_EV1[[#This Row],[Tech_'#]])</f>
        <v>26</v>
      </c>
      <c r="G3009" s="121">
        <f>INDEX(TechList[ST_Thru],MATCH($A3009,TechList[Tech_'#],0),)</f>
        <v>2024</v>
      </c>
      <c r="H3009" s="154" t="str">
        <f>INDEX(TechList[Complexity],MATCH($A3009,TechList[Tech_'#],0),)</f>
        <v>High2</v>
      </c>
      <c r="I3009" s="158">
        <f>SUMIFS(DMC_EV1_curves[dmc_base_EVslope],DMC_EV1_curves[key_1],DMC_EV1[[#This Row],[key_1]])
*ev1_dmc!$J3009/100
+SUMIFS(DMC_EV1_curves[dmc_base_EVintercept],DMC_EV1_curves[key_1],DMC_EV1[[#This Row],[key_1]])</f>
        <v>4452.9528867032277</v>
      </c>
      <c r="J3009" s="156">
        <v>4.5</v>
      </c>
    </row>
    <row r="3010" spans="1:10" x14ac:dyDescent="0.25">
      <c r="A3010" s="123">
        <v>220</v>
      </c>
      <c r="B3010" s="154" t="str">
        <f>INDEX(TechList[Tech],MATCH($A3010,TechList[Tech_'#],0),)</f>
        <v>EV100 batt-pack</v>
      </c>
      <c r="C3010" s="154" t="str">
        <f t="shared" si="215"/>
        <v>220_2</v>
      </c>
      <c r="D3010" s="158" t="str">
        <f t="shared" si="216"/>
        <v>220_2_5.0</v>
      </c>
      <c r="E3010" s="153">
        <f t="shared" si="220"/>
        <v>2</v>
      </c>
      <c r="F3010" s="121">
        <f>SUMIFS(LearningFactors[LF_codeNew],LearningFactors[Tech_'#],DMC_EV1[[#This Row],[Tech_'#]])</f>
        <v>26</v>
      </c>
      <c r="G3010" s="121">
        <f>INDEX(TechList[ST_Thru],MATCH($A3010,TechList[Tech_'#],0),)</f>
        <v>2024</v>
      </c>
      <c r="H3010" s="154" t="str">
        <f>INDEX(TechList[Complexity],MATCH($A3010,TechList[Tech_'#],0),)</f>
        <v>High2</v>
      </c>
      <c r="I3010" s="158">
        <f>SUMIFS(DMC_EV1_curves[dmc_base_EVslope],DMC_EV1_curves[key_1],DMC_EV1[[#This Row],[key_1]])
*ev1_dmc!$J3010/100
+SUMIFS(DMC_EV1_curves[dmc_base_EVintercept],DMC_EV1_curves[key_1],DMC_EV1[[#This Row],[key_1]])</f>
        <v>4445.1314615463925</v>
      </c>
      <c r="J3010" s="156">
        <v>5</v>
      </c>
    </row>
    <row r="3011" spans="1:10" x14ac:dyDescent="0.25">
      <c r="A3011" s="123">
        <v>220</v>
      </c>
      <c r="B3011" s="154" t="str">
        <f>INDEX(TechList[Tech],MATCH($A3011,TechList[Tech_'#],0),)</f>
        <v>EV100 batt-pack</v>
      </c>
      <c r="C3011" s="154" t="str">
        <f t="shared" si="215"/>
        <v>220_2</v>
      </c>
      <c r="D3011" s="158" t="str">
        <f t="shared" si="216"/>
        <v>220_2_5.5</v>
      </c>
      <c r="E3011" s="153">
        <f t="shared" si="220"/>
        <v>2</v>
      </c>
      <c r="F3011" s="121">
        <f>SUMIFS(LearningFactors[LF_codeNew],LearningFactors[Tech_'#],DMC_EV1[[#This Row],[Tech_'#]])</f>
        <v>26</v>
      </c>
      <c r="G3011" s="121">
        <f>INDEX(TechList[ST_Thru],MATCH($A3011,TechList[Tech_'#],0),)</f>
        <v>2024</v>
      </c>
      <c r="H3011" s="154" t="str">
        <f>INDEX(TechList[Complexity],MATCH($A3011,TechList[Tech_'#],0),)</f>
        <v>High2</v>
      </c>
      <c r="I3011" s="158">
        <f>SUMIFS(DMC_EV1_curves[dmc_base_EVslope],DMC_EV1_curves[key_1],DMC_EV1[[#This Row],[key_1]])
*ev1_dmc!$J3011/100
+SUMIFS(DMC_EV1_curves[dmc_base_EVintercept],DMC_EV1_curves[key_1],DMC_EV1[[#This Row],[key_1]])</f>
        <v>4437.3100363895574</v>
      </c>
      <c r="J3011" s="156">
        <v>5.5</v>
      </c>
    </row>
    <row r="3012" spans="1:10" x14ac:dyDescent="0.25">
      <c r="A3012" s="123">
        <v>220</v>
      </c>
      <c r="B3012" s="154" t="str">
        <f>INDEX(TechList[Tech],MATCH($A3012,TechList[Tech_'#],0),)</f>
        <v>EV100 batt-pack</v>
      </c>
      <c r="C3012" s="154" t="str">
        <f t="shared" si="215"/>
        <v>220_2</v>
      </c>
      <c r="D3012" s="158" t="str">
        <f t="shared" si="216"/>
        <v>220_2_6.0</v>
      </c>
      <c r="E3012" s="153">
        <f t="shared" si="220"/>
        <v>2</v>
      </c>
      <c r="F3012" s="121">
        <f>SUMIFS(LearningFactors[LF_codeNew],LearningFactors[Tech_'#],DMC_EV1[[#This Row],[Tech_'#]])</f>
        <v>26</v>
      </c>
      <c r="G3012" s="121">
        <f>INDEX(TechList[ST_Thru],MATCH($A3012,TechList[Tech_'#],0),)</f>
        <v>2024</v>
      </c>
      <c r="H3012" s="154" t="str">
        <f>INDEX(TechList[Complexity],MATCH($A3012,TechList[Tech_'#],0),)</f>
        <v>High2</v>
      </c>
      <c r="I3012" s="158">
        <f>SUMIFS(DMC_EV1_curves[dmc_base_EVslope],DMC_EV1_curves[key_1],DMC_EV1[[#This Row],[key_1]])
*ev1_dmc!$J3012/100
+SUMIFS(DMC_EV1_curves[dmc_base_EVintercept],DMC_EV1_curves[key_1],DMC_EV1[[#This Row],[key_1]])</f>
        <v>4429.4886112327222</v>
      </c>
      <c r="J3012" s="156">
        <v>6</v>
      </c>
    </row>
    <row r="3013" spans="1:10" x14ac:dyDescent="0.25">
      <c r="A3013" s="123">
        <v>220</v>
      </c>
      <c r="B3013" s="154" t="str">
        <f>INDEX(TechList[Tech],MATCH($A3013,TechList[Tech_'#],0),)</f>
        <v>EV100 batt-pack</v>
      </c>
      <c r="C3013" s="154" t="str">
        <f t="shared" si="215"/>
        <v>220_2</v>
      </c>
      <c r="D3013" s="158" t="str">
        <f t="shared" si="216"/>
        <v>220_2_6.5</v>
      </c>
      <c r="E3013" s="153">
        <f t="shared" si="220"/>
        <v>2</v>
      </c>
      <c r="F3013" s="121">
        <f>SUMIFS(LearningFactors[LF_codeNew],LearningFactors[Tech_'#],DMC_EV1[[#This Row],[Tech_'#]])</f>
        <v>26</v>
      </c>
      <c r="G3013" s="121">
        <f>INDEX(TechList[ST_Thru],MATCH($A3013,TechList[Tech_'#],0),)</f>
        <v>2024</v>
      </c>
      <c r="H3013" s="154" t="str">
        <f>INDEX(TechList[Complexity],MATCH($A3013,TechList[Tech_'#],0),)</f>
        <v>High2</v>
      </c>
      <c r="I3013" s="158">
        <f>SUMIFS(DMC_EV1_curves[dmc_base_EVslope],DMC_EV1_curves[key_1],DMC_EV1[[#This Row],[key_1]])
*ev1_dmc!$J3013/100
+SUMIFS(DMC_EV1_curves[dmc_base_EVintercept],DMC_EV1_curves[key_1],DMC_EV1[[#This Row],[key_1]])</f>
        <v>4421.6671860758879</v>
      </c>
      <c r="J3013" s="156">
        <v>6.5</v>
      </c>
    </row>
    <row r="3014" spans="1:10" x14ac:dyDescent="0.25">
      <c r="A3014" s="123">
        <v>220</v>
      </c>
      <c r="B3014" s="154" t="str">
        <f>INDEX(TechList[Tech],MATCH($A3014,TechList[Tech_'#],0),)</f>
        <v>EV100 batt-pack</v>
      </c>
      <c r="C3014" s="154" t="str">
        <f t="shared" si="215"/>
        <v>220_2</v>
      </c>
      <c r="D3014" s="158" t="str">
        <f t="shared" si="216"/>
        <v>220_2_7.0</v>
      </c>
      <c r="E3014" s="153">
        <f t="shared" si="220"/>
        <v>2</v>
      </c>
      <c r="F3014" s="121">
        <f>SUMIFS(LearningFactors[LF_codeNew],LearningFactors[Tech_'#],DMC_EV1[[#This Row],[Tech_'#]])</f>
        <v>26</v>
      </c>
      <c r="G3014" s="121">
        <f>INDEX(TechList[ST_Thru],MATCH($A3014,TechList[Tech_'#],0),)</f>
        <v>2024</v>
      </c>
      <c r="H3014" s="154" t="str">
        <f>INDEX(TechList[Complexity],MATCH($A3014,TechList[Tech_'#],0),)</f>
        <v>High2</v>
      </c>
      <c r="I3014" s="158">
        <f>SUMIFS(DMC_EV1_curves[dmc_base_EVslope],DMC_EV1_curves[key_1],DMC_EV1[[#This Row],[key_1]])
*ev1_dmc!$J3014/100
+SUMIFS(DMC_EV1_curves[dmc_base_EVintercept],DMC_EV1_curves[key_1],DMC_EV1[[#This Row],[key_1]])</f>
        <v>4413.8457609190527</v>
      </c>
      <c r="J3014" s="156">
        <v>7</v>
      </c>
    </row>
    <row r="3015" spans="1:10" x14ac:dyDescent="0.25">
      <c r="A3015" s="123">
        <v>220</v>
      </c>
      <c r="B3015" s="154" t="str">
        <f>INDEX(TechList[Tech],MATCH($A3015,TechList[Tech_'#],0),)</f>
        <v>EV100 batt-pack</v>
      </c>
      <c r="C3015" s="154" t="str">
        <f t="shared" si="215"/>
        <v>220_2</v>
      </c>
      <c r="D3015" s="158" t="str">
        <f t="shared" si="216"/>
        <v>220_2_7.5</v>
      </c>
      <c r="E3015" s="153">
        <f t="shared" si="220"/>
        <v>2</v>
      </c>
      <c r="F3015" s="121">
        <f>SUMIFS(LearningFactors[LF_codeNew],LearningFactors[Tech_'#],DMC_EV1[[#This Row],[Tech_'#]])</f>
        <v>26</v>
      </c>
      <c r="G3015" s="121">
        <f>INDEX(TechList[ST_Thru],MATCH($A3015,TechList[Tech_'#],0),)</f>
        <v>2024</v>
      </c>
      <c r="H3015" s="154" t="str">
        <f>INDEX(TechList[Complexity],MATCH($A3015,TechList[Tech_'#],0),)</f>
        <v>High2</v>
      </c>
      <c r="I3015" s="158">
        <f>SUMIFS(DMC_EV1_curves[dmc_base_EVslope],DMC_EV1_curves[key_1],DMC_EV1[[#This Row],[key_1]])
*ev1_dmc!$J3015/100
+SUMIFS(DMC_EV1_curves[dmc_base_EVintercept],DMC_EV1_curves[key_1],DMC_EV1[[#This Row],[key_1]])</f>
        <v>4406.0243357622176</v>
      </c>
      <c r="J3015" s="156">
        <v>7.5</v>
      </c>
    </row>
    <row r="3016" spans="1:10" x14ac:dyDescent="0.25">
      <c r="A3016" s="123">
        <v>220</v>
      </c>
      <c r="B3016" s="154" t="str">
        <f>INDEX(TechList[Tech],MATCH($A3016,TechList[Tech_'#],0),)</f>
        <v>EV100 batt-pack</v>
      </c>
      <c r="C3016" s="154" t="str">
        <f t="shared" si="215"/>
        <v>220_2</v>
      </c>
      <c r="D3016" s="158" t="str">
        <f t="shared" si="216"/>
        <v>220_2_8.0</v>
      </c>
      <c r="E3016" s="153">
        <f t="shared" si="220"/>
        <v>2</v>
      </c>
      <c r="F3016" s="121">
        <f>SUMIFS(LearningFactors[LF_codeNew],LearningFactors[Tech_'#],DMC_EV1[[#This Row],[Tech_'#]])</f>
        <v>26</v>
      </c>
      <c r="G3016" s="121">
        <f>INDEX(TechList[ST_Thru],MATCH($A3016,TechList[Tech_'#],0),)</f>
        <v>2024</v>
      </c>
      <c r="H3016" s="154" t="str">
        <f>INDEX(TechList[Complexity],MATCH($A3016,TechList[Tech_'#],0),)</f>
        <v>High2</v>
      </c>
      <c r="I3016" s="158">
        <f>SUMIFS(DMC_EV1_curves[dmc_base_EVslope],DMC_EV1_curves[key_1],DMC_EV1[[#This Row],[key_1]])
*ev1_dmc!$J3016/100
+SUMIFS(DMC_EV1_curves[dmc_base_EVintercept],DMC_EV1_curves[key_1],DMC_EV1[[#This Row],[key_1]])</f>
        <v>4398.2029106053824</v>
      </c>
      <c r="J3016" s="156">
        <v>8</v>
      </c>
    </row>
    <row r="3017" spans="1:10" x14ac:dyDescent="0.25">
      <c r="A3017" s="123">
        <v>220</v>
      </c>
      <c r="B3017" s="154" t="str">
        <f>INDEX(TechList[Tech],MATCH($A3017,TechList[Tech_'#],0),)</f>
        <v>EV100 batt-pack</v>
      </c>
      <c r="C3017" s="154" t="str">
        <f t="shared" si="215"/>
        <v>220_2</v>
      </c>
      <c r="D3017" s="158" t="str">
        <f t="shared" si="216"/>
        <v>220_2_8.5</v>
      </c>
      <c r="E3017" s="153">
        <f t="shared" si="220"/>
        <v>2</v>
      </c>
      <c r="F3017" s="121">
        <f>SUMIFS(LearningFactors[LF_codeNew],LearningFactors[Tech_'#],DMC_EV1[[#This Row],[Tech_'#]])</f>
        <v>26</v>
      </c>
      <c r="G3017" s="121">
        <f>INDEX(TechList[ST_Thru],MATCH($A3017,TechList[Tech_'#],0),)</f>
        <v>2024</v>
      </c>
      <c r="H3017" s="154" t="str">
        <f>INDEX(TechList[Complexity],MATCH($A3017,TechList[Tech_'#],0),)</f>
        <v>High2</v>
      </c>
      <c r="I3017" s="158">
        <f>SUMIFS(DMC_EV1_curves[dmc_base_EVslope],DMC_EV1_curves[key_1],DMC_EV1[[#This Row],[key_1]])
*ev1_dmc!$J3017/100
+SUMIFS(DMC_EV1_curves[dmc_base_EVintercept],DMC_EV1_curves[key_1],DMC_EV1[[#This Row],[key_1]])</f>
        <v>4390.3814854485481</v>
      </c>
      <c r="J3017" s="156">
        <v>8.5</v>
      </c>
    </row>
    <row r="3018" spans="1:10" x14ac:dyDescent="0.25">
      <c r="A3018" s="123">
        <v>220</v>
      </c>
      <c r="B3018" s="154" t="str">
        <f>INDEX(TechList[Tech],MATCH($A3018,TechList[Tech_'#],0),)</f>
        <v>EV100 batt-pack</v>
      </c>
      <c r="C3018" s="154" t="str">
        <f t="shared" si="215"/>
        <v>220_2</v>
      </c>
      <c r="D3018" s="158" t="str">
        <f t="shared" si="216"/>
        <v>220_2_9.0</v>
      </c>
      <c r="E3018" s="153">
        <f t="shared" si="220"/>
        <v>2</v>
      </c>
      <c r="F3018" s="121">
        <f>SUMIFS(LearningFactors[LF_codeNew],LearningFactors[Tech_'#],DMC_EV1[[#This Row],[Tech_'#]])</f>
        <v>26</v>
      </c>
      <c r="G3018" s="121">
        <f>INDEX(TechList[ST_Thru],MATCH($A3018,TechList[Tech_'#],0),)</f>
        <v>2024</v>
      </c>
      <c r="H3018" s="154" t="str">
        <f>INDEX(TechList[Complexity],MATCH($A3018,TechList[Tech_'#],0),)</f>
        <v>High2</v>
      </c>
      <c r="I3018" s="158">
        <f>SUMIFS(DMC_EV1_curves[dmc_base_EVslope],DMC_EV1_curves[key_1],DMC_EV1[[#This Row],[key_1]])
*ev1_dmc!$J3018/100
+SUMIFS(DMC_EV1_curves[dmc_base_EVintercept],DMC_EV1_curves[key_1],DMC_EV1[[#This Row],[key_1]])</f>
        <v>4382.5600602917129</v>
      </c>
      <c r="J3018" s="156">
        <v>9</v>
      </c>
    </row>
    <row r="3019" spans="1:10" x14ac:dyDescent="0.25">
      <c r="A3019" s="123">
        <v>220</v>
      </c>
      <c r="B3019" s="154" t="str">
        <f>INDEX(TechList[Tech],MATCH($A3019,TechList[Tech_'#],0),)</f>
        <v>EV100 batt-pack</v>
      </c>
      <c r="C3019" s="154" t="str">
        <f t="shared" si="215"/>
        <v>220_2</v>
      </c>
      <c r="D3019" s="158" t="str">
        <f t="shared" si="216"/>
        <v>220_2_9.5</v>
      </c>
      <c r="E3019" s="153">
        <f t="shared" si="220"/>
        <v>2</v>
      </c>
      <c r="F3019" s="121">
        <f>SUMIFS(LearningFactors[LF_codeNew],LearningFactors[Tech_'#],DMC_EV1[[#This Row],[Tech_'#]])</f>
        <v>26</v>
      </c>
      <c r="G3019" s="121">
        <f>INDEX(TechList[ST_Thru],MATCH($A3019,TechList[Tech_'#],0),)</f>
        <v>2024</v>
      </c>
      <c r="H3019" s="154" t="str">
        <f>INDEX(TechList[Complexity],MATCH($A3019,TechList[Tech_'#],0),)</f>
        <v>High2</v>
      </c>
      <c r="I3019" s="158">
        <f>SUMIFS(DMC_EV1_curves[dmc_base_EVslope],DMC_EV1_curves[key_1],DMC_EV1[[#This Row],[key_1]])
*ev1_dmc!$J3019/100
+SUMIFS(DMC_EV1_curves[dmc_base_EVintercept],DMC_EV1_curves[key_1],DMC_EV1[[#This Row],[key_1]])</f>
        <v>4374.7386351348778</v>
      </c>
      <c r="J3019" s="156">
        <v>9.5</v>
      </c>
    </row>
    <row r="3020" spans="1:10" x14ac:dyDescent="0.25">
      <c r="A3020" s="123">
        <v>220</v>
      </c>
      <c r="B3020" s="154" t="str">
        <f>INDEX(TechList[Tech],MATCH($A3020,TechList[Tech_'#],0),)</f>
        <v>EV100 batt-pack</v>
      </c>
      <c r="C3020" s="154" t="str">
        <f t="shared" si="215"/>
        <v>220_2</v>
      </c>
      <c r="D3020" s="158" t="str">
        <f t="shared" si="216"/>
        <v>220_2_10.0</v>
      </c>
      <c r="E3020" s="153">
        <f t="shared" si="220"/>
        <v>2</v>
      </c>
      <c r="F3020" s="121">
        <f>SUMIFS(LearningFactors[LF_codeNew],LearningFactors[Tech_'#],DMC_EV1[[#This Row],[Tech_'#]])</f>
        <v>26</v>
      </c>
      <c r="G3020" s="121">
        <f>INDEX(TechList[ST_Thru],MATCH($A3020,TechList[Tech_'#],0),)</f>
        <v>2024</v>
      </c>
      <c r="H3020" s="154" t="str">
        <f>INDEX(TechList[Complexity],MATCH($A3020,TechList[Tech_'#],0),)</f>
        <v>High2</v>
      </c>
      <c r="I3020" s="158">
        <f>SUMIFS(DMC_EV1_curves[dmc_base_EVslope],DMC_EV1_curves[key_1],DMC_EV1[[#This Row],[key_1]])
*ev1_dmc!$J3020/100
+SUMIFS(DMC_EV1_curves[dmc_base_EVintercept],DMC_EV1_curves[key_1],DMC_EV1[[#This Row],[key_1]])</f>
        <v>4366.9172099780435</v>
      </c>
      <c r="J3020" s="156">
        <v>10</v>
      </c>
    </row>
    <row r="3021" spans="1:10" x14ac:dyDescent="0.25">
      <c r="A3021" s="123">
        <v>220</v>
      </c>
      <c r="B3021" s="154" t="str">
        <f>INDEX(TechList[Tech],MATCH($A3021,TechList[Tech_'#],0),)</f>
        <v>EV100 batt-pack</v>
      </c>
      <c r="C3021" s="154" t="str">
        <f t="shared" si="215"/>
        <v>220_2</v>
      </c>
      <c r="D3021" s="158" t="str">
        <f t="shared" si="216"/>
        <v>220_2_10.5</v>
      </c>
      <c r="E3021" s="153">
        <f t="shared" si="220"/>
        <v>2</v>
      </c>
      <c r="F3021" s="121">
        <f>SUMIFS(LearningFactors[LF_codeNew],LearningFactors[Tech_'#],DMC_EV1[[#This Row],[Tech_'#]])</f>
        <v>26</v>
      </c>
      <c r="G3021" s="121">
        <f>INDEX(TechList[ST_Thru],MATCH($A3021,TechList[Tech_'#],0),)</f>
        <v>2024</v>
      </c>
      <c r="H3021" s="154" t="str">
        <f>INDEX(TechList[Complexity],MATCH($A3021,TechList[Tech_'#],0),)</f>
        <v>High2</v>
      </c>
      <c r="I3021" s="158">
        <f>SUMIFS(DMC_EV1_curves[dmc_base_EVslope],DMC_EV1_curves[key_1],DMC_EV1[[#This Row],[key_1]])
*ev1_dmc!$J3021/100
+SUMIFS(DMC_EV1_curves[dmc_base_EVintercept],DMC_EV1_curves[key_1],DMC_EV1[[#This Row],[key_1]])</f>
        <v>4359.0957848212083</v>
      </c>
      <c r="J3021" s="156">
        <v>10.5</v>
      </c>
    </row>
    <row r="3022" spans="1:10" x14ac:dyDescent="0.25">
      <c r="A3022" s="123">
        <v>220</v>
      </c>
      <c r="B3022" s="154" t="str">
        <f>INDEX(TechList[Tech],MATCH($A3022,TechList[Tech_'#],0),)</f>
        <v>EV100 batt-pack</v>
      </c>
      <c r="C3022" s="154" t="str">
        <f t="shared" si="215"/>
        <v>220_2</v>
      </c>
      <c r="D3022" s="158" t="str">
        <f t="shared" si="216"/>
        <v>220_2_11.0</v>
      </c>
      <c r="E3022" s="153">
        <f t="shared" si="220"/>
        <v>2</v>
      </c>
      <c r="F3022" s="121">
        <f>SUMIFS(LearningFactors[LF_codeNew],LearningFactors[Tech_'#],DMC_EV1[[#This Row],[Tech_'#]])</f>
        <v>26</v>
      </c>
      <c r="G3022" s="121">
        <f>INDEX(TechList[ST_Thru],MATCH($A3022,TechList[Tech_'#],0),)</f>
        <v>2024</v>
      </c>
      <c r="H3022" s="154" t="str">
        <f>INDEX(TechList[Complexity],MATCH($A3022,TechList[Tech_'#],0),)</f>
        <v>High2</v>
      </c>
      <c r="I3022" s="158">
        <f>SUMIFS(DMC_EV1_curves[dmc_base_EVslope],DMC_EV1_curves[key_1],DMC_EV1[[#This Row],[key_1]])
*ev1_dmc!$J3022/100
+SUMIFS(DMC_EV1_curves[dmc_base_EVintercept],DMC_EV1_curves[key_1],DMC_EV1[[#This Row],[key_1]])</f>
        <v>4351.2743596643732</v>
      </c>
      <c r="J3022" s="156">
        <v>11</v>
      </c>
    </row>
    <row r="3023" spans="1:10" x14ac:dyDescent="0.25">
      <c r="A3023" s="123">
        <v>220</v>
      </c>
      <c r="B3023" s="154" t="str">
        <f>INDEX(TechList[Tech],MATCH($A3023,TechList[Tech_'#],0),)</f>
        <v>EV100 batt-pack</v>
      </c>
      <c r="C3023" s="154" t="str">
        <f t="shared" si="215"/>
        <v>220_2</v>
      </c>
      <c r="D3023" s="158" t="str">
        <f t="shared" si="216"/>
        <v>220_2_11.5</v>
      </c>
      <c r="E3023" s="153">
        <f t="shared" si="220"/>
        <v>2</v>
      </c>
      <c r="F3023" s="121">
        <f>SUMIFS(LearningFactors[LF_codeNew],LearningFactors[Tech_'#],DMC_EV1[[#This Row],[Tech_'#]])</f>
        <v>26</v>
      </c>
      <c r="G3023" s="121">
        <f>INDEX(TechList[ST_Thru],MATCH($A3023,TechList[Tech_'#],0),)</f>
        <v>2024</v>
      </c>
      <c r="H3023" s="154" t="str">
        <f>INDEX(TechList[Complexity],MATCH($A3023,TechList[Tech_'#],0),)</f>
        <v>High2</v>
      </c>
      <c r="I3023" s="158">
        <f>SUMIFS(DMC_EV1_curves[dmc_base_EVslope],DMC_EV1_curves[key_1],DMC_EV1[[#This Row],[key_1]])
*ev1_dmc!$J3023/100
+SUMIFS(DMC_EV1_curves[dmc_base_EVintercept],DMC_EV1_curves[key_1],DMC_EV1[[#This Row],[key_1]])</f>
        <v>4343.452934507538</v>
      </c>
      <c r="J3023" s="156">
        <v>11.5</v>
      </c>
    </row>
    <row r="3024" spans="1:10" x14ac:dyDescent="0.25">
      <c r="A3024" s="123">
        <v>220</v>
      </c>
      <c r="B3024" s="154" t="str">
        <f>INDEX(TechList[Tech],MATCH($A3024,TechList[Tech_'#],0),)</f>
        <v>EV100 batt-pack</v>
      </c>
      <c r="C3024" s="154" t="str">
        <f t="shared" si="215"/>
        <v>220_2</v>
      </c>
      <c r="D3024" s="158" t="str">
        <f t="shared" si="216"/>
        <v>220_2_12.0</v>
      </c>
      <c r="E3024" s="153">
        <f t="shared" si="220"/>
        <v>2</v>
      </c>
      <c r="F3024" s="121">
        <f>SUMIFS(LearningFactors[LF_codeNew],LearningFactors[Tech_'#],DMC_EV1[[#This Row],[Tech_'#]])</f>
        <v>26</v>
      </c>
      <c r="G3024" s="121">
        <f>INDEX(TechList[ST_Thru],MATCH($A3024,TechList[Tech_'#],0),)</f>
        <v>2024</v>
      </c>
      <c r="H3024" s="154" t="str">
        <f>INDEX(TechList[Complexity],MATCH($A3024,TechList[Tech_'#],0),)</f>
        <v>High2</v>
      </c>
      <c r="I3024" s="158">
        <f>SUMIFS(DMC_EV1_curves[dmc_base_EVslope],DMC_EV1_curves[key_1],DMC_EV1[[#This Row],[key_1]])
*ev1_dmc!$J3024/100
+SUMIFS(DMC_EV1_curves[dmc_base_EVintercept],DMC_EV1_curves[key_1],DMC_EV1[[#This Row],[key_1]])</f>
        <v>4335.6315093507037</v>
      </c>
      <c r="J3024" s="156">
        <v>12</v>
      </c>
    </row>
    <row r="3025" spans="1:10" x14ac:dyDescent="0.25">
      <c r="A3025" s="123">
        <v>220</v>
      </c>
      <c r="B3025" s="154" t="str">
        <f>INDEX(TechList[Tech],MATCH($A3025,TechList[Tech_'#],0),)</f>
        <v>EV100 batt-pack</v>
      </c>
      <c r="C3025" s="154" t="str">
        <f t="shared" si="215"/>
        <v>220_2</v>
      </c>
      <c r="D3025" s="158" t="str">
        <f t="shared" si="216"/>
        <v>220_2_12.5</v>
      </c>
      <c r="E3025" s="153">
        <f t="shared" si="220"/>
        <v>2</v>
      </c>
      <c r="F3025" s="121">
        <f>SUMIFS(LearningFactors[LF_codeNew],LearningFactors[Tech_'#],DMC_EV1[[#This Row],[Tech_'#]])</f>
        <v>26</v>
      </c>
      <c r="G3025" s="121">
        <f>INDEX(TechList[ST_Thru],MATCH($A3025,TechList[Tech_'#],0),)</f>
        <v>2024</v>
      </c>
      <c r="H3025" s="154" t="str">
        <f>INDEX(TechList[Complexity],MATCH($A3025,TechList[Tech_'#],0),)</f>
        <v>High2</v>
      </c>
      <c r="I3025" s="158">
        <f>SUMIFS(DMC_EV1_curves[dmc_base_EVslope],DMC_EV1_curves[key_1],DMC_EV1[[#This Row],[key_1]])
*ev1_dmc!$J3025/100
+SUMIFS(DMC_EV1_curves[dmc_base_EVintercept],DMC_EV1_curves[key_1],DMC_EV1[[#This Row],[key_1]])</f>
        <v>4327.8100841938685</v>
      </c>
      <c r="J3025" s="156">
        <v>12.5</v>
      </c>
    </row>
    <row r="3026" spans="1:10" x14ac:dyDescent="0.25">
      <c r="A3026" s="123">
        <v>220</v>
      </c>
      <c r="B3026" s="154" t="str">
        <f>INDEX(TechList[Tech],MATCH($A3026,TechList[Tech_'#],0),)</f>
        <v>EV100 batt-pack</v>
      </c>
      <c r="C3026" s="154" t="str">
        <f t="shared" si="215"/>
        <v>220_2</v>
      </c>
      <c r="D3026" s="158" t="str">
        <f t="shared" si="216"/>
        <v>220_2_13.0</v>
      </c>
      <c r="E3026" s="153">
        <f t="shared" si="220"/>
        <v>2</v>
      </c>
      <c r="F3026" s="121">
        <f>SUMIFS(LearningFactors[LF_codeNew],LearningFactors[Tech_'#],DMC_EV1[[#This Row],[Tech_'#]])</f>
        <v>26</v>
      </c>
      <c r="G3026" s="121">
        <f>INDEX(TechList[ST_Thru],MATCH($A3026,TechList[Tech_'#],0),)</f>
        <v>2024</v>
      </c>
      <c r="H3026" s="154" t="str">
        <f>INDEX(TechList[Complexity],MATCH($A3026,TechList[Tech_'#],0),)</f>
        <v>High2</v>
      </c>
      <c r="I3026" s="158">
        <f>SUMIFS(DMC_EV1_curves[dmc_base_EVslope],DMC_EV1_curves[key_1],DMC_EV1[[#This Row],[key_1]])
*ev1_dmc!$J3026/100
+SUMIFS(DMC_EV1_curves[dmc_base_EVintercept],DMC_EV1_curves[key_1],DMC_EV1[[#This Row],[key_1]])</f>
        <v>4319.9886590370334</v>
      </c>
      <c r="J3026" s="156">
        <v>13</v>
      </c>
    </row>
    <row r="3027" spans="1:10" x14ac:dyDescent="0.25">
      <c r="A3027" s="123">
        <v>220</v>
      </c>
      <c r="B3027" s="154" t="str">
        <f>INDEX(TechList[Tech],MATCH($A3027,TechList[Tech_'#],0),)</f>
        <v>EV100 batt-pack</v>
      </c>
      <c r="C3027" s="154" t="str">
        <f t="shared" si="215"/>
        <v>220_2</v>
      </c>
      <c r="D3027" s="158" t="str">
        <f t="shared" si="216"/>
        <v>220_2_13.5</v>
      </c>
      <c r="E3027" s="153">
        <f t="shared" si="220"/>
        <v>2</v>
      </c>
      <c r="F3027" s="121">
        <f>SUMIFS(LearningFactors[LF_codeNew],LearningFactors[Tech_'#],DMC_EV1[[#This Row],[Tech_'#]])</f>
        <v>26</v>
      </c>
      <c r="G3027" s="121">
        <f>INDEX(TechList[ST_Thru],MATCH($A3027,TechList[Tech_'#],0),)</f>
        <v>2024</v>
      </c>
      <c r="H3027" s="154" t="str">
        <f>INDEX(TechList[Complexity],MATCH($A3027,TechList[Tech_'#],0),)</f>
        <v>High2</v>
      </c>
      <c r="I3027" s="158">
        <f>SUMIFS(DMC_EV1_curves[dmc_base_EVslope],DMC_EV1_curves[key_1],DMC_EV1[[#This Row],[key_1]])
*ev1_dmc!$J3027/100
+SUMIFS(DMC_EV1_curves[dmc_base_EVintercept],DMC_EV1_curves[key_1],DMC_EV1[[#This Row],[key_1]])</f>
        <v>4312.1672338801991</v>
      </c>
      <c r="J3027" s="156">
        <v>13.5</v>
      </c>
    </row>
    <row r="3028" spans="1:10" x14ac:dyDescent="0.25">
      <c r="A3028" s="123">
        <v>220</v>
      </c>
      <c r="B3028" s="154" t="str">
        <f>INDEX(TechList[Tech],MATCH($A3028,TechList[Tech_'#],0),)</f>
        <v>EV100 batt-pack</v>
      </c>
      <c r="C3028" s="154" t="str">
        <f t="shared" si="215"/>
        <v>220_2</v>
      </c>
      <c r="D3028" s="158" t="str">
        <f t="shared" si="216"/>
        <v>220_2_14.0</v>
      </c>
      <c r="E3028" s="153">
        <f t="shared" si="220"/>
        <v>2</v>
      </c>
      <c r="F3028" s="121">
        <f>SUMIFS(LearningFactors[LF_codeNew],LearningFactors[Tech_'#],DMC_EV1[[#This Row],[Tech_'#]])</f>
        <v>26</v>
      </c>
      <c r="G3028" s="121">
        <f>INDEX(TechList[ST_Thru],MATCH($A3028,TechList[Tech_'#],0),)</f>
        <v>2024</v>
      </c>
      <c r="H3028" s="154" t="str">
        <f>INDEX(TechList[Complexity],MATCH($A3028,TechList[Tech_'#],0),)</f>
        <v>High2</v>
      </c>
      <c r="I3028" s="158">
        <f>SUMIFS(DMC_EV1_curves[dmc_base_EVslope],DMC_EV1_curves[key_1],DMC_EV1[[#This Row],[key_1]])
*ev1_dmc!$J3028/100
+SUMIFS(DMC_EV1_curves[dmc_base_EVintercept],DMC_EV1_curves[key_1],DMC_EV1[[#This Row],[key_1]])</f>
        <v>4304.3458087233639</v>
      </c>
      <c r="J3028" s="156">
        <v>14</v>
      </c>
    </row>
    <row r="3029" spans="1:10" x14ac:dyDescent="0.25">
      <c r="A3029" s="123">
        <v>220</v>
      </c>
      <c r="B3029" s="154" t="str">
        <f>INDEX(TechList[Tech],MATCH($A3029,TechList[Tech_'#],0),)</f>
        <v>EV100 batt-pack</v>
      </c>
      <c r="C3029" s="154" t="str">
        <f t="shared" si="215"/>
        <v>220_2</v>
      </c>
      <c r="D3029" s="158" t="str">
        <f t="shared" si="216"/>
        <v>220_2_14.5</v>
      </c>
      <c r="E3029" s="153">
        <f t="shared" si="220"/>
        <v>2</v>
      </c>
      <c r="F3029" s="121">
        <f>SUMIFS(LearningFactors[LF_codeNew],LearningFactors[Tech_'#],DMC_EV1[[#This Row],[Tech_'#]])</f>
        <v>26</v>
      </c>
      <c r="G3029" s="121">
        <f>INDEX(TechList[ST_Thru],MATCH($A3029,TechList[Tech_'#],0),)</f>
        <v>2024</v>
      </c>
      <c r="H3029" s="154" t="str">
        <f>INDEX(TechList[Complexity],MATCH($A3029,TechList[Tech_'#],0),)</f>
        <v>High2</v>
      </c>
      <c r="I3029" s="158">
        <f>SUMIFS(DMC_EV1_curves[dmc_base_EVslope],DMC_EV1_curves[key_1],DMC_EV1[[#This Row],[key_1]])
*ev1_dmc!$J3029/100
+SUMIFS(DMC_EV1_curves[dmc_base_EVintercept],DMC_EV1_curves[key_1],DMC_EV1[[#This Row],[key_1]])</f>
        <v>4296.5243835665287</v>
      </c>
      <c r="J3029" s="156">
        <v>14.5</v>
      </c>
    </row>
    <row r="3030" spans="1:10" x14ac:dyDescent="0.25">
      <c r="A3030" s="123">
        <v>220</v>
      </c>
      <c r="B3030" s="154" t="str">
        <f>INDEX(TechList[Tech],MATCH($A3030,TechList[Tech_'#],0),)</f>
        <v>EV100 batt-pack</v>
      </c>
      <c r="C3030" s="154" t="str">
        <f t="shared" si="215"/>
        <v>220_2</v>
      </c>
      <c r="D3030" s="158" t="str">
        <f t="shared" si="216"/>
        <v>220_2_15.0</v>
      </c>
      <c r="E3030" s="153">
        <f t="shared" si="220"/>
        <v>2</v>
      </c>
      <c r="F3030" s="121">
        <f>SUMIFS(LearningFactors[LF_codeNew],LearningFactors[Tech_'#],DMC_EV1[[#This Row],[Tech_'#]])</f>
        <v>26</v>
      </c>
      <c r="G3030" s="121">
        <f>INDEX(TechList[ST_Thru],MATCH($A3030,TechList[Tech_'#],0),)</f>
        <v>2024</v>
      </c>
      <c r="H3030" s="154" t="str">
        <f>INDEX(TechList[Complexity],MATCH($A3030,TechList[Tech_'#],0),)</f>
        <v>High2</v>
      </c>
      <c r="I3030" s="158">
        <f>SUMIFS(DMC_EV1_curves[dmc_base_EVslope],DMC_EV1_curves[key_1],DMC_EV1[[#This Row],[key_1]])
*ev1_dmc!$J3030/100
+SUMIFS(DMC_EV1_curves[dmc_base_EVintercept],DMC_EV1_curves[key_1],DMC_EV1[[#This Row],[key_1]])</f>
        <v>4288.7029584096936</v>
      </c>
      <c r="J3030" s="156">
        <v>15</v>
      </c>
    </row>
    <row r="3031" spans="1:10" x14ac:dyDescent="0.25">
      <c r="A3031" s="123">
        <v>220</v>
      </c>
      <c r="B3031" s="154" t="str">
        <f>INDEX(TechList[Tech],MATCH($A3031,TechList[Tech_'#],0),)</f>
        <v>EV100 batt-pack</v>
      </c>
      <c r="C3031" s="154" t="str">
        <f t="shared" si="215"/>
        <v>220_2</v>
      </c>
      <c r="D3031" s="158" t="str">
        <f t="shared" si="216"/>
        <v>220_2_15.5</v>
      </c>
      <c r="E3031" s="153">
        <f t="shared" si="220"/>
        <v>2</v>
      </c>
      <c r="F3031" s="121">
        <f>SUMIFS(LearningFactors[LF_codeNew],LearningFactors[Tech_'#],DMC_EV1[[#This Row],[Tech_'#]])</f>
        <v>26</v>
      </c>
      <c r="G3031" s="121">
        <f>INDEX(TechList[ST_Thru],MATCH($A3031,TechList[Tech_'#],0),)</f>
        <v>2024</v>
      </c>
      <c r="H3031" s="154" t="str">
        <f>INDEX(TechList[Complexity],MATCH($A3031,TechList[Tech_'#],0),)</f>
        <v>High2</v>
      </c>
      <c r="I3031" s="158">
        <f>SUMIFS(DMC_EV1_curves[dmc_base_EVslope],DMC_EV1_curves[key_1],DMC_EV1[[#This Row],[key_1]])
*ev1_dmc!$J3031/100
+SUMIFS(DMC_EV1_curves[dmc_base_EVintercept],DMC_EV1_curves[key_1],DMC_EV1[[#This Row],[key_1]])</f>
        <v>4280.8815332528593</v>
      </c>
      <c r="J3031" s="156">
        <v>15.5</v>
      </c>
    </row>
    <row r="3032" spans="1:10" x14ac:dyDescent="0.25">
      <c r="A3032" s="123">
        <v>220</v>
      </c>
      <c r="B3032" s="154" t="str">
        <f>INDEX(TechList[Tech],MATCH($A3032,TechList[Tech_'#],0),)</f>
        <v>EV100 batt-pack</v>
      </c>
      <c r="C3032" s="154" t="str">
        <f t="shared" si="215"/>
        <v>220_2</v>
      </c>
      <c r="D3032" s="158" t="str">
        <f t="shared" si="216"/>
        <v>220_2_16.0</v>
      </c>
      <c r="E3032" s="153">
        <f t="shared" si="220"/>
        <v>2</v>
      </c>
      <c r="F3032" s="121">
        <f>SUMIFS(LearningFactors[LF_codeNew],LearningFactors[Tech_'#],DMC_EV1[[#This Row],[Tech_'#]])</f>
        <v>26</v>
      </c>
      <c r="G3032" s="121">
        <f>INDEX(TechList[ST_Thru],MATCH($A3032,TechList[Tech_'#],0),)</f>
        <v>2024</v>
      </c>
      <c r="H3032" s="154" t="str">
        <f>INDEX(TechList[Complexity],MATCH($A3032,TechList[Tech_'#],0),)</f>
        <v>High2</v>
      </c>
      <c r="I3032" s="158">
        <f>SUMIFS(DMC_EV1_curves[dmc_base_EVslope],DMC_EV1_curves[key_1],DMC_EV1[[#This Row],[key_1]])
*ev1_dmc!$J3032/100
+SUMIFS(DMC_EV1_curves[dmc_base_EVintercept],DMC_EV1_curves[key_1],DMC_EV1[[#This Row],[key_1]])</f>
        <v>4273.0601080960241</v>
      </c>
      <c r="J3032" s="156">
        <v>16</v>
      </c>
    </row>
    <row r="3033" spans="1:10" x14ac:dyDescent="0.25">
      <c r="A3033" s="123">
        <v>220</v>
      </c>
      <c r="B3033" s="154" t="str">
        <f>INDEX(TechList[Tech],MATCH($A3033,TechList[Tech_'#],0),)</f>
        <v>EV100 batt-pack</v>
      </c>
      <c r="C3033" s="154" t="str">
        <f t="shared" si="215"/>
        <v>220_2</v>
      </c>
      <c r="D3033" s="158" t="str">
        <f t="shared" si="216"/>
        <v>220_2_16.5</v>
      </c>
      <c r="E3033" s="153">
        <f t="shared" si="220"/>
        <v>2</v>
      </c>
      <c r="F3033" s="121">
        <f>SUMIFS(LearningFactors[LF_codeNew],LearningFactors[Tech_'#],DMC_EV1[[#This Row],[Tech_'#]])</f>
        <v>26</v>
      </c>
      <c r="G3033" s="121">
        <f>INDEX(TechList[ST_Thru],MATCH($A3033,TechList[Tech_'#],0),)</f>
        <v>2024</v>
      </c>
      <c r="H3033" s="154" t="str">
        <f>INDEX(TechList[Complexity],MATCH($A3033,TechList[Tech_'#],0),)</f>
        <v>High2</v>
      </c>
      <c r="I3033" s="158">
        <f>SUMIFS(DMC_EV1_curves[dmc_base_EVslope],DMC_EV1_curves[key_1],DMC_EV1[[#This Row],[key_1]])
*ev1_dmc!$J3033/100
+SUMIFS(DMC_EV1_curves[dmc_base_EVintercept],DMC_EV1_curves[key_1],DMC_EV1[[#This Row],[key_1]])</f>
        <v>4265.2386829391889</v>
      </c>
      <c r="J3033" s="156">
        <v>16.5</v>
      </c>
    </row>
    <row r="3034" spans="1:10" x14ac:dyDescent="0.25">
      <c r="A3034" s="123">
        <v>220</v>
      </c>
      <c r="B3034" s="154" t="str">
        <f>INDEX(TechList[Tech],MATCH($A3034,TechList[Tech_'#],0),)</f>
        <v>EV100 batt-pack</v>
      </c>
      <c r="C3034" s="154" t="str">
        <f t="shared" si="215"/>
        <v>220_2</v>
      </c>
      <c r="D3034" s="158" t="str">
        <f t="shared" si="216"/>
        <v>220_2_17.0</v>
      </c>
      <c r="E3034" s="153">
        <f t="shared" si="220"/>
        <v>2</v>
      </c>
      <c r="F3034" s="121">
        <f>SUMIFS(LearningFactors[LF_codeNew],LearningFactors[Tech_'#],DMC_EV1[[#This Row],[Tech_'#]])</f>
        <v>26</v>
      </c>
      <c r="G3034" s="121">
        <f>INDEX(TechList[ST_Thru],MATCH($A3034,TechList[Tech_'#],0),)</f>
        <v>2024</v>
      </c>
      <c r="H3034" s="154" t="str">
        <f>INDEX(TechList[Complexity],MATCH($A3034,TechList[Tech_'#],0),)</f>
        <v>High2</v>
      </c>
      <c r="I3034" s="158">
        <f>SUMIFS(DMC_EV1_curves[dmc_base_EVslope],DMC_EV1_curves[key_1],DMC_EV1[[#This Row],[key_1]])
*ev1_dmc!$J3034/100
+SUMIFS(DMC_EV1_curves[dmc_base_EVintercept],DMC_EV1_curves[key_1],DMC_EV1[[#This Row],[key_1]])</f>
        <v>4257.4172577823538</v>
      </c>
      <c r="J3034" s="156">
        <v>17</v>
      </c>
    </row>
    <row r="3035" spans="1:10" x14ac:dyDescent="0.25">
      <c r="A3035" s="123">
        <v>220</v>
      </c>
      <c r="B3035" s="154" t="str">
        <f>INDEX(TechList[Tech],MATCH($A3035,TechList[Tech_'#],0),)</f>
        <v>EV100 batt-pack</v>
      </c>
      <c r="C3035" s="154" t="str">
        <f t="shared" si="215"/>
        <v>220_2</v>
      </c>
      <c r="D3035" s="158" t="str">
        <f t="shared" si="216"/>
        <v>220_2_17.5</v>
      </c>
      <c r="E3035" s="153">
        <f t="shared" si="220"/>
        <v>2</v>
      </c>
      <c r="F3035" s="121">
        <f>SUMIFS(LearningFactors[LF_codeNew],LearningFactors[Tech_'#],DMC_EV1[[#This Row],[Tech_'#]])</f>
        <v>26</v>
      </c>
      <c r="G3035" s="121">
        <f>INDEX(TechList[ST_Thru],MATCH($A3035,TechList[Tech_'#],0),)</f>
        <v>2024</v>
      </c>
      <c r="H3035" s="154" t="str">
        <f>INDEX(TechList[Complexity],MATCH($A3035,TechList[Tech_'#],0),)</f>
        <v>High2</v>
      </c>
      <c r="I3035" s="158">
        <f>SUMIFS(DMC_EV1_curves[dmc_base_EVslope],DMC_EV1_curves[key_1],DMC_EV1[[#This Row],[key_1]])
*ev1_dmc!$J3035/100
+SUMIFS(DMC_EV1_curves[dmc_base_EVintercept],DMC_EV1_curves[key_1],DMC_EV1[[#This Row],[key_1]])</f>
        <v>4249.5958326255195</v>
      </c>
      <c r="J3035" s="156">
        <v>17.5</v>
      </c>
    </row>
    <row r="3036" spans="1:10" x14ac:dyDescent="0.25">
      <c r="A3036" s="123">
        <v>220</v>
      </c>
      <c r="B3036" s="154" t="str">
        <f>INDEX(TechList[Tech],MATCH($A3036,TechList[Tech_'#],0),)</f>
        <v>EV100 batt-pack</v>
      </c>
      <c r="C3036" s="154" t="str">
        <f t="shared" si="215"/>
        <v>220_2</v>
      </c>
      <c r="D3036" s="158" t="str">
        <f t="shared" si="216"/>
        <v>220_2_18.0</v>
      </c>
      <c r="E3036" s="153">
        <f t="shared" si="220"/>
        <v>2</v>
      </c>
      <c r="F3036" s="121">
        <f>SUMIFS(LearningFactors[LF_codeNew],LearningFactors[Tech_'#],DMC_EV1[[#This Row],[Tech_'#]])</f>
        <v>26</v>
      </c>
      <c r="G3036" s="121">
        <f>INDEX(TechList[ST_Thru],MATCH($A3036,TechList[Tech_'#],0),)</f>
        <v>2024</v>
      </c>
      <c r="H3036" s="154" t="str">
        <f>INDEX(TechList[Complexity],MATCH($A3036,TechList[Tech_'#],0),)</f>
        <v>High2</v>
      </c>
      <c r="I3036" s="158">
        <f>SUMIFS(DMC_EV1_curves[dmc_base_EVslope],DMC_EV1_curves[key_1],DMC_EV1[[#This Row],[key_1]])
*ev1_dmc!$J3036/100
+SUMIFS(DMC_EV1_curves[dmc_base_EVintercept],DMC_EV1_curves[key_1],DMC_EV1[[#This Row],[key_1]])</f>
        <v>4241.7744074686843</v>
      </c>
      <c r="J3036" s="156">
        <v>18</v>
      </c>
    </row>
    <row r="3037" spans="1:10" x14ac:dyDescent="0.25">
      <c r="A3037" s="123">
        <v>220</v>
      </c>
      <c r="B3037" s="154" t="str">
        <f>INDEX(TechList[Tech],MATCH($A3037,TechList[Tech_'#],0),)</f>
        <v>EV100 batt-pack</v>
      </c>
      <c r="C3037" s="154" t="str">
        <f t="shared" si="215"/>
        <v>220_2</v>
      </c>
      <c r="D3037" s="158" t="str">
        <f t="shared" si="216"/>
        <v>220_2_18.5</v>
      </c>
      <c r="E3037" s="153">
        <f t="shared" si="220"/>
        <v>2</v>
      </c>
      <c r="F3037" s="121">
        <f>SUMIFS(LearningFactors[LF_codeNew],LearningFactors[Tech_'#],DMC_EV1[[#This Row],[Tech_'#]])</f>
        <v>26</v>
      </c>
      <c r="G3037" s="121">
        <f>INDEX(TechList[ST_Thru],MATCH($A3037,TechList[Tech_'#],0),)</f>
        <v>2024</v>
      </c>
      <c r="H3037" s="154" t="str">
        <f>INDEX(TechList[Complexity],MATCH($A3037,TechList[Tech_'#],0),)</f>
        <v>High2</v>
      </c>
      <c r="I3037" s="158">
        <f>SUMIFS(DMC_EV1_curves[dmc_base_EVslope],DMC_EV1_curves[key_1],DMC_EV1[[#This Row],[key_1]])
*ev1_dmc!$J3037/100
+SUMIFS(DMC_EV1_curves[dmc_base_EVintercept],DMC_EV1_curves[key_1],DMC_EV1[[#This Row],[key_1]])</f>
        <v>4233.9529823118492</v>
      </c>
      <c r="J3037" s="156">
        <v>18.5</v>
      </c>
    </row>
    <row r="3038" spans="1:10" x14ac:dyDescent="0.25">
      <c r="A3038" s="123">
        <v>220</v>
      </c>
      <c r="B3038" s="154" t="str">
        <f>INDEX(TechList[Tech],MATCH($A3038,TechList[Tech_'#],0),)</f>
        <v>EV100 batt-pack</v>
      </c>
      <c r="C3038" s="154" t="str">
        <f t="shared" si="215"/>
        <v>220_2</v>
      </c>
      <c r="D3038" s="158" t="str">
        <f t="shared" si="216"/>
        <v>220_2_19.0</v>
      </c>
      <c r="E3038" s="153">
        <f t="shared" si="220"/>
        <v>2</v>
      </c>
      <c r="F3038" s="121">
        <f>SUMIFS(LearningFactors[LF_codeNew],LearningFactors[Tech_'#],DMC_EV1[[#This Row],[Tech_'#]])</f>
        <v>26</v>
      </c>
      <c r="G3038" s="121">
        <f>INDEX(TechList[ST_Thru],MATCH($A3038,TechList[Tech_'#],0),)</f>
        <v>2024</v>
      </c>
      <c r="H3038" s="154" t="str">
        <f>INDEX(TechList[Complexity],MATCH($A3038,TechList[Tech_'#],0),)</f>
        <v>High2</v>
      </c>
      <c r="I3038" s="158">
        <f>SUMIFS(DMC_EV1_curves[dmc_base_EVslope],DMC_EV1_curves[key_1],DMC_EV1[[#This Row],[key_1]])
*ev1_dmc!$J3038/100
+SUMIFS(DMC_EV1_curves[dmc_base_EVintercept],DMC_EV1_curves[key_1],DMC_EV1[[#This Row],[key_1]])</f>
        <v>4226.1315571550149</v>
      </c>
      <c r="J3038" s="156">
        <v>19</v>
      </c>
    </row>
    <row r="3039" spans="1:10" x14ac:dyDescent="0.25">
      <c r="A3039" s="123">
        <v>220</v>
      </c>
      <c r="B3039" s="154" t="str">
        <f>INDEX(TechList[Tech],MATCH($A3039,TechList[Tech_'#],0),)</f>
        <v>EV100 batt-pack</v>
      </c>
      <c r="C3039" s="154" t="str">
        <f t="shared" ref="C3039:C3142" si="221">CONCATENATE(A3039,"_",E3039)</f>
        <v>220_2</v>
      </c>
      <c r="D3039" s="158" t="str">
        <f t="shared" ref="D3039:D3142" si="222">CONCATENATE(C3039,"_",TEXT(J3039,"0.0"))</f>
        <v>220_2_19.5</v>
      </c>
      <c r="E3039" s="153">
        <f t="shared" si="220"/>
        <v>2</v>
      </c>
      <c r="F3039" s="121">
        <f>SUMIFS(LearningFactors[LF_codeNew],LearningFactors[Tech_'#],DMC_EV1[[#This Row],[Tech_'#]])</f>
        <v>26</v>
      </c>
      <c r="G3039" s="121">
        <f>INDEX(TechList[ST_Thru],MATCH($A3039,TechList[Tech_'#],0),)</f>
        <v>2024</v>
      </c>
      <c r="H3039" s="154" t="str">
        <f>INDEX(TechList[Complexity],MATCH($A3039,TechList[Tech_'#],0),)</f>
        <v>High2</v>
      </c>
      <c r="I3039" s="158">
        <f>SUMIFS(DMC_EV1_curves[dmc_base_EVslope],DMC_EV1_curves[key_1],DMC_EV1[[#This Row],[key_1]])
*ev1_dmc!$J3039/100
+SUMIFS(DMC_EV1_curves[dmc_base_EVintercept],DMC_EV1_curves[key_1],DMC_EV1[[#This Row],[key_1]])</f>
        <v>4218.3101319981797</v>
      </c>
      <c r="J3039" s="156">
        <v>19.5</v>
      </c>
    </row>
    <row r="3040" spans="1:10" x14ac:dyDescent="0.25">
      <c r="A3040" s="123">
        <v>220</v>
      </c>
      <c r="B3040" s="154" t="str">
        <f>INDEX(TechList[Tech],MATCH($A3040,TechList[Tech_'#],0),)</f>
        <v>EV100 batt-pack</v>
      </c>
      <c r="C3040" s="154" t="str">
        <f t="shared" si="221"/>
        <v>220_2</v>
      </c>
      <c r="D3040" s="158" t="str">
        <f t="shared" si="222"/>
        <v>220_2_20.0</v>
      </c>
      <c r="E3040" s="153">
        <f t="shared" si="220"/>
        <v>2</v>
      </c>
      <c r="F3040" s="121">
        <f>SUMIFS(LearningFactors[LF_codeNew],LearningFactors[Tech_'#],DMC_EV1[[#This Row],[Tech_'#]])</f>
        <v>26</v>
      </c>
      <c r="G3040" s="121">
        <f>INDEX(TechList[ST_Thru],MATCH($A3040,TechList[Tech_'#],0),)</f>
        <v>2024</v>
      </c>
      <c r="H3040" s="154" t="str">
        <f>INDEX(TechList[Complexity],MATCH($A3040,TechList[Tech_'#],0),)</f>
        <v>High2</v>
      </c>
      <c r="I3040" s="158">
        <f>SUMIFS(DMC_EV1_curves[dmc_base_EVslope],DMC_EV1_curves[key_1],DMC_EV1[[#This Row],[key_1]])
*ev1_dmc!$J3040/100
+SUMIFS(DMC_EV1_curves[dmc_base_EVintercept],DMC_EV1_curves[key_1],DMC_EV1[[#This Row],[key_1]])</f>
        <v>4210.4887068413445</v>
      </c>
      <c r="J3040" s="156">
        <v>20</v>
      </c>
    </row>
    <row r="3041" spans="1:10" x14ac:dyDescent="0.25">
      <c r="A3041" s="123">
        <v>220</v>
      </c>
      <c r="B3041" s="154" t="str">
        <f>INDEX(TechList[Tech],MATCH($A3041,TechList[Tech_'#],0),)</f>
        <v>EV100 batt-pack</v>
      </c>
      <c r="C3041" s="154" t="str">
        <f t="shared" ref="C3041:C3060" si="223">CONCATENATE(A3041,"_",E3041)</f>
        <v>220_2</v>
      </c>
      <c r="D3041" s="158" t="str">
        <f t="shared" ref="D3041:D3060" si="224">CONCATENATE(C3041,"_",TEXT(J3041,"0.0"))</f>
        <v>220_2_20.5</v>
      </c>
      <c r="E3041" s="153">
        <f t="shared" si="220"/>
        <v>2</v>
      </c>
      <c r="F3041" s="121">
        <f>SUMIFS(LearningFactors[LF_codeNew],LearningFactors[Tech_'#],DMC_EV1[[#This Row],[Tech_'#]])</f>
        <v>26</v>
      </c>
      <c r="G3041" s="121">
        <f>INDEX(TechList[ST_Thru],MATCH($A3041,TechList[Tech_'#],0),)</f>
        <v>2024</v>
      </c>
      <c r="H3041" s="154" t="str">
        <f>INDEX(TechList[Complexity],MATCH($A3041,TechList[Tech_'#],0),)</f>
        <v>High2</v>
      </c>
      <c r="I3041" s="158">
        <f>SUMIFS(DMC_EV1_curves[dmc_base_EVslope],DMC_EV1_curves[key_1],DMC_EV1[[#This Row],[key_1]])
*ev1_dmc!$J3041/100
+SUMIFS(DMC_EV1_curves[dmc_base_EVintercept],DMC_EV1_curves[key_1],DMC_EV1[[#This Row],[key_1]])</f>
        <v>4202.6672816845094</v>
      </c>
      <c r="J3041" s="73">
        <v>20.5</v>
      </c>
    </row>
    <row r="3042" spans="1:10" x14ac:dyDescent="0.25">
      <c r="A3042" s="123">
        <v>220</v>
      </c>
      <c r="B3042" s="154" t="str">
        <f>INDEX(TechList[Tech],MATCH($A3042,TechList[Tech_'#],0),)</f>
        <v>EV100 batt-pack</v>
      </c>
      <c r="C3042" s="154" t="str">
        <f t="shared" si="223"/>
        <v>220_2</v>
      </c>
      <c r="D3042" s="158" t="str">
        <f t="shared" si="224"/>
        <v>220_2_21.0</v>
      </c>
      <c r="E3042" s="153">
        <f t="shared" si="220"/>
        <v>2</v>
      </c>
      <c r="F3042" s="121">
        <f>SUMIFS(LearningFactors[LF_codeNew],LearningFactors[Tech_'#],DMC_EV1[[#This Row],[Tech_'#]])</f>
        <v>26</v>
      </c>
      <c r="G3042" s="121">
        <f>INDEX(TechList[ST_Thru],MATCH($A3042,TechList[Tech_'#],0),)</f>
        <v>2024</v>
      </c>
      <c r="H3042" s="154" t="str">
        <f>INDEX(TechList[Complexity],MATCH($A3042,TechList[Tech_'#],0),)</f>
        <v>High2</v>
      </c>
      <c r="I3042" s="158">
        <f>SUMIFS(DMC_EV1_curves[dmc_base_EVslope],DMC_EV1_curves[key_1],DMC_EV1[[#This Row],[key_1]])
*ev1_dmc!$J3042/100
+SUMIFS(DMC_EV1_curves[dmc_base_EVintercept],DMC_EV1_curves[key_1],DMC_EV1[[#This Row],[key_1]])</f>
        <v>4194.8458565276751</v>
      </c>
      <c r="J3042" s="73">
        <v>21</v>
      </c>
    </row>
    <row r="3043" spans="1:10" x14ac:dyDescent="0.25">
      <c r="A3043" s="123">
        <v>220</v>
      </c>
      <c r="B3043" s="154" t="str">
        <f>INDEX(TechList[Tech],MATCH($A3043,TechList[Tech_'#],0),)</f>
        <v>EV100 batt-pack</v>
      </c>
      <c r="C3043" s="154" t="str">
        <f t="shared" si="223"/>
        <v>220_2</v>
      </c>
      <c r="D3043" s="158" t="str">
        <f t="shared" si="224"/>
        <v>220_2_21.5</v>
      </c>
      <c r="E3043" s="153">
        <f t="shared" si="220"/>
        <v>2</v>
      </c>
      <c r="F3043" s="121">
        <f>SUMIFS(LearningFactors[LF_codeNew],LearningFactors[Tech_'#],DMC_EV1[[#This Row],[Tech_'#]])</f>
        <v>26</v>
      </c>
      <c r="G3043" s="121">
        <f>INDEX(TechList[ST_Thru],MATCH($A3043,TechList[Tech_'#],0),)</f>
        <v>2024</v>
      </c>
      <c r="H3043" s="154" t="str">
        <f>INDEX(TechList[Complexity],MATCH($A3043,TechList[Tech_'#],0),)</f>
        <v>High2</v>
      </c>
      <c r="I3043" s="158">
        <f>SUMIFS(DMC_EV1_curves[dmc_base_EVslope],DMC_EV1_curves[key_1],DMC_EV1[[#This Row],[key_1]])
*ev1_dmc!$J3043/100
+SUMIFS(DMC_EV1_curves[dmc_base_EVintercept],DMC_EV1_curves[key_1],DMC_EV1[[#This Row],[key_1]])</f>
        <v>4187.0244313708399</v>
      </c>
      <c r="J3043" s="73">
        <v>21.5</v>
      </c>
    </row>
    <row r="3044" spans="1:10" x14ac:dyDescent="0.25">
      <c r="A3044" s="123">
        <v>220</v>
      </c>
      <c r="B3044" s="154" t="str">
        <f>INDEX(TechList[Tech],MATCH($A3044,TechList[Tech_'#],0),)</f>
        <v>EV100 batt-pack</v>
      </c>
      <c r="C3044" s="154" t="str">
        <f t="shared" si="223"/>
        <v>220_2</v>
      </c>
      <c r="D3044" s="158" t="str">
        <f t="shared" si="224"/>
        <v>220_2_22.0</v>
      </c>
      <c r="E3044" s="153">
        <f t="shared" si="220"/>
        <v>2</v>
      </c>
      <c r="F3044" s="121">
        <f>SUMIFS(LearningFactors[LF_codeNew],LearningFactors[Tech_'#],DMC_EV1[[#This Row],[Tech_'#]])</f>
        <v>26</v>
      </c>
      <c r="G3044" s="121">
        <f>INDEX(TechList[ST_Thru],MATCH($A3044,TechList[Tech_'#],0),)</f>
        <v>2024</v>
      </c>
      <c r="H3044" s="154" t="str">
        <f>INDEX(TechList[Complexity],MATCH($A3044,TechList[Tech_'#],0),)</f>
        <v>High2</v>
      </c>
      <c r="I3044" s="158">
        <f>SUMIFS(DMC_EV1_curves[dmc_base_EVslope],DMC_EV1_curves[key_1],DMC_EV1[[#This Row],[key_1]])
*ev1_dmc!$J3044/100
+SUMIFS(DMC_EV1_curves[dmc_base_EVintercept],DMC_EV1_curves[key_1],DMC_EV1[[#This Row],[key_1]])</f>
        <v>4179.2030062140047</v>
      </c>
      <c r="J3044" s="73">
        <v>22</v>
      </c>
    </row>
    <row r="3045" spans="1:10" x14ac:dyDescent="0.25">
      <c r="A3045" s="123">
        <v>220</v>
      </c>
      <c r="B3045" s="154" t="str">
        <f>INDEX(TechList[Tech],MATCH($A3045,TechList[Tech_'#],0),)</f>
        <v>EV100 batt-pack</v>
      </c>
      <c r="C3045" s="154" t="str">
        <f t="shared" si="223"/>
        <v>220_2</v>
      </c>
      <c r="D3045" s="158" t="str">
        <f t="shared" si="224"/>
        <v>220_2_22.5</v>
      </c>
      <c r="E3045" s="153">
        <f t="shared" si="220"/>
        <v>2</v>
      </c>
      <c r="F3045" s="121">
        <f>SUMIFS(LearningFactors[LF_codeNew],LearningFactors[Tech_'#],DMC_EV1[[#This Row],[Tech_'#]])</f>
        <v>26</v>
      </c>
      <c r="G3045" s="121">
        <f>INDEX(TechList[ST_Thru],MATCH($A3045,TechList[Tech_'#],0),)</f>
        <v>2024</v>
      </c>
      <c r="H3045" s="154" t="str">
        <f>INDEX(TechList[Complexity],MATCH($A3045,TechList[Tech_'#],0),)</f>
        <v>High2</v>
      </c>
      <c r="I3045" s="158">
        <f>SUMIFS(DMC_EV1_curves[dmc_base_EVslope],DMC_EV1_curves[key_1],DMC_EV1[[#This Row],[key_1]])
*ev1_dmc!$J3045/100
+SUMIFS(DMC_EV1_curves[dmc_base_EVintercept],DMC_EV1_curves[key_1],DMC_EV1[[#This Row],[key_1]])</f>
        <v>4171.3815810571705</v>
      </c>
      <c r="J3045" s="73">
        <v>22.5</v>
      </c>
    </row>
    <row r="3046" spans="1:10" x14ac:dyDescent="0.25">
      <c r="A3046" s="123">
        <v>220</v>
      </c>
      <c r="B3046" s="154" t="str">
        <f>INDEX(TechList[Tech],MATCH($A3046,TechList[Tech_'#],0),)</f>
        <v>EV100 batt-pack</v>
      </c>
      <c r="C3046" s="154" t="str">
        <f t="shared" si="223"/>
        <v>220_2</v>
      </c>
      <c r="D3046" s="158" t="str">
        <f t="shared" si="224"/>
        <v>220_2_23.0</v>
      </c>
      <c r="E3046" s="153">
        <f t="shared" si="220"/>
        <v>2</v>
      </c>
      <c r="F3046" s="121">
        <f>SUMIFS(LearningFactors[LF_codeNew],LearningFactors[Tech_'#],DMC_EV1[[#This Row],[Tech_'#]])</f>
        <v>26</v>
      </c>
      <c r="G3046" s="121">
        <f>INDEX(TechList[ST_Thru],MATCH($A3046,TechList[Tech_'#],0),)</f>
        <v>2024</v>
      </c>
      <c r="H3046" s="154" t="str">
        <f>INDEX(TechList[Complexity],MATCH($A3046,TechList[Tech_'#],0),)</f>
        <v>High2</v>
      </c>
      <c r="I3046" s="158">
        <f>SUMIFS(DMC_EV1_curves[dmc_base_EVslope],DMC_EV1_curves[key_1],DMC_EV1[[#This Row],[key_1]])
*ev1_dmc!$J3046/100
+SUMIFS(DMC_EV1_curves[dmc_base_EVintercept],DMC_EV1_curves[key_1],DMC_EV1[[#This Row],[key_1]])</f>
        <v>4163.5601559003353</v>
      </c>
      <c r="J3046" s="73">
        <v>23</v>
      </c>
    </row>
    <row r="3047" spans="1:10" x14ac:dyDescent="0.25">
      <c r="A3047" s="123">
        <v>220</v>
      </c>
      <c r="B3047" s="154" t="str">
        <f>INDEX(TechList[Tech],MATCH($A3047,TechList[Tech_'#],0),)</f>
        <v>EV100 batt-pack</v>
      </c>
      <c r="C3047" s="154" t="str">
        <f t="shared" si="223"/>
        <v>220_2</v>
      </c>
      <c r="D3047" s="158" t="str">
        <f t="shared" si="224"/>
        <v>220_2_23.5</v>
      </c>
      <c r="E3047" s="153">
        <f t="shared" si="220"/>
        <v>2</v>
      </c>
      <c r="F3047" s="121">
        <f>SUMIFS(LearningFactors[LF_codeNew],LearningFactors[Tech_'#],DMC_EV1[[#This Row],[Tech_'#]])</f>
        <v>26</v>
      </c>
      <c r="G3047" s="121">
        <f>INDEX(TechList[ST_Thru],MATCH($A3047,TechList[Tech_'#],0),)</f>
        <v>2024</v>
      </c>
      <c r="H3047" s="154" t="str">
        <f>INDEX(TechList[Complexity],MATCH($A3047,TechList[Tech_'#],0),)</f>
        <v>High2</v>
      </c>
      <c r="I3047" s="158">
        <f>SUMIFS(DMC_EV1_curves[dmc_base_EVslope],DMC_EV1_curves[key_1],DMC_EV1[[#This Row],[key_1]])
*ev1_dmc!$J3047/100
+SUMIFS(DMC_EV1_curves[dmc_base_EVintercept],DMC_EV1_curves[key_1],DMC_EV1[[#This Row],[key_1]])</f>
        <v>4155.7387307435001</v>
      </c>
      <c r="J3047" s="73">
        <v>23.5</v>
      </c>
    </row>
    <row r="3048" spans="1:10" x14ac:dyDescent="0.25">
      <c r="A3048" s="123">
        <v>220</v>
      </c>
      <c r="B3048" s="154" t="str">
        <f>INDEX(TechList[Tech],MATCH($A3048,TechList[Tech_'#],0),)</f>
        <v>EV100 batt-pack</v>
      </c>
      <c r="C3048" s="154" t="str">
        <f t="shared" si="223"/>
        <v>220_2</v>
      </c>
      <c r="D3048" s="158" t="str">
        <f t="shared" si="224"/>
        <v>220_2_24.0</v>
      </c>
      <c r="E3048" s="153">
        <f t="shared" si="220"/>
        <v>2</v>
      </c>
      <c r="F3048" s="121">
        <f>SUMIFS(LearningFactors[LF_codeNew],LearningFactors[Tech_'#],DMC_EV1[[#This Row],[Tech_'#]])</f>
        <v>26</v>
      </c>
      <c r="G3048" s="121">
        <f>INDEX(TechList[ST_Thru],MATCH($A3048,TechList[Tech_'#],0),)</f>
        <v>2024</v>
      </c>
      <c r="H3048" s="154" t="str">
        <f>INDEX(TechList[Complexity],MATCH($A3048,TechList[Tech_'#],0),)</f>
        <v>High2</v>
      </c>
      <c r="I3048" s="158">
        <f>SUMIFS(DMC_EV1_curves[dmc_base_EVslope],DMC_EV1_curves[key_1],DMC_EV1[[#This Row],[key_1]])
*ev1_dmc!$J3048/100
+SUMIFS(DMC_EV1_curves[dmc_base_EVintercept],DMC_EV1_curves[key_1],DMC_EV1[[#This Row],[key_1]])</f>
        <v>4147.917305586665</v>
      </c>
      <c r="J3048" s="73">
        <v>24</v>
      </c>
    </row>
    <row r="3049" spans="1:10" x14ac:dyDescent="0.25">
      <c r="A3049" s="123">
        <v>220</v>
      </c>
      <c r="B3049" s="154" t="str">
        <f>INDEX(TechList[Tech],MATCH($A3049,TechList[Tech_'#],0),)</f>
        <v>EV100 batt-pack</v>
      </c>
      <c r="C3049" s="154" t="str">
        <f t="shared" si="223"/>
        <v>220_2</v>
      </c>
      <c r="D3049" s="158" t="str">
        <f t="shared" si="224"/>
        <v>220_2_24.5</v>
      </c>
      <c r="E3049" s="153">
        <f t="shared" si="220"/>
        <v>2</v>
      </c>
      <c r="F3049" s="121">
        <f>SUMIFS(LearningFactors[LF_codeNew],LearningFactors[Tech_'#],DMC_EV1[[#This Row],[Tech_'#]])</f>
        <v>26</v>
      </c>
      <c r="G3049" s="121">
        <f>INDEX(TechList[ST_Thru],MATCH($A3049,TechList[Tech_'#],0),)</f>
        <v>2024</v>
      </c>
      <c r="H3049" s="154" t="str">
        <f>INDEX(TechList[Complexity],MATCH($A3049,TechList[Tech_'#],0),)</f>
        <v>High2</v>
      </c>
      <c r="I3049" s="158">
        <f>SUMIFS(DMC_EV1_curves[dmc_base_EVslope],DMC_EV1_curves[key_1],DMC_EV1[[#This Row],[key_1]])
*ev1_dmc!$J3049/100
+SUMIFS(DMC_EV1_curves[dmc_base_EVintercept],DMC_EV1_curves[key_1],DMC_EV1[[#This Row],[key_1]])</f>
        <v>4140.0958804298307</v>
      </c>
      <c r="J3049" s="73">
        <v>24.5</v>
      </c>
    </row>
    <row r="3050" spans="1:10" x14ac:dyDescent="0.25">
      <c r="A3050" s="123">
        <v>220</v>
      </c>
      <c r="B3050" s="154" t="str">
        <f>INDEX(TechList[Tech],MATCH($A3050,TechList[Tech_'#],0),)</f>
        <v>EV100 batt-pack</v>
      </c>
      <c r="C3050" s="154" t="str">
        <f t="shared" si="223"/>
        <v>220_2</v>
      </c>
      <c r="D3050" s="158" t="str">
        <f t="shared" si="224"/>
        <v>220_2_25.0</v>
      </c>
      <c r="E3050" s="153">
        <f t="shared" si="220"/>
        <v>2</v>
      </c>
      <c r="F3050" s="121">
        <f>SUMIFS(LearningFactors[LF_codeNew],LearningFactors[Tech_'#],DMC_EV1[[#This Row],[Tech_'#]])</f>
        <v>26</v>
      </c>
      <c r="G3050" s="121">
        <f>INDEX(TechList[ST_Thru],MATCH($A3050,TechList[Tech_'#],0),)</f>
        <v>2024</v>
      </c>
      <c r="H3050" s="154" t="str">
        <f>INDEX(TechList[Complexity],MATCH($A3050,TechList[Tech_'#],0),)</f>
        <v>High2</v>
      </c>
      <c r="I3050" s="158">
        <f>SUMIFS(DMC_EV1_curves[dmc_base_EVslope],DMC_EV1_curves[key_1],DMC_EV1[[#This Row],[key_1]])
*ev1_dmc!$J3050/100
+SUMIFS(DMC_EV1_curves[dmc_base_EVintercept],DMC_EV1_curves[key_1],DMC_EV1[[#This Row],[key_1]])</f>
        <v>4132.2744552729955</v>
      </c>
      <c r="J3050" s="73">
        <v>25</v>
      </c>
    </row>
    <row r="3051" spans="1:10" x14ac:dyDescent="0.25">
      <c r="A3051" s="123">
        <v>220</v>
      </c>
      <c r="B3051" s="154" t="str">
        <f>INDEX(TechList[Tech],MATCH($A3051,TechList[Tech_'#],0),)</f>
        <v>EV100 batt-pack</v>
      </c>
      <c r="C3051" s="154" t="str">
        <f t="shared" si="223"/>
        <v>220_2</v>
      </c>
      <c r="D3051" s="158" t="str">
        <f t="shared" si="224"/>
        <v>220_2_25.5</v>
      </c>
      <c r="E3051" s="153">
        <f t="shared" si="220"/>
        <v>2</v>
      </c>
      <c r="F3051" s="121">
        <f>SUMIFS(LearningFactors[LF_codeNew],LearningFactors[Tech_'#],DMC_EV1[[#This Row],[Tech_'#]])</f>
        <v>26</v>
      </c>
      <c r="G3051" s="121">
        <f>INDEX(TechList[ST_Thru],MATCH($A3051,TechList[Tech_'#],0),)</f>
        <v>2024</v>
      </c>
      <c r="H3051" s="154" t="str">
        <f>INDEX(TechList[Complexity],MATCH($A3051,TechList[Tech_'#],0),)</f>
        <v>High2</v>
      </c>
      <c r="I3051" s="158">
        <f>SUMIFS(DMC_EV1_curves[dmc_base_EVslope],DMC_EV1_curves[key_1],DMC_EV1[[#This Row],[key_1]])
*ev1_dmc!$J3051/100
+SUMIFS(DMC_EV1_curves[dmc_base_EVintercept],DMC_EV1_curves[key_1],DMC_EV1[[#This Row],[key_1]])</f>
        <v>4124.4530301161603</v>
      </c>
      <c r="J3051" s="73">
        <v>25.5</v>
      </c>
    </row>
    <row r="3052" spans="1:10" x14ac:dyDescent="0.25">
      <c r="A3052" s="123">
        <v>220</v>
      </c>
      <c r="B3052" s="154" t="str">
        <f>INDEX(TechList[Tech],MATCH($A3052,TechList[Tech_'#],0),)</f>
        <v>EV100 batt-pack</v>
      </c>
      <c r="C3052" s="154" t="str">
        <f t="shared" si="223"/>
        <v>220_2</v>
      </c>
      <c r="D3052" s="158" t="str">
        <f t="shared" si="224"/>
        <v>220_2_26.0</v>
      </c>
      <c r="E3052" s="153">
        <f t="shared" si="220"/>
        <v>2</v>
      </c>
      <c r="F3052" s="121">
        <f>SUMIFS(LearningFactors[LF_codeNew],LearningFactors[Tech_'#],DMC_EV1[[#This Row],[Tech_'#]])</f>
        <v>26</v>
      </c>
      <c r="G3052" s="121">
        <f>INDEX(TechList[ST_Thru],MATCH($A3052,TechList[Tech_'#],0),)</f>
        <v>2024</v>
      </c>
      <c r="H3052" s="154" t="str">
        <f>INDEX(TechList[Complexity],MATCH($A3052,TechList[Tech_'#],0),)</f>
        <v>High2</v>
      </c>
      <c r="I3052" s="158">
        <f>SUMIFS(DMC_EV1_curves[dmc_base_EVslope],DMC_EV1_curves[key_1],DMC_EV1[[#This Row],[key_1]])
*ev1_dmc!$J3052/100
+SUMIFS(DMC_EV1_curves[dmc_base_EVintercept],DMC_EV1_curves[key_1],DMC_EV1[[#This Row],[key_1]])</f>
        <v>4116.6316049593261</v>
      </c>
      <c r="J3052" s="73">
        <v>26</v>
      </c>
    </row>
    <row r="3053" spans="1:10" x14ac:dyDescent="0.25">
      <c r="A3053" s="123">
        <v>220</v>
      </c>
      <c r="B3053" s="154" t="str">
        <f>INDEX(TechList[Tech],MATCH($A3053,TechList[Tech_'#],0),)</f>
        <v>EV100 batt-pack</v>
      </c>
      <c r="C3053" s="154" t="str">
        <f t="shared" si="223"/>
        <v>220_2</v>
      </c>
      <c r="D3053" s="158" t="str">
        <f t="shared" si="224"/>
        <v>220_2_26.5</v>
      </c>
      <c r="E3053" s="153">
        <f t="shared" si="220"/>
        <v>2</v>
      </c>
      <c r="F3053" s="121">
        <f>SUMIFS(LearningFactors[LF_codeNew],LearningFactors[Tech_'#],DMC_EV1[[#This Row],[Tech_'#]])</f>
        <v>26</v>
      </c>
      <c r="G3053" s="121">
        <f>INDEX(TechList[ST_Thru],MATCH($A3053,TechList[Tech_'#],0),)</f>
        <v>2024</v>
      </c>
      <c r="H3053" s="154" t="str">
        <f>INDEX(TechList[Complexity],MATCH($A3053,TechList[Tech_'#],0),)</f>
        <v>High2</v>
      </c>
      <c r="I3053" s="158">
        <f>SUMIFS(DMC_EV1_curves[dmc_base_EVslope],DMC_EV1_curves[key_1],DMC_EV1[[#This Row],[key_1]])
*ev1_dmc!$J3053/100
+SUMIFS(DMC_EV1_curves[dmc_base_EVintercept],DMC_EV1_curves[key_1],DMC_EV1[[#This Row],[key_1]])</f>
        <v>4108.8101798024909</v>
      </c>
      <c r="J3053" s="73">
        <v>26.5</v>
      </c>
    </row>
    <row r="3054" spans="1:10" x14ac:dyDescent="0.25">
      <c r="A3054" s="123">
        <v>220</v>
      </c>
      <c r="B3054" s="154" t="str">
        <f>INDEX(TechList[Tech],MATCH($A3054,TechList[Tech_'#],0),)</f>
        <v>EV100 batt-pack</v>
      </c>
      <c r="C3054" s="154" t="str">
        <f t="shared" si="223"/>
        <v>220_2</v>
      </c>
      <c r="D3054" s="158" t="str">
        <f t="shared" si="224"/>
        <v>220_2_27.0</v>
      </c>
      <c r="E3054" s="153">
        <f t="shared" si="220"/>
        <v>2</v>
      </c>
      <c r="F3054" s="121">
        <f>SUMIFS(LearningFactors[LF_codeNew],LearningFactors[Tech_'#],DMC_EV1[[#This Row],[Tech_'#]])</f>
        <v>26</v>
      </c>
      <c r="G3054" s="121">
        <f>INDEX(TechList[ST_Thru],MATCH($A3054,TechList[Tech_'#],0),)</f>
        <v>2024</v>
      </c>
      <c r="H3054" s="154" t="str">
        <f>INDEX(TechList[Complexity],MATCH($A3054,TechList[Tech_'#],0),)</f>
        <v>High2</v>
      </c>
      <c r="I3054" s="158">
        <f>SUMIFS(DMC_EV1_curves[dmc_base_EVslope],DMC_EV1_curves[key_1],DMC_EV1[[#This Row],[key_1]])
*ev1_dmc!$J3054/100
+SUMIFS(DMC_EV1_curves[dmc_base_EVintercept],DMC_EV1_curves[key_1],DMC_EV1[[#This Row],[key_1]])</f>
        <v>4100.9887546456557</v>
      </c>
      <c r="J3054" s="73">
        <v>27</v>
      </c>
    </row>
    <row r="3055" spans="1:10" x14ac:dyDescent="0.25">
      <c r="A3055" s="123">
        <v>220</v>
      </c>
      <c r="B3055" s="154" t="str">
        <f>INDEX(TechList[Tech],MATCH($A3055,TechList[Tech_'#],0),)</f>
        <v>EV100 batt-pack</v>
      </c>
      <c r="C3055" s="154" t="str">
        <f t="shared" si="223"/>
        <v>220_2</v>
      </c>
      <c r="D3055" s="158" t="str">
        <f t="shared" si="224"/>
        <v>220_2_27.5</v>
      </c>
      <c r="E3055" s="153">
        <f t="shared" si="220"/>
        <v>2</v>
      </c>
      <c r="F3055" s="121">
        <f>SUMIFS(LearningFactors[LF_codeNew],LearningFactors[Tech_'#],DMC_EV1[[#This Row],[Tech_'#]])</f>
        <v>26</v>
      </c>
      <c r="G3055" s="121">
        <f>INDEX(TechList[ST_Thru],MATCH($A3055,TechList[Tech_'#],0),)</f>
        <v>2024</v>
      </c>
      <c r="H3055" s="154" t="str">
        <f>INDEX(TechList[Complexity],MATCH($A3055,TechList[Tech_'#],0),)</f>
        <v>High2</v>
      </c>
      <c r="I3055" s="158">
        <f>SUMIFS(DMC_EV1_curves[dmc_base_EVslope],DMC_EV1_curves[key_1],DMC_EV1[[#This Row],[key_1]])
*ev1_dmc!$J3055/100
+SUMIFS(DMC_EV1_curves[dmc_base_EVintercept],DMC_EV1_curves[key_1],DMC_EV1[[#This Row],[key_1]])</f>
        <v>4093.167329488821</v>
      </c>
      <c r="J3055" s="73">
        <v>27.5</v>
      </c>
    </row>
    <row r="3056" spans="1:10" x14ac:dyDescent="0.25">
      <c r="A3056" s="123">
        <v>220</v>
      </c>
      <c r="B3056" s="154" t="str">
        <f>INDEX(TechList[Tech],MATCH($A3056,TechList[Tech_'#],0),)</f>
        <v>EV100 batt-pack</v>
      </c>
      <c r="C3056" s="154" t="str">
        <f t="shared" si="223"/>
        <v>220_2</v>
      </c>
      <c r="D3056" s="158" t="str">
        <f t="shared" si="224"/>
        <v>220_2_28.0</v>
      </c>
      <c r="E3056" s="153">
        <f t="shared" si="220"/>
        <v>2</v>
      </c>
      <c r="F3056" s="121">
        <f>SUMIFS(LearningFactors[LF_codeNew],LearningFactors[Tech_'#],DMC_EV1[[#This Row],[Tech_'#]])</f>
        <v>26</v>
      </c>
      <c r="G3056" s="121">
        <f>INDEX(TechList[ST_Thru],MATCH($A3056,TechList[Tech_'#],0),)</f>
        <v>2024</v>
      </c>
      <c r="H3056" s="154" t="str">
        <f>INDEX(TechList[Complexity],MATCH($A3056,TechList[Tech_'#],0),)</f>
        <v>High2</v>
      </c>
      <c r="I3056" s="158">
        <f>SUMIFS(DMC_EV1_curves[dmc_base_EVslope],DMC_EV1_curves[key_1],DMC_EV1[[#This Row],[key_1]])
*ev1_dmc!$J3056/100
+SUMIFS(DMC_EV1_curves[dmc_base_EVintercept],DMC_EV1_curves[key_1],DMC_EV1[[#This Row],[key_1]])</f>
        <v>4085.3459043319858</v>
      </c>
      <c r="J3056" s="73">
        <v>28</v>
      </c>
    </row>
    <row r="3057" spans="1:10" x14ac:dyDescent="0.25">
      <c r="A3057" s="123">
        <v>220</v>
      </c>
      <c r="B3057" s="154" t="str">
        <f>INDEX(TechList[Tech],MATCH($A3057,TechList[Tech_'#],0),)</f>
        <v>EV100 batt-pack</v>
      </c>
      <c r="C3057" s="154" t="str">
        <f t="shared" si="223"/>
        <v>220_2</v>
      </c>
      <c r="D3057" s="158" t="str">
        <f t="shared" si="224"/>
        <v>220_2_28.5</v>
      </c>
      <c r="E3057" s="153">
        <f t="shared" si="220"/>
        <v>2</v>
      </c>
      <c r="F3057" s="121">
        <f>SUMIFS(LearningFactors[LF_codeNew],LearningFactors[Tech_'#],DMC_EV1[[#This Row],[Tech_'#]])</f>
        <v>26</v>
      </c>
      <c r="G3057" s="121">
        <f>INDEX(TechList[ST_Thru],MATCH($A3057,TechList[Tech_'#],0),)</f>
        <v>2024</v>
      </c>
      <c r="H3057" s="154" t="str">
        <f>INDEX(TechList[Complexity],MATCH($A3057,TechList[Tech_'#],0),)</f>
        <v>High2</v>
      </c>
      <c r="I3057" s="158">
        <f>SUMIFS(DMC_EV1_curves[dmc_base_EVslope],DMC_EV1_curves[key_1],DMC_EV1[[#This Row],[key_1]])
*ev1_dmc!$J3057/100
+SUMIFS(DMC_EV1_curves[dmc_base_EVintercept],DMC_EV1_curves[key_1],DMC_EV1[[#This Row],[key_1]])</f>
        <v>4077.5244791751511</v>
      </c>
      <c r="J3057" s="73">
        <v>28.5</v>
      </c>
    </row>
    <row r="3058" spans="1:10" x14ac:dyDescent="0.25">
      <c r="A3058" s="123">
        <v>220</v>
      </c>
      <c r="B3058" s="154" t="str">
        <f>INDEX(TechList[Tech],MATCH($A3058,TechList[Tech_'#],0),)</f>
        <v>EV100 batt-pack</v>
      </c>
      <c r="C3058" s="154" t="str">
        <f t="shared" si="223"/>
        <v>220_2</v>
      </c>
      <c r="D3058" s="158" t="str">
        <f t="shared" si="224"/>
        <v>220_2_29.0</v>
      </c>
      <c r="E3058" s="153">
        <f t="shared" si="220"/>
        <v>2</v>
      </c>
      <c r="F3058" s="121">
        <f>SUMIFS(LearningFactors[LF_codeNew],LearningFactors[Tech_'#],DMC_EV1[[#This Row],[Tech_'#]])</f>
        <v>26</v>
      </c>
      <c r="G3058" s="121">
        <f>INDEX(TechList[ST_Thru],MATCH($A3058,TechList[Tech_'#],0),)</f>
        <v>2024</v>
      </c>
      <c r="H3058" s="154" t="str">
        <f>INDEX(TechList[Complexity],MATCH($A3058,TechList[Tech_'#],0),)</f>
        <v>High2</v>
      </c>
      <c r="I3058" s="158">
        <f>SUMIFS(DMC_EV1_curves[dmc_base_EVslope],DMC_EV1_curves[key_1],DMC_EV1[[#This Row],[key_1]])
*ev1_dmc!$J3058/100
+SUMIFS(DMC_EV1_curves[dmc_base_EVintercept],DMC_EV1_curves[key_1],DMC_EV1[[#This Row],[key_1]])</f>
        <v>4069.7030540183159</v>
      </c>
      <c r="J3058" s="73">
        <v>29</v>
      </c>
    </row>
    <row r="3059" spans="1:10" x14ac:dyDescent="0.25">
      <c r="A3059" s="123">
        <v>220</v>
      </c>
      <c r="B3059" s="154" t="str">
        <f>INDEX(TechList[Tech],MATCH($A3059,TechList[Tech_'#],0),)</f>
        <v>EV100 batt-pack</v>
      </c>
      <c r="C3059" s="154" t="str">
        <f t="shared" si="223"/>
        <v>220_2</v>
      </c>
      <c r="D3059" s="158" t="str">
        <f t="shared" si="224"/>
        <v>220_2_29.5</v>
      </c>
      <c r="E3059" s="153">
        <f t="shared" si="220"/>
        <v>2</v>
      </c>
      <c r="F3059" s="121">
        <f>SUMIFS(LearningFactors[LF_codeNew],LearningFactors[Tech_'#],DMC_EV1[[#This Row],[Tech_'#]])</f>
        <v>26</v>
      </c>
      <c r="G3059" s="121">
        <f>INDEX(TechList[ST_Thru],MATCH($A3059,TechList[Tech_'#],0),)</f>
        <v>2024</v>
      </c>
      <c r="H3059" s="154" t="str">
        <f>INDEX(TechList[Complexity],MATCH($A3059,TechList[Tech_'#],0),)</f>
        <v>High2</v>
      </c>
      <c r="I3059" s="158">
        <f>SUMIFS(DMC_EV1_curves[dmc_base_EVslope],DMC_EV1_curves[key_1],DMC_EV1[[#This Row],[key_1]])
*ev1_dmc!$J3059/100
+SUMIFS(DMC_EV1_curves[dmc_base_EVintercept],DMC_EV1_curves[key_1],DMC_EV1[[#This Row],[key_1]])</f>
        <v>4061.8816288614812</v>
      </c>
      <c r="J3059" s="73">
        <v>29.5</v>
      </c>
    </row>
    <row r="3060" spans="1:10" x14ac:dyDescent="0.25">
      <c r="A3060" s="123">
        <v>220</v>
      </c>
      <c r="B3060" s="154" t="str">
        <f>INDEX(TechList[Tech],MATCH($A3060,TechList[Tech_'#],0),)</f>
        <v>EV100 batt-pack</v>
      </c>
      <c r="C3060" s="154" t="str">
        <f t="shared" si="223"/>
        <v>220_2</v>
      </c>
      <c r="D3060" s="158" t="str">
        <f t="shared" si="224"/>
        <v>220_2_30.0</v>
      </c>
      <c r="E3060" s="153">
        <f t="shared" si="220"/>
        <v>2</v>
      </c>
      <c r="F3060" s="121">
        <f>SUMIFS(LearningFactors[LF_codeNew],LearningFactors[Tech_'#],DMC_EV1[[#This Row],[Tech_'#]])</f>
        <v>26</v>
      </c>
      <c r="G3060" s="121">
        <f>INDEX(TechList[ST_Thru],MATCH($A3060,TechList[Tech_'#],0),)</f>
        <v>2024</v>
      </c>
      <c r="H3060" s="154" t="str">
        <f>INDEX(TechList[Complexity],MATCH($A3060,TechList[Tech_'#],0),)</f>
        <v>High2</v>
      </c>
      <c r="I3060" s="158">
        <f>SUMIFS(DMC_EV1_curves[dmc_base_EVslope],DMC_EV1_curves[key_1],DMC_EV1[[#This Row],[key_1]])
*ev1_dmc!$J3060/100
+SUMIFS(DMC_EV1_curves[dmc_base_EVintercept],DMC_EV1_curves[key_1],DMC_EV1[[#This Row],[key_1]])</f>
        <v>4054.0602037046465</v>
      </c>
      <c r="J3060" s="73">
        <v>30</v>
      </c>
    </row>
    <row r="3061" spans="1:10" x14ac:dyDescent="0.25">
      <c r="A3061" s="123">
        <v>220</v>
      </c>
      <c r="B3061" s="154" t="str">
        <f>INDEX(TechList[Tech],MATCH($A3061,TechList[Tech_'#],0),)</f>
        <v>EV100 batt-pack</v>
      </c>
      <c r="C3061" s="154" t="str">
        <f t="shared" si="221"/>
        <v>220_3</v>
      </c>
      <c r="D3061" s="158" t="str">
        <f t="shared" si="222"/>
        <v>220_3_0.0</v>
      </c>
      <c r="E3061" s="153">
        <f t="shared" ref="E3061:E3121" si="225">VC_03</f>
        <v>3</v>
      </c>
      <c r="F3061" s="121">
        <f>SUMIFS(LearningFactors[LF_codeNew],LearningFactors[Tech_'#],DMC_EV1[[#This Row],[Tech_'#]])</f>
        <v>26</v>
      </c>
      <c r="G3061" s="121">
        <f>INDEX(TechList[ST_Thru],MATCH($A3061,TechList[Tech_'#],0),)</f>
        <v>2024</v>
      </c>
      <c r="H3061" s="154" t="str">
        <f>INDEX(TechList[Complexity],MATCH($A3061,TechList[Tech_'#],0),)</f>
        <v>High2</v>
      </c>
      <c r="I3061" s="158">
        <f>SUMIFS(DMC_EV1_curves[dmc_base_EVslope],DMC_EV1_curves[key_1],DMC_EV1[[#This Row],[key_1]])
*ev1_dmc!$J3061/100
+SUMIFS(DMC_EV1_curves[dmc_base_EVintercept],DMC_EV1_curves[key_1],DMC_EV1[[#This Row],[key_1]])</f>
        <v>4691.4821981211689</v>
      </c>
      <c r="J3061" s="156">
        <v>0</v>
      </c>
    </row>
    <row r="3062" spans="1:10" x14ac:dyDescent="0.25">
      <c r="A3062" s="123">
        <v>220</v>
      </c>
      <c r="B3062" s="154" t="str">
        <f>INDEX(TechList[Tech],MATCH($A3062,TechList[Tech_'#],0),)</f>
        <v>EV100 batt-pack</v>
      </c>
      <c r="C3062" s="154" t="str">
        <f t="shared" si="221"/>
        <v>220_3</v>
      </c>
      <c r="D3062" s="158" t="str">
        <f t="shared" si="222"/>
        <v>220_3_0.5</v>
      </c>
      <c r="E3062" s="153">
        <f t="shared" si="225"/>
        <v>3</v>
      </c>
      <c r="F3062" s="121">
        <f>SUMIFS(LearningFactors[LF_codeNew],LearningFactors[Tech_'#],DMC_EV1[[#This Row],[Tech_'#]])</f>
        <v>26</v>
      </c>
      <c r="G3062" s="121">
        <f>INDEX(TechList[ST_Thru],MATCH($A3062,TechList[Tech_'#],0),)</f>
        <v>2024</v>
      </c>
      <c r="H3062" s="154" t="str">
        <f>INDEX(TechList[Complexity],MATCH($A3062,TechList[Tech_'#],0),)</f>
        <v>High2</v>
      </c>
      <c r="I3062" s="158">
        <f>SUMIFS(DMC_EV1_curves[dmc_base_EVslope],DMC_EV1_curves[key_1],DMC_EV1[[#This Row],[key_1]])
*ev1_dmc!$J3062/100
+SUMIFS(DMC_EV1_curves[dmc_base_EVintercept],DMC_EV1_curves[key_1],DMC_EV1[[#This Row],[key_1]])</f>
        <v>4681.7282821680155</v>
      </c>
      <c r="J3062" s="156">
        <v>0.5</v>
      </c>
    </row>
    <row r="3063" spans="1:10" x14ac:dyDescent="0.25">
      <c r="A3063" s="123">
        <v>220</v>
      </c>
      <c r="B3063" s="154" t="str">
        <f>INDEX(TechList[Tech],MATCH($A3063,TechList[Tech_'#],0),)</f>
        <v>EV100 batt-pack</v>
      </c>
      <c r="C3063" s="154" t="str">
        <f t="shared" si="221"/>
        <v>220_3</v>
      </c>
      <c r="D3063" s="158" t="str">
        <f t="shared" si="222"/>
        <v>220_3_1.0</v>
      </c>
      <c r="E3063" s="153">
        <f t="shared" si="225"/>
        <v>3</v>
      </c>
      <c r="F3063" s="121">
        <f>SUMIFS(LearningFactors[LF_codeNew],LearningFactors[Tech_'#],DMC_EV1[[#This Row],[Tech_'#]])</f>
        <v>26</v>
      </c>
      <c r="G3063" s="121">
        <f>INDEX(TechList[ST_Thru],MATCH($A3063,TechList[Tech_'#],0),)</f>
        <v>2024</v>
      </c>
      <c r="H3063" s="154" t="str">
        <f>INDEX(TechList[Complexity],MATCH($A3063,TechList[Tech_'#],0),)</f>
        <v>High2</v>
      </c>
      <c r="I3063" s="158">
        <f>SUMIFS(DMC_EV1_curves[dmc_base_EVslope],DMC_EV1_curves[key_1],DMC_EV1[[#This Row],[key_1]])
*ev1_dmc!$J3063/100
+SUMIFS(DMC_EV1_curves[dmc_base_EVintercept],DMC_EV1_curves[key_1],DMC_EV1[[#This Row],[key_1]])</f>
        <v>4671.9743662148621</v>
      </c>
      <c r="J3063" s="156">
        <v>1</v>
      </c>
    </row>
    <row r="3064" spans="1:10" x14ac:dyDescent="0.25">
      <c r="A3064" s="123">
        <v>220</v>
      </c>
      <c r="B3064" s="154" t="str">
        <f>INDEX(TechList[Tech],MATCH($A3064,TechList[Tech_'#],0),)</f>
        <v>EV100 batt-pack</v>
      </c>
      <c r="C3064" s="154" t="str">
        <f t="shared" si="221"/>
        <v>220_3</v>
      </c>
      <c r="D3064" s="158" t="str">
        <f t="shared" si="222"/>
        <v>220_3_1.5</v>
      </c>
      <c r="E3064" s="153">
        <f t="shared" si="225"/>
        <v>3</v>
      </c>
      <c r="F3064" s="121">
        <f>SUMIFS(LearningFactors[LF_codeNew],LearningFactors[Tech_'#],DMC_EV1[[#This Row],[Tech_'#]])</f>
        <v>26</v>
      </c>
      <c r="G3064" s="121">
        <f>INDEX(TechList[ST_Thru],MATCH($A3064,TechList[Tech_'#],0),)</f>
        <v>2024</v>
      </c>
      <c r="H3064" s="154" t="str">
        <f>INDEX(TechList[Complexity],MATCH($A3064,TechList[Tech_'#],0),)</f>
        <v>High2</v>
      </c>
      <c r="I3064" s="158">
        <f>SUMIFS(DMC_EV1_curves[dmc_base_EVslope],DMC_EV1_curves[key_1],DMC_EV1[[#This Row],[key_1]])
*ev1_dmc!$J3064/100
+SUMIFS(DMC_EV1_curves[dmc_base_EVintercept],DMC_EV1_curves[key_1],DMC_EV1[[#This Row],[key_1]])</f>
        <v>4662.2204502617096</v>
      </c>
      <c r="J3064" s="156">
        <v>1.5</v>
      </c>
    </row>
    <row r="3065" spans="1:10" x14ac:dyDescent="0.25">
      <c r="A3065" s="123">
        <v>220</v>
      </c>
      <c r="B3065" s="154" t="str">
        <f>INDEX(TechList[Tech],MATCH($A3065,TechList[Tech_'#],0),)</f>
        <v>EV100 batt-pack</v>
      </c>
      <c r="C3065" s="154" t="str">
        <f t="shared" si="221"/>
        <v>220_3</v>
      </c>
      <c r="D3065" s="158" t="str">
        <f t="shared" si="222"/>
        <v>220_3_2.0</v>
      </c>
      <c r="E3065" s="153">
        <f t="shared" si="225"/>
        <v>3</v>
      </c>
      <c r="F3065" s="121">
        <f>SUMIFS(LearningFactors[LF_codeNew],LearningFactors[Tech_'#],DMC_EV1[[#This Row],[Tech_'#]])</f>
        <v>26</v>
      </c>
      <c r="G3065" s="121">
        <f>INDEX(TechList[ST_Thru],MATCH($A3065,TechList[Tech_'#],0),)</f>
        <v>2024</v>
      </c>
      <c r="H3065" s="154" t="str">
        <f>INDEX(TechList[Complexity],MATCH($A3065,TechList[Tech_'#],0),)</f>
        <v>High2</v>
      </c>
      <c r="I3065" s="158">
        <f>SUMIFS(DMC_EV1_curves[dmc_base_EVslope],DMC_EV1_curves[key_1],DMC_EV1[[#This Row],[key_1]])
*ev1_dmc!$J3065/100
+SUMIFS(DMC_EV1_curves[dmc_base_EVintercept],DMC_EV1_curves[key_1],DMC_EV1[[#This Row],[key_1]])</f>
        <v>4652.4665343085562</v>
      </c>
      <c r="J3065" s="156">
        <v>2</v>
      </c>
    </row>
    <row r="3066" spans="1:10" x14ac:dyDescent="0.25">
      <c r="A3066" s="123">
        <v>220</v>
      </c>
      <c r="B3066" s="154" t="str">
        <f>INDEX(TechList[Tech],MATCH($A3066,TechList[Tech_'#],0),)</f>
        <v>EV100 batt-pack</v>
      </c>
      <c r="C3066" s="154" t="str">
        <f t="shared" si="221"/>
        <v>220_3</v>
      </c>
      <c r="D3066" s="158" t="str">
        <f t="shared" si="222"/>
        <v>220_3_2.5</v>
      </c>
      <c r="E3066" s="153">
        <f t="shared" si="225"/>
        <v>3</v>
      </c>
      <c r="F3066" s="121">
        <f>SUMIFS(LearningFactors[LF_codeNew],LearningFactors[Tech_'#],DMC_EV1[[#This Row],[Tech_'#]])</f>
        <v>26</v>
      </c>
      <c r="G3066" s="121">
        <f>INDEX(TechList[ST_Thru],MATCH($A3066,TechList[Tech_'#],0),)</f>
        <v>2024</v>
      </c>
      <c r="H3066" s="154" t="str">
        <f>INDEX(TechList[Complexity],MATCH($A3066,TechList[Tech_'#],0),)</f>
        <v>High2</v>
      </c>
      <c r="I3066" s="158">
        <f>SUMIFS(DMC_EV1_curves[dmc_base_EVslope],DMC_EV1_curves[key_1],DMC_EV1[[#This Row],[key_1]])
*ev1_dmc!$J3066/100
+SUMIFS(DMC_EV1_curves[dmc_base_EVintercept],DMC_EV1_curves[key_1],DMC_EV1[[#This Row],[key_1]])</f>
        <v>4642.7126183554028</v>
      </c>
      <c r="J3066" s="156">
        <v>2.5</v>
      </c>
    </row>
    <row r="3067" spans="1:10" x14ac:dyDescent="0.25">
      <c r="A3067" s="123">
        <v>220</v>
      </c>
      <c r="B3067" s="154" t="str">
        <f>INDEX(TechList[Tech],MATCH($A3067,TechList[Tech_'#],0),)</f>
        <v>EV100 batt-pack</v>
      </c>
      <c r="C3067" s="154" t="str">
        <f t="shared" si="221"/>
        <v>220_3</v>
      </c>
      <c r="D3067" s="158" t="str">
        <f t="shared" si="222"/>
        <v>220_3_3.0</v>
      </c>
      <c r="E3067" s="153">
        <f t="shared" si="225"/>
        <v>3</v>
      </c>
      <c r="F3067" s="121">
        <f>SUMIFS(LearningFactors[LF_codeNew],LearningFactors[Tech_'#],DMC_EV1[[#This Row],[Tech_'#]])</f>
        <v>26</v>
      </c>
      <c r="G3067" s="121">
        <f>INDEX(TechList[ST_Thru],MATCH($A3067,TechList[Tech_'#],0),)</f>
        <v>2024</v>
      </c>
      <c r="H3067" s="154" t="str">
        <f>INDEX(TechList[Complexity],MATCH($A3067,TechList[Tech_'#],0),)</f>
        <v>High2</v>
      </c>
      <c r="I3067" s="158">
        <f>SUMIFS(DMC_EV1_curves[dmc_base_EVslope],DMC_EV1_curves[key_1],DMC_EV1[[#This Row],[key_1]])
*ev1_dmc!$J3067/100
+SUMIFS(DMC_EV1_curves[dmc_base_EVintercept],DMC_EV1_curves[key_1],DMC_EV1[[#This Row],[key_1]])</f>
        <v>4632.9587024022494</v>
      </c>
      <c r="J3067" s="156">
        <v>3</v>
      </c>
    </row>
    <row r="3068" spans="1:10" x14ac:dyDescent="0.25">
      <c r="A3068" s="123">
        <v>220</v>
      </c>
      <c r="B3068" s="154" t="str">
        <f>INDEX(TechList[Tech],MATCH($A3068,TechList[Tech_'#],0),)</f>
        <v>EV100 batt-pack</v>
      </c>
      <c r="C3068" s="154" t="str">
        <f t="shared" si="221"/>
        <v>220_3</v>
      </c>
      <c r="D3068" s="158" t="str">
        <f t="shared" si="222"/>
        <v>220_3_3.5</v>
      </c>
      <c r="E3068" s="153">
        <f t="shared" si="225"/>
        <v>3</v>
      </c>
      <c r="F3068" s="121">
        <f>SUMIFS(LearningFactors[LF_codeNew],LearningFactors[Tech_'#],DMC_EV1[[#This Row],[Tech_'#]])</f>
        <v>26</v>
      </c>
      <c r="G3068" s="121">
        <f>INDEX(TechList[ST_Thru],MATCH($A3068,TechList[Tech_'#],0),)</f>
        <v>2024</v>
      </c>
      <c r="H3068" s="154" t="str">
        <f>INDEX(TechList[Complexity],MATCH($A3068,TechList[Tech_'#],0),)</f>
        <v>High2</v>
      </c>
      <c r="I3068" s="158">
        <f>SUMIFS(DMC_EV1_curves[dmc_base_EVslope],DMC_EV1_curves[key_1],DMC_EV1[[#This Row],[key_1]])
*ev1_dmc!$J3068/100
+SUMIFS(DMC_EV1_curves[dmc_base_EVintercept],DMC_EV1_curves[key_1],DMC_EV1[[#This Row],[key_1]])</f>
        <v>4623.2047864490969</v>
      </c>
      <c r="J3068" s="156">
        <v>3.5</v>
      </c>
    </row>
    <row r="3069" spans="1:10" x14ac:dyDescent="0.25">
      <c r="A3069" s="123">
        <v>220</v>
      </c>
      <c r="B3069" s="154" t="str">
        <f>INDEX(TechList[Tech],MATCH($A3069,TechList[Tech_'#],0),)</f>
        <v>EV100 batt-pack</v>
      </c>
      <c r="C3069" s="154" t="str">
        <f t="shared" si="221"/>
        <v>220_3</v>
      </c>
      <c r="D3069" s="158" t="str">
        <f t="shared" si="222"/>
        <v>220_3_4.0</v>
      </c>
      <c r="E3069" s="153">
        <f t="shared" si="225"/>
        <v>3</v>
      </c>
      <c r="F3069" s="121">
        <f>SUMIFS(LearningFactors[LF_codeNew],LearningFactors[Tech_'#],DMC_EV1[[#This Row],[Tech_'#]])</f>
        <v>26</v>
      </c>
      <c r="G3069" s="121">
        <f>INDEX(TechList[ST_Thru],MATCH($A3069,TechList[Tech_'#],0),)</f>
        <v>2024</v>
      </c>
      <c r="H3069" s="154" t="str">
        <f>INDEX(TechList[Complexity],MATCH($A3069,TechList[Tech_'#],0),)</f>
        <v>High2</v>
      </c>
      <c r="I3069" s="158">
        <f>SUMIFS(DMC_EV1_curves[dmc_base_EVslope],DMC_EV1_curves[key_1],DMC_EV1[[#This Row],[key_1]])
*ev1_dmc!$J3069/100
+SUMIFS(DMC_EV1_curves[dmc_base_EVintercept],DMC_EV1_curves[key_1],DMC_EV1[[#This Row],[key_1]])</f>
        <v>4613.4508704959435</v>
      </c>
      <c r="J3069" s="156">
        <v>4</v>
      </c>
    </row>
    <row r="3070" spans="1:10" x14ac:dyDescent="0.25">
      <c r="A3070" s="123">
        <v>220</v>
      </c>
      <c r="B3070" s="154" t="str">
        <f>INDEX(TechList[Tech],MATCH($A3070,TechList[Tech_'#],0),)</f>
        <v>EV100 batt-pack</v>
      </c>
      <c r="C3070" s="154" t="str">
        <f t="shared" si="221"/>
        <v>220_3</v>
      </c>
      <c r="D3070" s="158" t="str">
        <f t="shared" si="222"/>
        <v>220_3_4.5</v>
      </c>
      <c r="E3070" s="153">
        <f t="shared" si="225"/>
        <v>3</v>
      </c>
      <c r="F3070" s="121">
        <f>SUMIFS(LearningFactors[LF_codeNew],LearningFactors[Tech_'#],DMC_EV1[[#This Row],[Tech_'#]])</f>
        <v>26</v>
      </c>
      <c r="G3070" s="121">
        <f>INDEX(TechList[ST_Thru],MATCH($A3070,TechList[Tech_'#],0),)</f>
        <v>2024</v>
      </c>
      <c r="H3070" s="154" t="str">
        <f>INDEX(TechList[Complexity],MATCH($A3070,TechList[Tech_'#],0),)</f>
        <v>High2</v>
      </c>
      <c r="I3070" s="158">
        <f>SUMIFS(DMC_EV1_curves[dmc_base_EVslope],DMC_EV1_curves[key_1],DMC_EV1[[#This Row],[key_1]])
*ev1_dmc!$J3070/100
+SUMIFS(DMC_EV1_curves[dmc_base_EVintercept],DMC_EV1_curves[key_1],DMC_EV1[[#This Row],[key_1]])</f>
        <v>4603.6969545427901</v>
      </c>
      <c r="J3070" s="156">
        <v>4.5</v>
      </c>
    </row>
    <row r="3071" spans="1:10" x14ac:dyDescent="0.25">
      <c r="A3071" s="123">
        <v>220</v>
      </c>
      <c r="B3071" s="154" t="str">
        <f>INDEX(TechList[Tech],MATCH($A3071,TechList[Tech_'#],0),)</f>
        <v>EV100 batt-pack</v>
      </c>
      <c r="C3071" s="154" t="str">
        <f t="shared" si="221"/>
        <v>220_3</v>
      </c>
      <c r="D3071" s="158" t="str">
        <f t="shared" si="222"/>
        <v>220_3_5.0</v>
      </c>
      <c r="E3071" s="153">
        <f t="shared" si="225"/>
        <v>3</v>
      </c>
      <c r="F3071" s="121">
        <f>SUMIFS(LearningFactors[LF_codeNew],LearningFactors[Tech_'#],DMC_EV1[[#This Row],[Tech_'#]])</f>
        <v>26</v>
      </c>
      <c r="G3071" s="121">
        <f>INDEX(TechList[ST_Thru],MATCH($A3071,TechList[Tech_'#],0),)</f>
        <v>2024</v>
      </c>
      <c r="H3071" s="154" t="str">
        <f>INDEX(TechList[Complexity],MATCH($A3071,TechList[Tech_'#],0),)</f>
        <v>High2</v>
      </c>
      <c r="I3071" s="158">
        <f>SUMIFS(DMC_EV1_curves[dmc_base_EVslope],DMC_EV1_curves[key_1],DMC_EV1[[#This Row],[key_1]])
*ev1_dmc!$J3071/100
+SUMIFS(DMC_EV1_curves[dmc_base_EVintercept],DMC_EV1_curves[key_1],DMC_EV1[[#This Row],[key_1]])</f>
        <v>4593.9430385896367</v>
      </c>
      <c r="J3071" s="156">
        <v>5</v>
      </c>
    </row>
    <row r="3072" spans="1:10" x14ac:dyDescent="0.25">
      <c r="A3072" s="123">
        <v>220</v>
      </c>
      <c r="B3072" s="154" t="str">
        <f>INDEX(TechList[Tech],MATCH($A3072,TechList[Tech_'#],0),)</f>
        <v>EV100 batt-pack</v>
      </c>
      <c r="C3072" s="154" t="str">
        <f t="shared" si="221"/>
        <v>220_3</v>
      </c>
      <c r="D3072" s="158" t="str">
        <f t="shared" si="222"/>
        <v>220_3_5.5</v>
      </c>
      <c r="E3072" s="153">
        <f t="shared" si="225"/>
        <v>3</v>
      </c>
      <c r="F3072" s="121">
        <f>SUMIFS(LearningFactors[LF_codeNew],LearningFactors[Tech_'#],DMC_EV1[[#This Row],[Tech_'#]])</f>
        <v>26</v>
      </c>
      <c r="G3072" s="121">
        <f>INDEX(TechList[ST_Thru],MATCH($A3072,TechList[Tech_'#],0),)</f>
        <v>2024</v>
      </c>
      <c r="H3072" s="154" t="str">
        <f>INDEX(TechList[Complexity],MATCH($A3072,TechList[Tech_'#],0),)</f>
        <v>High2</v>
      </c>
      <c r="I3072" s="158">
        <f>SUMIFS(DMC_EV1_curves[dmc_base_EVslope],DMC_EV1_curves[key_1],DMC_EV1[[#This Row],[key_1]])
*ev1_dmc!$J3072/100
+SUMIFS(DMC_EV1_curves[dmc_base_EVintercept],DMC_EV1_curves[key_1],DMC_EV1[[#This Row],[key_1]])</f>
        <v>4584.1891226364833</v>
      </c>
      <c r="J3072" s="156">
        <v>5.5</v>
      </c>
    </row>
    <row r="3073" spans="1:10" x14ac:dyDescent="0.25">
      <c r="A3073" s="123">
        <v>220</v>
      </c>
      <c r="B3073" s="154" t="str">
        <f>INDEX(TechList[Tech],MATCH($A3073,TechList[Tech_'#],0),)</f>
        <v>EV100 batt-pack</v>
      </c>
      <c r="C3073" s="154" t="str">
        <f t="shared" si="221"/>
        <v>220_3</v>
      </c>
      <c r="D3073" s="158" t="str">
        <f t="shared" si="222"/>
        <v>220_3_6.0</v>
      </c>
      <c r="E3073" s="153">
        <f t="shared" si="225"/>
        <v>3</v>
      </c>
      <c r="F3073" s="121">
        <f>SUMIFS(LearningFactors[LF_codeNew],LearningFactors[Tech_'#],DMC_EV1[[#This Row],[Tech_'#]])</f>
        <v>26</v>
      </c>
      <c r="G3073" s="121">
        <f>INDEX(TechList[ST_Thru],MATCH($A3073,TechList[Tech_'#],0),)</f>
        <v>2024</v>
      </c>
      <c r="H3073" s="154" t="str">
        <f>INDEX(TechList[Complexity],MATCH($A3073,TechList[Tech_'#],0),)</f>
        <v>High2</v>
      </c>
      <c r="I3073" s="158">
        <f>SUMIFS(DMC_EV1_curves[dmc_base_EVslope],DMC_EV1_curves[key_1],DMC_EV1[[#This Row],[key_1]])
*ev1_dmc!$J3073/100
+SUMIFS(DMC_EV1_curves[dmc_base_EVintercept],DMC_EV1_curves[key_1],DMC_EV1[[#This Row],[key_1]])</f>
        <v>4574.4352066833308</v>
      </c>
      <c r="J3073" s="156">
        <v>6</v>
      </c>
    </row>
    <row r="3074" spans="1:10" x14ac:dyDescent="0.25">
      <c r="A3074" s="123">
        <v>220</v>
      </c>
      <c r="B3074" s="154" t="str">
        <f>INDEX(TechList[Tech],MATCH($A3074,TechList[Tech_'#],0),)</f>
        <v>EV100 batt-pack</v>
      </c>
      <c r="C3074" s="154" t="str">
        <f t="shared" si="221"/>
        <v>220_3</v>
      </c>
      <c r="D3074" s="158" t="str">
        <f t="shared" si="222"/>
        <v>220_3_6.5</v>
      </c>
      <c r="E3074" s="153">
        <f t="shared" si="225"/>
        <v>3</v>
      </c>
      <c r="F3074" s="121">
        <f>SUMIFS(LearningFactors[LF_codeNew],LearningFactors[Tech_'#],DMC_EV1[[#This Row],[Tech_'#]])</f>
        <v>26</v>
      </c>
      <c r="G3074" s="121">
        <f>INDEX(TechList[ST_Thru],MATCH($A3074,TechList[Tech_'#],0),)</f>
        <v>2024</v>
      </c>
      <c r="H3074" s="154" t="str">
        <f>INDEX(TechList[Complexity],MATCH($A3074,TechList[Tech_'#],0),)</f>
        <v>High2</v>
      </c>
      <c r="I3074" s="158">
        <f>SUMIFS(DMC_EV1_curves[dmc_base_EVslope],DMC_EV1_curves[key_1],DMC_EV1[[#This Row],[key_1]])
*ev1_dmc!$J3074/100
+SUMIFS(DMC_EV1_curves[dmc_base_EVintercept],DMC_EV1_curves[key_1],DMC_EV1[[#This Row],[key_1]])</f>
        <v>4564.6812907301774</v>
      </c>
      <c r="J3074" s="156">
        <v>6.5</v>
      </c>
    </row>
    <row r="3075" spans="1:10" x14ac:dyDescent="0.25">
      <c r="A3075" s="123">
        <v>220</v>
      </c>
      <c r="B3075" s="154" t="str">
        <f>INDEX(TechList[Tech],MATCH($A3075,TechList[Tech_'#],0),)</f>
        <v>EV100 batt-pack</v>
      </c>
      <c r="C3075" s="154" t="str">
        <f t="shared" si="221"/>
        <v>220_3</v>
      </c>
      <c r="D3075" s="158" t="str">
        <f t="shared" si="222"/>
        <v>220_3_7.0</v>
      </c>
      <c r="E3075" s="153">
        <f t="shared" si="225"/>
        <v>3</v>
      </c>
      <c r="F3075" s="121">
        <f>SUMIFS(LearningFactors[LF_codeNew],LearningFactors[Tech_'#],DMC_EV1[[#This Row],[Tech_'#]])</f>
        <v>26</v>
      </c>
      <c r="G3075" s="121">
        <f>INDEX(TechList[ST_Thru],MATCH($A3075,TechList[Tech_'#],0),)</f>
        <v>2024</v>
      </c>
      <c r="H3075" s="154" t="str">
        <f>INDEX(TechList[Complexity],MATCH($A3075,TechList[Tech_'#],0),)</f>
        <v>High2</v>
      </c>
      <c r="I3075" s="158">
        <f>SUMIFS(DMC_EV1_curves[dmc_base_EVslope],DMC_EV1_curves[key_1],DMC_EV1[[#This Row],[key_1]])
*ev1_dmc!$J3075/100
+SUMIFS(DMC_EV1_curves[dmc_base_EVintercept],DMC_EV1_curves[key_1],DMC_EV1[[#This Row],[key_1]])</f>
        <v>4554.9273747770239</v>
      </c>
      <c r="J3075" s="156">
        <v>7</v>
      </c>
    </row>
    <row r="3076" spans="1:10" x14ac:dyDescent="0.25">
      <c r="A3076" s="123">
        <v>220</v>
      </c>
      <c r="B3076" s="154" t="str">
        <f>INDEX(TechList[Tech],MATCH($A3076,TechList[Tech_'#],0),)</f>
        <v>EV100 batt-pack</v>
      </c>
      <c r="C3076" s="154" t="str">
        <f t="shared" si="221"/>
        <v>220_3</v>
      </c>
      <c r="D3076" s="158" t="str">
        <f t="shared" si="222"/>
        <v>220_3_7.5</v>
      </c>
      <c r="E3076" s="153">
        <f t="shared" si="225"/>
        <v>3</v>
      </c>
      <c r="F3076" s="121">
        <f>SUMIFS(LearningFactors[LF_codeNew],LearningFactors[Tech_'#],DMC_EV1[[#This Row],[Tech_'#]])</f>
        <v>26</v>
      </c>
      <c r="G3076" s="121">
        <f>INDEX(TechList[ST_Thru],MATCH($A3076,TechList[Tech_'#],0),)</f>
        <v>2024</v>
      </c>
      <c r="H3076" s="154" t="str">
        <f>INDEX(TechList[Complexity],MATCH($A3076,TechList[Tech_'#],0),)</f>
        <v>High2</v>
      </c>
      <c r="I3076" s="158">
        <f>SUMIFS(DMC_EV1_curves[dmc_base_EVslope],DMC_EV1_curves[key_1],DMC_EV1[[#This Row],[key_1]])
*ev1_dmc!$J3076/100
+SUMIFS(DMC_EV1_curves[dmc_base_EVintercept],DMC_EV1_curves[key_1],DMC_EV1[[#This Row],[key_1]])</f>
        <v>4545.1734588238705</v>
      </c>
      <c r="J3076" s="156">
        <v>7.5</v>
      </c>
    </row>
    <row r="3077" spans="1:10" x14ac:dyDescent="0.25">
      <c r="A3077" s="123">
        <v>220</v>
      </c>
      <c r="B3077" s="154" t="str">
        <f>INDEX(TechList[Tech],MATCH($A3077,TechList[Tech_'#],0),)</f>
        <v>EV100 batt-pack</v>
      </c>
      <c r="C3077" s="154" t="str">
        <f t="shared" si="221"/>
        <v>220_3</v>
      </c>
      <c r="D3077" s="158" t="str">
        <f t="shared" si="222"/>
        <v>220_3_8.0</v>
      </c>
      <c r="E3077" s="153">
        <f t="shared" si="225"/>
        <v>3</v>
      </c>
      <c r="F3077" s="121">
        <f>SUMIFS(LearningFactors[LF_codeNew],LearningFactors[Tech_'#],DMC_EV1[[#This Row],[Tech_'#]])</f>
        <v>26</v>
      </c>
      <c r="G3077" s="121">
        <f>INDEX(TechList[ST_Thru],MATCH($A3077,TechList[Tech_'#],0),)</f>
        <v>2024</v>
      </c>
      <c r="H3077" s="154" t="str">
        <f>INDEX(TechList[Complexity],MATCH($A3077,TechList[Tech_'#],0),)</f>
        <v>High2</v>
      </c>
      <c r="I3077" s="158">
        <f>SUMIFS(DMC_EV1_curves[dmc_base_EVslope],DMC_EV1_curves[key_1],DMC_EV1[[#This Row],[key_1]])
*ev1_dmc!$J3077/100
+SUMIFS(DMC_EV1_curves[dmc_base_EVintercept],DMC_EV1_curves[key_1],DMC_EV1[[#This Row],[key_1]])</f>
        <v>4535.419542870718</v>
      </c>
      <c r="J3077" s="156">
        <v>8</v>
      </c>
    </row>
    <row r="3078" spans="1:10" x14ac:dyDescent="0.25">
      <c r="A3078" s="123">
        <v>220</v>
      </c>
      <c r="B3078" s="154" t="str">
        <f>INDEX(TechList[Tech],MATCH($A3078,TechList[Tech_'#],0),)</f>
        <v>EV100 batt-pack</v>
      </c>
      <c r="C3078" s="154" t="str">
        <f t="shared" si="221"/>
        <v>220_3</v>
      </c>
      <c r="D3078" s="158" t="str">
        <f t="shared" si="222"/>
        <v>220_3_8.5</v>
      </c>
      <c r="E3078" s="153">
        <f t="shared" si="225"/>
        <v>3</v>
      </c>
      <c r="F3078" s="121">
        <f>SUMIFS(LearningFactors[LF_codeNew],LearningFactors[Tech_'#],DMC_EV1[[#This Row],[Tech_'#]])</f>
        <v>26</v>
      </c>
      <c r="G3078" s="121">
        <f>INDEX(TechList[ST_Thru],MATCH($A3078,TechList[Tech_'#],0),)</f>
        <v>2024</v>
      </c>
      <c r="H3078" s="154" t="str">
        <f>INDEX(TechList[Complexity],MATCH($A3078,TechList[Tech_'#],0),)</f>
        <v>High2</v>
      </c>
      <c r="I3078" s="158">
        <f>SUMIFS(DMC_EV1_curves[dmc_base_EVslope],DMC_EV1_curves[key_1],DMC_EV1[[#This Row],[key_1]])
*ev1_dmc!$J3078/100
+SUMIFS(DMC_EV1_curves[dmc_base_EVintercept],DMC_EV1_curves[key_1],DMC_EV1[[#This Row],[key_1]])</f>
        <v>4525.6656269175646</v>
      </c>
      <c r="J3078" s="156">
        <v>8.5</v>
      </c>
    </row>
    <row r="3079" spans="1:10" x14ac:dyDescent="0.25">
      <c r="A3079" s="123">
        <v>220</v>
      </c>
      <c r="B3079" s="154" t="str">
        <f>INDEX(TechList[Tech],MATCH($A3079,TechList[Tech_'#],0),)</f>
        <v>EV100 batt-pack</v>
      </c>
      <c r="C3079" s="154" t="str">
        <f t="shared" si="221"/>
        <v>220_3</v>
      </c>
      <c r="D3079" s="158" t="str">
        <f t="shared" si="222"/>
        <v>220_3_9.0</v>
      </c>
      <c r="E3079" s="153">
        <f t="shared" si="225"/>
        <v>3</v>
      </c>
      <c r="F3079" s="121">
        <f>SUMIFS(LearningFactors[LF_codeNew],LearningFactors[Tech_'#],DMC_EV1[[#This Row],[Tech_'#]])</f>
        <v>26</v>
      </c>
      <c r="G3079" s="121">
        <f>INDEX(TechList[ST_Thru],MATCH($A3079,TechList[Tech_'#],0),)</f>
        <v>2024</v>
      </c>
      <c r="H3079" s="154" t="str">
        <f>INDEX(TechList[Complexity],MATCH($A3079,TechList[Tech_'#],0),)</f>
        <v>High2</v>
      </c>
      <c r="I3079" s="158">
        <f>SUMIFS(DMC_EV1_curves[dmc_base_EVslope],DMC_EV1_curves[key_1],DMC_EV1[[#This Row],[key_1]])
*ev1_dmc!$J3079/100
+SUMIFS(DMC_EV1_curves[dmc_base_EVintercept],DMC_EV1_curves[key_1],DMC_EV1[[#This Row],[key_1]])</f>
        <v>4515.9117109644112</v>
      </c>
      <c r="J3079" s="156">
        <v>9</v>
      </c>
    </row>
    <row r="3080" spans="1:10" x14ac:dyDescent="0.25">
      <c r="A3080" s="123">
        <v>220</v>
      </c>
      <c r="B3080" s="154" t="str">
        <f>INDEX(TechList[Tech],MATCH($A3080,TechList[Tech_'#],0),)</f>
        <v>EV100 batt-pack</v>
      </c>
      <c r="C3080" s="154" t="str">
        <f t="shared" si="221"/>
        <v>220_3</v>
      </c>
      <c r="D3080" s="158" t="str">
        <f t="shared" si="222"/>
        <v>220_3_9.5</v>
      </c>
      <c r="E3080" s="153">
        <f t="shared" si="225"/>
        <v>3</v>
      </c>
      <c r="F3080" s="121">
        <f>SUMIFS(LearningFactors[LF_codeNew],LearningFactors[Tech_'#],DMC_EV1[[#This Row],[Tech_'#]])</f>
        <v>26</v>
      </c>
      <c r="G3080" s="121">
        <f>INDEX(TechList[ST_Thru],MATCH($A3080,TechList[Tech_'#],0),)</f>
        <v>2024</v>
      </c>
      <c r="H3080" s="154" t="str">
        <f>INDEX(TechList[Complexity],MATCH($A3080,TechList[Tech_'#],0),)</f>
        <v>High2</v>
      </c>
      <c r="I3080" s="158">
        <f>SUMIFS(DMC_EV1_curves[dmc_base_EVslope],DMC_EV1_curves[key_1],DMC_EV1[[#This Row],[key_1]])
*ev1_dmc!$J3080/100
+SUMIFS(DMC_EV1_curves[dmc_base_EVintercept],DMC_EV1_curves[key_1],DMC_EV1[[#This Row],[key_1]])</f>
        <v>4506.1577950112578</v>
      </c>
      <c r="J3080" s="156">
        <v>9.5</v>
      </c>
    </row>
    <row r="3081" spans="1:10" x14ac:dyDescent="0.25">
      <c r="A3081" s="123">
        <v>220</v>
      </c>
      <c r="B3081" s="154" t="str">
        <f>INDEX(TechList[Tech],MATCH($A3081,TechList[Tech_'#],0),)</f>
        <v>EV100 batt-pack</v>
      </c>
      <c r="C3081" s="154" t="str">
        <f t="shared" si="221"/>
        <v>220_3</v>
      </c>
      <c r="D3081" s="158" t="str">
        <f t="shared" si="222"/>
        <v>220_3_10.0</v>
      </c>
      <c r="E3081" s="153">
        <f t="shared" si="225"/>
        <v>3</v>
      </c>
      <c r="F3081" s="121">
        <f>SUMIFS(LearningFactors[LF_codeNew],LearningFactors[Tech_'#],DMC_EV1[[#This Row],[Tech_'#]])</f>
        <v>26</v>
      </c>
      <c r="G3081" s="121">
        <f>INDEX(TechList[ST_Thru],MATCH($A3081,TechList[Tech_'#],0),)</f>
        <v>2024</v>
      </c>
      <c r="H3081" s="154" t="str">
        <f>INDEX(TechList[Complexity],MATCH($A3081,TechList[Tech_'#],0),)</f>
        <v>High2</v>
      </c>
      <c r="I3081" s="158">
        <f>SUMIFS(DMC_EV1_curves[dmc_base_EVslope],DMC_EV1_curves[key_1],DMC_EV1[[#This Row],[key_1]])
*ev1_dmc!$J3081/100
+SUMIFS(DMC_EV1_curves[dmc_base_EVintercept],DMC_EV1_curves[key_1],DMC_EV1[[#This Row],[key_1]])</f>
        <v>4496.4038790581044</v>
      </c>
      <c r="J3081" s="156">
        <v>10</v>
      </c>
    </row>
    <row r="3082" spans="1:10" x14ac:dyDescent="0.25">
      <c r="A3082" s="123">
        <v>220</v>
      </c>
      <c r="B3082" s="154" t="str">
        <f>INDEX(TechList[Tech],MATCH($A3082,TechList[Tech_'#],0),)</f>
        <v>EV100 batt-pack</v>
      </c>
      <c r="C3082" s="154" t="str">
        <f t="shared" si="221"/>
        <v>220_3</v>
      </c>
      <c r="D3082" s="158" t="str">
        <f t="shared" si="222"/>
        <v>220_3_10.5</v>
      </c>
      <c r="E3082" s="153">
        <f t="shared" si="225"/>
        <v>3</v>
      </c>
      <c r="F3082" s="121">
        <f>SUMIFS(LearningFactors[LF_codeNew],LearningFactors[Tech_'#],DMC_EV1[[#This Row],[Tech_'#]])</f>
        <v>26</v>
      </c>
      <c r="G3082" s="121">
        <f>INDEX(TechList[ST_Thru],MATCH($A3082,TechList[Tech_'#],0),)</f>
        <v>2024</v>
      </c>
      <c r="H3082" s="154" t="str">
        <f>INDEX(TechList[Complexity],MATCH($A3082,TechList[Tech_'#],0),)</f>
        <v>High2</v>
      </c>
      <c r="I3082" s="158">
        <f>SUMIFS(DMC_EV1_curves[dmc_base_EVslope],DMC_EV1_curves[key_1],DMC_EV1[[#This Row],[key_1]])
*ev1_dmc!$J3082/100
+SUMIFS(DMC_EV1_curves[dmc_base_EVintercept],DMC_EV1_curves[key_1],DMC_EV1[[#This Row],[key_1]])</f>
        <v>4486.6499631049519</v>
      </c>
      <c r="J3082" s="156">
        <v>10.5</v>
      </c>
    </row>
    <row r="3083" spans="1:10" x14ac:dyDescent="0.25">
      <c r="A3083" s="123">
        <v>220</v>
      </c>
      <c r="B3083" s="154" t="str">
        <f>INDEX(TechList[Tech],MATCH($A3083,TechList[Tech_'#],0),)</f>
        <v>EV100 batt-pack</v>
      </c>
      <c r="C3083" s="154" t="str">
        <f t="shared" si="221"/>
        <v>220_3</v>
      </c>
      <c r="D3083" s="158" t="str">
        <f t="shared" si="222"/>
        <v>220_3_11.0</v>
      </c>
      <c r="E3083" s="153">
        <f t="shared" si="225"/>
        <v>3</v>
      </c>
      <c r="F3083" s="121">
        <f>SUMIFS(LearningFactors[LF_codeNew],LearningFactors[Tech_'#],DMC_EV1[[#This Row],[Tech_'#]])</f>
        <v>26</v>
      </c>
      <c r="G3083" s="121">
        <f>INDEX(TechList[ST_Thru],MATCH($A3083,TechList[Tech_'#],0),)</f>
        <v>2024</v>
      </c>
      <c r="H3083" s="154" t="str">
        <f>INDEX(TechList[Complexity],MATCH($A3083,TechList[Tech_'#],0),)</f>
        <v>High2</v>
      </c>
      <c r="I3083" s="158">
        <f>SUMIFS(DMC_EV1_curves[dmc_base_EVslope],DMC_EV1_curves[key_1],DMC_EV1[[#This Row],[key_1]])
*ev1_dmc!$J3083/100
+SUMIFS(DMC_EV1_curves[dmc_base_EVintercept],DMC_EV1_curves[key_1],DMC_EV1[[#This Row],[key_1]])</f>
        <v>4476.8960471517985</v>
      </c>
      <c r="J3083" s="156">
        <v>11</v>
      </c>
    </row>
    <row r="3084" spans="1:10" x14ac:dyDescent="0.25">
      <c r="A3084" s="123">
        <v>220</v>
      </c>
      <c r="B3084" s="154" t="str">
        <f>INDEX(TechList[Tech],MATCH($A3084,TechList[Tech_'#],0),)</f>
        <v>EV100 batt-pack</v>
      </c>
      <c r="C3084" s="154" t="str">
        <f t="shared" si="221"/>
        <v>220_3</v>
      </c>
      <c r="D3084" s="158" t="str">
        <f t="shared" si="222"/>
        <v>220_3_11.5</v>
      </c>
      <c r="E3084" s="153">
        <f t="shared" si="225"/>
        <v>3</v>
      </c>
      <c r="F3084" s="121">
        <f>SUMIFS(LearningFactors[LF_codeNew],LearningFactors[Tech_'#],DMC_EV1[[#This Row],[Tech_'#]])</f>
        <v>26</v>
      </c>
      <c r="G3084" s="121">
        <f>INDEX(TechList[ST_Thru],MATCH($A3084,TechList[Tech_'#],0),)</f>
        <v>2024</v>
      </c>
      <c r="H3084" s="154" t="str">
        <f>INDEX(TechList[Complexity],MATCH($A3084,TechList[Tech_'#],0),)</f>
        <v>High2</v>
      </c>
      <c r="I3084" s="158">
        <f>SUMIFS(DMC_EV1_curves[dmc_base_EVslope],DMC_EV1_curves[key_1],DMC_EV1[[#This Row],[key_1]])
*ev1_dmc!$J3084/100
+SUMIFS(DMC_EV1_curves[dmc_base_EVintercept],DMC_EV1_curves[key_1],DMC_EV1[[#This Row],[key_1]])</f>
        <v>4467.1421311986451</v>
      </c>
      <c r="J3084" s="156">
        <v>11.5</v>
      </c>
    </row>
    <row r="3085" spans="1:10" x14ac:dyDescent="0.25">
      <c r="A3085" s="123">
        <v>220</v>
      </c>
      <c r="B3085" s="154" t="str">
        <f>INDEX(TechList[Tech],MATCH($A3085,TechList[Tech_'#],0),)</f>
        <v>EV100 batt-pack</v>
      </c>
      <c r="C3085" s="154" t="str">
        <f t="shared" si="221"/>
        <v>220_3</v>
      </c>
      <c r="D3085" s="158" t="str">
        <f t="shared" si="222"/>
        <v>220_3_12.0</v>
      </c>
      <c r="E3085" s="153">
        <f t="shared" si="225"/>
        <v>3</v>
      </c>
      <c r="F3085" s="121">
        <f>SUMIFS(LearningFactors[LF_codeNew],LearningFactors[Tech_'#],DMC_EV1[[#This Row],[Tech_'#]])</f>
        <v>26</v>
      </c>
      <c r="G3085" s="121">
        <f>INDEX(TechList[ST_Thru],MATCH($A3085,TechList[Tech_'#],0),)</f>
        <v>2024</v>
      </c>
      <c r="H3085" s="154" t="str">
        <f>INDEX(TechList[Complexity],MATCH($A3085,TechList[Tech_'#],0),)</f>
        <v>High2</v>
      </c>
      <c r="I3085" s="158">
        <f>SUMIFS(DMC_EV1_curves[dmc_base_EVslope],DMC_EV1_curves[key_1],DMC_EV1[[#This Row],[key_1]])
*ev1_dmc!$J3085/100
+SUMIFS(DMC_EV1_curves[dmc_base_EVintercept],DMC_EV1_curves[key_1],DMC_EV1[[#This Row],[key_1]])</f>
        <v>4457.3882152454917</v>
      </c>
      <c r="J3085" s="156">
        <v>12</v>
      </c>
    </row>
    <row r="3086" spans="1:10" x14ac:dyDescent="0.25">
      <c r="A3086" s="123">
        <v>220</v>
      </c>
      <c r="B3086" s="154" t="str">
        <f>INDEX(TechList[Tech],MATCH($A3086,TechList[Tech_'#],0),)</f>
        <v>EV100 batt-pack</v>
      </c>
      <c r="C3086" s="154" t="str">
        <f t="shared" si="221"/>
        <v>220_3</v>
      </c>
      <c r="D3086" s="158" t="str">
        <f t="shared" si="222"/>
        <v>220_3_12.5</v>
      </c>
      <c r="E3086" s="153">
        <f t="shared" si="225"/>
        <v>3</v>
      </c>
      <c r="F3086" s="121">
        <f>SUMIFS(LearningFactors[LF_codeNew],LearningFactors[Tech_'#],DMC_EV1[[#This Row],[Tech_'#]])</f>
        <v>26</v>
      </c>
      <c r="G3086" s="121">
        <f>INDEX(TechList[ST_Thru],MATCH($A3086,TechList[Tech_'#],0),)</f>
        <v>2024</v>
      </c>
      <c r="H3086" s="154" t="str">
        <f>INDEX(TechList[Complexity],MATCH($A3086,TechList[Tech_'#],0),)</f>
        <v>High2</v>
      </c>
      <c r="I3086" s="158">
        <f>SUMIFS(DMC_EV1_curves[dmc_base_EVslope],DMC_EV1_curves[key_1],DMC_EV1[[#This Row],[key_1]])
*ev1_dmc!$J3086/100
+SUMIFS(DMC_EV1_curves[dmc_base_EVintercept],DMC_EV1_curves[key_1],DMC_EV1[[#This Row],[key_1]])</f>
        <v>4447.6342992923392</v>
      </c>
      <c r="J3086" s="156">
        <v>12.5</v>
      </c>
    </row>
    <row r="3087" spans="1:10" x14ac:dyDescent="0.25">
      <c r="A3087" s="123">
        <v>220</v>
      </c>
      <c r="B3087" s="154" t="str">
        <f>INDEX(TechList[Tech],MATCH($A3087,TechList[Tech_'#],0),)</f>
        <v>EV100 batt-pack</v>
      </c>
      <c r="C3087" s="154" t="str">
        <f t="shared" si="221"/>
        <v>220_3</v>
      </c>
      <c r="D3087" s="158" t="str">
        <f t="shared" si="222"/>
        <v>220_3_13.0</v>
      </c>
      <c r="E3087" s="153">
        <f t="shared" si="225"/>
        <v>3</v>
      </c>
      <c r="F3087" s="121">
        <f>SUMIFS(LearningFactors[LF_codeNew],LearningFactors[Tech_'#],DMC_EV1[[#This Row],[Tech_'#]])</f>
        <v>26</v>
      </c>
      <c r="G3087" s="121">
        <f>INDEX(TechList[ST_Thru],MATCH($A3087,TechList[Tech_'#],0),)</f>
        <v>2024</v>
      </c>
      <c r="H3087" s="154" t="str">
        <f>INDEX(TechList[Complexity],MATCH($A3087,TechList[Tech_'#],0),)</f>
        <v>High2</v>
      </c>
      <c r="I3087" s="158">
        <f>SUMIFS(DMC_EV1_curves[dmc_base_EVslope],DMC_EV1_curves[key_1],DMC_EV1[[#This Row],[key_1]])
*ev1_dmc!$J3087/100
+SUMIFS(DMC_EV1_curves[dmc_base_EVintercept],DMC_EV1_curves[key_1],DMC_EV1[[#This Row],[key_1]])</f>
        <v>4437.8803833391858</v>
      </c>
      <c r="J3087" s="156">
        <v>13</v>
      </c>
    </row>
    <row r="3088" spans="1:10" x14ac:dyDescent="0.25">
      <c r="A3088" s="123">
        <v>220</v>
      </c>
      <c r="B3088" s="154" t="str">
        <f>INDEX(TechList[Tech],MATCH($A3088,TechList[Tech_'#],0),)</f>
        <v>EV100 batt-pack</v>
      </c>
      <c r="C3088" s="154" t="str">
        <f t="shared" si="221"/>
        <v>220_3</v>
      </c>
      <c r="D3088" s="158" t="str">
        <f t="shared" si="222"/>
        <v>220_3_13.5</v>
      </c>
      <c r="E3088" s="153">
        <f t="shared" si="225"/>
        <v>3</v>
      </c>
      <c r="F3088" s="121">
        <f>SUMIFS(LearningFactors[LF_codeNew],LearningFactors[Tech_'#],DMC_EV1[[#This Row],[Tech_'#]])</f>
        <v>26</v>
      </c>
      <c r="G3088" s="121">
        <f>INDEX(TechList[ST_Thru],MATCH($A3088,TechList[Tech_'#],0),)</f>
        <v>2024</v>
      </c>
      <c r="H3088" s="154" t="str">
        <f>INDEX(TechList[Complexity],MATCH($A3088,TechList[Tech_'#],0),)</f>
        <v>High2</v>
      </c>
      <c r="I3088" s="158">
        <f>SUMIFS(DMC_EV1_curves[dmc_base_EVslope],DMC_EV1_curves[key_1],DMC_EV1[[#This Row],[key_1]])
*ev1_dmc!$J3088/100
+SUMIFS(DMC_EV1_curves[dmc_base_EVintercept],DMC_EV1_curves[key_1],DMC_EV1[[#This Row],[key_1]])</f>
        <v>4428.1264673860323</v>
      </c>
      <c r="J3088" s="156">
        <v>13.5</v>
      </c>
    </row>
    <row r="3089" spans="1:10" x14ac:dyDescent="0.25">
      <c r="A3089" s="123">
        <v>220</v>
      </c>
      <c r="B3089" s="154" t="str">
        <f>INDEX(TechList[Tech],MATCH($A3089,TechList[Tech_'#],0),)</f>
        <v>EV100 batt-pack</v>
      </c>
      <c r="C3089" s="154" t="str">
        <f t="shared" si="221"/>
        <v>220_3</v>
      </c>
      <c r="D3089" s="158" t="str">
        <f t="shared" si="222"/>
        <v>220_3_14.0</v>
      </c>
      <c r="E3089" s="153">
        <f t="shared" si="225"/>
        <v>3</v>
      </c>
      <c r="F3089" s="121">
        <f>SUMIFS(LearningFactors[LF_codeNew],LearningFactors[Tech_'#],DMC_EV1[[#This Row],[Tech_'#]])</f>
        <v>26</v>
      </c>
      <c r="G3089" s="121">
        <f>INDEX(TechList[ST_Thru],MATCH($A3089,TechList[Tech_'#],0),)</f>
        <v>2024</v>
      </c>
      <c r="H3089" s="154" t="str">
        <f>INDEX(TechList[Complexity],MATCH($A3089,TechList[Tech_'#],0),)</f>
        <v>High2</v>
      </c>
      <c r="I3089" s="158">
        <f>SUMIFS(DMC_EV1_curves[dmc_base_EVslope],DMC_EV1_curves[key_1],DMC_EV1[[#This Row],[key_1]])
*ev1_dmc!$J3089/100
+SUMIFS(DMC_EV1_curves[dmc_base_EVintercept],DMC_EV1_curves[key_1],DMC_EV1[[#This Row],[key_1]])</f>
        <v>4418.3725514328789</v>
      </c>
      <c r="J3089" s="156">
        <v>14</v>
      </c>
    </row>
    <row r="3090" spans="1:10" x14ac:dyDescent="0.25">
      <c r="A3090" s="123">
        <v>220</v>
      </c>
      <c r="B3090" s="154" t="str">
        <f>INDEX(TechList[Tech],MATCH($A3090,TechList[Tech_'#],0),)</f>
        <v>EV100 batt-pack</v>
      </c>
      <c r="C3090" s="154" t="str">
        <f t="shared" si="221"/>
        <v>220_3</v>
      </c>
      <c r="D3090" s="158" t="str">
        <f t="shared" si="222"/>
        <v>220_3_14.5</v>
      </c>
      <c r="E3090" s="153">
        <f t="shared" si="225"/>
        <v>3</v>
      </c>
      <c r="F3090" s="121">
        <f>SUMIFS(LearningFactors[LF_codeNew],LearningFactors[Tech_'#],DMC_EV1[[#This Row],[Tech_'#]])</f>
        <v>26</v>
      </c>
      <c r="G3090" s="121">
        <f>INDEX(TechList[ST_Thru],MATCH($A3090,TechList[Tech_'#],0),)</f>
        <v>2024</v>
      </c>
      <c r="H3090" s="154" t="str">
        <f>INDEX(TechList[Complexity],MATCH($A3090,TechList[Tech_'#],0),)</f>
        <v>High2</v>
      </c>
      <c r="I3090" s="158">
        <f>SUMIFS(DMC_EV1_curves[dmc_base_EVslope],DMC_EV1_curves[key_1],DMC_EV1[[#This Row],[key_1]])
*ev1_dmc!$J3090/100
+SUMIFS(DMC_EV1_curves[dmc_base_EVintercept],DMC_EV1_curves[key_1],DMC_EV1[[#This Row],[key_1]])</f>
        <v>4408.6186354797264</v>
      </c>
      <c r="J3090" s="156">
        <v>14.5</v>
      </c>
    </row>
    <row r="3091" spans="1:10" x14ac:dyDescent="0.25">
      <c r="A3091" s="123">
        <v>220</v>
      </c>
      <c r="B3091" s="154" t="str">
        <f>INDEX(TechList[Tech],MATCH($A3091,TechList[Tech_'#],0),)</f>
        <v>EV100 batt-pack</v>
      </c>
      <c r="C3091" s="154" t="str">
        <f t="shared" si="221"/>
        <v>220_3</v>
      </c>
      <c r="D3091" s="158" t="str">
        <f t="shared" si="222"/>
        <v>220_3_15.0</v>
      </c>
      <c r="E3091" s="153">
        <f t="shared" si="225"/>
        <v>3</v>
      </c>
      <c r="F3091" s="121">
        <f>SUMIFS(LearningFactors[LF_codeNew],LearningFactors[Tech_'#],DMC_EV1[[#This Row],[Tech_'#]])</f>
        <v>26</v>
      </c>
      <c r="G3091" s="121">
        <f>INDEX(TechList[ST_Thru],MATCH($A3091,TechList[Tech_'#],0),)</f>
        <v>2024</v>
      </c>
      <c r="H3091" s="154" t="str">
        <f>INDEX(TechList[Complexity],MATCH($A3091,TechList[Tech_'#],0),)</f>
        <v>High2</v>
      </c>
      <c r="I3091" s="158">
        <f>SUMIFS(DMC_EV1_curves[dmc_base_EVslope],DMC_EV1_curves[key_1],DMC_EV1[[#This Row],[key_1]])
*ev1_dmc!$J3091/100
+SUMIFS(DMC_EV1_curves[dmc_base_EVintercept],DMC_EV1_curves[key_1],DMC_EV1[[#This Row],[key_1]])</f>
        <v>4398.864719526573</v>
      </c>
      <c r="J3091" s="156">
        <v>15</v>
      </c>
    </row>
    <row r="3092" spans="1:10" x14ac:dyDescent="0.25">
      <c r="A3092" s="123">
        <v>220</v>
      </c>
      <c r="B3092" s="154" t="str">
        <f>INDEX(TechList[Tech],MATCH($A3092,TechList[Tech_'#],0),)</f>
        <v>EV100 batt-pack</v>
      </c>
      <c r="C3092" s="154" t="str">
        <f t="shared" si="221"/>
        <v>220_3</v>
      </c>
      <c r="D3092" s="158" t="str">
        <f t="shared" si="222"/>
        <v>220_3_15.5</v>
      </c>
      <c r="E3092" s="153">
        <f t="shared" si="225"/>
        <v>3</v>
      </c>
      <c r="F3092" s="121">
        <f>SUMIFS(LearningFactors[LF_codeNew],LearningFactors[Tech_'#],DMC_EV1[[#This Row],[Tech_'#]])</f>
        <v>26</v>
      </c>
      <c r="G3092" s="121">
        <f>INDEX(TechList[ST_Thru],MATCH($A3092,TechList[Tech_'#],0),)</f>
        <v>2024</v>
      </c>
      <c r="H3092" s="154" t="str">
        <f>INDEX(TechList[Complexity],MATCH($A3092,TechList[Tech_'#],0),)</f>
        <v>High2</v>
      </c>
      <c r="I3092" s="158">
        <f>SUMIFS(DMC_EV1_curves[dmc_base_EVslope],DMC_EV1_curves[key_1],DMC_EV1[[#This Row],[key_1]])
*ev1_dmc!$J3092/100
+SUMIFS(DMC_EV1_curves[dmc_base_EVintercept],DMC_EV1_curves[key_1],DMC_EV1[[#This Row],[key_1]])</f>
        <v>4389.1108035734196</v>
      </c>
      <c r="J3092" s="156">
        <v>15.5</v>
      </c>
    </row>
    <row r="3093" spans="1:10" x14ac:dyDescent="0.25">
      <c r="A3093" s="123">
        <v>220</v>
      </c>
      <c r="B3093" s="154" t="str">
        <f>INDEX(TechList[Tech],MATCH($A3093,TechList[Tech_'#],0),)</f>
        <v>EV100 batt-pack</v>
      </c>
      <c r="C3093" s="154" t="str">
        <f t="shared" si="221"/>
        <v>220_3</v>
      </c>
      <c r="D3093" s="158" t="str">
        <f t="shared" si="222"/>
        <v>220_3_16.0</v>
      </c>
      <c r="E3093" s="153">
        <f t="shared" si="225"/>
        <v>3</v>
      </c>
      <c r="F3093" s="121">
        <f>SUMIFS(LearningFactors[LF_codeNew],LearningFactors[Tech_'#],DMC_EV1[[#This Row],[Tech_'#]])</f>
        <v>26</v>
      </c>
      <c r="G3093" s="121">
        <f>INDEX(TechList[ST_Thru],MATCH($A3093,TechList[Tech_'#],0),)</f>
        <v>2024</v>
      </c>
      <c r="H3093" s="154" t="str">
        <f>INDEX(TechList[Complexity],MATCH($A3093,TechList[Tech_'#],0),)</f>
        <v>High2</v>
      </c>
      <c r="I3093" s="158">
        <f>SUMIFS(DMC_EV1_curves[dmc_base_EVslope],DMC_EV1_curves[key_1],DMC_EV1[[#This Row],[key_1]])
*ev1_dmc!$J3093/100
+SUMIFS(DMC_EV1_curves[dmc_base_EVintercept],DMC_EV1_curves[key_1],DMC_EV1[[#This Row],[key_1]])</f>
        <v>4379.3568876202662</v>
      </c>
      <c r="J3093" s="156">
        <v>16</v>
      </c>
    </row>
    <row r="3094" spans="1:10" x14ac:dyDescent="0.25">
      <c r="A3094" s="123">
        <v>220</v>
      </c>
      <c r="B3094" s="154" t="str">
        <f>INDEX(TechList[Tech],MATCH($A3094,TechList[Tech_'#],0),)</f>
        <v>EV100 batt-pack</v>
      </c>
      <c r="C3094" s="154" t="str">
        <f t="shared" si="221"/>
        <v>220_3</v>
      </c>
      <c r="D3094" s="158" t="str">
        <f t="shared" si="222"/>
        <v>220_3_16.5</v>
      </c>
      <c r="E3094" s="153">
        <f t="shared" si="225"/>
        <v>3</v>
      </c>
      <c r="F3094" s="121">
        <f>SUMIFS(LearningFactors[LF_codeNew],LearningFactors[Tech_'#],DMC_EV1[[#This Row],[Tech_'#]])</f>
        <v>26</v>
      </c>
      <c r="G3094" s="121">
        <f>INDEX(TechList[ST_Thru],MATCH($A3094,TechList[Tech_'#],0),)</f>
        <v>2024</v>
      </c>
      <c r="H3094" s="154" t="str">
        <f>INDEX(TechList[Complexity],MATCH($A3094,TechList[Tech_'#],0),)</f>
        <v>High2</v>
      </c>
      <c r="I3094" s="158">
        <f>SUMIFS(DMC_EV1_curves[dmc_base_EVslope],DMC_EV1_curves[key_1],DMC_EV1[[#This Row],[key_1]])
*ev1_dmc!$J3094/100
+SUMIFS(DMC_EV1_curves[dmc_base_EVintercept],DMC_EV1_curves[key_1],DMC_EV1[[#This Row],[key_1]])</f>
        <v>4369.6029716671128</v>
      </c>
      <c r="J3094" s="156">
        <v>16.5</v>
      </c>
    </row>
    <row r="3095" spans="1:10" x14ac:dyDescent="0.25">
      <c r="A3095" s="123">
        <v>220</v>
      </c>
      <c r="B3095" s="154" t="str">
        <f>INDEX(TechList[Tech],MATCH($A3095,TechList[Tech_'#],0),)</f>
        <v>EV100 batt-pack</v>
      </c>
      <c r="C3095" s="154" t="str">
        <f t="shared" si="221"/>
        <v>220_3</v>
      </c>
      <c r="D3095" s="158" t="str">
        <f t="shared" si="222"/>
        <v>220_3_17.0</v>
      </c>
      <c r="E3095" s="153">
        <f t="shared" si="225"/>
        <v>3</v>
      </c>
      <c r="F3095" s="121">
        <f>SUMIFS(LearningFactors[LF_codeNew],LearningFactors[Tech_'#],DMC_EV1[[#This Row],[Tech_'#]])</f>
        <v>26</v>
      </c>
      <c r="G3095" s="121">
        <f>INDEX(TechList[ST_Thru],MATCH($A3095,TechList[Tech_'#],0),)</f>
        <v>2024</v>
      </c>
      <c r="H3095" s="154" t="str">
        <f>INDEX(TechList[Complexity],MATCH($A3095,TechList[Tech_'#],0),)</f>
        <v>High2</v>
      </c>
      <c r="I3095" s="158">
        <f>SUMIFS(DMC_EV1_curves[dmc_base_EVslope],DMC_EV1_curves[key_1],DMC_EV1[[#This Row],[key_1]])
*ev1_dmc!$J3095/100
+SUMIFS(DMC_EV1_curves[dmc_base_EVintercept],DMC_EV1_curves[key_1],DMC_EV1[[#This Row],[key_1]])</f>
        <v>4359.8490557139603</v>
      </c>
      <c r="J3095" s="156">
        <v>17</v>
      </c>
    </row>
    <row r="3096" spans="1:10" x14ac:dyDescent="0.25">
      <c r="A3096" s="123">
        <v>220</v>
      </c>
      <c r="B3096" s="154" t="str">
        <f>INDEX(TechList[Tech],MATCH($A3096,TechList[Tech_'#],0),)</f>
        <v>EV100 batt-pack</v>
      </c>
      <c r="C3096" s="154" t="str">
        <f t="shared" si="221"/>
        <v>220_3</v>
      </c>
      <c r="D3096" s="158" t="str">
        <f t="shared" si="222"/>
        <v>220_3_17.5</v>
      </c>
      <c r="E3096" s="153">
        <f t="shared" si="225"/>
        <v>3</v>
      </c>
      <c r="F3096" s="121">
        <f>SUMIFS(LearningFactors[LF_codeNew],LearningFactors[Tech_'#],DMC_EV1[[#This Row],[Tech_'#]])</f>
        <v>26</v>
      </c>
      <c r="G3096" s="121">
        <f>INDEX(TechList[ST_Thru],MATCH($A3096,TechList[Tech_'#],0),)</f>
        <v>2024</v>
      </c>
      <c r="H3096" s="154" t="str">
        <f>INDEX(TechList[Complexity],MATCH($A3096,TechList[Tech_'#],0),)</f>
        <v>High2</v>
      </c>
      <c r="I3096" s="158">
        <f>SUMIFS(DMC_EV1_curves[dmc_base_EVslope],DMC_EV1_curves[key_1],DMC_EV1[[#This Row],[key_1]])
*ev1_dmc!$J3096/100
+SUMIFS(DMC_EV1_curves[dmc_base_EVintercept],DMC_EV1_curves[key_1],DMC_EV1[[#This Row],[key_1]])</f>
        <v>4350.0951397608069</v>
      </c>
      <c r="J3096" s="156">
        <v>17.5</v>
      </c>
    </row>
    <row r="3097" spans="1:10" x14ac:dyDescent="0.25">
      <c r="A3097" s="123">
        <v>220</v>
      </c>
      <c r="B3097" s="154" t="str">
        <f>INDEX(TechList[Tech],MATCH($A3097,TechList[Tech_'#],0),)</f>
        <v>EV100 batt-pack</v>
      </c>
      <c r="C3097" s="154" t="str">
        <f t="shared" si="221"/>
        <v>220_3</v>
      </c>
      <c r="D3097" s="158" t="str">
        <f t="shared" si="222"/>
        <v>220_3_18.0</v>
      </c>
      <c r="E3097" s="153">
        <f t="shared" si="225"/>
        <v>3</v>
      </c>
      <c r="F3097" s="121">
        <f>SUMIFS(LearningFactors[LF_codeNew],LearningFactors[Tech_'#],DMC_EV1[[#This Row],[Tech_'#]])</f>
        <v>26</v>
      </c>
      <c r="G3097" s="121">
        <f>INDEX(TechList[ST_Thru],MATCH($A3097,TechList[Tech_'#],0),)</f>
        <v>2024</v>
      </c>
      <c r="H3097" s="154" t="str">
        <f>INDEX(TechList[Complexity],MATCH($A3097,TechList[Tech_'#],0),)</f>
        <v>High2</v>
      </c>
      <c r="I3097" s="158">
        <f>SUMIFS(DMC_EV1_curves[dmc_base_EVslope],DMC_EV1_curves[key_1],DMC_EV1[[#This Row],[key_1]])
*ev1_dmc!$J3097/100
+SUMIFS(DMC_EV1_curves[dmc_base_EVintercept],DMC_EV1_curves[key_1],DMC_EV1[[#This Row],[key_1]])</f>
        <v>4340.3412238076535</v>
      </c>
      <c r="J3097" s="156">
        <v>18</v>
      </c>
    </row>
    <row r="3098" spans="1:10" x14ac:dyDescent="0.25">
      <c r="A3098" s="123">
        <v>220</v>
      </c>
      <c r="B3098" s="154" t="str">
        <f>INDEX(TechList[Tech],MATCH($A3098,TechList[Tech_'#],0),)</f>
        <v>EV100 batt-pack</v>
      </c>
      <c r="C3098" s="154" t="str">
        <f t="shared" si="221"/>
        <v>220_3</v>
      </c>
      <c r="D3098" s="158" t="str">
        <f t="shared" si="222"/>
        <v>220_3_18.5</v>
      </c>
      <c r="E3098" s="153">
        <f t="shared" si="225"/>
        <v>3</v>
      </c>
      <c r="F3098" s="121">
        <f>SUMIFS(LearningFactors[LF_codeNew],LearningFactors[Tech_'#],DMC_EV1[[#This Row],[Tech_'#]])</f>
        <v>26</v>
      </c>
      <c r="G3098" s="121">
        <f>INDEX(TechList[ST_Thru],MATCH($A3098,TechList[Tech_'#],0),)</f>
        <v>2024</v>
      </c>
      <c r="H3098" s="154" t="str">
        <f>INDEX(TechList[Complexity],MATCH($A3098,TechList[Tech_'#],0),)</f>
        <v>High2</v>
      </c>
      <c r="I3098" s="158">
        <f>SUMIFS(DMC_EV1_curves[dmc_base_EVslope],DMC_EV1_curves[key_1],DMC_EV1[[#This Row],[key_1]])
*ev1_dmc!$J3098/100
+SUMIFS(DMC_EV1_curves[dmc_base_EVintercept],DMC_EV1_curves[key_1],DMC_EV1[[#This Row],[key_1]])</f>
        <v>4330.5873078545001</v>
      </c>
      <c r="J3098" s="156">
        <v>18.5</v>
      </c>
    </row>
    <row r="3099" spans="1:10" x14ac:dyDescent="0.25">
      <c r="A3099" s="123">
        <v>220</v>
      </c>
      <c r="B3099" s="154" t="str">
        <f>INDEX(TechList[Tech],MATCH($A3099,TechList[Tech_'#],0),)</f>
        <v>EV100 batt-pack</v>
      </c>
      <c r="C3099" s="154" t="str">
        <f t="shared" si="221"/>
        <v>220_3</v>
      </c>
      <c r="D3099" s="158" t="str">
        <f t="shared" si="222"/>
        <v>220_3_19.0</v>
      </c>
      <c r="E3099" s="153">
        <f t="shared" si="225"/>
        <v>3</v>
      </c>
      <c r="F3099" s="121">
        <f>SUMIFS(LearningFactors[LF_codeNew],LearningFactors[Tech_'#],DMC_EV1[[#This Row],[Tech_'#]])</f>
        <v>26</v>
      </c>
      <c r="G3099" s="121">
        <f>INDEX(TechList[ST_Thru],MATCH($A3099,TechList[Tech_'#],0),)</f>
        <v>2024</v>
      </c>
      <c r="H3099" s="154" t="str">
        <f>INDEX(TechList[Complexity],MATCH($A3099,TechList[Tech_'#],0),)</f>
        <v>High2</v>
      </c>
      <c r="I3099" s="158">
        <f>SUMIFS(DMC_EV1_curves[dmc_base_EVslope],DMC_EV1_curves[key_1],DMC_EV1[[#This Row],[key_1]])
*ev1_dmc!$J3099/100
+SUMIFS(DMC_EV1_curves[dmc_base_EVintercept],DMC_EV1_curves[key_1],DMC_EV1[[#This Row],[key_1]])</f>
        <v>4320.8333919013476</v>
      </c>
      <c r="J3099" s="156">
        <v>19</v>
      </c>
    </row>
    <row r="3100" spans="1:10" x14ac:dyDescent="0.25">
      <c r="A3100" s="123">
        <v>220</v>
      </c>
      <c r="B3100" s="154" t="str">
        <f>INDEX(TechList[Tech],MATCH($A3100,TechList[Tech_'#],0),)</f>
        <v>EV100 batt-pack</v>
      </c>
      <c r="C3100" s="154" t="str">
        <f t="shared" si="221"/>
        <v>220_3</v>
      </c>
      <c r="D3100" s="158" t="str">
        <f t="shared" si="222"/>
        <v>220_3_19.5</v>
      </c>
      <c r="E3100" s="153">
        <f t="shared" si="225"/>
        <v>3</v>
      </c>
      <c r="F3100" s="121">
        <f>SUMIFS(LearningFactors[LF_codeNew],LearningFactors[Tech_'#],DMC_EV1[[#This Row],[Tech_'#]])</f>
        <v>26</v>
      </c>
      <c r="G3100" s="121">
        <f>INDEX(TechList[ST_Thru],MATCH($A3100,TechList[Tech_'#],0),)</f>
        <v>2024</v>
      </c>
      <c r="H3100" s="154" t="str">
        <f>INDEX(TechList[Complexity],MATCH($A3100,TechList[Tech_'#],0),)</f>
        <v>High2</v>
      </c>
      <c r="I3100" s="158">
        <f>SUMIFS(DMC_EV1_curves[dmc_base_EVslope],DMC_EV1_curves[key_1],DMC_EV1[[#This Row],[key_1]])
*ev1_dmc!$J3100/100
+SUMIFS(DMC_EV1_curves[dmc_base_EVintercept],DMC_EV1_curves[key_1],DMC_EV1[[#This Row],[key_1]])</f>
        <v>4311.0794759481942</v>
      </c>
      <c r="J3100" s="156">
        <v>19.5</v>
      </c>
    </row>
    <row r="3101" spans="1:10" x14ac:dyDescent="0.25">
      <c r="A3101" s="123">
        <v>220</v>
      </c>
      <c r="B3101" s="154" t="str">
        <f>INDEX(TechList[Tech],MATCH($A3101,TechList[Tech_'#],0),)</f>
        <v>EV100 batt-pack</v>
      </c>
      <c r="C3101" s="154" t="str">
        <f t="shared" si="221"/>
        <v>220_3</v>
      </c>
      <c r="D3101" s="158" t="str">
        <f t="shared" si="222"/>
        <v>220_3_20.0</v>
      </c>
      <c r="E3101" s="153">
        <f t="shared" si="225"/>
        <v>3</v>
      </c>
      <c r="F3101" s="121">
        <f>SUMIFS(LearningFactors[LF_codeNew],LearningFactors[Tech_'#],DMC_EV1[[#This Row],[Tech_'#]])</f>
        <v>26</v>
      </c>
      <c r="G3101" s="121">
        <f>INDEX(TechList[ST_Thru],MATCH($A3101,TechList[Tech_'#],0),)</f>
        <v>2024</v>
      </c>
      <c r="H3101" s="154" t="str">
        <f>INDEX(TechList[Complexity],MATCH($A3101,TechList[Tech_'#],0),)</f>
        <v>High2</v>
      </c>
      <c r="I3101" s="158">
        <f>SUMIFS(DMC_EV1_curves[dmc_base_EVslope],DMC_EV1_curves[key_1],DMC_EV1[[#This Row],[key_1]])
*ev1_dmc!$J3101/100
+SUMIFS(DMC_EV1_curves[dmc_base_EVintercept],DMC_EV1_curves[key_1],DMC_EV1[[#This Row],[key_1]])</f>
        <v>4301.3255599950407</v>
      </c>
      <c r="J3101" s="156">
        <v>20</v>
      </c>
    </row>
    <row r="3102" spans="1:10" x14ac:dyDescent="0.25">
      <c r="A3102" s="123">
        <v>220</v>
      </c>
      <c r="B3102" s="154" t="str">
        <f>INDEX(TechList[Tech],MATCH($A3102,TechList[Tech_'#],0),)</f>
        <v>EV100 batt-pack</v>
      </c>
      <c r="C3102" s="154" t="str">
        <f t="shared" ref="C3102:C3121" si="226">CONCATENATE(A3102,"_",E3102)</f>
        <v>220_3</v>
      </c>
      <c r="D3102" s="158" t="str">
        <f t="shared" ref="D3102:D3121" si="227">CONCATENATE(C3102,"_",TEXT(J3102,"0.0"))</f>
        <v>220_3_20.5</v>
      </c>
      <c r="E3102" s="153">
        <f t="shared" si="225"/>
        <v>3</v>
      </c>
      <c r="F3102" s="121">
        <f>SUMIFS(LearningFactors[LF_codeNew],LearningFactors[Tech_'#],DMC_EV1[[#This Row],[Tech_'#]])</f>
        <v>26</v>
      </c>
      <c r="G3102" s="121">
        <f>INDEX(TechList[ST_Thru],MATCH($A3102,TechList[Tech_'#],0),)</f>
        <v>2024</v>
      </c>
      <c r="H3102" s="154" t="str">
        <f>INDEX(TechList[Complexity],MATCH($A3102,TechList[Tech_'#],0),)</f>
        <v>High2</v>
      </c>
      <c r="I3102" s="158">
        <f>SUMIFS(DMC_EV1_curves[dmc_base_EVslope],DMC_EV1_curves[key_1],DMC_EV1[[#This Row],[key_1]])
*ev1_dmc!$J3102/100
+SUMIFS(DMC_EV1_curves[dmc_base_EVintercept],DMC_EV1_curves[key_1],DMC_EV1[[#This Row],[key_1]])</f>
        <v>4291.5716440418873</v>
      </c>
      <c r="J3102" s="73">
        <v>20.5</v>
      </c>
    </row>
    <row r="3103" spans="1:10" x14ac:dyDescent="0.25">
      <c r="A3103" s="123">
        <v>220</v>
      </c>
      <c r="B3103" s="154" t="str">
        <f>INDEX(TechList[Tech],MATCH($A3103,TechList[Tech_'#],0),)</f>
        <v>EV100 batt-pack</v>
      </c>
      <c r="C3103" s="154" t="str">
        <f t="shared" si="226"/>
        <v>220_3</v>
      </c>
      <c r="D3103" s="158" t="str">
        <f t="shared" si="227"/>
        <v>220_3_21.0</v>
      </c>
      <c r="E3103" s="153">
        <f t="shared" si="225"/>
        <v>3</v>
      </c>
      <c r="F3103" s="121">
        <f>SUMIFS(LearningFactors[LF_codeNew],LearningFactors[Tech_'#],DMC_EV1[[#This Row],[Tech_'#]])</f>
        <v>26</v>
      </c>
      <c r="G3103" s="121">
        <f>INDEX(TechList[ST_Thru],MATCH($A3103,TechList[Tech_'#],0),)</f>
        <v>2024</v>
      </c>
      <c r="H3103" s="154" t="str">
        <f>INDEX(TechList[Complexity],MATCH($A3103,TechList[Tech_'#],0),)</f>
        <v>High2</v>
      </c>
      <c r="I3103" s="158">
        <f>SUMIFS(DMC_EV1_curves[dmc_base_EVslope],DMC_EV1_curves[key_1],DMC_EV1[[#This Row],[key_1]])
*ev1_dmc!$J3103/100
+SUMIFS(DMC_EV1_curves[dmc_base_EVintercept],DMC_EV1_curves[key_1],DMC_EV1[[#This Row],[key_1]])</f>
        <v>4281.8177280887339</v>
      </c>
      <c r="J3103" s="73">
        <v>21</v>
      </c>
    </row>
    <row r="3104" spans="1:10" x14ac:dyDescent="0.25">
      <c r="A3104" s="123">
        <v>220</v>
      </c>
      <c r="B3104" s="154" t="str">
        <f>INDEX(TechList[Tech],MATCH($A3104,TechList[Tech_'#],0),)</f>
        <v>EV100 batt-pack</v>
      </c>
      <c r="C3104" s="154" t="str">
        <f t="shared" si="226"/>
        <v>220_3</v>
      </c>
      <c r="D3104" s="158" t="str">
        <f t="shared" si="227"/>
        <v>220_3_21.5</v>
      </c>
      <c r="E3104" s="153">
        <f t="shared" si="225"/>
        <v>3</v>
      </c>
      <c r="F3104" s="121">
        <f>SUMIFS(LearningFactors[LF_codeNew],LearningFactors[Tech_'#],DMC_EV1[[#This Row],[Tech_'#]])</f>
        <v>26</v>
      </c>
      <c r="G3104" s="121">
        <f>INDEX(TechList[ST_Thru],MATCH($A3104,TechList[Tech_'#],0),)</f>
        <v>2024</v>
      </c>
      <c r="H3104" s="154" t="str">
        <f>INDEX(TechList[Complexity],MATCH($A3104,TechList[Tech_'#],0),)</f>
        <v>High2</v>
      </c>
      <c r="I3104" s="158">
        <f>SUMIFS(DMC_EV1_curves[dmc_base_EVslope],DMC_EV1_curves[key_1],DMC_EV1[[#This Row],[key_1]])
*ev1_dmc!$J3104/100
+SUMIFS(DMC_EV1_curves[dmc_base_EVintercept],DMC_EV1_curves[key_1],DMC_EV1[[#This Row],[key_1]])</f>
        <v>4272.0638121355814</v>
      </c>
      <c r="J3104" s="73">
        <v>21.5</v>
      </c>
    </row>
    <row r="3105" spans="1:10" x14ac:dyDescent="0.25">
      <c r="A3105" s="123">
        <v>220</v>
      </c>
      <c r="B3105" s="154" t="str">
        <f>INDEX(TechList[Tech],MATCH($A3105,TechList[Tech_'#],0),)</f>
        <v>EV100 batt-pack</v>
      </c>
      <c r="C3105" s="154" t="str">
        <f t="shared" si="226"/>
        <v>220_3</v>
      </c>
      <c r="D3105" s="158" t="str">
        <f t="shared" si="227"/>
        <v>220_3_22.0</v>
      </c>
      <c r="E3105" s="153">
        <f t="shared" si="225"/>
        <v>3</v>
      </c>
      <c r="F3105" s="121">
        <f>SUMIFS(LearningFactors[LF_codeNew],LearningFactors[Tech_'#],DMC_EV1[[#This Row],[Tech_'#]])</f>
        <v>26</v>
      </c>
      <c r="G3105" s="121">
        <f>INDEX(TechList[ST_Thru],MATCH($A3105,TechList[Tech_'#],0),)</f>
        <v>2024</v>
      </c>
      <c r="H3105" s="154" t="str">
        <f>INDEX(TechList[Complexity],MATCH($A3105,TechList[Tech_'#],0),)</f>
        <v>High2</v>
      </c>
      <c r="I3105" s="158">
        <f>SUMIFS(DMC_EV1_curves[dmc_base_EVslope],DMC_EV1_curves[key_1],DMC_EV1[[#This Row],[key_1]])
*ev1_dmc!$J3105/100
+SUMIFS(DMC_EV1_curves[dmc_base_EVintercept],DMC_EV1_curves[key_1],DMC_EV1[[#This Row],[key_1]])</f>
        <v>4262.309896182428</v>
      </c>
      <c r="J3105" s="73">
        <v>22</v>
      </c>
    </row>
    <row r="3106" spans="1:10" x14ac:dyDescent="0.25">
      <c r="A3106" s="123">
        <v>220</v>
      </c>
      <c r="B3106" s="154" t="str">
        <f>INDEX(TechList[Tech],MATCH($A3106,TechList[Tech_'#],0),)</f>
        <v>EV100 batt-pack</v>
      </c>
      <c r="C3106" s="154" t="str">
        <f t="shared" si="226"/>
        <v>220_3</v>
      </c>
      <c r="D3106" s="158" t="str">
        <f t="shared" si="227"/>
        <v>220_3_22.5</v>
      </c>
      <c r="E3106" s="153">
        <f t="shared" si="225"/>
        <v>3</v>
      </c>
      <c r="F3106" s="121">
        <f>SUMIFS(LearningFactors[LF_codeNew],LearningFactors[Tech_'#],DMC_EV1[[#This Row],[Tech_'#]])</f>
        <v>26</v>
      </c>
      <c r="G3106" s="121">
        <f>INDEX(TechList[ST_Thru],MATCH($A3106,TechList[Tech_'#],0),)</f>
        <v>2024</v>
      </c>
      <c r="H3106" s="154" t="str">
        <f>INDEX(TechList[Complexity],MATCH($A3106,TechList[Tech_'#],0),)</f>
        <v>High2</v>
      </c>
      <c r="I3106" s="158">
        <f>SUMIFS(DMC_EV1_curves[dmc_base_EVslope],DMC_EV1_curves[key_1],DMC_EV1[[#This Row],[key_1]])
*ev1_dmc!$J3106/100
+SUMIFS(DMC_EV1_curves[dmc_base_EVintercept],DMC_EV1_curves[key_1],DMC_EV1[[#This Row],[key_1]])</f>
        <v>4252.5559802292746</v>
      </c>
      <c r="J3106" s="73">
        <v>22.5</v>
      </c>
    </row>
    <row r="3107" spans="1:10" x14ac:dyDescent="0.25">
      <c r="A3107" s="123">
        <v>220</v>
      </c>
      <c r="B3107" s="154" t="str">
        <f>INDEX(TechList[Tech],MATCH($A3107,TechList[Tech_'#],0),)</f>
        <v>EV100 batt-pack</v>
      </c>
      <c r="C3107" s="154" t="str">
        <f t="shared" si="226"/>
        <v>220_3</v>
      </c>
      <c r="D3107" s="158" t="str">
        <f t="shared" si="227"/>
        <v>220_3_23.0</v>
      </c>
      <c r="E3107" s="153">
        <f t="shared" si="225"/>
        <v>3</v>
      </c>
      <c r="F3107" s="121">
        <f>SUMIFS(LearningFactors[LF_codeNew],LearningFactors[Tech_'#],DMC_EV1[[#This Row],[Tech_'#]])</f>
        <v>26</v>
      </c>
      <c r="G3107" s="121">
        <f>INDEX(TechList[ST_Thru],MATCH($A3107,TechList[Tech_'#],0),)</f>
        <v>2024</v>
      </c>
      <c r="H3107" s="154" t="str">
        <f>INDEX(TechList[Complexity],MATCH($A3107,TechList[Tech_'#],0),)</f>
        <v>High2</v>
      </c>
      <c r="I3107" s="158">
        <f>SUMIFS(DMC_EV1_curves[dmc_base_EVslope],DMC_EV1_curves[key_1],DMC_EV1[[#This Row],[key_1]])
*ev1_dmc!$J3107/100
+SUMIFS(DMC_EV1_curves[dmc_base_EVintercept],DMC_EV1_curves[key_1],DMC_EV1[[#This Row],[key_1]])</f>
        <v>4242.8020642761212</v>
      </c>
      <c r="J3107" s="73">
        <v>23</v>
      </c>
    </row>
    <row r="3108" spans="1:10" x14ac:dyDescent="0.25">
      <c r="A3108" s="123">
        <v>220</v>
      </c>
      <c r="B3108" s="154" t="str">
        <f>INDEX(TechList[Tech],MATCH($A3108,TechList[Tech_'#],0),)</f>
        <v>EV100 batt-pack</v>
      </c>
      <c r="C3108" s="154" t="str">
        <f t="shared" si="226"/>
        <v>220_3</v>
      </c>
      <c r="D3108" s="158" t="str">
        <f t="shared" si="227"/>
        <v>220_3_23.5</v>
      </c>
      <c r="E3108" s="153">
        <f t="shared" si="225"/>
        <v>3</v>
      </c>
      <c r="F3108" s="121">
        <f>SUMIFS(LearningFactors[LF_codeNew],LearningFactors[Tech_'#],DMC_EV1[[#This Row],[Tech_'#]])</f>
        <v>26</v>
      </c>
      <c r="G3108" s="121">
        <f>INDEX(TechList[ST_Thru],MATCH($A3108,TechList[Tech_'#],0),)</f>
        <v>2024</v>
      </c>
      <c r="H3108" s="154" t="str">
        <f>INDEX(TechList[Complexity],MATCH($A3108,TechList[Tech_'#],0),)</f>
        <v>High2</v>
      </c>
      <c r="I3108" s="158">
        <f>SUMIFS(DMC_EV1_curves[dmc_base_EVslope],DMC_EV1_curves[key_1],DMC_EV1[[#This Row],[key_1]])
*ev1_dmc!$J3108/100
+SUMIFS(DMC_EV1_curves[dmc_base_EVintercept],DMC_EV1_curves[key_1],DMC_EV1[[#This Row],[key_1]])</f>
        <v>4233.0481483229687</v>
      </c>
      <c r="J3108" s="73">
        <v>23.5</v>
      </c>
    </row>
    <row r="3109" spans="1:10" x14ac:dyDescent="0.25">
      <c r="A3109" s="123">
        <v>220</v>
      </c>
      <c r="B3109" s="154" t="str">
        <f>INDEX(TechList[Tech],MATCH($A3109,TechList[Tech_'#],0),)</f>
        <v>EV100 batt-pack</v>
      </c>
      <c r="C3109" s="154" t="str">
        <f t="shared" si="226"/>
        <v>220_3</v>
      </c>
      <c r="D3109" s="158" t="str">
        <f t="shared" si="227"/>
        <v>220_3_24.0</v>
      </c>
      <c r="E3109" s="153">
        <f t="shared" si="225"/>
        <v>3</v>
      </c>
      <c r="F3109" s="121">
        <f>SUMIFS(LearningFactors[LF_codeNew],LearningFactors[Tech_'#],DMC_EV1[[#This Row],[Tech_'#]])</f>
        <v>26</v>
      </c>
      <c r="G3109" s="121">
        <f>INDEX(TechList[ST_Thru],MATCH($A3109,TechList[Tech_'#],0),)</f>
        <v>2024</v>
      </c>
      <c r="H3109" s="154" t="str">
        <f>INDEX(TechList[Complexity],MATCH($A3109,TechList[Tech_'#],0),)</f>
        <v>High2</v>
      </c>
      <c r="I3109" s="158">
        <f>SUMIFS(DMC_EV1_curves[dmc_base_EVslope],DMC_EV1_curves[key_1],DMC_EV1[[#This Row],[key_1]])
*ev1_dmc!$J3109/100
+SUMIFS(DMC_EV1_curves[dmc_base_EVintercept],DMC_EV1_curves[key_1],DMC_EV1[[#This Row],[key_1]])</f>
        <v>4223.2942323698153</v>
      </c>
      <c r="J3109" s="73">
        <v>24</v>
      </c>
    </row>
    <row r="3110" spans="1:10" x14ac:dyDescent="0.25">
      <c r="A3110" s="123">
        <v>220</v>
      </c>
      <c r="B3110" s="154" t="str">
        <f>INDEX(TechList[Tech],MATCH($A3110,TechList[Tech_'#],0),)</f>
        <v>EV100 batt-pack</v>
      </c>
      <c r="C3110" s="154" t="str">
        <f t="shared" si="226"/>
        <v>220_3</v>
      </c>
      <c r="D3110" s="158" t="str">
        <f t="shared" si="227"/>
        <v>220_3_24.5</v>
      </c>
      <c r="E3110" s="153">
        <f t="shared" si="225"/>
        <v>3</v>
      </c>
      <c r="F3110" s="121">
        <f>SUMIFS(LearningFactors[LF_codeNew],LearningFactors[Tech_'#],DMC_EV1[[#This Row],[Tech_'#]])</f>
        <v>26</v>
      </c>
      <c r="G3110" s="121">
        <f>INDEX(TechList[ST_Thru],MATCH($A3110,TechList[Tech_'#],0),)</f>
        <v>2024</v>
      </c>
      <c r="H3110" s="154" t="str">
        <f>INDEX(TechList[Complexity],MATCH($A3110,TechList[Tech_'#],0),)</f>
        <v>High2</v>
      </c>
      <c r="I3110" s="158">
        <f>SUMIFS(DMC_EV1_curves[dmc_base_EVslope],DMC_EV1_curves[key_1],DMC_EV1[[#This Row],[key_1]])
*ev1_dmc!$J3110/100
+SUMIFS(DMC_EV1_curves[dmc_base_EVintercept],DMC_EV1_curves[key_1],DMC_EV1[[#This Row],[key_1]])</f>
        <v>4213.5403164166619</v>
      </c>
      <c r="J3110" s="73">
        <v>24.5</v>
      </c>
    </row>
    <row r="3111" spans="1:10" x14ac:dyDescent="0.25">
      <c r="A3111" s="123">
        <v>220</v>
      </c>
      <c r="B3111" s="154" t="str">
        <f>INDEX(TechList[Tech],MATCH($A3111,TechList[Tech_'#],0),)</f>
        <v>EV100 batt-pack</v>
      </c>
      <c r="C3111" s="154" t="str">
        <f t="shared" si="226"/>
        <v>220_3</v>
      </c>
      <c r="D3111" s="158" t="str">
        <f t="shared" si="227"/>
        <v>220_3_25.0</v>
      </c>
      <c r="E3111" s="153">
        <f t="shared" si="225"/>
        <v>3</v>
      </c>
      <c r="F3111" s="121">
        <f>SUMIFS(LearningFactors[LF_codeNew],LearningFactors[Tech_'#],DMC_EV1[[#This Row],[Tech_'#]])</f>
        <v>26</v>
      </c>
      <c r="G3111" s="121">
        <f>INDEX(TechList[ST_Thru],MATCH($A3111,TechList[Tech_'#],0),)</f>
        <v>2024</v>
      </c>
      <c r="H3111" s="154" t="str">
        <f>INDEX(TechList[Complexity],MATCH($A3111,TechList[Tech_'#],0),)</f>
        <v>High2</v>
      </c>
      <c r="I3111" s="158">
        <f>SUMIFS(DMC_EV1_curves[dmc_base_EVslope],DMC_EV1_curves[key_1],DMC_EV1[[#This Row],[key_1]])
*ev1_dmc!$J3111/100
+SUMIFS(DMC_EV1_curves[dmc_base_EVintercept],DMC_EV1_curves[key_1],DMC_EV1[[#This Row],[key_1]])</f>
        <v>4203.7864004635085</v>
      </c>
      <c r="J3111" s="73">
        <v>25</v>
      </c>
    </row>
    <row r="3112" spans="1:10" x14ac:dyDescent="0.25">
      <c r="A3112" s="123">
        <v>220</v>
      </c>
      <c r="B3112" s="154" t="str">
        <f>INDEX(TechList[Tech],MATCH($A3112,TechList[Tech_'#],0),)</f>
        <v>EV100 batt-pack</v>
      </c>
      <c r="C3112" s="154" t="str">
        <f t="shared" si="226"/>
        <v>220_3</v>
      </c>
      <c r="D3112" s="158" t="str">
        <f t="shared" si="227"/>
        <v>220_3_25.5</v>
      </c>
      <c r="E3112" s="153">
        <f t="shared" si="225"/>
        <v>3</v>
      </c>
      <c r="F3112" s="121">
        <f>SUMIFS(LearningFactors[LF_codeNew],LearningFactors[Tech_'#],DMC_EV1[[#This Row],[Tech_'#]])</f>
        <v>26</v>
      </c>
      <c r="G3112" s="121">
        <f>INDEX(TechList[ST_Thru],MATCH($A3112,TechList[Tech_'#],0),)</f>
        <v>2024</v>
      </c>
      <c r="H3112" s="154" t="str">
        <f>INDEX(TechList[Complexity],MATCH($A3112,TechList[Tech_'#],0),)</f>
        <v>High2</v>
      </c>
      <c r="I3112" s="158">
        <f>SUMIFS(DMC_EV1_curves[dmc_base_EVslope],DMC_EV1_curves[key_1],DMC_EV1[[#This Row],[key_1]])
*ev1_dmc!$J3112/100
+SUMIFS(DMC_EV1_curves[dmc_base_EVintercept],DMC_EV1_curves[key_1],DMC_EV1[[#This Row],[key_1]])</f>
        <v>4194.0324845103551</v>
      </c>
      <c r="J3112" s="73">
        <v>25.5</v>
      </c>
    </row>
    <row r="3113" spans="1:10" x14ac:dyDescent="0.25">
      <c r="A3113" s="123">
        <v>220</v>
      </c>
      <c r="B3113" s="154" t="str">
        <f>INDEX(TechList[Tech],MATCH($A3113,TechList[Tech_'#],0),)</f>
        <v>EV100 batt-pack</v>
      </c>
      <c r="C3113" s="154" t="str">
        <f t="shared" si="226"/>
        <v>220_3</v>
      </c>
      <c r="D3113" s="158" t="str">
        <f t="shared" si="227"/>
        <v>220_3_26.0</v>
      </c>
      <c r="E3113" s="153">
        <f t="shared" si="225"/>
        <v>3</v>
      </c>
      <c r="F3113" s="121">
        <f>SUMIFS(LearningFactors[LF_codeNew],LearningFactors[Tech_'#],DMC_EV1[[#This Row],[Tech_'#]])</f>
        <v>26</v>
      </c>
      <c r="G3113" s="121">
        <f>INDEX(TechList[ST_Thru],MATCH($A3113,TechList[Tech_'#],0),)</f>
        <v>2024</v>
      </c>
      <c r="H3113" s="154" t="str">
        <f>INDEX(TechList[Complexity],MATCH($A3113,TechList[Tech_'#],0),)</f>
        <v>High2</v>
      </c>
      <c r="I3113" s="158">
        <f>SUMIFS(DMC_EV1_curves[dmc_base_EVslope],DMC_EV1_curves[key_1],DMC_EV1[[#This Row],[key_1]])
*ev1_dmc!$J3113/100
+SUMIFS(DMC_EV1_curves[dmc_base_EVintercept],DMC_EV1_curves[key_1],DMC_EV1[[#This Row],[key_1]])</f>
        <v>4184.2785685572026</v>
      </c>
      <c r="J3113" s="73">
        <v>26</v>
      </c>
    </row>
    <row r="3114" spans="1:10" x14ac:dyDescent="0.25">
      <c r="A3114" s="123">
        <v>220</v>
      </c>
      <c r="B3114" s="154" t="str">
        <f>INDEX(TechList[Tech],MATCH($A3114,TechList[Tech_'#],0),)</f>
        <v>EV100 batt-pack</v>
      </c>
      <c r="C3114" s="154" t="str">
        <f t="shared" si="226"/>
        <v>220_3</v>
      </c>
      <c r="D3114" s="158" t="str">
        <f t="shared" si="227"/>
        <v>220_3_26.5</v>
      </c>
      <c r="E3114" s="153">
        <f t="shared" si="225"/>
        <v>3</v>
      </c>
      <c r="F3114" s="121">
        <f>SUMIFS(LearningFactors[LF_codeNew],LearningFactors[Tech_'#],DMC_EV1[[#This Row],[Tech_'#]])</f>
        <v>26</v>
      </c>
      <c r="G3114" s="121">
        <f>INDEX(TechList[ST_Thru],MATCH($A3114,TechList[Tech_'#],0),)</f>
        <v>2024</v>
      </c>
      <c r="H3114" s="154" t="str">
        <f>INDEX(TechList[Complexity],MATCH($A3114,TechList[Tech_'#],0),)</f>
        <v>High2</v>
      </c>
      <c r="I3114" s="158">
        <f>SUMIFS(DMC_EV1_curves[dmc_base_EVslope],DMC_EV1_curves[key_1],DMC_EV1[[#This Row],[key_1]])
*ev1_dmc!$J3114/100
+SUMIFS(DMC_EV1_curves[dmc_base_EVintercept],DMC_EV1_curves[key_1],DMC_EV1[[#This Row],[key_1]])</f>
        <v>4174.5246526040492</v>
      </c>
      <c r="J3114" s="73">
        <v>26.5</v>
      </c>
    </row>
    <row r="3115" spans="1:10" x14ac:dyDescent="0.25">
      <c r="A3115" s="123">
        <v>220</v>
      </c>
      <c r="B3115" s="154" t="str">
        <f>INDEX(TechList[Tech],MATCH($A3115,TechList[Tech_'#],0),)</f>
        <v>EV100 batt-pack</v>
      </c>
      <c r="C3115" s="154" t="str">
        <f t="shared" si="226"/>
        <v>220_3</v>
      </c>
      <c r="D3115" s="158" t="str">
        <f t="shared" si="227"/>
        <v>220_3_27.0</v>
      </c>
      <c r="E3115" s="153">
        <f t="shared" si="225"/>
        <v>3</v>
      </c>
      <c r="F3115" s="121">
        <f>SUMIFS(LearningFactors[LF_codeNew],LearningFactors[Tech_'#],DMC_EV1[[#This Row],[Tech_'#]])</f>
        <v>26</v>
      </c>
      <c r="G3115" s="121">
        <f>INDEX(TechList[ST_Thru],MATCH($A3115,TechList[Tech_'#],0),)</f>
        <v>2024</v>
      </c>
      <c r="H3115" s="154" t="str">
        <f>INDEX(TechList[Complexity],MATCH($A3115,TechList[Tech_'#],0),)</f>
        <v>High2</v>
      </c>
      <c r="I3115" s="158">
        <f>SUMIFS(DMC_EV1_curves[dmc_base_EVslope],DMC_EV1_curves[key_1],DMC_EV1[[#This Row],[key_1]])
*ev1_dmc!$J3115/100
+SUMIFS(DMC_EV1_curves[dmc_base_EVintercept],DMC_EV1_curves[key_1],DMC_EV1[[#This Row],[key_1]])</f>
        <v>4164.7707366508957</v>
      </c>
      <c r="J3115" s="73">
        <v>27</v>
      </c>
    </row>
    <row r="3116" spans="1:10" x14ac:dyDescent="0.25">
      <c r="A3116" s="123">
        <v>220</v>
      </c>
      <c r="B3116" s="154" t="str">
        <f>INDEX(TechList[Tech],MATCH($A3116,TechList[Tech_'#],0),)</f>
        <v>EV100 batt-pack</v>
      </c>
      <c r="C3116" s="154" t="str">
        <f t="shared" si="226"/>
        <v>220_3</v>
      </c>
      <c r="D3116" s="158" t="str">
        <f t="shared" si="227"/>
        <v>220_3_27.5</v>
      </c>
      <c r="E3116" s="153">
        <f t="shared" si="225"/>
        <v>3</v>
      </c>
      <c r="F3116" s="121">
        <f>SUMIFS(LearningFactors[LF_codeNew],LearningFactors[Tech_'#],DMC_EV1[[#This Row],[Tech_'#]])</f>
        <v>26</v>
      </c>
      <c r="G3116" s="121">
        <f>INDEX(TechList[ST_Thru],MATCH($A3116,TechList[Tech_'#],0),)</f>
        <v>2024</v>
      </c>
      <c r="H3116" s="154" t="str">
        <f>INDEX(TechList[Complexity],MATCH($A3116,TechList[Tech_'#],0),)</f>
        <v>High2</v>
      </c>
      <c r="I3116" s="158">
        <f>SUMIFS(DMC_EV1_curves[dmc_base_EVslope],DMC_EV1_curves[key_1],DMC_EV1[[#This Row],[key_1]])
*ev1_dmc!$J3116/100
+SUMIFS(DMC_EV1_curves[dmc_base_EVintercept],DMC_EV1_curves[key_1],DMC_EV1[[#This Row],[key_1]])</f>
        <v>4155.0168206977423</v>
      </c>
      <c r="J3116" s="73">
        <v>27.5</v>
      </c>
    </row>
    <row r="3117" spans="1:10" x14ac:dyDescent="0.25">
      <c r="A3117" s="123">
        <v>220</v>
      </c>
      <c r="B3117" s="154" t="str">
        <f>INDEX(TechList[Tech],MATCH($A3117,TechList[Tech_'#],0),)</f>
        <v>EV100 batt-pack</v>
      </c>
      <c r="C3117" s="154" t="str">
        <f t="shared" si="226"/>
        <v>220_3</v>
      </c>
      <c r="D3117" s="158" t="str">
        <f t="shared" si="227"/>
        <v>220_3_28.0</v>
      </c>
      <c r="E3117" s="153">
        <f t="shared" si="225"/>
        <v>3</v>
      </c>
      <c r="F3117" s="121">
        <f>SUMIFS(LearningFactors[LF_codeNew],LearningFactors[Tech_'#],DMC_EV1[[#This Row],[Tech_'#]])</f>
        <v>26</v>
      </c>
      <c r="G3117" s="121">
        <f>INDEX(TechList[ST_Thru],MATCH($A3117,TechList[Tech_'#],0),)</f>
        <v>2024</v>
      </c>
      <c r="H3117" s="154" t="str">
        <f>INDEX(TechList[Complexity],MATCH($A3117,TechList[Tech_'#],0),)</f>
        <v>High2</v>
      </c>
      <c r="I3117" s="158">
        <f>SUMIFS(DMC_EV1_curves[dmc_base_EVslope],DMC_EV1_curves[key_1],DMC_EV1[[#This Row],[key_1]])
*ev1_dmc!$J3117/100
+SUMIFS(DMC_EV1_curves[dmc_base_EVintercept],DMC_EV1_curves[key_1],DMC_EV1[[#This Row],[key_1]])</f>
        <v>4145.2629047445898</v>
      </c>
      <c r="J3117" s="73">
        <v>28</v>
      </c>
    </row>
    <row r="3118" spans="1:10" x14ac:dyDescent="0.25">
      <c r="A3118" s="123">
        <v>220</v>
      </c>
      <c r="B3118" s="154" t="str">
        <f>INDEX(TechList[Tech],MATCH($A3118,TechList[Tech_'#],0),)</f>
        <v>EV100 batt-pack</v>
      </c>
      <c r="C3118" s="154" t="str">
        <f t="shared" si="226"/>
        <v>220_3</v>
      </c>
      <c r="D3118" s="158" t="str">
        <f t="shared" si="227"/>
        <v>220_3_28.5</v>
      </c>
      <c r="E3118" s="153">
        <f t="shared" si="225"/>
        <v>3</v>
      </c>
      <c r="F3118" s="121">
        <f>SUMIFS(LearningFactors[LF_codeNew],LearningFactors[Tech_'#],DMC_EV1[[#This Row],[Tech_'#]])</f>
        <v>26</v>
      </c>
      <c r="G3118" s="121">
        <f>INDEX(TechList[ST_Thru],MATCH($A3118,TechList[Tech_'#],0),)</f>
        <v>2024</v>
      </c>
      <c r="H3118" s="154" t="str">
        <f>INDEX(TechList[Complexity],MATCH($A3118,TechList[Tech_'#],0),)</f>
        <v>High2</v>
      </c>
      <c r="I3118" s="158">
        <f>SUMIFS(DMC_EV1_curves[dmc_base_EVslope],DMC_EV1_curves[key_1],DMC_EV1[[#This Row],[key_1]])
*ev1_dmc!$J3118/100
+SUMIFS(DMC_EV1_curves[dmc_base_EVintercept],DMC_EV1_curves[key_1],DMC_EV1[[#This Row],[key_1]])</f>
        <v>4135.5089887914364</v>
      </c>
      <c r="J3118" s="73">
        <v>28.5</v>
      </c>
    </row>
    <row r="3119" spans="1:10" x14ac:dyDescent="0.25">
      <c r="A3119" s="123">
        <v>220</v>
      </c>
      <c r="B3119" s="154" t="str">
        <f>INDEX(TechList[Tech],MATCH($A3119,TechList[Tech_'#],0),)</f>
        <v>EV100 batt-pack</v>
      </c>
      <c r="C3119" s="154" t="str">
        <f t="shared" si="226"/>
        <v>220_3</v>
      </c>
      <c r="D3119" s="158" t="str">
        <f t="shared" si="227"/>
        <v>220_3_29.0</v>
      </c>
      <c r="E3119" s="153">
        <f t="shared" si="225"/>
        <v>3</v>
      </c>
      <c r="F3119" s="121">
        <f>SUMIFS(LearningFactors[LF_codeNew],LearningFactors[Tech_'#],DMC_EV1[[#This Row],[Tech_'#]])</f>
        <v>26</v>
      </c>
      <c r="G3119" s="121">
        <f>INDEX(TechList[ST_Thru],MATCH($A3119,TechList[Tech_'#],0),)</f>
        <v>2024</v>
      </c>
      <c r="H3119" s="154" t="str">
        <f>INDEX(TechList[Complexity],MATCH($A3119,TechList[Tech_'#],0),)</f>
        <v>High2</v>
      </c>
      <c r="I3119" s="158">
        <f>SUMIFS(DMC_EV1_curves[dmc_base_EVslope],DMC_EV1_curves[key_1],DMC_EV1[[#This Row],[key_1]])
*ev1_dmc!$J3119/100
+SUMIFS(DMC_EV1_curves[dmc_base_EVintercept],DMC_EV1_curves[key_1],DMC_EV1[[#This Row],[key_1]])</f>
        <v>4125.755072838283</v>
      </c>
      <c r="J3119" s="73">
        <v>29</v>
      </c>
    </row>
    <row r="3120" spans="1:10" x14ac:dyDescent="0.25">
      <c r="A3120" s="123">
        <v>220</v>
      </c>
      <c r="B3120" s="154" t="str">
        <f>INDEX(TechList[Tech],MATCH($A3120,TechList[Tech_'#],0),)</f>
        <v>EV100 batt-pack</v>
      </c>
      <c r="C3120" s="154" t="str">
        <f t="shared" si="226"/>
        <v>220_3</v>
      </c>
      <c r="D3120" s="158" t="str">
        <f t="shared" si="227"/>
        <v>220_3_29.5</v>
      </c>
      <c r="E3120" s="153">
        <f t="shared" si="225"/>
        <v>3</v>
      </c>
      <c r="F3120" s="121">
        <f>SUMIFS(LearningFactors[LF_codeNew],LearningFactors[Tech_'#],DMC_EV1[[#This Row],[Tech_'#]])</f>
        <v>26</v>
      </c>
      <c r="G3120" s="121">
        <f>INDEX(TechList[ST_Thru],MATCH($A3120,TechList[Tech_'#],0),)</f>
        <v>2024</v>
      </c>
      <c r="H3120" s="154" t="str">
        <f>INDEX(TechList[Complexity],MATCH($A3120,TechList[Tech_'#],0),)</f>
        <v>High2</v>
      </c>
      <c r="I3120" s="158">
        <f>SUMIFS(DMC_EV1_curves[dmc_base_EVslope],DMC_EV1_curves[key_1],DMC_EV1[[#This Row],[key_1]])
*ev1_dmc!$J3120/100
+SUMIFS(DMC_EV1_curves[dmc_base_EVintercept],DMC_EV1_curves[key_1],DMC_EV1[[#This Row],[key_1]])</f>
        <v>4116.0011568851296</v>
      </c>
      <c r="J3120" s="73">
        <v>29.5</v>
      </c>
    </row>
    <row r="3121" spans="1:10" x14ac:dyDescent="0.25">
      <c r="A3121" s="123">
        <v>220</v>
      </c>
      <c r="B3121" s="154" t="str">
        <f>INDEX(TechList[Tech],MATCH($A3121,TechList[Tech_'#],0),)</f>
        <v>EV100 batt-pack</v>
      </c>
      <c r="C3121" s="154" t="str">
        <f t="shared" si="226"/>
        <v>220_3</v>
      </c>
      <c r="D3121" s="158" t="str">
        <f t="shared" si="227"/>
        <v>220_3_30.0</v>
      </c>
      <c r="E3121" s="153">
        <f t="shared" si="225"/>
        <v>3</v>
      </c>
      <c r="F3121" s="121">
        <f>SUMIFS(LearningFactors[LF_codeNew],LearningFactors[Tech_'#],DMC_EV1[[#This Row],[Tech_'#]])</f>
        <v>26</v>
      </c>
      <c r="G3121" s="121">
        <f>INDEX(TechList[ST_Thru],MATCH($A3121,TechList[Tech_'#],0),)</f>
        <v>2024</v>
      </c>
      <c r="H3121" s="154" t="str">
        <f>INDEX(TechList[Complexity],MATCH($A3121,TechList[Tech_'#],0),)</f>
        <v>High2</v>
      </c>
      <c r="I3121" s="158">
        <f>SUMIFS(DMC_EV1_curves[dmc_base_EVslope],DMC_EV1_curves[key_1],DMC_EV1[[#This Row],[key_1]])
*ev1_dmc!$J3121/100
+SUMIFS(DMC_EV1_curves[dmc_base_EVintercept],DMC_EV1_curves[key_1],DMC_EV1[[#This Row],[key_1]])</f>
        <v>4106.2472409319762</v>
      </c>
      <c r="J3121" s="73">
        <v>30</v>
      </c>
    </row>
    <row r="3122" spans="1:10" x14ac:dyDescent="0.25">
      <c r="A3122" s="123">
        <v>220</v>
      </c>
      <c r="B3122" s="154" t="str">
        <f>INDEX(TechList[Tech],MATCH($A3122,TechList[Tech_'#],0),)</f>
        <v>EV100 batt-pack</v>
      </c>
      <c r="C3122" s="154" t="str">
        <f t="shared" si="221"/>
        <v>220_4</v>
      </c>
      <c r="D3122" s="158" t="str">
        <f t="shared" si="222"/>
        <v>220_4_0.0</v>
      </c>
      <c r="E3122" s="153">
        <f t="shared" ref="E3122:E3182" si="228">VC_04</f>
        <v>4</v>
      </c>
      <c r="F3122" s="121">
        <f>SUMIFS(LearningFactors[LF_codeNew],LearningFactors[Tech_'#],DMC_EV1[[#This Row],[Tech_'#]])</f>
        <v>26</v>
      </c>
      <c r="G3122" s="121">
        <f>INDEX(TechList[ST_Thru],MATCH($A3122,TechList[Tech_'#],0),)</f>
        <v>2024</v>
      </c>
      <c r="H3122" s="154" t="str">
        <f>INDEX(TechList[Complexity],MATCH($A3122,TechList[Tech_'#],0),)</f>
        <v>High2</v>
      </c>
      <c r="I3122" s="158">
        <f>SUMIFS(DMC_EV1_curves[dmc_base_EVslope],DMC_EV1_curves[key_1],DMC_EV1[[#This Row],[key_1]])
*ev1_dmc!$J3122/100
+SUMIFS(DMC_EV1_curves[dmc_base_EVintercept],DMC_EV1_curves[key_1],DMC_EV1[[#This Row],[key_1]])</f>
        <v>5040.7458783331213</v>
      </c>
      <c r="J3122" s="156">
        <v>0</v>
      </c>
    </row>
    <row r="3123" spans="1:10" x14ac:dyDescent="0.25">
      <c r="A3123" s="123">
        <v>220</v>
      </c>
      <c r="B3123" s="154" t="str">
        <f>INDEX(TechList[Tech],MATCH($A3123,TechList[Tech_'#],0),)</f>
        <v>EV100 batt-pack</v>
      </c>
      <c r="C3123" s="154" t="str">
        <f t="shared" si="221"/>
        <v>220_4</v>
      </c>
      <c r="D3123" s="158" t="str">
        <f t="shared" si="222"/>
        <v>220_4_0.5</v>
      </c>
      <c r="E3123" s="153">
        <f t="shared" si="228"/>
        <v>4</v>
      </c>
      <c r="F3123" s="121">
        <f>SUMIFS(LearningFactors[LF_codeNew],LearningFactors[Tech_'#],DMC_EV1[[#This Row],[Tech_'#]])</f>
        <v>26</v>
      </c>
      <c r="G3123" s="121">
        <f>INDEX(TechList[ST_Thru],MATCH($A3123,TechList[Tech_'#],0),)</f>
        <v>2024</v>
      </c>
      <c r="H3123" s="154" t="str">
        <f>INDEX(TechList[Complexity],MATCH($A3123,TechList[Tech_'#],0),)</f>
        <v>High2</v>
      </c>
      <c r="I3123" s="158">
        <f>SUMIFS(DMC_EV1_curves[dmc_base_EVslope],DMC_EV1_curves[key_1],DMC_EV1[[#This Row],[key_1]])
*ev1_dmc!$J3123/100
+SUMIFS(DMC_EV1_curves[dmc_base_EVintercept],DMC_EV1_curves[key_1],DMC_EV1[[#This Row],[key_1]])</f>
        <v>5026.1210393865276</v>
      </c>
      <c r="J3123" s="156">
        <v>0.5</v>
      </c>
    </row>
    <row r="3124" spans="1:10" x14ac:dyDescent="0.25">
      <c r="A3124" s="123">
        <v>220</v>
      </c>
      <c r="B3124" s="154" t="str">
        <f>INDEX(TechList[Tech],MATCH($A3124,TechList[Tech_'#],0),)</f>
        <v>EV100 batt-pack</v>
      </c>
      <c r="C3124" s="154" t="str">
        <f t="shared" si="221"/>
        <v>220_4</v>
      </c>
      <c r="D3124" s="158" t="str">
        <f t="shared" si="222"/>
        <v>220_4_1.0</v>
      </c>
      <c r="E3124" s="153">
        <f t="shared" si="228"/>
        <v>4</v>
      </c>
      <c r="F3124" s="121">
        <f>SUMIFS(LearningFactors[LF_codeNew],LearningFactors[Tech_'#],DMC_EV1[[#This Row],[Tech_'#]])</f>
        <v>26</v>
      </c>
      <c r="G3124" s="121">
        <f>INDEX(TechList[ST_Thru],MATCH($A3124,TechList[Tech_'#],0),)</f>
        <v>2024</v>
      </c>
      <c r="H3124" s="154" t="str">
        <f>INDEX(TechList[Complexity],MATCH($A3124,TechList[Tech_'#],0),)</f>
        <v>High2</v>
      </c>
      <c r="I3124" s="158">
        <f>SUMIFS(DMC_EV1_curves[dmc_base_EVslope],DMC_EV1_curves[key_1],DMC_EV1[[#This Row],[key_1]])
*ev1_dmc!$J3124/100
+SUMIFS(DMC_EV1_curves[dmc_base_EVintercept],DMC_EV1_curves[key_1],DMC_EV1[[#This Row],[key_1]])</f>
        <v>5011.4962004399331</v>
      </c>
      <c r="J3124" s="156">
        <v>1</v>
      </c>
    </row>
    <row r="3125" spans="1:10" x14ac:dyDescent="0.25">
      <c r="A3125" s="123">
        <v>220</v>
      </c>
      <c r="B3125" s="154" t="str">
        <f>INDEX(TechList[Tech],MATCH($A3125,TechList[Tech_'#],0),)</f>
        <v>EV100 batt-pack</v>
      </c>
      <c r="C3125" s="154" t="str">
        <f t="shared" si="221"/>
        <v>220_4</v>
      </c>
      <c r="D3125" s="158" t="str">
        <f t="shared" si="222"/>
        <v>220_4_1.5</v>
      </c>
      <c r="E3125" s="153">
        <f t="shared" si="228"/>
        <v>4</v>
      </c>
      <c r="F3125" s="121">
        <f>SUMIFS(LearningFactors[LF_codeNew],LearningFactors[Tech_'#],DMC_EV1[[#This Row],[Tech_'#]])</f>
        <v>26</v>
      </c>
      <c r="G3125" s="121">
        <f>INDEX(TechList[ST_Thru],MATCH($A3125,TechList[Tech_'#],0),)</f>
        <v>2024</v>
      </c>
      <c r="H3125" s="154" t="str">
        <f>INDEX(TechList[Complexity],MATCH($A3125,TechList[Tech_'#],0),)</f>
        <v>High2</v>
      </c>
      <c r="I3125" s="158">
        <f>SUMIFS(DMC_EV1_curves[dmc_base_EVslope],DMC_EV1_curves[key_1],DMC_EV1[[#This Row],[key_1]])
*ev1_dmc!$J3125/100
+SUMIFS(DMC_EV1_curves[dmc_base_EVintercept],DMC_EV1_curves[key_1],DMC_EV1[[#This Row],[key_1]])</f>
        <v>4996.8713614933395</v>
      </c>
      <c r="J3125" s="156">
        <v>1.5</v>
      </c>
    </row>
    <row r="3126" spans="1:10" x14ac:dyDescent="0.25">
      <c r="A3126" s="123">
        <v>220</v>
      </c>
      <c r="B3126" s="154" t="str">
        <f>INDEX(TechList[Tech],MATCH($A3126,TechList[Tech_'#],0),)</f>
        <v>EV100 batt-pack</v>
      </c>
      <c r="C3126" s="154" t="str">
        <f t="shared" si="221"/>
        <v>220_4</v>
      </c>
      <c r="D3126" s="158" t="str">
        <f t="shared" si="222"/>
        <v>220_4_2.0</v>
      </c>
      <c r="E3126" s="153">
        <f t="shared" si="228"/>
        <v>4</v>
      </c>
      <c r="F3126" s="121">
        <f>SUMIFS(LearningFactors[LF_codeNew],LearningFactors[Tech_'#],DMC_EV1[[#This Row],[Tech_'#]])</f>
        <v>26</v>
      </c>
      <c r="G3126" s="121">
        <f>INDEX(TechList[ST_Thru],MATCH($A3126,TechList[Tech_'#],0),)</f>
        <v>2024</v>
      </c>
      <c r="H3126" s="154" t="str">
        <f>INDEX(TechList[Complexity],MATCH($A3126,TechList[Tech_'#],0),)</f>
        <v>High2</v>
      </c>
      <c r="I3126" s="158">
        <f>SUMIFS(DMC_EV1_curves[dmc_base_EVslope],DMC_EV1_curves[key_1],DMC_EV1[[#This Row],[key_1]])
*ev1_dmc!$J3126/100
+SUMIFS(DMC_EV1_curves[dmc_base_EVintercept],DMC_EV1_curves[key_1],DMC_EV1[[#This Row],[key_1]])</f>
        <v>4982.2465225467458</v>
      </c>
      <c r="J3126" s="156">
        <v>2</v>
      </c>
    </row>
    <row r="3127" spans="1:10" x14ac:dyDescent="0.25">
      <c r="A3127" s="123">
        <v>220</v>
      </c>
      <c r="B3127" s="154" t="str">
        <f>INDEX(TechList[Tech],MATCH($A3127,TechList[Tech_'#],0),)</f>
        <v>EV100 batt-pack</v>
      </c>
      <c r="C3127" s="154" t="str">
        <f t="shared" si="221"/>
        <v>220_4</v>
      </c>
      <c r="D3127" s="158" t="str">
        <f t="shared" si="222"/>
        <v>220_4_2.5</v>
      </c>
      <c r="E3127" s="153">
        <f t="shared" si="228"/>
        <v>4</v>
      </c>
      <c r="F3127" s="121">
        <f>SUMIFS(LearningFactors[LF_codeNew],LearningFactors[Tech_'#],DMC_EV1[[#This Row],[Tech_'#]])</f>
        <v>26</v>
      </c>
      <c r="G3127" s="121">
        <f>INDEX(TechList[ST_Thru],MATCH($A3127,TechList[Tech_'#],0),)</f>
        <v>2024</v>
      </c>
      <c r="H3127" s="154" t="str">
        <f>INDEX(TechList[Complexity],MATCH($A3127,TechList[Tech_'#],0),)</f>
        <v>High2</v>
      </c>
      <c r="I3127" s="158">
        <f>SUMIFS(DMC_EV1_curves[dmc_base_EVslope],DMC_EV1_curves[key_1],DMC_EV1[[#This Row],[key_1]])
*ev1_dmc!$J3127/100
+SUMIFS(DMC_EV1_curves[dmc_base_EVintercept],DMC_EV1_curves[key_1],DMC_EV1[[#This Row],[key_1]])</f>
        <v>4967.6216836001513</v>
      </c>
      <c r="J3127" s="156">
        <v>2.5</v>
      </c>
    </row>
    <row r="3128" spans="1:10" x14ac:dyDescent="0.25">
      <c r="A3128" s="123">
        <v>220</v>
      </c>
      <c r="B3128" s="154" t="str">
        <f>INDEX(TechList[Tech],MATCH($A3128,TechList[Tech_'#],0),)</f>
        <v>EV100 batt-pack</v>
      </c>
      <c r="C3128" s="154" t="str">
        <f t="shared" si="221"/>
        <v>220_4</v>
      </c>
      <c r="D3128" s="158" t="str">
        <f t="shared" si="222"/>
        <v>220_4_3.0</v>
      </c>
      <c r="E3128" s="153">
        <f t="shared" si="228"/>
        <v>4</v>
      </c>
      <c r="F3128" s="121">
        <f>SUMIFS(LearningFactors[LF_codeNew],LearningFactors[Tech_'#],DMC_EV1[[#This Row],[Tech_'#]])</f>
        <v>26</v>
      </c>
      <c r="G3128" s="121">
        <f>INDEX(TechList[ST_Thru],MATCH($A3128,TechList[Tech_'#],0),)</f>
        <v>2024</v>
      </c>
      <c r="H3128" s="154" t="str">
        <f>INDEX(TechList[Complexity],MATCH($A3128,TechList[Tech_'#],0),)</f>
        <v>High2</v>
      </c>
      <c r="I3128" s="158">
        <f>SUMIFS(DMC_EV1_curves[dmc_base_EVslope],DMC_EV1_curves[key_1],DMC_EV1[[#This Row],[key_1]])
*ev1_dmc!$J3128/100
+SUMIFS(DMC_EV1_curves[dmc_base_EVintercept],DMC_EV1_curves[key_1],DMC_EV1[[#This Row],[key_1]])</f>
        <v>4952.9968446535577</v>
      </c>
      <c r="J3128" s="156">
        <v>3</v>
      </c>
    </row>
    <row r="3129" spans="1:10" x14ac:dyDescent="0.25">
      <c r="A3129" s="123">
        <v>220</v>
      </c>
      <c r="B3129" s="154" t="str">
        <f>INDEX(TechList[Tech],MATCH($A3129,TechList[Tech_'#],0),)</f>
        <v>EV100 batt-pack</v>
      </c>
      <c r="C3129" s="154" t="str">
        <f t="shared" si="221"/>
        <v>220_4</v>
      </c>
      <c r="D3129" s="158" t="str">
        <f t="shared" si="222"/>
        <v>220_4_3.5</v>
      </c>
      <c r="E3129" s="153">
        <f t="shared" si="228"/>
        <v>4</v>
      </c>
      <c r="F3129" s="121">
        <f>SUMIFS(LearningFactors[LF_codeNew],LearningFactors[Tech_'#],DMC_EV1[[#This Row],[Tech_'#]])</f>
        <v>26</v>
      </c>
      <c r="G3129" s="121">
        <f>INDEX(TechList[ST_Thru],MATCH($A3129,TechList[Tech_'#],0),)</f>
        <v>2024</v>
      </c>
      <c r="H3129" s="154" t="str">
        <f>INDEX(TechList[Complexity],MATCH($A3129,TechList[Tech_'#],0),)</f>
        <v>High2</v>
      </c>
      <c r="I3129" s="158">
        <f>SUMIFS(DMC_EV1_curves[dmc_base_EVslope],DMC_EV1_curves[key_1],DMC_EV1[[#This Row],[key_1]])
*ev1_dmc!$J3129/100
+SUMIFS(DMC_EV1_curves[dmc_base_EVintercept],DMC_EV1_curves[key_1],DMC_EV1[[#This Row],[key_1]])</f>
        <v>4938.3720057069631</v>
      </c>
      <c r="J3129" s="156">
        <v>3.5</v>
      </c>
    </row>
    <row r="3130" spans="1:10" x14ac:dyDescent="0.25">
      <c r="A3130" s="123">
        <v>220</v>
      </c>
      <c r="B3130" s="154" t="str">
        <f>INDEX(TechList[Tech],MATCH($A3130,TechList[Tech_'#],0),)</f>
        <v>EV100 batt-pack</v>
      </c>
      <c r="C3130" s="154" t="str">
        <f t="shared" si="221"/>
        <v>220_4</v>
      </c>
      <c r="D3130" s="158" t="str">
        <f t="shared" si="222"/>
        <v>220_4_4.0</v>
      </c>
      <c r="E3130" s="153">
        <f t="shared" si="228"/>
        <v>4</v>
      </c>
      <c r="F3130" s="121">
        <f>SUMIFS(LearningFactors[LF_codeNew],LearningFactors[Tech_'#],DMC_EV1[[#This Row],[Tech_'#]])</f>
        <v>26</v>
      </c>
      <c r="G3130" s="121">
        <f>INDEX(TechList[ST_Thru],MATCH($A3130,TechList[Tech_'#],0),)</f>
        <v>2024</v>
      </c>
      <c r="H3130" s="154" t="str">
        <f>INDEX(TechList[Complexity],MATCH($A3130,TechList[Tech_'#],0),)</f>
        <v>High2</v>
      </c>
      <c r="I3130" s="158">
        <f>SUMIFS(DMC_EV1_curves[dmc_base_EVslope],DMC_EV1_curves[key_1],DMC_EV1[[#This Row],[key_1]])
*ev1_dmc!$J3130/100
+SUMIFS(DMC_EV1_curves[dmc_base_EVintercept],DMC_EV1_curves[key_1],DMC_EV1[[#This Row],[key_1]])</f>
        <v>4923.7471667603695</v>
      </c>
      <c r="J3130" s="156">
        <v>4</v>
      </c>
    </row>
    <row r="3131" spans="1:10" x14ac:dyDescent="0.25">
      <c r="A3131" s="123">
        <v>220</v>
      </c>
      <c r="B3131" s="154" t="str">
        <f>INDEX(TechList[Tech],MATCH($A3131,TechList[Tech_'#],0),)</f>
        <v>EV100 batt-pack</v>
      </c>
      <c r="C3131" s="154" t="str">
        <f t="shared" si="221"/>
        <v>220_4</v>
      </c>
      <c r="D3131" s="158" t="str">
        <f t="shared" si="222"/>
        <v>220_4_4.5</v>
      </c>
      <c r="E3131" s="153">
        <f t="shared" si="228"/>
        <v>4</v>
      </c>
      <c r="F3131" s="121">
        <f>SUMIFS(LearningFactors[LF_codeNew],LearningFactors[Tech_'#],DMC_EV1[[#This Row],[Tech_'#]])</f>
        <v>26</v>
      </c>
      <c r="G3131" s="121">
        <f>INDEX(TechList[ST_Thru],MATCH($A3131,TechList[Tech_'#],0),)</f>
        <v>2024</v>
      </c>
      <c r="H3131" s="154" t="str">
        <f>INDEX(TechList[Complexity],MATCH($A3131,TechList[Tech_'#],0),)</f>
        <v>High2</v>
      </c>
      <c r="I3131" s="158">
        <f>SUMIFS(DMC_EV1_curves[dmc_base_EVslope],DMC_EV1_curves[key_1],DMC_EV1[[#This Row],[key_1]])
*ev1_dmc!$J3131/100
+SUMIFS(DMC_EV1_curves[dmc_base_EVintercept],DMC_EV1_curves[key_1],DMC_EV1[[#This Row],[key_1]])</f>
        <v>4909.1223278137759</v>
      </c>
      <c r="J3131" s="156">
        <v>4.5</v>
      </c>
    </row>
    <row r="3132" spans="1:10" x14ac:dyDescent="0.25">
      <c r="A3132" s="123">
        <v>220</v>
      </c>
      <c r="B3132" s="154" t="str">
        <f>INDEX(TechList[Tech],MATCH($A3132,TechList[Tech_'#],0),)</f>
        <v>EV100 batt-pack</v>
      </c>
      <c r="C3132" s="154" t="str">
        <f t="shared" si="221"/>
        <v>220_4</v>
      </c>
      <c r="D3132" s="158" t="str">
        <f t="shared" si="222"/>
        <v>220_4_5.0</v>
      </c>
      <c r="E3132" s="153">
        <f t="shared" si="228"/>
        <v>4</v>
      </c>
      <c r="F3132" s="121">
        <f>SUMIFS(LearningFactors[LF_codeNew],LearningFactors[Tech_'#],DMC_EV1[[#This Row],[Tech_'#]])</f>
        <v>26</v>
      </c>
      <c r="G3132" s="121">
        <f>INDEX(TechList[ST_Thru],MATCH($A3132,TechList[Tech_'#],0),)</f>
        <v>2024</v>
      </c>
      <c r="H3132" s="154" t="str">
        <f>INDEX(TechList[Complexity],MATCH($A3132,TechList[Tech_'#],0),)</f>
        <v>High2</v>
      </c>
      <c r="I3132" s="158">
        <f>SUMIFS(DMC_EV1_curves[dmc_base_EVslope],DMC_EV1_curves[key_1],DMC_EV1[[#This Row],[key_1]])
*ev1_dmc!$J3132/100
+SUMIFS(DMC_EV1_curves[dmc_base_EVintercept],DMC_EV1_curves[key_1],DMC_EV1[[#This Row],[key_1]])</f>
        <v>4894.4974888671813</v>
      </c>
      <c r="J3132" s="156">
        <v>5</v>
      </c>
    </row>
    <row r="3133" spans="1:10" x14ac:dyDescent="0.25">
      <c r="A3133" s="123">
        <v>220</v>
      </c>
      <c r="B3133" s="154" t="str">
        <f>INDEX(TechList[Tech],MATCH($A3133,TechList[Tech_'#],0),)</f>
        <v>EV100 batt-pack</v>
      </c>
      <c r="C3133" s="154" t="str">
        <f t="shared" si="221"/>
        <v>220_4</v>
      </c>
      <c r="D3133" s="158" t="str">
        <f t="shared" si="222"/>
        <v>220_4_5.5</v>
      </c>
      <c r="E3133" s="153">
        <f t="shared" si="228"/>
        <v>4</v>
      </c>
      <c r="F3133" s="121">
        <f>SUMIFS(LearningFactors[LF_codeNew],LearningFactors[Tech_'#],DMC_EV1[[#This Row],[Tech_'#]])</f>
        <v>26</v>
      </c>
      <c r="G3133" s="121">
        <f>INDEX(TechList[ST_Thru],MATCH($A3133,TechList[Tech_'#],0),)</f>
        <v>2024</v>
      </c>
      <c r="H3133" s="154" t="str">
        <f>INDEX(TechList[Complexity],MATCH($A3133,TechList[Tech_'#],0),)</f>
        <v>High2</v>
      </c>
      <c r="I3133" s="158">
        <f>SUMIFS(DMC_EV1_curves[dmc_base_EVslope],DMC_EV1_curves[key_1],DMC_EV1[[#This Row],[key_1]])
*ev1_dmc!$J3133/100
+SUMIFS(DMC_EV1_curves[dmc_base_EVintercept],DMC_EV1_curves[key_1],DMC_EV1[[#This Row],[key_1]])</f>
        <v>4879.8726499205877</v>
      </c>
      <c r="J3133" s="156">
        <v>5.5</v>
      </c>
    </row>
    <row r="3134" spans="1:10" x14ac:dyDescent="0.25">
      <c r="A3134" s="123">
        <v>220</v>
      </c>
      <c r="B3134" s="154" t="str">
        <f>INDEX(TechList[Tech],MATCH($A3134,TechList[Tech_'#],0),)</f>
        <v>EV100 batt-pack</v>
      </c>
      <c r="C3134" s="154" t="str">
        <f t="shared" si="221"/>
        <v>220_4</v>
      </c>
      <c r="D3134" s="158" t="str">
        <f t="shared" si="222"/>
        <v>220_4_6.0</v>
      </c>
      <c r="E3134" s="153">
        <f t="shared" si="228"/>
        <v>4</v>
      </c>
      <c r="F3134" s="121">
        <f>SUMIFS(LearningFactors[LF_codeNew],LearningFactors[Tech_'#],DMC_EV1[[#This Row],[Tech_'#]])</f>
        <v>26</v>
      </c>
      <c r="G3134" s="121">
        <f>INDEX(TechList[ST_Thru],MATCH($A3134,TechList[Tech_'#],0),)</f>
        <v>2024</v>
      </c>
      <c r="H3134" s="154" t="str">
        <f>INDEX(TechList[Complexity],MATCH($A3134,TechList[Tech_'#],0),)</f>
        <v>High2</v>
      </c>
      <c r="I3134" s="158">
        <f>SUMIFS(DMC_EV1_curves[dmc_base_EVslope],DMC_EV1_curves[key_1],DMC_EV1[[#This Row],[key_1]])
*ev1_dmc!$J3134/100
+SUMIFS(DMC_EV1_curves[dmc_base_EVintercept],DMC_EV1_curves[key_1],DMC_EV1[[#This Row],[key_1]])</f>
        <v>4865.2478109739941</v>
      </c>
      <c r="J3134" s="156">
        <v>6</v>
      </c>
    </row>
    <row r="3135" spans="1:10" x14ac:dyDescent="0.25">
      <c r="A3135" s="123">
        <v>220</v>
      </c>
      <c r="B3135" s="154" t="str">
        <f>INDEX(TechList[Tech],MATCH($A3135,TechList[Tech_'#],0),)</f>
        <v>EV100 batt-pack</v>
      </c>
      <c r="C3135" s="154" t="str">
        <f t="shared" si="221"/>
        <v>220_4</v>
      </c>
      <c r="D3135" s="158" t="str">
        <f t="shared" si="222"/>
        <v>220_4_6.5</v>
      </c>
      <c r="E3135" s="153">
        <f t="shared" si="228"/>
        <v>4</v>
      </c>
      <c r="F3135" s="121">
        <f>SUMIFS(LearningFactors[LF_codeNew],LearningFactors[Tech_'#],DMC_EV1[[#This Row],[Tech_'#]])</f>
        <v>26</v>
      </c>
      <c r="G3135" s="121">
        <f>INDEX(TechList[ST_Thru],MATCH($A3135,TechList[Tech_'#],0),)</f>
        <v>2024</v>
      </c>
      <c r="H3135" s="154" t="str">
        <f>INDEX(TechList[Complexity],MATCH($A3135,TechList[Tech_'#],0),)</f>
        <v>High2</v>
      </c>
      <c r="I3135" s="158">
        <f>SUMIFS(DMC_EV1_curves[dmc_base_EVslope],DMC_EV1_curves[key_1],DMC_EV1[[#This Row],[key_1]])
*ev1_dmc!$J3135/100
+SUMIFS(DMC_EV1_curves[dmc_base_EVintercept],DMC_EV1_curves[key_1],DMC_EV1[[#This Row],[key_1]])</f>
        <v>4850.6229720273996</v>
      </c>
      <c r="J3135" s="156">
        <v>6.5</v>
      </c>
    </row>
    <row r="3136" spans="1:10" x14ac:dyDescent="0.25">
      <c r="A3136" s="123">
        <v>220</v>
      </c>
      <c r="B3136" s="154" t="str">
        <f>INDEX(TechList[Tech],MATCH($A3136,TechList[Tech_'#],0),)</f>
        <v>EV100 batt-pack</v>
      </c>
      <c r="C3136" s="154" t="str">
        <f t="shared" si="221"/>
        <v>220_4</v>
      </c>
      <c r="D3136" s="158" t="str">
        <f t="shared" si="222"/>
        <v>220_4_7.0</v>
      </c>
      <c r="E3136" s="153">
        <f t="shared" si="228"/>
        <v>4</v>
      </c>
      <c r="F3136" s="121">
        <f>SUMIFS(LearningFactors[LF_codeNew],LearningFactors[Tech_'#],DMC_EV1[[#This Row],[Tech_'#]])</f>
        <v>26</v>
      </c>
      <c r="G3136" s="121">
        <f>INDEX(TechList[ST_Thru],MATCH($A3136,TechList[Tech_'#],0),)</f>
        <v>2024</v>
      </c>
      <c r="H3136" s="154" t="str">
        <f>INDEX(TechList[Complexity],MATCH($A3136,TechList[Tech_'#],0),)</f>
        <v>High2</v>
      </c>
      <c r="I3136" s="158">
        <f>SUMIFS(DMC_EV1_curves[dmc_base_EVslope],DMC_EV1_curves[key_1],DMC_EV1[[#This Row],[key_1]])
*ev1_dmc!$J3136/100
+SUMIFS(DMC_EV1_curves[dmc_base_EVintercept],DMC_EV1_curves[key_1],DMC_EV1[[#This Row],[key_1]])</f>
        <v>4835.9981330808059</v>
      </c>
      <c r="J3136" s="156">
        <v>7</v>
      </c>
    </row>
    <row r="3137" spans="1:10" x14ac:dyDescent="0.25">
      <c r="A3137" s="123">
        <v>220</v>
      </c>
      <c r="B3137" s="154" t="str">
        <f>INDEX(TechList[Tech],MATCH($A3137,TechList[Tech_'#],0),)</f>
        <v>EV100 batt-pack</v>
      </c>
      <c r="C3137" s="154" t="str">
        <f t="shared" si="221"/>
        <v>220_4</v>
      </c>
      <c r="D3137" s="158" t="str">
        <f t="shared" si="222"/>
        <v>220_4_7.5</v>
      </c>
      <c r="E3137" s="153">
        <f t="shared" si="228"/>
        <v>4</v>
      </c>
      <c r="F3137" s="121">
        <f>SUMIFS(LearningFactors[LF_codeNew],LearningFactors[Tech_'#],DMC_EV1[[#This Row],[Tech_'#]])</f>
        <v>26</v>
      </c>
      <c r="G3137" s="121">
        <f>INDEX(TechList[ST_Thru],MATCH($A3137,TechList[Tech_'#],0),)</f>
        <v>2024</v>
      </c>
      <c r="H3137" s="154" t="str">
        <f>INDEX(TechList[Complexity],MATCH($A3137,TechList[Tech_'#],0),)</f>
        <v>High2</v>
      </c>
      <c r="I3137" s="158">
        <f>SUMIFS(DMC_EV1_curves[dmc_base_EVslope],DMC_EV1_curves[key_1],DMC_EV1[[#This Row],[key_1]])
*ev1_dmc!$J3137/100
+SUMIFS(DMC_EV1_curves[dmc_base_EVintercept],DMC_EV1_curves[key_1],DMC_EV1[[#This Row],[key_1]])</f>
        <v>4821.3732941342114</v>
      </c>
      <c r="J3137" s="156">
        <v>7.5</v>
      </c>
    </row>
    <row r="3138" spans="1:10" x14ac:dyDescent="0.25">
      <c r="A3138" s="123">
        <v>220</v>
      </c>
      <c r="B3138" s="154" t="str">
        <f>INDEX(TechList[Tech],MATCH($A3138,TechList[Tech_'#],0),)</f>
        <v>EV100 batt-pack</v>
      </c>
      <c r="C3138" s="154" t="str">
        <f t="shared" si="221"/>
        <v>220_4</v>
      </c>
      <c r="D3138" s="158" t="str">
        <f t="shared" si="222"/>
        <v>220_4_8.0</v>
      </c>
      <c r="E3138" s="153">
        <f t="shared" si="228"/>
        <v>4</v>
      </c>
      <c r="F3138" s="121">
        <f>SUMIFS(LearningFactors[LF_codeNew],LearningFactors[Tech_'#],DMC_EV1[[#This Row],[Tech_'#]])</f>
        <v>26</v>
      </c>
      <c r="G3138" s="121">
        <f>INDEX(TechList[ST_Thru],MATCH($A3138,TechList[Tech_'#],0),)</f>
        <v>2024</v>
      </c>
      <c r="H3138" s="154" t="str">
        <f>INDEX(TechList[Complexity],MATCH($A3138,TechList[Tech_'#],0),)</f>
        <v>High2</v>
      </c>
      <c r="I3138" s="158">
        <f>SUMIFS(DMC_EV1_curves[dmc_base_EVslope],DMC_EV1_curves[key_1],DMC_EV1[[#This Row],[key_1]])
*ev1_dmc!$J3138/100
+SUMIFS(DMC_EV1_curves[dmc_base_EVintercept],DMC_EV1_curves[key_1],DMC_EV1[[#This Row],[key_1]])</f>
        <v>4806.7484551876178</v>
      </c>
      <c r="J3138" s="156">
        <v>8</v>
      </c>
    </row>
    <row r="3139" spans="1:10" x14ac:dyDescent="0.25">
      <c r="A3139" s="123">
        <v>220</v>
      </c>
      <c r="B3139" s="154" t="str">
        <f>INDEX(TechList[Tech],MATCH($A3139,TechList[Tech_'#],0),)</f>
        <v>EV100 batt-pack</v>
      </c>
      <c r="C3139" s="154" t="str">
        <f t="shared" si="221"/>
        <v>220_4</v>
      </c>
      <c r="D3139" s="158" t="str">
        <f t="shared" si="222"/>
        <v>220_4_8.5</v>
      </c>
      <c r="E3139" s="153">
        <f t="shared" si="228"/>
        <v>4</v>
      </c>
      <c r="F3139" s="121">
        <f>SUMIFS(LearningFactors[LF_codeNew],LearningFactors[Tech_'#],DMC_EV1[[#This Row],[Tech_'#]])</f>
        <v>26</v>
      </c>
      <c r="G3139" s="121">
        <f>INDEX(TechList[ST_Thru],MATCH($A3139,TechList[Tech_'#],0),)</f>
        <v>2024</v>
      </c>
      <c r="H3139" s="154" t="str">
        <f>INDEX(TechList[Complexity],MATCH($A3139,TechList[Tech_'#],0),)</f>
        <v>High2</v>
      </c>
      <c r="I3139" s="158">
        <f>SUMIFS(DMC_EV1_curves[dmc_base_EVslope],DMC_EV1_curves[key_1],DMC_EV1[[#This Row],[key_1]])
*ev1_dmc!$J3139/100
+SUMIFS(DMC_EV1_curves[dmc_base_EVintercept],DMC_EV1_curves[key_1],DMC_EV1[[#This Row],[key_1]])</f>
        <v>4792.1236162410241</v>
      </c>
      <c r="J3139" s="156">
        <v>8.5</v>
      </c>
    </row>
    <row r="3140" spans="1:10" x14ac:dyDescent="0.25">
      <c r="A3140" s="123">
        <v>220</v>
      </c>
      <c r="B3140" s="154" t="str">
        <f>INDEX(TechList[Tech],MATCH($A3140,TechList[Tech_'#],0),)</f>
        <v>EV100 batt-pack</v>
      </c>
      <c r="C3140" s="154" t="str">
        <f t="shared" si="221"/>
        <v>220_4</v>
      </c>
      <c r="D3140" s="158" t="str">
        <f t="shared" si="222"/>
        <v>220_4_9.0</v>
      </c>
      <c r="E3140" s="153">
        <f t="shared" si="228"/>
        <v>4</v>
      </c>
      <c r="F3140" s="121">
        <f>SUMIFS(LearningFactors[LF_codeNew],LearningFactors[Tech_'#],DMC_EV1[[#This Row],[Tech_'#]])</f>
        <v>26</v>
      </c>
      <c r="G3140" s="121">
        <f>INDEX(TechList[ST_Thru],MATCH($A3140,TechList[Tech_'#],0),)</f>
        <v>2024</v>
      </c>
      <c r="H3140" s="154" t="str">
        <f>INDEX(TechList[Complexity],MATCH($A3140,TechList[Tech_'#],0),)</f>
        <v>High2</v>
      </c>
      <c r="I3140" s="158">
        <f>SUMIFS(DMC_EV1_curves[dmc_base_EVslope],DMC_EV1_curves[key_1],DMC_EV1[[#This Row],[key_1]])
*ev1_dmc!$J3140/100
+SUMIFS(DMC_EV1_curves[dmc_base_EVintercept],DMC_EV1_curves[key_1],DMC_EV1[[#This Row],[key_1]])</f>
        <v>4777.4987772944296</v>
      </c>
      <c r="J3140" s="156">
        <v>9</v>
      </c>
    </row>
    <row r="3141" spans="1:10" x14ac:dyDescent="0.25">
      <c r="A3141" s="123">
        <v>220</v>
      </c>
      <c r="B3141" s="154" t="str">
        <f>INDEX(TechList[Tech],MATCH($A3141,TechList[Tech_'#],0),)</f>
        <v>EV100 batt-pack</v>
      </c>
      <c r="C3141" s="154" t="str">
        <f t="shared" si="221"/>
        <v>220_4</v>
      </c>
      <c r="D3141" s="158" t="str">
        <f t="shared" si="222"/>
        <v>220_4_9.5</v>
      </c>
      <c r="E3141" s="153">
        <f t="shared" si="228"/>
        <v>4</v>
      </c>
      <c r="F3141" s="121">
        <f>SUMIFS(LearningFactors[LF_codeNew],LearningFactors[Tech_'#],DMC_EV1[[#This Row],[Tech_'#]])</f>
        <v>26</v>
      </c>
      <c r="G3141" s="121">
        <f>INDEX(TechList[ST_Thru],MATCH($A3141,TechList[Tech_'#],0),)</f>
        <v>2024</v>
      </c>
      <c r="H3141" s="154" t="str">
        <f>INDEX(TechList[Complexity],MATCH($A3141,TechList[Tech_'#],0),)</f>
        <v>High2</v>
      </c>
      <c r="I3141" s="158">
        <f>SUMIFS(DMC_EV1_curves[dmc_base_EVslope],DMC_EV1_curves[key_1],DMC_EV1[[#This Row],[key_1]])
*ev1_dmc!$J3141/100
+SUMIFS(DMC_EV1_curves[dmc_base_EVintercept],DMC_EV1_curves[key_1],DMC_EV1[[#This Row],[key_1]])</f>
        <v>4762.873938347836</v>
      </c>
      <c r="J3141" s="156">
        <v>9.5</v>
      </c>
    </row>
    <row r="3142" spans="1:10" x14ac:dyDescent="0.25">
      <c r="A3142" s="123">
        <v>220</v>
      </c>
      <c r="B3142" s="154" t="str">
        <f>INDEX(TechList[Tech],MATCH($A3142,TechList[Tech_'#],0),)</f>
        <v>EV100 batt-pack</v>
      </c>
      <c r="C3142" s="154" t="str">
        <f t="shared" si="221"/>
        <v>220_4</v>
      </c>
      <c r="D3142" s="158" t="str">
        <f t="shared" si="222"/>
        <v>220_4_10.0</v>
      </c>
      <c r="E3142" s="153">
        <f t="shared" si="228"/>
        <v>4</v>
      </c>
      <c r="F3142" s="121">
        <f>SUMIFS(LearningFactors[LF_codeNew],LearningFactors[Tech_'#],DMC_EV1[[#This Row],[Tech_'#]])</f>
        <v>26</v>
      </c>
      <c r="G3142" s="121">
        <f>INDEX(TechList[ST_Thru],MATCH($A3142,TechList[Tech_'#],0),)</f>
        <v>2024</v>
      </c>
      <c r="H3142" s="154" t="str">
        <f>INDEX(TechList[Complexity],MATCH($A3142,TechList[Tech_'#],0),)</f>
        <v>High2</v>
      </c>
      <c r="I3142" s="158">
        <f>SUMIFS(DMC_EV1_curves[dmc_base_EVslope],DMC_EV1_curves[key_1],DMC_EV1[[#This Row],[key_1]])
*ev1_dmc!$J3142/100
+SUMIFS(DMC_EV1_curves[dmc_base_EVintercept],DMC_EV1_curves[key_1],DMC_EV1[[#This Row],[key_1]])</f>
        <v>4748.2490994012423</v>
      </c>
      <c r="J3142" s="156">
        <v>10</v>
      </c>
    </row>
    <row r="3143" spans="1:10" x14ac:dyDescent="0.25">
      <c r="A3143" s="123">
        <v>220</v>
      </c>
      <c r="B3143" s="154" t="str">
        <f>INDEX(TechList[Tech],MATCH($A3143,TechList[Tech_'#],0),)</f>
        <v>EV100 batt-pack</v>
      </c>
      <c r="C3143" s="154" t="str">
        <f t="shared" ref="C3143:C3246" si="229">CONCATENATE(A3143,"_",E3143)</f>
        <v>220_4</v>
      </c>
      <c r="D3143" s="158" t="str">
        <f t="shared" ref="D3143:D3246" si="230">CONCATENATE(C3143,"_",TEXT(J3143,"0.0"))</f>
        <v>220_4_10.5</v>
      </c>
      <c r="E3143" s="153">
        <f t="shared" si="228"/>
        <v>4</v>
      </c>
      <c r="F3143" s="121">
        <f>SUMIFS(LearningFactors[LF_codeNew],LearningFactors[Tech_'#],DMC_EV1[[#This Row],[Tech_'#]])</f>
        <v>26</v>
      </c>
      <c r="G3143" s="121">
        <f>INDEX(TechList[ST_Thru],MATCH($A3143,TechList[Tech_'#],0),)</f>
        <v>2024</v>
      </c>
      <c r="H3143" s="154" t="str">
        <f>INDEX(TechList[Complexity],MATCH($A3143,TechList[Tech_'#],0),)</f>
        <v>High2</v>
      </c>
      <c r="I3143" s="158">
        <f>SUMIFS(DMC_EV1_curves[dmc_base_EVslope],DMC_EV1_curves[key_1],DMC_EV1[[#This Row],[key_1]])
*ev1_dmc!$J3143/100
+SUMIFS(DMC_EV1_curves[dmc_base_EVintercept],DMC_EV1_curves[key_1],DMC_EV1[[#This Row],[key_1]])</f>
        <v>4733.6242604546478</v>
      </c>
      <c r="J3143" s="156">
        <v>10.5</v>
      </c>
    </row>
    <row r="3144" spans="1:10" x14ac:dyDescent="0.25">
      <c r="A3144" s="123">
        <v>220</v>
      </c>
      <c r="B3144" s="154" t="str">
        <f>INDEX(TechList[Tech],MATCH($A3144,TechList[Tech_'#],0),)</f>
        <v>EV100 batt-pack</v>
      </c>
      <c r="C3144" s="154" t="str">
        <f t="shared" si="229"/>
        <v>220_4</v>
      </c>
      <c r="D3144" s="158" t="str">
        <f t="shared" si="230"/>
        <v>220_4_11.0</v>
      </c>
      <c r="E3144" s="153">
        <f t="shared" si="228"/>
        <v>4</v>
      </c>
      <c r="F3144" s="121">
        <f>SUMIFS(LearningFactors[LF_codeNew],LearningFactors[Tech_'#],DMC_EV1[[#This Row],[Tech_'#]])</f>
        <v>26</v>
      </c>
      <c r="G3144" s="121">
        <f>INDEX(TechList[ST_Thru],MATCH($A3144,TechList[Tech_'#],0),)</f>
        <v>2024</v>
      </c>
      <c r="H3144" s="154" t="str">
        <f>INDEX(TechList[Complexity],MATCH($A3144,TechList[Tech_'#],0),)</f>
        <v>High2</v>
      </c>
      <c r="I3144" s="158">
        <f>SUMIFS(DMC_EV1_curves[dmc_base_EVslope],DMC_EV1_curves[key_1],DMC_EV1[[#This Row],[key_1]])
*ev1_dmc!$J3144/100
+SUMIFS(DMC_EV1_curves[dmc_base_EVintercept],DMC_EV1_curves[key_1],DMC_EV1[[#This Row],[key_1]])</f>
        <v>4718.9994215080542</v>
      </c>
      <c r="J3144" s="156">
        <v>11</v>
      </c>
    </row>
    <row r="3145" spans="1:10" x14ac:dyDescent="0.25">
      <c r="A3145" s="123">
        <v>220</v>
      </c>
      <c r="B3145" s="154" t="str">
        <f>INDEX(TechList[Tech],MATCH($A3145,TechList[Tech_'#],0),)</f>
        <v>EV100 batt-pack</v>
      </c>
      <c r="C3145" s="154" t="str">
        <f t="shared" si="229"/>
        <v>220_4</v>
      </c>
      <c r="D3145" s="158" t="str">
        <f t="shared" si="230"/>
        <v>220_4_11.5</v>
      </c>
      <c r="E3145" s="153">
        <f t="shared" si="228"/>
        <v>4</v>
      </c>
      <c r="F3145" s="121">
        <f>SUMIFS(LearningFactors[LF_codeNew],LearningFactors[Tech_'#],DMC_EV1[[#This Row],[Tech_'#]])</f>
        <v>26</v>
      </c>
      <c r="G3145" s="121">
        <f>INDEX(TechList[ST_Thru],MATCH($A3145,TechList[Tech_'#],0),)</f>
        <v>2024</v>
      </c>
      <c r="H3145" s="154" t="str">
        <f>INDEX(TechList[Complexity],MATCH($A3145,TechList[Tech_'#],0),)</f>
        <v>High2</v>
      </c>
      <c r="I3145" s="158">
        <f>SUMIFS(DMC_EV1_curves[dmc_base_EVslope],DMC_EV1_curves[key_1],DMC_EV1[[#This Row],[key_1]])
*ev1_dmc!$J3145/100
+SUMIFS(DMC_EV1_curves[dmc_base_EVintercept],DMC_EV1_curves[key_1],DMC_EV1[[#This Row],[key_1]])</f>
        <v>4704.3745825614596</v>
      </c>
      <c r="J3145" s="156">
        <v>11.5</v>
      </c>
    </row>
    <row r="3146" spans="1:10" x14ac:dyDescent="0.25">
      <c r="A3146" s="123">
        <v>220</v>
      </c>
      <c r="B3146" s="154" t="str">
        <f>INDEX(TechList[Tech],MATCH($A3146,TechList[Tech_'#],0),)</f>
        <v>EV100 batt-pack</v>
      </c>
      <c r="C3146" s="154" t="str">
        <f t="shared" si="229"/>
        <v>220_4</v>
      </c>
      <c r="D3146" s="158" t="str">
        <f t="shared" si="230"/>
        <v>220_4_12.0</v>
      </c>
      <c r="E3146" s="153">
        <f t="shared" si="228"/>
        <v>4</v>
      </c>
      <c r="F3146" s="121">
        <f>SUMIFS(LearningFactors[LF_codeNew],LearningFactors[Tech_'#],DMC_EV1[[#This Row],[Tech_'#]])</f>
        <v>26</v>
      </c>
      <c r="G3146" s="121">
        <f>INDEX(TechList[ST_Thru],MATCH($A3146,TechList[Tech_'#],0),)</f>
        <v>2024</v>
      </c>
      <c r="H3146" s="154" t="str">
        <f>INDEX(TechList[Complexity],MATCH($A3146,TechList[Tech_'#],0),)</f>
        <v>High2</v>
      </c>
      <c r="I3146" s="158">
        <f>SUMIFS(DMC_EV1_curves[dmc_base_EVslope],DMC_EV1_curves[key_1],DMC_EV1[[#This Row],[key_1]])
*ev1_dmc!$J3146/100
+SUMIFS(DMC_EV1_curves[dmc_base_EVintercept],DMC_EV1_curves[key_1],DMC_EV1[[#This Row],[key_1]])</f>
        <v>4689.749743614866</v>
      </c>
      <c r="J3146" s="156">
        <v>12</v>
      </c>
    </row>
    <row r="3147" spans="1:10" x14ac:dyDescent="0.25">
      <c r="A3147" s="123">
        <v>220</v>
      </c>
      <c r="B3147" s="154" t="str">
        <f>INDEX(TechList[Tech],MATCH($A3147,TechList[Tech_'#],0),)</f>
        <v>EV100 batt-pack</v>
      </c>
      <c r="C3147" s="154" t="str">
        <f t="shared" si="229"/>
        <v>220_4</v>
      </c>
      <c r="D3147" s="158" t="str">
        <f t="shared" si="230"/>
        <v>220_4_12.5</v>
      </c>
      <c r="E3147" s="153">
        <f t="shared" si="228"/>
        <v>4</v>
      </c>
      <c r="F3147" s="121">
        <f>SUMIFS(LearningFactors[LF_codeNew],LearningFactors[Tech_'#],DMC_EV1[[#This Row],[Tech_'#]])</f>
        <v>26</v>
      </c>
      <c r="G3147" s="121">
        <f>INDEX(TechList[ST_Thru],MATCH($A3147,TechList[Tech_'#],0),)</f>
        <v>2024</v>
      </c>
      <c r="H3147" s="154" t="str">
        <f>INDEX(TechList[Complexity],MATCH($A3147,TechList[Tech_'#],0),)</f>
        <v>High2</v>
      </c>
      <c r="I3147" s="158">
        <f>SUMIFS(DMC_EV1_curves[dmc_base_EVslope],DMC_EV1_curves[key_1],DMC_EV1[[#This Row],[key_1]])
*ev1_dmc!$J3147/100
+SUMIFS(DMC_EV1_curves[dmc_base_EVintercept],DMC_EV1_curves[key_1],DMC_EV1[[#This Row],[key_1]])</f>
        <v>4675.1249046682724</v>
      </c>
      <c r="J3147" s="156">
        <v>12.5</v>
      </c>
    </row>
    <row r="3148" spans="1:10" x14ac:dyDescent="0.25">
      <c r="A3148" s="123">
        <v>220</v>
      </c>
      <c r="B3148" s="154" t="str">
        <f>INDEX(TechList[Tech],MATCH($A3148,TechList[Tech_'#],0),)</f>
        <v>EV100 batt-pack</v>
      </c>
      <c r="C3148" s="154" t="str">
        <f t="shared" si="229"/>
        <v>220_4</v>
      </c>
      <c r="D3148" s="158" t="str">
        <f t="shared" si="230"/>
        <v>220_4_13.0</v>
      </c>
      <c r="E3148" s="153">
        <f t="shared" si="228"/>
        <v>4</v>
      </c>
      <c r="F3148" s="121">
        <f>SUMIFS(LearningFactors[LF_codeNew],LearningFactors[Tech_'#],DMC_EV1[[#This Row],[Tech_'#]])</f>
        <v>26</v>
      </c>
      <c r="G3148" s="121">
        <f>INDEX(TechList[ST_Thru],MATCH($A3148,TechList[Tech_'#],0),)</f>
        <v>2024</v>
      </c>
      <c r="H3148" s="154" t="str">
        <f>INDEX(TechList[Complexity],MATCH($A3148,TechList[Tech_'#],0),)</f>
        <v>High2</v>
      </c>
      <c r="I3148" s="158">
        <f>SUMIFS(DMC_EV1_curves[dmc_base_EVslope],DMC_EV1_curves[key_1],DMC_EV1[[#This Row],[key_1]])
*ev1_dmc!$J3148/100
+SUMIFS(DMC_EV1_curves[dmc_base_EVintercept],DMC_EV1_curves[key_1],DMC_EV1[[#This Row],[key_1]])</f>
        <v>4660.5000657216779</v>
      </c>
      <c r="J3148" s="156">
        <v>13</v>
      </c>
    </row>
    <row r="3149" spans="1:10" x14ac:dyDescent="0.25">
      <c r="A3149" s="123">
        <v>220</v>
      </c>
      <c r="B3149" s="154" t="str">
        <f>INDEX(TechList[Tech],MATCH($A3149,TechList[Tech_'#],0),)</f>
        <v>EV100 batt-pack</v>
      </c>
      <c r="C3149" s="154" t="str">
        <f t="shared" si="229"/>
        <v>220_4</v>
      </c>
      <c r="D3149" s="158" t="str">
        <f t="shared" si="230"/>
        <v>220_4_13.5</v>
      </c>
      <c r="E3149" s="153">
        <f t="shared" si="228"/>
        <v>4</v>
      </c>
      <c r="F3149" s="121">
        <f>SUMIFS(LearningFactors[LF_codeNew],LearningFactors[Tech_'#],DMC_EV1[[#This Row],[Tech_'#]])</f>
        <v>26</v>
      </c>
      <c r="G3149" s="121">
        <f>INDEX(TechList[ST_Thru],MATCH($A3149,TechList[Tech_'#],0),)</f>
        <v>2024</v>
      </c>
      <c r="H3149" s="154" t="str">
        <f>INDEX(TechList[Complexity],MATCH($A3149,TechList[Tech_'#],0),)</f>
        <v>High2</v>
      </c>
      <c r="I3149" s="158">
        <f>SUMIFS(DMC_EV1_curves[dmc_base_EVslope],DMC_EV1_curves[key_1],DMC_EV1[[#This Row],[key_1]])
*ev1_dmc!$J3149/100
+SUMIFS(DMC_EV1_curves[dmc_base_EVintercept],DMC_EV1_curves[key_1],DMC_EV1[[#This Row],[key_1]])</f>
        <v>4645.8752267750842</v>
      </c>
      <c r="J3149" s="156">
        <v>13.5</v>
      </c>
    </row>
    <row r="3150" spans="1:10" x14ac:dyDescent="0.25">
      <c r="A3150" s="123">
        <v>220</v>
      </c>
      <c r="B3150" s="154" t="str">
        <f>INDEX(TechList[Tech],MATCH($A3150,TechList[Tech_'#],0),)</f>
        <v>EV100 batt-pack</v>
      </c>
      <c r="C3150" s="154" t="str">
        <f t="shared" si="229"/>
        <v>220_4</v>
      </c>
      <c r="D3150" s="158" t="str">
        <f t="shared" si="230"/>
        <v>220_4_14.0</v>
      </c>
      <c r="E3150" s="153">
        <f t="shared" si="228"/>
        <v>4</v>
      </c>
      <c r="F3150" s="121">
        <f>SUMIFS(LearningFactors[LF_codeNew],LearningFactors[Tech_'#],DMC_EV1[[#This Row],[Tech_'#]])</f>
        <v>26</v>
      </c>
      <c r="G3150" s="121">
        <f>INDEX(TechList[ST_Thru],MATCH($A3150,TechList[Tech_'#],0),)</f>
        <v>2024</v>
      </c>
      <c r="H3150" s="154" t="str">
        <f>INDEX(TechList[Complexity],MATCH($A3150,TechList[Tech_'#],0),)</f>
        <v>High2</v>
      </c>
      <c r="I3150" s="158">
        <f>SUMIFS(DMC_EV1_curves[dmc_base_EVslope],DMC_EV1_curves[key_1],DMC_EV1[[#This Row],[key_1]])
*ev1_dmc!$J3150/100
+SUMIFS(DMC_EV1_curves[dmc_base_EVintercept],DMC_EV1_curves[key_1],DMC_EV1[[#This Row],[key_1]])</f>
        <v>4631.2503878284906</v>
      </c>
      <c r="J3150" s="156">
        <v>14</v>
      </c>
    </row>
    <row r="3151" spans="1:10" x14ac:dyDescent="0.25">
      <c r="A3151" s="123">
        <v>220</v>
      </c>
      <c r="B3151" s="154" t="str">
        <f>INDEX(TechList[Tech],MATCH($A3151,TechList[Tech_'#],0),)</f>
        <v>EV100 batt-pack</v>
      </c>
      <c r="C3151" s="154" t="str">
        <f t="shared" si="229"/>
        <v>220_4</v>
      </c>
      <c r="D3151" s="158" t="str">
        <f t="shared" si="230"/>
        <v>220_4_14.5</v>
      </c>
      <c r="E3151" s="153">
        <f t="shared" si="228"/>
        <v>4</v>
      </c>
      <c r="F3151" s="121">
        <f>SUMIFS(LearningFactors[LF_codeNew],LearningFactors[Tech_'#],DMC_EV1[[#This Row],[Tech_'#]])</f>
        <v>26</v>
      </c>
      <c r="G3151" s="121">
        <f>INDEX(TechList[ST_Thru],MATCH($A3151,TechList[Tech_'#],0),)</f>
        <v>2024</v>
      </c>
      <c r="H3151" s="154" t="str">
        <f>INDEX(TechList[Complexity],MATCH($A3151,TechList[Tech_'#],0),)</f>
        <v>High2</v>
      </c>
      <c r="I3151" s="158">
        <f>SUMIFS(DMC_EV1_curves[dmc_base_EVslope],DMC_EV1_curves[key_1],DMC_EV1[[#This Row],[key_1]])
*ev1_dmc!$J3151/100
+SUMIFS(DMC_EV1_curves[dmc_base_EVintercept],DMC_EV1_curves[key_1],DMC_EV1[[#This Row],[key_1]])</f>
        <v>4616.6255488818961</v>
      </c>
      <c r="J3151" s="156">
        <v>14.5</v>
      </c>
    </row>
    <row r="3152" spans="1:10" x14ac:dyDescent="0.25">
      <c r="A3152" s="123">
        <v>220</v>
      </c>
      <c r="B3152" s="154" t="str">
        <f>INDEX(TechList[Tech],MATCH($A3152,TechList[Tech_'#],0),)</f>
        <v>EV100 batt-pack</v>
      </c>
      <c r="C3152" s="154" t="str">
        <f t="shared" si="229"/>
        <v>220_4</v>
      </c>
      <c r="D3152" s="158" t="str">
        <f t="shared" si="230"/>
        <v>220_4_15.0</v>
      </c>
      <c r="E3152" s="153">
        <f t="shared" si="228"/>
        <v>4</v>
      </c>
      <c r="F3152" s="121">
        <f>SUMIFS(LearningFactors[LF_codeNew],LearningFactors[Tech_'#],DMC_EV1[[#This Row],[Tech_'#]])</f>
        <v>26</v>
      </c>
      <c r="G3152" s="121">
        <f>INDEX(TechList[ST_Thru],MATCH($A3152,TechList[Tech_'#],0),)</f>
        <v>2024</v>
      </c>
      <c r="H3152" s="154" t="str">
        <f>INDEX(TechList[Complexity],MATCH($A3152,TechList[Tech_'#],0),)</f>
        <v>High2</v>
      </c>
      <c r="I3152" s="158">
        <f>SUMIFS(DMC_EV1_curves[dmc_base_EVslope],DMC_EV1_curves[key_1],DMC_EV1[[#This Row],[key_1]])
*ev1_dmc!$J3152/100
+SUMIFS(DMC_EV1_curves[dmc_base_EVintercept],DMC_EV1_curves[key_1],DMC_EV1[[#This Row],[key_1]])</f>
        <v>4602.0007099353024</v>
      </c>
      <c r="J3152" s="156">
        <v>15</v>
      </c>
    </row>
    <row r="3153" spans="1:10" x14ac:dyDescent="0.25">
      <c r="A3153" s="123">
        <v>220</v>
      </c>
      <c r="B3153" s="154" t="str">
        <f>INDEX(TechList[Tech],MATCH($A3153,TechList[Tech_'#],0),)</f>
        <v>EV100 batt-pack</v>
      </c>
      <c r="C3153" s="154" t="str">
        <f t="shared" si="229"/>
        <v>220_4</v>
      </c>
      <c r="D3153" s="158" t="str">
        <f t="shared" si="230"/>
        <v>220_4_15.5</v>
      </c>
      <c r="E3153" s="153">
        <f t="shared" si="228"/>
        <v>4</v>
      </c>
      <c r="F3153" s="121">
        <f>SUMIFS(LearningFactors[LF_codeNew],LearningFactors[Tech_'#],DMC_EV1[[#This Row],[Tech_'#]])</f>
        <v>26</v>
      </c>
      <c r="G3153" s="121">
        <f>INDEX(TechList[ST_Thru],MATCH($A3153,TechList[Tech_'#],0),)</f>
        <v>2024</v>
      </c>
      <c r="H3153" s="154" t="str">
        <f>INDEX(TechList[Complexity],MATCH($A3153,TechList[Tech_'#],0),)</f>
        <v>High2</v>
      </c>
      <c r="I3153" s="158">
        <f>SUMIFS(DMC_EV1_curves[dmc_base_EVslope],DMC_EV1_curves[key_1],DMC_EV1[[#This Row],[key_1]])
*ev1_dmc!$J3153/100
+SUMIFS(DMC_EV1_curves[dmc_base_EVintercept],DMC_EV1_curves[key_1],DMC_EV1[[#This Row],[key_1]])</f>
        <v>4587.3758709887079</v>
      </c>
      <c r="J3153" s="156">
        <v>15.5</v>
      </c>
    </row>
    <row r="3154" spans="1:10" x14ac:dyDescent="0.25">
      <c r="A3154" s="123">
        <v>220</v>
      </c>
      <c r="B3154" s="154" t="str">
        <f>INDEX(TechList[Tech],MATCH($A3154,TechList[Tech_'#],0),)</f>
        <v>EV100 batt-pack</v>
      </c>
      <c r="C3154" s="154" t="str">
        <f t="shared" si="229"/>
        <v>220_4</v>
      </c>
      <c r="D3154" s="158" t="str">
        <f t="shared" si="230"/>
        <v>220_4_16.0</v>
      </c>
      <c r="E3154" s="153">
        <f t="shared" si="228"/>
        <v>4</v>
      </c>
      <c r="F3154" s="121">
        <f>SUMIFS(LearningFactors[LF_codeNew],LearningFactors[Tech_'#],DMC_EV1[[#This Row],[Tech_'#]])</f>
        <v>26</v>
      </c>
      <c r="G3154" s="121">
        <f>INDEX(TechList[ST_Thru],MATCH($A3154,TechList[Tech_'#],0),)</f>
        <v>2024</v>
      </c>
      <c r="H3154" s="154" t="str">
        <f>INDEX(TechList[Complexity],MATCH($A3154,TechList[Tech_'#],0),)</f>
        <v>High2</v>
      </c>
      <c r="I3154" s="158">
        <f>SUMIFS(DMC_EV1_curves[dmc_base_EVslope],DMC_EV1_curves[key_1],DMC_EV1[[#This Row],[key_1]])
*ev1_dmc!$J3154/100
+SUMIFS(DMC_EV1_curves[dmc_base_EVintercept],DMC_EV1_curves[key_1],DMC_EV1[[#This Row],[key_1]])</f>
        <v>4572.7510320421143</v>
      </c>
      <c r="J3154" s="156">
        <v>16</v>
      </c>
    </row>
    <row r="3155" spans="1:10" x14ac:dyDescent="0.25">
      <c r="A3155" s="123">
        <v>220</v>
      </c>
      <c r="B3155" s="154" t="str">
        <f>INDEX(TechList[Tech],MATCH($A3155,TechList[Tech_'#],0),)</f>
        <v>EV100 batt-pack</v>
      </c>
      <c r="C3155" s="154" t="str">
        <f t="shared" si="229"/>
        <v>220_4</v>
      </c>
      <c r="D3155" s="158" t="str">
        <f t="shared" si="230"/>
        <v>220_4_16.5</v>
      </c>
      <c r="E3155" s="153">
        <f t="shared" si="228"/>
        <v>4</v>
      </c>
      <c r="F3155" s="121">
        <f>SUMIFS(LearningFactors[LF_codeNew],LearningFactors[Tech_'#],DMC_EV1[[#This Row],[Tech_'#]])</f>
        <v>26</v>
      </c>
      <c r="G3155" s="121">
        <f>INDEX(TechList[ST_Thru],MATCH($A3155,TechList[Tech_'#],0),)</f>
        <v>2024</v>
      </c>
      <c r="H3155" s="154" t="str">
        <f>INDEX(TechList[Complexity],MATCH($A3155,TechList[Tech_'#],0),)</f>
        <v>High2</v>
      </c>
      <c r="I3155" s="158">
        <f>SUMIFS(DMC_EV1_curves[dmc_base_EVslope],DMC_EV1_curves[key_1],DMC_EV1[[#This Row],[key_1]])
*ev1_dmc!$J3155/100
+SUMIFS(DMC_EV1_curves[dmc_base_EVintercept],DMC_EV1_curves[key_1],DMC_EV1[[#This Row],[key_1]])</f>
        <v>4558.1261930955206</v>
      </c>
      <c r="J3155" s="156">
        <v>16.5</v>
      </c>
    </row>
    <row r="3156" spans="1:10" x14ac:dyDescent="0.25">
      <c r="A3156" s="123">
        <v>220</v>
      </c>
      <c r="B3156" s="154" t="str">
        <f>INDEX(TechList[Tech],MATCH($A3156,TechList[Tech_'#],0),)</f>
        <v>EV100 batt-pack</v>
      </c>
      <c r="C3156" s="154" t="str">
        <f t="shared" si="229"/>
        <v>220_4</v>
      </c>
      <c r="D3156" s="158" t="str">
        <f t="shared" si="230"/>
        <v>220_4_17.0</v>
      </c>
      <c r="E3156" s="153">
        <f t="shared" si="228"/>
        <v>4</v>
      </c>
      <c r="F3156" s="121">
        <f>SUMIFS(LearningFactors[LF_codeNew],LearningFactors[Tech_'#],DMC_EV1[[#This Row],[Tech_'#]])</f>
        <v>26</v>
      </c>
      <c r="G3156" s="121">
        <f>INDEX(TechList[ST_Thru],MATCH($A3156,TechList[Tech_'#],0),)</f>
        <v>2024</v>
      </c>
      <c r="H3156" s="154" t="str">
        <f>INDEX(TechList[Complexity],MATCH($A3156,TechList[Tech_'#],0),)</f>
        <v>High2</v>
      </c>
      <c r="I3156" s="158">
        <f>SUMIFS(DMC_EV1_curves[dmc_base_EVslope],DMC_EV1_curves[key_1],DMC_EV1[[#This Row],[key_1]])
*ev1_dmc!$J3156/100
+SUMIFS(DMC_EV1_curves[dmc_base_EVintercept],DMC_EV1_curves[key_1],DMC_EV1[[#This Row],[key_1]])</f>
        <v>4543.5013541489261</v>
      </c>
      <c r="J3156" s="156">
        <v>17</v>
      </c>
    </row>
    <row r="3157" spans="1:10" x14ac:dyDescent="0.25">
      <c r="A3157" s="123">
        <v>220</v>
      </c>
      <c r="B3157" s="154" t="str">
        <f>INDEX(TechList[Tech],MATCH($A3157,TechList[Tech_'#],0),)</f>
        <v>EV100 batt-pack</v>
      </c>
      <c r="C3157" s="154" t="str">
        <f t="shared" si="229"/>
        <v>220_4</v>
      </c>
      <c r="D3157" s="158" t="str">
        <f t="shared" si="230"/>
        <v>220_4_17.5</v>
      </c>
      <c r="E3157" s="153">
        <f t="shared" si="228"/>
        <v>4</v>
      </c>
      <c r="F3157" s="121">
        <f>SUMIFS(LearningFactors[LF_codeNew],LearningFactors[Tech_'#],DMC_EV1[[#This Row],[Tech_'#]])</f>
        <v>26</v>
      </c>
      <c r="G3157" s="121">
        <f>INDEX(TechList[ST_Thru],MATCH($A3157,TechList[Tech_'#],0),)</f>
        <v>2024</v>
      </c>
      <c r="H3157" s="154" t="str">
        <f>INDEX(TechList[Complexity],MATCH($A3157,TechList[Tech_'#],0),)</f>
        <v>High2</v>
      </c>
      <c r="I3157" s="158">
        <f>SUMIFS(DMC_EV1_curves[dmc_base_EVslope],DMC_EV1_curves[key_1],DMC_EV1[[#This Row],[key_1]])
*ev1_dmc!$J3157/100
+SUMIFS(DMC_EV1_curves[dmc_base_EVintercept],DMC_EV1_curves[key_1],DMC_EV1[[#This Row],[key_1]])</f>
        <v>4528.8765152023325</v>
      </c>
      <c r="J3157" s="156">
        <v>17.5</v>
      </c>
    </row>
    <row r="3158" spans="1:10" x14ac:dyDescent="0.25">
      <c r="A3158" s="123">
        <v>220</v>
      </c>
      <c r="B3158" s="154" t="str">
        <f>INDEX(TechList[Tech],MATCH($A3158,TechList[Tech_'#],0),)</f>
        <v>EV100 batt-pack</v>
      </c>
      <c r="C3158" s="154" t="str">
        <f t="shared" si="229"/>
        <v>220_4</v>
      </c>
      <c r="D3158" s="158" t="str">
        <f t="shared" si="230"/>
        <v>220_4_18.0</v>
      </c>
      <c r="E3158" s="153">
        <f t="shared" si="228"/>
        <v>4</v>
      </c>
      <c r="F3158" s="121">
        <f>SUMIFS(LearningFactors[LF_codeNew],LearningFactors[Tech_'#],DMC_EV1[[#This Row],[Tech_'#]])</f>
        <v>26</v>
      </c>
      <c r="G3158" s="121">
        <f>INDEX(TechList[ST_Thru],MATCH($A3158,TechList[Tech_'#],0),)</f>
        <v>2024</v>
      </c>
      <c r="H3158" s="154" t="str">
        <f>INDEX(TechList[Complexity],MATCH($A3158,TechList[Tech_'#],0),)</f>
        <v>High2</v>
      </c>
      <c r="I3158" s="158">
        <f>SUMIFS(DMC_EV1_curves[dmc_base_EVslope],DMC_EV1_curves[key_1],DMC_EV1[[#This Row],[key_1]])
*ev1_dmc!$J3158/100
+SUMIFS(DMC_EV1_curves[dmc_base_EVintercept],DMC_EV1_curves[key_1],DMC_EV1[[#This Row],[key_1]])</f>
        <v>4514.2516762557389</v>
      </c>
      <c r="J3158" s="156">
        <v>18</v>
      </c>
    </row>
    <row r="3159" spans="1:10" x14ac:dyDescent="0.25">
      <c r="A3159" s="123">
        <v>220</v>
      </c>
      <c r="B3159" s="154" t="str">
        <f>INDEX(TechList[Tech],MATCH($A3159,TechList[Tech_'#],0),)</f>
        <v>EV100 batt-pack</v>
      </c>
      <c r="C3159" s="154" t="str">
        <f t="shared" si="229"/>
        <v>220_4</v>
      </c>
      <c r="D3159" s="158" t="str">
        <f t="shared" si="230"/>
        <v>220_4_18.5</v>
      </c>
      <c r="E3159" s="153">
        <f t="shared" si="228"/>
        <v>4</v>
      </c>
      <c r="F3159" s="121">
        <f>SUMIFS(LearningFactors[LF_codeNew],LearningFactors[Tech_'#],DMC_EV1[[#This Row],[Tech_'#]])</f>
        <v>26</v>
      </c>
      <c r="G3159" s="121">
        <f>INDEX(TechList[ST_Thru],MATCH($A3159,TechList[Tech_'#],0),)</f>
        <v>2024</v>
      </c>
      <c r="H3159" s="154" t="str">
        <f>INDEX(TechList[Complexity],MATCH($A3159,TechList[Tech_'#],0),)</f>
        <v>High2</v>
      </c>
      <c r="I3159" s="158">
        <f>SUMIFS(DMC_EV1_curves[dmc_base_EVslope],DMC_EV1_curves[key_1],DMC_EV1[[#This Row],[key_1]])
*ev1_dmc!$J3159/100
+SUMIFS(DMC_EV1_curves[dmc_base_EVintercept],DMC_EV1_curves[key_1],DMC_EV1[[#This Row],[key_1]])</f>
        <v>4499.6268373091443</v>
      </c>
      <c r="J3159" s="156">
        <v>18.5</v>
      </c>
    </row>
    <row r="3160" spans="1:10" x14ac:dyDescent="0.25">
      <c r="A3160" s="123">
        <v>220</v>
      </c>
      <c r="B3160" s="154" t="str">
        <f>INDEX(TechList[Tech],MATCH($A3160,TechList[Tech_'#],0),)</f>
        <v>EV100 batt-pack</v>
      </c>
      <c r="C3160" s="154" t="str">
        <f t="shared" si="229"/>
        <v>220_4</v>
      </c>
      <c r="D3160" s="158" t="str">
        <f t="shared" si="230"/>
        <v>220_4_19.0</v>
      </c>
      <c r="E3160" s="153">
        <f t="shared" si="228"/>
        <v>4</v>
      </c>
      <c r="F3160" s="121">
        <f>SUMIFS(LearningFactors[LF_codeNew],LearningFactors[Tech_'#],DMC_EV1[[#This Row],[Tech_'#]])</f>
        <v>26</v>
      </c>
      <c r="G3160" s="121">
        <f>INDEX(TechList[ST_Thru],MATCH($A3160,TechList[Tech_'#],0),)</f>
        <v>2024</v>
      </c>
      <c r="H3160" s="154" t="str">
        <f>INDEX(TechList[Complexity],MATCH($A3160,TechList[Tech_'#],0),)</f>
        <v>High2</v>
      </c>
      <c r="I3160" s="158">
        <f>SUMIFS(DMC_EV1_curves[dmc_base_EVslope],DMC_EV1_curves[key_1],DMC_EV1[[#This Row],[key_1]])
*ev1_dmc!$J3160/100
+SUMIFS(DMC_EV1_curves[dmc_base_EVintercept],DMC_EV1_curves[key_1],DMC_EV1[[#This Row],[key_1]])</f>
        <v>4485.0019983625507</v>
      </c>
      <c r="J3160" s="156">
        <v>19</v>
      </c>
    </row>
    <row r="3161" spans="1:10" x14ac:dyDescent="0.25">
      <c r="A3161" s="123">
        <v>220</v>
      </c>
      <c r="B3161" s="154" t="str">
        <f>INDEX(TechList[Tech],MATCH($A3161,TechList[Tech_'#],0),)</f>
        <v>EV100 batt-pack</v>
      </c>
      <c r="C3161" s="154" t="str">
        <f t="shared" si="229"/>
        <v>220_4</v>
      </c>
      <c r="D3161" s="158" t="str">
        <f t="shared" si="230"/>
        <v>220_4_19.5</v>
      </c>
      <c r="E3161" s="153">
        <f t="shared" si="228"/>
        <v>4</v>
      </c>
      <c r="F3161" s="121">
        <f>SUMIFS(LearningFactors[LF_codeNew],LearningFactors[Tech_'#],DMC_EV1[[#This Row],[Tech_'#]])</f>
        <v>26</v>
      </c>
      <c r="G3161" s="121">
        <f>INDEX(TechList[ST_Thru],MATCH($A3161,TechList[Tech_'#],0),)</f>
        <v>2024</v>
      </c>
      <c r="H3161" s="154" t="str">
        <f>INDEX(TechList[Complexity],MATCH($A3161,TechList[Tech_'#],0),)</f>
        <v>High2</v>
      </c>
      <c r="I3161" s="158">
        <f>SUMIFS(DMC_EV1_curves[dmc_base_EVslope],DMC_EV1_curves[key_1],DMC_EV1[[#This Row],[key_1]])
*ev1_dmc!$J3161/100
+SUMIFS(DMC_EV1_curves[dmc_base_EVintercept],DMC_EV1_curves[key_1],DMC_EV1[[#This Row],[key_1]])</f>
        <v>4470.3771594159571</v>
      </c>
      <c r="J3161" s="156">
        <v>19.5</v>
      </c>
    </row>
    <row r="3162" spans="1:10" x14ac:dyDescent="0.25">
      <c r="A3162" s="123">
        <v>220</v>
      </c>
      <c r="B3162" s="154" t="str">
        <f>INDEX(TechList[Tech],MATCH($A3162,TechList[Tech_'#],0),)</f>
        <v>EV100 batt-pack</v>
      </c>
      <c r="C3162" s="154" t="str">
        <f t="shared" si="229"/>
        <v>220_4</v>
      </c>
      <c r="D3162" s="158" t="str">
        <f t="shared" si="230"/>
        <v>220_4_20.0</v>
      </c>
      <c r="E3162" s="153">
        <f t="shared" si="228"/>
        <v>4</v>
      </c>
      <c r="F3162" s="121">
        <f>SUMIFS(LearningFactors[LF_codeNew],LearningFactors[Tech_'#],DMC_EV1[[#This Row],[Tech_'#]])</f>
        <v>26</v>
      </c>
      <c r="G3162" s="121">
        <f>INDEX(TechList[ST_Thru],MATCH($A3162,TechList[Tech_'#],0),)</f>
        <v>2024</v>
      </c>
      <c r="H3162" s="154" t="str">
        <f>INDEX(TechList[Complexity],MATCH($A3162,TechList[Tech_'#],0),)</f>
        <v>High2</v>
      </c>
      <c r="I3162" s="158">
        <f>SUMIFS(DMC_EV1_curves[dmc_base_EVslope],DMC_EV1_curves[key_1],DMC_EV1[[#This Row],[key_1]])
*ev1_dmc!$J3162/100
+SUMIFS(DMC_EV1_curves[dmc_base_EVintercept],DMC_EV1_curves[key_1],DMC_EV1[[#This Row],[key_1]])</f>
        <v>4455.7523204693625</v>
      </c>
      <c r="J3162" s="156">
        <v>20</v>
      </c>
    </row>
    <row r="3163" spans="1:10" x14ac:dyDescent="0.25">
      <c r="A3163" s="123">
        <v>220</v>
      </c>
      <c r="B3163" s="154" t="str">
        <f>INDEX(TechList[Tech],MATCH($A3163,TechList[Tech_'#],0),)</f>
        <v>EV100 batt-pack</v>
      </c>
      <c r="C3163" s="154" t="str">
        <f t="shared" ref="C3163:C3182" si="231">CONCATENATE(A3163,"_",E3163)</f>
        <v>220_4</v>
      </c>
      <c r="D3163" s="158" t="str">
        <f t="shared" ref="D3163:D3182" si="232">CONCATENATE(C3163,"_",TEXT(J3163,"0.0"))</f>
        <v>220_4_20.5</v>
      </c>
      <c r="E3163" s="153">
        <f t="shared" si="228"/>
        <v>4</v>
      </c>
      <c r="F3163" s="121">
        <f>SUMIFS(LearningFactors[LF_codeNew],LearningFactors[Tech_'#],DMC_EV1[[#This Row],[Tech_'#]])</f>
        <v>26</v>
      </c>
      <c r="G3163" s="121">
        <f>INDEX(TechList[ST_Thru],MATCH($A3163,TechList[Tech_'#],0),)</f>
        <v>2024</v>
      </c>
      <c r="H3163" s="154" t="str">
        <f>INDEX(TechList[Complexity],MATCH($A3163,TechList[Tech_'#],0),)</f>
        <v>High2</v>
      </c>
      <c r="I3163" s="158">
        <f>SUMIFS(DMC_EV1_curves[dmc_base_EVslope],DMC_EV1_curves[key_1],DMC_EV1[[#This Row],[key_1]])
*ev1_dmc!$J3163/100
+SUMIFS(DMC_EV1_curves[dmc_base_EVintercept],DMC_EV1_curves[key_1],DMC_EV1[[#This Row],[key_1]])</f>
        <v>4441.1274815227689</v>
      </c>
      <c r="J3163" s="73">
        <v>20.5</v>
      </c>
    </row>
    <row r="3164" spans="1:10" x14ac:dyDescent="0.25">
      <c r="A3164" s="123">
        <v>220</v>
      </c>
      <c r="B3164" s="154" t="str">
        <f>INDEX(TechList[Tech],MATCH($A3164,TechList[Tech_'#],0),)</f>
        <v>EV100 batt-pack</v>
      </c>
      <c r="C3164" s="154" t="str">
        <f t="shared" si="231"/>
        <v>220_4</v>
      </c>
      <c r="D3164" s="158" t="str">
        <f t="shared" si="232"/>
        <v>220_4_21.0</v>
      </c>
      <c r="E3164" s="153">
        <f t="shared" si="228"/>
        <v>4</v>
      </c>
      <c r="F3164" s="121">
        <f>SUMIFS(LearningFactors[LF_codeNew],LearningFactors[Tech_'#],DMC_EV1[[#This Row],[Tech_'#]])</f>
        <v>26</v>
      </c>
      <c r="G3164" s="121">
        <f>INDEX(TechList[ST_Thru],MATCH($A3164,TechList[Tech_'#],0),)</f>
        <v>2024</v>
      </c>
      <c r="H3164" s="154" t="str">
        <f>INDEX(TechList[Complexity],MATCH($A3164,TechList[Tech_'#],0),)</f>
        <v>High2</v>
      </c>
      <c r="I3164" s="158">
        <f>SUMIFS(DMC_EV1_curves[dmc_base_EVslope],DMC_EV1_curves[key_1],DMC_EV1[[#This Row],[key_1]])
*ev1_dmc!$J3164/100
+SUMIFS(DMC_EV1_curves[dmc_base_EVintercept],DMC_EV1_curves[key_1],DMC_EV1[[#This Row],[key_1]])</f>
        <v>4426.5026425761744</v>
      </c>
      <c r="J3164" s="73">
        <v>21</v>
      </c>
    </row>
    <row r="3165" spans="1:10" x14ac:dyDescent="0.25">
      <c r="A3165" s="123">
        <v>220</v>
      </c>
      <c r="B3165" s="154" t="str">
        <f>INDEX(TechList[Tech],MATCH($A3165,TechList[Tech_'#],0),)</f>
        <v>EV100 batt-pack</v>
      </c>
      <c r="C3165" s="154" t="str">
        <f t="shared" si="231"/>
        <v>220_4</v>
      </c>
      <c r="D3165" s="158" t="str">
        <f t="shared" si="232"/>
        <v>220_4_21.5</v>
      </c>
      <c r="E3165" s="153">
        <f t="shared" si="228"/>
        <v>4</v>
      </c>
      <c r="F3165" s="121">
        <f>SUMIFS(LearningFactors[LF_codeNew],LearningFactors[Tech_'#],DMC_EV1[[#This Row],[Tech_'#]])</f>
        <v>26</v>
      </c>
      <c r="G3165" s="121">
        <f>INDEX(TechList[ST_Thru],MATCH($A3165,TechList[Tech_'#],0),)</f>
        <v>2024</v>
      </c>
      <c r="H3165" s="154" t="str">
        <f>INDEX(TechList[Complexity],MATCH($A3165,TechList[Tech_'#],0),)</f>
        <v>High2</v>
      </c>
      <c r="I3165" s="158">
        <f>SUMIFS(DMC_EV1_curves[dmc_base_EVslope],DMC_EV1_curves[key_1],DMC_EV1[[#This Row],[key_1]])
*ev1_dmc!$J3165/100
+SUMIFS(DMC_EV1_curves[dmc_base_EVintercept],DMC_EV1_curves[key_1],DMC_EV1[[#This Row],[key_1]])</f>
        <v>4411.8778036295807</v>
      </c>
      <c r="J3165" s="73">
        <v>21.5</v>
      </c>
    </row>
    <row r="3166" spans="1:10" x14ac:dyDescent="0.25">
      <c r="A3166" s="123">
        <v>220</v>
      </c>
      <c r="B3166" s="154" t="str">
        <f>INDEX(TechList[Tech],MATCH($A3166,TechList[Tech_'#],0),)</f>
        <v>EV100 batt-pack</v>
      </c>
      <c r="C3166" s="154" t="str">
        <f t="shared" si="231"/>
        <v>220_4</v>
      </c>
      <c r="D3166" s="158" t="str">
        <f t="shared" si="232"/>
        <v>220_4_22.0</v>
      </c>
      <c r="E3166" s="153">
        <f t="shared" si="228"/>
        <v>4</v>
      </c>
      <c r="F3166" s="121">
        <f>SUMIFS(LearningFactors[LF_codeNew],LearningFactors[Tech_'#],DMC_EV1[[#This Row],[Tech_'#]])</f>
        <v>26</v>
      </c>
      <c r="G3166" s="121">
        <f>INDEX(TechList[ST_Thru],MATCH($A3166,TechList[Tech_'#],0),)</f>
        <v>2024</v>
      </c>
      <c r="H3166" s="154" t="str">
        <f>INDEX(TechList[Complexity],MATCH($A3166,TechList[Tech_'#],0),)</f>
        <v>High2</v>
      </c>
      <c r="I3166" s="158">
        <f>SUMIFS(DMC_EV1_curves[dmc_base_EVslope],DMC_EV1_curves[key_1],DMC_EV1[[#This Row],[key_1]])
*ev1_dmc!$J3166/100
+SUMIFS(DMC_EV1_curves[dmc_base_EVintercept],DMC_EV1_curves[key_1],DMC_EV1[[#This Row],[key_1]])</f>
        <v>4397.2529646829871</v>
      </c>
      <c r="J3166" s="73">
        <v>22</v>
      </c>
    </row>
    <row r="3167" spans="1:10" x14ac:dyDescent="0.25">
      <c r="A3167" s="123">
        <v>220</v>
      </c>
      <c r="B3167" s="154" t="str">
        <f>INDEX(TechList[Tech],MATCH($A3167,TechList[Tech_'#],0),)</f>
        <v>EV100 batt-pack</v>
      </c>
      <c r="C3167" s="154" t="str">
        <f t="shared" si="231"/>
        <v>220_4</v>
      </c>
      <c r="D3167" s="158" t="str">
        <f t="shared" si="232"/>
        <v>220_4_22.5</v>
      </c>
      <c r="E3167" s="153">
        <f t="shared" si="228"/>
        <v>4</v>
      </c>
      <c r="F3167" s="121">
        <f>SUMIFS(LearningFactors[LF_codeNew],LearningFactors[Tech_'#],DMC_EV1[[#This Row],[Tech_'#]])</f>
        <v>26</v>
      </c>
      <c r="G3167" s="121">
        <f>INDEX(TechList[ST_Thru],MATCH($A3167,TechList[Tech_'#],0),)</f>
        <v>2024</v>
      </c>
      <c r="H3167" s="154" t="str">
        <f>INDEX(TechList[Complexity],MATCH($A3167,TechList[Tech_'#],0),)</f>
        <v>High2</v>
      </c>
      <c r="I3167" s="158">
        <f>SUMIFS(DMC_EV1_curves[dmc_base_EVslope],DMC_EV1_curves[key_1],DMC_EV1[[#This Row],[key_1]])
*ev1_dmc!$J3167/100
+SUMIFS(DMC_EV1_curves[dmc_base_EVintercept],DMC_EV1_curves[key_1],DMC_EV1[[#This Row],[key_1]])</f>
        <v>4382.6281257363926</v>
      </c>
      <c r="J3167" s="73">
        <v>22.5</v>
      </c>
    </row>
    <row r="3168" spans="1:10" x14ac:dyDescent="0.25">
      <c r="A3168" s="123">
        <v>220</v>
      </c>
      <c r="B3168" s="154" t="str">
        <f>INDEX(TechList[Tech],MATCH($A3168,TechList[Tech_'#],0),)</f>
        <v>EV100 batt-pack</v>
      </c>
      <c r="C3168" s="154" t="str">
        <f t="shared" si="231"/>
        <v>220_4</v>
      </c>
      <c r="D3168" s="158" t="str">
        <f t="shared" si="232"/>
        <v>220_4_23.0</v>
      </c>
      <c r="E3168" s="153">
        <f t="shared" si="228"/>
        <v>4</v>
      </c>
      <c r="F3168" s="121">
        <f>SUMIFS(LearningFactors[LF_codeNew],LearningFactors[Tech_'#],DMC_EV1[[#This Row],[Tech_'#]])</f>
        <v>26</v>
      </c>
      <c r="G3168" s="121">
        <f>INDEX(TechList[ST_Thru],MATCH($A3168,TechList[Tech_'#],0),)</f>
        <v>2024</v>
      </c>
      <c r="H3168" s="154" t="str">
        <f>INDEX(TechList[Complexity],MATCH($A3168,TechList[Tech_'#],0),)</f>
        <v>High2</v>
      </c>
      <c r="I3168" s="158">
        <f>SUMIFS(DMC_EV1_curves[dmc_base_EVslope],DMC_EV1_curves[key_1],DMC_EV1[[#This Row],[key_1]])
*ev1_dmc!$J3168/100
+SUMIFS(DMC_EV1_curves[dmc_base_EVintercept],DMC_EV1_curves[key_1],DMC_EV1[[#This Row],[key_1]])</f>
        <v>4368.0032867897989</v>
      </c>
      <c r="J3168" s="73">
        <v>23</v>
      </c>
    </row>
    <row r="3169" spans="1:10" x14ac:dyDescent="0.25">
      <c r="A3169" s="123">
        <v>220</v>
      </c>
      <c r="B3169" s="154" t="str">
        <f>INDEX(TechList[Tech],MATCH($A3169,TechList[Tech_'#],0),)</f>
        <v>EV100 batt-pack</v>
      </c>
      <c r="C3169" s="154" t="str">
        <f t="shared" si="231"/>
        <v>220_4</v>
      </c>
      <c r="D3169" s="158" t="str">
        <f t="shared" si="232"/>
        <v>220_4_23.5</v>
      </c>
      <c r="E3169" s="153">
        <f t="shared" si="228"/>
        <v>4</v>
      </c>
      <c r="F3169" s="121">
        <f>SUMIFS(LearningFactors[LF_codeNew],LearningFactors[Tech_'#],DMC_EV1[[#This Row],[Tech_'#]])</f>
        <v>26</v>
      </c>
      <c r="G3169" s="121">
        <f>INDEX(TechList[ST_Thru],MATCH($A3169,TechList[Tech_'#],0),)</f>
        <v>2024</v>
      </c>
      <c r="H3169" s="154" t="str">
        <f>INDEX(TechList[Complexity],MATCH($A3169,TechList[Tech_'#],0),)</f>
        <v>High2</v>
      </c>
      <c r="I3169" s="158">
        <f>SUMIFS(DMC_EV1_curves[dmc_base_EVslope],DMC_EV1_curves[key_1],DMC_EV1[[#This Row],[key_1]])
*ev1_dmc!$J3169/100
+SUMIFS(DMC_EV1_curves[dmc_base_EVintercept],DMC_EV1_curves[key_1],DMC_EV1[[#This Row],[key_1]])</f>
        <v>4353.3784478432044</v>
      </c>
      <c r="J3169" s="73">
        <v>23.5</v>
      </c>
    </row>
    <row r="3170" spans="1:10" x14ac:dyDescent="0.25">
      <c r="A3170" s="123">
        <v>220</v>
      </c>
      <c r="B3170" s="154" t="str">
        <f>INDEX(TechList[Tech],MATCH($A3170,TechList[Tech_'#],0),)</f>
        <v>EV100 batt-pack</v>
      </c>
      <c r="C3170" s="154" t="str">
        <f t="shared" si="231"/>
        <v>220_4</v>
      </c>
      <c r="D3170" s="158" t="str">
        <f t="shared" si="232"/>
        <v>220_4_24.0</v>
      </c>
      <c r="E3170" s="153">
        <f t="shared" si="228"/>
        <v>4</v>
      </c>
      <c r="F3170" s="121">
        <f>SUMIFS(LearningFactors[LF_codeNew],LearningFactors[Tech_'#],DMC_EV1[[#This Row],[Tech_'#]])</f>
        <v>26</v>
      </c>
      <c r="G3170" s="121">
        <f>INDEX(TechList[ST_Thru],MATCH($A3170,TechList[Tech_'#],0),)</f>
        <v>2024</v>
      </c>
      <c r="H3170" s="154" t="str">
        <f>INDEX(TechList[Complexity],MATCH($A3170,TechList[Tech_'#],0),)</f>
        <v>High2</v>
      </c>
      <c r="I3170" s="158">
        <f>SUMIFS(DMC_EV1_curves[dmc_base_EVslope],DMC_EV1_curves[key_1],DMC_EV1[[#This Row],[key_1]])
*ev1_dmc!$J3170/100
+SUMIFS(DMC_EV1_curves[dmc_base_EVintercept],DMC_EV1_curves[key_1],DMC_EV1[[#This Row],[key_1]])</f>
        <v>4338.7536088966108</v>
      </c>
      <c r="J3170" s="73">
        <v>24</v>
      </c>
    </row>
    <row r="3171" spans="1:10" x14ac:dyDescent="0.25">
      <c r="A3171" s="123">
        <v>220</v>
      </c>
      <c r="B3171" s="154" t="str">
        <f>INDEX(TechList[Tech],MATCH($A3171,TechList[Tech_'#],0),)</f>
        <v>EV100 batt-pack</v>
      </c>
      <c r="C3171" s="154" t="str">
        <f t="shared" si="231"/>
        <v>220_4</v>
      </c>
      <c r="D3171" s="158" t="str">
        <f t="shared" si="232"/>
        <v>220_4_24.5</v>
      </c>
      <c r="E3171" s="153">
        <f t="shared" si="228"/>
        <v>4</v>
      </c>
      <c r="F3171" s="121">
        <f>SUMIFS(LearningFactors[LF_codeNew],LearningFactors[Tech_'#],DMC_EV1[[#This Row],[Tech_'#]])</f>
        <v>26</v>
      </c>
      <c r="G3171" s="121">
        <f>INDEX(TechList[ST_Thru],MATCH($A3171,TechList[Tech_'#],0),)</f>
        <v>2024</v>
      </c>
      <c r="H3171" s="154" t="str">
        <f>INDEX(TechList[Complexity],MATCH($A3171,TechList[Tech_'#],0),)</f>
        <v>High2</v>
      </c>
      <c r="I3171" s="158">
        <f>SUMIFS(DMC_EV1_curves[dmc_base_EVslope],DMC_EV1_curves[key_1],DMC_EV1[[#This Row],[key_1]])
*ev1_dmc!$J3171/100
+SUMIFS(DMC_EV1_curves[dmc_base_EVintercept],DMC_EV1_curves[key_1],DMC_EV1[[#This Row],[key_1]])</f>
        <v>4324.1287699500172</v>
      </c>
      <c r="J3171" s="73">
        <v>24.5</v>
      </c>
    </row>
    <row r="3172" spans="1:10" x14ac:dyDescent="0.25">
      <c r="A3172" s="123">
        <v>220</v>
      </c>
      <c r="B3172" s="154" t="str">
        <f>INDEX(TechList[Tech],MATCH($A3172,TechList[Tech_'#],0),)</f>
        <v>EV100 batt-pack</v>
      </c>
      <c r="C3172" s="154" t="str">
        <f t="shared" si="231"/>
        <v>220_4</v>
      </c>
      <c r="D3172" s="158" t="str">
        <f t="shared" si="232"/>
        <v>220_4_25.0</v>
      </c>
      <c r="E3172" s="153">
        <f t="shared" si="228"/>
        <v>4</v>
      </c>
      <c r="F3172" s="121">
        <f>SUMIFS(LearningFactors[LF_codeNew],LearningFactors[Tech_'#],DMC_EV1[[#This Row],[Tech_'#]])</f>
        <v>26</v>
      </c>
      <c r="G3172" s="121">
        <f>INDEX(TechList[ST_Thru],MATCH($A3172,TechList[Tech_'#],0),)</f>
        <v>2024</v>
      </c>
      <c r="H3172" s="154" t="str">
        <f>INDEX(TechList[Complexity],MATCH($A3172,TechList[Tech_'#],0),)</f>
        <v>High2</v>
      </c>
      <c r="I3172" s="158">
        <f>SUMIFS(DMC_EV1_curves[dmc_base_EVslope],DMC_EV1_curves[key_1],DMC_EV1[[#This Row],[key_1]])
*ev1_dmc!$J3172/100
+SUMIFS(DMC_EV1_curves[dmc_base_EVintercept],DMC_EV1_curves[key_1],DMC_EV1[[#This Row],[key_1]])</f>
        <v>4309.5039310034226</v>
      </c>
      <c r="J3172" s="73">
        <v>25</v>
      </c>
    </row>
    <row r="3173" spans="1:10" x14ac:dyDescent="0.25">
      <c r="A3173" s="123">
        <v>220</v>
      </c>
      <c r="B3173" s="154" t="str">
        <f>INDEX(TechList[Tech],MATCH($A3173,TechList[Tech_'#],0),)</f>
        <v>EV100 batt-pack</v>
      </c>
      <c r="C3173" s="154" t="str">
        <f t="shared" si="231"/>
        <v>220_4</v>
      </c>
      <c r="D3173" s="158" t="str">
        <f t="shared" si="232"/>
        <v>220_4_25.5</v>
      </c>
      <c r="E3173" s="153">
        <f t="shared" si="228"/>
        <v>4</v>
      </c>
      <c r="F3173" s="121">
        <f>SUMIFS(LearningFactors[LF_codeNew],LearningFactors[Tech_'#],DMC_EV1[[#This Row],[Tech_'#]])</f>
        <v>26</v>
      </c>
      <c r="G3173" s="121">
        <f>INDEX(TechList[ST_Thru],MATCH($A3173,TechList[Tech_'#],0),)</f>
        <v>2024</v>
      </c>
      <c r="H3173" s="154" t="str">
        <f>INDEX(TechList[Complexity],MATCH($A3173,TechList[Tech_'#],0),)</f>
        <v>High2</v>
      </c>
      <c r="I3173" s="158">
        <f>SUMIFS(DMC_EV1_curves[dmc_base_EVslope],DMC_EV1_curves[key_1],DMC_EV1[[#This Row],[key_1]])
*ev1_dmc!$J3173/100
+SUMIFS(DMC_EV1_curves[dmc_base_EVintercept],DMC_EV1_curves[key_1],DMC_EV1[[#This Row],[key_1]])</f>
        <v>4294.879092056829</v>
      </c>
      <c r="J3173" s="73">
        <v>25.5</v>
      </c>
    </row>
    <row r="3174" spans="1:10" x14ac:dyDescent="0.25">
      <c r="A3174" s="123">
        <v>220</v>
      </c>
      <c r="B3174" s="154" t="str">
        <f>INDEX(TechList[Tech],MATCH($A3174,TechList[Tech_'#],0),)</f>
        <v>EV100 batt-pack</v>
      </c>
      <c r="C3174" s="154" t="str">
        <f t="shared" si="231"/>
        <v>220_4</v>
      </c>
      <c r="D3174" s="158" t="str">
        <f t="shared" si="232"/>
        <v>220_4_26.0</v>
      </c>
      <c r="E3174" s="153">
        <f t="shared" si="228"/>
        <v>4</v>
      </c>
      <c r="F3174" s="121">
        <f>SUMIFS(LearningFactors[LF_codeNew],LearningFactors[Tech_'#],DMC_EV1[[#This Row],[Tech_'#]])</f>
        <v>26</v>
      </c>
      <c r="G3174" s="121">
        <f>INDEX(TechList[ST_Thru],MATCH($A3174,TechList[Tech_'#],0),)</f>
        <v>2024</v>
      </c>
      <c r="H3174" s="154" t="str">
        <f>INDEX(TechList[Complexity],MATCH($A3174,TechList[Tech_'#],0),)</f>
        <v>High2</v>
      </c>
      <c r="I3174" s="158">
        <f>SUMIFS(DMC_EV1_curves[dmc_base_EVslope],DMC_EV1_curves[key_1],DMC_EV1[[#This Row],[key_1]])
*ev1_dmc!$J3174/100
+SUMIFS(DMC_EV1_curves[dmc_base_EVintercept],DMC_EV1_curves[key_1],DMC_EV1[[#This Row],[key_1]])</f>
        <v>4280.2542531102354</v>
      </c>
      <c r="J3174" s="73">
        <v>26</v>
      </c>
    </row>
    <row r="3175" spans="1:10" x14ac:dyDescent="0.25">
      <c r="A3175" s="123">
        <v>220</v>
      </c>
      <c r="B3175" s="154" t="str">
        <f>INDEX(TechList[Tech],MATCH($A3175,TechList[Tech_'#],0),)</f>
        <v>EV100 batt-pack</v>
      </c>
      <c r="C3175" s="154" t="str">
        <f t="shared" si="231"/>
        <v>220_4</v>
      </c>
      <c r="D3175" s="158" t="str">
        <f t="shared" si="232"/>
        <v>220_4_26.5</v>
      </c>
      <c r="E3175" s="153">
        <f t="shared" si="228"/>
        <v>4</v>
      </c>
      <c r="F3175" s="121">
        <f>SUMIFS(LearningFactors[LF_codeNew],LearningFactors[Tech_'#],DMC_EV1[[#This Row],[Tech_'#]])</f>
        <v>26</v>
      </c>
      <c r="G3175" s="121">
        <f>INDEX(TechList[ST_Thru],MATCH($A3175,TechList[Tech_'#],0),)</f>
        <v>2024</v>
      </c>
      <c r="H3175" s="154" t="str">
        <f>INDEX(TechList[Complexity],MATCH($A3175,TechList[Tech_'#],0),)</f>
        <v>High2</v>
      </c>
      <c r="I3175" s="158">
        <f>SUMIFS(DMC_EV1_curves[dmc_base_EVslope],DMC_EV1_curves[key_1],DMC_EV1[[#This Row],[key_1]])
*ev1_dmc!$J3175/100
+SUMIFS(DMC_EV1_curves[dmc_base_EVintercept],DMC_EV1_curves[key_1],DMC_EV1[[#This Row],[key_1]])</f>
        <v>4265.6294141636408</v>
      </c>
      <c r="J3175" s="73">
        <v>26.5</v>
      </c>
    </row>
    <row r="3176" spans="1:10" x14ac:dyDescent="0.25">
      <c r="A3176" s="123">
        <v>220</v>
      </c>
      <c r="B3176" s="154" t="str">
        <f>INDEX(TechList[Tech],MATCH($A3176,TechList[Tech_'#],0),)</f>
        <v>EV100 batt-pack</v>
      </c>
      <c r="C3176" s="154" t="str">
        <f t="shared" si="231"/>
        <v>220_4</v>
      </c>
      <c r="D3176" s="158" t="str">
        <f t="shared" si="232"/>
        <v>220_4_27.0</v>
      </c>
      <c r="E3176" s="153">
        <f t="shared" si="228"/>
        <v>4</v>
      </c>
      <c r="F3176" s="121">
        <f>SUMIFS(LearningFactors[LF_codeNew],LearningFactors[Tech_'#],DMC_EV1[[#This Row],[Tech_'#]])</f>
        <v>26</v>
      </c>
      <c r="G3176" s="121">
        <f>INDEX(TechList[ST_Thru],MATCH($A3176,TechList[Tech_'#],0),)</f>
        <v>2024</v>
      </c>
      <c r="H3176" s="154" t="str">
        <f>INDEX(TechList[Complexity],MATCH($A3176,TechList[Tech_'#],0),)</f>
        <v>High2</v>
      </c>
      <c r="I3176" s="158">
        <f>SUMIFS(DMC_EV1_curves[dmc_base_EVslope],DMC_EV1_curves[key_1],DMC_EV1[[#This Row],[key_1]])
*ev1_dmc!$J3176/100
+SUMIFS(DMC_EV1_curves[dmc_base_EVintercept],DMC_EV1_curves[key_1],DMC_EV1[[#This Row],[key_1]])</f>
        <v>4251.0045752170472</v>
      </c>
      <c r="J3176" s="73">
        <v>27</v>
      </c>
    </row>
    <row r="3177" spans="1:10" x14ac:dyDescent="0.25">
      <c r="A3177" s="123">
        <v>220</v>
      </c>
      <c r="B3177" s="154" t="str">
        <f>INDEX(TechList[Tech],MATCH($A3177,TechList[Tech_'#],0),)</f>
        <v>EV100 batt-pack</v>
      </c>
      <c r="C3177" s="154" t="str">
        <f t="shared" si="231"/>
        <v>220_4</v>
      </c>
      <c r="D3177" s="158" t="str">
        <f t="shared" si="232"/>
        <v>220_4_27.5</v>
      </c>
      <c r="E3177" s="153">
        <f t="shared" si="228"/>
        <v>4</v>
      </c>
      <c r="F3177" s="121">
        <f>SUMIFS(LearningFactors[LF_codeNew],LearningFactors[Tech_'#],DMC_EV1[[#This Row],[Tech_'#]])</f>
        <v>26</v>
      </c>
      <c r="G3177" s="121">
        <f>INDEX(TechList[ST_Thru],MATCH($A3177,TechList[Tech_'#],0),)</f>
        <v>2024</v>
      </c>
      <c r="H3177" s="154" t="str">
        <f>INDEX(TechList[Complexity],MATCH($A3177,TechList[Tech_'#],0),)</f>
        <v>High2</v>
      </c>
      <c r="I3177" s="158">
        <f>SUMIFS(DMC_EV1_curves[dmc_base_EVslope],DMC_EV1_curves[key_1],DMC_EV1[[#This Row],[key_1]])
*ev1_dmc!$J3177/100
+SUMIFS(DMC_EV1_curves[dmc_base_EVintercept],DMC_EV1_curves[key_1],DMC_EV1[[#This Row],[key_1]])</f>
        <v>4236.3797362704536</v>
      </c>
      <c r="J3177" s="73">
        <v>27.5</v>
      </c>
    </row>
    <row r="3178" spans="1:10" x14ac:dyDescent="0.25">
      <c r="A3178" s="123">
        <v>220</v>
      </c>
      <c r="B3178" s="154" t="str">
        <f>INDEX(TechList[Tech],MATCH($A3178,TechList[Tech_'#],0),)</f>
        <v>EV100 batt-pack</v>
      </c>
      <c r="C3178" s="154" t="str">
        <f t="shared" si="231"/>
        <v>220_4</v>
      </c>
      <c r="D3178" s="158" t="str">
        <f t="shared" si="232"/>
        <v>220_4_28.0</v>
      </c>
      <c r="E3178" s="153">
        <f t="shared" si="228"/>
        <v>4</v>
      </c>
      <c r="F3178" s="121">
        <f>SUMIFS(LearningFactors[LF_codeNew],LearningFactors[Tech_'#],DMC_EV1[[#This Row],[Tech_'#]])</f>
        <v>26</v>
      </c>
      <c r="G3178" s="121">
        <f>INDEX(TechList[ST_Thru],MATCH($A3178,TechList[Tech_'#],0),)</f>
        <v>2024</v>
      </c>
      <c r="H3178" s="154" t="str">
        <f>INDEX(TechList[Complexity],MATCH($A3178,TechList[Tech_'#],0),)</f>
        <v>High2</v>
      </c>
      <c r="I3178" s="158">
        <f>SUMIFS(DMC_EV1_curves[dmc_base_EVslope],DMC_EV1_curves[key_1],DMC_EV1[[#This Row],[key_1]])
*ev1_dmc!$J3178/100
+SUMIFS(DMC_EV1_curves[dmc_base_EVintercept],DMC_EV1_curves[key_1],DMC_EV1[[#This Row],[key_1]])</f>
        <v>4221.754897323859</v>
      </c>
      <c r="J3178" s="73">
        <v>28</v>
      </c>
    </row>
    <row r="3179" spans="1:10" x14ac:dyDescent="0.25">
      <c r="A3179" s="123">
        <v>220</v>
      </c>
      <c r="B3179" s="154" t="str">
        <f>INDEX(TechList[Tech],MATCH($A3179,TechList[Tech_'#],0),)</f>
        <v>EV100 batt-pack</v>
      </c>
      <c r="C3179" s="154" t="str">
        <f t="shared" si="231"/>
        <v>220_4</v>
      </c>
      <c r="D3179" s="158" t="str">
        <f t="shared" si="232"/>
        <v>220_4_28.5</v>
      </c>
      <c r="E3179" s="153">
        <f t="shared" si="228"/>
        <v>4</v>
      </c>
      <c r="F3179" s="121">
        <f>SUMIFS(LearningFactors[LF_codeNew],LearningFactors[Tech_'#],DMC_EV1[[#This Row],[Tech_'#]])</f>
        <v>26</v>
      </c>
      <c r="G3179" s="121">
        <f>INDEX(TechList[ST_Thru],MATCH($A3179,TechList[Tech_'#],0),)</f>
        <v>2024</v>
      </c>
      <c r="H3179" s="154" t="str">
        <f>INDEX(TechList[Complexity],MATCH($A3179,TechList[Tech_'#],0),)</f>
        <v>High2</v>
      </c>
      <c r="I3179" s="158">
        <f>SUMIFS(DMC_EV1_curves[dmc_base_EVslope],DMC_EV1_curves[key_1],DMC_EV1[[#This Row],[key_1]])
*ev1_dmc!$J3179/100
+SUMIFS(DMC_EV1_curves[dmc_base_EVintercept],DMC_EV1_curves[key_1],DMC_EV1[[#This Row],[key_1]])</f>
        <v>4207.1300583772654</v>
      </c>
      <c r="J3179" s="73">
        <v>28.5</v>
      </c>
    </row>
    <row r="3180" spans="1:10" x14ac:dyDescent="0.25">
      <c r="A3180" s="123">
        <v>220</v>
      </c>
      <c r="B3180" s="154" t="str">
        <f>INDEX(TechList[Tech],MATCH($A3180,TechList[Tech_'#],0),)</f>
        <v>EV100 batt-pack</v>
      </c>
      <c r="C3180" s="154" t="str">
        <f t="shared" si="231"/>
        <v>220_4</v>
      </c>
      <c r="D3180" s="158" t="str">
        <f t="shared" si="232"/>
        <v>220_4_29.0</v>
      </c>
      <c r="E3180" s="153">
        <f t="shared" si="228"/>
        <v>4</v>
      </c>
      <c r="F3180" s="121">
        <f>SUMIFS(LearningFactors[LF_codeNew],LearningFactors[Tech_'#],DMC_EV1[[#This Row],[Tech_'#]])</f>
        <v>26</v>
      </c>
      <c r="G3180" s="121">
        <f>INDEX(TechList[ST_Thru],MATCH($A3180,TechList[Tech_'#],0),)</f>
        <v>2024</v>
      </c>
      <c r="H3180" s="154" t="str">
        <f>INDEX(TechList[Complexity],MATCH($A3180,TechList[Tech_'#],0),)</f>
        <v>High2</v>
      </c>
      <c r="I3180" s="158">
        <f>SUMIFS(DMC_EV1_curves[dmc_base_EVslope],DMC_EV1_curves[key_1],DMC_EV1[[#This Row],[key_1]])
*ev1_dmc!$J3180/100
+SUMIFS(DMC_EV1_curves[dmc_base_EVintercept],DMC_EV1_curves[key_1],DMC_EV1[[#This Row],[key_1]])</f>
        <v>4192.5052194306709</v>
      </c>
      <c r="J3180" s="73">
        <v>29</v>
      </c>
    </row>
    <row r="3181" spans="1:10" x14ac:dyDescent="0.25">
      <c r="A3181" s="123">
        <v>220</v>
      </c>
      <c r="B3181" s="154" t="str">
        <f>INDEX(TechList[Tech],MATCH($A3181,TechList[Tech_'#],0),)</f>
        <v>EV100 batt-pack</v>
      </c>
      <c r="C3181" s="154" t="str">
        <f t="shared" si="231"/>
        <v>220_4</v>
      </c>
      <c r="D3181" s="158" t="str">
        <f t="shared" si="232"/>
        <v>220_4_29.5</v>
      </c>
      <c r="E3181" s="153">
        <f t="shared" si="228"/>
        <v>4</v>
      </c>
      <c r="F3181" s="121">
        <f>SUMIFS(LearningFactors[LF_codeNew],LearningFactors[Tech_'#],DMC_EV1[[#This Row],[Tech_'#]])</f>
        <v>26</v>
      </c>
      <c r="G3181" s="121">
        <f>INDEX(TechList[ST_Thru],MATCH($A3181,TechList[Tech_'#],0),)</f>
        <v>2024</v>
      </c>
      <c r="H3181" s="154" t="str">
        <f>INDEX(TechList[Complexity],MATCH($A3181,TechList[Tech_'#],0),)</f>
        <v>High2</v>
      </c>
      <c r="I3181" s="158">
        <f>SUMIFS(DMC_EV1_curves[dmc_base_EVslope],DMC_EV1_curves[key_1],DMC_EV1[[#This Row],[key_1]])
*ev1_dmc!$J3181/100
+SUMIFS(DMC_EV1_curves[dmc_base_EVintercept],DMC_EV1_curves[key_1],DMC_EV1[[#This Row],[key_1]])</f>
        <v>4177.8803804840773</v>
      </c>
      <c r="J3181" s="73">
        <v>29.5</v>
      </c>
    </row>
    <row r="3182" spans="1:10" x14ac:dyDescent="0.25">
      <c r="A3182" s="123">
        <v>220</v>
      </c>
      <c r="B3182" s="154" t="str">
        <f>INDEX(TechList[Tech],MATCH($A3182,TechList[Tech_'#],0),)</f>
        <v>EV100 batt-pack</v>
      </c>
      <c r="C3182" s="154" t="str">
        <f t="shared" si="231"/>
        <v>220_4</v>
      </c>
      <c r="D3182" s="158" t="str">
        <f t="shared" si="232"/>
        <v>220_4_30.0</v>
      </c>
      <c r="E3182" s="153">
        <f t="shared" si="228"/>
        <v>4</v>
      </c>
      <c r="F3182" s="121">
        <f>SUMIFS(LearningFactors[LF_codeNew],LearningFactors[Tech_'#],DMC_EV1[[#This Row],[Tech_'#]])</f>
        <v>26</v>
      </c>
      <c r="G3182" s="121">
        <f>INDEX(TechList[ST_Thru],MATCH($A3182,TechList[Tech_'#],0),)</f>
        <v>2024</v>
      </c>
      <c r="H3182" s="154" t="str">
        <f>INDEX(TechList[Complexity],MATCH($A3182,TechList[Tech_'#],0),)</f>
        <v>High2</v>
      </c>
      <c r="I3182" s="158">
        <f>SUMIFS(DMC_EV1_curves[dmc_base_EVslope],DMC_EV1_curves[key_1],DMC_EV1[[#This Row],[key_1]])
*ev1_dmc!$J3182/100
+SUMIFS(DMC_EV1_curves[dmc_base_EVintercept],DMC_EV1_curves[key_1],DMC_EV1[[#This Row],[key_1]])</f>
        <v>4163.2555415374836</v>
      </c>
      <c r="J3182" s="73">
        <v>30</v>
      </c>
    </row>
    <row r="3183" spans="1:10" x14ac:dyDescent="0.25">
      <c r="A3183" s="123">
        <v>220</v>
      </c>
      <c r="B3183" s="154" t="str">
        <f>INDEX(TechList[Tech],MATCH($A3183,TechList[Tech_'#],0),)</f>
        <v>EV100 batt-pack</v>
      </c>
      <c r="C3183" s="154" t="str">
        <f t="shared" si="229"/>
        <v>220_5</v>
      </c>
      <c r="D3183" s="158" t="str">
        <f t="shared" si="230"/>
        <v>220_5_0.0</v>
      </c>
      <c r="E3183" s="153">
        <f t="shared" ref="E3183:E3243" si="233">VC_05</f>
        <v>5</v>
      </c>
      <c r="F3183" s="121">
        <f>SUMIFS(LearningFactors[LF_codeNew],LearningFactors[Tech_'#],DMC_EV1[[#This Row],[Tech_'#]])</f>
        <v>26</v>
      </c>
      <c r="G3183" s="121">
        <f>INDEX(TechList[ST_Thru],MATCH($A3183,TechList[Tech_'#],0),)</f>
        <v>2024</v>
      </c>
      <c r="H3183" s="154" t="str">
        <f>INDEX(TechList[Complexity],MATCH($A3183,TechList[Tech_'#],0),)</f>
        <v>High2</v>
      </c>
      <c r="I3183" s="158">
        <f>SUMIFS(DMC_EV1_curves[dmc_base_EVslope],DMC_EV1_curves[key_1],DMC_EV1[[#This Row],[key_1]])
*ev1_dmc!$J3183/100
+SUMIFS(DMC_EV1_curves[dmc_base_EVintercept],DMC_EV1_curves[key_1],DMC_EV1[[#This Row],[key_1]])</f>
        <v>6012.4772161837627</v>
      </c>
      <c r="J3183" s="156">
        <v>0</v>
      </c>
    </row>
    <row r="3184" spans="1:10" x14ac:dyDescent="0.25">
      <c r="A3184" s="123">
        <v>220</v>
      </c>
      <c r="B3184" s="154" t="str">
        <f>INDEX(TechList[Tech],MATCH($A3184,TechList[Tech_'#],0),)</f>
        <v>EV100 batt-pack</v>
      </c>
      <c r="C3184" s="154" t="str">
        <f t="shared" si="229"/>
        <v>220_5</v>
      </c>
      <c r="D3184" s="158" t="str">
        <f t="shared" si="230"/>
        <v>220_5_0.5</v>
      </c>
      <c r="E3184" s="153">
        <f t="shared" si="233"/>
        <v>5</v>
      </c>
      <c r="F3184" s="121">
        <f>SUMIFS(LearningFactors[LF_codeNew],LearningFactors[Tech_'#],DMC_EV1[[#This Row],[Tech_'#]])</f>
        <v>26</v>
      </c>
      <c r="G3184" s="121">
        <f>INDEX(TechList[ST_Thru],MATCH($A3184,TechList[Tech_'#],0),)</f>
        <v>2024</v>
      </c>
      <c r="H3184" s="154" t="str">
        <f>INDEX(TechList[Complexity],MATCH($A3184,TechList[Tech_'#],0),)</f>
        <v>High2</v>
      </c>
      <c r="I3184" s="158">
        <f>SUMIFS(DMC_EV1_curves[dmc_base_EVslope],DMC_EV1_curves[key_1],DMC_EV1[[#This Row],[key_1]])
*ev1_dmc!$J3184/100
+SUMIFS(DMC_EV1_curves[dmc_base_EVintercept],DMC_EV1_curves[key_1],DMC_EV1[[#This Row],[key_1]])</f>
        <v>5983.9032795716448</v>
      </c>
      <c r="J3184" s="156">
        <v>0.5</v>
      </c>
    </row>
    <row r="3185" spans="1:10" x14ac:dyDescent="0.25">
      <c r="A3185" s="123">
        <v>220</v>
      </c>
      <c r="B3185" s="154" t="str">
        <f>INDEX(TechList[Tech],MATCH($A3185,TechList[Tech_'#],0),)</f>
        <v>EV100 batt-pack</v>
      </c>
      <c r="C3185" s="154" t="str">
        <f t="shared" si="229"/>
        <v>220_5</v>
      </c>
      <c r="D3185" s="158" t="str">
        <f t="shared" si="230"/>
        <v>220_5_1.0</v>
      </c>
      <c r="E3185" s="153">
        <f t="shared" si="233"/>
        <v>5</v>
      </c>
      <c r="F3185" s="121">
        <f>SUMIFS(LearningFactors[LF_codeNew],LearningFactors[Tech_'#],DMC_EV1[[#This Row],[Tech_'#]])</f>
        <v>26</v>
      </c>
      <c r="G3185" s="121">
        <f>INDEX(TechList[ST_Thru],MATCH($A3185,TechList[Tech_'#],0),)</f>
        <v>2024</v>
      </c>
      <c r="H3185" s="154" t="str">
        <f>INDEX(TechList[Complexity],MATCH($A3185,TechList[Tech_'#],0),)</f>
        <v>High2</v>
      </c>
      <c r="I3185" s="158">
        <f>SUMIFS(DMC_EV1_curves[dmc_base_EVslope],DMC_EV1_curves[key_1],DMC_EV1[[#This Row],[key_1]])
*ev1_dmc!$J3185/100
+SUMIFS(DMC_EV1_curves[dmc_base_EVintercept],DMC_EV1_curves[key_1],DMC_EV1[[#This Row],[key_1]])</f>
        <v>5955.3293429595269</v>
      </c>
      <c r="J3185" s="156">
        <v>1</v>
      </c>
    </row>
    <row r="3186" spans="1:10" x14ac:dyDescent="0.25">
      <c r="A3186" s="123">
        <v>220</v>
      </c>
      <c r="B3186" s="154" t="str">
        <f>INDEX(TechList[Tech],MATCH($A3186,TechList[Tech_'#],0),)</f>
        <v>EV100 batt-pack</v>
      </c>
      <c r="C3186" s="154" t="str">
        <f t="shared" si="229"/>
        <v>220_5</v>
      </c>
      <c r="D3186" s="158" t="str">
        <f t="shared" si="230"/>
        <v>220_5_1.5</v>
      </c>
      <c r="E3186" s="153">
        <f t="shared" si="233"/>
        <v>5</v>
      </c>
      <c r="F3186" s="121">
        <f>SUMIFS(LearningFactors[LF_codeNew],LearningFactors[Tech_'#],DMC_EV1[[#This Row],[Tech_'#]])</f>
        <v>26</v>
      </c>
      <c r="G3186" s="121">
        <f>INDEX(TechList[ST_Thru],MATCH($A3186,TechList[Tech_'#],0),)</f>
        <v>2024</v>
      </c>
      <c r="H3186" s="154" t="str">
        <f>INDEX(TechList[Complexity],MATCH($A3186,TechList[Tech_'#],0),)</f>
        <v>High2</v>
      </c>
      <c r="I3186" s="158">
        <f>SUMIFS(DMC_EV1_curves[dmc_base_EVslope],DMC_EV1_curves[key_1],DMC_EV1[[#This Row],[key_1]])
*ev1_dmc!$J3186/100
+SUMIFS(DMC_EV1_curves[dmc_base_EVintercept],DMC_EV1_curves[key_1],DMC_EV1[[#This Row],[key_1]])</f>
        <v>5926.7554063474081</v>
      </c>
      <c r="J3186" s="156">
        <v>1.5</v>
      </c>
    </row>
    <row r="3187" spans="1:10" x14ac:dyDescent="0.25">
      <c r="A3187" s="123">
        <v>220</v>
      </c>
      <c r="B3187" s="154" t="str">
        <f>INDEX(TechList[Tech],MATCH($A3187,TechList[Tech_'#],0),)</f>
        <v>EV100 batt-pack</v>
      </c>
      <c r="C3187" s="154" t="str">
        <f t="shared" si="229"/>
        <v>220_5</v>
      </c>
      <c r="D3187" s="158" t="str">
        <f t="shared" si="230"/>
        <v>220_5_2.0</v>
      </c>
      <c r="E3187" s="153">
        <f t="shared" si="233"/>
        <v>5</v>
      </c>
      <c r="F3187" s="121">
        <f>SUMIFS(LearningFactors[LF_codeNew],LearningFactors[Tech_'#],DMC_EV1[[#This Row],[Tech_'#]])</f>
        <v>26</v>
      </c>
      <c r="G3187" s="121">
        <f>INDEX(TechList[ST_Thru],MATCH($A3187,TechList[Tech_'#],0),)</f>
        <v>2024</v>
      </c>
      <c r="H3187" s="154" t="str">
        <f>INDEX(TechList[Complexity],MATCH($A3187,TechList[Tech_'#],0),)</f>
        <v>High2</v>
      </c>
      <c r="I3187" s="158">
        <f>SUMIFS(DMC_EV1_curves[dmc_base_EVslope],DMC_EV1_curves[key_1],DMC_EV1[[#This Row],[key_1]])
*ev1_dmc!$J3187/100
+SUMIFS(DMC_EV1_curves[dmc_base_EVintercept],DMC_EV1_curves[key_1],DMC_EV1[[#This Row],[key_1]])</f>
        <v>5898.1814697352902</v>
      </c>
      <c r="J3187" s="156">
        <v>2</v>
      </c>
    </row>
    <row r="3188" spans="1:10" x14ac:dyDescent="0.25">
      <c r="A3188" s="123">
        <v>220</v>
      </c>
      <c r="B3188" s="154" t="str">
        <f>INDEX(TechList[Tech],MATCH($A3188,TechList[Tech_'#],0),)</f>
        <v>EV100 batt-pack</v>
      </c>
      <c r="C3188" s="154" t="str">
        <f t="shared" si="229"/>
        <v>220_5</v>
      </c>
      <c r="D3188" s="158" t="str">
        <f t="shared" si="230"/>
        <v>220_5_2.5</v>
      </c>
      <c r="E3188" s="153">
        <f t="shared" si="233"/>
        <v>5</v>
      </c>
      <c r="F3188" s="121">
        <f>SUMIFS(LearningFactors[LF_codeNew],LearningFactors[Tech_'#],DMC_EV1[[#This Row],[Tech_'#]])</f>
        <v>26</v>
      </c>
      <c r="G3188" s="121">
        <f>INDEX(TechList[ST_Thru],MATCH($A3188,TechList[Tech_'#],0),)</f>
        <v>2024</v>
      </c>
      <c r="H3188" s="154" t="str">
        <f>INDEX(TechList[Complexity],MATCH($A3188,TechList[Tech_'#],0),)</f>
        <v>High2</v>
      </c>
      <c r="I3188" s="158">
        <f>SUMIFS(DMC_EV1_curves[dmc_base_EVslope],DMC_EV1_curves[key_1],DMC_EV1[[#This Row],[key_1]])
*ev1_dmc!$J3188/100
+SUMIFS(DMC_EV1_curves[dmc_base_EVintercept],DMC_EV1_curves[key_1],DMC_EV1[[#This Row],[key_1]])</f>
        <v>5869.6075331231723</v>
      </c>
      <c r="J3188" s="156">
        <v>2.5</v>
      </c>
    </row>
    <row r="3189" spans="1:10" x14ac:dyDescent="0.25">
      <c r="A3189" s="123">
        <v>220</v>
      </c>
      <c r="B3189" s="154" t="str">
        <f>INDEX(TechList[Tech],MATCH($A3189,TechList[Tech_'#],0),)</f>
        <v>EV100 batt-pack</v>
      </c>
      <c r="C3189" s="154" t="str">
        <f t="shared" si="229"/>
        <v>220_5</v>
      </c>
      <c r="D3189" s="158" t="str">
        <f t="shared" si="230"/>
        <v>220_5_3.0</v>
      </c>
      <c r="E3189" s="153">
        <f t="shared" si="233"/>
        <v>5</v>
      </c>
      <c r="F3189" s="121">
        <f>SUMIFS(LearningFactors[LF_codeNew],LearningFactors[Tech_'#],DMC_EV1[[#This Row],[Tech_'#]])</f>
        <v>26</v>
      </c>
      <c r="G3189" s="121">
        <f>INDEX(TechList[ST_Thru],MATCH($A3189,TechList[Tech_'#],0),)</f>
        <v>2024</v>
      </c>
      <c r="H3189" s="154" t="str">
        <f>INDEX(TechList[Complexity],MATCH($A3189,TechList[Tech_'#],0),)</f>
        <v>High2</v>
      </c>
      <c r="I3189" s="158">
        <f>SUMIFS(DMC_EV1_curves[dmc_base_EVslope],DMC_EV1_curves[key_1],DMC_EV1[[#This Row],[key_1]])
*ev1_dmc!$J3189/100
+SUMIFS(DMC_EV1_curves[dmc_base_EVintercept],DMC_EV1_curves[key_1],DMC_EV1[[#This Row],[key_1]])</f>
        <v>5841.0335965110544</v>
      </c>
      <c r="J3189" s="156">
        <v>3</v>
      </c>
    </row>
    <row r="3190" spans="1:10" x14ac:dyDescent="0.25">
      <c r="A3190" s="123">
        <v>220</v>
      </c>
      <c r="B3190" s="154" t="str">
        <f>INDEX(TechList[Tech],MATCH($A3190,TechList[Tech_'#],0),)</f>
        <v>EV100 batt-pack</v>
      </c>
      <c r="C3190" s="154" t="str">
        <f t="shared" si="229"/>
        <v>220_5</v>
      </c>
      <c r="D3190" s="158" t="str">
        <f t="shared" si="230"/>
        <v>220_5_3.5</v>
      </c>
      <c r="E3190" s="153">
        <f t="shared" si="233"/>
        <v>5</v>
      </c>
      <c r="F3190" s="121">
        <f>SUMIFS(LearningFactors[LF_codeNew],LearningFactors[Tech_'#],DMC_EV1[[#This Row],[Tech_'#]])</f>
        <v>26</v>
      </c>
      <c r="G3190" s="121">
        <f>INDEX(TechList[ST_Thru],MATCH($A3190,TechList[Tech_'#],0),)</f>
        <v>2024</v>
      </c>
      <c r="H3190" s="154" t="str">
        <f>INDEX(TechList[Complexity],MATCH($A3190,TechList[Tech_'#],0),)</f>
        <v>High2</v>
      </c>
      <c r="I3190" s="158">
        <f>SUMIFS(DMC_EV1_curves[dmc_base_EVslope],DMC_EV1_curves[key_1],DMC_EV1[[#This Row],[key_1]])
*ev1_dmc!$J3190/100
+SUMIFS(DMC_EV1_curves[dmc_base_EVintercept],DMC_EV1_curves[key_1],DMC_EV1[[#This Row],[key_1]])</f>
        <v>5812.4596598989356</v>
      </c>
      <c r="J3190" s="156">
        <v>3.5</v>
      </c>
    </row>
    <row r="3191" spans="1:10" x14ac:dyDescent="0.25">
      <c r="A3191" s="123">
        <v>220</v>
      </c>
      <c r="B3191" s="154" t="str">
        <f>INDEX(TechList[Tech],MATCH($A3191,TechList[Tech_'#],0),)</f>
        <v>EV100 batt-pack</v>
      </c>
      <c r="C3191" s="154" t="str">
        <f t="shared" si="229"/>
        <v>220_5</v>
      </c>
      <c r="D3191" s="158" t="str">
        <f t="shared" si="230"/>
        <v>220_5_4.0</v>
      </c>
      <c r="E3191" s="153">
        <f t="shared" si="233"/>
        <v>5</v>
      </c>
      <c r="F3191" s="121">
        <f>SUMIFS(LearningFactors[LF_codeNew],LearningFactors[Tech_'#],DMC_EV1[[#This Row],[Tech_'#]])</f>
        <v>26</v>
      </c>
      <c r="G3191" s="121">
        <f>INDEX(TechList[ST_Thru],MATCH($A3191,TechList[Tech_'#],0),)</f>
        <v>2024</v>
      </c>
      <c r="H3191" s="154" t="str">
        <f>INDEX(TechList[Complexity],MATCH($A3191,TechList[Tech_'#],0),)</f>
        <v>High2</v>
      </c>
      <c r="I3191" s="158">
        <f>SUMIFS(DMC_EV1_curves[dmc_base_EVslope],DMC_EV1_curves[key_1],DMC_EV1[[#This Row],[key_1]])
*ev1_dmc!$J3191/100
+SUMIFS(DMC_EV1_curves[dmc_base_EVintercept],DMC_EV1_curves[key_1],DMC_EV1[[#This Row],[key_1]])</f>
        <v>5783.8857232868177</v>
      </c>
      <c r="J3191" s="156">
        <v>4</v>
      </c>
    </row>
    <row r="3192" spans="1:10" x14ac:dyDescent="0.25">
      <c r="A3192" s="123">
        <v>220</v>
      </c>
      <c r="B3192" s="154" t="str">
        <f>INDEX(TechList[Tech],MATCH($A3192,TechList[Tech_'#],0),)</f>
        <v>EV100 batt-pack</v>
      </c>
      <c r="C3192" s="154" t="str">
        <f t="shared" si="229"/>
        <v>220_5</v>
      </c>
      <c r="D3192" s="158" t="str">
        <f t="shared" si="230"/>
        <v>220_5_4.5</v>
      </c>
      <c r="E3192" s="153">
        <f t="shared" si="233"/>
        <v>5</v>
      </c>
      <c r="F3192" s="121">
        <f>SUMIFS(LearningFactors[LF_codeNew],LearningFactors[Tech_'#],DMC_EV1[[#This Row],[Tech_'#]])</f>
        <v>26</v>
      </c>
      <c r="G3192" s="121">
        <f>INDEX(TechList[ST_Thru],MATCH($A3192,TechList[Tech_'#],0),)</f>
        <v>2024</v>
      </c>
      <c r="H3192" s="154" t="str">
        <f>INDEX(TechList[Complexity],MATCH($A3192,TechList[Tech_'#],0),)</f>
        <v>High2</v>
      </c>
      <c r="I3192" s="158">
        <f>SUMIFS(DMC_EV1_curves[dmc_base_EVslope],DMC_EV1_curves[key_1],DMC_EV1[[#This Row],[key_1]])
*ev1_dmc!$J3192/100
+SUMIFS(DMC_EV1_curves[dmc_base_EVintercept],DMC_EV1_curves[key_1],DMC_EV1[[#This Row],[key_1]])</f>
        <v>5755.3117866746998</v>
      </c>
      <c r="J3192" s="156">
        <v>4.5</v>
      </c>
    </row>
    <row r="3193" spans="1:10" x14ac:dyDescent="0.25">
      <c r="A3193" s="123">
        <v>220</v>
      </c>
      <c r="B3193" s="154" t="str">
        <f>INDEX(TechList[Tech],MATCH($A3193,TechList[Tech_'#],0),)</f>
        <v>EV100 batt-pack</v>
      </c>
      <c r="C3193" s="154" t="str">
        <f t="shared" si="229"/>
        <v>220_5</v>
      </c>
      <c r="D3193" s="158" t="str">
        <f t="shared" si="230"/>
        <v>220_5_5.0</v>
      </c>
      <c r="E3193" s="153">
        <f t="shared" si="233"/>
        <v>5</v>
      </c>
      <c r="F3193" s="121">
        <f>SUMIFS(LearningFactors[LF_codeNew],LearningFactors[Tech_'#],DMC_EV1[[#This Row],[Tech_'#]])</f>
        <v>26</v>
      </c>
      <c r="G3193" s="121">
        <f>INDEX(TechList[ST_Thru],MATCH($A3193,TechList[Tech_'#],0),)</f>
        <v>2024</v>
      </c>
      <c r="H3193" s="154" t="str">
        <f>INDEX(TechList[Complexity],MATCH($A3193,TechList[Tech_'#],0),)</f>
        <v>High2</v>
      </c>
      <c r="I3193" s="158">
        <f>SUMIFS(DMC_EV1_curves[dmc_base_EVslope],DMC_EV1_curves[key_1],DMC_EV1[[#This Row],[key_1]])
*ev1_dmc!$J3193/100
+SUMIFS(DMC_EV1_curves[dmc_base_EVintercept],DMC_EV1_curves[key_1],DMC_EV1[[#This Row],[key_1]])</f>
        <v>5726.7378500625819</v>
      </c>
      <c r="J3193" s="156">
        <v>5</v>
      </c>
    </row>
    <row r="3194" spans="1:10" x14ac:dyDescent="0.25">
      <c r="A3194" s="123">
        <v>220</v>
      </c>
      <c r="B3194" s="154" t="str">
        <f>INDEX(TechList[Tech],MATCH($A3194,TechList[Tech_'#],0),)</f>
        <v>EV100 batt-pack</v>
      </c>
      <c r="C3194" s="154" t="str">
        <f t="shared" si="229"/>
        <v>220_5</v>
      </c>
      <c r="D3194" s="158" t="str">
        <f t="shared" si="230"/>
        <v>220_5_5.5</v>
      </c>
      <c r="E3194" s="153">
        <f t="shared" si="233"/>
        <v>5</v>
      </c>
      <c r="F3194" s="121">
        <f>SUMIFS(LearningFactors[LF_codeNew],LearningFactors[Tech_'#],DMC_EV1[[#This Row],[Tech_'#]])</f>
        <v>26</v>
      </c>
      <c r="G3194" s="121">
        <f>INDEX(TechList[ST_Thru],MATCH($A3194,TechList[Tech_'#],0),)</f>
        <v>2024</v>
      </c>
      <c r="H3194" s="154" t="str">
        <f>INDEX(TechList[Complexity],MATCH($A3194,TechList[Tech_'#],0),)</f>
        <v>High2</v>
      </c>
      <c r="I3194" s="158">
        <f>SUMIFS(DMC_EV1_curves[dmc_base_EVslope],DMC_EV1_curves[key_1],DMC_EV1[[#This Row],[key_1]])
*ev1_dmc!$J3194/100
+SUMIFS(DMC_EV1_curves[dmc_base_EVintercept],DMC_EV1_curves[key_1],DMC_EV1[[#This Row],[key_1]])</f>
        <v>5698.163913450463</v>
      </c>
      <c r="J3194" s="156">
        <v>5.5</v>
      </c>
    </row>
    <row r="3195" spans="1:10" x14ac:dyDescent="0.25">
      <c r="A3195" s="123">
        <v>220</v>
      </c>
      <c r="B3195" s="154" t="str">
        <f>INDEX(TechList[Tech],MATCH($A3195,TechList[Tech_'#],0),)</f>
        <v>EV100 batt-pack</v>
      </c>
      <c r="C3195" s="154" t="str">
        <f t="shared" si="229"/>
        <v>220_5</v>
      </c>
      <c r="D3195" s="158" t="str">
        <f t="shared" si="230"/>
        <v>220_5_6.0</v>
      </c>
      <c r="E3195" s="153">
        <f t="shared" si="233"/>
        <v>5</v>
      </c>
      <c r="F3195" s="121">
        <f>SUMIFS(LearningFactors[LF_codeNew],LearningFactors[Tech_'#],DMC_EV1[[#This Row],[Tech_'#]])</f>
        <v>26</v>
      </c>
      <c r="G3195" s="121">
        <f>INDEX(TechList[ST_Thru],MATCH($A3195,TechList[Tech_'#],0),)</f>
        <v>2024</v>
      </c>
      <c r="H3195" s="154" t="str">
        <f>INDEX(TechList[Complexity],MATCH($A3195,TechList[Tech_'#],0),)</f>
        <v>High2</v>
      </c>
      <c r="I3195" s="158">
        <f>SUMIFS(DMC_EV1_curves[dmc_base_EVslope],DMC_EV1_curves[key_1],DMC_EV1[[#This Row],[key_1]])
*ev1_dmc!$J3195/100
+SUMIFS(DMC_EV1_curves[dmc_base_EVintercept],DMC_EV1_curves[key_1],DMC_EV1[[#This Row],[key_1]])</f>
        <v>5669.5899768383451</v>
      </c>
      <c r="J3195" s="156">
        <v>6</v>
      </c>
    </row>
    <row r="3196" spans="1:10" x14ac:dyDescent="0.25">
      <c r="A3196" s="123">
        <v>220</v>
      </c>
      <c r="B3196" s="154" t="str">
        <f>INDEX(TechList[Tech],MATCH($A3196,TechList[Tech_'#],0),)</f>
        <v>EV100 batt-pack</v>
      </c>
      <c r="C3196" s="154" t="str">
        <f t="shared" si="229"/>
        <v>220_5</v>
      </c>
      <c r="D3196" s="158" t="str">
        <f t="shared" si="230"/>
        <v>220_5_6.5</v>
      </c>
      <c r="E3196" s="153">
        <f t="shared" si="233"/>
        <v>5</v>
      </c>
      <c r="F3196" s="121">
        <f>SUMIFS(LearningFactors[LF_codeNew],LearningFactors[Tech_'#],DMC_EV1[[#This Row],[Tech_'#]])</f>
        <v>26</v>
      </c>
      <c r="G3196" s="121">
        <f>INDEX(TechList[ST_Thru],MATCH($A3196,TechList[Tech_'#],0),)</f>
        <v>2024</v>
      </c>
      <c r="H3196" s="154" t="str">
        <f>INDEX(TechList[Complexity],MATCH($A3196,TechList[Tech_'#],0),)</f>
        <v>High2</v>
      </c>
      <c r="I3196" s="158">
        <f>SUMIFS(DMC_EV1_curves[dmc_base_EVslope],DMC_EV1_curves[key_1],DMC_EV1[[#This Row],[key_1]])
*ev1_dmc!$J3196/100
+SUMIFS(DMC_EV1_curves[dmc_base_EVintercept],DMC_EV1_curves[key_1],DMC_EV1[[#This Row],[key_1]])</f>
        <v>5641.0160402262272</v>
      </c>
      <c r="J3196" s="156">
        <v>6.5</v>
      </c>
    </row>
    <row r="3197" spans="1:10" x14ac:dyDescent="0.25">
      <c r="A3197" s="123">
        <v>220</v>
      </c>
      <c r="B3197" s="154" t="str">
        <f>INDEX(TechList[Tech],MATCH($A3197,TechList[Tech_'#],0),)</f>
        <v>EV100 batt-pack</v>
      </c>
      <c r="C3197" s="154" t="str">
        <f t="shared" si="229"/>
        <v>220_5</v>
      </c>
      <c r="D3197" s="158" t="str">
        <f t="shared" si="230"/>
        <v>220_5_7.0</v>
      </c>
      <c r="E3197" s="153">
        <f t="shared" si="233"/>
        <v>5</v>
      </c>
      <c r="F3197" s="121">
        <f>SUMIFS(LearningFactors[LF_codeNew],LearningFactors[Tech_'#],DMC_EV1[[#This Row],[Tech_'#]])</f>
        <v>26</v>
      </c>
      <c r="G3197" s="121">
        <f>INDEX(TechList[ST_Thru],MATCH($A3197,TechList[Tech_'#],0),)</f>
        <v>2024</v>
      </c>
      <c r="H3197" s="154" t="str">
        <f>INDEX(TechList[Complexity],MATCH($A3197,TechList[Tech_'#],0),)</f>
        <v>High2</v>
      </c>
      <c r="I3197" s="158">
        <f>SUMIFS(DMC_EV1_curves[dmc_base_EVslope],DMC_EV1_curves[key_1],DMC_EV1[[#This Row],[key_1]])
*ev1_dmc!$J3197/100
+SUMIFS(DMC_EV1_curves[dmc_base_EVintercept],DMC_EV1_curves[key_1],DMC_EV1[[#This Row],[key_1]])</f>
        <v>5612.4421036141093</v>
      </c>
      <c r="J3197" s="156">
        <v>7</v>
      </c>
    </row>
    <row r="3198" spans="1:10" x14ac:dyDescent="0.25">
      <c r="A3198" s="123">
        <v>220</v>
      </c>
      <c r="B3198" s="154" t="str">
        <f>INDEX(TechList[Tech],MATCH($A3198,TechList[Tech_'#],0),)</f>
        <v>EV100 batt-pack</v>
      </c>
      <c r="C3198" s="154" t="str">
        <f t="shared" si="229"/>
        <v>220_5</v>
      </c>
      <c r="D3198" s="158" t="str">
        <f t="shared" si="230"/>
        <v>220_5_7.5</v>
      </c>
      <c r="E3198" s="153">
        <f t="shared" si="233"/>
        <v>5</v>
      </c>
      <c r="F3198" s="121">
        <f>SUMIFS(LearningFactors[LF_codeNew],LearningFactors[Tech_'#],DMC_EV1[[#This Row],[Tech_'#]])</f>
        <v>26</v>
      </c>
      <c r="G3198" s="121">
        <f>INDEX(TechList[ST_Thru],MATCH($A3198,TechList[Tech_'#],0),)</f>
        <v>2024</v>
      </c>
      <c r="H3198" s="154" t="str">
        <f>INDEX(TechList[Complexity],MATCH($A3198,TechList[Tech_'#],0),)</f>
        <v>High2</v>
      </c>
      <c r="I3198" s="158">
        <f>SUMIFS(DMC_EV1_curves[dmc_base_EVslope],DMC_EV1_curves[key_1],DMC_EV1[[#This Row],[key_1]])
*ev1_dmc!$J3198/100
+SUMIFS(DMC_EV1_curves[dmc_base_EVintercept],DMC_EV1_curves[key_1],DMC_EV1[[#This Row],[key_1]])</f>
        <v>5583.8681670019905</v>
      </c>
      <c r="J3198" s="156">
        <v>7.5</v>
      </c>
    </row>
    <row r="3199" spans="1:10" x14ac:dyDescent="0.25">
      <c r="A3199" s="123">
        <v>220</v>
      </c>
      <c r="B3199" s="154" t="str">
        <f>INDEX(TechList[Tech],MATCH($A3199,TechList[Tech_'#],0),)</f>
        <v>EV100 batt-pack</v>
      </c>
      <c r="C3199" s="154" t="str">
        <f t="shared" si="229"/>
        <v>220_5</v>
      </c>
      <c r="D3199" s="158" t="str">
        <f t="shared" si="230"/>
        <v>220_5_8.0</v>
      </c>
      <c r="E3199" s="153">
        <f t="shared" si="233"/>
        <v>5</v>
      </c>
      <c r="F3199" s="121">
        <f>SUMIFS(LearningFactors[LF_codeNew],LearningFactors[Tech_'#],DMC_EV1[[#This Row],[Tech_'#]])</f>
        <v>26</v>
      </c>
      <c r="G3199" s="121">
        <f>INDEX(TechList[ST_Thru],MATCH($A3199,TechList[Tech_'#],0),)</f>
        <v>2024</v>
      </c>
      <c r="H3199" s="154" t="str">
        <f>INDEX(TechList[Complexity],MATCH($A3199,TechList[Tech_'#],0),)</f>
        <v>High2</v>
      </c>
      <c r="I3199" s="158">
        <f>SUMIFS(DMC_EV1_curves[dmc_base_EVslope],DMC_EV1_curves[key_1],DMC_EV1[[#This Row],[key_1]])
*ev1_dmc!$J3199/100
+SUMIFS(DMC_EV1_curves[dmc_base_EVintercept],DMC_EV1_curves[key_1],DMC_EV1[[#This Row],[key_1]])</f>
        <v>5555.2942303898726</v>
      </c>
      <c r="J3199" s="156">
        <v>8</v>
      </c>
    </row>
    <row r="3200" spans="1:10" x14ac:dyDescent="0.25">
      <c r="A3200" s="123">
        <v>220</v>
      </c>
      <c r="B3200" s="154" t="str">
        <f>INDEX(TechList[Tech],MATCH($A3200,TechList[Tech_'#],0),)</f>
        <v>EV100 batt-pack</v>
      </c>
      <c r="C3200" s="154" t="str">
        <f t="shared" si="229"/>
        <v>220_5</v>
      </c>
      <c r="D3200" s="158" t="str">
        <f t="shared" si="230"/>
        <v>220_5_8.5</v>
      </c>
      <c r="E3200" s="153">
        <f t="shared" si="233"/>
        <v>5</v>
      </c>
      <c r="F3200" s="121">
        <f>SUMIFS(LearningFactors[LF_codeNew],LearningFactors[Tech_'#],DMC_EV1[[#This Row],[Tech_'#]])</f>
        <v>26</v>
      </c>
      <c r="G3200" s="121">
        <f>INDEX(TechList[ST_Thru],MATCH($A3200,TechList[Tech_'#],0),)</f>
        <v>2024</v>
      </c>
      <c r="H3200" s="154" t="str">
        <f>INDEX(TechList[Complexity],MATCH($A3200,TechList[Tech_'#],0),)</f>
        <v>High2</v>
      </c>
      <c r="I3200" s="158">
        <f>SUMIFS(DMC_EV1_curves[dmc_base_EVslope],DMC_EV1_curves[key_1],DMC_EV1[[#This Row],[key_1]])
*ev1_dmc!$J3200/100
+SUMIFS(DMC_EV1_curves[dmc_base_EVintercept],DMC_EV1_curves[key_1],DMC_EV1[[#This Row],[key_1]])</f>
        <v>5526.7202937777547</v>
      </c>
      <c r="J3200" s="156">
        <v>8.5</v>
      </c>
    </row>
    <row r="3201" spans="1:10" x14ac:dyDescent="0.25">
      <c r="A3201" s="123">
        <v>220</v>
      </c>
      <c r="B3201" s="154" t="str">
        <f>INDEX(TechList[Tech],MATCH($A3201,TechList[Tech_'#],0),)</f>
        <v>EV100 batt-pack</v>
      </c>
      <c r="C3201" s="154" t="str">
        <f t="shared" si="229"/>
        <v>220_5</v>
      </c>
      <c r="D3201" s="158" t="str">
        <f t="shared" si="230"/>
        <v>220_5_9.0</v>
      </c>
      <c r="E3201" s="153">
        <f t="shared" si="233"/>
        <v>5</v>
      </c>
      <c r="F3201" s="121">
        <f>SUMIFS(LearningFactors[LF_codeNew],LearningFactors[Tech_'#],DMC_EV1[[#This Row],[Tech_'#]])</f>
        <v>26</v>
      </c>
      <c r="G3201" s="121">
        <f>INDEX(TechList[ST_Thru],MATCH($A3201,TechList[Tech_'#],0),)</f>
        <v>2024</v>
      </c>
      <c r="H3201" s="154" t="str">
        <f>INDEX(TechList[Complexity],MATCH($A3201,TechList[Tech_'#],0),)</f>
        <v>High2</v>
      </c>
      <c r="I3201" s="158">
        <f>SUMIFS(DMC_EV1_curves[dmc_base_EVslope],DMC_EV1_curves[key_1],DMC_EV1[[#This Row],[key_1]])
*ev1_dmc!$J3201/100
+SUMIFS(DMC_EV1_curves[dmc_base_EVintercept],DMC_EV1_curves[key_1],DMC_EV1[[#This Row],[key_1]])</f>
        <v>5498.1463571656368</v>
      </c>
      <c r="J3201" s="156">
        <v>9</v>
      </c>
    </row>
    <row r="3202" spans="1:10" x14ac:dyDescent="0.25">
      <c r="A3202" s="123">
        <v>220</v>
      </c>
      <c r="B3202" s="154" t="str">
        <f>INDEX(TechList[Tech],MATCH($A3202,TechList[Tech_'#],0),)</f>
        <v>EV100 batt-pack</v>
      </c>
      <c r="C3202" s="154" t="str">
        <f t="shared" si="229"/>
        <v>220_5</v>
      </c>
      <c r="D3202" s="158" t="str">
        <f t="shared" si="230"/>
        <v>220_5_9.5</v>
      </c>
      <c r="E3202" s="153">
        <f t="shared" si="233"/>
        <v>5</v>
      </c>
      <c r="F3202" s="121">
        <f>SUMIFS(LearningFactors[LF_codeNew],LearningFactors[Tech_'#],DMC_EV1[[#This Row],[Tech_'#]])</f>
        <v>26</v>
      </c>
      <c r="G3202" s="121">
        <f>INDEX(TechList[ST_Thru],MATCH($A3202,TechList[Tech_'#],0),)</f>
        <v>2024</v>
      </c>
      <c r="H3202" s="154" t="str">
        <f>INDEX(TechList[Complexity],MATCH($A3202,TechList[Tech_'#],0),)</f>
        <v>High2</v>
      </c>
      <c r="I3202" s="158">
        <f>SUMIFS(DMC_EV1_curves[dmc_base_EVslope],DMC_EV1_curves[key_1],DMC_EV1[[#This Row],[key_1]])
*ev1_dmc!$J3202/100
+SUMIFS(DMC_EV1_curves[dmc_base_EVintercept],DMC_EV1_curves[key_1],DMC_EV1[[#This Row],[key_1]])</f>
        <v>5469.5724205535189</v>
      </c>
      <c r="J3202" s="156">
        <v>9.5</v>
      </c>
    </row>
    <row r="3203" spans="1:10" x14ac:dyDescent="0.25">
      <c r="A3203" s="123">
        <v>220</v>
      </c>
      <c r="B3203" s="154" t="str">
        <f>INDEX(TechList[Tech],MATCH($A3203,TechList[Tech_'#],0),)</f>
        <v>EV100 batt-pack</v>
      </c>
      <c r="C3203" s="154" t="str">
        <f t="shared" si="229"/>
        <v>220_5</v>
      </c>
      <c r="D3203" s="158" t="str">
        <f t="shared" si="230"/>
        <v>220_5_10.0</v>
      </c>
      <c r="E3203" s="153">
        <f t="shared" si="233"/>
        <v>5</v>
      </c>
      <c r="F3203" s="121">
        <f>SUMIFS(LearningFactors[LF_codeNew],LearningFactors[Tech_'#],DMC_EV1[[#This Row],[Tech_'#]])</f>
        <v>26</v>
      </c>
      <c r="G3203" s="121">
        <f>INDEX(TechList[ST_Thru],MATCH($A3203,TechList[Tech_'#],0),)</f>
        <v>2024</v>
      </c>
      <c r="H3203" s="154" t="str">
        <f>INDEX(TechList[Complexity],MATCH($A3203,TechList[Tech_'#],0),)</f>
        <v>High2</v>
      </c>
      <c r="I3203" s="158">
        <f>SUMIFS(DMC_EV1_curves[dmc_base_EVslope],DMC_EV1_curves[key_1],DMC_EV1[[#This Row],[key_1]])
*ev1_dmc!$J3203/100
+SUMIFS(DMC_EV1_curves[dmc_base_EVintercept],DMC_EV1_curves[key_1],DMC_EV1[[#This Row],[key_1]])</f>
        <v>5440.9984839414001</v>
      </c>
      <c r="J3203" s="156">
        <v>10</v>
      </c>
    </row>
    <row r="3204" spans="1:10" x14ac:dyDescent="0.25">
      <c r="A3204" s="123">
        <v>220</v>
      </c>
      <c r="B3204" s="154" t="str">
        <f>INDEX(TechList[Tech],MATCH($A3204,TechList[Tech_'#],0),)</f>
        <v>EV100 batt-pack</v>
      </c>
      <c r="C3204" s="154" t="str">
        <f t="shared" si="229"/>
        <v>220_5</v>
      </c>
      <c r="D3204" s="158" t="str">
        <f t="shared" si="230"/>
        <v>220_5_10.5</v>
      </c>
      <c r="E3204" s="153">
        <f t="shared" si="233"/>
        <v>5</v>
      </c>
      <c r="F3204" s="121">
        <f>SUMIFS(LearningFactors[LF_codeNew],LearningFactors[Tech_'#],DMC_EV1[[#This Row],[Tech_'#]])</f>
        <v>26</v>
      </c>
      <c r="G3204" s="121">
        <f>INDEX(TechList[ST_Thru],MATCH($A3204,TechList[Tech_'#],0),)</f>
        <v>2024</v>
      </c>
      <c r="H3204" s="154" t="str">
        <f>INDEX(TechList[Complexity],MATCH($A3204,TechList[Tech_'#],0),)</f>
        <v>High2</v>
      </c>
      <c r="I3204" s="158">
        <f>SUMIFS(DMC_EV1_curves[dmc_base_EVslope],DMC_EV1_curves[key_1],DMC_EV1[[#This Row],[key_1]])
*ev1_dmc!$J3204/100
+SUMIFS(DMC_EV1_curves[dmc_base_EVintercept],DMC_EV1_curves[key_1],DMC_EV1[[#This Row],[key_1]])</f>
        <v>5412.4245473292822</v>
      </c>
      <c r="J3204" s="156">
        <v>10.5</v>
      </c>
    </row>
    <row r="3205" spans="1:10" x14ac:dyDescent="0.25">
      <c r="A3205" s="123">
        <v>220</v>
      </c>
      <c r="B3205" s="154" t="str">
        <f>INDEX(TechList[Tech],MATCH($A3205,TechList[Tech_'#],0),)</f>
        <v>EV100 batt-pack</v>
      </c>
      <c r="C3205" s="154" t="str">
        <f t="shared" si="229"/>
        <v>220_5</v>
      </c>
      <c r="D3205" s="158" t="str">
        <f t="shared" si="230"/>
        <v>220_5_11.0</v>
      </c>
      <c r="E3205" s="153">
        <f t="shared" si="233"/>
        <v>5</v>
      </c>
      <c r="F3205" s="121">
        <f>SUMIFS(LearningFactors[LF_codeNew],LearningFactors[Tech_'#],DMC_EV1[[#This Row],[Tech_'#]])</f>
        <v>26</v>
      </c>
      <c r="G3205" s="121">
        <f>INDEX(TechList[ST_Thru],MATCH($A3205,TechList[Tech_'#],0),)</f>
        <v>2024</v>
      </c>
      <c r="H3205" s="154" t="str">
        <f>INDEX(TechList[Complexity],MATCH($A3205,TechList[Tech_'#],0),)</f>
        <v>High2</v>
      </c>
      <c r="I3205" s="158">
        <f>SUMIFS(DMC_EV1_curves[dmc_base_EVslope],DMC_EV1_curves[key_1],DMC_EV1[[#This Row],[key_1]])
*ev1_dmc!$J3205/100
+SUMIFS(DMC_EV1_curves[dmc_base_EVintercept],DMC_EV1_curves[key_1],DMC_EV1[[#This Row],[key_1]])</f>
        <v>5383.8506107171643</v>
      </c>
      <c r="J3205" s="156">
        <v>11</v>
      </c>
    </row>
    <row r="3206" spans="1:10" x14ac:dyDescent="0.25">
      <c r="A3206" s="123">
        <v>220</v>
      </c>
      <c r="B3206" s="154" t="str">
        <f>INDEX(TechList[Tech],MATCH($A3206,TechList[Tech_'#],0),)</f>
        <v>EV100 batt-pack</v>
      </c>
      <c r="C3206" s="154" t="str">
        <f t="shared" si="229"/>
        <v>220_5</v>
      </c>
      <c r="D3206" s="158" t="str">
        <f t="shared" si="230"/>
        <v>220_5_11.5</v>
      </c>
      <c r="E3206" s="153">
        <f t="shared" si="233"/>
        <v>5</v>
      </c>
      <c r="F3206" s="121">
        <f>SUMIFS(LearningFactors[LF_codeNew],LearningFactors[Tech_'#],DMC_EV1[[#This Row],[Tech_'#]])</f>
        <v>26</v>
      </c>
      <c r="G3206" s="121">
        <f>INDEX(TechList[ST_Thru],MATCH($A3206,TechList[Tech_'#],0),)</f>
        <v>2024</v>
      </c>
      <c r="H3206" s="154" t="str">
        <f>INDEX(TechList[Complexity],MATCH($A3206,TechList[Tech_'#],0),)</f>
        <v>High2</v>
      </c>
      <c r="I3206" s="158">
        <f>SUMIFS(DMC_EV1_curves[dmc_base_EVslope],DMC_EV1_curves[key_1],DMC_EV1[[#This Row],[key_1]])
*ev1_dmc!$J3206/100
+SUMIFS(DMC_EV1_curves[dmc_base_EVintercept],DMC_EV1_curves[key_1],DMC_EV1[[#This Row],[key_1]])</f>
        <v>5355.2766741050464</v>
      </c>
      <c r="J3206" s="156">
        <v>11.5</v>
      </c>
    </row>
    <row r="3207" spans="1:10" x14ac:dyDescent="0.25">
      <c r="A3207" s="123">
        <v>220</v>
      </c>
      <c r="B3207" s="154" t="str">
        <f>INDEX(TechList[Tech],MATCH($A3207,TechList[Tech_'#],0),)</f>
        <v>EV100 batt-pack</v>
      </c>
      <c r="C3207" s="154" t="str">
        <f t="shared" si="229"/>
        <v>220_5</v>
      </c>
      <c r="D3207" s="158" t="str">
        <f t="shared" si="230"/>
        <v>220_5_12.0</v>
      </c>
      <c r="E3207" s="153">
        <f t="shared" si="233"/>
        <v>5</v>
      </c>
      <c r="F3207" s="121">
        <f>SUMIFS(LearningFactors[LF_codeNew],LearningFactors[Tech_'#],DMC_EV1[[#This Row],[Tech_'#]])</f>
        <v>26</v>
      </c>
      <c r="G3207" s="121">
        <f>INDEX(TechList[ST_Thru],MATCH($A3207,TechList[Tech_'#],0),)</f>
        <v>2024</v>
      </c>
      <c r="H3207" s="154" t="str">
        <f>INDEX(TechList[Complexity],MATCH($A3207,TechList[Tech_'#],0),)</f>
        <v>High2</v>
      </c>
      <c r="I3207" s="158">
        <f>SUMIFS(DMC_EV1_curves[dmc_base_EVslope],DMC_EV1_curves[key_1],DMC_EV1[[#This Row],[key_1]])
*ev1_dmc!$J3207/100
+SUMIFS(DMC_EV1_curves[dmc_base_EVintercept],DMC_EV1_curves[key_1],DMC_EV1[[#This Row],[key_1]])</f>
        <v>5326.7027374929276</v>
      </c>
      <c r="J3207" s="156">
        <v>12</v>
      </c>
    </row>
    <row r="3208" spans="1:10" x14ac:dyDescent="0.25">
      <c r="A3208" s="123">
        <v>220</v>
      </c>
      <c r="B3208" s="154" t="str">
        <f>INDEX(TechList[Tech],MATCH($A3208,TechList[Tech_'#],0),)</f>
        <v>EV100 batt-pack</v>
      </c>
      <c r="C3208" s="154" t="str">
        <f t="shared" si="229"/>
        <v>220_5</v>
      </c>
      <c r="D3208" s="158" t="str">
        <f t="shared" si="230"/>
        <v>220_5_12.5</v>
      </c>
      <c r="E3208" s="153">
        <f t="shared" si="233"/>
        <v>5</v>
      </c>
      <c r="F3208" s="121">
        <f>SUMIFS(LearningFactors[LF_codeNew],LearningFactors[Tech_'#],DMC_EV1[[#This Row],[Tech_'#]])</f>
        <v>26</v>
      </c>
      <c r="G3208" s="121">
        <f>INDEX(TechList[ST_Thru],MATCH($A3208,TechList[Tech_'#],0),)</f>
        <v>2024</v>
      </c>
      <c r="H3208" s="154" t="str">
        <f>INDEX(TechList[Complexity],MATCH($A3208,TechList[Tech_'#],0),)</f>
        <v>High2</v>
      </c>
      <c r="I3208" s="158">
        <f>SUMIFS(DMC_EV1_curves[dmc_base_EVslope],DMC_EV1_curves[key_1],DMC_EV1[[#This Row],[key_1]])
*ev1_dmc!$J3208/100
+SUMIFS(DMC_EV1_curves[dmc_base_EVintercept],DMC_EV1_curves[key_1],DMC_EV1[[#This Row],[key_1]])</f>
        <v>5298.1288008808096</v>
      </c>
      <c r="J3208" s="156">
        <v>12.5</v>
      </c>
    </row>
    <row r="3209" spans="1:10" x14ac:dyDescent="0.25">
      <c r="A3209" s="123">
        <v>220</v>
      </c>
      <c r="B3209" s="154" t="str">
        <f>INDEX(TechList[Tech],MATCH($A3209,TechList[Tech_'#],0),)</f>
        <v>EV100 batt-pack</v>
      </c>
      <c r="C3209" s="154" t="str">
        <f t="shared" si="229"/>
        <v>220_5</v>
      </c>
      <c r="D3209" s="158" t="str">
        <f t="shared" si="230"/>
        <v>220_5_13.0</v>
      </c>
      <c r="E3209" s="153">
        <f t="shared" si="233"/>
        <v>5</v>
      </c>
      <c r="F3209" s="121">
        <f>SUMIFS(LearningFactors[LF_codeNew],LearningFactors[Tech_'#],DMC_EV1[[#This Row],[Tech_'#]])</f>
        <v>26</v>
      </c>
      <c r="G3209" s="121">
        <f>INDEX(TechList[ST_Thru],MATCH($A3209,TechList[Tech_'#],0),)</f>
        <v>2024</v>
      </c>
      <c r="H3209" s="154" t="str">
        <f>INDEX(TechList[Complexity],MATCH($A3209,TechList[Tech_'#],0),)</f>
        <v>High2</v>
      </c>
      <c r="I3209" s="158">
        <f>SUMIFS(DMC_EV1_curves[dmc_base_EVslope],DMC_EV1_curves[key_1],DMC_EV1[[#This Row],[key_1]])
*ev1_dmc!$J3209/100
+SUMIFS(DMC_EV1_curves[dmc_base_EVintercept],DMC_EV1_curves[key_1],DMC_EV1[[#This Row],[key_1]])</f>
        <v>5269.5548642686917</v>
      </c>
      <c r="J3209" s="156">
        <v>13</v>
      </c>
    </row>
    <row r="3210" spans="1:10" x14ac:dyDescent="0.25">
      <c r="A3210" s="123">
        <v>220</v>
      </c>
      <c r="B3210" s="154" t="str">
        <f>INDEX(TechList[Tech],MATCH($A3210,TechList[Tech_'#],0),)</f>
        <v>EV100 batt-pack</v>
      </c>
      <c r="C3210" s="154" t="str">
        <f t="shared" si="229"/>
        <v>220_5</v>
      </c>
      <c r="D3210" s="158" t="str">
        <f t="shared" si="230"/>
        <v>220_5_13.5</v>
      </c>
      <c r="E3210" s="153">
        <f t="shared" si="233"/>
        <v>5</v>
      </c>
      <c r="F3210" s="121">
        <f>SUMIFS(LearningFactors[LF_codeNew],LearningFactors[Tech_'#],DMC_EV1[[#This Row],[Tech_'#]])</f>
        <v>26</v>
      </c>
      <c r="G3210" s="121">
        <f>INDEX(TechList[ST_Thru],MATCH($A3210,TechList[Tech_'#],0),)</f>
        <v>2024</v>
      </c>
      <c r="H3210" s="154" t="str">
        <f>INDEX(TechList[Complexity],MATCH($A3210,TechList[Tech_'#],0),)</f>
        <v>High2</v>
      </c>
      <c r="I3210" s="158">
        <f>SUMIFS(DMC_EV1_curves[dmc_base_EVslope],DMC_EV1_curves[key_1],DMC_EV1[[#This Row],[key_1]])
*ev1_dmc!$J3210/100
+SUMIFS(DMC_EV1_curves[dmc_base_EVintercept],DMC_EV1_curves[key_1],DMC_EV1[[#This Row],[key_1]])</f>
        <v>5240.9809276565738</v>
      </c>
      <c r="J3210" s="156">
        <v>13.5</v>
      </c>
    </row>
    <row r="3211" spans="1:10" x14ac:dyDescent="0.25">
      <c r="A3211" s="123">
        <v>220</v>
      </c>
      <c r="B3211" s="154" t="str">
        <f>INDEX(TechList[Tech],MATCH($A3211,TechList[Tech_'#],0),)</f>
        <v>EV100 batt-pack</v>
      </c>
      <c r="C3211" s="154" t="str">
        <f t="shared" si="229"/>
        <v>220_5</v>
      </c>
      <c r="D3211" s="158" t="str">
        <f t="shared" si="230"/>
        <v>220_5_14.0</v>
      </c>
      <c r="E3211" s="153">
        <f t="shared" si="233"/>
        <v>5</v>
      </c>
      <c r="F3211" s="121">
        <f>SUMIFS(LearningFactors[LF_codeNew],LearningFactors[Tech_'#],DMC_EV1[[#This Row],[Tech_'#]])</f>
        <v>26</v>
      </c>
      <c r="G3211" s="121">
        <f>INDEX(TechList[ST_Thru],MATCH($A3211,TechList[Tech_'#],0),)</f>
        <v>2024</v>
      </c>
      <c r="H3211" s="154" t="str">
        <f>INDEX(TechList[Complexity],MATCH($A3211,TechList[Tech_'#],0),)</f>
        <v>High2</v>
      </c>
      <c r="I3211" s="158">
        <f>SUMIFS(DMC_EV1_curves[dmc_base_EVslope],DMC_EV1_curves[key_1],DMC_EV1[[#This Row],[key_1]])
*ev1_dmc!$J3211/100
+SUMIFS(DMC_EV1_curves[dmc_base_EVintercept],DMC_EV1_curves[key_1],DMC_EV1[[#This Row],[key_1]])</f>
        <v>5212.4069910444559</v>
      </c>
      <c r="J3211" s="156">
        <v>14</v>
      </c>
    </row>
    <row r="3212" spans="1:10" x14ac:dyDescent="0.25">
      <c r="A3212" s="123">
        <v>220</v>
      </c>
      <c r="B3212" s="154" t="str">
        <f>INDEX(TechList[Tech],MATCH($A3212,TechList[Tech_'#],0),)</f>
        <v>EV100 batt-pack</v>
      </c>
      <c r="C3212" s="154" t="str">
        <f t="shared" si="229"/>
        <v>220_5</v>
      </c>
      <c r="D3212" s="158" t="str">
        <f t="shared" si="230"/>
        <v>220_5_14.5</v>
      </c>
      <c r="E3212" s="153">
        <f t="shared" si="233"/>
        <v>5</v>
      </c>
      <c r="F3212" s="121">
        <f>SUMIFS(LearningFactors[LF_codeNew],LearningFactors[Tech_'#],DMC_EV1[[#This Row],[Tech_'#]])</f>
        <v>26</v>
      </c>
      <c r="G3212" s="121">
        <f>INDEX(TechList[ST_Thru],MATCH($A3212,TechList[Tech_'#],0),)</f>
        <v>2024</v>
      </c>
      <c r="H3212" s="154" t="str">
        <f>INDEX(TechList[Complexity],MATCH($A3212,TechList[Tech_'#],0),)</f>
        <v>High2</v>
      </c>
      <c r="I3212" s="158">
        <f>SUMIFS(DMC_EV1_curves[dmc_base_EVslope],DMC_EV1_curves[key_1],DMC_EV1[[#This Row],[key_1]])
*ev1_dmc!$J3212/100
+SUMIFS(DMC_EV1_curves[dmc_base_EVintercept],DMC_EV1_curves[key_1],DMC_EV1[[#This Row],[key_1]])</f>
        <v>5183.8330544323371</v>
      </c>
      <c r="J3212" s="156">
        <v>14.5</v>
      </c>
    </row>
    <row r="3213" spans="1:10" x14ac:dyDescent="0.25">
      <c r="A3213" s="123">
        <v>220</v>
      </c>
      <c r="B3213" s="154" t="str">
        <f>INDEX(TechList[Tech],MATCH($A3213,TechList[Tech_'#],0),)</f>
        <v>EV100 batt-pack</v>
      </c>
      <c r="C3213" s="154" t="str">
        <f t="shared" si="229"/>
        <v>220_5</v>
      </c>
      <c r="D3213" s="158" t="str">
        <f t="shared" si="230"/>
        <v>220_5_15.0</v>
      </c>
      <c r="E3213" s="153">
        <f t="shared" si="233"/>
        <v>5</v>
      </c>
      <c r="F3213" s="121">
        <f>SUMIFS(LearningFactors[LF_codeNew],LearningFactors[Tech_'#],DMC_EV1[[#This Row],[Tech_'#]])</f>
        <v>26</v>
      </c>
      <c r="G3213" s="121">
        <f>INDEX(TechList[ST_Thru],MATCH($A3213,TechList[Tech_'#],0),)</f>
        <v>2024</v>
      </c>
      <c r="H3213" s="154" t="str">
        <f>INDEX(TechList[Complexity],MATCH($A3213,TechList[Tech_'#],0),)</f>
        <v>High2</v>
      </c>
      <c r="I3213" s="158">
        <f>SUMIFS(DMC_EV1_curves[dmc_base_EVslope],DMC_EV1_curves[key_1],DMC_EV1[[#This Row],[key_1]])
*ev1_dmc!$J3213/100
+SUMIFS(DMC_EV1_curves[dmc_base_EVintercept],DMC_EV1_curves[key_1],DMC_EV1[[#This Row],[key_1]])</f>
        <v>5155.2591178202192</v>
      </c>
      <c r="J3213" s="156">
        <v>15</v>
      </c>
    </row>
    <row r="3214" spans="1:10" x14ac:dyDescent="0.25">
      <c r="A3214" s="123">
        <v>220</v>
      </c>
      <c r="B3214" s="154" t="str">
        <f>INDEX(TechList[Tech],MATCH($A3214,TechList[Tech_'#],0),)</f>
        <v>EV100 batt-pack</v>
      </c>
      <c r="C3214" s="154" t="str">
        <f t="shared" si="229"/>
        <v>220_5</v>
      </c>
      <c r="D3214" s="158" t="str">
        <f t="shared" si="230"/>
        <v>220_5_15.5</v>
      </c>
      <c r="E3214" s="153">
        <f t="shared" si="233"/>
        <v>5</v>
      </c>
      <c r="F3214" s="121">
        <f>SUMIFS(LearningFactors[LF_codeNew],LearningFactors[Tech_'#],DMC_EV1[[#This Row],[Tech_'#]])</f>
        <v>26</v>
      </c>
      <c r="G3214" s="121">
        <f>INDEX(TechList[ST_Thru],MATCH($A3214,TechList[Tech_'#],0),)</f>
        <v>2024</v>
      </c>
      <c r="H3214" s="154" t="str">
        <f>INDEX(TechList[Complexity],MATCH($A3214,TechList[Tech_'#],0),)</f>
        <v>High2</v>
      </c>
      <c r="I3214" s="158">
        <f>SUMIFS(DMC_EV1_curves[dmc_base_EVslope],DMC_EV1_curves[key_1],DMC_EV1[[#This Row],[key_1]])
*ev1_dmc!$J3214/100
+SUMIFS(DMC_EV1_curves[dmc_base_EVintercept],DMC_EV1_curves[key_1],DMC_EV1[[#This Row],[key_1]])</f>
        <v>5126.6851812081013</v>
      </c>
      <c r="J3214" s="156">
        <v>15.5</v>
      </c>
    </row>
    <row r="3215" spans="1:10" x14ac:dyDescent="0.25">
      <c r="A3215" s="123">
        <v>220</v>
      </c>
      <c r="B3215" s="154" t="str">
        <f>INDEX(TechList[Tech],MATCH($A3215,TechList[Tech_'#],0),)</f>
        <v>EV100 batt-pack</v>
      </c>
      <c r="C3215" s="154" t="str">
        <f t="shared" si="229"/>
        <v>220_5</v>
      </c>
      <c r="D3215" s="158" t="str">
        <f t="shared" si="230"/>
        <v>220_5_16.0</v>
      </c>
      <c r="E3215" s="153">
        <f t="shared" si="233"/>
        <v>5</v>
      </c>
      <c r="F3215" s="121">
        <f>SUMIFS(LearningFactors[LF_codeNew],LearningFactors[Tech_'#],DMC_EV1[[#This Row],[Tech_'#]])</f>
        <v>26</v>
      </c>
      <c r="G3215" s="121">
        <f>INDEX(TechList[ST_Thru],MATCH($A3215,TechList[Tech_'#],0),)</f>
        <v>2024</v>
      </c>
      <c r="H3215" s="154" t="str">
        <f>INDEX(TechList[Complexity],MATCH($A3215,TechList[Tech_'#],0),)</f>
        <v>High2</v>
      </c>
      <c r="I3215" s="158">
        <f>SUMIFS(DMC_EV1_curves[dmc_base_EVslope],DMC_EV1_curves[key_1],DMC_EV1[[#This Row],[key_1]])
*ev1_dmc!$J3215/100
+SUMIFS(DMC_EV1_curves[dmc_base_EVintercept],DMC_EV1_curves[key_1],DMC_EV1[[#This Row],[key_1]])</f>
        <v>5098.1112445959825</v>
      </c>
      <c r="J3215" s="156">
        <v>16</v>
      </c>
    </row>
    <row r="3216" spans="1:10" x14ac:dyDescent="0.25">
      <c r="A3216" s="123">
        <v>220</v>
      </c>
      <c r="B3216" s="154" t="str">
        <f>INDEX(TechList[Tech],MATCH($A3216,TechList[Tech_'#],0),)</f>
        <v>EV100 batt-pack</v>
      </c>
      <c r="C3216" s="154" t="str">
        <f t="shared" si="229"/>
        <v>220_5</v>
      </c>
      <c r="D3216" s="158" t="str">
        <f t="shared" si="230"/>
        <v>220_5_16.5</v>
      </c>
      <c r="E3216" s="153">
        <f t="shared" si="233"/>
        <v>5</v>
      </c>
      <c r="F3216" s="121">
        <f>SUMIFS(LearningFactors[LF_codeNew],LearningFactors[Tech_'#],DMC_EV1[[#This Row],[Tech_'#]])</f>
        <v>26</v>
      </c>
      <c r="G3216" s="121">
        <f>INDEX(TechList[ST_Thru],MATCH($A3216,TechList[Tech_'#],0),)</f>
        <v>2024</v>
      </c>
      <c r="H3216" s="154" t="str">
        <f>INDEX(TechList[Complexity],MATCH($A3216,TechList[Tech_'#],0),)</f>
        <v>High2</v>
      </c>
      <c r="I3216" s="158">
        <f>SUMIFS(DMC_EV1_curves[dmc_base_EVslope],DMC_EV1_curves[key_1],DMC_EV1[[#This Row],[key_1]])
*ev1_dmc!$J3216/100
+SUMIFS(DMC_EV1_curves[dmc_base_EVintercept],DMC_EV1_curves[key_1],DMC_EV1[[#This Row],[key_1]])</f>
        <v>5069.5373079838646</v>
      </c>
      <c r="J3216" s="156">
        <v>16.5</v>
      </c>
    </row>
    <row r="3217" spans="1:10" x14ac:dyDescent="0.25">
      <c r="A3217" s="123">
        <v>220</v>
      </c>
      <c r="B3217" s="154" t="str">
        <f>INDEX(TechList[Tech],MATCH($A3217,TechList[Tech_'#],0),)</f>
        <v>EV100 batt-pack</v>
      </c>
      <c r="C3217" s="154" t="str">
        <f t="shared" si="229"/>
        <v>220_5</v>
      </c>
      <c r="D3217" s="158" t="str">
        <f t="shared" si="230"/>
        <v>220_5_17.0</v>
      </c>
      <c r="E3217" s="153">
        <f t="shared" si="233"/>
        <v>5</v>
      </c>
      <c r="F3217" s="121">
        <f>SUMIFS(LearningFactors[LF_codeNew],LearningFactors[Tech_'#],DMC_EV1[[#This Row],[Tech_'#]])</f>
        <v>26</v>
      </c>
      <c r="G3217" s="121">
        <f>INDEX(TechList[ST_Thru],MATCH($A3217,TechList[Tech_'#],0),)</f>
        <v>2024</v>
      </c>
      <c r="H3217" s="154" t="str">
        <f>INDEX(TechList[Complexity],MATCH($A3217,TechList[Tech_'#],0),)</f>
        <v>High2</v>
      </c>
      <c r="I3217" s="158">
        <f>SUMIFS(DMC_EV1_curves[dmc_base_EVslope],DMC_EV1_curves[key_1],DMC_EV1[[#This Row],[key_1]])
*ev1_dmc!$J3217/100
+SUMIFS(DMC_EV1_curves[dmc_base_EVintercept],DMC_EV1_curves[key_1],DMC_EV1[[#This Row],[key_1]])</f>
        <v>5040.9633713717467</v>
      </c>
      <c r="J3217" s="156">
        <v>17</v>
      </c>
    </row>
    <row r="3218" spans="1:10" x14ac:dyDescent="0.25">
      <c r="A3218" s="123">
        <v>220</v>
      </c>
      <c r="B3218" s="154" t="str">
        <f>INDEX(TechList[Tech],MATCH($A3218,TechList[Tech_'#],0),)</f>
        <v>EV100 batt-pack</v>
      </c>
      <c r="C3218" s="154" t="str">
        <f t="shared" si="229"/>
        <v>220_5</v>
      </c>
      <c r="D3218" s="158" t="str">
        <f t="shared" si="230"/>
        <v>220_5_17.5</v>
      </c>
      <c r="E3218" s="153">
        <f t="shared" si="233"/>
        <v>5</v>
      </c>
      <c r="F3218" s="121">
        <f>SUMIFS(LearningFactors[LF_codeNew],LearningFactors[Tech_'#],DMC_EV1[[#This Row],[Tech_'#]])</f>
        <v>26</v>
      </c>
      <c r="G3218" s="121">
        <f>INDEX(TechList[ST_Thru],MATCH($A3218,TechList[Tech_'#],0),)</f>
        <v>2024</v>
      </c>
      <c r="H3218" s="154" t="str">
        <f>INDEX(TechList[Complexity],MATCH($A3218,TechList[Tech_'#],0),)</f>
        <v>High2</v>
      </c>
      <c r="I3218" s="158">
        <f>SUMIFS(DMC_EV1_curves[dmc_base_EVslope],DMC_EV1_curves[key_1],DMC_EV1[[#This Row],[key_1]])
*ev1_dmc!$J3218/100
+SUMIFS(DMC_EV1_curves[dmc_base_EVintercept],DMC_EV1_curves[key_1],DMC_EV1[[#This Row],[key_1]])</f>
        <v>5012.3894347596288</v>
      </c>
      <c r="J3218" s="156">
        <v>17.5</v>
      </c>
    </row>
    <row r="3219" spans="1:10" x14ac:dyDescent="0.25">
      <c r="A3219" s="123">
        <v>220</v>
      </c>
      <c r="B3219" s="154" t="str">
        <f>INDEX(TechList[Tech],MATCH($A3219,TechList[Tech_'#],0),)</f>
        <v>EV100 batt-pack</v>
      </c>
      <c r="C3219" s="154" t="str">
        <f t="shared" si="229"/>
        <v>220_5</v>
      </c>
      <c r="D3219" s="158" t="str">
        <f t="shared" si="230"/>
        <v>220_5_18.0</v>
      </c>
      <c r="E3219" s="153">
        <f t="shared" si="233"/>
        <v>5</v>
      </c>
      <c r="F3219" s="121">
        <f>SUMIFS(LearningFactors[LF_codeNew],LearningFactors[Tech_'#],DMC_EV1[[#This Row],[Tech_'#]])</f>
        <v>26</v>
      </c>
      <c r="G3219" s="121">
        <f>INDEX(TechList[ST_Thru],MATCH($A3219,TechList[Tech_'#],0),)</f>
        <v>2024</v>
      </c>
      <c r="H3219" s="154" t="str">
        <f>INDEX(TechList[Complexity],MATCH($A3219,TechList[Tech_'#],0),)</f>
        <v>High2</v>
      </c>
      <c r="I3219" s="158">
        <f>SUMIFS(DMC_EV1_curves[dmc_base_EVslope],DMC_EV1_curves[key_1],DMC_EV1[[#This Row],[key_1]])
*ev1_dmc!$J3219/100
+SUMIFS(DMC_EV1_curves[dmc_base_EVintercept],DMC_EV1_curves[key_1],DMC_EV1[[#This Row],[key_1]])</f>
        <v>4983.8154981475109</v>
      </c>
      <c r="J3219" s="156">
        <v>18</v>
      </c>
    </row>
    <row r="3220" spans="1:10" x14ac:dyDescent="0.25">
      <c r="A3220" s="123">
        <v>220</v>
      </c>
      <c r="B3220" s="154" t="str">
        <f>INDEX(TechList[Tech],MATCH($A3220,TechList[Tech_'#],0),)</f>
        <v>EV100 batt-pack</v>
      </c>
      <c r="C3220" s="154" t="str">
        <f t="shared" si="229"/>
        <v>220_5</v>
      </c>
      <c r="D3220" s="158" t="str">
        <f t="shared" si="230"/>
        <v>220_5_18.5</v>
      </c>
      <c r="E3220" s="153">
        <f t="shared" si="233"/>
        <v>5</v>
      </c>
      <c r="F3220" s="121">
        <f>SUMIFS(LearningFactors[LF_codeNew],LearningFactors[Tech_'#],DMC_EV1[[#This Row],[Tech_'#]])</f>
        <v>26</v>
      </c>
      <c r="G3220" s="121">
        <f>INDEX(TechList[ST_Thru],MATCH($A3220,TechList[Tech_'#],0),)</f>
        <v>2024</v>
      </c>
      <c r="H3220" s="154" t="str">
        <f>INDEX(TechList[Complexity],MATCH($A3220,TechList[Tech_'#],0),)</f>
        <v>High2</v>
      </c>
      <c r="I3220" s="158">
        <f>SUMIFS(DMC_EV1_curves[dmc_base_EVslope],DMC_EV1_curves[key_1],DMC_EV1[[#This Row],[key_1]])
*ev1_dmc!$J3220/100
+SUMIFS(DMC_EV1_curves[dmc_base_EVintercept],DMC_EV1_curves[key_1],DMC_EV1[[#This Row],[key_1]])</f>
        <v>4955.2415615353921</v>
      </c>
      <c r="J3220" s="156">
        <v>18.5</v>
      </c>
    </row>
    <row r="3221" spans="1:10" x14ac:dyDescent="0.25">
      <c r="A3221" s="123">
        <v>220</v>
      </c>
      <c r="B3221" s="154" t="str">
        <f>INDEX(TechList[Tech],MATCH($A3221,TechList[Tech_'#],0),)</f>
        <v>EV100 batt-pack</v>
      </c>
      <c r="C3221" s="154" t="str">
        <f t="shared" si="229"/>
        <v>220_5</v>
      </c>
      <c r="D3221" s="158" t="str">
        <f t="shared" si="230"/>
        <v>220_5_19.0</v>
      </c>
      <c r="E3221" s="153">
        <f t="shared" si="233"/>
        <v>5</v>
      </c>
      <c r="F3221" s="121">
        <f>SUMIFS(LearningFactors[LF_codeNew],LearningFactors[Tech_'#],DMC_EV1[[#This Row],[Tech_'#]])</f>
        <v>26</v>
      </c>
      <c r="G3221" s="121">
        <f>INDEX(TechList[ST_Thru],MATCH($A3221,TechList[Tech_'#],0),)</f>
        <v>2024</v>
      </c>
      <c r="H3221" s="154" t="str">
        <f>INDEX(TechList[Complexity],MATCH($A3221,TechList[Tech_'#],0),)</f>
        <v>High2</v>
      </c>
      <c r="I3221" s="158">
        <f>SUMIFS(DMC_EV1_curves[dmc_base_EVslope],DMC_EV1_curves[key_1],DMC_EV1[[#This Row],[key_1]])
*ev1_dmc!$J3221/100
+SUMIFS(DMC_EV1_curves[dmc_base_EVintercept],DMC_EV1_curves[key_1],DMC_EV1[[#This Row],[key_1]])</f>
        <v>4926.6676249232742</v>
      </c>
      <c r="J3221" s="156">
        <v>19</v>
      </c>
    </row>
    <row r="3222" spans="1:10" x14ac:dyDescent="0.25">
      <c r="A3222" s="123">
        <v>220</v>
      </c>
      <c r="B3222" s="154" t="str">
        <f>INDEX(TechList[Tech],MATCH($A3222,TechList[Tech_'#],0),)</f>
        <v>EV100 batt-pack</v>
      </c>
      <c r="C3222" s="154" t="str">
        <f t="shared" si="229"/>
        <v>220_5</v>
      </c>
      <c r="D3222" s="158" t="str">
        <f t="shared" si="230"/>
        <v>220_5_19.5</v>
      </c>
      <c r="E3222" s="153">
        <f t="shared" si="233"/>
        <v>5</v>
      </c>
      <c r="F3222" s="121">
        <f>SUMIFS(LearningFactors[LF_codeNew],LearningFactors[Tech_'#],DMC_EV1[[#This Row],[Tech_'#]])</f>
        <v>26</v>
      </c>
      <c r="G3222" s="121">
        <f>INDEX(TechList[ST_Thru],MATCH($A3222,TechList[Tech_'#],0),)</f>
        <v>2024</v>
      </c>
      <c r="H3222" s="154" t="str">
        <f>INDEX(TechList[Complexity],MATCH($A3222,TechList[Tech_'#],0),)</f>
        <v>High2</v>
      </c>
      <c r="I3222" s="158">
        <f>SUMIFS(DMC_EV1_curves[dmc_base_EVslope],DMC_EV1_curves[key_1],DMC_EV1[[#This Row],[key_1]])
*ev1_dmc!$J3222/100
+SUMIFS(DMC_EV1_curves[dmc_base_EVintercept],DMC_EV1_curves[key_1],DMC_EV1[[#This Row],[key_1]])</f>
        <v>4898.0936883111563</v>
      </c>
      <c r="J3222" s="156">
        <v>19.5</v>
      </c>
    </row>
    <row r="3223" spans="1:10" x14ac:dyDescent="0.25">
      <c r="A3223" s="123">
        <v>220</v>
      </c>
      <c r="B3223" s="154" t="str">
        <f>INDEX(TechList[Tech],MATCH($A3223,TechList[Tech_'#],0),)</f>
        <v>EV100 batt-pack</v>
      </c>
      <c r="C3223" s="154" t="str">
        <f t="shared" si="229"/>
        <v>220_5</v>
      </c>
      <c r="D3223" s="158" t="str">
        <f t="shared" si="230"/>
        <v>220_5_20.0</v>
      </c>
      <c r="E3223" s="153">
        <f t="shared" si="233"/>
        <v>5</v>
      </c>
      <c r="F3223" s="121">
        <f>SUMIFS(LearningFactors[LF_codeNew],LearningFactors[Tech_'#],DMC_EV1[[#This Row],[Tech_'#]])</f>
        <v>26</v>
      </c>
      <c r="G3223" s="121">
        <f>INDEX(TechList[ST_Thru],MATCH($A3223,TechList[Tech_'#],0),)</f>
        <v>2024</v>
      </c>
      <c r="H3223" s="154" t="str">
        <f>INDEX(TechList[Complexity],MATCH($A3223,TechList[Tech_'#],0),)</f>
        <v>High2</v>
      </c>
      <c r="I3223" s="158">
        <f>SUMIFS(DMC_EV1_curves[dmc_base_EVslope],DMC_EV1_curves[key_1],DMC_EV1[[#This Row],[key_1]])
*ev1_dmc!$J3223/100
+SUMIFS(DMC_EV1_curves[dmc_base_EVintercept],DMC_EV1_curves[key_1],DMC_EV1[[#This Row],[key_1]])</f>
        <v>4869.5197516990374</v>
      </c>
      <c r="J3223" s="156">
        <v>20</v>
      </c>
    </row>
    <row r="3224" spans="1:10" x14ac:dyDescent="0.25">
      <c r="A3224" s="123">
        <v>220</v>
      </c>
      <c r="B3224" s="154" t="str">
        <f>INDEX(TechList[Tech],MATCH($A3224,TechList[Tech_'#],0),)</f>
        <v>EV100 batt-pack</v>
      </c>
      <c r="C3224" s="154" t="str">
        <f t="shared" ref="C3224:C3243" si="234">CONCATENATE(A3224,"_",E3224)</f>
        <v>220_5</v>
      </c>
      <c r="D3224" s="158" t="str">
        <f t="shared" ref="D3224:D3243" si="235">CONCATENATE(C3224,"_",TEXT(J3224,"0.0"))</f>
        <v>220_5_20.5</v>
      </c>
      <c r="E3224" s="153">
        <f t="shared" si="233"/>
        <v>5</v>
      </c>
      <c r="F3224" s="121">
        <f>SUMIFS(LearningFactors[LF_codeNew],LearningFactors[Tech_'#],DMC_EV1[[#This Row],[Tech_'#]])</f>
        <v>26</v>
      </c>
      <c r="G3224" s="121">
        <f>INDEX(TechList[ST_Thru],MATCH($A3224,TechList[Tech_'#],0),)</f>
        <v>2024</v>
      </c>
      <c r="H3224" s="154" t="str">
        <f>INDEX(TechList[Complexity],MATCH($A3224,TechList[Tech_'#],0),)</f>
        <v>High2</v>
      </c>
      <c r="I3224" s="158">
        <f>SUMIFS(DMC_EV1_curves[dmc_base_EVslope],DMC_EV1_curves[key_1],DMC_EV1[[#This Row],[key_1]])
*ev1_dmc!$J3224/100
+SUMIFS(DMC_EV1_curves[dmc_base_EVintercept],DMC_EV1_curves[key_1],DMC_EV1[[#This Row],[key_1]])</f>
        <v>4840.9458150869195</v>
      </c>
      <c r="J3224" s="73">
        <v>20.5</v>
      </c>
    </row>
    <row r="3225" spans="1:10" x14ac:dyDescent="0.25">
      <c r="A3225" s="123">
        <v>220</v>
      </c>
      <c r="B3225" s="154" t="str">
        <f>INDEX(TechList[Tech],MATCH($A3225,TechList[Tech_'#],0),)</f>
        <v>EV100 batt-pack</v>
      </c>
      <c r="C3225" s="154" t="str">
        <f t="shared" si="234"/>
        <v>220_5</v>
      </c>
      <c r="D3225" s="158" t="str">
        <f t="shared" si="235"/>
        <v>220_5_21.0</v>
      </c>
      <c r="E3225" s="153">
        <f t="shared" si="233"/>
        <v>5</v>
      </c>
      <c r="F3225" s="121">
        <f>SUMIFS(LearningFactors[LF_codeNew],LearningFactors[Tech_'#],DMC_EV1[[#This Row],[Tech_'#]])</f>
        <v>26</v>
      </c>
      <c r="G3225" s="121">
        <f>INDEX(TechList[ST_Thru],MATCH($A3225,TechList[Tech_'#],0),)</f>
        <v>2024</v>
      </c>
      <c r="H3225" s="154" t="str">
        <f>INDEX(TechList[Complexity],MATCH($A3225,TechList[Tech_'#],0),)</f>
        <v>High2</v>
      </c>
      <c r="I3225" s="158">
        <f>SUMIFS(DMC_EV1_curves[dmc_base_EVslope],DMC_EV1_curves[key_1],DMC_EV1[[#This Row],[key_1]])
*ev1_dmc!$J3225/100
+SUMIFS(DMC_EV1_curves[dmc_base_EVintercept],DMC_EV1_curves[key_1],DMC_EV1[[#This Row],[key_1]])</f>
        <v>4812.3718784748016</v>
      </c>
      <c r="J3225" s="73">
        <v>21</v>
      </c>
    </row>
    <row r="3226" spans="1:10" x14ac:dyDescent="0.25">
      <c r="A3226" s="123">
        <v>220</v>
      </c>
      <c r="B3226" s="154" t="str">
        <f>INDEX(TechList[Tech],MATCH($A3226,TechList[Tech_'#],0),)</f>
        <v>EV100 batt-pack</v>
      </c>
      <c r="C3226" s="154" t="str">
        <f t="shared" si="234"/>
        <v>220_5</v>
      </c>
      <c r="D3226" s="158" t="str">
        <f t="shared" si="235"/>
        <v>220_5_21.5</v>
      </c>
      <c r="E3226" s="153">
        <f t="shared" si="233"/>
        <v>5</v>
      </c>
      <c r="F3226" s="121">
        <f>SUMIFS(LearningFactors[LF_codeNew],LearningFactors[Tech_'#],DMC_EV1[[#This Row],[Tech_'#]])</f>
        <v>26</v>
      </c>
      <c r="G3226" s="121">
        <f>INDEX(TechList[ST_Thru],MATCH($A3226,TechList[Tech_'#],0),)</f>
        <v>2024</v>
      </c>
      <c r="H3226" s="154" t="str">
        <f>INDEX(TechList[Complexity],MATCH($A3226,TechList[Tech_'#],0),)</f>
        <v>High2</v>
      </c>
      <c r="I3226" s="158">
        <f>SUMIFS(DMC_EV1_curves[dmc_base_EVslope],DMC_EV1_curves[key_1],DMC_EV1[[#This Row],[key_1]])
*ev1_dmc!$J3226/100
+SUMIFS(DMC_EV1_curves[dmc_base_EVintercept],DMC_EV1_curves[key_1],DMC_EV1[[#This Row],[key_1]])</f>
        <v>4783.7979418626837</v>
      </c>
      <c r="J3226" s="73">
        <v>21.5</v>
      </c>
    </row>
    <row r="3227" spans="1:10" x14ac:dyDescent="0.25">
      <c r="A3227" s="123">
        <v>220</v>
      </c>
      <c r="B3227" s="154" t="str">
        <f>INDEX(TechList[Tech],MATCH($A3227,TechList[Tech_'#],0),)</f>
        <v>EV100 batt-pack</v>
      </c>
      <c r="C3227" s="154" t="str">
        <f t="shared" si="234"/>
        <v>220_5</v>
      </c>
      <c r="D3227" s="158" t="str">
        <f t="shared" si="235"/>
        <v>220_5_22.0</v>
      </c>
      <c r="E3227" s="153">
        <f t="shared" si="233"/>
        <v>5</v>
      </c>
      <c r="F3227" s="121">
        <f>SUMIFS(LearningFactors[LF_codeNew],LearningFactors[Tech_'#],DMC_EV1[[#This Row],[Tech_'#]])</f>
        <v>26</v>
      </c>
      <c r="G3227" s="121">
        <f>INDEX(TechList[ST_Thru],MATCH($A3227,TechList[Tech_'#],0),)</f>
        <v>2024</v>
      </c>
      <c r="H3227" s="154" t="str">
        <f>INDEX(TechList[Complexity],MATCH($A3227,TechList[Tech_'#],0),)</f>
        <v>High2</v>
      </c>
      <c r="I3227" s="158">
        <f>SUMIFS(DMC_EV1_curves[dmc_base_EVslope],DMC_EV1_curves[key_1],DMC_EV1[[#This Row],[key_1]])
*ev1_dmc!$J3227/100
+SUMIFS(DMC_EV1_curves[dmc_base_EVintercept],DMC_EV1_curves[key_1],DMC_EV1[[#This Row],[key_1]])</f>
        <v>4755.2240052505658</v>
      </c>
      <c r="J3227" s="73">
        <v>22</v>
      </c>
    </row>
    <row r="3228" spans="1:10" x14ac:dyDescent="0.25">
      <c r="A3228" s="123">
        <v>220</v>
      </c>
      <c r="B3228" s="154" t="str">
        <f>INDEX(TechList[Tech],MATCH($A3228,TechList[Tech_'#],0),)</f>
        <v>EV100 batt-pack</v>
      </c>
      <c r="C3228" s="154" t="str">
        <f t="shared" si="234"/>
        <v>220_5</v>
      </c>
      <c r="D3228" s="158" t="str">
        <f t="shared" si="235"/>
        <v>220_5_22.5</v>
      </c>
      <c r="E3228" s="153">
        <f t="shared" si="233"/>
        <v>5</v>
      </c>
      <c r="F3228" s="121">
        <f>SUMIFS(LearningFactors[LF_codeNew],LearningFactors[Tech_'#],DMC_EV1[[#This Row],[Tech_'#]])</f>
        <v>26</v>
      </c>
      <c r="G3228" s="121">
        <f>INDEX(TechList[ST_Thru],MATCH($A3228,TechList[Tech_'#],0),)</f>
        <v>2024</v>
      </c>
      <c r="H3228" s="154" t="str">
        <f>INDEX(TechList[Complexity],MATCH($A3228,TechList[Tech_'#],0),)</f>
        <v>High2</v>
      </c>
      <c r="I3228" s="158">
        <f>SUMIFS(DMC_EV1_curves[dmc_base_EVslope],DMC_EV1_curves[key_1],DMC_EV1[[#This Row],[key_1]])
*ev1_dmc!$J3228/100
+SUMIFS(DMC_EV1_curves[dmc_base_EVintercept],DMC_EV1_curves[key_1],DMC_EV1[[#This Row],[key_1]])</f>
        <v>4726.650068638447</v>
      </c>
      <c r="J3228" s="73">
        <v>22.5</v>
      </c>
    </row>
    <row r="3229" spans="1:10" x14ac:dyDescent="0.25">
      <c r="A3229" s="123">
        <v>220</v>
      </c>
      <c r="B3229" s="154" t="str">
        <f>INDEX(TechList[Tech],MATCH($A3229,TechList[Tech_'#],0),)</f>
        <v>EV100 batt-pack</v>
      </c>
      <c r="C3229" s="154" t="str">
        <f t="shared" si="234"/>
        <v>220_5</v>
      </c>
      <c r="D3229" s="158" t="str">
        <f t="shared" si="235"/>
        <v>220_5_23.0</v>
      </c>
      <c r="E3229" s="153">
        <f t="shared" si="233"/>
        <v>5</v>
      </c>
      <c r="F3229" s="121">
        <f>SUMIFS(LearningFactors[LF_codeNew],LearningFactors[Tech_'#],DMC_EV1[[#This Row],[Tech_'#]])</f>
        <v>26</v>
      </c>
      <c r="G3229" s="121">
        <f>INDEX(TechList[ST_Thru],MATCH($A3229,TechList[Tech_'#],0),)</f>
        <v>2024</v>
      </c>
      <c r="H3229" s="154" t="str">
        <f>INDEX(TechList[Complexity],MATCH($A3229,TechList[Tech_'#],0),)</f>
        <v>High2</v>
      </c>
      <c r="I3229" s="158">
        <f>SUMIFS(DMC_EV1_curves[dmc_base_EVslope],DMC_EV1_curves[key_1],DMC_EV1[[#This Row],[key_1]])
*ev1_dmc!$J3229/100
+SUMIFS(DMC_EV1_curves[dmc_base_EVintercept],DMC_EV1_curves[key_1],DMC_EV1[[#This Row],[key_1]])</f>
        <v>4698.0761320263291</v>
      </c>
      <c r="J3229" s="73">
        <v>23</v>
      </c>
    </row>
    <row r="3230" spans="1:10" x14ac:dyDescent="0.25">
      <c r="A3230" s="123">
        <v>220</v>
      </c>
      <c r="B3230" s="154" t="str">
        <f>INDEX(TechList[Tech],MATCH($A3230,TechList[Tech_'#],0),)</f>
        <v>EV100 batt-pack</v>
      </c>
      <c r="C3230" s="154" t="str">
        <f t="shared" si="234"/>
        <v>220_5</v>
      </c>
      <c r="D3230" s="158" t="str">
        <f t="shared" si="235"/>
        <v>220_5_23.5</v>
      </c>
      <c r="E3230" s="153">
        <f t="shared" si="233"/>
        <v>5</v>
      </c>
      <c r="F3230" s="121">
        <f>SUMIFS(LearningFactors[LF_codeNew],LearningFactors[Tech_'#],DMC_EV1[[#This Row],[Tech_'#]])</f>
        <v>26</v>
      </c>
      <c r="G3230" s="121">
        <f>INDEX(TechList[ST_Thru],MATCH($A3230,TechList[Tech_'#],0),)</f>
        <v>2024</v>
      </c>
      <c r="H3230" s="154" t="str">
        <f>INDEX(TechList[Complexity],MATCH($A3230,TechList[Tech_'#],0),)</f>
        <v>High2</v>
      </c>
      <c r="I3230" s="158">
        <f>SUMIFS(DMC_EV1_curves[dmc_base_EVslope],DMC_EV1_curves[key_1],DMC_EV1[[#This Row],[key_1]])
*ev1_dmc!$J3230/100
+SUMIFS(DMC_EV1_curves[dmc_base_EVintercept],DMC_EV1_curves[key_1],DMC_EV1[[#This Row],[key_1]])</f>
        <v>4669.5021954142112</v>
      </c>
      <c r="J3230" s="73">
        <v>23.5</v>
      </c>
    </row>
    <row r="3231" spans="1:10" x14ac:dyDescent="0.25">
      <c r="A3231" s="123">
        <v>220</v>
      </c>
      <c r="B3231" s="154" t="str">
        <f>INDEX(TechList[Tech],MATCH($A3231,TechList[Tech_'#],0),)</f>
        <v>EV100 batt-pack</v>
      </c>
      <c r="C3231" s="154" t="str">
        <f t="shared" si="234"/>
        <v>220_5</v>
      </c>
      <c r="D3231" s="158" t="str">
        <f t="shared" si="235"/>
        <v>220_5_24.0</v>
      </c>
      <c r="E3231" s="153">
        <f t="shared" si="233"/>
        <v>5</v>
      </c>
      <c r="F3231" s="121">
        <f>SUMIFS(LearningFactors[LF_codeNew],LearningFactors[Tech_'#],DMC_EV1[[#This Row],[Tech_'#]])</f>
        <v>26</v>
      </c>
      <c r="G3231" s="121">
        <f>INDEX(TechList[ST_Thru],MATCH($A3231,TechList[Tech_'#],0),)</f>
        <v>2024</v>
      </c>
      <c r="H3231" s="154" t="str">
        <f>INDEX(TechList[Complexity],MATCH($A3231,TechList[Tech_'#],0),)</f>
        <v>High2</v>
      </c>
      <c r="I3231" s="158">
        <f>SUMIFS(DMC_EV1_curves[dmc_base_EVslope],DMC_EV1_curves[key_1],DMC_EV1[[#This Row],[key_1]])
*ev1_dmc!$J3231/100
+SUMIFS(DMC_EV1_curves[dmc_base_EVintercept],DMC_EV1_curves[key_1],DMC_EV1[[#This Row],[key_1]])</f>
        <v>4640.9282588020933</v>
      </c>
      <c r="J3231" s="73">
        <v>24</v>
      </c>
    </row>
    <row r="3232" spans="1:10" x14ac:dyDescent="0.25">
      <c r="A3232" s="123">
        <v>220</v>
      </c>
      <c r="B3232" s="154" t="str">
        <f>INDEX(TechList[Tech],MATCH($A3232,TechList[Tech_'#],0),)</f>
        <v>EV100 batt-pack</v>
      </c>
      <c r="C3232" s="154" t="str">
        <f t="shared" si="234"/>
        <v>220_5</v>
      </c>
      <c r="D3232" s="158" t="str">
        <f t="shared" si="235"/>
        <v>220_5_24.5</v>
      </c>
      <c r="E3232" s="153">
        <f t="shared" si="233"/>
        <v>5</v>
      </c>
      <c r="F3232" s="121">
        <f>SUMIFS(LearningFactors[LF_codeNew],LearningFactors[Tech_'#],DMC_EV1[[#This Row],[Tech_'#]])</f>
        <v>26</v>
      </c>
      <c r="G3232" s="121">
        <f>INDEX(TechList[ST_Thru],MATCH($A3232,TechList[Tech_'#],0),)</f>
        <v>2024</v>
      </c>
      <c r="H3232" s="154" t="str">
        <f>INDEX(TechList[Complexity],MATCH($A3232,TechList[Tech_'#],0),)</f>
        <v>High2</v>
      </c>
      <c r="I3232" s="158">
        <f>SUMIFS(DMC_EV1_curves[dmc_base_EVslope],DMC_EV1_curves[key_1],DMC_EV1[[#This Row],[key_1]])
*ev1_dmc!$J3232/100
+SUMIFS(DMC_EV1_curves[dmc_base_EVintercept],DMC_EV1_curves[key_1],DMC_EV1[[#This Row],[key_1]])</f>
        <v>4612.3543221899745</v>
      </c>
      <c r="J3232" s="73">
        <v>24.5</v>
      </c>
    </row>
    <row r="3233" spans="1:10" x14ac:dyDescent="0.25">
      <c r="A3233" s="123">
        <v>220</v>
      </c>
      <c r="B3233" s="154" t="str">
        <f>INDEX(TechList[Tech],MATCH($A3233,TechList[Tech_'#],0),)</f>
        <v>EV100 batt-pack</v>
      </c>
      <c r="C3233" s="154" t="str">
        <f t="shared" si="234"/>
        <v>220_5</v>
      </c>
      <c r="D3233" s="158" t="str">
        <f t="shared" si="235"/>
        <v>220_5_25.0</v>
      </c>
      <c r="E3233" s="153">
        <f t="shared" si="233"/>
        <v>5</v>
      </c>
      <c r="F3233" s="121">
        <f>SUMIFS(LearningFactors[LF_codeNew],LearningFactors[Tech_'#],DMC_EV1[[#This Row],[Tech_'#]])</f>
        <v>26</v>
      </c>
      <c r="G3233" s="121">
        <f>INDEX(TechList[ST_Thru],MATCH($A3233,TechList[Tech_'#],0),)</f>
        <v>2024</v>
      </c>
      <c r="H3233" s="154" t="str">
        <f>INDEX(TechList[Complexity],MATCH($A3233,TechList[Tech_'#],0),)</f>
        <v>High2</v>
      </c>
      <c r="I3233" s="158">
        <f>SUMIFS(DMC_EV1_curves[dmc_base_EVslope],DMC_EV1_curves[key_1],DMC_EV1[[#This Row],[key_1]])
*ev1_dmc!$J3233/100
+SUMIFS(DMC_EV1_curves[dmc_base_EVintercept],DMC_EV1_curves[key_1],DMC_EV1[[#This Row],[key_1]])</f>
        <v>4583.7803855778566</v>
      </c>
      <c r="J3233" s="73">
        <v>25</v>
      </c>
    </row>
    <row r="3234" spans="1:10" x14ac:dyDescent="0.25">
      <c r="A3234" s="123">
        <v>220</v>
      </c>
      <c r="B3234" s="154" t="str">
        <f>INDEX(TechList[Tech],MATCH($A3234,TechList[Tech_'#],0),)</f>
        <v>EV100 batt-pack</v>
      </c>
      <c r="C3234" s="154" t="str">
        <f t="shared" si="234"/>
        <v>220_5</v>
      </c>
      <c r="D3234" s="158" t="str">
        <f t="shared" si="235"/>
        <v>220_5_25.5</v>
      </c>
      <c r="E3234" s="153">
        <f t="shared" si="233"/>
        <v>5</v>
      </c>
      <c r="F3234" s="121">
        <f>SUMIFS(LearningFactors[LF_codeNew],LearningFactors[Tech_'#],DMC_EV1[[#This Row],[Tech_'#]])</f>
        <v>26</v>
      </c>
      <c r="G3234" s="121">
        <f>INDEX(TechList[ST_Thru],MATCH($A3234,TechList[Tech_'#],0),)</f>
        <v>2024</v>
      </c>
      <c r="H3234" s="154" t="str">
        <f>INDEX(TechList[Complexity],MATCH($A3234,TechList[Tech_'#],0),)</f>
        <v>High2</v>
      </c>
      <c r="I3234" s="158">
        <f>SUMIFS(DMC_EV1_curves[dmc_base_EVslope],DMC_EV1_curves[key_1],DMC_EV1[[#This Row],[key_1]])
*ev1_dmc!$J3234/100
+SUMIFS(DMC_EV1_curves[dmc_base_EVintercept],DMC_EV1_curves[key_1],DMC_EV1[[#This Row],[key_1]])</f>
        <v>4555.2064489657387</v>
      </c>
      <c r="J3234" s="73">
        <v>25.5</v>
      </c>
    </row>
    <row r="3235" spans="1:10" x14ac:dyDescent="0.25">
      <c r="A3235" s="123">
        <v>220</v>
      </c>
      <c r="B3235" s="154" t="str">
        <f>INDEX(TechList[Tech],MATCH($A3235,TechList[Tech_'#],0),)</f>
        <v>EV100 batt-pack</v>
      </c>
      <c r="C3235" s="154" t="str">
        <f t="shared" si="234"/>
        <v>220_5</v>
      </c>
      <c r="D3235" s="158" t="str">
        <f t="shared" si="235"/>
        <v>220_5_26.0</v>
      </c>
      <c r="E3235" s="153">
        <f t="shared" si="233"/>
        <v>5</v>
      </c>
      <c r="F3235" s="121">
        <f>SUMIFS(LearningFactors[LF_codeNew],LearningFactors[Tech_'#],DMC_EV1[[#This Row],[Tech_'#]])</f>
        <v>26</v>
      </c>
      <c r="G3235" s="121">
        <f>INDEX(TechList[ST_Thru],MATCH($A3235,TechList[Tech_'#],0),)</f>
        <v>2024</v>
      </c>
      <c r="H3235" s="154" t="str">
        <f>INDEX(TechList[Complexity],MATCH($A3235,TechList[Tech_'#],0),)</f>
        <v>High2</v>
      </c>
      <c r="I3235" s="158">
        <f>SUMIFS(DMC_EV1_curves[dmc_base_EVslope],DMC_EV1_curves[key_1],DMC_EV1[[#This Row],[key_1]])
*ev1_dmc!$J3235/100
+SUMIFS(DMC_EV1_curves[dmc_base_EVintercept],DMC_EV1_curves[key_1],DMC_EV1[[#This Row],[key_1]])</f>
        <v>4526.6325123536208</v>
      </c>
      <c r="J3235" s="73">
        <v>26</v>
      </c>
    </row>
    <row r="3236" spans="1:10" x14ac:dyDescent="0.25">
      <c r="A3236" s="123">
        <v>220</v>
      </c>
      <c r="B3236" s="154" t="str">
        <f>INDEX(TechList[Tech],MATCH($A3236,TechList[Tech_'#],0),)</f>
        <v>EV100 batt-pack</v>
      </c>
      <c r="C3236" s="154" t="str">
        <f t="shared" si="234"/>
        <v>220_5</v>
      </c>
      <c r="D3236" s="158" t="str">
        <f t="shared" si="235"/>
        <v>220_5_26.5</v>
      </c>
      <c r="E3236" s="153">
        <f t="shared" si="233"/>
        <v>5</v>
      </c>
      <c r="F3236" s="121">
        <f>SUMIFS(LearningFactors[LF_codeNew],LearningFactors[Tech_'#],DMC_EV1[[#This Row],[Tech_'#]])</f>
        <v>26</v>
      </c>
      <c r="G3236" s="121">
        <f>INDEX(TechList[ST_Thru],MATCH($A3236,TechList[Tech_'#],0),)</f>
        <v>2024</v>
      </c>
      <c r="H3236" s="154" t="str">
        <f>INDEX(TechList[Complexity],MATCH($A3236,TechList[Tech_'#],0),)</f>
        <v>High2</v>
      </c>
      <c r="I3236" s="158">
        <f>SUMIFS(DMC_EV1_curves[dmc_base_EVslope],DMC_EV1_curves[key_1],DMC_EV1[[#This Row],[key_1]])
*ev1_dmc!$J3236/100
+SUMIFS(DMC_EV1_curves[dmc_base_EVintercept],DMC_EV1_curves[key_1],DMC_EV1[[#This Row],[key_1]])</f>
        <v>4498.0585757415029</v>
      </c>
      <c r="J3236" s="73">
        <v>26.5</v>
      </c>
    </row>
    <row r="3237" spans="1:10" x14ac:dyDescent="0.25">
      <c r="A3237" s="123">
        <v>220</v>
      </c>
      <c r="B3237" s="154" t="str">
        <f>INDEX(TechList[Tech],MATCH($A3237,TechList[Tech_'#],0),)</f>
        <v>EV100 batt-pack</v>
      </c>
      <c r="C3237" s="154" t="str">
        <f t="shared" si="234"/>
        <v>220_5</v>
      </c>
      <c r="D3237" s="158" t="str">
        <f t="shared" si="235"/>
        <v>220_5_27.0</v>
      </c>
      <c r="E3237" s="153">
        <f t="shared" si="233"/>
        <v>5</v>
      </c>
      <c r="F3237" s="121">
        <f>SUMIFS(LearningFactors[LF_codeNew],LearningFactors[Tech_'#],DMC_EV1[[#This Row],[Tech_'#]])</f>
        <v>26</v>
      </c>
      <c r="G3237" s="121">
        <f>INDEX(TechList[ST_Thru],MATCH($A3237,TechList[Tech_'#],0),)</f>
        <v>2024</v>
      </c>
      <c r="H3237" s="154" t="str">
        <f>INDEX(TechList[Complexity],MATCH($A3237,TechList[Tech_'#],0),)</f>
        <v>High2</v>
      </c>
      <c r="I3237" s="158">
        <f>SUMIFS(DMC_EV1_curves[dmc_base_EVslope],DMC_EV1_curves[key_1],DMC_EV1[[#This Row],[key_1]])
*ev1_dmc!$J3237/100
+SUMIFS(DMC_EV1_curves[dmc_base_EVintercept],DMC_EV1_curves[key_1],DMC_EV1[[#This Row],[key_1]])</f>
        <v>4469.484639129384</v>
      </c>
      <c r="J3237" s="73">
        <v>27</v>
      </c>
    </row>
    <row r="3238" spans="1:10" x14ac:dyDescent="0.25">
      <c r="A3238" s="123">
        <v>220</v>
      </c>
      <c r="B3238" s="154" t="str">
        <f>INDEX(TechList[Tech],MATCH($A3238,TechList[Tech_'#],0),)</f>
        <v>EV100 batt-pack</v>
      </c>
      <c r="C3238" s="154" t="str">
        <f t="shared" si="234"/>
        <v>220_5</v>
      </c>
      <c r="D3238" s="158" t="str">
        <f t="shared" si="235"/>
        <v>220_5_27.5</v>
      </c>
      <c r="E3238" s="153">
        <f t="shared" si="233"/>
        <v>5</v>
      </c>
      <c r="F3238" s="121">
        <f>SUMIFS(LearningFactors[LF_codeNew],LearningFactors[Tech_'#],DMC_EV1[[#This Row],[Tech_'#]])</f>
        <v>26</v>
      </c>
      <c r="G3238" s="121">
        <f>INDEX(TechList[ST_Thru],MATCH($A3238,TechList[Tech_'#],0),)</f>
        <v>2024</v>
      </c>
      <c r="H3238" s="154" t="str">
        <f>INDEX(TechList[Complexity],MATCH($A3238,TechList[Tech_'#],0),)</f>
        <v>High2</v>
      </c>
      <c r="I3238" s="158">
        <f>SUMIFS(DMC_EV1_curves[dmc_base_EVslope],DMC_EV1_curves[key_1],DMC_EV1[[#This Row],[key_1]])
*ev1_dmc!$J3238/100
+SUMIFS(DMC_EV1_curves[dmc_base_EVintercept],DMC_EV1_curves[key_1],DMC_EV1[[#This Row],[key_1]])</f>
        <v>4440.9107025172661</v>
      </c>
      <c r="J3238" s="73">
        <v>27.5</v>
      </c>
    </row>
    <row r="3239" spans="1:10" x14ac:dyDescent="0.25">
      <c r="A3239" s="123">
        <v>220</v>
      </c>
      <c r="B3239" s="154" t="str">
        <f>INDEX(TechList[Tech],MATCH($A3239,TechList[Tech_'#],0),)</f>
        <v>EV100 batt-pack</v>
      </c>
      <c r="C3239" s="154" t="str">
        <f t="shared" si="234"/>
        <v>220_5</v>
      </c>
      <c r="D3239" s="158" t="str">
        <f t="shared" si="235"/>
        <v>220_5_28.0</v>
      </c>
      <c r="E3239" s="153">
        <f t="shared" si="233"/>
        <v>5</v>
      </c>
      <c r="F3239" s="121">
        <f>SUMIFS(LearningFactors[LF_codeNew],LearningFactors[Tech_'#],DMC_EV1[[#This Row],[Tech_'#]])</f>
        <v>26</v>
      </c>
      <c r="G3239" s="121">
        <f>INDEX(TechList[ST_Thru],MATCH($A3239,TechList[Tech_'#],0),)</f>
        <v>2024</v>
      </c>
      <c r="H3239" s="154" t="str">
        <f>INDEX(TechList[Complexity],MATCH($A3239,TechList[Tech_'#],0),)</f>
        <v>High2</v>
      </c>
      <c r="I3239" s="158">
        <f>SUMIFS(DMC_EV1_curves[dmc_base_EVslope],DMC_EV1_curves[key_1],DMC_EV1[[#This Row],[key_1]])
*ev1_dmc!$J3239/100
+SUMIFS(DMC_EV1_curves[dmc_base_EVintercept],DMC_EV1_curves[key_1],DMC_EV1[[#This Row],[key_1]])</f>
        <v>4412.3367659051482</v>
      </c>
      <c r="J3239" s="73">
        <v>28</v>
      </c>
    </row>
    <row r="3240" spans="1:10" x14ac:dyDescent="0.25">
      <c r="A3240" s="123">
        <v>220</v>
      </c>
      <c r="B3240" s="154" t="str">
        <f>INDEX(TechList[Tech],MATCH($A3240,TechList[Tech_'#],0),)</f>
        <v>EV100 batt-pack</v>
      </c>
      <c r="C3240" s="154" t="str">
        <f t="shared" si="234"/>
        <v>220_5</v>
      </c>
      <c r="D3240" s="158" t="str">
        <f t="shared" si="235"/>
        <v>220_5_28.5</v>
      </c>
      <c r="E3240" s="153">
        <f t="shared" si="233"/>
        <v>5</v>
      </c>
      <c r="F3240" s="121">
        <f>SUMIFS(LearningFactors[LF_codeNew],LearningFactors[Tech_'#],DMC_EV1[[#This Row],[Tech_'#]])</f>
        <v>26</v>
      </c>
      <c r="G3240" s="121">
        <f>INDEX(TechList[ST_Thru],MATCH($A3240,TechList[Tech_'#],0),)</f>
        <v>2024</v>
      </c>
      <c r="H3240" s="154" t="str">
        <f>INDEX(TechList[Complexity],MATCH($A3240,TechList[Tech_'#],0),)</f>
        <v>High2</v>
      </c>
      <c r="I3240" s="158">
        <f>SUMIFS(DMC_EV1_curves[dmc_base_EVslope],DMC_EV1_curves[key_1],DMC_EV1[[#This Row],[key_1]])
*ev1_dmc!$J3240/100
+SUMIFS(DMC_EV1_curves[dmc_base_EVintercept],DMC_EV1_curves[key_1],DMC_EV1[[#This Row],[key_1]])</f>
        <v>4383.7628292930294</v>
      </c>
      <c r="J3240" s="73">
        <v>28.5</v>
      </c>
    </row>
    <row r="3241" spans="1:10" x14ac:dyDescent="0.25">
      <c r="A3241" s="123">
        <v>220</v>
      </c>
      <c r="B3241" s="154" t="str">
        <f>INDEX(TechList[Tech],MATCH($A3241,TechList[Tech_'#],0),)</f>
        <v>EV100 batt-pack</v>
      </c>
      <c r="C3241" s="154" t="str">
        <f t="shared" si="234"/>
        <v>220_5</v>
      </c>
      <c r="D3241" s="158" t="str">
        <f t="shared" si="235"/>
        <v>220_5_29.0</v>
      </c>
      <c r="E3241" s="153">
        <f t="shared" si="233"/>
        <v>5</v>
      </c>
      <c r="F3241" s="121">
        <f>SUMIFS(LearningFactors[LF_codeNew],LearningFactors[Tech_'#],DMC_EV1[[#This Row],[Tech_'#]])</f>
        <v>26</v>
      </c>
      <c r="G3241" s="121">
        <f>INDEX(TechList[ST_Thru],MATCH($A3241,TechList[Tech_'#],0),)</f>
        <v>2024</v>
      </c>
      <c r="H3241" s="154" t="str">
        <f>INDEX(TechList[Complexity],MATCH($A3241,TechList[Tech_'#],0),)</f>
        <v>High2</v>
      </c>
      <c r="I3241" s="158">
        <f>SUMIFS(DMC_EV1_curves[dmc_base_EVslope],DMC_EV1_curves[key_1],DMC_EV1[[#This Row],[key_1]])
*ev1_dmc!$J3241/100
+SUMIFS(DMC_EV1_curves[dmc_base_EVintercept],DMC_EV1_curves[key_1],DMC_EV1[[#This Row],[key_1]])</f>
        <v>4355.1888926809115</v>
      </c>
      <c r="J3241" s="73">
        <v>29</v>
      </c>
    </row>
    <row r="3242" spans="1:10" x14ac:dyDescent="0.25">
      <c r="A3242" s="123">
        <v>220</v>
      </c>
      <c r="B3242" s="154" t="str">
        <f>INDEX(TechList[Tech],MATCH($A3242,TechList[Tech_'#],0),)</f>
        <v>EV100 batt-pack</v>
      </c>
      <c r="C3242" s="154" t="str">
        <f t="shared" si="234"/>
        <v>220_5</v>
      </c>
      <c r="D3242" s="158" t="str">
        <f t="shared" si="235"/>
        <v>220_5_29.5</v>
      </c>
      <c r="E3242" s="153">
        <f t="shared" si="233"/>
        <v>5</v>
      </c>
      <c r="F3242" s="121">
        <f>SUMIFS(LearningFactors[LF_codeNew],LearningFactors[Tech_'#],DMC_EV1[[#This Row],[Tech_'#]])</f>
        <v>26</v>
      </c>
      <c r="G3242" s="121">
        <f>INDEX(TechList[ST_Thru],MATCH($A3242,TechList[Tech_'#],0),)</f>
        <v>2024</v>
      </c>
      <c r="H3242" s="154" t="str">
        <f>INDEX(TechList[Complexity],MATCH($A3242,TechList[Tech_'#],0),)</f>
        <v>High2</v>
      </c>
      <c r="I3242" s="158">
        <f>SUMIFS(DMC_EV1_curves[dmc_base_EVslope],DMC_EV1_curves[key_1],DMC_EV1[[#This Row],[key_1]])
*ev1_dmc!$J3242/100
+SUMIFS(DMC_EV1_curves[dmc_base_EVintercept],DMC_EV1_curves[key_1],DMC_EV1[[#This Row],[key_1]])</f>
        <v>4326.6149560687936</v>
      </c>
      <c r="J3242" s="73">
        <v>29.5</v>
      </c>
    </row>
    <row r="3243" spans="1:10" x14ac:dyDescent="0.25">
      <c r="A3243" s="123">
        <v>220</v>
      </c>
      <c r="B3243" s="154" t="str">
        <f>INDEX(TechList[Tech],MATCH($A3243,TechList[Tech_'#],0),)</f>
        <v>EV100 batt-pack</v>
      </c>
      <c r="C3243" s="154" t="str">
        <f t="shared" si="234"/>
        <v>220_5</v>
      </c>
      <c r="D3243" s="158" t="str">
        <f t="shared" si="235"/>
        <v>220_5_30.0</v>
      </c>
      <c r="E3243" s="153">
        <f t="shared" si="233"/>
        <v>5</v>
      </c>
      <c r="F3243" s="121">
        <f>SUMIFS(LearningFactors[LF_codeNew],LearningFactors[Tech_'#],DMC_EV1[[#This Row],[Tech_'#]])</f>
        <v>26</v>
      </c>
      <c r="G3243" s="121">
        <f>INDEX(TechList[ST_Thru],MATCH($A3243,TechList[Tech_'#],0),)</f>
        <v>2024</v>
      </c>
      <c r="H3243" s="154" t="str">
        <f>INDEX(TechList[Complexity],MATCH($A3243,TechList[Tech_'#],0),)</f>
        <v>High2</v>
      </c>
      <c r="I3243" s="158">
        <f>SUMIFS(DMC_EV1_curves[dmc_base_EVslope],DMC_EV1_curves[key_1],DMC_EV1[[#This Row],[key_1]])
*ev1_dmc!$J3243/100
+SUMIFS(DMC_EV1_curves[dmc_base_EVintercept],DMC_EV1_curves[key_1],DMC_EV1[[#This Row],[key_1]])</f>
        <v>4298.0410194566757</v>
      </c>
      <c r="J3243" s="73">
        <v>30</v>
      </c>
    </row>
    <row r="3244" spans="1:10" x14ac:dyDescent="0.25">
      <c r="A3244" s="123">
        <v>220</v>
      </c>
      <c r="B3244" s="154" t="str">
        <f>INDEX(TechList[Tech],MATCH($A3244,TechList[Tech_'#],0),)</f>
        <v>EV100 batt-pack</v>
      </c>
      <c r="C3244" s="154" t="str">
        <f t="shared" si="229"/>
        <v>220_6</v>
      </c>
      <c r="D3244" s="158" t="str">
        <f t="shared" si="230"/>
        <v>220_6_0.0</v>
      </c>
      <c r="E3244" s="153">
        <f t="shared" ref="E3244:E3304" si="236">VC_06</f>
        <v>6</v>
      </c>
      <c r="F3244" s="121">
        <f>SUMIFS(LearningFactors[LF_codeNew],LearningFactors[Tech_'#],DMC_EV1[[#This Row],[Tech_'#]])</f>
        <v>26</v>
      </c>
      <c r="G3244" s="121">
        <f>INDEX(TechList[ST_Thru],MATCH($A3244,TechList[Tech_'#],0),)</f>
        <v>2024</v>
      </c>
      <c r="H3244" s="154" t="str">
        <f>INDEX(TechList[Complexity],MATCH($A3244,TechList[Tech_'#],0),)</f>
        <v>High2</v>
      </c>
      <c r="I3244" s="158">
        <f>SUMIFS(DMC_EV1_curves[dmc_base_EVslope],DMC_EV1_curves[key_1],DMC_EV1[[#This Row],[key_1]])
*ev1_dmc!$J3244/100
+SUMIFS(DMC_EV1_curves[dmc_base_EVintercept],DMC_EV1_curves[key_1],DMC_EV1[[#This Row],[key_1]])</f>
        <v>6022.63996452227</v>
      </c>
      <c r="J3244" s="156">
        <v>0</v>
      </c>
    </row>
    <row r="3245" spans="1:10" x14ac:dyDescent="0.25">
      <c r="A3245" s="123">
        <v>220</v>
      </c>
      <c r="B3245" s="154" t="str">
        <f>INDEX(TechList[Tech],MATCH($A3245,TechList[Tech_'#],0),)</f>
        <v>EV100 batt-pack</v>
      </c>
      <c r="C3245" s="154" t="str">
        <f t="shared" si="229"/>
        <v>220_6</v>
      </c>
      <c r="D3245" s="158" t="str">
        <f t="shared" si="230"/>
        <v>220_6_0.5</v>
      </c>
      <c r="E3245" s="153">
        <f t="shared" si="236"/>
        <v>6</v>
      </c>
      <c r="F3245" s="121">
        <f>SUMIFS(LearningFactors[LF_codeNew],LearningFactors[Tech_'#],DMC_EV1[[#This Row],[Tech_'#]])</f>
        <v>26</v>
      </c>
      <c r="G3245" s="121">
        <f>INDEX(TechList[ST_Thru],MATCH($A3245,TechList[Tech_'#],0),)</f>
        <v>2024</v>
      </c>
      <c r="H3245" s="154" t="str">
        <f>INDEX(TechList[Complexity],MATCH($A3245,TechList[Tech_'#],0),)</f>
        <v>High2</v>
      </c>
      <c r="I3245" s="158">
        <f>SUMIFS(DMC_EV1_curves[dmc_base_EVslope],DMC_EV1_curves[key_1],DMC_EV1[[#This Row],[key_1]])
*ev1_dmc!$J3245/100
+SUMIFS(DMC_EV1_curves[dmc_base_EVintercept],DMC_EV1_curves[key_1],DMC_EV1[[#This Row],[key_1]])</f>
        <v>5996.3333057619457</v>
      </c>
      <c r="J3245" s="156">
        <v>0.5</v>
      </c>
    </row>
    <row r="3246" spans="1:10" x14ac:dyDescent="0.25">
      <c r="A3246" s="123">
        <v>220</v>
      </c>
      <c r="B3246" s="154" t="str">
        <f>INDEX(TechList[Tech],MATCH($A3246,TechList[Tech_'#],0),)</f>
        <v>EV100 batt-pack</v>
      </c>
      <c r="C3246" s="154" t="str">
        <f t="shared" si="229"/>
        <v>220_6</v>
      </c>
      <c r="D3246" s="158" t="str">
        <f t="shared" si="230"/>
        <v>220_6_1.0</v>
      </c>
      <c r="E3246" s="153">
        <f t="shared" si="236"/>
        <v>6</v>
      </c>
      <c r="F3246" s="121">
        <f>SUMIFS(LearningFactors[LF_codeNew],LearningFactors[Tech_'#],DMC_EV1[[#This Row],[Tech_'#]])</f>
        <v>26</v>
      </c>
      <c r="G3246" s="121">
        <f>INDEX(TechList[ST_Thru],MATCH($A3246,TechList[Tech_'#],0),)</f>
        <v>2024</v>
      </c>
      <c r="H3246" s="154" t="str">
        <f>INDEX(TechList[Complexity],MATCH($A3246,TechList[Tech_'#],0),)</f>
        <v>High2</v>
      </c>
      <c r="I3246" s="158">
        <f>SUMIFS(DMC_EV1_curves[dmc_base_EVslope],DMC_EV1_curves[key_1],DMC_EV1[[#This Row],[key_1]])
*ev1_dmc!$J3246/100
+SUMIFS(DMC_EV1_curves[dmc_base_EVintercept],DMC_EV1_curves[key_1],DMC_EV1[[#This Row],[key_1]])</f>
        <v>5970.0266470016213</v>
      </c>
      <c r="J3246" s="156">
        <v>1</v>
      </c>
    </row>
    <row r="3247" spans="1:10" x14ac:dyDescent="0.25">
      <c r="A3247" s="123">
        <v>220</v>
      </c>
      <c r="B3247" s="154" t="str">
        <f>INDEX(TechList[Tech],MATCH($A3247,TechList[Tech_'#],0),)</f>
        <v>EV100 batt-pack</v>
      </c>
      <c r="C3247" s="154" t="str">
        <f t="shared" ref="C3247:C3330" si="237">CONCATENATE(A3247,"_",E3247)</f>
        <v>220_6</v>
      </c>
      <c r="D3247" s="158" t="str">
        <f t="shared" ref="D3247:D3330" si="238">CONCATENATE(C3247,"_",TEXT(J3247,"0.0"))</f>
        <v>220_6_1.5</v>
      </c>
      <c r="E3247" s="153">
        <f t="shared" si="236"/>
        <v>6</v>
      </c>
      <c r="F3247" s="121">
        <f>SUMIFS(LearningFactors[LF_codeNew],LearningFactors[Tech_'#],DMC_EV1[[#This Row],[Tech_'#]])</f>
        <v>26</v>
      </c>
      <c r="G3247" s="121">
        <f>INDEX(TechList[ST_Thru],MATCH($A3247,TechList[Tech_'#],0),)</f>
        <v>2024</v>
      </c>
      <c r="H3247" s="154" t="str">
        <f>INDEX(TechList[Complexity],MATCH($A3247,TechList[Tech_'#],0),)</f>
        <v>High2</v>
      </c>
      <c r="I3247" s="158">
        <f>SUMIFS(DMC_EV1_curves[dmc_base_EVslope],DMC_EV1_curves[key_1],DMC_EV1[[#This Row],[key_1]])
*ev1_dmc!$J3247/100
+SUMIFS(DMC_EV1_curves[dmc_base_EVintercept],DMC_EV1_curves[key_1],DMC_EV1[[#This Row],[key_1]])</f>
        <v>5943.719988241297</v>
      </c>
      <c r="J3247" s="156">
        <v>1.5</v>
      </c>
    </row>
    <row r="3248" spans="1:10" x14ac:dyDescent="0.25">
      <c r="A3248" s="123">
        <v>220</v>
      </c>
      <c r="B3248" s="154" t="str">
        <f>INDEX(TechList[Tech],MATCH($A3248,TechList[Tech_'#],0),)</f>
        <v>EV100 batt-pack</v>
      </c>
      <c r="C3248" s="154" t="str">
        <f t="shared" si="237"/>
        <v>220_6</v>
      </c>
      <c r="D3248" s="158" t="str">
        <f t="shared" si="238"/>
        <v>220_6_2.0</v>
      </c>
      <c r="E3248" s="153">
        <f t="shared" si="236"/>
        <v>6</v>
      </c>
      <c r="F3248" s="121">
        <f>SUMIFS(LearningFactors[LF_codeNew],LearningFactors[Tech_'#],DMC_EV1[[#This Row],[Tech_'#]])</f>
        <v>26</v>
      </c>
      <c r="G3248" s="121">
        <f>INDEX(TechList[ST_Thru],MATCH($A3248,TechList[Tech_'#],0),)</f>
        <v>2024</v>
      </c>
      <c r="H3248" s="154" t="str">
        <f>INDEX(TechList[Complexity],MATCH($A3248,TechList[Tech_'#],0),)</f>
        <v>High2</v>
      </c>
      <c r="I3248" s="158">
        <f>SUMIFS(DMC_EV1_curves[dmc_base_EVslope],DMC_EV1_curves[key_1],DMC_EV1[[#This Row],[key_1]])
*ev1_dmc!$J3248/100
+SUMIFS(DMC_EV1_curves[dmc_base_EVintercept],DMC_EV1_curves[key_1],DMC_EV1[[#This Row],[key_1]])</f>
        <v>5917.4133294809726</v>
      </c>
      <c r="J3248" s="156">
        <v>2</v>
      </c>
    </row>
    <row r="3249" spans="1:10" x14ac:dyDescent="0.25">
      <c r="A3249" s="123">
        <v>220</v>
      </c>
      <c r="B3249" s="154" t="str">
        <f>INDEX(TechList[Tech],MATCH($A3249,TechList[Tech_'#],0),)</f>
        <v>EV100 batt-pack</v>
      </c>
      <c r="C3249" s="154" t="str">
        <f t="shared" si="237"/>
        <v>220_6</v>
      </c>
      <c r="D3249" s="158" t="str">
        <f t="shared" si="238"/>
        <v>220_6_2.5</v>
      </c>
      <c r="E3249" s="153">
        <f t="shared" si="236"/>
        <v>6</v>
      </c>
      <c r="F3249" s="121">
        <f>SUMIFS(LearningFactors[LF_codeNew],LearningFactors[Tech_'#],DMC_EV1[[#This Row],[Tech_'#]])</f>
        <v>26</v>
      </c>
      <c r="G3249" s="121">
        <f>INDEX(TechList[ST_Thru],MATCH($A3249,TechList[Tech_'#],0),)</f>
        <v>2024</v>
      </c>
      <c r="H3249" s="154" t="str">
        <f>INDEX(TechList[Complexity],MATCH($A3249,TechList[Tech_'#],0),)</f>
        <v>High2</v>
      </c>
      <c r="I3249" s="158">
        <f>SUMIFS(DMC_EV1_curves[dmc_base_EVslope],DMC_EV1_curves[key_1],DMC_EV1[[#This Row],[key_1]])
*ev1_dmc!$J3249/100
+SUMIFS(DMC_EV1_curves[dmc_base_EVintercept],DMC_EV1_curves[key_1],DMC_EV1[[#This Row],[key_1]])</f>
        <v>5891.1066707206483</v>
      </c>
      <c r="J3249" s="156">
        <v>2.5</v>
      </c>
    </row>
    <row r="3250" spans="1:10" x14ac:dyDescent="0.25">
      <c r="A3250" s="123">
        <v>220</v>
      </c>
      <c r="B3250" s="154" t="str">
        <f>INDEX(TechList[Tech],MATCH($A3250,TechList[Tech_'#],0),)</f>
        <v>EV100 batt-pack</v>
      </c>
      <c r="C3250" s="154" t="str">
        <f t="shared" si="237"/>
        <v>220_6</v>
      </c>
      <c r="D3250" s="158" t="str">
        <f t="shared" si="238"/>
        <v>220_6_3.0</v>
      </c>
      <c r="E3250" s="153">
        <f t="shared" si="236"/>
        <v>6</v>
      </c>
      <c r="F3250" s="121">
        <f>SUMIFS(LearningFactors[LF_codeNew],LearningFactors[Tech_'#],DMC_EV1[[#This Row],[Tech_'#]])</f>
        <v>26</v>
      </c>
      <c r="G3250" s="121">
        <f>INDEX(TechList[ST_Thru],MATCH($A3250,TechList[Tech_'#],0),)</f>
        <v>2024</v>
      </c>
      <c r="H3250" s="154" t="str">
        <f>INDEX(TechList[Complexity],MATCH($A3250,TechList[Tech_'#],0),)</f>
        <v>High2</v>
      </c>
      <c r="I3250" s="158">
        <f>SUMIFS(DMC_EV1_curves[dmc_base_EVslope],DMC_EV1_curves[key_1],DMC_EV1[[#This Row],[key_1]])
*ev1_dmc!$J3250/100
+SUMIFS(DMC_EV1_curves[dmc_base_EVintercept],DMC_EV1_curves[key_1],DMC_EV1[[#This Row],[key_1]])</f>
        <v>5864.8000119603239</v>
      </c>
      <c r="J3250" s="156">
        <v>3</v>
      </c>
    </row>
    <row r="3251" spans="1:10" x14ac:dyDescent="0.25">
      <c r="A3251" s="123">
        <v>220</v>
      </c>
      <c r="B3251" s="154" t="str">
        <f>INDEX(TechList[Tech],MATCH($A3251,TechList[Tech_'#],0),)</f>
        <v>EV100 batt-pack</v>
      </c>
      <c r="C3251" s="154" t="str">
        <f t="shared" si="237"/>
        <v>220_6</v>
      </c>
      <c r="D3251" s="158" t="str">
        <f t="shared" si="238"/>
        <v>220_6_3.5</v>
      </c>
      <c r="E3251" s="153">
        <f t="shared" si="236"/>
        <v>6</v>
      </c>
      <c r="F3251" s="121">
        <f>SUMIFS(LearningFactors[LF_codeNew],LearningFactors[Tech_'#],DMC_EV1[[#This Row],[Tech_'#]])</f>
        <v>26</v>
      </c>
      <c r="G3251" s="121">
        <f>INDEX(TechList[ST_Thru],MATCH($A3251,TechList[Tech_'#],0),)</f>
        <v>2024</v>
      </c>
      <c r="H3251" s="154" t="str">
        <f>INDEX(TechList[Complexity],MATCH($A3251,TechList[Tech_'#],0),)</f>
        <v>High2</v>
      </c>
      <c r="I3251" s="158">
        <f>SUMIFS(DMC_EV1_curves[dmc_base_EVslope],DMC_EV1_curves[key_1],DMC_EV1[[#This Row],[key_1]])
*ev1_dmc!$J3251/100
+SUMIFS(DMC_EV1_curves[dmc_base_EVintercept],DMC_EV1_curves[key_1],DMC_EV1[[#This Row],[key_1]])</f>
        <v>5838.4933531999995</v>
      </c>
      <c r="J3251" s="156">
        <v>3.5</v>
      </c>
    </row>
    <row r="3252" spans="1:10" x14ac:dyDescent="0.25">
      <c r="A3252" s="123">
        <v>220</v>
      </c>
      <c r="B3252" s="154" t="str">
        <f>INDEX(TechList[Tech],MATCH($A3252,TechList[Tech_'#],0),)</f>
        <v>EV100 batt-pack</v>
      </c>
      <c r="C3252" s="154" t="str">
        <f t="shared" si="237"/>
        <v>220_6</v>
      </c>
      <c r="D3252" s="158" t="str">
        <f t="shared" si="238"/>
        <v>220_6_4.0</v>
      </c>
      <c r="E3252" s="153">
        <f t="shared" si="236"/>
        <v>6</v>
      </c>
      <c r="F3252" s="121">
        <f>SUMIFS(LearningFactors[LF_codeNew],LearningFactors[Tech_'#],DMC_EV1[[#This Row],[Tech_'#]])</f>
        <v>26</v>
      </c>
      <c r="G3252" s="121">
        <f>INDEX(TechList[ST_Thru],MATCH($A3252,TechList[Tech_'#],0),)</f>
        <v>2024</v>
      </c>
      <c r="H3252" s="154" t="str">
        <f>INDEX(TechList[Complexity],MATCH($A3252,TechList[Tech_'#],0),)</f>
        <v>High2</v>
      </c>
      <c r="I3252" s="158">
        <f>SUMIFS(DMC_EV1_curves[dmc_base_EVslope],DMC_EV1_curves[key_1],DMC_EV1[[#This Row],[key_1]])
*ev1_dmc!$J3252/100
+SUMIFS(DMC_EV1_curves[dmc_base_EVintercept],DMC_EV1_curves[key_1],DMC_EV1[[#This Row],[key_1]])</f>
        <v>5812.1866944396752</v>
      </c>
      <c r="J3252" s="156">
        <v>4</v>
      </c>
    </row>
    <row r="3253" spans="1:10" x14ac:dyDescent="0.25">
      <c r="A3253" s="123">
        <v>220</v>
      </c>
      <c r="B3253" s="154" t="str">
        <f>INDEX(TechList[Tech],MATCH($A3253,TechList[Tech_'#],0),)</f>
        <v>EV100 batt-pack</v>
      </c>
      <c r="C3253" s="154" t="str">
        <f t="shared" si="237"/>
        <v>220_6</v>
      </c>
      <c r="D3253" s="158" t="str">
        <f t="shared" si="238"/>
        <v>220_6_4.5</v>
      </c>
      <c r="E3253" s="153">
        <f t="shared" si="236"/>
        <v>6</v>
      </c>
      <c r="F3253" s="121">
        <f>SUMIFS(LearningFactors[LF_codeNew],LearningFactors[Tech_'#],DMC_EV1[[#This Row],[Tech_'#]])</f>
        <v>26</v>
      </c>
      <c r="G3253" s="121">
        <f>INDEX(TechList[ST_Thru],MATCH($A3253,TechList[Tech_'#],0),)</f>
        <v>2024</v>
      </c>
      <c r="H3253" s="154" t="str">
        <f>INDEX(TechList[Complexity],MATCH($A3253,TechList[Tech_'#],0),)</f>
        <v>High2</v>
      </c>
      <c r="I3253" s="158">
        <f>SUMIFS(DMC_EV1_curves[dmc_base_EVslope],DMC_EV1_curves[key_1],DMC_EV1[[#This Row],[key_1]])
*ev1_dmc!$J3253/100
+SUMIFS(DMC_EV1_curves[dmc_base_EVintercept],DMC_EV1_curves[key_1],DMC_EV1[[#This Row],[key_1]])</f>
        <v>5785.8800356793517</v>
      </c>
      <c r="J3253" s="156">
        <v>4.5</v>
      </c>
    </row>
    <row r="3254" spans="1:10" x14ac:dyDescent="0.25">
      <c r="A3254" s="123">
        <v>220</v>
      </c>
      <c r="B3254" s="154" t="str">
        <f>INDEX(TechList[Tech],MATCH($A3254,TechList[Tech_'#],0),)</f>
        <v>EV100 batt-pack</v>
      </c>
      <c r="C3254" s="154" t="str">
        <f t="shared" si="237"/>
        <v>220_6</v>
      </c>
      <c r="D3254" s="158" t="str">
        <f t="shared" si="238"/>
        <v>220_6_5.0</v>
      </c>
      <c r="E3254" s="153">
        <f t="shared" si="236"/>
        <v>6</v>
      </c>
      <c r="F3254" s="121">
        <f>SUMIFS(LearningFactors[LF_codeNew],LearningFactors[Tech_'#],DMC_EV1[[#This Row],[Tech_'#]])</f>
        <v>26</v>
      </c>
      <c r="G3254" s="121">
        <f>INDEX(TechList[ST_Thru],MATCH($A3254,TechList[Tech_'#],0),)</f>
        <v>2024</v>
      </c>
      <c r="H3254" s="154" t="str">
        <f>INDEX(TechList[Complexity],MATCH($A3254,TechList[Tech_'#],0),)</f>
        <v>High2</v>
      </c>
      <c r="I3254" s="158">
        <f>SUMIFS(DMC_EV1_curves[dmc_base_EVslope],DMC_EV1_curves[key_1],DMC_EV1[[#This Row],[key_1]])
*ev1_dmc!$J3254/100
+SUMIFS(DMC_EV1_curves[dmc_base_EVintercept],DMC_EV1_curves[key_1],DMC_EV1[[#This Row],[key_1]])</f>
        <v>5759.5733769190274</v>
      </c>
      <c r="J3254" s="156">
        <v>5</v>
      </c>
    </row>
    <row r="3255" spans="1:10" x14ac:dyDescent="0.25">
      <c r="A3255" s="123">
        <v>220</v>
      </c>
      <c r="B3255" s="154" t="str">
        <f>INDEX(TechList[Tech],MATCH($A3255,TechList[Tech_'#],0),)</f>
        <v>EV100 batt-pack</v>
      </c>
      <c r="C3255" s="154" t="str">
        <f t="shared" si="237"/>
        <v>220_6</v>
      </c>
      <c r="D3255" s="158" t="str">
        <f t="shared" si="238"/>
        <v>220_6_5.5</v>
      </c>
      <c r="E3255" s="153">
        <f t="shared" si="236"/>
        <v>6</v>
      </c>
      <c r="F3255" s="121">
        <f>SUMIFS(LearningFactors[LF_codeNew],LearningFactors[Tech_'#],DMC_EV1[[#This Row],[Tech_'#]])</f>
        <v>26</v>
      </c>
      <c r="G3255" s="121">
        <f>INDEX(TechList[ST_Thru],MATCH($A3255,TechList[Tech_'#],0),)</f>
        <v>2024</v>
      </c>
      <c r="H3255" s="154" t="str">
        <f>INDEX(TechList[Complexity],MATCH($A3255,TechList[Tech_'#],0),)</f>
        <v>High2</v>
      </c>
      <c r="I3255" s="158">
        <f>SUMIFS(DMC_EV1_curves[dmc_base_EVslope],DMC_EV1_curves[key_1],DMC_EV1[[#This Row],[key_1]])
*ev1_dmc!$J3255/100
+SUMIFS(DMC_EV1_curves[dmc_base_EVintercept],DMC_EV1_curves[key_1],DMC_EV1[[#This Row],[key_1]])</f>
        <v>5733.266718158703</v>
      </c>
      <c r="J3255" s="156">
        <v>5.5</v>
      </c>
    </row>
    <row r="3256" spans="1:10" x14ac:dyDescent="0.25">
      <c r="A3256" s="123">
        <v>220</v>
      </c>
      <c r="B3256" s="154" t="str">
        <f>INDEX(TechList[Tech],MATCH($A3256,TechList[Tech_'#],0),)</f>
        <v>EV100 batt-pack</v>
      </c>
      <c r="C3256" s="154" t="str">
        <f t="shared" si="237"/>
        <v>220_6</v>
      </c>
      <c r="D3256" s="158" t="str">
        <f t="shared" si="238"/>
        <v>220_6_6.0</v>
      </c>
      <c r="E3256" s="153">
        <f t="shared" si="236"/>
        <v>6</v>
      </c>
      <c r="F3256" s="121">
        <f>SUMIFS(LearningFactors[LF_codeNew],LearningFactors[Tech_'#],DMC_EV1[[#This Row],[Tech_'#]])</f>
        <v>26</v>
      </c>
      <c r="G3256" s="121">
        <f>INDEX(TechList[ST_Thru],MATCH($A3256,TechList[Tech_'#],0),)</f>
        <v>2024</v>
      </c>
      <c r="H3256" s="154" t="str">
        <f>INDEX(TechList[Complexity],MATCH($A3256,TechList[Tech_'#],0),)</f>
        <v>High2</v>
      </c>
      <c r="I3256" s="158">
        <f>SUMIFS(DMC_EV1_curves[dmc_base_EVslope],DMC_EV1_curves[key_1],DMC_EV1[[#This Row],[key_1]])
*ev1_dmc!$J3256/100
+SUMIFS(DMC_EV1_curves[dmc_base_EVintercept],DMC_EV1_curves[key_1],DMC_EV1[[#This Row],[key_1]])</f>
        <v>5706.9600593983787</v>
      </c>
      <c r="J3256" s="156">
        <v>6</v>
      </c>
    </row>
    <row r="3257" spans="1:10" x14ac:dyDescent="0.25">
      <c r="A3257" s="123">
        <v>220</v>
      </c>
      <c r="B3257" s="154" t="str">
        <f>INDEX(TechList[Tech],MATCH($A3257,TechList[Tech_'#],0),)</f>
        <v>EV100 batt-pack</v>
      </c>
      <c r="C3257" s="154" t="str">
        <f t="shared" si="237"/>
        <v>220_6</v>
      </c>
      <c r="D3257" s="158" t="str">
        <f t="shared" si="238"/>
        <v>220_6_6.5</v>
      </c>
      <c r="E3257" s="153">
        <f t="shared" si="236"/>
        <v>6</v>
      </c>
      <c r="F3257" s="121">
        <f>SUMIFS(LearningFactors[LF_codeNew],LearningFactors[Tech_'#],DMC_EV1[[#This Row],[Tech_'#]])</f>
        <v>26</v>
      </c>
      <c r="G3257" s="121">
        <f>INDEX(TechList[ST_Thru],MATCH($A3257,TechList[Tech_'#],0),)</f>
        <v>2024</v>
      </c>
      <c r="H3257" s="154" t="str">
        <f>INDEX(TechList[Complexity],MATCH($A3257,TechList[Tech_'#],0),)</f>
        <v>High2</v>
      </c>
      <c r="I3257" s="158">
        <f>SUMIFS(DMC_EV1_curves[dmc_base_EVslope],DMC_EV1_curves[key_1],DMC_EV1[[#This Row],[key_1]])
*ev1_dmc!$J3257/100
+SUMIFS(DMC_EV1_curves[dmc_base_EVintercept],DMC_EV1_curves[key_1],DMC_EV1[[#This Row],[key_1]])</f>
        <v>5680.6534006380543</v>
      </c>
      <c r="J3257" s="156">
        <v>6.5</v>
      </c>
    </row>
    <row r="3258" spans="1:10" x14ac:dyDescent="0.25">
      <c r="A3258" s="123">
        <v>220</v>
      </c>
      <c r="B3258" s="154" t="str">
        <f>INDEX(TechList[Tech],MATCH($A3258,TechList[Tech_'#],0),)</f>
        <v>EV100 batt-pack</v>
      </c>
      <c r="C3258" s="154" t="str">
        <f t="shared" si="237"/>
        <v>220_6</v>
      </c>
      <c r="D3258" s="158" t="str">
        <f t="shared" si="238"/>
        <v>220_6_7.0</v>
      </c>
      <c r="E3258" s="153">
        <f t="shared" si="236"/>
        <v>6</v>
      </c>
      <c r="F3258" s="121">
        <f>SUMIFS(LearningFactors[LF_codeNew],LearningFactors[Tech_'#],DMC_EV1[[#This Row],[Tech_'#]])</f>
        <v>26</v>
      </c>
      <c r="G3258" s="121">
        <f>INDEX(TechList[ST_Thru],MATCH($A3258,TechList[Tech_'#],0),)</f>
        <v>2024</v>
      </c>
      <c r="H3258" s="154" t="str">
        <f>INDEX(TechList[Complexity],MATCH($A3258,TechList[Tech_'#],0),)</f>
        <v>High2</v>
      </c>
      <c r="I3258" s="158">
        <f>SUMIFS(DMC_EV1_curves[dmc_base_EVslope],DMC_EV1_curves[key_1],DMC_EV1[[#This Row],[key_1]])
*ev1_dmc!$J3258/100
+SUMIFS(DMC_EV1_curves[dmc_base_EVintercept],DMC_EV1_curves[key_1],DMC_EV1[[#This Row],[key_1]])</f>
        <v>5654.34674187773</v>
      </c>
      <c r="J3258" s="156">
        <v>7</v>
      </c>
    </row>
    <row r="3259" spans="1:10" x14ac:dyDescent="0.25">
      <c r="A3259" s="123">
        <v>220</v>
      </c>
      <c r="B3259" s="154" t="str">
        <f>INDEX(TechList[Tech],MATCH($A3259,TechList[Tech_'#],0),)</f>
        <v>EV100 batt-pack</v>
      </c>
      <c r="C3259" s="154" t="str">
        <f t="shared" si="237"/>
        <v>220_6</v>
      </c>
      <c r="D3259" s="158" t="str">
        <f t="shared" si="238"/>
        <v>220_6_7.5</v>
      </c>
      <c r="E3259" s="153">
        <f t="shared" si="236"/>
        <v>6</v>
      </c>
      <c r="F3259" s="121">
        <f>SUMIFS(LearningFactors[LF_codeNew],LearningFactors[Tech_'#],DMC_EV1[[#This Row],[Tech_'#]])</f>
        <v>26</v>
      </c>
      <c r="G3259" s="121">
        <f>INDEX(TechList[ST_Thru],MATCH($A3259,TechList[Tech_'#],0),)</f>
        <v>2024</v>
      </c>
      <c r="H3259" s="154" t="str">
        <f>INDEX(TechList[Complexity],MATCH($A3259,TechList[Tech_'#],0),)</f>
        <v>High2</v>
      </c>
      <c r="I3259" s="158">
        <f>SUMIFS(DMC_EV1_curves[dmc_base_EVslope],DMC_EV1_curves[key_1],DMC_EV1[[#This Row],[key_1]])
*ev1_dmc!$J3259/100
+SUMIFS(DMC_EV1_curves[dmc_base_EVintercept],DMC_EV1_curves[key_1],DMC_EV1[[#This Row],[key_1]])</f>
        <v>5628.0400831174056</v>
      </c>
      <c r="J3259" s="156">
        <v>7.5</v>
      </c>
    </row>
    <row r="3260" spans="1:10" x14ac:dyDescent="0.25">
      <c r="A3260" s="123">
        <v>220</v>
      </c>
      <c r="B3260" s="154" t="str">
        <f>INDEX(TechList[Tech],MATCH($A3260,TechList[Tech_'#],0),)</f>
        <v>EV100 batt-pack</v>
      </c>
      <c r="C3260" s="154" t="str">
        <f t="shared" si="237"/>
        <v>220_6</v>
      </c>
      <c r="D3260" s="158" t="str">
        <f t="shared" si="238"/>
        <v>220_6_8.0</v>
      </c>
      <c r="E3260" s="153">
        <f t="shared" si="236"/>
        <v>6</v>
      </c>
      <c r="F3260" s="121">
        <f>SUMIFS(LearningFactors[LF_codeNew],LearningFactors[Tech_'#],DMC_EV1[[#This Row],[Tech_'#]])</f>
        <v>26</v>
      </c>
      <c r="G3260" s="121">
        <f>INDEX(TechList[ST_Thru],MATCH($A3260,TechList[Tech_'#],0),)</f>
        <v>2024</v>
      </c>
      <c r="H3260" s="154" t="str">
        <f>INDEX(TechList[Complexity],MATCH($A3260,TechList[Tech_'#],0),)</f>
        <v>High2</v>
      </c>
      <c r="I3260" s="158">
        <f>SUMIFS(DMC_EV1_curves[dmc_base_EVslope],DMC_EV1_curves[key_1],DMC_EV1[[#This Row],[key_1]])
*ev1_dmc!$J3260/100
+SUMIFS(DMC_EV1_curves[dmc_base_EVintercept],DMC_EV1_curves[key_1],DMC_EV1[[#This Row],[key_1]])</f>
        <v>5601.7334243570813</v>
      </c>
      <c r="J3260" s="156">
        <v>8</v>
      </c>
    </row>
    <row r="3261" spans="1:10" x14ac:dyDescent="0.25">
      <c r="A3261" s="123">
        <v>220</v>
      </c>
      <c r="B3261" s="154" t="str">
        <f>INDEX(TechList[Tech],MATCH($A3261,TechList[Tech_'#],0),)</f>
        <v>EV100 batt-pack</v>
      </c>
      <c r="C3261" s="154" t="str">
        <f t="shared" si="237"/>
        <v>220_6</v>
      </c>
      <c r="D3261" s="158" t="str">
        <f t="shared" si="238"/>
        <v>220_6_8.5</v>
      </c>
      <c r="E3261" s="153">
        <f t="shared" si="236"/>
        <v>6</v>
      </c>
      <c r="F3261" s="121">
        <f>SUMIFS(LearningFactors[LF_codeNew],LearningFactors[Tech_'#],DMC_EV1[[#This Row],[Tech_'#]])</f>
        <v>26</v>
      </c>
      <c r="G3261" s="121">
        <f>INDEX(TechList[ST_Thru],MATCH($A3261,TechList[Tech_'#],0),)</f>
        <v>2024</v>
      </c>
      <c r="H3261" s="154" t="str">
        <f>INDEX(TechList[Complexity],MATCH($A3261,TechList[Tech_'#],0),)</f>
        <v>High2</v>
      </c>
      <c r="I3261" s="158">
        <f>SUMIFS(DMC_EV1_curves[dmc_base_EVslope],DMC_EV1_curves[key_1],DMC_EV1[[#This Row],[key_1]])
*ev1_dmc!$J3261/100
+SUMIFS(DMC_EV1_curves[dmc_base_EVintercept],DMC_EV1_curves[key_1],DMC_EV1[[#This Row],[key_1]])</f>
        <v>5575.4267655967569</v>
      </c>
      <c r="J3261" s="156">
        <v>8.5</v>
      </c>
    </row>
    <row r="3262" spans="1:10" x14ac:dyDescent="0.25">
      <c r="A3262" s="123">
        <v>220</v>
      </c>
      <c r="B3262" s="154" t="str">
        <f>INDEX(TechList[Tech],MATCH($A3262,TechList[Tech_'#],0),)</f>
        <v>EV100 batt-pack</v>
      </c>
      <c r="C3262" s="154" t="str">
        <f t="shared" si="237"/>
        <v>220_6</v>
      </c>
      <c r="D3262" s="158" t="str">
        <f t="shared" si="238"/>
        <v>220_6_9.0</v>
      </c>
      <c r="E3262" s="153">
        <f t="shared" si="236"/>
        <v>6</v>
      </c>
      <c r="F3262" s="121">
        <f>SUMIFS(LearningFactors[LF_codeNew],LearningFactors[Tech_'#],DMC_EV1[[#This Row],[Tech_'#]])</f>
        <v>26</v>
      </c>
      <c r="G3262" s="121">
        <f>INDEX(TechList[ST_Thru],MATCH($A3262,TechList[Tech_'#],0),)</f>
        <v>2024</v>
      </c>
      <c r="H3262" s="154" t="str">
        <f>INDEX(TechList[Complexity],MATCH($A3262,TechList[Tech_'#],0),)</f>
        <v>High2</v>
      </c>
      <c r="I3262" s="158">
        <f>SUMIFS(DMC_EV1_curves[dmc_base_EVslope],DMC_EV1_curves[key_1],DMC_EV1[[#This Row],[key_1]])
*ev1_dmc!$J3262/100
+SUMIFS(DMC_EV1_curves[dmc_base_EVintercept],DMC_EV1_curves[key_1],DMC_EV1[[#This Row],[key_1]])</f>
        <v>5549.1201068364326</v>
      </c>
      <c r="J3262" s="156">
        <v>9</v>
      </c>
    </row>
    <row r="3263" spans="1:10" x14ac:dyDescent="0.25">
      <c r="A3263" s="123">
        <v>220</v>
      </c>
      <c r="B3263" s="154" t="str">
        <f>INDEX(TechList[Tech],MATCH($A3263,TechList[Tech_'#],0),)</f>
        <v>EV100 batt-pack</v>
      </c>
      <c r="C3263" s="154" t="str">
        <f t="shared" si="237"/>
        <v>220_6</v>
      </c>
      <c r="D3263" s="158" t="str">
        <f t="shared" si="238"/>
        <v>220_6_9.5</v>
      </c>
      <c r="E3263" s="153">
        <f t="shared" si="236"/>
        <v>6</v>
      </c>
      <c r="F3263" s="121">
        <f>SUMIFS(LearningFactors[LF_codeNew],LearningFactors[Tech_'#],DMC_EV1[[#This Row],[Tech_'#]])</f>
        <v>26</v>
      </c>
      <c r="G3263" s="121">
        <f>INDEX(TechList[ST_Thru],MATCH($A3263,TechList[Tech_'#],0),)</f>
        <v>2024</v>
      </c>
      <c r="H3263" s="154" t="str">
        <f>INDEX(TechList[Complexity],MATCH($A3263,TechList[Tech_'#],0),)</f>
        <v>High2</v>
      </c>
      <c r="I3263" s="158">
        <f>SUMIFS(DMC_EV1_curves[dmc_base_EVslope],DMC_EV1_curves[key_1],DMC_EV1[[#This Row],[key_1]])
*ev1_dmc!$J3263/100
+SUMIFS(DMC_EV1_curves[dmc_base_EVintercept],DMC_EV1_curves[key_1],DMC_EV1[[#This Row],[key_1]])</f>
        <v>5522.8134480761082</v>
      </c>
      <c r="J3263" s="156">
        <v>9.5</v>
      </c>
    </row>
    <row r="3264" spans="1:10" x14ac:dyDescent="0.25">
      <c r="A3264" s="123">
        <v>220</v>
      </c>
      <c r="B3264" s="154" t="str">
        <f>INDEX(TechList[Tech],MATCH($A3264,TechList[Tech_'#],0),)</f>
        <v>EV100 batt-pack</v>
      </c>
      <c r="C3264" s="154" t="str">
        <f t="shared" si="237"/>
        <v>220_6</v>
      </c>
      <c r="D3264" s="158" t="str">
        <f t="shared" si="238"/>
        <v>220_6_10.0</v>
      </c>
      <c r="E3264" s="153">
        <f t="shared" si="236"/>
        <v>6</v>
      </c>
      <c r="F3264" s="121">
        <f>SUMIFS(LearningFactors[LF_codeNew],LearningFactors[Tech_'#],DMC_EV1[[#This Row],[Tech_'#]])</f>
        <v>26</v>
      </c>
      <c r="G3264" s="121">
        <f>INDEX(TechList[ST_Thru],MATCH($A3264,TechList[Tech_'#],0),)</f>
        <v>2024</v>
      </c>
      <c r="H3264" s="154" t="str">
        <f>INDEX(TechList[Complexity],MATCH($A3264,TechList[Tech_'#],0),)</f>
        <v>High2</v>
      </c>
      <c r="I3264" s="158">
        <f>SUMIFS(DMC_EV1_curves[dmc_base_EVslope],DMC_EV1_curves[key_1],DMC_EV1[[#This Row],[key_1]])
*ev1_dmc!$J3264/100
+SUMIFS(DMC_EV1_curves[dmc_base_EVintercept],DMC_EV1_curves[key_1],DMC_EV1[[#This Row],[key_1]])</f>
        <v>5496.5067893157839</v>
      </c>
      <c r="J3264" s="156">
        <v>10</v>
      </c>
    </row>
    <row r="3265" spans="1:10" x14ac:dyDescent="0.25">
      <c r="A3265" s="123">
        <v>220</v>
      </c>
      <c r="B3265" s="154" t="str">
        <f>INDEX(TechList[Tech],MATCH($A3265,TechList[Tech_'#],0),)</f>
        <v>EV100 batt-pack</v>
      </c>
      <c r="C3265" s="154" t="str">
        <f t="shared" si="237"/>
        <v>220_6</v>
      </c>
      <c r="D3265" s="158" t="str">
        <f t="shared" si="238"/>
        <v>220_6_10.5</v>
      </c>
      <c r="E3265" s="153">
        <f t="shared" si="236"/>
        <v>6</v>
      </c>
      <c r="F3265" s="121">
        <f>SUMIFS(LearningFactors[LF_codeNew],LearningFactors[Tech_'#],DMC_EV1[[#This Row],[Tech_'#]])</f>
        <v>26</v>
      </c>
      <c r="G3265" s="121">
        <f>INDEX(TechList[ST_Thru],MATCH($A3265,TechList[Tech_'#],0),)</f>
        <v>2024</v>
      </c>
      <c r="H3265" s="154" t="str">
        <f>INDEX(TechList[Complexity],MATCH($A3265,TechList[Tech_'#],0),)</f>
        <v>High2</v>
      </c>
      <c r="I3265" s="158">
        <f>SUMIFS(DMC_EV1_curves[dmc_base_EVslope],DMC_EV1_curves[key_1],DMC_EV1[[#This Row],[key_1]])
*ev1_dmc!$J3265/100
+SUMIFS(DMC_EV1_curves[dmc_base_EVintercept],DMC_EV1_curves[key_1],DMC_EV1[[#This Row],[key_1]])</f>
        <v>5470.2001305554595</v>
      </c>
      <c r="J3265" s="156">
        <v>10.5</v>
      </c>
    </row>
    <row r="3266" spans="1:10" x14ac:dyDescent="0.25">
      <c r="A3266" s="123">
        <v>220</v>
      </c>
      <c r="B3266" s="154" t="str">
        <f>INDEX(TechList[Tech],MATCH($A3266,TechList[Tech_'#],0),)</f>
        <v>EV100 batt-pack</v>
      </c>
      <c r="C3266" s="154" t="str">
        <f t="shared" si="237"/>
        <v>220_6</v>
      </c>
      <c r="D3266" s="158" t="str">
        <f t="shared" si="238"/>
        <v>220_6_11.0</v>
      </c>
      <c r="E3266" s="153">
        <f t="shared" si="236"/>
        <v>6</v>
      </c>
      <c r="F3266" s="121">
        <f>SUMIFS(LearningFactors[LF_codeNew],LearningFactors[Tech_'#],DMC_EV1[[#This Row],[Tech_'#]])</f>
        <v>26</v>
      </c>
      <c r="G3266" s="121">
        <f>INDEX(TechList[ST_Thru],MATCH($A3266,TechList[Tech_'#],0),)</f>
        <v>2024</v>
      </c>
      <c r="H3266" s="154" t="str">
        <f>INDEX(TechList[Complexity],MATCH($A3266,TechList[Tech_'#],0),)</f>
        <v>High2</v>
      </c>
      <c r="I3266" s="158">
        <f>SUMIFS(DMC_EV1_curves[dmc_base_EVslope],DMC_EV1_curves[key_1],DMC_EV1[[#This Row],[key_1]])
*ev1_dmc!$J3266/100
+SUMIFS(DMC_EV1_curves[dmc_base_EVintercept],DMC_EV1_curves[key_1],DMC_EV1[[#This Row],[key_1]])</f>
        <v>5443.8934717951352</v>
      </c>
      <c r="J3266" s="156">
        <v>11</v>
      </c>
    </row>
    <row r="3267" spans="1:10" x14ac:dyDescent="0.25">
      <c r="A3267" s="123">
        <v>220</v>
      </c>
      <c r="B3267" s="154" t="str">
        <f>INDEX(TechList[Tech],MATCH($A3267,TechList[Tech_'#],0),)</f>
        <v>EV100 batt-pack</v>
      </c>
      <c r="C3267" s="154" t="str">
        <f t="shared" si="237"/>
        <v>220_6</v>
      </c>
      <c r="D3267" s="158" t="str">
        <f t="shared" si="238"/>
        <v>220_6_11.5</v>
      </c>
      <c r="E3267" s="153">
        <f t="shared" si="236"/>
        <v>6</v>
      </c>
      <c r="F3267" s="121">
        <f>SUMIFS(LearningFactors[LF_codeNew],LearningFactors[Tech_'#],DMC_EV1[[#This Row],[Tech_'#]])</f>
        <v>26</v>
      </c>
      <c r="G3267" s="121">
        <f>INDEX(TechList[ST_Thru],MATCH($A3267,TechList[Tech_'#],0),)</f>
        <v>2024</v>
      </c>
      <c r="H3267" s="154" t="str">
        <f>INDEX(TechList[Complexity],MATCH($A3267,TechList[Tech_'#],0),)</f>
        <v>High2</v>
      </c>
      <c r="I3267" s="158">
        <f>SUMIFS(DMC_EV1_curves[dmc_base_EVslope],DMC_EV1_curves[key_1],DMC_EV1[[#This Row],[key_1]])
*ev1_dmc!$J3267/100
+SUMIFS(DMC_EV1_curves[dmc_base_EVintercept],DMC_EV1_curves[key_1],DMC_EV1[[#This Row],[key_1]])</f>
        <v>5417.5868130348108</v>
      </c>
      <c r="J3267" s="156">
        <v>11.5</v>
      </c>
    </row>
    <row r="3268" spans="1:10" x14ac:dyDescent="0.25">
      <c r="A3268" s="123">
        <v>220</v>
      </c>
      <c r="B3268" s="154" t="str">
        <f>INDEX(TechList[Tech],MATCH($A3268,TechList[Tech_'#],0),)</f>
        <v>EV100 batt-pack</v>
      </c>
      <c r="C3268" s="154" t="str">
        <f t="shared" si="237"/>
        <v>220_6</v>
      </c>
      <c r="D3268" s="158" t="str">
        <f t="shared" si="238"/>
        <v>220_6_12.0</v>
      </c>
      <c r="E3268" s="153">
        <f t="shared" si="236"/>
        <v>6</v>
      </c>
      <c r="F3268" s="121">
        <f>SUMIFS(LearningFactors[LF_codeNew],LearningFactors[Tech_'#],DMC_EV1[[#This Row],[Tech_'#]])</f>
        <v>26</v>
      </c>
      <c r="G3268" s="121">
        <f>INDEX(TechList[ST_Thru],MATCH($A3268,TechList[Tech_'#],0),)</f>
        <v>2024</v>
      </c>
      <c r="H3268" s="154" t="str">
        <f>INDEX(TechList[Complexity],MATCH($A3268,TechList[Tech_'#],0),)</f>
        <v>High2</v>
      </c>
      <c r="I3268" s="158">
        <f>SUMIFS(DMC_EV1_curves[dmc_base_EVslope],DMC_EV1_curves[key_1],DMC_EV1[[#This Row],[key_1]])
*ev1_dmc!$J3268/100
+SUMIFS(DMC_EV1_curves[dmc_base_EVintercept],DMC_EV1_curves[key_1],DMC_EV1[[#This Row],[key_1]])</f>
        <v>5391.2801542744874</v>
      </c>
      <c r="J3268" s="156">
        <v>12</v>
      </c>
    </row>
    <row r="3269" spans="1:10" x14ac:dyDescent="0.25">
      <c r="A3269" s="123">
        <v>220</v>
      </c>
      <c r="B3269" s="154" t="str">
        <f>INDEX(TechList[Tech],MATCH($A3269,TechList[Tech_'#],0),)</f>
        <v>EV100 batt-pack</v>
      </c>
      <c r="C3269" s="154" t="str">
        <f t="shared" si="237"/>
        <v>220_6</v>
      </c>
      <c r="D3269" s="158" t="str">
        <f t="shared" si="238"/>
        <v>220_6_12.5</v>
      </c>
      <c r="E3269" s="153">
        <f t="shared" si="236"/>
        <v>6</v>
      </c>
      <c r="F3269" s="121">
        <f>SUMIFS(LearningFactors[LF_codeNew],LearningFactors[Tech_'#],DMC_EV1[[#This Row],[Tech_'#]])</f>
        <v>26</v>
      </c>
      <c r="G3269" s="121">
        <f>INDEX(TechList[ST_Thru],MATCH($A3269,TechList[Tech_'#],0),)</f>
        <v>2024</v>
      </c>
      <c r="H3269" s="154" t="str">
        <f>INDEX(TechList[Complexity],MATCH($A3269,TechList[Tech_'#],0),)</f>
        <v>High2</v>
      </c>
      <c r="I3269" s="158">
        <f>SUMIFS(DMC_EV1_curves[dmc_base_EVslope],DMC_EV1_curves[key_1],DMC_EV1[[#This Row],[key_1]])
*ev1_dmc!$J3269/100
+SUMIFS(DMC_EV1_curves[dmc_base_EVintercept],DMC_EV1_curves[key_1],DMC_EV1[[#This Row],[key_1]])</f>
        <v>5364.973495514163</v>
      </c>
      <c r="J3269" s="156">
        <v>12.5</v>
      </c>
    </row>
    <row r="3270" spans="1:10" x14ac:dyDescent="0.25">
      <c r="A3270" s="123">
        <v>220</v>
      </c>
      <c r="B3270" s="154" t="str">
        <f>INDEX(TechList[Tech],MATCH($A3270,TechList[Tech_'#],0),)</f>
        <v>EV100 batt-pack</v>
      </c>
      <c r="C3270" s="154" t="str">
        <f t="shared" si="237"/>
        <v>220_6</v>
      </c>
      <c r="D3270" s="158" t="str">
        <f t="shared" si="238"/>
        <v>220_6_13.0</v>
      </c>
      <c r="E3270" s="153">
        <f t="shared" si="236"/>
        <v>6</v>
      </c>
      <c r="F3270" s="121">
        <f>SUMIFS(LearningFactors[LF_codeNew],LearningFactors[Tech_'#],DMC_EV1[[#This Row],[Tech_'#]])</f>
        <v>26</v>
      </c>
      <c r="G3270" s="121">
        <f>INDEX(TechList[ST_Thru],MATCH($A3270,TechList[Tech_'#],0),)</f>
        <v>2024</v>
      </c>
      <c r="H3270" s="154" t="str">
        <f>INDEX(TechList[Complexity],MATCH($A3270,TechList[Tech_'#],0),)</f>
        <v>High2</v>
      </c>
      <c r="I3270" s="158">
        <f>SUMIFS(DMC_EV1_curves[dmc_base_EVslope],DMC_EV1_curves[key_1],DMC_EV1[[#This Row],[key_1]])
*ev1_dmc!$J3270/100
+SUMIFS(DMC_EV1_curves[dmc_base_EVintercept],DMC_EV1_curves[key_1],DMC_EV1[[#This Row],[key_1]])</f>
        <v>5338.6668367538387</v>
      </c>
      <c r="J3270" s="156">
        <v>13</v>
      </c>
    </row>
    <row r="3271" spans="1:10" x14ac:dyDescent="0.25">
      <c r="A3271" s="123">
        <v>220</v>
      </c>
      <c r="B3271" s="154" t="str">
        <f>INDEX(TechList[Tech],MATCH($A3271,TechList[Tech_'#],0),)</f>
        <v>EV100 batt-pack</v>
      </c>
      <c r="C3271" s="154" t="str">
        <f t="shared" si="237"/>
        <v>220_6</v>
      </c>
      <c r="D3271" s="158" t="str">
        <f t="shared" si="238"/>
        <v>220_6_13.5</v>
      </c>
      <c r="E3271" s="153">
        <f t="shared" si="236"/>
        <v>6</v>
      </c>
      <c r="F3271" s="121">
        <f>SUMIFS(LearningFactors[LF_codeNew],LearningFactors[Tech_'#],DMC_EV1[[#This Row],[Tech_'#]])</f>
        <v>26</v>
      </c>
      <c r="G3271" s="121">
        <f>INDEX(TechList[ST_Thru],MATCH($A3271,TechList[Tech_'#],0),)</f>
        <v>2024</v>
      </c>
      <c r="H3271" s="154" t="str">
        <f>INDEX(TechList[Complexity],MATCH($A3271,TechList[Tech_'#],0),)</f>
        <v>High2</v>
      </c>
      <c r="I3271" s="158">
        <f>SUMIFS(DMC_EV1_curves[dmc_base_EVslope],DMC_EV1_curves[key_1],DMC_EV1[[#This Row],[key_1]])
*ev1_dmc!$J3271/100
+SUMIFS(DMC_EV1_curves[dmc_base_EVintercept],DMC_EV1_curves[key_1],DMC_EV1[[#This Row],[key_1]])</f>
        <v>5312.3601779935143</v>
      </c>
      <c r="J3271" s="156">
        <v>13.5</v>
      </c>
    </row>
    <row r="3272" spans="1:10" x14ac:dyDescent="0.25">
      <c r="A3272" s="123">
        <v>220</v>
      </c>
      <c r="B3272" s="154" t="str">
        <f>INDEX(TechList[Tech],MATCH($A3272,TechList[Tech_'#],0),)</f>
        <v>EV100 batt-pack</v>
      </c>
      <c r="C3272" s="154" t="str">
        <f t="shared" si="237"/>
        <v>220_6</v>
      </c>
      <c r="D3272" s="158" t="str">
        <f t="shared" si="238"/>
        <v>220_6_14.0</v>
      </c>
      <c r="E3272" s="153">
        <f t="shared" si="236"/>
        <v>6</v>
      </c>
      <c r="F3272" s="121">
        <f>SUMIFS(LearningFactors[LF_codeNew],LearningFactors[Tech_'#],DMC_EV1[[#This Row],[Tech_'#]])</f>
        <v>26</v>
      </c>
      <c r="G3272" s="121">
        <f>INDEX(TechList[ST_Thru],MATCH($A3272,TechList[Tech_'#],0),)</f>
        <v>2024</v>
      </c>
      <c r="H3272" s="154" t="str">
        <f>INDEX(TechList[Complexity],MATCH($A3272,TechList[Tech_'#],0),)</f>
        <v>High2</v>
      </c>
      <c r="I3272" s="158">
        <f>SUMIFS(DMC_EV1_curves[dmc_base_EVslope],DMC_EV1_curves[key_1],DMC_EV1[[#This Row],[key_1]])
*ev1_dmc!$J3272/100
+SUMIFS(DMC_EV1_curves[dmc_base_EVintercept],DMC_EV1_curves[key_1],DMC_EV1[[#This Row],[key_1]])</f>
        <v>5286.0535192331899</v>
      </c>
      <c r="J3272" s="156">
        <v>14</v>
      </c>
    </row>
    <row r="3273" spans="1:10" x14ac:dyDescent="0.25">
      <c r="A3273" s="123">
        <v>220</v>
      </c>
      <c r="B3273" s="154" t="str">
        <f>INDEX(TechList[Tech],MATCH($A3273,TechList[Tech_'#],0),)</f>
        <v>EV100 batt-pack</v>
      </c>
      <c r="C3273" s="154" t="str">
        <f t="shared" si="237"/>
        <v>220_6</v>
      </c>
      <c r="D3273" s="158" t="str">
        <f t="shared" si="238"/>
        <v>220_6_14.5</v>
      </c>
      <c r="E3273" s="153">
        <f t="shared" si="236"/>
        <v>6</v>
      </c>
      <c r="F3273" s="121">
        <f>SUMIFS(LearningFactors[LF_codeNew],LearningFactors[Tech_'#],DMC_EV1[[#This Row],[Tech_'#]])</f>
        <v>26</v>
      </c>
      <c r="G3273" s="121">
        <f>INDEX(TechList[ST_Thru],MATCH($A3273,TechList[Tech_'#],0),)</f>
        <v>2024</v>
      </c>
      <c r="H3273" s="154" t="str">
        <f>INDEX(TechList[Complexity],MATCH($A3273,TechList[Tech_'#],0),)</f>
        <v>High2</v>
      </c>
      <c r="I3273" s="158">
        <f>SUMIFS(DMC_EV1_curves[dmc_base_EVslope],DMC_EV1_curves[key_1],DMC_EV1[[#This Row],[key_1]])
*ev1_dmc!$J3273/100
+SUMIFS(DMC_EV1_curves[dmc_base_EVintercept],DMC_EV1_curves[key_1],DMC_EV1[[#This Row],[key_1]])</f>
        <v>5259.7468604728656</v>
      </c>
      <c r="J3273" s="156">
        <v>14.5</v>
      </c>
    </row>
    <row r="3274" spans="1:10" x14ac:dyDescent="0.25">
      <c r="A3274" s="123">
        <v>220</v>
      </c>
      <c r="B3274" s="154" t="str">
        <f>INDEX(TechList[Tech],MATCH($A3274,TechList[Tech_'#],0),)</f>
        <v>EV100 batt-pack</v>
      </c>
      <c r="C3274" s="154" t="str">
        <f t="shared" si="237"/>
        <v>220_6</v>
      </c>
      <c r="D3274" s="158" t="str">
        <f t="shared" si="238"/>
        <v>220_6_15.0</v>
      </c>
      <c r="E3274" s="153">
        <f t="shared" si="236"/>
        <v>6</v>
      </c>
      <c r="F3274" s="121">
        <f>SUMIFS(LearningFactors[LF_codeNew],LearningFactors[Tech_'#],DMC_EV1[[#This Row],[Tech_'#]])</f>
        <v>26</v>
      </c>
      <c r="G3274" s="121">
        <f>INDEX(TechList[ST_Thru],MATCH($A3274,TechList[Tech_'#],0),)</f>
        <v>2024</v>
      </c>
      <c r="H3274" s="154" t="str">
        <f>INDEX(TechList[Complexity],MATCH($A3274,TechList[Tech_'#],0),)</f>
        <v>High2</v>
      </c>
      <c r="I3274" s="158">
        <f>SUMIFS(DMC_EV1_curves[dmc_base_EVslope],DMC_EV1_curves[key_1],DMC_EV1[[#This Row],[key_1]])
*ev1_dmc!$J3274/100
+SUMIFS(DMC_EV1_curves[dmc_base_EVintercept],DMC_EV1_curves[key_1],DMC_EV1[[#This Row],[key_1]])</f>
        <v>5233.4402017125412</v>
      </c>
      <c r="J3274" s="156">
        <v>15</v>
      </c>
    </row>
    <row r="3275" spans="1:10" x14ac:dyDescent="0.25">
      <c r="A3275" s="123">
        <v>220</v>
      </c>
      <c r="B3275" s="154" t="str">
        <f>INDEX(TechList[Tech],MATCH($A3275,TechList[Tech_'#],0),)</f>
        <v>EV100 batt-pack</v>
      </c>
      <c r="C3275" s="154" t="str">
        <f t="shared" si="237"/>
        <v>220_6</v>
      </c>
      <c r="D3275" s="158" t="str">
        <f t="shared" si="238"/>
        <v>220_6_15.5</v>
      </c>
      <c r="E3275" s="153">
        <f t="shared" si="236"/>
        <v>6</v>
      </c>
      <c r="F3275" s="121">
        <f>SUMIFS(LearningFactors[LF_codeNew],LearningFactors[Tech_'#],DMC_EV1[[#This Row],[Tech_'#]])</f>
        <v>26</v>
      </c>
      <c r="G3275" s="121">
        <f>INDEX(TechList[ST_Thru],MATCH($A3275,TechList[Tech_'#],0),)</f>
        <v>2024</v>
      </c>
      <c r="H3275" s="154" t="str">
        <f>INDEX(TechList[Complexity],MATCH($A3275,TechList[Tech_'#],0),)</f>
        <v>High2</v>
      </c>
      <c r="I3275" s="158">
        <f>SUMIFS(DMC_EV1_curves[dmc_base_EVslope],DMC_EV1_curves[key_1],DMC_EV1[[#This Row],[key_1]])
*ev1_dmc!$J3275/100
+SUMIFS(DMC_EV1_curves[dmc_base_EVintercept],DMC_EV1_curves[key_1],DMC_EV1[[#This Row],[key_1]])</f>
        <v>5207.1335429522169</v>
      </c>
      <c r="J3275" s="156">
        <v>15.5</v>
      </c>
    </row>
    <row r="3276" spans="1:10" x14ac:dyDescent="0.25">
      <c r="A3276" s="123">
        <v>220</v>
      </c>
      <c r="B3276" s="154" t="str">
        <f>INDEX(TechList[Tech],MATCH($A3276,TechList[Tech_'#],0),)</f>
        <v>EV100 batt-pack</v>
      </c>
      <c r="C3276" s="154" t="str">
        <f t="shared" si="237"/>
        <v>220_6</v>
      </c>
      <c r="D3276" s="158" t="str">
        <f t="shared" si="238"/>
        <v>220_6_16.0</v>
      </c>
      <c r="E3276" s="153">
        <f t="shared" si="236"/>
        <v>6</v>
      </c>
      <c r="F3276" s="121">
        <f>SUMIFS(LearningFactors[LF_codeNew],LearningFactors[Tech_'#],DMC_EV1[[#This Row],[Tech_'#]])</f>
        <v>26</v>
      </c>
      <c r="G3276" s="121">
        <f>INDEX(TechList[ST_Thru],MATCH($A3276,TechList[Tech_'#],0),)</f>
        <v>2024</v>
      </c>
      <c r="H3276" s="154" t="str">
        <f>INDEX(TechList[Complexity],MATCH($A3276,TechList[Tech_'#],0),)</f>
        <v>High2</v>
      </c>
      <c r="I3276" s="158">
        <f>SUMIFS(DMC_EV1_curves[dmc_base_EVslope],DMC_EV1_curves[key_1],DMC_EV1[[#This Row],[key_1]])
*ev1_dmc!$J3276/100
+SUMIFS(DMC_EV1_curves[dmc_base_EVintercept],DMC_EV1_curves[key_1],DMC_EV1[[#This Row],[key_1]])</f>
        <v>5180.8268841918925</v>
      </c>
      <c r="J3276" s="156">
        <v>16</v>
      </c>
    </row>
    <row r="3277" spans="1:10" x14ac:dyDescent="0.25">
      <c r="A3277" s="123">
        <v>220</v>
      </c>
      <c r="B3277" s="154" t="str">
        <f>INDEX(TechList[Tech],MATCH($A3277,TechList[Tech_'#],0),)</f>
        <v>EV100 batt-pack</v>
      </c>
      <c r="C3277" s="154" t="str">
        <f t="shared" si="237"/>
        <v>220_6</v>
      </c>
      <c r="D3277" s="158" t="str">
        <f t="shared" si="238"/>
        <v>220_6_16.5</v>
      </c>
      <c r="E3277" s="153">
        <f t="shared" si="236"/>
        <v>6</v>
      </c>
      <c r="F3277" s="121">
        <f>SUMIFS(LearningFactors[LF_codeNew],LearningFactors[Tech_'#],DMC_EV1[[#This Row],[Tech_'#]])</f>
        <v>26</v>
      </c>
      <c r="G3277" s="121">
        <f>INDEX(TechList[ST_Thru],MATCH($A3277,TechList[Tech_'#],0),)</f>
        <v>2024</v>
      </c>
      <c r="H3277" s="154" t="str">
        <f>INDEX(TechList[Complexity],MATCH($A3277,TechList[Tech_'#],0),)</f>
        <v>High2</v>
      </c>
      <c r="I3277" s="158">
        <f>SUMIFS(DMC_EV1_curves[dmc_base_EVslope],DMC_EV1_curves[key_1],DMC_EV1[[#This Row],[key_1]])
*ev1_dmc!$J3277/100
+SUMIFS(DMC_EV1_curves[dmc_base_EVintercept],DMC_EV1_curves[key_1],DMC_EV1[[#This Row],[key_1]])</f>
        <v>5154.5202254315682</v>
      </c>
      <c r="J3277" s="156">
        <v>16.5</v>
      </c>
    </row>
    <row r="3278" spans="1:10" x14ac:dyDescent="0.25">
      <c r="A3278" s="123">
        <v>220</v>
      </c>
      <c r="B3278" s="154" t="str">
        <f>INDEX(TechList[Tech],MATCH($A3278,TechList[Tech_'#],0),)</f>
        <v>EV100 batt-pack</v>
      </c>
      <c r="C3278" s="154" t="str">
        <f t="shared" si="237"/>
        <v>220_6</v>
      </c>
      <c r="D3278" s="158" t="str">
        <f t="shared" si="238"/>
        <v>220_6_17.0</v>
      </c>
      <c r="E3278" s="153">
        <f t="shared" si="236"/>
        <v>6</v>
      </c>
      <c r="F3278" s="121">
        <f>SUMIFS(LearningFactors[LF_codeNew],LearningFactors[Tech_'#],DMC_EV1[[#This Row],[Tech_'#]])</f>
        <v>26</v>
      </c>
      <c r="G3278" s="121">
        <f>INDEX(TechList[ST_Thru],MATCH($A3278,TechList[Tech_'#],0),)</f>
        <v>2024</v>
      </c>
      <c r="H3278" s="154" t="str">
        <f>INDEX(TechList[Complexity],MATCH($A3278,TechList[Tech_'#],0),)</f>
        <v>High2</v>
      </c>
      <c r="I3278" s="158">
        <f>SUMIFS(DMC_EV1_curves[dmc_base_EVslope],DMC_EV1_curves[key_1],DMC_EV1[[#This Row],[key_1]])
*ev1_dmc!$J3278/100
+SUMIFS(DMC_EV1_curves[dmc_base_EVintercept],DMC_EV1_curves[key_1],DMC_EV1[[#This Row],[key_1]])</f>
        <v>5128.2135666712438</v>
      </c>
      <c r="J3278" s="156">
        <v>17</v>
      </c>
    </row>
    <row r="3279" spans="1:10" x14ac:dyDescent="0.25">
      <c r="A3279" s="123">
        <v>220</v>
      </c>
      <c r="B3279" s="154" t="str">
        <f>INDEX(TechList[Tech],MATCH($A3279,TechList[Tech_'#],0),)</f>
        <v>EV100 batt-pack</v>
      </c>
      <c r="C3279" s="154" t="str">
        <f t="shared" si="237"/>
        <v>220_6</v>
      </c>
      <c r="D3279" s="158" t="str">
        <f t="shared" si="238"/>
        <v>220_6_17.5</v>
      </c>
      <c r="E3279" s="153">
        <f t="shared" si="236"/>
        <v>6</v>
      </c>
      <c r="F3279" s="121">
        <f>SUMIFS(LearningFactors[LF_codeNew],LearningFactors[Tech_'#],DMC_EV1[[#This Row],[Tech_'#]])</f>
        <v>26</v>
      </c>
      <c r="G3279" s="121">
        <f>INDEX(TechList[ST_Thru],MATCH($A3279,TechList[Tech_'#],0),)</f>
        <v>2024</v>
      </c>
      <c r="H3279" s="154" t="str">
        <f>INDEX(TechList[Complexity],MATCH($A3279,TechList[Tech_'#],0),)</f>
        <v>High2</v>
      </c>
      <c r="I3279" s="158">
        <f>SUMIFS(DMC_EV1_curves[dmc_base_EVslope],DMC_EV1_curves[key_1],DMC_EV1[[#This Row],[key_1]])
*ev1_dmc!$J3279/100
+SUMIFS(DMC_EV1_curves[dmc_base_EVintercept],DMC_EV1_curves[key_1],DMC_EV1[[#This Row],[key_1]])</f>
        <v>5101.9069079109195</v>
      </c>
      <c r="J3279" s="156">
        <v>17.5</v>
      </c>
    </row>
    <row r="3280" spans="1:10" x14ac:dyDescent="0.25">
      <c r="A3280" s="123">
        <v>220</v>
      </c>
      <c r="B3280" s="154" t="str">
        <f>INDEX(TechList[Tech],MATCH($A3280,TechList[Tech_'#],0),)</f>
        <v>EV100 batt-pack</v>
      </c>
      <c r="C3280" s="154" t="str">
        <f t="shared" si="237"/>
        <v>220_6</v>
      </c>
      <c r="D3280" s="158" t="str">
        <f t="shared" si="238"/>
        <v>220_6_18.0</v>
      </c>
      <c r="E3280" s="153">
        <f t="shared" si="236"/>
        <v>6</v>
      </c>
      <c r="F3280" s="121">
        <f>SUMIFS(LearningFactors[LF_codeNew],LearningFactors[Tech_'#],DMC_EV1[[#This Row],[Tech_'#]])</f>
        <v>26</v>
      </c>
      <c r="G3280" s="121">
        <f>INDEX(TechList[ST_Thru],MATCH($A3280,TechList[Tech_'#],0),)</f>
        <v>2024</v>
      </c>
      <c r="H3280" s="154" t="str">
        <f>INDEX(TechList[Complexity],MATCH($A3280,TechList[Tech_'#],0),)</f>
        <v>High2</v>
      </c>
      <c r="I3280" s="158">
        <f>SUMIFS(DMC_EV1_curves[dmc_base_EVslope],DMC_EV1_curves[key_1],DMC_EV1[[#This Row],[key_1]])
*ev1_dmc!$J3280/100
+SUMIFS(DMC_EV1_curves[dmc_base_EVintercept],DMC_EV1_curves[key_1],DMC_EV1[[#This Row],[key_1]])</f>
        <v>5075.6002491505951</v>
      </c>
      <c r="J3280" s="156">
        <v>18</v>
      </c>
    </row>
    <row r="3281" spans="1:10" x14ac:dyDescent="0.25">
      <c r="A3281" s="123">
        <v>220</v>
      </c>
      <c r="B3281" s="154" t="str">
        <f>INDEX(TechList[Tech],MATCH($A3281,TechList[Tech_'#],0),)</f>
        <v>EV100 batt-pack</v>
      </c>
      <c r="C3281" s="154" t="str">
        <f t="shared" si="237"/>
        <v>220_6</v>
      </c>
      <c r="D3281" s="158" t="str">
        <f t="shared" si="238"/>
        <v>220_6_18.5</v>
      </c>
      <c r="E3281" s="153">
        <f t="shared" si="236"/>
        <v>6</v>
      </c>
      <c r="F3281" s="121">
        <f>SUMIFS(LearningFactors[LF_codeNew],LearningFactors[Tech_'#],DMC_EV1[[#This Row],[Tech_'#]])</f>
        <v>26</v>
      </c>
      <c r="G3281" s="121">
        <f>INDEX(TechList[ST_Thru],MATCH($A3281,TechList[Tech_'#],0),)</f>
        <v>2024</v>
      </c>
      <c r="H3281" s="154" t="str">
        <f>INDEX(TechList[Complexity],MATCH($A3281,TechList[Tech_'#],0),)</f>
        <v>High2</v>
      </c>
      <c r="I3281" s="158">
        <f>SUMIFS(DMC_EV1_curves[dmc_base_EVslope],DMC_EV1_curves[key_1],DMC_EV1[[#This Row],[key_1]])
*ev1_dmc!$J3281/100
+SUMIFS(DMC_EV1_curves[dmc_base_EVintercept],DMC_EV1_curves[key_1],DMC_EV1[[#This Row],[key_1]])</f>
        <v>5049.2935903902708</v>
      </c>
      <c r="J3281" s="156">
        <v>18.5</v>
      </c>
    </row>
    <row r="3282" spans="1:10" x14ac:dyDescent="0.25">
      <c r="A3282" s="123">
        <v>220</v>
      </c>
      <c r="B3282" s="154" t="str">
        <f>INDEX(TechList[Tech],MATCH($A3282,TechList[Tech_'#],0),)</f>
        <v>EV100 batt-pack</v>
      </c>
      <c r="C3282" s="154" t="str">
        <f t="shared" si="237"/>
        <v>220_6</v>
      </c>
      <c r="D3282" s="158" t="str">
        <f t="shared" si="238"/>
        <v>220_6_19.0</v>
      </c>
      <c r="E3282" s="153">
        <f t="shared" si="236"/>
        <v>6</v>
      </c>
      <c r="F3282" s="121">
        <f>SUMIFS(LearningFactors[LF_codeNew],LearningFactors[Tech_'#],DMC_EV1[[#This Row],[Tech_'#]])</f>
        <v>26</v>
      </c>
      <c r="G3282" s="121">
        <f>INDEX(TechList[ST_Thru],MATCH($A3282,TechList[Tech_'#],0),)</f>
        <v>2024</v>
      </c>
      <c r="H3282" s="154" t="str">
        <f>INDEX(TechList[Complexity],MATCH($A3282,TechList[Tech_'#],0),)</f>
        <v>High2</v>
      </c>
      <c r="I3282" s="158">
        <f>SUMIFS(DMC_EV1_curves[dmc_base_EVslope],DMC_EV1_curves[key_1],DMC_EV1[[#This Row],[key_1]])
*ev1_dmc!$J3282/100
+SUMIFS(DMC_EV1_curves[dmc_base_EVintercept],DMC_EV1_curves[key_1],DMC_EV1[[#This Row],[key_1]])</f>
        <v>5022.9869316299464</v>
      </c>
      <c r="J3282" s="156">
        <v>19</v>
      </c>
    </row>
    <row r="3283" spans="1:10" x14ac:dyDescent="0.25">
      <c r="A3283" s="123">
        <v>220</v>
      </c>
      <c r="B3283" s="154" t="str">
        <f>INDEX(TechList[Tech],MATCH($A3283,TechList[Tech_'#],0),)</f>
        <v>EV100 batt-pack</v>
      </c>
      <c r="C3283" s="154" t="str">
        <f t="shared" si="237"/>
        <v>220_6</v>
      </c>
      <c r="D3283" s="158" t="str">
        <f t="shared" si="238"/>
        <v>220_6_19.5</v>
      </c>
      <c r="E3283" s="153">
        <f t="shared" si="236"/>
        <v>6</v>
      </c>
      <c r="F3283" s="121">
        <f>SUMIFS(LearningFactors[LF_codeNew],LearningFactors[Tech_'#],DMC_EV1[[#This Row],[Tech_'#]])</f>
        <v>26</v>
      </c>
      <c r="G3283" s="121">
        <f>INDEX(TechList[ST_Thru],MATCH($A3283,TechList[Tech_'#],0),)</f>
        <v>2024</v>
      </c>
      <c r="H3283" s="154" t="str">
        <f>INDEX(TechList[Complexity],MATCH($A3283,TechList[Tech_'#],0),)</f>
        <v>High2</v>
      </c>
      <c r="I3283" s="158">
        <f>SUMIFS(DMC_EV1_curves[dmc_base_EVslope],DMC_EV1_curves[key_1],DMC_EV1[[#This Row],[key_1]])
*ev1_dmc!$J3283/100
+SUMIFS(DMC_EV1_curves[dmc_base_EVintercept],DMC_EV1_curves[key_1],DMC_EV1[[#This Row],[key_1]])</f>
        <v>4996.6802728696221</v>
      </c>
      <c r="J3283" s="156">
        <v>19.5</v>
      </c>
    </row>
    <row r="3284" spans="1:10" x14ac:dyDescent="0.25">
      <c r="A3284" s="123">
        <v>220</v>
      </c>
      <c r="B3284" s="154" t="str">
        <f>INDEX(TechList[Tech],MATCH($A3284,TechList[Tech_'#],0),)</f>
        <v>EV100 batt-pack</v>
      </c>
      <c r="C3284" s="154" t="str">
        <f t="shared" si="237"/>
        <v>220_6</v>
      </c>
      <c r="D3284" s="158" t="str">
        <f t="shared" si="238"/>
        <v>220_6_20.0</v>
      </c>
      <c r="E3284" s="153">
        <f t="shared" si="236"/>
        <v>6</v>
      </c>
      <c r="F3284" s="121">
        <f>SUMIFS(LearningFactors[LF_codeNew],LearningFactors[Tech_'#],DMC_EV1[[#This Row],[Tech_'#]])</f>
        <v>26</v>
      </c>
      <c r="G3284" s="121">
        <f>INDEX(TechList[ST_Thru],MATCH($A3284,TechList[Tech_'#],0),)</f>
        <v>2024</v>
      </c>
      <c r="H3284" s="154" t="str">
        <f>INDEX(TechList[Complexity],MATCH($A3284,TechList[Tech_'#],0),)</f>
        <v>High2</v>
      </c>
      <c r="I3284" s="158">
        <f>SUMIFS(DMC_EV1_curves[dmc_base_EVslope],DMC_EV1_curves[key_1],DMC_EV1[[#This Row],[key_1]])
*ev1_dmc!$J3284/100
+SUMIFS(DMC_EV1_curves[dmc_base_EVintercept],DMC_EV1_curves[key_1],DMC_EV1[[#This Row],[key_1]])</f>
        <v>4970.3736141092977</v>
      </c>
      <c r="J3284" s="156">
        <v>20</v>
      </c>
    </row>
    <row r="3285" spans="1:10" x14ac:dyDescent="0.25">
      <c r="A3285" s="123">
        <v>220</v>
      </c>
      <c r="B3285" s="154" t="str">
        <f>INDEX(TechList[Tech],MATCH($A3285,TechList[Tech_'#],0),)</f>
        <v>EV100 batt-pack</v>
      </c>
      <c r="C3285" s="154" t="str">
        <f t="shared" ref="C3285:C3304" si="239">CONCATENATE(A3285,"_",E3285)</f>
        <v>220_6</v>
      </c>
      <c r="D3285" s="158" t="str">
        <f t="shared" ref="D3285:D3304" si="240">CONCATENATE(C3285,"_",TEXT(J3285,"0.0"))</f>
        <v>220_6_20.5</v>
      </c>
      <c r="E3285" s="153">
        <f t="shared" si="236"/>
        <v>6</v>
      </c>
      <c r="F3285" s="121">
        <f>SUMIFS(LearningFactors[LF_codeNew],LearningFactors[Tech_'#],DMC_EV1[[#This Row],[Tech_'#]])</f>
        <v>26</v>
      </c>
      <c r="G3285" s="121">
        <f>INDEX(TechList[ST_Thru],MATCH($A3285,TechList[Tech_'#],0),)</f>
        <v>2024</v>
      </c>
      <c r="H3285" s="154" t="str">
        <f>INDEX(TechList[Complexity],MATCH($A3285,TechList[Tech_'#],0),)</f>
        <v>High2</v>
      </c>
      <c r="I3285" s="158">
        <f>SUMIFS(DMC_EV1_curves[dmc_base_EVslope],DMC_EV1_curves[key_1],DMC_EV1[[#This Row],[key_1]])
*ev1_dmc!$J3285/100
+SUMIFS(DMC_EV1_curves[dmc_base_EVintercept],DMC_EV1_curves[key_1],DMC_EV1[[#This Row],[key_1]])</f>
        <v>4944.0669553489734</v>
      </c>
      <c r="J3285" s="73">
        <v>20.5</v>
      </c>
    </row>
    <row r="3286" spans="1:10" x14ac:dyDescent="0.25">
      <c r="A3286" s="123">
        <v>220</v>
      </c>
      <c r="B3286" s="154" t="str">
        <f>INDEX(TechList[Tech],MATCH($A3286,TechList[Tech_'#],0),)</f>
        <v>EV100 batt-pack</v>
      </c>
      <c r="C3286" s="154" t="str">
        <f t="shared" si="239"/>
        <v>220_6</v>
      </c>
      <c r="D3286" s="158" t="str">
        <f t="shared" si="240"/>
        <v>220_6_21.0</v>
      </c>
      <c r="E3286" s="153">
        <f t="shared" si="236"/>
        <v>6</v>
      </c>
      <c r="F3286" s="121">
        <f>SUMIFS(LearningFactors[LF_codeNew],LearningFactors[Tech_'#],DMC_EV1[[#This Row],[Tech_'#]])</f>
        <v>26</v>
      </c>
      <c r="G3286" s="121">
        <f>INDEX(TechList[ST_Thru],MATCH($A3286,TechList[Tech_'#],0),)</f>
        <v>2024</v>
      </c>
      <c r="H3286" s="154" t="str">
        <f>INDEX(TechList[Complexity],MATCH($A3286,TechList[Tech_'#],0),)</f>
        <v>High2</v>
      </c>
      <c r="I3286" s="158">
        <f>SUMIFS(DMC_EV1_curves[dmc_base_EVslope],DMC_EV1_curves[key_1],DMC_EV1[[#This Row],[key_1]])
*ev1_dmc!$J3286/100
+SUMIFS(DMC_EV1_curves[dmc_base_EVintercept],DMC_EV1_curves[key_1],DMC_EV1[[#This Row],[key_1]])</f>
        <v>4917.760296588649</v>
      </c>
      <c r="J3286" s="73">
        <v>21</v>
      </c>
    </row>
    <row r="3287" spans="1:10" x14ac:dyDescent="0.25">
      <c r="A3287" s="123">
        <v>220</v>
      </c>
      <c r="B3287" s="154" t="str">
        <f>INDEX(TechList[Tech],MATCH($A3287,TechList[Tech_'#],0),)</f>
        <v>EV100 batt-pack</v>
      </c>
      <c r="C3287" s="154" t="str">
        <f t="shared" si="239"/>
        <v>220_6</v>
      </c>
      <c r="D3287" s="158" t="str">
        <f t="shared" si="240"/>
        <v>220_6_21.5</v>
      </c>
      <c r="E3287" s="153">
        <f t="shared" si="236"/>
        <v>6</v>
      </c>
      <c r="F3287" s="121">
        <f>SUMIFS(LearningFactors[LF_codeNew],LearningFactors[Tech_'#],DMC_EV1[[#This Row],[Tech_'#]])</f>
        <v>26</v>
      </c>
      <c r="G3287" s="121">
        <f>INDEX(TechList[ST_Thru],MATCH($A3287,TechList[Tech_'#],0),)</f>
        <v>2024</v>
      </c>
      <c r="H3287" s="154" t="str">
        <f>INDEX(TechList[Complexity],MATCH($A3287,TechList[Tech_'#],0),)</f>
        <v>High2</v>
      </c>
      <c r="I3287" s="158">
        <f>SUMIFS(DMC_EV1_curves[dmc_base_EVslope],DMC_EV1_curves[key_1],DMC_EV1[[#This Row],[key_1]])
*ev1_dmc!$J3287/100
+SUMIFS(DMC_EV1_curves[dmc_base_EVintercept],DMC_EV1_curves[key_1],DMC_EV1[[#This Row],[key_1]])</f>
        <v>4891.4536378283246</v>
      </c>
      <c r="J3287" s="73">
        <v>21.5</v>
      </c>
    </row>
    <row r="3288" spans="1:10" x14ac:dyDescent="0.25">
      <c r="A3288" s="123">
        <v>220</v>
      </c>
      <c r="B3288" s="154" t="str">
        <f>INDEX(TechList[Tech],MATCH($A3288,TechList[Tech_'#],0),)</f>
        <v>EV100 batt-pack</v>
      </c>
      <c r="C3288" s="154" t="str">
        <f t="shared" si="239"/>
        <v>220_6</v>
      </c>
      <c r="D3288" s="158" t="str">
        <f t="shared" si="240"/>
        <v>220_6_22.0</v>
      </c>
      <c r="E3288" s="153">
        <f t="shared" si="236"/>
        <v>6</v>
      </c>
      <c r="F3288" s="121">
        <f>SUMIFS(LearningFactors[LF_codeNew],LearningFactors[Tech_'#],DMC_EV1[[#This Row],[Tech_'#]])</f>
        <v>26</v>
      </c>
      <c r="G3288" s="121">
        <f>INDEX(TechList[ST_Thru],MATCH($A3288,TechList[Tech_'#],0),)</f>
        <v>2024</v>
      </c>
      <c r="H3288" s="154" t="str">
        <f>INDEX(TechList[Complexity],MATCH($A3288,TechList[Tech_'#],0),)</f>
        <v>High2</v>
      </c>
      <c r="I3288" s="158">
        <f>SUMIFS(DMC_EV1_curves[dmc_base_EVslope],DMC_EV1_curves[key_1],DMC_EV1[[#This Row],[key_1]])
*ev1_dmc!$J3288/100
+SUMIFS(DMC_EV1_curves[dmc_base_EVintercept],DMC_EV1_curves[key_1],DMC_EV1[[#This Row],[key_1]])</f>
        <v>4865.1469790680003</v>
      </c>
      <c r="J3288" s="73">
        <v>22</v>
      </c>
    </row>
    <row r="3289" spans="1:10" x14ac:dyDescent="0.25">
      <c r="A3289" s="123">
        <v>220</v>
      </c>
      <c r="B3289" s="154" t="str">
        <f>INDEX(TechList[Tech],MATCH($A3289,TechList[Tech_'#],0),)</f>
        <v>EV100 batt-pack</v>
      </c>
      <c r="C3289" s="154" t="str">
        <f t="shared" si="239"/>
        <v>220_6</v>
      </c>
      <c r="D3289" s="158" t="str">
        <f t="shared" si="240"/>
        <v>220_6_22.5</v>
      </c>
      <c r="E3289" s="153">
        <f t="shared" si="236"/>
        <v>6</v>
      </c>
      <c r="F3289" s="121">
        <f>SUMIFS(LearningFactors[LF_codeNew],LearningFactors[Tech_'#],DMC_EV1[[#This Row],[Tech_'#]])</f>
        <v>26</v>
      </c>
      <c r="G3289" s="121">
        <f>INDEX(TechList[ST_Thru],MATCH($A3289,TechList[Tech_'#],0),)</f>
        <v>2024</v>
      </c>
      <c r="H3289" s="154" t="str">
        <f>INDEX(TechList[Complexity],MATCH($A3289,TechList[Tech_'#],0),)</f>
        <v>High2</v>
      </c>
      <c r="I3289" s="158">
        <f>SUMIFS(DMC_EV1_curves[dmc_base_EVslope],DMC_EV1_curves[key_1],DMC_EV1[[#This Row],[key_1]])
*ev1_dmc!$J3289/100
+SUMIFS(DMC_EV1_curves[dmc_base_EVintercept],DMC_EV1_curves[key_1],DMC_EV1[[#This Row],[key_1]])</f>
        <v>4838.8403203076768</v>
      </c>
      <c r="J3289" s="73">
        <v>22.5</v>
      </c>
    </row>
    <row r="3290" spans="1:10" x14ac:dyDescent="0.25">
      <c r="A3290" s="123">
        <v>220</v>
      </c>
      <c r="B3290" s="154" t="str">
        <f>INDEX(TechList[Tech],MATCH($A3290,TechList[Tech_'#],0),)</f>
        <v>EV100 batt-pack</v>
      </c>
      <c r="C3290" s="154" t="str">
        <f t="shared" si="239"/>
        <v>220_6</v>
      </c>
      <c r="D3290" s="158" t="str">
        <f t="shared" si="240"/>
        <v>220_6_23.0</v>
      </c>
      <c r="E3290" s="153">
        <f t="shared" si="236"/>
        <v>6</v>
      </c>
      <c r="F3290" s="121">
        <f>SUMIFS(LearningFactors[LF_codeNew],LearningFactors[Tech_'#],DMC_EV1[[#This Row],[Tech_'#]])</f>
        <v>26</v>
      </c>
      <c r="G3290" s="121">
        <f>INDEX(TechList[ST_Thru],MATCH($A3290,TechList[Tech_'#],0),)</f>
        <v>2024</v>
      </c>
      <c r="H3290" s="154" t="str">
        <f>INDEX(TechList[Complexity],MATCH($A3290,TechList[Tech_'#],0),)</f>
        <v>High2</v>
      </c>
      <c r="I3290" s="158">
        <f>SUMIFS(DMC_EV1_curves[dmc_base_EVslope],DMC_EV1_curves[key_1],DMC_EV1[[#This Row],[key_1]])
*ev1_dmc!$J3290/100
+SUMIFS(DMC_EV1_curves[dmc_base_EVintercept],DMC_EV1_curves[key_1],DMC_EV1[[#This Row],[key_1]])</f>
        <v>4812.5336615473525</v>
      </c>
      <c r="J3290" s="73">
        <v>23</v>
      </c>
    </row>
    <row r="3291" spans="1:10" x14ac:dyDescent="0.25">
      <c r="A3291" s="123">
        <v>220</v>
      </c>
      <c r="B3291" s="154" t="str">
        <f>INDEX(TechList[Tech],MATCH($A3291,TechList[Tech_'#],0),)</f>
        <v>EV100 batt-pack</v>
      </c>
      <c r="C3291" s="154" t="str">
        <f t="shared" si="239"/>
        <v>220_6</v>
      </c>
      <c r="D3291" s="158" t="str">
        <f t="shared" si="240"/>
        <v>220_6_23.5</v>
      </c>
      <c r="E3291" s="153">
        <f t="shared" si="236"/>
        <v>6</v>
      </c>
      <c r="F3291" s="121">
        <f>SUMIFS(LearningFactors[LF_codeNew],LearningFactors[Tech_'#],DMC_EV1[[#This Row],[Tech_'#]])</f>
        <v>26</v>
      </c>
      <c r="G3291" s="121">
        <f>INDEX(TechList[ST_Thru],MATCH($A3291,TechList[Tech_'#],0),)</f>
        <v>2024</v>
      </c>
      <c r="H3291" s="154" t="str">
        <f>INDEX(TechList[Complexity],MATCH($A3291,TechList[Tech_'#],0),)</f>
        <v>High2</v>
      </c>
      <c r="I3291" s="158">
        <f>SUMIFS(DMC_EV1_curves[dmc_base_EVslope],DMC_EV1_curves[key_1],DMC_EV1[[#This Row],[key_1]])
*ev1_dmc!$J3291/100
+SUMIFS(DMC_EV1_curves[dmc_base_EVintercept],DMC_EV1_curves[key_1],DMC_EV1[[#This Row],[key_1]])</f>
        <v>4786.2270027870281</v>
      </c>
      <c r="J3291" s="73">
        <v>23.5</v>
      </c>
    </row>
    <row r="3292" spans="1:10" x14ac:dyDescent="0.25">
      <c r="A3292" s="123">
        <v>220</v>
      </c>
      <c r="B3292" s="154" t="str">
        <f>INDEX(TechList[Tech],MATCH($A3292,TechList[Tech_'#],0),)</f>
        <v>EV100 batt-pack</v>
      </c>
      <c r="C3292" s="154" t="str">
        <f t="shared" si="239"/>
        <v>220_6</v>
      </c>
      <c r="D3292" s="158" t="str">
        <f t="shared" si="240"/>
        <v>220_6_24.0</v>
      </c>
      <c r="E3292" s="153">
        <f t="shared" si="236"/>
        <v>6</v>
      </c>
      <c r="F3292" s="121">
        <f>SUMIFS(LearningFactors[LF_codeNew],LearningFactors[Tech_'#],DMC_EV1[[#This Row],[Tech_'#]])</f>
        <v>26</v>
      </c>
      <c r="G3292" s="121">
        <f>INDEX(TechList[ST_Thru],MATCH($A3292,TechList[Tech_'#],0),)</f>
        <v>2024</v>
      </c>
      <c r="H3292" s="154" t="str">
        <f>INDEX(TechList[Complexity],MATCH($A3292,TechList[Tech_'#],0),)</f>
        <v>High2</v>
      </c>
      <c r="I3292" s="158">
        <f>SUMIFS(DMC_EV1_curves[dmc_base_EVslope],DMC_EV1_curves[key_1],DMC_EV1[[#This Row],[key_1]])
*ev1_dmc!$J3292/100
+SUMIFS(DMC_EV1_curves[dmc_base_EVintercept],DMC_EV1_curves[key_1],DMC_EV1[[#This Row],[key_1]])</f>
        <v>4759.9203440267038</v>
      </c>
      <c r="J3292" s="73">
        <v>24</v>
      </c>
    </row>
    <row r="3293" spans="1:10" x14ac:dyDescent="0.25">
      <c r="A3293" s="123">
        <v>220</v>
      </c>
      <c r="B3293" s="154" t="str">
        <f>INDEX(TechList[Tech],MATCH($A3293,TechList[Tech_'#],0),)</f>
        <v>EV100 batt-pack</v>
      </c>
      <c r="C3293" s="154" t="str">
        <f t="shared" si="239"/>
        <v>220_6</v>
      </c>
      <c r="D3293" s="158" t="str">
        <f t="shared" si="240"/>
        <v>220_6_24.5</v>
      </c>
      <c r="E3293" s="153">
        <f t="shared" si="236"/>
        <v>6</v>
      </c>
      <c r="F3293" s="121">
        <f>SUMIFS(LearningFactors[LF_codeNew],LearningFactors[Tech_'#],DMC_EV1[[#This Row],[Tech_'#]])</f>
        <v>26</v>
      </c>
      <c r="G3293" s="121">
        <f>INDEX(TechList[ST_Thru],MATCH($A3293,TechList[Tech_'#],0),)</f>
        <v>2024</v>
      </c>
      <c r="H3293" s="154" t="str">
        <f>INDEX(TechList[Complexity],MATCH($A3293,TechList[Tech_'#],0),)</f>
        <v>High2</v>
      </c>
      <c r="I3293" s="158">
        <f>SUMIFS(DMC_EV1_curves[dmc_base_EVslope],DMC_EV1_curves[key_1],DMC_EV1[[#This Row],[key_1]])
*ev1_dmc!$J3293/100
+SUMIFS(DMC_EV1_curves[dmc_base_EVintercept],DMC_EV1_curves[key_1],DMC_EV1[[#This Row],[key_1]])</f>
        <v>4733.6136852663794</v>
      </c>
      <c r="J3293" s="73">
        <v>24.5</v>
      </c>
    </row>
    <row r="3294" spans="1:10" x14ac:dyDescent="0.25">
      <c r="A3294" s="123">
        <v>220</v>
      </c>
      <c r="B3294" s="154" t="str">
        <f>INDEX(TechList[Tech],MATCH($A3294,TechList[Tech_'#],0),)</f>
        <v>EV100 batt-pack</v>
      </c>
      <c r="C3294" s="154" t="str">
        <f t="shared" si="239"/>
        <v>220_6</v>
      </c>
      <c r="D3294" s="158" t="str">
        <f t="shared" si="240"/>
        <v>220_6_25.0</v>
      </c>
      <c r="E3294" s="153">
        <f t="shared" si="236"/>
        <v>6</v>
      </c>
      <c r="F3294" s="121">
        <f>SUMIFS(LearningFactors[LF_codeNew],LearningFactors[Tech_'#],DMC_EV1[[#This Row],[Tech_'#]])</f>
        <v>26</v>
      </c>
      <c r="G3294" s="121">
        <f>INDEX(TechList[ST_Thru],MATCH($A3294,TechList[Tech_'#],0),)</f>
        <v>2024</v>
      </c>
      <c r="H3294" s="154" t="str">
        <f>INDEX(TechList[Complexity],MATCH($A3294,TechList[Tech_'#],0),)</f>
        <v>High2</v>
      </c>
      <c r="I3294" s="158">
        <f>SUMIFS(DMC_EV1_curves[dmc_base_EVslope],DMC_EV1_curves[key_1],DMC_EV1[[#This Row],[key_1]])
*ev1_dmc!$J3294/100
+SUMIFS(DMC_EV1_curves[dmc_base_EVintercept],DMC_EV1_curves[key_1],DMC_EV1[[#This Row],[key_1]])</f>
        <v>4707.3070265060551</v>
      </c>
      <c r="J3294" s="73">
        <v>25</v>
      </c>
    </row>
    <row r="3295" spans="1:10" x14ac:dyDescent="0.25">
      <c r="A3295" s="123">
        <v>220</v>
      </c>
      <c r="B3295" s="154" t="str">
        <f>INDEX(TechList[Tech],MATCH($A3295,TechList[Tech_'#],0),)</f>
        <v>EV100 batt-pack</v>
      </c>
      <c r="C3295" s="154" t="str">
        <f t="shared" si="239"/>
        <v>220_6</v>
      </c>
      <c r="D3295" s="158" t="str">
        <f t="shared" si="240"/>
        <v>220_6_25.5</v>
      </c>
      <c r="E3295" s="153">
        <f t="shared" si="236"/>
        <v>6</v>
      </c>
      <c r="F3295" s="121">
        <f>SUMIFS(LearningFactors[LF_codeNew],LearningFactors[Tech_'#],DMC_EV1[[#This Row],[Tech_'#]])</f>
        <v>26</v>
      </c>
      <c r="G3295" s="121">
        <f>INDEX(TechList[ST_Thru],MATCH($A3295,TechList[Tech_'#],0),)</f>
        <v>2024</v>
      </c>
      <c r="H3295" s="154" t="str">
        <f>INDEX(TechList[Complexity],MATCH($A3295,TechList[Tech_'#],0),)</f>
        <v>High2</v>
      </c>
      <c r="I3295" s="158">
        <f>SUMIFS(DMC_EV1_curves[dmc_base_EVslope],DMC_EV1_curves[key_1],DMC_EV1[[#This Row],[key_1]])
*ev1_dmc!$J3295/100
+SUMIFS(DMC_EV1_curves[dmc_base_EVintercept],DMC_EV1_curves[key_1],DMC_EV1[[#This Row],[key_1]])</f>
        <v>4681.0003677457307</v>
      </c>
      <c r="J3295" s="73">
        <v>25.5</v>
      </c>
    </row>
    <row r="3296" spans="1:10" x14ac:dyDescent="0.25">
      <c r="A3296" s="123">
        <v>220</v>
      </c>
      <c r="B3296" s="154" t="str">
        <f>INDEX(TechList[Tech],MATCH($A3296,TechList[Tech_'#],0),)</f>
        <v>EV100 batt-pack</v>
      </c>
      <c r="C3296" s="154" t="str">
        <f t="shared" si="239"/>
        <v>220_6</v>
      </c>
      <c r="D3296" s="158" t="str">
        <f t="shared" si="240"/>
        <v>220_6_26.0</v>
      </c>
      <c r="E3296" s="153">
        <f t="shared" si="236"/>
        <v>6</v>
      </c>
      <c r="F3296" s="121">
        <f>SUMIFS(LearningFactors[LF_codeNew],LearningFactors[Tech_'#],DMC_EV1[[#This Row],[Tech_'#]])</f>
        <v>26</v>
      </c>
      <c r="G3296" s="121">
        <f>INDEX(TechList[ST_Thru],MATCH($A3296,TechList[Tech_'#],0),)</f>
        <v>2024</v>
      </c>
      <c r="H3296" s="154" t="str">
        <f>INDEX(TechList[Complexity],MATCH($A3296,TechList[Tech_'#],0),)</f>
        <v>High2</v>
      </c>
      <c r="I3296" s="158">
        <f>SUMIFS(DMC_EV1_curves[dmc_base_EVslope],DMC_EV1_curves[key_1],DMC_EV1[[#This Row],[key_1]])
*ev1_dmc!$J3296/100
+SUMIFS(DMC_EV1_curves[dmc_base_EVintercept],DMC_EV1_curves[key_1],DMC_EV1[[#This Row],[key_1]])</f>
        <v>4654.6937089854064</v>
      </c>
      <c r="J3296" s="73">
        <v>26</v>
      </c>
    </row>
    <row r="3297" spans="1:10" x14ac:dyDescent="0.25">
      <c r="A3297" s="123">
        <v>220</v>
      </c>
      <c r="B3297" s="154" t="str">
        <f>INDEX(TechList[Tech],MATCH($A3297,TechList[Tech_'#],0),)</f>
        <v>EV100 batt-pack</v>
      </c>
      <c r="C3297" s="154" t="str">
        <f t="shared" si="239"/>
        <v>220_6</v>
      </c>
      <c r="D3297" s="158" t="str">
        <f t="shared" si="240"/>
        <v>220_6_26.5</v>
      </c>
      <c r="E3297" s="153">
        <f t="shared" si="236"/>
        <v>6</v>
      </c>
      <c r="F3297" s="121">
        <f>SUMIFS(LearningFactors[LF_codeNew],LearningFactors[Tech_'#],DMC_EV1[[#This Row],[Tech_'#]])</f>
        <v>26</v>
      </c>
      <c r="G3297" s="121">
        <f>INDEX(TechList[ST_Thru],MATCH($A3297,TechList[Tech_'#],0),)</f>
        <v>2024</v>
      </c>
      <c r="H3297" s="154" t="str">
        <f>INDEX(TechList[Complexity],MATCH($A3297,TechList[Tech_'#],0),)</f>
        <v>High2</v>
      </c>
      <c r="I3297" s="158">
        <f>SUMIFS(DMC_EV1_curves[dmc_base_EVslope],DMC_EV1_curves[key_1],DMC_EV1[[#This Row],[key_1]])
*ev1_dmc!$J3297/100
+SUMIFS(DMC_EV1_curves[dmc_base_EVintercept],DMC_EV1_curves[key_1],DMC_EV1[[#This Row],[key_1]])</f>
        <v>4628.387050225082</v>
      </c>
      <c r="J3297" s="73">
        <v>26.5</v>
      </c>
    </row>
    <row r="3298" spans="1:10" x14ac:dyDescent="0.25">
      <c r="A3298" s="123">
        <v>220</v>
      </c>
      <c r="B3298" s="154" t="str">
        <f>INDEX(TechList[Tech],MATCH($A3298,TechList[Tech_'#],0),)</f>
        <v>EV100 batt-pack</v>
      </c>
      <c r="C3298" s="154" t="str">
        <f t="shared" si="239"/>
        <v>220_6</v>
      </c>
      <c r="D3298" s="158" t="str">
        <f t="shared" si="240"/>
        <v>220_6_27.0</v>
      </c>
      <c r="E3298" s="153">
        <f t="shared" si="236"/>
        <v>6</v>
      </c>
      <c r="F3298" s="121">
        <f>SUMIFS(LearningFactors[LF_codeNew],LearningFactors[Tech_'#],DMC_EV1[[#This Row],[Tech_'#]])</f>
        <v>26</v>
      </c>
      <c r="G3298" s="121">
        <f>INDEX(TechList[ST_Thru],MATCH($A3298,TechList[Tech_'#],0),)</f>
        <v>2024</v>
      </c>
      <c r="H3298" s="154" t="str">
        <f>INDEX(TechList[Complexity],MATCH($A3298,TechList[Tech_'#],0),)</f>
        <v>High2</v>
      </c>
      <c r="I3298" s="158">
        <f>SUMIFS(DMC_EV1_curves[dmc_base_EVslope],DMC_EV1_curves[key_1],DMC_EV1[[#This Row],[key_1]])
*ev1_dmc!$J3298/100
+SUMIFS(DMC_EV1_curves[dmc_base_EVintercept],DMC_EV1_curves[key_1],DMC_EV1[[#This Row],[key_1]])</f>
        <v>4602.0803914647577</v>
      </c>
      <c r="J3298" s="73">
        <v>27</v>
      </c>
    </row>
    <row r="3299" spans="1:10" x14ac:dyDescent="0.25">
      <c r="A3299" s="123">
        <v>220</v>
      </c>
      <c r="B3299" s="154" t="str">
        <f>INDEX(TechList[Tech],MATCH($A3299,TechList[Tech_'#],0),)</f>
        <v>EV100 batt-pack</v>
      </c>
      <c r="C3299" s="154" t="str">
        <f t="shared" si="239"/>
        <v>220_6</v>
      </c>
      <c r="D3299" s="158" t="str">
        <f t="shared" si="240"/>
        <v>220_6_27.5</v>
      </c>
      <c r="E3299" s="153">
        <f t="shared" si="236"/>
        <v>6</v>
      </c>
      <c r="F3299" s="121">
        <f>SUMIFS(LearningFactors[LF_codeNew],LearningFactors[Tech_'#],DMC_EV1[[#This Row],[Tech_'#]])</f>
        <v>26</v>
      </c>
      <c r="G3299" s="121">
        <f>INDEX(TechList[ST_Thru],MATCH($A3299,TechList[Tech_'#],0),)</f>
        <v>2024</v>
      </c>
      <c r="H3299" s="154" t="str">
        <f>INDEX(TechList[Complexity],MATCH($A3299,TechList[Tech_'#],0),)</f>
        <v>High2</v>
      </c>
      <c r="I3299" s="158">
        <f>SUMIFS(DMC_EV1_curves[dmc_base_EVslope],DMC_EV1_curves[key_1],DMC_EV1[[#This Row],[key_1]])
*ev1_dmc!$J3299/100
+SUMIFS(DMC_EV1_curves[dmc_base_EVintercept],DMC_EV1_curves[key_1],DMC_EV1[[#This Row],[key_1]])</f>
        <v>4575.7737327044333</v>
      </c>
      <c r="J3299" s="73">
        <v>27.5</v>
      </c>
    </row>
    <row r="3300" spans="1:10" x14ac:dyDescent="0.25">
      <c r="A3300" s="123">
        <v>220</v>
      </c>
      <c r="B3300" s="154" t="str">
        <f>INDEX(TechList[Tech],MATCH($A3300,TechList[Tech_'#],0),)</f>
        <v>EV100 batt-pack</v>
      </c>
      <c r="C3300" s="154" t="str">
        <f t="shared" si="239"/>
        <v>220_6</v>
      </c>
      <c r="D3300" s="158" t="str">
        <f t="shared" si="240"/>
        <v>220_6_28.0</v>
      </c>
      <c r="E3300" s="153">
        <f t="shared" si="236"/>
        <v>6</v>
      </c>
      <c r="F3300" s="121">
        <f>SUMIFS(LearningFactors[LF_codeNew],LearningFactors[Tech_'#],DMC_EV1[[#This Row],[Tech_'#]])</f>
        <v>26</v>
      </c>
      <c r="G3300" s="121">
        <f>INDEX(TechList[ST_Thru],MATCH($A3300,TechList[Tech_'#],0),)</f>
        <v>2024</v>
      </c>
      <c r="H3300" s="154" t="str">
        <f>INDEX(TechList[Complexity],MATCH($A3300,TechList[Tech_'#],0),)</f>
        <v>High2</v>
      </c>
      <c r="I3300" s="158">
        <f>SUMIFS(DMC_EV1_curves[dmc_base_EVslope],DMC_EV1_curves[key_1],DMC_EV1[[#This Row],[key_1]])
*ev1_dmc!$J3300/100
+SUMIFS(DMC_EV1_curves[dmc_base_EVintercept],DMC_EV1_curves[key_1],DMC_EV1[[#This Row],[key_1]])</f>
        <v>4549.467073944109</v>
      </c>
      <c r="J3300" s="73">
        <v>28</v>
      </c>
    </row>
    <row r="3301" spans="1:10" x14ac:dyDescent="0.25">
      <c r="A3301" s="123">
        <v>220</v>
      </c>
      <c r="B3301" s="154" t="str">
        <f>INDEX(TechList[Tech],MATCH($A3301,TechList[Tech_'#],0),)</f>
        <v>EV100 batt-pack</v>
      </c>
      <c r="C3301" s="154" t="str">
        <f t="shared" si="239"/>
        <v>220_6</v>
      </c>
      <c r="D3301" s="158" t="str">
        <f t="shared" si="240"/>
        <v>220_6_28.5</v>
      </c>
      <c r="E3301" s="153">
        <f t="shared" si="236"/>
        <v>6</v>
      </c>
      <c r="F3301" s="121">
        <f>SUMIFS(LearningFactors[LF_codeNew],LearningFactors[Tech_'#],DMC_EV1[[#This Row],[Tech_'#]])</f>
        <v>26</v>
      </c>
      <c r="G3301" s="121">
        <f>INDEX(TechList[ST_Thru],MATCH($A3301,TechList[Tech_'#],0),)</f>
        <v>2024</v>
      </c>
      <c r="H3301" s="154" t="str">
        <f>INDEX(TechList[Complexity],MATCH($A3301,TechList[Tech_'#],0),)</f>
        <v>High2</v>
      </c>
      <c r="I3301" s="158">
        <f>SUMIFS(DMC_EV1_curves[dmc_base_EVslope],DMC_EV1_curves[key_1],DMC_EV1[[#This Row],[key_1]])
*ev1_dmc!$J3301/100
+SUMIFS(DMC_EV1_curves[dmc_base_EVintercept],DMC_EV1_curves[key_1],DMC_EV1[[#This Row],[key_1]])</f>
        <v>4523.1604151837855</v>
      </c>
      <c r="J3301" s="73">
        <v>28.5</v>
      </c>
    </row>
    <row r="3302" spans="1:10" x14ac:dyDescent="0.25">
      <c r="A3302" s="123">
        <v>220</v>
      </c>
      <c r="B3302" s="154" t="str">
        <f>INDEX(TechList[Tech],MATCH($A3302,TechList[Tech_'#],0),)</f>
        <v>EV100 batt-pack</v>
      </c>
      <c r="C3302" s="154" t="str">
        <f t="shared" si="239"/>
        <v>220_6</v>
      </c>
      <c r="D3302" s="158" t="str">
        <f t="shared" si="240"/>
        <v>220_6_29.0</v>
      </c>
      <c r="E3302" s="153">
        <f t="shared" si="236"/>
        <v>6</v>
      </c>
      <c r="F3302" s="121">
        <f>SUMIFS(LearningFactors[LF_codeNew],LearningFactors[Tech_'#],DMC_EV1[[#This Row],[Tech_'#]])</f>
        <v>26</v>
      </c>
      <c r="G3302" s="121">
        <f>INDEX(TechList[ST_Thru],MATCH($A3302,TechList[Tech_'#],0),)</f>
        <v>2024</v>
      </c>
      <c r="H3302" s="154" t="str">
        <f>INDEX(TechList[Complexity],MATCH($A3302,TechList[Tech_'#],0),)</f>
        <v>High2</v>
      </c>
      <c r="I3302" s="158">
        <f>SUMIFS(DMC_EV1_curves[dmc_base_EVslope],DMC_EV1_curves[key_1],DMC_EV1[[#This Row],[key_1]])
*ev1_dmc!$J3302/100
+SUMIFS(DMC_EV1_curves[dmc_base_EVintercept],DMC_EV1_curves[key_1],DMC_EV1[[#This Row],[key_1]])</f>
        <v>4496.8537564234612</v>
      </c>
      <c r="J3302" s="73">
        <v>29</v>
      </c>
    </row>
    <row r="3303" spans="1:10" x14ac:dyDescent="0.25">
      <c r="A3303" s="123">
        <v>220</v>
      </c>
      <c r="B3303" s="154" t="str">
        <f>INDEX(TechList[Tech],MATCH($A3303,TechList[Tech_'#],0),)</f>
        <v>EV100 batt-pack</v>
      </c>
      <c r="C3303" s="154" t="str">
        <f t="shared" si="239"/>
        <v>220_6</v>
      </c>
      <c r="D3303" s="158" t="str">
        <f t="shared" si="240"/>
        <v>220_6_29.5</v>
      </c>
      <c r="E3303" s="153">
        <f t="shared" si="236"/>
        <v>6</v>
      </c>
      <c r="F3303" s="121">
        <f>SUMIFS(LearningFactors[LF_codeNew],LearningFactors[Tech_'#],DMC_EV1[[#This Row],[Tech_'#]])</f>
        <v>26</v>
      </c>
      <c r="G3303" s="121">
        <f>INDEX(TechList[ST_Thru],MATCH($A3303,TechList[Tech_'#],0),)</f>
        <v>2024</v>
      </c>
      <c r="H3303" s="154" t="str">
        <f>INDEX(TechList[Complexity],MATCH($A3303,TechList[Tech_'#],0),)</f>
        <v>High2</v>
      </c>
      <c r="I3303" s="158">
        <f>SUMIFS(DMC_EV1_curves[dmc_base_EVslope],DMC_EV1_curves[key_1],DMC_EV1[[#This Row],[key_1]])
*ev1_dmc!$J3303/100
+SUMIFS(DMC_EV1_curves[dmc_base_EVintercept],DMC_EV1_curves[key_1],DMC_EV1[[#This Row],[key_1]])</f>
        <v>4470.5470976631368</v>
      </c>
      <c r="J3303" s="73">
        <v>29.5</v>
      </c>
    </row>
    <row r="3304" spans="1:10" x14ac:dyDescent="0.25">
      <c r="A3304" s="123">
        <v>220</v>
      </c>
      <c r="B3304" s="154" t="str">
        <f>INDEX(TechList[Tech],MATCH($A3304,TechList[Tech_'#],0),)</f>
        <v>EV100 batt-pack</v>
      </c>
      <c r="C3304" s="154" t="str">
        <f t="shared" si="239"/>
        <v>220_6</v>
      </c>
      <c r="D3304" s="158" t="str">
        <f t="shared" si="240"/>
        <v>220_6_30.0</v>
      </c>
      <c r="E3304" s="153">
        <f t="shared" si="236"/>
        <v>6</v>
      </c>
      <c r="F3304" s="121">
        <f>SUMIFS(LearningFactors[LF_codeNew],LearningFactors[Tech_'#],DMC_EV1[[#This Row],[Tech_'#]])</f>
        <v>26</v>
      </c>
      <c r="G3304" s="121">
        <f>INDEX(TechList[ST_Thru],MATCH($A3304,TechList[Tech_'#],0),)</f>
        <v>2024</v>
      </c>
      <c r="H3304" s="154" t="str">
        <f>INDEX(TechList[Complexity],MATCH($A3304,TechList[Tech_'#],0),)</f>
        <v>High2</v>
      </c>
      <c r="I3304" s="158">
        <f>SUMIFS(DMC_EV1_curves[dmc_base_EVslope],DMC_EV1_curves[key_1],DMC_EV1[[#This Row],[key_1]])
*ev1_dmc!$J3304/100
+SUMIFS(DMC_EV1_curves[dmc_base_EVintercept],DMC_EV1_curves[key_1],DMC_EV1[[#This Row],[key_1]])</f>
        <v>4444.2404389028125</v>
      </c>
      <c r="J3304" s="73">
        <v>30</v>
      </c>
    </row>
    <row r="3305" spans="1:10" x14ac:dyDescent="0.25">
      <c r="A3305" s="123">
        <v>221</v>
      </c>
      <c r="B3305" s="150" t="str">
        <f>INDEX(TechList[Tech],MATCH($A3305,TechList[Tech_'#],0),)</f>
        <v>EV100 non-batt</v>
      </c>
      <c r="C3305" s="150" t="str">
        <f t="shared" si="237"/>
        <v>221_1</v>
      </c>
      <c r="D3305" s="147" t="str">
        <f t="shared" si="238"/>
        <v>221_1_0.0</v>
      </c>
      <c r="E3305" s="152">
        <f t="shared" ref="E3305:E3345" si="241">VC_01</f>
        <v>1</v>
      </c>
      <c r="F3305" s="121">
        <f>SUMIFS(LearningFactors[LF_codeNew],LearningFactors[Tech_'#],DMC_EV1[[#This Row],[Tech_'#]])</f>
        <v>28</v>
      </c>
      <c r="G3305" s="121">
        <f>INDEX(TechList[ST_Thru],MATCH($A3305,TechList[Tech_'#],0),)</f>
        <v>2024</v>
      </c>
      <c r="H3305" s="154" t="str">
        <f>INDEX(TechList[Complexity],MATCH($A3305,TechList[Tech_'#],0),)</f>
        <v>High2</v>
      </c>
      <c r="I3305" s="158">
        <f>SUMIFS(DMC_EV1_curves[dmc_base_EVslope],DMC_EV1_curves[key_1],DMC_EV1[[#This Row],[key_1]])
*ev1_dmc!$J3305/100
+SUMIFS(DMC_EV1_curves[dmc_base_EVintercept],DMC_EV1_curves[key_1],DMC_EV1[[#This Row],[key_1]])</f>
        <v>-148.71202195843082</v>
      </c>
      <c r="J3305" s="156">
        <v>0</v>
      </c>
    </row>
    <row r="3306" spans="1:10" x14ac:dyDescent="0.25">
      <c r="A3306" s="123">
        <v>221</v>
      </c>
      <c r="B3306" s="154" t="str">
        <f>INDEX(TechList[Tech],MATCH($A3306,TechList[Tech_'#],0),)</f>
        <v>EV100 non-batt</v>
      </c>
      <c r="C3306" s="154" t="str">
        <f t="shared" si="237"/>
        <v>221_1</v>
      </c>
      <c r="D3306" s="158" t="str">
        <f t="shared" si="238"/>
        <v>221_1_0.5</v>
      </c>
      <c r="E3306" s="153">
        <f t="shared" si="241"/>
        <v>1</v>
      </c>
      <c r="F3306" s="121">
        <f>SUMIFS(LearningFactors[LF_codeNew],LearningFactors[Tech_'#],DMC_EV1[[#This Row],[Tech_'#]])</f>
        <v>28</v>
      </c>
      <c r="G3306" s="121">
        <f>INDEX(TechList[ST_Thru],MATCH($A3306,TechList[Tech_'#],0),)</f>
        <v>2024</v>
      </c>
      <c r="H3306" s="154" t="str">
        <f>INDEX(TechList[Complexity],MATCH($A3306,TechList[Tech_'#],0),)</f>
        <v>High2</v>
      </c>
      <c r="I3306" s="158">
        <f>SUMIFS(DMC_EV1_curves[dmc_base_EVslope],DMC_EV1_curves[key_1],DMC_EV1[[#This Row],[key_1]])
*ev1_dmc!$J3306/100
+SUMIFS(DMC_EV1_curves[dmc_base_EVintercept],DMC_EV1_curves[key_1],DMC_EV1[[#This Row],[key_1]])</f>
        <v>-148.16422758294831</v>
      </c>
      <c r="J3306" s="156">
        <v>0.5</v>
      </c>
    </row>
    <row r="3307" spans="1:10" x14ac:dyDescent="0.25">
      <c r="A3307" s="123">
        <v>221</v>
      </c>
      <c r="B3307" s="154" t="str">
        <f>INDEX(TechList[Tech],MATCH($A3307,TechList[Tech_'#],0),)</f>
        <v>EV100 non-batt</v>
      </c>
      <c r="C3307" s="154" t="str">
        <f t="shared" si="237"/>
        <v>221_1</v>
      </c>
      <c r="D3307" s="158" t="str">
        <f t="shared" si="238"/>
        <v>221_1_1.0</v>
      </c>
      <c r="E3307" s="153">
        <f t="shared" si="241"/>
        <v>1</v>
      </c>
      <c r="F3307" s="121">
        <f>SUMIFS(LearningFactors[LF_codeNew],LearningFactors[Tech_'#],DMC_EV1[[#This Row],[Tech_'#]])</f>
        <v>28</v>
      </c>
      <c r="G3307" s="121">
        <f>INDEX(TechList[ST_Thru],MATCH($A3307,TechList[Tech_'#],0),)</f>
        <v>2024</v>
      </c>
      <c r="H3307" s="154" t="str">
        <f>INDEX(TechList[Complexity],MATCH($A3307,TechList[Tech_'#],0),)</f>
        <v>High2</v>
      </c>
      <c r="I3307" s="158">
        <f>SUMIFS(DMC_EV1_curves[dmc_base_EVslope],DMC_EV1_curves[key_1],DMC_EV1[[#This Row],[key_1]])
*ev1_dmc!$J3307/100
+SUMIFS(DMC_EV1_curves[dmc_base_EVintercept],DMC_EV1_curves[key_1],DMC_EV1[[#This Row],[key_1]])</f>
        <v>-147.61643320746583</v>
      </c>
      <c r="J3307" s="156">
        <v>1</v>
      </c>
    </row>
    <row r="3308" spans="1:10" x14ac:dyDescent="0.25">
      <c r="A3308" s="123">
        <v>221</v>
      </c>
      <c r="B3308" s="154" t="str">
        <f>INDEX(TechList[Tech],MATCH($A3308,TechList[Tech_'#],0),)</f>
        <v>EV100 non-batt</v>
      </c>
      <c r="C3308" s="154" t="str">
        <f t="shared" si="237"/>
        <v>221_1</v>
      </c>
      <c r="D3308" s="158" t="str">
        <f t="shared" si="238"/>
        <v>221_1_1.5</v>
      </c>
      <c r="E3308" s="153">
        <f t="shared" si="241"/>
        <v>1</v>
      </c>
      <c r="F3308" s="121">
        <f>SUMIFS(LearningFactors[LF_codeNew],LearningFactors[Tech_'#],DMC_EV1[[#This Row],[Tech_'#]])</f>
        <v>28</v>
      </c>
      <c r="G3308" s="121">
        <f>INDEX(TechList[ST_Thru],MATCH($A3308,TechList[Tech_'#],0),)</f>
        <v>2024</v>
      </c>
      <c r="H3308" s="154" t="str">
        <f>INDEX(TechList[Complexity],MATCH($A3308,TechList[Tech_'#],0),)</f>
        <v>High2</v>
      </c>
      <c r="I3308" s="158">
        <f>SUMIFS(DMC_EV1_curves[dmc_base_EVslope],DMC_EV1_curves[key_1],DMC_EV1[[#This Row],[key_1]])
*ev1_dmc!$J3308/100
+SUMIFS(DMC_EV1_curves[dmc_base_EVintercept],DMC_EV1_curves[key_1],DMC_EV1[[#This Row],[key_1]])</f>
        <v>-147.06863883198332</v>
      </c>
      <c r="J3308" s="156">
        <v>1.5</v>
      </c>
    </row>
    <row r="3309" spans="1:10" x14ac:dyDescent="0.25">
      <c r="A3309" s="123">
        <v>221</v>
      </c>
      <c r="B3309" s="154" t="str">
        <f>INDEX(TechList[Tech],MATCH($A3309,TechList[Tech_'#],0),)</f>
        <v>EV100 non-batt</v>
      </c>
      <c r="C3309" s="154" t="str">
        <f t="shared" si="237"/>
        <v>221_1</v>
      </c>
      <c r="D3309" s="158" t="str">
        <f t="shared" si="238"/>
        <v>221_1_2.0</v>
      </c>
      <c r="E3309" s="153">
        <f t="shared" si="241"/>
        <v>1</v>
      </c>
      <c r="F3309" s="121">
        <f>SUMIFS(LearningFactors[LF_codeNew],LearningFactors[Tech_'#],DMC_EV1[[#This Row],[Tech_'#]])</f>
        <v>28</v>
      </c>
      <c r="G3309" s="121">
        <f>INDEX(TechList[ST_Thru],MATCH($A3309,TechList[Tech_'#],0),)</f>
        <v>2024</v>
      </c>
      <c r="H3309" s="154" t="str">
        <f>INDEX(TechList[Complexity],MATCH($A3309,TechList[Tech_'#],0),)</f>
        <v>High2</v>
      </c>
      <c r="I3309" s="158">
        <f>SUMIFS(DMC_EV1_curves[dmc_base_EVslope],DMC_EV1_curves[key_1],DMC_EV1[[#This Row],[key_1]])
*ev1_dmc!$J3309/100
+SUMIFS(DMC_EV1_curves[dmc_base_EVintercept],DMC_EV1_curves[key_1],DMC_EV1[[#This Row],[key_1]])</f>
        <v>-146.52084445650084</v>
      </c>
      <c r="J3309" s="156">
        <v>2</v>
      </c>
    </row>
    <row r="3310" spans="1:10" x14ac:dyDescent="0.25">
      <c r="A3310" s="123">
        <v>221</v>
      </c>
      <c r="B3310" s="154" t="str">
        <f>INDEX(TechList[Tech],MATCH($A3310,TechList[Tech_'#],0),)</f>
        <v>EV100 non-batt</v>
      </c>
      <c r="C3310" s="154" t="str">
        <f t="shared" si="237"/>
        <v>221_1</v>
      </c>
      <c r="D3310" s="158" t="str">
        <f t="shared" si="238"/>
        <v>221_1_2.5</v>
      </c>
      <c r="E3310" s="153">
        <f t="shared" si="241"/>
        <v>1</v>
      </c>
      <c r="F3310" s="121">
        <f>SUMIFS(LearningFactors[LF_codeNew],LearningFactors[Tech_'#],DMC_EV1[[#This Row],[Tech_'#]])</f>
        <v>28</v>
      </c>
      <c r="G3310" s="121">
        <f>INDEX(TechList[ST_Thru],MATCH($A3310,TechList[Tech_'#],0),)</f>
        <v>2024</v>
      </c>
      <c r="H3310" s="154" t="str">
        <f>INDEX(TechList[Complexity],MATCH($A3310,TechList[Tech_'#],0),)</f>
        <v>High2</v>
      </c>
      <c r="I3310" s="158">
        <f>SUMIFS(DMC_EV1_curves[dmc_base_EVslope],DMC_EV1_curves[key_1],DMC_EV1[[#This Row],[key_1]])
*ev1_dmc!$J3310/100
+SUMIFS(DMC_EV1_curves[dmc_base_EVintercept],DMC_EV1_curves[key_1],DMC_EV1[[#This Row],[key_1]])</f>
        <v>-145.97305008101833</v>
      </c>
      <c r="J3310" s="156">
        <v>2.5</v>
      </c>
    </row>
    <row r="3311" spans="1:10" x14ac:dyDescent="0.25">
      <c r="A3311" s="123">
        <v>221</v>
      </c>
      <c r="B3311" s="154" t="str">
        <f>INDEX(TechList[Tech],MATCH($A3311,TechList[Tech_'#],0),)</f>
        <v>EV100 non-batt</v>
      </c>
      <c r="C3311" s="154" t="str">
        <f t="shared" si="237"/>
        <v>221_1</v>
      </c>
      <c r="D3311" s="158" t="str">
        <f t="shared" si="238"/>
        <v>221_1_3.0</v>
      </c>
      <c r="E3311" s="153">
        <f t="shared" si="241"/>
        <v>1</v>
      </c>
      <c r="F3311" s="121">
        <f>SUMIFS(LearningFactors[LF_codeNew],LearningFactors[Tech_'#],DMC_EV1[[#This Row],[Tech_'#]])</f>
        <v>28</v>
      </c>
      <c r="G3311" s="121">
        <f>INDEX(TechList[ST_Thru],MATCH($A3311,TechList[Tech_'#],0),)</f>
        <v>2024</v>
      </c>
      <c r="H3311" s="154" t="str">
        <f>INDEX(TechList[Complexity],MATCH($A3311,TechList[Tech_'#],0),)</f>
        <v>High2</v>
      </c>
      <c r="I3311" s="158">
        <f>SUMIFS(DMC_EV1_curves[dmc_base_EVslope],DMC_EV1_curves[key_1],DMC_EV1[[#This Row],[key_1]])
*ev1_dmc!$J3311/100
+SUMIFS(DMC_EV1_curves[dmc_base_EVintercept],DMC_EV1_curves[key_1],DMC_EV1[[#This Row],[key_1]])</f>
        <v>-145.42525570553582</v>
      </c>
      <c r="J3311" s="156">
        <v>3</v>
      </c>
    </row>
    <row r="3312" spans="1:10" x14ac:dyDescent="0.25">
      <c r="A3312" s="123">
        <v>221</v>
      </c>
      <c r="B3312" s="154" t="str">
        <f>INDEX(TechList[Tech],MATCH($A3312,TechList[Tech_'#],0),)</f>
        <v>EV100 non-batt</v>
      </c>
      <c r="C3312" s="154" t="str">
        <f t="shared" si="237"/>
        <v>221_1</v>
      </c>
      <c r="D3312" s="158" t="str">
        <f t="shared" si="238"/>
        <v>221_1_3.5</v>
      </c>
      <c r="E3312" s="153">
        <f t="shared" si="241"/>
        <v>1</v>
      </c>
      <c r="F3312" s="121">
        <f>SUMIFS(LearningFactors[LF_codeNew],LearningFactors[Tech_'#],DMC_EV1[[#This Row],[Tech_'#]])</f>
        <v>28</v>
      </c>
      <c r="G3312" s="121">
        <f>INDEX(TechList[ST_Thru],MATCH($A3312,TechList[Tech_'#],0),)</f>
        <v>2024</v>
      </c>
      <c r="H3312" s="154" t="str">
        <f>INDEX(TechList[Complexity],MATCH($A3312,TechList[Tech_'#],0),)</f>
        <v>High2</v>
      </c>
      <c r="I3312" s="158">
        <f>SUMIFS(DMC_EV1_curves[dmc_base_EVslope],DMC_EV1_curves[key_1],DMC_EV1[[#This Row],[key_1]])
*ev1_dmc!$J3312/100
+SUMIFS(DMC_EV1_curves[dmc_base_EVintercept],DMC_EV1_curves[key_1],DMC_EV1[[#This Row],[key_1]])</f>
        <v>-144.87746133005334</v>
      </c>
      <c r="J3312" s="156">
        <v>3.5</v>
      </c>
    </row>
    <row r="3313" spans="1:10" x14ac:dyDescent="0.25">
      <c r="A3313" s="123">
        <v>221</v>
      </c>
      <c r="B3313" s="154" t="str">
        <f>INDEX(TechList[Tech],MATCH($A3313,TechList[Tech_'#],0),)</f>
        <v>EV100 non-batt</v>
      </c>
      <c r="C3313" s="154" t="str">
        <f t="shared" si="237"/>
        <v>221_1</v>
      </c>
      <c r="D3313" s="158" t="str">
        <f t="shared" si="238"/>
        <v>221_1_4.0</v>
      </c>
      <c r="E3313" s="153">
        <f t="shared" si="241"/>
        <v>1</v>
      </c>
      <c r="F3313" s="121">
        <f>SUMIFS(LearningFactors[LF_codeNew],LearningFactors[Tech_'#],DMC_EV1[[#This Row],[Tech_'#]])</f>
        <v>28</v>
      </c>
      <c r="G3313" s="121">
        <f>INDEX(TechList[ST_Thru],MATCH($A3313,TechList[Tech_'#],0),)</f>
        <v>2024</v>
      </c>
      <c r="H3313" s="154" t="str">
        <f>INDEX(TechList[Complexity],MATCH($A3313,TechList[Tech_'#],0),)</f>
        <v>High2</v>
      </c>
      <c r="I3313" s="158">
        <f>SUMIFS(DMC_EV1_curves[dmc_base_EVslope],DMC_EV1_curves[key_1],DMC_EV1[[#This Row],[key_1]])
*ev1_dmc!$J3313/100
+SUMIFS(DMC_EV1_curves[dmc_base_EVintercept],DMC_EV1_curves[key_1],DMC_EV1[[#This Row],[key_1]])</f>
        <v>-144.32966695457083</v>
      </c>
      <c r="J3313" s="156">
        <v>4</v>
      </c>
    </row>
    <row r="3314" spans="1:10" x14ac:dyDescent="0.25">
      <c r="A3314" s="123">
        <v>221</v>
      </c>
      <c r="B3314" s="154" t="str">
        <f>INDEX(TechList[Tech],MATCH($A3314,TechList[Tech_'#],0),)</f>
        <v>EV100 non-batt</v>
      </c>
      <c r="C3314" s="154" t="str">
        <f t="shared" si="237"/>
        <v>221_1</v>
      </c>
      <c r="D3314" s="158" t="str">
        <f t="shared" si="238"/>
        <v>221_1_4.5</v>
      </c>
      <c r="E3314" s="153">
        <f t="shared" si="241"/>
        <v>1</v>
      </c>
      <c r="F3314" s="121">
        <f>SUMIFS(LearningFactors[LF_codeNew],LearningFactors[Tech_'#],DMC_EV1[[#This Row],[Tech_'#]])</f>
        <v>28</v>
      </c>
      <c r="G3314" s="121">
        <f>INDEX(TechList[ST_Thru],MATCH($A3314,TechList[Tech_'#],0),)</f>
        <v>2024</v>
      </c>
      <c r="H3314" s="154" t="str">
        <f>INDEX(TechList[Complexity],MATCH($A3314,TechList[Tech_'#],0),)</f>
        <v>High2</v>
      </c>
      <c r="I3314" s="158">
        <f>SUMIFS(DMC_EV1_curves[dmc_base_EVslope],DMC_EV1_curves[key_1],DMC_EV1[[#This Row],[key_1]])
*ev1_dmc!$J3314/100
+SUMIFS(DMC_EV1_curves[dmc_base_EVintercept],DMC_EV1_curves[key_1],DMC_EV1[[#This Row],[key_1]])</f>
        <v>-143.78187257908831</v>
      </c>
      <c r="J3314" s="156">
        <v>4.5</v>
      </c>
    </row>
    <row r="3315" spans="1:10" x14ac:dyDescent="0.25">
      <c r="A3315" s="123">
        <v>221</v>
      </c>
      <c r="B3315" s="154" t="str">
        <f>INDEX(TechList[Tech],MATCH($A3315,TechList[Tech_'#],0),)</f>
        <v>EV100 non-batt</v>
      </c>
      <c r="C3315" s="154" t="str">
        <f t="shared" si="237"/>
        <v>221_1</v>
      </c>
      <c r="D3315" s="158" t="str">
        <f t="shared" si="238"/>
        <v>221_1_5.0</v>
      </c>
      <c r="E3315" s="153">
        <f t="shared" si="241"/>
        <v>1</v>
      </c>
      <c r="F3315" s="121">
        <f>SUMIFS(LearningFactors[LF_codeNew],LearningFactors[Tech_'#],DMC_EV1[[#This Row],[Tech_'#]])</f>
        <v>28</v>
      </c>
      <c r="G3315" s="121">
        <f>INDEX(TechList[ST_Thru],MATCH($A3315,TechList[Tech_'#],0),)</f>
        <v>2024</v>
      </c>
      <c r="H3315" s="154" t="str">
        <f>INDEX(TechList[Complexity],MATCH($A3315,TechList[Tech_'#],0),)</f>
        <v>High2</v>
      </c>
      <c r="I3315" s="158">
        <f>SUMIFS(DMC_EV1_curves[dmc_base_EVslope],DMC_EV1_curves[key_1],DMC_EV1[[#This Row],[key_1]])
*ev1_dmc!$J3315/100
+SUMIFS(DMC_EV1_curves[dmc_base_EVintercept],DMC_EV1_curves[key_1],DMC_EV1[[#This Row],[key_1]])</f>
        <v>-143.23407820360583</v>
      </c>
      <c r="J3315" s="156">
        <v>5</v>
      </c>
    </row>
    <row r="3316" spans="1:10" x14ac:dyDescent="0.25">
      <c r="A3316" s="123">
        <v>221</v>
      </c>
      <c r="B3316" s="154" t="str">
        <f>INDEX(TechList[Tech],MATCH($A3316,TechList[Tech_'#],0),)</f>
        <v>EV100 non-batt</v>
      </c>
      <c r="C3316" s="154" t="str">
        <f t="shared" si="237"/>
        <v>221_1</v>
      </c>
      <c r="D3316" s="158" t="str">
        <f t="shared" si="238"/>
        <v>221_1_5.5</v>
      </c>
      <c r="E3316" s="153">
        <f t="shared" si="241"/>
        <v>1</v>
      </c>
      <c r="F3316" s="121">
        <f>SUMIFS(LearningFactors[LF_codeNew],LearningFactors[Tech_'#],DMC_EV1[[#This Row],[Tech_'#]])</f>
        <v>28</v>
      </c>
      <c r="G3316" s="121">
        <f>INDEX(TechList[ST_Thru],MATCH($A3316,TechList[Tech_'#],0),)</f>
        <v>2024</v>
      </c>
      <c r="H3316" s="154" t="str">
        <f>INDEX(TechList[Complexity],MATCH($A3316,TechList[Tech_'#],0),)</f>
        <v>High2</v>
      </c>
      <c r="I3316" s="158">
        <f>SUMIFS(DMC_EV1_curves[dmc_base_EVslope],DMC_EV1_curves[key_1],DMC_EV1[[#This Row],[key_1]])
*ev1_dmc!$J3316/100
+SUMIFS(DMC_EV1_curves[dmc_base_EVintercept],DMC_EV1_curves[key_1],DMC_EV1[[#This Row],[key_1]])</f>
        <v>-142.68628382812332</v>
      </c>
      <c r="J3316" s="156">
        <v>5.5</v>
      </c>
    </row>
    <row r="3317" spans="1:10" x14ac:dyDescent="0.25">
      <c r="A3317" s="123">
        <v>221</v>
      </c>
      <c r="B3317" s="154" t="str">
        <f>INDEX(TechList[Tech],MATCH($A3317,TechList[Tech_'#],0),)</f>
        <v>EV100 non-batt</v>
      </c>
      <c r="C3317" s="154" t="str">
        <f t="shared" si="237"/>
        <v>221_1</v>
      </c>
      <c r="D3317" s="158" t="str">
        <f t="shared" si="238"/>
        <v>221_1_6.0</v>
      </c>
      <c r="E3317" s="153">
        <f t="shared" si="241"/>
        <v>1</v>
      </c>
      <c r="F3317" s="121">
        <f>SUMIFS(LearningFactors[LF_codeNew],LearningFactors[Tech_'#],DMC_EV1[[#This Row],[Tech_'#]])</f>
        <v>28</v>
      </c>
      <c r="G3317" s="121">
        <f>INDEX(TechList[ST_Thru],MATCH($A3317,TechList[Tech_'#],0),)</f>
        <v>2024</v>
      </c>
      <c r="H3317" s="154" t="str">
        <f>INDEX(TechList[Complexity],MATCH($A3317,TechList[Tech_'#],0),)</f>
        <v>High2</v>
      </c>
      <c r="I3317" s="158">
        <f>SUMIFS(DMC_EV1_curves[dmc_base_EVslope],DMC_EV1_curves[key_1],DMC_EV1[[#This Row],[key_1]])
*ev1_dmc!$J3317/100
+SUMIFS(DMC_EV1_curves[dmc_base_EVintercept],DMC_EV1_curves[key_1],DMC_EV1[[#This Row],[key_1]])</f>
        <v>-142.13848945264084</v>
      </c>
      <c r="J3317" s="156">
        <v>6</v>
      </c>
    </row>
    <row r="3318" spans="1:10" x14ac:dyDescent="0.25">
      <c r="A3318" s="123">
        <v>221</v>
      </c>
      <c r="B3318" s="154" t="str">
        <f>INDEX(TechList[Tech],MATCH($A3318,TechList[Tech_'#],0),)</f>
        <v>EV100 non-batt</v>
      </c>
      <c r="C3318" s="154" t="str">
        <f t="shared" si="237"/>
        <v>221_1</v>
      </c>
      <c r="D3318" s="158" t="str">
        <f t="shared" si="238"/>
        <v>221_1_6.5</v>
      </c>
      <c r="E3318" s="153">
        <f t="shared" si="241"/>
        <v>1</v>
      </c>
      <c r="F3318" s="121">
        <f>SUMIFS(LearningFactors[LF_codeNew],LearningFactors[Tech_'#],DMC_EV1[[#This Row],[Tech_'#]])</f>
        <v>28</v>
      </c>
      <c r="G3318" s="121">
        <f>INDEX(TechList[ST_Thru],MATCH($A3318,TechList[Tech_'#],0),)</f>
        <v>2024</v>
      </c>
      <c r="H3318" s="154" t="str">
        <f>INDEX(TechList[Complexity],MATCH($A3318,TechList[Tech_'#],0),)</f>
        <v>High2</v>
      </c>
      <c r="I3318" s="158">
        <f>SUMIFS(DMC_EV1_curves[dmc_base_EVslope],DMC_EV1_curves[key_1],DMC_EV1[[#This Row],[key_1]])
*ev1_dmc!$J3318/100
+SUMIFS(DMC_EV1_curves[dmc_base_EVintercept],DMC_EV1_curves[key_1],DMC_EV1[[#This Row],[key_1]])</f>
        <v>-141.59069507715833</v>
      </c>
      <c r="J3318" s="156">
        <v>6.5</v>
      </c>
    </row>
    <row r="3319" spans="1:10" x14ac:dyDescent="0.25">
      <c r="A3319" s="123">
        <v>221</v>
      </c>
      <c r="B3319" s="154" t="str">
        <f>INDEX(TechList[Tech],MATCH($A3319,TechList[Tech_'#],0),)</f>
        <v>EV100 non-batt</v>
      </c>
      <c r="C3319" s="154" t="str">
        <f t="shared" si="237"/>
        <v>221_1</v>
      </c>
      <c r="D3319" s="158" t="str">
        <f t="shared" si="238"/>
        <v>221_1_7.0</v>
      </c>
      <c r="E3319" s="153">
        <f t="shared" si="241"/>
        <v>1</v>
      </c>
      <c r="F3319" s="121">
        <f>SUMIFS(LearningFactors[LF_codeNew],LearningFactors[Tech_'#],DMC_EV1[[#This Row],[Tech_'#]])</f>
        <v>28</v>
      </c>
      <c r="G3319" s="121">
        <f>INDEX(TechList[ST_Thru],MATCH($A3319,TechList[Tech_'#],0),)</f>
        <v>2024</v>
      </c>
      <c r="H3319" s="154" t="str">
        <f>INDEX(TechList[Complexity],MATCH($A3319,TechList[Tech_'#],0),)</f>
        <v>High2</v>
      </c>
      <c r="I3319" s="158">
        <f>SUMIFS(DMC_EV1_curves[dmc_base_EVslope],DMC_EV1_curves[key_1],DMC_EV1[[#This Row],[key_1]])
*ev1_dmc!$J3319/100
+SUMIFS(DMC_EV1_curves[dmc_base_EVintercept],DMC_EV1_curves[key_1],DMC_EV1[[#This Row],[key_1]])</f>
        <v>-141.04290070167582</v>
      </c>
      <c r="J3319" s="156">
        <v>7</v>
      </c>
    </row>
    <row r="3320" spans="1:10" x14ac:dyDescent="0.25">
      <c r="A3320" s="123">
        <v>221</v>
      </c>
      <c r="B3320" s="154" t="str">
        <f>INDEX(TechList[Tech],MATCH($A3320,TechList[Tech_'#],0),)</f>
        <v>EV100 non-batt</v>
      </c>
      <c r="C3320" s="154" t="str">
        <f t="shared" si="237"/>
        <v>221_1</v>
      </c>
      <c r="D3320" s="158" t="str">
        <f t="shared" si="238"/>
        <v>221_1_7.5</v>
      </c>
      <c r="E3320" s="153">
        <f t="shared" si="241"/>
        <v>1</v>
      </c>
      <c r="F3320" s="121">
        <f>SUMIFS(LearningFactors[LF_codeNew],LearningFactors[Tech_'#],DMC_EV1[[#This Row],[Tech_'#]])</f>
        <v>28</v>
      </c>
      <c r="G3320" s="121">
        <f>INDEX(TechList[ST_Thru],MATCH($A3320,TechList[Tech_'#],0),)</f>
        <v>2024</v>
      </c>
      <c r="H3320" s="154" t="str">
        <f>INDEX(TechList[Complexity],MATCH($A3320,TechList[Tech_'#],0),)</f>
        <v>High2</v>
      </c>
      <c r="I3320" s="158">
        <f>SUMIFS(DMC_EV1_curves[dmc_base_EVslope],DMC_EV1_curves[key_1],DMC_EV1[[#This Row],[key_1]])
*ev1_dmc!$J3320/100
+SUMIFS(DMC_EV1_curves[dmc_base_EVintercept],DMC_EV1_curves[key_1],DMC_EV1[[#This Row],[key_1]])</f>
        <v>-140.49510632619334</v>
      </c>
      <c r="J3320" s="156">
        <v>7.5</v>
      </c>
    </row>
    <row r="3321" spans="1:10" x14ac:dyDescent="0.25">
      <c r="A3321" s="123">
        <v>221</v>
      </c>
      <c r="B3321" s="154" t="str">
        <f>INDEX(TechList[Tech],MATCH($A3321,TechList[Tech_'#],0),)</f>
        <v>EV100 non-batt</v>
      </c>
      <c r="C3321" s="154" t="str">
        <f t="shared" si="237"/>
        <v>221_1</v>
      </c>
      <c r="D3321" s="158" t="str">
        <f t="shared" si="238"/>
        <v>221_1_8.0</v>
      </c>
      <c r="E3321" s="153">
        <f t="shared" si="241"/>
        <v>1</v>
      </c>
      <c r="F3321" s="121">
        <f>SUMIFS(LearningFactors[LF_codeNew],LearningFactors[Tech_'#],DMC_EV1[[#This Row],[Tech_'#]])</f>
        <v>28</v>
      </c>
      <c r="G3321" s="121">
        <f>INDEX(TechList[ST_Thru],MATCH($A3321,TechList[Tech_'#],0),)</f>
        <v>2024</v>
      </c>
      <c r="H3321" s="154" t="str">
        <f>INDEX(TechList[Complexity],MATCH($A3321,TechList[Tech_'#],0),)</f>
        <v>High2</v>
      </c>
      <c r="I3321" s="158">
        <f>SUMIFS(DMC_EV1_curves[dmc_base_EVslope],DMC_EV1_curves[key_1],DMC_EV1[[#This Row],[key_1]])
*ev1_dmc!$J3321/100
+SUMIFS(DMC_EV1_curves[dmc_base_EVintercept],DMC_EV1_curves[key_1],DMC_EV1[[#This Row],[key_1]])</f>
        <v>-139.94731195071083</v>
      </c>
      <c r="J3321" s="156">
        <v>8</v>
      </c>
    </row>
    <row r="3322" spans="1:10" x14ac:dyDescent="0.25">
      <c r="A3322" s="123">
        <v>221</v>
      </c>
      <c r="B3322" s="154" t="str">
        <f>INDEX(TechList[Tech],MATCH($A3322,TechList[Tech_'#],0),)</f>
        <v>EV100 non-batt</v>
      </c>
      <c r="C3322" s="154" t="str">
        <f t="shared" si="237"/>
        <v>221_1</v>
      </c>
      <c r="D3322" s="158" t="str">
        <f t="shared" si="238"/>
        <v>221_1_8.5</v>
      </c>
      <c r="E3322" s="153">
        <f t="shared" si="241"/>
        <v>1</v>
      </c>
      <c r="F3322" s="121">
        <f>SUMIFS(LearningFactors[LF_codeNew],LearningFactors[Tech_'#],DMC_EV1[[#This Row],[Tech_'#]])</f>
        <v>28</v>
      </c>
      <c r="G3322" s="121">
        <f>INDEX(TechList[ST_Thru],MATCH($A3322,TechList[Tech_'#],0),)</f>
        <v>2024</v>
      </c>
      <c r="H3322" s="154" t="str">
        <f>INDEX(TechList[Complexity],MATCH($A3322,TechList[Tech_'#],0),)</f>
        <v>High2</v>
      </c>
      <c r="I3322" s="158">
        <f>SUMIFS(DMC_EV1_curves[dmc_base_EVslope],DMC_EV1_curves[key_1],DMC_EV1[[#This Row],[key_1]])
*ev1_dmc!$J3322/100
+SUMIFS(DMC_EV1_curves[dmc_base_EVintercept],DMC_EV1_curves[key_1],DMC_EV1[[#This Row],[key_1]])</f>
        <v>-139.39951757522834</v>
      </c>
      <c r="J3322" s="156">
        <v>8.5</v>
      </c>
    </row>
    <row r="3323" spans="1:10" x14ac:dyDescent="0.25">
      <c r="A3323" s="123">
        <v>221</v>
      </c>
      <c r="B3323" s="154" t="str">
        <f>INDEX(TechList[Tech],MATCH($A3323,TechList[Tech_'#],0),)</f>
        <v>EV100 non-batt</v>
      </c>
      <c r="C3323" s="154" t="str">
        <f t="shared" si="237"/>
        <v>221_1</v>
      </c>
      <c r="D3323" s="158" t="str">
        <f t="shared" si="238"/>
        <v>221_1_9.0</v>
      </c>
      <c r="E3323" s="153">
        <f t="shared" si="241"/>
        <v>1</v>
      </c>
      <c r="F3323" s="121">
        <f>SUMIFS(LearningFactors[LF_codeNew],LearningFactors[Tech_'#],DMC_EV1[[#This Row],[Tech_'#]])</f>
        <v>28</v>
      </c>
      <c r="G3323" s="121">
        <f>INDEX(TechList[ST_Thru],MATCH($A3323,TechList[Tech_'#],0),)</f>
        <v>2024</v>
      </c>
      <c r="H3323" s="154" t="str">
        <f>INDEX(TechList[Complexity],MATCH($A3323,TechList[Tech_'#],0),)</f>
        <v>High2</v>
      </c>
      <c r="I3323" s="158">
        <f>SUMIFS(DMC_EV1_curves[dmc_base_EVslope],DMC_EV1_curves[key_1],DMC_EV1[[#This Row],[key_1]])
*ev1_dmc!$J3323/100
+SUMIFS(DMC_EV1_curves[dmc_base_EVintercept],DMC_EV1_curves[key_1],DMC_EV1[[#This Row],[key_1]])</f>
        <v>-138.85172319974583</v>
      </c>
      <c r="J3323" s="156">
        <v>9</v>
      </c>
    </row>
    <row r="3324" spans="1:10" x14ac:dyDescent="0.25">
      <c r="A3324" s="123">
        <v>221</v>
      </c>
      <c r="B3324" s="154" t="str">
        <f>INDEX(TechList[Tech],MATCH($A3324,TechList[Tech_'#],0),)</f>
        <v>EV100 non-batt</v>
      </c>
      <c r="C3324" s="154" t="str">
        <f t="shared" si="237"/>
        <v>221_1</v>
      </c>
      <c r="D3324" s="158" t="str">
        <f t="shared" si="238"/>
        <v>221_1_9.5</v>
      </c>
      <c r="E3324" s="153">
        <f t="shared" si="241"/>
        <v>1</v>
      </c>
      <c r="F3324" s="121">
        <f>SUMIFS(LearningFactors[LF_codeNew],LearningFactors[Tech_'#],DMC_EV1[[#This Row],[Tech_'#]])</f>
        <v>28</v>
      </c>
      <c r="G3324" s="121">
        <f>INDEX(TechList[ST_Thru],MATCH($A3324,TechList[Tech_'#],0),)</f>
        <v>2024</v>
      </c>
      <c r="H3324" s="154" t="str">
        <f>INDEX(TechList[Complexity],MATCH($A3324,TechList[Tech_'#],0),)</f>
        <v>High2</v>
      </c>
      <c r="I3324" s="158">
        <f>SUMIFS(DMC_EV1_curves[dmc_base_EVslope],DMC_EV1_curves[key_1],DMC_EV1[[#This Row],[key_1]])
*ev1_dmc!$J3324/100
+SUMIFS(DMC_EV1_curves[dmc_base_EVintercept],DMC_EV1_curves[key_1],DMC_EV1[[#This Row],[key_1]])</f>
        <v>-138.30392882426332</v>
      </c>
      <c r="J3324" s="156">
        <v>9.5</v>
      </c>
    </row>
    <row r="3325" spans="1:10" x14ac:dyDescent="0.25">
      <c r="A3325" s="123">
        <v>221</v>
      </c>
      <c r="B3325" s="154" t="str">
        <f>INDEX(TechList[Tech],MATCH($A3325,TechList[Tech_'#],0),)</f>
        <v>EV100 non-batt</v>
      </c>
      <c r="C3325" s="154" t="str">
        <f t="shared" si="237"/>
        <v>221_1</v>
      </c>
      <c r="D3325" s="158" t="str">
        <f t="shared" si="238"/>
        <v>221_1_10.0</v>
      </c>
      <c r="E3325" s="153">
        <f t="shared" si="241"/>
        <v>1</v>
      </c>
      <c r="F3325" s="121">
        <f>SUMIFS(LearningFactors[LF_codeNew],LearningFactors[Tech_'#],DMC_EV1[[#This Row],[Tech_'#]])</f>
        <v>28</v>
      </c>
      <c r="G3325" s="121">
        <f>INDEX(TechList[ST_Thru],MATCH($A3325,TechList[Tech_'#],0),)</f>
        <v>2024</v>
      </c>
      <c r="H3325" s="154" t="str">
        <f>INDEX(TechList[Complexity],MATCH($A3325,TechList[Tech_'#],0),)</f>
        <v>High2</v>
      </c>
      <c r="I3325" s="158">
        <f>SUMIFS(DMC_EV1_curves[dmc_base_EVslope],DMC_EV1_curves[key_1],DMC_EV1[[#This Row],[key_1]])
*ev1_dmc!$J3325/100
+SUMIFS(DMC_EV1_curves[dmc_base_EVintercept],DMC_EV1_curves[key_1],DMC_EV1[[#This Row],[key_1]])</f>
        <v>-137.75613444878084</v>
      </c>
      <c r="J3325" s="156">
        <v>10</v>
      </c>
    </row>
    <row r="3326" spans="1:10" x14ac:dyDescent="0.25">
      <c r="A3326" s="123">
        <v>221</v>
      </c>
      <c r="B3326" s="154" t="str">
        <f>INDEX(TechList[Tech],MATCH($A3326,TechList[Tech_'#],0),)</f>
        <v>EV100 non-batt</v>
      </c>
      <c r="C3326" s="154" t="str">
        <f t="shared" si="237"/>
        <v>221_1</v>
      </c>
      <c r="D3326" s="158" t="str">
        <f t="shared" si="238"/>
        <v>221_1_10.5</v>
      </c>
      <c r="E3326" s="153">
        <f t="shared" si="241"/>
        <v>1</v>
      </c>
      <c r="F3326" s="121">
        <f>SUMIFS(LearningFactors[LF_codeNew],LearningFactors[Tech_'#],DMC_EV1[[#This Row],[Tech_'#]])</f>
        <v>28</v>
      </c>
      <c r="G3326" s="121">
        <f>INDEX(TechList[ST_Thru],MATCH($A3326,TechList[Tech_'#],0),)</f>
        <v>2024</v>
      </c>
      <c r="H3326" s="154" t="str">
        <f>INDEX(TechList[Complexity],MATCH($A3326,TechList[Tech_'#],0),)</f>
        <v>High2</v>
      </c>
      <c r="I3326" s="158">
        <f>SUMIFS(DMC_EV1_curves[dmc_base_EVslope],DMC_EV1_curves[key_1],DMC_EV1[[#This Row],[key_1]])
*ev1_dmc!$J3326/100
+SUMIFS(DMC_EV1_curves[dmc_base_EVintercept],DMC_EV1_curves[key_1],DMC_EV1[[#This Row],[key_1]])</f>
        <v>-137.20834007329833</v>
      </c>
      <c r="J3326" s="156">
        <v>10.5</v>
      </c>
    </row>
    <row r="3327" spans="1:10" x14ac:dyDescent="0.25">
      <c r="A3327" s="123">
        <v>221</v>
      </c>
      <c r="B3327" s="154" t="str">
        <f>INDEX(TechList[Tech],MATCH($A3327,TechList[Tech_'#],0),)</f>
        <v>EV100 non-batt</v>
      </c>
      <c r="C3327" s="154" t="str">
        <f t="shared" si="237"/>
        <v>221_1</v>
      </c>
      <c r="D3327" s="158" t="str">
        <f t="shared" si="238"/>
        <v>221_1_11.0</v>
      </c>
      <c r="E3327" s="153">
        <f t="shared" si="241"/>
        <v>1</v>
      </c>
      <c r="F3327" s="121">
        <f>SUMIFS(LearningFactors[LF_codeNew],LearningFactors[Tech_'#],DMC_EV1[[#This Row],[Tech_'#]])</f>
        <v>28</v>
      </c>
      <c r="G3327" s="121">
        <f>INDEX(TechList[ST_Thru],MATCH($A3327,TechList[Tech_'#],0),)</f>
        <v>2024</v>
      </c>
      <c r="H3327" s="154" t="str">
        <f>INDEX(TechList[Complexity],MATCH($A3327,TechList[Tech_'#],0),)</f>
        <v>High2</v>
      </c>
      <c r="I3327" s="158">
        <f>SUMIFS(DMC_EV1_curves[dmc_base_EVslope],DMC_EV1_curves[key_1],DMC_EV1[[#This Row],[key_1]])
*ev1_dmc!$J3327/100
+SUMIFS(DMC_EV1_curves[dmc_base_EVintercept],DMC_EV1_curves[key_1],DMC_EV1[[#This Row],[key_1]])</f>
        <v>-136.66054569781582</v>
      </c>
      <c r="J3327" s="156">
        <v>11</v>
      </c>
    </row>
    <row r="3328" spans="1:10" x14ac:dyDescent="0.25">
      <c r="A3328" s="123">
        <v>221</v>
      </c>
      <c r="B3328" s="154" t="str">
        <f>INDEX(TechList[Tech],MATCH($A3328,TechList[Tech_'#],0),)</f>
        <v>EV100 non-batt</v>
      </c>
      <c r="C3328" s="154" t="str">
        <f t="shared" si="237"/>
        <v>221_1</v>
      </c>
      <c r="D3328" s="158" t="str">
        <f t="shared" si="238"/>
        <v>221_1_11.5</v>
      </c>
      <c r="E3328" s="153">
        <f t="shared" si="241"/>
        <v>1</v>
      </c>
      <c r="F3328" s="121">
        <f>SUMIFS(LearningFactors[LF_codeNew],LearningFactors[Tech_'#],DMC_EV1[[#This Row],[Tech_'#]])</f>
        <v>28</v>
      </c>
      <c r="G3328" s="121">
        <f>INDEX(TechList[ST_Thru],MATCH($A3328,TechList[Tech_'#],0),)</f>
        <v>2024</v>
      </c>
      <c r="H3328" s="154" t="str">
        <f>INDEX(TechList[Complexity],MATCH($A3328,TechList[Tech_'#],0),)</f>
        <v>High2</v>
      </c>
      <c r="I3328" s="158">
        <f>SUMIFS(DMC_EV1_curves[dmc_base_EVslope],DMC_EV1_curves[key_1],DMC_EV1[[#This Row],[key_1]])
*ev1_dmc!$J3328/100
+SUMIFS(DMC_EV1_curves[dmc_base_EVintercept],DMC_EV1_curves[key_1],DMC_EV1[[#This Row],[key_1]])</f>
        <v>-136.11275132233334</v>
      </c>
      <c r="J3328" s="156">
        <v>11.5</v>
      </c>
    </row>
    <row r="3329" spans="1:10" x14ac:dyDescent="0.25">
      <c r="A3329" s="123">
        <v>221</v>
      </c>
      <c r="B3329" s="154" t="str">
        <f>INDEX(TechList[Tech],MATCH($A3329,TechList[Tech_'#],0),)</f>
        <v>EV100 non-batt</v>
      </c>
      <c r="C3329" s="154" t="str">
        <f t="shared" si="237"/>
        <v>221_1</v>
      </c>
      <c r="D3329" s="158" t="str">
        <f t="shared" si="238"/>
        <v>221_1_12.0</v>
      </c>
      <c r="E3329" s="153">
        <f t="shared" si="241"/>
        <v>1</v>
      </c>
      <c r="F3329" s="121">
        <f>SUMIFS(LearningFactors[LF_codeNew],LearningFactors[Tech_'#],DMC_EV1[[#This Row],[Tech_'#]])</f>
        <v>28</v>
      </c>
      <c r="G3329" s="121">
        <f>INDEX(TechList[ST_Thru],MATCH($A3329,TechList[Tech_'#],0),)</f>
        <v>2024</v>
      </c>
      <c r="H3329" s="154" t="str">
        <f>INDEX(TechList[Complexity],MATCH($A3329,TechList[Tech_'#],0),)</f>
        <v>High2</v>
      </c>
      <c r="I3329" s="158">
        <f>SUMIFS(DMC_EV1_curves[dmc_base_EVslope],DMC_EV1_curves[key_1],DMC_EV1[[#This Row],[key_1]])
*ev1_dmc!$J3329/100
+SUMIFS(DMC_EV1_curves[dmc_base_EVintercept],DMC_EV1_curves[key_1],DMC_EV1[[#This Row],[key_1]])</f>
        <v>-135.56495694685083</v>
      </c>
      <c r="J3329" s="156">
        <v>12</v>
      </c>
    </row>
    <row r="3330" spans="1:10" x14ac:dyDescent="0.25">
      <c r="A3330" s="123">
        <v>221</v>
      </c>
      <c r="B3330" s="154" t="str">
        <f>INDEX(TechList[Tech],MATCH($A3330,TechList[Tech_'#],0),)</f>
        <v>EV100 non-batt</v>
      </c>
      <c r="C3330" s="154" t="str">
        <f t="shared" si="237"/>
        <v>221_1</v>
      </c>
      <c r="D3330" s="158" t="str">
        <f t="shared" si="238"/>
        <v>221_1_12.5</v>
      </c>
      <c r="E3330" s="153">
        <f t="shared" si="241"/>
        <v>1</v>
      </c>
      <c r="F3330" s="121">
        <f>SUMIFS(LearningFactors[LF_codeNew],LearningFactors[Tech_'#],DMC_EV1[[#This Row],[Tech_'#]])</f>
        <v>28</v>
      </c>
      <c r="G3330" s="121">
        <f>INDEX(TechList[ST_Thru],MATCH($A3330,TechList[Tech_'#],0),)</f>
        <v>2024</v>
      </c>
      <c r="H3330" s="154" t="str">
        <f>INDEX(TechList[Complexity],MATCH($A3330,TechList[Tech_'#],0),)</f>
        <v>High2</v>
      </c>
      <c r="I3330" s="158">
        <f>SUMIFS(DMC_EV1_curves[dmc_base_EVslope],DMC_EV1_curves[key_1],DMC_EV1[[#This Row],[key_1]])
*ev1_dmc!$J3330/100
+SUMIFS(DMC_EV1_curves[dmc_base_EVintercept],DMC_EV1_curves[key_1],DMC_EV1[[#This Row],[key_1]])</f>
        <v>-135.01716257136832</v>
      </c>
      <c r="J3330" s="156">
        <v>12.5</v>
      </c>
    </row>
    <row r="3331" spans="1:10" x14ac:dyDescent="0.25">
      <c r="A3331" s="123">
        <v>221</v>
      </c>
      <c r="B3331" s="154" t="str">
        <f>INDEX(TechList[Tech],MATCH($A3331,TechList[Tech_'#],0),)</f>
        <v>EV100 non-batt</v>
      </c>
      <c r="C3331" s="154" t="str">
        <f t="shared" ref="C3331:C3434" si="242">CONCATENATE(A3331,"_",E3331)</f>
        <v>221_1</v>
      </c>
      <c r="D3331" s="158" t="str">
        <f t="shared" ref="D3331:D3434" si="243">CONCATENATE(C3331,"_",TEXT(J3331,"0.0"))</f>
        <v>221_1_13.0</v>
      </c>
      <c r="E3331" s="153">
        <f t="shared" si="241"/>
        <v>1</v>
      </c>
      <c r="F3331" s="121">
        <f>SUMIFS(LearningFactors[LF_codeNew],LearningFactors[Tech_'#],DMC_EV1[[#This Row],[Tech_'#]])</f>
        <v>28</v>
      </c>
      <c r="G3331" s="121">
        <f>INDEX(TechList[ST_Thru],MATCH($A3331,TechList[Tech_'#],0),)</f>
        <v>2024</v>
      </c>
      <c r="H3331" s="154" t="str">
        <f>INDEX(TechList[Complexity],MATCH($A3331,TechList[Tech_'#],0),)</f>
        <v>High2</v>
      </c>
      <c r="I3331" s="158">
        <f>SUMIFS(DMC_EV1_curves[dmc_base_EVslope],DMC_EV1_curves[key_1],DMC_EV1[[#This Row],[key_1]])
*ev1_dmc!$J3331/100
+SUMIFS(DMC_EV1_curves[dmc_base_EVintercept],DMC_EV1_curves[key_1],DMC_EV1[[#This Row],[key_1]])</f>
        <v>-134.46936819588583</v>
      </c>
      <c r="J3331" s="156">
        <v>13</v>
      </c>
    </row>
    <row r="3332" spans="1:10" x14ac:dyDescent="0.25">
      <c r="A3332" s="123">
        <v>221</v>
      </c>
      <c r="B3332" s="154" t="str">
        <f>INDEX(TechList[Tech],MATCH($A3332,TechList[Tech_'#],0),)</f>
        <v>EV100 non-batt</v>
      </c>
      <c r="C3332" s="154" t="str">
        <f t="shared" si="242"/>
        <v>221_1</v>
      </c>
      <c r="D3332" s="158" t="str">
        <f t="shared" si="243"/>
        <v>221_1_13.5</v>
      </c>
      <c r="E3332" s="153">
        <f t="shared" si="241"/>
        <v>1</v>
      </c>
      <c r="F3332" s="121">
        <f>SUMIFS(LearningFactors[LF_codeNew],LearningFactors[Tech_'#],DMC_EV1[[#This Row],[Tech_'#]])</f>
        <v>28</v>
      </c>
      <c r="G3332" s="121">
        <f>INDEX(TechList[ST_Thru],MATCH($A3332,TechList[Tech_'#],0),)</f>
        <v>2024</v>
      </c>
      <c r="H3332" s="154" t="str">
        <f>INDEX(TechList[Complexity],MATCH($A3332,TechList[Tech_'#],0),)</f>
        <v>High2</v>
      </c>
      <c r="I3332" s="158">
        <f>SUMIFS(DMC_EV1_curves[dmc_base_EVslope],DMC_EV1_curves[key_1],DMC_EV1[[#This Row],[key_1]])
*ev1_dmc!$J3332/100
+SUMIFS(DMC_EV1_curves[dmc_base_EVintercept],DMC_EV1_curves[key_1],DMC_EV1[[#This Row],[key_1]])</f>
        <v>-133.92157382040332</v>
      </c>
      <c r="J3332" s="156">
        <v>13.5</v>
      </c>
    </row>
    <row r="3333" spans="1:10" x14ac:dyDescent="0.25">
      <c r="A3333" s="123">
        <v>221</v>
      </c>
      <c r="B3333" s="154" t="str">
        <f>INDEX(TechList[Tech],MATCH($A3333,TechList[Tech_'#],0),)</f>
        <v>EV100 non-batt</v>
      </c>
      <c r="C3333" s="154" t="str">
        <f t="shared" si="242"/>
        <v>221_1</v>
      </c>
      <c r="D3333" s="158" t="str">
        <f t="shared" si="243"/>
        <v>221_1_14.0</v>
      </c>
      <c r="E3333" s="153">
        <f t="shared" si="241"/>
        <v>1</v>
      </c>
      <c r="F3333" s="121">
        <f>SUMIFS(LearningFactors[LF_codeNew],LearningFactors[Tech_'#],DMC_EV1[[#This Row],[Tech_'#]])</f>
        <v>28</v>
      </c>
      <c r="G3333" s="121">
        <f>INDEX(TechList[ST_Thru],MATCH($A3333,TechList[Tech_'#],0),)</f>
        <v>2024</v>
      </c>
      <c r="H3333" s="154" t="str">
        <f>INDEX(TechList[Complexity],MATCH($A3333,TechList[Tech_'#],0),)</f>
        <v>High2</v>
      </c>
      <c r="I3333" s="158">
        <f>SUMIFS(DMC_EV1_curves[dmc_base_EVslope],DMC_EV1_curves[key_1],DMC_EV1[[#This Row],[key_1]])
*ev1_dmc!$J3333/100
+SUMIFS(DMC_EV1_curves[dmc_base_EVintercept],DMC_EV1_curves[key_1],DMC_EV1[[#This Row],[key_1]])</f>
        <v>-133.37377944492084</v>
      </c>
      <c r="J3333" s="156">
        <v>14</v>
      </c>
    </row>
    <row r="3334" spans="1:10" x14ac:dyDescent="0.25">
      <c r="A3334" s="123">
        <v>221</v>
      </c>
      <c r="B3334" s="154" t="str">
        <f>INDEX(TechList[Tech],MATCH($A3334,TechList[Tech_'#],0),)</f>
        <v>EV100 non-batt</v>
      </c>
      <c r="C3334" s="154" t="str">
        <f t="shared" si="242"/>
        <v>221_1</v>
      </c>
      <c r="D3334" s="158" t="str">
        <f t="shared" si="243"/>
        <v>221_1_14.5</v>
      </c>
      <c r="E3334" s="153">
        <f t="shared" si="241"/>
        <v>1</v>
      </c>
      <c r="F3334" s="121">
        <f>SUMIFS(LearningFactors[LF_codeNew],LearningFactors[Tech_'#],DMC_EV1[[#This Row],[Tech_'#]])</f>
        <v>28</v>
      </c>
      <c r="G3334" s="121">
        <f>INDEX(TechList[ST_Thru],MATCH($A3334,TechList[Tech_'#],0),)</f>
        <v>2024</v>
      </c>
      <c r="H3334" s="154" t="str">
        <f>INDEX(TechList[Complexity],MATCH($A3334,TechList[Tech_'#],0),)</f>
        <v>High2</v>
      </c>
      <c r="I3334" s="158">
        <f>SUMIFS(DMC_EV1_curves[dmc_base_EVslope],DMC_EV1_curves[key_1],DMC_EV1[[#This Row],[key_1]])
*ev1_dmc!$J3334/100
+SUMIFS(DMC_EV1_curves[dmc_base_EVintercept],DMC_EV1_curves[key_1],DMC_EV1[[#This Row],[key_1]])</f>
        <v>-132.82598506943833</v>
      </c>
      <c r="J3334" s="156">
        <v>14.5</v>
      </c>
    </row>
    <row r="3335" spans="1:10" x14ac:dyDescent="0.25">
      <c r="A3335" s="123">
        <v>221</v>
      </c>
      <c r="B3335" s="154" t="str">
        <f>INDEX(TechList[Tech],MATCH($A3335,TechList[Tech_'#],0),)</f>
        <v>EV100 non-batt</v>
      </c>
      <c r="C3335" s="154" t="str">
        <f t="shared" si="242"/>
        <v>221_1</v>
      </c>
      <c r="D3335" s="158" t="str">
        <f t="shared" si="243"/>
        <v>221_1_15.0</v>
      </c>
      <c r="E3335" s="153">
        <f t="shared" si="241"/>
        <v>1</v>
      </c>
      <c r="F3335" s="121">
        <f>SUMIFS(LearningFactors[LF_codeNew],LearningFactors[Tech_'#],DMC_EV1[[#This Row],[Tech_'#]])</f>
        <v>28</v>
      </c>
      <c r="G3335" s="121">
        <f>INDEX(TechList[ST_Thru],MATCH($A3335,TechList[Tech_'#],0),)</f>
        <v>2024</v>
      </c>
      <c r="H3335" s="154" t="str">
        <f>INDEX(TechList[Complexity],MATCH($A3335,TechList[Tech_'#],0),)</f>
        <v>High2</v>
      </c>
      <c r="I3335" s="158">
        <f>SUMIFS(DMC_EV1_curves[dmc_base_EVslope],DMC_EV1_curves[key_1],DMC_EV1[[#This Row],[key_1]])
*ev1_dmc!$J3335/100
+SUMIFS(DMC_EV1_curves[dmc_base_EVintercept],DMC_EV1_curves[key_1],DMC_EV1[[#This Row],[key_1]])</f>
        <v>-132.27819069395582</v>
      </c>
      <c r="J3335" s="156">
        <v>15</v>
      </c>
    </row>
    <row r="3336" spans="1:10" x14ac:dyDescent="0.25">
      <c r="A3336" s="123">
        <v>221</v>
      </c>
      <c r="B3336" s="154" t="str">
        <f>INDEX(TechList[Tech],MATCH($A3336,TechList[Tech_'#],0),)</f>
        <v>EV100 non-batt</v>
      </c>
      <c r="C3336" s="154" t="str">
        <f t="shared" si="242"/>
        <v>221_1</v>
      </c>
      <c r="D3336" s="158" t="str">
        <f t="shared" si="243"/>
        <v>221_1_15.5</v>
      </c>
      <c r="E3336" s="153">
        <f t="shared" si="241"/>
        <v>1</v>
      </c>
      <c r="F3336" s="121">
        <f>SUMIFS(LearningFactors[LF_codeNew],LearningFactors[Tech_'#],DMC_EV1[[#This Row],[Tech_'#]])</f>
        <v>28</v>
      </c>
      <c r="G3336" s="121">
        <f>INDEX(TechList[ST_Thru],MATCH($A3336,TechList[Tech_'#],0),)</f>
        <v>2024</v>
      </c>
      <c r="H3336" s="154" t="str">
        <f>INDEX(TechList[Complexity],MATCH($A3336,TechList[Tech_'#],0),)</f>
        <v>High2</v>
      </c>
      <c r="I3336" s="158">
        <f>SUMIFS(DMC_EV1_curves[dmc_base_EVslope],DMC_EV1_curves[key_1],DMC_EV1[[#This Row],[key_1]])
*ev1_dmc!$J3336/100
+SUMIFS(DMC_EV1_curves[dmc_base_EVintercept],DMC_EV1_curves[key_1],DMC_EV1[[#This Row],[key_1]])</f>
        <v>-131.73039631847334</v>
      </c>
      <c r="J3336" s="156">
        <v>15.5</v>
      </c>
    </row>
    <row r="3337" spans="1:10" x14ac:dyDescent="0.25">
      <c r="A3337" s="123">
        <v>221</v>
      </c>
      <c r="B3337" s="154" t="str">
        <f>INDEX(TechList[Tech],MATCH($A3337,TechList[Tech_'#],0),)</f>
        <v>EV100 non-batt</v>
      </c>
      <c r="C3337" s="154" t="str">
        <f t="shared" si="242"/>
        <v>221_1</v>
      </c>
      <c r="D3337" s="158" t="str">
        <f t="shared" si="243"/>
        <v>221_1_16.0</v>
      </c>
      <c r="E3337" s="153">
        <f t="shared" si="241"/>
        <v>1</v>
      </c>
      <c r="F3337" s="121">
        <f>SUMIFS(LearningFactors[LF_codeNew],LearningFactors[Tech_'#],DMC_EV1[[#This Row],[Tech_'#]])</f>
        <v>28</v>
      </c>
      <c r="G3337" s="121">
        <f>INDEX(TechList[ST_Thru],MATCH($A3337,TechList[Tech_'#],0),)</f>
        <v>2024</v>
      </c>
      <c r="H3337" s="154" t="str">
        <f>INDEX(TechList[Complexity],MATCH($A3337,TechList[Tech_'#],0),)</f>
        <v>High2</v>
      </c>
      <c r="I3337" s="158">
        <f>SUMIFS(DMC_EV1_curves[dmc_base_EVslope],DMC_EV1_curves[key_1],DMC_EV1[[#This Row],[key_1]])
*ev1_dmc!$J3337/100
+SUMIFS(DMC_EV1_curves[dmc_base_EVintercept],DMC_EV1_curves[key_1],DMC_EV1[[#This Row],[key_1]])</f>
        <v>-131.18260194299083</v>
      </c>
      <c r="J3337" s="156">
        <v>16</v>
      </c>
    </row>
    <row r="3338" spans="1:10" x14ac:dyDescent="0.25">
      <c r="A3338" s="123">
        <v>221</v>
      </c>
      <c r="B3338" s="154" t="str">
        <f>INDEX(TechList[Tech],MATCH($A3338,TechList[Tech_'#],0),)</f>
        <v>EV100 non-batt</v>
      </c>
      <c r="C3338" s="154" t="str">
        <f t="shared" si="242"/>
        <v>221_1</v>
      </c>
      <c r="D3338" s="158" t="str">
        <f t="shared" si="243"/>
        <v>221_1_16.5</v>
      </c>
      <c r="E3338" s="153">
        <f t="shared" si="241"/>
        <v>1</v>
      </c>
      <c r="F3338" s="121">
        <f>SUMIFS(LearningFactors[LF_codeNew],LearningFactors[Tech_'#],DMC_EV1[[#This Row],[Tech_'#]])</f>
        <v>28</v>
      </c>
      <c r="G3338" s="121">
        <f>INDEX(TechList[ST_Thru],MATCH($A3338,TechList[Tech_'#],0),)</f>
        <v>2024</v>
      </c>
      <c r="H3338" s="154" t="str">
        <f>INDEX(TechList[Complexity],MATCH($A3338,TechList[Tech_'#],0),)</f>
        <v>High2</v>
      </c>
      <c r="I3338" s="158">
        <f>SUMIFS(DMC_EV1_curves[dmc_base_EVslope],DMC_EV1_curves[key_1],DMC_EV1[[#This Row],[key_1]])
*ev1_dmc!$J3338/100
+SUMIFS(DMC_EV1_curves[dmc_base_EVintercept],DMC_EV1_curves[key_1],DMC_EV1[[#This Row],[key_1]])</f>
        <v>-130.63480756750835</v>
      </c>
      <c r="J3338" s="156">
        <v>16.5</v>
      </c>
    </row>
    <row r="3339" spans="1:10" x14ac:dyDescent="0.25">
      <c r="A3339" s="123">
        <v>221</v>
      </c>
      <c r="B3339" s="154" t="str">
        <f>INDEX(TechList[Tech],MATCH($A3339,TechList[Tech_'#],0),)</f>
        <v>EV100 non-batt</v>
      </c>
      <c r="C3339" s="154" t="str">
        <f t="shared" si="242"/>
        <v>221_1</v>
      </c>
      <c r="D3339" s="158" t="str">
        <f t="shared" si="243"/>
        <v>221_1_17.0</v>
      </c>
      <c r="E3339" s="153">
        <f t="shared" si="241"/>
        <v>1</v>
      </c>
      <c r="F3339" s="121">
        <f>SUMIFS(LearningFactors[LF_codeNew],LearningFactors[Tech_'#],DMC_EV1[[#This Row],[Tech_'#]])</f>
        <v>28</v>
      </c>
      <c r="G3339" s="121">
        <f>INDEX(TechList[ST_Thru],MATCH($A3339,TechList[Tech_'#],0),)</f>
        <v>2024</v>
      </c>
      <c r="H3339" s="154" t="str">
        <f>INDEX(TechList[Complexity],MATCH($A3339,TechList[Tech_'#],0),)</f>
        <v>High2</v>
      </c>
      <c r="I3339" s="158">
        <f>SUMIFS(DMC_EV1_curves[dmc_base_EVslope],DMC_EV1_curves[key_1],DMC_EV1[[#This Row],[key_1]])
*ev1_dmc!$J3339/100
+SUMIFS(DMC_EV1_curves[dmc_base_EVintercept],DMC_EV1_curves[key_1],DMC_EV1[[#This Row],[key_1]])</f>
        <v>-130.08701319202584</v>
      </c>
      <c r="J3339" s="156">
        <v>17</v>
      </c>
    </row>
    <row r="3340" spans="1:10" x14ac:dyDescent="0.25">
      <c r="A3340" s="123">
        <v>221</v>
      </c>
      <c r="B3340" s="154" t="str">
        <f>INDEX(TechList[Tech],MATCH($A3340,TechList[Tech_'#],0),)</f>
        <v>EV100 non-batt</v>
      </c>
      <c r="C3340" s="154" t="str">
        <f t="shared" si="242"/>
        <v>221_1</v>
      </c>
      <c r="D3340" s="158" t="str">
        <f t="shared" si="243"/>
        <v>221_1_17.5</v>
      </c>
      <c r="E3340" s="153">
        <f t="shared" si="241"/>
        <v>1</v>
      </c>
      <c r="F3340" s="121">
        <f>SUMIFS(LearningFactors[LF_codeNew],LearningFactors[Tech_'#],DMC_EV1[[#This Row],[Tech_'#]])</f>
        <v>28</v>
      </c>
      <c r="G3340" s="121">
        <f>INDEX(TechList[ST_Thru],MATCH($A3340,TechList[Tech_'#],0),)</f>
        <v>2024</v>
      </c>
      <c r="H3340" s="154" t="str">
        <f>INDEX(TechList[Complexity],MATCH($A3340,TechList[Tech_'#],0),)</f>
        <v>High2</v>
      </c>
      <c r="I3340" s="158">
        <f>SUMIFS(DMC_EV1_curves[dmc_base_EVslope],DMC_EV1_curves[key_1],DMC_EV1[[#This Row],[key_1]])
*ev1_dmc!$J3340/100
+SUMIFS(DMC_EV1_curves[dmc_base_EVintercept],DMC_EV1_curves[key_1],DMC_EV1[[#This Row],[key_1]])</f>
        <v>-129.53921881654333</v>
      </c>
      <c r="J3340" s="156">
        <v>17.5</v>
      </c>
    </row>
    <row r="3341" spans="1:10" x14ac:dyDescent="0.25">
      <c r="A3341" s="123">
        <v>221</v>
      </c>
      <c r="B3341" s="154" t="str">
        <f>INDEX(TechList[Tech],MATCH($A3341,TechList[Tech_'#],0),)</f>
        <v>EV100 non-batt</v>
      </c>
      <c r="C3341" s="154" t="str">
        <f t="shared" si="242"/>
        <v>221_1</v>
      </c>
      <c r="D3341" s="158" t="str">
        <f t="shared" si="243"/>
        <v>221_1_18.0</v>
      </c>
      <c r="E3341" s="153">
        <f t="shared" si="241"/>
        <v>1</v>
      </c>
      <c r="F3341" s="121">
        <f>SUMIFS(LearningFactors[LF_codeNew],LearningFactors[Tech_'#],DMC_EV1[[#This Row],[Tech_'#]])</f>
        <v>28</v>
      </c>
      <c r="G3341" s="121">
        <f>INDEX(TechList[ST_Thru],MATCH($A3341,TechList[Tech_'#],0),)</f>
        <v>2024</v>
      </c>
      <c r="H3341" s="154" t="str">
        <f>INDEX(TechList[Complexity],MATCH($A3341,TechList[Tech_'#],0),)</f>
        <v>High2</v>
      </c>
      <c r="I3341" s="158">
        <f>SUMIFS(DMC_EV1_curves[dmc_base_EVslope],DMC_EV1_curves[key_1],DMC_EV1[[#This Row],[key_1]])
*ev1_dmc!$J3341/100
+SUMIFS(DMC_EV1_curves[dmc_base_EVintercept],DMC_EV1_curves[key_1],DMC_EV1[[#This Row],[key_1]])</f>
        <v>-128.99142444106084</v>
      </c>
      <c r="J3341" s="156">
        <v>18</v>
      </c>
    </row>
    <row r="3342" spans="1:10" x14ac:dyDescent="0.25">
      <c r="A3342" s="123">
        <v>221</v>
      </c>
      <c r="B3342" s="154" t="str">
        <f>INDEX(TechList[Tech],MATCH($A3342,TechList[Tech_'#],0),)</f>
        <v>EV100 non-batt</v>
      </c>
      <c r="C3342" s="154" t="str">
        <f t="shared" si="242"/>
        <v>221_1</v>
      </c>
      <c r="D3342" s="158" t="str">
        <f t="shared" si="243"/>
        <v>221_1_18.5</v>
      </c>
      <c r="E3342" s="153">
        <f t="shared" si="241"/>
        <v>1</v>
      </c>
      <c r="F3342" s="121">
        <f>SUMIFS(LearningFactors[LF_codeNew],LearningFactors[Tech_'#],DMC_EV1[[#This Row],[Tech_'#]])</f>
        <v>28</v>
      </c>
      <c r="G3342" s="121">
        <f>INDEX(TechList[ST_Thru],MATCH($A3342,TechList[Tech_'#],0),)</f>
        <v>2024</v>
      </c>
      <c r="H3342" s="154" t="str">
        <f>INDEX(TechList[Complexity],MATCH($A3342,TechList[Tech_'#],0),)</f>
        <v>High2</v>
      </c>
      <c r="I3342" s="158">
        <f>SUMIFS(DMC_EV1_curves[dmc_base_EVslope],DMC_EV1_curves[key_1],DMC_EV1[[#This Row],[key_1]])
*ev1_dmc!$J3342/100
+SUMIFS(DMC_EV1_curves[dmc_base_EVintercept],DMC_EV1_curves[key_1],DMC_EV1[[#This Row],[key_1]])</f>
        <v>-128.44363006557833</v>
      </c>
      <c r="J3342" s="156">
        <v>18.5</v>
      </c>
    </row>
    <row r="3343" spans="1:10" x14ac:dyDescent="0.25">
      <c r="A3343" s="123">
        <v>221</v>
      </c>
      <c r="B3343" s="154" t="str">
        <f>INDEX(TechList[Tech],MATCH($A3343,TechList[Tech_'#],0),)</f>
        <v>EV100 non-batt</v>
      </c>
      <c r="C3343" s="154" t="str">
        <f t="shared" si="242"/>
        <v>221_1</v>
      </c>
      <c r="D3343" s="158" t="str">
        <f t="shared" si="243"/>
        <v>221_1_19.0</v>
      </c>
      <c r="E3343" s="153">
        <f t="shared" si="241"/>
        <v>1</v>
      </c>
      <c r="F3343" s="121">
        <f>SUMIFS(LearningFactors[LF_codeNew],LearningFactors[Tech_'#],DMC_EV1[[#This Row],[Tech_'#]])</f>
        <v>28</v>
      </c>
      <c r="G3343" s="121">
        <f>INDEX(TechList[ST_Thru],MATCH($A3343,TechList[Tech_'#],0),)</f>
        <v>2024</v>
      </c>
      <c r="H3343" s="154" t="str">
        <f>INDEX(TechList[Complexity],MATCH($A3343,TechList[Tech_'#],0),)</f>
        <v>High2</v>
      </c>
      <c r="I3343" s="158">
        <f>SUMIFS(DMC_EV1_curves[dmc_base_EVslope],DMC_EV1_curves[key_1],DMC_EV1[[#This Row],[key_1]])
*ev1_dmc!$J3343/100
+SUMIFS(DMC_EV1_curves[dmc_base_EVintercept],DMC_EV1_curves[key_1],DMC_EV1[[#This Row],[key_1]])</f>
        <v>-127.89583569009584</v>
      </c>
      <c r="J3343" s="156">
        <v>19</v>
      </c>
    </row>
    <row r="3344" spans="1:10" x14ac:dyDescent="0.25">
      <c r="A3344" s="123">
        <v>221</v>
      </c>
      <c r="B3344" s="154" t="str">
        <f>INDEX(TechList[Tech],MATCH($A3344,TechList[Tech_'#],0),)</f>
        <v>EV100 non-batt</v>
      </c>
      <c r="C3344" s="154" t="str">
        <f t="shared" si="242"/>
        <v>221_1</v>
      </c>
      <c r="D3344" s="158" t="str">
        <f t="shared" si="243"/>
        <v>221_1_19.5</v>
      </c>
      <c r="E3344" s="153">
        <f t="shared" si="241"/>
        <v>1</v>
      </c>
      <c r="F3344" s="121">
        <f>SUMIFS(LearningFactors[LF_codeNew],LearningFactors[Tech_'#],DMC_EV1[[#This Row],[Tech_'#]])</f>
        <v>28</v>
      </c>
      <c r="G3344" s="121">
        <f>INDEX(TechList[ST_Thru],MATCH($A3344,TechList[Tech_'#],0),)</f>
        <v>2024</v>
      </c>
      <c r="H3344" s="154" t="str">
        <f>INDEX(TechList[Complexity],MATCH($A3344,TechList[Tech_'#],0),)</f>
        <v>High2</v>
      </c>
      <c r="I3344" s="158">
        <f>SUMIFS(DMC_EV1_curves[dmc_base_EVslope],DMC_EV1_curves[key_1],DMC_EV1[[#This Row],[key_1]])
*ev1_dmc!$J3344/100
+SUMIFS(DMC_EV1_curves[dmc_base_EVintercept],DMC_EV1_curves[key_1],DMC_EV1[[#This Row],[key_1]])</f>
        <v>-127.34804131461334</v>
      </c>
      <c r="J3344" s="156">
        <v>19.5</v>
      </c>
    </row>
    <row r="3345" spans="1:10" x14ac:dyDescent="0.25">
      <c r="A3345" s="123">
        <v>221</v>
      </c>
      <c r="B3345" s="154" t="str">
        <f>INDEX(TechList[Tech],MATCH($A3345,TechList[Tech_'#],0),)</f>
        <v>EV100 non-batt</v>
      </c>
      <c r="C3345" s="154" t="str">
        <f t="shared" si="242"/>
        <v>221_1</v>
      </c>
      <c r="D3345" s="158" t="str">
        <f t="shared" si="243"/>
        <v>221_1_20.0</v>
      </c>
      <c r="E3345" s="153">
        <f t="shared" si="241"/>
        <v>1</v>
      </c>
      <c r="F3345" s="121">
        <f>SUMIFS(LearningFactors[LF_codeNew],LearningFactors[Tech_'#],DMC_EV1[[#This Row],[Tech_'#]])</f>
        <v>28</v>
      </c>
      <c r="G3345" s="121">
        <f>INDEX(TechList[ST_Thru],MATCH($A3345,TechList[Tech_'#],0),)</f>
        <v>2024</v>
      </c>
      <c r="H3345" s="154" t="str">
        <f>INDEX(TechList[Complexity],MATCH($A3345,TechList[Tech_'#],0),)</f>
        <v>High2</v>
      </c>
      <c r="I3345" s="158">
        <f>SUMIFS(DMC_EV1_curves[dmc_base_EVslope],DMC_EV1_curves[key_1],DMC_EV1[[#This Row],[key_1]])
*ev1_dmc!$J3345/100
+SUMIFS(DMC_EV1_curves[dmc_base_EVintercept],DMC_EV1_curves[key_1],DMC_EV1[[#This Row],[key_1]])</f>
        <v>-126.80024693913083</v>
      </c>
      <c r="J3345" s="156">
        <v>20</v>
      </c>
    </row>
    <row r="3346" spans="1:10" x14ac:dyDescent="0.25">
      <c r="A3346" s="123">
        <v>221</v>
      </c>
      <c r="B3346" s="154" t="str">
        <f>INDEX(TechList[Tech],MATCH($A3346,TechList[Tech_'#],0),)</f>
        <v>EV100 non-batt</v>
      </c>
      <c r="C3346" s="154" t="str">
        <f t="shared" ref="C3346:C3365" si="244">CONCATENATE(A3346,"_",E3346)</f>
        <v>221_1</v>
      </c>
      <c r="D3346" s="158" t="str">
        <f t="shared" ref="D3346:D3365" si="245">CONCATENATE(C3346,"_",TEXT(J3346,"0.0"))</f>
        <v>221_1_20.5</v>
      </c>
      <c r="E3346" s="153">
        <f t="shared" ref="E3346:E3365" si="246">VC_01</f>
        <v>1</v>
      </c>
      <c r="F3346" s="121">
        <f>SUMIFS(LearningFactors[LF_codeNew],LearningFactors[Tech_'#],DMC_EV1[[#This Row],[Tech_'#]])</f>
        <v>28</v>
      </c>
      <c r="G3346" s="121">
        <f>INDEX(TechList[ST_Thru],MATCH($A3346,TechList[Tech_'#],0),)</f>
        <v>2024</v>
      </c>
      <c r="H3346" s="154" t="str">
        <f>INDEX(TechList[Complexity],MATCH($A3346,TechList[Tech_'#],0),)</f>
        <v>High2</v>
      </c>
      <c r="I3346" s="158">
        <f>SUMIFS(DMC_EV1_curves[dmc_base_EVslope],DMC_EV1_curves[key_1],DMC_EV1[[#This Row],[key_1]])
*ev1_dmc!$J3346/100
+SUMIFS(DMC_EV1_curves[dmc_base_EVintercept],DMC_EV1_curves[key_1],DMC_EV1[[#This Row],[key_1]])</f>
        <v>-126.25245256364833</v>
      </c>
      <c r="J3346" s="73">
        <v>20.5</v>
      </c>
    </row>
    <row r="3347" spans="1:10" x14ac:dyDescent="0.25">
      <c r="A3347" s="123">
        <v>221</v>
      </c>
      <c r="B3347" s="154" t="str">
        <f>INDEX(TechList[Tech],MATCH($A3347,TechList[Tech_'#],0),)</f>
        <v>EV100 non-batt</v>
      </c>
      <c r="C3347" s="154" t="str">
        <f t="shared" si="244"/>
        <v>221_1</v>
      </c>
      <c r="D3347" s="158" t="str">
        <f t="shared" si="245"/>
        <v>221_1_21.0</v>
      </c>
      <c r="E3347" s="153">
        <f t="shared" si="246"/>
        <v>1</v>
      </c>
      <c r="F3347" s="121">
        <f>SUMIFS(LearningFactors[LF_codeNew],LearningFactors[Tech_'#],DMC_EV1[[#This Row],[Tech_'#]])</f>
        <v>28</v>
      </c>
      <c r="G3347" s="121">
        <f>INDEX(TechList[ST_Thru],MATCH($A3347,TechList[Tech_'#],0),)</f>
        <v>2024</v>
      </c>
      <c r="H3347" s="154" t="str">
        <f>INDEX(TechList[Complexity],MATCH($A3347,TechList[Tech_'#],0),)</f>
        <v>High2</v>
      </c>
      <c r="I3347" s="158">
        <f>SUMIFS(DMC_EV1_curves[dmc_base_EVslope],DMC_EV1_curves[key_1],DMC_EV1[[#This Row],[key_1]])
*ev1_dmc!$J3347/100
+SUMIFS(DMC_EV1_curves[dmc_base_EVintercept],DMC_EV1_curves[key_1],DMC_EV1[[#This Row],[key_1]])</f>
        <v>-125.70465818816584</v>
      </c>
      <c r="J3347" s="73">
        <v>21</v>
      </c>
    </row>
    <row r="3348" spans="1:10" x14ac:dyDescent="0.25">
      <c r="A3348" s="123">
        <v>221</v>
      </c>
      <c r="B3348" s="154" t="str">
        <f>INDEX(TechList[Tech],MATCH($A3348,TechList[Tech_'#],0),)</f>
        <v>EV100 non-batt</v>
      </c>
      <c r="C3348" s="154" t="str">
        <f t="shared" si="244"/>
        <v>221_1</v>
      </c>
      <c r="D3348" s="158" t="str">
        <f t="shared" si="245"/>
        <v>221_1_21.5</v>
      </c>
      <c r="E3348" s="153">
        <f t="shared" si="246"/>
        <v>1</v>
      </c>
      <c r="F3348" s="121">
        <f>SUMIFS(LearningFactors[LF_codeNew],LearningFactors[Tech_'#],DMC_EV1[[#This Row],[Tech_'#]])</f>
        <v>28</v>
      </c>
      <c r="G3348" s="121">
        <f>INDEX(TechList[ST_Thru],MATCH($A3348,TechList[Tech_'#],0),)</f>
        <v>2024</v>
      </c>
      <c r="H3348" s="154" t="str">
        <f>INDEX(TechList[Complexity],MATCH($A3348,TechList[Tech_'#],0),)</f>
        <v>High2</v>
      </c>
      <c r="I3348" s="158">
        <f>SUMIFS(DMC_EV1_curves[dmc_base_EVslope],DMC_EV1_curves[key_1],DMC_EV1[[#This Row],[key_1]])
*ev1_dmc!$J3348/100
+SUMIFS(DMC_EV1_curves[dmc_base_EVintercept],DMC_EV1_curves[key_1],DMC_EV1[[#This Row],[key_1]])</f>
        <v>-125.15686381268334</v>
      </c>
      <c r="J3348" s="73">
        <v>21.5</v>
      </c>
    </row>
    <row r="3349" spans="1:10" x14ac:dyDescent="0.25">
      <c r="A3349" s="123">
        <v>221</v>
      </c>
      <c r="B3349" s="154" t="str">
        <f>INDEX(TechList[Tech],MATCH($A3349,TechList[Tech_'#],0),)</f>
        <v>EV100 non-batt</v>
      </c>
      <c r="C3349" s="154" t="str">
        <f t="shared" si="244"/>
        <v>221_1</v>
      </c>
      <c r="D3349" s="158" t="str">
        <f t="shared" si="245"/>
        <v>221_1_22.0</v>
      </c>
      <c r="E3349" s="153">
        <f t="shared" si="246"/>
        <v>1</v>
      </c>
      <c r="F3349" s="121">
        <f>SUMIFS(LearningFactors[LF_codeNew],LearningFactors[Tech_'#],DMC_EV1[[#This Row],[Tech_'#]])</f>
        <v>28</v>
      </c>
      <c r="G3349" s="121">
        <f>INDEX(TechList[ST_Thru],MATCH($A3349,TechList[Tech_'#],0),)</f>
        <v>2024</v>
      </c>
      <c r="H3349" s="154" t="str">
        <f>INDEX(TechList[Complexity],MATCH($A3349,TechList[Tech_'#],0),)</f>
        <v>High2</v>
      </c>
      <c r="I3349" s="158">
        <f>SUMIFS(DMC_EV1_curves[dmc_base_EVslope],DMC_EV1_curves[key_1],DMC_EV1[[#This Row],[key_1]])
*ev1_dmc!$J3349/100
+SUMIFS(DMC_EV1_curves[dmc_base_EVintercept],DMC_EV1_curves[key_1],DMC_EV1[[#This Row],[key_1]])</f>
        <v>-124.60906943720083</v>
      </c>
      <c r="J3349" s="73">
        <v>22</v>
      </c>
    </row>
    <row r="3350" spans="1:10" x14ac:dyDescent="0.25">
      <c r="A3350" s="123">
        <v>221</v>
      </c>
      <c r="B3350" s="154" t="str">
        <f>INDEX(TechList[Tech],MATCH($A3350,TechList[Tech_'#],0),)</f>
        <v>EV100 non-batt</v>
      </c>
      <c r="C3350" s="154" t="str">
        <f t="shared" si="244"/>
        <v>221_1</v>
      </c>
      <c r="D3350" s="158" t="str">
        <f t="shared" si="245"/>
        <v>221_1_22.5</v>
      </c>
      <c r="E3350" s="153">
        <f t="shared" si="246"/>
        <v>1</v>
      </c>
      <c r="F3350" s="121">
        <f>SUMIFS(LearningFactors[LF_codeNew],LearningFactors[Tech_'#],DMC_EV1[[#This Row],[Tech_'#]])</f>
        <v>28</v>
      </c>
      <c r="G3350" s="121">
        <f>INDEX(TechList[ST_Thru],MATCH($A3350,TechList[Tech_'#],0),)</f>
        <v>2024</v>
      </c>
      <c r="H3350" s="154" t="str">
        <f>INDEX(TechList[Complexity],MATCH($A3350,TechList[Tech_'#],0),)</f>
        <v>High2</v>
      </c>
      <c r="I3350" s="158">
        <f>SUMIFS(DMC_EV1_curves[dmc_base_EVslope],DMC_EV1_curves[key_1],DMC_EV1[[#This Row],[key_1]])
*ev1_dmc!$J3350/100
+SUMIFS(DMC_EV1_curves[dmc_base_EVintercept],DMC_EV1_curves[key_1],DMC_EV1[[#This Row],[key_1]])</f>
        <v>-124.06127506171833</v>
      </c>
      <c r="J3350" s="73">
        <v>22.5</v>
      </c>
    </row>
    <row r="3351" spans="1:10" x14ac:dyDescent="0.25">
      <c r="A3351" s="123">
        <v>221</v>
      </c>
      <c r="B3351" s="154" t="str">
        <f>INDEX(TechList[Tech],MATCH($A3351,TechList[Tech_'#],0),)</f>
        <v>EV100 non-batt</v>
      </c>
      <c r="C3351" s="154" t="str">
        <f t="shared" si="244"/>
        <v>221_1</v>
      </c>
      <c r="D3351" s="158" t="str">
        <f t="shared" si="245"/>
        <v>221_1_23.0</v>
      </c>
      <c r="E3351" s="153">
        <f t="shared" si="246"/>
        <v>1</v>
      </c>
      <c r="F3351" s="121">
        <f>SUMIFS(LearningFactors[LF_codeNew],LearningFactors[Tech_'#],DMC_EV1[[#This Row],[Tech_'#]])</f>
        <v>28</v>
      </c>
      <c r="G3351" s="121">
        <f>INDEX(TechList[ST_Thru],MATCH($A3351,TechList[Tech_'#],0),)</f>
        <v>2024</v>
      </c>
      <c r="H3351" s="154" t="str">
        <f>INDEX(TechList[Complexity],MATCH($A3351,TechList[Tech_'#],0),)</f>
        <v>High2</v>
      </c>
      <c r="I3351" s="158">
        <f>SUMIFS(DMC_EV1_curves[dmc_base_EVslope],DMC_EV1_curves[key_1],DMC_EV1[[#This Row],[key_1]])
*ev1_dmc!$J3351/100
+SUMIFS(DMC_EV1_curves[dmc_base_EVintercept],DMC_EV1_curves[key_1],DMC_EV1[[#This Row],[key_1]])</f>
        <v>-123.51348068623584</v>
      </c>
      <c r="J3351" s="73">
        <v>23</v>
      </c>
    </row>
    <row r="3352" spans="1:10" x14ac:dyDescent="0.25">
      <c r="A3352" s="123">
        <v>221</v>
      </c>
      <c r="B3352" s="154" t="str">
        <f>INDEX(TechList[Tech],MATCH($A3352,TechList[Tech_'#],0),)</f>
        <v>EV100 non-batt</v>
      </c>
      <c r="C3352" s="154" t="str">
        <f t="shared" si="244"/>
        <v>221_1</v>
      </c>
      <c r="D3352" s="158" t="str">
        <f t="shared" si="245"/>
        <v>221_1_23.5</v>
      </c>
      <c r="E3352" s="153">
        <f t="shared" si="246"/>
        <v>1</v>
      </c>
      <c r="F3352" s="121">
        <f>SUMIFS(LearningFactors[LF_codeNew],LearningFactors[Tech_'#],DMC_EV1[[#This Row],[Tech_'#]])</f>
        <v>28</v>
      </c>
      <c r="G3352" s="121">
        <f>INDEX(TechList[ST_Thru],MATCH($A3352,TechList[Tech_'#],0),)</f>
        <v>2024</v>
      </c>
      <c r="H3352" s="154" t="str">
        <f>INDEX(TechList[Complexity],MATCH($A3352,TechList[Tech_'#],0),)</f>
        <v>High2</v>
      </c>
      <c r="I3352" s="158">
        <f>SUMIFS(DMC_EV1_curves[dmc_base_EVslope],DMC_EV1_curves[key_1],DMC_EV1[[#This Row],[key_1]])
*ev1_dmc!$J3352/100
+SUMIFS(DMC_EV1_curves[dmc_base_EVintercept],DMC_EV1_curves[key_1],DMC_EV1[[#This Row],[key_1]])</f>
        <v>-122.96568631075334</v>
      </c>
      <c r="J3352" s="73">
        <v>23.5</v>
      </c>
    </row>
    <row r="3353" spans="1:10" x14ac:dyDescent="0.25">
      <c r="A3353" s="123">
        <v>221</v>
      </c>
      <c r="B3353" s="154" t="str">
        <f>INDEX(TechList[Tech],MATCH($A3353,TechList[Tech_'#],0),)</f>
        <v>EV100 non-batt</v>
      </c>
      <c r="C3353" s="154" t="str">
        <f t="shared" si="244"/>
        <v>221_1</v>
      </c>
      <c r="D3353" s="158" t="str">
        <f t="shared" si="245"/>
        <v>221_1_24.0</v>
      </c>
      <c r="E3353" s="153">
        <f t="shared" si="246"/>
        <v>1</v>
      </c>
      <c r="F3353" s="121">
        <f>SUMIFS(LearningFactors[LF_codeNew],LearningFactors[Tech_'#],DMC_EV1[[#This Row],[Tech_'#]])</f>
        <v>28</v>
      </c>
      <c r="G3353" s="121">
        <f>INDEX(TechList[ST_Thru],MATCH($A3353,TechList[Tech_'#],0),)</f>
        <v>2024</v>
      </c>
      <c r="H3353" s="154" t="str">
        <f>INDEX(TechList[Complexity],MATCH($A3353,TechList[Tech_'#],0),)</f>
        <v>High2</v>
      </c>
      <c r="I3353" s="158">
        <f>SUMIFS(DMC_EV1_curves[dmc_base_EVslope],DMC_EV1_curves[key_1],DMC_EV1[[#This Row],[key_1]])
*ev1_dmc!$J3353/100
+SUMIFS(DMC_EV1_curves[dmc_base_EVintercept],DMC_EV1_curves[key_1],DMC_EV1[[#This Row],[key_1]])</f>
        <v>-122.41789193527083</v>
      </c>
      <c r="J3353" s="73">
        <v>24</v>
      </c>
    </row>
    <row r="3354" spans="1:10" x14ac:dyDescent="0.25">
      <c r="A3354" s="123">
        <v>221</v>
      </c>
      <c r="B3354" s="154" t="str">
        <f>INDEX(TechList[Tech],MATCH($A3354,TechList[Tech_'#],0),)</f>
        <v>EV100 non-batt</v>
      </c>
      <c r="C3354" s="154" t="str">
        <f t="shared" si="244"/>
        <v>221_1</v>
      </c>
      <c r="D3354" s="158" t="str">
        <f t="shared" si="245"/>
        <v>221_1_24.5</v>
      </c>
      <c r="E3354" s="153">
        <f t="shared" si="246"/>
        <v>1</v>
      </c>
      <c r="F3354" s="121">
        <f>SUMIFS(LearningFactors[LF_codeNew],LearningFactors[Tech_'#],DMC_EV1[[#This Row],[Tech_'#]])</f>
        <v>28</v>
      </c>
      <c r="G3354" s="121">
        <f>INDEX(TechList[ST_Thru],MATCH($A3354,TechList[Tech_'#],0),)</f>
        <v>2024</v>
      </c>
      <c r="H3354" s="154" t="str">
        <f>INDEX(TechList[Complexity],MATCH($A3354,TechList[Tech_'#],0),)</f>
        <v>High2</v>
      </c>
      <c r="I3354" s="158">
        <f>SUMIFS(DMC_EV1_curves[dmc_base_EVslope],DMC_EV1_curves[key_1],DMC_EV1[[#This Row],[key_1]])
*ev1_dmc!$J3354/100
+SUMIFS(DMC_EV1_curves[dmc_base_EVintercept],DMC_EV1_curves[key_1],DMC_EV1[[#This Row],[key_1]])</f>
        <v>-121.87009755978833</v>
      </c>
      <c r="J3354" s="73">
        <v>24.5</v>
      </c>
    </row>
    <row r="3355" spans="1:10" x14ac:dyDescent="0.25">
      <c r="A3355" s="123">
        <v>221</v>
      </c>
      <c r="B3355" s="154" t="str">
        <f>INDEX(TechList[Tech],MATCH($A3355,TechList[Tech_'#],0),)</f>
        <v>EV100 non-batt</v>
      </c>
      <c r="C3355" s="154" t="str">
        <f t="shared" si="244"/>
        <v>221_1</v>
      </c>
      <c r="D3355" s="158" t="str">
        <f t="shared" si="245"/>
        <v>221_1_25.0</v>
      </c>
      <c r="E3355" s="153">
        <f t="shared" si="246"/>
        <v>1</v>
      </c>
      <c r="F3355" s="121">
        <f>SUMIFS(LearningFactors[LF_codeNew],LearningFactors[Tech_'#],DMC_EV1[[#This Row],[Tech_'#]])</f>
        <v>28</v>
      </c>
      <c r="G3355" s="121">
        <f>INDEX(TechList[ST_Thru],MATCH($A3355,TechList[Tech_'#],0),)</f>
        <v>2024</v>
      </c>
      <c r="H3355" s="154" t="str">
        <f>INDEX(TechList[Complexity],MATCH($A3355,TechList[Tech_'#],0),)</f>
        <v>High2</v>
      </c>
      <c r="I3355" s="158">
        <f>SUMIFS(DMC_EV1_curves[dmc_base_EVslope],DMC_EV1_curves[key_1],DMC_EV1[[#This Row],[key_1]])
*ev1_dmc!$J3355/100
+SUMIFS(DMC_EV1_curves[dmc_base_EVintercept],DMC_EV1_curves[key_1],DMC_EV1[[#This Row],[key_1]])</f>
        <v>-121.32230318430584</v>
      </c>
      <c r="J3355" s="73">
        <v>25</v>
      </c>
    </row>
    <row r="3356" spans="1:10" x14ac:dyDescent="0.25">
      <c r="A3356" s="123">
        <v>221</v>
      </c>
      <c r="B3356" s="154" t="str">
        <f>INDEX(TechList[Tech],MATCH($A3356,TechList[Tech_'#],0),)</f>
        <v>EV100 non-batt</v>
      </c>
      <c r="C3356" s="154" t="str">
        <f t="shared" si="244"/>
        <v>221_1</v>
      </c>
      <c r="D3356" s="158" t="str">
        <f t="shared" si="245"/>
        <v>221_1_25.5</v>
      </c>
      <c r="E3356" s="153">
        <f t="shared" si="246"/>
        <v>1</v>
      </c>
      <c r="F3356" s="121">
        <f>SUMIFS(LearningFactors[LF_codeNew],LearningFactors[Tech_'#],DMC_EV1[[#This Row],[Tech_'#]])</f>
        <v>28</v>
      </c>
      <c r="G3356" s="121">
        <f>INDEX(TechList[ST_Thru],MATCH($A3356,TechList[Tech_'#],0),)</f>
        <v>2024</v>
      </c>
      <c r="H3356" s="154" t="str">
        <f>INDEX(TechList[Complexity],MATCH($A3356,TechList[Tech_'#],0),)</f>
        <v>High2</v>
      </c>
      <c r="I3356" s="158">
        <f>SUMIFS(DMC_EV1_curves[dmc_base_EVslope],DMC_EV1_curves[key_1],DMC_EV1[[#This Row],[key_1]])
*ev1_dmc!$J3356/100
+SUMIFS(DMC_EV1_curves[dmc_base_EVintercept],DMC_EV1_curves[key_1],DMC_EV1[[#This Row],[key_1]])</f>
        <v>-120.77450880882334</v>
      </c>
      <c r="J3356" s="73">
        <v>25.5</v>
      </c>
    </row>
    <row r="3357" spans="1:10" x14ac:dyDescent="0.25">
      <c r="A3357" s="123">
        <v>221</v>
      </c>
      <c r="B3357" s="154" t="str">
        <f>INDEX(TechList[Tech],MATCH($A3357,TechList[Tech_'#],0),)</f>
        <v>EV100 non-batt</v>
      </c>
      <c r="C3357" s="154" t="str">
        <f t="shared" si="244"/>
        <v>221_1</v>
      </c>
      <c r="D3357" s="158" t="str">
        <f t="shared" si="245"/>
        <v>221_1_26.0</v>
      </c>
      <c r="E3357" s="153">
        <f t="shared" si="246"/>
        <v>1</v>
      </c>
      <c r="F3357" s="121">
        <f>SUMIFS(LearningFactors[LF_codeNew],LearningFactors[Tech_'#],DMC_EV1[[#This Row],[Tech_'#]])</f>
        <v>28</v>
      </c>
      <c r="G3357" s="121">
        <f>INDEX(TechList[ST_Thru],MATCH($A3357,TechList[Tech_'#],0),)</f>
        <v>2024</v>
      </c>
      <c r="H3357" s="154" t="str">
        <f>INDEX(TechList[Complexity],MATCH($A3357,TechList[Tech_'#],0),)</f>
        <v>High2</v>
      </c>
      <c r="I3357" s="158">
        <f>SUMIFS(DMC_EV1_curves[dmc_base_EVslope],DMC_EV1_curves[key_1],DMC_EV1[[#This Row],[key_1]])
*ev1_dmc!$J3357/100
+SUMIFS(DMC_EV1_curves[dmc_base_EVintercept],DMC_EV1_curves[key_1],DMC_EV1[[#This Row],[key_1]])</f>
        <v>-120.22671443334085</v>
      </c>
      <c r="J3357" s="73">
        <v>26</v>
      </c>
    </row>
    <row r="3358" spans="1:10" x14ac:dyDescent="0.25">
      <c r="A3358" s="123">
        <v>221</v>
      </c>
      <c r="B3358" s="154" t="str">
        <f>INDEX(TechList[Tech],MATCH($A3358,TechList[Tech_'#],0),)</f>
        <v>EV100 non-batt</v>
      </c>
      <c r="C3358" s="154" t="str">
        <f t="shared" si="244"/>
        <v>221_1</v>
      </c>
      <c r="D3358" s="158" t="str">
        <f t="shared" si="245"/>
        <v>221_1_26.5</v>
      </c>
      <c r="E3358" s="153">
        <f t="shared" si="246"/>
        <v>1</v>
      </c>
      <c r="F3358" s="121">
        <f>SUMIFS(LearningFactors[LF_codeNew],LearningFactors[Tech_'#],DMC_EV1[[#This Row],[Tech_'#]])</f>
        <v>28</v>
      </c>
      <c r="G3358" s="121">
        <f>INDEX(TechList[ST_Thru],MATCH($A3358,TechList[Tech_'#],0),)</f>
        <v>2024</v>
      </c>
      <c r="H3358" s="154" t="str">
        <f>INDEX(TechList[Complexity],MATCH($A3358,TechList[Tech_'#],0),)</f>
        <v>High2</v>
      </c>
      <c r="I3358" s="158">
        <f>SUMIFS(DMC_EV1_curves[dmc_base_EVslope],DMC_EV1_curves[key_1],DMC_EV1[[#This Row],[key_1]])
*ev1_dmc!$J3358/100
+SUMIFS(DMC_EV1_curves[dmc_base_EVintercept],DMC_EV1_curves[key_1],DMC_EV1[[#This Row],[key_1]])</f>
        <v>-119.67892005785833</v>
      </c>
      <c r="J3358" s="73">
        <v>26.5</v>
      </c>
    </row>
    <row r="3359" spans="1:10" x14ac:dyDescent="0.25">
      <c r="A3359" s="123">
        <v>221</v>
      </c>
      <c r="B3359" s="154" t="str">
        <f>INDEX(TechList[Tech],MATCH($A3359,TechList[Tech_'#],0),)</f>
        <v>EV100 non-batt</v>
      </c>
      <c r="C3359" s="154" t="str">
        <f t="shared" si="244"/>
        <v>221_1</v>
      </c>
      <c r="D3359" s="158" t="str">
        <f t="shared" si="245"/>
        <v>221_1_27.0</v>
      </c>
      <c r="E3359" s="153">
        <f t="shared" si="246"/>
        <v>1</v>
      </c>
      <c r="F3359" s="121">
        <f>SUMIFS(LearningFactors[LF_codeNew],LearningFactors[Tech_'#],DMC_EV1[[#This Row],[Tech_'#]])</f>
        <v>28</v>
      </c>
      <c r="G3359" s="121">
        <f>INDEX(TechList[ST_Thru],MATCH($A3359,TechList[Tech_'#],0),)</f>
        <v>2024</v>
      </c>
      <c r="H3359" s="154" t="str">
        <f>INDEX(TechList[Complexity],MATCH($A3359,TechList[Tech_'#],0),)</f>
        <v>High2</v>
      </c>
      <c r="I3359" s="158">
        <f>SUMIFS(DMC_EV1_curves[dmc_base_EVslope],DMC_EV1_curves[key_1],DMC_EV1[[#This Row],[key_1]])
*ev1_dmc!$J3359/100
+SUMIFS(DMC_EV1_curves[dmc_base_EVintercept],DMC_EV1_curves[key_1],DMC_EV1[[#This Row],[key_1]])</f>
        <v>-119.13112568237584</v>
      </c>
      <c r="J3359" s="73">
        <v>27</v>
      </c>
    </row>
    <row r="3360" spans="1:10" x14ac:dyDescent="0.25">
      <c r="A3360" s="123">
        <v>221</v>
      </c>
      <c r="B3360" s="154" t="str">
        <f>INDEX(TechList[Tech],MATCH($A3360,TechList[Tech_'#],0),)</f>
        <v>EV100 non-batt</v>
      </c>
      <c r="C3360" s="154" t="str">
        <f t="shared" si="244"/>
        <v>221_1</v>
      </c>
      <c r="D3360" s="158" t="str">
        <f t="shared" si="245"/>
        <v>221_1_27.5</v>
      </c>
      <c r="E3360" s="153">
        <f t="shared" si="246"/>
        <v>1</v>
      </c>
      <c r="F3360" s="121">
        <f>SUMIFS(LearningFactors[LF_codeNew],LearningFactors[Tech_'#],DMC_EV1[[#This Row],[Tech_'#]])</f>
        <v>28</v>
      </c>
      <c r="G3360" s="121">
        <f>INDEX(TechList[ST_Thru],MATCH($A3360,TechList[Tech_'#],0),)</f>
        <v>2024</v>
      </c>
      <c r="H3360" s="154" t="str">
        <f>INDEX(TechList[Complexity],MATCH($A3360,TechList[Tech_'#],0),)</f>
        <v>High2</v>
      </c>
      <c r="I3360" s="158">
        <f>SUMIFS(DMC_EV1_curves[dmc_base_EVslope],DMC_EV1_curves[key_1],DMC_EV1[[#This Row],[key_1]])
*ev1_dmc!$J3360/100
+SUMIFS(DMC_EV1_curves[dmc_base_EVintercept],DMC_EV1_curves[key_1],DMC_EV1[[#This Row],[key_1]])</f>
        <v>-118.58333130689334</v>
      </c>
      <c r="J3360" s="73">
        <v>27.5</v>
      </c>
    </row>
    <row r="3361" spans="1:10" x14ac:dyDescent="0.25">
      <c r="A3361" s="123">
        <v>221</v>
      </c>
      <c r="B3361" s="154" t="str">
        <f>INDEX(TechList[Tech],MATCH($A3361,TechList[Tech_'#],0),)</f>
        <v>EV100 non-batt</v>
      </c>
      <c r="C3361" s="154" t="str">
        <f t="shared" si="244"/>
        <v>221_1</v>
      </c>
      <c r="D3361" s="158" t="str">
        <f t="shared" si="245"/>
        <v>221_1_28.0</v>
      </c>
      <c r="E3361" s="153">
        <f t="shared" si="246"/>
        <v>1</v>
      </c>
      <c r="F3361" s="121">
        <f>SUMIFS(LearningFactors[LF_codeNew],LearningFactors[Tech_'#],DMC_EV1[[#This Row],[Tech_'#]])</f>
        <v>28</v>
      </c>
      <c r="G3361" s="121">
        <f>INDEX(TechList[ST_Thru],MATCH($A3361,TechList[Tech_'#],0),)</f>
        <v>2024</v>
      </c>
      <c r="H3361" s="154" t="str">
        <f>INDEX(TechList[Complexity],MATCH($A3361,TechList[Tech_'#],0),)</f>
        <v>High2</v>
      </c>
      <c r="I3361" s="158">
        <f>SUMIFS(DMC_EV1_curves[dmc_base_EVslope],DMC_EV1_curves[key_1],DMC_EV1[[#This Row],[key_1]])
*ev1_dmc!$J3361/100
+SUMIFS(DMC_EV1_curves[dmc_base_EVintercept],DMC_EV1_curves[key_1],DMC_EV1[[#This Row],[key_1]])</f>
        <v>-118.03553693141083</v>
      </c>
      <c r="J3361" s="73">
        <v>28</v>
      </c>
    </row>
    <row r="3362" spans="1:10" x14ac:dyDescent="0.25">
      <c r="A3362" s="123">
        <v>221</v>
      </c>
      <c r="B3362" s="154" t="str">
        <f>INDEX(TechList[Tech],MATCH($A3362,TechList[Tech_'#],0),)</f>
        <v>EV100 non-batt</v>
      </c>
      <c r="C3362" s="154" t="str">
        <f t="shared" si="244"/>
        <v>221_1</v>
      </c>
      <c r="D3362" s="158" t="str">
        <f t="shared" si="245"/>
        <v>221_1_28.5</v>
      </c>
      <c r="E3362" s="153">
        <f t="shared" si="246"/>
        <v>1</v>
      </c>
      <c r="F3362" s="121">
        <f>SUMIFS(LearningFactors[LF_codeNew],LearningFactors[Tech_'#],DMC_EV1[[#This Row],[Tech_'#]])</f>
        <v>28</v>
      </c>
      <c r="G3362" s="121">
        <f>INDEX(TechList[ST_Thru],MATCH($A3362,TechList[Tech_'#],0),)</f>
        <v>2024</v>
      </c>
      <c r="H3362" s="154" t="str">
        <f>INDEX(TechList[Complexity],MATCH($A3362,TechList[Tech_'#],0),)</f>
        <v>High2</v>
      </c>
      <c r="I3362" s="158">
        <f>SUMIFS(DMC_EV1_curves[dmc_base_EVslope],DMC_EV1_curves[key_1],DMC_EV1[[#This Row],[key_1]])
*ev1_dmc!$J3362/100
+SUMIFS(DMC_EV1_curves[dmc_base_EVintercept],DMC_EV1_curves[key_1],DMC_EV1[[#This Row],[key_1]])</f>
        <v>-117.48774255592834</v>
      </c>
      <c r="J3362" s="73">
        <v>28.5</v>
      </c>
    </row>
    <row r="3363" spans="1:10" x14ac:dyDescent="0.25">
      <c r="A3363" s="123">
        <v>221</v>
      </c>
      <c r="B3363" s="154" t="str">
        <f>INDEX(TechList[Tech],MATCH($A3363,TechList[Tech_'#],0),)</f>
        <v>EV100 non-batt</v>
      </c>
      <c r="C3363" s="154" t="str">
        <f t="shared" si="244"/>
        <v>221_1</v>
      </c>
      <c r="D3363" s="158" t="str">
        <f t="shared" si="245"/>
        <v>221_1_29.0</v>
      </c>
      <c r="E3363" s="153">
        <f t="shared" si="246"/>
        <v>1</v>
      </c>
      <c r="F3363" s="121">
        <f>SUMIFS(LearningFactors[LF_codeNew],LearningFactors[Tech_'#],DMC_EV1[[#This Row],[Tech_'#]])</f>
        <v>28</v>
      </c>
      <c r="G3363" s="121">
        <f>INDEX(TechList[ST_Thru],MATCH($A3363,TechList[Tech_'#],0),)</f>
        <v>2024</v>
      </c>
      <c r="H3363" s="154" t="str">
        <f>INDEX(TechList[Complexity],MATCH($A3363,TechList[Tech_'#],0),)</f>
        <v>High2</v>
      </c>
      <c r="I3363" s="158">
        <f>SUMIFS(DMC_EV1_curves[dmc_base_EVslope],DMC_EV1_curves[key_1],DMC_EV1[[#This Row],[key_1]])
*ev1_dmc!$J3363/100
+SUMIFS(DMC_EV1_curves[dmc_base_EVintercept],DMC_EV1_curves[key_1],DMC_EV1[[#This Row],[key_1]])</f>
        <v>-116.93994818044584</v>
      </c>
      <c r="J3363" s="73">
        <v>29</v>
      </c>
    </row>
    <row r="3364" spans="1:10" x14ac:dyDescent="0.25">
      <c r="A3364" s="123">
        <v>221</v>
      </c>
      <c r="B3364" s="154" t="str">
        <f>INDEX(TechList[Tech],MATCH($A3364,TechList[Tech_'#],0),)</f>
        <v>EV100 non-batt</v>
      </c>
      <c r="C3364" s="154" t="str">
        <f t="shared" si="244"/>
        <v>221_1</v>
      </c>
      <c r="D3364" s="158" t="str">
        <f t="shared" si="245"/>
        <v>221_1_29.5</v>
      </c>
      <c r="E3364" s="153">
        <f t="shared" si="246"/>
        <v>1</v>
      </c>
      <c r="F3364" s="121">
        <f>SUMIFS(LearningFactors[LF_codeNew],LearningFactors[Tech_'#],DMC_EV1[[#This Row],[Tech_'#]])</f>
        <v>28</v>
      </c>
      <c r="G3364" s="121">
        <f>INDEX(TechList[ST_Thru],MATCH($A3364,TechList[Tech_'#],0),)</f>
        <v>2024</v>
      </c>
      <c r="H3364" s="154" t="str">
        <f>INDEX(TechList[Complexity],MATCH($A3364,TechList[Tech_'#],0),)</f>
        <v>High2</v>
      </c>
      <c r="I3364" s="158">
        <f>SUMIFS(DMC_EV1_curves[dmc_base_EVslope],DMC_EV1_curves[key_1],DMC_EV1[[#This Row],[key_1]])
*ev1_dmc!$J3364/100
+SUMIFS(DMC_EV1_curves[dmc_base_EVintercept],DMC_EV1_curves[key_1],DMC_EV1[[#This Row],[key_1]])</f>
        <v>-116.39215380496334</v>
      </c>
      <c r="J3364" s="73">
        <v>29.5</v>
      </c>
    </row>
    <row r="3365" spans="1:10" x14ac:dyDescent="0.25">
      <c r="A3365" s="123">
        <v>221</v>
      </c>
      <c r="B3365" s="154" t="str">
        <f>INDEX(TechList[Tech],MATCH($A3365,TechList[Tech_'#],0),)</f>
        <v>EV100 non-batt</v>
      </c>
      <c r="C3365" s="154" t="str">
        <f t="shared" si="244"/>
        <v>221_1</v>
      </c>
      <c r="D3365" s="158" t="str">
        <f t="shared" si="245"/>
        <v>221_1_30.0</v>
      </c>
      <c r="E3365" s="153">
        <f t="shared" si="246"/>
        <v>1</v>
      </c>
      <c r="F3365" s="121">
        <f>SUMIFS(LearningFactors[LF_codeNew],LearningFactors[Tech_'#],DMC_EV1[[#This Row],[Tech_'#]])</f>
        <v>28</v>
      </c>
      <c r="G3365" s="121">
        <f>INDEX(TechList[ST_Thru],MATCH($A3365,TechList[Tech_'#],0),)</f>
        <v>2024</v>
      </c>
      <c r="H3365" s="154" t="str">
        <f>INDEX(TechList[Complexity],MATCH($A3365,TechList[Tech_'#],0),)</f>
        <v>High2</v>
      </c>
      <c r="I3365" s="158">
        <f>SUMIFS(DMC_EV1_curves[dmc_base_EVslope],DMC_EV1_curves[key_1],DMC_EV1[[#This Row],[key_1]])
*ev1_dmc!$J3365/100
+SUMIFS(DMC_EV1_curves[dmc_base_EVintercept],DMC_EV1_curves[key_1],DMC_EV1[[#This Row],[key_1]])</f>
        <v>-115.84435942948085</v>
      </c>
      <c r="J3365" s="73">
        <v>30</v>
      </c>
    </row>
    <row r="3366" spans="1:10" x14ac:dyDescent="0.25">
      <c r="A3366" s="123">
        <v>221</v>
      </c>
      <c r="B3366" s="154" t="str">
        <f>INDEX(TechList[Tech],MATCH($A3366,TechList[Tech_'#],0),)</f>
        <v>EV100 non-batt</v>
      </c>
      <c r="C3366" s="154" t="str">
        <f t="shared" si="242"/>
        <v>221_2</v>
      </c>
      <c r="D3366" s="158" t="str">
        <f t="shared" si="243"/>
        <v>221_2_0.0</v>
      </c>
      <c r="E3366" s="153">
        <f t="shared" ref="E3366:E3426" si="247">VC_02</f>
        <v>2</v>
      </c>
      <c r="F3366" s="121">
        <f>SUMIFS(LearningFactors[LF_codeNew],LearningFactors[Tech_'#],DMC_EV1[[#This Row],[Tech_'#]])</f>
        <v>28</v>
      </c>
      <c r="G3366" s="121">
        <f>INDEX(TechList[ST_Thru],MATCH($A3366,TechList[Tech_'#],0),)</f>
        <v>2024</v>
      </c>
      <c r="H3366" s="154" t="str">
        <f>INDEX(TechList[Complexity],MATCH($A3366,TechList[Tech_'#],0),)</f>
        <v>High2</v>
      </c>
      <c r="I3366" s="158">
        <f>SUMIFS(DMC_EV1_curves[dmc_base_EVslope],DMC_EV1_curves[key_1],DMC_EV1[[#This Row],[key_1]])
*ev1_dmc!$J3366/100
+SUMIFS(DMC_EV1_curves[dmc_base_EVintercept],DMC_EV1_curves[key_1],DMC_EV1[[#This Row],[key_1]])</f>
        <v>280.12534073771855</v>
      </c>
      <c r="J3366" s="156">
        <v>0</v>
      </c>
    </row>
    <row r="3367" spans="1:10" x14ac:dyDescent="0.25">
      <c r="A3367" s="123">
        <v>221</v>
      </c>
      <c r="B3367" s="154" t="str">
        <f>INDEX(TechList[Tech],MATCH($A3367,TechList[Tech_'#],0),)</f>
        <v>EV100 non-batt</v>
      </c>
      <c r="C3367" s="154" t="str">
        <f t="shared" si="242"/>
        <v>221_2</v>
      </c>
      <c r="D3367" s="158" t="str">
        <f t="shared" si="243"/>
        <v>221_2_0.5</v>
      </c>
      <c r="E3367" s="153">
        <f t="shared" si="247"/>
        <v>2</v>
      </c>
      <c r="F3367" s="121">
        <f>SUMIFS(LearningFactors[LF_codeNew],LearningFactors[Tech_'#],DMC_EV1[[#This Row],[Tech_'#]])</f>
        <v>28</v>
      </c>
      <c r="G3367" s="121">
        <f>INDEX(TechList[ST_Thru],MATCH($A3367,TechList[Tech_'#],0),)</f>
        <v>2024</v>
      </c>
      <c r="H3367" s="154" t="str">
        <f>INDEX(TechList[Complexity],MATCH($A3367,TechList[Tech_'#],0),)</f>
        <v>High2</v>
      </c>
      <c r="I3367" s="158">
        <f>SUMIFS(DMC_EV1_curves[dmc_base_EVslope],DMC_EV1_curves[key_1],DMC_EV1[[#This Row],[key_1]])
*ev1_dmc!$J3367/100
+SUMIFS(DMC_EV1_curves[dmc_base_EVintercept],DMC_EV1_curves[key_1],DMC_EV1[[#This Row],[key_1]])</f>
        <v>280.86138687820028</v>
      </c>
      <c r="J3367" s="156">
        <v>0.5</v>
      </c>
    </row>
    <row r="3368" spans="1:10" x14ac:dyDescent="0.25">
      <c r="A3368" s="123">
        <v>221</v>
      </c>
      <c r="B3368" s="154" t="str">
        <f>INDEX(TechList[Tech],MATCH($A3368,TechList[Tech_'#],0),)</f>
        <v>EV100 non-batt</v>
      </c>
      <c r="C3368" s="154" t="str">
        <f t="shared" si="242"/>
        <v>221_2</v>
      </c>
      <c r="D3368" s="158" t="str">
        <f t="shared" si="243"/>
        <v>221_2_1.0</v>
      </c>
      <c r="E3368" s="153">
        <f t="shared" si="247"/>
        <v>2</v>
      </c>
      <c r="F3368" s="121">
        <f>SUMIFS(LearningFactors[LF_codeNew],LearningFactors[Tech_'#],DMC_EV1[[#This Row],[Tech_'#]])</f>
        <v>28</v>
      </c>
      <c r="G3368" s="121">
        <f>INDEX(TechList[ST_Thru],MATCH($A3368,TechList[Tech_'#],0),)</f>
        <v>2024</v>
      </c>
      <c r="H3368" s="154" t="str">
        <f>INDEX(TechList[Complexity],MATCH($A3368,TechList[Tech_'#],0),)</f>
        <v>High2</v>
      </c>
      <c r="I3368" s="158">
        <f>SUMIFS(DMC_EV1_curves[dmc_base_EVslope],DMC_EV1_curves[key_1],DMC_EV1[[#This Row],[key_1]])
*ev1_dmc!$J3368/100
+SUMIFS(DMC_EV1_curves[dmc_base_EVintercept],DMC_EV1_curves[key_1],DMC_EV1[[#This Row],[key_1]])</f>
        <v>281.59743301868195</v>
      </c>
      <c r="J3368" s="156">
        <v>1</v>
      </c>
    </row>
    <row r="3369" spans="1:10" x14ac:dyDescent="0.25">
      <c r="A3369" s="123">
        <v>221</v>
      </c>
      <c r="B3369" s="154" t="str">
        <f>INDEX(TechList[Tech],MATCH($A3369,TechList[Tech_'#],0),)</f>
        <v>EV100 non-batt</v>
      </c>
      <c r="C3369" s="154" t="str">
        <f t="shared" si="242"/>
        <v>221_2</v>
      </c>
      <c r="D3369" s="158" t="str">
        <f t="shared" si="243"/>
        <v>221_2_1.5</v>
      </c>
      <c r="E3369" s="153">
        <f t="shared" si="247"/>
        <v>2</v>
      </c>
      <c r="F3369" s="121">
        <f>SUMIFS(LearningFactors[LF_codeNew],LearningFactors[Tech_'#],DMC_EV1[[#This Row],[Tech_'#]])</f>
        <v>28</v>
      </c>
      <c r="G3369" s="121">
        <f>INDEX(TechList[ST_Thru],MATCH($A3369,TechList[Tech_'#],0),)</f>
        <v>2024</v>
      </c>
      <c r="H3369" s="154" t="str">
        <f>INDEX(TechList[Complexity],MATCH($A3369,TechList[Tech_'#],0),)</f>
        <v>High2</v>
      </c>
      <c r="I3369" s="158">
        <f>SUMIFS(DMC_EV1_curves[dmc_base_EVslope],DMC_EV1_curves[key_1],DMC_EV1[[#This Row],[key_1]])
*ev1_dmc!$J3369/100
+SUMIFS(DMC_EV1_curves[dmc_base_EVintercept],DMC_EV1_curves[key_1],DMC_EV1[[#This Row],[key_1]])</f>
        <v>282.33347915916369</v>
      </c>
      <c r="J3369" s="156">
        <v>1.5</v>
      </c>
    </row>
    <row r="3370" spans="1:10" x14ac:dyDescent="0.25">
      <c r="A3370" s="123">
        <v>221</v>
      </c>
      <c r="B3370" s="154" t="str">
        <f>INDEX(TechList[Tech],MATCH($A3370,TechList[Tech_'#],0),)</f>
        <v>EV100 non-batt</v>
      </c>
      <c r="C3370" s="154" t="str">
        <f t="shared" si="242"/>
        <v>221_2</v>
      </c>
      <c r="D3370" s="158" t="str">
        <f t="shared" si="243"/>
        <v>221_2_2.0</v>
      </c>
      <c r="E3370" s="153">
        <f t="shared" si="247"/>
        <v>2</v>
      </c>
      <c r="F3370" s="121">
        <f>SUMIFS(LearningFactors[LF_codeNew],LearningFactors[Tech_'#],DMC_EV1[[#This Row],[Tech_'#]])</f>
        <v>28</v>
      </c>
      <c r="G3370" s="121">
        <f>INDEX(TechList[ST_Thru],MATCH($A3370,TechList[Tech_'#],0),)</f>
        <v>2024</v>
      </c>
      <c r="H3370" s="154" t="str">
        <f>INDEX(TechList[Complexity],MATCH($A3370,TechList[Tech_'#],0),)</f>
        <v>High2</v>
      </c>
      <c r="I3370" s="158">
        <f>SUMIFS(DMC_EV1_curves[dmc_base_EVslope],DMC_EV1_curves[key_1],DMC_EV1[[#This Row],[key_1]])
*ev1_dmc!$J3370/100
+SUMIFS(DMC_EV1_curves[dmc_base_EVintercept],DMC_EV1_curves[key_1],DMC_EV1[[#This Row],[key_1]])</f>
        <v>283.06952529964542</v>
      </c>
      <c r="J3370" s="156">
        <v>2</v>
      </c>
    </row>
    <row r="3371" spans="1:10" x14ac:dyDescent="0.25">
      <c r="A3371" s="123">
        <v>221</v>
      </c>
      <c r="B3371" s="154" t="str">
        <f>INDEX(TechList[Tech],MATCH($A3371,TechList[Tech_'#],0),)</f>
        <v>EV100 non-batt</v>
      </c>
      <c r="C3371" s="154" t="str">
        <f t="shared" si="242"/>
        <v>221_2</v>
      </c>
      <c r="D3371" s="158" t="str">
        <f t="shared" si="243"/>
        <v>221_2_2.5</v>
      </c>
      <c r="E3371" s="153">
        <f t="shared" si="247"/>
        <v>2</v>
      </c>
      <c r="F3371" s="121">
        <f>SUMIFS(LearningFactors[LF_codeNew],LearningFactors[Tech_'#],DMC_EV1[[#This Row],[Tech_'#]])</f>
        <v>28</v>
      </c>
      <c r="G3371" s="121">
        <f>INDEX(TechList[ST_Thru],MATCH($A3371,TechList[Tech_'#],0),)</f>
        <v>2024</v>
      </c>
      <c r="H3371" s="154" t="str">
        <f>INDEX(TechList[Complexity],MATCH($A3371,TechList[Tech_'#],0),)</f>
        <v>High2</v>
      </c>
      <c r="I3371" s="158">
        <f>SUMIFS(DMC_EV1_curves[dmc_base_EVslope],DMC_EV1_curves[key_1],DMC_EV1[[#This Row],[key_1]])
*ev1_dmc!$J3371/100
+SUMIFS(DMC_EV1_curves[dmc_base_EVintercept],DMC_EV1_curves[key_1],DMC_EV1[[#This Row],[key_1]])</f>
        <v>283.8055714401271</v>
      </c>
      <c r="J3371" s="156">
        <v>2.5</v>
      </c>
    </row>
    <row r="3372" spans="1:10" x14ac:dyDescent="0.25">
      <c r="A3372" s="123">
        <v>221</v>
      </c>
      <c r="B3372" s="154" t="str">
        <f>INDEX(TechList[Tech],MATCH($A3372,TechList[Tech_'#],0),)</f>
        <v>EV100 non-batt</v>
      </c>
      <c r="C3372" s="154" t="str">
        <f t="shared" si="242"/>
        <v>221_2</v>
      </c>
      <c r="D3372" s="158" t="str">
        <f t="shared" si="243"/>
        <v>221_2_3.0</v>
      </c>
      <c r="E3372" s="153">
        <f t="shared" si="247"/>
        <v>2</v>
      </c>
      <c r="F3372" s="121">
        <f>SUMIFS(LearningFactors[LF_codeNew],LearningFactors[Tech_'#],DMC_EV1[[#This Row],[Tech_'#]])</f>
        <v>28</v>
      </c>
      <c r="G3372" s="121">
        <f>INDEX(TechList[ST_Thru],MATCH($A3372,TechList[Tech_'#],0),)</f>
        <v>2024</v>
      </c>
      <c r="H3372" s="154" t="str">
        <f>INDEX(TechList[Complexity],MATCH($A3372,TechList[Tech_'#],0),)</f>
        <v>High2</v>
      </c>
      <c r="I3372" s="158">
        <f>SUMIFS(DMC_EV1_curves[dmc_base_EVslope],DMC_EV1_curves[key_1],DMC_EV1[[#This Row],[key_1]])
*ev1_dmc!$J3372/100
+SUMIFS(DMC_EV1_curves[dmc_base_EVintercept],DMC_EV1_curves[key_1],DMC_EV1[[#This Row],[key_1]])</f>
        <v>284.54161758060883</v>
      </c>
      <c r="J3372" s="156">
        <v>3</v>
      </c>
    </row>
    <row r="3373" spans="1:10" x14ac:dyDescent="0.25">
      <c r="A3373" s="123">
        <v>221</v>
      </c>
      <c r="B3373" s="154" t="str">
        <f>INDEX(TechList[Tech],MATCH($A3373,TechList[Tech_'#],0),)</f>
        <v>EV100 non-batt</v>
      </c>
      <c r="C3373" s="154" t="str">
        <f t="shared" si="242"/>
        <v>221_2</v>
      </c>
      <c r="D3373" s="158" t="str">
        <f t="shared" si="243"/>
        <v>221_2_3.5</v>
      </c>
      <c r="E3373" s="153">
        <f t="shared" si="247"/>
        <v>2</v>
      </c>
      <c r="F3373" s="121">
        <f>SUMIFS(LearningFactors[LF_codeNew],LearningFactors[Tech_'#],DMC_EV1[[#This Row],[Tech_'#]])</f>
        <v>28</v>
      </c>
      <c r="G3373" s="121">
        <f>INDEX(TechList[ST_Thru],MATCH($A3373,TechList[Tech_'#],0),)</f>
        <v>2024</v>
      </c>
      <c r="H3373" s="154" t="str">
        <f>INDEX(TechList[Complexity],MATCH($A3373,TechList[Tech_'#],0),)</f>
        <v>High2</v>
      </c>
      <c r="I3373" s="158">
        <f>SUMIFS(DMC_EV1_curves[dmc_base_EVslope],DMC_EV1_curves[key_1],DMC_EV1[[#This Row],[key_1]])
*ev1_dmc!$J3373/100
+SUMIFS(DMC_EV1_curves[dmc_base_EVintercept],DMC_EV1_curves[key_1],DMC_EV1[[#This Row],[key_1]])</f>
        <v>285.27766372109056</v>
      </c>
      <c r="J3373" s="156">
        <v>3.5</v>
      </c>
    </row>
    <row r="3374" spans="1:10" x14ac:dyDescent="0.25">
      <c r="A3374" s="123">
        <v>221</v>
      </c>
      <c r="B3374" s="154" t="str">
        <f>INDEX(TechList[Tech],MATCH($A3374,TechList[Tech_'#],0),)</f>
        <v>EV100 non-batt</v>
      </c>
      <c r="C3374" s="154" t="str">
        <f t="shared" si="242"/>
        <v>221_2</v>
      </c>
      <c r="D3374" s="158" t="str">
        <f t="shared" si="243"/>
        <v>221_2_4.0</v>
      </c>
      <c r="E3374" s="153">
        <f t="shared" si="247"/>
        <v>2</v>
      </c>
      <c r="F3374" s="121">
        <f>SUMIFS(LearningFactors[LF_codeNew],LearningFactors[Tech_'#],DMC_EV1[[#This Row],[Tech_'#]])</f>
        <v>28</v>
      </c>
      <c r="G3374" s="121">
        <f>INDEX(TechList[ST_Thru],MATCH($A3374,TechList[Tech_'#],0),)</f>
        <v>2024</v>
      </c>
      <c r="H3374" s="154" t="str">
        <f>INDEX(TechList[Complexity],MATCH($A3374,TechList[Tech_'#],0),)</f>
        <v>High2</v>
      </c>
      <c r="I3374" s="158">
        <f>SUMIFS(DMC_EV1_curves[dmc_base_EVslope],DMC_EV1_curves[key_1],DMC_EV1[[#This Row],[key_1]])
*ev1_dmc!$J3374/100
+SUMIFS(DMC_EV1_curves[dmc_base_EVintercept],DMC_EV1_curves[key_1],DMC_EV1[[#This Row],[key_1]])</f>
        <v>286.01370986157229</v>
      </c>
      <c r="J3374" s="156">
        <v>4</v>
      </c>
    </row>
    <row r="3375" spans="1:10" x14ac:dyDescent="0.25">
      <c r="A3375" s="123">
        <v>221</v>
      </c>
      <c r="B3375" s="154" t="str">
        <f>INDEX(TechList[Tech],MATCH($A3375,TechList[Tech_'#],0),)</f>
        <v>EV100 non-batt</v>
      </c>
      <c r="C3375" s="154" t="str">
        <f t="shared" si="242"/>
        <v>221_2</v>
      </c>
      <c r="D3375" s="158" t="str">
        <f t="shared" si="243"/>
        <v>221_2_4.5</v>
      </c>
      <c r="E3375" s="153">
        <f t="shared" si="247"/>
        <v>2</v>
      </c>
      <c r="F3375" s="121">
        <f>SUMIFS(LearningFactors[LF_codeNew],LearningFactors[Tech_'#],DMC_EV1[[#This Row],[Tech_'#]])</f>
        <v>28</v>
      </c>
      <c r="G3375" s="121">
        <f>INDEX(TechList[ST_Thru],MATCH($A3375,TechList[Tech_'#],0),)</f>
        <v>2024</v>
      </c>
      <c r="H3375" s="154" t="str">
        <f>INDEX(TechList[Complexity],MATCH($A3375,TechList[Tech_'#],0),)</f>
        <v>High2</v>
      </c>
      <c r="I3375" s="158">
        <f>SUMIFS(DMC_EV1_curves[dmc_base_EVslope],DMC_EV1_curves[key_1],DMC_EV1[[#This Row],[key_1]])
*ev1_dmc!$J3375/100
+SUMIFS(DMC_EV1_curves[dmc_base_EVintercept],DMC_EV1_curves[key_1],DMC_EV1[[#This Row],[key_1]])</f>
        <v>286.74975600205397</v>
      </c>
      <c r="J3375" s="156">
        <v>4.5</v>
      </c>
    </row>
    <row r="3376" spans="1:10" x14ac:dyDescent="0.25">
      <c r="A3376" s="123">
        <v>221</v>
      </c>
      <c r="B3376" s="154" t="str">
        <f>INDEX(TechList[Tech],MATCH($A3376,TechList[Tech_'#],0),)</f>
        <v>EV100 non-batt</v>
      </c>
      <c r="C3376" s="154" t="str">
        <f t="shared" si="242"/>
        <v>221_2</v>
      </c>
      <c r="D3376" s="158" t="str">
        <f t="shared" si="243"/>
        <v>221_2_5.0</v>
      </c>
      <c r="E3376" s="153">
        <f t="shared" si="247"/>
        <v>2</v>
      </c>
      <c r="F3376" s="121">
        <f>SUMIFS(LearningFactors[LF_codeNew],LearningFactors[Tech_'#],DMC_EV1[[#This Row],[Tech_'#]])</f>
        <v>28</v>
      </c>
      <c r="G3376" s="121">
        <f>INDEX(TechList[ST_Thru],MATCH($A3376,TechList[Tech_'#],0),)</f>
        <v>2024</v>
      </c>
      <c r="H3376" s="154" t="str">
        <f>INDEX(TechList[Complexity],MATCH($A3376,TechList[Tech_'#],0),)</f>
        <v>High2</v>
      </c>
      <c r="I3376" s="158">
        <f>SUMIFS(DMC_EV1_curves[dmc_base_EVslope],DMC_EV1_curves[key_1],DMC_EV1[[#This Row],[key_1]])
*ev1_dmc!$J3376/100
+SUMIFS(DMC_EV1_curves[dmc_base_EVintercept],DMC_EV1_curves[key_1],DMC_EV1[[#This Row],[key_1]])</f>
        <v>287.4858021425357</v>
      </c>
      <c r="J3376" s="156">
        <v>5</v>
      </c>
    </row>
    <row r="3377" spans="1:10" x14ac:dyDescent="0.25">
      <c r="A3377" s="123">
        <v>221</v>
      </c>
      <c r="B3377" s="154" t="str">
        <f>INDEX(TechList[Tech],MATCH($A3377,TechList[Tech_'#],0),)</f>
        <v>EV100 non-batt</v>
      </c>
      <c r="C3377" s="154" t="str">
        <f t="shared" si="242"/>
        <v>221_2</v>
      </c>
      <c r="D3377" s="158" t="str">
        <f t="shared" si="243"/>
        <v>221_2_5.5</v>
      </c>
      <c r="E3377" s="153">
        <f t="shared" si="247"/>
        <v>2</v>
      </c>
      <c r="F3377" s="121">
        <f>SUMIFS(LearningFactors[LF_codeNew],LearningFactors[Tech_'#],DMC_EV1[[#This Row],[Tech_'#]])</f>
        <v>28</v>
      </c>
      <c r="G3377" s="121">
        <f>INDEX(TechList[ST_Thru],MATCH($A3377,TechList[Tech_'#],0),)</f>
        <v>2024</v>
      </c>
      <c r="H3377" s="154" t="str">
        <f>INDEX(TechList[Complexity],MATCH($A3377,TechList[Tech_'#],0),)</f>
        <v>High2</v>
      </c>
      <c r="I3377" s="158">
        <f>SUMIFS(DMC_EV1_curves[dmc_base_EVslope],DMC_EV1_curves[key_1],DMC_EV1[[#This Row],[key_1]])
*ev1_dmc!$J3377/100
+SUMIFS(DMC_EV1_curves[dmc_base_EVintercept],DMC_EV1_curves[key_1],DMC_EV1[[#This Row],[key_1]])</f>
        <v>288.22184828301744</v>
      </c>
      <c r="J3377" s="156">
        <v>5.5</v>
      </c>
    </row>
    <row r="3378" spans="1:10" x14ac:dyDescent="0.25">
      <c r="A3378" s="123">
        <v>221</v>
      </c>
      <c r="B3378" s="154" t="str">
        <f>INDEX(TechList[Tech],MATCH($A3378,TechList[Tech_'#],0),)</f>
        <v>EV100 non-batt</v>
      </c>
      <c r="C3378" s="154" t="str">
        <f t="shared" si="242"/>
        <v>221_2</v>
      </c>
      <c r="D3378" s="158" t="str">
        <f t="shared" si="243"/>
        <v>221_2_6.0</v>
      </c>
      <c r="E3378" s="153">
        <f t="shared" si="247"/>
        <v>2</v>
      </c>
      <c r="F3378" s="121">
        <f>SUMIFS(LearningFactors[LF_codeNew],LearningFactors[Tech_'#],DMC_EV1[[#This Row],[Tech_'#]])</f>
        <v>28</v>
      </c>
      <c r="G3378" s="121">
        <f>INDEX(TechList[ST_Thru],MATCH($A3378,TechList[Tech_'#],0),)</f>
        <v>2024</v>
      </c>
      <c r="H3378" s="154" t="str">
        <f>INDEX(TechList[Complexity],MATCH($A3378,TechList[Tech_'#],0),)</f>
        <v>High2</v>
      </c>
      <c r="I3378" s="158">
        <f>SUMIFS(DMC_EV1_curves[dmc_base_EVslope],DMC_EV1_curves[key_1],DMC_EV1[[#This Row],[key_1]])
*ev1_dmc!$J3378/100
+SUMIFS(DMC_EV1_curves[dmc_base_EVintercept],DMC_EV1_curves[key_1],DMC_EV1[[#This Row],[key_1]])</f>
        <v>288.95789442349911</v>
      </c>
      <c r="J3378" s="156">
        <v>6</v>
      </c>
    </row>
    <row r="3379" spans="1:10" x14ac:dyDescent="0.25">
      <c r="A3379" s="123">
        <v>221</v>
      </c>
      <c r="B3379" s="154" t="str">
        <f>INDEX(TechList[Tech],MATCH($A3379,TechList[Tech_'#],0),)</f>
        <v>EV100 non-batt</v>
      </c>
      <c r="C3379" s="154" t="str">
        <f t="shared" si="242"/>
        <v>221_2</v>
      </c>
      <c r="D3379" s="158" t="str">
        <f t="shared" si="243"/>
        <v>221_2_6.5</v>
      </c>
      <c r="E3379" s="153">
        <f t="shared" si="247"/>
        <v>2</v>
      </c>
      <c r="F3379" s="121">
        <f>SUMIFS(LearningFactors[LF_codeNew],LearningFactors[Tech_'#],DMC_EV1[[#This Row],[Tech_'#]])</f>
        <v>28</v>
      </c>
      <c r="G3379" s="121">
        <f>INDEX(TechList[ST_Thru],MATCH($A3379,TechList[Tech_'#],0),)</f>
        <v>2024</v>
      </c>
      <c r="H3379" s="154" t="str">
        <f>INDEX(TechList[Complexity],MATCH($A3379,TechList[Tech_'#],0),)</f>
        <v>High2</v>
      </c>
      <c r="I3379" s="158">
        <f>SUMIFS(DMC_EV1_curves[dmc_base_EVslope],DMC_EV1_curves[key_1],DMC_EV1[[#This Row],[key_1]])
*ev1_dmc!$J3379/100
+SUMIFS(DMC_EV1_curves[dmc_base_EVintercept],DMC_EV1_curves[key_1],DMC_EV1[[#This Row],[key_1]])</f>
        <v>289.69394056398085</v>
      </c>
      <c r="J3379" s="156">
        <v>6.5</v>
      </c>
    </row>
    <row r="3380" spans="1:10" x14ac:dyDescent="0.25">
      <c r="A3380" s="123">
        <v>221</v>
      </c>
      <c r="B3380" s="154" t="str">
        <f>INDEX(TechList[Tech],MATCH($A3380,TechList[Tech_'#],0),)</f>
        <v>EV100 non-batt</v>
      </c>
      <c r="C3380" s="154" t="str">
        <f t="shared" si="242"/>
        <v>221_2</v>
      </c>
      <c r="D3380" s="158" t="str">
        <f t="shared" si="243"/>
        <v>221_2_7.0</v>
      </c>
      <c r="E3380" s="153">
        <f t="shared" si="247"/>
        <v>2</v>
      </c>
      <c r="F3380" s="121">
        <f>SUMIFS(LearningFactors[LF_codeNew],LearningFactors[Tech_'#],DMC_EV1[[#This Row],[Tech_'#]])</f>
        <v>28</v>
      </c>
      <c r="G3380" s="121">
        <f>INDEX(TechList[ST_Thru],MATCH($A3380,TechList[Tech_'#],0),)</f>
        <v>2024</v>
      </c>
      <c r="H3380" s="154" t="str">
        <f>INDEX(TechList[Complexity],MATCH($A3380,TechList[Tech_'#],0),)</f>
        <v>High2</v>
      </c>
      <c r="I3380" s="158">
        <f>SUMIFS(DMC_EV1_curves[dmc_base_EVslope],DMC_EV1_curves[key_1],DMC_EV1[[#This Row],[key_1]])
*ev1_dmc!$J3380/100
+SUMIFS(DMC_EV1_curves[dmc_base_EVintercept],DMC_EV1_curves[key_1],DMC_EV1[[#This Row],[key_1]])</f>
        <v>290.42998670446258</v>
      </c>
      <c r="J3380" s="156">
        <v>7</v>
      </c>
    </row>
    <row r="3381" spans="1:10" x14ac:dyDescent="0.25">
      <c r="A3381" s="123">
        <v>221</v>
      </c>
      <c r="B3381" s="154" t="str">
        <f>INDEX(TechList[Tech],MATCH($A3381,TechList[Tech_'#],0),)</f>
        <v>EV100 non-batt</v>
      </c>
      <c r="C3381" s="154" t="str">
        <f t="shared" si="242"/>
        <v>221_2</v>
      </c>
      <c r="D3381" s="158" t="str">
        <f t="shared" si="243"/>
        <v>221_2_7.5</v>
      </c>
      <c r="E3381" s="153">
        <f t="shared" si="247"/>
        <v>2</v>
      </c>
      <c r="F3381" s="121">
        <f>SUMIFS(LearningFactors[LF_codeNew],LearningFactors[Tech_'#],DMC_EV1[[#This Row],[Tech_'#]])</f>
        <v>28</v>
      </c>
      <c r="G3381" s="121">
        <f>INDEX(TechList[ST_Thru],MATCH($A3381,TechList[Tech_'#],0),)</f>
        <v>2024</v>
      </c>
      <c r="H3381" s="154" t="str">
        <f>INDEX(TechList[Complexity],MATCH($A3381,TechList[Tech_'#],0),)</f>
        <v>High2</v>
      </c>
      <c r="I3381" s="158">
        <f>SUMIFS(DMC_EV1_curves[dmc_base_EVslope],DMC_EV1_curves[key_1],DMC_EV1[[#This Row],[key_1]])
*ev1_dmc!$J3381/100
+SUMIFS(DMC_EV1_curves[dmc_base_EVintercept],DMC_EV1_curves[key_1],DMC_EV1[[#This Row],[key_1]])</f>
        <v>291.16603284494425</v>
      </c>
      <c r="J3381" s="156">
        <v>7.5</v>
      </c>
    </row>
    <row r="3382" spans="1:10" x14ac:dyDescent="0.25">
      <c r="A3382" s="123">
        <v>221</v>
      </c>
      <c r="B3382" s="154" t="str">
        <f>INDEX(TechList[Tech],MATCH($A3382,TechList[Tech_'#],0),)</f>
        <v>EV100 non-batt</v>
      </c>
      <c r="C3382" s="154" t="str">
        <f t="shared" si="242"/>
        <v>221_2</v>
      </c>
      <c r="D3382" s="158" t="str">
        <f t="shared" si="243"/>
        <v>221_2_8.0</v>
      </c>
      <c r="E3382" s="153">
        <f t="shared" si="247"/>
        <v>2</v>
      </c>
      <c r="F3382" s="121">
        <f>SUMIFS(LearningFactors[LF_codeNew],LearningFactors[Tech_'#],DMC_EV1[[#This Row],[Tech_'#]])</f>
        <v>28</v>
      </c>
      <c r="G3382" s="121">
        <f>INDEX(TechList[ST_Thru],MATCH($A3382,TechList[Tech_'#],0),)</f>
        <v>2024</v>
      </c>
      <c r="H3382" s="154" t="str">
        <f>INDEX(TechList[Complexity],MATCH($A3382,TechList[Tech_'#],0),)</f>
        <v>High2</v>
      </c>
      <c r="I3382" s="158">
        <f>SUMIFS(DMC_EV1_curves[dmc_base_EVslope],DMC_EV1_curves[key_1],DMC_EV1[[#This Row],[key_1]])
*ev1_dmc!$J3382/100
+SUMIFS(DMC_EV1_curves[dmc_base_EVintercept],DMC_EV1_curves[key_1],DMC_EV1[[#This Row],[key_1]])</f>
        <v>291.90207898542599</v>
      </c>
      <c r="J3382" s="156">
        <v>8</v>
      </c>
    </row>
    <row r="3383" spans="1:10" x14ac:dyDescent="0.25">
      <c r="A3383" s="123">
        <v>221</v>
      </c>
      <c r="B3383" s="154" t="str">
        <f>INDEX(TechList[Tech],MATCH($A3383,TechList[Tech_'#],0),)</f>
        <v>EV100 non-batt</v>
      </c>
      <c r="C3383" s="154" t="str">
        <f t="shared" si="242"/>
        <v>221_2</v>
      </c>
      <c r="D3383" s="158" t="str">
        <f t="shared" si="243"/>
        <v>221_2_8.5</v>
      </c>
      <c r="E3383" s="153">
        <f t="shared" si="247"/>
        <v>2</v>
      </c>
      <c r="F3383" s="121">
        <f>SUMIFS(LearningFactors[LF_codeNew],LearningFactors[Tech_'#],DMC_EV1[[#This Row],[Tech_'#]])</f>
        <v>28</v>
      </c>
      <c r="G3383" s="121">
        <f>INDEX(TechList[ST_Thru],MATCH($A3383,TechList[Tech_'#],0),)</f>
        <v>2024</v>
      </c>
      <c r="H3383" s="154" t="str">
        <f>INDEX(TechList[Complexity],MATCH($A3383,TechList[Tech_'#],0),)</f>
        <v>High2</v>
      </c>
      <c r="I3383" s="158">
        <f>SUMIFS(DMC_EV1_curves[dmc_base_EVslope],DMC_EV1_curves[key_1],DMC_EV1[[#This Row],[key_1]])
*ev1_dmc!$J3383/100
+SUMIFS(DMC_EV1_curves[dmc_base_EVintercept],DMC_EV1_curves[key_1],DMC_EV1[[#This Row],[key_1]])</f>
        <v>292.63812512590772</v>
      </c>
      <c r="J3383" s="156">
        <v>8.5</v>
      </c>
    </row>
    <row r="3384" spans="1:10" x14ac:dyDescent="0.25">
      <c r="A3384" s="123">
        <v>221</v>
      </c>
      <c r="B3384" s="154" t="str">
        <f>INDEX(TechList[Tech],MATCH($A3384,TechList[Tech_'#],0),)</f>
        <v>EV100 non-batt</v>
      </c>
      <c r="C3384" s="154" t="str">
        <f t="shared" si="242"/>
        <v>221_2</v>
      </c>
      <c r="D3384" s="158" t="str">
        <f t="shared" si="243"/>
        <v>221_2_9.0</v>
      </c>
      <c r="E3384" s="153">
        <f t="shared" si="247"/>
        <v>2</v>
      </c>
      <c r="F3384" s="121">
        <f>SUMIFS(LearningFactors[LF_codeNew],LearningFactors[Tech_'#],DMC_EV1[[#This Row],[Tech_'#]])</f>
        <v>28</v>
      </c>
      <c r="G3384" s="121">
        <f>INDEX(TechList[ST_Thru],MATCH($A3384,TechList[Tech_'#],0),)</f>
        <v>2024</v>
      </c>
      <c r="H3384" s="154" t="str">
        <f>INDEX(TechList[Complexity],MATCH($A3384,TechList[Tech_'#],0),)</f>
        <v>High2</v>
      </c>
      <c r="I3384" s="158">
        <f>SUMIFS(DMC_EV1_curves[dmc_base_EVslope],DMC_EV1_curves[key_1],DMC_EV1[[#This Row],[key_1]])
*ev1_dmc!$J3384/100
+SUMIFS(DMC_EV1_curves[dmc_base_EVintercept],DMC_EV1_curves[key_1],DMC_EV1[[#This Row],[key_1]])</f>
        <v>293.37417126638945</v>
      </c>
      <c r="J3384" s="156">
        <v>9</v>
      </c>
    </row>
    <row r="3385" spans="1:10" x14ac:dyDescent="0.25">
      <c r="A3385" s="123">
        <v>221</v>
      </c>
      <c r="B3385" s="154" t="str">
        <f>INDEX(TechList[Tech],MATCH($A3385,TechList[Tech_'#],0),)</f>
        <v>EV100 non-batt</v>
      </c>
      <c r="C3385" s="154" t="str">
        <f t="shared" si="242"/>
        <v>221_2</v>
      </c>
      <c r="D3385" s="158" t="str">
        <f t="shared" si="243"/>
        <v>221_2_9.5</v>
      </c>
      <c r="E3385" s="153">
        <f t="shared" si="247"/>
        <v>2</v>
      </c>
      <c r="F3385" s="121">
        <f>SUMIFS(LearningFactors[LF_codeNew],LearningFactors[Tech_'#],DMC_EV1[[#This Row],[Tech_'#]])</f>
        <v>28</v>
      </c>
      <c r="G3385" s="121">
        <f>INDEX(TechList[ST_Thru],MATCH($A3385,TechList[Tech_'#],0),)</f>
        <v>2024</v>
      </c>
      <c r="H3385" s="154" t="str">
        <f>INDEX(TechList[Complexity],MATCH($A3385,TechList[Tech_'#],0),)</f>
        <v>High2</v>
      </c>
      <c r="I3385" s="158">
        <f>SUMIFS(DMC_EV1_curves[dmc_base_EVslope],DMC_EV1_curves[key_1],DMC_EV1[[#This Row],[key_1]])
*ev1_dmc!$J3385/100
+SUMIFS(DMC_EV1_curves[dmc_base_EVintercept],DMC_EV1_curves[key_1],DMC_EV1[[#This Row],[key_1]])</f>
        <v>294.11021740687113</v>
      </c>
      <c r="J3385" s="156">
        <v>9.5</v>
      </c>
    </row>
    <row r="3386" spans="1:10" x14ac:dyDescent="0.25">
      <c r="A3386" s="123">
        <v>221</v>
      </c>
      <c r="B3386" s="154" t="str">
        <f>INDEX(TechList[Tech],MATCH($A3386,TechList[Tech_'#],0),)</f>
        <v>EV100 non-batt</v>
      </c>
      <c r="C3386" s="154" t="str">
        <f t="shared" si="242"/>
        <v>221_2</v>
      </c>
      <c r="D3386" s="158" t="str">
        <f t="shared" si="243"/>
        <v>221_2_10.0</v>
      </c>
      <c r="E3386" s="153">
        <f t="shared" si="247"/>
        <v>2</v>
      </c>
      <c r="F3386" s="121">
        <f>SUMIFS(LearningFactors[LF_codeNew],LearningFactors[Tech_'#],DMC_EV1[[#This Row],[Tech_'#]])</f>
        <v>28</v>
      </c>
      <c r="G3386" s="121">
        <f>INDEX(TechList[ST_Thru],MATCH($A3386,TechList[Tech_'#],0),)</f>
        <v>2024</v>
      </c>
      <c r="H3386" s="154" t="str">
        <f>INDEX(TechList[Complexity],MATCH($A3386,TechList[Tech_'#],0),)</f>
        <v>High2</v>
      </c>
      <c r="I3386" s="158">
        <f>SUMIFS(DMC_EV1_curves[dmc_base_EVslope],DMC_EV1_curves[key_1],DMC_EV1[[#This Row],[key_1]])
*ev1_dmc!$J3386/100
+SUMIFS(DMC_EV1_curves[dmc_base_EVintercept],DMC_EV1_curves[key_1],DMC_EV1[[#This Row],[key_1]])</f>
        <v>294.84626354735286</v>
      </c>
      <c r="J3386" s="156">
        <v>10</v>
      </c>
    </row>
    <row r="3387" spans="1:10" x14ac:dyDescent="0.25">
      <c r="A3387" s="123">
        <v>221</v>
      </c>
      <c r="B3387" s="154" t="str">
        <f>INDEX(TechList[Tech],MATCH($A3387,TechList[Tech_'#],0),)</f>
        <v>EV100 non-batt</v>
      </c>
      <c r="C3387" s="154" t="str">
        <f t="shared" si="242"/>
        <v>221_2</v>
      </c>
      <c r="D3387" s="158" t="str">
        <f t="shared" si="243"/>
        <v>221_2_10.5</v>
      </c>
      <c r="E3387" s="153">
        <f t="shared" si="247"/>
        <v>2</v>
      </c>
      <c r="F3387" s="121">
        <f>SUMIFS(LearningFactors[LF_codeNew],LearningFactors[Tech_'#],DMC_EV1[[#This Row],[Tech_'#]])</f>
        <v>28</v>
      </c>
      <c r="G3387" s="121">
        <f>INDEX(TechList[ST_Thru],MATCH($A3387,TechList[Tech_'#],0),)</f>
        <v>2024</v>
      </c>
      <c r="H3387" s="154" t="str">
        <f>INDEX(TechList[Complexity],MATCH($A3387,TechList[Tech_'#],0),)</f>
        <v>High2</v>
      </c>
      <c r="I3387" s="158">
        <f>SUMIFS(DMC_EV1_curves[dmc_base_EVslope],DMC_EV1_curves[key_1],DMC_EV1[[#This Row],[key_1]])
*ev1_dmc!$J3387/100
+SUMIFS(DMC_EV1_curves[dmc_base_EVintercept],DMC_EV1_curves[key_1],DMC_EV1[[#This Row],[key_1]])</f>
        <v>295.5823096878346</v>
      </c>
      <c r="J3387" s="156">
        <v>10.5</v>
      </c>
    </row>
    <row r="3388" spans="1:10" x14ac:dyDescent="0.25">
      <c r="A3388" s="123">
        <v>221</v>
      </c>
      <c r="B3388" s="154" t="str">
        <f>INDEX(TechList[Tech],MATCH($A3388,TechList[Tech_'#],0),)</f>
        <v>EV100 non-batt</v>
      </c>
      <c r="C3388" s="154" t="str">
        <f t="shared" si="242"/>
        <v>221_2</v>
      </c>
      <c r="D3388" s="158" t="str">
        <f t="shared" si="243"/>
        <v>221_2_11.0</v>
      </c>
      <c r="E3388" s="153">
        <f t="shared" si="247"/>
        <v>2</v>
      </c>
      <c r="F3388" s="121">
        <f>SUMIFS(LearningFactors[LF_codeNew],LearningFactors[Tech_'#],DMC_EV1[[#This Row],[Tech_'#]])</f>
        <v>28</v>
      </c>
      <c r="G3388" s="121">
        <f>INDEX(TechList[ST_Thru],MATCH($A3388,TechList[Tech_'#],0),)</f>
        <v>2024</v>
      </c>
      <c r="H3388" s="154" t="str">
        <f>INDEX(TechList[Complexity],MATCH($A3388,TechList[Tech_'#],0),)</f>
        <v>High2</v>
      </c>
      <c r="I3388" s="158">
        <f>SUMIFS(DMC_EV1_curves[dmc_base_EVslope],DMC_EV1_curves[key_1],DMC_EV1[[#This Row],[key_1]])
*ev1_dmc!$J3388/100
+SUMIFS(DMC_EV1_curves[dmc_base_EVintercept],DMC_EV1_curves[key_1],DMC_EV1[[#This Row],[key_1]])</f>
        <v>296.31835582831627</v>
      </c>
      <c r="J3388" s="156">
        <v>11</v>
      </c>
    </row>
    <row r="3389" spans="1:10" x14ac:dyDescent="0.25">
      <c r="A3389" s="123">
        <v>221</v>
      </c>
      <c r="B3389" s="154" t="str">
        <f>INDEX(TechList[Tech],MATCH($A3389,TechList[Tech_'#],0),)</f>
        <v>EV100 non-batt</v>
      </c>
      <c r="C3389" s="154" t="str">
        <f t="shared" si="242"/>
        <v>221_2</v>
      </c>
      <c r="D3389" s="158" t="str">
        <f t="shared" si="243"/>
        <v>221_2_11.5</v>
      </c>
      <c r="E3389" s="153">
        <f t="shared" si="247"/>
        <v>2</v>
      </c>
      <c r="F3389" s="121">
        <f>SUMIFS(LearningFactors[LF_codeNew],LearningFactors[Tech_'#],DMC_EV1[[#This Row],[Tech_'#]])</f>
        <v>28</v>
      </c>
      <c r="G3389" s="121">
        <f>INDEX(TechList[ST_Thru],MATCH($A3389,TechList[Tech_'#],0),)</f>
        <v>2024</v>
      </c>
      <c r="H3389" s="154" t="str">
        <f>INDEX(TechList[Complexity],MATCH($A3389,TechList[Tech_'#],0),)</f>
        <v>High2</v>
      </c>
      <c r="I3389" s="158">
        <f>SUMIFS(DMC_EV1_curves[dmc_base_EVslope],DMC_EV1_curves[key_1],DMC_EV1[[#This Row],[key_1]])
*ev1_dmc!$J3389/100
+SUMIFS(DMC_EV1_curves[dmc_base_EVintercept],DMC_EV1_curves[key_1],DMC_EV1[[#This Row],[key_1]])</f>
        <v>297.054401968798</v>
      </c>
      <c r="J3389" s="156">
        <v>11.5</v>
      </c>
    </row>
    <row r="3390" spans="1:10" x14ac:dyDescent="0.25">
      <c r="A3390" s="123">
        <v>221</v>
      </c>
      <c r="B3390" s="154" t="str">
        <f>INDEX(TechList[Tech],MATCH($A3390,TechList[Tech_'#],0),)</f>
        <v>EV100 non-batt</v>
      </c>
      <c r="C3390" s="154" t="str">
        <f t="shared" si="242"/>
        <v>221_2</v>
      </c>
      <c r="D3390" s="158" t="str">
        <f t="shared" si="243"/>
        <v>221_2_12.0</v>
      </c>
      <c r="E3390" s="153">
        <f t="shared" si="247"/>
        <v>2</v>
      </c>
      <c r="F3390" s="121">
        <f>SUMIFS(LearningFactors[LF_codeNew],LearningFactors[Tech_'#],DMC_EV1[[#This Row],[Tech_'#]])</f>
        <v>28</v>
      </c>
      <c r="G3390" s="121">
        <f>INDEX(TechList[ST_Thru],MATCH($A3390,TechList[Tech_'#],0),)</f>
        <v>2024</v>
      </c>
      <c r="H3390" s="154" t="str">
        <f>INDEX(TechList[Complexity],MATCH($A3390,TechList[Tech_'#],0),)</f>
        <v>High2</v>
      </c>
      <c r="I3390" s="158">
        <f>SUMIFS(DMC_EV1_curves[dmc_base_EVslope],DMC_EV1_curves[key_1],DMC_EV1[[#This Row],[key_1]])
*ev1_dmc!$J3390/100
+SUMIFS(DMC_EV1_curves[dmc_base_EVintercept],DMC_EV1_curves[key_1],DMC_EV1[[#This Row],[key_1]])</f>
        <v>297.79044810927974</v>
      </c>
      <c r="J3390" s="156">
        <v>12</v>
      </c>
    </row>
    <row r="3391" spans="1:10" x14ac:dyDescent="0.25">
      <c r="A3391" s="123">
        <v>221</v>
      </c>
      <c r="B3391" s="154" t="str">
        <f>INDEX(TechList[Tech],MATCH($A3391,TechList[Tech_'#],0),)</f>
        <v>EV100 non-batt</v>
      </c>
      <c r="C3391" s="154" t="str">
        <f t="shared" si="242"/>
        <v>221_2</v>
      </c>
      <c r="D3391" s="158" t="str">
        <f t="shared" si="243"/>
        <v>221_2_12.5</v>
      </c>
      <c r="E3391" s="153">
        <f t="shared" si="247"/>
        <v>2</v>
      </c>
      <c r="F3391" s="121">
        <f>SUMIFS(LearningFactors[LF_codeNew],LearningFactors[Tech_'#],DMC_EV1[[#This Row],[Tech_'#]])</f>
        <v>28</v>
      </c>
      <c r="G3391" s="121">
        <f>INDEX(TechList[ST_Thru],MATCH($A3391,TechList[Tech_'#],0),)</f>
        <v>2024</v>
      </c>
      <c r="H3391" s="154" t="str">
        <f>INDEX(TechList[Complexity],MATCH($A3391,TechList[Tech_'#],0),)</f>
        <v>High2</v>
      </c>
      <c r="I3391" s="158">
        <f>SUMIFS(DMC_EV1_curves[dmc_base_EVslope],DMC_EV1_curves[key_1],DMC_EV1[[#This Row],[key_1]])
*ev1_dmc!$J3391/100
+SUMIFS(DMC_EV1_curves[dmc_base_EVintercept],DMC_EV1_curves[key_1],DMC_EV1[[#This Row],[key_1]])</f>
        <v>298.52649424976141</v>
      </c>
      <c r="J3391" s="156">
        <v>12.5</v>
      </c>
    </row>
    <row r="3392" spans="1:10" x14ac:dyDescent="0.25">
      <c r="A3392" s="123">
        <v>221</v>
      </c>
      <c r="B3392" s="154" t="str">
        <f>INDEX(TechList[Tech],MATCH($A3392,TechList[Tech_'#],0),)</f>
        <v>EV100 non-batt</v>
      </c>
      <c r="C3392" s="154" t="str">
        <f t="shared" si="242"/>
        <v>221_2</v>
      </c>
      <c r="D3392" s="158" t="str">
        <f t="shared" si="243"/>
        <v>221_2_13.0</v>
      </c>
      <c r="E3392" s="153">
        <f t="shared" si="247"/>
        <v>2</v>
      </c>
      <c r="F3392" s="121">
        <f>SUMIFS(LearningFactors[LF_codeNew],LearningFactors[Tech_'#],DMC_EV1[[#This Row],[Tech_'#]])</f>
        <v>28</v>
      </c>
      <c r="G3392" s="121">
        <f>INDEX(TechList[ST_Thru],MATCH($A3392,TechList[Tech_'#],0),)</f>
        <v>2024</v>
      </c>
      <c r="H3392" s="154" t="str">
        <f>INDEX(TechList[Complexity],MATCH($A3392,TechList[Tech_'#],0),)</f>
        <v>High2</v>
      </c>
      <c r="I3392" s="158">
        <f>SUMIFS(DMC_EV1_curves[dmc_base_EVslope],DMC_EV1_curves[key_1],DMC_EV1[[#This Row],[key_1]])
*ev1_dmc!$J3392/100
+SUMIFS(DMC_EV1_curves[dmc_base_EVintercept],DMC_EV1_curves[key_1],DMC_EV1[[#This Row],[key_1]])</f>
        <v>299.26254039024315</v>
      </c>
      <c r="J3392" s="156">
        <v>13</v>
      </c>
    </row>
    <row r="3393" spans="1:10" x14ac:dyDescent="0.25">
      <c r="A3393" s="123">
        <v>221</v>
      </c>
      <c r="B3393" s="154" t="str">
        <f>INDEX(TechList[Tech],MATCH($A3393,TechList[Tech_'#],0),)</f>
        <v>EV100 non-batt</v>
      </c>
      <c r="C3393" s="154" t="str">
        <f t="shared" si="242"/>
        <v>221_2</v>
      </c>
      <c r="D3393" s="158" t="str">
        <f t="shared" si="243"/>
        <v>221_2_13.5</v>
      </c>
      <c r="E3393" s="153">
        <f t="shared" si="247"/>
        <v>2</v>
      </c>
      <c r="F3393" s="121">
        <f>SUMIFS(LearningFactors[LF_codeNew],LearningFactors[Tech_'#],DMC_EV1[[#This Row],[Tech_'#]])</f>
        <v>28</v>
      </c>
      <c r="G3393" s="121">
        <f>INDEX(TechList[ST_Thru],MATCH($A3393,TechList[Tech_'#],0),)</f>
        <v>2024</v>
      </c>
      <c r="H3393" s="154" t="str">
        <f>INDEX(TechList[Complexity],MATCH($A3393,TechList[Tech_'#],0),)</f>
        <v>High2</v>
      </c>
      <c r="I3393" s="158">
        <f>SUMIFS(DMC_EV1_curves[dmc_base_EVslope],DMC_EV1_curves[key_1],DMC_EV1[[#This Row],[key_1]])
*ev1_dmc!$J3393/100
+SUMIFS(DMC_EV1_curves[dmc_base_EVintercept],DMC_EV1_curves[key_1],DMC_EV1[[#This Row],[key_1]])</f>
        <v>299.99858653072488</v>
      </c>
      <c r="J3393" s="156">
        <v>13.5</v>
      </c>
    </row>
    <row r="3394" spans="1:10" x14ac:dyDescent="0.25">
      <c r="A3394" s="123">
        <v>221</v>
      </c>
      <c r="B3394" s="154" t="str">
        <f>INDEX(TechList[Tech],MATCH($A3394,TechList[Tech_'#],0),)</f>
        <v>EV100 non-batt</v>
      </c>
      <c r="C3394" s="154" t="str">
        <f t="shared" si="242"/>
        <v>221_2</v>
      </c>
      <c r="D3394" s="158" t="str">
        <f t="shared" si="243"/>
        <v>221_2_14.0</v>
      </c>
      <c r="E3394" s="153">
        <f t="shared" si="247"/>
        <v>2</v>
      </c>
      <c r="F3394" s="121">
        <f>SUMIFS(LearningFactors[LF_codeNew],LearningFactors[Tech_'#],DMC_EV1[[#This Row],[Tech_'#]])</f>
        <v>28</v>
      </c>
      <c r="G3394" s="121">
        <f>INDEX(TechList[ST_Thru],MATCH($A3394,TechList[Tech_'#],0),)</f>
        <v>2024</v>
      </c>
      <c r="H3394" s="154" t="str">
        <f>INDEX(TechList[Complexity],MATCH($A3394,TechList[Tech_'#],0),)</f>
        <v>High2</v>
      </c>
      <c r="I3394" s="158">
        <f>SUMIFS(DMC_EV1_curves[dmc_base_EVslope],DMC_EV1_curves[key_1],DMC_EV1[[#This Row],[key_1]])
*ev1_dmc!$J3394/100
+SUMIFS(DMC_EV1_curves[dmc_base_EVintercept],DMC_EV1_curves[key_1],DMC_EV1[[#This Row],[key_1]])</f>
        <v>300.73463267120655</v>
      </c>
      <c r="J3394" s="156">
        <v>14</v>
      </c>
    </row>
    <row r="3395" spans="1:10" x14ac:dyDescent="0.25">
      <c r="A3395" s="123">
        <v>221</v>
      </c>
      <c r="B3395" s="154" t="str">
        <f>INDEX(TechList[Tech],MATCH($A3395,TechList[Tech_'#],0),)</f>
        <v>EV100 non-batt</v>
      </c>
      <c r="C3395" s="154" t="str">
        <f t="shared" si="242"/>
        <v>221_2</v>
      </c>
      <c r="D3395" s="158" t="str">
        <f t="shared" si="243"/>
        <v>221_2_14.5</v>
      </c>
      <c r="E3395" s="153">
        <f t="shared" si="247"/>
        <v>2</v>
      </c>
      <c r="F3395" s="121">
        <f>SUMIFS(LearningFactors[LF_codeNew],LearningFactors[Tech_'#],DMC_EV1[[#This Row],[Tech_'#]])</f>
        <v>28</v>
      </c>
      <c r="G3395" s="121">
        <f>INDEX(TechList[ST_Thru],MATCH($A3395,TechList[Tech_'#],0),)</f>
        <v>2024</v>
      </c>
      <c r="H3395" s="154" t="str">
        <f>INDEX(TechList[Complexity],MATCH($A3395,TechList[Tech_'#],0),)</f>
        <v>High2</v>
      </c>
      <c r="I3395" s="158">
        <f>SUMIFS(DMC_EV1_curves[dmc_base_EVslope],DMC_EV1_curves[key_1],DMC_EV1[[#This Row],[key_1]])
*ev1_dmc!$J3395/100
+SUMIFS(DMC_EV1_curves[dmc_base_EVintercept],DMC_EV1_curves[key_1],DMC_EV1[[#This Row],[key_1]])</f>
        <v>301.47067881168829</v>
      </c>
      <c r="J3395" s="156">
        <v>14.5</v>
      </c>
    </row>
    <row r="3396" spans="1:10" x14ac:dyDescent="0.25">
      <c r="A3396" s="123">
        <v>221</v>
      </c>
      <c r="B3396" s="154" t="str">
        <f>INDEX(TechList[Tech],MATCH($A3396,TechList[Tech_'#],0),)</f>
        <v>EV100 non-batt</v>
      </c>
      <c r="C3396" s="154" t="str">
        <f t="shared" si="242"/>
        <v>221_2</v>
      </c>
      <c r="D3396" s="158" t="str">
        <f t="shared" si="243"/>
        <v>221_2_15.0</v>
      </c>
      <c r="E3396" s="153">
        <f t="shared" si="247"/>
        <v>2</v>
      </c>
      <c r="F3396" s="121">
        <f>SUMIFS(LearningFactors[LF_codeNew],LearningFactors[Tech_'#],DMC_EV1[[#This Row],[Tech_'#]])</f>
        <v>28</v>
      </c>
      <c r="G3396" s="121">
        <f>INDEX(TechList[ST_Thru],MATCH($A3396,TechList[Tech_'#],0),)</f>
        <v>2024</v>
      </c>
      <c r="H3396" s="154" t="str">
        <f>INDEX(TechList[Complexity],MATCH($A3396,TechList[Tech_'#],0),)</f>
        <v>High2</v>
      </c>
      <c r="I3396" s="158">
        <f>SUMIFS(DMC_EV1_curves[dmc_base_EVslope],DMC_EV1_curves[key_1],DMC_EV1[[#This Row],[key_1]])
*ev1_dmc!$J3396/100
+SUMIFS(DMC_EV1_curves[dmc_base_EVintercept],DMC_EV1_curves[key_1],DMC_EV1[[#This Row],[key_1]])</f>
        <v>302.20672495217002</v>
      </c>
      <c r="J3396" s="156">
        <v>15</v>
      </c>
    </row>
    <row r="3397" spans="1:10" x14ac:dyDescent="0.25">
      <c r="A3397" s="123">
        <v>221</v>
      </c>
      <c r="B3397" s="154" t="str">
        <f>INDEX(TechList[Tech],MATCH($A3397,TechList[Tech_'#],0),)</f>
        <v>EV100 non-batt</v>
      </c>
      <c r="C3397" s="154" t="str">
        <f t="shared" si="242"/>
        <v>221_2</v>
      </c>
      <c r="D3397" s="158" t="str">
        <f t="shared" si="243"/>
        <v>221_2_15.5</v>
      </c>
      <c r="E3397" s="153">
        <f t="shared" si="247"/>
        <v>2</v>
      </c>
      <c r="F3397" s="121">
        <f>SUMIFS(LearningFactors[LF_codeNew],LearningFactors[Tech_'#],DMC_EV1[[#This Row],[Tech_'#]])</f>
        <v>28</v>
      </c>
      <c r="G3397" s="121">
        <f>INDEX(TechList[ST_Thru],MATCH($A3397,TechList[Tech_'#],0),)</f>
        <v>2024</v>
      </c>
      <c r="H3397" s="154" t="str">
        <f>INDEX(TechList[Complexity],MATCH($A3397,TechList[Tech_'#],0),)</f>
        <v>High2</v>
      </c>
      <c r="I3397" s="158">
        <f>SUMIFS(DMC_EV1_curves[dmc_base_EVslope],DMC_EV1_curves[key_1],DMC_EV1[[#This Row],[key_1]])
*ev1_dmc!$J3397/100
+SUMIFS(DMC_EV1_curves[dmc_base_EVintercept],DMC_EV1_curves[key_1],DMC_EV1[[#This Row],[key_1]])</f>
        <v>302.94277109265175</v>
      </c>
      <c r="J3397" s="156">
        <v>15.5</v>
      </c>
    </row>
    <row r="3398" spans="1:10" x14ac:dyDescent="0.25">
      <c r="A3398" s="123">
        <v>221</v>
      </c>
      <c r="B3398" s="154" t="str">
        <f>INDEX(TechList[Tech],MATCH($A3398,TechList[Tech_'#],0),)</f>
        <v>EV100 non-batt</v>
      </c>
      <c r="C3398" s="154" t="str">
        <f t="shared" si="242"/>
        <v>221_2</v>
      </c>
      <c r="D3398" s="158" t="str">
        <f t="shared" si="243"/>
        <v>221_2_16.0</v>
      </c>
      <c r="E3398" s="153">
        <f t="shared" si="247"/>
        <v>2</v>
      </c>
      <c r="F3398" s="121">
        <f>SUMIFS(LearningFactors[LF_codeNew],LearningFactors[Tech_'#],DMC_EV1[[#This Row],[Tech_'#]])</f>
        <v>28</v>
      </c>
      <c r="G3398" s="121">
        <f>INDEX(TechList[ST_Thru],MATCH($A3398,TechList[Tech_'#],0),)</f>
        <v>2024</v>
      </c>
      <c r="H3398" s="154" t="str">
        <f>INDEX(TechList[Complexity],MATCH($A3398,TechList[Tech_'#],0),)</f>
        <v>High2</v>
      </c>
      <c r="I3398" s="158">
        <f>SUMIFS(DMC_EV1_curves[dmc_base_EVslope],DMC_EV1_curves[key_1],DMC_EV1[[#This Row],[key_1]])
*ev1_dmc!$J3398/100
+SUMIFS(DMC_EV1_curves[dmc_base_EVintercept],DMC_EV1_curves[key_1],DMC_EV1[[#This Row],[key_1]])</f>
        <v>303.67881723313343</v>
      </c>
      <c r="J3398" s="156">
        <v>16</v>
      </c>
    </row>
    <row r="3399" spans="1:10" x14ac:dyDescent="0.25">
      <c r="A3399" s="123">
        <v>221</v>
      </c>
      <c r="B3399" s="154" t="str">
        <f>INDEX(TechList[Tech],MATCH($A3399,TechList[Tech_'#],0),)</f>
        <v>EV100 non-batt</v>
      </c>
      <c r="C3399" s="154" t="str">
        <f t="shared" si="242"/>
        <v>221_2</v>
      </c>
      <c r="D3399" s="158" t="str">
        <f t="shared" si="243"/>
        <v>221_2_16.5</v>
      </c>
      <c r="E3399" s="153">
        <f t="shared" si="247"/>
        <v>2</v>
      </c>
      <c r="F3399" s="121">
        <f>SUMIFS(LearningFactors[LF_codeNew],LearningFactors[Tech_'#],DMC_EV1[[#This Row],[Tech_'#]])</f>
        <v>28</v>
      </c>
      <c r="G3399" s="121">
        <f>INDEX(TechList[ST_Thru],MATCH($A3399,TechList[Tech_'#],0),)</f>
        <v>2024</v>
      </c>
      <c r="H3399" s="154" t="str">
        <f>INDEX(TechList[Complexity],MATCH($A3399,TechList[Tech_'#],0),)</f>
        <v>High2</v>
      </c>
      <c r="I3399" s="158">
        <f>SUMIFS(DMC_EV1_curves[dmc_base_EVslope],DMC_EV1_curves[key_1],DMC_EV1[[#This Row],[key_1]])
*ev1_dmc!$J3399/100
+SUMIFS(DMC_EV1_curves[dmc_base_EVintercept],DMC_EV1_curves[key_1],DMC_EV1[[#This Row],[key_1]])</f>
        <v>304.41486337361516</v>
      </c>
      <c r="J3399" s="156">
        <v>16.5</v>
      </c>
    </row>
    <row r="3400" spans="1:10" x14ac:dyDescent="0.25">
      <c r="A3400" s="123">
        <v>221</v>
      </c>
      <c r="B3400" s="154" t="str">
        <f>INDEX(TechList[Tech],MATCH($A3400,TechList[Tech_'#],0),)</f>
        <v>EV100 non-batt</v>
      </c>
      <c r="C3400" s="154" t="str">
        <f t="shared" si="242"/>
        <v>221_2</v>
      </c>
      <c r="D3400" s="158" t="str">
        <f t="shared" si="243"/>
        <v>221_2_17.0</v>
      </c>
      <c r="E3400" s="153">
        <f t="shared" si="247"/>
        <v>2</v>
      </c>
      <c r="F3400" s="121">
        <f>SUMIFS(LearningFactors[LF_codeNew],LearningFactors[Tech_'#],DMC_EV1[[#This Row],[Tech_'#]])</f>
        <v>28</v>
      </c>
      <c r="G3400" s="121">
        <f>INDEX(TechList[ST_Thru],MATCH($A3400,TechList[Tech_'#],0),)</f>
        <v>2024</v>
      </c>
      <c r="H3400" s="154" t="str">
        <f>INDEX(TechList[Complexity],MATCH($A3400,TechList[Tech_'#],0),)</f>
        <v>High2</v>
      </c>
      <c r="I3400" s="158">
        <f>SUMIFS(DMC_EV1_curves[dmc_base_EVslope],DMC_EV1_curves[key_1],DMC_EV1[[#This Row],[key_1]])
*ev1_dmc!$J3400/100
+SUMIFS(DMC_EV1_curves[dmc_base_EVintercept],DMC_EV1_curves[key_1],DMC_EV1[[#This Row],[key_1]])</f>
        <v>305.1509095140969</v>
      </c>
      <c r="J3400" s="156">
        <v>17</v>
      </c>
    </row>
    <row r="3401" spans="1:10" x14ac:dyDescent="0.25">
      <c r="A3401" s="123">
        <v>221</v>
      </c>
      <c r="B3401" s="154" t="str">
        <f>INDEX(TechList[Tech],MATCH($A3401,TechList[Tech_'#],0),)</f>
        <v>EV100 non-batt</v>
      </c>
      <c r="C3401" s="154" t="str">
        <f t="shared" si="242"/>
        <v>221_2</v>
      </c>
      <c r="D3401" s="158" t="str">
        <f t="shared" si="243"/>
        <v>221_2_17.5</v>
      </c>
      <c r="E3401" s="153">
        <f t="shared" si="247"/>
        <v>2</v>
      </c>
      <c r="F3401" s="121">
        <f>SUMIFS(LearningFactors[LF_codeNew],LearningFactors[Tech_'#],DMC_EV1[[#This Row],[Tech_'#]])</f>
        <v>28</v>
      </c>
      <c r="G3401" s="121">
        <f>INDEX(TechList[ST_Thru],MATCH($A3401,TechList[Tech_'#],0),)</f>
        <v>2024</v>
      </c>
      <c r="H3401" s="154" t="str">
        <f>INDEX(TechList[Complexity],MATCH($A3401,TechList[Tech_'#],0),)</f>
        <v>High2</v>
      </c>
      <c r="I3401" s="158">
        <f>SUMIFS(DMC_EV1_curves[dmc_base_EVslope],DMC_EV1_curves[key_1],DMC_EV1[[#This Row],[key_1]])
*ev1_dmc!$J3401/100
+SUMIFS(DMC_EV1_curves[dmc_base_EVintercept],DMC_EV1_curves[key_1],DMC_EV1[[#This Row],[key_1]])</f>
        <v>305.88695565457857</v>
      </c>
      <c r="J3401" s="156">
        <v>17.5</v>
      </c>
    </row>
    <row r="3402" spans="1:10" x14ac:dyDescent="0.25">
      <c r="A3402" s="123">
        <v>221</v>
      </c>
      <c r="B3402" s="154" t="str">
        <f>INDEX(TechList[Tech],MATCH($A3402,TechList[Tech_'#],0),)</f>
        <v>EV100 non-batt</v>
      </c>
      <c r="C3402" s="154" t="str">
        <f t="shared" si="242"/>
        <v>221_2</v>
      </c>
      <c r="D3402" s="158" t="str">
        <f t="shared" si="243"/>
        <v>221_2_18.0</v>
      </c>
      <c r="E3402" s="153">
        <f t="shared" si="247"/>
        <v>2</v>
      </c>
      <c r="F3402" s="121">
        <f>SUMIFS(LearningFactors[LF_codeNew],LearningFactors[Tech_'#],DMC_EV1[[#This Row],[Tech_'#]])</f>
        <v>28</v>
      </c>
      <c r="G3402" s="121">
        <f>INDEX(TechList[ST_Thru],MATCH($A3402,TechList[Tech_'#],0),)</f>
        <v>2024</v>
      </c>
      <c r="H3402" s="154" t="str">
        <f>INDEX(TechList[Complexity],MATCH($A3402,TechList[Tech_'#],0),)</f>
        <v>High2</v>
      </c>
      <c r="I3402" s="158">
        <f>SUMIFS(DMC_EV1_curves[dmc_base_EVslope],DMC_EV1_curves[key_1],DMC_EV1[[#This Row],[key_1]])
*ev1_dmc!$J3402/100
+SUMIFS(DMC_EV1_curves[dmc_base_EVintercept],DMC_EV1_curves[key_1],DMC_EV1[[#This Row],[key_1]])</f>
        <v>306.6230017950603</v>
      </c>
      <c r="J3402" s="156">
        <v>18</v>
      </c>
    </row>
    <row r="3403" spans="1:10" x14ac:dyDescent="0.25">
      <c r="A3403" s="123">
        <v>221</v>
      </c>
      <c r="B3403" s="154" t="str">
        <f>INDEX(TechList[Tech],MATCH($A3403,TechList[Tech_'#],0),)</f>
        <v>EV100 non-batt</v>
      </c>
      <c r="C3403" s="154" t="str">
        <f t="shared" si="242"/>
        <v>221_2</v>
      </c>
      <c r="D3403" s="158" t="str">
        <f t="shared" si="243"/>
        <v>221_2_18.5</v>
      </c>
      <c r="E3403" s="153">
        <f t="shared" si="247"/>
        <v>2</v>
      </c>
      <c r="F3403" s="121">
        <f>SUMIFS(LearningFactors[LF_codeNew],LearningFactors[Tech_'#],DMC_EV1[[#This Row],[Tech_'#]])</f>
        <v>28</v>
      </c>
      <c r="G3403" s="121">
        <f>INDEX(TechList[ST_Thru],MATCH($A3403,TechList[Tech_'#],0),)</f>
        <v>2024</v>
      </c>
      <c r="H3403" s="154" t="str">
        <f>INDEX(TechList[Complexity],MATCH($A3403,TechList[Tech_'#],0),)</f>
        <v>High2</v>
      </c>
      <c r="I3403" s="158">
        <f>SUMIFS(DMC_EV1_curves[dmc_base_EVslope],DMC_EV1_curves[key_1],DMC_EV1[[#This Row],[key_1]])
*ev1_dmc!$J3403/100
+SUMIFS(DMC_EV1_curves[dmc_base_EVintercept],DMC_EV1_curves[key_1],DMC_EV1[[#This Row],[key_1]])</f>
        <v>307.35904793554204</v>
      </c>
      <c r="J3403" s="156">
        <v>18.5</v>
      </c>
    </row>
    <row r="3404" spans="1:10" x14ac:dyDescent="0.25">
      <c r="A3404" s="123">
        <v>221</v>
      </c>
      <c r="B3404" s="154" t="str">
        <f>INDEX(TechList[Tech],MATCH($A3404,TechList[Tech_'#],0),)</f>
        <v>EV100 non-batt</v>
      </c>
      <c r="C3404" s="154" t="str">
        <f t="shared" si="242"/>
        <v>221_2</v>
      </c>
      <c r="D3404" s="158" t="str">
        <f t="shared" si="243"/>
        <v>221_2_19.0</v>
      </c>
      <c r="E3404" s="153">
        <f t="shared" si="247"/>
        <v>2</v>
      </c>
      <c r="F3404" s="121">
        <f>SUMIFS(LearningFactors[LF_codeNew],LearningFactors[Tech_'#],DMC_EV1[[#This Row],[Tech_'#]])</f>
        <v>28</v>
      </c>
      <c r="G3404" s="121">
        <f>INDEX(TechList[ST_Thru],MATCH($A3404,TechList[Tech_'#],0),)</f>
        <v>2024</v>
      </c>
      <c r="H3404" s="154" t="str">
        <f>INDEX(TechList[Complexity],MATCH($A3404,TechList[Tech_'#],0),)</f>
        <v>High2</v>
      </c>
      <c r="I3404" s="158">
        <f>SUMIFS(DMC_EV1_curves[dmc_base_EVslope],DMC_EV1_curves[key_1],DMC_EV1[[#This Row],[key_1]])
*ev1_dmc!$J3404/100
+SUMIFS(DMC_EV1_curves[dmc_base_EVintercept],DMC_EV1_curves[key_1],DMC_EV1[[#This Row],[key_1]])</f>
        <v>308.09509407602377</v>
      </c>
      <c r="J3404" s="156">
        <v>19</v>
      </c>
    </row>
    <row r="3405" spans="1:10" x14ac:dyDescent="0.25">
      <c r="A3405" s="123">
        <v>221</v>
      </c>
      <c r="B3405" s="154" t="str">
        <f>INDEX(TechList[Tech],MATCH($A3405,TechList[Tech_'#],0),)</f>
        <v>EV100 non-batt</v>
      </c>
      <c r="C3405" s="154" t="str">
        <f t="shared" si="242"/>
        <v>221_2</v>
      </c>
      <c r="D3405" s="158" t="str">
        <f t="shared" si="243"/>
        <v>221_2_19.5</v>
      </c>
      <c r="E3405" s="153">
        <f t="shared" si="247"/>
        <v>2</v>
      </c>
      <c r="F3405" s="121">
        <f>SUMIFS(LearningFactors[LF_codeNew],LearningFactors[Tech_'#],DMC_EV1[[#This Row],[Tech_'#]])</f>
        <v>28</v>
      </c>
      <c r="G3405" s="121">
        <f>INDEX(TechList[ST_Thru],MATCH($A3405,TechList[Tech_'#],0),)</f>
        <v>2024</v>
      </c>
      <c r="H3405" s="154" t="str">
        <f>INDEX(TechList[Complexity],MATCH($A3405,TechList[Tech_'#],0),)</f>
        <v>High2</v>
      </c>
      <c r="I3405" s="158">
        <f>SUMIFS(DMC_EV1_curves[dmc_base_EVslope],DMC_EV1_curves[key_1],DMC_EV1[[#This Row],[key_1]])
*ev1_dmc!$J3405/100
+SUMIFS(DMC_EV1_curves[dmc_base_EVintercept],DMC_EV1_curves[key_1],DMC_EV1[[#This Row],[key_1]])</f>
        <v>308.83114021650545</v>
      </c>
      <c r="J3405" s="156">
        <v>19.5</v>
      </c>
    </row>
    <row r="3406" spans="1:10" x14ac:dyDescent="0.25">
      <c r="A3406" s="123">
        <v>221</v>
      </c>
      <c r="B3406" s="154" t="str">
        <f>INDEX(TechList[Tech],MATCH($A3406,TechList[Tech_'#],0),)</f>
        <v>EV100 non-batt</v>
      </c>
      <c r="C3406" s="154" t="str">
        <f t="shared" si="242"/>
        <v>221_2</v>
      </c>
      <c r="D3406" s="158" t="str">
        <f t="shared" si="243"/>
        <v>221_2_20.0</v>
      </c>
      <c r="E3406" s="153">
        <f t="shared" si="247"/>
        <v>2</v>
      </c>
      <c r="F3406" s="121">
        <f>SUMIFS(LearningFactors[LF_codeNew],LearningFactors[Tech_'#],DMC_EV1[[#This Row],[Tech_'#]])</f>
        <v>28</v>
      </c>
      <c r="G3406" s="121">
        <f>INDEX(TechList[ST_Thru],MATCH($A3406,TechList[Tech_'#],0),)</f>
        <v>2024</v>
      </c>
      <c r="H3406" s="154" t="str">
        <f>INDEX(TechList[Complexity],MATCH($A3406,TechList[Tech_'#],0),)</f>
        <v>High2</v>
      </c>
      <c r="I3406" s="158">
        <f>SUMIFS(DMC_EV1_curves[dmc_base_EVslope],DMC_EV1_curves[key_1],DMC_EV1[[#This Row],[key_1]])
*ev1_dmc!$J3406/100
+SUMIFS(DMC_EV1_curves[dmc_base_EVintercept],DMC_EV1_curves[key_1],DMC_EV1[[#This Row],[key_1]])</f>
        <v>309.56718635698718</v>
      </c>
      <c r="J3406" s="156">
        <v>20</v>
      </c>
    </row>
    <row r="3407" spans="1:10" x14ac:dyDescent="0.25">
      <c r="A3407" s="123">
        <v>221</v>
      </c>
      <c r="B3407" s="154" t="str">
        <f>INDEX(TechList[Tech],MATCH($A3407,TechList[Tech_'#],0),)</f>
        <v>EV100 non-batt</v>
      </c>
      <c r="C3407" s="154" t="str">
        <f t="shared" ref="C3407:C3426" si="248">CONCATENATE(A3407,"_",E3407)</f>
        <v>221_2</v>
      </c>
      <c r="D3407" s="158" t="str">
        <f t="shared" ref="D3407:D3426" si="249">CONCATENATE(C3407,"_",TEXT(J3407,"0.0"))</f>
        <v>221_2_20.5</v>
      </c>
      <c r="E3407" s="153">
        <f t="shared" si="247"/>
        <v>2</v>
      </c>
      <c r="F3407" s="121">
        <f>SUMIFS(LearningFactors[LF_codeNew],LearningFactors[Tech_'#],DMC_EV1[[#This Row],[Tech_'#]])</f>
        <v>28</v>
      </c>
      <c r="G3407" s="121">
        <f>INDEX(TechList[ST_Thru],MATCH($A3407,TechList[Tech_'#],0),)</f>
        <v>2024</v>
      </c>
      <c r="H3407" s="154" t="str">
        <f>INDEX(TechList[Complexity],MATCH($A3407,TechList[Tech_'#],0),)</f>
        <v>High2</v>
      </c>
      <c r="I3407" s="158">
        <f>SUMIFS(DMC_EV1_curves[dmc_base_EVslope],DMC_EV1_curves[key_1],DMC_EV1[[#This Row],[key_1]])
*ev1_dmc!$J3407/100
+SUMIFS(DMC_EV1_curves[dmc_base_EVintercept],DMC_EV1_curves[key_1],DMC_EV1[[#This Row],[key_1]])</f>
        <v>310.30323249746891</v>
      </c>
      <c r="J3407" s="73">
        <v>20.5</v>
      </c>
    </row>
    <row r="3408" spans="1:10" x14ac:dyDescent="0.25">
      <c r="A3408" s="123">
        <v>221</v>
      </c>
      <c r="B3408" s="154" t="str">
        <f>INDEX(TechList[Tech],MATCH($A3408,TechList[Tech_'#],0),)</f>
        <v>EV100 non-batt</v>
      </c>
      <c r="C3408" s="154" t="str">
        <f t="shared" si="248"/>
        <v>221_2</v>
      </c>
      <c r="D3408" s="158" t="str">
        <f t="shared" si="249"/>
        <v>221_2_21.0</v>
      </c>
      <c r="E3408" s="153">
        <f t="shared" si="247"/>
        <v>2</v>
      </c>
      <c r="F3408" s="121">
        <f>SUMIFS(LearningFactors[LF_codeNew],LearningFactors[Tech_'#],DMC_EV1[[#This Row],[Tech_'#]])</f>
        <v>28</v>
      </c>
      <c r="G3408" s="121">
        <f>INDEX(TechList[ST_Thru],MATCH($A3408,TechList[Tech_'#],0),)</f>
        <v>2024</v>
      </c>
      <c r="H3408" s="154" t="str">
        <f>INDEX(TechList[Complexity],MATCH($A3408,TechList[Tech_'#],0),)</f>
        <v>High2</v>
      </c>
      <c r="I3408" s="158">
        <f>SUMIFS(DMC_EV1_curves[dmc_base_EVslope],DMC_EV1_curves[key_1],DMC_EV1[[#This Row],[key_1]])
*ev1_dmc!$J3408/100
+SUMIFS(DMC_EV1_curves[dmc_base_EVintercept],DMC_EV1_curves[key_1],DMC_EV1[[#This Row],[key_1]])</f>
        <v>311.03927863795059</v>
      </c>
      <c r="J3408" s="73">
        <v>21</v>
      </c>
    </row>
    <row r="3409" spans="1:10" x14ac:dyDescent="0.25">
      <c r="A3409" s="123">
        <v>221</v>
      </c>
      <c r="B3409" s="154" t="str">
        <f>INDEX(TechList[Tech],MATCH($A3409,TechList[Tech_'#],0),)</f>
        <v>EV100 non-batt</v>
      </c>
      <c r="C3409" s="154" t="str">
        <f t="shared" si="248"/>
        <v>221_2</v>
      </c>
      <c r="D3409" s="158" t="str">
        <f t="shared" si="249"/>
        <v>221_2_21.5</v>
      </c>
      <c r="E3409" s="153">
        <f t="shared" si="247"/>
        <v>2</v>
      </c>
      <c r="F3409" s="121">
        <f>SUMIFS(LearningFactors[LF_codeNew],LearningFactors[Tech_'#],DMC_EV1[[#This Row],[Tech_'#]])</f>
        <v>28</v>
      </c>
      <c r="G3409" s="121">
        <f>INDEX(TechList[ST_Thru],MATCH($A3409,TechList[Tech_'#],0),)</f>
        <v>2024</v>
      </c>
      <c r="H3409" s="154" t="str">
        <f>INDEX(TechList[Complexity],MATCH($A3409,TechList[Tech_'#],0),)</f>
        <v>High2</v>
      </c>
      <c r="I3409" s="158">
        <f>SUMIFS(DMC_EV1_curves[dmc_base_EVslope],DMC_EV1_curves[key_1],DMC_EV1[[#This Row],[key_1]])
*ev1_dmc!$J3409/100
+SUMIFS(DMC_EV1_curves[dmc_base_EVintercept],DMC_EV1_curves[key_1],DMC_EV1[[#This Row],[key_1]])</f>
        <v>311.77532477843232</v>
      </c>
      <c r="J3409" s="73">
        <v>21.5</v>
      </c>
    </row>
    <row r="3410" spans="1:10" x14ac:dyDescent="0.25">
      <c r="A3410" s="123">
        <v>221</v>
      </c>
      <c r="B3410" s="154" t="str">
        <f>INDEX(TechList[Tech],MATCH($A3410,TechList[Tech_'#],0),)</f>
        <v>EV100 non-batt</v>
      </c>
      <c r="C3410" s="154" t="str">
        <f t="shared" si="248"/>
        <v>221_2</v>
      </c>
      <c r="D3410" s="158" t="str">
        <f t="shared" si="249"/>
        <v>221_2_22.0</v>
      </c>
      <c r="E3410" s="153">
        <f t="shared" si="247"/>
        <v>2</v>
      </c>
      <c r="F3410" s="121">
        <f>SUMIFS(LearningFactors[LF_codeNew],LearningFactors[Tech_'#],DMC_EV1[[#This Row],[Tech_'#]])</f>
        <v>28</v>
      </c>
      <c r="G3410" s="121">
        <f>INDEX(TechList[ST_Thru],MATCH($A3410,TechList[Tech_'#],0),)</f>
        <v>2024</v>
      </c>
      <c r="H3410" s="154" t="str">
        <f>INDEX(TechList[Complexity],MATCH($A3410,TechList[Tech_'#],0),)</f>
        <v>High2</v>
      </c>
      <c r="I3410" s="158">
        <f>SUMIFS(DMC_EV1_curves[dmc_base_EVslope],DMC_EV1_curves[key_1],DMC_EV1[[#This Row],[key_1]])
*ev1_dmc!$J3410/100
+SUMIFS(DMC_EV1_curves[dmc_base_EVintercept],DMC_EV1_curves[key_1],DMC_EV1[[#This Row],[key_1]])</f>
        <v>312.51137091891405</v>
      </c>
      <c r="J3410" s="73">
        <v>22</v>
      </c>
    </row>
    <row r="3411" spans="1:10" x14ac:dyDescent="0.25">
      <c r="A3411" s="123">
        <v>221</v>
      </c>
      <c r="B3411" s="154" t="str">
        <f>INDEX(TechList[Tech],MATCH($A3411,TechList[Tech_'#],0),)</f>
        <v>EV100 non-batt</v>
      </c>
      <c r="C3411" s="154" t="str">
        <f t="shared" si="248"/>
        <v>221_2</v>
      </c>
      <c r="D3411" s="158" t="str">
        <f t="shared" si="249"/>
        <v>221_2_22.5</v>
      </c>
      <c r="E3411" s="153">
        <f t="shared" si="247"/>
        <v>2</v>
      </c>
      <c r="F3411" s="121">
        <f>SUMIFS(LearningFactors[LF_codeNew],LearningFactors[Tech_'#],DMC_EV1[[#This Row],[Tech_'#]])</f>
        <v>28</v>
      </c>
      <c r="G3411" s="121">
        <f>INDEX(TechList[ST_Thru],MATCH($A3411,TechList[Tech_'#],0),)</f>
        <v>2024</v>
      </c>
      <c r="H3411" s="154" t="str">
        <f>INDEX(TechList[Complexity],MATCH($A3411,TechList[Tech_'#],0),)</f>
        <v>High2</v>
      </c>
      <c r="I3411" s="158">
        <f>SUMIFS(DMC_EV1_curves[dmc_base_EVslope],DMC_EV1_curves[key_1],DMC_EV1[[#This Row],[key_1]])
*ev1_dmc!$J3411/100
+SUMIFS(DMC_EV1_curves[dmc_base_EVintercept],DMC_EV1_curves[key_1],DMC_EV1[[#This Row],[key_1]])</f>
        <v>313.24741705939573</v>
      </c>
      <c r="J3411" s="73">
        <v>22.5</v>
      </c>
    </row>
    <row r="3412" spans="1:10" x14ac:dyDescent="0.25">
      <c r="A3412" s="123">
        <v>221</v>
      </c>
      <c r="B3412" s="154" t="str">
        <f>INDEX(TechList[Tech],MATCH($A3412,TechList[Tech_'#],0),)</f>
        <v>EV100 non-batt</v>
      </c>
      <c r="C3412" s="154" t="str">
        <f t="shared" si="248"/>
        <v>221_2</v>
      </c>
      <c r="D3412" s="158" t="str">
        <f t="shared" si="249"/>
        <v>221_2_23.0</v>
      </c>
      <c r="E3412" s="153">
        <f t="shared" si="247"/>
        <v>2</v>
      </c>
      <c r="F3412" s="121">
        <f>SUMIFS(LearningFactors[LF_codeNew],LearningFactors[Tech_'#],DMC_EV1[[#This Row],[Tech_'#]])</f>
        <v>28</v>
      </c>
      <c r="G3412" s="121">
        <f>INDEX(TechList[ST_Thru],MATCH($A3412,TechList[Tech_'#],0),)</f>
        <v>2024</v>
      </c>
      <c r="H3412" s="154" t="str">
        <f>INDEX(TechList[Complexity],MATCH($A3412,TechList[Tech_'#],0),)</f>
        <v>High2</v>
      </c>
      <c r="I3412" s="158">
        <f>SUMIFS(DMC_EV1_curves[dmc_base_EVslope],DMC_EV1_curves[key_1],DMC_EV1[[#This Row],[key_1]])
*ev1_dmc!$J3412/100
+SUMIFS(DMC_EV1_curves[dmc_base_EVintercept],DMC_EV1_curves[key_1],DMC_EV1[[#This Row],[key_1]])</f>
        <v>313.98346319987746</v>
      </c>
      <c r="J3412" s="73">
        <v>23</v>
      </c>
    </row>
    <row r="3413" spans="1:10" x14ac:dyDescent="0.25">
      <c r="A3413" s="123">
        <v>221</v>
      </c>
      <c r="B3413" s="154" t="str">
        <f>INDEX(TechList[Tech],MATCH($A3413,TechList[Tech_'#],0),)</f>
        <v>EV100 non-batt</v>
      </c>
      <c r="C3413" s="154" t="str">
        <f t="shared" si="248"/>
        <v>221_2</v>
      </c>
      <c r="D3413" s="158" t="str">
        <f t="shared" si="249"/>
        <v>221_2_23.5</v>
      </c>
      <c r="E3413" s="153">
        <f t="shared" si="247"/>
        <v>2</v>
      </c>
      <c r="F3413" s="121">
        <f>SUMIFS(LearningFactors[LF_codeNew],LearningFactors[Tech_'#],DMC_EV1[[#This Row],[Tech_'#]])</f>
        <v>28</v>
      </c>
      <c r="G3413" s="121">
        <f>INDEX(TechList[ST_Thru],MATCH($A3413,TechList[Tech_'#],0),)</f>
        <v>2024</v>
      </c>
      <c r="H3413" s="154" t="str">
        <f>INDEX(TechList[Complexity],MATCH($A3413,TechList[Tech_'#],0),)</f>
        <v>High2</v>
      </c>
      <c r="I3413" s="158">
        <f>SUMIFS(DMC_EV1_curves[dmc_base_EVslope],DMC_EV1_curves[key_1],DMC_EV1[[#This Row],[key_1]])
*ev1_dmc!$J3413/100
+SUMIFS(DMC_EV1_curves[dmc_base_EVintercept],DMC_EV1_curves[key_1],DMC_EV1[[#This Row],[key_1]])</f>
        <v>314.7195093403592</v>
      </c>
      <c r="J3413" s="73">
        <v>23.5</v>
      </c>
    </row>
    <row r="3414" spans="1:10" x14ac:dyDescent="0.25">
      <c r="A3414" s="123">
        <v>221</v>
      </c>
      <c r="B3414" s="154" t="str">
        <f>INDEX(TechList[Tech],MATCH($A3414,TechList[Tech_'#],0),)</f>
        <v>EV100 non-batt</v>
      </c>
      <c r="C3414" s="154" t="str">
        <f t="shared" si="248"/>
        <v>221_2</v>
      </c>
      <c r="D3414" s="158" t="str">
        <f t="shared" si="249"/>
        <v>221_2_24.0</v>
      </c>
      <c r="E3414" s="153">
        <f t="shared" si="247"/>
        <v>2</v>
      </c>
      <c r="F3414" s="121">
        <f>SUMIFS(LearningFactors[LF_codeNew],LearningFactors[Tech_'#],DMC_EV1[[#This Row],[Tech_'#]])</f>
        <v>28</v>
      </c>
      <c r="G3414" s="121">
        <f>INDEX(TechList[ST_Thru],MATCH($A3414,TechList[Tech_'#],0),)</f>
        <v>2024</v>
      </c>
      <c r="H3414" s="154" t="str">
        <f>INDEX(TechList[Complexity],MATCH($A3414,TechList[Tech_'#],0),)</f>
        <v>High2</v>
      </c>
      <c r="I3414" s="158">
        <f>SUMIFS(DMC_EV1_curves[dmc_base_EVslope],DMC_EV1_curves[key_1],DMC_EV1[[#This Row],[key_1]])
*ev1_dmc!$J3414/100
+SUMIFS(DMC_EV1_curves[dmc_base_EVintercept],DMC_EV1_curves[key_1],DMC_EV1[[#This Row],[key_1]])</f>
        <v>315.45555548084087</v>
      </c>
      <c r="J3414" s="73">
        <v>24</v>
      </c>
    </row>
    <row r="3415" spans="1:10" x14ac:dyDescent="0.25">
      <c r="A3415" s="123">
        <v>221</v>
      </c>
      <c r="B3415" s="154" t="str">
        <f>INDEX(TechList[Tech],MATCH($A3415,TechList[Tech_'#],0),)</f>
        <v>EV100 non-batt</v>
      </c>
      <c r="C3415" s="154" t="str">
        <f t="shared" si="248"/>
        <v>221_2</v>
      </c>
      <c r="D3415" s="158" t="str">
        <f t="shared" si="249"/>
        <v>221_2_24.5</v>
      </c>
      <c r="E3415" s="153">
        <f t="shared" si="247"/>
        <v>2</v>
      </c>
      <c r="F3415" s="121">
        <f>SUMIFS(LearningFactors[LF_codeNew],LearningFactors[Tech_'#],DMC_EV1[[#This Row],[Tech_'#]])</f>
        <v>28</v>
      </c>
      <c r="G3415" s="121">
        <f>INDEX(TechList[ST_Thru],MATCH($A3415,TechList[Tech_'#],0),)</f>
        <v>2024</v>
      </c>
      <c r="H3415" s="154" t="str">
        <f>INDEX(TechList[Complexity],MATCH($A3415,TechList[Tech_'#],0),)</f>
        <v>High2</v>
      </c>
      <c r="I3415" s="158">
        <f>SUMIFS(DMC_EV1_curves[dmc_base_EVslope],DMC_EV1_curves[key_1],DMC_EV1[[#This Row],[key_1]])
*ev1_dmc!$J3415/100
+SUMIFS(DMC_EV1_curves[dmc_base_EVintercept],DMC_EV1_curves[key_1],DMC_EV1[[#This Row],[key_1]])</f>
        <v>316.1916016213226</v>
      </c>
      <c r="J3415" s="73">
        <v>24.5</v>
      </c>
    </row>
    <row r="3416" spans="1:10" x14ac:dyDescent="0.25">
      <c r="A3416" s="123">
        <v>221</v>
      </c>
      <c r="B3416" s="154" t="str">
        <f>INDEX(TechList[Tech],MATCH($A3416,TechList[Tech_'#],0),)</f>
        <v>EV100 non-batt</v>
      </c>
      <c r="C3416" s="154" t="str">
        <f t="shared" si="248"/>
        <v>221_2</v>
      </c>
      <c r="D3416" s="158" t="str">
        <f t="shared" si="249"/>
        <v>221_2_25.0</v>
      </c>
      <c r="E3416" s="153">
        <f t="shared" si="247"/>
        <v>2</v>
      </c>
      <c r="F3416" s="121">
        <f>SUMIFS(LearningFactors[LF_codeNew],LearningFactors[Tech_'#],DMC_EV1[[#This Row],[Tech_'#]])</f>
        <v>28</v>
      </c>
      <c r="G3416" s="121">
        <f>INDEX(TechList[ST_Thru],MATCH($A3416,TechList[Tech_'#],0),)</f>
        <v>2024</v>
      </c>
      <c r="H3416" s="154" t="str">
        <f>INDEX(TechList[Complexity],MATCH($A3416,TechList[Tech_'#],0),)</f>
        <v>High2</v>
      </c>
      <c r="I3416" s="158">
        <f>SUMIFS(DMC_EV1_curves[dmc_base_EVslope],DMC_EV1_curves[key_1],DMC_EV1[[#This Row],[key_1]])
*ev1_dmc!$J3416/100
+SUMIFS(DMC_EV1_curves[dmc_base_EVintercept],DMC_EV1_curves[key_1],DMC_EV1[[#This Row],[key_1]])</f>
        <v>316.92764776180434</v>
      </c>
      <c r="J3416" s="73">
        <v>25</v>
      </c>
    </row>
    <row r="3417" spans="1:10" x14ac:dyDescent="0.25">
      <c r="A3417" s="123">
        <v>221</v>
      </c>
      <c r="B3417" s="154" t="str">
        <f>INDEX(TechList[Tech],MATCH($A3417,TechList[Tech_'#],0),)</f>
        <v>EV100 non-batt</v>
      </c>
      <c r="C3417" s="154" t="str">
        <f t="shared" si="248"/>
        <v>221_2</v>
      </c>
      <c r="D3417" s="158" t="str">
        <f t="shared" si="249"/>
        <v>221_2_25.5</v>
      </c>
      <c r="E3417" s="153">
        <f t="shared" si="247"/>
        <v>2</v>
      </c>
      <c r="F3417" s="121">
        <f>SUMIFS(LearningFactors[LF_codeNew],LearningFactors[Tech_'#],DMC_EV1[[#This Row],[Tech_'#]])</f>
        <v>28</v>
      </c>
      <c r="G3417" s="121">
        <f>INDEX(TechList[ST_Thru],MATCH($A3417,TechList[Tech_'#],0),)</f>
        <v>2024</v>
      </c>
      <c r="H3417" s="154" t="str">
        <f>INDEX(TechList[Complexity],MATCH($A3417,TechList[Tech_'#],0),)</f>
        <v>High2</v>
      </c>
      <c r="I3417" s="158">
        <f>SUMIFS(DMC_EV1_curves[dmc_base_EVslope],DMC_EV1_curves[key_1],DMC_EV1[[#This Row],[key_1]])
*ev1_dmc!$J3417/100
+SUMIFS(DMC_EV1_curves[dmc_base_EVintercept],DMC_EV1_curves[key_1],DMC_EV1[[#This Row],[key_1]])</f>
        <v>317.66369390228607</v>
      </c>
      <c r="J3417" s="73">
        <v>25.5</v>
      </c>
    </row>
    <row r="3418" spans="1:10" x14ac:dyDescent="0.25">
      <c r="A3418" s="123">
        <v>221</v>
      </c>
      <c r="B3418" s="154" t="str">
        <f>INDEX(TechList[Tech],MATCH($A3418,TechList[Tech_'#],0),)</f>
        <v>EV100 non-batt</v>
      </c>
      <c r="C3418" s="154" t="str">
        <f t="shared" si="248"/>
        <v>221_2</v>
      </c>
      <c r="D3418" s="158" t="str">
        <f t="shared" si="249"/>
        <v>221_2_26.0</v>
      </c>
      <c r="E3418" s="153">
        <f t="shared" si="247"/>
        <v>2</v>
      </c>
      <c r="F3418" s="121">
        <f>SUMIFS(LearningFactors[LF_codeNew],LearningFactors[Tech_'#],DMC_EV1[[#This Row],[Tech_'#]])</f>
        <v>28</v>
      </c>
      <c r="G3418" s="121">
        <f>INDEX(TechList[ST_Thru],MATCH($A3418,TechList[Tech_'#],0),)</f>
        <v>2024</v>
      </c>
      <c r="H3418" s="154" t="str">
        <f>INDEX(TechList[Complexity],MATCH($A3418,TechList[Tech_'#],0),)</f>
        <v>High2</v>
      </c>
      <c r="I3418" s="158">
        <f>SUMIFS(DMC_EV1_curves[dmc_base_EVslope],DMC_EV1_curves[key_1],DMC_EV1[[#This Row],[key_1]])
*ev1_dmc!$J3418/100
+SUMIFS(DMC_EV1_curves[dmc_base_EVintercept],DMC_EV1_curves[key_1],DMC_EV1[[#This Row],[key_1]])</f>
        <v>318.39974004276775</v>
      </c>
      <c r="J3418" s="73">
        <v>26</v>
      </c>
    </row>
    <row r="3419" spans="1:10" x14ac:dyDescent="0.25">
      <c r="A3419" s="123">
        <v>221</v>
      </c>
      <c r="B3419" s="154" t="str">
        <f>INDEX(TechList[Tech],MATCH($A3419,TechList[Tech_'#],0),)</f>
        <v>EV100 non-batt</v>
      </c>
      <c r="C3419" s="154" t="str">
        <f t="shared" si="248"/>
        <v>221_2</v>
      </c>
      <c r="D3419" s="158" t="str">
        <f t="shared" si="249"/>
        <v>221_2_26.5</v>
      </c>
      <c r="E3419" s="153">
        <f t="shared" si="247"/>
        <v>2</v>
      </c>
      <c r="F3419" s="121">
        <f>SUMIFS(LearningFactors[LF_codeNew],LearningFactors[Tech_'#],DMC_EV1[[#This Row],[Tech_'#]])</f>
        <v>28</v>
      </c>
      <c r="G3419" s="121">
        <f>INDEX(TechList[ST_Thru],MATCH($A3419,TechList[Tech_'#],0),)</f>
        <v>2024</v>
      </c>
      <c r="H3419" s="154" t="str">
        <f>INDEX(TechList[Complexity],MATCH($A3419,TechList[Tech_'#],0),)</f>
        <v>High2</v>
      </c>
      <c r="I3419" s="158">
        <f>SUMIFS(DMC_EV1_curves[dmc_base_EVslope],DMC_EV1_curves[key_1],DMC_EV1[[#This Row],[key_1]])
*ev1_dmc!$J3419/100
+SUMIFS(DMC_EV1_curves[dmc_base_EVintercept],DMC_EV1_curves[key_1],DMC_EV1[[#This Row],[key_1]])</f>
        <v>319.13578618324948</v>
      </c>
      <c r="J3419" s="73">
        <v>26.5</v>
      </c>
    </row>
    <row r="3420" spans="1:10" x14ac:dyDescent="0.25">
      <c r="A3420" s="123">
        <v>221</v>
      </c>
      <c r="B3420" s="154" t="str">
        <f>INDEX(TechList[Tech],MATCH($A3420,TechList[Tech_'#],0),)</f>
        <v>EV100 non-batt</v>
      </c>
      <c r="C3420" s="154" t="str">
        <f t="shared" si="248"/>
        <v>221_2</v>
      </c>
      <c r="D3420" s="158" t="str">
        <f t="shared" si="249"/>
        <v>221_2_27.0</v>
      </c>
      <c r="E3420" s="153">
        <f t="shared" si="247"/>
        <v>2</v>
      </c>
      <c r="F3420" s="121">
        <f>SUMIFS(LearningFactors[LF_codeNew],LearningFactors[Tech_'#],DMC_EV1[[#This Row],[Tech_'#]])</f>
        <v>28</v>
      </c>
      <c r="G3420" s="121">
        <f>INDEX(TechList[ST_Thru],MATCH($A3420,TechList[Tech_'#],0),)</f>
        <v>2024</v>
      </c>
      <c r="H3420" s="154" t="str">
        <f>INDEX(TechList[Complexity],MATCH($A3420,TechList[Tech_'#],0),)</f>
        <v>High2</v>
      </c>
      <c r="I3420" s="158">
        <f>SUMIFS(DMC_EV1_curves[dmc_base_EVslope],DMC_EV1_curves[key_1],DMC_EV1[[#This Row],[key_1]])
*ev1_dmc!$J3420/100
+SUMIFS(DMC_EV1_curves[dmc_base_EVintercept],DMC_EV1_curves[key_1],DMC_EV1[[#This Row],[key_1]])</f>
        <v>319.87183232373121</v>
      </c>
      <c r="J3420" s="73">
        <v>27</v>
      </c>
    </row>
    <row r="3421" spans="1:10" x14ac:dyDescent="0.25">
      <c r="A3421" s="123">
        <v>221</v>
      </c>
      <c r="B3421" s="154" t="str">
        <f>INDEX(TechList[Tech],MATCH($A3421,TechList[Tech_'#],0),)</f>
        <v>EV100 non-batt</v>
      </c>
      <c r="C3421" s="154" t="str">
        <f t="shared" si="248"/>
        <v>221_2</v>
      </c>
      <c r="D3421" s="158" t="str">
        <f t="shared" si="249"/>
        <v>221_2_27.5</v>
      </c>
      <c r="E3421" s="153">
        <f t="shared" si="247"/>
        <v>2</v>
      </c>
      <c r="F3421" s="121">
        <f>SUMIFS(LearningFactors[LF_codeNew],LearningFactors[Tech_'#],DMC_EV1[[#This Row],[Tech_'#]])</f>
        <v>28</v>
      </c>
      <c r="G3421" s="121">
        <f>INDEX(TechList[ST_Thru],MATCH($A3421,TechList[Tech_'#],0),)</f>
        <v>2024</v>
      </c>
      <c r="H3421" s="154" t="str">
        <f>INDEX(TechList[Complexity],MATCH($A3421,TechList[Tech_'#],0),)</f>
        <v>High2</v>
      </c>
      <c r="I3421" s="158">
        <f>SUMIFS(DMC_EV1_curves[dmc_base_EVslope],DMC_EV1_curves[key_1],DMC_EV1[[#This Row],[key_1]])
*ev1_dmc!$J3421/100
+SUMIFS(DMC_EV1_curves[dmc_base_EVintercept],DMC_EV1_curves[key_1],DMC_EV1[[#This Row],[key_1]])</f>
        <v>320.60787846421289</v>
      </c>
      <c r="J3421" s="73">
        <v>27.5</v>
      </c>
    </row>
    <row r="3422" spans="1:10" x14ac:dyDescent="0.25">
      <c r="A3422" s="123">
        <v>221</v>
      </c>
      <c r="B3422" s="154" t="str">
        <f>INDEX(TechList[Tech],MATCH($A3422,TechList[Tech_'#],0),)</f>
        <v>EV100 non-batt</v>
      </c>
      <c r="C3422" s="154" t="str">
        <f t="shared" si="248"/>
        <v>221_2</v>
      </c>
      <c r="D3422" s="158" t="str">
        <f t="shared" si="249"/>
        <v>221_2_28.0</v>
      </c>
      <c r="E3422" s="153">
        <f t="shared" si="247"/>
        <v>2</v>
      </c>
      <c r="F3422" s="121">
        <f>SUMIFS(LearningFactors[LF_codeNew],LearningFactors[Tech_'#],DMC_EV1[[#This Row],[Tech_'#]])</f>
        <v>28</v>
      </c>
      <c r="G3422" s="121">
        <f>INDEX(TechList[ST_Thru],MATCH($A3422,TechList[Tech_'#],0),)</f>
        <v>2024</v>
      </c>
      <c r="H3422" s="154" t="str">
        <f>INDEX(TechList[Complexity],MATCH($A3422,TechList[Tech_'#],0),)</f>
        <v>High2</v>
      </c>
      <c r="I3422" s="158">
        <f>SUMIFS(DMC_EV1_curves[dmc_base_EVslope],DMC_EV1_curves[key_1],DMC_EV1[[#This Row],[key_1]])
*ev1_dmc!$J3422/100
+SUMIFS(DMC_EV1_curves[dmc_base_EVintercept],DMC_EV1_curves[key_1],DMC_EV1[[#This Row],[key_1]])</f>
        <v>321.34392460469462</v>
      </c>
      <c r="J3422" s="73">
        <v>28</v>
      </c>
    </row>
    <row r="3423" spans="1:10" x14ac:dyDescent="0.25">
      <c r="A3423" s="123">
        <v>221</v>
      </c>
      <c r="B3423" s="154" t="str">
        <f>INDEX(TechList[Tech],MATCH($A3423,TechList[Tech_'#],0),)</f>
        <v>EV100 non-batt</v>
      </c>
      <c r="C3423" s="154" t="str">
        <f t="shared" si="248"/>
        <v>221_2</v>
      </c>
      <c r="D3423" s="158" t="str">
        <f t="shared" si="249"/>
        <v>221_2_28.5</v>
      </c>
      <c r="E3423" s="153">
        <f t="shared" si="247"/>
        <v>2</v>
      </c>
      <c r="F3423" s="121">
        <f>SUMIFS(LearningFactors[LF_codeNew],LearningFactors[Tech_'#],DMC_EV1[[#This Row],[Tech_'#]])</f>
        <v>28</v>
      </c>
      <c r="G3423" s="121">
        <f>INDEX(TechList[ST_Thru],MATCH($A3423,TechList[Tech_'#],0),)</f>
        <v>2024</v>
      </c>
      <c r="H3423" s="154" t="str">
        <f>INDEX(TechList[Complexity],MATCH($A3423,TechList[Tech_'#],0),)</f>
        <v>High2</v>
      </c>
      <c r="I3423" s="158">
        <f>SUMIFS(DMC_EV1_curves[dmc_base_EVslope],DMC_EV1_curves[key_1],DMC_EV1[[#This Row],[key_1]])
*ev1_dmc!$J3423/100
+SUMIFS(DMC_EV1_curves[dmc_base_EVintercept],DMC_EV1_curves[key_1],DMC_EV1[[#This Row],[key_1]])</f>
        <v>322.07997074517635</v>
      </c>
      <c r="J3423" s="73">
        <v>28.5</v>
      </c>
    </row>
    <row r="3424" spans="1:10" x14ac:dyDescent="0.25">
      <c r="A3424" s="123">
        <v>221</v>
      </c>
      <c r="B3424" s="154" t="str">
        <f>INDEX(TechList[Tech],MATCH($A3424,TechList[Tech_'#],0),)</f>
        <v>EV100 non-batt</v>
      </c>
      <c r="C3424" s="154" t="str">
        <f t="shared" si="248"/>
        <v>221_2</v>
      </c>
      <c r="D3424" s="158" t="str">
        <f t="shared" si="249"/>
        <v>221_2_29.0</v>
      </c>
      <c r="E3424" s="153">
        <f t="shared" si="247"/>
        <v>2</v>
      </c>
      <c r="F3424" s="121">
        <f>SUMIFS(LearningFactors[LF_codeNew],LearningFactors[Tech_'#],DMC_EV1[[#This Row],[Tech_'#]])</f>
        <v>28</v>
      </c>
      <c r="G3424" s="121">
        <f>INDEX(TechList[ST_Thru],MATCH($A3424,TechList[Tech_'#],0),)</f>
        <v>2024</v>
      </c>
      <c r="H3424" s="154" t="str">
        <f>INDEX(TechList[Complexity],MATCH($A3424,TechList[Tech_'#],0),)</f>
        <v>High2</v>
      </c>
      <c r="I3424" s="158">
        <f>SUMIFS(DMC_EV1_curves[dmc_base_EVslope],DMC_EV1_curves[key_1],DMC_EV1[[#This Row],[key_1]])
*ev1_dmc!$J3424/100
+SUMIFS(DMC_EV1_curves[dmc_base_EVintercept],DMC_EV1_curves[key_1],DMC_EV1[[#This Row],[key_1]])</f>
        <v>322.81601688565809</v>
      </c>
      <c r="J3424" s="73">
        <v>29</v>
      </c>
    </row>
    <row r="3425" spans="1:10" x14ac:dyDescent="0.25">
      <c r="A3425" s="123">
        <v>221</v>
      </c>
      <c r="B3425" s="154" t="str">
        <f>INDEX(TechList[Tech],MATCH($A3425,TechList[Tech_'#],0),)</f>
        <v>EV100 non-batt</v>
      </c>
      <c r="C3425" s="154" t="str">
        <f t="shared" si="248"/>
        <v>221_2</v>
      </c>
      <c r="D3425" s="158" t="str">
        <f t="shared" si="249"/>
        <v>221_2_29.5</v>
      </c>
      <c r="E3425" s="153">
        <f t="shared" si="247"/>
        <v>2</v>
      </c>
      <c r="F3425" s="121">
        <f>SUMIFS(LearningFactors[LF_codeNew],LearningFactors[Tech_'#],DMC_EV1[[#This Row],[Tech_'#]])</f>
        <v>28</v>
      </c>
      <c r="G3425" s="121">
        <f>INDEX(TechList[ST_Thru],MATCH($A3425,TechList[Tech_'#],0),)</f>
        <v>2024</v>
      </c>
      <c r="H3425" s="154" t="str">
        <f>INDEX(TechList[Complexity],MATCH($A3425,TechList[Tech_'#],0),)</f>
        <v>High2</v>
      </c>
      <c r="I3425" s="158">
        <f>SUMIFS(DMC_EV1_curves[dmc_base_EVslope],DMC_EV1_curves[key_1],DMC_EV1[[#This Row],[key_1]])
*ev1_dmc!$J3425/100
+SUMIFS(DMC_EV1_curves[dmc_base_EVintercept],DMC_EV1_curves[key_1],DMC_EV1[[#This Row],[key_1]])</f>
        <v>323.55206302613976</v>
      </c>
      <c r="J3425" s="73">
        <v>29.5</v>
      </c>
    </row>
    <row r="3426" spans="1:10" x14ac:dyDescent="0.25">
      <c r="A3426" s="123">
        <v>221</v>
      </c>
      <c r="B3426" s="154" t="str">
        <f>INDEX(TechList[Tech],MATCH($A3426,TechList[Tech_'#],0),)</f>
        <v>EV100 non-batt</v>
      </c>
      <c r="C3426" s="154" t="str">
        <f t="shared" si="248"/>
        <v>221_2</v>
      </c>
      <c r="D3426" s="158" t="str">
        <f t="shared" si="249"/>
        <v>221_2_30.0</v>
      </c>
      <c r="E3426" s="153">
        <f t="shared" si="247"/>
        <v>2</v>
      </c>
      <c r="F3426" s="121">
        <f>SUMIFS(LearningFactors[LF_codeNew],LearningFactors[Tech_'#],DMC_EV1[[#This Row],[Tech_'#]])</f>
        <v>28</v>
      </c>
      <c r="G3426" s="121">
        <f>INDEX(TechList[ST_Thru],MATCH($A3426,TechList[Tech_'#],0),)</f>
        <v>2024</v>
      </c>
      <c r="H3426" s="154" t="str">
        <f>INDEX(TechList[Complexity],MATCH($A3426,TechList[Tech_'#],0),)</f>
        <v>High2</v>
      </c>
      <c r="I3426" s="158">
        <f>SUMIFS(DMC_EV1_curves[dmc_base_EVslope],DMC_EV1_curves[key_1],DMC_EV1[[#This Row],[key_1]])
*ev1_dmc!$J3426/100
+SUMIFS(DMC_EV1_curves[dmc_base_EVintercept],DMC_EV1_curves[key_1],DMC_EV1[[#This Row],[key_1]])</f>
        <v>324.2881091666215</v>
      </c>
      <c r="J3426" s="73">
        <v>30</v>
      </c>
    </row>
    <row r="3427" spans="1:10" x14ac:dyDescent="0.25">
      <c r="A3427" s="123">
        <v>221</v>
      </c>
      <c r="B3427" s="154" t="str">
        <f>INDEX(TechList[Tech],MATCH($A3427,TechList[Tech_'#],0),)</f>
        <v>EV100 non-batt</v>
      </c>
      <c r="C3427" s="154" t="str">
        <f t="shared" si="242"/>
        <v>221_3</v>
      </c>
      <c r="D3427" s="158" t="str">
        <f t="shared" si="243"/>
        <v>221_3_0.0</v>
      </c>
      <c r="E3427" s="153">
        <f t="shared" ref="E3427:E3487" si="250">VC_03</f>
        <v>3</v>
      </c>
      <c r="F3427" s="121">
        <f>SUMIFS(LearningFactors[LF_codeNew],LearningFactors[Tech_'#],DMC_EV1[[#This Row],[Tech_'#]])</f>
        <v>28</v>
      </c>
      <c r="G3427" s="121">
        <f>INDEX(TechList[ST_Thru],MATCH($A3427,TechList[Tech_'#],0),)</f>
        <v>2024</v>
      </c>
      <c r="H3427" s="154" t="str">
        <f>INDEX(TechList[Complexity],MATCH($A3427,TechList[Tech_'#],0),)</f>
        <v>High2</v>
      </c>
      <c r="I3427" s="158">
        <f>SUMIFS(DMC_EV1_curves[dmc_base_EVslope],DMC_EV1_curves[key_1],DMC_EV1[[#This Row],[key_1]])
*ev1_dmc!$J3427/100
+SUMIFS(DMC_EV1_curves[dmc_base_EVintercept],DMC_EV1_curves[key_1],DMC_EV1[[#This Row],[key_1]])</f>
        <v>-491.98133890026793</v>
      </c>
      <c r="J3427" s="156">
        <v>0</v>
      </c>
    </row>
    <row r="3428" spans="1:10" x14ac:dyDescent="0.25">
      <c r="A3428" s="123">
        <v>221</v>
      </c>
      <c r="B3428" s="154" t="str">
        <f>INDEX(TechList[Tech],MATCH($A3428,TechList[Tech_'#],0),)</f>
        <v>EV100 non-batt</v>
      </c>
      <c r="C3428" s="154" t="str">
        <f t="shared" si="242"/>
        <v>221_3</v>
      </c>
      <c r="D3428" s="158" t="str">
        <f t="shared" si="243"/>
        <v>221_3_0.5</v>
      </c>
      <c r="E3428" s="153">
        <f t="shared" si="250"/>
        <v>3</v>
      </c>
      <c r="F3428" s="121">
        <f>SUMIFS(LearningFactors[LF_codeNew],LearningFactors[Tech_'#],DMC_EV1[[#This Row],[Tech_'#]])</f>
        <v>28</v>
      </c>
      <c r="G3428" s="121">
        <f>INDEX(TechList[ST_Thru],MATCH($A3428,TechList[Tech_'#],0),)</f>
        <v>2024</v>
      </c>
      <c r="H3428" s="154" t="str">
        <f>INDEX(TechList[Complexity],MATCH($A3428,TechList[Tech_'#],0),)</f>
        <v>High2</v>
      </c>
      <c r="I3428" s="158">
        <f>SUMIFS(DMC_EV1_curves[dmc_base_EVslope],DMC_EV1_curves[key_1],DMC_EV1[[#This Row],[key_1]])
*ev1_dmc!$J3428/100
+SUMIFS(DMC_EV1_curves[dmc_base_EVintercept],DMC_EV1_curves[key_1],DMC_EV1[[#This Row],[key_1]])</f>
        <v>-491.16156467684249</v>
      </c>
      <c r="J3428" s="156">
        <v>0.5</v>
      </c>
    </row>
    <row r="3429" spans="1:10" x14ac:dyDescent="0.25">
      <c r="A3429" s="123">
        <v>221</v>
      </c>
      <c r="B3429" s="154" t="str">
        <f>INDEX(TechList[Tech],MATCH($A3429,TechList[Tech_'#],0),)</f>
        <v>EV100 non-batt</v>
      </c>
      <c r="C3429" s="154" t="str">
        <f t="shared" si="242"/>
        <v>221_3</v>
      </c>
      <c r="D3429" s="158" t="str">
        <f t="shared" si="243"/>
        <v>221_3_1.0</v>
      </c>
      <c r="E3429" s="153">
        <f t="shared" si="250"/>
        <v>3</v>
      </c>
      <c r="F3429" s="121">
        <f>SUMIFS(LearningFactors[LF_codeNew],LearningFactors[Tech_'#],DMC_EV1[[#This Row],[Tech_'#]])</f>
        <v>28</v>
      </c>
      <c r="G3429" s="121">
        <f>INDEX(TechList[ST_Thru],MATCH($A3429,TechList[Tech_'#],0),)</f>
        <v>2024</v>
      </c>
      <c r="H3429" s="154" t="str">
        <f>INDEX(TechList[Complexity],MATCH($A3429,TechList[Tech_'#],0),)</f>
        <v>High2</v>
      </c>
      <c r="I3429" s="158">
        <f>SUMIFS(DMC_EV1_curves[dmc_base_EVslope],DMC_EV1_curves[key_1],DMC_EV1[[#This Row],[key_1]])
*ev1_dmc!$J3429/100
+SUMIFS(DMC_EV1_curves[dmc_base_EVintercept],DMC_EV1_curves[key_1],DMC_EV1[[#This Row],[key_1]])</f>
        <v>-490.34179045341705</v>
      </c>
      <c r="J3429" s="156">
        <v>1</v>
      </c>
    </row>
    <row r="3430" spans="1:10" x14ac:dyDescent="0.25">
      <c r="A3430" s="123">
        <v>221</v>
      </c>
      <c r="B3430" s="154" t="str">
        <f>INDEX(TechList[Tech],MATCH($A3430,TechList[Tech_'#],0),)</f>
        <v>EV100 non-batt</v>
      </c>
      <c r="C3430" s="154" t="str">
        <f t="shared" si="242"/>
        <v>221_3</v>
      </c>
      <c r="D3430" s="158" t="str">
        <f t="shared" si="243"/>
        <v>221_3_1.5</v>
      </c>
      <c r="E3430" s="153">
        <f t="shared" si="250"/>
        <v>3</v>
      </c>
      <c r="F3430" s="121">
        <f>SUMIFS(LearningFactors[LF_codeNew],LearningFactors[Tech_'#],DMC_EV1[[#This Row],[Tech_'#]])</f>
        <v>28</v>
      </c>
      <c r="G3430" s="121">
        <f>INDEX(TechList[ST_Thru],MATCH($A3430,TechList[Tech_'#],0),)</f>
        <v>2024</v>
      </c>
      <c r="H3430" s="154" t="str">
        <f>INDEX(TechList[Complexity],MATCH($A3430,TechList[Tech_'#],0),)</f>
        <v>High2</v>
      </c>
      <c r="I3430" s="158">
        <f>SUMIFS(DMC_EV1_curves[dmc_base_EVslope],DMC_EV1_curves[key_1],DMC_EV1[[#This Row],[key_1]])
*ev1_dmc!$J3430/100
+SUMIFS(DMC_EV1_curves[dmc_base_EVintercept],DMC_EV1_curves[key_1],DMC_EV1[[#This Row],[key_1]])</f>
        <v>-489.52201622999155</v>
      </c>
      <c r="J3430" s="156">
        <v>1.5</v>
      </c>
    </row>
    <row r="3431" spans="1:10" x14ac:dyDescent="0.25">
      <c r="A3431" s="123">
        <v>221</v>
      </c>
      <c r="B3431" s="154" t="str">
        <f>INDEX(TechList[Tech],MATCH($A3431,TechList[Tech_'#],0),)</f>
        <v>EV100 non-batt</v>
      </c>
      <c r="C3431" s="154" t="str">
        <f t="shared" si="242"/>
        <v>221_3</v>
      </c>
      <c r="D3431" s="158" t="str">
        <f t="shared" si="243"/>
        <v>221_3_2.0</v>
      </c>
      <c r="E3431" s="153">
        <f t="shared" si="250"/>
        <v>3</v>
      </c>
      <c r="F3431" s="121">
        <f>SUMIFS(LearningFactors[LF_codeNew],LearningFactors[Tech_'#],DMC_EV1[[#This Row],[Tech_'#]])</f>
        <v>28</v>
      </c>
      <c r="G3431" s="121">
        <f>INDEX(TechList[ST_Thru],MATCH($A3431,TechList[Tech_'#],0),)</f>
        <v>2024</v>
      </c>
      <c r="H3431" s="154" t="str">
        <f>INDEX(TechList[Complexity],MATCH($A3431,TechList[Tech_'#],0),)</f>
        <v>High2</v>
      </c>
      <c r="I3431" s="158">
        <f>SUMIFS(DMC_EV1_curves[dmc_base_EVslope],DMC_EV1_curves[key_1],DMC_EV1[[#This Row],[key_1]])
*ev1_dmc!$J3431/100
+SUMIFS(DMC_EV1_curves[dmc_base_EVintercept],DMC_EV1_curves[key_1],DMC_EV1[[#This Row],[key_1]])</f>
        <v>-488.70224200656611</v>
      </c>
      <c r="J3431" s="156">
        <v>2</v>
      </c>
    </row>
    <row r="3432" spans="1:10" x14ac:dyDescent="0.25">
      <c r="A3432" s="123">
        <v>221</v>
      </c>
      <c r="B3432" s="154" t="str">
        <f>INDEX(TechList[Tech],MATCH($A3432,TechList[Tech_'#],0),)</f>
        <v>EV100 non-batt</v>
      </c>
      <c r="C3432" s="154" t="str">
        <f t="shared" si="242"/>
        <v>221_3</v>
      </c>
      <c r="D3432" s="158" t="str">
        <f t="shared" si="243"/>
        <v>221_3_2.5</v>
      </c>
      <c r="E3432" s="153">
        <f t="shared" si="250"/>
        <v>3</v>
      </c>
      <c r="F3432" s="121">
        <f>SUMIFS(LearningFactors[LF_codeNew],LearningFactors[Tech_'#],DMC_EV1[[#This Row],[Tech_'#]])</f>
        <v>28</v>
      </c>
      <c r="G3432" s="121">
        <f>INDEX(TechList[ST_Thru],MATCH($A3432,TechList[Tech_'#],0),)</f>
        <v>2024</v>
      </c>
      <c r="H3432" s="154" t="str">
        <f>INDEX(TechList[Complexity],MATCH($A3432,TechList[Tech_'#],0),)</f>
        <v>High2</v>
      </c>
      <c r="I3432" s="158">
        <f>SUMIFS(DMC_EV1_curves[dmc_base_EVslope],DMC_EV1_curves[key_1],DMC_EV1[[#This Row],[key_1]])
*ev1_dmc!$J3432/100
+SUMIFS(DMC_EV1_curves[dmc_base_EVintercept],DMC_EV1_curves[key_1],DMC_EV1[[#This Row],[key_1]])</f>
        <v>-487.88246778314067</v>
      </c>
      <c r="J3432" s="156">
        <v>2.5</v>
      </c>
    </row>
    <row r="3433" spans="1:10" x14ac:dyDescent="0.25">
      <c r="A3433" s="123">
        <v>221</v>
      </c>
      <c r="B3433" s="154" t="str">
        <f>INDEX(TechList[Tech],MATCH($A3433,TechList[Tech_'#],0),)</f>
        <v>EV100 non-batt</v>
      </c>
      <c r="C3433" s="154" t="str">
        <f t="shared" si="242"/>
        <v>221_3</v>
      </c>
      <c r="D3433" s="158" t="str">
        <f t="shared" si="243"/>
        <v>221_3_3.0</v>
      </c>
      <c r="E3433" s="153">
        <f t="shared" si="250"/>
        <v>3</v>
      </c>
      <c r="F3433" s="121">
        <f>SUMIFS(LearningFactors[LF_codeNew],LearningFactors[Tech_'#],DMC_EV1[[#This Row],[Tech_'#]])</f>
        <v>28</v>
      </c>
      <c r="G3433" s="121">
        <f>INDEX(TechList[ST_Thru],MATCH($A3433,TechList[Tech_'#],0),)</f>
        <v>2024</v>
      </c>
      <c r="H3433" s="154" t="str">
        <f>INDEX(TechList[Complexity],MATCH($A3433,TechList[Tech_'#],0),)</f>
        <v>High2</v>
      </c>
      <c r="I3433" s="158">
        <f>SUMIFS(DMC_EV1_curves[dmc_base_EVslope],DMC_EV1_curves[key_1],DMC_EV1[[#This Row],[key_1]])
*ev1_dmc!$J3433/100
+SUMIFS(DMC_EV1_curves[dmc_base_EVintercept],DMC_EV1_curves[key_1],DMC_EV1[[#This Row],[key_1]])</f>
        <v>-487.06269355971523</v>
      </c>
      <c r="J3433" s="156">
        <v>3</v>
      </c>
    </row>
    <row r="3434" spans="1:10" x14ac:dyDescent="0.25">
      <c r="A3434" s="123">
        <v>221</v>
      </c>
      <c r="B3434" s="154" t="str">
        <f>INDEX(TechList[Tech],MATCH($A3434,TechList[Tech_'#],0),)</f>
        <v>EV100 non-batt</v>
      </c>
      <c r="C3434" s="154" t="str">
        <f t="shared" si="242"/>
        <v>221_3</v>
      </c>
      <c r="D3434" s="158" t="str">
        <f t="shared" si="243"/>
        <v>221_3_3.5</v>
      </c>
      <c r="E3434" s="153">
        <f t="shared" si="250"/>
        <v>3</v>
      </c>
      <c r="F3434" s="121">
        <f>SUMIFS(LearningFactors[LF_codeNew],LearningFactors[Tech_'#],DMC_EV1[[#This Row],[Tech_'#]])</f>
        <v>28</v>
      </c>
      <c r="G3434" s="121">
        <f>INDEX(TechList[ST_Thru],MATCH($A3434,TechList[Tech_'#],0),)</f>
        <v>2024</v>
      </c>
      <c r="H3434" s="154" t="str">
        <f>INDEX(TechList[Complexity],MATCH($A3434,TechList[Tech_'#],0),)</f>
        <v>High2</v>
      </c>
      <c r="I3434" s="158">
        <f>SUMIFS(DMC_EV1_curves[dmc_base_EVslope],DMC_EV1_curves[key_1],DMC_EV1[[#This Row],[key_1]])
*ev1_dmc!$J3434/100
+SUMIFS(DMC_EV1_curves[dmc_base_EVintercept],DMC_EV1_curves[key_1],DMC_EV1[[#This Row],[key_1]])</f>
        <v>-486.24291933628979</v>
      </c>
      <c r="J3434" s="156">
        <v>3.5</v>
      </c>
    </row>
    <row r="3435" spans="1:10" x14ac:dyDescent="0.25">
      <c r="A3435" s="123">
        <v>221</v>
      </c>
      <c r="B3435" s="154" t="str">
        <f>INDEX(TechList[Tech],MATCH($A3435,TechList[Tech_'#],0),)</f>
        <v>EV100 non-batt</v>
      </c>
      <c r="C3435" s="154" t="str">
        <f t="shared" ref="C3435:C3518" si="251">CONCATENATE(A3435,"_",E3435)</f>
        <v>221_3</v>
      </c>
      <c r="D3435" s="158" t="str">
        <f t="shared" ref="D3435:D3518" si="252">CONCATENATE(C3435,"_",TEXT(J3435,"0.0"))</f>
        <v>221_3_4.0</v>
      </c>
      <c r="E3435" s="153">
        <f t="shared" si="250"/>
        <v>3</v>
      </c>
      <c r="F3435" s="121">
        <f>SUMIFS(LearningFactors[LF_codeNew],LearningFactors[Tech_'#],DMC_EV1[[#This Row],[Tech_'#]])</f>
        <v>28</v>
      </c>
      <c r="G3435" s="121">
        <f>INDEX(TechList[ST_Thru],MATCH($A3435,TechList[Tech_'#],0),)</f>
        <v>2024</v>
      </c>
      <c r="H3435" s="154" t="str">
        <f>INDEX(TechList[Complexity],MATCH($A3435,TechList[Tech_'#],0),)</f>
        <v>High2</v>
      </c>
      <c r="I3435" s="158">
        <f>SUMIFS(DMC_EV1_curves[dmc_base_EVslope],DMC_EV1_curves[key_1],DMC_EV1[[#This Row],[key_1]])
*ev1_dmc!$J3435/100
+SUMIFS(DMC_EV1_curves[dmc_base_EVintercept],DMC_EV1_curves[key_1],DMC_EV1[[#This Row],[key_1]])</f>
        <v>-485.42314511286435</v>
      </c>
      <c r="J3435" s="156">
        <v>4</v>
      </c>
    </row>
    <row r="3436" spans="1:10" x14ac:dyDescent="0.25">
      <c r="A3436" s="123">
        <v>221</v>
      </c>
      <c r="B3436" s="154" t="str">
        <f>INDEX(TechList[Tech],MATCH($A3436,TechList[Tech_'#],0),)</f>
        <v>EV100 non-batt</v>
      </c>
      <c r="C3436" s="154" t="str">
        <f t="shared" si="251"/>
        <v>221_3</v>
      </c>
      <c r="D3436" s="158" t="str">
        <f t="shared" si="252"/>
        <v>221_3_4.5</v>
      </c>
      <c r="E3436" s="153">
        <f t="shared" si="250"/>
        <v>3</v>
      </c>
      <c r="F3436" s="121">
        <f>SUMIFS(LearningFactors[LF_codeNew],LearningFactors[Tech_'#],DMC_EV1[[#This Row],[Tech_'#]])</f>
        <v>28</v>
      </c>
      <c r="G3436" s="121">
        <f>INDEX(TechList[ST_Thru],MATCH($A3436,TechList[Tech_'#],0),)</f>
        <v>2024</v>
      </c>
      <c r="H3436" s="154" t="str">
        <f>INDEX(TechList[Complexity],MATCH($A3436,TechList[Tech_'#],0),)</f>
        <v>High2</v>
      </c>
      <c r="I3436" s="158">
        <f>SUMIFS(DMC_EV1_curves[dmc_base_EVslope],DMC_EV1_curves[key_1],DMC_EV1[[#This Row],[key_1]])
*ev1_dmc!$J3436/100
+SUMIFS(DMC_EV1_curves[dmc_base_EVintercept],DMC_EV1_curves[key_1],DMC_EV1[[#This Row],[key_1]])</f>
        <v>-484.60337088943885</v>
      </c>
      <c r="J3436" s="156">
        <v>4.5</v>
      </c>
    </row>
    <row r="3437" spans="1:10" x14ac:dyDescent="0.25">
      <c r="A3437" s="123">
        <v>221</v>
      </c>
      <c r="B3437" s="154" t="str">
        <f>INDEX(TechList[Tech],MATCH($A3437,TechList[Tech_'#],0),)</f>
        <v>EV100 non-batt</v>
      </c>
      <c r="C3437" s="154" t="str">
        <f t="shared" si="251"/>
        <v>221_3</v>
      </c>
      <c r="D3437" s="158" t="str">
        <f t="shared" si="252"/>
        <v>221_3_5.0</v>
      </c>
      <c r="E3437" s="153">
        <f t="shared" si="250"/>
        <v>3</v>
      </c>
      <c r="F3437" s="121">
        <f>SUMIFS(LearningFactors[LF_codeNew],LearningFactors[Tech_'#],DMC_EV1[[#This Row],[Tech_'#]])</f>
        <v>28</v>
      </c>
      <c r="G3437" s="121">
        <f>INDEX(TechList[ST_Thru],MATCH($A3437,TechList[Tech_'#],0),)</f>
        <v>2024</v>
      </c>
      <c r="H3437" s="154" t="str">
        <f>INDEX(TechList[Complexity],MATCH($A3437,TechList[Tech_'#],0),)</f>
        <v>High2</v>
      </c>
      <c r="I3437" s="158">
        <f>SUMIFS(DMC_EV1_curves[dmc_base_EVslope],DMC_EV1_curves[key_1],DMC_EV1[[#This Row],[key_1]])
*ev1_dmc!$J3437/100
+SUMIFS(DMC_EV1_curves[dmc_base_EVintercept],DMC_EV1_curves[key_1],DMC_EV1[[#This Row],[key_1]])</f>
        <v>-483.78359666601341</v>
      </c>
      <c r="J3437" s="156">
        <v>5</v>
      </c>
    </row>
    <row r="3438" spans="1:10" x14ac:dyDescent="0.25">
      <c r="A3438" s="123">
        <v>221</v>
      </c>
      <c r="B3438" s="154" t="str">
        <f>INDEX(TechList[Tech],MATCH($A3438,TechList[Tech_'#],0),)</f>
        <v>EV100 non-batt</v>
      </c>
      <c r="C3438" s="154" t="str">
        <f t="shared" si="251"/>
        <v>221_3</v>
      </c>
      <c r="D3438" s="158" t="str">
        <f t="shared" si="252"/>
        <v>221_3_5.5</v>
      </c>
      <c r="E3438" s="153">
        <f t="shared" si="250"/>
        <v>3</v>
      </c>
      <c r="F3438" s="121">
        <f>SUMIFS(LearningFactors[LF_codeNew],LearningFactors[Tech_'#],DMC_EV1[[#This Row],[Tech_'#]])</f>
        <v>28</v>
      </c>
      <c r="G3438" s="121">
        <f>INDEX(TechList[ST_Thru],MATCH($A3438,TechList[Tech_'#],0),)</f>
        <v>2024</v>
      </c>
      <c r="H3438" s="154" t="str">
        <f>INDEX(TechList[Complexity],MATCH($A3438,TechList[Tech_'#],0),)</f>
        <v>High2</v>
      </c>
      <c r="I3438" s="158">
        <f>SUMIFS(DMC_EV1_curves[dmc_base_EVslope],DMC_EV1_curves[key_1],DMC_EV1[[#This Row],[key_1]])
*ev1_dmc!$J3438/100
+SUMIFS(DMC_EV1_curves[dmc_base_EVintercept],DMC_EV1_curves[key_1],DMC_EV1[[#This Row],[key_1]])</f>
        <v>-482.96382244258797</v>
      </c>
      <c r="J3438" s="156">
        <v>5.5</v>
      </c>
    </row>
    <row r="3439" spans="1:10" x14ac:dyDescent="0.25">
      <c r="A3439" s="123">
        <v>221</v>
      </c>
      <c r="B3439" s="154" t="str">
        <f>INDEX(TechList[Tech],MATCH($A3439,TechList[Tech_'#],0),)</f>
        <v>EV100 non-batt</v>
      </c>
      <c r="C3439" s="154" t="str">
        <f t="shared" si="251"/>
        <v>221_3</v>
      </c>
      <c r="D3439" s="158" t="str">
        <f t="shared" si="252"/>
        <v>221_3_6.0</v>
      </c>
      <c r="E3439" s="153">
        <f t="shared" si="250"/>
        <v>3</v>
      </c>
      <c r="F3439" s="121">
        <f>SUMIFS(LearningFactors[LF_codeNew],LearningFactors[Tech_'#],DMC_EV1[[#This Row],[Tech_'#]])</f>
        <v>28</v>
      </c>
      <c r="G3439" s="121">
        <f>INDEX(TechList[ST_Thru],MATCH($A3439,TechList[Tech_'#],0),)</f>
        <v>2024</v>
      </c>
      <c r="H3439" s="154" t="str">
        <f>INDEX(TechList[Complexity],MATCH($A3439,TechList[Tech_'#],0),)</f>
        <v>High2</v>
      </c>
      <c r="I3439" s="158">
        <f>SUMIFS(DMC_EV1_curves[dmc_base_EVslope],DMC_EV1_curves[key_1],DMC_EV1[[#This Row],[key_1]])
*ev1_dmc!$J3439/100
+SUMIFS(DMC_EV1_curves[dmc_base_EVintercept],DMC_EV1_curves[key_1],DMC_EV1[[#This Row],[key_1]])</f>
        <v>-482.14404821916253</v>
      </c>
      <c r="J3439" s="156">
        <v>6</v>
      </c>
    </row>
    <row r="3440" spans="1:10" x14ac:dyDescent="0.25">
      <c r="A3440" s="123">
        <v>221</v>
      </c>
      <c r="B3440" s="154" t="str">
        <f>INDEX(TechList[Tech],MATCH($A3440,TechList[Tech_'#],0),)</f>
        <v>EV100 non-batt</v>
      </c>
      <c r="C3440" s="154" t="str">
        <f t="shared" si="251"/>
        <v>221_3</v>
      </c>
      <c r="D3440" s="158" t="str">
        <f t="shared" si="252"/>
        <v>221_3_6.5</v>
      </c>
      <c r="E3440" s="153">
        <f t="shared" si="250"/>
        <v>3</v>
      </c>
      <c r="F3440" s="121">
        <f>SUMIFS(LearningFactors[LF_codeNew],LearningFactors[Tech_'#],DMC_EV1[[#This Row],[Tech_'#]])</f>
        <v>28</v>
      </c>
      <c r="G3440" s="121">
        <f>INDEX(TechList[ST_Thru],MATCH($A3440,TechList[Tech_'#],0),)</f>
        <v>2024</v>
      </c>
      <c r="H3440" s="154" t="str">
        <f>INDEX(TechList[Complexity],MATCH($A3440,TechList[Tech_'#],0),)</f>
        <v>High2</v>
      </c>
      <c r="I3440" s="158">
        <f>SUMIFS(DMC_EV1_curves[dmc_base_EVslope],DMC_EV1_curves[key_1],DMC_EV1[[#This Row],[key_1]])
*ev1_dmc!$J3440/100
+SUMIFS(DMC_EV1_curves[dmc_base_EVintercept],DMC_EV1_curves[key_1],DMC_EV1[[#This Row],[key_1]])</f>
        <v>-481.32427399573709</v>
      </c>
      <c r="J3440" s="156">
        <v>6.5</v>
      </c>
    </row>
    <row r="3441" spans="1:10" x14ac:dyDescent="0.25">
      <c r="A3441" s="123">
        <v>221</v>
      </c>
      <c r="B3441" s="154" t="str">
        <f>INDEX(TechList[Tech],MATCH($A3441,TechList[Tech_'#],0),)</f>
        <v>EV100 non-batt</v>
      </c>
      <c r="C3441" s="154" t="str">
        <f t="shared" si="251"/>
        <v>221_3</v>
      </c>
      <c r="D3441" s="158" t="str">
        <f t="shared" si="252"/>
        <v>221_3_7.0</v>
      </c>
      <c r="E3441" s="153">
        <f t="shared" si="250"/>
        <v>3</v>
      </c>
      <c r="F3441" s="121">
        <f>SUMIFS(LearningFactors[LF_codeNew],LearningFactors[Tech_'#],DMC_EV1[[#This Row],[Tech_'#]])</f>
        <v>28</v>
      </c>
      <c r="G3441" s="121">
        <f>INDEX(TechList[ST_Thru],MATCH($A3441,TechList[Tech_'#],0),)</f>
        <v>2024</v>
      </c>
      <c r="H3441" s="154" t="str">
        <f>INDEX(TechList[Complexity],MATCH($A3441,TechList[Tech_'#],0),)</f>
        <v>High2</v>
      </c>
      <c r="I3441" s="158">
        <f>SUMIFS(DMC_EV1_curves[dmc_base_EVslope],DMC_EV1_curves[key_1],DMC_EV1[[#This Row],[key_1]])
*ev1_dmc!$J3441/100
+SUMIFS(DMC_EV1_curves[dmc_base_EVintercept],DMC_EV1_curves[key_1],DMC_EV1[[#This Row],[key_1]])</f>
        <v>-480.50449977231165</v>
      </c>
      <c r="J3441" s="156">
        <v>7</v>
      </c>
    </row>
    <row r="3442" spans="1:10" x14ac:dyDescent="0.25">
      <c r="A3442" s="123">
        <v>221</v>
      </c>
      <c r="B3442" s="154" t="str">
        <f>INDEX(TechList[Tech],MATCH($A3442,TechList[Tech_'#],0),)</f>
        <v>EV100 non-batt</v>
      </c>
      <c r="C3442" s="154" t="str">
        <f t="shared" si="251"/>
        <v>221_3</v>
      </c>
      <c r="D3442" s="158" t="str">
        <f t="shared" si="252"/>
        <v>221_3_7.5</v>
      </c>
      <c r="E3442" s="153">
        <f t="shared" si="250"/>
        <v>3</v>
      </c>
      <c r="F3442" s="121">
        <f>SUMIFS(LearningFactors[LF_codeNew],LearningFactors[Tech_'#],DMC_EV1[[#This Row],[Tech_'#]])</f>
        <v>28</v>
      </c>
      <c r="G3442" s="121">
        <f>INDEX(TechList[ST_Thru],MATCH($A3442,TechList[Tech_'#],0),)</f>
        <v>2024</v>
      </c>
      <c r="H3442" s="154" t="str">
        <f>INDEX(TechList[Complexity],MATCH($A3442,TechList[Tech_'#],0),)</f>
        <v>High2</v>
      </c>
      <c r="I3442" s="158">
        <f>SUMIFS(DMC_EV1_curves[dmc_base_EVslope],DMC_EV1_curves[key_1],DMC_EV1[[#This Row],[key_1]])
*ev1_dmc!$J3442/100
+SUMIFS(DMC_EV1_curves[dmc_base_EVintercept],DMC_EV1_curves[key_1],DMC_EV1[[#This Row],[key_1]])</f>
        <v>-479.68472554888615</v>
      </c>
      <c r="J3442" s="156">
        <v>7.5</v>
      </c>
    </row>
    <row r="3443" spans="1:10" x14ac:dyDescent="0.25">
      <c r="A3443" s="123">
        <v>221</v>
      </c>
      <c r="B3443" s="154" t="str">
        <f>INDEX(TechList[Tech],MATCH($A3443,TechList[Tech_'#],0),)</f>
        <v>EV100 non-batt</v>
      </c>
      <c r="C3443" s="154" t="str">
        <f t="shared" si="251"/>
        <v>221_3</v>
      </c>
      <c r="D3443" s="158" t="str">
        <f t="shared" si="252"/>
        <v>221_3_8.0</v>
      </c>
      <c r="E3443" s="153">
        <f t="shared" si="250"/>
        <v>3</v>
      </c>
      <c r="F3443" s="121">
        <f>SUMIFS(LearningFactors[LF_codeNew],LearningFactors[Tech_'#],DMC_EV1[[#This Row],[Tech_'#]])</f>
        <v>28</v>
      </c>
      <c r="G3443" s="121">
        <f>INDEX(TechList[ST_Thru],MATCH($A3443,TechList[Tech_'#],0),)</f>
        <v>2024</v>
      </c>
      <c r="H3443" s="154" t="str">
        <f>INDEX(TechList[Complexity],MATCH($A3443,TechList[Tech_'#],0),)</f>
        <v>High2</v>
      </c>
      <c r="I3443" s="158">
        <f>SUMIFS(DMC_EV1_curves[dmc_base_EVslope],DMC_EV1_curves[key_1],DMC_EV1[[#This Row],[key_1]])
*ev1_dmc!$J3443/100
+SUMIFS(DMC_EV1_curves[dmc_base_EVintercept],DMC_EV1_curves[key_1],DMC_EV1[[#This Row],[key_1]])</f>
        <v>-478.86495132546071</v>
      </c>
      <c r="J3443" s="156">
        <v>8</v>
      </c>
    </row>
    <row r="3444" spans="1:10" x14ac:dyDescent="0.25">
      <c r="A3444" s="123">
        <v>221</v>
      </c>
      <c r="B3444" s="154" t="str">
        <f>INDEX(TechList[Tech],MATCH($A3444,TechList[Tech_'#],0),)</f>
        <v>EV100 non-batt</v>
      </c>
      <c r="C3444" s="154" t="str">
        <f t="shared" si="251"/>
        <v>221_3</v>
      </c>
      <c r="D3444" s="158" t="str">
        <f t="shared" si="252"/>
        <v>221_3_8.5</v>
      </c>
      <c r="E3444" s="153">
        <f t="shared" si="250"/>
        <v>3</v>
      </c>
      <c r="F3444" s="121">
        <f>SUMIFS(LearningFactors[LF_codeNew],LearningFactors[Tech_'#],DMC_EV1[[#This Row],[Tech_'#]])</f>
        <v>28</v>
      </c>
      <c r="G3444" s="121">
        <f>INDEX(TechList[ST_Thru],MATCH($A3444,TechList[Tech_'#],0),)</f>
        <v>2024</v>
      </c>
      <c r="H3444" s="154" t="str">
        <f>INDEX(TechList[Complexity],MATCH($A3444,TechList[Tech_'#],0),)</f>
        <v>High2</v>
      </c>
      <c r="I3444" s="158">
        <f>SUMIFS(DMC_EV1_curves[dmc_base_EVslope],DMC_EV1_curves[key_1],DMC_EV1[[#This Row],[key_1]])
*ev1_dmc!$J3444/100
+SUMIFS(DMC_EV1_curves[dmc_base_EVintercept],DMC_EV1_curves[key_1],DMC_EV1[[#This Row],[key_1]])</f>
        <v>-478.04517710203527</v>
      </c>
      <c r="J3444" s="156">
        <v>8.5</v>
      </c>
    </row>
    <row r="3445" spans="1:10" x14ac:dyDescent="0.25">
      <c r="A3445" s="123">
        <v>221</v>
      </c>
      <c r="B3445" s="154" t="str">
        <f>INDEX(TechList[Tech],MATCH($A3445,TechList[Tech_'#],0),)</f>
        <v>EV100 non-batt</v>
      </c>
      <c r="C3445" s="154" t="str">
        <f t="shared" si="251"/>
        <v>221_3</v>
      </c>
      <c r="D3445" s="158" t="str">
        <f t="shared" si="252"/>
        <v>221_3_9.0</v>
      </c>
      <c r="E3445" s="153">
        <f t="shared" si="250"/>
        <v>3</v>
      </c>
      <c r="F3445" s="121">
        <f>SUMIFS(LearningFactors[LF_codeNew],LearningFactors[Tech_'#],DMC_EV1[[#This Row],[Tech_'#]])</f>
        <v>28</v>
      </c>
      <c r="G3445" s="121">
        <f>INDEX(TechList[ST_Thru],MATCH($A3445,TechList[Tech_'#],0),)</f>
        <v>2024</v>
      </c>
      <c r="H3445" s="154" t="str">
        <f>INDEX(TechList[Complexity],MATCH($A3445,TechList[Tech_'#],0),)</f>
        <v>High2</v>
      </c>
      <c r="I3445" s="158">
        <f>SUMIFS(DMC_EV1_curves[dmc_base_EVslope],DMC_EV1_curves[key_1],DMC_EV1[[#This Row],[key_1]])
*ev1_dmc!$J3445/100
+SUMIFS(DMC_EV1_curves[dmc_base_EVintercept],DMC_EV1_curves[key_1],DMC_EV1[[#This Row],[key_1]])</f>
        <v>-477.22540287860983</v>
      </c>
      <c r="J3445" s="156">
        <v>9</v>
      </c>
    </row>
    <row r="3446" spans="1:10" x14ac:dyDescent="0.25">
      <c r="A3446" s="123">
        <v>221</v>
      </c>
      <c r="B3446" s="154" t="str">
        <f>INDEX(TechList[Tech],MATCH($A3446,TechList[Tech_'#],0),)</f>
        <v>EV100 non-batt</v>
      </c>
      <c r="C3446" s="154" t="str">
        <f t="shared" si="251"/>
        <v>221_3</v>
      </c>
      <c r="D3446" s="158" t="str">
        <f t="shared" si="252"/>
        <v>221_3_9.5</v>
      </c>
      <c r="E3446" s="153">
        <f t="shared" si="250"/>
        <v>3</v>
      </c>
      <c r="F3446" s="121">
        <f>SUMIFS(LearningFactors[LF_codeNew],LearningFactors[Tech_'#],DMC_EV1[[#This Row],[Tech_'#]])</f>
        <v>28</v>
      </c>
      <c r="G3446" s="121">
        <f>INDEX(TechList[ST_Thru],MATCH($A3446,TechList[Tech_'#],0),)</f>
        <v>2024</v>
      </c>
      <c r="H3446" s="154" t="str">
        <f>INDEX(TechList[Complexity],MATCH($A3446,TechList[Tech_'#],0),)</f>
        <v>High2</v>
      </c>
      <c r="I3446" s="158">
        <f>SUMIFS(DMC_EV1_curves[dmc_base_EVslope],DMC_EV1_curves[key_1],DMC_EV1[[#This Row],[key_1]])
*ev1_dmc!$J3446/100
+SUMIFS(DMC_EV1_curves[dmc_base_EVintercept],DMC_EV1_curves[key_1],DMC_EV1[[#This Row],[key_1]])</f>
        <v>-476.40562865518439</v>
      </c>
      <c r="J3446" s="156">
        <v>9.5</v>
      </c>
    </row>
    <row r="3447" spans="1:10" x14ac:dyDescent="0.25">
      <c r="A3447" s="123">
        <v>221</v>
      </c>
      <c r="B3447" s="154" t="str">
        <f>INDEX(TechList[Tech],MATCH($A3447,TechList[Tech_'#],0),)</f>
        <v>EV100 non-batt</v>
      </c>
      <c r="C3447" s="154" t="str">
        <f t="shared" si="251"/>
        <v>221_3</v>
      </c>
      <c r="D3447" s="158" t="str">
        <f t="shared" si="252"/>
        <v>221_3_10.0</v>
      </c>
      <c r="E3447" s="153">
        <f t="shared" si="250"/>
        <v>3</v>
      </c>
      <c r="F3447" s="121">
        <f>SUMIFS(LearningFactors[LF_codeNew],LearningFactors[Tech_'#],DMC_EV1[[#This Row],[Tech_'#]])</f>
        <v>28</v>
      </c>
      <c r="G3447" s="121">
        <f>INDEX(TechList[ST_Thru],MATCH($A3447,TechList[Tech_'#],0),)</f>
        <v>2024</v>
      </c>
      <c r="H3447" s="154" t="str">
        <f>INDEX(TechList[Complexity],MATCH($A3447,TechList[Tech_'#],0),)</f>
        <v>High2</v>
      </c>
      <c r="I3447" s="158">
        <f>SUMIFS(DMC_EV1_curves[dmc_base_EVslope],DMC_EV1_curves[key_1],DMC_EV1[[#This Row],[key_1]])
*ev1_dmc!$J3447/100
+SUMIFS(DMC_EV1_curves[dmc_base_EVintercept],DMC_EV1_curves[key_1],DMC_EV1[[#This Row],[key_1]])</f>
        <v>-475.58585443175895</v>
      </c>
      <c r="J3447" s="156">
        <v>10</v>
      </c>
    </row>
    <row r="3448" spans="1:10" x14ac:dyDescent="0.25">
      <c r="A3448" s="123">
        <v>221</v>
      </c>
      <c r="B3448" s="154" t="str">
        <f>INDEX(TechList[Tech],MATCH($A3448,TechList[Tech_'#],0),)</f>
        <v>EV100 non-batt</v>
      </c>
      <c r="C3448" s="154" t="str">
        <f t="shared" si="251"/>
        <v>221_3</v>
      </c>
      <c r="D3448" s="158" t="str">
        <f t="shared" si="252"/>
        <v>221_3_10.5</v>
      </c>
      <c r="E3448" s="153">
        <f t="shared" si="250"/>
        <v>3</v>
      </c>
      <c r="F3448" s="121">
        <f>SUMIFS(LearningFactors[LF_codeNew],LearningFactors[Tech_'#],DMC_EV1[[#This Row],[Tech_'#]])</f>
        <v>28</v>
      </c>
      <c r="G3448" s="121">
        <f>INDEX(TechList[ST_Thru],MATCH($A3448,TechList[Tech_'#],0),)</f>
        <v>2024</v>
      </c>
      <c r="H3448" s="154" t="str">
        <f>INDEX(TechList[Complexity],MATCH($A3448,TechList[Tech_'#],0),)</f>
        <v>High2</v>
      </c>
      <c r="I3448" s="158">
        <f>SUMIFS(DMC_EV1_curves[dmc_base_EVslope],DMC_EV1_curves[key_1],DMC_EV1[[#This Row],[key_1]])
*ev1_dmc!$J3448/100
+SUMIFS(DMC_EV1_curves[dmc_base_EVintercept],DMC_EV1_curves[key_1],DMC_EV1[[#This Row],[key_1]])</f>
        <v>-474.76608020833345</v>
      </c>
      <c r="J3448" s="156">
        <v>10.5</v>
      </c>
    </row>
    <row r="3449" spans="1:10" x14ac:dyDescent="0.25">
      <c r="A3449" s="123">
        <v>221</v>
      </c>
      <c r="B3449" s="154" t="str">
        <f>INDEX(TechList[Tech],MATCH($A3449,TechList[Tech_'#],0),)</f>
        <v>EV100 non-batt</v>
      </c>
      <c r="C3449" s="154" t="str">
        <f t="shared" si="251"/>
        <v>221_3</v>
      </c>
      <c r="D3449" s="158" t="str">
        <f t="shared" si="252"/>
        <v>221_3_11.0</v>
      </c>
      <c r="E3449" s="153">
        <f t="shared" si="250"/>
        <v>3</v>
      </c>
      <c r="F3449" s="121">
        <f>SUMIFS(LearningFactors[LF_codeNew],LearningFactors[Tech_'#],DMC_EV1[[#This Row],[Tech_'#]])</f>
        <v>28</v>
      </c>
      <c r="G3449" s="121">
        <f>INDEX(TechList[ST_Thru],MATCH($A3449,TechList[Tech_'#],0),)</f>
        <v>2024</v>
      </c>
      <c r="H3449" s="154" t="str">
        <f>INDEX(TechList[Complexity],MATCH($A3449,TechList[Tech_'#],0),)</f>
        <v>High2</v>
      </c>
      <c r="I3449" s="158">
        <f>SUMIFS(DMC_EV1_curves[dmc_base_EVslope],DMC_EV1_curves[key_1],DMC_EV1[[#This Row],[key_1]])
*ev1_dmc!$J3449/100
+SUMIFS(DMC_EV1_curves[dmc_base_EVintercept],DMC_EV1_curves[key_1],DMC_EV1[[#This Row],[key_1]])</f>
        <v>-473.94630598490801</v>
      </c>
      <c r="J3449" s="156">
        <v>11</v>
      </c>
    </row>
    <row r="3450" spans="1:10" x14ac:dyDescent="0.25">
      <c r="A3450" s="123">
        <v>221</v>
      </c>
      <c r="B3450" s="154" t="str">
        <f>INDEX(TechList[Tech],MATCH($A3450,TechList[Tech_'#],0),)</f>
        <v>EV100 non-batt</v>
      </c>
      <c r="C3450" s="154" t="str">
        <f t="shared" si="251"/>
        <v>221_3</v>
      </c>
      <c r="D3450" s="158" t="str">
        <f t="shared" si="252"/>
        <v>221_3_11.5</v>
      </c>
      <c r="E3450" s="153">
        <f t="shared" si="250"/>
        <v>3</v>
      </c>
      <c r="F3450" s="121">
        <f>SUMIFS(LearningFactors[LF_codeNew],LearningFactors[Tech_'#],DMC_EV1[[#This Row],[Tech_'#]])</f>
        <v>28</v>
      </c>
      <c r="G3450" s="121">
        <f>INDEX(TechList[ST_Thru],MATCH($A3450,TechList[Tech_'#],0),)</f>
        <v>2024</v>
      </c>
      <c r="H3450" s="154" t="str">
        <f>INDEX(TechList[Complexity],MATCH($A3450,TechList[Tech_'#],0),)</f>
        <v>High2</v>
      </c>
      <c r="I3450" s="158">
        <f>SUMIFS(DMC_EV1_curves[dmc_base_EVslope],DMC_EV1_curves[key_1],DMC_EV1[[#This Row],[key_1]])
*ev1_dmc!$J3450/100
+SUMIFS(DMC_EV1_curves[dmc_base_EVintercept],DMC_EV1_curves[key_1],DMC_EV1[[#This Row],[key_1]])</f>
        <v>-473.12653176148257</v>
      </c>
      <c r="J3450" s="156">
        <v>11.5</v>
      </c>
    </row>
    <row r="3451" spans="1:10" x14ac:dyDescent="0.25">
      <c r="A3451" s="123">
        <v>221</v>
      </c>
      <c r="B3451" s="154" t="str">
        <f>INDEX(TechList[Tech],MATCH($A3451,TechList[Tech_'#],0),)</f>
        <v>EV100 non-batt</v>
      </c>
      <c r="C3451" s="154" t="str">
        <f t="shared" si="251"/>
        <v>221_3</v>
      </c>
      <c r="D3451" s="158" t="str">
        <f t="shared" si="252"/>
        <v>221_3_12.0</v>
      </c>
      <c r="E3451" s="153">
        <f t="shared" si="250"/>
        <v>3</v>
      </c>
      <c r="F3451" s="121">
        <f>SUMIFS(LearningFactors[LF_codeNew],LearningFactors[Tech_'#],DMC_EV1[[#This Row],[Tech_'#]])</f>
        <v>28</v>
      </c>
      <c r="G3451" s="121">
        <f>INDEX(TechList[ST_Thru],MATCH($A3451,TechList[Tech_'#],0),)</f>
        <v>2024</v>
      </c>
      <c r="H3451" s="154" t="str">
        <f>INDEX(TechList[Complexity],MATCH($A3451,TechList[Tech_'#],0),)</f>
        <v>High2</v>
      </c>
      <c r="I3451" s="158">
        <f>SUMIFS(DMC_EV1_curves[dmc_base_EVslope],DMC_EV1_curves[key_1],DMC_EV1[[#This Row],[key_1]])
*ev1_dmc!$J3451/100
+SUMIFS(DMC_EV1_curves[dmc_base_EVintercept],DMC_EV1_curves[key_1],DMC_EV1[[#This Row],[key_1]])</f>
        <v>-472.30675753805713</v>
      </c>
      <c r="J3451" s="156">
        <v>12</v>
      </c>
    </row>
    <row r="3452" spans="1:10" x14ac:dyDescent="0.25">
      <c r="A3452" s="123">
        <v>221</v>
      </c>
      <c r="B3452" s="154" t="str">
        <f>INDEX(TechList[Tech],MATCH($A3452,TechList[Tech_'#],0),)</f>
        <v>EV100 non-batt</v>
      </c>
      <c r="C3452" s="154" t="str">
        <f t="shared" si="251"/>
        <v>221_3</v>
      </c>
      <c r="D3452" s="158" t="str">
        <f t="shared" si="252"/>
        <v>221_3_12.5</v>
      </c>
      <c r="E3452" s="153">
        <f t="shared" si="250"/>
        <v>3</v>
      </c>
      <c r="F3452" s="121">
        <f>SUMIFS(LearningFactors[LF_codeNew],LearningFactors[Tech_'#],DMC_EV1[[#This Row],[Tech_'#]])</f>
        <v>28</v>
      </c>
      <c r="G3452" s="121">
        <f>INDEX(TechList[ST_Thru],MATCH($A3452,TechList[Tech_'#],0),)</f>
        <v>2024</v>
      </c>
      <c r="H3452" s="154" t="str">
        <f>INDEX(TechList[Complexity],MATCH($A3452,TechList[Tech_'#],0),)</f>
        <v>High2</v>
      </c>
      <c r="I3452" s="158">
        <f>SUMIFS(DMC_EV1_curves[dmc_base_EVslope],DMC_EV1_curves[key_1],DMC_EV1[[#This Row],[key_1]])
*ev1_dmc!$J3452/100
+SUMIFS(DMC_EV1_curves[dmc_base_EVintercept],DMC_EV1_curves[key_1],DMC_EV1[[#This Row],[key_1]])</f>
        <v>-471.48698331463169</v>
      </c>
      <c r="J3452" s="156">
        <v>12.5</v>
      </c>
    </row>
    <row r="3453" spans="1:10" x14ac:dyDescent="0.25">
      <c r="A3453" s="123">
        <v>221</v>
      </c>
      <c r="B3453" s="154" t="str">
        <f>INDEX(TechList[Tech],MATCH($A3453,TechList[Tech_'#],0),)</f>
        <v>EV100 non-batt</v>
      </c>
      <c r="C3453" s="154" t="str">
        <f t="shared" si="251"/>
        <v>221_3</v>
      </c>
      <c r="D3453" s="158" t="str">
        <f t="shared" si="252"/>
        <v>221_3_13.0</v>
      </c>
      <c r="E3453" s="153">
        <f t="shared" si="250"/>
        <v>3</v>
      </c>
      <c r="F3453" s="121">
        <f>SUMIFS(LearningFactors[LF_codeNew],LearningFactors[Tech_'#],DMC_EV1[[#This Row],[Tech_'#]])</f>
        <v>28</v>
      </c>
      <c r="G3453" s="121">
        <f>INDEX(TechList[ST_Thru],MATCH($A3453,TechList[Tech_'#],0),)</f>
        <v>2024</v>
      </c>
      <c r="H3453" s="154" t="str">
        <f>INDEX(TechList[Complexity],MATCH($A3453,TechList[Tech_'#],0),)</f>
        <v>High2</v>
      </c>
      <c r="I3453" s="158">
        <f>SUMIFS(DMC_EV1_curves[dmc_base_EVslope],DMC_EV1_curves[key_1],DMC_EV1[[#This Row],[key_1]])
*ev1_dmc!$J3453/100
+SUMIFS(DMC_EV1_curves[dmc_base_EVintercept],DMC_EV1_curves[key_1],DMC_EV1[[#This Row],[key_1]])</f>
        <v>-470.66720909120625</v>
      </c>
      <c r="J3453" s="156">
        <v>13</v>
      </c>
    </row>
    <row r="3454" spans="1:10" x14ac:dyDescent="0.25">
      <c r="A3454" s="123">
        <v>221</v>
      </c>
      <c r="B3454" s="154" t="str">
        <f>INDEX(TechList[Tech],MATCH($A3454,TechList[Tech_'#],0),)</f>
        <v>EV100 non-batt</v>
      </c>
      <c r="C3454" s="154" t="str">
        <f t="shared" si="251"/>
        <v>221_3</v>
      </c>
      <c r="D3454" s="158" t="str">
        <f t="shared" si="252"/>
        <v>221_3_13.5</v>
      </c>
      <c r="E3454" s="153">
        <f t="shared" si="250"/>
        <v>3</v>
      </c>
      <c r="F3454" s="121">
        <f>SUMIFS(LearningFactors[LF_codeNew],LearningFactors[Tech_'#],DMC_EV1[[#This Row],[Tech_'#]])</f>
        <v>28</v>
      </c>
      <c r="G3454" s="121">
        <f>INDEX(TechList[ST_Thru],MATCH($A3454,TechList[Tech_'#],0),)</f>
        <v>2024</v>
      </c>
      <c r="H3454" s="154" t="str">
        <f>INDEX(TechList[Complexity],MATCH($A3454,TechList[Tech_'#],0),)</f>
        <v>High2</v>
      </c>
      <c r="I3454" s="158">
        <f>SUMIFS(DMC_EV1_curves[dmc_base_EVslope],DMC_EV1_curves[key_1],DMC_EV1[[#This Row],[key_1]])
*ev1_dmc!$J3454/100
+SUMIFS(DMC_EV1_curves[dmc_base_EVintercept],DMC_EV1_curves[key_1],DMC_EV1[[#This Row],[key_1]])</f>
        <v>-469.84743486778075</v>
      </c>
      <c r="J3454" s="156">
        <v>13.5</v>
      </c>
    </row>
    <row r="3455" spans="1:10" x14ac:dyDescent="0.25">
      <c r="A3455" s="123">
        <v>221</v>
      </c>
      <c r="B3455" s="154" t="str">
        <f>INDEX(TechList[Tech],MATCH($A3455,TechList[Tech_'#],0),)</f>
        <v>EV100 non-batt</v>
      </c>
      <c r="C3455" s="154" t="str">
        <f t="shared" si="251"/>
        <v>221_3</v>
      </c>
      <c r="D3455" s="158" t="str">
        <f t="shared" si="252"/>
        <v>221_3_14.0</v>
      </c>
      <c r="E3455" s="153">
        <f t="shared" si="250"/>
        <v>3</v>
      </c>
      <c r="F3455" s="121">
        <f>SUMIFS(LearningFactors[LF_codeNew],LearningFactors[Tech_'#],DMC_EV1[[#This Row],[Tech_'#]])</f>
        <v>28</v>
      </c>
      <c r="G3455" s="121">
        <f>INDEX(TechList[ST_Thru],MATCH($A3455,TechList[Tech_'#],0),)</f>
        <v>2024</v>
      </c>
      <c r="H3455" s="154" t="str">
        <f>INDEX(TechList[Complexity],MATCH($A3455,TechList[Tech_'#],0),)</f>
        <v>High2</v>
      </c>
      <c r="I3455" s="158">
        <f>SUMIFS(DMC_EV1_curves[dmc_base_EVslope],DMC_EV1_curves[key_1],DMC_EV1[[#This Row],[key_1]])
*ev1_dmc!$J3455/100
+SUMIFS(DMC_EV1_curves[dmc_base_EVintercept],DMC_EV1_curves[key_1],DMC_EV1[[#This Row],[key_1]])</f>
        <v>-469.02766064435531</v>
      </c>
      <c r="J3455" s="156">
        <v>14</v>
      </c>
    </row>
    <row r="3456" spans="1:10" x14ac:dyDescent="0.25">
      <c r="A3456" s="123">
        <v>221</v>
      </c>
      <c r="B3456" s="154" t="str">
        <f>INDEX(TechList[Tech],MATCH($A3456,TechList[Tech_'#],0),)</f>
        <v>EV100 non-batt</v>
      </c>
      <c r="C3456" s="154" t="str">
        <f t="shared" si="251"/>
        <v>221_3</v>
      </c>
      <c r="D3456" s="158" t="str">
        <f t="shared" si="252"/>
        <v>221_3_14.5</v>
      </c>
      <c r="E3456" s="153">
        <f t="shared" si="250"/>
        <v>3</v>
      </c>
      <c r="F3456" s="121">
        <f>SUMIFS(LearningFactors[LF_codeNew],LearningFactors[Tech_'#],DMC_EV1[[#This Row],[Tech_'#]])</f>
        <v>28</v>
      </c>
      <c r="G3456" s="121">
        <f>INDEX(TechList[ST_Thru],MATCH($A3456,TechList[Tech_'#],0),)</f>
        <v>2024</v>
      </c>
      <c r="H3456" s="154" t="str">
        <f>INDEX(TechList[Complexity],MATCH($A3456,TechList[Tech_'#],0),)</f>
        <v>High2</v>
      </c>
      <c r="I3456" s="158">
        <f>SUMIFS(DMC_EV1_curves[dmc_base_EVslope],DMC_EV1_curves[key_1],DMC_EV1[[#This Row],[key_1]])
*ev1_dmc!$J3456/100
+SUMIFS(DMC_EV1_curves[dmc_base_EVintercept],DMC_EV1_curves[key_1],DMC_EV1[[#This Row],[key_1]])</f>
        <v>-468.20788642092987</v>
      </c>
      <c r="J3456" s="156">
        <v>14.5</v>
      </c>
    </row>
    <row r="3457" spans="1:10" x14ac:dyDescent="0.25">
      <c r="A3457" s="123">
        <v>221</v>
      </c>
      <c r="B3457" s="154" t="str">
        <f>INDEX(TechList[Tech],MATCH($A3457,TechList[Tech_'#],0),)</f>
        <v>EV100 non-batt</v>
      </c>
      <c r="C3457" s="154" t="str">
        <f t="shared" si="251"/>
        <v>221_3</v>
      </c>
      <c r="D3457" s="158" t="str">
        <f t="shared" si="252"/>
        <v>221_3_15.0</v>
      </c>
      <c r="E3457" s="153">
        <f t="shared" si="250"/>
        <v>3</v>
      </c>
      <c r="F3457" s="121">
        <f>SUMIFS(LearningFactors[LF_codeNew],LearningFactors[Tech_'#],DMC_EV1[[#This Row],[Tech_'#]])</f>
        <v>28</v>
      </c>
      <c r="G3457" s="121">
        <f>INDEX(TechList[ST_Thru],MATCH($A3457,TechList[Tech_'#],0),)</f>
        <v>2024</v>
      </c>
      <c r="H3457" s="154" t="str">
        <f>INDEX(TechList[Complexity],MATCH($A3457,TechList[Tech_'#],0),)</f>
        <v>High2</v>
      </c>
      <c r="I3457" s="158">
        <f>SUMIFS(DMC_EV1_curves[dmc_base_EVslope],DMC_EV1_curves[key_1],DMC_EV1[[#This Row],[key_1]])
*ev1_dmc!$J3457/100
+SUMIFS(DMC_EV1_curves[dmc_base_EVintercept],DMC_EV1_curves[key_1],DMC_EV1[[#This Row],[key_1]])</f>
        <v>-467.38811219750443</v>
      </c>
      <c r="J3457" s="156">
        <v>15</v>
      </c>
    </row>
    <row r="3458" spans="1:10" x14ac:dyDescent="0.25">
      <c r="A3458" s="123">
        <v>221</v>
      </c>
      <c r="B3458" s="154" t="str">
        <f>INDEX(TechList[Tech],MATCH($A3458,TechList[Tech_'#],0),)</f>
        <v>EV100 non-batt</v>
      </c>
      <c r="C3458" s="154" t="str">
        <f t="shared" si="251"/>
        <v>221_3</v>
      </c>
      <c r="D3458" s="158" t="str">
        <f t="shared" si="252"/>
        <v>221_3_15.5</v>
      </c>
      <c r="E3458" s="153">
        <f t="shared" si="250"/>
        <v>3</v>
      </c>
      <c r="F3458" s="121">
        <f>SUMIFS(LearningFactors[LF_codeNew],LearningFactors[Tech_'#],DMC_EV1[[#This Row],[Tech_'#]])</f>
        <v>28</v>
      </c>
      <c r="G3458" s="121">
        <f>INDEX(TechList[ST_Thru],MATCH($A3458,TechList[Tech_'#],0),)</f>
        <v>2024</v>
      </c>
      <c r="H3458" s="154" t="str">
        <f>INDEX(TechList[Complexity],MATCH($A3458,TechList[Tech_'#],0),)</f>
        <v>High2</v>
      </c>
      <c r="I3458" s="158">
        <f>SUMIFS(DMC_EV1_curves[dmc_base_EVslope],DMC_EV1_curves[key_1],DMC_EV1[[#This Row],[key_1]])
*ev1_dmc!$J3458/100
+SUMIFS(DMC_EV1_curves[dmc_base_EVintercept],DMC_EV1_curves[key_1],DMC_EV1[[#This Row],[key_1]])</f>
        <v>-466.56833797407899</v>
      </c>
      <c r="J3458" s="156">
        <v>15.5</v>
      </c>
    </row>
    <row r="3459" spans="1:10" x14ac:dyDescent="0.25">
      <c r="A3459" s="123">
        <v>221</v>
      </c>
      <c r="B3459" s="154" t="str">
        <f>INDEX(TechList[Tech],MATCH($A3459,TechList[Tech_'#],0),)</f>
        <v>EV100 non-batt</v>
      </c>
      <c r="C3459" s="154" t="str">
        <f t="shared" si="251"/>
        <v>221_3</v>
      </c>
      <c r="D3459" s="158" t="str">
        <f t="shared" si="252"/>
        <v>221_3_16.0</v>
      </c>
      <c r="E3459" s="153">
        <f t="shared" si="250"/>
        <v>3</v>
      </c>
      <c r="F3459" s="121">
        <f>SUMIFS(LearningFactors[LF_codeNew],LearningFactors[Tech_'#],DMC_EV1[[#This Row],[Tech_'#]])</f>
        <v>28</v>
      </c>
      <c r="G3459" s="121">
        <f>INDEX(TechList[ST_Thru],MATCH($A3459,TechList[Tech_'#],0),)</f>
        <v>2024</v>
      </c>
      <c r="H3459" s="154" t="str">
        <f>INDEX(TechList[Complexity],MATCH($A3459,TechList[Tech_'#],0),)</f>
        <v>High2</v>
      </c>
      <c r="I3459" s="158">
        <f>SUMIFS(DMC_EV1_curves[dmc_base_EVslope],DMC_EV1_curves[key_1],DMC_EV1[[#This Row],[key_1]])
*ev1_dmc!$J3459/100
+SUMIFS(DMC_EV1_curves[dmc_base_EVintercept],DMC_EV1_curves[key_1],DMC_EV1[[#This Row],[key_1]])</f>
        <v>-465.74856375065349</v>
      </c>
      <c r="J3459" s="156">
        <v>16</v>
      </c>
    </row>
    <row r="3460" spans="1:10" x14ac:dyDescent="0.25">
      <c r="A3460" s="123">
        <v>221</v>
      </c>
      <c r="B3460" s="154" t="str">
        <f>INDEX(TechList[Tech],MATCH($A3460,TechList[Tech_'#],0),)</f>
        <v>EV100 non-batt</v>
      </c>
      <c r="C3460" s="154" t="str">
        <f t="shared" si="251"/>
        <v>221_3</v>
      </c>
      <c r="D3460" s="158" t="str">
        <f t="shared" si="252"/>
        <v>221_3_16.5</v>
      </c>
      <c r="E3460" s="153">
        <f t="shared" si="250"/>
        <v>3</v>
      </c>
      <c r="F3460" s="121">
        <f>SUMIFS(LearningFactors[LF_codeNew],LearningFactors[Tech_'#],DMC_EV1[[#This Row],[Tech_'#]])</f>
        <v>28</v>
      </c>
      <c r="G3460" s="121">
        <f>INDEX(TechList[ST_Thru],MATCH($A3460,TechList[Tech_'#],0),)</f>
        <v>2024</v>
      </c>
      <c r="H3460" s="154" t="str">
        <f>INDEX(TechList[Complexity],MATCH($A3460,TechList[Tech_'#],0),)</f>
        <v>High2</v>
      </c>
      <c r="I3460" s="158">
        <f>SUMIFS(DMC_EV1_curves[dmc_base_EVslope],DMC_EV1_curves[key_1],DMC_EV1[[#This Row],[key_1]])
*ev1_dmc!$J3460/100
+SUMIFS(DMC_EV1_curves[dmc_base_EVintercept],DMC_EV1_curves[key_1],DMC_EV1[[#This Row],[key_1]])</f>
        <v>-464.92878952722805</v>
      </c>
      <c r="J3460" s="156">
        <v>16.5</v>
      </c>
    </row>
    <row r="3461" spans="1:10" x14ac:dyDescent="0.25">
      <c r="A3461" s="123">
        <v>221</v>
      </c>
      <c r="B3461" s="154" t="str">
        <f>INDEX(TechList[Tech],MATCH($A3461,TechList[Tech_'#],0),)</f>
        <v>EV100 non-batt</v>
      </c>
      <c r="C3461" s="154" t="str">
        <f t="shared" si="251"/>
        <v>221_3</v>
      </c>
      <c r="D3461" s="158" t="str">
        <f t="shared" si="252"/>
        <v>221_3_17.0</v>
      </c>
      <c r="E3461" s="153">
        <f t="shared" si="250"/>
        <v>3</v>
      </c>
      <c r="F3461" s="121">
        <f>SUMIFS(LearningFactors[LF_codeNew],LearningFactors[Tech_'#],DMC_EV1[[#This Row],[Tech_'#]])</f>
        <v>28</v>
      </c>
      <c r="G3461" s="121">
        <f>INDEX(TechList[ST_Thru],MATCH($A3461,TechList[Tech_'#],0),)</f>
        <v>2024</v>
      </c>
      <c r="H3461" s="154" t="str">
        <f>INDEX(TechList[Complexity],MATCH($A3461,TechList[Tech_'#],0),)</f>
        <v>High2</v>
      </c>
      <c r="I3461" s="158">
        <f>SUMIFS(DMC_EV1_curves[dmc_base_EVslope],DMC_EV1_curves[key_1],DMC_EV1[[#This Row],[key_1]])
*ev1_dmc!$J3461/100
+SUMIFS(DMC_EV1_curves[dmc_base_EVintercept],DMC_EV1_curves[key_1],DMC_EV1[[#This Row],[key_1]])</f>
        <v>-464.10901530380261</v>
      </c>
      <c r="J3461" s="156">
        <v>17</v>
      </c>
    </row>
    <row r="3462" spans="1:10" x14ac:dyDescent="0.25">
      <c r="A3462" s="123">
        <v>221</v>
      </c>
      <c r="B3462" s="154" t="str">
        <f>INDEX(TechList[Tech],MATCH($A3462,TechList[Tech_'#],0),)</f>
        <v>EV100 non-batt</v>
      </c>
      <c r="C3462" s="154" t="str">
        <f t="shared" si="251"/>
        <v>221_3</v>
      </c>
      <c r="D3462" s="158" t="str">
        <f t="shared" si="252"/>
        <v>221_3_17.5</v>
      </c>
      <c r="E3462" s="153">
        <f t="shared" si="250"/>
        <v>3</v>
      </c>
      <c r="F3462" s="121">
        <f>SUMIFS(LearningFactors[LF_codeNew],LearningFactors[Tech_'#],DMC_EV1[[#This Row],[Tech_'#]])</f>
        <v>28</v>
      </c>
      <c r="G3462" s="121">
        <f>INDEX(TechList[ST_Thru],MATCH($A3462,TechList[Tech_'#],0),)</f>
        <v>2024</v>
      </c>
      <c r="H3462" s="154" t="str">
        <f>INDEX(TechList[Complexity],MATCH($A3462,TechList[Tech_'#],0),)</f>
        <v>High2</v>
      </c>
      <c r="I3462" s="158">
        <f>SUMIFS(DMC_EV1_curves[dmc_base_EVslope],DMC_EV1_curves[key_1],DMC_EV1[[#This Row],[key_1]])
*ev1_dmc!$J3462/100
+SUMIFS(DMC_EV1_curves[dmc_base_EVintercept],DMC_EV1_curves[key_1],DMC_EV1[[#This Row],[key_1]])</f>
        <v>-463.28924108037717</v>
      </c>
      <c r="J3462" s="156">
        <v>17.5</v>
      </c>
    </row>
    <row r="3463" spans="1:10" x14ac:dyDescent="0.25">
      <c r="A3463" s="123">
        <v>221</v>
      </c>
      <c r="B3463" s="154" t="str">
        <f>INDEX(TechList[Tech],MATCH($A3463,TechList[Tech_'#],0),)</f>
        <v>EV100 non-batt</v>
      </c>
      <c r="C3463" s="154" t="str">
        <f t="shared" si="251"/>
        <v>221_3</v>
      </c>
      <c r="D3463" s="158" t="str">
        <f t="shared" si="252"/>
        <v>221_3_18.0</v>
      </c>
      <c r="E3463" s="153">
        <f t="shared" si="250"/>
        <v>3</v>
      </c>
      <c r="F3463" s="121">
        <f>SUMIFS(LearningFactors[LF_codeNew],LearningFactors[Tech_'#],DMC_EV1[[#This Row],[Tech_'#]])</f>
        <v>28</v>
      </c>
      <c r="G3463" s="121">
        <f>INDEX(TechList[ST_Thru],MATCH($A3463,TechList[Tech_'#],0),)</f>
        <v>2024</v>
      </c>
      <c r="H3463" s="154" t="str">
        <f>INDEX(TechList[Complexity],MATCH($A3463,TechList[Tech_'#],0),)</f>
        <v>High2</v>
      </c>
      <c r="I3463" s="158">
        <f>SUMIFS(DMC_EV1_curves[dmc_base_EVslope],DMC_EV1_curves[key_1],DMC_EV1[[#This Row],[key_1]])
*ev1_dmc!$J3463/100
+SUMIFS(DMC_EV1_curves[dmc_base_EVintercept],DMC_EV1_curves[key_1],DMC_EV1[[#This Row],[key_1]])</f>
        <v>-462.46946685695173</v>
      </c>
      <c r="J3463" s="156">
        <v>18</v>
      </c>
    </row>
    <row r="3464" spans="1:10" x14ac:dyDescent="0.25">
      <c r="A3464" s="123">
        <v>221</v>
      </c>
      <c r="B3464" s="154" t="str">
        <f>INDEX(TechList[Tech],MATCH($A3464,TechList[Tech_'#],0),)</f>
        <v>EV100 non-batt</v>
      </c>
      <c r="C3464" s="154" t="str">
        <f t="shared" si="251"/>
        <v>221_3</v>
      </c>
      <c r="D3464" s="158" t="str">
        <f t="shared" si="252"/>
        <v>221_3_18.5</v>
      </c>
      <c r="E3464" s="153">
        <f t="shared" si="250"/>
        <v>3</v>
      </c>
      <c r="F3464" s="121">
        <f>SUMIFS(LearningFactors[LF_codeNew],LearningFactors[Tech_'#],DMC_EV1[[#This Row],[Tech_'#]])</f>
        <v>28</v>
      </c>
      <c r="G3464" s="121">
        <f>INDEX(TechList[ST_Thru],MATCH($A3464,TechList[Tech_'#],0),)</f>
        <v>2024</v>
      </c>
      <c r="H3464" s="154" t="str">
        <f>INDEX(TechList[Complexity],MATCH($A3464,TechList[Tech_'#],0),)</f>
        <v>High2</v>
      </c>
      <c r="I3464" s="158">
        <f>SUMIFS(DMC_EV1_curves[dmc_base_EVslope],DMC_EV1_curves[key_1],DMC_EV1[[#This Row],[key_1]])
*ev1_dmc!$J3464/100
+SUMIFS(DMC_EV1_curves[dmc_base_EVintercept],DMC_EV1_curves[key_1],DMC_EV1[[#This Row],[key_1]])</f>
        <v>-461.64969263352629</v>
      </c>
      <c r="J3464" s="156">
        <v>18.5</v>
      </c>
    </row>
    <row r="3465" spans="1:10" x14ac:dyDescent="0.25">
      <c r="A3465" s="123">
        <v>221</v>
      </c>
      <c r="B3465" s="154" t="str">
        <f>INDEX(TechList[Tech],MATCH($A3465,TechList[Tech_'#],0),)</f>
        <v>EV100 non-batt</v>
      </c>
      <c r="C3465" s="154" t="str">
        <f t="shared" si="251"/>
        <v>221_3</v>
      </c>
      <c r="D3465" s="158" t="str">
        <f t="shared" si="252"/>
        <v>221_3_19.0</v>
      </c>
      <c r="E3465" s="153">
        <f t="shared" si="250"/>
        <v>3</v>
      </c>
      <c r="F3465" s="121">
        <f>SUMIFS(LearningFactors[LF_codeNew],LearningFactors[Tech_'#],DMC_EV1[[#This Row],[Tech_'#]])</f>
        <v>28</v>
      </c>
      <c r="G3465" s="121">
        <f>INDEX(TechList[ST_Thru],MATCH($A3465,TechList[Tech_'#],0),)</f>
        <v>2024</v>
      </c>
      <c r="H3465" s="154" t="str">
        <f>INDEX(TechList[Complexity],MATCH($A3465,TechList[Tech_'#],0),)</f>
        <v>High2</v>
      </c>
      <c r="I3465" s="158">
        <f>SUMIFS(DMC_EV1_curves[dmc_base_EVslope],DMC_EV1_curves[key_1],DMC_EV1[[#This Row],[key_1]])
*ev1_dmc!$J3465/100
+SUMIFS(DMC_EV1_curves[dmc_base_EVintercept],DMC_EV1_curves[key_1],DMC_EV1[[#This Row],[key_1]])</f>
        <v>-460.82991841010079</v>
      </c>
      <c r="J3465" s="156">
        <v>19</v>
      </c>
    </row>
    <row r="3466" spans="1:10" x14ac:dyDescent="0.25">
      <c r="A3466" s="123">
        <v>221</v>
      </c>
      <c r="B3466" s="154" t="str">
        <f>INDEX(TechList[Tech],MATCH($A3466,TechList[Tech_'#],0),)</f>
        <v>EV100 non-batt</v>
      </c>
      <c r="C3466" s="154" t="str">
        <f t="shared" si="251"/>
        <v>221_3</v>
      </c>
      <c r="D3466" s="158" t="str">
        <f t="shared" si="252"/>
        <v>221_3_19.5</v>
      </c>
      <c r="E3466" s="153">
        <f t="shared" si="250"/>
        <v>3</v>
      </c>
      <c r="F3466" s="121">
        <f>SUMIFS(LearningFactors[LF_codeNew],LearningFactors[Tech_'#],DMC_EV1[[#This Row],[Tech_'#]])</f>
        <v>28</v>
      </c>
      <c r="G3466" s="121">
        <f>INDEX(TechList[ST_Thru],MATCH($A3466,TechList[Tech_'#],0),)</f>
        <v>2024</v>
      </c>
      <c r="H3466" s="154" t="str">
        <f>INDEX(TechList[Complexity],MATCH($A3466,TechList[Tech_'#],0),)</f>
        <v>High2</v>
      </c>
      <c r="I3466" s="158">
        <f>SUMIFS(DMC_EV1_curves[dmc_base_EVslope],DMC_EV1_curves[key_1],DMC_EV1[[#This Row],[key_1]])
*ev1_dmc!$J3466/100
+SUMIFS(DMC_EV1_curves[dmc_base_EVintercept],DMC_EV1_curves[key_1],DMC_EV1[[#This Row],[key_1]])</f>
        <v>-460.01014418667535</v>
      </c>
      <c r="J3466" s="156">
        <v>19.5</v>
      </c>
    </row>
    <row r="3467" spans="1:10" x14ac:dyDescent="0.25">
      <c r="A3467" s="123">
        <v>221</v>
      </c>
      <c r="B3467" s="154" t="str">
        <f>INDEX(TechList[Tech],MATCH($A3467,TechList[Tech_'#],0),)</f>
        <v>EV100 non-batt</v>
      </c>
      <c r="C3467" s="154" t="str">
        <f t="shared" si="251"/>
        <v>221_3</v>
      </c>
      <c r="D3467" s="158" t="str">
        <f t="shared" si="252"/>
        <v>221_3_20.0</v>
      </c>
      <c r="E3467" s="153">
        <f t="shared" si="250"/>
        <v>3</v>
      </c>
      <c r="F3467" s="121">
        <f>SUMIFS(LearningFactors[LF_codeNew],LearningFactors[Tech_'#],DMC_EV1[[#This Row],[Tech_'#]])</f>
        <v>28</v>
      </c>
      <c r="G3467" s="121">
        <f>INDEX(TechList[ST_Thru],MATCH($A3467,TechList[Tech_'#],0),)</f>
        <v>2024</v>
      </c>
      <c r="H3467" s="154" t="str">
        <f>INDEX(TechList[Complexity],MATCH($A3467,TechList[Tech_'#],0),)</f>
        <v>High2</v>
      </c>
      <c r="I3467" s="158">
        <f>SUMIFS(DMC_EV1_curves[dmc_base_EVslope],DMC_EV1_curves[key_1],DMC_EV1[[#This Row],[key_1]])
*ev1_dmc!$J3467/100
+SUMIFS(DMC_EV1_curves[dmc_base_EVintercept],DMC_EV1_curves[key_1],DMC_EV1[[#This Row],[key_1]])</f>
        <v>-459.19036996324991</v>
      </c>
      <c r="J3467" s="156">
        <v>20</v>
      </c>
    </row>
    <row r="3468" spans="1:10" x14ac:dyDescent="0.25">
      <c r="A3468" s="123">
        <v>221</v>
      </c>
      <c r="B3468" s="154" t="str">
        <f>INDEX(TechList[Tech],MATCH($A3468,TechList[Tech_'#],0),)</f>
        <v>EV100 non-batt</v>
      </c>
      <c r="C3468" s="154" t="str">
        <f t="shared" ref="C3468:C3487" si="253">CONCATENATE(A3468,"_",E3468)</f>
        <v>221_3</v>
      </c>
      <c r="D3468" s="158" t="str">
        <f t="shared" ref="D3468:D3487" si="254">CONCATENATE(C3468,"_",TEXT(J3468,"0.0"))</f>
        <v>221_3_20.5</v>
      </c>
      <c r="E3468" s="153">
        <f t="shared" si="250"/>
        <v>3</v>
      </c>
      <c r="F3468" s="121">
        <f>SUMIFS(LearningFactors[LF_codeNew],LearningFactors[Tech_'#],DMC_EV1[[#This Row],[Tech_'#]])</f>
        <v>28</v>
      </c>
      <c r="G3468" s="121">
        <f>INDEX(TechList[ST_Thru],MATCH($A3468,TechList[Tech_'#],0),)</f>
        <v>2024</v>
      </c>
      <c r="H3468" s="154" t="str">
        <f>INDEX(TechList[Complexity],MATCH($A3468,TechList[Tech_'#],0),)</f>
        <v>High2</v>
      </c>
      <c r="I3468" s="158">
        <f>SUMIFS(DMC_EV1_curves[dmc_base_EVslope],DMC_EV1_curves[key_1],DMC_EV1[[#This Row],[key_1]])
*ev1_dmc!$J3468/100
+SUMIFS(DMC_EV1_curves[dmc_base_EVintercept],DMC_EV1_curves[key_1],DMC_EV1[[#This Row],[key_1]])</f>
        <v>-458.37059573982447</v>
      </c>
      <c r="J3468" s="73">
        <v>20.5</v>
      </c>
    </row>
    <row r="3469" spans="1:10" x14ac:dyDescent="0.25">
      <c r="A3469" s="123">
        <v>221</v>
      </c>
      <c r="B3469" s="154" t="str">
        <f>INDEX(TechList[Tech],MATCH($A3469,TechList[Tech_'#],0),)</f>
        <v>EV100 non-batt</v>
      </c>
      <c r="C3469" s="154" t="str">
        <f t="shared" si="253"/>
        <v>221_3</v>
      </c>
      <c r="D3469" s="158" t="str">
        <f t="shared" si="254"/>
        <v>221_3_21.0</v>
      </c>
      <c r="E3469" s="153">
        <f t="shared" si="250"/>
        <v>3</v>
      </c>
      <c r="F3469" s="121">
        <f>SUMIFS(LearningFactors[LF_codeNew],LearningFactors[Tech_'#],DMC_EV1[[#This Row],[Tech_'#]])</f>
        <v>28</v>
      </c>
      <c r="G3469" s="121">
        <f>INDEX(TechList[ST_Thru],MATCH($A3469,TechList[Tech_'#],0),)</f>
        <v>2024</v>
      </c>
      <c r="H3469" s="154" t="str">
        <f>INDEX(TechList[Complexity],MATCH($A3469,TechList[Tech_'#],0),)</f>
        <v>High2</v>
      </c>
      <c r="I3469" s="158">
        <f>SUMIFS(DMC_EV1_curves[dmc_base_EVslope],DMC_EV1_curves[key_1],DMC_EV1[[#This Row],[key_1]])
*ev1_dmc!$J3469/100
+SUMIFS(DMC_EV1_curves[dmc_base_EVintercept],DMC_EV1_curves[key_1],DMC_EV1[[#This Row],[key_1]])</f>
        <v>-457.55082151639903</v>
      </c>
      <c r="J3469" s="73">
        <v>21</v>
      </c>
    </row>
    <row r="3470" spans="1:10" x14ac:dyDescent="0.25">
      <c r="A3470" s="123">
        <v>221</v>
      </c>
      <c r="B3470" s="154" t="str">
        <f>INDEX(TechList[Tech],MATCH($A3470,TechList[Tech_'#],0),)</f>
        <v>EV100 non-batt</v>
      </c>
      <c r="C3470" s="154" t="str">
        <f t="shared" si="253"/>
        <v>221_3</v>
      </c>
      <c r="D3470" s="158" t="str">
        <f t="shared" si="254"/>
        <v>221_3_21.5</v>
      </c>
      <c r="E3470" s="153">
        <f t="shared" si="250"/>
        <v>3</v>
      </c>
      <c r="F3470" s="121">
        <f>SUMIFS(LearningFactors[LF_codeNew],LearningFactors[Tech_'#],DMC_EV1[[#This Row],[Tech_'#]])</f>
        <v>28</v>
      </c>
      <c r="G3470" s="121">
        <f>INDEX(TechList[ST_Thru],MATCH($A3470,TechList[Tech_'#],0),)</f>
        <v>2024</v>
      </c>
      <c r="H3470" s="154" t="str">
        <f>INDEX(TechList[Complexity],MATCH($A3470,TechList[Tech_'#],0),)</f>
        <v>High2</v>
      </c>
      <c r="I3470" s="158">
        <f>SUMIFS(DMC_EV1_curves[dmc_base_EVslope],DMC_EV1_curves[key_1],DMC_EV1[[#This Row],[key_1]])
*ev1_dmc!$J3470/100
+SUMIFS(DMC_EV1_curves[dmc_base_EVintercept],DMC_EV1_curves[key_1],DMC_EV1[[#This Row],[key_1]])</f>
        <v>-456.73104729297359</v>
      </c>
      <c r="J3470" s="73">
        <v>21.5</v>
      </c>
    </row>
    <row r="3471" spans="1:10" x14ac:dyDescent="0.25">
      <c r="A3471" s="123">
        <v>221</v>
      </c>
      <c r="B3471" s="154" t="str">
        <f>INDEX(TechList[Tech],MATCH($A3471,TechList[Tech_'#],0),)</f>
        <v>EV100 non-batt</v>
      </c>
      <c r="C3471" s="154" t="str">
        <f t="shared" si="253"/>
        <v>221_3</v>
      </c>
      <c r="D3471" s="158" t="str">
        <f t="shared" si="254"/>
        <v>221_3_22.0</v>
      </c>
      <c r="E3471" s="153">
        <f t="shared" si="250"/>
        <v>3</v>
      </c>
      <c r="F3471" s="121">
        <f>SUMIFS(LearningFactors[LF_codeNew],LearningFactors[Tech_'#],DMC_EV1[[#This Row],[Tech_'#]])</f>
        <v>28</v>
      </c>
      <c r="G3471" s="121">
        <f>INDEX(TechList[ST_Thru],MATCH($A3471,TechList[Tech_'#],0),)</f>
        <v>2024</v>
      </c>
      <c r="H3471" s="154" t="str">
        <f>INDEX(TechList[Complexity],MATCH($A3471,TechList[Tech_'#],0),)</f>
        <v>High2</v>
      </c>
      <c r="I3471" s="158">
        <f>SUMIFS(DMC_EV1_curves[dmc_base_EVslope],DMC_EV1_curves[key_1],DMC_EV1[[#This Row],[key_1]])
*ev1_dmc!$J3471/100
+SUMIFS(DMC_EV1_curves[dmc_base_EVintercept],DMC_EV1_curves[key_1],DMC_EV1[[#This Row],[key_1]])</f>
        <v>-455.91127306954809</v>
      </c>
      <c r="J3471" s="73">
        <v>22</v>
      </c>
    </row>
    <row r="3472" spans="1:10" x14ac:dyDescent="0.25">
      <c r="A3472" s="123">
        <v>221</v>
      </c>
      <c r="B3472" s="154" t="str">
        <f>INDEX(TechList[Tech],MATCH($A3472,TechList[Tech_'#],0),)</f>
        <v>EV100 non-batt</v>
      </c>
      <c r="C3472" s="154" t="str">
        <f t="shared" si="253"/>
        <v>221_3</v>
      </c>
      <c r="D3472" s="158" t="str">
        <f t="shared" si="254"/>
        <v>221_3_22.5</v>
      </c>
      <c r="E3472" s="153">
        <f t="shared" si="250"/>
        <v>3</v>
      </c>
      <c r="F3472" s="121">
        <f>SUMIFS(LearningFactors[LF_codeNew],LearningFactors[Tech_'#],DMC_EV1[[#This Row],[Tech_'#]])</f>
        <v>28</v>
      </c>
      <c r="G3472" s="121">
        <f>INDEX(TechList[ST_Thru],MATCH($A3472,TechList[Tech_'#],0),)</f>
        <v>2024</v>
      </c>
      <c r="H3472" s="154" t="str">
        <f>INDEX(TechList[Complexity],MATCH($A3472,TechList[Tech_'#],0),)</f>
        <v>High2</v>
      </c>
      <c r="I3472" s="158">
        <f>SUMIFS(DMC_EV1_curves[dmc_base_EVslope],DMC_EV1_curves[key_1],DMC_EV1[[#This Row],[key_1]])
*ev1_dmc!$J3472/100
+SUMIFS(DMC_EV1_curves[dmc_base_EVintercept],DMC_EV1_curves[key_1],DMC_EV1[[#This Row],[key_1]])</f>
        <v>-455.09149884612265</v>
      </c>
      <c r="J3472" s="73">
        <v>22.5</v>
      </c>
    </row>
    <row r="3473" spans="1:10" x14ac:dyDescent="0.25">
      <c r="A3473" s="123">
        <v>221</v>
      </c>
      <c r="B3473" s="154" t="str">
        <f>INDEX(TechList[Tech],MATCH($A3473,TechList[Tech_'#],0),)</f>
        <v>EV100 non-batt</v>
      </c>
      <c r="C3473" s="154" t="str">
        <f t="shared" si="253"/>
        <v>221_3</v>
      </c>
      <c r="D3473" s="158" t="str">
        <f t="shared" si="254"/>
        <v>221_3_23.0</v>
      </c>
      <c r="E3473" s="153">
        <f t="shared" si="250"/>
        <v>3</v>
      </c>
      <c r="F3473" s="121">
        <f>SUMIFS(LearningFactors[LF_codeNew],LearningFactors[Tech_'#],DMC_EV1[[#This Row],[Tech_'#]])</f>
        <v>28</v>
      </c>
      <c r="G3473" s="121">
        <f>INDEX(TechList[ST_Thru],MATCH($A3473,TechList[Tech_'#],0),)</f>
        <v>2024</v>
      </c>
      <c r="H3473" s="154" t="str">
        <f>INDEX(TechList[Complexity],MATCH($A3473,TechList[Tech_'#],0),)</f>
        <v>High2</v>
      </c>
      <c r="I3473" s="158">
        <f>SUMIFS(DMC_EV1_curves[dmc_base_EVslope],DMC_EV1_curves[key_1],DMC_EV1[[#This Row],[key_1]])
*ev1_dmc!$J3473/100
+SUMIFS(DMC_EV1_curves[dmc_base_EVintercept],DMC_EV1_curves[key_1],DMC_EV1[[#This Row],[key_1]])</f>
        <v>-454.27172462269721</v>
      </c>
      <c r="J3473" s="73">
        <v>23</v>
      </c>
    </row>
    <row r="3474" spans="1:10" x14ac:dyDescent="0.25">
      <c r="A3474" s="123">
        <v>221</v>
      </c>
      <c r="B3474" s="154" t="str">
        <f>INDEX(TechList[Tech],MATCH($A3474,TechList[Tech_'#],0),)</f>
        <v>EV100 non-batt</v>
      </c>
      <c r="C3474" s="154" t="str">
        <f t="shared" si="253"/>
        <v>221_3</v>
      </c>
      <c r="D3474" s="158" t="str">
        <f t="shared" si="254"/>
        <v>221_3_23.5</v>
      </c>
      <c r="E3474" s="153">
        <f t="shared" si="250"/>
        <v>3</v>
      </c>
      <c r="F3474" s="121">
        <f>SUMIFS(LearningFactors[LF_codeNew],LearningFactors[Tech_'#],DMC_EV1[[#This Row],[Tech_'#]])</f>
        <v>28</v>
      </c>
      <c r="G3474" s="121">
        <f>INDEX(TechList[ST_Thru],MATCH($A3474,TechList[Tech_'#],0),)</f>
        <v>2024</v>
      </c>
      <c r="H3474" s="154" t="str">
        <f>INDEX(TechList[Complexity],MATCH($A3474,TechList[Tech_'#],0),)</f>
        <v>High2</v>
      </c>
      <c r="I3474" s="158">
        <f>SUMIFS(DMC_EV1_curves[dmc_base_EVslope],DMC_EV1_curves[key_1],DMC_EV1[[#This Row],[key_1]])
*ev1_dmc!$J3474/100
+SUMIFS(DMC_EV1_curves[dmc_base_EVintercept],DMC_EV1_curves[key_1],DMC_EV1[[#This Row],[key_1]])</f>
        <v>-453.45195039927177</v>
      </c>
      <c r="J3474" s="73">
        <v>23.5</v>
      </c>
    </row>
    <row r="3475" spans="1:10" x14ac:dyDescent="0.25">
      <c r="A3475" s="123">
        <v>221</v>
      </c>
      <c r="B3475" s="154" t="str">
        <f>INDEX(TechList[Tech],MATCH($A3475,TechList[Tech_'#],0),)</f>
        <v>EV100 non-batt</v>
      </c>
      <c r="C3475" s="154" t="str">
        <f t="shared" si="253"/>
        <v>221_3</v>
      </c>
      <c r="D3475" s="158" t="str">
        <f t="shared" si="254"/>
        <v>221_3_24.0</v>
      </c>
      <c r="E3475" s="153">
        <f t="shared" si="250"/>
        <v>3</v>
      </c>
      <c r="F3475" s="121">
        <f>SUMIFS(LearningFactors[LF_codeNew],LearningFactors[Tech_'#],DMC_EV1[[#This Row],[Tech_'#]])</f>
        <v>28</v>
      </c>
      <c r="G3475" s="121">
        <f>INDEX(TechList[ST_Thru],MATCH($A3475,TechList[Tech_'#],0),)</f>
        <v>2024</v>
      </c>
      <c r="H3475" s="154" t="str">
        <f>INDEX(TechList[Complexity],MATCH($A3475,TechList[Tech_'#],0),)</f>
        <v>High2</v>
      </c>
      <c r="I3475" s="158">
        <f>SUMIFS(DMC_EV1_curves[dmc_base_EVslope],DMC_EV1_curves[key_1],DMC_EV1[[#This Row],[key_1]])
*ev1_dmc!$J3475/100
+SUMIFS(DMC_EV1_curves[dmc_base_EVintercept],DMC_EV1_curves[key_1],DMC_EV1[[#This Row],[key_1]])</f>
        <v>-452.63217617584633</v>
      </c>
      <c r="J3475" s="73">
        <v>24</v>
      </c>
    </row>
    <row r="3476" spans="1:10" x14ac:dyDescent="0.25">
      <c r="A3476" s="123">
        <v>221</v>
      </c>
      <c r="B3476" s="154" t="str">
        <f>INDEX(TechList[Tech],MATCH($A3476,TechList[Tech_'#],0),)</f>
        <v>EV100 non-batt</v>
      </c>
      <c r="C3476" s="154" t="str">
        <f t="shared" si="253"/>
        <v>221_3</v>
      </c>
      <c r="D3476" s="158" t="str">
        <f t="shared" si="254"/>
        <v>221_3_24.5</v>
      </c>
      <c r="E3476" s="153">
        <f t="shared" si="250"/>
        <v>3</v>
      </c>
      <c r="F3476" s="121">
        <f>SUMIFS(LearningFactors[LF_codeNew],LearningFactors[Tech_'#],DMC_EV1[[#This Row],[Tech_'#]])</f>
        <v>28</v>
      </c>
      <c r="G3476" s="121">
        <f>INDEX(TechList[ST_Thru],MATCH($A3476,TechList[Tech_'#],0),)</f>
        <v>2024</v>
      </c>
      <c r="H3476" s="154" t="str">
        <f>INDEX(TechList[Complexity],MATCH($A3476,TechList[Tech_'#],0),)</f>
        <v>High2</v>
      </c>
      <c r="I3476" s="158">
        <f>SUMIFS(DMC_EV1_curves[dmc_base_EVslope],DMC_EV1_curves[key_1],DMC_EV1[[#This Row],[key_1]])
*ev1_dmc!$J3476/100
+SUMIFS(DMC_EV1_curves[dmc_base_EVintercept],DMC_EV1_curves[key_1],DMC_EV1[[#This Row],[key_1]])</f>
        <v>-451.81240195242083</v>
      </c>
      <c r="J3476" s="73">
        <v>24.5</v>
      </c>
    </row>
    <row r="3477" spans="1:10" x14ac:dyDescent="0.25">
      <c r="A3477" s="123">
        <v>221</v>
      </c>
      <c r="B3477" s="154" t="str">
        <f>INDEX(TechList[Tech],MATCH($A3477,TechList[Tech_'#],0),)</f>
        <v>EV100 non-batt</v>
      </c>
      <c r="C3477" s="154" t="str">
        <f t="shared" si="253"/>
        <v>221_3</v>
      </c>
      <c r="D3477" s="158" t="str">
        <f t="shared" si="254"/>
        <v>221_3_25.0</v>
      </c>
      <c r="E3477" s="153">
        <f t="shared" si="250"/>
        <v>3</v>
      </c>
      <c r="F3477" s="121">
        <f>SUMIFS(LearningFactors[LF_codeNew],LearningFactors[Tech_'#],DMC_EV1[[#This Row],[Tech_'#]])</f>
        <v>28</v>
      </c>
      <c r="G3477" s="121">
        <f>INDEX(TechList[ST_Thru],MATCH($A3477,TechList[Tech_'#],0),)</f>
        <v>2024</v>
      </c>
      <c r="H3477" s="154" t="str">
        <f>INDEX(TechList[Complexity],MATCH($A3477,TechList[Tech_'#],0),)</f>
        <v>High2</v>
      </c>
      <c r="I3477" s="158">
        <f>SUMIFS(DMC_EV1_curves[dmc_base_EVslope],DMC_EV1_curves[key_1],DMC_EV1[[#This Row],[key_1]])
*ev1_dmc!$J3477/100
+SUMIFS(DMC_EV1_curves[dmc_base_EVintercept],DMC_EV1_curves[key_1],DMC_EV1[[#This Row],[key_1]])</f>
        <v>-450.99262772899544</v>
      </c>
      <c r="J3477" s="73">
        <v>25</v>
      </c>
    </row>
    <row r="3478" spans="1:10" x14ac:dyDescent="0.25">
      <c r="A3478" s="123">
        <v>221</v>
      </c>
      <c r="B3478" s="154" t="str">
        <f>INDEX(TechList[Tech],MATCH($A3478,TechList[Tech_'#],0),)</f>
        <v>EV100 non-batt</v>
      </c>
      <c r="C3478" s="154" t="str">
        <f t="shared" si="253"/>
        <v>221_3</v>
      </c>
      <c r="D3478" s="158" t="str">
        <f t="shared" si="254"/>
        <v>221_3_25.5</v>
      </c>
      <c r="E3478" s="153">
        <f t="shared" si="250"/>
        <v>3</v>
      </c>
      <c r="F3478" s="121">
        <f>SUMIFS(LearningFactors[LF_codeNew],LearningFactors[Tech_'#],DMC_EV1[[#This Row],[Tech_'#]])</f>
        <v>28</v>
      </c>
      <c r="G3478" s="121">
        <f>INDEX(TechList[ST_Thru],MATCH($A3478,TechList[Tech_'#],0),)</f>
        <v>2024</v>
      </c>
      <c r="H3478" s="154" t="str">
        <f>INDEX(TechList[Complexity],MATCH($A3478,TechList[Tech_'#],0),)</f>
        <v>High2</v>
      </c>
      <c r="I3478" s="158">
        <f>SUMIFS(DMC_EV1_curves[dmc_base_EVslope],DMC_EV1_curves[key_1],DMC_EV1[[#This Row],[key_1]])
*ev1_dmc!$J3478/100
+SUMIFS(DMC_EV1_curves[dmc_base_EVintercept],DMC_EV1_curves[key_1],DMC_EV1[[#This Row],[key_1]])</f>
        <v>-450.17285350556995</v>
      </c>
      <c r="J3478" s="73">
        <v>25.5</v>
      </c>
    </row>
    <row r="3479" spans="1:10" x14ac:dyDescent="0.25">
      <c r="A3479" s="123">
        <v>221</v>
      </c>
      <c r="B3479" s="154" t="str">
        <f>INDEX(TechList[Tech],MATCH($A3479,TechList[Tech_'#],0),)</f>
        <v>EV100 non-batt</v>
      </c>
      <c r="C3479" s="154" t="str">
        <f t="shared" si="253"/>
        <v>221_3</v>
      </c>
      <c r="D3479" s="158" t="str">
        <f t="shared" si="254"/>
        <v>221_3_26.0</v>
      </c>
      <c r="E3479" s="153">
        <f t="shared" si="250"/>
        <v>3</v>
      </c>
      <c r="F3479" s="121">
        <f>SUMIFS(LearningFactors[LF_codeNew],LearningFactors[Tech_'#],DMC_EV1[[#This Row],[Tech_'#]])</f>
        <v>28</v>
      </c>
      <c r="G3479" s="121">
        <f>INDEX(TechList[ST_Thru],MATCH($A3479,TechList[Tech_'#],0),)</f>
        <v>2024</v>
      </c>
      <c r="H3479" s="154" t="str">
        <f>INDEX(TechList[Complexity],MATCH($A3479,TechList[Tech_'#],0),)</f>
        <v>High2</v>
      </c>
      <c r="I3479" s="158">
        <f>SUMIFS(DMC_EV1_curves[dmc_base_EVslope],DMC_EV1_curves[key_1],DMC_EV1[[#This Row],[key_1]])
*ev1_dmc!$J3479/100
+SUMIFS(DMC_EV1_curves[dmc_base_EVintercept],DMC_EV1_curves[key_1],DMC_EV1[[#This Row],[key_1]])</f>
        <v>-449.35307928214451</v>
      </c>
      <c r="J3479" s="73">
        <v>26</v>
      </c>
    </row>
    <row r="3480" spans="1:10" x14ac:dyDescent="0.25">
      <c r="A3480" s="123">
        <v>221</v>
      </c>
      <c r="B3480" s="154" t="str">
        <f>INDEX(TechList[Tech],MATCH($A3480,TechList[Tech_'#],0),)</f>
        <v>EV100 non-batt</v>
      </c>
      <c r="C3480" s="154" t="str">
        <f t="shared" si="253"/>
        <v>221_3</v>
      </c>
      <c r="D3480" s="158" t="str">
        <f t="shared" si="254"/>
        <v>221_3_26.5</v>
      </c>
      <c r="E3480" s="153">
        <f t="shared" si="250"/>
        <v>3</v>
      </c>
      <c r="F3480" s="121">
        <f>SUMIFS(LearningFactors[LF_codeNew],LearningFactors[Tech_'#],DMC_EV1[[#This Row],[Tech_'#]])</f>
        <v>28</v>
      </c>
      <c r="G3480" s="121">
        <f>INDEX(TechList[ST_Thru],MATCH($A3480,TechList[Tech_'#],0),)</f>
        <v>2024</v>
      </c>
      <c r="H3480" s="154" t="str">
        <f>INDEX(TechList[Complexity],MATCH($A3480,TechList[Tech_'#],0),)</f>
        <v>High2</v>
      </c>
      <c r="I3480" s="158">
        <f>SUMIFS(DMC_EV1_curves[dmc_base_EVslope],DMC_EV1_curves[key_1],DMC_EV1[[#This Row],[key_1]])
*ev1_dmc!$J3480/100
+SUMIFS(DMC_EV1_curves[dmc_base_EVintercept],DMC_EV1_curves[key_1],DMC_EV1[[#This Row],[key_1]])</f>
        <v>-448.53330505871907</v>
      </c>
      <c r="J3480" s="73">
        <v>26.5</v>
      </c>
    </row>
    <row r="3481" spans="1:10" x14ac:dyDescent="0.25">
      <c r="A3481" s="123">
        <v>221</v>
      </c>
      <c r="B3481" s="154" t="str">
        <f>INDEX(TechList[Tech],MATCH($A3481,TechList[Tech_'#],0),)</f>
        <v>EV100 non-batt</v>
      </c>
      <c r="C3481" s="154" t="str">
        <f t="shared" si="253"/>
        <v>221_3</v>
      </c>
      <c r="D3481" s="158" t="str">
        <f t="shared" si="254"/>
        <v>221_3_27.0</v>
      </c>
      <c r="E3481" s="153">
        <f t="shared" si="250"/>
        <v>3</v>
      </c>
      <c r="F3481" s="121">
        <f>SUMIFS(LearningFactors[LF_codeNew],LearningFactors[Tech_'#],DMC_EV1[[#This Row],[Tech_'#]])</f>
        <v>28</v>
      </c>
      <c r="G3481" s="121">
        <f>INDEX(TechList[ST_Thru],MATCH($A3481,TechList[Tech_'#],0),)</f>
        <v>2024</v>
      </c>
      <c r="H3481" s="154" t="str">
        <f>INDEX(TechList[Complexity],MATCH($A3481,TechList[Tech_'#],0),)</f>
        <v>High2</v>
      </c>
      <c r="I3481" s="158">
        <f>SUMIFS(DMC_EV1_curves[dmc_base_EVslope],DMC_EV1_curves[key_1],DMC_EV1[[#This Row],[key_1]])
*ev1_dmc!$J3481/100
+SUMIFS(DMC_EV1_curves[dmc_base_EVintercept],DMC_EV1_curves[key_1],DMC_EV1[[#This Row],[key_1]])</f>
        <v>-447.71353083529362</v>
      </c>
      <c r="J3481" s="73">
        <v>27</v>
      </c>
    </row>
    <row r="3482" spans="1:10" x14ac:dyDescent="0.25">
      <c r="A3482" s="123">
        <v>221</v>
      </c>
      <c r="B3482" s="154" t="str">
        <f>INDEX(TechList[Tech],MATCH($A3482,TechList[Tech_'#],0),)</f>
        <v>EV100 non-batt</v>
      </c>
      <c r="C3482" s="154" t="str">
        <f t="shared" si="253"/>
        <v>221_3</v>
      </c>
      <c r="D3482" s="158" t="str">
        <f t="shared" si="254"/>
        <v>221_3_27.5</v>
      </c>
      <c r="E3482" s="153">
        <f t="shared" si="250"/>
        <v>3</v>
      </c>
      <c r="F3482" s="121">
        <f>SUMIFS(LearningFactors[LF_codeNew],LearningFactors[Tech_'#],DMC_EV1[[#This Row],[Tech_'#]])</f>
        <v>28</v>
      </c>
      <c r="G3482" s="121">
        <f>INDEX(TechList[ST_Thru],MATCH($A3482,TechList[Tech_'#],0),)</f>
        <v>2024</v>
      </c>
      <c r="H3482" s="154" t="str">
        <f>INDEX(TechList[Complexity],MATCH($A3482,TechList[Tech_'#],0),)</f>
        <v>High2</v>
      </c>
      <c r="I3482" s="158">
        <f>SUMIFS(DMC_EV1_curves[dmc_base_EVslope],DMC_EV1_curves[key_1],DMC_EV1[[#This Row],[key_1]])
*ev1_dmc!$J3482/100
+SUMIFS(DMC_EV1_curves[dmc_base_EVintercept],DMC_EV1_curves[key_1],DMC_EV1[[#This Row],[key_1]])</f>
        <v>-446.89375661186818</v>
      </c>
      <c r="J3482" s="73">
        <v>27.5</v>
      </c>
    </row>
    <row r="3483" spans="1:10" x14ac:dyDescent="0.25">
      <c r="A3483" s="123">
        <v>221</v>
      </c>
      <c r="B3483" s="154" t="str">
        <f>INDEX(TechList[Tech],MATCH($A3483,TechList[Tech_'#],0),)</f>
        <v>EV100 non-batt</v>
      </c>
      <c r="C3483" s="154" t="str">
        <f t="shared" si="253"/>
        <v>221_3</v>
      </c>
      <c r="D3483" s="158" t="str">
        <f t="shared" si="254"/>
        <v>221_3_28.0</v>
      </c>
      <c r="E3483" s="153">
        <f t="shared" si="250"/>
        <v>3</v>
      </c>
      <c r="F3483" s="121">
        <f>SUMIFS(LearningFactors[LF_codeNew],LearningFactors[Tech_'#],DMC_EV1[[#This Row],[Tech_'#]])</f>
        <v>28</v>
      </c>
      <c r="G3483" s="121">
        <f>INDEX(TechList[ST_Thru],MATCH($A3483,TechList[Tech_'#],0),)</f>
        <v>2024</v>
      </c>
      <c r="H3483" s="154" t="str">
        <f>INDEX(TechList[Complexity],MATCH($A3483,TechList[Tech_'#],0),)</f>
        <v>High2</v>
      </c>
      <c r="I3483" s="158">
        <f>SUMIFS(DMC_EV1_curves[dmc_base_EVslope],DMC_EV1_curves[key_1],DMC_EV1[[#This Row],[key_1]])
*ev1_dmc!$J3483/100
+SUMIFS(DMC_EV1_curves[dmc_base_EVintercept],DMC_EV1_curves[key_1],DMC_EV1[[#This Row],[key_1]])</f>
        <v>-446.07398238844269</v>
      </c>
      <c r="J3483" s="73">
        <v>28</v>
      </c>
    </row>
    <row r="3484" spans="1:10" x14ac:dyDescent="0.25">
      <c r="A3484" s="123">
        <v>221</v>
      </c>
      <c r="B3484" s="154" t="str">
        <f>INDEX(TechList[Tech],MATCH($A3484,TechList[Tech_'#],0),)</f>
        <v>EV100 non-batt</v>
      </c>
      <c r="C3484" s="154" t="str">
        <f t="shared" si="253"/>
        <v>221_3</v>
      </c>
      <c r="D3484" s="158" t="str">
        <f t="shared" si="254"/>
        <v>221_3_28.5</v>
      </c>
      <c r="E3484" s="153">
        <f t="shared" si="250"/>
        <v>3</v>
      </c>
      <c r="F3484" s="121">
        <f>SUMIFS(LearningFactors[LF_codeNew],LearningFactors[Tech_'#],DMC_EV1[[#This Row],[Tech_'#]])</f>
        <v>28</v>
      </c>
      <c r="G3484" s="121">
        <f>INDEX(TechList[ST_Thru],MATCH($A3484,TechList[Tech_'#],0),)</f>
        <v>2024</v>
      </c>
      <c r="H3484" s="154" t="str">
        <f>INDEX(TechList[Complexity],MATCH($A3484,TechList[Tech_'#],0),)</f>
        <v>High2</v>
      </c>
      <c r="I3484" s="158">
        <f>SUMIFS(DMC_EV1_curves[dmc_base_EVslope],DMC_EV1_curves[key_1],DMC_EV1[[#This Row],[key_1]])
*ev1_dmc!$J3484/100
+SUMIFS(DMC_EV1_curves[dmc_base_EVintercept],DMC_EV1_curves[key_1],DMC_EV1[[#This Row],[key_1]])</f>
        <v>-445.25420816501725</v>
      </c>
      <c r="J3484" s="73">
        <v>28.5</v>
      </c>
    </row>
    <row r="3485" spans="1:10" x14ac:dyDescent="0.25">
      <c r="A3485" s="123">
        <v>221</v>
      </c>
      <c r="B3485" s="154" t="str">
        <f>INDEX(TechList[Tech],MATCH($A3485,TechList[Tech_'#],0),)</f>
        <v>EV100 non-batt</v>
      </c>
      <c r="C3485" s="154" t="str">
        <f t="shared" si="253"/>
        <v>221_3</v>
      </c>
      <c r="D3485" s="158" t="str">
        <f t="shared" si="254"/>
        <v>221_3_29.0</v>
      </c>
      <c r="E3485" s="153">
        <f t="shared" si="250"/>
        <v>3</v>
      </c>
      <c r="F3485" s="121">
        <f>SUMIFS(LearningFactors[LF_codeNew],LearningFactors[Tech_'#],DMC_EV1[[#This Row],[Tech_'#]])</f>
        <v>28</v>
      </c>
      <c r="G3485" s="121">
        <f>INDEX(TechList[ST_Thru],MATCH($A3485,TechList[Tech_'#],0),)</f>
        <v>2024</v>
      </c>
      <c r="H3485" s="154" t="str">
        <f>INDEX(TechList[Complexity],MATCH($A3485,TechList[Tech_'#],0),)</f>
        <v>High2</v>
      </c>
      <c r="I3485" s="158">
        <f>SUMIFS(DMC_EV1_curves[dmc_base_EVslope],DMC_EV1_curves[key_1],DMC_EV1[[#This Row],[key_1]])
*ev1_dmc!$J3485/100
+SUMIFS(DMC_EV1_curves[dmc_base_EVintercept],DMC_EV1_curves[key_1],DMC_EV1[[#This Row],[key_1]])</f>
        <v>-444.43443394159181</v>
      </c>
      <c r="J3485" s="73">
        <v>29</v>
      </c>
    </row>
    <row r="3486" spans="1:10" x14ac:dyDescent="0.25">
      <c r="A3486" s="123">
        <v>221</v>
      </c>
      <c r="B3486" s="154" t="str">
        <f>INDEX(TechList[Tech],MATCH($A3486,TechList[Tech_'#],0),)</f>
        <v>EV100 non-batt</v>
      </c>
      <c r="C3486" s="154" t="str">
        <f t="shared" si="253"/>
        <v>221_3</v>
      </c>
      <c r="D3486" s="158" t="str">
        <f t="shared" si="254"/>
        <v>221_3_29.5</v>
      </c>
      <c r="E3486" s="153">
        <f t="shared" si="250"/>
        <v>3</v>
      </c>
      <c r="F3486" s="121">
        <f>SUMIFS(LearningFactors[LF_codeNew],LearningFactors[Tech_'#],DMC_EV1[[#This Row],[Tech_'#]])</f>
        <v>28</v>
      </c>
      <c r="G3486" s="121">
        <f>INDEX(TechList[ST_Thru],MATCH($A3486,TechList[Tech_'#],0),)</f>
        <v>2024</v>
      </c>
      <c r="H3486" s="154" t="str">
        <f>INDEX(TechList[Complexity],MATCH($A3486,TechList[Tech_'#],0),)</f>
        <v>High2</v>
      </c>
      <c r="I3486" s="158">
        <f>SUMIFS(DMC_EV1_curves[dmc_base_EVslope],DMC_EV1_curves[key_1],DMC_EV1[[#This Row],[key_1]])
*ev1_dmc!$J3486/100
+SUMIFS(DMC_EV1_curves[dmc_base_EVintercept],DMC_EV1_curves[key_1],DMC_EV1[[#This Row],[key_1]])</f>
        <v>-443.61465971816637</v>
      </c>
      <c r="J3486" s="73">
        <v>29.5</v>
      </c>
    </row>
    <row r="3487" spans="1:10" x14ac:dyDescent="0.25">
      <c r="A3487" s="123">
        <v>221</v>
      </c>
      <c r="B3487" s="154" t="str">
        <f>INDEX(TechList[Tech],MATCH($A3487,TechList[Tech_'#],0),)</f>
        <v>EV100 non-batt</v>
      </c>
      <c r="C3487" s="154" t="str">
        <f t="shared" si="253"/>
        <v>221_3</v>
      </c>
      <c r="D3487" s="158" t="str">
        <f t="shared" si="254"/>
        <v>221_3_30.0</v>
      </c>
      <c r="E3487" s="153">
        <f t="shared" si="250"/>
        <v>3</v>
      </c>
      <c r="F3487" s="121">
        <f>SUMIFS(LearningFactors[LF_codeNew],LearningFactors[Tech_'#],DMC_EV1[[#This Row],[Tech_'#]])</f>
        <v>28</v>
      </c>
      <c r="G3487" s="121">
        <f>INDEX(TechList[ST_Thru],MATCH($A3487,TechList[Tech_'#],0),)</f>
        <v>2024</v>
      </c>
      <c r="H3487" s="154" t="str">
        <f>INDEX(TechList[Complexity],MATCH($A3487,TechList[Tech_'#],0),)</f>
        <v>High2</v>
      </c>
      <c r="I3487" s="158">
        <f>SUMIFS(DMC_EV1_curves[dmc_base_EVslope],DMC_EV1_curves[key_1],DMC_EV1[[#This Row],[key_1]])
*ev1_dmc!$J3487/100
+SUMIFS(DMC_EV1_curves[dmc_base_EVintercept],DMC_EV1_curves[key_1],DMC_EV1[[#This Row],[key_1]])</f>
        <v>-442.79488549474092</v>
      </c>
      <c r="J3487" s="73">
        <v>30</v>
      </c>
    </row>
    <row r="3488" spans="1:10" x14ac:dyDescent="0.25">
      <c r="A3488" s="123">
        <v>221</v>
      </c>
      <c r="B3488" s="154" t="str">
        <f>INDEX(TechList[Tech],MATCH($A3488,TechList[Tech_'#],0),)</f>
        <v>EV100 non-batt</v>
      </c>
      <c r="C3488" s="154" t="str">
        <f t="shared" si="251"/>
        <v>221_4</v>
      </c>
      <c r="D3488" s="158" t="str">
        <f t="shared" si="252"/>
        <v>221_4_0.0</v>
      </c>
      <c r="E3488" s="153">
        <f t="shared" ref="E3488:E3548" si="255">VC_04</f>
        <v>4</v>
      </c>
      <c r="F3488" s="121">
        <f>SUMIFS(LearningFactors[LF_codeNew],LearningFactors[Tech_'#],DMC_EV1[[#This Row],[Tech_'#]])</f>
        <v>28</v>
      </c>
      <c r="G3488" s="121">
        <f>INDEX(TechList[ST_Thru],MATCH($A3488,TechList[Tech_'#],0),)</f>
        <v>2024</v>
      </c>
      <c r="H3488" s="154" t="str">
        <f>INDEX(TechList[Complexity],MATCH($A3488,TechList[Tech_'#],0),)</f>
        <v>High2</v>
      </c>
      <c r="I3488" s="158">
        <f>SUMIFS(DMC_EV1_curves[dmc_base_EVslope],DMC_EV1_curves[key_1],DMC_EV1[[#This Row],[key_1]])
*ev1_dmc!$J3488/100
+SUMIFS(DMC_EV1_curves[dmc_base_EVintercept],DMC_EV1_curves[key_1],DMC_EV1[[#This Row],[key_1]])</f>
        <v>13.566364969187763</v>
      </c>
      <c r="J3488" s="156">
        <v>0</v>
      </c>
    </row>
    <row r="3489" spans="1:10" x14ac:dyDescent="0.25">
      <c r="A3489" s="123">
        <v>221</v>
      </c>
      <c r="B3489" s="154" t="str">
        <f>INDEX(TechList[Tech],MATCH($A3489,TechList[Tech_'#],0),)</f>
        <v>EV100 non-batt</v>
      </c>
      <c r="C3489" s="154" t="str">
        <f t="shared" si="251"/>
        <v>221_4</v>
      </c>
      <c r="D3489" s="158" t="str">
        <f t="shared" si="252"/>
        <v>221_4_0.5</v>
      </c>
      <c r="E3489" s="153">
        <f t="shared" si="255"/>
        <v>4</v>
      </c>
      <c r="F3489" s="121">
        <f>SUMIFS(LearningFactors[LF_codeNew],LearningFactors[Tech_'#],DMC_EV1[[#This Row],[Tech_'#]])</f>
        <v>28</v>
      </c>
      <c r="G3489" s="121">
        <f>INDEX(TechList[ST_Thru],MATCH($A3489,TechList[Tech_'#],0),)</f>
        <v>2024</v>
      </c>
      <c r="H3489" s="154" t="str">
        <f>INDEX(TechList[Complexity],MATCH($A3489,TechList[Tech_'#],0),)</f>
        <v>High2</v>
      </c>
      <c r="I3489" s="158">
        <f>SUMIFS(DMC_EV1_curves[dmc_base_EVslope],DMC_EV1_curves[key_1],DMC_EV1[[#This Row],[key_1]])
*ev1_dmc!$J3489/100
+SUMIFS(DMC_EV1_curves[dmc_base_EVintercept],DMC_EV1_curves[key_1],DMC_EV1[[#This Row],[key_1]])</f>
        <v>14.628434640916055</v>
      </c>
      <c r="J3489" s="156">
        <v>0.5</v>
      </c>
    </row>
    <row r="3490" spans="1:10" x14ac:dyDescent="0.25">
      <c r="A3490" s="123">
        <v>221</v>
      </c>
      <c r="B3490" s="154" t="str">
        <f>INDEX(TechList[Tech],MATCH($A3490,TechList[Tech_'#],0),)</f>
        <v>EV100 non-batt</v>
      </c>
      <c r="C3490" s="154" t="str">
        <f t="shared" si="251"/>
        <v>221_4</v>
      </c>
      <c r="D3490" s="158" t="str">
        <f t="shared" si="252"/>
        <v>221_4_1.0</v>
      </c>
      <c r="E3490" s="153">
        <f t="shared" si="255"/>
        <v>4</v>
      </c>
      <c r="F3490" s="121">
        <f>SUMIFS(LearningFactors[LF_codeNew],LearningFactors[Tech_'#],DMC_EV1[[#This Row],[Tech_'#]])</f>
        <v>28</v>
      </c>
      <c r="G3490" s="121">
        <f>INDEX(TechList[ST_Thru],MATCH($A3490,TechList[Tech_'#],0),)</f>
        <v>2024</v>
      </c>
      <c r="H3490" s="154" t="str">
        <f>INDEX(TechList[Complexity],MATCH($A3490,TechList[Tech_'#],0),)</f>
        <v>High2</v>
      </c>
      <c r="I3490" s="158">
        <f>SUMIFS(DMC_EV1_curves[dmc_base_EVslope],DMC_EV1_curves[key_1],DMC_EV1[[#This Row],[key_1]])
*ev1_dmc!$J3490/100
+SUMIFS(DMC_EV1_curves[dmc_base_EVintercept],DMC_EV1_curves[key_1],DMC_EV1[[#This Row],[key_1]])</f>
        <v>15.690504312644345</v>
      </c>
      <c r="J3490" s="156">
        <v>1</v>
      </c>
    </row>
    <row r="3491" spans="1:10" x14ac:dyDescent="0.25">
      <c r="A3491" s="123">
        <v>221</v>
      </c>
      <c r="B3491" s="154" t="str">
        <f>INDEX(TechList[Tech],MATCH($A3491,TechList[Tech_'#],0),)</f>
        <v>EV100 non-batt</v>
      </c>
      <c r="C3491" s="154" t="str">
        <f t="shared" si="251"/>
        <v>221_4</v>
      </c>
      <c r="D3491" s="158" t="str">
        <f t="shared" si="252"/>
        <v>221_4_1.5</v>
      </c>
      <c r="E3491" s="153">
        <f t="shared" si="255"/>
        <v>4</v>
      </c>
      <c r="F3491" s="121">
        <f>SUMIFS(LearningFactors[LF_codeNew],LearningFactors[Tech_'#],DMC_EV1[[#This Row],[Tech_'#]])</f>
        <v>28</v>
      </c>
      <c r="G3491" s="121">
        <f>INDEX(TechList[ST_Thru],MATCH($A3491,TechList[Tech_'#],0),)</f>
        <v>2024</v>
      </c>
      <c r="H3491" s="154" t="str">
        <f>INDEX(TechList[Complexity],MATCH($A3491,TechList[Tech_'#],0),)</f>
        <v>High2</v>
      </c>
      <c r="I3491" s="158">
        <f>SUMIFS(DMC_EV1_curves[dmc_base_EVslope],DMC_EV1_curves[key_1],DMC_EV1[[#This Row],[key_1]])
*ev1_dmc!$J3491/100
+SUMIFS(DMC_EV1_curves[dmc_base_EVintercept],DMC_EV1_curves[key_1],DMC_EV1[[#This Row],[key_1]])</f>
        <v>16.752573984372638</v>
      </c>
      <c r="J3491" s="156">
        <v>1.5</v>
      </c>
    </row>
    <row r="3492" spans="1:10" x14ac:dyDescent="0.25">
      <c r="A3492" s="123">
        <v>221</v>
      </c>
      <c r="B3492" s="154" t="str">
        <f>INDEX(TechList[Tech],MATCH($A3492,TechList[Tech_'#],0),)</f>
        <v>EV100 non-batt</v>
      </c>
      <c r="C3492" s="154" t="str">
        <f t="shared" si="251"/>
        <v>221_4</v>
      </c>
      <c r="D3492" s="158" t="str">
        <f t="shared" si="252"/>
        <v>221_4_2.0</v>
      </c>
      <c r="E3492" s="153">
        <f t="shared" si="255"/>
        <v>4</v>
      </c>
      <c r="F3492" s="121">
        <f>SUMIFS(LearningFactors[LF_codeNew],LearningFactors[Tech_'#],DMC_EV1[[#This Row],[Tech_'#]])</f>
        <v>28</v>
      </c>
      <c r="G3492" s="121">
        <f>INDEX(TechList[ST_Thru],MATCH($A3492,TechList[Tech_'#],0),)</f>
        <v>2024</v>
      </c>
      <c r="H3492" s="154" t="str">
        <f>INDEX(TechList[Complexity],MATCH($A3492,TechList[Tech_'#],0),)</f>
        <v>High2</v>
      </c>
      <c r="I3492" s="158">
        <f>SUMIFS(DMC_EV1_curves[dmc_base_EVslope],DMC_EV1_curves[key_1],DMC_EV1[[#This Row],[key_1]])
*ev1_dmc!$J3492/100
+SUMIFS(DMC_EV1_curves[dmc_base_EVintercept],DMC_EV1_curves[key_1],DMC_EV1[[#This Row],[key_1]])</f>
        <v>17.814643656100927</v>
      </c>
      <c r="J3492" s="156">
        <v>2</v>
      </c>
    </row>
    <row r="3493" spans="1:10" x14ac:dyDescent="0.25">
      <c r="A3493" s="123">
        <v>221</v>
      </c>
      <c r="B3493" s="154" t="str">
        <f>INDEX(TechList[Tech],MATCH($A3493,TechList[Tech_'#],0),)</f>
        <v>EV100 non-batt</v>
      </c>
      <c r="C3493" s="154" t="str">
        <f t="shared" si="251"/>
        <v>221_4</v>
      </c>
      <c r="D3493" s="158" t="str">
        <f t="shared" si="252"/>
        <v>221_4_2.5</v>
      </c>
      <c r="E3493" s="153">
        <f t="shared" si="255"/>
        <v>4</v>
      </c>
      <c r="F3493" s="121">
        <f>SUMIFS(LearningFactors[LF_codeNew],LearningFactors[Tech_'#],DMC_EV1[[#This Row],[Tech_'#]])</f>
        <v>28</v>
      </c>
      <c r="G3493" s="121">
        <f>INDEX(TechList[ST_Thru],MATCH($A3493,TechList[Tech_'#],0),)</f>
        <v>2024</v>
      </c>
      <c r="H3493" s="154" t="str">
        <f>INDEX(TechList[Complexity],MATCH($A3493,TechList[Tech_'#],0),)</f>
        <v>High2</v>
      </c>
      <c r="I3493" s="158">
        <f>SUMIFS(DMC_EV1_curves[dmc_base_EVslope],DMC_EV1_curves[key_1],DMC_EV1[[#This Row],[key_1]])
*ev1_dmc!$J3493/100
+SUMIFS(DMC_EV1_curves[dmc_base_EVintercept],DMC_EV1_curves[key_1],DMC_EV1[[#This Row],[key_1]])</f>
        <v>18.876713327829219</v>
      </c>
      <c r="J3493" s="156">
        <v>2.5</v>
      </c>
    </row>
    <row r="3494" spans="1:10" x14ac:dyDescent="0.25">
      <c r="A3494" s="123">
        <v>221</v>
      </c>
      <c r="B3494" s="154" t="str">
        <f>INDEX(TechList[Tech],MATCH($A3494,TechList[Tech_'#],0),)</f>
        <v>EV100 non-batt</v>
      </c>
      <c r="C3494" s="154" t="str">
        <f t="shared" si="251"/>
        <v>221_4</v>
      </c>
      <c r="D3494" s="158" t="str">
        <f t="shared" si="252"/>
        <v>221_4_3.0</v>
      </c>
      <c r="E3494" s="153">
        <f t="shared" si="255"/>
        <v>4</v>
      </c>
      <c r="F3494" s="121">
        <f>SUMIFS(LearningFactors[LF_codeNew],LearningFactors[Tech_'#],DMC_EV1[[#This Row],[Tech_'#]])</f>
        <v>28</v>
      </c>
      <c r="G3494" s="121">
        <f>INDEX(TechList[ST_Thru],MATCH($A3494,TechList[Tech_'#],0),)</f>
        <v>2024</v>
      </c>
      <c r="H3494" s="154" t="str">
        <f>INDEX(TechList[Complexity],MATCH($A3494,TechList[Tech_'#],0),)</f>
        <v>High2</v>
      </c>
      <c r="I3494" s="158">
        <f>SUMIFS(DMC_EV1_curves[dmc_base_EVslope],DMC_EV1_curves[key_1],DMC_EV1[[#This Row],[key_1]])
*ev1_dmc!$J3494/100
+SUMIFS(DMC_EV1_curves[dmc_base_EVintercept],DMC_EV1_curves[key_1],DMC_EV1[[#This Row],[key_1]])</f>
        <v>19.93878299955751</v>
      </c>
      <c r="J3494" s="156">
        <v>3</v>
      </c>
    </row>
    <row r="3495" spans="1:10" x14ac:dyDescent="0.25">
      <c r="A3495" s="123">
        <v>221</v>
      </c>
      <c r="B3495" s="154" t="str">
        <f>INDEX(TechList[Tech],MATCH($A3495,TechList[Tech_'#],0),)</f>
        <v>EV100 non-batt</v>
      </c>
      <c r="C3495" s="154" t="str">
        <f t="shared" si="251"/>
        <v>221_4</v>
      </c>
      <c r="D3495" s="158" t="str">
        <f t="shared" si="252"/>
        <v>221_4_3.5</v>
      </c>
      <c r="E3495" s="153">
        <f t="shared" si="255"/>
        <v>4</v>
      </c>
      <c r="F3495" s="121">
        <f>SUMIFS(LearningFactors[LF_codeNew],LearningFactors[Tech_'#],DMC_EV1[[#This Row],[Tech_'#]])</f>
        <v>28</v>
      </c>
      <c r="G3495" s="121">
        <f>INDEX(TechList[ST_Thru],MATCH($A3495,TechList[Tech_'#],0),)</f>
        <v>2024</v>
      </c>
      <c r="H3495" s="154" t="str">
        <f>INDEX(TechList[Complexity],MATCH($A3495,TechList[Tech_'#],0),)</f>
        <v>High2</v>
      </c>
      <c r="I3495" s="158">
        <f>SUMIFS(DMC_EV1_curves[dmc_base_EVslope],DMC_EV1_curves[key_1],DMC_EV1[[#This Row],[key_1]])
*ev1_dmc!$J3495/100
+SUMIFS(DMC_EV1_curves[dmc_base_EVintercept],DMC_EV1_curves[key_1],DMC_EV1[[#This Row],[key_1]])</f>
        <v>21.000852671285802</v>
      </c>
      <c r="J3495" s="156">
        <v>3.5</v>
      </c>
    </row>
    <row r="3496" spans="1:10" x14ac:dyDescent="0.25">
      <c r="A3496" s="123">
        <v>221</v>
      </c>
      <c r="B3496" s="154" t="str">
        <f>INDEX(TechList[Tech],MATCH($A3496,TechList[Tech_'#],0),)</f>
        <v>EV100 non-batt</v>
      </c>
      <c r="C3496" s="154" t="str">
        <f t="shared" si="251"/>
        <v>221_4</v>
      </c>
      <c r="D3496" s="158" t="str">
        <f t="shared" si="252"/>
        <v>221_4_4.0</v>
      </c>
      <c r="E3496" s="153">
        <f t="shared" si="255"/>
        <v>4</v>
      </c>
      <c r="F3496" s="121">
        <f>SUMIFS(LearningFactors[LF_codeNew],LearningFactors[Tech_'#],DMC_EV1[[#This Row],[Tech_'#]])</f>
        <v>28</v>
      </c>
      <c r="G3496" s="121">
        <f>INDEX(TechList[ST_Thru],MATCH($A3496,TechList[Tech_'#],0),)</f>
        <v>2024</v>
      </c>
      <c r="H3496" s="154" t="str">
        <f>INDEX(TechList[Complexity],MATCH($A3496,TechList[Tech_'#],0),)</f>
        <v>High2</v>
      </c>
      <c r="I3496" s="158">
        <f>SUMIFS(DMC_EV1_curves[dmc_base_EVslope],DMC_EV1_curves[key_1],DMC_EV1[[#This Row],[key_1]])
*ev1_dmc!$J3496/100
+SUMIFS(DMC_EV1_curves[dmc_base_EVintercept],DMC_EV1_curves[key_1],DMC_EV1[[#This Row],[key_1]])</f>
        <v>22.062922343014094</v>
      </c>
      <c r="J3496" s="156">
        <v>4</v>
      </c>
    </row>
    <row r="3497" spans="1:10" x14ac:dyDescent="0.25">
      <c r="A3497" s="123">
        <v>221</v>
      </c>
      <c r="B3497" s="154" t="str">
        <f>INDEX(TechList[Tech],MATCH($A3497,TechList[Tech_'#],0),)</f>
        <v>EV100 non-batt</v>
      </c>
      <c r="C3497" s="154" t="str">
        <f t="shared" si="251"/>
        <v>221_4</v>
      </c>
      <c r="D3497" s="158" t="str">
        <f t="shared" si="252"/>
        <v>221_4_4.5</v>
      </c>
      <c r="E3497" s="153">
        <f t="shared" si="255"/>
        <v>4</v>
      </c>
      <c r="F3497" s="121">
        <f>SUMIFS(LearningFactors[LF_codeNew],LearningFactors[Tech_'#],DMC_EV1[[#This Row],[Tech_'#]])</f>
        <v>28</v>
      </c>
      <c r="G3497" s="121">
        <f>INDEX(TechList[ST_Thru],MATCH($A3497,TechList[Tech_'#],0),)</f>
        <v>2024</v>
      </c>
      <c r="H3497" s="154" t="str">
        <f>INDEX(TechList[Complexity],MATCH($A3497,TechList[Tech_'#],0),)</f>
        <v>High2</v>
      </c>
      <c r="I3497" s="158">
        <f>SUMIFS(DMC_EV1_curves[dmc_base_EVslope],DMC_EV1_curves[key_1],DMC_EV1[[#This Row],[key_1]])
*ev1_dmc!$J3497/100
+SUMIFS(DMC_EV1_curves[dmc_base_EVintercept],DMC_EV1_curves[key_1],DMC_EV1[[#This Row],[key_1]])</f>
        <v>23.124992014742382</v>
      </c>
      <c r="J3497" s="156">
        <v>4.5</v>
      </c>
    </row>
    <row r="3498" spans="1:10" x14ac:dyDescent="0.25">
      <c r="A3498" s="123">
        <v>221</v>
      </c>
      <c r="B3498" s="154" t="str">
        <f>INDEX(TechList[Tech],MATCH($A3498,TechList[Tech_'#],0),)</f>
        <v>EV100 non-batt</v>
      </c>
      <c r="C3498" s="154" t="str">
        <f t="shared" si="251"/>
        <v>221_4</v>
      </c>
      <c r="D3498" s="158" t="str">
        <f t="shared" si="252"/>
        <v>221_4_5.0</v>
      </c>
      <c r="E3498" s="153">
        <f t="shared" si="255"/>
        <v>4</v>
      </c>
      <c r="F3498" s="121">
        <f>SUMIFS(LearningFactors[LF_codeNew],LearningFactors[Tech_'#],DMC_EV1[[#This Row],[Tech_'#]])</f>
        <v>28</v>
      </c>
      <c r="G3498" s="121">
        <f>INDEX(TechList[ST_Thru],MATCH($A3498,TechList[Tech_'#],0),)</f>
        <v>2024</v>
      </c>
      <c r="H3498" s="154" t="str">
        <f>INDEX(TechList[Complexity],MATCH($A3498,TechList[Tech_'#],0),)</f>
        <v>High2</v>
      </c>
      <c r="I3498" s="158">
        <f>SUMIFS(DMC_EV1_curves[dmc_base_EVslope],DMC_EV1_curves[key_1],DMC_EV1[[#This Row],[key_1]])
*ev1_dmc!$J3498/100
+SUMIFS(DMC_EV1_curves[dmc_base_EVintercept],DMC_EV1_curves[key_1],DMC_EV1[[#This Row],[key_1]])</f>
        <v>24.187061686470674</v>
      </c>
      <c r="J3498" s="156">
        <v>5</v>
      </c>
    </row>
    <row r="3499" spans="1:10" x14ac:dyDescent="0.25">
      <c r="A3499" s="123">
        <v>221</v>
      </c>
      <c r="B3499" s="154" t="str">
        <f>INDEX(TechList[Tech],MATCH($A3499,TechList[Tech_'#],0),)</f>
        <v>EV100 non-batt</v>
      </c>
      <c r="C3499" s="154" t="str">
        <f t="shared" si="251"/>
        <v>221_4</v>
      </c>
      <c r="D3499" s="158" t="str">
        <f t="shared" si="252"/>
        <v>221_4_5.5</v>
      </c>
      <c r="E3499" s="153">
        <f t="shared" si="255"/>
        <v>4</v>
      </c>
      <c r="F3499" s="121">
        <f>SUMIFS(LearningFactors[LF_codeNew],LearningFactors[Tech_'#],DMC_EV1[[#This Row],[Tech_'#]])</f>
        <v>28</v>
      </c>
      <c r="G3499" s="121">
        <f>INDEX(TechList[ST_Thru],MATCH($A3499,TechList[Tech_'#],0),)</f>
        <v>2024</v>
      </c>
      <c r="H3499" s="154" t="str">
        <f>INDEX(TechList[Complexity],MATCH($A3499,TechList[Tech_'#],0),)</f>
        <v>High2</v>
      </c>
      <c r="I3499" s="158">
        <f>SUMIFS(DMC_EV1_curves[dmc_base_EVslope],DMC_EV1_curves[key_1],DMC_EV1[[#This Row],[key_1]])
*ev1_dmc!$J3499/100
+SUMIFS(DMC_EV1_curves[dmc_base_EVintercept],DMC_EV1_curves[key_1],DMC_EV1[[#This Row],[key_1]])</f>
        <v>25.249131358198966</v>
      </c>
      <c r="J3499" s="156">
        <v>5.5</v>
      </c>
    </row>
    <row r="3500" spans="1:10" x14ac:dyDescent="0.25">
      <c r="A3500" s="123">
        <v>221</v>
      </c>
      <c r="B3500" s="154" t="str">
        <f>INDEX(TechList[Tech],MATCH($A3500,TechList[Tech_'#],0),)</f>
        <v>EV100 non-batt</v>
      </c>
      <c r="C3500" s="154" t="str">
        <f t="shared" si="251"/>
        <v>221_4</v>
      </c>
      <c r="D3500" s="158" t="str">
        <f t="shared" si="252"/>
        <v>221_4_6.0</v>
      </c>
      <c r="E3500" s="153">
        <f t="shared" si="255"/>
        <v>4</v>
      </c>
      <c r="F3500" s="121">
        <f>SUMIFS(LearningFactors[LF_codeNew],LearningFactors[Tech_'#],DMC_EV1[[#This Row],[Tech_'#]])</f>
        <v>28</v>
      </c>
      <c r="G3500" s="121">
        <f>INDEX(TechList[ST_Thru],MATCH($A3500,TechList[Tech_'#],0),)</f>
        <v>2024</v>
      </c>
      <c r="H3500" s="154" t="str">
        <f>INDEX(TechList[Complexity],MATCH($A3500,TechList[Tech_'#],0),)</f>
        <v>High2</v>
      </c>
      <c r="I3500" s="158">
        <f>SUMIFS(DMC_EV1_curves[dmc_base_EVslope],DMC_EV1_curves[key_1],DMC_EV1[[#This Row],[key_1]])
*ev1_dmc!$J3500/100
+SUMIFS(DMC_EV1_curves[dmc_base_EVintercept],DMC_EV1_curves[key_1],DMC_EV1[[#This Row],[key_1]])</f>
        <v>26.311201029927258</v>
      </c>
      <c r="J3500" s="156">
        <v>6</v>
      </c>
    </row>
    <row r="3501" spans="1:10" x14ac:dyDescent="0.25">
      <c r="A3501" s="123">
        <v>221</v>
      </c>
      <c r="B3501" s="154" t="str">
        <f>INDEX(TechList[Tech],MATCH($A3501,TechList[Tech_'#],0),)</f>
        <v>EV100 non-batt</v>
      </c>
      <c r="C3501" s="154" t="str">
        <f t="shared" si="251"/>
        <v>221_4</v>
      </c>
      <c r="D3501" s="158" t="str">
        <f t="shared" si="252"/>
        <v>221_4_6.5</v>
      </c>
      <c r="E3501" s="153">
        <f t="shared" si="255"/>
        <v>4</v>
      </c>
      <c r="F3501" s="121">
        <f>SUMIFS(LearningFactors[LF_codeNew],LearningFactors[Tech_'#],DMC_EV1[[#This Row],[Tech_'#]])</f>
        <v>28</v>
      </c>
      <c r="G3501" s="121">
        <f>INDEX(TechList[ST_Thru],MATCH($A3501,TechList[Tech_'#],0),)</f>
        <v>2024</v>
      </c>
      <c r="H3501" s="154" t="str">
        <f>INDEX(TechList[Complexity],MATCH($A3501,TechList[Tech_'#],0),)</f>
        <v>High2</v>
      </c>
      <c r="I3501" s="158">
        <f>SUMIFS(DMC_EV1_curves[dmc_base_EVslope],DMC_EV1_curves[key_1],DMC_EV1[[#This Row],[key_1]])
*ev1_dmc!$J3501/100
+SUMIFS(DMC_EV1_curves[dmc_base_EVintercept],DMC_EV1_curves[key_1],DMC_EV1[[#This Row],[key_1]])</f>
        <v>27.373270701655549</v>
      </c>
      <c r="J3501" s="156">
        <v>6.5</v>
      </c>
    </row>
    <row r="3502" spans="1:10" x14ac:dyDescent="0.25">
      <c r="A3502" s="123">
        <v>221</v>
      </c>
      <c r="B3502" s="154" t="str">
        <f>INDEX(TechList[Tech],MATCH($A3502,TechList[Tech_'#],0),)</f>
        <v>EV100 non-batt</v>
      </c>
      <c r="C3502" s="154" t="str">
        <f t="shared" si="251"/>
        <v>221_4</v>
      </c>
      <c r="D3502" s="158" t="str">
        <f t="shared" si="252"/>
        <v>221_4_7.0</v>
      </c>
      <c r="E3502" s="153">
        <f t="shared" si="255"/>
        <v>4</v>
      </c>
      <c r="F3502" s="121">
        <f>SUMIFS(LearningFactors[LF_codeNew],LearningFactors[Tech_'#],DMC_EV1[[#This Row],[Tech_'#]])</f>
        <v>28</v>
      </c>
      <c r="G3502" s="121">
        <f>INDEX(TechList[ST_Thru],MATCH($A3502,TechList[Tech_'#],0),)</f>
        <v>2024</v>
      </c>
      <c r="H3502" s="154" t="str">
        <f>INDEX(TechList[Complexity],MATCH($A3502,TechList[Tech_'#],0),)</f>
        <v>High2</v>
      </c>
      <c r="I3502" s="158">
        <f>SUMIFS(DMC_EV1_curves[dmc_base_EVslope],DMC_EV1_curves[key_1],DMC_EV1[[#This Row],[key_1]])
*ev1_dmc!$J3502/100
+SUMIFS(DMC_EV1_curves[dmc_base_EVintercept],DMC_EV1_curves[key_1],DMC_EV1[[#This Row],[key_1]])</f>
        <v>28.435340373383838</v>
      </c>
      <c r="J3502" s="156">
        <v>7</v>
      </c>
    </row>
    <row r="3503" spans="1:10" x14ac:dyDescent="0.25">
      <c r="A3503" s="123">
        <v>221</v>
      </c>
      <c r="B3503" s="154" t="str">
        <f>INDEX(TechList[Tech],MATCH($A3503,TechList[Tech_'#],0),)</f>
        <v>EV100 non-batt</v>
      </c>
      <c r="C3503" s="154" t="str">
        <f t="shared" si="251"/>
        <v>221_4</v>
      </c>
      <c r="D3503" s="158" t="str">
        <f t="shared" si="252"/>
        <v>221_4_7.5</v>
      </c>
      <c r="E3503" s="153">
        <f t="shared" si="255"/>
        <v>4</v>
      </c>
      <c r="F3503" s="121">
        <f>SUMIFS(LearningFactors[LF_codeNew],LearningFactors[Tech_'#],DMC_EV1[[#This Row],[Tech_'#]])</f>
        <v>28</v>
      </c>
      <c r="G3503" s="121">
        <f>INDEX(TechList[ST_Thru],MATCH($A3503,TechList[Tech_'#],0),)</f>
        <v>2024</v>
      </c>
      <c r="H3503" s="154" t="str">
        <f>INDEX(TechList[Complexity],MATCH($A3503,TechList[Tech_'#],0),)</f>
        <v>High2</v>
      </c>
      <c r="I3503" s="158">
        <f>SUMIFS(DMC_EV1_curves[dmc_base_EVslope],DMC_EV1_curves[key_1],DMC_EV1[[#This Row],[key_1]])
*ev1_dmc!$J3503/100
+SUMIFS(DMC_EV1_curves[dmc_base_EVintercept],DMC_EV1_curves[key_1],DMC_EV1[[#This Row],[key_1]])</f>
        <v>29.497410045112129</v>
      </c>
      <c r="J3503" s="156">
        <v>7.5</v>
      </c>
    </row>
    <row r="3504" spans="1:10" x14ac:dyDescent="0.25">
      <c r="A3504" s="123">
        <v>221</v>
      </c>
      <c r="B3504" s="154" t="str">
        <f>INDEX(TechList[Tech],MATCH($A3504,TechList[Tech_'#],0),)</f>
        <v>EV100 non-batt</v>
      </c>
      <c r="C3504" s="154" t="str">
        <f t="shared" si="251"/>
        <v>221_4</v>
      </c>
      <c r="D3504" s="158" t="str">
        <f t="shared" si="252"/>
        <v>221_4_8.0</v>
      </c>
      <c r="E3504" s="153">
        <f t="shared" si="255"/>
        <v>4</v>
      </c>
      <c r="F3504" s="121">
        <f>SUMIFS(LearningFactors[LF_codeNew],LearningFactors[Tech_'#],DMC_EV1[[#This Row],[Tech_'#]])</f>
        <v>28</v>
      </c>
      <c r="G3504" s="121">
        <f>INDEX(TechList[ST_Thru],MATCH($A3504,TechList[Tech_'#],0),)</f>
        <v>2024</v>
      </c>
      <c r="H3504" s="154" t="str">
        <f>INDEX(TechList[Complexity],MATCH($A3504,TechList[Tech_'#],0),)</f>
        <v>High2</v>
      </c>
      <c r="I3504" s="158">
        <f>SUMIFS(DMC_EV1_curves[dmc_base_EVslope],DMC_EV1_curves[key_1],DMC_EV1[[#This Row],[key_1]])
*ev1_dmc!$J3504/100
+SUMIFS(DMC_EV1_curves[dmc_base_EVintercept],DMC_EV1_curves[key_1],DMC_EV1[[#This Row],[key_1]])</f>
        <v>30.559479716840421</v>
      </c>
      <c r="J3504" s="156">
        <v>8</v>
      </c>
    </row>
    <row r="3505" spans="1:10" x14ac:dyDescent="0.25">
      <c r="A3505" s="123">
        <v>221</v>
      </c>
      <c r="B3505" s="154" t="str">
        <f>INDEX(TechList[Tech],MATCH($A3505,TechList[Tech_'#],0),)</f>
        <v>EV100 non-batt</v>
      </c>
      <c r="C3505" s="154" t="str">
        <f t="shared" si="251"/>
        <v>221_4</v>
      </c>
      <c r="D3505" s="158" t="str">
        <f t="shared" si="252"/>
        <v>221_4_8.5</v>
      </c>
      <c r="E3505" s="153">
        <f t="shared" si="255"/>
        <v>4</v>
      </c>
      <c r="F3505" s="121">
        <f>SUMIFS(LearningFactors[LF_codeNew],LearningFactors[Tech_'#],DMC_EV1[[#This Row],[Tech_'#]])</f>
        <v>28</v>
      </c>
      <c r="G3505" s="121">
        <f>INDEX(TechList[ST_Thru],MATCH($A3505,TechList[Tech_'#],0),)</f>
        <v>2024</v>
      </c>
      <c r="H3505" s="154" t="str">
        <f>INDEX(TechList[Complexity],MATCH($A3505,TechList[Tech_'#],0),)</f>
        <v>High2</v>
      </c>
      <c r="I3505" s="158">
        <f>SUMIFS(DMC_EV1_curves[dmc_base_EVslope],DMC_EV1_curves[key_1],DMC_EV1[[#This Row],[key_1]])
*ev1_dmc!$J3505/100
+SUMIFS(DMC_EV1_curves[dmc_base_EVintercept],DMC_EV1_curves[key_1],DMC_EV1[[#This Row],[key_1]])</f>
        <v>31.621549388568713</v>
      </c>
      <c r="J3505" s="156">
        <v>8.5</v>
      </c>
    </row>
    <row r="3506" spans="1:10" x14ac:dyDescent="0.25">
      <c r="A3506" s="123">
        <v>221</v>
      </c>
      <c r="B3506" s="154" t="str">
        <f>INDEX(TechList[Tech],MATCH($A3506,TechList[Tech_'#],0),)</f>
        <v>EV100 non-batt</v>
      </c>
      <c r="C3506" s="154" t="str">
        <f t="shared" si="251"/>
        <v>221_4</v>
      </c>
      <c r="D3506" s="158" t="str">
        <f t="shared" si="252"/>
        <v>221_4_9.0</v>
      </c>
      <c r="E3506" s="153">
        <f t="shared" si="255"/>
        <v>4</v>
      </c>
      <c r="F3506" s="121">
        <f>SUMIFS(LearningFactors[LF_codeNew],LearningFactors[Tech_'#],DMC_EV1[[#This Row],[Tech_'#]])</f>
        <v>28</v>
      </c>
      <c r="G3506" s="121">
        <f>INDEX(TechList[ST_Thru],MATCH($A3506,TechList[Tech_'#],0),)</f>
        <v>2024</v>
      </c>
      <c r="H3506" s="154" t="str">
        <f>INDEX(TechList[Complexity],MATCH($A3506,TechList[Tech_'#],0),)</f>
        <v>High2</v>
      </c>
      <c r="I3506" s="158">
        <f>SUMIFS(DMC_EV1_curves[dmc_base_EVslope],DMC_EV1_curves[key_1],DMC_EV1[[#This Row],[key_1]])
*ev1_dmc!$J3506/100
+SUMIFS(DMC_EV1_curves[dmc_base_EVintercept],DMC_EV1_curves[key_1],DMC_EV1[[#This Row],[key_1]])</f>
        <v>32.683619060297005</v>
      </c>
      <c r="J3506" s="156">
        <v>9</v>
      </c>
    </row>
    <row r="3507" spans="1:10" x14ac:dyDescent="0.25">
      <c r="A3507" s="123">
        <v>221</v>
      </c>
      <c r="B3507" s="154" t="str">
        <f>INDEX(TechList[Tech],MATCH($A3507,TechList[Tech_'#],0),)</f>
        <v>EV100 non-batt</v>
      </c>
      <c r="C3507" s="154" t="str">
        <f t="shared" si="251"/>
        <v>221_4</v>
      </c>
      <c r="D3507" s="158" t="str">
        <f t="shared" si="252"/>
        <v>221_4_9.5</v>
      </c>
      <c r="E3507" s="153">
        <f t="shared" si="255"/>
        <v>4</v>
      </c>
      <c r="F3507" s="121">
        <f>SUMIFS(LearningFactors[LF_codeNew],LearningFactors[Tech_'#],DMC_EV1[[#This Row],[Tech_'#]])</f>
        <v>28</v>
      </c>
      <c r="G3507" s="121">
        <f>INDEX(TechList[ST_Thru],MATCH($A3507,TechList[Tech_'#],0),)</f>
        <v>2024</v>
      </c>
      <c r="H3507" s="154" t="str">
        <f>INDEX(TechList[Complexity],MATCH($A3507,TechList[Tech_'#],0),)</f>
        <v>High2</v>
      </c>
      <c r="I3507" s="158">
        <f>SUMIFS(DMC_EV1_curves[dmc_base_EVslope],DMC_EV1_curves[key_1],DMC_EV1[[#This Row],[key_1]])
*ev1_dmc!$J3507/100
+SUMIFS(DMC_EV1_curves[dmc_base_EVintercept],DMC_EV1_curves[key_1],DMC_EV1[[#This Row],[key_1]])</f>
        <v>33.745688732025293</v>
      </c>
      <c r="J3507" s="156">
        <v>9.5</v>
      </c>
    </row>
    <row r="3508" spans="1:10" x14ac:dyDescent="0.25">
      <c r="A3508" s="123">
        <v>221</v>
      </c>
      <c r="B3508" s="154" t="str">
        <f>INDEX(TechList[Tech],MATCH($A3508,TechList[Tech_'#],0),)</f>
        <v>EV100 non-batt</v>
      </c>
      <c r="C3508" s="154" t="str">
        <f t="shared" si="251"/>
        <v>221_4</v>
      </c>
      <c r="D3508" s="158" t="str">
        <f t="shared" si="252"/>
        <v>221_4_10.0</v>
      </c>
      <c r="E3508" s="153">
        <f t="shared" si="255"/>
        <v>4</v>
      </c>
      <c r="F3508" s="121">
        <f>SUMIFS(LearningFactors[LF_codeNew],LearningFactors[Tech_'#],DMC_EV1[[#This Row],[Tech_'#]])</f>
        <v>28</v>
      </c>
      <c r="G3508" s="121">
        <f>INDEX(TechList[ST_Thru],MATCH($A3508,TechList[Tech_'#],0),)</f>
        <v>2024</v>
      </c>
      <c r="H3508" s="154" t="str">
        <f>INDEX(TechList[Complexity],MATCH($A3508,TechList[Tech_'#],0),)</f>
        <v>High2</v>
      </c>
      <c r="I3508" s="158">
        <f>SUMIFS(DMC_EV1_curves[dmc_base_EVslope],DMC_EV1_curves[key_1],DMC_EV1[[#This Row],[key_1]])
*ev1_dmc!$J3508/100
+SUMIFS(DMC_EV1_curves[dmc_base_EVintercept],DMC_EV1_curves[key_1],DMC_EV1[[#This Row],[key_1]])</f>
        <v>34.807758403753581</v>
      </c>
      <c r="J3508" s="156">
        <v>10</v>
      </c>
    </row>
    <row r="3509" spans="1:10" x14ac:dyDescent="0.25">
      <c r="A3509" s="123">
        <v>221</v>
      </c>
      <c r="B3509" s="154" t="str">
        <f>INDEX(TechList[Tech],MATCH($A3509,TechList[Tech_'#],0),)</f>
        <v>EV100 non-batt</v>
      </c>
      <c r="C3509" s="154" t="str">
        <f t="shared" si="251"/>
        <v>221_4</v>
      </c>
      <c r="D3509" s="158" t="str">
        <f t="shared" si="252"/>
        <v>221_4_10.5</v>
      </c>
      <c r="E3509" s="153">
        <f t="shared" si="255"/>
        <v>4</v>
      </c>
      <c r="F3509" s="121">
        <f>SUMIFS(LearningFactors[LF_codeNew],LearningFactors[Tech_'#],DMC_EV1[[#This Row],[Tech_'#]])</f>
        <v>28</v>
      </c>
      <c r="G3509" s="121">
        <f>INDEX(TechList[ST_Thru],MATCH($A3509,TechList[Tech_'#],0),)</f>
        <v>2024</v>
      </c>
      <c r="H3509" s="154" t="str">
        <f>INDEX(TechList[Complexity],MATCH($A3509,TechList[Tech_'#],0),)</f>
        <v>High2</v>
      </c>
      <c r="I3509" s="158">
        <f>SUMIFS(DMC_EV1_curves[dmc_base_EVslope],DMC_EV1_curves[key_1],DMC_EV1[[#This Row],[key_1]])
*ev1_dmc!$J3509/100
+SUMIFS(DMC_EV1_curves[dmc_base_EVintercept],DMC_EV1_curves[key_1],DMC_EV1[[#This Row],[key_1]])</f>
        <v>35.869828075481877</v>
      </c>
      <c r="J3509" s="156">
        <v>10.5</v>
      </c>
    </row>
    <row r="3510" spans="1:10" x14ac:dyDescent="0.25">
      <c r="A3510" s="123">
        <v>221</v>
      </c>
      <c r="B3510" s="154" t="str">
        <f>INDEX(TechList[Tech],MATCH($A3510,TechList[Tech_'#],0),)</f>
        <v>EV100 non-batt</v>
      </c>
      <c r="C3510" s="154" t="str">
        <f t="shared" si="251"/>
        <v>221_4</v>
      </c>
      <c r="D3510" s="158" t="str">
        <f t="shared" si="252"/>
        <v>221_4_11.0</v>
      </c>
      <c r="E3510" s="153">
        <f t="shared" si="255"/>
        <v>4</v>
      </c>
      <c r="F3510" s="121">
        <f>SUMIFS(LearningFactors[LF_codeNew],LearningFactors[Tech_'#],DMC_EV1[[#This Row],[Tech_'#]])</f>
        <v>28</v>
      </c>
      <c r="G3510" s="121">
        <f>INDEX(TechList[ST_Thru],MATCH($A3510,TechList[Tech_'#],0),)</f>
        <v>2024</v>
      </c>
      <c r="H3510" s="154" t="str">
        <f>INDEX(TechList[Complexity],MATCH($A3510,TechList[Tech_'#],0),)</f>
        <v>High2</v>
      </c>
      <c r="I3510" s="158">
        <f>SUMIFS(DMC_EV1_curves[dmc_base_EVslope],DMC_EV1_curves[key_1],DMC_EV1[[#This Row],[key_1]])
*ev1_dmc!$J3510/100
+SUMIFS(DMC_EV1_curves[dmc_base_EVintercept],DMC_EV1_curves[key_1],DMC_EV1[[#This Row],[key_1]])</f>
        <v>36.931897747210165</v>
      </c>
      <c r="J3510" s="156">
        <v>11</v>
      </c>
    </row>
    <row r="3511" spans="1:10" x14ac:dyDescent="0.25">
      <c r="A3511" s="123">
        <v>221</v>
      </c>
      <c r="B3511" s="154" t="str">
        <f>INDEX(TechList[Tech],MATCH($A3511,TechList[Tech_'#],0),)</f>
        <v>EV100 non-batt</v>
      </c>
      <c r="C3511" s="154" t="str">
        <f t="shared" si="251"/>
        <v>221_4</v>
      </c>
      <c r="D3511" s="158" t="str">
        <f t="shared" si="252"/>
        <v>221_4_11.5</v>
      </c>
      <c r="E3511" s="153">
        <f t="shared" si="255"/>
        <v>4</v>
      </c>
      <c r="F3511" s="121">
        <f>SUMIFS(LearningFactors[LF_codeNew],LearningFactors[Tech_'#],DMC_EV1[[#This Row],[Tech_'#]])</f>
        <v>28</v>
      </c>
      <c r="G3511" s="121">
        <f>INDEX(TechList[ST_Thru],MATCH($A3511,TechList[Tech_'#],0),)</f>
        <v>2024</v>
      </c>
      <c r="H3511" s="154" t="str">
        <f>INDEX(TechList[Complexity],MATCH($A3511,TechList[Tech_'#],0),)</f>
        <v>High2</v>
      </c>
      <c r="I3511" s="158">
        <f>SUMIFS(DMC_EV1_curves[dmc_base_EVslope],DMC_EV1_curves[key_1],DMC_EV1[[#This Row],[key_1]])
*ev1_dmc!$J3511/100
+SUMIFS(DMC_EV1_curves[dmc_base_EVintercept],DMC_EV1_curves[key_1],DMC_EV1[[#This Row],[key_1]])</f>
        <v>37.993967418938453</v>
      </c>
      <c r="J3511" s="156">
        <v>11.5</v>
      </c>
    </row>
    <row r="3512" spans="1:10" x14ac:dyDescent="0.25">
      <c r="A3512" s="123">
        <v>221</v>
      </c>
      <c r="B3512" s="154" t="str">
        <f>INDEX(TechList[Tech],MATCH($A3512,TechList[Tech_'#],0),)</f>
        <v>EV100 non-batt</v>
      </c>
      <c r="C3512" s="154" t="str">
        <f t="shared" si="251"/>
        <v>221_4</v>
      </c>
      <c r="D3512" s="158" t="str">
        <f t="shared" si="252"/>
        <v>221_4_12.0</v>
      </c>
      <c r="E3512" s="153">
        <f t="shared" si="255"/>
        <v>4</v>
      </c>
      <c r="F3512" s="121">
        <f>SUMIFS(LearningFactors[LF_codeNew],LearningFactors[Tech_'#],DMC_EV1[[#This Row],[Tech_'#]])</f>
        <v>28</v>
      </c>
      <c r="G3512" s="121">
        <f>INDEX(TechList[ST_Thru],MATCH($A3512,TechList[Tech_'#],0),)</f>
        <v>2024</v>
      </c>
      <c r="H3512" s="154" t="str">
        <f>INDEX(TechList[Complexity],MATCH($A3512,TechList[Tech_'#],0),)</f>
        <v>High2</v>
      </c>
      <c r="I3512" s="158">
        <f>SUMIFS(DMC_EV1_curves[dmc_base_EVslope],DMC_EV1_curves[key_1],DMC_EV1[[#This Row],[key_1]])
*ev1_dmc!$J3512/100
+SUMIFS(DMC_EV1_curves[dmc_base_EVintercept],DMC_EV1_curves[key_1],DMC_EV1[[#This Row],[key_1]])</f>
        <v>39.056037090666749</v>
      </c>
      <c r="J3512" s="156">
        <v>12</v>
      </c>
    </row>
    <row r="3513" spans="1:10" x14ac:dyDescent="0.25">
      <c r="A3513" s="123">
        <v>221</v>
      </c>
      <c r="B3513" s="154" t="str">
        <f>INDEX(TechList[Tech],MATCH($A3513,TechList[Tech_'#],0),)</f>
        <v>EV100 non-batt</v>
      </c>
      <c r="C3513" s="154" t="str">
        <f t="shared" si="251"/>
        <v>221_4</v>
      </c>
      <c r="D3513" s="158" t="str">
        <f t="shared" si="252"/>
        <v>221_4_12.5</v>
      </c>
      <c r="E3513" s="153">
        <f t="shared" si="255"/>
        <v>4</v>
      </c>
      <c r="F3513" s="121">
        <f>SUMIFS(LearningFactors[LF_codeNew],LearningFactors[Tech_'#],DMC_EV1[[#This Row],[Tech_'#]])</f>
        <v>28</v>
      </c>
      <c r="G3513" s="121">
        <f>INDEX(TechList[ST_Thru],MATCH($A3513,TechList[Tech_'#],0),)</f>
        <v>2024</v>
      </c>
      <c r="H3513" s="154" t="str">
        <f>INDEX(TechList[Complexity],MATCH($A3513,TechList[Tech_'#],0),)</f>
        <v>High2</v>
      </c>
      <c r="I3513" s="158">
        <f>SUMIFS(DMC_EV1_curves[dmc_base_EVslope],DMC_EV1_curves[key_1],DMC_EV1[[#This Row],[key_1]])
*ev1_dmc!$J3513/100
+SUMIFS(DMC_EV1_curves[dmc_base_EVintercept],DMC_EV1_curves[key_1],DMC_EV1[[#This Row],[key_1]])</f>
        <v>40.118106762395044</v>
      </c>
      <c r="J3513" s="156">
        <v>12.5</v>
      </c>
    </row>
    <row r="3514" spans="1:10" x14ac:dyDescent="0.25">
      <c r="A3514" s="123">
        <v>221</v>
      </c>
      <c r="B3514" s="154" t="str">
        <f>INDEX(TechList[Tech],MATCH($A3514,TechList[Tech_'#],0),)</f>
        <v>EV100 non-batt</v>
      </c>
      <c r="C3514" s="154" t="str">
        <f t="shared" si="251"/>
        <v>221_4</v>
      </c>
      <c r="D3514" s="158" t="str">
        <f t="shared" si="252"/>
        <v>221_4_13.0</v>
      </c>
      <c r="E3514" s="153">
        <f t="shared" si="255"/>
        <v>4</v>
      </c>
      <c r="F3514" s="121">
        <f>SUMIFS(LearningFactors[LF_codeNew],LearningFactors[Tech_'#],DMC_EV1[[#This Row],[Tech_'#]])</f>
        <v>28</v>
      </c>
      <c r="G3514" s="121">
        <f>INDEX(TechList[ST_Thru],MATCH($A3514,TechList[Tech_'#],0),)</f>
        <v>2024</v>
      </c>
      <c r="H3514" s="154" t="str">
        <f>INDEX(TechList[Complexity],MATCH($A3514,TechList[Tech_'#],0),)</f>
        <v>High2</v>
      </c>
      <c r="I3514" s="158">
        <f>SUMIFS(DMC_EV1_curves[dmc_base_EVslope],DMC_EV1_curves[key_1],DMC_EV1[[#This Row],[key_1]])
*ev1_dmc!$J3514/100
+SUMIFS(DMC_EV1_curves[dmc_base_EVintercept],DMC_EV1_curves[key_1],DMC_EV1[[#This Row],[key_1]])</f>
        <v>41.180176434123332</v>
      </c>
      <c r="J3514" s="156">
        <v>13</v>
      </c>
    </row>
    <row r="3515" spans="1:10" x14ac:dyDescent="0.25">
      <c r="A3515" s="123">
        <v>221</v>
      </c>
      <c r="B3515" s="154" t="str">
        <f>INDEX(TechList[Tech],MATCH($A3515,TechList[Tech_'#],0),)</f>
        <v>EV100 non-batt</v>
      </c>
      <c r="C3515" s="154" t="str">
        <f t="shared" si="251"/>
        <v>221_4</v>
      </c>
      <c r="D3515" s="158" t="str">
        <f t="shared" si="252"/>
        <v>221_4_13.5</v>
      </c>
      <c r="E3515" s="153">
        <f t="shared" si="255"/>
        <v>4</v>
      </c>
      <c r="F3515" s="121">
        <f>SUMIFS(LearningFactors[LF_codeNew],LearningFactors[Tech_'#],DMC_EV1[[#This Row],[Tech_'#]])</f>
        <v>28</v>
      </c>
      <c r="G3515" s="121">
        <f>INDEX(TechList[ST_Thru],MATCH($A3515,TechList[Tech_'#],0),)</f>
        <v>2024</v>
      </c>
      <c r="H3515" s="154" t="str">
        <f>INDEX(TechList[Complexity],MATCH($A3515,TechList[Tech_'#],0),)</f>
        <v>High2</v>
      </c>
      <c r="I3515" s="158">
        <f>SUMIFS(DMC_EV1_curves[dmc_base_EVslope],DMC_EV1_curves[key_1],DMC_EV1[[#This Row],[key_1]])
*ev1_dmc!$J3515/100
+SUMIFS(DMC_EV1_curves[dmc_base_EVintercept],DMC_EV1_curves[key_1],DMC_EV1[[#This Row],[key_1]])</f>
        <v>42.242246105851621</v>
      </c>
      <c r="J3515" s="156">
        <v>13.5</v>
      </c>
    </row>
    <row r="3516" spans="1:10" x14ac:dyDescent="0.25">
      <c r="A3516" s="123">
        <v>221</v>
      </c>
      <c r="B3516" s="154" t="str">
        <f>INDEX(TechList[Tech],MATCH($A3516,TechList[Tech_'#],0),)</f>
        <v>EV100 non-batt</v>
      </c>
      <c r="C3516" s="154" t="str">
        <f t="shared" si="251"/>
        <v>221_4</v>
      </c>
      <c r="D3516" s="158" t="str">
        <f t="shared" si="252"/>
        <v>221_4_14.0</v>
      </c>
      <c r="E3516" s="153">
        <f t="shared" si="255"/>
        <v>4</v>
      </c>
      <c r="F3516" s="121">
        <f>SUMIFS(LearningFactors[LF_codeNew],LearningFactors[Tech_'#],DMC_EV1[[#This Row],[Tech_'#]])</f>
        <v>28</v>
      </c>
      <c r="G3516" s="121">
        <f>INDEX(TechList[ST_Thru],MATCH($A3516,TechList[Tech_'#],0),)</f>
        <v>2024</v>
      </c>
      <c r="H3516" s="154" t="str">
        <f>INDEX(TechList[Complexity],MATCH($A3516,TechList[Tech_'#],0),)</f>
        <v>High2</v>
      </c>
      <c r="I3516" s="158">
        <f>SUMIFS(DMC_EV1_curves[dmc_base_EVslope],DMC_EV1_curves[key_1],DMC_EV1[[#This Row],[key_1]])
*ev1_dmc!$J3516/100
+SUMIFS(DMC_EV1_curves[dmc_base_EVintercept],DMC_EV1_curves[key_1],DMC_EV1[[#This Row],[key_1]])</f>
        <v>43.304315777579916</v>
      </c>
      <c r="J3516" s="156">
        <v>14</v>
      </c>
    </row>
    <row r="3517" spans="1:10" x14ac:dyDescent="0.25">
      <c r="A3517" s="123">
        <v>221</v>
      </c>
      <c r="B3517" s="154" t="str">
        <f>INDEX(TechList[Tech],MATCH($A3517,TechList[Tech_'#],0),)</f>
        <v>EV100 non-batt</v>
      </c>
      <c r="C3517" s="154" t="str">
        <f t="shared" si="251"/>
        <v>221_4</v>
      </c>
      <c r="D3517" s="158" t="str">
        <f t="shared" si="252"/>
        <v>221_4_14.5</v>
      </c>
      <c r="E3517" s="153">
        <f t="shared" si="255"/>
        <v>4</v>
      </c>
      <c r="F3517" s="121">
        <f>SUMIFS(LearningFactors[LF_codeNew],LearningFactors[Tech_'#],DMC_EV1[[#This Row],[Tech_'#]])</f>
        <v>28</v>
      </c>
      <c r="G3517" s="121">
        <f>INDEX(TechList[ST_Thru],MATCH($A3517,TechList[Tech_'#],0),)</f>
        <v>2024</v>
      </c>
      <c r="H3517" s="154" t="str">
        <f>INDEX(TechList[Complexity],MATCH($A3517,TechList[Tech_'#],0),)</f>
        <v>High2</v>
      </c>
      <c r="I3517" s="158">
        <f>SUMIFS(DMC_EV1_curves[dmc_base_EVslope],DMC_EV1_curves[key_1],DMC_EV1[[#This Row],[key_1]])
*ev1_dmc!$J3517/100
+SUMIFS(DMC_EV1_curves[dmc_base_EVintercept],DMC_EV1_curves[key_1],DMC_EV1[[#This Row],[key_1]])</f>
        <v>44.366385449308204</v>
      </c>
      <c r="J3517" s="156">
        <v>14.5</v>
      </c>
    </row>
    <row r="3518" spans="1:10" x14ac:dyDescent="0.25">
      <c r="A3518" s="123">
        <v>221</v>
      </c>
      <c r="B3518" s="154" t="str">
        <f>INDEX(TechList[Tech],MATCH($A3518,TechList[Tech_'#],0),)</f>
        <v>EV100 non-batt</v>
      </c>
      <c r="C3518" s="154" t="str">
        <f t="shared" si="251"/>
        <v>221_4</v>
      </c>
      <c r="D3518" s="158" t="str">
        <f t="shared" si="252"/>
        <v>221_4_15.0</v>
      </c>
      <c r="E3518" s="153">
        <f t="shared" si="255"/>
        <v>4</v>
      </c>
      <c r="F3518" s="121">
        <f>SUMIFS(LearningFactors[LF_codeNew],LearningFactors[Tech_'#],DMC_EV1[[#This Row],[Tech_'#]])</f>
        <v>28</v>
      </c>
      <c r="G3518" s="121">
        <f>INDEX(TechList[ST_Thru],MATCH($A3518,TechList[Tech_'#],0),)</f>
        <v>2024</v>
      </c>
      <c r="H3518" s="154" t="str">
        <f>INDEX(TechList[Complexity],MATCH($A3518,TechList[Tech_'#],0),)</f>
        <v>High2</v>
      </c>
      <c r="I3518" s="158">
        <f>SUMIFS(DMC_EV1_curves[dmc_base_EVslope],DMC_EV1_curves[key_1],DMC_EV1[[#This Row],[key_1]])
*ev1_dmc!$J3518/100
+SUMIFS(DMC_EV1_curves[dmc_base_EVintercept],DMC_EV1_curves[key_1],DMC_EV1[[#This Row],[key_1]])</f>
        <v>45.428455121036492</v>
      </c>
      <c r="J3518" s="156">
        <v>15</v>
      </c>
    </row>
    <row r="3519" spans="1:10" x14ac:dyDescent="0.25">
      <c r="A3519" s="123">
        <v>221</v>
      </c>
      <c r="B3519" s="154" t="str">
        <f>INDEX(TechList[Tech],MATCH($A3519,TechList[Tech_'#],0),)</f>
        <v>EV100 non-batt</v>
      </c>
      <c r="C3519" s="154" t="str">
        <f t="shared" ref="C3519:C3622" si="256">CONCATENATE(A3519,"_",E3519)</f>
        <v>221_4</v>
      </c>
      <c r="D3519" s="158" t="str">
        <f t="shared" ref="D3519:D3622" si="257">CONCATENATE(C3519,"_",TEXT(J3519,"0.0"))</f>
        <v>221_4_15.5</v>
      </c>
      <c r="E3519" s="153">
        <f t="shared" si="255"/>
        <v>4</v>
      </c>
      <c r="F3519" s="121">
        <f>SUMIFS(LearningFactors[LF_codeNew],LearningFactors[Tech_'#],DMC_EV1[[#This Row],[Tech_'#]])</f>
        <v>28</v>
      </c>
      <c r="G3519" s="121">
        <f>INDEX(TechList[ST_Thru],MATCH($A3519,TechList[Tech_'#],0),)</f>
        <v>2024</v>
      </c>
      <c r="H3519" s="154" t="str">
        <f>INDEX(TechList[Complexity],MATCH($A3519,TechList[Tech_'#],0),)</f>
        <v>High2</v>
      </c>
      <c r="I3519" s="158">
        <f>SUMIFS(DMC_EV1_curves[dmc_base_EVslope],DMC_EV1_curves[key_1],DMC_EV1[[#This Row],[key_1]])
*ev1_dmc!$J3519/100
+SUMIFS(DMC_EV1_curves[dmc_base_EVintercept],DMC_EV1_curves[key_1],DMC_EV1[[#This Row],[key_1]])</f>
        <v>46.490524792764788</v>
      </c>
      <c r="J3519" s="156">
        <v>15.5</v>
      </c>
    </row>
    <row r="3520" spans="1:10" x14ac:dyDescent="0.25">
      <c r="A3520" s="123">
        <v>221</v>
      </c>
      <c r="B3520" s="154" t="str">
        <f>INDEX(TechList[Tech],MATCH($A3520,TechList[Tech_'#],0),)</f>
        <v>EV100 non-batt</v>
      </c>
      <c r="C3520" s="154" t="str">
        <f t="shared" si="256"/>
        <v>221_4</v>
      </c>
      <c r="D3520" s="158" t="str">
        <f t="shared" si="257"/>
        <v>221_4_16.0</v>
      </c>
      <c r="E3520" s="153">
        <f t="shared" si="255"/>
        <v>4</v>
      </c>
      <c r="F3520" s="121">
        <f>SUMIFS(LearningFactors[LF_codeNew],LearningFactors[Tech_'#],DMC_EV1[[#This Row],[Tech_'#]])</f>
        <v>28</v>
      </c>
      <c r="G3520" s="121">
        <f>INDEX(TechList[ST_Thru],MATCH($A3520,TechList[Tech_'#],0),)</f>
        <v>2024</v>
      </c>
      <c r="H3520" s="154" t="str">
        <f>INDEX(TechList[Complexity],MATCH($A3520,TechList[Tech_'#],0),)</f>
        <v>High2</v>
      </c>
      <c r="I3520" s="158">
        <f>SUMIFS(DMC_EV1_curves[dmc_base_EVslope],DMC_EV1_curves[key_1],DMC_EV1[[#This Row],[key_1]])
*ev1_dmc!$J3520/100
+SUMIFS(DMC_EV1_curves[dmc_base_EVintercept],DMC_EV1_curves[key_1],DMC_EV1[[#This Row],[key_1]])</f>
        <v>47.552594464493083</v>
      </c>
      <c r="J3520" s="156">
        <v>16</v>
      </c>
    </row>
    <row r="3521" spans="1:10" x14ac:dyDescent="0.25">
      <c r="A3521" s="123">
        <v>221</v>
      </c>
      <c r="B3521" s="154" t="str">
        <f>INDEX(TechList[Tech],MATCH($A3521,TechList[Tech_'#],0),)</f>
        <v>EV100 non-batt</v>
      </c>
      <c r="C3521" s="154" t="str">
        <f t="shared" si="256"/>
        <v>221_4</v>
      </c>
      <c r="D3521" s="158" t="str">
        <f t="shared" si="257"/>
        <v>221_4_16.5</v>
      </c>
      <c r="E3521" s="153">
        <f t="shared" si="255"/>
        <v>4</v>
      </c>
      <c r="F3521" s="121">
        <f>SUMIFS(LearningFactors[LF_codeNew],LearningFactors[Tech_'#],DMC_EV1[[#This Row],[Tech_'#]])</f>
        <v>28</v>
      </c>
      <c r="G3521" s="121">
        <f>INDEX(TechList[ST_Thru],MATCH($A3521,TechList[Tech_'#],0),)</f>
        <v>2024</v>
      </c>
      <c r="H3521" s="154" t="str">
        <f>INDEX(TechList[Complexity],MATCH($A3521,TechList[Tech_'#],0),)</f>
        <v>High2</v>
      </c>
      <c r="I3521" s="158">
        <f>SUMIFS(DMC_EV1_curves[dmc_base_EVslope],DMC_EV1_curves[key_1],DMC_EV1[[#This Row],[key_1]])
*ev1_dmc!$J3521/100
+SUMIFS(DMC_EV1_curves[dmc_base_EVintercept],DMC_EV1_curves[key_1],DMC_EV1[[#This Row],[key_1]])</f>
        <v>48.614664136221364</v>
      </c>
      <c r="J3521" s="156">
        <v>16.5</v>
      </c>
    </row>
    <row r="3522" spans="1:10" x14ac:dyDescent="0.25">
      <c r="A3522" s="123">
        <v>221</v>
      </c>
      <c r="B3522" s="154" t="str">
        <f>INDEX(TechList[Tech],MATCH($A3522,TechList[Tech_'#],0),)</f>
        <v>EV100 non-batt</v>
      </c>
      <c r="C3522" s="154" t="str">
        <f t="shared" si="256"/>
        <v>221_4</v>
      </c>
      <c r="D3522" s="158" t="str">
        <f t="shared" si="257"/>
        <v>221_4_17.0</v>
      </c>
      <c r="E3522" s="153">
        <f t="shared" si="255"/>
        <v>4</v>
      </c>
      <c r="F3522" s="121">
        <f>SUMIFS(LearningFactors[LF_codeNew],LearningFactors[Tech_'#],DMC_EV1[[#This Row],[Tech_'#]])</f>
        <v>28</v>
      </c>
      <c r="G3522" s="121">
        <f>INDEX(TechList[ST_Thru],MATCH($A3522,TechList[Tech_'#],0),)</f>
        <v>2024</v>
      </c>
      <c r="H3522" s="154" t="str">
        <f>INDEX(TechList[Complexity],MATCH($A3522,TechList[Tech_'#],0),)</f>
        <v>High2</v>
      </c>
      <c r="I3522" s="158">
        <f>SUMIFS(DMC_EV1_curves[dmc_base_EVslope],DMC_EV1_curves[key_1],DMC_EV1[[#This Row],[key_1]])
*ev1_dmc!$J3522/100
+SUMIFS(DMC_EV1_curves[dmc_base_EVintercept],DMC_EV1_curves[key_1],DMC_EV1[[#This Row],[key_1]])</f>
        <v>49.67673380794966</v>
      </c>
      <c r="J3522" s="156">
        <v>17</v>
      </c>
    </row>
    <row r="3523" spans="1:10" x14ac:dyDescent="0.25">
      <c r="A3523" s="123">
        <v>221</v>
      </c>
      <c r="B3523" s="154" t="str">
        <f>INDEX(TechList[Tech],MATCH($A3523,TechList[Tech_'#],0),)</f>
        <v>EV100 non-batt</v>
      </c>
      <c r="C3523" s="154" t="str">
        <f t="shared" si="256"/>
        <v>221_4</v>
      </c>
      <c r="D3523" s="158" t="str">
        <f t="shared" si="257"/>
        <v>221_4_17.5</v>
      </c>
      <c r="E3523" s="153">
        <f t="shared" si="255"/>
        <v>4</v>
      </c>
      <c r="F3523" s="121">
        <f>SUMIFS(LearningFactors[LF_codeNew],LearningFactors[Tech_'#],DMC_EV1[[#This Row],[Tech_'#]])</f>
        <v>28</v>
      </c>
      <c r="G3523" s="121">
        <f>INDEX(TechList[ST_Thru],MATCH($A3523,TechList[Tech_'#],0),)</f>
        <v>2024</v>
      </c>
      <c r="H3523" s="154" t="str">
        <f>INDEX(TechList[Complexity],MATCH($A3523,TechList[Tech_'#],0),)</f>
        <v>High2</v>
      </c>
      <c r="I3523" s="158">
        <f>SUMIFS(DMC_EV1_curves[dmc_base_EVslope],DMC_EV1_curves[key_1],DMC_EV1[[#This Row],[key_1]])
*ev1_dmc!$J3523/100
+SUMIFS(DMC_EV1_curves[dmc_base_EVintercept],DMC_EV1_curves[key_1],DMC_EV1[[#This Row],[key_1]])</f>
        <v>50.738803479677955</v>
      </c>
      <c r="J3523" s="156">
        <v>17.5</v>
      </c>
    </row>
    <row r="3524" spans="1:10" x14ac:dyDescent="0.25">
      <c r="A3524" s="123">
        <v>221</v>
      </c>
      <c r="B3524" s="154" t="str">
        <f>INDEX(TechList[Tech],MATCH($A3524,TechList[Tech_'#],0),)</f>
        <v>EV100 non-batt</v>
      </c>
      <c r="C3524" s="154" t="str">
        <f t="shared" si="256"/>
        <v>221_4</v>
      </c>
      <c r="D3524" s="158" t="str">
        <f t="shared" si="257"/>
        <v>221_4_18.0</v>
      </c>
      <c r="E3524" s="153">
        <f t="shared" si="255"/>
        <v>4</v>
      </c>
      <c r="F3524" s="121">
        <f>SUMIFS(LearningFactors[LF_codeNew],LearningFactors[Tech_'#],DMC_EV1[[#This Row],[Tech_'#]])</f>
        <v>28</v>
      </c>
      <c r="G3524" s="121">
        <f>INDEX(TechList[ST_Thru],MATCH($A3524,TechList[Tech_'#],0),)</f>
        <v>2024</v>
      </c>
      <c r="H3524" s="154" t="str">
        <f>INDEX(TechList[Complexity],MATCH($A3524,TechList[Tech_'#],0),)</f>
        <v>High2</v>
      </c>
      <c r="I3524" s="158">
        <f>SUMIFS(DMC_EV1_curves[dmc_base_EVslope],DMC_EV1_curves[key_1],DMC_EV1[[#This Row],[key_1]])
*ev1_dmc!$J3524/100
+SUMIFS(DMC_EV1_curves[dmc_base_EVintercept],DMC_EV1_curves[key_1],DMC_EV1[[#This Row],[key_1]])</f>
        <v>51.800873151406236</v>
      </c>
      <c r="J3524" s="156">
        <v>18</v>
      </c>
    </row>
    <row r="3525" spans="1:10" x14ac:dyDescent="0.25">
      <c r="A3525" s="123">
        <v>221</v>
      </c>
      <c r="B3525" s="154" t="str">
        <f>INDEX(TechList[Tech],MATCH($A3525,TechList[Tech_'#],0),)</f>
        <v>EV100 non-batt</v>
      </c>
      <c r="C3525" s="154" t="str">
        <f t="shared" si="256"/>
        <v>221_4</v>
      </c>
      <c r="D3525" s="158" t="str">
        <f t="shared" si="257"/>
        <v>221_4_18.5</v>
      </c>
      <c r="E3525" s="153">
        <f t="shared" si="255"/>
        <v>4</v>
      </c>
      <c r="F3525" s="121">
        <f>SUMIFS(LearningFactors[LF_codeNew],LearningFactors[Tech_'#],DMC_EV1[[#This Row],[Tech_'#]])</f>
        <v>28</v>
      </c>
      <c r="G3525" s="121">
        <f>INDEX(TechList[ST_Thru],MATCH($A3525,TechList[Tech_'#],0),)</f>
        <v>2024</v>
      </c>
      <c r="H3525" s="154" t="str">
        <f>INDEX(TechList[Complexity],MATCH($A3525,TechList[Tech_'#],0),)</f>
        <v>High2</v>
      </c>
      <c r="I3525" s="158">
        <f>SUMIFS(DMC_EV1_curves[dmc_base_EVslope],DMC_EV1_curves[key_1],DMC_EV1[[#This Row],[key_1]])
*ev1_dmc!$J3525/100
+SUMIFS(DMC_EV1_curves[dmc_base_EVintercept],DMC_EV1_curves[key_1],DMC_EV1[[#This Row],[key_1]])</f>
        <v>52.862942823134532</v>
      </c>
      <c r="J3525" s="156">
        <v>18.5</v>
      </c>
    </row>
    <row r="3526" spans="1:10" x14ac:dyDescent="0.25">
      <c r="A3526" s="123">
        <v>221</v>
      </c>
      <c r="B3526" s="154" t="str">
        <f>INDEX(TechList[Tech],MATCH($A3526,TechList[Tech_'#],0),)</f>
        <v>EV100 non-batt</v>
      </c>
      <c r="C3526" s="154" t="str">
        <f t="shared" si="256"/>
        <v>221_4</v>
      </c>
      <c r="D3526" s="158" t="str">
        <f t="shared" si="257"/>
        <v>221_4_19.0</v>
      </c>
      <c r="E3526" s="153">
        <f t="shared" si="255"/>
        <v>4</v>
      </c>
      <c r="F3526" s="121">
        <f>SUMIFS(LearningFactors[LF_codeNew],LearningFactors[Tech_'#],DMC_EV1[[#This Row],[Tech_'#]])</f>
        <v>28</v>
      </c>
      <c r="G3526" s="121">
        <f>INDEX(TechList[ST_Thru],MATCH($A3526,TechList[Tech_'#],0),)</f>
        <v>2024</v>
      </c>
      <c r="H3526" s="154" t="str">
        <f>INDEX(TechList[Complexity],MATCH($A3526,TechList[Tech_'#],0),)</f>
        <v>High2</v>
      </c>
      <c r="I3526" s="158">
        <f>SUMIFS(DMC_EV1_curves[dmc_base_EVslope],DMC_EV1_curves[key_1],DMC_EV1[[#This Row],[key_1]])
*ev1_dmc!$J3526/100
+SUMIFS(DMC_EV1_curves[dmc_base_EVintercept],DMC_EV1_curves[key_1],DMC_EV1[[#This Row],[key_1]])</f>
        <v>53.925012494862827</v>
      </c>
      <c r="J3526" s="156">
        <v>19</v>
      </c>
    </row>
    <row r="3527" spans="1:10" x14ac:dyDescent="0.25">
      <c r="A3527" s="123">
        <v>221</v>
      </c>
      <c r="B3527" s="154" t="str">
        <f>INDEX(TechList[Tech],MATCH($A3527,TechList[Tech_'#],0),)</f>
        <v>EV100 non-batt</v>
      </c>
      <c r="C3527" s="154" t="str">
        <f t="shared" si="256"/>
        <v>221_4</v>
      </c>
      <c r="D3527" s="158" t="str">
        <f t="shared" si="257"/>
        <v>221_4_19.5</v>
      </c>
      <c r="E3527" s="153">
        <f t="shared" si="255"/>
        <v>4</v>
      </c>
      <c r="F3527" s="121">
        <f>SUMIFS(LearningFactors[LF_codeNew],LearningFactors[Tech_'#],DMC_EV1[[#This Row],[Tech_'#]])</f>
        <v>28</v>
      </c>
      <c r="G3527" s="121">
        <f>INDEX(TechList[ST_Thru],MATCH($A3527,TechList[Tech_'#],0),)</f>
        <v>2024</v>
      </c>
      <c r="H3527" s="154" t="str">
        <f>INDEX(TechList[Complexity],MATCH($A3527,TechList[Tech_'#],0),)</f>
        <v>High2</v>
      </c>
      <c r="I3527" s="158">
        <f>SUMIFS(DMC_EV1_curves[dmc_base_EVslope],DMC_EV1_curves[key_1],DMC_EV1[[#This Row],[key_1]])
*ev1_dmc!$J3527/100
+SUMIFS(DMC_EV1_curves[dmc_base_EVintercept],DMC_EV1_curves[key_1],DMC_EV1[[#This Row],[key_1]])</f>
        <v>54.987082166591122</v>
      </c>
      <c r="J3527" s="156">
        <v>19.5</v>
      </c>
    </row>
    <row r="3528" spans="1:10" x14ac:dyDescent="0.25">
      <c r="A3528" s="123">
        <v>221</v>
      </c>
      <c r="B3528" s="154" t="str">
        <f>INDEX(TechList[Tech],MATCH($A3528,TechList[Tech_'#],0),)</f>
        <v>EV100 non-batt</v>
      </c>
      <c r="C3528" s="154" t="str">
        <f t="shared" si="256"/>
        <v>221_4</v>
      </c>
      <c r="D3528" s="158" t="str">
        <f t="shared" si="257"/>
        <v>221_4_20.0</v>
      </c>
      <c r="E3528" s="153">
        <f t="shared" si="255"/>
        <v>4</v>
      </c>
      <c r="F3528" s="121">
        <f>SUMIFS(LearningFactors[LF_codeNew],LearningFactors[Tech_'#],DMC_EV1[[#This Row],[Tech_'#]])</f>
        <v>28</v>
      </c>
      <c r="G3528" s="121">
        <f>INDEX(TechList[ST_Thru],MATCH($A3528,TechList[Tech_'#],0),)</f>
        <v>2024</v>
      </c>
      <c r="H3528" s="154" t="str">
        <f>INDEX(TechList[Complexity],MATCH($A3528,TechList[Tech_'#],0),)</f>
        <v>High2</v>
      </c>
      <c r="I3528" s="158">
        <f>SUMIFS(DMC_EV1_curves[dmc_base_EVslope],DMC_EV1_curves[key_1],DMC_EV1[[#This Row],[key_1]])
*ev1_dmc!$J3528/100
+SUMIFS(DMC_EV1_curves[dmc_base_EVintercept],DMC_EV1_curves[key_1],DMC_EV1[[#This Row],[key_1]])</f>
        <v>56.049151838319403</v>
      </c>
      <c r="J3528" s="156">
        <v>20</v>
      </c>
    </row>
    <row r="3529" spans="1:10" x14ac:dyDescent="0.25">
      <c r="A3529" s="123">
        <v>221</v>
      </c>
      <c r="B3529" s="154" t="str">
        <f>INDEX(TechList[Tech],MATCH($A3529,TechList[Tech_'#],0),)</f>
        <v>EV100 non-batt</v>
      </c>
      <c r="C3529" s="154" t="str">
        <f t="shared" ref="C3529:C3548" si="258">CONCATENATE(A3529,"_",E3529)</f>
        <v>221_4</v>
      </c>
      <c r="D3529" s="158" t="str">
        <f t="shared" ref="D3529:D3548" si="259">CONCATENATE(C3529,"_",TEXT(J3529,"0.0"))</f>
        <v>221_4_20.5</v>
      </c>
      <c r="E3529" s="153">
        <f t="shared" si="255"/>
        <v>4</v>
      </c>
      <c r="F3529" s="121">
        <f>SUMIFS(LearningFactors[LF_codeNew],LearningFactors[Tech_'#],DMC_EV1[[#This Row],[Tech_'#]])</f>
        <v>28</v>
      </c>
      <c r="G3529" s="121">
        <f>INDEX(TechList[ST_Thru],MATCH($A3529,TechList[Tech_'#],0),)</f>
        <v>2024</v>
      </c>
      <c r="H3529" s="154" t="str">
        <f>INDEX(TechList[Complexity],MATCH($A3529,TechList[Tech_'#],0),)</f>
        <v>High2</v>
      </c>
      <c r="I3529" s="158">
        <f>SUMIFS(DMC_EV1_curves[dmc_base_EVslope],DMC_EV1_curves[key_1],DMC_EV1[[#This Row],[key_1]])
*ev1_dmc!$J3529/100
+SUMIFS(DMC_EV1_curves[dmc_base_EVintercept],DMC_EV1_curves[key_1],DMC_EV1[[#This Row],[key_1]])</f>
        <v>57.111221510047699</v>
      </c>
      <c r="J3529" s="73">
        <v>20.5</v>
      </c>
    </row>
    <row r="3530" spans="1:10" x14ac:dyDescent="0.25">
      <c r="A3530" s="123">
        <v>221</v>
      </c>
      <c r="B3530" s="154" t="str">
        <f>INDEX(TechList[Tech],MATCH($A3530,TechList[Tech_'#],0),)</f>
        <v>EV100 non-batt</v>
      </c>
      <c r="C3530" s="154" t="str">
        <f t="shared" si="258"/>
        <v>221_4</v>
      </c>
      <c r="D3530" s="158" t="str">
        <f t="shared" si="259"/>
        <v>221_4_21.0</v>
      </c>
      <c r="E3530" s="153">
        <f t="shared" si="255"/>
        <v>4</v>
      </c>
      <c r="F3530" s="121">
        <f>SUMIFS(LearningFactors[LF_codeNew],LearningFactors[Tech_'#],DMC_EV1[[#This Row],[Tech_'#]])</f>
        <v>28</v>
      </c>
      <c r="G3530" s="121">
        <f>INDEX(TechList[ST_Thru],MATCH($A3530,TechList[Tech_'#],0),)</f>
        <v>2024</v>
      </c>
      <c r="H3530" s="154" t="str">
        <f>INDEX(TechList[Complexity],MATCH($A3530,TechList[Tech_'#],0),)</f>
        <v>High2</v>
      </c>
      <c r="I3530" s="158">
        <f>SUMIFS(DMC_EV1_curves[dmc_base_EVslope],DMC_EV1_curves[key_1],DMC_EV1[[#This Row],[key_1]])
*ev1_dmc!$J3530/100
+SUMIFS(DMC_EV1_curves[dmc_base_EVintercept],DMC_EV1_curves[key_1],DMC_EV1[[#This Row],[key_1]])</f>
        <v>58.17329118177598</v>
      </c>
      <c r="J3530" s="73">
        <v>21</v>
      </c>
    </row>
    <row r="3531" spans="1:10" x14ac:dyDescent="0.25">
      <c r="A3531" s="123">
        <v>221</v>
      </c>
      <c r="B3531" s="154" t="str">
        <f>INDEX(TechList[Tech],MATCH($A3531,TechList[Tech_'#],0),)</f>
        <v>EV100 non-batt</v>
      </c>
      <c r="C3531" s="154" t="str">
        <f t="shared" si="258"/>
        <v>221_4</v>
      </c>
      <c r="D3531" s="158" t="str">
        <f t="shared" si="259"/>
        <v>221_4_21.5</v>
      </c>
      <c r="E3531" s="153">
        <f t="shared" si="255"/>
        <v>4</v>
      </c>
      <c r="F3531" s="121">
        <f>SUMIFS(LearningFactors[LF_codeNew],LearningFactors[Tech_'#],DMC_EV1[[#This Row],[Tech_'#]])</f>
        <v>28</v>
      </c>
      <c r="G3531" s="121">
        <f>INDEX(TechList[ST_Thru],MATCH($A3531,TechList[Tech_'#],0),)</f>
        <v>2024</v>
      </c>
      <c r="H3531" s="154" t="str">
        <f>INDEX(TechList[Complexity],MATCH($A3531,TechList[Tech_'#],0),)</f>
        <v>High2</v>
      </c>
      <c r="I3531" s="158">
        <f>SUMIFS(DMC_EV1_curves[dmc_base_EVslope],DMC_EV1_curves[key_1],DMC_EV1[[#This Row],[key_1]])
*ev1_dmc!$J3531/100
+SUMIFS(DMC_EV1_curves[dmc_base_EVintercept],DMC_EV1_curves[key_1],DMC_EV1[[#This Row],[key_1]])</f>
        <v>59.235360853504275</v>
      </c>
      <c r="J3531" s="73">
        <v>21.5</v>
      </c>
    </row>
    <row r="3532" spans="1:10" x14ac:dyDescent="0.25">
      <c r="A3532" s="123">
        <v>221</v>
      </c>
      <c r="B3532" s="154" t="str">
        <f>INDEX(TechList[Tech],MATCH($A3532,TechList[Tech_'#],0),)</f>
        <v>EV100 non-batt</v>
      </c>
      <c r="C3532" s="154" t="str">
        <f t="shared" si="258"/>
        <v>221_4</v>
      </c>
      <c r="D3532" s="158" t="str">
        <f t="shared" si="259"/>
        <v>221_4_22.0</v>
      </c>
      <c r="E3532" s="153">
        <f t="shared" si="255"/>
        <v>4</v>
      </c>
      <c r="F3532" s="121">
        <f>SUMIFS(LearningFactors[LF_codeNew],LearningFactors[Tech_'#],DMC_EV1[[#This Row],[Tech_'#]])</f>
        <v>28</v>
      </c>
      <c r="G3532" s="121">
        <f>INDEX(TechList[ST_Thru],MATCH($A3532,TechList[Tech_'#],0),)</f>
        <v>2024</v>
      </c>
      <c r="H3532" s="154" t="str">
        <f>INDEX(TechList[Complexity],MATCH($A3532,TechList[Tech_'#],0),)</f>
        <v>High2</v>
      </c>
      <c r="I3532" s="158">
        <f>SUMIFS(DMC_EV1_curves[dmc_base_EVslope],DMC_EV1_curves[key_1],DMC_EV1[[#This Row],[key_1]])
*ev1_dmc!$J3532/100
+SUMIFS(DMC_EV1_curves[dmc_base_EVintercept],DMC_EV1_curves[key_1],DMC_EV1[[#This Row],[key_1]])</f>
        <v>60.297430525232571</v>
      </c>
      <c r="J3532" s="73">
        <v>22</v>
      </c>
    </row>
    <row r="3533" spans="1:10" x14ac:dyDescent="0.25">
      <c r="A3533" s="123">
        <v>221</v>
      </c>
      <c r="B3533" s="154" t="str">
        <f>INDEX(TechList[Tech],MATCH($A3533,TechList[Tech_'#],0),)</f>
        <v>EV100 non-batt</v>
      </c>
      <c r="C3533" s="154" t="str">
        <f t="shared" si="258"/>
        <v>221_4</v>
      </c>
      <c r="D3533" s="158" t="str">
        <f t="shared" si="259"/>
        <v>221_4_22.5</v>
      </c>
      <c r="E3533" s="153">
        <f t="shared" si="255"/>
        <v>4</v>
      </c>
      <c r="F3533" s="121">
        <f>SUMIFS(LearningFactors[LF_codeNew],LearningFactors[Tech_'#],DMC_EV1[[#This Row],[Tech_'#]])</f>
        <v>28</v>
      </c>
      <c r="G3533" s="121">
        <f>INDEX(TechList[ST_Thru],MATCH($A3533,TechList[Tech_'#],0),)</f>
        <v>2024</v>
      </c>
      <c r="H3533" s="154" t="str">
        <f>INDEX(TechList[Complexity],MATCH($A3533,TechList[Tech_'#],0),)</f>
        <v>High2</v>
      </c>
      <c r="I3533" s="158">
        <f>SUMIFS(DMC_EV1_curves[dmc_base_EVslope],DMC_EV1_curves[key_1],DMC_EV1[[#This Row],[key_1]])
*ev1_dmc!$J3533/100
+SUMIFS(DMC_EV1_curves[dmc_base_EVintercept],DMC_EV1_curves[key_1],DMC_EV1[[#This Row],[key_1]])</f>
        <v>61.359500196960866</v>
      </c>
      <c r="J3533" s="73">
        <v>22.5</v>
      </c>
    </row>
    <row r="3534" spans="1:10" x14ac:dyDescent="0.25">
      <c r="A3534" s="123">
        <v>221</v>
      </c>
      <c r="B3534" s="154" t="str">
        <f>INDEX(TechList[Tech],MATCH($A3534,TechList[Tech_'#],0),)</f>
        <v>EV100 non-batt</v>
      </c>
      <c r="C3534" s="154" t="str">
        <f t="shared" si="258"/>
        <v>221_4</v>
      </c>
      <c r="D3534" s="158" t="str">
        <f t="shared" si="259"/>
        <v>221_4_23.0</v>
      </c>
      <c r="E3534" s="153">
        <f t="shared" si="255"/>
        <v>4</v>
      </c>
      <c r="F3534" s="121">
        <f>SUMIFS(LearningFactors[LF_codeNew],LearningFactors[Tech_'#],DMC_EV1[[#This Row],[Tech_'#]])</f>
        <v>28</v>
      </c>
      <c r="G3534" s="121">
        <f>INDEX(TechList[ST_Thru],MATCH($A3534,TechList[Tech_'#],0),)</f>
        <v>2024</v>
      </c>
      <c r="H3534" s="154" t="str">
        <f>INDEX(TechList[Complexity],MATCH($A3534,TechList[Tech_'#],0),)</f>
        <v>High2</v>
      </c>
      <c r="I3534" s="158">
        <f>SUMIFS(DMC_EV1_curves[dmc_base_EVslope],DMC_EV1_curves[key_1],DMC_EV1[[#This Row],[key_1]])
*ev1_dmc!$J3534/100
+SUMIFS(DMC_EV1_curves[dmc_base_EVintercept],DMC_EV1_curves[key_1],DMC_EV1[[#This Row],[key_1]])</f>
        <v>62.421569868689147</v>
      </c>
      <c r="J3534" s="73">
        <v>23</v>
      </c>
    </row>
    <row r="3535" spans="1:10" x14ac:dyDescent="0.25">
      <c r="A3535" s="123">
        <v>221</v>
      </c>
      <c r="B3535" s="154" t="str">
        <f>INDEX(TechList[Tech],MATCH($A3535,TechList[Tech_'#],0),)</f>
        <v>EV100 non-batt</v>
      </c>
      <c r="C3535" s="154" t="str">
        <f t="shared" si="258"/>
        <v>221_4</v>
      </c>
      <c r="D3535" s="158" t="str">
        <f t="shared" si="259"/>
        <v>221_4_23.5</v>
      </c>
      <c r="E3535" s="153">
        <f t="shared" si="255"/>
        <v>4</v>
      </c>
      <c r="F3535" s="121">
        <f>SUMIFS(LearningFactors[LF_codeNew],LearningFactors[Tech_'#],DMC_EV1[[#This Row],[Tech_'#]])</f>
        <v>28</v>
      </c>
      <c r="G3535" s="121">
        <f>INDEX(TechList[ST_Thru],MATCH($A3535,TechList[Tech_'#],0),)</f>
        <v>2024</v>
      </c>
      <c r="H3535" s="154" t="str">
        <f>INDEX(TechList[Complexity],MATCH($A3535,TechList[Tech_'#],0),)</f>
        <v>High2</v>
      </c>
      <c r="I3535" s="158">
        <f>SUMIFS(DMC_EV1_curves[dmc_base_EVslope],DMC_EV1_curves[key_1],DMC_EV1[[#This Row],[key_1]])
*ev1_dmc!$J3535/100
+SUMIFS(DMC_EV1_curves[dmc_base_EVintercept],DMC_EV1_curves[key_1],DMC_EV1[[#This Row],[key_1]])</f>
        <v>63.483639540417443</v>
      </c>
      <c r="J3535" s="73">
        <v>23.5</v>
      </c>
    </row>
    <row r="3536" spans="1:10" x14ac:dyDescent="0.25">
      <c r="A3536" s="123">
        <v>221</v>
      </c>
      <c r="B3536" s="154" t="str">
        <f>INDEX(TechList[Tech],MATCH($A3536,TechList[Tech_'#],0),)</f>
        <v>EV100 non-batt</v>
      </c>
      <c r="C3536" s="154" t="str">
        <f t="shared" si="258"/>
        <v>221_4</v>
      </c>
      <c r="D3536" s="158" t="str">
        <f t="shared" si="259"/>
        <v>221_4_24.0</v>
      </c>
      <c r="E3536" s="153">
        <f t="shared" si="255"/>
        <v>4</v>
      </c>
      <c r="F3536" s="121">
        <f>SUMIFS(LearningFactors[LF_codeNew],LearningFactors[Tech_'#],DMC_EV1[[#This Row],[Tech_'#]])</f>
        <v>28</v>
      </c>
      <c r="G3536" s="121">
        <f>INDEX(TechList[ST_Thru],MATCH($A3536,TechList[Tech_'#],0),)</f>
        <v>2024</v>
      </c>
      <c r="H3536" s="154" t="str">
        <f>INDEX(TechList[Complexity],MATCH($A3536,TechList[Tech_'#],0),)</f>
        <v>High2</v>
      </c>
      <c r="I3536" s="158">
        <f>SUMIFS(DMC_EV1_curves[dmc_base_EVslope],DMC_EV1_curves[key_1],DMC_EV1[[#This Row],[key_1]])
*ev1_dmc!$J3536/100
+SUMIFS(DMC_EV1_curves[dmc_base_EVintercept],DMC_EV1_curves[key_1],DMC_EV1[[#This Row],[key_1]])</f>
        <v>64.545709212145738</v>
      </c>
      <c r="J3536" s="73">
        <v>24</v>
      </c>
    </row>
    <row r="3537" spans="1:10" x14ac:dyDescent="0.25">
      <c r="A3537" s="123">
        <v>221</v>
      </c>
      <c r="B3537" s="154" t="str">
        <f>INDEX(TechList[Tech],MATCH($A3537,TechList[Tech_'#],0),)</f>
        <v>EV100 non-batt</v>
      </c>
      <c r="C3537" s="154" t="str">
        <f t="shared" si="258"/>
        <v>221_4</v>
      </c>
      <c r="D3537" s="158" t="str">
        <f t="shared" si="259"/>
        <v>221_4_24.5</v>
      </c>
      <c r="E3537" s="153">
        <f t="shared" si="255"/>
        <v>4</v>
      </c>
      <c r="F3537" s="121">
        <f>SUMIFS(LearningFactors[LF_codeNew],LearningFactors[Tech_'#],DMC_EV1[[#This Row],[Tech_'#]])</f>
        <v>28</v>
      </c>
      <c r="G3537" s="121">
        <f>INDEX(TechList[ST_Thru],MATCH($A3537,TechList[Tech_'#],0),)</f>
        <v>2024</v>
      </c>
      <c r="H3537" s="154" t="str">
        <f>INDEX(TechList[Complexity],MATCH($A3537,TechList[Tech_'#],0),)</f>
        <v>High2</v>
      </c>
      <c r="I3537" s="158">
        <f>SUMIFS(DMC_EV1_curves[dmc_base_EVslope],DMC_EV1_curves[key_1],DMC_EV1[[#This Row],[key_1]])
*ev1_dmc!$J3537/100
+SUMIFS(DMC_EV1_curves[dmc_base_EVintercept],DMC_EV1_curves[key_1],DMC_EV1[[#This Row],[key_1]])</f>
        <v>65.607778883874033</v>
      </c>
      <c r="J3537" s="73">
        <v>24.5</v>
      </c>
    </row>
    <row r="3538" spans="1:10" x14ac:dyDescent="0.25">
      <c r="A3538" s="123">
        <v>221</v>
      </c>
      <c r="B3538" s="154" t="str">
        <f>INDEX(TechList[Tech],MATCH($A3538,TechList[Tech_'#],0),)</f>
        <v>EV100 non-batt</v>
      </c>
      <c r="C3538" s="154" t="str">
        <f t="shared" si="258"/>
        <v>221_4</v>
      </c>
      <c r="D3538" s="158" t="str">
        <f t="shared" si="259"/>
        <v>221_4_25.0</v>
      </c>
      <c r="E3538" s="153">
        <f t="shared" si="255"/>
        <v>4</v>
      </c>
      <c r="F3538" s="121">
        <f>SUMIFS(LearningFactors[LF_codeNew],LearningFactors[Tech_'#],DMC_EV1[[#This Row],[Tech_'#]])</f>
        <v>28</v>
      </c>
      <c r="G3538" s="121">
        <f>INDEX(TechList[ST_Thru],MATCH($A3538,TechList[Tech_'#],0),)</f>
        <v>2024</v>
      </c>
      <c r="H3538" s="154" t="str">
        <f>INDEX(TechList[Complexity],MATCH($A3538,TechList[Tech_'#],0),)</f>
        <v>High2</v>
      </c>
      <c r="I3538" s="158">
        <f>SUMIFS(DMC_EV1_curves[dmc_base_EVslope],DMC_EV1_curves[key_1],DMC_EV1[[#This Row],[key_1]])
*ev1_dmc!$J3538/100
+SUMIFS(DMC_EV1_curves[dmc_base_EVintercept],DMC_EV1_curves[key_1],DMC_EV1[[#This Row],[key_1]])</f>
        <v>66.669848555602329</v>
      </c>
      <c r="J3538" s="73">
        <v>25</v>
      </c>
    </row>
    <row r="3539" spans="1:10" x14ac:dyDescent="0.25">
      <c r="A3539" s="123">
        <v>221</v>
      </c>
      <c r="B3539" s="154" t="str">
        <f>INDEX(TechList[Tech],MATCH($A3539,TechList[Tech_'#],0),)</f>
        <v>EV100 non-batt</v>
      </c>
      <c r="C3539" s="154" t="str">
        <f t="shared" si="258"/>
        <v>221_4</v>
      </c>
      <c r="D3539" s="158" t="str">
        <f t="shared" si="259"/>
        <v>221_4_25.5</v>
      </c>
      <c r="E3539" s="153">
        <f t="shared" si="255"/>
        <v>4</v>
      </c>
      <c r="F3539" s="121">
        <f>SUMIFS(LearningFactors[LF_codeNew],LearningFactors[Tech_'#],DMC_EV1[[#This Row],[Tech_'#]])</f>
        <v>28</v>
      </c>
      <c r="G3539" s="121">
        <f>INDEX(TechList[ST_Thru],MATCH($A3539,TechList[Tech_'#],0),)</f>
        <v>2024</v>
      </c>
      <c r="H3539" s="154" t="str">
        <f>INDEX(TechList[Complexity],MATCH($A3539,TechList[Tech_'#],0),)</f>
        <v>High2</v>
      </c>
      <c r="I3539" s="158">
        <f>SUMIFS(DMC_EV1_curves[dmc_base_EVslope],DMC_EV1_curves[key_1],DMC_EV1[[#This Row],[key_1]])
*ev1_dmc!$J3539/100
+SUMIFS(DMC_EV1_curves[dmc_base_EVintercept],DMC_EV1_curves[key_1],DMC_EV1[[#This Row],[key_1]])</f>
        <v>67.73191822733061</v>
      </c>
      <c r="J3539" s="73">
        <v>25.5</v>
      </c>
    </row>
    <row r="3540" spans="1:10" x14ac:dyDescent="0.25">
      <c r="A3540" s="123">
        <v>221</v>
      </c>
      <c r="B3540" s="154" t="str">
        <f>INDEX(TechList[Tech],MATCH($A3540,TechList[Tech_'#],0),)</f>
        <v>EV100 non-batt</v>
      </c>
      <c r="C3540" s="154" t="str">
        <f t="shared" si="258"/>
        <v>221_4</v>
      </c>
      <c r="D3540" s="158" t="str">
        <f t="shared" si="259"/>
        <v>221_4_26.0</v>
      </c>
      <c r="E3540" s="153">
        <f t="shared" si="255"/>
        <v>4</v>
      </c>
      <c r="F3540" s="121">
        <f>SUMIFS(LearningFactors[LF_codeNew],LearningFactors[Tech_'#],DMC_EV1[[#This Row],[Tech_'#]])</f>
        <v>28</v>
      </c>
      <c r="G3540" s="121">
        <f>INDEX(TechList[ST_Thru],MATCH($A3540,TechList[Tech_'#],0),)</f>
        <v>2024</v>
      </c>
      <c r="H3540" s="154" t="str">
        <f>INDEX(TechList[Complexity],MATCH($A3540,TechList[Tech_'#],0),)</f>
        <v>High2</v>
      </c>
      <c r="I3540" s="158">
        <f>SUMIFS(DMC_EV1_curves[dmc_base_EVslope],DMC_EV1_curves[key_1],DMC_EV1[[#This Row],[key_1]])
*ev1_dmc!$J3540/100
+SUMIFS(DMC_EV1_curves[dmc_base_EVintercept],DMC_EV1_curves[key_1],DMC_EV1[[#This Row],[key_1]])</f>
        <v>68.793987899058905</v>
      </c>
      <c r="J3540" s="73">
        <v>26</v>
      </c>
    </row>
    <row r="3541" spans="1:10" x14ac:dyDescent="0.25">
      <c r="A3541" s="123">
        <v>221</v>
      </c>
      <c r="B3541" s="154" t="str">
        <f>INDEX(TechList[Tech],MATCH($A3541,TechList[Tech_'#],0),)</f>
        <v>EV100 non-batt</v>
      </c>
      <c r="C3541" s="154" t="str">
        <f t="shared" si="258"/>
        <v>221_4</v>
      </c>
      <c r="D3541" s="158" t="str">
        <f t="shared" si="259"/>
        <v>221_4_26.5</v>
      </c>
      <c r="E3541" s="153">
        <f t="shared" si="255"/>
        <v>4</v>
      </c>
      <c r="F3541" s="121">
        <f>SUMIFS(LearningFactors[LF_codeNew],LearningFactors[Tech_'#],DMC_EV1[[#This Row],[Tech_'#]])</f>
        <v>28</v>
      </c>
      <c r="G3541" s="121">
        <f>INDEX(TechList[ST_Thru],MATCH($A3541,TechList[Tech_'#],0),)</f>
        <v>2024</v>
      </c>
      <c r="H3541" s="154" t="str">
        <f>INDEX(TechList[Complexity],MATCH($A3541,TechList[Tech_'#],0),)</f>
        <v>High2</v>
      </c>
      <c r="I3541" s="158">
        <f>SUMIFS(DMC_EV1_curves[dmc_base_EVslope],DMC_EV1_curves[key_1],DMC_EV1[[#This Row],[key_1]])
*ev1_dmc!$J3541/100
+SUMIFS(DMC_EV1_curves[dmc_base_EVintercept],DMC_EV1_curves[key_1],DMC_EV1[[#This Row],[key_1]])</f>
        <v>69.856057570787186</v>
      </c>
      <c r="J3541" s="73">
        <v>26.5</v>
      </c>
    </row>
    <row r="3542" spans="1:10" x14ac:dyDescent="0.25">
      <c r="A3542" s="123">
        <v>221</v>
      </c>
      <c r="B3542" s="154" t="str">
        <f>INDEX(TechList[Tech],MATCH($A3542,TechList[Tech_'#],0),)</f>
        <v>EV100 non-batt</v>
      </c>
      <c r="C3542" s="154" t="str">
        <f t="shared" si="258"/>
        <v>221_4</v>
      </c>
      <c r="D3542" s="158" t="str">
        <f t="shared" si="259"/>
        <v>221_4_27.0</v>
      </c>
      <c r="E3542" s="153">
        <f t="shared" si="255"/>
        <v>4</v>
      </c>
      <c r="F3542" s="121">
        <f>SUMIFS(LearningFactors[LF_codeNew],LearningFactors[Tech_'#],DMC_EV1[[#This Row],[Tech_'#]])</f>
        <v>28</v>
      </c>
      <c r="G3542" s="121">
        <f>INDEX(TechList[ST_Thru],MATCH($A3542,TechList[Tech_'#],0),)</f>
        <v>2024</v>
      </c>
      <c r="H3542" s="154" t="str">
        <f>INDEX(TechList[Complexity],MATCH($A3542,TechList[Tech_'#],0),)</f>
        <v>High2</v>
      </c>
      <c r="I3542" s="158">
        <f>SUMIFS(DMC_EV1_curves[dmc_base_EVslope],DMC_EV1_curves[key_1],DMC_EV1[[#This Row],[key_1]])
*ev1_dmc!$J3542/100
+SUMIFS(DMC_EV1_curves[dmc_base_EVintercept],DMC_EV1_curves[key_1],DMC_EV1[[#This Row],[key_1]])</f>
        <v>70.918127242515482</v>
      </c>
      <c r="J3542" s="73">
        <v>27</v>
      </c>
    </row>
    <row r="3543" spans="1:10" x14ac:dyDescent="0.25">
      <c r="A3543" s="123">
        <v>221</v>
      </c>
      <c r="B3543" s="154" t="str">
        <f>INDEX(TechList[Tech],MATCH($A3543,TechList[Tech_'#],0),)</f>
        <v>EV100 non-batt</v>
      </c>
      <c r="C3543" s="154" t="str">
        <f t="shared" si="258"/>
        <v>221_4</v>
      </c>
      <c r="D3543" s="158" t="str">
        <f t="shared" si="259"/>
        <v>221_4_27.5</v>
      </c>
      <c r="E3543" s="153">
        <f t="shared" si="255"/>
        <v>4</v>
      </c>
      <c r="F3543" s="121">
        <f>SUMIFS(LearningFactors[LF_codeNew],LearningFactors[Tech_'#],DMC_EV1[[#This Row],[Tech_'#]])</f>
        <v>28</v>
      </c>
      <c r="G3543" s="121">
        <f>INDEX(TechList[ST_Thru],MATCH($A3543,TechList[Tech_'#],0),)</f>
        <v>2024</v>
      </c>
      <c r="H3543" s="154" t="str">
        <f>INDEX(TechList[Complexity],MATCH($A3543,TechList[Tech_'#],0),)</f>
        <v>High2</v>
      </c>
      <c r="I3543" s="158">
        <f>SUMIFS(DMC_EV1_curves[dmc_base_EVslope],DMC_EV1_curves[key_1],DMC_EV1[[#This Row],[key_1]])
*ev1_dmc!$J3543/100
+SUMIFS(DMC_EV1_curves[dmc_base_EVintercept],DMC_EV1_curves[key_1],DMC_EV1[[#This Row],[key_1]])</f>
        <v>71.980196914243777</v>
      </c>
      <c r="J3543" s="73">
        <v>27.5</v>
      </c>
    </row>
    <row r="3544" spans="1:10" x14ac:dyDescent="0.25">
      <c r="A3544" s="123">
        <v>221</v>
      </c>
      <c r="B3544" s="154" t="str">
        <f>INDEX(TechList[Tech],MATCH($A3544,TechList[Tech_'#],0),)</f>
        <v>EV100 non-batt</v>
      </c>
      <c r="C3544" s="154" t="str">
        <f t="shared" si="258"/>
        <v>221_4</v>
      </c>
      <c r="D3544" s="158" t="str">
        <f t="shared" si="259"/>
        <v>221_4_28.0</v>
      </c>
      <c r="E3544" s="153">
        <f t="shared" si="255"/>
        <v>4</v>
      </c>
      <c r="F3544" s="121">
        <f>SUMIFS(LearningFactors[LF_codeNew],LearningFactors[Tech_'#],DMC_EV1[[#This Row],[Tech_'#]])</f>
        <v>28</v>
      </c>
      <c r="G3544" s="121">
        <f>INDEX(TechList[ST_Thru],MATCH($A3544,TechList[Tech_'#],0),)</f>
        <v>2024</v>
      </c>
      <c r="H3544" s="154" t="str">
        <f>INDEX(TechList[Complexity],MATCH($A3544,TechList[Tech_'#],0),)</f>
        <v>High2</v>
      </c>
      <c r="I3544" s="158">
        <f>SUMIFS(DMC_EV1_curves[dmc_base_EVslope],DMC_EV1_curves[key_1],DMC_EV1[[#This Row],[key_1]])
*ev1_dmc!$J3544/100
+SUMIFS(DMC_EV1_curves[dmc_base_EVintercept],DMC_EV1_curves[key_1],DMC_EV1[[#This Row],[key_1]])</f>
        <v>73.042266585972072</v>
      </c>
      <c r="J3544" s="73">
        <v>28</v>
      </c>
    </row>
    <row r="3545" spans="1:10" x14ac:dyDescent="0.25">
      <c r="A3545" s="123">
        <v>221</v>
      </c>
      <c r="B3545" s="154" t="str">
        <f>INDEX(TechList[Tech],MATCH($A3545,TechList[Tech_'#],0),)</f>
        <v>EV100 non-batt</v>
      </c>
      <c r="C3545" s="154" t="str">
        <f t="shared" si="258"/>
        <v>221_4</v>
      </c>
      <c r="D3545" s="158" t="str">
        <f t="shared" si="259"/>
        <v>221_4_28.5</v>
      </c>
      <c r="E3545" s="153">
        <f t="shared" si="255"/>
        <v>4</v>
      </c>
      <c r="F3545" s="121">
        <f>SUMIFS(LearningFactors[LF_codeNew],LearningFactors[Tech_'#],DMC_EV1[[#This Row],[Tech_'#]])</f>
        <v>28</v>
      </c>
      <c r="G3545" s="121">
        <f>INDEX(TechList[ST_Thru],MATCH($A3545,TechList[Tech_'#],0),)</f>
        <v>2024</v>
      </c>
      <c r="H3545" s="154" t="str">
        <f>INDEX(TechList[Complexity],MATCH($A3545,TechList[Tech_'#],0),)</f>
        <v>High2</v>
      </c>
      <c r="I3545" s="158">
        <f>SUMIFS(DMC_EV1_curves[dmc_base_EVslope],DMC_EV1_curves[key_1],DMC_EV1[[#This Row],[key_1]])
*ev1_dmc!$J3545/100
+SUMIFS(DMC_EV1_curves[dmc_base_EVintercept],DMC_EV1_curves[key_1],DMC_EV1[[#This Row],[key_1]])</f>
        <v>74.104336257700353</v>
      </c>
      <c r="J3545" s="73">
        <v>28.5</v>
      </c>
    </row>
    <row r="3546" spans="1:10" x14ac:dyDescent="0.25">
      <c r="A3546" s="123">
        <v>221</v>
      </c>
      <c r="B3546" s="154" t="str">
        <f>INDEX(TechList[Tech],MATCH($A3546,TechList[Tech_'#],0),)</f>
        <v>EV100 non-batt</v>
      </c>
      <c r="C3546" s="154" t="str">
        <f t="shared" si="258"/>
        <v>221_4</v>
      </c>
      <c r="D3546" s="158" t="str">
        <f t="shared" si="259"/>
        <v>221_4_29.0</v>
      </c>
      <c r="E3546" s="153">
        <f t="shared" si="255"/>
        <v>4</v>
      </c>
      <c r="F3546" s="121">
        <f>SUMIFS(LearningFactors[LF_codeNew],LearningFactors[Tech_'#],DMC_EV1[[#This Row],[Tech_'#]])</f>
        <v>28</v>
      </c>
      <c r="G3546" s="121">
        <f>INDEX(TechList[ST_Thru],MATCH($A3546,TechList[Tech_'#],0),)</f>
        <v>2024</v>
      </c>
      <c r="H3546" s="154" t="str">
        <f>INDEX(TechList[Complexity],MATCH($A3546,TechList[Tech_'#],0),)</f>
        <v>High2</v>
      </c>
      <c r="I3546" s="158">
        <f>SUMIFS(DMC_EV1_curves[dmc_base_EVslope],DMC_EV1_curves[key_1],DMC_EV1[[#This Row],[key_1]])
*ev1_dmc!$J3546/100
+SUMIFS(DMC_EV1_curves[dmc_base_EVintercept],DMC_EV1_curves[key_1],DMC_EV1[[#This Row],[key_1]])</f>
        <v>75.166405929428649</v>
      </c>
      <c r="J3546" s="73">
        <v>29</v>
      </c>
    </row>
    <row r="3547" spans="1:10" x14ac:dyDescent="0.25">
      <c r="A3547" s="123">
        <v>221</v>
      </c>
      <c r="B3547" s="154" t="str">
        <f>INDEX(TechList[Tech],MATCH($A3547,TechList[Tech_'#],0),)</f>
        <v>EV100 non-batt</v>
      </c>
      <c r="C3547" s="154" t="str">
        <f t="shared" si="258"/>
        <v>221_4</v>
      </c>
      <c r="D3547" s="158" t="str">
        <f t="shared" si="259"/>
        <v>221_4_29.5</v>
      </c>
      <c r="E3547" s="153">
        <f t="shared" si="255"/>
        <v>4</v>
      </c>
      <c r="F3547" s="121">
        <f>SUMIFS(LearningFactors[LF_codeNew],LearningFactors[Tech_'#],DMC_EV1[[#This Row],[Tech_'#]])</f>
        <v>28</v>
      </c>
      <c r="G3547" s="121">
        <f>INDEX(TechList[ST_Thru],MATCH($A3547,TechList[Tech_'#],0),)</f>
        <v>2024</v>
      </c>
      <c r="H3547" s="154" t="str">
        <f>INDEX(TechList[Complexity],MATCH($A3547,TechList[Tech_'#],0),)</f>
        <v>High2</v>
      </c>
      <c r="I3547" s="158">
        <f>SUMIFS(DMC_EV1_curves[dmc_base_EVslope],DMC_EV1_curves[key_1],DMC_EV1[[#This Row],[key_1]])
*ev1_dmc!$J3547/100
+SUMIFS(DMC_EV1_curves[dmc_base_EVintercept],DMC_EV1_curves[key_1],DMC_EV1[[#This Row],[key_1]])</f>
        <v>76.22847560115693</v>
      </c>
      <c r="J3547" s="73">
        <v>29.5</v>
      </c>
    </row>
    <row r="3548" spans="1:10" x14ac:dyDescent="0.25">
      <c r="A3548" s="123">
        <v>221</v>
      </c>
      <c r="B3548" s="154" t="str">
        <f>INDEX(TechList[Tech],MATCH($A3548,TechList[Tech_'#],0),)</f>
        <v>EV100 non-batt</v>
      </c>
      <c r="C3548" s="154" t="str">
        <f t="shared" si="258"/>
        <v>221_4</v>
      </c>
      <c r="D3548" s="158" t="str">
        <f t="shared" si="259"/>
        <v>221_4_30.0</v>
      </c>
      <c r="E3548" s="153">
        <f t="shared" si="255"/>
        <v>4</v>
      </c>
      <c r="F3548" s="121">
        <f>SUMIFS(LearningFactors[LF_codeNew],LearningFactors[Tech_'#],DMC_EV1[[#This Row],[Tech_'#]])</f>
        <v>28</v>
      </c>
      <c r="G3548" s="121">
        <f>INDEX(TechList[ST_Thru],MATCH($A3548,TechList[Tech_'#],0),)</f>
        <v>2024</v>
      </c>
      <c r="H3548" s="154" t="str">
        <f>INDEX(TechList[Complexity],MATCH($A3548,TechList[Tech_'#],0),)</f>
        <v>High2</v>
      </c>
      <c r="I3548" s="158">
        <f>SUMIFS(DMC_EV1_curves[dmc_base_EVslope],DMC_EV1_curves[key_1],DMC_EV1[[#This Row],[key_1]])
*ev1_dmc!$J3548/100
+SUMIFS(DMC_EV1_curves[dmc_base_EVintercept],DMC_EV1_curves[key_1],DMC_EV1[[#This Row],[key_1]])</f>
        <v>77.290545272885225</v>
      </c>
      <c r="J3548" s="73">
        <v>30</v>
      </c>
    </row>
    <row r="3549" spans="1:10" x14ac:dyDescent="0.25">
      <c r="A3549" s="123">
        <v>221</v>
      </c>
      <c r="B3549" s="154" t="str">
        <f>INDEX(TechList[Tech],MATCH($A3549,TechList[Tech_'#],0),)</f>
        <v>EV100 non-batt</v>
      </c>
      <c r="C3549" s="154" t="str">
        <f t="shared" si="256"/>
        <v>221_5</v>
      </c>
      <c r="D3549" s="158" t="str">
        <f t="shared" si="257"/>
        <v>221_5_0.0</v>
      </c>
      <c r="E3549" s="153">
        <f t="shared" ref="E3549:E3609" si="260">VC_05</f>
        <v>5</v>
      </c>
      <c r="F3549" s="121">
        <f>SUMIFS(LearningFactors[LF_codeNew],LearningFactors[Tech_'#],DMC_EV1[[#This Row],[Tech_'#]])</f>
        <v>28</v>
      </c>
      <c r="G3549" s="121">
        <f>INDEX(TechList[ST_Thru],MATCH($A3549,TechList[Tech_'#],0),)</f>
        <v>2024</v>
      </c>
      <c r="H3549" s="154" t="str">
        <f>INDEX(TechList[Complexity],MATCH($A3549,TechList[Tech_'#],0),)</f>
        <v>High2</v>
      </c>
      <c r="I3549" s="158">
        <f>SUMIFS(DMC_EV1_curves[dmc_base_EVslope],DMC_EV1_curves[key_1],DMC_EV1[[#This Row],[key_1]])
*ev1_dmc!$J3549/100
+SUMIFS(DMC_EV1_curves[dmc_base_EVintercept],DMC_EV1_curves[key_1],DMC_EV1[[#This Row],[key_1]])</f>
        <v>588.8589243369745</v>
      </c>
      <c r="J3549" s="156">
        <v>0</v>
      </c>
    </row>
    <row r="3550" spans="1:10" x14ac:dyDescent="0.25">
      <c r="A3550" s="123">
        <v>221</v>
      </c>
      <c r="B3550" s="154" t="str">
        <f>INDEX(TechList[Tech],MATCH($A3550,TechList[Tech_'#],0),)</f>
        <v>EV100 non-batt</v>
      </c>
      <c r="C3550" s="154" t="str">
        <f t="shared" si="256"/>
        <v>221_5</v>
      </c>
      <c r="D3550" s="158" t="str">
        <f t="shared" si="257"/>
        <v>221_5_0.5</v>
      </c>
      <c r="E3550" s="153">
        <f t="shared" si="260"/>
        <v>5</v>
      </c>
      <c r="F3550" s="121">
        <f>SUMIFS(LearningFactors[LF_codeNew],LearningFactors[Tech_'#],DMC_EV1[[#This Row],[Tech_'#]])</f>
        <v>28</v>
      </c>
      <c r="G3550" s="121">
        <f>INDEX(TechList[ST_Thru],MATCH($A3550,TechList[Tech_'#],0),)</f>
        <v>2024</v>
      </c>
      <c r="H3550" s="154" t="str">
        <f>INDEX(TechList[Complexity],MATCH($A3550,TechList[Tech_'#],0),)</f>
        <v>High2</v>
      </c>
      <c r="I3550" s="158">
        <f>SUMIFS(DMC_EV1_curves[dmc_base_EVslope],DMC_EV1_curves[key_1],DMC_EV1[[#This Row],[key_1]])
*ev1_dmc!$J3550/100
+SUMIFS(DMC_EV1_curves[dmc_base_EVintercept],DMC_EV1_curves[key_1],DMC_EV1[[#This Row],[key_1]])</f>
        <v>590.14374585797623</v>
      </c>
      <c r="J3550" s="156">
        <v>0.5</v>
      </c>
    </row>
    <row r="3551" spans="1:10" x14ac:dyDescent="0.25">
      <c r="A3551" s="123">
        <v>221</v>
      </c>
      <c r="B3551" s="154" t="str">
        <f>INDEX(TechList[Tech],MATCH($A3551,TechList[Tech_'#],0),)</f>
        <v>EV100 non-batt</v>
      </c>
      <c r="C3551" s="154" t="str">
        <f t="shared" si="256"/>
        <v>221_5</v>
      </c>
      <c r="D3551" s="158" t="str">
        <f t="shared" si="257"/>
        <v>221_5_1.0</v>
      </c>
      <c r="E3551" s="153">
        <f t="shared" si="260"/>
        <v>5</v>
      </c>
      <c r="F3551" s="121">
        <f>SUMIFS(LearningFactors[LF_codeNew],LearningFactors[Tech_'#],DMC_EV1[[#This Row],[Tech_'#]])</f>
        <v>28</v>
      </c>
      <c r="G3551" s="121">
        <f>INDEX(TechList[ST_Thru],MATCH($A3551,TechList[Tech_'#],0),)</f>
        <v>2024</v>
      </c>
      <c r="H3551" s="154" t="str">
        <f>INDEX(TechList[Complexity],MATCH($A3551,TechList[Tech_'#],0),)</f>
        <v>High2</v>
      </c>
      <c r="I3551" s="158">
        <f>SUMIFS(DMC_EV1_curves[dmc_base_EVslope],DMC_EV1_curves[key_1],DMC_EV1[[#This Row],[key_1]])
*ev1_dmc!$J3551/100
+SUMIFS(DMC_EV1_curves[dmc_base_EVintercept],DMC_EV1_curves[key_1],DMC_EV1[[#This Row],[key_1]])</f>
        <v>591.42856737897785</v>
      </c>
      <c r="J3551" s="156">
        <v>1</v>
      </c>
    </row>
    <row r="3552" spans="1:10" x14ac:dyDescent="0.25">
      <c r="A3552" s="123">
        <v>221</v>
      </c>
      <c r="B3552" s="154" t="str">
        <f>INDEX(TechList[Tech],MATCH($A3552,TechList[Tech_'#],0),)</f>
        <v>EV100 non-batt</v>
      </c>
      <c r="C3552" s="154" t="str">
        <f t="shared" si="256"/>
        <v>221_5</v>
      </c>
      <c r="D3552" s="158" t="str">
        <f t="shared" si="257"/>
        <v>221_5_1.5</v>
      </c>
      <c r="E3552" s="153">
        <f t="shared" si="260"/>
        <v>5</v>
      </c>
      <c r="F3552" s="121">
        <f>SUMIFS(LearningFactors[LF_codeNew],LearningFactors[Tech_'#],DMC_EV1[[#This Row],[Tech_'#]])</f>
        <v>28</v>
      </c>
      <c r="G3552" s="121">
        <f>INDEX(TechList[ST_Thru],MATCH($A3552,TechList[Tech_'#],0),)</f>
        <v>2024</v>
      </c>
      <c r="H3552" s="154" t="str">
        <f>INDEX(TechList[Complexity],MATCH($A3552,TechList[Tech_'#],0),)</f>
        <v>High2</v>
      </c>
      <c r="I3552" s="158">
        <f>SUMIFS(DMC_EV1_curves[dmc_base_EVslope],DMC_EV1_curves[key_1],DMC_EV1[[#This Row],[key_1]])
*ev1_dmc!$J3552/100
+SUMIFS(DMC_EV1_curves[dmc_base_EVintercept],DMC_EV1_curves[key_1],DMC_EV1[[#This Row],[key_1]])</f>
        <v>592.71338889997958</v>
      </c>
      <c r="J3552" s="156">
        <v>1.5</v>
      </c>
    </row>
    <row r="3553" spans="1:10" x14ac:dyDescent="0.25">
      <c r="A3553" s="123">
        <v>221</v>
      </c>
      <c r="B3553" s="154" t="str">
        <f>INDEX(TechList[Tech],MATCH($A3553,TechList[Tech_'#],0),)</f>
        <v>EV100 non-batt</v>
      </c>
      <c r="C3553" s="154" t="str">
        <f t="shared" si="256"/>
        <v>221_5</v>
      </c>
      <c r="D3553" s="158" t="str">
        <f t="shared" si="257"/>
        <v>221_5_2.0</v>
      </c>
      <c r="E3553" s="153">
        <f t="shared" si="260"/>
        <v>5</v>
      </c>
      <c r="F3553" s="121">
        <f>SUMIFS(LearningFactors[LF_codeNew],LearningFactors[Tech_'#],DMC_EV1[[#This Row],[Tech_'#]])</f>
        <v>28</v>
      </c>
      <c r="G3553" s="121">
        <f>INDEX(TechList[ST_Thru],MATCH($A3553,TechList[Tech_'#],0),)</f>
        <v>2024</v>
      </c>
      <c r="H3553" s="154" t="str">
        <f>INDEX(TechList[Complexity],MATCH($A3553,TechList[Tech_'#],0),)</f>
        <v>High2</v>
      </c>
      <c r="I3553" s="158">
        <f>SUMIFS(DMC_EV1_curves[dmc_base_EVslope],DMC_EV1_curves[key_1],DMC_EV1[[#This Row],[key_1]])
*ev1_dmc!$J3553/100
+SUMIFS(DMC_EV1_curves[dmc_base_EVintercept],DMC_EV1_curves[key_1],DMC_EV1[[#This Row],[key_1]])</f>
        <v>593.9982104209812</v>
      </c>
      <c r="J3553" s="156">
        <v>2</v>
      </c>
    </row>
    <row r="3554" spans="1:10" x14ac:dyDescent="0.25">
      <c r="A3554" s="123">
        <v>221</v>
      </c>
      <c r="B3554" s="154" t="str">
        <f>INDEX(TechList[Tech],MATCH($A3554,TechList[Tech_'#],0),)</f>
        <v>EV100 non-batt</v>
      </c>
      <c r="C3554" s="154" t="str">
        <f t="shared" si="256"/>
        <v>221_5</v>
      </c>
      <c r="D3554" s="158" t="str">
        <f t="shared" si="257"/>
        <v>221_5_2.5</v>
      </c>
      <c r="E3554" s="153">
        <f t="shared" si="260"/>
        <v>5</v>
      </c>
      <c r="F3554" s="121">
        <f>SUMIFS(LearningFactors[LF_codeNew],LearningFactors[Tech_'#],DMC_EV1[[#This Row],[Tech_'#]])</f>
        <v>28</v>
      </c>
      <c r="G3554" s="121">
        <f>INDEX(TechList[ST_Thru],MATCH($A3554,TechList[Tech_'#],0),)</f>
        <v>2024</v>
      </c>
      <c r="H3554" s="154" t="str">
        <f>INDEX(TechList[Complexity],MATCH($A3554,TechList[Tech_'#],0),)</f>
        <v>High2</v>
      </c>
      <c r="I3554" s="158">
        <f>SUMIFS(DMC_EV1_curves[dmc_base_EVslope],DMC_EV1_curves[key_1],DMC_EV1[[#This Row],[key_1]])
*ev1_dmc!$J3554/100
+SUMIFS(DMC_EV1_curves[dmc_base_EVintercept],DMC_EV1_curves[key_1],DMC_EV1[[#This Row],[key_1]])</f>
        <v>595.28303194198293</v>
      </c>
      <c r="J3554" s="156">
        <v>2.5</v>
      </c>
    </row>
    <row r="3555" spans="1:10" x14ac:dyDescent="0.25">
      <c r="A3555" s="123">
        <v>221</v>
      </c>
      <c r="B3555" s="154" t="str">
        <f>INDEX(TechList[Tech],MATCH($A3555,TechList[Tech_'#],0),)</f>
        <v>EV100 non-batt</v>
      </c>
      <c r="C3555" s="154" t="str">
        <f t="shared" si="256"/>
        <v>221_5</v>
      </c>
      <c r="D3555" s="158" t="str">
        <f t="shared" si="257"/>
        <v>221_5_3.0</v>
      </c>
      <c r="E3555" s="153">
        <f t="shared" si="260"/>
        <v>5</v>
      </c>
      <c r="F3555" s="121">
        <f>SUMIFS(LearningFactors[LF_codeNew],LearningFactors[Tech_'#],DMC_EV1[[#This Row],[Tech_'#]])</f>
        <v>28</v>
      </c>
      <c r="G3555" s="121">
        <f>INDEX(TechList[ST_Thru],MATCH($A3555,TechList[Tech_'#],0),)</f>
        <v>2024</v>
      </c>
      <c r="H3555" s="154" t="str">
        <f>INDEX(TechList[Complexity],MATCH($A3555,TechList[Tech_'#],0),)</f>
        <v>High2</v>
      </c>
      <c r="I3555" s="158">
        <f>SUMIFS(DMC_EV1_curves[dmc_base_EVslope],DMC_EV1_curves[key_1],DMC_EV1[[#This Row],[key_1]])
*ev1_dmc!$J3555/100
+SUMIFS(DMC_EV1_curves[dmc_base_EVintercept],DMC_EV1_curves[key_1],DMC_EV1[[#This Row],[key_1]])</f>
        <v>596.56785346298466</v>
      </c>
      <c r="J3555" s="156">
        <v>3</v>
      </c>
    </row>
    <row r="3556" spans="1:10" x14ac:dyDescent="0.25">
      <c r="A3556" s="123">
        <v>221</v>
      </c>
      <c r="B3556" s="154" t="str">
        <f>INDEX(TechList[Tech],MATCH($A3556,TechList[Tech_'#],0),)</f>
        <v>EV100 non-batt</v>
      </c>
      <c r="C3556" s="154" t="str">
        <f t="shared" si="256"/>
        <v>221_5</v>
      </c>
      <c r="D3556" s="158" t="str">
        <f t="shared" si="257"/>
        <v>221_5_3.5</v>
      </c>
      <c r="E3556" s="153">
        <f t="shared" si="260"/>
        <v>5</v>
      </c>
      <c r="F3556" s="121">
        <f>SUMIFS(LearningFactors[LF_codeNew],LearningFactors[Tech_'#],DMC_EV1[[#This Row],[Tech_'#]])</f>
        <v>28</v>
      </c>
      <c r="G3556" s="121">
        <f>INDEX(TechList[ST_Thru],MATCH($A3556,TechList[Tech_'#],0),)</f>
        <v>2024</v>
      </c>
      <c r="H3556" s="154" t="str">
        <f>INDEX(TechList[Complexity],MATCH($A3556,TechList[Tech_'#],0),)</f>
        <v>High2</v>
      </c>
      <c r="I3556" s="158">
        <f>SUMIFS(DMC_EV1_curves[dmc_base_EVslope],DMC_EV1_curves[key_1],DMC_EV1[[#This Row],[key_1]])
*ev1_dmc!$J3556/100
+SUMIFS(DMC_EV1_curves[dmc_base_EVintercept],DMC_EV1_curves[key_1],DMC_EV1[[#This Row],[key_1]])</f>
        <v>597.85267498398628</v>
      </c>
      <c r="J3556" s="156">
        <v>3.5</v>
      </c>
    </row>
    <row r="3557" spans="1:10" x14ac:dyDescent="0.25">
      <c r="A3557" s="123">
        <v>221</v>
      </c>
      <c r="B3557" s="154" t="str">
        <f>INDEX(TechList[Tech],MATCH($A3557,TechList[Tech_'#],0),)</f>
        <v>EV100 non-batt</v>
      </c>
      <c r="C3557" s="154" t="str">
        <f t="shared" si="256"/>
        <v>221_5</v>
      </c>
      <c r="D3557" s="158" t="str">
        <f t="shared" si="257"/>
        <v>221_5_4.0</v>
      </c>
      <c r="E3557" s="153">
        <f t="shared" si="260"/>
        <v>5</v>
      </c>
      <c r="F3557" s="121">
        <f>SUMIFS(LearningFactors[LF_codeNew],LearningFactors[Tech_'#],DMC_EV1[[#This Row],[Tech_'#]])</f>
        <v>28</v>
      </c>
      <c r="G3557" s="121">
        <f>INDEX(TechList[ST_Thru],MATCH($A3557,TechList[Tech_'#],0),)</f>
        <v>2024</v>
      </c>
      <c r="H3557" s="154" t="str">
        <f>INDEX(TechList[Complexity],MATCH($A3557,TechList[Tech_'#],0),)</f>
        <v>High2</v>
      </c>
      <c r="I3557" s="158">
        <f>SUMIFS(DMC_EV1_curves[dmc_base_EVslope],DMC_EV1_curves[key_1],DMC_EV1[[#This Row],[key_1]])
*ev1_dmc!$J3557/100
+SUMIFS(DMC_EV1_curves[dmc_base_EVintercept],DMC_EV1_curves[key_1],DMC_EV1[[#This Row],[key_1]])</f>
        <v>599.13749650498801</v>
      </c>
      <c r="J3557" s="156">
        <v>4</v>
      </c>
    </row>
    <row r="3558" spans="1:10" x14ac:dyDescent="0.25">
      <c r="A3558" s="123">
        <v>221</v>
      </c>
      <c r="B3558" s="154" t="str">
        <f>INDEX(TechList[Tech],MATCH($A3558,TechList[Tech_'#],0),)</f>
        <v>EV100 non-batt</v>
      </c>
      <c r="C3558" s="154" t="str">
        <f t="shared" si="256"/>
        <v>221_5</v>
      </c>
      <c r="D3558" s="158" t="str">
        <f t="shared" si="257"/>
        <v>221_5_4.5</v>
      </c>
      <c r="E3558" s="153">
        <f t="shared" si="260"/>
        <v>5</v>
      </c>
      <c r="F3558" s="121">
        <f>SUMIFS(LearningFactors[LF_codeNew],LearningFactors[Tech_'#],DMC_EV1[[#This Row],[Tech_'#]])</f>
        <v>28</v>
      </c>
      <c r="G3558" s="121">
        <f>INDEX(TechList[ST_Thru],MATCH($A3558,TechList[Tech_'#],0),)</f>
        <v>2024</v>
      </c>
      <c r="H3558" s="154" t="str">
        <f>INDEX(TechList[Complexity],MATCH($A3558,TechList[Tech_'#],0),)</f>
        <v>High2</v>
      </c>
      <c r="I3558" s="158">
        <f>SUMIFS(DMC_EV1_curves[dmc_base_EVslope],DMC_EV1_curves[key_1],DMC_EV1[[#This Row],[key_1]])
*ev1_dmc!$J3558/100
+SUMIFS(DMC_EV1_curves[dmc_base_EVintercept],DMC_EV1_curves[key_1],DMC_EV1[[#This Row],[key_1]])</f>
        <v>600.42231802598963</v>
      </c>
      <c r="J3558" s="156">
        <v>4.5</v>
      </c>
    </row>
    <row r="3559" spans="1:10" x14ac:dyDescent="0.25">
      <c r="A3559" s="123">
        <v>221</v>
      </c>
      <c r="B3559" s="154" t="str">
        <f>INDEX(TechList[Tech],MATCH($A3559,TechList[Tech_'#],0),)</f>
        <v>EV100 non-batt</v>
      </c>
      <c r="C3559" s="154" t="str">
        <f t="shared" si="256"/>
        <v>221_5</v>
      </c>
      <c r="D3559" s="158" t="str">
        <f t="shared" si="257"/>
        <v>221_5_5.0</v>
      </c>
      <c r="E3559" s="153">
        <f t="shared" si="260"/>
        <v>5</v>
      </c>
      <c r="F3559" s="121">
        <f>SUMIFS(LearningFactors[LF_codeNew],LearningFactors[Tech_'#],DMC_EV1[[#This Row],[Tech_'#]])</f>
        <v>28</v>
      </c>
      <c r="G3559" s="121">
        <f>INDEX(TechList[ST_Thru],MATCH($A3559,TechList[Tech_'#],0),)</f>
        <v>2024</v>
      </c>
      <c r="H3559" s="154" t="str">
        <f>INDEX(TechList[Complexity],MATCH($A3559,TechList[Tech_'#],0),)</f>
        <v>High2</v>
      </c>
      <c r="I3559" s="158">
        <f>SUMIFS(DMC_EV1_curves[dmc_base_EVslope],DMC_EV1_curves[key_1],DMC_EV1[[#This Row],[key_1]])
*ev1_dmc!$J3559/100
+SUMIFS(DMC_EV1_curves[dmc_base_EVintercept],DMC_EV1_curves[key_1],DMC_EV1[[#This Row],[key_1]])</f>
        <v>601.70713954699136</v>
      </c>
      <c r="J3559" s="156">
        <v>5</v>
      </c>
    </row>
    <row r="3560" spans="1:10" x14ac:dyDescent="0.25">
      <c r="A3560" s="123">
        <v>221</v>
      </c>
      <c r="B3560" s="154" t="str">
        <f>INDEX(TechList[Tech],MATCH($A3560,TechList[Tech_'#],0),)</f>
        <v>EV100 non-batt</v>
      </c>
      <c r="C3560" s="154" t="str">
        <f t="shared" si="256"/>
        <v>221_5</v>
      </c>
      <c r="D3560" s="158" t="str">
        <f t="shared" si="257"/>
        <v>221_5_5.5</v>
      </c>
      <c r="E3560" s="153">
        <f t="shared" si="260"/>
        <v>5</v>
      </c>
      <c r="F3560" s="121">
        <f>SUMIFS(LearningFactors[LF_codeNew],LearningFactors[Tech_'#],DMC_EV1[[#This Row],[Tech_'#]])</f>
        <v>28</v>
      </c>
      <c r="G3560" s="121">
        <f>INDEX(TechList[ST_Thru],MATCH($A3560,TechList[Tech_'#],0),)</f>
        <v>2024</v>
      </c>
      <c r="H3560" s="154" t="str">
        <f>INDEX(TechList[Complexity],MATCH($A3560,TechList[Tech_'#],0),)</f>
        <v>High2</v>
      </c>
      <c r="I3560" s="158">
        <f>SUMIFS(DMC_EV1_curves[dmc_base_EVslope],DMC_EV1_curves[key_1],DMC_EV1[[#This Row],[key_1]])
*ev1_dmc!$J3560/100
+SUMIFS(DMC_EV1_curves[dmc_base_EVintercept],DMC_EV1_curves[key_1],DMC_EV1[[#This Row],[key_1]])</f>
        <v>602.99196106799297</v>
      </c>
      <c r="J3560" s="156">
        <v>5.5</v>
      </c>
    </row>
    <row r="3561" spans="1:10" x14ac:dyDescent="0.25">
      <c r="A3561" s="123">
        <v>221</v>
      </c>
      <c r="B3561" s="154" t="str">
        <f>INDEX(TechList[Tech],MATCH($A3561,TechList[Tech_'#],0),)</f>
        <v>EV100 non-batt</v>
      </c>
      <c r="C3561" s="154" t="str">
        <f t="shared" si="256"/>
        <v>221_5</v>
      </c>
      <c r="D3561" s="158" t="str">
        <f t="shared" si="257"/>
        <v>221_5_6.0</v>
      </c>
      <c r="E3561" s="153">
        <f t="shared" si="260"/>
        <v>5</v>
      </c>
      <c r="F3561" s="121">
        <f>SUMIFS(LearningFactors[LF_codeNew],LearningFactors[Tech_'#],DMC_EV1[[#This Row],[Tech_'#]])</f>
        <v>28</v>
      </c>
      <c r="G3561" s="121">
        <f>INDEX(TechList[ST_Thru],MATCH($A3561,TechList[Tech_'#],0),)</f>
        <v>2024</v>
      </c>
      <c r="H3561" s="154" t="str">
        <f>INDEX(TechList[Complexity],MATCH($A3561,TechList[Tech_'#],0),)</f>
        <v>High2</v>
      </c>
      <c r="I3561" s="158">
        <f>SUMIFS(DMC_EV1_curves[dmc_base_EVslope],DMC_EV1_curves[key_1],DMC_EV1[[#This Row],[key_1]])
*ev1_dmc!$J3561/100
+SUMIFS(DMC_EV1_curves[dmc_base_EVintercept],DMC_EV1_curves[key_1],DMC_EV1[[#This Row],[key_1]])</f>
        <v>604.27678258899471</v>
      </c>
      <c r="J3561" s="156">
        <v>6</v>
      </c>
    </row>
    <row r="3562" spans="1:10" x14ac:dyDescent="0.25">
      <c r="A3562" s="123">
        <v>221</v>
      </c>
      <c r="B3562" s="154" t="str">
        <f>INDEX(TechList[Tech],MATCH($A3562,TechList[Tech_'#],0),)</f>
        <v>EV100 non-batt</v>
      </c>
      <c r="C3562" s="154" t="str">
        <f t="shared" si="256"/>
        <v>221_5</v>
      </c>
      <c r="D3562" s="158" t="str">
        <f t="shared" si="257"/>
        <v>221_5_6.5</v>
      </c>
      <c r="E3562" s="153">
        <f t="shared" si="260"/>
        <v>5</v>
      </c>
      <c r="F3562" s="121">
        <f>SUMIFS(LearningFactors[LF_codeNew],LearningFactors[Tech_'#],DMC_EV1[[#This Row],[Tech_'#]])</f>
        <v>28</v>
      </c>
      <c r="G3562" s="121">
        <f>INDEX(TechList[ST_Thru],MATCH($A3562,TechList[Tech_'#],0),)</f>
        <v>2024</v>
      </c>
      <c r="H3562" s="154" t="str">
        <f>INDEX(TechList[Complexity],MATCH($A3562,TechList[Tech_'#],0),)</f>
        <v>High2</v>
      </c>
      <c r="I3562" s="158">
        <f>SUMIFS(DMC_EV1_curves[dmc_base_EVslope],DMC_EV1_curves[key_1],DMC_EV1[[#This Row],[key_1]])
*ev1_dmc!$J3562/100
+SUMIFS(DMC_EV1_curves[dmc_base_EVintercept],DMC_EV1_curves[key_1],DMC_EV1[[#This Row],[key_1]])</f>
        <v>605.56160410999644</v>
      </c>
      <c r="J3562" s="156">
        <v>6.5</v>
      </c>
    </row>
    <row r="3563" spans="1:10" x14ac:dyDescent="0.25">
      <c r="A3563" s="123">
        <v>221</v>
      </c>
      <c r="B3563" s="154" t="str">
        <f>INDEX(TechList[Tech],MATCH($A3563,TechList[Tech_'#],0),)</f>
        <v>EV100 non-batt</v>
      </c>
      <c r="C3563" s="154" t="str">
        <f t="shared" si="256"/>
        <v>221_5</v>
      </c>
      <c r="D3563" s="158" t="str">
        <f t="shared" si="257"/>
        <v>221_5_7.0</v>
      </c>
      <c r="E3563" s="153">
        <f t="shared" si="260"/>
        <v>5</v>
      </c>
      <c r="F3563" s="121">
        <f>SUMIFS(LearningFactors[LF_codeNew],LearningFactors[Tech_'#],DMC_EV1[[#This Row],[Tech_'#]])</f>
        <v>28</v>
      </c>
      <c r="G3563" s="121">
        <f>INDEX(TechList[ST_Thru],MATCH($A3563,TechList[Tech_'#],0),)</f>
        <v>2024</v>
      </c>
      <c r="H3563" s="154" t="str">
        <f>INDEX(TechList[Complexity],MATCH($A3563,TechList[Tech_'#],0),)</f>
        <v>High2</v>
      </c>
      <c r="I3563" s="158">
        <f>SUMIFS(DMC_EV1_curves[dmc_base_EVslope],DMC_EV1_curves[key_1],DMC_EV1[[#This Row],[key_1]])
*ev1_dmc!$J3563/100
+SUMIFS(DMC_EV1_curves[dmc_base_EVintercept],DMC_EV1_curves[key_1],DMC_EV1[[#This Row],[key_1]])</f>
        <v>606.84642563099806</v>
      </c>
      <c r="J3563" s="156">
        <v>7</v>
      </c>
    </row>
    <row r="3564" spans="1:10" x14ac:dyDescent="0.25">
      <c r="A3564" s="123">
        <v>221</v>
      </c>
      <c r="B3564" s="154" t="str">
        <f>INDEX(TechList[Tech],MATCH($A3564,TechList[Tech_'#],0),)</f>
        <v>EV100 non-batt</v>
      </c>
      <c r="C3564" s="154" t="str">
        <f t="shared" si="256"/>
        <v>221_5</v>
      </c>
      <c r="D3564" s="158" t="str">
        <f t="shared" si="257"/>
        <v>221_5_7.5</v>
      </c>
      <c r="E3564" s="153">
        <f t="shared" si="260"/>
        <v>5</v>
      </c>
      <c r="F3564" s="121">
        <f>SUMIFS(LearningFactors[LF_codeNew],LearningFactors[Tech_'#],DMC_EV1[[#This Row],[Tech_'#]])</f>
        <v>28</v>
      </c>
      <c r="G3564" s="121">
        <f>INDEX(TechList[ST_Thru],MATCH($A3564,TechList[Tech_'#],0),)</f>
        <v>2024</v>
      </c>
      <c r="H3564" s="154" t="str">
        <f>INDEX(TechList[Complexity],MATCH($A3564,TechList[Tech_'#],0),)</f>
        <v>High2</v>
      </c>
      <c r="I3564" s="158">
        <f>SUMIFS(DMC_EV1_curves[dmc_base_EVslope],DMC_EV1_curves[key_1],DMC_EV1[[#This Row],[key_1]])
*ev1_dmc!$J3564/100
+SUMIFS(DMC_EV1_curves[dmc_base_EVintercept],DMC_EV1_curves[key_1],DMC_EV1[[#This Row],[key_1]])</f>
        <v>608.13124715199979</v>
      </c>
      <c r="J3564" s="156">
        <v>7.5</v>
      </c>
    </row>
    <row r="3565" spans="1:10" x14ac:dyDescent="0.25">
      <c r="A3565" s="123">
        <v>221</v>
      </c>
      <c r="B3565" s="154" t="str">
        <f>INDEX(TechList[Tech],MATCH($A3565,TechList[Tech_'#],0),)</f>
        <v>EV100 non-batt</v>
      </c>
      <c r="C3565" s="154" t="str">
        <f t="shared" si="256"/>
        <v>221_5</v>
      </c>
      <c r="D3565" s="158" t="str">
        <f t="shared" si="257"/>
        <v>221_5_8.0</v>
      </c>
      <c r="E3565" s="153">
        <f t="shared" si="260"/>
        <v>5</v>
      </c>
      <c r="F3565" s="121">
        <f>SUMIFS(LearningFactors[LF_codeNew],LearningFactors[Tech_'#],DMC_EV1[[#This Row],[Tech_'#]])</f>
        <v>28</v>
      </c>
      <c r="G3565" s="121">
        <f>INDEX(TechList[ST_Thru],MATCH($A3565,TechList[Tech_'#],0),)</f>
        <v>2024</v>
      </c>
      <c r="H3565" s="154" t="str">
        <f>INDEX(TechList[Complexity],MATCH($A3565,TechList[Tech_'#],0),)</f>
        <v>High2</v>
      </c>
      <c r="I3565" s="158">
        <f>SUMIFS(DMC_EV1_curves[dmc_base_EVslope],DMC_EV1_curves[key_1],DMC_EV1[[#This Row],[key_1]])
*ev1_dmc!$J3565/100
+SUMIFS(DMC_EV1_curves[dmc_base_EVintercept],DMC_EV1_curves[key_1],DMC_EV1[[#This Row],[key_1]])</f>
        <v>609.4160686730014</v>
      </c>
      <c r="J3565" s="156">
        <v>8</v>
      </c>
    </row>
    <row r="3566" spans="1:10" x14ac:dyDescent="0.25">
      <c r="A3566" s="123">
        <v>221</v>
      </c>
      <c r="B3566" s="154" t="str">
        <f>INDEX(TechList[Tech],MATCH($A3566,TechList[Tech_'#],0),)</f>
        <v>EV100 non-batt</v>
      </c>
      <c r="C3566" s="154" t="str">
        <f t="shared" si="256"/>
        <v>221_5</v>
      </c>
      <c r="D3566" s="158" t="str">
        <f t="shared" si="257"/>
        <v>221_5_8.5</v>
      </c>
      <c r="E3566" s="153">
        <f t="shared" si="260"/>
        <v>5</v>
      </c>
      <c r="F3566" s="121">
        <f>SUMIFS(LearningFactors[LF_codeNew],LearningFactors[Tech_'#],DMC_EV1[[#This Row],[Tech_'#]])</f>
        <v>28</v>
      </c>
      <c r="G3566" s="121">
        <f>INDEX(TechList[ST_Thru],MATCH($A3566,TechList[Tech_'#],0),)</f>
        <v>2024</v>
      </c>
      <c r="H3566" s="154" t="str">
        <f>INDEX(TechList[Complexity],MATCH($A3566,TechList[Tech_'#],0),)</f>
        <v>High2</v>
      </c>
      <c r="I3566" s="158">
        <f>SUMIFS(DMC_EV1_curves[dmc_base_EVslope],DMC_EV1_curves[key_1],DMC_EV1[[#This Row],[key_1]])
*ev1_dmc!$J3566/100
+SUMIFS(DMC_EV1_curves[dmc_base_EVintercept],DMC_EV1_curves[key_1],DMC_EV1[[#This Row],[key_1]])</f>
        <v>610.70089019400314</v>
      </c>
      <c r="J3566" s="156">
        <v>8.5</v>
      </c>
    </row>
    <row r="3567" spans="1:10" x14ac:dyDescent="0.25">
      <c r="A3567" s="123">
        <v>221</v>
      </c>
      <c r="B3567" s="154" t="str">
        <f>INDEX(TechList[Tech],MATCH($A3567,TechList[Tech_'#],0),)</f>
        <v>EV100 non-batt</v>
      </c>
      <c r="C3567" s="154" t="str">
        <f t="shared" si="256"/>
        <v>221_5</v>
      </c>
      <c r="D3567" s="158" t="str">
        <f t="shared" si="257"/>
        <v>221_5_9.0</v>
      </c>
      <c r="E3567" s="153">
        <f t="shared" si="260"/>
        <v>5</v>
      </c>
      <c r="F3567" s="121">
        <f>SUMIFS(LearningFactors[LF_codeNew],LearningFactors[Tech_'#],DMC_EV1[[#This Row],[Tech_'#]])</f>
        <v>28</v>
      </c>
      <c r="G3567" s="121">
        <f>INDEX(TechList[ST_Thru],MATCH($A3567,TechList[Tech_'#],0),)</f>
        <v>2024</v>
      </c>
      <c r="H3567" s="154" t="str">
        <f>INDEX(TechList[Complexity],MATCH($A3567,TechList[Tech_'#],0),)</f>
        <v>High2</v>
      </c>
      <c r="I3567" s="158">
        <f>SUMIFS(DMC_EV1_curves[dmc_base_EVslope],DMC_EV1_curves[key_1],DMC_EV1[[#This Row],[key_1]])
*ev1_dmc!$J3567/100
+SUMIFS(DMC_EV1_curves[dmc_base_EVintercept],DMC_EV1_curves[key_1],DMC_EV1[[#This Row],[key_1]])</f>
        <v>611.98571171500487</v>
      </c>
      <c r="J3567" s="156">
        <v>9</v>
      </c>
    </row>
    <row r="3568" spans="1:10" x14ac:dyDescent="0.25">
      <c r="A3568" s="123">
        <v>221</v>
      </c>
      <c r="B3568" s="154" t="str">
        <f>INDEX(TechList[Tech],MATCH($A3568,TechList[Tech_'#],0),)</f>
        <v>EV100 non-batt</v>
      </c>
      <c r="C3568" s="154" t="str">
        <f t="shared" si="256"/>
        <v>221_5</v>
      </c>
      <c r="D3568" s="158" t="str">
        <f t="shared" si="257"/>
        <v>221_5_9.5</v>
      </c>
      <c r="E3568" s="153">
        <f t="shared" si="260"/>
        <v>5</v>
      </c>
      <c r="F3568" s="121">
        <f>SUMIFS(LearningFactors[LF_codeNew],LearningFactors[Tech_'#],DMC_EV1[[#This Row],[Tech_'#]])</f>
        <v>28</v>
      </c>
      <c r="G3568" s="121">
        <f>INDEX(TechList[ST_Thru],MATCH($A3568,TechList[Tech_'#],0),)</f>
        <v>2024</v>
      </c>
      <c r="H3568" s="154" t="str">
        <f>INDEX(TechList[Complexity],MATCH($A3568,TechList[Tech_'#],0),)</f>
        <v>High2</v>
      </c>
      <c r="I3568" s="158">
        <f>SUMIFS(DMC_EV1_curves[dmc_base_EVslope],DMC_EV1_curves[key_1],DMC_EV1[[#This Row],[key_1]])
*ev1_dmc!$J3568/100
+SUMIFS(DMC_EV1_curves[dmc_base_EVintercept],DMC_EV1_curves[key_1],DMC_EV1[[#This Row],[key_1]])</f>
        <v>613.27053323600649</v>
      </c>
      <c r="J3568" s="156">
        <v>9.5</v>
      </c>
    </row>
    <row r="3569" spans="1:10" x14ac:dyDescent="0.25">
      <c r="A3569" s="123">
        <v>221</v>
      </c>
      <c r="B3569" s="154" t="str">
        <f>INDEX(TechList[Tech],MATCH($A3569,TechList[Tech_'#],0),)</f>
        <v>EV100 non-batt</v>
      </c>
      <c r="C3569" s="154" t="str">
        <f t="shared" si="256"/>
        <v>221_5</v>
      </c>
      <c r="D3569" s="158" t="str">
        <f t="shared" si="257"/>
        <v>221_5_10.0</v>
      </c>
      <c r="E3569" s="153">
        <f t="shared" si="260"/>
        <v>5</v>
      </c>
      <c r="F3569" s="121">
        <f>SUMIFS(LearningFactors[LF_codeNew],LearningFactors[Tech_'#],DMC_EV1[[#This Row],[Tech_'#]])</f>
        <v>28</v>
      </c>
      <c r="G3569" s="121">
        <f>INDEX(TechList[ST_Thru],MATCH($A3569,TechList[Tech_'#],0),)</f>
        <v>2024</v>
      </c>
      <c r="H3569" s="154" t="str">
        <f>INDEX(TechList[Complexity],MATCH($A3569,TechList[Tech_'#],0),)</f>
        <v>High2</v>
      </c>
      <c r="I3569" s="158">
        <f>SUMIFS(DMC_EV1_curves[dmc_base_EVslope],DMC_EV1_curves[key_1],DMC_EV1[[#This Row],[key_1]])
*ev1_dmc!$J3569/100
+SUMIFS(DMC_EV1_curves[dmc_base_EVintercept],DMC_EV1_curves[key_1],DMC_EV1[[#This Row],[key_1]])</f>
        <v>614.55535475700822</v>
      </c>
      <c r="J3569" s="156">
        <v>10</v>
      </c>
    </row>
    <row r="3570" spans="1:10" x14ac:dyDescent="0.25">
      <c r="A3570" s="123">
        <v>221</v>
      </c>
      <c r="B3570" s="154" t="str">
        <f>INDEX(TechList[Tech],MATCH($A3570,TechList[Tech_'#],0),)</f>
        <v>EV100 non-batt</v>
      </c>
      <c r="C3570" s="154" t="str">
        <f t="shared" si="256"/>
        <v>221_5</v>
      </c>
      <c r="D3570" s="158" t="str">
        <f t="shared" si="257"/>
        <v>221_5_10.5</v>
      </c>
      <c r="E3570" s="153">
        <f t="shared" si="260"/>
        <v>5</v>
      </c>
      <c r="F3570" s="121">
        <f>SUMIFS(LearningFactors[LF_codeNew],LearningFactors[Tech_'#],DMC_EV1[[#This Row],[Tech_'#]])</f>
        <v>28</v>
      </c>
      <c r="G3570" s="121">
        <f>INDEX(TechList[ST_Thru],MATCH($A3570,TechList[Tech_'#],0),)</f>
        <v>2024</v>
      </c>
      <c r="H3570" s="154" t="str">
        <f>INDEX(TechList[Complexity],MATCH($A3570,TechList[Tech_'#],0),)</f>
        <v>High2</v>
      </c>
      <c r="I3570" s="158">
        <f>SUMIFS(DMC_EV1_curves[dmc_base_EVslope],DMC_EV1_curves[key_1],DMC_EV1[[#This Row],[key_1]])
*ev1_dmc!$J3570/100
+SUMIFS(DMC_EV1_curves[dmc_base_EVintercept],DMC_EV1_curves[key_1],DMC_EV1[[#This Row],[key_1]])</f>
        <v>615.84017627800984</v>
      </c>
      <c r="J3570" s="156">
        <v>10.5</v>
      </c>
    </row>
    <row r="3571" spans="1:10" x14ac:dyDescent="0.25">
      <c r="A3571" s="123">
        <v>221</v>
      </c>
      <c r="B3571" s="154" t="str">
        <f>INDEX(TechList[Tech],MATCH($A3571,TechList[Tech_'#],0),)</f>
        <v>EV100 non-batt</v>
      </c>
      <c r="C3571" s="154" t="str">
        <f t="shared" si="256"/>
        <v>221_5</v>
      </c>
      <c r="D3571" s="158" t="str">
        <f t="shared" si="257"/>
        <v>221_5_11.0</v>
      </c>
      <c r="E3571" s="153">
        <f t="shared" si="260"/>
        <v>5</v>
      </c>
      <c r="F3571" s="121">
        <f>SUMIFS(LearningFactors[LF_codeNew],LearningFactors[Tech_'#],DMC_EV1[[#This Row],[Tech_'#]])</f>
        <v>28</v>
      </c>
      <c r="G3571" s="121">
        <f>INDEX(TechList[ST_Thru],MATCH($A3571,TechList[Tech_'#],0),)</f>
        <v>2024</v>
      </c>
      <c r="H3571" s="154" t="str">
        <f>INDEX(TechList[Complexity],MATCH($A3571,TechList[Tech_'#],0),)</f>
        <v>High2</v>
      </c>
      <c r="I3571" s="158">
        <f>SUMIFS(DMC_EV1_curves[dmc_base_EVslope],DMC_EV1_curves[key_1],DMC_EV1[[#This Row],[key_1]])
*ev1_dmc!$J3571/100
+SUMIFS(DMC_EV1_curves[dmc_base_EVintercept],DMC_EV1_curves[key_1],DMC_EV1[[#This Row],[key_1]])</f>
        <v>617.12499779901157</v>
      </c>
      <c r="J3571" s="156">
        <v>11</v>
      </c>
    </row>
    <row r="3572" spans="1:10" x14ac:dyDescent="0.25">
      <c r="A3572" s="123">
        <v>221</v>
      </c>
      <c r="B3572" s="154" t="str">
        <f>INDEX(TechList[Tech],MATCH($A3572,TechList[Tech_'#],0),)</f>
        <v>EV100 non-batt</v>
      </c>
      <c r="C3572" s="154" t="str">
        <f t="shared" si="256"/>
        <v>221_5</v>
      </c>
      <c r="D3572" s="158" t="str">
        <f t="shared" si="257"/>
        <v>221_5_11.5</v>
      </c>
      <c r="E3572" s="153">
        <f t="shared" si="260"/>
        <v>5</v>
      </c>
      <c r="F3572" s="121">
        <f>SUMIFS(LearningFactors[LF_codeNew],LearningFactors[Tech_'#],DMC_EV1[[#This Row],[Tech_'#]])</f>
        <v>28</v>
      </c>
      <c r="G3572" s="121">
        <f>INDEX(TechList[ST_Thru],MATCH($A3572,TechList[Tech_'#],0),)</f>
        <v>2024</v>
      </c>
      <c r="H3572" s="154" t="str">
        <f>INDEX(TechList[Complexity],MATCH($A3572,TechList[Tech_'#],0),)</f>
        <v>High2</v>
      </c>
      <c r="I3572" s="158">
        <f>SUMIFS(DMC_EV1_curves[dmc_base_EVslope],DMC_EV1_curves[key_1],DMC_EV1[[#This Row],[key_1]])
*ev1_dmc!$J3572/100
+SUMIFS(DMC_EV1_curves[dmc_base_EVintercept],DMC_EV1_curves[key_1],DMC_EV1[[#This Row],[key_1]])</f>
        <v>618.40981932001318</v>
      </c>
      <c r="J3572" s="156">
        <v>11.5</v>
      </c>
    </row>
    <row r="3573" spans="1:10" x14ac:dyDescent="0.25">
      <c r="A3573" s="123">
        <v>221</v>
      </c>
      <c r="B3573" s="154" t="str">
        <f>INDEX(TechList[Tech],MATCH($A3573,TechList[Tech_'#],0),)</f>
        <v>EV100 non-batt</v>
      </c>
      <c r="C3573" s="154" t="str">
        <f t="shared" si="256"/>
        <v>221_5</v>
      </c>
      <c r="D3573" s="158" t="str">
        <f t="shared" si="257"/>
        <v>221_5_12.0</v>
      </c>
      <c r="E3573" s="153">
        <f t="shared" si="260"/>
        <v>5</v>
      </c>
      <c r="F3573" s="121">
        <f>SUMIFS(LearningFactors[LF_codeNew],LearningFactors[Tech_'#],DMC_EV1[[#This Row],[Tech_'#]])</f>
        <v>28</v>
      </c>
      <c r="G3573" s="121">
        <f>INDEX(TechList[ST_Thru],MATCH($A3573,TechList[Tech_'#],0),)</f>
        <v>2024</v>
      </c>
      <c r="H3573" s="154" t="str">
        <f>INDEX(TechList[Complexity],MATCH($A3573,TechList[Tech_'#],0),)</f>
        <v>High2</v>
      </c>
      <c r="I3573" s="158">
        <f>SUMIFS(DMC_EV1_curves[dmc_base_EVslope],DMC_EV1_curves[key_1],DMC_EV1[[#This Row],[key_1]])
*ev1_dmc!$J3573/100
+SUMIFS(DMC_EV1_curves[dmc_base_EVintercept],DMC_EV1_curves[key_1],DMC_EV1[[#This Row],[key_1]])</f>
        <v>619.69464084101492</v>
      </c>
      <c r="J3573" s="156">
        <v>12</v>
      </c>
    </row>
    <row r="3574" spans="1:10" x14ac:dyDescent="0.25">
      <c r="A3574" s="123">
        <v>221</v>
      </c>
      <c r="B3574" s="154" t="str">
        <f>INDEX(TechList[Tech],MATCH($A3574,TechList[Tech_'#],0),)</f>
        <v>EV100 non-batt</v>
      </c>
      <c r="C3574" s="154" t="str">
        <f t="shared" si="256"/>
        <v>221_5</v>
      </c>
      <c r="D3574" s="158" t="str">
        <f t="shared" si="257"/>
        <v>221_5_12.5</v>
      </c>
      <c r="E3574" s="153">
        <f t="shared" si="260"/>
        <v>5</v>
      </c>
      <c r="F3574" s="121">
        <f>SUMIFS(LearningFactors[LF_codeNew],LearningFactors[Tech_'#],DMC_EV1[[#This Row],[Tech_'#]])</f>
        <v>28</v>
      </c>
      <c r="G3574" s="121">
        <f>INDEX(TechList[ST_Thru],MATCH($A3574,TechList[Tech_'#],0),)</f>
        <v>2024</v>
      </c>
      <c r="H3574" s="154" t="str">
        <f>INDEX(TechList[Complexity],MATCH($A3574,TechList[Tech_'#],0),)</f>
        <v>High2</v>
      </c>
      <c r="I3574" s="158">
        <f>SUMIFS(DMC_EV1_curves[dmc_base_EVslope],DMC_EV1_curves[key_1],DMC_EV1[[#This Row],[key_1]])
*ev1_dmc!$J3574/100
+SUMIFS(DMC_EV1_curves[dmc_base_EVintercept],DMC_EV1_curves[key_1],DMC_EV1[[#This Row],[key_1]])</f>
        <v>620.97946236201665</v>
      </c>
      <c r="J3574" s="156">
        <v>12.5</v>
      </c>
    </row>
    <row r="3575" spans="1:10" x14ac:dyDescent="0.25">
      <c r="A3575" s="123">
        <v>221</v>
      </c>
      <c r="B3575" s="154" t="str">
        <f>INDEX(TechList[Tech],MATCH($A3575,TechList[Tech_'#],0),)</f>
        <v>EV100 non-batt</v>
      </c>
      <c r="C3575" s="154" t="str">
        <f t="shared" si="256"/>
        <v>221_5</v>
      </c>
      <c r="D3575" s="158" t="str">
        <f t="shared" si="257"/>
        <v>221_5_13.0</v>
      </c>
      <c r="E3575" s="153">
        <f t="shared" si="260"/>
        <v>5</v>
      </c>
      <c r="F3575" s="121">
        <f>SUMIFS(LearningFactors[LF_codeNew],LearningFactors[Tech_'#],DMC_EV1[[#This Row],[Tech_'#]])</f>
        <v>28</v>
      </c>
      <c r="G3575" s="121">
        <f>INDEX(TechList[ST_Thru],MATCH($A3575,TechList[Tech_'#],0),)</f>
        <v>2024</v>
      </c>
      <c r="H3575" s="154" t="str">
        <f>INDEX(TechList[Complexity],MATCH($A3575,TechList[Tech_'#],0),)</f>
        <v>High2</v>
      </c>
      <c r="I3575" s="158">
        <f>SUMIFS(DMC_EV1_curves[dmc_base_EVslope],DMC_EV1_curves[key_1],DMC_EV1[[#This Row],[key_1]])
*ev1_dmc!$J3575/100
+SUMIFS(DMC_EV1_curves[dmc_base_EVintercept],DMC_EV1_curves[key_1],DMC_EV1[[#This Row],[key_1]])</f>
        <v>622.26428388301827</v>
      </c>
      <c r="J3575" s="156">
        <v>13</v>
      </c>
    </row>
    <row r="3576" spans="1:10" x14ac:dyDescent="0.25">
      <c r="A3576" s="123">
        <v>221</v>
      </c>
      <c r="B3576" s="154" t="str">
        <f>INDEX(TechList[Tech],MATCH($A3576,TechList[Tech_'#],0),)</f>
        <v>EV100 non-batt</v>
      </c>
      <c r="C3576" s="154" t="str">
        <f t="shared" si="256"/>
        <v>221_5</v>
      </c>
      <c r="D3576" s="158" t="str">
        <f t="shared" si="257"/>
        <v>221_5_13.5</v>
      </c>
      <c r="E3576" s="153">
        <f t="shared" si="260"/>
        <v>5</v>
      </c>
      <c r="F3576" s="121">
        <f>SUMIFS(LearningFactors[LF_codeNew],LearningFactors[Tech_'#],DMC_EV1[[#This Row],[Tech_'#]])</f>
        <v>28</v>
      </c>
      <c r="G3576" s="121">
        <f>INDEX(TechList[ST_Thru],MATCH($A3576,TechList[Tech_'#],0),)</f>
        <v>2024</v>
      </c>
      <c r="H3576" s="154" t="str">
        <f>INDEX(TechList[Complexity],MATCH($A3576,TechList[Tech_'#],0),)</f>
        <v>High2</v>
      </c>
      <c r="I3576" s="158">
        <f>SUMIFS(DMC_EV1_curves[dmc_base_EVslope],DMC_EV1_curves[key_1],DMC_EV1[[#This Row],[key_1]])
*ev1_dmc!$J3576/100
+SUMIFS(DMC_EV1_curves[dmc_base_EVintercept],DMC_EV1_curves[key_1],DMC_EV1[[#This Row],[key_1]])</f>
        <v>623.54910540402</v>
      </c>
      <c r="J3576" s="156">
        <v>13.5</v>
      </c>
    </row>
    <row r="3577" spans="1:10" x14ac:dyDescent="0.25">
      <c r="A3577" s="123">
        <v>221</v>
      </c>
      <c r="B3577" s="154" t="str">
        <f>INDEX(TechList[Tech],MATCH($A3577,TechList[Tech_'#],0),)</f>
        <v>EV100 non-batt</v>
      </c>
      <c r="C3577" s="154" t="str">
        <f t="shared" si="256"/>
        <v>221_5</v>
      </c>
      <c r="D3577" s="158" t="str">
        <f t="shared" si="257"/>
        <v>221_5_14.0</v>
      </c>
      <c r="E3577" s="153">
        <f t="shared" si="260"/>
        <v>5</v>
      </c>
      <c r="F3577" s="121">
        <f>SUMIFS(LearningFactors[LF_codeNew],LearningFactors[Tech_'#],DMC_EV1[[#This Row],[Tech_'#]])</f>
        <v>28</v>
      </c>
      <c r="G3577" s="121">
        <f>INDEX(TechList[ST_Thru],MATCH($A3577,TechList[Tech_'#],0),)</f>
        <v>2024</v>
      </c>
      <c r="H3577" s="154" t="str">
        <f>INDEX(TechList[Complexity],MATCH($A3577,TechList[Tech_'#],0),)</f>
        <v>High2</v>
      </c>
      <c r="I3577" s="158">
        <f>SUMIFS(DMC_EV1_curves[dmc_base_EVslope],DMC_EV1_curves[key_1],DMC_EV1[[#This Row],[key_1]])
*ev1_dmc!$J3577/100
+SUMIFS(DMC_EV1_curves[dmc_base_EVintercept],DMC_EV1_curves[key_1],DMC_EV1[[#This Row],[key_1]])</f>
        <v>624.83392692502161</v>
      </c>
      <c r="J3577" s="156">
        <v>14</v>
      </c>
    </row>
    <row r="3578" spans="1:10" x14ac:dyDescent="0.25">
      <c r="A3578" s="123">
        <v>221</v>
      </c>
      <c r="B3578" s="154" t="str">
        <f>INDEX(TechList[Tech],MATCH($A3578,TechList[Tech_'#],0),)</f>
        <v>EV100 non-batt</v>
      </c>
      <c r="C3578" s="154" t="str">
        <f t="shared" si="256"/>
        <v>221_5</v>
      </c>
      <c r="D3578" s="158" t="str">
        <f t="shared" si="257"/>
        <v>221_5_14.5</v>
      </c>
      <c r="E3578" s="153">
        <f t="shared" si="260"/>
        <v>5</v>
      </c>
      <c r="F3578" s="121">
        <f>SUMIFS(LearningFactors[LF_codeNew],LearningFactors[Tech_'#],DMC_EV1[[#This Row],[Tech_'#]])</f>
        <v>28</v>
      </c>
      <c r="G3578" s="121">
        <f>INDEX(TechList[ST_Thru],MATCH($A3578,TechList[Tech_'#],0),)</f>
        <v>2024</v>
      </c>
      <c r="H3578" s="154" t="str">
        <f>INDEX(TechList[Complexity],MATCH($A3578,TechList[Tech_'#],0),)</f>
        <v>High2</v>
      </c>
      <c r="I3578" s="158">
        <f>SUMIFS(DMC_EV1_curves[dmc_base_EVslope],DMC_EV1_curves[key_1],DMC_EV1[[#This Row],[key_1]])
*ev1_dmc!$J3578/100
+SUMIFS(DMC_EV1_curves[dmc_base_EVintercept],DMC_EV1_curves[key_1],DMC_EV1[[#This Row],[key_1]])</f>
        <v>626.11874844602335</v>
      </c>
      <c r="J3578" s="156">
        <v>14.5</v>
      </c>
    </row>
    <row r="3579" spans="1:10" x14ac:dyDescent="0.25">
      <c r="A3579" s="123">
        <v>221</v>
      </c>
      <c r="B3579" s="154" t="str">
        <f>INDEX(TechList[Tech],MATCH($A3579,TechList[Tech_'#],0),)</f>
        <v>EV100 non-batt</v>
      </c>
      <c r="C3579" s="154" t="str">
        <f t="shared" si="256"/>
        <v>221_5</v>
      </c>
      <c r="D3579" s="158" t="str">
        <f t="shared" si="257"/>
        <v>221_5_15.0</v>
      </c>
      <c r="E3579" s="153">
        <f t="shared" si="260"/>
        <v>5</v>
      </c>
      <c r="F3579" s="121">
        <f>SUMIFS(LearningFactors[LF_codeNew],LearningFactors[Tech_'#],DMC_EV1[[#This Row],[Tech_'#]])</f>
        <v>28</v>
      </c>
      <c r="G3579" s="121">
        <f>INDEX(TechList[ST_Thru],MATCH($A3579,TechList[Tech_'#],0),)</f>
        <v>2024</v>
      </c>
      <c r="H3579" s="154" t="str">
        <f>INDEX(TechList[Complexity],MATCH($A3579,TechList[Tech_'#],0),)</f>
        <v>High2</v>
      </c>
      <c r="I3579" s="158">
        <f>SUMIFS(DMC_EV1_curves[dmc_base_EVslope],DMC_EV1_curves[key_1],DMC_EV1[[#This Row],[key_1]])
*ev1_dmc!$J3579/100
+SUMIFS(DMC_EV1_curves[dmc_base_EVintercept],DMC_EV1_curves[key_1],DMC_EV1[[#This Row],[key_1]])</f>
        <v>627.40356996702508</v>
      </c>
      <c r="J3579" s="156">
        <v>15</v>
      </c>
    </row>
    <row r="3580" spans="1:10" x14ac:dyDescent="0.25">
      <c r="A3580" s="123">
        <v>221</v>
      </c>
      <c r="B3580" s="154" t="str">
        <f>INDEX(TechList[Tech],MATCH($A3580,TechList[Tech_'#],0),)</f>
        <v>EV100 non-batt</v>
      </c>
      <c r="C3580" s="154" t="str">
        <f t="shared" si="256"/>
        <v>221_5</v>
      </c>
      <c r="D3580" s="158" t="str">
        <f t="shared" si="257"/>
        <v>221_5_15.5</v>
      </c>
      <c r="E3580" s="153">
        <f t="shared" si="260"/>
        <v>5</v>
      </c>
      <c r="F3580" s="121">
        <f>SUMIFS(LearningFactors[LF_codeNew],LearningFactors[Tech_'#],DMC_EV1[[#This Row],[Tech_'#]])</f>
        <v>28</v>
      </c>
      <c r="G3580" s="121">
        <f>INDEX(TechList[ST_Thru],MATCH($A3580,TechList[Tech_'#],0),)</f>
        <v>2024</v>
      </c>
      <c r="H3580" s="154" t="str">
        <f>INDEX(TechList[Complexity],MATCH($A3580,TechList[Tech_'#],0),)</f>
        <v>High2</v>
      </c>
      <c r="I3580" s="158">
        <f>SUMIFS(DMC_EV1_curves[dmc_base_EVslope],DMC_EV1_curves[key_1],DMC_EV1[[#This Row],[key_1]])
*ev1_dmc!$J3580/100
+SUMIFS(DMC_EV1_curves[dmc_base_EVintercept],DMC_EV1_curves[key_1],DMC_EV1[[#This Row],[key_1]])</f>
        <v>628.6883914880267</v>
      </c>
      <c r="J3580" s="156">
        <v>15.5</v>
      </c>
    </row>
    <row r="3581" spans="1:10" x14ac:dyDescent="0.25">
      <c r="A3581" s="123">
        <v>221</v>
      </c>
      <c r="B3581" s="154" t="str">
        <f>INDEX(TechList[Tech],MATCH($A3581,TechList[Tech_'#],0),)</f>
        <v>EV100 non-batt</v>
      </c>
      <c r="C3581" s="154" t="str">
        <f t="shared" si="256"/>
        <v>221_5</v>
      </c>
      <c r="D3581" s="158" t="str">
        <f t="shared" si="257"/>
        <v>221_5_16.0</v>
      </c>
      <c r="E3581" s="153">
        <f t="shared" si="260"/>
        <v>5</v>
      </c>
      <c r="F3581" s="121">
        <f>SUMIFS(LearningFactors[LF_codeNew],LearningFactors[Tech_'#],DMC_EV1[[#This Row],[Tech_'#]])</f>
        <v>28</v>
      </c>
      <c r="G3581" s="121">
        <f>INDEX(TechList[ST_Thru],MATCH($A3581,TechList[Tech_'#],0),)</f>
        <v>2024</v>
      </c>
      <c r="H3581" s="154" t="str">
        <f>INDEX(TechList[Complexity],MATCH($A3581,TechList[Tech_'#],0),)</f>
        <v>High2</v>
      </c>
      <c r="I3581" s="158">
        <f>SUMIFS(DMC_EV1_curves[dmc_base_EVslope],DMC_EV1_curves[key_1],DMC_EV1[[#This Row],[key_1]])
*ev1_dmc!$J3581/100
+SUMIFS(DMC_EV1_curves[dmc_base_EVintercept],DMC_EV1_curves[key_1],DMC_EV1[[#This Row],[key_1]])</f>
        <v>629.97321300902843</v>
      </c>
      <c r="J3581" s="156">
        <v>16</v>
      </c>
    </row>
    <row r="3582" spans="1:10" x14ac:dyDescent="0.25">
      <c r="A3582" s="123">
        <v>221</v>
      </c>
      <c r="B3582" s="154" t="str">
        <f>INDEX(TechList[Tech],MATCH($A3582,TechList[Tech_'#],0),)</f>
        <v>EV100 non-batt</v>
      </c>
      <c r="C3582" s="154" t="str">
        <f t="shared" si="256"/>
        <v>221_5</v>
      </c>
      <c r="D3582" s="158" t="str">
        <f t="shared" si="257"/>
        <v>221_5_16.5</v>
      </c>
      <c r="E3582" s="153">
        <f t="shared" si="260"/>
        <v>5</v>
      </c>
      <c r="F3582" s="121">
        <f>SUMIFS(LearningFactors[LF_codeNew],LearningFactors[Tech_'#],DMC_EV1[[#This Row],[Tech_'#]])</f>
        <v>28</v>
      </c>
      <c r="G3582" s="121">
        <f>INDEX(TechList[ST_Thru],MATCH($A3582,TechList[Tech_'#],0),)</f>
        <v>2024</v>
      </c>
      <c r="H3582" s="154" t="str">
        <f>INDEX(TechList[Complexity],MATCH($A3582,TechList[Tech_'#],0),)</f>
        <v>High2</v>
      </c>
      <c r="I3582" s="158">
        <f>SUMIFS(DMC_EV1_curves[dmc_base_EVslope],DMC_EV1_curves[key_1],DMC_EV1[[#This Row],[key_1]])
*ev1_dmc!$J3582/100
+SUMIFS(DMC_EV1_curves[dmc_base_EVintercept],DMC_EV1_curves[key_1],DMC_EV1[[#This Row],[key_1]])</f>
        <v>631.25803453003005</v>
      </c>
      <c r="J3582" s="156">
        <v>16.5</v>
      </c>
    </row>
    <row r="3583" spans="1:10" x14ac:dyDescent="0.25">
      <c r="A3583" s="123">
        <v>221</v>
      </c>
      <c r="B3583" s="154" t="str">
        <f>INDEX(TechList[Tech],MATCH($A3583,TechList[Tech_'#],0),)</f>
        <v>EV100 non-batt</v>
      </c>
      <c r="C3583" s="154" t="str">
        <f t="shared" si="256"/>
        <v>221_5</v>
      </c>
      <c r="D3583" s="158" t="str">
        <f t="shared" si="257"/>
        <v>221_5_17.0</v>
      </c>
      <c r="E3583" s="153">
        <f t="shared" si="260"/>
        <v>5</v>
      </c>
      <c r="F3583" s="121">
        <f>SUMIFS(LearningFactors[LF_codeNew],LearningFactors[Tech_'#],DMC_EV1[[#This Row],[Tech_'#]])</f>
        <v>28</v>
      </c>
      <c r="G3583" s="121">
        <f>INDEX(TechList[ST_Thru],MATCH($A3583,TechList[Tech_'#],0),)</f>
        <v>2024</v>
      </c>
      <c r="H3583" s="154" t="str">
        <f>INDEX(TechList[Complexity],MATCH($A3583,TechList[Tech_'#],0),)</f>
        <v>High2</v>
      </c>
      <c r="I3583" s="158">
        <f>SUMIFS(DMC_EV1_curves[dmc_base_EVslope],DMC_EV1_curves[key_1],DMC_EV1[[#This Row],[key_1]])
*ev1_dmc!$J3583/100
+SUMIFS(DMC_EV1_curves[dmc_base_EVintercept],DMC_EV1_curves[key_1],DMC_EV1[[#This Row],[key_1]])</f>
        <v>632.54285605103178</v>
      </c>
      <c r="J3583" s="156">
        <v>17</v>
      </c>
    </row>
    <row r="3584" spans="1:10" x14ac:dyDescent="0.25">
      <c r="A3584" s="123">
        <v>221</v>
      </c>
      <c r="B3584" s="154" t="str">
        <f>INDEX(TechList[Tech],MATCH($A3584,TechList[Tech_'#],0),)</f>
        <v>EV100 non-batt</v>
      </c>
      <c r="C3584" s="154" t="str">
        <f t="shared" si="256"/>
        <v>221_5</v>
      </c>
      <c r="D3584" s="158" t="str">
        <f t="shared" si="257"/>
        <v>221_5_17.5</v>
      </c>
      <c r="E3584" s="153">
        <f t="shared" si="260"/>
        <v>5</v>
      </c>
      <c r="F3584" s="121">
        <f>SUMIFS(LearningFactors[LF_codeNew],LearningFactors[Tech_'#],DMC_EV1[[#This Row],[Tech_'#]])</f>
        <v>28</v>
      </c>
      <c r="G3584" s="121">
        <f>INDEX(TechList[ST_Thru],MATCH($A3584,TechList[Tech_'#],0),)</f>
        <v>2024</v>
      </c>
      <c r="H3584" s="154" t="str">
        <f>INDEX(TechList[Complexity],MATCH($A3584,TechList[Tech_'#],0),)</f>
        <v>High2</v>
      </c>
      <c r="I3584" s="158">
        <f>SUMIFS(DMC_EV1_curves[dmc_base_EVslope],DMC_EV1_curves[key_1],DMC_EV1[[#This Row],[key_1]])
*ev1_dmc!$J3584/100
+SUMIFS(DMC_EV1_curves[dmc_base_EVintercept],DMC_EV1_curves[key_1],DMC_EV1[[#This Row],[key_1]])</f>
        <v>633.82767757203339</v>
      </c>
      <c r="J3584" s="156">
        <v>17.5</v>
      </c>
    </row>
    <row r="3585" spans="1:10" x14ac:dyDescent="0.25">
      <c r="A3585" s="123">
        <v>221</v>
      </c>
      <c r="B3585" s="154" t="str">
        <f>INDEX(TechList[Tech],MATCH($A3585,TechList[Tech_'#],0),)</f>
        <v>EV100 non-batt</v>
      </c>
      <c r="C3585" s="154" t="str">
        <f t="shared" si="256"/>
        <v>221_5</v>
      </c>
      <c r="D3585" s="158" t="str">
        <f t="shared" si="257"/>
        <v>221_5_18.0</v>
      </c>
      <c r="E3585" s="153">
        <f t="shared" si="260"/>
        <v>5</v>
      </c>
      <c r="F3585" s="121">
        <f>SUMIFS(LearningFactors[LF_codeNew],LearningFactors[Tech_'#],DMC_EV1[[#This Row],[Tech_'#]])</f>
        <v>28</v>
      </c>
      <c r="G3585" s="121">
        <f>INDEX(TechList[ST_Thru],MATCH($A3585,TechList[Tech_'#],0),)</f>
        <v>2024</v>
      </c>
      <c r="H3585" s="154" t="str">
        <f>INDEX(TechList[Complexity],MATCH($A3585,TechList[Tech_'#],0),)</f>
        <v>High2</v>
      </c>
      <c r="I3585" s="158">
        <f>SUMIFS(DMC_EV1_curves[dmc_base_EVslope],DMC_EV1_curves[key_1],DMC_EV1[[#This Row],[key_1]])
*ev1_dmc!$J3585/100
+SUMIFS(DMC_EV1_curves[dmc_base_EVintercept],DMC_EV1_curves[key_1],DMC_EV1[[#This Row],[key_1]])</f>
        <v>635.11249909303513</v>
      </c>
      <c r="J3585" s="156">
        <v>18</v>
      </c>
    </row>
    <row r="3586" spans="1:10" x14ac:dyDescent="0.25">
      <c r="A3586" s="123">
        <v>221</v>
      </c>
      <c r="B3586" s="154" t="str">
        <f>INDEX(TechList[Tech],MATCH($A3586,TechList[Tech_'#],0),)</f>
        <v>EV100 non-batt</v>
      </c>
      <c r="C3586" s="154" t="str">
        <f t="shared" si="256"/>
        <v>221_5</v>
      </c>
      <c r="D3586" s="158" t="str">
        <f t="shared" si="257"/>
        <v>221_5_18.5</v>
      </c>
      <c r="E3586" s="153">
        <f t="shared" si="260"/>
        <v>5</v>
      </c>
      <c r="F3586" s="121">
        <f>SUMIFS(LearningFactors[LF_codeNew],LearningFactors[Tech_'#],DMC_EV1[[#This Row],[Tech_'#]])</f>
        <v>28</v>
      </c>
      <c r="G3586" s="121">
        <f>INDEX(TechList[ST_Thru],MATCH($A3586,TechList[Tech_'#],0),)</f>
        <v>2024</v>
      </c>
      <c r="H3586" s="154" t="str">
        <f>INDEX(TechList[Complexity],MATCH($A3586,TechList[Tech_'#],0),)</f>
        <v>High2</v>
      </c>
      <c r="I3586" s="158">
        <f>SUMIFS(DMC_EV1_curves[dmc_base_EVslope],DMC_EV1_curves[key_1],DMC_EV1[[#This Row],[key_1]])
*ev1_dmc!$J3586/100
+SUMIFS(DMC_EV1_curves[dmc_base_EVintercept],DMC_EV1_curves[key_1],DMC_EV1[[#This Row],[key_1]])</f>
        <v>636.39732061403686</v>
      </c>
      <c r="J3586" s="156">
        <v>18.5</v>
      </c>
    </row>
    <row r="3587" spans="1:10" x14ac:dyDescent="0.25">
      <c r="A3587" s="123">
        <v>221</v>
      </c>
      <c r="B3587" s="154" t="str">
        <f>INDEX(TechList[Tech],MATCH($A3587,TechList[Tech_'#],0),)</f>
        <v>EV100 non-batt</v>
      </c>
      <c r="C3587" s="154" t="str">
        <f t="shared" si="256"/>
        <v>221_5</v>
      </c>
      <c r="D3587" s="158" t="str">
        <f t="shared" si="257"/>
        <v>221_5_19.0</v>
      </c>
      <c r="E3587" s="153">
        <f t="shared" si="260"/>
        <v>5</v>
      </c>
      <c r="F3587" s="121">
        <f>SUMIFS(LearningFactors[LF_codeNew],LearningFactors[Tech_'#],DMC_EV1[[#This Row],[Tech_'#]])</f>
        <v>28</v>
      </c>
      <c r="G3587" s="121">
        <f>INDEX(TechList[ST_Thru],MATCH($A3587,TechList[Tech_'#],0),)</f>
        <v>2024</v>
      </c>
      <c r="H3587" s="154" t="str">
        <f>INDEX(TechList[Complexity],MATCH($A3587,TechList[Tech_'#],0),)</f>
        <v>High2</v>
      </c>
      <c r="I3587" s="158">
        <f>SUMIFS(DMC_EV1_curves[dmc_base_EVslope],DMC_EV1_curves[key_1],DMC_EV1[[#This Row],[key_1]])
*ev1_dmc!$J3587/100
+SUMIFS(DMC_EV1_curves[dmc_base_EVintercept],DMC_EV1_curves[key_1],DMC_EV1[[#This Row],[key_1]])</f>
        <v>637.68214213503848</v>
      </c>
      <c r="J3587" s="156">
        <v>19</v>
      </c>
    </row>
    <row r="3588" spans="1:10" x14ac:dyDescent="0.25">
      <c r="A3588" s="123">
        <v>221</v>
      </c>
      <c r="B3588" s="154" t="str">
        <f>INDEX(TechList[Tech],MATCH($A3588,TechList[Tech_'#],0),)</f>
        <v>EV100 non-batt</v>
      </c>
      <c r="C3588" s="154" t="str">
        <f t="shared" si="256"/>
        <v>221_5</v>
      </c>
      <c r="D3588" s="158" t="str">
        <f t="shared" si="257"/>
        <v>221_5_19.5</v>
      </c>
      <c r="E3588" s="153">
        <f t="shared" si="260"/>
        <v>5</v>
      </c>
      <c r="F3588" s="121">
        <f>SUMIFS(LearningFactors[LF_codeNew],LearningFactors[Tech_'#],DMC_EV1[[#This Row],[Tech_'#]])</f>
        <v>28</v>
      </c>
      <c r="G3588" s="121">
        <f>INDEX(TechList[ST_Thru],MATCH($A3588,TechList[Tech_'#],0),)</f>
        <v>2024</v>
      </c>
      <c r="H3588" s="154" t="str">
        <f>INDEX(TechList[Complexity],MATCH($A3588,TechList[Tech_'#],0),)</f>
        <v>High2</v>
      </c>
      <c r="I3588" s="158">
        <f>SUMIFS(DMC_EV1_curves[dmc_base_EVslope],DMC_EV1_curves[key_1],DMC_EV1[[#This Row],[key_1]])
*ev1_dmc!$J3588/100
+SUMIFS(DMC_EV1_curves[dmc_base_EVintercept],DMC_EV1_curves[key_1],DMC_EV1[[#This Row],[key_1]])</f>
        <v>638.96696365604021</v>
      </c>
      <c r="J3588" s="156">
        <v>19.5</v>
      </c>
    </row>
    <row r="3589" spans="1:10" x14ac:dyDescent="0.25">
      <c r="A3589" s="123">
        <v>221</v>
      </c>
      <c r="B3589" s="154" t="str">
        <f>INDEX(TechList[Tech],MATCH($A3589,TechList[Tech_'#],0),)</f>
        <v>EV100 non-batt</v>
      </c>
      <c r="C3589" s="154" t="str">
        <f t="shared" si="256"/>
        <v>221_5</v>
      </c>
      <c r="D3589" s="158" t="str">
        <f t="shared" si="257"/>
        <v>221_5_20.0</v>
      </c>
      <c r="E3589" s="153">
        <f t="shared" si="260"/>
        <v>5</v>
      </c>
      <c r="F3589" s="121">
        <f>SUMIFS(LearningFactors[LF_codeNew],LearningFactors[Tech_'#],DMC_EV1[[#This Row],[Tech_'#]])</f>
        <v>28</v>
      </c>
      <c r="G3589" s="121">
        <f>INDEX(TechList[ST_Thru],MATCH($A3589,TechList[Tech_'#],0),)</f>
        <v>2024</v>
      </c>
      <c r="H3589" s="154" t="str">
        <f>INDEX(TechList[Complexity],MATCH($A3589,TechList[Tech_'#],0),)</f>
        <v>High2</v>
      </c>
      <c r="I3589" s="158">
        <f>SUMIFS(DMC_EV1_curves[dmc_base_EVslope],DMC_EV1_curves[key_1],DMC_EV1[[#This Row],[key_1]])
*ev1_dmc!$J3589/100
+SUMIFS(DMC_EV1_curves[dmc_base_EVintercept],DMC_EV1_curves[key_1],DMC_EV1[[#This Row],[key_1]])</f>
        <v>640.25178517704182</v>
      </c>
      <c r="J3589" s="156">
        <v>20</v>
      </c>
    </row>
    <row r="3590" spans="1:10" x14ac:dyDescent="0.25">
      <c r="A3590" s="123">
        <v>221</v>
      </c>
      <c r="B3590" s="154" t="str">
        <f>INDEX(TechList[Tech],MATCH($A3590,TechList[Tech_'#],0),)</f>
        <v>EV100 non-batt</v>
      </c>
      <c r="C3590" s="154" t="str">
        <f t="shared" ref="C3590:C3609" si="261">CONCATENATE(A3590,"_",E3590)</f>
        <v>221_5</v>
      </c>
      <c r="D3590" s="158" t="str">
        <f t="shared" ref="D3590:D3609" si="262">CONCATENATE(C3590,"_",TEXT(J3590,"0.0"))</f>
        <v>221_5_20.5</v>
      </c>
      <c r="E3590" s="153">
        <f t="shared" si="260"/>
        <v>5</v>
      </c>
      <c r="F3590" s="121">
        <f>SUMIFS(LearningFactors[LF_codeNew],LearningFactors[Tech_'#],DMC_EV1[[#This Row],[Tech_'#]])</f>
        <v>28</v>
      </c>
      <c r="G3590" s="121">
        <f>INDEX(TechList[ST_Thru],MATCH($A3590,TechList[Tech_'#],0),)</f>
        <v>2024</v>
      </c>
      <c r="H3590" s="154" t="str">
        <f>INDEX(TechList[Complexity],MATCH($A3590,TechList[Tech_'#],0),)</f>
        <v>High2</v>
      </c>
      <c r="I3590" s="158">
        <f>SUMIFS(DMC_EV1_curves[dmc_base_EVslope],DMC_EV1_curves[key_1],DMC_EV1[[#This Row],[key_1]])
*ev1_dmc!$J3590/100
+SUMIFS(DMC_EV1_curves[dmc_base_EVintercept],DMC_EV1_curves[key_1],DMC_EV1[[#This Row],[key_1]])</f>
        <v>641.53660669804356</v>
      </c>
      <c r="J3590" s="73">
        <v>20.5</v>
      </c>
    </row>
    <row r="3591" spans="1:10" x14ac:dyDescent="0.25">
      <c r="A3591" s="123">
        <v>221</v>
      </c>
      <c r="B3591" s="154" t="str">
        <f>INDEX(TechList[Tech],MATCH($A3591,TechList[Tech_'#],0),)</f>
        <v>EV100 non-batt</v>
      </c>
      <c r="C3591" s="154" t="str">
        <f t="shared" si="261"/>
        <v>221_5</v>
      </c>
      <c r="D3591" s="158" t="str">
        <f t="shared" si="262"/>
        <v>221_5_21.0</v>
      </c>
      <c r="E3591" s="153">
        <f t="shared" si="260"/>
        <v>5</v>
      </c>
      <c r="F3591" s="121">
        <f>SUMIFS(LearningFactors[LF_codeNew],LearningFactors[Tech_'#],DMC_EV1[[#This Row],[Tech_'#]])</f>
        <v>28</v>
      </c>
      <c r="G3591" s="121">
        <f>INDEX(TechList[ST_Thru],MATCH($A3591,TechList[Tech_'#],0),)</f>
        <v>2024</v>
      </c>
      <c r="H3591" s="154" t="str">
        <f>INDEX(TechList[Complexity],MATCH($A3591,TechList[Tech_'#],0),)</f>
        <v>High2</v>
      </c>
      <c r="I3591" s="158">
        <f>SUMIFS(DMC_EV1_curves[dmc_base_EVslope],DMC_EV1_curves[key_1],DMC_EV1[[#This Row],[key_1]])
*ev1_dmc!$J3591/100
+SUMIFS(DMC_EV1_curves[dmc_base_EVintercept],DMC_EV1_curves[key_1],DMC_EV1[[#This Row],[key_1]])</f>
        <v>642.82142821904529</v>
      </c>
      <c r="J3591" s="73">
        <v>21</v>
      </c>
    </row>
    <row r="3592" spans="1:10" x14ac:dyDescent="0.25">
      <c r="A3592" s="123">
        <v>221</v>
      </c>
      <c r="B3592" s="154" t="str">
        <f>INDEX(TechList[Tech],MATCH($A3592,TechList[Tech_'#],0),)</f>
        <v>EV100 non-batt</v>
      </c>
      <c r="C3592" s="154" t="str">
        <f t="shared" si="261"/>
        <v>221_5</v>
      </c>
      <c r="D3592" s="158" t="str">
        <f t="shared" si="262"/>
        <v>221_5_21.5</v>
      </c>
      <c r="E3592" s="153">
        <f t="shared" si="260"/>
        <v>5</v>
      </c>
      <c r="F3592" s="121">
        <f>SUMIFS(LearningFactors[LF_codeNew],LearningFactors[Tech_'#],DMC_EV1[[#This Row],[Tech_'#]])</f>
        <v>28</v>
      </c>
      <c r="G3592" s="121">
        <f>INDEX(TechList[ST_Thru],MATCH($A3592,TechList[Tech_'#],0),)</f>
        <v>2024</v>
      </c>
      <c r="H3592" s="154" t="str">
        <f>INDEX(TechList[Complexity],MATCH($A3592,TechList[Tech_'#],0),)</f>
        <v>High2</v>
      </c>
      <c r="I3592" s="158">
        <f>SUMIFS(DMC_EV1_curves[dmc_base_EVslope],DMC_EV1_curves[key_1],DMC_EV1[[#This Row],[key_1]])
*ev1_dmc!$J3592/100
+SUMIFS(DMC_EV1_curves[dmc_base_EVintercept],DMC_EV1_curves[key_1],DMC_EV1[[#This Row],[key_1]])</f>
        <v>644.10624974004691</v>
      </c>
      <c r="J3592" s="73">
        <v>21.5</v>
      </c>
    </row>
    <row r="3593" spans="1:10" x14ac:dyDescent="0.25">
      <c r="A3593" s="123">
        <v>221</v>
      </c>
      <c r="B3593" s="154" t="str">
        <f>INDEX(TechList[Tech],MATCH($A3593,TechList[Tech_'#],0),)</f>
        <v>EV100 non-batt</v>
      </c>
      <c r="C3593" s="154" t="str">
        <f t="shared" si="261"/>
        <v>221_5</v>
      </c>
      <c r="D3593" s="158" t="str">
        <f t="shared" si="262"/>
        <v>221_5_22.0</v>
      </c>
      <c r="E3593" s="153">
        <f t="shared" si="260"/>
        <v>5</v>
      </c>
      <c r="F3593" s="121">
        <f>SUMIFS(LearningFactors[LF_codeNew],LearningFactors[Tech_'#],DMC_EV1[[#This Row],[Tech_'#]])</f>
        <v>28</v>
      </c>
      <c r="G3593" s="121">
        <f>INDEX(TechList[ST_Thru],MATCH($A3593,TechList[Tech_'#],0),)</f>
        <v>2024</v>
      </c>
      <c r="H3593" s="154" t="str">
        <f>INDEX(TechList[Complexity],MATCH($A3593,TechList[Tech_'#],0),)</f>
        <v>High2</v>
      </c>
      <c r="I3593" s="158">
        <f>SUMIFS(DMC_EV1_curves[dmc_base_EVslope],DMC_EV1_curves[key_1],DMC_EV1[[#This Row],[key_1]])
*ev1_dmc!$J3593/100
+SUMIFS(DMC_EV1_curves[dmc_base_EVintercept],DMC_EV1_curves[key_1],DMC_EV1[[#This Row],[key_1]])</f>
        <v>645.39107126104864</v>
      </c>
      <c r="J3593" s="73">
        <v>22</v>
      </c>
    </row>
    <row r="3594" spans="1:10" x14ac:dyDescent="0.25">
      <c r="A3594" s="123">
        <v>221</v>
      </c>
      <c r="B3594" s="154" t="str">
        <f>INDEX(TechList[Tech],MATCH($A3594,TechList[Tech_'#],0),)</f>
        <v>EV100 non-batt</v>
      </c>
      <c r="C3594" s="154" t="str">
        <f t="shared" si="261"/>
        <v>221_5</v>
      </c>
      <c r="D3594" s="158" t="str">
        <f t="shared" si="262"/>
        <v>221_5_22.5</v>
      </c>
      <c r="E3594" s="153">
        <f t="shared" si="260"/>
        <v>5</v>
      </c>
      <c r="F3594" s="121">
        <f>SUMIFS(LearningFactors[LF_codeNew],LearningFactors[Tech_'#],DMC_EV1[[#This Row],[Tech_'#]])</f>
        <v>28</v>
      </c>
      <c r="G3594" s="121">
        <f>INDEX(TechList[ST_Thru],MATCH($A3594,TechList[Tech_'#],0),)</f>
        <v>2024</v>
      </c>
      <c r="H3594" s="154" t="str">
        <f>INDEX(TechList[Complexity],MATCH($A3594,TechList[Tech_'#],0),)</f>
        <v>High2</v>
      </c>
      <c r="I3594" s="158">
        <f>SUMIFS(DMC_EV1_curves[dmc_base_EVslope],DMC_EV1_curves[key_1],DMC_EV1[[#This Row],[key_1]])
*ev1_dmc!$J3594/100
+SUMIFS(DMC_EV1_curves[dmc_base_EVintercept],DMC_EV1_curves[key_1],DMC_EV1[[#This Row],[key_1]])</f>
        <v>646.67589278205025</v>
      </c>
      <c r="J3594" s="73">
        <v>22.5</v>
      </c>
    </row>
    <row r="3595" spans="1:10" x14ac:dyDescent="0.25">
      <c r="A3595" s="123">
        <v>221</v>
      </c>
      <c r="B3595" s="154" t="str">
        <f>INDEX(TechList[Tech],MATCH($A3595,TechList[Tech_'#],0),)</f>
        <v>EV100 non-batt</v>
      </c>
      <c r="C3595" s="154" t="str">
        <f t="shared" si="261"/>
        <v>221_5</v>
      </c>
      <c r="D3595" s="158" t="str">
        <f t="shared" si="262"/>
        <v>221_5_23.0</v>
      </c>
      <c r="E3595" s="153">
        <f t="shared" si="260"/>
        <v>5</v>
      </c>
      <c r="F3595" s="121">
        <f>SUMIFS(LearningFactors[LF_codeNew],LearningFactors[Tech_'#],DMC_EV1[[#This Row],[Tech_'#]])</f>
        <v>28</v>
      </c>
      <c r="G3595" s="121">
        <f>INDEX(TechList[ST_Thru],MATCH($A3595,TechList[Tech_'#],0),)</f>
        <v>2024</v>
      </c>
      <c r="H3595" s="154" t="str">
        <f>INDEX(TechList[Complexity],MATCH($A3595,TechList[Tech_'#],0),)</f>
        <v>High2</v>
      </c>
      <c r="I3595" s="158">
        <f>SUMIFS(DMC_EV1_curves[dmc_base_EVslope],DMC_EV1_curves[key_1],DMC_EV1[[#This Row],[key_1]])
*ev1_dmc!$J3595/100
+SUMIFS(DMC_EV1_curves[dmc_base_EVintercept],DMC_EV1_curves[key_1],DMC_EV1[[#This Row],[key_1]])</f>
        <v>647.96071430305199</v>
      </c>
      <c r="J3595" s="73">
        <v>23</v>
      </c>
    </row>
    <row r="3596" spans="1:10" x14ac:dyDescent="0.25">
      <c r="A3596" s="123">
        <v>221</v>
      </c>
      <c r="B3596" s="154" t="str">
        <f>INDEX(TechList[Tech],MATCH($A3596,TechList[Tech_'#],0),)</f>
        <v>EV100 non-batt</v>
      </c>
      <c r="C3596" s="154" t="str">
        <f t="shared" si="261"/>
        <v>221_5</v>
      </c>
      <c r="D3596" s="158" t="str">
        <f t="shared" si="262"/>
        <v>221_5_23.5</v>
      </c>
      <c r="E3596" s="153">
        <f t="shared" si="260"/>
        <v>5</v>
      </c>
      <c r="F3596" s="121">
        <f>SUMIFS(LearningFactors[LF_codeNew],LearningFactors[Tech_'#],DMC_EV1[[#This Row],[Tech_'#]])</f>
        <v>28</v>
      </c>
      <c r="G3596" s="121">
        <f>INDEX(TechList[ST_Thru],MATCH($A3596,TechList[Tech_'#],0),)</f>
        <v>2024</v>
      </c>
      <c r="H3596" s="154" t="str">
        <f>INDEX(TechList[Complexity],MATCH($A3596,TechList[Tech_'#],0),)</f>
        <v>High2</v>
      </c>
      <c r="I3596" s="158">
        <f>SUMIFS(DMC_EV1_curves[dmc_base_EVslope],DMC_EV1_curves[key_1],DMC_EV1[[#This Row],[key_1]])
*ev1_dmc!$J3596/100
+SUMIFS(DMC_EV1_curves[dmc_base_EVintercept],DMC_EV1_curves[key_1],DMC_EV1[[#This Row],[key_1]])</f>
        <v>649.2455358240536</v>
      </c>
      <c r="J3596" s="73">
        <v>23.5</v>
      </c>
    </row>
    <row r="3597" spans="1:10" x14ac:dyDescent="0.25">
      <c r="A3597" s="123">
        <v>221</v>
      </c>
      <c r="B3597" s="154" t="str">
        <f>INDEX(TechList[Tech],MATCH($A3597,TechList[Tech_'#],0),)</f>
        <v>EV100 non-batt</v>
      </c>
      <c r="C3597" s="154" t="str">
        <f t="shared" si="261"/>
        <v>221_5</v>
      </c>
      <c r="D3597" s="158" t="str">
        <f t="shared" si="262"/>
        <v>221_5_24.0</v>
      </c>
      <c r="E3597" s="153">
        <f t="shared" si="260"/>
        <v>5</v>
      </c>
      <c r="F3597" s="121">
        <f>SUMIFS(LearningFactors[LF_codeNew],LearningFactors[Tech_'#],DMC_EV1[[#This Row],[Tech_'#]])</f>
        <v>28</v>
      </c>
      <c r="G3597" s="121">
        <f>INDEX(TechList[ST_Thru],MATCH($A3597,TechList[Tech_'#],0),)</f>
        <v>2024</v>
      </c>
      <c r="H3597" s="154" t="str">
        <f>INDEX(TechList[Complexity],MATCH($A3597,TechList[Tech_'#],0),)</f>
        <v>High2</v>
      </c>
      <c r="I3597" s="158">
        <f>SUMIFS(DMC_EV1_curves[dmc_base_EVslope],DMC_EV1_curves[key_1],DMC_EV1[[#This Row],[key_1]])
*ev1_dmc!$J3597/100
+SUMIFS(DMC_EV1_curves[dmc_base_EVintercept],DMC_EV1_curves[key_1],DMC_EV1[[#This Row],[key_1]])</f>
        <v>650.53035734505534</v>
      </c>
      <c r="J3597" s="73">
        <v>24</v>
      </c>
    </row>
    <row r="3598" spans="1:10" x14ac:dyDescent="0.25">
      <c r="A3598" s="123">
        <v>221</v>
      </c>
      <c r="B3598" s="154" t="str">
        <f>INDEX(TechList[Tech],MATCH($A3598,TechList[Tech_'#],0),)</f>
        <v>EV100 non-batt</v>
      </c>
      <c r="C3598" s="154" t="str">
        <f t="shared" si="261"/>
        <v>221_5</v>
      </c>
      <c r="D3598" s="158" t="str">
        <f t="shared" si="262"/>
        <v>221_5_24.5</v>
      </c>
      <c r="E3598" s="153">
        <f t="shared" si="260"/>
        <v>5</v>
      </c>
      <c r="F3598" s="121">
        <f>SUMIFS(LearningFactors[LF_codeNew],LearningFactors[Tech_'#],DMC_EV1[[#This Row],[Tech_'#]])</f>
        <v>28</v>
      </c>
      <c r="G3598" s="121">
        <f>INDEX(TechList[ST_Thru],MATCH($A3598,TechList[Tech_'#],0),)</f>
        <v>2024</v>
      </c>
      <c r="H3598" s="154" t="str">
        <f>INDEX(TechList[Complexity],MATCH($A3598,TechList[Tech_'#],0),)</f>
        <v>High2</v>
      </c>
      <c r="I3598" s="158">
        <f>SUMIFS(DMC_EV1_curves[dmc_base_EVslope],DMC_EV1_curves[key_1],DMC_EV1[[#This Row],[key_1]])
*ev1_dmc!$J3598/100
+SUMIFS(DMC_EV1_curves[dmc_base_EVintercept],DMC_EV1_curves[key_1],DMC_EV1[[#This Row],[key_1]])</f>
        <v>651.81517886605707</v>
      </c>
      <c r="J3598" s="73">
        <v>24.5</v>
      </c>
    </row>
    <row r="3599" spans="1:10" x14ac:dyDescent="0.25">
      <c r="A3599" s="123">
        <v>221</v>
      </c>
      <c r="B3599" s="154" t="str">
        <f>INDEX(TechList[Tech],MATCH($A3599,TechList[Tech_'#],0),)</f>
        <v>EV100 non-batt</v>
      </c>
      <c r="C3599" s="154" t="str">
        <f t="shared" si="261"/>
        <v>221_5</v>
      </c>
      <c r="D3599" s="158" t="str">
        <f t="shared" si="262"/>
        <v>221_5_25.0</v>
      </c>
      <c r="E3599" s="153">
        <f t="shared" si="260"/>
        <v>5</v>
      </c>
      <c r="F3599" s="121">
        <f>SUMIFS(LearningFactors[LF_codeNew],LearningFactors[Tech_'#],DMC_EV1[[#This Row],[Tech_'#]])</f>
        <v>28</v>
      </c>
      <c r="G3599" s="121">
        <f>INDEX(TechList[ST_Thru],MATCH($A3599,TechList[Tech_'#],0),)</f>
        <v>2024</v>
      </c>
      <c r="H3599" s="154" t="str">
        <f>INDEX(TechList[Complexity],MATCH($A3599,TechList[Tech_'#],0),)</f>
        <v>High2</v>
      </c>
      <c r="I3599" s="158">
        <f>SUMIFS(DMC_EV1_curves[dmc_base_EVslope],DMC_EV1_curves[key_1],DMC_EV1[[#This Row],[key_1]])
*ev1_dmc!$J3599/100
+SUMIFS(DMC_EV1_curves[dmc_base_EVintercept],DMC_EV1_curves[key_1],DMC_EV1[[#This Row],[key_1]])</f>
        <v>653.10000038705869</v>
      </c>
      <c r="J3599" s="73">
        <v>25</v>
      </c>
    </row>
    <row r="3600" spans="1:10" x14ac:dyDescent="0.25">
      <c r="A3600" s="123">
        <v>221</v>
      </c>
      <c r="B3600" s="154" t="str">
        <f>INDEX(TechList[Tech],MATCH($A3600,TechList[Tech_'#],0),)</f>
        <v>EV100 non-batt</v>
      </c>
      <c r="C3600" s="154" t="str">
        <f t="shared" si="261"/>
        <v>221_5</v>
      </c>
      <c r="D3600" s="158" t="str">
        <f t="shared" si="262"/>
        <v>221_5_25.5</v>
      </c>
      <c r="E3600" s="153">
        <f t="shared" si="260"/>
        <v>5</v>
      </c>
      <c r="F3600" s="121">
        <f>SUMIFS(LearningFactors[LF_codeNew],LearningFactors[Tech_'#],DMC_EV1[[#This Row],[Tech_'#]])</f>
        <v>28</v>
      </c>
      <c r="G3600" s="121">
        <f>INDEX(TechList[ST_Thru],MATCH($A3600,TechList[Tech_'#],0),)</f>
        <v>2024</v>
      </c>
      <c r="H3600" s="154" t="str">
        <f>INDEX(TechList[Complexity],MATCH($A3600,TechList[Tech_'#],0),)</f>
        <v>High2</v>
      </c>
      <c r="I3600" s="158">
        <f>SUMIFS(DMC_EV1_curves[dmc_base_EVslope],DMC_EV1_curves[key_1],DMC_EV1[[#This Row],[key_1]])
*ev1_dmc!$J3600/100
+SUMIFS(DMC_EV1_curves[dmc_base_EVintercept],DMC_EV1_curves[key_1],DMC_EV1[[#This Row],[key_1]])</f>
        <v>654.38482190806042</v>
      </c>
      <c r="J3600" s="73">
        <v>25.5</v>
      </c>
    </row>
    <row r="3601" spans="1:10" x14ac:dyDescent="0.25">
      <c r="A3601" s="123">
        <v>221</v>
      </c>
      <c r="B3601" s="154" t="str">
        <f>INDEX(TechList[Tech],MATCH($A3601,TechList[Tech_'#],0),)</f>
        <v>EV100 non-batt</v>
      </c>
      <c r="C3601" s="154" t="str">
        <f t="shared" si="261"/>
        <v>221_5</v>
      </c>
      <c r="D3601" s="158" t="str">
        <f t="shared" si="262"/>
        <v>221_5_26.0</v>
      </c>
      <c r="E3601" s="153">
        <f t="shared" si="260"/>
        <v>5</v>
      </c>
      <c r="F3601" s="121">
        <f>SUMIFS(LearningFactors[LF_codeNew],LearningFactors[Tech_'#],DMC_EV1[[#This Row],[Tech_'#]])</f>
        <v>28</v>
      </c>
      <c r="G3601" s="121">
        <f>INDEX(TechList[ST_Thru],MATCH($A3601,TechList[Tech_'#],0),)</f>
        <v>2024</v>
      </c>
      <c r="H3601" s="154" t="str">
        <f>INDEX(TechList[Complexity],MATCH($A3601,TechList[Tech_'#],0),)</f>
        <v>High2</v>
      </c>
      <c r="I3601" s="158">
        <f>SUMIFS(DMC_EV1_curves[dmc_base_EVslope],DMC_EV1_curves[key_1],DMC_EV1[[#This Row],[key_1]])
*ev1_dmc!$J3601/100
+SUMIFS(DMC_EV1_curves[dmc_base_EVintercept],DMC_EV1_curves[key_1],DMC_EV1[[#This Row],[key_1]])</f>
        <v>655.66964342906203</v>
      </c>
      <c r="J3601" s="73">
        <v>26</v>
      </c>
    </row>
    <row r="3602" spans="1:10" x14ac:dyDescent="0.25">
      <c r="A3602" s="123">
        <v>221</v>
      </c>
      <c r="B3602" s="154" t="str">
        <f>INDEX(TechList[Tech],MATCH($A3602,TechList[Tech_'#],0),)</f>
        <v>EV100 non-batt</v>
      </c>
      <c r="C3602" s="154" t="str">
        <f t="shared" si="261"/>
        <v>221_5</v>
      </c>
      <c r="D3602" s="158" t="str">
        <f t="shared" si="262"/>
        <v>221_5_26.5</v>
      </c>
      <c r="E3602" s="153">
        <f t="shared" si="260"/>
        <v>5</v>
      </c>
      <c r="F3602" s="121">
        <f>SUMIFS(LearningFactors[LF_codeNew],LearningFactors[Tech_'#],DMC_EV1[[#This Row],[Tech_'#]])</f>
        <v>28</v>
      </c>
      <c r="G3602" s="121">
        <f>INDEX(TechList[ST_Thru],MATCH($A3602,TechList[Tech_'#],0),)</f>
        <v>2024</v>
      </c>
      <c r="H3602" s="154" t="str">
        <f>INDEX(TechList[Complexity],MATCH($A3602,TechList[Tech_'#],0),)</f>
        <v>High2</v>
      </c>
      <c r="I3602" s="158">
        <f>SUMIFS(DMC_EV1_curves[dmc_base_EVslope],DMC_EV1_curves[key_1],DMC_EV1[[#This Row],[key_1]])
*ev1_dmc!$J3602/100
+SUMIFS(DMC_EV1_curves[dmc_base_EVintercept],DMC_EV1_curves[key_1],DMC_EV1[[#This Row],[key_1]])</f>
        <v>656.95446495006377</v>
      </c>
      <c r="J3602" s="73">
        <v>26.5</v>
      </c>
    </row>
    <row r="3603" spans="1:10" x14ac:dyDescent="0.25">
      <c r="A3603" s="123">
        <v>221</v>
      </c>
      <c r="B3603" s="154" t="str">
        <f>INDEX(TechList[Tech],MATCH($A3603,TechList[Tech_'#],0),)</f>
        <v>EV100 non-batt</v>
      </c>
      <c r="C3603" s="154" t="str">
        <f t="shared" si="261"/>
        <v>221_5</v>
      </c>
      <c r="D3603" s="158" t="str">
        <f t="shared" si="262"/>
        <v>221_5_27.0</v>
      </c>
      <c r="E3603" s="153">
        <f t="shared" si="260"/>
        <v>5</v>
      </c>
      <c r="F3603" s="121">
        <f>SUMIFS(LearningFactors[LF_codeNew],LearningFactors[Tech_'#],DMC_EV1[[#This Row],[Tech_'#]])</f>
        <v>28</v>
      </c>
      <c r="G3603" s="121">
        <f>INDEX(TechList[ST_Thru],MATCH($A3603,TechList[Tech_'#],0),)</f>
        <v>2024</v>
      </c>
      <c r="H3603" s="154" t="str">
        <f>INDEX(TechList[Complexity],MATCH($A3603,TechList[Tech_'#],0),)</f>
        <v>High2</v>
      </c>
      <c r="I3603" s="158">
        <f>SUMIFS(DMC_EV1_curves[dmc_base_EVslope],DMC_EV1_curves[key_1],DMC_EV1[[#This Row],[key_1]])
*ev1_dmc!$J3603/100
+SUMIFS(DMC_EV1_curves[dmc_base_EVintercept],DMC_EV1_curves[key_1],DMC_EV1[[#This Row],[key_1]])</f>
        <v>658.2392864710655</v>
      </c>
      <c r="J3603" s="73">
        <v>27</v>
      </c>
    </row>
    <row r="3604" spans="1:10" x14ac:dyDescent="0.25">
      <c r="A3604" s="123">
        <v>221</v>
      </c>
      <c r="B3604" s="154" t="str">
        <f>INDEX(TechList[Tech],MATCH($A3604,TechList[Tech_'#],0),)</f>
        <v>EV100 non-batt</v>
      </c>
      <c r="C3604" s="154" t="str">
        <f t="shared" si="261"/>
        <v>221_5</v>
      </c>
      <c r="D3604" s="158" t="str">
        <f t="shared" si="262"/>
        <v>221_5_27.5</v>
      </c>
      <c r="E3604" s="153">
        <f t="shared" si="260"/>
        <v>5</v>
      </c>
      <c r="F3604" s="121">
        <f>SUMIFS(LearningFactors[LF_codeNew],LearningFactors[Tech_'#],DMC_EV1[[#This Row],[Tech_'#]])</f>
        <v>28</v>
      </c>
      <c r="G3604" s="121">
        <f>INDEX(TechList[ST_Thru],MATCH($A3604,TechList[Tech_'#],0),)</f>
        <v>2024</v>
      </c>
      <c r="H3604" s="154" t="str">
        <f>INDEX(TechList[Complexity],MATCH($A3604,TechList[Tech_'#],0),)</f>
        <v>High2</v>
      </c>
      <c r="I3604" s="158">
        <f>SUMIFS(DMC_EV1_curves[dmc_base_EVslope],DMC_EV1_curves[key_1],DMC_EV1[[#This Row],[key_1]])
*ev1_dmc!$J3604/100
+SUMIFS(DMC_EV1_curves[dmc_base_EVintercept],DMC_EV1_curves[key_1],DMC_EV1[[#This Row],[key_1]])</f>
        <v>659.52410799206712</v>
      </c>
      <c r="J3604" s="73">
        <v>27.5</v>
      </c>
    </row>
    <row r="3605" spans="1:10" x14ac:dyDescent="0.25">
      <c r="A3605" s="123">
        <v>221</v>
      </c>
      <c r="B3605" s="154" t="str">
        <f>INDEX(TechList[Tech],MATCH($A3605,TechList[Tech_'#],0),)</f>
        <v>EV100 non-batt</v>
      </c>
      <c r="C3605" s="154" t="str">
        <f t="shared" si="261"/>
        <v>221_5</v>
      </c>
      <c r="D3605" s="158" t="str">
        <f t="shared" si="262"/>
        <v>221_5_28.0</v>
      </c>
      <c r="E3605" s="153">
        <f t="shared" si="260"/>
        <v>5</v>
      </c>
      <c r="F3605" s="121">
        <f>SUMIFS(LearningFactors[LF_codeNew],LearningFactors[Tech_'#],DMC_EV1[[#This Row],[Tech_'#]])</f>
        <v>28</v>
      </c>
      <c r="G3605" s="121">
        <f>INDEX(TechList[ST_Thru],MATCH($A3605,TechList[Tech_'#],0),)</f>
        <v>2024</v>
      </c>
      <c r="H3605" s="154" t="str">
        <f>INDEX(TechList[Complexity],MATCH($A3605,TechList[Tech_'#],0),)</f>
        <v>High2</v>
      </c>
      <c r="I3605" s="158">
        <f>SUMIFS(DMC_EV1_curves[dmc_base_EVslope],DMC_EV1_curves[key_1],DMC_EV1[[#This Row],[key_1]])
*ev1_dmc!$J3605/100
+SUMIFS(DMC_EV1_curves[dmc_base_EVintercept],DMC_EV1_curves[key_1],DMC_EV1[[#This Row],[key_1]])</f>
        <v>660.80892951306885</v>
      </c>
      <c r="J3605" s="73">
        <v>28</v>
      </c>
    </row>
    <row r="3606" spans="1:10" x14ac:dyDescent="0.25">
      <c r="A3606" s="123">
        <v>221</v>
      </c>
      <c r="B3606" s="154" t="str">
        <f>INDEX(TechList[Tech],MATCH($A3606,TechList[Tech_'#],0),)</f>
        <v>EV100 non-batt</v>
      </c>
      <c r="C3606" s="154" t="str">
        <f t="shared" si="261"/>
        <v>221_5</v>
      </c>
      <c r="D3606" s="158" t="str">
        <f t="shared" si="262"/>
        <v>221_5_28.5</v>
      </c>
      <c r="E3606" s="153">
        <f t="shared" si="260"/>
        <v>5</v>
      </c>
      <c r="F3606" s="121">
        <f>SUMIFS(LearningFactors[LF_codeNew],LearningFactors[Tech_'#],DMC_EV1[[#This Row],[Tech_'#]])</f>
        <v>28</v>
      </c>
      <c r="G3606" s="121">
        <f>INDEX(TechList[ST_Thru],MATCH($A3606,TechList[Tech_'#],0),)</f>
        <v>2024</v>
      </c>
      <c r="H3606" s="154" t="str">
        <f>INDEX(TechList[Complexity],MATCH($A3606,TechList[Tech_'#],0),)</f>
        <v>High2</v>
      </c>
      <c r="I3606" s="158">
        <f>SUMIFS(DMC_EV1_curves[dmc_base_EVslope],DMC_EV1_curves[key_1],DMC_EV1[[#This Row],[key_1]])
*ev1_dmc!$J3606/100
+SUMIFS(DMC_EV1_curves[dmc_base_EVintercept],DMC_EV1_curves[key_1],DMC_EV1[[#This Row],[key_1]])</f>
        <v>662.09375103407046</v>
      </c>
      <c r="J3606" s="73">
        <v>28.5</v>
      </c>
    </row>
    <row r="3607" spans="1:10" x14ac:dyDescent="0.25">
      <c r="A3607" s="123">
        <v>221</v>
      </c>
      <c r="B3607" s="154" t="str">
        <f>INDEX(TechList[Tech],MATCH($A3607,TechList[Tech_'#],0),)</f>
        <v>EV100 non-batt</v>
      </c>
      <c r="C3607" s="154" t="str">
        <f t="shared" si="261"/>
        <v>221_5</v>
      </c>
      <c r="D3607" s="158" t="str">
        <f t="shared" si="262"/>
        <v>221_5_29.0</v>
      </c>
      <c r="E3607" s="153">
        <f t="shared" si="260"/>
        <v>5</v>
      </c>
      <c r="F3607" s="121">
        <f>SUMIFS(LearningFactors[LF_codeNew],LearningFactors[Tech_'#],DMC_EV1[[#This Row],[Tech_'#]])</f>
        <v>28</v>
      </c>
      <c r="G3607" s="121">
        <f>INDEX(TechList[ST_Thru],MATCH($A3607,TechList[Tech_'#],0),)</f>
        <v>2024</v>
      </c>
      <c r="H3607" s="154" t="str">
        <f>INDEX(TechList[Complexity],MATCH($A3607,TechList[Tech_'#],0),)</f>
        <v>High2</v>
      </c>
      <c r="I3607" s="158">
        <f>SUMIFS(DMC_EV1_curves[dmc_base_EVslope],DMC_EV1_curves[key_1],DMC_EV1[[#This Row],[key_1]])
*ev1_dmc!$J3607/100
+SUMIFS(DMC_EV1_curves[dmc_base_EVintercept],DMC_EV1_curves[key_1],DMC_EV1[[#This Row],[key_1]])</f>
        <v>663.3785725550722</v>
      </c>
      <c r="J3607" s="73">
        <v>29</v>
      </c>
    </row>
    <row r="3608" spans="1:10" x14ac:dyDescent="0.25">
      <c r="A3608" s="123">
        <v>221</v>
      </c>
      <c r="B3608" s="154" t="str">
        <f>INDEX(TechList[Tech],MATCH($A3608,TechList[Tech_'#],0),)</f>
        <v>EV100 non-batt</v>
      </c>
      <c r="C3608" s="154" t="str">
        <f t="shared" si="261"/>
        <v>221_5</v>
      </c>
      <c r="D3608" s="158" t="str">
        <f t="shared" si="262"/>
        <v>221_5_29.5</v>
      </c>
      <c r="E3608" s="153">
        <f t="shared" si="260"/>
        <v>5</v>
      </c>
      <c r="F3608" s="121">
        <f>SUMIFS(LearningFactors[LF_codeNew],LearningFactors[Tech_'#],DMC_EV1[[#This Row],[Tech_'#]])</f>
        <v>28</v>
      </c>
      <c r="G3608" s="121">
        <f>INDEX(TechList[ST_Thru],MATCH($A3608,TechList[Tech_'#],0),)</f>
        <v>2024</v>
      </c>
      <c r="H3608" s="154" t="str">
        <f>INDEX(TechList[Complexity],MATCH($A3608,TechList[Tech_'#],0),)</f>
        <v>High2</v>
      </c>
      <c r="I3608" s="158">
        <f>SUMIFS(DMC_EV1_curves[dmc_base_EVslope],DMC_EV1_curves[key_1],DMC_EV1[[#This Row],[key_1]])
*ev1_dmc!$J3608/100
+SUMIFS(DMC_EV1_curves[dmc_base_EVintercept],DMC_EV1_curves[key_1],DMC_EV1[[#This Row],[key_1]])</f>
        <v>664.66339407607393</v>
      </c>
      <c r="J3608" s="73">
        <v>29.5</v>
      </c>
    </row>
    <row r="3609" spans="1:10" x14ac:dyDescent="0.25">
      <c r="A3609" s="123">
        <v>221</v>
      </c>
      <c r="B3609" s="154" t="str">
        <f>INDEX(TechList[Tech],MATCH($A3609,TechList[Tech_'#],0),)</f>
        <v>EV100 non-batt</v>
      </c>
      <c r="C3609" s="154" t="str">
        <f t="shared" si="261"/>
        <v>221_5</v>
      </c>
      <c r="D3609" s="158" t="str">
        <f t="shared" si="262"/>
        <v>221_5_30.0</v>
      </c>
      <c r="E3609" s="153">
        <f t="shared" si="260"/>
        <v>5</v>
      </c>
      <c r="F3609" s="121">
        <f>SUMIFS(LearningFactors[LF_codeNew],LearningFactors[Tech_'#],DMC_EV1[[#This Row],[Tech_'#]])</f>
        <v>28</v>
      </c>
      <c r="G3609" s="121">
        <f>INDEX(TechList[ST_Thru],MATCH($A3609,TechList[Tech_'#],0),)</f>
        <v>2024</v>
      </c>
      <c r="H3609" s="154" t="str">
        <f>INDEX(TechList[Complexity],MATCH($A3609,TechList[Tech_'#],0),)</f>
        <v>High2</v>
      </c>
      <c r="I3609" s="158">
        <f>SUMIFS(DMC_EV1_curves[dmc_base_EVslope],DMC_EV1_curves[key_1],DMC_EV1[[#This Row],[key_1]])
*ev1_dmc!$J3609/100
+SUMIFS(DMC_EV1_curves[dmc_base_EVintercept],DMC_EV1_curves[key_1],DMC_EV1[[#This Row],[key_1]])</f>
        <v>665.94821559707555</v>
      </c>
      <c r="J3609" s="73">
        <v>30</v>
      </c>
    </row>
    <row r="3610" spans="1:10" x14ac:dyDescent="0.25">
      <c r="A3610" s="123">
        <v>221</v>
      </c>
      <c r="B3610" s="154" t="str">
        <f>INDEX(TechList[Tech],MATCH($A3610,TechList[Tech_'#],0),)</f>
        <v>EV100 non-batt</v>
      </c>
      <c r="C3610" s="154" t="str">
        <f t="shared" si="256"/>
        <v>221_6</v>
      </c>
      <c r="D3610" s="158" t="str">
        <f t="shared" si="257"/>
        <v>221_6_0.0</v>
      </c>
      <c r="E3610" s="153">
        <f t="shared" ref="E3610:E3670" si="263">VC_06</f>
        <v>6</v>
      </c>
      <c r="F3610" s="121">
        <f>SUMIFS(LearningFactors[LF_codeNew],LearningFactors[Tech_'#],DMC_EV1[[#This Row],[Tech_'#]])</f>
        <v>28</v>
      </c>
      <c r="G3610" s="121">
        <f>INDEX(TechList[ST_Thru],MATCH($A3610,TechList[Tech_'#],0),)</f>
        <v>2024</v>
      </c>
      <c r="H3610" s="154" t="str">
        <f>INDEX(TechList[Complexity],MATCH($A3610,TechList[Tech_'#],0),)</f>
        <v>High2</v>
      </c>
      <c r="I3610" s="158">
        <f>SUMIFS(DMC_EV1_curves[dmc_base_EVslope],DMC_EV1_curves[key_1],DMC_EV1[[#This Row],[key_1]])
*ev1_dmc!$J3610/100
+SUMIFS(DMC_EV1_curves[dmc_base_EVintercept],DMC_EV1_curves[key_1],DMC_EV1[[#This Row],[key_1]])</f>
        <v>-661.97382841146384</v>
      </c>
      <c r="J3610" s="156">
        <v>0</v>
      </c>
    </row>
    <row r="3611" spans="1:10" x14ac:dyDescent="0.25">
      <c r="A3611" s="123">
        <v>221</v>
      </c>
      <c r="B3611" s="154" t="str">
        <f>INDEX(TechList[Tech],MATCH($A3611,TechList[Tech_'#],0),)</f>
        <v>EV100 non-batt</v>
      </c>
      <c r="C3611" s="154" t="str">
        <f t="shared" si="256"/>
        <v>221_6</v>
      </c>
      <c r="D3611" s="158" t="str">
        <f t="shared" si="257"/>
        <v>221_6_0.5</v>
      </c>
      <c r="E3611" s="153">
        <f t="shared" si="263"/>
        <v>6</v>
      </c>
      <c r="F3611" s="121">
        <f>SUMIFS(LearningFactors[LF_codeNew],LearningFactors[Tech_'#],DMC_EV1[[#This Row],[Tech_'#]])</f>
        <v>28</v>
      </c>
      <c r="G3611" s="121">
        <f>INDEX(TechList[ST_Thru],MATCH($A3611,TechList[Tech_'#],0),)</f>
        <v>2024</v>
      </c>
      <c r="H3611" s="154" t="str">
        <f>INDEX(TechList[Complexity],MATCH($A3611,TechList[Tech_'#],0),)</f>
        <v>High2</v>
      </c>
      <c r="I3611" s="158">
        <f>SUMIFS(DMC_EV1_curves[dmc_base_EVslope],DMC_EV1_curves[key_1],DMC_EV1[[#This Row],[key_1]])
*ev1_dmc!$J3611/100
+SUMIFS(DMC_EV1_curves[dmc_base_EVintercept],DMC_EV1_curves[key_1],DMC_EV1[[#This Row],[key_1]])</f>
        <v>-660.61102719470932</v>
      </c>
      <c r="J3611" s="156">
        <v>0.5</v>
      </c>
    </row>
    <row r="3612" spans="1:10" x14ac:dyDescent="0.25">
      <c r="A3612" s="123">
        <v>221</v>
      </c>
      <c r="B3612" s="154" t="str">
        <f>INDEX(TechList[Tech],MATCH($A3612,TechList[Tech_'#],0),)</f>
        <v>EV100 non-batt</v>
      </c>
      <c r="C3612" s="154" t="str">
        <f t="shared" si="256"/>
        <v>221_6</v>
      </c>
      <c r="D3612" s="158" t="str">
        <f t="shared" si="257"/>
        <v>221_6_1.0</v>
      </c>
      <c r="E3612" s="153">
        <f t="shared" si="263"/>
        <v>6</v>
      </c>
      <c r="F3612" s="121">
        <f>SUMIFS(LearningFactors[LF_codeNew],LearningFactors[Tech_'#],DMC_EV1[[#This Row],[Tech_'#]])</f>
        <v>28</v>
      </c>
      <c r="G3612" s="121">
        <f>INDEX(TechList[ST_Thru],MATCH($A3612,TechList[Tech_'#],0),)</f>
        <v>2024</v>
      </c>
      <c r="H3612" s="154" t="str">
        <f>INDEX(TechList[Complexity],MATCH($A3612,TechList[Tech_'#],0),)</f>
        <v>High2</v>
      </c>
      <c r="I3612" s="158">
        <f>SUMIFS(DMC_EV1_curves[dmc_base_EVslope],DMC_EV1_curves[key_1],DMC_EV1[[#This Row],[key_1]])
*ev1_dmc!$J3612/100
+SUMIFS(DMC_EV1_curves[dmc_base_EVintercept],DMC_EV1_curves[key_1],DMC_EV1[[#This Row],[key_1]])</f>
        <v>-659.24822597795469</v>
      </c>
      <c r="J3612" s="156">
        <v>1</v>
      </c>
    </row>
    <row r="3613" spans="1:10" x14ac:dyDescent="0.25">
      <c r="A3613" s="123">
        <v>221</v>
      </c>
      <c r="B3613" s="154" t="str">
        <f>INDEX(TechList[Tech],MATCH($A3613,TechList[Tech_'#],0),)</f>
        <v>EV100 non-batt</v>
      </c>
      <c r="C3613" s="154" t="str">
        <f t="shared" si="256"/>
        <v>221_6</v>
      </c>
      <c r="D3613" s="158" t="str">
        <f t="shared" si="257"/>
        <v>221_6_1.5</v>
      </c>
      <c r="E3613" s="153">
        <f t="shared" si="263"/>
        <v>6</v>
      </c>
      <c r="F3613" s="121">
        <f>SUMIFS(LearningFactors[LF_codeNew],LearningFactors[Tech_'#],DMC_EV1[[#This Row],[Tech_'#]])</f>
        <v>28</v>
      </c>
      <c r="G3613" s="121">
        <f>INDEX(TechList[ST_Thru],MATCH($A3613,TechList[Tech_'#],0),)</f>
        <v>2024</v>
      </c>
      <c r="H3613" s="154" t="str">
        <f>INDEX(TechList[Complexity],MATCH($A3613,TechList[Tech_'#],0),)</f>
        <v>High2</v>
      </c>
      <c r="I3613" s="158">
        <f>SUMIFS(DMC_EV1_curves[dmc_base_EVslope],DMC_EV1_curves[key_1],DMC_EV1[[#This Row],[key_1]])
*ev1_dmc!$J3613/100
+SUMIFS(DMC_EV1_curves[dmc_base_EVintercept],DMC_EV1_curves[key_1],DMC_EV1[[#This Row],[key_1]])</f>
        <v>-657.88542476120017</v>
      </c>
      <c r="J3613" s="156">
        <v>1.5</v>
      </c>
    </row>
    <row r="3614" spans="1:10" x14ac:dyDescent="0.25">
      <c r="A3614" s="123">
        <v>221</v>
      </c>
      <c r="B3614" s="154" t="str">
        <f>INDEX(TechList[Tech],MATCH($A3614,TechList[Tech_'#],0),)</f>
        <v>EV100 non-batt</v>
      </c>
      <c r="C3614" s="154" t="str">
        <f t="shared" si="256"/>
        <v>221_6</v>
      </c>
      <c r="D3614" s="158" t="str">
        <f t="shared" si="257"/>
        <v>221_6_2.0</v>
      </c>
      <c r="E3614" s="153">
        <f t="shared" si="263"/>
        <v>6</v>
      </c>
      <c r="F3614" s="121">
        <f>SUMIFS(LearningFactors[LF_codeNew],LearningFactors[Tech_'#],DMC_EV1[[#This Row],[Tech_'#]])</f>
        <v>28</v>
      </c>
      <c r="G3614" s="121">
        <f>INDEX(TechList[ST_Thru],MATCH($A3614,TechList[Tech_'#],0),)</f>
        <v>2024</v>
      </c>
      <c r="H3614" s="154" t="str">
        <f>INDEX(TechList[Complexity],MATCH($A3614,TechList[Tech_'#],0),)</f>
        <v>High2</v>
      </c>
      <c r="I3614" s="158">
        <f>SUMIFS(DMC_EV1_curves[dmc_base_EVslope],DMC_EV1_curves[key_1],DMC_EV1[[#This Row],[key_1]])
*ev1_dmc!$J3614/100
+SUMIFS(DMC_EV1_curves[dmc_base_EVintercept],DMC_EV1_curves[key_1],DMC_EV1[[#This Row],[key_1]])</f>
        <v>-656.52262354444554</v>
      </c>
      <c r="J3614" s="156">
        <v>2</v>
      </c>
    </row>
    <row r="3615" spans="1:10" x14ac:dyDescent="0.25">
      <c r="A3615" s="123">
        <v>221</v>
      </c>
      <c r="B3615" s="154" t="str">
        <f>INDEX(TechList[Tech],MATCH($A3615,TechList[Tech_'#],0),)</f>
        <v>EV100 non-batt</v>
      </c>
      <c r="C3615" s="154" t="str">
        <f t="shared" si="256"/>
        <v>221_6</v>
      </c>
      <c r="D3615" s="158" t="str">
        <f t="shared" si="257"/>
        <v>221_6_2.5</v>
      </c>
      <c r="E3615" s="153">
        <f t="shared" si="263"/>
        <v>6</v>
      </c>
      <c r="F3615" s="121">
        <f>SUMIFS(LearningFactors[LF_codeNew],LearningFactors[Tech_'#],DMC_EV1[[#This Row],[Tech_'#]])</f>
        <v>28</v>
      </c>
      <c r="G3615" s="121">
        <f>INDEX(TechList[ST_Thru],MATCH($A3615,TechList[Tech_'#],0),)</f>
        <v>2024</v>
      </c>
      <c r="H3615" s="154" t="str">
        <f>INDEX(TechList[Complexity],MATCH($A3615,TechList[Tech_'#],0),)</f>
        <v>High2</v>
      </c>
      <c r="I3615" s="158">
        <f>SUMIFS(DMC_EV1_curves[dmc_base_EVslope],DMC_EV1_curves[key_1],DMC_EV1[[#This Row],[key_1]])
*ev1_dmc!$J3615/100
+SUMIFS(DMC_EV1_curves[dmc_base_EVintercept],DMC_EV1_curves[key_1],DMC_EV1[[#This Row],[key_1]])</f>
        <v>-655.15982232769102</v>
      </c>
      <c r="J3615" s="156">
        <v>2.5</v>
      </c>
    </row>
    <row r="3616" spans="1:10" x14ac:dyDescent="0.25">
      <c r="A3616" s="123">
        <v>221</v>
      </c>
      <c r="B3616" s="154" t="str">
        <f>INDEX(TechList[Tech],MATCH($A3616,TechList[Tech_'#],0),)</f>
        <v>EV100 non-batt</v>
      </c>
      <c r="C3616" s="154" t="str">
        <f t="shared" si="256"/>
        <v>221_6</v>
      </c>
      <c r="D3616" s="158" t="str">
        <f t="shared" si="257"/>
        <v>221_6_3.0</v>
      </c>
      <c r="E3616" s="153">
        <f t="shared" si="263"/>
        <v>6</v>
      </c>
      <c r="F3616" s="121">
        <f>SUMIFS(LearningFactors[LF_codeNew],LearningFactors[Tech_'#],DMC_EV1[[#This Row],[Tech_'#]])</f>
        <v>28</v>
      </c>
      <c r="G3616" s="121">
        <f>INDEX(TechList[ST_Thru],MATCH($A3616,TechList[Tech_'#],0),)</f>
        <v>2024</v>
      </c>
      <c r="H3616" s="154" t="str">
        <f>INDEX(TechList[Complexity],MATCH($A3616,TechList[Tech_'#],0),)</f>
        <v>High2</v>
      </c>
      <c r="I3616" s="158">
        <f>SUMIFS(DMC_EV1_curves[dmc_base_EVslope],DMC_EV1_curves[key_1],DMC_EV1[[#This Row],[key_1]])
*ev1_dmc!$J3616/100
+SUMIFS(DMC_EV1_curves[dmc_base_EVintercept],DMC_EV1_curves[key_1],DMC_EV1[[#This Row],[key_1]])</f>
        <v>-653.79702111093638</v>
      </c>
      <c r="J3616" s="156">
        <v>3</v>
      </c>
    </row>
    <row r="3617" spans="1:10" x14ac:dyDescent="0.25">
      <c r="A3617" s="123">
        <v>221</v>
      </c>
      <c r="B3617" s="154" t="str">
        <f>INDEX(TechList[Tech],MATCH($A3617,TechList[Tech_'#],0),)</f>
        <v>EV100 non-batt</v>
      </c>
      <c r="C3617" s="154" t="str">
        <f t="shared" si="256"/>
        <v>221_6</v>
      </c>
      <c r="D3617" s="158" t="str">
        <f t="shared" si="257"/>
        <v>221_6_3.5</v>
      </c>
      <c r="E3617" s="153">
        <f t="shared" si="263"/>
        <v>6</v>
      </c>
      <c r="F3617" s="121">
        <f>SUMIFS(LearningFactors[LF_codeNew],LearningFactors[Tech_'#],DMC_EV1[[#This Row],[Tech_'#]])</f>
        <v>28</v>
      </c>
      <c r="G3617" s="121">
        <f>INDEX(TechList[ST_Thru],MATCH($A3617,TechList[Tech_'#],0),)</f>
        <v>2024</v>
      </c>
      <c r="H3617" s="154" t="str">
        <f>INDEX(TechList[Complexity],MATCH($A3617,TechList[Tech_'#],0),)</f>
        <v>High2</v>
      </c>
      <c r="I3617" s="158">
        <f>SUMIFS(DMC_EV1_curves[dmc_base_EVslope],DMC_EV1_curves[key_1],DMC_EV1[[#This Row],[key_1]])
*ev1_dmc!$J3617/100
+SUMIFS(DMC_EV1_curves[dmc_base_EVintercept],DMC_EV1_curves[key_1],DMC_EV1[[#This Row],[key_1]])</f>
        <v>-652.43421989418187</v>
      </c>
      <c r="J3617" s="156">
        <v>3.5</v>
      </c>
    </row>
    <row r="3618" spans="1:10" x14ac:dyDescent="0.25">
      <c r="A3618" s="123">
        <v>221</v>
      </c>
      <c r="B3618" s="154" t="str">
        <f>INDEX(TechList[Tech],MATCH($A3618,TechList[Tech_'#],0),)</f>
        <v>EV100 non-batt</v>
      </c>
      <c r="C3618" s="154" t="str">
        <f t="shared" si="256"/>
        <v>221_6</v>
      </c>
      <c r="D3618" s="158" t="str">
        <f t="shared" si="257"/>
        <v>221_6_4.0</v>
      </c>
      <c r="E3618" s="153">
        <f t="shared" si="263"/>
        <v>6</v>
      </c>
      <c r="F3618" s="121">
        <f>SUMIFS(LearningFactors[LF_codeNew],LearningFactors[Tech_'#],DMC_EV1[[#This Row],[Tech_'#]])</f>
        <v>28</v>
      </c>
      <c r="G3618" s="121">
        <f>INDEX(TechList[ST_Thru],MATCH($A3618,TechList[Tech_'#],0),)</f>
        <v>2024</v>
      </c>
      <c r="H3618" s="154" t="str">
        <f>INDEX(TechList[Complexity],MATCH($A3618,TechList[Tech_'#],0),)</f>
        <v>High2</v>
      </c>
      <c r="I3618" s="158">
        <f>SUMIFS(DMC_EV1_curves[dmc_base_EVslope],DMC_EV1_curves[key_1],DMC_EV1[[#This Row],[key_1]])
*ev1_dmc!$J3618/100
+SUMIFS(DMC_EV1_curves[dmc_base_EVintercept],DMC_EV1_curves[key_1],DMC_EV1[[#This Row],[key_1]])</f>
        <v>-651.07141867742723</v>
      </c>
      <c r="J3618" s="156">
        <v>4</v>
      </c>
    </row>
    <row r="3619" spans="1:10" x14ac:dyDescent="0.25">
      <c r="A3619" s="123">
        <v>221</v>
      </c>
      <c r="B3619" s="154" t="str">
        <f>INDEX(TechList[Tech],MATCH($A3619,TechList[Tech_'#],0),)</f>
        <v>EV100 non-batt</v>
      </c>
      <c r="C3619" s="154" t="str">
        <f t="shared" si="256"/>
        <v>221_6</v>
      </c>
      <c r="D3619" s="158" t="str">
        <f t="shared" si="257"/>
        <v>221_6_4.5</v>
      </c>
      <c r="E3619" s="153">
        <f t="shared" si="263"/>
        <v>6</v>
      </c>
      <c r="F3619" s="121">
        <f>SUMIFS(LearningFactors[LF_codeNew],LearningFactors[Tech_'#],DMC_EV1[[#This Row],[Tech_'#]])</f>
        <v>28</v>
      </c>
      <c r="G3619" s="121">
        <f>INDEX(TechList[ST_Thru],MATCH($A3619,TechList[Tech_'#],0),)</f>
        <v>2024</v>
      </c>
      <c r="H3619" s="154" t="str">
        <f>INDEX(TechList[Complexity],MATCH($A3619,TechList[Tech_'#],0),)</f>
        <v>High2</v>
      </c>
      <c r="I3619" s="158">
        <f>SUMIFS(DMC_EV1_curves[dmc_base_EVslope],DMC_EV1_curves[key_1],DMC_EV1[[#This Row],[key_1]])
*ev1_dmc!$J3619/100
+SUMIFS(DMC_EV1_curves[dmc_base_EVintercept],DMC_EV1_curves[key_1],DMC_EV1[[#This Row],[key_1]])</f>
        <v>-649.70861746067271</v>
      </c>
      <c r="J3619" s="156">
        <v>4.5</v>
      </c>
    </row>
    <row r="3620" spans="1:10" x14ac:dyDescent="0.25">
      <c r="A3620" s="123">
        <v>221</v>
      </c>
      <c r="B3620" s="154" t="str">
        <f>INDEX(TechList[Tech],MATCH($A3620,TechList[Tech_'#],0),)</f>
        <v>EV100 non-batt</v>
      </c>
      <c r="C3620" s="154" t="str">
        <f t="shared" si="256"/>
        <v>221_6</v>
      </c>
      <c r="D3620" s="158" t="str">
        <f t="shared" si="257"/>
        <v>221_6_5.0</v>
      </c>
      <c r="E3620" s="153">
        <f t="shared" si="263"/>
        <v>6</v>
      </c>
      <c r="F3620" s="121">
        <f>SUMIFS(LearningFactors[LF_codeNew],LearningFactors[Tech_'#],DMC_EV1[[#This Row],[Tech_'#]])</f>
        <v>28</v>
      </c>
      <c r="G3620" s="121">
        <f>INDEX(TechList[ST_Thru],MATCH($A3620,TechList[Tech_'#],0),)</f>
        <v>2024</v>
      </c>
      <c r="H3620" s="154" t="str">
        <f>INDEX(TechList[Complexity],MATCH($A3620,TechList[Tech_'#],0),)</f>
        <v>High2</v>
      </c>
      <c r="I3620" s="158">
        <f>SUMIFS(DMC_EV1_curves[dmc_base_EVslope],DMC_EV1_curves[key_1],DMC_EV1[[#This Row],[key_1]])
*ev1_dmc!$J3620/100
+SUMIFS(DMC_EV1_curves[dmc_base_EVintercept],DMC_EV1_curves[key_1],DMC_EV1[[#This Row],[key_1]])</f>
        <v>-648.34581624391808</v>
      </c>
      <c r="J3620" s="156">
        <v>5</v>
      </c>
    </row>
    <row r="3621" spans="1:10" x14ac:dyDescent="0.25">
      <c r="A3621" s="123">
        <v>221</v>
      </c>
      <c r="B3621" s="154" t="str">
        <f>INDEX(TechList[Tech],MATCH($A3621,TechList[Tech_'#],0),)</f>
        <v>EV100 non-batt</v>
      </c>
      <c r="C3621" s="154" t="str">
        <f t="shared" si="256"/>
        <v>221_6</v>
      </c>
      <c r="D3621" s="158" t="str">
        <f t="shared" si="257"/>
        <v>221_6_5.5</v>
      </c>
      <c r="E3621" s="153">
        <f t="shared" si="263"/>
        <v>6</v>
      </c>
      <c r="F3621" s="121">
        <f>SUMIFS(LearningFactors[LF_codeNew],LearningFactors[Tech_'#],DMC_EV1[[#This Row],[Tech_'#]])</f>
        <v>28</v>
      </c>
      <c r="G3621" s="121">
        <f>INDEX(TechList[ST_Thru],MATCH($A3621,TechList[Tech_'#],0),)</f>
        <v>2024</v>
      </c>
      <c r="H3621" s="154" t="str">
        <f>INDEX(TechList[Complexity],MATCH($A3621,TechList[Tech_'#],0),)</f>
        <v>High2</v>
      </c>
      <c r="I3621" s="158">
        <f>SUMIFS(DMC_EV1_curves[dmc_base_EVslope],DMC_EV1_curves[key_1],DMC_EV1[[#This Row],[key_1]])
*ev1_dmc!$J3621/100
+SUMIFS(DMC_EV1_curves[dmc_base_EVintercept],DMC_EV1_curves[key_1],DMC_EV1[[#This Row],[key_1]])</f>
        <v>-646.98301502716356</v>
      </c>
      <c r="J3621" s="156">
        <v>5.5</v>
      </c>
    </row>
    <row r="3622" spans="1:10" x14ac:dyDescent="0.25">
      <c r="A3622" s="123">
        <v>221</v>
      </c>
      <c r="B3622" s="154" t="str">
        <f>INDEX(TechList[Tech],MATCH($A3622,TechList[Tech_'#],0),)</f>
        <v>EV100 non-batt</v>
      </c>
      <c r="C3622" s="154" t="str">
        <f t="shared" si="256"/>
        <v>221_6</v>
      </c>
      <c r="D3622" s="158" t="str">
        <f t="shared" si="257"/>
        <v>221_6_6.0</v>
      </c>
      <c r="E3622" s="153">
        <f t="shared" si="263"/>
        <v>6</v>
      </c>
      <c r="F3622" s="121">
        <f>SUMIFS(LearningFactors[LF_codeNew],LearningFactors[Tech_'#],DMC_EV1[[#This Row],[Tech_'#]])</f>
        <v>28</v>
      </c>
      <c r="G3622" s="121">
        <f>INDEX(TechList[ST_Thru],MATCH($A3622,TechList[Tech_'#],0),)</f>
        <v>2024</v>
      </c>
      <c r="H3622" s="154" t="str">
        <f>INDEX(TechList[Complexity],MATCH($A3622,TechList[Tech_'#],0),)</f>
        <v>High2</v>
      </c>
      <c r="I3622" s="158">
        <f>SUMIFS(DMC_EV1_curves[dmc_base_EVslope],DMC_EV1_curves[key_1],DMC_EV1[[#This Row],[key_1]])
*ev1_dmc!$J3622/100
+SUMIFS(DMC_EV1_curves[dmc_base_EVintercept],DMC_EV1_curves[key_1],DMC_EV1[[#This Row],[key_1]])</f>
        <v>-645.62021381040893</v>
      </c>
      <c r="J3622" s="156">
        <v>6</v>
      </c>
    </row>
    <row r="3623" spans="1:10" x14ac:dyDescent="0.25">
      <c r="A3623" s="123">
        <v>221</v>
      </c>
      <c r="B3623" s="154" t="str">
        <f>INDEX(TechList[Tech],MATCH($A3623,TechList[Tech_'#],0),)</f>
        <v>EV100 non-batt</v>
      </c>
      <c r="C3623" s="154" t="str">
        <f t="shared" ref="C3623:C3706" si="264">CONCATENATE(A3623,"_",E3623)</f>
        <v>221_6</v>
      </c>
      <c r="D3623" s="158" t="str">
        <f t="shared" ref="D3623:D3706" si="265">CONCATENATE(C3623,"_",TEXT(J3623,"0.0"))</f>
        <v>221_6_6.5</v>
      </c>
      <c r="E3623" s="153">
        <f t="shared" si="263"/>
        <v>6</v>
      </c>
      <c r="F3623" s="121">
        <f>SUMIFS(LearningFactors[LF_codeNew],LearningFactors[Tech_'#],DMC_EV1[[#This Row],[Tech_'#]])</f>
        <v>28</v>
      </c>
      <c r="G3623" s="121">
        <f>INDEX(TechList[ST_Thru],MATCH($A3623,TechList[Tech_'#],0),)</f>
        <v>2024</v>
      </c>
      <c r="H3623" s="154" t="str">
        <f>INDEX(TechList[Complexity],MATCH($A3623,TechList[Tech_'#],0),)</f>
        <v>High2</v>
      </c>
      <c r="I3623" s="158">
        <f>SUMIFS(DMC_EV1_curves[dmc_base_EVslope],DMC_EV1_curves[key_1],DMC_EV1[[#This Row],[key_1]])
*ev1_dmc!$J3623/100
+SUMIFS(DMC_EV1_curves[dmc_base_EVintercept],DMC_EV1_curves[key_1],DMC_EV1[[#This Row],[key_1]])</f>
        <v>-644.25741259365441</v>
      </c>
      <c r="J3623" s="156">
        <v>6.5</v>
      </c>
    </row>
    <row r="3624" spans="1:10" x14ac:dyDescent="0.25">
      <c r="A3624" s="123">
        <v>221</v>
      </c>
      <c r="B3624" s="154" t="str">
        <f>INDEX(TechList[Tech],MATCH($A3624,TechList[Tech_'#],0),)</f>
        <v>EV100 non-batt</v>
      </c>
      <c r="C3624" s="154" t="str">
        <f t="shared" si="264"/>
        <v>221_6</v>
      </c>
      <c r="D3624" s="158" t="str">
        <f t="shared" si="265"/>
        <v>221_6_7.0</v>
      </c>
      <c r="E3624" s="153">
        <f t="shared" si="263"/>
        <v>6</v>
      </c>
      <c r="F3624" s="121">
        <f>SUMIFS(LearningFactors[LF_codeNew],LearningFactors[Tech_'#],DMC_EV1[[#This Row],[Tech_'#]])</f>
        <v>28</v>
      </c>
      <c r="G3624" s="121">
        <f>INDEX(TechList[ST_Thru],MATCH($A3624,TechList[Tech_'#],0),)</f>
        <v>2024</v>
      </c>
      <c r="H3624" s="154" t="str">
        <f>INDEX(TechList[Complexity],MATCH($A3624,TechList[Tech_'#],0),)</f>
        <v>High2</v>
      </c>
      <c r="I3624" s="158">
        <f>SUMIFS(DMC_EV1_curves[dmc_base_EVslope],DMC_EV1_curves[key_1],DMC_EV1[[#This Row],[key_1]])
*ev1_dmc!$J3624/100
+SUMIFS(DMC_EV1_curves[dmc_base_EVintercept],DMC_EV1_curves[key_1],DMC_EV1[[#This Row],[key_1]])</f>
        <v>-642.89461137689977</v>
      </c>
      <c r="J3624" s="156">
        <v>7</v>
      </c>
    </row>
    <row r="3625" spans="1:10" x14ac:dyDescent="0.25">
      <c r="A3625" s="123">
        <v>221</v>
      </c>
      <c r="B3625" s="154" t="str">
        <f>INDEX(TechList[Tech],MATCH($A3625,TechList[Tech_'#],0),)</f>
        <v>EV100 non-batt</v>
      </c>
      <c r="C3625" s="154" t="str">
        <f t="shared" si="264"/>
        <v>221_6</v>
      </c>
      <c r="D3625" s="158" t="str">
        <f t="shared" si="265"/>
        <v>221_6_7.5</v>
      </c>
      <c r="E3625" s="153">
        <f t="shared" si="263"/>
        <v>6</v>
      </c>
      <c r="F3625" s="121">
        <f>SUMIFS(LearningFactors[LF_codeNew],LearningFactors[Tech_'#],DMC_EV1[[#This Row],[Tech_'#]])</f>
        <v>28</v>
      </c>
      <c r="G3625" s="121">
        <f>INDEX(TechList[ST_Thru],MATCH($A3625,TechList[Tech_'#],0),)</f>
        <v>2024</v>
      </c>
      <c r="H3625" s="154" t="str">
        <f>INDEX(TechList[Complexity],MATCH($A3625,TechList[Tech_'#],0),)</f>
        <v>High2</v>
      </c>
      <c r="I3625" s="158">
        <f>SUMIFS(DMC_EV1_curves[dmc_base_EVslope],DMC_EV1_curves[key_1],DMC_EV1[[#This Row],[key_1]])
*ev1_dmc!$J3625/100
+SUMIFS(DMC_EV1_curves[dmc_base_EVintercept],DMC_EV1_curves[key_1],DMC_EV1[[#This Row],[key_1]])</f>
        <v>-641.53181016014526</v>
      </c>
      <c r="J3625" s="156">
        <v>7.5</v>
      </c>
    </row>
    <row r="3626" spans="1:10" x14ac:dyDescent="0.25">
      <c r="A3626" s="123">
        <v>221</v>
      </c>
      <c r="B3626" s="154" t="str">
        <f>INDEX(TechList[Tech],MATCH($A3626,TechList[Tech_'#],0),)</f>
        <v>EV100 non-batt</v>
      </c>
      <c r="C3626" s="154" t="str">
        <f t="shared" si="264"/>
        <v>221_6</v>
      </c>
      <c r="D3626" s="158" t="str">
        <f t="shared" si="265"/>
        <v>221_6_8.0</v>
      </c>
      <c r="E3626" s="153">
        <f t="shared" si="263"/>
        <v>6</v>
      </c>
      <c r="F3626" s="121">
        <f>SUMIFS(LearningFactors[LF_codeNew],LearningFactors[Tech_'#],DMC_EV1[[#This Row],[Tech_'#]])</f>
        <v>28</v>
      </c>
      <c r="G3626" s="121">
        <f>INDEX(TechList[ST_Thru],MATCH($A3626,TechList[Tech_'#],0),)</f>
        <v>2024</v>
      </c>
      <c r="H3626" s="154" t="str">
        <f>INDEX(TechList[Complexity],MATCH($A3626,TechList[Tech_'#],0),)</f>
        <v>High2</v>
      </c>
      <c r="I3626" s="158">
        <f>SUMIFS(DMC_EV1_curves[dmc_base_EVslope],DMC_EV1_curves[key_1],DMC_EV1[[#This Row],[key_1]])
*ev1_dmc!$J3626/100
+SUMIFS(DMC_EV1_curves[dmc_base_EVintercept],DMC_EV1_curves[key_1],DMC_EV1[[#This Row],[key_1]])</f>
        <v>-640.16900894339062</v>
      </c>
      <c r="J3626" s="156">
        <v>8</v>
      </c>
    </row>
    <row r="3627" spans="1:10" x14ac:dyDescent="0.25">
      <c r="A3627" s="123">
        <v>221</v>
      </c>
      <c r="B3627" s="154" t="str">
        <f>INDEX(TechList[Tech],MATCH($A3627,TechList[Tech_'#],0),)</f>
        <v>EV100 non-batt</v>
      </c>
      <c r="C3627" s="154" t="str">
        <f t="shared" si="264"/>
        <v>221_6</v>
      </c>
      <c r="D3627" s="158" t="str">
        <f t="shared" si="265"/>
        <v>221_6_8.5</v>
      </c>
      <c r="E3627" s="153">
        <f t="shared" si="263"/>
        <v>6</v>
      </c>
      <c r="F3627" s="121">
        <f>SUMIFS(LearningFactors[LF_codeNew],LearningFactors[Tech_'#],DMC_EV1[[#This Row],[Tech_'#]])</f>
        <v>28</v>
      </c>
      <c r="G3627" s="121">
        <f>INDEX(TechList[ST_Thru],MATCH($A3627,TechList[Tech_'#],0),)</f>
        <v>2024</v>
      </c>
      <c r="H3627" s="154" t="str">
        <f>INDEX(TechList[Complexity],MATCH($A3627,TechList[Tech_'#],0),)</f>
        <v>High2</v>
      </c>
      <c r="I3627" s="158">
        <f>SUMIFS(DMC_EV1_curves[dmc_base_EVslope],DMC_EV1_curves[key_1],DMC_EV1[[#This Row],[key_1]])
*ev1_dmc!$J3627/100
+SUMIFS(DMC_EV1_curves[dmc_base_EVintercept],DMC_EV1_curves[key_1],DMC_EV1[[#This Row],[key_1]])</f>
        <v>-638.8062077266361</v>
      </c>
      <c r="J3627" s="156">
        <v>8.5</v>
      </c>
    </row>
    <row r="3628" spans="1:10" x14ac:dyDescent="0.25">
      <c r="A3628" s="123">
        <v>221</v>
      </c>
      <c r="B3628" s="154" t="str">
        <f>INDEX(TechList[Tech],MATCH($A3628,TechList[Tech_'#],0),)</f>
        <v>EV100 non-batt</v>
      </c>
      <c r="C3628" s="154" t="str">
        <f t="shared" si="264"/>
        <v>221_6</v>
      </c>
      <c r="D3628" s="158" t="str">
        <f t="shared" si="265"/>
        <v>221_6_9.0</v>
      </c>
      <c r="E3628" s="153">
        <f t="shared" si="263"/>
        <v>6</v>
      </c>
      <c r="F3628" s="121">
        <f>SUMIFS(LearningFactors[LF_codeNew],LearningFactors[Tech_'#],DMC_EV1[[#This Row],[Tech_'#]])</f>
        <v>28</v>
      </c>
      <c r="G3628" s="121">
        <f>INDEX(TechList[ST_Thru],MATCH($A3628,TechList[Tech_'#],0),)</f>
        <v>2024</v>
      </c>
      <c r="H3628" s="154" t="str">
        <f>INDEX(TechList[Complexity],MATCH($A3628,TechList[Tech_'#],0),)</f>
        <v>High2</v>
      </c>
      <c r="I3628" s="158">
        <f>SUMIFS(DMC_EV1_curves[dmc_base_EVslope],DMC_EV1_curves[key_1],DMC_EV1[[#This Row],[key_1]])
*ev1_dmc!$J3628/100
+SUMIFS(DMC_EV1_curves[dmc_base_EVintercept],DMC_EV1_curves[key_1],DMC_EV1[[#This Row],[key_1]])</f>
        <v>-637.44340650988147</v>
      </c>
      <c r="J3628" s="156">
        <v>9</v>
      </c>
    </row>
    <row r="3629" spans="1:10" x14ac:dyDescent="0.25">
      <c r="A3629" s="123">
        <v>221</v>
      </c>
      <c r="B3629" s="154" t="str">
        <f>INDEX(TechList[Tech],MATCH($A3629,TechList[Tech_'#],0),)</f>
        <v>EV100 non-batt</v>
      </c>
      <c r="C3629" s="154" t="str">
        <f t="shared" si="264"/>
        <v>221_6</v>
      </c>
      <c r="D3629" s="158" t="str">
        <f t="shared" si="265"/>
        <v>221_6_9.5</v>
      </c>
      <c r="E3629" s="153">
        <f t="shared" si="263"/>
        <v>6</v>
      </c>
      <c r="F3629" s="121">
        <f>SUMIFS(LearningFactors[LF_codeNew],LearningFactors[Tech_'#],DMC_EV1[[#This Row],[Tech_'#]])</f>
        <v>28</v>
      </c>
      <c r="G3629" s="121">
        <f>INDEX(TechList[ST_Thru],MATCH($A3629,TechList[Tech_'#],0),)</f>
        <v>2024</v>
      </c>
      <c r="H3629" s="154" t="str">
        <f>INDEX(TechList[Complexity],MATCH($A3629,TechList[Tech_'#],0),)</f>
        <v>High2</v>
      </c>
      <c r="I3629" s="158">
        <f>SUMIFS(DMC_EV1_curves[dmc_base_EVslope],DMC_EV1_curves[key_1],DMC_EV1[[#This Row],[key_1]])
*ev1_dmc!$J3629/100
+SUMIFS(DMC_EV1_curves[dmc_base_EVintercept],DMC_EV1_curves[key_1],DMC_EV1[[#This Row],[key_1]])</f>
        <v>-636.08060529312695</v>
      </c>
      <c r="J3629" s="156">
        <v>9.5</v>
      </c>
    </row>
    <row r="3630" spans="1:10" x14ac:dyDescent="0.25">
      <c r="A3630" s="123">
        <v>221</v>
      </c>
      <c r="B3630" s="154" t="str">
        <f>INDEX(TechList[Tech],MATCH($A3630,TechList[Tech_'#],0),)</f>
        <v>EV100 non-batt</v>
      </c>
      <c r="C3630" s="154" t="str">
        <f t="shared" si="264"/>
        <v>221_6</v>
      </c>
      <c r="D3630" s="158" t="str">
        <f t="shared" si="265"/>
        <v>221_6_10.0</v>
      </c>
      <c r="E3630" s="153">
        <f t="shared" si="263"/>
        <v>6</v>
      </c>
      <c r="F3630" s="121">
        <f>SUMIFS(LearningFactors[LF_codeNew],LearningFactors[Tech_'#],DMC_EV1[[#This Row],[Tech_'#]])</f>
        <v>28</v>
      </c>
      <c r="G3630" s="121">
        <f>INDEX(TechList[ST_Thru],MATCH($A3630,TechList[Tech_'#],0),)</f>
        <v>2024</v>
      </c>
      <c r="H3630" s="154" t="str">
        <f>INDEX(TechList[Complexity],MATCH($A3630,TechList[Tech_'#],0),)</f>
        <v>High2</v>
      </c>
      <c r="I3630" s="158">
        <f>SUMIFS(DMC_EV1_curves[dmc_base_EVslope],DMC_EV1_curves[key_1],DMC_EV1[[#This Row],[key_1]])
*ev1_dmc!$J3630/100
+SUMIFS(DMC_EV1_curves[dmc_base_EVintercept],DMC_EV1_curves[key_1],DMC_EV1[[#This Row],[key_1]])</f>
        <v>-634.71780407637232</v>
      </c>
      <c r="J3630" s="156">
        <v>10</v>
      </c>
    </row>
    <row r="3631" spans="1:10" x14ac:dyDescent="0.25">
      <c r="A3631" s="123">
        <v>221</v>
      </c>
      <c r="B3631" s="154" t="str">
        <f>INDEX(TechList[Tech],MATCH($A3631,TechList[Tech_'#],0),)</f>
        <v>EV100 non-batt</v>
      </c>
      <c r="C3631" s="154" t="str">
        <f t="shared" si="264"/>
        <v>221_6</v>
      </c>
      <c r="D3631" s="158" t="str">
        <f t="shared" si="265"/>
        <v>221_6_10.5</v>
      </c>
      <c r="E3631" s="153">
        <f t="shared" si="263"/>
        <v>6</v>
      </c>
      <c r="F3631" s="121">
        <f>SUMIFS(LearningFactors[LF_codeNew],LearningFactors[Tech_'#],DMC_EV1[[#This Row],[Tech_'#]])</f>
        <v>28</v>
      </c>
      <c r="G3631" s="121">
        <f>INDEX(TechList[ST_Thru],MATCH($A3631,TechList[Tech_'#],0),)</f>
        <v>2024</v>
      </c>
      <c r="H3631" s="154" t="str">
        <f>INDEX(TechList[Complexity],MATCH($A3631,TechList[Tech_'#],0),)</f>
        <v>High2</v>
      </c>
      <c r="I3631" s="158">
        <f>SUMIFS(DMC_EV1_curves[dmc_base_EVslope],DMC_EV1_curves[key_1],DMC_EV1[[#This Row],[key_1]])
*ev1_dmc!$J3631/100
+SUMIFS(DMC_EV1_curves[dmc_base_EVintercept],DMC_EV1_curves[key_1],DMC_EV1[[#This Row],[key_1]])</f>
        <v>-633.3550028596178</v>
      </c>
      <c r="J3631" s="156">
        <v>10.5</v>
      </c>
    </row>
    <row r="3632" spans="1:10" x14ac:dyDescent="0.25">
      <c r="A3632" s="123">
        <v>221</v>
      </c>
      <c r="B3632" s="154" t="str">
        <f>INDEX(TechList[Tech],MATCH($A3632,TechList[Tech_'#],0),)</f>
        <v>EV100 non-batt</v>
      </c>
      <c r="C3632" s="154" t="str">
        <f t="shared" si="264"/>
        <v>221_6</v>
      </c>
      <c r="D3632" s="158" t="str">
        <f t="shared" si="265"/>
        <v>221_6_11.0</v>
      </c>
      <c r="E3632" s="153">
        <f t="shared" si="263"/>
        <v>6</v>
      </c>
      <c r="F3632" s="121">
        <f>SUMIFS(LearningFactors[LF_codeNew],LearningFactors[Tech_'#],DMC_EV1[[#This Row],[Tech_'#]])</f>
        <v>28</v>
      </c>
      <c r="G3632" s="121">
        <f>INDEX(TechList[ST_Thru],MATCH($A3632,TechList[Tech_'#],0),)</f>
        <v>2024</v>
      </c>
      <c r="H3632" s="154" t="str">
        <f>INDEX(TechList[Complexity],MATCH($A3632,TechList[Tech_'#],0),)</f>
        <v>High2</v>
      </c>
      <c r="I3632" s="158">
        <f>SUMIFS(DMC_EV1_curves[dmc_base_EVslope],DMC_EV1_curves[key_1],DMC_EV1[[#This Row],[key_1]])
*ev1_dmc!$J3632/100
+SUMIFS(DMC_EV1_curves[dmc_base_EVintercept],DMC_EV1_curves[key_1],DMC_EV1[[#This Row],[key_1]])</f>
        <v>-631.99220164286328</v>
      </c>
      <c r="J3632" s="156">
        <v>11</v>
      </c>
    </row>
    <row r="3633" spans="1:10" x14ac:dyDescent="0.25">
      <c r="A3633" s="123">
        <v>221</v>
      </c>
      <c r="B3633" s="154" t="str">
        <f>INDEX(TechList[Tech],MATCH($A3633,TechList[Tech_'#],0),)</f>
        <v>EV100 non-batt</v>
      </c>
      <c r="C3633" s="154" t="str">
        <f t="shared" si="264"/>
        <v>221_6</v>
      </c>
      <c r="D3633" s="158" t="str">
        <f t="shared" si="265"/>
        <v>221_6_11.5</v>
      </c>
      <c r="E3633" s="153">
        <f t="shared" si="263"/>
        <v>6</v>
      </c>
      <c r="F3633" s="121">
        <f>SUMIFS(LearningFactors[LF_codeNew],LearningFactors[Tech_'#],DMC_EV1[[#This Row],[Tech_'#]])</f>
        <v>28</v>
      </c>
      <c r="G3633" s="121">
        <f>INDEX(TechList[ST_Thru],MATCH($A3633,TechList[Tech_'#],0),)</f>
        <v>2024</v>
      </c>
      <c r="H3633" s="154" t="str">
        <f>INDEX(TechList[Complexity],MATCH($A3633,TechList[Tech_'#],0),)</f>
        <v>High2</v>
      </c>
      <c r="I3633" s="158">
        <f>SUMIFS(DMC_EV1_curves[dmc_base_EVslope],DMC_EV1_curves[key_1],DMC_EV1[[#This Row],[key_1]])
*ev1_dmc!$J3633/100
+SUMIFS(DMC_EV1_curves[dmc_base_EVintercept],DMC_EV1_curves[key_1],DMC_EV1[[#This Row],[key_1]])</f>
        <v>-630.62940042610865</v>
      </c>
      <c r="J3633" s="156">
        <v>11.5</v>
      </c>
    </row>
    <row r="3634" spans="1:10" x14ac:dyDescent="0.25">
      <c r="A3634" s="123">
        <v>221</v>
      </c>
      <c r="B3634" s="154" t="str">
        <f>INDEX(TechList[Tech],MATCH($A3634,TechList[Tech_'#],0),)</f>
        <v>EV100 non-batt</v>
      </c>
      <c r="C3634" s="154" t="str">
        <f t="shared" si="264"/>
        <v>221_6</v>
      </c>
      <c r="D3634" s="158" t="str">
        <f t="shared" si="265"/>
        <v>221_6_12.0</v>
      </c>
      <c r="E3634" s="153">
        <f t="shared" si="263"/>
        <v>6</v>
      </c>
      <c r="F3634" s="121">
        <f>SUMIFS(LearningFactors[LF_codeNew],LearningFactors[Tech_'#],DMC_EV1[[#This Row],[Tech_'#]])</f>
        <v>28</v>
      </c>
      <c r="G3634" s="121">
        <f>INDEX(TechList[ST_Thru],MATCH($A3634,TechList[Tech_'#],0),)</f>
        <v>2024</v>
      </c>
      <c r="H3634" s="154" t="str">
        <f>INDEX(TechList[Complexity],MATCH($A3634,TechList[Tech_'#],0),)</f>
        <v>High2</v>
      </c>
      <c r="I3634" s="158">
        <f>SUMIFS(DMC_EV1_curves[dmc_base_EVslope],DMC_EV1_curves[key_1],DMC_EV1[[#This Row],[key_1]])
*ev1_dmc!$J3634/100
+SUMIFS(DMC_EV1_curves[dmc_base_EVintercept],DMC_EV1_curves[key_1],DMC_EV1[[#This Row],[key_1]])</f>
        <v>-629.26659920935413</v>
      </c>
      <c r="J3634" s="156">
        <v>12</v>
      </c>
    </row>
    <row r="3635" spans="1:10" x14ac:dyDescent="0.25">
      <c r="A3635" s="123">
        <v>221</v>
      </c>
      <c r="B3635" s="154" t="str">
        <f>INDEX(TechList[Tech],MATCH($A3635,TechList[Tech_'#],0),)</f>
        <v>EV100 non-batt</v>
      </c>
      <c r="C3635" s="154" t="str">
        <f t="shared" si="264"/>
        <v>221_6</v>
      </c>
      <c r="D3635" s="158" t="str">
        <f t="shared" si="265"/>
        <v>221_6_12.5</v>
      </c>
      <c r="E3635" s="153">
        <f t="shared" si="263"/>
        <v>6</v>
      </c>
      <c r="F3635" s="121">
        <f>SUMIFS(LearningFactors[LF_codeNew],LearningFactors[Tech_'#],DMC_EV1[[#This Row],[Tech_'#]])</f>
        <v>28</v>
      </c>
      <c r="G3635" s="121">
        <f>INDEX(TechList[ST_Thru],MATCH($A3635,TechList[Tech_'#],0),)</f>
        <v>2024</v>
      </c>
      <c r="H3635" s="154" t="str">
        <f>INDEX(TechList[Complexity],MATCH($A3635,TechList[Tech_'#],0),)</f>
        <v>High2</v>
      </c>
      <c r="I3635" s="158">
        <f>SUMIFS(DMC_EV1_curves[dmc_base_EVslope],DMC_EV1_curves[key_1],DMC_EV1[[#This Row],[key_1]])
*ev1_dmc!$J3635/100
+SUMIFS(DMC_EV1_curves[dmc_base_EVintercept],DMC_EV1_curves[key_1],DMC_EV1[[#This Row],[key_1]])</f>
        <v>-627.90379799259949</v>
      </c>
      <c r="J3635" s="156">
        <v>12.5</v>
      </c>
    </row>
    <row r="3636" spans="1:10" x14ac:dyDescent="0.25">
      <c r="A3636" s="123">
        <v>221</v>
      </c>
      <c r="B3636" s="154" t="str">
        <f>INDEX(TechList[Tech],MATCH($A3636,TechList[Tech_'#],0),)</f>
        <v>EV100 non-batt</v>
      </c>
      <c r="C3636" s="154" t="str">
        <f t="shared" si="264"/>
        <v>221_6</v>
      </c>
      <c r="D3636" s="158" t="str">
        <f t="shared" si="265"/>
        <v>221_6_13.0</v>
      </c>
      <c r="E3636" s="153">
        <f t="shared" si="263"/>
        <v>6</v>
      </c>
      <c r="F3636" s="121">
        <f>SUMIFS(LearningFactors[LF_codeNew],LearningFactors[Tech_'#],DMC_EV1[[#This Row],[Tech_'#]])</f>
        <v>28</v>
      </c>
      <c r="G3636" s="121">
        <f>INDEX(TechList[ST_Thru],MATCH($A3636,TechList[Tech_'#],0),)</f>
        <v>2024</v>
      </c>
      <c r="H3636" s="154" t="str">
        <f>INDEX(TechList[Complexity],MATCH($A3636,TechList[Tech_'#],0),)</f>
        <v>High2</v>
      </c>
      <c r="I3636" s="158">
        <f>SUMIFS(DMC_EV1_curves[dmc_base_EVslope],DMC_EV1_curves[key_1],DMC_EV1[[#This Row],[key_1]])
*ev1_dmc!$J3636/100
+SUMIFS(DMC_EV1_curves[dmc_base_EVintercept],DMC_EV1_curves[key_1],DMC_EV1[[#This Row],[key_1]])</f>
        <v>-626.54099677584497</v>
      </c>
      <c r="J3636" s="156">
        <v>13</v>
      </c>
    </row>
    <row r="3637" spans="1:10" x14ac:dyDescent="0.25">
      <c r="A3637" s="123">
        <v>221</v>
      </c>
      <c r="B3637" s="154" t="str">
        <f>INDEX(TechList[Tech],MATCH($A3637,TechList[Tech_'#],0),)</f>
        <v>EV100 non-batt</v>
      </c>
      <c r="C3637" s="154" t="str">
        <f t="shared" si="264"/>
        <v>221_6</v>
      </c>
      <c r="D3637" s="158" t="str">
        <f t="shared" si="265"/>
        <v>221_6_13.5</v>
      </c>
      <c r="E3637" s="153">
        <f t="shared" si="263"/>
        <v>6</v>
      </c>
      <c r="F3637" s="121">
        <f>SUMIFS(LearningFactors[LF_codeNew],LearningFactors[Tech_'#],DMC_EV1[[#This Row],[Tech_'#]])</f>
        <v>28</v>
      </c>
      <c r="G3637" s="121">
        <f>INDEX(TechList[ST_Thru],MATCH($A3637,TechList[Tech_'#],0),)</f>
        <v>2024</v>
      </c>
      <c r="H3637" s="154" t="str">
        <f>INDEX(TechList[Complexity],MATCH($A3637,TechList[Tech_'#],0),)</f>
        <v>High2</v>
      </c>
      <c r="I3637" s="158">
        <f>SUMIFS(DMC_EV1_curves[dmc_base_EVslope],DMC_EV1_curves[key_1],DMC_EV1[[#This Row],[key_1]])
*ev1_dmc!$J3637/100
+SUMIFS(DMC_EV1_curves[dmc_base_EVintercept],DMC_EV1_curves[key_1],DMC_EV1[[#This Row],[key_1]])</f>
        <v>-625.17819555909034</v>
      </c>
      <c r="J3637" s="156">
        <v>13.5</v>
      </c>
    </row>
    <row r="3638" spans="1:10" x14ac:dyDescent="0.25">
      <c r="A3638" s="123">
        <v>221</v>
      </c>
      <c r="B3638" s="154" t="str">
        <f>INDEX(TechList[Tech],MATCH($A3638,TechList[Tech_'#],0),)</f>
        <v>EV100 non-batt</v>
      </c>
      <c r="C3638" s="154" t="str">
        <f t="shared" si="264"/>
        <v>221_6</v>
      </c>
      <c r="D3638" s="158" t="str">
        <f t="shared" si="265"/>
        <v>221_6_14.0</v>
      </c>
      <c r="E3638" s="153">
        <f t="shared" si="263"/>
        <v>6</v>
      </c>
      <c r="F3638" s="121">
        <f>SUMIFS(LearningFactors[LF_codeNew],LearningFactors[Tech_'#],DMC_EV1[[#This Row],[Tech_'#]])</f>
        <v>28</v>
      </c>
      <c r="G3638" s="121">
        <f>INDEX(TechList[ST_Thru],MATCH($A3638,TechList[Tech_'#],0),)</f>
        <v>2024</v>
      </c>
      <c r="H3638" s="154" t="str">
        <f>INDEX(TechList[Complexity],MATCH($A3638,TechList[Tech_'#],0),)</f>
        <v>High2</v>
      </c>
      <c r="I3638" s="158">
        <f>SUMIFS(DMC_EV1_curves[dmc_base_EVslope],DMC_EV1_curves[key_1],DMC_EV1[[#This Row],[key_1]])
*ev1_dmc!$J3638/100
+SUMIFS(DMC_EV1_curves[dmc_base_EVintercept],DMC_EV1_curves[key_1],DMC_EV1[[#This Row],[key_1]])</f>
        <v>-623.81539434233582</v>
      </c>
      <c r="J3638" s="156">
        <v>14</v>
      </c>
    </row>
    <row r="3639" spans="1:10" x14ac:dyDescent="0.25">
      <c r="A3639" s="123">
        <v>221</v>
      </c>
      <c r="B3639" s="154" t="str">
        <f>INDEX(TechList[Tech],MATCH($A3639,TechList[Tech_'#],0),)</f>
        <v>EV100 non-batt</v>
      </c>
      <c r="C3639" s="154" t="str">
        <f t="shared" si="264"/>
        <v>221_6</v>
      </c>
      <c r="D3639" s="158" t="str">
        <f t="shared" si="265"/>
        <v>221_6_14.5</v>
      </c>
      <c r="E3639" s="153">
        <f t="shared" si="263"/>
        <v>6</v>
      </c>
      <c r="F3639" s="121">
        <f>SUMIFS(LearningFactors[LF_codeNew],LearningFactors[Tech_'#],DMC_EV1[[#This Row],[Tech_'#]])</f>
        <v>28</v>
      </c>
      <c r="G3639" s="121">
        <f>INDEX(TechList[ST_Thru],MATCH($A3639,TechList[Tech_'#],0),)</f>
        <v>2024</v>
      </c>
      <c r="H3639" s="154" t="str">
        <f>INDEX(TechList[Complexity],MATCH($A3639,TechList[Tech_'#],0),)</f>
        <v>High2</v>
      </c>
      <c r="I3639" s="158">
        <f>SUMIFS(DMC_EV1_curves[dmc_base_EVslope],DMC_EV1_curves[key_1],DMC_EV1[[#This Row],[key_1]])
*ev1_dmc!$J3639/100
+SUMIFS(DMC_EV1_curves[dmc_base_EVintercept],DMC_EV1_curves[key_1],DMC_EV1[[#This Row],[key_1]])</f>
        <v>-622.45259312558119</v>
      </c>
      <c r="J3639" s="156">
        <v>14.5</v>
      </c>
    </row>
    <row r="3640" spans="1:10" x14ac:dyDescent="0.25">
      <c r="A3640" s="123">
        <v>221</v>
      </c>
      <c r="B3640" s="154" t="str">
        <f>INDEX(TechList[Tech],MATCH($A3640,TechList[Tech_'#],0),)</f>
        <v>EV100 non-batt</v>
      </c>
      <c r="C3640" s="154" t="str">
        <f t="shared" si="264"/>
        <v>221_6</v>
      </c>
      <c r="D3640" s="158" t="str">
        <f t="shared" si="265"/>
        <v>221_6_15.0</v>
      </c>
      <c r="E3640" s="153">
        <f t="shared" si="263"/>
        <v>6</v>
      </c>
      <c r="F3640" s="121">
        <f>SUMIFS(LearningFactors[LF_codeNew],LearningFactors[Tech_'#],DMC_EV1[[#This Row],[Tech_'#]])</f>
        <v>28</v>
      </c>
      <c r="G3640" s="121">
        <f>INDEX(TechList[ST_Thru],MATCH($A3640,TechList[Tech_'#],0),)</f>
        <v>2024</v>
      </c>
      <c r="H3640" s="154" t="str">
        <f>INDEX(TechList[Complexity],MATCH($A3640,TechList[Tech_'#],0),)</f>
        <v>High2</v>
      </c>
      <c r="I3640" s="158">
        <f>SUMIFS(DMC_EV1_curves[dmc_base_EVslope],DMC_EV1_curves[key_1],DMC_EV1[[#This Row],[key_1]])
*ev1_dmc!$J3640/100
+SUMIFS(DMC_EV1_curves[dmc_base_EVintercept],DMC_EV1_curves[key_1],DMC_EV1[[#This Row],[key_1]])</f>
        <v>-621.08979190882667</v>
      </c>
      <c r="J3640" s="156">
        <v>15</v>
      </c>
    </row>
    <row r="3641" spans="1:10" x14ac:dyDescent="0.25">
      <c r="A3641" s="123">
        <v>221</v>
      </c>
      <c r="B3641" s="154" t="str">
        <f>INDEX(TechList[Tech],MATCH($A3641,TechList[Tech_'#],0),)</f>
        <v>EV100 non-batt</v>
      </c>
      <c r="C3641" s="154" t="str">
        <f t="shared" si="264"/>
        <v>221_6</v>
      </c>
      <c r="D3641" s="158" t="str">
        <f t="shared" si="265"/>
        <v>221_6_15.5</v>
      </c>
      <c r="E3641" s="153">
        <f t="shared" si="263"/>
        <v>6</v>
      </c>
      <c r="F3641" s="121">
        <f>SUMIFS(LearningFactors[LF_codeNew],LearningFactors[Tech_'#],DMC_EV1[[#This Row],[Tech_'#]])</f>
        <v>28</v>
      </c>
      <c r="G3641" s="121">
        <f>INDEX(TechList[ST_Thru],MATCH($A3641,TechList[Tech_'#],0),)</f>
        <v>2024</v>
      </c>
      <c r="H3641" s="154" t="str">
        <f>INDEX(TechList[Complexity],MATCH($A3641,TechList[Tech_'#],0),)</f>
        <v>High2</v>
      </c>
      <c r="I3641" s="158">
        <f>SUMIFS(DMC_EV1_curves[dmc_base_EVslope],DMC_EV1_curves[key_1],DMC_EV1[[#This Row],[key_1]])
*ev1_dmc!$J3641/100
+SUMIFS(DMC_EV1_curves[dmc_base_EVintercept],DMC_EV1_curves[key_1],DMC_EV1[[#This Row],[key_1]])</f>
        <v>-619.72699069207204</v>
      </c>
      <c r="J3641" s="156">
        <v>15.5</v>
      </c>
    </row>
    <row r="3642" spans="1:10" x14ac:dyDescent="0.25">
      <c r="A3642" s="123">
        <v>221</v>
      </c>
      <c r="B3642" s="154" t="str">
        <f>INDEX(TechList[Tech],MATCH($A3642,TechList[Tech_'#],0),)</f>
        <v>EV100 non-batt</v>
      </c>
      <c r="C3642" s="154" t="str">
        <f t="shared" si="264"/>
        <v>221_6</v>
      </c>
      <c r="D3642" s="158" t="str">
        <f t="shared" si="265"/>
        <v>221_6_16.0</v>
      </c>
      <c r="E3642" s="153">
        <f t="shared" si="263"/>
        <v>6</v>
      </c>
      <c r="F3642" s="121">
        <f>SUMIFS(LearningFactors[LF_codeNew],LearningFactors[Tech_'#],DMC_EV1[[#This Row],[Tech_'#]])</f>
        <v>28</v>
      </c>
      <c r="G3642" s="121">
        <f>INDEX(TechList[ST_Thru],MATCH($A3642,TechList[Tech_'#],0),)</f>
        <v>2024</v>
      </c>
      <c r="H3642" s="154" t="str">
        <f>INDEX(TechList[Complexity],MATCH($A3642,TechList[Tech_'#],0),)</f>
        <v>High2</v>
      </c>
      <c r="I3642" s="158">
        <f>SUMIFS(DMC_EV1_curves[dmc_base_EVslope],DMC_EV1_curves[key_1],DMC_EV1[[#This Row],[key_1]])
*ev1_dmc!$J3642/100
+SUMIFS(DMC_EV1_curves[dmc_base_EVintercept],DMC_EV1_curves[key_1],DMC_EV1[[#This Row],[key_1]])</f>
        <v>-618.36418947531752</v>
      </c>
      <c r="J3642" s="156">
        <v>16</v>
      </c>
    </row>
    <row r="3643" spans="1:10" x14ac:dyDescent="0.25">
      <c r="A3643" s="123">
        <v>221</v>
      </c>
      <c r="B3643" s="154" t="str">
        <f>INDEX(TechList[Tech],MATCH($A3643,TechList[Tech_'#],0),)</f>
        <v>EV100 non-batt</v>
      </c>
      <c r="C3643" s="154" t="str">
        <f t="shared" si="264"/>
        <v>221_6</v>
      </c>
      <c r="D3643" s="158" t="str">
        <f t="shared" si="265"/>
        <v>221_6_16.5</v>
      </c>
      <c r="E3643" s="153">
        <f t="shared" si="263"/>
        <v>6</v>
      </c>
      <c r="F3643" s="121">
        <f>SUMIFS(LearningFactors[LF_codeNew],LearningFactors[Tech_'#],DMC_EV1[[#This Row],[Tech_'#]])</f>
        <v>28</v>
      </c>
      <c r="G3643" s="121">
        <f>INDEX(TechList[ST_Thru],MATCH($A3643,TechList[Tech_'#],0),)</f>
        <v>2024</v>
      </c>
      <c r="H3643" s="154" t="str">
        <f>INDEX(TechList[Complexity],MATCH($A3643,TechList[Tech_'#],0),)</f>
        <v>High2</v>
      </c>
      <c r="I3643" s="158">
        <f>SUMIFS(DMC_EV1_curves[dmc_base_EVslope],DMC_EV1_curves[key_1],DMC_EV1[[#This Row],[key_1]])
*ev1_dmc!$J3643/100
+SUMIFS(DMC_EV1_curves[dmc_base_EVintercept],DMC_EV1_curves[key_1],DMC_EV1[[#This Row],[key_1]])</f>
        <v>-617.00138825856288</v>
      </c>
      <c r="J3643" s="156">
        <v>16.5</v>
      </c>
    </row>
    <row r="3644" spans="1:10" x14ac:dyDescent="0.25">
      <c r="A3644" s="123">
        <v>221</v>
      </c>
      <c r="B3644" s="154" t="str">
        <f>INDEX(TechList[Tech],MATCH($A3644,TechList[Tech_'#],0),)</f>
        <v>EV100 non-batt</v>
      </c>
      <c r="C3644" s="154" t="str">
        <f t="shared" si="264"/>
        <v>221_6</v>
      </c>
      <c r="D3644" s="158" t="str">
        <f t="shared" si="265"/>
        <v>221_6_17.0</v>
      </c>
      <c r="E3644" s="153">
        <f t="shared" si="263"/>
        <v>6</v>
      </c>
      <c r="F3644" s="121">
        <f>SUMIFS(LearningFactors[LF_codeNew],LearningFactors[Tech_'#],DMC_EV1[[#This Row],[Tech_'#]])</f>
        <v>28</v>
      </c>
      <c r="G3644" s="121">
        <f>INDEX(TechList[ST_Thru],MATCH($A3644,TechList[Tech_'#],0),)</f>
        <v>2024</v>
      </c>
      <c r="H3644" s="154" t="str">
        <f>INDEX(TechList[Complexity],MATCH($A3644,TechList[Tech_'#],0),)</f>
        <v>High2</v>
      </c>
      <c r="I3644" s="158">
        <f>SUMIFS(DMC_EV1_curves[dmc_base_EVslope],DMC_EV1_curves[key_1],DMC_EV1[[#This Row],[key_1]])
*ev1_dmc!$J3644/100
+SUMIFS(DMC_EV1_curves[dmc_base_EVintercept],DMC_EV1_curves[key_1],DMC_EV1[[#This Row],[key_1]])</f>
        <v>-615.63858704180836</v>
      </c>
      <c r="J3644" s="156">
        <v>17</v>
      </c>
    </row>
    <row r="3645" spans="1:10" x14ac:dyDescent="0.25">
      <c r="A3645" s="123">
        <v>221</v>
      </c>
      <c r="B3645" s="154" t="str">
        <f>INDEX(TechList[Tech],MATCH($A3645,TechList[Tech_'#],0),)</f>
        <v>EV100 non-batt</v>
      </c>
      <c r="C3645" s="154" t="str">
        <f t="shared" si="264"/>
        <v>221_6</v>
      </c>
      <c r="D3645" s="158" t="str">
        <f t="shared" si="265"/>
        <v>221_6_17.5</v>
      </c>
      <c r="E3645" s="153">
        <f t="shared" si="263"/>
        <v>6</v>
      </c>
      <c r="F3645" s="121">
        <f>SUMIFS(LearningFactors[LF_codeNew],LearningFactors[Tech_'#],DMC_EV1[[#This Row],[Tech_'#]])</f>
        <v>28</v>
      </c>
      <c r="G3645" s="121">
        <f>INDEX(TechList[ST_Thru],MATCH($A3645,TechList[Tech_'#],0),)</f>
        <v>2024</v>
      </c>
      <c r="H3645" s="154" t="str">
        <f>INDEX(TechList[Complexity],MATCH($A3645,TechList[Tech_'#],0),)</f>
        <v>High2</v>
      </c>
      <c r="I3645" s="158">
        <f>SUMIFS(DMC_EV1_curves[dmc_base_EVslope],DMC_EV1_curves[key_1],DMC_EV1[[#This Row],[key_1]])
*ev1_dmc!$J3645/100
+SUMIFS(DMC_EV1_curves[dmc_base_EVintercept],DMC_EV1_curves[key_1],DMC_EV1[[#This Row],[key_1]])</f>
        <v>-614.27578582505373</v>
      </c>
      <c r="J3645" s="156">
        <v>17.5</v>
      </c>
    </row>
    <row r="3646" spans="1:10" x14ac:dyDescent="0.25">
      <c r="A3646" s="123">
        <v>221</v>
      </c>
      <c r="B3646" s="154" t="str">
        <f>INDEX(TechList[Tech],MATCH($A3646,TechList[Tech_'#],0),)</f>
        <v>EV100 non-batt</v>
      </c>
      <c r="C3646" s="154" t="str">
        <f t="shared" si="264"/>
        <v>221_6</v>
      </c>
      <c r="D3646" s="158" t="str">
        <f t="shared" si="265"/>
        <v>221_6_18.0</v>
      </c>
      <c r="E3646" s="153">
        <f t="shared" si="263"/>
        <v>6</v>
      </c>
      <c r="F3646" s="121">
        <f>SUMIFS(LearningFactors[LF_codeNew],LearningFactors[Tech_'#],DMC_EV1[[#This Row],[Tech_'#]])</f>
        <v>28</v>
      </c>
      <c r="G3646" s="121">
        <f>INDEX(TechList[ST_Thru],MATCH($A3646,TechList[Tech_'#],0),)</f>
        <v>2024</v>
      </c>
      <c r="H3646" s="154" t="str">
        <f>INDEX(TechList[Complexity],MATCH($A3646,TechList[Tech_'#],0),)</f>
        <v>High2</v>
      </c>
      <c r="I3646" s="158">
        <f>SUMIFS(DMC_EV1_curves[dmc_base_EVslope],DMC_EV1_curves[key_1],DMC_EV1[[#This Row],[key_1]])
*ev1_dmc!$J3646/100
+SUMIFS(DMC_EV1_curves[dmc_base_EVintercept],DMC_EV1_curves[key_1],DMC_EV1[[#This Row],[key_1]])</f>
        <v>-612.91298460829921</v>
      </c>
      <c r="J3646" s="156">
        <v>18</v>
      </c>
    </row>
    <row r="3647" spans="1:10" x14ac:dyDescent="0.25">
      <c r="A3647" s="123">
        <v>221</v>
      </c>
      <c r="B3647" s="154" t="str">
        <f>INDEX(TechList[Tech],MATCH($A3647,TechList[Tech_'#],0),)</f>
        <v>EV100 non-batt</v>
      </c>
      <c r="C3647" s="154" t="str">
        <f t="shared" si="264"/>
        <v>221_6</v>
      </c>
      <c r="D3647" s="158" t="str">
        <f t="shared" si="265"/>
        <v>221_6_18.5</v>
      </c>
      <c r="E3647" s="153">
        <f t="shared" si="263"/>
        <v>6</v>
      </c>
      <c r="F3647" s="121">
        <f>SUMIFS(LearningFactors[LF_codeNew],LearningFactors[Tech_'#],DMC_EV1[[#This Row],[Tech_'#]])</f>
        <v>28</v>
      </c>
      <c r="G3647" s="121">
        <f>INDEX(TechList[ST_Thru],MATCH($A3647,TechList[Tech_'#],0),)</f>
        <v>2024</v>
      </c>
      <c r="H3647" s="154" t="str">
        <f>INDEX(TechList[Complexity],MATCH($A3647,TechList[Tech_'#],0),)</f>
        <v>High2</v>
      </c>
      <c r="I3647" s="158">
        <f>SUMIFS(DMC_EV1_curves[dmc_base_EVslope],DMC_EV1_curves[key_1],DMC_EV1[[#This Row],[key_1]])
*ev1_dmc!$J3647/100
+SUMIFS(DMC_EV1_curves[dmc_base_EVintercept],DMC_EV1_curves[key_1],DMC_EV1[[#This Row],[key_1]])</f>
        <v>-611.55018339154458</v>
      </c>
      <c r="J3647" s="156">
        <v>18.5</v>
      </c>
    </row>
    <row r="3648" spans="1:10" x14ac:dyDescent="0.25">
      <c r="A3648" s="123">
        <v>221</v>
      </c>
      <c r="B3648" s="154" t="str">
        <f>INDEX(TechList[Tech],MATCH($A3648,TechList[Tech_'#],0),)</f>
        <v>EV100 non-batt</v>
      </c>
      <c r="C3648" s="154" t="str">
        <f t="shared" si="264"/>
        <v>221_6</v>
      </c>
      <c r="D3648" s="158" t="str">
        <f t="shared" si="265"/>
        <v>221_6_19.0</v>
      </c>
      <c r="E3648" s="153">
        <f t="shared" si="263"/>
        <v>6</v>
      </c>
      <c r="F3648" s="121">
        <f>SUMIFS(LearningFactors[LF_codeNew],LearningFactors[Tech_'#],DMC_EV1[[#This Row],[Tech_'#]])</f>
        <v>28</v>
      </c>
      <c r="G3648" s="121">
        <f>INDEX(TechList[ST_Thru],MATCH($A3648,TechList[Tech_'#],0),)</f>
        <v>2024</v>
      </c>
      <c r="H3648" s="154" t="str">
        <f>INDEX(TechList[Complexity],MATCH($A3648,TechList[Tech_'#],0),)</f>
        <v>High2</v>
      </c>
      <c r="I3648" s="158">
        <f>SUMIFS(DMC_EV1_curves[dmc_base_EVslope],DMC_EV1_curves[key_1],DMC_EV1[[#This Row],[key_1]])
*ev1_dmc!$J3648/100
+SUMIFS(DMC_EV1_curves[dmc_base_EVintercept],DMC_EV1_curves[key_1],DMC_EV1[[#This Row],[key_1]])</f>
        <v>-610.18738217479006</v>
      </c>
      <c r="J3648" s="156">
        <v>19</v>
      </c>
    </row>
    <row r="3649" spans="1:10" x14ac:dyDescent="0.25">
      <c r="A3649" s="123">
        <v>221</v>
      </c>
      <c r="B3649" s="154" t="str">
        <f>INDEX(TechList[Tech],MATCH($A3649,TechList[Tech_'#],0),)</f>
        <v>EV100 non-batt</v>
      </c>
      <c r="C3649" s="154" t="str">
        <f t="shared" si="264"/>
        <v>221_6</v>
      </c>
      <c r="D3649" s="158" t="str">
        <f t="shared" si="265"/>
        <v>221_6_19.5</v>
      </c>
      <c r="E3649" s="153">
        <f t="shared" si="263"/>
        <v>6</v>
      </c>
      <c r="F3649" s="121">
        <f>SUMIFS(LearningFactors[LF_codeNew],LearningFactors[Tech_'#],DMC_EV1[[#This Row],[Tech_'#]])</f>
        <v>28</v>
      </c>
      <c r="G3649" s="121">
        <f>INDEX(TechList[ST_Thru],MATCH($A3649,TechList[Tech_'#],0),)</f>
        <v>2024</v>
      </c>
      <c r="H3649" s="154" t="str">
        <f>INDEX(TechList[Complexity],MATCH($A3649,TechList[Tech_'#],0),)</f>
        <v>High2</v>
      </c>
      <c r="I3649" s="158">
        <f>SUMIFS(DMC_EV1_curves[dmc_base_EVslope],DMC_EV1_curves[key_1],DMC_EV1[[#This Row],[key_1]])
*ev1_dmc!$J3649/100
+SUMIFS(DMC_EV1_curves[dmc_base_EVintercept],DMC_EV1_curves[key_1],DMC_EV1[[#This Row],[key_1]])</f>
        <v>-608.82458095803554</v>
      </c>
      <c r="J3649" s="156">
        <v>19.5</v>
      </c>
    </row>
    <row r="3650" spans="1:10" x14ac:dyDescent="0.25">
      <c r="A3650" s="119">
        <v>221</v>
      </c>
      <c r="B3650" s="154" t="str">
        <f>INDEX(TechList[Tech],MATCH($A3650,TechList[Tech_'#],0),)</f>
        <v>EV100 non-batt</v>
      </c>
      <c r="C3650" s="154" t="str">
        <f t="shared" si="264"/>
        <v>221_6</v>
      </c>
      <c r="D3650" s="158" t="str">
        <f t="shared" si="265"/>
        <v>221_6_20.0</v>
      </c>
      <c r="E3650" s="153">
        <f t="shared" si="263"/>
        <v>6</v>
      </c>
      <c r="F3650" s="121">
        <f>SUMIFS(LearningFactors[LF_codeNew],LearningFactors[Tech_'#],DMC_EV1[[#This Row],[Tech_'#]])</f>
        <v>28</v>
      </c>
      <c r="G3650" s="121">
        <f>INDEX(TechList[ST_Thru],MATCH($A3650,TechList[Tech_'#],0),)</f>
        <v>2024</v>
      </c>
      <c r="H3650" s="154" t="str">
        <f>INDEX(TechList[Complexity],MATCH($A3650,TechList[Tech_'#],0),)</f>
        <v>High2</v>
      </c>
      <c r="I3650" s="158">
        <f>SUMIFS(DMC_EV1_curves[dmc_base_EVslope],DMC_EV1_curves[key_1],DMC_EV1[[#This Row],[key_1]])
*ev1_dmc!$J3650/100
+SUMIFS(DMC_EV1_curves[dmc_base_EVintercept],DMC_EV1_curves[key_1],DMC_EV1[[#This Row],[key_1]])</f>
        <v>-607.46177974128091</v>
      </c>
      <c r="J3650" s="155">
        <v>20</v>
      </c>
    </row>
    <row r="3651" spans="1:10" x14ac:dyDescent="0.25">
      <c r="A3651" s="123">
        <v>221</v>
      </c>
      <c r="B3651" s="154" t="str">
        <f>INDEX(TechList[Tech],MATCH($A3651,TechList[Tech_'#],0),)</f>
        <v>EV100 non-batt</v>
      </c>
      <c r="C3651" s="154" t="str">
        <f t="shared" ref="C3651:C3670" si="266">CONCATENATE(A3651,"_",E3651)</f>
        <v>221_6</v>
      </c>
      <c r="D3651" s="158" t="str">
        <f t="shared" ref="D3651:D3670" si="267">CONCATENATE(C3651,"_",TEXT(J3651,"0.0"))</f>
        <v>221_6_20.5</v>
      </c>
      <c r="E3651" s="153">
        <f t="shared" si="263"/>
        <v>6</v>
      </c>
      <c r="F3651" s="121">
        <f>SUMIFS(LearningFactors[LF_codeNew],LearningFactors[Tech_'#],DMC_EV1[[#This Row],[Tech_'#]])</f>
        <v>28</v>
      </c>
      <c r="G3651" s="121">
        <f>INDEX(TechList[ST_Thru],MATCH($A3651,TechList[Tech_'#],0),)</f>
        <v>2024</v>
      </c>
      <c r="H3651" s="154" t="str">
        <f>INDEX(TechList[Complexity],MATCH($A3651,TechList[Tech_'#],0),)</f>
        <v>High2</v>
      </c>
      <c r="I3651" s="158">
        <f>SUMIFS(DMC_EV1_curves[dmc_base_EVslope],DMC_EV1_curves[key_1],DMC_EV1[[#This Row],[key_1]])
*ev1_dmc!$J3651/100
+SUMIFS(DMC_EV1_curves[dmc_base_EVintercept],DMC_EV1_curves[key_1],DMC_EV1[[#This Row],[key_1]])</f>
        <v>-606.09897852452627</v>
      </c>
      <c r="J3651" s="73">
        <v>20.5</v>
      </c>
    </row>
    <row r="3652" spans="1:10" x14ac:dyDescent="0.25">
      <c r="A3652" s="123">
        <v>221</v>
      </c>
      <c r="B3652" s="154" t="str">
        <f>INDEX(TechList[Tech],MATCH($A3652,TechList[Tech_'#],0),)</f>
        <v>EV100 non-batt</v>
      </c>
      <c r="C3652" s="154" t="str">
        <f t="shared" si="266"/>
        <v>221_6</v>
      </c>
      <c r="D3652" s="158" t="str">
        <f t="shared" si="267"/>
        <v>221_6_21.0</v>
      </c>
      <c r="E3652" s="153">
        <f t="shared" si="263"/>
        <v>6</v>
      </c>
      <c r="F3652" s="121">
        <f>SUMIFS(LearningFactors[LF_codeNew],LearningFactors[Tech_'#],DMC_EV1[[#This Row],[Tech_'#]])</f>
        <v>28</v>
      </c>
      <c r="G3652" s="121">
        <f>INDEX(TechList[ST_Thru],MATCH($A3652,TechList[Tech_'#],0),)</f>
        <v>2024</v>
      </c>
      <c r="H3652" s="154" t="str">
        <f>INDEX(TechList[Complexity],MATCH($A3652,TechList[Tech_'#],0),)</f>
        <v>High2</v>
      </c>
      <c r="I3652" s="158">
        <f>SUMIFS(DMC_EV1_curves[dmc_base_EVslope],DMC_EV1_curves[key_1],DMC_EV1[[#This Row],[key_1]])
*ev1_dmc!$J3652/100
+SUMIFS(DMC_EV1_curves[dmc_base_EVintercept],DMC_EV1_curves[key_1],DMC_EV1[[#This Row],[key_1]])</f>
        <v>-604.73617730777175</v>
      </c>
      <c r="J3652" s="73">
        <v>21</v>
      </c>
    </row>
    <row r="3653" spans="1:10" x14ac:dyDescent="0.25">
      <c r="A3653" s="123">
        <v>221</v>
      </c>
      <c r="B3653" s="154" t="str">
        <f>INDEX(TechList[Tech],MATCH($A3653,TechList[Tech_'#],0),)</f>
        <v>EV100 non-batt</v>
      </c>
      <c r="C3653" s="154" t="str">
        <f t="shared" si="266"/>
        <v>221_6</v>
      </c>
      <c r="D3653" s="158" t="str">
        <f t="shared" si="267"/>
        <v>221_6_21.5</v>
      </c>
      <c r="E3653" s="153">
        <f t="shared" si="263"/>
        <v>6</v>
      </c>
      <c r="F3653" s="121">
        <f>SUMIFS(LearningFactors[LF_codeNew],LearningFactors[Tech_'#],DMC_EV1[[#This Row],[Tech_'#]])</f>
        <v>28</v>
      </c>
      <c r="G3653" s="121">
        <f>INDEX(TechList[ST_Thru],MATCH($A3653,TechList[Tech_'#],0),)</f>
        <v>2024</v>
      </c>
      <c r="H3653" s="154" t="str">
        <f>INDEX(TechList[Complexity],MATCH($A3653,TechList[Tech_'#],0),)</f>
        <v>High2</v>
      </c>
      <c r="I3653" s="158">
        <f>SUMIFS(DMC_EV1_curves[dmc_base_EVslope],DMC_EV1_curves[key_1],DMC_EV1[[#This Row],[key_1]])
*ev1_dmc!$J3653/100
+SUMIFS(DMC_EV1_curves[dmc_base_EVintercept],DMC_EV1_curves[key_1],DMC_EV1[[#This Row],[key_1]])</f>
        <v>-603.37337609101724</v>
      </c>
      <c r="J3653" s="73">
        <v>21.5</v>
      </c>
    </row>
    <row r="3654" spans="1:10" x14ac:dyDescent="0.25">
      <c r="A3654" s="123">
        <v>221</v>
      </c>
      <c r="B3654" s="154" t="str">
        <f>INDEX(TechList[Tech],MATCH($A3654,TechList[Tech_'#],0),)</f>
        <v>EV100 non-batt</v>
      </c>
      <c r="C3654" s="154" t="str">
        <f t="shared" si="266"/>
        <v>221_6</v>
      </c>
      <c r="D3654" s="158" t="str">
        <f t="shared" si="267"/>
        <v>221_6_22.0</v>
      </c>
      <c r="E3654" s="153">
        <f t="shared" si="263"/>
        <v>6</v>
      </c>
      <c r="F3654" s="121">
        <f>SUMIFS(LearningFactors[LF_codeNew],LearningFactors[Tech_'#],DMC_EV1[[#This Row],[Tech_'#]])</f>
        <v>28</v>
      </c>
      <c r="G3654" s="121">
        <f>INDEX(TechList[ST_Thru],MATCH($A3654,TechList[Tech_'#],0),)</f>
        <v>2024</v>
      </c>
      <c r="H3654" s="154" t="str">
        <f>INDEX(TechList[Complexity],MATCH($A3654,TechList[Tech_'#],0),)</f>
        <v>High2</v>
      </c>
      <c r="I3654" s="158">
        <f>SUMIFS(DMC_EV1_curves[dmc_base_EVslope],DMC_EV1_curves[key_1],DMC_EV1[[#This Row],[key_1]])
*ev1_dmc!$J3654/100
+SUMIFS(DMC_EV1_curves[dmc_base_EVintercept],DMC_EV1_curves[key_1],DMC_EV1[[#This Row],[key_1]])</f>
        <v>-602.0105748742626</v>
      </c>
      <c r="J3654" s="73">
        <v>22</v>
      </c>
    </row>
    <row r="3655" spans="1:10" x14ac:dyDescent="0.25">
      <c r="A3655" s="123">
        <v>221</v>
      </c>
      <c r="B3655" s="154" t="str">
        <f>INDEX(TechList[Tech],MATCH($A3655,TechList[Tech_'#],0),)</f>
        <v>EV100 non-batt</v>
      </c>
      <c r="C3655" s="154" t="str">
        <f t="shared" si="266"/>
        <v>221_6</v>
      </c>
      <c r="D3655" s="158" t="str">
        <f t="shared" si="267"/>
        <v>221_6_22.5</v>
      </c>
      <c r="E3655" s="153">
        <f t="shared" si="263"/>
        <v>6</v>
      </c>
      <c r="F3655" s="121">
        <f>SUMIFS(LearningFactors[LF_codeNew],LearningFactors[Tech_'#],DMC_EV1[[#This Row],[Tech_'#]])</f>
        <v>28</v>
      </c>
      <c r="G3655" s="121">
        <f>INDEX(TechList[ST_Thru],MATCH($A3655,TechList[Tech_'#],0),)</f>
        <v>2024</v>
      </c>
      <c r="H3655" s="154" t="str">
        <f>INDEX(TechList[Complexity],MATCH($A3655,TechList[Tech_'#],0),)</f>
        <v>High2</v>
      </c>
      <c r="I3655" s="158">
        <f>SUMIFS(DMC_EV1_curves[dmc_base_EVslope],DMC_EV1_curves[key_1],DMC_EV1[[#This Row],[key_1]])
*ev1_dmc!$J3655/100
+SUMIFS(DMC_EV1_curves[dmc_base_EVintercept],DMC_EV1_curves[key_1],DMC_EV1[[#This Row],[key_1]])</f>
        <v>-600.64777365750808</v>
      </c>
      <c r="J3655" s="73">
        <v>22.5</v>
      </c>
    </row>
    <row r="3656" spans="1:10" x14ac:dyDescent="0.25">
      <c r="A3656" s="123">
        <v>221</v>
      </c>
      <c r="B3656" s="154" t="str">
        <f>INDEX(TechList[Tech],MATCH($A3656,TechList[Tech_'#],0),)</f>
        <v>EV100 non-batt</v>
      </c>
      <c r="C3656" s="154" t="str">
        <f t="shared" si="266"/>
        <v>221_6</v>
      </c>
      <c r="D3656" s="158" t="str">
        <f t="shared" si="267"/>
        <v>221_6_23.0</v>
      </c>
      <c r="E3656" s="153">
        <f t="shared" si="263"/>
        <v>6</v>
      </c>
      <c r="F3656" s="121">
        <f>SUMIFS(LearningFactors[LF_codeNew],LearningFactors[Tech_'#],DMC_EV1[[#This Row],[Tech_'#]])</f>
        <v>28</v>
      </c>
      <c r="G3656" s="121">
        <f>INDEX(TechList[ST_Thru],MATCH($A3656,TechList[Tech_'#],0),)</f>
        <v>2024</v>
      </c>
      <c r="H3656" s="154" t="str">
        <f>INDEX(TechList[Complexity],MATCH($A3656,TechList[Tech_'#],0),)</f>
        <v>High2</v>
      </c>
      <c r="I3656" s="158">
        <f>SUMIFS(DMC_EV1_curves[dmc_base_EVslope],DMC_EV1_curves[key_1],DMC_EV1[[#This Row],[key_1]])
*ev1_dmc!$J3656/100
+SUMIFS(DMC_EV1_curves[dmc_base_EVintercept],DMC_EV1_curves[key_1],DMC_EV1[[#This Row],[key_1]])</f>
        <v>-599.28497244075345</v>
      </c>
      <c r="J3656" s="73">
        <v>23</v>
      </c>
    </row>
    <row r="3657" spans="1:10" x14ac:dyDescent="0.25">
      <c r="A3657" s="123">
        <v>221</v>
      </c>
      <c r="B3657" s="154" t="str">
        <f>INDEX(TechList[Tech],MATCH($A3657,TechList[Tech_'#],0),)</f>
        <v>EV100 non-batt</v>
      </c>
      <c r="C3657" s="154" t="str">
        <f t="shared" si="266"/>
        <v>221_6</v>
      </c>
      <c r="D3657" s="158" t="str">
        <f t="shared" si="267"/>
        <v>221_6_23.5</v>
      </c>
      <c r="E3657" s="153">
        <f t="shared" si="263"/>
        <v>6</v>
      </c>
      <c r="F3657" s="121">
        <f>SUMIFS(LearningFactors[LF_codeNew],LearningFactors[Tech_'#],DMC_EV1[[#This Row],[Tech_'#]])</f>
        <v>28</v>
      </c>
      <c r="G3657" s="121">
        <f>INDEX(TechList[ST_Thru],MATCH($A3657,TechList[Tech_'#],0),)</f>
        <v>2024</v>
      </c>
      <c r="H3657" s="154" t="str">
        <f>INDEX(TechList[Complexity],MATCH($A3657,TechList[Tech_'#],0),)</f>
        <v>High2</v>
      </c>
      <c r="I3657" s="158">
        <f>SUMIFS(DMC_EV1_curves[dmc_base_EVslope],DMC_EV1_curves[key_1],DMC_EV1[[#This Row],[key_1]])
*ev1_dmc!$J3657/100
+SUMIFS(DMC_EV1_curves[dmc_base_EVintercept],DMC_EV1_curves[key_1],DMC_EV1[[#This Row],[key_1]])</f>
        <v>-597.92217122399893</v>
      </c>
      <c r="J3657" s="73">
        <v>23.5</v>
      </c>
    </row>
    <row r="3658" spans="1:10" x14ac:dyDescent="0.25">
      <c r="A3658" s="123">
        <v>221</v>
      </c>
      <c r="B3658" s="154" t="str">
        <f>INDEX(TechList[Tech],MATCH($A3658,TechList[Tech_'#],0),)</f>
        <v>EV100 non-batt</v>
      </c>
      <c r="C3658" s="154" t="str">
        <f t="shared" si="266"/>
        <v>221_6</v>
      </c>
      <c r="D3658" s="158" t="str">
        <f t="shared" si="267"/>
        <v>221_6_24.0</v>
      </c>
      <c r="E3658" s="153">
        <f t="shared" si="263"/>
        <v>6</v>
      </c>
      <c r="F3658" s="121">
        <f>SUMIFS(LearningFactors[LF_codeNew],LearningFactors[Tech_'#],DMC_EV1[[#This Row],[Tech_'#]])</f>
        <v>28</v>
      </c>
      <c r="G3658" s="121">
        <f>INDEX(TechList[ST_Thru],MATCH($A3658,TechList[Tech_'#],0),)</f>
        <v>2024</v>
      </c>
      <c r="H3658" s="154" t="str">
        <f>INDEX(TechList[Complexity],MATCH($A3658,TechList[Tech_'#],0),)</f>
        <v>High2</v>
      </c>
      <c r="I3658" s="158">
        <f>SUMIFS(DMC_EV1_curves[dmc_base_EVslope],DMC_EV1_curves[key_1],DMC_EV1[[#This Row],[key_1]])
*ev1_dmc!$J3658/100
+SUMIFS(DMC_EV1_curves[dmc_base_EVintercept],DMC_EV1_curves[key_1],DMC_EV1[[#This Row],[key_1]])</f>
        <v>-596.5593700072443</v>
      </c>
      <c r="J3658" s="73">
        <v>24</v>
      </c>
    </row>
    <row r="3659" spans="1:10" x14ac:dyDescent="0.25">
      <c r="A3659" s="123">
        <v>221</v>
      </c>
      <c r="B3659" s="154" t="str">
        <f>INDEX(TechList[Tech],MATCH($A3659,TechList[Tech_'#],0),)</f>
        <v>EV100 non-batt</v>
      </c>
      <c r="C3659" s="154" t="str">
        <f t="shared" si="266"/>
        <v>221_6</v>
      </c>
      <c r="D3659" s="158" t="str">
        <f t="shared" si="267"/>
        <v>221_6_24.5</v>
      </c>
      <c r="E3659" s="153">
        <f t="shared" si="263"/>
        <v>6</v>
      </c>
      <c r="F3659" s="121">
        <f>SUMIFS(LearningFactors[LF_codeNew],LearningFactors[Tech_'#],DMC_EV1[[#This Row],[Tech_'#]])</f>
        <v>28</v>
      </c>
      <c r="G3659" s="121">
        <f>INDEX(TechList[ST_Thru],MATCH($A3659,TechList[Tech_'#],0),)</f>
        <v>2024</v>
      </c>
      <c r="H3659" s="154" t="str">
        <f>INDEX(TechList[Complexity],MATCH($A3659,TechList[Tech_'#],0),)</f>
        <v>High2</v>
      </c>
      <c r="I3659" s="158">
        <f>SUMIFS(DMC_EV1_curves[dmc_base_EVslope],DMC_EV1_curves[key_1],DMC_EV1[[#This Row],[key_1]])
*ev1_dmc!$J3659/100
+SUMIFS(DMC_EV1_curves[dmc_base_EVintercept],DMC_EV1_curves[key_1],DMC_EV1[[#This Row],[key_1]])</f>
        <v>-595.19656879048978</v>
      </c>
      <c r="J3659" s="73">
        <v>24.5</v>
      </c>
    </row>
    <row r="3660" spans="1:10" x14ac:dyDescent="0.25">
      <c r="A3660" s="123">
        <v>221</v>
      </c>
      <c r="B3660" s="154" t="str">
        <f>INDEX(TechList[Tech],MATCH($A3660,TechList[Tech_'#],0),)</f>
        <v>EV100 non-batt</v>
      </c>
      <c r="C3660" s="154" t="str">
        <f t="shared" si="266"/>
        <v>221_6</v>
      </c>
      <c r="D3660" s="158" t="str">
        <f t="shared" si="267"/>
        <v>221_6_25.0</v>
      </c>
      <c r="E3660" s="153">
        <f t="shared" si="263"/>
        <v>6</v>
      </c>
      <c r="F3660" s="121">
        <f>SUMIFS(LearningFactors[LF_codeNew],LearningFactors[Tech_'#],DMC_EV1[[#This Row],[Tech_'#]])</f>
        <v>28</v>
      </c>
      <c r="G3660" s="121">
        <f>INDEX(TechList[ST_Thru],MATCH($A3660,TechList[Tech_'#],0),)</f>
        <v>2024</v>
      </c>
      <c r="H3660" s="154" t="str">
        <f>INDEX(TechList[Complexity],MATCH($A3660,TechList[Tech_'#],0),)</f>
        <v>High2</v>
      </c>
      <c r="I3660" s="158">
        <f>SUMIFS(DMC_EV1_curves[dmc_base_EVslope],DMC_EV1_curves[key_1],DMC_EV1[[#This Row],[key_1]])
*ev1_dmc!$J3660/100
+SUMIFS(DMC_EV1_curves[dmc_base_EVintercept],DMC_EV1_curves[key_1],DMC_EV1[[#This Row],[key_1]])</f>
        <v>-593.83376757373514</v>
      </c>
      <c r="J3660" s="73">
        <v>25</v>
      </c>
    </row>
    <row r="3661" spans="1:10" x14ac:dyDescent="0.25">
      <c r="A3661" s="123">
        <v>221</v>
      </c>
      <c r="B3661" s="154" t="str">
        <f>INDEX(TechList[Tech],MATCH($A3661,TechList[Tech_'#],0),)</f>
        <v>EV100 non-batt</v>
      </c>
      <c r="C3661" s="154" t="str">
        <f t="shared" si="266"/>
        <v>221_6</v>
      </c>
      <c r="D3661" s="158" t="str">
        <f t="shared" si="267"/>
        <v>221_6_25.5</v>
      </c>
      <c r="E3661" s="153">
        <f t="shared" si="263"/>
        <v>6</v>
      </c>
      <c r="F3661" s="121">
        <f>SUMIFS(LearningFactors[LF_codeNew],LearningFactors[Tech_'#],DMC_EV1[[#This Row],[Tech_'#]])</f>
        <v>28</v>
      </c>
      <c r="G3661" s="121">
        <f>INDEX(TechList[ST_Thru],MATCH($A3661,TechList[Tech_'#],0),)</f>
        <v>2024</v>
      </c>
      <c r="H3661" s="154" t="str">
        <f>INDEX(TechList[Complexity],MATCH($A3661,TechList[Tech_'#],0),)</f>
        <v>High2</v>
      </c>
      <c r="I3661" s="158">
        <f>SUMIFS(DMC_EV1_curves[dmc_base_EVslope],DMC_EV1_curves[key_1],DMC_EV1[[#This Row],[key_1]])
*ev1_dmc!$J3661/100
+SUMIFS(DMC_EV1_curves[dmc_base_EVintercept],DMC_EV1_curves[key_1],DMC_EV1[[#This Row],[key_1]])</f>
        <v>-592.47096635698063</v>
      </c>
      <c r="J3661" s="73">
        <v>25.5</v>
      </c>
    </row>
    <row r="3662" spans="1:10" x14ac:dyDescent="0.25">
      <c r="A3662" s="123">
        <v>221</v>
      </c>
      <c r="B3662" s="154" t="str">
        <f>INDEX(TechList[Tech],MATCH($A3662,TechList[Tech_'#],0),)</f>
        <v>EV100 non-batt</v>
      </c>
      <c r="C3662" s="154" t="str">
        <f t="shared" si="266"/>
        <v>221_6</v>
      </c>
      <c r="D3662" s="158" t="str">
        <f t="shared" si="267"/>
        <v>221_6_26.0</v>
      </c>
      <c r="E3662" s="153">
        <f t="shared" si="263"/>
        <v>6</v>
      </c>
      <c r="F3662" s="121">
        <f>SUMIFS(LearningFactors[LF_codeNew],LearningFactors[Tech_'#],DMC_EV1[[#This Row],[Tech_'#]])</f>
        <v>28</v>
      </c>
      <c r="G3662" s="121">
        <f>INDEX(TechList[ST_Thru],MATCH($A3662,TechList[Tech_'#],0),)</f>
        <v>2024</v>
      </c>
      <c r="H3662" s="154" t="str">
        <f>INDEX(TechList[Complexity],MATCH($A3662,TechList[Tech_'#],0),)</f>
        <v>High2</v>
      </c>
      <c r="I3662" s="158">
        <f>SUMIFS(DMC_EV1_curves[dmc_base_EVslope],DMC_EV1_curves[key_1],DMC_EV1[[#This Row],[key_1]])
*ev1_dmc!$J3662/100
+SUMIFS(DMC_EV1_curves[dmc_base_EVintercept],DMC_EV1_curves[key_1],DMC_EV1[[#This Row],[key_1]])</f>
        <v>-591.10816514022599</v>
      </c>
      <c r="J3662" s="73">
        <v>26</v>
      </c>
    </row>
    <row r="3663" spans="1:10" x14ac:dyDescent="0.25">
      <c r="A3663" s="123">
        <v>221</v>
      </c>
      <c r="B3663" s="154" t="str">
        <f>INDEX(TechList[Tech],MATCH($A3663,TechList[Tech_'#],0),)</f>
        <v>EV100 non-batt</v>
      </c>
      <c r="C3663" s="154" t="str">
        <f t="shared" si="266"/>
        <v>221_6</v>
      </c>
      <c r="D3663" s="158" t="str">
        <f t="shared" si="267"/>
        <v>221_6_26.5</v>
      </c>
      <c r="E3663" s="153">
        <f t="shared" si="263"/>
        <v>6</v>
      </c>
      <c r="F3663" s="121">
        <f>SUMIFS(LearningFactors[LF_codeNew],LearningFactors[Tech_'#],DMC_EV1[[#This Row],[Tech_'#]])</f>
        <v>28</v>
      </c>
      <c r="G3663" s="121">
        <f>INDEX(TechList[ST_Thru],MATCH($A3663,TechList[Tech_'#],0),)</f>
        <v>2024</v>
      </c>
      <c r="H3663" s="154" t="str">
        <f>INDEX(TechList[Complexity],MATCH($A3663,TechList[Tech_'#],0),)</f>
        <v>High2</v>
      </c>
      <c r="I3663" s="158">
        <f>SUMIFS(DMC_EV1_curves[dmc_base_EVslope],DMC_EV1_curves[key_1],DMC_EV1[[#This Row],[key_1]])
*ev1_dmc!$J3663/100
+SUMIFS(DMC_EV1_curves[dmc_base_EVintercept],DMC_EV1_curves[key_1],DMC_EV1[[#This Row],[key_1]])</f>
        <v>-589.74536392347147</v>
      </c>
      <c r="J3663" s="73">
        <v>26.5</v>
      </c>
    </row>
    <row r="3664" spans="1:10" x14ac:dyDescent="0.25">
      <c r="A3664" s="123">
        <v>221</v>
      </c>
      <c r="B3664" s="154" t="str">
        <f>INDEX(TechList[Tech],MATCH($A3664,TechList[Tech_'#],0),)</f>
        <v>EV100 non-batt</v>
      </c>
      <c r="C3664" s="154" t="str">
        <f t="shared" si="266"/>
        <v>221_6</v>
      </c>
      <c r="D3664" s="158" t="str">
        <f t="shared" si="267"/>
        <v>221_6_27.0</v>
      </c>
      <c r="E3664" s="153">
        <f t="shared" si="263"/>
        <v>6</v>
      </c>
      <c r="F3664" s="121">
        <f>SUMIFS(LearningFactors[LF_codeNew],LearningFactors[Tech_'#],DMC_EV1[[#This Row],[Tech_'#]])</f>
        <v>28</v>
      </c>
      <c r="G3664" s="121">
        <f>INDEX(TechList[ST_Thru],MATCH($A3664,TechList[Tech_'#],0),)</f>
        <v>2024</v>
      </c>
      <c r="H3664" s="154" t="str">
        <f>INDEX(TechList[Complexity],MATCH($A3664,TechList[Tech_'#],0),)</f>
        <v>High2</v>
      </c>
      <c r="I3664" s="158">
        <f>SUMIFS(DMC_EV1_curves[dmc_base_EVslope],DMC_EV1_curves[key_1],DMC_EV1[[#This Row],[key_1]])
*ev1_dmc!$J3664/100
+SUMIFS(DMC_EV1_curves[dmc_base_EVintercept],DMC_EV1_curves[key_1],DMC_EV1[[#This Row],[key_1]])</f>
        <v>-588.38256270671684</v>
      </c>
      <c r="J3664" s="73">
        <v>27</v>
      </c>
    </row>
    <row r="3665" spans="1:10" x14ac:dyDescent="0.25">
      <c r="A3665" s="123">
        <v>221</v>
      </c>
      <c r="B3665" s="154" t="str">
        <f>INDEX(TechList[Tech],MATCH($A3665,TechList[Tech_'#],0),)</f>
        <v>EV100 non-batt</v>
      </c>
      <c r="C3665" s="154" t="str">
        <f t="shared" si="266"/>
        <v>221_6</v>
      </c>
      <c r="D3665" s="158" t="str">
        <f t="shared" si="267"/>
        <v>221_6_27.5</v>
      </c>
      <c r="E3665" s="153">
        <f t="shared" si="263"/>
        <v>6</v>
      </c>
      <c r="F3665" s="121">
        <f>SUMIFS(LearningFactors[LF_codeNew],LearningFactors[Tech_'#],DMC_EV1[[#This Row],[Tech_'#]])</f>
        <v>28</v>
      </c>
      <c r="G3665" s="121">
        <f>INDEX(TechList[ST_Thru],MATCH($A3665,TechList[Tech_'#],0),)</f>
        <v>2024</v>
      </c>
      <c r="H3665" s="154" t="str">
        <f>INDEX(TechList[Complexity],MATCH($A3665,TechList[Tech_'#],0),)</f>
        <v>High2</v>
      </c>
      <c r="I3665" s="158">
        <f>SUMIFS(DMC_EV1_curves[dmc_base_EVslope],DMC_EV1_curves[key_1],DMC_EV1[[#This Row],[key_1]])
*ev1_dmc!$J3665/100
+SUMIFS(DMC_EV1_curves[dmc_base_EVintercept],DMC_EV1_curves[key_1],DMC_EV1[[#This Row],[key_1]])</f>
        <v>-587.01976148996232</v>
      </c>
      <c r="J3665" s="73">
        <v>27.5</v>
      </c>
    </row>
    <row r="3666" spans="1:10" x14ac:dyDescent="0.25">
      <c r="A3666" s="123">
        <v>221</v>
      </c>
      <c r="B3666" s="154" t="str">
        <f>INDEX(TechList[Tech],MATCH($A3666,TechList[Tech_'#],0),)</f>
        <v>EV100 non-batt</v>
      </c>
      <c r="C3666" s="154" t="str">
        <f t="shared" si="266"/>
        <v>221_6</v>
      </c>
      <c r="D3666" s="158" t="str">
        <f t="shared" si="267"/>
        <v>221_6_28.0</v>
      </c>
      <c r="E3666" s="153">
        <f t="shared" si="263"/>
        <v>6</v>
      </c>
      <c r="F3666" s="121">
        <f>SUMIFS(LearningFactors[LF_codeNew],LearningFactors[Tech_'#],DMC_EV1[[#This Row],[Tech_'#]])</f>
        <v>28</v>
      </c>
      <c r="G3666" s="121">
        <f>INDEX(TechList[ST_Thru],MATCH($A3666,TechList[Tech_'#],0),)</f>
        <v>2024</v>
      </c>
      <c r="H3666" s="154" t="str">
        <f>INDEX(TechList[Complexity],MATCH($A3666,TechList[Tech_'#],0),)</f>
        <v>High2</v>
      </c>
      <c r="I3666" s="158">
        <f>SUMIFS(DMC_EV1_curves[dmc_base_EVslope],DMC_EV1_curves[key_1],DMC_EV1[[#This Row],[key_1]])
*ev1_dmc!$J3666/100
+SUMIFS(DMC_EV1_curves[dmc_base_EVintercept],DMC_EV1_curves[key_1],DMC_EV1[[#This Row],[key_1]])</f>
        <v>-585.65696027320769</v>
      </c>
      <c r="J3666" s="73">
        <v>28</v>
      </c>
    </row>
    <row r="3667" spans="1:10" x14ac:dyDescent="0.25">
      <c r="A3667" s="123">
        <v>221</v>
      </c>
      <c r="B3667" s="154" t="str">
        <f>INDEX(TechList[Tech],MATCH($A3667,TechList[Tech_'#],0),)</f>
        <v>EV100 non-batt</v>
      </c>
      <c r="C3667" s="154" t="str">
        <f t="shared" si="266"/>
        <v>221_6</v>
      </c>
      <c r="D3667" s="158" t="str">
        <f t="shared" si="267"/>
        <v>221_6_28.5</v>
      </c>
      <c r="E3667" s="153">
        <f t="shared" si="263"/>
        <v>6</v>
      </c>
      <c r="F3667" s="121">
        <f>SUMIFS(LearningFactors[LF_codeNew],LearningFactors[Tech_'#],DMC_EV1[[#This Row],[Tech_'#]])</f>
        <v>28</v>
      </c>
      <c r="G3667" s="121">
        <f>INDEX(TechList[ST_Thru],MATCH($A3667,TechList[Tech_'#],0),)</f>
        <v>2024</v>
      </c>
      <c r="H3667" s="154" t="str">
        <f>INDEX(TechList[Complexity],MATCH($A3667,TechList[Tech_'#],0),)</f>
        <v>High2</v>
      </c>
      <c r="I3667" s="158">
        <f>SUMIFS(DMC_EV1_curves[dmc_base_EVslope],DMC_EV1_curves[key_1],DMC_EV1[[#This Row],[key_1]])
*ev1_dmc!$J3667/100
+SUMIFS(DMC_EV1_curves[dmc_base_EVintercept],DMC_EV1_curves[key_1],DMC_EV1[[#This Row],[key_1]])</f>
        <v>-584.29415905645317</v>
      </c>
      <c r="J3667" s="73">
        <v>28.5</v>
      </c>
    </row>
    <row r="3668" spans="1:10" x14ac:dyDescent="0.25">
      <c r="A3668" s="123">
        <v>221</v>
      </c>
      <c r="B3668" s="154" t="str">
        <f>INDEX(TechList[Tech],MATCH($A3668,TechList[Tech_'#],0),)</f>
        <v>EV100 non-batt</v>
      </c>
      <c r="C3668" s="154" t="str">
        <f t="shared" si="266"/>
        <v>221_6</v>
      </c>
      <c r="D3668" s="158" t="str">
        <f t="shared" si="267"/>
        <v>221_6_29.0</v>
      </c>
      <c r="E3668" s="153">
        <f t="shared" si="263"/>
        <v>6</v>
      </c>
      <c r="F3668" s="121">
        <f>SUMIFS(LearningFactors[LF_codeNew],LearningFactors[Tech_'#],DMC_EV1[[#This Row],[Tech_'#]])</f>
        <v>28</v>
      </c>
      <c r="G3668" s="121">
        <f>INDEX(TechList[ST_Thru],MATCH($A3668,TechList[Tech_'#],0),)</f>
        <v>2024</v>
      </c>
      <c r="H3668" s="154" t="str">
        <f>INDEX(TechList[Complexity],MATCH($A3668,TechList[Tech_'#],0),)</f>
        <v>High2</v>
      </c>
      <c r="I3668" s="158">
        <f>SUMIFS(DMC_EV1_curves[dmc_base_EVslope],DMC_EV1_curves[key_1],DMC_EV1[[#This Row],[key_1]])
*ev1_dmc!$J3668/100
+SUMIFS(DMC_EV1_curves[dmc_base_EVintercept],DMC_EV1_curves[key_1],DMC_EV1[[#This Row],[key_1]])</f>
        <v>-582.93135783969865</v>
      </c>
      <c r="J3668" s="73">
        <v>29</v>
      </c>
    </row>
    <row r="3669" spans="1:10" x14ac:dyDescent="0.25">
      <c r="A3669" s="123">
        <v>221</v>
      </c>
      <c r="B3669" s="154" t="str">
        <f>INDEX(TechList[Tech],MATCH($A3669,TechList[Tech_'#],0),)</f>
        <v>EV100 non-batt</v>
      </c>
      <c r="C3669" s="154" t="str">
        <f t="shared" si="266"/>
        <v>221_6</v>
      </c>
      <c r="D3669" s="158" t="str">
        <f t="shared" si="267"/>
        <v>221_6_29.5</v>
      </c>
      <c r="E3669" s="153">
        <f t="shared" si="263"/>
        <v>6</v>
      </c>
      <c r="F3669" s="121">
        <f>SUMIFS(LearningFactors[LF_codeNew],LearningFactors[Tech_'#],DMC_EV1[[#This Row],[Tech_'#]])</f>
        <v>28</v>
      </c>
      <c r="G3669" s="121">
        <f>INDEX(TechList[ST_Thru],MATCH($A3669,TechList[Tech_'#],0),)</f>
        <v>2024</v>
      </c>
      <c r="H3669" s="154" t="str">
        <f>INDEX(TechList[Complexity],MATCH($A3669,TechList[Tech_'#],0),)</f>
        <v>High2</v>
      </c>
      <c r="I3669" s="158">
        <f>SUMIFS(DMC_EV1_curves[dmc_base_EVslope],DMC_EV1_curves[key_1],DMC_EV1[[#This Row],[key_1]])
*ev1_dmc!$J3669/100
+SUMIFS(DMC_EV1_curves[dmc_base_EVintercept],DMC_EV1_curves[key_1],DMC_EV1[[#This Row],[key_1]])</f>
        <v>-581.56855662294402</v>
      </c>
      <c r="J3669" s="73">
        <v>29.5</v>
      </c>
    </row>
    <row r="3670" spans="1:10" x14ac:dyDescent="0.25">
      <c r="A3670" s="123">
        <v>221</v>
      </c>
      <c r="B3670" s="154" t="str">
        <f>INDEX(TechList[Tech],MATCH($A3670,TechList[Tech_'#],0),)</f>
        <v>EV100 non-batt</v>
      </c>
      <c r="C3670" s="154" t="str">
        <f t="shared" si="266"/>
        <v>221_6</v>
      </c>
      <c r="D3670" s="158" t="str">
        <f t="shared" si="267"/>
        <v>221_6_30.0</v>
      </c>
      <c r="E3670" s="153">
        <f t="shared" si="263"/>
        <v>6</v>
      </c>
      <c r="F3670" s="121">
        <f>SUMIFS(LearningFactors[LF_codeNew],LearningFactors[Tech_'#],DMC_EV1[[#This Row],[Tech_'#]])</f>
        <v>28</v>
      </c>
      <c r="G3670" s="121">
        <f>INDEX(TechList[ST_Thru],MATCH($A3670,TechList[Tech_'#],0),)</f>
        <v>2024</v>
      </c>
      <c r="H3670" s="154" t="str">
        <f>INDEX(TechList[Complexity],MATCH($A3670,TechList[Tech_'#],0),)</f>
        <v>High2</v>
      </c>
      <c r="I3670" s="158">
        <f>SUMIFS(DMC_EV1_curves[dmc_base_EVslope],DMC_EV1_curves[key_1],DMC_EV1[[#This Row],[key_1]])
*ev1_dmc!$J3670/100
+SUMIFS(DMC_EV1_curves[dmc_base_EVintercept],DMC_EV1_curves[key_1],DMC_EV1[[#This Row],[key_1]])</f>
        <v>-580.20575540618938</v>
      </c>
      <c r="J3670" s="73">
        <v>30</v>
      </c>
    </row>
    <row r="3671" spans="1:10" x14ac:dyDescent="0.25">
      <c r="A3671" s="123">
        <v>328</v>
      </c>
      <c r="B3671" s="150" t="str">
        <f>INDEX(TechList[Tech],MATCH($A3671,TechList[Tech_'#],0),)</f>
        <v>EV200 batt-pack</v>
      </c>
      <c r="C3671" s="150" t="str">
        <f t="shared" si="264"/>
        <v>328_1</v>
      </c>
      <c r="D3671" s="147" t="str">
        <f t="shared" si="265"/>
        <v>328_1_0.0</v>
      </c>
      <c r="E3671" s="152">
        <f t="shared" ref="E3671:E3711" si="268">VC_01</f>
        <v>1</v>
      </c>
      <c r="F3671" s="144">
        <f>SUMIFS(LearningFactors[LF_codeNew],LearningFactors[Tech_'#],DMC_EV1[[#This Row],[Tech_'#]])</f>
        <v>26</v>
      </c>
      <c r="G3671" s="144">
        <f>INDEX(TechList[ST_Thru],MATCH($A3671,TechList[Tech_'#],0),)</f>
        <v>2024</v>
      </c>
      <c r="H3671" s="144" t="str">
        <f>INDEX(TechList[Complexity],MATCH($A3671,TechList[Tech_'#],0),)</f>
        <v>High2</v>
      </c>
      <c r="I3671" s="158">
        <f>SUMIFS(DMC_EV1_curves[dmc_base_EVslope],DMC_EV1_curves[key_1],DMC_EV1[[#This Row],[key_1]])
*ev1_dmc!$J3671/100
+SUMIFS(DMC_EV1_curves[dmc_base_EVintercept],DMC_EV1_curves[key_1],DMC_EV1[[#This Row],[key_1]])</f>
        <v>5931.2233074728356</v>
      </c>
      <c r="J3671" s="156">
        <v>0</v>
      </c>
    </row>
    <row r="3672" spans="1:10" x14ac:dyDescent="0.25">
      <c r="A3672" s="123">
        <v>328</v>
      </c>
      <c r="B3672" s="154" t="str">
        <f>INDEX(TechList[Tech],MATCH($A3672,TechList[Tech_'#],0),)</f>
        <v>EV200 batt-pack</v>
      </c>
      <c r="C3672" s="154" t="str">
        <f t="shared" si="264"/>
        <v>328_1</v>
      </c>
      <c r="D3672" s="158" t="str">
        <f t="shared" si="265"/>
        <v>328_1_0.5</v>
      </c>
      <c r="E3672" s="153">
        <f t="shared" si="268"/>
        <v>1</v>
      </c>
      <c r="F3672" s="121">
        <f>SUMIFS(LearningFactors[LF_codeNew],LearningFactors[Tech_'#],DMC_EV1[[#This Row],[Tech_'#]])</f>
        <v>26</v>
      </c>
      <c r="G3672" s="121">
        <f>INDEX(TechList[ST_Thru],MATCH($A3672,TechList[Tech_'#],0),)</f>
        <v>2024</v>
      </c>
      <c r="H3672" s="154" t="str">
        <f>INDEX(TechList[Complexity],MATCH($A3672,TechList[Tech_'#],0),)</f>
        <v>High2</v>
      </c>
      <c r="I3672" s="158">
        <f>SUMIFS(DMC_EV1_curves[dmc_base_EVslope],DMC_EV1_curves[key_1],DMC_EV1[[#This Row],[key_1]])
*ev1_dmc!$J3672/100
+SUMIFS(DMC_EV1_curves[dmc_base_EVintercept],DMC_EV1_curves[key_1],DMC_EV1[[#This Row],[key_1]])</f>
        <v>5922.6674586457129</v>
      </c>
      <c r="J3672" s="156">
        <v>0.5</v>
      </c>
    </row>
    <row r="3673" spans="1:10" x14ac:dyDescent="0.25">
      <c r="A3673" s="123">
        <v>328</v>
      </c>
      <c r="B3673" s="154" t="str">
        <f>INDEX(TechList[Tech],MATCH($A3673,TechList[Tech_'#],0),)</f>
        <v>EV200 batt-pack</v>
      </c>
      <c r="C3673" s="154" t="str">
        <f t="shared" si="264"/>
        <v>328_1</v>
      </c>
      <c r="D3673" s="158" t="str">
        <f t="shared" si="265"/>
        <v>328_1_1.0</v>
      </c>
      <c r="E3673" s="153">
        <f t="shared" si="268"/>
        <v>1</v>
      </c>
      <c r="F3673" s="121">
        <f>SUMIFS(LearningFactors[LF_codeNew],LearningFactors[Tech_'#],DMC_EV1[[#This Row],[Tech_'#]])</f>
        <v>26</v>
      </c>
      <c r="G3673" s="121">
        <f>INDEX(TechList[ST_Thru],MATCH($A3673,TechList[Tech_'#],0),)</f>
        <v>2024</v>
      </c>
      <c r="H3673" s="154" t="str">
        <f>INDEX(TechList[Complexity],MATCH($A3673,TechList[Tech_'#],0),)</f>
        <v>High2</v>
      </c>
      <c r="I3673" s="158">
        <f>SUMIFS(DMC_EV1_curves[dmc_base_EVslope],DMC_EV1_curves[key_1],DMC_EV1[[#This Row],[key_1]])
*ev1_dmc!$J3673/100
+SUMIFS(DMC_EV1_curves[dmc_base_EVintercept],DMC_EV1_curves[key_1],DMC_EV1[[#This Row],[key_1]])</f>
        <v>5914.1116098185903</v>
      </c>
      <c r="J3673" s="156">
        <v>1</v>
      </c>
    </row>
    <row r="3674" spans="1:10" x14ac:dyDescent="0.25">
      <c r="A3674" s="123">
        <v>328</v>
      </c>
      <c r="B3674" s="154" t="str">
        <f>INDEX(TechList[Tech],MATCH($A3674,TechList[Tech_'#],0),)</f>
        <v>EV200 batt-pack</v>
      </c>
      <c r="C3674" s="154" t="str">
        <f t="shared" si="264"/>
        <v>328_1</v>
      </c>
      <c r="D3674" s="158" t="str">
        <f t="shared" si="265"/>
        <v>328_1_1.5</v>
      </c>
      <c r="E3674" s="153">
        <f t="shared" si="268"/>
        <v>1</v>
      </c>
      <c r="F3674" s="121">
        <f>SUMIFS(LearningFactors[LF_codeNew],LearningFactors[Tech_'#],DMC_EV1[[#This Row],[Tech_'#]])</f>
        <v>26</v>
      </c>
      <c r="G3674" s="121">
        <f>INDEX(TechList[ST_Thru],MATCH($A3674,TechList[Tech_'#],0),)</f>
        <v>2024</v>
      </c>
      <c r="H3674" s="154" t="str">
        <f>INDEX(TechList[Complexity],MATCH($A3674,TechList[Tech_'#],0),)</f>
        <v>High2</v>
      </c>
      <c r="I3674" s="158">
        <f>SUMIFS(DMC_EV1_curves[dmc_base_EVslope],DMC_EV1_curves[key_1],DMC_EV1[[#This Row],[key_1]])
*ev1_dmc!$J3674/100
+SUMIFS(DMC_EV1_curves[dmc_base_EVintercept],DMC_EV1_curves[key_1],DMC_EV1[[#This Row],[key_1]])</f>
        <v>5905.5557609914677</v>
      </c>
      <c r="J3674" s="156">
        <v>1.5</v>
      </c>
    </row>
    <row r="3675" spans="1:10" x14ac:dyDescent="0.25">
      <c r="A3675" s="123">
        <v>328</v>
      </c>
      <c r="B3675" s="154" t="str">
        <f>INDEX(TechList[Tech],MATCH($A3675,TechList[Tech_'#],0),)</f>
        <v>EV200 batt-pack</v>
      </c>
      <c r="C3675" s="154" t="str">
        <f t="shared" si="264"/>
        <v>328_1</v>
      </c>
      <c r="D3675" s="158" t="str">
        <f t="shared" si="265"/>
        <v>328_1_2.0</v>
      </c>
      <c r="E3675" s="153">
        <f t="shared" si="268"/>
        <v>1</v>
      </c>
      <c r="F3675" s="121">
        <f>SUMIFS(LearningFactors[LF_codeNew],LearningFactors[Tech_'#],DMC_EV1[[#This Row],[Tech_'#]])</f>
        <v>26</v>
      </c>
      <c r="G3675" s="121">
        <f>INDEX(TechList[ST_Thru],MATCH($A3675,TechList[Tech_'#],0),)</f>
        <v>2024</v>
      </c>
      <c r="H3675" s="154" t="str">
        <f>INDEX(TechList[Complexity],MATCH($A3675,TechList[Tech_'#],0),)</f>
        <v>High2</v>
      </c>
      <c r="I3675" s="158">
        <f>SUMIFS(DMC_EV1_curves[dmc_base_EVslope],DMC_EV1_curves[key_1],DMC_EV1[[#This Row],[key_1]])
*ev1_dmc!$J3675/100
+SUMIFS(DMC_EV1_curves[dmc_base_EVintercept],DMC_EV1_curves[key_1],DMC_EV1[[#This Row],[key_1]])</f>
        <v>5896.999912164345</v>
      </c>
      <c r="J3675" s="156">
        <v>2</v>
      </c>
    </row>
    <row r="3676" spans="1:10" x14ac:dyDescent="0.25">
      <c r="A3676" s="123">
        <v>328</v>
      </c>
      <c r="B3676" s="154" t="str">
        <f>INDEX(TechList[Tech],MATCH($A3676,TechList[Tech_'#],0),)</f>
        <v>EV200 batt-pack</v>
      </c>
      <c r="C3676" s="154" t="str">
        <f t="shared" si="264"/>
        <v>328_1</v>
      </c>
      <c r="D3676" s="158" t="str">
        <f t="shared" si="265"/>
        <v>328_1_2.5</v>
      </c>
      <c r="E3676" s="153">
        <f t="shared" si="268"/>
        <v>1</v>
      </c>
      <c r="F3676" s="121">
        <f>SUMIFS(LearningFactors[LF_codeNew],LearningFactors[Tech_'#],DMC_EV1[[#This Row],[Tech_'#]])</f>
        <v>26</v>
      </c>
      <c r="G3676" s="121">
        <f>INDEX(TechList[ST_Thru],MATCH($A3676,TechList[Tech_'#],0),)</f>
        <v>2024</v>
      </c>
      <c r="H3676" s="154" t="str">
        <f>INDEX(TechList[Complexity],MATCH($A3676,TechList[Tech_'#],0),)</f>
        <v>High2</v>
      </c>
      <c r="I3676" s="158">
        <f>SUMIFS(DMC_EV1_curves[dmc_base_EVslope],DMC_EV1_curves[key_1],DMC_EV1[[#This Row],[key_1]])
*ev1_dmc!$J3676/100
+SUMIFS(DMC_EV1_curves[dmc_base_EVintercept],DMC_EV1_curves[key_1],DMC_EV1[[#This Row],[key_1]])</f>
        <v>5888.4440633372224</v>
      </c>
      <c r="J3676" s="156">
        <v>2.5</v>
      </c>
    </row>
    <row r="3677" spans="1:10" x14ac:dyDescent="0.25">
      <c r="A3677" s="123">
        <v>328</v>
      </c>
      <c r="B3677" s="154" t="str">
        <f>INDEX(TechList[Tech],MATCH($A3677,TechList[Tech_'#],0),)</f>
        <v>EV200 batt-pack</v>
      </c>
      <c r="C3677" s="154" t="str">
        <f t="shared" si="264"/>
        <v>328_1</v>
      </c>
      <c r="D3677" s="158" t="str">
        <f t="shared" si="265"/>
        <v>328_1_3.0</v>
      </c>
      <c r="E3677" s="153">
        <f t="shared" si="268"/>
        <v>1</v>
      </c>
      <c r="F3677" s="121">
        <f>SUMIFS(LearningFactors[LF_codeNew],LearningFactors[Tech_'#],DMC_EV1[[#This Row],[Tech_'#]])</f>
        <v>26</v>
      </c>
      <c r="G3677" s="121">
        <f>INDEX(TechList[ST_Thru],MATCH($A3677,TechList[Tech_'#],0),)</f>
        <v>2024</v>
      </c>
      <c r="H3677" s="154" t="str">
        <f>INDEX(TechList[Complexity],MATCH($A3677,TechList[Tech_'#],0),)</f>
        <v>High2</v>
      </c>
      <c r="I3677" s="158">
        <f>SUMIFS(DMC_EV1_curves[dmc_base_EVslope],DMC_EV1_curves[key_1],DMC_EV1[[#This Row],[key_1]])
*ev1_dmc!$J3677/100
+SUMIFS(DMC_EV1_curves[dmc_base_EVintercept],DMC_EV1_curves[key_1],DMC_EV1[[#This Row],[key_1]])</f>
        <v>5879.8882145100997</v>
      </c>
      <c r="J3677" s="156">
        <v>3</v>
      </c>
    </row>
    <row r="3678" spans="1:10" x14ac:dyDescent="0.25">
      <c r="A3678" s="123">
        <v>328</v>
      </c>
      <c r="B3678" s="154" t="str">
        <f>INDEX(TechList[Tech],MATCH($A3678,TechList[Tech_'#],0),)</f>
        <v>EV200 batt-pack</v>
      </c>
      <c r="C3678" s="154" t="str">
        <f t="shared" si="264"/>
        <v>328_1</v>
      </c>
      <c r="D3678" s="158" t="str">
        <f t="shared" si="265"/>
        <v>328_1_3.5</v>
      </c>
      <c r="E3678" s="153">
        <f t="shared" si="268"/>
        <v>1</v>
      </c>
      <c r="F3678" s="121">
        <f>SUMIFS(LearningFactors[LF_codeNew],LearningFactors[Tech_'#],DMC_EV1[[#This Row],[Tech_'#]])</f>
        <v>26</v>
      </c>
      <c r="G3678" s="121">
        <f>INDEX(TechList[ST_Thru],MATCH($A3678,TechList[Tech_'#],0),)</f>
        <v>2024</v>
      </c>
      <c r="H3678" s="154" t="str">
        <f>INDEX(TechList[Complexity],MATCH($A3678,TechList[Tech_'#],0),)</f>
        <v>High2</v>
      </c>
      <c r="I3678" s="158">
        <f>SUMIFS(DMC_EV1_curves[dmc_base_EVslope],DMC_EV1_curves[key_1],DMC_EV1[[#This Row],[key_1]])
*ev1_dmc!$J3678/100
+SUMIFS(DMC_EV1_curves[dmc_base_EVintercept],DMC_EV1_curves[key_1],DMC_EV1[[#This Row],[key_1]])</f>
        <v>5871.3323656829771</v>
      </c>
      <c r="J3678" s="156">
        <v>3.5</v>
      </c>
    </row>
    <row r="3679" spans="1:10" x14ac:dyDescent="0.25">
      <c r="A3679" s="123">
        <v>328</v>
      </c>
      <c r="B3679" s="154" t="str">
        <f>INDEX(TechList[Tech],MATCH($A3679,TechList[Tech_'#],0),)</f>
        <v>EV200 batt-pack</v>
      </c>
      <c r="C3679" s="154" t="str">
        <f t="shared" si="264"/>
        <v>328_1</v>
      </c>
      <c r="D3679" s="158" t="str">
        <f t="shared" si="265"/>
        <v>328_1_4.0</v>
      </c>
      <c r="E3679" s="153">
        <f t="shared" si="268"/>
        <v>1</v>
      </c>
      <c r="F3679" s="121">
        <f>SUMIFS(LearningFactors[LF_codeNew],LearningFactors[Tech_'#],DMC_EV1[[#This Row],[Tech_'#]])</f>
        <v>26</v>
      </c>
      <c r="G3679" s="121">
        <f>INDEX(TechList[ST_Thru],MATCH($A3679,TechList[Tech_'#],0),)</f>
        <v>2024</v>
      </c>
      <c r="H3679" s="154" t="str">
        <f>INDEX(TechList[Complexity],MATCH($A3679,TechList[Tech_'#],0),)</f>
        <v>High2</v>
      </c>
      <c r="I3679" s="158">
        <f>SUMIFS(DMC_EV1_curves[dmc_base_EVslope],DMC_EV1_curves[key_1],DMC_EV1[[#This Row],[key_1]])
*ev1_dmc!$J3679/100
+SUMIFS(DMC_EV1_curves[dmc_base_EVintercept],DMC_EV1_curves[key_1],DMC_EV1[[#This Row],[key_1]])</f>
        <v>5862.7765168558544</v>
      </c>
      <c r="J3679" s="156">
        <v>4</v>
      </c>
    </row>
    <row r="3680" spans="1:10" x14ac:dyDescent="0.25">
      <c r="A3680" s="123">
        <v>328</v>
      </c>
      <c r="B3680" s="154" t="str">
        <f>INDEX(TechList[Tech],MATCH($A3680,TechList[Tech_'#],0),)</f>
        <v>EV200 batt-pack</v>
      </c>
      <c r="C3680" s="154" t="str">
        <f t="shared" si="264"/>
        <v>328_1</v>
      </c>
      <c r="D3680" s="158" t="str">
        <f t="shared" si="265"/>
        <v>328_1_4.5</v>
      </c>
      <c r="E3680" s="153">
        <f t="shared" si="268"/>
        <v>1</v>
      </c>
      <c r="F3680" s="121">
        <f>SUMIFS(LearningFactors[LF_codeNew],LearningFactors[Tech_'#],DMC_EV1[[#This Row],[Tech_'#]])</f>
        <v>26</v>
      </c>
      <c r="G3680" s="121">
        <f>INDEX(TechList[ST_Thru],MATCH($A3680,TechList[Tech_'#],0),)</f>
        <v>2024</v>
      </c>
      <c r="H3680" s="154" t="str">
        <f>INDEX(TechList[Complexity],MATCH($A3680,TechList[Tech_'#],0),)</f>
        <v>High2</v>
      </c>
      <c r="I3680" s="158">
        <f>SUMIFS(DMC_EV1_curves[dmc_base_EVslope],DMC_EV1_curves[key_1],DMC_EV1[[#This Row],[key_1]])
*ev1_dmc!$J3680/100
+SUMIFS(DMC_EV1_curves[dmc_base_EVintercept],DMC_EV1_curves[key_1],DMC_EV1[[#This Row],[key_1]])</f>
        <v>5854.2206680287318</v>
      </c>
      <c r="J3680" s="156">
        <v>4.5</v>
      </c>
    </row>
    <row r="3681" spans="1:10" x14ac:dyDescent="0.25">
      <c r="A3681" s="123">
        <v>328</v>
      </c>
      <c r="B3681" s="154" t="str">
        <f>INDEX(TechList[Tech],MATCH($A3681,TechList[Tech_'#],0),)</f>
        <v>EV200 batt-pack</v>
      </c>
      <c r="C3681" s="154" t="str">
        <f t="shared" si="264"/>
        <v>328_1</v>
      </c>
      <c r="D3681" s="158" t="str">
        <f t="shared" si="265"/>
        <v>328_1_5.0</v>
      </c>
      <c r="E3681" s="153">
        <f t="shared" si="268"/>
        <v>1</v>
      </c>
      <c r="F3681" s="121">
        <f>SUMIFS(LearningFactors[LF_codeNew],LearningFactors[Tech_'#],DMC_EV1[[#This Row],[Tech_'#]])</f>
        <v>26</v>
      </c>
      <c r="G3681" s="121">
        <f>INDEX(TechList[ST_Thru],MATCH($A3681,TechList[Tech_'#],0),)</f>
        <v>2024</v>
      </c>
      <c r="H3681" s="154" t="str">
        <f>INDEX(TechList[Complexity],MATCH($A3681,TechList[Tech_'#],0),)</f>
        <v>High2</v>
      </c>
      <c r="I3681" s="158">
        <f>SUMIFS(DMC_EV1_curves[dmc_base_EVslope],DMC_EV1_curves[key_1],DMC_EV1[[#This Row],[key_1]])
*ev1_dmc!$J3681/100
+SUMIFS(DMC_EV1_curves[dmc_base_EVintercept],DMC_EV1_curves[key_1],DMC_EV1[[#This Row],[key_1]])</f>
        <v>5845.6648192016091</v>
      </c>
      <c r="J3681" s="156">
        <v>5</v>
      </c>
    </row>
    <row r="3682" spans="1:10" x14ac:dyDescent="0.25">
      <c r="A3682" s="123">
        <v>328</v>
      </c>
      <c r="B3682" s="154" t="str">
        <f>INDEX(TechList[Tech],MATCH($A3682,TechList[Tech_'#],0),)</f>
        <v>EV200 batt-pack</v>
      </c>
      <c r="C3682" s="154" t="str">
        <f t="shared" si="264"/>
        <v>328_1</v>
      </c>
      <c r="D3682" s="158" t="str">
        <f t="shared" si="265"/>
        <v>328_1_5.5</v>
      </c>
      <c r="E3682" s="153">
        <f t="shared" si="268"/>
        <v>1</v>
      </c>
      <c r="F3682" s="121">
        <f>SUMIFS(LearningFactors[LF_codeNew],LearningFactors[Tech_'#],DMC_EV1[[#This Row],[Tech_'#]])</f>
        <v>26</v>
      </c>
      <c r="G3682" s="121">
        <f>INDEX(TechList[ST_Thru],MATCH($A3682,TechList[Tech_'#],0),)</f>
        <v>2024</v>
      </c>
      <c r="H3682" s="154" t="str">
        <f>INDEX(TechList[Complexity],MATCH($A3682,TechList[Tech_'#],0),)</f>
        <v>High2</v>
      </c>
      <c r="I3682" s="158">
        <f>SUMIFS(DMC_EV1_curves[dmc_base_EVslope],DMC_EV1_curves[key_1],DMC_EV1[[#This Row],[key_1]])
*ev1_dmc!$J3682/100
+SUMIFS(DMC_EV1_curves[dmc_base_EVintercept],DMC_EV1_curves[key_1],DMC_EV1[[#This Row],[key_1]])</f>
        <v>5837.1089703744865</v>
      </c>
      <c r="J3682" s="156">
        <v>5.5</v>
      </c>
    </row>
    <row r="3683" spans="1:10" x14ac:dyDescent="0.25">
      <c r="A3683" s="123">
        <v>328</v>
      </c>
      <c r="B3683" s="154" t="str">
        <f>INDEX(TechList[Tech],MATCH($A3683,TechList[Tech_'#],0),)</f>
        <v>EV200 batt-pack</v>
      </c>
      <c r="C3683" s="154" t="str">
        <f t="shared" si="264"/>
        <v>328_1</v>
      </c>
      <c r="D3683" s="158" t="str">
        <f t="shared" si="265"/>
        <v>328_1_6.0</v>
      </c>
      <c r="E3683" s="153">
        <f t="shared" si="268"/>
        <v>1</v>
      </c>
      <c r="F3683" s="121">
        <f>SUMIFS(LearningFactors[LF_codeNew],LearningFactors[Tech_'#],DMC_EV1[[#This Row],[Tech_'#]])</f>
        <v>26</v>
      </c>
      <c r="G3683" s="121">
        <f>INDEX(TechList[ST_Thru],MATCH($A3683,TechList[Tech_'#],0),)</f>
        <v>2024</v>
      </c>
      <c r="H3683" s="154" t="str">
        <f>INDEX(TechList[Complexity],MATCH($A3683,TechList[Tech_'#],0),)</f>
        <v>High2</v>
      </c>
      <c r="I3683" s="158">
        <f>SUMIFS(DMC_EV1_curves[dmc_base_EVslope],DMC_EV1_curves[key_1],DMC_EV1[[#This Row],[key_1]])
*ev1_dmc!$J3683/100
+SUMIFS(DMC_EV1_curves[dmc_base_EVintercept],DMC_EV1_curves[key_1],DMC_EV1[[#This Row],[key_1]])</f>
        <v>5828.5531215473638</v>
      </c>
      <c r="J3683" s="156">
        <v>6</v>
      </c>
    </row>
    <row r="3684" spans="1:10" x14ac:dyDescent="0.25">
      <c r="A3684" s="123">
        <v>328</v>
      </c>
      <c r="B3684" s="154" t="str">
        <f>INDEX(TechList[Tech],MATCH($A3684,TechList[Tech_'#],0),)</f>
        <v>EV200 batt-pack</v>
      </c>
      <c r="C3684" s="154" t="str">
        <f t="shared" si="264"/>
        <v>328_1</v>
      </c>
      <c r="D3684" s="158" t="str">
        <f t="shared" si="265"/>
        <v>328_1_6.5</v>
      </c>
      <c r="E3684" s="153">
        <f t="shared" si="268"/>
        <v>1</v>
      </c>
      <c r="F3684" s="121">
        <f>SUMIFS(LearningFactors[LF_codeNew],LearningFactors[Tech_'#],DMC_EV1[[#This Row],[Tech_'#]])</f>
        <v>26</v>
      </c>
      <c r="G3684" s="121">
        <f>INDEX(TechList[ST_Thru],MATCH($A3684,TechList[Tech_'#],0),)</f>
        <v>2024</v>
      </c>
      <c r="H3684" s="154" t="str">
        <f>INDEX(TechList[Complexity],MATCH($A3684,TechList[Tech_'#],0),)</f>
        <v>High2</v>
      </c>
      <c r="I3684" s="158">
        <f>SUMIFS(DMC_EV1_curves[dmc_base_EVslope],DMC_EV1_curves[key_1],DMC_EV1[[#This Row],[key_1]])
*ev1_dmc!$J3684/100
+SUMIFS(DMC_EV1_curves[dmc_base_EVintercept],DMC_EV1_curves[key_1],DMC_EV1[[#This Row],[key_1]])</f>
        <v>5819.9972727202412</v>
      </c>
      <c r="J3684" s="156">
        <v>6.5</v>
      </c>
    </row>
    <row r="3685" spans="1:10" x14ac:dyDescent="0.25">
      <c r="A3685" s="123">
        <v>328</v>
      </c>
      <c r="B3685" s="154" t="str">
        <f>INDEX(TechList[Tech],MATCH($A3685,TechList[Tech_'#],0),)</f>
        <v>EV200 batt-pack</v>
      </c>
      <c r="C3685" s="154" t="str">
        <f t="shared" si="264"/>
        <v>328_1</v>
      </c>
      <c r="D3685" s="158" t="str">
        <f t="shared" si="265"/>
        <v>328_1_7.0</v>
      </c>
      <c r="E3685" s="153">
        <f t="shared" si="268"/>
        <v>1</v>
      </c>
      <c r="F3685" s="121">
        <f>SUMIFS(LearningFactors[LF_codeNew],LearningFactors[Tech_'#],DMC_EV1[[#This Row],[Tech_'#]])</f>
        <v>26</v>
      </c>
      <c r="G3685" s="121">
        <f>INDEX(TechList[ST_Thru],MATCH($A3685,TechList[Tech_'#],0),)</f>
        <v>2024</v>
      </c>
      <c r="H3685" s="154" t="str">
        <f>INDEX(TechList[Complexity],MATCH($A3685,TechList[Tech_'#],0),)</f>
        <v>High2</v>
      </c>
      <c r="I3685" s="158">
        <f>SUMIFS(DMC_EV1_curves[dmc_base_EVslope],DMC_EV1_curves[key_1],DMC_EV1[[#This Row],[key_1]])
*ev1_dmc!$J3685/100
+SUMIFS(DMC_EV1_curves[dmc_base_EVintercept],DMC_EV1_curves[key_1],DMC_EV1[[#This Row],[key_1]])</f>
        <v>5811.4414238931186</v>
      </c>
      <c r="J3685" s="156">
        <v>7</v>
      </c>
    </row>
    <row r="3686" spans="1:10" x14ac:dyDescent="0.25">
      <c r="A3686" s="123">
        <v>328</v>
      </c>
      <c r="B3686" s="154" t="str">
        <f>INDEX(TechList[Tech],MATCH($A3686,TechList[Tech_'#],0),)</f>
        <v>EV200 batt-pack</v>
      </c>
      <c r="C3686" s="154" t="str">
        <f t="shared" si="264"/>
        <v>328_1</v>
      </c>
      <c r="D3686" s="158" t="str">
        <f t="shared" si="265"/>
        <v>328_1_7.5</v>
      </c>
      <c r="E3686" s="153">
        <f t="shared" si="268"/>
        <v>1</v>
      </c>
      <c r="F3686" s="121">
        <f>SUMIFS(LearningFactors[LF_codeNew],LearningFactors[Tech_'#],DMC_EV1[[#This Row],[Tech_'#]])</f>
        <v>26</v>
      </c>
      <c r="G3686" s="121">
        <f>INDEX(TechList[ST_Thru],MATCH($A3686,TechList[Tech_'#],0),)</f>
        <v>2024</v>
      </c>
      <c r="H3686" s="154" t="str">
        <f>INDEX(TechList[Complexity],MATCH($A3686,TechList[Tech_'#],0),)</f>
        <v>High2</v>
      </c>
      <c r="I3686" s="158">
        <f>SUMIFS(DMC_EV1_curves[dmc_base_EVslope],DMC_EV1_curves[key_1],DMC_EV1[[#This Row],[key_1]])
*ev1_dmc!$J3686/100
+SUMIFS(DMC_EV1_curves[dmc_base_EVintercept],DMC_EV1_curves[key_1],DMC_EV1[[#This Row],[key_1]])</f>
        <v>5802.8855750659959</v>
      </c>
      <c r="J3686" s="156">
        <v>7.5</v>
      </c>
    </row>
    <row r="3687" spans="1:10" x14ac:dyDescent="0.25">
      <c r="A3687" s="123">
        <v>328</v>
      </c>
      <c r="B3687" s="154" t="str">
        <f>INDEX(TechList[Tech],MATCH($A3687,TechList[Tech_'#],0),)</f>
        <v>EV200 batt-pack</v>
      </c>
      <c r="C3687" s="154" t="str">
        <f t="shared" si="264"/>
        <v>328_1</v>
      </c>
      <c r="D3687" s="158" t="str">
        <f t="shared" si="265"/>
        <v>328_1_8.0</v>
      </c>
      <c r="E3687" s="153">
        <f t="shared" si="268"/>
        <v>1</v>
      </c>
      <c r="F3687" s="121">
        <f>SUMIFS(LearningFactors[LF_codeNew],LearningFactors[Tech_'#],DMC_EV1[[#This Row],[Tech_'#]])</f>
        <v>26</v>
      </c>
      <c r="G3687" s="121">
        <f>INDEX(TechList[ST_Thru],MATCH($A3687,TechList[Tech_'#],0),)</f>
        <v>2024</v>
      </c>
      <c r="H3687" s="154" t="str">
        <f>INDEX(TechList[Complexity],MATCH($A3687,TechList[Tech_'#],0),)</f>
        <v>High2</v>
      </c>
      <c r="I3687" s="158">
        <f>SUMIFS(DMC_EV1_curves[dmc_base_EVslope],DMC_EV1_curves[key_1],DMC_EV1[[#This Row],[key_1]])
*ev1_dmc!$J3687/100
+SUMIFS(DMC_EV1_curves[dmc_base_EVintercept],DMC_EV1_curves[key_1],DMC_EV1[[#This Row],[key_1]])</f>
        <v>5794.3297262388733</v>
      </c>
      <c r="J3687" s="156">
        <v>8</v>
      </c>
    </row>
    <row r="3688" spans="1:10" x14ac:dyDescent="0.25">
      <c r="A3688" s="123">
        <v>328</v>
      </c>
      <c r="B3688" s="154" t="str">
        <f>INDEX(TechList[Tech],MATCH($A3688,TechList[Tech_'#],0),)</f>
        <v>EV200 batt-pack</v>
      </c>
      <c r="C3688" s="154" t="str">
        <f t="shared" si="264"/>
        <v>328_1</v>
      </c>
      <c r="D3688" s="158" t="str">
        <f t="shared" si="265"/>
        <v>328_1_8.5</v>
      </c>
      <c r="E3688" s="153">
        <f t="shared" si="268"/>
        <v>1</v>
      </c>
      <c r="F3688" s="121">
        <f>SUMIFS(LearningFactors[LF_codeNew],LearningFactors[Tech_'#],DMC_EV1[[#This Row],[Tech_'#]])</f>
        <v>26</v>
      </c>
      <c r="G3688" s="121">
        <f>INDEX(TechList[ST_Thru],MATCH($A3688,TechList[Tech_'#],0),)</f>
        <v>2024</v>
      </c>
      <c r="H3688" s="154" t="str">
        <f>INDEX(TechList[Complexity],MATCH($A3688,TechList[Tech_'#],0),)</f>
        <v>High2</v>
      </c>
      <c r="I3688" s="158">
        <f>SUMIFS(DMC_EV1_curves[dmc_base_EVslope],DMC_EV1_curves[key_1],DMC_EV1[[#This Row],[key_1]])
*ev1_dmc!$J3688/100
+SUMIFS(DMC_EV1_curves[dmc_base_EVintercept],DMC_EV1_curves[key_1],DMC_EV1[[#This Row],[key_1]])</f>
        <v>5785.7738774117506</v>
      </c>
      <c r="J3688" s="156">
        <v>8.5</v>
      </c>
    </row>
    <row r="3689" spans="1:10" x14ac:dyDescent="0.25">
      <c r="A3689" s="123">
        <v>328</v>
      </c>
      <c r="B3689" s="154" t="str">
        <f>INDEX(TechList[Tech],MATCH($A3689,TechList[Tech_'#],0),)</f>
        <v>EV200 batt-pack</v>
      </c>
      <c r="C3689" s="154" t="str">
        <f t="shared" si="264"/>
        <v>328_1</v>
      </c>
      <c r="D3689" s="158" t="str">
        <f t="shared" si="265"/>
        <v>328_1_9.0</v>
      </c>
      <c r="E3689" s="153">
        <f t="shared" si="268"/>
        <v>1</v>
      </c>
      <c r="F3689" s="121">
        <f>SUMIFS(LearningFactors[LF_codeNew],LearningFactors[Tech_'#],DMC_EV1[[#This Row],[Tech_'#]])</f>
        <v>26</v>
      </c>
      <c r="G3689" s="121">
        <f>INDEX(TechList[ST_Thru],MATCH($A3689,TechList[Tech_'#],0),)</f>
        <v>2024</v>
      </c>
      <c r="H3689" s="154" t="str">
        <f>INDEX(TechList[Complexity],MATCH($A3689,TechList[Tech_'#],0),)</f>
        <v>High2</v>
      </c>
      <c r="I3689" s="158">
        <f>SUMIFS(DMC_EV1_curves[dmc_base_EVslope],DMC_EV1_curves[key_1],DMC_EV1[[#This Row],[key_1]])
*ev1_dmc!$J3689/100
+SUMIFS(DMC_EV1_curves[dmc_base_EVintercept],DMC_EV1_curves[key_1],DMC_EV1[[#This Row],[key_1]])</f>
        <v>5777.218028584628</v>
      </c>
      <c r="J3689" s="156">
        <v>9</v>
      </c>
    </row>
    <row r="3690" spans="1:10" x14ac:dyDescent="0.25">
      <c r="A3690" s="123">
        <v>328</v>
      </c>
      <c r="B3690" s="154" t="str">
        <f>INDEX(TechList[Tech],MATCH($A3690,TechList[Tech_'#],0),)</f>
        <v>EV200 batt-pack</v>
      </c>
      <c r="C3690" s="154" t="str">
        <f t="shared" si="264"/>
        <v>328_1</v>
      </c>
      <c r="D3690" s="158" t="str">
        <f t="shared" si="265"/>
        <v>328_1_9.5</v>
      </c>
      <c r="E3690" s="153">
        <f t="shared" si="268"/>
        <v>1</v>
      </c>
      <c r="F3690" s="121">
        <f>SUMIFS(LearningFactors[LF_codeNew],LearningFactors[Tech_'#],DMC_EV1[[#This Row],[Tech_'#]])</f>
        <v>26</v>
      </c>
      <c r="G3690" s="121">
        <f>INDEX(TechList[ST_Thru],MATCH($A3690,TechList[Tech_'#],0),)</f>
        <v>2024</v>
      </c>
      <c r="H3690" s="154" t="str">
        <f>INDEX(TechList[Complexity],MATCH($A3690,TechList[Tech_'#],0),)</f>
        <v>High2</v>
      </c>
      <c r="I3690" s="158">
        <f>SUMIFS(DMC_EV1_curves[dmc_base_EVslope],DMC_EV1_curves[key_1],DMC_EV1[[#This Row],[key_1]])
*ev1_dmc!$J3690/100
+SUMIFS(DMC_EV1_curves[dmc_base_EVintercept],DMC_EV1_curves[key_1],DMC_EV1[[#This Row],[key_1]])</f>
        <v>5768.6621797575044</v>
      </c>
      <c r="J3690" s="156">
        <v>9.5</v>
      </c>
    </row>
    <row r="3691" spans="1:10" x14ac:dyDescent="0.25">
      <c r="A3691" s="123">
        <v>328</v>
      </c>
      <c r="B3691" s="154" t="str">
        <f>INDEX(TechList[Tech],MATCH($A3691,TechList[Tech_'#],0),)</f>
        <v>EV200 batt-pack</v>
      </c>
      <c r="C3691" s="154" t="str">
        <f t="shared" si="264"/>
        <v>328_1</v>
      </c>
      <c r="D3691" s="158" t="str">
        <f t="shared" si="265"/>
        <v>328_1_10.0</v>
      </c>
      <c r="E3691" s="153">
        <f t="shared" si="268"/>
        <v>1</v>
      </c>
      <c r="F3691" s="121">
        <f>SUMIFS(LearningFactors[LF_codeNew],LearningFactors[Tech_'#],DMC_EV1[[#This Row],[Tech_'#]])</f>
        <v>26</v>
      </c>
      <c r="G3691" s="121">
        <f>INDEX(TechList[ST_Thru],MATCH($A3691,TechList[Tech_'#],0),)</f>
        <v>2024</v>
      </c>
      <c r="H3691" s="154" t="str">
        <f>INDEX(TechList[Complexity],MATCH($A3691,TechList[Tech_'#],0),)</f>
        <v>High2</v>
      </c>
      <c r="I3691" s="158">
        <f>SUMIFS(DMC_EV1_curves[dmc_base_EVslope],DMC_EV1_curves[key_1],DMC_EV1[[#This Row],[key_1]])
*ev1_dmc!$J3691/100
+SUMIFS(DMC_EV1_curves[dmc_base_EVintercept],DMC_EV1_curves[key_1],DMC_EV1[[#This Row],[key_1]])</f>
        <v>5760.1063309303818</v>
      </c>
      <c r="J3691" s="156">
        <v>10</v>
      </c>
    </row>
    <row r="3692" spans="1:10" x14ac:dyDescent="0.25">
      <c r="A3692" s="123">
        <v>328</v>
      </c>
      <c r="B3692" s="154" t="str">
        <f>INDEX(TechList[Tech],MATCH($A3692,TechList[Tech_'#],0),)</f>
        <v>EV200 batt-pack</v>
      </c>
      <c r="C3692" s="154" t="str">
        <f t="shared" si="264"/>
        <v>328_1</v>
      </c>
      <c r="D3692" s="158" t="str">
        <f t="shared" si="265"/>
        <v>328_1_10.5</v>
      </c>
      <c r="E3692" s="153">
        <f t="shared" si="268"/>
        <v>1</v>
      </c>
      <c r="F3692" s="121">
        <f>SUMIFS(LearningFactors[LF_codeNew],LearningFactors[Tech_'#],DMC_EV1[[#This Row],[Tech_'#]])</f>
        <v>26</v>
      </c>
      <c r="G3692" s="121">
        <f>INDEX(TechList[ST_Thru],MATCH($A3692,TechList[Tech_'#],0),)</f>
        <v>2024</v>
      </c>
      <c r="H3692" s="154" t="str">
        <f>INDEX(TechList[Complexity],MATCH($A3692,TechList[Tech_'#],0),)</f>
        <v>High2</v>
      </c>
      <c r="I3692" s="158">
        <f>SUMIFS(DMC_EV1_curves[dmc_base_EVslope],DMC_EV1_curves[key_1],DMC_EV1[[#This Row],[key_1]])
*ev1_dmc!$J3692/100
+SUMIFS(DMC_EV1_curves[dmc_base_EVintercept],DMC_EV1_curves[key_1],DMC_EV1[[#This Row],[key_1]])</f>
        <v>5751.5504821032591</v>
      </c>
      <c r="J3692" s="156">
        <v>10.5</v>
      </c>
    </row>
    <row r="3693" spans="1:10" x14ac:dyDescent="0.25">
      <c r="A3693" s="123">
        <v>328</v>
      </c>
      <c r="B3693" s="154" t="str">
        <f>INDEX(TechList[Tech],MATCH($A3693,TechList[Tech_'#],0),)</f>
        <v>EV200 batt-pack</v>
      </c>
      <c r="C3693" s="154" t="str">
        <f t="shared" si="264"/>
        <v>328_1</v>
      </c>
      <c r="D3693" s="158" t="str">
        <f t="shared" si="265"/>
        <v>328_1_11.0</v>
      </c>
      <c r="E3693" s="153">
        <f t="shared" si="268"/>
        <v>1</v>
      </c>
      <c r="F3693" s="121">
        <f>SUMIFS(LearningFactors[LF_codeNew],LearningFactors[Tech_'#],DMC_EV1[[#This Row],[Tech_'#]])</f>
        <v>26</v>
      </c>
      <c r="G3693" s="121">
        <f>INDEX(TechList[ST_Thru],MATCH($A3693,TechList[Tech_'#],0),)</f>
        <v>2024</v>
      </c>
      <c r="H3693" s="154" t="str">
        <f>INDEX(TechList[Complexity],MATCH($A3693,TechList[Tech_'#],0),)</f>
        <v>High2</v>
      </c>
      <c r="I3693" s="158">
        <f>SUMIFS(DMC_EV1_curves[dmc_base_EVslope],DMC_EV1_curves[key_1],DMC_EV1[[#This Row],[key_1]])
*ev1_dmc!$J3693/100
+SUMIFS(DMC_EV1_curves[dmc_base_EVintercept],DMC_EV1_curves[key_1],DMC_EV1[[#This Row],[key_1]])</f>
        <v>5742.9946332761365</v>
      </c>
      <c r="J3693" s="156">
        <v>11</v>
      </c>
    </row>
    <row r="3694" spans="1:10" x14ac:dyDescent="0.25">
      <c r="A3694" s="123">
        <v>328</v>
      </c>
      <c r="B3694" s="154" t="str">
        <f>INDEX(TechList[Tech],MATCH($A3694,TechList[Tech_'#],0),)</f>
        <v>EV200 batt-pack</v>
      </c>
      <c r="C3694" s="154" t="str">
        <f t="shared" si="264"/>
        <v>328_1</v>
      </c>
      <c r="D3694" s="158" t="str">
        <f t="shared" si="265"/>
        <v>328_1_11.5</v>
      </c>
      <c r="E3694" s="153">
        <f t="shared" si="268"/>
        <v>1</v>
      </c>
      <c r="F3694" s="121">
        <f>SUMIFS(LearningFactors[LF_codeNew],LearningFactors[Tech_'#],DMC_EV1[[#This Row],[Tech_'#]])</f>
        <v>26</v>
      </c>
      <c r="G3694" s="121">
        <f>INDEX(TechList[ST_Thru],MATCH($A3694,TechList[Tech_'#],0),)</f>
        <v>2024</v>
      </c>
      <c r="H3694" s="154" t="str">
        <f>INDEX(TechList[Complexity],MATCH($A3694,TechList[Tech_'#],0),)</f>
        <v>High2</v>
      </c>
      <c r="I3694" s="158">
        <f>SUMIFS(DMC_EV1_curves[dmc_base_EVslope],DMC_EV1_curves[key_1],DMC_EV1[[#This Row],[key_1]])
*ev1_dmc!$J3694/100
+SUMIFS(DMC_EV1_curves[dmc_base_EVintercept],DMC_EV1_curves[key_1],DMC_EV1[[#This Row],[key_1]])</f>
        <v>5734.4387844490138</v>
      </c>
      <c r="J3694" s="156">
        <v>11.5</v>
      </c>
    </row>
    <row r="3695" spans="1:10" x14ac:dyDescent="0.25">
      <c r="A3695" s="123">
        <v>328</v>
      </c>
      <c r="B3695" s="154" t="str">
        <f>INDEX(TechList[Tech],MATCH($A3695,TechList[Tech_'#],0),)</f>
        <v>EV200 batt-pack</v>
      </c>
      <c r="C3695" s="154" t="str">
        <f t="shared" si="264"/>
        <v>328_1</v>
      </c>
      <c r="D3695" s="158" t="str">
        <f t="shared" si="265"/>
        <v>328_1_12.0</v>
      </c>
      <c r="E3695" s="153">
        <f t="shared" si="268"/>
        <v>1</v>
      </c>
      <c r="F3695" s="121">
        <f>SUMIFS(LearningFactors[LF_codeNew],LearningFactors[Tech_'#],DMC_EV1[[#This Row],[Tech_'#]])</f>
        <v>26</v>
      </c>
      <c r="G3695" s="121">
        <f>INDEX(TechList[ST_Thru],MATCH($A3695,TechList[Tech_'#],0),)</f>
        <v>2024</v>
      </c>
      <c r="H3695" s="154" t="str">
        <f>INDEX(TechList[Complexity],MATCH($A3695,TechList[Tech_'#],0),)</f>
        <v>High2</v>
      </c>
      <c r="I3695" s="158">
        <f>SUMIFS(DMC_EV1_curves[dmc_base_EVslope],DMC_EV1_curves[key_1],DMC_EV1[[#This Row],[key_1]])
*ev1_dmc!$J3695/100
+SUMIFS(DMC_EV1_curves[dmc_base_EVintercept],DMC_EV1_curves[key_1],DMC_EV1[[#This Row],[key_1]])</f>
        <v>5725.8829356218912</v>
      </c>
      <c r="J3695" s="156">
        <v>12</v>
      </c>
    </row>
    <row r="3696" spans="1:10" x14ac:dyDescent="0.25">
      <c r="A3696" s="123">
        <v>328</v>
      </c>
      <c r="B3696" s="154" t="str">
        <f>INDEX(TechList[Tech],MATCH($A3696,TechList[Tech_'#],0),)</f>
        <v>EV200 batt-pack</v>
      </c>
      <c r="C3696" s="154" t="str">
        <f t="shared" si="264"/>
        <v>328_1</v>
      </c>
      <c r="D3696" s="158" t="str">
        <f t="shared" si="265"/>
        <v>328_1_12.5</v>
      </c>
      <c r="E3696" s="153">
        <f t="shared" si="268"/>
        <v>1</v>
      </c>
      <c r="F3696" s="121">
        <f>SUMIFS(LearningFactors[LF_codeNew],LearningFactors[Tech_'#],DMC_EV1[[#This Row],[Tech_'#]])</f>
        <v>26</v>
      </c>
      <c r="G3696" s="121">
        <f>INDEX(TechList[ST_Thru],MATCH($A3696,TechList[Tech_'#],0),)</f>
        <v>2024</v>
      </c>
      <c r="H3696" s="154" t="str">
        <f>INDEX(TechList[Complexity],MATCH($A3696,TechList[Tech_'#],0),)</f>
        <v>High2</v>
      </c>
      <c r="I3696" s="158">
        <f>SUMIFS(DMC_EV1_curves[dmc_base_EVslope],DMC_EV1_curves[key_1],DMC_EV1[[#This Row],[key_1]])
*ev1_dmc!$J3696/100
+SUMIFS(DMC_EV1_curves[dmc_base_EVintercept],DMC_EV1_curves[key_1],DMC_EV1[[#This Row],[key_1]])</f>
        <v>5717.3270867947685</v>
      </c>
      <c r="J3696" s="156">
        <v>12.5</v>
      </c>
    </row>
    <row r="3697" spans="1:10" x14ac:dyDescent="0.25">
      <c r="A3697" s="123">
        <v>328</v>
      </c>
      <c r="B3697" s="154" t="str">
        <f>INDEX(TechList[Tech],MATCH($A3697,TechList[Tech_'#],0),)</f>
        <v>EV200 batt-pack</v>
      </c>
      <c r="C3697" s="154" t="str">
        <f t="shared" si="264"/>
        <v>328_1</v>
      </c>
      <c r="D3697" s="158" t="str">
        <f t="shared" si="265"/>
        <v>328_1_13.0</v>
      </c>
      <c r="E3697" s="153">
        <f t="shared" si="268"/>
        <v>1</v>
      </c>
      <c r="F3697" s="121">
        <f>SUMIFS(LearningFactors[LF_codeNew],LearningFactors[Tech_'#],DMC_EV1[[#This Row],[Tech_'#]])</f>
        <v>26</v>
      </c>
      <c r="G3697" s="121">
        <f>INDEX(TechList[ST_Thru],MATCH($A3697,TechList[Tech_'#],0),)</f>
        <v>2024</v>
      </c>
      <c r="H3697" s="154" t="str">
        <f>INDEX(TechList[Complexity],MATCH($A3697,TechList[Tech_'#],0),)</f>
        <v>High2</v>
      </c>
      <c r="I3697" s="158">
        <f>SUMIFS(DMC_EV1_curves[dmc_base_EVslope],DMC_EV1_curves[key_1],DMC_EV1[[#This Row],[key_1]])
*ev1_dmc!$J3697/100
+SUMIFS(DMC_EV1_curves[dmc_base_EVintercept],DMC_EV1_curves[key_1],DMC_EV1[[#This Row],[key_1]])</f>
        <v>5708.7712379676459</v>
      </c>
      <c r="J3697" s="156">
        <v>13</v>
      </c>
    </row>
    <row r="3698" spans="1:10" x14ac:dyDescent="0.25">
      <c r="A3698" s="123">
        <v>328</v>
      </c>
      <c r="B3698" s="154" t="str">
        <f>INDEX(TechList[Tech],MATCH($A3698,TechList[Tech_'#],0),)</f>
        <v>EV200 batt-pack</v>
      </c>
      <c r="C3698" s="154" t="str">
        <f t="shared" si="264"/>
        <v>328_1</v>
      </c>
      <c r="D3698" s="158" t="str">
        <f t="shared" si="265"/>
        <v>328_1_13.5</v>
      </c>
      <c r="E3698" s="153">
        <f t="shared" si="268"/>
        <v>1</v>
      </c>
      <c r="F3698" s="121">
        <f>SUMIFS(LearningFactors[LF_codeNew],LearningFactors[Tech_'#],DMC_EV1[[#This Row],[Tech_'#]])</f>
        <v>26</v>
      </c>
      <c r="G3698" s="121">
        <f>INDEX(TechList[ST_Thru],MATCH($A3698,TechList[Tech_'#],0),)</f>
        <v>2024</v>
      </c>
      <c r="H3698" s="154" t="str">
        <f>INDEX(TechList[Complexity],MATCH($A3698,TechList[Tech_'#],0),)</f>
        <v>High2</v>
      </c>
      <c r="I3698" s="158">
        <f>SUMIFS(DMC_EV1_curves[dmc_base_EVslope],DMC_EV1_curves[key_1],DMC_EV1[[#This Row],[key_1]])
*ev1_dmc!$J3698/100
+SUMIFS(DMC_EV1_curves[dmc_base_EVintercept],DMC_EV1_curves[key_1],DMC_EV1[[#This Row],[key_1]])</f>
        <v>5700.2153891405233</v>
      </c>
      <c r="J3698" s="156">
        <v>13.5</v>
      </c>
    </row>
    <row r="3699" spans="1:10" x14ac:dyDescent="0.25">
      <c r="A3699" s="123">
        <v>328</v>
      </c>
      <c r="B3699" s="154" t="str">
        <f>INDEX(TechList[Tech],MATCH($A3699,TechList[Tech_'#],0),)</f>
        <v>EV200 batt-pack</v>
      </c>
      <c r="C3699" s="154" t="str">
        <f t="shared" si="264"/>
        <v>328_1</v>
      </c>
      <c r="D3699" s="158" t="str">
        <f t="shared" si="265"/>
        <v>328_1_14.0</v>
      </c>
      <c r="E3699" s="153">
        <f t="shared" si="268"/>
        <v>1</v>
      </c>
      <c r="F3699" s="121">
        <f>SUMIFS(LearningFactors[LF_codeNew],LearningFactors[Tech_'#],DMC_EV1[[#This Row],[Tech_'#]])</f>
        <v>26</v>
      </c>
      <c r="G3699" s="121">
        <f>INDEX(TechList[ST_Thru],MATCH($A3699,TechList[Tech_'#],0),)</f>
        <v>2024</v>
      </c>
      <c r="H3699" s="154" t="str">
        <f>INDEX(TechList[Complexity],MATCH($A3699,TechList[Tech_'#],0),)</f>
        <v>High2</v>
      </c>
      <c r="I3699" s="158">
        <f>SUMIFS(DMC_EV1_curves[dmc_base_EVslope],DMC_EV1_curves[key_1],DMC_EV1[[#This Row],[key_1]])
*ev1_dmc!$J3699/100
+SUMIFS(DMC_EV1_curves[dmc_base_EVintercept],DMC_EV1_curves[key_1],DMC_EV1[[#This Row],[key_1]])</f>
        <v>5691.6595403134006</v>
      </c>
      <c r="J3699" s="156">
        <v>14</v>
      </c>
    </row>
    <row r="3700" spans="1:10" x14ac:dyDescent="0.25">
      <c r="A3700" s="123">
        <v>328</v>
      </c>
      <c r="B3700" s="154" t="str">
        <f>INDEX(TechList[Tech],MATCH($A3700,TechList[Tech_'#],0),)</f>
        <v>EV200 batt-pack</v>
      </c>
      <c r="C3700" s="154" t="str">
        <f t="shared" si="264"/>
        <v>328_1</v>
      </c>
      <c r="D3700" s="158" t="str">
        <f t="shared" si="265"/>
        <v>328_1_14.5</v>
      </c>
      <c r="E3700" s="153">
        <f t="shared" si="268"/>
        <v>1</v>
      </c>
      <c r="F3700" s="121">
        <f>SUMIFS(LearningFactors[LF_codeNew],LearningFactors[Tech_'#],DMC_EV1[[#This Row],[Tech_'#]])</f>
        <v>26</v>
      </c>
      <c r="G3700" s="121">
        <f>INDEX(TechList[ST_Thru],MATCH($A3700,TechList[Tech_'#],0),)</f>
        <v>2024</v>
      </c>
      <c r="H3700" s="154" t="str">
        <f>INDEX(TechList[Complexity],MATCH($A3700,TechList[Tech_'#],0),)</f>
        <v>High2</v>
      </c>
      <c r="I3700" s="158">
        <f>SUMIFS(DMC_EV1_curves[dmc_base_EVslope],DMC_EV1_curves[key_1],DMC_EV1[[#This Row],[key_1]])
*ev1_dmc!$J3700/100
+SUMIFS(DMC_EV1_curves[dmc_base_EVintercept],DMC_EV1_curves[key_1],DMC_EV1[[#This Row],[key_1]])</f>
        <v>5683.103691486278</v>
      </c>
      <c r="J3700" s="156">
        <v>14.5</v>
      </c>
    </row>
    <row r="3701" spans="1:10" x14ac:dyDescent="0.25">
      <c r="A3701" s="123">
        <v>328</v>
      </c>
      <c r="B3701" s="154" t="str">
        <f>INDEX(TechList[Tech],MATCH($A3701,TechList[Tech_'#],0),)</f>
        <v>EV200 batt-pack</v>
      </c>
      <c r="C3701" s="154" t="str">
        <f t="shared" si="264"/>
        <v>328_1</v>
      </c>
      <c r="D3701" s="158" t="str">
        <f t="shared" si="265"/>
        <v>328_1_15.0</v>
      </c>
      <c r="E3701" s="153">
        <f t="shared" si="268"/>
        <v>1</v>
      </c>
      <c r="F3701" s="121">
        <f>SUMIFS(LearningFactors[LF_codeNew],LearningFactors[Tech_'#],DMC_EV1[[#This Row],[Tech_'#]])</f>
        <v>26</v>
      </c>
      <c r="G3701" s="121">
        <f>INDEX(TechList[ST_Thru],MATCH($A3701,TechList[Tech_'#],0),)</f>
        <v>2024</v>
      </c>
      <c r="H3701" s="154" t="str">
        <f>INDEX(TechList[Complexity],MATCH($A3701,TechList[Tech_'#],0),)</f>
        <v>High2</v>
      </c>
      <c r="I3701" s="158">
        <f>SUMIFS(DMC_EV1_curves[dmc_base_EVslope],DMC_EV1_curves[key_1],DMC_EV1[[#This Row],[key_1]])
*ev1_dmc!$J3701/100
+SUMIFS(DMC_EV1_curves[dmc_base_EVintercept],DMC_EV1_curves[key_1],DMC_EV1[[#This Row],[key_1]])</f>
        <v>5674.5478426591553</v>
      </c>
      <c r="J3701" s="156">
        <v>15</v>
      </c>
    </row>
    <row r="3702" spans="1:10" x14ac:dyDescent="0.25">
      <c r="A3702" s="123">
        <v>328</v>
      </c>
      <c r="B3702" s="154" t="str">
        <f>INDEX(TechList[Tech],MATCH($A3702,TechList[Tech_'#],0),)</f>
        <v>EV200 batt-pack</v>
      </c>
      <c r="C3702" s="154" t="str">
        <f t="shared" si="264"/>
        <v>328_1</v>
      </c>
      <c r="D3702" s="158" t="str">
        <f t="shared" si="265"/>
        <v>328_1_15.5</v>
      </c>
      <c r="E3702" s="153">
        <f t="shared" si="268"/>
        <v>1</v>
      </c>
      <c r="F3702" s="121">
        <f>SUMIFS(LearningFactors[LF_codeNew],LearningFactors[Tech_'#],DMC_EV1[[#This Row],[Tech_'#]])</f>
        <v>26</v>
      </c>
      <c r="G3702" s="121">
        <f>INDEX(TechList[ST_Thru],MATCH($A3702,TechList[Tech_'#],0),)</f>
        <v>2024</v>
      </c>
      <c r="H3702" s="154" t="str">
        <f>INDEX(TechList[Complexity],MATCH($A3702,TechList[Tech_'#],0),)</f>
        <v>High2</v>
      </c>
      <c r="I3702" s="158">
        <f>SUMIFS(DMC_EV1_curves[dmc_base_EVslope],DMC_EV1_curves[key_1],DMC_EV1[[#This Row],[key_1]])
*ev1_dmc!$J3702/100
+SUMIFS(DMC_EV1_curves[dmc_base_EVintercept],DMC_EV1_curves[key_1],DMC_EV1[[#This Row],[key_1]])</f>
        <v>5665.9919938320327</v>
      </c>
      <c r="J3702" s="156">
        <v>15.5</v>
      </c>
    </row>
    <row r="3703" spans="1:10" x14ac:dyDescent="0.25">
      <c r="A3703" s="123">
        <v>328</v>
      </c>
      <c r="B3703" s="154" t="str">
        <f>INDEX(TechList[Tech],MATCH($A3703,TechList[Tech_'#],0),)</f>
        <v>EV200 batt-pack</v>
      </c>
      <c r="C3703" s="154" t="str">
        <f t="shared" si="264"/>
        <v>328_1</v>
      </c>
      <c r="D3703" s="158" t="str">
        <f t="shared" si="265"/>
        <v>328_1_16.0</v>
      </c>
      <c r="E3703" s="153">
        <f t="shared" si="268"/>
        <v>1</v>
      </c>
      <c r="F3703" s="121">
        <f>SUMIFS(LearningFactors[LF_codeNew],LearningFactors[Tech_'#],DMC_EV1[[#This Row],[Tech_'#]])</f>
        <v>26</v>
      </c>
      <c r="G3703" s="121">
        <f>INDEX(TechList[ST_Thru],MATCH($A3703,TechList[Tech_'#],0),)</f>
        <v>2024</v>
      </c>
      <c r="H3703" s="154" t="str">
        <f>INDEX(TechList[Complexity],MATCH($A3703,TechList[Tech_'#],0),)</f>
        <v>High2</v>
      </c>
      <c r="I3703" s="158">
        <f>SUMIFS(DMC_EV1_curves[dmc_base_EVslope],DMC_EV1_curves[key_1],DMC_EV1[[#This Row],[key_1]])
*ev1_dmc!$J3703/100
+SUMIFS(DMC_EV1_curves[dmc_base_EVintercept],DMC_EV1_curves[key_1],DMC_EV1[[#This Row],[key_1]])</f>
        <v>5657.43614500491</v>
      </c>
      <c r="J3703" s="156">
        <v>16</v>
      </c>
    </row>
    <row r="3704" spans="1:10" x14ac:dyDescent="0.25">
      <c r="A3704" s="123">
        <v>328</v>
      </c>
      <c r="B3704" s="154" t="str">
        <f>INDEX(TechList[Tech],MATCH($A3704,TechList[Tech_'#],0),)</f>
        <v>EV200 batt-pack</v>
      </c>
      <c r="C3704" s="154" t="str">
        <f t="shared" si="264"/>
        <v>328_1</v>
      </c>
      <c r="D3704" s="158" t="str">
        <f t="shared" si="265"/>
        <v>328_1_16.5</v>
      </c>
      <c r="E3704" s="153">
        <f t="shared" si="268"/>
        <v>1</v>
      </c>
      <c r="F3704" s="121">
        <f>SUMIFS(LearningFactors[LF_codeNew],LearningFactors[Tech_'#],DMC_EV1[[#This Row],[Tech_'#]])</f>
        <v>26</v>
      </c>
      <c r="G3704" s="121">
        <f>INDEX(TechList[ST_Thru],MATCH($A3704,TechList[Tech_'#],0),)</f>
        <v>2024</v>
      </c>
      <c r="H3704" s="154" t="str">
        <f>INDEX(TechList[Complexity],MATCH($A3704,TechList[Tech_'#],0),)</f>
        <v>High2</v>
      </c>
      <c r="I3704" s="158">
        <f>SUMIFS(DMC_EV1_curves[dmc_base_EVslope],DMC_EV1_curves[key_1],DMC_EV1[[#This Row],[key_1]])
*ev1_dmc!$J3704/100
+SUMIFS(DMC_EV1_curves[dmc_base_EVintercept],DMC_EV1_curves[key_1],DMC_EV1[[#This Row],[key_1]])</f>
        <v>5648.8802961777874</v>
      </c>
      <c r="J3704" s="156">
        <v>16.5</v>
      </c>
    </row>
    <row r="3705" spans="1:10" x14ac:dyDescent="0.25">
      <c r="A3705" s="123">
        <v>328</v>
      </c>
      <c r="B3705" s="154" t="str">
        <f>INDEX(TechList[Tech],MATCH($A3705,TechList[Tech_'#],0),)</f>
        <v>EV200 batt-pack</v>
      </c>
      <c r="C3705" s="154" t="str">
        <f t="shared" si="264"/>
        <v>328_1</v>
      </c>
      <c r="D3705" s="158" t="str">
        <f t="shared" si="265"/>
        <v>328_1_17.0</v>
      </c>
      <c r="E3705" s="153">
        <f t="shared" si="268"/>
        <v>1</v>
      </c>
      <c r="F3705" s="121">
        <f>SUMIFS(LearningFactors[LF_codeNew],LearningFactors[Tech_'#],DMC_EV1[[#This Row],[Tech_'#]])</f>
        <v>26</v>
      </c>
      <c r="G3705" s="121">
        <f>INDEX(TechList[ST_Thru],MATCH($A3705,TechList[Tech_'#],0),)</f>
        <v>2024</v>
      </c>
      <c r="H3705" s="154" t="str">
        <f>INDEX(TechList[Complexity],MATCH($A3705,TechList[Tech_'#],0),)</f>
        <v>High2</v>
      </c>
      <c r="I3705" s="158">
        <f>SUMIFS(DMC_EV1_curves[dmc_base_EVslope],DMC_EV1_curves[key_1],DMC_EV1[[#This Row],[key_1]])
*ev1_dmc!$J3705/100
+SUMIFS(DMC_EV1_curves[dmc_base_EVintercept],DMC_EV1_curves[key_1],DMC_EV1[[#This Row],[key_1]])</f>
        <v>5640.3244473506647</v>
      </c>
      <c r="J3705" s="156">
        <v>17</v>
      </c>
    </row>
    <row r="3706" spans="1:10" x14ac:dyDescent="0.25">
      <c r="A3706" s="123">
        <v>328</v>
      </c>
      <c r="B3706" s="154" t="str">
        <f>INDEX(TechList[Tech],MATCH($A3706,TechList[Tech_'#],0),)</f>
        <v>EV200 batt-pack</v>
      </c>
      <c r="C3706" s="154" t="str">
        <f t="shared" si="264"/>
        <v>328_1</v>
      </c>
      <c r="D3706" s="158" t="str">
        <f t="shared" si="265"/>
        <v>328_1_17.5</v>
      </c>
      <c r="E3706" s="153">
        <f t="shared" si="268"/>
        <v>1</v>
      </c>
      <c r="F3706" s="121">
        <f>SUMIFS(LearningFactors[LF_codeNew],LearningFactors[Tech_'#],DMC_EV1[[#This Row],[Tech_'#]])</f>
        <v>26</v>
      </c>
      <c r="G3706" s="121">
        <f>INDEX(TechList[ST_Thru],MATCH($A3706,TechList[Tech_'#],0),)</f>
        <v>2024</v>
      </c>
      <c r="H3706" s="154" t="str">
        <f>INDEX(TechList[Complexity],MATCH($A3706,TechList[Tech_'#],0),)</f>
        <v>High2</v>
      </c>
      <c r="I3706" s="158">
        <f>SUMIFS(DMC_EV1_curves[dmc_base_EVslope],DMC_EV1_curves[key_1],DMC_EV1[[#This Row],[key_1]])
*ev1_dmc!$J3706/100
+SUMIFS(DMC_EV1_curves[dmc_base_EVintercept],DMC_EV1_curves[key_1],DMC_EV1[[#This Row],[key_1]])</f>
        <v>5631.7685985235421</v>
      </c>
      <c r="J3706" s="156">
        <v>17.5</v>
      </c>
    </row>
    <row r="3707" spans="1:10" x14ac:dyDescent="0.25">
      <c r="A3707" s="123">
        <v>328</v>
      </c>
      <c r="B3707" s="154" t="str">
        <f>INDEX(TechList[Tech],MATCH($A3707,TechList[Tech_'#],0),)</f>
        <v>EV200 batt-pack</v>
      </c>
      <c r="C3707" s="154" t="str">
        <f t="shared" ref="C3707:C3810" si="269">CONCATENATE(A3707,"_",E3707)</f>
        <v>328_1</v>
      </c>
      <c r="D3707" s="158" t="str">
        <f t="shared" ref="D3707:D3810" si="270">CONCATENATE(C3707,"_",TEXT(J3707,"0.0"))</f>
        <v>328_1_18.0</v>
      </c>
      <c r="E3707" s="153">
        <f t="shared" si="268"/>
        <v>1</v>
      </c>
      <c r="F3707" s="121">
        <f>SUMIFS(LearningFactors[LF_codeNew],LearningFactors[Tech_'#],DMC_EV1[[#This Row],[Tech_'#]])</f>
        <v>26</v>
      </c>
      <c r="G3707" s="121">
        <f>INDEX(TechList[ST_Thru],MATCH($A3707,TechList[Tech_'#],0),)</f>
        <v>2024</v>
      </c>
      <c r="H3707" s="154" t="str">
        <f>INDEX(TechList[Complexity],MATCH($A3707,TechList[Tech_'#],0),)</f>
        <v>High2</v>
      </c>
      <c r="I3707" s="158">
        <f>SUMIFS(DMC_EV1_curves[dmc_base_EVslope],DMC_EV1_curves[key_1],DMC_EV1[[#This Row],[key_1]])
*ev1_dmc!$J3707/100
+SUMIFS(DMC_EV1_curves[dmc_base_EVintercept],DMC_EV1_curves[key_1],DMC_EV1[[#This Row],[key_1]])</f>
        <v>5623.2127496964195</v>
      </c>
      <c r="J3707" s="156">
        <v>18</v>
      </c>
    </row>
    <row r="3708" spans="1:10" x14ac:dyDescent="0.25">
      <c r="A3708" s="123">
        <v>328</v>
      </c>
      <c r="B3708" s="154" t="str">
        <f>INDEX(TechList[Tech],MATCH($A3708,TechList[Tech_'#],0),)</f>
        <v>EV200 batt-pack</v>
      </c>
      <c r="C3708" s="154" t="str">
        <f t="shared" si="269"/>
        <v>328_1</v>
      </c>
      <c r="D3708" s="158" t="str">
        <f t="shared" si="270"/>
        <v>328_1_18.5</v>
      </c>
      <c r="E3708" s="153">
        <f t="shared" si="268"/>
        <v>1</v>
      </c>
      <c r="F3708" s="121">
        <f>SUMIFS(LearningFactors[LF_codeNew],LearningFactors[Tech_'#],DMC_EV1[[#This Row],[Tech_'#]])</f>
        <v>26</v>
      </c>
      <c r="G3708" s="121">
        <f>INDEX(TechList[ST_Thru],MATCH($A3708,TechList[Tech_'#],0),)</f>
        <v>2024</v>
      </c>
      <c r="H3708" s="154" t="str">
        <f>INDEX(TechList[Complexity],MATCH($A3708,TechList[Tech_'#],0),)</f>
        <v>High2</v>
      </c>
      <c r="I3708" s="158">
        <f>SUMIFS(DMC_EV1_curves[dmc_base_EVslope],DMC_EV1_curves[key_1],DMC_EV1[[#This Row],[key_1]])
*ev1_dmc!$J3708/100
+SUMIFS(DMC_EV1_curves[dmc_base_EVintercept],DMC_EV1_curves[key_1],DMC_EV1[[#This Row],[key_1]])</f>
        <v>5614.6569008692968</v>
      </c>
      <c r="J3708" s="156">
        <v>18.5</v>
      </c>
    </row>
    <row r="3709" spans="1:10" x14ac:dyDescent="0.25">
      <c r="A3709" s="123">
        <v>328</v>
      </c>
      <c r="B3709" s="154" t="str">
        <f>INDEX(TechList[Tech],MATCH($A3709,TechList[Tech_'#],0),)</f>
        <v>EV200 batt-pack</v>
      </c>
      <c r="C3709" s="154" t="str">
        <f t="shared" si="269"/>
        <v>328_1</v>
      </c>
      <c r="D3709" s="158" t="str">
        <f t="shared" si="270"/>
        <v>328_1_19.0</v>
      </c>
      <c r="E3709" s="153">
        <f t="shared" si="268"/>
        <v>1</v>
      </c>
      <c r="F3709" s="121">
        <f>SUMIFS(LearningFactors[LF_codeNew],LearningFactors[Tech_'#],DMC_EV1[[#This Row],[Tech_'#]])</f>
        <v>26</v>
      </c>
      <c r="G3709" s="121">
        <f>INDEX(TechList[ST_Thru],MATCH($A3709,TechList[Tech_'#],0),)</f>
        <v>2024</v>
      </c>
      <c r="H3709" s="154" t="str">
        <f>INDEX(TechList[Complexity],MATCH($A3709,TechList[Tech_'#],0),)</f>
        <v>High2</v>
      </c>
      <c r="I3709" s="158">
        <f>SUMIFS(DMC_EV1_curves[dmc_base_EVslope],DMC_EV1_curves[key_1],DMC_EV1[[#This Row],[key_1]])
*ev1_dmc!$J3709/100
+SUMIFS(DMC_EV1_curves[dmc_base_EVintercept],DMC_EV1_curves[key_1],DMC_EV1[[#This Row],[key_1]])</f>
        <v>5606.1010520421742</v>
      </c>
      <c r="J3709" s="156">
        <v>19</v>
      </c>
    </row>
    <row r="3710" spans="1:10" x14ac:dyDescent="0.25">
      <c r="A3710" s="123">
        <v>328</v>
      </c>
      <c r="B3710" s="154" t="str">
        <f>INDEX(TechList[Tech],MATCH($A3710,TechList[Tech_'#],0),)</f>
        <v>EV200 batt-pack</v>
      </c>
      <c r="C3710" s="154" t="str">
        <f t="shared" si="269"/>
        <v>328_1</v>
      </c>
      <c r="D3710" s="158" t="str">
        <f t="shared" si="270"/>
        <v>328_1_19.5</v>
      </c>
      <c r="E3710" s="153">
        <f t="shared" si="268"/>
        <v>1</v>
      </c>
      <c r="F3710" s="121">
        <f>SUMIFS(LearningFactors[LF_codeNew],LearningFactors[Tech_'#],DMC_EV1[[#This Row],[Tech_'#]])</f>
        <v>26</v>
      </c>
      <c r="G3710" s="121">
        <f>INDEX(TechList[ST_Thru],MATCH($A3710,TechList[Tech_'#],0),)</f>
        <v>2024</v>
      </c>
      <c r="H3710" s="154" t="str">
        <f>INDEX(TechList[Complexity],MATCH($A3710,TechList[Tech_'#],0),)</f>
        <v>High2</v>
      </c>
      <c r="I3710" s="158">
        <f>SUMIFS(DMC_EV1_curves[dmc_base_EVslope],DMC_EV1_curves[key_1],DMC_EV1[[#This Row],[key_1]])
*ev1_dmc!$J3710/100
+SUMIFS(DMC_EV1_curves[dmc_base_EVintercept],DMC_EV1_curves[key_1],DMC_EV1[[#This Row],[key_1]])</f>
        <v>5597.5452032150515</v>
      </c>
      <c r="J3710" s="156">
        <v>19.5</v>
      </c>
    </row>
    <row r="3711" spans="1:10" x14ac:dyDescent="0.25">
      <c r="A3711" s="123">
        <v>328</v>
      </c>
      <c r="B3711" s="154" t="str">
        <f>INDEX(TechList[Tech],MATCH($A3711,TechList[Tech_'#],0),)</f>
        <v>EV200 batt-pack</v>
      </c>
      <c r="C3711" s="154" t="str">
        <f t="shared" si="269"/>
        <v>328_1</v>
      </c>
      <c r="D3711" s="158" t="str">
        <f t="shared" si="270"/>
        <v>328_1_20.0</v>
      </c>
      <c r="E3711" s="153">
        <f t="shared" si="268"/>
        <v>1</v>
      </c>
      <c r="F3711" s="121">
        <f>SUMIFS(LearningFactors[LF_codeNew],LearningFactors[Tech_'#],DMC_EV1[[#This Row],[Tech_'#]])</f>
        <v>26</v>
      </c>
      <c r="G3711" s="121">
        <f>INDEX(TechList[ST_Thru],MATCH($A3711,TechList[Tech_'#],0),)</f>
        <v>2024</v>
      </c>
      <c r="H3711" s="154" t="str">
        <f>INDEX(TechList[Complexity],MATCH($A3711,TechList[Tech_'#],0),)</f>
        <v>High2</v>
      </c>
      <c r="I3711" s="158">
        <f>SUMIFS(DMC_EV1_curves[dmc_base_EVslope],DMC_EV1_curves[key_1],DMC_EV1[[#This Row],[key_1]])
*ev1_dmc!$J3711/100
+SUMIFS(DMC_EV1_curves[dmc_base_EVintercept],DMC_EV1_curves[key_1],DMC_EV1[[#This Row],[key_1]])</f>
        <v>5588.9893543879289</v>
      </c>
      <c r="J3711" s="156">
        <v>20</v>
      </c>
    </row>
    <row r="3712" spans="1:10" x14ac:dyDescent="0.25">
      <c r="A3712" s="123">
        <v>328</v>
      </c>
      <c r="B3712" s="154" t="str">
        <f>INDEX(TechList[Tech],MATCH($A3712,TechList[Tech_'#],0),)</f>
        <v>EV200 batt-pack</v>
      </c>
      <c r="C3712" s="154" t="str">
        <f t="shared" ref="C3712:C3731" si="271">CONCATENATE(A3712,"_",E3712)</f>
        <v>328_1</v>
      </c>
      <c r="D3712" s="158" t="str">
        <f t="shared" ref="D3712:D3731" si="272">CONCATENATE(C3712,"_",TEXT(J3712,"0.0"))</f>
        <v>328_1_20.5</v>
      </c>
      <c r="E3712" s="153">
        <f t="shared" ref="E3712:E3731" si="273">VC_01</f>
        <v>1</v>
      </c>
      <c r="F3712" s="121">
        <f>SUMIFS(LearningFactors[LF_codeNew],LearningFactors[Tech_'#],DMC_EV1[[#This Row],[Tech_'#]])</f>
        <v>26</v>
      </c>
      <c r="G3712" s="121">
        <f>INDEX(TechList[ST_Thru],MATCH($A3712,TechList[Tech_'#],0),)</f>
        <v>2024</v>
      </c>
      <c r="H3712" s="154" t="str">
        <f>INDEX(TechList[Complexity],MATCH($A3712,TechList[Tech_'#],0),)</f>
        <v>High2</v>
      </c>
      <c r="I3712" s="158">
        <f>SUMIFS(DMC_EV1_curves[dmc_base_EVslope],DMC_EV1_curves[key_1],DMC_EV1[[#This Row],[key_1]])
*ev1_dmc!$J3712/100
+SUMIFS(DMC_EV1_curves[dmc_base_EVintercept],DMC_EV1_curves[key_1],DMC_EV1[[#This Row],[key_1]])</f>
        <v>5580.4335055608062</v>
      </c>
      <c r="J3712" s="73">
        <v>20.5</v>
      </c>
    </row>
    <row r="3713" spans="1:10" x14ac:dyDescent="0.25">
      <c r="A3713" s="123">
        <v>328</v>
      </c>
      <c r="B3713" s="154" t="str">
        <f>INDEX(TechList[Tech],MATCH($A3713,TechList[Tech_'#],0),)</f>
        <v>EV200 batt-pack</v>
      </c>
      <c r="C3713" s="154" t="str">
        <f t="shared" si="271"/>
        <v>328_1</v>
      </c>
      <c r="D3713" s="158" t="str">
        <f t="shared" si="272"/>
        <v>328_1_21.0</v>
      </c>
      <c r="E3713" s="153">
        <f t="shared" si="273"/>
        <v>1</v>
      </c>
      <c r="F3713" s="121">
        <f>SUMIFS(LearningFactors[LF_codeNew],LearningFactors[Tech_'#],DMC_EV1[[#This Row],[Tech_'#]])</f>
        <v>26</v>
      </c>
      <c r="G3713" s="121">
        <f>INDEX(TechList[ST_Thru],MATCH($A3713,TechList[Tech_'#],0),)</f>
        <v>2024</v>
      </c>
      <c r="H3713" s="154" t="str">
        <f>INDEX(TechList[Complexity],MATCH($A3713,TechList[Tech_'#],0),)</f>
        <v>High2</v>
      </c>
      <c r="I3713" s="158">
        <f>SUMIFS(DMC_EV1_curves[dmc_base_EVslope],DMC_EV1_curves[key_1],DMC_EV1[[#This Row],[key_1]])
*ev1_dmc!$J3713/100
+SUMIFS(DMC_EV1_curves[dmc_base_EVintercept],DMC_EV1_curves[key_1],DMC_EV1[[#This Row],[key_1]])</f>
        <v>5571.8776567336836</v>
      </c>
      <c r="J3713" s="73">
        <v>21</v>
      </c>
    </row>
    <row r="3714" spans="1:10" x14ac:dyDescent="0.25">
      <c r="A3714" s="123">
        <v>328</v>
      </c>
      <c r="B3714" s="154" t="str">
        <f>INDEX(TechList[Tech],MATCH($A3714,TechList[Tech_'#],0),)</f>
        <v>EV200 batt-pack</v>
      </c>
      <c r="C3714" s="154" t="str">
        <f t="shared" si="271"/>
        <v>328_1</v>
      </c>
      <c r="D3714" s="158" t="str">
        <f t="shared" si="272"/>
        <v>328_1_21.5</v>
      </c>
      <c r="E3714" s="153">
        <f t="shared" si="273"/>
        <v>1</v>
      </c>
      <c r="F3714" s="121">
        <f>SUMIFS(LearningFactors[LF_codeNew],LearningFactors[Tech_'#],DMC_EV1[[#This Row],[Tech_'#]])</f>
        <v>26</v>
      </c>
      <c r="G3714" s="121">
        <f>INDEX(TechList[ST_Thru],MATCH($A3714,TechList[Tech_'#],0),)</f>
        <v>2024</v>
      </c>
      <c r="H3714" s="154" t="str">
        <f>INDEX(TechList[Complexity],MATCH($A3714,TechList[Tech_'#],0),)</f>
        <v>High2</v>
      </c>
      <c r="I3714" s="158">
        <f>SUMIFS(DMC_EV1_curves[dmc_base_EVslope],DMC_EV1_curves[key_1],DMC_EV1[[#This Row],[key_1]])
*ev1_dmc!$J3714/100
+SUMIFS(DMC_EV1_curves[dmc_base_EVintercept],DMC_EV1_curves[key_1],DMC_EV1[[#This Row],[key_1]])</f>
        <v>5563.3218079065609</v>
      </c>
      <c r="J3714" s="73">
        <v>21.5</v>
      </c>
    </row>
    <row r="3715" spans="1:10" x14ac:dyDescent="0.25">
      <c r="A3715" s="123">
        <v>328</v>
      </c>
      <c r="B3715" s="154" t="str">
        <f>INDEX(TechList[Tech],MATCH($A3715,TechList[Tech_'#],0),)</f>
        <v>EV200 batt-pack</v>
      </c>
      <c r="C3715" s="154" t="str">
        <f t="shared" si="271"/>
        <v>328_1</v>
      </c>
      <c r="D3715" s="158" t="str">
        <f t="shared" si="272"/>
        <v>328_1_22.0</v>
      </c>
      <c r="E3715" s="153">
        <f t="shared" si="273"/>
        <v>1</v>
      </c>
      <c r="F3715" s="121">
        <f>SUMIFS(LearningFactors[LF_codeNew],LearningFactors[Tech_'#],DMC_EV1[[#This Row],[Tech_'#]])</f>
        <v>26</v>
      </c>
      <c r="G3715" s="121">
        <f>INDEX(TechList[ST_Thru],MATCH($A3715,TechList[Tech_'#],0),)</f>
        <v>2024</v>
      </c>
      <c r="H3715" s="154" t="str">
        <f>INDEX(TechList[Complexity],MATCH($A3715,TechList[Tech_'#],0),)</f>
        <v>High2</v>
      </c>
      <c r="I3715" s="158">
        <f>SUMIFS(DMC_EV1_curves[dmc_base_EVslope],DMC_EV1_curves[key_1],DMC_EV1[[#This Row],[key_1]])
*ev1_dmc!$J3715/100
+SUMIFS(DMC_EV1_curves[dmc_base_EVintercept],DMC_EV1_curves[key_1],DMC_EV1[[#This Row],[key_1]])</f>
        <v>5554.7659590794383</v>
      </c>
      <c r="J3715" s="73">
        <v>22</v>
      </c>
    </row>
    <row r="3716" spans="1:10" x14ac:dyDescent="0.25">
      <c r="A3716" s="123">
        <v>328</v>
      </c>
      <c r="B3716" s="154" t="str">
        <f>INDEX(TechList[Tech],MATCH($A3716,TechList[Tech_'#],0),)</f>
        <v>EV200 batt-pack</v>
      </c>
      <c r="C3716" s="154" t="str">
        <f t="shared" si="271"/>
        <v>328_1</v>
      </c>
      <c r="D3716" s="158" t="str">
        <f t="shared" si="272"/>
        <v>328_1_22.5</v>
      </c>
      <c r="E3716" s="153">
        <f t="shared" si="273"/>
        <v>1</v>
      </c>
      <c r="F3716" s="121">
        <f>SUMIFS(LearningFactors[LF_codeNew],LearningFactors[Tech_'#],DMC_EV1[[#This Row],[Tech_'#]])</f>
        <v>26</v>
      </c>
      <c r="G3716" s="121">
        <f>INDEX(TechList[ST_Thru],MATCH($A3716,TechList[Tech_'#],0),)</f>
        <v>2024</v>
      </c>
      <c r="H3716" s="154" t="str">
        <f>INDEX(TechList[Complexity],MATCH($A3716,TechList[Tech_'#],0),)</f>
        <v>High2</v>
      </c>
      <c r="I3716" s="158">
        <f>SUMIFS(DMC_EV1_curves[dmc_base_EVslope],DMC_EV1_curves[key_1],DMC_EV1[[#This Row],[key_1]])
*ev1_dmc!$J3716/100
+SUMIFS(DMC_EV1_curves[dmc_base_EVintercept],DMC_EV1_curves[key_1],DMC_EV1[[#This Row],[key_1]])</f>
        <v>5546.2101102523156</v>
      </c>
      <c r="J3716" s="73">
        <v>22.5</v>
      </c>
    </row>
    <row r="3717" spans="1:10" x14ac:dyDescent="0.25">
      <c r="A3717" s="123">
        <v>328</v>
      </c>
      <c r="B3717" s="154" t="str">
        <f>INDEX(TechList[Tech],MATCH($A3717,TechList[Tech_'#],0),)</f>
        <v>EV200 batt-pack</v>
      </c>
      <c r="C3717" s="154" t="str">
        <f t="shared" si="271"/>
        <v>328_1</v>
      </c>
      <c r="D3717" s="158" t="str">
        <f t="shared" si="272"/>
        <v>328_1_23.0</v>
      </c>
      <c r="E3717" s="153">
        <f t="shared" si="273"/>
        <v>1</v>
      </c>
      <c r="F3717" s="121">
        <f>SUMIFS(LearningFactors[LF_codeNew],LearningFactors[Tech_'#],DMC_EV1[[#This Row],[Tech_'#]])</f>
        <v>26</v>
      </c>
      <c r="G3717" s="121">
        <f>INDEX(TechList[ST_Thru],MATCH($A3717,TechList[Tech_'#],0),)</f>
        <v>2024</v>
      </c>
      <c r="H3717" s="154" t="str">
        <f>INDEX(TechList[Complexity],MATCH($A3717,TechList[Tech_'#],0),)</f>
        <v>High2</v>
      </c>
      <c r="I3717" s="158">
        <f>SUMIFS(DMC_EV1_curves[dmc_base_EVslope],DMC_EV1_curves[key_1],DMC_EV1[[#This Row],[key_1]])
*ev1_dmc!$J3717/100
+SUMIFS(DMC_EV1_curves[dmc_base_EVintercept],DMC_EV1_curves[key_1],DMC_EV1[[#This Row],[key_1]])</f>
        <v>5537.654261425193</v>
      </c>
      <c r="J3717" s="73">
        <v>23</v>
      </c>
    </row>
    <row r="3718" spans="1:10" x14ac:dyDescent="0.25">
      <c r="A3718" s="123">
        <v>328</v>
      </c>
      <c r="B3718" s="154" t="str">
        <f>INDEX(TechList[Tech],MATCH($A3718,TechList[Tech_'#],0),)</f>
        <v>EV200 batt-pack</v>
      </c>
      <c r="C3718" s="154" t="str">
        <f t="shared" si="271"/>
        <v>328_1</v>
      </c>
      <c r="D3718" s="158" t="str">
        <f t="shared" si="272"/>
        <v>328_1_23.5</v>
      </c>
      <c r="E3718" s="153">
        <f t="shared" si="273"/>
        <v>1</v>
      </c>
      <c r="F3718" s="121">
        <f>SUMIFS(LearningFactors[LF_codeNew],LearningFactors[Tech_'#],DMC_EV1[[#This Row],[Tech_'#]])</f>
        <v>26</v>
      </c>
      <c r="G3718" s="121">
        <f>INDEX(TechList[ST_Thru],MATCH($A3718,TechList[Tech_'#],0),)</f>
        <v>2024</v>
      </c>
      <c r="H3718" s="154" t="str">
        <f>INDEX(TechList[Complexity],MATCH($A3718,TechList[Tech_'#],0),)</f>
        <v>High2</v>
      </c>
      <c r="I3718" s="158">
        <f>SUMIFS(DMC_EV1_curves[dmc_base_EVslope],DMC_EV1_curves[key_1],DMC_EV1[[#This Row],[key_1]])
*ev1_dmc!$J3718/100
+SUMIFS(DMC_EV1_curves[dmc_base_EVintercept],DMC_EV1_curves[key_1],DMC_EV1[[#This Row],[key_1]])</f>
        <v>5529.0984125980704</v>
      </c>
      <c r="J3718" s="73">
        <v>23.5</v>
      </c>
    </row>
    <row r="3719" spans="1:10" x14ac:dyDescent="0.25">
      <c r="A3719" s="123">
        <v>328</v>
      </c>
      <c r="B3719" s="154" t="str">
        <f>INDEX(TechList[Tech],MATCH($A3719,TechList[Tech_'#],0),)</f>
        <v>EV200 batt-pack</v>
      </c>
      <c r="C3719" s="154" t="str">
        <f t="shared" si="271"/>
        <v>328_1</v>
      </c>
      <c r="D3719" s="158" t="str">
        <f t="shared" si="272"/>
        <v>328_1_24.0</v>
      </c>
      <c r="E3719" s="153">
        <f t="shared" si="273"/>
        <v>1</v>
      </c>
      <c r="F3719" s="121">
        <f>SUMIFS(LearningFactors[LF_codeNew],LearningFactors[Tech_'#],DMC_EV1[[#This Row],[Tech_'#]])</f>
        <v>26</v>
      </c>
      <c r="G3719" s="121">
        <f>INDEX(TechList[ST_Thru],MATCH($A3719,TechList[Tech_'#],0),)</f>
        <v>2024</v>
      </c>
      <c r="H3719" s="154" t="str">
        <f>INDEX(TechList[Complexity],MATCH($A3719,TechList[Tech_'#],0),)</f>
        <v>High2</v>
      </c>
      <c r="I3719" s="158">
        <f>SUMIFS(DMC_EV1_curves[dmc_base_EVslope],DMC_EV1_curves[key_1],DMC_EV1[[#This Row],[key_1]])
*ev1_dmc!$J3719/100
+SUMIFS(DMC_EV1_curves[dmc_base_EVintercept],DMC_EV1_curves[key_1],DMC_EV1[[#This Row],[key_1]])</f>
        <v>5520.5425637709477</v>
      </c>
      <c r="J3719" s="73">
        <v>24</v>
      </c>
    </row>
    <row r="3720" spans="1:10" x14ac:dyDescent="0.25">
      <c r="A3720" s="123">
        <v>328</v>
      </c>
      <c r="B3720" s="154" t="str">
        <f>INDEX(TechList[Tech],MATCH($A3720,TechList[Tech_'#],0),)</f>
        <v>EV200 batt-pack</v>
      </c>
      <c r="C3720" s="154" t="str">
        <f t="shared" si="271"/>
        <v>328_1</v>
      </c>
      <c r="D3720" s="158" t="str">
        <f t="shared" si="272"/>
        <v>328_1_24.5</v>
      </c>
      <c r="E3720" s="153">
        <f t="shared" si="273"/>
        <v>1</v>
      </c>
      <c r="F3720" s="121">
        <f>SUMIFS(LearningFactors[LF_codeNew],LearningFactors[Tech_'#],DMC_EV1[[#This Row],[Tech_'#]])</f>
        <v>26</v>
      </c>
      <c r="G3720" s="121">
        <f>INDEX(TechList[ST_Thru],MATCH($A3720,TechList[Tech_'#],0),)</f>
        <v>2024</v>
      </c>
      <c r="H3720" s="154" t="str">
        <f>INDEX(TechList[Complexity],MATCH($A3720,TechList[Tech_'#],0),)</f>
        <v>High2</v>
      </c>
      <c r="I3720" s="158">
        <f>SUMIFS(DMC_EV1_curves[dmc_base_EVslope],DMC_EV1_curves[key_1],DMC_EV1[[#This Row],[key_1]])
*ev1_dmc!$J3720/100
+SUMIFS(DMC_EV1_curves[dmc_base_EVintercept],DMC_EV1_curves[key_1],DMC_EV1[[#This Row],[key_1]])</f>
        <v>5511.9867149438251</v>
      </c>
      <c r="J3720" s="73">
        <v>24.5</v>
      </c>
    </row>
    <row r="3721" spans="1:10" x14ac:dyDescent="0.25">
      <c r="A3721" s="123">
        <v>328</v>
      </c>
      <c r="B3721" s="154" t="str">
        <f>INDEX(TechList[Tech],MATCH($A3721,TechList[Tech_'#],0),)</f>
        <v>EV200 batt-pack</v>
      </c>
      <c r="C3721" s="154" t="str">
        <f t="shared" si="271"/>
        <v>328_1</v>
      </c>
      <c r="D3721" s="158" t="str">
        <f t="shared" si="272"/>
        <v>328_1_25.0</v>
      </c>
      <c r="E3721" s="153">
        <f t="shared" si="273"/>
        <v>1</v>
      </c>
      <c r="F3721" s="121">
        <f>SUMIFS(LearningFactors[LF_codeNew],LearningFactors[Tech_'#],DMC_EV1[[#This Row],[Tech_'#]])</f>
        <v>26</v>
      </c>
      <c r="G3721" s="121">
        <f>INDEX(TechList[ST_Thru],MATCH($A3721,TechList[Tech_'#],0),)</f>
        <v>2024</v>
      </c>
      <c r="H3721" s="154" t="str">
        <f>INDEX(TechList[Complexity],MATCH($A3721,TechList[Tech_'#],0),)</f>
        <v>High2</v>
      </c>
      <c r="I3721" s="158">
        <f>SUMIFS(DMC_EV1_curves[dmc_base_EVslope],DMC_EV1_curves[key_1],DMC_EV1[[#This Row],[key_1]])
*ev1_dmc!$J3721/100
+SUMIFS(DMC_EV1_curves[dmc_base_EVintercept],DMC_EV1_curves[key_1],DMC_EV1[[#This Row],[key_1]])</f>
        <v>5503.4308661167024</v>
      </c>
      <c r="J3721" s="73">
        <v>25</v>
      </c>
    </row>
    <row r="3722" spans="1:10" x14ac:dyDescent="0.25">
      <c r="A3722" s="123">
        <v>328</v>
      </c>
      <c r="B3722" s="154" t="str">
        <f>INDEX(TechList[Tech],MATCH($A3722,TechList[Tech_'#],0),)</f>
        <v>EV200 batt-pack</v>
      </c>
      <c r="C3722" s="154" t="str">
        <f t="shared" si="271"/>
        <v>328_1</v>
      </c>
      <c r="D3722" s="158" t="str">
        <f t="shared" si="272"/>
        <v>328_1_25.5</v>
      </c>
      <c r="E3722" s="153">
        <f t="shared" si="273"/>
        <v>1</v>
      </c>
      <c r="F3722" s="121">
        <f>SUMIFS(LearningFactors[LF_codeNew],LearningFactors[Tech_'#],DMC_EV1[[#This Row],[Tech_'#]])</f>
        <v>26</v>
      </c>
      <c r="G3722" s="121">
        <f>INDEX(TechList[ST_Thru],MATCH($A3722,TechList[Tech_'#],0),)</f>
        <v>2024</v>
      </c>
      <c r="H3722" s="154" t="str">
        <f>INDEX(TechList[Complexity],MATCH($A3722,TechList[Tech_'#],0),)</f>
        <v>High2</v>
      </c>
      <c r="I3722" s="158">
        <f>SUMIFS(DMC_EV1_curves[dmc_base_EVslope],DMC_EV1_curves[key_1],DMC_EV1[[#This Row],[key_1]])
*ev1_dmc!$J3722/100
+SUMIFS(DMC_EV1_curves[dmc_base_EVintercept],DMC_EV1_curves[key_1],DMC_EV1[[#This Row],[key_1]])</f>
        <v>5494.8750172895798</v>
      </c>
      <c r="J3722" s="73">
        <v>25.5</v>
      </c>
    </row>
    <row r="3723" spans="1:10" x14ac:dyDescent="0.25">
      <c r="A3723" s="123">
        <v>328</v>
      </c>
      <c r="B3723" s="154" t="str">
        <f>INDEX(TechList[Tech],MATCH($A3723,TechList[Tech_'#],0),)</f>
        <v>EV200 batt-pack</v>
      </c>
      <c r="C3723" s="154" t="str">
        <f t="shared" si="271"/>
        <v>328_1</v>
      </c>
      <c r="D3723" s="158" t="str">
        <f t="shared" si="272"/>
        <v>328_1_26.0</v>
      </c>
      <c r="E3723" s="153">
        <f t="shared" si="273"/>
        <v>1</v>
      </c>
      <c r="F3723" s="121">
        <f>SUMIFS(LearningFactors[LF_codeNew],LearningFactors[Tech_'#],DMC_EV1[[#This Row],[Tech_'#]])</f>
        <v>26</v>
      </c>
      <c r="G3723" s="121">
        <f>INDEX(TechList[ST_Thru],MATCH($A3723,TechList[Tech_'#],0),)</f>
        <v>2024</v>
      </c>
      <c r="H3723" s="154" t="str">
        <f>INDEX(TechList[Complexity],MATCH($A3723,TechList[Tech_'#],0),)</f>
        <v>High2</v>
      </c>
      <c r="I3723" s="158">
        <f>SUMIFS(DMC_EV1_curves[dmc_base_EVslope],DMC_EV1_curves[key_1],DMC_EV1[[#This Row],[key_1]])
*ev1_dmc!$J3723/100
+SUMIFS(DMC_EV1_curves[dmc_base_EVintercept],DMC_EV1_curves[key_1],DMC_EV1[[#This Row],[key_1]])</f>
        <v>5486.3191684624571</v>
      </c>
      <c r="J3723" s="73">
        <v>26</v>
      </c>
    </row>
    <row r="3724" spans="1:10" x14ac:dyDescent="0.25">
      <c r="A3724" s="123">
        <v>328</v>
      </c>
      <c r="B3724" s="154" t="str">
        <f>INDEX(TechList[Tech],MATCH($A3724,TechList[Tech_'#],0),)</f>
        <v>EV200 batt-pack</v>
      </c>
      <c r="C3724" s="154" t="str">
        <f t="shared" si="271"/>
        <v>328_1</v>
      </c>
      <c r="D3724" s="158" t="str">
        <f t="shared" si="272"/>
        <v>328_1_26.5</v>
      </c>
      <c r="E3724" s="153">
        <f t="shared" si="273"/>
        <v>1</v>
      </c>
      <c r="F3724" s="121">
        <f>SUMIFS(LearningFactors[LF_codeNew],LearningFactors[Tech_'#],DMC_EV1[[#This Row],[Tech_'#]])</f>
        <v>26</v>
      </c>
      <c r="G3724" s="121">
        <f>INDEX(TechList[ST_Thru],MATCH($A3724,TechList[Tech_'#],0),)</f>
        <v>2024</v>
      </c>
      <c r="H3724" s="154" t="str">
        <f>INDEX(TechList[Complexity],MATCH($A3724,TechList[Tech_'#],0),)</f>
        <v>High2</v>
      </c>
      <c r="I3724" s="158">
        <f>SUMIFS(DMC_EV1_curves[dmc_base_EVslope],DMC_EV1_curves[key_1],DMC_EV1[[#This Row],[key_1]])
*ev1_dmc!$J3724/100
+SUMIFS(DMC_EV1_curves[dmc_base_EVintercept],DMC_EV1_curves[key_1],DMC_EV1[[#This Row],[key_1]])</f>
        <v>5477.7633196353345</v>
      </c>
      <c r="J3724" s="73">
        <v>26.5</v>
      </c>
    </row>
    <row r="3725" spans="1:10" x14ac:dyDescent="0.25">
      <c r="A3725" s="123">
        <v>328</v>
      </c>
      <c r="B3725" s="154" t="str">
        <f>INDEX(TechList[Tech],MATCH($A3725,TechList[Tech_'#],0),)</f>
        <v>EV200 batt-pack</v>
      </c>
      <c r="C3725" s="154" t="str">
        <f t="shared" si="271"/>
        <v>328_1</v>
      </c>
      <c r="D3725" s="158" t="str">
        <f t="shared" si="272"/>
        <v>328_1_27.0</v>
      </c>
      <c r="E3725" s="153">
        <f t="shared" si="273"/>
        <v>1</v>
      </c>
      <c r="F3725" s="121">
        <f>SUMIFS(LearningFactors[LF_codeNew],LearningFactors[Tech_'#],DMC_EV1[[#This Row],[Tech_'#]])</f>
        <v>26</v>
      </c>
      <c r="G3725" s="121">
        <f>INDEX(TechList[ST_Thru],MATCH($A3725,TechList[Tech_'#],0),)</f>
        <v>2024</v>
      </c>
      <c r="H3725" s="154" t="str">
        <f>INDEX(TechList[Complexity],MATCH($A3725,TechList[Tech_'#],0),)</f>
        <v>High2</v>
      </c>
      <c r="I3725" s="158">
        <f>SUMIFS(DMC_EV1_curves[dmc_base_EVslope],DMC_EV1_curves[key_1],DMC_EV1[[#This Row],[key_1]])
*ev1_dmc!$J3725/100
+SUMIFS(DMC_EV1_curves[dmc_base_EVintercept],DMC_EV1_curves[key_1],DMC_EV1[[#This Row],[key_1]])</f>
        <v>5469.2074708082109</v>
      </c>
      <c r="J3725" s="73">
        <v>27</v>
      </c>
    </row>
    <row r="3726" spans="1:10" x14ac:dyDescent="0.25">
      <c r="A3726" s="123">
        <v>328</v>
      </c>
      <c r="B3726" s="154" t="str">
        <f>INDEX(TechList[Tech],MATCH($A3726,TechList[Tech_'#],0),)</f>
        <v>EV200 batt-pack</v>
      </c>
      <c r="C3726" s="154" t="str">
        <f t="shared" si="271"/>
        <v>328_1</v>
      </c>
      <c r="D3726" s="158" t="str">
        <f t="shared" si="272"/>
        <v>328_1_27.5</v>
      </c>
      <c r="E3726" s="153">
        <f t="shared" si="273"/>
        <v>1</v>
      </c>
      <c r="F3726" s="121">
        <f>SUMIFS(LearningFactors[LF_codeNew],LearningFactors[Tech_'#],DMC_EV1[[#This Row],[Tech_'#]])</f>
        <v>26</v>
      </c>
      <c r="G3726" s="121">
        <f>INDEX(TechList[ST_Thru],MATCH($A3726,TechList[Tech_'#],0),)</f>
        <v>2024</v>
      </c>
      <c r="H3726" s="154" t="str">
        <f>INDEX(TechList[Complexity],MATCH($A3726,TechList[Tech_'#],0),)</f>
        <v>High2</v>
      </c>
      <c r="I3726" s="158">
        <f>SUMIFS(DMC_EV1_curves[dmc_base_EVslope],DMC_EV1_curves[key_1],DMC_EV1[[#This Row],[key_1]])
*ev1_dmc!$J3726/100
+SUMIFS(DMC_EV1_curves[dmc_base_EVintercept],DMC_EV1_curves[key_1],DMC_EV1[[#This Row],[key_1]])</f>
        <v>5460.6516219810892</v>
      </c>
      <c r="J3726" s="73">
        <v>27.5</v>
      </c>
    </row>
    <row r="3727" spans="1:10" x14ac:dyDescent="0.25">
      <c r="A3727" s="123">
        <v>328</v>
      </c>
      <c r="B3727" s="154" t="str">
        <f>INDEX(TechList[Tech],MATCH($A3727,TechList[Tech_'#],0),)</f>
        <v>EV200 batt-pack</v>
      </c>
      <c r="C3727" s="154" t="str">
        <f t="shared" si="271"/>
        <v>328_1</v>
      </c>
      <c r="D3727" s="158" t="str">
        <f t="shared" si="272"/>
        <v>328_1_28.0</v>
      </c>
      <c r="E3727" s="153">
        <f t="shared" si="273"/>
        <v>1</v>
      </c>
      <c r="F3727" s="121">
        <f>SUMIFS(LearningFactors[LF_codeNew],LearningFactors[Tech_'#],DMC_EV1[[#This Row],[Tech_'#]])</f>
        <v>26</v>
      </c>
      <c r="G3727" s="121">
        <f>INDEX(TechList[ST_Thru],MATCH($A3727,TechList[Tech_'#],0),)</f>
        <v>2024</v>
      </c>
      <c r="H3727" s="154" t="str">
        <f>INDEX(TechList[Complexity],MATCH($A3727,TechList[Tech_'#],0),)</f>
        <v>High2</v>
      </c>
      <c r="I3727" s="158">
        <f>SUMIFS(DMC_EV1_curves[dmc_base_EVslope],DMC_EV1_curves[key_1],DMC_EV1[[#This Row],[key_1]])
*ev1_dmc!$J3727/100
+SUMIFS(DMC_EV1_curves[dmc_base_EVintercept],DMC_EV1_curves[key_1],DMC_EV1[[#This Row],[key_1]])</f>
        <v>5452.0957731539656</v>
      </c>
      <c r="J3727" s="73">
        <v>28</v>
      </c>
    </row>
    <row r="3728" spans="1:10" x14ac:dyDescent="0.25">
      <c r="A3728" s="123">
        <v>328</v>
      </c>
      <c r="B3728" s="154" t="str">
        <f>INDEX(TechList[Tech],MATCH($A3728,TechList[Tech_'#],0),)</f>
        <v>EV200 batt-pack</v>
      </c>
      <c r="C3728" s="154" t="str">
        <f t="shared" si="271"/>
        <v>328_1</v>
      </c>
      <c r="D3728" s="158" t="str">
        <f t="shared" si="272"/>
        <v>328_1_28.5</v>
      </c>
      <c r="E3728" s="153">
        <f t="shared" si="273"/>
        <v>1</v>
      </c>
      <c r="F3728" s="121">
        <f>SUMIFS(LearningFactors[LF_codeNew],LearningFactors[Tech_'#],DMC_EV1[[#This Row],[Tech_'#]])</f>
        <v>26</v>
      </c>
      <c r="G3728" s="121">
        <f>INDEX(TechList[ST_Thru],MATCH($A3728,TechList[Tech_'#],0),)</f>
        <v>2024</v>
      </c>
      <c r="H3728" s="154" t="str">
        <f>INDEX(TechList[Complexity],MATCH($A3728,TechList[Tech_'#],0),)</f>
        <v>High2</v>
      </c>
      <c r="I3728" s="158">
        <f>SUMIFS(DMC_EV1_curves[dmc_base_EVslope],DMC_EV1_curves[key_1],DMC_EV1[[#This Row],[key_1]])
*ev1_dmc!$J3728/100
+SUMIFS(DMC_EV1_curves[dmc_base_EVintercept],DMC_EV1_curves[key_1],DMC_EV1[[#This Row],[key_1]])</f>
        <v>5443.539924326843</v>
      </c>
      <c r="J3728" s="73">
        <v>28.5</v>
      </c>
    </row>
    <row r="3729" spans="1:10" x14ac:dyDescent="0.25">
      <c r="A3729" s="123">
        <v>328</v>
      </c>
      <c r="B3729" s="154" t="str">
        <f>INDEX(TechList[Tech],MATCH($A3729,TechList[Tech_'#],0),)</f>
        <v>EV200 batt-pack</v>
      </c>
      <c r="C3729" s="154" t="str">
        <f t="shared" si="271"/>
        <v>328_1</v>
      </c>
      <c r="D3729" s="158" t="str">
        <f t="shared" si="272"/>
        <v>328_1_29.0</v>
      </c>
      <c r="E3729" s="153">
        <f t="shared" si="273"/>
        <v>1</v>
      </c>
      <c r="F3729" s="121">
        <f>SUMIFS(LearningFactors[LF_codeNew],LearningFactors[Tech_'#],DMC_EV1[[#This Row],[Tech_'#]])</f>
        <v>26</v>
      </c>
      <c r="G3729" s="121">
        <f>INDEX(TechList[ST_Thru],MATCH($A3729,TechList[Tech_'#],0),)</f>
        <v>2024</v>
      </c>
      <c r="H3729" s="154" t="str">
        <f>INDEX(TechList[Complexity],MATCH($A3729,TechList[Tech_'#],0),)</f>
        <v>High2</v>
      </c>
      <c r="I3729" s="158">
        <f>SUMIFS(DMC_EV1_curves[dmc_base_EVslope],DMC_EV1_curves[key_1],DMC_EV1[[#This Row],[key_1]])
*ev1_dmc!$J3729/100
+SUMIFS(DMC_EV1_curves[dmc_base_EVintercept],DMC_EV1_curves[key_1],DMC_EV1[[#This Row],[key_1]])</f>
        <v>5434.9840754997203</v>
      </c>
      <c r="J3729" s="73">
        <v>29</v>
      </c>
    </row>
    <row r="3730" spans="1:10" x14ac:dyDescent="0.25">
      <c r="A3730" s="123">
        <v>328</v>
      </c>
      <c r="B3730" s="154" t="str">
        <f>INDEX(TechList[Tech],MATCH($A3730,TechList[Tech_'#],0),)</f>
        <v>EV200 batt-pack</v>
      </c>
      <c r="C3730" s="154" t="str">
        <f t="shared" si="271"/>
        <v>328_1</v>
      </c>
      <c r="D3730" s="158" t="str">
        <f t="shared" si="272"/>
        <v>328_1_29.5</v>
      </c>
      <c r="E3730" s="153">
        <f t="shared" si="273"/>
        <v>1</v>
      </c>
      <c r="F3730" s="121">
        <f>SUMIFS(LearningFactors[LF_codeNew],LearningFactors[Tech_'#],DMC_EV1[[#This Row],[Tech_'#]])</f>
        <v>26</v>
      </c>
      <c r="G3730" s="121">
        <f>INDEX(TechList[ST_Thru],MATCH($A3730,TechList[Tech_'#],0),)</f>
        <v>2024</v>
      </c>
      <c r="H3730" s="154" t="str">
        <f>INDEX(TechList[Complexity],MATCH($A3730,TechList[Tech_'#],0),)</f>
        <v>High2</v>
      </c>
      <c r="I3730" s="158">
        <f>SUMIFS(DMC_EV1_curves[dmc_base_EVslope],DMC_EV1_curves[key_1],DMC_EV1[[#This Row],[key_1]])
*ev1_dmc!$J3730/100
+SUMIFS(DMC_EV1_curves[dmc_base_EVintercept],DMC_EV1_curves[key_1],DMC_EV1[[#This Row],[key_1]])</f>
        <v>5426.4282266725977</v>
      </c>
      <c r="J3730" s="73">
        <v>29.5</v>
      </c>
    </row>
    <row r="3731" spans="1:10" x14ac:dyDescent="0.25">
      <c r="A3731" s="123">
        <v>328</v>
      </c>
      <c r="B3731" s="154" t="str">
        <f>INDEX(TechList[Tech],MATCH($A3731,TechList[Tech_'#],0),)</f>
        <v>EV200 batt-pack</v>
      </c>
      <c r="C3731" s="154" t="str">
        <f t="shared" si="271"/>
        <v>328_1</v>
      </c>
      <c r="D3731" s="158" t="str">
        <f t="shared" si="272"/>
        <v>328_1_30.0</v>
      </c>
      <c r="E3731" s="153">
        <f t="shared" si="273"/>
        <v>1</v>
      </c>
      <c r="F3731" s="121">
        <f>SUMIFS(LearningFactors[LF_codeNew],LearningFactors[Tech_'#],DMC_EV1[[#This Row],[Tech_'#]])</f>
        <v>26</v>
      </c>
      <c r="G3731" s="121">
        <f>INDEX(TechList[ST_Thru],MATCH($A3731,TechList[Tech_'#],0),)</f>
        <v>2024</v>
      </c>
      <c r="H3731" s="154" t="str">
        <f>INDEX(TechList[Complexity],MATCH($A3731,TechList[Tech_'#],0),)</f>
        <v>High2</v>
      </c>
      <c r="I3731" s="158">
        <f>SUMIFS(DMC_EV1_curves[dmc_base_EVslope],DMC_EV1_curves[key_1],DMC_EV1[[#This Row],[key_1]])
*ev1_dmc!$J3731/100
+SUMIFS(DMC_EV1_curves[dmc_base_EVintercept],DMC_EV1_curves[key_1],DMC_EV1[[#This Row],[key_1]])</f>
        <v>5417.8723778454751</v>
      </c>
      <c r="J3731" s="73">
        <v>30</v>
      </c>
    </row>
    <row r="3732" spans="1:10" x14ac:dyDescent="0.25">
      <c r="A3732" s="123">
        <v>328</v>
      </c>
      <c r="B3732" s="154" t="str">
        <f>INDEX(TechList[Tech],MATCH($A3732,TechList[Tech_'#],0),)</f>
        <v>EV200 batt-pack</v>
      </c>
      <c r="C3732" s="154" t="str">
        <f t="shared" si="269"/>
        <v>328_2</v>
      </c>
      <c r="D3732" s="158" t="str">
        <f t="shared" si="270"/>
        <v>328_2_0.0</v>
      </c>
      <c r="E3732" s="153">
        <f t="shared" ref="E3732:E3792" si="274">VC_02</f>
        <v>2</v>
      </c>
      <c r="F3732" s="121">
        <f>SUMIFS(LearningFactors[LF_codeNew],LearningFactors[Tech_'#],DMC_EV1[[#This Row],[Tech_'#]])</f>
        <v>26</v>
      </c>
      <c r="G3732" s="121">
        <f>INDEX(TechList[ST_Thru],MATCH($A3732,TechList[Tech_'#],0),)</f>
        <v>2024</v>
      </c>
      <c r="H3732" s="154" t="str">
        <f>INDEX(TechList[Complexity],MATCH($A3732,TechList[Tech_'#],0),)</f>
        <v>High2</v>
      </c>
      <c r="I3732" s="158">
        <f>SUMIFS(DMC_EV1_curves[dmc_base_EVslope],DMC_EV1_curves[key_1],DMC_EV1[[#This Row],[key_1]])
*ev1_dmc!$J3732/100
+SUMIFS(DMC_EV1_curves[dmc_base_EVintercept],DMC_EV1_curves[key_1],DMC_EV1[[#This Row],[key_1]])</f>
        <v>6253.3153525428597</v>
      </c>
      <c r="J3732" s="156">
        <v>0</v>
      </c>
    </row>
    <row r="3733" spans="1:10" x14ac:dyDescent="0.25">
      <c r="A3733" s="123">
        <v>328</v>
      </c>
      <c r="B3733" s="154" t="str">
        <f>INDEX(TechList[Tech],MATCH($A3733,TechList[Tech_'#],0),)</f>
        <v>EV200 batt-pack</v>
      </c>
      <c r="C3733" s="154" t="str">
        <f t="shared" si="269"/>
        <v>328_2</v>
      </c>
      <c r="D3733" s="158" t="str">
        <f t="shared" si="270"/>
        <v>328_2_0.5</v>
      </c>
      <c r="E3733" s="153">
        <f t="shared" si="274"/>
        <v>2</v>
      </c>
      <c r="F3733" s="121">
        <f>SUMIFS(LearningFactors[LF_codeNew],LearningFactors[Tech_'#],DMC_EV1[[#This Row],[Tech_'#]])</f>
        <v>26</v>
      </c>
      <c r="G3733" s="121">
        <f>INDEX(TechList[ST_Thru],MATCH($A3733,TechList[Tech_'#],0),)</f>
        <v>2024</v>
      </c>
      <c r="H3733" s="154" t="str">
        <f>INDEX(TechList[Complexity],MATCH($A3733,TechList[Tech_'#],0),)</f>
        <v>High2</v>
      </c>
      <c r="I3733" s="158">
        <f>SUMIFS(DMC_EV1_curves[dmc_base_EVslope],DMC_EV1_curves[key_1],DMC_EV1[[#This Row],[key_1]])
*ev1_dmc!$J3733/100
+SUMIFS(DMC_EV1_curves[dmc_base_EVintercept],DMC_EV1_curves[key_1],DMC_EV1[[#This Row],[key_1]])</f>
        <v>6242.0967385816539</v>
      </c>
      <c r="J3733" s="156">
        <v>0.5</v>
      </c>
    </row>
    <row r="3734" spans="1:10" x14ac:dyDescent="0.25">
      <c r="A3734" s="123">
        <v>328</v>
      </c>
      <c r="B3734" s="154" t="str">
        <f>INDEX(TechList[Tech],MATCH($A3734,TechList[Tech_'#],0),)</f>
        <v>EV200 batt-pack</v>
      </c>
      <c r="C3734" s="154" t="str">
        <f t="shared" si="269"/>
        <v>328_2</v>
      </c>
      <c r="D3734" s="158" t="str">
        <f t="shared" si="270"/>
        <v>328_2_1.0</v>
      </c>
      <c r="E3734" s="153">
        <f t="shared" si="274"/>
        <v>2</v>
      </c>
      <c r="F3734" s="121">
        <f>SUMIFS(LearningFactors[LF_codeNew],LearningFactors[Tech_'#],DMC_EV1[[#This Row],[Tech_'#]])</f>
        <v>26</v>
      </c>
      <c r="G3734" s="121">
        <f>INDEX(TechList[ST_Thru],MATCH($A3734,TechList[Tech_'#],0),)</f>
        <v>2024</v>
      </c>
      <c r="H3734" s="154" t="str">
        <f>INDEX(TechList[Complexity],MATCH($A3734,TechList[Tech_'#],0),)</f>
        <v>High2</v>
      </c>
      <c r="I3734" s="158">
        <f>SUMIFS(DMC_EV1_curves[dmc_base_EVslope],DMC_EV1_curves[key_1],DMC_EV1[[#This Row],[key_1]])
*ev1_dmc!$J3734/100
+SUMIFS(DMC_EV1_curves[dmc_base_EVintercept],DMC_EV1_curves[key_1],DMC_EV1[[#This Row],[key_1]])</f>
        <v>6230.878124620448</v>
      </c>
      <c r="J3734" s="156">
        <v>1</v>
      </c>
    </row>
    <row r="3735" spans="1:10" x14ac:dyDescent="0.25">
      <c r="A3735" s="123">
        <v>328</v>
      </c>
      <c r="B3735" s="154" t="str">
        <f>INDEX(TechList[Tech],MATCH($A3735,TechList[Tech_'#],0),)</f>
        <v>EV200 batt-pack</v>
      </c>
      <c r="C3735" s="154" t="str">
        <f t="shared" si="269"/>
        <v>328_2</v>
      </c>
      <c r="D3735" s="158" t="str">
        <f t="shared" si="270"/>
        <v>328_2_1.5</v>
      </c>
      <c r="E3735" s="153">
        <f t="shared" si="274"/>
        <v>2</v>
      </c>
      <c r="F3735" s="121">
        <f>SUMIFS(LearningFactors[LF_codeNew],LearningFactors[Tech_'#],DMC_EV1[[#This Row],[Tech_'#]])</f>
        <v>26</v>
      </c>
      <c r="G3735" s="121">
        <f>INDEX(TechList[ST_Thru],MATCH($A3735,TechList[Tech_'#],0),)</f>
        <v>2024</v>
      </c>
      <c r="H3735" s="154" t="str">
        <f>INDEX(TechList[Complexity],MATCH($A3735,TechList[Tech_'#],0),)</f>
        <v>High2</v>
      </c>
      <c r="I3735" s="158">
        <f>SUMIFS(DMC_EV1_curves[dmc_base_EVslope],DMC_EV1_curves[key_1],DMC_EV1[[#This Row],[key_1]])
*ev1_dmc!$J3735/100
+SUMIFS(DMC_EV1_curves[dmc_base_EVintercept],DMC_EV1_curves[key_1],DMC_EV1[[#This Row],[key_1]])</f>
        <v>6219.6595106592422</v>
      </c>
      <c r="J3735" s="156">
        <v>1.5</v>
      </c>
    </row>
    <row r="3736" spans="1:10" x14ac:dyDescent="0.25">
      <c r="A3736" s="123">
        <v>328</v>
      </c>
      <c r="B3736" s="154" t="str">
        <f>INDEX(TechList[Tech],MATCH($A3736,TechList[Tech_'#],0),)</f>
        <v>EV200 batt-pack</v>
      </c>
      <c r="C3736" s="154" t="str">
        <f t="shared" si="269"/>
        <v>328_2</v>
      </c>
      <c r="D3736" s="158" t="str">
        <f t="shared" si="270"/>
        <v>328_2_2.0</v>
      </c>
      <c r="E3736" s="153">
        <f t="shared" si="274"/>
        <v>2</v>
      </c>
      <c r="F3736" s="121">
        <f>SUMIFS(LearningFactors[LF_codeNew],LearningFactors[Tech_'#],DMC_EV1[[#This Row],[Tech_'#]])</f>
        <v>26</v>
      </c>
      <c r="G3736" s="121">
        <f>INDEX(TechList[ST_Thru],MATCH($A3736,TechList[Tech_'#],0),)</f>
        <v>2024</v>
      </c>
      <c r="H3736" s="154" t="str">
        <f>INDEX(TechList[Complexity],MATCH($A3736,TechList[Tech_'#],0),)</f>
        <v>High2</v>
      </c>
      <c r="I3736" s="158">
        <f>SUMIFS(DMC_EV1_curves[dmc_base_EVslope],DMC_EV1_curves[key_1],DMC_EV1[[#This Row],[key_1]])
*ev1_dmc!$J3736/100
+SUMIFS(DMC_EV1_curves[dmc_base_EVintercept],DMC_EV1_curves[key_1],DMC_EV1[[#This Row],[key_1]])</f>
        <v>6208.4408966980363</v>
      </c>
      <c r="J3736" s="156">
        <v>2</v>
      </c>
    </row>
    <row r="3737" spans="1:10" x14ac:dyDescent="0.25">
      <c r="A3737" s="123">
        <v>328</v>
      </c>
      <c r="B3737" s="154" t="str">
        <f>INDEX(TechList[Tech],MATCH($A3737,TechList[Tech_'#],0),)</f>
        <v>EV200 batt-pack</v>
      </c>
      <c r="C3737" s="154" t="str">
        <f t="shared" si="269"/>
        <v>328_2</v>
      </c>
      <c r="D3737" s="158" t="str">
        <f t="shared" si="270"/>
        <v>328_2_2.5</v>
      </c>
      <c r="E3737" s="153">
        <f t="shared" si="274"/>
        <v>2</v>
      </c>
      <c r="F3737" s="121">
        <f>SUMIFS(LearningFactors[LF_codeNew],LearningFactors[Tech_'#],DMC_EV1[[#This Row],[Tech_'#]])</f>
        <v>26</v>
      </c>
      <c r="G3737" s="121">
        <f>INDEX(TechList[ST_Thru],MATCH($A3737,TechList[Tech_'#],0),)</f>
        <v>2024</v>
      </c>
      <c r="H3737" s="154" t="str">
        <f>INDEX(TechList[Complexity],MATCH($A3737,TechList[Tech_'#],0),)</f>
        <v>High2</v>
      </c>
      <c r="I3737" s="158">
        <f>SUMIFS(DMC_EV1_curves[dmc_base_EVslope],DMC_EV1_curves[key_1],DMC_EV1[[#This Row],[key_1]])
*ev1_dmc!$J3737/100
+SUMIFS(DMC_EV1_curves[dmc_base_EVintercept],DMC_EV1_curves[key_1],DMC_EV1[[#This Row],[key_1]])</f>
        <v>6197.2222827368305</v>
      </c>
      <c r="J3737" s="156">
        <v>2.5</v>
      </c>
    </row>
    <row r="3738" spans="1:10" x14ac:dyDescent="0.25">
      <c r="A3738" s="123">
        <v>328</v>
      </c>
      <c r="B3738" s="154" t="str">
        <f>INDEX(TechList[Tech],MATCH($A3738,TechList[Tech_'#],0),)</f>
        <v>EV200 batt-pack</v>
      </c>
      <c r="C3738" s="154" t="str">
        <f t="shared" si="269"/>
        <v>328_2</v>
      </c>
      <c r="D3738" s="158" t="str">
        <f t="shared" si="270"/>
        <v>328_2_3.0</v>
      </c>
      <c r="E3738" s="153">
        <f t="shared" si="274"/>
        <v>2</v>
      </c>
      <c r="F3738" s="121">
        <f>SUMIFS(LearningFactors[LF_codeNew],LearningFactors[Tech_'#],DMC_EV1[[#This Row],[Tech_'#]])</f>
        <v>26</v>
      </c>
      <c r="G3738" s="121">
        <f>INDEX(TechList[ST_Thru],MATCH($A3738,TechList[Tech_'#],0),)</f>
        <v>2024</v>
      </c>
      <c r="H3738" s="154" t="str">
        <f>INDEX(TechList[Complexity],MATCH($A3738,TechList[Tech_'#],0),)</f>
        <v>High2</v>
      </c>
      <c r="I3738" s="158">
        <f>SUMIFS(DMC_EV1_curves[dmc_base_EVslope],DMC_EV1_curves[key_1],DMC_EV1[[#This Row],[key_1]])
*ev1_dmc!$J3738/100
+SUMIFS(DMC_EV1_curves[dmc_base_EVintercept],DMC_EV1_curves[key_1],DMC_EV1[[#This Row],[key_1]])</f>
        <v>6186.0036687756246</v>
      </c>
      <c r="J3738" s="156">
        <v>3</v>
      </c>
    </row>
    <row r="3739" spans="1:10" x14ac:dyDescent="0.25">
      <c r="A3739" s="123">
        <v>328</v>
      </c>
      <c r="B3739" s="154" t="str">
        <f>INDEX(TechList[Tech],MATCH($A3739,TechList[Tech_'#],0),)</f>
        <v>EV200 batt-pack</v>
      </c>
      <c r="C3739" s="154" t="str">
        <f t="shared" si="269"/>
        <v>328_2</v>
      </c>
      <c r="D3739" s="158" t="str">
        <f t="shared" si="270"/>
        <v>328_2_3.5</v>
      </c>
      <c r="E3739" s="153">
        <f t="shared" si="274"/>
        <v>2</v>
      </c>
      <c r="F3739" s="121">
        <f>SUMIFS(LearningFactors[LF_codeNew],LearningFactors[Tech_'#],DMC_EV1[[#This Row],[Tech_'#]])</f>
        <v>26</v>
      </c>
      <c r="G3739" s="121">
        <f>INDEX(TechList[ST_Thru],MATCH($A3739,TechList[Tech_'#],0),)</f>
        <v>2024</v>
      </c>
      <c r="H3739" s="154" t="str">
        <f>INDEX(TechList[Complexity],MATCH($A3739,TechList[Tech_'#],0),)</f>
        <v>High2</v>
      </c>
      <c r="I3739" s="158">
        <f>SUMIFS(DMC_EV1_curves[dmc_base_EVslope],DMC_EV1_curves[key_1],DMC_EV1[[#This Row],[key_1]])
*ev1_dmc!$J3739/100
+SUMIFS(DMC_EV1_curves[dmc_base_EVintercept],DMC_EV1_curves[key_1],DMC_EV1[[#This Row],[key_1]])</f>
        <v>6174.7850548144197</v>
      </c>
      <c r="J3739" s="156">
        <v>3.5</v>
      </c>
    </row>
    <row r="3740" spans="1:10" x14ac:dyDescent="0.25">
      <c r="A3740" s="123">
        <v>328</v>
      </c>
      <c r="B3740" s="154" t="str">
        <f>INDEX(TechList[Tech],MATCH($A3740,TechList[Tech_'#],0),)</f>
        <v>EV200 batt-pack</v>
      </c>
      <c r="C3740" s="154" t="str">
        <f t="shared" si="269"/>
        <v>328_2</v>
      </c>
      <c r="D3740" s="158" t="str">
        <f t="shared" si="270"/>
        <v>328_2_4.0</v>
      </c>
      <c r="E3740" s="153">
        <f t="shared" si="274"/>
        <v>2</v>
      </c>
      <c r="F3740" s="121">
        <f>SUMIFS(LearningFactors[LF_codeNew],LearningFactors[Tech_'#],DMC_EV1[[#This Row],[Tech_'#]])</f>
        <v>26</v>
      </c>
      <c r="G3740" s="121">
        <f>INDEX(TechList[ST_Thru],MATCH($A3740,TechList[Tech_'#],0),)</f>
        <v>2024</v>
      </c>
      <c r="H3740" s="154" t="str">
        <f>INDEX(TechList[Complexity],MATCH($A3740,TechList[Tech_'#],0),)</f>
        <v>High2</v>
      </c>
      <c r="I3740" s="158">
        <f>SUMIFS(DMC_EV1_curves[dmc_base_EVslope],DMC_EV1_curves[key_1],DMC_EV1[[#This Row],[key_1]])
*ev1_dmc!$J3740/100
+SUMIFS(DMC_EV1_curves[dmc_base_EVintercept],DMC_EV1_curves[key_1],DMC_EV1[[#This Row],[key_1]])</f>
        <v>6163.5664408532139</v>
      </c>
      <c r="J3740" s="156">
        <v>4</v>
      </c>
    </row>
    <row r="3741" spans="1:10" x14ac:dyDescent="0.25">
      <c r="A3741" s="123">
        <v>328</v>
      </c>
      <c r="B3741" s="154" t="str">
        <f>INDEX(TechList[Tech],MATCH($A3741,TechList[Tech_'#],0),)</f>
        <v>EV200 batt-pack</v>
      </c>
      <c r="C3741" s="154" t="str">
        <f t="shared" si="269"/>
        <v>328_2</v>
      </c>
      <c r="D3741" s="158" t="str">
        <f t="shared" si="270"/>
        <v>328_2_4.5</v>
      </c>
      <c r="E3741" s="153">
        <f t="shared" si="274"/>
        <v>2</v>
      </c>
      <c r="F3741" s="121">
        <f>SUMIFS(LearningFactors[LF_codeNew],LearningFactors[Tech_'#],DMC_EV1[[#This Row],[Tech_'#]])</f>
        <v>26</v>
      </c>
      <c r="G3741" s="121">
        <f>INDEX(TechList[ST_Thru],MATCH($A3741,TechList[Tech_'#],0),)</f>
        <v>2024</v>
      </c>
      <c r="H3741" s="154" t="str">
        <f>INDEX(TechList[Complexity],MATCH($A3741,TechList[Tech_'#],0),)</f>
        <v>High2</v>
      </c>
      <c r="I3741" s="158">
        <f>SUMIFS(DMC_EV1_curves[dmc_base_EVslope],DMC_EV1_curves[key_1],DMC_EV1[[#This Row],[key_1]])
*ev1_dmc!$J3741/100
+SUMIFS(DMC_EV1_curves[dmc_base_EVintercept],DMC_EV1_curves[key_1],DMC_EV1[[#This Row],[key_1]])</f>
        <v>6152.347826892008</v>
      </c>
      <c r="J3741" s="156">
        <v>4.5</v>
      </c>
    </row>
    <row r="3742" spans="1:10" x14ac:dyDescent="0.25">
      <c r="A3742" s="123">
        <v>328</v>
      </c>
      <c r="B3742" s="154" t="str">
        <f>INDEX(TechList[Tech],MATCH($A3742,TechList[Tech_'#],0),)</f>
        <v>EV200 batt-pack</v>
      </c>
      <c r="C3742" s="154" t="str">
        <f t="shared" si="269"/>
        <v>328_2</v>
      </c>
      <c r="D3742" s="158" t="str">
        <f t="shared" si="270"/>
        <v>328_2_5.0</v>
      </c>
      <c r="E3742" s="153">
        <f t="shared" si="274"/>
        <v>2</v>
      </c>
      <c r="F3742" s="121">
        <f>SUMIFS(LearningFactors[LF_codeNew],LearningFactors[Tech_'#],DMC_EV1[[#This Row],[Tech_'#]])</f>
        <v>26</v>
      </c>
      <c r="G3742" s="121">
        <f>INDEX(TechList[ST_Thru],MATCH($A3742,TechList[Tech_'#],0),)</f>
        <v>2024</v>
      </c>
      <c r="H3742" s="154" t="str">
        <f>INDEX(TechList[Complexity],MATCH($A3742,TechList[Tech_'#],0),)</f>
        <v>High2</v>
      </c>
      <c r="I3742" s="158">
        <f>SUMIFS(DMC_EV1_curves[dmc_base_EVslope],DMC_EV1_curves[key_1],DMC_EV1[[#This Row],[key_1]])
*ev1_dmc!$J3742/100
+SUMIFS(DMC_EV1_curves[dmc_base_EVintercept],DMC_EV1_curves[key_1],DMC_EV1[[#This Row],[key_1]])</f>
        <v>6141.1292129308022</v>
      </c>
      <c r="J3742" s="156">
        <v>5</v>
      </c>
    </row>
    <row r="3743" spans="1:10" x14ac:dyDescent="0.25">
      <c r="A3743" s="123">
        <v>328</v>
      </c>
      <c r="B3743" s="154" t="str">
        <f>INDEX(TechList[Tech],MATCH($A3743,TechList[Tech_'#],0),)</f>
        <v>EV200 batt-pack</v>
      </c>
      <c r="C3743" s="154" t="str">
        <f t="shared" si="269"/>
        <v>328_2</v>
      </c>
      <c r="D3743" s="158" t="str">
        <f t="shared" si="270"/>
        <v>328_2_5.5</v>
      </c>
      <c r="E3743" s="153">
        <f t="shared" si="274"/>
        <v>2</v>
      </c>
      <c r="F3743" s="121">
        <f>SUMIFS(LearningFactors[LF_codeNew],LearningFactors[Tech_'#],DMC_EV1[[#This Row],[Tech_'#]])</f>
        <v>26</v>
      </c>
      <c r="G3743" s="121">
        <f>INDEX(TechList[ST_Thru],MATCH($A3743,TechList[Tech_'#],0),)</f>
        <v>2024</v>
      </c>
      <c r="H3743" s="154" t="str">
        <f>INDEX(TechList[Complexity],MATCH($A3743,TechList[Tech_'#],0),)</f>
        <v>High2</v>
      </c>
      <c r="I3743" s="158">
        <f>SUMIFS(DMC_EV1_curves[dmc_base_EVslope],DMC_EV1_curves[key_1],DMC_EV1[[#This Row],[key_1]])
*ev1_dmc!$J3743/100
+SUMIFS(DMC_EV1_curves[dmc_base_EVintercept],DMC_EV1_curves[key_1],DMC_EV1[[#This Row],[key_1]])</f>
        <v>6129.9105989695963</v>
      </c>
      <c r="J3743" s="156">
        <v>5.5</v>
      </c>
    </row>
    <row r="3744" spans="1:10" x14ac:dyDescent="0.25">
      <c r="A3744" s="123">
        <v>328</v>
      </c>
      <c r="B3744" s="154" t="str">
        <f>INDEX(TechList[Tech],MATCH($A3744,TechList[Tech_'#],0),)</f>
        <v>EV200 batt-pack</v>
      </c>
      <c r="C3744" s="154" t="str">
        <f t="shared" si="269"/>
        <v>328_2</v>
      </c>
      <c r="D3744" s="158" t="str">
        <f t="shared" si="270"/>
        <v>328_2_6.0</v>
      </c>
      <c r="E3744" s="153">
        <f t="shared" si="274"/>
        <v>2</v>
      </c>
      <c r="F3744" s="121">
        <f>SUMIFS(LearningFactors[LF_codeNew],LearningFactors[Tech_'#],DMC_EV1[[#This Row],[Tech_'#]])</f>
        <v>26</v>
      </c>
      <c r="G3744" s="121">
        <f>INDEX(TechList[ST_Thru],MATCH($A3744,TechList[Tech_'#],0),)</f>
        <v>2024</v>
      </c>
      <c r="H3744" s="154" t="str">
        <f>INDEX(TechList[Complexity],MATCH($A3744,TechList[Tech_'#],0),)</f>
        <v>High2</v>
      </c>
      <c r="I3744" s="158">
        <f>SUMIFS(DMC_EV1_curves[dmc_base_EVslope],DMC_EV1_curves[key_1],DMC_EV1[[#This Row],[key_1]])
*ev1_dmc!$J3744/100
+SUMIFS(DMC_EV1_curves[dmc_base_EVintercept],DMC_EV1_curves[key_1],DMC_EV1[[#This Row],[key_1]])</f>
        <v>6118.6919850083905</v>
      </c>
      <c r="J3744" s="156">
        <v>6</v>
      </c>
    </row>
    <row r="3745" spans="1:10" x14ac:dyDescent="0.25">
      <c r="A3745" s="123">
        <v>328</v>
      </c>
      <c r="B3745" s="154" t="str">
        <f>INDEX(TechList[Tech],MATCH($A3745,TechList[Tech_'#],0),)</f>
        <v>EV200 batt-pack</v>
      </c>
      <c r="C3745" s="154" t="str">
        <f t="shared" si="269"/>
        <v>328_2</v>
      </c>
      <c r="D3745" s="158" t="str">
        <f t="shared" si="270"/>
        <v>328_2_6.5</v>
      </c>
      <c r="E3745" s="153">
        <f t="shared" si="274"/>
        <v>2</v>
      </c>
      <c r="F3745" s="121">
        <f>SUMIFS(LearningFactors[LF_codeNew],LearningFactors[Tech_'#],DMC_EV1[[#This Row],[Tech_'#]])</f>
        <v>26</v>
      </c>
      <c r="G3745" s="121">
        <f>INDEX(TechList[ST_Thru],MATCH($A3745,TechList[Tech_'#],0),)</f>
        <v>2024</v>
      </c>
      <c r="H3745" s="154" t="str">
        <f>INDEX(TechList[Complexity],MATCH($A3745,TechList[Tech_'#],0),)</f>
        <v>High2</v>
      </c>
      <c r="I3745" s="158">
        <f>SUMIFS(DMC_EV1_curves[dmc_base_EVslope],DMC_EV1_curves[key_1],DMC_EV1[[#This Row],[key_1]])
*ev1_dmc!$J3745/100
+SUMIFS(DMC_EV1_curves[dmc_base_EVintercept],DMC_EV1_curves[key_1],DMC_EV1[[#This Row],[key_1]])</f>
        <v>6107.4733710471846</v>
      </c>
      <c r="J3745" s="156">
        <v>6.5</v>
      </c>
    </row>
    <row r="3746" spans="1:10" x14ac:dyDescent="0.25">
      <c r="A3746" s="123">
        <v>328</v>
      </c>
      <c r="B3746" s="154" t="str">
        <f>INDEX(TechList[Tech],MATCH($A3746,TechList[Tech_'#],0),)</f>
        <v>EV200 batt-pack</v>
      </c>
      <c r="C3746" s="154" t="str">
        <f t="shared" si="269"/>
        <v>328_2</v>
      </c>
      <c r="D3746" s="158" t="str">
        <f t="shared" si="270"/>
        <v>328_2_7.0</v>
      </c>
      <c r="E3746" s="153">
        <f t="shared" si="274"/>
        <v>2</v>
      </c>
      <c r="F3746" s="121">
        <f>SUMIFS(LearningFactors[LF_codeNew],LearningFactors[Tech_'#],DMC_EV1[[#This Row],[Tech_'#]])</f>
        <v>26</v>
      </c>
      <c r="G3746" s="121">
        <f>INDEX(TechList[ST_Thru],MATCH($A3746,TechList[Tech_'#],0),)</f>
        <v>2024</v>
      </c>
      <c r="H3746" s="154" t="str">
        <f>INDEX(TechList[Complexity],MATCH($A3746,TechList[Tech_'#],0),)</f>
        <v>High2</v>
      </c>
      <c r="I3746" s="158">
        <f>SUMIFS(DMC_EV1_curves[dmc_base_EVslope],DMC_EV1_curves[key_1],DMC_EV1[[#This Row],[key_1]])
*ev1_dmc!$J3746/100
+SUMIFS(DMC_EV1_curves[dmc_base_EVintercept],DMC_EV1_curves[key_1],DMC_EV1[[#This Row],[key_1]])</f>
        <v>6096.2547570859788</v>
      </c>
      <c r="J3746" s="156">
        <v>7</v>
      </c>
    </row>
    <row r="3747" spans="1:10" x14ac:dyDescent="0.25">
      <c r="A3747" s="123">
        <v>328</v>
      </c>
      <c r="B3747" s="154" t="str">
        <f>INDEX(TechList[Tech],MATCH($A3747,TechList[Tech_'#],0),)</f>
        <v>EV200 batt-pack</v>
      </c>
      <c r="C3747" s="154" t="str">
        <f t="shared" si="269"/>
        <v>328_2</v>
      </c>
      <c r="D3747" s="158" t="str">
        <f t="shared" si="270"/>
        <v>328_2_7.5</v>
      </c>
      <c r="E3747" s="153">
        <f t="shared" si="274"/>
        <v>2</v>
      </c>
      <c r="F3747" s="121">
        <f>SUMIFS(LearningFactors[LF_codeNew],LearningFactors[Tech_'#],DMC_EV1[[#This Row],[Tech_'#]])</f>
        <v>26</v>
      </c>
      <c r="G3747" s="121">
        <f>INDEX(TechList[ST_Thru],MATCH($A3747,TechList[Tech_'#],0),)</f>
        <v>2024</v>
      </c>
      <c r="H3747" s="154" t="str">
        <f>INDEX(TechList[Complexity],MATCH($A3747,TechList[Tech_'#],0),)</f>
        <v>High2</v>
      </c>
      <c r="I3747" s="158">
        <f>SUMIFS(DMC_EV1_curves[dmc_base_EVslope],DMC_EV1_curves[key_1],DMC_EV1[[#This Row],[key_1]])
*ev1_dmc!$J3747/100
+SUMIFS(DMC_EV1_curves[dmc_base_EVintercept],DMC_EV1_curves[key_1],DMC_EV1[[#This Row],[key_1]])</f>
        <v>6085.0361431247729</v>
      </c>
      <c r="J3747" s="156">
        <v>7.5</v>
      </c>
    </row>
    <row r="3748" spans="1:10" x14ac:dyDescent="0.25">
      <c r="A3748" s="123">
        <v>328</v>
      </c>
      <c r="B3748" s="154" t="str">
        <f>INDEX(TechList[Tech],MATCH($A3748,TechList[Tech_'#],0),)</f>
        <v>EV200 batt-pack</v>
      </c>
      <c r="C3748" s="154" t="str">
        <f t="shared" si="269"/>
        <v>328_2</v>
      </c>
      <c r="D3748" s="158" t="str">
        <f t="shared" si="270"/>
        <v>328_2_8.0</v>
      </c>
      <c r="E3748" s="153">
        <f t="shared" si="274"/>
        <v>2</v>
      </c>
      <c r="F3748" s="121">
        <f>SUMIFS(LearningFactors[LF_codeNew],LearningFactors[Tech_'#],DMC_EV1[[#This Row],[Tech_'#]])</f>
        <v>26</v>
      </c>
      <c r="G3748" s="121">
        <f>INDEX(TechList[ST_Thru],MATCH($A3748,TechList[Tech_'#],0),)</f>
        <v>2024</v>
      </c>
      <c r="H3748" s="154" t="str">
        <f>INDEX(TechList[Complexity],MATCH($A3748,TechList[Tech_'#],0),)</f>
        <v>High2</v>
      </c>
      <c r="I3748" s="158">
        <f>SUMIFS(DMC_EV1_curves[dmc_base_EVslope],DMC_EV1_curves[key_1],DMC_EV1[[#This Row],[key_1]])
*ev1_dmc!$J3748/100
+SUMIFS(DMC_EV1_curves[dmc_base_EVintercept],DMC_EV1_curves[key_1],DMC_EV1[[#This Row],[key_1]])</f>
        <v>6073.8175291635671</v>
      </c>
      <c r="J3748" s="156">
        <v>8</v>
      </c>
    </row>
    <row r="3749" spans="1:10" x14ac:dyDescent="0.25">
      <c r="A3749" s="123">
        <v>328</v>
      </c>
      <c r="B3749" s="154" t="str">
        <f>INDEX(TechList[Tech],MATCH($A3749,TechList[Tech_'#],0),)</f>
        <v>EV200 batt-pack</v>
      </c>
      <c r="C3749" s="154" t="str">
        <f t="shared" si="269"/>
        <v>328_2</v>
      </c>
      <c r="D3749" s="158" t="str">
        <f t="shared" si="270"/>
        <v>328_2_8.5</v>
      </c>
      <c r="E3749" s="153">
        <f t="shared" si="274"/>
        <v>2</v>
      </c>
      <c r="F3749" s="121">
        <f>SUMIFS(LearningFactors[LF_codeNew],LearningFactors[Tech_'#],DMC_EV1[[#This Row],[Tech_'#]])</f>
        <v>26</v>
      </c>
      <c r="G3749" s="121">
        <f>INDEX(TechList[ST_Thru],MATCH($A3749,TechList[Tech_'#],0),)</f>
        <v>2024</v>
      </c>
      <c r="H3749" s="154" t="str">
        <f>INDEX(TechList[Complexity],MATCH($A3749,TechList[Tech_'#],0),)</f>
        <v>High2</v>
      </c>
      <c r="I3749" s="158">
        <f>SUMIFS(DMC_EV1_curves[dmc_base_EVslope],DMC_EV1_curves[key_1],DMC_EV1[[#This Row],[key_1]])
*ev1_dmc!$J3749/100
+SUMIFS(DMC_EV1_curves[dmc_base_EVintercept],DMC_EV1_curves[key_1],DMC_EV1[[#This Row],[key_1]])</f>
        <v>6062.5989152023612</v>
      </c>
      <c r="J3749" s="156">
        <v>8.5</v>
      </c>
    </row>
    <row r="3750" spans="1:10" x14ac:dyDescent="0.25">
      <c r="A3750" s="123">
        <v>328</v>
      </c>
      <c r="B3750" s="154" t="str">
        <f>INDEX(TechList[Tech],MATCH($A3750,TechList[Tech_'#],0),)</f>
        <v>EV200 batt-pack</v>
      </c>
      <c r="C3750" s="154" t="str">
        <f t="shared" si="269"/>
        <v>328_2</v>
      </c>
      <c r="D3750" s="158" t="str">
        <f t="shared" si="270"/>
        <v>328_2_9.0</v>
      </c>
      <c r="E3750" s="153">
        <f t="shared" si="274"/>
        <v>2</v>
      </c>
      <c r="F3750" s="121">
        <f>SUMIFS(LearningFactors[LF_codeNew],LearningFactors[Tech_'#],DMC_EV1[[#This Row],[Tech_'#]])</f>
        <v>26</v>
      </c>
      <c r="G3750" s="121">
        <f>INDEX(TechList[ST_Thru],MATCH($A3750,TechList[Tech_'#],0),)</f>
        <v>2024</v>
      </c>
      <c r="H3750" s="154" t="str">
        <f>INDEX(TechList[Complexity],MATCH($A3750,TechList[Tech_'#],0),)</f>
        <v>High2</v>
      </c>
      <c r="I3750" s="158">
        <f>SUMIFS(DMC_EV1_curves[dmc_base_EVslope],DMC_EV1_curves[key_1],DMC_EV1[[#This Row],[key_1]])
*ev1_dmc!$J3750/100
+SUMIFS(DMC_EV1_curves[dmc_base_EVintercept],DMC_EV1_curves[key_1],DMC_EV1[[#This Row],[key_1]])</f>
        <v>6051.3803012411554</v>
      </c>
      <c r="J3750" s="156">
        <v>9</v>
      </c>
    </row>
    <row r="3751" spans="1:10" x14ac:dyDescent="0.25">
      <c r="A3751" s="123">
        <v>328</v>
      </c>
      <c r="B3751" s="154" t="str">
        <f>INDEX(TechList[Tech],MATCH($A3751,TechList[Tech_'#],0),)</f>
        <v>EV200 batt-pack</v>
      </c>
      <c r="C3751" s="154" t="str">
        <f t="shared" si="269"/>
        <v>328_2</v>
      </c>
      <c r="D3751" s="158" t="str">
        <f t="shared" si="270"/>
        <v>328_2_9.5</v>
      </c>
      <c r="E3751" s="153">
        <f t="shared" si="274"/>
        <v>2</v>
      </c>
      <c r="F3751" s="121">
        <f>SUMIFS(LearningFactors[LF_codeNew],LearningFactors[Tech_'#],DMC_EV1[[#This Row],[Tech_'#]])</f>
        <v>26</v>
      </c>
      <c r="G3751" s="121">
        <f>INDEX(TechList[ST_Thru],MATCH($A3751,TechList[Tech_'#],0),)</f>
        <v>2024</v>
      </c>
      <c r="H3751" s="154" t="str">
        <f>INDEX(TechList[Complexity],MATCH($A3751,TechList[Tech_'#],0),)</f>
        <v>High2</v>
      </c>
      <c r="I3751" s="158">
        <f>SUMIFS(DMC_EV1_curves[dmc_base_EVslope],DMC_EV1_curves[key_1],DMC_EV1[[#This Row],[key_1]])
*ev1_dmc!$J3751/100
+SUMIFS(DMC_EV1_curves[dmc_base_EVintercept],DMC_EV1_curves[key_1],DMC_EV1[[#This Row],[key_1]])</f>
        <v>6040.1616872799495</v>
      </c>
      <c r="J3751" s="156">
        <v>9.5</v>
      </c>
    </row>
    <row r="3752" spans="1:10" x14ac:dyDescent="0.25">
      <c r="A3752" s="123">
        <v>328</v>
      </c>
      <c r="B3752" s="154" t="str">
        <f>INDEX(TechList[Tech],MATCH($A3752,TechList[Tech_'#],0),)</f>
        <v>EV200 batt-pack</v>
      </c>
      <c r="C3752" s="154" t="str">
        <f t="shared" si="269"/>
        <v>328_2</v>
      </c>
      <c r="D3752" s="158" t="str">
        <f t="shared" si="270"/>
        <v>328_2_10.0</v>
      </c>
      <c r="E3752" s="153">
        <f t="shared" si="274"/>
        <v>2</v>
      </c>
      <c r="F3752" s="121">
        <f>SUMIFS(LearningFactors[LF_codeNew],LearningFactors[Tech_'#],DMC_EV1[[#This Row],[Tech_'#]])</f>
        <v>26</v>
      </c>
      <c r="G3752" s="121">
        <f>INDEX(TechList[ST_Thru],MATCH($A3752,TechList[Tech_'#],0),)</f>
        <v>2024</v>
      </c>
      <c r="H3752" s="154" t="str">
        <f>INDEX(TechList[Complexity],MATCH($A3752,TechList[Tech_'#],0),)</f>
        <v>High2</v>
      </c>
      <c r="I3752" s="158">
        <f>SUMIFS(DMC_EV1_curves[dmc_base_EVslope],DMC_EV1_curves[key_1],DMC_EV1[[#This Row],[key_1]])
*ev1_dmc!$J3752/100
+SUMIFS(DMC_EV1_curves[dmc_base_EVintercept],DMC_EV1_curves[key_1],DMC_EV1[[#This Row],[key_1]])</f>
        <v>6028.9430733187446</v>
      </c>
      <c r="J3752" s="156">
        <v>10</v>
      </c>
    </row>
    <row r="3753" spans="1:10" x14ac:dyDescent="0.25">
      <c r="A3753" s="123">
        <v>328</v>
      </c>
      <c r="B3753" s="154" t="str">
        <f>INDEX(TechList[Tech],MATCH($A3753,TechList[Tech_'#],0),)</f>
        <v>EV200 batt-pack</v>
      </c>
      <c r="C3753" s="154" t="str">
        <f t="shared" si="269"/>
        <v>328_2</v>
      </c>
      <c r="D3753" s="158" t="str">
        <f t="shared" si="270"/>
        <v>328_2_10.5</v>
      </c>
      <c r="E3753" s="153">
        <f t="shared" si="274"/>
        <v>2</v>
      </c>
      <c r="F3753" s="121">
        <f>SUMIFS(LearningFactors[LF_codeNew],LearningFactors[Tech_'#],DMC_EV1[[#This Row],[Tech_'#]])</f>
        <v>26</v>
      </c>
      <c r="G3753" s="121">
        <f>INDEX(TechList[ST_Thru],MATCH($A3753,TechList[Tech_'#],0),)</f>
        <v>2024</v>
      </c>
      <c r="H3753" s="154" t="str">
        <f>INDEX(TechList[Complexity],MATCH($A3753,TechList[Tech_'#],0),)</f>
        <v>High2</v>
      </c>
      <c r="I3753" s="158">
        <f>SUMIFS(DMC_EV1_curves[dmc_base_EVslope],DMC_EV1_curves[key_1],DMC_EV1[[#This Row],[key_1]])
*ev1_dmc!$J3753/100
+SUMIFS(DMC_EV1_curves[dmc_base_EVintercept],DMC_EV1_curves[key_1],DMC_EV1[[#This Row],[key_1]])</f>
        <v>6017.7244593575388</v>
      </c>
      <c r="J3753" s="156">
        <v>10.5</v>
      </c>
    </row>
    <row r="3754" spans="1:10" x14ac:dyDescent="0.25">
      <c r="A3754" s="123">
        <v>328</v>
      </c>
      <c r="B3754" s="154" t="str">
        <f>INDEX(TechList[Tech],MATCH($A3754,TechList[Tech_'#],0),)</f>
        <v>EV200 batt-pack</v>
      </c>
      <c r="C3754" s="154" t="str">
        <f t="shared" si="269"/>
        <v>328_2</v>
      </c>
      <c r="D3754" s="158" t="str">
        <f t="shared" si="270"/>
        <v>328_2_11.0</v>
      </c>
      <c r="E3754" s="153">
        <f t="shared" si="274"/>
        <v>2</v>
      </c>
      <c r="F3754" s="121">
        <f>SUMIFS(LearningFactors[LF_codeNew],LearningFactors[Tech_'#],DMC_EV1[[#This Row],[Tech_'#]])</f>
        <v>26</v>
      </c>
      <c r="G3754" s="121">
        <f>INDEX(TechList[ST_Thru],MATCH($A3754,TechList[Tech_'#],0),)</f>
        <v>2024</v>
      </c>
      <c r="H3754" s="154" t="str">
        <f>INDEX(TechList[Complexity],MATCH($A3754,TechList[Tech_'#],0),)</f>
        <v>High2</v>
      </c>
      <c r="I3754" s="158">
        <f>SUMIFS(DMC_EV1_curves[dmc_base_EVslope],DMC_EV1_curves[key_1],DMC_EV1[[#This Row],[key_1]])
*ev1_dmc!$J3754/100
+SUMIFS(DMC_EV1_curves[dmc_base_EVintercept],DMC_EV1_curves[key_1],DMC_EV1[[#This Row],[key_1]])</f>
        <v>6006.5058453963329</v>
      </c>
      <c r="J3754" s="156">
        <v>11</v>
      </c>
    </row>
    <row r="3755" spans="1:10" x14ac:dyDescent="0.25">
      <c r="A3755" s="123">
        <v>328</v>
      </c>
      <c r="B3755" s="154" t="str">
        <f>INDEX(TechList[Tech],MATCH($A3755,TechList[Tech_'#],0),)</f>
        <v>EV200 batt-pack</v>
      </c>
      <c r="C3755" s="154" t="str">
        <f t="shared" si="269"/>
        <v>328_2</v>
      </c>
      <c r="D3755" s="158" t="str">
        <f t="shared" si="270"/>
        <v>328_2_11.5</v>
      </c>
      <c r="E3755" s="153">
        <f t="shared" si="274"/>
        <v>2</v>
      </c>
      <c r="F3755" s="121">
        <f>SUMIFS(LearningFactors[LF_codeNew],LearningFactors[Tech_'#],DMC_EV1[[#This Row],[Tech_'#]])</f>
        <v>26</v>
      </c>
      <c r="G3755" s="121">
        <f>INDEX(TechList[ST_Thru],MATCH($A3755,TechList[Tech_'#],0),)</f>
        <v>2024</v>
      </c>
      <c r="H3755" s="154" t="str">
        <f>INDEX(TechList[Complexity],MATCH($A3755,TechList[Tech_'#],0),)</f>
        <v>High2</v>
      </c>
      <c r="I3755" s="158">
        <f>SUMIFS(DMC_EV1_curves[dmc_base_EVslope],DMC_EV1_curves[key_1],DMC_EV1[[#This Row],[key_1]])
*ev1_dmc!$J3755/100
+SUMIFS(DMC_EV1_curves[dmc_base_EVintercept],DMC_EV1_curves[key_1],DMC_EV1[[#This Row],[key_1]])</f>
        <v>5995.2872314351271</v>
      </c>
      <c r="J3755" s="156">
        <v>11.5</v>
      </c>
    </row>
    <row r="3756" spans="1:10" x14ac:dyDescent="0.25">
      <c r="A3756" s="123">
        <v>328</v>
      </c>
      <c r="B3756" s="154" t="str">
        <f>INDEX(TechList[Tech],MATCH($A3756,TechList[Tech_'#],0),)</f>
        <v>EV200 batt-pack</v>
      </c>
      <c r="C3756" s="154" t="str">
        <f t="shared" si="269"/>
        <v>328_2</v>
      </c>
      <c r="D3756" s="158" t="str">
        <f t="shared" si="270"/>
        <v>328_2_12.0</v>
      </c>
      <c r="E3756" s="153">
        <f t="shared" si="274"/>
        <v>2</v>
      </c>
      <c r="F3756" s="121">
        <f>SUMIFS(LearningFactors[LF_codeNew],LearningFactors[Tech_'#],DMC_EV1[[#This Row],[Tech_'#]])</f>
        <v>26</v>
      </c>
      <c r="G3756" s="121">
        <f>INDEX(TechList[ST_Thru],MATCH($A3756,TechList[Tech_'#],0),)</f>
        <v>2024</v>
      </c>
      <c r="H3756" s="154" t="str">
        <f>INDEX(TechList[Complexity],MATCH($A3756,TechList[Tech_'#],0),)</f>
        <v>High2</v>
      </c>
      <c r="I3756" s="158">
        <f>SUMIFS(DMC_EV1_curves[dmc_base_EVslope],DMC_EV1_curves[key_1],DMC_EV1[[#This Row],[key_1]])
*ev1_dmc!$J3756/100
+SUMIFS(DMC_EV1_curves[dmc_base_EVintercept],DMC_EV1_curves[key_1],DMC_EV1[[#This Row],[key_1]])</f>
        <v>5984.0686174739212</v>
      </c>
      <c r="J3756" s="156">
        <v>12</v>
      </c>
    </row>
    <row r="3757" spans="1:10" x14ac:dyDescent="0.25">
      <c r="A3757" s="123">
        <v>328</v>
      </c>
      <c r="B3757" s="154" t="str">
        <f>INDEX(TechList[Tech],MATCH($A3757,TechList[Tech_'#],0),)</f>
        <v>EV200 batt-pack</v>
      </c>
      <c r="C3757" s="154" t="str">
        <f t="shared" si="269"/>
        <v>328_2</v>
      </c>
      <c r="D3757" s="158" t="str">
        <f t="shared" si="270"/>
        <v>328_2_12.5</v>
      </c>
      <c r="E3757" s="153">
        <f t="shared" si="274"/>
        <v>2</v>
      </c>
      <c r="F3757" s="121">
        <f>SUMIFS(LearningFactors[LF_codeNew],LearningFactors[Tech_'#],DMC_EV1[[#This Row],[Tech_'#]])</f>
        <v>26</v>
      </c>
      <c r="G3757" s="121">
        <f>INDEX(TechList[ST_Thru],MATCH($A3757,TechList[Tech_'#],0),)</f>
        <v>2024</v>
      </c>
      <c r="H3757" s="154" t="str">
        <f>INDEX(TechList[Complexity],MATCH($A3757,TechList[Tech_'#],0),)</f>
        <v>High2</v>
      </c>
      <c r="I3757" s="158">
        <f>SUMIFS(DMC_EV1_curves[dmc_base_EVslope],DMC_EV1_curves[key_1],DMC_EV1[[#This Row],[key_1]])
*ev1_dmc!$J3757/100
+SUMIFS(DMC_EV1_curves[dmc_base_EVintercept],DMC_EV1_curves[key_1],DMC_EV1[[#This Row],[key_1]])</f>
        <v>5972.8500035127154</v>
      </c>
      <c r="J3757" s="156">
        <v>12.5</v>
      </c>
    </row>
    <row r="3758" spans="1:10" x14ac:dyDescent="0.25">
      <c r="A3758" s="123">
        <v>328</v>
      </c>
      <c r="B3758" s="154" t="str">
        <f>INDEX(TechList[Tech],MATCH($A3758,TechList[Tech_'#],0),)</f>
        <v>EV200 batt-pack</v>
      </c>
      <c r="C3758" s="154" t="str">
        <f t="shared" si="269"/>
        <v>328_2</v>
      </c>
      <c r="D3758" s="158" t="str">
        <f t="shared" si="270"/>
        <v>328_2_13.0</v>
      </c>
      <c r="E3758" s="153">
        <f t="shared" si="274"/>
        <v>2</v>
      </c>
      <c r="F3758" s="121">
        <f>SUMIFS(LearningFactors[LF_codeNew],LearningFactors[Tech_'#],DMC_EV1[[#This Row],[Tech_'#]])</f>
        <v>26</v>
      </c>
      <c r="G3758" s="121">
        <f>INDEX(TechList[ST_Thru],MATCH($A3758,TechList[Tech_'#],0),)</f>
        <v>2024</v>
      </c>
      <c r="H3758" s="154" t="str">
        <f>INDEX(TechList[Complexity],MATCH($A3758,TechList[Tech_'#],0),)</f>
        <v>High2</v>
      </c>
      <c r="I3758" s="158">
        <f>SUMIFS(DMC_EV1_curves[dmc_base_EVslope],DMC_EV1_curves[key_1],DMC_EV1[[#This Row],[key_1]])
*ev1_dmc!$J3758/100
+SUMIFS(DMC_EV1_curves[dmc_base_EVintercept],DMC_EV1_curves[key_1],DMC_EV1[[#This Row],[key_1]])</f>
        <v>5961.6313895515095</v>
      </c>
      <c r="J3758" s="156">
        <v>13</v>
      </c>
    </row>
    <row r="3759" spans="1:10" x14ac:dyDescent="0.25">
      <c r="A3759" s="123">
        <v>328</v>
      </c>
      <c r="B3759" s="154" t="str">
        <f>INDEX(TechList[Tech],MATCH($A3759,TechList[Tech_'#],0),)</f>
        <v>EV200 batt-pack</v>
      </c>
      <c r="C3759" s="154" t="str">
        <f t="shared" si="269"/>
        <v>328_2</v>
      </c>
      <c r="D3759" s="158" t="str">
        <f t="shared" si="270"/>
        <v>328_2_13.5</v>
      </c>
      <c r="E3759" s="153">
        <f t="shared" si="274"/>
        <v>2</v>
      </c>
      <c r="F3759" s="121">
        <f>SUMIFS(LearningFactors[LF_codeNew],LearningFactors[Tech_'#],DMC_EV1[[#This Row],[Tech_'#]])</f>
        <v>26</v>
      </c>
      <c r="G3759" s="121">
        <f>INDEX(TechList[ST_Thru],MATCH($A3759,TechList[Tech_'#],0),)</f>
        <v>2024</v>
      </c>
      <c r="H3759" s="154" t="str">
        <f>INDEX(TechList[Complexity],MATCH($A3759,TechList[Tech_'#],0),)</f>
        <v>High2</v>
      </c>
      <c r="I3759" s="158">
        <f>SUMIFS(DMC_EV1_curves[dmc_base_EVslope],DMC_EV1_curves[key_1],DMC_EV1[[#This Row],[key_1]])
*ev1_dmc!$J3759/100
+SUMIFS(DMC_EV1_curves[dmc_base_EVintercept],DMC_EV1_curves[key_1],DMC_EV1[[#This Row],[key_1]])</f>
        <v>5950.4127755903037</v>
      </c>
      <c r="J3759" s="156">
        <v>13.5</v>
      </c>
    </row>
    <row r="3760" spans="1:10" x14ac:dyDescent="0.25">
      <c r="A3760" s="123">
        <v>328</v>
      </c>
      <c r="B3760" s="154" t="str">
        <f>INDEX(TechList[Tech],MATCH($A3760,TechList[Tech_'#],0),)</f>
        <v>EV200 batt-pack</v>
      </c>
      <c r="C3760" s="154" t="str">
        <f t="shared" si="269"/>
        <v>328_2</v>
      </c>
      <c r="D3760" s="158" t="str">
        <f t="shared" si="270"/>
        <v>328_2_14.0</v>
      </c>
      <c r="E3760" s="153">
        <f t="shared" si="274"/>
        <v>2</v>
      </c>
      <c r="F3760" s="121">
        <f>SUMIFS(LearningFactors[LF_codeNew],LearningFactors[Tech_'#],DMC_EV1[[#This Row],[Tech_'#]])</f>
        <v>26</v>
      </c>
      <c r="G3760" s="121">
        <f>INDEX(TechList[ST_Thru],MATCH($A3760,TechList[Tech_'#],0),)</f>
        <v>2024</v>
      </c>
      <c r="H3760" s="154" t="str">
        <f>INDEX(TechList[Complexity],MATCH($A3760,TechList[Tech_'#],0),)</f>
        <v>High2</v>
      </c>
      <c r="I3760" s="158">
        <f>SUMIFS(DMC_EV1_curves[dmc_base_EVslope],DMC_EV1_curves[key_1],DMC_EV1[[#This Row],[key_1]])
*ev1_dmc!$J3760/100
+SUMIFS(DMC_EV1_curves[dmc_base_EVintercept],DMC_EV1_curves[key_1],DMC_EV1[[#This Row],[key_1]])</f>
        <v>5939.1941616290978</v>
      </c>
      <c r="J3760" s="156">
        <v>14</v>
      </c>
    </row>
    <row r="3761" spans="1:10" x14ac:dyDescent="0.25">
      <c r="A3761" s="123">
        <v>328</v>
      </c>
      <c r="B3761" s="154" t="str">
        <f>INDEX(TechList[Tech],MATCH($A3761,TechList[Tech_'#],0),)</f>
        <v>EV200 batt-pack</v>
      </c>
      <c r="C3761" s="154" t="str">
        <f t="shared" si="269"/>
        <v>328_2</v>
      </c>
      <c r="D3761" s="158" t="str">
        <f t="shared" si="270"/>
        <v>328_2_14.5</v>
      </c>
      <c r="E3761" s="153">
        <f t="shared" si="274"/>
        <v>2</v>
      </c>
      <c r="F3761" s="121">
        <f>SUMIFS(LearningFactors[LF_codeNew],LearningFactors[Tech_'#],DMC_EV1[[#This Row],[Tech_'#]])</f>
        <v>26</v>
      </c>
      <c r="G3761" s="121">
        <f>INDEX(TechList[ST_Thru],MATCH($A3761,TechList[Tech_'#],0),)</f>
        <v>2024</v>
      </c>
      <c r="H3761" s="154" t="str">
        <f>INDEX(TechList[Complexity],MATCH($A3761,TechList[Tech_'#],0),)</f>
        <v>High2</v>
      </c>
      <c r="I3761" s="158">
        <f>SUMIFS(DMC_EV1_curves[dmc_base_EVslope],DMC_EV1_curves[key_1],DMC_EV1[[#This Row],[key_1]])
*ev1_dmc!$J3761/100
+SUMIFS(DMC_EV1_curves[dmc_base_EVintercept],DMC_EV1_curves[key_1],DMC_EV1[[#This Row],[key_1]])</f>
        <v>5927.975547667892</v>
      </c>
      <c r="J3761" s="156">
        <v>14.5</v>
      </c>
    </row>
    <row r="3762" spans="1:10" x14ac:dyDescent="0.25">
      <c r="A3762" s="123">
        <v>328</v>
      </c>
      <c r="B3762" s="154" t="str">
        <f>INDEX(TechList[Tech],MATCH($A3762,TechList[Tech_'#],0),)</f>
        <v>EV200 batt-pack</v>
      </c>
      <c r="C3762" s="154" t="str">
        <f t="shared" si="269"/>
        <v>328_2</v>
      </c>
      <c r="D3762" s="158" t="str">
        <f t="shared" si="270"/>
        <v>328_2_15.0</v>
      </c>
      <c r="E3762" s="153">
        <f t="shared" si="274"/>
        <v>2</v>
      </c>
      <c r="F3762" s="121">
        <f>SUMIFS(LearningFactors[LF_codeNew],LearningFactors[Tech_'#],DMC_EV1[[#This Row],[Tech_'#]])</f>
        <v>26</v>
      </c>
      <c r="G3762" s="121">
        <f>INDEX(TechList[ST_Thru],MATCH($A3762,TechList[Tech_'#],0),)</f>
        <v>2024</v>
      </c>
      <c r="H3762" s="154" t="str">
        <f>INDEX(TechList[Complexity],MATCH($A3762,TechList[Tech_'#],0),)</f>
        <v>High2</v>
      </c>
      <c r="I3762" s="158">
        <f>SUMIFS(DMC_EV1_curves[dmc_base_EVslope],DMC_EV1_curves[key_1],DMC_EV1[[#This Row],[key_1]])
*ev1_dmc!$J3762/100
+SUMIFS(DMC_EV1_curves[dmc_base_EVintercept],DMC_EV1_curves[key_1],DMC_EV1[[#This Row],[key_1]])</f>
        <v>5916.7569337066861</v>
      </c>
      <c r="J3762" s="156">
        <v>15</v>
      </c>
    </row>
    <row r="3763" spans="1:10" x14ac:dyDescent="0.25">
      <c r="A3763" s="123">
        <v>328</v>
      </c>
      <c r="B3763" s="154" t="str">
        <f>INDEX(TechList[Tech],MATCH($A3763,TechList[Tech_'#],0),)</f>
        <v>EV200 batt-pack</v>
      </c>
      <c r="C3763" s="154" t="str">
        <f t="shared" si="269"/>
        <v>328_2</v>
      </c>
      <c r="D3763" s="158" t="str">
        <f t="shared" si="270"/>
        <v>328_2_15.5</v>
      </c>
      <c r="E3763" s="153">
        <f t="shared" si="274"/>
        <v>2</v>
      </c>
      <c r="F3763" s="121">
        <f>SUMIFS(LearningFactors[LF_codeNew],LearningFactors[Tech_'#],DMC_EV1[[#This Row],[Tech_'#]])</f>
        <v>26</v>
      </c>
      <c r="G3763" s="121">
        <f>INDEX(TechList[ST_Thru],MATCH($A3763,TechList[Tech_'#],0),)</f>
        <v>2024</v>
      </c>
      <c r="H3763" s="154" t="str">
        <f>INDEX(TechList[Complexity],MATCH($A3763,TechList[Tech_'#],0),)</f>
        <v>High2</v>
      </c>
      <c r="I3763" s="158">
        <f>SUMIFS(DMC_EV1_curves[dmc_base_EVslope],DMC_EV1_curves[key_1],DMC_EV1[[#This Row],[key_1]])
*ev1_dmc!$J3763/100
+SUMIFS(DMC_EV1_curves[dmc_base_EVintercept],DMC_EV1_curves[key_1],DMC_EV1[[#This Row],[key_1]])</f>
        <v>5905.5383197454803</v>
      </c>
      <c r="J3763" s="156">
        <v>15.5</v>
      </c>
    </row>
    <row r="3764" spans="1:10" x14ac:dyDescent="0.25">
      <c r="A3764" s="123">
        <v>328</v>
      </c>
      <c r="B3764" s="154" t="str">
        <f>INDEX(TechList[Tech],MATCH($A3764,TechList[Tech_'#],0),)</f>
        <v>EV200 batt-pack</v>
      </c>
      <c r="C3764" s="154" t="str">
        <f t="shared" si="269"/>
        <v>328_2</v>
      </c>
      <c r="D3764" s="158" t="str">
        <f t="shared" si="270"/>
        <v>328_2_16.0</v>
      </c>
      <c r="E3764" s="153">
        <f t="shared" si="274"/>
        <v>2</v>
      </c>
      <c r="F3764" s="121">
        <f>SUMIFS(LearningFactors[LF_codeNew],LearningFactors[Tech_'#],DMC_EV1[[#This Row],[Tech_'#]])</f>
        <v>26</v>
      </c>
      <c r="G3764" s="121">
        <f>INDEX(TechList[ST_Thru],MATCH($A3764,TechList[Tech_'#],0),)</f>
        <v>2024</v>
      </c>
      <c r="H3764" s="154" t="str">
        <f>INDEX(TechList[Complexity],MATCH($A3764,TechList[Tech_'#],0),)</f>
        <v>High2</v>
      </c>
      <c r="I3764" s="158">
        <f>SUMIFS(DMC_EV1_curves[dmc_base_EVslope],DMC_EV1_curves[key_1],DMC_EV1[[#This Row],[key_1]])
*ev1_dmc!$J3764/100
+SUMIFS(DMC_EV1_curves[dmc_base_EVintercept],DMC_EV1_curves[key_1],DMC_EV1[[#This Row],[key_1]])</f>
        <v>5894.3197057842754</v>
      </c>
      <c r="J3764" s="156">
        <v>16</v>
      </c>
    </row>
    <row r="3765" spans="1:10" x14ac:dyDescent="0.25">
      <c r="A3765" s="123">
        <v>328</v>
      </c>
      <c r="B3765" s="154" t="str">
        <f>INDEX(TechList[Tech],MATCH($A3765,TechList[Tech_'#],0),)</f>
        <v>EV200 batt-pack</v>
      </c>
      <c r="C3765" s="154" t="str">
        <f t="shared" si="269"/>
        <v>328_2</v>
      </c>
      <c r="D3765" s="158" t="str">
        <f t="shared" si="270"/>
        <v>328_2_16.5</v>
      </c>
      <c r="E3765" s="153">
        <f t="shared" si="274"/>
        <v>2</v>
      </c>
      <c r="F3765" s="121">
        <f>SUMIFS(LearningFactors[LF_codeNew],LearningFactors[Tech_'#],DMC_EV1[[#This Row],[Tech_'#]])</f>
        <v>26</v>
      </c>
      <c r="G3765" s="121">
        <f>INDEX(TechList[ST_Thru],MATCH($A3765,TechList[Tech_'#],0),)</f>
        <v>2024</v>
      </c>
      <c r="H3765" s="154" t="str">
        <f>INDEX(TechList[Complexity],MATCH($A3765,TechList[Tech_'#],0),)</f>
        <v>High2</v>
      </c>
      <c r="I3765" s="158">
        <f>SUMIFS(DMC_EV1_curves[dmc_base_EVslope],DMC_EV1_curves[key_1],DMC_EV1[[#This Row],[key_1]])
*ev1_dmc!$J3765/100
+SUMIFS(DMC_EV1_curves[dmc_base_EVintercept],DMC_EV1_curves[key_1],DMC_EV1[[#This Row],[key_1]])</f>
        <v>5883.1010918230695</v>
      </c>
      <c r="J3765" s="156">
        <v>16.5</v>
      </c>
    </row>
    <row r="3766" spans="1:10" x14ac:dyDescent="0.25">
      <c r="A3766" s="123">
        <v>328</v>
      </c>
      <c r="B3766" s="154" t="str">
        <f>INDEX(TechList[Tech],MATCH($A3766,TechList[Tech_'#],0),)</f>
        <v>EV200 batt-pack</v>
      </c>
      <c r="C3766" s="154" t="str">
        <f t="shared" si="269"/>
        <v>328_2</v>
      </c>
      <c r="D3766" s="158" t="str">
        <f t="shared" si="270"/>
        <v>328_2_17.0</v>
      </c>
      <c r="E3766" s="153">
        <f t="shared" si="274"/>
        <v>2</v>
      </c>
      <c r="F3766" s="121">
        <f>SUMIFS(LearningFactors[LF_codeNew],LearningFactors[Tech_'#],DMC_EV1[[#This Row],[Tech_'#]])</f>
        <v>26</v>
      </c>
      <c r="G3766" s="121">
        <f>INDEX(TechList[ST_Thru],MATCH($A3766,TechList[Tech_'#],0),)</f>
        <v>2024</v>
      </c>
      <c r="H3766" s="154" t="str">
        <f>INDEX(TechList[Complexity],MATCH($A3766,TechList[Tech_'#],0),)</f>
        <v>High2</v>
      </c>
      <c r="I3766" s="158">
        <f>SUMIFS(DMC_EV1_curves[dmc_base_EVslope],DMC_EV1_curves[key_1],DMC_EV1[[#This Row],[key_1]])
*ev1_dmc!$J3766/100
+SUMIFS(DMC_EV1_curves[dmc_base_EVintercept],DMC_EV1_curves[key_1],DMC_EV1[[#This Row],[key_1]])</f>
        <v>5871.8824778618637</v>
      </c>
      <c r="J3766" s="156">
        <v>17</v>
      </c>
    </row>
    <row r="3767" spans="1:10" x14ac:dyDescent="0.25">
      <c r="A3767" s="123">
        <v>328</v>
      </c>
      <c r="B3767" s="154" t="str">
        <f>INDEX(TechList[Tech],MATCH($A3767,TechList[Tech_'#],0),)</f>
        <v>EV200 batt-pack</v>
      </c>
      <c r="C3767" s="154" t="str">
        <f t="shared" si="269"/>
        <v>328_2</v>
      </c>
      <c r="D3767" s="158" t="str">
        <f t="shared" si="270"/>
        <v>328_2_17.5</v>
      </c>
      <c r="E3767" s="153">
        <f t="shared" si="274"/>
        <v>2</v>
      </c>
      <c r="F3767" s="121">
        <f>SUMIFS(LearningFactors[LF_codeNew],LearningFactors[Tech_'#],DMC_EV1[[#This Row],[Tech_'#]])</f>
        <v>26</v>
      </c>
      <c r="G3767" s="121">
        <f>INDEX(TechList[ST_Thru],MATCH($A3767,TechList[Tech_'#],0),)</f>
        <v>2024</v>
      </c>
      <c r="H3767" s="154" t="str">
        <f>INDEX(TechList[Complexity],MATCH($A3767,TechList[Tech_'#],0),)</f>
        <v>High2</v>
      </c>
      <c r="I3767" s="158">
        <f>SUMIFS(DMC_EV1_curves[dmc_base_EVslope],DMC_EV1_curves[key_1],DMC_EV1[[#This Row],[key_1]])
*ev1_dmc!$J3767/100
+SUMIFS(DMC_EV1_curves[dmc_base_EVintercept],DMC_EV1_curves[key_1],DMC_EV1[[#This Row],[key_1]])</f>
        <v>5860.6638639006578</v>
      </c>
      <c r="J3767" s="156">
        <v>17.5</v>
      </c>
    </row>
    <row r="3768" spans="1:10" x14ac:dyDescent="0.25">
      <c r="A3768" s="123">
        <v>328</v>
      </c>
      <c r="B3768" s="154" t="str">
        <f>INDEX(TechList[Tech],MATCH($A3768,TechList[Tech_'#],0),)</f>
        <v>EV200 batt-pack</v>
      </c>
      <c r="C3768" s="154" t="str">
        <f t="shared" si="269"/>
        <v>328_2</v>
      </c>
      <c r="D3768" s="158" t="str">
        <f t="shared" si="270"/>
        <v>328_2_18.0</v>
      </c>
      <c r="E3768" s="153">
        <f t="shared" si="274"/>
        <v>2</v>
      </c>
      <c r="F3768" s="121">
        <f>SUMIFS(LearningFactors[LF_codeNew],LearningFactors[Tech_'#],DMC_EV1[[#This Row],[Tech_'#]])</f>
        <v>26</v>
      </c>
      <c r="G3768" s="121">
        <f>INDEX(TechList[ST_Thru],MATCH($A3768,TechList[Tech_'#],0),)</f>
        <v>2024</v>
      </c>
      <c r="H3768" s="154" t="str">
        <f>INDEX(TechList[Complexity],MATCH($A3768,TechList[Tech_'#],0),)</f>
        <v>High2</v>
      </c>
      <c r="I3768" s="158">
        <f>SUMIFS(DMC_EV1_curves[dmc_base_EVslope],DMC_EV1_curves[key_1],DMC_EV1[[#This Row],[key_1]])
*ev1_dmc!$J3768/100
+SUMIFS(DMC_EV1_curves[dmc_base_EVintercept],DMC_EV1_curves[key_1],DMC_EV1[[#This Row],[key_1]])</f>
        <v>5849.445249939452</v>
      </c>
      <c r="J3768" s="156">
        <v>18</v>
      </c>
    </row>
    <row r="3769" spans="1:10" x14ac:dyDescent="0.25">
      <c r="A3769" s="123">
        <v>328</v>
      </c>
      <c r="B3769" s="154" t="str">
        <f>INDEX(TechList[Tech],MATCH($A3769,TechList[Tech_'#],0),)</f>
        <v>EV200 batt-pack</v>
      </c>
      <c r="C3769" s="154" t="str">
        <f t="shared" si="269"/>
        <v>328_2</v>
      </c>
      <c r="D3769" s="158" t="str">
        <f t="shared" si="270"/>
        <v>328_2_18.5</v>
      </c>
      <c r="E3769" s="153">
        <f t="shared" si="274"/>
        <v>2</v>
      </c>
      <c r="F3769" s="121">
        <f>SUMIFS(LearningFactors[LF_codeNew],LearningFactors[Tech_'#],DMC_EV1[[#This Row],[Tech_'#]])</f>
        <v>26</v>
      </c>
      <c r="G3769" s="121">
        <f>INDEX(TechList[ST_Thru],MATCH($A3769,TechList[Tech_'#],0),)</f>
        <v>2024</v>
      </c>
      <c r="H3769" s="154" t="str">
        <f>INDEX(TechList[Complexity],MATCH($A3769,TechList[Tech_'#],0),)</f>
        <v>High2</v>
      </c>
      <c r="I3769" s="158">
        <f>SUMIFS(DMC_EV1_curves[dmc_base_EVslope],DMC_EV1_curves[key_1],DMC_EV1[[#This Row],[key_1]])
*ev1_dmc!$J3769/100
+SUMIFS(DMC_EV1_curves[dmc_base_EVintercept],DMC_EV1_curves[key_1],DMC_EV1[[#This Row],[key_1]])</f>
        <v>5838.2266359782461</v>
      </c>
      <c r="J3769" s="156">
        <v>18.5</v>
      </c>
    </row>
    <row r="3770" spans="1:10" x14ac:dyDescent="0.25">
      <c r="A3770" s="123">
        <v>328</v>
      </c>
      <c r="B3770" s="154" t="str">
        <f>INDEX(TechList[Tech],MATCH($A3770,TechList[Tech_'#],0),)</f>
        <v>EV200 batt-pack</v>
      </c>
      <c r="C3770" s="154" t="str">
        <f t="shared" si="269"/>
        <v>328_2</v>
      </c>
      <c r="D3770" s="158" t="str">
        <f t="shared" si="270"/>
        <v>328_2_19.0</v>
      </c>
      <c r="E3770" s="153">
        <f t="shared" si="274"/>
        <v>2</v>
      </c>
      <c r="F3770" s="121">
        <f>SUMIFS(LearningFactors[LF_codeNew],LearningFactors[Tech_'#],DMC_EV1[[#This Row],[Tech_'#]])</f>
        <v>26</v>
      </c>
      <c r="G3770" s="121">
        <f>INDEX(TechList[ST_Thru],MATCH($A3770,TechList[Tech_'#],0),)</f>
        <v>2024</v>
      </c>
      <c r="H3770" s="154" t="str">
        <f>INDEX(TechList[Complexity],MATCH($A3770,TechList[Tech_'#],0),)</f>
        <v>High2</v>
      </c>
      <c r="I3770" s="158">
        <f>SUMIFS(DMC_EV1_curves[dmc_base_EVslope],DMC_EV1_curves[key_1],DMC_EV1[[#This Row],[key_1]])
*ev1_dmc!$J3770/100
+SUMIFS(DMC_EV1_curves[dmc_base_EVintercept],DMC_EV1_curves[key_1],DMC_EV1[[#This Row],[key_1]])</f>
        <v>5827.0080220170403</v>
      </c>
      <c r="J3770" s="156">
        <v>19</v>
      </c>
    </row>
    <row r="3771" spans="1:10" x14ac:dyDescent="0.25">
      <c r="A3771" s="123">
        <v>328</v>
      </c>
      <c r="B3771" s="154" t="str">
        <f>INDEX(TechList[Tech],MATCH($A3771,TechList[Tech_'#],0),)</f>
        <v>EV200 batt-pack</v>
      </c>
      <c r="C3771" s="154" t="str">
        <f t="shared" si="269"/>
        <v>328_2</v>
      </c>
      <c r="D3771" s="158" t="str">
        <f t="shared" si="270"/>
        <v>328_2_19.5</v>
      </c>
      <c r="E3771" s="153">
        <f t="shared" si="274"/>
        <v>2</v>
      </c>
      <c r="F3771" s="121">
        <f>SUMIFS(LearningFactors[LF_codeNew],LearningFactors[Tech_'#],DMC_EV1[[#This Row],[Tech_'#]])</f>
        <v>26</v>
      </c>
      <c r="G3771" s="121">
        <f>INDEX(TechList[ST_Thru],MATCH($A3771,TechList[Tech_'#],0),)</f>
        <v>2024</v>
      </c>
      <c r="H3771" s="154" t="str">
        <f>INDEX(TechList[Complexity],MATCH($A3771,TechList[Tech_'#],0),)</f>
        <v>High2</v>
      </c>
      <c r="I3771" s="158">
        <f>SUMIFS(DMC_EV1_curves[dmc_base_EVslope],DMC_EV1_curves[key_1],DMC_EV1[[#This Row],[key_1]])
*ev1_dmc!$J3771/100
+SUMIFS(DMC_EV1_curves[dmc_base_EVintercept],DMC_EV1_curves[key_1],DMC_EV1[[#This Row],[key_1]])</f>
        <v>5815.7894080558344</v>
      </c>
      <c r="J3771" s="156">
        <v>19.5</v>
      </c>
    </row>
    <row r="3772" spans="1:10" x14ac:dyDescent="0.25">
      <c r="A3772" s="123">
        <v>328</v>
      </c>
      <c r="B3772" s="154" t="str">
        <f>INDEX(TechList[Tech],MATCH($A3772,TechList[Tech_'#],0),)</f>
        <v>EV200 batt-pack</v>
      </c>
      <c r="C3772" s="154" t="str">
        <f t="shared" si="269"/>
        <v>328_2</v>
      </c>
      <c r="D3772" s="158" t="str">
        <f t="shared" si="270"/>
        <v>328_2_20.0</v>
      </c>
      <c r="E3772" s="153">
        <f t="shared" si="274"/>
        <v>2</v>
      </c>
      <c r="F3772" s="121">
        <f>SUMIFS(LearningFactors[LF_codeNew],LearningFactors[Tech_'#],DMC_EV1[[#This Row],[Tech_'#]])</f>
        <v>26</v>
      </c>
      <c r="G3772" s="121">
        <f>INDEX(TechList[ST_Thru],MATCH($A3772,TechList[Tech_'#],0),)</f>
        <v>2024</v>
      </c>
      <c r="H3772" s="154" t="str">
        <f>INDEX(TechList[Complexity],MATCH($A3772,TechList[Tech_'#],0),)</f>
        <v>High2</v>
      </c>
      <c r="I3772" s="158">
        <f>SUMIFS(DMC_EV1_curves[dmc_base_EVslope],DMC_EV1_curves[key_1],DMC_EV1[[#This Row],[key_1]])
*ev1_dmc!$J3772/100
+SUMIFS(DMC_EV1_curves[dmc_base_EVintercept],DMC_EV1_curves[key_1],DMC_EV1[[#This Row],[key_1]])</f>
        <v>5804.5707940946286</v>
      </c>
      <c r="J3772" s="156">
        <v>20</v>
      </c>
    </row>
    <row r="3773" spans="1:10" x14ac:dyDescent="0.25">
      <c r="A3773" s="123">
        <v>328</v>
      </c>
      <c r="B3773" s="154" t="str">
        <f>INDEX(TechList[Tech],MATCH($A3773,TechList[Tech_'#],0),)</f>
        <v>EV200 batt-pack</v>
      </c>
      <c r="C3773" s="154" t="str">
        <f t="shared" ref="C3773:C3792" si="275">CONCATENATE(A3773,"_",E3773)</f>
        <v>328_2</v>
      </c>
      <c r="D3773" s="158" t="str">
        <f t="shared" ref="D3773:D3792" si="276">CONCATENATE(C3773,"_",TEXT(J3773,"0.0"))</f>
        <v>328_2_20.5</v>
      </c>
      <c r="E3773" s="153">
        <f t="shared" si="274"/>
        <v>2</v>
      </c>
      <c r="F3773" s="121">
        <f>SUMIFS(LearningFactors[LF_codeNew],LearningFactors[Tech_'#],DMC_EV1[[#This Row],[Tech_'#]])</f>
        <v>26</v>
      </c>
      <c r="G3773" s="121">
        <f>INDEX(TechList[ST_Thru],MATCH($A3773,TechList[Tech_'#],0),)</f>
        <v>2024</v>
      </c>
      <c r="H3773" s="154" t="str">
        <f>INDEX(TechList[Complexity],MATCH($A3773,TechList[Tech_'#],0),)</f>
        <v>High2</v>
      </c>
      <c r="I3773" s="158">
        <f>SUMIFS(DMC_EV1_curves[dmc_base_EVslope],DMC_EV1_curves[key_1],DMC_EV1[[#This Row],[key_1]])
*ev1_dmc!$J3773/100
+SUMIFS(DMC_EV1_curves[dmc_base_EVintercept],DMC_EV1_curves[key_1],DMC_EV1[[#This Row],[key_1]])</f>
        <v>5793.3521801334227</v>
      </c>
      <c r="J3773" s="73">
        <v>20.5</v>
      </c>
    </row>
    <row r="3774" spans="1:10" x14ac:dyDescent="0.25">
      <c r="A3774" s="123">
        <v>328</v>
      </c>
      <c r="B3774" s="154" t="str">
        <f>INDEX(TechList[Tech],MATCH($A3774,TechList[Tech_'#],0),)</f>
        <v>EV200 batt-pack</v>
      </c>
      <c r="C3774" s="154" t="str">
        <f t="shared" si="275"/>
        <v>328_2</v>
      </c>
      <c r="D3774" s="158" t="str">
        <f t="shared" si="276"/>
        <v>328_2_21.0</v>
      </c>
      <c r="E3774" s="153">
        <f t="shared" si="274"/>
        <v>2</v>
      </c>
      <c r="F3774" s="121">
        <f>SUMIFS(LearningFactors[LF_codeNew],LearningFactors[Tech_'#],DMC_EV1[[#This Row],[Tech_'#]])</f>
        <v>26</v>
      </c>
      <c r="G3774" s="121">
        <f>INDEX(TechList[ST_Thru],MATCH($A3774,TechList[Tech_'#],0),)</f>
        <v>2024</v>
      </c>
      <c r="H3774" s="154" t="str">
        <f>INDEX(TechList[Complexity],MATCH($A3774,TechList[Tech_'#],0),)</f>
        <v>High2</v>
      </c>
      <c r="I3774" s="158">
        <f>SUMIFS(DMC_EV1_curves[dmc_base_EVslope],DMC_EV1_curves[key_1],DMC_EV1[[#This Row],[key_1]])
*ev1_dmc!$J3774/100
+SUMIFS(DMC_EV1_curves[dmc_base_EVintercept],DMC_EV1_curves[key_1],DMC_EV1[[#This Row],[key_1]])</f>
        <v>5782.1335661722169</v>
      </c>
      <c r="J3774" s="73">
        <v>21</v>
      </c>
    </row>
    <row r="3775" spans="1:10" x14ac:dyDescent="0.25">
      <c r="A3775" s="123">
        <v>328</v>
      </c>
      <c r="B3775" s="154" t="str">
        <f>INDEX(TechList[Tech],MATCH($A3775,TechList[Tech_'#],0),)</f>
        <v>EV200 batt-pack</v>
      </c>
      <c r="C3775" s="154" t="str">
        <f t="shared" si="275"/>
        <v>328_2</v>
      </c>
      <c r="D3775" s="158" t="str">
        <f t="shared" si="276"/>
        <v>328_2_21.5</v>
      </c>
      <c r="E3775" s="153">
        <f t="shared" si="274"/>
        <v>2</v>
      </c>
      <c r="F3775" s="121">
        <f>SUMIFS(LearningFactors[LF_codeNew],LearningFactors[Tech_'#],DMC_EV1[[#This Row],[Tech_'#]])</f>
        <v>26</v>
      </c>
      <c r="G3775" s="121">
        <f>INDEX(TechList[ST_Thru],MATCH($A3775,TechList[Tech_'#],0),)</f>
        <v>2024</v>
      </c>
      <c r="H3775" s="154" t="str">
        <f>INDEX(TechList[Complexity],MATCH($A3775,TechList[Tech_'#],0),)</f>
        <v>High2</v>
      </c>
      <c r="I3775" s="158">
        <f>SUMIFS(DMC_EV1_curves[dmc_base_EVslope],DMC_EV1_curves[key_1],DMC_EV1[[#This Row],[key_1]])
*ev1_dmc!$J3775/100
+SUMIFS(DMC_EV1_curves[dmc_base_EVintercept],DMC_EV1_curves[key_1],DMC_EV1[[#This Row],[key_1]])</f>
        <v>5770.914952211011</v>
      </c>
      <c r="J3775" s="73">
        <v>21.5</v>
      </c>
    </row>
    <row r="3776" spans="1:10" x14ac:dyDescent="0.25">
      <c r="A3776" s="123">
        <v>328</v>
      </c>
      <c r="B3776" s="154" t="str">
        <f>INDEX(TechList[Tech],MATCH($A3776,TechList[Tech_'#],0),)</f>
        <v>EV200 batt-pack</v>
      </c>
      <c r="C3776" s="154" t="str">
        <f t="shared" si="275"/>
        <v>328_2</v>
      </c>
      <c r="D3776" s="158" t="str">
        <f t="shared" si="276"/>
        <v>328_2_22.0</v>
      </c>
      <c r="E3776" s="153">
        <f t="shared" si="274"/>
        <v>2</v>
      </c>
      <c r="F3776" s="121">
        <f>SUMIFS(LearningFactors[LF_codeNew],LearningFactors[Tech_'#],DMC_EV1[[#This Row],[Tech_'#]])</f>
        <v>26</v>
      </c>
      <c r="G3776" s="121">
        <f>INDEX(TechList[ST_Thru],MATCH($A3776,TechList[Tech_'#],0),)</f>
        <v>2024</v>
      </c>
      <c r="H3776" s="154" t="str">
        <f>INDEX(TechList[Complexity],MATCH($A3776,TechList[Tech_'#],0),)</f>
        <v>High2</v>
      </c>
      <c r="I3776" s="158">
        <f>SUMIFS(DMC_EV1_curves[dmc_base_EVslope],DMC_EV1_curves[key_1],DMC_EV1[[#This Row],[key_1]])
*ev1_dmc!$J3776/100
+SUMIFS(DMC_EV1_curves[dmc_base_EVintercept],DMC_EV1_curves[key_1],DMC_EV1[[#This Row],[key_1]])</f>
        <v>5759.6963382498052</v>
      </c>
      <c r="J3776" s="73">
        <v>22</v>
      </c>
    </row>
    <row r="3777" spans="1:10" x14ac:dyDescent="0.25">
      <c r="A3777" s="123">
        <v>328</v>
      </c>
      <c r="B3777" s="154" t="str">
        <f>INDEX(TechList[Tech],MATCH($A3777,TechList[Tech_'#],0),)</f>
        <v>EV200 batt-pack</v>
      </c>
      <c r="C3777" s="154" t="str">
        <f t="shared" si="275"/>
        <v>328_2</v>
      </c>
      <c r="D3777" s="158" t="str">
        <f t="shared" si="276"/>
        <v>328_2_22.5</v>
      </c>
      <c r="E3777" s="153">
        <f t="shared" si="274"/>
        <v>2</v>
      </c>
      <c r="F3777" s="121">
        <f>SUMIFS(LearningFactors[LF_codeNew],LearningFactors[Tech_'#],DMC_EV1[[#This Row],[Tech_'#]])</f>
        <v>26</v>
      </c>
      <c r="G3777" s="121">
        <f>INDEX(TechList[ST_Thru],MATCH($A3777,TechList[Tech_'#],0),)</f>
        <v>2024</v>
      </c>
      <c r="H3777" s="154" t="str">
        <f>INDEX(TechList[Complexity],MATCH($A3777,TechList[Tech_'#],0),)</f>
        <v>High2</v>
      </c>
      <c r="I3777" s="158">
        <f>SUMIFS(DMC_EV1_curves[dmc_base_EVslope],DMC_EV1_curves[key_1],DMC_EV1[[#This Row],[key_1]])
*ev1_dmc!$J3777/100
+SUMIFS(DMC_EV1_curves[dmc_base_EVintercept],DMC_EV1_curves[key_1],DMC_EV1[[#This Row],[key_1]])</f>
        <v>5748.4777242885993</v>
      </c>
      <c r="J3777" s="73">
        <v>22.5</v>
      </c>
    </row>
    <row r="3778" spans="1:10" x14ac:dyDescent="0.25">
      <c r="A3778" s="123">
        <v>328</v>
      </c>
      <c r="B3778" s="154" t="str">
        <f>INDEX(TechList[Tech],MATCH($A3778,TechList[Tech_'#],0),)</f>
        <v>EV200 batt-pack</v>
      </c>
      <c r="C3778" s="154" t="str">
        <f t="shared" si="275"/>
        <v>328_2</v>
      </c>
      <c r="D3778" s="158" t="str">
        <f t="shared" si="276"/>
        <v>328_2_23.0</v>
      </c>
      <c r="E3778" s="153">
        <f t="shared" si="274"/>
        <v>2</v>
      </c>
      <c r="F3778" s="121">
        <f>SUMIFS(LearningFactors[LF_codeNew],LearningFactors[Tech_'#],DMC_EV1[[#This Row],[Tech_'#]])</f>
        <v>26</v>
      </c>
      <c r="G3778" s="121">
        <f>INDEX(TechList[ST_Thru],MATCH($A3778,TechList[Tech_'#],0),)</f>
        <v>2024</v>
      </c>
      <c r="H3778" s="154" t="str">
        <f>INDEX(TechList[Complexity],MATCH($A3778,TechList[Tech_'#],0),)</f>
        <v>High2</v>
      </c>
      <c r="I3778" s="158">
        <f>SUMIFS(DMC_EV1_curves[dmc_base_EVslope],DMC_EV1_curves[key_1],DMC_EV1[[#This Row],[key_1]])
*ev1_dmc!$J3778/100
+SUMIFS(DMC_EV1_curves[dmc_base_EVintercept],DMC_EV1_curves[key_1],DMC_EV1[[#This Row],[key_1]])</f>
        <v>5737.2591103273944</v>
      </c>
      <c r="J3778" s="73">
        <v>23</v>
      </c>
    </row>
    <row r="3779" spans="1:10" x14ac:dyDescent="0.25">
      <c r="A3779" s="123">
        <v>328</v>
      </c>
      <c r="B3779" s="154" t="str">
        <f>INDEX(TechList[Tech],MATCH($A3779,TechList[Tech_'#],0),)</f>
        <v>EV200 batt-pack</v>
      </c>
      <c r="C3779" s="154" t="str">
        <f t="shared" si="275"/>
        <v>328_2</v>
      </c>
      <c r="D3779" s="158" t="str">
        <f t="shared" si="276"/>
        <v>328_2_23.5</v>
      </c>
      <c r="E3779" s="153">
        <f t="shared" si="274"/>
        <v>2</v>
      </c>
      <c r="F3779" s="121">
        <f>SUMIFS(LearningFactors[LF_codeNew],LearningFactors[Tech_'#],DMC_EV1[[#This Row],[Tech_'#]])</f>
        <v>26</v>
      </c>
      <c r="G3779" s="121">
        <f>INDEX(TechList[ST_Thru],MATCH($A3779,TechList[Tech_'#],0),)</f>
        <v>2024</v>
      </c>
      <c r="H3779" s="154" t="str">
        <f>INDEX(TechList[Complexity],MATCH($A3779,TechList[Tech_'#],0),)</f>
        <v>High2</v>
      </c>
      <c r="I3779" s="158">
        <f>SUMIFS(DMC_EV1_curves[dmc_base_EVslope],DMC_EV1_curves[key_1],DMC_EV1[[#This Row],[key_1]])
*ev1_dmc!$J3779/100
+SUMIFS(DMC_EV1_curves[dmc_base_EVintercept],DMC_EV1_curves[key_1],DMC_EV1[[#This Row],[key_1]])</f>
        <v>5726.0404963661886</v>
      </c>
      <c r="J3779" s="73">
        <v>23.5</v>
      </c>
    </row>
    <row r="3780" spans="1:10" x14ac:dyDescent="0.25">
      <c r="A3780" s="123">
        <v>328</v>
      </c>
      <c r="B3780" s="154" t="str">
        <f>INDEX(TechList[Tech],MATCH($A3780,TechList[Tech_'#],0),)</f>
        <v>EV200 batt-pack</v>
      </c>
      <c r="C3780" s="154" t="str">
        <f t="shared" si="275"/>
        <v>328_2</v>
      </c>
      <c r="D3780" s="158" t="str">
        <f t="shared" si="276"/>
        <v>328_2_24.0</v>
      </c>
      <c r="E3780" s="153">
        <f t="shared" si="274"/>
        <v>2</v>
      </c>
      <c r="F3780" s="121">
        <f>SUMIFS(LearningFactors[LF_codeNew],LearningFactors[Tech_'#],DMC_EV1[[#This Row],[Tech_'#]])</f>
        <v>26</v>
      </c>
      <c r="G3780" s="121">
        <f>INDEX(TechList[ST_Thru],MATCH($A3780,TechList[Tech_'#],0),)</f>
        <v>2024</v>
      </c>
      <c r="H3780" s="154" t="str">
        <f>INDEX(TechList[Complexity],MATCH($A3780,TechList[Tech_'#],0),)</f>
        <v>High2</v>
      </c>
      <c r="I3780" s="158">
        <f>SUMIFS(DMC_EV1_curves[dmc_base_EVslope],DMC_EV1_curves[key_1],DMC_EV1[[#This Row],[key_1]])
*ev1_dmc!$J3780/100
+SUMIFS(DMC_EV1_curves[dmc_base_EVintercept],DMC_EV1_curves[key_1],DMC_EV1[[#This Row],[key_1]])</f>
        <v>5714.8218824049827</v>
      </c>
      <c r="J3780" s="73">
        <v>24</v>
      </c>
    </row>
    <row r="3781" spans="1:10" x14ac:dyDescent="0.25">
      <c r="A3781" s="123">
        <v>328</v>
      </c>
      <c r="B3781" s="154" t="str">
        <f>INDEX(TechList[Tech],MATCH($A3781,TechList[Tech_'#],0),)</f>
        <v>EV200 batt-pack</v>
      </c>
      <c r="C3781" s="154" t="str">
        <f t="shared" si="275"/>
        <v>328_2</v>
      </c>
      <c r="D3781" s="158" t="str">
        <f t="shared" si="276"/>
        <v>328_2_24.5</v>
      </c>
      <c r="E3781" s="153">
        <f t="shared" si="274"/>
        <v>2</v>
      </c>
      <c r="F3781" s="121">
        <f>SUMIFS(LearningFactors[LF_codeNew],LearningFactors[Tech_'#],DMC_EV1[[#This Row],[Tech_'#]])</f>
        <v>26</v>
      </c>
      <c r="G3781" s="121">
        <f>INDEX(TechList[ST_Thru],MATCH($A3781,TechList[Tech_'#],0),)</f>
        <v>2024</v>
      </c>
      <c r="H3781" s="154" t="str">
        <f>INDEX(TechList[Complexity],MATCH($A3781,TechList[Tech_'#],0),)</f>
        <v>High2</v>
      </c>
      <c r="I3781" s="158">
        <f>SUMIFS(DMC_EV1_curves[dmc_base_EVslope],DMC_EV1_curves[key_1],DMC_EV1[[#This Row],[key_1]])
*ev1_dmc!$J3781/100
+SUMIFS(DMC_EV1_curves[dmc_base_EVintercept],DMC_EV1_curves[key_1],DMC_EV1[[#This Row],[key_1]])</f>
        <v>5703.6032684437769</v>
      </c>
      <c r="J3781" s="73">
        <v>24.5</v>
      </c>
    </row>
    <row r="3782" spans="1:10" x14ac:dyDescent="0.25">
      <c r="A3782" s="123">
        <v>328</v>
      </c>
      <c r="B3782" s="154" t="str">
        <f>INDEX(TechList[Tech],MATCH($A3782,TechList[Tech_'#],0),)</f>
        <v>EV200 batt-pack</v>
      </c>
      <c r="C3782" s="154" t="str">
        <f t="shared" si="275"/>
        <v>328_2</v>
      </c>
      <c r="D3782" s="158" t="str">
        <f t="shared" si="276"/>
        <v>328_2_25.0</v>
      </c>
      <c r="E3782" s="153">
        <f t="shared" si="274"/>
        <v>2</v>
      </c>
      <c r="F3782" s="121">
        <f>SUMIFS(LearningFactors[LF_codeNew],LearningFactors[Tech_'#],DMC_EV1[[#This Row],[Tech_'#]])</f>
        <v>26</v>
      </c>
      <c r="G3782" s="121">
        <f>INDEX(TechList[ST_Thru],MATCH($A3782,TechList[Tech_'#],0),)</f>
        <v>2024</v>
      </c>
      <c r="H3782" s="154" t="str">
        <f>INDEX(TechList[Complexity],MATCH($A3782,TechList[Tech_'#],0),)</f>
        <v>High2</v>
      </c>
      <c r="I3782" s="158">
        <f>SUMIFS(DMC_EV1_curves[dmc_base_EVslope],DMC_EV1_curves[key_1],DMC_EV1[[#This Row],[key_1]])
*ev1_dmc!$J3782/100
+SUMIFS(DMC_EV1_curves[dmc_base_EVintercept],DMC_EV1_curves[key_1],DMC_EV1[[#This Row],[key_1]])</f>
        <v>5692.384654482571</v>
      </c>
      <c r="J3782" s="73">
        <v>25</v>
      </c>
    </row>
    <row r="3783" spans="1:10" x14ac:dyDescent="0.25">
      <c r="A3783" s="123">
        <v>328</v>
      </c>
      <c r="B3783" s="154" t="str">
        <f>INDEX(TechList[Tech],MATCH($A3783,TechList[Tech_'#],0),)</f>
        <v>EV200 batt-pack</v>
      </c>
      <c r="C3783" s="154" t="str">
        <f t="shared" si="275"/>
        <v>328_2</v>
      </c>
      <c r="D3783" s="158" t="str">
        <f t="shared" si="276"/>
        <v>328_2_25.5</v>
      </c>
      <c r="E3783" s="153">
        <f t="shared" si="274"/>
        <v>2</v>
      </c>
      <c r="F3783" s="121">
        <f>SUMIFS(LearningFactors[LF_codeNew],LearningFactors[Tech_'#],DMC_EV1[[#This Row],[Tech_'#]])</f>
        <v>26</v>
      </c>
      <c r="G3783" s="121">
        <f>INDEX(TechList[ST_Thru],MATCH($A3783,TechList[Tech_'#],0),)</f>
        <v>2024</v>
      </c>
      <c r="H3783" s="154" t="str">
        <f>INDEX(TechList[Complexity],MATCH($A3783,TechList[Tech_'#],0),)</f>
        <v>High2</v>
      </c>
      <c r="I3783" s="158">
        <f>SUMIFS(DMC_EV1_curves[dmc_base_EVslope],DMC_EV1_curves[key_1],DMC_EV1[[#This Row],[key_1]])
*ev1_dmc!$J3783/100
+SUMIFS(DMC_EV1_curves[dmc_base_EVintercept],DMC_EV1_curves[key_1],DMC_EV1[[#This Row],[key_1]])</f>
        <v>5681.1660405213652</v>
      </c>
      <c r="J3783" s="73">
        <v>25.5</v>
      </c>
    </row>
    <row r="3784" spans="1:10" x14ac:dyDescent="0.25">
      <c r="A3784" s="123">
        <v>328</v>
      </c>
      <c r="B3784" s="154" t="str">
        <f>INDEX(TechList[Tech],MATCH($A3784,TechList[Tech_'#],0),)</f>
        <v>EV200 batt-pack</v>
      </c>
      <c r="C3784" s="154" t="str">
        <f t="shared" si="275"/>
        <v>328_2</v>
      </c>
      <c r="D3784" s="158" t="str">
        <f t="shared" si="276"/>
        <v>328_2_26.0</v>
      </c>
      <c r="E3784" s="153">
        <f t="shared" si="274"/>
        <v>2</v>
      </c>
      <c r="F3784" s="121">
        <f>SUMIFS(LearningFactors[LF_codeNew],LearningFactors[Tech_'#],DMC_EV1[[#This Row],[Tech_'#]])</f>
        <v>26</v>
      </c>
      <c r="G3784" s="121">
        <f>INDEX(TechList[ST_Thru],MATCH($A3784,TechList[Tech_'#],0),)</f>
        <v>2024</v>
      </c>
      <c r="H3784" s="154" t="str">
        <f>INDEX(TechList[Complexity],MATCH($A3784,TechList[Tech_'#],0),)</f>
        <v>High2</v>
      </c>
      <c r="I3784" s="158">
        <f>SUMIFS(DMC_EV1_curves[dmc_base_EVslope],DMC_EV1_curves[key_1],DMC_EV1[[#This Row],[key_1]])
*ev1_dmc!$J3784/100
+SUMIFS(DMC_EV1_curves[dmc_base_EVintercept],DMC_EV1_curves[key_1],DMC_EV1[[#This Row],[key_1]])</f>
        <v>5669.9474265601593</v>
      </c>
      <c r="J3784" s="73">
        <v>26</v>
      </c>
    </row>
    <row r="3785" spans="1:10" x14ac:dyDescent="0.25">
      <c r="A3785" s="123">
        <v>328</v>
      </c>
      <c r="B3785" s="154" t="str">
        <f>INDEX(TechList[Tech],MATCH($A3785,TechList[Tech_'#],0),)</f>
        <v>EV200 batt-pack</v>
      </c>
      <c r="C3785" s="154" t="str">
        <f t="shared" si="275"/>
        <v>328_2</v>
      </c>
      <c r="D3785" s="158" t="str">
        <f t="shared" si="276"/>
        <v>328_2_26.5</v>
      </c>
      <c r="E3785" s="153">
        <f t="shared" si="274"/>
        <v>2</v>
      </c>
      <c r="F3785" s="121">
        <f>SUMIFS(LearningFactors[LF_codeNew],LearningFactors[Tech_'#],DMC_EV1[[#This Row],[Tech_'#]])</f>
        <v>26</v>
      </c>
      <c r="G3785" s="121">
        <f>INDEX(TechList[ST_Thru],MATCH($A3785,TechList[Tech_'#],0),)</f>
        <v>2024</v>
      </c>
      <c r="H3785" s="154" t="str">
        <f>INDEX(TechList[Complexity],MATCH($A3785,TechList[Tech_'#],0),)</f>
        <v>High2</v>
      </c>
      <c r="I3785" s="158">
        <f>SUMIFS(DMC_EV1_curves[dmc_base_EVslope],DMC_EV1_curves[key_1],DMC_EV1[[#This Row],[key_1]])
*ev1_dmc!$J3785/100
+SUMIFS(DMC_EV1_curves[dmc_base_EVintercept],DMC_EV1_curves[key_1],DMC_EV1[[#This Row],[key_1]])</f>
        <v>5658.7288125989535</v>
      </c>
      <c r="J3785" s="73">
        <v>26.5</v>
      </c>
    </row>
    <row r="3786" spans="1:10" x14ac:dyDescent="0.25">
      <c r="A3786" s="123">
        <v>328</v>
      </c>
      <c r="B3786" s="154" t="str">
        <f>INDEX(TechList[Tech],MATCH($A3786,TechList[Tech_'#],0),)</f>
        <v>EV200 batt-pack</v>
      </c>
      <c r="C3786" s="154" t="str">
        <f t="shared" si="275"/>
        <v>328_2</v>
      </c>
      <c r="D3786" s="158" t="str">
        <f t="shared" si="276"/>
        <v>328_2_27.0</v>
      </c>
      <c r="E3786" s="153">
        <f t="shared" si="274"/>
        <v>2</v>
      </c>
      <c r="F3786" s="121">
        <f>SUMIFS(LearningFactors[LF_codeNew],LearningFactors[Tech_'#],DMC_EV1[[#This Row],[Tech_'#]])</f>
        <v>26</v>
      </c>
      <c r="G3786" s="121">
        <f>INDEX(TechList[ST_Thru],MATCH($A3786,TechList[Tech_'#],0),)</f>
        <v>2024</v>
      </c>
      <c r="H3786" s="154" t="str">
        <f>INDEX(TechList[Complexity],MATCH($A3786,TechList[Tech_'#],0),)</f>
        <v>High2</v>
      </c>
      <c r="I3786" s="158">
        <f>SUMIFS(DMC_EV1_curves[dmc_base_EVslope],DMC_EV1_curves[key_1],DMC_EV1[[#This Row],[key_1]])
*ev1_dmc!$J3786/100
+SUMIFS(DMC_EV1_curves[dmc_base_EVintercept],DMC_EV1_curves[key_1],DMC_EV1[[#This Row],[key_1]])</f>
        <v>5647.5101986377476</v>
      </c>
      <c r="J3786" s="73">
        <v>27</v>
      </c>
    </row>
    <row r="3787" spans="1:10" x14ac:dyDescent="0.25">
      <c r="A3787" s="123">
        <v>328</v>
      </c>
      <c r="B3787" s="154" t="str">
        <f>INDEX(TechList[Tech],MATCH($A3787,TechList[Tech_'#],0),)</f>
        <v>EV200 batt-pack</v>
      </c>
      <c r="C3787" s="154" t="str">
        <f t="shared" si="275"/>
        <v>328_2</v>
      </c>
      <c r="D3787" s="158" t="str">
        <f t="shared" si="276"/>
        <v>328_2_27.5</v>
      </c>
      <c r="E3787" s="153">
        <f t="shared" si="274"/>
        <v>2</v>
      </c>
      <c r="F3787" s="121">
        <f>SUMIFS(LearningFactors[LF_codeNew],LearningFactors[Tech_'#],DMC_EV1[[#This Row],[Tech_'#]])</f>
        <v>26</v>
      </c>
      <c r="G3787" s="121">
        <f>INDEX(TechList[ST_Thru],MATCH($A3787,TechList[Tech_'#],0),)</f>
        <v>2024</v>
      </c>
      <c r="H3787" s="154" t="str">
        <f>INDEX(TechList[Complexity],MATCH($A3787,TechList[Tech_'#],0),)</f>
        <v>High2</v>
      </c>
      <c r="I3787" s="158">
        <f>SUMIFS(DMC_EV1_curves[dmc_base_EVslope],DMC_EV1_curves[key_1],DMC_EV1[[#This Row],[key_1]])
*ev1_dmc!$J3787/100
+SUMIFS(DMC_EV1_curves[dmc_base_EVintercept],DMC_EV1_curves[key_1],DMC_EV1[[#This Row],[key_1]])</f>
        <v>5636.2915846765418</v>
      </c>
      <c r="J3787" s="73">
        <v>27.5</v>
      </c>
    </row>
    <row r="3788" spans="1:10" x14ac:dyDescent="0.25">
      <c r="A3788" s="123">
        <v>328</v>
      </c>
      <c r="B3788" s="154" t="str">
        <f>INDEX(TechList[Tech],MATCH($A3788,TechList[Tech_'#],0),)</f>
        <v>EV200 batt-pack</v>
      </c>
      <c r="C3788" s="154" t="str">
        <f t="shared" si="275"/>
        <v>328_2</v>
      </c>
      <c r="D3788" s="158" t="str">
        <f t="shared" si="276"/>
        <v>328_2_28.0</v>
      </c>
      <c r="E3788" s="153">
        <f t="shared" si="274"/>
        <v>2</v>
      </c>
      <c r="F3788" s="121">
        <f>SUMIFS(LearningFactors[LF_codeNew],LearningFactors[Tech_'#],DMC_EV1[[#This Row],[Tech_'#]])</f>
        <v>26</v>
      </c>
      <c r="G3788" s="121">
        <f>INDEX(TechList[ST_Thru],MATCH($A3788,TechList[Tech_'#],0),)</f>
        <v>2024</v>
      </c>
      <c r="H3788" s="154" t="str">
        <f>INDEX(TechList[Complexity],MATCH($A3788,TechList[Tech_'#],0),)</f>
        <v>High2</v>
      </c>
      <c r="I3788" s="158">
        <f>SUMIFS(DMC_EV1_curves[dmc_base_EVslope],DMC_EV1_curves[key_1],DMC_EV1[[#This Row],[key_1]])
*ev1_dmc!$J3788/100
+SUMIFS(DMC_EV1_curves[dmc_base_EVintercept],DMC_EV1_curves[key_1],DMC_EV1[[#This Row],[key_1]])</f>
        <v>5625.0729707153359</v>
      </c>
      <c r="J3788" s="73">
        <v>28</v>
      </c>
    </row>
    <row r="3789" spans="1:10" x14ac:dyDescent="0.25">
      <c r="A3789" s="123">
        <v>328</v>
      </c>
      <c r="B3789" s="154" t="str">
        <f>INDEX(TechList[Tech],MATCH($A3789,TechList[Tech_'#],0),)</f>
        <v>EV200 batt-pack</v>
      </c>
      <c r="C3789" s="154" t="str">
        <f t="shared" si="275"/>
        <v>328_2</v>
      </c>
      <c r="D3789" s="158" t="str">
        <f t="shared" si="276"/>
        <v>328_2_28.5</v>
      </c>
      <c r="E3789" s="153">
        <f t="shared" si="274"/>
        <v>2</v>
      </c>
      <c r="F3789" s="121">
        <f>SUMIFS(LearningFactors[LF_codeNew],LearningFactors[Tech_'#],DMC_EV1[[#This Row],[Tech_'#]])</f>
        <v>26</v>
      </c>
      <c r="G3789" s="121">
        <f>INDEX(TechList[ST_Thru],MATCH($A3789,TechList[Tech_'#],0),)</f>
        <v>2024</v>
      </c>
      <c r="H3789" s="154" t="str">
        <f>INDEX(TechList[Complexity],MATCH($A3789,TechList[Tech_'#],0),)</f>
        <v>High2</v>
      </c>
      <c r="I3789" s="158">
        <f>SUMIFS(DMC_EV1_curves[dmc_base_EVslope],DMC_EV1_curves[key_1],DMC_EV1[[#This Row],[key_1]])
*ev1_dmc!$J3789/100
+SUMIFS(DMC_EV1_curves[dmc_base_EVintercept],DMC_EV1_curves[key_1],DMC_EV1[[#This Row],[key_1]])</f>
        <v>5613.8543567541301</v>
      </c>
      <c r="J3789" s="73">
        <v>28.5</v>
      </c>
    </row>
    <row r="3790" spans="1:10" x14ac:dyDescent="0.25">
      <c r="A3790" s="123">
        <v>328</v>
      </c>
      <c r="B3790" s="154" t="str">
        <f>INDEX(TechList[Tech],MATCH($A3790,TechList[Tech_'#],0),)</f>
        <v>EV200 batt-pack</v>
      </c>
      <c r="C3790" s="154" t="str">
        <f t="shared" si="275"/>
        <v>328_2</v>
      </c>
      <c r="D3790" s="158" t="str">
        <f t="shared" si="276"/>
        <v>328_2_29.0</v>
      </c>
      <c r="E3790" s="153">
        <f t="shared" si="274"/>
        <v>2</v>
      </c>
      <c r="F3790" s="121">
        <f>SUMIFS(LearningFactors[LF_codeNew],LearningFactors[Tech_'#],DMC_EV1[[#This Row],[Tech_'#]])</f>
        <v>26</v>
      </c>
      <c r="G3790" s="121">
        <f>INDEX(TechList[ST_Thru],MATCH($A3790,TechList[Tech_'#],0),)</f>
        <v>2024</v>
      </c>
      <c r="H3790" s="154" t="str">
        <f>INDEX(TechList[Complexity],MATCH($A3790,TechList[Tech_'#],0),)</f>
        <v>High2</v>
      </c>
      <c r="I3790" s="158">
        <f>SUMIFS(DMC_EV1_curves[dmc_base_EVslope],DMC_EV1_curves[key_1],DMC_EV1[[#This Row],[key_1]])
*ev1_dmc!$J3790/100
+SUMIFS(DMC_EV1_curves[dmc_base_EVintercept],DMC_EV1_curves[key_1],DMC_EV1[[#This Row],[key_1]])</f>
        <v>5602.6357427929252</v>
      </c>
      <c r="J3790" s="73">
        <v>29</v>
      </c>
    </row>
    <row r="3791" spans="1:10" x14ac:dyDescent="0.25">
      <c r="A3791" s="123">
        <v>328</v>
      </c>
      <c r="B3791" s="154" t="str">
        <f>INDEX(TechList[Tech],MATCH($A3791,TechList[Tech_'#],0),)</f>
        <v>EV200 batt-pack</v>
      </c>
      <c r="C3791" s="154" t="str">
        <f t="shared" si="275"/>
        <v>328_2</v>
      </c>
      <c r="D3791" s="158" t="str">
        <f t="shared" si="276"/>
        <v>328_2_29.5</v>
      </c>
      <c r="E3791" s="153">
        <f t="shared" si="274"/>
        <v>2</v>
      </c>
      <c r="F3791" s="121">
        <f>SUMIFS(LearningFactors[LF_codeNew],LearningFactors[Tech_'#],DMC_EV1[[#This Row],[Tech_'#]])</f>
        <v>26</v>
      </c>
      <c r="G3791" s="121">
        <f>INDEX(TechList[ST_Thru],MATCH($A3791,TechList[Tech_'#],0),)</f>
        <v>2024</v>
      </c>
      <c r="H3791" s="154" t="str">
        <f>INDEX(TechList[Complexity],MATCH($A3791,TechList[Tech_'#],0),)</f>
        <v>High2</v>
      </c>
      <c r="I3791" s="158">
        <f>SUMIFS(DMC_EV1_curves[dmc_base_EVslope],DMC_EV1_curves[key_1],DMC_EV1[[#This Row],[key_1]])
*ev1_dmc!$J3791/100
+SUMIFS(DMC_EV1_curves[dmc_base_EVintercept],DMC_EV1_curves[key_1],DMC_EV1[[#This Row],[key_1]])</f>
        <v>5591.4171288317193</v>
      </c>
      <c r="J3791" s="73">
        <v>29.5</v>
      </c>
    </row>
    <row r="3792" spans="1:10" x14ac:dyDescent="0.25">
      <c r="A3792" s="123">
        <v>328</v>
      </c>
      <c r="B3792" s="154" t="str">
        <f>INDEX(TechList[Tech],MATCH($A3792,TechList[Tech_'#],0),)</f>
        <v>EV200 batt-pack</v>
      </c>
      <c r="C3792" s="154" t="str">
        <f t="shared" si="275"/>
        <v>328_2</v>
      </c>
      <c r="D3792" s="158" t="str">
        <f t="shared" si="276"/>
        <v>328_2_30.0</v>
      </c>
      <c r="E3792" s="153">
        <f t="shared" si="274"/>
        <v>2</v>
      </c>
      <c r="F3792" s="121">
        <f>SUMIFS(LearningFactors[LF_codeNew],LearningFactors[Tech_'#],DMC_EV1[[#This Row],[Tech_'#]])</f>
        <v>26</v>
      </c>
      <c r="G3792" s="121">
        <f>INDEX(TechList[ST_Thru],MATCH($A3792,TechList[Tech_'#],0),)</f>
        <v>2024</v>
      </c>
      <c r="H3792" s="154" t="str">
        <f>INDEX(TechList[Complexity],MATCH($A3792,TechList[Tech_'#],0),)</f>
        <v>High2</v>
      </c>
      <c r="I3792" s="158">
        <f>SUMIFS(DMC_EV1_curves[dmc_base_EVslope],DMC_EV1_curves[key_1],DMC_EV1[[#This Row],[key_1]])
*ev1_dmc!$J3792/100
+SUMIFS(DMC_EV1_curves[dmc_base_EVintercept],DMC_EV1_curves[key_1],DMC_EV1[[#This Row],[key_1]])</f>
        <v>5580.1985148705135</v>
      </c>
      <c r="J3792" s="73">
        <v>30</v>
      </c>
    </row>
    <row r="3793" spans="1:10" x14ac:dyDescent="0.25">
      <c r="A3793" s="123">
        <v>328</v>
      </c>
      <c r="B3793" s="154" t="str">
        <f>INDEX(TechList[Tech],MATCH($A3793,TechList[Tech_'#],0),)</f>
        <v>EV200 batt-pack</v>
      </c>
      <c r="C3793" s="154" t="str">
        <f t="shared" si="269"/>
        <v>328_3</v>
      </c>
      <c r="D3793" s="158" t="str">
        <f t="shared" si="270"/>
        <v>328_3_0.0</v>
      </c>
      <c r="E3793" s="153">
        <f t="shared" ref="E3793:E3853" si="277">VC_03</f>
        <v>3</v>
      </c>
      <c r="F3793" s="121">
        <f>SUMIFS(LearningFactors[LF_codeNew],LearningFactors[Tech_'#],DMC_EV1[[#This Row],[Tech_'#]])</f>
        <v>26</v>
      </c>
      <c r="G3793" s="121">
        <f>INDEX(TechList[ST_Thru],MATCH($A3793,TechList[Tech_'#],0),)</f>
        <v>2024</v>
      </c>
      <c r="H3793" s="154" t="str">
        <f>INDEX(TechList[Complexity],MATCH($A3793,TechList[Tech_'#],0),)</f>
        <v>High2</v>
      </c>
      <c r="I3793" s="158">
        <f>SUMIFS(DMC_EV1_curves[dmc_base_EVslope],DMC_EV1_curves[key_1],DMC_EV1[[#This Row],[key_1]])
*ev1_dmc!$J3793/100
+SUMIFS(DMC_EV1_curves[dmc_base_EVintercept],DMC_EV1_curves[key_1],DMC_EV1[[#This Row],[key_1]])</f>
        <v>6458.7112187863859</v>
      </c>
      <c r="J3793" s="156">
        <v>0</v>
      </c>
    </row>
    <row r="3794" spans="1:10" x14ac:dyDescent="0.25">
      <c r="A3794" s="123">
        <v>328</v>
      </c>
      <c r="B3794" s="154" t="str">
        <f>INDEX(TechList[Tech],MATCH($A3794,TechList[Tech_'#],0),)</f>
        <v>EV200 batt-pack</v>
      </c>
      <c r="C3794" s="154" t="str">
        <f t="shared" si="269"/>
        <v>328_3</v>
      </c>
      <c r="D3794" s="158" t="str">
        <f t="shared" si="270"/>
        <v>328_3_0.5</v>
      </c>
      <c r="E3794" s="153">
        <f t="shared" si="277"/>
        <v>3</v>
      </c>
      <c r="F3794" s="121">
        <f>SUMIFS(LearningFactors[LF_codeNew],LearningFactors[Tech_'#],DMC_EV1[[#This Row],[Tech_'#]])</f>
        <v>26</v>
      </c>
      <c r="G3794" s="121">
        <f>INDEX(TechList[ST_Thru],MATCH($A3794,TechList[Tech_'#],0),)</f>
        <v>2024</v>
      </c>
      <c r="H3794" s="154" t="str">
        <f>INDEX(TechList[Complexity],MATCH($A3794,TechList[Tech_'#],0),)</f>
        <v>High2</v>
      </c>
      <c r="I3794" s="158">
        <f>SUMIFS(DMC_EV1_curves[dmc_base_EVslope],DMC_EV1_curves[key_1],DMC_EV1[[#This Row],[key_1]])
*ev1_dmc!$J3794/100
+SUMIFS(DMC_EV1_curves[dmc_base_EVintercept],DMC_EV1_curves[key_1],DMC_EV1[[#This Row],[key_1]])</f>
        <v>6445.6818189307342</v>
      </c>
      <c r="J3794" s="156">
        <v>0.5</v>
      </c>
    </row>
    <row r="3795" spans="1:10" x14ac:dyDescent="0.25">
      <c r="A3795" s="123">
        <v>328</v>
      </c>
      <c r="B3795" s="154" t="str">
        <f>INDEX(TechList[Tech],MATCH($A3795,TechList[Tech_'#],0),)</f>
        <v>EV200 batt-pack</v>
      </c>
      <c r="C3795" s="154" t="str">
        <f t="shared" si="269"/>
        <v>328_3</v>
      </c>
      <c r="D3795" s="158" t="str">
        <f t="shared" si="270"/>
        <v>328_3_1.0</v>
      </c>
      <c r="E3795" s="153">
        <f t="shared" si="277"/>
        <v>3</v>
      </c>
      <c r="F3795" s="121">
        <f>SUMIFS(LearningFactors[LF_codeNew],LearningFactors[Tech_'#],DMC_EV1[[#This Row],[Tech_'#]])</f>
        <v>26</v>
      </c>
      <c r="G3795" s="121">
        <f>INDEX(TechList[ST_Thru],MATCH($A3795,TechList[Tech_'#],0),)</f>
        <v>2024</v>
      </c>
      <c r="H3795" s="154" t="str">
        <f>INDEX(TechList[Complexity],MATCH($A3795,TechList[Tech_'#],0),)</f>
        <v>High2</v>
      </c>
      <c r="I3795" s="158">
        <f>SUMIFS(DMC_EV1_curves[dmc_base_EVslope],DMC_EV1_curves[key_1],DMC_EV1[[#This Row],[key_1]])
*ev1_dmc!$J3795/100
+SUMIFS(DMC_EV1_curves[dmc_base_EVintercept],DMC_EV1_curves[key_1],DMC_EV1[[#This Row],[key_1]])</f>
        <v>6432.6524190750833</v>
      </c>
      <c r="J3795" s="156">
        <v>1</v>
      </c>
    </row>
    <row r="3796" spans="1:10" x14ac:dyDescent="0.25">
      <c r="A3796" s="123">
        <v>328</v>
      </c>
      <c r="B3796" s="154" t="str">
        <f>INDEX(TechList[Tech],MATCH($A3796,TechList[Tech_'#],0),)</f>
        <v>EV200 batt-pack</v>
      </c>
      <c r="C3796" s="154" t="str">
        <f t="shared" si="269"/>
        <v>328_3</v>
      </c>
      <c r="D3796" s="158" t="str">
        <f t="shared" si="270"/>
        <v>328_3_1.5</v>
      </c>
      <c r="E3796" s="153">
        <f t="shared" si="277"/>
        <v>3</v>
      </c>
      <c r="F3796" s="121">
        <f>SUMIFS(LearningFactors[LF_codeNew],LearningFactors[Tech_'#],DMC_EV1[[#This Row],[Tech_'#]])</f>
        <v>26</v>
      </c>
      <c r="G3796" s="121">
        <f>INDEX(TechList[ST_Thru],MATCH($A3796,TechList[Tech_'#],0),)</f>
        <v>2024</v>
      </c>
      <c r="H3796" s="154" t="str">
        <f>INDEX(TechList[Complexity],MATCH($A3796,TechList[Tech_'#],0),)</f>
        <v>High2</v>
      </c>
      <c r="I3796" s="158">
        <f>SUMIFS(DMC_EV1_curves[dmc_base_EVslope],DMC_EV1_curves[key_1],DMC_EV1[[#This Row],[key_1]])
*ev1_dmc!$J3796/100
+SUMIFS(DMC_EV1_curves[dmc_base_EVintercept],DMC_EV1_curves[key_1],DMC_EV1[[#This Row],[key_1]])</f>
        <v>6419.6230192194316</v>
      </c>
      <c r="J3796" s="156">
        <v>1.5</v>
      </c>
    </row>
    <row r="3797" spans="1:10" x14ac:dyDescent="0.25">
      <c r="A3797" s="123">
        <v>328</v>
      </c>
      <c r="B3797" s="154" t="str">
        <f>INDEX(TechList[Tech],MATCH($A3797,TechList[Tech_'#],0),)</f>
        <v>EV200 batt-pack</v>
      </c>
      <c r="C3797" s="154" t="str">
        <f t="shared" si="269"/>
        <v>328_3</v>
      </c>
      <c r="D3797" s="158" t="str">
        <f t="shared" si="270"/>
        <v>328_3_2.0</v>
      </c>
      <c r="E3797" s="153">
        <f t="shared" si="277"/>
        <v>3</v>
      </c>
      <c r="F3797" s="121">
        <f>SUMIFS(LearningFactors[LF_codeNew],LearningFactors[Tech_'#],DMC_EV1[[#This Row],[Tech_'#]])</f>
        <v>26</v>
      </c>
      <c r="G3797" s="121">
        <f>INDEX(TechList[ST_Thru],MATCH($A3797,TechList[Tech_'#],0),)</f>
        <v>2024</v>
      </c>
      <c r="H3797" s="154" t="str">
        <f>INDEX(TechList[Complexity],MATCH($A3797,TechList[Tech_'#],0),)</f>
        <v>High2</v>
      </c>
      <c r="I3797" s="158">
        <f>SUMIFS(DMC_EV1_curves[dmc_base_EVslope],DMC_EV1_curves[key_1],DMC_EV1[[#This Row],[key_1]])
*ev1_dmc!$J3797/100
+SUMIFS(DMC_EV1_curves[dmc_base_EVintercept],DMC_EV1_curves[key_1],DMC_EV1[[#This Row],[key_1]])</f>
        <v>6406.5936193637799</v>
      </c>
      <c r="J3797" s="156">
        <v>2</v>
      </c>
    </row>
    <row r="3798" spans="1:10" x14ac:dyDescent="0.25">
      <c r="A3798" s="123">
        <v>328</v>
      </c>
      <c r="B3798" s="154" t="str">
        <f>INDEX(TechList[Tech],MATCH($A3798,TechList[Tech_'#],0),)</f>
        <v>EV200 batt-pack</v>
      </c>
      <c r="C3798" s="154" t="str">
        <f t="shared" si="269"/>
        <v>328_3</v>
      </c>
      <c r="D3798" s="158" t="str">
        <f t="shared" si="270"/>
        <v>328_3_2.5</v>
      </c>
      <c r="E3798" s="153">
        <f t="shared" si="277"/>
        <v>3</v>
      </c>
      <c r="F3798" s="121">
        <f>SUMIFS(LearningFactors[LF_codeNew],LearningFactors[Tech_'#],DMC_EV1[[#This Row],[Tech_'#]])</f>
        <v>26</v>
      </c>
      <c r="G3798" s="121">
        <f>INDEX(TechList[ST_Thru],MATCH($A3798,TechList[Tech_'#],0),)</f>
        <v>2024</v>
      </c>
      <c r="H3798" s="154" t="str">
        <f>INDEX(TechList[Complexity],MATCH($A3798,TechList[Tech_'#],0),)</f>
        <v>High2</v>
      </c>
      <c r="I3798" s="158">
        <f>SUMIFS(DMC_EV1_curves[dmc_base_EVslope],DMC_EV1_curves[key_1],DMC_EV1[[#This Row],[key_1]])
*ev1_dmc!$J3798/100
+SUMIFS(DMC_EV1_curves[dmc_base_EVintercept],DMC_EV1_curves[key_1],DMC_EV1[[#This Row],[key_1]])</f>
        <v>6393.5642195081291</v>
      </c>
      <c r="J3798" s="156">
        <v>2.5</v>
      </c>
    </row>
    <row r="3799" spans="1:10" x14ac:dyDescent="0.25">
      <c r="A3799" s="123">
        <v>328</v>
      </c>
      <c r="B3799" s="154" t="str">
        <f>INDEX(TechList[Tech],MATCH($A3799,TechList[Tech_'#],0),)</f>
        <v>EV200 batt-pack</v>
      </c>
      <c r="C3799" s="154" t="str">
        <f t="shared" si="269"/>
        <v>328_3</v>
      </c>
      <c r="D3799" s="158" t="str">
        <f t="shared" si="270"/>
        <v>328_3_3.0</v>
      </c>
      <c r="E3799" s="153">
        <f t="shared" si="277"/>
        <v>3</v>
      </c>
      <c r="F3799" s="121">
        <f>SUMIFS(LearningFactors[LF_codeNew],LearningFactors[Tech_'#],DMC_EV1[[#This Row],[Tech_'#]])</f>
        <v>26</v>
      </c>
      <c r="G3799" s="121">
        <f>INDEX(TechList[ST_Thru],MATCH($A3799,TechList[Tech_'#],0),)</f>
        <v>2024</v>
      </c>
      <c r="H3799" s="154" t="str">
        <f>INDEX(TechList[Complexity],MATCH($A3799,TechList[Tech_'#],0),)</f>
        <v>High2</v>
      </c>
      <c r="I3799" s="158">
        <f>SUMIFS(DMC_EV1_curves[dmc_base_EVslope],DMC_EV1_curves[key_1],DMC_EV1[[#This Row],[key_1]])
*ev1_dmc!$J3799/100
+SUMIFS(DMC_EV1_curves[dmc_base_EVintercept],DMC_EV1_curves[key_1],DMC_EV1[[#This Row],[key_1]])</f>
        <v>6380.5348196524774</v>
      </c>
      <c r="J3799" s="156">
        <v>3</v>
      </c>
    </row>
    <row r="3800" spans="1:10" x14ac:dyDescent="0.25">
      <c r="A3800" s="123">
        <v>328</v>
      </c>
      <c r="B3800" s="154" t="str">
        <f>INDEX(TechList[Tech],MATCH($A3800,TechList[Tech_'#],0),)</f>
        <v>EV200 batt-pack</v>
      </c>
      <c r="C3800" s="154" t="str">
        <f t="shared" si="269"/>
        <v>328_3</v>
      </c>
      <c r="D3800" s="158" t="str">
        <f t="shared" si="270"/>
        <v>328_3_3.5</v>
      </c>
      <c r="E3800" s="153">
        <f t="shared" si="277"/>
        <v>3</v>
      </c>
      <c r="F3800" s="121">
        <f>SUMIFS(LearningFactors[LF_codeNew],LearningFactors[Tech_'#],DMC_EV1[[#This Row],[Tech_'#]])</f>
        <v>26</v>
      </c>
      <c r="G3800" s="121">
        <f>INDEX(TechList[ST_Thru],MATCH($A3800,TechList[Tech_'#],0),)</f>
        <v>2024</v>
      </c>
      <c r="H3800" s="154" t="str">
        <f>INDEX(TechList[Complexity],MATCH($A3800,TechList[Tech_'#],0),)</f>
        <v>High2</v>
      </c>
      <c r="I3800" s="158">
        <f>SUMIFS(DMC_EV1_curves[dmc_base_EVslope],DMC_EV1_curves[key_1],DMC_EV1[[#This Row],[key_1]])
*ev1_dmc!$J3800/100
+SUMIFS(DMC_EV1_curves[dmc_base_EVintercept],DMC_EV1_curves[key_1],DMC_EV1[[#This Row],[key_1]])</f>
        <v>6367.5054197968257</v>
      </c>
      <c r="J3800" s="156">
        <v>3.5</v>
      </c>
    </row>
    <row r="3801" spans="1:10" x14ac:dyDescent="0.25">
      <c r="A3801" s="123">
        <v>328</v>
      </c>
      <c r="B3801" s="154" t="str">
        <f>INDEX(TechList[Tech],MATCH($A3801,TechList[Tech_'#],0),)</f>
        <v>EV200 batt-pack</v>
      </c>
      <c r="C3801" s="154" t="str">
        <f t="shared" si="269"/>
        <v>328_3</v>
      </c>
      <c r="D3801" s="158" t="str">
        <f t="shared" si="270"/>
        <v>328_3_4.0</v>
      </c>
      <c r="E3801" s="153">
        <f t="shared" si="277"/>
        <v>3</v>
      </c>
      <c r="F3801" s="121">
        <f>SUMIFS(LearningFactors[LF_codeNew],LearningFactors[Tech_'#],DMC_EV1[[#This Row],[Tech_'#]])</f>
        <v>26</v>
      </c>
      <c r="G3801" s="121">
        <f>INDEX(TechList[ST_Thru],MATCH($A3801,TechList[Tech_'#],0),)</f>
        <v>2024</v>
      </c>
      <c r="H3801" s="154" t="str">
        <f>INDEX(TechList[Complexity],MATCH($A3801,TechList[Tech_'#],0),)</f>
        <v>High2</v>
      </c>
      <c r="I3801" s="158">
        <f>SUMIFS(DMC_EV1_curves[dmc_base_EVslope],DMC_EV1_curves[key_1],DMC_EV1[[#This Row],[key_1]])
*ev1_dmc!$J3801/100
+SUMIFS(DMC_EV1_curves[dmc_base_EVintercept],DMC_EV1_curves[key_1],DMC_EV1[[#This Row],[key_1]])</f>
        <v>6354.4760199411739</v>
      </c>
      <c r="J3801" s="156">
        <v>4</v>
      </c>
    </row>
    <row r="3802" spans="1:10" x14ac:dyDescent="0.25">
      <c r="A3802" s="123">
        <v>328</v>
      </c>
      <c r="B3802" s="154" t="str">
        <f>INDEX(TechList[Tech],MATCH($A3802,TechList[Tech_'#],0),)</f>
        <v>EV200 batt-pack</v>
      </c>
      <c r="C3802" s="154" t="str">
        <f t="shared" si="269"/>
        <v>328_3</v>
      </c>
      <c r="D3802" s="158" t="str">
        <f t="shared" si="270"/>
        <v>328_3_4.5</v>
      </c>
      <c r="E3802" s="153">
        <f t="shared" si="277"/>
        <v>3</v>
      </c>
      <c r="F3802" s="121">
        <f>SUMIFS(LearningFactors[LF_codeNew],LearningFactors[Tech_'#],DMC_EV1[[#This Row],[Tech_'#]])</f>
        <v>26</v>
      </c>
      <c r="G3802" s="121">
        <f>INDEX(TechList[ST_Thru],MATCH($A3802,TechList[Tech_'#],0),)</f>
        <v>2024</v>
      </c>
      <c r="H3802" s="154" t="str">
        <f>INDEX(TechList[Complexity],MATCH($A3802,TechList[Tech_'#],0),)</f>
        <v>High2</v>
      </c>
      <c r="I3802" s="158">
        <f>SUMIFS(DMC_EV1_curves[dmc_base_EVslope],DMC_EV1_curves[key_1],DMC_EV1[[#This Row],[key_1]])
*ev1_dmc!$J3802/100
+SUMIFS(DMC_EV1_curves[dmc_base_EVintercept],DMC_EV1_curves[key_1],DMC_EV1[[#This Row],[key_1]])</f>
        <v>6341.4466200855231</v>
      </c>
      <c r="J3802" s="156">
        <v>4.5</v>
      </c>
    </row>
    <row r="3803" spans="1:10" x14ac:dyDescent="0.25">
      <c r="A3803" s="123">
        <v>328</v>
      </c>
      <c r="B3803" s="154" t="str">
        <f>INDEX(TechList[Tech],MATCH($A3803,TechList[Tech_'#],0),)</f>
        <v>EV200 batt-pack</v>
      </c>
      <c r="C3803" s="154" t="str">
        <f t="shared" si="269"/>
        <v>328_3</v>
      </c>
      <c r="D3803" s="158" t="str">
        <f t="shared" si="270"/>
        <v>328_3_5.0</v>
      </c>
      <c r="E3803" s="153">
        <f t="shared" si="277"/>
        <v>3</v>
      </c>
      <c r="F3803" s="121">
        <f>SUMIFS(LearningFactors[LF_codeNew],LearningFactors[Tech_'#],DMC_EV1[[#This Row],[Tech_'#]])</f>
        <v>26</v>
      </c>
      <c r="G3803" s="121">
        <f>INDEX(TechList[ST_Thru],MATCH($A3803,TechList[Tech_'#],0),)</f>
        <v>2024</v>
      </c>
      <c r="H3803" s="154" t="str">
        <f>INDEX(TechList[Complexity],MATCH($A3803,TechList[Tech_'#],0),)</f>
        <v>High2</v>
      </c>
      <c r="I3803" s="158">
        <f>SUMIFS(DMC_EV1_curves[dmc_base_EVslope],DMC_EV1_curves[key_1],DMC_EV1[[#This Row],[key_1]])
*ev1_dmc!$J3803/100
+SUMIFS(DMC_EV1_curves[dmc_base_EVintercept],DMC_EV1_curves[key_1],DMC_EV1[[#This Row],[key_1]])</f>
        <v>6328.4172202298714</v>
      </c>
      <c r="J3803" s="156">
        <v>5</v>
      </c>
    </row>
    <row r="3804" spans="1:10" x14ac:dyDescent="0.25">
      <c r="A3804" s="123">
        <v>328</v>
      </c>
      <c r="B3804" s="154" t="str">
        <f>INDEX(TechList[Tech],MATCH($A3804,TechList[Tech_'#],0),)</f>
        <v>EV200 batt-pack</v>
      </c>
      <c r="C3804" s="154" t="str">
        <f t="shared" si="269"/>
        <v>328_3</v>
      </c>
      <c r="D3804" s="158" t="str">
        <f t="shared" si="270"/>
        <v>328_3_5.5</v>
      </c>
      <c r="E3804" s="153">
        <f t="shared" si="277"/>
        <v>3</v>
      </c>
      <c r="F3804" s="121">
        <f>SUMIFS(LearningFactors[LF_codeNew],LearningFactors[Tech_'#],DMC_EV1[[#This Row],[Tech_'#]])</f>
        <v>26</v>
      </c>
      <c r="G3804" s="121">
        <f>INDEX(TechList[ST_Thru],MATCH($A3804,TechList[Tech_'#],0),)</f>
        <v>2024</v>
      </c>
      <c r="H3804" s="154" t="str">
        <f>INDEX(TechList[Complexity],MATCH($A3804,TechList[Tech_'#],0),)</f>
        <v>High2</v>
      </c>
      <c r="I3804" s="158">
        <f>SUMIFS(DMC_EV1_curves[dmc_base_EVslope],DMC_EV1_curves[key_1],DMC_EV1[[#This Row],[key_1]])
*ev1_dmc!$J3804/100
+SUMIFS(DMC_EV1_curves[dmc_base_EVintercept],DMC_EV1_curves[key_1],DMC_EV1[[#This Row],[key_1]])</f>
        <v>6315.3878203742197</v>
      </c>
      <c r="J3804" s="156">
        <v>5.5</v>
      </c>
    </row>
    <row r="3805" spans="1:10" x14ac:dyDescent="0.25">
      <c r="A3805" s="123">
        <v>328</v>
      </c>
      <c r="B3805" s="154" t="str">
        <f>INDEX(TechList[Tech],MATCH($A3805,TechList[Tech_'#],0),)</f>
        <v>EV200 batt-pack</v>
      </c>
      <c r="C3805" s="154" t="str">
        <f t="shared" si="269"/>
        <v>328_3</v>
      </c>
      <c r="D3805" s="158" t="str">
        <f t="shared" si="270"/>
        <v>328_3_6.0</v>
      </c>
      <c r="E3805" s="153">
        <f t="shared" si="277"/>
        <v>3</v>
      </c>
      <c r="F3805" s="121">
        <f>SUMIFS(LearningFactors[LF_codeNew],LearningFactors[Tech_'#],DMC_EV1[[#This Row],[Tech_'#]])</f>
        <v>26</v>
      </c>
      <c r="G3805" s="121">
        <f>INDEX(TechList[ST_Thru],MATCH($A3805,TechList[Tech_'#],0),)</f>
        <v>2024</v>
      </c>
      <c r="H3805" s="154" t="str">
        <f>INDEX(TechList[Complexity],MATCH($A3805,TechList[Tech_'#],0),)</f>
        <v>High2</v>
      </c>
      <c r="I3805" s="158">
        <f>SUMIFS(DMC_EV1_curves[dmc_base_EVslope],DMC_EV1_curves[key_1],DMC_EV1[[#This Row],[key_1]])
*ev1_dmc!$J3805/100
+SUMIFS(DMC_EV1_curves[dmc_base_EVintercept],DMC_EV1_curves[key_1],DMC_EV1[[#This Row],[key_1]])</f>
        <v>6302.3584205185689</v>
      </c>
      <c r="J3805" s="156">
        <v>6</v>
      </c>
    </row>
    <row r="3806" spans="1:10" x14ac:dyDescent="0.25">
      <c r="A3806" s="123">
        <v>328</v>
      </c>
      <c r="B3806" s="154" t="str">
        <f>INDEX(TechList[Tech],MATCH($A3806,TechList[Tech_'#],0),)</f>
        <v>EV200 batt-pack</v>
      </c>
      <c r="C3806" s="154" t="str">
        <f t="shared" si="269"/>
        <v>328_3</v>
      </c>
      <c r="D3806" s="158" t="str">
        <f t="shared" si="270"/>
        <v>328_3_6.5</v>
      </c>
      <c r="E3806" s="153">
        <f t="shared" si="277"/>
        <v>3</v>
      </c>
      <c r="F3806" s="121">
        <f>SUMIFS(LearningFactors[LF_codeNew],LearningFactors[Tech_'#],DMC_EV1[[#This Row],[Tech_'#]])</f>
        <v>26</v>
      </c>
      <c r="G3806" s="121">
        <f>INDEX(TechList[ST_Thru],MATCH($A3806,TechList[Tech_'#],0),)</f>
        <v>2024</v>
      </c>
      <c r="H3806" s="154" t="str">
        <f>INDEX(TechList[Complexity],MATCH($A3806,TechList[Tech_'#],0),)</f>
        <v>High2</v>
      </c>
      <c r="I3806" s="158">
        <f>SUMIFS(DMC_EV1_curves[dmc_base_EVslope],DMC_EV1_curves[key_1],DMC_EV1[[#This Row],[key_1]])
*ev1_dmc!$J3806/100
+SUMIFS(DMC_EV1_curves[dmc_base_EVintercept],DMC_EV1_curves[key_1],DMC_EV1[[#This Row],[key_1]])</f>
        <v>6289.3290206629172</v>
      </c>
      <c r="J3806" s="156">
        <v>6.5</v>
      </c>
    </row>
    <row r="3807" spans="1:10" x14ac:dyDescent="0.25">
      <c r="A3807" s="123">
        <v>328</v>
      </c>
      <c r="B3807" s="154" t="str">
        <f>INDEX(TechList[Tech],MATCH($A3807,TechList[Tech_'#],0),)</f>
        <v>EV200 batt-pack</v>
      </c>
      <c r="C3807" s="154" t="str">
        <f t="shared" si="269"/>
        <v>328_3</v>
      </c>
      <c r="D3807" s="158" t="str">
        <f t="shared" si="270"/>
        <v>328_3_7.0</v>
      </c>
      <c r="E3807" s="153">
        <f t="shared" si="277"/>
        <v>3</v>
      </c>
      <c r="F3807" s="121">
        <f>SUMIFS(LearningFactors[LF_codeNew],LearningFactors[Tech_'#],DMC_EV1[[#This Row],[Tech_'#]])</f>
        <v>26</v>
      </c>
      <c r="G3807" s="121">
        <f>INDEX(TechList[ST_Thru],MATCH($A3807,TechList[Tech_'#],0),)</f>
        <v>2024</v>
      </c>
      <c r="H3807" s="154" t="str">
        <f>INDEX(TechList[Complexity],MATCH($A3807,TechList[Tech_'#],0),)</f>
        <v>High2</v>
      </c>
      <c r="I3807" s="158">
        <f>SUMIFS(DMC_EV1_curves[dmc_base_EVslope],DMC_EV1_curves[key_1],DMC_EV1[[#This Row],[key_1]])
*ev1_dmc!$J3807/100
+SUMIFS(DMC_EV1_curves[dmc_base_EVintercept],DMC_EV1_curves[key_1],DMC_EV1[[#This Row],[key_1]])</f>
        <v>6276.2996208072655</v>
      </c>
      <c r="J3807" s="156">
        <v>7</v>
      </c>
    </row>
    <row r="3808" spans="1:10" x14ac:dyDescent="0.25">
      <c r="A3808" s="123">
        <v>328</v>
      </c>
      <c r="B3808" s="154" t="str">
        <f>INDEX(TechList[Tech],MATCH($A3808,TechList[Tech_'#],0),)</f>
        <v>EV200 batt-pack</v>
      </c>
      <c r="C3808" s="154" t="str">
        <f t="shared" si="269"/>
        <v>328_3</v>
      </c>
      <c r="D3808" s="158" t="str">
        <f t="shared" si="270"/>
        <v>328_3_7.5</v>
      </c>
      <c r="E3808" s="153">
        <f t="shared" si="277"/>
        <v>3</v>
      </c>
      <c r="F3808" s="121">
        <f>SUMIFS(LearningFactors[LF_codeNew],LearningFactors[Tech_'#],DMC_EV1[[#This Row],[Tech_'#]])</f>
        <v>26</v>
      </c>
      <c r="G3808" s="121">
        <f>INDEX(TechList[ST_Thru],MATCH($A3808,TechList[Tech_'#],0),)</f>
        <v>2024</v>
      </c>
      <c r="H3808" s="154" t="str">
        <f>INDEX(TechList[Complexity],MATCH($A3808,TechList[Tech_'#],0),)</f>
        <v>High2</v>
      </c>
      <c r="I3808" s="158">
        <f>SUMIFS(DMC_EV1_curves[dmc_base_EVslope],DMC_EV1_curves[key_1],DMC_EV1[[#This Row],[key_1]])
*ev1_dmc!$J3808/100
+SUMIFS(DMC_EV1_curves[dmc_base_EVintercept],DMC_EV1_curves[key_1],DMC_EV1[[#This Row],[key_1]])</f>
        <v>6263.2702209516146</v>
      </c>
      <c r="J3808" s="156">
        <v>7.5</v>
      </c>
    </row>
    <row r="3809" spans="1:10" x14ac:dyDescent="0.25">
      <c r="A3809" s="123">
        <v>328</v>
      </c>
      <c r="B3809" s="154" t="str">
        <f>INDEX(TechList[Tech],MATCH($A3809,TechList[Tech_'#],0),)</f>
        <v>EV200 batt-pack</v>
      </c>
      <c r="C3809" s="154" t="str">
        <f t="shared" si="269"/>
        <v>328_3</v>
      </c>
      <c r="D3809" s="158" t="str">
        <f t="shared" si="270"/>
        <v>328_3_8.0</v>
      </c>
      <c r="E3809" s="153">
        <f t="shared" si="277"/>
        <v>3</v>
      </c>
      <c r="F3809" s="121">
        <f>SUMIFS(LearningFactors[LF_codeNew],LearningFactors[Tech_'#],DMC_EV1[[#This Row],[Tech_'#]])</f>
        <v>26</v>
      </c>
      <c r="G3809" s="121">
        <f>INDEX(TechList[ST_Thru],MATCH($A3809,TechList[Tech_'#],0),)</f>
        <v>2024</v>
      </c>
      <c r="H3809" s="154" t="str">
        <f>INDEX(TechList[Complexity],MATCH($A3809,TechList[Tech_'#],0),)</f>
        <v>High2</v>
      </c>
      <c r="I3809" s="158">
        <f>SUMIFS(DMC_EV1_curves[dmc_base_EVslope],DMC_EV1_curves[key_1],DMC_EV1[[#This Row],[key_1]])
*ev1_dmc!$J3809/100
+SUMIFS(DMC_EV1_curves[dmc_base_EVintercept],DMC_EV1_curves[key_1],DMC_EV1[[#This Row],[key_1]])</f>
        <v>6250.2408210959629</v>
      </c>
      <c r="J3809" s="156">
        <v>8</v>
      </c>
    </row>
    <row r="3810" spans="1:10" x14ac:dyDescent="0.25">
      <c r="A3810" s="123">
        <v>328</v>
      </c>
      <c r="B3810" s="154" t="str">
        <f>INDEX(TechList[Tech],MATCH($A3810,TechList[Tech_'#],0),)</f>
        <v>EV200 batt-pack</v>
      </c>
      <c r="C3810" s="154" t="str">
        <f t="shared" si="269"/>
        <v>328_3</v>
      </c>
      <c r="D3810" s="158" t="str">
        <f t="shared" si="270"/>
        <v>328_3_8.5</v>
      </c>
      <c r="E3810" s="153">
        <f t="shared" si="277"/>
        <v>3</v>
      </c>
      <c r="F3810" s="121">
        <f>SUMIFS(LearningFactors[LF_codeNew],LearningFactors[Tech_'#],DMC_EV1[[#This Row],[Tech_'#]])</f>
        <v>26</v>
      </c>
      <c r="G3810" s="121">
        <f>INDEX(TechList[ST_Thru],MATCH($A3810,TechList[Tech_'#],0),)</f>
        <v>2024</v>
      </c>
      <c r="H3810" s="154" t="str">
        <f>INDEX(TechList[Complexity],MATCH($A3810,TechList[Tech_'#],0),)</f>
        <v>High2</v>
      </c>
      <c r="I3810" s="158">
        <f>SUMIFS(DMC_EV1_curves[dmc_base_EVslope],DMC_EV1_curves[key_1],DMC_EV1[[#This Row],[key_1]])
*ev1_dmc!$J3810/100
+SUMIFS(DMC_EV1_curves[dmc_base_EVintercept],DMC_EV1_curves[key_1],DMC_EV1[[#This Row],[key_1]])</f>
        <v>6237.2114212403112</v>
      </c>
      <c r="J3810" s="156">
        <v>8.5</v>
      </c>
    </row>
    <row r="3811" spans="1:10" x14ac:dyDescent="0.25">
      <c r="A3811" s="123">
        <v>328</v>
      </c>
      <c r="B3811" s="154" t="str">
        <f>INDEX(TechList[Tech],MATCH($A3811,TechList[Tech_'#],0),)</f>
        <v>EV200 batt-pack</v>
      </c>
      <c r="C3811" s="154" t="str">
        <f t="shared" ref="C3811:C3894" si="278">CONCATENATE(A3811,"_",E3811)</f>
        <v>328_3</v>
      </c>
      <c r="D3811" s="158" t="str">
        <f t="shared" ref="D3811:D3894" si="279">CONCATENATE(C3811,"_",TEXT(J3811,"0.0"))</f>
        <v>328_3_9.0</v>
      </c>
      <c r="E3811" s="153">
        <f t="shared" si="277"/>
        <v>3</v>
      </c>
      <c r="F3811" s="121">
        <f>SUMIFS(LearningFactors[LF_codeNew],LearningFactors[Tech_'#],DMC_EV1[[#This Row],[Tech_'#]])</f>
        <v>26</v>
      </c>
      <c r="G3811" s="121">
        <f>INDEX(TechList[ST_Thru],MATCH($A3811,TechList[Tech_'#],0),)</f>
        <v>2024</v>
      </c>
      <c r="H3811" s="154" t="str">
        <f>INDEX(TechList[Complexity],MATCH($A3811,TechList[Tech_'#],0),)</f>
        <v>High2</v>
      </c>
      <c r="I3811" s="158">
        <f>SUMIFS(DMC_EV1_curves[dmc_base_EVslope],DMC_EV1_curves[key_1],DMC_EV1[[#This Row],[key_1]])
*ev1_dmc!$J3811/100
+SUMIFS(DMC_EV1_curves[dmc_base_EVintercept],DMC_EV1_curves[key_1],DMC_EV1[[#This Row],[key_1]])</f>
        <v>6224.1820213846604</v>
      </c>
      <c r="J3811" s="156">
        <v>9</v>
      </c>
    </row>
    <row r="3812" spans="1:10" x14ac:dyDescent="0.25">
      <c r="A3812" s="123">
        <v>328</v>
      </c>
      <c r="B3812" s="154" t="str">
        <f>INDEX(TechList[Tech],MATCH($A3812,TechList[Tech_'#],0),)</f>
        <v>EV200 batt-pack</v>
      </c>
      <c r="C3812" s="154" t="str">
        <f t="shared" si="278"/>
        <v>328_3</v>
      </c>
      <c r="D3812" s="158" t="str">
        <f t="shared" si="279"/>
        <v>328_3_9.5</v>
      </c>
      <c r="E3812" s="153">
        <f t="shared" si="277"/>
        <v>3</v>
      </c>
      <c r="F3812" s="121">
        <f>SUMIFS(LearningFactors[LF_codeNew],LearningFactors[Tech_'#],DMC_EV1[[#This Row],[Tech_'#]])</f>
        <v>26</v>
      </c>
      <c r="G3812" s="121">
        <f>INDEX(TechList[ST_Thru],MATCH($A3812,TechList[Tech_'#],0),)</f>
        <v>2024</v>
      </c>
      <c r="H3812" s="154" t="str">
        <f>INDEX(TechList[Complexity],MATCH($A3812,TechList[Tech_'#],0),)</f>
        <v>High2</v>
      </c>
      <c r="I3812" s="158">
        <f>SUMIFS(DMC_EV1_curves[dmc_base_EVslope],DMC_EV1_curves[key_1],DMC_EV1[[#This Row],[key_1]])
*ev1_dmc!$J3812/100
+SUMIFS(DMC_EV1_curves[dmc_base_EVintercept],DMC_EV1_curves[key_1],DMC_EV1[[#This Row],[key_1]])</f>
        <v>6211.1526215290087</v>
      </c>
      <c r="J3812" s="156">
        <v>9.5</v>
      </c>
    </row>
    <row r="3813" spans="1:10" x14ac:dyDescent="0.25">
      <c r="A3813" s="123">
        <v>328</v>
      </c>
      <c r="B3813" s="154" t="str">
        <f>INDEX(TechList[Tech],MATCH($A3813,TechList[Tech_'#],0),)</f>
        <v>EV200 batt-pack</v>
      </c>
      <c r="C3813" s="154" t="str">
        <f t="shared" si="278"/>
        <v>328_3</v>
      </c>
      <c r="D3813" s="158" t="str">
        <f t="shared" si="279"/>
        <v>328_3_10.0</v>
      </c>
      <c r="E3813" s="153">
        <f t="shared" si="277"/>
        <v>3</v>
      </c>
      <c r="F3813" s="121">
        <f>SUMIFS(LearningFactors[LF_codeNew],LearningFactors[Tech_'#],DMC_EV1[[#This Row],[Tech_'#]])</f>
        <v>26</v>
      </c>
      <c r="G3813" s="121">
        <f>INDEX(TechList[ST_Thru],MATCH($A3813,TechList[Tech_'#],0),)</f>
        <v>2024</v>
      </c>
      <c r="H3813" s="154" t="str">
        <f>INDEX(TechList[Complexity],MATCH($A3813,TechList[Tech_'#],0),)</f>
        <v>High2</v>
      </c>
      <c r="I3813" s="158">
        <f>SUMIFS(DMC_EV1_curves[dmc_base_EVslope],DMC_EV1_curves[key_1],DMC_EV1[[#This Row],[key_1]])
*ev1_dmc!$J3813/100
+SUMIFS(DMC_EV1_curves[dmc_base_EVintercept],DMC_EV1_curves[key_1],DMC_EV1[[#This Row],[key_1]])</f>
        <v>6198.123221673357</v>
      </c>
      <c r="J3813" s="156">
        <v>10</v>
      </c>
    </row>
    <row r="3814" spans="1:10" x14ac:dyDescent="0.25">
      <c r="A3814" s="123">
        <v>328</v>
      </c>
      <c r="B3814" s="154" t="str">
        <f>INDEX(TechList[Tech],MATCH($A3814,TechList[Tech_'#],0),)</f>
        <v>EV200 batt-pack</v>
      </c>
      <c r="C3814" s="154" t="str">
        <f t="shared" si="278"/>
        <v>328_3</v>
      </c>
      <c r="D3814" s="158" t="str">
        <f t="shared" si="279"/>
        <v>328_3_10.5</v>
      </c>
      <c r="E3814" s="153">
        <f t="shared" si="277"/>
        <v>3</v>
      </c>
      <c r="F3814" s="121">
        <f>SUMIFS(LearningFactors[LF_codeNew],LearningFactors[Tech_'#],DMC_EV1[[#This Row],[Tech_'#]])</f>
        <v>26</v>
      </c>
      <c r="G3814" s="121">
        <f>INDEX(TechList[ST_Thru],MATCH($A3814,TechList[Tech_'#],0),)</f>
        <v>2024</v>
      </c>
      <c r="H3814" s="154" t="str">
        <f>INDEX(TechList[Complexity],MATCH($A3814,TechList[Tech_'#],0),)</f>
        <v>High2</v>
      </c>
      <c r="I3814" s="158">
        <f>SUMIFS(DMC_EV1_curves[dmc_base_EVslope],DMC_EV1_curves[key_1],DMC_EV1[[#This Row],[key_1]])
*ev1_dmc!$J3814/100
+SUMIFS(DMC_EV1_curves[dmc_base_EVintercept],DMC_EV1_curves[key_1],DMC_EV1[[#This Row],[key_1]])</f>
        <v>6185.0938218177062</v>
      </c>
      <c r="J3814" s="156">
        <v>10.5</v>
      </c>
    </row>
    <row r="3815" spans="1:10" x14ac:dyDescent="0.25">
      <c r="A3815" s="123">
        <v>328</v>
      </c>
      <c r="B3815" s="154" t="str">
        <f>INDEX(TechList[Tech],MATCH($A3815,TechList[Tech_'#],0),)</f>
        <v>EV200 batt-pack</v>
      </c>
      <c r="C3815" s="154" t="str">
        <f t="shared" si="278"/>
        <v>328_3</v>
      </c>
      <c r="D3815" s="158" t="str">
        <f t="shared" si="279"/>
        <v>328_3_11.0</v>
      </c>
      <c r="E3815" s="153">
        <f t="shared" si="277"/>
        <v>3</v>
      </c>
      <c r="F3815" s="121">
        <f>SUMIFS(LearningFactors[LF_codeNew],LearningFactors[Tech_'#],DMC_EV1[[#This Row],[Tech_'#]])</f>
        <v>26</v>
      </c>
      <c r="G3815" s="121">
        <f>INDEX(TechList[ST_Thru],MATCH($A3815,TechList[Tech_'#],0),)</f>
        <v>2024</v>
      </c>
      <c r="H3815" s="154" t="str">
        <f>INDEX(TechList[Complexity],MATCH($A3815,TechList[Tech_'#],0),)</f>
        <v>High2</v>
      </c>
      <c r="I3815" s="158">
        <f>SUMIFS(DMC_EV1_curves[dmc_base_EVslope],DMC_EV1_curves[key_1],DMC_EV1[[#This Row],[key_1]])
*ev1_dmc!$J3815/100
+SUMIFS(DMC_EV1_curves[dmc_base_EVintercept],DMC_EV1_curves[key_1],DMC_EV1[[#This Row],[key_1]])</f>
        <v>6172.0644219620544</v>
      </c>
      <c r="J3815" s="156">
        <v>11</v>
      </c>
    </row>
    <row r="3816" spans="1:10" x14ac:dyDescent="0.25">
      <c r="A3816" s="123">
        <v>328</v>
      </c>
      <c r="B3816" s="154" t="str">
        <f>INDEX(TechList[Tech],MATCH($A3816,TechList[Tech_'#],0),)</f>
        <v>EV200 batt-pack</v>
      </c>
      <c r="C3816" s="154" t="str">
        <f t="shared" si="278"/>
        <v>328_3</v>
      </c>
      <c r="D3816" s="158" t="str">
        <f t="shared" si="279"/>
        <v>328_3_11.5</v>
      </c>
      <c r="E3816" s="153">
        <f t="shared" si="277"/>
        <v>3</v>
      </c>
      <c r="F3816" s="121">
        <f>SUMIFS(LearningFactors[LF_codeNew],LearningFactors[Tech_'#],DMC_EV1[[#This Row],[Tech_'#]])</f>
        <v>26</v>
      </c>
      <c r="G3816" s="121">
        <f>INDEX(TechList[ST_Thru],MATCH($A3816,TechList[Tech_'#],0),)</f>
        <v>2024</v>
      </c>
      <c r="H3816" s="154" t="str">
        <f>INDEX(TechList[Complexity],MATCH($A3816,TechList[Tech_'#],0),)</f>
        <v>High2</v>
      </c>
      <c r="I3816" s="158">
        <f>SUMIFS(DMC_EV1_curves[dmc_base_EVslope],DMC_EV1_curves[key_1],DMC_EV1[[#This Row],[key_1]])
*ev1_dmc!$J3816/100
+SUMIFS(DMC_EV1_curves[dmc_base_EVintercept],DMC_EV1_curves[key_1],DMC_EV1[[#This Row],[key_1]])</f>
        <v>6159.0350221064027</v>
      </c>
      <c r="J3816" s="156">
        <v>11.5</v>
      </c>
    </row>
    <row r="3817" spans="1:10" x14ac:dyDescent="0.25">
      <c r="A3817" s="123">
        <v>328</v>
      </c>
      <c r="B3817" s="154" t="str">
        <f>INDEX(TechList[Tech],MATCH($A3817,TechList[Tech_'#],0),)</f>
        <v>EV200 batt-pack</v>
      </c>
      <c r="C3817" s="154" t="str">
        <f t="shared" si="278"/>
        <v>328_3</v>
      </c>
      <c r="D3817" s="158" t="str">
        <f t="shared" si="279"/>
        <v>328_3_12.0</v>
      </c>
      <c r="E3817" s="153">
        <f t="shared" si="277"/>
        <v>3</v>
      </c>
      <c r="F3817" s="121">
        <f>SUMIFS(LearningFactors[LF_codeNew],LearningFactors[Tech_'#],DMC_EV1[[#This Row],[Tech_'#]])</f>
        <v>26</v>
      </c>
      <c r="G3817" s="121">
        <f>INDEX(TechList[ST_Thru],MATCH($A3817,TechList[Tech_'#],0),)</f>
        <v>2024</v>
      </c>
      <c r="H3817" s="154" t="str">
        <f>INDEX(TechList[Complexity],MATCH($A3817,TechList[Tech_'#],0),)</f>
        <v>High2</v>
      </c>
      <c r="I3817" s="158">
        <f>SUMIFS(DMC_EV1_curves[dmc_base_EVslope],DMC_EV1_curves[key_1],DMC_EV1[[#This Row],[key_1]])
*ev1_dmc!$J3817/100
+SUMIFS(DMC_EV1_curves[dmc_base_EVintercept],DMC_EV1_curves[key_1],DMC_EV1[[#This Row],[key_1]])</f>
        <v>6146.0056222507519</v>
      </c>
      <c r="J3817" s="156">
        <v>12</v>
      </c>
    </row>
    <row r="3818" spans="1:10" x14ac:dyDescent="0.25">
      <c r="A3818" s="123">
        <v>328</v>
      </c>
      <c r="B3818" s="154" t="str">
        <f>INDEX(TechList[Tech],MATCH($A3818,TechList[Tech_'#],0),)</f>
        <v>EV200 batt-pack</v>
      </c>
      <c r="C3818" s="154" t="str">
        <f t="shared" si="278"/>
        <v>328_3</v>
      </c>
      <c r="D3818" s="158" t="str">
        <f t="shared" si="279"/>
        <v>328_3_12.5</v>
      </c>
      <c r="E3818" s="153">
        <f t="shared" si="277"/>
        <v>3</v>
      </c>
      <c r="F3818" s="121">
        <f>SUMIFS(LearningFactors[LF_codeNew],LearningFactors[Tech_'#],DMC_EV1[[#This Row],[Tech_'#]])</f>
        <v>26</v>
      </c>
      <c r="G3818" s="121">
        <f>INDEX(TechList[ST_Thru],MATCH($A3818,TechList[Tech_'#],0),)</f>
        <v>2024</v>
      </c>
      <c r="H3818" s="154" t="str">
        <f>INDEX(TechList[Complexity],MATCH($A3818,TechList[Tech_'#],0),)</f>
        <v>High2</v>
      </c>
      <c r="I3818" s="158">
        <f>SUMIFS(DMC_EV1_curves[dmc_base_EVslope],DMC_EV1_curves[key_1],DMC_EV1[[#This Row],[key_1]])
*ev1_dmc!$J3818/100
+SUMIFS(DMC_EV1_curves[dmc_base_EVintercept],DMC_EV1_curves[key_1],DMC_EV1[[#This Row],[key_1]])</f>
        <v>6132.9762223951002</v>
      </c>
      <c r="J3818" s="156">
        <v>12.5</v>
      </c>
    </row>
    <row r="3819" spans="1:10" x14ac:dyDescent="0.25">
      <c r="A3819" s="123">
        <v>328</v>
      </c>
      <c r="B3819" s="154" t="str">
        <f>INDEX(TechList[Tech],MATCH($A3819,TechList[Tech_'#],0),)</f>
        <v>EV200 batt-pack</v>
      </c>
      <c r="C3819" s="154" t="str">
        <f t="shared" si="278"/>
        <v>328_3</v>
      </c>
      <c r="D3819" s="158" t="str">
        <f t="shared" si="279"/>
        <v>328_3_13.0</v>
      </c>
      <c r="E3819" s="153">
        <f t="shared" si="277"/>
        <v>3</v>
      </c>
      <c r="F3819" s="121">
        <f>SUMIFS(LearningFactors[LF_codeNew],LearningFactors[Tech_'#],DMC_EV1[[#This Row],[Tech_'#]])</f>
        <v>26</v>
      </c>
      <c r="G3819" s="121">
        <f>INDEX(TechList[ST_Thru],MATCH($A3819,TechList[Tech_'#],0),)</f>
        <v>2024</v>
      </c>
      <c r="H3819" s="154" t="str">
        <f>INDEX(TechList[Complexity],MATCH($A3819,TechList[Tech_'#],0),)</f>
        <v>High2</v>
      </c>
      <c r="I3819" s="158">
        <f>SUMIFS(DMC_EV1_curves[dmc_base_EVslope],DMC_EV1_curves[key_1],DMC_EV1[[#This Row],[key_1]])
*ev1_dmc!$J3819/100
+SUMIFS(DMC_EV1_curves[dmc_base_EVintercept],DMC_EV1_curves[key_1],DMC_EV1[[#This Row],[key_1]])</f>
        <v>6119.9468225394485</v>
      </c>
      <c r="J3819" s="156">
        <v>13</v>
      </c>
    </row>
    <row r="3820" spans="1:10" x14ac:dyDescent="0.25">
      <c r="A3820" s="123">
        <v>328</v>
      </c>
      <c r="B3820" s="154" t="str">
        <f>INDEX(TechList[Tech],MATCH($A3820,TechList[Tech_'#],0),)</f>
        <v>EV200 batt-pack</v>
      </c>
      <c r="C3820" s="154" t="str">
        <f t="shared" si="278"/>
        <v>328_3</v>
      </c>
      <c r="D3820" s="158" t="str">
        <f t="shared" si="279"/>
        <v>328_3_13.5</v>
      </c>
      <c r="E3820" s="153">
        <f t="shared" si="277"/>
        <v>3</v>
      </c>
      <c r="F3820" s="121">
        <f>SUMIFS(LearningFactors[LF_codeNew],LearningFactors[Tech_'#],DMC_EV1[[#This Row],[Tech_'#]])</f>
        <v>26</v>
      </c>
      <c r="G3820" s="121">
        <f>INDEX(TechList[ST_Thru],MATCH($A3820,TechList[Tech_'#],0),)</f>
        <v>2024</v>
      </c>
      <c r="H3820" s="154" t="str">
        <f>INDEX(TechList[Complexity],MATCH($A3820,TechList[Tech_'#],0),)</f>
        <v>High2</v>
      </c>
      <c r="I3820" s="158">
        <f>SUMIFS(DMC_EV1_curves[dmc_base_EVslope],DMC_EV1_curves[key_1],DMC_EV1[[#This Row],[key_1]])
*ev1_dmc!$J3820/100
+SUMIFS(DMC_EV1_curves[dmc_base_EVintercept],DMC_EV1_curves[key_1],DMC_EV1[[#This Row],[key_1]])</f>
        <v>6106.9174226837968</v>
      </c>
      <c r="J3820" s="156">
        <v>13.5</v>
      </c>
    </row>
    <row r="3821" spans="1:10" x14ac:dyDescent="0.25">
      <c r="A3821" s="123">
        <v>328</v>
      </c>
      <c r="B3821" s="154" t="str">
        <f>INDEX(TechList[Tech],MATCH($A3821,TechList[Tech_'#],0),)</f>
        <v>EV200 batt-pack</v>
      </c>
      <c r="C3821" s="154" t="str">
        <f t="shared" si="278"/>
        <v>328_3</v>
      </c>
      <c r="D3821" s="158" t="str">
        <f t="shared" si="279"/>
        <v>328_3_14.0</v>
      </c>
      <c r="E3821" s="153">
        <f t="shared" si="277"/>
        <v>3</v>
      </c>
      <c r="F3821" s="121">
        <f>SUMIFS(LearningFactors[LF_codeNew],LearningFactors[Tech_'#],DMC_EV1[[#This Row],[Tech_'#]])</f>
        <v>26</v>
      </c>
      <c r="G3821" s="121">
        <f>INDEX(TechList[ST_Thru],MATCH($A3821,TechList[Tech_'#],0),)</f>
        <v>2024</v>
      </c>
      <c r="H3821" s="154" t="str">
        <f>INDEX(TechList[Complexity],MATCH($A3821,TechList[Tech_'#],0),)</f>
        <v>High2</v>
      </c>
      <c r="I3821" s="158">
        <f>SUMIFS(DMC_EV1_curves[dmc_base_EVslope],DMC_EV1_curves[key_1],DMC_EV1[[#This Row],[key_1]])
*ev1_dmc!$J3821/100
+SUMIFS(DMC_EV1_curves[dmc_base_EVintercept],DMC_EV1_curves[key_1],DMC_EV1[[#This Row],[key_1]])</f>
        <v>6093.8880228281459</v>
      </c>
      <c r="J3821" s="156">
        <v>14</v>
      </c>
    </row>
    <row r="3822" spans="1:10" x14ac:dyDescent="0.25">
      <c r="A3822" s="123">
        <v>328</v>
      </c>
      <c r="B3822" s="154" t="str">
        <f>INDEX(TechList[Tech],MATCH($A3822,TechList[Tech_'#],0),)</f>
        <v>EV200 batt-pack</v>
      </c>
      <c r="C3822" s="154" t="str">
        <f t="shared" si="278"/>
        <v>328_3</v>
      </c>
      <c r="D3822" s="158" t="str">
        <f t="shared" si="279"/>
        <v>328_3_14.5</v>
      </c>
      <c r="E3822" s="153">
        <f t="shared" si="277"/>
        <v>3</v>
      </c>
      <c r="F3822" s="121">
        <f>SUMIFS(LearningFactors[LF_codeNew],LearningFactors[Tech_'#],DMC_EV1[[#This Row],[Tech_'#]])</f>
        <v>26</v>
      </c>
      <c r="G3822" s="121">
        <f>INDEX(TechList[ST_Thru],MATCH($A3822,TechList[Tech_'#],0),)</f>
        <v>2024</v>
      </c>
      <c r="H3822" s="154" t="str">
        <f>INDEX(TechList[Complexity],MATCH($A3822,TechList[Tech_'#],0),)</f>
        <v>High2</v>
      </c>
      <c r="I3822" s="158">
        <f>SUMIFS(DMC_EV1_curves[dmc_base_EVslope],DMC_EV1_curves[key_1],DMC_EV1[[#This Row],[key_1]])
*ev1_dmc!$J3822/100
+SUMIFS(DMC_EV1_curves[dmc_base_EVintercept],DMC_EV1_curves[key_1],DMC_EV1[[#This Row],[key_1]])</f>
        <v>6080.8586229724942</v>
      </c>
      <c r="J3822" s="156">
        <v>14.5</v>
      </c>
    </row>
    <row r="3823" spans="1:10" x14ac:dyDescent="0.25">
      <c r="A3823" s="123">
        <v>328</v>
      </c>
      <c r="B3823" s="154" t="str">
        <f>INDEX(TechList[Tech],MATCH($A3823,TechList[Tech_'#],0),)</f>
        <v>EV200 batt-pack</v>
      </c>
      <c r="C3823" s="154" t="str">
        <f t="shared" si="278"/>
        <v>328_3</v>
      </c>
      <c r="D3823" s="158" t="str">
        <f t="shared" si="279"/>
        <v>328_3_15.0</v>
      </c>
      <c r="E3823" s="153">
        <f t="shared" si="277"/>
        <v>3</v>
      </c>
      <c r="F3823" s="121">
        <f>SUMIFS(LearningFactors[LF_codeNew],LearningFactors[Tech_'#],DMC_EV1[[#This Row],[Tech_'#]])</f>
        <v>26</v>
      </c>
      <c r="G3823" s="121">
        <f>INDEX(TechList[ST_Thru],MATCH($A3823,TechList[Tech_'#],0),)</f>
        <v>2024</v>
      </c>
      <c r="H3823" s="154" t="str">
        <f>INDEX(TechList[Complexity],MATCH($A3823,TechList[Tech_'#],0),)</f>
        <v>High2</v>
      </c>
      <c r="I3823" s="158">
        <f>SUMIFS(DMC_EV1_curves[dmc_base_EVslope],DMC_EV1_curves[key_1],DMC_EV1[[#This Row],[key_1]])
*ev1_dmc!$J3823/100
+SUMIFS(DMC_EV1_curves[dmc_base_EVintercept],DMC_EV1_curves[key_1],DMC_EV1[[#This Row],[key_1]])</f>
        <v>6067.8292231168425</v>
      </c>
      <c r="J3823" s="156">
        <v>15</v>
      </c>
    </row>
    <row r="3824" spans="1:10" x14ac:dyDescent="0.25">
      <c r="A3824" s="123">
        <v>328</v>
      </c>
      <c r="B3824" s="154" t="str">
        <f>INDEX(TechList[Tech],MATCH($A3824,TechList[Tech_'#],0),)</f>
        <v>EV200 batt-pack</v>
      </c>
      <c r="C3824" s="154" t="str">
        <f t="shared" si="278"/>
        <v>328_3</v>
      </c>
      <c r="D3824" s="158" t="str">
        <f t="shared" si="279"/>
        <v>328_3_15.5</v>
      </c>
      <c r="E3824" s="153">
        <f t="shared" si="277"/>
        <v>3</v>
      </c>
      <c r="F3824" s="121">
        <f>SUMIFS(LearningFactors[LF_codeNew],LearningFactors[Tech_'#],DMC_EV1[[#This Row],[Tech_'#]])</f>
        <v>26</v>
      </c>
      <c r="G3824" s="121">
        <f>INDEX(TechList[ST_Thru],MATCH($A3824,TechList[Tech_'#],0),)</f>
        <v>2024</v>
      </c>
      <c r="H3824" s="154" t="str">
        <f>INDEX(TechList[Complexity],MATCH($A3824,TechList[Tech_'#],0),)</f>
        <v>High2</v>
      </c>
      <c r="I3824" s="158">
        <f>SUMIFS(DMC_EV1_curves[dmc_base_EVslope],DMC_EV1_curves[key_1],DMC_EV1[[#This Row],[key_1]])
*ev1_dmc!$J3824/100
+SUMIFS(DMC_EV1_curves[dmc_base_EVintercept],DMC_EV1_curves[key_1],DMC_EV1[[#This Row],[key_1]])</f>
        <v>6054.7998232611917</v>
      </c>
      <c r="J3824" s="156">
        <v>15.5</v>
      </c>
    </row>
    <row r="3825" spans="1:10" x14ac:dyDescent="0.25">
      <c r="A3825" s="123">
        <v>328</v>
      </c>
      <c r="B3825" s="154" t="str">
        <f>INDEX(TechList[Tech],MATCH($A3825,TechList[Tech_'#],0),)</f>
        <v>EV200 batt-pack</v>
      </c>
      <c r="C3825" s="154" t="str">
        <f t="shared" si="278"/>
        <v>328_3</v>
      </c>
      <c r="D3825" s="158" t="str">
        <f t="shared" si="279"/>
        <v>328_3_16.0</v>
      </c>
      <c r="E3825" s="153">
        <f t="shared" si="277"/>
        <v>3</v>
      </c>
      <c r="F3825" s="121">
        <f>SUMIFS(LearningFactors[LF_codeNew],LearningFactors[Tech_'#],DMC_EV1[[#This Row],[Tech_'#]])</f>
        <v>26</v>
      </c>
      <c r="G3825" s="121">
        <f>INDEX(TechList[ST_Thru],MATCH($A3825,TechList[Tech_'#],0),)</f>
        <v>2024</v>
      </c>
      <c r="H3825" s="154" t="str">
        <f>INDEX(TechList[Complexity],MATCH($A3825,TechList[Tech_'#],0),)</f>
        <v>High2</v>
      </c>
      <c r="I3825" s="158">
        <f>SUMIFS(DMC_EV1_curves[dmc_base_EVslope],DMC_EV1_curves[key_1],DMC_EV1[[#This Row],[key_1]])
*ev1_dmc!$J3825/100
+SUMIFS(DMC_EV1_curves[dmc_base_EVintercept],DMC_EV1_curves[key_1],DMC_EV1[[#This Row],[key_1]])</f>
        <v>6041.77042340554</v>
      </c>
      <c r="J3825" s="156">
        <v>16</v>
      </c>
    </row>
    <row r="3826" spans="1:10" x14ac:dyDescent="0.25">
      <c r="A3826" s="123">
        <v>328</v>
      </c>
      <c r="B3826" s="154" t="str">
        <f>INDEX(TechList[Tech],MATCH($A3826,TechList[Tech_'#],0),)</f>
        <v>EV200 batt-pack</v>
      </c>
      <c r="C3826" s="154" t="str">
        <f t="shared" si="278"/>
        <v>328_3</v>
      </c>
      <c r="D3826" s="158" t="str">
        <f t="shared" si="279"/>
        <v>328_3_16.5</v>
      </c>
      <c r="E3826" s="153">
        <f t="shared" si="277"/>
        <v>3</v>
      </c>
      <c r="F3826" s="121">
        <f>SUMIFS(LearningFactors[LF_codeNew],LearningFactors[Tech_'#],DMC_EV1[[#This Row],[Tech_'#]])</f>
        <v>26</v>
      </c>
      <c r="G3826" s="121">
        <f>INDEX(TechList[ST_Thru],MATCH($A3826,TechList[Tech_'#],0),)</f>
        <v>2024</v>
      </c>
      <c r="H3826" s="154" t="str">
        <f>INDEX(TechList[Complexity],MATCH($A3826,TechList[Tech_'#],0),)</f>
        <v>High2</v>
      </c>
      <c r="I3826" s="158">
        <f>SUMIFS(DMC_EV1_curves[dmc_base_EVslope],DMC_EV1_curves[key_1],DMC_EV1[[#This Row],[key_1]])
*ev1_dmc!$J3826/100
+SUMIFS(DMC_EV1_curves[dmc_base_EVintercept],DMC_EV1_curves[key_1],DMC_EV1[[#This Row],[key_1]])</f>
        <v>6028.7410235498883</v>
      </c>
      <c r="J3826" s="156">
        <v>16.5</v>
      </c>
    </row>
    <row r="3827" spans="1:10" x14ac:dyDescent="0.25">
      <c r="A3827" s="123">
        <v>328</v>
      </c>
      <c r="B3827" s="154" t="str">
        <f>INDEX(TechList[Tech],MATCH($A3827,TechList[Tech_'#],0),)</f>
        <v>EV200 batt-pack</v>
      </c>
      <c r="C3827" s="154" t="str">
        <f t="shared" si="278"/>
        <v>328_3</v>
      </c>
      <c r="D3827" s="158" t="str">
        <f t="shared" si="279"/>
        <v>328_3_17.0</v>
      </c>
      <c r="E3827" s="153">
        <f t="shared" si="277"/>
        <v>3</v>
      </c>
      <c r="F3827" s="121">
        <f>SUMIFS(LearningFactors[LF_codeNew],LearningFactors[Tech_'#],DMC_EV1[[#This Row],[Tech_'#]])</f>
        <v>26</v>
      </c>
      <c r="G3827" s="121">
        <f>INDEX(TechList[ST_Thru],MATCH($A3827,TechList[Tech_'#],0),)</f>
        <v>2024</v>
      </c>
      <c r="H3827" s="154" t="str">
        <f>INDEX(TechList[Complexity],MATCH($A3827,TechList[Tech_'#],0),)</f>
        <v>High2</v>
      </c>
      <c r="I3827" s="158">
        <f>SUMIFS(DMC_EV1_curves[dmc_base_EVslope],DMC_EV1_curves[key_1],DMC_EV1[[#This Row],[key_1]])
*ev1_dmc!$J3827/100
+SUMIFS(DMC_EV1_curves[dmc_base_EVintercept],DMC_EV1_curves[key_1],DMC_EV1[[#This Row],[key_1]])</f>
        <v>6015.7116236942375</v>
      </c>
      <c r="J3827" s="156">
        <v>17</v>
      </c>
    </row>
    <row r="3828" spans="1:10" x14ac:dyDescent="0.25">
      <c r="A3828" s="123">
        <v>328</v>
      </c>
      <c r="B3828" s="154" t="str">
        <f>INDEX(TechList[Tech],MATCH($A3828,TechList[Tech_'#],0),)</f>
        <v>EV200 batt-pack</v>
      </c>
      <c r="C3828" s="154" t="str">
        <f t="shared" si="278"/>
        <v>328_3</v>
      </c>
      <c r="D3828" s="158" t="str">
        <f t="shared" si="279"/>
        <v>328_3_17.5</v>
      </c>
      <c r="E3828" s="153">
        <f t="shared" si="277"/>
        <v>3</v>
      </c>
      <c r="F3828" s="121">
        <f>SUMIFS(LearningFactors[LF_codeNew],LearningFactors[Tech_'#],DMC_EV1[[#This Row],[Tech_'#]])</f>
        <v>26</v>
      </c>
      <c r="G3828" s="121">
        <f>INDEX(TechList[ST_Thru],MATCH($A3828,TechList[Tech_'#],0),)</f>
        <v>2024</v>
      </c>
      <c r="H3828" s="154" t="str">
        <f>INDEX(TechList[Complexity],MATCH($A3828,TechList[Tech_'#],0),)</f>
        <v>High2</v>
      </c>
      <c r="I3828" s="158">
        <f>SUMIFS(DMC_EV1_curves[dmc_base_EVslope],DMC_EV1_curves[key_1],DMC_EV1[[#This Row],[key_1]])
*ev1_dmc!$J3828/100
+SUMIFS(DMC_EV1_curves[dmc_base_EVintercept],DMC_EV1_curves[key_1],DMC_EV1[[#This Row],[key_1]])</f>
        <v>6002.6822238385857</v>
      </c>
      <c r="J3828" s="156">
        <v>17.5</v>
      </c>
    </row>
    <row r="3829" spans="1:10" x14ac:dyDescent="0.25">
      <c r="A3829" s="123">
        <v>328</v>
      </c>
      <c r="B3829" s="154" t="str">
        <f>INDEX(TechList[Tech],MATCH($A3829,TechList[Tech_'#],0),)</f>
        <v>EV200 batt-pack</v>
      </c>
      <c r="C3829" s="154" t="str">
        <f t="shared" si="278"/>
        <v>328_3</v>
      </c>
      <c r="D3829" s="158" t="str">
        <f t="shared" si="279"/>
        <v>328_3_18.0</v>
      </c>
      <c r="E3829" s="153">
        <f t="shared" si="277"/>
        <v>3</v>
      </c>
      <c r="F3829" s="121">
        <f>SUMIFS(LearningFactors[LF_codeNew],LearningFactors[Tech_'#],DMC_EV1[[#This Row],[Tech_'#]])</f>
        <v>26</v>
      </c>
      <c r="G3829" s="121">
        <f>INDEX(TechList[ST_Thru],MATCH($A3829,TechList[Tech_'#],0),)</f>
        <v>2024</v>
      </c>
      <c r="H3829" s="154" t="str">
        <f>INDEX(TechList[Complexity],MATCH($A3829,TechList[Tech_'#],0),)</f>
        <v>High2</v>
      </c>
      <c r="I3829" s="158">
        <f>SUMIFS(DMC_EV1_curves[dmc_base_EVslope],DMC_EV1_curves[key_1],DMC_EV1[[#This Row],[key_1]])
*ev1_dmc!$J3829/100
+SUMIFS(DMC_EV1_curves[dmc_base_EVintercept],DMC_EV1_curves[key_1],DMC_EV1[[#This Row],[key_1]])</f>
        <v>5989.652823982934</v>
      </c>
      <c r="J3829" s="156">
        <v>18</v>
      </c>
    </row>
    <row r="3830" spans="1:10" x14ac:dyDescent="0.25">
      <c r="A3830" s="123">
        <v>328</v>
      </c>
      <c r="B3830" s="154" t="str">
        <f>INDEX(TechList[Tech],MATCH($A3830,TechList[Tech_'#],0),)</f>
        <v>EV200 batt-pack</v>
      </c>
      <c r="C3830" s="154" t="str">
        <f t="shared" si="278"/>
        <v>328_3</v>
      </c>
      <c r="D3830" s="158" t="str">
        <f t="shared" si="279"/>
        <v>328_3_18.5</v>
      </c>
      <c r="E3830" s="153">
        <f t="shared" si="277"/>
        <v>3</v>
      </c>
      <c r="F3830" s="121">
        <f>SUMIFS(LearningFactors[LF_codeNew],LearningFactors[Tech_'#],DMC_EV1[[#This Row],[Tech_'#]])</f>
        <v>26</v>
      </c>
      <c r="G3830" s="121">
        <f>INDEX(TechList[ST_Thru],MATCH($A3830,TechList[Tech_'#],0),)</f>
        <v>2024</v>
      </c>
      <c r="H3830" s="154" t="str">
        <f>INDEX(TechList[Complexity],MATCH($A3830,TechList[Tech_'#],0),)</f>
        <v>High2</v>
      </c>
      <c r="I3830" s="158">
        <f>SUMIFS(DMC_EV1_curves[dmc_base_EVslope],DMC_EV1_curves[key_1],DMC_EV1[[#This Row],[key_1]])
*ev1_dmc!$J3830/100
+SUMIFS(DMC_EV1_curves[dmc_base_EVintercept],DMC_EV1_curves[key_1],DMC_EV1[[#This Row],[key_1]])</f>
        <v>5976.6234241272832</v>
      </c>
      <c r="J3830" s="156">
        <v>18.5</v>
      </c>
    </row>
    <row r="3831" spans="1:10" x14ac:dyDescent="0.25">
      <c r="A3831" s="123">
        <v>328</v>
      </c>
      <c r="B3831" s="154" t="str">
        <f>INDEX(TechList[Tech],MATCH($A3831,TechList[Tech_'#],0),)</f>
        <v>EV200 batt-pack</v>
      </c>
      <c r="C3831" s="154" t="str">
        <f t="shared" si="278"/>
        <v>328_3</v>
      </c>
      <c r="D3831" s="158" t="str">
        <f t="shared" si="279"/>
        <v>328_3_19.0</v>
      </c>
      <c r="E3831" s="153">
        <f t="shared" si="277"/>
        <v>3</v>
      </c>
      <c r="F3831" s="121">
        <f>SUMIFS(LearningFactors[LF_codeNew],LearningFactors[Tech_'#],DMC_EV1[[#This Row],[Tech_'#]])</f>
        <v>26</v>
      </c>
      <c r="G3831" s="121">
        <f>INDEX(TechList[ST_Thru],MATCH($A3831,TechList[Tech_'#],0),)</f>
        <v>2024</v>
      </c>
      <c r="H3831" s="154" t="str">
        <f>INDEX(TechList[Complexity],MATCH($A3831,TechList[Tech_'#],0),)</f>
        <v>High2</v>
      </c>
      <c r="I3831" s="158">
        <f>SUMIFS(DMC_EV1_curves[dmc_base_EVslope],DMC_EV1_curves[key_1],DMC_EV1[[#This Row],[key_1]])
*ev1_dmc!$J3831/100
+SUMIFS(DMC_EV1_curves[dmc_base_EVintercept],DMC_EV1_curves[key_1],DMC_EV1[[#This Row],[key_1]])</f>
        <v>5963.5940242716315</v>
      </c>
      <c r="J3831" s="156">
        <v>19</v>
      </c>
    </row>
    <row r="3832" spans="1:10" x14ac:dyDescent="0.25">
      <c r="A3832" s="123">
        <v>328</v>
      </c>
      <c r="B3832" s="154" t="str">
        <f>INDEX(TechList[Tech],MATCH($A3832,TechList[Tech_'#],0),)</f>
        <v>EV200 batt-pack</v>
      </c>
      <c r="C3832" s="154" t="str">
        <f t="shared" si="278"/>
        <v>328_3</v>
      </c>
      <c r="D3832" s="158" t="str">
        <f t="shared" si="279"/>
        <v>328_3_19.5</v>
      </c>
      <c r="E3832" s="153">
        <f t="shared" si="277"/>
        <v>3</v>
      </c>
      <c r="F3832" s="121">
        <f>SUMIFS(LearningFactors[LF_codeNew],LearningFactors[Tech_'#],DMC_EV1[[#This Row],[Tech_'#]])</f>
        <v>26</v>
      </c>
      <c r="G3832" s="121">
        <f>INDEX(TechList[ST_Thru],MATCH($A3832,TechList[Tech_'#],0),)</f>
        <v>2024</v>
      </c>
      <c r="H3832" s="154" t="str">
        <f>INDEX(TechList[Complexity],MATCH($A3832,TechList[Tech_'#],0),)</f>
        <v>High2</v>
      </c>
      <c r="I3832" s="158">
        <f>SUMIFS(DMC_EV1_curves[dmc_base_EVslope],DMC_EV1_curves[key_1],DMC_EV1[[#This Row],[key_1]])
*ev1_dmc!$J3832/100
+SUMIFS(DMC_EV1_curves[dmc_base_EVintercept],DMC_EV1_curves[key_1],DMC_EV1[[#This Row],[key_1]])</f>
        <v>5950.5646244159798</v>
      </c>
      <c r="J3832" s="156">
        <v>19.5</v>
      </c>
    </row>
    <row r="3833" spans="1:10" x14ac:dyDescent="0.25">
      <c r="A3833" s="123">
        <v>328</v>
      </c>
      <c r="B3833" s="154" t="str">
        <f>INDEX(TechList[Tech],MATCH($A3833,TechList[Tech_'#],0),)</f>
        <v>EV200 batt-pack</v>
      </c>
      <c r="C3833" s="154" t="str">
        <f t="shared" si="278"/>
        <v>328_3</v>
      </c>
      <c r="D3833" s="158" t="str">
        <f t="shared" si="279"/>
        <v>328_3_20.0</v>
      </c>
      <c r="E3833" s="153">
        <f t="shared" si="277"/>
        <v>3</v>
      </c>
      <c r="F3833" s="121">
        <f>SUMIFS(LearningFactors[LF_codeNew],LearningFactors[Tech_'#],DMC_EV1[[#This Row],[Tech_'#]])</f>
        <v>26</v>
      </c>
      <c r="G3833" s="121">
        <f>INDEX(TechList[ST_Thru],MATCH($A3833,TechList[Tech_'#],0),)</f>
        <v>2024</v>
      </c>
      <c r="H3833" s="154" t="str">
        <f>INDEX(TechList[Complexity],MATCH($A3833,TechList[Tech_'#],0),)</f>
        <v>High2</v>
      </c>
      <c r="I3833" s="158">
        <f>SUMIFS(DMC_EV1_curves[dmc_base_EVslope],DMC_EV1_curves[key_1],DMC_EV1[[#This Row],[key_1]])
*ev1_dmc!$J3833/100
+SUMIFS(DMC_EV1_curves[dmc_base_EVintercept],DMC_EV1_curves[key_1],DMC_EV1[[#This Row],[key_1]])</f>
        <v>5937.5352245603281</v>
      </c>
      <c r="J3833" s="156">
        <v>20</v>
      </c>
    </row>
    <row r="3834" spans="1:10" x14ac:dyDescent="0.25">
      <c r="A3834" s="123">
        <v>328</v>
      </c>
      <c r="B3834" s="154" t="str">
        <f>INDEX(TechList[Tech],MATCH($A3834,TechList[Tech_'#],0),)</f>
        <v>EV200 batt-pack</v>
      </c>
      <c r="C3834" s="154" t="str">
        <f t="shared" ref="C3834:C3853" si="280">CONCATENATE(A3834,"_",E3834)</f>
        <v>328_3</v>
      </c>
      <c r="D3834" s="158" t="str">
        <f t="shared" ref="D3834:D3853" si="281">CONCATENATE(C3834,"_",TEXT(J3834,"0.0"))</f>
        <v>328_3_20.5</v>
      </c>
      <c r="E3834" s="153">
        <f t="shared" si="277"/>
        <v>3</v>
      </c>
      <c r="F3834" s="121">
        <f>SUMIFS(LearningFactors[LF_codeNew],LearningFactors[Tech_'#],DMC_EV1[[#This Row],[Tech_'#]])</f>
        <v>26</v>
      </c>
      <c r="G3834" s="121">
        <f>INDEX(TechList[ST_Thru],MATCH($A3834,TechList[Tech_'#],0),)</f>
        <v>2024</v>
      </c>
      <c r="H3834" s="154" t="str">
        <f>INDEX(TechList[Complexity],MATCH($A3834,TechList[Tech_'#],0),)</f>
        <v>High2</v>
      </c>
      <c r="I3834" s="158">
        <f>SUMIFS(DMC_EV1_curves[dmc_base_EVslope],DMC_EV1_curves[key_1],DMC_EV1[[#This Row],[key_1]])
*ev1_dmc!$J3834/100
+SUMIFS(DMC_EV1_curves[dmc_base_EVintercept],DMC_EV1_curves[key_1],DMC_EV1[[#This Row],[key_1]])</f>
        <v>5924.5058247046773</v>
      </c>
      <c r="J3834" s="73">
        <v>20.5</v>
      </c>
    </row>
    <row r="3835" spans="1:10" x14ac:dyDescent="0.25">
      <c r="A3835" s="123">
        <v>328</v>
      </c>
      <c r="B3835" s="154" t="str">
        <f>INDEX(TechList[Tech],MATCH($A3835,TechList[Tech_'#],0),)</f>
        <v>EV200 batt-pack</v>
      </c>
      <c r="C3835" s="154" t="str">
        <f t="shared" si="280"/>
        <v>328_3</v>
      </c>
      <c r="D3835" s="158" t="str">
        <f t="shared" si="281"/>
        <v>328_3_21.0</v>
      </c>
      <c r="E3835" s="153">
        <f t="shared" si="277"/>
        <v>3</v>
      </c>
      <c r="F3835" s="121">
        <f>SUMIFS(LearningFactors[LF_codeNew],LearningFactors[Tech_'#],DMC_EV1[[#This Row],[Tech_'#]])</f>
        <v>26</v>
      </c>
      <c r="G3835" s="121">
        <f>INDEX(TechList[ST_Thru],MATCH($A3835,TechList[Tech_'#],0),)</f>
        <v>2024</v>
      </c>
      <c r="H3835" s="154" t="str">
        <f>INDEX(TechList[Complexity],MATCH($A3835,TechList[Tech_'#],0),)</f>
        <v>High2</v>
      </c>
      <c r="I3835" s="158">
        <f>SUMIFS(DMC_EV1_curves[dmc_base_EVslope],DMC_EV1_curves[key_1],DMC_EV1[[#This Row],[key_1]])
*ev1_dmc!$J3835/100
+SUMIFS(DMC_EV1_curves[dmc_base_EVintercept],DMC_EV1_curves[key_1],DMC_EV1[[#This Row],[key_1]])</f>
        <v>5911.4764248490255</v>
      </c>
      <c r="J3835" s="73">
        <v>21</v>
      </c>
    </row>
    <row r="3836" spans="1:10" x14ac:dyDescent="0.25">
      <c r="A3836" s="123">
        <v>328</v>
      </c>
      <c r="B3836" s="154" t="str">
        <f>INDEX(TechList[Tech],MATCH($A3836,TechList[Tech_'#],0),)</f>
        <v>EV200 batt-pack</v>
      </c>
      <c r="C3836" s="154" t="str">
        <f t="shared" si="280"/>
        <v>328_3</v>
      </c>
      <c r="D3836" s="158" t="str">
        <f t="shared" si="281"/>
        <v>328_3_21.5</v>
      </c>
      <c r="E3836" s="153">
        <f t="shared" si="277"/>
        <v>3</v>
      </c>
      <c r="F3836" s="121">
        <f>SUMIFS(LearningFactors[LF_codeNew],LearningFactors[Tech_'#],DMC_EV1[[#This Row],[Tech_'#]])</f>
        <v>26</v>
      </c>
      <c r="G3836" s="121">
        <f>INDEX(TechList[ST_Thru],MATCH($A3836,TechList[Tech_'#],0),)</f>
        <v>2024</v>
      </c>
      <c r="H3836" s="154" t="str">
        <f>INDEX(TechList[Complexity],MATCH($A3836,TechList[Tech_'#],0),)</f>
        <v>High2</v>
      </c>
      <c r="I3836" s="158">
        <f>SUMIFS(DMC_EV1_curves[dmc_base_EVslope],DMC_EV1_curves[key_1],DMC_EV1[[#This Row],[key_1]])
*ev1_dmc!$J3836/100
+SUMIFS(DMC_EV1_curves[dmc_base_EVintercept],DMC_EV1_curves[key_1],DMC_EV1[[#This Row],[key_1]])</f>
        <v>5898.4470249933747</v>
      </c>
      <c r="J3836" s="73">
        <v>21.5</v>
      </c>
    </row>
    <row r="3837" spans="1:10" x14ac:dyDescent="0.25">
      <c r="A3837" s="123">
        <v>328</v>
      </c>
      <c r="B3837" s="154" t="str">
        <f>INDEX(TechList[Tech],MATCH($A3837,TechList[Tech_'#],0),)</f>
        <v>EV200 batt-pack</v>
      </c>
      <c r="C3837" s="154" t="str">
        <f t="shared" si="280"/>
        <v>328_3</v>
      </c>
      <c r="D3837" s="158" t="str">
        <f t="shared" si="281"/>
        <v>328_3_22.0</v>
      </c>
      <c r="E3837" s="153">
        <f t="shared" si="277"/>
        <v>3</v>
      </c>
      <c r="F3837" s="121">
        <f>SUMIFS(LearningFactors[LF_codeNew],LearningFactors[Tech_'#],DMC_EV1[[#This Row],[Tech_'#]])</f>
        <v>26</v>
      </c>
      <c r="G3837" s="121">
        <f>INDEX(TechList[ST_Thru],MATCH($A3837,TechList[Tech_'#],0),)</f>
        <v>2024</v>
      </c>
      <c r="H3837" s="154" t="str">
        <f>INDEX(TechList[Complexity],MATCH($A3837,TechList[Tech_'#],0),)</f>
        <v>High2</v>
      </c>
      <c r="I3837" s="158">
        <f>SUMIFS(DMC_EV1_curves[dmc_base_EVslope],DMC_EV1_curves[key_1],DMC_EV1[[#This Row],[key_1]])
*ev1_dmc!$J3837/100
+SUMIFS(DMC_EV1_curves[dmc_base_EVintercept],DMC_EV1_curves[key_1],DMC_EV1[[#This Row],[key_1]])</f>
        <v>5885.417625137723</v>
      </c>
      <c r="J3837" s="73">
        <v>22</v>
      </c>
    </row>
    <row r="3838" spans="1:10" x14ac:dyDescent="0.25">
      <c r="A3838" s="123">
        <v>328</v>
      </c>
      <c r="B3838" s="154" t="str">
        <f>INDEX(TechList[Tech],MATCH($A3838,TechList[Tech_'#],0),)</f>
        <v>EV200 batt-pack</v>
      </c>
      <c r="C3838" s="154" t="str">
        <f t="shared" si="280"/>
        <v>328_3</v>
      </c>
      <c r="D3838" s="158" t="str">
        <f t="shared" si="281"/>
        <v>328_3_22.5</v>
      </c>
      <c r="E3838" s="153">
        <f t="shared" si="277"/>
        <v>3</v>
      </c>
      <c r="F3838" s="121">
        <f>SUMIFS(LearningFactors[LF_codeNew],LearningFactors[Tech_'#],DMC_EV1[[#This Row],[Tech_'#]])</f>
        <v>26</v>
      </c>
      <c r="G3838" s="121">
        <f>INDEX(TechList[ST_Thru],MATCH($A3838,TechList[Tech_'#],0),)</f>
        <v>2024</v>
      </c>
      <c r="H3838" s="154" t="str">
        <f>INDEX(TechList[Complexity],MATCH($A3838,TechList[Tech_'#],0),)</f>
        <v>High2</v>
      </c>
      <c r="I3838" s="158">
        <f>SUMIFS(DMC_EV1_curves[dmc_base_EVslope],DMC_EV1_curves[key_1],DMC_EV1[[#This Row],[key_1]])
*ev1_dmc!$J3838/100
+SUMIFS(DMC_EV1_curves[dmc_base_EVintercept],DMC_EV1_curves[key_1],DMC_EV1[[#This Row],[key_1]])</f>
        <v>5872.3882252820713</v>
      </c>
      <c r="J3838" s="73">
        <v>22.5</v>
      </c>
    </row>
    <row r="3839" spans="1:10" x14ac:dyDescent="0.25">
      <c r="A3839" s="123">
        <v>328</v>
      </c>
      <c r="B3839" s="154" t="str">
        <f>INDEX(TechList[Tech],MATCH($A3839,TechList[Tech_'#],0),)</f>
        <v>EV200 batt-pack</v>
      </c>
      <c r="C3839" s="154" t="str">
        <f t="shared" si="280"/>
        <v>328_3</v>
      </c>
      <c r="D3839" s="158" t="str">
        <f t="shared" si="281"/>
        <v>328_3_23.0</v>
      </c>
      <c r="E3839" s="153">
        <f t="shared" si="277"/>
        <v>3</v>
      </c>
      <c r="F3839" s="121">
        <f>SUMIFS(LearningFactors[LF_codeNew],LearningFactors[Tech_'#],DMC_EV1[[#This Row],[Tech_'#]])</f>
        <v>26</v>
      </c>
      <c r="G3839" s="121">
        <f>INDEX(TechList[ST_Thru],MATCH($A3839,TechList[Tech_'#],0),)</f>
        <v>2024</v>
      </c>
      <c r="H3839" s="154" t="str">
        <f>INDEX(TechList[Complexity],MATCH($A3839,TechList[Tech_'#],0),)</f>
        <v>High2</v>
      </c>
      <c r="I3839" s="158">
        <f>SUMIFS(DMC_EV1_curves[dmc_base_EVslope],DMC_EV1_curves[key_1],DMC_EV1[[#This Row],[key_1]])
*ev1_dmc!$J3839/100
+SUMIFS(DMC_EV1_curves[dmc_base_EVintercept],DMC_EV1_curves[key_1],DMC_EV1[[#This Row],[key_1]])</f>
        <v>5859.3588254264196</v>
      </c>
      <c r="J3839" s="73">
        <v>23</v>
      </c>
    </row>
    <row r="3840" spans="1:10" x14ac:dyDescent="0.25">
      <c r="A3840" s="123">
        <v>328</v>
      </c>
      <c r="B3840" s="154" t="str">
        <f>INDEX(TechList[Tech],MATCH($A3840,TechList[Tech_'#],0),)</f>
        <v>EV200 batt-pack</v>
      </c>
      <c r="C3840" s="154" t="str">
        <f t="shared" si="280"/>
        <v>328_3</v>
      </c>
      <c r="D3840" s="158" t="str">
        <f t="shared" si="281"/>
        <v>328_3_23.5</v>
      </c>
      <c r="E3840" s="153">
        <f t="shared" si="277"/>
        <v>3</v>
      </c>
      <c r="F3840" s="121">
        <f>SUMIFS(LearningFactors[LF_codeNew],LearningFactors[Tech_'#],DMC_EV1[[#This Row],[Tech_'#]])</f>
        <v>26</v>
      </c>
      <c r="G3840" s="121">
        <f>INDEX(TechList[ST_Thru],MATCH($A3840,TechList[Tech_'#],0),)</f>
        <v>2024</v>
      </c>
      <c r="H3840" s="154" t="str">
        <f>INDEX(TechList[Complexity],MATCH($A3840,TechList[Tech_'#],0),)</f>
        <v>High2</v>
      </c>
      <c r="I3840" s="158">
        <f>SUMIFS(DMC_EV1_curves[dmc_base_EVslope],DMC_EV1_curves[key_1],DMC_EV1[[#This Row],[key_1]])
*ev1_dmc!$J3840/100
+SUMIFS(DMC_EV1_curves[dmc_base_EVintercept],DMC_EV1_curves[key_1],DMC_EV1[[#This Row],[key_1]])</f>
        <v>5846.3294255707688</v>
      </c>
      <c r="J3840" s="73">
        <v>23.5</v>
      </c>
    </row>
    <row r="3841" spans="1:10" x14ac:dyDescent="0.25">
      <c r="A3841" s="123">
        <v>328</v>
      </c>
      <c r="B3841" s="154" t="str">
        <f>INDEX(TechList[Tech],MATCH($A3841,TechList[Tech_'#],0),)</f>
        <v>EV200 batt-pack</v>
      </c>
      <c r="C3841" s="154" t="str">
        <f t="shared" si="280"/>
        <v>328_3</v>
      </c>
      <c r="D3841" s="158" t="str">
        <f t="shared" si="281"/>
        <v>328_3_24.0</v>
      </c>
      <c r="E3841" s="153">
        <f t="shared" si="277"/>
        <v>3</v>
      </c>
      <c r="F3841" s="121">
        <f>SUMIFS(LearningFactors[LF_codeNew],LearningFactors[Tech_'#],DMC_EV1[[#This Row],[Tech_'#]])</f>
        <v>26</v>
      </c>
      <c r="G3841" s="121">
        <f>INDEX(TechList[ST_Thru],MATCH($A3841,TechList[Tech_'#],0),)</f>
        <v>2024</v>
      </c>
      <c r="H3841" s="154" t="str">
        <f>INDEX(TechList[Complexity],MATCH($A3841,TechList[Tech_'#],0),)</f>
        <v>High2</v>
      </c>
      <c r="I3841" s="158">
        <f>SUMIFS(DMC_EV1_curves[dmc_base_EVslope],DMC_EV1_curves[key_1],DMC_EV1[[#This Row],[key_1]])
*ev1_dmc!$J3841/100
+SUMIFS(DMC_EV1_curves[dmc_base_EVintercept],DMC_EV1_curves[key_1],DMC_EV1[[#This Row],[key_1]])</f>
        <v>5833.300025715117</v>
      </c>
      <c r="J3841" s="73">
        <v>24</v>
      </c>
    </row>
    <row r="3842" spans="1:10" x14ac:dyDescent="0.25">
      <c r="A3842" s="123">
        <v>328</v>
      </c>
      <c r="B3842" s="154" t="str">
        <f>INDEX(TechList[Tech],MATCH($A3842,TechList[Tech_'#],0),)</f>
        <v>EV200 batt-pack</v>
      </c>
      <c r="C3842" s="154" t="str">
        <f t="shared" si="280"/>
        <v>328_3</v>
      </c>
      <c r="D3842" s="158" t="str">
        <f t="shared" si="281"/>
        <v>328_3_24.5</v>
      </c>
      <c r="E3842" s="153">
        <f t="shared" si="277"/>
        <v>3</v>
      </c>
      <c r="F3842" s="121">
        <f>SUMIFS(LearningFactors[LF_codeNew],LearningFactors[Tech_'#],DMC_EV1[[#This Row],[Tech_'#]])</f>
        <v>26</v>
      </c>
      <c r="G3842" s="121">
        <f>INDEX(TechList[ST_Thru],MATCH($A3842,TechList[Tech_'#],0),)</f>
        <v>2024</v>
      </c>
      <c r="H3842" s="154" t="str">
        <f>INDEX(TechList[Complexity],MATCH($A3842,TechList[Tech_'#],0),)</f>
        <v>High2</v>
      </c>
      <c r="I3842" s="158">
        <f>SUMIFS(DMC_EV1_curves[dmc_base_EVslope],DMC_EV1_curves[key_1],DMC_EV1[[#This Row],[key_1]])
*ev1_dmc!$J3842/100
+SUMIFS(DMC_EV1_curves[dmc_base_EVintercept],DMC_EV1_curves[key_1],DMC_EV1[[#This Row],[key_1]])</f>
        <v>5820.2706258594653</v>
      </c>
      <c r="J3842" s="73">
        <v>24.5</v>
      </c>
    </row>
    <row r="3843" spans="1:10" x14ac:dyDescent="0.25">
      <c r="A3843" s="123">
        <v>328</v>
      </c>
      <c r="B3843" s="154" t="str">
        <f>INDEX(TechList[Tech],MATCH($A3843,TechList[Tech_'#],0),)</f>
        <v>EV200 batt-pack</v>
      </c>
      <c r="C3843" s="154" t="str">
        <f t="shared" si="280"/>
        <v>328_3</v>
      </c>
      <c r="D3843" s="158" t="str">
        <f t="shared" si="281"/>
        <v>328_3_25.0</v>
      </c>
      <c r="E3843" s="153">
        <f t="shared" si="277"/>
        <v>3</v>
      </c>
      <c r="F3843" s="121">
        <f>SUMIFS(LearningFactors[LF_codeNew],LearningFactors[Tech_'#],DMC_EV1[[#This Row],[Tech_'#]])</f>
        <v>26</v>
      </c>
      <c r="G3843" s="121">
        <f>INDEX(TechList[ST_Thru],MATCH($A3843,TechList[Tech_'#],0),)</f>
        <v>2024</v>
      </c>
      <c r="H3843" s="154" t="str">
        <f>INDEX(TechList[Complexity],MATCH($A3843,TechList[Tech_'#],0),)</f>
        <v>High2</v>
      </c>
      <c r="I3843" s="158">
        <f>SUMIFS(DMC_EV1_curves[dmc_base_EVslope],DMC_EV1_curves[key_1],DMC_EV1[[#This Row],[key_1]])
*ev1_dmc!$J3843/100
+SUMIFS(DMC_EV1_curves[dmc_base_EVintercept],DMC_EV1_curves[key_1],DMC_EV1[[#This Row],[key_1]])</f>
        <v>5807.2412260038145</v>
      </c>
      <c r="J3843" s="73">
        <v>25</v>
      </c>
    </row>
    <row r="3844" spans="1:10" x14ac:dyDescent="0.25">
      <c r="A3844" s="123">
        <v>328</v>
      </c>
      <c r="B3844" s="154" t="str">
        <f>INDEX(TechList[Tech],MATCH($A3844,TechList[Tech_'#],0),)</f>
        <v>EV200 batt-pack</v>
      </c>
      <c r="C3844" s="154" t="str">
        <f t="shared" si="280"/>
        <v>328_3</v>
      </c>
      <c r="D3844" s="158" t="str">
        <f t="shared" si="281"/>
        <v>328_3_25.5</v>
      </c>
      <c r="E3844" s="153">
        <f t="shared" si="277"/>
        <v>3</v>
      </c>
      <c r="F3844" s="121">
        <f>SUMIFS(LearningFactors[LF_codeNew],LearningFactors[Tech_'#],DMC_EV1[[#This Row],[Tech_'#]])</f>
        <v>26</v>
      </c>
      <c r="G3844" s="121">
        <f>INDEX(TechList[ST_Thru],MATCH($A3844,TechList[Tech_'#],0),)</f>
        <v>2024</v>
      </c>
      <c r="H3844" s="154" t="str">
        <f>INDEX(TechList[Complexity],MATCH($A3844,TechList[Tech_'#],0),)</f>
        <v>High2</v>
      </c>
      <c r="I3844" s="158">
        <f>SUMIFS(DMC_EV1_curves[dmc_base_EVslope],DMC_EV1_curves[key_1],DMC_EV1[[#This Row],[key_1]])
*ev1_dmc!$J3844/100
+SUMIFS(DMC_EV1_curves[dmc_base_EVintercept],DMC_EV1_curves[key_1],DMC_EV1[[#This Row],[key_1]])</f>
        <v>5794.2118261481628</v>
      </c>
      <c r="J3844" s="73">
        <v>25.5</v>
      </c>
    </row>
    <row r="3845" spans="1:10" x14ac:dyDescent="0.25">
      <c r="A3845" s="123">
        <v>328</v>
      </c>
      <c r="B3845" s="154" t="str">
        <f>INDEX(TechList[Tech],MATCH($A3845,TechList[Tech_'#],0),)</f>
        <v>EV200 batt-pack</v>
      </c>
      <c r="C3845" s="154" t="str">
        <f t="shared" si="280"/>
        <v>328_3</v>
      </c>
      <c r="D3845" s="158" t="str">
        <f t="shared" si="281"/>
        <v>328_3_26.0</v>
      </c>
      <c r="E3845" s="153">
        <f t="shared" si="277"/>
        <v>3</v>
      </c>
      <c r="F3845" s="121">
        <f>SUMIFS(LearningFactors[LF_codeNew],LearningFactors[Tech_'#],DMC_EV1[[#This Row],[Tech_'#]])</f>
        <v>26</v>
      </c>
      <c r="G3845" s="121">
        <f>INDEX(TechList[ST_Thru],MATCH($A3845,TechList[Tech_'#],0),)</f>
        <v>2024</v>
      </c>
      <c r="H3845" s="154" t="str">
        <f>INDEX(TechList[Complexity],MATCH($A3845,TechList[Tech_'#],0),)</f>
        <v>High2</v>
      </c>
      <c r="I3845" s="158">
        <f>SUMIFS(DMC_EV1_curves[dmc_base_EVslope],DMC_EV1_curves[key_1],DMC_EV1[[#This Row],[key_1]])
*ev1_dmc!$J3845/100
+SUMIFS(DMC_EV1_curves[dmc_base_EVintercept],DMC_EV1_curves[key_1],DMC_EV1[[#This Row],[key_1]])</f>
        <v>5781.1824262925111</v>
      </c>
      <c r="J3845" s="73">
        <v>26</v>
      </c>
    </row>
    <row r="3846" spans="1:10" x14ac:dyDescent="0.25">
      <c r="A3846" s="123">
        <v>328</v>
      </c>
      <c r="B3846" s="154" t="str">
        <f>INDEX(TechList[Tech],MATCH($A3846,TechList[Tech_'#],0),)</f>
        <v>EV200 batt-pack</v>
      </c>
      <c r="C3846" s="154" t="str">
        <f t="shared" si="280"/>
        <v>328_3</v>
      </c>
      <c r="D3846" s="158" t="str">
        <f t="shared" si="281"/>
        <v>328_3_26.5</v>
      </c>
      <c r="E3846" s="153">
        <f t="shared" si="277"/>
        <v>3</v>
      </c>
      <c r="F3846" s="121">
        <f>SUMIFS(LearningFactors[LF_codeNew],LearningFactors[Tech_'#],DMC_EV1[[#This Row],[Tech_'#]])</f>
        <v>26</v>
      </c>
      <c r="G3846" s="121">
        <f>INDEX(TechList[ST_Thru],MATCH($A3846,TechList[Tech_'#],0),)</f>
        <v>2024</v>
      </c>
      <c r="H3846" s="154" t="str">
        <f>INDEX(TechList[Complexity],MATCH($A3846,TechList[Tech_'#],0),)</f>
        <v>High2</v>
      </c>
      <c r="I3846" s="158">
        <f>SUMIFS(DMC_EV1_curves[dmc_base_EVslope],DMC_EV1_curves[key_1],DMC_EV1[[#This Row],[key_1]])
*ev1_dmc!$J3846/100
+SUMIFS(DMC_EV1_curves[dmc_base_EVintercept],DMC_EV1_curves[key_1],DMC_EV1[[#This Row],[key_1]])</f>
        <v>5768.1530264368603</v>
      </c>
      <c r="J3846" s="73">
        <v>26.5</v>
      </c>
    </row>
    <row r="3847" spans="1:10" x14ac:dyDescent="0.25">
      <c r="A3847" s="123">
        <v>328</v>
      </c>
      <c r="B3847" s="154" t="str">
        <f>INDEX(TechList[Tech],MATCH($A3847,TechList[Tech_'#],0),)</f>
        <v>EV200 batt-pack</v>
      </c>
      <c r="C3847" s="154" t="str">
        <f t="shared" si="280"/>
        <v>328_3</v>
      </c>
      <c r="D3847" s="158" t="str">
        <f t="shared" si="281"/>
        <v>328_3_27.0</v>
      </c>
      <c r="E3847" s="153">
        <f t="shared" si="277"/>
        <v>3</v>
      </c>
      <c r="F3847" s="121">
        <f>SUMIFS(LearningFactors[LF_codeNew],LearningFactors[Tech_'#],DMC_EV1[[#This Row],[Tech_'#]])</f>
        <v>26</v>
      </c>
      <c r="G3847" s="121">
        <f>INDEX(TechList[ST_Thru],MATCH($A3847,TechList[Tech_'#],0),)</f>
        <v>2024</v>
      </c>
      <c r="H3847" s="154" t="str">
        <f>INDEX(TechList[Complexity],MATCH($A3847,TechList[Tech_'#],0),)</f>
        <v>High2</v>
      </c>
      <c r="I3847" s="158">
        <f>SUMIFS(DMC_EV1_curves[dmc_base_EVslope],DMC_EV1_curves[key_1],DMC_EV1[[#This Row],[key_1]])
*ev1_dmc!$J3847/100
+SUMIFS(DMC_EV1_curves[dmc_base_EVintercept],DMC_EV1_curves[key_1],DMC_EV1[[#This Row],[key_1]])</f>
        <v>5755.1236265812086</v>
      </c>
      <c r="J3847" s="73">
        <v>27</v>
      </c>
    </row>
    <row r="3848" spans="1:10" x14ac:dyDescent="0.25">
      <c r="A3848" s="123">
        <v>328</v>
      </c>
      <c r="B3848" s="154" t="str">
        <f>INDEX(TechList[Tech],MATCH($A3848,TechList[Tech_'#],0),)</f>
        <v>EV200 batt-pack</v>
      </c>
      <c r="C3848" s="154" t="str">
        <f t="shared" si="280"/>
        <v>328_3</v>
      </c>
      <c r="D3848" s="158" t="str">
        <f t="shared" si="281"/>
        <v>328_3_27.5</v>
      </c>
      <c r="E3848" s="153">
        <f t="shared" si="277"/>
        <v>3</v>
      </c>
      <c r="F3848" s="121">
        <f>SUMIFS(LearningFactors[LF_codeNew],LearningFactors[Tech_'#],DMC_EV1[[#This Row],[Tech_'#]])</f>
        <v>26</v>
      </c>
      <c r="G3848" s="121">
        <f>INDEX(TechList[ST_Thru],MATCH($A3848,TechList[Tech_'#],0),)</f>
        <v>2024</v>
      </c>
      <c r="H3848" s="154" t="str">
        <f>INDEX(TechList[Complexity],MATCH($A3848,TechList[Tech_'#],0),)</f>
        <v>High2</v>
      </c>
      <c r="I3848" s="158">
        <f>SUMIFS(DMC_EV1_curves[dmc_base_EVslope],DMC_EV1_curves[key_1],DMC_EV1[[#This Row],[key_1]])
*ev1_dmc!$J3848/100
+SUMIFS(DMC_EV1_curves[dmc_base_EVintercept],DMC_EV1_curves[key_1],DMC_EV1[[#This Row],[key_1]])</f>
        <v>5742.0942267255568</v>
      </c>
      <c r="J3848" s="73">
        <v>27.5</v>
      </c>
    </row>
    <row r="3849" spans="1:10" x14ac:dyDescent="0.25">
      <c r="A3849" s="123">
        <v>328</v>
      </c>
      <c r="B3849" s="154" t="str">
        <f>INDEX(TechList[Tech],MATCH($A3849,TechList[Tech_'#],0),)</f>
        <v>EV200 batt-pack</v>
      </c>
      <c r="C3849" s="154" t="str">
        <f t="shared" si="280"/>
        <v>328_3</v>
      </c>
      <c r="D3849" s="158" t="str">
        <f t="shared" si="281"/>
        <v>328_3_28.0</v>
      </c>
      <c r="E3849" s="153">
        <f t="shared" si="277"/>
        <v>3</v>
      </c>
      <c r="F3849" s="121">
        <f>SUMIFS(LearningFactors[LF_codeNew],LearningFactors[Tech_'#],DMC_EV1[[#This Row],[Tech_'#]])</f>
        <v>26</v>
      </c>
      <c r="G3849" s="121">
        <f>INDEX(TechList[ST_Thru],MATCH($A3849,TechList[Tech_'#],0),)</f>
        <v>2024</v>
      </c>
      <c r="H3849" s="154" t="str">
        <f>INDEX(TechList[Complexity],MATCH($A3849,TechList[Tech_'#],0),)</f>
        <v>High2</v>
      </c>
      <c r="I3849" s="158">
        <f>SUMIFS(DMC_EV1_curves[dmc_base_EVslope],DMC_EV1_curves[key_1],DMC_EV1[[#This Row],[key_1]])
*ev1_dmc!$J3849/100
+SUMIFS(DMC_EV1_curves[dmc_base_EVintercept],DMC_EV1_curves[key_1],DMC_EV1[[#This Row],[key_1]])</f>
        <v>5729.064826869906</v>
      </c>
      <c r="J3849" s="73">
        <v>28</v>
      </c>
    </row>
    <row r="3850" spans="1:10" x14ac:dyDescent="0.25">
      <c r="A3850" s="123">
        <v>328</v>
      </c>
      <c r="B3850" s="154" t="str">
        <f>INDEX(TechList[Tech],MATCH($A3850,TechList[Tech_'#],0),)</f>
        <v>EV200 batt-pack</v>
      </c>
      <c r="C3850" s="154" t="str">
        <f t="shared" si="280"/>
        <v>328_3</v>
      </c>
      <c r="D3850" s="158" t="str">
        <f t="shared" si="281"/>
        <v>328_3_28.5</v>
      </c>
      <c r="E3850" s="153">
        <f t="shared" si="277"/>
        <v>3</v>
      </c>
      <c r="F3850" s="121">
        <f>SUMIFS(LearningFactors[LF_codeNew],LearningFactors[Tech_'#],DMC_EV1[[#This Row],[Tech_'#]])</f>
        <v>26</v>
      </c>
      <c r="G3850" s="121">
        <f>INDEX(TechList[ST_Thru],MATCH($A3850,TechList[Tech_'#],0),)</f>
        <v>2024</v>
      </c>
      <c r="H3850" s="154" t="str">
        <f>INDEX(TechList[Complexity],MATCH($A3850,TechList[Tech_'#],0),)</f>
        <v>High2</v>
      </c>
      <c r="I3850" s="158">
        <f>SUMIFS(DMC_EV1_curves[dmc_base_EVslope],DMC_EV1_curves[key_1],DMC_EV1[[#This Row],[key_1]])
*ev1_dmc!$J3850/100
+SUMIFS(DMC_EV1_curves[dmc_base_EVintercept],DMC_EV1_curves[key_1],DMC_EV1[[#This Row],[key_1]])</f>
        <v>5716.0354270142543</v>
      </c>
      <c r="J3850" s="73">
        <v>28.5</v>
      </c>
    </row>
    <row r="3851" spans="1:10" x14ac:dyDescent="0.25">
      <c r="A3851" s="123">
        <v>328</v>
      </c>
      <c r="B3851" s="154" t="str">
        <f>INDEX(TechList[Tech],MATCH($A3851,TechList[Tech_'#],0),)</f>
        <v>EV200 batt-pack</v>
      </c>
      <c r="C3851" s="154" t="str">
        <f t="shared" si="280"/>
        <v>328_3</v>
      </c>
      <c r="D3851" s="158" t="str">
        <f t="shared" si="281"/>
        <v>328_3_29.0</v>
      </c>
      <c r="E3851" s="153">
        <f t="shared" si="277"/>
        <v>3</v>
      </c>
      <c r="F3851" s="121">
        <f>SUMIFS(LearningFactors[LF_codeNew],LearningFactors[Tech_'#],DMC_EV1[[#This Row],[Tech_'#]])</f>
        <v>26</v>
      </c>
      <c r="G3851" s="121">
        <f>INDEX(TechList[ST_Thru],MATCH($A3851,TechList[Tech_'#],0),)</f>
        <v>2024</v>
      </c>
      <c r="H3851" s="154" t="str">
        <f>INDEX(TechList[Complexity],MATCH($A3851,TechList[Tech_'#],0),)</f>
        <v>High2</v>
      </c>
      <c r="I3851" s="158">
        <f>SUMIFS(DMC_EV1_curves[dmc_base_EVslope],DMC_EV1_curves[key_1],DMC_EV1[[#This Row],[key_1]])
*ev1_dmc!$J3851/100
+SUMIFS(DMC_EV1_curves[dmc_base_EVintercept],DMC_EV1_curves[key_1],DMC_EV1[[#This Row],[key_1]])</f>
        <v>5703.0060271586026</v>
      </c>
      <c r="J3851" s="73">
        <v>29</v>
      </c>
    </row>
    <row r="3852" spans="1:10" x14ac:dyDescent="0.25">
      <c r="A3852" s="123">
        <v>328</v>
      </c>
      <c r="B3852" s="154" t="str">
        <f>INDEX(TechList[Tech],MATCH($A3852,TechList[Tech_'#],0),)</f>
        <v>EV200 batt-pack</v>
      </c>
      <c r="C3852" s="154" t="str">
        <f t="shared" si="280"/>
        <v>328_3</v>
      </c>
      <c r="D3852" s="158" t="str">
        <f t="shared" si="281"/>
        <v>328_3_29.5</v>
      </c>
      <c r="E3852" s="153">
        <f t="shared" si="277"/>
        <v>3</v>
      </c>
      <c r="F3852" s="121">
        <f>SUMIFS(LearningFactors[LF_codeNew],LearningFactors[Tech_'#],DMC_EV1[[#This Row],[Tech_'#]])</f>
        <v>26</v>
      </c>
      <c r="G3852" s="121">
        <f>INDEX(TechList[ST_Thru],MATCH($A3852,TechList[Tech_'#],0),)</f>
        <v>2024</v>
      </c>
      <c r="H3852" s="154" t="str">
        <f>INDEX(TechList[Complexity],MATCH($A3852,TechList[Tech_'#],0),)</f>
        <v>High2</v>
      </c>
      <c r="I3852" s="158">
        <f>SUMIFS(DMC_EV1_curves[dmc_base_EVslope],DMC_EV1_curves[key_1],DMC_EV1[[#This Row],[key_1]])
*ev1_dmc!$J3852/100
+SUMIFS(DMC_EV1_curves[dmc_base_EVintercept],DMC_EV1_curves[key_1],DMC_EV1[[#This Row],[key_1]])</f>
        <v>5689.9766273029509</v>
      </c>
      <c r="J3852" s="73">
        <v>29.5</v>
      </c>
    </row>
    <row r="3853" spans="1:10" x14ac:dyDescent="0.25">
      <c r="A3853" s="123">
        <v>328</v>
      </c>
      <c r="B3853" s="154" t="str">
        <f>INDEX(TechList[Tech],MATCH($A3853,TechList[Tech_'#],0),)</f>
        <v>EV200 batt-pack</v>
      </c>
      <c r="C3853" s="154" t="str">
        <f t="shared" si="280"/>
        <v>328_3</v>
      </c>
      <c r="D3853" s="158" t="str">
        <f t="shared" si="281"/>
        <v>328_3_30.0</v>
      </c>
      <c r="E3853" s="153">
        <f t="shared" si="277"/>
        <v>3</v>
      </c>
      <c r="F3853" s="121">
        <f>SUMIFS(LearningFactors[LF_codeNew],LearningFactors[Tech_'#],DMC_EV1[[#This Row],[Tech_'#]])</f>
        <v>26</v>
      </c>
      <c r="G3853" s="121">
        <f>INDEX(TechList[ST_Thru],MATCH($A3853,TechList[Tech_'#],0),)</f>
        <v>2024</v>
      </c>
      <c r="H3853" s="154" t="str">
        <f>INDEX(TechList[Complexity],MATCH($A3853,TechList[Tech_'#],0),)</f>
        <v>High2</v>
      </c>
      <c r="I3853" s="158">
        <f>SUMIFS(DMC_EV1_curves[dmc_base_EVslope],DMC_EV1_curves[key_1],DMC_EV1[[#This Row],[key_1]])
*ev1_dmc!$J3853/100
+SUMIFS(DMC_EV1_curves[dmc_base_EVintercept],DMC_EV1_curves[key_1],DMC_EV1[[#This Row],[key_1]])</f>
        <v>5676.9472274473001</v>
      </c>
      <c r="J3853" s="73">
        <v>30</v>
      </c>
    </row>
    <row r="3854" spans="1:10" x14ac:dyDescent="0.25">
      <c r="A3854" s="123">
        <v>328</v>
      </c>
      <c r="B3854" s="154" t="str">
        <f>INDEX(TechList[Tech],MATCH($A3854,TechList[Tech_'#],0),)</f>
        <v>EV200 batt-pack</v>
      </c>
      <c r="C3854" s="154" t="str">
        <f t="shared" si="278"/>
        <v>328_4</v>
      </c>
      <c r="D3854" s="158" t="str">
        <f t="shared" si="279"/>
        <v>328_4_0.0</v>
      </c>
      <c r="E3854" s="153">
        <f t="shared" ref="E3854:E3914" si="282">VC_04</f>
        <v>4</v>
      </c>
      <c r="F3854" s="121">
        <f>SUMIFS(LearningFactors[LF_codeNew],LearningFactors[Tech_'#],DMC_EV1[[#This Row],[Tech_'#]])</f>
        <v>26</v>
      </c>
      <c r="G3854" s="121">
        <f>INDEX(TechList[ST_Thru],MATCH($A3854,TechList[Tech_'#],0),)</f>
        <v>2024</v>
      </c>
      <c r="H3854" s="154" t="str">
        <f>INDEX(TechList[Complexity],MATCH($A3854,TechList[Tech_'#],0),)</f>
        <v>High2</v>
      </c>
      <c r="I3854" s="158">
        <f>SUMIFS(DMC_EV1_curves[dmc_base_EVslope],DMC_EV1_curves[key_1],DMC_EV1[[#This Row],[key_1]])
*ev1_dmc!$J3854/100
+SUMIFS(DMC_EV1_curves[dmc_base_EVintercept],DMC_EV1_curves[key_1],DMC_EV1[[#This Row],[key_1]])</f>
        <v>6843.0854257873107</v>
      </c>
      <c r="J3854" s="156">
        <v>0</v>
      </c>
    </row>
    <row r="3855" spans="1:10" x14ac:dyDescent="0.25">
      <c r="A3855" s="123">
        <v>328</v>
      </c>
      <c r="B3855" s="154" t="str">
        <f>INDEX(TechList[Tech],MATCH($A3855,TechList[Tech_'#],0),)</f>
        <v>EV200 batt-pack</v>
      </c>
      <c r="C3855" s="154" t="str">
        <f t="shared" si="278"/>
        <v>328_4</v>
      </c>
      <c r="D3855" s="158" t="str">
        <f t="shared" si="279"/>
        <v>328_4_0.5</v>
      </c>
      <c r="E3855" s="153">
        <f t="shared" si="282"/>
        <v>4</v>
      </c>
      <c r="F3855" s="121">
        <f>SUMIFS(LearningFactors[LF_codeNew],LearningFactors[Tech_'#],DMC_EV1[[#This Row],[Tech_'#]])</f>
        <v>26</v>
      </c>
      <c r="G3855" s="121">
        <f>INDEX(TechList[ST_Thru],MATCH($A3855,TechList[Tech_'#],0),)</f>
        <v>2024</v>
      </c>
      <c r="H3855" s="154" t="str">
        <f>INDEX(TechList[Complexity],MATCH($A3855,TechList[Tech_'#],0),)</f>
        <v>High2</v>
      </c>
      <c r="I3855" s="158">
        <f>SUMIFS(DMC_EV1_curves[dmc_base_EVslope],DMC_EV1_curves[key_1],DMC_EV1[[#This Row],[key_1]])
*ev1_dmc!$J3855/100
+SUMIFS(DMC_EV1_curves[dmc_base_EVintercept],DMC_EV1_curves[key_1],DMC_EV1[[#This Row],[key_1]])</f>
        <v>6826.4285182876392</v>
      </c>
      <c r="J3855" s="156">
        <v>0.5</v>
      </c>
    </row>
    <row r="3856" spans="1:10" x14ac:dyDescent="0.25">
      <c r="A3856" s="123">
        <v>328</v>
      </c>
      <c r="B3856" s="154" t="str">
        <f>INDEX(TechList[Tech],MATCH($A3856,TechList[Tech_'#],0),)</f>
        <v>EV200 batt-pack</v>
      </c>
      <c r="C3856" s="154" t="str">
        <f t="shared" si="278"/>
        <v>328_4</v>
      </c>
      <c r="D3856" s="158" t="str">
        <f t="shared" si="279"/>
        <v>328_4_1.0</v>
      </c>
      <c r="E3856" s="153">
        <f t="shared" si="282"/>
        <v>4</v>
      </c>
      <c r="F3856" s="121">
        <f>SUMIFS(LearningFactors[LF_codeNew],LearningFactors[Tech_'#],DMC_EV1[[#This Row],[Tech_'#]])</f>
        <v>26</v>
      </c>
      <c r="G3856" s="121">
        <f>INDEX(TechList[ST_Thru],MATCH($A3856,TechList[Tech_'#],0),)</f>
        <v>2024</v>
      </c>
      <c r="H3856" s="154" t="str">
        <f>INDEX(TechList[Complexity],MATCH($A3856,TechList[Tech_'#],0),)</f>
        <v>High2</v>
      </c>
      <c r="I3856" s="158">
        <f>SUMIFS(DMC_EV1_curves[dmc_base_EVslope],DMC_EV1_curves[key_1],DMC_EV1[[#This Row],[key_1]])
*ev1_dmc!$J3856/100
+SUMIFS(DMC_EV1_curves[dmc_base_EVintercept],DMC_EV1_curves[key_1],DMC_EV1[[#This Row],[key_1]])</f>
        <v>6809.7716107879687</v>
      </c>
      <c r="J3856" s="156">
        <v>1</v>
      </c>
    </row>
    <row r="3857" spans="1:10" x14ac:dyDescent="0.25">
      <c r="A3857" s="123">
        <v>328</v>
      </c>
      <c r="B3857" s="154" t="str">
        <f>INDEX(TechList[Tech],MATCH($A3857,TechList[Tech_'#],0),)</f>
        <v>EV200 batt-pack</v>
      </c>
      <c r="C3857" s="154" t="str">
        <f t="shared" si="278"/>
        <v>328_4</v>
      </c>
      <c r="D3857" s="158" t="str">
        <f t="shared" si="279"/>
        <v>328_4_1.5</v>
      </c>
      <c r="E3857" s="153">
        <f t="shared" si="282"/>
        <v>4</v>
      </c>
      <c r="F3857" s="121">
        <f>SUMIFS(LearningFactors[LF_codeNew],LearningFactors[Tech_'#],DMC_EV1[[#This Row],[Tech_'#]])</f>
        <v>26</v>
      </c>
      <c r="G3857" s="121">
        <f>INDEX(TechList[ST_Thru],MATCH($A3857,TechList[Tech_'#],0),)</f>
        <v>2024</v>
      </c>
      <c r="H3857" s="154" t="str">
        <f>INDEX(TechList[Complexity],MATCH($A3857,TechList[Tech_'#],0),)</f>
        <v>High2</v>
      </c>
      <c r="I3857" s="158">
        <f>SUMIFS(DMC_EV1_curves[dmc_base_EVslope],DMC_EV1_curves[key_1],DMC_EV1[[#This Row],[key_1]])
*ev1_dmc!$J3857/100
+SUMIFS(DMC_EV1_curves[dmc_base_EVintercept],DMC_EV1_curves[key_1],DMC_EV1[[#This Row],[key_1]])</f>
        <v>6793.1147032882973</v>
      </c>
      <c r="J3857" s="156">
        <v>1.5</v>
      </c>
    </row>
    <row r="3858" spans="1:10" x14ac:dyDescent="0.25">
      <c r="A3858" s="123">
        <v>328</v>
      </c>
      <c r="B3858" s="154" t="str">
        <f>INDEX(TechList[Tech],MATCH($A3858,TechList[Tech_'#],0),)</f>
        <v>EV200 batt-pack</v>
      </c>
      <c r="C3858" s="154" t="str">
        <f t="shared" si="278"/>
        <v>328_4</v>
      </c>
      <c r="D3858" s="158" t="str">
        <f t="shared" si="279"/>
        <v>328_4_2.0</v>
      </c>
      <c r="E3858" s="153">
        <f t="shared" si="282"/>
        <v>4</v>
      </c>
      <c r="F3858" s="121">
        <f>SUMIFS(LearningFactors[LF_codeNew],LearningFactors[Tech_'#],DMC_EV1[[#This Row],[Tech_'#]])</f>
        <v>26</v>
      </c>
      <c r="G3858" s="121">
        <f>INDEX(TechList[ST_Thru],MATCH($A3858,TechList[Tech_'#],0),)</f>
        <v>2024</v>
      </c>
      <c r="H3858" s="154" t="str">
        <f>INDEX(TechList[Complexity],MATCH($A3858,TechList[Tech_'#],0),)</f>
        <v>High2</v>
      </c>
      <c r="I3858" s="158">
        <f>SUMIFS(DMC_EV1_curves[dmc_base_EVslope],DMC_EV1_curves[key_1],DMC_EV1[[#This Row],[key_1]])
*ev1_dmc!$J3858/100
+SUMIFS(DMC_EV1_curves[dmc_base_EVintercept],DMC_EV1_curves[key_1],DMC_EV1[[#This Row],[key_1]])</f>
        <v>6776.4577957886268</v>
      </c>
      <c r="J3858" s="156">
        <v>2</v>
      </c>
    </row>
    <row r="3859" spans="1:10" x14ac:dyDescent="0.25">
      <c r="A3859" s="123">
        <v>328</v>
      </c>
      <c r="B3859" s="154" t="str">
        <f>INDEX(TechList[Tech],MATCH($A3859,TechList[Tech_'#],0),)</f>
        <v>EV200 batt-pack</v>
      </c>
      <c r="C3859" s="154" t="str">
        <f t="shared" si="278"/>
        <v>328_4</v>
      </c>
      <c r="D3859" s="158" t="str">
        <f t="shared" si="279"/>
        <v>328_4_2.5</v>
      </c>
      <c r="E3859" s="153">
        <f t="shared" si="282"/>
        <v>4</v>
      </c>
      <c r="F3859" s="121">
        <f>SUMIFS(LearningFactors[LF_codeNew],LearningFactors[Tech_'#],DMC_EV1[[#This Row],[Tech_'#]])</f>
        <v>26</v>
      </c>
      <c r="G3859" s="121">
        <f>INDEX(TechList[ST_Thru],MATCH($A3859,TechList[Tech_'#],0),)</f>
        <v>2024</v>
      </c>
      <c r="H3859" s="154" t="str">
        <f>INDEX(TechList[Complexity],MATCH($A3859,TechList[Tech_'#],0),)</f>
        <v>High2</v>
      </c>
      <c r="I3859" s="158">
        <f>SUMIFS(DMC_EV1_curves[dmc_base_EVslope],DMC_EV1_curves[key_1],DMC_EV1[[#This Row],[key_1]])
*ev1_dmc!$J3859/100
+SUMIFS(DMC_EV1_curves[dmc_base_EVintercept],DMC_EV1_curves[key_1],DMC_EV1[[#This Row],[key_1]])</f>
        <v>6759.8008882889553</v>
      </c>
      <c r="J3859" s="156">
        <v>2.5</v>
      </c>
    </row>
    <row r="3860" spans="1:10" x14ac:dyDescent="0.25">
      <c r="A3860" s="123">
        <v>328</v>
      </c>
      <c r="B3860" s="154" t="str">
        <f>INDEX(TechList[Tech],MATCH($A3860,TechList[Tech_'#],0),)</f>
        <v>EV200 batt-pack</v>
      </c>
      <c r="C3860" s="154" t="str">
        <f t="shared" si="278"/>
        <v>328_4</v>
      </c>
      <c r="D3860" s="158" t="str">
        <f t="shared" si="279"/>
        <v>328_4_3.0</v>
      </c>
      <c r="E3860" s="153">
        <f t="shared" si="282"/>
        <v>4</v>
      </c>
      <c r="F3860" s="121">
        <f>SUMIFS(LearningFactors[LF_codeNew],LearningFactors[Tech_'#],DMC_EV1[[#This Row],[Tech_'#]])</f>
        <v>26</v>
      </c>
      <c r="G3860" s="121">
        <f>INDEX(TechList[ST_Thru],MATCH($A3860,TechList[Tech_'#],0),)</f>
        <v>2024</v>
      </c>
      <c r="H3860" s="154" t="str">
        <f>INDEX(TechList[Complexity],MATCH($A3860,TechList[Tech_'#],0),)</f>
        <v>High2</v>
      </c>
      <c r="I3860" s="158">
        <f>SUMIFS(DMC_EV1_curves[dmc_base_EVslope],DMC_EV1_curves[key_1],DMC_EV1[[#This Row],[key_1]])
*ev1_dmc!$J3860/100
+SUMIFS(DMC_EV1_curves[dmc_base_EVintercept],DMC_EV1_curves[key_1],DMC_EV1[[#This Row],[key_1]])</f>
        <v>6743.1439807892839</v>
      </c>
      <c r="J3860" s="156">
        <v>3</v>
      </c>
    </row>
    <row r="3861" spans="1:10" x14ac:dyDescent="0.25">
      <c r="A3861" s="123">
        <v>328</v>
      </c>
      <c r="B3861" s="154" t="str">
        <f>INDEX(TechList[Tech],MATCH($A3861,TechList[Tech_'#],0),)</f>
        <v>EV200 batt-pack</v>
      </c>
      <c r="C3861" s="154" t="str">
        <f t="shared" si="278"/>
        <v>328_4</v>
      </c>
      <c r="D3861" s="158" t="str">
        <f t="shared" si="279"/>
        <v>328_4_3.5</v>
      </c>
      <c r="E3861" s="153">
        <f t="shared" si="282"/>
        <v>4</v>
      </c>
      <c r="F3861" s="121">
        <f>SUMIFS(LearningFactors[LF_codeNew],LearningFactors[Tech_'#],DMC_EV1[[#This Row],[Tech_'#]])</f>
        <v>26</v>
      </c>
      <c r="G3861" s="121">
        <f>INDEX(TechList[ST_Thru],MATCH($A3861,TechList[Tech_'#],0),)</f>
        <v>2024</v>
      </c>
      <c r="H3861" s="154" t="str">
        <f>INDEX(TechList[Complexity],MATCH($A3861,TechList[Tech_'#],0),)</f>
        <v>High2</v>
      </c>
      <c r="I3861" s="158">
        <f>SUMIFS(DMC_EV1_curves[dmc_base_EVslope],DMC_EV1_curves[key_1],DMC_EV1[[#This Row],[key_1]])
*ev1_dmc!$J3861/100
+SUMIFS(DMC_EV1_curves[dmc_base_EVintercept],DMC_EV1_curves[key_1],DMC_EV1[[#This Row],[key_1]])</f>
        <v>6726.4870732896134</v>
      </c>
      <c r="J3861" s="156">
        <v>3.5</v>
      </c>
    </row>
    <row r="3862" spans="1:10" x14ac:dyDescent="0.25">
      <c r="A3862" s="123">
        <v>328</v>
      </c>
      <c r="B3862" s="154" t="str">
        <f>INDEX(TechList[Tech],MATCH($A3862,TechList[Tech_'#],0),)</f>
        <v>EV200 batt-pack</v>
      </c>
      <c r="C3862" s="154" t="str">
        <f t="shared" si="278"/>
        <v>328_4</v>
      </c>
      <c r="D3862" s="158" t="str">
        <f t="shared" si="279"/>
        <v>328_4_4.0</v>
      </c>
      <c r="E3862" s="153">
        <f t="shared" si="282"/>
        <v>4</v>
      </c>
      <c r="F3862" s="121">
        <f>SUMIFS(LearningFactors[LF_codeNew],LearningFactors[Tech_'#],DMC_EV1[[#This Row],[Tech_'#]])</f>
        <v>26</v>
      </c>
      <c r="G3862" s="121">
        <f>INDEX(TechList[ST_Thru],MATCH($A3862,TechList[Tech_'#],0),)</f>
        <v>2024</v>
      </c>
      <c r="H3862" s="154" t="str">
        <f>INDEX(TechList[Complexity],MATCH($A3862,TechList[Tech_'#],0),)</f>
        <v>High2</v>
      </c>
      <c r="I3862" s="158">
        <f>SUMIFS(DMC_EV1_curves[dmc_base_EVslope],DMC_EV1_curves[key_1],DMC_EV1[[#This Row],[key_1]])
*ev1_dmc!$J3862/100
+SUMIFS(DMC_EV1_curves[dmc_base_EVintercept],DMC_EV1_curves[key_1],DMC_EV1[[#This Row],[key_1]])</f>
        <v>6709.8301657899419</v>
      </c>
      <c r="J3862" s="156">
        <v>4</v>
      </c>
    </row>
    <row r="3863" spans="1:10" x14ac:dyDescent="0.25">
      <c r="A3863" s="123">
        <v>328</v>
      </c>
      <c r="B3863" s="154" t="str">
        <f>INDEX(TechList[Tech],MATCH($A3863,TechList[Tech_'#],0),)</f>
        <v>EV200 batt-pack</v>
      </c>
      <c r="C3863" s="154" t="str">
        <f t="shared" si="278"/>
        <v>328_4</v>
      </c>
      <c r="D3863" s="158" t="str">
        <f t="shared" si="279"/>
        <v>328_4_4.5</v>
      </c>
      <c r="E3863" s="153">
        <f t="shared" si="282"/>
        <v>4</v>
      </c>
      <c r="F3863" s="121">
        <f>SUMIFS(LearningFactors[LF_codeNew],LearningFactors[Tech_'#],DMC_EV1[[#This Row],[Tech_'#]])</f>
        <v>26</v>
      </c>
      <c r="G3863" s="121">
        <f>INDEX(TechList[ST_Thru],MATCH($A3863,TechList[Tech_'#],0),)</f>
        <v>2024</v>
      </c>
      <c r="H3863" s="154" t="str">
        <f>INDEX(TechList[Complexity],MATCH($A3863,TechList[Tech_'#],0),)</f>
        <v>High2</v>
      </c>
      <c r="I3863" s="158">
        <f>SUMIFS(DMC_EV1_curves[dmc_base_EVslope],DMC_EV1_curves[key_1],DMC_EV1[[#This Row],[key_1]])
*ev1_dmc!$J3863/100
+SUMIFS(DMC_EV1_curves[dmc_base_EVintercept],DMC_EV1_curves[key_1],DMC_EV1[[#This Row],[key_1]])</f>
        <v>6693.1732582902705</v>
      </c>
      <c r="J3863" s="156">
        <v>4.5</v>
      </c>
    </row>
    <row r="3864" spans="1:10" x14ac:dyDescent="0.25">
      <c r="A3864" s="123">
        <v>328</v>
      </c>
      <c r="B3864" s="154" t="str">
        <f>INDEX(TechList[Tech],MATCH($A3864,TechList[Tech_'#],0),)</f>
        <v>EV200 batt-pack</v>
      </c>
      <c r="C3864" s="154" t="str">
        <f t="shared" si="278"/>
        <v>328_4</v>
      </c>
      <c r="D3864" s="158" t="str">
        <f t="shared" si="279"/>
        <v>328_4_5.0</v>
      </c>
      <c r="E3864" s="153">
        <f t="shared" si="282"/>
        <v>4</v>
      </c>
      <c r="F3864" s="121">
        <f>SUMIFS(LearningFactors[LF_codeNew],LearningFactors[Tech_'#],DMC_EV1[[#This Row],[Tech_'#]])</f>
        <v>26</v>
      </c>
      <c r="G3864" s="121">
        <f>INDEX(TechList[ST_Thru],MATCH($A3864,TechList[Tech_'#],0),)</f>
        <v>2024</v>
      </c>
      <c r="H3864" s="154" t="str">
        <f>INDEX(TechList[Complexity],MATCH($A3864,TechList[Tech_'#],0),)</f>
        <v>High2</v>
      </c>
      <c r="I3864" s="158">
        <f>SUMIFS(DMC_EV1_curves[dmc_base_EVslope],DMC_EV1_curves[key_1],DMC_EV1[[#This Row],[key_1]])
*ev1_dmc!$J3864/100
+SUMIFS(DMC_EV1_curves[dmc_base_EVintercept],DMC_EV1_curves[key_1],DMC_EV1[[#This Row],[key_1]])</f>
        <v>6676.5163507906</v>
      </c>
      <c r="J3864" s="156">
        <v>5</v>
      </c>
    </row>
    <row r="3865" spans="1:10" x14ac:dyDescent="0.25">
      <c r="A3865" s="123">
        <v>328</v>
      </c>
      <c r="B3865" s="154" t="str">
        <f>INDEX(TechList[Tech],MATCH($A3865,TechList[Tech_'#],0),)</f>
        <v>EV200 batt-pack</v>
      </c>
      <c r="C3865" s="154" t="str">
        <f t="shared" si="278"/>
        <v>328_4</v>
      </c>
      <c r="D3865" s="158" t="str">
        <f t="shared" si="279"/>
        <v>328_4_5.5</v>
      </c>
      <c r="E3865" s="153">
        <f t="shared" si="282"/>
        <v>4</v>
      </c>
      <c r="F3865" s="121">
        <f>SUMIFS(LearningFactors[LF_codeNew],LearningFactors[Tech_'#],DMC_EV1[[#This Row],[Tech_'#]])</f>
        <v>26</v>
      </c>
      <c r="G3865" s="121">
        <f>INDEX(TechList[ST_Thru],MATCH($A3865,TechList[Tech_'#],0),)</f>
        <v>2024</v>
      </c>
      <c r="H3865" s="154" t="str">
        <f>INDEX(TechList[Complexity],MATCH($A3865,TechList[Tech_'#],0),)</f>
        <v>High2</v>
      </c>
      <c r="I3865" s="158">
        <f>SUMIFS(DMC_EV1_curves[dmc_base_EVslope],DMC_EV1_curves[key_1],DMC_EV1[[#This Row],[key_1]])
*ev1_dmc!$J3865/100
+SUMIFS(DMC_EV1_curves[dmc_base_EVintercept],DMC_EV1_curves[key_1],DMC_EV1[[#This Row],[key_1]])</f>
        <v>6659.8594432909285</v>
      </c>
      <c r="J3865" s="156">
        <v>5.5</v>
      </c>
    </row>
    <row r="3866" spans="1:10" x14ac:dyDescent="0.25">
      <c r="A3866" s="123">
        <v>328</v>
      </c>
      <c r="B3866" s="154" t="str">
        <f>INDEX(TechList[Tech],MATCH($A3866,TechList[Tech_'#],0),)</f>
        <v>EV200 batt-pack</v>
      </c>
      <c r="C3866" s="154" t="str">
        <f t="shared" si="278"/>
        <v>328_4</v>
      </c>
      <c r="D3866" s="158" t="str">
        <f t="shared" si="279"/>
        <v>328_4_6.0</v>
      </c>
      <c r="E3866" s="153">
        <f t="shared" si="282"/>
        <v>4</v>
      </c>
      <c r="F3866" s="121">
        <f>SUMIFS(LearningFactors[LF_codeNew],LearningFactors[Tech_'#],DMC_EV1[[#This Row],[Tech_'#]])</f>
        <v>26</v>
      </c>
      <c r="G3866" s="121">
        <f>INDEX(TechList[ST_Thru],MATCH($A3866,TechList[Tech_'#],0),)</f>
        <v>2024</v>
      </c>
      <c r="H3866" s="154" t="str">
        <f>INDEX(TechList[Complexity],MATCH($A3866,TechList[Tech_'#],0),)</f>
        <v>High2</v>
      </c>
      <c r="I3866" s="158">
        <f>SUMIFS(DMC_EV1_curves[dmc_base_EVslope],DMC_EV1_curves[key_1],DMC_EV1[[#This Row],[key_1]])
*ev1_dmc!$J3866/100
+SUMIFS(DMC_EV1_curves[dmc_base_EVintercept],DMC_EV1_curves[key_1],DMC_EV1[[#This Row],[key_1]])</f>
        <v>6643.202535791258</v>
      </c>
      <c r="J3866" s="156">
        <v>6</v>
      </c>
    </row>
    <row r="3867" spans="1:10" x14ac:dyDescent="0.25">
      <c r="A3867" s="123">
        <v>328</v>
      </c>
      <c r="B3867" s="154" t="str">
        <f>INDEX(TechList[Tech],MATCH($A3867,TechList[Tech_'#],0),)</f>
        <v>EV200 batt-pack</v>
      </c>
      <c r="C3867" s="154" t="str">
        <f t="shared" si="278"/>
        <v>328_4</v>
      </c>
      <c r="D3867" s="158" t="str">
        <f t="shared" si="279"/>
        <v>328_4_6.5</v>
      </c>
      <c r="E3867" s="153">
        <f t="shared" si="282"/>
        <v>4</v>
      </c>
      <c r="F3867" s="121">
        <f>SUMIFS(LearningFactors[LF_codeNew],LearningFactors[Tech_'#],DMC_EV1[[#This Row],[Tech_'#]])</f>
        <v>26</v>
      </c>
      <c r="G3867" s="121">
        <f>INDEX(TechList[ST_Thru],MATCH($A3867,TechList[Tech_'#],0),)</f>
        <v>2024</v>
      </c>
      <c r="H3867" s="154" t="str">
        <f>INDEX(TechList[Complexity],MATCH($A3867,TechList[Tech_'#],0),)</f>
        <v>High2</v>
      </c>
      <c r="I3867" s="158">
        <f>SUMIFS(DMC_EV1_curves[dmc_base_EVslope],DMC_EV1_curves[key_1],DMC_EV1[[#This Row],[key_1]])
*ev1_dmc!$J3867/100
+SUMIFS(DMC_EV1_curves[dmc_base_EVintercept],DMC_EV1_curves[key_1],DMC_EV1[[#This Row],[key_1]])</f>
        <v>6626.5456282915866</v>
      </c>
      <c r="J3867" s="156">
        <v>6.5</v>
      </c>
    </row>
    <row r="3868" spans="1:10" x14ac:dyDescent="0.25">
      <c r="A3868" s="123">
        <v>328</v>
      </c>
      <c r="B3868" s="154" t="str">
        <f>INDEX(TechList[Tech],MATCH($A3868,TechList[Tech_'#],0),)</f>
        <v>EV200 batt-pack</v>
      </c>
      <c r="C3868" s="154" t="str">
        <f t="shared" si="278"/>
        <v>328_4</v>
      </c>
      <c r="D3868" s="158" t="str">
        <f t="shared" si="279"/>
        <v>328_4_7.0</v>
      </c>
      <c r="E3868" s="153">
        <f t="shared" si="282"/>
        <v>4</v>
      </c>
      <c r="F3868" s="121">
        <f>SUMIFS(LearningFactors[LF_codeNew],LearningFactors[Tech_'#],DMC_EV1[[#This Row],[Tech_'#]])</f>
        <v>26</v>
      </c>
      <c r="G3868" s="121">
        <f>INDEX(TechList[ST_Thru],MATCH($A3868,TechList[Tech_'#],0),)</f>
        <v>2024</v>
      </c>
      <c r="H3868" s="154" t="str">
        <f>INDEX(TechList[Complexity],MATCH($A3868,TechList[Tech_'#],0),)</f>
        <v>High2</v>
      </c>
      <c r="I3868" s="158">
        <f>SUMIFS(DMC_EV1_curves[dmc_base_EVslope],DMC_EV1_curves[key_1],DMC_EV1[[#This Row],[key_1]])
*ev1_dmc!$J3868/100
+SUMIFS(DMC_EV1_curves[dmc_base_EVintercept],DMC_EV1_curves[key_1],DMC_EV1[[#This Row],[key_1]])</f>
        <v>6609.8887207919151</v>
      </c>
      <c r="J3868" s="156">
        <v>7</v>
      </c>
    </row>
    <row r="3869" spans="1:10" x14ac:dyDescent="0.25">
      <c r="A3869" s="123">
        <v>328</v>
      </c>
      <c r="B3869" s="154" t="str">
        <f>INDEX(TechList[Tech],MATCH($A3869,TechList[Tech_'#],0),)</f>
        <v>EV200 batt-pack</v>
      </c>
      <c r="C3869" s="154" t="str">
        <f t="shared" si="278"/>
        <v>328_4</v>
      </c>
      <c r="D3869" s="158" t="str">
        <f t="shared" si="279"/>
        <v>328_4_7.5</v>
      </c>
      <c r="E3869" s="153">
        <f t="shared" si="282"/>
        <v>4</v>
      </c>
      <c r="F3869" s="121">
        <f>SUMIFS(LearningFactors[LF_codeNew],LearningFactors[Tech_'#],DMC_EV1[[#This Row],[Tech_'#]])</f>
        <v>26</v>
      </c>
      <c r="G3869" s="121">
        <f>INDEX(TechList[ST_Thru],MATCH($A3869,TechList[Tech_'#],0),)</f>
        <v>2024</v>
      </c>
      <c r="H3869" s="154" t="str">
        <f>INDEX(TechList[Complexity],MATCH($A3869,TechList[Tech_'#],0),)</f>
        <v>High2</v>
      </c>
      <c r="I3869" s="158">
        <f>SUMIFS(DMC_EV1_curves[dmc_base_EVslope],DMC_EV1_curves[key_1],DMC_EV1[[#This Row],[key_1]])
*ev1_dmc!$J3869/100
+SUMIFS(DMC_EV1_curves[dmc_base_EVintercept],DMC_EV1_curves[key_1],DMC_EV1[[#This Row],[key_1]])</f>
        <v>6593.2318132922446</v>
      </c>
      <c r="J3869" s="156">
        <v>7.5</v>
      </c>
    </row>
    <row r="3870" spans="1:10" x14ac:dyDescent="0.25">
      <c r="A3870" s="123">
        <v>328</v>
      </c>
      <c r="B3870" s="154" t="str">
        <f>INDEX(TechList[Tech],MATCH($A3870,TechList[Tech_'#],0),)</f>
        <v>EV200 batt-pack</v>
      </c>
      <c r="C3870" s="154" t="str">
        <f t="shared" si="278"/>
        <v>328_4</v>
      </c>
      <c r="D3870" s="158" t="str">
        <f t="shared" si="279"/>
        <v>328_4_8.0</v>
      </c>
      <c r="E3870" s="153">
        <f t="shared" si="282"/>
        <v>4</v>
      </c>
      <c r="F3870" s="121">
        <f>SUMIFS(LearningFactors[LF_codeNew],LearningFactors[Tech_'#],DMC_EV1[[#This Row],[Tech_'#]])</f>
        <v>26</v>
      </c>
      <c r="G3870" s="121">
        <f>INDEX(TechList[ST_Thru],MATCH($A3870,TechList[Tech_'#],0),)</f>
        <v>2024</v>
      </c>
      <c r="H3870" s="154" t="str">
        <f>INDEX(TechList[Complexity],MATCH($A3870,TechList[Tech_'#],0),)</f>
        <v>High2</v>
      </c>
      <c r="I3870" s="158">
        <f>SUMIFS(DMC_EV1_curves[dmc_base_EVslope],DMC_EV1_curves[key_1],DMC_EV1[[#This Row],[key_1]])
*ev1_dmc!$J3870/100
+SUMIFS(DMC_EV1_curves[dmc_base_EVintercept],DMC_EV1_curves[key_1],DMC_EV1[[#This Row],[key_1]])</f>
        <v>6576.5749057925732</v>
      </c>
      <c r="J3870" s="156">
        <v>8</v>
      </c>
    </row>
    <row r="3871" spans="1:10" x14ac:dyDescent="0.25">
      <c r="A3871" s="123">
        <v>328</v>
      </c>
      <c r="B3871" s="154" t="str">
        <f>INDEX(TechList[Tech],MATCH($A3871,TechList[Tech_'#],0),)</f>
        <v>EV200 batt-pack</v>
      </c>
      <c r="C3871" s="154" t="str">
        <f t="shared" si="278"/>
        <v>328_4</v>
      </c>
      <c r="D3871" s="158" t="str">
        <f t="shared" si="279"/>
        <v>328_4_8.5</v>
      </c>
      <c r="E3871" s="153">
        <f t="shared" si="282"/>
        <v>4</v>
      </c>
      <c r="F3871" s="121">
        <f>SUMIFS(LearningFactors[LF_codeNew],LearningFactors[Tech_'#],DMC_EV1[[#This Row],[Tech_'#]])</f>
        <v>26</v>
      </c>
      <c r="G3871" s="121">
        <f>INDEX(TechList[ST_Thru],MATCH($A3871,TechList[Tech_'#],0),)</f>
        <v>2024</v>
      </c>
      <c r="H3871" s="154" t="str">
        <f>INDEX(TechList[Complexity],MATCH($A3871,TechList[Tech_'#],0),)</f>
        <v>High2</v>
      </c>
      <c r="I3871" s="158">
        <f>SUMIFS(DMC_EV1_curves[dmc_base_EVslope],DMC_EV1_curves[key_1],DMC_EV1[[#This Row],[key_1]])
*ev1_dmc!$J3871/100
+SUMIFS(DMC_EV1_curves[dmc_base_EVintercept],DMC_EV1_curves[key_1],DMC_EV1[[#This Row],[key_1]])</f>
        <v>6559.9179982929018</v>
      </c>
      <c r="J3871" s="156">
        <v>8.5</v>
      </c>
    </row>
    <row r="3872" spans="1:10" x14ac:dyDescent="0.25">
      <c r="A3872" s="123">
        <v>328</v>
      </c>
      <c r="B3872" s="154" t="str">
        <f>INDEX(TechList[Tech],MATCH($A3872,TechList[Tech_'#],0),)</f>
        <v>EV200 batt-pack</v>
      </c>
      <c r="C3872" s="154" t="str">
        <f t="shared" si="278"/>
        <v>328_4</v>
      </c>
      <c r="D3872" s="158" t="str">
        <f t="shared" si="279"/>
        <v>328_4_9.0</v>
      </c>
      <c r="E3872" s="153">
        <f t="shared" si="282"/>
        <v>4</v>
      </c>
      <c r="F3872" s="121">
        <f>SUMIFS(LearningFactors[LF_codeNew],LearningFactors[Tech_'#],DMC_EV1[[#This Row],[Tech_'#]])</f>
        <v>26</v>
      </c>
      <c r="G3872" s="121">
        <f>INDEX(TechList[ST_Thru],MATCH($A3872,TechList[Tech_'#],0),)</f>
        <v>2024</v>
      </c>
      <c r="H3872" s="154" t="str">
        <f>INDEX(TechList[Complexity],MATCH($A3872,TechList[Tech_'#],0),)</f>
        <v>High2</v>
      </c>
      <c r="I3872" s="158">
        <f>SUMIFS(DMC_EV1_curves[dmc_base_EVslope],DMC_EV1_curves[key_1],DMC_EV1[[#This Row],[key_1]])
*ev1_dmc!$J3872/100
+SUMIFS(DMC_EV1_curves[dmc_base_EVintercept],DMC_EV1_curves[key_1],DMC_EV1[[#This Row],[key_1]])</f>
        <v>6543.2610907932312</v>
      </c>
      <c r="J3872" s="156">
        <v>9</v>
      </c>
    </row>
    <row r="3873" spans="1:10" x14ac:dyDescent="0.25">
      <c r="A3873" s="123">
        <v>328</v>
      </c>
      <c r="B3873" s="154" t="str">
        <f>INDEX(TechList[Tech],MATCH($A3873,TechList[Tech_'#],0),)</f>
        <v>EV200 batt-pack</v>
      </c>
      <c r="C3873" s="154" t="str">
        <f t="shared" si="278"/>
        <v>328_4</v>
      </c>
      <c r="D3873" s="158" t="str">
        <f t="shared" si="279"/>
        <v>328_4_9.5</v>
      </c>
      <c r="E3873" s="153">
        <f t="shared" si="282"/>
        <v>4</v>
      </c>
      <c r="F3873" s="121">
        <f>SUMIFS(LearningFactors[LF_codeNew],LearningFactors[Tech_'#],DMC_EV1[[#This Row],[Tech_'#]])</f>
        <v>26</v>
      </c>
      <c r="G3873" s="121">
        <f>INDEX(TechList[ST_Thru],MATCH($A3873,TechList[Tech_'#],0),)</f>
        <v>2024</v>
      </c>
      <c r="H3873" s="154" t="str">
        <f>INDEX(TechList[Complexity],MATCH($A3873,TechList[Tech_'#],0),)</f>
        <v>High2</v>
      </c>
      <c r="I3873" s="158">
        <f>SUMIFS(DMC_EV1_curves[dmc_base_EVslope],DMC_EV1_curves[key_1],DMC_EV1[[#This Row],[key_1]])
*ev1_dmc!$J3873/100
+SUMIFS(DMC_EV1_curves[dmc_base_EVintercept],DMC_EV1_curves[key_1],DMC_EV1[[#This Row],[key_1]])</f>
        <v>6526.6041832935598</v>
      </c>
      <c r="J3873" s="156">
        <v>9.5</v>
      </c>
    </row>
    <row r="3874" spans="1:10" x14ac:dyDescent="0.25">
      <c r="A3874" s="123">
        <v>328</v>
      </c>
      <c r="B3874" s="154" t="str">
        <f>INDEX(TechList[Tech],MATCH($A3874,TechList[Tech_'#],0),)</f>
        <v>EV200 batt-pack</v>
      </c>
      <c r="C3874" s="154" t="str">
        <f t="shared" si="278"/>
        <v>328_4</v>
      </c>
      <c r="D3874" s="158" t="str">
        <f t="shared" si="279"/>
        <v>328_4_10.0</v>
      </c>
      <c r="E3874" s="153">
        <f t="shared" si="282"/>
        <v>4</v>
      </c>
      <c r="F3874" s="121">
        <f>SUMIFS(LearningFactors[LF_codeNew],LearningFactors[Tech_'#],DMC_EV1[[#This Row],[Tech_'#]])</f>
        <v>26</v>
      </c>
      <c r="G3874" s="121">
        <f>INDEX(TechList[ST_Thru],MATCH($A3874,TechList[Tech_'#],0),)</f>
        <v>2024</v>
      </c>
      <c r="H3874" s="154" t="str">
        <f>INDEX(TechList[Complexity],MATCH($A3874,TechList[Tech_'#],0),)</f>
        <v>High2</v>
      </c>
      <c r="I3874" s="158">
        <f>SUMIFS(DMC_EV1_curves[dmc_base_EVslope],DMC_EV1_curves[key_1],DMC_EV1[[#This Row],[key_1]])
*ev1_dmc!$J3874/100
+SUMIFS(DMC_EV1_curves[dmc_base_EVintercept],DMC_EV1_curves[key_1],DMC_EV1[[#This Row],[key_1]])</f>
        <v>6509.9472757938893</v>
      </c>
      <c r="J3874" s="156">
        <v>10</v>
      </c>
    </row>
    <row r="3875" spans="1:10" x14ac:dyDescent="0.25">
      <c r="A3875" s="123">
        <v>328</v>
      </c>
      <c r="B3875" s="154" t="str">
        <f>INDEX(TechList[Tech],MATCH($A3875,TechList[Tech_'#],0),)</f>
        <v>EV200 batt-pack</v>
      </c>
      <c r="C3875" s="154" t="str">
        <f t="shared" si="278"/>
        <v>328_4</v>
      </c>
      <c r="D3875" s="158" t="str">
        <f t="shared" si="279"/>
        <v>328_4_10.5</v>
      </c>
      <c r="E3875" s="153">
        <f t="shared" si="282"/>
        <v>4</v>
      </c>
      <c r="F3875" s="121">
        <f>SUMIFS(LearningFactors[LF_codeNew],LearningFactors[Tech_'#],DMC_EV1[[#This Row],[Tech_'#]])</f>
        <v>26</v>
      </c>
      <c r="G3875" s="121">
        <f>INDEX(TechList[ST_Thru],MATCH($A3875,TechList[Tech_'#],0),)</f>
        <v>2024</v>
      </c>
      <c r="H3875" s="154" t="str">
        <f>INDEX(TechList[Complexity],MATCH($A3875,TechList[Tech_'#],0),)</f>
        <v>High2</v>
      </c>
      <c r="I3875" s="158">
        <f>SUMIFS(DMC_EV1_curves[dmc_base_EVslope],DMC_EV1_curves[key_1],DMC_EV1[[#This Row],[key_1]])
*ev1_dmc!$J3875/100
+SUMIFS(DMC_EV1_curves[dmc_base_EVintercept],DMC_EV1_curves[key_1],DMC_EV1[[#This Row],[key_1]])</f>
        <v>6493.2903682942178</v>
      </c>
      <c r="J3875" s="156">
        <v>10.5</v>
      </c>
    </row>
    <row r="3876" spans="1:10" x14ac:dyDescent="0.25">
      <c r="A3876" s="123">
        <v>328</v>
      </c>
      <c r="B3876" s="154" t="str">
        <f>INDEX(TechList[Tech],MATCH($A3876,TechList[Tech_'#],0),)</f>
        <v>EV200 batt-pack</v>
      </c>
      <c r="C3876" s="154" t="str">
        <f t="shared" si="278"/>
        <v>328_4</v>
      </c>
      <c r="D3876" s="158" t="str">
        <f t="shared" si="279"/>
        <v>328_4_11.0</v>
      </c>
      <c r="E3876" s="153">
        <f t="shared" si="282"/>
        <v>4</v>
      </c>
      <c r="F3876" s="121">
        <f>SUMIFS(LearningFactors[LF_codeNew],LearningFactors[Tech_'#],DMC_EV1[[#This Row],[Tech_'#]])</f>
        <v>26</v>
      </c>
      <c r="G3876" s="121">
        <f>INDEX(TechList[ST_Thru],MATCH($A3876,TechList[Tech_'#],0),)</f>
        <v>2024</v>
      </c>
      <c r="H3876" s="154" t="str">
        <f>INDEX(TechList[Complexity],MATCH($A3876,TechList[Tech_'#],0),)</f>
        <v>High2</v>
      </c>
      <c r="I3876" s="158">
        <f>SUMIFS(DMC_EV1_curves[dmc_base_EVslope],DMC_EV1_curves[key_1],DMC_EV1[[#This Row],[key_1]])
*ev1_dmc!$J3876/100
+SUMIFS(DMC_EV1_curves[dmc_base_EVintercept],DMC_EV1_curves[key_1],DMC_EV1[[#This Row],[key_1]])</f>
        <v>6476.6334607945464</v>
      </c>
      <c r="J3876" s="156">
        <v>11</v>
      </c>
    </row>
    <row r="3877" spans="1:10" x14ac:dyDescent="0.25">
      <c r="A3877" s="123">
        <v>328</v>
      </c>
      <c r="B3877" s="154" t="str">
        <f>INDEX(TechList[Tech],MATCH($A3877,TechList[Tech_'#],0),)</f>
        <v>EV200 batt-pack</v>
      </c>
      <c r="C3877" s="154" t="str">
        <f t="shared" si="278"/>
        <v>328_4</v>
      </c>
      <c r="D3877" s="158" t="str">
        <f t="shared" si="279"/>
        <v>328_4_11.5</v>
      </c>
      <c r="E3877" s="153">
        <f t="shared" si="282"/>
        <v>4</v>
      </c>
      <c r="F3877" s="121">
        <f>SUMIFS(LearningFactors[LF_codeNew],LearningFactors[Tech_'#],DMC_EV1[[#This Row],[Tech_'#]])</f>
        <v>26</v>
      </c>
      <c r="G3877" s="121">
        <f>INDEX(TechList[ST_Thru],MATCH($A3877,TechList[Tech_'#],0),)</f>
        <v>2024</v>
      </c>
      <c r="H3877" s="154" t="str">
        <f>INDEX(TechList[Complexity],MATCH($A3877,TechList[Tech_'#],0),)</f>
        <v>High2</v>
      </c>
      <c r="I3877" s="158">
        <f>SUMIFS(DMC_EV1_curves[dmc_base_EVslope],DMC_EV1_curves[key_1],DMC_EV1[[#This Row],[key_1]])
*ev1_dmc!$J3877/100
+SUMIFS(DMC_EV1_curves[dmc_base_EVintercept],DMC_EV1_curves[key_1],DMC_EV1[[#This Row],[key_1]])</f>
        <v>6459.9765532948759</v>
      </c>
      <c r="J3877" s="156">
        <v>11.5</v>
      </c>
    </row>
    <row r="3878" spans="1:10" x14ac:dyDescent="0.25">
      <c r="A3878" s="123">
        <v>328</v>
      </c>
      <c r="B3878" s="154" t="str">
        <f>INDEX(TechList[Tech],MATCH($A3878,TechList[Tech_'#],0),)</f>
        <v>EV200 batt-pack</v>
      </c>
      <c r="C3878" s="154" t="str">
        <f t="shared" si="278"/>
        <v>328_4</v>
      </c>
      <c r="D3878" s="158" t="str">
        <f t="shared" si="279"/>
        <v>328_4_12.0</v>
      </c>
      <c r="E3878" s="153">
        <f t="shared" si="282"/>
        <v>4</v>
      </c>
      <c r="F3878" s="121">
        <f>SUMIFS(LearningFactors[LF_codeNew],LearningFactors[Tech_'#],DMC_EV1[[#This Row],[Tech_'#]])</f>
        <v>26</v>
      </c>
      <c r="G3878" s="121">
        <f>INDEX(TechList[ST_Thru],MATCH($A3878,TechList[Tech_'#],0),)</f>
        <v>2024</v>
      </c>
      <c r="H3878" s="154" t="str">
        <f>INDEX(TechList[Complexity],MATCH($A3878,TechList[Tech_'#],0),)</f>
        <v>High2</v>
      </c>
      <c r="I3878" s="158">
        <f>SUMIFS(DMC_EV1_curves[dmc_base_EVslope],DMC_EV1_curves[key_1],DMC_EV1[[#This Row],[key_1]])
*ev1_dmc!$J3878/100
+SUMIFS(DMC_EV1_curves[dmc_base_EVintercept],DMC_EV1_curves[key_1],DMC_EV1[[#This Row],[key_1]])</f>
        <v>6443.3196457952045</v>
      </c>
      <c r="J3878" s="156">
        <v>12</v>
      </c>
    </row>
    <row r="3879" spans="1:10" x14ac:dyDescent="0.25">
      <c r="A3879" s="123">
        <v>328</v>
      </c>
      <c r="B3879" s="154" t="str">
        <f>INDEX(TechList[Tech],MATCH($A3879,TechList[Tech_'#],0),)</f>
        <v>EV200 batt-pack</v>
      </c>
      <c r="C3879" s="154" t="str">
        <f t="shared" si="278"/>
        <v>328_4</v>
      </c>
      <c r="D3879" s="158" t="str">
        <f t="shared" si="279"/>
        <v>328_4_12.5</v>
      </c>
      <c r="E3879" s="153">
        <f t="shared" si="282"/>
        <v>4</v>
      </c>
      <c r="F3879" s="121">
        <f>SUMIFS(LearningFactors[LF_codeNew],LearningFactors[Tech_'#],DMC_EV1[[#This Row],[Tech_'#]])</f>
        <v>26</v>
      </c>
      <c r="G3879" s="121">
        <f>INDEX(TechList[ST_Thru],MATCH($A3879,TechList[Tech_'#],0),)</f>
        <v>2024</v>
      </c>
      <c r="H3879" s="154" t="str">
        <f>INDEX(TechList[Complexity],MATCH($A3879,TechList[Tech_'#],0),)</f>
        <v>High2</v>
      </c>
      <c r="I3879" s="158">
        <f>SUMIFS(DMC_EV1_curves[dmc_base_EVslope],DMC_EV1_curves[key_1],DMC_EV1[[#This Row],[key_1]])
*ev1_dmc!$J3879/100
+SUMIFS(DMC_EV1_curves[dmc_base_EVintercept],DMC_EV1_curves[key_1],DMC_EV1[[#This Row],[key_1]])</f>
        <v>6426.6627382955339</v>
      </c>
      <c r="J3879" s="156">
        <v>12.5</v>
      </c>
    </row>
    <row r="3880" spans="1:10" x14ac:dyDescent="0.25">
      <c r="A3880" s="123">
        <v>328</v>
      </c>
      <c r="B3880" s="154" t="str">
        <f>INDEX(TechList[Tech],MATCH($A3880,TechList[Tech_'#],0),)</f>
        <v>EV200 batt-pack</v>
      </c>
      <c r="C3880" s="154" t="str">
        <f t="shared" si="278"/>
        <v>328_4</v>
      </c>
      <c r="D3880" s="158" t="str">
        <f t="shared" si="279"/>
        <v>328_4_13.0</v>
      </c>
      <c r="E3880" s="153">
        <f t="shared" si="282"/>
        <v>4</v>
      </c>
      <c r="F3880" s="121">
        <f>SUMIFS(LearningFactors[LF_codeNew],LearningFactors[Tech_'#],DMC_EV1[[#This Row],[Tech_'#]])</f>
        <v>26</v>
      </c>
      <c r="G3880" s="121">
        <f>INDEX(TechList[ST_Thru],MATCH($A3880,TechList[Tech_'#],0),)</f>
        <v>2024</v>
      </c>
      <c r="H3880" s="154" t="str">
        <f>INDEX(TechList[Complexity],MATCH($A3880,TechList[Tech_'#],0),)</f>
        <v>High2</v>
      </c>
      <c r="I3880" s="158">
        <f>SUMIFS(DMC_EV1_curves[dmc_base_EVslope],DMC_EV1_curves[key_1],DMC_EV1[[#This Row],[key_1]])
*ev1_dmc!$J3880/100
+SUMIFS(DMC_EV1_curves[dmc_base_EVintercept],DMC_EV1_curves[key_1],DMC_EV1[[#This Row],[key_1]])</f>
        <v>6410.0058307958625</v>
      </c>
      <c r="J3880" s="156">
        <v>13</v>
      </c>
    </row>
    <row r="3881" spans="1:10" x14ac:dyDescent="0.25">
      <c r="A3881" s="123">
        <v>328</v>
      </c>
      <c r="B3881" s="154" t="str">
        <f>INDEX(TechList[Tech],MATCH($A3881,TechList[Tech_'#],0),)</f>
        <v>EV200 batt-pack</v>
      </c>
      <c r="C3881" s="154" t="str">
        <f t="shared" si="278"/>
        <v>328_4</v>
      </c>
      <c r="D3881" s="158" t="str">
        <f t="shared" si="279"/>
        <v>328_4_13.5</v>
      </c>
      <c r="E3881" s="153">
        <f t="shared" si="282"/>
        <v>4</v>
      </c>
      <c r="F3881" s="121">
        <f>SUMIFS(LearningFactors[LF_codeNew],LearningFactors[Tech_'#],DMC_EV1[[#This Row],[Tech_'#]])</f>
        <v>26</v>
      </c>
      <c r="G3881" s="121">
        <f>INDEX(TechList[ST_Thru],MATCH($A3881,TechList[Tech_'#],0),)</f>
        <v>2024</v>
      </c>
      <c r="H3881" s="154" t="str">
        <f>INDEX(TechList[Complexity],MATCH($A3881,TechList[Tech_'#],0),)</f>
        <v>High2</v>
      </c>
      <c r="I3881" s="158">
        <f>SUMIFS(DMC_EV1_curves[dmc_base_EVslope],DMC_EV1_curves[key_1],DMC_EV1[[#This Row],[key_1]])
*ev1_dmc!$J3881/100
+SUMIFS(DMC_EV1_curves[dmc_base_EVintercept],DMC_EV1_curves[key_1],DMC_EV1[[#This Row],[key_1]])</f>
        <v>6393.3489232961911</v>
      </c>
      <c r="J3881" s="156">
        <v>13.5</v>
      </c>
    </row>
    <row r="3882" spans="1:10" x14ac:dyDescent="0.25">
      <c r="A3882" s="123">
        <v>328</v>
      </c>
      <c r="B3882" s="154" t="str">
        <f>INDEX(TechList[Tech],MATCH($A3882,TechList[Tech_'#],0),)</f>
        <v>EV200 batt-pack</v>
      </c>
      <c r="C3882" s="154" t="str">
        <f t="shared" si="278"/>
        <v>328_4</v>
      </c>
      <c r="D3882" s="158" t="str">
        <f t="shared" si="279"/>
        <v>328_4_14.0</v>
      </c>
      <c r="E3882" s="153">
        <f t="shared" si="282"/>
        <v>4</v>
      </c>
      <c r="F3882" s="121">
        <f>SUMIFS(LearningFactors[LF_codeNew],LearningFactors[Tech_'#],DMC_EV1[[#This Row],[Tech_'#]])</f>
        <v>26</v>
      </c>
      <c r="G3882" s="121">
        <f>INDEX(TechList[ST_Thru],MATCH($A3882,TechList[Tech_'#],0),)</f>
        <v>2024</v>
      </c>
      <c r="H3882" s="154" t="str">
        <f>INDEX(TechList[Complexity],MATCH($A3882,TechList[Tech_'#],0),)</f>
        <v>High2</v>
      </c>
      <c r="I3882" s="158">
        <f>SUMIFS(DMC_EV1_curves[dmc_base_EVslope],DMC_EV1_curves[key_1],DMC_EV1[[#This Row],[key_1]])
*ev1_dmc!$J3882/100
+SUMIFS(DMC_EV1_curves[dmc_base_EVintercept],DMC_EV1_curves[key_1],DMC_EV1[[#This Row],[key_1]])</f>
        <v>6376.6920157965205</v>
      </c>
      <c r="J3882" s="156">
        <v>14</v>
      </c>
    </row>
    <row r="3883" spans="1:10" x14ac:dyDescent="0.25">
      <c r="A3883" s="123">
        <v>328</v>
      </c>
      <c r="B3883" s="154" t="str">
        <f>INDEX(TechList[Tech],MATCH($A3883,TechList[Tech_'#],0),)</f>
        <v>EV200 batt-pack</v>
      </c>
      <c r="C3883" s="154" t="str">
        <f t="shared" si="278"/>
        <v>328_4</v>
      </c>
      <c r="D3883" s="158" t="str">
        <f t="shared" si="279"/>
        <v>328_4_14.5</v>
      </c>
      <c r="E3883" s="153">
        <f t="shared" si="282"/>
        <v>4</v>
      </c>
      <c r="F3883" s="121">
        <f>SUMIFS(LearningFactors[LF_codeNew],LearningFactors[Tech_'#],DMC_EV1[[#This Row],[Tech_'#]])</f>
        <v>26</v>
      </c>
      <c r="G3883" s="121">
        <f>INDEX(TechList[ST_Thru],MATCH($A3883,TechList[Tech_'#],0),)</f>
        <v>2024</v>
      </c>
      <c r="H3883" s="154" t="str">
        <f>INDEX(TechList[Complexity],MATCH($A3883,TechList[Tech_'#],0),)</f>
        <v>High2</v>
      </c>
      <c r="I3883" s="158">
        <f>SUMIFS(DMC_EV1_curves[dmc_base_EVslope],DMC_EV1_curves[key_1],DMC_EV1[[#This Row],[key_1]])
*ev1_dmc!$J3883/100
+SUMIFS(DMC_EV1_curves[dmc_base_EVintercept],DMC_EV1_curves[key_1],DMC_EV1[[#This Row],[key_1]])</f>
        <v>6360.0351082968491</v>
      </c>
      <c r="J3883" s="156">
        <v>14.5</v>
      </c>
    </row>
    <row r="3884" spans="1:10" x14ac:dyDescent="0.25">
      <c r="A3884" s="123">
        <v>328</v>
      </c>
      <c r="B3884" s="154" t="str">
        <f>INDEX(TechList[Tech],MATCH($A3884,TechList[Tech_'#],0),)</f>
        <v>EV200 batt-pack</v>
      </c>
      <c r="C3884" s="154" t="str">
        <f t="shared" si="278"/>
        <v>328_4</v>
      </c>
      <c r="D3884" s="158" t="str">
        <f t="shared" si="279"/>
        <v>328_4_15.0</v>
      </c>
      <c r="E3884" s="153">
        <f t="shared" si="282"/>
        <v>4</v>
      </c>
      <c r="F3884" s="121">
        <f>SUMIFS(LearningFactors[LF_codeNew],LearningFactors[Tech_'#],DMC_EV1[[#This Row],[Tech_'#]])</f>
        <v>26</v>
      </c>
      <c r="G3884" s="121">
        <f>INDEX(TechList[ST_Thru],MATCH($A3884,TechList[Tech_'#],0),)</f>
        <v>2024</v>
      </c>
      <c r="H3884" s="154" t="str">
        <f>INDEX(TechList[Complexity],MATCH($A3884,TechList[Tech_'#],0),)</f>
        <v>High2</v>
      </c>
      <c r="I3884" s="158">
        <f>SUMIFS(DMC_EV1_curves[dmc_base_EVslope],DMC_EV1_curves[key_1],DMC_EV1[[#This Row],[key_1]])
*ev1_dmc!$J3884/100
+SUMIFS(DMC_EV1_curves[dmc_base_EVintercept],DMC_EV1_curves[key_1],DMC_EV1[[#This Row],[key_1]])</f>
        <v>6343.3782007971777</v>
      </c>
      <c r="J3884" s="156">
        <v>15</v>
      </c>
    </row>
    <row r="3885" spans="1:10" x14ac:dyDescent="0.25">
      <c r="A3885" s="123">
        <v>328</v>
      </c>
      <c r="B3885" s="154" t="str">
        <f>INDEX(TechList[Tech],MATCH($A3885,TechList[Tech_'#],0),)</f>
        <v>EV200 batt-pack</v>
      </c>
      <c r="C3885" s="154" t="str">
        <f t="shared" si="278"/>
        <v>328_4</v>
      </c>
      <c r="D3885" s="158" t="str">
        <f t="shared" si="279"/>
        <v>328_4_15.5</v>
      </c>
      <c r="E3885" s="153">
        <f t="shared" si="282"/>
        <v>4</v>
      </c>
      <c r="F3885" s="121">
        <f>SUMIFS(LearningFactors[LF_codeNew],LearningFactors[Tech_'#],DMC_EV1[[#This Row],[Tech_'#]])</f>
        <v>26</v>
      </c>
      <c r="G3885" s="121">
        <f>INDEX(TechList[ST_Thru],MATCH($A3885,TechList[Tech_'#],0),)</f>
        <v>2024</v>
      </c>
      <c r="H3885" s="154" t="str">
        <f>INDEX(TechList[Complexity],MATCH($A3885,TechList[Tech_'#],0),)</f>
        <v>High2</v>
      </c>
      <c r="I3885" s="158">
        <f>SUMIFS(DMC_EV1_curves[dmc_base_EVslope],DMC_EV1_curves[key_1],DMC_EV1[[#This Row],[key_1]])
*ev1_dmc!$J3885/100
+SUMIFS(DMC_EV1_curves[dmc_base_EVintercept],DMC_EV1_curves[key_1],DMC_EV1[[#This Row],[key_1]])</f>
        <v>6326.7212932975071</v>
      </c>
      <c r="J3885" s="156">
        <v>15.5</v>
      </c>
    </row>
    <row r="3886" spans="1:10" x14ac:dyDescent="0.25">
      <c r="A3886" s="123">
        <v>328</v>
      </c>
      <c r="B3886" s="154" t="str">
        <f>INDEX(TechList[Tech],MATCH($A3886,TechList[Tech_'#],0),)</f>
        <v>EV200 batt-pack</v>
      </c>
      <c r="C3886" s="154" t="str">
        <f t="shared" si="278"/>
        <v>328_4</v>
      </c>
      <c r="D3886" s="158" t="str">
        <f t="shared" si="279"/>
        <v>328_4_16.0</v>
      </c>
      <c r="E3886" s="153">
        <f t="shared" si="282"/>
        <v>4</v>
      </c>
      <c r="F3886" s="121">
        <f>SUMIFS(LearningFactors[LF_codeNew],LearningFactors[Tech_'#],DMC_EV1[[#This Row],[Tech_'#]])</f>
        <v>26</v>
      </c>
      <c r="G3886" s="121">
        <f>INDEX(TechList[ST_Thru],MATCH($A3886,TechList[Tech_'#],0),)</f>
        <v>2024</v>
      </c>
      <c r="H3886" s="154" t="str">
        <f>INDEX(TechList[Complexity],MATCH($A3886,TechList[Tech_'#],0),)</f>
        <v>High2</v>
      </c>
      <c r="I3886" s="158">
        <f>SUMIFS(DMC_EV1_curves[dmc_base_EVslope],DMC_EV1_curves[key_1],DMC_EV1[[#This Row],[key_1]])
*ev1_dmc!$J3886/100
+SUMIFS(DMC_EV1_curves[dmc_base_EVintercept],DMC_EV1_curves[key_1],DMC_EV1[[#This Row],[key_1]])</f>
        <v>6310.0643857978357</v>
      </c>
      <c r="J3886" s="156">
        <v>16</v>
      </c>
    </row>
    <row r="3887" spans="1:10" x14ac:dyDescent="0.25">
      <c r="A3887" s="123">
        <v>328</v>
      </c>
      <c r="B3887" s="154" t="str">
        <f>INDEX(TechList[Tech],MATCH($A3887,TechList[Tech_'#],0),)</f>
        <v>EV200 batt-pack</v>
      </c>
      <c r="C3887" s="154" t="str">
        <f t="shared" si="278"/>
        <v>328_4</v>
      </c>
      <c r="D3887" s="158" t="str">
        <f t="shared" si="279"/>
        <v>328_4_16.5</v>
      </c>
      <c r="E3887" s="153">
        <f t="shared" si="282"/>
        <v>4</v>
      </c>
      <c r="F3887" s="121">
        <f>SUMIFS(LearningFactors[LF_codeNew],LearningFactors[Tech_'#],DMC_EV1[[#This Row],[Tech_'#]])</f>
        <v>26</v>
      </c>
      <c r="G3887" s="121">
        <f>INDEX(TechList[ST_Thru],MATCH($A3887,TechList[Tech_'#],0),)</f>
        <v>2024</v>
      </c>
      <c r="H3887" s="154" t="str">
        <f>INDEX(TechList[Complexity],MATCH($A3887,TechList[Tech_'#],0),)</f>
        <v>High2</v>
      </c>
      <c r="I3887" s="158">
        <f>SUMIFS(DMC_EV1_curves[dmc_base_EVslope],DMC_EV1_curves[key_1],DMC_EV1[[#This Row],[key_1]])
*ev1_dmc!$J3887/100
+SUMIFS(DMC_EV1_curves[dmc_base_EVintercept],DMC_EV1_curves[key_1],DMC_EV1[[#This Row],[key_1]])</f>
        <v>6293.4074782981643</v>
      </c>
      <c r="J3887" s="156">
        <v>16.5</v>
      </c>
    </row>
    <row r="3888" spans="1:10" x14ac:dyDescent="0.25">
      <c r="A3888" s="123">
        <v>328</v>
      </c>
      <c r="B3888" s="154" t="str">
        <f>INDEX(TechList[Tech],MATCH($A3888,TechList[Tech_'#],0),)</f>
        <v>EV200 batt-pack</v>
      </c>
      <c r="C3888" s="154" t="str">
        <f t="shared" si="278"/>
        <v>328_4</v>
      </c>
      <c r="D3888" s="158" t="str">
        <f t="shared" si="279"/>
        <v>328_4_17.0</v>
      </c>
      <c r="E3888" s="153">
        <f t="shared" si="282"/>
        <v>4</v>
      </c>
      <c r="F3888" s="121">
        <f>SUMIFS(LearningFactors[LF_codeNew],LearningFactors[Tech_'#],DMC_EV1[[#This Row],[Tech_'#]])</f>
        <v>26</v>
      </c>
      <c r="G3888" s="121">
        <f>INDEX(TechList[ST_Thru],MATCH($A3888,TechList[Tech_'#],0),)</f>
        <v>2024</v>
      </c>
      <c r="H3888" s="154" t="str">
        <f>INDEX(TechList[Complexity],MATCH($A3888,TechList[Tech_'#],0),)</f>
        <v>High2</v>
      </c>
      <c r="I3888" s="158">
        <f>SUMIFS(DMC_EV1_curves[dmc_base_EVslope],DMC_EV1_curves[key_1],DMC_EV1[[#This Row],[key_1]])
*ev1_dmc!$J3888/100
+SUMIFS(DMC_EV1_curves[dmc_base_EVintercept],DMC_EV1_curves[key_1],DMC_EV1[[#This Row],[key_1]])</f>
        <v>6276.7505707984938</v>
      </c>
      <c r="J3888" s="156">
        <v>17</v>
      </c>
    </row>
    <row r="3889" spans="1:10" x14ac:dyDescent="0.25">
      <c r="A3889" s="123">
        <v>328</v>
      </c>
      <c r="B3889" s="154" t="str">
        <f>INDEX(TechList[Tech],MATCH($A3889,TechList[Tech_'#],0),)</f>
        <v>EV200 batt-pack</v>
      </c>
      <c r="C3889" s="154" t="str">
        <f t="shared" si="278"/>
        <v>328_4</v>
      </c>
      <c r="D3889" s="158" t="str">
        <f t="shared" si="279"/>
        <v>328_4_17.5</v>
      </c>
      <c r="E3889" s="153">
        <f t="shared" si="282"/>
        <v>4</v>
      </c>
      <c r="F3889" s="121">
        <f>SUMIFS(LearningFactors[LF_codeNew],LearningFactors[Tech_'#],DMC_EV1[[#This Row],[Tech_'#]])</f>
        <v>26</v>
      </c>
      <c r="G3889" s="121">
        <f>INDEX(TechList[ST_Thru],MATCH($A3889,TechList[Tech_'#],0),)</f>
        <v>2024</v>
      </c>
      <c r="H3889" s="154" t="str">
        <f>INDEX(TechList[Complexity],MATCH($A3889,TechList[Tech_'#],0),)</f>
        <v>High2</v>
      </c>
      <c r="I3889" s="158">
        <f>SUMIFS(DMC_EV1_curves[dmc_base_EVslope],DMC_EV1_curves[key_1],DMC_EV1[[#This Row],[key_1]])
*ev1_dmc!$J3889/100
+SUMIFS(DMC_EV1_curves[dmc_base_EVintercept],DMC_EV1_curves[key_1],DMC_EV1[[#This Row],[key_1]])</f>
        <v>6260.0936632988223</v>
      </c>
      <c r="J3889" s="156">
        <v>17.5</v>
      </c>
    </row>
    <row r="3890" spans="1:10" x14ac:dyDescent="0.25">
      <c r="A3890" s="123">
        <v>328</v>
      </c>
      <c r="B3890" s="154" t="str">
        <f>INDEX(TechList[Tech],MATCH($A3890,TechList[Tech_'#],0),)</f>
        <v>EV200 batt-pack</v>
      </c>
      <c r="C3890" s="154" t="str">
        <f t="shared" si="278"/>
        <v>328_4</v>
      </c>
      <c r="D3890" s="158" t="str">
        <f t="shared" si="279"/>
        <v>328_4_18.0</v>
      </c>
      <c r="E3890" s="153">
        <f t="shared" si="282"/>
        <v>4</v>
      </c>
      <c r="F3890" s="121">
        <f>SUMIFS(LearningFactors[LF_codeNew],LearningFactors[Tech_'#],DMC_EV1[[#This Row],[Tech_'#]])</f>
        <v>26</v>
      </c>
      <c r="G3890" s="121">
        <f>INDEX(TechList[ST_Thru],MATCH($A3890,TechList[Tech_'#],0),)</f>
        <v>2024</v>
      </c>
      <c r="H3890" s="154" t="str">
        <f>INDEX(TechList[Complexity],MATCH($A3890,TechList[Tech_'#],0),)</f>
        <v>High2</v>
      </c>
      <c r="I3890" s="158">
        <f>SUMIFS(DMC_EV1_curves[dmc_base_EVslope],DMC_EV1_curves[key_1],DMC_EV1[[#This Row],[key_1]])
*ev1_dmc!$J3890/100
+SUMIFS(DMC_EV1_curves[dmc_base_EVintercept],DMC_EV1_curves[key_1],DMC_EV1[[#This Row],[key_1]])</f>
        <v>6243.4367557991518</v>
      </c>
      <c r="J3890" s="156">
        <v>18</v>
      </c>
    </row>
    <row r="3891" spans="1:10" x14ac:dyDescent="0.25">
      <c r="A3891" s="123">
        <v>328</v>
      </c>
      <c r="B3891" s="154" t="str">
        <f>INDEX(TechList[Tech],MATCH($A3891,TechList[Tech_'#],0),)</f>
        <v>EV200 batt-pack</v>
      </c>
      <c r="C3891" s="154" t="str">
        <f t="shared" si="278"/>
        <v>328_4</v>
      </c>
      <c r="D3891" s="158" t="str">
        <f t="shared" si="279"/>
        <v>328_4_18.5</v>
      </c>
      <c r="E3891" s="153">
        <f t="shared" si="282"/>
        <v>4</v>
      </c>
      <c r="F3891" s="121">
        <f>SUMIFS(LearningFactors[LF_codeNew],LearningFactors[Tech_'#],DMC_EV1[[#This Row],[Tech_'#]])</f>
        <v>26</v>
      </c>
      <c r="G3891" s="121">
        <f>INDEX(TechList[ST_Thru],MATCH($A3891,TechList[Tech_'#],0),)</f>
        <v>2024</v>
      </c>
      <c r="H3891" s="154" t="str">
        <f>INDEX(TechList[Complexity],MATCH($A3891,TechList[Tech_'#],0),)</f>
        <v>High2</v>
      </c>
      <c r="I3891" s="158">
        <f>SUMIFS(DMC_EV1_curves[dmc_base_EVslope],DMC_EV1_curves[key_1],DMC_EV1[[#This Row],[key_1]])
*ev1_dmc!$J3891/100
+SUMIFS(DMC_EV1_curves[dmc_base_EVintercept],DMC_EV1_curves[key_1],DMC_EV1[[#This Row],[key_1]])</f>
        <v>6226.7798482994804</v>
      </c>
      <c r="J3891" s="156">
        <v>18.5</v>
      </c>
    </row>
    <row r="3892" spans="1:10" x14ac:dyDescent="0.25">
      <c r="A3892" s="123">
        <v>328</v>
      </c>
      <c r="B3892" s="154" t="str">
        <f>INDEX(TechList[Tech],MATCH($A3892,TechList[Tech_'#],0),)</f>
        <v>EV200 batt-pack</v>
      </c>
      <c r="C3892" s="154" t="str">
        <f t="shared" si="278"/>
        <v>328_4</v>
      </c>
      <c r="D3892" s="158" t="str">
        <f t="shared" si="279"/>
        <v>328_4_19.0</v>
      </c>
      <c r="E3892" s="153">
        <f t="shared" si="282"/>
        <v>4</v>
      </c>
      <c r="F3892" s="121">
        <f>SUMIFS(LearningFactors[LF_codeNew],LearningFactors[Tech_'#],DMC_EV1[[#This Row],[Tech_'#]])</f>
        <v>26</v>
      </c>
      <c r="G3892" s="121">
        <f>INDEX(TechList[ST_Thru],MATCH($A3892,TechList[Tech_'#],0),)</f>
        <v>2024</v>
      </c>
      <c r="H3892" s="154" t="str">
        <f>INDEX(TechList[Complexity],MATCH($A3892,TechList[Tech_'#],0),)</f>
        <v>High2</v>
      </c>
      <c r="I3892" s="158">
        <f>SUMIFS(DMC_EV1_curves[dmc_base_EVslope],DMC_EV1_curves[key_1],DMC_EV1[[#This Row],[key_1]])
*ev1_dmc!$J3892/100
+SUMIFS(DMC_EV1_curves[dmc_base_EVintercept],DMC_EV1_curves[key_1],DMC_EV1[[#This Row],[key_1]])</f>
        <v>6210.1229407998089</v>
      </c>
      <c r="J3892" s="156">
        <v>19</v>
      </c>
    </row>
    <row r="3893" spans="1:10" x14ac:dyDescent="0.25">
      <c r="A3893" s="123">
        <v>328</v>
      </c>
      <c r="B3893" s="154" t="str">
        <f>INDEX(TechList[Tech],MATCH($A3893,TechList[Tech_'#],0),)</f>
        <v>EV200 batt-pack</v>
      </c>
      <c r="C3893" s="154" t="str">
        <f t="shared" si="278"/>
        <v>328_4</v>
      </c>
      <c r="D3893" s="158" t="str">
        <f t="shared" si="279"/>
        <v>328_4_19.5</v>
      </c>
      <c r="E3893" s="153">
        <f t="shared" si="282"/>
        <v>4</v>
      </c>
      <c r="F3893" s="121">
        <f>SUMIFS(LearningFactors[LF_codeNew],LearningFactors[Tech_'#],DMC_EV1[[#This Row],[Tech_'#]])</f>
        <v>26</v>
      </c>
      <c r="G3893" s="121">
        <f>INDEX(TechList[ST_Thru],MATCH($A3893,TechList[Tech_'#],0),)</f>
        <v>2024</v>
      </c>
      <c r="H3893" s="154" t="str">
        <f>INDEX(TechList[Complexity],MATCH($A3893,TechList[Tech_'#],0),)</f>
        <v>High2</v>
      </c>
      <c r="I3893" s="158">
        <f>SUMIFS(DMC_EV1_curves[dmc_base_EVslope],DMC_EV1_curves[key_1],DMC_EV1[[#This Row],[key_1]])
*ev1_dmc!$J3893/100
+SUMIFS(DMC_EV1_curves[dmc_base_EVintercept],DMC_EV1_curves[key_1],DMC_EV1[[#This Row],[key_1]])</f>
        <v>6193.4660333001384</v>
      </c>
      <c r="J3893" s="156">
        <v>19.5</v>
      </c>
    </row>
    <row r="3894" spans="1:10" x14ac:dyDescent="0.25">
      <c r="A3894" s="123">
        <v>328</v>
      </c>
      <c r="B3894" s="154" t="str">
        <f>INDEX(TechList[Tech],MATCH($A3894,TechList[Tech_'#],0),)</f>
        <v>EV200 batt-pack</v>
      </c>
      <c r="C3894" s="154" t="str">
        <f t="shared" si="278"/>
        <v>328_4</v>
      </c>
      <c r="D3894" s="158" t="str">
        <f t="shared" si="279"/>
        <v>328_4_20.0</v>
      </c>
      <c r="E3894" s="153">
        <f t="shared" si="282"/>
        <v>4</v>
      </c>
      <c r="F3894" s="121">
        <f>SUMIFS(LearningFactors[LF_codeNew],LearningFactors[Tech_'#],DMC_EV1[[#This Row],[Tech_'#]])</f>
        <v>26</v>
      </c>
      <c r="G3894" s="121">
        <f>INDEX(TechList[ST_Thru],MATCH($A3894,TechList[Tech_'#],0),)</f>
        <v>2024</v>
      </c>
      <c r="H3894" s="154" t="str">
        <f>INDEX(TechList[Complexity],MATCH($A3894,TechList[Tech_'#],0),)</f>
        <v>High2</v>
      </c>
      <c r="I3894" s="158">
        <f>SUMIFS(DMC_EV1_curves[dmc_base_EVslope],DMC_EV1_curves[key_1],DMC_EV1[[#This Row],[key_1]])
*ev1_dmc!$J3894/100
+SUMIFS(DMC_EV1_curves[dmc_base_EVintercept],DMC_EV1_curves[key_1],DMC_EV1[[#This Row],[key_1]])</f>
        <v>6176.809125800467</v>
      </c>
      <c r="J3894" s="156">
        <v>20</v>
      </c>
    </row>
    <row r="3895" spans="1:10" x14ac:dyDescent="0.25">
      <c r="A3895" s="123">
        <v>328</v>
      </c>
      <c r="B3895" s="154" t="str">
        <f>INDEX(TechList[Tech],MATCH($A3895,TechList[Tech_'#],0),)</f>
        <v>EV200 batt-pack</v>
      </c>
      <c r="C3895" s="154" t="str">
        <f t="shared" ref="C3895:C3914" si="283">CONCATENATE(A3895,"_",E3895)</f>
        <v>328_4</v>
      </c>
      <c r="D3895" s="158" t="str">
        <f t="shared" ref="D3895:D3914" si="284">CONCATENATE(C3895,"_",TEXT(J3895,"0.0"))</f>
        <v>328_4_20.5</v>
      </c>
      <c r="E3895" s="153">
        <f t="shared" si="282"/>
        <v>4</v>
      </c>
      <c r="F3895" s="121">
        <f>SUMIFS(LearningFactors[LF_codeNew],LearningFactors[Tech_'#],DMC_EV1[[#This Row],[Tech_'#]])</f>
        <v>26</v>
      </c>
      <c r="G3895" s="121">
        <f>INDEX(TechList[ST_Thru],MATCH($A3895,TechList[Tech_'#],0),)</f>
        <v>2024</v>
      </c>
      <c r="H3895" s="154" t="str">
        <f>INDEX(TechList[Complexity],MATCH($A3895,TechList[Tech_'#],0),)</f>
        <v>High2</v>
      </c>
      <c r="I3895" s="158">
        <f>SUMIFS(DMC_EV1_curves[dmc_base_EVslope],DMC_EV1_curves[key_1],DMC_EV1[[#This Row],[key_1]])
*ev1_dmc!$J3895/100
+SUMIFS(DMC_EV1_curves[dmc_base_EVintercept],DMC_EV1_curves[key_1],DMC_EV1[[#This Row],[key_1]])</f>
        <v>6160.1522183007964</v>
      </c>
      <c r="J3895" s="73">
        <v>20.5</v>
      </c>
    </row>
    <row r="3896" spans="1:10" x14ac:dyDescent="0.25">
      <c r="A3896" s="123">
        <v>328</v>
      </c>
      <c r="B3896" s="154" t="str">
        <f>INDEX(TechList[Tech],MATCH($A3896,TechList[Tech_'#],0),)</f>
        <v>EV200 batt-pack</v>
      </c>
      <c r="C3896" s="154" t="str">
        <f t="shared" si="283"/>
        <v>328_4</v>
      </c>
      <c r="D3896" s="158" t="str">
        <f t="shared" si="284"/>
        <v>328_4_21.0</v>
      </c>
      <c r="E3896" s="153">
        <f t="shared" si="282"/>
        <v>4</v>
      </c>
      <c r="F3896" s="121">
        <f>SUMIFS(LearningFactors[LF_codeNew],LearningFactors[Tech_'#],DMC_EV1[[#This Row],[Tech_'#]])</f>
        <v>26</v>
      </c>
      <c r="G3896" s="121">
        <f>INDEX(TechList[ST_Thru],MATCH($A3896,TechList[Tech_'#],0),)</f>
        <v>2024</v>
      </c>
      <c r="H3896" s="154" t="str">
        <f>INDEX(TechList[Complexity],MATCH($A3896,TechList[Tech_'#],0),)</f>
        <v>High2</v>
      </c>
      <c r="I3896" s="158">
        <f>SUMIFS(DMC_EV1_curves[dmc_base_EVslope],DMC_EV1_curves[key_1],DMC_EV1[[#This Row],[key_1]])
*ev1_dmc!$J3896/100
+SUMIFS(DMC_EV1_curves[dmc_base_EVintercept],DMC_EV1_curves[key_1],DMC_EV1[[#This Row],[key_1]])</f>
        <v>6143.495310801125</v>
      </c>
      <c r="J3896" s="73">
        <v>21</v>
      </c>
    </row>
    <row r="3897" spans="1:10" x14ac:dyDescent="0.25">
      <c r="A3897" s="123">
        <v>328</v>
      </c>
      <c r="B3897" s="154" t="str">
        <f>INDEX(TechList[Tech],MATCH($A3897,TechList[Tech_'#],0),)</f>
        <v>EV200 batt-pack</v>
      </c>
      <c r="C3897" s="154" t="str">
        <f t="shared" si="283"/>
        <v>328_4</v>
      </c>
      <c r="D3897" s="158" t="str">
        <f t="shared" si="284"/>
        <v>328_4_21.5</v>
      </c>
      <c r="E3897" s="153">
        <f t="shared" si="282"/>
        <v>4</v>
      </c>
      <c r="F3897" s="121">
        <f>SUMIFS(LearningFactors[LF_codeNew],LearningFactors[Tech_'#],DMC_EV1[[#This Row],[Tech_'#]])</f>
        <v>26</v>
      </c>
      <c r="G3897" s="121">
        <f>INDEX(TechList[ST_Thru],MATCH($A3897,TechList[Tech_'#],0),)</f>
        <v>2024</v>
      </c>
      <c r="H3897" s="154" t="str">
        <f>INDEX(TechList[Complexity],MATCH($A3897,TechList[Tech_'#],0),)</f>
        <v>High2</v>
      </c>
      <c r="I3897" s="158">
        <f>SUMIFS(DMC_EV1_curves[dmc_base_EVslope],DMC_EV1_curves[key_1],DMC_EV1[[#This Row],[key_1]])
*ev1_dmc!$J3897/100
+SUMIFS(DMC_EV1_curves[dmc_base_EVintercept],DMC_EV1_curves[key_1],DMC_EV1[[#This Row],[key_1]])</f>
        <v>6126.8384033014536</v>
      </c>
      <c r="J3897" s="73">
        <v>21.5</v>
      </c>
    </row>
    <row r="3898" spans="1:10" x14ac:dyDescent="0.25">
      <c r="A3898" s="123">
        <v>328</v>
      </c>
      <c r="B3898" s="154" t="str">
        <f>INDEX(TechList[Tech],MATCH($A3898,TechList[Tech_'#],0),)</f>
        <v>EV200 batt-pack</v>
      </c>
      <c r="C3898" s="154" t="str">
        <f t="shared" si="283"/>
        <v>328_4</v>
      </c>
      <c r="D3898" s="158" t="str">
        <f t="shared" si="284"/>
        <v>328_4_22.0</v>
      </c>
      <c r="E3898" s="153">
        <f t="shared" si="282"/>
        <v>4</v>
      </c>
      <c r="F3898" s="121">
        <f>SUMIFS(LearningFactors[LF_codeNew],LearningFactors[Tech_'#],DMC_EV1[[#This Row],[Tech_'#]])</f>
        <v>26</v>
      </c>
      <c r="G3898" s="121">
        <f>INDEX(TechList[ST_Thru],MATCH($A3898,TechList[Tech_'#],0),)</f>
        <v>2024</v>
      </c>
      <c r="H3898" s="154" t="str">
        <f>INDEX(TechList[Complexity],MATCH($A3898,TechList[Tech_'#],0),)</f>
        <v>High2</v>
      </c>
      <c r="I3898" s="158">
        <f>SUMIFS(DMC_EV1_curves[dmc_base_EVslope],DMC_EV1_curves[key_1],DMC_EV1[[#This Row],[key_1]])
*ev1_dmc!$J3898/100
+SUMIFS(DMC_EV1_curves[dmc_base_EVintercept],DMC_EV1_curves[key_1],DMC_EV1[[#This Row],[key_1]])</f>
        <v>6110.1814958017831</v>
      </c>
      <c r="J3898" s="73">
        <v>22</v>
      </c>
    </row>
    <row r="3899" spans="1:10" x14ac:dyDescent="0.25">
      <c r="A3899" s="123">
        <v>328</v>
      </c>
      <c r="B3899" s="154" t="str">
        <f>INDEX(TechList[Tech],MATCH($A3899,TechList[Tech_'#],0),)</f>
        <v>EV200 batt-pack</v>
      </c>
      <c r="C3899" s="154" t="str">
        <f t="shared" si="283"/>
        <v>328_4</v>
      </c>
      <c r="D3899" s="158" t="str">
        <f t="shared" si="284"/>
        <v>328_4_22.5</v>
      </c>
      <c r="E3899" s="153">
        <f t="shared" si="282"/>
        <v>4</v>
      </c>
      <c r="F3899" s="121">
        <f>SUMIFS(LearningFactors[LF_codeNew],LearningFactors[Tech_'#],DMC_EV1[[#This Row],[Tech_'#]])</f>
        <v>26</v>
      </c>
      <c r="G3899" s="121">
        <f>INDEX(TechList[ST_Thru],MATCH($A3899,TechList[Tech_'#],0),)</f>
        <v>2024</v>
      </c>
      <c r="H3899" s="154" t="str">
        <f>INDEX(TechList[Complexity],MATCH($A3899,TechList[Tech_'#],0),)</f>
        <v>High2</v>
      </c>
      <c r="I3899" s="158">
        <f>SUMIFS(DMC_EV1_curves[dmc_base_EVslope],DMC_EV1_curves[key_1],DMC_EV1[[#This Row],[key_1]])
*ev1_dmc!$J3899/100
+SUMIFS(DMC_EV1_curves[dmc_base_EVintercept],DMC_EV1_curves[key_1],DMC_EV1[[#This Row],[key_1]])</f>
        <v>6093.5245883021116</v>
      </c>
      <c r="J3899" s="73">
        <v>22.5</v>
      </c>
    </row>
    <row r="3900" spans="1:10" x14ac:dyDescent="0.25">
      <c r="A3900" s="123">
        <v>328</v>
      </c>
      <c r="B3900" s="154" t="str">
        <f>INDEX(TechList[Tech],MATCH($A3900,TechList[Tech_'#],0),)</f>
        <v>EV200 batt-pack</v>
      </c>
      <c r="C3900" s="154" t="str">
        <f t="shared" si="283"/>
        <v>328_4</v>
      </c>
      <c r="D3900" s="158" t="str">
        <f t="shared" si="284"/>
        <v>328_4_23.0</v>
      </c>
      <c r="E3900" s="153">
        <f t="shared" si="282"/>
        <v>4</v>
      </c>
      <c r="F3900" s="121">
        <f>SUMIFS(LearningFactors[LF_codeNew],LearningFactors[Tech_'#],DMC_EV1[[#This Row],[Tech_'#]])</f>
        <v>26</v>
      </c>
      <c r="G3900" s="121">
        <f>INDEX(TechList[ST_Thru],MATCH($A3900,TechList[Tech_'#],0),)</f>
        <v>2024</v>
      </c>
      <c r="H3900" s="154" t="str">
        <f>INDEX(TechList[Complexity],MATCH($A3900,TechList[Tech_'#],0),)</f>
        <v>High2</v>
      </c>
      <c r="I3900" s="158">
        <f>SUMIFS(DMC_EV1_curves[dmc_base_EVslope],DMC_EV1_curves[key_1],DMC_EV1[[#This Row],[key_1]])
*ev1_dmc!$J3900/100
+SUMIFS(DMC_EV1_curves[dmc_base_EVintercept],DMC_EV1_curves[key_1],DMC_EV1[[#This Row],[key_1]])</f>
        <v>6076.8676808024411</v>
      </c>
      <c r="J3900" s="73">
        <v>23</v>
      </c>
    </row>
    <row r="3901" spans="1:10" x14ac:dyDescent="0.25">
      <c r="A3901" s="123">
        <v>328</v>
      </c>
      <c r="B3901" s="154" t="str">
        <f>INDEX(TechList[Tech],MATCH($A3901,TechList[Tech_'#],0),)</f>
        <v>EV200 batt-pack</v>
      </c>
      <c r="C3901" s="154" t="str">
        <f t="shared" si="283"/>
        <v>328_4</v>
      </c>
      <c r="D3901" s="158" t="str">
        <f t="shared" si="284"/>
        <v>328_4_23.5</v>
      </c>
      <c r="E3901" s="153">
        <f t="shared" si="282"/>
        <v>4</v>
      </c>
      <c r="F3901" s="121">
        <f>SUMIFS(LearningFactors[LF_codeNew],LearningFactors[Tech_'#],DMC_EV1[[#This Row],[Tech_'#]])</f>
        <v>26</v>
      </c>
      <c r="G3901" s="121">
        <f>INDEX(TechList[ST_Thru],MATCH($A3901,TechList[Tech_'#],0),)</f>
        <v>2024</v>
      </c>
      <c r="H3901" s="154" t="str">
        <f>INDEX(TechList[Complexity],MATCH($A3901,TechList[Tech_'#],0),)</f>
        <v>High2</v>
      </c>
      <c r="I3901" s="158">
        <f>SUMIFS(DMC_EV1_curves[dmc_base_EVslope],DMC_EV1_curves[key_1],DMC_EV1[[#This Row],[key_1]])
*ev1_dmc!$J3901/100
+SUMIFS(DMC_EV1_curves[dmc_base_EVintercept],DMC_EV1_curves[key_1],DMC_EV1[[#This Row],[key_1]])</f>
        <v>6060.2107733027697</v>
      </c>
      <c r="J3901" s="73">
        <v>23.5</v>
      </c>
    </row>
    <row r="3902" spans="1:10" x14ac:dyDescent="0.25">
      <c r="A3902" s="123">
        <v>328</v>
      </c>
      <c r="B3902" s="154" t="str">
        <f>INDEX(TechList[Tech],MATCH($A3902,TechList[Tech_'#],0),)</f>
        <v>EV200 batt-pack</v>
      </c>
      <c r="C3902" s="154" t="str">
        <f t="shared" si="283"/>
        <v>328_4</v>
      </c>
      <c r="D3902" s="158" t="str">
        <f t="shared" si="284"/>
        <v>328_4_24.0</v>
      </c>
      <c r="E3902" s="153">
        <f t="shared" si="282"/>
        <v>4</v>
      </c>
      <c r="F3902" s="121">
        <f>SUMIFS(LearningFactors[LF_codeNew],LearningFactors[Tech_'#],DMC_EV1[[#This Row],[Tech_'#]])</f>
        <v>26</v>
      </c>
      <c r="G3902" s="121">
        <f>INDEX(TechList[ST_Thru],MATCH($A3902,TechList[Tech_'#],0),)</f>
        <v>2024</v>
      </c>
      <c r="H3902" s="154" t="str">
        <f>INDEX(TechList[Complexity],MATCH($A3902,TechList[Tech_'#],0),)</f>
        <v>High2</v>
      </c>
      <c r="I3902" s="158">
        <f>SUMIFS(DMC_EV1_curves[dmc_base_EVslope],DMC_EV1_curves[key_1],DMC_EV1[[#This Row],[key_1]])
*ev1_dmc!$J3902/100
+SUMIFS(DMC_EV1_curves[dmc_base_EVintercept],DMC_EV1_curves[key_1],DMC_EV1[[#This Row],[key_1]])</f>
        <v>6043.5538658030982</v>
      </c>
      <c r="J3902" s="73">
        <v>24</v>
      </c>
    </row>
    <row r="3903" spans="1:10" x14ac:dyDescent="0.25">
      <c r="A3903" s="123">
        <v>328</v>
      </c>
      <c r="B3903" s="154" t="str">
        <f>INDEX(TechList[Tech],MATCH($A3903,TechList[Tech_'#],0),)</f>
        <v>EV200 batt-pack</v>
      </c>
      <c r="C3903" s="154" t="str">
        <f t="shared" si="283"/>
        <v>328_4</v>
      </c>
      <c r="D3903" s="158" t="str">
        <f t="shared" si="284"/>
        <v>328_4_24.5</v>
      </c>
      <c r="E3903" s="153">
        <f t="shared" si="282"/>
        <v>4</v>
      </c>
      <c r="F3903" s="121">
        <f>SUMIFS(LearningFactors[LF_codeNew],LearningFactors[Tech_'#],DMC_EV1[[#This Row],[Tech_'#]])</f>
        <v>26</v>
      </c>
      <c r="G3903" s="121">
        <f>INDEX(TechList[ST_Thru],MATCH($A3903,TechList[Tech_'#],0),)</f>
        <v>2024</v>
      </c>
      <c r="H3903" s="154" t="str">
        <f>INDEX(TechList[Complexity],MATCH($A3903,TechList[Tech_'#],0),)</f>
        <v>High2</v>
      </c>
      <c r="I3903" s="158">
        <f>SUMIFS(DMC_EV1_curves[dmc_base_EVslope],DMC_EV1_curves[key_1],DMC_EV1[[#This Row],[key_1]])
*ev1_dmc!$J3903/100
+SUMIFS(DMC_EV1_curves[dmc_base_EVintercept],DMC_EV1_curves[key_1],DMC_EV1[[#This Row],[key_1]])</f>
        <v>6026.8969583034277</v>
      </c>
      <c r="J3903" s="73">
        <v>24.5</v>
      </c>
    </row>
    <row r="3904" spans="1:10" x14ac:dyDescent="0.25">
      <c r="A3904" s="123">
        <v>328</v>
      </c>
      <c r="B3904" s="154" t="str">
        <f>INDEX(TechList[Tech],MATCH($A3904,TechList[Tech_'#],0),)</f>
        <v>EV200 batt-pack</v>
      </c>
      <c r="C3904" s="154" t="str">
        <f t="shared" si="283"/>
        <v>328_4</v>
      </c>
      <c r="D3904" s="158" t="str">
        <f t="shared" si="284"/>
        <v>328_4_25.0</v>
      </c>
      <c r="E3904" s="153">
        <f t="shared" si="282"/>
        <v>4</v>
      </c>
      <c r="F3904" s="121">
        <f>SUMIFS(LearningFactors[LF_codeNew],LearningFactors[Tech_'#],DMC_EV1[[#This Row],[Tech_'#]])</f>
        <v>26</v>
      </c>
      <c r="G3904" s="121">
        <f>INDEX(TechList[ST_Thru],MATCH($A3904,TechList[Tech_'#],0),)</f>
        <v>2024</v>
      </c>
      <c r="H3904" s="154" t="str">
        <f>INDEX(TechList[Complexity],MATCH($A3904,TechList[Tech_'#],0),)</f>
        <v>High2</v>
      </c>
      <c r="I3904" s="158">
        <f>SUMIFS(DMC_EV1_curves[dmc_base_EVslope],DMC_EV1_curves[key_1],DMC_EV1[[#This Row],[key_1]])
*ev1_dmc!$J3904/100
+SUMIFS(DMC_EV1_curves[dmc_base_EVintercept],DMC_EV1_curves[key_1],DMC_EV1[[#This Row],[key_1]])</f>
        <v>6010.2400508037563</v>
      </c>
      <c r="J3904" s="73">
        <v>25</v>
      </c>
    </row>
    <row r="3905" spans="1:10" x14ac:dyDescent="0.25">
      <c r="A3905" s="123">
        <v>328</v>
      </c>
      <c r="B3905" s="154" t="str">
        <f>INDEX(TechList[Tech],MATCH($A3905,TechList[Tech_'#],0),)</f>
        <v>EV200 batt-pack</v>
      </c>
      <c r="C3905" s="154" t="str">
        <f t="shared" si="283"/>
        <v>328_4</v>
      </c>
      <c r="D3905" s="158" t="str">
        <f t="shared" si="284"/>
        <v>328_4_25.5</v>
      </c>
      <c r="E3905" s="153">
        <f t="shared" si="282"/>
        <v>4</v>
      </c>
      <c r="F3905" s="121">
        <f>SUMIFS(LearningFactors[LF_codeNew],LearningFactors[Tech_'#],DMC_EV1[[#This Row],[Tech_'#]])</f>
        <v>26</v>
      </c>
      <c r="G3905" s="121">
        <f>INDEX(TechList[ST_Thru],MATCH($A3905,TechList[Tech_'#],0),)</f>
        <v>2024</v>
      </c>
      <c r="H3905" s="154" t="str">
        <f>INDEX(TechList[Complexity],MATCH($A3905,TechList[Tech_'#],0),)</f>
        <v>High2</v>
      </c>
      <c r="I3905" s="158">
        <f>SUMIFS(DMC_EV1_curves[dmc_base_EVslope],DMC_EV1_curves[key_1],DMC_EV1[[#This Row],[key_1]])
*ev1_dmc!$J3905/100
+SUMIFS(DMC_EV1_curves[dmc_base_EVintercept],DMC_EV1_curves[key_1],DMC_EV1[[#This Row],[key_1]])</f>
        <v>5993.5831433040858</v>
      </c>
      <c r="J3905" s="73">
        <v>25.5</v>
      </c>
    </row>
    <row r="3906" spans="1:10" x14ac:dyDescent="0.25">
      <c r="A3906" s="123">
        <v>328</v>
      </c>
      <c r="B3906" s="154" t="str">
        <f>INDEX(TechList[Tech],MATCH($A3906,TechList[Tech_'#],0),)</f>
        <v>EV200 batt-pack</v>
      </c>
      <c r="C3906" s="154" t="str">
        <f t="shared" si="283"/>
        <v>328_4</v>
      </c>
      <c r="D3906" s="158" t="str">
        <f t="shared" si="284"/>
        <v>328_4_26.0</v>
      </c>
      <c r="E3906" s="153">
        <f t="shared" si="282"/>
        <v>4</v>
      </c>
      <c r="F3906" s="121">
        <f>SUMIFS(LearningFactors[LF_codeNew],LearningFactors[Tech_'#],DMC_EV1[[#This Row],[Tech_'#]])</f>
        <v>26</v>
      </c>
      <c r="G3906" s="121">
        <f>INDEX(TechList[ST_Thru],MATCH($A3906,TechList[Tech_'#],0),)</f>
        <v>2024</v>
      </c>
      <c r="H3906" s="154" t="str">
        <f>INDEX(TechList[Complexity],MATCH($A3906,TechList[Tech_'#],0),)</f>
        <v>High2</v>
      </c>
      <c r="I3906" s="158">
        <f>SUMIFS(DMC_EV1_curves[dmc_base_EVslope],DMC_EV1_curves[key_1],DMC_EV1[[#This Row],[key_1]])
*ev1_dmc!$J3906/100
+SUMIFS(DMC_EV1_curves[dmc_base_EVintercept],DMC_EV1_curves[key_1],DMC_EV1[[#This Row],[key_1]])</f>
        <v>5976.9262358044143</v>
      </c>
      <c r="J3906" s="73">
        <v>26</v>
      </c>
    </row>
    <row r="3907" spans="1:10" x14ac:dyDescent="0.25">
      <c r="A3907" s="123">
        <v>328</v>
      </c>
      <c r="B3907" s="154" t="str">
        <f>INDEX(TechList[Tech],MATCH($A3907,TechList[Tech_'#],0),)</f>
        <v>EV200 batt-pack</v>
      </c>
      <c r="C3907" s="154" t="str">
        <f t="shared" si="283"/>
        <v>328_4</v>
      </c>
      <c r="D3907" s="158" t="str">
        <f t="shared" si="284"/>
        <v>328_4_26.5</v>
      </c>
      <c r="E3907" s="153">
        <f t="shared" si="282"/>
        <v>4</v>
      </c>
      <c r="F3907" s="121">
        <f>SUMIFS(LearningFactors[LF_codeNew],LearningFactors[Tech_'#],DMC_EV1[[#This Row],[Tech_'#]])</f>
        <v>26</v>
      </c>
      <c r="G3907" s="121">
        <f>INDEX(TechList[ST_Thru],MATCH($A3907,TechList[Tech_'#],0),)</f>
        <v>2024</v>
      </c>
      <c r="H3907" s="154" t="str">
        <f>INDEX(TechList[Complexity],MATCH($A3907,TechList[Tech_'#],0),)</f>
        <v>High2</v>
      </c>
      <c r="I3907" s="158">
        <f>SUMIFS(DMC_EV1_curves[dmc_base_EVslope],DMC_EV1_curves[key_1],DMC_EV1[[#This Row],[key_1]])
*ev1_dmc!$J3907/100
+SUMIFS(DMC_EV1_curves[dmc_base_EVintercept],DMC_EV1_curves[key_1],DMC_EV1[[#This Row],[key_1]])</f>
        <v>5960.2693283047429</v>
      </c>
      <c r="J3907" s="73">
        <v>26.5</v>
      </c>
    </row>
    <row r="3908" spans="1:10" x14ac:dyDescent="0.25">
      <c r="A3908" s="123">
        <v>328</v>
      </c>
      <c r="B3908" s="154" t="str">
        <f>INDEX(TechList[Tech],MATCH($A3908,TechList[Tech_'#],0),)</f>
        <v>EV200 batt-pack</v>
      </c>
      <c r="C3908" s="154" t="str">
        <f t="shared" si="283"/>
        <v>328_4</v>
      </c>
      <c r="D3908" s="158" t="str">
        <f t="shared" si="284"/>
        <v>328_4_27.0</v>
      </c>
      <c r="E3908" s="153">
        <f t="shared" si="282"/>
        <v>4</v>
      </c>
      <c r="F3908" s="121">
        <f>SUMIFS(LearningFactors[LF_codeNew],LearningFactors[Tech_'#],DMC_EV1[[#This Row],[Tech_'#]])</f>
        <v>26</v>
      </c>
      <c r="G3908" s="121">
        <f>INDEX(TechList[ST_Thru],MATCH($A3908,TechList[Tech_'#],0),)</f>
        <v>2024</v>
      </c>
      <c r="H3908" s="154" t="str">
        <f>INDEX(TechList[Complexity],MATCH($A3908,TechList[Tech_'#],0),)</f>
        <v>High2</v>
      </c>
      <c r="I3908" s="158">
        <f>SUMIFS(DMC_EV1_curves[dmc_base_EVslope],DMC_EV1_curves[key_1],DMC_EV1[[#This Row],[key_1]])
*ev1_dmc!$J3908/100
+SUMIFS(DMC_EV1_curves[dmc_base_EVintercept],DMC_EV1_curves[key_1],DMC_EV1[[#This Row],[key_1]])</f>
        <v>5943.6124208050715</v>
      </c>
      <c r="J3908" s="73">
        <v>27</v>
      </c>
    </row>
    <row r="3909" spans="1:10" x14ac:dyDescent="0.25">
      <c r="A3909" s="123">
        <v>328</v>
      </c>
      <c r="B3909" s="154" t="str">
        <f>INDEX(TechList[Tech],MATCH($A3909,TechList[Tech_'#],0),)</f>
        <v>EV200 batt-pack</v>
      </c>
      <c r="C3909" s="154" t="str">
        <f t="shared" si="283"/>
        <v>328_4</v>
      </c>
      <c r="D3909" s="158" t="str">
        <f t="shared" si="284"/>
        <v>328_4_27.5</v>
      </c>
      <c r="E3909" s="153">
        <f t="shared" si="282"/>
        <v>4</v>
      </c>
      <c r="F3909" s="121">
        <f>SUMIFS(LearningFactors[LF_codeNew],LearningFactors[Tech_'#],DMC_EV1[[#This Row],[Tech_'#]])</f>
        <v>26</v>
      </c>
      <c r="G3909" s="121">
        <f>INDEX(TechList[ST_Thru],MATCH($A3909,TechList[Tech_'#],0),)</f>
        <v>2024</v>
      </c>
      <c r="H3909" s="154" t="str">
        <f>INDEX(TechList[Complexity],MATCH($A3909,TechList[Tech_'#],0),)</f>
        <v>High2</v>
      </c>
      <c r="I3909" s="158">
        <f>SUMIFS(DMC_EV1_curves[dmc_base_EVslope],DMC_EV1_curves[key_1],DMC_EV1[[#This Row],[key_1]])
*ev1_dmc!$J3909/100
+SUMIFS(DMC_EV1_curves[dmc_base_EVintercept],DMC_EV1_curves[key_1],DMC_EV1[[#This Row],[key_1]])</f>
        <v>5926.9555133054009</v>
      </c>
      <c r="J3909" s="73">
        <v>27.5</v>
      </c>
    </row>
    <row r="3910" spans="1:10" x14ac:dyDescent="0.25">
      <c r="A3910" s="123">
        <v>328</v>
      </c>
      <c r="B3910" s="154" t="str">
        <f>INDEX(TechList[Tech],MATCH($A3910,TechList[Tech_'#],0),)</f>
        <v>EV200 batt-pack</v>
      </c>
      <c r="C3910" s="154" t="str">
        <f t="shared" si="283"/>
        <v>328_4</v>
      </c>
      <c r="D3910" s="158" t="str">
        <f t="shared" si="284"/>
        <v>328_4_28.0</v>
      </c>
      <c r="E3910" s="153">
        <f t="shared" si="282"/>
        <v>4</v>
      </c>
      <c r="F3910" s="121">
        <f>SUMIFS(LearningFactors[LF_codeNew],LearningFactors[Tech_'#],DMC_EV1[[#This Row],[Tech_'#]])</f>
        <v>26</v>
      </c>
      <c r="G3910" s="121">
        <f>INDEX(TechList[ST_Thru],MATCH($A3910,TechList[Tech_'#],0),)</f>
        <v>2024</v>
      </c>
      <c r="H3910" s="154" t="str">
        <f>INDEX(TechList[Complexity],MATCH($A3910,TechList[Tech_'#],0),)</f>
        <v>High2</v>
      </c>
      <c r="I3910" s="158">
        <f>SUMIFS(DMC_EV1_curves[dmc_base_EVslope],DMC_EV1_curves[key_1],DMC_EV1[[#This Row],[key_1]])
*ev1_dmc!$J3910/100
+SUMIFS(DMC_EV1_curves[dmc_base_EVintercept],DMC_EV1_curves[key_1],DMC_EV1[[#This Row],[key_1]])</f>
        <v>5910.2986058057295</v>
      </c>
      <c r="J3910" s="73">
        <v>28</v>
      </c>
    </row>
    <row r="3911" spans="1:10" x14ac:dyDescent="0.25">
      <c r="A3911" s="123">
        <v>328</v>
      </c>
      <c r="B3911" s="154" t="str">
        <f>INDEX(TechList[Tech],MATCH($A3911,TechList[Tech_'#],0),)</f>
        <v>EV200 batt-pack</v>
      </c>
      <c r="C3911" s="154" t="str">
        <f t="shared" si="283"/>
        <v>328_4</v>
      </c>
      <c r="D3911" s="158" t="str">
        <f t="shared" si="284"/>
        <v>328_4_28.5</v>
      </c>
      <c r="E3911" s="153">
        <f t="shared" si="282"/>
        <v>4</v>
      </c>
      <c r="F3911" s="121">
        <f>SUMIFS(LearningFactors[LF_codeNew],LearningFactors[Tech_'#],DMC_EV1[[#This Row],[Tech_'#]])</f>
        <v>26</v>
      </c>
      <c r="G3911" s="121">
        <f>INDEX(TechList[ST_Thru],MATCH($A3911,TechList[Tech_'#],0),)</f>
        <v>2024</v>
      </c>
      <c r="H3911" s="154" t="str">
        <f>INDEX(TechList[Complexity],MATCH($A3911,TechList[Tech_'#],0),)</f>
        <v>High2</v>
      </c>
      <c r="I3911" s="158">
        <f>SUMIFS(DMC_EV1_curves[dmc_base_EVslope],DMC_EV1_curves[key_1],DMC_EV1[[#This Row],[key_1]])
*ev1_dmc!$J3911/100
+SUMIFS(DMC_EV1_curves[dmc_base_EVintercept],DMC_EV1_curves[key_1],DMC_EV1[[#This Row],[key_1]])</f>
        <v>5893.641698306059</v>
      </c>
      <c r="J3911" s="73">
        <v>28.5</v>
      </c>
    </row>
    <row r="3912" spans="1:10" x14ac:dyDescent="0.25">
      <c r="A3912" s="123">
        <v>328</v>
      </c>
      <c r="B3912" s="154" t="str">
        <f>INDEX(TechList[Tech],MATCH($A3912,TechList[Tech_'#],0),)</f>
        <v>EV200 batt-pack</v>
      </c>
      <c r="C3912" s="154" t="str">
        <f t="shared" si="283"/>
        <v>328_4</v>
      </c>
      <c r="D3912" s="158" t="str">
        <f t="shared" si="284"/>
        <v>328_4_29.0</v>
      </c>
      <c r="E3912" s="153">
        <f t="shared" si="282"/>
        <v>4</v>
      </c>
      <c r="F3912" s="121">
        <f>SUMIFS(LearningFactors[LF_codeNew],LearningFactors[Tech_'#],DMC_EV1[[#This Row],[Tech_'#]])</f>
        <v>26</v>
      </c>
      <c r="G3912" s="121">
        <f>INDEX(TechList[ST_Thru],MATCH($A3912,TechList[Tech_'#],0),)</f>
        <v>2024</v>
      </c>
      <c r="H3912" s="154" t="str">
        <f>INDEX(TechList[Complexity],MATCH($A3912,TechList[Tech_'#],0),)</f>
        <v>High2</v>
      </c>
      <c r="I3912" s="158">
        <f>SUMIFS(DMC_EV1_curves[dmc_base_EVslope],DMC_EV1_curves[key_1],DMC_EV1[[#This Row],[key_1]])
*ev1_dmc!$J3912/100
+SUMIFS(DMC_EV1_curves[dmc_base_EVintercept],DMC_EV1_curves[key_1],DMC_EV1[[#This Row],[key_1]])</f>
        <v>5876.9847908063875</v>
      </c>
      <c r="J3912" s="73">
        <v>29</v>
      </c>
    </row>
    <row r="3913" spans="1:10" x14ac:dyDescent="0.25">
      <c r="A3913" s="123">
        <v>328</v>
      </c>
      <c r="B3913" s="154" t="str">
        <f>INDEX(TechList[Tech],MATCH($A3913,TechList[Tech_'#],0),)</f>
        <v>EV200 batt-pack</v>
      </c>
      <c r="C3913" s="154" t="str">
        <f t="shared" si="283"/>
        <v>328_4</v>
      </c>
      <c r="D3913" s="158" t="str">
        <f t="shared" si="284"/>
        <v>328_4_29.5</v>
      </c>
      <c r="E3913" s="153">
        <f t="shared" si="282"/>
        <v>4</v>
      </c>
      <c r="F3913" s="121">
        <f>SUMIFS(LearningFactors[LF_codeNew],LearningFactors[Tech_'#],DMC_EV1[[#This Row],[Tech_'#]])</f>
        <v>26</v>
      </c>
      <c r="G3913" s="121">
        <f>INDEX(TechList[ST_Thru],MATCH($A3913,TechList[Tech_'#],0),)</f>
        <v>2024</v>
      </c>
      <c r="H3913" s="154" t="str">
        <f>INDEX(TechList[Complexity],MATCH($A3913,TechList[Tech_'#],0),)</f>
        <v>High2</v>
      </c>
      <c r="I3913" s="158">
        <f>SUMIFS(DMC_EV1_curves[dmc_base_EVslope],DMC_EV1_curves[key_1],DMC_EV1[[#This Row],[key_1]])
*ev1_dmc!$J3913/100
+SUMIFS(DMC_EV1_curves[dmc_base_EVintercept],DMC_EV1_curves[key_1],DMC_EV1[[#This Row],[key_1]])</f>
        <v>5860.3278833067161</v>
      </c>
      <c r="J3913" s="73">
        <v>29.5</v>
      </c>
    </row>
    <row r="3914" spans="1:10" x14ac:dyDescent="0.25">
      <c r="A3914" s="123">
        <v>328</v>
      </c>
      <c r="B3914" s="154" t="str">
        <f>INDEX(TechList[Tech],MATCH($A3914,TechList[Tech_'#],0),)</f>
        <v>EV200 batt-pack</v>
      </c>
      <c r="C3914" s="154" t="str">
        <f t="shared" si="283"/>
        <v>328_4</v>
      </c>
      <c r="D3914" s="158" t="str">
        <f t="shared" si="284"/>
        <v>328_4_30.0</v>
      </c>
      <c r="E3914" s="153">
        <f t="shared" si="282"/>
        <v>4</v>
      </c>
      <c r="F3914" s="121">
        <f>SUMIFS(LearningFactors[LF_codeNew],LearningFactors[Tech_'#],DMC_EV1[[#This Row],[Tech_'#]])</f>
        <v>26</v>
      </c>
      <c r="G3914" s="121">
        <f>INDEX(TechList[ST_Thru],MATCH($A3914,TechList[Tech_'#],0),)</f>
        <v>2024</v>
      </c>
      <c r="H3914" s="154" t="str">
        <f>INDEX(TechList[Complexity],MATCH($A3914,TechList[Tech_'#],0),)</f>
        <v>High2</v>
      </c>
      <c r="I3914" s="158">
        <f>SUMIFS(DMC_EV1_curves[dmc_base_EVslope],DMC_EV1_curves[key_1],DMC_EV1[[#This Row],[key_1]])
*ev1_dmc!$J3914/100
+SUMIFS(DMC_EV1_curves[dmc_base_EVintercept],DMC_EV1_curves[key_1],DMC_EV1[[#This Row],[key_1]])</f>
        <v>5843.6709758070456</v>
      </c>
      <c r="J3914" s="73">
        <v>30</v>
      </c>
    </row>
    <row r="3915" spans="1:10" x14ac:dyDescent="0.25">
      <c r="A3915" s="123">
        <v>328</v>
      </c>
      <c r="B3915" s="154" t="str">
        <f>INDEX(TechList[Tech],MATCH($A3915,TechList[Tech_'#],0),)</f>
        <v>EV200 batt-pack</v>
      </c>
      <c r="C3915" s="154" t="str">
        <f t="shared" ref="C3915:C3998" si="285">CONCATENATE(A3915,"_",E3915)</f>
        <v>328_5</v>
      </c>
      <c r="D3915" s="158" t="str">
        <f t="shared" ref="D3915:D3998" si="286">CONCATENATE(C3915,"_",TEXT(J3915,"0.0"))</f>
        <v>328_5_0.0</v>
      </c>
      <c r="E3915" s="153">
        <f t="shared" ref="E3915:E3975" si="287">VC_05</f>
        <v>5</v>
      </c>
      <c r="F3915" s="121">
        <f>SUMIFS(LearningFactors[LF_codeNew],LearningFactors[Tech_'#],DMC_EV1[[#This Row],[Tech_'#]])</f>
        <v>26</v>
      </c>
      <c r="G3915" s="121">
        <f>INDEX(TechList[ST_Thru],MATCH($A3915,TechList[Tech_'#],0),)</f>
        <v>2024</v>
      </c>
      <c r="H3915" s="154" t="str">
        <f>INDEX(TechList[Complexity],MATCH($A3915,TechList[Tech_'#],0),)</f>
        <v>High2</v>
      </c>
      <c r="I3915" s="158">
        <f>SUMIFS(DMC_EV1_curves[dmc_base_EVslope],DMC_EV1_curves[key_1],DMC_EV1[[#This Row],[key_1]])
*ev1_dmc!$J3915/100
+SUMIFS(DMC_EV1_curves[dmc_base_EVintercept],DMC_EV1_curves[key_1],DMC_EV1[[#This Row],[key_1]])</f>
        <v>7855.0831937772309</v>
      </c>
      <c r="J3915" s="156">
        <v>0</v>
      </c>
    </row>
    <row r="3916" spans="1:10" x14ac:dyDescent="0.25">
      <c r="A3916" s="123">
        <v>328</v>
      </c>
      <c r="B3916" s="154" t="str">
        <f>INDEX(TechList[Tech],MATCH($A3916,TechList[Tech_'#],0),)</f>
        <v>EV200 batt-pack</v>
      </c>
      <c r="C3916" s="154" t="str">
        <f t="shared" si="285"/>
        <v>328_5</v>
      </c>
      <c r="D3916" s="158" t="str">
        <f t="shared" si="286"/>
        <v>328_5_0.5</v>
      </c>
      <c r="E3916" s="153">
        <f t="shared" si="287"/>
        <v>5</v>
      </c>
      <c r="F3916" s="121">
        <f>SUMIFS(LearningFactors[LF_codeNew],LearningFactors[Tech_'#],DMC_EV1[[#This Row],[Tech_'#]])</f>
        <v>26</v>
      </c>
      <c r="G3916" s="121">
        <f>INDEX(TechList[ST_Thru],MATCH($A3916,TechList[Tech_'#],0),)</f>
        <v>2024</v>
      </c>
      <c r="H3916" s="154" t="str">
        <f>INDEX(TechList[Complexity],MATCH($A3916,TechList[Tech_'#],0),)</f>
        <v>High2</v>
      </c>
      <c r="I3916" s="158">
        <f>SUMIFS(DMC_EV1_curves[dmc_base_EVslope],DMC_EV1_curves[key_1],DMC_EV1[[#This Row],[key_1]])
*ev1_dmc!$J3916/100
+SUMIFS(DMC_EV1_curves[dmc_base_EVintercept],DMC_EV1_curves[key_1],DMC_EV1[[#This Row],[key_1]])</f>
        <v>7822.8656787516938</v>
      </c>
      <c r="J3916" s="156">
        <v>0.5</v>
      </c>
    </row>
    <row r="3917" spans="1:10" x14ac:dyDescent="0.25">
      <c r="A3917" s="123">
        <v>328</v>
      </c>
      <c r="B3917" s="154" t="str">
        <f>INDEX(TechList[Tech],MATCH($A3917,TechList[Tech_'#],0),)</f>
        <v>EV200 batt-pack</v>
      </c>
      <c r="C3917" s="154" t="str">
        <f t="shared" si="285"/>
        <v>328_5</v>
      </c>
      <c r="D3917" s="158" t="str">
        <f t="shared" si="286"/>
        <v>328_5_1.0</v>
      </c>
      <c r="E3917" s="153">
        <f t="shared" si="287"/>
        <v>5</v>
      </c>
      <c r="F3917" s="121">
        <f>SUMIFS(LearningFactors[LF_codeNew],LearningFactors[Tech_'#],DMC_EV1[[#This Row],[Tech_'#]])</f>
        <v>26</v>
      </c>
      <c r="G3917" s="121">
        <f>INDEX(TechList[ST_Thru],MATCH($A3917,TechList[Tech_'#],0),)</f>
        <v>2024</v>
      </c>
      <c r="H3917" s="154" t="str">
        <f>INDEX(TechList[Complexity],MATCH($A3917,TechList[Tech_'#],0),)</f>
        <v>High2</v>
      </c>
      <c r="I3917" s="158">
        <f>SUMIFS(DMC_EV1_curves[dmc_base_EVslope],DMC_EV1_curves[key_1],DMC_EV1[[#This Row],[key_1]])
*ev1_dmc!$J3917/100
+SUMIFS(DMC_EV1_curves[dmc_base_EVintercept],DMC_EV1_curves[key_1],DMC_EV1[[#This Row],[key_1]])</f>
        <v>7790.6481637261568</v>
      </c>
      <c r="J3917" s="156">
        <v>1</v>
      </c>
    </row>
    <row r="3918" spans="1:10" x14ac:dyDescent="0.25">
      <c r="A3918" s="123">
        <v>328</v>
      </c>
      <c r="B3918" s="154" t="str">
        <f>INDEX(TechList[Tech],MATCH($A3918,TechList[Tech_'#],0),)</f>
        <v>EV200 batt-pack</v>
      </c>
      <c r="C3918" s="154" t="str">
        <f t="shared" si="285"/>
        <v>328_5</v>
      </c>
      <c r="D3918" s="158" t="str">
        <f t="shared" si="286"/>
        <v>328_5_1.5</v>
      </c>
      <c r="E3918" s="153">
        <f t="shared" si="287"/>
        <v>5</v>
      </c>
      <c r="F3918" s="121">
        <f>SUMIFS(LearningFactors[LF_codeNew],LearningFactors[Tech_'#],DMC_EV1[[#This Row],[Tech_'#]])</f>
        <v>26</v>
      </c>
      <c r="G3918" s="121">
        <f>INDEX(TechList[ST_Thru],MATCH($A3918,TechList[Tech_'#],0),)</f>
        <v>2024</v>
      </c>
      <c r="H3918" s="154" t="str">
        <f>INDEX(TechList[Complexity],MATCH($A3918,TechList[Tech_'#],0),)</f>
        <v>High2</v>
      </c>
      <c r="I3918" s="158">
        <f>SUMIFS(DMC_EV1_curves[dmc_base_EVslope],DMC_EV1_curves[key_1],DMC_EV1[[#This Row],[key_1]])
*ev1_dmc!$J3918/100
+SUMIFS(DMC_EV1_curves[dmc_base_EVintercept],DMC_EV1_curves[key_1],DMC_EV1[[#This Row],[key_1]])</f>
        <v>7758.4306487006197</v>
      </c>
      <c r="J3918" s="156">
        <v>1.5</v>
      </c>
    </row>
    <row r="3919" spans="1:10" x14ac:dyDescent="0.25">
      <c r="A3919" s="123">
        <v>328</v>
      </c>
      <c r="B3919" s="154" t="str">
        <f>INDEX(TechList[Tech],MATCH($A3919,TechList[Tech_'#],0),)</f>
        <v>EV200 batt-pack</v>
      </c>
      <c r="C3919" s="154" t="str">
        <f t="shared" si="285"/>
        <v>328_5</v>
      </c>
      <c r="D3919" s="158" t="str">
        <f t="shared" si="286"/>
        <v>328_5_2.0</v>
      </c>
      <c r="E3919" s="153">
        <f t="shared" si="287"/>
        <v>5</v>
      </c>
      <c r="F3919" s="121">
        <f>SUMIFS(LearningFactors[LF_codeNew],LearningFactors[Tech_'#],DMC_EV1[[#This Row],[Tech_'#]])</f>
        <v>26</v>
      </c>
      <c r="G3919" s="121">
        <f>INDEX(TechList[ST_Thru],MATCH($A3919,TechList[Tech_'#],0),)</f>
        <v>2024</v>
      </c>
      <c r="H3919" s="154" t="str">
        <f>INDEX(TechList[Complexity],MATCH($A3919,TechList[Tech_'#],0),)</f>
        <v>High2</v>
      </c>
      <c r="I3919" s="158">
        <f>SUMIFS(DMC_EV1_curves[dmc_base_EVslope],DMC_EV1_curves[key_1],DMC_EV1[[#This Row],[key_1]])
*ev1_dmc!$J3919/100
+SUMIFS(DMC_EV1_curves[dmc_base_EVintercept],DMC_EV1_curves[key_1],DMC_EV1[[#This Row],[key_1]])</f>
        <v>7726.2131336750826</v>
      </c>
      <c r="J3919" s="156">
        <v>2</v>
      </c>
    </row>
    <row r="3920" spans="1:10" x14ac:dyDescent="0.25">
      <c r="A3920" s="123">
        <v>328</v>
      </c>
      <c r="B3920" s="154" t="str">
        <f>INDEX(TechList[Tech],MATCH($A3920,TechList[Tech_'#],0),)</f>
        <v>EV200 batt-pack</v>
      </c>
      <c r="C3920" s="154" t="str">
        <f t="shared" si="285"/>
        <v>328_5</v>
      </c>
      <c r="D3920" s="158" t="str">
        <f t="shared" si="286"/>
        <v>328_5_2.5</v>
      </c>
      <c r="E3920" s="153">
        <f t="shared" si="287"/>
        <v>5</v>
      </c>
      <c r="F3920" s="121">
        <f>SUMIFS(LearningFactors[LF_codeNew],LearningFactors[Tech_'#],DMC_EV1[[#This Row],[Tech_'#]])</f>
        <v>26</v>
      </c>
      <c r="G3920" s="121">
        <f>INDEX(TechList[ST_Thru],MATCH($A3920,TechList[Tech_'#],0),)</f>
        <v>2024</v>
      </c>
      <c r="H3920" s="154" t="str">
        <f>INDEX(TechList[Complexity],MATCH($A3920,TechList[Tech_'#],0),)</f>
        <v>High2</v>
      </c>
      <c r="I3920" s="158">
        <f>SUMIFS(DMC_EV1_curves[dmc_base_EVslope],DMC_EV1_curves[key_1],DMC_EV1[[#This Row],[key_1]])
*ev1_dmc!$J3920/100
+SUMIFS(DMC_EV1_curves[dmc_base_EVintercept],DMC_EV1_curves[key_1],DMC_EV1[[#This Row],[key_1]])</f>
        <v>7693.9956186495456</v>
      </c>
      <c r="J3920" s="156">
        <v>2.5</v>
      </c>
    </row>
    <row r="3921" spans="1:10" x14ac:dyDescent="0.25">
      <c r="A3921" s="123">
        <v>328</v>
      </c>
      <c r="B3921" s="154" t="str">
        <f>INDEX(TechList[Tech],MATCH($A3921,TechList[Tech_'#],0),)</f>
        <v>EV200 batt-pack</v>
      </c>
      <c r="C3921" s="154" t="str">
        <f t="shared" si="285"/>
        <v>328_5</v>
      </c>
      <c r="D3921" s="158" t="str">
        <f t="shared" si="286"/>
        <v>328_5_3.0</v>
      </c>
      <c r="E3921" s="153">
        <f t="shared" si="287"/>
        <v>5</v>
      </c>
      <c r="F3921" s="121">
        <f>SUMIFS(LearningFactors[LF_codeNew],LearningFactors[Tech_'#],DMC_EV1[[#This Row],[Tech_'#]])</f>
        <v>26</v>
      </c>
      <c r="G3921" s="121">
        <f>INDEX(TechList[ST_Thru],MATCH($A3921,TechList[Tech_'#],0),)</f>
        <v>2024</v>
      </c>
      <c r="H3921" s="154" t="str">
        <f>INDEX(TechList[Complexity],MATCH($A3921,TechList[Tech_'#],0),)</f>
        <v>High2</v>
      </c>
      <c r="I3921" s="158">
        <f>SUMIFS(DMC_EV1_curves[dmc_base_EVslope],DMC_EV1_curves[key_1],DMC_EV1[[#This Row],[key_1]])
*ev1_dmc!$J3921/100
+SUMIFS(DMC_EV1_curves[dmc_base_EVintercept],DMC_EV1_curves[key_1],DMC_EV1[[#This Row],[key_1]])</f>
        <v>7661.7781036240076</v>
      </c>
      <c r="J3921" s="156">
        <v>3</v>
      </c>
    </row>
    <row r="3922" spans="1:10" x14ac:dyDescent="0.25">
      <c r="A3922" s="123">
        <v>328</v>
      </c>
      <c r="B3922" s="154" t="str">
        <f>INDEX(TechList[Tech],MATCH($A3922,TechList[Tech_'#],0),)</f>
        <v>EV200 batt-pack</v>
      </c>
      <c r="C3922" s="154" t="str">
        <f t="shared" si="285"/>
        <v>328_5</v>
      </c>
      <c r="D3922" s="158" t="str">
        <f t="shared" si="286"/>
        <v>328_5_3.5</v>
      </c>
      <c r="E3922" s="153">
        <f t="shared" si="287"/>
        <v>5</v>
      </c>
      <c r="F3922" s="121">
        <f>SUMIFS(LearningFactors[LF_codeNew],LearningFactors[Tech_'#],DMC_EV1[[#This Row],[Tech_'#]])</f>
        <v>26</v>
      </c>
      <c r="G3922" s="121">
        <f>INDEX(TechList[ST_Thru],MATCH($A3922,TechList[Tech_'#],0),)</f>
        <v>2024</v>
      </c>
      <c r="H3922" s="154" t="str">
        <f>INDEX(TechList[Complexity],MATCH($A3922,TechList[Tech_'#],0),)</f>
        <v>High2</v>
      </c>
      <c r="I3922" s="158">
        <f>SUMIFS(DMC_EV1_curves[dmc_base_EVslope],DMC_EV1_curves[key_1],DMC_EV1[[#This Row],[key_1]])
*ev1_dmc!$J3922/100
+SUMIFS(DMC_EV1_curves[dmc_base_EVintercept],DMC_EV1_curves[key_1],DMC_EV1[[#This Row],[key_1]])</f>
        <v>7629.5605885984705</v>
      </c>
      <c r="J3922" s="156">
        <v>3.5</v>
      </c>
    </row>
    <row r="3923" spans="1:10" x14ac:dyDescent="0.25">
      <c r="A3923" s="123">
        <v>328</v>
      </c>
      <c r="B3923" s="154" t="str">
        <f>INDEX(TechList[Tech],MATCH($A3923,TechList[Tech_'#],0),)</f>
        <v>EV200 batt-pack</v>
      </c>
      <c r="C3923" s="154" t="str">
        <f t="shared" si="285"/>
        <v>328_5</v>
      </c>
      <c r="D3923" s="158" t="str">
        <f t="shared" si="286"/>
        <v>328_5_4.0</v>
      </c>
      <c r="E3923" s="153">
        <f t="shared" si="287"/>
        <v>5</v>
      </c>
      <c r="F3923" s="121">
        <f>SUMIFS(LearningFactors[LF_codeNew],LearningFactors[Tech_'#],DMC_EV1[[#This Row],[Tech_'#]])</f>
        <v>26</v>
      </c>
      <c r="G3923" s="121">
        <f>INDEX(TechList[ST_Thru],MATCH($A3923,TechList[Tech_'#],0),)</f>
        <v>2024</v>
      </c>
      <c r="H3923" s="154" t="str">
        <f>INDEX(TechList[Complexity],MATCH($A3923,TechList[Tech_'#],0),)</f>
        <v>High2</v>
      </c>
      <c r="I3923" s="158">
        <f>SUMIFS(DMC_EV1_curves[dmc_base_EVslope],DMC_EV1_curves[key_1],DMC_EV1[[#This Row],[key_1]])
*ev1_dmc!$J3923/100
+SUMIFS(DMC_EV1_curves[dmc_base_EVintercept],DMC_EV1_curves[key_1],DMC_EV1[[#This Row],[key_1]])</f>
        <v>7597.3430735729335</v>
      </c>
      <c r="J3923" s="156">
        <v>4</v>
      </c>
    </row>
    <row r="3924" spans="1:10" x14ac:dyDescent="0.25">
      <c r="A3924" s="123">
        <v>328</v>
      </c>
      <c r="B3924" s="154" t="str">
        <f>INDEX(TechList[Tech],MATCH($A3924,TechList[Tech_'#],0),)</f>
        <v>EV200 batt-pack</v>
      </c>
      <c r="C3924" s="154" t="str">
        <f t="shared" si="285"/>
        <v>328_5</v>
      </c>
      <c r="D3924" s="158" t="str">
        <f t="shared" si="286"/>
        <v>328_5_4.5</v>
      </c>
      <c r="E3924" s="153">
        <f t="shared" si="287"/>
        <v>5</v>
      </c>
      <c r="F3924" s="121">
        <f>SUMIFS(LearningFactors[LF_codeNew],LearningFactors[Tech_'#],DMC_EV1[[#This Row],[Tech_'#]])</f>
        <v>26</v>
      </c>
      <c r="G3924" s="121">
        <f>INDEX(TechList[ST_Thru],MATCH($A3924,TechList[Tech_'#],0),)</f>
        <v>2024</v>
      </c>
      <c r="H3924" s="154" t="str">
        <f>INDEX(TechList[Complexity],MATCH($A3924,TechList[Tech_'#],0),)</f>
        <v>High2</v>
      </c>
      <c r="I3924" s="158">
        <f>SUMIFS(DMC_EV1_curves[dmc_base_EVslope],DMC_EV1_curves[key_1],DMC_EV1[[#This Row],[key_1]])
*ev1_dmc!$J3924/100
+SUMIFS(DMC_EV1_curves[dmc_base_EVintercept],DMC_EV1_curves[key_1],DMC_EV1[[#This Row],[key_1]])</f>
        <v>7565.1255585473964</v>
      </c>
      <c r="J3924" s="156">
        <v>4.5</v>
      </c>
    </row>
    <row r="3925" spans="1:10" x14ac:dyDescent="0.25">
      <c r="A3925" s="123">
        <v>328</v>
      </c>
      <c r="B3925" s="154" t="str">
        <f>INDEX(TechList[Tech],MATCH($A3925,TechList[Tech_'#],0),)</f>
        <v>EV200 batt-pack</v>
      </c>
      <c r="C3925" s="154" t="str">
        <f t="shared" si="285"/>
        <v>328_5</v>
      </c>
      <c r="D3925" s="158" t="str">
        <f t="shared" si="286"/>
        <v>328_5_5.0</v>
      </c>
      <c r="E3925" s="153">
        <f t="shared" si="287"/>
        <v>5</v>
      </c>
      <c r="F3925" s="121">
        <f>SUMIFS(LearningFactors[LF_codeNew],LearningFactors[Tech_'#],DMC_EV1[[#This Row],[Tech_'#]])</f>
        <v>26</v>
      </c>
      <c r="G3925" s="121">
        <f>INDEX(TechList[ST_Thru],MATCH($A3925,TechList[Tech_'#],0),)</f>
        <v>2024</v>
      </c>
      <c r="H3925" s="154" t="str">
        <f>INDEX(TechList[Complexity],MATCH($A3925,TechList[Tech_'#],0),)</f>
        <v>High2</v>
      </c>
      <c r="I3925" s="158">
        <f>SUMIFS(DMC_EV1_curves[dmc_base_EVslope],DMC_EV1_curves[key_1],DMC_EV1[[#This Row],[key_1]])
*ev1_dmc!$J3925/100
+SUMIFS(DMC_EV1_curves[dmc_base_EVintercept],DMC_EV1_curves[key_1],DMC_EV1[[#This Row],[key_1]])</f>
        <v>7532.9080435218593</v>
      </c>
      <c r="J3925" s="156">
        <v>5</v>
      </c>
    </row>
    <row r="3926" spans="1:10" x14ac:dyDescent="0.25">
      <c r="A3926" s="123">
        <v>328</v>
      </c>
      <c r="B3926" s="154" t="str">
        <f>INDEX(TechList[Tech],MATCH($A3926,TechList[Tech_'#],0),)</f>
        <v>EV200 batt-pack</v>
      </c>
      <c r="C3926" s="154" t="str">
        <f t="shared" si="285"/>
        <v>328_5</v>
      </c>
      <c r="D3926" s="158" t="str">
        <f t="shared" si="286"/>
        <v>328_5_5.5</v>
      </c>
      <c r="E3926" s="153">
        <f t="shared" si="287"/>
        <v>5</v>
      </c>
      <c r="F3926" s="121">
        <f>SUMIFS(LearningFactors[LF_codeNew],LearningFactors[Tech_'#],DMC_EV1[[#This Row],[Tech_'#]])</f>
        <v>26</v>
      </c>
      <c r="G3926" s="121">
        <f>INDEX(TechList[ST_Thru],MATCH($A3926,TechList[Tech_'#],0),)</f>
        <v>2024</v>
      </c>
      <c r="H3926" s="154" t="str">
        <f>INDEX(TechList[Complexity],MATCH($A3926,TechList[Tech_'#],0),)</f>
        <v>High2</v>
      </c>
      <c r="I3926" s="158">
        <f>SUMIFS(DMC_EV1_curves[dmc_base_EVslope],DMC_EV1_curves[key_1],DMC_EV1[[#This Row],[key_1]])
*ev1_dmc!$J3926/100
+SUMIFS(DMC_EV1_curves[dmc_base_EVintercept],DMC_EV1_curves[key_1],DMC_EV1[[#This Row],[key_1]])</f>
        <v>7500.6905284963223</v>
      </c>
      <c r="J3926" s="156">
        <v>5.5</v>
      </c>
    </row>
    <row r="3927" spans="1:10" x14ac:dyDescent="0.25">
      <c r="A3927" s="123">
        <v>328</v>
      </c>
      <c r="B3927" s="154" t="str">
        <f>INDEX(TechList[Tech],MATCH($A3927,TechList[Tech_'#],0),)</f>
        <v>EV200 batt-pack</v>
      </c>
      <c r="C3927" s="154" t="str">
        <f t="shared" si="285"/>
        <v>328_5</v>
      </c>
      <c r="D3927" s="158" t="str">
        <f t="shared" si="286"/>
        <v>328_5_6.0</v>
      </c>
      <c r="E3927" s="153">
        <f t="shared" si="287"/>
        <v>5</v>
      </c>
      <c r="F3927" s="121">
        <f>SUMIFS(LearningFactors[LF_codeNew],LearningFactors[Tech_'#],DMC_EV1[[#This Row],[Tech_'#]])</f>
        <v>26</v>
      </c>
      <c r="G3927" s="121">
        <f>INDEX(TechList[ST_Thru],MATCH($A3927,TechList[Tech_'#],0),)</f>
        <v>2024</v>
      </c>
      <c r="H3927" s="154" t="str">
        <f>INDEX(TechList[Complexity],MATCH($A3927,TechList[Tech_'#],0),)</f>
        <v>High2</v>
      </c>
      <c r="I3927" s="158">
        <f>SUMIFS(DMC_EV1_curves[dmc_base_EVslope],DMC_EV1_curves[key_1],DMC_EV1[[#This Row],[key_1]])
*ev1_dmc!$J3927/100
+SUMIFS(DMC_EV1_curves[dmc_base_EVintercept],DMC_EV1_curves[key_1],DMC_EV1[[#This Row],[key_1]])</f>
        <v>7468.4730134707852</v>
      </c>
      <c r="J3927" s="156">
        <v>6</v>
      </c>
    </row>
    <row r="3928" spans="1:10" x14ac:dyDescent="0.25">
      <c r="A3928" s="123">
        <v>328</v>
      </c>
      <c r="B3928" s="154" t="str">
        <f>INDEX(TechList[Tech],MATCH($A3928,TechList[Tech_'#],0),)</f>
        <v>EV200 batt-pack</v>
      </c>
      <c r="C3928" s="154" t="str">
        <f t="shared" si="285"/>
        <v>328_5</v>
      </c>
      <c r="D3928" s="158" t="str">
        <f t="shared" si="286"/>
        <v>328_5_6.5</v>
      </c>
      <c r="E3928" s="153">
        <f t="shared" si="287"/>
        <v>5</v>
      </c>
      <c r="F3928" s="121">
        <f>SUMIFS(LearningFactors[LF_codeNew],LearningFactors[Tech_'#],DMC_EV1[[#This Row],[Tech_'#]])</f>
        <v>26</v>
      </c>
      <c r="G3928" s="121">
        <f>INDEX(TechList[ST_Thru],MATCH($A3928,TechList[Tech_'#],0),)</f>
        <v>2024</v>
      </c>
      <c r="H3928" s="154" t="str">
        <f>INDEX(TechList[Complexity],MATCH($A3928,TechList[Tech_'#],0),)</f>
        <v>High2</v>
      </c>
      <c r="I3928" s="158">
        <f>SUMIFS(DMC_EV1_curves[dmc_base_EVslope],DMC_EV1_curves[key_1],DMC_EV1[[#This Row],[key_1]])
*ev1_dmc!$J3928/100
+SUMIFS(DMC_EV1_curves[dmc_base_EVintercept],DMC_EV1_curves[key_1],DMC_EV1[[#This Row],[key_1]])</f>
        <v>7436.2554984452481</v>
      </c>
      <c r="J3928" s="156">
        <v>6.5</v>
      </c>
    </row>
    <row r="3929" spans="1:10" x14ac:dyDescent="0.25">
      <c r="A3929" s="123">
        <v>328</v>
      </c>
      <c r="B3929" s="154" t="str">
        <f>INDEX(TechList[Tech],MATCH($A3929,TechList[Tech_'#],0),)</f>
        <v>EV200 batt-pack</v>
      </c>
      <c r="C3929" s="154" t="str">
        <f t="shared" si="285"/>
        <v>328_5</v>
      </c>
      <c r="D3929" s="158" t="str">
        <f t="shared" si="286"/>
        <v>328_5_7.0</v>
      </c>
      <c r="E3929" s="153">
        <f t="shared" si="287"/>
        <v>5</v>
      </c>
      <c r="F3929" s="121">
        <f>SUMIFS(LearningFactors[LF_codeNew],LearningFactors[Tech_'#],DMC_EV1[[#This Row],[Tech_'#]])</f>
        <v>26</v>
      </c>
      <c r="G3929" s="121">
        <f>INDEX(TechList[ST_Thru],MATCH($A3929,TechList[Tech_'#],0),)</f>
        <v>2024</v>
      </c>
      <c r="H3929" s="154" t="str">
        <f>INDEX(TechList[Complexity],MATCH($A3929,TechList[Tech_'#],0),)</f>
        <v>High2</v>
      </c>
      <c r="I3929" s="158">
        <f>SUMIFS(DMC_EV1_curves[dmc_base_EVslope],DMC_EV1_curves[key_1],DMC_EV1[[#This Row],[key_1]])
*ev1_dmc!$J3929/100
+SUMIFS(DMC_EV1_curves[dmc_base_EVintercept],DMC_EV1_curves[key_1],DMC_EV1[[#This Row],[key_1]])</f>
        <v>7404.0379834197111</v>
      </c>
      <c r="J3929" s="156">
        <v>7</v>
      </c>
    </row>
    <row r="3930" spans="1:10" x14ac:dyDescent="0.25">
      <c r="A3930" s="123">
        <v>328</v>
      </c>
      <c r="B3930" s="154" t="str">
        <f>INDEX(TechList[Tech],MATCH($A3930,TechList[Tech_'#],0),)</f>
        <v>EV200 batt-pack</v>
      </c>
      <c r="C3930" s="154" t="str">
        <f t="shared" si="285"/>
        <v>328_5</v>
      </c>
      <c r="D3930" s="158" t="str">
        <f t="shared" si="286"/>
        <v>328_5_7.5</v>
      </c>
      <c r="E3930" s="153">
        <f t="shared" si="287"/>
        <v>5</v>
      </c>
      <c r="F3930" s="121">
        <f>SUMIFS(LearningFactors[LF_codeNew],LearningFactors[Tech_'#],DMC_EV1[[#This Row],[Tech_'#]])</f>
        <v>26</v>
      </c>
      <c r="G3930" s="121">
        <f>INDEX(TechList[ST_Thru],MATCH($A3930,TechList[Tech_'#],0),)</f>
        <v>2024</v>
      </c>
      <c r="H3930" s="154" t="str">
        <f>INDEX(TechList[Complexity],MATCH($A3930,TechList[Tech_'#],0),)</f>
        <v>High2</v>
      </c>
      <c r="I3930" s="158">
        <f>SUMIFS(DMC_EV1_curves[dmc_base_EVslope],DMC_EV1_curves[key_1],DMC_EV1[[#This Row],[key_1]])
*ev1_dmc!$J3930/100
+SUMIFS(DMC_EV1_curves[dmc_base_EVintercept],DMC_EV1_curves[key_1],DMC_EV1[[#This Row],[key_1]])</f>
        <v>7371.820468394174</v>
      </c>
      <c r="J3930" s="156">
        <v>7.5</v>
      </c>
    </row>
    <row r="3931" spans="1:10" x14ac:dyDescent="0.25">
      <c r="A3931" s="123">
        <v>328</v>
      </c>
      <c r="B3931" s="154" t="str">
        <f>INDEX(TechList[Tech],MATCH($A3931,TechList[Tech_'#],0),)</f>
        <v>EV200 batt-pack</v>
      </c>
      <c r="C3931" s="154" t="str">
        <f t="shared" si="285"/>
        <v>328_5</v>
      </c>
      <c r="D3931" s="158" t="str">
        <f t="shared" si="286"/>
        <v>328_5_8.0</v>
      </c>
      <c r="E3931" s="153">
        <f t="shared" si="287"/>
        <v>5</v>
      </c>
      <c r="F3931" s="121">
        <f>SUMIFS(LearningFactors[LF_codeNew],LearningFactors[Tech_'#],DMC_EV1[[#This Row],[Tech_'#]])</f>
        <v>26</v>
      </c>
      <c r="G3931" s="121">
        <f>INDEX(TechList[ST_Thru],MATCH($A3931,TechList[Tech_'#],0),)</f>
        <v>2024</v>
      </c>
      <c r="H3931" s="154" t="str">
        <f>INDEX(TechList[Complexity],MATCH($A3931,TechList[Tech_'#],0),)</f>
        <v>High2</v>
      </c>
      <c r="I3931" s="158">
        <f>SUMIFS(DMC_EV1_curves[dmc_base_EVslope],DMC_EV1_curves[key_1],DMC_EV1[[#This Row],[key_1]])
*ev1_dmc!$J3931/100
+SUMIFS(DMC_EV1_curves[dmc_base_EVintercept],DMC_EV1_curves[key_1],DMC_EV1[[#This Row],[key_1]])</f>
        <v>7339.602953368636</v>
      </c>
      <c r="J3931" s="156">
        <v>8</v>
      </c>
    </row>
    <row r="3932" spans="1:10" x14ac:dyDescent="0.25">
      <c r="A3932" s="123">
        <v>328</v>
      </c>
      <c r="B3932" s="154" t="str">
        <f>INDEX(TechList[Tech],MATCH($A3932,TechList[Tech_'#],0),)</f>
        <v>EV200 batt-pack</v>
      </c>
      <c r="C3932" s="154" t="str">
        <f t="shared" si="285"/>
        <v>328_5</v>
      </c>
      <c r="D3932" s="158" t="str">
        <f t="shared" si="286"/>
        <v>328_5_8.5</v>
      </c>
      <c r="E3932" s="153">
        <f t="shared" si="287"/>
        <v>5</v>
      </c>
      <c r="F3932" s="121">
        <f>SUMIFS(LearningFactors[LF_codeNew],LearningFactors[Tech_'#],DMC_EV1[[#This Row],[Tech_'#]])</f>
        <v>26</v>
      </c>
      <c r="G3932" s="121">
        <f>INDEX(TechList[ST_Thru],MATCH($A3932,TechList[Tech_'#],0),)</f>
        <v>2024</v>
      </c>
      <c r="H3932" s="154" t="str">
        <f>INDEX(TechList[Complexity],MATCH($A3932,TechList[Tech_'#],0),)</f>
        <v>High2</v>
      </c>
      <c r="I3932" s="158">
        <f>SUMIFS(DMC_EV1_curves[dmc_base_EVslope],DMC_EV1_curves[key_1],DMC_EV1[[#This Row],[key_1]])
*ev1_dmc!$J3932/100
+SUMIFS(DMC_EV1_curves[dmc_base_EVintercept],DMC_EV1_curves[key_1],DMC_EV1[[#This Row],[key_1]])</f>
        <v>7307.3854383430989</v>
      </c>
      <c r="J3932" s="156">
        <v>8.5</v>
      </c>
    </row>
    <row r="3933" spans="1:10" x14ac:dyDescent="0.25">
      <c r="A3933" s="123">
        <v>328</v>
      </c>
      <c r="B3933" s="154" t="str">
        <f>INDEX(TechList[Tech],MATCH($A3933,TechList[Tech_'#],0),)</f>
        <v>EV200 batt-pack</v>
      </c>
      <c r="C3933" s="154" t="str">
        <f t="shared" si="285"/>
        <v>328_5</v>
      </c>
      <c r="D3933" s="158" t="str">
        <f t="shared" si="286"/>
        <v>328_5_9.0</v>
      </c>
      <c r="E3933" s="153">
        <f t="shared" si="287"/>
        <v>5</v>
      </c>
      <c r="F3933" s="121">
        <f>SUMIFS(LearningFactors[LF_codeNew],LearningFactors[Tech_'#],DMC_EV1[[#This Row],[Tech_'#]])</f>
        <v>26</v>
      </c>
      <c r="G3933" s="121">
        <f>INDEX(TechList[ST_Thru],MATCH($A3933,TechList[Tech_'#],0),)</f>
        <v>2024</v>
      </c>
      <c r="H3933" s="154" t="str">
        <f>INDEX(TechList[Complexity],MATCH($A3933,TechList[Tech_'#],0),)</f>
        <v>High2</v>
      </c>
      <c r="I3933" s="158">
        <f>SUMIFS(DMC_EV1_curves[dmc_base_EVslope],DMC_EV1_curves[key_1],DMC_EV1[[#This Row],[key_1]])
*ev1_dmc!$J3933/100
+SUMIFS(DMC_EV1_curves[dmc_base_EVintercept],DMC_EV1_curves[key_1],DMC_EV1[[#This Row],[key_1]])</f>
        <v>7275.1679233175619</v>
      </c>
      <c r="J3933" s="156">
        <v>9</v>
      </c>
    </row>
    <row r="3934" spans="1:10" x14ac:dyDescent="0.25">
      <c r="A3934" s="123">
        <v>328</v>
      </c>
      <c r="B3934" s="154" t="str">
        <f>INDEX(TechList[Tech],MATCH($A3934,TechList[Tech_'#],0),)</f>
        <v>EV200 batt-pack</v>
      </c>
      <c r="C3934" s="154" t="str">
        <f t="shared" si="285"/>
        <v>328_5</v>
      </c>
      <c r="D3934" s="158" t="str">
        <f t="shared" si="286"/>
        <v>328_5_9.5</v>
      </c>
      <c r="E3934" s="153">
        <f t="shared" si="287"/>
        <v>5</v>
      </c>
      <c r="F3934" s="121">
        <f>SUMIFS(LearningFactors[LF_codeNew],LearningFactors[Tech_'#],DMC_EV1[[#This Row],[Tech_'#]])</f>
        <v>26</v>
      </c>
      <c r="G3934" s="121">
        <f>INDEX(TechList[ST_Thru],MATCH($A3934,TechList[Tech_'#],0),)</f>
        <v>2024</v>
      </c>
      <c r="H3934" s="154" t="str">
        <f>INDEX(TechList[Complexity],MATCH($A3934,TechList[Tech_'#],0),)</f>
        <v>High2</v>
      </c>
      <c r="I3934" s="158">
        <f>SUMIFS(DMC_EV1_curves[dmc_base_EVslope],DMC_EV1_curves[key_1],DMC_EV1[[#This Row],[key_1]])
*ev1_dmc!$J3934/100
+SUMIFS(DMC_EV1_curves[dmc_base_EVintercept],DMC_EV1_curves[key_1],DMC_EV1[[#This Row],[key_1]])</f>
        <v>7242.9504082920248</v>
      </c>
      <c r="J3934" s="156">
        <v>9.5</v>
      </c>
    </row>
    <row r="3935" spans="1:10" x14ac:dyDescent="0.25">
      <c r="A3935" s="123">
        <v>328</v>
      </c>
      <c r="B3935" s="154" t="str">
        <f>INDEX(TechList[Tech],MATCH($A3935,TechList[Tech_'#],0),)</f>
        <v>EV200 batt-pack</v>
      </c>
      <c r="C3935" s="154" t="str">
        <f t="shared" si="285"/>
        <v>328_5</v>
      </c>
      <c r="D3935" s="158" t="str">
        <f t="shared" si="286"/>
        <v>328_5_10.0</v>
      </c>
      <c r="E3935" s="153">
        <f t="shared" si="287"/>
        <v>5</v>
      </c>
      <c r="F3935" s="121">
        <f>SUMIFS(LearningFactors[LF_codeNew],LearningFactors[Tech_'#],DMC_EV1[[#This Row],[Tech_'#]])</f>
        <v>26</v>
      </c>
      <c r="G3935" s="121">
        <f>INDEX(TechList[ST_Thru],MATCH($A3935,TechList[Tech_'#],0),)</f>
        <v>2024</v>
      </c>
      <c r="H3935" s="154" t="str">
        <f>INDEX(TechList[Complexity],MATCH($A3935,TechList[Tech_'#],0),)</f>
        <v>High2</v>
      </c>
      <c r="I3935" s="158">
        <f>SUMIFS(DMC_EV1_curves[dmc_base_EVslope],DMC_EV1_curves[key_1],DMC_EV1[[#This Row],[key_1]])
*ev1_dmc!$J3935/100
+SUMIFS(DMC_EV1_curves[dmc_base_EVintercept],DMC_EV1_curves[key_1],DMC_EV1[[#This Row],[key_1]])</f>
        <v>7210.7328932664877</v>
      </c>
      <c r="J3935" s="156">
        <v>10</v>
      </c>
    </row>
    <row r="3936" spans="1:10" x14ac:dyDescent="0.25">
      <c r="A3936" s="123">
        <v>328</v>
      </c>
      <c r="B3936" s="154" t="str">
        <f>INDEX(TechList[Tech],MATCH($A3936,TechList[Tech_'#],0),)</f>
        <v>EV200 batt-pack</v>
      </c>
      <c r="C3936" s="154" t="str">
        <f t="shared" si="285"/>
        <v>328_5</v>
      </c>
      <c r="D3936" s="158" t="str">
        <f t="shared" si="286"/>
        <v>328_5_10.5</v>
      </c>
      <c r="E3936" s="153">
        <f t="shared" si="287"/>
        <v>5</v>
      </c>
      <c r="F3936" s="121">
        <f>SUMIFS(LearningFactors[LF_codeNew],LearningFactors[Tech_'#],DMC_EV1[[#This Row],[Tech_'#]])</f>
        <v>26</v>
      </c>
      <c r="G3936" s="121">
        <f>INDEX(TechList[ST_Thru],MATCH($A3936,TechList[Tech_'#],0),)</f>
        <v>2024</v>
      </c>
      <c r="H3936" s="154" t="str">
        <f>INDEX(TechList[Complexity],MATCH($A3936,TechList[Tech_'#],0),)</f>
        <v>High2</v>
      </c>
      <c r="I3936" s="158">
        <f>SUMIFS(DMC_EV1_curves[dmc_base_EVslope],DMC_EV1_curves[key_1],DMC_EV1[[#This Row],[key_1]])
*ev1_dmc!$J3936/100
+SUMIFS(DMC_EV1_curves[dmc_base_EVintercept],DMC_EV1_curves[key_1],DMC_EV1[[#This Row],[key_1]])</f>
        <v>7178.5153782409507</v>
      </c>
      <c r="J3936" s="156">
        <v>10.5</v>
      </c>
    </row>
    <row r="3937" spans="1:10" x14ac:dyDescent="0.25">
      <c r="A3937" s="123">
        <v>328</v>
      </c>
      <c r="B3937" s="154" t="str">
        <f>INDEX(TechList[Tech],MATCH($A3937,TechList[Tech_'#],0),)</f>
        <v>EV200 batt-pack</v>
      </c>
      <c r="C3937" s="154" t="str">
        <f t="shared" si="285"/>
        <v>328_5</v>
      </c>
      <c r="D3937" s="158" t="str">
        <f t="shared" si="286"/>
        <v>328_5_11.0</v>
      </c>
      <c r="E3937" s="153">
        <f t="shared" si="287"/>
        <v>5</v>
      </c>
      <c r="F3937" s="121">
        <f>SUMIFS(LearningFactors[LF_codeNew],LearningFactors[Tech_'#],DMC_EV1[[#This Row],[Tech_'#]])</f>
        <v>26</v>
      </c>
      <c r="G3937" s="121">
        <f>INDEX(TechList[ST_Thru],MATCH($A3937,TechList[Tech_'#],0),)</f>
        <v>2024</v>
      </c>
      <c r="H3937" s="154" t="str">
        <f>INDEX(TechList[Complexity],MATCH($A3937,TechList[Tech_'#],0),)</f>
        <v>High2</v>
      </c>
      <c r="I3937" s="158">
        <f>SUMIFS(DMC_EV1_curves[dmc_base_EVslope],DMC_EV1_curves[key_1],DMC_EV1[[#This Row],[key_1]])
*ev1_dmc!$J3937/100
+SUMIFS(DMC_EV1_curves[dmc_base_EVintercept],DMC_EV1_curves[key_1],DMC_EV1[[#This Row],[key_1]])</f>
        <v>7146.2978632154136</v>
      </c>
      <c r="J3937" s="156">
        <v>11</v>
      </c>
    </row>
    <row r="3938" spans="1:10" x14ac:dyDescent="0.25">
      <c r="A3938" s="123">
        <v>328</v>
      </c>
      <c r="B3938" s="154" t="str">
        <f>INDEX(TechList[Tech],MATCH($A3938,TechList[Tech_'#],0),)</f>
        <v>EV200 batt-pack</v>
      </c>
      <c r="C3938" s="154" t="str">
        <f t="shared" si="285"/>
        <v>328_5</v>
      </c>
      <c r="D3938" s="158" t="str">
        <f t="shared" si="286"/>
        <v>328_5_11.5</v>
      </c>
      <c r="E3938" s="153">
        <f t="shared" si="287"/>
        <v>5</v>
      </c>
      <c r="F3938" s="121">
        <f>SUMIFS(LearningFactors[LF_codeNew],LearningFactors[Tech_'#],DMC_EV1[[#This Row],[Tech_'#]])</f>
        <v>26</v>
      </c>
      <c r="G3938" s="121">
        <f>INDEX(TechList[ST_Thru],MATCH($A3938,TechList[Tech_'#],0),)</f>
        <v>2024</v>
      </c>
      <c r="H3938" s="154" t="str">
        <f>INDEX(TechList[Complexity],MATCH($A3938,TechList[Tech_'#],0),)</f>
        <v>High2</v>
      </c>
      <c r="I3938" s="158">
        <f>SUMIFS(DMC_EV1_curves[dmc_base_EVslope],DMC_EV1_curves[key_1],DMC_EV1[[#This Row],[key_1]])
*ev1_dmc!$J3938/100
+SUMIFS(DMC_EV1_curves[dmc_base_EVintercept],DMC_EV1_curves[key_1],DMC_EV1[[#This Row],[key_1]])</f>
        <v>7114.0803481898765</v>
      </c>
      <c r="J3938" s="156">
        <v>11.5</v>
      </c>
    </row>
    <row r="3939" spans="1:10" x14ac:dyDescent="0.25">
      <c r="A3939" s="123">
        <v>328</v>
      </c>
      <c r="B3939" s="154" t="str">
        <f>INDEX(TechList[Tech],MATCH($A3939,TechList[Tech_'#],0),)</f>
        <v>EV200 batt-pack</v>
      </c>
      <c r="C3939" s="154" t="str">
        <f t="shared" si="285"/>
        <v>328_5</v>
      </c>
      <c r="D3939" s="158" t="str">
        <f t="shared" si="286"/>
        <v>328_5_12.0</v>
      </c>
      <c r="E3939" s="153">
        <f t="shared" si="287"/>
        <v>5</v>
      </c>
      <c r="F3939" s="121">
        <f>SUMIFS(LearningFactors[LF_codeNew],LearningFactors[Tech_'#],DMC_EV1[[#This Row],[Tech_'#]])</f>
        <v>26</v>
      </c>
      <c r="G3939" s="121">
        <f>INDEX(TechList[ST_Thru],MATCH($A3939,TechList[Tech_'#],0),)</f>
        <v>2024</v>
      </c>
      <c r="H3939" s="154" t="str">
        <f>INDEX(TechList[Complexity],MATCH($A3939,TechList[Tech_'#],0),)</f>
        <v>High2</v>
      </c>
      <c r="I3939" s="158">
        <f>SUMIFS(DMC_EV1_curves[dmc_base_EVslope],DMC_EV1_curves[key_1],DMC_EV1[[#This Row],[key_1]])
*ev1_dmc!$J3939/100
+SUMIFS(DMC_EV1_curves[dmc_base_EVintercept],DMC_EV1_curves[key_1],DMC_EV1[[#This Row],[key_1]])</f>
        <v>7081.8628331643395</v>
      </c>
      <c r="J3939" s="156">
        <v>12</v>
      </c>
    </row>
    <row r="3940" spans="1:10" x14ac:dyDescent="0.25">
      <c r="A3940" s="123">
        <v>328</v>
      </c>
      <c r="B3940" s="154" t="str">
        <f>INDEX(TechList[Tech],MATCH($A3940,TechList[Tech_'#],0),)</f>
        <v>EV200 batt-pack</v>
      </c>
      <c r="C3940" s="154" t="str">
        <f t="shared" si="285"/>
        <v>328_5</v>
      </c>
      <c r="D3940" s="158" t="str">
        <f t="shared" si="286"/>
        <v>328_5_12.5</v>
      </c>
      <c r="E3940" s="153">
        <f t="shared" si="287"/>
        <v>5</v>
      </c>
      <c r="F3940" s="121">
        <f>SUMIFS(LearningFactors[LF_codeNew],LearningFactors[Tech_'#],DMC_EV1[[#This Row],[Tech_'#]])</f>
        <v>26</v>
      </c>
      <c r="G3940" s="121">
        <f>INDEX(TechList[ST_Thru],MATCH($A3940,TechList[Tech_'#],0),)</f>
        <v>2024</v>
      </c>
      <c r="H3940" s="154" t="str">
        <f>INDEX(TechList[Complexity],MATCH($A3940,TechList[Tech_'#],0),)</f>
        <v>High2</v>
      </c>
      <c r="I3940" s="158">
        <f>SUMIFS(DMC_EV1_curves[dmc_base_EVslope],DMC_EV1_curves[key_1],DMC_EV1[[#This Row],[key_1]])
*ev1_dmc!$J3940/100
+SUMIFS(DMC_EV1_curves[dmc_base_EVintercept],DMC_EV1_curves[key_1],DMC_EV1[[#This Row],[key_1]])</f>
        <v>7049.6453181388024</v>
      </c>
      <c r="J3940" s="156">
        <v>12.5</v>
      </c>
    </row>
    <row r="3941" spans="1:10" x14ac:dyDescent="0.25">
      <c r="A3941" s="123">
        <v>328</v>
      </c>
      <c r="B3941" s="154" t="str">
        <f>INDEX(TechList[Tech],MATCH($A3941,TechList[Tech_'#],0),)</f>
        <v>EV200 batt-pack</v>
      </c>
      <c r="C3941" s="154" t="str">
        <f t="shared" si="285"/>
        <v>328_5</v>
      </c>
      <c r="D3941" s="158" t="str">
        <f t="shared" si="286"/>
        <v>328_5_13.0</v>
      </c>
      <c r="E3941" s="153">
        <f t="shared" si="287"/>
        <v>5</v>
      </c>
      <c r="F3941" s="121">
        <f>SUMIFS(LearningFactors[LF_codeNew],LearningFactors[Tech_'#],DMC_EV1[[#This Row],[Tech_'#]])</f>
        <v>26</v>
      </c>
      <c r="G3941" s="121">
        <f>INDEX(TechList[ST_Thru],MATCH($A3941,TechList[Tech_'#],0),)</f>
        <v>2024</v>
      </c>
      <c r="H3941" s="154" t="str">
        <f>INDEX(TechList[Complexity],MATCH($A3941,TechList[Tech_'#],0),)</f>
        <v>High2</v>
      </c>
      <c r="I3941" s="158">
        <f>SUMIFS(DMC_EV1_curves[dmc_base_EVslope],DMC_EV1_curves[key_1],DMC_EV1[[#This Row],[key_1]])
*ev1_dmc!$J3941/100
+SUMIFS(DMC_EV1_curves[dmc_base_EVintercept],DMC_EV1_curves[key_1],DMC_EV1[[#This Row],[key_1]])</f>
        <v>7017.4278031132653</v>
      </c>
      <c r="J3941" s="156">
        <v>13</v>
      </c>
    </row>
    <row r="3942" spans="1:10" x14ac:dyDescent="0.25">
      <c r="A3942" s="123">
        <v>328</v>
      </c>
      <c r="B3942" s="154" t="str">
        <f>INDEX(TechList[Tech],MATCH($A3942,TechList[Tech_'#],0),)</f>
        <v>EV200 batt-pack</v>
      </c>
      <c r="C3942" s="154" t="str">
        <f t="shared" si="285"/>
        <v>328_5</v>
      </c>
      <c r="D3942" s="158" t="str">
        <f t="shared" si="286"/>
        <v>328_5_13.5</v>
      </c>
      <c r="E3942" s="153">
        <f t="shared" si="287"/>
        <v>5</v>
      </c>
      <c r="F3942" s="121">
        <f>SUMIFS(LearningFactors[LF_codeNew],LearningFactors[Tech_'#],DMC_EV1[[#This Row],[Tech_'#]])</f>
        <v>26</v>
      </c>
      <c r="G3942" s="121">
        <f>INDEX(TechList[ST_Thru],MATCH($A3942,TechList[Tech_'#],0),)</f>
        <v>2024</v>
      </c>
      <c r="H3942" s="154" t="str">
        <f>INDEX(TechList[Complexity],MATCH($A3942,TechList[Tech_'#],0),)</f>
        <v>High2</v>
      </c>
      <c r="I3942" s="158">
        <f>SUMIFS(DMC_EV1_curves[dmc_base_EVslope],DMC_EV1_curves[key_1],DMC_EV1[[#This Row],[key_1]])
*ev1_dmc!$J3942/100
+SUMIFS(DMC_EV1_curves[dmc_base_EVintercept],DMC_EV1_curves[key_1],DMC_EV1[[#This Row],[key_1]])</f>
        <v>6985.2102880877273</v>
      </c>
      <c r="J3942" s="156">
        <v>13.5</v>
      </c>
    </row>
    <row r="3943" spans="1:10" x14ac:dyDescent="0.25">
      <c r="A3943" s="123">
        <v>328</v>
      </c>
      <c r="B3943" s="154" t="str">
        <f>INDEX(TechList[Tech],MATCH($A3943,TechList[Tech_'#],0),)</f>
        <v>EV200 batt-pack</v>
      </c>
      <c r="C3943" s="154" t="str">
        <f t="shared" si="285"/>
        <v>328_5</v>
      </c>
      <c r="D3943" s="158" t="str">
        <f t="shared" si="286"/>
        <v>328_5_14.0</v>
      </c>
      <c r="E3943" s="153">
        <f t="shared" si="287"/>
        <v>5</v>
      </c>
      <c r="F3943" s="121">
        <f>SUMIFS(LearningFactors[LF_codeNew],LearningFactors[Tech_'#],DMC_EV1[[#This Row],[Tech_'#]])</f>
        <v>26</v>
      </c>
      <c r="G3943" s="121">
        <f>INDEX(TechList[ST_Thru],MATCH($A3943,TechList[Tech_'#],0),)</f>
        <v>2024</v>
      </c>
      <c r="H3943" s="154" t="str">
        <f>INDEX(TechList[Complexity],MATCH($A3943,TechList[Tech_'#],0),)</f>
        <v>High2</v>
      </c>
      <c r="I3943" s="158">
        <f>SUMIFS(DMC_EV1_curves[dmc_base_EVslope],DMC_EV1_curves[key_1],DMC_EV1[[#This Row],[key_1]])
*ev1_dmc!$J3943/100
+SUMIFS(DMC_EV1_curves[dmc_base_EVintercept],DMC_EV1_curves[key_1],DMC_EV1[[#This Row],[key_1]])</f>
        <v>6952.9927730621903</v>
      </c>
      <c r="J3943" s="156">
        <v>14</v>
      </c>
    </row>
    <row r="3944" spans="1:10" x14ac:dyDescent="0.25">
      <c r="A3944" s="123">
        <v>328</v>
      </c>
      <c r="B3944" s="154" t="str">
        <f>INDEX(TechList[Tech],MATCH($A3944,TechList[Tech_'#],0),)</f>
        <v>EV200 batt-pack</v>
      </c>
      <c r="C3944" s="154" t="str">
        <f t="shared" si="285"/>
        <v>328_5</v>
      </c>
      <c r="D3944" s="158" t="str">
        <f t="shared" si="286"/>
        <v>328_5_14.5</v>
      </c>
      <c r="E3944" s="153">
        <f t="shared" si="287"/>
        <v>5</v>
      </c>
      <c r="F3944" s="121">
        <f>SUMIFS(LearningFactors[LF_codeNew],LearningFactors[Tech_'#],DMC_EV1[[#This Row],[Tech_'#]])</f>
        <v>26</v>
      </c>
      <c r="G3944" s="121">
        <f>INDEX(TechList[ST_Thru],MATCH($A3944,TechList[Tech_'#],0),)</f>
        <v>2024</v>
      </c>
      <c r="H3944" s="154" t="str">
        <f>INDEX(TechList[Complexity],MATCH($A3944,TechList[Tech_'#],0),)</f>
        <v>High2</v>
      </c>
      <c r="I3944" s="158">
        <f>SUMIFS(DMC_EV1_curves[dmc_base_EVslope],DMC_EV1_curves[key_1],DMC_EV1[[#This Row],[key_1]])
*ev1_dmc!$J3944/100
+SUMIFS(DMC_EV1_curves[dmc_base_EVintercept],DMC_EV1_curves[key_1],DMC_EV1[[#This Row],[key_1]])</f>
        <v>6920.7752580366532</v>
      </c>
      <c r="J3944" s="156">
        <v>14.5</v>
      </c>
    </row>
    <row r="3945" spans="1:10" x14ac:dyDescent="0.25">
      <c r="A3945" s="123">
        <v>328</v>
      </c>
      <c r="B3945" s="154" t="str">
        <f>INDEX(TechList[Tech],MATCH($A3945,TechList[Tech_'#],0),)</f>
        <v>EV200 batt-pack</v>
      </c>
      <c r="C3945" s="154" t="str">
        <f t="shared" si="285"/>
        <v>328_5</v>
      </c>
      <c r="D3945" s="158" t="str">
        <f t="shared" si="286"/>
        <v>328_5_15.0</v>
      </c>
      <c r="E3945" s="153">
        <f t="shared" si="287"/>
        <v>5</v>
      </c>
      <c r="F3945" s="121">
        <f>SUMIFS(LearningFactors[LF_codeNew],LearningFactors[Tech_'#],DMC_EV1[[#This Row],[Tech_'#]])</f>
        <v>26</v>
      </c>
      <c r="G3945" s="121">
        <f>INDEX(TechList[ST_Thru],MATCH($A3945,TechList[Tech_'#],0),)</f>
        <v>2024</v>
      </c>
      <c r="H3945" s="154" t="str">
        <f>INDEX(TechList[Complexity],MATCH($A3945,TechList[Tech_'#],0),)</f>
        <v>High2</v>
      </c>
      <c r="I3945" s="158">
        <f>SUMIFS(DMC_EV1_curves[dmc_base_EVslope],DMC_EV1_curves[key_1],DMC_EV1[[#This Row],[key_1]])
*ev1_dmc!$J3945/100
+SUMIFS(DMC_EV1_curves[dmc_base_EVintercept],DMC_EV1_curves[key_1],DMC_EV1[[#This Row],[key_1]])</f>
        <v>6888.5577430111161</v>
      </c>
      <c r="J3945" s="156">
        <v>15</v>
      </c>
    </row>
    <row r="3946" spans="1:10" x14ac:dyDescent="0.25">
      <c r="A3946" s="123">
        <v>328</v>
      </c>
      <c r="B3946" s="154" t="str">
        <f>INDEX(TechList[Tech],MATCH($A3946,TechList[Tech_'#],0),)</f>
        <v>EV200 batt-pack</v>
      </c>
      <c r="C3946" s="154" t="str">
        <f t="shared" si="285"/>
        <v>328_5</v>
      </c>
      <c r="D3946" s="158" t="str">
        <f t="shared" si="286"/>
        <v>328_5_15.5</v>
      </c>
      <c r="E3946" s="153">
        <f t="shared" si="287"/>
        <v>5</v>
      </c>
      <c r="F3946" s="121">
        <f>SUMIFS(LearningFactors[LF_codeNew],LearningFactors[Tech_'#],DMC_EV1[[#This Row],[Tech_'#]])</f>
        <v>26</v>
      </c>
      <c r="G3946" s="121">
        <f>INDEX(TechList[ST_Thru],MATCH($A3946,TechList[Tech_'#],0),)</f>
        <v>2024</v>
      </c>
      <c r="H3946" s="154" t="str">
        <f>INDEX(TechList[Complexity],MATCH($A3946,TechList[Tech_'#],0),)</f>
        <v>High2</v>
      </c>
      <c r="I3946" s="158">
        <f>SUMIFS(DMC_EV1_curves[dmc_base_EVslope],DMC_EV1_curves[key_1],DMC_EV1[[#This Row],[key_1]])
*ev1_dmc!$J3946/100
+SUMIFS(DMC_EV1_curves[dmc_base_EVintercept],DMC_EV1_curves[key_1],DMC_EV1[[#This Row],[key_1]])</f>
        <v>6856.3402279855791</v>
      </c>
      <c r="J3946" s="156">
        <v>15.5</v>
      </c>
    </row>
    <row r="3947" spans="1:10" x14ac:dyDescent="0.25">
      <c r="A3947" s="123">
        <v>328</v>
      </c>
      <c r="B3947" s="154" t="str">
        <f>INDEX(TechList[Tech],MATCH($A3947,TechList[Tech_'#],0),)</f>
        <v>EV200 batt-pack</v>
      </c>
      <c r="C3947" s="154" t="str">
        <f t="shared" si="285"/>
        <v>328_5</v>
      </c>
      <c r="D3947" s="158" t="str">
        <f t="shared" si="286"/>
        <v>328_5_16.0</v>
      </c>
      <c r="E3947" s="153">
        <f t="shared" si="287"/>
        <v>5</v>
      </c>
      <c r="F3947" s="121">
        <f>SUMIFS(LearningFactors[LF_codeNew],LearningFactors[Tech_'#],DMC_EV1[[#This Row],[Tech_'#]])</f>
        <v>26</v>
      </c>
      <c r="G3947" s="121">
        <f>INDEX(TechList[ST_Thru],MATCH($A3947,TechList[Tech_'#],0),)</f>
        <v>2024</v>
      </c>
      <c r="H3947" s="154" t="str">
        <f>INDEX(TechList[Complexity],MATCH($A3947,TechList[Tech_'#],0),)</f>
        <v>High2</v>
      </c>
      <c r="I3947" s="158">
        <f>SUMIFS(DMC_EV1_curves[dmc_base_EVslope],DMC_EV1_curves[key_1],DMC_EV1[[#This Row],[key_1]])
*ev1_dmc!$J3947/100
+SUMIFS(DMC_EV1_curves[dmc_base_EVintercept],DMC_EV1_curves[key_1],DMC_EV1[[#This Row],[key_1]])</f>
        <v>6824.122712960042</v>
      </c>
      <c r="J3947" s="156">
        <v>16</v>
      </c>
    </row>
    <row r="3948" spans="1:10" x14ac:dyDescent="0.25">
      <c r="A3948" s="123">
        <v>328</v>
      </c>
      <c r="B3948" s="154" t="str">
        <f>INDEX(TechList[Tech],MATCH($A3948,TechList[Tech_'#],0),)</f>
        <v>EV200 batt-pack</v>
      </c>
      <c r="C3948" s="154" t="str">
        <f t="shared" si="285"/>
        <v>328_5</v>
      </c>
      <c r="D3948" s="158" t="str">
        <f t="shared" si="286"/>
        <v>328_5_16.5</v>
      </c>
      <c r="E3948" s="153">
        <f t="shared" si="287"/>
        <v>5</v>
      </c>
      <c r="F3948" s="121">
        <f>SUMIFS(LearningFactors[LF_codeNew],LearningFactors[Tech_'#],DMC_EV1[[#This Row],[Tech_'#]])</f>
        <v>26</v>
      </c>
      <c r="G3948" s="121">
        <f>INDEX(TechList[ST_Thru],MATCH($A3948,TechList[Tech_'#],0),)</f>
        <v>2024</v>
      </c>
      <c r="H3948" s="154" t="str">
        <f>INDEX(TechList[Complexity],MATCH($A3948,TechList[Tech_'#],0),)</f>
        <v>High2</v>
      </c>
      <c r="I3948" s="158">
        <f>SUMIFS(DMC_EV1_curves[dmc_base_EVslope],DMC_EV1_curves[key_1],DMC_EV1[[#This Row],[key_1]])
*ev1_dmc!$J3948/100
+SUMIFS(DMC_EV1_curves[dmc_base_EVintercept],DMC_EV1_curves[key_1],DMC_EV1[[#This Row],[key_1]])</f>
        <v>6791.9051979345049</v>
      </c>
      <c r="J3948" s="156">
        <v>16.5</v>
      </c>
    </row>
    <row r="3949" spans="1:10" x14ac:dyDescent="0.25">
      <c r="A3949" s="123">
        <v>328</v>
      </c>
      <c r="B3949" s="154" t="str">
        <f>INDEX(TechList[Tech],MATCH($A3949,TechList[Tech_'#],0),)</f>
        <v>EV200 batt-pack</v>
      </c>
      <c r="C3949" s="154" t="str">
        <f t="shared" si="285"/>
        <v>328_5</v>
      </c>
      <c r="D3949" s="158" t="str">
        <f t="shared" si="286"/>
        <v>328_5_17.0</v>
      </c>
      <c r="E3949" s="153">
        <f t="shared" si="287"/>
        <v>5</v>
      </c>
      <c r="F3949" s="121">
        <f>SUMIFS(LearningFactors[LF_codeNew],LearningFactors[Tech_'#],DMC_EV1[[#This Row],[Tech_'#]])</f>
        <v>26</v>
      </c>
      <c r="G3949" s="121">
        <f>INDEX(TechList[ST_Thru],MATCH($A3949,TechList[Tech_'#],0),)</f>
        <v>2024</v>
      </c>
      <c r="H3949" s="154" t="str">
        <f>INDEX(TechList[Complexity],MATCH($A3949,TechList[Tech_'#],0),)</f>
        <v>High2</v>
      </c>
      <c r="I3949" s="158">
        <f>SUMIFS(DMC_EV1_curves[dmc_base_EVslope],DMC_EV1_curves[key_1],DMC_EV1[[#This Row],[key_1]])
*ev1_dmc!$J3949/100
+SUMIFS(DMC_EV1_curves[dmc_base_EVintercept],DMC_EV1_curves[key_1],DMC_EV1[[#This Row],[key_1]])</f>
        <v>6759.6876829089679</v>
      </c>
      <c r="J3949" s="156">
        <v>17</v>
      </c>
    </row>
    <row r="3950" spans="1:10" x14ac:dyDescent="0.25">
      <c r="A3950" s="123">
        <v>328</v>
      </c>
      <c r="B3950" s="154" t="str">
        <f>INDEX(TechList[Tech],MATCH($A3950,TechList[Tech_'#],0),)</f>
        <v>EV200 batt-pack</v>
      </c>
      <c r="C3950" s="154" t="str">
        <f t="shared" si="285"/>
        <v>328_5</v>
      </c>
      <c r="D3950" s="158" t="str">
        <f t="shared" si="286"/>
        <v>328_5_17.5</v>
      </c>
      <c r="E3950" s="153">
        <f t="shared" si="287"/>
        <v>5</v>
      </c>
      <c r="F3950" s="121">
        <f>SUMIFS(LearningFactors[LF_codeNew],LearningFactors[Tech_'#],DMC_EV1[[#This Row],[Tech_'#]])</f>
        <v>26</v>
      </c>
      <c r="G3950" s="121">
        <f>INDEX(TechList[ST_Thru],MATCH($A3950,TechList[Tech_'#],0),)</f>
        <v>2024</v>
      </c>
      <c r="H3950" s="154" t="str">
        <f>INDEX(TechList[Complexity],MATCH($A3950,TechList[Tech_'#],0),)</f>
        <v>High2</v>
      </c>
      <c r="I3950" s="158">
        <f>SUMIFS(DMC_EV1_curves[dmc_base_EVslope],DMC_EV1_curves[key_1],DMC_EV1[[#This Row],[key_1]])
*ev1_dmc!$J3950/100
+SUMIFS(DMC_EV1_curves[dmc_base_EVintercept],DMC_EV1_curves[key_1],DMC_EV1[[#This Row],[key_1]])</f>
        <v>6727.4701678834308</v>
      </c>
      <c r="J3950" s="156">
        <v>17.5</v>
      </c>
    </row>
    <row r="3951" spans="1:10" x14ac:dyDescent="0.25">
      <c r="A3951" s="123">
        <v>328</v>
      </c>
      <c r="B3951" s="154" t="str">
        <f>INDEX(TechList[Tech],MATCH($A3951,TechList[Tech_'#],0),)</f>
        <v>EV200 batt-pack</v>
      </c>
      <c r="C3951" s="154" t="str">
        <f t="shared" si="285"/>
        <v>328_5</v>
      </c>
      <c r="D3951" s="158" t="str">
        <f t="shared" si="286"/>
        <v>328_5_18.0</v>
      </c>
      <c r="E3951" s="153">
        <f t="shared" si="287"/>
        <v>5</v>
      </c>
      <c r="F3951" s="121">
        <f>SUMIFS(LearningFactors[LF_codeNew],LearningFactors[Tech_'#],DMC_EV1[[#This Row],[Tech_'#]])</f>
        <v>26</v>
      </c>
      <c r="G3951" s="121">
        <f>INDEX(TechList[ST_Thru],MATCH($A3951,TechList[Tech_'#],0),)</f>
        <v>2024</v>
      </c>
      <c r="H3951" s="154" t="str">
        <f>INDEX(TechList[Complexity],MATCH($A3951,TechList[Tech_'#],0),)</f>
        <v>High2</v>
      </c>
      <c r="I3951" s="158">
        <f>SUMIFS(DMC_EV1_curves[dmc_base_EVslope],DMC_EV1_curves[key_1],DMC_EV1[[#This Row],[key_1]])
*ev1_dmc!$J3951/100
+SUMIFS(DMC_EV1_curves[dmc_base_EVintercept],DMC_EV1_curves[key_1],DMC_EV1[[#This Row],[key_1]])</f>
        <v>6695.2526528578937</v>
      </c>
      <c r="J3951" s="156">
        <v>18</v>
      </c>
    </row>
    <row r="3952" spans="1:10" x14ac:dyDescent="0.25">
      <c r="A3952" s="123">
        <v>328</v>
      </c>
      <c r="B3952" s="154" t="str">
        <f>INDEX(TechList[Tech],MATCH($A3952,TechList[Tech_'#],0),)</f>
        <v>EV200 batt-pack</v>
      </c>
      <c r="C3952" s="154" t="str">
        <f t="shared" si="285"/>
        <v>328_5</v>
      </c>
      <c r="D3952" s="158" t="str">
        <f t="shared" si="286"/>
        <v>328_5_18.5</v>
      </c>
      <c r="E3952" s="153">
        <f t="shared" si="287"/>
        <v>5</v>
      </c>
      <c r="F3952" s="121">
        <f>SUMIFS(LearningFactors[LF_codeNew],LearningFactors[Tech_'#],DMC_EV1[[#This Row],[Tech_'#]])</f>
        <v>26</v>
      </c>
      <c r="G3952" s="121">
        <f>INDEX(TechList[ST_Thru],MATCH($A3952,TechList[Tech_'#],0),)</f>
        <v>2024</v>
      </c>
      <c r="H3952" s="154" t="str">
        <f>INDEX(TechList[Complexity],MATCH($A3952,TechList[Tech_'#],0),)</f>
        <v>High2</v>
      </c>
      <c r="I3952" s="158">
        <f>SUMIFS(DMC_EV1_curves[dmc_base_EVslope],DMC_EV1_curves[key_1],DMC_EV1[[#This Row],[key_1]])
*ev1_dmc!$J3952/100
+SUMIFS(DMC_EV1_curves[dmc_base_EVintercept],DMC_EV1_curves[key_1],DMC_EV1[[#This Row],[key_1]])</f>
        <v>6663.0351378323558</v>
      </c>
      <c r="J3952" s="156">
        <v>18.5</v>
      </c>
    </row>
    <row r="3953" spans="1:10" x14ac:dyDescent="0.25">
      <c r="A3953" s="123">
        <v>328</v>
      </c>
      <c r="B3953" s="154" t="str">
        <f>INDEX(TechList[Tech],MATCH($A3953,TechList[Tech_'#],0),)</f>
        <v>EV200 batt-pack</v>
      </c>
      <c r="C3953" s="154" t="str">
        <f t="shared" si="285"/>
        <v>328_5</v>
      </c>
      <c r="D3953" s="158" t="str">
        <f t="shared" si="286"/>
        <v>328_5_19.0</v>
      </c>
      <c r="E3953" s="153">
        <f t="shared" si="287"/>
        <v>5</v>
      </c>
      <c r="F3953" s="121">
        <f>SUMIFS(LearningFactors[LF_codeNew],LearningFactors[Tech_'#],DMC_EV1[[#This Row],[Tech_'#]])</f>
        <v>26</v>
      </c>
      <c r="G3953" s="121">
        <f>INDEX(TechList[ST_Thru],MATCH($A3953,TechList[Tech_'#],0),)</f>
        <v>2024</v>
      </c>
      <c r="H3953" s="154" t="str">
        <f>INDEX(TechList[Complexity],MATCH($A3953,TechList[Tech_'#],0),)</f>
        <v>High2</v>
      </c>
      <c r="I3953" s="158">
        <f>SUMIFS(DMC_EV1_curves[dmc_base_EVslope],DMC_EV1_curves[key_1],DMC_EV1[[#This Row],[key_1]])
*ev1_dmc!$J3953/100
+SUMIFS(DMC_EV1_curves[dmc_base_EVintercept],DMC_EV1_curves[key_1],DMC_EV1[[#This Row],[key_1]])</f>
        <v>6630.8176228068187</v>
      </c>
      <c r="J3953" s="156">
        <v>19</v>
      </c>
    </row>
    <row r="3954" spans="1:10" x14ac:dyDescent="0.25">
      <c r="A3954" s="123">
        <v>328</v>
      </c>
      <c r="B3954" s="154" t="str">
        <f>INDEX(TechList[Tech],MATCH($A3954,TechList[Tech_'#],0),)</f>
        <v>EV200 batt-pack</v>
      </c>
      <c r="C3954" s="154" t="str">
        <f t="shared" si="285"/>
        <v>328_5</v>
      </c>
      <c r="D3954" s="158" t="str">
        <f t="shared" si="286"/>
        <v>328_5_19.5</v>
      </c>
      <c r="E3954" s="153">
        <f t="shared" si="287"/>
        <v>5</v>
      </c>
      <c r="F3954" s="121">
        <f>SUMIFS(LearningFactors[LF_codeNew],LearningFactors[Tech_'#],DMC_EV1[[#This Row],[Tech_'#]])</f>
        <v>26</v>
      </c>
      <c r="G3954" s="121">
        <f>INDEX(TechList[ST_Thru],MATCH($A3954,TechList[Tech_'#],0),)</f>
        <v>2024</v>
      </c>
      <c r="H3954" s="154" t="str">
        <f>INDEX(TechList[Complexity],MATCH($A3954,TechList[Tech_'#],0),)</f>
        <v>High2</v>
      </c>
      <c r="I3954" s="158">
        <f>SUMIFS(DMC_EV1_curves[dmc_base_EVslope],DMC_EV1_curves[key_1],DMC_EV1[[#This Row],[key_1]])
*ev1_dmc!$J3954/100
+SUMIFS(DMC_EV1_curves[dmc_base_EVintercept],DMC_EV1_curves[key_1],DMC_EV1[[#This Row],[key_1]])</f>
        <v>6598.6001077812816</v>
      </c>
      <c r="J3954" s="156">
        <v>19.5</v>
      </c>
    </row>
    <row r="3955" spans="1:10" x14ac:dyDescent="0.25">
      <c r="A3955" s="123">
        <v>328</v>
      </c>
      <c r="B3955" s="154" t="str">
        <f>INDEX(TechList[Tech],MATCH($A3955,TechList[Tech_'#],0),)</f>
        <v>EV200 batt-pack</v>
      </c>
      <c r="C3955" s="154" t="str">
        <f t="shared" si="285"/>
        <v>328_5</v>
      </c>
      <c r="D3955" s="158" t="str">
        <f t="shared" si="286"/>
        <v>328_5_20.0</v>
      </c>
      <c r="E3955" s="153">
        <f t="shared" si="287"/>
        <v>5</v>
      </c>
      <c r="F3955" s="121">
        <f>SUMIFS(LearningFactors[LF_codeNew],LearningFactors[Tech_'#],DMC_EV1[[#This Row],[Tech_'#]])</f>
        <v>26</v>
      </c>
      <c r="G3955" s="121">
        <f>INDEX(TechList[ST_Thru],MATCH($A3955,TechList[Tech_'#],0),)</f>
        <v>2024</v>
      </c>
      <c r="H3955" s="154" t="str">
        <f>INDEX(TechList[Complexity],MATCH($A3955,TechList[Tech_'#],0),)</f>
        <v>High2</v>
      </c>
      <c r="I3955" s="158">
        <f>SUMIFS(DMC_EV1_curves[dmc_base_EVslope],DMC_EV1_curves[key_1],DMC_EV1[[#This Row],[key_1]])
*ev1_dmc!$J3955/100
+SUMIFS(DMC_EV1_curves[dmc_base_EVintercept],DMC_EV1_curves[key_1],DMC_EV1[[#This Row],[key_1]])</f>
        <v>6566.3825927557446</v>
      </c>
      <c r="J3955" s="156">
        <v>20</v>
      </c>
    </row>
    <row r="3956" spans="1:10" x14ac:dyDescent="0.25">
      <c r="A3956" s="123">
        <v>328</v>
      </c>
      <c r="B3956" s="154" t="str">
        <f>INDEX(TechList[Tech],MATCH($A3956,TechList[Tech_'#],0),)</f>
        <v>EV200 batt-pack</v>
      </c>
      <c r="C3956" s="154" t="str">
        <f t="shared" ref="C3956:C3975" si="288">CONCATENATE(A3956,"_",E3956)</f>
        <v>328_5</v>
      </c>
      <c r="D3956" s="158" t="str">
        <f t="shared" ref="D3956:D3975" si="289">CONCATENATE(C3956,"_",TEXT(J3956,"0.0"))</f>
        <v>328_5_20.5</v>
      </c>
      <c r="E3956" s="153">
        <f t="shared" si="287"/>
        <v>5</v>
      </c>
      <c r="F3956" s="121">
        <f>SUMIFS(LearningFactors[LF_codeNew],LearningFactors[Tech_'#],DMC_EV1[[#This Row],[Tech_'#]])</f>
        <v>26</v>
      </c>
      <c r="G3956" s="121">
        <f>INDEX(TechList[ST_Thru],MATCH($A3956,TechList[Tech_'#],0),)</f>
        <v>2024</v>
      </c>
      <c r="H3956" s="154" t="str">
        <f>INDEX(TechList[Complexity],MATCH($A3956,TechList[Tech_'#],0),)</f>
        <v>High2</v>
      </c>
      <c r="I3956" s="158">
        <f>SUMIFS(DMC_EV1_curves[dmc_base_EVslope],DMC_EV1_curves[key_1],DMC_EV1[[#This Row],[key_1]])
*ev1_dmc!$J3956/100
+SUMIFS(DMC_EV1_curves[dmc_base_EVintercept],DMC_EV1_curves[key_1],DMC_EV1[[#This Row],[key_1]])</f>
        <v>6534.1650777302075</v>
      </c>
      <c r="J3956" s="73">
        <v>20.5</v>
      </c>
    </row>
    <row r="3957" spans="1:10" x14ac:dyDescent="0.25">
      <c r="A3957" s="123">
        <v>328</v>
      </c>
      <c r="B3957" s="154" t="str">
        <f>INDEX(TechList[Tech],MATCH($A3957,TechList[Tech_'#],0),)</f>
        <v>EV200 batt-pack</v>
      </c>
      <c r="C3957" s="154" t="str">
        <f t="shared" si="288"/>
        <v>328_5</v>
      </c>
      <c r="D3957" s="158" t="str">
        <f t="shared" si="289"/>
        <v>328_5_21.0</v>
      </c>
      <c r="E3957" s="153">
        <f t="shared" si="287"/>
        <v>5</v>
      </c>
      <c r="F3957" s="121">
        <f>SUMIFS(LearningFactors[LF_codeNew],LearningFactors[Tech_'#],DMC_EV1[[#This Row],[Tech_'#]])</f>
        <v>26</v>
      </c>
      <c r="G3957" s="121">
        <f>INDEX(TechList[ST_Thru],MATCH($A3957,TechList[Tech_'#],0),)</f>
        <v>2024</v>
      </c>
      <c r="H3957" s="154" t="str">
        <f>INDEX(TechList[Complexity],MATCH($A3957,TechList[Tech_'#],0),)</f>
        <v>High2</v>
      </c>
      <c r="I3957" s="158">
        <f>SUMIFS(DMC_EV1_curves[dmc_base_EVslope],DMC_EV1_curves[key_1],DMC_EV1[[#This Row],[key_1]])
*ev1_dmc!$J3957/100
+SUMIFS(DMC_EV1_curves[dmc_base_EVintercept],DMC_EV1_curves[key_1],DMC_EV1[[#This Row],[key_1]])</f>
        <v>6501.9475627046704</v>
      </c>
      <c r="J3957" s="73">
        <v>21</v>
      </c>
    </row>
    <row r="3958" spans="1:10" x14ac:dyDescent="0.25">
      <c r="A3958" s="123">
        <v>328</v>
      </c>
      <c r="B3958" s="154" t="str">
        <f>INDEX(TechList[Tech],MATCH($A3958,TechList[Tech_'#],0),)</f>
        <v>EV200 batt-pack</v>
      </c>
      <c r="C3958" s="154" t="str">
        <f t="shared" si="288"/>
        <v>328_5</v>
      </c>
      <c r="D3958" s="158" t="str">
        <f t="shared" si="289"/>
        <v>328_5_21.5</v>
      </c>
      <c r="E3958" s="153">
        <f t="shared" si="287"/>
        <v>5</v>
      </c>
      <c r="F3958" s="121">
        <f>SUMIFS(LearningFactors[LF_codeNew],LearningFactors[Tech_'#],DMC_EV1[[#This Row],[Tech_'#]])</f>
        <v>26</v>
      </c>
      <c r="G3958" s="121">
        <f>INDEX(TechList[ST_Thru],MATCH($A3958,TechList[Tech_'#],0),)</f>
        <v>2024</v>
      </c>
      <c r="H3958" s="154" t="str">
        <f>INDEX(TechList[Complexity],MATCH($A3958,TechList[Tech_'#],0),)</f>
        <v>High2</v>
      </c>
      <c r="I3958" s="158">
        <f>SUMIFS(DMC_EV1_curves[dmc_base_EVslope],DMC_EV1_curves[key_1],DMC_EV1[[#This Row],[key_1]])
*ev1_dmc!$J3958/100
+SUMIFS(DMC_EV1_curves[dmc_base_EVintercept],DMC_EV1_curves[key_1],DMC_EV1[[#This Row],[key_1]])</f>
        <v>6469.7300476791333</v>
      </c>
      <c r="J3958" s="73">
        <v>21.5</v>
      </c>
    </row>
    <row r="3959" spans="1:10" x14ac:dyDescent="0.25">
      <c r="A3959" s="123">
        <v>328</v>
      </c>
      <c r="B3959" s="154" t="str">
        <f>INDEX(TechList[Tech],MATCH($A3959,TechList[Tech_'#],0),)</f>
        <v>EV200 batt-pack</v>
      </c>
      <c r="C3959" s="154" t="str">
        <f t="shared" si="288"/>
        <v>328_5</v>
      </c>
      <c r="D3959" s="158" t="str">
        <f t="shared" si="289"/>
        <v>328_5_22.0</v>
      </c>
      <c r="E3959" s="153">
        <f t="shared" si="287"/>
        <v>5</v>
      </c>
      <c r="F3959" s="121">
        <f>SUMIFS(LearningFactors[LF_codeNew],LearningFactors[Tech_'#],DMC_EV1[[#This Row],[Tech_'#]])</f>
        <v>26</v>
      </c>
      <c r="G3959" s="121">
        <f>INDEX(TechList[ST_Thru],MATCH($A3959,TechList[Tech_'#],0),)</f>
        <v>2024</v>
      </c>
      <c r="H3959" s="154" t="str">
        <f>INDEX(TechList[Complexity],MATCH($A3959,TechList[Tech_'#],0),)</f>
        <v>High2</v>
      </c>
      <c r="I3959" s="158">
        <f>SUMIFS(DMC_EV1_curves[dmc_base_EVslope],DMC_EV1_curves[key_1],DMC_EV1[[#This Row],[key_1]])
*ev1_dmc!$J3959/100
+SUMIFS(DMC_EV1_curves[dmc_base_EVintercept],DMC_EV1_curves[key_1],DMC_EV1[[#This Row],[key_1]])</f>
        <v>6437.5125326535963</v>
      </c>
      <c r="J3959" s="73">
        <v>22</v>
      </c>
    </row>
    <row r="3960" spans="1:10" x14ac:dyDescent="0.25">
      <c r="A3960" s="123">
        <v>328</v>
      </c>
      <c r="B3960" s="154" t="str">
        <f>INDEX(TechList[Tech],MATCH($A3960,TechList[Tech_'#],0),)</f>
        <v>EV200 batt-pack</v>
      </c>
      <c r="C3960" s="154" t="str">
        <f t="shared" si="288"/>
        <v>328_5</v>
      </c>
      <c r="D3960" s="158" t="str">
        <f t="shared" si="289"/>
        <v>328_5_22.5</v>
      </c>
      <c r="E3960" s="153">
        <f t="shared" si="287"/>
        <v>5</v>
      </c>
      <c r="F3960" s="121">
        <f>SUMIFS(LearningFactors[LF_codeNew],LearningFactors[Tech_'#],DMC_EV1[[#This Row],[Tech_'#]])</f>
        <v>26</v>
      </c>
      <c r="G3960" s="121">
        <f>INDEX(TechList[ST_Thru],MATCH($A3960,TechList[Tech_'#],0),)</f>
        <v>2024</v>
      </c>
      <c r="H3960" s="154" t="str">
        <f>INDEX(TechList[Complexity],MATCH($A3960,TechList[Tech_'#],0),)</f>
        <v>High2</v>
      </c>
      <c r="I3960" s="158">
        <f>SUMIFS(DMC_EV1_curves[dmc_base_EVslope],DMC_EV1_curves[key_1],DMC_EV1[[#This Row],[key_1]])
*ev1_dmc!$J3960/100
+SUMIFS(DMC_EV1_curves[dmc_base_EVintercept],DMC_EV1_curves[key_1],DMC_EV1[[#This Row],[key_1]])</f>
        <v>6405.2950176280592</v>
      </c>
      <c r="J3960" s="73">
        <v>22.5</v>
      </c>
    </row>
    <row r="3961" spans="1:10" x14ac:dyDescent="0.25">
      <c r="A3961" s="123">
        <v>328</v>
      </c>
      <c r="B3961" s="154" t="str">
        <f>INDEX(TechList[Tech],MATCH($A3961,TechList[Tech_'#],0),)</f>
        <v>EV200 batt-pack</v>
      </c>
      <c r="C3961" s="154" t="str">
        <f t="shared" si="288"/>
        <v>328_5</v>
      </c>
      <c r="D3961" s="158" t="str">
        <f t="shared" si="289"/>
        <v>328_5_23.0</v>
      </c>
      <c r="E3961" s="153">
        <f t="shared" si="287"/>
        <v>5</v>
      </c>
      <c r="F3961" s="121">
        <f>SUMIFS(LearningFactors[LF_codeNew],LearningFactors[Tech_'#],DMC_EV1[[#This Row],[Tech_'#]])</f>
        <v>26</v>
      </c>
      <c r="G3961" s="121">
        <f>INDEX(TechList[ST_Thru],MATCH($A3961,TechList[Tech_'#],0),)</f>
        <v>2024</v>
      </c>
      <c r="H3961" s="154" t="str">
        <f>INDEX(TechList[Complexity],MATCH($A3961,TechList[Tech_'#],0),)</f>
        <v>High2</v>
      </c>
      <c r="I3961" s="158">
        <f>SUMIFS(DMC_EV1_curves[dmc_base_EVslope],DMC_EV1_curves[key_1],DMC_EV1[[#This Row],[key_1]])
*ev1_dmc!$J3961/100
+SUMIFS(DMC_EV1_curves[dmc_base_EVintercept],DMC_EV1_curves[key_1],DMC_EV1[[#This Row],[key_1]])</f>
        <v>6373.0775026025221</v>
      </c>
      <c r="J3961" s="73">
        <v>23</v>
      </c>
    </row>
    <row r="3962" spans="1:10" x14ac:dyDescent="0.25">
      <c r="A3962" s="123">
        <v>328</v>
      </c>
      <c r="B3962" s="154" t="str">
        <f>INDEX(TechList[Tech],MATCH($A3962,TechList[Tech_'#],0),)</f>
        <v>EV200 batt-pack</v>
      </c>
      <c r="C3962" s="154" t="str">
        <f t="shared" si="288"/>
        <v>328_5</v>
      </c>
      <c r="D3962" s="158" t="str">
        <f t="shared" si="289"/>
        <v>328_5_23.5</v>
      </c>
      <c r="E3962" s="153">
        <f t="shared" si="287"/>
        <v>5</v>
      </c>
      <c r="F3962" s="121">
        <f>SUMIFS(LearningFactors[LF_codeNew],LearningFactors[Tech_'#],DMC_EV1[[#This Row],[Tech_'#]])</f>
        <v>26</v>
      </c>
      <c r="G3962" s="121">
        <f>INDEX(TechList[ST_Thru],MATCH($A3962,TechList[Tech_'#],0),)</f>
        <v>2024</v>
      </c>
      <c r="H3962" s="154" t="str">
        <f>INDEX(TechList[Complexity],MATCH($A3962,TechList[Tech_'#],0),)</f>
        <v>High2</v>
      </c>
      <c r="I3962" s="158">
        <f>SUMIFS(DMC_EV1_curves[dmc_base_EVslope],DMC_EV1_curves[key_1],DMC_EV1[[#This Row],[key_1]])
*ev1_dmc!$J3962/100
+SUMIFS(DMC_EV1_curves[dmc_base_EVintercept],DMC_EV1_curves[key_1],DMC_EV1[[#This Row],[key_1]])</f>
        <v>6340.8599875769851</v>
      </c>
      <c r="J3962" s="73">
        <v>23.5</v>
      </c>
    </row>
    <row r="3963" spans="1:10" x14ac:dyDescent="0.25">
      <c r="A3963" s="123">
        <v>328</v>
      </c>
      <c r="B3963" s="154" t="str">
        <f>INDEX(TechList[Tech],MATCH($A3963,TechList[Tech_'#],0),)</f>
        <v>EV200 batt-pack</v>
      </c>
      <c r="C3963" s="154" t="str">
        <f t="shared" si="288"/>
        <v>328_5</v>
      </c>
      <c r="D3963" s="158" t="str">
        <f t="shared" si="289"/>
        <v>328_5_24.0</v>
      </c>
      <c r="E3963" s="153">
        <f t="shared" si="287"/>
        <v>5</v>
      </c>
      <c r="F3963" s="121">
        <f>SUMIFS(LearningFactors[LF_codeNew],LearningFactors[Tech_'#],DMC_EV1[[#This Row],[Tech_'#]])</f>
        <v>26</v>
      </c>
      <c r="G3963" s="121">
        <f>INDEX(TechList[ST_Thru],MATCH($A3963,TechList[Tech_'#],0),)</f>
        <v>2024</v>
      </c>
      <c r="H3963" s="154" t="str">
        <f>INDEX(TechList[Complexity],MATCH($A3963,TechList[Tech_'#],0),)</f>
        <v>High2</v>
      </c>
      <c r="I3963" s="158">
        <f>SUMIFS(DMC_EV1_curves[dmc_base_EVslope],DMC_EV1_curves[key_1],DMC_EV1[[#This Row],[key_1]])
*ev1_dmc!$J3963/100
+SUMIFS(DMC_EV1_curves[dmc_base_EVintercept],DMC_EV1_curves[key_1],DMC_EV1[[#This Row],[key_1]])</f>
        <v>6308.642472551448</v>
      </c>
      <c r="J3963" s="73">
        <v>24</v>
      </c>
    </row>
    <row r="3964" spans="1:10" x14ac:dyDescent="0.25">
      <c r="A3964" s="123">
        <v>328</v>
      </c>
      <c r="B3964" s="154" t="str">
        <f>INDEX(TechList[Tech],MATCH($A3964,TechList[Tech_'#],0),)</f>
        <v>EV200 batt-pack</v>
      </c>
      <c r="C3964" s="154" t="str">
        <f t="shared" si="288"/>
        <v>328_5</v>
      </c>
      <c r="D3964" s="158" t="str">
        <f t="shared" si="289"/>
        <v>328_5_24.5</v>
      </c>
      <c r="E3964" s="153">
        <f t="shared" si="287"/>
        <v>5</v>
      </c>
      <c r="F3964" s="121">
        <f>SUMIFS(LearningFactors[LF_codeNew],LearningFactors[Tech_'#],DMC_EV1[[#This Row],[Tech_'#]])</f>
        <v>26</v>
      </c>
      <c r="G3964" s="121">
        <f>INDEX(TechList[ST_Thru],MATCH($A3964,TechList[Tech_'#],0),)</f>
        <v>2024</v>
      </c>
      <c r="H3964" s="154" t="str">
        <f>INDEX(TechList[Complexity],MATCH($A3964,TechList[Tech_'#],0),)</f>
        <v>High2</v>
      </c>
      <c r="I3964" s="158">
        <f>SUMIFS(DMC_EV1_curves[dmc_base_EVslope],DMC_EV1_curves[key_1],DMC_EV1[[#This Row],[key_1]])
*ev1_dmc!$J3964/100
+SUMIFS(DMC_EV1_curves[dmc_base_EVintercept],DMC_EV1_curves[key_1],DMC_EV1[[#This Row],[key_1]])</f>
        <v>6276.42495752591</v>
      </c>
      <c r="J3964" s="73">
        <v>24.5</v>
      </c>
    </row>
    <row r="3965" spans="1:10" x14ac:dyDescent="0.25">
      <c r="A3965" s="123">
        <v>328</v>
      </c>
      <c r="B3965" s="154" t="str">
        <f>INDEX(TechList[Tech],MATCH($A3965,TechList[Tech_'#],0),)</f>
        <v>EV200 batt-pack</v>
      </c>
      <c r="C3965" s="154" t="str">
        <f t="shared" si="288"/>
        <v>328_5</v>
      </c>
      <c r="D3965" s="158" t="str">
        <f t="shared" si="289"/>
        <v>328_5_25.0</v>
      </c>
      <c r="E3965" s="153">
        <f t="shared" si="287"/>
        <v>5</v>
      </c>
      <c r="F3965" s="121">
        <f>SUMIFS(LearningFactors[LF_codeNew],LearningFactors[Tech_'#],DMC_EV1[[#This Row],[Tech_'#]])</f>
        <v>26</v>
      </c>
      <c r="G3965" s="121">
        <f>INDEX(TechList[ST_Thru],MATCH($A3965,TechList[Tech_'#],0),)</f>
        <v>2024</v>
      </c>
      <c r="H3965" s="154" t="str">
        <f>INDEX(TechList[Complexity],MATCH($A3965,TechList[Tech_'#],0),)</f>
        <v>High2</v>
      </c>
      <c r="I3965" s="158">
        <f>SUMIFS(DMC_EV1_curves[dmc_base_EVslope],DMC_EV1_curves[key_1],DMC_EV1[[#This Row],[key_1]])
*ev1_dmc!$J3965/100
+SUMIFS(DMC_EV1_curves[dmc_base_EVintercept],DMC_EV1_curves[key_1],DMC_EV1[[#This Row],[key_1]])</f>
        <v>6244.207442500373</v>
      </c>
      <c r="J3965" s="73">
        <v>25</v>
      </c>
    </row>
    <row r="3966" spans="1:10" x14ac:dyDescent="0.25">
      <c r="A3966" s="123">
        <v>328</v>
      </c>
      <c r="B3966" s="154" t="str">
        <f>INDEX(TechList[Tech],MATCH($A3966,TechList[Tech_'#],0),)</f>
        <v>EV200 batt-pack</v>
      </c>
      <c r="C3966" s="154" t="str">
        <f t="shared" si="288"/>
        <v>328_5</v>
      </c>
      <c r="D3966" s="158" t="str">
        <f t="shared" si="289"/>
        <v>328_5_25.5</v>
      </c>
      <c r="E3966" s="153">
        <f t="shared" si="287"/>
        <v>5</v>
      </c>
      <c r="F3966" s="121">
        <f>SUMIFS(LearningFactors[LF_codeNew],LearningFactors[Tech_'#],DMC_EV1[[#This Row],[Tech_'#]])</f>
        <v>26</v>
      </c>
      <c r="G3966" s="121">
        <f>INDEX(TechList[ST_Thru],MATCH($A3966,TechList[Tech_'#],0),)</f>
        <v>2024</v>
      </c>
      <c r="H3966" s="154" t="str">
        <f>INDEX(TechList[Complexity],MATCH($A3966,TechList[Tech_'#],0),)</f>
        <v>High2</v>
      </c>
      <c r="I3966" s="158">
        <f>SUMIFS(DMC_EV1_curves[dmc_base_EVslope],DMC_EV1_curves[key_1],DMC_EV1[[#This Row],[key_1]])
*ev1_dmc!$J3966/100
+SUMIFS(DMC_EV1_curves[dmc_base_EVintercept],DMC_EV1_curves[key_1],DMC_EV1[[#This Row],[key_1]])</f>
        <v>6211.9899274748359</v>
      </c>
      <c r="J3966" s="73">
        <v>25.5</v>
      </c>
    </row>
    <row r="3967" spans="1:10" x14ac:dyDescent="0.25">
      <c r="A3967" s="123">
        <v>328</v>
      </c>
      <c r="B3967" s="154" t="str">
        <f>INDEX(TechList[Tech],MATCH($A3967,TechList[Tech_'#],0),)</f>
        <v>EV200 batt-pack</v>
      </c>
      <c r="C3967" s="154" t="str">
        <f t="shared" si="288"/>
        <v>328_5</v>
      </c>
      <c r="D3967" s="158" t="str">
        <f t="shared" si="289"/>
        <v>328_5_26.0</v>
      </c>
      <c r="E3967" s="153">
        <f t="shared" si="287"/>
        <v>5</v>
      </c>
      <c r="F3967" s="121">
        <f>SUMIFS(LearningFactors[LF_codeNew],LearningFactors[Tech_'#],DMC_EV1[[#This Row],[Tech_'#]])</f>
        <v>26</v>
      </c>
      <c r="G3967" s="121">
        <f>INDEX(TechList[ST_Thru],MATCH($A3967,TechList[Tech_'#],0),)</f>
        <v>2024</v>
      </c>
      <c r="H3967" s="154" t="str">
        <f>INDEX(TechList[Complexity],MATCH($A3967,TechList[Tech_'#],0),)</f>
        <v>High2</v>
      </c>
      <c r="I3967" s="158">
        <f>SUMIFS(DMC_EV1_curves[dmc_base_EVslope],DMC_EV1_curves[key_1],DMC_EV1[[#This Row],[key_1]])
*ev1_dmc!$J3967/100
+SUMIFS(DMC_EV1_curves[dmc_base_EVintercept],DMC_EV1_curves[key_1],DMC_EV1[[#This Row],[key_1]])</f>
        <v>6179.7724124492988</v>
      </c>
      <c r="J3967" s="73">
        <v>26</v>
      </c>
    </row>
    <row r="3968" spans="1:10" x14ac:dyDescent="0.25">
      <c r="A3968" s="123">
        <v>328</v>
      </c>
      <c r="B3968" s="154" t="str">
        <f>INDEX(TechList[Tech],MATCH($A3968,TechList[Tech_'#],0),)</f>
        <v>EV200 batt-pack</v>
      </c>
      <c r="C3968" s="154" t="str">
        <f t="shared" si="288"/>
        <v>328_5</v>
      </c>
      <c r="D3968" s="158" t="str">
        <f t="shared" si="289"/>
        <v>328_5_26.5</v>
      </c>
      <c r="E3968" s="153">
        <f t="shared" si="287"/>
        <v>5</v>
      </c>
      <c r="F3968" s="121">
        <f>SUMIFS(LearningFactors[LF_codeNew],LearningFactors[Tech_'#],DMC_EV1[[#This Row],[Tech_'#]])</f>
        <v>26</v>
      </c>
      <c r="G3968" s="121">
        <f>INDEX(TechList[ST_Thru],MATCH($A3968,TechList[Tech_'#],0),)</f>
        <v>2024</v>
      </c>
      <c r="H3968" s="154" t="str">
        <f>INDEX(TechList[Complexity],MATCH($A3968,TechList[Tech_'#],0),)</f>
        <v>High2</v>
      </c>
      <c r="I3968" s="158">
        <f>SUMIFS(DMC_EV1_curves[dmc_base_EVslope],DMC_EV1_curves[key_1],DMC_EV1[[#This Row],[key_1]])
*ev1_dmc!$J3968/100
+SUMIFS(DMC_EV1_curves[dmc_base_EVintercept],DMC_EV1_curves[key_1],DMC_EV1[[#This Row],[key_1]])</f>
        <v>6147.5548974237618</v>
      </c>
      <c r="J3968" s="73">
        <v>26.5</v>
      </c>
    </row>
    <row r="3969" spans="1:10" x14ac:dyDescent="0.25">
      <c r="A3969" s="123">
        <v>328</v>
      </c>
      <c r="B3969" s="154" t="str">
        <f>INDEX(TechList[Tech],MATCH($A3969,TechList[Tech_'#],0),)</f>
        <v>EV200 batt-pack</v>
      </c>
      <c r="C3969" s="154" t="str">
        <f t="shared" si="288"/>
        <v>328_5</v>
      </c>
      <c r="D3969" s="158" t="str">
        <f t="shared" si="289"/>
        <v>328_5_27.0</v>
      </c>
      <c r="E3969" s="153">
        <f t="shared" si="287"/>
        <v>5</v>
      </c>
      <c r="F3969" s="121">
        <f>SUMIFS(LearningFactors[LF_codeNew],LearningFactors[Tech_'#],DMC_EV1[[#This Row],[Tech_'#]])</f>
        <v>26</v>
      </c>
      <c r="G3969" s="121">
        <f>INDEX(TechList[ST_Thru],MATCH($A3969,TechList[Tech_'#],0),)</f>
        <v>2024</v>
      </c>
      <c r="H3969" s="154" t="str">
        <f>INDEX(TechList[Complexity],MATCH($A3969,TechList[Tech_'#],0),)</f>
        <v>High2</v>
      </c>
      <c r="I3969" s="158">
        <f>SUMIFS(DMC_EV1_curves[dmc_base_EVslope],DMC_EV1_curves[key_1],DMC_EV1[[#This Row],[key_1]])
*ev1_dmc!$J3969/100
+SUMIFS(DMC_EV1_curves[dmc_base_EVintercept],DMC_EV1_curves[key_1],DMC_EV1[[#This Row],[key_1]])</f>
        <v>6115.3373823982247</v>
      </c>
      <c r="J3969" s="73">
        <v>27</v>
      </c>
    </row>
    <row r="3970" spans="1:10" x14ac:dyDescent="0.25">
      <c r="A3970" s="123">
        <v>328</v>
      </c>
      <c r="B3970" s="154" t="str">
        <f>INDEX(TechList[Tech],MATCH($A3970,TechList[Tech_'#],0),)</f>
        <v>EV200 batt-pack</v>
      </c>
      <c r="C3970" s="154" t="str">
        <f t="shared" si="288"/>
        <v>328_5</v>
      </c>
      <c r="D3970" s="158" t="str">
        <f t="shared" si="289"/>
        <v>328_5_27.5</v>
      </c>
      <c r="E3970" s="153">
        <f t="shared" si="287"/>
        <v>5</v>
      </c>
      <c r="F3970" s="121">
        <f>SUMIFS(LearningFactors[LF_codeNew],LearningFactors[Tech_'#],DMC_EV1[[#This Row],[Tech_'#]])</f>
        <v>26</v>
      </c>
      <c r="G3970" s="121">
        <f>INDEX(TechList[ST_Thru],MATCH($A3970,TechList[Tech_'#],0),)</f>
        <v>2024</v>
      </c>
      <c r="H3970" s="154" t="str">
        <f>INDEX(TechList[Complexity],MATCH($A3970,TechList[Tech_'#],0),)</f>
        <v>High2</v>
      </c>
      <c r="I3970" s="158">
        <f>SUMIFS(DMC_EV1_curves[dmc_base_EVslope],DMC_EV1_curves[key_1],DMC_EV1[[#This Row],[key_1]])
*ev1_dmc!$J3970/100
+SUMIFS(DMC_EV1_curves[dmc_base_EVintercept],DMC_EV1_curves[key_1],DMC_EV1[[#This Row],[key_1]])</f>
        <v>6083.1198673726876</v>
      </c>
      <c r="J3970" s="73">
        <v>27.5</v>
      </c>
    </row>
    <row r="3971" spans="1:10" x14ac:dyDescent="0.25">
      <c r="A3971" s="123">
        <v>328</v>
      </c>
      <c r="B3971" s="154" t="str">
        <f>INDEX(TechList[Tech],MATCH($A3971,TechList[Tech_'#],0),)</f>
        <v>EV200 batt-pack</v>
      </c>
      <c r="C3971" s="154" t="str">
        <f t="shared" si="288"/>
        <v>328_5</v>
      </c>
      <c r="D3971" s="158" t="str">
        <f t="shared" si="289"/>
        <v>328_5_28.0</v>
      </c>
      <c r="E3971" s="153">
        <f t="shared" si="287"/>
        <v>5</v>
      </c>
      <c r="F3971" s="121">
        <f>SUMIFS(LearningFactors[LF_codeNew],LearningFactors[Tech_'#],DMC_EV1[[#This Row],[Tech_'#]])</f>
        <v>26</v>
      </c>
      <c r="G3971" s="121">
        <f>INDEX(TechList[ST_Thru],MATCH($A3971,TechList[Tech_'#],0),)</f>
        <v>2024</v>
      </c>
      <c r="H3971" s="154" t="str">
        <f>INDEX(TechList[Complexity],MATCH($A3971,TechList[Tech_'#],0),)</f>
        <v>High2</v>
      </c>
      <c r="I3971" s="158">
        <f>SUMIFS(DMC_EV1_curves[dmc_base_EVslope],DMC_EV1_curves[key_1],DMC_EV1[[#This Row],[key_1]])
*ev1_dmc!$J3971/100
+SUMIFS(DMC_EV1_curves[dmc_base_EVintercept],DMC_EV1_curves[key_1],DMC_EV1[[#This Row],[key_1]])</f>
        <v>6050.9023523471496</v>
      </c>
      <c r="J3971" s="73">
        <v>28</v>
      </c>
    </row>
    <row r="3972" spans="1:10" x14ac:dyDescent="0.25">
      <c r="A3972" s="123">
        <v>328</v>
      </c>
      <c r="B3972" s="154" t="str">
        <f>INDEX(TechList[Tech],MATCH($A3972,TechList[Tech_'#],0),)</f>
        <v>EV200 batt-pack</v>
      </c>
      <c r="C3972" s="154" t="str">
        <f t="shared" si="288"/>
        <v>328_5</v>
      </c>
      <c r="D3972" s="158" t="str">
        <f t="shared" si="289"/>
        <v>328_5_28.5</v>
      </c>
      <c r="E3972" s="153">
        <f t="shared" si="287"/>
        <v>5</v>
      </c>
      <c r="F3972" s="121">
        <f>SUMIFS(LearningFactors[LF_codeNew],LearningFactors[Tech_'#],DMC_EV1[[#This Row],[Tech_'#]])</f>
        <v>26</v>
      </c>
      <c r="G3972" s="121">
        <f>INDEX(TechList[ST_Thru],MATCH($A3972,TechList[Tech_'#],0),)</f>
        <v>2024</v>
      </c>
      <c r="H3972" s="154" t="str">
        <f>INDEX(TechList[Complexity],MATCH($A3972,TechList[Tech_'#],0),)</f>
        <v>High2</v>
      </c>
      <c r="I3972" s="158">
        <f>SUMIFS(DMC_EV1_curves[dmc_base_EVslope],DMC_EV1_curves[key_1],DMC_EV1[[#This Row],[key_1]])
*ev1_dmc!$J3972/100
+SUMIFS(DMC_EV1_curves[dmc_base_EVintercept],DMC_EV1_curves[key_1],DMC_EV1[[#This Row],[key_1]])</f>
        <v>6018.6848373216135</v>
      </c>
      <c r="J3972" s="73">
        <v>28.5</v>
      </c>
    </row>
    <row r="3973" spans="1:10" x14ac:dyDescent="0.25">
      <c r="A3973" s="123">
        <v>328</v>
      </c>
      <c r="B3973" s="154" t="str">
        <f>INDEX(TechList[Tech],MATCH($A3973,TechList[Tech_'#],0),)</f>
        <v>EV200 batt-pack</v>
      </c>
      <c r="C3973" s="154" t="str">
        <f t="shared" si="288"/>
        <v>328_5</v>
      </c>
      <c r="D3973" s="158" t="str">
        <f t="shared" si="289"/>
        <v>328_5_29.0</v>
      </c>
      <c r="E3973" s="153">
        <f t="shared" si="287"/>
        <v>5</v>
      </c>
      <c r="F3973" s="121">
        <f>SUMIFS(LearningFactors[LF_codeNew],LearningFactors[Tech_'#],DMC_EV1[[#This Row],[Tech_'#]])</f>
        <v>26</v>
      </c>
      <c r="G3973" s="121">
        <f>INDEX(TechList[ST_Thru],MATCH($A3973,TechList[Tech_'#],0),)</f>
        <v>2024</v>
      </c>
      <c r="H3973" s="154" t="str">
        <f>INDEX(TechList[Complexity],MATCH($A3973,TechList[Tech_'#],0),)</f>
        <v>High2</v>
      </c>
      <c r="I3973" s="158">
        <f>SUMIFS(DMC_EV1_curves[dmc_base_EVslope],DMC_EV1_curves[key_1],DMC_EV1[[#This Row],[key_1]])
*ev1_dmc!$J3973/100
+SUMIFS(DMC_EV1_curves[dmc_base_EVintercept],DMC_EV1_curves[key_1],DMC_EV1[[#This Row],[key_1]])</f>
        <v>5986.4673222960755</v>
      </c>
      <c r="J3973" s="73">
        <v>29</v>
      </c>
    </row>
    <row r="3974" spans="1:10" x14ac:dyDescent="0.25">
      <c r="A3974" s="123">
        <v>328</v>
      </c>
      <c r="B3974" s="154" t="str">
        <f>INDEX(TechList[Tech],MATCH($A3974,TechList[Tech_'#],0),)</f>
        <v>EV200 batt-pack</v>
      </c>
      <c r="C3974" s="154" t="str">
        <f t="shared" si="288"/>
        <v>328_5</v>
      </c>
      <c r="D3974" s="158" t="str">
        <f t="shared" si="289"/>
        <v>328_5_29.5</v>
      </c>
      <c r="E3974" s="153">
        <f t="shared" si="287"/>
        <v>5</v>
      </c>
      <c r="F3974" s="121">
        <f>SUMIFS(LearningFactors[LF_codeNew],LearningFactors[Tech_'#],DMC_EV1[[#This Row],[Tech_'#]])</f>
        <v>26</v>
      </c>
      <c r="G3974" s="121">
        <f>INDEX(TechList[ST_Thru],MATCH($A3974,TechList[Tech_'#],0),)</f>
        <v>2024</v>
      </c>
      <c r="H3974" s="154" t="str">
        <f>INDEX(TechList[Complexity],MATCH($A3974,TechList[Tech_'#],0),)</f>
        <v>High2</v>
      </c>
      <c r="I3974" s="158">
        <f>SUMIFS(DMC_EV1_curves[dmc_base_EVslope],DMC_EV1_curves[key_1],DMC_EV1[[#This Row],[key_1]])
*ev1_dmc!$J3974/100
+SUMIFS(DMC_EV1_curves[dmc_base_EVintercept],DMC_EV1_curves[key_1],DMC_EV1[[#This Row],[key_1]])</f>
        <v>5954.2498072705384</v>
      </c>
      <c r="J3974" s="73">
        <v>29.5</v>
      </c>
    </row>
    <row r="3975" spans="1:10" x14ac:dyDescent="0.25">
      <c r="A3975" s="123">
        <v>328</v>
      </c>
      <c r="B3975" s="154" t="str">
        <f>INDEX(TechList[Tech],MATCH($A3975,TechList[Tech_'#],0),)</f>
        <v>EV200 batt-pack</v>
      </c>
      <c r="C3975" s="154" t="str">
        <f t="shared" si="288"/>
        <v>328_5</v>
      </c>
      <c r="D3975" s="158" t="str">
        <f t="shared" si="289"/>
        <v>328_5_30.0</v>
      </c>
      <c r="E3975" s="153">
        <f t="shared" si="287"/>
        <v>5</v>
      </c>
      <c r="F3975" s="121">
        <f>SUMIFS(LearningFactors[LF_codeNew],LearningFactors[Tech_'#],DMC_EV1[[#This Row],[Tech_'#]])</f>
        <v>26</v>
      </c>
      <c r="G3975" s="121">
        <f>INDEX(TechList[ST_Thru],MATCH($A3975,TechList[Tech_'#],0),)</f>
        <v>2024</v>
      </c>
      <c r="H3975" s="154" t="str">
        <f>INDEX(TechList[Complexity],MATCH($A3975,TechList[Tech_'#],0),)</f>
        <v>High2</v>
      </c>
      <c r="I3975" s="158">
        <f>SUMIFS(DMC_EV1_curves[dmc_base_EVslope],DMC_EV1_curves[key_1],DMC_EV1[[#This Row],[key_1]])
*ev1_dmc!$J3975/100
+SUMIFS(DMC_EV1_curves[dmc_base_EVintercept],DMC_EV1_curves[key_1],DMC_EV1[[#This Row],[key_1]])</f>
        <v>5922.0322922450014</v>
      </c>
      <c r="J3975" s="73">
        <v>30</v>
      </c>
    </row>
    <row r="3976" spans="1:10" x14ac:dyDescent="0.25">
      <c r="A3976" s="123">
        <v>328</v>
      </c>
      <c r="B3976" s="154" t="str">
        <f>INDEX(TechList[Tech],MATCH($A3976,TechList[Tech_'#],0),)</f>
        <v>EV200 batt-pack</v>
      </c>
      <c r="C3976" s="154" t="str">
        <f t="shared" si="285"/>
        <v>328_6</v>
      </c>
      <c r="D3976" s="158" t="str">
        <f t="shared" si="286"/>
        <v>328_6_0.0</v>
      </c>
      <c r="E3976" s="153">
        <f t="shared" ref="E3976:E4036" si="290">VC_06</f>
        <v>6</v>
      </c>
      <c r="F3976" s="121">
        <f>SUMIFS(LearningFactors[LF_codeNew],LearningFactors[Tech_'#],DMC_EV1[[#This Row],[Tech_'#]])</f>
        <v>26</v>
      </c>
      <c r="G3976" s="121">
        <f>INDEX(TechList[ST_Thru],MATCH($A3976,TechList[Tech_'#],0),)</f>
        <v>2024</v>
      </c>
      <c r="H3976" s="154" t="str">
        <f>INDEX(TechList[Complexity],MATCH($A3976,TechList[Tech_'#],0),)</f>
        <v>High2</v>
      </c>
      <c r="I3976" s="158">
        <f>SUMIFS(DMC_EV1_curves[dmc_base_EVslope],DMC_EV1_curves[key_1],DMC_EV1[[#This Row],[key_1]])
*ev1_dmc!$J3976/100
+SUMIFS(DMC_EV1_curves[dmc_base_EVintercept],DMC_EV1_curves[key_1],DMC_EV1[[#This Row],[key_1]])</f>
        <v>7854.338549500666</v>
      </c>
      <c r="J3976" s="156">
        <v>0</v>
      </c>
    </row>
    <row r="3977" spans="1:10" x14ac:dyDescent="0.25">
      <c r="A3977" s="123">
        <v>328</v>
      </c>
      <c r="B3977" s="154" t="str">
        <f>INDEX(TechList[Tech],MATCH($A3977,TechList[Tech_'#],0),)</f>
        <v>EV200 batt-pack</v>
      </c>
      <c r="C3977" s="154" t="str">
        <f t="shared" si="285"/>
        <v>328_6</v>
      </c>
      <c r="D3977" s="158" t="str">
        <f t="shared" si="286"/>
        <v>328_6_0.5</v>
      </c>
      <c r="E3977" s="153">
        <f t="shared" si="290"/>
        <v>6</v>
      </c>
      <c r="F3977" s="121">
        <f>SUMIFS(LearningFactors[LF_codeNew],LearningFactors[Tech_'#],DMC_EV1[[#This Row],[Tech_'#]])</f>
        <v>26</v>
      </c>
      <c r="G3977" s="121">
        <f>INDEX(TechList[ST_Thru],MATCH($A3977,TechList[Tech_'#],0),)</f>
        <v>2024</v>
      </c>
      <c r="H3977" s="154" t="str">
        <f>INDEX(TechList[Complexity],MATCH($A3977,TechList[Tech_'#],0),)</f>
        <v>High2</v>
      </c>
      <c r="I3977" s="158">
        <f>SUMIFS(DMC_EV1_curves[dmc_base_EVslope],DMC_EV1_curves[key_1],DMC_EV1[[#This Row],[key_1]])
*ev1_dmc!$J3977/100
+SUMIFS(DMC_EV1_curves[dmc_base_EVintercept],DMC_EV1_curves[key_1],DMC_EV1[[#This Row],[key_1]])</f>
        <v>7825.1215562058069</v>
      </c>
      <c r="J3977" s="156">
        <v>0.5</v>
      </c>
    </row>
    <row r="3978" spans="1:10" x14ac:dyDescent="0.25">
      <c r="A3978" s="123">
        <v>328</v>
      </c>
      <c r="B3978" s="154" t="str">
        <f>INDEX(TechList[Tech],MATCH($A3978,TechList[Tech_'#],0),)</f>
        <v>EV200 batt-pack</v>
      </c>
      <c r="C3978" s="154" t="str">
        <f t="shared" si="285"/>
        <v>328_6</v>
      </c>
      <c r="D3978" s="158" t="str">
        <f t="shared" si="286"/>
        <v>328_6_1.0</v>
      </c>
      <c r="E3978" s="153">
        <f t="shared" si="290"/>
        <v>6</v>
      </c>
      <c r="F3978" s="121">
        <f>SUMIFS(LearningFactors[LF_codeNew],LearningFactors[Tech_'#],DMC_EV1[[#This Row],[Tech_'#]])</f>
        <v>26</v>
      </c>
      <c r="G3978" s="121">
        <f>INDEX(TechList[ST_Thru],MATCH($A3978,TechList[Tech_'#],0),)</f>
        <v>2024</v>
      </c>
      <c r="H3978" s="154" t="str">
        <f>INDEX(TechList[Complexity],MATCH($A3978,TechList[Tech_'#],0),)</f>
        <v>High2</v>
      </c>
      <c r="I3978" s="158">
        <f>SUMIFS(DMC_EV1_curves[dmc_base_EVslope],DMC_EV1_curves[key_1],DMC_EV1[[#This Row],[key_1]])
*ev1_dmc!$J3978/100
+SUMIFS(DMC_EV1_curves[dmc_base_EVintercept],DMC_EV1_curves[key_1],DMC_EV1[[#This Row],[key_1]])</f>
        <v>7795.9045629109487</v>
      </c>
      <c r="J3978" s="156">
        <v>1</v>
      </c>
    </row>
    <row r="3979" spans="1:10" x14ac:dyDescent="0.25">
      <c r="A3979" s="123">
        <v>328</v>
      </c>
      <c r="B3979" s="154" t="str">
        <f>INDEX(TechList[Tech],MATCH($A3979,TechList[Tech_'#],0),)</f>
        <v>EV200 batt-pack</v>
      </c>
      <c r="C3979" s="154" t="str">
        <f t="shared" si="285"/>
        <v>328_6</v>
      </c>
      <c r="D3979" s="158" t="str">
        <f t="shared" si="286"/>
        <v>328_6_1.5</v>
      </c>
      <c r="E3979" s="153">
        <f t="shared" si="290"/>
        <v>6</v>
      </c>
      <c r="F3979" s="121">
        <f>SUMIFS(LearningFactors[LF_codeNew],LearningFactors[Tech_'#],DMC_EV1[[#This Row],[Tech_'#]])</f>
        <v>26</v>
      </c>
      <c r="G3979" s="121">
        <f>INDEX(TechList[ST_Thru],MATCH($A3979,TechList[Tech_'#],0),)</f>
        <v>2024</v>
      </c>
      <c r="H3979" s="154" t="str">
        <f>INDEX(TechList[Complexity],MATCH($A3979,TechList[Tech_'#],0),)</f>
        <v>High2</v>
      </c>
      <c r="I3979" s="158">
        <f>SUMIFS(DMC_EV1_curves[dmc_base_EVslope],DMC_EV1_curves[key_1],DMC_EV1[[#This Row],[key_1]])
*ev1_dmc!$J3979/100
+SUMIFS(DMC_EV1_curves[dmc_base_EVintercept],DMC_EV1_curves[key_1],DMC_EV1[[#This Row],[key_1]])</f>
        <v>7766.6875696160896</v>
      </c>
      <c r="J3979" s="156">
        <v>1.5</v>
      </c>
    </row>
    <row r="3980" spans="1:10" x14ac:dyDescent="0.25">
      <c r="A3980" s="123">
        <v>328</v>
      </c>
      <c r="B3980" s="154" t="str">
        <f>INDEX(TechList[Tech],MATCH($A3980,TechList[Tech_'#],0),)</f>
        <v>EV200 batt-pack</v>
      </c>
      <c r="C3980" s="154" t="str">
        <f t="shared" si="285"/>
        <v>328_6</v>
      </c>
      <c r="D3980" s="158" t="str">
        <f t="shared" si="286"/>
        <v>328_6_2.0</v>
      </c>
      <c r="E3980" s="153">
        <f t="shared" si="290"/>
        <v>6</v>
      </c>
      <c r="F3980" s="121">
        <f>SUMIFS(LearningFactors[LF_codeNew],LearningFactors[Tech_'#],DMC_EV1[[#This Row],[Tech_'#]])</f>
        <v>26</v>
      </c>
      <c r="G3980" s="121">
        <f>INDEX(TechList[ST_Thru],MATCH($A3980,TechList[Tech_'#],0),)</f>
        <v>2024</v>
      </c>
      <c r="H3980" s="154" t="str">
        <f>INDEX(TechList[Complexity],MATCH($A3980,TechList[Tech_'#],0),)</f>
        <v>High2</v>
      </c>
      <c r="I3980" s="158">
        <f>SUMIFS(DMC_EV1_curves[dmc_base_EVslope],DMC_EV1_curves[key_1],DMC_EV1[[#This Row],[key_1]])
*ev1_dmc!$J3980/100
+SUMIFS(DMC_EV1_curves[dmc_base_EVintercept],DMC_EV1_curves[key_1],DMC_EV1[[#This Row],[key_1]])</f>
        <v>7737.4705763212314</v>
      </c>
      <c r="J3980" s="156">
        <v>2</v>
      </c>
    </row>
    <row r="3981" spans="1:10" x14ac:dyDescent="0.25">
      <c r="A3981" s="123">
        <v>328</v>
      </c>
      <c r="B3981" s="154" t="str">
        <f>INDEX(TechList[Tech],MATCH($A3981,TechList[Tech_'#],0),)</f>
        <v>EV200 batt-pack</v>
      </c>
      <c r="C3981" s="154" t="str">
        <f t="shared" si="285"/>
        <v>328_6</v>
      </c>
      <c r="D3981" s="158" t="str">
        <f t="shared" si="286"/>
        <v>328_6_2.5</v>
      </c>
      <c r="E3981" s="153">
        <f t="shared" si="290"/>
        <v>6</v>
      </c>
      <c r="F3981" s="121">
        <f>SUMIFS(LearningFactors[LF_codeNew],LearningFactors[Tech_'#],DMC_EV1[[#This Row],[Tech_'#]])</f>
        <v>26</v>
      </c>
      <c r="G3981" s="121">
        <f>INDEX(TechList[ST_Thru],MATCH($A3981,TechList[Tech_'#],0),)</f>
        <v>2024</v>
      </c>
      <c r="H3981" s="154" t="str">
        <f>INDEX(TechList[Complexity],MATCH($A3981,TechList[Tech_'#],0),)</f>
        <v>High2</v>
      </c>
      <c r="I3981" s="158">
        <f>SUMIFS(DMC_EV1_curves[dmc_base_EVslope],DMC_EV1_curves[key_1],DMC_EV1[[#This Row],[key_1]])
*ev1_dmc!$J3981/100
+SUMIFS(DMC_EV1_curves[dmc_base_EVintercept],DMC_EV1_curves[key_1],DMC_EV1[[#This Row],[key_1]])</f>
        <v>7708.2535830263723</v>
      </c>
      <c r="J3981" s="156">
        <v>2.5</v>
      </c>
    </row>
    <row r="3982" spans="1:10" x14ac:dyDescent="0.25">
      <c r="A3982" s="123">
        <v>328</v>
      </c>
      <c r="B3982" s="154" t="str">
        <f>INDEX(TechList[Tech],MATCH($A3982,TechList[Tech_'#],0),)</f>
        <v>EV200 batt-pack</v>
      </c>
      <c r="C3982" s="154" t="str">
        <f t="shared" si="285"/>
        <v>328_6</v>
      </c>
      <c r="D3982" s="158" t="str">
        <f t="shared" si="286"/>
        <v>328_6_3.0</v>
      </c>
      <c r="E3982" s="153">
        <f t="shared" si="290"/>
        <v>6</v>
      </c>
      <c r="F3982" s="121">
        <f>SUMIFS(LearningFactors[LF_codeNew],LearningFactors[Tech_'#],DMC_EV1[[#This Row],[Tech_'#]])</f>
        <v>26</v>
      </c>
      <c r="G3982" s="121">
        <f>INDEX(TechList[ST_Thru],MATCH($A3982,TechList[Tech_'#],0),)</f>
        <v>2024</v>
      </c>
      <c r="H3982" s="154" t="str">
        <f>INDEX(TechList[Complexity],MATCH($A3982,TechList[Tech_'#],0),)</f>
        <v>High2</v>
      </c>
      <c r="I3982" s="158">
        <f>SUMIFS(DMC_EV1_curves[dmc_base_EVslope],DMC_EV1_curves[key_1],DMC_EV1[[#This Row],[key_1]])
*ev1_dmc!$J3982/100
+SUMIFS(DMC_EV1_curves[dmc_base_EVintercept],DMC_EV1_curves[key_1],DMC_EV1[[#This Row],[key_1]])</f>
        <v>7679.0365897315141</v>
      </c>
      <c r="J3982" s="156">
        <v>3</v>
      </c>
    </row>
    <row r="3983" spans="1:10" x14ac:dyDescent="0.25">
      <c r="A3983" s="123">
        <v>328</v>
      </c>
      <c r="B3983" s="154" t="str">
        <f>INDEX(TechList[Tech],MATCH($A3983,TechList[Tech_'#],0),)</f>
        <v>EV200 batt-pack</v>
      </c>
      <c r="C3983" s="154" t="str">
        <f t="shared" si="285"/>
        <v>328_6</v>
      </c>
      <c r="D3983" s="158" t="str">
        <f t="shared" si="286"/>
        <v>328_6_3.5</v>
      </c>
      <c r="E3983" s="153">
        <f t="shared" si="290"/>
        <v>6</v>
      </c>
      <c r="F3983" s="121">
        <f>SUMIFS(LearningFactors[LF_codeNew],LearningFactors[Tech_'#],DMC_EV1[[#This Row],[Tech_'#]])</f>
        <v>26</v>
      </c>
      <c r="G3983" s="121">
        <f>INDEX(TechList[ST_Thru],MATCH($A3983,TechList[Tech_'#],0),)</f>
        <v>2024</v>
      </c>
      <c r="H3983" s="154" t="str">
        <f>INDEX(TechList[Complexity],MATCH($A3983,TechList[Tech_'#],0),)</f>
        <v>High2</v>
      </c>
      <c r="I3983" s="158">
        <f>SUMIFS(DMC_EV1_curves[dmc_base_EVslope],DMC_EV1_curves[key_1],DMC_EV1[[#This Row],[key_1]])
*ev1_dmc!$J3983/100
+SUMIFS(DMC_EV1_curves[dmc_base_EVintercept],DMC_EV1_curves[key_1],DMC_EV1[[#This Row],[key_1]])</f>
        <v>7649.819596436655</v>
      </c>
      <c r="J3983" s="156">
        <v>3.5</v>
      </c>
    </row>
    <row r="3984" spans="1:10" x14ac:dyDescent="0.25">
      <c r="A3984" s="123">
        <v>328</v>
      </c>
      <c r="B3984" s="154" t="str">
        <f>INDEX(TechList[Tech],MATCH($A3984,TechList[Tech_'#],0),)</f>
        <v>EV200 batt-pack</v>
      </c>
      <c r="C3984" s="154" t="str">
        <f t="shared" si="285"/>
        <v>328_6</v>
      </c>
      <c r="D3984" s="158" t="str">
        <f t="shared" si="286"/>
        <v>328_6_4.0</v>
      </c>
      <c r="E3984" s="153">
        <f t="shared" si="290"/>
        <v>6</v>
      </c>
      <c r="F3984" s="121">
        <f>SUMIFS(LearningFactors[LF_codeNew],LearningFactors[Tech_'#],DMC_EV1[[#This Row],[Tech_'#]])</f>
        <v>26</v>
      </c>
      <c r="G3984" s="121">
        <f>INDEX(TechList[ST_Thru],MATCH($A3984,TechList[Tech_'#],0),)</f>
        <v>2024</v>
      </c>
      <c r="H3984" s="154" t="str">
        <f>INDEX(TechList[Complexity],MATCH($A3984,TechList[Tech_'#],0),)</f>
        <v>High2</v>
      </c>
      <c r="I3984" s="158">
        <f>SUMIFS(DMC_EV1_curves[dmc_base_EVslope],DMC_EV1_curves[key_1],DMC_EV1[[#This Row],[key_1]])
*ev1_dmc!$J3984/100
+SUMIFS(DMC_EV1_curves[dmc_base_EVintercept],DMC_EV1_curves[key_1],DMC_EV1[[#This Row],[key_1]])</f>
        <v>7620.6026031417969</v>
      </c>
      <c r="J3984" s="156">
        <v>4</v>
      </c>
    </row>
    <row r="3985" spans="1:10" x14ac:dyDescent="0.25">
      <c r="A3985" s="123">
        <v>328</v>
      </c>
      <c r="B3985" s="154" t="str">
        <f>INDEX(TechList[Tech],MATCH($A3985,TechList[Tech_'#],0),)</f>
        <v>EV200 batt-pack</v>
      </c>
      <c r="C3985" s="154" t="str">
        <f t="shared" si="285"/>
        <v>328_6</v>
      </c>
      <c r="D3985" s="158" t="str">
        <f t="shared" si="286"/>
        <v>328_6_4.5</v>
      </c>
      <c r="E3985" s="153">
        <f t="shared" si="290"/>
        <v>6</v>
      </c>
      <c r="F3985" s="121">
        <f>SUMIFS(LearningFactors[LF_codeNew],LearningFactors[Tech_'#],DMC_EV1[[#This Row],[Tech_'#]])</f>
        <v>26</v>
      </c>
      <c r="G3985" s="121">
        <f>INDEX(TechList[ST_Thru],MATCH($A3985,TechList[Tech_'#],0),)</f>
        <v>2024</v>
      </c>
      <c r="H3985" s="154" t="str">
        <f>INDEX(TechList[Complexity],MATCH($A3985,TechList[Tech_'#],0),)</f>
        <v>High2</v>
      </c>
      <c r="I3985" s="158">
        <f>SUMIFS(DMC_EV1_curves[dmc_base_EVslope],DMC_EV1_curves[key_1],DMC_EV1[[#This Row],[key_1]])
*ev1_dmc!$J3985/100
+SUMIFS(DMC_EV1_curves[dmc_base_EVintercept],DMC_EV1_curves[key_1],DMC_EV1[[#This Row],[key_1]])</f>
        <v>7591.3856098469378</v>
      </c>
      <c r="J3985" s="156">
        <v>4.5</v>
      </c>
    </row>
    <row r="3986" spans="1:10" x14ac:dyDescent="0.25">
      <c r="A3986" s="123">
        <v>328</v>
      </c>
      <c r="B3986" s="154" t="str">
        <f>INDEX(TechList[Tech],MATCH($A3986,TechList[Tech_'#],0),)</f>
        <v>EV200 batt-pack</v>
      </c>
      <c r="C3986" s="154" t="str">
        <f t="shared" si="285"/>
        <v>328_6</v>
      </c>
      <c r="D3986" s="158" t="str">
        <f t="shared" si="286"/>
        <v>328_6_5.0</v>
      </c>
      <c r="E3986" s="153">
        <f t="shared" si="290"/>
        <v>6</v>
      </c>
      <c r="F3986" s="121">
        <f>SUMIFS(LearningFactors[LF_codeNew],LearningFactors[Tech_'#],DMC_EV1[[#This Row],[Tech_'#]])</f>
        <v>26</v>
      </c>
      <c r="G3986" s="121">
        <f>INDEX(TechList[ST_Thru],MATCH($A3986,TechList[Tech_'#],0),)</f>
        <v>2024</v>
      </c>
      <c r="H3986" s="154" t="str">
        <f>INDEX(TechList[Complexity],MATCH($A3986,TechList[Tech_'#],0),)</f>
        <v>High2</v>
      </c>
      <c r="I3986" s="158">
        <f>SUMIFS(DMC_EV1_curves[dmc_base_EVslope],DMC_EV1_curves[key_1],DMC_EV1[[#This Row],[key_1]])
*ev1_dmc!$J3986/100
+SUMIFS(DMC_EV1_curves[dmc_base_EVintercept],DMC_EV1_curves[key_1],DMC_EV1[[#This Row],[key_1]])</f>
        <v>7562.1686165520796</v>
      </c>
      <c r="J3986" s="156">
        <v>5</v>
      </c>
    </row>
    <row r="3987" spans="1:10" x14ac:dyDescent="0.25">
      <c r="A3987" s="123">
        <v>328</v>
      </c>
      <c r="B3987" s="154" t="str">
        <f>INDEX(TechList[Tech],MATCH($A3987,TechList[Tech_'#],0),)</f>
        <v>EV200 batt-pack</v>
      </c>
      <c r="C3987" s="154" t="str">
        <f t="shared" si="285"/>
        <v>328_6</v>
      </c>
      <c r="D3987" s="158" t="str">
        <f t="shared" si="286"/>
        <v>328_6_5.5</v>
      </c>
      <c r="E3987" s="153">
        <f t="shared" si="290"/>
        <v>6</v>
      </c>
      <c r="F3987" s="121">
        <f>SUMIFS(LearningFactors[LF_codeNew],LearningFactors[Tech_'#],DMC_EV1[[#This Row],[Tech_'#]])</f>
        <v>26</v>
      </c>
      <c r="G3987" s="121">
        <f>INDEX(TechList[ST_Thru],MATCH($A3987,TechList[Tech_'#],0),)</f>
        <v>2024</v>
      </c>
      <c r="H3987" s="154" t="str">
        <f>INDEX(TechList[Complexity],MATCH($A3987,TechList[Tech_'#],0),)</f>
        <v>High2</v>
      </c>
      <c r="I3987" s="158">
        <f>SUMIFS(DMC_EV1_curves[dmc_base_EVslope],DMC_EV1_curves[key_1],DMC_EV1[[#This Row],[key_1]])
*ev1_dmc!$J3987/100
+SUMIFS(DMC_EV1_curves[dmc_base_EVintercept],DMC_EV1_curves[key_1],DMC_EV1[[#This Row],[key_1]])</f>
        <v>7532.9516232572205</v>
      </c>
      <c r="J3987" s="156">
        <v>5.5</v>
      </c>
    </row>
    <row r="3988" spans="1:10" x14ac:dyDescent="0.25">
      <c r="A3988" s="123">
        <v>328</v>
      </c>
      <c r="B3988" s="154" t="str">
        <f>INDEX(TechList[Tech],MATCH($A3988,TechList[Tech_'#],0),)</f>
        <v>EV200 batt-pack</v>
      </c>
      <c r="C3988" s="154" t="str">
        <f t="shared" si="285"/>
        <v>328_6</v>
      </c>
      <c r="D3988" s="158" t="str">
        <f t="shared" si="286"/>
        <v>328_6_6.0</v>
      </c>
      <c r="E3988" s="153">
        <f t="shared" si="290"/>
        <v>6</v>
      </c>
      <c r="F3988" s="121">
        <f>SUMIFS(LearningFactors[LF_codeNew],LearningFactors[Tech_'#],DMC_EV1[[#This Row],[Tech_'#]])</f>
        <v>26</v>
      </c>
      <c r="G3988" s="121">
        <f>INDEX(TechList[ST_Thru],MATCH($A3988,TechList[Tech_'#],0),)</f>
        <v>2024</v>
      </c>
      <c r="H3988" s="154" t="str">
        <f>INDEX(TechList[Complexity],MATCH($A3988,TechList[Tech_'#],0),)</f>
        <v>High2</v>
      </c>
      <c r="I3988" s="158">
        <f>SUMIFS(DMC_EV1_curves[dmc_base_EVslope],DMC_EV1_curves[key_1],DMC_EV1[[#This Row],[key_1]])
*ev1_dmc!$J3988/100
+SUMIFS(DMC_EV1_curves[dmc_base_EVintercept],DMC_EV1_curves[key_1],DMC_EV1[[#This Row],[key_1]])</f>
        <v>7503.7346299623623</v>
      </c>
      <c r="J3988" s="156">
        <v>6</v>
      </c>
    </row>
    <row r="3989" spans="1:10" x14ac:dyDescent="0.25">
      <c r="A3989" s="123">
        <v>328</v>
      </c>
      <c r="B3989" s="154" t="str">
        <f>INDEX(TechList[Tech],MATCH($A3989,TechList[Tech_'#],0),)</f>
        <v>EV200 batt-pack</v>
      </c>
      <c r="C3989" s="154" t="str">
        <f t="shared" si="285"/>
        <v>328_6</v>
      </c>
      <c r="D3989" s="158" t="str">
        <f t="shared" si="286"/>
        <v>328_6_6.5</v>
      </c>
      <c r="E3989" s="153">
        <f t="shared" si="290"/>
        <v>6</v>
      </c>
      <c r="F3989" s="121">
        <f>SUMIFS(LearningFactors[LF_codeNew],LearningFactors[Tech_'#],DMC_EV1[[#This Row],[Tech_'#]])</f>
        <v>26</v>
      </c>
      <c r="G3989" s="121">
        <f>INDEX(TechList[ST_Thru],MATCH($A3989,TechList[Tech_'#],0),)</f>
        <v>2024</v>
      </c>
      <c r="H3989" s="154" t="str">
        <f>INDEX(TechList[Complexity],MATCH($A3989,TechList[Tech_'#],0),)</f>
        <v>High2</v>
      </c>
      <c r="I3989" s="158">
        <f>SUMIFS(DMC_EV1_curves[dmc_base_EVslope],DMC_EV1_curves[key_1],DMC_EV1[[#This Row],[key_1]])
*ev1_dmc!$J3989/100
+SUMIFS(DMC_EV1_curves[dmc_base_EVintercept],DMC_EV1_curves[key_1],DMC_EV1[[#This Row],[key_1]])</f>
        <v>7474.5176366675032</v>
      </c>
      <c r="J3989" s="156">
        <v>6.5</v>
      </c>
    </row>
    <row r="3990" spans="1:10" x14ac:dyDescent="0.25">
      <c r="A3990" s="123">
        <v>328</v>
      </c>
      <c r="B3990" s="154" t="str">
        <f>INDEX(TechList[Tech],MATCH($A3990,TechList[Tech_'#],0),)</f>
        <v>EV200 batt-pack</v>
      </c>
      <c r="C3990" s="154" t="str">
        <f t="shared" si="285"/>
        <v>328_6</v>
      </c>
      <c r="D3990" s="158" t="str">
        <f t="shared" si="286"/>
        <v>328_6_7.0</v>
      </c>
      <c r="E3990" s="153">
        <f t="shared" si="290"/>
        <v>6</v>
      </c>
      <c r="F3990" s="121">
        <f>SUMIFS(LearningFactors[LF_codeNew],LearningFactors[Tech_'#],DMC_EV1[[#This Row],[Tech_'#]])</f>
        <v>26</v>
      </c>
      <c r="G3990" s="121">
        <f>INDEX(TechList[ST_Thru],MATCH($A3990,TechList[Tech_'#],0),)</f>
        <v>2024</v>
      </c>
      <c r="H3990" s="154" t="str">
        <f>INDEX(TechList[Complexity],MATCH($A3990,TechList[Tech_'#],0),)</f>
        <v>High2</v>
      </c>
      <c r="I3990" s="158">
        <f>SUMIFS(DMC_EV1_curves[dmc_base_EVslope],DMC_EV1_curves[key_1],DMC_EV1[[#This Row],[key_1]])
*ev1_dmc!$J3990/100
+SUMIFS(DMC_EV1_curves[dmc_base_EVintercept],DMC_EV1_curves[key_1],DMC_EV1[[#This Row],[key_1]])</f>
        <v>7445.300643372645</v>
      </c>
      <c r="J3990" s="156">
        <v>7</v>
      </c>
    </row>
    <row r="3991" spans="1:10" x14ac:dyDescent="0.25">
      <c r="A3991" s="123">
        <v>328</v>
      </c>
      <c r="B3991" s="154" t="str">
        <f>INDEX(TechList[Tech],MATCH($A3991,TechList[Tech_'#],0),)</f>
        <v>EV200 batt-pack</v>
      </c>
      <c r="C3991" s="154" t="str">
        <f t="shared" si="285"/>
        <v>328_6</v>
      </c>
      <c r="D3991" s="158" t="str">
        <f t="shared" si="286"/>
        <v>328_6_7.5</v>
      </c>
      <c r="E3991" s="153">
        <f t="shared" si="290"/>
        <v>6</v>
      </c>
      <c r="F3991" s="121">
        <f>SUMIFS(LearningFactors[LF_codeNew],LearningFactors[Tech_'#],DMC_EV1[[#This Row],[Tech_'#]])</f>
        <v>26</v>
      </c>
      <c r="G3991" s="121">
        <f>INDEX(TechList[ST_Thru],MATCH($A3991,TechList[Tech_'#],0),)</f>
        <v>2024</v>
      </c>
      <c r="H3991" s="154" t="str">
        <f>INDEX(TechList[Complexity],MATCH($A3991,TechList[Tech_'#],0),)</f>
        <v>High2</v>
      </c>
      <c r="I3991" s="158">
        <f>SUMIFS(DMC_EV1_curves[dmc_base_EVslope],DMC_EV1_curves[key_1],DMC_EV1[[#This Row],[key_1]])
*ev1_dmc!$J3991/100
+SUMIFS(DMC_EV1_curves[dmc_base_EVintercept],DMC_EV1_curves[key_1],DMC_EV1[[#This Row],[key_1]])</f>
        <v>7416.0836500777859</v>
      </c>
      <c r="J3991" s="156">
        <v>7.5</v>
      </c>
    </row>
    <row r="3992" spans="1:10" x14ac:dyDescent="0.25">
      <c r="A3992" s="123">
        <v>328</v>
      </c>
      <c r="B3992" s="154" t="str">
        <f>INDEX(TechList[Tech],MATCH($A3992,TechList[Tech_'#],0),)</f>
        <v>EV200 batt-pack</v>
      </c>
      <c r="C3992" s="154" t="str">
        <f t="shared" si="285"/>
        <v>328_6</v>
      </c>
      <c r="D3992" s="158" t="str">
        <f t="shared" si="286"/>
        <v>328_6_8.0</v>
      </c>
      <c r="E3992" s="153">
        <f t="shared" si="290"/>
        <v>6</v>
      </c>
      <c r="F3992" s="121">
        <f>SUMIFS(LearningFactors[LF_codeNew],LearningFactors[Tech_'#],DMC_EV1[[#This Row],[Tech_'#]])</f>
        <v>26</v>
      </c>
      <c r="G3992" s="121">
        <f>INDEX(TechList[ST_Thru],MATCH($A3992,TechList[Tech_'#],0),)</f>
        <v>2024</v>
      </c>
      <c r="H3992" s="154" t="str">
        <f>INDEX(TechList[Complexity],MATCH($A3992,TechList[Tech_'#],0),)</f>
        <v>High2</v>
      </c>
      <c r="I3992" s="158">
        <f>SUMIFS(DMC_EV1_curves[dmc_base_EVslope],DMC_EV1_curves[key_1],DMC_EV1[[#This Row],[key_1]])
*ev1_dmc!$J3992/100
+SUMIFS(DMC_EV1_curves[dmc_base_EVintercept],DMC_EV1_curves[key_1],DMC_EV1[[#This Row],[key_1]])</f>
        <v>7386.8666567829277</v>
      </c>
      <c r="J3992" s="156">
        <v>8</v>
      </c>
    </row>
    <row r="3993" spans="1:10" x14ac:dyDescent="0.25">
      <c r="A3993" s="123">
        <v>328</v>
      </c>
      <c r="B3993" s="154" t="str">
        <f>INDEX(TechList[Tech],MATCH($A3993,TechList[Tech_'#],0),)</f>
        <v>EV200 batt-pack</v>
      </c>
      <c r="C3993" s="154" t="str">
        <f t="shared" si="285"/>
        <v>328_6</v>
      </c>
      <c r="D3993" s="158" t="str">
        <f t="shared" si="286"/>
        <v>328_6_8.5</v>
      </c>
      <c r="E3993" s="153">
        <f t="shared" si="290"/>
        <v>6</v>
      </c>
      <c r="F3993" s="121">
        <f>SUMIFS(LearningFactors[LF_codeNew],LearningFactors[Tech_'#],DMC_EV1[[#This Row],[Tech_'#]])</f>
        <v>26</v>
      </c>
      <c r="G3993" s="121">
        <f>INDEX(TechList[ST_Thru],MATCH($A3993,TechList[Tech_'#],0),)</f>
        <v>2024</v>
      </c>
      <c r="H3993" s="154" t="str">
        <f>INDEX(TechList[Complexity],MATCH($A3993,TechList[Tech_'#],0),)</f>
        <v>High2</v>
      </c>
      <c r="I3993" s="158">
        <f>SUMIFS(DMC_EV1_curves[dmc_base_EVslope],DMC_EV1_curves[key_1],DMC_EV1[[#This Row],[key_1]])
*ev1_dmc!$J3993/100
+SUMIFS(DMC_EV1_curves[dmc_base_EVintercept],DMC_EV1_curves[key_1],DMC_EV1[[#This Row],[key_1]])</f>
        <v>7357.6496634880687</v>
      </c>
      <c r="J3993" s="156">
        <v>8.5</v>
      </c>
    </row>
    <row r="3994" spans="1:10" x14ac:dyDescent="0.25">
      <c r="A3994" s="123">
        <v>328</v>
      </c>
      <c r="B3994" s="154" t="str">
        <f>INDEX(TechList[Tech],MATCH($A3994,TechList[Tech_'#],0),)</f>
        <v>EV200 batt-pack</v>
      </c>
      <c r="C3994" s="154" t="str">
        <f t="shared" si="285"/>
        <v>328_6</v>
      </c>
      <c r="D3994" s="158" t="str">
        <f t="shared" si="286"/>
        <v>328_6_9.0</v>
      </c>
      <c r="E3994" s="153">
        <f t="shared" si="290"/>
        <v>6</v>
      </c>
      <c r="F3994" s="121">
        <f>SUMIFS(LearningFactors[LF_codeNew],LearningFactors[Tech_'#],DMC_EV1[[#This Row],[Tech_'#]])</f>
        <v>26</v>
      </c>
      <c r="G3994" s="121">
        <f>INDEX(TechList[ST_Thru],MATCH($A3994,TechList[Tech_'#],0),)</f>
        <v>2024</v>
      </c>
      <c r="H3994" s="154" t="str">
        <f>INDEX(TechList[Complexity],MATCH($A3994,TechList[Tech_'#],0),)</f>
        <v>High2</v>
      </c>
      <c r="I3994" s="158">
        <f>SUMIFS(DMC_EV1_curves[dmc_base_EVslope],DMC_EV1_curves[key_1],DMC_EV1[[#This Row],[key_1]])
*ev1_dmc!$J3994/100
+SUMIFS(DMC_EV1_curves[dmc_base_EVintercept],DMC_EV1_curves[key_1],DMC_EV1[[#This Row],[key_1]])</f>
        <v>7328.4326701932105</v>
      </c>
      <c r="J3994" s="156">
        <v>9</v>
      </c>
    </row>
    <row r="3995" spans="1:10" x14ac:dyDescent="0.25">
      <c r="A3995" s="123">
        <v>328</v>
      </c>
      <c r="B3995" s="154" t="str">
        <f>INDEX(TechList[Tech],MATCH($A3995,TechList[Tech_'#],0),)</f>
        <v>EV200 batt-pack</v>
      </c>
      <c r="C3995" s="154" t="str">
        <f t="shared" si="285"/>
        <v>328_6</v>
      </c>
      <c r="D3995" s="158" t="str">
        <f t="shared" si="286"/>
        <v>328_6_9.5</v>
      </c>
      <c r="E3995" s="153">
        <f t="shared" si="290"/>
        <v>6</v>
      </c>
      <c r="F3995" s="121">
        <f>SUMIFS(LearningFactors[LF_codeNew],LearningFactors[Tech_'#],DMC_EV1[[#This Row],[Tech_'#]])</f>
        <v>26</v>
      </c>
      <c r="G3995" s="121">
        <f>INDEX(TechList[ST_Thru],MATCH($A3995,TechList[Tech_'#],0),)</f>
        <v>2024</v>
      </c>
      <c r="H3995" s="154" t="str">
        <f>INDEX(TechList[Complexity],MATCH($A3995,TechList[Tech_'#],0),)</f>
        <v>High2</v>
      </c>
      <c r="I3995" s="158">
        <f>SUMIFS(DMC_EV1_curves[dmc_base_EVslope],DMC_EV1_curves[key_1],DMC_EV1[[#This Row],[key_1]])
*ev1_dmc!$J3995/100
+SUMIFS(DMC_EV1_curves[dmc_base_EVintercept],DMC_EV1_curves[key_1],DMC_EV1[[#This Row],[key_1]])</f>
        <v>7299.2156768983514</v>
      </c>
      <c r="J3995" s="156">
        <v>9.5</v>
      </c>
    </row>
    <row r="3996" spans="1:10" x14ac:dyDescent="0.25">
      <c r="A3996" s="123">
        <v>328</v>
      </c>
      <c r="B3996" s="154" t="str">
        <f>INDEX(TechList[Tech],MATCH($A3996,TechList[Tech_'#],0),)</f>
        <v>EV200 batt-pack</v>
      </c>
      <c r="C3996" s="154" t="str">
        <f t="shared" si="285"/>
        <v>328_6</v>
      </c>
      <c r="D3996" s="158" t="str">
        <f t="shared" si="286"/>
        <v>328_6_10.0</v>
      </c>
      <c r="E3996" s="153">
        <f t="shared" si="290"/>
        <v>6</v>
      </c>
      <c r="F3996" s="121">
        <f>SUMIFS(LearningFactors[LF_codeNew],LearningFactors[Tech_'#],DMC_EV1[[#This Row],[Tech_'#]])</f>
        <v>26</v>
      </c>
      <c r="G3996" s="121">
        <f>INDEX(TechList[ST_Thru],MATCH($A3996,TechList[Tech_'#],0),)</f>
        <v>2024</v>
      </c>
      <c r="H3996" s="154" t="str">
        <f>INDEX(TechList[Complexity],MATCH($A3996,TechList[Tech_'#],0),)</f>
        <v>High2</v>
      </c>
      <c r="I3996" s="158">
        <f>SUMIFS(DMC_EV1_curves[dmc_base_EVslope],DMC_EV1_curves[key_1],DMC_EV1[[#This Row],[key_1]])
*ev1_dmc!$J3996/100
+SUMIFS(DMC_EV1_curves[dmc_base_EVintercept],DMC_EV1_curves[key_1],DMC_EV1[[#This Row],[key_1]])</f>
        <v>7269.9986836034932</v>
      </c>
      <c r="J3996" s="156">
        <v>10</v>
      </c>
    </row>
    <row r="3997" spans="1:10" x14ac:dyDescent="0.25">
      <c r="A3997" s="123">
        <v>328</v>
      </c>
      <c r="B3997" s="154" t="str">
        <f>INDEX(TechList[Tech],MATCH($A3997,TechList[Tech_'#],0),)</f>
        <v>EV200 batt-pack</v>
      </c>
      <c r="C3997" s="154" t="str">
        <f t="shared" si="285"/>
        <v>328_6</v>
      </c>
      <c r="D3997" s="158" t="str">
        <f t="shared" si="286"/>
        <v>328_6_10.5</v>
      </c>
      <c r="E3997" s="153">
        <f t="shared" si="290"/>
        <v>6</v>
      </c>
      <c r="F3997" s="121">
        <f>SUMIFS(LearningFactors[LF_codeNew],LearningFactors[Tech_'#],DMC_EV1[[#This Row],[Tech_'#]])</f>
        <v>26</v>
      </c>
      <c r="G3997" s="121">
        <f>INDEX(TechList[ST_Thru],MATCH($A3997,TechList[Tech_'#],0),)</f>
        <v>2024</v>
      </c>
      <c r="H3997" s="154" t="str">
        <f>INDEX(TechList[Complexity],MATCH($A3997,TechList[Tech_'#],0),)</f>
        <v>High2</v>
      </c>
      <c r="I3997" s="158">
        <f>SUMIFS(DMC_EV1_curves[dmc_base_EVslope],DMC_EV1_curves[key_1],DMC_EV1[[#This Row],[key_1]])
*ev1_dmc!$J3997/100
+SUMIFS(DMC_EV1_curves[dmc_base_EVintercept],DMC_EV1_curves[key_1],DMC_EV1[[#This Row],[key_1]])</f>
        <v>7240.7816903086341</v>
      </c>
      <c r="J3997" s="156">
        <v>10.5</v>
      </c>
    </row>
    <row r="3998" spans="1:10" x14ac:dyDescent="0.25">
      <c r="A3998" s="123">
        <v>328</v>
      </c>
      <c r="B3998" s="154" t="str">
        <f>INDEX(TechList[Tech],MATCH($A3998,TechList[Tech_'#],0),)</f>
        <v>EV200 batt-pack</v>
      </c>
      <c r="C3998" s="154" t="str">
        <f t="shared" si="285"/>
        <v>328_6</v>
      </c>
      <c r="D3998" s="158" t="str">
        <f t="shared" si="286"/>
        <v>328_6_11.0</v>
      </c>
      <c r="E3998" s="153">
        <f t="shared" si="290"/>
        <v>6</v>
      </c>
      <c r="F3998" s="121">
        <f>SUMIFS(LearningFactors[LF_codeNew],LearningFactors[Tech_'#],DMC_EV1[[#This Row],[Tech_'#]])</f>
        <v>26</v>
      </c>
      <c r="G3998" s="121">
        <f>INDEX(TechList[ST_Thru],MATCH($A3998,TechList[Tech_'#],0),)</f>
        <v>2024</v>
      </c>
      <c r="H3998" s="154" t="str">
        <f>INDEX(TechList[Complexity],MATCH($A3998,TechList[Tech_'#],0),)</f>
        <v>High2</v>
      </c>
      <c r="I3998" s="158">
        <f>SUMIFS(DMC_EV1_curves[dmc_base_EVslope],DMC_EV1_curves[key_1],DMC_EV1[[#This Row],[key_1]])
*ev1_dmc!$J3998/100
+SUMIFS(DMC_EV1_curves[dmc_base_EVintercept],DMC_EV1_curves[key_1],DMC_EV1[[#This Row],[key_1]])</f>
        <v>7211.5646970137759</v>
      </c>
      <c r="J3998" s="156">
        <v>11</v>
      </c>
    </row>
    <row r="3999" spans="1:10" x14ac:dyDescent="0.25">
      <c r="A3999" s="123">
        <v>328</v>
      </c>
      <c r="B3999" s="154" t="str">
        <f>INDEX(TechList[Tech],MATCH($A3999,TechList[Tech_'#],0),)</f>
        <v>EV200 batt-pack</v>
      </c>
      <c r="C3999" s="154" t="str">
        <f t="shared" ref="C3999:C4102" si="291">CONCATENATE(A3999,"_",E3999)</f>
        <v>328_6</v>
      </c>
      <c r="D3999" s="158" t="str">
        <f t="shared" ref="D3999:D4102" si="292">CONCATENATE(C3999,"_",TEXT(J3999,"0.0"))</f>
        <v>328_6_11.5</v>
      </c>
      <c r="E3999" s="153">
        <f t="shared" si="290"/>
        <v>6</v>
      </c>
      <c r="F3999" s="121">
        <f>SUMIFS(LearningFactors[LF_codeNew],LearningFactors[Tech_'#],DMC_EV1[[#This Row],[Tech_'#]])</f>
        <v>26</v>
      </c>
      <c r="G3999" s="121">
        <f>INDEX(TechList[ST_Thru],MATCH($A3999,TechList[Tech_'#],0),)</f>
        <v>2024</v>
      </c>
      <c r="H3999" s="154" t="str">
        <f>INDEX(TechList[Complexity],MATCH($A3999,TechList[Tech_'#],0),)</f>
        <v>High2</v>
      </c>
      <c r="I3999" s="158">
        <f>SUMIFS(DMC_EV1_curves[dmc_base_EVslope],DMC_EV1_curves[key_1],DMC_EV1[[#This Row],[key_1]])
*ev1_dmc!$J3999/100
+SUMIFS(DMC_EV1_curves[dmc_base_EVintercept],DMC_EV1_curves[key_1],DMC_EV1[[#This Row],[key_1]])</f>
        <v>7182.3477037189168</v>
      </c>
      <c r="J3999" s="156">
        <v>11.5</v>
      </c>
    </row>
    <row r="4000" spans="1:10" x14ac:dyDescent="0.25">
      <c r="A4000" s="123">
        <v>328</v>
      </c>
      <c r="B4000" s="154" t="str">
        <f>INDEX(TechList[Tech],MATCH($A4000,TechList[Tech_'#],0),)</f>
        <v>EV200 batt-pack</v>
      </c>
      <c r="C4000" s="154" t="str">
        <f t="shared" si="291"/>
        <v>328_6</v>
      </c>
      <c r="D4000" s="158" t="str">
        <f t="shared" si="292"/>
        <v>328_6_12.0</v>
      </c>
      <c r="E4000" s="153">
        <f t="shared" si="290"/>
        <v>6</v>
      </c>
      <c r="F4000" s="121">
        <f>SUMIFS(LearningFactors[LF_codeNew],LearningFactors[Tech_'#],DMC_EV1[[#This Row],[Tech_'#]])</f>
        <v>26</v>
      </c>
      <c r="G4000" s="121">
        <f>INDEX(TechList[ST_Thru],MATCH($A4000,TechList[Tech_'#],0),)</f>
        <v>2024</v>
      </c>
      <c r="H4000" s="154" t="str">
        <f>INDEX(TechList[Complexity],MATCH($A4000,TechList[Tech_'#],0),)</f>
        <v>High2</v>
      </c>
      <c r="I4000" s="158">
        <f>SUMIFS(DMC_EV1_curves[dmc_base_EVslope],DMC_EV1_curves[key_1],DMC_EV1[[#This Row],[key_1]])
*ev1_dmc!$J4000/100
+SUMIFS(DMC_EV1_curves[dmc_base_EVintercept],DMC_EV1_curves[key_1],DMC_EV1[[#This Row],[key_1]])</f>
        <v>7153.1307104240586</v>
      </c>
      <c r="J4000" s="156">
        <v>12</v>
      </c>
    </row>
    <row r="4001" spans="1:10" x14ac:dyDescent="0.25">
      <c r="A4001" s="123">
        <v>328</v>
      </c>
      <c r="B4001" s="154" t="str">
        <f>INDEX(TechList[Tech],MATCH($A4001,TechList[Tech_'#],0),)</f>
        <v>EV200 batt-pack</v>
      </c>
      <c r="C4001" s="154" t="str">
        <f t="shared" si="291"/>
        <v>328_6</v>
      </c>
      <c r="D4001" s="158" t="str">
        <f t="shared" si="292"/>
        <v>328_6_12.5</v>
      </c>
      <c r="E4001" s="153">
        <f t="shared" si="290"/>
        <v>6</v>
      </c>
      <c r="F4001" s="121">
        <f>SUMIFS(LearningFactors[LF_codeNew],LearningFactors[Tech_'#],DMC_EV1[[#This Row],[Tech_'#]])</f>
        <v>26</v>
      </c>
      <c r="G4001" s="121">
        <f>INDEX(TechList[ST_Thru],MATCH($A4001,TechList[Tech_'#],0),)</f>
        <v>2024</v>
      </c>
      <c r="H4001" s="154" t="str">
        <f>INDEX(TechList[Complexity],MATCH($A4001,TechList[Tech_'#],0),)</f>
        <v>High2</v>
      </c>
      <c r="I4001" s="158">
        <f>SUMIFS(DMC_EV1_curves[dmc_base_EVslope],DMC_EV1_curves[key_1],DMC_EV1[[#This Row],[key_1]])
*ev1_dmc!$J4001/100
+SUMIFS(DMC_EV1_curves[dmc_base_EVintercept],DMC_EV1_curves[key_1],DMC_EV1[[#This Row],[key_1]])</f>
        <v>7123.9137171291995</v>
      </c>
      <c r="J4001" s="156">
        <v>12.5</v>
      </c>
    </row>
    <row r="4002" spans="1:10" x14ac:dyDescent="0.25">
      <c r="A4002" s="123">
        <v>328</v>
      </c>
      <c r="B4002" s="154" t="str">
        <f>INDEX(TechList[Tech],MATCH($A4002,TechList[Tech_'#],0),)</f>
        <v>EV200 batt-pack</v>
      </c>
      <c r="C4002" s="154" t="str">
        <f t="shared" si="291"/>
        <v>328_6</v>
      </c>
      <c r="D4002" s="158" t="str">
        <f t="shared" si="292"/>
        <v>328_6_13.0</v>
      </c>
      <c r="E4002" s="153">
        <f t="shared" si="290"/>
        <v>6</v>
      </c>
      <c r="F4002" s="121">
        <f>SUMIFS(LearningFactors[LF_codeNew],LearningFactors[Tech_'#],DMC_EV1[[#This Row],[Tech_'#]])</f>
        <v>26</v>
      </c>
      <c r="G4002" s="121">
        <f>INDEX(TechList[ST_Thru],MATCH($A4002,TechList[Tech_'#],0),)</f>
        <v>2024</v>
      </c>
      <c r="H4002" s="154" t="str">
        <f>INDEX(TechList[Complexity],MATCH($A4002,TechList[Tech_'#],0),)</f>
        <v>High2</v>
      </c>
      <c r="I4002" s="158">
        <f>SUMIFS(DMC_EV1_curves[dmc_base_EVslope],DMC_EV1_curves[key_1],DMC_EV1[[#This Row],[key_1]])
*ev1_dmc!$J4002/100
+SUMIFS(DMC_EV1_curves[dmc_base_EVintercept],DMC_EV1_curves[key_1],DMC_EV1[[#This Row],[key_1]])</f>
        <v>7094.6967238343414</v>
      </c>
      <c r="J4002" s="156">
        <v>13</v>
      </c>
    </row>
    <row r="4003" spans="1:10" x14ac:dyDescent="0.25">
      <c r="A4003" s="123">
        <v>328</v>
      </c>
      <c r="B4003" s="154" t="str">
        <f>INDEX(TechList[Tech],MATCH($A4003,TechList[Tech_'#],0),)</f>
        <v>EV200 batt-pack</v>
      </c>
      <c r="C4003" s="154" t="str">
        <f t="shared" si="291"/>
        <v>328_6</v>
      </c>
      <c r="D4003" s="158" t="str">
        <f t="shared" si="292"/>
        <v>328_6_13.5</v>
      </c>
      <c r="E4003" s="153">
        <f t="shared" si="290"/>
        <v>6</v>
      </c>
      <c r="F4003" s="121">
        <f>SUMIFS(LearningFactors[LF_codeNew],LearningFactors[Tech_'#],DMC_EV1[[#This Row],[Tech_'#]])</f>
        <v>26</v>
      </c>
      <c r="G4003" s="121">
        <f>INDEX(TechList[ST_Thru],MATCH($A4003,TechList[Tech_'#],0),)</f>
        <v>2024</v>
      </c>
      <c r="H4003" s="154" t="str">
        <f>INDEX(TechList[Complexity],MATCH($A4003,TechList[Tech_'#],0),)</f>
        <v>High2</v>
      </c>
      <c r="I4003" s="158">
        <f>SUMIFS(DMC_EV1_curves[dmc_base_EVslope],DMC_EV1_curves[key_1],DMC_EV1[[#This Row],[key_1]])
*ev1_dmc!$J4003/100
+SUMIFS(DMC_EV1_curves[dmc_base_EVintercept],DMC_EV1_curves[key_1],DMC_EV1[[#This Row],[key_1]])</f>
        <v>7065.4797305394823</v>
      </c>
      <c r="J4003" s="156">
        <v>13.5</v>
      </c>
    </row>
    <row r="4004" spans="1:10" x14ac:dyDescent="0.25">
      <c r="A4004" s="123">
        <v>328</v>
      </c>
      <c r="B4004" s="154" t="str">
        <f>INDEX(TechList[Tech],MATCH($A4004,TechList[Tech_'#],0),)</f>
        <v>EV200 batt-pack</v>
      </c>
      <c r="C4004" s="154" t="str">
        <f t="shared" si="291"/>
        <v>328_6</v>
      </c>
      <c r="D4004" s="158" t="str">
        <f t="shared" si="292"/>
        <v>328_6_14.0</v>
      </c>
      <c r="E4004" s="153">
        <f t="shared" si="290"/>
        <v>6</v>
      </c>
      <c r="F4004" s="121">
        <f>SUMIFS(LearningFactors[LF_codeNew],LearningFactors[Tech_'#],DMC_EV1[[#This Row],[Tech_'#]])</f>
        <v>26</v>
      </c>
      <c r="G4004" s="121">
        <f>INDEX(TechList[ST_Thru],MATCH($A4004,TechList[Tech_'#],0),)</f>
        <v>2024</v>
      </c>
      <c r="H4004" s="154" t="str">
        <f>INDEX(TechList[Complexity],MATCH($A4004,TechList[Tech_'#],0),)</f>
        <v>High2</v>
      </c>
      <c r="I4004" s="158">
        <f>SUMIFS(DMC_EV1_curves[dmc_base_EVslope],DMC_EV1_curves[key_1],DMC_EV1[[#This Row],[key_1]])
*ev1_dmc!$J4004/100
+SUMIFS(DMC_EV1_curves[dmc_base_EVintercept],DMC_EV1_curves[key_1],DMC_EV1[[#This Row],[key_1]])</f>
        <v>7036.2627372446241</v>
      </c>
      <c r="J4004" s="156">
        <v>14</v>
      </c>
    </row>
    <row r="4005" spans="1:10" x14ac:dyDescent="0.25">
      <c r="A4005" s="123">
        <v>328</v>
      </c>
      <c r="B4005" s="154" t="str">
        <f>INDEX(TechList[Tech],MATCH($A4005,TechList[Tech_'#],0),)</f>
        <v>EV200 batt-pack</v>
      </c>
      <c r="C4005" s="154" t="str">
        <f t="shared" si="291"/>
        <v>328_6</v>
      </c>
      <c r="D4005" s="158" t="str">
        <f t="shared" si="292"/>
        <v>328_6_14.5</v>
      </c>
      <c r="E4005" s="153">
        <f t="shared" si="290"/>
        <v>6</v>
      </c>
      <c r="F4005" s="121">
        <f>SUMIFS(LearningFactors[LF_codeNew],LearningFactors[Tech_'#],DMC_EV1[[#This Row],[Tech_'#]])</f>
        <v>26</v>
      </c>
      <c r="G4005" s="121">
        <f>INDEX(TechList[ST_Thru],MATCH($A4005,TechList[Tech_'#],0),)</f>
        <v>2024</v>
      </c>
      <c r="H4005" s="154" t="str">
        <f>INDEX(TechList[Complexity],MATCH($A4005,TechList[Tech_'#],0),)</f>
        <v>High2</v>
      </c>
      <c r="I4005" s="158">
        <f>SUMIFS(DMC_EV1_curves[dmc_base_EVslope],DMC_EV1_curves[key_1],DMC_EV1[[#This Row],[key_1]])
*ev1_dmc!$J4005/100
+SUMIFS(DMC_EV1_curves[dmc_base_EVintercept],DMC_EV1_curves[key_1],DMC_EV1[[#This Row],[key_1]])</f>
        <v>7007.045743949765</v>
      </c>
      <c r="J4005" s="156">
        <v>14.5</v>
      </c>
    </row>
    <row r="4006" spans="1:10" x14ac:dyDescent="0.25">
      <c r="A4006" s="123">
        <v>328</v>
      </c>
      <c r="B4006" s="154" t="str">
        <f>INDEX(TechList[Tech],MATCH($A4006,TechList[Tech_'#],0),)</f>
        <v>EV200 batt-pack</v>
      </c>
      <c r="C4006" s="154" t="str">
        <f t="shared" si="291"/>
        <v>328_6</v>
      </c>
      <c r="D4006" s="158" t="str">
        <f t="shared" si="292"/>
        <v>328_6_15.0</v>
      </c>
      <c r="E4006" s="153">
        <f t="shared" si="290"/>
        <v>6</v>
      </c>
      <c r="F4006" s="121">
        <f>SUMIFS(LearningFactors[LF_codeNew],LearningFactors[Tech_'#],DMC_EV1[[#This Row],[Tech_'#]])</f>
        <v>26</v>
      </c>
      <c r="G4006" s="121">
        <f>INDEX(TechList[ST_Thru],MATCH($A4006,TechList[Tech_'#],0),)</f>
        <v>2024</v>
      </c>
      <c r="H4006" s="154" t="str">
        <f>INDEX(TechList[Complexity],MATCH($A4006,TechList[Tech_'#],0),)</f>
        <v>High2</v>
      </c>
      <c r="I4006" s="158">
        <f>SUMIFS(DMC_EV1_curves[dmc_base_EVslope],DMC_EV1_curves[key_1],DMC_EV1[[#This Row],[key_1]])
*ev1_dmc!$J4006/100
+SUMIFS(DMC_EV1_curves[dmc_base_EVintercept],DMC_EV1_curves[key_1],DMC_EV1[[#This Row],[key_1]])</f>
        <v>6977.8287506549068</v>
      </c>
      <c r="J4006" s="156">
        <v>15</v>
      </c>
    </row>
    <row r="4007" spans="1:10" x14ac:dyDescent="0.25">
      <c r="A4007" s="123">
        <v>328</v>
      </c>
      <c r="B4007" s="154" t="str">
        <f>INDEX(TechList[Tech],MATCH($A4007,TechList[Tech_'#],0),)</f>
        <v>EV200 batt-pack</v>
      </c>
      <c r="C4007" s="154" t="str">
        <f t="shared" si="291"/>
        <v>328_6</v>
      </c>
      <c r="D4007" s="158" t="str">
        <f t="shared" si="292"/>
        <v>328_6_15.5</v>
      </c>
      <c r="E4007" s="153">
        <f t="shared" si="290"/>
        <v>6</v>
      </c>
      <c r="F4007" s="121">
        <f>SUMIFS(LearningFactors[LF_codeNew],LearningFactors[Tech_'#],DMC_EV1[[#This Row],[Tech_'#]])</f>
        <v>26</v>
      </c>
      <c r="G4007" s="121">
        <f>INDEX(TechList[ST_Thru],MATCH($A4007,TechList[Tech_'#],0),)</f>
        <v>2024</v>
      </c>
      <c r="H4007" s="154" t="str">
        <f>INDEX(TechList[Complexity],MATCH($A4007,TechList[Tech_'#],0),)</f>
        <v>High2</v>
      </c>
      <c r="I4007" s="158">
        <f>SUMIFS(DMC_EV1_curves[dmc_base_EVslope],DMC_EV1_curves[key_1],DMC_EV1[[#This Row],[key_1]])
*ev1_dmc!$J4007/100
+SUMIFS(DMC_EV1_curves[dmc_base_EVintercept],DMC_EV1_curves[key_1],DMC_EV1[[#This Row],[key_1]])</f>
        <v>6948.6117573600477</v>
      </c>
      <c r="J4007" s="156">
        <v>15.5</v>
      </c>
    </row>
    <row r="4008" spans="1:10" x14ac:dyDescent="0.25">
      <c r="A4008" s="123">
        <v>328</v>
      </c>
      <c r="B4008" s="154" t="str">
        <f>INDEX(TechList[Tech],MATCH($A4008,TechList[Tech_'#],0),)</f>
        <v>EV200 batt-pack</v>
      </c>
      <c r="C4008" s="154" t="str">
        <f t="shared" si="291"/>
        <v>328_6</v>
      </c>
      <c r="D4008" s="158" t="str">
        <f t="shared" si="292"/>
        <v>328_6_16.0</v>
      </c>
      <c r="E4008" s="153">
        <f t="shared" si="290"/>
        <v>6</v>
      </c>
      <c r="F4008" s="121">
        <f>SUMIFS(LearningFactors[LF_codeNew],LearningFactors[Tech_'#],DMC_EV1[[#This Row],[Tech_'#]])</f>
        <v>26</v>
      </c>
      <c r="G4008" s="121">
        <f>INDEX(TechList[ST_Thru],MATCH($A4008,TechList[Tech_'#],0),)</f>
        <v>2024</v>
      </c>
      <c r="H4008" s="154" t="str">
        <f>INDEX(TechList[Complexity],MATCH($A4008,TechList[Tech_'#],0),)</f>
        <v>High2</v>
      </c>
      <c r="I4008" s="158">
        <f>SUMIFS(DMC_EV1_curves[dmc_base_EVslope],DMC_EV1_curves[key_1],DMC_EV1[[#This Row],[key_1]])
*ev1_dmc!$J4008/100
+SUMIFS(DMC_EV1_curves[dmc_base_EVintercept],DMC_EV1_curves[key_1],DMC_EV1[[#This Row],[key_1]])</f>
        <v>6919.3947640651895</v>
      </c>
      <c r="J4008" s="156">
        <v>16</v>
      </c>
    </row>
    <row r="4009" spans="1:10" x14ac:dyDescent="0.25">
      <c r="A4009" s="123">
        <v>328</v>
      </c>
      <c r="B4009" s="154" t="str">
        <f>INDEX(TechList[Tech],MATCH($A4009,TechList[Tech_'#],0),)</f>
        <v>EV200 batt-pack</v>
      </c>
      <c r="C4009" s="154" t="str">
        <f t="shared" si="291"/>
        <v>328_6</v>
      </c>
      <c r="D4009" s="158" t="str">
        <f t="shared" si="292"/>
        <v>328_6_16.5</v>
      </c>
      <c r="E4009" s="153">
        <f t="shared" si="290"/>
        <v>6</v>
      </c>
      <c r="F4009" s="121">
        <f>SUMIFS(LearningFactors[LF_codeNew],LearningFactors[Tech_'#],DMC_EV1[[#This Row],[Tech_'#]])</f>
        <v>26</v>
      </c>
      <c r="G4009" s="121">
        <f>INDEX(TechList[ST_Thru],MATCH($A4009,TechList[Tech_'#],0),)</f>
        <v>2024</v>
      </c>
      <c r="H4009" s="154" t="str">
        <f>INDEX(TechList[Complexity],MATCH($A4009,TechList[Tech_'#],0),)</f>
        <v>High2</v>
      </c>
      <c r="I4009" s="158">
        <f>SUMIFS(DMC_EV1_curves[dmc_base_EVslope],DMC_EV1_curves[key_1],DMC_EV1[[#This Row],[key_1]])
*ev1_dmc!$J4009/100
+SUMIFS(DMC_EV1_curves[dmc_base_EVintercept],DMC_EV1_curves[key_1],DMC_EV1[[#This Row],[key_1]])</f>
        <v>6890.1777707703304</v>
      </c>
      <c r="J4009" s="156">
        <v>16.5</v>
      </c>
    </row>
    <row r="4010" spans="1:10" x14ac:dyDescent="0.25">
      <c r="A4010" s="123">
        <v>328</v>
      </c>
      <c r="B4010" s="154" t="str">
        <f>INDEX(TechList[Tech],MATCH($A4010,TechList[Tech_'#],0),)</f>
        <v>EV200 batt-pack</v>
      </c>
      <c r="C4010" s="154" t="str">
        <f t="shared" si="291"/>
        <v>328_6</v>
      </c>
      <c r="D4010" s="158" t="str">
        <f t="shared" si="292"/>
        <v>328_6_17.0</v>
      </c>
      <c r="E4010" s="153">
        <f t="shared" si="290"/>
        <v>6</v>
      </c>
      <c r="F4010" s="121">
        <f>SUMIFS(LearningFactors[LF_codeNew],LearningFactors[Tech_'#],DMC_EV1[[#This Row],[Tech_'#]])</f>
        <v>26</v>
      </c>
      <c r="G4010" s="121">
        <f>INDEX(TechList[ST_Thru],MATCH($A4010,TechList[Tech_'#],0),)</f>
        <v>2024</v>
      </c>
      <c r="H4010" s="154" t="str">
        <f>INDEX(TechList[Complexity],MATCH($A4010,TechList[Tech_'#],0),)</f>
        <v>High2</v>
      </c>
      <c r="I4010" s="158">
        <f>SUMIFS(DMC_EV1_curves[dmc_base_EVslope],DMC_EV1_curves[key_1],DMC_EV1[[#This Row],[key_1]])
*ev1_dmc!$J4010/100
+SUMIFS(DMC_EV1_curves[dmc_base_EVintercept],DMC_EV1_curves[key_1],DMC_EV1[[#This Row],[key_1]])</f>
        <v>6860.9607774754722</v>
      </c>
      <c r="J4010" s="156">
        <v>17</v>
      </c>
    </row>
    <row r="4011" spans="1:10" x14ac:dyDescent="0.25">
      <c r="A4011" s="123">
        <v>328</v>
      </c>
      <c r="B4011" s="154" t="str">
        <f>INDEX(TechList[Tech],MATCH($A4011,TechList[Tech_'#],0),)</f>
        <v>EV200 batt-pack</v>
      </c>
      <c r="C4011" s="154" t="str">
        <f t="shared" si="291"/>
        <v>328_6</v>
      </c>
      <c r="D4011" s="158" t="str">
        <f t="shared" si="292"/>
        <v>328_6_17.5</v>
      </c>
      <c r="E4011" s="153">
        <f t="shared" si="290"/>
        <v>6</v>
      </c>
      <c r="F4011" s="121">
        <f>SUMIFS(LearningFactors[LF_codeNew],LearningFactors[Tech_'#],DMC_EV1[[#This Row],[Tech_'#]])</f>
        <v>26</v>
      </c>
      <c r="G4011" s="121">
        <f>INDEX(TechList[ST_Thru],MATCH($A4011,TechList[Tech_'#],0),)</f>
        <v>2024</v>
      </c>
      <c r="H4011" s="154" t="str">
        <f>INDEX(TechList[Complexity],MATCH($A4011,TechList[Tech_'#],0),)</f>
        <v>High2</v>
      </c>
      <c r="I4011" s="158">
        <f>SUMIFS(DMC_EV1_curves[dmc_base_EVslope],DMC_EV1_curves[key_1],DMC_EV1[[#This Row],[key_1]])
*ev1_dmc!$J4011/100
+SUMIFS(DMC_EV1_curves[dmc_base_EVintercept],DMC_EV1_curves[key_1],DMC_EV1[[#This Row],[key_1]])</f>
        <v>6831.7437841806131</v>
      </c>
      <c r="J4011" s="156">
        <v>17.5</v>
      </c>
    </row>
    <row r="4012" spans="1:10" x14ac:dyDescent="0.25">
      <c r="A4012" s="123">
        <v>328</v>
      </c>
      <c r="B4012" s="154" t="str">
        <f>INDEX(TechList[Tech],MATCH($A4012,TechList[Tech_'#],0),)</f>
        <v>EV200 batt-pack</v>
      </c>
      <c r="C4012" s="154" t="str">
        <f t="shared" si="291"/>
        <v>328_6</v>
      </c>
      <c r="D4012" s="158" t="str">
        <f t="shared" si="292"/>
        <v>328_6_18.0</v>
      </c>
      <c r="E4012" s="153">
        <f t="shared" si="290"/>
        <v>6</v>
      </c>
      <c r="F4012" s="121">
        <f>SUMIFS(LearningFactors[LF_codeNew],LearningFactors[Tech_'#],DMC_EV1[[#This Row],[Tech_'#]])</f>
        <v>26</v>
      </c>
      <c r="G4012" s="121">
        <f>INDEX(TechList[ST_Thru],MATCH($A4012,TechList[Tech_'#],0),)</f>
        <v>2024</v>
      </c>
      <c r="H4012" s="154" t="str">
        <f>INDEX(TechList[Complexity],MATCH($A4012,TechList[Tech_'#],0),)</f>
        <v>High2</v>
      </c>
      <c r="I4012" s="158">
        <f>SUMIFS(DMC_EV1_curves[dmc_base_EVslope],DMC_EV1_curves[key_1],DMC_EV1[[#This Row],[key_1]])
*ev1_dmc!$J4012/100
+SUMIFS(DMC_EV1_curves[dmc_base_EVintercept],DMC_EV1_curves[key_1],DMC_EV1[[#This Row],[key_1]])</f>
        <v>6802.526790885755</v>
      </c>
      <c r="J4012" s="156">
        <v>18</v>
      </c>
    </row>
    <row r="4013" spans="1:10" x14ac:dyDescent="0.25">
      <c r="A4013" s="123">
        <v>328</v>
      </c>
      <c r="B4013" s="154" t="str">
        <f>INDEX(TechList[Tech],MATCH($A4013,TechList[Tech_'#],0),)</f>
        <v>EV200 batt-pack</v>
      </c>
      <c r="C4013" s="154" t="str">
        <f t="shared" si="291"/>
        <v>328_6</v>
      </c>
      <c r="D4013" s="158" t="str">
        <f t="shared" si="292"/>
        <v>328_6_18.5</v>
      </c>
      <c r="E4013" s="153">
        <f t="shared" si="290"/>
        <v>6</v>
      </c>
      <c r="F4013" s="121">
        <f>SUMIFS(LearningFactors[LF_codeNew],LearningFactors[Tech_'#],DMC_EV1[[#This Row],[Tech_'#]])</f>
        <v>26</v>
      </c>
      <c r="G4013" s="121">
        <f>INDEX(TechList[ST_Thru],MATCH($A4013,TechList[Tech_'#],0),)</f>
        <v>2024</v>
      </c>
      <c r="H4013" s="154" t="str">
        <f>INDEX(TechList[Complexity],MATCH($A4013,TechList[Tech_'#],0),)</f>
        <v>High2</v>
      </c>
      <c r="I4013" s="158">
        <f>SUMIFS(DMC_EV1_curves[dmc_base_EVslope],DMC_EV1_curves[key_1],DMC_EV1[[#This Row],[key_1]])
*ev1_dmc!$J4013/100
+SUMIFS(DMC_EV1_curves[dmc_base_EVintercept],DMC_EV1_curves[key_1],DMC_EV1[[#This Row],[key_1]])</f>
        <v>6773.3097975908959</v>
      </c>
      <c r="J4013" s="156">
        <v>18.5</v>
      </c>
    </row>
    <row r="4014" spans="1:10" x14ac:dyDescent="0.25">
      <c r="A4014" s="123">
        <v>328</v>
      </c>
      <c r="B4014" s="154" t="str">
        <f>INDEX(TechList[Tech],MATCH($A4014,TechList[Tech_'#],0),)</f>
        <v>EV200 batt-pack</v>
      </c>
      <c r="C4014" s="154" t="str">
        <f t="shared" si="291"/>
        <v>328_6</v>
      </c>
      <c r="D4014" s="158" t="str">
        <f t="shared" si="292"/>
        <v>328_6_19.0</v>
      </c>
      <c r="E4014" s="153">
        <f t="shared" si="290"/>
        <v>6</v>
      </c>
      <c r="F4014" s="121">
        <f>SUMIFS(LearningFactors[LF_codeNew],LearningFactors[Tech_'#],DMC_EV1[[#This Row],[Tech_'#]])</f>
        <v>26</v>
      </c>
      <c r="G4014" s="121">
        <f>INDEX(TechList[ST_Thru],MATCH($A4014,TechList[Tech_'#],0),)</f>
        <v>2024</v>
      </c>
      <c r="H4014" s="154" t="str">
        <f>INDEX(TechList[Complexity],MATCH($A4014,TechList[Tech_'#],0),)</f>
        <v>High2</v>
      </c>
      <c r="I4014" s="158">
        <f>SUMIFS(DMC_EV1_curves[dmc_base_EVslope],DMC_EV1_curves[key_1],DMC_EV1[[#This Row],[key_1]])
*ev1_dmc!$J4014/100
+SUMIFS(DMC_EV1_curves[dmc_base_EVintercept],DMC_EV1_curves[key_1],DMC_EV1[[#This Row],[key_1]])</f>
        <v>6744.0928042960377</v>
      </c>
      <c r="J4014" s="156">
        <v>19</v>
      </c>
    </row>
    <row r="4015" spans="1:10" x14ac:dyDescent="0.25">
      <c r="A4015" s="123">
        <v>328</v>
      </c>
      <c r="B4015" s="154" t="str">
        <f>INDEX(TechList[Tech],MATCH($A4015,TechList[Tech_'#],0),)</f>
        <v>EV200 batt-pack</v>
      </c>
      <c r="C4015" s="154" t="str">
        <f t="shared" si="291"/>
        <v>328_6</v>
      </c>
      <c r="D4015" s="158" t="str">
        <f t="shared" si="292"/>
        <v>328_6_19.5</v>
      </c>
      <c r="E4015" s="153">
        <f t="shared" si="290"/>
        <v>6</v>
      </c>
      <c r="F4015" s="121">
        <f>SUMIFS(LearningFactors[LF_codeNew],LearningFactors[Tech_'#],DMC_EV1[[#This Row],[Tech_'#]])</f>
        <v>26</v>
      </c>
      <c r="G4015" s="121">
        <f>INDEX(TechList[ST_Thru],MATCH($A4015,TechList[Tech_'#],0),)</f>
        <v>2024</v>
      </c>
      <c r="H4015" s="154" t="str">
        <f>INDEX(TechList[Complexity],MATCH($A4015,TechList[Tech_'#],0),)</f>
        <v>High2</v>
      </c>
      <c r="I4015" s="158">
        <f>SUMIFS(DMC_EV1_curves[dmc_base_EVslope],DMC_EV1_curves[key_1],DMC_EV1[[#This Row],[key_1]])
*ev1_dmc!$J4015/100
+SUMIFS(DMC_EV1_curves[dmc_base_EVintercept],DMC_EV1_curves[key_1],DMC_EV1[[#This Row],[key_1]])</f>
        <v>6714.8758110011786</v>
      </c>
      <c r="J4015" s="156">
        <v>19.5</v>
      </c>
    </row>
    <row r="4016" spans="1:10" x14ac:dyDescent="0.25">
      <c r="A4016" s="123">
        <v>328</v>
      </c>
      <c r="B4016" s="154" t="str">
        <f>INDEX(TechList[Tech],MATCH($A4016,TechList[Tech_'#],0),)</f>
        <v>EV200 batt-pack</v>
      </c>
      <c r="C4016" s="154" t="str">
        <f t="shared" si="291"/>
        <v>328_6</v>
      </c>
      <c r="D4016" s="158" t="str">
        <f t="shared" si="292"/>
        <v>328_6_20.0</v>
      </c>
      <c r="E4016" s="153">
        <f t="shared" si="290"/>
        <v>6</v>
      </c>
      <c r="F4016" s="121">
        <f>SUMIFS(LearningFactors[LF_codeNew],LearningFactors[Tech_'#],DMC_EV1[[#This Row],[Tech_'#]])</f>
        <v>26</v>
      </c>
      <c r="G4016" s="121">
        <f>INDEX(TechList[ST_Thru],MATCH($A4016,TechList[Tech_'#],0),)</f>
        <v>2024</v>
      </c>
      <c r="H4016" s="154" t="str">
        <f>INDEX(TechList[Complexity],MATCH($A4016,TechList[Tech_'#],0),)</f>
        <v>High2</v>
      </c>
      <c r="I4016" s="158">
        <f>SUMIFS(DMC_EV1_curves[dmc_base_EVslope],DMC_EV1_curves[key_1],DMC_EV1[[#This Row],[key_1]])
*ev1_dmc!$J4016/100
+SUMIFS(DMC_EV1_curves[dmc_base_EVintercept],DMC_EV1_curves[key_1],DMC_EV1[[#This Row],[key_1]])</f>
        <v>6685.6588177063204</v>
      </c>
      <c r="J4016" s="156">
        <v>20</v>
      </c>
    </row>
    <row r="4017" spans="1:10" x14ac:dyDescent="0.25">
      <c r="A4017" s="123">
        <v>328</v>
      </c>
      <c r="B4017" s="154" t="str">
        <f>INDEX(TechList[Tech],MATCH($A4017,TechList[Tech_'#],0),)</f>
        <v>EV200 batt-pack</v>
      </c>
      <c r="C4017" s="154" t="str">
        <f t="shared" ref="C4017:C4036" si="293">CONCATENATE(A4017,"_",E4017)</f>
        <v>328_6</v>
      </c>
      <c r="D4017" s="158" t="str">
        <f t="shared" ref="D4017:D4036" si="294">CONCATENATE(C4017,"_",TEXT(J4017,"0.0"))</f>
        <v>328_6_20.5</v>
      </c>
      <c r="E4017" s="153">
        <f t="shared" si="290"/>
        <v>6</v>
      </c>
      <c r="F4017" s="121">
        <f>SUMIFS(LearningFactors[LF_codeNew],LearningFactors[Tech_'#],DMC_EV1[[#This Row],[Tech_'#]])</f>
        <v>26</v>
      </c>
      <c r="G4017" s="121">
        <f>INDEX(TechList[ST_Thru],MATCH($A4017,TechList[Tech_'#],0),)</f>
        <v>2024</v>
      </c>
      <c r="H4017" s="154" t="str">
        <f>INDEX(TechList[Complexity],MATCH($A4017,TechList[Tech_'#],0),)</f>
        <v>High2</v>
      </c>
      <c r="I4017" s="158">
        <f>SUMIFS(DMC_EV1_curves[dmc_base_EVslope],DMC_EV1_curves[key_1],DMC_EV1[[#This Row],[key_1]])
*ev1_dmc!$J4017/100
+SUMIFS(DMC_EV1_curves[dmc_base_EVintercept],DMC_EV1_curves[key_1],DMC_EV1[[#This Row],[key_1]])</f>
        <v>6656.4418244114613</v>
      </c>
      <c r="J4017" s="73">
        <v>20.5</v>
      </c>
    </row>
    <row r="4018" spans="1:10" x14ac:dyDescent="0.25">
      <c r="A4018" s="123">
        <v>328</v>
      </c>
      <c r="B4018" s="154" t="str">
        <f>INDEX(TechList[Tech],MATCH($A4018,TechList[Tech_'#],0),)</f>
        <v>EV200 batt-pack</v>
      </c>
      <c r="C4018" s="154" t="str">
        <f t="shared" si="293"/>
        <v>328_6</v>
      </c>
      <c r="D4018" s="158" t="str">
        <f t="shared" si="294"/>
        <v>328_6_21.0</v>
      </c>
      <c r="E4018" s="153">
        <f t="shared" si="290"/>
        <v>6</v>
      </c>
      <c r="F4018" s="121">
        <f>SUMIFS(LearningFactors[LF_codeNew],LearningFactors[Tech_'#],DMC_EV1[[#This Row],[Tech_'#]])</f>
        <v>26</v>
      </c>
      <c r="G4018" s="121">
        <f>INDEX(TechList[ST_Thru],MATCH($A4018,TechList[Tech_'#],0),)</f>
        <v>2024</v>
      </c>
      <c r="H4018" s="154" t="str">
        <f>INDEX(TechList[Complexity],MATCH($A4018,TechList[Tech_'#],0),)</f>
        <v>High2</v>
      </c>
      <c r="I4018" s="158">
        <f>SUMIFS(DMC_EV1_curves[dmc_base_EVslope],DMC_EV1_curves[key_1],DMC_EV1[[#This Row],[key_1]])
*ev1_dmc!$J4018/100
+SUMIFS(DMC_EV1_curves[dmc_base_EVintercept],DMC_EV1_curves[key_1],DMC_EV1[[#This Row],[key_1]])</f>
        <v>6627.2248311166022</v>
      </c>
      <c r="J4018" s="73">
        <v>21</v>
      </c>
    </row>
    <row r="4019" spans="1:10" x14ac:dyDescent="0.25">
      <c r="A4019" s="123">
        <v>328</v>
      </c>
      <c r="B4019" s="154" t="str">
        <f>INDEX(TechList[Tech],MATCH($A4019,TechList[Tech_'#],0),)</f>
        <v>EV200 batt-pack</v>
      </c>
      <c r="C4019" s="154" t="str">
        <f t="shared" si="293"/>
        <v>328_6</v>
      </c>
      <c r="D4019" s="158" t="str">
        <f t="shared" si="294"/>
        <v>328_6_21.5</v>
      </c>
      <c r="E4019" s="153">
        <f t="shared" si="290"/>
        <v>6</v>
      </c>
      <c r="F4019" s="121">
        <f>SUMIFS(LearningFactors[LF_codeNew],LearningFactors[Tech_'#],DMC_EV1[[#This Row],[Tech_'#]])</f>
        <v>26</v>
      </c>
      <c r="G4019" s="121">
        <f>INDEX(TechList[ST_Thru],MATCH($A4019,TechList[Tech_'#],0),)</f>
        <v>2024</v>
      </c>
      <c r="H4019" s="154" t="str">
        <f>INDEX(TechList[Complexity],MATCH($A4019,TechList[Tech_'#],0),)</f>
        <v>High2</v>
      </c>
      <c r="I4019" s="158">
        <f>SUMIFS(DMC_EV1_curves[dmc_base_EVslope],DMC_EV1_curves[key_1],DMC_EV1[[#This Row],[key_1]])
*ev1_dmc!$J4019/100
+SUMIFS(DMC_EV1_curves[dmc_base_EVintercept],DMC_EV1_curves[key_1],DMC_EV1[[#This Row],[key_1]])</f>
        <v>6598.007837821744</v>
      </c>
      <c r="J4019" s="73">
        <v>21.5</v>
      </c>
    </row>
    <row r="4020" spans="1:10" x14ac:dyDescent="0.25">
      <c r="A4020" s="123">
        <v>328</v>
      </c>
      <c r="B4020" s="154" t="str">
        <f>INDEX(TechList[Tech],MATCH($A4020,TechList[Tech_'#],0),)</f>
        <v>EV200 batt-pack</v>
      </c>
      <c r="C4020" s="154" t="str">
        <f t="shared" si="293"/>
        <v>328_6</v>
      </c>
      <c r="D4020" s="158" t="str">
        <f t="shared" si="294"/>
        <v>328_6_22.0</v>
      </c>
      <c r="E4020" s="153">
        <f t="shared" si="290"/>
        <v>6</v>
      </c>
      <c r="F4020" s="121">
        <f>SUMIFS(LearningFactors[LF_codeNew],LearningFactors[Tech_'#],DMC_EV1[[#This Row],[Tech_'#]])</f>
        <v>26</v>
      </c>
      <c r="G4020" s="121">
        <f>INDEX(TechList[ST_Thru],MATCH($A4020,TechList[Tech_'#],0),)</f>
        <v>2024</v>
      </c>
      <c r="H4020" s="154" t="str">
        <f>INDEX(TechList[Complexity],MATCH($A4020,TechList[Tech_'#],0),)</f>
        <v>High2</v>
      </c>
      <c r="I4020" s="158">
        <f>SUMIFS(DMC_EV1_curves[dmc_base_EVslope],DMC_EV1_curves[key_1],DMC_EV1[[#This Row],[key_1]])
*ev1_dmc!$J4020/100
+SUMIFS(DMC_EV1_curves[dmc_base_EVintercept],DMC_EV1_curves[key_1],DMC_EV1[[#This Row],[key_1]])</f>
        <v>6568.7908445268858</v>
      </c>
      <c r="J4020" s="73">
        <v>22</v>
      </c>
    </row>
    <row r="4021" spans="1:10" x14ac:dyDescent="0.25">
      <c r="A4021" s="123">
        <v>328</v>
      </c>
      <c r="B4021" s="154" t="str">
        <f>INDEX(TechList[Tech],MATCH($A4021,TechList[Tech_'#],0),)</f>
        <v>EV200 batt-pack</v>
      </c>
      <c r="C4021" s="154" t="str">
        <f t="shared" si="293"/>
        <v>328_6</v>
      </c>
      <c r="D4021" s="158" t="str">
        <f t="shared" si="294"/>
        <v>328_6_22.5</v>
      </c>
      <c r="E4021" s="153">
        <f t="shared" si="290"/>
        <v>6</v>
      </c>
      <c r="F4021" s="121">
        <f>SUMIFS(LearningFactors[LF_codeNew],LearningFactors[Tech_'#],DMC_EV1[[#This Row],[Tech_'#]])</f>
        <v>26</v>
      </c>
      <c r="G4021" s="121">
        <f>INDEX(TechList[ST_Thru],MATCH($A4021,TechList[Tech_'#],0),)</f>
        <v>2024</v>
      </c>
      <c r="H4021" s="154" t="str">
        <f>INDEX(TechList[Complexity],MATCH($A4021,TechList[Tech_'#],0),)</f>
        <v>High2</v>
      </c>
      <c r="I4021" s="158">
        <f>SUMIFS(DMC_EV1_curves[dmc_base_EVslope],DMC_EV1_curves[key_1],DMC_EV1[[#This Row],[key_1]])
*ev1_dmc!$J4021/100
+SUMIFS(DMC_EV1_curves[dmc_base_EVintercept],DMC_EV1_curves[key_1],DMC_EV1[[#This Row],[key_1]])</f>
        <v>6539.5738512320268</v>
      </c>
      <c r="J4021" s="73">
        <v>22.5</v>
      </c>
    </row>
    <row r="4022" spans="1:10" x14ac:dyDescent="0.25">
      <c r="A4022" s="123">
        <v>328</v>
      </c>
      <c r="B4022" s="154" t="str">
        <f>INDEX(TechList[Tech],MATCH($A4022,TechList[Tech_'#],0),)</f>
        <v>EV200 batt-pack</v>
      </c>
      <c r="C4022" s="154" t="str">
        <f t="shared" si="293"/>
        <v>328_6</v>
      </c>
      <c r="D4022" s="158" t="str">
        <f t="shared" si="294"/>
        <v>328_6_23.0</v>
      </c>
      <c r="E4022" s="153">
        <f t="shared" si="290"/>
        <v>6</v>
      </c>
      <c r="F4022" s="121">
        <f>SUMIFS(LearningFactors[LF_codeNew],LearningFactors[Tech_'#],DMC_EV1[[#This Row],[Tech_'#]])</f>
        <v>26</v>
      </c>
      <c r="G4022" s="121">
        <f>INDEX(TechList[ST_Thru],MATCH($A4022,TechList[Tech_'#],0),)</f>
        <v>2024</v>
      </c>
      <c r="H4022" s="154" t="str">
        <f>INDEX(TechList[Complexity],MATCH($A4022,TechList[Tech_'#],0),)</f>
        <v>High2</v>
      </c>
      <c r="I4022" s="158">
        <f>SUMIFS(DMC_EV1_curves[dmc_base_EVslope],DMC_EV1_curves[key_1],DMC_EV1[[#This Row],[key_1]])
*ev1_dmc!$J4022/100
+SUMIFS(DMC_EV1_curves[dmc_base_EVintercept],DMC_EV1_curves[key_1],DMC_EV1[[#This Row],[key_1]])</f>
        <v>6510.3568579371677</v>
      </c>
      <c r="J4022" s="73">
        <v>23</v>
      </c>
    </row>
    <row r="4023" spans="1:10" x14ac:dyDescent="0.25">
      <c r="A4023" s="123">
        <v>328</v>
      </c>
      <c r="B4023" s="154" t="str">
        <f>INDEX(TechList[Tech],MATCH($A4023,TechList[Tech_'#],0),)</f>
        <v>EV200 batt-pack</v>
      </c>
      <c r="C4023" s="154" t="str">
        <f t="shared" si="293"/>
        <v>328_6</v>
      </c>
      <c r="D4023" s="158" t="str">
        <f t="shared" si="294"/>
        <v>328_6_23.5</v>
      </c>
      <c r="E4023" s="153">
        <f t="shared" si="290"/>
        <v>6</v>
      </c>
      <c r="F4023" s="121">
        <f>SUMIFS(LearningFactors[LF_codeNew],LearningFactors[Tech_'#],DMC_EV1[[#This Row],[Tech_'#]])</f>
        <v>26</v>
      </c>
      <c r="G4023" s="121">
        <f>INDEX(TechList[ST_Thru],MATCH($A4023,TechList[Tech_'#],0),)</f>
        <v>2024</v>
      </c>
      <c r="H4023" s="154" t="str">
        <f>INDEX(TechList[Complexity],MATCH($A4023,TechList[Tech_'#],0),)</f>
        <v>High2</v>
      </c>
      <c r="I4023" s="158">
        <f>SUMIFS(DMC_EV1_curves[dmc_base_EVslope],DMC_EV1_curves[key_1],DMC_EV1[[#This Row],[key_1]])
*ev1_dmc!$J4023/100
+SUMIFS(DMC_EV1_curves[dmc_base_EVintercept],DMC_EV1_curves[key_1],DMC_EV1[[#This Row],[key_1]])</f>
        <v>6481.1398646423095</v>
      </c>
      <c r="J4023" s="73">
        <v>23.5</v>
      </c>
    </row>
    <row r="4024" spans="1:10" x14ac:dyDescent="0.25">
      <c r="A4024" s="123">
        <v>328</v>
      </c>
      <c r="B4024" s="154" t="str">
        <f>INDEX(TechList[Tech],MATCH($A4024,TechList[Tech_'#],0),)</f>
        <v>EV200 batt-pack</v>
      </c>
      <c r="C4024" s="154" t="str">
        <f t="shared" si="293"/>
        <v>328_6</v>
      </c>
      <c r="D4024" s="158" t="str">
        <f t="shared" si="294"/>
        <v>328_6_24.0</v>
      </c>
      <c r="E4024" s="153">
        <f t="shared" si="290"/>
        <v>6</v>
      </c>
      <c r="F4024" s="121">
        <f>SUMIFS(LearningFactors[LF_codeNew],LearningFactors[Tech_'#],DMC_EV1[[#This Row],[Tech_'#]])</f>
        <v>26</v>
      </c>
      <c r="G4024" s="121">
        <f>INDEX(TechList[ST_Thru],MATCH($A4024,TechList[Tech_'#],0),)</f>
        <v>2024</v>
      </c>
      <c r="H4024" s="154" t="str">
        <f>INDEX(TechList[Complexity],MATCH($A4024,TechList[Tech_'#],0),)</f>
        <v>High2</v>
      </c>
      <c r="I4024" s="158">
        <f>SUMIFS(DMC_EV1_curves[dmc_base_EVslope],DMC_EV1_curves[key_1],DMC_EV1[[#This Row],[key_1]])
*ev1_dmc!$J4024/100
+SUMIFS(DMC_EV1_curves[dmc_base_EVintercept],DMC_EV1_curves[key_1],DMC_EV1[[#This Row],[key_1]])</f>
        <v>6451.9228713474513</v>
      </c>
      <c r="J4024" s="73">
        <v>24</v>
      </c>
    </row>
    <row r="4025" spans="1:10" x14ac:dyDescent="0.25">
      <c r="A4025" s="123">
        <v>328</v>
      </c>
      <c r="B4025" s="154" t="str">
        <f>INDEX(TechList[Tech],MATCH($A4025,TechList[Tech_'#],0),)</f>
        <v>EV200 batt-pack</v>
      </c>
      <c r="C4025" s="154" t="str">
        <f t="shared" si="293"/>
        <v>328_6</v>
      </c>
      <c r="D4025" s="158" t="str">
        <f t="shared" si="294"/>
        <v>328_6_24.5</v>
      </c>
      <c r="E4025" s="153">
        <f t="shared" si="290"/>
        <v>6</v>
      </c>
      <c r="F4025" s="121">
        <f>SUMIFS(LearningFactors[LF_codeNew],LearningFactors[Tech_'#],DMC_EV1[[#This Row],[Tech_'#]])</f>
        <v>26</v>
      </c>
      <c r="G4025" s="121">
        <f>INDEX(TechList[ST_Thru],MATCH($A4025,TechList[Tech_'#],0),)</f>
        <v>2024</v>
      </c>
      <c r="H4025" s="154" t="str">
        <f>INDEX(TechList[Complexity],MATCH($A4025,TechList[Tech_'#],0),)</f>
        <v>High2</v>
      </c>
      <c r="I4025" s="158">
        <f>SUMIFS(DMC_EV1_curves[dmc_base_EVslope],DMC_EV1_curves[key_1],DMC_EV1[[#This Row],[key_1]])
*ev1_dmc!$J4025/100
+SUMIFS(DMC_EV1_curves[dmc_base_EVintercept],DMC_EV1_curves[key_1],DMC_EV1[[#This Row],[key_1]])</f>
        <v>6422.7058780525922</v>
      </c>
      <c r="J4025" s="73">
        <v>24.5</v>
      </c>
    </row>
    <row r="4026" spans="1:10" x14ac:dyDescent="0.25">
      <c r="A4026" s="123">
        <v>328</v>
      </c>
      <c r="B4026" s="154" t="str">
        <f>INDEX(TechList[Tech],MATCH($A4026,TechList[Tech_'#],0),)</f>
        <v>EV200 batt-pack</v>
      </c>
      <c r="C4026" s="154" t="str">
        <f t="shared" si="293"/>
        <v>328_6</v>
      </c>
      <c r="D4026" s="158" t="str">
        <f t="shared" si="294"/>
        <v>328_6_25.0</v>
      </c>
      <c r="E4026" s="153">
        <f t="shared" si="290"/>
        <v>6</v>
      </c>
      <c r="F4026" s="121">
        <f>SUMIFS(LearningFactors[LF_codeNew],LearningFactors[Tech_'#],DMC_EV1[[#This Row],[Tech_'#]])</f>
        <v>26</v>
      </c>
      <c r="G4026" s="121">
        <f>INDEX(TechList[ST_Thru],MATCH($A4026,TechList[Tech_'#],0),)</f>
        <v>2024</v>
      </c>
      <c r="H4026" s="154" t="str">
        <f>INDEX(TechList[Complexity],MATCH($A4026,TechList[Tech_'#],0),)</f>
        <v>High2</v>
      </c>
      <c r="I4026" s="158">
        <f>SUMIFS(DMC_EV1_curves[dmc_base_EVslope],DMC_EV1_curves[key_1],DMC_EV1[[#This Row],[key_1]])
*ev1_dmc!$J4026/100
+SUMIFS(DMC_EV1_curves[dmc_base_EVintercept],DMC_EV1_curves[key_1],DMC_EV1[[#This Row],[key_1]])</f>
        <v>6393.4888847577331</v>
      </c>
      <c r="J4026" s="73">
        <v>25</v>
      </c>
    </row>
    <row r="4027" spans="1:10" x14ac:dyDescent="0.25">
      <c r="A4027" s="123">
        <v>328</v>
      </c>
      <c r="B4027" s="154" t="str">
        <f>INDEX(TechList[Tech],MATCH($A4027,TechList[Tech_'#],0),)</f>
        <v>EV200 batt-pack</v>
      </c>
      <c r="C4027" s="154" t="str">
        <f t="shared" si="293"/>
        <v>328_6</v>
      </c>
      <c r="D4027" s="158" t="str">
        <f t="shared" si="294"/>
        <v>328_6_25.5</v>
      </c>
      <c r="E4027" s="153">
        <f t="shared" si="290"/>
        <v>6</v>
      </c>
      <c r="F4027" s="121">
        <f>SUMIFS(LearningFactors[LF_codeNew],LearningFactors[Tech_'#],DMC_EV1[[#This Row],[Tech_'#]])</f>
        <v>26</v>
      </c>
      <c r="G4027" s="121">
        <f>INDEX(TechList[ST_Thru],MATCH($A4027,TechList[Tech_'#],0),)</f>
        <v>2024</v>
      </c>
      <c r="H4027" s="154" t="str">
        <f>INDEX(TechList[Complexity],MATCH($A4027,TechList[Tech_'#],0),)</f>
        <v>High2</v>
      </c>
      <c r="I4027" s="158">
        <f>SUMIFS(DMC_EV1_curves[dmc_base_EVslope],DMC_EV1_curves[key_1],DMC_EV1[[#This Row],[key_1]])
*ev1_dmc!$J4027/100
+SUMIFS(DMC_EV1_curves[dmc_base_EVintercept],DMC_EV1_curves[key_1],DMC_EV1[[#This Row],[key_1]])</f>
        <v>6364.2718914628749</v>
      </c>
      <c r="J4027" s="73">
        <v>25.5</v>
      </c>
    </row>
    <row r="4028" spans="1:10" x14ac:dyDescent="0.25">
      <c r="A4028" s="123">
        <v>328</v>
      </c>
      <c r="B4028" s="154" t="str">
        <f>INDEX(TechList[Tech],MATCH($A4028,TechList[Tech_'#],0),)</f>
        <v>EV200 batt-pack</v>
      </c>
      <c r="C4028" s="154" t="str">
        <f t="shared" si="293"/>
        <v>328_6</v>
      </c>
      <c r="D4028" s="158" t="str">
        <f t="shared" si="294"/>
        <v>328_6_26.0</v>
      </c>
      <c r="E4028" s="153">
        <f t="shared" si="290"/>
        <v>6</v>
      </c>
      <c r="F4028" s="121">
        <f>SUMIFS(LearningFactors[LF_codeNew],LearningFactors[Tech_'#],DMC_EV1[[#This Row],[Tech_'#]])</f>
        <v>26</v>
      </c>
      <c r="G4028" s="121">
        <f>INDEX(TechList[ST_Thru],MATCH($A4028,TechList[Tech_'#],0),)</f>
        <v>2024</v>
      </c>
      <c r="H4028" s="154" t="str">
        <f>INDEX(TechList[Complexity],MATCH($A4028,TechList[Tech_'#],0),)</f>
        <v>High2</v>
      </c>
      <c r="I4028" s="158">
        <f>SUMIFS(DMC_EV1_curves[dmc_base_EVslope],DMC_EV1_curves[key_1],DMC_EV1[[#This Row],[key_1]])
*ev1_dmc!$J4028/100
+SUMIFS(DMC_EV1_curves[dmc_base_EVintercept],DMC_EV1_curves[key_1],DMC_EV1[[#This Row],[key_1]])</f>
        <v>6335.0548981680167</v>
      </c>
      <c r="J4028" s="73">
        <v>26</v>
      </c>
    </row>
    <row r="4029" spans="1:10" x14ac:dyDescent="0.25">
      <c r="A4029" s="123">
        <v>328</v>
      </c>
      <c r="B4029" s="154" t="str">
        <f>INDEX(TechList[Tech],MATCH($A4029,TechList[Tech_'#],0),)</f>
        <v>EV200 batt-pack</v>
      </c>
      <c r="C4029" s="154" t="str">
        <f t="shared" si="293"/>
        <v>328_6</v>
      </c>
      <c r="D4029" s="158" t="str">
        <f t="shared" si="294"/>
        <v>328_6_26.5</v>
      </c>
      <c r="E4029" s="153">
        <f t="shared" si="290"/>
        <v>6</v>
      </c>
      <c r="F4029" s="121">
        <f>SUMIFS(LearningFactors[LF_codeNew],LearningFactors[Tech_'#],DMC_EV1[[#This Row],[Tech_'#]])</f>
        <v>26</v>
      </c>
      <c r="G4029" s="121">
        <f>INDEX(TechList[ST_Thru],MATCH($A4029,TechList[Tech_'#],0),)</f>
        <v>2024</v>
      </c>
      <c r="H4029" s="154" t="str">
        <f>INDEX(TechList[Complexity],MATCH($A4029,TechList[Tech_'#],0),)</f>
        <v>High2</v>
      </c>
      <c r="I4029" s="158">
        <f>SUMIFS(DMC_EV1_curves[dmc_base_EVslope],DMC_EV1_curves[key_1],DMC_EV1[[#This Row],[key_1]])
*ev1_dmc!$J4029/100
+SUMIFS(DMC_EV1_curves[dmc_base_EVintercept],DMC_EV1_curves[key_1],DMC_EV1[[#This Row],[key_1]])</f>
        <v>6305.8379048731576</v>
      </c>
      <c r="J4029" s="73">
        <v>26.5</v>
      </c>
    </row>
    <row r="4030" spans="1:10" x14ac:dyDescent="0.25">
      <c r="A4030" s="123">
        <v>328</v>
      </c>
      <c r="B4030" s="154" t="str">
        <f>INDEX(TechList[Tech],MATCH($A4030,TechList[Tech_'#],0),)</f>
        <v>EV200 batt-pack</v>
      </c>
      <c r="C4030" s="154" t="str">
        <f t="shared" si="293"/>
        <v>328_6</v>
      </c>
      <c r="D4030" s="158" t="str">
        <f t="shared" si="294"/>
        <v>328_6_27.0</v>
      </c>
      <c r="E4030" s="153">
        <f t="shared" si="290"/>
        <v>6</v>
      </c>
      <c r="F4030" s="121">
        <f>SUMIFS(LearningFactors[LF_codeNew],LearningFactors[Tech_'#],DMC_EV1[[#This Row],[Tech_'#]])</f>
        <v>26</v>
      </c>
      <c r="G4030" s="121">
        <f>INDEX(TechList[ST_Thru],MATCH($A4030,TechList[Tech_'#],0),)</f>
        <v>2024</v>
      </c>
      <c r="H4030" s="154" t="str">
        <f>INDEX(TechList[Complexity],MATCH($A4030,TechList[Tech_'#],0),)</f>
        <v>High2</v>
      </c>
      <c r="I4030" s="158">
        <f>SUMIFS(DMC_EV1_curves[dmc_base_EVslope],DMC_EV1_curves[key_1],DMC_EV1[[#This Row],[key_1]])
*ev1_dmc!$J4030/100
+SUMIFS(DMC_EV1_curves[dmc_base_EVintercept],DMC_EV1_curves[key_1],DMC_EV1[[#This Row],[key_1]])</f>
        <v>6276.6209115782985</v>
      </c>
      <c r="J4030" s="73">
        <v>27</v>
      </c>
    </row>
    <row r="4031" spans="1:10" x14ac:dyDescent="0.25">
      <c r="A4031" s="123">
        <v>328</v>
      </c>
      <c r="B4031" s="154" t="str">
        <f>INDEX(TechList[Tech],MATCH($A4031,TechList[Tech_'#],0),)</f>
        <v>EV200 batt-pack</v>
      </c>
      <c r="C4031" s="154" t="str">
        <f t="shared" si="293"/>
        <v>328_6</v>
      </c>
      <c r="D4031" s="158" t="str">
        <f t="shared" si="294"/>
        <v>328_6_27.5</v>
      </c>
      <c r="E4031" s="153">
        <f t="shared" si="290"/>
        <v>6</v>
      </c>
      <c r="F4031" s="121">
        <f>SUMIFS(LearningFactors[LF_codeNew],LearningFactors[Tech_'#],DMC_EV1[[#This Row],[Tech_'#]])</f>
        <v>26</v>
      </c>
      <c r="G4031" s="121">
        <f>INDEX(TechList[ST_Thru],MATCH($A4031,TechList[Tech_'#],0),)</f>
        <v>2024</v>
      </c>
      <c r="H4031" s="154" t="str">
        <f>INDEX(TechList[Complexity],MATCH($A4031,TechList[Tech_'#],0),)</f>
        <v>High2</v>
      </c>
      <c r="I4031" s="158">
        <f>SUMIFS(DMC_EV1_curves[dmc_base_EVslope],DMC_EV1_curves[key_1],DMC_EV1[[#This Row],[key_1]])
*ev1_dmc!$J4031/100
+SUMIFS(DMC_EV1_curves[dmc_base_EVintercept],DMC_EV1_curves[key_1],DMC_EV1[[#This Row],[key_1]])</f>
        <v>6247.4039182834404</v>
      </c>
      <c r="J4031" s="73">
        <v>27.5</v>
      </c>
    </row>
    <row r="4032" spans="1:10" x14ac:dyDescent="0.25">
      <c r="A4032" s="123">
        <v>328</v>
      </c>
      <c r="B4032" s="154" t="str">
        <f>INDEX(TechList[Tech],MATCH($A4032,TechList[Tech_'#],0),)</f>
        <v>EV200 batt-pack</v>
      </c>
      <c r="C4032" s="154" t="str">
        <f t="shared" si="293"/>
        <v>328_6</v>
      </c>
      <c r="D4032" s="158" t="str">
        <f t="shared" si="294"/>
        <v>328_6_28.0</v>
      </c>
      <c r="E4032" s="153">
        <f t="shared" si="290"/>
        <v>6</v>
      </c>
      <c r="F4032" s="121">
        <f>SUMIFS(LearningFactors[LF_codeNew],LearningFactors[Tech_'#],DMC_EV1[[#This Row],[Tech_'#]])</f>
        <v>26</v>
      </c>
      <c r="G4032" s="121">
        <f>INDEX(TechList[ST_Thru],MATCH($A4032,TechList[Tech_'#],0),)</f>
        <v>2024</v>
      </c>
      <c r="H4032" s="154" t="str">
        <f>INDEX(TechList[Complexity],MATCH($A4032,TechList[Tech_'#],0),)</f>
        <v>High2</v>
      </c>
      <c r="I4032" s="158">
        <f>SUMIFS(DMC_EV1_curves[dmc_base_EVslope],DMC_EV1_curves[key_1],DMC_EV1[[#This Row],[key_1]])
*ev1_dmc!$J4032/100
+SUMIFS(DMC_EV1_curves[dmc_base_EVintercept],DMC_EV1_curves[key_1],DMC_EV1[[#This Row],[key_1]])</f>
        <v>6218.1869249885822</v>
      </c>
      <c r="J4032" s="73">
        <v>28</v>
      </c>
    </row>
    <row r="4033" spans="1:10" x14ac:dyDescent="0.25">
      <c r="A4033" s="123">
        <v>328</v>
      </c>
      <c r="B4033" s="154" t="str">
        <f>INDEX(TechList[Tech],MATCH($A4033,TechList[Tech_'#],0),)</f>
        <v>EV200 batt-pack</v>
      </c>
      <c r="C4033" s="154" t="str">
        <f t="shared" si="293"/>
        <v>328_6</v>
      </c>
      <c r="D4033" s="158" t="str">
        <f t="shared" si="294"/>
        <v>328_6_28.5</v>
      </c>
      <c r="E4033" s="153">
        <f t="shared" si="290"/>
        <v>6</v>
      </c>
      <c r="F4033" s="121">
        <f>SUMIFS(LearningFactors[LF_codeNew],LearningFactors[Tech_'#],DMC_EV1[[#This Row],[Tech_'#]])</f>
        <v>26</v>
      </c>
      <c r="G4033" s="121">
        <f>INDEX(TechList[ST_Thru],MATCH($A4033,TechList[Tech_'#],0),)</f>
        <v>2024</v>
      </c>
      <c r="H4033" s="154" t="str">
        <f>INDEX(TechList[Complexity],MATCH($A4033,TechList[Tech_'#],0),)</f>
        <v>High2</v>
      </c>
      <c r="I4033" s="158">
        <f>SUMIFS(DMC_EV1_curves[dmc_base_EVslope],DMC_EV1_curves[key_1],DMC_EV1[[#This Row],[key_1]])
*ev1_dmc!$J4033/100
+SUMIFS(DMC_EV1_curves[dmc_base_EVintercept],DMC_EV1_curves[key_1],DMC_EV1[[#This Row],[key_1]])</f>
        <v>6188.9699316937231</v>
      </c>
      <c r="J4033" s="73">
        <v>28.5</v>
      </c>
    </row>
    <row r="4034" spans="1:10" x14ac:dyDescent="0.25">
      <c r="A4034" s="123">
        <v>328</v>
      </c>
      <c r="B4034" s="154" t="str">
        <f>INDEX(TechList[Tech],MATCH($A4034,TechList[Tech_'#],0),)</f>
        <v>EV200 batt-pack</v>
      </c>
      <c r="C4034" s="154" t="str">
        <f t="shared" si="293"/>
        <v>328_6</v>
      </c>
      <c r="D4034" s="158" t="str">
        <f t="shared" si="294"/>
        <v>328_6_29.0</v>
      </c>
      <c r="E4034" s="153">
        <f t="shared" si="290"/>
        <v>6</v>
      </c>
      <c r="F4034" s="121">
        <f>SUMIFS(LearningFactors[LF_codeNew],LearningFactors[Tech_'#],DMC_EV1[[#This Row],[Tech_'#]])</f>
        <v>26</v>
      </c>
      <c r="G4034" s="121">
        <f>INDEX(TechList[ST_Thru],MATCH($A4034,TechList[Tech_'#],0),)</f>
        <v>2024</v>
      </c>
      <c r="H4034" s="154" t="str">
        <f>INDEX(TechList[Complexity],MATCH($A4034,TechList[Tech_'#],0),)</f>
        <v>High2</v>
      </c>
      <c r="I4034" s="158">
        <f>SUMIFS(DMC_EV1_curves[dmc_base_EVslope],DMC_EV1_curves[key_1],DMC_EV1[[#This Row],[key_1]])
*ev1_dmc!$J4034/100
+SUMIFS(DMC_EV1_curves[dmc_base_EVintercept],DMC_EV1_curves[key_1],DMC_EV1[[#This Row],[key_1]])</f>
        <v>6159.752938398864</v>
      </c>
      <c r="J4034" s="73">
        <v>29</v>
      </c>
    </row>
    <row r="4035" spans="1:10" x14ac:dyDescent="0.25">
      <c r="A4035" s="123">
        <v>328</v>
      </c>
      <c r="B4035" s="154" t="str">
        <f>INDEX(TechList[Tech],MATCH($A4035,TechList[Tech_'#],0),)</f>
        <v>EV200 batt-pack</v>
      </c>
      <c r="C4035" s="154" t="str">
        <f t="shared" si="293"/>
        <v>328_6</v>
      </c>
      <c r="D4035" s="158" t="str">
        <f t="shared" si="294"/>
        <v>328_6_29.5</v>
      </c>
      <c r="E4035" s="153">
        <f t="shared" si="290"/>
        <v>6</v>
      </c>
      <c r="F4035" s="121">
        <f>SUMIFS(LearningFactors[LF_codeNew],LearningFactors[Tech_'#],DMC_EV1[[#This Row],[Tech_'#]])</f>
        <v>26</v>
      </c>
      <c r="G4035" s="121">
        <f>INDEX(TechList[ST_Thru],MATCH($A4035,TechList[Tech_'#],0),)</f>
        <v>2024</v>
      </c>
      <c r="H4035" s="154" t="str">
        <f>INDEX(TechList[Complexity],MATCH($A4035,TechList[Tech_'#],0),)</f>
        <v>High2</v>
      </c>
      <c r="I4035" s="158">
        <f>SUMIFS(DMC_EV1_curves[dmc_base_EVslope],DMC_EV1_curves[key_1],DMC_EV1[[#This Row],[key_1]])
*ev1_dmc!$J4035/100
+SUMIFS(DMC_EV1_curves[dmc_base_EVintercept],DMC_EV1_curves[key_1],DMC_EV1[[#This Row],[key_1]])</f>
        <v>6130.5359451040058</v>
      </c>
      <c r="J4035" s="73">
        <v>29.5</v>
      </c>
    </row>
    <row r="4036" spans="1:10" x14ac:dyDescent="0.25">
      <c r="A4036" s="123">
        <v>328</v>
      </c>
      <c r="B4036" s="154" t="str">
        <f>INDEX(TechList[Tech],MATCH($A4036,TechList[Tech_'#],0),)</f>
        <v>EV200 batt-pack</v>
      </c>
      <c r="C4036" s="154" t="str">
        <f t="shared" si="293"/>
        <v>328_6</v>
      </c>
      <c r="D4036" s="158" t="str">
        <f t="shared" si="294"/>
        <v>328_6_30.0</v>
      </c>
      <c r="E4036" s="153">
        <f t="shared" si="290"/>
        <v>6</v>
      </c>
      <c r="F4036" s="121">
        <f>SUMIFS(LearningFactors[LF_codeNew],LearningFactors[Tech_'#],DMC_EV1[[#This Row],[Tech_'#]])</f>
        <v>26</v>
      </c>
      <c r="G4036" s="121">
        <f>INDEX(TechList[ST_Thru],MATCH($A4036,TechList[Tech_'#],0),)</f>
        <v>2024</v>
      </c>
      <c r="H4036" s="154" t="str">
        <f>INDEX(TechList[Complexity],MATCH($A4036,TechList[Tech_'#],0),)</f>
        <v>High2</v>
      </c>
      <c r="I4036" s="158">
        <f>SUMIFS(DMC_EV1_curves[dmc_base_EVslope],DMC_EV1_curves[key_1],DMC_EV1[[#This Row],[key_1]])
*ev1_dmc!$J4036/100
+SUMIFS(DMC_EV1_curves[dmc_base_EVintercept],DMC_EV1_curves[key_1],DMC_EV1[[#This Row],[key_1]])</f>
        <v>6101.3189518091467</v>
      </c>
      <c r="J4036" s="73">
        <v>30</v>
      </c>
    </row>
    <row r="4037" spans="1:10" x14ac:dyDescent="0.25">
      <c r="A4037" s="123">
        <v>329</v>
      </c>
      <c r="B4037" s="150" t="str">
        <f>INDEX(TechList[Tech],MATCH($A4037,TechList[Tech_'#],0),)</f>
        <v>EV200 non-batt</v>
      </c>
      <c r="C4037" s="150" t="str">
        <f t="shared" si="291"/>
        <v>329_1</v>
      </c>
      <c r="D4037" s="147" t="str">
        <f t="shared" si="292"/>
        <v>329_1_0.0</v>
      </c>
      <c r="E4037" s="152">
        <f t="shared" ref="E4037:E4077" si="295">VC_01</f>
        <v>1</v>
      </c>
      <c r="F4037" s="121">
        <f>SUMIFS(LearningFactors[LF_codeNew],LearningFactors[Tech_'#],DMC_EV1[[#This Row],[Tech_'#]])</f>
        <v>28</v>
      </c>
      <c r="G4037" s="121">
        <f>INDEX(TechList[ST_Thru],MATCH($A4037,TechList[Tech_'#],0),)</f>
        <v>2024</v>
      </c>
      <c r="H4037" s="154" t="str">
        <f>INDEX(TechList[Complexity],MATCH($A4037,TechList[Tech_'#],0),)</f>
        <v>High2</v>
      </c>
      <c r="I4037" s="158">
        <f>SUMIFS(DMC_EV1_curves[dmc_base_EVslope],DMC_EV1_curves[key_1],DMC_EV1[[#This Row],[key_1]])
*ev1_dmc!$J4037/100
+SUMIFS(DMC_EV1_curves[dmc_base_EVintercept],DMC_EV1_curves[key_1],DMC_EV1[[#This Row],[key_1]])</f>
        <v>-147.11372170110559</v>
      </c>
      <c r="J4037" s="156">
        <v>0</v>
      </c>
    </row>
    <row r="4038" spans="1:10" x14ac:dyDescent="0.25">
      <c r="A4038" s="123">
        <v>329</v>
      </c>
      <c r="B4038" s="154" t="str">
        <f>INDEX(TechList[Tech],MATCH($A4038,TechList[Tech_'#],0),)</f>
        <v>EV200 non-batt</v>
      </c>
      <c r="C4038" s="154" t="str">
        <f t="shared" si="291"/>
        <v>329_1</v>
      </c>
      <c r="D4038" s="158" t="str">
        <f t="shared" si="292"/>
        <v>329_1_0.5</v>
      </c>
      <c r="E4038" s="153">
        <f t="shared" si="295"/>
        <v>1</v>
      </c>
      <c r="F4038" s="121">
        <f>SUMIFS(LearningFactors[LF_codeNew],LearningFactors[Tech_'#],DMC_EV1[[#This Row],[Tech_'#]])</f>
        <v>28</v>
      </c>
      <c r="G4038" s="121">
        <f>INDEX(TechList[ST_Thru],MATCH($A4038,TechList[Tech_'#],0),)</f>
        <v>2024</v>
      </c>
      <c r="H4038" s="154" t="str">
        <f>INDEX(TechList[Complexity],MATCH($A4038,TechList[Tech_'#],0),)</f>
        <v>High2</v>
      </c>
      <c r="I4038" s="158">
        <f>SUMIFS(DMC_EV1_curves[dmc_base_EVslope],DMC_EV1_curves[key_1],DMC_EV1[[#This Row],[key_1]])
*ev1_dmc!$J4038/100
+SUMIFS(DMC_EV1_curves[dmc_base_EVintercept],DMC_EV1_curves[key_1],DMC_EV1[[#This Row],[key_1]])</f>
        <v>-146.58667178208361</v>
      </c>
      <c r="J4038" s="156">
        <v>0.5</v>
      </c>
    </row>
    <row r="4039" spans="1:10" x14ac:dyDescent="0.25">
      <c r="A4039" s="123">
        <v>329</v>
      </c>
      <c r="B4039" s="154" t="str">
        <f>INDEX(TechList[Tech],MATCH($A4039,TechList[Tech_'#],0),)</f>
        <v>EV200 non-batt</v>
      </c>
      <c r="C4039" s="154" t="str">
        <f t="shared" si="291"/>
        <v>329_1</v>
      </c>
      <c r="D4039" s="158" t="str">
        <f t="shared" si="292"/>
        <v>329_1_1.0</v>
      </c>
      <c r="E4039" s="153">
        <f t="shared" si="295"/>
        <v>1</v>
      </c>
      <c r="F4039" s="121">
        <f>SUMIFS(LearningFactors[LF_codeNew],LearningFactors[Tech_'#],DMC_EV1[[#This Row],[Tech_'#]])</f>
        <v>28</v>
      </c>
      <c r="G4039" s="121">
        <f>INDEX(TechList[ST_Thru],MATCH($A4039,TechList[Tech_'#],0),)</f>
        <v>2024</v>
      </c>
      <c r="H4039" s="154" t="str">
        <f>INDEX(TechList[Complexity],MATCH($A4039,TechList[Tech_'#],0),)</f>
        <v>High2</v>
      </c>
      <c r="I4039" s="158">
        <f>SUMIFS(DMC_EV1_curves[dmc_base_EVslope],DMC_EV1_curves[key_1],DMC_EV1[[#This Row],[key_1]])
*ev1_dmc!$J4039/100
+SUMIFS(DMC_EV1_curves[dmc_base_EVintercept],DMC_EV1_curves[key_1],DMC_EV1[[#This Row],[key_1]])</f>
        <v>-146.05962186306164</v>
      </c>
      <c r="J4039" s="156">
        <v>1</v>
      </c>
    </row>
    <row r="4040" spans="1:10" x14ac:dyDescent="0.25">
      <c r="A4040" s="123">
        <v>329</v>
      </c>
      <c r="B4040" s="154" t="str">
        <f>INDEX(TechList[Tech],MATCH($A4040,TechList[Tech_'#],0),)</f>
        <v>EV200 non-batt</v>
      </c>
      <c r="C4040" s="154" t="str">
        <f t="shared" si="291"/>
        <v>329_1</v>
      </c>
      <c r="D4040" s="158" t="str">
        <f t="shared" si="292"/>
        <v>329_1_1.5</v>
      </c>
      <c r="E4040" s="153">
        <f t="shared" si="295"/>
        <v>1</v>
      </c>
      <c r="F4040" s="121">
        <f>SUMIFS(LearningFactors[LF_codeNew],LearningFactors[Tech_'#],DMC_EV1[[#This Row],[Tech_'#]])</f>
        <v>28</v>
      </c>
      <c r="G4040" s="121">
        <f>INDEX(TechList[ST_Thru],MATCH($A4040,TechList[Tech_'#],0),)</f>
        <v>2024</v>
      </c>
      <c r="H4040" s="154" t="str">
        <f>INDEX(TechList[Complexity],MATCH($A4040,TechList[Tech_'#],0),)</f>
        <v>High2</v>
      </c>
      <c r="I4040" s="158">
        <f>SUMIFS(DMC_EV1_curves[dmc_base_EVslope],DMC_EV1_curves[key_1],DMC_EV1[[#This Row],[key_1]])
*ev1_dmc!$J4040/100
+SUMIFS(DMC_EV1_curves[dmc_base_EVintercept],DMC_EV1_curves[key_1],DMC_EV1[[#This Row],[key_1]])</f>
        <v>-145.53257194403966</v>
      </c>
      <c r="J4040" s="156">
        <v>1.5</v>
      </c>
    </row>
    <row r="4041" spans="1:10" x14ac:dyDescent="0.25">
      <c r="A4041" s="123">
        <v>329</v>
      </c>
      <c r="B4041" s="154" t="str">
        <f>INDEX(TechList[Tech],MATCH($A4041,TechList[Tech_'#],0),)</f>
        <v>EV200 non-batt</v>
      </c>
      <c r="C4041" s="154" t="str">
        <f t="shared" si="291"/>
        <v>329_1</v>
      </c>
      <c r="D4041" s="158" t="str">
        <f t="shared" si="292"/>
        <v>329_1_2.0</v>
      </c>
      <c r="E4041" s="153">
        <f t="shared" si="295"/>
        <v>1</v>
      </c>
      <c r="F4041" s="121">
        <f>SUMIFS(LearningFactors[LF_codeNew],LearningFactors[Tech_'#],DMC_EV1[[#This Row],[Tech_'#]])</f>
        <v>28</v>
      </c>
      <c r="G4041" s="121">
        <f>INDEX(TechList[ST_Thru],MATCH($A4041,TechList[Tech_'#],0),)</f>
        <v>2024</v>
      </c>
      <c r="H4041" s="154" t="str">
        <f>INDEX(TechList[Complexity],MATCH($A4041,TechList[Tech_'#],0),)</f>
        <v>High2</v>
      </c>
      <c r="I4041" s="158">
        <f>SUMIFS(DMC_EV1_curves[dmc_base_EVslope],DMC_EV1_curves[key_1],DMC_EV1[[#This Row],[key_1]])
*ev1_dmc!$J4041/100
+SUMIFS(DMC_EV1_curves[dmc_base_EVintercept],DMC_EV1_curves[key_1],DMC_EV1[[#This Row],[key_1]])</f>
        <v>-145.00552202501768</v>
      </c>
      <c r="J4041" s="156">
        <v>2</v>
      </c>
    </row>
    <row r="4042" spans="1:10" x14ac:dyDescent="0.25">
      <c r="A4042" s="123">
        <v>329</v>
      </c>
      <c r="B4042" s="154" t="str">
        <f>INDEX(TechList[Tech],MATCH($A4042,TechList[Tech_'#],0),)</f>
        <v>EV200 non-batt</v>
      </c>
      <c r="C4042" s="154" t="str">
        <f t="shared" si="291"/>
        <v>329_1</v>
      </c>
      <c r="D4042" s="158" t="str">
        <f t="shared" si="292"/>
        <v>329_1_2.5</v>
      </c>
      <c r="E4042" s="153">
        <f t="shared" si="295"/>
        <v>1</v>
      </c>
      <c r="F4042" s="121">
        <f>SUMIFS(LearningFactors[LF_codeNew],LearningFactors[Tech_'#],DMC_EV1[[#This Row],[Tech_'#]])</f>
        <v>28</v>
      </c>
      <c r="G4042" s="121">
        <f>INDEX(TechList[ST_Thru],MATCH($A4042,TechList[Tech_'#],0),)</f>
        <v>2024</v>
      </c>
      <c r="H4042" s="154" t="str">
        <f>INDEX(TechList[Complexity],MATCH($A4042,TechList[Tech_'#],0),)</f>
        <v>High2</v>
      </c>
      <c r="I4042" s="158">
        <f>SUMIFS(DMC_EV1_curves[dmc_base_EVslope],DMC_EV1_curves[key_1],DMC_EV1[[#This Row],[key_1]])
*ev1_dmc!$J4042/100
+SUMIFS(DMC_EV1_curves[dmc_base_EVintercept],DMC_EV1_curves[key_1],DMC_EV1[[#This Row],[key_1]])</f>
        <v>-144.47847210599571</v>
      </c>
      <c r="J4042" s="156">
        <v>2.5</v>
      </c>
    </row>
    <row r="4043" spans="1:10" x14ac:dyDescent="0.25">
      <c r="A4043" s="123">
        <v>329</v>
      </c>
      <c r="B4043" s="154" t="str">
        <f>INDEX(TechList[Tech],MATCH($A4043,TechList[Tech_'#],0),)</f>
        <v>EV200 non-batt</v>
      </c>
      <c r="C4043" s="154" t="str">
        <f t="shared" si="291"/>
        <v>329_1</v>
      </c>
      <c r="D4043" s="158" t="str">
        <f t="shared" si="292"/>
        <v>329_1_3.0</v>
      </c>
      <c r="E4043" s="153">
        <f t="shared" si="295"/>
        <v>1</v>
      </c>
      <c r="F4043" s="121">
        <f>SUMIFS(LearningFactors[LF_codeNew],LearningFactors[Tech_'#],DMC_EV1[[#This Row],[Tech_'#]])</f>
        <v>28</v>
      </c>
      <c r="G4043" s="121">
        <f>INDEX(TechList[ST_Thru],MATCH($A4043,TechList[Tech_'#],0),)</f>
        <v>2024</v>
      </c>
      <c r="H4043" s="154" t="str">
        <f>INDEX(TechList[Complexity],MATCH($A4043,TechList[Tech_'#],0),)</f>
        <v>High2</v>
      </c>
      <c r="I4043" s="158">
        <f>SUMIFS(DMC_EV1_curves[dmc_base_EVslope],DMC_EV1_curves[key_1],DMC_EV1[[#This Row],[key_1]])
*ev1_dmc!$J4043/100
+SUMIFS(DMC_EV1_curves[dmc_base_EVintercept],DMC_EV1_curves[key_1],DMC_EV1[[#This Row],[key_1]])</f>
        <v>-143.95142218697373</v>
      </c>
      <c r="J4043" s="156">
        <v>3</v>
      </c>
    </row>
    <row r="4044" spans="1:10" x14ac:dyDescent="0.25">
      <c r="A4044" s="123">
        <v>329</v>
      </c>
      <c r="B4044" s="154" t="str">
        <f>INDEX(TechList[Tech],MATCH($A4044,TechList[Tech_'#],0),)</f>
        <v>EV200 non-batt</v>
      </c>
      <c r="C4044" s="154" t="str">
        <f t="shared" si="291"/>
        <v>329_1</v>
      </c>
      <c r="D4044" s="158" t="str">
        <f t="shared" si="292"/>
        <v>329_1_3.5</v>
      </c>
      <c r="E4044" s="153">
        <f t="shared" si="295"/>
        <v>1</v>
      </c>
      <c r="F4044" s="121">
        <f>SUMIFS(LearningFactors[LF_codeNew],LearningFactors[Tech_'#],DMC_EV1[[#This Row],[Tech_'#]])</f>
        <v>28</v>
      </c>
      <c r="G4044" s="121">
        <f>INDEX(TechList[ST_Thru],MATCH($A4044,TechList[Tech_'#],0),)</f>
        <v>2024</v>
      </c>
      <c r="H4044" s="154" t="str">
        <f>INDEX(TechList[Complexity],MATCH($A4044,TechList[Tech_'#],0),)</f>
        <v>High2</v>
      </c>
      <c r="I4044" s="158">
        <f>SUMIFS(DMC_EV1_curves[dmc_base_EVslope],DMC_EV1_curves[key_1],DMC_EV1[[#This Row],[key_1]])
*ev1_dmc!$J4044/100
+SUMIFS(DMC_EV1_curves[dmc_base_EVintercept],DMC_EV1_curves[key_1],DMC_EV1[[#This Row],[key_1]])</f>
        <v>-143.42437226795175</v>
      </c>
      <c r="J4044" s="156">
        <v>3.5</v>
      </c>
    </row>
    <row r="4045" spans="1:10" x14ac:dyDescent="0.25">
      <c r="A4045" s="123">
        <v>329</v>
      </c>
      <c r="B4045" s="154" t="str">
        <f>INDEX(TechList[Tech],MATCH($A4045,TechList[Tech_'#],0),)</f>
        <v>EV200 non-batt</v>
      </c>
      <c r="C4045" s="154" t="str">
        <f t="shared" si="291"/>
        <v>329_1</v>
      </c>
      <c r="D4045" s="158" t="str">
        <f t="shared" si="292"/>
        <v>329_1_4.0</v>
      </c>
      <c r="E4045" s="153">
        <f t="shared" si="295"/>
        <v>1</v>
      </c>
      <c r="F4045" s="121">
        <f>SUMIFS(LearningFactors[LF_codeNew],LearningFactors[Tech_'#],DMC_EV1[[#This Row],[Tech_'#]])</f>
        <v>28</v>
      </c>
      <c r="G4045" s="121">
        <f>INDEX(TechList[ST_Thru],MATCH($A4045,TechList[Tech_'#],0),)</f>
        <v>2024</v>
      </c>
      <c r="H4045" s="154" t="str">
        <f>INDEX(TechList[Complexity],MATCH($A4045,TechList[Tech_'#],0),)</f>
        <v>High2</v>
      </c>
      <c r="I4045" s="158">
        <f>SUMIFS(DMC_EV1_curves[dmc_base_EVslope],DMC_EV1_curves[key_1],DMC_EV1[[#This Row],[key_1]])
*ev1_dmc!$J4045/100
+SUMIFS(DMC_EV1_curves[dmc_base_EVintercept],DMC_EV1_curves[key_1],DMC_EV1[[#This Row],[key_1]])</f>
        <v>-142.89732234892978</v>
      </c>
      <c r="J4045" s="156">
        <v>4</v>
      </c>
    </row>
    <row r="4046" spans="1:10" x14ac:dyDescent="0.25">
      <c r="A4046" s="123">
        <v>329</v>
      </c>
      <c r="B4046" s="154" t="str">
        <f>INDEX(TechList[Tech],MATCH($A4046,TechList[Tech_'#],0),)</f>
        <v>EV200 non-batt</v>
      </c>
      <c r="C4046" s="154" t="str">
        <f t="shared" si="291"/>
        <v>329_1</v>
      </c>
      <c r="D4046" s="158" t="str">
        <f t="shared" si="292"/>
        <v>329_1_4.5</v>
      </c>
      <c r="E4046" s="153">
        <f t="shared" si="295"/>
        <v>1</v>
      </c>
      <c r="F4046" s="121">
        <f>SUMIFS(LearningFactors[LF_codeNew],LearningFactors[Tech_'#],DMC_EV1[[#This Row],[Tech_'#]])</f>
        <v>28</v>
      </c>
      <c r="G4046" s="121">
        <f>INDEX(TechList[ST_Thru],MATCH($A4046,TechList[Tech_'#],0),)</f>
        <v>2024</v>
      </c>
      <c r="H4046" s="154" t="str">
        <f>INDEX(TechList[Complexity],MATCH($A4046,TechList[Tech_'#],0),)</f>
        <v>High2</v>
      </c>
      <c r="I4046" s="158">
        <f>SUMIFS(DMC_EV1_curves[dmc_base_EVslope],DMC_EV1_curves[key_1],DMC_EV1[[#This Row],[key_1]])
*ev1_dmc!$J4046/100
+SUMIFS(DMC_EV1_curves[dmc_base_EVintercept],DMC_EV1_curves[key_1],DMC_EV1[[#This Row],[key_1]])</f>
        <v>-142.3702724299078</v>
      </c>
      <c r="J4046" s="156">
        <v>4.5</v>
      </c>
    </row>
    <row r="4047" spans="1:10" x14ac:dyDescent="0.25">
      <c r="A4047" s="123">
        <v>329</v>
      </c>
      <c r="B4047" s="154" t="str">
        <f>INDEX(TechList[Tech],MATCH($A4047,TechList[Tech_'#],0),)</f>
        <v>EV200 non-batt</v>
      </c>
      <c r="C4047" s="154" t="str">
        <f t="shared" si="291"/>
        <v>329_1</v>
      </c>
      <c r="D4047" s="158" t="str">
        <f t="shared" si="292"/>
        <v>329_1_5.0</v>
      </c>
      <c r="E4047" s="153">
        <f t="shared" si="295"/>
        <v>1</v>
      </c>
      <c r="F4047" s="121">
        <f>SUMIFS(LearningFactors[LF_codeNew],LearningFactors[Tech_'#],DMC_EV1[[#This Row],[Tech_'#]])</f>
        <v>28</v>
      </c>
      <c r="G4047" s="121">
        <f>INDEX(TechList[ST_Thru],MATCH($A4047,TechList[Tech_'#],0),)</f>
        <v>2024</v>
      </c>
      <c r="H4047" s="154" t="str">
        <f>INDEX(TechList[Complexity],MATCH($A4047,TechList[Tech_'#],0),)</f>
        <v>High2</v>
      </c>
      <c r="I4047" s="158">
        <f>SUMIFS(DMC_EV1_curves[dmc_base_EVslope],DMC_EV1_curves[key_1],DMC_EV1[[#This Row],[key_1]])
*ev1_dmc!$J4047/100
+SUMIFS(DMC_EV1_curves[dmc_base_EVintercept],DMC_EV1_curves[key_1],DMC_EV1[[#This Row],[key_1]])</f>
        <v>-141.84322251088585</v>
      </c>
      <c r="J4047" s="156">
        <v>5</v>
      </c>
    </row>
    <row r="4048" spans="1:10" x14ac:dyDescent="0.25">
      <c r="A4048" s="123">
        <v>329</v>
      </c>
      <c r="B4048" s="154" t="str">
        <f>INDEX(TechList[Tech],MATCH($A4048,TechList[Tech_'#],0),)</f>
        <v>EV200 non-batt</v>
      </c>
      <c r="C4048" s="154" t="str">
        <f t="shared" si="291"/>
        <v>329_1</v>
      </c>
      <c r="D4048" s="158" t="str">
        <f t="shared" si="292"/>
        <v>329_1_5.5</v>
      </c>
      <c r="E4048" s="153">
        <f t="shared" si="295"/>
        <v>1</v>
      </c>
      <c r="F4048" s="121">
        <f>SUMIFS(LearningFactors[LF_codeNew],LearningFactors[Tech_'#],DMC_EV1[[#This Row],[Tech_'#]])</f>
        <v>28</v>
      </c>
      <c r="G4048" s="121">
        <f>INDEX(TechList[ST_Thru],MATCH($A4048,TechList[Tech_'#],0),)</f>
        <v>2024</v>
      </c>
      <c r="H4048" s="154" t="str">
        <f>INDEX(TechList[Complexity],MATCH($A4048,TechList[Tech_'#],0),)</f>
        <v>High2</v>
      </c>
      <c r="I4048" s="158">
        <f>SUMIFS(DMC_EV1_curves[dmc_base_EVslope],DMC_EV1_curves[key_1],DMC_EV1[[#This Row],[key_1]])
*ev1_dmc!$J4048/100
+SUMIFS(DMC_EV1_curves[dmc_base_EVintercept],DMC_EV1_curves[key_1],DMC_EV1[[#This Row],[key_1]])</f>
        <v>-141.31617259186388</v>
      </c>
      <c r="J4048" s="156">
        <v>5.5</v>
      </c>
    </row>
    <row r="4049" spans="1:10" x14ac:dyDescent="0.25">
      <c r="A4049" s="123">
        <v>329</v>
      </c>
      <c r="B4049" s="154" t="str">
        <f>INDEX(TechList[Tech],MATCH($A4049,TechList[Tech_'#],0),)</f>
        <v>EV200 non-batt</v>
      </c>
      <c r="C4049" s="154" t="str">
        <f t="shared" si="291"/>
        <v>329_1</v>
      </c>
      <c r="D4049" s="158" t="str">
        <f t="shared" si="292"/>
        <v>329_1_6.0</v>
      </c>
      <c r="E4049" s="153">
        <f t="shared" si="295"/>
        <v>1</v>
      </c>
      <c r="F4049" s="121">
        <f>SUMIFS(LearningFactors[LF_codeNew],LearningFactors[Tech_'#],DMC_EV1[[#This Row],[Tech_'#]])</f>
        <v>28</v>
      </c>
      <c r="G4049" s="121">
        <f>INDEX(TechList[ST_Thru],MATCH($A4049,TechList[Tech_'#],0),)</f>
        <v>2024</v>
      </c>
      <c r="H4049" s="154" t="str">
        <f>INDEX(TechList[Complexity],MATCH($A4049,TechList[Tech_'#],0),)</f>
        <v>High2</v>
      </c>
      <c r="I4049" s="158">
        <f>SUMIFS(DMC_EV1_curves[dmc_base_EVslope],DMC_EV1_curves[key_1],DMC_EV1[[#This Row],[key_1]])
*ev1_dmc!$J4049/100
+SUMIFS(DMC_EV1_curves[dmc_base_EVintercept],DMC_EV1_curves[key_1],DMC_EV1[[#This Row],[key_1]])</f>
        <v>-140.7891226728419</v>
      </c>
      <c r="J4049" s="156">
        <v>6</v>
      </c>
    </row>
    <row r="4050" spans="1:10" x14ac:dyDescent="0.25">
      <c r="A4050" s="123">
        <v>329</v>
      </c>
      <c r="B4050" s="154" t="str">
        <f>INDEX(TechList[Tech],MATCH($A4050,TechList[Tech_'#],0),)</f>
        <v>EV200 non-batt</v>
      </c>
      <c r="C4050" s="154" t="str">
        <f t="shared" si="291"/>
        <v>329_1</v>
      </c>
      <c r="D4050" s="158" t="str">
        <f t="shared" si="292"/>
        <v>329_1_6.5</v>
      </c>
      <c r="E4050" s="153">
        <f t="shared" si="295"/>
        <v>1</v>
      </c>
      <c r="F4050" s="121">
        <f>SUMIFS(LearningFactors[LF_codeNew],LearningFactors[Tech_'#],DMC_EV1[[#This Row],[Tech_'#]])</f>
        <v>28</v>
      </c>
      <c r="G4050" s="121">
        <f>INDEX(TechList[ST_Thru],MATCH($A4050,TechList[Tech_'#],0),)</f>
        <v>2024</v>
      </c>
      <c r="H4050" s="154" t="str">
        <f>INDEX(TechList[Complexity],MATCH($A4050,TechList[Tech_'#],0),)</f>
        <v>High2</v>
      </c>
      <c r="I4050" s="158">
        <f>SUMIFS(DMC_EV1_curves[dmc_base_EVslope],DMC_EV1_curves[key_1],DMC_EV1[[#This Row],[key_1]])
*ev1_dmc!$J4050/100
+SUMIFS(DMC_EV1_curves[dmc_base_EVintercept],DMC_EV1_curves[key_1],DMC_EV1[[#This Row],[key_1]])</f>
        <v>-140.26207275381992</v>
      </c>
      <c r="J4050" s="156">
        <v>6.5</v>
      </c>
    </row>
    <row r="4051" spans="1:10" x14ac:dyDescent="0.25">
      <c r="A4051" s="123">
        <v>329</v>
      </c>
      <c r="B4051" s="154" t="str">
        <f>INDEX(TechList[Tech],MATCH($A4051,TechList[Tech_'#],0),)</f>
        <v>EV200 non-batt</v>
      </c>
      <c r="C4051" s="154" t="str">
        <f t="shared" si="291"/>
        <v>329_1</v>
      </c>
      <c r="D4051" s="158" t="str">
        <f t="shared" si="292"/>
        <v>329_1_7.0</v>
      </c>
      <c r="E4051" s="153">
        <f t="shared" si="295"/>
        <v>1</v>
      </c>
      <c r="F4051" s="121">
        <f>SUMIFS(LearningFactors[LF_codeNew],LearningFactors[Tech_'#],DMC_EV1[[#This Row],[Tech_'#]])</f>
        <v>28</v>
      </c>
      <c r="G4051" s="121">
        <f>INDEX(TechList[ST_Thru],MATCH($A4051,TechList[Tech_'#],0),)</f>
        <v>2024</v>
      </c>
      <c r="H4051" s="154" t="str">
        <f>INDEX(TechList[Complexity],MATCH($A4051,TechList[Tech_'#],0),)</f>
        <v>High2</v>
      </c>
      <c r="I4051" s="158">
        <f>SUMIFS(DMC_EV1_curves[dmc_base_EVslope],DMC_EV1_curves[key_1],DMC_EV1[[#This Row],[key_1]])
*ev1_dmc!$J4051/100
+SUMIFS(DMC_EV1_curves[dmc_base_EVintercept],DMC_EV1_curves[key_1],DMC_EV1[[#This Row],[key_1]])</f>
        <v>-139.73502283479795</v>
      </c>
      <c r="J4051" s="156">
        <v>7</v>
      </c>
    </row>
    <row r="4052" spans="1:10" x14ac:dyDescent="0.25">
      <c r="A4052" s="123">
        <v>329</v>
      </c>
      <c r="B4052" s="154" t="str">
        <f>INDEX(TechList[Tech],MATCH($A4052,TechList[Tech_'#],0),)</f>
        <v>EV200 non-batt</v>
      </c>
      <c r="C4052" s="154" t="str">
        <f t="shared" si="291"/>
        <v>329_1</v>
      </c>
      <c r="D4052" s="158" t="str">
        <f t="shared" si="292"/>
        <v>329_1_7.5</v>
      </c>
      <c r="E4052" s="153">
        <f t="shared" si="295"/>
        <v>1</v>
      </c>
      <c r="F4052" s="121">
        <f>SUMIFS(LearningFactors[LF_codeNew],LearningFactors[Tech_'#],DMC_EV1[[#This Row],[Tech_'#]])</f>
        <v>28</v>
      </c>
      <c r="G4052" s="121">
        <f>INDEX(TechList[ST_Thru],MATCH($A4052,TechList[Tech_'#],0),)</f>
        <v>2024</v>
      </c>
      <c r="H4052" s="154" t="str">
        <f>INDEX(TechList[Complexity],MATCH($A4052,TechList[Tech_'#],0),)</f>
        <v>High2</v>
      </c>
      <c r="I4052" s="158">
        <f>SUMIFS(DMC_EV1_curves[dmc_base_EVslope],DMC_EV1_curves[key_1],DMC_EV1[[#This Row],[key_1]])
*ev1_dmc!$J4052/100
+SUMIFS(DMC_EV1_curves[dmc_base_EVintercept],DMC_EV1_curves[key_1],DMC_EV1[[#This Row],[key_1]])</f>
        <v>-139.20797291577597</v>
      </c>
      <c r="J4052" s="156">
        <v>7.5</v>
      </c>
    </row>
    <row r="4053" spans="1:10" x14ac:dyDescent="0.25">
      <c r="A4053" s="123">
        <v>329</v>
      </c>
      <c r="B4053" s="154" t="str">
        <f>INDEX(TechList[Tech],MATCH($A4053,TechList[Tech_'#],0),)</f>
        <v>EV200 non-batt</v>
      </c>
      <c r="C4053" s="154" t="str">
        <f t="shared" si="291"/>
        <v>329_1</v>
      </c>
      <c r="D4053" s="158" t="str">
        <f t="shared" si="292"/>
        <v>329_1_8.0</v>
      </c>
      <c r="E4053" s="153">
        <f t="shared" si="295"/>
        <v>1</v>
      </c>
      <c r="F4053" s="121">
        <f>SUMIFS(LearningFactors[LF_codeNew],LearningFactors[Tech_'#],DMC_EV1[[#This Row],[Tech_'#]])</f>
        <v>28</v>
      </c>
      <c r="G4053" s="121">
        <f>INDEX(TechList[ST_Thru],MATCH($A4053,TechList[Tech_'#],0),)</f>
        <v>2024</v>
      </c>
      <c r="H4053" s="154" t="str">
        <f>INDEX(TechList[Complexity],MATCH($A4053,TechList[Tech_'#],0),)</f>
        <v>High2</v>
      </c>
      <c r="I4053" s="158">
        <f>SUMIFS(DMC_EV1_curves[dmc_base_EVslope],DMC_EV1_curves[key_1],DMC_EV1[[#This Row],[key_1]])
*ev1_dmc!$J4053/100
+SUMIFS(DMC_EV1_curves[dmc_base_EVintercept],DMC_EV1_curves[key_1],DMC_EV1[[#This Row],[key_1]])</f>
        <v>-138.68092299675399</v>
      </c>
      <c r="J4053" s="156">
        <v>8</v>
      </c>
    </row>
    <row r="4054" spans="1:10" x14ac:dyDescent="0.25">
      <c r="A4054" s="123">
        <v>329</v>
      </c>
      <c r="B4054" s="154" t="str">
        <f>INDEX(TechList[Tech],MATCH($A4054,TechList[Tech_'#],0),)</f>
        <v>EV200 non-batt</v>
      </c>
      <c r="C4054" s="154" t="str">
        <f t="shared" si="291"/>
        <v>329_1</v>
      </c>
      <c r="D4054" s="158" t="str">
        <f t="shared" si="292"/>
        <v>329_1_8.5</v>
      </c>
      <c r="E4054" s="153">
        <f t="shared" si="295"/>
        <v>1</v>
      </c>
      <c r="F4054" s="121">
        <f>SUMIFS(LearningFactors[LF_codeNew],LearningFactors[Tech_'#],DMC_EV1[[#This Row],[Tech_'#]])</f>
        <v>28</v>
      </c>
      <c r="G4054" s="121">
        <f>INDEX(TechList[ST_Thru],MATCH($A4054,TechList[Tech_'#],0),)</f>
        <v>2024</v>
      </c>
      <c r="H4054" s="154" t="str">
        <f>INDEX(TechList[Complexity],MATCH($A4054,TechList[Tech_'#],0),)</f>
        <v>High2</v>
      </c>
      <c r="I4054" s="158">
        <f>SUMIFS(DMC_EV1_curves[dmc_base_EVslope],DMC_EV1_curves[key_1],DMC_EV1[[#This Row],[key_1]])
*ev1_dmc!$J4054/100
+SUMIFS(DMC_EV1_curves[dmc_base_EVintercept],DMC_EV1_curves[key_1],DMC_EV1[[#This Row],[key_1]])</f>
        <v>-138.15387307773202</v>
      </c>
      <c r="J4054" s="156">
        <v>8.5</v>
      </c>
    </row>
    <row r="4055" spans="1:10" x14ac:dyDescent="0.25">
      <c r="A4055" s="123">
        <v>329</v>
      </c>
      <c r="B4055" s="154" t="str">
        <f>INDEX(TechList[Tech],MATCH($A4055,TechList[Tech_'#],0),)</f>
        <v>EV200 non-batt</v>
      </c>
      <c r="C4055" s="154" t="str">
        <f t="shared" si="291"/>
        <v>329_1</v>
      </c>
      <c r="D4055" s="158" t="str">
        <f t="shared" si="292"/>
        <v>329_1_9.0</v>
      </c>
      <c r="E4055" s="153">
        <f t="shared" si="295"/>
        <v>1</v>
      </c>
      <c r="F4055" s="121">
        <f>SUMIFS(LearningFactors[LF_codeNew],LearningFactors[Tech_'#],DMC_EV1[[#This Row],[Tech_'#]])</f>
        <v>28</v>
      </c>
      <c r="G4055" s="121">
        <f>INDEX(TechList[ST_Thru],MATCH($A4055,TechList[Tech_'#],0),)</f>
        <v>2024</v>
      </c>
      <c r="H4055" s="154" t="str">
        <f>INDEX(TechList[Complexity],MATCH($A4055,TechList[Tech_'#],0),)</f>
        <v>High2</v>
      </c>
      <c r="I4055" s="158">
        <f>SUMIFS(DMC_EV1_curves[dmc_base_EVslope],DMC_EV1_curves[key_1],DMC_EV1[[#This Row],[key_1]])
*ev1_dmc!$J4055/100
+SUMIFS(DMC_EV1_curves[dmc_base_EVintercept],DMC_EV1_curves[key_1],DMC_EV1[[#This Row],[key_1]])</f>
        <v>-137.62682315871004</v>
      </c>
      <c r="J4055" s="156">
        <v>9</v>
      </c>
    </row>
    <row r="4056" spans="1:10" x14ac:dyDescent="0.25">
      <c r="A4056" s="123">
        <v>329</v>
      </c>
      <c r="B4056" s="154" t="str">
        <f>INDEX(TechList[Tech],MATCH($A4056,TechList[Tech_'#],0),)</f>
        <v>EV200 non-batt</v>
      </c>
      <c r="C4056" s="154" t="str">
        <f t="shared" si="291"/>
        <v>329_1</v>
      </c>
      <c r="D4056" s="158" t="str">
        <f t="shared" si="292"/>
        <v>329_1_9.5</v>
      </c>
      <c r="E4056" s="153">
        <f t="shared" si="295"/>
        <v>1</v>
      </c>
      <c r="F4056" s="121">
        <f>SUMIFS(LearningFactors[LF_codeNew],LearningFactors[Tech_'#],DMC_EV1[[#This Row],[Tech_'#]])</f>
        <v>28</v>
      </c>
      <c r="G4056" s="121">
        <f>INDEX(TechList[ST_Thru],MATCH($A4056,TechList[Tech_'#],0),)</f>
        <v>2024</v>
      </c>
      <c r="H4056" s="154" t="str">
        <f>INDEX(TechList[Complexity],MATCH($A4056,TechList[Tech_'#],0),)</f>
        <v>High2</v>
      </c>
      <c r="I4056" s="158">
        <f>SUMIFS(DMC_EV1_curves[dmc_base_EVslope],DMC_EV1_curves[key_1],DMC_EV1[[#This Row],[key_1]])
*ev1_dmc!$J4056/100
+SUMIFS(DMC_EV1_curves[dmc_base_EVintercept],DMC_EV1_curves[key_1],DMC_EV1[[#This Row],[key_1]])</f>
        <v>-137.09977323968806</v>
      </c>
      <c r="J4056" s="156">
        <v>9.5</v>
      </c>
    </row>
    <row r="4057" spans="1:10" x14ac:dyDescent="0.25">
      <c r="A4057" s="123">
        <v>329</v>
      </c>
      <c r="B4057" s="154" t="str">
        <f>INDEX(TechList[Tech],MATCH($A4057,TechList[Tech_'#],0),)</f>
        <v>EV200 non-batt</v>
      </c>
      <c r="C4057" s="154" t="str">
        <f t="shared" si="291"/>
        <v>329_1</v>
      </c>
      <c r="D4057" s="158" t="str">
        <f t="shared" si="292"/>
        <v>329_1_10.0</v>
      </c>
      <c r="E4057" s="153">
        <f t="shared" si="295"/>
        <v>1</v>
      </c>
      <c r="F4057" s="121">
        <f>SUMIFS(LearningFactors[LF_codeNew],LearningFactors[Tech_'#],DMC_EV1[[#This Row],[Tech_'#]])</f>
        <v>28</v>
      </c>
      <c r="G4057" s="121">
        <f>INDEX(TechList[ST_Thru],MATCH($A4057,TechList[Tech_'#],0),)</f>
        <v>2024</v>
      </c>
      <c r="H4057" s="154" t="str">
        <f>INDEX(TechList[Complexity],MATCH($A4057,TechList[Tech_'#],0),)</f>
        <v>High2</v>
      </c>
      <c r="I4057" s="158">
        <f>SUMIFS(DMC_EV1_curves[dmc_base_EVslope],DMC_EV1_curves[key_1],DMC_EV1[[#This Row],[key_1]])
*ev1_dmc!$J4057/100
+SUMIFS(DMC_EV1_curves[dmc_base_EVintercept],DMC_EV1_curves[key_1],DMC_EV1[[#This Row],[key_1]])</f>
        <v>-136.57272332066609</v>
      </c>
      <c r="J4057" s="156">
        <v>10</v>
      </c>
    </row>
    <row r="4058" spans="1:10" x14ac:dyDescent="0.25">
      <c r="A4058" s="123">
        <v>329</v>
      </c>
      <c r="B4058" s="154" t="str">
        <f>INDEX(TechList[Tech],MATCH($A4058,TechList[Tech_'#],0),)</f>
        <v>EV200 non-batt</v>
      </c>
      <c r="C4058" s="154" t="str">
        <f t="shared" si="291"/>
        <v>329_1</v>
      </c>
      <c r="D4058" s="158" t="str">
        <f t="shared" si="292"/>
        <v>329_1_10.5</v>
      </c>
      <c r="E4058" s="153">
        <f t="shared" si="295"/>
        <v>1</v>
      </c>
      <c r="F4058" s="121">
        <f>SUMIFS(LearningFactors[LF_codeNew],LearningFactors[Tech_'#],DMC_EV1[[#This Row],[Tech_'#]])</f>
        <v>28</v>
      </c>
      <c r="G4058" s="121">
        <f>INDEX(TechList[ST_Thru],MATCH($A4058,TechList[Tech_'#],0),)</f>
        <v>2024</v>
      </c>
      <c r="H4058" s="154" t="str">
        <f>INDEX(TechList[Complexity],MATCH($A4058,TechList[Tech_'#],0),)</f>
        <v>High2</v>
      </c>
      <c r="I4058" s="158">
        <f>SUMIFS(DMC_EV1_curves[dmc_base_EVslope],DMC_EV1_curves[key_1],DMC_EV1[[#This Row],[key_1]])
*ev1_dmc!$J4058/100
+SUMIFS(DMC_EV1_curves[dmc_base_EVintercept],DMC_EV1_curves[key_1],DMC_EV1[[#This Row],[key_1]])</f>
        <v>-136.04567340164411</v>
      </c>
      <c r="J4058" s="156">
        <v>10.5</v>
      </c>
    </row>
    <row r="4059" spans="1:10" x14ac:dyDescent="0.25">
      <c r="A4059" s="123">
        <v>329</v>
      </c>
      <c r="B4059" s="154" t="str">
        <f>INDEX(TechList[Tech],MATCH($A4059,TechList[Tech_'#],0),)</f>
        <v>EV200 non-batt</v>
      </c>
      <c r="C4059" s="154" t="str">
        <f t="shared" si="291"/>
        <v>329_1</v>
      </c>
      <c r="D4059" s="158" t="str">
        <f t="shared" si="292"/>
        <v>329_1_11.0</v>
      </c>
      <c r="E4059" s="153">
        <f t="shared" si="295"/>
        <v>1</v>
      </c>
      <c r="F4059" s="121">
        <f>SUMIFS(LearningFactors[LF_codeNew],LearningFactors[Tech_'#],DMC_EV1[[#This Row],[Tech_'#]])</f>
        <v>28</v>
      </c>
      <c r="G4059" s="121">
        <f>INDEX(TechList[ST_Thru],MATCH($A4059,TechList[Tech_'#],0),)</f>
        <v>2024</v>
      </c>
      <c r="H4059" s="154" t="str">
        <f>INDEX(TechList[Complexity],MATCH($A4059,TechList[Tech_'#],0),)</f>
        <v>High2</v>
      </c>
      <c r="I4059" s="158">
        <f>SUMIFS(DMC_EV1_curves[dmc_base_EVslope],DMC_EV1_curves[key_1],DMC_EV1[[#This Row],[key_1]])
*ev1_dmc!$J4059/100
+SUMIFS(DMC_EV1_curves[dmc_base_EVintercept],DMC_EV1_curves[key_1],DMC_EV1[[#This Row],[key_1]])</f>
        <v>-135.51862348262213</v>
      </c>
      <c r="J4059" s="156">
        <v>11</v>
      </c>
    </row>
    <row r="4060" spans="1:10" x14ac:dyDescent="0.25">
      <c r="A4060" s="123">
        <v>329</v>
      </c>
      <c r="B4060" s="154" t="str">
        <f>INDEX(TechList[Tech],MATCH($A4060,TechList[Tech_'#],0),)</f>
        <v>EV200 non-batt</v>
      </c>
      <c r="C4060" s="154" t="str">
        <f t="shared" si="291"/>
        <v>329_1</v>
      </c>
      <c r="D4060" s="158" t="str">
        <f t="shared" si="292"/>
        <v>329_1_11.5</v>
      </c>
      <c r="E4060" s="153">
        <f t="shared" si="295"/>
        <v>1</v>
      </c>
      <c r="F4060" s="121">
        <f>SUMIFS(LearningFactors[LF_codeNew],LearningFactors[Tech_'#],DMC_EV1[[#This Row],[Tech_'#]])</f>
        <v>28</v>
      </c>
      <c r="G4060" s="121">
        <f>INDEX(TechList[ST_Thru],MATCH($A4060,TechList[Tech_'#],0),)</f>
        <v>2024</v>
      </c>
      <c r="H4060" s="154" t="str">
        <f>INDEX(TechList[Complexity],MATCH($A4060,TechList[Tech_'#],0),)</f>
        <v>High2</v>
      </c>
      <c r="I4060" s="158">
        <f>SUMIFS(DMC_EV1_curves[dmc_base_EVslope],DMC_EV1_curves[key_1],DMC_EV1[[#This Row],[key_1]])
*ev1_dmc!$J4060/100
+SUMIFS(DMC_EV1_curves[dmc_base_EVintercept],DMC_EV1_curves[key_1],DMC_EV1[[#This Row],[key_1]])</f>
        <v>-134.99157356360016</v>
      </c>
      <c r="J4060" s="156">
        <v>11.5</v>
      </c>
    </row>
    <row r="4061" spans="1:10" x14ac:dyDescent="0.25">
      <c r="A4061" s="123">
        <v>329</v>
      </c>
      <c r="B4061" s="154" t="str">
        <f>INDEX(TechList[Tech],MATCH($A4061,TechList[Tech_'#],0),)</f>
        <v>EV200 non-batt</v>
      </c>
      <c r="C4061" s="154" t="str">
        <f t="shared" si="291"/>
        <v>329_1</v>
      </c>
      <c r="D4061" s="158" t="str">
        <f t="shared" si="292"/>
        <v>329_1_12.0</v>
      </c>
      <c r="E4061" s="153">
        <f t="shared" si="295"/>
        <v>1</v>
      </c>
      <c r="F4061" s="121">
        <f>SUMIFS(LearningFactors[LF_codeNew],LearningFactors[Tech_'#],DMC_EV1[[#This Row],[Tech_'#]])</f>
        <v>28</v>
      </c>
      <c r="G4061" s="121">
        <f>INDEX(TechList[ST_Thru],MATCH($A4061,TechList[Tech_'#],0),)</f>
        <v>2024</v>
      </c>
      <c r="H4061" s="154" t="str">
        <f>INDEX(TechList[Complexity],MATCH($A4061,TechList[Tech_'#],0),)</f>
        <v>High2</v>
      </c>
      <c r="I4061" s="158">
        <f>SUMIFS(DMC_EV1_curves[dmc_base_EVslope],DMC_EV1_curves[key_1],DMC_EV1[[#This Row],[key_1]])
*ev1_dmc!$J4061/100
+SUMIFS(DMC_EV1_curves[dmc_base_EVintercept],DMC_EV1_curves[key_1],DMC_EV1[[#This Row],[key_1]])</f>
        <v>-134.46452364457818</v>
      </c>
      <c r="J4061" s="156">
        <v>12</v>
      </c>
    </row>
    <row r="4062" spans="1:10" x14ac:dyDescent="0.25">
      <c r="A4062" s="123">
        <v>329</v>
      </c>
      <c r="B4062" s="154" t="str">
        <f>INDEX(TechList[Tech],MATCH($A4062,TechList[Tech_'#],0),)</f>
        <v>EV200 non-batt</v>
      </c>
      <c r="C4062" s="154" t="str">
        <f t="shared" si="291"/>
        <v>329_1</v>
      </c>
      <c r="D4062" s="158" t="str">
        <f t="shared" si="292"/>
        <v>329_1_12.5</v>
      </c>
      <c r="E4062" s="153">
        <f t="shared" si="295"/>
        <v>1</v>
      </c>
      <c r="F4062" s="121">
        <f>SUMIFS(LearningFactors[LF_codeNew],LearningFactors[Tech_'#],DMC_EV1[[#This Row],[Tech_'#]])</f>
        <v>28</v>
      </c>
      <c r="G4062" s="121">
        <f>INDEX(TechList[ST_Thru],MATCH($A4062,TechList[Tech_'#],0),)</f>
        <v>2024</v>
      </c>
      <c r="H4062" s="154" t="str">
        <f>INDEX(TechList[Complexity],MATCH($A4062,TechList[Tech_'#],0),)</f>
        <v>High2</v>
      </c>
      <c r="I4062" s="158">
        <f>SUMIFS(DMC_EV1_curves[dmc_base_EVslope],DMC_EV1_curves[key_1],DMC_EV1[[#This Row],[key_1]])
*ev1_dmc!$J4062/100
+SUMIFS(DMC_EV1_curves[dmc_base_EVintercept],DMC_EV1_curves[key_1],DMC_EV1[[#This Row],[key_1]])</f>
        <v>-133.9374737255562</v>
      </c>
      <c r="J4062" s="156">
        <v>12.5</v>
      </c>
    </row>
    <row r="4063" spans="1:10" x14ac:dyDescent="0.25">
      <c r="A4063" s="123">
        <v>329</v>
      </c>
      <c r="B4063" s="154" t="str">
        <f>INDEX(TechList[Tech],MATCH($A4063,TechList[Tech_'#],0),)</f>
        <v>EV200 non-batt</v>
      </c>
      <c r="C4063" s="154" t="str">
        <f t="shared" si="291"/>
        <v>329_1</v>
      </c>
      <c r="D4063" s="158" t="str">
        <f t="shared" si="292"/>
        <v>329_1_13.0</v>
      </c>
      <c r="E4063" s="153">
        <f t="shared" si="295"/>
        <v>1</v>
      </c>
      <c r="F4063" s="121">
        <f>SUMIFS(LearningFactors[LF_codeNew],LearningFactors[Tech_'#],DMC_EV1[[#This Row],[Tech_'#]])</f>
        <v>28</v>
      </c>
      <c r="G4063" s="121">
        <f>INDEX(TechList[ST_Thru],MATCH($A4063,TechList[Tech_'#],0),)</f>
        <v>2024</v>
      </c>
      <c r="H4063" s="154" t="str">
        <f>INDEX(TechList[Complexity],MATCH($A4063,TechList[Tech_'#],0),)</f>
        <v>High2</v>
      </c>
      <c r="I4063" s="158">
        <f>SUMIFS(DMC_EV1_curves[dmc_base_EVslope],DMC_EV1_curves[key_1],DMC_EV1[[#This Row],[key_1]])
*ev1_dmc!$J4063/100
+SUMIFS(DMC_EV1_curves[dmc_base_EVintercept],DMC_EV1_curves[key_1],DMC_EV1[[#This Row],[key_1]])</f>
        <v>-133.41042380653423</v>
      </c>
      <c r="J4063" s="156">
        <v>13</v>
      </c>
    </row>
    <row r="4064" spans="1:10" x14ac:dyDescent="0.25">
      <c r="A4064" s="123">
        <v>329</v>
      </c>
      <c r="B4064" s="154" t="str">
        <f>INDEX(TechList[Tech],MATCH($A4064,TechList[Tech_'#],0),)</f>
        <v>EV200 non-batt</v>
      </c>
      <c r="C4064" s="154" t="str">
        <f t="shared" si="291"/>
        <v>329_1</v>
      </c>
      <c r="D4064" s="158" t="str">
        <f t="shared" si="292"/>
        <v>329_1_13.5</v>
      </c>
      <c r="E4064" s="153">
        <f t="shared" si="295"/>
        <v>1</v>
      </c>
      <c r="F4064" s="121">
        <f>SUMIFS(LearningFactors[LF_codeNew],LearningFactors[Tech_'#],DMC_EV1[[#This Row],[Tech_'#]])</f>
        <v>28</v>
      </c>
      <c r="G4064" s="121">
        <f>INDEX(TechList[ST_Thru],MATCH($A4064,TechList[Tech_'#],0),)</f>
        <v>2024</v>
      </c>
      <c r="H4064" s="154" t="str">
        <f>INDEX(TechList[Complexity],MATCH($A4064,TechList[Tech_'#],0),)</f>
        <v>High2</v>
      </c>
      <c r="I4064" s="158">
        <f>SUMIFS(DMC_EV1_curves[dmc_base_EVslope],DMC_EV1_curves[key_1],DMC_EV1[[#This Row],[key_1]])
*ev1_dmc!$J4064/100
+SUMIFS(DMC_EV1_curves[dmc_base_EVintercept],DMC_EV1_curves[key_1],DMC_EV1[[#This Row],[key_1]])</f>
        <v>-132.88337388751225</v>
      </c>
      <c r="J4064" s="156">
        <v>13.5</v>
      </c>
    </row>
    <row r="4065" spans="1:10" x14ac:dyDescent="0.25">
      <c r="A4065" s="123">
        <v>329</v>
      </c>
      <c r="B4065" s="154" t="str">
        <f>INDEX(TechList[Tech],MATCH($A4065,TechList[Tech_'#],0),)</f>
        <v>EV200 non-batt</v>
      </c>
      <c r="C4065" s="154" t="str">
        <f t="shared" si="291"/>
        <v>329_1</v>
      </c>
      <c r="D4065" s="158" t="str">
        <f t="shared" si="292"/>
        <v>329_1_14.0</v>
      </c>
      <c r="E4065" s="153">
        <f t="shared" si="295"/>
        <v>1</v>
      </c>
      <c r="F4065" s="121">
        <f>SUMIFS(LearningFactors[LF_codeNew],LearningFactors[Tech_'#],DMC_EV1[[#This Row],[Tech_'#]])</f>
        <v>28</v>
      </c>
      <c r="G4065" s="121">
        <f>INDEX(TechList[ST_Thru],MATCH($A4065,TechList[Tech_'#],0),)</f>
        <v>2024</v>
      </c>
      <c r="H4065" s="154" t="str">
        <f>INDEX(TechList[Complexity],MATCH($A4065,TechList[Tech_'#],0),)</f>
        <v>High2</v>
      </c>
      <c r="I4065" s="158">
        <f>SUMIFS(DMC_EV1_curves[dmc_base_EVslope],DMC_EV1_curves[key_1],DMC_EV1[[#This Row],[key_1]])
*ev1_dmc!$J4065/100
+SUMIFS(DMC_EV1_curves[dmc_base_EVintercept],DMC_EV1_curves[key_1],DMC_EV1[[#This Row],[key_1]])</f>
        <v>-132.35632396849027</v>
      </c>
      <c r="J4065" s="156">
        <v>14</v>
      </c>
    </row>
    <row r="4066" spans="1:10" x14ac:dyDescent="0.25">
      <c r="A4066" s="123">
        <v>329</v>
      </c>
      <c r="B4066" s="154" t="str">
        <f>INDEX(TechList[Tech],MATCH($A4066,TechList[Tech_'#],0),)</f>
        <v>EV200 non-batt</v>
      </c>
      <c r="C4066" s="154" t="str">
        <f t="shared" si="291"/>
        <v>329_1</v>
      </c>
      <c r="D4066" s="158" t="str">
        <f t="shared" si="292"/>
        <v>329_1_14.5</v>
      </c>
      <c r="E4066" s="153">
        <f t="shared" si="295"/>
        <v>1</v>
      </c>
      <c r="F4066" s="121">
        <f>SUMIFS(LearningFactors[LF_codeNew],LearningFactors[Tech_'#],DMC_EV1[[#This Row],[Tech_'#]])</f>
        <v>28</v>
      </c>
      <c r="G4066" s="121">
        <f>INDEX(TechList[ST_Thru],MATCH($A4066,TechList[Tech_'#],0),)</f>
        <v>2024</v>
      </c>
      <c r="H4066" s="154" t="str">
        <f>INDEX(TechList[Complexity],MATCH($A4066,TechList[Tech_'#],0),)</f>
        <v>High2</v>
      </c>
      <c r="I4066" s="158">
        <f>SUMIFS(DMC_EV1_curves[dmc_base_EVslope],DMC_EV1_curves[key_1],DMC_EV1[[#This Row],[key_1]])
*ev1_dmc!$J4066/100
+SUMIFS(DMC_EV1_curves[dmc_base_EVintercept],DMC_EV1_curves[key_1],DMC_EV1[[#This Row],[key_1]])</f>
        <v>-131.82927404946832</v>
      </c>
      <c r="J4066" s="156">
        <v>14.5</v>
      </c>
    </row>
    <row r="4067" spans="1:10" x14ac:dyDescent="0.25">
      <c r="A4067" s="123">
        <v>329</v>
      </c>
      <c r="B4067" s="154" t="str">
        <f>INDEX(TechList[Tech],MATCH($A4067,TechList[Tech_'#],0),)</f>
        <v>EV200 non-batt</v>
      </c>
      <c r="C4067" s="154" t="str">
        <f t="shared" si="291"/>
        <v>329_1</v>
      </c>
      <c r="D4067" s="158" t="str">
        <f t="shared" si="292"/>
        <v>329_1_15.0</v>
      </c>
      <c r="E4067" s="153">
        <f t="shared" si="295"/>
        <v>1</v>
      </c>
      <c r="F4067" s="121">
        <f>SUMIFS(LearningFactors[LF_codeNew],LearningFactors[Tech_'#],DMC_EV1[[#This Row],[Tech_'#]])</f>
        <v>28</v>
      </c>
      <c r="G4067" s="121">
        <f>INDEX(TechList[ST_Thru],MATCH($A4067,TechList[Tech_'#],0),)</f>
        <v>2024</v>
      </c>
      <c r="H4067" s="154" t="str">
        <f>INDEX(TechList[Complexity],MATCH($A4067,TechList[Tech_'#],0),)</f>
        <v>High2</v>
      </c>
      <c r="I4067" s="158">
        <f>SUMIFS(DMC_EV1_curves[dmc_base_EVslope],DMC_EV1_curves[key_1],DMC_EV1[[#This Row],[key_1]])
*ev1_dmc!$J4067/100
+SUMIFS(DMC_EV1_curves[dmc_base_EVintercept],DMC_EV1_curves[key_1],DMC_EV1[[#This Row],[key_1]])</f>
        <v>-131.30222413044635</v>
      </c>
      <c r="J4067" s="156">
        <v>15</v>
      </c>
    </row>
    <row r="4068" spans="1:10" x14ac:dyDescent="0.25">
      <c r="A4068" s="123">
        <v>329</v>
      </c>
      <c r="B4068" s="154" t="str">
        <f>INDEX(TechList[Tech],MATCH($A4068,TechList[Tech_'#],0),)</f>
        <v>EV200 non-batt</v>
      </c>
      <c r="C4068" s="154" t="str">
        <f t="shared" si="291"/>
        <v>329_1</v>
      </c>
      <c r="D4068" s="158" t="str">
        <f t="shared" si="292"/>
        <v>329_1_15.5</v>
      </c>
      <c r="E4068" s="153">
        <f t="shared" si="295"/>
        <v>1</v>
      </c>
      <c r="F4068" s="121">
        <f>SUMIFS(LearningFactors[LF_codeNew],LearningFactors[Tech_'#],DMC_EV1[[#This Row],[Tech_'#]])</f>
        <v>28</v>
      </c>
      <c r="G4068" s="121">
        <f>INDEX(TechList[ST_Thru],MATCH($A4068,TechList[Tech_'#],0),)</f>
        <v>2024</v>
      </c>
      <c r="H4068" s="154" t="str">
        <f>INDEX(TechList[Complexity],MATCH($A4068,TechList[Tech_'#],0),)</f>
        <v>High2</v>
      </c>
      <c r="I4068" s="158">
        <f>SUMIFS(DMC_EV1_curves[dmc_base_EVslope],DMC_EV1_curves[key_1],DMC_EV1[[#This Row],[key_1]])
*ev1_dmc!$J4068/100
+SUMIFS(DMC_EV1_curves[dmc_base_EVintercept],DMC_EV1_curves[key_1],DMC_EV1[[#This Row],[key_1]])</f>
        <v>-130.77517421142437</v>
      </c>
      <c r="J4068" s="156">
        <v>15.5</v>
      </c>
    </row>
    <row r="4069" spans="1:10" x14ac:dyDescent="0.25">
      <c r="A4069" s="123">
        <v>329</v>
      </c>
      <c r="B4069" s="154" t="str">
        <f>INDEX(TechList[Tech],MATCH($A4069,TechList[Tech_'#],0),)</f>
        <v>EV200 non-batt</v>
      </c>
      <c r="C4069" s="154" t="str">
        <f t="shared" si="291"/>
        <v>329_1</v>
      </c>
      <c r="D4069" s="158" t="str">
        <f t="shared" si="292"/>
        <v>329_1_16.0</v>
      </c>
      <c r="E4069" s="153">
        <f t="shared" si="295"/>
        <v>1</v>
      </c>
      <c r="F4069" s="121">
        <f>SUMIFS(LearningFactors[LF_codeNew],LearningFactors[Tech_'#],DMC_EV1[[#This Row],[Tech_'#]])</f>
        <v>28</v>
      </c>
      <c r="G4069" s="121">
        <f>INDEX(TechList[ST_Thru],MATCH($A4069,TechList[Tech_'#],0),)</f>
        <v>2024</v>
      </c>
      <c r="H4069" s="154" t="str">
        <f>INDEX(TechList[Complexity],MATCH($A4069,TechList[Tech_'#],0),)</f>
        <v>High2</v>
      </c>
      <c r="I4069" s="158">
        <f>SUMIFS(DMC_EV1_curves[dmc_base_EVslope],DMC_EV1_curves[key_1],DMC_EV1[[#This Row],[key_1]])
*ev1_dmc!$J4069/100
+SUMIFS(DMC_EV1_curves[dmc_base_EVintercept],DMC_EV1_curves[key_1],DMC_EV1[[#This Row],[key_1]])</f>
        <v>-130.24812429240239</v>
      </c>
      <c r="J4069" s="156">
        <v>16</v>
      </c>
    </row>
    <row r="4070" spans="1:10" x14ac:dyDescent="0.25">
      <c r="A4070" s="123">
        <v>329</v>
      </c>
      <c r="B4070" s="154" t="str">
        <f>INDEX(TechList[Tech],MATCH($A4070,TechList[Tech_'#],0),)</f>
        <v>EV200 non-batt</v>
      </c>
      <c r="C4070" s="154" t="str">
        <f t="shared" si="291"/>
        <v>329_1</v>
      </c>
      <c r="D4070" s="158" t="str">
        <f t="shared" si="292"/>
        <v>329_1_16.5</v>
      </c>
      <c r="E4070" s="153">
        <f t="shared" si="295"/>
        <v>1</v>
      </c>
      <c r="F4070" s="121">
        <f>SUMIFS(LearningFactors[LF_codeNew],LearningFactors[Tech_'#],DMC_EV1[[#This Row],[Tech_'#]])</f>
        <v>28</v>
      </c>
      <c r="G4070" s="121">
        <f>INDEX(TechList[ST_Thru],MATCH($A4070,TechList[Tech_'#],0),)</f>
        <v>2024</v>
      </c>
      <c r="H4070" s="154" t="str">
        <f>INDEX(TechList[Complexity],MATCH($A4070,TechList[Tech_'#],0),)</f>
        <v>High2</v>
      </c>
      <c r="I4070" s="158">
        <f>SUMIFS(DMC_EV1_curves[dmc_base_EVslope],DMC_EV1_curves[key_1],DMC_EV1[[#This Row],[key_1]])
*ev1_dmc!$J4070/100
+SUMIFS(DMC_EV1_curves[dmc_base_EVintercept],DMC_EV1_curves[key_1],DMC_EV1[[#This Row],[key_1]])</f>
        <v>-129.72107437338042</v>
      </c>
      <c r="J4070" s="156">
        <v>16.5</v>
      </c>
    </row>
    <row r="4071" spans="1:10" x14ac:dyDescent="0.25">
      <c r="A4071" s="123">
        <v>329</v>
      </c>
      <c r="B4071" s="154" t="str">
        <f>INDEX(TechList[Tech],MATCH($A4071,TechList[Tech_'#],0),)</f>
        <v>EV200 non-batt</v>
      </c>
      <c r="C4071" s="154" t="str">
        <f t="shared" si="291"/>
        <v>329_1</v>
      </c>
      <c r="D4071" s="158" t="str">
        <f t="shared" si="292"/>
        <v>329_1_17.0</v>
      </c>
      <c r="E4071" s="153">
        <f t="shared" si="295"/>
        <v>1</v>
      </c>
      <c r="F4071" s="121">
        <f>SUMIFS(LearningFactors[LF_codeNew],LearningFactors[Tech_'#],DMC_EV1[[#This Row],[Tech_'#]])</f>
        <v>28</v>
      </c>
      <c r="G4071" s="121">
        <f>INDEX(TechList[ST_Thru],MATCH($A4071,TechList[Tech_'#],0),)</f>
        <v>2024</v>
      </c>
      <c r="H4071" s="154" t="str">
        <f>INDEX(TechList[Complexity],MATCH($A4071,TechList[Tech_'#],0),)</f>
        <v>High2</v>
      </c>
      <c r="I4071" s="158">
        <f>SUMIFS(DMC_EV1_curves[dmc_base_EVslope],DMC_EV1_curves[key_1],DMC_EV1[[#This Row],[key_1]])
*ev1_dmc!$J4071/100
+SUMIFS(DMC_EV1_curves[dmc_base_EVintercept],DMC_EV1_curves[key_1],DMC_EV1[[#This Row],[key_1]])</f>
        <v>-129.19402445435844</v>
      </c>
      <c r="J4071" s="156">
        <v>17</v>
      </c>
    </row>
    <row r="4072" spans="1:10" x14ac:dyDescent="0.25">
      <c r="A4072" s="123">
        <v>329</v>
      </c>
      <c r="B4072" s="154" t="str">
        <f>INDEX(TechList[Tech],MATCH($A4072,TechList[Tech_'#],0),)</f>
        <v>EV200 non-batt</v>
      </c>
      <c r="C4072" s="154" t="str">
        <f t="shared" si="291"/>
        <v>329_1</v>
      </c>
      <c r="D4072" s="158" t="str">
        <f t="shared" si="292"/>
        <v>329_1_17.5</v>
      </c>
      <c r="E4072" s="153">
        <f t="shared" si="295"/>
        <v>1</v>
      </c>
      <c r="F4072" s="121">
        <f>SUMIFS(LearningFactors[LF_codeNew],LearningFactors[Tech_'#],DMC_EV1[[#This Row],[Tech_'#]])</f>
        <v>28</v>
      </c>
      <c r="G4072" s="121">
        <f>INDEX(TechList[ST_Thru],MATCH($A4072,TechList[Tech_'#],0),)</f>
        <v>2024</v>
      </c>
      <c r="H4072" s="154" t="str">
        <f>INDEX(TechList[Complexity],MATCH($A4072,TechList[Tech_'#],0),)</f>
        <v>High2</v>
      </c>
      <c r="I4072" s="158">
        <f>SUMIFS(DMC_EV1_curves[dmc_base_EVslope],DMC_EV1_curves[key_1],DMC_EV1[[#This Row],[key_1]])
*ev1_dmc!$J4072/100
+SUMIFS(DMC_EV1_curves[dmc_base_EVintercept],DMC_EV1_curves[key_1],DMC_EV1[[#This Row],[key_1]])</f>
        <v>-128.66697453533646</v>
      </c>
      <c r="J4072" s="156">
        <v>17.5</v>
      </c>
    </row>
    <row r="4073" spans="1:10" x14ac:dyDescent="0.25">
      <c r="A4073" s="123">
        <v>329</v>
      </c>
      <c r="B4073" s="154" t="str">
        <f>INDEX(TechList[Tech],MATCH($A4073,TechList[Tech_'#],0),)</f>
        <v>EV200 non-batt</v>
      </c>
      <c r="C4073" s="154" t="str">
        <f t="shared" si="291"/>
        <v>329_1</v>
      </c>
      <c r="D4073" s="158" t="str">
        <f t="shared" si="292"/>
        <v>329_1_18.0</v>
      </c>
      <c r="E4073" s="153">
        <f t="shared" si="295"/>
        <v>1</v>
      </c>
      <c r="F4073" s="121">
        <f>SUMIFS(LearningFactors[LF_codeNew],LearningFactors[Tech_'#],DMC_EV1[[#This Row],[Tech_'#]])</f>
        <v>28</v>
      </c>
      <c r="G4073" s="121">
        <f>INDEX(TechList[ST_Thru],MATCH($A4073,TechList[Tech_'#],0),)</f>
        <v>2024</v>
      </c>
      <c r="H4073" s="154" t="str">
        <f>INDEX(TechList[Complexity],MATCH($A4073,TechList[Tech_'#],0),)</f>
        <v>High2</v>
      </c>
      <c r="I4073" s="158">
        <f>SUMIFS(DMC_EV1_curves[dmc_base_EVslope],DMC_EV1_curves[key_1],DMC_EV1[[#This Row],[key_1]])
*ev1_dmc!$J4073/100
+SUMIFS(DMC_EV1_curves[dmc_base_EVintercept],DMC_EV1_curves[key_1],DMC_EV1[[#This Row],[key_1]])</f>
        <v>-128.13992461631449</v>
      </c>
      <c r="J4073" s="156">
        <v>18</v>
      </c>
    </row>
    <row r="4074" spans="1:10" x14ac:dyDescent="0.25">
      <c r="A4074" s="123">
        <v>329</v>
      </c>
      <c r="B4074" s="154" t="str">
        <f>INDEX(TechList[Tech],MATCH($A4074,TechList[Tech_'#],0),)</f>
        <v>EV200 non-batt</v>
      </c>
      <c r="C4074" s="154" t="str">
        <f t="shared" si="291"/>
        <v>329_1</v>
      </c>
      <c r="D4074" s="158" t="str">
        <f t="shared" si="292"/>
        <v>329_1_18.5</v>
      </c>
      <c r="E4074" s="153">
        <f t="shared" si="295"/>
        <v>1</v>
      </c>
      <c r="F4074" s="121">
        <f>SUMIFS(LearningFactors[LF_codeNew],LearningFactors[Tech_'#],DMC_EV1[[#This Row],[Tech_'#]])</f>
        <v>28</v>
      </c>
      <c r="G4074" s="121">
        <f>INDEX(TechList[ST_Thru],MATCH($A4074,TechList[Tech_'#],0),)</f>
        <v>2024</v>
      </c>
      <c r="H4074" s="154" t="str">
        <f>INDEX(TechList[Complexity],MATCH($A4074,TechList[Tech_'#],0),)</f>
        <v>High2</v>
      </c>
      <c r="I4074" s="158">
        <f>SUMIFS(DMC_EV1_curves[dmc_base_EVslope],DMC_EV1_curves[key_1],DMC_EV1[[#This Row],[key_1]])
*ev1_dmc!$J4074/100
+SUMIFS(DMC_EV1_curves[dmc_base_EVintercept],DMC_EV1_curves[key_1],DMC_EV1[[#This Row],[key_1]])</f>
        <v>-127.61287469729251</v>
      </c>
      <c r="J4074" s="156">
        <v>18.5</v>
      </c>
    </row>
    <row r="4075" spans="1:10" x14ac:dyDescent="0.25">
      <c r="A4075" s="123">
        <v>329</v>
      </c>
      <c r="B4075" s="154" t="str">
        <f>INDEX(TechList[Tech],MATCH($A4075,TechList[Tech_'#],0),)</f>
        <v>EV200 non-batt</v>
      </c>
      <c r="C4075" s="154" t="str">
        <f t="shared" si="291"/>
        <v>329_1</v>
      </c>
      <c r="D4075" s="158" t="str">
        <f t="shared" si="292"/>
        <v>329_1_19.0</v>
      </c>
      <c r="E4075" s="153">
        <f t="shared" si="295"/>
        <v>1</v>
      </c>
      <c r="F4075" s="121">
        <f>SUMIFS(LearningFactors[LF_codeNew],LearningFactors[Tech_'#],DMC_EV1[[#This Row],[Tech_'#]])</f>
        <v>28</v>
      </c>
      <c r="G4075" s="121">
        <f>INDEX(TechList[ST_Thru],MATCH($A4075,TechList[Tech_'#],0),)</f>
        <v>2024</v>
      </c>
      <c r="H4075" s="154" t="str">
        <f>INDEX(TechList[Complexity],MATCH($A4075,TechList[Tech_'#],0),)</f>
        <v>High2</v>
      </c>
      <c r="I4075" s="158">
        <f>SUMIFS(DMC_EV1_curves[dmc_base_EVslope],DMC_EV1_curves[key_1],DMC_EV1[[#This Row],[key_1]])
*ev1_dmc!$J4075/100
+SUMIFS(DMC_EV1_curves[dmc_base_EVintercept],DMC_EV1_curves[key_1],DMC_EV1[[#This Row],[key_1]])</f>
        <v>-127.08582477827053</v>
      </c>
      <c r="J4075" s="156">
        <v>19</v>
      </c>
    </row>
    <row r="4076" spans="1:10" x14ac:dyDescent="0.25">
      <c r="A4076" s="123">
        <v>329</v>
      </c>
      <c r="B4076" s="154" t="str">
        <f>INDEX(TechList[Tech],MATCH($A4076,TechList[Tech_'#],0),)</f>
        <v>EV200 non-batt</v>
      </c>
      <c r="C4076" s="154" t="str">
        <f t="shared" si="291"/>
        <v>329_1</v>
      </c>
      <c r="D4076" s="158" t="str">
        <f t="shared" si="292"/>
        <v>329_1_19.5</v>
      </c>
      <c r="E4076" s="153">
        <f t="shared" si="295"/>
        <v>1</v>
      </c>
      <c r="F4076" s="121">
        <f>SUMIFS(LearningFactors[LF_codeNew],LearningFactors[Tech_'#],DMC_EV1[[#This Row],[Tech_'#]])</f>
        <v>28</v>
      </c>
      <c r="G4076" s="121">
        <f>INDEX(TechList[ST_Thru],MATCH($A4076,TechList[Tech_'#],0),)</f>
        <v>2024</v>
      </c>
      <c r="H4076" s="154" t="str">
        <f>INDEX(TechList[Complexity],MATCH($A4076,TechList[Tech_'#],0),)</f>
        <v>High2</v>
      </c>
      <c r="I4076" s="158">
        <f>SUMIFS(DMC_EV1_curves[dmc_base_EVslope],DMC_EV1_curves[key_1],DMC_EV1[[#This Row],[key_1]])
*ev1_dmc!$J4076/100
+SUMIFS(DMC_EV1_curves[dmc_base_EVintercept],DMC_EV1_curves[key_1],DMC_EV1[[#This Row],[key_1]])</f>
        <v>-126.55877485924856</v>
      </c>
      <c r="J4076" s="156">
        <v>19.5</v>
      </c>
    </row>
    <row r="4077" spans="1:10" x14ac:dyDescent="0.25">
      <c r="A4077" s="123">
        <v>329</v>
      </c>
      <c r="B4077" s="154" t="str">
        <f>INDEX(TechList[Tech],MATCH($A4077,TechList[Tech_'#],0),)</f>
        <v>EV200 non-batt</v>
      </c>
      <c r="C4077" s="154" t="str">
        <f t="shared" si="291"/>
        <v>329_1</v>
      </c>
      <c r="D4077" s="158" t="str">
        <f t="shared" si="292"/>
        <v>329_1_20.0</v>
      </c>
      <c r="E4077" s="153">
        <f t="shared" si="295"/>
        <v>1</v>
      </c>
      <c r="F4077" s="121">
        <f>SUMIFS(LearningFactors[LF_codeNew],LearningFactors[Tech_'#],DMC_EV1[[#This Row],[Tech_'#]])</f>
        <v>28</v>
      </c>
      <c r="G4077" s="121">
        <f>INDEX(TechList[ST_Thru],MATCH($A4077,TechList[Tech_'#],0),)</f>
        <v>2024</v>
      </c>
      <c r="H4077" s="154" t="str">
        <f>INDEX(TechList[Complexity],MATCH($A4077,TechList[Tech_'#],0),)</f>
        <v>High2</v>
      </c>
      <c r="I4077" s="158">
        <f>SUMIFS(DMC_EV1_curves[dmc_base_EVslope],DMC_EV1_curves[key_1],DMC_EV1[[#This Row],[key_1]])
*ev1_dmc!$J4077/100
+SUMIFS(DMC_EV1_curves[dmc_base_EVintercept],DMC_EV1_curves[key_1],DMC_EV1[[#This Row],[key_1]])</f>
        <v>-126.03172494022658</v>
      </c>
      <c r="J4077" s="156">
        <v>20</v>
      </c>
    </row>
    <row r="4078" spans="1:10" x14ac:dyDescent="0.25">
      <c r="A4078" s="123">
        <v>329</v>
      </c>
      <c r="B4078" s="154" t="str">
        <f>INDEX(TechList[Tech],MATCH($A4078,TechList[Tech_'#],0),)</f>
        <v>EV200 non-batt</v>
      </c>
      <c r="C4078" s="154" t="str">
        <f t="shared" ref="C4078:C4097" si="296">CONCATENATE(A4078,"_",E4078)</f>
        <v>329_1</v>
      </c>
      <c r="D4078" s="158" t="str">
        <f t="shared" ref="D4078:D4097" si="297">CONCATENATE(C4078,"_",TEXT(J4078,"0.0"))</f>
        <v>329_1_20.5</v>
      </c>
      <c r="E4078" s="153">
        <f t="shared" ref="E4078:E4097" si="298">VC_01</f>
        <v>1</v>
      </c>
      <c r="F4078" s="121">
        <f>SUMIFS(LearningFactors[LF_codeNew],LearningFactors[Tech_'#],DMC_EV1[[#This Row],[Tech_'#]])</f>
        <v>28</v>
      </c>
      <c r="G4078" s="121">
        <f>INDEX(TechList[ST_Thru],MATCH($A4078,TechList[Tech_'#],0),)</f>
        <v>2024</v>
      </c>
      <c r="H4078" s="154" t="str">
        <f>INDEX(TechList[Complexity],MATCH($A4078,TechList[Tech_'#],0),)</f>
        <v>High2</v>
      </c>
      <c r="I4078" s="158">
        <f>SUMIFS(DMC_EV1_curves[dmc_base_EVslope],DMC_EV1_curves[key_1],DMC_EV1[[#This Row],[key_1]])
*ev1_dmc!$J4078/100
+SUMIFS(DMC_EV1_curves[dmc_base_EVintercept],DMC_EV1_curves[key_1],DMC_EV1[[#This Row],[key_1]])</f>
        <v>-125.5046750212046</v>
      </c>
      <c r="J4078" s="73">
        <v>20.5</v>
      </c>
    </row>
    <row r="4079" spans="1:10" x14ac:dyDescent="0.25">
      <c r="A4079" s="123">
        <v>329</v>
      </c>
      <c r="B4079" s="154" t="str">
        <f>INDEX(TechList[Tech],MATCH($A4079,TechList[Tech_'#],0),)</f>
        <v>EV200 non-batt</v>
      </c>
      <c r="C4079" s="154" t="str">
        <f t="shared" si="296"/>
        <v>329_1</v>
      </c>
      <c r="D4079" s="158" t="str">
        <f t="shared" si="297"/>
        <v>329_1_21.0</v>
      </c>
      <c r="E4079" s="153">
        <f t="shared" si="298"/>
        <v>1</v>
      </c>
      <c r="F4079" s="121">
        <f>SUMIFS(LearningFactors[LF_codeNew],LearningFactors[Tech_'#],DMC_EV1[[#This Row],[Tech_'#]])</f>
        <v>28</v>
      </c>
      <c r="G4079" s="121">
        <f>INDEX(TechList[ST_Thru],MATCH($A4079,TechList[Tech_'#],0),)</f>
        <v>2024</v>
      </c>
      <c r="H4079" s="154" t="str">
        <f>INDEX(TechList[Complexity],MATCH($A4079,TechList[Tech_'#],0),)</f>
        <v>High2</v>
      </c>
      <c r="I4079" s="158">
        <f>SUMIFS(DMC_EV1_curves[dmc_base_EVslope],DMC_EV1_curves[key_1],DMC_EV1[[#This Row],[key_1]])
*ev1_dmc!$J4079/100
+SUMIFS(DMC_EV1_curves[dmc_base_EVintercept],DMC_EV1_curves[key_1],DMC_EV1[[#This Row],[key_1]])</f>
        <v>-124.97762510218263</v>
      </c>
      <c r="J4079" s="73">
        <v>21</v>
      </c>
    </row>
    <row r="4080" spans="1:10" x14ac:dyDescent="0.25">
      <c r="A4080" s="123">
        <v>329</v>
      </c>
      <c r="B4080" s="154" t="str">
        <f>INDEX(TechList[Tech],MATCH($A4080,TechList[Tech_'#],0),)</f>
        <v>EV200 non-batt</v>
      </c>
      <c r="C4080" s="154" t="str">
        <f t="shared" si="296"/>
        <v>329_1</v>
      </c>
      <c r="D4080" s="158" t="str">
        <f t="shared" si="297"/>
        <v>329_1_21.5</v>
      </c>
      <c r="E4080" s="153">
        <f t="shared" si="298"/>
        <v>1</v>
      </c>
      <c r="F4080" s="121">
        <f>SUMIFS(LearningFactors[LF_codeNew],LearningFactors[Tech_'#],DMC_EV1[[#This Row],[Tech_'#]])</f>
        <v>28</v>
      </c>
      <c r="G4080" s="121">
        <f>INDEX(TechList[ST_Thru],MATCH($A4080,TechList[Tech_'#],0),)</f>
        <v>2024</v>
      </c>
      <c r="H4080" s="154" t="str">
        <f>INDEX(TechList[Complexity],MATCH($A4080,TechList[Tech_'#],0),)</f>
        <v>High2</v>
      </c>
      <c r="I4080" s="158">
        <f>SUMIFS(DMC_EV1_curves[dmc_base_EVslope],DMC_EV1_curves[key_1],DMC_EV1[[#This Row],[key_1]])
*ev1_dmc!$J4080/100
+SUMIFS(DMC_EV1_curves[dmc_base_EVintercept],DMC_EV1_curves[key_1],DMC_EV1[[#This Row],[key_1]])</f>
        <v>-124.45057518316067</v>
      </c>
      <c r="J4080" s="73">
        <v>21.5</v>
      </c>
    </row>
    <row r="4081" spans="1:10" x14ac:dyDescent="0.25">
      <c r="A4081" s="123">
        <v>329</v>
      </c>
      <c r="B4081" s="154" t="str">
        <f>INDEX(TechList[Tech],MATCH($A4081,TechList[Tech_'#],0),)</f>
        <v>EV200 non-batt</v>
      </c>
      <c r="C4081" s="154" t="str">
        <f t="shared" si="296"/>
        <v>329_1</v>
      </c>
      <c r="D4081" s="158" t="str">
        <f t="shared" si="297"/>
        <v>329_1_22.0</v>
      </c>
      <c r="E4081" s="153">
        <f t="shared" si="298"/>
        <v>1</v>
      </c>
      <c r="F4081" s="121">
        <f>SUMIFS(LearningFactors[LF_codeNew],LearningFactors[Tech_'#],DMC_EV1[[#This Row],[Tech_'#]])</f>
        <v>28</v>
      </c>
      <c r="G4081" s="121">
        <f>INDEX(TechList[ST_Thru],MATCH($A4081,TechList[Tech_'#],0),)</f>
        <v>2024</v>
      </c>
      <c r="H4081" s="154" t="str">
        <f>INDEX(TechList[Complexity],MATCH($A4081,TechList[Tech_'#],0),)</f>
        <v>High2</v>
      </c>
      <c r="I4081" s="158">
        <f>SUMIFS(DMC_EV1_curves[dmc_base_EVslope],DMC_EV1_curves[key_1],DMC_EV1[[#This Row],[key_1]])
*ev1_dmc!$J4081/100
+SUMIFS(DMC_EV1_curves[dmc_base_EVintercept],DMC_EV1_curves[key_1],DMC_EV1[[#This Row],[key_1]])</f>
        <v>-123.92352526413868</v>
      </c>
      <c r="J4081" s="73">
        <v>22</v>
      </c>
    </row>
    <row r="4082" spans="1:10" x14ac:dyDescent="0.25">
      <c r="A4082" s="123">
        <v>329</v>
      </c>
      <c r="B4082" s="154" t="str">
        <f>INDEX(TechList[Tech],MATCH($A4082,TechList[Tech_'#],0),)</f>
        <v>EV200 non-batt</v>
      </c>
      <c r="C4082" s="154" t="str">
        <f t="shared" si="296"/>
        <v>329_1</v>
      </c>
      <c r="D4082" s="158" t="str">
        <f t="shared" si="297"/>
        <v>329_1_22.5</v>
      </c>
      <c r="E4082" s="153">
        <f t="shared" si="298"/>
        <v>1</v>
      </c>
      <c r="F4082" s="121">
        <f>SUMIFS(LearningFactors[LF_codeNew],LearningFactors[Tech_'#],DMC_EV1[[#This Row],[Tech_'#]])</f>
        <v>28</v>
      </c>
      <c r="G4082" s="121">
        <f>INDEX(TechList[ST_Thru],MATCH($A4082,TechList[Tech_'#],0),)</f>
        <v>2024</v>
      </c>
      <c r="H4082" s="154" t="str">
        <f>INDEX(TechList[Complexity],MATCH($A4082,TechList[Tech_'#],0),)</f>
        <v>High2</v>
      </c>
      <c r="I4082" s="158">
        <f>SUMIFS(DMC_EV1_curves[dmc_base_EVslope],DMC_EV1_curves[key_1],DMC_EV1[[#This Row],[key_1]])
*ev1_dmc!$J4082/100
+SUMIFS(DMC_EV1_curves[dmc_base_EVintercept],DMC_EV1_curves[key_1],DMC_EV1[[#This Row],[key_1]])</f>
        <v>-123.39647534511671</v>
      </c>
      <c r="J4082" s="73">
        <v>22.5</v>
      </c>
    </row>
    <row r="4083" spans="1:10" x14ac:dyDescent="0.25">
      <c r="A4083" s="123">
        <v>329</v>
      </c>
      <c r="B4083" s="154" t="str">
        <f>INDEX(TechList[Tech],MATCH($A4083,TechList[Tech_'#],0),)</f>
        <v>EV200 non-batt</v>
      </c>
      <c r="C4083" s="154" t="str">
        <f t="shared" si="296"/>
        <v>329_1</v>
      </c>
      <c r="D4083" s="158" t="str">
        <f t="shared" si="297"/>
        <v>329_1_23.0</v>
      </c>
      <c r="E4083" s="153">
        <f t="shared" si="298"/>
        <v>1</v>
      </c>
      <c r="F4083" s="121">
        <f>SUMIFS(LearningFactors[LF_codeNew],LearningFactors[Tech_'#],DMC_EV1[[#This Row],[Tech_'#]])</f>
        <v>28</v>
      </c>
      <c r="G4083" s="121">
        <f>INDEX(TechList[ST_Thru],MATCH($A4083,TechList[Tech_'#],0),)</f>
        <v>2024</v>
      </c>
      <c r="H4083" s="154" t="str">
        <f>INDEX(TechList[Complexity],MATCH($A4083,TechList[Tech_'#],0),)</f>
        <v>High2</v>
      </c>
      <c r="I4083" s="158">
        <f>SUMIFS(DMC_EV1_curves[dmc_base_EVslope],DMC_EV1_curves[key_1],DMC_EV1[[#This Row],[key_1]])
*ev1_dmc!$J4083/100
+SUMIFS(DMC_EV1_curves[dmc_base_EVintercept],DMC_EV1_curves[key_1],DMC_EV1[[#This Row],[key_1]])</f>
        <v>-122.86942542609474</v>
      </c>
      <c r="J4083" s="73">
        <v>23</v>
      </c>
    </row>
    <row r="4084" spans="1:10" x14ac:dyDescent="0.25">
      <c r="A4084" s="123">
        <v>329</v>
      </c>
      <c r="B4084" s="154" t="str">
        <f>INDEX(TechList[Tech],MATCH($A4084,TechList[Tech_'#],0),)</f>
        <v>EV200 non-batt</v>
      </c>
      <c r="C4084" s="154" t="str">
        <f t="shared" si="296"/>
        <v>329_1</v>
      </c>
      <c r="D4084" s="158" t="str">
        <f t="shared" si="297"/>
        <v>329_1_23.5</v>
      </c>
      <c r="E4084" s="153">
        <f t="shared" si="298"/>
        <v>1</v>
      </c>
      <c r="F4084" s="121">
        <f>SUMIFS(LearningFactors[LF_codeNew],LearningFactors[Tech_'#],DMC_EV1[[#This Row],[Tech_'#]])</f>
        <v>28</v>
      </c>
      <c r="G4084" s="121">
        <f>INDEX(TechList[ST_Thru],MATCH($A4084,TechList[Tech_'#],0),)</f>
        <v>2024</v>
      </c>
      <c r="H4084" s="154" t="str">
        <f>INDEX(TechList[Complexity],MATCH($A4084,TechList[Tech_'#],0),)</f>
        <v>High2</v>
      </c>
      <c r="I4084" s="158">
        <f>SUMIFS(DMC_EV1_curves[dmc_base_EVslope],DMC_EV1_curves[key_1],DMC_EV1[[#This Row],[key_1]])
*ev1_dmc!$J4084/100
+SUMIFS(DMC_EV1_curves[dmc_base_EVintercept],DMC_EV1_curves[key_1],DMC_EV1[[#This Row],[key_1]])</f>
        <v>-122.34237550707276</v>
      </c>
      <c r="J4084" s="73">
        <v>23.5</v>
      </c>
    </row>
    <row r="4085" spans="1:10" x14ac:dyDescent="0.25">
      <c r="A4085" s="123">
        <v>329</v>
      </c>
      <c r="B4085" s="154" t="str">
        <f>INDEX(TechList[Tech],MATCH($A4085,TechList[Tech_'#],0),)</f>
        <v>EV200 non-batt</v>
      </c>
      <c r="C4085" s="154" t="str">
        <f t="shared" si="296"/>
        <v>329_1</v>
      </c>
      <c r="D4085" s="158" t="str">
        <f t="shared" si="297"/>
        <v>329_1_24.0</v>
      </c>
      <c r="E4085" s="153">
        <f t="shared" si="298"/>
        <v>1</v>
      </c>
      <c r="F4085" s="121">
        <f>SUMIFS(LearningFactors[LF_codeNew],LearningFactors[Tech_'#],DMC_EV1[[#This Row],[Tech_'#]])</f>
        <v>28</v>
      </c>
      <c r="G4085" s="121">
        <f>INDEX(TechList[ST_Thru],MATCH($A4085,TechList[Tech_'#],0),)</f>
        <v>2024</v>
      </c>
      <c r="H4085" s="154" t="str">
        <f>INDEX(TechList[Complexity],MATCH($A4085,TechList[Tech_'#],0),)</f>
        <v>High2</v>
      </c>
      <c r="I4085" s="158">
        <f>SUMIFS(DMC_EV1_curves[dmc_base_EVslope],DMC_EV1_curves[key_1],DMC_EV1[[#This Row],[key_1]])
*ev1_dmc!$J4085/100
+SUMIFS(DMC_EV1_curves[dmc_base_EVintercept],DMC_EV1_curves[key_1],DMC_EV1[[#This Row],[key_1]])</f>
        <v>-121.81532558805078</v>
      </c>
      <c r="J4085" s="73">
        <v>24</v>
      </c>
    </row>
    <row r="4086" spans="1:10" x14ac:dyDescent="0.25">
      <c r="A4086" s="123">
        <v>329</v>
      </c>
      <c r="B4086" s="154" t="str">
        <f>INDEX(TechList[Tech],MATCH($A4086,TechList[Tech_'#],0),)</f>
        <v>EV200 non-batt</v>
      </c>
      <c r="C4086" s="154" t="str">
        <f t="shared" si="296"/>
        <v>329_1</v>
      </c>
      <c r="D4086" s="158" t="str">
        <f t="shared" si="297"/>
        <v>329_1_24.5</v>
      </c>
      <c r="E4086" s="153">
        <f t="shared" si="298"/>
        <v>1</v>
      </c>
      <c r="F4086" s="121">
        <f>SUMIFS(LearningFactors[LF_codeNew],LearningFactors[Tech_'#],DMC_EV1[[#This Row],[Tech_'#]])</f>
        <v>28</v>
      </c>
      <c r="G4086" s="121">
        <f>INDEX(TechList[ST_Thru],MATCH($A4086,TechList[Tech_'#],0),)</f>
        <v>2024</v>
      </c>
      <c r="H4086" s="154" t="str">
        <f>INDEX(TechList[Complexity],MATCH($A4086,TechList[Tech_'#],0),)</f>
        <v>High2</v>
      </c>
      <c r="I4086" s="158">
        <f>SUMIFS(DMC_EV1_curves[dmc_base_EVslope],DMC_EV1_curves[key_1],DMC_EV1[[#This Row],[key_1]])
*ev1_dmc!$J4086/100
+SUMIFS(DMC_EV1_curves[dmc_base_EVintercept],DMC_EV1_curves[key_1],DMC_EV1[[#This Row],[key_1]])</f>
        <v>-121.28827566902881</v>
      </c>
      <c r="J4086" s="73">
        <v>24.5</v>
      </c>
    </row>
    <row r="4087" spans="1:10" x14ac:dyDescent="0.25">
      <c r="A4087" s="123">
        <v>329</v>
      </c>
      <c r="B4087" s="154" t="str">
        <f>INDEX(TechList[Tech],MATCH($A4087,TechList[Tech_'#],0),)</f>
        <v>EV200 non-batt</v>
      </c>
      <c r="C4087" s="154" t="str">
        <f t="shared" si="296"/>
        <v>329_1</v>
      </c>
      <c r="D4087" s="158" t="str">
        <f t="shared" si="297"/>
        <v>329_1_25.0</v>
      </c>
      <c r="E4087" s="153">
        <f t="shared" si="298"/>
        <v>1</v>
      </c>
      <c r="F4087" s="121">
        <f>SUMIFS(LearningFactors[LF_codeNew],LearningFactors[Tech_'#],DMC_EV1[[#This Row],[Tech_'#]])</f>
        <v>28</v>
      </c>
      <c r="G4087" s="121">
        <f>INDEX(TechList[ST_Thru],MATCH($A4087,TechList[Tech_'#],0),)</f>
        <v>2024</v>
      </c>
      <c r="H4087" s="154" t="str">
        <f>INDEX(TechList[Complexity],MATCH($A4087,TechList[Tech_'#],0),)</f>
        <v>High2</v>
      </c>
      <c r="I4087" s="158">
        <f>SUMIFS(DMC_EV1_curves[dmc_base_EVslope],DMC_EV1_curves[key_1],DMC_EV1[[#This Row],[key_1]])
*ev1_dmc!$J4087/100
+SUMIFS(DMC_EV1_curves[dmc_base_EVintercept],DMC_EV1_curves[key_1],DMC_EV1[[#This Row],[key_1]])</f>
        <v>-120.76122575000683</v>
      </c>
      <c r="J4087" s="73">
        <v>25</v>
      </c>
    </row>
    <row r="4088" spans="1:10" x14ac:dyDescent="0.25">
      <c r="A4088" s="123">
        <v>329</v>
      </c>
      <c r="B4088" s="154" t="str">
        <f>INDEX(TechList[Tech],MATCH($A4088,TechList[Tech_'#],0),)</f>
        <v>EV200 non-batt</v>
      </c>
      <c r="C4088" s="154" t="str">
        <f t="shared" si="296"/>
        <v>329_1</v>
      </c>
      <c r="D4088" s="158" t="str">
        <f t="shared" si="297"/>
        <v>329_1_25.5</v>
      </c>
      <c r="E4088" s="153">
        <f t="shared" si="298"/>
        <v>1</v>
      </c>
      <c r="F4088" s="121">
        <f>SUMIFS(LearningFactors[LF_codeNew],LearningFactors[Tech_'#],DMC_EV1[[#This Row],[Tech_'#]])</f>
        <v>28</v>
      </c>
      <c r="G4088" s="121">
        <f>INDEX(TechList[ST_Thru],MATCH($A4088,TechList[Tech_'#],0),)</f>
        <v>2024</v>
      </c>
      <c r="H4088" s="154" t="str">
        <f>INDEX(TechList[Complexity],MATCH($A4088,TechList[Tech_'#],0),)</f>
        <v>High2</v>
      </c>
      <c r="I4088" s="158">
        <f>SUMIFS(DMC_EV1_curves[dmc_base_EVslope],DMC_EV1_curves[key_1],DMC_EV1[[#This Row],[key_1]])
*ev1_dmc!$J4088/100
+SUMIFS(DMC_EV1_curves[dmc_base_EVintercept],DMC_EV1_curves[key_1],DMC_EV1[[#This Row],[key_1]])</f>
        <v>-120.23417583098485</v>
      </c>
      <c r="J4088" s="73">
        <v>25.5</v>
      </c>
    </row>
    <row r="4089" spans="1:10" x14ac:dyDescent="0.25">
      <c r="A4089" s="123">
        <v>329</v>
      </c>
      <c r="B4089" s="154" t="str">
        <f>INDEX(TechList[Tech],MATCH($A4089,TechList[Tech_'#],0),)</f>
        <v>EV200 non-batt</v>
      </c>
      <c r="C4089" s="154" t="str">
        <f t="shared" si="296"/>
        <v>329_1</v>
      </c>
      <c r="D4089" s="158" t="str">
        <f t="shared" si="297"/>
        <v>329_1_26.0</v>
      </c>
      <c r="E4089" s="153">
        <f t="shared" si="298"/>
        <v>1</v>
      </c>
      <c r="F4089" s="121">
        <f>SUMIFS(LearningFactors[LF_codeNew],LearningFactors[Tech_'#],DMC_EV1[[#This Row],[Tech_'#]])</f>
        <v>28</v>
      </c>
      <c r="G4089" s="121">
        <f>INDEX(TechList[ST_Thru],MATCH($A4089,TechList[Tech_'#],0),)</f>
        <v>2024</v>
      </c>
      <c r="H4089" s="154" t="str">
        <f>INDEX(TechList[Complexity],MATCH($A4089,TechList[Tech_'#],0),)</f>
        <v>High2</v>
      </c>
      <c r="I4089" s="158">
        <f>SUMIFS(DMC_EV1_curves[dmc_base_EVslope],DMC_EV1_curves[key_1],DMC_EV1[[#This Row],[key_1]])
*ev1_dmc!$J4089/100
+SUMIFS(DMC_EV1_curves[dmc_base_EVintercept],DMC_EV1_curves[key_1],DMC_EV1[[#This Row],[key_1]])</f>
        <v>-119.70712591196289</v>
      </c>
      <c r="J4089" s="73">
        <v>26</v>
      </c>
    </row>
    <row r="4090" spans="1:10" x14ac:dyDescent="0.25">
      <c r="A4090" s="123">
        <v>329</v>
      </c>
      <c r="B4090" s="154" t="str">
        <f>INDEX(TechList[Tech],MATCH($A4090,TechList[Tech_'#],0),)</f>
        <v>EV200 non-batt</v>
      </c>
      <c r="C4090" s="154" t="str">
        <f t="shared" si="296"/>
        <v>329_1</v>
      </c>
      <c r="D4090" s="158" t="str">
        <f t="shared" si="297"/>
        <v>329_1_26.5</v>
      </c>
      <c r="E4090" s="153">
        <f t="shared" si="298"/>
        <v>1</v>
      </c>
      <c r="F4090" s="121">
        <f>SUMIFS(LearningFactors[LF_codeNew],LearningFactors[Tech_'#],DMC_EV1[[#This Row],[Tech_'#]])</f>
        <v>28</v>
      </c>
      <c r="G4090" s="121">
        <f>INDEX(TechList[ST_Thru],MATCH($A4090,TechList[Tech_'#],0),)</f>
        <v>2024</v>
      </c>
      <c r="H4090" s="154" t="str">
        <f>INDEX(TechList[Complexity],MATCH($A4090,TechList[Tech_'#],0),)</f>
        <v>High2</v>
      </c>
      <c r="I4090" s="158">
        <f>SUMIFS(DMC_EV1_curves[dmc_base_EVslope],DMC_EV1_curves[key_1],DMC_EV1[[#This Row],[key_1]])
*ev1_dmc!$J4090/100
+SUMIFS(DMC_EV1_curves[dmc_base_EVintercept],DMC_EV1_curves[key_1],DMC_EV1[[#This Row],[key_1]])</f>
        <v>-119.18007599294091</v>
      </c>
      <c r="J4090" s="73">
        <v>26.5</v>
      </c>
    </row>
    <row r="4091" spans="1:10" x14ac:dyDescent="0.25">
      <c r="A4091" s="123">
        <v>329</v>
      </c>
      <c r="B4091" s="154" t="str">
        <f>INDEX(TechList[Tech],MATCH($A4091,TechList[Tech_'#],0),)</f>
        <v>EV200 non-batt</v>
      </c>
      <c r="C4091" s="154" t="str">
        <f t="shared" si="296"/>
        <v>329_1</v>
      </c>
      <c r="D4091" s="158" t="str">
        <f t="shared" si="297"/>
        <v>329_1_27.0</v>
      </c>
      <c r="E4091" s="153">
        <f t="shared" si="298"/>
        <v>1</v>
      </c>
      <c r="F4091" s="121">
        <f>SUMIFS(LearningFactors[LF_codeNew],LearningFactors[Tech_'#],DMC_EV1[[#This Row],[Tech_'#]])</f>
        <v>28</v>
      </c>
      <c r="G4091" s="121">
        <f>INDEX(TechList[ST_Thru],MATCH($A4091,TechList[Tech_'#],0),)</f>
        <v>2024</v>
      </c>
      <c r="H4091" s="154" t="str">
        <f>INDEX(TechList[Complexity],MATCH($A4091,TechList[Tech_'#],0),)</f>
        <v>High2</v>
      </c>
      <c r="I4091" s="158">
        <f>SUMIFS(DMC_EV1_curves[dmc_base_EVslope],DMC_EV1_curves[key_1],DMC_EV1[[#This Row],[key_1]])
*ev1_dmc!$J4091/100
+SUMIFS(DMC_EV1_curves[dmc_base_EVintercept],DMC_EV1_curves[key_1],DMC_EV1[[#This Row],[key_1]])</f>
        <v>-118.65302607391894</v>
      </c>
      <c r="J4091" s="73">
        <v>27</v>
      </c>
    </row>
    <row r="4092" spans="1:10" x14ac:dyDescent="0.25">
      <c r="A4092" s="123">
        <v>329</v>
      </c>
      <c r="B4092" s="154" t="str">
        <f>INDEX(TechList[Tech],MATCH($A4092,TechList[Tech_'#],0),)</f>
        <v>EV200 non-batt</v>
      </c>
      <c r="C4092" s="154" t="str">
        <f t="shared" si="296"/>
        <v>329_1</v>
      </c>
      <c r="D4092" s="158" t="str">
        <f t="shared" si="297"/>
        <v>329_1_27.5</v>
      </c>
      <c r="E4092" s="153">
        <f t="shared" si="298"/>
        <v>1</v>
      </c>
      <c r="F4092" s="121">
        <f>SUMIFS(LearningFactors[LF_codeNew],LearningFactors[Tech_'#],DMC_EV1[[#This Row],[Tech_'#]])</f>
        <v>28</v>
      </c>
      <c r="G4092" s="121">
        <f>INDEX(TechList[ST_Thru],MATCH($A4092,TechList[Tech_'#],0),)</f>
        <v>2024</v>
      </c>
      <c r="H4092" s="154" t="str">
        <f>INDEX(TechList[Complexity],MATCH($A4092,TechList[Tech_'#],0),)</f>
        <v>High2</v>
      </c>
      <c r="I4092" s="158">
        <f>SUMIFS(DMC_EV1_curves[dmc_base_EVslope],DMC_EV1_curves[key_1],DMC_EV1[[#This Row],[key_1]])
*ev1_dmc!$J4092/100
+SUMIFS(DMC_EV1_curves[dmc_base_EVintercept],DMC_EV1_curves[key_1],DMC_EV1[[#This Row],[key_1]])</f>
        <v>-118.12597615489696</v>
      </c>
      <c r="J4092" s="73">
        <v>27.5</v>
      </c>
    </row>
    <row r="4093" spans="1:10" x14ac:dyDescent="0.25">
      <c r="A4093" s="123">
        <v>329</v>
      </c>
      <c r="B4093" s="154" t="str">
        <f>INDEX(TechList[Tech],MATCH($A4093,TechList[Tech_'#],0),)</f>
        <v>EV200 non-batt</v>
      </c>
      <c r="C4093" s="154" t="str">
        <f t="shared" si="296"/>
        <v>329_1</v>
      </c>
      <c r="D4093" s="158" t="str">
        <f t="shared" si="297"/>
        <v>329_1_28.0</v>
      </c>
      <c r="E4093" s="153">
        <f t="shared" si="298"/>
        <v>1</v>
      </c>
      <c r="F4093" s="121">
        <f>SUMIFS(LearningFactors[LF_codeNew],LearningFactors[Tech_'#],DMC_EV1[[#This Row],[Tech_'#]])</f>
        <v>28</v>
      </c>
      <c r="G4093" s="121">
        <f>INDEX(TechList[ST_Thru],MATCH($A4093,TechList[Tech_'#],0),)</f>
        <v>2024</v>
      </c>
      <c r="H4093" s="154" t="str">
        <f>INDEX(TechList[Complexity],MATCH($A4093,TechList[Tech_'#],0),)</f>
        <v>High2</v>
      </c>
      <c r="I4093" s="158">
        <f>SUMIFS(DMC_EV1_curves[dmc_base_EVslope],DMC_EV1_curves[key_1],DMC_EV1[[#This Row],[key_1]])
*ev1_dmc!$J4093/100
+SUMIFS(DMC_EV1_curves[dmc_base_EVintercept],DMC_EV1_curves[key_1],DMC_EV1[[#This Row],[key_1]])</f>
        <v>-117.59892623587498</v>
      </c>
      <c r="J4093" s="73">
        <v>28</v>
      </c>
    </row>
    <row r="4094" spans="1:10" x14ac:dyDescent="0.25">
      <c r="A4094" s="123">
        <v>329</v>
      </c>
      <c r="B4094" s="154" t="str">
        <f>INDEX(TechList[Tech],MATCH($A4094,TechList[Tech_'#],0),)</f>
        <v>EV200 non-batt</v>
      </c>
      <c r="C4094" s="154" t="str">
        <f t="shared" si="296"/>
        <v>329_1</v>
      </c>
      <c r="D4094" s="158" t="str">
        <f t="shared" si="297"/>
        <v>329_1_28.5</v>
      </c>
      <c r="E4094" s="153">
        <f t="shared" si="298"/>
        <v>1</v>
      </c>
      <c r="F4094" s="121">
        <f>SUMIFS(LearningFactors[LF_codeNew],LearningFactors[Tech_'#],DMC_EV1[[#This Row],[Tech_'#]])</f>
        <v>28</v>
      </c>
      <c r="G4094" s="121">
        <f>INDEX(TechList[ST_Thru],MATCH($A4094,TechList[Tech_'#],0),)</f>
        <v>2024</v>
      </c>
      <c r="H4094" s="154" t="str">
        <f>INDEX(TechList[Complexity],MATCH($A4094,TechList[Tech_'#],0),)</f>
        <v>High2</v>
      </c>
      <c r="I4094" s="158">
        <f>SUMIFS(DMC_EV1_curves[dmc_base_EVslope],DMC_EV1_curves[key_1],DMC_EV1[[#This Row],[key_1]])
*ev1_dmc!$J4094/100
+SUMIFS(DMC_EV1_curves[dmc_base_EVintercept],DMC_EV1_curves[key_1],DMC_EV1[[#This Row],[key_1]])</f>
        <v>-117.07187631685301</v>
      </c>
      <c r="J4094" s="73">
        <v>28.5</v>
      </c>
    </row>
    <row r="4095" spans="1:10" x14ac:dyDescent="0.25">
      <c r="A4095" s="123">
        <v>329</v>
      </c>
      <c r="B4095" s="154" t="str">
        <f>INDEX(TechList[Tech],MATCH($A4095,TechList[Tech_'#],0),)</f>
        <v>EV200 non-batt</v>
      </c>
      <c r="C4095" s="154" t="str">
        <f t="shared" si="296"/>
        <v>329_1</v>
      </c>
      <c r="D4095" s="158" t="str">
        <f t="shared" si="297"/>
        <v>329_1_29.0</v>
      </c>
      <c r="E4095" s="153">
        <f t="shared" si="298"/>
        <v>1</v>
      </c>
      <c r="F4095" s="121">
        <f>SUMIFS(LearningFactors[LF_codeNew],LearningFactors[Tech_'#],DMC_EV1[[#This Row],[Tech_'#]])</f>
        <v>28</v>
      </c>
      <c r="G4095" s="121">
        <f>INDEX(TechList[ST_Thru],MATCH($A4095,TechList[Tech_'#],0),)</f>
        <v>2024</v>
      </c>
      <c r="H4095" s="154" t="str">
        <f>INDEX(TechList[Complexity],MATCH($A4095,TechList[Tech_'#],0),)</f>
        <v>High2</v>
      </c>
      <c r="I4095" s="158">
        <f>SUMIFS(DMC_EV1_curves[dmc_base_EVslope],DMC_EV1_curves[key_1],DMC_EV1[[#This Row],[key_1]])
*ev1_dmc!$J4095/100
+SUMIFS(DMC_EV1_curves[dmc_base_EVintercept],DMC_EV1_curves[key_1],DMC_EV1[[#This Row],[key_1]])</f>
        <v>-116.54482639783103</v>
      </c>
      <c r="J4095" s="73">
        <v>29</v>
      </c>
    </row>
    <row r="4096" spans="1:10" x14ac:dyDescent="0.25">
      <c r="A4096" s="123">
        <v>329</v>
      </c>
      <c r="B4096" s="154" t="str">
        <f>INDEX(TechList[Tech],MATCH($A4096,TechList[Tech_'#],0),)</f>
        <v>EV200 non-batt</v>
      </c>
      <c r="C4096" s="154" t="str">
        <f t="shared" si="296"/>
        <v>329_1</v>
      </c>
      <c r="D4096" s="158" t="str">
        <f t="shared" si="297"/>
        <v>329_1_29.5</v>
      </c>
      <c r="E4096" s="153">
        <f t="shared" si="298"/>
        <v>1</v>
      </c>
      <c r="F4096" s="121">
        <f>SUMIFS(LearningFactors[LF_codeNew],LearningFactors[Tech_'#],DMC_EV1[[#This Row],[Tech_'#]])</f>
        <v>28</v>
      </c>
      <c r="G4096" s="121">
        <f>INDEX(TechList[ST_Thru],MATCH($A4096,TechList[Tech_'#],0),)</f>
        <v>2024</v>
      </c>
      <c r="H4096" s="154" t="str">
        <f>INDEX(TechList[Complexity],MATCH($A4096,TechList[Tech_'#],0),)</f>
        <v>High2</v>
      </c>
      <c r="I4096" s="158">
        <f>SUMIFS(DMC_EV1_curves[dmc_base_EVslope],DMC_EV1_curves[key_1],DMC_EV1[[#This Row],[key_1]])
*ev1_dmc!$J4096/100
+SUMIFS(DMC_EV1_curves[dmc_base_EVintercept],DMC_EV1_curves[key_1],DMC_EV1[[#This Row],[key_1]])</f>
        <v>-116.01777647880905</v>
      </c>
      <c r="J4096" s="73">
        <v>29.5</v>
      </c>
    </row>
    <row r="4097" spans="1:10" x14ac:dyDescent="0.25">
      <c r="A4097" s="123">
        <v>329</v>
      </c>
      <c r="B4097" s="154" t="str">
        <f>INDEX(TechList[Tech],MATCH($A4097,TechList[Tech_'#],0),)</f>
        <v>EV200 non-batt</v>
      </c>
      <c r="C4097" s="154" t="str">
        <f t="shared" si="296"/>
        <v>329_1</v>
      </c>
      <c r="D4097" s="158" t="str">
        <f t="shared" si="297"/>
        <v>329_1_30.0</v>
      </c>
      <c r="E4097" s="153">
        <f t="shared" si="298"/>
        <v>1</v>
      </c>
      <c r="F4097" s="121">
        <f>SUMIFS(LearningFactors[LF_codeNew],LearningFactors[Tech_'#],DMC_EV1[[#This Row],[Tech_'#]])</f>
        <v>28</v>
      </c>
      <c r="G4097" s="121">
        <f>INDEX(TechList[ST_Thru],MATCH($A4097,TechList[Tech_'#],0),)</f>
        <v>2024</v>
      </c>
      <c r="H4097" s="154" t="str">
        <f>INDEX(TechList[Complexity],MATCH($A4097,TechList[Tech_'#],0),)</f>
        <v>High2</v>
      </c>
      <c r="I4097" s="158">
        <f>SUMIFS(DMC_EV1_curves[dmc_base_EVslope],DMC_EV1_curves[key_1],DMC_EV1[[#This Row],[key_1]])
*ev1_dmc!$J4097/100
+SUMIFS(DMC_EV1_curves[dmc_base_EVintercept],DMC_EV1_curves[key_1],DMC_EV1[[#This Row],[key_1]])</f>
        <v>-115.49072655978708</v>
      </c>
      <c r="J4097" s="73">
        <v>30</v>
      </c>
    </row>
    <row r="4098" spans="1:10" x14ac:dyDescent="0.25">
      <c r="A4098" s="123">
        <v>329</v>
      </c>
      <c r="B4098" s="154" t="str">
        <f>INDEX(TechList[Tech],MATCH($A4098,TechList[Tech_'#],0),)</f>
        <v>EV200 non-batt</v>
      </c>
      <c r="C4098" s="154" t="str">
        <f t="shared" si="291"/>
        <v>329_2</v>
      </c>
      <c r="D4098" s="158" t="str">
        <f t="shared" si="292"/>
        <v>329_2_0.0</v>
      </c>
      <c r="E4098" s="153">
        <f t="shared" ref="E4098:E4158" si="299">VC_02</f>
        <v>2</v>
      </c>
      <c r="F4098" s="121">
        <f>SUMIFS(LearningFactors[LF_codeNew],LearningFactors[Tech_'#],DMC_EV1[[#This Row],[Tech_'#]])</f>
        <v>28</v>
      </c>
      <c r="G4098" s="121">
        <f>INDEX(TechList[ST_Thru],MATCH($A4098,TechList[Tech_'#],0),)</f>
        <v>2024</v>
      </c>
      <c r="H4098" s="154" t="str">
        <f>INDEX(TechList[Complexity],MATCH($A4098,TechList[Tech_'#],0),)</f>
        <v>High2</v>
      </c>
      <c r="I4098" s="158">
        <f>SUMIFS(DMC_EV1_curves[dmc_base_EVslope],DMC_EV1_curves[key_1],DMC_EV1[[#This Row],[key_1]])
*ev1_dmc!$J4098/100
+SUMIFS(DMC_EV1_curves[dmc_base_EVintercept],DMC_EV1_curves[key_1],DMC_EV1[[#This Row],[key_1]])</f>
        <v>281.29203221984926</v>
      </c>
      <c r="J4098" s="156">
        <v>0</v>
      </c>
    </row>
    <row r="4099" spans="1:10" x14ac:dyDescent="0.25">
      <c r="A4099" s="123">
        <v>329</v>
      </c>
      <c r="B4099" s="154" t="str">
        <f>INDEX(TechList[Tech],MATCH($A4099,TechList[Tech_'#],0),)</f>
        <v>EV200 non-batt</v>
      </c>
      <c r="C4099" s="154" t="str">
        <f t="shared" si="291"/>
        <v>329_2</v>
      </c>
      <c r="D4099" s="158" t="str">
        <f t="shared" si="292"/>
        <v>329_2_0.5</v>
      </c>
      <c r="E4099" s="153">
        <f t="shared" si="299"/>
        <v>2</v>
      </c>
      <c r="F4099" s="121">
        <f>SUMIFS(LearningFactors[LF_codeNew],LearningFactors[Tech_'#],DMC_EV1[[#This Row],[Tech_'#]])</f>
        <v>28</v>
      </c>
      <c r="G4099" s="121">
        <f>INDEX(TechList[ST_Thru],MATCH($A4099,TechList[Tech_'#],0),)</f>
        <v>2024</v>
      </c>
      <c r="H4099" s="154" t="str">
        <f>INDEX(TechList[Complexity],MATCH($A4099,TechList[Tech_'#],0),)</f>
        <v>High2</v>
      </c>
      <c r="I4099" s="158">
        <f>SUMIFS(DMC_EV1_curves[dmc_base_EVslope],DMC_EV1_curves[key_1],DMC_EV1[[#This Row],[key_1]])
*ev1_dmc!$J4099/100
+SUMIFS(DMC_EV1_curves[dmc_base_EVintercept],DMC_EV1_curves[key_1],DMC_EV1[[#This Row],[key_1]])</f>
        <v>282.00141216309453</v>
      </c>
      <c r="J4099" s="156">
        <v>0.5</v>
      </c>
    </row>
    <row r="4100" spans="1:10" x14ac:dyDescent="0.25">
      <c r="A4100" s="123">
        <v>329</v>
      </c>
      <c r="B4100" s="154" t="str">
        <f>INDEX(TechList[Tech],MATCH($A4100,TechList[Tech_'#],0),)</f>
        <v>EV200 non-batt</v>
      </c>
      <c r="C4100" s="154" t="str">
        <f t="shared" si="291"/>
        <v>329_2</v>
      </c>
      <c r="D4100" s="158" t="str">
        <f t="shared" si="292"/>
        <v>329_2_1.0</v>
      </c>
      <c r="E4100" s="153">
        <f t="shared" si="299"/>
        <v>2</v>
      </c>
      <c r="F4100" s="121">
        <f>SUMIFS(LearningFactors[LF_codeNew],LearningFactors[Tech_'#],DMC_EV1[[#This Row],[Tech_'#]])</f>
        <v>28</v>
      </c>
      <c r="G4100" s="121">
        <f>INDEX(TechList[ST_Thru],MATCH($A4100,TechList[Tech_'#],0),)</f>
        <v>2024</v>
      </c>
      <c r="H4100" s="154" t="str">
        <f>INDEX(TechList[Complexity],MATCH($A4100,TechList[Tech_'#],0),)</f>
        <v>High2</v>
      </c>
      <c r="I4100" s="158">
        <f>SUMIFS(DMC_EV1_curves[dmc_base_EVslope],DMC_EV1_curves[key_1],DMC_EV1[[#This Row],[key_1]])
*ev1_dmc!$J4100/100
+SUMIFS(DMC_EV1_curves[dmc_base_EVintercept],DMC_EV1_curves[key_1],DMC_EV1[[#This Row],[key_1]])</f>
        <v>282.7107921063398</v>
      </c>
      <c r="J4100" s="156">
        <v>1</v>
      </c>
    </row>
    <row r="4101" spans="1:10" x14ac:dyDescent="0.25">
      <c r="A4101" s="123">
        <v>329</v>
      </c>
      <c r="B4101" s="154" t="str">
        <f>INDEX(TechList[Tech],MATCH($A4101,TechList[Tech_'#],0),)</f>
        <v>EV200 non-batt</v>
      </c>
      <c r="C4101" s="154" t="str">
        <f t="shared" si="291"/>
        <v>329_2</v>
      </c>
      <c r="D4101" s="158" t="str">
        <f t="shared" si="292"/>
        <v>329_2_1.5</v>
      </c>
      <c r="E4101" s="153">
        <f t="shared" si="299"/>
        <v>2</v>
      </c>
      <c r="F4101" s="121">
        <f>SUMIFS(LearningFactors[LF_codeNew],LearningFactors[Tech_'#],DMC_EV1[[#This Row],[Tech_'#]])</f>
        <v>28</v>
      </c>
      <c r="G4101" s="121">
        <f>INDEX(TechList[ST_Thru],MATCH($A4101,TechList[Tech_'#],0),)</f>
        <v>2024</v>
      </c>
      <c r="H4101" s="154" t="str">
        <f>INDEX(TechList[Complexity],MATCH($A4101,TechList[Tech_'#],0),)</f>
        <v>High2</v>
      </c>
      <c r="I4101" s="158">
        <f>SUMIFS(DMC_EV1_curves[dmc_base_EVslope],DMC_EV1_curves[key_1],DMC_EV1[[#This Row],[key_1]])
*ev1_dmc!$J4101/100
+SUMIFS(DMC_EV1_curves[dmc_base_EVintercept],DMC_EV1_curves[key_1],DMC_EV1[[#This Row],[key_1]])</f>
        <v>283.42017204958501</v>
      </c>
      <c r="J4101" s="156">
        <v>1.5</v>
      </c>
    </row>
    <row r="4102" spans="1:10" x14ac:dyDescent="0.25">
      <c r="A4102" s="123">
        <v>329</v>
      </c>
      <c r="B4102" s="154" t="str">
        <f>INDEX(TechList[Tech],MATCH($A4102,TechList[Tech_'#],0),)</f>
        <v>EV200 non-batt</v>
      </c>
      <c r="C4102" s="154" t="str">
        <f t="shared" si="291"/>
        <v>329_2</v>
      </c>
      <c r="D4102" s="158" t="str">
        <f t="shared" si="292"/>
        <v>329_2_2.0</v>
      </c>
      <c r="E4102" s="153">
        <f t="shared" si="299"/>
        <v>2</v>
      </c>
      <c r="F4102" s="121">
        <f>SUMIFS(LearningFactors[LF_codeNew],LearningFactors[Tech_'#],DMC_EV1[[#This Row],[Tech_'#]])</f>
        <v>28</v>
      </c>
      <c r="G4102" s="121">
        <f>INDEX(TechList[ST_Thru],MATCH($A4102,TechList[Tech_'#],0),)</f>
        <v>2024</v>
      </c>
      <c r="H4102" s="154" t="str">
        <f>INDEX(TechList[Complexity],MATCH($A4102,TechList[Tech_'#],0),)</f>
        <v>High2</v>
      </c>
      <c r="I4102" s="158">
        <f>SUMIFS(DMC_EV1_curves[dmc_base_EVslope],DMC_EV1_curves[key_1],DMC_EV1[[#This Row],[key_1]])
*ev1_dmc!$J4102/100
+SUMIFS(DMC_EV1_curves[dmc_base_EVintercept],DMC_EV1_curves[key_1],DMC_EV1[[#This Row],[key_1]])</f>
        <v>284.12955199283027</v>
      </c>
      <c r="J4102" s="156">
        <v>2</v>
      </c>
    </row>
    <row r="4103" spans="1:10" x14ac:dyDescent="0.25">
      <c r="A4103" s="123">
        <v>329</v>
      </c>
      <c r="B4103" s="154" t="str">
        <f>INDEX(TechList[Tech],MATCH($A4103,TechList[Tech_'#],0),)</f>
        <v>EV200 non-batt</v>
      </c>
      <c r="C4103" s="154" t="str">
        <f t="shared" ref="C4103:C4186" si="300">CONCATENATE(A4103,"_",E4103)</f>
        <v>329_2</v>
      </c>
      <c r="D4103" s="158" t="str">
        <f t="shared" ref="D4103:D4186" si="301">CONCATENATE(C4103,"_",TEXT(J4103,"0.0"))</f>
        <v>329_2_2.5</v>
      </c>
      <c r="E4103" s="153">
        <f t="shared" si="299"/>
        <v>2</v>
      </c>
      <c r="F4103" s="121">
        <f>SUMIFS(LearningFactors[LF_codeNew],LearningFactors[Tech_'#],DMC_EV1[[#This Row],[Tech_'#]])</f>
        <v>28</v>
      </c>
      <c r="G4103" s="121">
        <f>INDEX(TechList[ST_Thru],MATCH($A4103,TechList[Tech_'#],0),)</f>
        <v>2024</v>
      </c>
      <c r="H4103" s="154" t="str">
        <f>INDEX(TechList[Complexity],MATCH($A4103,TechList[Tech_'#],0),)</f>
        <v>High2</v>
      </c>
      <c r="I4103" s="158">
        <f>SUMIFS(DMC_EV1_curves[dmc_base_EVslope],DMC_EV1_curves[key_1],DMC_EV1[[#This Row],[key_1]])
*ev1_dmc!$J4103/100
+SUMIFS(DMC_EV1_curves[dmc_base_EVintercept],DMC_EV1_curves[key_1],DMC_EV1[[#This Row],[key_1]])</f>
        <v>284.83893193607554</v>
      </c>
      <c r="J4103" s="156">
        <v>2.5</v>
      </c>
    </row>
    <row r="4104" spans="1:10" x14ac:dyDescent="0.25">
      <c r="A4104" s="123">
        <v>329</v>
      </c>
      <c r="B4104" s="154" t="str">
        <f>INDEX(TechList[Tech],MATCH($A4104,TechList[Tech_'#],0),)</f>
        <v>EV200 non-batt</v>
      </c>
      <c r="C4104" s="154" t="str">
        <f t="shared" si="300"/>
        <v>329_2</v>
      </c>
      <c r="D4104" s="158" t="str">
        <f t="shared" si="301"/>
        <v>329_2_3.0</v>
      </c>
      <c r="E4104" s="153">
        <f t="shared" si="299"/>
        <v>2</v>
      </c>
      <c r="F4104" s="121">
        <f>SUMIFS(LearningFactors[LF_codeNew],LearningFactors[Tech_'#],DMC_EV1[[#This Row],[Tech_'#]])</f>
        <v>28</v>
      </c>
      <c r="G4104" s="121">
        <f>INDEX(TechList[ST_Thru],MATCH($A4104,TechList[Tech_'#],0),)</f>
        <v>2024</v>
      </c>
      <c r="H4104" s="154" t="str">
        <f>INDEX(TechList[Complexity],MATCH($A4104,TechList[Tech_'#],0),)</f>
        <v>High2</v>
      </c>
      <c r="I4104" s="158">
        <f>SUMIFS(DMC_EV1_curves[dmc_base_EVslope],DMC_EV1_curves[key_1],DMC_EV1[[#This Row],[key_1]])
*ev1_dmc!$J4104/100
+SUMIFS(DMC_EV1_curves[dmc_base_EVintercept],DMC_EV1_curves[key_1],DMC_EV1[[#This Row],[key_1]])</f>
        <v>285.54831187932081</v>
      </c>
      <c r="J4104" s="156">
        <v>3</v>
      </c>
    </row>
    <row r="4105" spans="1:10" x14ac:dyDescent="0.25">
      <c r="A4105" s="123">
        <v>329</v>
      </c>
      <c r="B4105" s="154" t="str">
        <f>INDEX(TechList[Tech],MATCH($A4105,TechList[Tech_'#],0),)</f>
        <v>EV200 non-batt</v>
      </c>
      <c r="C4105" s="154" t="str">
        <f t="shared" si="300"/>
        <v>329_2</v>
      </c>
      <c r="D4105" s="158" t="str">
        <f t="shared" si="301"/>
        <v>329_2_3.5</v>
      </c>
      <c r="E4105" s="153">
        <f t="shared" si="299"/>
        <v>2</v>
      </c>
      <c r="F4105" s="121">
        <f>SUMIFS(LearningFactors[LF_codeNew],LearningFactors[Tech_'#],DMC_EV1[[#This Row],[Tech_'#]])</f>
        <v>28</v>
      </c>
      <c r="G4105" s="121">
        <f>INDEX(TechList[ST_Thru],MATCH($A4105,TechList[Tech_'#],0),)</f>
        <v>2024</v>
      </c>
      <c r="H4105" s="154" t="str">
        <f>INDEX(TechList[Complexity],MATCH($A4105,TechList[Tech_'#],0),)</f>
        <v>High2</v>
      </c>
      <c r="I4105" s="158">
        <f>SUMIFS(DMC_EV1_curves[dmc_base_EVslope],DMC_EV1_curves[key_1],DMC_EV1[[#This Row],[key_1]])
*ev1_dmc!$J4105/100
+SUMIFS(DMC_EV1_curves[dmc_base_EVintercept],DMC_EV1_curves[key_1],DMC_EV1[[#This Row],[key_1]])</f>
        <v>286.25769182256607</v>
      </c>
      <c r="J4105" s="156">
        <v>3.5</v>
      </c>
    </row>
    <row r="4106" spans="1:10" x14ac:dyDescent="0.25">
      <c r="A4106" s="123">
        <v>329</v>
      </c>
      <c r="B4106" s="154" t="str">
        <f>INDEX(TechList[Tech],MATCH($A4106,TechList[Tech_'#],0),)</f>
        <v>EV200 non-batt</v>
      </c>
      <c r="C4106" s="154" t="str">
        <f t="shared" si="300"/>
        <v>329_2</v>
      </c>
      <c r="D4106" s="158" t="str">
        <f t="shared" si="301"/>
        <v>329_2_4.0</v>
      </c>
      <c r="E4106" s="153">
        <f t="shared" si="299"/>
        <v>2</v>
      </c>
      <c r="F4106" s="121">
        <f>SUMIFS(LearningFactors[LF_codeNew],LearningFactors[Tech_'#],DMC_EV1[[#This Row],[Tech_'#]])</f>
        <v>28</v>
      </c>
      <c r="G4106" s="121">
        <f>INDEX(TechList[ST_Thru],MATCH($A4106,TechList[Tech_'#],0),)</f>
        <v>2024</v>
      </c>
      <c r="H4106" s="154" t="str">
        <f>INDEX(TechList[Complexity],MATCH($A4106,TechList[Tech_'#],0),)</f>
        <v>High2</v>
      </c>
      <c r="I4106" s="158">
        <f>SUMIFS(DMC_EV1_curves[dmc_base_EVslope],DMC_EV1_curves[key_1],DMC_EV1[[#This Row],[key_1]])
*ev1_dmc!$J4106/100
+SUMIFS(DMC_EV1_curves[dmc_base_EVintercept],DMC_EV1_curves[key_1],DMC_EV1[[#This Row],[key_1]])</f>
        <v>286.96707176581128</v>
      </c>
      <c r="J4106" s="156">
        <v>4</v>
      </c>
    </row>
    <row r="4107" spans="1:10" x14ac:dyDescent="0.25">
      <c r="A4107" s="123">
        <v>329</v>
      </c>
      <c r="B4107" s="154" t="str">
        <f>INDEX(TechList[Tech],MATCH($A4107,TechList[Tech_'#],0),)</f>
        <v>EV200 non-batt</v>
      </c>
      <c r="C4107" s="154" t="str">
        <f t="shared" si="300"/>
        <v>329_2</v>
      </c>
      <c r="D4107" s="158" t="str">
        <f t="shared" si="301"/>
        <v>329_2_4.5</v>
      </c>
      <c r="E4107" s="153">
        <f t="shared" si="299"/>
        <v>2</v>
      </c>
      <c r="F4107" s="121">
        <f>SUMIFS(LearningFactors[LF_codeNew],LearningFactors[Tech_'#],DMC_EV1[[#This Row],[Tech_'#]])</f>
        <v>28</v>
      </c>
      <c r="G4107" s="121">
        <f>INDEX(TechList[ST_Thru],MATCH($A4107,TechList[Tech_'#],0),)</f>
        <v>2024</v>
      </c>
      <c r="H4107" s="154" t="str">
        <f>INDEX(TechList[Complexity],MATCH($A4107,TechList[Tech_'#],0),)</f>
        <v>High2</v>
      </c>
      <c r="I4107" s="158">
        <f>SUMIFS(DMC_EV1_curves[dmc_base_EVslope],DMC_EV1_curves[key_1],DMC_EV1[[#This Row],[key_1]])
*ev1_dmc!$J4107/100
+SUMIFS(DMC_EV1_curves[dmc_base_EVintercept],DMC_EV1_curves[key_1],DMC_EV1[[#This Row],[key_1]])</f>
        <v>287.67645170905655</v>
      </c>
      <c r="J4107" s="156">
        <v>4.5</v>
      </c>
    </row>
    <row r="4108" spans="1:10" x14ac:dyDescent="0.25">
      <c r="A4108" s="123">
        <v>329</v>
      </c>
      <c r="B4108" s="154" t="str">
        <f>INDEX(TechList[Tech],MATCH($A4108,TechList[Tech_'#],0),)</f>
        <v>EV200 non-batt</v>
      </c>
      <c r="C4108" s="154" t="str">
        <f t="shared" si="300"/>
        <v>329_2</v>
      </c>
      <c r="D4108" s="158" t="str">
        <f t="shared" si="301"/>
        <v>329_2_5.0</v>
      </c>
      <c r="E4108" s="153">
        <f t="shared" si="299"/>
        <v>2</v>
      </c>
      <c r="F4108" s="121">
        <f>SUMIFS(LearningFactors[LF_codeNew],LearningFactors[Tech_'#],DMC_EV1[[#This Row],[Tech_'#]])</f>
        <v>28</v>
      </c>
      <c r="G4108" s="121">
        <f>INDEX(TechList[ST_Thru],MATCH($A4108,TechList[Tech_'#],0),)</f>
        <v>2024</v>
      </c>
      <c r="H4108" s="154" t="str">
        <f>INDEX(TechList[Complexity],MATCH($A4108,TechList[Tech_'#],0),)</f>
        <v>High2</v>
      </c>
      <c r="I4108" s="158">
        <f>SUMIFS(DMC_EV1_curves[dmc_base_EVslope],DMC_EV1_curves[key_1],DMC_EV1[[#This Row],[key_1]])
*ev1_dmc!$J4108/100
+SUMIFS(DMC_EV1_curves[dmc_base_EVintercept],DMC_EV1_curves[key_1],DMC_EV1[[#This Row],[key_1]])</f>
        <v>288.38583165230182</v>
      </c>
      <c r="J4108" s="156">
        <v>5</v>
      </c>
    </row>
    <row r="4109" spans="1:10" x14ac:dyDescent="0.25">
      <c r="A4109" s="123">
        <v>329</v>
      </c>
      <c r="B4109" s="154" t="str">
        <f>INDEX(TechList[Tech],MATCH($A4109,TechList[Tech_'#],0),)</f>
        <v>EV200 non-batt</v>
      </c>
      <c r="C4109" s="154" t="str">
        <f t="shared" si="300"/>
        <v>329_2</v>
      </c>
      <c r="D4109" s="158" t="str">
        <f t="shared" si="301"/>
        <v>329_2_5.5</v>
      </c>
      <c r="E4109" s="153">
        <f t="shared" si="299"/>
        <v>2</v>
      </c>
      <c r="F4109" s="121">
        <f>SUMIFS(LearningFactors[LF_codeNew],LearningFactors[Tech_'#],DMC_EV1[[#This Row],[Tech_'#]])</f>
        <v>28</v>
      </c>
      <c r="G4109" s="121">
        <f>INDEX(TechList[ST_Thru],MATCH($A4109,TechList[Tech_'#],0),)</f>
        <v>2024</v>
      </c>
      <c r="H4109" s="154" t="str">
        <f>INDEX(TechList[Complexity],MATCH($A4109,TechList[Tech_'#],0),)</f>
        <v>High2</v>
      </c>
      <c r="I4109" s="158">
        <f>SUMIFS(DMC_EV1_curves[dmc_base_EVslope],DMC_EV1_curves[key_1],DMC_EV1[[#This Row],[key_1]])
*ev1_dmc!$J4109/100
+SUMIFS(DMC_EV1_curves[dmc_base_EVintercept],DMC_EV1_curves[key_1],DMC_EV1[[#This Row],[key_1]])</f>
        <v>289.09521159554708</v>
      </c>
      <c r="J4109" s="156">
        <v>5.5</v>
      </c>
    </row>
    <row r="4110" spans="1:10" x14ac:dyDescent="0.25">
      <c r="A4110" s="123">
        <v>329</v>
      </c>
      <c r="B4110" s="154" t="str">
        <f>INDEX(TechList[Tech],MATCH($A4110,TechList[Tech_'#],0),)</f>
        <v>EV200 non-batt</v>
      </c>
      <c r="C4110" s="154" t="str">
        <f t="shared" si="300"/>
        <v>329_2</v>
      </c>
      <c r="D4110" s="158" t="str">
        <f t="shared" si="301"/>
        <v>329_2_6.0</v>
      </c>
      <c r="E4110" s="153">
        <f t="shared" si="299"/>
        <v>2</v>
      </c>
      <c r="F4110" s="121">
        <f>SUMIFS(LearningFactors[LF_codeNew],LearningFactors[Tech_'#],DMC_EV1[[#This Row],[Tech_'#]])</f>
        <v>28</v>
      </c>
      <c r="G4110" s="121">
        <f>INDEX(TechList[ST_Thru],MATCH($A4110,TechList[Tech_'#],0),)</f>
        <v>2024</v>
      </c>
      <c r="H4110" s="154" t="str">
        <f>INDEX(TechList[Complexity],MATCH($A4110,TechList[Tech_'#],0),)</f>
        <v>High2</v>
      </c>
      <c r="I4110" s="158">
        <f>SUMIFS(DMC_EV1_curves[dmc_base_EVslope],DMC_EV1_curves[key_1],DMC_EV1[[#This Row],[key_1]])
*ev1_dmc!$J4110/100
+SUMIFS(DMC_EV1_curves[dmc_base_EVintercept],DMC_EV1_curves[key_1],DMC_EV1[[#This Row],[key_1]])</f>
        <v>289.80459153879229</v>
      </c>
      <c r="J4110" s="156">
        <v>6</v>
      </c>
    </row>
    <row r="4111" spans="1:10" x14ac:dyDescent="0.25">
      <c r="A4111" s="123">
        <v>329</v>
      </c>
      <c r="B4111" s="154" t="str">
        <f>INDEX(TechList[Tech],MATCH($A4111,TechList[Tech_'#],0),)</f>
        <v>EV200 non-batt</v>
      </c>
      <c r="C4111" s="154" t="str">
        <f t="shared" si="300"/>
        <v>329_2</v>
      </c>
      <c r="D4111" s="158" t="str">
        <f t="shared" si="301"/>
        <v>329_2_6.5</v>
      </c>
      <c r="E4111" s="153">
        <f t="shared" si="299"/>
        <v>2</v>
      </c>
      <c r="F4111" s="121">
        <f>SUMIFS(LearningFactors[LF_codeNew],LearningFactors[Tech_'#],DMC_EV1[[#This Row],[Tech_'#]])</f>
        <v>28</v>
      </c>
      <c r="G4111" s="121">
        <f>INDEX(TechList[ST_Thru],MATCH($A4111,TechList[Tech_'#],0),)</f>
        <v>2024</v>
      </c>
      <c r="H4111" s="154" t="str">
        <f>INDEX(TechList[Complexity],MATCH($A4111,TechList[Tech_'#],0),)</f>
        <v>High2</v>
      </c>
      <c r="I4111" s="158">
        <f>SUMIFS(DMC_EV1_curves[dmc_base_EVslope],DMC_EV1_curves[key_1],DMC_EV1[[#This Row],[key_1]])
*ev1_dmc!$J4111/100
+SUMIFS(DMC_EV1_curves[dmc_base_EVintercept],DMC_EV1_curves[key_1],DMC_EV1[[#This Row],[key_1]])</f>
        <v>290.51397148203756</v>
      </c>
      <c r="J4111" s="156">
        <v>6.5</v>
      </c>
    </row>
    <row r="4112" spans="1:10" x14ac:dyDescent="0.25">
      <c r="A4112" s="123">
        <v>329</v>
      </c>
      <c r="B4112" s="154" t="str">
        <f>INDEX(TechList[Tech],MATCH($A4112,TechList[Tech_'#],0),)</f>
        <v>EV200 non-batt</v>
      </c>
      <c r="C4112" s="154" t="str">
        <f t="shared" si="300"/>
        <v>329_2</v>
      </c>
      <c r="D4112" s="158" t="str">
        <f t="shared" si="301"/>
        <v>329_2_7.0</v>
      </c>
      <c r="E4112" s="153">
        <f t="shared" si="299"/>
        <v>2</v>
      </c>
      <c r="F4112" s="121">
        <f>SUMIFS(LearningFactors[LF_codeNew],LearningFactors[Tech_'#],DMC_EV1[[#This Row],[Tech_'#]])</f>
        <v>28</v>
      </c>
      <c r="G4112" s="121">
        <f>INDEX(TechList[ST_Thru],MATCH($A4112,TechList[Tech_'#],0),)</f>
        <v>2024</v>
      </c>
      <c r="H4112" s="154" t="str">
        <f>INDEX(TechList[Complexity],MATCH($A4112,TechList[Tech_'#],0),)</f>
        <v>High2</v>
      </c>
      <c r="I4112" s="158">
        <f>SUMIFS(DMC_EV1_curves[dmc_base_EVslope],DMC_EV1_curves[key_1],DMC_EV1[[#This Row],[key_1]])
*ev1_dmc!$J4112/100
+SUMIFS(DMC_EV1_curves[dmc_base_EVintercept],DMC_EV1_curves[key_1],DMC_EV1[[#This Row],[key_1]])</f>
        <v>291.22335142528283</v>
      </c>
      <c r="J4112" s="156">
        <v>7</v>
      </c>
    </row>
    <row r="4113" spans="1:10" x14ac:dyDescent="0.25">
      <c r="A4113" s="123">
        <v>329</v>
      </c>
      <c r="B4113" s="154" t="str">
        <f>INDEX(TechList[Tech],MATCH($A4113,TechList[Tech_'#],0),)</f>
        <v>EV200 non-batt</v>
      </c>
      <c r="C4113" s="154" t="str">
        <f t="shared" si="300"/>
        <v>329_2</v>
      </c>
      <c r="D4113" s="158" t="str">
        <f t="shared" si="301"/>
        <v>329_2_7.5</v>
      </c>
      <c r="E4113" s="153">
        <f t="shared" si="299"/>
        <v>2</v>
      </c>
      <c r="F4113" s="121">
        <f>SUMIFS(LearningFactors[LF_codeNew],LearningFactors[Tech_'#],DMC_EV1[[#This Row],[Tech_'#]])</f>
        <v>28</v>
      </c>
      <c r="G4113" s="121">
        <f>INDEX(TechList[ST_Thru],MATCH($A4113,TechList[Tech_'#],0),)</f>
        <v>2024</v>
      </c>
      <c r="H4113" s="154" t="str">
        <f>INDEX(TechList[Complexity],MATCH($A4113,TechList[Tech_'#],0),)</f>
        <v>High2</v>
      </c>
      <c r="I4113" s="158">
        <f>SUMIFS(DMC_EV1_curves[dmc_base_EVslope],DMC_EV1_curves[key_1],DMC_EV1[[#This Row],[key_1]])
*ev1_dmc!$J4113/100
+SUMIFS(DMC_EV1_curves[dmc_base_EVintercept],DMC_EV1_curves[key_1],DMC_EV1[[#This Row],[key_1]])</f>
        <v>291.9327313685281</v>
      </c>
      <c r="J4113" s="156">
        <v>7.5</v>
      </c>
    </row>
    <row r="4114" spans="1:10" x14ac:dyDescent="0.25">
      <c r="A4114" s="123">
        <v>329</v>
      </c>
      <c r="B4114" s="154" t="str">
        <f>INDEX(TechList[Tech],MATCH($A4114,TechList[Tech_'#],0),)</f>
        <v>EV200 non-batt</v>
      </c>
      <c r="C4114" s="154" t="str">
        <f t="shared" si="300"/>
        <v>329_2</v>
      </c>
      <c r="D4114" s="158" t="str">
        <f t="shared" si="301"/>
        <v>329_2_8.0</v>
      </c>
      <c r="E4114" s="153">
        <f t="shared" si="299"/>
        <v>2</v>
      </c>
      <c r="F4114" s="121">
        <f>SUMIFS(LearningFactors[LF_codeNew],LearningFactors[Tech_'#],DMC_EV1[[#This Row],[Tech_'#]])</f>
        <v>28</v>
      </c>
      <c r="G4114" s="121">
        <f>INDEX(TechList[ST_Thru],MATCH($A4114,TechList[Tech_'#],0),)</f>
        <v>2024</v>
      </c>
      <c r="H4114" s="154" t="str">
        <f>INDEX(TechList[Complexity],MATCH($A4114,TechList[Tech_'#],0),)</f>
        <v>High2</v>
      </c>
      <c r="I4114" s="158">
        <f>SUMIFS(DMC_EV1_curves[dmc_base_EVslope],DMC_EV1_curves[key_1],DMC_EV1[[#This Row],[key_1]])
*ev1_dmc!$J4114/100
+SUMIFS(DMC_EV1_curves[dmc_base_EVintercept],DMC_EV1_curves[key_1],DMC_EV1[[#This Row],[key_1]])</f>
        <v>292.64211131177336</v>
      </c>
      <c r="J4114" s="156">
        <v>8</v>
      </c>
    </row>
    <row r="4115" spans="1:10" x14ac:dyDescent="0.25">
      <c r="A4115" s="123">
        <v>329</v>
      </c>
      <c r="B4115" s="154" t="str">
        <f>INDEX(TechList[Tech],MATCH($A4115,TechList[Tech_'#],0),)</f>
        <v>EV200 non-batt</v>
      </c>
      <c r="C4115" s="154" t="str">
        <f t="shared" si="300"/>
        <v>329_2</v>
      </c>
      <c r="D4115" s="158" t="str">
        <f t="shared" si="301"/>
        <v>329_2_8.5</v>
      </c>
      <c r="E4115" s="153">
        <f t="shared" si="299"/>
        <v>2</v>
      </c>
      <c r="F4115" s="121">
        <f>SUMIFS(LearningFactors[LF_codeNew],LearningFactors[Tech_'#],DMC_EV1[[#This Row],[Tech_'#]])</f>
        <v>28</v>
      </c>
      <c r="G4115" s="121">
        <f>INDEX(TechList[ST_Thru],MATCH($A4115,TechList[Tech_'#],0),)</f>
        <v>2024</v>
      </c>
      <c r="H4115" s="154" t="str">
        <f>INDEX(TechList[Complexity],MATCH($A4115,TechList[Tech_'#],0),)</f>
        <v>High2</v>
      </c>
      <c r="I4115" s="158">
        <f>SUMIFS(DMC_EV1_curves[dmc_base_EVslope],DMC_EV1_curves[key_1],DMC_EV1[[#This Row],[key_1]])
*ev1_dmc!$J4115/100
+SUMIFS(DMC_EV1_curves[dmc_base_EVintercept],DMC_EV1_curves[key_1],DMC_EV1[[#This Row],[key_1]])</f>
        <v>293.35149125501857</v>
      </c>
      <c r="J4115" s="156">
        <v>8.5</v>
      </c>
    </row>
    <row r="4116" spans="1:10" x14ac:dyDescent="0.25">
      <c r="A4116" s="123">
        <v>329</v>
      </c>
      <c r="B4116" s="154" t="str">
        <f>INDEX(TechList[Tech],MATCH($A4116,TechList[Tech_'#],0),)</f>
        <v>EV200 non-batt</v>
      </c>
      <c r="C4116" s="154" t="str">
        <f t="shared" si="300"/>
        <v>329_2</v>
      </c>
      <c r="D4116" s="158" t="str">
        <f t="shared" si="301"/>
        <v>329_2_9.0</v>
      </c>
      <c r="E4116" s="153">
        <f t="shared" si="299"/>
        <v>2</v>
      </c>
      <c r="F4116" s="121">
        <f>SUMIFS(LearningFactors[LF_codeNew],LearningFactors[Tech_'#],DMC_EV1[[#This Row],[Tech_'#]])</f>
        <v>28</v>
      </c>
      <c r="G4116" s="121">
        <f>INDEX(TechList[ST_Thru],MATCH($A4116,TechList[Tech_'#],0),)</f>
        <v>2024</v>
      </c>
      <c r="H4116" s="154" t="str">
        <f>INDEX(TechList[Complexity],MATCH($A4116,TechList[Tech_'#],0),)</f>
        <v>High2</v>
      </c>
      <c r="I4116" s="158">
        <f>SUMIFS(DMC_EV1_curves[dmc_base_EVslope],DMC_EV1_curves[key_1],DMC_EV1[[#This Row],[key_1]])
*ev1_dmc!$J4116/100
+SUMIFS(DMC_EV1_curves[dmc_base_EVintercept],DMC_EV1_curves[key_1],DMC_EV1[[#This Row],[key_1]])</f>
        <v>294.06087119826384</v>
      </c>
      <c r="J4116" s="156">
        <v>9</v>
      </c>
    </row>
    <row r="4117" spans="1:10" x14ac:dyDescent="0.25">
      <c r="A4117" s="123">
        <v>329</v>
      </c>
      <c r="B4117" s="154" t="str">
        <f>INDEX(TechList[Tech],MATCH($A4117,TechList[Tech_'#],0),)</f>
        <v>EV200 non-batt</v>
      </c>
      <c r="C4117" s="154" t="str">
        <f t="shared" si="300"/>
        <v>329_2</v>
      </c>
      <c r="D4117" s="158" t="str">
        <f t="shared" si="301"/>
        <v>329_2_9.5</v>
      </c>
      <c r="E4117" s="153">
        <f t="shared" si="299"/>
        <v>2</v>
      </c>
      <c r="F4117" s="121">
        <f>SUMIFS(LearningFactors[LF_codeNew],LearningFactors[Tech_'#],DMC_EV1[[#This Row],[Tech_'#]])</f>
        <v>28</v>
      </c>
      <c r="G4117" s="121">
        <f>INDEX(TechList[ST_Thru],MATCH($A4117,TechList[Tech_'#],0),)</f>
        <v>2024</v>
      </c>
      <c r="H4117" s="154" t="str">
        <f>INDEX(TechList[Complexity],MATCH($A4117,TechList[Tech_'#],0),)</f>
        <v>High2</v>
      </c>
      <c r="I4117" s="158">
        <f>SUMIFS(DMC_EV1_curves[dmc_base_EVslope],DMC_EV1_curves[key_1],DMC_EV1[[#This Row],[key_1]])
*ev1_dmc!$J4117/100
+SUMIFS(DMC_EV1_curves[dmc_base_EVintercept],DMC_EV1_curves[key_1],DMC_EV1[[#This Row],[key_1]])</f>
        <v>294.77025114150911</v>
      </c>
      <c r="J4117" s="156">
        <v>9.5</v>
      </c>
    </row>
    <row r="4118" spans="1:10" x14ac:dyDescent="0.25">
      <c r="A4118" s="123">
        <v>329</v>
      </c>
      <c r="B4118" s="154" t="str">
        <f>INDEX(TechList[Tech],MATCH($A4118,TechList[Tech_'#],0),)</f>
        <v>EV200 non-batt</v>
      </c>
      <c r="C4118" s="154" t="str">
        <f t="shared" si="300"/>
        <v>329_2</v>
      </c>
      <c r="D4118" s="158" t="str">
        <f t="shared" si="301"/>
        <v>329_2_10.0</v>
      </c>
      <c r="E4118" s="153">
        <f t="shared" si="299"/>
        <v>2</v>
      </c>
      <c r="F4118" s="121">
        <f>SUMIFS(LearningFactors[LF_codeNew],LearningFactors[Tech_'#],DMC_EV1[[#This Row],[Tech_'#]])</f>
        <v>28</v>
      </c>
      <c r="G4118" s="121">
        <f>INDEX(TechList[ST_Thru],MATCH($A4118,TechList[Tech_'#],0),)</f>
        <v>2024</v>
      </c>
      <c r="H4118" s="154" t="str">
        <f>INDEX(TechList[Complexity],MATCH($A4118,TechList[Tech_'#],0),)</f>
        <v>High2</v>
      </c>
      <c r="I4118" s="158">
        <f>SUMIFS(DMC_EV1_curves[dmc_base_EVslope],DMC_EV1_curves[key_1],DMC_EV1[[#This Row],[key_1]])
*ev1_dmc!$J4118/100
+SUMIFS(DMC_EV1_curves[dmc_base_EVintercept],DMC_EV1_curves[key_1],DMC_EV1[[#This Row],[key_1]])</f>
        <v>295.47963108475437</v>
      </c>
      <c r="J4118" s="156">
        <v>10</v>
      </c>
    </row>
    <row r="4119" spans="1:10" x14ac:dyDescent="0.25">
      <c r="A4119" s="123">
        <v>329</v>
      </c>
      <c r="B4119" s="154" t="str">
        <f>INDEX(TechList[Tech],MATCH($A4119,TechList[Tech_'#],0),)</f>
        <v>EV200 non-batt</v>
      </c>
      <c r="C4119" s="154" t="str">
        <f t="shared" si="300"/>
        <v>329_2</v>
      </c>
      <c r="D4119" s="158" t="str">
        <f t="shared" si="301"/>
        <v>329_2_10.5</v>
      </c>
      <c r="E4119" s="153">
        <f t="shared" si="299"/>
        <v>2</v>
      </c>
      <c r="F4119" s="121">
        <f>SUMIFS(LearningFactors[LF_codeNew],LearningFactors[Tech_'#],DMC_EV1[[#This Row],[Tech_'#]])</f>
        <v>28</v>
      </c>
      <c r="G4119" s="121">
        <f>INDEX(TechList[ST_Thru],MATCH($A4119,TechList[Tech_'#],0),)</f>
        <v>2024</v>
      </c>
      <c r="H4119" s="154" t="str">
        <f>INDEX(TechList[Complexity],MATCH($A4119,TechList[Tech_'#],0),)</f>
        <v>High2</v>
      </c>
      <c r="I4119" s="158">
        <f>SUMIFS(DMC_EV1_curves[dmc_base_EVslope],DMC_EV1_curves[key_1],DMC_EV1[[#This Row],[key_1]])
*ev1_dmc!$J4119/100
+SUMIFS(DMC_EV1_curves[dmc_base_EVintercept],DMC_EV1_curves[key_1],DMC_EV1[[#This Row],[key_1]])</f>
        <v>296.18901102799964</v>
      </c>
      <c r="J4119" s="156">
        <v>10.5</v>
      </c>
    </row>
    <row r="4120" spans="1:10" x14ac:dyDescent="0.25">
      <c r="A4120" s="123">
        <v>329</v>
      </c>
      <c r="B4120" s="154" t="str">
        <f>INDEX(TechList[Tech],MATCH($A4120,TechList[Tech_'#],0),)</f>
        <v>EV200 non-batt</v>
      </c>
      <c r="C4120" s="154" t="str">
        <f t="shared" si="300"/>
        <v>329_2</v>
      </c>
      <c r="D4120" s="158" t="str">
        <f t="shared" si="301"/>
        <v>329_2_11.0</v>
      </c>
      <c r="E4120" s="153">
        <f t="shared" si="299"/>
        <v>2</v>
      </c>
      <c r="F4120" s="121">
        <f>SUMIFS(LearningFactors[LF_codeNew],LearningFactors[Tech_'#],DMC_EV1[[#This Row],[Tech_'#]])</f>
        <v>28</v>
      </c>
      <c r="G4120" s="121">
        <f>INDEX(TechList[ST_Thru],MATCH($A4120,TechList[Tech_'#],0),)</f>
        <v>2024</v>
      </c>
      <c r="H4120" s="154" t="str">
        <f>INDEX(TechList[Complexity],MATCH($A4120,TechList[Tech_'#],0),)</f>
        <v>High2</v>
      </c>
      <c r="I4120" s="158">
        <f>SUMIFS(DMC_EV1_curves[dmc_base_EVslope],DMC_EV1_curves[key_1],DMC_EV1[[#This Row],[key_1]])
*ev1_dmc!$J4120/100
+SUMIFS(DMC_EV1_curves[dmc_base_EVintercept],DMC_EV1_curves[key_1],DMC_EV1[[#This Row],[key_1]])</f>
        <v>296.89839097124485</v>
      </c>
      <c r="J4120" s="156">
        <v>11</v>
      </c>
    </row>
    <row r="4121" spans="1:10" x14ac:dyDescent="0.25">
      <c r="A4121" s="123">
        <v>329</v>
      </c>
      <c r="B4121" s="154" t="str">
        <f>INDEX(TechList[Tech],MATCH($A4121,TechList[Tech_'#],0),)</f>
        <v>EV200 non-batt</v>
      </c>
      <c r="C4121" s="154" t="str">
        <f t="shared" si="300"/>
        <v>329_2</v>
      </c>
      <c r="D4121" s="158" t="str">
        <f t="shared" si="301"/>
        <v>329_2_11.5</v>
      </c>
      <c r="E4121" s="153">
        <f t="shared" si="299"/>
        <v>2</v>
      </c>
      <c r="F4121" s="121">
        <f>SUMIFS(LearningFactors[LF_codeNew],LearningFactors[Tech_'#],DMC_EV1[[#This Row],[Tech_'#]])</f>
        <v>28</v>
      </c>
      <c r="G4121" s="121">
        <f>INDEX(TechList[ST_Thru],MATCH($A4121,TechList[Tech_'#],0),)</f>
        <v>2024</v>
      </c>
      <c r="H4121" s="154" t="str">
        <f>INDEX(TechList[Complexity],MATCH($A4121,TechList[Tech_'#],0),)</f>
        <v>High2</v>
      </c>
      <c r="I4121" s="158">
        <f>SUMIFS(DMC_EV1_curves[dmc_base_EVslope],DMC_EV1_curves[key_1],DMC_EV1[[#This Row],[key_1]])
*ev1_dmc!$J4121/100
+SUMIFS(DMC_EV1_curves[dmc_base_EVintercept],DMC_EV1_curves[key_1],DMC_EV1[[#This Row],[key_1]])</f>
        <v>297.60777091449012</v>
      </c>
      <c r="J4121" s="156">
        <v>11.5</v>
      </c>
    </row>
    <row r="4122" spans="1:10" x14ac:dyDescent="0.25">
      <c r="A4122" s="123">
        <v>329</v>
      </c>
      <c r="B4122" s="154" t="str">
        <f>INDEX(TechList[Tech],MATCH($A4122,TechList[Tech_'#],0),)</f>
        <v>EV200 non-batt</v>
      </c>
      <c r="C4122" s="154" t="str">
        <f t="shared" si="300"/>
        <v>329_2</v>
      </c>
      <c r="D4122" s="158" t="str">
        <f t="shared" si="301"/>
        <v>329_2_12.0</v>
      </c>
      <c r="E4122" s="153">
        <f t="shared" si="299"/>
        <v>2</v>
      </c>
      <c r="F4122" s="121">
        <f>SUMIFS(LearningFactors[LF_codeNew],LearningFactors[Tech_'#],DMC_EV1[[#This Row],[Tech_'#]])</f>
        <v>28</v>
      </c>
      <c r="G4122" s="121">
        <f>INDEX(TechList[ST_Thru],MATCH($A4122,TechList[Tech_'#],0),)</f>
        <v>2024</v>
      </c>
      <c r="H4122" s="154" t="str">
        <f>INDEX(TechList[Complexity],MATCH($A4122,TechList[Tech_'#],0),)</f>
        <v>High2</v>
      </c>
      <c r="I4122" s="158">
        <f>SUMIFS(DMC_EV1_curves[dmc_base_EVslope],DMC_EV1_curves[key_1],DMC_EV1[[#This Row],[key_1]])
*ev1_dmc!$J4122/100
+SUMIFS(DMC_EV1_curves[dmc_base_EVintercept],DMC_EV1_curves[key_1],DMC_EV1[[#This Row],[key_1]])</f>
        <v>298.31715085773538</v>
      </c>
      <c r="J4122" s="156">
        <v>12</v>
      </c>
    </row>
    <row r="4123" spans="1:10" x14ac:dyDescent="0.25">
      <c r="A4123" s="123">
        <v>329</v>
      </c>
      <c r="B4123" s="154" t="str">
        <f>INDEX(TechList[Tech],MATCH($A4123,TechList[Tech_'#],0),)</f>
        <v>EV200 non-batt</v>
      </c>
      <c r="C4123" s="154" t="str">
        <f t="shared" si="300"/>
        <v>329_2</v>
      </c>
      <c r="D4123" s="158" t="str">
        <f t="shared" si="301"/>
        <v>329_2_12.5</v>
      </c>
      <c r="E4123" s="153">
        <f t="shared" si="299"/>
        <v>2</v>
      </c>
      <c r="F4123" s="121">
        <f>SUMIFS(LearningFactors[LF_codeNew],LearningFactors[Tech_'#],DMC_EV1[[#This Row],[Tech_'#]])</f>
        <v>28</v>
      </c>
      <c r="G4123" s="121">
        <f>INDEX(TechList[ST_Thru],MATCH($A4123,TechList[Tech_'#],0),)</f>
        <v>2024</v>
      </c>
      <c r="H4123" s="154" t="str">
        <f>INDEX(TechList[Complexity],MATCH($A4123,TechList[Tech_'#],0),)</f>
        <v>High2</v>
      </c>
      <c r="I4123" s="158">
        <f>SUMIFS(DMC_EV1_curves[dmc_base_EVslope],DMC_EV1_curves[key_1],DMC_EV1[[#This Row],[key_1]])
*ev1_dmc!$J4123/100
+SUMIFS(DMC_EV1_curves[dmc_base_EVintercept],DMC_EV1_curves[key_1],DMC_EV1[[#This Row],[key_1]])</f>
        <v>299.02653080098065</v>
      </c>
      <c r="J4123" s="156">
        <v>12.5</v>
      </c>
    </row>
    <row r="4124" spans="1:10" x14ac:dyDescent="0.25">
      <c r="A4124" s="123">
        <v>329</v>
      </c>
      <c r="B4124" s="154" t="str">
        <f>INDEX(TechList[Tech],MATCH($A4124,TechList[Tech_'#],0),)</f>
        <v>EV200 non-batt</v>
      </c>
      <c r="C4124" s="154" t="str">
        <f t="shared" si="300"/>
        <v>329_2</v>
      </c>
      <c r="D4124" s="158" t="str">
        <f t="shared" si="301"/>
        <v>329_2_13.0</v>
      </c>
      <c r="E4124" s="153">
        <f t="shared" si="299"/>
        <v>2</v>
      </c>
      <c r="F4124" s="121">
        <f>SUMIFS(LearningFactors[LF_codeNew],LearningFactors[Tech_'#],DMC_EV1[[#This Row],[Tech_'#]])</f>
        <v>28</v>
      </c>
      <c r="G4124" s="121">
        <f>INDEX(TechList[ST_Thru],MATCH($A4124,TechList[Tech_'#],0),)</f>
        <v>2024</v>
      </c>
      <c r="H4124" s="154" t="str">
        <f>INDEX(TechList[Complexity],MATCH($A4124,TechList[Tech_'#],0),)</f>
        <v>High2</v>
      </c>
      <c r="I4124" s="158">
        <f>SUMIFS(DMC_EV1_curves[dmc_base_EVslope],DMC_EV1_curves[key_1],DMC_EV1[[#This Row],[key_1]])
*ev1_dmc!$J4124/100
+SUMIFS(DMC_EV1_curves[dmc_base_EVintercept],DMC_EV1_curves[key_1],DMC_EV1[[#This Row],[key_1]])</f>
        <v>299.73591074422592</v>
      </c>
      <c r="J4124" s="156">
        <v>13</v>
      </c>
    </row>
    <row r="4125" spans="1:10" x14ac:dyDescent="0.25">
      <c r="A4125" s="123">
        <v>329</v>
      </c>
      <c r="B4125" s="154" t="str">
        <f>INDEX(TechList[Tech],MATCH($A4125,TechList[Tech_'#],0),)</f>
        <v>EV200 non-batt</v>
      </c>
      <c r="C4125" s="154" t="str">
        <f t="shared" si="300"/>
        <v>329_2</v>
      </c>
      <c r="D4125" s="158" t="str">
        <f t="shared" si="301"/>
        <v>329_2_13.5</v>
      </c>
      <c r="E4125" s="153">
        <f t="shared" si="299"/>
        <v>2</v>
      </c>
      <c r="F4125" s="121">
        <f>SUMIFS(LearningFactors[LF_codeNew],LearningFactors[Tech_'#],DMC_EV1[[#This Row],[Tech_'#]])</f>
        <v>28</v>
      </c>
      <c r="G4125" s="121">
        <f>INDEX(TechList[ST_Thru],MATCH($A4125,TechList[Tech_'#],0),)</f>
        <v>2024</v>
      </c>
      <c r="H4125" s="154" t="str">
        <f>INDEX(TechList[Complexity],MATCH($A4125,TechList[Tech_'#],0),)</f>
        <v>High2</v>
      </c>
      <c r="I4125" s="158">
        <f>SUMIFS(DMC_EV1_curves[dmc_base_EVslope],DMC_EV1_curves[key_1],DMC_EV1[[#This Row],[key_1]])
*ev1_dmc!$J4125/100
+SUMIFS(DMC_EV1_curves[dmc_base_EVintercept],DMC_EV1_curves[key_1],DMC_EV1[[#This Row],[key_1]])</f>
        <v>300.44529068747113</v>
      </c>
      <c r="J4125" s="156">
        <v>13.5</v>
      </c>
    </row>
    <row r="4126" spans="1:10" x14ac:dyDescent="0.25">
      <c r="A4126" s="123">
        <v>329</v>
      </c>
      <c r="B4126" s="154" t="str">
        <f>INDEX(TechList[Tech],MATCH($A4126,TechList[Tech_'#],0),)</f>
        <v>EV200 non-batt</v>
      </c>
      <c r="C4126" s="154" t="str">
        <f t="shared" si="300"/>
        <v>329_2</v>
      </c>
      <c r="D4126" s="158" t="str">
        <f t="shared" si="301"/>
        <v>329_2_14.0</v>
      </c>
      <c r="E4126" s="153">
        <f t="shared" si="299"/>
        <v>2</v>
      </c>
      <c r="F4126" s="121">
        <f>SUMIFS(LearningFactors[LF_codeNew],LearningFactors[Tech_'#],DMC_EV1[[#This Row],[Tech_'#]])</f>
        <v>28</v>
      </c>
      <c r="G4126" s="121">
        <f>INDEX(TechList[ST_Thru],MATCH($A4126,TechList[Tech_'#],0),)</f>
        <v>2024</v>
      </c>
      <c r="H4126" s="154" t="str">
        <f>INDEX(TechList[Complexity],MATCH($A4126,TechList[Tech_'#],0),)</f>
        <v>High2</v>
      </c>
      <c r="I4126" s="158">
        <f>SUMIFS(DMC_EV1_curves[dmc_base_EVslope],DMC_EV1_curves[key_1],DMC_EV1[[#This Row],[key_1]])
*ev1_dmc!$J4126/100
+SUMIFS(DMC_EV1_curves[dmc_base_EVintercept],DMC_EV1_curves[key_1],DMC_EV1[[#This Row],[key_1]])</f>
        <v>301.1546706307164</v>
      </c>
      <c r="J4126" s="156">
        <v>14</v>
      </c>
    </row>
    <row r="4127" spans="1:10" x14ac:dyDescent="0.25">
      <c r="A4127" s="123">
        <v>329</v>
      </c>
      <c r="B4127" s="154" t="str">
        <f>INDEX(TechList[Tech],MATCH($A4127,TechList[Tech_'#],0),)</f>
        <v>EV200 non-batt</v>
      </c>
      <c r="C4127" s="154" t="str">
        <f t="shared" si="300"/>
        <v>329_2</v>
      </c>
      <c r="D4127" s="158" t="str">
        <f t="shared" si="301"/>
        <v>329_2_14.5</v>
      </c>
      <c r="E4127" s="153">
        <f t="shared" si="299"/>
        <v>2</v>
      </c>
      <c r="F4127" s="121">
        <f>SUMIFS(LearningFactors[LF_codeNew],LearningFactors[Tech_'#],DMC_EV1[[#This Row],[Tech_'#]])</f>
        <v>28</v>
      </c>
      <c r="G4127" s="121">
        <f>INDEX(TechList[ST_Thru],MATCH($A4127,TechList[Tech_'#],0),)</f>
        <v>2024</v>
      </c>
      <c r="H4127" s="154" t="str">
        <f>INDEX(TechList[Complexity],MATCH($A4127,TechList[Tech_'#],0),)</f>
        <v>High2</v>
      </c>
      <c r="I4127" s="158">
        <f>SUMIFS(DMC_EV1_curves[dmc_base_EVslope],DMC_EV1_curves[key_1],DMC_EV1[[#This Row],[key_1]])
*ev1_dmc!$J4127/100
+SUMIFS(DMC_EV1_curves[dmc_base_EVintercept],DMC_EV1_curves[key_1],DMC_EV1[[#This Row],[key_1]])</f>
        <v>301.86405057396166</v>
      </c>
      <c r="J4127" s="156">
        <v>14.5</v>
      </c>
    </row>
    <row r="4128" spans="1:10" x14ac:dyDescent="0.25">
      <c r="A4128" s="123">
        <v>329</v>
      </c>
      <c r="B4128" s="154" t="str">
        <f>INDEX(TechList[Tech],MATCH($A4128,TechList[Tech_'#],0),)</f>
        <v>EV200 non-batt</v>
      </c>
      <c r="C4128" s="154" t="str">
        <f t="shared" si="300"/>
        <v>329_2</v>
      </c>
      <c r="D4128" s="158" t="str">
        <f t="shared" si="301"/>
        <v>329_2_15.0</v>
      </c>
      <c r="E4128" s="153">
        <f t="shared" si="299"/>
        <v>2</v>
      </c>
      <c r="F4128" s="121">
        <f>SUMIFS(LearningFactors[LF_codeNew],LearningFactors[Tech_'#],DMC_EV1[[#This Row],[Tech_'#]])</f>
        <v>28</v>
      </c>
      <c r="G4128" s="121">
        <f>INDEX(TechList[ST_Thru],MATCH($A4128,TechList[Tech_'#],0),)</f>
        <v>2024</v>
      </c>
      <c r="H4128" s="154" t="str">
        <f>INDEX(TechList[Complexity],MATCH($A4128,TechList[Tech_'#],0),)</f>
        <v>High2</v>
      </c>
      <c r="I4128" s="158">
        <f>SUMIFS(DMC_EV1_curves[dmc_base_EVslope],DMC_EV1_curves[key_1],DMC_EV1[[#This Row],[key_1]])
*ev1_dmc!$J4128/100
+SUMIFS(DMC_EV1_curves[dmc_base_EVintercept],DMC_EV1_curves[key_1],DMC_EV1[[#This Row],[key_1]])</f>
        <v>302.57343051720693</v>
      </c>
      <c r="J4128" s="156">
        <v>15</v>
      </c>
    </row>
    <row r="4129" spans="1:10" x14ac:dyDescent="0.25">
      <c r="A4129" s="123">
        <v>329</v>
      </c>
      <c r="B4129" s="154" t="str">
        <f>INDEX(TechList[Tech],MATCH($A4129,TechList[Tech_'#],0),)</f>
        <v>EV200 non-batt</v>
      </c>
      <c r="C4129" s="154" t="str">
        <f t="shared" si="300"/>
        <v>329_2</v>
      </c>
      <c r="D4129" s="158" t="str">
        <f t="shared" si="301"/>
        <v>329_2_15.5</v>
      </c>
      <c r="E4129" s="153">
        <f t="shared" si="299"/>
        <v>2</v>
      </c>
      <c r="F4129" s="121">
        <f>SUMIFS(LearningFactors[LF_codeNew],LearningFactors[Tech_'#],DMC_EV1[[#This Row],[Tech_'#]])</f>
        <v>28</v>
      </c>
      <c r="G4129" s="121">
        <f>INDEX(TechList[ST_Thru],MATCH($A4129,TechList[Tech_'#],0),)</f>
        <v>2024</v>
      </c>
      <c r="H4129" s="154" t="str">
        <f>INDEX(TechList[Complexity],MATCH($A4129,TechList[Tech_'#],0),)</f>
        <v>High2</v>
      </c>
      <c r="I4129" s="158">
        <f>SUMIFS(DMC_EV1_curves[dmc_base_EVslope],DMC_EV1_curves[key_1],DMC_EV1[[#This Row],[key_1]])
*ev1_dmc!$J4129/100
+SUMIFS(DMC_EV1_curves[dmc_base_EVintercept],DMC_EV1_curves[key_1],DMC_EV1[[#This Row],[key_1]])</f>
        <v>303.2828104604522</v>
      </c>
      <c r="J4129" s="156">
        <v>15.5</v>
      </c>
    </row>
    <row r="4130" spans="1:10" x14ac:dyDescent="0.25">
      <c r="A4130" s="123">
        <v>329</v>
      </c>
      <c r="B4130" s="154" t="str">
        <f>INDEX(TechList[Tech],MATCH($A4130,TechList[Tech_'#],0),)</f>
        <v>EV200 non-batt</v>
      </c>
      <c r="C4130" s="154" t="str">
        <f t="shared" si="300"/>
        <v>329_2</v>
      </c>
      <c r="D4130" s="158" t="str">
        <f t="shared" si="301"/>
        <v>329_2_16.0</v>
      </c>
      <c r="E4130" s="153">
        <f t="shared" si="299"/>
        <v>2</v>
      </c>
      <c r="F4130" s="121">
        <f>SUMIFS(LearningFactors[LF_codeNew],LearningFactors[Tech_'#],DMC_EV1[[#This Row],[Tech_'#]])</f>
        <v>28</v>
      </c>
      <c r="G4130" s="121">
        <f>INDEX(TechList[ST_Thru],MATCH($A4130,TechList[Tech_'#],0),)</f>
        <v>2024</v>
      </c>
      <c r="H4130" s="154" t="str">
        <f>INDEX(TechList[Complexity],MATCH($A4130,TechList[Tech_'#],0),)</f>
        <v>High2</v>
      </c>
      <c r="I4130" s="158">
        <f>SUMIFS(DMC_EV1_curves[dmc_base_EVslope],DMC_EV1_curves[key_1],DMC_EV1[[#This Row],[key_1]])
*ev1_dmc!$J4130/100
+SUMIFS(DMC_EV1_curves[dmc_base_EVintercept],DMC_EV1_curves[key_1],DMC_EV1[[#This Row],[key_1]])</f>
        <v>303.99219040369741</v>
      </c>
      <c r="J4130" s="156">
        <v>16</v>
      </c>
    </row>
    <row r="4131" spans="1:10" x14ac:dyDescent="0.25">
      <c r="A4131" s="123">
        <v>329</v>
      </c>
      <c r="B4131" s="154" t="str">
        <f>INDEX(TechList[Tech],MATCH($A4131,TechList[Tech_'#],0),)</f>
        <v>EV200 non-batt</v>
      </c>
      <c r="C4131" s="154" t="str">
        <f t="shared" si="300"/>
        <v>329_2</v>
      </c>
      <c r="D4131" s="158" t="str">
        <f t="shared" si="301"/>
        <v>329_2_16.5</v>
      </c>
      <c r="E4131" s="153">
        <f t="shared" si="299"/>
        <v>2</v>
      </c>
      <c r="F4131" s="121">
        <f>SUMIFS(LearningFactors[LF_codeNew],LearningFactors[Tech_'#],DMC_EV1[[#This Row],[Tech_'#]])</f>
        <v>28</v>
      </c>
      <c r="G4131" s="121">
        <f>INDEX(TechList[ST_Thru],MATCH($A4131,TechList[Tech_'#],0),)</f>
        <v>2024</v>
      </c>
      <c r="H4131" s="154" t="str">
        <f>INDEX(TechList[Complexity],MATCH($A4131,TechList[Tech_'#],0),)</f>
        <v>High2</v>
      </c>
      <c r="I4131" s="158">
        <f>SUMIFS(DMC_EV1_curves[dmc_base_EVslope],DMC_EV1_curves[key_1],DMC_EV1[[#This Row],[key_1]])
*ev1_dmc!$J4131/100
+SUMIFS(DMC_EV1_curves[dmc_base_EVintercept],DMC_EV1_curves[key_1],DMC_EV1[[#This Row],[key_1]])</f>
        <v>304.70157034694267</v>
      </c>
      <c r="J4131" s="156">
        <v>16.5</v>
      </c>
    </row>
    <row r="4132" spans="1:10" x14ac:dyDescent="0.25">
      <c r="A4132" s="123">
        <v>329</v>
      </c>
      <c r="B4132" s="154" t="str">
        <f>INDEX(TechList[Tech],MATCH($A4132,TechList[Tech_'#],0),)</f>
        <v>EV200 non-batt</v>
      </c>
      <c r="C4132" s="154" t="str">
        <f t="shared" si="300"/>
        <v>329_2</v>
      </c>
      <c r="D4132" s="158" t="str">
        <f t="shared" si="301"/>
        <v>329_2_17.0</v>
      </c>
      <c r="E4132" s="153">
        <f t="shared" si="299"/>
        <v>2</v>
      </c>
      <c r="F4132" s="121">
        <f>SUMIFS(LearningFactors[LF_codeNew],LearningFactors[Tech_'#],DMC_EV1[[#This Row],[Tech_'#]])</f>
        <v>28</v>
      </c>
      <c r="G4132" s="121">
        <f>INDEX(TechList[ST_Thru],MATCH($A4132,TechList[Tech_'#],0),)</f>
        <v>2024</v>
      </c>
      <c r="H4132" s="154" t="str">
        <f>INDEX(TechList[Complexity],MATCH($A4132,TechList[Tech_'#],0),)</f>
        <v>High2</v>
      </c>
      <c r="I4132" s="158">
        <f>SUMIFS(DMC_EV1_curves[dmc_base_EVslope],DMC_EV1_curves[key_1],DMC_EV1[[#This Row],[key_1]])
*ev1_dmc!$J4132/100
+SUMIFS(DMC_EV1_curves[dmc_base_EVintercept],DMC_EV1_curves[key_1],DMC_EV1[[#This Row],[key_1]])</f>
        <v>305.41095029018794</v>
      </c>
      <c r="J4132" s="156">
        <v>17</v>
      </c>
    </row>
    <row r="4133" spans="1:10" x14ac:dyDescent="0.25">
      <c r="A4133" s="123">
        <v>329</v>
      </c>
      <c r="B4133" s="154" t="str">
        <f>INDEX(TechList[Tech],MATCH($A4133,TechList[Tech_'#],0),)</f>
        <v>EV200 non-batt</v>
      </c>
      <c r="C4133" s="154" t="str">
        <f t="shared" si="300"/>
        <v>329_2</v>
      </c>
      <c r="D4133" s="158" t="str">
        <f t="shared" si="301"/>
        <v>329_2_17.5</v>
      </c>
      <c r="E4133" s="153">
        <f t="shared" si="299"/>
        <v>2</v>
      </c>
      <c r="F4133" s="121">
        <f>SUMIFS(LearningFactors[LF_codeNew],LearningFactors[Tech_'#],DMC_EV1[[#This Row],[Tech_'#]])</f>
        <v>28</v>
      </c>
      <c r="G4133" s="121">
        <f>INDEX(TechList[ST_Thru],MATCH($A4133,TechList[Tech_'#],0),)</f>
        <v>2024</v>
      </c>
      <c r="H4133" s="154" t="str">
        <f>INDEX(TechList[Complexity],MATCH($A4133,TechList[Tech_'#],0),)</f>
        <v>High2</v>
      </c>
      <c r="I4133" s="158">
        <f>SUMIFS(DMC_EV1_curves[dmc_base_EVslope],DMC_EV1_curves[key_1],DMC_EV1[[#This Row],[key_1]])
*ev1_dmc!$J4133/100
+SUMIFS(DMC_EV1_curves[dmc_base_EVintercept],DMC_EV1_curves[key_1],DMC_EV1[[#This Row],[key_1]])</f>
        <v>306.12033023343321</v>
      </c>
      <c r="J4133" s="156">
        <v>17.5</v>
      </c>
    </row>
    <row r="4134" spans="1:10" x14ac:dyDescent="0.25">
      <c r="A4134" s="123">
        <v>329</v>
      </c>
      <c r="B4134" s="154" t="str">
        <f>INDEX(TechList[Tech],MATCH($A4134,TechList[Tech_'#],0),)</f>
        <v>EV200 non-batt</v>
      </c>
      <c r="C4134" s="154" t="str">
        <f t="shared" si="300"/>
        <v>329_2</v>
      </c>
      <c r="D4134" s="158" t="str">
        <f t="shared" si="301"/>
        <v>329_2_18.0</v>
      </c>
      <c r="E4134" s="153">
        <f t="shared" si="299"/>
        <v>2</v>
      </c>
      <c r="F4134" s="121">
        <f>SUMIFS(LearningFactors[LF_codeNew],LearningFactors[Tech_'#],DMC_EV1[[#This Row],[Tech_'#]])</f>
        <v>28</v>
      </c>
      <c r="G4134" s="121">
        <f>INDEX(TechList[ST_Thru],MATCH($A4134,TechList[Tech_'#],0),)</f>
        <v>2024</v>
      </c>
      <c r="H4134" s="154" t="str">
        <f>INDEX(TechList[Complexity],MATCH($A4134,TechList[Tech_'#],0),)</f>
        <v>High2</v>
      </c>
      <c r="I4134" s="158">
        <f>SUMIFS(DMC_EV1_curves[dmc_base_EVslope],DMC_EV1_curves[key_1],DMC_EV1[[#This Row],[key_1]])
*ev1_dmc!$J4134/100
+SUMIFS(DMC_EV1_curves[dmc_base_EVintercept],DMC_EV1_curves[key_1],DMC_EV1[[#This Row],[key_1]])</f>
        <v>306.82971017667842</v>
      </c>
      <c r="J4134" s="156">
        <v>18</v>
      </c>
    </row>
    <row r="4135" spans="1:10" x14ac:dyDescent="0.25">
      <c r="A4135" s="123">
        <v>329</v>
      </c>
      <c r="B4135" s="154" t="str">
        <f>INDEX(TechList[Tech],MATCH($A4135,TechList[Tech_'#],0),)</f>
        <v>EV200 non-batt</v>
      </c>
      <c r="C4135" s="154" t="str">
        <f t="shared" si="300"/>
        <v>329_2</v>
      </c>
      <c r="D4135" s="158" t="str">
        <f t="shared" si="301"/>
        <v>329_2_18.5</v>
      </c>
      <c r="E4135" s="153">
        <f t="shared" si="299"/>
        <v>2</v>
      </c>
      <c r="F4135" s="121">
        <f>SUMIFS(LearningFactors[LF_codeNew],LearningFactors[Tech_'#],DMC_EV1[[#This Row],[Tech_'#]])</f>
        <v>28</v>
      </c>
      <c r="G4135" s="121">
        <f>INDEX(TechList[ST_Thru],MATCH($A4135,TechList[Tech_'#],0),)</f>
        <v>2024</v>
      </c>
      <c r="H4135" s="154" t="str">
        <f>INDEX(TechList[Complexity],MATCH($A4135,TechList[Tech_'#],0),)</f>
        <v>High2</v>
      </c>
      <c r="I4135" s="158">
        <f>SUMIFS(DMC_EV1_curves[dmc_base_EVslope],DMC_EV1_curves[key_1],DMC_EV1[[#This Row],[key_1]])
*ev1_dmc!$J4135/100
+SUMIFS(DMC_EV1_curves[dmc_base_EVintercept],DMC_EV1_curves[key_1],DMC_EV1[[#This Row],[key_1]])</f>
        <v>307.53909011992369</v>
      </c>
      <c r="J4135" s="156">
        <v>18.5</v>
      </c>
    </row>
    <row r="4136" spans="1:10" x14ac:dyDescent="0.25">
      <c r="A4136" s="123">
        <v>329</v>
      </c>
      <c r="B4136" s="154" t="str">
        <f>INDEX(TechList[Tech],MATCH($A4136,TechList[Tech_'#],0),)</f>
        <v>EV200 non-batt</v>
      </c>
      <c r="C4136" s="154" t="str">
        <f t="shared" si="300"/>
        <v>329_2</v>
      </c>
      <c r="D4136" s="158" t="str">
        <f t="shared" si="301"/>
        <v>329_2_19.0</v>
      </c>
      <c r="E4136" s="153">
        <f t="shared" si="299"/>
        <v>2</v>
      </c>
      <c r="F4136" s="121">
        <f>SUMIFS(LearningFactors[LF_codeNew],LearningFactors[Tech_'#],DMC_EV1[[#This Row],[Tech_'#]])</f>
        <v>28</v>
      </c>
      <c r="G4136" s="121">
        <f>INDEX(TechList[ST_Thru],MATCH($A4136,TechList[Tech_'#],0),)</f>
        <v>2024</v>
      </c>
      <c r="H4136" s="154" t="str">
        <f>INDEX(TechList[Complexity],MATCH($A4136,TechList[Tech_'#],0),)</f>
        <v>High2</v>
      </c>
      <c r="I4136" s="158">
        <f>SUMIFS(DMC_EV1_curves[dmc_base_EVslope],DMC_EV1_curves[key_1],DMC_EV1[[#This Row],[key_1]])
*ev1_dmc!$J4136/100
+SUMIFS(DMC_EV1_curves[dmc_base_EVintercept],DMC_EV1_curves[key_1],DMC_EV1[[#This Row],[key_1]])</f>
        <v>308.24847006316895</v>
      </c>
      <c r="J4136" s="156">
        <v>19</v>
      </c>
    </row>
    <row r="4137" spans="1:10" x14ac:dyDescent="0.25">
      <c r="A4137" s="123">
        <v>329</v>
      </c>
      <c r="B4137" s="154" t="str">
        <f>INDEX(TechList[Tech],MATCH($A4137,TechList[Tech_'#],0),)</f>
        <v>EV200 non-batt</v>
      </c>
      <c r="C4137" s="154" t="str">
        <f t="shared" si="300"/>
        <v>329_2</v>
      </c>
      <c r="D4137" s="158" t="str">
        <f t="shared" si="301"/>
        <v>329_2_19.5</v>
      </c>
      <c r="E4137" s="153">
        <f t="shared" si="299"/>
        <v>2</v>
      </c>
      <c r="F4137" s="121">
        <f>SUMIFS(LearningFactors[LF_codeNew],LearningFactors[Tech_'#],DMC_EV1[[#This Row],[Tech_'#]])</f>
        <v>28</v>
      </c>
      <c r="G4137" s="121">
        <f>INDEX(TechList[ST_Thru],MATCH($A4137,TechList[Tech_'#],0),)</f>
        <v>2024</v>
      </c>
      <c r="H4137" s="154" t="str">
        <f>INDEX(TechList[Complexity],MATCH($A4137,TechList[Tech_'#],0),)</f>
        <v>High2</v>
      </c>
      <c r="I4137" s="158">
        <f>SUMIFS(DMC_EV1_curves[dmc_base_EVslope],DMC_EV1_curves[key_1],DMC_EV1[[#This Row],[key_1]])
*ev1_dmc!$J4137/100
+SUMIFS(DMC_EV1_curves[dmc_base_EVintercept],DMC_EV1_curves[key_1],DMC_EV1[[#This Row],[key_1]])</f>
        <v>308.95785000641422</v>
      </c>
      <c r="J4137" s="156">
        <v>19.5</v>
      </c>
    </row>
    <row r="4138" spans="1:10" x14ac:dyDescent="0.25">
      <c r="A4138" s="123">
        <v>329</v>
      </c>
      <c r="B4138" s="154" t="str">
        <f>INDEX(TechList[Tech],MATCH($A4138,TechList[Tech_'#],0),)</f>
        <v>EV200 non-batt</v>
      </c>
      <c r="C4138" s="154" t="str">
        <f t="shared" si="300"/>
        <v>329_2</v>
      </c>
      <c r="D4138" s="158" t="str">
        <f t="shared" si="301"/>
        <v>329_2_20.0</v>
      </c>
      <c r="E4138" s="153">
        <f t="shared" si="299"/>
        <v>2</v>
      </c>
      <c r="F4138" s="121">
        <f>SUMIFS(LearningFactors[LF_codeNew],LearningFactors[Tech_'#],DMC_EV1[[#This Row],[Tech_'#]])</f>
        <v>28</v>
      </c>
      <c r="G4138" s="121">
        <f>INDEX(TechList[ST_Thru],MATCH($A4138,TechList[Tech_'#],0),)</f>
        <v>2024</v>
      </c>
      <c r="H4138" s="154" t="str">
        <f>INDEX(TechList[Complexity],MATCH($A4138,TechList[Tech_'#],0),)</f>
        <v>High2</v>
      </c>
      <c r="I4138" s="158">
        <f>SUMIFS(DMC_EV1_curves[dmc_base_EVslope],DMC_EV1_curves[key_1],DMC_EV1[[#This Row],[key_1]])
*ev1_dmc!$J4138/100
+SUMIFS(DMC_EV1_curves[dmc_base_EVintercept],DMC_EV1_curves[key_1],DMC_EV1[[#This Row],[key_1]])</f>
        <v>309.66722994965949</v>
      </c>
      <c r="J4138" s="156">
        <v>20</v>
      </c>
    </row>
    <row r="4139" spans="1:10" x14ac:dyDescent="0.25">
      <c r="A4139" s="123">
        <v>329</v>
      </c>
      <c r="B4139" s="154" t="str">
        <f>INDEX(TechList[Tech],MATCH($A4139,TechList[Tech_'#],0),)</f>
        <v>EV200 non-batt</v>
      </c>
      <c r="C4139" s="154" t="str">
        <f t="shared" ref="C4139:C4158" si="302">CONCATENATE(A4139,"_",E4139)</f>
        <v>329_2</v>
      </c>
      <c r="D4139" s="158" t="str">
        <f t="shared" ref="D4139:D4158" si="303">CONCATENATE(C4139,"_",TEXT(J4139,"0.0"))</f>
        <v>329_2_20.5</v>
      </c>
      <c r="E4139" s="153">
        <f t="shared" si="299"/>
        <v>2</v>
      </c>
      <c r="F4139" s="121">
        <f>SUMIFS(LearningFactors[LF_codeNew],LearningFactors[Tech_'#],DMC_EV1[[#This Row],[Tech_'#]])</f>
        <v>28</v>
      </c>
      <c r="G4139" s="121">
        <f>INDEX(TechList[ST_Thru],MATCH($A4139,TechList[Tech_'#],0),)</f>
        <v>2024</v>
      </c>
      <c r="H4139" s="154" t="str">
        <f>INDEX(TechList[Complexity],MATCH($A4139,TechList[Tech_'#],0),)</f>
        <v>High2</v>
      </c>
      <c r="I4139" s="158">
        <f>SUMIFS(DMC_EV1_curves[dmc_base_EVslope],DMC_EV1_curves[key_1],DMC_EV1[[#This Row],[key_1]])
*ev1_dmc!$J4139/100
+SUMIFS(DMC_EV1_curves[dmc_base_EVintercept],DMC_EV1_curves[key_1],DMC_EV1[[#This Row],[key_1]])</f>
        <v>310.3766098929047</v>
      </c>
      <c r="J4139" s="73">
        <v>20.5</v>
      </c>
    </row>
    <row r="4140" spans="1:10" x14ac:dyDescent="0.25">
      <c r="A4140" s="123">
        <v>329</v>
      </c>
      <c r="B4140" s="154" t="str">
        <f>INDEX(TechList[Tech],MATCH($A4140,TechList[Tech_'#],0),)</f>
        <v>EV200 non-batt</v>
      </c>
      <c r="C4140" s="154" t="str">
        <f t="shared" si="302"/>
        <v>329_2</v>
      </c>
      <c r="D4140" s="158" t="str">
        <f t="shared" si="303"/>
        <v>329_2_21.0</v>
      </c>
      <c r="E4140" s="153">
        <f t="shared" si="299"/>
        <v>2</v>
      </c>
      <c r="F4140" s="121">
        <f>SUMIFS(LearningFactors[LF_codeNew],LearningFactors[Tech_'#],DMC_EV1[[#This Row],[Tech_'#]])</f>
        <v>28</v>
      </c>
      <c r="G4140" s="121">
        <f>INDEX(TechList[ST_Thru],MATCH($A4140,TechList[Tech_'#],0),)</f>
        <v>2024</v>
      </c>
      <c r="H4140" s="154" t="str">
        <f>INDEX(TechList[Complexity],MATCH($A4140,TechList[Tech_'#],0),)</f>
        <v>High2</v>
      </c>
      <c r="I4140" s="158">
        <f>SUMIFS(DMC_EV1_curves[dmc_base_EVslope],DMC_EV1_curves[key_1],DMC_EV1[[#This Row],[key_1]])
*ev1_dmc!$J4140/100
+SUMIFS(DMC_EV1_curves[dmc_base_EVintercept],DMC_EV1_curves[key_1],DMC_EV1[[#This Row],[key_1]])</f>
        <v>311.08598983614996</v>
      </c>
      <c r="J4140" s="73">
        <v>21</v>
      </c>
    </row>
    <row r="4141" spans="1:10" x14ac:dyDescent="0.25">
      <c r="A4141" s="123">
        <v>329</v>
      </c>
      <c r="B4141" s="154" t="str">
        <f>INDEX(TechList[Tech],MATCH($A4141,TechList[Tech_'#],0),)</f>
        <v>EV200 non-batt</v>
      </c>
      <c r="C4141" s="154" t="str">
        <f t="shared" si="302"/>
        <v>329_2</v>
      </c>
      <c r="D4141" s="158" t="str">
        <f t="shared" si="303"/>
        <v>329_2_21.5</v>
      </c>
      <c r="E4141" s="153">
        <f t="shared" si="299"/>
        <v>2</v>
      </c>
      <c r="F4141" s="121">
        <f>SUMIFS(LearningFactors[LF_codeNew],LearningFactors[Tech_'#],DMC_EV1[[#This Row],[Tech_'#]])</f>
        <v>28</v>
      </c>
      <c r="G4141" s="121">
        <f>INDEX(TechList[ST_Thru],MATCH($A4141,TechList[Tech_'#],0),)</f>
        <v>2024</v>
      </c>
      <c r="H4141" s="154" t="str">
        <f>INDEX(TechList[Complexity],MATCH($A4141,TechList[Tech_'#],0),)</f>
        <v>High2</v>
      </c>
      <c r="I4141" s="158">
        <f>SUMIFS(DMC_EV1_curves[dmc_base_EVslope],DMC_EV1_curves[key_1],DMC_EV1[[#This Row],[key_1]])
*ev1_dmc!$J4141/100
+SUMIFS(DMC_EV1_curves[dmc_base_EVintercept],DMC_EV1_curves[key_1],DMC_EV1[[#This Row],[key_1]])</f>
        <v>311.79536977939523</v>
      </c>
      <c r="J4141" s="73">
        <v>21.5</v>
      </c>
    </row>
    <row r="4142" spans="1:10" x14ac:dyDescent="0.25">
      <c r="A4142" s="123">
        <v>329</v>
      </c>
      <c r="B4142" s="154" t="str">
        <f>INDEX(TechList[Tech],MATCH($A4142,TechList[Tech_'#],0),)</f>
        <v>EV200 non-batt</v>
      </c>
      <c r="C4142" s="154" t="str">
        <f t="shared" si="302"/>
        <v>329_2</v>
      </c>
      <c r="D4142" s="158" t="str">
        <f t="shared" si="303"/>
        <v>329_2_22.0</v>
      </c>
      <c r="E4142" s="153">
        <f t="shared" si="299"/>
        <v>2</v>
      </c>
      <c r="F4142" s="121">
        <f>SUMIFS(LearningFactors[LF_codeNew],LearningFactors[Tech_'#],DMC_EV1[[#This Row],[Tech_'#]])</f>
        <v>28</v>
      </c>
      <c r="G4142" s="121">
        <f>INDEX(TechList[ST_Thru],MATCH($A4142,TechList[Tech_'#],0),)</f>
        <v>2024</v>
      </c>
      <c r="H4142" s="154" t="str">
        <f>INDEX(TechList[Complexity],MATCH($A4142,TechList[Tech_'#],0),)</f>
        <v>High2</v>
      </c>
      <c r="I4142" s="158">
        <f>SUMIFS(DMC_EV1_curves[dmc_base_EVslope],DMC_EV1_curves[key_1],DMC_EV1[[#This Row],[key_1]])
*ev1_dmc!$J4142/100
+SUMIFS(DMC_EV1_curves[dmc_base_EVintercept],DMC_EV1_curves[key_1],DMC_EV1[[#This Row],[key_1]])</f>
        <v>312.5047497226405</v>
      </c>
      <c r="J4142" s="73">
        <v>22</v>
      </c>
    </row>
    <row r="4143" spans="1:10" x14ac:dyDescent="0.25">
      <c r="A4143" s="123">
        <v>329</v>
      </c>
      <c r="B4143" s="154" t="str">
        <f>INDEX(TechList[Tech],MATCH($A4143,TechList[Tech_'#],0),)</f>
        <v>EV200 non-batt</v>
      </c>
      <c r="C4143" s="154" t="str">
        <f t="shared" si="302"/>
        <v>329_2</v>
      </c>
      <c r="D4143" s="158" t="str">
        <f t="shared" si="303"/>
        <v>329_2_22.5</v>
      </c>
      <c r="E4143" s="153">
        <f t="shared" si="299"/>
        <v>2</v>
      </c>
      <c r="F4143" s="121">
        <f>SUMIFS(LearningFactors[LF_codeNew],LearningFactors[Tech_'#],DMC_EV1[[#This Row],[Tech_'#]])</f>
        <v>28</v>
      </c>
      <c r="G4143" s="121">
        <f>INDEX(TechList[ST_Thru],MATCH($A4143,TechList[Tech_'#],0),)</f>
        <v>2024</v>
      </c>
      <c r="H4143" s="154" t="str">
        <f>INDEX(TechList[Complexity],MATCH($A4143,TechList[Tech_'#],0),)</f>
        <v>High2</v>
      </c>
      <c r="I4143" s="158">
        <f>SUMIFS(DMC_EV1_curves[dmc_base_EVslope],DMC_EV1_curves[key_1],DMC_EV1[[#This Row],[key_1]])
*ev1_dmc!$J4143/100
+SUMIFS(DMC_EV1_curves[dmc_base_EVintercept],DMC_EV1_curves[key_1],DMC_EV1[[#This Row],[key_1]])</f>
        <v>313.21412966588576</v>
      </c>
      <c r="J4143" s="73">
        <v>22.5</v>
      </c>
    </row>
    <row r="4144" spans="1:10" x14ac:dyDescent="0.25">
      <c r="A4144" s="123">
        <v>329</v>
      </c>
      <c r="B4144" s="154" t="str">
        <f>INDEX(TechList[Tech],MATCH($A4144,TechList[Tech_'#],0),)</f>
        <v>EV200 non-batt</v>
      </c>
      <c r="C4144" s="154" t="str">
        <f t="shared" si="302"/>
        <v>329_2</v>
      </c>
      <c r="D4144" s="158" t="str">
        <f t="shared" si="303"/>
        <v>329_2_23.0</v>
      </c>
      <c r="E4144" s="153">
        <f t="shared" si="299"/>
        <v>2</v>
      </c>
      <c r="F4144" s="121">
        <f>SUMIFS(LearningFactors[LF_codeNew],LearningFactors[Tech_'#],DMC_EV1[[#This Row],[Tech_'#]])</f>
        <v>28</v>
      </c>
      <c r="G4144" s="121">
        <f>INDEX(TechList[ST_Thru],MATCH($A4144,TechList[Tech_'#],0),)</f>
        <v>2024</v>
      </c>
      <c r="H4144" s="154" t="str">
        <f>INDEX(TechList[Complexity],MATCH($A4144,TechList[Tech_'#],0),)</f>
        <v>High2</v>
      </c>
      <c r="I4144" s="158">
        <f>SUMIFS(DMC_EV1_curves[dmc_base_EVslope],DMC_EV1_curves[key_1],DMC_EV1[[#This Row],[key_1]])
*ev1_dmc!$J4144/100
+SUMIFS(DMC_EV1_curves[dmc_base_EVintercept],DMC_EV1_curves[key_1],DMC_EV1[[#This Row],[key_1]])</f>
        <v>313.92350960913097</v>
      </c>
      <c r="J4144" s="73">
        <v>23</v>
      </c>
    </row>
    <row r="4145" spans="1:10" x14ac:dyDescent="0.25">
      <c r="A4145" s="123">
        <v>329</v>
      </c>
      <c r="B4145" s="154" t="str">
        <f>INDEX(TechList[Tech],MATCH($A4145,TechList[Tech_'#],0),)</f>
        <v>EV200 non-batt</v>
      </c>
      <c r="C4145" s="154" t="str">
        <f t="shared" si="302"/>
        <v>329_2</v>
      </c>
      <c r="D4145" s="158" t="str">
        <f t="shared" si="303"/>
        <v>329_2_23.5</v>
      </c>
      <c r="E4145" s="153">
        <f t="shared" si="299"/>
        <v>2</v>
      </c>
      <c r="F4145" s="121">
        <f>SUMIFS(LearningFactors[LF_codeNew],LearningFactors[Tech_'#],DMC_EV1[[#This Row],[Tech_'#]])</f>
        <v>28</v>
      </c>
      <c r="G4145" s="121">
        <f>INDEX(TechList[ST_Thru],MATCH($A4145,TechList[Tech_'#],0),)</f>
        <v>2024</v>
      </c>
      <c r="H4145" s="154" t="str">
        <f>INDEX(TechList[Complexity],MATCH($A4145,TechList[Tech_'#],0),)</f>
        <v>High2</v>
      </c>
      <c r="I4145" s="158">
        <f>SUMIFS(DMC_EV1_curves[dmc_base_EVslope],DMC_EV1_curves[key_1],DMC_EV1[[#This Row],[key_1]])
*ev1_dmc!$J4145/100
+SUMIFS(DMC_EV1_curves[dmc_base_EVintercept],DMC_EV1_curves[key_1],DMC_EV1[[#This Row],[key_1]])</f>
        <v>314.63288955237624</v>
      </c>
      <c r="J4145" s="73">
        <v>23.5</v>
      </c>
    </row>
    <row r="4146" spans="1:10" x14ac:dyDescent="0.25">
      <c r="A4146" s="123">
        <v>329</v>
      </c>
      <c r="B4146" s="154" t="str">
        <f>INDEX(TechList[Tech],MATCH($A4146,TechList[Tech_'#],0),)</f>
        <v>EV200 non-batt</v>
      </c>
      <c r="C4146" s="154" t="str">
        <f t="shared" si="302"/>
        <v>329_2</v>
      </c>
      <c r="D4146" s="158" t="str">
        <f t="shared" si="303"/>
        <v>329_2_24.0</v>
      </c>
      <c r="E4146" s="153">
        <f t="shared" si="299"/>
        <v>2</v>
      </c>
      <c r="F4146" s="121">
        <f>SUMIFS(LearningFactors[LF_codeNew],LearningFactors[Tech_'#],DMC_EV1[[#This Row],[Tech_'#]])</f>
        <v>28</v>
      </c>
      <c r="G4146" s="121">
        <f>INDEX(TechList[ST_Thru],MATCH($A4146,TechList[Tech_'#],0),)</f>
        <v>2024</v>
      </c>
      <c r="H4146" s="154" t="str">
        <f>INDEX(TechList[Complexity],MATCH($A4146,TechList[Tech_'#],0),)</f>
        <v>High2</v>
      </c>
      <c r="I4146" s="158">
        <f>SUMIFS(DMC_EV1_curves[dmc_base_EVslope],DMC_EV1_curves[key_1],DMC_EV1[[#This Row],[key_1]])
*ev1_dmc!$J4146/100
+SUMIFS(DMC_EV1_curves[dmc_base_EVintercept],DMC_EV1_curves[key_1],DMC_EV1[[#This Row],[key_1]])</f>
        <v>315.34226949562151</v>
      </c>
      <c r="J4146" s="73">
        <v>24</v>
      </c>
    </row>
    <row r="4147" spans="1:10" x14ac:dyDescent="0.25">
      <c r="A4147" s="123">
        <v>329</v>
      </c>
      <c r="B4147" s="154" t="str">
        <f>INDEX(TechList[Tech],MATCH($A4147,TechList[Tech_'#],0),)</f>
        <v>EV200 non-batt</v>
      </c>
      <c r="C4147" s="154" t="str">
        <f t="shared" si="302"/>
        <v>329_2</v>
      </c>
      <c r="D4147" s="158" t="str">
        <f t="shared" si="303"/>
        <v>329_2_24.5</v>
      </c>
      <c r="E4147" s="153">
        <f t="shared" si="299"/>
        <v>2</v>
      </c>
      <c r="F4147" s="121">
        <f>SUMIFS(LearningFactors[LF_codeNew],LearningFactors[Tech_'#],DMC_EV1[[#This Row],[Tech_'#]])</f>
        <v>28</v>
      </c>
      <c r="G4147" s="121">
        <f>INDEX(TechList[ST_Thru],MATCH($A4147,TechList[Tech_'#],0),)</f>
        <v>2024</v>
      </c>
      <c r="H4147" s="154" t="str">
        <f>INDEX(TechList[Complexity],MATCH($A4147,TechList[Tech_'#],0),)</f>
        <v>High2</v>
      </c>
      <c r="I4147" s="158">
        <f>SUMIFS(DMC_EV1_curves[dmc_base_EVslope],DMC_EV1_curves[key_1],DMC_EV1[[#This Row],[key_1]])
*ev1_dmc!$J4147/100
+SUMIFS(DMC_EV1_curves[dmc_base_EVintercept],DMC_EV1_curves[key_1],DMC_EV1[[#This Row],[key_1]])</f>
        <v>316.05164943886678</v>
      </c>
      <c r="J4147" s="73">
        <v>24.5</v>
      </c>
    </row>
    <row r="4148" spans="1:10" x14ac:dyDescent="0.25">
      <c r="A4148" s="123">
        <v>329</v>
      </c>
      <c r="B4148" s="154" t="str">
        <f>INDEX(TechList[Tech],MATCH($A4148,TechList[Tech_'#],0),)</f>
        <v>EV200 non-batt</v>
      </c>
      <c r="C4148" s="154" t="str">
        <f t="shared" si="302"/>
        <v>329_2</v>
      </c>
      <c r="D4148" s="158" t="str">
        <f t="shared" si="303"/>
        <v>329_2_25.0</v>
      </c>
      <c r="E4148" s="153">
        <f t="shared" si="299"/>
        <v>2</v>
      </c>
      <c r="F4148" s="121">
        <f>SUMIFS(LearningFactors[LF_codeNew],LearningFactors[Tech_'#],DMC_EV1[[#This Row],[Tech_'#]])</f>
        <v>28</v>
      </c>
      <c r="G4148" s="121">
        <f>INDEX(TechList[ST_Thru],MATCH($A4148,TechList[Tech_'#],0),)</f>
        <v>2024</v>
      </c>
      <c r="H4148" s="154" t="str">
        <f>INDEX(TechList[Complexity],MATCH($A4148,TechList[Tech_'#],0),)</f>
        <v>High2</v>
      </c>
      <c r="I4148" s="158">
        <f>SUMIFS(DMC_EV1_curves[dmc_base_EVslope],DMC_EV1_curves[key_1],DMC_EV1[[#This Row],[key_1]])
*ev1_dmc!$J4148/100
+SUMIFS(DMC_EV1_curves[dmc_base_EVintercept],DMC_EV1_curves[key_1],DMC_EV1[[#This Row],[key_1]])</f>
        <v>316.76102938211204</v>
      </c>
      <c r="J4148" s="73">
        <v>25</v>
      </c>
    </row>
    <row r="4149" spans="1:10" x14ac:dyDescent="0.25">
      <c r="A4149" s="123">
        <v>329</v>
      </c>
      <c r="B4149" s="154" t="str">
        <f>INDEX(TechList[Tech],MATCH($A4149,TechList[Tech_'#],0),)</f>
        <v>EV200 non-batt</v>
      </c>
      <c r="C4149" s="154" t="str">
        <f t="shared" si="302"/>
        <v>329_2</v>
      </c>
      <c r="D4149" s="158" t="str">
        <f t="shared" si="303"/>
        <v>329_2_25.5</v>
      </c>
      <c r="E4149" s="153">
        <f t="shared" si="299"/>
        <v>2</v>
      </c>
      <c r="F4149" s="121">
        <f>SUMIFS(LearningFactors[LF_codeNew],LearningFactors[Tech_'#],DMC_EV1[[#This Row],[Tech_'#]])</f>
        <v>28</v>
      </c>
      <c r="G4149" s="121">
        <f>INDEX(TechList[ST_Thru],MATCH($A4149,TechList[Tech_'#],0),)</f>
        <v>2024</v>
      </c>
      <c r="H4149" s="154" t="str">
        <f>INDEX(TechList[Complexity],MATCH($A4149,TechList[Tech_'#],0),)</f>
        <v>High2</v>
      </c>
      <c r="I4149" s="158">
        <f>SUMIFS(DMC_EV1_curves[dmc_base_EVslope],DMC_EV1_curves[key_1],DMC_EV1[[#This Row],[key_1]])
*ev1_dmc!$J4149/100
+SUMIFS(DMC_EV1_curves[dmc_base_EVintercept],DMC_EV1_curves[key_1],DMC_EV1[[#This Row],[key_1]])</f>
        <v>317.47040932535725</v>
      </c>
      <c r="J4149" s="73">
        <v>25.5</v>
      </c>
    </row>
    <row r="4150" spans="1:10" x14ac:dyDescent="0.25">
      <c r="A4150" s="123">
        <v>329</v>
      </c>
      <c r="B4150" s="154" t="str">
        <f>INDEX(TechList[Tech],MATCH($A4150,TechList[Tech_'#],0),)</f>
        <v>EV200 non-batt</v>
      </c>
      <c r="C4150" s="154" t="str">
        <f t="shared" si="302"/>
        <v>329_2</v>
      </c>
      <c r="D4150" s="158" t="str">
        <f t="shared" si="303"/>
        <v>329_2_26.0</v>
      </c>
      <c r="E4150" s="153">
        <f t="shared" si="299"/>
        <v>2</v>
      </c>
      <c r="F4150" s="121">
        <f>SUMIFS(LearningFactors[LF_codeNew],LearningFactors[Tech_'#],DMC_EV1[[#This Row],[Tech_'#]])</f>
        <v>28</v>
      </c>
      <c r="G4150" s="121">
        <f>INDEX(TechList[ST_Thru],MATCH($A4150,TechList[Tech_'#],0),)</f>
        <v>2024</v>
      </c>
      <c r="H4150" s="154" t="str">
        <f>INDEX(TechList[Complexity],MATCH($A4150,TechList[Tech_'#],0),)</f>
        <v>High2</v>
      </c>
      <c r="I4150" s="158">
        <f>SUMIFS(DMC_EV1_curves[dmc_base_EVslope],DMC_EV1_curves[key_1],DMC_EV1[[#This Row],[key_1]])
*ev1_dmc!$J4150/100
+SUMIFS(DMC_EV1_curves[dmc_base_EVintercept],DMC_EV1_curves[key_1],DMC_EV1[[#This Row],[key_1]])</f>
        <v>318.17978926860252</v>
      </c>
      <c r="J4150" s="73">
        <v>26</v>
      </c>
    </row>
    <row r="4151" spans="1:10" x14ac:dyDescent="0.25">
      <c r="A4151" s="123">
        <v>329</v>
      </c>
      <c r="B4151" s="154" t="str">
        <f>INDEX(TechList[Tech],MATCH($A4151,TechList[Tech_'#],0),)</f>
        <v>EV200 non-batt</v>
      </c>
      <c r="C4151" s="154" t="str">
        <f t="shared" si="302"/>
        <v>329_2</v>
      </c>
      <c r="D4151" s="158" t="str">
        <f t="shared" si="303"/>
        <v>329_2_26.5</v>
      </c>
      <c r="E4151" s="153">
        <f t="shared" si="299"/>
        <v>2</v>
      </c>
      <c r="F4151" s="121">
        <f>SUMIFS(LearningFactors[LF_codeNew],LearningFactors[Tech_'#],DMC_EV1[[#This Row],[Tech_'#]])</f>
        <v>28</v>
      </c>
      <c r="G4151" s="121">
        <f>INDEX(TechList[ST_Thru],MATCH($A4151,TechList[Tech_'#],0),)</f>
        <v>2024</v>
      </c>
      <c r="H4151" s="154" t="str">
        <f>INDEX(TechList[Complexity],MATCH($A4151,TechList[Tech_'#],0),)</f>
        <v>High2</v>
      </c>
      <c r="I4151" s="158">
        <f>SUMIFS(DMC_EV1_curves[dmc_base_EVslope],DMC_EV1_curves[key_1],DMC_EV1[[#This Row],[key_1]])
*ev1_dmc!$J4151/100
+SUMIFS(DMC_EV1_curves[dmc_base_EVintercept],DMC_EV1_curves[key_1],DMC_EV1[[#This Row],[key_1]])</f>
        <v>318.88916921184779</v>
      </c>
      <c r="J4151" s="73">
        <v>26.5</v>
      </c>
    </row>
    <row r="4152" spans="1:10" x14ac:dyDescent="0.25">
      <c r="A4152" s="123">
        <v>329</v>
      </c>
      <c r="B4152" s="154" t="str">
        <f>INDEX(TechList[Tech],MATCH($A4152,TechList[Tech_'#],0),)</f>
        <v>EV200 non-batt</v>
      </c>
      <c r="C4152" s="154" t="str">
        <f t="shared" si="302"/>
        <v>329_2</v>
      </c>
      <c r="D4152" s="158" t="str">
        <f t="shared" si="303"/>
        <v>329_2_27.0</v>
      </c>
      <c r="E4152" s="153">
        <f t="shared" si="299"/>
        <v>2</v>
      </c>
      <c r="F4152" s="121">
        <f>SUMIFS(LearningFactors[LF_codeNew],LearningFactors[Tech_'#],DMC_EV1[[#This Row],[Tech_'#]])</f>
        <v>28</v>
      </c>
      <c r="G4152" s="121">
        <f>INDEX(TechList[ST_Thru],MATCH($A4152,TechList[Tech_'#],0),)</f>
        <v>2024</v>
      </c>
      <c r="H4152" s="154" t="str">
        <f>INDEX(TechList[Complexity],MATCH($A4152,TechList[Tech_'#],0),)</f>
        <v>High2</v>
      </c>
      <c r="I4152" s="158">
        <f>SUMIFS(DMC_EV1_curves[dmc_base_EVslope],DMC_EV1_curves[key_1],DMC_EV1[[#This Row],[key_1]])
*ev1_dmc!$J4152/100
+SUMIFS(DMC_EV1_curves[dmc_base_EVintercept],DMC_EV1_curves[key_1],DMC_EV1[[#This Row],[key_1]])</f>
        <v>319.59854915509305</v>
      </c>
      <c r="J4152" s="73">
        <v>27</v>
      </c>
    </row>
    <row r="4153" spans="1:10" x14ac:dyDescent="0.25">
      <c r="A4153" s="123">
        <v>329</v>
      </c>
      <c r="B4153" s="154" t="str">
        <f>INDEX(TechList[Tech],MATCH($A4153,TechList[Tech_'#],0),)</f>
        <v>EV200 non-batt</v>
      </c>
      <c r="C4153" s="154" t="str">
        <f t="shared" si="302"/>
        <v>329_2</v>
      </c>
      <c r="D4153" s="158" t="str">
        <f t="shared" si="303"/>
        <v>329_2_27.5</v>
      </c>
      <c r="E4153" s="153">
        <f t="shared" si="299"/>
        <v>2</v>
      </c>
      <c r="F4153" s="121">
        <f>SUMIFS(LearningFactors[LF_codeNew],LearningFactors[Tech_'#],DMC_EV1[[#This Row],[Tech_'#]])</f>
        <v>28</v>
      </c>
      <c r="G4153" s="121">
        <f>INDEX(TechList[ST_Thru],MATCH($A4153,TechList[Tech_'#],0),)</f>
        <v>2024</v>
      </c>
      <c r="H4153" s="154" t="str">
        <f>INDEX(TechList[Complexity],MATCH($A4153,TechList[Tech_'#],0),)</f>
        <v>High2</v>
      </c>
      <c r="I4153" s="158">
        <f>SUMIFS(DMC_EV1_curves[dmc_base_EVslope],DMC_EV1_curves[key_1],DMC_EV1[[#This Row],[key_1]])
*ev1_dmc!$J4153/100
+SUMIFS(DMC_EV1_curves[dmc_base_EVintercept],DMC_EV1_curves[key_1],DMC_EV1[[#This Row],[key_1]])</f>
        <v>320.30792909833826</v>
      </c>
      <c r="J4153" s="73">
        <v>27.5</v>
      </c>
    </row>
    <row r="4154" spans="1:10" x14ac:dyDescent="0.25">
      <c r="A4154" s="123">
        <v>329</v>
      </c>
      <c r="B4154" s="154" t="str">
        <f>INDEX(TechList[Tech],MATCH($A4154,TechList[Tech_'#],0),)</f>
        <v>EV200 non-batt</v>
      </c>
      <c r="C4154" s="154" t="str">
        <f t="shared" si="302"/>
        <v>329_2</v>
      </c>
      <c r="D4154" s="158" t="str">
        <f t="shared" si="303"/>
        <v>329_2_28.0</v>
      </c>
      <c r="E4154" s="153">
        <f t="shared" si="299"/>
        <v>2</v>
      </c>
      <c r="F4154" s="121">
        <f>SUMIFS(LearningFactors[LF_codeNew],LearningFactors[Tech_'#],DMC_EV1[[#This Row],[Tech_'#]])</f>
        <v>28</v>
      </c>
      <c r="G4154" s="121">
        <f>INDEX(TechList[ST_Thru],MATCH($A4154,TechList[Tech_'#],0),)</f>
        <v>2024</v>
      </c>
      <c r="H4154" s="154" t="str">
        <f>INDEX(TechList[Complexity],MATCH($A4154,TechList[Tech_'#],0),)</f>
        <v>High2</v>
      </c>
      <c r="I4154" s="158">
        <f>SUMIFS(DMC_EV1_curves[dmc_base_EVslope],DMC_EV1_curves[key_1],DMC_EV1[[#This Row],[key_1]])
*ev1_dmc!$J4154/100
+SUMIFS(DMC_EV1_curves[dmc_base_EVintercept],DMC_EV1_curves[key_1],DMC_EV1[[#This Row],[key_1]])</f>
        <v>321.01730904158353</v>
      </c>
      <c r="J4154" s="73">
        <v>28</v>
      </c>
    </row>
    <row r="4155" spans="1:10" x14ac:dyDescent="0.25">
      <c r="A4155" s="123">
        <v>329</v>
      </c>
      <c r="B4155" s="154" t="str">
        <f>INDEX(TechList[Tech],MATCH($A4155,TechList[Tech_'#],0),)</f>
        <v>EV200 non-batt</v>
      </c>
      <c r="C4155" s="154" t="str">
        <f t="shared" si="302"/>
        <v>329_2</v>
      </c>
      <c r="D4155" s="158" t="str">
        <f t="shared" si="303"/>
        <v>329_2_28.5</v>
      </c>
      <c r="E4155" s="153">
        <f t="shared" si="299"/>
        <v>2</v>
      </c>
      <c r="F4155" s="121">
        <f>SUMIFS(LearningFactors[LF_codeNew],LearningFactors[Tech_'#],DMC_EV1[[#This Row],[Tech_'#]])</f>
        <v>28</v>
      </c>
      <c r="G4155" s="121">
        <f>INDEX(TechList[ST_Thru],MATCH($A4155,TechList[Tech_'#],0),)</f>
        <v>2024</v>
      </c>
      <c r="H4155" s="154" t="str">
        <f>INDEX(TechList[Complexity],MATCH($A4155,TechList[Tech_'#],0),)</f>
        <v>High2</v>
      </c>
      <c r="I4155" s="158">
        <f>SUMIFS(DMC_EV1_curves[dmc_base_EVslope],DMC_EV1_curves[key_1],DMC_EV1[[#This Row],[key_1]])
*ev1_dmc!$J4155/100
+SUMIFS(DMC_EV1_curves[dmc_base_EVintercept],DMC_EV1_curves[key_1],DMC_EV1[[#This Row],[key_1]])</f>
        <v>321.7266889848288</v>
      </c>
      <c r="J4155" s="73">
        <v>28.5</v>
      </c>
    </row>
    <row r="4156" spans="1:10" x14ac:dyDescent="0.25">
      <c r="A4156" s="123">
        <v>329</v>
      </c>
      <c r="B4156" s="154" t="str">
        <f>INDEX(TechList[Tech],MATCH($A4156,TechList[Tech_'#],0),)</f>
        <v>EV200 non-batt</v>
      </c>
      <c r="C4156" s="154" t="str">
        <f t="shared" si="302"/>
        <v>329_2</v>
      </c>
      <c r="D4156" s="158" t="str">
        <f t="shared" si="303"/>
        <v>329_2_29.0</v>
      </c>
      <c r="E4156" s="153">
        <f t="shared" si="299"/>
        <v>2</v>
      </c>
      <c r="F4156" s="121">
        <f>SUMIFS(LearningFactors[LF_codeNew],LearningFactors[Tech_'#],DMC_EV1[[#This Row],[Tech_'#]])</f>
        <v>28</v>
      </c>
      <c r="G4156" s="121">
        <f>INDEX(TechList[ST_Thru],MATCH($A4156,TechList[Tech_'#],0),)</f>
        <v>2024</v>
      </c>
      <c r="H4156" s="154" t="str">
        <f>INDEX(TechList[Complexity],MATCH($A4156,TechList[Tech_'#],0),)</f>
        <v>High2</v>
      </c>
      <c r="I4156" s="158">
        <f>SUMIFS(DMC_EV1_curves[dmc_base_EVslope],DMC_EV1_curves[key_1],DMC_EV1[[#This Row],[key_1]])
*ev1_dmc!$J4156/100
+SUMIFS(DMC_EV1_curves[dmc_base_EVintercept],DMC_EV1_curves[key_1],DMC_EV1[[#This Row],[key_1]])</f>
        <v>322.43606892807406</v>
      </c>
      <c r="J4156" s="73">
        <v>29</v>
      </c>
    </row>
    <row r="4157" spans="1:10" x14ac:dyDescent="0.25">
      <c r="A4157" s="123">
        <v>329</v>
      </c>
      <c r="B4157" s="154" t="str">
        <f>INDEX(TechList[Tech],MATCH($A4157,TechList[Tech_'#],0),)</f>
        <v>EV200 non-batt</v>
      </c>
      <c r="C4157" s="154" t="str">
        <f t="shared" si="302"/>
        <v>329_2</v>
      </c>
      <c r="D4157" s="158" t="str">
        <f t="shared" si="303"/>
        <v>329_2_29.5</v>
      </c>
      <c r="E4157" s="153">
        <f t="shared" si="299"/>
        <v>2</v>
      </c>
      <c r="F4157" s="121">
        <f>SUMIFS(LearningFactors[LF_codeNew],LearningFactors[Tech_'#],DMC_EV1[[#This Row],[Tech_'#]])</f>
        <v>28</v>
      </c>
      <c r="G4157" s="121">
        <f>INDEX(TechList[ST_Thru],MATCH($A4157,TechList[Tech_'#],0),)</f>
        <v>2024</v>
      </c>
      <c r="H4157" s="154" t="str">
        <f>INDEX(TechList[Complexity],MATCH($A4157,TechList[Tech_'#],0),)</f>
        <v>High2</v>
      </c>
      <c r="I4157" s="158">
        <f>SUMIFS(DMC_EV1_curves[dmc_base_EVslope],DMC_EV1_curves[key_1],DMC_EV1[[#This Row],[key_1]])
*ev1_dmc!$J4157/100
+SUMIFS(DMC_EV1_curves[dmc_base_EVintercept],DMC_EV1_curves[key_1],DMC_EV1[[#This Row],[key_1]])</f>
        <v>323.14544887131933</v>
      </c>
      <c r="J4157" s="73">
        <v>29.5</v>
      </c>
    </row>
    <row r="4158" spans="1:10" x14ac:dyDescent="0.25">
      <c r="A4158" s="123">
        <v>329</v>
      </c>
      <c r="B4158" s="154" t="str">
        <f>INDEX(TechList[Tech],MATCH($A4158,TechList[Tech_'#],0),)</f>
        <v>EV200 non-batt</v>
      </c>
      <c r="C4158" s="154" t="str">
        <f t="shared" si="302"/>
        <v>329_2</v>
      </c>
      <c r="D4158" s="158" t="str">
        <f t="shared" si="303"/>
        <v>329_2_30.0</v>
      </c>
      <c r="E4158" s="153">
        <f t="shared" si="299"/>
        <v>2</v>
      </c>
      <c r="F4158" s="121">
        <f>SUMIFS(LearningFactors[LF_codeNew],LearningFactors[Tech_'#],DMC_EV1[[#This Row],[Tech_'#]])</f>
        <v>28</v>
      </c>
      <c r="G4158" s="121">
        <f>INDEX(TechList[ST_Thru],MATCH($A4158,TechList[Tech_'#],0),)</f>
        <v>2024</v>
      </c>
      <c r="H4158" s="154" t="str">
        <f>INDEX(TechList[Complexity],MATCH($A4158,TechList[Tech_'#],0),)</f>
        <v>High2</v>
      </c>
      <c r="I4158" s="158">
        <f>SUMIFS(DMC_EV1_curves[dmc_base_EVslope],DMC_EV1_curves[key_1],DMC_EV1[[#This Row],[key_1]])
*ev1_dmc!$J4158/100
+SUMIFS(DMC_EV1_curves[dmc_base_EVintercept],DMC_EV1_curves[key_1],DMC_EV1[[#This Row],[key_1]])</f>
        <v>323.85482881456454</v>
      </c>
      <c r="J4158" s="73">
        <v>30</v>
      </c>
    </row>
    <row r="4159" spans="1:10" x14ac:dyDescent="0.25">
      <c r="A4159" s="123">
        <v>329</v>
      </c>
      <c r="B4159" s="154" t="str">
        <f>INDEX(TechList[Tech],MATCH($A4159,TechList[Tech_'#],0),)</f>
        <v>EV200 non-batt</v>
      </c>
      <c r="C4159" s="154" t="str">
        <f t="shared" si="300"/>
        <v>329_3</v>
      </c>
      <c r="D4159" s="158" t="str">
        <f t="shared" si="301"/>
        <v>329_3_0.0</v>
      </c>
      <c r="E4159" s="153">
        <f t="shared" ref="E4159:E4219" si="304">VC_03</f>
        <v>3</v>
      </c>
      <c r="F4159" s="121">
        <f>SUMIFS(LearningFactors[LF_codeNew],LearningFactors[Tech_'#],DMC_EV1[[#This Row],[Tech_'#]])</f>
        <v>28</v>
      </c>
      <c r="G4159" s="121">
        <f>INDEX(TechList[ST_Thru],MATCH($A4159,TechList[Tech_'#],0),)</f>
        <v>2024</v>
      </c>
      <c r="H4159" s="154" t="str">
        <f>INDEX(TechList[Complexity],MATCH($A4159,TechList[Tech_'#],0),)</f>
        <v>High2</v>
      </c>
      <c r="I4159" s="158">
        <f>SUMIFS(DMC_EV1_curves[dmc_base_EVslope],DMC_EV1_curves[key_1],DMC_EV1[[#This Row],[key_1]])
*ev1_dmc!$J4159/100
+SUMIFS(DMC_EV1_curves[dmc_base_EVintercept],DMC_EV1_curves[key_1],DMC_EV1[[#This Row],[key_1]])</f>
        <v>-490.26236340747329</v>
      </c>
      <c r="J4159" s="156">
        <v>0</v>
      </c>
    </row>
    <row r="4160" spans="1:10" x14ac:dyDescent="0.25">
      <c r="A4160" s="123">
        <v>329</v>
      </c>
      <c r="B4160" s="154" t="str">
        <f>INDEX(TechList[Tech],MATCH($A4160,TechList[Tech_'#],0),)</f>
        <v>EV200 non-batt</v>
      </c>
      <c r="C4160" s="154" t="str">
        <f t="shared" si="300"/>
        <v>329_3</v>
      </c>
      <c r="D4160" s="158" t="str">
        <f t="shared" si="301"/>
        <v>329_3_0.5</v>
      </c>
      <c r="E4160" s="153">
        <f t="shared" si="304"/>
        <v>3</v>
      </c>
      <c r="F4160" s="121">
        <f>SUMIFS(LearningFactors[LF_codeNew],LearningFactors[Tech_'#],DMC_EV1[[#This Row],[Tech_'#]])</f>
        <v>28</v>
      </c>
      <c r="G4160" s="121">
        <f>INDEX(TechList[ST_Thru],MATCH($A4160,TechList[Tech_'#],0),)</f>
        <v>2024</v>
      </c>
      <c r="H4160" s="154" t="str">
        <f>INDEX(TechList[Complexity],MATCH($A4160,TechList[Tech_'#],0),)</f>
        <v>High2</v>
      </c>
      <c r="I4160" s="158">
        <f>SUMIFS(DMC_EV1_curves[dmc_base_EVslope],DMC_EV1_curves[key_1],DMC_EV1[[#This Row],[key_1]])
*ev1_dmc!$J4160/100
+SUMIFS(DMC_EV1_curves[dmc_base_EVintercept],DMC_EV1_curves[key_1],DMC_EV1[[#This Row],[key_1]])</f>
        <v>-489.47161681190755</v>
      </c>
      <c r="J4160" s="156">
        <v>0.5</v>
      </c>
    </row>
    <row r="4161" spans="1:10" x14ac:dyDescent="0.25">
      <c r="A4161" s="123">
        <v>329</v>
      </c>
      <c r="B4161" s="154" t="str">
        <f>INDEX(TechList[Tech],MATCH($A4161,TechList[Tech_'#],0),)</f>
        <v>EV200 non-batt</v>
      </c>
      <c r="C4161" s="154" t="str">
        <f t="shared" si="300"/>
        <v>329_3</v>
      </c>
      <c r="D4161" s="158" t="str">
        <f t="shared" si="301"/>
        <v>329_3_1.0</v>
      </c>
      <c r="E4161" s="153">
        <f t="shared" si="304"/>
        <v>3</v>
      </c>
      <c r="F4161" s="121">
        <f>SUMIFS(LearningFactors[LF_codeNew],LearningFactors[Tech_'#],DMC_EV1[[#This Row],[Tech_'#]])</f>
        <v>28</v>
      </c>
      <c r="G4161" s="121">
        <f>INDEX(TechList[ST_Thru],MATCH($A4161,TechList[Tech_'#],0),)</f>
        <v>2024</v>
      </c>
      <c r="H4161" s="154" t="str">
        <f>INDEX(TechList[Complexity],MATCH($A4161,TechList[Tech_'#],0),)</f>
        <v>High2</v>
      </c>
      <c r="I4161" s="158">
        <f>SUMIFS(DMC_EV1_curves[dmc_base_EVslope],DMC_EV1_curves[key_1],DMC_EV1[[#This Row],[key_1]])
*ev1_dmc!$J4161/100
+SUMIFS(DMC_EV1_curves[dmc_base_EVintercept],DMC_EV1_curves[key_1],DMC_EV1[[#This Row],[key_1]])</f>
        <v>-488.68087021634182</v>
      </c>
      <c r="J4161" s="156">
        <v>1</v>
      </c>
    </row>
    <row r="4162" spans="1:10" x14ac:dyDescent="0.25">
      <c r="A4162" s="123">
        <v>329</v>
      </c>
      <c r="B4162" s="154" t="str">
        <f>INDEX(TechList[Tech],MATCH($A4162,TechList[Tech_'#],0),)</f>
        <v>EV200 non-batt</v>
      </c>
      <c r="C4162" s="154" t="str">
        <f t="shared" si="300"/>
        <v>329_3</v>
      </c>
      <c r="D4162" s="158" t="str">
        <f t="shared" si="301"/>
        <v>329_3_1.5</v>
      </c>
      <c r="E4162" s="153">
        <f t="shared" si="304"/>
        <v>3</v>
      </c>
      <c r="F4162" s="121">
        <f>SUMIFS(LearningFactors[LF_codeNew],LearningFactors[Tech_'#],DMC_EV1[[#This Row],[Tech_'#]])</f>
        <v>28</v>
      </c>
      <c r="G4162" s="121">
        <f>INDEX(TechList[ST_Thru],MATCH($A4162,TechList[Tech_'#],0),)</f>
        <v>2024</v>
      </c>
      <c r="H4162" s="154" t="str">
        <f>INDEX(TechList[Complexity],MATCH($A4162,TechList[Tech_'#],0),)</f>
        <v>High2</v>
      </c>
      <c r="I4162" s="158">
        <f>SUMIFS(DMC_EV1_curves[dmc_base_EVslope],DMC_EV1_curves[key_1],DMC_EV1[[#This Row],[key_1]])
*ev1_dmc!$J4162/100
+SUMIFS(DMC_EV1_curves[dmc_base_EVintercept],DMC_EV1_curves[key_1],DMC_EV1[[#This Row],[key_1]])</f>
        <v>-487.89012362077602</v>
      </c>
      <c r="J4162" s="156">
        <v>1.5</v>
      </c>
    </row>
    <row r="4163" spans="1:10" x14ac:dyDescent="0.25">
      <c r="A4163" s="123">
        <v>329</v>
      </c>
      <c r="B4163" s="154" t="str">
        <f>INDEX(TechList[Tech],MATCH($A4163,TechList[Tech_'#],0),)</f>
        <v>EV200 non-batt</v>
      </c>
      <c r="C4163" s="154" t="str">
        <f t="shared" si="300"/>
        <v>329_3</v>
      </c>
      <c r="D4163" s="158" t="str">
        <f t="shared" si="301"/>
        <v>329_3_2.0</v>
      </c>
      <c r="E4163" s="153">
        <f t="shared" si="304"/>
        <v>3</v>
      </c>
      <c r="F4163" s="121">
        <f>SUMIFS(LearningFactors[LF_codeNew],LearningFactors[Tech_'#],DMC_EV1[[#This Row],[Tech_'#]])</f>
        <v>28</v>
      </c>
      <c r="G4163" s="121">
        <f>INDEX(TechList[ST_Thru],MATCH($A4163,TechList[Tech_'#],0),)</f>
        <v>2024</v>
      </c>
      <c r="H4163" s="154" t="str">
        <f>INDEX(TechList[Complexity],MATCH($A4163,TechList[Tech_'#],0),)</f>
        <v>High2</v>
      </c>
      <c r="I4163" s="158">
        <f>SUMIFS(DMC_EV1_curves[dmc_base_EVslope],DMC_EV1_curves[key_1],DMC_EV1[[#This Row],[key_1]])
*ev1_dmc!$J4163/100
+SUMIFS(DMC_EV1_curves[dmc_base_EVintercept],DMC_EV1_curves[key_1],DMC_EV1[[#This Row],[key_1]])</f>
        <v>-487.09937702521029</v>
      </c>
      <c r="J4163" s="156">
        <v>2</v>
      </c>
    </row>
    <row r="4164" spans="1:10" x14ac:dyDescent="0.25">
      <c r="A4164" s="123">
        <v>329</v>
      </c>
      <c r="B4164" s="154" t="str">
        <f>INDEX(TechList[Tech],MATCH($A4164,TechList[Tech_'#],0),)</f>
        <v>EV200 non-batt</v>
      </c>
      <c r="C4164" s="154" t="str">
        <f t="shared" si="300"/>
        <v>329_3</v>
      </c>
      <c r="D4164" s="158" t="str">
        <f t="shared" si="301"/>
        <v>329_3_2.5</v>
      </c>
      <c r="E4164" s="153">
        <f t="shared" si="304"/>
        <v>3</v>
      </c>
      <c r="F4164" s="121">
        <f>SUMIFS(LearningFactors[LF_codeNew],LearningFactors[Tech_'#],DMC_EV1[[#This Row],[Tech_'#]])</f>
        <v>28</v>
      </c>
      <c r="G4164" s="121">
        <f>INDEX(TechList[ST_Thru],MATCH($A4164,TechList[Tech_'#],0),)</f>
        <v>2024</v>
      </c>
      <c r="H4164" s="154" t="str">
        <f>INDEX(TechList[Complexity],MATCH($A4164,TechList[Tech_'#],0),)</f>
        <v>High2</v>
      </c>
      <c r="I4164" s="158">
        <f>SUMIFS(DMC_EV1_curves[dmc_base_EVslope],DMC_EV1_curves[key_1],DMC_EV1[[#This Row],[key_1]])
*ev1_dmc!$J4164/100
+SUMIFS(DMC_EV1_curves[dmc_base_EVintercept],DMC_EV1_curves[key_1],DMC_EV1[[#This Row],[key_1]])</f>
        <v>-486.30863042964455</v>
      </c>
      <c r="J4164" s="156">
        <v>2.5</v>
      </c>
    </row>
    <row r="4165" spans="1:10" x14ac:dyDescent="0.25">
      <c r="A4165" s="123">
        <v>329</v>
      </c>
      <c r="B4165" s="154" t="str">
        <f>INDEX(TechList[Tech],MATCH($A4165,TechList[Tech_'#],0),)</f>
        <v>EV200 non-batt</v>
      </c>
      <c r="C4165" s="154" t="str">
        <f t="shared" si="300"/>
        <v>329_3</v>
      </c>
      <c r="D4165" s="158" t="str">
        <f t="shared" si="301"/>
        <v>329_3_3.0</v>
      </c>
      <c r="E4165" s="153">
        <f t="shared" si="304"/>
        <v>3</v>
      </c>
      <c r="F4165" s="121">
        <f>SUMIFS(LearningFactors[LF_codeNew],LearningFactors[Tech_'#],DMC_EV1[[#This Row],[Tech_'#]])</f>
        <v>28</v>
      </c>
      <c r="G4165" s="121">
        <f>INDEX(TechList[ST_Thru],MATCH($A4165,TechList[Tech_'#],0),)</f>
        <v>2024</v>
      </c>
      <c r="H4165" s="154" t="str">
        <f>INDEX(TechList[Complexity],MATCH($A4165,TechList[Tech_'#],0),)</f>
        <v>High2</v>
      </c>
      <c r="I4165" s="158">
        <f>SUMIFS(DMC_EV1_curves[dmc_base_EVslope],DMC_EV1_curves[key_1],DMC_EV1[[#This Row],[key_1]])
*ev1_dmc!$J4165/100
+SUMIFS(DMC_EV1_curves[dmc_base_EVintercept],DMC_EV1_curves[key_1],DMC_EV1[[#This Row],[key_1]])</f>
        <v>-485.51788383407882</v>
      </c>
      <c r="J4165" s="156">
        <v>3</v>
      </c>
    </row>
    <row r="4166" spans="1:10" x14ac:dyDescent="0.25">
      <c r="A4166" s="123">
        <v>329</v>
      </c>
      <c r="B4166" s="154" t="str">
        <f>INDEX(TechList[Tech],MATCH($A4166,TechList[Tech_'#],0),)</f>
        <v>EV200 non-batt</v>
      </c>
      <c r="C4166" s="154" t="str">
        <f t="shared" si="300"/>
        <v>329_3</v>
      </c>
      <c r="D4166" s="158" t="str">
        <f t="shared" si="301"/>
        <v>329_3_3.5</v>
      </c>
      <c r="E4166" s="153">
        <f t="shared" si="304"/>
        <v>3</v>
      </c>
      <c r="F4166" s="121">
        <f>SUMIFS(LearningFactors[LF_codeNew],LearningFactors[Tech_'#],DMC_EV1[[#This Row],[Tech_'#]])</f>
        <v>28</v>
      </c>
      <c r="G4166" s="121">
        <f>INDEX(TechList[ST_Thru],MATCH($A4166,TechList[Tech_'#],0),)</f>
        <v>2024</v>
      </c>
      <c r="H4166" s="154" t="str">
        <f>INDEX(TechList[Complexity],MATCH($A4166,TechList[Tech_'#],0),)</f>
        <v>High2</v>
      </c>
      <c r="I4166" s="158">
        <f>SUMIFS(DMC_EV1_curves[dmc_base_EVslope],DMC_EV1_curves[key_1],DMC_EV1[[#This Row],[key_1]])
*ev1_dmc!$J4166/100
+SUMIFS(DMC_EV1_curves[dmc_base_EVintercept],DMC_EV1_curves[key_1],DMC_EV1[[#This Row],[key_1]])</f>
        <v>-484.72713723851308</v>
      </c>
      <c r="J4166" s="156">
        <v>3.5</v>
      </c>
    </row>
    <row r="4167" spans="1:10" x14ac:dyDescent="0.25">
      <c r="A4167" s="123">
        <v>329</v>
      </c>
      <c r="B4167" s="154" t="str">
        <f>INDEX(TechList[Tech],MATCH($A4167,TechList[Tech_'#],0),)</f>
        <v>EV200 non-batt</v>
      </c>
      <c r="C4167" s="154" t="str">
        <f t="shared" si="300"/>
        <v>329_3</v>
      </c>
      <c r="D4167" s="158" t="str">
        <f t="shared" si="301"/>
        <v>329_3_4.0</v>
      </c>
      <c r="E4167" s="153">
        <f t="shared" si="304"/>
        <v>3</v>
      </c>
      <c r="F4167" s="121">
        <f>SUMIFS(LearningFactors[LF_codeNew],LearningFactors[Tech_'#],DMC_EV1[[#This Row],[Tech_'#]])</f>
        <v>28</v>
      </c>
      <c r="G4167" s="121">
        <f>INDEX(TechList[ST_Thru],MATCH($A4167,TechList[Tech_'#],0),)</f>
        <v>2024</v>
      </c>
      <c r="H4167" s="154" t="str">
        <f>INDEX(TechList[Complexity],MATCH($A4167,TechList[Tech_'#],0),)</f>
        <v>High2</v>
      </c>
      <c r="I4167" s="158">
        <f>SUMIFS(DMC_EV1_curves[dmc_base_EVslope],DMC_EV1_curves[key_1],DMC_EV1[[#This Row],[key_1]])
*ev1_dmc!$J4167/100
+SUMIFS(DMC_EV1_curves[dmc_base_EVintercept],DMC_EV1_curves[key_1],DMC_EV1[[#This Row],[key_1]])</f>
        <v>-483.93639064294729</v>
      </c>
      <c r="J4167" s="156">
        <v>4</v>
      </c>
    </row>
    <row r="4168" spans="1:10" x14ac:dyDescent="0.25">
      <c r="A4168" s="123">
        <v>329</v>
      </c>
      <c r="B4168" s="154" t="str">
        <f>INDEX(TechList[Tech],MATCH($A4168,TechList[Tech_'#],0),)</f>
        <v>EV200 non-batt</v>
      </c>
      <c r="C4168" s="154" t="str">
        <f t="shared" si="300"/>
        <v>329_3</v>
      </c>
      <c r="D4168" s="158" t="str">
        <f t="shared" si="301"/>
        <v>329_3_4.5</v>
      </c>
      <c r="E4168" s="153">
        <f t="shared" si="304"/>
        <v>3</v>
      </c>
      <c r="F4168" s="121">
        <f>SUMIFS(LearningFactors[LF_codeNew],LearningFactors[Tech_'#],DMC_EV1[[#This Row],[Tech_'#]])</f>
        <v>28</v>
      </c>
      <c r="G4168" s="121">
        <f>INDEX(TechList[ST_Thru],MATCH($A4168,TechList[Tech_'#],0),)</f>
        <v>2024</v>
      </c>
      <c r="H4168" s="154" t="str">
        <f>INDEX(TechList[Complexity],MATCH($A4168,TechList[Tech_'#],0),)</f>
        <v>High2</v>
      </c>
      <c r="I4168" s="158">
        <f>SUMIFS(DMC_EV1_curves[dmc_base_EVslope],DMC_EV1_curves[key_1],DMC_EV1[[#This Row],[key_1]])
*ev1_dmc!$J4168/100
+SUMIFS(DMC_EV1_curves[dmc_base_EVintercept],DMC_EV1_curves[key_1],DMC_EV1[[#This Row],[key_1]])</f>
        <v>-483.14564404738155</v>
      </c>
      <c r="J4168" s="156">
        <v>4.5</v>
      </c>
    </row>
    <row r="4169" spans="1:10" x14ac:dyDescent="0.25">
      <c r="A4169" s="123">
        <v>329</v>
      </c>
      <c r="B4169" s="154" t="str">
        <f>INDEX(TechList[Tech],MATCH($A4169,TechList[Tech_'#],0),)</f>
        <v>EV200 non-batt</v>
      </c>
      <c r="C4169" s="154" t="str">
        <f t="shared" si="300"/>
        <v>329_3</v>
      </c>
      <c r="D4169" s="158" t="str">
        <f t="shared" si="301"/>
        <v>329_3_5.0</v>
      </c>
      <c r="E4169" s="153">
        <f t="shared" si="304"/>
        <v>3</v>
      </c>
      <c r="F4169" s="121">
        <f>SUMIFS(LearningFactors[LF_codeNew],LearningFactors[Tech_'#],DMC_EV1[[#This Row],[Tech_'#]])</f>
        <v>28</v>
      </c>
      <c r="G4169" s="121">
        <f>INDEX(TechList[ST_Thru],MATCH($A4169,TechList[Tech_'#],0),)</f>
        <v>2024</v>
      </c>
      <c r="H4169" s="154" t="str">
        <f>INDEX(TechList[Complexity],MATCH($A4169,TechList[Tech_'#],0),)</f>
        <v>High2</v>
      </c>
      <c r="I4169" s="158">
        <f>SUMIFS(DMC_EV1_curves[dmc_base_EVslope],DMC_EV1_curves[key_1],DMC_EV1[[#This Row],[key_1]])
*ev1_dmc!$J4169/100
+SUMIFS(DMC_EV1_curves[dmc_base_EVintercept],DMC_EV1_curves[key_1],DMC_EV1[[#This Row],[key_1]])</f>
        <v>-482.35489745181582</v>
      </c>
      <c r="J4169" s="156">
        <v>5</v>
      </c>
    </row>
    <row r="4170" spans="1:10" x14ac:dyDescent="0.25">
      <c r="A4170" s="123">
        <v>329</v>
      </c>
      <c r="B4170" s="154" t="str">
        <f>INDEX(TechList[Tech],MATCH($A4170,TechList[Tech_'#],0),)</f>
        <v>EV200 non-batt</v>
      </c>
      <c r="C4170" s="154" t="str">
        <f t="shared" si="300"/>
        <v>329_3</v>
      </c>
      <c r="D4170" s="158" t="str">
        <f t="shared" si="301"/>
        <v>329_3_5.5</v>
      </c>
      <c r="E4170" s="153">
        <f t="shared" si="304"/>
        <v>3</v>
      </c>
      <c r="F4170" s="121">
        <f>SUMIFS(LearningFactors[LF_codeNew],LearningFactors[Tech_'#],DMC_EV1[[#This Row],[Tech_'#]])</f>
        <v>28</v>
      </c>
      <c r="G4170" s="121">
        <f>INDEX(TechList[ST_Thru],MATCH($A4170,TechList[Tech_'#],0),)</f>
        <v>2024</v>
      </c>
      <c r="H4170" s="154" t="str">
        <f>INDEX(TechList[Complexity],MATCH($A4170,TechList[Tech_'#],0),)</f>
        <v>High2</v>
      </c>
      <c r="I4170" s="158">
        <f>SUMIFS(DMC_EV1_curves[dmc_base_EVslope],DMC_EV1_curves[key_1],DMC_EV1[[#This Row],[key_1]])
*ev1_dmc!$J4170/100
+SUMIFS(DMC_EV1_curves[dmc_base_EVintercept],DMC_EV1_curves[key_1],DMC_EV1[[#This Row],[key_1]])</f>
        <v>-481.56415085625008</v>
      </c>
      <c r="J4170" s="156">
        <v>5.5</v>
      </c>
    </row>
    <row r="4171" spans="1:10" x14ac:dyDescent="0.25">
      <c r="A4171" s="123">
        <v>329</v>
      </c>
      <c r="B4171" s="154" t="str">
        <f>INDEX(TechList[Tech],MATCH($A4171,TechList[Tech_'#],0),)</f>
        <v>EV200 non-batt</v>
      </c>
      <c r="C4171" s="154" t="str">
        <f t="shared" si="300"/>
        <v>329_3</v>
      </c>
      <c r="D4171" s="158" t="str">
        <f t="shared" si="301"/>
        <v>329_3_6.0</v>
      </c>
      <c r="E4171" s="153">
        <f t="shared" si="304"/>
        <v>3</v>
      </c>
      <c r="F4171" s="121">
        <f>SUMIFS(LearningFactors[LF_codeNew],LearningFactors[Tech_'#],DMC_EV1[[#This Row],[Tech_'#]])</f>
        <v>28</v>
      </c>
      <c r="G4171" s="121">
        <f>INDEX(TechList[ST_Thru],MATCH($A4171,TechList[Tech_'#],0),)</f>
        <v>2024</v>
      </c>
      <c r="H4171" s="154" t="str">
        <f>INDEX(TechList[Complexity],MATCH($A4171,TechList[Tech_'#],0),)</f>
        <v>High2</v>
      </c>
      <c r="I4171" s="158">
        <f>SUMIFS(DMC_EV1_curves[dmc_base_EVslope],DMC_EV1_curves[key_1],DMC_EV1[[#This Row],[key_1]])
*ev1_dmc!$J4171/100
+SUMIFS(DMC_EV1_curves[dmc_base_EVintercept],DMC_EV1_curves[key_1],DMC_EV1[[#This Row],[key_1]])</f>
        <v>-480.77340426068434</v>
      </c>
      <c r="J4171" s="156">
        <v>6</v>
      </c>
    </row>
    <row r="4172" spans="1:10" x14ac:dyDescent="0.25">
      <c r="A4172" s="123">
        <v>329</v>
      </c>
      <c r="B4172" s="154" t="str">
        <f>INDEX(TechList[Tech],MATCH($A4172,TechList[Tech_'#],0),)</f>
        <v>EV200 non-batt</v>
      </c>
      <c r="C4172" s="154" t="str">
        <f t="shared" si="300"/>
        <v>329_3</v>
      </c>
      <c r="D4172" s="158" t="str">
        <f t="shared" si="301"/>
        <v>329_3_6.5</v>
      </c>
      <c r="E4172" s="153">
        <f t="shared" si="304"/>
        <v>3</v>
      </c>
      <c r="F4172" s="121">
        <f>SUMIFS(LearningFactors[LF_codeNew],LearningFactors[Tech_'#],DMC_EV1[[#This Row],[Tech_'#]])</f>
        <v>28</v>
      </c>
      <c r="G4172" s="121">
        <f>INDEX(TechList[ST_Thru],MATCH($A4172,TechList[Tech_'#],0),)</f>
        <v>2024</v>
      </c>
      <c r="H4172" s="154" t="str">
        <f>INDEX(TechList[Complexity],MATCH($A4172,TechList[Tech_'#],0),)</f>
        <v>High2</v>
      </c>
      <c r="I4172" s="158">
        <f>SUMIFS(DMC_EV1_curves[dmc_base_EVslope],DMC_EV1_curves[key_1],DMC_EV1[[#This Row],[key_1]])
*ev1_dmc!$J4172/100
+SUMIFS(DMC_EV1_curves[dmc_base_EVintercept],DMC_EV1_curves[key_1],DMC_EV1[[#This Row],[key_1]])</f>
        <v>-479.98265766511855</v>
      </c>
      <c r="J4172" s="156">
        <v>6.5</v>
      </c>
    </row>
    <row r="4173" spans="1:10" x14ac:dyDescent="0.25">
      <c r="A4173" s="123">
        <v>329</v>
      </c>
      <c r="B4173" s="154" t="str">
        <f>INDEX(TechList[Tech],MATCH($A4173,TechList[Tech_'#],0),)</f>
        <v>EV200 non-batt</v>
      </c>
      <c r="C4173" s="154" t="str">
        <f t="shared" si="300"/>
        <v>329_3</v>
      </c>
      <c r="D4173" s="158" t="str">
        <f t="shared" si="301"/>
        <v>329_3_7.0</v>
      </c>
      <c r="E4173" s="153">
        <f t="shared" si="304"/>
        <v>3</v>
      </c>
      <c r="F4173" s="121">
        <f>SUMIFS(LearningFactors[LF_codeNew],LearningFactors[Tech_'#],DMC_EV1[[#This Row],[Tech_'#]])</f>
        <v>28</v>
      </c>
      <c r="G4173" s="121">
        <f>INDEX(TechList[ST_Thru],MATCH($A4173,TechList[Tech_'#],0),)</f>
        <v>2024</v>
      </c>
      <c r="H4173" s="154" t="str">
        <f>INDEX(TechList[Complexity],MATCH($A4173,TechList[Tech_'#],0),)</f>
        <v>High2</v>
      </c>
      <c r="I4173" s="158">
        <f>SUMIFS(DMC_EV1_curves[dmc_base_EVslope],DMC_EV1_curves[key_1],DMC_EV1[[#This Row],[key_1]])
*ev1_dmc!$J4173/100
+SUMIFS(DMC_EV1_curves[dmc_base_EVintercept],DMC_EV1_curves[key_1],DMC_EV1[[#This Row],[key_1]])</f>
        <v>-479.19191106955282</v>
      </c>
      <c r="J4173" s="156">
        <v>7</v>
      </c>
    </row>
    <row r="4174" spans="1:10" x14ac:dyDescent="0.25">
      <c r="A4174" s="123">
        <v>329</v>
      </c>
      <c r="B4174" s="154" t="str">
        <f>INDEX(TechList[Tech],MATCH($A4174,TechList[Tech_'#],0),)</f>
        <v>EV200 non-batt</v>
      </c>
      <c r="C4174" s="154" t="str">
        <f t="shared" si="300"/>
        <v>329_3</v>
      </c>
      <c r="D4174" s="158" t="str">
        <f t="shared" si="301"/>
        <v>329_3_7.5</v>
      </c>
      <c r="E4174" s="153">
        <f t="shared" si="304"/>
        <v>3</v>
      </c>
      <c r="F4174" s="121">
        <f>SUMIFS(LearningFactors[LF_codeNew],LearningFactors[Tech_'#],DMC_EV1[[#This Row],[Tech_'#]])</f>
        <v>28</v>
      </c>
      <c r="G4174" s="121">
        <f>INDEX(TechList[ST_Thru],MATCH($A4174,TechList[Tech_'#],0),)</f>
        <v>2024</v>
      </c>
      <c r="H4174" s="154" t="str">
        <f>INDEX(TechList[Complexity],MATCH($A4174,TechList[Tech_'#],0),)</f>
        <v>High2</v>
      </c>
      <c r="I4174" s="158">
        <f>SUMIFS(DMC_EV1_curves[dmc_base_EVslope],DMC_EV1_curves[key_1],DMC_EV1[[#This Row],[key_1]])
*ev1_dmc!$J4174/100
+SUMIFS(DMC_EV1_curves[dmc_base_EVintercept],DMC_EV1_curves[key_1],DMC_EV1[[#This Row],[key_1]])</f>
        <v>-478.40116447398708</v>
      </c>
      <c r="J4174" s="156">
        <v>7.5</v>
      </c>
    </row>
    <row r="4175" spans="1:10" x14ac:dyDescent="0.25">
      <c r="A4175" s="123">
        <v>329</v>
      </c>
      <c r="B4175" s="154" t="str">
        <f>INDEX(TechList[Tech],MATCH($A4175,TechList[Tech_'#],0),)</f>
        <v>EV200 non-batt</v>
      </c>
      <c r="C4175" s="154" t="str">
        <f t="shared" si="300"/>
        <v>329_3</v>
      </c>
      <c r="D4175" s="158" t="str">
        <f t="shared" si="301"/>
        <v>329_3_8.0</v>
      </c>
      <c r="E4175" s="153">
        <f t="shared" si="304"/>
        <v>3</v>
      </c>
      <c r="F4175" s="121">
        <f>SUMIFS(LearningFactors[LF_codeNew],LearningFactors[Tech_'#],DMC_EV1[[#This Row],[Tech_'#]])</f>
        <v>28</v>
      </c>
      <c r="G4175" s="121">
        <f>INDEX(TechList[ST_Thru],MATCH($A4175,TechList[Tech_'#],0),)</f>
        <v>2024</v>
      </c>
      <c r="H4175" s="154" t="str">
        <f>INDEX(TechList[Complexity],MATCH($A4175,TechList[Tech_'#],0),)</f>
        <v>High2</v>
      </c>
      <c r="I4175" s="158">
        <f>SUMIFS(DMC_EV1_curves[dmc_base_EVslope],DMC_EV1_curves[key_1],DMC_EV1[[#This Row],[key_1]])
*ev1_dmc!$J4175/100
+SUMIFS(DMC_EV1_curves[dmc_base_EVintercept],DMC_EV1_curves[key_1],DMC_EV1[[#This Row],[key_1]])</f>
        <v>-477.61041787842134</v>
      </c>
      <c r="J4175" s="156">
        <v>8</v>
      </c>
    </row>
    <row r="4176" spans="1:10" x14ac:dyDescent="0.25">
      <c r="A4176" s="123">
        <v>329</v>
      </c>
      <c r="B4176" s="154" t="str">
        <f>INDEX(TechList[Tech],MATCH($A4176,TechList[Tech_'#],0),)</f>
        <v>EV200 non-batt</v>
      </c>
      <c r="C4176" s="154" t="str">
        <f t="shared" si="300"/>
        <v>329_3</v>
      </c>
      <c r="D4176" s="158" t="str">
        <f t="shared" si="301"/>
        <v>329_3_8.5</v>
      </c>
      <c r="E4176" s="153">
        <f t="shared" si="304"/>
        <v>3</v>
      </c>
      <c r="F4176" s="121">
        <f>SUMIFS(LearningFactors[LF_codeNew],LearningFactors[Tech_'#],DMC_EV1[[#This Row],[Tech_'#]])</f>
        <v>28</v>
      </c>
      <c r="G4176" s="121">
        <f>INDEX(TechList[ST_Thru],MATCH($A4176,TechList[Tech_'#],0),)</f>
        <v>2024</v>
      </c>
      <c r="H4176" s="154" t="str">
        <f>INDEX(TechList[Complexity],MATCH($A4176,TechList[Tech_'#],0),)</f>
        <v>High2</v>
      </c>
      <c r="I4176" s="158">
        <f>SUMIFS(DMC_EV1_curves[dmc_base_EVslope],DMC_EV1_curves[key_1],DMC_EV1[[#This Row],[key_1]])
*ev1_dmc!$J4176/100
+SUMIFS(DMC_EV1_curves[dmc_base_EVintercept],DMC_EV1_curves[key_1],DMC_EV1[[#This Row],[key_1]])</f>
        <v>-476.81967128285555</v>
      </c>
      <c r="J4176" s="156">
        <v>8.5</v>
      </c>
    </row>
    <row r="4177" spans="1:10" x14ac:dyDescent="0.25">
      <c r="A4177" s="123">
        <v>329</v>
      </c>
      <c r="B4177" s="154" t="str">
        <f>INDEX(TechList[Tech],MATCH($A4177,TechList[Tech_'#],0),)</f>
        <v>EV200 non-batt</v>
      </c>
      <c r="C4177" s="154" t="str">
        <f t="shared" si="300"/>
        <v>329_3</v>
      </c>
      <c r="D4177" s="158" t="str">
        <f t="shared" si="301"/>
        <v>329_3_9.0</v>
      </c>
      <c r="E4177" s="153">
        <f t="shared" si="304"/>
        <v>3</v>
      </c>
      <c r="F4177" s="121">
        <f>SUMIFS(LearningFactors[LF_codeNew],LearningFactors[Tech_'#],DMC_EV1[[#This Row],[Tech_'#]])</f>
        <v>28</v>
      </c>
      <c r="G4177" s="121">
        <f>INDEX(TechList[ST_Thru],MATCH($A4177,TechList[Tech_'#],0),)</f>
        <v>2024</v>
      </c>
      <c r="H4177" s="154" t="str">
        <f>INDEX(TechList[Complexity],MATCH($A4177,TechList[Tech_'#],0),)</f>
        <v>High2</v>
      </c>
      <c r="I4177" s="158">
        <f>SUMIFS(DMC_EV1_curves[dmc_base_EVslope],DMC_EV1_curves[key_1],DMC_EV1[[#This Row],[key_1]])
*ev1_dmc!$J4177/100
+SUMIFS(DMC_EV1_curves[dmc_base_EVintercept],DMC_EV1_curves[key_1],DMC_EV1[[#This Row],[key_1]])</f>
        <v>-476.02892468728982</v>
      </c>
      <c r="J4177" s="156">
        <v>9</v>
      </c>
    </row>
    <row r="4178" spans="1:10" x14ac:dyDescent="0.25">
      <c r="A4178" s="123">
        <v>329</v>
      </c>
      <c r="B4178" s="154" t="str">
        <f>INDEX(TechList[Tech],MATCH($A4178,TechList[Tech_'#],0),)</f>
        <v>EV200 non-batt</v>
      </c>
      <c r="C4178" s="154" t="str">
        <f t="shared" si="300"/>
        <v>329_3</v>
      </c>
      <c r="D4178" s="158" t="str">
        <f t="shared" si="301"/>
        <v>329_3_9.5</v>
      </c>
      <c r="E4178" s="153">
        <f t="shared" si="304"/>
        <v>3</v>
      </c>
      <c r="F4178" s="121">
        <f>SUMIFS(LearningFactors[LF_codeNew],LearningFactors[Tech_'#],DMC_EV1[[#This Row],[Tech_'#]])</f>
        <v>28</v>
      </c>
      <c r="G4178" s="121">
        <f>INDEX(TechList[ST_Thru],MATCH($A4178,TechList[Tech_'#],0),)</f>
        <v>2024</v>
      </c>
      <c r="H4178" s="154" t="str">
        <f>INDEX(TechList[Complexity],MATCH($A4178,TechList[Tech_'#],0),)</f>
        <v>High2</v>
      </c>
      <c r="I4178" s="158">
        <f>SUMIFS(DMC_EV1_curves[dmc_base_EVslope],DMC_EV1_curves[key_1],DMC_EV1[[#This Row],[key_1]])
*ev1_dmc!$J4178/100
+SUMIFS(DMC_EV1_curves[dmc_base_EVintercept],DMC_EV1_curves[key_1],DMC_EV1[[#This Row],[key_1]])</f>
        <v>-475.23817809172408</v>
      </c>
      <c r="J4178" s="156">
        <v>9.5</v>
      </c>
    </row>
    <row r="4179" spans="1:10" x14ac:dyDescent="0.25">
      <c r="A4179" s="123">
        <v>329</v>
      </c>
      <c r="B4179" s="154" t="str">
        <f>INDEX(TechList[Tech],MATCH($A4179,TechList[Tech_'#],0),)</f>
        <v>EV200 non-batt</v>
      </c>
      <c r="C4179" s="154" t="str">
        <f t="shared" si="300"/>
        <v>329_3</v>
      </c>
      <c r="D4179" s="158" t="str">
        <f t="shared" si="301"/>
        <v>329_3_10.0</v>
      </c>
      <c r="E4179" s="153">
        <f t="shared" si="304"/>
        <v>3</v>
      </c>
      <c r="F4179" s="121">
        <f>SUMIFS(LearningFactors[LF_codeNew],LearningFactors[Tech_'#],DMC_EV1[[#This Row],[Tech_'#]])</f>
        <v>28</v>
      </c>
      <c r="G4179" s="121">
        <f>INDEX(TechList[ST_Thru],MATCH($A4179,TechList[Tech_'#],0),)</f>
        <v>2024</v>
      </c>
      <c r="H4179" s="154" t="str">
        <f>INDEX(TechList[Complexity],MATCH($A4179,TechList[Tech_'#],0),)</f>
        <v>High2</v>
      </c>
      <c r="I4179" s="158">
        <f>SUMIFS(DMC_EV1_curves[dmc_base_EVslope],DMC_EV1_curves[key_1],DMC_EV1[[#This Row],[key_1]])
*ev1_dmc!$J4179/100
+SUMIFS(DMC_EV1_curves[dmc_base_EVintercept],DMC_EV1_curves[key_1],DMC_EV1[[#This Row],[key_1]])</f>
        <v>-474.44743149615834</v>
      </c>
      <c r="J4179" s="156">
        <v>10</v>
      </c>
    </row>
    <row r="4180" spans="1:10" x14ac:dyDescent="0.25">
      <c r="A4180" s="123">
        <v>329</v>
      </c>
      <c r="B4180" s="154" t="str">
        <f>INDEX(TechList[Tech],MATCH($A4180,TechList[Tech_'#],0),)</f>
        <v>EV200 non-batt</v>
      </c>
      <c r="C4180" s="154" t="str">
        <f t="shared" si="300"/>
        <v>329_3</v>
      </c>
      <c r="D4180" s="158" t="str">
        <f t="shared" si="301"/>
        <v>329_3_10.5</v>
      </c>
      <c r="E4180" s="153">
        <f t="shared" si="304"/>
        <v>3</v>
      </c>
      <c r="F4180" s="121">
        <f>SUMIFS(LearningFactors[LF_codeNew],LearningFactors[Tech_'#],DMC_EV1[[#This Row],[Tech_'#]])</f>
        <v>28</v>
      </c>
      <c r="G4180" s="121">
        <f>INDEX(TechList[ST_Thru],MATCH($A4180,TechList[Tech_'#],0),)</f>
        <v>2024</v>
      </c>
      <c r="H4180" s="154" t="str">
        <f>INDEX(TechList[Complexity],MATCH($A4180,TechList[Tech_'#],0),)</f>
        <v>High2</v>
      </c>
      <c r="I4180" s="158">
        <f>SUMIFS(DMC_EV1_curves[dmc_base_EVslope],DMC_EV1_curves[key_1],DMC_EV1[[#This Row],[key_1]])
*ev1_dmc!$J4180/100
+SUMIFS(DMC_EV1_curves[dmc_base_EVintercept],DMC_EV1_curves[key_1],DMC_EV1[[#This Row],[key_1]])</f>
        <v>-473.65668490059261</v>
      </c>
      <c r="J4180" s="156">
        <v>10.5</v>
      </c>
    </row>
    <row r="4181" spans="1:10" x14ac:dyDescent="0.25">
      <c r="A4181" s="123">
        <v>329</v>
      </c>
      <c r="B4181" s="154" t="str">
        <f>INDEX(TechList[Tech],MATCH($A4181,TechList[Tech_'#],0),)</f>
        <v>EV200 non-batt</v>
      </c>
      <c r="C4181" s="154" t="str">
        <f t="shared" si="300"/>
        <v>329_3</v>
      </c>
      <c r="D4181" s="158" t="str">
        <f t="shared" si="301"/>
        <v>329_3_11.0</v>
      </c>
      <c r="E4181" s="153">
        <f t="shared" si="304"/>
        <v>3</v>
      </c>
      <c r="F4181" s="121">
        <f>SUMIFS(LearningFactors[LF_codeNew],LearningFactors[Tech_'#],DMC_EV1[[#This Row],[Tech_'#]])</f>
        <v>28</v>
      </c>
      <c r="G4181" s="121">
        <f>INDEX(TechList[ST_Thru],MATCH($A4181,TechList[Tech_'#],0),)</f>
        <v>2024</v>
      </c>
      <c r="H4181" s="154" t="str">
        <f>INDEX(TechList[Complexity],MATCH($A4181,TechList[Tech_'#],0),)</f>
        <v>High2</v>
      </c>
      <c r="I4181" s="158">
        <f>SUMIFS(DMC_EV1_curves[dmc_base_EVslope],DMC_EV1_curves[key_1],DMC_EV1[[#This Row],[key_1]])
*ev1_dmc!$J4181/100
+SUMIFS(DMC_EV1_curves[dmc_base_EVintercept],DMC_EV1_curves[key_1],DMC_EV1[[#This Row],[key_1]])</f>
        <v>-472.86593830502682</v>
      </c>
      <c r="J4181" s="156">
        <v>11</v>
      </c>
    </row>
    <row r="4182" spans="1:10" x14ac:dyDescent="0.25">
      <c r="A4182" s="123">
        <v>329</v>
      </c>
      <c r="B4182" s="154" t="str">
        <f>INDEX(TechList[Tech],MATCH($A4182,TechList[Tech_'#],0),)</f>
        <v>EV200 non-batt</v>
      </c>
      <c r="C4182" s="154" t="str">
        <f t="shared" si="300"/>
        <v>329_3</v>
      </c>
      <c r="D4182" s="158" t="str">
        <f t="shared" si="301"/>
        <v>329_3_11.5</v>
      </c>
      <c r="E4182" s="153">
        <f t="shared" si="304"/>
        <v>3</v>
      </c>
      <c r="F4182" s="121">
        <f>SUMIFS(LearningFactors[LF_codeNew],LearningFactors[Tech_'#],DMC_EV1[[#This Row],[Tech_'#]])</f>
        <v>28</v>
      </c>
      <c r="G4182" s="121">
        <f>INDEX(TechList[ST_Thru],MATCH($A4182,TechList[Tech_'#],0),)</f>
        <v>2024</v>
      </c>
      <c r="H4182" s="154" t="str">
        <f>INDEX(TechList[Complexity],MATCH($A4182,TechList[Tech_'#],0),)</f>
        <v>High2</v>
      </c>
      <c r="I4182" s="158">
        <f>SUMIFS(DMC_EV1_curves[dmc_base_EVslope],DMC_EV1_curves[key_1],DMC_EV1[[#This Row],[key_1]])
*ev1_dmc!$J4182/100
+SUMIFS(DMC_EV1_curves[dmc_base_EVintercept],DMC_EV1_curves[key_1],DMC_EV1[[#This Row],[key_1]])</f>
        <v>-472.07519170946108</v>
      </c>
      <c r="J4182" s="156">
        <v>11.5</v>
      </c>
    </row>
    <row r="4183" spans="1:10" x14ac:dyDescent="0.25">
      <c r="A4183" s="123">
        <v>329</v>
      </c>
      <c r="B4183" s="154" t="str">
        <f>INDEX(TechList[Tech],MATCH($A4183,TechList[Tech_'#],0),)</f>
        <v>EV200 non-batt</v>
      </c>
      <c r="C4183" s="154" t="str">
        <f t="shared" si="300"/>
        <v>329_3</v>
      </c>
      <c r="D4183" s="158" t="str">
        <f t="shared" si="301"/>
        <v>329_3_12.0</v>
      </c>
      <c r="E4183" s="153">
        <f t="shared" si="304"/>
        <v>3</v>
      </c>
      <c r="F4183" s="121">
        <f>SUMIFS(LearningFactors[LF_codeNew],LearningFactors[Tech_'#],DMC_EV1[[#This Row],[Tech_'#]])</f>
        <v>28</v>
      </c>
      <c r="G4183" s="121">
        <f>INDEX(TechList[ST_Thru],MATCH($A4183,TechList[Tech_'#],0),)</f>
        <v>2024</v>
      </c>
      <c r="H4183" s="154" t="str">
        <f>INDEX(TechList[Complexity],MATCH($A4183,TechList[Tech_'#],0),)</f>
        <v>High2</v>
      </c>
      <c r="I4183" s="158">
        <f>SUMIFS(DMC_EV1_curves[dmc_base_EVslope],DMC_EV1_curves[key_1],DMC_EV1[[#This Row],[key_1]])
*ev1_dmc!$J4183/100
+SUMIFS(DMC_EV1_curves[dmc_base_EVintercept],DMC_EV1_curves[key_1],DMC_EV1[[#This Row],[key_1]])</f>
        <v>-471.28444511389534</v>
      </c>
      <c r="J4183" s="156">
        <v>12</v>
      </c>
    </row>
    <row r="4184" spans="1:10" x14ac:dyDescent="0.25">
      <c r="A4184" s="123">
        <v>329</v>
      </c>
      <c r="B4184" s="154" t="str">
        <f>INDEX(TechList[Tech],MATCH($A4184,TechList[Tech_'#],0),)</f>
        <v>EV200 non-batt</v>
      </c>
      <c r="C4184" s="154" t="str">
        <f t="shared" si="300"/>
        <v>329_3</v>
      </c>
      <c r="D4184" s="158" t="str">
        <f t="shared" si="301"/>
        <v>329_3_12.5</v>
      </c>
      <c r="E4184" s="153">
        <f t="shared" si="304"/>
        <v>3</v>
      </c>
      <c r="F4184" s="121">
        <f>SUMIFS(LearningFactors[LF_codeNew],LearningFactors[Tech_'#],DMC_EV1[[#This Row],[Tech_'#]])</f>
        <v>28</v>
      </c>
      <c r="G4184" s="121">
        <f>INDEX(TechList[ST_Thru],MATCH($A4184,TechList[Tech_'#],0),)</f>
        <v>2024</v>
      </c>
      <c r="H4184" s="154" t="str">
        <f>INDEX(TechList[Complexity],MATCH($A4184,TechList[Tech_'#],0),)</f>
        <v>High2</v>
      </c>
      <c r="I4184" s="158">
        <f>SUMIFS(DMC_EV1_curves[dmc_base_EVslope],DMC_EV1_curves[key_1],DMC_EV1[[#This Row],[key_1]])
*ev1_dmc!$J4184/100
+SUMIFS(DMC_EV1_curves[dmc_base_EVintercept],DMC_EV1_curves[key_1],DMC_EV1[[#This Row],[key_1]])</f>
        <v>-470.49369851832961</v>
      </c>
      <c r="J4184" s="156">
        <v>12.5</v>
      </c>
    </row>
    <row r="4185" spans="1:10" x14ac:dyDescent="0.25">
      <c r="A4185" s="123">
        <v>329</v>
      </c>
      <c r="B4185" s="154" t="str">
        <f>INDEX(TechList[Tech],MATCH($A4185,TechList[Tech_'#],0),)</f>
        <v>EV200 non-batt</v>
      </c>
      <c r="C4185" s="154" t="str">
        <f t="shared" si="300"/>
        <v>329_3</v>
      </c>
      <c r="D4185" s="158" t="str">
        <f t="shared" si="301"/>
        <v>329_3_13.0</v>
      </c>
      <c r="E4185" s="153">
        <f t="shared" si="304"/>
        <v>3</v>
      </c>
      <c r="F4185" s="121">
        <f>SUMIFS(LearningFactors[LF_codeNew],LearningFactors[Tech_'#],DMC_EV1[[#This Row],[Tech_'#]])</f>
        <v>28</v>
      </c>
      <c r="G4185" s="121">
        <f>INDEX(TechList[ST_Thru],MATCH($A4185,TechList[Tech_'#],0),)</f>
        <v>2024</v>
      </c>
      <c r="H4185" s="154" t="str">
        <f>INDEX(TechList[Complexity],MATCH($A4185,TechList[Tech_'#],0),)</f>
        <v>High2</v>
      </c>
      <c r="I4185" s="158">
        <f>SUMIFS(DMC_EV1_curves[dmc_base_EVslope],DMC_EV1_curves[key_1],DMC_EV1[[#This Row],[key_1]])
*ev1_dmc!$J4185/100
+SUMIFS(DMC_EV1_curves[dmc_base_EVintercept],DMC_EV1_curves[key_1],DMC_EV1[[#This Row],[key_1]])</f>
        <v>-469.70295192276387</v>
      </c>
      <c r="J4185" s="156">
        <v>13</v>
      </c>
    </row>
    <row r="4186" spans="1:10" x14ac:dyDescent="0.25">
      <c r="A4186" s="123">
        <v>329</v>
      </c>
      <c r="B4186" s="154" t="str">
        <f>INDEX(TechList[Tech],MATCH($A4186,TechList[Tech_'#],0),)</f>
        <v>EV200 non-batt</v>
      </c>
      <c r="C4186" s="154" t="str">
        <f t="shared" si="300"/>
        <v>329_3</v>
      </c>
      <c r="D4186" s="158" t="str">
        <f t="shared" si="301"/>
        <v>329_3_13.5</v>
      </c>
      <c r="E4186" s="153">
        <f t="shared" si="304"/>
        <v>3</v>
      </c>
      <c r="F4186" s="121">
        <f>SUMIFS(LearningFactors[LF_codeNew],LearningFactors[Tech_'#],DMC_EV1[[#This Row],[Tech_'#]])</f>
        <v>28</v>
      </c>
      <c r="G4186" s="121">
        <f>INDEX(TechList[ST_Thru],MATCH($A4186,TechList[Tech_'#],0),)</f>
        <v>2024</v>
      </c>
      <c r="H4186" s="154" t="str">
        <f>INDEX(TechList[Complexity],MATCH($A4186,TechList[Tech_'#],0),)</f>
        <v>High2</v>
      </c>
      <c r="I4186" s="158">
        <f>SUMIFS(DMC_EV1_curves[dmc_base_EVslope],DMC_EV1_curves[key_1],DMC_EV1[[#This Row],[key_1]])
*ev1_dmc!$J4186/100
+SUMIFS(DMC_EV1_curves[dmc_base_EVintercept],DMC_EV1_curves[key_1],DMC_EV1[[#This Row],[key_1]])</f>
        <v>-468.91220532719808</v>
      </c>
      <c r="J4186" s="156">
        <v>13.5</v>
      </c>
    </row>
    <row r="4187" spans="1:10" x14ac:dyDescent="0.25">
      <c r="A4187" s="123">
        <v>329</v>
      </c>
      <c r="B4187" s="154" t="str">
        <f>INDEX(TechList[Tech],MATCH($A4187,TechList[Tech_'#],0),)</f>
        <v>EV200 non-batt</v>
      </c>
      <c r="C4187" s="154" t="str">
        <f t="shared" ref="C4187:C4290" si="305">CONCATENATE(A4187,"_",E4187)</f>
        <v>329_3</v>
      </c>
      <c r="D4187" s="158" t="str">
        <f t="shared" ref="D4187:D4290" si="306">CONCATENATE(C4187,"_",TEXT(J4187,"0.0"))</f>
        <v>329_3_14.0</v>
      </c>
      <c r="E4187" s="153">
        <f t="shared" si="304"/>
        <v>3</v>
      </c>
      <c r="F4187" s="121">
        <f>SUMIFS(LearningFactors[LF_codeNew],LearningFactors[Tech_'#],DMC_EV1[[#This Row],[Tech_'#]])</f>
        <v>28</v>
      </c>
      <c r="G4187" s="121">
        <f>INDEX(TechList[ST_Thru],MATCH($A4187,TechList[Tech_'#],0),)</f>
        <v>2024</v>
      </c>
      <c r="H4187" s="154" t="str">
        <f>INDEX(TechList[Complexity],MATCH($A4187,TechList[Tech_'#],0),)</f>
        <v>High2</v>
      </c>
      <c r="I4187" s="158">
        <f>SUMIFS(DMC_EV1_curves[dmc_base_EVslope],DMC_EV1_curves[key_1],DMC_EV1[[#This Row],[key_1]])
*ev1_dmc!$J4187/100
+SUMIFS(DMC_EV1_curves[dmc_base_EVintercept],DMC_EV1_curves[key_1],DMC_EV1[[#This Row],[key_1]])</f>
        <v>-468.12145873163234</v>
      </c>
      <c r="J4187" s="156">
        <v>14</v>
      </c>
    </row>
    <row r="4188" spans="1:10" x14ac:dyDescent="0.25">
      <c r="A4188" s="123">
        <v>329</v>
      </c>
      <c r="B4188" s="154" t="str">
        <f>INDEX(TechList[Tech],MATCH($A4188,TechList[Tech_'#],0),)</f>
        <v>EV200 non-batt</v>
      </c>
      <c r="C4188" s="154" t="str">
        <f t="shared" si="305"/>
        <v>329_3</v>
      </c>
      <c r="D4188" s="158" t="str">
        <f t="shared" si="306"/>
        <v>329_3_14.5</v>
      </c>
      <c r="E4188" s="153">
        <f t="shared" si="304"/>
        <v>3</v>
      </c>
      <c r="F4188" s="121">
        <f>SUMIFS(LearningFactors[LF_codeNew],LearningFactors[Tech_'#],DMC_EV1[[#This Row],[Tech_'#]])</f>
        <v>28</v>
      </c>
      <c r="G4188" s="121">
        <f>INDEX(TechList[ST_Thru],MATCH($A4188,TechList[Tech_'#],0),)</f>
        <v>2024</v>
      </c>
      <c r="H4188" s="154" t="str">
        <f>INDEX(TechList[Complexity],MATCH($A4188,TechList[Tech_'#],0),)</f>
        <v>High2</v>
      </c>
      <c r="I4188" s="158">
        <f>SUMIFS(DMC_EV1_curves[dmc_base_EVslope],DMC_EV1_curves[key_1],DMC_EV1[[#This Row],[key_1]])
*ev1_dmc!$J4188/100
+SUMIFS(DMC_EV1_curves[dmc_base_EVintercept],DMC_EV1_curves[key_1],DMC_EV1[[#This Row],[key_1]])</f>
        <v>-467.33071213606661</v>
      </c>
      <c r="J4188" s="156">
        <v>14.5</v>
      </c>
    </row>
    <row r="4189" spans="1:10" x14ac:dyDescent="0.25">
      <c r="A4189" s="123">
        <v>329</v>
      </c>
      <c r="B4189" s="154" t="str">
        <f>INDEX(TechList[Tech],MATCH($A4189,TechList[Tech_'#],0),)</f>
        <v>EV200 non-batt</v>
      </c>
      <c r="C4189" s="154" t="str">
        <f t="shared" si="305"/>
        <v>329_3</v>
      </c>
      <c r="D4189" s="158" t="str">
        <f t="shared" si="306"/>
        <v>329_3_15.0</v>
      </c>
      <c r="E4189" s="153">
        <f t="shared" si="304"/>
        <v>3</v>
      </c>
      <c r="F4189" s="121">
        <f>SUMIFS(LearningFactors[LF_codeNew],LearningFactors[Tech_'#],DMC_EV1[[#This Row],[Tech_'#]])</f>
        <v>28</v>
      </c>
      <c r="G4189" s="121">
        <f>INDEX(TechList[ST_Thru],MATCH($A4189,TechList[Tech_'#],0),)</f>
        <v>2024</v>
      </c>
      <c r="H4189" s="154" t="str">
        <f>INDEX(TechList[Complexity],MATCH($A4189,TechList[Tech_'#],0),)</f>
        <v>High2</v>
      </c>
      <c r="I4189" s="158">
        <f>SUMIFS(DMC_EV1_curves[dmc_base_EVslope],DMC_EV1_curves[key_1],DMC_EV1[[#This Row],[key_1]])
*ev1_dmc!$J4189/100
+SUMIFS(DMC_EV1_curves[dmc_base_EVintercept],DMC_EV1_curves[key_1],DMC_EV1[[#This Row],[key_1]])</f>
        <v>-466.53996554050087</v>
      </c>
      <c r="J4189" s="156">
        <v>15</v>
      </c>
    </row>
    <row r="4190" spans="1:10" x14ac:dyDescent="0.25">
      <c r="A4190" s="123">
        <v>329</v>
      </c>
      <c r="B4190" s="154" t="str">
        <f>INDEX(TechList[Tech],MATCH($A4190,TechList[Tech_'#],0),)</f>
        <v>EV200 non-batt</v>
      </c>
      <c r="C4190" s="154" t="str">
        <f t="shared" si="305"/>
        <v>329_3</v>
      </c>
      <c r="D4190" s="158" t="str">
        <f t="shared" si="306"/>
        <v>329_3_15.5</v>
      </c>
      <c r="E4190" s="153">
        <f t="shared" si="304"/>
        <v>3</v>
      </c>
      <c r="F4190" s="121">
        <f>SUMIFS(LearningFactors[LF_codeNew],LearningFactors[Tech_'#],DMC_EV1[[#This Row],[Tech_'#]])</f>
        <v>28</v>
      </c>
      <c r="G4190" s="121">
        <f>INDEX(TechList[ST_Thru],MATCH($A4190,TechList[Tech_'#],0),)</f>
        <v>2024</v>
      </c>
      <c r="H4190" s="154" t="str">
        <f>INDEX(TechList[Complexity],MATCH($A4190,TechList[Tech_'#],0),)</f>
        <v>High2</v>
      </c>
      <c r="I4190" s="158">
        <f>SUMIFS(DMC_EV1_curves[dmc_base_EVslope],DMC_EV1_curves[key_1],DMC_EV1[[#This Row],[key_1]])
*ev1_dmc!$J4190/100
+SUMIFS(DMC_EV1_curves[dmc_base_EVintercept],DMC_EV1_curves[key_1],DMC_EV1[[#This Row],[key_1]])</f>
        <v>-465.74921894493514</v>
      </c>
      <c r="J4190" s="156">
        <v>15.5</v>
      </c>
    </row>
    <row r="4191" spans="1:10" x14ac:dyDescent="0.25">
      <c r="A4191" s="123">
        <v>329</v>
      </c>
      <c r="B4191" s="154" t="str">
        <f>INDEX(TechList[Tech],MATCH($A4191,TechList[Tech_'#],0),)</f>
        <v>EV200 non-batt</v>
      </c>
      <c r="C4191" s="154" t="str">
        <f t="shared" si="305"/>
        <v>329_3</v>
      </c>
      <c r="D4191" s="158" t="str">
        <f t="shared" si="306"/>
        <v>329_3_16.0</v>
      </c>
      <c r="E4191" s="153">
        <f t="shared" si="304"/>
        <v>3</v>
      </c>
      <c r="F4191" s="121">
        <f>SUMIFS(LearningFactors[LF_codeNew],LearningFactors[Tech_'#],DMC_EV1[[#This Row],[Tech_'#]])</f>
        <v>28</v>
      </c>
      <c r="G4191" s="121">
        <f>INDEX(TechList[ST_Thru],MATCH($A4191,TechList[Tech_'#],0),)</f>
        <v>2024</v>
      </c>
      <c r="H4191" s="154" t="str">
        <f>INDEX(TechList[Complexity],MATCH($A4191,TechList[Tech_'#],0),)</f>
        <v>High2</v>
      </c>
      <c r="I4191" s="158">
        <f>SUMIFS(DMC_EV1_curves[dmc_base_EVslope],DMC_EV1_curves[key_1],DMC_EV1[[#This Row],[key_1]])
*ev1_dmc!$J4191/100
+SUMIFS(DMC_EV1_curves[dmc_base_EVintercept],DMC_EV1_curves[key_1],DMC_EV1[[#This Row],[key_1]])</f>
        <v>-464.95847234936934</v>
      </c>
      <c r="J4191" s="156">
        <v>16</v>
      </c>
    </row>
    <row r="4192" spans="1:10" x14ac:dyDescent="0.25">
      <c r="A4192" s="123">
        <v>329</v>
      </c>
      <c r="B4192" s="154" t="str">
        <f>INDEX(TechList[Tech],MATCH($A4192,TechList[Tech_'#],0),)</f>
        <v>EV200 non-batt</v>
      </c>
      <c r="C4192" s="154" t="str">
        <f t="shared" si="305"/>
        <v>329_3</v>
      </c>
      <c r="D4192" s="158" t="str">
        <f t="shared" si="306"/>
        <v>329_3_16.5</v>
      </c>
      <c r="E4192" s="153">
        <f t="shared" si="304"/>
        <v>3</v>
      </c>
      <c r="F4192" s="121">
        <f>SUMIFS(LearningFactors[LF_codeNew],LearningFactors[Tech_'#],DMC_EV1[[#This Row],[Tech_'#]])</f>
        <v>28</v>
      </c>
      <c r="G4192" s="121">
        <f>INDEX(TechList[ST_Thru],MATCH($A4192,TechList[Tech_'#],0),)</f>
        <v>2024</v>
      </c>
      <c r="H4192" s="154" t="str">
        <f>INDEX(TechList[Complexity],MATCH($A4192,TechList[Tech_'#],0),)</f>
        <v>High2</v>
      </c>
      <c r="I4192" s="158">
        <f>SUMIFS(DMC_EV1_curves[dmc_base_EVslope],DMC_EV1_curves[key_1],DMC_EV1[[#This Row],[key_1]])
*ev1_dmc!$J4192/100
+SUMIFS(DMC_EV1_curves[dmc_base_EVintercept],DMC_EV1_curves[key_1],DMC_EV1[[#This Row],[key_1]])</f>
        <v>-464.16772575380361</v>
      </c>
      <c r="J4192" s="156">
        <v>16.5</v>
      </c>
    </row>
    <row r="4193" spans="1:10" x14ac:dyDescent="0.25">
      <c r="A4193" s="123">
        <v>329</v>
      </c>
      <c r="B4193" s="154" t="str">
        <f>INDEX(TechList[Tech],MATCH($A4193,TechList[Tech_'#],0),)</f>
        <v>EV200 non-batt</v>
      </c>
      <c r="C4193" s="154" t="str">
        <f t="shared" si="305"/>
        <v>329_3</v>
      </c>
      <c r="D4193" s="158" t="str">
        <f t="shared" si="306"/>
        <v>329_3_17.0</v>
      </c>
      <c r="E4193" s="153">
        <f t="shared" si="304"/>
        <v>3</v>
      </c>
      <c r="F4193" s="121">
        <f>SUMIFS(LearningFactors[LF_codeNew],LearningFactors[Tech_'#],DMC_EV1[[#This Row],[Tech_'#]])</f>
        <v>28</v>
      </c>
      <c r="G4193" s="121">
        <f>INDEX(TechList[ST_Thru],MATCH($A4193,TechList[Tech_'#],0),)</f>
        <v>2024</v>
      </c>
      <c r="H4193" s="154" t="str">
        <f>INDEX(TechList[Complexity],MATCH($A4193,TechList[Tech_'#],0),)</f>
        <v>High2</v>
      </c>
      <c r="I4193" s="158">
        <f>SUMIFS(DMC_EV1_curves[dmc_base_EVslope],DMC_EV1_curves[key_1],DMC_EV1[[#This Row],[key_1]])
*ev1_dmc!$J4193/100
+SUMIFS(DMC_EV1_curves[dmc_base_EVintercept],DMC_EV1_curves[key_1],DMC_EV1[[#This Row],[key_1]])</f>
        <v>-463.37697915823787</v>
      </c>
      <c r="J4193" s="156">
        <v>17</v>
      </c>
    </row>
    <row r="4194" spans="1:10" x14ac:dyDescent="0.25">
      <c r="A4194" s="123">
        <v>329</v>
      </c>
      <c r="B4194" s="154" t="str">
        <f>INDEX(TechList[Tech],MATCH($A4194,TechList[Tech_'#],0),)</f>
        <v>EV200 non-batt</v>
      </c>
      <c r="C4194" s="154" t="str">
        <f t="shared" si="305"/>
        <v>329_3</v>
      </c>
      <c r="D4194" s="158" t="str">
        <f t="shared" si="306"/>
        <v>329_3_17.5</v>
      </c>
      <c r="E4194" s="153">
        <f t="shared" si="304"/>
        <v>3</v>
      </c>
      <c r="F4194" s="121">
        <f>SUMIFS(LearningFactors[LF_codeNew],LearningFactors[Tech_'#],DMC_EV1[[#This Row],[Tech_'#]])</f>
        <v>28</v>
      </c>
      <c r="G4194" s="121">
        <f>INDEX(TechList[ST_Thru],MATCH($A4194,TechList[Tech_'#],0),)</f>
        <v>2024</v>
      </c>
      <c r="H4194" s="154" t="str">
        <f>INDEX(TechList[Complexity],MATCH($A4194,TechList[Tech_'#],0),)</f>
        <v>High2</v>
      </c>
      <c r="I4194" s="158">
        <f>SUMIFS(DMC_EV1_curves[dmc_base_EVslope],DMC_EV1_curves[key_1],DMC_EV1[[#This Row],[key_1]])
*ev1_dmc!$J4194/100
+SUMIFS(DMC_EV1_curves[dmc_base_EVintercept],DMC_EV1_curves[key_1],DMC_EV1[[#This Row],[key_1]])</f>
        <v>-462.58623256267214</v>
      </c>
      <c r="J4194" s="156">
        <v>17.5</v>
      </c>
    </row>
    <row r="4195" spans="1:10" x14ac:dyDescent="0.25">
      <c r="A4195" s="123">
        <v>329</v>
      </c>
      <c r="B4195" s="154" t="str">
        <f>INDEX(TechList[Tech],MATCH($A4195,TechList[Tech_'#],0),)</f>
        <v>EV200 non-batt</v>
      </c>
      <c r="C4195" s="154" t="str">
        <f t="shared" si="305"/>
        <v>329_3</v>
      </c>
      <c r="D4195" s="158" t="str">
        <f t="shared" si="306"/>
        <v>329_3_18.0</v>
      </c>
      <c r="E4195" s="153">
        <f t="shared" si="304"/>
        <v>3</v>
      </c>
      <c r="F4195" s="121">
        <f>SUMIFS(LearningFactors[LF_codeNew],LearningFactors[Tech_'#],DMC_EV1[[#This Row],[Tech_'#]])</f>
        <v>28</v>
      </c>
      <c r="G4195" s="121">
        <f>INDEX(TechList[ST_Thru],MATCH($A4195,TechList[Tech_'#],0),)</f>
        <v>2024</v>
      </c>
      <c r="H4195" s="154" t="str">
        <f>INDEX(TechList[Complexity],MATCH($A4195,TechList[Tech_'#],0),)</f>
        <v>High2</v>
      </c>
      <c r="I4195" s="158">
        <f>SUMIFS(DMC_EV1_curves[dmc_base_EVslope],DMC_EV1_curves[key_1],DMC_EV1[[#This Row],[key_1]])
*ev1_dmc!$J4195/100
+SUMIFS(DMC_EV1_curves[dmc_base_EVintercept],DMC_EV1_curves[key_1],DMC_EV1[[#This Row],[key_1]])</f>
        <v>-461.7954859671064</v>
      </c>
      <c r="J4195" s="156">
        <v>18</v>
      </c>
    </row>
    <row r="4196" spans="1:10" x14ac:dyDescent="0.25">
      <c r="A4196" s="123">
        <v>329</v>
      </c>
      <c r="B4196" s="154" t="str">
        <f>INDEX(TechList[Tech],MATCH($A4196,TechList[Tech_'#],0),)</f>
        <v>EV200 non-batt</v>
      </c>
      <c r="C4196" s="154" t="str">
        <f t="shared" si="305"/>
        <v>329_3</v>
      </c>
      <c r="D4196" s="158" t="str">
        <f t="shared" si="306"/>
        <v>329_3_18.5</v>
      </c>
      <c r="E4196" s="153">
        <f t="shared" si="304"/>
        <v>3</v>
      </c>
      <c r="F4196" s="121">
        <f>SUMIFS(LearningFactors[LF_codeNew],LearningFactors[Tech_'#],DMC_EV1[[#This Row],[Tech_'#]])</f>
        <v>28</v>
      </c>
      <c r="G4196" s="121">
        <f>INDEX(TechList[ST_Thru],MATCH($A4196,TechList[Tech_'#],0),)</f>
        <v>2024</v>
      </c>
      <c r="H4196" s="154" t="str">
        <f>INDEX(TechList[Complexity],MATCH($A4196,TechList[Tech_'#],0),)</f>
        <v>High2</v>
      </c>
      <c r="I4196" s="158">
        <f>SUMIFS(DMC_EV1_curves[dmc_base_EVslope],DMC_EV1_curves[key_1],DMC_EV1[[#This Row],[key_1]])
*ev1_dmc!$J4196/100
+SUMIFS(DMC_EV1_curves[dmc_base_EVintercept],DMC_EV1_curves[key_1],DMC_EV1[[#This Row],[key_1]])</f>
        <v>-461.00473937154061</v>
      </c>
      <c r="J4196" s="156">
        <v>18.5</v>
      </c>
    </row>
    <row r="4197" spans="1:10" x14ac:dyDescent="0.25">
      <c r="A4197" s="123">
        <v>329</v>
      </c>
      <c r="B4197" s="154" t="str">
        <f>INDEX(TechList[Tech],MATCH($A4197,TechList[Tech_'#],0),)</f>
        <v>EV200 non-batt</v>
      </c>
      <c r="C4197" s="154" t="str">
        <f t="shared" si="305"/>
        <v>329_3</v>
      </c>
      <c r="D4197" s="158" t="str">
        <f t="shared" si="306"/>
        <v>329_3_19.0</v>
      </c>
      <c r="E4197" s="153">
        <f t="shared" si="304"/>
        <v>3</v>
      </c>
      <c r="F4197" s="121">
        <f>SUMIFS(LearningFactors[LF_codeNew],LearningFactors[Tech_'#],DMC_EV1[[#This Row],[Tech_'#]])</f>
        <v>28</v>
      </c>
      <c r="G4197" s="121">
        <f>INDEX(TechList[ST_Thru],MATCH($A4197,TechList[Tech_'#],0),)</f>
        <v>2024</v>
      </c>
      <c r="H4197" s="154" t="str">
        <f>INDEX(TechList[Complexity],MATCH($A4197,TechList[Tech_'#],0),)</f>
        <v>High2</v>
      </c>
      <c r="I4197" s="158">
        <f>SUMIFS(DMC_EV1_curves[dmc_base_EVslope],DMC_EV1_curves[key_1],DMC_EV1[[#This Row],[key_1]])
*ev1_dmc!$J4197/100
+SUMIFS(DMC_EV1_curves[dmc_base_EVintercept],DMC_EV1_curves[key_1],DMC_EV1[[#This Row],[key_1]])</f>
        <v>-460.21399277597487</v>
      </c>
      <c r="J4197" s="156">
        <v>19</v>
      </c>
    </row>
    <row r="4198" spans="1:10" x14ac:dyDescent="0.25">
      <c r="A4198" s="123">
        <v>329</v>
      </c>
      <c r="B4198" s="154" t="str">
        <f>INDEX(TechList[Tech],MATCH($A4198,TechList[Tech_'#],0),)</f>
        <v>EV200 non-batt</v>
      </c>
      <c r="C4198" s="154" t="str">
        <f t="shared" si="305"/>
        <v>329_3</v>
      </c>
      <c r="D4198" s="158" t="str">
        <f t="shared" si="306"/>
        <v>329_3_19.5</v>
      </c>
      <c r="E4198" s="153">
        <f t="shared" si="304"/>
        <v>3</v>
      </c>
      <c r="F4198" s="121">
        <f>SUMIFS(LearningFactors[LF_codeNew],LearningFactors[Tech_'#],DMC_EV1[[#This Row],[Tech_'#]])</f>
        <v>28</v>
      </c>
      <c r="G4198" s="121">
        <f>INDEX(TechList[ST_Thru],MATCH($A4198,TechList[Tech_'#],0),)</f>
        <v>2024</v>
      </c>
      <c r="H4198" s="154" t="str">
        <f>INDEX(TechList[Complexity],MATCH($A4198,TechList[Tech_'#],0),)</f>
        <v>High2</v>
      </c>
      <c r="I4198" s="158">
        <f>SUMIFS(DMC_EV1_curves[dmc_base_EVslope],DMC_EV1_curves[key_1],DMC_EV1[[#This Row],[key_1]])
*ev1_dmc!$J4198/100
+SUMIFS(DMC_EV1_curves[dmc_base_EVintercept],DMC_EV1_curves[key_1],DMC_EV1[[#This Row],[key_1]])</f>
        <v>-459.42324618040914</v>
      </c>
      <c r="J4198" s="156">
        <v>19.5</v>
      </c>
    </row>
    <row r="4199" spans="1:10" x14ac:dyDescent="0.25">
      <c r="A4199" s="123">
        <v>329</v>
      </c>
      <c r="B4199" s="154" t="str">
        <f>INDEX(TechList[Tech],MATCH($A4199,TechList[Tech_'#],0),)</f>
        <v>EV200 non-batt</v>
      </c>
      <c r="C4199" s="154" t="str">
        <f t="shared" si="305"/>
        <v>329_3</v>
      </c>
      <c r="D4199" s="158" t="str">
        <f t="shared" si="306"/>
        <v>329_3_20.0</v>
      </c>
      <c r="E4199" s="153">
        <f t="shared" si="304"/>
        <v>3</v>
      </c>
      <c r="F4199" s="121">
        <f>SUMIFS(LearningFactors[LF_codeNew],LearningFactors[Tech_'#],DMC_EV1[[#This Row],[Tech_'#]])</f>
        <v>28</v>
      </c>
      <c r="G4199" s="121">
        <f>INDEX(TechList[ST_Thru],MATCH($A4199,TechList[Tech_'#],0),)</f>
        <v>2024</v>
      </c>
      <c r="H4199" s="154" t="str">
        <f>INDEX(TechList[Complexity],MATCH($A4199,TechList[Tech_'#],0),)</f>
        <v>High2</v>
      </c>
      <c r="I4199" s="158">
        <f>SUMIFS(DMC_EV1_curves[dmc_base_EVslope],DMC_EV1_curves[key_1],DMC_EV1[[#This Row],[key_1]])
*ev1_dmc!$J4199/100
+SUMIFS(DMC_EV1_curves[dmc_base_EVintercept],DMC_EV1_curves[key_1],DMC_EV1[[#This Row],[key_1]])</f>
        <v>-458.6324995848434</v>
      </c>
      <c r="J4199" s="156">
        <v>20</v>
      </c>
    </row>
    <row r="4200" spans="1:10" x14ac:dyDescent="0.25">
      <c r="A4200" s="123">
        <v>329</v>
      </c>
      <c r="B4200" s="154" t="str">
        <f>INDEX(TechList[Tech],MATCH($A4200,TechList[Tech_'#],0),)</f>
        <v>EV200 non-batt</v>
      </c>
      <c r="C4200" s="154" t="str">
        <f t="shared" ref="C4200:C4219" si="307">CONCATENATE(A4200,"_",E4200)</f>
        <v>329_3</v>
      </c>
      <c r="D4200" s="158" t="str">
        <f t="shared" ref="D4200:D4219" si="308">CONCATENATE(C4200,"_",TEXT(J4200,"0.0"))</f>
        <v>329_3_20.5</v>
      </c>
      <c r="E4200" s="153">
        <f t="shared" si="304"/>
        <v>3</v>
      </c>
      <c r="F4200" s="121">
        <f>SUMIFS(LearningFactors[LF_codeNew],LearningFactors[Tech_'#],DMC_EV1[[#This Row],[Tech_'#]])</f>
        <v>28</v>
      </c>
      <c r="G4200" s="121">
        <f>INDEX(TechList[ST_Thru],MATCH($A4200,TechList[Tech_'#],0),)</f>
        <v>2024</v>
      </c>
      <c r="H4200" s="154" t="str">
        <f>INDEX(TechList[Complexity],MATCH($A4200,TechList[Tech_'#],0),)</f>
        <v>High2</v>
      </c>
      <c r="I4200" s="158">
        <f>SUMIFS(DMC_EV1_curves[dmc_base_EVslope],DMC_EV1_curves[key_1],DMC_EV1[[#This Row],[key_1]])
*ev1_dmc!$J4200/100
+SUMIFS(DMC_EV1_curves[dmc_base_EVintercept],DMC_EV1_curves[key_1],DMC_EV1[[#This Row],[key_1]])</f>
        <v>-457.84175298927767</v>
      </c>
      <c r="J4200" s="73">
        <v>20.5</v>
      </c>
    </row>
    <row r="4201" spans="1:10" x14ac:dyDescent="0.25">
      <c r="A4201" s="123">
        <v>329</v>
      </c>
      <c r="B4201" s="154" t="str">
        <f>INDEX(TechList[Tech],MATCH($A4201,TechList[Tech_'#],0),)</f>
        <v>EV200 non-batt</v>
      </c>
      <c r="C4201" s="154" t="str">
        <f t="shared" si="307"/>
        <v>329_3</v>
      </c>
      <c r="D4201" s="158" t="str">
        <f t="shared" si="308"/>
        <v>329_3_21.0</v>
      </c>
      <c r="E4201" s="153">
        <f t="shared" si="304"/>
        <v>3</v>
      </c>
      <c r="F4201" s="121">
        <f>SUMIFS(LearningFactors[LF_codeNew],LearningFactors[Tech_'#],DMC_EV1[[#This Row],[Tech_'#]])</f>
        <v>28</v>
      </c>
      <c r="G4201" s="121">
        <f>INDEX(TechList[ST_Thru],MATCH($A4201,TechList[Tech_'#],0),)</f>
        <v>2024</v>
      </c>
      <c r="H4201" s="154" t="str">
        <f>INDEX(TechList[Complexity],MATCH($A4201,TechList[Tech_'#],0),)</f>
        <v>High2</v>
      </c>
      <c r="I4201" s="158">
        <f>SUMIFS(DMC_EV1_curves[dmc_base_EVslope],DMC_EV1_curves[key_1],DMC_EV1[[#This Row],[key_1]])
*ev1_dmc!$J4201/100
+SUMIFS(DMC_EV1_curves[dmc_base_EVintercept],DMC_EV1_curves[key_1],DMC_EV1[[#This Row],[key_1]])</f>
        <v>-457.05100639371187</v>
      </c>
      <c r="J4201" s="73">
        <v>21</v>
      </c>
    </row>
    <row r="4202" spans="1:10" x14ac:dyDescent="0.25">
      <c r="A4202" s="123">
        <v>329</v>
      </c>
      <c r="B4202" s="154" t="str">
        <f>INDEX(TechList[Tech],MATCH($A4202,TechList[Tech_'#],0),)</f>
        <v>EV200 non-batt</v>
      </c>
      <c r="C4202" s="154" t="str">
        <f t="shared" si="307"/>
        <v>329_3</v>
      </c>
      <c r="D4202" s="158" t="str">
        <f t="shared" si="308"/>
        <v>329_3_21.5</v>
      </c>
      <c r="E4202" s="153">
        <f t="shared" si="304"/>
        <v>3</v>
      </c>
      <c r="F4202" s="121">
        <f>SUMIFS(LearningFactors[LF_codeNew],LearningFactors[Tech_'#],DMC_EV1[[#This Row],[Tech_'#]])</f>
        <v>28</v>
      </c>
      <c r="G4202" s="121">
        <f>INDEX(TechList[ST_Thru],MATCH($A4202,TechList[Tech_'#],0),)</f>
        <v>2024</v>
      </c>
      <c r="H4202" s="154" t="str">
        <f>INDEX(TechList[Complexity],MATCH($A4202,TechList[Tech_'#],0),)</f>
        <v>High2</v>
      </c>
      <c r="I4202" s="158">
        <f>SUMIFS(DMC_EV1_curves[dmc_base_EVslope],DMC_EV1_curves[key_1],DMC_EV1[[#This Row],[key_1]])
*ev1_dmc!$J4202/100
+SUMIFS(DMC_EV1_curves[dmc_base_EVintercept],DMC_EV1_curves[key_1],DMC_EV1[[#This Row],[key_1]])</f>
        <v>-456.26025979814614</v>
      </c>
      <c r="J4202" s="73">
        <v>21.5</v>
      </c>
    </row>
    <row r="4203" spans="1:10" x14ac:dyDescent="0.25">
      <c r="A4203" s="123">
        <v>329</v>
      </c>
      <c r="B4203" s="154" t="str">
        <f>INDEX(TechList[Tech],MATCH($A4203,TechList[Tech_'#],0),)</f>
        <v>EV200 non-batt</v>
      </c>
      <c r="C4203" s="154" t="str">
        <f t="shared" si="307"/>
        <v>329_3</v>
      </c>
      <c r="D4203" s="158" t="str">
        <f t="shared" si="308"/>
        <v>329_3_22.0</v>
      </c>
      <c r="E4203" s="153">
        <f t="shared" si="304"/>
        <v>3</v>
      </c>
      <c r="F4203" s="121">
        <f>SUMIFS(LearningFactors[LF_codeNew],LearningFactors[Tech_'#],DMC_EV1[[#This Row],[Tech_'#]])</f>
        <v>28</v>
      </c>
      <c r="G4203" s="121">
        <f>INDEX(TechList[ST_Thru],MATCH($A4203,TechList[Tech_'#],0),)</f>
        <v>2024</v>
      </c>
      <c r="H4203" s="154" t="str">
        <f>INDEX(TechList[Complexity],MATCH($A4203,TechList[Tech_'#],0),)</f>
        <v>High2</v>
      </c>
      <c r="I4203" s="158">
        <f>SUMIFS(DMC_EV1_curves[dmc_base_EVslope],DMC_EV1_curves[key_1],DMC_EV1[[#This Row],[key_1]])
*ev1_dmc!$J4203/100
+SUMIFS(DMC_EV1_curves[dmc_base_EVintercept],DMC_EV1_curves[key_1],DMC_EV1[[#This Row],[key_1]])</f>
        <v>-455.4695132025804</v>
      </c>
      <c r="J4203" s="73">
        <v>22</v>
      </c>
    </row>
    <row r="4204" spans="1:10" x14ac:dyDescent="0.25">
      <c r="A4204" s="123">
        <v>329</v>
      </c>
      <c r="B4204" s="154" t="str">
        <f>INDEX(TechList[Tech],MATCH($A4204,TechList[Tech_'#],0),)</f>
        <v>EV200 non-batt</v>
      </c>
      <c r="C4204" s="154" t="str">
        <f t="shared" si="307"/>
        <v>329_3</v>
      </c>
      <c r="D4204" s="158" t="str">
        <f t="shared" si="308"/>
        <v>329_3_22.5</v>
      </c>
      <c r="E4204" s="153">
        <f t="shared" si="304"/>
        <v>3</v>
      </c>
      <c r="F4204" s="121">
        <f>SUMIFS(LearningFactors[LF_codeNew],LearningFactors[Tech_'#],DMC_EV1[[#This Row],[Tech_'#]])</f>
        <v>28</v>
      </c>
      <c r="G4204" s="121">
        <f>INDEX(TechList[ST_Thru],MATCH($A4204,TechList[Tech_'#],0),)</f>
        <v>2024</v>
      </c>
      <c r="H4204" s="154" t="str">
        <f>INDEX(TechList[Complexity],MATCH($A4204,TechList[Tech_'#],0),)</f>
        <v>High2</v>
      </c>
      <c r="I4204" s="158">
        <f>SUMIFS(DMC_EV1_curves[dmc_base_EVslope],DMC_EV1_curves[key_1],DMC_EV1[[#This Row],[key_1]])
*ev1_dmc!$J4204/100
+SUMIFS(DMC_EV1_curves[dmc_base_EVintercept],DMC_EV1_curves[key_1],DMC_EV1[[#This Row],[key_1]])</f>
        <v>-454.67876660701467</v>
      </c>
      <c r="J4204" s="73">
        <v>22.5</v>
      </c>
    </row>
    <row r="4205" spans="1:10" x14ac:dyDescent="0.25">
      <c r="A4205" s="123">
        <v>329</v>
      </c>
      <c r="B4205" s="154" t="str">
        <f>INDEX(TechList[Tech],MATCH($A4205,TechList[Tech_'#],0),)</f>
        <v>EV200 non-batt</v>
      </c>
      <c r="C4205" s="154" t="str">
        <f t="shared" si="307"/>
        <v>329_3</v>
      </c>
      <c r="D4205" s="158" t="str">
        <f t="shared" si="308"/>
        <v>329_3_23.0</v>
      </c>
      <c r="E4205" s="153">
        <f t="shared" si="304"/>
        <v>3</v>
      </c>
      <c r="F4205" s="121">
        <f>SUMIFS(LearningFactors[LF_codeNew],LearningFactors[Tech_'#],DMC_EV1[[#This Row],[Tech_'#]])</f>
        <v>28</v>
      </c>
      <c r="G4205" s="121">
        <f>INDEX(TechList[ST_Thru],MATCH($A4205,TechList[Tech_'#],0),)</f>
        <v>2024</v>
      </c>
      <c r="H4205" s="154" t="str">
        <f>INDEX(TechList[Complexity],MATCH($A4205,TechList[Tech_'#],0),)</f>
        <v>High2</v>
      </c>
      <c r="I4205" s="158">
        <f>SUMIFS(DMC_EV1_curves[dmc_base_EVslope],DMC_EV1_curves[key_1],DMC_EV1[[#This Row],[key_1]])
*ev1_dmc!$J4205/100
+SUMIFS(DMC_EV1_curves[dmc_base_EVintercept],DMC_EV1_curves[key_1],DMC_EV1[[#This Row],[key_1]])</f>
        <v>-453.88802001144893</v>
      </c>
      <c r="J4205" s="73">
        <v>23</v>
      </c>
    </row>
    <row r="4206" spans="1:10" x14ac:dyDescent="0.25">
      <c r="A4206" s="123">
        <v>329</v>
      </c>
      <c r="B4206" s="154" t="str">
        <f>INDEX(TechList[Tech],MATCH($A4206,TechList[Tech_'#],0),)</f>
        <v>EV200 non-batt</v>
      </c>
      <c r="C4206" s="154" t="str">
        <f t="shared" si="307"/>
        <v>329_3</v>
      </c>
      <c r="D4206" s="158" t="str">
        <f t="shared" si="308"/>
        <v>329_3_23.5</v>
      </c>
      <c r="E4206" s="153">
        <f t="shared" si="304"/>
        <v>3</v>
      </c>
      <c r="F4206" s="121">
        <f>SUMIFS(LearningFactors[LF_codeNew],LearningFactors[Tech_'#],DMC_EV1[[#This Row],[Tech_'#]])</f>
        <v>28</v>
      </c>
      <c r="G4206" s="121">
        <f>INDEX(TechList[ST_Thru],MATCH($A4206,TechList[Tech_'#],0),)</f>
        <v>2024</v>
      </c>
      <c r="H4206" s="154" t="str">
        <f>INDEX(TechList[Complexity],MATCH($A4206,TechList[Tech_'#],0),)</f>
        <v>High2</v>
      </c>
      <c r="I4206" s="158">
        <f>SUMIFS(DMC_EV1_curves[dmc_base_EVslope],DMC_EV1_curves[key_1],DMC_EV1[[#This Row],[key_1]])
*ev1_dmc!$J4206/100
+SUMIFS(DMC_EV1_curves[dmc_base_EVintercept],DMC_EV1_curves[key_1],DMC_EV1[[#This Row],[key_1]])</f>
        <v>-453.09727341588314</v>
      </c>
      <c r="J4206" s="73">
        <v>23.5</v>
      </c>
    </row>
    <row r="4207" spans="1:10" x14ac:dyDescent="0.25">
      <c r="A4207" s="123">
        <v>329</v>
      </c>
      <c r="B4207" s="154" t="str">
        <f>INDEX(TechList[Tech],MATCH($A4207,TechList[Tech_'#],0),)</f>
        <v>EV200 non-batt</v>
      </c>
      <c r="C4207" s="154" t="str">
        <f t="shared" si="307"/>
        <v>329_3</v>
      </c>
      <c r="D4207" s="158" t="str">
        <f t="shared" si="308"/>
        <v>329_3_24.0</v>
      </c>
      <c r="E4207" s="153">
        <f t="shared" si="304"/>
        <v>3</v>
      </c>
      <c r="F4207" s="121">
        <f>SUMIFS(LearningFactors[LF_codeNew],LearningFactors[Tech_'#],DMC_EV1[[#This Row],[Tech_'#]])</f>
        <v>28</v>
      </c>
      <c r="G4207" s="121">
        <f>INDEX(TechList[ST_Thru],MATCH($A4207,TechList[Tech_'#],0),)</f>
        <v>2024</v>
      </c>
      <c r="H4207" s="154" t="str">
        <f>INDEX(TechList[Complexity],MATCH($A4207,TechList[Tech_'#],0),)</f>
        <v>High2</v>
      </c>
      <c r="I4207" s="158">
        <f>SUMIFS(DMC_EV1_curves[dmc_base_EVslope],DMC_EV1_curves[key_1],DMC_EV1[[#This Row],[key_1]])
*ev1_dmc!$J4207/100
+SUMIFS(DMC_EV1_curves[dmc_base_EVintercept],DMC_EV1_curves[key_1],DMC_EV1[[#This Row],[key_1]])</f>
        <v>-452.3065268203174</v>
      </c>
      <c r="J4207" s="73">
        <v>24</v>
      </c>
    </row>
    <row r="4208" spans="1:10" x14ac:dyDescent="0.25">
      <c r="A4208" s="123">
        <v>329</v>
      </c>
      <c r="B4208" s="154" t="str">
        <f>INDEX(TechList[Tech],MATCH($A4208,TechList[Tech_'#],0),)</f>
        <v>EV200 non-batt</v>
      </c>
      <c r="C4208" s="154" t="str">
        <f t="shared" si="307"/>
        <v>329_3</v>
      </c>
      <c r="D4208" s="158" t="str">
        <f t="shared" si="308"/>
        <v>329_3_24.5</v>
      </c>
      <c r="E4208" s="153">
        <f t="shared" si="304"/>
        <v>3</v>
      </c>
      <c r="F4208" s="121">
        <f>SUMIFS(LearningFactors[LF_codeNew],LearningFactors[Tech_'#],DMC_EV1[[#This Row],[Tech_'#]])</f>
        <v>28</v>
      </c>
      <c r="G4208" s="121">
        <f>INDEX(TechList[ST_Thru],MATCH($A4208,TechList[Tech_'#],0),)</f>
        <v>2024</v>
      </c>
      <c r="H4208" s="154" t="str">
        <f>INDEX(TechList[Complexity],MATCH($A4208,TechList[Tech_'#],0),)</f>
        <v>High2</v>
      </c>
      <c r="I4208" s="158">
        <f>SUMIFS(DMC_EV1_curves[dmc_base_EVslope],DMC_EV1_curves[key_1],DMC_EV1[[#This Row],[key_1]])
*ev1_dmc!$J4208/100
+SUMIFS(DMC_EV1_curves[dmc_base_EVintercept],DMC_EV1_curves[key_1],DMC_EV1[[#This Row],[key_1]])</f>
        <v>-451.51578022475167</v>
      </c>
      <c r="J4208" s="73">
        <v>24.5</v>
      </c>
    </row>
    <row r="4209" spans="1:10" x14ac:dyDescent="0.25">
      <c r="A4209" s="123">
        <v>329</v>
      </c>
      <c r="B4209" s="154" t="str">
        <f>INDEX(TechList[Tech],MATCH($A4209,TechList[Tech_'#],0),)</f>
        <v>EV200 non-batt</v>
      </c>
      <c r="C4209" s="154" t="str">
        <f t="shared" si="307"/>
        <v>329_3</v>
      </c>
      <c r="D4209" s="158" t="str">
        <f t="shared" si="308"/>
        <v>329_3_25.0</v>
      </c>
      <c r="E4209" s="153">
        <f t="shared" si="304"/>
        <v>3</v>
      </c>
      <c r="F4209" s="121">
        <f>SUMIFS(LearningFactors[LF_codeNew],LearningFactors[Tech_'#],DMC_EV1[[#This Row],[Tech_'#]])</f>
        <v>28</v>
      </c>
      <c r="G4209" s="121">
        <f>INDEX(TechList[ST_Thru],MATCH($A4209,TechList[Tech_'#],0),)</f>
        <v>2024</v>
      </c>
      <c r="H4209" s="154" t="str">
        <f>INDEX(TechList[Complexity],MATCH($A4209,TechList[Tech_'#],0),)</f>
        <v>High2</v>
      </c>
      <c r="I4209" s="158">
        <f>SUMIFS(DMC_EV1_curves[dmc_base_EVslope],DMC_EV1_curves[key_1],DMC_EV1[[#This Row],[key_1]])
*ev1_dmc!$J4209/100
+SUMIFS(DMC_EV1_curves[dmc_base_EVintercept],DMC_EV1_curves[key_1],DMC_EV1[[#This Row],[key_1]])</f>
        <v>-450.72503362918593</v>
      </c>
      <c r="J4209" s="73">
        <v>25</v>
      </c>
    </row>
    <row r="4210" spans="1:10" x14ac:dyDescent="0.25">
      <c r="A4210" s="123">
        <v>329</v>
      </c>
      <c r="B4210" s="154" t="str">
        <f>INDEX(TechList[Tech],MATCH($A4210,TechList[Tech_'#],0),)</f>
        <v>EV200 non-batt</v>
      </c>
      <c r="C4210" s="154" t="str">
        <f t="shared" si="307"/>
        <v>329_3</v>
      </c>
      <c r="D4210" s="158" t="str">
        <f t="shared" si="308"/>
        <v>329_3_25.5</v>
      </c>
      <c r="E4210" s="153">
        <f t="shared" si="304"/>
        <v>3</v>
      </c>
      <c r="F4210" s="121">
        <f>SUMIFS(LearningFactors[LF_codeNew],LearningFactors[Tech_'#],DMC_EV1[[#This Row],[Tech_'#]])</f>
        <v>28</v>
      </c>
      <c r="G4210" s="121">
        <f>INDEX(TechList[ST_Thru],MATCH($A4210,TechList[Tech_'#],0),)</f>
        <v>2024</v>
      </c>
      <c r="H4210" s="154" t="str">
        <f>INDEX(TechList[Complexity],MATCH($A4210,TechList[Tech_'#],0),)</f>
        <v>High2</v>
      </c>
      <c r="I4210" s="158">
        <f>SUMIFS(DMC_EV1_curves[dmc_base_EVslope],DMC_EV1_curves[key_1],DMC_EV1[[#This Row],[key_1]])
*ev1_dmc!$J4210/100
+SUMIFS(DMC_EV1_curves[dmc_base_EVintercept],DMC_EV1_curves[key_1],DMC_EV1[[#This Row],[key_1]])</f>
        <v>-449.93428703362014</v>
      </c>
      <c r="J4210" s="73">
        <v>25.5</v>
      </c>
    </row>
    <row r="4211" spans="1:10" x14ac:dyDescent="0.25">
      <c r="A4211" s="123">
        <v>329</v>
      </c>
      <c r="B4211" s="154" t="str">
        <f>INDEX(TechList[Tech],MATCH($A4211,TechList[Tech_'#],0),)</f>
        <v>EV200 non-batt</v>
      </c>
      <c r="C4211" s="154" t="str">
        <f t="shared" si="307"/>
        <v>329_3</v>
      </c>
      <c r="D4211" s="158" t="str">
        <f t="shared" si="308"/>
        <v>329_3_26.0</v>
      </c>
      <c r="E4211" s="153">
        <f t="shared" si="304"/>
        <v>3</v>
      </c>
      <c r="F4211" s="121">
        <f>SUMIFS(LearningFactors[LF_codeNew],LearningFactors[Tech_'#],DMC_EV1[[#This Row],[Tech_'#]])</f>
        <v>28</v>
      </c>
      <c r="G4211" s="121">
        <f>INDEX(TechList[ST_Thru],MATCH($A4211,TechList[Tech_'#],0),)</f>
        <v>2024</v>
      </c>
      <c r="H4211" s="154" t="str">
        <f>INDEX(TechList[Complexity],MATCH($A4211,TechList[Tech_'#],0),)</f>
        <v>High2</v>
      </c>
      <c r="I4211" s="158">
        <f>SUMIFS(DMC_EV1_curves[dmc_base_EVslope],DMC_EV1_curves[key_1],DMC_EV1[[#This Row],[key_1]])
*ev1_dmc!$J4211/100
+SUMIFS(DMC_EV1_curves[dmc_base_EVintercept],DMC_EV1_curves[key_1],DMC_EV1[[#This Row],[key_1]])</f>
        <v>-449.1435404380544</v>
      </c>
      <c r="J4211" s="73">
        <v>26</v>
      </c>
    </row>
    <row r="4212" spans="1:10" x14ac:dyDescent="0.25">
      <c r="A4212" s="123">
        <v>329</v>
      </c>
      <c r="B4212" s="154" t="str">
        <f>INDEX(TechList[Tech],MATCH($A4212,TechList[Tech_'#],0),)</f>
        <v>EV200 non-batt</v>
      </c>
      <c r="C4212" s="154" t="str">
        <f t="shared" si="307"/>
        <v>329_3</v>
      </c>
      <c r="D4212" s="158" t="str">
        <f t="shared" si="308"/>
        <v>329_3_26.5</v>
      </c>
      <c r="E4212" s="153">
        <f t="shared" si="304"/>
        <v>3</v>
      </c>
      <c r="F4212" s="121">
        <f>SUMIFS(LearningFactors[LF_codeNew],LearningFactors[Tech_'#],DMC_EV1[[#This Row],[Tech_'#]])</f>
        <v>28</v>
      </c>
      <c r="G4212" s="121">
        <f>INDEX(TechList[ST_Thru],MATCH($A4212,TechList[Tech_'#],0),)</f>
        <v>2024</v>
      </c>
      <c r="H4212" s="154" t="str">
        <f>INDEX(TechList[Complexity],MATCH($A4212,TechList[Tech_'#],0),)</f>
        <v>High2</v>
      </c>
      <c r="I4212" s="158">
        <f>SUMIFS(DMC_EV1_curves[dmc_base_EVslope],DMC_EV1_curves[key_1],DMC_EV1[[#This Row],[key_1]])
*ev1_dmc!$J4212/100
+SUMIFS(DMC_EV1_curves[dmc_base_EVintercept],DMC_EV1_curves[key_1],DMC_EV1[[#This Row],[key_1]])</f>
        <v>-448.35279384248867</v>
      </c>
      <c r="J4212" s="73">
        <v>26.5</v>
      </c>
    </row>
    <row r="4213" spans="1:10" x14ac:dyDescent="0.25">
      <c r="A4213" s="123">
        <v>329</v>
      </c>
      <c r="B4213" s="154" t="str">
        <f>INDEX(TechList[Tech],MATCH($A4213,TechList[Tech_'#],0),)</f>
        <v>EV200 non-batt</v>
      </c>
      <c r="C4213" s="154" t="str">
        <f t="shared" si="307"/>
        <v>329_3</v>
      </c>
      <c r="D4213" s="158" t="str">
        <f t="shared" si="308"/>
        <v>329_3_27.0</v>
      </c>
      <c r="E4213" s="153">
        <f t="shared" si="304"/>
        <v>3</v>
      </c>
      <c r="F4213" s="121">
        <f>SUMIFS(LearningFactors[LF_codeNew],LearningFactors[Tech_'#],DMC_EV1[[#This Row],[Tech_'#]])</f>
        <v>28</v>
      </c>
      <c r="G4213" s="121">
        <f>INDEX(TechList[ST_Thru],MATCH($A4213,TechList[Tech_'#],0),)</f>
        <v>2024</v>
      </c>
      <c r="H4213" s="154" t="str">
        <f>INDEX(TechList[Complexity],MATCH($A4213,TechList[Tech_'#],0),)</f>
        <v>High2</v>
      </c>
      <c r="I4213" s="158">
        <f>SUMIFS(DMC_EV1_curves[dmc_base_EVslope],DMC_EV1_curves[key_1],DMC_EV1[[#This Row],[key_1]])
*ev1_dmc!$J4213/100
+SUMIFS(DMC_EV1_curves[dmc_base_EVintercept],DMC_EV1_curves[key_1],DMC_EV1[[#This Row],[key_1]])</f>
        <v>-447.56204724692293</v>
      </c>
      <c r="J4213" s="73">
        <v>27</v>
      </c>
    </row>
    <row r="4214" spans="1:10" x14ac:dyDescent="0.25">
      <c r="A4214" s="123">
        <v>329</v>
      </c>
      <c r="B4214" s="154" t="str">
        <f>INDEX(TechList[Tech],MATCH($A4214,TechList[Tech_'#],0),)</f>
        <v>EV200 non-batt</v>
      </c>
      <c r="C4214" s="154" t="str">
        <f t="shared" si="307"/>
        <v>329_3</v>
      </c>
      <c r="D4214" s="158" t="str">
        <f t="shared" si="308"/>
        <v>329_3_27.5</v>
      </c>
      <c r="E4214" s="153">
        <f t="shared" si="304"/>
        <v>3</v>
      </c>
      <c r="F4214" s="121">
        <f>SUMIFS(LearningFactors[LF_codeNew],LearningFactors[Tech_'#],DMC_EV1[[#This Row],[Tech_'#]])</f>
        <v>28</v>
      </c>
      <c r="G4214" s="121">
        <f>INDEX(TechList[ST_Thru],MATCH($A4214,TechList[Tech_'#],0),)</f>
        <v>2024</v>
      </c>
      <c r="H4214" s="154" t="str">
        <f>INDEX(TechList[Complexity],MATCH($A4214,TechList[Tech_'#],0),)</f>
        <v>High2</v>
      </c>
      <c r="I4214" s="158">
        <f>SUMIFS(DMC_EV1_curves[dmc_base_EVslope],DMC_EV1_curves[key_1],DMC_EV1[[#This Row],[key_1]])
*ev1_dmc!$J4214/100
+SUMIFS(DMC_EV1_curves[dmc_base_EVintercept],DMC_EV1_curves[key_1],DMC_EV1[[#This Row],[key_1]])</f>
        <v>-446.77130065135719</v>
      </c>
      <c r="J4214" s="73">
        <v>27.5</v>
      </c>
    </row>
    <row r="4215" spans="1:10" x14ac:dyDescent="0.25">
      <c r="A4215" s="123">
        <v>329</v>
      </c>
      <c r="B4215" s="154" t="str">
        <f>INDEX(TechList[Tech],MATCH($A4215,TechList[Tech_'#],0),)</f>
        <v>EV200 non-batt</v>
      </c>
      <c r="C4215" s="154" t="str">
        <f t="shared" si="307"/>
        <v>329_3</v>
      </c>
      <c r="D4215" s="158" t="str">
        <f t="shared" si="308"/>
        <v>329_3_28.0</v>
      </c>
      <c r="E4215" s="153">
        <f t="shared" si="304"/>
        <v>3</v>
      </c>
      <c r="F4215" s="121">
        <f>SUMIFS(LearningFactors[LF_codeNew],LearningFactors[Tech_'#],DMC_EV1[[#This Row],[Tech_'#]])</f>
        <v>28</v>
      </c>
      <c r="G4215" s="121">
        <f>INDEX(TechList[ST_Thru],MATCH($A4215,TechList[Tech_'#],0),)</f>
        <v>2024</v>
      </c>
      <c r="H4215" s="154" t="str">
        <f>INDEX(TechList[Complexity],MATCH($A4215,TechList[Tech_'#],0),)</f>
        <v>High2</v>
      </c>
      <c r="I4215" s="158">
        <f>SUMIFS(DMC_EV1_curves[dmc_base_EVslope],DMC_EV1_curves[key_1],DMC_EV1[[#This Row],[key_1]])
*ev1_dmc!$J4215/100
+SUMIFS(DMC_EV1_curves[dmc_base_EVintercept],DMC_EV1_curves[key_1],DMC_EV1[[#This Row],[key_1]])</f>
        <v>-445.9805540557914</v>
      </c>
      <c r="J4215" s="73">
        <v>28</v>
      </c>
    </row>
    <row r="4216" spans="1:10" x14ac:dyDescent="0.25">
      <c r="A4216" s="123">
        <v>329</v>
      </c>
      <c r="B4216" s="154" t="str">
        <f>INDEX(TechList[Tech],MATCH($A4216,TechList[Tech_'#],0),)</f>
        <v>EV200 non-batt</v>
      </c>
      <c r="C4216" s="154" t="str">
        <f t="shared" si="307"/>
        <v>329_3</v>
      </c>
      <c r="D4216" s="158" t="str">
        <f t="shared" si="308"/>
        <v>329_3_28.5</v>
      </c>
      <c r="E4216" s="153">
        <f t="shared" si="304"/>
        <v>3</v>
      </c>
      <c r="F4216" s="121">
        <f>SUMIFS(LearningFactors[LF_codeNew],LearningFactors[Tech_'#],DMC_EV1[[#This Row],[Tech_'#]])</f>
        <v>28</v>
      </c>
      <c r="G4216" s="121">
        <f>INDEX(TechList[ST_Thru],MATCH($A4216,TechList[Tech_'#],0),)</f>
        <v>2024</v>
      </c>
      <c r="H4216" s="154" t="str">
        <f>INDEX(TechList[Complexity],MATCH($A4216,TechList[Tech_'#],0),)</f>
        <v>High2</v>
      </c>
      <c r="I4216" s="158">
        <f>SUMIFS(DMC_EV1_curves[dmc_base_EVslope],DMC_EV1_curves[key_1],DMC_EV1[[#This Row],[key_1]])
*ev1_dmc!$J4216/100
+SUMIFS(DMC_EV1_curves[dmc_base_EVintercept],DMC_EV1_curves[key_1],DMC_EV1[[#This Row],[key_1]])</f>
        <v>-445.18980746022567</v>
      </c>
      <c r="J4216" s="73">
        <v>28.5</v>
      </c>
    </row>
    <row r="4217" spans="1:10" x14ac:dyDescent="0.25">
      <c r="A4217" s="123">
        <v>329</v>
      </c>
      <c r="B4217" s="154" t="str">
        <f>INDEX(TechList[Tech],MATCH($A4217,TechList[Tech_'#],0),)</f>
        <v>EV200 non-batt</v>
      </c>
      <c r="C4217" s="154" t="str">
        <f t="shared" si="307"/>
        <v>329_3</v>
      </c>
      <c r="D4217" s="158" t="str">
        <f t="shared" si="308"/>
        <v>329_3_29.0</v>
      </c>
      <c r="E4217" s="153">
        <f t="shared" si="304"/>
        <v>3</v>
      </c>
      <c r="F4217" s="121">
        <f>SUMIFS(LearningFactors[LF_codeNew],LearningFactors[Tech_'#],DMC_EV1[[#This Row],[Tech_'#]])</f>
        <v>28</v>
      </c>
      <c r="G4217" s="121">
        <f>INDEX(TechList[ST_Thru],MATCH($A4217,TechList[Tech_'#],0),)</f>
        <v>2024</v>
      </c>
      <c r="H4217" s="154" t="str">
        <f>INDEX(TechList[Complexity],MATCH($A4217,TechList[Tech_'#],0),)</f>
        <v>High2</v>
      </c>
      <c r="I4217" s="158">
        <f>SUMIFS(DMC_EV1_curves[dmc_base_EVslope],DMC_EV1_curves[key_1],DMC_EV1[[#This Row],[key_1]])
*ev1_dmc!$J4217/100
+SUMIFS(DMC_EV1_curves[dmc_base_EVintercept],DMC_EV1_curves[key_1],DMC_EV1[[#This Row],[key_1]])</f>
        <v>-444.39906086465993</v>
      </c>
      <c r="J4217" s="73">
        <v>29</v>
      </c>
    </row>
    <row r="4218" spans="1:10" x14ac:dyDescent="0.25">
      <c r="A4218" s="123">
        <v>329</v>
      </c>
      <c r="B4218" s="154" t="str">
        <f>INDEX(TechList[Tech],MATCH($A4218,TechList[Tech_'#],0),)</f>
        <v>EV200 non-batt</v>
      </c>
      <c r="C4218" s="154" t="str">
        <f t="shared" si="307"/>
        <v>329_3</v>
      </c>
      <c r="D4218" s="158" t="str">
        <f t="shared" si="308"/>
        <v>329_3_29.5</v>
      </c>
      <c r="E4218" s="153">
        <f t="shared" si="304"/>
        <v>3</v>
      </c>
      <c r="F4218" s="121">
        <f>SUMIFS(LearningFactors[LF_codeNew],LearningFactors[Tech_'#],DMC_EV1[[#This Row],[Tech_'#]])</f>
        <v>28</v>
      </c>
      <c r="G4218" s="121">
        <f>INDEX(TechList[ST_Thru],MATCH($A4218,TechList[Tech_'#],0),)</f>
        <v>2024</v>
      </c>
      <c r="H4218" s="154" t="str">
        <f>INDEX(TechList[Complexity],MATCH($A4218,TechList[Tech_'#],0),)</f>
        <v>High2</v>
      </c>
      <c r="I4218" s="158">
        <f>SUMIFS(DMC_EV1_curves[dmc_base_EVslope],DMC_EV1_curves[key_1],DMC_EV1[[#This Row],[key_1]])
*ev1_dmc!$J4218/100
+SUMIFS(DMC_EV1_curves[dmc_base_EVintercept],DMC_EV1_curves[key_1],DMC_EV1[[#This Row],[key_1]])</f>
        <v>-443.60831426909419</v>
      </c>
      <c r="J4218" s="73">
        <v>29.5</v>
      </c>
    </row>
    <row r="4219" spans="1:10" x14ac:dyDescent="0.25">
      <c r="A4219" s="123">
        <v>329</v>
      </c>
      <c r="B4219" s="154" t="str">
        <f>INDEX(TechList[Tech],MATCH($A4219,TechList[Tech_'#],0),)</f>
        <v>EV200 non-batt</v>
      </c>
      <c r="C4219" s="154" t="str">
        <f t="shared" si="307"/>
        <v>329_3</v>
      </c>
      <c r="D4219" s="158" t="str">
        <f t="shared" si="308"/>
        <v>329_3_30.0</v>
      </c>
      <c r="E4219" s="153">
        <f t="shared" si="304"/>
        <v>3</v>
      </c>
      <c r="F4219" s="121">
        <f>SUMIFS(LearningFactors[LF_codeNew],LearningFactors[Tech_'#],DMC_EV1[[#This Row],[Tech_'#]])</f>
        <v>28</v>
      </c>
      <c r="G4219" s="121">
        <f>INDEX(TechList[ST_Thru],MATCH($A4219,TechList[Tech_'#],0),)</f>
        <v>2024</v>
      </c>
      <c r="H4219" s="154" t="str">
        <f>INDEX(TechList[Complexity],MATCH($A4219,TechList[Tech_'#],0),)</f>
        <v>High2</v>
      </c>
      <c r="I4219" s="158">
        <f>SUMIFS(DMC_EV1_curves[dmc_base_EVslope],DMC_EV1_curves[key_1],DMC_EV1[[#This Row],[key_1]])
*ev1_dmc!$J4219/100
+SUMIFS(DMC_EV1_curves[dmc_base_EVintercept],DMC_EV1_curves[key_1],DMC_EV1[[#This Row],[key_1]])</f>
        <v>-442.8175676735284</v>
      </c>
      <c r="J4219" s="73">
        <v>30</v>
      </c>
    </row>
    <row r="4220" spans="1:10" x14ac:dyDescent="0.25">
      <c r="A4220" s="123">
        <v>329</v>
      </c>
      <c r="B4220" s="154" t="str">
        <f>INDEX(TechList[Tech],MATCH($A4220,TechList[Tech_'#],0),)</f>
        <v>EV200 non-batt</v>
      </c>
      <c r="C4220" s="154" t="str">
        <f t="shared" si="305"/>
        <v>329_4</v>
      </c>
      <c r="D4220" s="158" t="str">
        <f t="shared" si="306"/>
        <v>329_4_0.0</v>
      </c>
      <c r="E4220" s="153">
        <f t="shared" ref="E4220:E4280" si="309">VC_04</f>
        <v>4</v>
      </c>
      <c r="F4220" s="121">
        <f>SUMIFS(LearningFactors[LF_codeNew],LearningFactors[Tech_'#],DMC_EV1[[#This Row],[Tech_'#]])</f>
        <v>28</v>
      </c>
      <c r="G4220" s="121">
        <f>INDEX(TechList[ST_Thru],MATCH($A4220,TechList[Tech_'#],0),)</f>
        <v>2024</v>
      </c>
      <c r="H4220" s="154" t="str">
        <f>INDEX(TechList[Complexity],MATCH($A4220,TechList[Tech_'#],0),)</f>
        <v>High2</v>
      </c>
      <c r="I4220" s="158">
        <f>SUMIFS(DMC_EV1_curves[dmc_base_EVslope],DMC_EV1_curves[key_1],DMC_EV1[[#This Row],[key_1]])
*ev1_dmc!$J4220/100
+SUMIFS(DMC_EV1_curves[dmc_base_EVintercept],DMC_EV1_curves[key_1],DMC_EV1[[#This Row],[key_1]])</f>
        <v>14.409743247898511</v>
      </c>
      <c r="J4220" s="156">
        <v>0</v>
      </c>
    </row>
    <row r="4221" spans="1:10" x14ac:dyDescent="0.25">
      <c r="A4221" s="123">
        <v>329</v>
      </c>
      <c r="B4221" s="154" t="str">
        <f>INDEX(TechList[Tech],MATCH($A4221,TechList[Tech_'#],0),)</f>
        <v>EV200 non-batt</v>
      </c>
      <c r="C4221" s="154" t="str">
        <f t="shared" si="305"/>
        <v>329_4</v>
      </c>
      <c r="D4221" s="158" t="str">
        <f t="shared" si="306"/>
        <v>329_4_0.5</v>
      </c>
      <c r="E4221" s="153">
        <f t="shared" si="309"/>
        <v>4</v>
      </c>
      <c r="F4221" s="121">
        <f>SUMIFS(LearningFactors[LF_codeNew],LearningFactors[Tech_'#],DMC_EV1[[#This Row],[Tech_'#]])</f>
        <v>28</v>
      </c>
      <c r="G4221" s="121">
        <f>INDEX(TechList[ST_Thru],MATCH($A4221,TechList[Tech_'#],0),)</f>
        <v>2024</v>
      </c>
      <c r="H4221" s="154" t="str">
        <f>INDEX(TechList[Complexity],MATCH($A4221,TechList[Tech_'#],0),)</f>
        <v>High2</v>
      </c>
      <c r="I4221" s="158">
        <f>SUMIFS(DMC_EV1_curves[dmc_base_EVslope],DMC_EV1_curves[key_1],DMC_EV1[[#This Row],[key_1]])
*ev1_dmc!$J4221/100
+SUMIFS(DMC_EV1_curves[dmc_base_EVintercept],DMC_EV1_curves[key_1],DMC_EV1[[#This Row],[key_1]])</f>
        <v>15.435001684137946</v>
      </c>
      <c r="J4221" s="156">
        <v>0.5</v>
      </c>
    </row>
    <row r="4222" spans="1:10" x14ac:dyDescent="0.25">
      <c r="A4222" s="123">
        <v>329</v>
      </c>
      <c r="B4222" s="154" t="str">
        <f>INDEX(TechList[Tech],MATCH($A4222,TechList[Tech_'#],0),)</f>
        <v>EV200 non-batt</v>
      </c>
      <c r="C4222" s="154" t="str">
        <f t="shared" si="305"/>
        <v>329_4</v>
      </c>
      <c r="D4222" s="158" t="str">
        <f t="shared" si="306"/>
        <v>329_4_1.0</v>
      </c>
      <c r="E4222" s="153">
        <f t="shared" si="309"/>
        <v>4</v>
      </c>
      <c r="F4222" s="121">
        <f>SUMIFS(LearningFactors[LF_codeNew],LearningFactors[Tech_'#],DMC_EV1[[#This Row],[Tech_'#]])</f>
        <v>28</v>
      </c>
      <c r="G4222" s="121">
        <f>INDEX(TechList[ST_Thru],MATCH($A4222,TechList[Tech_'#],0),)</f>
        <v>2024</v>
      </c>
      <c r="H4222" s="154" t="str">
        <f>INDEX(TechList[Complexity],MATCH($A4222,TechList[Tech_'#],0),)</f>
        <v>High2</v>
      </c>
      <c r="I4222" s="158">
        <f>SUMIFS(DMC_EV1_curves[dmc_base_EVslope],DMC_EV1_curves[key_1],DMC_EV1[[#This Row],[key_1]])
*ev1_dmc!$J4222/100
+SUMIFS(DMC_EV1_curves[dmc_base_EVintercept],DMC_EV1_curves[key_1],DMC_EV1[[#This Row],[key_1]])</f>
        <v>16.460260120377381</v>
      </c>
      <c r="J4222" s="156">
        <v>1</v>
      </c>
    </row>
    <row r="4223" spans="1:10" x14ac:dyDescent="0.25">
      <c r="A4223" s="123">
        <v>329</v>
      </c>
      <c r="B4223" s="154" t="str">
        <f>INDEX(TechList[Tech],MATCH($A4223,TechList[Tech_'#],0),)</f>
        <v>EV200 non-batt</v>
      </c>
      <c r="C4223" s="154" t="str">
        <f t="shared" si="305"/>
        <v>329_4</v>
      </c>
      <c r="D4223" s="158" t="str">
        <f t="shared" si="306"/>
        <v>329_4_1.5</v>
      </c>
      <c r="E4223" s="153">
        <f t="shared" si="309"/>
        <v>4</v>
      </c>
      <c r="F4223" s="121">
        <f>SUMIFS(LearningFactors[LF_codeNew],LearningFactors[Tech_'#],DMC_EV1[[#This Row],[Tech_'#]])</f>
        <v>28</v>
      </c>
      <c r="G4223" s="121">
        <f>INDEX(TechList[ST_Thru],MATCH($A4223,TechList[Tech_'#],0),)</f>
        <v>2024</v>
      </c>
      <c r="H4223" s="154" t="str">
        <f>INDEX(TechList[Complexity],MATCH($A4223,TechList[Tech_'#],0),)</f>
        <v>High2</v>
      </c>
      <c r="I4223" s="158">
        <f>SUMIFS(DMC_EV1_curves[dmc_base_EVslope],DMC_EV1_curves[key_1],DMC_EV1[[#This Row],[key_1]])
*ev1_dmc!$J4223/100
+SUMIFS(DMC_EV1_curves[dmc_base_EVintercept],DMC_EV1_curves[key_1],DMC_EV1[[#This Row],[key_1]])</f>
        <v>17.485518556616814</v>
      </c>
      <c r="J4223" s="156">
        <v>1.5</v>
      </c>
    </row>
    <row r="4224" spans="1:10" x14ac:dyDescent="0.25">
      <c r="A4224" s="123">
        <v>329</v>
      </c>
      <c r="B4224" s="154" t="str">
        <f>INDEX(TechList[Tech],MATCH($A4224,TechList[Tech_'#],0),)</f>
        <v>EV200 non-batt</v>
      </c>
      <c r="C4224" s="154" t="str">
        <f t="shared" si="305"/>
        <v>329_4</v>
      </c>
      <c r="D4224" s="158" t="str">
        <f t="shared" si="306"/>
        <v>329_4_2.0</v>
      </c>
      <c r="E4224" s="153">
        <f t="shared" si="309"/>
        <v>4</v>
      </c>
      <c r="F4224" s="121">
        <f>SUMIFS(LearningFactors[LF_codeNew],LearningFactors[Tech_'#],DMC_EV1[[#This Row],[Tech_'#]])</f>
        <v>28</v>
      </c>
      <c r="G4224" s="121">
        <f>INDEX(TechList[ST_Thru],MATCH($A4224,TechList[Tech_'#],0),)</f>
        <v>2024</v>
      </c>
      <c r="H4224" s="154" t="str">
        <f>INDEX(TechList[Complexity],MATCH($A4224,TechList[Tech_'#],0),)</f>
        <v>High2</v>
      </c>
      <c r="I4224" s="158">
        <f>SUMIFS(DMC_EV1_curves[dmc_base_EVslope],DMC_EV1_curves[key_1],DMC_EV1[[#This Row],[key_1]])
*ev1_dmc!$J4224/100
+SUMIFS(DMC_EV1_curves[dmc_base_EVintercept],DMC_EV1_curves[key_1],DMC_EV1[[#This Row],[key_1]])</f>
        <v>18.51077699285625</v>
      </c>
      <c r="J4224" s="156">
        <v>2</v>
      </c>
    </row>
    <row r="4225" spans="1:10" x14ac:dyDescent="0.25">
      <c r="A4225" s="123">
        <v>329</v>
      </c>
      <c r="B4225" s="154" t="str">
        <f>INDEX(TechList[Tech],MATCH($A4225,TechList[Tech_'#],0),)</f>
        <v>EV200 non-batt</v>
      </c>
      <c r="C4225" s="154" t="str">
        <f t="shared" si="305"/>
        <v>329_4</v>
      </c>
      <c r="D4225" s="158" t="str">
        <f t="shared" si="306"/>
        <v>329_4_2.5</v>
      </c>
      <c r="E4225" s="153">
        <f t="shared" si="309"/>
        <v>4</v>
      </c>
      <c r="F4225" s="121">
        <f>SUMIFS(LearningFactors[LF_codeNew],LearningFactors[Tech_'#],DMC_EV1[[#This Row],[Tech_'#]])</f>
        <v>28</v>
      </c>
      <c r="G4225" s="121">
        <f>INDEX(TechList[ST_Thru],MATCH($A4225,TechList[Tech_'#],0),)</f>
        <v>2024</v>
      </c>
      <c r="H4225" s="154" t="str">
        <f>INDEX(TechList[Complexity],MATCH($A4225,TechList[Tech_'#],0),)</f>
        <v>High2</v>
      </c>
      <c r="I4225" s="158">
        <f>SUMIFS(DMC_EV1_curves[dmc_base_EVslope],DMC_EV1_curves[key_1],DMC_EV1[[#This Row],[key_1]])
*ev1_dmc!$J4225/100
+SUMIFS(DMC_EV1_curves[dmc_base_EVintercept],DMC_EV1_curves[key_1],DMC_EV1[[#This Row],[key_1]])</f>
        <v>19.536035429095683</v>
      </c>
      <c r="J4225" s="156">
        <v>2.5</v>
      </c>
    </row>
    <row r="4226" spans="1:10" x14ac:dyDescent="0.25">
      <c r="A4226" s="123">
        <v>329</v>
      </c>
      <c r="B4226" s="154" t="str">
        <f>INDEX(TechList[Tech],MATCH($A4226,TechList[Tech_'#],0),)</f>
        <v>EV200 non-batt</v>
      </c>
      <c r="C4226" s="154" t="str">
        <f t="shared" si="305"/>
        <v>329_4</v>
      </c>
      <c r="D4226" s="158" t="str">
        <f t="shared" si="306"/>
        <v>329_4_3.0</v>
      </c>
      <c r="E4226" s="153">
        <f t="shared" si="309"/>
        <v>4</v>
      </c>
      <c r="F4226" s="121">
        <f>SUMIFS(LearningFactors[LF_codeNew],LearningFactors[Tech_'#],DMC_EV1[[#This Row],[Tech_'#]])</f>
        <v>28</v>
      </c>
      <c r="G4226" s="121">
        <f>INDEX(TechList[ST_Thru],MATCH($A4226,TechList[Tech_'#],0),)</f>
        <v>2024</v>
      </c>
      <c r="H4226" s="154" t="str">
        <f>INDEX(TechList[Complexity],MATCH($A4226,TechList[Tech_'#],0),)</f>
        <v>High2</v>
      </c>
      <c r="I4226" s="158">
        <f>SUMIFS(DMC_EV1_curves[dmc_base_EVslope],DMC_EV1_curves[key_1],DMC_EV1[[#This Row],[key_1]])
*ev1_dmc!$J4226/100
+SUMIFS(DMC_EV1_curves[dmc_base_EVintercept],DMC_EV1_curves[key_1],DMC_EV1[[#This Row],[key_1]])</f>
        <v>20.561293865335116</v>
      </c>
      <c r="J4226" s="156">
        <v>3</v>
      </c>
    </row>
    <row r="4227" spans="1:10" x14ac:dyDescent="0.25">
      <c r="A4227" s="123">
        <v>329</v>
      </c>
      <c r="B4227" s="154" t="str">
        <f>INDEX(TechList[Tech],MATCH($A4227,TechList[Tech_'#],0),)</f>
        <v>EV200 non-batt</v>
      </c>
      <c r="C4227" s="154" t="str">
        <f t="shared" si="305"/>
        <v>329_4</v>
      </c>
      <c r="D4227" s="158" t="str">
        <f t="shared" si="306"/>
        <v>329_4_3.5</v>
      </c>
      <c r="E4227" s="153">
        <f t="shared" si="309"/>
        <v>4</v>
      </c>
      <c r="F4227" s="121">
        <f>SUMIFS(LearningFactors[LF_codeNew],LearningFactors[Tech_'#],DMC_EV1[[#This Row],[Tech_'#]])</f>
        <v>28</v>
      </c>
      <c r="G4227" s="121">
        <f>INDEX(TechList[ST_Thru],MATCH($A4227,TechList[Tech_'#],0),)</f>
        <v>2024</v>
      </c>
      <c r="H4227" s="154" t="str">
        <f>INDEX(TechList[Complexity],MATCH($A4227,TechList[Tech_'#],0),)</f>
        <v>High2</v>
      </c>
      <c r="I4227" s="158">
        <f>SUMIFS(DMC_EV1_curves[dmc_base_EVslope],DMC_EV1_curves[key_1],DMC_EV1[[#This Row],[key_1]])
*ev1_dmc!$J4227/100
+SUMIFS(DMC_EV1_curves[dmc_base_EVintercept],DMC_EV1_curves[key_1],DMC_EV1[[#This Row],[key_1]])</f>
        <v>21.586552301574553</v>
      </c>
      <c r="J4227" s="156">
        <v>3.5</v>
      </c>
    </row>
    <row r="4228" spans="1:10" x14ac:dyDescent="0.25">
      <c r="A4228" s="123">
        <v>329</v>
      </c>
      <c r="B4228" s="154" t="str">
        <f>INDEX(TechList[Tech],MATCH($A4228,TechList[Tech_'#],0),)</f>
        <v>EV200 non-batt</v>
      </c>
      <c r="C4228" s="154" t="str">
        <f t="shared" si="305"/>
        <v>329_4</v>
      </c>
      <c r="D4228" s="158" t="str">
        <f t="shared" si="306"/>
        <v>329_4_4.0</v>
      </c>
      <c r="E4228" s="153">
        <f t="shared" si="309"/>
        <v>4</v>
      </c>
      <c r="F4228" s="121">
        <f>SUMIFS(LearningFactors[LF_codeNew],LearningFactors[Tech_'#],DMC_EV1[[#This Row],[Tech_'#]])</f>
        <v>28</v>
      </c>
      <c r="G4228" s="121">
        <f>INDEX(TechList[ST_Thru],MATCH($A4228,TechList[Tech_'#],0),)</f>
        <v>2024</v>
      </c>
      <c r="H4228" s="154" t="str">
        <f>INDEX(TechList[Complexity],MATCH($A4228,TechList[Tech_'#],0),)</f>
        <v>High2</v>
      </c>
      <c r="I4228" s="158">
        <f>SUMIFS(DMC_EV1_curves[dmc_base_EVslope],DMC_EV1_curves[key_1],DMC_EV1[[#This Row],[key_1]])
*ev1_dmc!$J4228/100
+SUMIFS(DMC_EV1_curves[dmc_base_EVintercept],DMC_EV1_curves[key_1],DMC_EV1[[#This Row],[key_1]])</f>
        <v>22.611810737813986</v>
      </c>
      <c r="J4228" s="156">
        <v>4</v>
      </c>
    </row>
    <row r="4229" spans="1:10" x14ac:dyDescent="0.25">
      <c r="A4229" s="123">
        <v>329</v>
      </c>
      <c r="B4229" s="154" t="str">
        <f>INDEX(TechList[Tech],MATCH($A4229,TechList[Tech_'#],0),)</f>
        <v>EV200 non-batt</v>
      </c>
      <c r="C4229" s="154" t="str">
        <f t="shared" si="305"/>
        <v>329_4</v>
      </c>
      <c r="D4229" s="158" t="str">
        <f t="shared" si="306"/>
        <v>329_4_4.5</v>
      </c>
      <c r="E4229" s="153">
        <f t="shared" si="309"/>
        <v>4</v>
      </c>
      <c r="F4229" s="121">
        <f>SUMIFS(LearningFactors[LF_codeNew],LearningFactors[Tech_'#],DMC_EV1[[#This Row],[Tech_'#]])</f>
        <v>28</v>
      </c>
      <c r="G4229" s="121">
        <f>INDEX(TechList[ST_Thru],MATCH($A4229,TechList[Tech_'#],0),)</f>
        <v>2024</v>
      </c>
      <c r="H4229" s="154" t="str">
        <f>INDEX(TechList[Complexity],MATCH($A4229,TechList[Tech_'#],0),)</f>
        <v>High2</v>
      </c>
      <c r="I4229" s="158">
        <f>SUMIFS(DMC_EV1_curves[dmc_base_EVslope],DMC_EV1_curves[key_1],DMC_EV1[[#This Row],[key_1]])
*ev1_dmc!$J4229/100
+SUMIFS(DMC_EV1_curves[dmc_base_EVintercept],DMC_EV1_curves[key_1],DMC_EV1[[#This Row],[key_1]])</f>
        <v>23.637069174053419</v>
      </c>
      <c r="J4229" s="156">
        <v>4.5</v>
      </c>
    </row>
    <row r="4230" spans="1:10" x14ac:dyDescent="0.25">
      <c r="A4230" s="123">
        <v>329</v>
      </c>
      <c r="B4230" s="154" t="str">
        <f>INDEX(TechList[Tech],MATCH($A4230,TechList[Tech_'#],0),)</f>
        <v>EV200 non-batt</v>
      </c>
      <c r="C4230" s="154" t="str">
        <f t="shared" si="305"/>
        <v>329_4</v>
      </c>
      <c r="D4230" s="158" t="str">
        <f t="shared" si="306"/>
        <v>329_4_5.0</v>
      </c>
      <c r="E4230" s="153">
        <f t="shared" si="309"/>
        <v>4</v>
      </c>
      <c r="F4230" s="121">
        <f>SUMIFS(LearningFactors[LF_codeNew],LearningFactors[Tech_'#],DMC_EV1[[#This Row],[Tech_'#]])</f>
        <v>28</v>
      </c>
      <c r="G4230" s="121">
        <f>INDEX(TechList[ST_Thru],MATCH($A4230,TechList[Tech_'#],0),)</f>
        <v>2024</v>
      </c>
      <c r="H4230" s="154" t="str">
        <f>INDEX(TechList[Complexity],MATCH($A4230,TechList[Tech_'#],0),)</f>
        <v>High2</v>
      </c>
      <c r="I4230" s="158">
        <f>SUMIFS(DMC_EV1_curves[dmc_base_EVslope],DMC_EV1_curves[key_1],DMC_EV1[[#This Row],[key_1]])
*ev1_dmc!$J4230/100
+SUMIFS(DMC_EV1_curves[dmc_base_EVintercept],DMC_EV1_curves[key_1],DMC_EV1[[#This Row],[key_1]])</f>
        <v>24.662327610292856</v>
      </c>
      <c r="J4230" s="156">
        <v>5</v>
      </c>
    </row>
    <row r="4231" spans="1:10" x14ac:dyDescent="0.25">
      <c r="A4231" s="123">
        <v>329</v>
      </c>
      <c r="B4231" s="154" t="str">
        <f>INDEX(TechList[Tech],MATCH($A4231,TechList[Tech_'#],0),)</f>
        <v>EV200 non-batt</v>
      </c>
      <c r="C4231" s="154" t="str">
        <f t="shared" si="305"/>
        <v>329_4</v>
      </c>
      <c r="D4231" s="158" t="str">
        <f t="shared" si="306"/>
        <v>329_4_5.5</v>
      </c>
      <c r="E4231" s="153">
        <f t="shared" si="309"/>
        <v>4</v>
      </c>
      <c r="F4231" s="121">
        <f>SUMIFS(LearningFactors[LF_codeNew],LearningFactors[Tech_'#],DMC_EV1[[#This Row],[Tech_'#]])</f>
        <v>28</v>
      </c>
      <c r="G4231" s="121">
        <f>INDEX(TechList[ST_Thru],MATCH($A4231,TechList[Tech_'#],0),)</f>
        <v>2024</v>
      </c>
      <c r="H4231" s="154" t="str">
        <f>INDEX(TechList[Complexity],MATCH($A4231,TechList[Tech_'#],0),)</f>
        <v>High2</v>
      </c>
      <c r="I4231" s="158">
        <f>SUMIFS(DMC_EV1_curves[dmc_base_EVslope],DMC_EV1_curves[key_1],DMC_EV1[[#This Row],[key_1]])
*ev1_dmc!$J4231/100
+SUMIFS(DMC_EV1_curves[dmc_base_EVintercept],DMC_EV1_curves[key_1],DMC_EV1[[#This Row],[key_1]])</f>
        <v>25.687586046532289</v>
      </c>
      <c r="J4231" s="156">
        <v>5.5</v>
      </c>
    </row>
    <row r="4232" spans="1:10" x14ac:dyDescent="0.25">
      <c r="A4232" s="123">
        <v>329</v>
      </c>
      <c r="B4232" s="154" t="str">
        <f>INDEX(TechList[Tech],MATCH($A4232,TechList[Tech_'#],0),)</f>
        <v>EV200 non-batt</v>
      </c>
      <c r="C4232" s="154" t="str">
        <f t="shared" si="305"/>
        <v>329_4</v>
      </c>
      <c r="D4232" s="158" t="str">
        <f t="shared" si="306"/>
        <v>329_4_6.0</v>
      </c>
      <c r="E4232" s="153">
        <f t="shared" si="309"/>
        <v>4</v>
      </c>
      <c r="F4232" s="121">
        <f>SUMIFS(LearningFactors[LF_codeNew],LearningFactors[Tech_'#],DMC_EV1[[#This Row],[Tech_'#]])</f>
        <v>28</v>
      </c>
      <c r="G4232" s="121">
        <f>INDEX(TechList[ST_Thru],MATCH($A4232,TechList[Tech_'#],0),)</f>
        <v>2024</v>
      </c>
      <c r="H4232" s="154" t="str">
        <f>INDEX(TechList[Complexity],MATCH($A4232,TechList[Tech_'#],0),)</f>
        <v>High2</v>
      </c>
      <c r="I4232" s="158">
        <f>SUMIFS(DMC_EV1_curves[dmc_base_EVslope],DMC_EV1_curves[key_1],DMC_EV1[[#This Row],[key_1]])
*ev1_dmc!$J4232/100
+SUMIFS(DMC_EV1_curves[dmc_base_EVintercept],DMC_EV1_curves[key_1],DMC_EV1[[#This Row],[key_1]])</f>
        <v>26.712844482771722</v>
      </c>
      <c r="J4232" s="156">
        <v>6</v>
      </c>
    </row>
    <row r="4233" spans="1:10" x14ac:dyDescent="0.25">
      <c r="A4233" s="123">
        <v>329</v>
      </c>
      <c r="B4233" s="154" t="str">
        <f>INDEX(TechList[Tech],MATCH($A4233,TechList[Tech_'#],0),)</f>
        <v>EV200 non-batt</v>
      </c>
      <c r="C4233" s="154" t="str">
        <f t="shared" si="305"/>
        <v>329_4</v>
      </c>
      <c r="D4233" s="158" t="str">
        <f t="shared" si="306"/>
        <v>329_4_6.5</v>
      </c>
      <c r="E4233" s="153">
        <f t="shared" si="309"/>
        <v>4</v>
      </c>
      <c r="F4233" s="121">
        <f>SUMIFS(LearningFactors[LF_codeNew],LearningFactors[Tech_'#],DMC_EV1[[#This Row],[Tech_'#]])</f>
        <v>28</v>
      </c>
      <c r="G4233" s="121">
        <f>INDEX(TechList[ST_Thru],MATCH($A4233,TechList[Tech_'#],0),)</f>
        <v>2024</v>
      </c>
      <c r="H4233" s="154" t="str">
        <f>INDEX(TechList[Complexity],MATCH($A4233,TechList[Tech_'#],0),)</f>
        <v>High2</v>
      </c>
      <c r="I4233" s="158">
        <f>SUMIFS(DMC_EV1_curves[dmc_base_EVslope],DMC_EV1_curves[key_1],DMC_EV1[[#This Row],[key_1]])
*ev1_dmc!$J4233/100
+SUMIFS(DMC_EV1_curves[dmc_base_EVintercept],DMC_EV1_curves[key_1],DMC_EV1[[#This Row],[key_1]])</f>
        <v>27.738102919011155</v>
      </c>
      <c r="J4233" s="156">
        <v>6.5</v>
      </c>
    </row>
    <row r="4234" spans="1:10" x14ac:dyDescent="0.25">
      <c r="A4234" s="123">
        <v>329</v>
      </c>
      <c r="B4234" s="154" t="str">
        <f>INDEX(TechList[Tech],MATCH($A4234,TechList[Tech_'#],0),)</f>
        <v>EV200 non-batt</v>
      </c>
      <c r="C4234" s="154" t="str">
        <f t="shared" si="305"/>
        <v>329_4</v>
      </c>
      <c r="D4234" s="158" t="str">
        <f t="shared" si="306"/>
        <v>329_4_7.0</v>
      </c>
      <c r="E4234" s="153">
        <f t="shared" si="309"/>
        <v>4</v>
      </c>
      <c r="F4234" s="121">
        <f>SUMIFS(LearningFactors[LF_codeNew],LearningFactors[Tech_'#],DMC_EV1[[#This Row],[Tech_'#]])</f>
        <v>28</v>
      </c>
      <c r="G4234" s="121">
        <f>INDEX(TechList[ST_Thru],MATCH($A4234,TechList[Tech_'#],0),)</f>
        <v>2024</v>
      </c>
      <c r="H4234" s="154" t="str">
        <f>INDEX(TechList[Complexity],MATCH($A4234,TechList[Tech_'#],0),)</f>
        <v>High2</v>
      </c>
      <c r="I4234" s="158">
        <f>SUMIFS(DMC_EV1_curves[dmc_base_EVslope],DMC_EV1_curves[key_1],DMC_EV1[[#This Row],[key_1]])
*ev1_dmc!$J4234/100
+SUMIFS(DMC_EV1_curves[dmc_base_EVintercept],DMC_EV1_curves[key_1],DMC_EV1[[#This Row],[key_1]])</f>
        <v>28.763361355250595</v>
      </c>
      <c r="J4234" s="156">
        <v>7</v>
      </c>
    </row>
    <row r="4235" spans="1:10" x14ac:dyDescent="0.25">
      <c r="A4235" s="123">
        <v>329</v>
      </c>
      <c r="B4235" s="154" t="str">
        <f>INDEX(TechList[Tech],MATCH($A4235,TechList[Tech_'#],0),)</f>
        <v>EV200 non-batt</v>
      </c>
      <c r="C4235" s="154" t="str">
        <f t="shared" si="305"/>
        <v>329_4</v>
      </c>
      <c r="D4235" s="158" t="str">
        <f t="shared" si="306"/>
        <v>329_4_7.5</v>
      </c>
      <c r="E4235" s="153">
        <f t="shared" si="309"/>
        <v>4</v>
      </c>
      <c r="F4235" s="121">
        <f>SUMIFS(LearningFactors[LF_codeNew],LearningFactors[Tech_'#],DMC_EV1[[#This Row],[Tech_'#]])</f>
        <v>28</v>
      </c>
      <c r="G4235" s="121">
        <f>INDEX(TechList[ST_Thru],MATCH($A4235,TechList[Tech_'#],0),)</f>
        <v>2024</v>
      </c>
      <c r="H4235" s="154" t="str">
        <f>INDEX(TechList[Complexity],MATCH($A4235,TechList[Tech_'#],0),)</f>
        <v>High2</v>
      </c>
      <c r="I4235" s="158">
        <f>SUMIFS(DMC_EV1_curves[dmc_base_EVslope],DMC_EV1_curves[key_1],DMC_EV1[[#This Row],[key_1]])
*ev1_dmc!$J4235/100
+SUMIFS(DMC_EV1_curves[dmc_base_EVintercept],DMC_EV1_curves[key_1],DMC_EV1[[#This Row],[key_1]])</f>
        <v>29.788619791490024</v>
      </c>
      <c r="J4235" s="156">
        <v>7.5</v>
      </c>
    </row>
    <row r="4236" spans="1:10" x14ac:dyDescent="0.25">
      <c r="A4236" s="123">
        <v>329</v>
      </c>
      <c r="B4236" s="154" t="str">
        <f>INDEX(TechList[Tech],MATCH($A4236,TechList[Tech_'#],0),)</f>
        <v>EV200 non-batt</v>
      </c>
      <c r="C4236" s="154" t="str">
        <f t="shared" si="305"/>
        <v>329_4</v>
      </c>
      <c r="D4236" s="158" t="str">
        <f t="shared" si="306"/>
        <v>329_4_8.0</v>
      </c>
      <c r="E4236" s="153">
        <f t="shared" si="309"/>
        <v>4</v>
      </c>
      <c r="F4236" s="121">
        <f>SUMIFS(LearningFactors[LF_codeNew],LearningFactors[Tech_'#],DMC_EV1[[#This Row],[Tech_'#]])</f>
        <v>28</v>
      </c>
      <c r="G4236" s="121">
        <f>INDEX(TechList[ST_Thru],MATCH($A4236,TechList[Tech_'#],0),)</f>
        <v>2024</v>
      </c>
      <c r="H4236" s="154" t="str">
        <f>INDEX(TechList[Complexity],MATCH($A4236,TechList[Tech_'#],0),)</f>
        <v>High2</v>
      </c>
      <c r="I4236" s="158">
        <f>SUMIFS(DMC_EV1_curves[dmc_base_EVslope],DMC_EV1_curves[key_1],DMC_EV1[[#This Row],[key_1]])
*ev1_dmc!$J4236/100
+SUMIFS(DMC_EV1_curves[dmc_base_EVintercept],DMC_EV1_curves[key_1],DMC_EV1[[#This Row],[key_1]])</f>
        <v>30.813878227729461</v>
      </c>
      <c r="J4236" s="156">
        <v>8</v>
      </c>
    </row>
    <row r="4237" spans="1:10" x14ac:dyDescent="0.25">
      <c r="A4237" s="123">
        <v>329</v>
      </c>
      <c r="B4237" s="154" t="str">
        <f>INDEX(TechList[Tech],MATCH($A4237,TechList[Tech_'#],0),)</f>
        <v>EV200 non-batt</v>
      </c>
      <c r="C4237" s="154" t="str">
        <f t="shared" si="305"/>
        <v>329_4</v>
      </c>
      <c r="D4237" s="158" t="str">
        <f t="shared" si="306"/>
        <v>329_4_8.5</v>
      </c>
      <c r="E4237" s="153">
        <f t="shared" si="309"/>
        <v>4</v>
      </c>
      <c r="F4237" s="121">
        <f>SUMIFS(LearningFactors[LF_codeNew],LearningFactors[Tech_'#],DMC_EV1[[#This Row],[Tech_'#]])</f>
        <v>28</v>
      </c>
      <c r="G4237" s="121">
        <f>INDEX(TechList[ST_Thru],MATCH($A4237,TechList[Tech_'#],0),)</f>
        <v>2024</v>
      </c>
      <c r="H4237" s="154" t="str">
        <f>INDEX(TechList[Complexity],MATCH($A4237,TechList[Tech_'#],0),)</f>
        <v>High2</v>
      </c>
      <c r="I4237" s="158">
        <f>SUMIFS(DMC_EV1_curves[dmc_base_EVslope],DMC_EV1_curves[key_1],DMC_EV1[[#This Row],[key_1]])
*ev1_dmc!$J4237/100
+SUMIFS(DMC_EV1_curves[dmc_base_EVintercept],DMC_EV1_curves[key_1],DMC_EV1[[#This Row],[key_1]])</f>
        <v>31.839136663968894</v>
      </c>
      <c r="J4237" s="156">
        <v>8.5</v>
      </c>
    </row>
    <row r="4238" spans="1:10" x14ac:dyDescent="0.25">
      <c r="A4238" s="123">
        <v>329</v>
      </c>
      <c r="B4238" s="154" t="str">
        <f>INDEX(TechList[Tech],MATCH($A4238,TechList[Tech_'#],0),)</f>
        <v>EV200 non-batt</v>
      </c>
      <c r="C4238" s="154" t="str">
        <f t="shared" si="305"/>
        <v>329_4</v>
      </c>
      <c r="D4238" s="158" t="str">
        <f t="shared" si="306"/>
        <v>329_4_9.0</v>
      </c>
      <c r="E4238" s="153">
        <f t="shared" si="309"/>
        <v>4</v>
      </c>
      <c r="F4238" s="121">
        <f>SUMIFS(LearningFactors[LF_codeNew],LearningFactors[Tech_'#],DMC_EV1[[#This Row],[Tech_'#]])</f>
        <v>28</v>
      </c>
      <c r="G4238" s="121">
        <f>INDEX(TechList[ST_Thru],MATCH($A4238,TechList[Tech_'#],0),)</f>
        <v>2024</v>
      </c>
      <c r="H4238" s="154" t="str">
        <f>INDEX(TechList[Complexity],MATCH($A4238,TechList[Tech_'#],0),)</f>
        <v>High2</v>
      </c>
      <c r="I4238" s="158">
        <f>SUMIFS(DMC_EV1_curves[dmc_base_EVslope],DMC_EV1_curves[key_1],DMC_EV1[[#This Row],[key_1]])
*ev1_dmc!$J4238/100
+SUMIFS(DMC_EV1_curves[dmc_base_EVintercept],DMC_EV1_curves[key_1],DMC_EV1[[#This Row],[key_1]])</f>
        <v>32.864395100208327</v>
      </c>
      <c r="J4238" s="156">
        <v>9</v>
      </c>
    </row>
    <row r="4239" spans="1:10" x14ac:dyDescent="0.25">
      <c r="A4239" s="123">
        <v>329</v>
      </c>
      <c r="B4239" s="154" t="str">
        <f>INDEX(TechList[Tech],MATCH($A4239,TechList[Tech_'#],0),)</f>
        <v>EV200 non-batt</v>
      </c>
      <c r="C4239" s="154" t="str">
        <f t="shared" si="305"/>
        <v>329_4</v>
      </c>
      <c r="D4239" s="158" t="str">
        <f t="shared" si="306"/>
        <v>329_4_9.5</v>
      </c>
      <c r="E4239" s="153">
        <f t="shared" si="309"/>
        <v>4</v>
      </c>
      <c r="F4239" s="121">
        <f>SUMIFS(LearningFactors[LF_codeNew],LearningFactors[Tech_'#],DMC_EV1[[#This Row],[Tech_'#]])</f>
        <v>28</v>
      </c>
      <c r="G4239" s="121">
        <f>INDEX(TechList[ST_Thru],MATCH($A4239,TechList[Tech_'#],0),)</f>
        <v>2024</v>
      </c>
      <c r="H4239" s="154" t="str">
        <f>INDEX(TechList[Complexity],MATCH($A4239,TechList[Tech_'#],0),)</f>
        <v>High2</v>
      </c>
      <c r="I4239" s="158">
        <f>SUMIFS(DMC_EV1_curves[dmc_base_EVslope],DMC_EV1_curves[key_1],DMC_EV1[[#This Row],[key_1]])
*ev1_dmc!$J4239/100
+SUMIFS(DMC_EV1_curves[dmc_base_EVintercept],DMC_EV1_curves[key_1],DMC_EV1[[#This Row],[key_1]])</f>
        <v>33.889653536447767</v>
      </c>
      <c r="J4239" s="156">
        <v>9.5</v>
      </c>
    </row>
    <row r="4240" spans="1:10" x14ac:dyDescent="0.25">
      <c r="A4240" s="123">
        <v>329</v>
      </c>
      <c r="B4240" s="154" t="str">
        <f>INDEX(TechList[Tech],MATCH($A4240,TechList[Tech_'#],0),)</f>
        <v>EV200 non-batt</v>
      </c>
      <c r="C4240" s="154" t="str">
        <f t="shared" si="305"/>
        <v>329_4</v>
      </c>
      <c r="D4240" s="158" t="str">
        <f t="shared" si="306"/>
        <v>329_4_10.0</v>
      </c>
      <c r="E4240" s="153">
        <f t="shared" si="309"/>
        <v>4</v>
      </c>
      <c r="F4240" s="121">
        <f>SUMIFS(LearningFactors[LF_codeNew],LearningFactors[Tech_'#],DMC_EV1[[#This Row],[Tech_'#]])</f>
        <v>28</v>
      </c>
      <c r="G4240" s="121">
        <f>INDEX(TechList[ST_Thru],MATCH($A4240,TechList[Tech_'#],0),)</f>
        <v>2024</v>
      </c>
      <c r="H4240" s="154" t="str">
        <f>INDEX(TechList[Complexity],MATCH($A4240,TechList[Tech_'#],0),)</f>
        <v>High2</v>
      </c>
      <c r="I4240" s="158">
        <f>SUMIFS(DMC_EV1_curves[dmc_base_EVslope],DMC_EV1_curves[key_1],DMC_EV1[[#This Row],[key_1]])
*ev1_dmc!$J4240/100
+SUMIFS(DMC_EV1_curves[dmc_base_EVintercept],DMC_EV1_curves[key_1],DMC_EV1[[#This Row],[key_1]])</f>
        <v>34.914911972687193</v>
      </c>
      <c r="J4240" s="156">
        <v>10</v>
      </c>
    </row>
    <row r="4241" spans="1:10" x14ac:dyDescent="0.25">
      <c r="A4241" s="123">
        <v>329</v>
      </c>
      <c r="B4241" s="154" t="str">
        <f>INDEX(TechList[Tech],MATCH($A4241,TechList[Tech_'#],0),)</f>
        <v>EV200 non-batt</v>
      </c>
      <c r="C4241" s="154" t="str">
        <f t="shared" si="305"/>
        <v>329_4</v>
      </c>
      <c r="D4241" s="158" t="str">
        <f t="shared" si="306"/>
        <v>329_4_10.5</v>
      </c>
      <c r="E4241" s="153">
        <f t="shared" si="309"/>
        <v>4</v>
      </c>
      <c r="F4241" s="121">
        <f>SUMIFS(LearningFactors[LF_codeNew],LearningFactors[Tech_'#],DMC_EV1[[#This Row],[Tech_'#]])</f>
        <v>28</v>
      </c>
      <c r="G4241" s="121">
        <f>INDEX(TechList[ST_Thru],MATCH($A4241,TechList[Tech_'#],0),)</f>
        <v>2024</v>
      </c>
      <c r="H4241" s="154" t="str">
        <f>INDEX(TechList[Complexity],MATCH($A4241,TechList[Tech_'#],0),)</f>
        <v>High2</v>
      </c>
      <c r="I4241" s="158">
        <f>SUMIFS(DMC_EV1_curves[dmc_base_EVslope],DMC_EV1_curves[key_1],DMC_EV1[[#This Row],[key_1]])
*ev1_dmc!$J4241/100
+SUMIFS(DMC_EV1_curves[dmc_base_EVintercept],DMC_EV1_curves[key_1],DMC_EV1[[#This Row],[key_1]])</f>
        <v>35.940170408926633</v>
      </c>
      <c r="J4241" s="156">
        <v>10.5</v>
      </c>
    </row>
    <row r="4242" spans="1:10" x14ac:dyDescent="0.25">
      <c r="A4242" s="123">
        <v>329</v>
      </c>
      <c r="B4242" s="154" t="str">
        <f>INDEX(TechList[Tech],MATCH($A4242,TechList[Tech_'#],0),)</f>
        <v>EV200 non-batt</v>
      </c>
      <c r="C4242" s="154" t="str">
        <f t="shared" si="305"/>
        <v>329_4</v>
      </c>
      <c r="D4242" s="158" t="str">
        <f t="shared" si="306"/>
        <v>329_4_11.0</v>
      </c>
      <c r="E4242" s="153">
        <f t="shared" si="309"/>
        <v>4</v>
      </c>
      <c r="F4242" s="121">
        <f>SUMIFS(LearningFactors[LF_codeNew],LearningFactors[Tech_'#],DMC_EV1[[#This Row],[Tech_'#]])</f>
        <v>28</v>
      </c>
      <c r="G4242" s="121">
        <f>INDEX(TechList[ST_Thru],MATCH($A4242,TechList[Tech_'#],0),)</f>
        <v>2024</v>
      </c>
      <c r="H4242" s="154" t="str">
        <f>INDEX(TechList[Complexity],MATCH($A4242,TechList[Tech_'#],0),)</f>
        <v>High2</v>
      </c>
      <c r="I4242" s="158">
        <f>SUMIFS(DMC_EV1_curves[dmc_base_EVslope],DMC_EV1_curves[key_1],DMC_EV1[[#This Row],[key_1]])
*ev1_dmc!$J4242/100
+SUMIFS(DMC_EV1_curves[dmc_base_EVintercept],DMC_EV1_curves[key_1],DMC_EV1[[#This Row],[key_1]])</f>
        <v>36.965428845166066</v>
      </c>
      <c r="J4242" s="156">
        <v>11</v>
      </c>
    </row>
    <row r="4243" spans="1:10" x14ac:dyDescent="0.25">
      <c r="A4243" s="123">
        <v>329</v>
      </c>
      <c r="B4243" s="154" t="str">
        <f>INDEX(TechList[Tech],MATCH($A4243,TechList[Tech_'#],0),)</f>
        <v>EV200 non-batt</v>
      </c>
      <c r="C4243" s="154" t="str">
        <f t="shared" si="305"/>
        <v>329_4</v>
      </c>
      <c r="D4243" s="158" t="str">
        <f t="shared" si="306"/>
        <v>329_4_11.5</v>
      </c>
      <c r="E4243" s="153">
        <f t="shared" si="309"/>
        <v>4</v>
      </c>
      <c r="F4243" s="121">
        <f>SUMIFS(LearningFactors[LF_codeNew],LearningFactors[Tech_'#],DMC_EV1[[#This Row],[Tech_'#]])</f>
        <v>28</v>
      </c>
      <c r="G4243" s="121">
        <f>INDEX(TechList[ST_Thru],MATCH($A4243,TechList[Tech_'#],0),)</f>
        <v>2024</v>
      </c>
      <c r="H4243" s="154" t="str">
        <f>INDEX(TechList[Complexity],MATCH($A4243,TechList[Tech_'#],0),)</f>
        <v>High2</v>
      </c>
      <c r="I4243" s="158">
        <f>SUMIFS(DMC_EV1_curves[dmc_base_EVslope],DMC_EV1_curves[key_1],DMC_EV1[[#This Row],[key_1]])
*ev1_dmc!$J4243/100
+SUMIFS(DMC_EV1_curves[dmc_base_EVintercept],DMC_EV1_curves[key_1],DMC_EV1[[#This Row],[key_1]])</f>
        <v>37.990687281405499</v>
      </c>
      <c r="J4243" s="156">
        <v>11.5</v>
      </c>
    </row>
    <row r="4244" spans="1:10" x14ac:dyDescent="0.25">
      <c r="A4244" s="123">
        <v>329</v>
      </c>
      <c r="B4244" s="154" t="str">
        <f>INDEX(TechList[Tech],MATCH($A4244,TechList[Tech_'#],0),)</f>
        <v>EV200 non-batt</v>
      </c>
      <c r="C4244" s="154" t="str">
        <f t="shared" si="305"/>
        <v>329_4</v>
      </c>
      <c r="D4244" s="158" t="str">
        <f t="shared" si="306"/>
        <v>329_4_12.0</v>
      </c>
      <c r="E4244" s="153">
        <f t="shared" si="309"/>
        <v>4</v>
      </c>
      <c r="F4244" s="121">
        <f>SUMIFS(LearningFactors[LF_codeNew],LearningFactors[Tech_'#],DMC_EV1[[#This Row],[Tech_'#]])</f>
        <v>28</v>
      </c>
      <c r="G4244" s="121">
        <f>INDEX(TechList[ST_Thru],MATCH($A4244,TechList[Tech_'#],0),)</f>
        <v>2024</v>
      </c>
      <c r="H4244" s="154" t="str">
        <f>INDEX(TechList[Complexity],MATCH($A4244,TechList[Tech_'#],0),)</f>
        <v>High2</v>
      </c>
      <c r="I4244" s="158">
        <f>SUMIFS(DMC_EV1_curves[dmc_base_EVslope],DMC_EV1_curves[key_1],DMC_EV1[[#This Row],[key_1]])
*ev1_dmc!$J4244/100
+SUMIFS(DMC_EV1_curves[dmc_base_EVintercept],DMC_EV1_curves[key_1],DMC_EV1[[#This Row],[key_1]])</f>
        <v>39.015945717644932</v>
      </c>
      <c r="J4244" s="156">
        <v>12</v>
      </c>
    </row>
    <row r="4245" spans="1:10" x14ac:dyDescent="0.25">
      <c r="A4245" s="123">
        <v>329</v>
      </c>
      <c r="B4245" s="154" t="str">
        <f>INDEX(TechList[Tech],MATCH($A4245,TechList[Tech_'#],0),)</f>
        <v>EV200 non-batt</v>
      </c>
      <c r="C4245" s="154" t="str">
        <f t="shared" si="305"/>
        <v>329_4</v>
      </c>
      <c r="D4245" s="158" t="str">
        <f t="shared" si="306"/>
        <v>329_4_12.5</v>
      </c>
      <c r="E4245" s="153">
        <f t="shared" si="309"/>
        <v>4</v>
      </c>
      <c r="F4245" s="121">
        <f>SUMIFS(LearningFactors[LF_codeNew],LearningFactors[Tech_'#],DMC_EV1[[#This Row],[Tech_'#]])</f>
        <v>28</v>
      </c>
      <c r="G4245" s="121">
        <f>INDEX(TechList[ST_Thru],MATCH($A4245,TechList[Tech_'#],0),)</f>
        <v>2024</v>
      </c>
      <c r="H4245" s="154" t="str">
        <f>INDEX(TechList[Complexity],MATCH($A4245,TechList[Tech_'#],0),)</f>
        <v>High2</v>
      </c>
      <c r="I4245" s="158">
        <f>SUMIFS(DMC_EV1_curves[dmc_base_EVslope],DMC_EV1_curves[key_1],DMC_EV1[[#This Row],[key_1]])
*ev1_dmc!$J4245/100
+SUMIFS(DMC_EV1_curves[dmc_base_EVintercept],DMC_EV1_curves[key_1],DMC_EV1[[#This Row],[key_1]])</f>
        <v>40.041204153884372</v>
      </c>
      <c r="J4245" s="156">
        <v>12.5</v>
      </c>
    </row>
    <row r="4246" spans="1:10" x14ac:dyDescent="0.25">
      <c r="A4246" s="123">
        <v>329</v>
      </c>
      <c r="B4246" s="154" t="str">
        <f>INDEX(TechList[Tech],MATCH($A4246,TechList[Tech_'#],0),)</f>
        <v>EV200 non-batt</v>
      </c>
      <c r="C4246" s="154" t="str">
        <f t="shared" si="305"/>
        <v>329_4</v>
      </c>
      <c r="D4246" s="158" t="str">
        <f t="shared" si="306"/>
        <v>329_4_13.0</v>
      </c>
      <c r="E4246" s="153">
        <f t="shared" si="309"/>
        <v>4</v>
      </c>
      <c r="F4246" s="121">
        <f>SUMIFS(LearningFactors[LF_codeNew],LearningFactors[Tech_'#],DMC_EV1[[#This Row],[Tech_'#]])</f>
        <v>28</v>
      </c>
      <c r="G4246" s="121">
        <f>INDEX(TechList[ST_Thru],MATCH($A4246,TechList[Tech_'#],0),)</f>
        <v>2024</v>
      </c>
      <c r="H4246" s="154" t="str">
        <f>INDEX(TechList[Complexity],MATCH($A4246,TechList[Tech_'#],0),)</f>
        <v>High2</v>
      </c>
      <c r="I4246" s="158">
        <f>SUMIFS(DMC_EV1_curves[dmc_base_EVslope],DMC_EV1_curves[key_1],DMC_EV1[[#This Row],[key_1]])
*ev1_dmc!$J4246/100
+SUMIFS(DMC_EV1_curves[dmc_base_EVintercept],DMC_EV1_curves[key_1],DMC_EV1[[#This Row],[key_1]])</f>
        <v>41.066462590123805</v>
      </c>
      <c r="J4246" s="156">
        <v>13</v>
      </c>
    </row>
    <row r="4247" spans="1:10" x14ac:dyDescent="0.25">
      <c r="A4247" s="123">
        <v>329</v>
      </c>
      <c r="B4247" s="154" t="str">
        <f>INDEX(TechList[Tech],MATCH($A4247,TechList[Tech_'#],0),)</f>
        <v>EV200 non-batt</v>
      </c>
      <c r="C4247" s="154" t="str">
        <f t="shared" si="305"/>
        <v>329_4</v>
      </c>
      <c r="D4247" s="158" t="str">
        <f t="shared" si="306"/>
        <v>329_4_13.5</v>
      </c>
      <c r="E4247" s="153">
        <f t="shared" si="309"/>
        <v>4</v>
      </c>
      <c r="F4247" s="121">
        <f>SUMIFS(LearningFactors[LF_codeNew],LearningFactors[Tech_'#],DMC_EV1[[#This Row],[Tech_'#]])</f>
        <v>28</v>
      </c>
      <c r="G4247" s="121">
        <f>INDEX(TechList[ST_Thru],MATCH($A4247,TechList[Tech_'#],0),)</f>
        <v>2024</v>
      </c>
      <c r="H4247" s="154" t="str">
        <f>INDEX(TechList[Complexity],MATCH($A4247,TechList[Tech_'#],0),)</f>
        <v>High2</v>
      </c>
      <c r="I4247" s="158">
        <f>SUMIFS(DMC_EV1_curves[dmc_base_EVslope],DMC_EV1_curves[key_1],DMC_EV1[[#This Row],[key_1]])
*ev1_dmc!$J4247/100
+SUMIFS(DMC_EV1_curves[dmc_base_EVintercept],DMC_EV1_curves[key_1],DMC_EV1[[#This Row],[key_1]])</f>
        <v>42.091721026363231</v>
      </c>
      <c r="J4247" s="156">
        <v>13.5</v>
      </c>
    </row>
    <row r="4248" spans="1:10" x14ac:dyDescent="0.25">
      <c r="A4248" s="123">
        <v>329</v>
      </c>
      <c r="B4248" s="154" t="str">
        <f>INDEX(TechList[Tech],MATCH($A4248,TechList[Tech_'#],0),)</f>
        <v>EV200 non-batt</v>
      </c>
      <c r="C4248" s="154" t="str">
        <f t="shared" si="305"/>
        <v>329_4</v>
      </c>
      <c r="D4248" s="158" t="str">
        <f t="shared" si="306"/>
        <v>329_4_14.0</v>
      </c>
      <c r="E4248" s="153">
        <f t="shared" si="309"/>
        <v>4</v>
      </c>
      <c r="F4248" s="121">
        <f>SUMIFS(LearningFactors[LF_codeNew],LearningFactors[Tech_'#],DMC_EV1[[#This Row],[Tech_'#]])</f>
        <v>28</v>
      </c>
      <c r="G4248" s="121">
        <f>INDEX(TechList[ST_Thru],MATCH($A4248,TechList[Tech_'#],0),)</f>
        <v>2024</v>
      </c>
      <c r="H4248" s="154" t="str">
        <f>INDEX(TechList[Complexity],MATCH($A4248,TechList[Tech_'#],0),)</f>
        <v>High2</v>
      </c>
      <c r="I4248" s="158">
        <f>SUMIFS(DMC_EV1_curves[dmc_base_EVslope],DMC_EV1_curves[key_1],DMC_EV1[[#This Row],[key_1]])
*ev1_dmc!$J4248/100
+SUMIFS(DMC_EV1_curves[dmc_base_EVintercept],DMC_EV1_curves[key_1],DMC_EV1[[#This Row],[key_1]])</f>
        <v>43.116979462602671</v>
      </c>
      <c r="J4248" s="156">
        <v>14</v>
      </c>
    </row>
    <row r="4249" spans="1:10" x14ac:dyDescent="0.25">
      <c r="A4249" s="123">
        <v>329</v>
      </c>
      <c r="B4249" s="154" t="str">
        <f>INDEX(TechList[Tech],MATCH($A4249,TechList[Tech_'#],0),)</f>
        <v>EV200 non-batt</v>
      </c>
      <c r="C4249" s="154" t="str">
        <f t="shared" si="305"/>
        <v>329_4</v>
      </c>
      <c r="D4249" s="158" t="str">
        <f t="shared" si="306"/>
        <v>329_4_14.5</v>
      </c>
      <c r="E4249" s="153">
        <f t="shared" si="309"/>
        <v>4</v>
      </c>
      <c r="F4249" s="121">
        <f>SUMIFS(LearningFactors[LF_codeNew],LearningFactors[Tech_'#],DMC_EV1[[#This Row],[Tech_'#]])</f>
        <v>28</v>
      </c>
      <c r="G4249" s="121">
        <f>INDEX(TechList[ST_Thru],MATCH($A4249,TechList[Tech_'#],0),)</f>
        <v>2024</v>
      </c>
      <c r="H4249" s="154" t="str">
        <f>INDEX(TechList[Complexity],MATCH($A4249,TechList[Tech_'#],0),)</f>
        <v>High2</v>
      </c>
      <c r="I4249" s="158">
        <f>SUMIFS(DMC_EV1_curves[dmc_base_EVslope],DMC_EV1_curves[key_1],DMC_EV1[[#This Row],[key_1]])
*ev1_dmc!$J4249/100
+SUMIFS(DMC_EV1_curves[dmc_base_EVintercept],DMC_EV1_curves[key_1],DMC_EV1[[#This Row],[key_1]])</f>
        <v>44.142237898842104</v>
      </c>
      <c r="J4249" s="156">
        <v>14.5</v>
      </c>
    </row>
    <row r="4250" spans="1:10" x14ac:dyDescent="0.25">
      <c r="A4250" s="123">
        <v>329</v>
      </c>
      <c r="B4250" s="154" t="str">
        <f>INDEX(TechList[Tech],MATCH($A4250,TechList[Tech_'#],0),)</f>
        <v>EV200 non-batt</v>
      </c>
      <c r="C4250" s="154" t="str">
        <f t="shared" si="305"/>
        <v>329_4</v>
      </c>
      <c r="D4250" s="158" t="str">
        <f t="shared" si="306"/>
        <v>329_4_15.0</v>
      </c>
      <c r="E4250" s="153">
        <f t="shared" si="309"/>
        <v>4</v>
      </c>
      <c r="F4250" s="121">
        <f>SUMIFS(LearningFactors[LF_codeNew],LearningFactors[Tech_'#],DMC_EV1[[#This Row],[Tech_'#]])</f>
        <v>28</v>
      </c>
      <c r="G4250" s="121">
        <f>INDEX(TechList[ST_Thru],MATCH($A4250,TechList[Tech_'#],0),)</f>
        <v>2024</v>
      </c>
      <c r="H4250" s="154" t="str">
        <f>INDEX(TechList[Complexity],MATCH($A4250,TechList[Tech_'#],0),)</f>
        <v>High2</v>
      </c>
      <c r="I4250" s="158">
        <f>SUMIFS(DMC_EV1_curves[dmc_base_EVslope],DMC_EV1_curves[key_1],DMC_EV1[[#This Row],[key_1]])
*ev1_dmc!$J4250/100
+SUMIFS(DMC_EV1_curves[dmc_base_EVintercept],DMC_EV1_curves[key_1],DMC_EV1[[#This Row],[key_1]])</f>
        <v>45.167496335081537</v>
      </c>
      <c r="J4250" s="156">
        <v>15</v>
      </c>
    </row>
    <row r="4251" spans="1:10" x14ac:dyDescent="0.25">
      <c r="A4251" s="123">
        <v>329</v>
      </c>
      <c r="B4251" s="154" t="str">
        <f>INDEX(TechList[Tech],MATCH($A4251,TechList[Tech_'#],0),)</f>
        <v>EV200 non-batt</v>
      </c>
      <c r="C4251" s="154" t="str">
        <f t="shared" si="305"/>
        <v>329_4</v>
      </c>
      <c r="D4251" s="158" t="str">
        <f t="shared" si="306"/>
        <v>329_4_15.5</v>
      </c>
      <c r="E4251" s="153">
        <f t="shared" si="309"/>
        <v>4</v>
      </c>
      <c r="F4251" s="121">
        <f>SUMIFS(LearningFactors[LF_codeNew],LearningFactors[Tech_'#],DMC_EV1[[#This Row],[Tech_'#]])</f>
        <v>28</v>
      </c>
      <c r="G4251" s="121">
        <f>INDEX(TechList[ST_Thru],MATCH($A4251,TechList[Tech_'#],0),)</f>
        <v>2024</v>
      </c>
      <c r="H4251" s="154" t="str">
        <f>INDEX(TechList[Complexity],MATCH($A4251,TechList[Tech_'#],0),)</f>
        <v>High2</v>
      </c>
      <c r="I4251" s="158">
        <f>SUMIFS(DMC_EV1_curves[dmc_base_EVslope],DMC_EV1_curves[key_1],DMC_EV1[[#This Row],[key_1]])
*ev1_dmc!$J4251/100
+SUMIFS(DMC_EV1_curves[dmc_base_EVintercept],DMC_EV1_curves[key_1],DMC_EV1[[#This Row],[key_1]])</f>
        <v>46.192754771320978</v>
      </c>
      <c r="J4251" s="156">
        <v>15.5</v>
      </c>
    </row>
    <row r="4252" spans="1:10" x14ac:dyDescent="0.25">
      <c r="A4252" s="123">
        <v>329</v>
      </c>
      <c r="B4252" s="154" t="str">
        <f>INDEX(TechList[Tech],MATCH($A4252,TechList[Tech_'#],0),)</f>
        <v>EV200 non-batt</v>
      </c>
      <c r="C4252" s="154" t="str">
        <f t="shared" si="305"/>
        <v>329_4</v>
      </c>
      <c r="D4252" s="158" t="str">
        <f t="shared" si="306"/>
        <v>329_4_16.0</v>
      </c>
      <c r="E4252" s="153">
        <f t="shared" si="309"/>
        <v>4</v>
      </c>
      <c r="F4252" s="121">
        <f>SUMIFS(LearningFactors[LF_codeNew],LearningFactors[Tech_'#],DMC_EV1[[#This Row],[Tech_'#]])</f>
        <v>28</v>
      </c>
      <c r="G4252" s="121">
        <f>INDEX(TechList[ST_Thru],MATCH($A4252,TechList[Tech_'#],0),)</f>
        <v>2024</v>
      </c>
      <c r="H4252" s="154" t="str">
        <f>INDEX(TechList[Complexity],MATCH($A4252,TechList[Tech_'#],0),)</f>
        <v>High2</v>
      </c>
      <c r="I4252" s="158">
        <f>SUMIFS(DMC_EV1_curves[dmc_base_EVslope],DMC_EV1_curves[key_1],DMC_EV1[[#This Row],[key_1]])
*ev1_dmc!$J4252/100
+SUMIFS(DMC_EV1_curves[dmc_base_EVintercept],DMC_EV1_curves[key_1],DMC_EV1[[#This Row],[key_1]])</f>
        <v>47.218013207560411</v>
      </c>
      <c r="J4252" s="156">
        <v>16</v>
      </c>
    </row>
    <row r="4253" spans="1:10" x14ac:dyDescent="0.25">
      <c r="A4253" s="123">
        <v>329</v>
      </c>
      <c r="B4253" s="154" t="str">
        <f>INDEX(TechList[Tech],MATCH($A4253,TechList[Tech_'#],0),)</f>
        <v>EV200 non-batt</v>
      </c>
      <c r="C4253" s="154" t="str">
        <f t="shared" si="305"/>
        <v>329_4</v>
      </c>
      <c r="D4253" s="158" t="str">
        <f t="shared" si="306"/>
        <v>329_4_16.5</v>
      </c>
      <c r="E4253" s="153">
        <f t="shared" si="309"/>
        <v>4</v>
      </c>
      <c r="F4253" s="121">
        <f>SUMIFS(LearningFactors[LF_codeNew],LearningFactors[Tech_'#],DMC_EV1[[#This Row],[Tech_'#]])</f>
        <v>28</v>
      </c>
      <c r="G4253" s="121">
        <f>INDEX(TechList[ST_Thru],MATCH($A4253,TechList[Tech_'#],0),)</f>
        <v>2024</v>
      </c>
      <c r="H4253" s="154" t="str">
        <f>INDEX(TechList[Complexity],MATCH($A4253,TechList[Tech_'#],0),)</f>
        <v>High2</v>
      </c>
      <c r="I4253" s="158">
        <f>SUMIFS(DMC_EV1_curves[dmc_base_EVslope],DMC_EV1_curves[key_1],DMC_EV1[[#This Row],[key_1]])
*ev1_dmc!$J4253/100
+SUMIFS(DMC_EV1_curves[dmc_base_EVintercept],DMC_EV1_curves[key_1],DMC_EV1[[#This Row],[key_1]])</f>
        <v>48.243271643799844</v>
      </c>
      <c r="J4253" s="156">
        <v>16.5</v>
      </c>
    </row>
    <row r="4254" spans="1:10" x14ac:dyDescent="0.25">
      <c r="A4254" s="123">
        <v>329</v>
      </c>
      <c r="B4254" s="154" t="str">
        <f>INDEX(TechList[Tech],MATCH($A4254,TechList[Tech_'#],0),)</f>
        <v>EV200 non-batt</v>
      </c>
      <c r="C4254" s="154" t="str">
        <f t="shared" si="305"/>
        <v>329_4</v>
      </c>
      <c r="D4254" s="158" t="str">
        <f t="shared" si="306"/>
        <v>329_4_17.0</v>
      </c>
      <c r="E4254" s="153">
        <f t="shared" si="309"/>
        <v>4</v>
      </c>
      <c r="F4254" s="121">
        <f>SUMIFS(LearningFactors[LF_codeNew],LearningFactors[Tech_'#],DMC_EV1[[#This Row],[Tech_'#]])</f>
        <v>28</v>
      </c>
      <c r="G4254" s="121">
        <f>INDEX(TechList[ST_Thru],MATCH($A4254,TechList[Tech_'#],0),)</f>
        <v>2024</v>
      </c>
      <c r="H4254" s="154" t="str">
        <f>INDEX(TechList[Complexity],MATCH($A4254,TechList[Tech_'#],0),)</f>
        <v>High2</v>
      </c>
      <c r="I4254" s="158">
        <f>SUMIFS(DMC_EV1_curves[dmc_base_EVslope],DMC_EV1_curves[key_1],DMC_EV1[[#This Row],[key_1]])
*ev1_dmc!$J4254/100
+SUMIFS(DMC_EV1_curves[dmc_base_EVintercept],DMC_EV1_curves[key_1],DMC_EV1[[#This Row],[key_1]])</f>
        <v>49.268530080039277</v>
      </c>
      <c r="J4254" s="156">
        <v>17</v>
      </c>
    </row>
    <row r="4255" spans="1:10" x14ac:dyDescent="0.25">
      <c r="A4255" s="123">
        <v>329</v>
      </c>
      <c r="B4255" s="154" t="str">
        <f>INDEX(TechList[Tech],MATCH($A4255,TechList[Tech_'#],0),)</f>
        <v>EV200 non-batt</v>
      </c>
      <c r="C4255" s="154" t="str">
        <f t="shared" si="305"/>
        <v>329_4</v>
      </c>
      <c r="D4255" s="158" t="str">
        <f t="shared" si="306"/>
        <v>329_4_17.5</v>
      </c>
      <c r="E4255" s="153">
        <f t="shared" si="309"/>
        <v>4</v>
      </c>
      <c r="F4255" s="121">
        <f>SUMIFS(LearningFactors[LF_codeNew],LearningFactors[Tech_'#],DMC_EV1[[#This Row],[Tech_'#]])</f>
        <v>28</v>
      </c>
      <c r="G4255" s="121">
        <f>INDEX(TechList[ST_Thru],MATCH($A4255,TechList[Tech_'#],0),)</f>
        <v>2024</v>
      </c>
      <c r="H4255" s="154" t="str">
        <f>INDEX(TechList[Complexity],MATCH($A4255,TechList[Tech_'#],0),)</f>
        <v>High2</v>
      </c>
      <c r="I4255" s="158">
        <f>SUMIFS(DMC_EV1_curves[dmc_base_EVslope],DMC_EV1_curves[key_1],DMC_EV1[[#This Row],[key_1]])
*ev1_dmc!$J4255/100
+SUMIFS(DMC_EV1_curves[dmc_base_EVintercept],DMC_EV1_curves[key_1],DMC_EV1[[#This Row],[key_1]])</f>
        <v>50.29378851627871</v>
      </c>
      <c r="J4255" s="156">
        <v>17.5</v>
      </c>
    </row>
    <row r="4256" spans="1:10" x14ac:dyDescent="0.25">
      <c r="A4256" s="123">
        <v>329</v>
      </c>
      <c r="B4256" s="154" t="str">
        <f>INDEX(TechList[Tech],MATCH($A4256,TechList[Tech_'#],0),)</f>
        <v>EV200 non-batt</v>
      </c>
      <c r="C4256" s="154" t="str">
        <f t="shared" si="305"/>
        <v>329_4</v>
      </c>
      <c r="D4256" s="158" t="str">
        <f t="shared" si="306"/>
        <v>329_4_18.0</v>
      </c>
      <c r="E4256" s="153">
        <f t="shared" si="309"/>
        <v>4</v>
      </c>
      <c r="F4256" s="121">
        <f>SUMIFS(LearningFactors[LF_codeNew],LearningFactors[Tech_'#],DMC_EV1[[#This Row],[Tech_'#]])</f>
        <v>28</v>
      </c>
      <c r="G4256" s="121">
        <f>INDEX(TechList[ST_Thru],MATCH($A4256,TechList[Tech_'#],0),)</f>
        <v>2024</v>
      </c>
      <c r="H4256" s="154" t="str">
        <f>INDEX(TechList[Complexity],MATCH($A4256,TechList[Tech_'#],0),)</f>
        <v>High2</v>
      </c>
      <c r="I4256" s="158">
        <f>SUMIFS(DMC_EV1_curves[dmc_base_EVslope],DMC_EV1_curves[key_1],DMC_EV1[[#This Row],[key_1]])
*ev1_dmc!$J4256/100
+SUMIFS(DMC_EV1_curves[dmc_base_EVintercept],DMC_EV1_curves[key_1],DMC_EV1[[#This Row],[key_1]])</f>
        <v>51.319046952518143</v>
      </c>
      <c r="J4256" s="156">
        <v>18</v>
      </c>
    </row>
    <row r="4257" spans="1:10" x14ac:dyDescent="0.25">
      <c r="A4257" s="123">
        <v>329</v>
      </c>
      <c r="B4257" s="154" t="str">
        <f>INDEX(TechList[Tech],MATCH($A4257,TechList[Tech_'#],0),)</f>
        <v>EV200 non-batt</v>
      </c>
      <c r="C4257" s="154" t="str">
        <f t="shared" si="305"/>
        <v>329_4</v>
      </c>
      <c r="D4257" s="158" t="str">
        <f t="shared" si="306"/>
        <v>329_4_18.5</v>
      </c>
      <c r="E4257" s="153">
        <f t="shared" si="309"/>
        <v>4</v>
      </c>
      <c r="F4257" s="121">
        <f>SUMIFS(LearningFactors[LF_codeNew],LearningFactors[Tech_'#],DMC_EV1[[#This Row],[Tech_'#]])</f>
        <v>28</v>
      </c>
      <c r="G4257" s="121">
        <f>INDEX(TechList[ST_Thru],MATCH($A4257,TechList[Tech_'#],0),)</f>
        <v>2024</v>
      </c>
      <c r="H4257" s="154" t="str">
        <f>INDEX(TechList[Complexity],MATCH($A4257,TechList[Tech_'#],0),)</f>
        <v>High2</v>
      </c>
      <c r="I4257" s="158">
        <f>SUMIFS(DMC_EV1_curves[dmc_base_EVslope],DMC_EV1_curves[key_1],DMC_EV1[[#This Row],[key_1]])
*ev1_dmc!$J4257/100
+SUMIFS(DMC_EV1_curves[dmc_base_EVintercept],DMC_EV1_curves[key_1],DMC_EV1[[#This Row],[key_1]])</f>
        <v>52.344305388757583</v>
      </c>
      <c r="J4257" s="156">
        <v>18.5</v>
      </c>
    </row>
    <row r="4258" spans="1:10" x14ac:dyDescent="0.25">
      <c r="A4258" s="123">
        <v>329</v>
      </c>
      <c r="B4258" s="154" t="str">
        <f>INDEX(TechList[Tech],MATCH($A4258,TechList[Tech_'#],0),)</f>
        <v>EV200 non-batt</v>
      </c>
      <c r="C4258" s="154" t="str">
        <f t="shared" si="305"/>
        <v>329_4</v>
      </c>
      <c r="D4258" s="158" t="str">
        <f t="shared" si="306"/>
        <v>329_4_19.0</v>
      </c>
      <c r="E4258" s="153">
        <f t="shared" si="309"/>
        <v>4</v>
      </c>
      <c r="F4258" s="121">
        <f>SUMIFS(LearningFactors[LF_codeNew],LearningFactors[Tech_'#],DMC_EV1[[#This Row],[Tech_'#]])</f>
        <v>28</v>
      </c>
      <c r="G4258" s="121">
        <f>INDEX(TechList[ST_Thru],MATCH($A4258,TechList[Tech_'#],0),)</f>
        <v>2024</v>
      </c>
      <c r="H4258" s="154" t="str">
        <f>INDEX(TechList[Complexity],MATCH($A4258,TechList[Tech_'#],0),)</f>
        <v>High2</v>
      </c>
      <c r="I4258" s="158">
        <f>SUMIFS(DMC_EV1_curves[dmc_base_EVslope],DMC_EV1_curves[key_1],DMC_EV1[[#This Row],[key_1]])
*ev1_dmc!$J4258/100
+SUMIFS(DMC_EV1_curves[dmc_base_EVintercept],DMC_EV1_curves[key_1],DMC_EV1[[#This Row],[key_1]])</f>
        <v>53.369563824997016</v>
      </c>
      <c r="J4258" s="156">
        <v>19</v>
      </c>
    </row>
    <row r="4259" spans="1:10" x14ac:dyDescent="0.25">
      <c r="A4259" s="123">
        <v>329</v>
      </c>
      <c r="B4259" s="154" t="str">
        <f>INDEX(TechList[Tech],MATCH($A4259,TechList[Tech_'#],0),)</f>
        <v>EV200 non-batt</v>
      </c>
      <c r="C4259" s="154" t="str">
        <f t="shared" si="305"/>
        <v>329_4</v>
      </c>
      <c r="D4259" s="158" t="str">
        <f t="shared" si="306"/>
        <v>329_4_19.5</v>
      </c>
      <c r="E4259" s="153">
        <f t="shared" si="309"/>
        <v>4</v>
      </c>
      <c r="F4259" s="121">
        <f>SUMIFS(LearningFactors[LF_codeNew],LearningFactors[Tech_'#],DMC_EV1[[#This Row],[Tech_'#]])</f>
        <v>28</v>
      </c>
      <c r="G4259" s="121">
        <f>INDEX(TechList[ST_Thru],MATCH($A4259,TechList[Tech_'#],0),)</f>
        <v>2024</v>
      </c>
      <c r="H4259" s="154" t="str">
        <f>INDEX(TechList[Complexity],MATCH($A4259,TechList[Tech_'#],0),)</f>
        <v>High2</v>
      </c>
      <c r="I4259" s="158">
        <f>SUMIFS(DMC_EV1_curves[dmc_base_EVslope],DMC_EV1_curves[key_1],DMC_EV1[[#This Row],[key_1]])
*ev1_dmc!$J4259/100
+SUMIFS(DMC_EV1_curves[dmc_base_EVintercept],DMC_EV1_curves[key_1],DMC_EV1[[#This Row],[key_1]])</f>
        <v>54.394822261236449</v>
      </c>
      <c r="J4259" s="156">
        <v>19.5</v>
      </c>
    </row>
    <row r="4260" spans="1:10" x14ac:dyDescent="0.25">
      <c r="A4260" s="123">
        <v>329</v>
      </c>
      <c r="B4260" s="154" t="str">
        <f>INDEX(TechList[Tech],MATCH($A4260,TechList[Tech_'#],0),)</f>
        <v>EV200 non-batt</v>
      </c>
      <c r="C4260" s="154" t="str">
        <f t="shared" si="305"/>
        <v>329_4</v>
      </c>
      <c r="D4260" s="158" t="str">
        <f t="shared" si="306"/>
        <v>329_4_20.0</v>
      </c>
      <c r="E4260" s="153">
        <f t="shared" si="309"/>
        <v>4</v>
      </c>
      <c r="F4260" s="121">
        <f>SUMIFS(LearningFactors[LF_codeNew],LearningFactors[Tech_'#],DMC_EV1[[#This Row],[Tech_'#]])</f>
        <v>28</v>
      </c>
      <c r="G4260" s="121">
        <f>INDEX(TechList[ST_Thru],MATCH($A4260,TechList[Tech_'#],0),)</f>
        <v>2024</v>
      </c>
      <c r="H4260" s="154" t="str">
        <f>INDEX(TechList[Complexity],MATCH($A4260,TechList[Tech_'#],0),)</f>
        <v>High2</v>
      </c>
      <c r="I4260" s="158">
        <f>SUMIFS(DMC_EV1_curves[dmc_base_EVslope],DMC_EV1_curves[key_1],DMC_EV1[[#This Row],[key_1]])
*ev1_dmc!$J4260/100
+SUMIFS(DMC_EV1_curves[dmc_base_EVintercept],DMC_EV1_curves[key_1],DMC_EV1[[#This Row],[key_1]])</f>
        <v>55.420080697475882</v>
      </c>
      <c r="J4260" s="156">
        <v>20</v>
      </c>
    </row>
    <row r="4261" spans="1:10" x14ac:dyDescent="0.25">
      <c r="A4261" s="123">
        <v>329</v>
      </c>
      <c r="B4261" s="154" t="str">
        <f>INDEX(TechList[Tech],MATCH($A4261,TechList[Tech_'#],0),)</f>
        <v>EV200 non-batt</v>
      </c>
      <c r="C4261" s="154" t="str">
        <f t="shared" ref="C4261:C4280" si="310">CONCATENATE(A4261,"_",E4261)</f>
        <v>329_4</v>
      </c>
      <c r="D4261" s="158" t="str">
        <f t="shared" ref="D4261:D4280" si="311">CONCATENATE(C4261,"_",TEXT(J4261,"0.0"))</f>
        <v>329_4_20.5</v>
      </c>
      <c r="E4261" s="153">
        <f t="shared" si="309"/>
        <v>4</v>
      </c>
      <c r="F4261" s="121">
        <f>SUMIFS(LearningFactors[LF_codeNew],LearningFactors[Tech_'#],DMC_EV1[[#This Row],[Tech_'#]])</f>
        <v>28</v>
      </c>
      <c r="G4261" s="121">
        <f>INDEX(TechList[ST_Thru],MATCH($A4261,TechList[Tech_'#],0),)</f>
        <v>2024</v>
      </c>
      <c r="H4261" s="154" t="str">
        <f>INDEX(TechList[Complexity],MATCH($A4261,TechList[Tech_'#],0),)</f>
        <v>High2</v>
      </c>
      <c r="I4261" s="158">
        <f>SUMIFS(DMC_EV1_curves[dmc_base_EVslope],DMC_EV1_curves[key_1],DMC_EV1[[#This Row],[key_1]])
*ev1_dmc!$J4261/100
+SUMIFS(DMC_EV1_curves[dmc_base_EVintercept],DMC_EV1_curves[key_1],DMC_EV1[[#This Row],[key_1]])</f>
        <v>56.445339133715322</v>
      </c>
      <c r="J4261" s="73">
        <v>20.5</v>
      </c>
    </row>
    <row r="4262" spans="1:10" x14ac:dyDescent="0.25">
      <c r="A4262" s="123">
        <v>329</v>
      </c>
      <c r="B4262" s="154" t="str">
        <f>INDEX(TechList[Tech],MATCH($A4262,TechList[Tech_'#],0),)</f>
        <v>EV200 non-batt</v>
      </c>
      <c r="C4262" s="154" t="str">
        <f t="shared" si="310"/>
        <v>329_4</v>
      </c>
      <c r="D4262" s="158" t="str">
        <f t="shared" si="311"/>
        <v>329_4_21.0</v>
      </c>
      <c r="E4262" s="153">
        <f t="shared" si="309"/>
        <v>4</v>
      </c>
      <c r="F4262" s="121">
        <f>SUMIFS(LearningFactors[LF_codeNew],LearningFactors[Tech_'#],DMC_EV1[[#This Row],[Tech_'#]])</f>
        <v>28</v>
      </c>
      <c r="G4262" s="121">
        <f>INDEX(TechList[ST_Thru],MATCH($A4262,TechList[Tech_'#],0),)</f>
        <v>2024</v>
      </c>
      <c r="H4262" s="154" t="str">
        <f>INDEX(TechList[Complexity],MATCH($A4262,TechList[Tech_'#],0),)</f>
        <v>High2</v>
      </c>
      <c r="I4262" s="158">
        <f>SUMIFS(DMC_EV1_curves[dmc_base_EVslope],DMC_EV1_curves[key_1],DMC_EV1[[#This Row],[key_1]])
*ev1_dmc!$J4262/100
+SUMIFS(DMC_EV1_curves[dmc_base_EVintercept],DMC_EV1_curves[key_1],DMC_EV1[[#This Row],[key_1]])</f>
        <v>57.470597569954748</v>
      </c>
      <c r="J4262" s="73">
        <v>21</v>
      </c>
    </row>
    <row r="4263" spans="1:10" x14ac:dyDescent="0.25">
      <c r="A4263" s="123">
        <v>329</v>
      </c>
      <c r="B4263" s="154" t="str">
        <f>INDEX(TechList[Tech],MATCH($A4263,TechList[Tech_'#],0),)</f>
        <v>EV200 non-batt</v>
      </c>
      <c r="C4263" s="154" t="str">
        <f t="shared" si="310"/>
        <v>329_4</v>
      </c>
      <c r="D4263" s="158" t="str">
        <f t="shared" si="311"/>
        <v>329_4_21.5</v>
      </c>
      <c r="E4263" s="153">
        <f t="shared" si="309"/>
        <v>4</v>
      </c>
      <c r="F4263" s="121">
        <f>SUMIFS(LearningFactors[LF_codeNew],LearningFactors[Tech_'#],DMC_EV1[[#This Row],[Tech_'#]])</f>
        <v>28</v>
      </c>
      <c r="G4263" s="121">
        <f>INDEX(TechList[ST_Thru],MATCH($A4263,TechList[Tech_'#],0),)</f>
        <v>2024</v>
      </c>
      <c r="H4263" s="154" t="str">
        <f>INDEX(TechList[Complexity],MATCH($A4263,TechList[Tech_'#],0),)</f>
        <v>High2</v>
      </c>
      <c r="I4263" s="158">
        <f>SUMIFS(DMC_EV1_curves[dmc_base_EVslope],DMC_EV1_curves[key_1],DMC_EV1[[#This Row],[key_1]])
*ev1_dmc!$J4263/100
+SUMIFS(DMC_EV1_curves[dmc_base_EVintercept],DMC_EV1_curves[key_1],DMC_EV1[[#This Row],[key_1]])</f>
        <v>58.495856006194188</v>
      </c>
      <c r="J4263" s="73">
        <v>21.5</v>
      </c>
    </row>
    <row r="4264" spans="1:10" x14ac:dyDescent="0.25">
      <c r="A4264" s="123">
        <v>329</v>
      </c>
      <c r="B4264" s="154" t="str">
        <f>INDEX(TechList[Tech],MATCH($A4264,TechList[Tech_'#],0),)</f>
        <v>EV200 non-batt</v>
      </c>
      <c r="C4264" s="154" t="str">
        <f t="shared" si="310"/>
        <v>329_4</v>
      </c>
      <c r="D4264" s="158" t="str">
        <f t="shared" si="311"/>
        <v>329_4_22.0</v>
      </c>
      <c r="E4264" s="153">
        <f t="shared" si="309"/>
        <v>4</v>
      </c>
      <c r="F4264" s="121">
        <f>SUMIFS(LearningFactors[LF_codeNew],LearningFactors[Tech_'#],DMC_EV1[[#This Row],[Tech_'#]])</f>
        <v>28</v>
      </c>
      <c r="G4264" s="121">
        <f>INDEX(TechList[ST_Thru],MATCH($A4264,TechList[Tech_'#],0),)</f>
        <v>2024</v>
      </c>
      <c r="H4264" s="154" t="str">
        <f>INDEX(TechList[Complexity],MATCH($A4264,TechList[Tech_'#],0),)</f>
        <v>High2</v>
      </c>
      <c r="I4264" s="158">
        <f>SUMIFS(DMC_EV1_curves[dmc_base_EVslope],DMC_EV1_curves[key_1],DMC_EV1[[#This Row],[key_1]])
*ev1_dmc!$J4264/100
+SUMIFS(DMC_EV1_curves[dmc_base_EVintercept],DMC_EV1_curves[key_1],DMC_EV1[[#This Row],[key_1]])</f>
        <v>59.521114442433621</v>
      </c>
      <c r="J4264" s="73">
        <v>22</v>
      </c>
    </row>
    <row r="4265" spans="1:10" x14ac:dyDescent="0.25">
      <c r="A4265" s="123">
        <v>329</v>
      </c>
      <c r="B4265" s="154" t="str">
        <f>INDEX(TechList[Tech],MATCH($A4265,TechList[Tech_'#],0),)</f>
        <v>EV200 non-batt</v>
      </c>
      <c r="C4265" s="154" t="str">
        <f t="shared" si="310"/>
        <v>329_4</v>
      </c>
      <c r="D4265" s="158" t="str">
        <f t="shared" si="311"/>
        <v>329_4_22.5</v>
      </c>
      <c r="E4265" s="153">
        <f t="shared" si="309"/>
        <v>4</v>
      </c>
      <c r="F4265" s="121">
        <f>SUMIFS(LearningFactors[LF_codeNew],LearningFactors[Tech_'#],DMC_EV1[[#This Row],[Tech_'#]])</f>
        <v>28</v>
      </c>
      <c r="G4265" s="121">
        <f>INDEX(TechList[ST_Thru],MATCH($A4265,TechList[Tech_'#],0),)</f>
        <v>2024</v>
      </c>
      <c r="H4265" s="154" t="str">
        <f>INDEX(TechList[Complexity],MATCH($A4265,TechList[Tech_'#],0),)</f>
        <v>High2</v>
      </c>
      <c r="I4265" s="158">
        <f>SUMIFS(DMC_EV1_curves[dmc_base_EVslope],DMC_EV1_curves[key_1],DMC_EV1[[#This Row],[key_1]])
*ev1_dmc!$J4265/100
+SUMIFS(DMC_EV1_curves[dmc_base_EVintercept],DMC_EV1_curves[key_1],DMC_EV1[[#This Row],[key_1]])</f>
        <v>60.546372878673054</v>
      </c>
      <c r="J4265" s="73">
        <v>22.5</v>
      </c>
    </row>
    <row r="4266" spans="1:10" x14ac:dyDescent="0.25">
      <c r="A4266" s="123">
        <v>329</v>
      </c>
      <c r="B4266" s="154" t="str">
        <f>INDEX(TechList[Tech],MATCH($A4266,TechList[Tech_'#],0),)</f>
        <v>EV200 non-batt</v>
      </c>
      <c r="C4266" s="154" t="str">
        <f t="shared" si="310"/>
        <v>329_4</v>
      </c>
      <c r="D4266" s="158" t="str">
        <f t="shared" si="311"/>
        <v>329_4_23.0</v>
      </c>
      <c r="E4266" s="153">
        <f t="shared" si="309"/>
        <v>4</v>
      </c>
      <c r="F4266" s="121">
        <f>SUMIFS(LearningFactors[LF_codeNew],LearningFactors[Tech_'#],DMC_EV1[[#This Row],[Tech_'#]])</f>
        <v>28</v>
      </c>
      <c r="G4266" s="121">
        <f>INDEX(TechList[ST_Thru],MATCH($A4266,TechList[Tech_'#],0),)</f>
        <v>2024</v>
      </c>
      <c r="H4266" s="154" t="str">
        <f>INDEX(TechList[Complexity],MATCH($A4266,TechList[Tech_'#],0),)</f>
        <v>High2</v>
      </c>
      <c r="I4266" s="158">
        <f>SUMIFS(DMC_EV1_curves[dmc_base_EVslope],DMC_EV1_curves[key_1],DMC_EV1[[#This Row],[key_1]])
*ev1_dmc!$J4266/100
+SUMIFS(DMC_EV1_curves[dmc_base_EVintercept],DMC_EV1_curves[key_1],DMC_EV1[[#This Row],[key_1]])</f>
        <v>61.571631314912487</v>
      </c>
      <c r="J4266" s="73">
        <v>23</v>
      </c>
    </row>
    <row r="4267" spans="1:10" x14ac:dyDescent="0.25">
      <c r="A4267" s="123">
        <v>329</v>
      </c>
      <c r="B4267" s="154" t="str">
        <f>INDEX(TechList[Tech],MATCH($A4267,TechList[Tech_'#],0),)</f>
        <v>EV200 non-batt</v>
      </c>
      <c r="C4267" s="154" t="str">
        <f t="shared" si="310"/>
        <v>329_4</v>
      </c>
      <c r="D4267" s="158" t="str">
        <f t="shared" si="311"/>
        <v>329_4_23.5</v>
      </c>
      <c r="E4267" s="153">
        <f t="shared" si="309"/>
        <v>4</v>
      </c>
      <c r="F4267" s="121">
        <f>SUMIFS(LearningFactors[LF_codeNew],LearningFactors[Tech_'#],DMC_EV1[[#This Row],[Tech_'#]])</f>
        <v>28</v>
      </c>
      <c r="G4267" s="121">
        <f>INDEX(TechList[ST_Thru],MATCH($A4267,TechList[Tech_'#],0),)</f>
        <v>2024</v>
      </c>
      <c r="H4267" s="154" t="str">
        <f>INDEX(TechList[Complexity],MATCH($A4267,TechList[Tech_'#],0),)</f>
        <v>High2</v>
      </c>
      <c r="I4267" s="158">
        <f>SUMIFS(DMC_EV1_curves[dmc_base_EVslope],DMC_EV1_curves[key_1],DMC_EV1[[#This Row],[key_1]])
*ev1_dmc!$J4267/100
+SUMIFS(DMC_EV1_curves[dmc_base_EVintercept],DMC_EV1_curves[key_1],DMC_EV1[[#This Row],[key_1]])</f>
        <v>62.596889751151927</v>
      </c>
      <c r="J4267" s="73">
        <v>23.5</v>
      </c>
    </row>
    <row r="4268" spans="1:10" x14ac:dyDescent="0.25">
      <c r="A4268" s="123">
        <v>329</v>
      </c>
      <c r="B4268" s="154" t="str">
        <f>INDEX(TechList[Tech],MATCH($A4268,TechList[Tech_'#],0),)</f>
        <v>EV200 non-batt</v>
      </c>
      <c r="C4268" s="154" t="str">
        <f t="shared" si="310"/>
        <v>329_4</v>
      </c>
      <c r="D4268" s="158" t="str">
        <f t="shared" si="311"/>
        <v>329_4_24.0</v>
      </c>
      <c r="E4268" s="153">
        <f t="shared" si="309"/>
        <v>4</v>
      </c>
      <c r="F4268" s="121">
        <f>SUMIFS(LearningFactors[LF_codeNew],LearningFactors[Tech_'#],DMC_EV1[[#This Row],[Tech_'#]])</f>
        <v>28</v>
      </c>
      <c r="G4268" s="121">
        <f>INDEX(TechList[ST_Thru],MATCH($A4268,TechList[Tech_'#],0),)</f>
        <v>2024</v>
      </c>
      <c r="H4268" s="154" t="str">
        <f>INDEX(TechList[Complexity],MATCH($A4268,TechList[Tech_'#],0),)</f>
        <v>High2</v>
      </c>
      <c r="I4268" s="158">
        <f>SUMIFS(DMC_EV1_curves[dmc_base_EVslope],DMC_EV1_curves[key_1],DMC_EV1[[#This Row],[key_1]])
*ev1_dmc!$J4268/100
+SUMIFS(DMC_EV1_curves[dmc_base_EVintercept],DMC_EV1_curves[key_1],DMC_EV1[[#This Row],[key_1]])</f>
        <v>63.622148187391353</v>
      </c>
      <c r="J4268" s="73">
        <v>24</v>
      </c>
    </row>
    <row r="4269" spans="1:10" x14ac:dyDescent="0.25">
      <c r="A4269" s="123">
        <v>329</v>
      </c>
      <c r="B4269" s="154" t="str">
        <f>INDEX(TechList[Tech],MATCH($A4269,TechList[Tech_'#],0),)</f>
        <v>EV200 non-batt</v>
      </c>
      <c r="C4269" s="154" t="str">
        <f t="shared" si="310"/>
        <v>329_4</v>
      </c>
      <c r="D4269" s="158" t="str">
        <f t="shared" si="311"/>
        <v>329_4_24.5</v>
      </c>
      <c r="E4269" s="153">
        <f t="shared" si="309"/>
        <v>4</v>
      </c>
      <c r="F4269" s="121">
        <f>SUMIFS(LearningFactors[LF_codeNew],LearningFactors[Tech_'#],DMC_EV1[[#This Row],[Tech_'#]])</f>
        <v>28</v>
      </c>
      <c r="G4269" s="121">
        <f>INDEX(TechList[ST_Thru],MATCH($A4269,TechList[Tech_'#],0),)</f>
        <v>2024</v>
      </c>
      <c r="H4269" s="154" t="str">
        <f>INDEX(TechList[Complexity],MATCH($A4269,TechList[Tech_'#],0),)</f>
        <v>High2</v>
      </c>
      <c r="I4269" s="158">
        <f>SUMIFS(DMC_EV1_curves[dmc_base_EVslope],DMC_EV1_curves[key_1],DMC_EV1[[#This Row],[key_1]])
*ev1_dmc!$J4269/100
+SUMIFS(DMC_EV1_curves[dmc_base_EVintercept],DMC_EV1_curves[key_1],DMC_EV1[[#This Row],[key_1]])</f>
        <v>64.647406623630786</v>
      </c>
      <c r="J4269" s="73">
        <v>24.5</v>
      </c>
    </row>
    <row r="4270" spans="1:10" x14ac:dyDescent="0.25">
      <c r="A4270" s="123">
        <v>329</v>
      </c>
      <c r="B4270" s="154" t="str">
        <f>INDEX(TechList[Tech],MATCH($A4270,TechList[Tech_'#],0),)</f>
        <v>EV200 non-batt</v>
      </c>
      <c r="C4270" s="154" t="str">
        <f t="shared" si="310"/>
        <v>329_4</v>
      </c>
      <c r="D4270" s="158" t="str">
        <f t="shared" si="311"/>
        <v>329_4_25.0</v>
      </c>
      <c r="E4270" s="153">
        <f t="shared" si="309"/>
        <v>4</v>
      </c>
      <c r="F4270" s="121">
        <f>SUMIFS(LearningFactors[LF_codeNew],LearningFactors[Tech_'#],DMC_EV1[[#This Row],[Tech_'#]])</f>
        <v>28</v>
      </c>
      <c r="G4270" s="121">
        <f>INDEX(TechList[ST_Thru],MATCH($A4270,TechList[Tech_'#],0),)</f>
        <v>2024</v>
      </c>
      <c r="H4270" s="154" t="str">
        <f>INDEX(TechList[Complexity],MATCH($A4270,TechList[Tech_'#],0),)</f>
        <v>High2</v>
      </c>
      <c r="I4270" s="158">
        <f>SUMIFS(DMC_EV1_curves[dmc_base_EVslope],DMC_EV1_curves[key_1],DMC_EV1[[#This Row],[key_1]])
*ev1_dmc!$J4270/100
+SUMIFS(DMC_EV1_curves[dmc_base_EVintercept],DMC_EV1_curves[key_1],DMC_EV1[[#This Row],[key_1]])</f>
        <v>65.672665059870241</v>
      </c>
      <c r="J4270" s="73">
        <v>25</v>
      </c>
    </row>
    <row r="4271" spans="1:10" x14ac:dyDescent="0.25">
      <c r="A4271" s="123">
        <v>329</v>
      </c>
      <c r="B4271" s="154" t="str">
        <f>INDEX(TechList[Tech],MATCH($A4271,TechList[Tech_'#],0),)</f>
        <v>EV200 non-batt</v>
      </c>
      <c r="C4271" s="154" t="str">
        <f t="shared" si="310"/>
        <v>329_4</v>
      </c>
      <c r="D4271" s="158" t="str">
        <f t="shared" si="311"/>
        <v>329_4_25.5</v>
      </c>
      <c r="E4271" s="153">
        <f t="shared" si="309"/>
        <v>4</v>
      </c>
      <c r="F4271" s="121">
        <f>SUMIFS(LearningFactors[LF_codeNew],LearningFactors[Tech_'#],DMC_EV1[[#This Row],[Tech_'#]])</f>
        <v>28</v>
      </c>
      <c r="G4271" s="121">
        <f>INDEX(TechList[ST_Thru],MATCH($A4271,TechList[Tech_'#],0),)</f>
        <v>2024</v>
      </c>
      <c r="H4271" s="154" t="str">
        <f>INDEX(TechList[Complexity],MATCH($A4271,TechList[Tech_'#],0),)</f>
        <v>High2</v>
      </c>
      <c r="I4271" s="158">
        <f>SUMIFS(DMC_EV1_curves[dmc_base_EVslope],DMC_EV1_curves[key_1],DMC_EV1[[#This Row],[key_1]])
*ev1_dmc!$J4271/100
+SUMIFS(DMC_EV1_curves[dmc_base_EVintercept],DMC_EV1_curves[key_1],DMC_EV1[[#This Row],[key_1]])</f>
        <v>66.697923496109667</v>
      </c>
      <c r="J4271" s="73">
        <v>25.5</v>
      </c>
    </row>
    <row r="4272" spans="1:10" x14ac:dyDescent="0.25">
      <c r="A4272" s="123">
        <v>329</v>
      </c>
      <c r="B4272" s="154" t="str">
        <f>INDEX(TechList[Tech],MATCH($A4272,TechList[Tech_'#],0),)</f>
        <v>EV200 non-batt</v>
      </c>
      <c r="C4272" s="154" t="str">
        <f t="shared" si="310"/>
        <v>329_4</v>
      </c>
      <c r="D4272" s="158" t="str">
        <f t="shared" si="311"/>
        <v>329_4_26.0</v>
      </c>
      <c r="E4272" s="153">
        <f t="shared" si="309"/>
        <v>4</v>
      </c>
      <c r="F4272" s="121">
        <f>SUMIFS(LearningFactors[LF_codeNew],LearningFactors[Tech_'#],DMC_EV1[[#This Row],[Tech_'#]])</f>
        <v>28</v>
      </c>
      <c r="G4272" s="121">
        <f>INDEX(TechList[ST_Thru],MATCH($A4272,TechList[Tech_'#],0),)</f>
        <v>2024</v>
      </c>
      <c r="H4272" s="154" t="str">
        <f>INDEX(TechList[Complexity],MATCH($A4272,TechList[Tech_'#],0),)</f>
        <v>High2</v>
      </c>
      <c r="I4272" s="158">
        <f>SUMIFS(DMC_EV1_curves[dmc_base_EVslope],DMC_EV1_curves[key_1],DMC_EV1[[#This Row],[key_1]])
*ev1_dmc!$J4272/100
+SUMIFS(DMC_EV1_curves[dmc_base_EVintercept],DMC_EV1_curves[key_1],DMC_EV1[[#This Row],[key_1]])</f>
        <v>67.723181932349092</v>
      </c>
      <c r="J4272" s="73">
        <v>26</v>
      </c>
    </row>
    <row r="4273" spans="1:10" x14ac:dyDescent="0.25">
      <c r="A4273" s="123">
        <v>329</v>
      </c>
      <c r="B4273" s="154" t="str">
        <f>INDEX(TechList[Tech],MATCH($A4273,TechList[Tech_'#],0),)</f>
        <v>EV200 non-batt</v>
      </c>
      <c r="C4273" s="154" t="str">
        <f t="shared" si="310"/>
        <v>329_4</v>
      </c>
      <c r="D4273" s="158" t="str">
        <f t="shared" si="311"/>
        <v>329_4_26.5</v>
      </c>
      <c r="E4273" s="153">
        <f t="shared" si="309"/>
        <v>4</v>
      </c>
      <c r="F4273" s="121">
        <f>SUMIFS(LearningFactors[LF_codeNew],LearningFactors[Tech_'#],DMC_EV1[[#This Row],[Tech_'#]])</f>
        <v>28</v>
      </c>
      <c r="G4273" s="121">
        <f>INDEX(TechList[ST_Thru],MATCH($A4273,TechList[Tech_'#],0),)</f>
        <v>2024</v>
      </c>
      <c r="H4273" s="154" t="str">
        <f>INDEX(TechList[Complexity],MATCH($A4273,TechList[Tech_'#],0),)</f>
        <v>High2</v>
      </c>
      <c r="I4273" s="158">
        <f>SUMIFS(DMC_EV1_curves[dmc_base_EVslope],DMC_EV1_curves[key_1],DMC_EV1[[#This Row],[key_1]])
*ev1_dmc!$J4273/100
+SUMIFS(DMC_EV1_curves[dmc_base_EVintercept],DMC_EV1_curves[key_1],DMC_EV1[[#This Row],[key_1]])</f>
        <v>68.748440368588533</v>
      </c>
      <c r="J4273" s="73">
        <v>26.5</v>
      </c>
    </row>
    <row r="4274" spans="1:10" x14ac:dyDescent="0.25">
      <c r="A4274" s="123">
        <v>329</v>
      </c>
      <c r="B4274" s="154" t="str">
        <f>INDEX(TechList[Tech],MATCH($A4274,TechList[Tech_'#],0),)</f>
        <v>EV200 non-batt</v>
      </c>
      <c r="C4274" s="154" t="str">
        <f t="shared" si="310"/>
        <v>329_4</v>
      </c>
      <c r="D4274" s="158" t="str">
        <f t="shared" si="311"/>
        <v>329_4_27.0</v>
      </c>
      <c r="E4274" s="153">
        <f t="shared" si="309"/>
        <v>4</v>
      </c>
      <c r="F4274" s="121">
        <f>SUMIFS(LearningFactors[LF_codeNew],LearningFactors[Tech_'#],DMC_EV1[[#This Row],[Tech_'#]])</f>
        <v>28</v>
      </c>
      <c r="G4274" s="121">
        <f>INDEX(TechList[ST_Thru],MATCH($A4274,TechList[Tech_'#],0),)</f>
        <v>2024</v>
      </c>
      <c r="H4274" s="154" t="str">
        <f>INDEX(TechList[Complexity],MATCH($A4274,TechList[Tech_'#],0),)</f>
        <v>High2</v>
      </c>
      <c r="I4274" s="158">
        <f>SUMIFS(DMC_EV1_curves[dmc_base_EVslope],DMC_EV1_curves[key_1],DMC_EV1[[#This Row],[key_1]])
*ev1_dmc!$J4274/100
+SUMIFS(DMC_EV1_curves[dmc_base_EVintercept],DMC_EV1_curves[key_1],DMC_EV1[[#This Row],[key_1]])</f>
        <v>69.773698804827958</v>
      </c>
      <c r="J4274" s="73">
        <v>27</v>
      </c>
    </row>
    <row r="4275" spans="1:10" x14ac:dyDescent="0.25">
      <c r="A4275" s="123">
        <v>329</v>
      </c>
      <c r="B4275" s="154" t="str">
        <f>INDEX(TechList[Tech],MATCH($A4275,TechList[Tech_'#],0),)</f>
        <v>EV200 non-batt</v>
      </c>
      <c r="C4275" s="154" t="str">
        <f t="shared" si="310"/>
        <v>329_4</v>
      </c>
      <c r="D4275" s="158" t="str">
        <f t="shared" si="311"/>
        <v>329_4_27.5</v>
      </c>
      <c r="E4275" s="153">
        <f t="shared" si="309"/>
        <v>4</v>
      </c>
      <c r="F4275" s="121">
        <f>SUMIFS(LearningFactors[LF_codeNew],LearningFactors[Tech_'#],DMC_EV1[[#This Row],[Tech_'#]])</f>
        <v>28</v>
      </c>
      <c r="G4275" s="121">
        <f>INDEX(TechList[ST_Thru],MATCH($A4275,TechList[Tech_'#],0),)</f>
        <v>2024</v>
      </c>
      <c r="H4275" s="154" t="str">
        <f>INDEX(TechList[Complexity],MATCH($A4275,TechList[Tech_'#],0),)</f>
        <v>High2</v>
      </c>
      <c r="I4275" s="158">
        <f>SUMIFS(DMC_EV1_curves[dmc_base_EVslope],DMC_EV1_curves[key_1],DMC_EV1[[#This Row],[key_1]])
*ev1_dmc!$J4275/100
+SUMIFS(DMC_EV1_curves[dmc_base_EVintercept],DMC_EV1_curves[key_1],DMC_EV1[[#This Row],[key_1]])</f>
        <v>70.798957241067399</v>
      </c>
      <c r="J4275" s="73">
        <v>27.5</v>
      </c>
    </row>
    <row r="4276" spans="1:10" x14ac:dyDescent="0.25">
      <c r="A4276" s="123">
        <v>329</v>
      </c>
      <c r="B4276" s="154" t="str">
        <f>INDEX(TechList[Tech],MATCH($A4276,TechList[Tech_'#],0),)</f>
        <v>EV200 non-batt</v>
      </c>
      <c r="C4276" s="154" t="str">
        <f t="shared" si="310"/>
        <v>329_4</v>
      </c>
      <c r="D4276" s="158" t="str">
        <f t="shared" si="311"/>
        <v>329_4_28.0</v>
      </c>
      <c r="E4276" s="153">
        <f t="shared" si="309"/>
        <v>4</v>
      </c>
      <c r="F4276" s="121">
        <f>SUMIFS(LearningFactors[LF_codeNew],LearningFactors[Tech_'#],DMC_EV1[[#This Row],[Tech_'#]])</f>
        <v>28</v>
      </c>
      <c r="G4276" s="121">
        <f>INDEX(TechList[ST_Thru],MATCH($A4276,TechList[Tech_'#],0),)</f>
        <v>2024</v>
      </c>
      <c r="H4276" s="154" t="str">
        <f>INDEX(TechList[Complexity],MATCH($A4276,TechList[Tech_'#],0),)</f>
        <v>High2</v>
      </c>
      <c r="I4276" s="158">
        <f>SUMIFS(DMC_EV1_curves[dmc_base_EVslope],DMC_EV1_curves[key_1],DMC_EV1[[#This Row],[key_1]])
*ev1_dmc!$J4276/100
+SUMIFS(DMC_EV1_curves[dmc_base_EVintercept],DMC_EV1_curves[key_1],DMC_EV1[[#This Row],[key_1]])</f>
        <v>71.824215677306839</v>
      </c>
      <c r="J4276" s="73">
        <v>28</v>
      </c>
    </row>
    <row r="4277" spans="1:10" x14ac:dyDescent="0.25">
      <c r="A4277" s="123">
        <v>329</v>
      </c>
      <c r="B4277" s="154" t="str">
        <f>INDEX(TechList[Tech],MATCH($A4277,TechList[Tech_'#],0),)</f>
        <v>EV200 non-batt</v>
      </c>
      <c r="C4277" s="154" t="str">
        <f t="shared" si="310"/>
        <v>329_4</v>
      </c>
      <c r="D4277" s="158" t="str">
        <f t="shared" si="311"/>
        <v>329_4_28.5</v>
      </c>
      <c r="E4277" s="153">
        <f t="shared" si="309"/>
        <v>4</v>
      </c>
      <c r="F4277" s="121">
        <f>SUMIFS(LearningFactors[LF_codeNew],LearningFactors[Tech_'#],DMC_EV1[[#This Row],[Tech_'#]])</f>
        <v>28</v>
      </c>
      <c r="G4277" s="121">
        <f>INDEX(TechList[ST_Thru],MATCH($A4277,TechList[Tech_'#],0),)</f>
        <v>2024</v>
      </c>
      <c r="H4277" s="154" t="str">
        <f>INDEX(TechList[Complexity],MATCH($A4277,TechList[Tech_'#],0),)</f>
        <v>High2</v>
      </c>
      <c r="I4277" s="158">
        <f>SUMIFS(DMC_EV1_curves[dmc_base_EVslope],DMC_EV1_curves[key_1],DMC_EV1[[#This Row],[key_1]])
*ev1_dmc!$J4277/100
+SUMIFS(DMC_EV1_curves[dmc_base_EVintercept],DMC_EV1_curves[key_1],DMC_EV1[[#This Row],[key_1]])</f>
        <v>72.849474113546265</v>
      </c>
      <c r="J4277" s="73">
        <v>28.5</v>
      </c>
    </row>
    <row r="4278" spans="1:10" x14ac:dyDescent="0.25">
      <c r="A4278" s="123">
        <v>329</v>
      </c>
      <c r="B4278" s="154" t="str">
        <f>INDEX(TechList[Tech],MATCH($A4278,TechList[Tech_'#],0),)</f>
        <v>EV200 non-batt</v>
      </c>
      <c r="C4278" s="154" t="str">
        <f t="shared" si="310"/>
        <v>329_4</v>
      </c>
      <c r="D4278" s="158" t="str">
        <f t="shared" si="311"/>
        <v>329_4_29.0</v>
      </c>
      <c r="E4278" s="153">
        <f t="shared" si="309"/>
        <v>4</v>
      </c>
      <c r="F4278" s="121">
        <f>SUMIFS(LearningFactors[LF_codeNew],LearningFactors[Tech_'#],DMC_EV1[[#This Row],[Tech_'#]])</f>
        <v>28</v>
      </c>
      <c r="G4278" s="121">
        <f>INDEX(TechList[ST_Thru],MATCH($A4278,TechList[Tech_'#],0),)</f>
        <v>2024</v>
      </c>
      <c r="H4278" s="154" t="str">
        <f>INDEX(TechList[Complexity],MATCH($A4278,TechList[Tech_'#],0),)</f>
        <v>High2</v>
      </c>
      <c r="I4278" s="158">
        <f>SUMIFS(DMC_EV1_curves[dmc_base_EVslope],DMC_EV1_curves[key_1],DMC_EV1[[#This Row],[key_1]])
*ev1_dmc!$J4278/100
+SUMIFS(DMC_EV1_curves[dmc_base_EVintercept],DMC_EV1_curves[key_1],DMC_EV1[[#This Row],[key_1]])</f>
        <v>73.874732549785705</v>
      </c>
      <c r="J4278" s="73">
        <v>29</v>
      </c>
    </row>
    <row r="4279" spans="1:10" x14ac:dyDescent="0.25">
      <c r="A4279" s="123">
        <v>329</v>
      </c>
      <c r="B4279" s="154" t="str">
        <f>INDEX(TechList[Tech],MATCH($A4279,TechList[Tech_'#],0),)</f>
        <v>EV200 non-batt</v>
      </c>
      <c r="C4279" s="154" t="str">
        <f t="shared" si="310"/>
        <v>329_4</v>
      </c>
      <c r="D4279" s="158" t="str">
        <f t="shared" si="311"/>
        <v>329_4_29.5</v>
      </c>
      <c r="E4279" s="153">
        <f t="shared" si="309"/>
        <v>4</v>
      </c>
      <c r="F4279" s="121">
        <f>SUMIFS(LearningFactors[LF_codeNew],LearningFactors[Tech_'#],DMC_EV1[[#This Row],[Tech_'#]])</f>
        <v>28</v>
      </c>
      <c r="G4279" s="121">
        <f>INDEX(TechList[ST_Thru],MATCH($A4279,TechList[Tech_'#],0),)</f>
        <v>2024</v>
      </c>
      <c r="H4279" s="154" t="str">
        <f>INDEX(TechList[Complexity],MATCH($A4279,TechList[Tech_'#],0),)</f>
        <v>High2</v>
      </c>
      <c r="I4279" s="158">
        <f>SUMIFS(DMC_EV1_curves[dmc_base_EVslope],DMC_EV1_curves[key_1],DMC_EV1[[#This Row],[key_1]])
*ev1_dmc!$J4279/100
+SUMIFS(DMC_EV1_curves[dmc_base_EVintercept],DMC_EV1_curves[key_1],DMC_EV1[[#This Row],[key_1]])</f>
        <v>74.899990986025131</v>
      </c>
      <c r="J4279" s="73">
        <v>29.5</v>
      </c>
    </row>
    <row r="4280" spans="1:10" x14ac:dyDescent="0.25">
      <c r="A4280" s="123">
        <v>329</v>
      </c>
      <c r="B4280" s="154" t="str">
        <f>INDEX(TechList[Tech],MATCH($A4280,TechList[Tech_'#],0),)</f>
        <v>EV200 non-batt</v>
      </c>
      <c r="C4280" s="154" t="str">
        <f t="shared" si="310"/>
        <v>329_4</v>
      </c>
      <c r="D4280" s="158" t="str">
        <f t="shared" si="311"/>
        <v>329_4_30.0</v>
      </c>
      <c r="E4280" s="153">
        <f t="shared" si="309"/>
        <v>4</v>
      </c>
      <c r="F4280" s="121">
        <f>SUMIFS(LearningFactors[LF_codeNew],LearningFactors[Tech_'#],DMC_EV1[[#This Row],[Tech_'#]])</f>
        <v>28</v>
      </c>
      <c r="G4280" s="121">
        <f>INDEX(TechList[ST_Thru],MATCH($A4280,TechList[Tech_'#],0),)</f>
        <v>2024</v>
      </c>
      <c r="H4280" s="154" t="str">
        <f>INDEX(TechList[Complexity],MATCH($A4280,TechList[Tech_'#],0),)</f>
        <v>High2</v>
      </c>
      <c r="I4280" s="158">
        <f>SUMIFS(DMC_EV1_curves[dmc_base_EVslope],DMC_EV1_curves[key_1],DMC_EV1[[#This Row],[key_1]])
*ev1_dmc!$J4280/100
+SUMIFS(DMC_EV1_curves[dmc_base_EVintercept],DMC_EV1_curves[key_1],DMC_EV1[[#This Row],[key_1]])</f>
        <v>75.925249422264557</v>
      </c>
      <c r="J4280" s="73">
        <v>30</v>
      </c>
    </row>
    <row r="4281" spans="1:10" x14ac:dyDescent="0.25">
      <c r="A4281" s="123">
        <v>329</v>
      </c>
      <c r="B4281" s="154" t="str">
        <f>INDEX(TechList[Tech],MATCH($A4281,TechList[Tech_'#],0),)</f>
        <v>EV200 non-batt</v>
      </c>
      <c r="C4281" s="154" t="str">
        <f t="shared" si="305"/>
        <v>329_5</v>
      </c>
      <c r="D4281" s="158" t="str">
        <f t="shared" si="306"/>
        <v>329_5_0.0</v>
      </c>
      <c r="E4281" s="153">
        <f t="shared" ref="E4281:E4341" si="312">VC_05</f>
        <v>5</v>
      </c>
      <c r="F4281" s="121">
        <f>SUMIFS(LearningFactors[LF_codeNew],LearningFactors[Tech_'#],DMC_EV1[[#This Row],[Tech_'#]])</f>
        <v>28</v>
      </c>
      <c r="G4281" s="121">
        <f>INDEX(TechList[ST_Thru],MATCH($A4281,TechList[Tech_'#],0),)</f>
        <v>2024</v>
      </c>
      <c r="H4281" s="154" t="str">
        <f>INDEX(TechList[Complexity],MATCH($A4281,TechList[Tech_'#],0),)</f>
        <v>High2</v>
      </c>
      <c r="I4281" s="158">
        <f>SUMIFS(DMC_EV1_curves[dmc_base_EVslope],DMC_EV1_curves[key_1],DMC_EV1[[#This Row],[key_1]])
*ev1_dmc!$J4281/100
+SUMIFS(DMC_EV1_curves[dmc_base_EVintercept],DMC_EV1_curves[key_1],DMC_EV1[[#This Row],[key_1]])</f>
        <v>580.66714360760102</v>
      </c>
      <c r="J4281" s="156">
        <v>0</v>
      </c>
    </row>
    <row r="4282" spans="1:10" x14ac:dyDescent="0.25">
      <c r="A4282" s="123">
        <v>329</v>
      </c>
      <c r="B4282" s="154" t="str">
        <f>INDEX(TechList[Tech],MATCH($A4282,TechList[Tech_'#],0),)</f>
        <v>EV200 non-batt</v>
      </c>
      <c r="C4282" s="154" t="str">
        <f t="shared" si="305"/>
        <v>329_5</v>
      </c>
      <c r="D4282" s="158" t="str">
        <f t="shared" si="306"/>
        <v>329_5_0.5</v>
      </c>
      <c r="E4282" s="153">
        <f t="shared" si="312"/>
        <v>5</v>
      </c>
      <c r="F4282" s="121">
        <f>SUMIFS(LearningFactors[LF_codeNew],LearningFactors[Tech_'#],DMC_EV1[[#This Row],[Tech_'#]])</f>
        <v>28</v>
      </c>
      <c r="G4282" s="121">
        <f>INDEX(TechList[ST_Thru],MATCH($A4282,TechList[Tech_'#],0),)</f>
        <v>2024</v>
      </c>
      <c r="H4282" s="154" t="str">
        <f>INDEX(TechList[Complexity],MATCH($A4282,TechList[Tech_'#],0),)</f>
        <v>High2</v>
      </c>
      <c r="I4282" s="158">
        <f>SUMIFS(DMC_EV1_curves[dmc_base_EVslope],DMC_EV1_curves[key_1],DMC_EV1[[#This Row],[key_1]])
*ev1_dmc!$J4282/100
+SUMIFS(DMC_EV1_curves[dmc_base_EVintercept],DMC_EV1_curves[key_1],DMC_EV1[[#This Row],[key_1]])</f>
        <v>583.53575003722517</v>
      </c>
      <c r="J4282" s="156">
        <v>0.5</v>
      </c>
    </row>
    <row r="4283" spans="1:10" x14ac:dyDescent="0.25">
      <c r="A4283" s="123">
        <v>329</v>
      </c>
      <c r="B4283" s="154" t="str">
        <f>INDEX(TechList[Tech],MATCH($A4283,TechList[Tech_'#],0),)</f>
        <v>EV200 non-batt</v>
      </c>
      <c r="C4283" s="154" t="str">
        <f t="shared" si="305"/>
        <v>329_5</v>
      </c>
      <c r="D4283" s="158" t="str">
        <f t="shared" si="306"/>
        <v>329_5_1.0</v>
      </c>
      <c r="E4283" s="153">
        <f t="shared" si="312"/>
        <v>5</v>
      </c>
      <c r="F4283" s="121">
        <f>SUMIFS(LearningFactors[LF_codeNew],LearningFactors[Tech_'#],DMC_EV1[[#This Row],[Tech_'#]])</f>
        <v>28</v>
      </c>
      <c r="G4283" s="121">
        <f>INDEX(TechList[ST_Thru],MATCH($A4283,TechList[Tech_'#],0),)</f>
        <v>2024</v>
      </c>
      <c r="H4283" s="154" t="str">
        <f>INDEX(TechList[Complexity],MATCH($A4283,TechList[Tech_'#],0),)</f>
        <v>High2</v>
      </c>
      <c r="I4283" s="158">
        <f>SUMIFS(DMC_EV1_curves[dmc_base_EVslope],DMC_EV1_curves[key_1],DMC_EV1[[#This Row],[key_1]])
*ev1_dmc!$J4283/100
+SUMIFS(DMC_EV1_curves[dmc_base_EVintercept],DMC_EV1_curves[key_1],DMC_EV1[[#This Row],[key_1]])</f>
        <v>586.40435646684944</v>
      </c>
      <c r="J4283" s="156">
        <v>1</v>
      </c>
    </row>
    <row r="4284" spans="1:10" x14ac:dyDescent="0.25">
      <c r="A4284" s="123">
        <v>329</v>
      </c>
      <c r="B4284" s="154" t="str">
        <f>INDEX(TechList[Tech],MATCH($A4284,TechList[Tech_'#],0),)</f>
        <v>EV200 non-batt</v>
      </c>
      <c r="C4284" s="154" t="str">
        <f t="shared" si="305"/>
        <v>329_5</v>
      </c>
      <c r="D4284" s="158" t="str">
        <f t="shared" si="306"/>
        <v>329_5_1.5</v>
      </c>
      <c r="E4284" s="153">
        <f t="shared" si="312"/>
        <v>5</v>
      </c>
      <c r="F4284" s="121">
        <f>SUMIFS(LearningFactors[LF_codeNew],LearningFactors[Tech_'#],DMC_EV1[[#This Row],[Tech_'#]])</f>
        <v>28</v>
      </c>
      <c r="G4284" s="121">
        <f>INDEX(TechList[ST_Thru],MATCH($A4284,TechList[Tech_'#],0),)</f>
        <v>2024</v>
      </c>
      <c r="H4284" s="154" t="str">
        <f>INDEX(TechList[Complexity],MATCH($A4284,TechList[Tech_'#],0),)</f>
        <v>High2</v>
      </c>
      <c r="I4284" s="158">
        <f>SUMIFS(DMC_EV1_curves[dmc_base_EVslope],DMC_EV1_curves[key_1],DMC_EV1[[#This Row],[key_1]])
*ev1_dmc!$J4284/100
+SUMIFS(DMC_EV1_curves[dmc_base_EVintercept],DMC_EV1_curves[key_1],DMC_EV1[[#This Row],[key_1]])</f>
        <v>589.27296289647359</v>
      </c>
      <c r="J4284" s="156">
        <v>1.5</v>
      </c>
    </row>
    <row r="4285" spans="1:10" x14ac:dyDescent="0.25">
      <c r="A4285" s="123">
        <v>329</v>
      </c>
      <c r="B4285" s="154" t="str">
        <f>INDEX(TechList[Tech],MATCH($A4285,TechList[Tech_'#],0),)</f>
        <v>EV200 non-batt</v>
      </c>
      <c r="C4285" s="154" t="str">
        <f t="shared" si="305"/>
        <v>329_5</v>
      </c>
      <c r="D4285" s="158" t="str">
        <f t="shared" si="306"/>
        <v>329_5_2.0</v>
      </c>
      <c r="E4285" s="153">
        <f t="shared" si="312"/>
        <v>5</v>
      </c>
      <c r="F4285" s="121">
        <f>SUMIFS(LearningFactors[LF_codeNew],LearningFactors[Tech_'#],DMC_EV1[[#This Row],[Tech_'#]])</f>
        <v>28</v>
      </c>
      <c r="G4285" s="121">
        <f>INDEX(TechList[ST_Thru],MATCH($A4285,TechList[Tech_'#],0),)</f>
        <v>2024</v>
      </c>
      <c r="H4285" s="154" t="str">
        <f>INDEX(TechList[Complexity],MATCH($A4285,TechList[Tech_'#],0),)</f>
        <v>High2</v>
      </c>
      <c r="I4285" s="158">
        <f>SUMIFS(DMC_EV1_curves[dmc_base_EVslope],DMC_EV1_curves[key_1],DMC_EV1[[#This Row],[key_1]])
*ev1_dmc!$J4285/100
+SUMIFS(DMC_EV1_curves[dmc_base_EVintercept],DMC_EV1_curves[key_1],DMC_EV1[[#This Row],[key_1]])</f>
        <v>592.14156932609774</v>
      </c>
      <c r="J4285" s="156">
        <v>2</v>
      </c>
    </row>
    <row r="4286" spans="1:10" x14ac:dyDescent="0.25">
      <c r="A4286" s="123">
        <v>329</v>
      </c>
      <c r="B4286" s="154" t="str">
        <f>INDEX(TechList[Tech],MATCH($A4286,TechList[Tech_'#],0),)</f>
        <v>EV200 non-batt</v>
      </c>
      <c r="C4286" s="154" t="str">
        <f t="shared" si="305"/>
        <v>329_5</v>
      </c>
      <c r="D4286" s="158" t="str">
        <f t="shared" si="306"/>
        <v>329_5_2.5</v>
      </c>
      <c r="E4286" s="153">
        <f t="shared" si="312"/>
        <v>5</v>
      </c>
      <c r="F4286" s="121">
        <f>SUMIFS(LearningFactors[LF_codeNew],LearningFactors[Tech_'#],DMC_EV1[[#This Row],[Tech_'#]])</f>
        <v>28</v>
      </c>
      <c r="G4286" s="121">
        <f>INDEX(TechList[ST_Thru],MATCH($A4286,TechList[Tech_'#],0),)</f>
        <v>2024</v>
      </c>
      <c r="H4286" s="154" t="str">
        <f>INDEX(TechList[Complexity],MATCH($A4286,TechList[Tech_'#],0),)</f>
        <v>High2</v>
      </c>
      <c r="I4286" s="158">
        <f>SUMIFS(DMC_EV1_curves[dmc_base_EVslope],DMC_EV1_curves[key_1],DMC_EV1[[#This Row],[key_1]])
*ev1_dmc!$J4286/100
+SUMIFS(DMC_EV1_curves[dmc_base_EVintercept],DMC_EV1_curves[key_1],DMC_EV1[[#This Row],[key_1]])</f>
        <v>595.01017575572189</v>
      </c>
      <c r="J4286" s="156">
        <v>2.5</v>
      </c>
    </row>
    <row r="4287" spans="1:10" x14ac:dyDescent="0.25">
      <c r="A4287" s="123">
        <v>329</v>
      </c>
      <c r="B4287" s="154" t="str">
        <f>INDEX(TechList[Tech],MATCH($A4287,TechList[Tech_'#],0),)</f>
        <v>EV200 non-batt</v>
      </c>
      <c r="C4287" s="154" t="str">
        <f t="shared" si="305"/>
        <v>329_5</v>
      </c>
      <c r="D4287" s="158" t="str">
        <f t="shared" si="306"/>
        <v>329_5_3.0</v>
      </c>
      <c r="E4287" s="153">
        <f t="shared" si="312"/>
        <v>5</v>
      </c>
      <c r="F4287" s="121">
        <f>SUMIFS(LearningFactors[LF_codeNew],LearningFactors[Tech_'#],DMC_EV1[[#This Row],[Tech_'#]])</f>
        <v>28</v>
      </c>
      <c r="G4287" s="121">
        <f>INDEX(TechList[ST_Thru],MATCH($A4287,TechList[Tech_'#],0),)</f>
        <v>2024</v>
      </c>
      <c r="H4287" s="154" t="str">
        <f>INDEX(TechList[Complexity],MATCH($A4287,TechList[Tech_'#],0),)</f>
        <v>High2</v>
      </c>
      <c r="I4287" s="158">
        <f>SUMIFS(DMC_EV1_curves[dmc_base_EVslope],DMC_EV1_curves[key_1],DMC_EV1[[#This Row],[key_1]])
*ev1_dmc!$J4287/100
+SUMIFS(DMC_EV1_curves[dmc_base_EVintercept],DMC_EV1_curves[key_1],DMC_EV1[[#This Row],[key_1]])</f>
        <v>597.87878218534615</v>
      </c>
      <c r="J4287" s="156">
        <v>3</v>
      </c>
    </row>
    <row r="4288" spans="1:10" x14ac:dyDescent="0.25">
      <c r="A4288" s="123">
        <v>329</v>
      </c>
      <c r="B4288" s="154" t="str">
        <f>INDEX(TechList[Tech],MATCH($A4288,TechList[Tech_'#],0),)</f>
        <v>EV200 non-batt</v>
      </c>
      <c r="C4288" s="154" t="str">
        <f t="shared" si="305"/>
        <v>329_5</v>
      </c>
      <c r="D4288" s="158" t="str">
        <f t="shared" si="306"/>
        <v>329_5_3.5</v>
      </c>
      <c r="E4288" s="153">
        <f t="shared" si="312"/>
        <v>5</v>
      </c>
      <c r="F4288" s="121">
        <f>SUMIFS(LearningFactors[LF_codeNew],LearningFactors[Tech_'#],DMC_EV1[[#This Row],[Tech_'#]])</f>
        <v>28</v>
      </c>
      <c r="G4288" s="121">
        <f>INDEX(TechList[ST_Thru],MATCH($A4288,TechList[Tech_'#],0),)</f>
        <v>2024</v>
      </c>
      <c r="H4288" s="154" t="str">
        <f>INDEX(TechList[Complexity],MATCH($A4288,TechList[Tech_'#],0),)</f>
        <v>High2</v>
      </c>
      <c r="I4288" s="158">
        <f>SUMIFS(DMC_EV1_curves[dmc_base_EVslope],DMC_EV1_curves[key_1],DMC_EV1[[#This Row],[key_1]])
*ev1_dmc!$J4288/100
+SUMIFS(DMC_EV1_curves[dmc_base_EVintercept],DMC_EV1_curves[key_1],DMC_EV1[[#This Row],[key_1]])</f>
        <v>600.7473886149703</v>
      </c>
      <c r="J4288" s="156">
        <v>3.5</v>
      </c>
    </row>
    <row r="4289" spans="1:10" x14ac:dyDescent="0.25">
      <c r="A4289" s="123">
        <v>329</v>
      </c>
      <c r="B4289" s="154" t="str">
        <f>INDEX(TechList[Tech],MATCH($A4289,TechList[Tech_'#],0),)</f>
        <v>EV200 non-batt</v>
      </c>
      <c r="C4289" s="154" t="str">
        <f t="shared" si="305"/>
        <v>329_5</v>
      </c>
      <c r="D4289" s="158" t="str">
        <f t="shared" si="306"/>
        <v>329_5_4.0</v>
      </c>
      <c r="E4289" s="153">
        <f t="shared" si="312"/>
        <v>5</v>
      </c>
      <c r="F4289" s="121">
        <f>SUMIFS(LearningFactors[LF_codeNew],LearningFactors[Tech_'#],DMC_EV1[[#This Row],[Tech_'#]])</f>
        <v>28</v>
      </c>
      <c r="G4289" s="121">
        <f>INDEX(TechList[ST_Thru],MATCH($A4289,TechList[Tech_'#],0),)</f>
        <v>2024</v>
      </c>
      <c r="H4289" s="154" t="str">
        <f>INDEX(TechList[Complexity],MATCH($A4289,TechList[Tech_'#],0),)</f>
        <v>High2</v>
      </c>
      <c r="I4289" s="158">
        <f>SUMIFS(DMC_EV1_curves[dmc_base_EVslope],DMC_EV1_curves[key_1],DMC_EV1[[#This Row],[key_1]])
*ev1_dmc!$J4289/100
+SUMIFS(DMC_EV1_curves[dmc_base_EVintercept],DMC_EV1_curves[key_1],DMC_EV1[[#This Row],[key_1]])</f>
        <v>603.61599504459446</v>
      </c>
      <c r="J4289" s="156">
        <v>4</v>
      </c>
    </row>
    <row r="4290" spans="1:10" x14ac:dyDescent="0.25">
      <c r="A4290" s="123">
        <v>329</v>
      </c>
      <c r="B4290" s="154" t="str">
        <f>INDEX(TechList[Tech],MATCH($A4290,TechList[Tech_'#],0),)</f>
        <v>EV200 non-batt</v>
      </c>
      <c r="C4290" s="154" t="str">
        <f t="shared" si="305"/>
        <v>329_5</v>
      </c>
      <c r="D4290" s="158" t="str">
        <f t="shared" si="306"/>
        <v>329_5_4.5</v>
      </c>
      <c r="E4290" s="153">
        <f t="shared" si="312"/>
        <v>5</v>
      </c>
      <c r="F4290" s="121">
        <f>SUMIFS(LearningFactors[LF_codeNew],LearningFactors[Tech_'#],DMC_EV1[[#This Row],[Tech_'#]])</f>
        <v>28</v>
      </c>
      <c r="G4290" s="121">
        <f>INDEX(TechList[ST_Thru],MATCH($A4290,TechList[Tech_'#],0),)</f>
        <v>2024</v>
      </c>
      <c r="H4290" s="154" t="str">
        <f>INDEX(TechList[Complexity],MATCH($A4290,TechList[Tech_'#],0),)</f>
        <v>High2</v>
      </c>
      <c r="I4290" s="158">
        <f>SUMIFS(DMC_EV1_curves[dmc_base_EVslope],DMC_EV1_curves[key_1],DMC_EV1[[#This Row],[key_1]])
*ev1_dmc!$J4290/100
+SUMIFS(DMC_EV1_curves[dmc_base_EVintercept],DMC_EV1_curves[key_1],DMC_EV1[[#This Row],[key_1]])</f>
        <v>606.48460147421872</v>
      </c>
      <c r="J4290" s="156">
        <v>4.5</v>
      </c>
    </row>
    <row r="4291" spans="1:10" x14ac:dyDescent="0.25">
      <c r="A4291" s="123">
        <v>329</v>
      </c>
      <c r="B4291" s="154" t="str">
        <f>INDEX(TechList[Tech],MATCH($A4291,TechList[Tech_'#],0),)</f>
        <v>EV200 non-batt</v>
      </c>
      <c r="C4291" s="154" t="str">
        <f t="shared" ref="C4291:C4374" si="313">CONCATENATE(A4291,"_",E4291)</f>
        <v>329_5</v>
      </c>
      <c r="D4291" s="158" t="str">
        <f t="shared" ref="D4291:D4374" si="314">CONCATENATE(C4291,"_",TEXT(J4291,"0.0"))</f>
        <v>329_5_5.0</v>
      </c>
      <c r="E4291" s="153">
        <f t="shared" si="312"/>
        <v>5</v>
      </c>
      <c r="F4291" s="121">
        <f>SUMIFS(LearningFactors[LF_codeNew],LearningFactors[Tech_'#],DMC_EV1[[#This Row],[Tech_'#]])</f>
        <v>28</v>
      </c>
      <c r="G4291" s="121">
        <f>INDEX(TechList[ST_Thru],MATCH($A4291,TechList[Tech_'#],0),)</f>
        <v>2024</v>
      </c>
      <c r="H4291" s="154" t="str">
        <f>INDEX(TechList[Complexity],MATCH($A4291,TechList[Tech_'#],0),)</f>
        <v>High2</v>
      </c>
      <c r="I4291" s="158">
        <f>SUMIFS(DMC_EV1_curves[dmc_base_EVslope],DMC_EV1_curves[key_1],DMC_EV1[[#This Row],[key_1]])
*ev1_dmc!$J4291/100
+SUMIFS(DMC_EV1_curves[dmc_base_EVintercept],DMC_EV1_curves[key_1],DMC_EV1[[#This Row],[key_1]])</f>
        <v>609.35320790384287</v>
      </c>
      <c r="J4291" s="156">
        <v>5</v>
      </c>
    </row>
    <row r="4292" spans="1:10" x14ac:dyDescent="0.25">
      <c r="A4292" s="123">
        <v>329</v>
      </c>
      <c r="B4292" s="154" t="str">
        <f>INDEX(TechList[Tech],MATCH($A4292,TechList[Tech_'#],0),)</f>
        <v>EV200 non-batt</v>
      </c>
      <c r="C4292" s="154" t="str">
        <f t="shared" si="313"/>
        <v>329_5</v>
      </c>
      <c r="D4292" s="158" t="str">
        <f t="shared" si="314"/>
        <v>329_5_5.5</v>
      </c>
      <c r="E4292" s="153">
        <f t="shared" si="312"/>
        <v>5</v>
      </c>
      <c r="F4292" s="121">
        <f>SUMIFS(LearningFactors[LF_codeNew],LearningFactors[Tech_'#],DMC_EV1[[#This Row],[Tech_'#]])</f>
        <v>28</v>
      </c>
      <c r="G4292" s="121">
        <f>INDEX(TechList[ST_Thru],MATCH($A4292,TechList[Tech_'#],0),)</f>
        <v>2024</v>
      </c>
      <c r="H4292" s="154" t="str">
        <f>INDEX(TechList[Complexity],MATCH($A4292,TechList[Tech_'#],0),)</f>
        <v>High2</v>
      </c>
      <c r="I4292" s="158">
        <f>SUMIFS(DMC_EV1_curves[dmc_base_EVslope],DMC_EV1_curves[key_1],DMC_EV1[[#This Row],[key_1]])
*ev1_dmc!$J4292/100
+SUMIFS(DMC_EV1_curves[dmc_base_EVintercept],DMC_EV1_curves[key_1],DMC_EV1[[#This Row],[key_1]])</f>
        <v>612.22181433346702</v>
      </c>
      <c r="J4292" s="156">
        <v>5.5</v>
      </c>
    </row>
    <row r="4293" spans="1:10" x14ac:dyDescent="0.25">
      <c r="A4293" s="123">
        <v>329</v>
      </c>
      <c r="B4293" s="154" t="str">
        <f>INDEX(TechList[Tech],MATCH($A4293,TechList[Tech_'#],0),)</f>
        <v>EV200 non-batt</v>
      </c>
      <c r="C4293" s="154" t="str">
        <f t="shared" si="313"/>
        <v>329_5</v>
      </c>
      <c r="D4293" s="158" t="str">
        <f t="shared" si="314"/>
        <v>329_5_6.0</v>
      </c>
      <c r="E4293" s="153">
        <f t="shared" si="312"/>
        <v>5</v>
      </c>
      <c r="F4293" s="121">
        <f>SUMIFS(LearningFactors[LF_codeNew],LearningFactors[Tech_'#],DMC_EV1[[#This Row],[Tech_'#]])</f>
        <v>28</v>
      </c>
      <c r="G4293" s="121">
        <f>INDEX(TechList[ST_Thru],MATCH($A4293,TechList[Tech_'#],0),)</f>
        <v>2024</v>
      </c>
      <c r="H4293" s="154" t="str">
        <f>INDEX(TechList[Complexity],MATCH($A4293,TechList[Tech_'#],0),)</f>
        <v>High2</v>
      </c>
      <c r="I4293" s="158">
        <f>SUMIFS(DMC_EV1_curves[dmc_base_EVslope],DMC_EV1_curves[key_1],DMC_EV1[[#This Row],[key_1]])
*ev1_dmc!$J4293/100
+SUMIFS(DMC_EV1_curves[dmc_base_EVintercept],DMC_EV1_curves[key_1],DMC_EV1[[#This Row],[key_1]])</f>
        <v>615.09042076309117</v>
      </c>
      <c r="J4293" s="156">
        <v>6</v>
      </c>
    </row>
    <row r="4294" spans="1:10" x14ac:dyDescent="0.25">
      <c r="A4294" s="123">
        <v>329</v>
      </c>
      <c r="B4294" s="154" t="str">
        <f>INDEX(TechList[Tech],MATCH($A4294,TechList[Tech_'#],0),)</f>
        <v>EV200 non-batt</v>
      </c>
      <c r="C4294" s="154" t="str">
        <f t="shared" si="313"/>
        <v>329_5</v>
      </c>
      <c r="D4294" s="158" t="str">
        <f t="shared" si="314"/>
        <v>329_5_6.5</v>
      </c>
      <c r="E4294" s="153">
        <f t="shared" si="312"/>
        <v>5</v>
      </c>
      <c r="F4294" s="121">
        <f>SUMIFS(LearningFactors[LF_codeNew],LearningFactors[Tech_'#],DMC_EV1[[#This Row],[Tech_'#]])</f>
        <v>28</v>
      </c>
      <c r="G4294" s="121">
        <f>INDEX(TechList[ST_Thru],MATCH($A4294,TechList[Tech_'#],0),)</f>
        <v>2024</v>
      </c>
      <c r="H4294" s="154" t="str">
        <f>INDEX(TechList[Complexity],MATCH($A4294,TechList[Tech_'#],0),)</f>
        <v>High2</v>
      </c>
      <c r="I4294" s="158">
        <f>SUMIFS(DMC_EV1_curves[dmc_base_EVslope],DMC_EV1_curves[key_1],DMC_EV1[[#This Row],[key_1]])
*ev1_dmc!$J4294/100
+SUMIFS(DMC_EV1_curves[dmc_base_EVintercept],DMC_EV1_curves[key_1],DMC_EV1[[#This Row],[key_1]])</f>
        <v>617.95902719271544</v>
      </c>
      <c r="J4294" s="156">
        <v>6.5</v>
      </c>
    </row>
    <row r="4295" spans="1:10" x14ac:dyDescent="0.25">
      <c r="A4295" s="123">
        <v>329</v>
      </c>
      <c r="B4295" s="154" t="str">
        <f>INDEX(TechList[Tech],MATCH($A4295,TechList[Tech_'#],0),)</f>
        <v>EV200 non-batt</v>
      </c>
      <c r="C4295" s="154" t="str">
        <f t="shared" si="313"/>
        <v>329_5</v>
      </c>
      <c r="D4295" s="158" t="str">
        <f t="shared" si="314"/>
        <v>329_5_7.0</v>
      </c>
      <c r="E4295" s="153">
        <f t="shared" si="312"/>
        <v>5</v>
      </c>
      <c r="F4295" s="121">
        <f>SUMIFS(LearningFactors[LF_codeNew],LearningFactors[Tech_'#],DMC_EV1[[#This Row],[Tech_'#]])</f>
        <v>28</v>
      </c>
      <c r="G4295" s="121">
        <f>INDEX(TechList[ST_Thru],MATCH($A4295,TechList[Tech_'#],0),)</f>
        <v>2024</v>
      </c>
      <c r="H4295" s="154" t="str">
        <f>INDEX(TechList[Complexity],MATCH($A4295,TechList[Tech_'#],0),)</f>
        <v>High2</v>
      </c>
      <c r="I4295" s="158">
        <f>SUMIFS(DMC_EV1_curves[dmc_base_EVslope],DMC_EV1_curves[key_1],DMC_EV1[[#This Row],[key_1]])
*ev1_dmc!$J4295/100
+SUMIFS(DMC_EV1_curves[dmc_base_EVintercept],DMC_EV1_curves[key_1],DMC_EV1[[#This Row],[key_1]])</f>
        <v>620.82763362233959</v>
      </c>
      <c r="J4295" s="156">
        <v>7</v>
      </c>
    </row>
    <row r="4296" spans="1:10" x14ac:dyDescent="0.25">
      <c r="A4296" s="123">
        <v>329</v>
      </c>
      <c r="B4296" s="154" t="str">
        <f>INDEX(TechList[Tech],MATCH($A4296,TechList[Tech_'#],0),)</f>
        <v>EV200 non-batt</v>
      </c>
      <c r="C4296" s="154" t="str">
        <f t="shared" si="313"/>
        <v>329_5</v>
      </c>
      <c r="D4296" s="158" t="str">
        <f t="shared" si="314"/>
        <v>329_5_7.5</v>
      </c>
      <c r="E4296" s="153">
        <f t="shared" si="312"/>
        <v>5</v>
      </c>
      <c r="F4296" s="121">
        <f>SUMIFS(LearningFactors[LF_codeNew],LearningFactors[Tech_'#],DMC_EV1[[#This Row],[Tech_'#]])</f>
        <v>28</v>
      </c>
      <c r="G4296" s="121">
        <f>INDEX(TechList[ST_Thru],MATCH($A4296,TechList[Tech_'#],0),)</f>
        <v>2024</v>
      </c>
      <c r="H4296" s="154" t="str">
        <f>INDEX(TechList[Complexity],MATCH($A4296,TechList[Tech_'#],0),)</f>
        <v>High2</v>
      </c>
      <c r="I4296" s="158">
        <f>SUMIFS(DMC_EV1_curves[dmc_base_EVslope],DMC_EV1_curves[key_1],DMC_EV1[[#This Row],[key_1]])
*ev1_dmc!$J4296/100
+SUMIFS(DMC_EV1_curves[dmc_base_EVintercept],DMC_EV1_curves[key_1],DMC_EV1[[#This Row],[key_1]])</f>
        <v>623.69624005196374</v>
      </c>
      <c r="J4296" s="156">
        <v>7.5</v>
      </c>
    </row>
    <row r="4297" spans="1:10" x14ac:dyDescent="0.25">
      <c r="A4297" s="123">
        <v>329</v>
      </c>
      <c r="B4297" s="154" t="str">
        <f>INDEX(TechList[Tech],MATCH($A4297,TechList[Tech_'#],0),)</f>
        <v>EV200 non-batt</v>
      </c>
      <c r="C4297" s="154" t="str">
        <f t="shared" si="313"/>
        <v>329_5</v>
      </c>
      <c r="D4297" s="158" t="str">
        <f t="shared" si="314"/>
        <v>329_5_8.0</v>
      </c>
      <c r="E4297" s="153">
        <f t="shared" si="312"/>
        <v>5</v>
      </c>
      <c r="F4297" s="121">
        <f>SUMIFS(LearningFactors[LF_codeNew],LearningFactors[Tech_'#],DMC_EV1[[#This Row],[Tech_'#]])</f>
        <v>28</v>
      </c>
      <c r="G4297" s="121">
        <f>INDEX(TechList[ST_Thru],MATCH($A4297,TechList[Tech_'#],0),)</f>
        <v>2024</v>
      </c>
      <c r="H4297" s="154" t="str">
        <f>INDEX(TechList[Complexity],MATCH($A4297,TechList[Tech_'#],0),)</f>
        <v>High2</v>
      </c>
      <c r="I4297" s="158">
        <f>SUMIFS(DMC_EV1_curves[dmc_base_EVslope],DMC_EV1_curves[key_1],DMC_EV1[[#This Row],[key_1]])
*ev1_dmc!$J4297/100
+SUMIFS(DMC_EV1_curves[dmc_base_EVintercept],DMC_EV1_curves[key_1],DMC_EV1[[#This Row],[key_1]])</f>
        <v>626.56484648158801</v>
      </c>
      <c r="J4297" s="156">
        <v>8</v>
      </c>
    </row>
    <row r="4298" spans="1:10" x14ac:dyDescent="0.25">
      <c r="A4298" s="123">
        <v>329</v>
      </c>
      <c r="B4298" s="154" t="str">
        <f>INDEX(TechList[Tech],MATCH($A4298,TechList[Tech_'#],0),)</f>
        <v>EV200 non-batt</v>
      </c>
      <c r="C4298" s="154" t="str">
        <f t="shared" si="313"/>
        <v>329_5</v>
      </c>
      <c r="D4298" s="158" t="str">
        <f t="shared" si="314"/>
        <v>329_5_8.5</v>
      </c>
      <c r="E4298" s="153">
        <f t="shared" si="312"/>
        <v>5</v>
      </c>
      <c r="F4298" s="121">
        <f>SUMIFS(LearningFactors[LF_codeNew],LearningFactors[Tech_'#],DMC_EV1[[#This Row],[Tech_'#]])</f>
        <v>28</v>
      </c>
      <c r="G4298" s="121">
        <f>INDEX(TechList[ST_Thru],MATCH($A4298,TechList[Tech_'#],0),)</f>
        <v>2024</v>
      </c>
      <c r="H4298" s="154" t="str">
        <f>INDEX(TechList[Complexity],MATCH($A4298,TechList[Tech_'#],0),)</f>
        <v>High2</v>
      </c>
      <c r="I4298" s="158">
        <f>SUMIFS(DMC_EV1_curves[dmc_base_EVslope],DMC_EV1_curves[key_1],DMC_EV1[[#This Row],[key_1]])
*ev1_dmc!$J4298/100
+SUMIFS(DMC_EV1_curves[dmc_base_EVintercept],DMC_EV1_curves[key_1],DMC_EV1[[#This Row],[key_1]])</f>
        <v>629.43345291121216</v>
      </c>
      <c r="J4298" s="156">
        <v>8.5</v>
      </c>
    </row>
    <row r="4299" spans="1:10" x14ac:dyDescent="0.25">
      <c r="A4299" s="123">
        <v>329</v>
      </c>
      <c r="B4299" s="154" t="str">
        <f>INDEX(TechList[Tech],MATCH($A4299,TechList[Tech_'#],0),)</f>
        <v>EV200 non-batt</v>
      </c>
      <c r="C4299" s="154" t="str">
        <f t="shared" si="313"/>
        <v>329_5</v>
      </c>
      <c r="D4299" s="158" t="str">
        <f t="shared" si="314"/>
        <v>329_5_9.0</v>
      </c>
      <c r="E4299" s="153">
        <f t="shared" si="312"/>
        <v>5</v>
      </c>
      <c r="F4299" s="121">
        <f>SUMIFS(LearningFactors[LF_codeNew],LearningFactors[Tech_'#],DMC_EV1[[#This Row],[Tech_'#]])</f>
        <v>28</v>
      </c>
      <c r="G4299" s="121">
        <f>INDEX(TechList[ST_Thru],MATCH($A4299,TechList[Tech_'#],0),)</f>
        <v>2024</v>
      </c>
      <c r="H4299" s="154" t="str">
        <f>INDEX(TechList[Complexity],MATCH($A4299,TechList[Tech_'#],0),)</f>
        <v>High2</v>
      </c>
      <c r="I4299" s="158">
        <f>SUMIFS(DMC_EV1_curves[dmc_base_EVslope],DMC_EV1_curves[key_1],DMC_EV1[[#This Row],[key_1]])
*ev1_dmc!$J4299/100
+SUMIFS(DMC_EV1_curves[dmc_base_EVintercept],DMC_EV1_curves[key_1],DMC_EV1[[#This Row],[key_1]])</f>
        <v>632.30205934083631</v>
      </c>
      <c r="J4299" s="156">
        <v>9</v>
      </c>
    </row>
    <row r="4300" spans="1:10" x14ac:dyDescent="0.25">
      <c r="A4300" s="123">
        <v>329</v>
      </c>
      <c r="B4300" s="154" t="str">
        <f>INDEX(TechList[Tech],MATCH($A4300,TechList[Tech_'#],0),)</f>
        <v>EV200 non-batt</v>
      </c>
      <c r="C4300" s="154" t="str">
        <f t="shared" si="313"/>
        <v>329_5</v>
      </c>
      <c r="D4300" s="158" t="str">
        <f t="shared" si="314"/>
        <v>329_5_9.5</v>
      </c>
      <c r="E4300" s="153">
        <f t="shared" si="312"/>
        <v>5</v>
      </c>
      <c r="F4300" s="121">
        <f>SUMIFS(LearningFactors[LF_codeNew],LearningFactors[Tech_'#],DMC_EV1[[#This Row],[Tech_'#]])</f>
        <v>28</v>
      </c>
      <c r="G4300" s="121">
        <f>INDEX(TechList[ST_Thru],MATCH($A4300,TechList[Tech_'#],0),)</f>
        <v>2024</v>
      </c>
      <c r="H4300" s="154" t="str">
        <f>INDEX(TechList[Complexity],MATCH($A4300,TechList[Tech_'#],0),)</f>
        <v>High2</v>
      </c>
      <c r="I4300" s="158">
        <f>SUMIFS(DMC_EV1_curves[dmc_base_EVslope],DMC_EV1_curves[key_1],DMC_EV1[[#This Row],[key_1]])
*ev1_dmc!$J4300/100
+SUMIFS(DMC_EV1_curves[dmc_base_EVintercept],DMC_EV1_curves[key_1],DMC_EV1[[#This Row],[key_1]])</f>
        <v>635.17066577046046</v>
      </c>
      <c r="J4300" s="156">
        <v>9.5</v>
      </c>
    </row>
    <row r="4301" spans="1:10" x14ac:dyDescent="0.25">
      <c r="A4301" s="123">
        <v>329</v>
      </c>
      <c r="B4301" s="154" t="str">
        <f>INDEX(TechList[Tech],MATCH($A4301,TechList[Tech_'#],0),)</f>
        <v>EV200 non-batt</v>
      </c>
      <c r="C4301" s="154" t="str">
        <f t="shared" si="313"/>
        <v>329_5</v>
      </c>
      <c r="D4301" s="158" t="str">
        <f t="shared" si="314"/>
        <v>329_5_10.0</v>
      </c>
      <c r="E4301" s="153">
        <f t="shared" si="312"/>
        <v>5</v>
      </c>
      <c r="F4301" s="121">
        <f>SUMIFS(LearningFactors[LF_codeNew],LearningFactors[Tech_'#],DMC_EV1[[#This Row],[Tech_'#]])</f>
        <v>28</v>
      </c>
      <c r="G4301" s="121">
        <f>INDEX(TechList[ST_Thru],MATCH($A4301,TechList[Tech_'#],0),)</f>
        <v>2024</v>
      </c>
      <c r="H4301" s="154" t="str">
        <f>INDEX(TechList[Complexity],MATCH($A4301,TechList[Tech_'#],0),)</f>
        <v>High2</v>
      </c>
      <c r="I4301" s="158">
        <f>SUMIFS(DMC_EV1_curves[dmc_base_EVslope],DMC_EV1_curves[key_1],DMC_EV1[[#This Row],[key_1]])
*ev1_dmc!$J4301/100
+SUMIFS(DMC_EV1_curves[dmc_base_EVintercept],DMC_EV1_curves[key_1],DMC_EV1[[#This Row],[key_1]])</f>
        <v>638.03927220008472</v>
      </c>
      <c r="J4301" s="156">
        <v>10</v>
      </c>
    </row>
    <row r="4302" spans="1:10" x14ac:dyDescent="0.25">
      <c r="A4302" s="123">
        <v>329</v>
      </c>
      <c r="B4302" s="154" t="str">
        <f>INDEX(TechList[Tech],MATCH($A4302,TechList[Tech_'#],0),)</f>
        <v>EV200 non-batt</v>
      </c>
      <c r="C4302" s="154" t="str">
        <f t="shared" si="313"/>
        <v>329_5</v>
      </c>
      <c r="D4302" s="158" t="str">
        <f t="shared" si="314"/>
        <v>329_5_10.5</v>
      </c>
      <c r="E4302" s="153">
        <f t="shared" si="312"/>
        <v>5</v>
      </c>
      <c r="F4302" s="121">
        <f>SUMIFS(LearningFactors[LF_codeNew],LearningFactors[Tech_'#],DMC_EV1[[#This Row],[Tech_'#]])</f>
        <v>28</v>
      </c>
      <c r="G4302" s="121">
        <f>INDEX(TechList[ST_Thru],MATCH($A4302,TechList[Tech_'#],0),)</f>
        <v>2024</v>
      </c>
      <c r="H4302" s="154" t="str">
        <f>INDEX(TechList[Complexity],MATCH($A4302,TechList[Tech_'#],0),)</f>
        <v>High2</v>
      </c>
      <c r="I4302" s="158">
        <f>SUMIFS(DMC_EV1_curves[dmc_base_EVslope],DMC_EV1_curves[key_1],DMC_EV1[[#This Row],[key_1]])
*ev1_dmc!$J4302/100
+SUMIFS(DMC_EV1_curves[dmc_base_EVintercept],DMC_EV1_curves[key_1],DMC_EV1[[#This Row],[key_1]])</f>
        <v>640.90787862970888</v>
      </c>
      <c r="J4302" s="156">
        <v>10.5</v>
      </c>
    </row>
    <row r="4303" spans="1:10" x14ac:dyDescent="0.25">
      <c r="A4303" s="123">
        <v>329</v>
      </c>
      <c r="B4303" s="154" t="str">
        <f>INDEX(TechList[Tech],MATCH($A4303,TechList[Tech_'#],0),)</f>
        <v>EV200 non-batt</v>
      </c>
      <c r="C4303" s="154" t="str">
        <f t="shared" si="313"/>
        <v>329_5</v>
      </c>
      <c r="D4303" s="158" t="str">
        <f t="shared" si="314"/>
        <v>329_5_11.0</v>
      </c>
      <c r="E4303" s="153">
        <f t="shared" si="312"/>
        <v>5</v>
      </c>
      <c r="F4303" s="121">
        <f>SUMIFS(LearningFactors[LF_codeNew],LearningFactors[Tech_'#],DMC_EV1[[#This Row],[Tech_'#]])</f>
        <v>28</v>
      </c>
      <c r="G4303" s="121">
        <f>INDEX(TechList[ST_Thru],MATCH($A4303,TechList[Tech_'#],0),)</f>
        <v>2024</v>
      </c>
      <c r="H4303" s="154" t="str">
        <f>INDEX(TechList[Complexity],MATCH($A4303,TechList[Tech_'#],0),)</f>
        <v>High2</v>
      </c>
      <c r="I4303" s="158">
        <f>SUMIFS(DMC_EV1_curves[dmc_base_EVslope],DMC_EV1_curves[key_1],DMC_EV1[[#This Row],[key_1]])
*ev1_dmc!$J4303/100
+SUMIFS(DMC_EV1_curves[dmc_base_EVintercept],DMC_EV1_curves[key_1],DMC_EV1[[#This Row],[key_1]])</f>
        <v>643.77648505933303</v>
      </c>
      <c r="J4303" s="156">
        <v>11</v>
      </c>
    </row>
    <row r="4304" spans="1:10" x14ac:dyDescent="0.25">
      <c r="A4304" s="123">
        <v>329</v>
      </c>
      <c r="B4304" s="154" t="str">
        <f>INDEX(TechList[Tech],MATCH($A4304,TechList[Tech_'#],0),)</f>
        <v>EV200 non-batt</v>
      </c>
      <c r="C4304" s="154" t="str">
        <f t="shared" si="313"/>
        <v>329_5</v>
      </c>
      <c r="D4304" s="158" t="str">
        <f t="shared" si="314"/>
        <v>329_5_11.5</v>
      </c>
      <c r="E4304" s="153">
        <f t="shared" si="312"/>
        <v>5</v>
      </c>
      <c r="F4304" s="121">
        <f>SUMIFS(LearningFactors[LF_codeNew],LearningFactors[Tech_'#],DMC_EV1[[#This Row],[Tech_'#]])</f>
        <v>28</v>
      </c>
      <c r="G4304" s="121">
        <f>INDEX(TechList[ST_Thru],MATCH($A4304,TechList[Tech_'#],0),)</f>
        <v>2024</v>
      </c>
      <c r="H4304" s="154" t="str">
        <f>INDEX(TechList[Complexity],MATCH($A4304,TechList[Tech_'#],0),)</f>
        <v>High2</v>
      </c>
      <c r="I4304" s="158">
        <f>SUMIFS(DMC_EV1_curves[dmc_base_EVslope],DMC_EV1_curves[key_1],DMC_EV1[[#This Row],[key_1]])
*ev1_dmc!$J4304/100
+SUMIFS(DMC_EV1_curves[dmc_base_EVintercept],DMC_EV1_curves[key_1],DMC_EV1[[#This Row],[key_1]])</f>
        <v>646.64509148895718</v>
      </c>
      <c r="J4304" s="156">
        <v>11.5</v>
      </c>
    </row>
    <row r="4305" spans="1:10" x14ac:dyDescent="0.25">
      <c r="A4305" s="123">
        <v>329</v>
      </c>
      <c r="B4305" s="154" t="str">
        <f>INDEX(TechList[Tech],MATCH($A4305,TechList[Tech_'#],0),)</f>
        <v>EV200 non-batt</v>
      </c>
      <c r="C4305" s="154" t="str">
        <f t="shared" si="313"/>
        <v>329_5</v>
      </c>
      <c r="D4305" s="158" t="str">
        <f t="shared" si="314"/>
        <v>329_5_12.0</v>
      </c>
      <c r="E4305" s="153">
        <f t="shared" si="312"/>
        <v>5</v>
      </c>
      <c r="F4305" s="121">
        <f>SUMIFS(LearningFactors[LF_codeNew],LearningFactors[Tech_'#],DMC_EV1[[#This Row],[Tech_'#]])</f>
        <v>28</v>
      </c>
      <c r="G4305" s="121">
        <f>INDEX(TechList[ST_Thru],MATCH($A4305,TechList[Tech_'#],0),)</f>
        <v>2024</v>
      </c>
      <c r="H4305" s="154" t="str">
        <f>INDEX(TechList[Complexity],MATCH($A4305,TechList[Tech_'#],0),)</f>
        <v>High2</v>
      </c>
      <c r="I4305" s="158">
        <f>SUMIFS(DMC_EV1_curves[dmc_base_EVslope],DMC_EV1_curves[key_1],DMC_EV1[[#This Row],[key_1]])
*ev1_dmc!$J4305/100
+SUMIFS(DMC_EV1_curves[dmc_base_EVintercept],DMC_EV1_curves[key_1],DMC_EV1[[#This Row],[key_1]])</f>
        <v>649.51369791858144</v>
      </c>
      <c r="J4305" s="156">
        <v>12</v>
      </c>
    </row>
    <row r="4306" spans="1:10" x14ac:dyDescent="0.25">
      <c r="A4306" s="123">
        <v>329</v>
      </c>
      <c r="B4306" s="154" t="str">
        <f>INDEX(TechList[Tech],MATCH($A4306,TechList[Tech_'#],0),)</f>
        <v>EV200 non-batt</v>
      </c>
      <c r="C4306" s="154" t="str">
        <f t="shared" si="313"/>
        <v>329_5</v>
      </c>
      <c r="D4306" s="158" t="str">
        <f t="shared" si="314"/>
        <v>329_5_12.5</v>
      </c>
      <c r="E4306" s="153">
        <f t="shared" si="312"/>
        <v>5</v>
      </c>
      <c r="F4306" s="121">
        <f>SUMIFS(LearningFactors[LF_codeNew],LearningFactors[Tech_'#],DMC_EV1[[#This Row],[Tech_'#]])</f>
        <v>28</v>
      </c>
      <c r="G4306" s="121">
        <f>INDEX(TechList[ST_Thru],MATCH($A4306,TechList[Tech_'#],0),)</f>
        <v>2024</v>
      </c>
      <c r="H4306" s="154" t="str">
        <f>INDEX(TechList[Complexity],MATCH($A4306,TechList[Tech_'#],0),)</f>
        <v>High2</v>
      </c>
      <c r="I4306" s="158">
        <f>SUMIFS(DMC_EV1_curves[dmc_base_EVslope],DMC_EV1_curves[key_1],DMC_EV1[[#This Row],[key_1]])
*ev1_dmc!$J4306/100
+SUMIFS(DMC_EV1_curves[dmc_base_EVintercept],DMC_EV1_curves[key_1],DMC_EV1[[#This Row],[key_1]])</f>
        <v>652.38230434820559</v>
      </c>
      <c r="J4306" s="156">
        <v>12.5</v>
      </c>
    </row>
    <row r="4307" spans="1:10" x14ac:dyDescent="0.25">
      <c r="A4307" s="123">
        <v>329</v>
      </c>
      <c r="B4307" s="154" t="str">
        <f>INDEX(TechList[Tech],MATCH($A4307,TechList[Tech_'#],0),)</f>
        <v>EV200 non-batt</v>
      </c>
      <c r="C4307" s="154" t="str">
        <f t="shared" si="313"/>
        <v>329_5</v>
      </c>
      <c r="D4307" s="158" t="str">
        <f t="shared" si="314"/>
        <v>329_5_13.0</v>
      </c>
      <c r="E4307" s="153">
        <f t="shared" si="312"/>
        <v>5</v>
      </c>
      <c r="F4307" s="121">
        <f>SUMIFS(LearningFactors[LF_codeNew],LearningFactors[Tech_'#],DMC_EV1[[#This Row],[Tech_'#]])</f>
        <v>28</v>
      </c>
      <c r="G4307" s="121">
        <f>INDEX(TechList[ST_Thru],MATCH($A4307,TechList[Tech_'#],0),)</f>
        <v>2024</v>
      </c>
      <c r="H4307" s="154" t="str">
        <f>INDEX(TechList[Complexity],MATCH($A4307,TechList[Tech_'#],0),)</f>
        <v>High2</v>
      </c>
      <c r="I4307" s="158">
        <f>SUMIFS(DMC_EV1_curves[dmc_base_EVslope],DMC_EV1_curves[key_1],DMC_EV1[[#This Row],[key_1]])
*ev1_dmc!$J4307/100
+SUMIFS(DMC_EV1_curves[dmc_base_EVintercept],DMC_EV1_curves[key_1],DMC_EV1[[#This Row],[key_1]])</f>
        <v>655.25091077782986</v>
      </c>
      <c r="J4307" s="156">
        <v>13</v>
      </c>
    </row>
    <row r="4308" spans="1:10" x14ac:dyDescent="0.25">
      <c r="A4308" s="123">
        <v>329</v>
      </c>
      <c r="B4308" s="154" t="str">
        <f>INDEX(TechList[Tech],MATCH($A4308,TechList[Tech_'#],0),)</f>
        <v>EV200 non-batt</v>
      </c>
      <c r="C4308" s="154" t="str">
        <f t="shared" si="313"/>
        <v>329_5</v>
      </c>
      <c r="D4308" s="158" t="str">
        <f t="shared" si="314"/>
        <v>329_5_13.5</v>
      </c>
      <c r="E4308" s="153">
        <f t="shared" si="312"/>
        <v>5</v>
      </c>
      <c r="F4308" s="121">
        <f>SUMIFS(LearningFactors[LF_codeNew],LearningFactors[Tech_'#],DMC_EV1[[#This Row],[Tech_'#]])</f>
        <v>28</v>
      </c>
      <c r="G4308" s="121">
        <f>INDEX(TechList[ST_Thru],MATCH($A4308,TechList[Tech_'#],0),)</f>
        <v>2024</v>
      </c>
      <c r="H4308" s="154" t="str">
        <f>INDEX(TechList[Complexity],MATCH($A4308,TechList[Tech_'#],0),)</f>
        <v>High2</v>
      </c>
      <c r="I4308" s="158">
        <f>SUMIFS(DMC_EV1_curves[dmc_base_EVslope],DMC_EV1_curves[key_1],DMC_EV1[[#This Row],[key_1]])
*ev1_dmc!$J4308/100
+SUMIFS(DMC_EV1_curves[dmc_base_EVintercept],DMC_EV1_curves[key_1],DMC_EV1[[#This Row],[key_1]])</f>
        <v>658.11951720745401</v>
      </c>
      <c r="J4308" s="156">
        <v>13.5</v>
      </c>
    </row>
    <row r="4309" spans="1:10" x14ac:dyDescent="0.25">
      <c r="A4309" s="123">
        <v>329</v>
      </c>
      <c r="B4309" s="154" t="str">
        <f>INDEX(TechList[Tech],MATCH($A4309,TechList[Tech_'#],0),)</f>
        <v>EV200 non-batt</v>
      </c>
      <c r="C4309" s="154" t="str">
        <f t="shared" si="313"/>
        <v>329_5</v>
      </c>
      <c r="D4309" s="158" t="str">
        <f t="shared" si="314"/>
        <v>329_5_14.0</v>
      </c>
      <c r="E4309" s="153">
        <f t="shared" si="312"/>
        <v>5</v>
      </c>
      <c r="F4309" s="121">
        <f>SUMIFS(LearningFactors[LF_codeNew],LearningFactors[Tech_'#],DMC_EV1[[#This Row],[Tech_'#]])</f>
        <v>28</v>
      </c>
      <c r="G4309" s="121">
        <f>INDEX(TechList[ST_Thru],MATCH($A4309,TechList[Tech_'#],0),)</f>
        <v>2024</v>
      </c>
      <c r="H4309" s="154" t="str">
        <f>INDEX(TechList[Complexity],MATCH($A4309,TechList[Tech_'#],0),)</f>
        <v>High2</v>
      </c>
      <c r="I4309" s="158">
        <f>SUMIFS(DMC_EV1_curves[dmc_base_EVslope],DMC_EV1_curves[key_1],DMC_EV1[[#This Row],[key_1]])
*ev1_dmc!$J4309/100
+SUMIFS(DMC_EV1_curves[dmc_base_EVintercept],DMC_EV1_curves[key_1],DMC_EV1[[#This Row],[key_1]])</f>
        <v>660.98812363707816</v>
      </c>
      <c r="J4309" s="156">
        <v>14</v>
      </c>
    </row>
    <row r="4310" spans="1:10" x14ac:dyDescent="0.25">
      <c r="A4310" s="123">
        <v>329</v>
      </c>
      <c r="B4310" s="154" t="str">
        <f>INDEX(TechList[Tech],MATCH($A4310,TechList[Tech_'#],0),)</f>
        <v>EV200 non-batt</v>
      </c>
      <c r="C4310" s="154" t="str">
        <f t="shared" si="313"/>
        <v>329_5</v>
      </c>
      <c r="D4310" s="158" t="str">
        <f t="shared" si="314"/>
        <v>329_5_14.5</v>
      </c>
      <c r="E4310" s="153">
        <f t="shared" si="312"/>
        <v>5</v>
      </c>
      <c r="F4310" s="121">
        <f>SUMIFS(LearningFactors[LF_codeNew],LearningFactors[Tech_'#],DMC_EV1[[#This Row],[Tech_'#]])</f>
        <v>28</v>
      </c>
      <c r="G4310" s="121">
        <f>INDEX(TechList[ST_Thru],MATCH($A4310,TechList[Tech_'#],0),)</f>
        <v>2024</v>
      </c>
      <c r="H4310" s="154" t="str">
        <f>INDEX(TechList[Complexity],MATCH($A4310,TechList[Tech_'#],0),)</f>
        <v>High2</v>
      </c>
      <c r="I4310" s="158">
        <f>SUMIFS(DMC_EV1_curves[dmc_base_EVslope],DMC_EV1_curves[key_1],DMC_EV1[[#This Row],[key_1]])
*ev1_dmc!$J4310/100
+SUMIFS(DMC_EV1_curves[dmc_base_EVintercept],DMC_EV1_curves[key_1],DMC_EV1[[#This Row],[key_1]])</f>
        <v>663.85673006670231</v>
      </c>
      <c r="J4310" s="156">
        <v>14.5</v>
      </c>
    </row>
    <row r="4311" spans="1:10" x14ac:dyDescent="0.25">
      <c r="A4311" s="123">
        <v>329</v>
      </c>
      <c r="B4311" s="154" t="str">
        <f>INDEX(TechList[Tech],MATCH($A4311,TechList[Tech_'#],0),)</f>
        <v>EV200 non-batt</v>
      </c>
      <c r="C4311" s="154" t="str">
        <f t="shared" si="313"/>
        <v>329_5</v>
      </c>
      <c r="D4311" s="158" t="str">
        <f t="shared" si="314"/>
        <v>329_5_15.0</v>
      </c>
      <c r="E4311" s="153">
        <f t="shared" si="312"/>
        <v>5</v>
      </c>
      <c r="F4311" s="121">
        <f>SUMIFS(LearningFactors[LF_codeNew],LearningFactors[Tech_'#],DMC_EV1[[#This Row],[Tech_'#]])</f>
        <v>28</v>
      </c>
      <c r="G4311" s="121">
        <f>INDEX(TechList[ST_Thru],MATCH($A4311,TechList[Tech_'#],0),)</f>
        <v>2024</v>
      </c>
      <c r="H4311" s="154" t="str">
        <f>INDEX(TechList[Complexity],MATCH($A4311,TechList[Tech_'#],0),)</f>
        <v>High2</v>
      </c>
      <c r="I4311" s="158">
        <f>SUMIFS(DMC_EV1_curves[dmc_base_EVslope],DMC_EV1_curves[key_1],DMC_EV1[[#This Row],[key_1]])
*ev1_dmc!$J4311/100
+SUMIFS(DMC_EV1_curves[dmc_base_EVintercept],DMC_EV1_curves[key_1],DMC_EV1[[#This Row],[key_1]])</f>
        <v>666.72533649632646</v>
      </c>
      <c r="J4311" s="156">
        <v>15</v>
      </c>
    </row>
    <row r="4312" spans="1:10" x14ac:dyDescent="0.25">
      <c r="A4312" s="123">
        <v>329</v>
      </c>
      <c r="B4312" s="154" t="str">
        <f>INDEX(TechList[Tech],MATCH($A4312,TechList[Tech_'#],0),)</f>
        <v>EV200 non-batt</v>
      </c>
      <c r="C4312" s="154" t="str">
        <f t="shared" si="313"/>
        <v>329_5</v>
      </c>
      <c r="D4312" s="158" t="str">
        <f t="shared" si="314"/>
        <v>329_5_15.5</v>
      </c>
      <c r="E4312" s="153">
        <f t="shared" si="312"/>
        <v>5</v>
      </c>
      <c r="F4312" s="121">
        <f>SUMIFS(LearningFactors[LF_codeNew],LearningFactors[Tech_'#],DMC_EV1[[#This Row],[Tech_'#]])</f>
        <v>28</v>
      </c>
      <c r="G4312" s="121">
        <f>INDEX(TechList[ST_Thru],MATCH($A4312,TechList[Tech_'#],0),)</f>
        <v>2024</v>
      </c>
      <c r="H4312" s="154" t="str">
        <f>INDEX(TechList[Complexity],MATCH($A4312,TechList[Tech_'#],0),)</f>
        <v>High2</v>
      </c>
      <c r="I4312" s="158">
        <f>SUMIFS(DMC_EV1_curves[dmc_base_EVslope],DMC_EV1_curves[key_1],DMC_EV1[[#This Row],[key_1]])
*ev1_dmc!$J4312/100
+SUMIFS(DMC_EV1_curves[dmc_base_EVintercept],DMC_EV1_curves[key_1],DMC_EV1[[#This Row],[key_1]])</f>
        <v>669.59394292595073</v>
      </c>
      <c r="J4312" s="156">
        <v>15.5</v>
      </c>
    </row>
    <row r="4313" spans="1:10" x14ac:dyDescent="0.25">
      <c r="A4313" s="123">
        <v>329</v>
      </c>
      <c r="B4313" s="154" t="str">
        <f>INDEX(TechList[Tech],MATCH($A4313,TechList[Tech_'#],0),)</f>
        <v>EV200 non-batt</v>
      </c>
      <c r="C4313" s="154" t="str">
        <f t="shared" si="313"/>
        <v>329_5</v>
      </c>
      <c r="D4313" s="158" t="str">
        <f t="shared" si="314"/>
        <v>329_5_16.0</v>
      </c>
      <c r="E4313" s="153">
        <f t="shared" si="312"/>
        <v>5</v>
      </c>
      <c r="F4313" s="121">
        <f>SUMIFS(LearningFactors[LF_codeNew],LearningFactors[Tech_'#],DMC_EV1[[#This Row],[Tech_'#]])</f>
        <v>28</v>
      </c>
      <c r="G4313" s="121">
        <f>INDEX(TechList[ST_Thru],MATCH($A4313,TechList[Tech_'#],0),)</f>
        <v>2024</v>
      </c>
      <c r="H4313" s="154" t="str">
        <f>INDEX(TechList[Complexity],MATCH($A4313,TechList[Tech_'#],0),)</f>
        <v>High2</v>
      </c>
      <c r="I4313" s="158">
        <f>SUMIFS(DMC_EV1_curves[dmc_base_EVslope],DMC_EV1_curves[key_1],DMC_EV1[[#This Row],[key_1]])
*ev1_dmc!$J4313/100
+SUMIFS(DMC_EV1_curves[dmc_base_EVintercept],DMC_EV1_curves[key_1],DMC_EV1[[#This Row],[key_1]])</f>
        <v>672.46254935557488</v>
      </c>
      <c r="J4313" s="156">
        <v>16</v>
      </c>
    </row>
    <row r="4314" spans="1:10" x14ac:dyDescent="0.25">
      <c r="A4314" s="123">
        <v>329</v>
      </c>
      <c r="B4314" s="154" t="str">
        <f>INDEX(TechList[Tech],MATCH($A4314,TechList[Tech_'#],0),)</f>
        <v>EV200 non-batt</v>
      </c>
      <c r="C4314" s="154" t="str">
        <f t="shared" si="313"/>
        <v>329_5</v>
      </c>
      <c r="D4314" s="158" t="str">
        <f t="shared" si="314"/>
        <v>329_5_16.5</v>
      </c>
      <c r="E4314" s="153">
        <f t="shared" si="312"/>
        <v>5</v>
      </c>
      <c r="F4314" s="121">
        <f>SUMIFS(LearningFactors[LF_codeNew],LearningFactors[Tech_'#],DMC_EV1[[#This Row],[Tech_'#]])</f>
        <v>28</v>
      </c>
      <c r="G4314" s="121">
        <f>INDEX(TechList[ST_Thru],MATCH($A4314,TechList[Tech_'#],0),)</f>
        <v>2024</v>
      </c>
      <c r="H4314" s="154" t="str">
        <f>INDEX(TechList[Complexity],MATCH($A4314,TechList[Tech_'#],0),)</f>
        <v>High2</v>
      </c>
      <c r="I4314" s="158">
        <f>SUMIFS(DMC_EV1_curves[dmc_base_EVslope],DMC_EV1_curves[key_1],DMC_EV1[[#This Row],[key_1]])
*ev1_dmc!$J4314/100
+SUMIFS(DMC_EV1_curves[dmc_base_EVintercept],DMC_EV1_curves[key_1],DMC_EV1[[#This Row],[key_1]])</f>
        <v>675.33115578519903</v>
      </c>
      <c r="J4314" s="156">
        <v>16.5</v>
      </c>
    </row>
    <row r="4315" spans="1:10" x14ac:dyDescent="0.25">
      <c r="A4315" s="123">
        <v>329</v>
      </c>
      <c r="B4315" s="154" t="str">
        <f>INDEX(TechList[Tech],MATCH($A4315,TechList[Tech_'#],0),)</f>
        <v>EV200 non-batt</v>
      </c>
      <c r="C4315" s="154" t="str">
        <f t="shared" si="313"/>
        <v>329_5</v>
      </c>
      <c r="D4315" s="158" t="str">
        <f t="shared" si="314"/>
        <v>329_5_17.0</v>
      </c>
      <c r="E4315" s="153">
        <f t="shared" si="312"/>
        <v>5</v>
      </c>
      <c r="F4315" s="121">
        <f>SUMIFS(LearningFactors[LF_codeNew],LearningFactors[Tech_'#],DMC_EV1[[#This Row],[Tech_'#]])</f>
        <v>28</v>
      </c>
      <c r="G4315" s="121">
        <f>INDEX(TechList[ST_Thru],MATCH($A4315,TechList[Tech_'#],0),)</f>
        <v>2024</v>
      </c>
      <c r="H4315" s="154" t="str">
        <f>INDEX(TechList[Complexity],MATCH($A4315,TechList[Tech_'#],0),)</f>
        <v>High2</v>
      </c>
      <c r="I4315" s="158">
        <f>SUMIFS(DMC_EV1_curves[dmc_base_EVslope],DMC_EV1_curves[key_1],DMC_EV1[[#This Row],[key_1]])
*ev1_dmc!$J4315/100
+SUMIFS(DMC_EV1_curves[dmc_base_EVintercept],DMC_EV1_curves[key_1],DMC_EV1[[#This Row],[key_1]])</f>
        <v>678.19976221482329</v>
      </c>
      <c r="J4315" s="156">
        <v>17</v>
      </c>
    </row>
    <row r="4316" spans="1:10" x14ac:dyDescent="0.25">
      <c r="A4316" s="123">
        <v>329</v>
      </c>
      <c r="B4316" s="154" t="str">
        <f>INDEX(TechList[Tech],MATCH($A4316,TechList[Tech_'#],0),)</f>
        <v>EV200 non-batt</v>
      </c>
      <c r="C4316" s="154" t="str">
        <f t="shared" si="313"/>
        <v>329_5</v>
      </c>
      <c r="D4316" s="158" t="str">
        <f t="shared" si="314"/>
        <v>329_5_17.5</v>
      </c>
      <c r="E4316" s="153">
        <f t="shared" si="312"/>
        <v>5</v>
      </c>
      <c r="F4316" s="121">
        <f>SUMIFS(LearningFactors[LF_codeNew],LearningFactors[Tech_'#],DMC_EV1[[#This Row],[Tech_'#]])</f>
        <v>28</v>
      </c>
      <c r="G4316" s="121">
        <f>INDEX(TechList[ST_Thru],MATCH($A4316,TechList[Tech_'#],0),)</f>
        <v>2024</v>
      </c>
      <c r="H4316" s="154" t="str">
        <f>INDEX(TechList[Complexity],MATCH($A4316,TechList[Tech_'#],0),)</f>
        <v>High2</v>
      </c>
      <c r="I4316" s="158">
        <f>SUMIFS(DMC_EV1_curves[dmc_base_EVslope],DMC_EV1_curves[key_1],DMC_EV1[[#This Row],[key_1]])
*ev1_dmc!$J4316/100
+SUMIFS(DMC_EV1_curves[dmc_base_EVintercept],DMC_EV1_curves[key_1],DMC_EV1[[#This Row],[key_1]])</f>
        <v>681.06836864444745</v>
      </c>
      <c r="J4316" s="156">
        <v>17.5</v>
      </c>
    </row>
    <row r="4317" spans="1:10" x14ac:dyDescent="0.25">
      <c r="A4317" s="123">
        <v>329</v>
      </c>
      <c r="B4317" s="154" t="str">
        <f>INDEX(TechList[Tech],MATCH($A4317,TechList[Tech_'#],0),)</f>
        <v>EV200 non-batt</v>
      </c>
      <c r="C4317" s="154" t="str">
        <f t="shared" si="313"/>
        <v>329_5</v>
      </c>
      <c r="D4317" s="158" t="str">
        <f t="shared" si="314"/>
        <v>329_5_18.0</v>
      </c>
      <c r="E4317" s="153">
        <f t="shared" si="312"/>
        <v>5</v>
      </c>
      <c r="F4317" s="121">
        <f>SUMIFS(LearningFactors[LF_codeNew],LearningFactors[Tech_'#],DMC_EV1[[#This Row],[Tech_'#]])</f>
        <v>28</v>
      </c>
      <c r="G4317" s="121">
        <f>INDEX(TechList[ST_Thru],MATCH($A4317,TechList[Tech_'#],0),)</f>
        <v>2024</v>
      </c>
      <c r="H4317" s="154" t="str">
        <f>INDEX(TechList[Complexity],MATCH($A4317,TechList[Tech_'#],0),)</f>
        <v>High2</v>
      </c>
      <c r="I4317" s="158">
        <f>SUMIFS(DMC_EV1_curves[dmc_base_EVslope],DMC_EV1_curves[key_1],DMC_EV1[[#This Row],[key_1]])
*ev1_dmc!$J4317/100
+SUMIFS(DMC_EV1_curves[dmc_base_EVintercept],DMC_EV1_curves[key_1],DMC_EV1[[#This Row],[key_1]])</f>
        <v>683.9369750740716</v>
      </c>
      <c r="J4317" s="156">
        <v>18</v>
      </c>
    </row>
    <row r="4318" spans="1:10" x14ac:dyDescent="0.25">
      <c r="A4318" s="123">
        <v>329</v>
      </c>
      <c r="B4318" s="154" t="str">
        <f>INDEX(TechList[Tech],MATCH($A4318,TechList[Tech_'#],0),)</f>
        <v>EV200 non-batt</v>
      </c>
      <c r="C4318" s="154" t="str">
        <f t="shared" si="313"/>
        <v>329_5</v>
      </c>
      <c r="D4318" s="158" t="str">
        <f t="shared" si="314"/>
        <v>329_5_18.5</v>
      </c>
      <c r="E4318" s="153">
        <f t="shared" si="312"/>
        <v>5</v>
      </c>
      <c r="F4318" s="121">
        <f>SUMIFS(LearningFactors[LF_codeNew],LearningFactors[Tech_'#],DMC_EV1[[#This Row],[Tech_'#]])</f>
        <v>28</v>
      </c>
      <c r="G4318" s="121">
        <f>INDEX(TechList[ST_Thru],MATCH($A4318,TechList[Tech_'#],0),)</f>
        <v>2024</v>
      </c>
      <c r="H4318" s="154" t="str">
        <f>INDEX(TechList[Complexity],MATCH($A4318,TechList[Tech_'#],0),)</f>
        <v>High2</v>
      </c>
      <c r="I4318" s="158">
        <f>SUMIFS(DMC_EV1_curves[dmc_base_EVslope],DMC_EV1_curves[key_1],DMC_EV1[[#This Row],[key_1]])
*ev1_dmc!$J4318/100
+SUMIFS(DMC_EV1_curves[dmc_base_EVintercept],DMC_EV1_curves[key_1],DMC_EV1[[#This Row],[key_1]])</f>
        <v>686.80558150369575</v>
      </c>
      <c r="J4318" s="156">
        <v>18.5</v>
      </c>
    </row>
    <row r="4319" spans="1:10" x14ac:dyDescent="0.25">
      <c r="A4319" s="123">
        <v>329</v>
      </c>
      <c r="B4319" s="154" t="str">
        <f>INDEX(TechList[Tech],MATCH($A4319,TechList[Tech_'#],0),)</f>
        <v>EV200 non-batt</v>
      </c>
      <c r="C4319" s="154" t="str">
        <f t="shared" si="313"/>
        <v>329_5</v>
      </c>
      <c r="D4319" s="158" t="str">
        <f t="shared" si="314"/>
        <v>329_5_19.0</v>
      </c>
      <c r="E4319" s="153">
        <f t="shared" si="312"/>
        <v>5</v>
      </c>
      <c r="F4319" s="121">
        <f>SUMIFS(LearningFactors[LF_codeNew],LearningFactors[Tech_'#],DMC_EV1[[#This Row],[Tech_'#]])</f>
        <v>28</v>
      </c>
      <c r="G4319" s="121">
        <f>INDEX(TechList[ST_Thru],MATCH($A4319,TechList[Tech_'#],0),)</f>
        <v>2024</v>
      </c>
      <c r="H4319" s="154" t="str">
        <f>INDEX(TechList[Complexity],MATCH($A4319,TechList[Tech_'#],0),)</f>
        <v>High2</v>
      </c>
      <c r="I4319" s="158">
        <f>SUMIFS(DMC_EV1_curves[dmc_base_EVslope],DMC_EV1_curves[key_1],DMC_EV1[[#This Row],[key_1]])
*ev1_dmc!$J4319/100
+SUMIFS(DMC_EV1_curves[dmc_base_EVintercept],DMC_EV1_curves[key_1],DMC_EV1[[#This Row],[key_1]])</f>
        <v>689.67418793332001</v>
      </c>
      <c r="J4319" s="156">
        <v>19</v>
      </c>
    </row>
    <row r="4320" spans="1:10" x14ac:dyDescent="0.25">
      <c r="A4320" s="123">
        <v>329</v>
      </c>
      <c r="B4320" s="154" t="str">
        <f>INDEX(TechList[Tech],MATCH($A4320,TechList[Tech_'#],0),)</f>
        <v>EV200 non-batt</v>
      </c>
      <c r="C4320" s="154" t="str">
        <f t="shared" si="313"/>
        <v>329_5</v>
      </c>
      <c r="D4320" s="158" t="str">
        <f t="shared" si="314"/>
        <v>329_5_19.5</v>
      </c>
      <c r="E4320" s="153">
        <f t="shared" si="312"/>
        <v>5</v>
      </c>
      <c r="F4320" s="121">
        <f>SUMIFS(LearningFactors[LF_codeNew],LearningFactors[Tech_'#],DMC_EV1[[#This Row],[Tech_'#]])</f>
        <v>28</v>
      </c>
      <c r="G4320" s="121">
        <f>INDEX(TechList[ST_Thru],MATCH($A4320,TechList[Tech_'#],0),)</f>
        <v>2024</v>
      </c>
      <c r="H4320" s="154" t="str">
        <f>INDEX(TechList[Complexity],MATCH($A4320,TechList[Tech_'#],0),)</f>
        <v>High2</v>
      </c>
      <c r="I4320" s="158">
        <f>SUMIFS(DMC_EV1_curves[dmc_base_EVslope],DMC_EV1_curves[key_1],DMC_EV1[[#This Row],[key_1]])
*ev1_dmc!$J4320/100
+SUMIFS(DMC_EV1_curves[dmc_base_EVintercept],DMC_EV1_curves[key_1],DMC_EV1[[#This Row],[key_1]])</f>
        <v>692.54279436294416</v>
      </c>
      <c r="J4320" s="156">
        <v>19.5</v>
      </c>
    </row>
    <row r="4321" spans="1:10" x14ac:dyDescent="0.25">
      <c r="A4321" s="123">
        <v>329</v>
      </c>
      <c r="B4321" s="154" t="str">
        <f>INDEX(TechList[Tech],MATCH($A4321,TechList[Tech_'#],0),)</f>
        <v>EV200 non-batt</v>
      </c>
      <c r="C4321" s="154" t="str">
        <f t="shared" si="313"/>
        <v>329_5</v>
      </c>
      <c r="D4321" s="158" t="str">
        <f t="shared" si="314"/>
        <v>329_5_20.0</v>
      </c>
      <c r="E4321" s="153">
        <f t="shared" si="312"/>
        <v>5</v>
      </c>
      <c r="F4321" s="121">
        <f>SUMIFS(LearningFactors[LF_codeNew],LearningFactors[Tech_'#],DMC_EV1[[#This Row],[Tech_'#]])</f>
        <v>28</v>
      </c>
      <c r="G4321" s="121">
        <f>INDEX(TechList[ST_Thru],MATCH($A4321,TechList[Tech_'#],0),)</f>
        <v>2024</v>
      </c>
      <c r="H4321" s="154" t="str">
        <f>INDEX(TechList[Complexity],MATCH($A4321,TechList[Tech_'#],0),)</f>
        <v>High2</v>
      </c>
      <c r="I4321" s="158">
        <f>SUMIFS(DMC_EV1_curves[dmc_base_EVslope],DMC_EV1_curves[key_1],DMC_EV1[[#This Row],[key_1]])
*ev1_dmc!$J4321/100
+SUMIFS(DMC_EV1_curves[dmc_base_EVintercept],DMC_EV1_curves[key_1],DMC_EV1[[#This Row],[key_1]])</f>
        <v>695.41140079256832</v>
      </c>
      <c r="J4321" s="156">
        <v>20</v>
      </c>
    </row>
    <row r="4322" spans="1:10" x14ac:dyDescent="0.25">
      <c r="A4322" s="123">
        <v>329</v>
      </c>
      <c r="B4322" s="154" t="str">
        <f>INDEX(TechList[Tech],MATCH($A4322,TechList[Tech_'#],0),)</f>
        <v>EV200 non-batt</v>
      </c>
      <c r="C4322" s="154" t="str">
        <f t="shared" ref="C4322:C4341" si="315">CONCATENATE(A4322,"_",E4322)</f>
        <v>329_5</v>
      </c>
      <c r="D4322" s="158" t="str">
        <f t="shared" ref="D4322:D4341" si="316">CONCATENATE(C4322,"_",TEXT(J4322,"0.0"))</f>
        <v>329_5_20.5</v>
      </c>
      <c r="E4322" s="153">
        <f t="shared" si="312"/>
        <v>5</v>
      </c>
      <c r="F4322" s="121">
        <f>SUMIFS(LearningFactors[LF_codeNew],LearningFactors[Tech_'#],DMC_EV1[[#This Row],[Tech_'#]])</f>
        <v>28</v>
      </c>
      <c r="G4322" s="121">
        <f>INDEX(TechList[ST_Thru],MATCH($A4322,TechList[Tech_'#],0),)</f>
        <v>2024</v>
      </c>
      <c r="H4322" s="154" t="str">
        <f>INDEX(TechList[Complexity],MATCH($A4322,TechList[Tech_'#],0),)</f>
        <v>High2</v>
      </c>
      <c r="I4322" s="158">
        <f>SUMIFS(DMC_EV1_curves[dmc_base_EVslope],DMC_EV1_curves[key_1],DMC_EV1[[#This Row],[key_1]])
*ev1_dmc!$J4322/100
+SUMIFS(DMC_EV1_curves[dmc_base_EVintercept],DMC_EV1_curves[key_1],DMC_EV1[[#This Row],[key_1]])</f>
        <v>698.28000722219258</v>
      </c>
      <c r="J4322" s="73">
        <v>20.5</v>
      </c>
    </row>
    <row r="4323" spans="1:10" x14ac:dyDescent="0.25">
      <c r="A4323" s="123">
        <v>329</v>
      </c>
      <c r="B4323" s="154" t="str">
        <f>INDEX(TechList[Tech],MATCH($A4323,TechList[Tech_'#],0),)</f>
        <v>EV200 non-batt</v>
      </c>
      <c r="C4323" s="154" t="str">
        <f t="shared" si="315"/>
        <v>329_5</v>
      </c>
      <c r="D4323" s="158" t="str">
        <f t="shared" si="316"/>
        <v>329_5_21.0</v>
      </c>
      <c r="E4323" s="153">
        <f t="shared" si="312"/>
        <v>5</v>
      </c>
      <c r="F4323" s="121">
        <f>SUMIFS(LearningFactors[LF_codeNew],LearningFactors[Tech_'#],DMC_EV1[[#This Row],[Tech_'#]])</f>
        <v>28</v>
      </c>
      <c r="G4323" s="121">
        <f>INDEX(TechList[ST_Thru],MATCH($A4323,TechList[Tech_'#],0),)</f>
        <v>2024</v>
      </c>
      <c r="H4323" s="154" t="str">
        <f>INDEX(TechList[Complexity],MATCH($A4323,TechList[Tech_'#],0),)</f>
        <v>High2</v>
      </c>
      <c r="I4323" s="158">
        <f>SUMIFS(DMC_EV1_curves[dmc_base_EVslope],DMC_EV1_curves[key_1],DMC_EV1[[#This Row],[key_1]])
*ev1_dmc!$J4323/100
+SUMIFS(DMC_EV1_curves[dmc_base_EVintercept],DMC_EV1_curves[key_1],DMC_EV1[[#This Row],[key_1]])</f>
        <v>701.14861365181673</v>
      </c>
      <c r="J4323" s="73">
        <v>21</v>
      </c>
    </row>
    <row r="4324" spans="1:10" x14ac:dyDescent="0.25">
      <c r="A4324" s="123">
        <v>329</v>
      </c>
      <c r="B4324" s="154" t="str">
        <f>INDEX(TechList[Tech],MATCH($A4324,TechList[Tech_'#],0),)</f>
        <v>EV200 non-batt</v>
      </c>
      <c r="C4324" s="154" t="str">
        <f t="shared" si="315"/>
        <v>329_5</v>
      </c>
      <c r="D4324" s="158" t="str">
        <f t="shared" si="316"/>
        <v>329_5_21.5</v>
      </c>
      <c r="E4324" s="153">
        <f t="shared" si="312"/>
        <v>5</v>
      </c>
      <c r="F4324" s="121">
        <f>SUMIFS(LearningFactors[LF_codeNew],LearningFactors[Tech_'#],DMC_EV1[[#This Row],[Tech_'#]])</f>
        <v>28</v>
      </c>
      <c r="G4324" s="121">
        <f>INDEX(TechList[ST_Thru],MATCH($A4324,TechList[Tech_'#],0),)</f>
        <v>2024</v>
      </c>
      <c r="H4324" s="154" t="str">
        <f>INDEX(TechList[Complexity],MATCH($A4324,TechList[Tech_'#],0),)</f>
        <v>High2</v>
      </c>
      <c r="I4324" s="158">
        <f>SUMIFS(DMC_EV1_curves[dmc_base_EVslope],DMC_EV1_curves[key_1],DMC_EV1[[#This Row],[key_1]])
*ev1_dmc!$J4324/100
+SUMIFS(DMC_EV1_curves[dmc_base_EVintercept],DMC_EV1_curves[key_1],DMC_EV1[[#This Row],[key_1]])</f>
        <v>704.01722008144088</v>
      </c>
      <c r="J4324" s="73">
        <v>21.5</v>
      </c>
    </row>
    <row r="4325" spans="1:10" x14ac:dyDescent="0.25">
      <c r="A4325" s="123">
        <v>329</v>
      </c>
      <c r="B4325" s="154" t="str">
        <f>INDEX(TechList[Tech],MATCH($A4325,TechList[Tech_'#],0),)</f>
        <v>EV200 non-batt</v>
      </c>
      <c r="C4325" s="154" t="str">
        <f t="shared" si="315"/>
        <v>329_5</v>
      </c>
      <c r="D4325" s="158" t="str">
        <f t="shared" si="316"/>
        <v>329_5_22.0</v>
      </c>
      <c r="E4325" s="153">
        <f t="shared" si="312"/>
        <v>5</v>
      </c>
      <c r="F4325" s="121">
        <f>SUMIFS(LearningFactors[LF_codeNew],LearningFactors[Tech_'#],DMC_EV1[[#This Row],[Tech_'#]])</f>
        <v>28</v>
      </c>
      <c r="G4325" s="121">
        <f>INDEX(TechList[ST_Thru],MATCH($A4325,TechList[Tech_'#],0),)</f>
        <v>2024</v>
      </c>
      <c r="H4325" s="154" t="str">
        <f>INDEX(TechList[Complexity],MATCH($A4325,TechList[Tech_'#],0),)</f>
        <v>High2</v>
      </c>
      <c r="I4325" s="158">
        <f>SUMIFS(DMC_EV1_curves[dmc_base_EVslope],DMC_EV1_curves[key_1],DMC_EV1[[#This Row],[key_1]])
*ev1_dmc!$J4325/100
+SUMIFS(DMC_EV1_curves[dmc_base_EVintercept],DMC_EV1_curves[key_1],DMC_EV1[[#This Row],[key_1]])</f>
        <v>706.88582651106503</v>
      </c>
      <c r="J4325" s="73">
        <v>22</v>
      </c>
    </row>
    <row r="4326" spans="1:10" x14ac:dyDescent="0.25">
      <c r="A4326" s="123">
        <v>329</v>
      </c>
      <c r="B4326" s="154" t="str">
        <f>INDEX(TechList[Tech],MATCH($A4326,TechList[Tech_'#],0),)</f>
        <v>EV200 non-batt</v>
      </c>
      <c r="C4326" s="154" t="str">
        <f t="shared" si="315"/>
        <v>329_5</v>
      </c>
      <c r="D4326" s="158" t="str">
        <f t="shared" si="316"/>
        <v>329_5_22.5</v>
      </c>
      <c r="E4326" s="153">
        <f t="shared" si="312"/>
        <v>5</v>
      </c>
      <c r="F4326" s="121">
        <f>SUMIFS(LearningFactors[LF_codeNew],LearningFactors[Tech_'#],DMC_EV1[[#This Row],[Tech_'#]])</f>
        <v>28</v>
      </c>
      <c r="G4326" s="121">
        <f>INDEX(TechList[ST_Thru],MATCH($A4326,TechList[Tech_'#],0),)</f>
        <v>2024</v>
      </c>
      <c r="H4326" s="154" t="str">
        <f>INDEX(TechList[Complexity],MATCH($A4326,TechList[Tech_'#],0),)</f>
        <v>High2</v>
      </c>
      <c r="I4326" s="158">
        <f>SUMIFS(DMC_EV1_curves[dmc_base_EVslope],DMC_EV1_curves[key_1],DMC_EV1[[#This Row],[key_1]])
*ev1_dmc!$J4326/100
+SUMIFS(DMC_EV1_curves[dmc_base_EVintercept],DMC_EV1_curves[key_1],DMC_EV1[[#This Row],[key_1]])</f>
        <v>709.7544329406893</v>
      </c>
      <c r="J4326" s="73">
        <v>22.5</v>
      </c>
    </row>
    <row r="4327" spans="1:10" x14ac:dyDescent="0.25">
      <c r="A4327" s="123">
        <v>329</v>
      </c>
      <c r="B4327" s="154" t="str">
        <f>INDEX(TechList[Tech],MATCH($A4327,TechList[Tech_'#],0),)</f>
        <v>EV200 non-batt</v>
      </c>
      <c r="C4327" s="154" t="str">
        <f t="shared" si="315"/>
        <v>329_5</v>
      </c>
      <c r="D4327" s="158" t="str">
        <f t="shared" si="316"/>
        <v>329_5_23.0</v>
      </c>
      <c r="E4327" s="153">
        <f t="shared" si="312"/>
        <v>5</v>
      </c>
      <c r="F4327" s="121">
        <f>SUMIFS(LearningFactors[LF_codeNew],LearningFactors[Tech_'#],DMC_EV1[[#This Row],[Tech_'#]])</f>
        <v>28</v>
      </c>
      <c r="G4327" s="121">
        <f>INDEX(TechList[ST_Thru],MATCH($A4327,TechList[Tech_'#],0),)</f>
        <v>2024</v>
      </c>
      <c r="H4327" s="154" t="str">
        <f>INDEX(TechList[Complexity],MATCH($A4327,TechList[Tech_'#],0),)</f>
        <v>High2</v>
      </c>
      <c r="I4327" s="158">
        <f>SUMIFS(DMC_EV1_curves[dmc_base_EVslope],DMC_EV1_curves[key_1],DMC_EV1[[#This Row],[key_1]])
*ev1_dmc!$J4327/100
+SUMIFS(DMC_EV1_curves[dmc_base_EVintercept],DMC_EV1_curves[key_1],DMC_EV1[[#This Row],[key_1]])</f>
        <v>712.62303937031345</v>
      </c>
      <c r="J4327" s="73">
        <v>23</v>
      </c>
    </row>
    <row r="4328" spans="1:10" x14ac:dyDescent="0.25">
      <c r="A4328" s="123">
        <v>329</v>
      </c>
      <c r="B4328" s="154" t="str">
        <f>INDEX(TechList[Tech],MATCH($A4328,TechList[Tech_'#],0),)</f>
        <v>EV200 non-batt</v>
      </c>
      <c r="C4328" s="154" t="str">
        <f t="shared" si="315"/>
        <v>329_5</v>
      </c>
      <c r="D4328" s="158" t="str">
        <f t="shared" si="316"/>
        <v>329_5_23.5</v>
      </c>
      <c r="E4328" s="153">
        <f t="shared" si="312"/>
        <v>5</v>
      </c>
      <c r="F4328" s="121">
        <f>SUMIFS(LearningFactors[LF_codeNew],LearningFactors[Tech_'#],DMC_EV1[[#This Row],[Tech_'#]])</f>
        <v>28</v>
      </c>
      <c r="G4328" s="121">
        <f>INDEX(TechList[ST_Thru],MATCH($A4328,TechList[Tech_'#],0),)</f>
        <v>2024</v>
      </c>
      <c r="H4328" s="154" t="str">
        <f>INDEX(TechList[Complexity],MATCH($A4328,TechList[Tech_'#],0),)</f>
        <v>High2</v>
      </c>
      <c r="I4328" s="158">
        <f>SUMIFS(DMC_EV1_curves[dmc_base_EVslope],DMC_EV1_curves[key_1],DMC_EV1[[#This Row],[key_1]])
*ev1_dmc!$J4328/100
+SUMIFS(DMC_EV1_curves[dmc_base_EVintercept],DMC_EV1_curves[key_1],DMC_EV1[[#This Row],[key_1]])</f>
        <v>715.4916457999376</v>
      </c>
      <c r="J4328" s="73">
        <v>23.5</v>
      </c>
    </row>
    <row r="4329" spans="1:10" x14ac:dyDescent="0.25">
      <c r="A4329" s="123">
        <v>329</v>
      </c>
      <c r="B4329" s="154" t="str">
        <f>INDEX(TechList[Tech],MATCH($A4329,TechList[Tech_'#],0),)</f>
        <v>EV200 non-batt</v>
      </c>
      <c r="C4329" s="154" t="str">
        <f t="shared" si="315"/>
        <v>329_5</v>
      </c>
      <c r="D4329" s="158" t="str">
        <f t="shared" si="316"/>
        <v>329_5_24.0</v>
      </c>
      <c r="E4329" s="153">
        <f t="shared" si="312"/>
        <v>5</v>
      </c>
      <c r="F4329" s="121">
        <f>SUMIFS(LearningFactors[LF_codeNew],LearningFactors[Tech_'#],DMC_EV1[[#This Row],[Tech_'#]])</f>
        <v>28</v>
      </c>
      <c r="G4329" s="121">
        <f>INDEX(TechList[ST_Thru],MATCH($A4329,TechList[Tech_'#],0),)</f>
        <v>2024</v>
      </c>
      <c r="H4329" s="154" t="str">
        <f>INDEX(TechList[Complexity],MATCH($A4329,TechList[Tech_'#],0),)</f>
        <v>High2</v>
      </c>
      <c r="I4329" s="158">
        <f>SUMIFS(DMC_EV1_curves[dmc_base_EVslope],DMC_EV1_curves[key_1],DMC_EV1[[#This Row],[key_1]])
*ev1_dmc!$J4329/100
+SUMIFS(DMC_EV1_curves[dmc_base_EVintercept],DMC_EV1_curves[key_1],DMC_EV1[[#This Row],[key_1]])</f>
        <v>718.36025222956187</v>
      </c>
      <c r="J4329" s="73">
        <v>24</v>
      </c>
    </row>
    <row r="4330" spans="1:10" x14ac:dyDescent="0.25">
      <c r="A4330" s="123">
        <v>329</v>
      </c>
      <c r="B4330" s="154" t="str">
        <f>INDEX(TechList[Tech],MATCH($A4330,TechList[Tech_'#],0),)</f>
        <v>EV200 non-batt</v>
      </c>
      <c r="C4330" s="154" t="str">
        <f t="shared" si="315"/>
        <v>329_5</v>
      </c>
      <c r="D4330" s="158" t="str">
        <f t="shared" si="316"/>
        <v>329_5_24.5</v>
      </c>
      <c r="E4330" s="153">
        <f t="shared" si="312"/>
        <v>5</v>
      </c>
      <c r="F4330" s="121">
        <f>SUMIFS(LearningFactors[LF_codeNew],LearningFactors[Tech_'#],DMC_EV1[[#This Row],[Tech_'#]])</f>
        <v>28</v>
      </c>
      <c r="G4330" s="121">
        <f>INDEX(TechList[ST_Thru],MATCH($A4330,TechList[Tech_'#],0),)</f>
        <v>2024</v>
      </c>
      <c r="H4330" s="154" t="str">
        <f>INDEX(TechList[Complexity],MATCH($A4330,TechList[Tech_'#],0),)</f>
        <v>High2</v>
      </c>
      <c r="I4330" s="158">
        <f>SUMIFS(DMC_EV1_curves[dmc_base_EVslope],DMC_EV1_curves[key_1],DMC_EV1[[#This Row],[key_1]])
*ev1_dmc!$J4330/100
+SUMIFS(DMC_EV1_curves[dmc_base_EVintercept],DMC_EV1_curves[key_1],DMC_EV1[[#This Row],[key_1]])</f>
        <v>721.22885865918602</v>
      </c>
      <c r="J4330" s="73">
        <v>24.5</v>
      </c>
    </row>
    <row r="4331" spans="1:10" x14ac:dyDescent="0.25">
      <c r="A4331" s="123">
        <v>329</v>
      </c>
      <c r="B4331" s="154" t="str">
        <f>INDEX(TechList[Tech],MATCH($A4331,TechList[Tech_'#],0),)</f>
        <v>EV200 non-batt</v>
      </c>
      <c r="C4331" s="154" t="str">
        <f t="shared" si="315"/>
        <v>329_5</v>
      </c>
      <c r="D4331" s="158" t="str">
        <f t="shared" si="316"/>
        <v>329_5_25.0</v>
      </c>
      <c r="E4331" s="153">
        <f t="shared" si="312"/>
        <v>5</v>
      </c>
      <c r="F4331" s="121">
        <f>SUMIFS(LearningFactors[LF_codeNew],LearningFactors[Tech_'#],DMC_EV1[[#This Row],[Tech_'#]])</f>
        <v>28</v>
      </c>
      <c r="G4331" s="121">
        <f>INDEX(TechList[ST_Thru],MATCH($A4331,TechList[Tech_'#],0),)</f>
        <v>2024</v>
      </c>
      <c r="H4331" s="154" t="str">
        <f>INDEX(TechList[Complexity],MATCH($A4331,TechList[Tech_'#],0),)</f>
        <v>High2</v>
      </c>
      <c r="I4331" s="158">
        <f>SUMIFS(DMC_EV1_curves[dmc_base_EVslope],DMC_EV1_curves[key_1],DMC_EV1[[#This Row],[key_1]])
*ev1_dmc!$J4331/100
+SUMIFS(DMC_EV1_curves[dmc_base_EVintercept],DMC_EV1_curves[key_1],DMC_EV1[[#This Row],[key_1]])</f>
        <v>724.09746508881017</v>
      </c>
      <c r="J4331" s="73">
        <v>25</v>
      </c>
    </row>
    <row r="4332" spans="1:10" x14ac:dyDescent="0.25">
      <c r="A4332" s="123">
        <v>329</v>
      </c>
      <c r="B4332" s="154" t="str">
        <f>INDEX(TechList[Tech],MATCH($A4332,TechList[Tech_'#],0),)</f>
        <v>EV200 non-batt</v>
      </c>
      <c r="C4332" s="154" t="str">
        <f t="shared" si="315"/>
        <v>329_5</v>
      </c>
      <c r="D4332" s="158" t="str">
        <f t="shared" si="316"/>
        <v>329_5_25.5</v>
      </c>
      <c r="E4332" s="153">
        <f t="shared" si="312"/>
        <v>5</v>
      </c>
      <c r="F4332" s="121">
        <f>SUMIFS(LearningFactors[LF_codeNew],LearningFactors[Tech_'#],DMC_EV1[[#This Row],[Tech_'#]])</f>
        <v>28</v>
      </c>
      <c r="G4332" s="121">
        <f>INDEX(TechList[ST_Thru],MATCH($A4332,TechList[Tech_'#],0),)</f>
        <v>2024</v>
      </c>
      <c r="H4332" s="154" t="str">
        <f>INDEX(TechList[Complexity],MATCH($A4332,TechList[Tech_'#],0),)</f>
        <v>High2</v>
      </c>
      <c r="I4332" s="158">
        <f>SUMIFS(DMC_EV1_curves[dmc_base_EVslope],DMC_EV1_curves[key_1],DMC_EV1[[#This Row],[key_1]])
*ev1_dmc!$J4332/100
+SUMIFS(DMC_EV1_curves[dmc_base_EVintercept],DMC_EV1_curves[key_1],DMC_EV1[[#This Row],[key_1]])</f>
        <v>726.96607151843432</v>
      </c>
      <c r="J4332" s="73">
        <v>25.5</v>
      </c>
    </row>
    <row r="4333" spans="1:10" x14ac:dyDescent="0.25">
      <c r="A4333" s="123">
        <v>329</v>
      </c>
      <c r="B4333" s="154" t="str">
        <f>INDEX(TechList[Tech],MATCH($A4333,TechList[Tech_'#],0),)</f>
        <v>EV200 non-batt</v>
      </c>
      <c r="C4333" s="154" t="str">
        <f t="shared" si="315"/>
        <v>329_5</v>
      </c>
      <c r="D4333" s="158" t="str">
        <f t="shared" si="316"/>
        <v>329_5_26.0</v>
      </c>
      <c r="E4333" s="153">
        <f t="shared" si="312"/>
        <v>5</v>
      </c>
      <c r="F4333" s="121">
        <f>SUMIFS(LearningFactors[LF_codeNew],LearningFactors[Tech_'#],DMC_EV1[[#This Row],[Tech_'#]])</f>
        <v>28</v>
      </c>
      <c r="G4333" s="121">
        <f>INDEX(TechList[ST_Thru],MATCH($A4333,TechList[Tech_'#],0),)</f>
        <v>2024</v>
      </c>
      <c r="H4333" s="154" t="str">
        <f>INDEX(TechList[Complexity],MATCH($A4333,TechList[Tech_'#],0),)</f>
        <v>High2</v>
      </c>
      <c r="I4333" s="158">
        <f>SUMIFS(DMC_EV1_curves[dmc_base_EVslope],DMC_EV1_curves[key_1],DMC_EV1[[#This Row],[key_1]])
*ev1_dmc!$J4333/100
+SUMIFS(DMC_EV1_curves[dmc_base_EVintercept],DMC_EV1_curves[key_1],DMC_EV1[[#This Row],[key_1]])</f>
        <v>729.83467794805858</v>
      </c>
      <c r="J4333" s="73">
        <v>26</v>
      </c>
    </row>
    <row r="4334" spans="1:10" x14ac:dyDescent="0.25">
      <c r="A4334" s="123">
        <v>329</v>
      </c>
      <c r="B4334" s="154" t="str">
        <f>INDEX(TechList[Tech],MATCH($A4334,TechList[Tech_'#],0),)</f>
        <v>EV200 non-batt</v>
      </c>
      <c r="C4334" s="154" t="str">
        <f t="shared" si="315"/>
        <v>329_5</v>
      </c>
      <c r="D4334" s="158" t="str">
        <f t="shared" si="316"/>
        <v>329_5_26.5</v>
      </c>
      <c r="E4334" s="153">
        <f t="shared" si="312"/>
        <v>5</v>
      </c>
      <c r="F4334" s="121">
        <f>SUMIFS(LearningFactors[LF_codeNew],LearningFactors[Tech_'#],DMC_EV1[[#This Row],[Tech_'#]])</f>
        <v>28</v>
      </c>
      <c r="G4334" s="121">
        <f>INDEX(TechList[ST_Thru],MATCH($A4334,TechList[Tech_'#],0),)</f>
        <v>2024</v>
      </c>
      <c r="H4334" s="154" t="str">
        <f>INDEX(TechList[Complexity],MATCH($A4334,TechList[Tech_'#],0),)</f>
        <v>High2</v>
      </c>
      <c r="I4334" s="158">
        <f>SUMIFS(DMC_EV1_curves[dmc_base_EVslope],DMC_EV1_curves[key_1],DMC_EV1[[#This Row],[key_1]])
*ev1_dmc!$J4334/100
+SUMIFS(DMC_EV1_curves[dmc_base_EVintercept],DMC_EV1_curves[key_1],DMC_EV1[[#This Row],[key_1]])</f>
        <v>732.70328437768273</v>
      </c>
      <c r="J4334" s="73">
        <v>26.5</v>
      </c>
    </row>
    <row r="4335" spans="1:10" x14ac:dyDescent="0.25">
      <c r="A4335" s="123">
        <v>329</v>
      </c>
      <c r="B4335" s="154" t="str">
        <f>INDEX(TechList[Tech],MATCH($A4335,TechList[Tech_'#],0),)</f>
        <v>EV200 non-batt</v>
      </c>
      <c r="C4335" s="154" t="str">
        <f t="shared" si="315"/>
        <v>329_5</v>
      </c>
      <c r="D4335" s="158" t="str">
        <f t="shared" si="316"/>
        <v>329_5_27.0</v>
      </c>
      <c r="E4335" s="153">
        <f t="shared" si="312"/>
        <v>5</v>
      </c>
      <c r="F4335" s="121">
        <f>SUMIFS(LearningFactors[LF_codeNew],LearningFactors[Tech_'#],DMC_EV1[[#This Row],[Tech_'#]])</f>
        <v>28</v>
      </c>
      <c r="G4335" s="121">
        <f>INDEX(TechList[ST_Thru],MATCH($A4335,TechList[Tech_'#],0),)</f>
        <v>2024</v>
      </c>
      <c r="H4335" s="154" t="str">
        <f>INDEX(TechList[Complexity],MATCH($A4335,TechList[Tech_'#],0),)</f>
        <v>High2</v>
      </c>
      <c r="I4335" s="158">
        <f>SUMIFS(DMC_EV1_curves[dmc_base_EVslope],DMC_EV1_curves[key_1],DMC_EV1[[#This Row],[key_1]])
*ev1_dmc!$J4335/100
+SUMIFS(DMC_EV1_curves[dmc_base_EVintercept],DMC_EV1_curves[key_1],DMC_EV1[[#This Row],[key_1]])</f>
        <v>735.57189080730689</v>
      </c>
      <c r="J4335" s="73">
        <v>27</v>
      </c>
    </row>
    <row r="4336" spans="1:10" x14ac:dyDescent="0.25">
      <c r="A4336" s="123">
        <v>329</v>
      </c>
      <c r="B4336" s="154" t="str">
        <f>INDEX(TechList[Tech],MATCH($A4336,TechList[Tech_'#],0),)</f>
        <v>EV200 non-batt</v>
      </c>
      <c r="C4336" s="154" t="str">
        <f t="shared" si="315"/>
        <v>329_5</v>
      </c>
      <c r="D4336" s="158" t="str">
        <f t="shared" si="316"/>
        <v>329_5_27.5</v>
      </c>
      <c r="E4336" s="153">
        <f t="shared" si="312"/>
        <v>5</v>
      </c>
      <c r="F4336" s="121">
        <f>SUMIFS(LearningFactors[LF_codeNew],LearningFactors[Tech_'#],DMC_EV1[[#This Row],[Tech_'#]])</f>
        <v>28</v>
      </c>
      <c r="G4336" s="121">
        <f>INDEX(TechList[ST_Thru],MATCH($A4336,TechList[Tech_'#],0),)</f>
        <v>2024</v>
      </c>
      <c r="H4336" s="154" t="str">
        <f>INDEX(TechList[Complexity],MATCH($A4336,TechList[Tech_'#],0),)</f>
        <v>High2</v>
      </c>
      <c r="I4336" s="158">
        <f>SUMIFS(DMC_EV1_curves[dmc_base_EVslope],DMC_EV1_curves[key_1],DMC_EV1[[#This Row],[key_1]])
*ev1_dmc!$J4336/100
+SUMIFS(DMC_EV1_curves[dmc_base_EVintercept],DMC_EV1_curves[key_1],DMC_EV1[[#This Row],[key_1]])</f>
        <v>738.44049723693115</v>
      </c>
      <c r="J4336" s="73">
        <v>27.5</v>
      </c>
    </row>
    <row r="4337" spans="1:10" x14ac:dyDescent="0.25">
      <c r="A4337" s="123">
        <v>329</v>
      </c>
      <c r="B4337" s="154" t="str">
        <f>INDEX(TechList[Tech],MATCH($A4337,TechList[Tech_'#],0),)</f>
        <v>EV200 non-batt</v>
      </c>
      <c r="C4337" s="154" t="str">
        <f t="shared" si="315"/>
        <v>329_5</v>
      </c>
      <c r="D4337" s="158" t="str">
        <f t="shared" si="316"/>
        <v>329_5_28.0</v>
      </c>
      <c r="E4337" s="153">
        <f t="shared" si="312"/>
        <v>5</v>
      </c>
      <c r="F4337" s="121">
        <f>SUMIFS(LearningFactors[LF_codeNew],LearningFactors[Tech_'#],DMC_EV1[[#This Row],[Tech_'#]])</f>
        <v>28</v>
      </c>
      <c r="G4337" s="121">
        <f>INDEX(TechList[ST_Thru],MATCH($A4337,TechList[Tech_'#],0),)</f>
        <v>2024</v>
      </c>
      <c r="H4337" s="154" t="str">
        <f>INDEX(TechList[Complexity],MATCH($A4337,TechList[Tech_'#],0),)</f>
        <v>High2</v>
      </c>
      <c r="I4337" s="158">
        <f>SUMIFS(DMC_EV1_curves[dmc_base_EVslope],DMC_EV1_curves[key_1],DMC_EV1[[#This Row],[key_1]])
*ev1_dmc!$J4337/100
+SUMIFS(DMC_EV1_curves[dmc_base_EVintercept],DMC_EV1_curves[key_1],DMC_EV1[[#This Row],[key_1]])</f>
        <v>741.3091036665553</v>
      </c>
      <c r="J4337" s="73">
        <v>28</v>
      </c>
    </row>
    <row r="4338" spans="1:10" x14ac:dyDescent="0.25">
      <c r="A4338" s="123">
        <v>329</v>
      </c>
      <c r="B4338" s="154" t="str">
        <f>INDEX(TechList[Tech],MATCH($A4338,TechList[Tech_'#],0),)</f>
        <v>EV200 non-batt</v>
      </c>
      <c r="C4338" s="154" t="str">
        <f t="shared" si="315"/>
        <v>329_5</v>
      </c>
      <c r="D4338" s="158" t="str">
        <f t="shared" si="316"/>
        <v>329_5_28.5</v>
      </c>
      <c r="E4338" s="153">
        <f t="shared" si="312"/>
        <v>5</v>
      </c>
      <c r="F4338" s="121">
        <f>SUMIFS(LearningFactors[LF_codeNew],LearningFactors[Tech_'#],DMC_EV1[[#This Row],[Tech_'#]])</f>
        <v>28</v>
      </c>
      <c r="G4338" s="121">
        <f>INDEX(TechList[ST_Thru],MATCH($A4338,TechList[Tech_'#],0),)</f>
        <v>2024</v>
      </c>
      <c r="H4338" s="154" t="str">
        <f>INDEX(TechList[Complexity],MATCH($A4338,TechList[Tech_'#],0),)</f>
        <v>High2</v>
      </c>
      <c r="I4338" s="158">
        <f>SUMIFS(DMC_EV1_curves[dmc_base_EVslope],DMC_EV1_curves[key_1],DMC_EV1[[#This Row],[key_1]])
*ev1_dmc!$J4338/100
+SUMIFS(DMC_EV1_curves[dmc_base_EVintercept],DMC_EV1_curves[key_1],DMC_EV1[[#This Row],[key_1]])</f>
        <v>744.17771009617945</v>
      </c>
      <c r="J4338" s="73">
        <v>28.5</v>
      </c>
    </row>
    <row r="4339" spans="1:10" x14ac:dyDescent="0.25">
      <c r="A4339" s="123">
        <v>329</v>
      </c>
      <c r="B4339" s="154" t="str">
        <f>INDEX(TechList[Tech],MATCH($A4339,TechList[Tech_'#],0),)</f>
        <v>EV200 non-batt</v>
      </c>
      <c r="C4339" s="154" t="str">
        <f t="shared" si="315"/>
        <v>329_5</v>
      </c>
      <c r="D4339" s="158" t="str">
        <f t="shared" si="316"/>
        <v>329_5_29.0</v>
      </c>
      <c r="E4339" s="153">
        <f t="shared" si="312"/>
        <v>5</v>
      </c>
      <c r="F4339" s="121">
        <f>SUMIFS(LearningFactors[LF_codeNew],LearningFactors[Tech_'#],DMC_EV1[[#This Row],[Tech_'#]])</f>
        <v>28</v>
      </c>
      <c r="G4339" s="121">
        <f>INDEX(TechList[ST_Thru],MATCH($A4339,TechList[Tech_'#],0),)</f>
        <v>2024</v>
      </c>
      <c r="H4339" s="154" t="str">
        <f>INDEX(TechList[Complexity],MATCH($A4339,TechList[Tech_'#],0),)</f>
        <v>High2</v>
      </c>
      <c r="I4339" s="158">
        <f>SUMIFS(DMC_EV1_curves[dmc_base_EVslope],DMC_EV1_curves[key_1],DMC_EV1[[#This Row],[key_1]])
*ev1_dmc!$J4339/100
+SUMIFS(DMC_EV1_curves[dmc_base_EVintercept],DMC_EV1_curves[key_1],DMC_EV1[[#This Row],[key_1]])</f>
        <v>747.0463165258036</v>
      </c>
      <c r="J4339" s="73">
        <v>29</v>
      </c>
    </row>
    <row r="4340" spans="1:10" x14ac:dyDescent="0.25">
      <c r="A4340" s="123">
        <v>329</v>
      </c>
      <c r="B4340" s="154" t="str">
        <f>INDEX(TechList[Tech],MATCH($A4340,TechList[Tech_'#],0),)</f>
        <v>EV200 non-batt</v>
      </c>
      <c r="C4340" s="154" t="str">
        <f t="shared" si="315"/>
        <v>329_5</v>
      </c>
      <c r="D4340" s="158" t="str">
        <f t="shared" si="316"/>
        <v>329_5_29.5</v>
      </c>
      <c r="E4340" s="153">
        <f t="shared" si="312"/>
        <v>5</v>
      </c>
      <c r="F4340" s="121">
        <f>SUMIFS(LearningFactors[LF_codeNew],LearningFactors[Tech_'#],DMC_EV1[[#This Row],[Tech_'#]])</f>
        <v>28</v>
      </c>
      <c r="G4340" s="121">
        <f>INDEX(TechList[ST_Thru],MATCH($A4340,TechList[Tech_'#],0),)</f>
        <v>2024</v>
      </c>
      <c r="H4340" s="154" t="str">
        <f>INDEX(TechList[Complexity],MATCH($A4340,TechList[Tech_'#],0),)</f>
        <v>High2</v>
      </c>
      <c r="I4340" s="158">
        <f>SUMIFS(DMC_EV1_curves[dmc_base_EVslope],DMC_EV1_curves[key_1],DMC_EV1[[#This Row],[key_1]])
*ev1_dmc!$J4340/100
+SUMIFS(DMC_EV1_curves[dmc_base_EVintercept],DMC_EV1_curves[key_1],DMC_EV1[[#This Row],[key_1]])</f>
        <v>749.91492295542787</v>
      </c>
      <c r="J4340" s="73">
        <v>29.5</v>
      </c>
    </row>
    <row r="4341" spans="1:10" x14ac:dyDescent="0.25">
      <c r="A4341" s="123">
        <v>329</v>
      </c>
      <c r="B4341" s="154" t="str">
        <f>INDEX(TechList[Tech],MATCH($A4341,TechList[Tech_'#],0),)</f>
        <v>EV200 non-batt</v>
      </c>
      <c r="C4341" s="154" t="str">
        <f t="shared" si="315"/>
        <v>329_5</v>
      </c>
      <c r="D4341" s="158" t="str">
        <f t="shared" si="316"/>
        <v>329_5_30.0</v>
      </c>
      <c r="E4341" s="153">
        <f t="shared" si="312"/>
        <v>5</v>
      </c>
      <c r="F4341" s="121">
        <f>SUMIFS(LearningFactors[LF_codeNew],LearningFactors[Tech_'#],DMC_EV1[[#This Row],[Tech_'#]])</f>
        <v>28</v>
      </c>
      <c r="G4341" s="121">
        <f>INDEX(TechList[ST_Thru],MATCH($A4341,TechList[Tech_'#],0),)</f>
        <v>2024</v>
      </c>
      <c r="H4341" s="154" t="str">
        <f>INDEX(TechList[Complexity],MATCH($A4341,TechList[Tech_'#],0),)</f>
        <v>High2</v>
      </c>
      <c r="I4341" s="158">
        <f>SUMIFS(DMC_EV1_curves[dmc_base_EVslope],DMC_EV1_curves[key_1],DMC_EV1[[#This Row],[key_1]])
*ev1_dmc!$J4341/100
+SUMIFS(DMC_EV1_curves[dmc_base_EVintercept],DMC_EV1_curves[key_1],DMC_EV1[[#This Row],[key_1]])</f>
        <v>752.78352938505202</v>
      </c>
      <c r="J4341" s="73">
        <v>30</v>
      </c>
    </row>
    <row r="4342" spans="1:10" x14ac:dyDescent="0.25">
      <c r="A4342" s="123">
        <v>329</v>
      </c>
      <c r="B4342" s="154" t="str">
        <f>INDEX(TechList[Tech],MATCH($A4342,TechList[Tech_'#],0),)</f>
        <v>EV200 non-batt</v>
      </c>
      <c r="C4342" s="154" t="str">
        <f t="shared" si="313"/>
        <v>329_6</v>
      </c>
      <c r="D4342" s="158" t="str">
        <f t="shared" si="314"/>
        <v>329_6_0.0</v>
      </c>
      <c r="E4342" s="153">
        <f t="shared" ref="E4342:E4402" si="317">VC_06</f>
        <v>6</v>
      </c>
      <c r="F4342" s="121">
        <f>SUMIFS(LearningFactors[LF_codeNew],LearningFactors[Tech_'#],DMC_EV1[[#This Row],[Tech_'#]])</f>
        <v>28</v>
      </c>
      <c r="G4342" s="121">
        <f>INDEX(TechList[ST_Thru],MATCH($A4342,TechList[Tech_'#],0),)</f>
        <v>2024</v>
      </c>
      <c r="H4342" s="154" t="str">
        <f>INDEX(TechList[Complexity],MATCH($A4342,TechList[Tech_'#],0),)</f>
        <v>High2</v>
      </c>
      <c r="I4342" s="158">
        <f>SUMIFS(DMC_EV1_curves[dmc_base_EVslope],DMC_EV1_curves[key_1],DMC_EV1[[#This Row],[key_1]])
*ev1_dmc!$J4342/100
+SUMIFS(DMC_EV1_curves[dmc_base_EVintercept],DMC_EV1_curves[key_1],DMC_EV1[[#This Row],[key_1]])</f>
        <v>-658.64703593798185</v>
      </c>
      <c r="J4342" s="156">
        <v>0</v>
      </c>
    </row>
    <row r="4343" spans="1:10" x14ac:dyDescent="0.25">
      <c r="A4343" s="123">
        <v>329</v>
      </c>
      <c r="B4343" s="154" t="str">
        <f>INDEX(TechList[Tech],MATCH($A4343,TechList[Tech_'#],0),)</f>
        <v>EV200 non-batt</v>
      </c>
      <c r="C4343" s="154" t="str">
        <f t="shared" si="313"/>
        <v>329_6</v>
      </c>
      <c r="D4343" s="158" t="str">
        <f t="shared" si="314"/>
        <v>329_6_0.5</v>
      </c>
      <c r="E4343" s="153">
        <f t="shared" si="317"/>
        <v>6</v>
      </c>
      <c r="F4343" s="121">
        <f>SUMIFS(LearningFactors[LF_codeNew],LearningFactors[Tech_'#],DMC_EV1[[#This Row],[Tech_'#]])</f>
        <v>28</v>
      </c>
      <c r="G4343" s="121">
        <f>INDEX(TechList[ST_Thru],MATCH($A4343,TechList[Tech_'#],0),)</f>
        <v>2024</v>
      </c>
      <c r="H4343" s="154" t="str">
        <f>INDEX(TechList[Complexity],MATCH($A4343,TechList[Tech_'#],0),)</f>
        <v>High2</v>
      </c>
      <c r="I4343" s="158">
        <f>SUMIFS(DMC_EV1_curves[dmc_base_EVslope],DMC_EV1_curves[key_1],DMC_EV1[[#This Row],[key_1]])
*ev1_dmc!$J4343/100
+SUMIFS(DMC_EV1_curves[dmc_base_EVintercept],DMC_EV1_curves[key_1],DMC_EV1[[#This Row],[key_1]])</f>
        <v>-657.42114696065312</v>
      </c>
      <c r="J4343" s="156">
        <v>0.5</v>
      </c>
    </row>
    <row r="4344" spans="1:10" x14ac:dyDescent="0.25">
      <c r="A4344" s="123">
        <v>329</v>
      </c>
      <c r="B4344" s="154" t="str">
        <f>INDEX(TechList[Tech],MATCH($A4344,TechList[Tech_'#],0),)</f>
        <v>EV200 non-batt</v>
      </c>
      <c r="C4344" s="154" t="str">
        <f t="shared" si="313"/>
        <v>329_6</v>
      </c>
      <c r="D4344" s="158" t="str">
        <f t="shared" si="314"/>
        <v>329_6_1.0</v>
      </c>
      <c r="E4344" s="153">
        <f t="shared" si="317"/>
        <v>6</v>
      </c>
      <c r="F4344" s="121">
        <f>SUMIFS(LearningFactors[LF_codeNew],LearningFactors[Tech_'#],DMC_EV1[[#This Row],[Tech_'#]])</f>
        <v>28</v>
      </c>
      <c r="G4344" s="121">
        <f>INDEX(TechList[ST_Thru],MATCH($A4344,TechList[Tech_'#],0),)</f>
        <v>2024</v>
      </c>
      <c r="H4344" s="154" t="str">
        <f>INDEX(TechList[Complexity],MATCH($A4344,TechList[Tech_'#],0),)</f>
        <v>High2</v>
      </c>
      <c r="I4344" s="158">
        <f>SUMIFS(DMC_EV1_curves[dmc_base_EVslope],DMC_EV1_curves[key_1],DMC_EV1[[#This Row],[key_1]])
*ev1_dmc!$J4344/100
+SUMIFS(DMC_EV1_curves[dmc_base_EVintercept],DMC_EV1_curves[key_1],DMC_EV1[[#This Row],[key_1]])</f>
        <v>-656.19525798332438</v>
      </c>
      <c r="J4344" s="156">
        <v>1</v>
      </c>
    </row>
    <row r="4345" spans="1:10" x14ac:dyDescent="0.25">
      <c r="A4345" s="123">
        <v>329</v>
      </c>
      <c r="B4345" s="154" t="str">
        <f>INDEX(TechList[Tech],MATCH($A4345,TechList[Tech_'#],0),)</f>
        <v>EV200 non-batt</v>
      </c>
      <c r="C4345" s="154" t="str">
        <f t="shared" si="313"/>
        <v>329_6</v>
      </c>
      <c r="D4345" s="158" t="str">
        <f t="shared" si="314"/>
        <v>329_6_1.5</v>
      </c>
      <c r="E4345" s="153">
        <f t="shared" si="317"/>
        <v>6</v>
      </c>
      <c r="F4345" s="121">
        <f>SUMIFS(LearningFactors[LF_codeNew],LearningFactors[Tech_'#],DMC_EV1[[#This Row],[Tech_'#]])</f>
        <v>28</v>
      </c>
      <c r="G4345" s="121">
        <f>INDEX(TechList[ST_Thru],MATCH($A4345,TechList[Tech_'#],0),)</f>
        <v>2024</v>
      </c>
      <c r="H4345" s="154" t="str">
        <f>INDEX(TechList[Complexity],MATCH($A4345,TechList[Tech_'#],0),)</f>
        <v>High2</v>
      </c>
      <c r="I4345" s="158">
        <f>SUMIFS(DMC_EV1_curves[dmc_base_EVslope],DMC_EV1_curves[key_1],DMC_EV1[[#This Row],[key_1]])
*ev1_dmc!$J4345/100
+SUMIFS(DMC_EV1_curves[dmc_base_EVintercept],DMC_EV1_curves[key_1],DMC_EV1[[#This Row],[key_1]])</f>
        <v>-654.96936900599565</v>
      </c>
      <c r="J4345" s="156">
        <v>1.5</v>
      </c>
    </row>
    <row r="4346" spans="1:10" x14ac:dyDescent="0.25">
      <c r="A4346" s="123">
        <v>329</v>
      </c>
      <c r="B4346" s="154" t="str">
        <f>INDEX(TechList[Tech],MATCH($A4346,TechList[Tech_'#],0),)</f>
        <v>EV200 non-batt</v>
      </c>
      <c r="C4346" s="154" t="str">
        <f t="shared" si="313"/>
        <v>329_6</v>
      </c>
      <c r="D4346" s="158" t="str">
        <f t="shared" si="314"/>
        <v>329_6_2.0</v>
      </c>
      <c r="E4346" s="153">
        <f t="shared" si="317"/>
        <v>6</v>
      </c>
      <c r="F4346" s="121">
        <f>SUMIFS(LearningFactors[LF_codeNew],LearningFactors[Tech_'#],DMC_EV1[[#This Row],[Tech_'#]])</f>
        <v>28</v>
      </c>
      <c r="G4346" s="121">
        <f>INDEX(TechList[ST_Thru],MATCH($A4346,TechList[Tech_'#],0),)</f>
        <v>2024</v>
      </c>
      <c r="H4346" s="154" t="str">
        <f>INDEX(TechList[Complexity],MATCH($A4346,TechList[Tech_'#],0),)</f>
        <v>High2</v>
      </c>
      <c r="I4346" s="158">
        <f>SUMIFS(DMC_EV1_curves[dmc_base_EVslope],DMC_EV1_curves[key_1],DMC_EV1[[#This Row],[key_1]])
*ev1_dmc!$J4346/100
+SUMIFS(DMC_EV1_curves[dmc_base_EVintercept],DMC_EV1_curves[key_1],DMC_EV1[[#This Row],[key_1]])</f>
        <v>-653.74348002866691</v>
      </c>
      <c r="J4346" s="156">
        <v>2</v>
      </c>
    </row>
    <row r="4347" spans="1:10" x14ac:dyDescent="0.25">
      <c r="A4347" s="123">
        <v>329</v>
      </c>
      <c r="B4347" s="154" t="str">
        <f>INDEX(TechList[Tech],MATCH($A4347,TechList[Tech_'#],0),)</f>
        <v>EV200 non-batt</v>
      </c>
      <c r="C4347" s="154" t="str">
        <f t="shared" si="313"/>
        <v>329_6</v>
      </c>
      <c r="D4347" s="158" t="str">
        <f t="shared" si="314"/>
        <v>329_6_2.5</v>
      </c>
      <c r="E4347" s="153">
        <f t="shared" si="317"/>
        <v>6</v>
      </c>
      <c r="F4347" s="121">
        <f>SUMIFS(LearningFactors[LF_codeNew],LearningFactors[Tech_'#],DMC_EV1[[#This Row],[Tech_'#]])</f>
        <v>28</v>
      </c>
      <c r="G4347" s="121">
        <f>INDEX(TechList[ST_Thru],MATCH($A4347,TechList[Tech_'#],0),)</f>
        <v>2024</v>
      </c>
      <c r="H4347" s="154" t="str">
        <f>INDEX(TechList[Complexity],MATCH($A4347,TechList[Tech_'#],0),)</f>
        <v>High2</v>
      </c>
      <c r="I4347" s="158">
        <f>SUMIFS(DMC_EV1_curves[dmc_base_EVslope],DMC_EV1_curves[key_1],DMC_EV1[[#This Row],[key_1]])
*ev1_dmc!$J4347/100
+SUMIFS(DMC_EV1_curves[dmc_base_EVintercept],DMC_EV1_curves[key_1],DMC_EV1[[#This Row],[key_1]])</f>
        <v>-652.51759105133817</v>
      </c>
      <c r="J4347" s="156">
        <v>2.5</v>
      </c>
    </row>
    <row r="4348" spans="1:10" x14ac:dyDescent="0.25">
      <c r="A4348" s="123">
        <v>329</v>
      </c>
      <c r="B4348" s="154" t="str">
        <f>INDEX(TechList[Tech],MATCH($A4348,TechList[Tech_'#],0),)</f>
        <v>EV200 non-batt</v>
      </c>
      <c r="C4348" s="154" t="str">
        <f t="shared" si="313"/>
        <v>329_6</v>
      </c>
      <c r="D4348" s="158" t="str">
        <f t="shared" si="314"/>
        <v>329_6_3.0</v>
      </c>
      <c r="E4348" s="153">
        <f t="shared" si="317"/>
        <v>6</v>
      </c>
      <c r="F4348" s="121">
        <f>SUMIFS(LearningFactors[LF_codeNew],LearningFactors[Tech_'#],DMC_EV1[[#This Row],[Tech_'#]])</f>
        <v>28</v>
      </c>
      <c r="G4348" s="121">
        <f>INDEX(TechList[ST_Thru],MATCH($A4348,TechList[Tech_'#],0),)</f>
        <v>2024</v>
      </c>
      <c r="H4348" s="154" t="str">
        <f>INDEX(TechList[Complexity],MATCH($A4348,TechList[Tech_'#],0),)</f>
        <v>High2</v>
      </c>
      <c r="I4348" s="158">
        <f>SUMIFS(DMC_EV1_curves[dmc_base_EVslope],DMC_EV1_curves[key_1],DMC_EV1[[#This Row],[key_1]])
*ev1_dmc!$J4348/100
+SUMIFS(DMC_EV1_curves[dmc_base_EVintercept],DMC_EV1_curves[key_1],DMC_EV1[[#This Row],[key_1]])</f>
        <v>-651.29170207400944</v>
      </c>
      <c r="J4348" s="156">
        <v>3</v>
      </c>
    </row>
    <row r="4349" spans="1:10" x14ac:dyDescent="0.25">
      <c r="A4349" s="123">
        <v>329</v>
      </c>
      <c r="B4349" s="154" t="str">
        <f>INDEX(TechList[Tech],MATCH($A4349,TechList[Tech_'#],0),)</f>
        <v>EV200 non-batt</v>
      </c>
      <c r="C4349" s="154" t="str">
        <f t="shared" si="313"/>
        <v>329_6</v>
      </c>
      <c r="D4349" s="158" t="str">
        <f t="shared" si="314"/>
        <v>329_6_3.5</v>
      </c>
      <c r="E4349" s="153">
        <f t="shared" si="317"/>
        <v>6</v>
      </c>
      <c r="F4349" s="121">
        <f>SUMIFS(LearningFactors[LF_codeNew],LearningFactors[Tech_'#],DMC_EV1[[#This Row],[Tech_'#]])</f>
        <v>28</v>
      </c>
      <c r="G4349" s="121">
        <f>INDEX(TechList[ST_Thru],MATCH($A4349,TechList[Tech_'#],0),)</f>
        <v>2024</v>
      </c>
      <c r="H4349" s="154" t="str">
        <f>INDEX(TechList[Complexity],MATCH($A4349,TechList[Tech_'#],0),)</f>
        <v>High2</v>
      </c>
      <c r="I4349" s="158">
        <f>SUMIFS(DMC_EV1_curves[dmc_base_EVslope],DMC_EV1_curves[key_1],DMC_EV1[[#This Row],[key_1]])
*ev1_dmc!$J4349/100
+SUMIFS(DMC_EV1_curves[dmc_base_EVintercept],DMC_EV1_curves[key_1],DMC_EV1[[#This Row],[key_1]])</f>
        <v>-650.0658130966807</v>
      </c>
      <c r="J4349" s="156">
        <v>3.5</v>
      </c>
    </row>
    <row r="4350" spans="1:10" x14ac:dyDescent="0.25">
      <c r="A4350" s="123">
        <v>329</v>
      </c>
      <c r="B4350" s="154" t="str">
        <f>INDEX(TechList[Tech],MATCH($A4350,TechList[Tech_'#],0),)</f>
        <v>EV200 non-batt</v>
      </c>
      <c r="C4350" s="154" t="str">
        <f t="shared" si="313"/>
        <v>329_6</v>
      </c>
      <c r="D4350" s="158" t="str">
        <f t="shared" si="314"/>
        <v>329_6_4.0</v>
      </c>
      <c r="E4350" s="153">
        <f t="shared" si="317"/>
        <v>6</v>
      </c>
      <c r="F4350" s="121">
        <f>SUMIFS(LearningFactors[LF_codeNew],LearningFactors[Tech_'#],DMC_EV1[[#This Row],[Tech_'#]])</f>
        <v>28</v>
      </c>
      <c r="G4350" s="121">
        <f>INDEX(TechList[ST_Thru],MATCH($A4350,TechList[Tech_'#],0),)</f>
        <v>2024</v>
      </c>
      <c r="H4350" s="154" t="str">
        <f>INDEX(TechList[Complexity],MATCH($A4350,TechList[Tech_'#],0),)</f>
        <v>High2</v>
      </c>
      <c r="I4350" s="158">
        <f>SUMIFS(DMC_EV1_curves[dmc_base_EVslope],DMC_EV1_curves[key_1],DMC_EV1[[#This Row],[key_1]])
*ev1_dmc!$J4350/100
+SUMIFS(DMC_EV1_curves[dmc_base_EVintercept],DMC_EV1_curves[key_1],DMC_EV1[[#This Row],[key_1]])</f>
        <v>-648.83992411935196</v>
      </c>
      <c r="J4350" s="156">
        <v>4</v>
      </c>
    </row>
    <row r="4351" spans="1:10" x14ac:dyDescent="0.25">
      <c r="A4351" s="123">
        <v>329</v>
      </c>
      <c r="B4351" s="154" t="str">
        <f>INDEX(TechList[Tech],MATCH($A4351,TechList[Tech_'#],0),)</f>
        <v>EV200 non-batt</v>
      </c>
      <c r="C4351" s="154" t="str">
        <f t="shared" si="313"/>
        <v>329_6</v>
      </c>
      <c r="D4351" s="158" t="str">
        <f t="shared" si="314"/>
        <v>329_6_4.5</v>
      </c>
      <c r="E4351" s="153">
        <f t="shared" si="317"/>
        <v>6</v>
      </c>
      <c r="F4351" s="121">
        <f>SUMIFS(LearningFactors[LF_codeNew],LearningFactors[Tech_'#],DMC_EV1[[#This Row],[Tech_'#]])</f>
        <v>28</v>
      </c>
      <c r="G4351" s="121">
        <f>INDEX(TechList[ST_Thru],MATCH($A4351,TechList[Tech_'#],0),)</f>
        <v>2024</v>
      </c>
      <c r="H4351" s="154" t="str">
        <f>INDEX(TechList[Complexity],MATCH($A4351,TechList[Tech_'#],0),)</f>
        <v>High2</v>
      </c>
      <c r="I4351" s="158">
        <f>SUMIFS(DMC_EV1_curves[dmc_base_EVslope],DMC_EV1_curves[key_1],DMC_EV1[[#This Row],[key_1]])
*ev1_dmc!$J4351/100
+SUMIFS(DMC_EV1_curves[dmc_base_EVintercept],DMC_EV1_curves[key_1],DMC_EV1[[#This Row],[key_1]])</f>
        <v>-647.61403514202323</v>
      </c>
      <c r="J4351" s="156">
        <v>4.5</v>
      </c>
    </row>
    <row r="4352" spans="1:10" x14ac:dyDescent="0.25">
      <c r="A4352" s="123">
        <v>329</v>
      </c>
      <c r="B4352" s="154" t="str">
        <f>INDEX(TechList[Tech],MATCH($A4352,TechList[Tech_'#],0),)</f>
        <v>EV200 non-batt</v>
      </c>
      <c r="C4352" s="154" t="str">
        <f t="shared" si="313"/>
        <v>329_6</v>
      </c>
      <c r="D4352" s="158" t="str">
        <f t="shared" si="314"/>
        <v>329_6_5.0</v>
      </c>
      <c r="E4352" s="153">
        <f t="shared" si="317"/>
        <v>6</v>
      </c>
      <c r="F4352" s="121">
        <f>SUMIFS(LearningFactors[LF_codeNew],LearningFactors[Tech_'#],DMC_EV1[[#This Row],[Tech_'#]])</f>
        <v>28</v>
      </c>
      <c r="G4352" s="121">
        <f>INDEX(TechList[ST_Thru],MATCH($A4352,TechList[Tech_'#],0),)</f>
        <v>2024</v>
      </c>
      <c r="H4352" s="154" t="str">
        <f>INDEX(TechList[Complexity],MATCH($A4352,TechList[Tech_'#],0),)</f>
        <v>High2</v>
      </c>
      <c r="I4352" s="158">
        <f>SUMIFS(DMC_EV1_curves[dmc_base_EVslope],DMC_EV1_curves[key_1],DMC_EV1[[#This Row],[key_1]])
*ev1_dmc!$J4352/100
+SUMIFS(DMC_EV1_curves[dmc_base_EVintercept],DMC_EV1_curves[key_1],DMC_EV1[[#This Row],[key_1]])</f>
        <v>-646.38814616469449</v>
      </c>
      <c r="J4352" s="156">
        <v>5</v>
      </c>
    </row>
    <row r="4353" spans="1:10" x14ac:dyDescent="0.25">
      <c r="A4353" s="123">
        <v>329</v>
      </c>
      <c r="B4353" s="154" t="str">
        <f>INDEX(TechList[Tech],MATCH($A4353,TechList[Tech_'#],0),)</f>
        <v>EV200 non-batt</v>
      </c>
      <c r="C4353" s="154" t="str">
        <f t="shared" si="313"/>
        <v>329_6</v>
      </c>
      <c r="D4353" s="158" t="str">
        <f t="shared" si="314"/>
        <v>329_6_5.5</v>
      </c>
      <c r="E4353" s="153">
        <f t="shared" si="317"/>
        <v>6</v>
      </c>
      <c r="F4353" s="121">
        <f>SUMIFS(LearningFactors[LF_codeNew],LearningFactors[Tech_'#],DMC_EV1[[#This Row],[Tech_'#]])</f>
        <v>28</v>
      </c>
      <c r="G4353" s="121">
        <f>INDEX(TechList[ST_Thru],MATCH($A4353,TechList[Tech_'#],0),)</f>
        <v>2024</v>
      </c>
      <c r="H4353" s="154" t="str">
        <f>INDEX(TechList[Complexity],MATCH($A4353,TechList[Tech_'#],0),)</f>
        <v>High2</v>
      </c>
      <c r="I4353" s="158">
        <f>SUMIFS(DMC_EV1_curves[dmc_base_EVslope],DMC_EV1_curves[key_1],DMC_EV1[[#This Row],[key_1]])
*ev1_dmc!$J4353/100
+SUMIFS(DMC_EV1_curves[dmc_base_EVintercept],DMC_EV1_curves[key_1],DMC_EV1[[#This Row],[key_1]])</f>
        <v>-645.16225718736575</v>
      </c>
      <c r="J4353" s="156">
        <v>5.5</v>
      </c>
    </row>
    <row r="4354" spans="1:10" x14ac:dyDescent="0.25">
      <c r="A4354" s="123">
        <v>329</v>
      </c>
      <c r="B4354" s="154" t="str">
        <f>INDEX(TechList[Tech],MATCH($A4354,TechList[Tech_'#],0),)</f>
        <v>EV200 non-batt</v>
      </c>
      <c r="C4354" s="154" t="str">
        <f t="shared" si="313"/>
        <v>329_6</v>
      </c>
      <c r="D4354" s="158" t="str">
        <f t="shared" si="314"/>
        <v>329_6_6.0</v>
      </c>
      <c r="E4354" s="153">
        <f t="shared" si="317"/>
        <v>6</v>
      </c>
      <c r="F4354" s="121">
        <f>SUMIFS(LearningFactors[LF_codeNew],LearningFactors[Tech_'#],DMC_EV1[[#This Row],[Tech_'#]])</f>
        <v>28</v>
      </c>
      <c r="G4354" s="121">
        <f>INDEX(TechList[ST_Thru],MATCH($A4354,TechList[Tech_'#],0),)</f>
        <v>2024</v>
      </c>
      <c r="H4354" s="154" t="str">
        <f>INDEX(TechList[Complexity],MATCH($A4354,TechList[Tech_'#],0),)</f>
        <v>High2</v>
      </c>
      <c r="I4354" s="158">
        <f>SUMIFS(DMC_EV1_curves[dmc_base_EVslope],DMC_EV1_curves[key_1],DMC_EV1[[#This Row],[key_1]])
*ev1_dmc!$J4354/100
+SUMIFS(DMC_EV1_curves[dmc_base_EVintercept],DMC_EV1_curves[key_1],DMC_EV1[[#This Row],[key_1]])</f>
        <v>-643.93636821003702</v>
      </c>
      <c r="J4354" s="156">
        <v>6</v>
      </c>
    </row>
    <row r="4355" spans="1:10" x14ac:dyDescent="0.25">
      <c r="A4355" s="123">
        <v>329</v>
      </c>
      <c r="B4355" s="154" t="str">
        <f>INDEX(TechList[Tech],MATCH($A4355,TechList[Tech_'#],0),)</f>
        <v>EV200 non-batt</v>
      </c>
      <c r="C4355" s="154" t="str">
        <f t="shared" si="313"/>
        <v>329_6</v>
      </c>
      <c r="D4355" s="158" t="str">
        <f t="shared" si="314"/>
        <v>329_6_6.5</v>
      </c>
      <c r="E4355" s="153">
        <f t="shared" si="317"/>
        <v>6</v>
      </c>
      <c r="F4355" s="121">
        <f>SUMIFS(LearningFactors[LF_codeNew],LearningFactors[Tech_'#],DMC_EV1[[#This Row],[Tech_'#]])</f>
        <v>28</v>
      </c>
      <c r="G4355" s="121">
        <f>INDEX(TechList[ST_Thru],MATCH($A4355,TechList[Tech_'#],0),)</f>
        <v>2024</v>
      </c>
      <c r="H4355" s="154" t="str">
        <f>INDEX(TechList[Complexity],MATCH($A4355,TechList[Tech_'#],0),)</f>
        <v>High2</v>
      </c>
      <c r="I4355" s="158">
        <f>SUMIFS(DMC_EV1_curves[dmc_base_EVslope],DMC_EV1_curves[key_1],DMC_EV1[[#This Row],[key_1]])
*ev1_dmc!$J4355/100
+SUMIFS(DMC_EV1_curves[dmc_base_EVintercept],DMC_EV1_curves[key_1],DMC_EV1[[#This Row],[key_1]])</f>
        <v>-642.71047923270828</v>
      </c>
      <c r="J4355" s="156">
        <v>6.5</v>
      </c>
    </row>
    <row r="4356" spans="1:10" x14ac:dyDescent="0.25">
      <c r="A4356" s="123">
        <v>329</v>
      </c>
      <c r="B4356" s="154" t="str">
        <f>INDEX(TechList[Tech],MATCH($A4356,TechList[Tech_'#],0),)</f>
        <v>EV200 non-batt</v>
      </c>
      <c r="C4356" s="154" t="str">
        <f t="shared" si="313"/>
        <v>329_6</v>
      </c>
      <c r="D4356" s="158" t="str">
        <f t="shared" si="314"/>
        <v>329_6_7.0</v>
      </c>
      <c r="E4356" s="153">
        <f t="shared" si="317"/>
        <v>6</v>
      </c>
      <c r="F4356" s="121">
        <f>SUMIFS(LearningFactors[LF_codeNew],LearningFactors[Tech_'#],DMC_EV1[[#This Row],[Tech_'#]])</f>
        <v>28</v>
      </c>
      <c r="G4356" s="121">
        <f>INDEX(TechList[ST_Thru],MATCH($A4356,TechList[Tech_'#],0),)</f>
        <v>2024</v>
      </c>
      <c r="H4356" s="154" t="str">
        <f>INDEX(TechList[Complexity],MATCH($A4356,TechList[Tech_'#],0),)</f>
        <v>High2</v>
      </c>
      <c r="I4356" s="158">
        <f>SUMIFS(DMC_EV1_curves[dmc_base_EVslope],DMC_EV1_curves[key_1],DMC_EV1[[#This Row],[key_1]])
*ev1_dmc!$J4356/100
+SUMIFS(DMC_EV1_curves[dmc_base_EVintercept],DMC_EV1_curves[key_1],DMC_EV1[[#This Row],[key_1]])</f>
        <v>-641.48459025537954</v>
      </c>
      <c r="J4356" s="156">
        <v>7</v>
      </c>
    </row>
    <row r="4357" spans="1:10" x14ac:dyDescent="0.25">
      <c r="A4357" s="123">
        <v>329</v>
      </c>
      <c r="B4357" s="154" t="str">
        <f>INDEX(TechList[Tech],MATCH($A4357,TechList[Tech_'#],0),)</f>
        <v>EV200 non-batt</v>
      </c>
      <c r="C4357" s="154" t="str">
        <f t="shared" si="313"/>
        <v>329_6</v>
      </c>
      <c r="D4357" s="158" t="str">
        <f t="shared" si="314"/>
        <v>329_6_7.5</v>
      </c>
      <c r="E4357" s="153">
        <f t="shared" si="317"/>
        <v>6</v>
      </c>
      <c r="F4357" s="121">
        <f>SUMIFS(LearningFactors[LF_codeNew],LearningFactors[Tech_'#],DMC_EV1[[#This Row],[Tech_'#]])</f>
        <v>28</v>
      </c>
      <c r="G4357" s="121">
        <f>INDEX(TechList[ST_Thru],MATCH($A4357,TechList[Tech_'#],0),)</f>
        <v>2024</v>
      </c>
      <c r="H4357" s="154" t="str">
        <f>INDEX(TechList[Complexity],MATCH($A4357,TechList[Tech_'#],0),)</f>
        <v>High2</v>
      </c>
      <c r="I4357" s="158">
        <f>SUMIFS(DMC_EV1_curves[dmc_base_EVslope],DMC_EV1_curves[key_1],DMC_EV1[[#This Row],[key_1]])
*ev1_dmc!$J4357/100
+SUMIFS(DMC_EV1_curves[dmc_base_EVintercept],DMC_EV1_curves[key_1],DMC_EV1[[#This Row],[key_1]])</f>
        <v>-640.25870127805081</v>
      </c>
      <c r="J4357" s="156">
        <v>7.5</v>
      </c>
    </row>
    <row r="4358" spans="1:10" x14ac:dyDescent="0.25">
      <c r="A4358" s="123">
        <v>329</v>
      </c>
      <c r="B4358" s="154" t="str">
        <f>INDEX(TechList[Tech],MATCH($A4358,TechList[Tech_'#],0),)</f>
        <v>EV200 non-batt</v>
      </c>
      <c r="C4358" s="154" t="str">
        <f t="shared" si="313"/>
        <v>329_6</v>
      </c>
      <c r="D4358" s="158" t="str">
        <f t="shared" si="314"/>
        <v>329_6_8.0</v>
      </c>
      <c r="E4358" s="153">
        <f t="shared" si="317"/>
        <v>6</v>
      </c>
      <c r="F4358" s="121">
        <f>SUMIFS(LearningFactors[LF_codeNew],LearningFactors[Tech_'#],DMC_EV1[[#This Row],[Tech_'#]])</f>
        <v>28</v>
      </c>
      <c r="G4358" s="121">
        <f>INDEX(TechList[ST_Thru],MATCH($A4358,TechList[Tech_'#],0),)</f>
        <v>2024</v>
      </c>
      <c r="H4358" s="154" t="str">
        <f>INDEX(TechList[Complexity],MATCH($A4358,TechList[Tech_'#],0),)</f>
        <v>High2</v>
      </c>
      <c r="I4358" s="158">
        <f>SUMIFS(DMC_EV1_curves[dmc_base_EVslope],DMC_EV1_curves[key_1],DMC_EV1[[#This Row],[key_1]])
*ev1_dmc!$J4358/100
+SUMIFS(DMC_EV1_curves[dmc_base_EVintercept],DMC_EV1_curves[key_1],DMC_EV1[[#This Row],[key_1]])</f>
        <v>-639.03281230072207</v>
      </c>
      <c r="J4358" s="156">
        <v>8</v>
      </c>
    </row>
    <row r="4359" spans="1:10" x14ac:dyDescent="0.25">
      <c r="A4359" s="123">
        <v>329</v>
      </c>
      <c r="B4359" s="154" t="str">
        <f>INDEX(TechList[Tech],MATCH($A4359,TechList[Tech_'#],0),)</f>
        <v>EV200 non-batt</v>
      </c>
      <c r="C4359" s="154" t="str">
        <f t="shared" si="313"/>
        <v>329_6</v>
      </c>
      <c r="D4359" s="158" t="str">
        <f t="shared" si="314"/>
        <v>329_6_8.5</v>
      </c>
      <c r="E4359" s="153">
        <f t="shared" si="317"/>
        <v>6</v>
      </c>
      <c r="F4359" s="121">
        <f>SUMIFS(LearningFactors[LF_codeNew],LearningFactors[Tech_'#],DMC_EV1[[#This Row],[Tech_'#]])</f>
        <v>28</v>
      </c>
      <c r="G4359" s="121">
        <f>INDEX(TechList[ST_Thru],MATCH($A4359,TechList[Tech_'#],0),)</f>
        <v>2024</v>
      </c>
      <c r="H4359" s="154" t="str">
        <f>INDEX(TechList[Complexity],MATCH($A4359,TechList[Tech_'#],0),)</f>
        <v>High2</v>
      </c>
      <c r="I4359" s="158">
        <f>SUMIFS(DMC_EV1_curves[dmc_base_EVslope],DMC_EV1_curves[key_1],DMC_EV1[[#This Row],[key_1]])
*ev1_dmc!$J4359/100
+SUMIFS(DMC_EV1_curves[dmc_base_EVintercept],DMC_EV1_curves[key_1],DMC_EV1[[#This Row],[key_1]])</f>
        <v>-637.80692332339333</v>
      </c>
      <c r="J4359" s="156">
        <v>8.5</v>
      </c>
    </row>
    <row r="4360" spans="1:10" x14ac:dyDescent="0.25">
      <c r="A4360" s="123">
        <v>329</v>
      </c>
      <c r="B4360" s="154" t="str">
        <f>INDEX(TechList[Tech],MATCH($A4360,TechList[Tech_'#],0),)</f>
        <v>EV200 non-batt</v>
      </c>
      <c r="C4360" s="154" t="str">
        <f t="shared" si="313"/>
        <v>329_6</v>
      </c>
      <c r="D4360" s="158" t="str">
        <f t="shared" si="314"/>
        <v>329_6_9.0</v>
      </c>
      <c r="E4360" s="153">
        <f t="shared" si="317"/>
        <v>6</v>
      </c>
      <c r="F4360" s="121">
        <f>SUMIFS(LearningFactors[LF_codeNew],LearningFactors[Tech_'#],DMC_EV1[[#This Row],[Tech_'#]])</f>
        <v>28</v>
      </c>
      <c r="G4360" s="121">
        <f>INDEX(TechList[ST_Thru],MATCH($A4360,TechList[Tech_'#],0),)</f>
        <v>2024</v>
      </c>
      <c r="H4360" s="154" t="str">
        <f>INDEX(TechList[Complexity],MATCH($A4360,TechList[Tech_'#],0),)</f>
        <v>High2</v>
      </c>
      <c r="I4360" s="158">
        <f>SUMIFS(DMC_EV1_curves[dmc_base_EVslope],DMC_EV1_curves[key_1],DMC_EV1[[#This Row],[key_1]])
*ev1_dmc!$J4360/100
+SUMIFS(DMC_EV1_curves[dmc_base_EVintercept],DMC_EV1_curves[key_1],DMC_EV1[[#This Row],[key_1]])</f>
        <v>-636.5810343460646</v>
      </c>
      <c r="J4360" s="156">
        <v>9</v>
      </c>
    </row>
    <row r="4361" spans="1:10" x14ac:dyDescent="0.25">
      <c r="A4361" s="123">
        <v>329</v>
      </c>
      <c r="B4361" s="154" t="str">
        <f>INDEX(TechList[Tech],MATCH($A4361,TechList[Tech_'#],0),)</f>
        <v>EV200 non-batt</v>
      </c>
      <c r="C4361" s="154" t="str">
        <f t="shared" si="313"/>
        <v>329_6</v>
      </c>
      <c r="D4361" s="158" t="str">
        <f t="shared" si="314"/>
        <v>329_6_9.5</v>
      </c>
      <c r="E4361" s="153">
        <f t="shared" si="317"/>
        <v>6</v>
      </c>
      <c r="F4361" s="121">
        <f>SUMIFS(LearningFactors[LF_codeNew],LearningFactors[Tech_'#],DMC_EV1[[#This Row],[Tech_'#]])</f>
        <v>28</v>
      </c>
      <c r="G4361" s="121">
        <f>INDEX(TechList[ST_Thru],MATCH($A4361,TechList[Tech_'#],0),)</f>
        <v>2024</v>
      </c>
      <c r="H4361" s="154" t="str">
        <f>INDEX(TechList[Complexity],MATCH($A4361,TechList[Tech_'#],0),)</f>
        <v>High2</v>
      </c>
      <c r="I4361" s="158">
        <f>SUMIFS(DMC_EV1_curves[dmc_base_EVslope],DMC_EV1_curves[key_1],DMC_EV1[[#This Row],[key_1]])
*ev1_dmc!$J4361/100
+SUMIFS(DMC_EV1_curves[dmc_base_EVintercept],DMC_EV1_curves[key_1],DMC_EV1[[#This Row],[key_1]])</f>
        <v>-635.35514536873586</v>
      </c>
      <c r="J4361" s="156">
        <v>9.5</v>
      </c>
    </row>
    <row r="4362" spans="1:10" x14ac:dyDescent="0.25">
      <c r="A4362" s="123">
        <v>329</v>
      </c>
      <c r="B4362" s="154" t="str">
        <f>INDEX(TechList[Tech],MATCH($A4362,TechList[Tech_'#],0),)</f>
        <v>EV200 non-batt</v>
      </c>
      <c r="C4362" s="154" t="str">
        <f t="shared" si="313"/>
        <v>329_6</v>
      </c>
      <c r="D4362" s="158" t="str">
        <f t="shared" si="314"/>
        <v>329_6_10.0</v>
      </c>
      <c r="E4362" s="153">
        <f t="shared" si="317"/>
        <v>6</v>
      </c>
      <c r="F4362" s="121">
        <f>SUMIFS(LearningFactors[LF_codeNew],LearningFactors[Tech_'#],DMC_EV1[[#This Row],[Tech_'#]])</f>
        <v>28</v>
      </c>
      <c r="G4362" s="121">
        <f>INDEX(TechList[ST_Thru],MATCH($A4362,TechList[Tech_'#],0),)</f>
        <v>2024</v>
      </c>
      <c r="H4362" s="154" t="str">
        <f>INDEX(TechList[Complexity],MATCH($A4362,TechList[Tech_'#],0),)</f>
        <v>High2</v>
      </c>
      <c r="I4362" s="158">
        <f>SUMIFS(DMC_EV1_curves[dmc_base_EVslope],DMC_EV1_curves[key_1],DMC_EV1[[#This Row],[key_1]])
*ev1_dmc!$J4362/100
+SUMIFS(DMC_EV1_curves[dmc_base_EVintercept],DMC_EV1_curves[key_1],DMC_EV1[[#This Row],[key_1]])</f>
        <v>-634.12925639140713</v>
      </c>
      <c r="J4362" s="156">
        <v>10</v>
      </c>
    </row>
    <row r="4363" spans="1:10" x14ac:dyDescent="0.25">
      <c r="A4363" s="123">
        <v>329</v>
      </c>
      <c r="B4363" s="154" t="str">
        <f>INDEX(TechList[Tech],MATCH($A4363,TechList[Tech_'#],0),)</f>
        <v>EV200 non-batt</v>
      </c>
      <c r="C4363" s="154" t="str">
        <f t="shared" si="313"/>
        <v>329_6</v>
      </c>
      <c r="D4363" s="158" t="str">
        <f t="shared" si="314"/>
        <v>329_6_10.5</v>
      </c>
      <c r="E4363" s="153">
        <f t="shared" si="317"/>
        <v>6</v>
      </c>
      <c r="F4363" s="121">
        <f>SUMIFS(LearningFactors[LF_codeNew],LearningFactors[Tech_'#],DMC_EV1[[#This Row],[Tech_'#]])</f>
        <v>28</v>
      </c>
      <c r="G4363" s="121">
        <f>INDEX(TechList[ST_Thru],MATCH($A4363,TechList[Tech_'#],0),)</f>
        <v>2024</v>
      </c>
      <c r="H4363" s="154" t="str">
        <f>INDEX(TechList[Complexity],MATCH($A4363,TechList[Tech_'#],0),)</f>
        <v>High2</v>
      </c>
      <c r="I4363" s="158">
        <f>SUMIFS(DMC_EV1_curves[dmc_base_EVslope],DMC_EV1_curves[key_1],DMC_EV1[[#This Row],[key_1]])
*ev1_dmc!$J4363/100
+SUMIFS(DMC_EV1_curves[dmc_base_EVintercept],DMC_EV1_curves[key_1],DMC_EV1[[#This Row],[key_1]])</f>
        <v>-632.90336741407839</v>
      </c>
      <c r="J4363" s="156">
        <v>10.5</v>
      </c>
    </row>
    <row r="4364" spans="1:10" x14ac:dyDescent="0.25">
      <c r="A4364" s="123">
        <v>329</v>
      </c>
      <c r="B4364" s="154" t="str">
        <f>INDEX(TechList[Tech],MATCH($A4364,TechList[Tech_'#],0),)</f>
        <v>EV200 non-batt</v>
      </c>
      <c r="C4364" s="154" t="str">
        <f t="shared" si="313"/>
        <v>329_6</v>
      </c>
      <c r="D4364" s="158" t="str">
        <f t="shared" si="314"/>
        <v>329_6_11.0</v>
      </c>
      <c r="E4364" s="153">
        <f t="shared" si="317"/>
        <v>6</v>
      </c>
      <c r="F4364" s="121">
        <f>SUMIFS(LearningFactors[LF_codeNew],LearningFactors[Tech_'#],DMC_EV1[[#This Row],[Tech_'#]])</f>
        <v>28</v>
      </c>
      <c r="G4364" s="121">
        <f>INDEX(TechList[ST_Thru],MATCH($A4364,TechList[Tech_'#],0),)</f>
        <v>2024</v>
      </c>
      <c r="H4364" s="154" t="str">
        <f>INDEX(TechList[Complexity],MATCH($A4364,TechList[Tech_'#],0),)</f>
        <v>High2</v>
      </c>
      <c r="I4364" s="158">
        <f>SUMIFS(DMC_EV1_curves[dmc_base_EVslope],DMC_EV1_curves[key_1],DMC_EV1[[#This Row],[key_1]])
*ev1_dmc!$J4364/100
+SUMIFS(DMC_EV1_curves[dmc_base_EVintercept],DMC_EV1_curves[key_1],DMC_EV1[[#This Row],[key_1]])</f>
        <v>-631.67747843674965</v>
      </c>
      <c r="J4364" s="156">
        <v>11</v>
      </c>
    </row>
    <row r="4365" spans="1:10" x14ac:dyDescent="0.25">
      <c r="A4365" s="123">
        <v>329</v>
      </c>
      <c r="B4365" s="154" t="str">
        <f>INDEX(TechList[Tech],MATCH($A4365,TechList[Tech_'#],0),)</f>
        <v>EV200 non-batt</v>
      </c>
      <c r="C4365" s="154" t="str">
        <f t="shared" si="313"/>
        <v>329_6</v>
      </c>
      <c r="D4365" s="158" t="str">
        <f t="shared" si="314"/>
        <v>329_6_11.5</v>
      </c>
      <c r="E4365" s="153">
        <f t="shared" si="317"/>
        <v>6</v>
      </c>
      <c r="F4365" s="121">
        <f>SUMIFS(LearningFactors[LF_codeNew],LearningFactors[Tech_'#],DMC_EV1[[#This Row],[Tech_'#]])</f>
        <v>28</v>
      </c>
      <c r="G4365" s="121">
        <f>INDEX(TechList[ST_Thru],MATCH($A4365,TechList[Tech_'#],0),)</f>
        <v>2024</v>
      </c>
      <c r="H4365" s="154" t="str">
        <f>INDEX(TechList[Complexity],MATCH($A4365,TechList[Tech_'#],0),)</f>
        <v>High2</v>
      </c>
      <c r="I4365" s="158">
        <f>SUMIFS(DMC_EV1_curves[dmc_base_EVslope],DMC_EV1_curves[key_1],DMC_EV1[[#This Row],[key_1]])
*ev1_dmc!$J4365/100
+SUMIFS(DMC_EV1_curves[dmc_base_EVintercept],DMC_EV1_curves[key_1],DMC_EV1[[#This Row],[key_1]])</f>
        <v>-630.45158945942092</v>
      </c>
      <c r="J4365" s="156">
        <v>11.5</v>
      </c>
    </row>
    <row r="4366" spans="1:10" x14ac:dyDescent="0.25">
      <c r="A4366" s="123">
        <v>329</v>
      </c>
      <c r="B4366" s="154" t="str">
        <f>INDEX(TechList[Tech],MATCH($A4366,TechList[Tech_'#],0),)</f>
        <v>EV200 non-batt</v>
      </c>
      <c r="C4366" s="154" t="str">
        <f t="shared" si="313"/>
        <v>329_6</v>
      </c>
      <c r="D4366" s="158" t="str">
        <f t="shared" si="314"/>
        <v>329_6_12.0</v>
      </c>
      <c r="E4366" s="153">
        <f t="shared" si="317"/>
        <v>6</v>
      </c>
      <c r="F4366" s="121">
        <f>SUMIFS(LearningFactors[LF_codeNew],LearningFactors[Tech_'#],DMC_EV1[[#This Row],[Tech_'#]])</f>
        <v>28</v>
      </c>
      <c r="G4366" s="121">
        <f>INDEX(TechList[ST_Thru],MATCH($A4366,TechList[Tech_'#],0),)</f>
        <v>2024</v>
      </c>
      <c r="H4366" s="154" t="str">
        <f>INDEX(TechList[Complexity],MATCH($A4366,TechList[Tech_'#],0),)</f>
        <v>High2</v>
      </c>
      <c r="I4366" s="158">
        <f>SUMIFS(DMC_EV1_curves[dmc_base_EVslope],DMC_EV1_curves[key_1],DMC_EV1[[#This Row],[key_1]])
*ev1_dmc!$J4366/100
+SUMIFS(DMC_EV1_curves[dmc_base_EVintercept],DMC_EV1_curves[key_1],DMC_EV1[[#This Row],[key_1]])</f>
        <v>-629.22570048209218</v>
      </c>
      <c r="J4366" s="156">
        <v>12</v>
      </c>
    </row>
    <row r="4367" spans="1:10" x14ac:dyDescent="0.25">
      <c r="A4367" s="123">
        <v>329</v>
      </c>
      <c r="B4367" s="154" t="str">
        <f>INDEX(TechList[Tech],MATCH($A4367,TechList[Tech_'#],0),)</f>
        <v>EV200 non-batt</v>
      </c>
      <c r="C4367" s="154" t="str">
        <f t="shared" si="313"/>
        <v>329_6</v>
      </c>
      <c r="D4367" s="158" t="str">
        <f t="shared" si="314"/>
        <v>329_6_12.5</v>
      </c>
      <c r="E4367" s="153">
        <f t="shared" si="317"/>
        <v>6</v>
      </c>
      <c r="F4367" s="121">
        <f>SUMIFS(LearningFactors[LF_codeNew],LearningFactors[Tech_'#],DMC_EV1[[#This Row],[Tech_'#]])</f>
        <v>28</v>
      </c>
      <c r="G4367" s="121">
        <f>INDEX(TechList[ST_Thru],MATCH($A4367,TechList[Tech_'#],0),)</f>
        <v>2024</v>
      </c>
      <c r="H4367" s="154" t="str">
        <f>INDEX(TechList[Complexity],MATCH($A4367,TechList[Tech_'#],0),)</f>
        <v>High2</v>
      </c>
      <c r="I4367" s="158">
        <f>SUMIFS(DMC_EV1_curves[dmc_base_EVslope],DMC_EV1_curves[key_1],DMC_EV1[[#This Row],[key_1]])
*ev1_dmc!$J4367/100
+SUMIFS(DMC_EV1_curves[dmc_base_EVintercept],DMC_EV1_curves[key_1],DMC_EV1[[#This Row],[key_1]])</f>
        <v>-627.99981150476344</v>
      </c>
      <c r="J4367" s="156">
        <v>12.5</v>
      </c>
    </row>
    <row r="4368" spans="1:10" x14ac:dyDescent="0.25">
      <c r="A4368" s="123">
        <v>329</v>
      </c>
      <c r="B4368" s="154" t="str">
        <f>INDEX(TechList[Tech],MATCH($A4368,TechList[Tech_'#],0),)</f>
        <v>EV200 non-batt</v>
      </c>
      <c r="C4368" s="154" t="str">
        <f t="shared" si="313"/>
        <v>329_6</v>
      </c>
      <c r="D4368" s="158" t="str">
        <f t="shared" si="314"/>
        <v>329_6_13.0</v>
      </c>
      <c r="E4368" s="153">
        <f t="shared" si="317"/>
        <v>6</v>
      </c>
      <c r="F4368" s="121">
        <f>SUMIFS(LearningFactors[LF_codeNew],LearningFactors[Tech_'#],DMC_EV1[[#This Row],[Tech_'#]])</f>
        <v>28</v>
      </c>
      <c r="G4368" s="121">
        <f>INDEX(TechList[ST_Thru],MATCH($A4368,TechList[Tech_'#],0),)</f>
        <v>2024</v>
      </c>
      <c r="H4368" s="154" t="str">
        <f>INDEX(TechList[Complexity],MATCH($A4368,TechList[Tech_'#],0),)</f>
        <v>High2</v>
      </c>
      <c r="I4368" s="158">
        <f>SUMIFS(DMC_EV1_curves[dmc_base_EVslope],DMC_EV1_curves[key_1],DMC_EV1[[#This Row],[key_1]])
*ev1_dmc!$J4368/100
+SUMIFS(DMC_EV1_curves[dmc_base_EVintercept],DMC_EV1_curves[key_1],DMC_EV1[[#This Row],[key_1]])</f>
        <v>-626.77392252743471</v>
      </c>
      <c r="J4368" s="156">
        <v>13</v>
      </c>
    </row>
    <row r="4369" spans="1:10" x14ac:dyDescent="0.25">
      <c r="A4369" s="123">
        <v>329</v>
      </c>
      <c r="B4369" s="154" t="str">
        <f>INDEX(TechList[Tech],MATCH($A4369,TechList[Tech_'#],0),)</f>
        <v>EV200 non-batt</v>
      </c>
      <c r="C4369" s="154" t="str">
        <f t="shared" si="313"/>
        <v>329_6</v>
      </c>
      <c r="D4369" s="158" t="str">
        <f t="shared" si="314"/>
        <v>329_6_13.5</v>
      </c>
      <c r="E4369" s="153">
        <f t="shared" si="317"/>
        <v>6</v>
      </c>
      <c r="F4369" s="121">
        <f>SUMIFS(LearningFactors[LF_codeNew],LearningFactors[Tech_'#],DMC_EV1[[#This Row],[Tech_'#]])</f>
        <v>28</v>
      </c>
      <c r="G4369" s="121">
        <f>INDEX(TechList[ST_Thru],MATCH($A4369,TechList[Tech_'#],0),)</f>
        <v>2024</v>
      </c>
      <c r="H4369" s="154" t="str">
        <f>INDEX(TechList[Complexity],MATCH($A4369,TechList[Tech_'#],0),)</f>
        <v>High2</v>
      </c>
      <c r="I4369" s="158">
        <f>SUMIFS(DMC_EV1_curves[dmc_base_EVslope],DMC_EV1_curves[key_1],DMC_EV1[[#This Row],[key_1]])
*ev1_dmc!$J4369/100
+SUMIFS(DMC_EV1_curves[dmc_base_EVintercept],DMC_EV1_curves[key_1],DMC_EV1[[#This Row],[key_1]])</f>
        <v>-625.54803355010597</v>
      </c>
      <c r="J4369" s="156">
        <v>13.5</v>
      </c>
    </row>
    <row r="4370" spans="1:10" x14ac:dyDescent="0.25">
      <c r="A4370" s="123">
        <v>329</v>
      </c>
      <c r="B4370" s="154" t="str">
        <f>INDEX(TechList[Tech],MATCH($A4370,TechList[Tech_'#],0),)</f>
        <v>EV200 non-batt</v>
      </c>
      <c r="C4370" s="154" t="str">
        <f t="shared" si="313"/>
        <v>329_6</v>
      </c>
      <c r="D4370" s="158" t="str">
        <f t="shared" si="314"/>
        <v>329_6_14.0</v>
      </c>
      <c r="E4370" s="153">
        <f t="shared" si="317"/>
        <v>6</v>
      </c>
      <c r="F4370" s="121">
        <f>SUMIFS(LearningFactors[LF_codeNew],LearningFactors[Tech_'#],DMC_EV1[[#This Row],[Tech_'#]])</f>
        <v>28</v>
      </c>
      <c r="G4370" s="121">
        <f>INDEX(TechList[ST_Thru],MATCH($A4370,TechList[Tech_'#],0),)</f>
        <v>2024</v>
      </c>
      <c r="H4370" s="154" t="str">
        <f>INDEX(TechList[Complexity],MATCH($A4370,TechList[Tech_'#],0),)</f>
        <v>High2</v>
      </c>
      <c r="I4370" s="158">
        <f>SUMIFS(DMC_EV1_curves[dmc_base_EVslope],DMC_EV1_curves[key_1],DMC_EV1[[#This Row],[key_1]])
*ev1_dmc!$J4370/100
+SUMIFS(DMC_EV1_curves[dmc_base_EVintercept],DMC_EV1_curves[key_1],DMC_EV1[[#This Row],[key_1]])</f>
        <v>-624.32214457277723</v>
      </c>
      <c r="J4370" s="156">
        <v>14</v>
      </c>
    </row>
    <row r="4371" spans="1:10" x14ac:dyDescent="0.25">
      <c r="A4371" s="123">
        <v>329</v>
      </c>
      <c r="B4371" s="154" t="str">
        <f>INDEX(TechList[Tech],MATCH($A4371,TechList[Tech_'#],0),)</f>
        <v>EV200 non-batt</v>
      </c>
      <c r="C4371" s="154" t="str">
        <f t="shared" si="313"/>
        <v>329_6</v>
      </c>
      <c r="D4371" s="158" t="str">
        <f t="shared" si="314"/>
        <v>329_6_14.5</v>
      </c>
      <c r="E4371" s="153">
        <f t="shared" si="317"/>
        <v>6</v>
      </c>
      <c r="F4371" s="121">
        <f>SUMIFS(LearningFactors[LF_codeNew],LearningFactors[Tech_'#],DMC_EV1[[#This Row],[Tech_'#]])</f>
        <v>28</v>
      </c>
      <c r="G4371" s="121">
        <f>INDEX(TechList[ST_Thru],MATCH($A4371,TechList[Tech_'#],0),)</f>
        <v>2024</v>
      </c>
      <c r="H4371" s="154" t="str">
        <f>INDEX(TechList[Complexity],MATCH($A4371,TechList[Tech_'#],0),)</f>
        <v>High2</v>
      </c>
      <c r="I4371" s="158">
        <f>SUMIFS(DMC_EV1_curves[dmc_base_EVslope],DMC_EV1_curves[key_1],DMC_EV1[[#This Row],[key_1]])
*ev1_dmc!$J4371/100
+SUMIFS(DMC_EV1_curves[dmc_base_EVintercept],DMC_EV1_curves[key_1],DMC_EV1[[#This Row],[key_1]])</f>
        <v>-623.09625559544861</v>
      </c>
      <c r="J4371" s="156">
        <v>14.5</v>
      </c>
    </row>
    <row r="4372" spans="1:10" x14ac:dyDescent="0.25">
      <c r="A4372" s="123">
        <v>329</v>
      </c>
      <c r="B4372" s="154" t="str">
        <f>INDEX(TechList[Tech],MATCH($A4372,TechList[Tech_'#],0),)</f>
        <v>EV200 non-batt</v>
      </c>
      <c r="C4372" s="154" t="str">
        <f t="shared" si="313"/>
        <v>329_6</v>
      </c>
      <c r="D4372" s="158" t="str">
        <f t="shared" si="314"/>
        <v>329_6_15.0</v>
      </c>
      <c r="E4372" s="153">
        <f t="shared" si="317"/>
        <v>6</v>
      </c>
      <c r="F4372" s="121">
        <f>SUMIFS(LearningFactors[LF_codeNew],LearningFactors[Tech_'#],DMC_EV1[[#This Row],[Tech_'#]])</f>
        <v>28</v>
      </c>
      <c r="G4372" s="121">
        <f>INDEX(TechList[ST_Thru],MATCH($A4372,TechList[Tech_'#],0),)</f>
        <v>2024</v>
      </c>
      <c r="H4372" s="154" t="str">
        <f>INDEX(TechList[Complexity],MATCH($A4372,TechList[Tech_'#],0),)</f>
        <v>High2</v>
      </c>
      <c r="I4372" s="158">
        <f>SUMIFS(DMC_EV1_curves[dmc_base_EVslope],DMC_EV1_curves[key_1],DMC_EV1[[#This Row],[key_1]])
*ev1_dmc!$J4372/100
+SUMIFS(DMC_EV1_curves[dmc_base_EVintercept],DMC_EV1_curves[key_1],DMC_EV1[[#This Row],[key_1]])</f>
        <v>-621.87036661811976</v>
      </c>
      <c r="J4372" s="156">
        <v>15</v>
      </c>
    </row>
    <row r="4373" spans="1:10" x14ac:dyDescent="0.25">
      <c r="A4373" s="123">
        <v>329</v>
      </c>
      <c r="B4373" s="154" t="str">
        <f>INDEX(TechList[Tech],MATCH($A4373,TechList[Tech_'#],0),)</f>
        <v>EV200 non-batt</v>
      </c>
      <c r="C4373" s="154" t="str">
        <f t="shared" si="313"/>
        <v>329_6</v>
      </c>
      <c r="D4373" s="158" t="str">
        <f t="shared" si="314"/>
        <v>329_6_15.5</v>
      </c>
      <c r="E4373" s="153">
        <f t="shared" si="317"/>
        <v>6</v>
      </c>
      <c r="F4373" s="121">
        <f>SUMIFS(LearningFactors[LF_codeNew],LearningFactors[Tech_'#],DMC_EV1[[#This Row],[Tech_'#]])</f>
        <v>28</v>
      </c>
      <c r="G4373" s="121">
        <f>INDEX(TechList[ST_Thru],MATCH($A4373,TechList[Tech_'#],0),)</f>
        <v>2024</v>
      </c>
      <c r="H4373" s="154" t="str">
        <f>INDEX(TechList[Complexity],MATCH($A4373,TechList[Tech_'#],0),)</f>
        <v>High2</v>
      </c>
      <c r="I4373" s="158">
        <f>SUMIFS(DMC_EV1_curves[dmc_base_EVslope],DMC_EV1_curves[key_1],DMC_EV1[[#This Row],[key_1]])
*ev1_dmc!$J4373/100
+SUMIFS(DMC_EV1_curves[dmc_base_EVintercept],DMC_EV1_curves[key_1],DMC_EV1[[#This Row],[key_1]])</f>
        <v>-620.64447764079114</v>
      </c>
      <c r="J4373" s="156">
        <v>15.5</v>
      </c>
    </row>
    <row r="4374" spans="1:10" x14ac:dyDescent="0.25">
      <c r="A4374" s="123">
        <v>329</v>
      </c>
      <c r="B4374" s="154" t="str">
        <f>INDEX(TechList[Tech],MATCH($A4374,TechList[Tech_'#],0),)</f>
        <v>EV200 non-batt</v>
      </c>
      <c r="C4374" s="154" t="str">
        <f t="shared" si="313"/>
        <v>329_6</v>
      </c>
      <c r="D4374" s="158" t="str">
        <f t="shared" si="314"/>
        <v>329_6_16.0</v>
      </c>
      <c r="E4374" s="153">
        <f t="shared" si="317"/>
        <v>6</v>
      </c>
      <c r="F4374" s="121">
        <f>SUMIFS(LearningFactors[LF_codeNew],LearningFactors[Tech_'#],DMC_EV1[[#This Row],[Tech_'#]])</f>
        <v>28</v>
      </c>
      <c r="G4374" s="121">
        <f>INDEX(TechList[ST_Thru],MATCH($A4374,TechList[Tech_'#],0),)</f>
        <v>2024</v>
      </c>
      <c r="H4374" s="154" t="str">
        <f>INDEX(TechList[Complexity],MATCH($A4374,TechList[Tech_'#],0),)</f>
        <v>High2</v>
      </c>
      <c r="I4374" s="158">
        <f>SUMIFS(DMC_EV1_curves[dmc_base_EVslope],DMC_EV1_curves[key_1],DMC_EV1[[#This Row],[key_1]])
*ev1_dmc!$J4374/100
+SUMIFS(DMC_EV1_curves[dmc_base_EVintercept],DMC_EV1_curves[key_1],DMC_EV1[[#This Row],[key_1]])</f>
        <v>-619.41858866346229</v>
      </c>
      <c r="J4374" s="156">
        <v>16</v>
      </c>
    </row>
    <row r="4375" spans="1:10" x14ac:dyDescent="0.25">
      <c r="A4375" s="123">
        <v>329</v>
      </c>
      <c r="B4375" s="154" t="str">
        <f>INDEX(TechList[Tech],MATCH($A4375,TechList[Tech_'#],0),)</f>
        <v>EV200 non-batt</v>
      </c>
      <c r="C4375" s="154" t="str">
        <f t="shared" ref="C4375:C4478" si="318">CONCATENATE(A4375,"_",E4375)</f>
        <v>329_6</v>
      </c>
      <c r="D4375" s="158" t="str">
        <f t="shared" ref="D4375:D4478" si="319">CONCATENATE(C4375,"_",TEXT(J4375,"0.0"))</f>
        <v>329_6_16.5</v>
      </c>
      <c r="E4375" s="153">
        <f t="shared" si="317"/>
        <v>6</v>
      </c>
      <c r="F4375" s="121">
        <f>SUMIFS(LearningFactors[LF_codeNew],LearningFactors[Tech_'#],DMC_EV1[[#This Row],[Tech_'#]])</f>
        <v>28</v>
      </c>
      <c r="G4375" s="121">
        <f>INDEX(TechList[ST_Thru],MATCH($A4375,TechList[Tech_'#],0),)</f>
        <v>2024</v>
      </c>
      <c r="H4375" s="154" t="str">
        <f>INDEX(TechList[Complexity],MATCH($A4375,TechList[Tech_'#],0),)</f>
        <v>High2</v>
      </c>
      <c r="I4375" s="158">
        <f>SUMIFS(DMC_EV1_curves[dmc_base_EVslope],DMC_EV1_curves[key_1],DMC_EV1[[#This Row],[key_1]])
*ev1_dmc!$J4375/100
+SUMIFS(DMC_EV1_curves[dmc_base_EVintercept],DMC_EV1_curves[key_1],DMC_EV1[[#This Row],[key_1]])</f>
        <v>-618.19269968613366</v>
      </c>
      <c r="J4375" s="156">
        <v>16.5</v>
      </c>
    </row>
    <row r="4376" spans="1:10" x14ac:dyDescent="0.25">
      <c r="A4376" s="123">
        <v>329</v>
      </c>
      <c r="B4376" s="154" t="str">
        <f>INDEX(TechList[Tech],MATCH($A4376,TechList[Tech_'#],0),)</f>
        <v>EV200 non-batt</v>
      </c>
      <c r="C4376" s="154" t="str">
        <f t="shared" si="318"/>
        <v>329_6</v>
      </c>
      <c r="D4376" s="158" t="str">
        <f t="shared" si="319"/>
        <v>329_6_17.0</v>
      </c>
      <c r="E4376" s="153">
        <f t="shared" si="317"/>
        <v>6</v>
      </c>
      <c r="F4376" s="121">
        <f>SUMIFS(LearningFactors[LF_codeNew],LearningFactors[Tech_'#],DMC_EV1[[#This Row],[Tech_'#]])</f>
        <v>28</v>
      </c>
      <c r="G4376" s="121">
        <f>INDEX(TechList[ST_Thru],MATCH($A4376,TechList[Tech_'#],0),)</f>
        <v>2024</v>
      </c>
      <c r="H4376" s="154" t="str">
        <f>INDEX(TechList[Complexity],MATCH($A4376,TechList[Tech_'#],0),)</f>
        <v>High2</v>
      </c>
      <c r="I4376" s="158">
        <f>SUMIFS(DMC_EV1_curves[dmc_base_EVslope],DMC_EV1_curves[key_1],DMC_EV1[[#This Row],[key_1]])
*ev1_dmc!$J4376/100
+SUMIFS(DMC_EV1_curves[dmc_base_EVintercept],DMC_EV1_curves[key_1],DMC_EV1[[#This Row],[key_1]])</f>
        <v>-616.96681070880493</v>
      </c>
      <c r="J4376" s="156">
        <v>17</v>
      </c>
    </row>
    <row r="4377" spans="1:10" x14ac:dyDescent="0.25">
      <c r="A4377" s="123">
        <v>329</v>
      </c>
      <c r="B4377" s="154" t="str">
        <f>INDEX(TechList[Tech],MATCH($A4377,TechList[Tech_'#],0),)</f>
        <v>EV200 non-batt</v>
      </c>
      <c r="C4377" s="154" t="str">
        <f t="shared" si="318"/>
        <v>329_6</v>
      </c>
      <c r="D4377" s="158" t="str">
        <f t="shared" si="319"/>
        <v>329_6_17.5</v>
      </c>
      <c r="E4377" s="153">
        <f t="shared" si="317"/>
        <v>6</v>
      </c>
      <c r="F4377" s="121">
        <f>SUMIFS(LearningFactors[LF_codeNew],LearningFactors[Tech_'#],DMC_EV1[[#This Row],[Tech_'#]])</f>
        <v>28</v>
      </c>
      <c r="G4377" s="121">
        <f>INDEX(TechList[ST_Thru],MATCH($A4377,TechList[Tech_'#],0),)</f>
        <v>2024</v>
      </c>
      <c r="H4377" s="154" t="str">
        <f>INDEX(TechList[Complexity],MATCH($A4377,TechList[Tech_'#],0),)</f>
        <v>High2</v>
      </c>
      <c r="I4377" s="158">
        <f>SUMIFS(DMC_EV1_curves[dmc_base_EVslope],DMC_EV1_curves[key_1],DMC_EV1[[#This Row],[key_1]])
*ev1_dmc!$J4377/100
+SUMIFS(DMC_EV1_curves[dmc_base_EVintercept],DMC_EV1_curves[key_1],DMC_EV1[[#This Row],[key_1]])</f>
        <v>-615.74092173147619</v>
      </c>
      <c r="J4377" s="156">
        <v>17.5</v>
      </c>
    </row>
    <row r="4378" spans="1:10" x14ac:dyDescent="0.25">
      <c r="A4378" s="123">
        <v>329</v>
      </c>
      <c r="B4378" s="154" t="str">
        <f>INDEX(TechList[Tech],MATCH($A4378,TechList[Tech_'#],0),)</f>
        <v>EV200 non-batt</v>
      </c>
      <c r="C4378" s="154" t="str">
        <f t="shared" si="318"/>
        <v>329_6</v>
      </c>
      <c r="D4378" s="158" t="str">
        <f t="shared" si="319"/>
        <v>329_6_18.0</v>
      </c>
      <c r="E4378" s="153">
        <f t="shared" si="317"/>
        <v>6</v>
      </c>
      <c r="F4378" s="121">
        <f>SUMIFS(LearningFactors[LF_codeNew],LearningFactors[Tech_'#],DMC_EV1[[#This Row],[Tech_'#]])</f>
        <v>28</v>
      </c>
      <c r="G4378" s="121">
        <f>INDEX(TechList[ST_Thru],MATCH($A4378,TechList[Tech_'#],0),)</f>
        <v>2024</v>
      </c>
      <c r="H4378" s="154" t="str">
        <f>INDEX(TechList[Complexity],MATCH($A4378,TechList[Tech_'#],0),)</f>
        <v>High2</v>
      </c>
      <c r="I4378" s="158">
        <f>SUMIFS(DMC_EV1_curves[dmc_base_EVslope],DMC_EV1_curves[key_1],DMC_EV1[[#This Row],[key_1]])
*ev1_dmc!$J4378/100
+SUMIFS(DMC_EV1_curves[dmc_base_EVintercept],DMC_EV1_curves[key_1],DMC_EV1[[#This Row],[key_1]])</f>
        <v>-614.51503275414746</v>
      </c>
      <c r="J4378" s="156">
        <v>18</v>
      </c>
    </row>
    <row r="4379" spans="1:10" x14ac:dyDescent="0.25">
      <c r="A4379" s="123">
        <v>329</v>
      </c>
      <c r="B4379" s="154" t="str">
        <f>INDEX(TechList[Tech],MATCH($A4379,TechList[Tech_'#],0),)</f>
        <v>EV200 non-batt</v>
      </c>
      <c r="C4379" s="154" t="str">
        <f t="shared" si="318"/>
        <v>329_6</v>
      </c>
      <c r="D4379" s="158" t="str">
        <f t="shared" si="319"/>
        <v>329_6_18.5</v>
      </c>
      <c r="E4379" s="153">
        <f t="shared" si="317"/>
        <v>6</v>
      </c>
      <c r="F4379" s="121">
        <f>SUMIFS(LearningFactors[LF_codeNew],LearningFactors[Tech_'#],DMC_EV1[[#This Row],[Tech_'#]])</f>
        <v>28</v>
      </c>
      <c r="G4379" s="121">
        <f>INDEX(TechList[ST_Thru],MATCH($A4379,TechList[Tech_'#],0),)</f>
        <v>2024</v>
      </c>
      <c r="H4379" s="154" t="str">
        <f>INDEX(TechList[Complexity],MATCH($A4379,TechList[Tech_'#],0),)</f>
        <v>High2</v>
      </c>
      <c r="I4379" s="158">
        <f>SUMIFS(DMC_EV1_curves[dmc_base_EVslope],DMC_EV1_curves[key_1],DMC_EV1[[#This Row],[key_1]])
*ev1_dmc!$J4379/100
+SUMIFS(DMC_EV1_curves[dmc_base_EVintercept],DMC_EV1_curves[key_1],DMC_EV1[[#This Row],[key_1]])</f>
        <v>-613.28914377681872</v>
      </c>
      <c r="J4379" s="156">
        <v>18.5</v>
      </c>
    </row>
    <row r="4380" spans="1:10" x14ac:dyDescent="0.25">
      <c r="A4380" s="123">
        <v>329</v>
      </c>
      <c r="B4380" s="154" t="str">
        <f>INDEX(TechList[Tech],MATCH($A4380,TechList[Tech_'#],0),)</f>
        <v>EV200 non-batt</v>
      </c>
      <c r="C4380" s="154" t="str">
        <f t="shared" si="318"/>
        <v>329_6</v>
      </c>
      <c r="D4380" s="158" t="str">
        <f t="shared" si="319"/>
        <v>329_6_19.0</v>
      </c>
      <c r="E4380" s="153">
        <f t="shared" si="317"/>
        <v>6</v>
      </c>
      <c r="F4380" s="121">
        <f>SUMIFS(LearningFactors[LF_codeNew],LearningFactors[Tech_'#],DMC_EV1[[#This Row],[Tech_'#]])</f>
        <v>28</v>
      </c>
      <c r="G4380" s="121">
        <f>INDEX(TechList[ST_Thru],MATCH($A4380,TechList[Tech_'#],0),)</f>
        <v>2024</v>
      </c>
      <c r="H4380" s="154" t="str">
        <f>INDEX(TechList[Complexity],MATCH($A4380,TechList[Tech_'#],0),)</f>
        <v>High2</v>
      </c>
      <c r="I4380" s="158">
        <f>SUMIFS(DMC_EV1_curves[dmc_base_EVslope],DMC_EV1_curves[key_1],DMC_EV1[[#This Row],[key_1]])
*ev1_dmc!$J4380/100
+SUMIFS(DMC_EV1_curves[dmc_base_EVintercept],DMC_EV1_curves[key_1],DMC_EV1[[#This Row],[key_1]])</f>
        <v>-612.06325479948998</v>
      </c>
      <c r="J4380" s="156">
        <v>19</v>
      </c>
    </row>
    <row r="4381" spans="1:10" x14ac:dyDescent="0.25">
      <c r="A4381" s="123">
        <v>329</v>
      </c>
      <c r="B4381" s="154" t="str">
        <f>INDEX(TechList[Tech],MATCH($A4381,TechList[Tech_'#],0),)</f>
        <v>EV200 non-batt</v>
      </c>
      <c r="C4381" s="154" t="str">
        <f t="shared" si="318"/>
        <v>329_6</v>
      </c>
      <c r="D4381" s="158" t="str">
        <f t="shared" si="319"/>
        <v>329_6_19.5</v>
      </c>
      <c r="E4381" s="153">
        <f t="shared" si="317"/>
        <v>6</v>
      </c>
      <c r="F4381" s="121">
        <f>SUMIFS(LearningFactors[LF_codeNew],LearningFactors[Tech_'#],DMC_EV1[[#This Row],[Tech_'#]])</f>
        <v>28</v>
      </c>
      <c r="G4381" s="121">
        <f>INDEX(TechList[ST_Thru],MATCH($A4381,TechList[Tech_'#],0),)</f>
        <v>2024</v>
      </c>
      <c r="H4381" s="154" t="str">
        <f>INDEX(TechList[Complexity],MATCH($A4381,TechList[Tech_'#],0),)</f>
        <v>High2</v>
      </c>
      <c r="I4381" s="158">
        <f>SUMIFS(DMC_EV1_curves[dmc_base_EVslope],DMC_EV1_curves[key_1],DMC_EV1[[#This Row],[key_1]])
*ev1_dmc!$J4381/100
+SUMIFS(DMC_EV1_curves[dmc_base_EVintercept],DMC_EV1_curves[key_1],DMC_EV1[[#This Row],[key_1]])</f>
        <v>-610.83736582216125</v>
      </c>
      <c r="J4381" s="156">
        <v>19.5</v>
      </c>
    </row>
    <row r="4382" spans="1:10" x14ac:dyDescent="0.25">
      <c r="A4382" s="119">
        <v>329</v>
      </c>
      <c r="B4382" s="154" t="str">
        <f>INDEX(TechList[Tech],MATCH($A4382,TechList[Tech_'#],0),)</f>
        <v>EV200 non-batt</v>
      </c>
      <c r="C4382" s="154" t="str">
        <f t="shared" si="318"/>
        <v>329_6</v>
      </c>
      <c r="D4382" s="158" t="str">
        <f t="shared" si="319"/>
        <v>329_6_20.0</v>
      </c>
      <c r="E4382" s="153">
        <f t="shared" si="317"/>
        <v>6</v>
      </c>
      <c r="F4382" s="121">
        <f>SUMIFS(LearningFactors[LF_codeNew],LearningFactors[Tech_'#],DMC_EV1[[#This Row],[Tech_'#]])</f>
        <v>28</v>
      </c>
      <c r="G4382" s="121">
        <f>INDEX(TechList[ST_Thru],MATCH($A4382,TechList[Tech_'#],0),)</f>
        <v>2024</v>
      </c>
      <c r="H4382" s="154" t="str">
        <f>INDEX(TechList[Complexity],MATCH($A4382,TechList[Tech_'#],0),)</f>
        <v>High2</v>
      </c>
      <c r="I4382" s="158">
        <f>SUMIFS(DMC_EV1_curves[dmc_base_EVslope],DMC_EV1_curves[key_1],DMC_EV1[[#This Row],[key_1]])
*ev1_dmc!$J4382/100
+SUMIFS(DMC_EV1_curves[dmc_base_EVintercept],DMC_EV1_curves[key_1],DMC_EV1[[#This Row],[key_1]])</f>
        <v>-609.61147684483251</v>
      </c>
      <c r="J4382" s="155">
        <v>20</v>
      </c>
    </row>
    <row r="4383" spans="1:10" x14ac:dyDescent="0.25">
      <c r="A4383" s="123">
        <v>329</v>
      </c>
      <c r="B4383" s="154" t="str">
        <f>INDEX(TechList[Tech],MATCH($A4383,TechList[Tech_'#],0),)</f>
        <v>EV200 non-batt</v>
      </c>
      <c r="C4383" s="154" t="str">
        <f t="shared" ref="C4383:C4402" si="320">CONCATENATE(A4383,"_",E4383)</f>
        <v>329_6</v>
      </c>
      <c r="D4383" s="158" t="str">
        <f t="shared" ref="D4383:D4402" si="321">CONCATENATE(C4383,"_",TEXT(J4383,"0.0"))</f>
        <v>329_6_20.5</v>
      </c>
      <c r="E4383" s="153">
        <f t="shared" si="317"/>
        <v>6</v>
      </c>
      <c r="F4383" s="121">
        <f>SUMIFS(LearningFactors[LF_codeNew],LearningFactors[Tech_'#],DMC_EV1[[#This Row],[Tech_'#]])</f>
        <v>28</v>
      </c>
      <c r="G4383" s="121">
        <f>INDEX(TechList[ST_Thru],MATCH($A4383,TechList[Tech_'#],0),)</f>
        <v>2024</v>
      </c>
      <c r="H4383" s="154" t="str">
        <f>INDEX(TechList[Complexity],MATCH($A4383,TechList[Tech_'#],0),)</f>
        <v>High2</v>
      </c>
      <c r="I4383" s="158">
        <f>SUMIFS(DMC_EV1_curves[dmc_base_EVslope],DMC_EV1_curves[key_1],DMC_EV1[[#This Row],[key_1]])
*ev1_dmc!$J4383/100
+SUMIFS(DMC_EV1_curves[dmc_base_EVintercept],DMC_EV1_curves[key_1],DMC_EV1[[#This Row],[key_1]])</f>
        <v>-608.38558786750377</v>
      </c>
      <c r="J4383" s="73">
        <v>20.5</v>
      </c>
    </row>
    <row r="4384" spans="1:10" x14ac:dyDescent="0.25">
      <c r="A4384" s="123">
        <v>329</v>
      </c>
      <c r="B4384" s="154" t="str">
        <f>INDEX(TechList[Tech],MATCH($A4384,TechList[Tech_'#],0),)</f>
        <v>EV200 non-batt</v>
      </c>
      <c r="C4384" s="154" t="str">
        <f t="shared" si="320"/>
        <v>329_6</v>
      </c>
      <c r="D4384" s="158" t="str">
        <f t="shared" si="321"/>
        <v>329_6_21.0</v>
      </c>
      <c r="E4384" s="153">
        <f t="shared" si="317"/>
        <v>6</v>
      </c>
      <c r="F4384" s="121">
        <f>SUMIFS(LearningFactors[LF_codeNew],LearningFactors[Tech_'#],DMC_EV1[[#This Row],[Tech_'#]])</f>
        <v>28</v>
      </c>
      <c r="G4384" s="121">
        <f>INDEX(TechList[ST_Thru],MATCH($A4384,TechList[Tech_'#],0),)</f>
        <v>2024</v>
      </c>
      <c r="H4384" s="154" t="str">
        <f>INDEX(TechList[Complexity],MATCH($A4384,TechList[Tech_'#],0),)</f>
        <v>High2</v>
      </c>
      <c r="I4384" s="158">
        <f>SUMIFS(DMC_EV1_curves[dmc_base_EVslope],DMC_EV1_curves[key_1],DMC_EV1[[#This Row],[key_1]])
*ev1_dmc!$J4384/100
+SUMIFS(DMC_EV1_curves[dmc_base_EVintercept],DMC_EV1_curves[key_1],DMC_EV1[[#This Row],[key_1]])</f>
        <v>-607.15969889017504</v>
      </c>
      <c r="J4384" s="73">
        <v>21</v>
      </c>
    </row>
    <row r="4385" spans="1:10" x14ac:dyDescent="0.25">
      <c r="A4385" s="123">
        <v>329</v>
      </c>
      <c r="B4385" s="154" t="str">
        <f>INDEX(TechList[Tech],MATCH($A4385,TechList[Tech_'#],0),)</f>
        <v>EV200 non-batt</v>
      </c>
      <c r="C4385" s="154" t="str">
        <f t="shared" si="320"/>
        <v>329_6</v>
      </c>
      <c r="D4385" s="158" t="str">
        <f t="shared" si="321"/>
        <v>329_6_21.5</v>
      </c>
      <c r="E4385" s="153">
        <f t="shared" si="317"/>
        <v>6</v>
      </c>
      <c r="F4385" s="121">
        <f>SUMIFS(LearningFactors[LF_codeNew],LearningFactors[Tech_'#],DMC_EV1[[#This Row],[Tech_'#]])</f>
        <v>28</v>
      </c>
      <c r="G4385" s="121">
        <f>INDEX(TechList[ST_Thru],MATCH($A4385,TechList[Tech_'#],0),)</f>
        <v>2024</v>
      </c>
      <c r="H4385" s="154" t="str">
        <f>INDEX(TechList[Complexity],MATCH($A4385,TechList[Tech_'#],0),)</f>
        <v>High2</v>
      </c>
      <c r="I4385" s="158">
        <f>SUMIFS(DMC_EV1_curves[dmc_base_EVslope],DMC_EV1_curves[key_1],DMC_EV1[[#This Row],[key_1]])
*ev1_dmc!$J4385/100
+SUMIFS(DMC_EV1_curves[dmc_base_EVintercept],DMC_EV1_curves[key_1],DMC_EV1[[#This Row],[key_1]])</f>
        <v>-605.9338099128463</v>
      </c>
      <c r="J4385" s="73">
        <v>21.5</v>
      </c>
    </row>
    <row r="4386" spans="1:10" x14ac:dyDescent="0.25">
      <c r="A4386" s="123">
        <v>329</v>
      </c>
      <c r="B4386" s="154" t="str">
        <f>INDEX(TechList[Tech],MATCH($A4386,TechList[Tech_'#],0),)</f>
        <v>EV200 non-batt</v>
      </c>
      <c r="C4386" s="154" t="str">
        <f t="shared" si="320"/>
        <v>329_6</v>
      </c>
      <c r="D4386" s="158" t="str">
        <f t="shared" si="321"/>
        <v>329_6_22.0</v>
      </c>
      <c r="E4386" s="153">
        <f t="shared" si="317"/>
        <v>6</v>
      </c>
      <c r="F4386" s="121">
        <f>SUMIFS(LearningFactors[LF_codeNew],LearningFactors[Tech_'#],DMC_EV1[[#This Row],[Tech_'#]])</f>
        <v>28</v>
      </c>
      <c r="G4386" s="121">
        <f>INDEX(TechList[ST_Thru],MATCH($A4386,TechList[Tech_'#],0),)</f>
        <v>2024</v>
      </c>
      <c r="H4386" s="154" t="str">
        <f>INDEX(TechList[Complexity],MATCH($A4386,TechList[Tech_'#],0),)</f>
        <v>High2</v>
      </c>
      <c r="I4386" s="158">
        <f>SUMIFS(DMC_EV1_curves[dmc_base_EVslope],DMC_EV1_curves[key_1],DMC_EV1[[#This Row],[key_1]])
*ev1_dmc!$J4386/100
+SUMIFS(DMC_EV1_curves[dmc_base_EVintercept],DMC_EV1_curves[key_1],DMC_EV1[[#This Row],[key_1]])</f>
        <v>-604.70792093551756</v>
      </c>
      <c r="J4386" s="73">
        <v>22</v>
      </c>
    </row>
    <row r="4387" spans="1:10" x14ac:dyDescent="0.25">
      <c r="A4387" s="123">
        <v>329</v>
      </c>
      <c r="B4387" s="154" t="str">
        <f>INDEX(TechList[Tech],MATCH($A4387,TechList[Tech_'#],0),)</f>
        <v>EV200 non-batt</v>
      </c>
      <c r="C4387" s="154" t="str">
        <f t="shared" si="320"/>
        <v>329_6</v>
      </c>
      <c r="D4387" s="158" t="str">
        <f t="shared" si="321"/>
        <v>329_6_22.5</v>
      </c>
      <c r="E4387" s="153">
        <f t="shared" si="317"/>
        <v>6</v>
      </c>
      <c r="F4387" s="121">
        <f>SUMIFS(LearningFactors[LF_codeNew],LearningFactors[Tech_'#],DMC_EV1[[#This Row],[Tech_'#]])</f>
        <v>28</v>
      </c>
      <c r="G4387" s="121">
        <f>INDEX(TechList[ST_Thru],MATCH($A4387,TechList[Tech_'#],0),)</f>
        <v>2024</v>
      </c>
      <c r="H4387" s="154" t="str">
        <f>INDEX(TechList[Complexity],MATCH($A4387,TechList[Tech_'#],0),)</f>
        <v>High2</v>
      </c>
      <c r="I4387" s="158">
        <f>SUMIFS(DMC_EV1_curves[dmc_base_EVslope],DMC_EV1_curves[key_1],DMC_EV1[[#This Row],[key_1]])
*ev1_dmc!$J4387/100
+SUMIFS(DMC_EV1_curves[dmc_base_EVintercept],DMC_EV1_curves[key_1],DMC_EV1[[#This Row],[key_1]])</f>
        <v>-603.48203195818883</v>
      </c>
      <c r="J4387" s="73">
        <v>22.5</v>
      </c>
    </row>
    <row r="4388" spans="1:10" x14ac:dyDescent="0.25">
      <c r="A4388" s="123">
        <v>329</v>
      </c>
      <c r="B4388" s="154" t="str">
        <f>INDEX(TechList[Tech],MATCH($A4388,TechList[Tech_'#],0),)</f>
        <v>EV200 non-batt</v>
      </c>
      <c r="C4388" s="154" t="str">
        <f t="shared" si="320"/>
        <v>329_6</v>
      </c>
      <c r="D4388" s="158" t="str">
        <f t="shared" si="321"/>
        <v>329_6_23.0</v>
      </c>
      <c r="E4388" s="153">
        <f t="shared" si="317"/>
        <v>6</v>
      </c>
      <c r="F4388" s="121">
        <f>SUMIFS(LearningFactors[LF_codeNew],LearningFactors[Tech_'#],DMC_EV1[[#This Row],[Tech_'#]])</f>
        <v>28</v>
      </c>
      <c r="G4388" s="121">
        <f>INDEX(TechList[ST_Thru],MATCH($A4388,TechList[Tech_'#],0),)</f>
        <v>2024</v>
      </c>
      <c r="H4388" s="154" t="str">
        <f>INDEX(TechList[Complexity],MATCH($A4388,TechList[Tech_'#],0),)</f>
        <v>High2</v>
      </c>
      <c r="I4388" s="158">
        <f>SUMIFS(DMC_EV1_curves[dmc_base_EVslope],DMC_EV1_curves[key_1],DMC_EV1[[#This Row],[key_1]])
*ev1_dmc!$J4388/100
+SUMIFS(DMC_EV1_curves[dmc_base_EVintercept],DMC_EV1_curves[key_1],DMC_EV1[[#This Row],[key_1]])</f>
        <v>-602.25614298086009</v>
      </c>
      <c r="J4388" s="73">
        <v>23</v>
      </c>
    </row>
    <row r="4389" spans="1:10" x14ac:dyDescent="0.25">
      <c r="A4389" s="123">
        <v>329</v>
      </c>
      <c r="B4389" s="154" t="str">
        <f>INDEX(TechList[Tech],MATCH($A4389,TechList[Tech_'#],0),)</f>
        <v>EV200 non-batt</v>
      </c>
      <c r="C4389" s="154" t="str">
        <f t="shared" si="320"/>
        <v>329_6</v>
      </c>
      <c r="D4389" s="158" t="str">
        <f t="shared" si="321"/>
        <v>329_6_23.5</v>
      </c>
      <c r="E4389" s="153">
        <f t="shared" si="317"/>
        <v>6</v>
      </c>
      <c r="F4389" s="121">
        <f>SUMIFS(LearningFactors[LF_codeNew],LearningFactors[Tech_'#],DMC_EV1[[#This Row],[Tech_'#]])</f>
        <v>28</v>
      </c>
      <c r="G4389" s="121">
        <f>INDEX(TechList[ST_Thru],MATCH($A4389,TechList[Tech_'#],0),)</f>
        <v>2024</v>
      </c>
      <c r="H4389" s="154" t="str">
        <f>INDEX(TechList[Complexity],MATCH($A4389,TechList[Tech_'#],0),)</f>
        <v>High2</v>
      </c>
      <c r="I4389" s="158">
        <f>SUMIFS(DMC_EV1_curves[dmc_base_EVslope],DMC_EV1_curves[key_1],DMC_EV1[[#This Row],[key_1]])
*ev1_dmc!$J4389/100
+SUMIFS(DMC_EV1_curves[dmc_base_EVintercept],DMC_EV1_curves[key_1],DMC_EV1[[#This Row],[key_1]])</f>
        <v>-601.03025400353135</v>
      </c>
      <c r="J4389" s="73">
        <v>23.5</v>
      </c>
    </row>
    <row r="4390" spans="1:10" x14ac:dyDescent="0.25">
      <c r="A4390" s="123">
        <v>329</v>
      </c>
      <c r="B4390" s="154" t="str">
        <f>INDEX(TechList[Tech],MATCH($A4390,TechList[Tech_'#],0),)</f>
        <v>EV200 non-batt</v>
      </c>
      <c r="C4390" s="154" t="str">
        <f t="shared" si="320"/>
        <v>329_6</v>
      </c>
      <c r="D4390" s="158" t="str">
        <f t="shared" si="321"/>
        <v>329_6_24.0</v>
      </c>
      <c r="E4390" s="153">
        <f t="shared" si="317"/>
        <v>6</v>
      </c>
      <c r="F4390" s="121">
        <f>SUMIFS(LearningFactors[LF_codeNew],LearningFactors[Tech_'#],DMC_EV1[[#This Row],[Tech_'#]])</f>
        <v>28</v>
      </c>
      <c r="G4390" s="121">
        <f>INDEX(TechList[ST_Thru],MATCH($A4390,TechList[Tech_'#],0),)</f>
        <v>2024</v>
      </c>
      <c r="H4390" s="154" t="str">
        <f>INDEX(TechList[Complexity],MATCH($A4390,TechList[Tech_'#],0),)</f>
        <v>High2</v>
      </c>
      <c r="I4390" s="158">
        <f>SUMIFS(DMC_EV1_curves[dmc_base_EVslope],DMC_EV1_curves[key_1],DMC_EV1[[#This Row],[key_1]])
*ev1_dmc!$J4390/100
+SUMIFS(DMC_EV1_curves[dmc_base_EVintercept],DMC_EV1_curves[key_1],DMC_EV1[[#This Row],[key_1]])</f>
        <v>-599.80436502620262</v>
      </c>
      <c r="J4390" s="73">
        <v>24</v>
      </c>
    </row>
    <row r="4391" spans="1:10" x14ac:dyDescent="0.25">
      <c r="A4391" s="123">
        <v>329</v>
      </c>
      <c r="B4391" s="154" t="str">
        <f>INDEX(TechList[Tech],MATCH($A4391,TechList[Tech_'#],0),)</f>
        <v>EV200 non-batt</v>
      </c>
      <c r="C4391" s="154" t="str">
        <f t="shared" si="320"/>
        <v>329_6</v>
      </c>
      <c r="D4391" s="158" t="str">
        <f t="shared" si="321"/>
        <v>329_6_24.5</v>
      </c>
      <c r="E4391" s="153">
        <f t="shared" si="317"/>
        <v>6</v>
      </c>
      <c r="F4391" s="121">
        <f>SUMIFS(LearningFactors[LF_codeNew],LearningFactors[Tech_'#],DMC_EV1[[#This Row],[Tech_'#]])</f>
        <v>28</v>
      </c>
      <c r="G4391" s="121">
        <f>INDEX(TechList[ST_Thru],MATCH($A4391,TechList[Tech_'#],0),)</f>
        <v>2024</v>
      </c>
      <c r="H4391" s="154" t="str">
        <f>INDEX(TechList[Complexity],MATCH($A4391,TechList[Tech_'#],0),)</f>
        <v>High2</v>
      </c>
      <c r="I4391" s="158">
        <f>SUMIFS(DMC_EV1_curves[dmc_base_EVslope],DMC_EV1_curves[key_1],DMC_EV1[[#This Row],[key_1]])
*ev1_dmc!$J4391/100
+SUMIFS(DMC_EV1_curves[dmc_base_EVintercept],DMC_EV1_curves[key_1],DMC_EV1[[#This Row],[key_1]])</f>
        <v>-598.57847604887388</v>
      </c>
      <c r="J4391" s="73">
        <v>24.5</v>
      </c>
    </row>
    <row r="4392" spans="1:10" x14ac:dyDescent="0.25">
      <c r="A4392" s="123">
        <v>329</v>
      </c>
      <c r="B4392" s="154" t="str">
        <f>INDEX(TechList[Tech],MATCH($A4392,TechList[Tech_'#],0),)</f>
        <v>EV200 non-batt</v>
      </c>
      <c r="C4392" s="154" t="str">
        <f t="shared" si="320"/>
        <v>329_6</v>
      </c>
      <c r="D4392" s="158" t="str">
        <f t="shared" si="321"/>
        <v>329_6_25.0</v>
      </c>
      <c r="E4392" s="153">
        <f t="shared" si="317"/>
        <v>6</v>
      </c>
      <c r="F4392" s="121">
        <f>SUMIFS(LearningFactors[LF_codeNew],LearningFactors[Tech_'#],DMC_EV1[[#This Row],[Tech_'#]])</f>
        <v>28</v>
      </c>
      <c r="G4392" s="121">
        <f>INDEX(TechList[ST_Thru],MATCH($A4392,TechList[Tech_'#],0),)</f>
        <v>2024</v>
      </c>
      <c r="H4392" s="154" t="str">
        <f>INDEX(TechList[Complexity],MATCH($A4392,TechList[Tech_'#],0),)</f>
        <v>High2</v>
      </c>
      <c r="I4392" s="158">
        <f>SUMIFS(DMC_EV1_curves[dmc_base_EVslope],DMC_EV1_curves[key_1],DMC_EV1[[#This Row],[key_1]])
*ev1_dmc!$J4392/100
+SUMIFS(DMC_EV1_curves[dmc_base_EVintercept],DMC_EV1_curves[key_1],DMC_EV1[[#This Row],[key_1]])</f>
        <v>-597.35258707154514</v>
      </c>
      <c r="J4392" s="73">
        <v>25</v>
      </c>
    </row>
    <row r="4393" spans="1:10" x14ac:dyDescent="0.25">
      <c r="A4393" s="123">
        <v>329</v>
      </c>
      <c r="B4393" s="154" t="str">
        <f>INDEX(TechList[Tech],MATCH($A4393,TechList[Tech_'#],0),)</f>
        <v>EV200 non-batt</v>
      </c>
      <c r="C4393" s="154" t="str">
        <f t="shared" si="320"/>
        <v>329_6</v>
      </c>
      <c r="D4393" s="158" t="str">
        <f t="shared" si="321"/>
        <v>329_6_25.5</v>
      </c>
      <c r="E4393" s="153">
        <f t="shared" si="317"/>
        <v>6</v>
      </c>
      <c r="F4393" s="121">
        <f>SUMIFS(LearningFactors[LF_codeNew],LearningFactors[Tech_'#],DMC_EV1[[#This Row],[Tech_'#]])</f>
        <v>28</v>
      </c>
      <c r="G4393" s="121">
        <f>INDEX(TechList[ST_Thru],MATCH($A4393,TechList[Tech_'#],0),)</f>
        <v>2024</v>
      </c>
      <c r="H4393" s="154" t="str">
        <f>INDEX(TechList[Complexity],MATCH($A4393,TechList[Tech_'#],0),)</f>
        <v>High2</v>
      </c>
      <c r="I4393" s="158">
        <f>SUMIFS(DMC_EV1_curves[dmc_base_EVslope],DMC_EV1_curves[key_1],DMC_EV1[[#This Row],[key_1]])
*ev1_dmc!$J4393/100
+SUMIFS(DMC_EV1_curves[dmc_base_EVintercept],DMC_EV1_curves[key_1],DMC_EV1[[#This Row],[key_1]])</f>
        <v>-596.12669809421641</v>
      </c>
      <c r="J4393" s="73">
        <v>25.5</v>
      </c>
    </row>
    <row r="4394" spans="1:10" x14ac:dyDescent="0.25">
      <c r="A4394" s="123">
        <v>329</v>
      </c>
      <c r="B4394" s="154" t="str">
        <f>INDEX(TechList[Tech],MATCH($A4394,TechList[Tech_'#],0),)</f>
        <v>EV200 non-batt</v>
      </c>
      <c r="C4394" s="154" t="str">
        <f t="shared" si="320"/>
        <v>329_6</v>
      </c>
      <c r="D4394" s="158" t="str">
        <f t="shared" si="321"/>
        <v>329_6_26.0</v>
      </c>
      <c r="E4394" s="153">
        <f t="shared" si="317"/>
        <v>6</v>
      </c>
      <c r="F4394" s="121">
        <f>SUMIFS(LearningFactors[LF_codeNew],LearningFactors[Tech_'#],DMC_EV1[[#This Row],[Tech_'#]])</f>
        <v>28</v>
      </c>
      <c r="G4394" s="121">
        <f>INDEX(TechList[ST_Thru],MATCH($A4394,TechList[Tech_'#],0),)</f>
        <v>2024</v>
      </c>
      <c r="H4394" s="154" t="str">
        <f>INDEX(TechList[Complexity],MATCH($A4394,TechList[Tech_'#],0),)</f>
        <v>High2</v>
      </c>
      <c r="I4394" s="158">
        <f>SUMIFS(DMC_EV1_curves[dmc_base_EVslope],DMC_EV1_curves[key_1],DMC_EV1[[#This Row],[key_1]])
*ev1_dmc!$J4394/100
+SUMIFS(DMC_EV1_curves[dmc_base_EVintercept],DMC_EV1_curves[key_1],DMC_EV1[[#This Row],[key_1]])</f>
        <v>-594.90080911688767</v>
      </c>
      <c r="J4394" s="73">
        <v>26</v>
      </c>
    </row>
    <row r="4395" spans="1:10" x14ac:dyDescent="0.25">
      <c r="A4395" s="123">
        <v>329</v>
      </c>
      <c r="B4395" s="154" t="str">
        <f>INDEX(TechList[Tech],MATCH($A4395,TechList[Tech_'#],0),)</f>
        <v>EV200 non-batt</v>
      </c>
      <c r="C4395" s="154" t="str">
        <f t="shared" si="320"/>
        <v>329_6</v>
      </c>
      <c r="D4395" s="158" t="str">
        <f t="shared" si="321"/>
        <v>329_6_26.5</v>
      </c>
      <c r="E4395" s="153">
        <f t="shared" si="317"/>
        <v>6</v>
      </c>
      <c r="F4395" s="121">
        <f>SUMIFS(LearningFactors[LF_codeNew],LearningFactors[Tech_'#],DMC_EV1[[#This Row],[Tech_'#]])</f>
        <v>28</v>
      </c>
      <c r="G4395" s="121">
        <f>INDEX(TechList[ST_Thru],MATCH($A4395,TechList[Tech_'#],0),)</f>
        <v>2024</v>
      </c>
      <c r="H4395" s="154" t="str">
        <f>INDEX(TechList[Complexity],MATCH($A4395,TechList[Tech_'#],0),)</f>
        <v>High2</v>
      </c>
      <c r="I4395" s="158">
        <f>SUMIFS(DMC_EV1_curves[dmc_base_EVslope],DMC_EV1_curves[key_1],DMC_EV1[[#This Row],[key_1]])
*ev1_dmc!$J4395/100
+SUMIFS(DMC_EV1_curves[dmc_base_EVintercept],DMC_EV1_curves[key_1],DMC_EV1[[#This Row],[key_1]])</f>
        <v>-593.67492013955894</v>
      </c>
      <c r="J4395" s="73">
        <v>26.5</v>
      </c>
    </row>
    <row r="4396" spans="1:10" x14ac:dyDescent="0.25">
      <c r="A4396" s="123">
        <v>329</v>
      </c>
      <c r="B4396" s="154" t="str">
        <f>INDEX(TechList[Tech],MATCH($A4396,TechList[Tech_'#],0),)</f>
        <v>EV200 non-batt</v>
      </c>
      <c r="C4396" s="154" t="str">
        <f t="shared" si="320"/>
        <v>329_6</v>
      </c>
      <c r="D4396" s="158" t="str">
        <f t="shared" si="321"/>
        <v>329_6_27.0</v>
      </c>
      <c r="E4396" s="153">
        <f t="shared" si="317"/>
        <v>6</v>
      </c>
      <c r="F4396" s="121">
        <f>SUMIFS(LearningFactors[LF_codeNew],LearningFactors[Tech_'#],DMC_EV1[[#This Row],[Tech_'#]])</f>
        <v>28</v>
      </c>
      <c r="G4396" s="121">
        <f>INDEX(TechList[ST_Thru],MATCH($A4396,TechList[Tech_'#],0),)</f>
        <v>2024</v>
      </c>
      <c r="H4396" s="154" t="str">
        <f>INDEX(TechList[Complexity],MATCH($A4396,TechList[Tech_'#],0),)</f>
        <v>High2</v>
      </c>
      <c r="I4396" s="158">
        <f>SUMIFS(DMC_EV1_curves[dmc_base_EVslope],DMC_EV1_curves[key_1],DMC_EV1[[#This Row],[key_1]])
*ev1_dmc!$J4396/100
+SUMIFS(DMC_EV1_curves[dmc_base_EVintercept],DMC_EV1_curves[key_1],DMC_EV1[[#This Row],[key_1]])</f>
        <v>-592.4490311622302</v>
      </c>
      <c r="J4396" s="73">
        <v>27</v>
      </c>
    </row>
    <row r="4397" spans="1:10" x14ac:dyDescent="0.25">
      <c r="A4397" s="123">
        <v>329</v>
      </c>
      <c r="B4397" s="154" t="str">
        <f>INDEX(TechList[Tech],MATCH($A4397,TechList[Tech_'#],0),)</f>
        <v>EV200 non-batt</v>
      </c>
      <c r="C4397" s="154" t="str">
        <f t="shared" si="320"/>
        <v>329_6</v>
      </c>
      <c r="D4397" s="158" t="str">
        <f t="shared" si="321"/>
        <v>329_6_27.5</v>
      </c>
      <c r="E4397" s="153">
        <f t="shared" si="317"/>
        <v>6</v>
      </c>
      <c r="F4397" s="121">
        <f>SUMIFS(LearningFactors[LF_codeNew],LearningFactors[Tech_'#],DMC_EV1[[#This Row],[Tech_'#]])</f>
        <v>28</v>
      </c>
      <c r="G4397" s="121">
        <f>INDEX(TechList[ST_Thru],MATCH($A4397,TechList[Tech_'#],0),)</f>
        <v>2024</v>
      </c>
      <c r="H4397" s="154" t="str">
        <f>INDEX(TechList[Complexity],MATCH($A4397,TechList[Tech_'#],0),)</f>
        <v>High2</v>
      </c>
      <c r="I4397" s="158">
        <f>SUMIFS(DMC_EV1_curves[dmc_base_EVslope],DMC_EV1_curves[key_1],DMC_EV1[[#This Row],[key_1]])
*ev1_dmc!$J4397/100
+SUMIFS(DMC_EV1_curves[dmc_base_EVintercept],DMC_EV1_curves[key_1],DMC_EV1[[#This Row],[key_1]])</f>
        <v>-591.22314218490146</v>
      </c>
      <c r="J4397" s="73">
        <v>27.5</v>
      </c>
    </row>
    <row r="4398" spans="1:10" x14ac:dyDescent="0.25">
      <c r="A4398" s="123">
        <v>329</v>
      </c>
      <c r="B4398" s="154" t="str">
        <f>INDEX(TechList[Tech],MATCH($A4398,TechList[Tech_'#],0),)</f>
        <v>EV200 non-batt</v>
      </c>
      <c r="C4398" s="154" t="str">
        <f t="shared" si="320"/>
        <v>329_6</v>
      </c>
      <c r="D4398" s="158" t="str">
        <f t="shared" si="321"/>
        <v>329_6_28.0</v>
      </c>
      <c r="E4398" s="153">
        <f t="shared" si="317"/>
        <v>6</v>
      </c>
      <c r="F4398" s="121">
        <f>SUMIFS(LearningFactors[LF_codeNew],LearningFactors[Tech_'#],DMC_EV1[[#This Row],[Tech_'#]])</f>
        <v>28</v>
      </c>
      <c r="G4398" s="121">
        <f>INDEX(TechList[ST_Thru],MATCH($A4398,TechList[Tech_'#],0),)</f>
        <v>2024</v>
      </c>
      <c r="H4398" s="154" t="str">
        <f>INDEX(TechList[Complexity],MATCH($A4398,TechList[Tech_'#],0),)</f>
        <v>High2</v>
      </c>
      <c r="I4398" s="158">
        <f>SUMIFS(DMC_EV1_curves[dmc_base_EVslope],DMC_EV1_curves[key_1],DMC_EV1[[#This Row],[key_1]])
*ev1_dmc!$J4398/100
+SUMIFS(DMC_EV1_curves[dmc_base_EVintercept],DMC_EV1_curves[key_1],DMC_EV1[[#This Row],[key_1]])</f>
        <v>-589.99725320757273</v>
      </c>
      <c r="J4398" s="73">
        <v>28</v>
      </c>
    </row>
    <row r="4399" spans="1:10" x14ac:dyDescent="0.25">
      <c r="A4399" s="123">
        <v>329</v>
      </c>
      <c r="B4399" s="154" t="str">
        <f>INDEX(TechList[Tech],MATCH($A4399,TechList[Tech_'#],0),)</f>
        <v>EV200 non-batt</v>
      </c>
      <c r="C4399" s="154" t="str">
        <f t="shared" si="320"/>
        <v>329_6</v>
      </c>
      <c r="D4399" s="158" t="str">
        <f t="shared" si="321"/>
        <v>329_6_28.5</v>
      </c>
      <c r="E4399" s="153">
        <f t="shared" si="317"/>
        <v>6</v>
      </c>
      <c r="F4399" s="121">
        <f>SUMIFS(LearningFactors[LF_codeNew],LearningFactors[Tech_'#],DMC_EV1[[#This Row],[Tech_'#]])</f>
        <v>28</v>
      </c>
      <c r="G4399" s="121">
        <f>INDEX(TechList[ST_Thru],MATCH($A4399,TechList[Tech_'#],0),)</f>
        <v>2024</v>
      </c>
      <c r="H4399" s="154" t="str">
        <f>INDEX(TechList[Complexity],MATCH($A4399,TechList[Tech_'#],0),)</f>
        <v>High2</v>
      </c>
      <c r="I4399" s="158">
        <f>SUMIFS(DMC_EV1_curves[dmc_base_EVslope],DMC_EV1_curves[key_1],DMC_EV1[[#This Row],[key_1]])
*ev1_dmc!$J4399/100
+SUMIFS(DMC_EV1_curves[dmc_base_EVintercept],DMC_EV1_curves[key_1],DMC_EV1[[#This Row],[key_1]])</f>
        <v>-588.77136423024399</v>
      </c>
      <c r="J4399" s="73">
        <v>28.5</v>
      </c>
    </row>
    <row r="4400" spans="1:10" x14ac:dyDescent="0.25">
      <c r="A4400" s="123">
        <v>329</v>
      </c>
      <c r="B4400" s="154" t="str">
        <f>INDEX(TechList[Tech],MATCH($A4400,TechList[Tech_'#],0),)</f>
        <v>EV200 non-batt</v>
      </c>
      <c r="C4400" s="154" t="str">
        <f t="shared" si="320"/>
        <v>329_6</v>
      </c>
      <c r="D4400" s="158" t="str">
        <f t="shared" si="321"/>
        <v>329_6_29.0</v>
      </c>
      <c r="E4400" s="153">
        <f t="shared" si="317"/>
        <v>6</v>
      </c>
      <c r="F4400" s="121">
        <f>SUMIFS(LearningFactors[LF_codeNew],LearningFactors[Tech_'#],DMC_EV1[[#This Row],[Tech_'#]])</f>
        <v>28</v>
      </c>
      <c r="G4400" s="121">
        <f>INDEX(TechList[ST_Thru],MATCH($A4400,TechList[Tech_'#],0),)</f>
        <v>2024</v>
      </c>
      <c r="H4400" s="154" t="str">
        <f>INDEX(TechList[Complexity],MATCH($A4400,TechList[Tech_'#],0),)</f>
        <v>High2</v>
      </c>
      <c r="I4400" s="158">
        <f>SUMIFS(DMC_EV1_curves[dmc_base_EVslope],DMC_EV1_curves[key_1],DMC_EV1[[#This Row],[key_1]])
*ev1_dmc!$J4400/100
+SUMIFS(DMC_EV1_curves[dmc_base_EVintercept],DMC_EV1_curves[key_1],DMC_EV1[[#This Row],[key_1]])</f>
        <v>-587.54547525291525</v>
      </c>
      <c r="J4400" s="73">
        <v>29</v>
      </c>
    </row>
    <row r="4401" spans="1:10" x14ac:dyDescent="0.25">
      <c r="A4401" s="123">
        <v>329</v>
      </c>
      <c r="B4401" s="154" t="str">
        <f>INDEX(TechList[Tech],MATCH($A4401,TechList[Tech_'#],0),)</f>
        <v>EV200 non-batt</v>
      </c>
      <c r="C4401" s="154" t="str">
        <f t="shared" si="320"/>
        <v>329_6</v>
      </c>
      <c r="D4401" s="158" t="str">
        <f t="shared" si="321"/>
        <v>329_6_29.5</v>
      </c>
      <c r="E4401" s="153">
        <f t="shared" si="317"/>
        <v>6</v>
      </c>
      <c r="F4401" s="121">
        <f>SUMIFS(LearningFactors[LF_codeNew],LearningFactors[Tech_'#],DMC_EV1[[#This Row],[Tech_'#]])</f>
        <v>28</v>
      </c>
      <c r="G4401" s="121">
        <f>INDEX(TechList[ST_Thru],MATCH($A4401,TechList[Tech_'#],0),)</f>
        <v>2024</v>
      </c>
      <c r="H4401" s="154" t="str">
        <f>INDEX(TechList[Complexity],MATCH($A4401,TechList[Tech_'#],0),)</f>
        <v>High2</v>
      </c>
      <c r="I4401" s="158">
        <f>SUMIFS(DMC_EV1_curves[dmc_base_EVslope],DMC_EV1_curves[key_1],DMC_EV1[[#This Row],[key_1]])
*ev1_dmc!$J4401/100
+SUMIFS(DMC_EV1_curves[dmc_base_EVintercept],DMC_EV1_curves[key_1],DMC_EV1[[#This Row],[key_1]])</f>
        <v>-586.31958627558652</v>
      </c>
      <c r="J4401" s="73">
        <v>29.5</v>
      </c>
    </row>
    <row r="4402" spans="1:10" x14ac:dyDescent="0.25">
      <c r="A4402" s="123">
        <v>329</v>
      </c>
      <c r="B4402" s="154" t="str">
        <f>INDEX(TechList[Tech],MATCH($A4402,TechList[Tech_'#],0),)</f>
        <v>EV200 non-batt</v>
      </c>
      <c r="C4402" s="154" t="str">
        <f t="shared" si="320"/>
        <v>329_6</v>
      </c>
      <c r="D4402" s="158" t="str">
        <f t="shared" si="321"/>
        <v>329_6_30.0</v>
      </c>
      <c r="E4402" s="153">
        <f t="shared" si="317"/>
        <v>6</v>
      </c>
      <c r="F4402" s="121">
        <f>SUMIFS(LearningFactors[LF_codeNew],LearningFactors[Tech_'#],DMC_EV1[[#This Row],[Tech_'#]])</f>
        <v>28</v>
      </c>
      <c r="G4402" s="121">
        <f>INDEX(TechList[ST_Thru],MATCH($A4402,TechList[Tech_'#],0),)</f>
        <v>2024</v>
      </c>
      <c r="H4402" s="154" t="str">
        <f>INDEX(TechList[Complexity],MATCH($A4402,TechList[Tech_'#],0),)</f>
        <v>High2</v>
      </c>
      <c r="I4402" s="158">
        <f>SUMIFS(DMC_EV1_curves[dmc_base_EVslope],DMC_EV1_curves[key_1],DMC_EV1[[#This Row],[key_1]])
*ev1_dmc!$J4402/100
+SUMIFS(DMC_EV1_curves[dmc_base_EVintercept],DMC_EV1_curves[key_1],DMC_EV1[[#This Row],[key_1]])</f>
        <v>-585.09369729825778</v>
      </c>
      <c r="J4402" s="73">
        <v>30</v>
      </c>
    </row>
    <row r="4403" spans="1:10" x14ac:dyDescent="0.25">
      <c r="A4403" s="123">
        <v>243</v>
      </c>
      <c r="B4403" s="150" t="str">
        <f>INDEX(TechList[Tech],MATCH($A4403,TechList[Tech_'#],0),)</f>
        <v>MHEV batt-pack</v>
      </c>
      <c r="C4403" s="150" t="str">
        <f t="shared" si="318"/>
        <v>243_1</v>
      </c>
      <c r="D4403" s="147" t="str">
        <f t="shared" si="319"/>
        <v>243_1_0.0</v>
      </c>
      <c r="E4403" s="152">
        <f t="shared" ref="E4403:E4443" si="322">VC_01</f>
        <v>1</v>
      </c>
      <c r="F4403" s="144">
        <f>SUMIFS(LearningFactors[LF_codeNew],LearningFactors[Tech_'#],DMC_EV1[[#This Row],[Tech_'#]])</f>
        <v>31</v>
      </c>
      <c r="G4403" s="144">
        <f>INDEX(TechList[ST_Thru],MATCH($A4403,TechList[Tech_'#],0),)</f>
        <v>2024</v>
      </c>
      <c r="H4403" s="144" t="str">
        <f>INDEX(TechList[Complexity],MATCH($A4403,TechList[Tech_'#],0),)</f>
        <v>High1</v>
      </c>
      <c r="I4403" s="158">
        <f>SUMIFS(DMC_EV1_curves[dmc_base_EVslope],DMC_EV1_curves[key_1],DMC_EV1[[#This Row],[key_1]])
*ev1_dmc!$J4403/100
+SUMIFS(DMC_EV1_curves[dmc_base_EVintercept],DMC_EV1_curves[key_1],DMC_EV1[[#This Row],[key_1]])</f>
        <v>583.14530571719308</v>
      </c>
      <c r="J4403" s="156">
        <v>0</v>
      </c>
    </row>
    <row r="4404" spans="1:10" x14ac:dyDescent="0.25">
      <c r="A4404" s="123">
        <v>243</v>
      </c>
      <c r="B4404" s="154" t="str">
        <f>INDEX(TechList[Tech],MATCH($A4404,TechList[Tech_'#],0),)</f>
        <v>MHEV batt-pack</v>
      </c>
      <c r="C4404" s="154" t="str">
        <f t="shared" si="318"/>
        <v>243_1</v>
      </c>
      <c r="D4404" s="158" t="str">
        <f t="shared" si="319"/>
        <v>243_1_0.5</v>
      </c>
      <c r="E4404" s="153">
        <f t="shared" si="322"/>
        <v>1</v>
      </c>
      <c r="F4404" s="121">
        <f>SUMIFS(LearningFactors[LF_codeNew],LearningFactors[Tech_'#],DMC_EV1[[#This Row],[Tech_'#]])</f>
        <v>31</v>
      </c>
      <c r="G4404" s="121">
        <f>INDEX(TechList[ST_Thru],MATCH($A4404,TechList[Tech_'#],0),)</f>
        <v>2024</v>
      </c>
      <c r="H4404" s="154" t="str">
        <f>INDEX(TechList[Complexity],MATCH($A4404,TechList[Tech_'#],0),)</f>
        <v>High1</v>
      </c>
      <c r="I4404" s="158">
        <f>SUMIFS(DMC_EV1_curves[dmc_base_EVslope],DMC_EV1_curves[key_1],DMC_EV1[[#This Row],[key_1]])
*ev1_dmc!$J4404/100
+SUMIFS(DMC_EV1_curves[dmc_base_EVintercept],DMC_EV1_curves[key_1],DMC_EV1[[#This Row],[key_1]])</f>
        <v>583.14530571719308</v>
      </c>
      <c r="J4404" s="156">
        <v>0.5</v>
      </c>
    </row>
    <row r="4405" spans="1:10" x14ac:dyDescent="0.25">
      <c r="A4405" s="123">
        <v>243</v>
      </c>
      <c r="B4405" s="154" t="str">
        <f>INDEX(TechList[Tech],MATCH($A4405,TechList[Tech_'#],0),)</f>
        <v>MHEV batt-pack</v>
      </c>
      <c r="C4405" s="154" t="str">
        <f t="shared" si="318"/>
        <v>243_1</v>
      </c>
      <c r="D4405" s="158" t="str">
        <f t="shared" si="319"/>
        <v>243_1_1.0</v>
      </c>
      <c r="E4405" s="153">
        <f t="shared" si="322"/>
        <v>1</v>
      </c>
      <c r="F4405" s="121">
        <f>SUMIFS(LearningFactors[LF_codeNew],LearningFactors[Tech_'#],DMC_EV1[[#This Row],[Tech_'#]])</f>
        <v>31</v>
      </c>
      <c r="G4405" s="121">
        <f>INDEX(TechList[ST_Thru],MATCH($A4405,TechList[Tech_'#],0),)</f>
        <v>2024</v>
      </c>
      <c r="H4405" s="154" t="str">
        <f>INDEX(TechList[Complexity],MATCH($A4405,TechList[Tech_'#],0),)</f>
        <v>High1</v>
      </c>
      <c r="I4405" s="158">
        <f>SUMIFS(DMC_EV1_curves[dmc_base_EVslope],DMC_EV1_curves[key_1],DMC_EV1[[#This Row],[key_1]])
*ev1_dmc!$J4405/100
+SUMIFS(DMC_EV1_curves[dmc_base_EVintercept],DMC_EV1_curves[key_1],DMC_EV1[[#This Row],[key_1]])</f>
        <v>583.14530571719308</v>
      </c>
      <c r="J4405" s="156">
        <v>1</v>
      </c>
    </row>
    <row r="4406" spans="1:10" x14ac:dyDescent="0.25">
      <c r="A4406" s="123">
        <v>243</v>
      </c>
      <c r="B4406" s="154" t="str">
        <f>INDEX(TechList[Tech],MATCH($A4406,TechList[Tech_'#],0),)</f>
        <v>MHEV batt-pack</v>
      </c>
      <c r="C4406" s="154" t="str">
        <f t="shared" si="318"/>
        <v>243_1</v>
      </c>
      <c r="D4406" s="158" t="str">
        <f t="shared" si="319"/>
        <v>243_1_1.5</v>
      </c>
      <c r="E4406" s="153">
        <f t="shared" si="322"/>
        <v>1</v>
      </c>
      <c r="F4406" s="121">
        <f>SUMIFS(LearningFactors[LF_codeNew],LearningFactors[Tech_'#],DMC_EV1[[#This Row],[Tech_'#]])</f>
        <v>31</v>
      </c>
      <c r="G4406" s="121">
        <f>INDEX(TechList[ST_Thru],MATCH($A4406,TechList[Tech_'#],0),)</f>
        <v>2024</v>
      </c>
      <c r="H4406" s="154" t="str">
        <f>INDEX(TechList[Complexity],MATCH($A4406,TechList[Tech_'#],0),)</f>
        <v>High1</v>
      </c>
      <c r="I4406" s="158">
        <f>SUMIFS(DMC_EV1_curves[dmc_base_EVslope],DMC_EV1_curves[key_1],DMC_EV1[[#This Row],[key_1]])
*ev1_dmc!$J4406/100
+SUMIFS(DMC_EV1_curves[dmc_base_EVintercept],DMC_EV1_curves[key_1],DMC_EV1[[#This Row],[key_1]])</f>
        <v>583.14530571719308</v>
      </c>
      <c r="J4406" s="156">
        <v>1.5</v>
      </c>
    </row>
    <row r="4407" spans="1:10" x14ac:dyDescent="0.25">
      <c r="A4407" s="123">
        <v>243</v>
      </c>
      <c r="B4407" s="154" t="str">
        <f>INDEX(TechList[Tech],MATCH($A4407,TechList[Tech_'#],0),)</f>
        <v>MHEV batt-pack</v>
      </c>
      <c r="C4407" s="154" t="str">
        <f t="shared" si="318"/>
        <v>243_1</v>
      </c>
      <c r="D4407" s="158" t="str">
        <f t="shared" si="319"/>
        <v>243_1_2.0</v>
      </c>
      <c r="E4407" s="153">
        <f t="shared" si="322"/>
        <v>1</v>
      </c>
      <c r="F4407" s="121">
        <f>SUMIFS(LearningFactors[LF_codeNew],LearningFactors[Tech_'#],DMC_EV1[[#This Row],[Tech_'#]])</f>
        <v>31</v>
      </c>
      <c r="G4407" s="121">
        <f>INDEX(TechList[ST_Thru],MATCH($A4407,TechList[Tech_'#],0),)</f>
        <v>2024</v>
      </c>
      <c r="H4407" s="154" t="str">
        <f>INDEX(TechList[Complexity],MATCH($A4407,TechList[Tech_'#],0),)</f>
        <v>High1</v>
      </c>
      <c r="I4407" s="158">
        <f>SUMIFS(DMC_EV1_curves[dmc_base_EVslope],DMC_EV1_curves[key_1],DMC_EV1[[#This Row],[key_1]])
*ev1_dmc!$J4407/100
+SUMIFS(DMC_EV1_curves[dmc_base_EVintercept],DMC_EV1_curves[key_1],DMC_EV1[[#This Row],[key_1]])</f>
        <v>583.14530571719308</v>
      </c>
      <c r="J4407" s="156">
        <v>2</v>
      </c>
    </row>
    <row r="4408" spans="1:10" x14ac:dyDescent="0.25">
      <c r="A4408" s="123">
        <v>243</v>
      </c>
      <c r="B4408" s="154" t="str">
        <f>INDEX(TechList[Tech],MATCH($A4408,TechList[Tech_'#],0),)</f>
        <v>MHEV batt-pack</v>
      </c>
      <c r="C4408" s="154" t="str">
        <f t="shared" si="318"/>
        <v>243_1</v>
      </c>
      <c r="D4408" s="158" t="str">
        <f t="shared" si="319"/>
        <v>243_1_2.5</v>
      </c>
      <c r="E4408" s="153">
        <f t="shared" si="322"/>
        <v>1</v>
      </c>
      <c r="F4408" s="121">
        <f>SUMIFS(LearningFactors[LF_codeNew],LearningFactors[Tech_'#],DMC_EV1[[#This Row],[Tech_'#]])</f>
        <v>31</v>
      </c>
      <c r="G4408" s="121">
        <f>INDEX(TechList[ST_Thru],MATCH($A4408,TechList[Tech_'#],0),)</f>
        <v>2024</v>
      </c>
      <c r="H4408" s="154" t="str">
        <f>INDEX(TechList[Complexity],MATCH($A4408,TechList[Tech_'#],0),)</f>
        <v>High1</v>
      </c>
      <c r="I4408" s="158">
        <f>SUMIFS(DMC_EV1_curves[dmc_base_EVslope],DMC_EV1_curves[key_1],DMC_EV1[[#This Row],[key_1]])
*ev1_dmc!$J4408/100
+SUMIFS(DMC_EV1_curves[dmc_base_EVintercept],DMC_EV1_curves[key_1],DMC_EV1[[#This Row],[key_1]])</f>
        <v>583.14530571719308</v>
      </c>
      <c r="J4408" s="156">
        <v>2.5</v>
      </c>
    </row>
    <row r="4409" spans="1:10" x14ac:dyDescent="0.25">
      <c r="A4409" s="123">
        <v>243</v>
      </c>
      <c r="B4409" s="154" t="str">
        <f>INDEX(TechList[Tech],MATCH($A4409,TechList[Tech_'#],0),)</f>
        <v>MHEV batt-pack</v>
      </c>
      <c r="C4409" s="154" t="str">
        <f t="shared" si="318"/>
        <v>243_1</v>
      </c>
      <c r="D4409" s="158" t="str">
        <f t="shared" si="319"/>
        <v>243_1_3.0</v>
      </c>
      <c r="E4409" s="153">
        <f t="shared" si="322"/>
        <v>1</v>
      </c>
      <c r="F4409" s="121">
        <f>SUMIFS(LearningFactors[LF_codeNew],LearningFactors[Tech_'#],DMC_EV1[[#This Row],[Tech_'#]])</f>
        <v>31</v>
      </c>
      <c r="G4409" s="121">
        <f>INDEX(TechList[ST_Thru],MATCH($A4409,TechList[Tech_'#],0),)</f>
        <v>2024</v>
      </c>
      <c r="H4409" s="154" t="str">
        <f>INDEX(TechList[Complexity],MATCH($A4409,TechList[Tech_'#],0),)</f>
        <v>High1</v>
      </c>
      <c r="I4409" s="158">
        <f>SUMIFS(DMC_EV1_curves[dmc_base_EVslope],DMC_EV1_curves[key_1],DMC_EV1[[#This Row],[key_1]])
*ev1_dmc!$J4409/100
+SUMIFS(DMC_EV1_curves[dmc_base_EVintercept],DMC_EV1_curves[key_1],DMC_EV1[[#This Row],[key_1]])</f>
        <v>583.14530571719308</v>
      </c>
      <c r="J4409" s="156">
        <v>3</v>
      </c>
    </row>
    <row r="4410" spans="1:10" x14ac:dyDescent="0.25">
      <c r="A4410" s="123">
        <v>243</v>
      </c>
      <c r="B4410" s="154" t="str">
        <f>INDEX(TechList[Tech],MATCH($A4410,TechList[Tech_'#],0),)</f>
        <v>MHEV batt-pack</v>
      </c>
      <c r="C4410" s="154" t="str">
        <f t="shared" si="318"/>
        <v>243_1</v>
      </c>
      <c r="D4410" s="158" t="str">
        <f t="shared" si="319"/>
        <v>243_1_3.5</v>
      </c>
      <c r="E4410" s="153">
        <f t="shared" si="322"/>
        <v>1</v>
      </c>
      <c r="F4410" s="121">
        <f>SUMIFS(LearningFactors[LF_codeNew],LearningFactors[Tech_'#],DMC_EV1[[#This Row],[Tech_'#]])</f>
        <v>31</v>
      </c>
      <c r="G4410" s="121">
        <f>INDEX(TechList[ST_Thru],MATCH($A4410,TechList[Tech_'#],0),)</f>
        <v>2024</v>
      </c>
      <c r="H4410" s="154" t="str">
        <f>INDEX(TechList[Complexity],MATCH($A4410,TechList[Tech_'#],0),)</f>
        <v>High1</v>
      </c>
      <c r="I4410" s="158">
        <f>SUMIFS(DMC_EV1_curves[dmc_base_EVslope],DMC_EV1_curves[key_1],DMC_EV1[[#This Row],[key_1]])
*ev1_dmc!$J4410/100
+SUMIFS(DMC_EV1_curves[dmc_base_EVintercept],DMC_EV1_curves[key_1],DMC_EV1[[#This Row],[key_1]])</f>
        <v>583.14530571719308</v>
      </c>
      <c r="J4410" s="156">
        <v>3.5</v>
      </c>
    </row>
    <row r="4411" spans="1:10" x14ac:dyDescent="0.25">
      <c r="A4411" s="123">
        <v>243</v>
      </c>
      <c r="B4411" s="154" t="str">
        <f>INDEX(TechList[Tech],MATCH($A4411,TechList[Tech_'#],0),)</f>
        <v>MHEV batt-pack</v>
      </c>
      <c r="C4411" s="154" t="str">
        <f t="shared" si="318"/>
        <v>243_1</v>
      </c>
      <c r="D4411" s="158" t="str">
        <f t="shared" si="319"/>
        <v>243_1_4.0</v>
      </c>
      <c r="E4411" s="153">
        <f t="shared" si="322"/>
        <v>1</v>
      </c>
      <c r="F4411" s="121">
        <f>SUMIFS(LearningFactors[LF_codeNew],LearningFactors[Tech_'#],DMC_EV1[[#This Row],[Tech_'#]])</f>
        <v>31</v>
      </c>
      <c r="G4411" s="121">
        <f>INDEX(TechList[ST_Thru],MATCH($A4411,TechList[Tech_'#],0),)</f>
        <v>2024</v>
      </c>
      <c r="H4411" s="154" t="str">
        <f>INDEX(TechList[Complexity],MATCH($A4411,TechList[Tech_'#],0),)</f>
        <v>High1</v>
      </c>
      <c r="I4411" s="158">
        <f>SUMIFS(DMC_EV1_curves[dmc_base_EVslope],DMC_EV1_curves[key_1],DMC_EV1[[#This Row],[key_1]])
*ev1_dmc!$J4411/100
+SUMIFS(DMC_EV1_curves[dmc_base_EVintercept],DMC_EV1_curves[key_1],DMC_EV1[[#This Row],[key_1]])</f>
        <v>583.14530571719308</v>
      </c>
      <c r="J4411" s="156">
        <v>4</v>
      </c>
    </row>
    <row r="4412" spans="1:10" x14ac:dyDescent="0.25">
      <c r="A4412" s="123">
        <v>243</v>
      </c>
      <c r="B4412" s="154" t="str">
        <f>INDEX(TechList[Tech],MATCH($A4412,TechList[Tech_'#],0),)</f>
        <v>MHEV batt-pack</v>
      </c>
      <c r="C4412" s="154" t="str">
        <f t="shared" si="318"/>
        <v>243_1</v>
      </c>
      <c r="D4412" s="158" t="str">
        <f t="shared" si="319"/>
        <v>243_1_4.5</v>
      </c>
      <c r="E4412" s="153">
        <f t="shared" si="322"/>
        <v>1</v>
      </c>
      <c r="F4412" s="121">
        <f>SUMIFS(LearningFactors[LF_codeNew],LearningFactors[Tech_'#],DMC_EV1[[#This Row],[Tech_'#]])</f>
        <v>31</v>
      </c>
      <c r="G4412" s="121">
        <f>INDEX(TechList[ST_Thru],MATCH($A4412,TechList[Tech_'#],0),)</f>
        <v>2024</v>
      </c>
      <c r="H4412" s="154" t="str">
        <f>INDEX(TechList[Complexity],MATCH($A4412,TechList[Tech_'#],0),)</f>
        <v>High1</v>
      </c>
      <c r="I4412" s="158">
        <f>SUMIFS(DMC_EV1_curves[dmc_base_EVslope],DMC_EV1_curves[key_1],DMC_EV1[[#This Row],[key_1]])
*ev1_dmc!$J4412/100
+SUMIFS(DMC_EV1_curves[dmc_base_EVintercept],DMC_EV1_curves[key_1],DMC_EV1[[#This Row],[key_1]])</f>
        <v>583.14530571719308</v>
      </c>
      <c r="J4412" s="156">
        <v>4.5</v>
      </c>
    </row>
    <row r="4413" spans="1:10" x14ac:dyDescent="0.25">
      <c r="A4413" s="123">
        <v>243</v>
      </c>
      <c r="B4413" s="154" t="str">
        <f>INDEX(TechList[Tech],MATCH($A4413,TechList[Tech_'#],0),)</f>
        <v>MHEV batt-pack</v>
      </c>
      <c r="C4413" s="154" t="str">
        <f t="shared" si="318"/>
        <v>243_1</v>
      </c>
      <c r="D4413" s="158" t="str">
        <f t="shared" si="319"/>
        <v>243_1_5.0</v>
      </c>
      <c r="E4413" s="153">
        <f t="shared" si="322"/>
        <v>1</v>
      </c>
      <c r="F4413" s="121">
        <f>SUMIFS(LearningFactors[LF_codeNew],LearningFactors[Tech_'#],DMC_EV1[[#This Row],[Tech_'#]])</f>
        <v>31</v>
      </c>
      <c r="G4413" s="121">
        <f>INDEX(TechList[ST_Thru],MATCH($A4413,TechList[Tech_'#],0),)</f>
        <v>2024</v>
      </c>
      <c r="H4413" s="154" t="str">
        <f>INDEX(TechList[Complexity],MATCH($A4413,TechList[Tech_'#],0),)</f>
        <v>High1</v>
      </c>
      <c r="I4413" s="158">
        <f>SUMIFS(DMC_EV1_curves[dmc_base_EVslope],DMC_EV1_curves[key_1],DMC_EV1[[#This Row],[key_1]])
*ev1_dmc!$J4413/100
+SUMIFS(DMC_EV1_curves[dmc_base_EVintercept],DMC_EV1_curves[key_1],DMC_EV1[[#This Row],[key_1]])</f>
        <v>583.14530571719308</v>
      </c>
      <c r="J4413" s="156">
        <v>5</v>
      </c>
    </row>
    <row r="4414" spans="1:10" x14ac:dyDescent="0.25">
      <c r="A4414" s="123">
        <v>243</v>
      </c>
      <c r="B4414" s="154" t="str">
        <f>INDEX(TechList[Tech],MATCH($A4414,TechList[Tech_'#],0),)</f>
        <v>MHEV batt-pack</v>
      </c>
      <c r="C4414" s="154" t="str">
        <f t="shared" si="318"/>
        <v>243_1</v>
      </c>
      <c r="D4414" s="158" t="str">
        <f t="shared" si="319"/>
        <v>243_1_5.5</v>
      </c>
      <c r="E4414" s="153">
        <f t="shared" si="322"/>
        <v>1</v>
      </c>
      <c r="F4414" s="121">
        <f>SUMIFS(LearningFactors[LF_codeNew],LearningFactors[Tech_'#],DMC_EV1[[#This Row],[Tech_'#]])</f>
        <v>31</v>
      </c>
      <c r="G4414" s="121">
        <f>INDEX(TechList[ST_Thru],MATCH($A4414,TechList[Tech_'#],0),)</f>
        <v>2024</v>
      </c>
      <c r="H4414" s="154" t="str">
        <f>INDEX(TechList[Complexity],MATCH($A4414,TechList[Tech_'#],0),)</f>
        <v>High1</v>
      </c>
      <c r="I4414" s="158">
        <f>SUMIFS(DMC_EV1_curves[dmc_base_EVslope],DMC_EV1_curves[key_1],DMC_EV1[[#This Row],[key_1]])
*ev1_dmc!$J4414/100
+SUMIFS(DMC_EV1_curves[dmc_base_EVintercept],DMC_EV1_curves[key_1],DMC_EV1[[#This Row],[key_1]])</f>
        <v>583.14530571719308</v>
      </c>
      <c r="J4414" s="156">
        <v>5.5</v>
      </c>
    </row>
    <row r="4415" spans="1:10" x14ac:dyDescent="0.25">
      <c r="A4415" s="123">
        <v>243</v>
      </c>
      <c r="B4415" s="154" t="str">
        <f>INDEX(TechList[Tech],MATCH($A4415,TechList[Tech_'#],0),)</f>
        <v>MHEV batt-pack</v>
      </c>
      <c r="C4415" s="154" t="str">
        <f t="shared" si="318"/>
        <v>243_1</v>
      </c>
      <c r="D4415" s="158" t="str">
        <f t="shared" si="319"/>
        <v>243_1_6.0</v>
      </c>
      <c r="E4415" s="153">
        <f t="shared" si="322"/>
        <v>1</v>
      </c>
      <c r="F4415" s="121">
        <f>SUMIFS(LearningFactors[LF_codeNew],LearningFactors[Tech_'#],DMC_EV1[[#This Row],[Tech_'#]])</f>
        <v>31</v>
      </c>
      <c r="G4415" s="121">
        <f>INDEX(TechList[ST_Thru],MATCH($A4415,TechList[Tech_'#],0),)</f>
        <v>2024</v>
      </c>
      <c r="H4415" s="154" t="str">
        <f>INDEX(TechList[Complexity],MATCH($A4415,TechList[Tech_'#],0),)</f>
        <v>High1</v>
      </c>
      <c r="I4415" s="158">
        <f>SUMIFS(DMC_EV1_curves[dmc_base_EVslope],DMC_EV1_curves[key_1],DMC_EV1[[#This Row],[key_1]])
*ev1_dmc!$J4415/100
+SUMIFS(DMC_EV1_curves[dmc_base_EVintercept],DMC_EV1_curves[key_1],DMC_EV1[[#This Row],[key_1]])</f>
        <v>583.14530571719308</v>
      </c>
      <c r="J4415" s="156">
        <v>6</v>
      </c>
    </row>
    <row r="4416" spans="1:10" x14ac:dyDescent="0.25">
      <c r="A4416" s="123">
        <v>243</v>
      </c>
      <c r="B4416" s="154" t="str">
        <f>INDEX(TechList[Tech],MATCH($A4416,TechList[Tech_'#],0),)</f>
        <v>MHEV batt-pack</v>
      </c>
      <c r="C4416" s="154" t="str">
        <f t="shared" si="318"/>
        <v>243_1</v>
      </c>
      <c r="D4416" s="158" t="str">
        <f t="shared" si="319"/>
        <v>243_1_6.5</v>
      </c>
      <c r="E4416" s="153">
        <f t="shared" si="322"/>
        <v>1</v>
      </c>
      <c r="F4416" s="121">
        <f>SUMIFS(LearningFactors[LF_codeNew],LearningFactors[Tech_'#],DMC_EV1[[#This Row],[Tech_'#]])</f>
        <v>31</v>
      </c>
      <c r="G4416" s="121">
        <f>INDEX(TechList[ST_Thru],MATCH($A4416,TechList[Tech_'#],0),)</f>
        <v>2024</v>
      </c>
      <c r="H4416" s="154" t="str">
        <f>INDEX(TechList[Complexity],MATCH($A4416,TechList[Tech_'#],0),)</f>
        <v>High1</v>
      </c>
      <c r="I4416" s="158">
        <f>SUMIFS(DMC_EV1_curves[dmc_base_EVslope],DMC_EV1_curves[key_1],DMC_EV1[[#This Row],[key_1]])
*ev1_dmc!$J4416/100
+SUMIFS(DMC_EV1_curves[dmc_base_EVintercept],DMC_EV1_curves[key_1],DMC_EV1[[#This Row],[key_1]])</f>
        <v>583.14530571719308</v>
      </c>
      <c r="J4416" s="156">
        <v>6.5</v>
      </c>
    </row>
    <row r="4417" spans="1:10" x14ac:dyDescent="0.25">
      <c r="A4417" s="123">
        <v>243</v>
      </c>
      <c r="B4417" s="154" t="str">
        <f>INDEX(TechList[Tech],MATCH($A4417,TechList[Tech_'#],0),)</f>
        <v>MHEV batt-pack</v>
      </c>
      <c r="C4417" s="154" t="str">
        <f t="shared" si="318"/>
        <v>243_1</v>
      </c>
      <c r="D4417" s="158" t="str">
        <f t="shared" si="319"/>
        <v>243_1_7.0</v>
      </c>
      <c r="E4417" s="153">
        <f t="shared" si="322"/>
        <v>1</v>
      </c>
      <c r="F4417" s="121">
        <f>SUMIFS(LearningFactors[LF_codeNew],LearningFactors[Tech_'#],DMC_EV1[[#This Row],[Tech_'#]])</f>
        <v>31</v>
      </c>
      <c r="G4417" s="121">
        <f>INDEX(TechList[ST_Thru],MATCH($A4417,TechList[Tech_'#],0),)</f>
        <v>2024</v>
      </c>
      <c r="H4417" s="154" t="str">
        <f>INDEX(TechList[Complexity],MATCH($A4417,TechList[Tech_'#],0),)</f>
        <v>High1</v>
      </c>
      <c r="I4417" s="158">
        <f>SUMIFS(DMC_EV1_curves[dmc_base_EVslope],DMC_EV1_curves[key_1],DMC_EV1[[#This Row],[key_1]])
*ev1_dmc!$J4417/100
+SUMIFS(DMC_EV1_curves[dmc_base_EVintercept],DMC_EV1_curves[key_1],DMC_EV1[[#This Row],[key_1]])</f>
        <v>583.14530571719308</v>
      </c>
      <c r="J4417" s="156">
        <v>7</v>
      </c>
    </row>
    <row r="4418" spans="1:10" x14ac:dyDescent="0.25">
      <c r="A4418" s="123">
        <v>243</v>
      </c>
      <c r="B4418" s="154" t="str">
        <f>INDEX(TechList[Tech],MATCH($A4418,TechList[Tech_'#],0),)</f>
        <v>MHEV batt-pack</v>
      </c>
      <c r="C4418" s="154" t="str">
        <f t="shared" si="318"/>
        <v>243_1</v>
      </c>
      <c r="D4418" s="158" t="str">
        <f t="shared" si="319"/>
        <v>243_1_7.5</v>
      </c>
      <c r="E4418" s="153">
        <f t="shared" si="322"/>
        <v>1</v>
      </c>
      <c r="F4418" s="121">
        <f>SUMIFS(LearningFactors[LF_codeNew],LearningFactors[Tech_'#],DMC_EV1[[#This Row],[Tech_'#]])</f>
        <v>31</v>
      </c>
      <c r="G4418" s="121">
        <f>INDEX(TechList[ST_Thru],MATCH($A4418,TechList[Tech_'#],0),)</f>
        <v>2024</v>
      </c>
      <c r="H4418" s="154" t="str">
        <f>INDEX(TechList[Complexity],MATCH($A4418,TechList[Tech_'#],0),)</f>
        <v>High1</v>
      </c>
      <c r="I4418" s="158">
        <f>SUMIFS(DMC_EV1_curves[dmc_base_EVslope],DMC_EV1_curves[key_1],DMC_EV1[[#This Row],[key_1]])
*ev1_dmc!$J4418/100
+SUMIFS(DMC_EV1_curves[dmc_base_EVintercept],DMC_EV1_curves[key_1],DMC_EV1[[#This Row],[key_1]])</f>
        <v>583.14530571719308</v>
      </c>
      <c r="J4418" s="156">
        <v>7.5</v>
      </c>
    </row>
    <row r="4419" spans="1:10" x14ac:dyDescent="0.25">
      <c r="A4419" s="123">
        <v>243</v>
      </c>
      <c r="B4419" s="154" t="str">
        <f>INDEX(TechList[Tech],MATCH($A4419,TechList[Tech_'#],0),)</f>
        <v>MHEV batt-pack</v>
      </c>
      <c r="C4419" s="154" t="str">
        <f t="shared" si="318"/>
        <v>243_1</v>
      </c>
      <c r="D4419" s="158" t="str">
        <f t="shared" si="319"/>
        <v>243_1_8.0</v>
      </c>
      <c r="E4419" s="153">
        <f t="shared" si="322"/>
        <v>1</v>
      </c>
      <c r="F4419" s="121">
        <f>SUMIFS(LearningFactors[LF_codeNew],LearningFactors[Tech_'#],DMC_EV1[[#This Row],[Tech_'#]])</f>
        <v>31</v>
      </c>
      <c r="G4419" s="121">
        <f>INDEX(TechList[ST_Thru],MATCH($A4419,TechList[Tech_'#],0),)</f>
        <v>2024</v>
      </c>
      <c r="H4419" s="154" t="str">
        <f>INDEX(TechList[Complexity],MATCH($A4419,TechList[Tech_'#],0),)</f>
        <v>High1</v>
      </c>
      <c r="I4419" s="158">
        <f>SUMIFS(DMC_EV1_curves[dmc_base_EVslope],DMC_EV1_curves[key_1],DMC_EV1[[#This Row],[key_1]])
*ev1_dmc!$J4419/100
+SUMIFS(DMC_EV1_curves[dmc_base_EVintercept],DMC_EV1_curves[key_1],DMC_EV1[[#This Row],[key_1]])</f>
        <v>583.14530571719308</v>
      </c>
      <c r="J4419" s="156">
        <v>8</v>
      </c>
    </row>
    <row r="4420" spans="1:10" x14ac:dyDescent="0.25">
      <c r="A4420" s="123">
        <v>243</v>
      </c>
      <c r="B4420" s="154" t="str">
        <f>INDEX(TechList[Tech],MATCH($A4420,TechList[Tech_'#],0),)</f>
        <v>MHEV batt-pack</v>
      </c>
      <c r="C4420" s="154" t="str">
        <f t="shared" si="318"/>
        <v>243_1</v>
      </c>
      <c r="D4420" s="158" t="str">
        <f t="shared" si="319"/>
        <v>243_1_8.5</v>
      </c>
      <c r="E4420" s="153">
        <f t="shared" si="322"/>
        <v>1</v>
      </c>
      <c r="F4420" s="121">
        <f>SUMIFS(LearningFactors[LF_codeNew],LearningFactors[Tech_'#],DMC_EV1[[#This Row],[Tech_'#]])</f>
        <v>31</v>
      </c>
      <c r="G4420" s="121">
        <f>INDEX(TechList[ST_Thru],MATCH($A4420,TechList[Tech_'#],0),)</f>
        <v>2024</v>
      </c>
      <c r="H4420" s="154" t="str">
        <f>INDEX(TechList[Complexity],MATCH($A4420,TechList[Tech_'#],0),)</f>
        <v>High1</v>
      </c>
      <c r="I4420" s="158">
        <f>SUMIFS(DMC_EV1_curves[dmc_base_EVslope],DMC_EV1_curves[key_1],DMC_EV1[[#This Row],[key_1]])
*ev1_dmc!$J4420/100
+SUMIFS(DMC_EV1_curves[dmc_base_EVintercept],DMC_EV1_curves[key_1],DMC_EV1[[#This Row],[key_1]])</f>
        <v>583.14530571719308</v>
      </c>
      <c r="J4420" s="156">
        <v>8.5</v>
      </c>
    </row>
    <row r="4421" spans="1:10" x14ac:dyDescent="0.25">
      <c r="A4421" s="123">
        <v>243</v>
      </c>
      <c r="B4421" s="154" t="str">
        <f>INDEX(TechList[Tech],MATCH($A4421,TechList[Tech_'#],0),)</f>
        <v>MHEV batt-pack</v>
      </c>
      <c r="C4421" s="154" t="str">
        <f t="shared" si="318"/>
        <v>243_1</v>
      </c>
      <c r="D4421" s="158" t="str">
        <f t="shared" si="319"/>
        <v>243_1_9.0</v>
      </c>
      <c r="E4421" s="153">
        <f t="shared" si="322"/>
        <v>1</v>
      </c>
      <c r="F4421" s="121">
        <f>SUMIFS(LearningFactors[LF_codeNew],LearningFactors[Tech_'#],DMC_EV1[[#This Row],[Tech_'#]])</f>
        <v>31</v>
      </c>
      <c r="G4421" s="121">
        <f>INDEX(TechList[ST_Thru],MATCH($A4421,TechList[Tech_'#],0),)</f>
        <v>2024</v>
      </c>
      <c r="H4421" s="154" t="str">
        <f>INDEX(TechList[Complexity],MATCH($A4421,TechList[Tech_'#],0),)</f>
        <v>High1</v>
      </c>
      <c r="I4421" s="158">
        <f>SUMIFS(DMC_EV1_curves[dmc_base_EVslope],DMC_EV1_curves[key_1],DMC_EV1[[#This Row],[key_1]])
*ev1_dmc!$J4421/100
+SUMIFS(DMC_EV1_curves[dmc_base_EVintercept],DMC_EV1_curves[key_1],DMC_EV1[[#This Row],[key_1]])</f>
        <v>583.14530571719308</v>
      </c>
      <c r="J4421" s="156">
        <v>9</v>
      </c>
    </row>
    <row r="4422" spans="1:10" x14ac:dyDescent="0.25">
      <c r="A4422" s="123">
        <v>243</v>
      </c>
      <c r="B4422" s="154" t="str">
        <f>INDEX(TechList[Tech],MATCH($A4422,TechList[Tech_'#],0),)</f>
        <v>MHEV batt-pack</v>
      </c>
      <c r="C4422" s="154" t="str">
        <f t="shared" si="318"/>
        <v>243_1</v>
      </c>
      <c r="D4422" s="158" t="str">
        <f t="shared" si="319"/>
        <v>243_1_9.5</v>
      </c>
      <c r="E4422" s="153">
        <f t="shared" si="322"/>
        <v>1</v>
      </c>
      <c r="F4422" s="121">
        <f>SUMIFS(LearningFactors[LF_codeNew],LearningFactors[Tech_'#],DMC_EV1[[#This Row],[Tech_'#]])</f>
        <v>31</v>
      </c>
      <c r="G4422" s="121">
        <f>INDEX(TechList[ST_Thru],MATCH($A4422,TechList[Tech_'#],0),)</f>
        <v>2024</v>
      </c>
      <c r="H4422" s="154" t="str">
        <f>INDEX(TechList[Complexity],MATCH($A4422,TechList[Tech_'#],0),)</f>
        <v>High1</v>
      </c>
      <c r="I4422" s="158">
        <f>SUMIFS(DMC_EV1_curves[dmc_base_EVslope],DMC_EV1_curves[key_1],DMC_EV1[[#This Row],[key_1]])
*ev1_dmc!$J4422/100
+SUMIFS(DMC_EV1_curves[dmc_base_EVintercept],DMC_EV1_curves[key_1],DMC_EV1[[#This Row],[key_1]])</f>
        <v>583.14530571719308</v>
      </c>
      <c r="J4422" s="156">
        <v>9.5</v>
      </c>
    </row>
    <row r="4423" spans="1:10" x14ac:dyDescent="0.25">
      <c r="A4423" s="123">
        <v>243</v>
      </c>
      <c r="B4423" s="154" t="str">
        <f>INDEX(TechList[Tech],MATCH($A4423,TechList[Tech_'#],0),)</f>
        <v>MHEV batt-pack</v>
      </c>
      <c r="C4423" s="154" t="str">
        <f t="shared" si="318"/>
        <v>243_1</v>
      </c>
      <c r="D4423" s="158" t="str">
        <f t="shared" si="319"/>
        <v>243_1_10.0</v>
      </c>
      <c r="E4423" s="153">
        <f t="shared" si="322"/>
        <v>1</v>
      </c>
      <c r="F4423" s="121">
        <f>SUMIFS(LearningFactors[LF_codeNew],LearningFactors[Tech_'#],DMC_EV1[[#This Row],[Tech_'#]])</f>
        <v>31</v>
      </c>
      <c r="G4423" s="121">
        <f>INDEX(TechList[ST_Thru],MATCH($A4423,TechList[Tech_'#],0),)</f>
        <v>2024</v>
      </c>
      <c r="H4423" s="154" t="str">
        <f>INDEX(TechList[Complexity],MATCH($A4423,TechList[Tech_'#],0),)</f>
        <v>High1</v>
      </c>
      <c r="I4423" s="158">
        <f>SUMIFS(DMC_EV1_curves[dmc_base_EVslope],DMC_EV1_curves[key_1],DMC_EV1[[#This Row],[key_1]])
*ev1_dmc!$J4423/100
+SUMIFS(DMC_EV1_curves[dmc_base_EVintercept],DMC_EV1_curves[key_1],DMC_EV1[[#This Row],[key_1]])</f>
        <v>583.14530571719308</v>
      </c>
      <c r="J4423" s="156">
        <v>10</v>
      </c>
    </row>
    <row r="4424" spans="1:10" x14ac:dyDescent="0.25">
      <c r="A4424" s="123">
        <v>243</v>
      </c>
      <c r="B4424" s="154" t="str">
        <f>INDEX(TechList[Tech],MATCH($A4424,TechList[Tech_'#],0),)</f>
        <v>MHEV batt-pack</v>
      </c>
      <c r="C4424" s="154" t="str">
        <f t="shared" si="318"/>
        <v>243_1</v>
      </c>
      <c r="D4424" s="158" t="str">
        <f t="shared" si="319"/>
        <v>243_1_10.5</v>
      </c>
      <c r="E4424" s="153">
        <f t="shared" si="322"/>
        <v>1</v>
      </c>
      <c r="F4424" s="121">
        <f>SUMIFS(LearningFactors[LF_codeNew],LearningFactors[Tech_'#],DMC_EV1[[#This Row],[Tech_'#]])</f>
        <v>31</v>
      </c>
      <c r="G4424" s="121">
        <f>INDEX(TechList[ST_Thru],MATCH($A4424,TechList[Tech_'#],0),)</f>
        <v>2024</v>
      </c>
      <c r="H4424" s="154" t="str">
        <f>INDEX(TechList[Complexity],MATCH($A4424,TechList[Tech_'#],0),)</f>
        <v>High1</v>
      </c>
      <c r="I4424" s="158">
        <f>SUMIFS(DMC_EV1_curves[dmc_base_EVslope],DMC_EV1_curves[key_1],DMC_EV1[[#This Row],[key_1]])
*ev1_dmc!$J4424/100
+SUMIFS(DMC_EV1_curves[dmc_base_EVintercept],DMC_EV1_curves[key_1],DMC_EV1[[#This Row],[key_1]])</f>
        <v>583.14530571719308</v>
      </c>
      <c r="J4424" s="156">
        <v>10.5</v>
      </c>
    </row>
    <row r="4425" spans="1:10" x14ac:dyDescent="0.25">
      <c r="A4425" s="123">
        <v>243</v>
      </c>
      <c r="B4425" s="154" t="str">
        <f>INDEX(TechList[Tech],MATCH($A4425,TechList[Tech_'#],0),)</f>
        <v>MHEV batt-pack</v>
      </c>
      <c r="C4425" s="154" t="str">
        <f t="shared" si="318"/>
        <v>243_1</v>
      </c>
      <c r="D4425" s="158" t="str">
        <f t="shared" si="319"/>
        <v>243_1_11.0</v>
      </c>
      <c r="E4425" s="153">
        <f t="shared" si="322"/>
        <v>1</v>
      </c>
      <c r="F4425" s="121">
        <f>SUMIFS(LearningFactors[LF_codeNew],LearningFactors[Tech_'#],DMC_EV1[[#This Row],[Tech_'#]])</f>
        <v>31</v>
      </c>
      <c r="G4425" s="121">
        <f>INDEX(TechList[ST_Thru],MATCH($A4425,TechList[Tech_'#],0),)</f>
        <v>2024</v>
      </c>
      <c r="H4425" s="154" t="str">
        <f>INDEX(TechList[Complexity],MATCH($A4425,TechList[Tech_'#],0),)</f>
        <v>High1</v>
      </c>
      <c r="I4425" s="158">
        <f>SUMIFS(DMC_EV1_curves[dmc_base_EVslope],DMC_EV1_curves[key_1],DMC_EV1[[#This Row],[key_1]])
*ev1_dmc!$J4425/100
+SUMIFS(DMC_EV1_curves[dmc_base_EVintercept],DMC_EV1_curves[key_1],DMC_EV1[[#This Row],[key_1]])</f>
        <v>583.14530571719308</v>
      </c>
      <c r="J4425" s="156">
        <v>11</v>
      </c>
    </row>
    <row r="4426" spans="1:10" x14ac:dyDescent="0.25">
      <c r="A4426" s="123">
        <v>243</v>
      </c>
      <c r="B4426" s="154" t="str">
        <f>INDEX(TechList[Tech],MATCH($A4426,TechList[Tech_'#],0),)</f>
        <v>MHEV batt-pack</v>
      </c>
      <c r="C4426" s="154" t="str">
        <f t="shared" si="318"/>
        <v>243_1</v>
      </c>
      <c r="D4426" s="158" t="str">
        <f t="shared" si="319"/>
        <v>243_1_11.5</v>
      </c>
      <c r="E4426" s="153">
        <f t="shared" si="322"/>
        <v>1</v>
      </c>
      <c r="F4426" s="121">
        <f>SUMIFS(LearningFactors[LF_codeNew],LearningFactors[Tech_'#],DMC_EV1[[#This Row],[Tech_'#]])</f>
        <v>31</v>
      </c>
      <c r="G4426" s="121">
        <f>INDEX(TechList[ST_Thru],MATCH($A4426,TechList[Tech_'#],0),)</f>
        <v>2024</v>
      </c>
      <c r="H4426" s="154" t="str">
        <f>INDEX(TechList[Complexity],MATCH($A4426,TechList[Tech_'#],0),)</f>
        <v>High1</v>
      </c>
      <c r="I4426" s="158">
        <f>SUMIFS(DMC_EV1_curves[dmc_base_EVslope],DMC_EV1_curves[key_1],DMC_EV1[[#This Row],[key_1]])
*ev1_dmc!$J4426/100
+SUMIFS(DMC_EV1_curves[dmc_base_EVintercept],DMC_EV1_curves[key_1],DMC_EV1[[#This Row],[key_1]])</f>
        <v>583.14530571719308</v>
      </c>
      <c r="J4426" s="156">
        <v>11.5</v>
      </c>
    </row>
    <row r="4427" spans="1:10" x14ac:dyDescent="0.25">
      <c r="A4427" s="123">
        <v>243</v>
      </c>
      <c r="B4427" s="154" t="str">
        <f>INDEX(TechList[Tech],MATCH($A4427,TechList[Tech_'#],0),)</f>
        <v>MHEV batt-pack</v>
      </c>
      <c r="C4427" s="154" t="str">
        <f t="shared" si="318"/>
        <v>243_1</v>
      </c>
      <c r="D4427" s="158" t="str">
        <f t="shared" si="319"/>
        <v>243_1_12.0</v>
      </c>
      <c r="E4427" s="153">
        <f t="shared" si="322"/>
        <v>1</v>
      </c>
      <c r="F4427" s="121">
        <f>SUMIFS(LearningFactors[LF_codeNew],LearningFactors[Tech_'#],DMC_EV1[[#This Row],[Tech_'#]])</f>
        <v>31</v>
      </c>
      <c r="G4427" s="121">
        <f>INDEX(TechList[ST_Thru],MATCH($A4427,TechList[Tech_'#],0),)</f>
        <v>2024</v>
      </c>
      <c r="H4427" s="154" t="str">
        <f>INDEX(TechList[Complexity],MATCH($A4427,TechList[Tech_'#],0),)</f>
        <v>High1</v>
      </c>
      <c r="I4427" s="158">
        <f>SUMIFS(DMC_EV1_curves[dmc_base_EVslope],DMC_EV1_curves[key_1],DMC_EV1[[#This Row],[key_1]])
*ev1_dmc!$J4427/100
+SUMIFS(DMC_EV1_curves[dmc_base_EVintercept],DMC_EV1_curves[key_1],DMC_EV1[[#This Row],[key_1]])</f>
        <v>583.14530571719308</v>
      </c>
      <c r="J4427" s="156">
        <v>12</v>
      </c>
    </row>
    <row r="4428" spans="1:10" x14ac:dyDescent="0.25">
      <c r="A4428" s="123">
        <v>243</v>
      </c>
      <c r="B4428" s="154" t="str">
        <f>INDEX(TechList[Tech],MATCH($A4428,TechList[Tech_'#],0),)</f>
        <v>MHEV batt-pack</v>
      </c>
      <c r="C4428" s="154" t="str">
        <f t="shared" si="318"/>
        <v>243_1</v>
      </c>
      <c r="D4428" s="158" t="str">
        <f t="shared" si="319"/>
        <v>243_1_12.5</v>
      </c>
      <c r="E4428" s="153">
        <f t="shared" si="322"/>
        <v>1</v>
      </c>
      <c r="F4428" s="121">
        <f>SUMIFS(LearningFactors[LF_codeNew],LearningFactors[Tech_'#],DMC_EV1[[#This Row],[Tech_'#]])</f>
        <v>31</v>
      </c>
      <c r="G4428" s="121">
        <f>INDEX(TechList[ST_Thru],MATCH($A4428,TechList[Tech_'#],0),)</f>
        <v>2024</v>
      </c>
      <c r="H4428" s="154" t="str">
        <f>INDEX(TechList[Complexity],MATCH($A4428,TechList[Tech_'#],0),)</f>
        <v>High1</v>
      </c>
      <c r="I4428" s="158">
        <f>SUMIFS(DMC_EV1_curves[dmc_base_EVslope],DMC_EV1_curves[key_1],DMC_EV1[[#This Row],[key_1]])
*ev1_dmc!$J4428/100
+SUMIFS(DMC_EV1_curves[dmc_base_EVintercept],DMC_EV1_curves[key_1],DMC_EV1[[#This Row],[key_1]])</f>
        <v>583.14530571719308</v>
      </c>
      <c r="J4428" s="156">
        <v>12.5</v>
      </c>
    </row>
    <row r="4429" spans="1:10" x14ac:dyDescent="0.25">
      <c r="A4429" s="123">
        <v>243</v>
      </c>
      <c r="B4429" s="154" t="str">
        <f>INDEX(TechList[Tech],MATCH($A4429,TechList[Tech_'#],0),)</f>
        <v>MHEV batt-pack</v>
      </c>
      <c r="C4429" s="154" t="str">
        <f t="shared" si="318"/>
        <v>243_1</v>
      </c>
      <c r="D4429" s="158" t="str">
        <f t="shared" si="319"/>
        <v>243_1_13.0</v>
      </c>
      <c r="E4429" s="153">
        <f t="shared" si="322"/>
        <v>1</v>
      </c>
      <c r="F4429" s="121">
        <f>SUMIFS(LearningFactors[LF_codeNew],LearningFactors[Tech_'#],DMC_EV1[[#This Row],[Tech_'#]])</f>
        <v>31</v>
      </c>
      <c r="G4429" s="121">
        <f>INDEX(TechList[ST_Thru],MATCH($A4429,TechList[Tech_'#],0),)</f>
        <v>2024</v>
      </c>
      <c r="H4429" s="154" t="str">
        <f>INDEX(TechList[Complexity],MATCH($A4429,TechList[Tech_'#],0),)</f>
        <v>High1</v>
      </c>
      <c r="I4429" s="158">
        <f>SUMIFS(DMC_EV1_curves[dmc_base_EVslope],DMC_EV1_curves[key_1],DMC_EV1[[#This Row],[key_1]])
*ev1_dmc!$J4429/100
+SUMIFS(DMC_EV1_curves[dmc_base_EVintercept],DMC_EV1_curves[key_1],DMC_EV1[[#This Row],[key_1]])</f>
        <v>583.14530571719308</v>
      </c>
      <c r="J4429" s="156">
        <v>13</v>
      </c>
    </row>
    <row r="4430" spans="1:10" x14ac:dyDescent="0.25">
      <c r="A4430" s="123">
        <v>243</v>
      </c>
      <c r="B4430" s="154" t="str">
        <f>INDEX(TechList[Tech],MATCH($A4430,TechList[Tech_'#],0),)</f>
        <v>MHEV batt-pack</v>
      </c>
      <c r="C4430" s="154" t="str">
        <f t="shared" si="318"/>
        <v>243_1</v>
      </c>
      <c r="D4430" s="158" t="str">
        <f t="shared" si="319"/>
        <v>243_1_13.5</v>
      </c>
      <c r="E4430" s="153">
        <f t="shared" si="322"/>
        <v>1</v>
      </c>
      <c r="F4430" s="121">
        <f>SUMIFS(LearningFactors[LF_codeNew],LearningFactors[Tech_'#],DMC_EV1[[#This Row],[Tech_'#]])</f>
        <v>31</v>
      </c>
      <c r="G4430" s="121">
        <f>INDEX(TechList[ST_Thru],MATCH($A4430,TechList[Tech_'#],0),)</f>
        <v>2024</v>
      </c>
      <c r="H4430" s="154" t="str">
        <f>INDEX(TechList[Complexity],MATCH($A4430,TechList[Tech_'#],0),)</f>
        <v>High1</v>
      </c>
      <c r="I4430" s="158">
        <f>SUMIFS(DMC_EV1_curves[dmc_base_EVslope],DMC_EV1_curves[key_1],DMC_EV1[[#This Row],[key_1]])
*ev1_dmc!$J4430/100
+SUMIFS(DMC_EV1_curves[dmc_base_EVintercept],DMC_EV1_curves[key_1],DMC_EV1[[#This Row],[key_1]])</f>
        <v>583.14530571719308</v>
      </c>
      <c r="J4430" s="156">
        <v>13.5</v>
      </c>
    </row>
    <row r="4431" spans="1:10" x14ac:dyDescent="0.25">
      <c r="A4431" s="123">
        <v>243</v>
      </c>
      <c r="B4431" s="154" t="str">
        <f>INDEX(TechList[Tech],MATCH($A4431,TechList[Tech_'#],0),)</f>
        <v>MHEV batt-pack</v>
      </c>
      <c r="C4431" s="154" t="str">
        <f t="shared" si="318"/>
        <v>243_1</v>
      </c>
      <c r="D4431" s="158" t="str">
        <f t="shared" si="319"/>
        <v>243_1_14.0</v>
      </c>
      <c r="E4431" s="153">
        <f t="shared" si="322"/>
        <v>1</v>
      </c>
      <c r="F4431" s="121">
        <f>SUMIFS(LearningFactors[LF_codeNew],LearningFactors[Tech_'#],DMC_EV1[[#This Row],[Tech_'#]])</f>
        <v>31</v>
      </c>
      <c r="G4431" s="121">
        <f>INDEX(TechList[ST_Thru],MATCH($A4431,TechList[Tech_'#],0),)</f>
        <v>2024</v>
      </c>
      <c r="H4431" s="154" t="str">
        <f>INDEX(TechList[Complexity],MATCH($A4431,TechList[Tech_'#],0),)</f>
        <v>High1</v>
      </c>
      <c r="I4431" s="158">
        <f>SUMIFS(DMC_EV1_curves[dmc_base_EVslope],DMC_EV1_curves[key_1],DMC_EV1[[#This Row],[key_1]])
*ev1_dmc!$J4431/100
+SUMIFS(DMC_EV1_curves[dmc_base_EVintercept],DMC_EV1_curves[key_1],DMC_EV1[[#This Row],[key_1]])</f>
        <v>583.14530571719308</v>
      </c>
      <c r="J4431" s="156">
        <v>14</v>
      </c>
    </row>
    <row r="4432" spans="1:10" x14ac:dyDescent="0.25">
      <c r="A4432" s="123">
        <v>243</v>
      </c>
      <c r="B4432" s="154" t="str">
        <f>INDEX(TechList[Tech],MATCH($A4432,TechList[Tech_'#],0),)</f>
        <v>MHEV batt-pack</v>
      </c>
      <c r="C4432" s="154" t="str">
        <f t="shared" si="318"/>
        <v>243_1</v>
      </c>
      <c r="D4432" s="158" t="str">
        <f t="shared" si="319"/>
        <v>243_1_14.5</v>
      </c>
      <c r="E4432" s="153">
        <f t="shared" si="322"/>
        <v>1</v>
      </c>
      <c r="F4432" s="121">
        <f>SUMIFS(LearningFactors[LF_codeNew],LearningFactors[Tech_'#],DMC_EV1[[#This Row],[Tech_'#]])</f>
        <v>31</v>
      </c>
      <c r="G4432" s="121">
        <f>INDEX(TechList[ST_Thru],MATCH($A4432,TechList[Tech_'#],0),)</f>
        <v>2024</v>
      </c>
      <c r="H4432" s="154" t="str">
        <f>INDEX(TechList[Complexity],MATCH($A4432,TechList[Tech_'#],0),)</f>
        <v>High1</v>
      </c>
      <c r="I4432" s="158">
        <f>SUMIFS(DMC_EV1_curves[dmc_base_EVslope],DMC_EV1_curves[key_1],DMC_EV1[[#This Row],[key_1]])
*ev1_dmc!$J4432/100
+SUMIFS(DMC_EV1_curves[dmc_base_EVintercept],DMC_EV1_curves[key_1],DMC_EV1[[#This Row],[key_1]])</f>
        <v>583.14530571719308</v>
      </c>
      <c r="J4432" s="156">
        <v>14.5</v>
      </c>
    </row>
    <row r="4433" spans="1:10" x14ac:dyDescent="0.25">
      <c r="A4433" s="123">
        <v>243</v>
      </c>
      <c r="B4433" s="154" t="str">
        <f>INDEX(TechList[Tech],MATCH($A4433,TechList[Tech_'#],0),)</f>
        <v>MHEV batt-pack</v>
      </c>
      <c r="C4433" s="154" t="str">
        <f t="shared" si="318"/>
        <v>243_1</v>
      </c>
      <c r="D4433" s="158" t="str">
        <f t="shared" si="319"/>
        <v>243_1_15.0</v>
      </c>
      <c r="E4433" s="153">
        <f t="shared" si="322"/>
        <v>1</v>
      </c>
      <c r="F4433" s="121">
        <f>SUMIFS(LearningFactors[LF_codeNew],LearningFactors[Tech_'#],DMC_EV1[[#This Row],[Tech_'#]])</f>
        <v>31</v>
      </c>
      <c r="G4433" s="121">
        <f>INDEX(TechList[ST_Thru],MATCH($A4433,TechList[Tech_'#],0),)</f>
        <v>2024</v>
      </c>
      <c r="H4433" s="154" t="str">
        <f>INDEX(TechList[Complexity],MATCH($A4433,TechList[Tech_'#],0),)</f>
        <v>High1</v>
      </c>
      <c r="I4433" s="158">
        <f>SUMIFS(DMC_EV1_curves[dmc_base_EVslope],DMC_EV1_curves[key_1],DMC_EV1[[#This Row],[key_1]])
*ev1_dmc!$J4433/100
+SUMIFS(DMC_EV1_curves[dmc_base_EVintercept],DMC_EV1_curves[key_1],DMC_EV1[[#This Row],[key_1]])</f>
        <v>583.14530571719308</v>
      </c>
      <c r="J4433" s="156">
        <v>15</v>
      </c>
    </row>
    <row r="4434" spans="1:10" x14ac:dyDescent="0.25">
      <c r="A4434" s="123">
        <v>243</v>
      </c>
      <c r="B4434" s="154" t="str">
        <f>INDEX(TechList[Tech],MATCH($A4434,TechList[Tech_'#],0),)</f>
        <v>MHEV batt-pack</v>
      </c>
      <c r="C4434" s="154" t="str">
        <f t="shared" si="318"/>
        <v>243_1</v>
      </c>
      <c r="D4434" s="158" t="str">
        <f t="shared" si="319"/>
        <v>243_1_15.5</v>
      </c>
      <c r="E4434" s="153">
        <f t="shared" si="322"/>
        <v>1</v>
      </c>
      <c r="F4434" s="121">
        <f>SUMIFS(LearningFactors[LF_codeNew],LearningFactors[Tech_'#],DMC_EV1[[#This Row],[Tech_'#]])</f>
        <v>31</v>
      </c>
      <c r="G4434" s="121">
        <f>INDEX(TechList[ST_Thru],MATCH($A4434,TechList[Tech_'#],0),)</f>
        <v>2024</v>
      </c>
      <c r="H4434" s="154" t="str">
        <f>INDEX(TechList[Complexity],MATCH($A4434,TechList[Tech_'#],0),)</f>
        <v>High1</v>
      </c>
      <c r="I4434" s="158">
        <f>SUMIFS(DMC_EV1_curves[dmc_base_EVslope],DMC_EV1_curves[key_1],DMC_EV1[[#This Row],[key_1]])
*ev1_dmc!$J4434/100
+SUMIFS(DMC_EV1_curves[dmc_base_EVintercept],DMC_EV1_curves[key_1],DMC_EV1[[#This Row],[key_1]])</f>
        <v>583.14530571719308</v>
      </c>
      <c r="J4434" s="156">
        <v>15.5</v>
      </c>
    </row>
    <row r="4435" spans="1:10" x14ac:dyDescent="0.25">
      <c r="A4435" s="123">
        <v>243</v>
      </c>
      <c r="B4435" s="154" t="str">
        <f>INDEX(TechList[Tech],MATCH($A4435,TechList[Tech_'#],0),)</f>
        <v>MHEV batt-pack</v>
      </c>
      <c r="C4435" s="154" t="str">
        <f t="shared" si="318"/>
        <v>243_1</v>
      </c>
      <c r="D4435" s="158" t="str">
        <f t="shared" si="319"/>
        <v>243_1_16.0</v>
      </c>
      <c r="E4435" s="153">
        <f t="shared" si="322"/>
        <v>1</v>
      </c>
      <c r="F4435" s="121">
        <f>SUMIFS(LearningFactors[LF_codeNew],LearningFactors[Tech_'#],DMC_EV1[[#This Row],[Tech_'#]])</f>
        <v>31</v>
      </c>
      <c r="G4435" s="121">
        <f>INDEX(TechList[ST_Thru],MATCH($A4435,TechList[Tech_'#],0),)</f>
        <v>2024</v>
      </c>
      <c r="H4435" s="154" t="str">
        <f>INDEX(TechList[Complexity],MATCH($A4435,TechList[Tech_'#],0),)</f>
        <v>High1</v>
      </c>
      <c r="I4435" s="158">
        <f>SUMIFS(DMC_EV1_curves[dmc_base_EVslope],DMC_EV1_curves[key_1],DMC_EV1[[#This Row],[key_1]])
*ev1_dmc!$J4435/100
+SUMIFS(DMC_EV1_curves[dmc_base_EVintercept],DMC_EV1_curves[key_1],DMC_EV1[[#This Row],[key_1]])</f>
        <v>583.14530571719308</v>
      </c>
      <c r="J4435" s="156">
        <v>16</v>
      </c>
    </row>
    <row r="4436" spans="1:10" x14ac:dyDescent="0.25">
      <c r="A4436" s="123">
        <v>243</v>
      </c>
      <c r="B4436" s="154" t="str">
        <f>INDEX(TechList[Tech],MATCH($A4436,TechList[Tech_'#],0),)</f>
        <v>MHEV batt-pack</v>
      </c>
      <c r="C4436" s="154" t="str">
        <f t="shared" si="318"/>
        <v>243_1</v>
      </c>
      <c r="D4436" s="158" t="str">
        <f t="shared" si="319"/>
        <v>243_1_16.5</v>
      </c>
      <c r="E4436" s="153">
        <f t="shared" si="322"/>
        <v>1</v>
      </c>
      <c r="F4436" s="121">
        <f>SUMIFS(LearningFactors[LF_codeNew],LearningFactors[Tech_'#],DMC_EV1[[#This Row],[Tech_'#]])</f>
        <v>31</v>
      </c>
      <c r="G4436" s="121">
        <f>INDEX(TechList[ST_Thru],MATCH($A4436,TechList[Tech_'#],0),)</f>
        <v>2024</v>
      </c>
      <c r="H4436" s="154" t="str">
        <f>INDEX(TechList[Complexity],MATCH($A4436,TechList[Tech_'#],0),)</f>
        <v>High1</v>
      </c>
      <c r="I4436" s="158">
        <f>SUMIFS(DMC_EV1_curves[dmc_base_EVslope],DMC_EV1_curves[key_1],DMC_EV1[[#This Row],[key_1]])
*ev1_dmc!$J4436/100
+SUMIFS(DMC_EV1_curves[dmc_base_EVintercept],DMC_EV1_curves[key_1],DMC_EV1[[#This Row],[key_1]])</f>
        <v>583.14530571719308</v>
      </c>
      <c r="J4436" s="156">
        <v>16.5</v>
      </c>
    </row>
    <row r="4437" spans="1:10" x14ac:dyDescent="0.25">
      <c r="A4437" s="123">
        <v>243</v>
      </c>
      <c r="B4437" s="154" t="str">
        <f>INDEX(TechList[Tech],MATCH($A4437,TechList[Tech_'#],0),)</f>
        <v>MHEV batt-pack</v>
      </c>
      <c r="C4437" s="154" t="str">
        <f t="shared" si="318"/>
        <v>243_1</v>
      </c>
      <c r="D4437" s="158" t="str">
        <f t="shared" si="319"/>
        <v>243_1_17.0</v>
      </c>
      <c r="E4437" s="153">
        <f t="shared" si="322"/>
        <v>1</v>
      </c>
      <c r="F4437" s="121">
        <f>SUMIFS(LearningFactors[LF_codeNew],LearningFactors[Tech_'#],DMC_EV1[[#This Row],[Tech_'#]])</f>
        <v>31</v>
      </c>
      <c r="G4437" s="121">
        <f>INDEX(TechList[ST_Thru],MATCH($A4437,TechList[Tech_'#],0),)</f>
        <v>2024</v>
      </c>
      <c r="H4437" s="154" t="str">
        <f>INDEX(TechList[Complexity],MATCH($A4437,TechList[Tech_'#],0),)</f>
        <v>High1</v>
      </c>
      <c r="I4437" s="158">
        <f>SUMIFS(DMC_EV1_curves[dmc_base_EVslope],DMC_EV1_curves[key_1],DMC_EV1[[#This Row],[key_1]])
*ev1_dmc!$J4437/100
+SUMIFS(DMC_EV1_curves[dmc_base_EVintercept],DMC_EV1_curves[key_1],DMC_EV1[[#This Row],[key_1]])</f>
        <v>583.14530571719308</v>
      </c>
      <c r="J4437" s="156">
        <v>17</v>
      </c>
    </row>
    <row r="4438" spans="1:10" x14ac:dyDescent="0.25">
      <c r="A4438" s="123">
        <v>243</v>
      </c>
      <c r="B4438" s="154" t="str">
        <f>INDEX(TechList[Tech],MATCH($A4438,TechList[Tech_'#],0),)</f>
        <v>MHEV batt-pack</v>
      </c>
      <c r="C4438" s="154" t="str">
        <f t="shared" si="318"/>
        <v>243_1</v>
      </c>
      <c r="D4438" s="158" t="str">
        <f t="shared" si="319"/>
        <v>243_1_17.5</v>
      </c>
      <c r="E4438" s="153">
        <f t="shared" si="322"/>
        <v>1</v>
      </c>
      <c r="F4438" s="121">
        <f>SUMIFS(LearningFactors[LF_codeNew],LearningFactors[Tech_'#],DMC_EV1[[#This Row],[Tech_'#]])</f>
        <v>31</v>
      </c>
      <c r="G4438" s="121">
        <f>INDEX(TechList[ST_Thru],MATCH($A4438,TechList[Tech_'#],0),)</f>
        <v>2024</v>
      </c>
      <c r="H4438" s="154" t="str">
        <f>INDEX(TechList[Complexity],MATCH($A4438,TechList[Tech_'#],0),)</f>
        <v>High1</v>
      </c>
      <c r="I4438" s="158">
        <f>SUMIFS(DMC_EV1_curves[dmc_base_EVslope],DMC_EV1_curves[key_1],DMC_EV1[[#This Row],[key_1]])
*ev1_dmc!$J4438/100
+SUMIFS(DMC_EV1_curves[dmc_base_EVintercept],DMC_EV1_curves[key_1],DMC_EV1[[#This Row],[key_1]])</f>
        <v>583.14530571719308</v>
      </c>
      <c r="J4438" s="156">
        <v>17.5</v>
      </c>
    </row>
    <row r="4439" spans="1:10" x14ac:dyDescent="0.25">
      <c r="A4439" s="123">
        <v>243</v>
      </c>
      <c r="B4439" s="154" t="str">
        <f>INDEX(TechList[Tech],MATCH($A4439,TechList[Tech_'#],0),)</f>
        <v>MHEV batt-pack</v>
      </c>
      <c r="C4439" s="154" t="str">
        <f t="shared" si="318"/>
        <v>243_1</v>
      </c>
      <c r="D4439" s="158" t="str">
        <f t="shared" si="319"/>
        <v>243_1_18.0</v>
      </c>
      <c r="E4439" s="153">
        <f t="shared" si="322"/>
        <v>1</v>
      </c>
      <c r="F4439" s="121">
        <f>SUMIFS(LearningFactors[LF_codeNew],LearningFactors[Tech_'#],DMC_EV1[[#This Row],[Tech_'#]])</f>
        <v>31</v>
      </c>
      <c r="G4439" s="121">
        <f>INDEX(TechList[ST_Thru],MATCH($A4439,TechList[Tech_'#],0),)</f>
        <v>2024</v>
      </c>
      <c r="H4439" s="154" t="str">
        <f>INDEX(TechList[Complexity],MATCH($A4439,TechList[Tech_'#],0),)</f>
        <v>High1</v>
      </c>
      <c r="I4439" s="158">
        <f>SUMIFS(DMC_EV1_curves[dmc_base_EVslope],DMC_EV1_curves[key_1],DMC_EV1[[#This Row],[key_1]])
*ev1_dmc!$J4439/100
+SUMIFS(DMC_EV1_curves[dmc_base_EVintercept],DMC_EV1_curves[key_1],DMC_EV1[[#This Row],[key_1]])</f>
        <v>583.14530571719308</v>
      </c>
      <c r="J4439" s="156">
        <v>18</v>
      </c>
    </row>
    <row r="4440" spans="1:10" x14ac:dyDescent="0.25">
      <c r="A4440" s="123">
        <v>243</v>
      </c>
      <c r="B4440" s="154" t="str">
        <f>INDEX(TechList[Tech],MATCH($A4440,TechList[Tech_'#],0),)</f>
        <v>MHEV batt-pack</v>
      </c>
      <c r="C4440" s="154" t="str">
        <f t="shared" si="318"/>
        <v>243_1</v>
      </c>
      <c r="D4440" s="158" t="str">
        <f t="shared" si="319"/>
        <v>243_1_18.5</v>
      </c>
      <c r="E4440" s="153">
        <f t="shared" si="322"/>
        <v>1</v>
      </c>
      <c r="F4440" s="121">
        <f>SUMIFS(LearningFactors[LF_codeNew],LearningFactors[Tech_'#],DMC_EV1[[#This Row],[Tech_'#]])</f>
        <v>31</v>
      </c>
      <c r="G4440" s="121">
        <f>INDEX(TechList[ST_Thru],MATCH($A4440,TechList[Tech_'#],0),)</f>
        <v>2024</v>
      </c>
      <c r="H4440" s="154" t="str">
        <f>INDEX(TechList[Complexity],MATCH($A4440,TechList[Tech_'#],0),)</f>
        <v>High1</v>
      </c>
      <c r="I4440" s="158">
        <f>SUMIFS(DMC_EV1_curves[dmc_base_EVslope],DMC_EV1_curves[key_1],DMC_EV1[[#This Row],[key_1]])
*ev1_dmc!$J4440/100
+SUMIFS(DMC_EV1_curves[dmc_base_EVintercept],DMC_EV1_curves[key_1],DMC_EV1[[#This Row],[key_1]])</f>
        <v>583.14530571719308</v>
      </c>
      <c r="J4440" s="156">
        <v>18.5</v>
      </c>
    </row>
    <row r="4441" spans="1:10" x14ac:dyDescent="0.25">
      <c r="A4441" s="123">
        <v>243</v>
      </c>
      <c r="B4441" s="154" t="str">
        <f>INDEX(TechList[Tech],MATCH($A4441,TechList[Tech_'#],0),)</f>
        <v>MHEV batt-pack</v>
      </c>
      <c r="C4441" s="154" t="str">
        <f t="shared" si="318"/>
        <v>243_1</v>
      </c>
      <c r="D4441" s="158" t="str">
        <f t="shared" si="319"/>
        <v>243_1_19.0</v>
      </c>
      <c r="E4441" s="153">
        <f t="shared" si="322"/>
        <v>1</v>
      </c>
      <c r="F4441" s="121">
        <f>SUMIFS(LearningFactors[LF_codeNew],LearningFactors[Tech_'#],DMC_EV1[[#This Row],[Tech_'#]])</f>
        <v>31</v>
      </c>
      <c r="G4441" s="121">
        <f>INDEX(TechList[ST_Thru],MATCH($A4441,TechList[Tech_'#],0),)</f>
        <v>2024</v>
      </c>
      <c r="H4441" s="154" t="str">
        <f>INDEX(TechList[Complexity],MATCH($A4441,TechList[Tech_'#],0),)</f>
        <v>High1</v>
      </c>
      <c r="I4441" s="158">
        <f>SUMIFS(DMC_EV1_curves[dmc_base_EVslope],DMC_EV1_curves[key_1],DMC_EV1[[#This Row],[key_1]])
*ev1_dmc!$J4441/100
+SUMIFS(DMC_EV1_curves[dmc_base_EVintercept],DMC_EV1_curves[key_1],DMC_EV1[[#This Row],[key_1]])</f>
        <v>583.14530571719308</v>
      </c>
      <c r="J4441" s="156">
        <v>19</v>
      </c>
    </row>
    <row r="4442" spans="1:10" x14ac:dyDescent="0.25">
      <c r="A4442" s="123">
        <v>243</v>
      </c>
      <c r="B4442" s="154" t="str">
        <f>INDEX(TechList[Tech],MATCH($A4442,TechList[Tech_'#],0),)</f>
        <v>MHEV batt-pack</v>
      </c>
      <c r="C4442" s="154" t="str">
        <f t="shared" si="318"/>
        <v>243_1</v>
      </c>
      <c r="D4442" s="158" t="str">
        <f t="shared" si="319"/>
        <v>243_1_19.5</v>
      </c>
      <c r="E4442" s="153">
        <f t="shared" si="322"/>
        <v>1</v>
      </c>
      <c r="F4442" s="121">
        <f>SUMIFS(LearningFactors[LF_codeNew],LearningFactors[Tech_'#],DMC_EV1[[#This Row],[Tech_'#]])</f>
        <v>31</v>
      </c>
      <c r="G4442" s="121">
        <f>INDEX(TechList[ST_Thru],MATCH($A4442,TechList[Tech_'#],0),)</f>
        <v>2024</v>
      </c>
      <c r="H4442" s="154" t="str">
        <f>INDEX(TechList[Complexity],MATCH($A4442,TechList[Tech_'#],0),)</f>
        <v>High1</v>
      </c>
      <c r="I4442" s="158">
        <f>SUMIFS(DMC_EV1_curves[dmc_base_EVslope],DMC_EV1_curves[key_1],DMC_EV1[[#This Row],[key_1]])
*ev1_dmc!$J4442/100
+SUMIFS(DMC_EV1_curves[dmc_base_EVintercept],DMC_EV1_curves[key_1],DMC_EV1[[#This Row],[key_1]])</f>
        <v>583.14530571719308</v>
      </c>
      <c r="J4442" s="156">
        <v>19.5</v>
      </c>
    </row>
    <row r="4443" spans="1:10" x14ac:dyDescent="0.25">
      <c r="A4443" s="123">
        <v>243</v>
      </c>
      <c r="B4443" s="154" t="str">
        <f>INDEX(TechList[Tech],MATCH($A4443,TechList[Tech_'#],0),)</f>
        <v>MHEV batt-pack</v>
      </c>
      <c r="C4443" s="154" t="str">
        <f t="shared" si="318"/>
        <v>243_1</v>
      </c>
      <c r="D4443" s="158" t="str">
        <f t="shared" si="319"/>
        <v>243_1_20.0</v>
      </c>
      <c r="E4443" s="153">
        <f t="shared" si="322"/>
        <v>1</v>
      </c>
      <c r="F4443" s="121">
        <f>SUMIFS(LearningFactors[LF_codeNew],LearningFactors[Tech_'#],DMC_EV1[[#This Row],[Tech_'#]])</f>
        <v>31</v>
      </c>
      <c r="G4443" s="121">
        <f>INDEX(TechList[ST_Thru],MATCH($A4443,TechList[Tech_'#],0),)</f>
        <v>2024</v>
      </c>
      <c r="H4443" s="154" t="str">
        <f>INDEX(TechList[Complexity],MATCH($A4443,TechList[Tech_'#],0),)</f>
        <v>High1</v>
      </c>
      <c r="I4443" s="158">
        <f>SUMIFS(DMC_EV1_curves[dmc_base_EVslope],DMC_EV1_curves[key_1],DMC_EV1[[#This Row],[key_1]])
*ev1_dmc!$J4443/100
+SUMIFS(DMC_EV1_curves[dmc_base_EVintercept],DMC_EV1_curves[key_1],DMC_EV1[[#This Row],[key_1]])</f>
        <v>583.14530571719308</v>
      </c>
      <c r="J4443" s="156">
        <v>20</v>
      </c>
    </row>
    <row r="4444" spans="1:10" x14ac:dyDescent="0.25">
      <c r="A4444" s="123">
        <v>243</v>
      </c>
      <c r="B4444" s="154" t="str">
        <f>INDEX(TechList[Tech],MATCH($A4444,TechList[Tech_'#],0),)</f>
        <v>MHEV batt-pack</v>
      </c>
      <c r="C4444" s="154" t="str">
        <f t="shared" ref="C4444:C4463" si="323">CONCATENATE(A4444,"_",E4444)</f>
        <v>243_1</v>
      </c>
      <c r="D4444" s="158" t="str">
        <f t="shared" ref="D4444:D4463" si="324">CONCATENATE(C4444,"_",TEXT(J4444,"0.0"))</f>
        <v>243_1_20.5</v>
      </c>
      <c r="E4444" s="153">
        <f t="shared" ref="E4444:E4463" si="325">VC_01</f>
        <v>1</v>
      </c>
      <c r="F4444" s="121">
        <f>SUMIFS(LearningFactors[LF_codeNew],LearningFactors[Tech_'#],DMC_EV1[[#This Row],[Tech_'#]])</f>
        <v>31</v>
      </c>
      <c r="G4444" s="121">
        <f>INDEX(TechList[ST_Thru],MATCH($A4444,TechList[Tech_'#],0),)</f>
        <v>2024</v>
      </c>
      <c r="H4444" s="154" t="str">
        <f>INDEX(TechList[Complexity],MATCH($A4444,TechList[Tech_'#],0),)</f>
        <v>High1</v>
      </c>
      <c r="I4444" s="158">
        <f>SUMIFS(DMC_EV1_curves[dmc_base_EVslope],DMC_EV1_curves[key_1],DMC_EV1[[#This Row],[key_1]])
*ev1_dmc!$J4444/100
+SUMIFS(DMC_EV1_curves[dmc_base_EVintercept],DMC_EV1_curves[key_1],DMC_EV1[[#This Row],[key_1]])</f>
        <v>583.14530571719308</v>
      </c>
      <c r="J4444" s="73">
        <v>20.5</v>
      </c>
    </row>
    <row r="4445" spans="1:10" x14ac:dyDescent="0.25">
      <c r="A4445" s="123">
        <v>243</v>
      </c>
      <c r="B4445" s="154" t="str">
        <f>INDEX(TechList[Tech],MATCH($A4445,TechList[Tech_'#],0),)</f>
        <v>MHEV batt-pack</v>
      </c>
      <c r="C4445" s="154" t="str">
        <f t="shared" si="323"/>
        <v>243_1</v>
      </c>
      <c r="D4445" s="158" t="str">
        <f t="shared" si="324"/>
        <v>243_1_21.0</v>
      </c>
      <c r="E4445" s="153">
        <f t="shared" si="325"/>
        <v>1</v>
      </c>
      <c r="F4445" s="121">
        <f>SUMIFS(LearningFactors[LF_codeNew],LearningFactors[Tech_'#],DMC_EV1[[#This Row],[Tech_'#]])</f>
        <v>31</v>
      </c>
      <c r="G4445" s="121">
        <f>INDEX(TechList[ST_Thru],MATCH($A4445,TechList[Tech_'#],0),)</f>
        <v>2024</v>
      </c>
      <c r="H4445" s="154" t="str">
        <f>INDEX(TechList[Complexity],MATCH($A4445,TechList[Tech_'#],0),)</f>
        <v>High1</v>
      </c>
      <c r="I4445" s="158">
        <f>SUMIFS(DMC_EV1_curves[dmc_base_EVslope],DMC_EV1_curves[key_1],DMC_EV1[[#This Row],[key_1]])
*ev1_dmc!$J4445/100
+SUMIFS(DMC_EV1_curves[dmc_base_EVintercept],DMC_EV1_curves[key_1],DMC_EV1[[#This Row],[key_1]])</f>
        <v>583.14530571719308</v>
      </c>
      <c r="J4445" s="73">
        <v>21</v>
      </c>
    </row>
    <row r="4446" spans="1:10" x14ac:dyDescent="0.25">
      <c r="A4446" s="123">
        <v>243</v>
      </c>
      <c r="B4446" s="154" t="str">
        <f>INDEX(TechList[Tech],MATCH($A4446,TechList[Tech_'#],0),)</f>
        <v>MHEV batt-pack</v>
      </c>
      <c r="C4446" s="154" t="str">
        <f t="shared" si="323"/>
        <v>243_1</v>
      </c>
      <c r="D4446" s="158" t="str">
        <f t="shared" si="324"/>
        <v>243_1_21.5</v>
      </c>
      <c r="E4446" s="153">
        <f t="shared" si="325"/>
        <v>1</v>
      </c>
      <c r="F4446" s="121">
        <f>SUMIFS(LearningFactors[LF_codeNew],LearningFactors[Tech_'#],DMC_EV1[[#This Row],[Tech_'#]])</f>
        <v>31</v>
      </c>
      <c r="G4446" s="121">
        <f>INDEX(TechList[ST_Thru],MATCH($A4446,TechList[Tech_'#],0),)</f>
        <v>2024</v>
      </c>
      <c r="H4446" s="154" t="str">
        <f>INDEX(TechList[Complexity],MATCH($A4446,TechList[Tech_'#],0),)</f>
        <v>High1</v>
      </c>
      <c r="I4446" s="158">
        <f>SUMIFS(DMC_EV1_curves[dmc_base_EVslope],DMC_EV1_curves[key_1],DMC_EV1[[#This Row],[key_1]])
*ev1_dmc!$J4446/100
+SUMIFS(DMC_EV1_curves[dmc_base_EVintercept],DMC_EV1_curves[key_1],DMC_EV1[[#This Row],[key_1]])</f>
        <v>583.14530571719308</v>
      </c>
      <c r="J4446" s="73">
        <v>21.5</v>
      </c>
    </row>
    <row r="4447" spans="1:10" x14ac:dyDescent="0.25">
      <c r="A4447" s="123">
        <v>243</v>
      </c>
      <c r="B4447" s="154" t="str">
        <f>INDEX(TechList[Tech],MATCH($A4447,TechList[Tech_'#],0),)</f>
        <v>MHEV batt-pack</v>
      </c>
      <c r="C4447" s="154" t="str">
        <f t="shared" si="323"/>
        <v>243_1</v>
      </c>
      <c r="D4447" s="158" t="str">
        <f t="shared" si="324"/>
        <v>243_1_22.0</v>
      </c>
      <c r="E4447" s="153">
        <f t="shared" si="325"/>
        <v>1</v>
      </c>
      <c r="F4447" s="121">
        <f>SUMIFS(LearningFactors[LF_codeNew],LearningFactors[Tech_'#],DMC_EV1[[#This Row],[Tech_'#]])</f>
        <v>31</v>
      </c>
      <c r="G4447" s="121">
        <f>INDEX(TechList[ST_Thru],MATCH($A4447,TechList[Tech_'#],0),)</f>
        <v>2024</v>
      </c>
      <c r="H4447" s="154" t="str">
        <f>INDEX(TechList[Complexity],MATCH($A4447,TechList[Tech_'#],0),)</f>
        <v>High1</v>
      </c>
      <c r="I4447" s="158">
        <f>SUMIFS(DMC_EV1_curves[dmc_base_EVslope],DMC_EV1_curves[key_1],DMC_EV1[[#This Row],[key_1]])
*ev1_dmc!$J4447/100
+SUMIFS(DMC_EV1_curves[dmc_base_EVintercept],DMC_EV1_curves[key_1],DMC_EV1[[#This Row],[key_1]])</f>
        <v>583.14530571719308</v>
      </c>
      <c r="J4447" s="73">
        <v>22</v>
      </c>
    </row>
    <row r="4448" spans="1:10" x14ac:dyDescent="0.25">
      <c r="A4448" s="123">
        <v>243</v>
      </c>
      <c r="B4448" s="154" t="str">
        <f>INDEX(TechList[Tech],MATCH($A4448,TechList[Tech_'#],0),)</f>
        <v>MHEV batt-pack</v>
      </c>
      <c r="C4448" s="154" t="str">
        <f t="shared" si="323"/>
        <v>243_1</v>
      </c>
      <c r="D4448" s="158" t="str">
        <f t="shared" si="324"/>
        <v>243_1_22.5</v>
      </c>
      <c r="E4448" s="153">
        <f t="shared" si="325"/>
        <v>1</v>
      </c>
      <c r="F4448" s="121">
        <f>SUMIFS(LearningFactors[LF_codeNew],LearningFactors[Tech_'#],DMC_EV1[[#This Row],[Tech_'#]])</f>
        <v>31</v>
      </c>
      <c r="G4448" s="121">
        <f>INDEX(TechList[ST_Thru],MATCH($A4448,TechList[Tech_'#],0),)</f>
        <v>2024</v>
      </c>
      <c r="H4448" s="154" t="str">
        <f>INDEX(TechList[Complexity],MATCH($A4448,TechList[Tech_'#],0),)</f>
        <v>High1</v>
      </c>
      <c r="I4448" s="158">
        <f>SUMIFS(DMC_EV1_curves[dmc_base_EVslope],DMC_EV1_curves[key_1],DMC_EV1[[#This Row],[key_1]])
*ev1_dmc!$J4448/100
+SUMIFS(DMC_EV1_curves[dmc_base_EVintercept],DMC_EV1_curves[key_1],DMC_EV1[[#This Row],[key_1]])</f>
        <v>583.14530571719308</v>
      </c>
      <c r="J4448" s="73">
        <v>22.5</v>
      </c>
    </row>
    <row r="4449" spans="1:10" x14ac:dyDescent="0.25">
      <c r="A4449" s="123">
        <v>243</v>
      </c>
      <c r="B4449" s="154" t="str">
        <f>INDEX(TechList[Tech],MATCH($A4449,TechList[Tech_'#],0),)</f>
        <v>MHEV batt-pack</v>
      </c>
      <c r="C4449" s="154" t="str">
        <f t="shared" si="323"/>
        <v>243_1</v>
      </c>
      <c r="D4449" s="158" t="str">
        <f t="shared" si="324"/>
        <v>243_1_23.0</v>
      </c>
      <c r="E4449" s="153">
        <f t="shared" si="325"/>
        <v>1</v>
      </c>
      <c r="F4449" s="121">
        <f>SUMIFS(LearningFactors[LF_codeNew],LearningFactors[Tech_'#],DMC_EV1[[#This Row],[Tech_'#]])</f>
        <v>31</v>
      </c>
      <c r="G4449" s="121">
        <f>INDEX(TechList[ST_Thru],MATCH($A4449,TechList[Tech_'#],0),)</f>
        <v>2024</v>
      </c>
      <c r="H4449" s="154" t="str">
        <f>INDEX(TechList[Complexity],MATCH($A4449,TechList[Tech_'#],0),)</f>
        <v>High1</v>
      </c>
      <c r="I4449" s="158">
        <f>SUMIFS(DMC_EV1_curves[dmc_base_EVslope],DMC_EV1_curves[key_1],DMC_EV1[[#This Row],[key_1]])
*ev1_dmc!$J4449/100
+SUMIFS(DMC_EV1_curves[dmc_base_EVintercept],DMC_EV1_curves[key_1],DMC_EV1[[#This Row],[key_1]])</f>
        <v>583.14530571719308</v>
      </c>
      <c r="J4449" s="73">
        <v>23</v>
      </c>
    </row>
    <row r="4450" spans="1:10" x14ac:dyDescent="0.25">
      <c r="A4450" s="123">
        <v>243</v>
      </c>
      <c r="B4450" s="154" t="str">
        <f>INDEX(TechList[Tech],MATCH($A4450,TechList[Tech_'#],0),)</f>
        <v>MHEV batt-pack</v>
      </c>
      <c r="C4450" s="154" t="str">
        <f t="shared" si="323"/>
        <v>243_1</v>
      </c>
      <c r="D4450" s="158" t="str">
        <f t="shared" si="324"/>
        <v>243_1_23.5</v>
      </c>
      <c r="E4450" s="153">
        <f t="shared" si="325"/>
        <v>1</v>
      </c>
      <c r="F4450" s="121">
        <f>SUMIFS(LearningFactors[LF_codeNew],LearningFactors[Tech_'#],DMC_EV1[[#This Row],[Tech_'#]])</f>
        <v>31</v>
      </c>
      <c r="G4450" s="121">
        <f>INDEX(TechList[ST_Thru],MATCH($A4450,TechList[Tech_'#],0),)</f>
        <v>2024</v>
      </c>
      <c r="H4450" s="154" t="str">
        <f>INDEX(TechList[Complexity],MATCH($A4450,TechList[Tech_'#],0),)</f>
        <v>High1</v>
      </c>
      <c r="I4450" s="158">
        <f>SUMIFS(DMC_EV1_curves[dmc_base_EVslope],DMC_EV1_curves[key_1],DMC_EV1[[#This Row],[key_1]])
*ev1_dmc!$J4450/100
+SUMIFS(DMC_EV1_curves[dmc_base_EVintercept],DMC_EV1_curves[key_1],DMC_EV1[[#This Row],[key_1]])</f>
        <v>583.14530571719308</v>
      </c>
      <c r="J4450" s="73">
        <v>23.5</v>
      </c>
    </row>
    <row r="4451" spans="1:10" x14ac:dyDescent="0.25">
      <c r="A4451" s="123">
        <v>243</v>
      </c>
      <c r="B4451" s="154" t="str">
        <f>INDEX(TechList[Tech],MATCH($A4451,TechList[Tech_'#],0),)</f>
        <v>MHEV batt-pack</v>
      </c>
      <c r="C4451" s="154" t="str">
        <f t="shared" si="323"/>
        <v>243_1</v>
      </c>
      <c r="D4451" s="158" t="str">
        <f t="shared" si="324"/>
        <v>243_1_24.0</v>
      </c>
      <c r="E4451" s="153">
        <f t="shared" si="325"/>
        <v>1</v>
      </c>
      <c r="F4451" s="121">
        <f>SUMIFS(LearningFactors[LF_codeNew],LearningFactors[Tech_'#],DMC_EV1[[#This Row],[Tech_'#]])</f>
        <v>31</v>
      </c>
      <c r="G4451" s="121">
        <f>INDEX(TechList[ST_Thru],MATCH($A4451,TechList[Tech_'#],0),)</f>
        <v>2024</v>
      </c>
      <c r="H4451" s="154" t="str">
        <f>INDEX(TechList[Complexity],MATCH($A4451,TechList[Tech_'#],0),)</f>
        <v>High1</v>
      </c>
      <c r="I4451" s="158">
        <f>SUMIFS(DMC_EV1_curves[dmc_base_EVslope],DMC_EV1_curves[key_1],DMC_EV1[[#This Row],[key_1]])
*ev1_dmc!$J4451/100
+SUMIFS(DMC_EV1_curves[dmc_base_EVintercept],DMC_EV1_curves[key_1],DMC_EV1[[#This Row],[key_1]])</f>
        <v>583.14530571719308</v>
      </c>
      <c r="J4451" s="73">
        <v>24</v>
      </c>
    </row>
    <row r="4452" spans="1:10" x14ac:dyDescent="0.25">
      <c r="A4452" s="123">
        <v>243</v>
      </c>
      <c r="B4452" s="154" t="str">
        <f>INDEX(TechList[Tech],MATCH($A4452,TechList[Tech_'#],0),)</f>
        <v>MHEV batt-pack</v>
      </c>
      <c r="C4452" s="154" t="str">
        <f t="shared" si="323"/>
        <v>243_1</v>
      </c>
      <c r="D4452" s="158" t="str">
        <f t="shared" si="324"/>
        <v>243_1_24.5</v>
      </c>
      <c r="E4452" s="153">
        <f t="shared" si="325"/>
        <v>1</v>
      </c>
      <c r="F4452" s="121">
        <f>SUMIFS(LearningFactors[LF_codeNew],LearningFactors[Tech_'#],DMC_EV1[[#This Row],[Tech_'#]])</f>
        <v>31</v>
      </c>
      <c r="G4452" s="121">
        <f>INDEX(TechList[ST_Thru],MATCH($A4452,TechList[Tech_'#],0),)</f>
        <v>2024</v>
      </c>
      <c r="H4452" s="154" t="str">
        <f>INDEX(TechList[Complexity],MATCH($A4452,TechList[Tech_'#],0),)</f>
        <v>High1</v>
      </c>
      <c r="I4452" s="158">
        <f>SUMIFS(DMC_EV1_curves[dmc_base_EVslope],DMC_EV1_curves[key_1],DMC_EV1[[#This Row],[key_1]])
*ev1_dmc!$J4452/100
+SUMIFS(DMC_EV1_curves[dmc_base_EVintercept],DMC_EV1_curves[key_1],DMC_EV1[[#This Row],[key_1]])</f>
        <v>583.14530571719308</v>
      </c>
      <c r="J4452" s="73">
        <v>24.5</v>
      </c>
    </row>
    <row r="4453" spans="1:10" x14ac:dyDescent="0.25">
      <c r="A4453" s="123">
        <v>243</v>
      </c>
      <c r="B4453" s="154" t="str">
        <f>INDEX(TechList[Tech],MATCH($A4453,TechList[Tech_'#],0),)</f>
        <v>MHEV batt-pack</v>
      </c>
      <c r="C4453" s="154" t="str">
        <f t="shared" si="323"/>
        <v>243_1</v>
      </c>
      <c r="D4453" s="158" t="str">
        <f t="shared" si="324"/>
        <v>243_1_25.0</v>
      </c>
      <c r="E4453" s="153">
        <f t="shared" si="325"/>
        <v>1</v>
      </c>
      <c r="F4453" s="121">
        <f>SUMIFS(LearningFactors[LF_codeNew],LearningFactors[Tech_'#],DMC_EV1[[#This Row],[Tech_'#]])</f>
        <v>31</v>
      </c>
      <c r="G4453" s="121">
        <f>INDEX(TechList[ST_Thru],MATCH($A4453,TechList[Tech_'#],0),)</f>
        <v>2024</v>
      </c>
      <c r="H4453" s="154" t="str">
        <f>INDEX(TechList[Complexity],MATCH($A4453,TechList[Tech_'#],0),)</f>
        <v>High1</v>
      </c>
      <c r="I4453" s="158">
        <f>SUMIFS(DMC_EV1_curves[dmc_base_EVslope],DMC_EV1_curves[key_1],DMC_EV1[[#This Row],[key_1]])
*ev1_dmc!$J4453/100
+SUMIFS(DMC_EV1_curves[dmc_base_EVintercept],DMC_EV1_curves[key_1],DMC_EV1[[#This Row],[key_1]])</f>
        <v>583.14530571719308</v>
      </c>
      <c r="J4453" s="73">
        <v>25</v>
      </c>
    </row>
    <row r="4454" spans="1:10" x14ac:dyDescent="0.25">
      <c r="A4454" s="123">
        <v>243</v>
      </c>
      <c r="B4454" s="154" t="str">
        <f>INDEX(TechList[Tech],MATCH($A4454,TechList[Tech_'#],0),)</f>
        <v>MHEV batt-pack</v>
      </c>
      <c r="C4454" s="154" t="str">
        <f t="shared" si="323"/>
        <v>243_1</v>
      </c>
      <c r="D4454" s="158" t="str">
        <f t="shared" si="324"/>
        <v>243_1_25.5</v>
      </c>
      <c r="E4454" s="153">
        <f t="shared" si="325"/>
        <v>1</v>
      </c>
      <c r="F4454" s="121">
        <f>SUMIFS(LearningFactors[LF_codeNew],LearningFactors[Tech_'#],DMC_EV1[[#This Row],[Tech_'#]])</f>
        <v>31</v>
      </c>
      <c r="G4454" s="121">
        <f>INDEX(TechList[ST_Thru],MATCH($A4454,TechList[Tech_'#],0),)</f>
        <v>2024</v>
      </c>
      <c r="H4454" s="154" t="str">
        <f>INDEX(TechList[Complexity],MATCH($A4454,TechList[Tech_'#],0),)</f>
        <v>High1</v>
      </c>
      <c r="I4454" s="158">
        <f>SUMIFS(DMC_EV1_curves[dmc_base_EVslope],DMC_EV1_curves[key_1],DMC_EV1[[#This Row],[key_1]])
*ev1_dmc!$J4454/100
+SUMIFS(DMC_EV1_curves[dmc_base_EVintercept],DMC_EV1_curves[key_1],DMC_EV1[[#This Row],[key_1]])</f>
        <v>583.14530571719308</v>
      </c>
      <c r="J4454" s="73">
        <v>25.5</v>
      </c>
    </row>
    <row r="4455" spans="1:10" x14ac:dyDescent="0.25">
      <c r="A4455" s="123">
        <v>243</v>
      </c>
      <c r="B4455" s="154" t="str">
        <f>INDEX(TechList[Tech],MATCH($A4455,TechList[Tech_'#],0),)</f>
        <v>MHEV batt-pack</v>
      </c>
      <c r="C4455" s="154" t="str">
        <f t="shared" si="323"/>
        <v>243_1</v>
      </c>
      <c r="D4455" s="158" t="str">
        <f t="shared" si="324"/>
        <v>243_1_26.0</v>
      </c>
      <c r="E4455" s="153">
        <f t="shared" si="325"/>
        <v>1</v>
      </c>
      <c r="F4455" s="121">
        <f>SUMIFS(LearningFactors[LF_codeNew],LearningFactors[Tech_'#],DMC_EV1[[#This Row],[Tech_'#]])</f>
        <v>31</v>
      </c>
      <c r="G4455" s="121">
        <f>INDEX(TechList[ST_Thru],MATCH($A4455,TechList[Tech_'#],0),)</f>
        <v>2024</v>
      </c>
      <c r="H4455" s="154" t="str">
        <f>INDEX(TechList[Complexity],MATCH($A4455,TechList[Tech_'#],0),)</f>
        <v>High1</v>
      </c>
      <c r="I4455" s="158">
        <f>SUMIFS(DMC_EV1_curves[dmc_base_EVslope],DMC_EV1_curves[key_1],DMC_EV1[[#This Row],[key_1]])
*ev1_dmc!$J4455/100
+SUMIFS(DMC_EV1_curves[dmc_base_EVintercept],DMC_EV1_curves[key_1],DMC_EV1[[#This Row],[key_1]])</f>
        <v>583.14530571719308</v>
      </c>
      <c r="J4455" s="73">
        <v>26</v>
      </c>
    </row>
    <row r="4456" spans="1:10" x14ac:dyDescent="0.25">
      <c r="A4456" s="123">
        <v>243</v>
      </c>
      <c r="B4456" s="154" t="str">
        <f>INDEX(TechList[Tech],MATCH($A4456,TechList[Tech_'#],0),)</f>
        <v>MHEV batt-pack</v>
      </c>
      <c r="C4456" s="154" t="str">
        <f t="shared" si="323"/>
        <v>243_1</v>
      </c>
      <c r="D4456" s="158" t="str">
        <f t="shared" si="324"/>
        <v>243_1_26.5</v>
      </c>
      <c r="E4456" s="153">
        <f t="shared" si="325"/>
        <v>1</v>
      </c>
      <c r="F4456" s="121">
        <f>SUMIFS(LearningFactors[LF_codeNew],LearningFactors[Tech_'#],DMC_EV1[[#This Row],[Tech_'#]])</f>
        <v>31</v>
      </c>
      <c r="G4456" s="121">
        <f>INDEX(TechList[ST_Thru],MATCH($A4456,TechList[Tech_'#],0),)</f>
        <v>2024</v>
      </c>
      <c r="H4456" s="154" t="str">
        <f>INDEX(TechList[Complexity],MATCH($A4456,TechList[Tech_'#],0),)</f>
        <v>High1</v>
      </c>
      <c r="I4456" s="158">
        <f>SUMIFS(DMC_EV1_curves[dmc_base_EVslope],DMC_EV1_curves[key_1],DMC_EV1[[#This Row],[key_1]])
*ev1_dmc!$J4456/100
+SUMIFS(DMC_EV1_curves[dmc_base_EVintercept],DMC_EV1_curves[key_1],DMC_EV1[[#This Row],[key_1]])</f>
        <v>583.14530571719308</v>
      </c>
      <c r="J4456" s="73">
        <v>26.5</v>
      </c>
    </row>
    <row r="4457" spans="1:10" x14ac:dyDescent="0.25">
      <c r="A4457" s="123">
        <v>243</v>
      </c>
      <c r="B4457" s="154" t="str">
        <f>INDEX(TechList[Tech],MATCH($A4457,TechList[Tech_'#],0),)</f>
        <v>MHEV batt-pack</v>
      </c>
      <c r="C4457" s="154" t="str">
        <f t="shared" si="323"/>
        <v>243_1</v>
      </c>
      <c r="D4457" s="158" t="str">
        <f t="shared" si="324"/>
        <v>243_1_27.0</v>
      </c>
      <c r="E4457" s="153">
        <f t="shared" si="325"/>
        <v>1</v>
      </c>
      <c r="F4457" s="121">
        <f>SUMIFS(LearningFactors[LF_codeNew],LearningFactors[Tech_'#],DMC_EV1[[#This Row],[Tech_'#]])</f>
        <v>31</v>
      </c>
      <c r="G4457" s="121">
        <f>INDEX(TechList[ST_Thru],MATCH($A4457,TechList[Tech_'#],0),)</f>
        <v>2024</v>
      </c>
      <c r="H4457" s="154" t="str">
        <f>INDEX(TechList[Complexity],MATCH($A4457,TechList[Tech_'#],0),)</f>
        <v>High1</v>
      </c>
      <c r="I4457" s="158">
        <f>SUMIFS(DMC_EV1_curves[dmc_base_EVslope],DMC_EV1_curves[key_1],DMC_EV1[[#This Row],[key_1]])
*ev1_dmc!$J4457/100
+SUMIFS(DMC_EV1_curves[dmc_base_EVintercept],DMC_EV1_curves[key_1],DMC_EV1[[#This Row],[key_1]])</f>
        <v>583.14530571719308</v>
      </c>
      <c r="J4457" s="73">
        <v>27</v>
      </c>
    </row>
    <row r="4458" spans="1:10" x14ac:dyDescent="0.25">
      <c r="A4458" s="123">
        <v>243</v>
      </c>
      <c r="B4458" s="154" t="str">
        <f>INDEX(TechList[Tech],MATCH($A4458,TechList[Tech_'#],0),)</f>
        <v>MHEV batt-pack</v>
      </c>
      <c r="C4458" s="154" t="str">
        <f t="shared" si="323"/>
        <v>243_1</v>
      </c>
      <c r="D4458" s="158" t="str">
        <f t="shared" si="324"/>
        <v>243_1_27.5</v>
      </c>
      <c r="E4458" s="153">
        <f t="shared" si="325"/>
        <v>1</v>
      </c>
      <c r="F4458" s="121">
        <f>SUMIFS(LearningFactors[LF_codeNew],LearningFactors[Tech_'#],DMC_EV1[[#This Row],[Tech_'#]])</f>
        <v>31</v>
      </c>
      <c r="G4458" s="121">
        <f>INDEX(TechList[ST_Thru],MATCH($A4458,TechList[Tech_'#],0),)</f>
        <v>2024</v>
      </c>
      <c r="H4458" s="154" t="str">
        <f>INDEX(TechList[Complexity],MATCH($A4458,TechList[Tech_'#],0),)</f>
        <v>High1</v>
      </c>
      <c r="I4458" s="158">
        <f>SUMIFS(DMC_EV1_curves[dmc_base_EVslope],DMC_EV1_curves[key_1],DMC_EV1[[#This Row],[key_1]])
*ev1_dmc!$J4458/100
+SUMIFS(DMC_EV1_curves[dmc_base_EVintercept],DMC_EV1_curves[key_1],DMC_EV1[[#This Row],[key_1]])</f>
        <v>583.14530571719308</v>
      </c>
      <c r="J4458" s="73">
        <v>27.5</v>
      </c>
    </row>
    <row r="4459" spans="1:10" x14ac:dyDescent="0.25">
      <c r="A4459" s="123">
        <v>243</v>
      </c>
      <c r="B4459" s="154" t="str">
        <f>INDEX(TechList[Tech],MATCH($A4459,TechList[Tech_'#],0),)</f>
        <v>MHEV batt-pack</v>
      </c>
      <c r="C4459" s="154" t="str">
        <f t="shared" si="323"/>
        <v>243_1</v>
      </c>
      <c r="D4459" s="158" t="str">
        <f t="shared" si="324"/>
        <v>243_1_28.0</v>
      </c>
      <c r="E4459" s="153">
        <f t="shared" si="325"/>
        <v>1</v>
      </c>
      <c r="F4459" s="121">
        <f>SUMIFS(LearningFactors[LF_codeNew],LearningFactors[Tech_'#],DMC_EV1[[#This Row],[Tech_'#]])</f>
        <v>31</v>
      </c>
      <c r="G4459" s="121">
        <f>INDEX(TechList[ST_Thru],MATCH($A4459,TechList[Tech_'#],0),)</f>
        <v>2024</v>
      </c>
      <c r="H4459" s="154" t="str">
        <f>INDEX(TechList[Complexity],MATCH($A4459,TechList[Tech_'#],0),)</f>
        <v>High1</v>
      </c>
      <c r="I4459" s="158">
        <f>SUMIFS(DMC_EV1_curves[dmc_base_EVslope],DMC_EV1_curves[key_1],DMC_EV1[[#This Row],[key_1]])
*ev1_dmc!$J4459/100
+SUMIFS(DMC_EV1_curves[dmc_base_EVintercept],DMC_EV1_curves[key_1],DMC_EV1[[#This Row],[key_1]])</f>
        <v>583.14530571719308</v>
      </c>
      <c r="J4459" s="73">
        <v>28</v>
      </c>
    </row>
    <row r="4460" spans="1:10" x14ac:dyDescent="0.25">
      <c r="A4460" s="123">
        <v>243</v>
      </c>
      <c r="B4460" s="154" t="str">
        <f>INDEX(TechList[Tech],MATCH($A4460,TechList[Tech_'#],0),)</f>
        <v>MHEV batt-pack</v>
      </c>
      <c r="C4460" s="154" t="str">
        <f t="shared" si="323"/>
        <v>243_1</v>
      </c>
      <c r="D4460" s="158" t="str">
        <f t="shared" si="324"/>
        <v>243_1_28.5</v>
      </c>
      <c r="E4460" s="153">
        <f t="shared" si="325"/>
        <v>1</v>
      </c>
      <c r="F4460" s="121">
        <f>SUMIFS(LearningFactors[LF_codeNew],LearningFactors[Tech_'#],DMC_EV1[[#This Row],[Tech_'#]])</f>
        <v>31</v>
      </c>
      <c r="G4460" s="121">
        <f>INDEX(TechList[ST_Thru],MATCH($A4460,TechList[Tech_'#],0),)</f>
        <v>2024</v>
      </c>
      <c r="H4460" s="154" t="str">
        <f>INDEX(TechList[Complexity],MATCH($A4460,TechList[Tech_'#],0),)</f>
        <v>High1</v>
      </c>
      <c r="I4460" s="158">
        <f>SUMIFS(DMC_EV1_curves[dmc_base_EVslope],DMC_EV1_curves[key_1],DMC_EV1[[#This Row],[key_1]])
*ev1_dmc!$J4460/100
+SUMIFS(DMC_EV1_curves[dmc_base_EVintercept],DMC_EV1_curves[key_1],DMC_EV1[[#This Row],[key_1]])</f>
        <v>583.14530571719308</v>
      </c>
      <c r="J4460" s="73">
        <v>28.5</v>
      </c>
    </row>
    <row r="4461" spans="1:10" x14ac:dyDescent="0.25">
      <c r="A4461" s="123">
        <v>243</v>
      </c>
      <c r="B4461" s="154" t="str">
        <f>INDEX(TechList[Tech],MATCH($A4461,TechList[Tech_'#],0),)</f>
        <v>MHEV batt-pack</v>
      </c>
      <c r="C4461" s="154" t="str">
        <f t="shared" si="323"/>
        <v>243_1</v>
      </c>
      <c r="D4461" s="158" t="str">
        <f t="shared" si="324"/>
        <v>243_1_29.0</v>
      </c>
      <c r="E4461" s="153">
        <f t="shared" si="325"/>
        <v>1</v>
      </c>
      <c r="F4461" s="121">
        <f>SUMIFS(LearningFactors[LF_codeNew],LearningFactors[Tech_'#],DMC_EV1[[#This Row],[Tech_'#]])</f>
        <v>31</v>
      </c>
      <c r="G4461" s="121">
        <f>INDEX(TechList[ST_Thru],MATCH($A4461,TechList[Tech_'#],0),)</f>
        <v>2024</v>
      </c>
      <c r="H4461" s="154" t="str">
        <f>INDEX(TechList[Complexity],MATCH($A4461,TechList[Tech_'#],0),)</f>
        <v>High1</v>
      </c>
      <c r="I4461" s="158">
        <f>SUMIFS(DMC_EV1_curves[dmc_base_EVslope],DMC_EV1_curves[key_1],DMC_EV1[[#This Row],[key_1]])
*ev1_dmc!$J4461/100
+SUMIFS(DMC_EV1_curves[dmc_base_EVintercept],DMC_EV1_curves[key_1],DMC_EV1[[#This Row],[key_1]])</f>
        <v>583.14530571719308</v>
      </c>
      <c r="J4461" s="73">
        <v>29</v>
      </c>
    </row>
    <row r="4462" spans="1:10" x14ac:dyDescent="0.25">
      <c r="A4462" s="123">
        <v>243</v>
      </c>
      <c r="B4462" s="154" t="str">
        <f>INDEX(TechList[Tech],MATCH($A4462,TechList[Tech_'#],0),)</f>
        <v>MHEV batt-pack</v>
      </c>
      <c r="C4462" s="154" t="str">
        <f t="shared" si="323"/>
        <v>243_1</v>
      </c>
      <c r="D4462" s="158" t="str">
        <f t="shared" si="324"/>
        <v>243_1_29.5</v>
      </c>
      <c r="E4462" s="153">
        <f t="shared" si="325"/>
        <v>1</v>
      </c>
      <c r="F4462" s="121">
        <f>SUMIFS(LearningFactors[LF_codeNew],LearningFactors[Tech_'#],DMC_EV1[[#This Row],[Tech_'#]])</f>
        <v>31</v>
      </c>
      <c r="G4462" s="121">
        <f>INDEX(TechList[ST_Thru],MATCH($A4462,TechList[Tech_'#],0),)</f>
        <v>2024</v>
      </c>
      <c r="H4462" s="154" t="str">
        <f>INDEX(TechList[Complexity],MATCH($A4462,TechList[Tech_'#],0),)</f>
        <v>High1</v>
      </c>
      <c r="I4462" s="158">
        <f>SUMIFS(DMC_EV1_curves[dmc_base_EVslope],DMC_EV1_curves[key_1],DMC_EV1[[#This Row],[key_1]])
*ev1_dmc!$J4462/100
+SUMIFS(DMC_EV1_curves[dmc_base_EVintercept],DMC_EV1_curves[key_1],DMC_EV1[[#This Row],[key_1]])</f>
        <v>583.14530571719308</v>
      </c>
      <c r="J4462" s="73">
        <v>29.5</v>
      </c>
    </row>
    <row r="4463" spans="1:10" x14ac:dyDescent="0.25">
      <c r="A4463" s="123">
        <v>243</v>
      </c>
      <c r="B4463" s="154" t="str">
        <f>INDEX(TechList[Tech],MATCH($A4463,TechList[Tech_'#],0),)</f>
        <v>MHEV batt-pack</v>
      </c>
      <c r="C4463" s="154" t="str">
        <f t="shared" si="323"/>
        <v>243_1</v>
      </c>
      <c r="D4463" s="158" t="str">
        <f t="shared" si="324"/>
        <v>243_1_30.0</v>
      </c>
      <c r="E4463" s="153">
        <f t="shared" si="325"/>
        <v>1</v>
      </c>
      <c r="F4463" s="121">
        <f>SUMIFS(LearningFactors[LF_codeNew],LearningFactors[Tech_'#],DMC_EV1[[#This Row],[Tech_'#]])</f>
        <v>31</v>
      </c>
      <c r="G4463" s="121">
        <f>INDEX(TechList[ST_Thru],MATCH($A4463,TechList[Tech_'#],0),)</f>
        <v>2024</v>
      </c>
      <c r="H4463" s="154" t="str">
        <f>INDEX(TechList[Complexity],MATCH($A4463,TechList[Tech_'#],0),)</f>
        <v>High1</v>
      </c>
      <c r="I4463" s="158">
        <f>SUMIFS(DMC_EV1_curves[dmc_base_EVslope],DMC_EV1_curves[key_1],DMC_EV1[[#This Row],[key_1]])
*ev1_dmc!$J4463/100
+SUMIFS(DMC_EV1_curves[dmc_base_EVintercept],DMC_EV1_curves[key_1],DMC_EV1[[#This Row],[key_1]])</f>
        <v>583.14530571719308</v>
      </c>
      <c r="J4463" s="73">
        <v>30</v>
      </c>
    </row>
    <row r="4464" spans="1:10" x14ac:dyDescent="0.25">
      <c r="A4464" s="123">
        <v>243</v>
      </c>
      <c r="B4464" s="154" t="str">
        <f>INDEX(TechList[Tech],MATCH($A4464,TechList[Tech_'#],0),)</f>
        <v>MHEV batt-pack</v>
      </c>
      <c r="C4464" s="154" t="str">
        <f t="shared" si="318"/>
        <v>243_2</v>
      </c>
      <c r="D4464" s="158" t="str">
        <f t="shared" si="319"/>
        <v>243_2_0.0</v>
      </c>
      <c r="E4464" s="153">
        <f t="shared" ref="E4464:E4524" si="326">VC_02</f>
        <v>2</v>
      </c>
      <c r="F4464" s="121">
        <f>SUMIFS(LearningFactors[LF_codeNew],LearningFactors[Tech_'#],DMC_EV1[[#This Row],[Tech_'#]])</f>
        <v>31</v>
      </c>
      <c r="G4464" s="121">
        <f>INDEX(TechList[ST_Thru],MATCH($A4464,TechList[Tech_'#],0),)</f>
        <v>2024</v>
      </c>
      <c r="H4464" s="154" t="str">
        <f>INDEX(TechList[Complexity],MATCH($A4464,TechList[Tech_'#],0),)</f>
        <v>High1</v>
      </c>
      <c r="I4464" s="158">
        <f>SUMIFS(DMC_EV1_curves[dmc_base_EVslope],DMC_EV1_curves[key_1],DMC_EV1[[#This Row],[key_1]])
*ev1_dmc!$J4464/100
+SUMIFS(DMC_EV1_curves[dmc_base_EVintercept],DMC_EV1_curves[key_1],DMC_EV1[[#This Row],[key_1]])</f>
        <v>583.14530571719308</v>
      </c>
      <c r="J4464" s="156">
        <v>0</v>
      </c>
    </row>
    <row r="4465" spans="1:10" x14ac:dyDescent="0.25">
      <c r="A4465" s="123">
        <v>243</v>
      </c>
      <c r="B4465" s="154" t="str">
        <f>INDEX(TechList[Tech],MATCH($A4465,TechList[Tech_'#],0),)</f>
        <v>MHEV batt-pack</v>
      </c>
      <c r="C4465" s="154" t="str">
        <f t="shared" si="318"/>
        <v>243_2</v>
      </c>
      <c r="D4465" s="158" t="str">
        <f t="shared" si="319"/>
        <v>243_2_0.5</v>
      </c>
      <c r="E4465" s="153">
        <f t="shared" si="326"/>
        <v>2</v>
      </c>
      <c r="F4465" s="121">
        <f>SUMIFS(LearningFactors[LF_codeNew],LearningFactors[Tech_'#],DMC_EV1[[#This Row],[Tech_'#]])</f>
        <v>31</v>
      </c>
      <c r="G4465" s="121">
        <f>INDEX(TechList[ST_Thru],MATCH($A4465,TechList[Tech_'#],0),)</f>
        <v>2024</v>
      </c>
      <c r="H4465" s="154" t="str">
        <f>INDEX(TechList[Complexity],MATCH($A4465,TechList[Tech_'#],0),)</f>
        <v>High1</v>
      </c>
      <c r="I4465" s="158">
        <f>SUMIFS(DMC_EV1_curves[dmc_base_EVslope],DMC_EV1_curves[key_1],DMC_EV1[[#This Row],[key_1]])
*ev1_dmc!$J4465/100
+SUMIFS(DMC_EV1_curves[dmc_base_EVintercept],DMC_EV1_curves[key_1],DMC_EV1[[#This Row],[key_1]])</f>
        <v>583.14530571719308</v>
      </c>
      <c r="J4465" s="156">
        <v>0.5</v>
      </c>
    </row>
    <row r="4466" spans="1:10" x14ac:dyDescent="0.25">
      <c r="A4466" s="123">
        <v>243</v>
      </c>
      <c r="B4466" s="154" t="str">
        <f>INDEX(TechList[Tech],MATCH($A4466,TechList[Tech_'#],0),)</f>
        <v>MHEV batt-pack</v>
      </c>
      <c r="C4466" s="154" t="str">
        <f t="shared" si="318"/>
        <v>243_2</v>
      </c>
      <c r="D4466" s="158" t="str">
        <f t="shared" si="319"/>
        <v>243_2_1.0</v>
      </c>
      <c r="E4466" s="153">
        <f t="shared" si="326"/>
        <v>2</v>
      </c>
      <c r="F4466" s="121">
        <f>SUMIFS(LearningFactors[LF_codeNew],LearningFactors[Tech_'#],DMC_EV1[[#This Row],[Tech_'#]])</f>
        <v>31</v>
      </c>
      <c r="G4466" s="121">
        <f>INDEX(TechList[ST_Thru],MATCH($A4466,TechList[Tech_'#],0),)</f>
        <v>2024</v>
      </c>
      <c r="H4466" s="154" t="str">
        <f>INDEX(TechList[Complexity],MATCH($A4466,TechList[Tech_'#],0),)</f>
        <v>High1</v>
      </c>
      <c r="I4466" s="158">
        <f>SUMIFS(DMC_EV1_curves[dmc_base_EVslope],DMC_EV1_curves[key_1],DMC_EV1[[#This Row],[key_1]])
*ev1_dmc!$J4466/100
+SUMIFS(DMC_EV1_curves[dmc_base_EVintercept],DMC_EV1_curves[key_1],DMC_EV1[[#This Row],[key_1]])</f>
        <v>583.14530571719308</v>
      </c>
      <c r="J4466" s="156">
        <v>1</v>
      </c>
    </row>
    <row r="4467" spans="1:10" x14ac:dyDescent="0.25">
      <c r="A4467" s="123">
        <v>243</v>
      </c>
      <c r="B4467" s="154" t="str">
        <f>INDEX(TechList[Tech],MATCH($A4467,TechList[Tech_'#],0),)</f>
        <v>MHEV batt-pack</v>
      </c>
      <c r="C4467" s="154" t="str">
        <f t="shared" si="318"/>
        <v>243_2</v>
      </c>
      <c r="D4467" s="158" t="str">
        <f t="shared" si="319"/>
        <v>243_2_1.5</v>
      </c>
      <c r="E4467" s="153">
        <f t="shared" si="326"/>
        <v>2</v>
      </c>
      <c r="F4467" s="121">
        <f>SUMIFS(LearningFactors[LF_codeNew],LearningFactors[Tech_'#],DMC_EV1[[#This Row],[Tech_'#]])</f>
        <v>31</v>
      </c>
      <c r="G4467" s="121">
        <f>INDEX(TechList[ST_Thru],MATCH($A4467,TechList[Tech_'#],0),)</f>
        <v>2024</v>
      </c>
      <c r="H4467" s="154" t="str">
        <f>INDEX(TechList[Complexity],MATCH($A4467,TechList[Tech_'#],0),)</f>
        <v>High1</v>
      </c>
      <c r="I4467" s="158">
        <f>SUMIFS(DMC_EV1_curves[dmc_base_EVslope],DMC_EV1_curves[key_1],DMC_EV1[[#This Row],[key_1]])
*ev1_dmc!$J4467/100
+SUMIFS(DMC_EV1_curves[dmc_base_EVintercept],DMC_EV1_curves[key_1],DMC_EV1[[#This Row],[key_1]])</f>
        <v>583.14530571719308</v>
      </c>
      <c r="J4467" s="156">
        <v>1.5</v>
      </c>
    </row>
    <row r="4468" spans="1:10" x14ac:dyDescent="0.25">
      <c r="A4468" s="123">
        <v>243</v>
      </c>
      <c r="B4468" s="154" t="str">
        <f>INDEX(TechList[Tech],MATCH($A4468,TechList[Tech_'#],0),)</f>
        <v>MHEV batt-pack</v>
      </c>
      <c r="C4468" s="154" t="str">
        <f t="shared" si="318"/>
        <v>243_2</v>
      </c>
      <c r="D4468" s="158" t="str">
        <f t="shared" si="319"/>
        <v>243_2_2.0</v>
      </c>
      <c r="E4468" s="153">
        <f t="shared" si="326"/>
        <v>2</v>
      </c>
      <c r="F4468" s="121">
        <f>SUMIFS(LearningFactors[LF_codeNew],LearningFactors[Tech_'#],DMC_EV1[[#This Row],[Tech_'#]])</f>
        <v>31</v>
      </c>
      <c r="G4468" s="121">
        <f>INDEX(TechList[ST_Thru],MATCH($A4468,TechList[Tech_'#],0),)</f>
        <v>2024</v>
      </c>
      <c r="H4468" s="154" t="str">
        <f>INDEX(TechList[Complexity],MATCH($A4468,TechList[Tech_'#],0),)</f>
        <v>High1</v>
      </c>
      <c r="I4468" s="158">
        <f>SUMIFS(DMC_EV1_curves[dmc_base_EVslope],DMC_EV1_curves[key_1],DMC_EV1[[#This Row],[key_1]])
*ev1_dmc!$J4468/100
+SUMIFS(DMC_EV1_curves[dmc_base_EVintercept],DMC_EV1_curves[key_1],DMC_EV1[[#This Row],[key_1]])</f>
        <v>583.14530571719308</v>
      </c>
      <c r="J4468" s="156">
        <v>2</v>
      </c>
    </row>
    <row r="4469" spans="1:10" x14ac:dyDescent="0.25">
      <c r="A4469" s="123">
        <v>243</v>
      </c>
      <c r="B4469" s="154" t="str">
        <f>INDEX(TechList[Tech],MATCH($A4469,TechList[Tech_'#],0),)</f>
        <v>MHEV batt-pack</v>
      </c>
      <c r="C4469" s="154" t="str">
        <f t="shared" si="318"/>
        <v>243_2</v>
      </c>
      <c r="D4469" s="158" t="str">
        <f t="shared" si="319"/>
        <v>243_2_2.5</v>
      </c>
      <c r="E4469" s="153">
        <f t="shared" si="326"/>
        <v>2</v>
      </c>
      <c r="F4469" s="121">
        <f>SUMIFS(LearningFactors[LF_codeNew],LearningFactors[Tech_'#],DMC_EV1[[#This Row],[Tech_'#]])</f>
        <v>31</v>
      </c>
      <c r="G4469" s="121">
        <f>INDEX(TechList[ST_Thru],MATCH($A4469,TechList[Tech_'#],0),)</f>
        <v>2024</v>
      </c>
      <c r="H4469" s="154" t="str">
        <f>INDEX(TechList[Complexity],MATCH($A4469,TechList[Tech_'#],0),)</f>
        <v>High1</v>
      </c>
      <c r="I4469" s="158">
        <f>SUMIFS(DMC_EV1_curves[dmc_base_EVslope],DMC_EV1_curves[key_1],DMC_EV1[[#This Row],[key_1]])
*ev1_dmc!$J4469/100
+SUMIFS(DMC_EV1_curves[dmc_base_EVintercept],DMC_EV1_curves[key_1],DMC_EV1[[#This Row],[key_1]])</f>
        <v>583.14530571719308</v>
      </c>
      <c r="J4469" s="156">
        <v>2.5</v>
      </c>
    </row>
    <row r="4470" spans="1:10" x14ac:dyDescent="0.25">
      <c r="A4470" s="123">
        <v>243</v>
      </c>
      <c r="B4470" s="154" t="str">
        <f>INDEX(TechList[Tech],MATCH($A4470,TechList[Tech_'#],0),)</f>
        <v>MHEV batt-pack</v>
      </c>
      <c r="C4470" s="154" t="str">
        <f t="shared" si="318"/>
        <v>243_2</v>
      </c>
      <c r="D4470" s="158" t="str">
        <f t="shared" si="319"/>
        <v>243_2_3.0</v>
      </c>
      <c r="E4470" s="153">
        <f t="shared" si="326"/>
        <v>2</v>
      </c>
      <c r="F4470" s="121">
        <f>SUMIFS(LearningFactors[LF_codeNew],LearningFactors[Tech_'#],DMC_EV1[[#This Row],[Tech_'#]])</f>
        <v>31</v>
      </c>
      <c r="G4470" s="121">
        <f>INDEX(TechList[ST_Thru],MATCH($A4470,TechList[Tech_'#],0),)</f>
        <v>2024</v>
      </c>
      <c r="H4470" s="154" t="str">
        <f>INDEX(TechList[Complexity],MATCH($A4470,TechList[Tech_'#],0),)</f>
        <v>High1</v>
      </c>
      <c r="I4470" s="158">
        <f>SUMIFS(DMC_EV1_curves[dmc_base_EVslope],DMC_EV1_curves[key_1],DMC_EV1[[#This Row],[key_1]])
*ev1_dmc!$J4470/100
+SUMIFS(DMC_EV1_curves[dmc_base_EVintercept],DMC_EV1_curves[key_1],DMC_EV1[[#This Row],[key_1]])</f>
        <v>583.14530571719308</v>
      </c>
      <c r="J4470" s="156">
        <v>3</v>
      </c>
    </row>
    <row r="4471" spans="1:10" x14ac:dyDescent="0.25">
      <c r="A4471" s="123">
        <v>243</v>
      </c>
      <c r="B4471" s="154" t="str">
        <f>INDEX(TechList[Tech],MATCH($A4471,TechList[Tech_'#],0),)</f>
        <v>MHEV batt-pack</v>
      </c>
      <c r="C4471" s="154" t="str">
        <f t="shared" si="318"/>
        <v>243_2</v>
      </c>
      <c r="D4471" s="158" t="str">
        <f t="shared" si="319"/>
        <v>243_2_3.5</v>
      </c>
      <c r="E4471" s="153">
        <f t="shared" si="326"/>
        <v>2</v>
      </c>
      <c r="F4471" s="121">
        <f>SUMIFS(LearningFactors[LF_codeNew],LearningFactors[Tech_'#],DMC_EV1[[#This Row],[Tech_'#]])</f>
        <v>31</v>
      </c>
      <c r="G4471" s="121">
        <f>INDEX(TechList[ST_Thru],MATCH($A4471,TechList[Tech_'#],0),)</f>
        <v>2024</v>
      </c>
      <c r="H4471" s="154" t="str">
        <f>INDEX(TechList[Complexity],MATCH($A4471,TechList[Tech_'#],0),)</f>
        <v>High1</v>
      </c>
      <c r="I4471" s="158">
        <f>SUMIFS(DMC_EV1_curves[dmc_base_EVslope],DMC_EV1_curves[key_1],DMC_EV1[[#This Row],[key_1]])
*ev1_dmc!$J4471/100
+SUMIFS(DMC_EV1_curves[dmc_base_EVintercept],DMC_EV1_curves[key_1],DMC_EV1[[#This Row],[key_1]])</f>
        <v>583.14530571719308</v>
      </c>
      <c r="J4471" s="156">
        <v>3.5</v>
      </c>
    </row>
    <row r="4472" spans="1:10" x14ac:dyDescent="0.25">
      <c r="A4472" s="123">
        <v>243</v>
      </c>
      <c r="B4472" s="154" t="str">
        <f>INDEX(TechList[Tech],MATCH($A4472,TechList[Tech_'#],0),)</f>
        <v>MHEV batt-pack</v>
      </c>
      <c r="C4472" s="154" t="str">
        <f t="shared" si="318"/>
        <v>243_2</v>
      </c>
      <c r="D4472" s="158" t="str">
        <f t="shared" si="319"/>
        <v>243_2_4.0</v>
      </c>
      <c r="E4472" s="153">
        <f t="shared" si="326"/>
        <v>2</v>
      </c>
      <c r="F4472" s="121">
        <f>SUMIFS(LearningFactors[LF_codeNew],LearningFactors[Tech_'#],DMC_EV1[[#This Row],[Tech_'#]])</f>
        <v>31</v>
      </c>
      <c r="G4472" s="121">
        <f>INDEX(TechList[ST_Thru],MATCH($A4472,TechList[Tech_'#],0),)</f>
        <v>2024</v>
      </c>
      <c r="H4472" s="154" t="str">
        <f>INDEX(TechList[Complexity],MATCH($A4472,TechList[Tech_'#],0),)</f>
        <v>High1</v>
      </c>
      <c r="I4472" s="158">
        <f>SUMIFS(DMC_EV1_curves[dmc_base_EVslope],DMC_EV1_curves[key_1],DMC_EV1[[#This Row],[key_1]])
*ev1_dmc!$J4472/100
+SUMIFS(DMC_EV1_curves[dmc_base_EVintercept],DMC_EV1_curves[key_1],DMC_EV1[[#This Row],[key_1]])</f>
        <v>583.14530571719308</v>
      </c>
      <c r="J4472" s="156">
        <v>4</v>
      </c>
    </row>
    <row r="4473" spans="1:10" x14ac:dyDescent="0.25">
      <c r="A4473" s="123">
        <v>243</v>
      </c>
      <c r="B4473" s="154" t="str">
        <f>INDEX(TechList[Tech],MATCH($A4473,TechList[Tech_'#],0),)</f>
        <v>MHEV batt-pack</v>
      </c>
      <c r="C4473" s="154" t="str">
        <f t="shared" si="318"/>
        <v>243_2</v>
      </c>
      <c r="D4473" s="158" t="str">
        <f t="shared" si="319"/>
        <v>243_2_4.5</v>
      </c>
      <c r="E4473" s="153">
        <f t="shared" si="326"/>
        <v>2</v>
      </c>
      <c r="F4473" s="121">
        <f>SUMIFS(LearningFactors[LF_codeNew],LearningFactors[Tech_'#],DMC_EV1[[#This Row],[Tech_'#]])</f>
        <v>31</v>
      </c>
      <c r="G4473" s="121">
        <f>INDEX(TechList[ST_Thru],MATCH($A4473,TechList[Tech_'#],0),)</f>
        <v>2024</v>
      </c>
      <c r="H4473" s="154" t="str">
        <f>INDEX(TechList[Complexity],MATCH($A4473,TechList[Tech_'#],0),)</f>
        <v>High1</v>
      </c>
      <c r="I4473" s="158">
        <f>SUMIFS(DMC_EV1_curves[dmc_base_EVslope],DMC_EV1_curves[key_1],DMC_EV1[[#This Row],[key_1]])
*ev1_dmc!$J4473/100
+SUMIFS(DMC_EV1_curves[dmc_base_EVintercept],DMC_EV1_curves[key_1],DMC_EV1[[#This Row],[key_1]])</f>
        <v>583.14530571719308</v>
      </c>
      <c r="J4473" s="156">
        <v>4.5</v>
      </c>
    </row>
    <row r="4474" spans="1:10" x14ac:dyDescent="0.25">
      <c r="A4474" s="123">
        <v>243</v>
      </c>
      <c r="B4474" s="154" t="str">
        <f>INDEX(TechList[Tech],MATCH($A4474,TechList[Tech_'#],0),)</f>
        <v>MHEV batt-pack</v>
      </c>
      <c r="C4474" s="154" t="str">
        <f t="shared" si="318"/>
        <v>243_2</v>
      </c>
      <c r="D4474" s="158" t="str">
        <f t="shared" si="319"/>
        <v>243_2_5.0</v>
      </c>
      <c r="E4474" s="153">
        <f t="shared" si="326"/>
        <v>2</v>
      </c>
      <c r="F4474" s="121">
        <f>SUMIFS(LearningFactors[LF_codeNew],LearningFactors[Tech_'#],DMC_EV1[[#This Row],[Tech_'#]])</f>
        <v>31</v>
      </c>
      <c r="G4474" s="121">
        <f>INDEX(TechList[ST_Thru],MATCH($A4474,TechList[Tech_'#],0),)</f>
        <v>2024</v>
      </c>
      <c r="H4474" s="154" t="str">
        <f>INDEX(TechList[Complexity],MATCH($A4474,TechList[Tech_'#],0),)</f>
        <v>High1</v>
      </c>
      <c r="I4474" s="158">
        <f>SUMIFS(DMC_EV1_curves[dmc_base_EVslope],DMC_EV1_curves[key_1],DMC_EV1[[#This Row],[key_1]])
*ev1_dmc!$J4474/100
+SUMIFS(DMC_EV1_curves[dmc_base_EVintercept],DMC_EV1_curves[key_1],DMC_EV1[[#This Row],[key_1]])</f>
        <v>583.14530571719308</v>
      </c>
      <c r="J4474" s="156">
        <v>5</v>
      </c>
    </row>
    <row r="4475" spans="1:10" x14ac:dyDescent="0.25">
      <c r="A4475" s="123">
        <v>243</v>
      </c>
      <c r="B4475" s="154" t="str">
        <f>INDEX(TechList[Tech],MATCH($A4475,TechList[Tech_'#],0),)</f>
        <v>MHEV batt-pack</v>
      </c>
      <c r="C4475" s="154" t="str">
        <f t="shared" si="318"/>
        <v>243_2</v>
      </c>
      <c r="D4475" s="158" t="str">
        <f t="shared" si="319"/>
        <v>243_2_5.5</v>
      </c>
      <c r="E4475" s="153">
        <f t="shared" si="326"/>
        <v>2</v>
      </c>
      <c r="F4475" s="121">
        <f>SUMIFS(LearningFactors[LF_codeNew],LearningFactors[Tech_'#],DMC_EV1[[#This Row],[Tech_'#]])</f>
        <v>31</v>
      </c>
      <c r="G4475" s="121">
        <f>INDEX(TechList[ST_Thru],MATCH($A4475,TechList[Tech_'#],0),)</f>
        <v>2024</v>
      </c>
      <c r="H4475" s="154" t="str">
        <f>INDEX(TechList[Complexity],MATCH($A4475,TechList[Tech_'#],0),)</f>
        <v>High1</v>
      </c>
      <c r="I4475" s="158">
        <f>SUMIFS(DMC_EV1_curves[dmc_base_EVslope],DMC_EV1_curves[key_1],DMC_EV1[[#This Row],[key_1]])
*ev1_dmc!$J4475/100
+SUMIFS(DMC_EV1_curves[dmc_base_EVintercept],DMC_EV1_curves[key_1],DMC_EV1[[#This Row],[key_1]])</f>
        <v>583.14530571719308</v>
      </c>
      <c r="J4475" s="156">
        <v>5.5</v>
      </c>
    </row>
    <row r="4476" spans="1:10" x14ac:dyDescent="0.25">
      <c r="A4476" s="123">
        <v>243</v>
      </c>
      <c r="B4476" s="154" t="str">
        <f>INDEX(TechList[Tech],MATCH($A4476,TechList[Tech_'#],0),)</f>
        <v>MHEV batt-pack</v>
      </c>
      <c r="C4476" s="154" t="str">
        <f t="shared" si="318"/>
        <v>243_2</v>
      </c>
      <c r="D4476" s="158" t="str">
        <f t="shared" si="319"/>
        <v>243_2_6.0</v>
      </c>
      <c r="E4476" s="153">
        <f t="shared" si="326"/>
        <v>2</v>
      </c>
      <c r="F4476" s="121">
        <f>SUMIFS(LearningFactors[LF_codeNew],LearningFactors[Tech_'#],DMC_EV1[[#This Row],[Tech_'#]])</f>
        <v>31</v>
      </c>
      <c r="G4476" s="121">
        <f>INDEX(TechList[ST_Thru],MATCH($A4476,TechList[Tech_'#],0),)</f>
        <v>2024</v>
      </c>
      <c r="H4476" s="154" t="str">
        <f>INDEX(TechList[Complexity],MATCH($A4476,TechList[Tech_'#],0),)</f>
        <v>High1</v>
      </c>
      <c r="I4476" s="158">
        <f>SUMIFS(DMC_EV1_curves[dmc_base_EVslope],DMC_EV1_curves[key_1],DMC_EV1[[#This Row],[key_1]])
*ev1_dmc!$J4476/100
+SUMIFS(DMC_EV1_curves[dmc_base_EVintercept],DMC_EV1_curves[key_1],DMC_EV1[[#This Row],[key_1]])</f>
        <v>583.14530571719308</v>
      </c>
      <c r="J4476" s="156">
        <v>6</v>
      </c>
    </row>
    <row r="4477" spans="1:10" x14ac:dyDescent="0.25">
      <c r="A4477" s="123">
        <v>243</v>
      </c>
      <c r="B4477" s="154" t="str">
        <f>INDEX(TechList[Tech],MATCH($A4477,TechList[Tech_'#],0),)</f>
        <v>MHEV batt-pack</v>
      </c>
      <c r="C4477" s="154" t="str">
        <f t="shared" si="318"/>
        <v>243_2</v>
      </c>
      <c r="D4477" s="158" t="str">
        <f t="shared" si="319"/>
        <v>243_2_6.5</v>
      </c>
      <c r="E4477" s="153">
        <f t="shared" si="326"/>
        <v>2</v>
      </c>
      <c r="F4477" s="121">
        <f>SUMIFS(LearningFactors[LF_codeNew],LearningFactors[Tech_'#],DMC_EV1[[#This Row],[Tech_'#]])</f>
        <v>31</v>
      </c>
      <c r="G4477" s="121">
        <f>INDEX(TechList[ST_Thru],MATCH($A4477,TechList[Tech_'#],0),)</f>
        <v>2024</v>
      </c>
      <c r="H4477" s="154" t="str">
        <f>INDEX(TechList[Complexity],MATCH($A4477,TechList[Tech_'#],0),)</f>
        <v>High1</v>
      </c>
      <c r="I4477" s="158">
        <f>SUMIFS(DMC_EV1_curves[dmc_base_EVslope],DMC_EV1_curves[key_1],DMC_EV1[[#This Row],[key_1]])
*ev1_dmc!$J4477/100
+SUMIFS(DMC_EV1_curves[dmc_base_EVintercept],DMC_EV1_curves[key_1],DMC_EV1[[#This Row],[key_1]])</f>
        <v>583.14530571719308</v>
      </c>
      <c r="J4477" s="156">
        <v>6.5</v>
      </c>
    </row>
    <row r="4478" spans="1:10" x14ac:dyDescent="0.25">
      <c r="A4478" s="123">
        <v>243</v>
      </c>
      <c r="B4478" s="154" t="str">
        <f>INDEX(TechList[Tech],MATCH($A4478,TechList[Tech_'#],0),)</f>
        <v>MHEV batt-pack</v>
      </c>
      <c r="C4478" s="154" t="str">
        <f t="shared" si="318"/>
        <v>243_2</v>
      </c>
      <c r="D4478" s="158" t="str">
        <f t="shared" si="319"/>
        <v>243_2_7.0</v>
      </c>
      <c r="E4478" s="153">
        <f t="shared" si="326"/>
        <v>2</v>
      </c>
      <c r="F4478" s="121">
        <f>SUMIFS(LearningFactors[LF_codeNew],LearningFactors[Tech_'#],DMC_EV1[[#This Row],[Tech_'#]])</f>
        <v>31</v>
      </c>
      <c r="G4478" s="121">
        <f>INDEX(TechList[ST_Thru],MATCH($A4478,TechList[Tech_'#],0),)</f>
        <v>2024</v>
      </c>
      <c r="H4478" s="154" t="str">
        <f>INDEX(TechList[Complexity],MATCH($A4478,TechList[Tech_'#],0),)</f>
        <v>High1</v>
      </c>
      <c r="I4478" s="158">
        <f>SUMIFS(DMC_EV1_curves[dmc_base_EVslope],DMC_EV1_curves[key_1],DMC_EV1[[#This Row],[key_1]])
*ev1_dmc!$J4478/100
+SUMIFS(DMC_EV1_curves[dmc_base_EVintercept],DMC_EV1_curves[key_1],DMC_EV1[[#This Row],[key_1]])</f>
        <v>583.14530571719308</v>
      </c>
      <c r="J4478" s="156">
        <v>7</v>
      </c>
    </row>
    <row r="4479" spans="1:10" x14ac:dyDescent="0.25">
      <c r="A4479" s="123">
        <v>243</v>
      </c>
      <c r="B4479" s="154" t="str">
        <f>INDEX(TechList[Tech],MATCH($A4479,TechList[Tech_'#],0),)</f>
        <v>MHEV batt-pack</v>
      </c>
      <c r="C4479" s="154" t="str">
        <f t="shared" ref="C4479:C4562" si="327">CONCATENATE(A4479,"_",E4479)</f>
        <v>243_2</v>
      </c>
      <c r="D4479" s="158" t="str">
        <f t="shared" ref="D4479:D4562" si="328">CONCATENATE(C4479,"_",TEXT(J4479,"0.0"))</f>
        <v>243_2_7.5</v>
      </c>
      <c r="E4479" s="153">
        <f t="shared" si="326"/>
        <v>2</v>
      </c>
      <c r="F4479" s="121">
        <f>SUMIFS(LearningFactors[LF_codeNew],LearningFactors[Tech_'#],DMC_EV1[[#This Row],[Tech_'#]])</f>
        <v>31</v>
      </c>
      <c r="G4479" s="121">
        <f>INDEX(TechList[ST_Thru],MATCH($A4479,TechList[Tech_'#],0),)</f>
        <v>2024</v>
      </c>
      <c r="H4479" s="154" t="str">
        <f>INDEX(TechList[Complexity],MATCH($A4479,TechList[Tech_'#],0),)</f>
        <v>High1</v>
      </c>
      <c r="I4479" s="158">
        <f>SUMIFS(DMC_EV1_curves[dmc_base_EVslope],DMC_EV1_curves[key_1],DMC_EV1[[#This Row],[key_1]])
*ev1_dmc!$J4479/100
+SUMIFS(DMC_EV1_curves[dmc_base_EVintercept],DMC_EV1_curves[key_1],DMC_EV1[[#This Row],[key_1]])</f>
        <v>583.14530571719308</v>
      </c>
      <c r="J4479" s="156">
        <v>7.5</v>
      </c>
    </row>
    <row r="4480" spans="1:10" x14ac:dyDescent="0.25">
      <c r="A4480" s="123">
        <v>243</v>
      </c>
      <c r="B4480" s="154" t="str">
        <f>INDEX(TechList[Tech],MATCH($A4480,TechList[Tech_'#],0),)</f>
        <v>MHEV batt-pack</v>
      </c>
      <c r="C4480" s="154" t="str">
        <f t="shared" si="327"/>
        <v>243_2</v>
      </c>
      <c r="D4480" s="158" t="str">
        <f t="shared" si="328"/>
        <v>243_2_8.0</v>
      </c>
      <c r="E4480" s="153">
        <f t="shared" si="326"/>
        <v>2</v>
      </c>
      <c r="F4480" s="121">
        <f>SUMIFS(LearningFactors[LF_codeNew],LearningFactors[Tech_'#],DMC_EV1[[#This Row],[Tech_'#]])</f>
        <v>31</v>
      </c>
      <c r="G4480" s="121">
        <f>INDEX(TechList[ST_Thru],MATCH($A4480,TechList[Tech_'#],0),)</f>
        <v>2024</v>
      </c>
      <c r="H4480" s="154" t="str">
        <f>INDEX(TechList[Complexity],MATCH($A4480,TechList[Tech_'#],0),)</f>
        <v>High1</v>
      </c>
      <c r="I4480" s="158">
        <f>SUMIFS(DMC_EV1_curves[dmc_base_EVslope],DMC_EV1_curves[key_1],DMC_EV1[[#This Row],[key_1]])
*ev1_dmc!$J4480/100
+SUMIFS(DMC_EV1_curves[dmc_base_EVintercept],DMC_EV1_curves[key_1],DMC_EV1[[#This Row],[key_1]])</f>
        <v>583.14530571719308</v>
      </c>
      <c r="J4480" s="156">
        <v>8</v>
      </c>
    </row>
    <row r="4481" spans="1:10" x14ac:dyDescent="0.25">
      <c r="A4481" s="123">
        <v>243</v>
      </c>
      <c r="B4481" s="154" t="str">
        <f>INDEX(TechList[Tech],MATCH($A4481,TechList[Tech_'#],0),)</f>
        <v>MHEV batt-pack</v>
      </c>
      <c r="C4481" s="154" t="str">
        <f t="shared" si="327"/>
        <v>243_2</v>
      </c>
      <c r="D4481" s="158" t="str">
        <f t="shared" si="328"/>
        <v>243_2_8.5</v>
      </c>
      <c r="E4481" s="153">
        <f t="shared" si="326"/>
        <v>2</v>
      </c>
      <c r="F4481" s="121">
        <f>SUMIFS(LearningFactors[LF_codeNew],LearningFactors[Tech_'#],DMC_EV1[[#This Row],[Tech_'#]])</f>
        <v>31</v>
      </c>
      <c r="G4481" s="121">
        <f>INDEX(TechList[ST_Thru],MATCH($A4481,TechList[Tech_'#],0),)</f>
        <v>2024</v>
      </c>
      <c r="H4481" s="154" t="str">
        <f>INDEX(TechList[Complexity],MATCH($A4481,TechList[Tech_'#],0),)</f>
        <v>High1</v>
      </c>
      <c r="I4481" s="158">
        <f>SUMIFS(DMC_EV1_curves[dmc_base_EVslope],DMC_EV1_curves[key_1],DMC_EV1[[#This Row],[key_1]])
*ev1_dmc!$J4481/100
+SUMIFS(DMC_EV1_curves[dmc_base_EVintercept],DMC_EV1_curves[key_1],DMC_EV1[[#This Row],[key_1]])</f>
        <v>583.14530571719308</v>
      </c>
      <c r="J4481" s="156">
        <v>8.5</v>
      </c>
    </row>
    <row r="4482" spans="1:10" x14ac:dyDescent="0.25">
      <c r="A4482" s="123">
        <v>243</v>
      </c>
      <c r="B4482" s="154" t="str">
        <f>INDEX(TechList[Tech],MATCH($A4482,TechList[Tech_'#],0),)</f>
        <v>MHEV batt-pack</v>
      </c>
      <c r="C4482" s="154" t="str">
        <f t="shared" si="327"/>
        <v>243_2</v>
      </c>
      <c r="D4482" s="158" t="str">
        <f t="shared" si="328"/>
        <v>243_2_9.0</v>
      </c>
      <c r="E4482" s="153">
        <f t="shared" si="326"/>
        <v>2</v>
      </c>
      <c r="F4482" s="121">
        <f>SUMIFS(LearningFactors[LF_codeNew],LearningFactors[Tech_'#],DMC_EV1[[#This Row],[Tech_'#]])</f>
        <v>31</v>
      </c>
      <c r="G4482" s="121">
        <f>INDEX(TechList[ST_Thru],MATCH($A4482,TechList[Tech_'#],0),)</f>
        <v>2024</v>
      </c>
      <c r="H4482" s="154" t="str">
        <f>INDEX(TechList[Complexity],MATCH($A4482,TechList[Tech_'#],0),)</f>
        <v>High1</v>
      </c>
      <c r="I4482" s="158">
        <f>SUMIFS(DMC_EV1_curves[dmc_base_EVslope],DMC_EV1_curves[key_1],DMC_EV1[[#This Row],[key_1]])
*ev1_dmc!$J4482/100
+SUMIFS(DMC_EV1_curves[dmc_base_EVintercept],DMC_EV1_curves[key_1],DMC_EV1[[#This Row],[key_1]])</f>
        <v>583.14530571719308</v>
      </c>
      <c r="J4482" s="156">
        <v>9</v>
      </c>
    </row>
    <row r="4483" spans="1:10" x14ac:dyDescent="0.25">
      <c r="A4483" s="123">
        <v>243</v>
      </c>
      <c r="B4483" s="154" t="str">
        <f>INDEX(TechList[Tech],MATCH($A4483,TechList[Tech_'#],0),)</f>
        <v>MHEV batt-pack</v>
      </c>
      <c r="C4483" s="154" t="str">
        <f t="shared" si="327"/>
        <v>243_2</v>
      </c>
      <c r="D4483" s="158" t="str">
        <f t="shared" si="328"/>
        <v>243_2_9.5</v>
      </c>
      <c r="E4483" s="153">
        <f t="shared" si="326"/>
        <v>2</v>
      </c>
      <c r="F4483" s="121">
        <f>SUMIFS(LearningFactors[LF_codeNew],LearningFactors[Tech_'#],DMC_EV1[[#This Row],[Tech_'#]])</f>
        <v>31</v>
      </c>
      <c r="G4483" s="121">
        <f>INDEX(TechList[ST_Thru],MATCH($A4483,TechList[Tech_'#],0),)</f>
        <v>2024</v>
      </c>
      <c r="H4483" s="154" t="str">
        <f>INDEX(TechList[Complexity],MATCH($A4483,TechList[Tech_'#],0),)</f>
        <v>High1</v>
      </c>
      <c r="I4483" s="158">
        <f>SUMIFS(DMC_EV1_curves[dmc_base_EVslope],DMC_EV1_curves[key_1],DMC_EV1[[#This Row],[key_1]])
*ev1_dmc!$J4483/100
+SUMIFS(DMC_EV1_curves[dmc_base_EVintercept],DMC_EV1_curves[key_1],DMC_EV1[[#This Row],[key_1]])</f>
        <v>583.14530571719308</v>
      </c>
      <c r="J4483" s="156">
        <v>9.5</v>
      </c>
    </row>
    <row r="4484" spans="1:10" x14ac:dyDescent="0.25">
      <c r="A4484" s="123">
        <v>243</v>
      </c>
      <c r="B4484" s="154" t="str">
        <f>INDEX(TechList[Tech],MATCH($A4484,TechList[Tech_'#],0),)</f>
        <v>MHEV batt-pack</v>
      </c>
      <c r="C4484" s="154" t="str">
        <f t="shared" si="327"/>
        <v>243_2</v>
      </c>
      <c r="D4484" s="158" t="str">
        <f t="shared" si="328"/>
        <v>243_2_10.0</v>
      </c>
      <c r="E4484" s="153">
        <f t="shared" si="326"/>
        <v>2</v>
      </c>
      <c r="F4484" s="121">
        <f>SUMIFS(LearningFactors[LF_codeNew],LearningFactors[Tech_'#],DMC_EV1[[#This Row],[Tech_'#]])</f>
        <v>31</v>
      </c>
      <c r="G4484" s="121">
        <f>INDEX(TechList[ST_Thru],MATCH($A4484,TechList[Tech_'#],0),)</f>
        <v>2024</v>
      </c>
      <c r="H4484" s="154" t="str">
        <f>INDEX(TechList[Complexity],MATCH($A4484,TechList[Tech_'#],0),)</f>
        <v>High1</v>
      </c>
      <c r="I4484" s="158">
        <f>SUMIFS(DMC_EV1_curves[dmc_base_EVslope],DMC_EV1_curves[key_1],DMC_EV1[[#This Row],[key_1]])
*ev1_dmc!$J4484/100
+SUMIFS(DMC_EV1_curves[dmc_base_EVintercept],DMC_EV1_curves[key_1],DMC_EV1[[#This Row],[key_1]])</f>
        <v>583.14530571719308</v>
      </c>
      <c r="J4484" s="156">
        <v>10</v>
      </c>
    </row>
    <row r="4485" spans="1:10" x14ac:dyDescent="0.25">
      <c r="A4485" s="123">
        <v>243</v>
      </c>
      <c r="B4485" s="154" t="str">
        <f>INDEX(TechList[Tech],MATCH($A4485,TechList[Tech_'#],0),)</f>
        <v>MHEV batt-pack</v>
      </c>
      <c r="C4485" s="154" t="str">
        <f t="shared" si="327"/>
        <v>243_2</v>
      </c>
      <c r="D4485" s="158" t="str">
        <f t="shared" si="328"/>
        <v>243_2_10.5</v>
      </c>
      <c r="E4485" s="153">
        <f t="shared" si="326"/>
        <v>2</v>
      </c>
      <c r="F4485" s="121">
        <f>SUMIFS(LearningFactors[LF_codeNew],LearningFactors[Tech_'#],DMC_EV1[[#This Row],[Tech_'#]])</f>
        <v>31</v>
      </c>
      <c r="G4485" s="121">
        <f>INDEX(TechList[ST_Thru],MATCH($A4485,TechList[Tech_'#],0),)</f>
        <v>2024</v>
      </c>
      <c r="H4485" s="154" t="str">
        <f>INDEX(TechList[Complexity],MATCH($A4485,TechList[Tech_'#],0),)</f>
        <v>High1</v>
      </c>
      <c r="I4485" s="158">
        <f>SUMIFS(DMC_EV1_curves[dmc_base_EVslope],DMC_EV1_curves[key_1],DMC_EV1[[#This Row],[key_1]])
*ev1_dmc!$J4485/100
+SUMIFS(DMC_EV1_curves[dmc_base_EVintercept],DMC_EV1_curves[key_1],DMC_EV1[[#This Row],[key_1]])</f>
        <v>583.14530571719308</v>
      </c>
      <c r="J4485" s="156">
        <v>10.5</v>
      </c>
    </row>
    <row r="4486" spans="1:10" x14ac:dyDescent="0.25">
      <c r="A4486" s="123">
        <v>243</v>
      </c>
      <c r="B4486" s="154" t="str">
        <f>INDEX(TechList[Tech],MATCH($A4486,TechList[Tech_'#],0),)</f>
        <v>MHEV batt-pack</v>
      </c>
      <c r="C4486" s="154" t="str">
        <f t="shared" si="327"/>
        <v>243_2</v>
      </c>
      <c r="D4486" s="158" t="str">
        <f t="shared" si="328"/>
        <v>243_2_11.0</v>
      </c>
      <c r="E4486" s="153">
        <f t="shared" si="326"/>
        <v>2</v>
      </c>
      <c r="F4486" s="121">
        <f>SUMIFS(LearningFactors[LF_codeNew],LearningFactors[Tech_'#],DMC_EV1[[#This Row],[Tech_'#]])</f>
        <v>31</v>
      </c>
      <c r="G4486" s="121">
        <f>INDEX(TechList[ST_Thru],MATCH($A4486,TechList[Tech_'#],0),)</f>
        <v>2024</v>
      </c>
      <c r="H4486" s="154" t="str">
        <f>INDEX(TechList[Complexity],MATCH($A4486,TechList[Tech_'#],0),)</f>
        <v>High1</v>
      </c>
      <c r="I4486" s="158">
        <f>SUMIFS(DMC_EV1_curves[dmc_base_EVslope],DMC_EV1_curves[key_1],DMC_EV1[[#This Row],[key_1]])
*ev1_dmc!$J4486/100
+SUMIFS(DMC_EV1_curves[dmc_base_EVintercept],DMC_EV1_curves[key_1],DMC_EV1[[#This Row],[key_1]])</f>
        <v>583.14530571719308</v>
      </c>
      <c r="J4486" s="156">
        <v>11</v>
      </c>
    </row>
    <row r="4487" spans="1:10" x14ac:dyDescent="0.25">
      <c r="A4487" s="123">
        <v>243</v>
      </c>
      <c r="B4487" s="154" t="str">
        <f>INDEX(TechList[Tech],MATCH($A4487,TechList[Tech_'#],0),)</f>
        <v>MHEV batt-pack</v>
      </c>
      <c r="C4487" s="154" t="str">
        <f t="shared" si="327"/>
        <v>243_2</v>
      </c>
      <c r="D4487" s="158" t="str">
        <f t="shared" si="328"/>
        <v>243_2_11.5</v>
      </c>
      <c r="E4487" s="153">
        <f t="shared" si="326"/>
        <v>2</v>
      </c>
      <c r="F4487" s="121">
        <f>SUMIFS(LearningFactors[LF_codeNew],LearningFactors[Tech_'#],DMC_EV1[[#This Row],[Tech_'#]])</f>
        <v>31</v>
      </c>
      <c r="G4487" s="121">
        <f>INDEX(TechList[ST_Thru],MATCH($A4487,TechList[Tech_'#],0),)</f>
        <v>2024</v>
      </c>
      <c r="H4487" s="154" t="str">
        <f>INDEX(TechList[Complexity],MATCH($A4487,TechList[Tech_'#],0),)</f>
        <v>High1</v>
      </c>
      <c r="I4487" s="158">
        <f>SUMIFS(DMC_EV1_curves[dmc_base_EVslope],DMC_EV1_curves[key_1],DMC_EV1[[#This Row],[key_1]])
*ev1_dmc!$J4487/100
+SUMIFS(DMC_EV1_curves[dmc_base_EVintercept],DMC_EV1_curves[key_1],DMC_EV1[[#This Row],[key_1]])</f>
        <v>583.14530571719308</v>
      </c>
      <c r="J4487" s="156">
        <v>11.5</v>
      </c>
    </row>
    <row r="4488" spans="1:10" x14ac:dyDescent="0.25">
      <c r="A4488" s="123">
        <v>243</v>
      </c>
      <c r="B4488" s="154" t="str">
        <f>INDEX(TechList[Tech],MATCH($A4488,TechList[Tech_'#],0),)</f>
        <v>MHEV batt-pack</v>
      </c>
      <c r="C4488" s="154" t="str">
        <f t="shared" si="327"/>
        <v>243_2</v>
      </c>
      <c r="D4488" s="158" t="str">
        <f t="shared" si="328"/>
        <v>243_2_12.0</v>
      </c>
      <c r="E4488" s="153">
        <f t="shared" si="326"/>
        <v>2</v>
      </c>
      <c r="F4488" s="121">
        <f>SUMIFS(LearningFactors[LF_codeNew],LearningFactors[Tech_'#],DMC_EV1[[#This Row],[Tech_'#]])</f>
        <v>31</v>
      </c>
      <c r="G4488" s="121">
        <f>INDEX(TechList[ST_Thru],MATCH($A4488,TechList[Tech_'#],0),)</f>
        <v>2024</v>
      </c>
      <c r="H4488" s="154" t="str">
        <f>INDEX(TechList[Complexity],MATCH($A4488,TechList[Tech_'#],0),)</f>
        <v>High1</v>
      </c>
      <c r="I4488" s="158">
        <f>SUMIFS(DMC_EV1_curves[dmc_base_EVslope],DMC_EV1_curves[key_1],DMC_EV1[[#This Row],[key_1]])
*ev1_dmc!$J4488/100
+SUMIFS(DMC_EV1_curves[dmc_base_EVintercept],DMC_EV1_curves[key_1],DMC_EV1[[#This Row],[key_1]])</f>
        <v>583.14530571719308</v>
      </c>
      <c r="J4488" s="156">
        <v>12</v>
      </c>
    </row>
    <row r="4489" spans="1:10" x14ac:dyDescent="0.25">
      <c r="A4489" s="123">
        <v>243</v>
      </c>
      <c r="B4489" s="154" t="str">
        <f>INDEX(TechList[Tech],MATCH($A4489,TechList[Tech_'#],0),)</f>
        <v>MHEV batt-pack</v>
      </c>
      <c r="C4489" s="154" t="str">
        <f t="shared" si="327"/>
        <v>243_2</v>
      </c>
      <c r="D4489" s="158" t="str">
        <f t="shared" si="328"/>
        <v>243_2_12.5</v>
      </c>
      <c r="E4489" s="153">
        <f t="shared" si="326"/>
        <v>2</v>
      </c>
      <c r="F4489" s="121">
        <f>SUMIFS(LearningFactors[LF_codeNew],LearningFactors[Tech_'#],DMC_EV1[[#This Row],[Tech_'#]])</f>
        <v>31</v>
      </c>
      <c r="G4489" s="121">
        <f>INDEX(TechList[ST_Thru],MATCH($A4489,TechList[Tech_'#],0),)</f>
        <v>2024</v>
      </c>
      <c r="H4489" s="154" t="str">
        <f>INDEX(TechList[Complexity],MATCH($A4489,TechList[Tech_'#],0),)</f>
        <v>High1</v>
      </c>
      <c r="I4489" s="158">
        <f>SUMIFS(DMC_EV1_curves[dmc_base_EVslope],DMC_EV1_curves[key_1],DMC_EV1[[#This Row],[key_1]])
*ev1_dmc!$J4489/100
+SUMIFS(DMC_EV1_curves[dmc_base_EVintercept],DMC_EV1_curves[key_1],DMC_EV1[[#This Row],[key_1]])</f>
        <v>583.14530571719308</v>
      </c>
      <c r="J4489" s="156">
        <v>12.5</v>
      </c>
    </row>
    <row r="4490" spans="1:10" x14ac:dyDescent="0.25">
      <c r="A4490" s="123">
        <v>243</v>
      </c>
      <c r="B4490" s="154" t="str">
        <f>INDEX(TechList[Tech],MATCH($A4490,TechList[Tech_'#],0),)</f>
        <v>MHEV batt-pack</v>
      </c>
      <c r="C4490" s="154" t="str">
        <f t="shared" si="327"/>
        <v>243_2</v>
      </c>
      <c r="D4490" s="158" t="str">
        <f t="shared" si="328"/>
        <v>243_2_13.0</v>
      </c>
      <c r="E4490" s="153">
        <f t="shared" si="326"/>
        <v>2</v>
      </c>
      <c r="F4490" s="121">
        <f>SUMIFS(LearningFactors[LF_codeNew],LearningFactors[Tech_'#],DMC_EV1[[#This Row],[Tech_'#]])</f>
        <v>31</v>
      </c>
      <c r="G4490" s="121">
        <f>INDEX(TechList[ST_Thru],MATCH($A4490,TechList[Tech_'#],0),)</f>
        <v>2024</v>
      </c>
      <c r="H4490" s="154" t="str">
        <f>INDEX(TechList[Complexity],MATCH($A4490,TechList[Tech_'#],0),)</f>
        <v>High1</v>
      </c>
      <c r="I4490" s="158">
        <f>SUMIFS(DMC_EV1_curves[dmc_base_EVslope],DMC_EV1_curves[key_1],DMC_EV1[[#This Row],[key_1]])
*ev1_dmc!$J4490/100
+SUMIFS(DMC_EV1_curves[dmc_base_EVintercept],DMC_EV1_curves[key_1],DMC_EV1[[#This Row],[key_1]])</f>
        <v>583.14530571719308</v>
      </c>
      <c r="J4490" s="156">
        <v>13</v>
      </c>
    </row>
    <row r="4491" spans="1:10" x14ac:dyDescent="0.25">
      <c r="A4491" s="123">
        <v>243</v>
      </c>
      <c r="B4491" s="154" t="str">
        <f>INDEX(TechList[Tech],MATCH($A4491,TechList[Tech_'#],0),)</f>
        <v>MHEV batt-pack</v>
      </c>
      <c r="C4491" s="154" t="str">
        <f t="shared" si="327"/>
        <v>243_2</v>
      </c>
      <c r="D4491" s="158" t="str">
        <f t="shared" si="328"/>
        <v>243_2_13.5</v>
      </c>
      <c r="E4491" s="153">
        <f t="shared" si="326"/>
        <v>2</v>
      </c>
      <c r="F4491" s="121">
        <f>SUMIFS(LearningFactors[LF_codeNew],LearningFactors[Tech_'#],DMC_EV1[[#This Row],[Tech_'#]])</f>
        <v>31</v>
      </c>
      <c r="G4491" s="121">
        <f>INDEX(TechList[ST_Thru],MATCH($A4491,TechList[Tech_'#],0),)</f>
        <v>2024</v>
      </c>
      <c r="H4491" s="154" t="str">
        <f>INDEX(TechList[Complexity],MATCH($A4491,TechList[Tech_'#],0),)</f>
        <v>High1</v>
      </c>
      <c r="I4491" s="158">
        <f>SUMIFS(DMC_EV1_curves[dmc_base_EVslope],DMC_EV1_curves[key_1],DMC_EV1[[#This Row],[key_1]])
*ev1_dmc!$J4491/100
+SUMIFS(DMC_EV1_curves[dmc_base_EVintercept],DMC_EV1_curves[key_1],DMC_EV1[[#This Row],[key_1]])</f>
        <v>583.14530571719308</v>
      </c>
      <c r="J4491" s="156">
        <v>13.5</v>
      </c>
    </row>
    <row r="4492" spans="1:10" x14ac:dyDescent="0.25">
      <c r="A4492" s="123">
        <v>243</v>
      </c>
      <c r="B4492" s="154" t="str">
        <f>INDEX(TechList[Tech],MATCH($A4492,TechList[Tech_'#],0),)</f>
        <v>MHEV batt-pack</v>
      </c>
      <c r="C4492" s="154" t="str">
        <f t="shared" si="327"/>
        <v>243_2</v>
      </c>
      <c r="D4492" s="158" t="str">
        <f t="shared" si="328"/>
        <v>243_2_14.0</v>
      </c>
      <c r="E4492" s="153">
        <f t="shared" si="326"/>
        <v>2</v>
      </c>
      <c r="F4492" s="121">
        <f>SUMIFS(LearningFactors[LF_codeNew],LearningFactors[Tech_'#],DMC_EV1[[#This Row],[Tech_'#]])</f>
        <v>31</v>
      </c>
      <c r="G4492" s="121">
        <f>INDEX(TechList[ST_Thru],MATCH($A4492,TechList[Tech_'#],0),)</f>
        <v>2024</v>
      </c>
      <c r="H4492" s="154" t="str">
        <f>INDEX(TechList[Complexity],MATCH($A4492,TechList[Tech_'#],0),)</f>
        <v>High1</v>
      </c>
      <c r="I4492" s="158">
        <f>SUMIFS(DMC_EV1_curves[dmc_base_EVslope],DMC_EV1_curves[key_1],DMC_EV1[[#This Row],[key_1]])
*ev1_dmc!$J4492/100
+SUMIFS(DMC_EV1_curves[dmc_base_EVintercept],DMC_EV1_curves[key_1],DMC_EV1[[#This Row],[key_1]])</f>
        <v>583.14530571719308</v>
      </c>
      <c r="J4492" s="156">
        <v>14</v>
      </c>
    </row>
    <row r="4493" spans="1:10" x14ac:dyDescent="0.25">
      <c r="A4493" s="123">
        <v>243</v>
      </c>
      <c r="B4493" s="154" t="str">
        <f>INDEX(TechList[Tech],MATCH($A4493,TechList[Tech_'#],0),)</f>
        <v>MHEV batt-pack</v>
      </c>
      <c r="C4493" s="154" t="str">
        <f t="shared" si="327"/>
        <v>243_2</v>
      </c>
      <c r="D4493" s="158" t="str">
        <f t="shared" si="328"/>
        <v>243_2_14.5</v>
      </c>
      <c r="E4493" s="153">
        <f t="shared" si="326"/>
        <v>2</v>
      </c>
      <c r="F4493" s="121">
        <f>SUMIFS(LearningFactors[LF_codeNew],LearningFactors[Tech_'#],DMC_EV1[[#This Row],[Tech_'#]])</f>
        <v>31</v>
      </c>
      <c r="G4493" s="121">
        <f>INDEX(TechList[ST_Thru],MATCH($A4493,TechList[Tech_'#],0),)</f>
        <v>2024</v>
      </c>
      <c r="H4493" s="154" t="str">
        <f>INDEX(TechList[Complexity],MATCH($A4493,TechList[Tech_'#],0),)</f>
        <v>High1</v>
      </c>
      <c r="I4493" s="158">
        <f>SUMIFS(DMC_EV1_curves[dmc_base_EVslope],DMC_EV1_curves[key_1],DMC_EV1[[#This Row],[key_1]])
*ev1_dmc!$J4493/100
+SUMIFS(DMC_EV1_curves[dmc_base_EVintercept],DMC_EV1_curves[key_1],DMC_EV1[[#This Row],[key_1]])</f>
        <v>583.14530571719308</v>
      </c>
      <c r="J4493" s="156">
        <v>14.5</v>
      </c>
    </row>
    <row r="4494" spans="1:10" x14ac:dyDescent="0.25">
      <c r="A4494" s="123">
        <v>243</v>
      </c>
      <c r="B4494" s="154" t="str">
        <f>INDEX(TechList[Tech],MATCH($A4494,TechList[Tech_'#],0),)</f>
        <v>MHEV batt-pack</v>
      </c>
      <c r="C4494" s="154" t="str">
        <f t="shared" si="327"/>
        <v>243_2</v>
      </c>
      <c r="D4494" s="158" t="str">
        <f t="shared" si="328"/>
        <v>243_2_15.0</v>
      </c>
      <c r="E4494" s="153">
        <f t="shared" si="326"/>
        <v>2</v>
      </c>
      <c r="F4494" s="121">
        <f>SUMIFS(LearningFactors[LF_codeNew],LearningFactors[Tech_'#],DMC_EV1[[#This Row],[Tech_'#]])</f>
        <v>31</v>
      </c>
      <c r="G4494" s="121">
        <f>INDEX(TechList[ST_Thru],MATCH($A4494,TechList[Tech_'#],0),)</f>
        <v>2024</v>
      </c>
      <c r="H4494" s="154" t="str">
        <f>INDEX(TechList[Complexity],MATCH($A4494,TechList[Tech_'#],0),)</f>
        <v>High1</v>
      </c>
      <c r="I4494" s="158">
        <f>SUMIFS(DMC_EV1_curves[dmc_base_EVslope],DMC_EV1_curves[key_1],DMC_EV1[[#This Row],[key_1]])
*ev1_dmc!$J4494/100
+SUMIFS(DMC_EV1_curves[dmc_base_EVintercept],DMC_EV1_curves[key_1],DMC_EV1[[#This Row],[key_1]])</f>
        <v>583.14530571719308</v>
      </c>
      <c r="J4494" s="156">
        <v>15</v>
      </c>
    </row>
    <row r="4495" spans="1:10" x14ac:dyDescent="0.25">
      <c r="A4495" s="123">
        <v>243</v>
      </c>
      <c r="B4495" s="154" t="str">
        <f>INDEX(TechList[Tech],MATCH($A4495,TechList[Tech_'#],0),)</f>
        <v>MHEV batt-pack</v>
      </c>
      <c r="C4495" s="154" t="str">
        <f t="shared" si="327"/>
        <v>243_2</v>
      </c>
      <c r="D4495" s="158" t="str">
        <f t="shared" si="328"/>
        <v>243_2_15.5</v>
      </c>
      <c r="E4495" s="153">
        <f t="shared" si="326"/>
        <v>2</v>
      </c>
      <c r="F4495" s="121">
        <f>SUMIFS(LearningFactors[LF_codeNew],LearningFactors[Tech_'#],DMC_EV1[[#This Row],[Tech_'#]])</f>
        <v>31</v>
      </c>
      <c r="G4495" s="121">
        <f>INDEX(TechList[ST_Thru],MATCH($A4495,TechList[Tech_'#],0),)</f>
        <v>2024</v>
      </c>
      <c r="H4495" s="154" t="str">
        <f>INDEX(TechList[Complexity],MATCH($A4495,TechList[Tech_'#],0),)</f>
        <v>High1</v>
      </c>
      <c r="I4495" s="158">
        <f>SUMIFS(DMC_EV1_curves[dmc_base_EVslope],DMC_EV1_curves[key_1],DMC_EV1[[#This Row],[key_1]])
*ev1_dmc!$J4495/100
+SUMIFS(DMC_EV1_curves[dmc_base_EVintercept],DMC_EV1_curves[key_1],DMC_EV1[[#This Row],[key_1]])</f>
        <v>583.14530571719308</v>
      </c>
      <c r="J4495" s="156">
        <v>15.5</v>
      </c>
    </row>
    <row r="4496" spans="1:10" x14ac:dyDescent="0.25">
      <c r="A4496" s="123">
        <v>243</v>
      </c>
      <c r="B4496" s="154" t="str">
        <f>INDEX(TechList[Tech],MATCH($A4496,TechList[Tech_'#],0),)</f>
        <v>MHEV batt-pack</v>
      </c>
      <c r="C4496" s="154" t="str">
        <f t="shared" si="327"/>
        <v>243_2</v>
      </c>
      <c r="D4496" s="158" t="str">
        <f t="shared" si="328"/>
        <v>243_2_16.0</v>
      </c>
      <c r="E4496" s="153">
        <f t="shared" si="326"/>
        <v>2</v>
      </c>
      <c r="F4496" s="121">
        <f>SUMIFS(LearningFactors[LF_codeNew],LearningFactors[Tech_'#],DMC_EV1[[#This Row],[Tech_'#]])</f>
        <v>31</v>
      </c>
      <c r="G4496" s="121">
        <f>INDEX(TechList[ST_Thru],MATCH($A4496,TechList[Tech_'#],0),)</f>
        <v>2024</v>
      </c>
      <c r="H4496" s="154" t="str">
        <f>INDEX(TechList[Complexity],MATCH($A4496,TechList[Tech_'#],0),)</f>
        <v>High1</v>
      </c>
      <c r="I4496" s="158">
        <f>SUMIFS(DMC_EV1_curves[dmc_base_EVslope],DMC_EV1_curves[key_1],DMC_EV1[[#This Row],[key_1]])
*ev1_dmc!$J4496/100
+SUMIFS(DMC_EV1_curves[dmc_base_EVintercept],DMC_EV1_curves[key_1],DMC_EV1[[#This Row],[key_1]])</f>
        <v>583.14530571719308</v>
      </c>
      <c r="J4496" s="156">
        <v>16</v>
      </c>
    </row>
    <row r="4497" spans="1:10" x14ac:dyDescent="0.25">
      <c r="A4497" s="123">
        <v>243</v>
      </c>
      <c r="B4497" s="154" t="str">
        <f>INDEX(TechList[Tech],MATCH($A4497,TechList[Tech_'#],0),)</f>
        <v>MHEV batt-pack</v>
      </c>
      <c r="C4497" s="154" t="str">
        <f t="shared" si="327"/>
        <v>243_2</v>
      </c>
      <c r="D4497" s="158" t="str">
        <f t="shared" si="328"/>
        <v>243_2_16.5</v>
      </c>
      <c r="E4497" s="153">
        <f t="shared" si="326"/>
        <v>2</v>
      </c>
      <c r="F4497" s="121">
        <f>SUMIFS(LearningFactors[LF_codeNew],LearningFactors[Tech_'#],DMC_EV1[[#This Row],[Tech_'#]])</f>
        <v>31</v>
      </c>
      <c r="G4497" s="121">
        <f>INDEX(TechList[ST_Thru],MATCH($A4497,TechList[Tech_'#],0),)</f>
        <v>2024</v>
      </c>
      <c r="H4497" s="154" t="str">
        <f>INDEX(TechList[Complexity],MATCH($A4497,TechList[Tech_'#],0),)</f>
        <v>High1</v>
      </c>
      <c r="I4497" s="158">
        <f>SUMIFS(DMC_EV1_curves[dmc_base_EVslope],DMC_EV1_curves[key_1],DMC_EV1[[#This Row],[key_1]])
*ev1_dmc!$J4497/100
+SUMIFS(DMC_EV1_curves[dmc_base_EVintercept],DMC_EV1_curves[key_1],DMC_EV1[[#This Row],[key_1]])</f>
        <v>583.14530571719308</v>
      </c>
      <c r="J4497" s="156">
        <v>16.5</v>
      </c>
    </row>
    <row r="4498" spans="1:10" x14ac:dyDescent="0.25">
      <c r="A4498" s="123">
        <v>243</v>
      </c>
      <c r="B4498" s="154" t="str">
        <f>INDEX(TechList[Tech],MATCH($A4498,TechList[Tech_'#],0),)</f>
        <v>MHEV batt-pack</v>
      </c>
      <c r="C4498" s="154" t="str">
        <f t="shared" si="327"/>
        <v>243_2</v>
      </c>
      <c r="D4498" s="158" t="str">
        <f t="shared" si="328"/>
        <v>243_2_17.0</v>
      </c>
      <c r="E4498" s="153">
        <f t="shared" si="326"/>
        <v>2</v>
      </c>
      <c r="F4498" s="121">
        <f>SUMIFS(LearningFactors[LF_codeNew],LearningFactors[Tech_'#],DMC_EV1[[#This Row],[Tech_'#]])</f>
        <v>31</v>
      </c>
      <c r="G4498" s="121">
        <f>INDEX(TechList[ST_Thru],MATCH($A4498,TechList[Tech_'#],0),)</f>
        <v>2024</v>
      </c>
      <c r="H4498" s="154" t="str">
        <f>INDEX(TechList[Complexity],MATCH($A4498,TechList[Tech_'#],0),)</f>
        <v>High1</v>
      </c>
      <c r="I4498" s="158">
        <f>SUMIFS(DMC_EV1_curves[dmc_base_EVslope],DMC_EV1_curves[key_1],DMC_EV1[[#This Row],[key_1]])
*ev1_dmc!$J4498/100
+SUMIFS(DMC_EV1_curves[dmc_base_EVintercept],DMC_EV1_curves[key_1],DMC_EV1[[#This Row],[key_1]])</f>
        <v>583.14530571719308</v>
      </c>
      <c r="J4498" s="156">
        <v>17</v>
      </c>
    </row>
    <row r="4499" spans="1:10" x14ac:dyDescent="0.25">
      <c r="A4499" s="123">
        <v>243</v>
      </c>
      <c r="B4499" s="154" t="str">
        <f>INDEX(TechList[Tech],MATCH($A4499,TechList[Tech_'#],0),)</f>
        <v>MHEV batt-pack</v>
      </c>
      <c r="C4499" s="154" t="str">
        <f t="shared" si="327"/>
        <v>243_2</v>
      </c>
      <c r="D4499" s="158" t="str">
        <f t="shared" si="328"/>
        <v>243_2_17.5</v>
      </c>
      <c r="E4499" s="153">
        <f t="shared" si="326"/>
        <v>2</v>
      </c>
      <c r="F4499" s="121">
        <f>SUMIFS(LearningFactors[LF_codeNew],LearningFactors[Tech_'#],DMC_EV1[[#This Row],[Tech_'#]])</f>
        <v>31</v>
      </c>
      <c r="G4499" s="121">
        <f>INDEX(TechList[ST_Thru],MATCH($A4499,TechList[Tech_'#],0),)</f>
        <v>2024</v>
      </c>
      <c r="H4499" s="154" t="str">
        <f>INDEX(TechList[Complexity],MATCH($A4499,TechList[Tech_'#],0),)</f>
        <v>High1</v>
      </c>
      <c r="I4499" s="158">
        <f>SUMIFS(DMC_EV1_curves[dmc_base_EVslope],DMC_EV1_curves[key_1],DMC_EV1[[#This Row],[key_1]])
*ev1_dmc!$J4499/100
+SUMIFS(DMC_EV1_curves[dmc_base_EVintercept],DMC_EV1_curves[key_1],DMC_EV1[[#This Row],[key_1]])</f>
        <v>583.14530571719308</v>
      </c>
      <c r="J4499" s="156">
        <v>17.5</v>
      </c>
    </row>
    <row r="4500" spans="1:10" x14ac:dyDescent="0.25">
      <c r="A4500" s="123">
        <v>243</v>
      </c>
      <c r="B4500" s="154" t="str">
        <f>INDEX(TechList[Tech],MATCH($A4500,TechList[Tech_'#],0),)</f>
        <v>MHEV batt-pack</v>
      </c>
      <c r="C4500" s="154" t="str">
        <f t="shared" si="327"/>
        <v>243_2</v>
      </c>
      <c r="D4500" s="158" t="str">
        <f t="shared" si="328"/>
        <v>243_2_18.0</v>
      </c>
      <c r="E4500" s="153">
        <f t="shared" si="326"/>
        <v>2</v>
      </c>
      <c r="F4500" s="121">
        <f>SUMIFS(LearningFactors[LF_codeNew],LearningFactors[Tech_'#],DMC_EV1[[#This Row],[Tech_'#]])</f>
        <v>31</v>
      </c>
      <c r="G4500" s="121">
        <f>INDEX(TechList[ST_Thru],MATCH($A4500,TechList[Tech_'#],0),)</f>
        <v>2024</v>
      </c>
      <c r="H4500" s="154" t="str">
        <f>INDEX(TechList[Complexity],MATCH($A4500,TechList[Tech_'#],0),)</f>
        <v>High1</v>
      </c>
      <c r="I4500" s="158">
        <f>SUMIFS(DMC_EV1_curves[dmc_base_EVslope],DMC_EV1_curves[key_1],DMC_EV1[[#This Row],[key_1]])
*ev1_dmc!$J4500/100
+SUMIFS(DMC_EV1_curves[dmc_base_EVintercept],DMC_EV1_curves[key_1],DMC_EV1[[#This Row],[key_1]])</f>
        <v>583.14530571719308</v>
      </c>
      <c r="J4500" s="156">
        <v>18</v>
      </c>
    </row>
    <row r="4501" spans="1:10" x14ac:dyDescent="0.25">
      <c r="A4501" s="123">
        <v>243</v>
      </c>
      <c r="B4501" s="154" t="str">
        <f>INDEX(TechList[Tech],MATCH($A4501,TechList[Tech_'#],0),)</f>
        <v>MHEV batt-pack</v>
      </c>
      <c r="C4501" s="154" t="str">
        <f t="shared" si="327"/>
        <v>243_2</v>
      </c>
      <c r="D4501" s="158" t="str">
        <f t="shared" si="328"/>
        <v>243_2_18.5</v>
      </c>
      <c r="E4501" s="153">
        <f t="shared" si="326"/>
        <v>2</v>
      </c>
      <c r="F4501" s="121">
        <f>SUMIFS(LearningFactors[LF_codeNew],LearningFactors[Tech_'#],DMC_EV1[[#This Row],[Tech_'#]])</f>
        <v>31</v>
      </c>
      <c r="G4501" s="121">
        <f>INDEX(TechList[ST_Thru],MATCH($A4501,TechList[Tech_'#],0),)</f>
        <v>2024</v>
      </c>
      <c r="H4501" s="154" t="str">
        <f>INDEX(TechList[Complexity],MATCH($A4501,TechList[Tech_'#],0),)</f>
        <v>High1</v>
      </c>
      <c r="I4501" s="158">
        <f>SUMIFS(DMC_EV1_curves[dmc_base_EVslope],DMC_EV1_curves[key_1],DMC_EV1[[#This Row],[key_1]])
*ev1_dmc!$J4501/100
+SUMIFS(DMC_EV1_curves[dmc_base_EVintercept],DMC_EV1_curves[key_1],DMC_EV1[[#This Row],[key_1]])</f>
        <v>583.14530571719308</v>
      </c>
      <c r="J4501" s="156">
        <v>18.5</v>
      </c>
    </row>
    <row r="4502" spans="1:10" x14ac:dyDescent="0.25">
      <c r="A4502" s="123">
        <v>243</v>
      </c>
      <c r="B4502" s="154" t="str">
        <f>INDEX(TechList[Tech],MATCH($A4502,TechList[Tech_'#],0),)</f>
        <v>MHEV batt-pack</v>
      </c>
      <c r="C4502" s="154" t="str">
        <f t="shared" si="327"/>
        <v>243_2</v>
      </c>
      <c r="D4502" s="158" t="str">
        <f t="shared" si="328"/>
        <v>243_2_19.0</v>
      </c>
      <c r="E4502" s="153">
        <f t="shared" si="326"/>
        <v>2</v>
      </c>
      <c r="F4502" s="121">
        <f>SUMIFS(LearningFactors[LF_codeNew],LearningFactors[Tech_'#],DMC_EV1[[#This Row],[Tech_'#]])</f>
        <v>31</v>
      </c>
      <c r="G4502" s="121">
        <f>INDEX(TechList[ST_Thru],MATCH($A4502,TechList[Tech_'#],0),)</f>
        <v>2024</v>
      </c>
      <c r="H4502" s="154" t="str">
        <f>INDEX(TechList[Complexity],MATCH($A4502,TechList[Tech_'#],0),)</f>
        <v>High1</v>
      </c>
      <c r="I4502" s="158">
        <f>SUMIFS(DMC_EV1_curves[dmc_base_EVslope],DMC_EV1_curves[key_1],DMC_EV1[[#This Row],[key_1]])
*ev1_dmc!$J4502/100
+SUMIFS(DMC_EV1_curves[dmc_base_EVintercept],DMC_EV1_curves[key_1],DMC_EV1[[#This Row],[key_1]])</f>
        <v>583.14530571719308</v>
      </c>
      <c r="J4502" s="156">
        <v>19</v>
      </c>
    </row>
    <row r="4503" spans="1:10" x14ac:dyDescent="0.25">
      <c r="A4503" s="123">
        <v>243</v>
      </c>
      <c r="B4503" s="154" t="str">
        <f>INDEX(TechList[Tech],MATCH($A4503,TechList[Tech_'#],0),)</f>
        <v>MHEV batt-pack</v>
      </c>
      <c r="C4503" s="154" t="str">
        <f t="shared" si="327"/>
        <v>243_2</v>
      </c>
      <c r="D4503" s="158" t="str">
        <f t="shared" si="328"/>
        <v>243_2_19.5</v>
      </c>
      <c r="E4503" s="153">
        <f t="shared" si="326"/>
        <v>2</v>
      </c>
      <c r="F4503" s="121">
        <f>SUMIFS(LearningFactors[LF_codeNew],LearningFactors[Tech_'#],DMC_EV1[[#This Row],[Tech_'#]])</f>
        <v>31</v>
      </c>
      <c r="G4503" s="121">
        <f>INDEX(TechList[ST_Thru],MATCH($A4503,TechList[Tech_'#],0),)</f>
        <v>2024</v>
      </c>
      <c r="H4503" s="154" t="str">
        <f>INDEX(TechList[Complexity],MATCH($A4503,TechList[Tech_'#],0),)</f>
        <v>High1</v>
      </c>
      <c r="I4503" s="158">
        <f>SUMIFS(DMC_EV1_curves[dmc_base_EVslope],DMC_EV1_curves[key_1],DMC_EV1[[#This Row],[key_1]])
*ev1_dmc!$J4503/100
+SUMIFS(DMC_EV1_curves[dmc_base_EVintercept],DMC_EV1_curves[key_1],DMC_EV1[[#This Row],[key_1]])</f>
        <v>583.14530571719308</v>
      </c>
      <c r="J4503" s="156">
        <v>19.5</v>
      </c>
    </row>
    <row r="4504" spans="1:10" x14ac:dyDescent="0.25">
      <c r="A4504" s="123">
        <v>243</v>
      </c>
      <c r="B4504" s="154" t="str">
        <f>INDEX(TechList[Tech],MATCH($A4504,TechList[Tech_'#],0),)</f>
        <v>MHEV batt-pack</v>
      </c>
      <c r="C4504" s="154" t="str">
        <f t="shared" si="327"/>
        <v>243_2</v>
      </c>
      <c r="D4504" s="158" t="str">
        <f t="shared" si="328"/>
        <v>243_2_20.0</v>
      </c>
      <c r="E4504" s="153">
        <f t="shared" si="326"/>
        <v>2</v>
      </c>
      <c r="F4504" s="121">
        <f>SUMIFS(LearningFactors[LF_codeNew],LearningFactors[Tech_'#],DMC_EV1[[#This Row],[Tech_'#]])</f>
        <v>31</v>
      </c>
      <c r="G4504" s="121">
        <f>INDEX(TechList[ST_Thru],MATCH($A4504,TechList[Tech_'#],0),)</f>
        <v>2024</v>
      </c>
      <c r="H4504" s="154" t="str">
        <f>INDEX(TechList[Complexity],MATCH($A4504,TechList[Tech_'#],0),)</f>
        <v>High1</v>
      </c>
      <c r="I4504" s="158">
        <f>SUMIFS(DMC_EV1_curves[dmc_base_EVslope],DMC_EV1_curves[key_1],DMC_EV1[[#This Row],[key_1]])
*ev1_dmc!$J4504/100
+SUMIFS(DMC_EV1_curves[dmc_base_EVintercept],DMC_EV1_curves[key_1],DMC_EV1[[#This Row],[key_1]])</f>
        <v>583.14530571719308</v>
      </c>
      <c r="J4504" s="156">
        <v>20</v>
      </c>
    </row>
    <row r="4505" spans="1:10" x14ac:dyDescent="0.25">
      <c r="A4505" s="123">
        <v>243</v>
      </c>
      <c r="B4505" s="154" t="str">
        <f>INDEX(TechList[Tech],MATCH($A4505,TechList[Tech_'#],0),)</f>
        <v>MHEV batt-pack</v>
      </c>
      <c r="C4505" s="154" t="str">
        <f t="shared" ref="C4505:C4524" si="329">CONCATENATE(A4505,"_",E4505)</f>
        <v>243_2</v>
      </c>
      <c r="D4505" s="158" t="str">
        <f t="shared" ref="D4505:D4524" si="330">CONCATENATE(C4505,"_",TEXT(J4505,"0.0"))</f>
        <v>243_2_20.5</v>
      </c>
      <c r="E4505" s="153">
        <f t="shared" si="326"/>
        <v>2</v>
      </c>
      <c r="F4505" s="121">
        <f>SUMIFS(LearningFactors[LF_codeNew],LearningFactors[Tech_'#],DMC_EV1[[#This Row],[Tech_'#]])</f>
        <v>31</v>
      </c>
      <c r="G4505" s="121">
        <f>INDEX(TechList[ST_Thru],MATCH($A4505,TechList[Tech_'#],0),)</f>
        <v>2024</v>
      </c>
      <c r="H4505" s="154" t="str">
        <f>INDEX(TechList[Complexity],MATCH($A4505,TechList[Tech_'#],0),)</f>
        <v>High1</v>
      </c>
      <c r="I4505" s="158">
        <f>SUMIFS(DMC_EV1_curves[dmc_base_EVslope],DMC_EV1_curves[key_1],DMC_EV1[[#This Row],[key_1]])
*ev1_dmc!$J4505/100
+SUMIFS(DMC_EV1_curves[dmc_base_EVintercept],DMC_EV1_curves[key_1],DMC_EV1[[#This Row],[key_1]])</f>
        <v>583.14530571719308</v>
      </c>
      <c r="J4505" s="73">
        <v>20.5</v>
      </c>
    </row>
    <row r="4506" spans="1:10" x14ac:dyDescent="0.25">
      <c r="A4506" s="123">
        <v>243</v>
      </c>
      <c r="B4506" s="154" t="str">
        <f>INDEX(TechList[Tech],MATCH($A4506,TechList[Tech_'#],0),)</f>
        <v>MHEV batt-pack</v>
      </c>
      <c r="C4506" s="154" t="str">
        <f t="shared" si="329"/>
        <v>243_2</v>
      </c>
      <c r="D4506" s="158" t="str">
        <f t="shared" si="330"/>
        <v>243_2_21.0</v>
      </c>
      <c r="E4506" s="153">
        <f t="shared" si="326"/>
        <v>2</v>
      </c>
      <c r="F4506" s="121">
        <f>SUMIFS(LearningFactors[LF_codeNew],LearningFactors[Tech_'#],DMC_EV1[[#This Row],[Tech_'#]])</f>
        <v>31</v>
      </c>
      <c r="G4506" s="121">
        <f>INDEX(TechList[ST_Thru],MATCH($A4506,TechList[Tech_'#],0),)</f>
        <v>2024</v>
      </c>
      <c r="H4506" s="154" t="str">
        <f>INDEX(TechList[Complexity],MATCH($A4506,TechList[Tech_'#],0),)</f>
        <v>High1</v>
      </c>
      <c r="I4506" s="158">
        <f>SUMIFS(DMC_EV1_curves[dmc_base_EVslope],DMC_EV1_curves[key_1],DMC_EV1[[#This Row],[key_1]])
*ev1_dmc!$J4506/100
+SUMIFS(DMC_EV1_curves[dmc_base_EVintercept],DMC_EV1_curves[key_1],DMC_EV1[[#This Row],[key_1]])</f>
        <v>583.14530571719308</v>
      </c>
      <c r="J4506" s="73">
        <v>21</v>
      </c>
    </row>
    <row r="4507" spans="1:10" x14ac:dyDescent="0.25">
      <c r="A4507" s="123">
        <v>243</v>
      </c>
      <c r="B4507" s="154" t="str">
        <f>INDEX(TechList[Tech],MATCH($A4507,TechList[Tech_'#],0),)</f>
        <v>MHEV batt-pack</v>
      </c>
      <c r="C4507" s="154" t="str">
        <f t="shared" si="329"/>
        <v>243_2</v>
      </c>
      <c r="D4507" s="158" t="str">
        <f t="shared" si="330"/>
        <v>243_2_21.5</v>
      </c>
      <c r="E4507" s="153">
        <f t="shared" si="326"/>
        <v>2</v>
      </c>
      <c r="F4507" s="121">
        <f>SUMIFS(LearningFactors[LF_codeNew],LearningFactors[Tech_'#],DMC_EV1[[#This Row],[Tech_'#]])</f>
        <v>31</v>
      </c>
      <c r="G4507" s="121">
        <f>INDEX(TechList[ST_Thru],MATCH($A4507,TechList[Tech_'#],0),)</f>
        <v>2024</v>
      </c>
      <c r="H4507" s="154" t="str">
        <f>INDEX(TechList[Complexity],MATCH($A4507,TechList[Tech_'#],0),)</f>
        <v>High1</v>
      </c>
      <c r="I4507" s="158">
        <f>SUMIFS(DMC_EV1_curves[dmc_base_EVslope],DMC_EV1_curves[key_1],DMC_EV1[[#This Row],[key_1]])
*ev1_dmc!$J4507/100
+SUMIFS(DMC_EV1_curves[dmc_base_EVintercept],DMC_EV1_curves[key_1],DMC_EV1[[#This Row],[key_1]])</f>
        <v>583.14530571719308</v>
      </c>
      <c r="J4507" s="73">
        <v>21.5</v>
      </c>
    </row>
    <row r="4508" spans="1:10" x14ac:dyDescent="0.25">
      <c r="A4508" s="123">
        <v>243</v>
      </c>
      <c r="B4508" s="154" t="str">
        <f>INDEX(TechList[Tech],MATCH($A4508,TechList[Tech_'#],0),)</f>
        <v>MHEV batt-pack</v>
      </c>
      <c r="C4508" s="154" t="str">
        <f t="shared" si="329"/>
        <v>243_2</v>
      </c>
      <c r="D4508" s="158" t="str">
        <f t="shared" si="330"/>
        <v>243_2_22.0</v>
      </c>
      <c r="E4508" s="153">
        <f t="shared" si="326"/>
        <v>2</v>
      </c>
      <c r="F4508" s="121">
        <f>SUMIFS(LearningFactors[LF_codeNew],LearningFactors[Tech_'#],DMC_EV1[[#This Row],[Tech_'#]])</f>
        <v>31</v>
      </c>
      <c r="G4508" s="121">
        <f>INDEX(TechList[ST_Thru],MATCH($A4508,TechList[Tech_'#],0),)</f>
        <v>2024</v>
      </c>
      <c r="H4508" s="154" t="str">
        <f>INDEX(TechList[Complexity],MATCH($A4508,TechList[Tech_'#],0),)</f>
        <v>High1</v>
      </c>
      <c r="I4508" s="158">
        <f>SUMIFS(DMC_EV1_curves[dmc_base_EVslope],DMC_EV1_curves[key_1],DMC_EV1[[#This Row],[key_1]])
*ev1_dmc!$J4508/100
+SUMIFS(DMC_EV1_curves[dmc_base_EVintercept],DMC_EV1_curves[key_1],DMC_EV1[[#This Row],[key_1]])</f>
        <v>583.14530571719308</v>
      </c>
      <c r="J4508" s="73">
        <v>22</v>
      </c>
    </row>
    <row r="4509" spans="1:10" x14ac:dyDescent="0.25">
      <c r="A4509" s="123">
        <v>243</v>
      </c>
      <c r="B4509" s="154" t="str">
        <f>INDEX(TechList[Tech],MATCH($A4509,TechList[Tech_'#],0),)</f>
        <v>MHEV batt-pack</v>
      </c>
      <c r="C4509" s="154" t="str">
        <f t="shared" si="329"/>
        <v>243_2</v>
      </c>
      <c r="D4509" s="158" t="str">
        <f t="shared" si="330"/>
        <v>243_2_22.5</v>
      </c>
      <c r="E4509" s="153">
        <f t="shared" si="326"/>
        <v>2</v>
      </c>
      <c r="F4509" s="121">
        <f>SUMIFS(LearningFactors[LF_codeNew],LearningFactors[Tech_'#],DMC_EV1[[#This Row],[Tech_'#]])</f>
        <v>31</v>
      </c>
      <c r="G4509" s="121">
        <f>INDEX(TechList[ST_Thru],MATCH($A4509,TechList[Tech_'#],0),)</f>
        <v>2024</v>
      </c>
      <c r="H4509" s="154" t="str">
        <f>INDEX(TechList[Complexity],MATCH($A4509,TechList[Tech_'#],0),)</f>
        <v>High1</v>
      </c>
      <c r="I4509" s="158">
        <f>SUMIFS(DMC_EV1_curves[dmc_base_EVslope],DMC_EV1_curves[key_1],DMC_EV1[[#This Row],[key_1]])
*ev1_dmc!$J4509/100
+SUMIFS(DMC_EV1_curves[dmc_base_EVintercept],DMC_EV1_curves[key_1],DMC_EV1[[#This Row],[key_1]])</f>
        <v>583.14530571719308</v>
      </c>
      <c r="J4509" s="73">
        <v>22.5</v>
      </c>
    </row>
    <row r="4510" spans="1:10" x14ac:dyDescent="0.25">
      <c r="A4510" s="123">
        <v>243</v>
      </c>
      <c r="B4510" s="154" t="str">
        <f>INDEX(TechList[Tech],MATCH($A4510,TechList[Tech_'#],0),)</f>
        <v>MHEV batt-pack</v>
      </c>
      <c r="C4510" s="154" t="str">
        <f t="shared" si="329"/>
        <v>243_2</v>
      </c>
      <c r="D4510" s="158" t="str">
        <f t="shared" si="330"/>
        <v>243_2_23.0</v>
      </c>
      <c r="E4510" s="153">
        <f t="shared" si="326"/>
        <v>2</v>
      </c>
      <c r="F4510" s="121">
        <f>SUMIFS(LearningFactors[LF_codeNew],LearningFactors[Tech_'#],DMC_EV1[[#This Row],[Tech_'#]])</f>
        <v>31</v>
      </c>
      <c r="G4510" s="121">
        <f>INDEX(TechList[ST_Thru],MATCH($A4510,TechList[Tech_'#],0),)</f>
        <v>2024</v>
      </c>
      <c r="H4510" s="154" t="str">
        <f>INDEX(TechList[Complexity],MATCH($A4510,TechList[Tech_'#],0),)</f>
        <v>High1</v>
      </c>
      <c r="I4510" s="158">
        <f>SUMIFS(DMC_EV1_curves[dmc_base_EVslope],DMC_EV1_curves[key_1],DMC_EV1[[#This Row],[key_1]])
*ev1_dmc!$J4510/100
+SUMIFS(DMC_EV1_curves[dmc_base_EVintercept],DMC_EV1_curves[key_1],DMC_EV1[[#This Row],[key_1]])</f>
        <v>583.14530571719308</v>
      </c>
      <c r="J4510" s="73">
        <v>23</v>
      </c>
    </row>
    <row r="4511" spans="1:10" x14ac:dyDescent="0.25">
      <c r="A4511" s="123">
        <v>243</v>
      </c>
      <c r="B4511" s="154" t="str">
        <f>INDEX(TechList[Tech],MATCH($A4511,TechList[Tech_'#],0),)</f>
        <v>MHEV batt-pack</v>
      </c>
      <c r="C4511" s="154" t="str">
        <f t="shared" si="329"/>
        <v>243_2</v>
      </c>
      <c r="D4511" s="158" t="str">
        <f t="shared" si="330"/>
        <v>243_2_23.5</v>
      </c>
      <c r="E4511" s="153">
        <f t="shared" si="326"/>
        <v>2</v>
      </c>
      <c r="F4511" s="121">
        <f>SUMIFS(LearningFactors[LF_codeNew],LearningFactors[Tech_'#],DMC_EV1[[#This Row],[Tech_'#]])</f>
        <v>31</v>
      </c>
      <c r="G4511" s="121">
        <f>INDEX(TechList[ST_Thru],MATCH($A4511,TechList[Tech_'#],0),)</f>
        <v>2024</v>
      </c>
      <c r="H4511" s="154" t="str">
        <f>INDEX(TechList[Complexity],MATCH($A4511,TechList[Tech_'#],0),)</f>
        <v>High1</v>
      </c>
      <c r="I4511" s="158">
        <f>SUMIFS(DMC_EV1_curves[dmc_base_EVslope],DMC_EV1_curves[key_1],DMC_EV1[[#This Row],[key_1]])
*ev1_dmc!$J4511/100
+SUMIFS(DMC_EV1_curves[dmc_base_EVintercept],DMC_EV1_curves[key_1],DMC_EV1[[#This Row],[key_1]])</f>
        <v>583.14530571719308</v>
      </c>
      <c r="J4511" s="73">
        <v>23.5</v>
      </c>
    </row>
    <row r="4512" spans="1:10" x14ac:dyDescent="0.25">
      <c r="A4512" s="123">
        <v>243</v>
      </c>
      <c r="B4512" s="154" t="str">
        <f>INDEX(TechList[Tech],MATCH($A4512,TechList[Tech_'#],0),)</f>
        <v>MHEV batt-pack</v>
      </c>
      <c r="C4512" s="154" t="str">
        <f t="shared" si="329"/>
        <v>243_2</v>
      </c>
      <c r="D4512" s="158" t="str">
        <f t="shared" si="330"/>
        <v>243_2_24.0</v>
      </c>
      <c r="E4512" s="153">
        <f t="shared" si="326"/>
        <v>2</v>
      </c>
      <c r="F4512" s="121">
        <f>SUMIFS(LearningFactors[LF_codeNew],LearningFactors[Tech_'#],DMC_EV1[[#This Row],[Tech_'#]])</f>
        <v>31</v>
      </c>
      <c r="G4512" s="121">
        <f>INDEX(TechList[ST_Thru],MATCH($A4512,TechList[Tech_'#],0),)</f>
        <v>2024</v>
      </c>
      <c r="H4512" s="154" t="str">
        <f>INDEX(TechList[Complexity],MATCH($A4512,TechList[Tech_'#],0),)</f>
        <v>High1</v>
      </c>
      <c r="I4512" s="158">
        <f>SUMIFS(DMC_EV1_curves[dmc_base_EVslope],DMC_EV1_curves[key_1],DMC_EV1[[#This Row],[key_1]])
*ev1_dmc!$J4512/100
+SUMIFS(DMC_EV1_curves[dmc_base_EVintercept],DMC_EV1_curves[key_1],DMC_EV1[[#This Row],[key_1]])</f>
        <v>583.14530571719308</v>
      </c>
      <c r="J4512" s="73">
        <v>24</v>
      </c>
    </row>
    <row r="4513" spans="1:10" x14ac:dyDescent="0.25">
      <c r="A4513" s="123">
        <v>243</v>
      </c>
      <c r="B4513" s="154" t="str">
        <f>INDEX(TechList[Tech],MATCH($A4513,TechList[Tech_'#],0),)</f>
        <v>MHEV batt-pack</v>
      </c>
      <c r="C4513" s="154" t="str">
        <f t="shared" si="329"/>
        <v>243_2</v>
      </c>
      <c r="D4513" s="158" t="str">
        <f t="shared" si="330"/>
        <v>243_2_24.5</v>
      </c>
      <c r="E4513" s="153">
        <f t="shared" si="326"/>
        <v>2</v>
      </c>
      <c r="F4513" s="121">
        <f>SUMIFS(LearningFactors[LF_codeNew],LearningFactors[Tech_'#],DMC_EV1[[#This Row],[Tech_'#]])</f>
        <v>31</v>
      </c>
      <c r="G4513" s="121">
        <f>INDEX(TechList[ST_Thru],MATCH($A4513,TechList[Tech_'#],0),)</f>
        <v>2024</v>
      </c>
      <c r="H4513" s="154" t="str">
        <f>INDEX(TechList[Complexity],MATCH($A4513,TechList[Tech_'#],0),)</f>
        <v>High1</v>
      </c>
      <c r="I4513" s="158">
        <f>SUMIFS(DMC_EV1_curves[dmc_base_EVslope],DMC_EV1_curves[key_1],DMC_EV1[[#This Row],[key_1]])
*ev1_dmc!$J4513/100
+SUMIFS(DMC_EV1_curves[dmc_base_EVintercept],DMC_EV1_curves[key_1],DMC_EV1[[#This Row],[key_1]])</f>
        <v>583.14530571719308</v>
      </c>
      <c r="J4513" s="73">
        <v>24.5</v>
      </c>
    </row>
    <row r="4514" spans="1:10" x14ac:dyDescent="0.25">
      <c r="A4514" s="123">
        <v>243</v>
      </c>
      <c r="B4514" s="154" t="str">
        <f>INDEX(TechList[Tech],MATCH($A4514,TechList[Tech_'#],0),)</f>
        <v>MHEV batt-pack</v>
      </c>
      <c r="C4514" s="154" t="str">
        <f t="shared" si="329"/>
        <v>243_2</v>
      </c>
      <c r="D4514" s="158" t="str">
        <f t="shared" si="330"/>
        <v>243_2_25.0</v>
      </c>
      <c r="E4514" s="153">
        <f t="shared" si="326"/>
        <v>2</v>
      </c>
      <c r="F4514" s="121">
        <f>SUMIFS(LearningFactors[LF_codeNew],LearningFactors[Tech_'#],DMC_EV1[[#This Row],[Tech_'#]])</f>
        <v>31</v>
      </c>
      <c r="G4514" s="121">
        <f>INDEX(TechList[ST_Thru],MATCH($A4514,TechList[Tech_'#],0),)</f>
        <v>2024</v>
      </c>
      <c r="H4514" s="154" t="str">
        <f>INDEX(TechList[Complexity],MATCH($A4514,TechList[Tech_'#],0),)</f>
        <v>High1</v>
      </c>
      <c r="I4514" s="158">
        <f>SUMIFS(DMC_EV1_curves[dmc_base_EVslope],DMC_EV1_curves[key_1],DMC_EV1[[#This Row],[key_1]])
*ev1_dmc!$J4514/100
+SUMIFS(DMC_EV1_curves[dmc_base_EVintercept],DMC_EV1_curves[key_1],DMC_EV1[[#This Row],[key_1]])</f>
        <v>583.14530571719308</v>
      </c>
      <c r="J4514" s="73">
        <v>25</v>
      </c>
    </row>
    <row r="4515" spans="1:10" x14ac:dyDescent="0.25">
      <c r="A4515" s="123">
        <v>243</v>
      </c>
      <c r="B4515" s="154" t="str">
        <f>INDEX(TechList[Tech],MATCH($A4515,TechList[Tech_'#],0),)</f>
        <v>MHEV batt-pack</v>
      </c>
      <c r="C4515" s="154" t="str">
        <f t="shared" si="329"/>
        <v>243_2</v>
      </c>
      <c r="D4515" s="158" t="str">
        <f t="shared" si="330"/>
        <v>243_2_25.5</v>
      </c>
      <c r="E4515" s="153">
        <f t="shared" si="326"/>
        <v>2</v>
      </c>
      <c r="F4515" s="121">
        <f>SUMIFS(LearningFactors[LF_codeNew],LearningFactors[Tech_'#],DMC_EV1[[#This Row],[Tech_'#]])</f>
        <v>31</v>
      </c>
      <c r="G4515" s="121">
        <f>INDEX(TechList[ST_Thru],MATCH($A4515,TechList[Tech_'#],0),)</f>
        <v>2024</v>
      </c>
      <c r="H4515" s="154" t="str">
        <f>INDEX(TechList[Complexity],MATCH($A4515,TechList[Tech_'#],0),)</f>
        <v>High1</v>
      </c>
      <c r="I4515" s="158">
        <f>SUMIFS(DMC_EV1_curves[dmc_base_EVslope],DMC_EV1_curves[key_1],DMC_EV1[[#This Row],[key_1]])
*ev1_dmc!$J4515/100
+SUMIFS(DMC_EV1_curves[dmc_base_EVintercept],DMC_EV1_curves[key_1],DMC_EV1[[#This Row],[key_1]])</f>
        <v>583.14530571719308</v>
      </c>
      <c r="J4515" s="73">
        <v>25.5</v>
      </c>
    </row>
    <row r="4516" spans="1:10" x14ac:dyDescent="0.25">
      <c r="A4516" s="123">
        <v>243</v>
      </c>
      <c r="B4516" s="154" t="str">
        <f>INDEX(TechList[Tech],MATCH($A4516,TechList[Tech_'#],0),)</f>
        <v>MHEV batt-pack</v>
      </c>
      <c r="C4516" s="154" t="str">
        <f t="shared" si="329"/>
        <v>243_2</v>
      </c>
      <c r="D4516" s="158" t="str">
        <f t="shared" si="330"/>
        <v>243_2_26.0</v>
      </c>
      <c r="E4516" s="153">
        <f t="shared" si="326"/>
        <v>2</v>
      </c>
      <c r="F4516" s="121">
        <f>SUMIFS(LearningFactors[LF_codeNew],LearningFactors[Tech_'#],DMC_EV1[[#This Row],[Tech_'#]])</f>
        <v>31</v>
      </c>
      <c r="G4516" s="121">
        <f>INDEX(TechList[ST_Thru],MATCH($A4516,TechList[Tech_'#],0),)</f>
        <v>2024</v>
      </c>
      <c r="H4516" s="154" t="str">
        <f>INDEX(TechList[Complexity],MATCH($A4516,TechList[Tech_'#],0),)</f>
        <v>High1</v>
      </c>
      <c r="I4516" s="158">
        <f>SUMIFS(DMC_EV1_curves[dmc_base_EVslope],DMC_EV1_curves[key_1],DMC_EV1[[#This Row],[key_1]])
*ev1_dmc!$J4516/100
+SUMIFS(DMC_EV1_curves[dmc_base_EVintercept],DMC_EV1_curves[key_1],DMC_EV1[[#This Row],[key_1]])</f>
        <v>583.14530571719308</v>
      </c>
      <c r="J4516" s="73">
        <v>26</v>
      </c>
    </row>
    <row r="4517" spans="1:10" x14ac:dyDescent="0.25">
      <c r="A4517" s="123">
        <v>243</v>
      </c>
      <c r="B4517" s="154" t="str">
        <f>INDEX(TechList[Tech],MATCH($A4517,TechList[Tech_'#],0),)</f>
        <v>MHEV batt-pack</v>
      </c>
      <c r="C4517" s="154" t="str">
        <f t="shared" si="329"/>
        <v>243_2</v>
      </c>
      <c r="D4517" s="158" t="str">
        <f t="shared" si="330"/>
        <v>243_2_26.5</v>
      </c>
      <c r="E4517" s="153">
        <f t="shared" si="326"/>
        <v>2</v>
      </c>
      <c r="F4517" s="121">
        <f>SUMIFS(LearningFactors[LF_codeNew],LearningFactors[Tech_'#],DMC_EV1[[#This Row],[Tech_'#]])</f>
        <v>31</v>
      </c>
      <c r="G4517" s="121">
        <f>INDEX(TechList[ST_Thru],MATCH($A4517,TechList[Tech_'#],0),)</f>
        <v>2024</v>
      </c>
      <c r="H4517" s="154" t="str">
        <f>INDEX(TechList[Complexity],MATCH($A4517,TechList[Tech_'#],0),)</f>
        <v>High1</v>
      </c>
      <c r="I4517" s="158">
        <f>SUMIFS(DMC_EV1_curves[dmc_base_EVslope],DMC_EV1_curves[key_1],DMC_EV1[[#This Row],[key_1]])
*ev1_dmc!$J4517/100
+SUMIFS(DMC_EV1_curves[dmc_base_EVintercept],DMC_EV1_curves[key_1],DMC_EV1[[#This Row],[key_1]])</f>
        <v>583.14530571719308</v>
      </c>
      <c r="J4517" s="73">
        <v>26.5</v>
      </c>
    </row>
    <row r="4518" spans="1:10" x14ac:dyDescent="0.25">
      <c r="A4518" s="123">
        <v>243</v>
      </c>
      <c r="B4518" s="154" t="str">
        <f>INDEX(TechList[Tech],MATCH($A4518,TechList[Tech_'#],0),)</f>
        <v>MHEV batt-pack</v>
      </c>
      <c r="C4518" s="154" t="str">
        <f t="shared" si="329"/>
        <v>243_2</v>
      </c>
      <c r="D4518" s="158" t="str">
        <f t="shared" si="330"/>
        <v>243_2_27.0</v>
      </c>
      <c r="E4518" s="153">
        <f t="shared" si="326"/>
        <v>2</v>
      </c>
      <c r="F4518" s="121">
        <f>SUMIFS(LearningFactors[LF_codeNew],LearningFactors[Tech_'#],DMC_EV1[[#This Row],[Tech_'#]])</f>
        <v>31</v>
      </c>
      <c r="G4518" s="121">
        <f>INDEX(TechList[ST_Thru],MATCH($A4518,TechList[Tech_'#],0),)</f>
        <v>2024</v>
      </c>
      <c r="H4518" s="154" t="str">
        <f>INDEX(TechList[Complexity],MATCH($A4518,TechList[Tech_'#],0),)</f>
        <v>High1</v>
      </c>
      <c r="I4518" s="158">
        <f>SUMIFS(DMC_EV1_curves[dmc_base_EVslope],DMC_EV1_curves[key_1],DMC_EV1[[#This Row],[key_1]])
*ev1_dmc!$J4518/100
+SUMIFS(DMC_EV1_curves[dmc_base_EVintercept],DMC_EV1_curves[key_1],DMC_EV1[[#This Row],[key_1]])</f>
        <v>583.14530571719308</v>
      </c>
      <c r="J4518" s="73">
        <v>27</v>
      </c>
    </row>
    <row r="4519" spans="1:10" x14ac:dyDescent="0.25">
      <c r="A4519" s="123">
        <v>243</v>
      </c>
      <c r="B4519" s="154" t="str">
        <f>INDEX(TechList[Tech],MATCH($A4519,TechList[Tech_'#],0),)</f>
        <v>MHEV batt-pack</v>
      </c>
      <c r="C4519" s="154" t="str">
        <f t="shared" si="329"/>
        <v>243_2</v>
      </c>
      <c r="D4519" s="158" t="str">
        <f t="shared" si="330"/>
        <v>243_2_27.5</v>
      </c>
      <c r="E4519" s="153">
        <f t="shared" si="326"/>
        <v>2</v>
      </c>
      <c r="F4519" s="121">
        <f>SUMIFS(LearningFactors[LF_codeNew],LearningFactors[Tech_'#],DMC_EV1[[#This Row],[Tech_'#]])</f>
        <v>31</v>
      </c>
      <c r="G4519" s="121">
        <f>INDEX(TechList[ST_Thru],MATCH($A4519,TechList[Tech_'#],0),)</f>
        <v>2024</v>
      </c>
      <c r="H4519" s="154" t="str">
        <f>INDEX(TechList[Complexity],MATCH($A4519,TechList[Tech_'#],0),)</f>
        <v>High1</v>
      </c>
      <c r="I4519" s="158">
        <f>SUMIFS(DMC_EV1_curves[dmc_base_EVslope],DMC_EV1_curves[key_1],DMC_EV1[[#This Row],[key_1]])
*ev1_dmc!$J4519/100
+SUMIFS(DMC_EV1_curves[dmc_base_EVintercept],DMC_EV1_curves[key_1],DMC_EV1[[#This Row],[key_1]])</f>
        <v>583.14530571719308</v>
      </c>
      <c r="J4519" s="73">
        <v>27.5</v>
      </c>
    </row>
    <row r="4520" spans="1:10" x14ac:dyDescent="0.25">
      <c r="A4520" s="123">
        <v>243</v>
      </c>
      <c r="B4520" s="154" t="str">
        <f>INDEX(TechList[Tech],MATCH($A4520,TechList[Tech_'#],0),)</f>
        <v>MHEV batt-pack</v>
      </c>
      <c r="C4520" s="154" t="str">
        <f t="shared" si="329"/>
        <v>243_2</v>
      </c>
      <c r="D4520" s="158" t="str">
        <f t="shared" si="330"/>
        <v>243_2_28.0</v>
      </c>
      <c r="E4520" s="153">
        <f t="shared" si="326"/>
        <v>2</v>
      </c>
      <c r="F4520" s="121">
        <f>SUMIFS(LearningFactors[LF_codeNew],LearningFactors[Tech_'#],DMC_EV1[[#This Row],[Tech_'#]])</f>
        <v>31</v>
      </c>
      <c r="G4520" s="121">
        <f>INDEX(TechList[ST_Thru],MATCH($A4520,TechList[Tech_'#],0),)</f>
        <v>2024</v>
      </c>
      <c r="H4520" s="154" t="str">
        <f>INDEX(TechList[Complexity],MATCH($A4520,TechList[Tech_'#],0),)</f>
        <v>High1</v>
      </c>
      <c r="I4520" s="158">
        <f>SUMIFS(DMC_EV1_curves[dmc_base_EVslope],DMC_EV1_curves[key_1],DMC_EV1[[#This Row],[key_1]])
*ev1_dmc!$J4520/100
+SUMIFS(DMC_EV1_curves[dmc_base_EVintercept],DMC_EV1_curves[key_1],DMC_EV1[[#This Row],[key_1]])</f>
        <v>583.14530571719308</v>
      </c>
      <c r="J4520" s="73">
        <v>28</v>
      </c>
    </row>
    <row r="4521" spans="1:10" x14ac:dyDescent="0.25">
      <c r="A4521" s="123">
        <v>243</v>
      </c>
      <c r="B4521" s="154" t="str">
        <f>INDEX(TechList[Tech],MATCH($A4521,TechList[Tech_'#],0),)</f>
        <v>MHEV batt-pack</v>
      </c>
      <c r="C4521" s="154" t="str">
        <f t="shared" si="329"/>
        <v>243_2</v>
      </c>
      <c r="D4521" s="158" t="str">
        <f t="shared" si="330"/>
        <v>243_2_28.5</v>
      </c>
      <c r="E4521" s="153">
        <f t="shared" si="326"/>
        <v>2</v>
      </c>
      <c r="F4521" s="121">
        <f>SUMIFS(LearningFactors[LF_codeNew],LearningFactors[Tech_'#],DMC_EV1[[#This Row],[Tech_'#]])</f>
        <v>31</v>
      </c>
      <c r="G4521" s="121">
        <f>INDEX(TechList[ST_Thru],MATCH($A4521,TechList[Tech_'#],0),)</f>
        <v>2024</v>
      </c>
      <c r="H4521" s="154" t="str">
        <f>INDEX(TechList[Complexity],MATCH($A4521,TechList[Tech_'#],0),)</f>
        <v>High1</v>
      </c>
      <c r="I4521" s="158">
        <f>SUMIFS(DMC_EV1_curves[dmc_base_EVslope],DMC_EV1_curves[key_1],DMC_EV1[[#This Row],[key_1]])
*ev1_dmc!$J4521/100
+SUMIFS(DMC_EV1_curves[dmc_base_EVintercept],DMC_EV1_curves[key_1],DMC_EV1[[#This Row],[key_1]])</f>
        <v>583.14530571719308</v>
      </c>
      <c r="J4521" s="73">
        <v>28.5</v>
      </c>
    </row>
    <row r="4522" spans="1:10" x14ac:dyDescent="0.25">
      <c r="A4522" s="123">
        <v>243</v>
      </c>
      <c r="B4522" s="154" t="str">
        <f>INDEX(TechList[Tech],MATCH($A4522,TechList[Tech_'#],0),)</f>
        <v>MHEV batt-pack</v>
      </c>
      <c r="C4522" s="154" t="str">
        <f t="shared" si="329"/>
        <v>243_2</v>
      </c>
      <c r="D4522" s="158" t="str">
        <f t="shared" si="330"/>
        <v>243_2_29.0</v>
      </c>
      <c r="E4522" s="153">
        <f t="shared" si="326"/>
        <v>2</v>
      </c>
      <c r="F4522" s="121">
        <f>SUMIFS(LearningFactors[LF_codeNew],LearningFactors[Tech_'#],DMC_EV1[[#This Row],[Tech_'#]])</f>
        <v>31</v>
      </c>
      <c r="G4522" s="121">
        <f>INDEX(TechList[ST_Thru],MATCH($A4522,TechList[Tech_'#],0),)</f>
        <v>2024</v>
      </c>
      <c r="H4522" s="154" t="str">
        <f>INDEX(TechList[Complexity],MATCH($A4522,TechList[Tech_'#],0),)</f>
        <v>High1</v>
      </c>
      <c r="I4522" s="158">
        <f>SUMIFS(DMC_EV1_curves[dmc_base_EVslope],DMC_EV1_curves[key_1],DMC_EV1[[#This Row],[key_1]])
*ev1_dmc!$J4522/100
+SUMIFS(DMC_EV1_curves[dmc_base_EVintercept],DMC_EV1_curves[key_1],DMC_EV1[[#This Row],[key_1]])</f>
        <v>583.14530571719308</v>
      </c>
      <c r="J4522" s="73">
        <v>29</v>
      </c>
    </row>
    <row r="4523" spans="1:10" x14ac:dyDescent="0.25">
      <c r="A4523" s="123">
        <v>243</v>
      </c>
      <c r="B4523" s="154" t="str">
        <f>INDEX(TechList[Tech],MATCH($A4523,TechList[Tech_'#],0),)</f>
        <v>MHEV batt-pack</v>
      </c>
      <c r="C4523" s="154" t="str">
        <f t="shared" si="329"/>
        <v>243_2</v>
      </c>
      <c r="D4523" s="158" t="str">
        <f t="shared" si="330"/>
        <v>243_2_29.5</v>
      </c>
      <c r="E4523" s="153">
        <f t="shared" si="326"/>
        <v>2</v>
      </c>
      <c r="F4523" s="121">
        <f>SUMIFS(LearningFactors[LF_codeNew],LearningFactors[Tech_'#],DMC_EV1[[#This Row],[Tech_'#]])</f>
        <v>31</v>
      </c>
      <c r="G4523" s="121">
        <f>INDEX(TechList[ST_Thru],MATCH($A4523,TechList[Tech_'#],0),)</f>
        <v>2024</v>
      </c>
      <c r="H4523" s="154" t="str">
        <f>INDEX(TechList[Complexity],MATCH($A4523,TechList[Tech_'#],0),)</f>
        <v>High1</v>
      </c>
      <c r="I4523" s="158">
        <f>SUMIFS(DMC_EV1_curves[dmc_base_EVslope],DMC_EV1_curves[key_1],DMC_EV1[[#This Row],[key_1]])
*ev1_dmc!$J4523/100
+SUMIFS(DMC_EV1_curves[dmc_base_EVintercept],DMC_EV1_curves[key_1],DMC_EV1[[#This Row],[key_1]])</f>
        <v>583.14530571719308</v>
      </c>
      <c r="J4523" s="73">
        <v>29.5</v>
      </c>
    </row>
    <row r="4524" spans="1:10" x14ac:dyDescent="0.25">
      <c r="A4524" s="123">
        <v>243</v>
      </c>
      <c r="B4524" s="154" t="str">
        <f>INDEX(TechList[Tech],MATCH($A4524,TechList[Tech_'#],0),)</f>
        <v>MHEV batt-pack</v>
      </c>
      <c r="C4524" s="154" t="str">
        <f t="shared" si="329"/>
        <v>243_2</v>
      </c>
      <c r="D4524" s="158" t="str">
        <f t="shared" si="330"/>
        <v>243_2_30.0</v>
      </c>
      <c r="E4524" s="153">
        <f t="shared" si="326"/>
        <v>2</v>
      </c>
      <c r="F4524" s="121">
        <f>SUMIFS(LearningFactors[LF_codeNew],LearningFactors[Tech_'#],DMC_EV1[[#This Row],[Tech_'#]])</f>
        <v>31</v>
      </c>
      <c r="G4524" s="121">
        <f>INDEX(TechList[ST_Thru],MATCH($A4524,TechList[Tech_'#],0),)</f>
        <v>2024</v>
      </c>
      <c r="H4524" s="154" t="str">
        <f>INDEX(TechList[Complexity],MATCH($A4524,TechList[Tech_'#],0),)</f>
        <v>High1</v>
      </c>
      <c r="I4524" s="158">
        <f>SUMIFS(DMC_EV1_curves[dmc_base_EVslope],DMC_EV1_curves[key_1],DMC_EV1[[#This Row],[key_1]])
*ev1_dmc!$J4524/100
+SUMIFS(DMC_EV1_curves[dmc_base_EVintercept],DMC_EV1_curves[key_1],DMC_EV1[[#This Row],[key_1]])</f>
        <v>583.14530571719308</v>
      </c>
      <c r="J4524" s="73">
        <v>30</v>
      </c>
    </row>
    <row r="4525" spans="1:10" x14ac:dyDescent="0.25">
      <c r="A4525" s="123">
        <v>243</v>
      </c>
      <c r="B4525" s="154" t="str">
        <f>INDEX(TechList[Tech],MATCH($A4525,TechList[Tech_'#],0),)</f>
        <v>MHEV batt-pack</v>
      </c>
      <c r="C4525" s="154" t="str">
        <f t="shared" si="327"/>
        <v>243_3</v>
      </c>
      <c r="D4525" s="158" t="str">
        <f t="shared" si="328"/>
        <v>243_3_0.0</v>
      </c>
      <c r="E4525" s="153">
        <f t="shared" ref="E4525:E4585" si="331">VC_03</f>
        <v>3</v>
      </c>
      <c r="F4525" s="121">
        <f>SUMIFS(LearningFactors[LF_codeNew],LearningFactors[Tech_'#],DMC_EV1[[#This Row],[Tech_'#]])</f>
        <v>31</v>
      </c>
      <c r="G4525" s="121">
        <f>INDEX(TechList[ST_Thru],MATCH($A4525,TechList[Tech_'#],0),)</f>
        <v>2024</v>
      </c>
      <c r="H4525" s="154" t="str">
        <f>INDEX(TechList[Complexity],MATCH($A4525,TechList[Tech_'#],0),)</f>
        <v>High1</v>
      </c>
      <c r="I4525" s="158">
        <f>SUMIFS(DMC_EV1_curves[dmc_base_EVslope],DMC_EV1_curves[key_1],DMC_EV1[[#This Row],[key_1]])
*ev1_dmc!$J4525/100
+SUMIFS(DMC_EV1_curves[dmc_base_EVintercept],DMC_EV1_curves[key_1],DMC_EV1[[#This Row],[key_1]])</f>
        <v>583.14530571719308</v>
      </c>
      <c r="J4525" s="156">
        <v>0</v>
      </c>
    </row>
    <row r="4526" spans="1:10" x14ac:dyDescent="0.25">
      <c r="A4526" s="123">
        <v>243</v>
      </c>
      <c r="B4526" s="154" t="str">
        <f>INDEX(TechList[Tech],MATCH($A4526,TechList[Tech_'#],0),)</f>
        <v>MHEV batt-pack</v>
      </c>
      <c r="C4526" s="154" t="str">
        <f t="shared" si="327"/>
        <v>243_3</v>
      </c>
      <c r="D4526" s="158" t="str">
        <f t="shared" si="328"/>
        <v>243_3_0.5</v>
      </c>
      <c r="E4526" s="153">
        <f t="shared" si="331"/>
        <v>3</v>
      </c>
      <c r="F4526" s="121">
        <f>SUMIFS(LearningFactors[LF_codeNew],LearningFactors[Tech_'#],DMC_EV1[[#This Row],[Tech_'#]])</f>
        <v>31</v>
      </c>
      <c r="G4526" s="121">
        <f>INDEX(TechList[ST_Thru],MATCH($A4526,TechList[Tech_'#],0),)</f>
        <v>2024</v>
      </c>
      <c r="H4526" s="154" t="str">
        <f>INDEX(TechList[Complexity],MATCH($A4526,TechList[Tech_'#],0),)</f>
        <v>High1</v>
      </c>
      <c r="I4526" s="158">
        <f>SUMIFS(DMC_EV1_curves[dmc_base_EVslope],DMC_EV1_curves[key_1],DMC_EV1[[#This Row],[key_1]])
*ev1_dmc!$J4526/100
+SUMIFS(DMC_EV1_curves[dmc_base_EVintercept],DMC_EV1_curves[key_1],DMC_EV1[[#This Row],[key_1]])</f>
        <v>583.14530571719308</v>
      </c>
      <c r="J4526" s="156">
        <v>0.5</v>
      </c>
    </row>
    <row r="4527" spans="1:10" x14ac:dyDescent="0.25">
      <c r="A4527" s="123">
        <v>243</v>
      </c>
      <c r="B4527" s="154" t="str">
        <f>INDEX(TechList[Tech],MATCH($A4527,TechList[Tech_'#],0),)</f>
        <v>MHEV batt-pack</v>
      </c>
      <c r="C4527" s="154" t="str">
        <f t="shared" si="327"/>
        <v>243_3</v>
      </c>
      <c r="D4527" s="158" t="str">
        <f t="shared" si="328"/>
        <v>243_3_1.0</v>
      </c>
      <c r="E4527" s="153">
        <f t="shared" si="331"/>
        <v>3</v>
      </c>
      <c r="F4527" s="121">
        <f>SUMIFS(LearningFactors[LF_codeNew],LearningFactors[Tech_'#],DMC_EV1[[#This Row],[Tech_'#]])</f>
        <v>31</v>
      </c>
      <c r="G4527" s="121">
        <f>INDEX(TechList[ST_Thru],MATCH($A4527,TechList[Tech_'#],0),)</f>
        <v>2024</v>
      </c>
      <c r="H4527" s="154" t="str">
        <f>INDEX(TechList[Complexity],MATCH($A4527,TechList[Tech_'#],0),)</f>
        <v>High1</v>
      </c>
      <c r="I4527" s="158">
        <f>SUMIFS(DMC_EV1_curves[dmc_base_EVslope],DMC_EV1_curves[key_1],DMC_EV1[[#This Row],[key_1]])
*ev1_dmc!$J4527/100
+SUMIFS(DMC_EV1_curves[dmc_base_EVintercept],DMC_EV1_curves[key_1],DMC_EV1[[#This Row],[key_1]])</f>
        <v>583.14530571719308</v>
      </c>
      <c r="J4527" s="156">
        <v>1</v>
      </c>
    </row>
    <row r="4528" spans="1:10" x14ac:dyDescent="0.25">
      <c r="A4528" s="123">
        <v>243</v>
      </c>
      <c r="B4528" s="154" t="str">
        <f>INDEX(TechList[Tech],MATCH($A4528,TechList[Tech_'#],0),)</f>
        <v>MHEV batt-pack</v>
      </c>
      <c r="C4528" s="154" t="str">
        <f t="shared" si="327"/>
        <v>243_3</v>
      </c>
      <c r="D4528" s="158" t="str">
        <f t="shared" si="328"/>
        <v>243_3_1.5</v>
      </c>
      <c r="E4528" s="153">
        <f t="shared" si="331"/>
        <v>3</v>
      </c>
      <c r="F4528" s="121">
        <f>SUMIFS(LearningFactors[LF_codeNew],LearningFactors[Tech_'#],DMC_EV1[[#This Row],[Tech_'#]])</f>
        <v>31</v>
      </c>
      <c r="G4528" s="121">
        <f>INDEX(TechList[ST_Thru],MATCH($A4528,TechList[Tech_'#],0),)</f>
        <v>2024</v>
      </c>
      <c r="H4528" s="154" t="str">
        <f>INDEX(TechList[Complexity],MATCH($A4528,TechList[Tech_'#],0),)</f>
        <v>High1</v>
      </c>
      <c r="I4528" s="158">
        <f>SUMIFS(DMC_EV1_curves[dmc_base_EVslope],DMC_EV1_curves[key_1],DMC_EV1[[#This Row],[key_1]])
*ev1_dmc!$J4528/100
+SUMIFS(DMC_EV1_curves[dmc_base_EVintercept],DMC_EV1_curves[key_1],DMC_EV1[[#This Row],[key_1]])</f>
        <v>583.14530571719308</v>
      </c>
      <c r="J4528" s="156">
        <v>1.5</v>
      </c>
    </row>
    <row r="4529" spans="1:10" x14ac:dyDescent="0.25">
      <c r="A4529" s="123">
        <v>243</v>
      </c>
      <c r="B4529" s="154" t="str">
        <f>INDEX(TechList[Tech],MATCH($A4529,TechList[Tech_'#],0),)</f>
        <v>MHEV batt-pack</v>
      </c>
      <c r="C4529" s="154" t="str">
        <f t="shared" si="327"/>
        <v>243_3</v>
      </c>
      <c r="D4529" s="158" t="str">
        <f t="shared" si="328"/>
        <v>243_3_2.0</v>
      </c>
      <c r="E4529" s="153">
        <f t="shared" si="331"/>
        <v>3</v>
      </c>
      <c r="F4529" s="121">
        <f>SUMIFS(LearningFactors[LF_codeNew],LearningFactors[Tech_'#],DMC_EV1[[#This Row],[Tech_'#]])</f>
        <v>31</v>
      </c>
      <c r="G4529" s="121">
        <f>INDEX(TechList[ST_Thru],MATCH($A4529,TechList[Tech_'#],0),)</f>
        <v>2024</v>
      </c>
      <c r="H4529" s="154" t="str">
        <f>INDEX(TechList[Complexity],MATCH($A4529,TechList[Tech_'#],0),)</f>
        <v>High1</v>
      </c>
      <c r="I4529" s="158">
        <f>SUMIFS(DMC_EV1_curves[dmc_base_EVslope],DMC_EV1_curves[key_1],DMC_EV1[[#This Row],[key_1]])
*ev1_dmc!$J4529/100
+SUMIFS(DMC_EV1_curves[dmc_base_EVintercept],DMC_EV1_curves[key_1],DMC_EV1[[#This Row],[key_1]])</f>
        <v>583.14530571719308</v>
      </c>
      <c r="J4529" s="156">
        <v>2</v>
      </c>
    </row>
    <row r="4530" spans="1:10" x14ac:dyDescent="0.25">
      <c r="A4530" s="123">
        <v>243</v>
      </c>
      <c r="B4530" s="154" t="str">
        <f>INDEX(TechList[Tech],MATCH($A4530,TechList[Tech_'#],0),)</f>
        <v>MHEV batt-pack</v>
      </c>
      <c r="C4530" s="154" t="str">
        <f t="shared" si="327"/>
        <v>243_3</v>
      </c>
      <c r="D4530" s="158" t="str">
        <f t="shared" si="328"/>
        <v>243_3_2.5</v>
      </c>
      <c r="E4530" s="153">
        <f t="shared" si="331"/>
        <v>3</v>
      </c>
      <c r="F4530" s="121">
        <f>SUMIFS(LearningFactors[LF_codeNew],LearningFactors[Tech_'#],DMC_EV1[[#This Row],[Tech_'#]])</f>
        <v>31</v>
      </c>
      <c r="G4530" s="121">
        <f>INDEX(TechList[ST_Thru],MATCH($A4530,TechList[Tech_'#],0),)</f>
        <v>2024</v>
      </c>
      <c r="H4530" s="154" t="str">
        <f>INDEX(TechList[Complexity],MATCH($A4530,TechList[Tech_'#],0),)</f>
        <v>High1</v>
      </c>
      <c r="I4530" s="158">
        <f>SUMIFS(DMC_EV1_curves[dmc_base_EVslope],DMC_EV1_curves[key_1],DMC_EV1[[#This Row],[key_1]])
*ev1_dmc!$J4530/100
+SUMIFS(DMC_EV1_curves[dmc_base_EVintercept],DMC_EV1_curves[key_1],DMC_EV1[[#This Row],[key_1]])</f>
        <v>583.14530571719308</v>
      </c>
      <c r="J4530" s="156">
        <v>2.5</v>
      </c>
    </row>
    <row r="4531" spans="1:10" x14ac:dyDescent="0.25">
      <c r="A4531" s="123">
        <v>243</v>
      </c>
      <c r="B4531" s="154" t="str">
        <f>INDEX(TechList[Tech],MATCH($A4531,TechList[Tech_'#],0),)</f>
        <v>MHEV batt-pack</v>
      </c>
      <c r="C4531" s="154" t="str">
        <f t="shared" si="327"/>
        <v>243_3</v>
      </c>
      <c r="D4531" s="158" t="str">
        <f t="shared" si="328"/>
        <v>243_3_3.0</v>
      </c>
      <c r="E4531" s="153">
        <f t="shared" si="331"/>
        <v>3</v>
      </c>
      <c r="F4531" s="121">
        <f>SUMIFS(LearningFactors[LF_codeNew],LearningFactors[Tech_'#],DMC_EV1[[#This Row],[Tech_'#]])</f>
        <v>31</v>
      </c>
      <c r="G4531" s="121">
        <f>INDEX(TechList[ST_Thru],MATCH($A4531,TechList[Tech_'#],0),)</f>
        <v>2024</v>
      </c>
      <c r="H4531" s="154" t="str">
        <f>INDEX(TechList[Complexity],MATCH($A4531,TechList[Tech_'#],0),)</f>
        <v>High1</v>
      </c>
      <c r="I4531" s="158">
        <f>SUMIFS(DMC_EV1_curves[dmc_base_EVslope],DMC_EV1_curves[key_1],DMC_EV1[[#This Row],[key_1]])
*ev1_dmc!$J4531/100
+SUMIFS(DMC_EV1_curves[dmc_base_EVintercept],DMC_EV1_curves[key_1],DMC_EV1[[#This Row],[key_1]])</f>
        <v>583.14530571719308</v>
      </c>
      <c r="J4531" s="156">
        <v>3</v>
      </c>
    </row>
    <row r="4532" spans="1:10" x14ac:dyDescent="0.25">
      <c r="A4532" s="123">
        <v>243</v>
      </c>
      <c r="B4532" s="154" t="str">
        <f>INDEX(TechList[Tech],MATCH($A4532,TechList[Tech_'#],0),)</f>
        <v>MHEV batt-pack</v>
      </c>
      <c r="C4532" s="154" t="str">
        <f t="shared" si="327"/>
        <v>243_3</v>
      </c>
      <c r="D4532" s="158" t="str">
        <f t="shared" si="328"/>
        <v>243_3_3.5</v>
      </c>
      <c r="E4532" s="153">
        <f t="shared" si="331"/>
        <v>3</v>
      </c>
      <c r="F4532" s="121">
        <f>SUMIFS(LearningFactors[LF_codeNew],LearningFactors[Tech_'#],DMC_EV1[[#This Row],[Tech_'#]])</f>
        <v>31</v>
      </c>
      <c r="G4532" s="121">
        <f>INDEX(TechList[ST_Thru],MATCH($A4532,TechList[Tech_'#],0),)</f>
        <v>2024</v>
      </c>
      <c r="H4532" s="154" t="str">
        <f>INDEX(TechList[Complexity],MATCH($A4532,TechList[Tech_'#],0),)</f>
        <v>High1</v>
      </c>
      <c r="I4532" s="158">
        <f>SUMIFS(DMC_EV1_curves[dmc_base_EVslope],DMC_EV1_curves[key_1],DMC_EV1[[#This Row],[key_1]])
*ev1_dmc!$J4532/100
+SUMIFS(DMC_EV1_curves[dmc_base_EVintercept],DMC_EV1_curves[key_1],DMC_EV1[[#This Row],[key_1]])</f>
        <v>583.14530571719308</v>
      </c>
      <c r="J4532" s="156">
        <v>3.5</v>
      </c>
    </row>
    <row r="4533" spans="1:10" x14ac:dyDescent="0.25">
      <c r="A4533" s="123">
        <v>243</v>
      </c>
      <c r="B4533" s="154" t="str">
        <f>INDEX(TechList[Tech],MATCH($A4533,TechList[Tech_'#],0),)</f>
        <v>MHEV batt-pack</v>
      </c>
      <c r="C4533" s="154" t="str">
        <f t="shared" si="327"/>
        <v>243_3</v>
      </c>
      <c r="D4533" s="158" t="str">
        <f t="shared" si="328"/>
        <v>243_3_4.0</v>
      </c>
      <c r="E4533" s="153">
        <f t="shared" si="331"/>
        <v>3</v>
      </c>
      <c r="F4533" s="121">
        <f>SUMIFS(LearningFactors[LF_codeNew],LearningFactors[Tech_'#],DMC_EV1[[#This Row],[Tech_'#]])</f>
        <v>31</v>
      </c>
      <c r="G4533" s="121">
        <f>INDEX(TechList[ST_Thru],MATCH($A4533,TechList[Tech_'#],0),)</f>
        <v>2024</v>
      </c>
      <c r="H4533" s="154" t="str">
        <f>INDEX(TechList[Complexity],MATCH($A4533,TechList[Tech_'#],0),)</f>
        <v>High1</v>
      </c>
      <c r="I4533" s="158">
        <f>SUMIFS(DMC_EV1_curves[dmc_base_EVslope],DMC_EV1_curves[key_1],DMC_EV1[[#This Row],[key_1]])
*ev1_dmc!$J4533/100
+SUMIFS(DMC_EV1_curves[dmc_base_EVintercept],DMC_EV1_curves[key_1],DMC_EV1[[#This Row],[key_1]])</f>
        <v>583.14530571719308</v>
      </c>
      <c r="J4533" s="156">
        <v>4</v>
      </c>
    </row>
    <row r="4534" spans="1:10" x14ac:dyDescent="0.25">
      <c r="A4534" s="123">
        <v>243</v>
      </c>
      <c r="B4534" s="154" t="str">
        <f>INDEX(TechList[Tech],MATCH($A4534,TechList[Tech_'#],0),)</f>
        <v>MHEV batt-pack</v>
      </c>
      <c r="C4534" s="154" t="str">
        <f t="shared" si="327"/>
        <v>243_3</v>
      </c>
      <c r="D4534" s="158" t="str">
        <f t="shared" si="328"/>
        <v>243_3_4.5</v>
      </c>
      <c r="E4534" s="153">
        <f t="shared" si="331"/>
        <v>3</v>
      </c>
      <c r="F4534" s="121">
        <f>SUMIFS(LearningFactors[LF_codeNew],LearningFactors[Tech_'#],DMC_EV1[[#This Row],[Tech_'#]])</f>
        <v>31</v>
      </c>
      <c r="G4534" s="121">
        <f>INDEX(TechList[ST_Thru],MATCH($A4534,TechList[Tech_'#],0),)</f>
        <v>2024</v>
      </c>
      <c r="H4534" s="154" t="str">
        <f>INDEX(TechList[Complexity],MATCH($A4534,TechList[Tech_'#],0),)</f>
        <v>High1</v>
      </c>
      <c r="I4534" s="158">
        <f>SUMIFS(DMC_EV1_curves[dmc_base_EVslope],DMC_EV1_curves[key_1],DMC_EV1[[#This Row],[key_1]])
*ev1_dmc!$J4534/100
+SUMIFS(DMC_EV1_curves[dmc_base_EVintercept],DMC_EV1_curves[key_1],DMC_EV1[[#This Row],[key_1]])</f>
        <v>583.14530571719308</v>
      </c>
      <c r="J4534" s="156">
        <v>4.5</v>
      </c>
    </row>
    <row r="4535" spans="1:10" x14ac:dyDescent="0.25">
      <c r="A4535" s="123">
        <v>243</v>
      </c>
      <c r="B4535" s="154" t="str">
        <f>INDEX(TechList[Tech],MATCH($A4535,TechList[Tech_'#],0),)</f>
        <v>MHEV batt-pack</v>
      </c>
      <c r="C4535" s="154" t="str">
        <f t="shared" si="327"/>
        <v>243_3</v>
      </c>
      <c r="D4535" s="158" t="str">
        <f t="shared" si="328"/>
        <v>243_3_5.0</v>
      </c>
      <c r="E4535" s="153">
        <f t="shared" si="331"/>
        <v>3</v>
      </c>
      <c r="F4535" s="121">
        <f>SUMIFS(LearningFactors[LF_codeNew],LearningFactors[Tech_'#],DMC_EV1[[#This Row],[Tech_'#]])</f>
        <v>31</v>
      </c>
      <c r="G4535" s="121">
        <f>INDEX(TechList[ST_Thru],MATCH($A4535,TechList[Tech_'#],0),)</f>
        <v>2024</v>
      </c>
      <c r="H4535" s="154" t="str">
        <f>INDEX(TechList[Complexity],MATCH($A4535,TechList[Tech_'#],0),)</f>
        <v>High1</v>
      </c>
      <c r="I4535" s="158">
        <f>SUMIFS(DMC_EV1_curves[dmc_base_EVslope],DMC_EV1_curves[key_1],DMC_EV1[[#This Row],[key_1]])
*ev1_dmc!$J4535/100
+SUMIFS(DMC_EV1_curves[dmc_base_EVintercept],DMC_EV1_curves[key_1],DMC_EV1[[#This Row],[key_1]])</f>
        <v>583.14530571719308</v>
      </c>
      <c r="J4535" s="156">
        <v>5</v>
      </c>
    </row>
    <row r="4536" spans="1:10" x14ac:dyDescent="0.25">
      <c r="A4536" s="123">
        <v>243</v>
      </c>
      <c r="B4536" s="154" t="str">
        <f>INDEX(TechList[Tech],MATCH($A4536,TechList[Tech_'#],0),)</f>
        <v>MHEV batt-pack</v>
      </c>
      <c r="C4536" s="154" t="str">
        <f t="shared" si="327"/>
        <v>243_3</v>
      </c>
      <c r="D4536" s="158" t="str">
        <f t="shared" si="328"/>
        <v>243_3_5.5</v>
      </c>
      <c r="E4536" s="153">
        <f t="shared" si="331"/>
        <v>3</v>
      </c>
      <c r="F4536" s="121">
        <f>SUMIFS(LearningFactors[LF_codeNew],LearningFactors[Tech_'#],DMC_EV1[[#This Row],[Tech_'#]])</f>
        <v>31</v>
      </c>
      <c r="G4536" s="121">
        <f>INDEX(TechList[ST_Thru],MATCH($A4536,TechList[Tech_'#],0),)</f>
        <v>2024</v>
      </c>
      <c r="H4536" s="154" t="str">
        <f>INDEX(TechList[Complexity],MATCH($A4536,TechList[Tech_'#],0),)</f>
        <v>High1</v>
      </c>
      <c r="I4536" s="158">
        <f>SUMIFS(DMC_EV1_curves[dmc_base_EVslope],DMC_EV1_curves[key_1],DMC_EV1[[#This Row],[key_1]])
*ev1_dmc!$J4536/100
+SUMIFS(DMC_EV1_curves[dmc_base_EVintercept],DMC_EV1_curves[key_1],DMC_EV1[[#This Row],[key_1]])</f>
        <v>583.14530571719308</v>
      </c>
      <c r="J4536" s="156">
        <v>5.5</v>
      </c>
    </row>
    <row r="4537" spans="1:10" x14ac:dyDescent="0.25">
      <c r="A4537" s="123">
        <v>243</v>
      </c>
      <c r="B4537" s="154" t="str">
        <f>INDEX(TechList[Tech],MATCH($A4537,TechList[Tech_'#],0),)</f>
        <v>MHEV batt-pack</v>
      </c>
      <c r="C4537" s="154" t="str">
        <f t="shared" si="327"/>
        <v>243_3</v>
      </c>
      <c r="D4537" s="158" t="str">
        <f t="shared" si="328"/>
        <v>243_3_6.0</v>
      </c>
      <c r="E4537" s="153">
        <f t="shared" si="331"/>
        <v>3</v>
      </c>
      <c r="F4537" s="121">
        <f>SUMIFS(LearningFactors[LF_codeNew],LearningFactors[Tech_'#],DMC_EV1[[#This Row],[Tech_'#]])</f>
        <v>31</v>
      </c>
      <c r="G4537" s="121">
        <f>INDEX(TechList[ST_Thru],MATCH($A4537,TechList[Tech_'#],0),)</f>
        <v>2024</v>
      </c>
      <c r="H4537" s="154" t="str">
        <f>INDEX(TechList[Complexity],MATCH($A4537,TechList[Tech_'#],0),)</f>
        <v>High1</v>
      </c>
      <c r="I4537" s="158">
        <f>SUMIFS(DMC_EV1_curves[dmc_base_EVslope],DMC_EV1_curves[key_1],DMC_EV1[[#This Row],[key_1]])
*ev1_dmc!$J4537/100
+SUMIFS(DMC_EV1_curves[dmc_base_EVintercept],DMC_EV1_curves[key_1],DMC_EV1[[#This Row],[key_1]])</f>
        <v>583.14530571719308</v>
      </c>
      <c r="J4537" s="156">
        <v>6</v>
      </c>
    </row>
    <row r="4538" spans="1:10" x14ac:dyDescent="0.25">
      <c r="A4538" s="123">
        <v>243</v>
      </c>
      <c r="B4538" s="154" t="str">
        <f>INDEX(TechList[Tech],MATCH($A4538,TechList[Tech_'#],0),)</f>
        <v>MHEV batt-pack</v>
      </c>
      <c r="C4538" s="154" t="str">
        <f t="shared" si="327"/>
        <v>243_3</v>
      </c>
      <c r="D4538" s="158" t="str">
        <f t="shared" si="328"/>
        <v>243_3_6.5</v>
      </c>
      <c r="E4538" s="153">
        <f t="shared" si="331"/>
        <v>3</v>
      </c>
      <c r="F4538" s="121">
        <f>SUMIFS(LearningFactors[LF_codeNew],LearningFactors[Tech_'#],DMC_EV1[[#This Row],[Tech_'#]])</f>
        <v>31</v>
      </c>
      <c r="G4538" s="121">
        <f>INDEX(TechList[ST_Thru],MATCH($A4538,TechList[Tech_'#],0),)</f>
        <v>2024</v>
      </c>
      <c r="H4538" s="154" t="str">
        <f>INDEX(TechList[Complexity],MATCH($A4538,TechList[Tech_'#],0),)</f>
        <v>High1</v>
      </c>
      <c r="I4538" s="158">
        <f>SUMIFS(DMC_EV1_curves[dmc_base_EVslope],DMC_EV1_curves[key_1],DMC_EV1[[#This Row],[key_1]])
*ev1_dmc!$J4538/100
+SUMIFS(DMC_EV1_curves[dmc_base_EVintercept],DMC_EV1_curves[key_1],DMC_EV1[[#This Row],[key_1]])</f>
        <v>583.14530571719308</v>
      </c>
      <c r="J4538" s="156">
        <v>6.5</v>
      </c>
    </row>
    <row r="4539" spans="1:10" x14ac:dyDescent="0.25">
      <c r="A4539" s="123">
        <v>243</v>
      </c>
      <c r="B4539" s="154" t="str">
        <f>INDEX(TechList[Tech],MATCH($A4539,TechList[Tech_'#],0),)</f>
        <v>MHEV batt-pack</v>
      </c>
      <c r="C4539" s="154" t="str">
        <f t="shared" si="327"/>
        <v>243_3</v>
      </c>
      <c r="D4539" s="158" t="str">
        <f t="shared" si="328"/>
        <v>243_3_7.0</v>
      </c>
      <c r="E4539" s="153">
        <f t="shared" si="331"/>
        <v>3</v>
      </c>
      <c r="F4539" s="121">
        <f>SUMIFS(LearningFactors[LF_codeNew],LearningFactors[Tech_'#],DMC_EV1[[#This Row],[Tech_'#]])</f>
        <v>31</v>
      </c>
      <c r="G4539" s="121">
        <f>INDEX(TechList[ST_Thru],MATCH($A4539,TechList[Tech_'#],0),)</f>
        <v>2024</v>
      </c>
      <c r="H4539" s="154" t="str">
        <f>INDEX(TechList[Complexity],MATCH($A4539,TechList[Tech_'#],0),)</f>
        <v>High1</v>
      </c>
      <c r="I4539" s="158">
        <f>SUMIFS(DMC_EV1_curves[dmc_base_EVslope],DMC_EV1_curves[key_1],DMC_EV1[[#This Row],[key_1]])
*ev1_dmc!$J4539/100
+SUMIFS(DMC_EV1_curves[dmc_base_EVintercept],DMC_EV1_curves[key_1],DMC_EV1[[#This Row],[key_1]])</f>
        <v>583.14530571719308</v>
      </c>
      <c r="J4539" s="156">
        <v>7</v>
      </c>
    </row>
    <row r="4540" spans="1:10" x14ac:dyDescent="0.25">
      <c r="A4540" s="123">
        <v>243</v>
      </c>
      <c r="B4540" s="154" t="str">
        <f>INDEX(TechList[Tech],MATCH($A4540,TechList[Tech_'#],0),)</f>
        <v>MHEV batt-pack</v>
      </c>
      <c r="C4540" s="154" t="str">
        <f t="shared" si="327"/>
        <v>243_3</v>
      </c>
      <c r="D4540" s="158" t="str">
        <f t="shared" si="328"/>
        <v>243_3_7.5</v>
      </c>
      <c r="E4540" s="153">
        <f t="shared" si="331"/>
        <v>3</v>
      </c>
      <c r="F4540" s="121">
        <f>SUMIFS(LearningFactors[LF_codeNew],LearningFactors[Tech_'#],DMC_EV1[[#This Row],[Tech_'#]])</f>
        <v>31</v>
      </c>
      <c r="G4540" s="121">
        <f>INDEX(TechList[ST_Thru],MATCH($A4540,TechList[Tech_'#],0),)</f>
        <v>2024</v>
      </c>
      <c r="H4540" s="154" t="str">
        <f>INDEX(TechList[Complexity],MATCH($A4540,TechList[Tech_'#],0),)</f>
        <v>High1</v>
      </c>
      <c r="I4540" s="158">
        <f>SUMIFS(DMC_EV1_curves[dmc_base_EVslope],DMC_EV1_curves[key_1],DMC_EV1[[#This Row],[key_1]])
*ev1_dmc!$J4540/100
+SUMIFS(DMC_EV1_curves[dmc_base_EVintercept],DMC_EV1_curves[key_1],DMC_EV1[[#This Row],[key_1]])</f>
        <v>583.14530571719308</v>
      </c>
      <c r="J4540" s="156">
        <v>7.5</v>
      </c>
    </row>
    <row r="4541" spans="1:10" x14ac:dyDescent="0.25">
      <c r="A4541" s="123">
        <v>243</v>
      </c>
      <c r="B4541" s="154" t="str">
        <f>INDEX(TechList[Tech],MATCH($A4541,TechList[Tech_'#],0),)</f>
        <v>MHEV batt-pack</v>
      </c>
      <c r="C4541" s="154" t="str">
        <f t="shared" si="327"/>
        <v>243_3</v>
      </c>
      <c r="D4541" s="158" t="str">
        <f t="shared" si="328"/>
        <v>243_3_8.0</v>
      </c>
      <c r="E4541" s="153">
        <f t="shared" si="331"/>
        <v>3</v>
      </c>
      <c r="F4541" s="121">
        <f>SUMIFS(LearningFactors[LF_codeNew],LearningFactors[Tech_'#],DMC_EV1[[#This Row],[Tech_'#]])</f>
        <v>31</v>
      </c>
      <c r="G4541" s="121">
        <f>INDEX(TechList[ST_Thru],MATCH($A4541,TechList[Tech_'#],0),)</f>
        <v>2024</v>
      </c>
      <c r="H4541" s="154" t="str">
        <f>INDEX(TechList[Complexity],MATCH($A4541,TechList[Tech_'#],0),)</f>
        <v>High1</v>
      </c>
      <c r="I4541" s="158">
        <f>SUMIFS(DMC_EV1_curves[dmc_base_EVslope],DMC_EV1_curves[key_1],DMC_EV1[[#This Row],[key_1]])
*ev1_dmc!$J4541/100
+SUMIFS(DMC_EV1_curves[dmc_base_EVintercept],DMC_EV1_curves[key_1],DMC_EV1[[#This Row],[key_1]])</f>
        <v>583.14530571719308</v>
      </c>
      <c r="J4541" s="156">
        <v>8</v>
      </c>
    </row>
    <row r="4542" spans="1:10" x14ac:dyDescent="0.25">
      <c r="A4542" s="123">
        <v>243</v>
      </c>
      <c r="B4542" s="154" t="str">
        <f>INDEX(TechList[Tech],MATCH($A4542,TechList[Tech_'#],0),)</f>
        <v>MHEV batt-pack</v>
      </c>
      <c r="C4542" s="154" t="str">
        <f t="shared" si="327"/>
        <v>243_3</v>
      </c>
      <c r="D4542" s="158" t="str">
        <f t="shared" si="328"/>
        <v>243_3_8.5</v>
      </c>
      <c r="E4542" s="153">
        <f t="shared" si="331"/>
        <v>3</v>
      </c>
      <c r="F4542" s="121">
        <f>SUMIFS(LearningFactors[LF_codeNew],LearningFactors[Tech_'#],DMC_EV1[[#This Row],[Tech_'#]])</f>
        <v>31</v>
      </c>
      <c r="G4542" s="121">
        <f>INDEX(TechList[ST_Thru],MATCH($A4542,TechList[Tech_'#],0),)</f>
        <v>2024</v>
      </c>
      <c r="H4542" s="154" t="str">
        <f>INDEX(TechList[Complexity],MATCH($A4542,TechList[Tech_'#],0),)</f>
        <v>High1</v>
      </c>
      <c r="I4542" s="158">
        <f>SUMIFS(DMC_EV1_curves[dmc_base_EVslope],DMC_EV1_curves[key_1],DMC_EV1[[#This Row],[key_1]])
*ev1_dmc!$J4542/100
+SUMIFS(DMC_EV1_curves[dmc_base_EVintercept],DMC_EV1_curves[key_1],DMC_EV1[[#This Row],[key_1]])</f>
        <v>583.14530571719308</v>
      </c>
      <c r="J4542" s="156">
        <v>8.5</v>
      </c>
    </row>
    <row r="4543" spans="1:10" x14ac:dyDescent="0.25">
      <c r="A4543" s="123">
        <v>243</v>
      </c>
      <c r="B4543" s="154" t="str">
        <f>INDEX(TechList[Tech],MATCH($A4543,TechList[Tech_'#],0),)</f>
        <v>MHEV batt-pack</v>
      </c>
      <c r="C4543" s="154" t="str">
        <f t="shared" si="327"/>
        <v>243_3</v>
      </c>
      <c r="D4543" s="158" t="str">
        <f t="shared" si="328"/>
        <v>243_3_9.0</v>
      </c>
      <c r="E4543" s="153">
        <f t="shared" si="331"/>
        <v>3</v>
      </c>
      <c r="F4543" s="121">
        <f>SUMIFS(LearningFactors[LF_codeNew],LearningFactors[Tech_'#],DMC_EV1[[#This Row],[Tech_'#]])</f>
        <v>31</v>
      </c>
      <c r="G4543" s="121">
        <f>INDEX(TechList[ST_Thru],MATCH($A4543,TechList[Tech_'#],0),)</f>
        <v>2024</v>
      </c>
      <c r="H4543" s="154" t="str">
        <f>INDEX(TechList[Complexity],MATCH($A4543,TechList[Tech_'#],0),)</f>
        <v>High1</v>
      </c>
      <c r="I4543" s="158">
        <f>SUMIFS(DMC_EV1_curves[dmc_base_EVslope],DMC_EV1_curves[key_1],DMC_EV1[[#This Row],[key_1]])
*ev1_dmc!$J4543/100
+SUMIFS(DMC_EV1_curves[dmc_base_EVintercept],DMC_EV1_curves[key_1],DMC_EV1[[#This Row],[key_1]])</f>
        <v>583.14530571719308</v>
      </c>
      <c r="J4543" s="156">
        <v>9</v>
      </c>
    </row>
    <row r="4544" spans="1:10" x14ac:dyDescent="0.25">
      <c r="A4544" s="123">
        <v>243</v>
      </c>
      <c r="B4544" s="154" t="str">
        <f>INDEX(TechList[Tech],MATCH($A4544,TechList[Tech_'#],0),)</f>
        <v>MHEV batt-pack</v>
      </c>
      <c r="C4544" s="154" t="str">
        <f t="shared" si="327"/>
        <v>243_3</v>
      </c>
      <c r="D4544" s="158" t="str">
        <f t="shared" si="328"/>
        <v>243_3_9.5</v>
      </c>
      <c r="E4544" s="153">
        <f t="shared" si="331"/>
        <v>3</v>
      </c>
      <c r="F4544" s="121">
        <f>SUMIFS(LearningFactors[LF_codeNew],LearningFactors[Tech_'#],DMC_EV1[[#This Row],[Tech_'#]])</f>
        <v>31</v>
      </c>
      <c r="G4544" s="121">
        <f>INDEX(TechList[ST_Thru],MATCH($A4544,TechList[Tech_'#],0),)</f>
        <v>2024</v>
      </c>
      <c r="H4544" s="154" t="str">
        <f>INDEX(TechList[Complexity],MATCH($A4544,TechList[Tech_'#],0),)</f>
        <v>High1</v>
      </c>
      <c r="I4544" s="158">
        <f>SUMIFS(DMC_EV1_curves[dmc_base_EVslope],DMC_EV1_curves[key_1],DMC_EV1[[#This Row],[key_1]])
*ev1_dmc!$J4544/100
+SUMIFS(DMC_EV1_curves[dmc_base_EVintercept],DMC_EV1_curves[key_1],DMC_EV1[[#This Row],[key_1]])</f>
        <v>583.14530571719308</v>
      </c>
      <c r="J4544" s="156">
        <v>9.5</v>
      </c>
    </row>
    <row r="4545" spans="1:10" x14ac:dyDescent="0.25">
      <c r="A4545" s="123">
        <v>243</v>
      </c>
      <c r="B4545" s="154" t="str">
        <f>INDEX(TechList[Tech],MATCH($A4545,TechList[Tech_'#],0),)</f>
        <v>MHEV batt-pack</v>
      </c>
      <c r="C4545" s="154" t="str">
        <f t="shared" si="327"/>
        <v>243_3</v>
      </c>
      <c r="D4545" s="158" t="str">
        <f t="shared" si="328"/>
        <v>243_3_10.0</v>
      </c>
      <c r="E4545" s="153">
        <f t="shared" si="331"/>
        <v>3</v>
      </c>
      <c r="F4545" s="121">
        <f>SUMIFS(LearningFactors[LF_codeNew],LearningFactors[Tech_'#],DMC_EV1[[#This Row],[Tech_'#]])</f>
        <v>31</v>
      </c>
      <c r="G4545" s="121">
        <f>INDEX(TechList[ST_Thru],MATCH($A4545,TechList[Tech_'#],0),)</f>
        <v>2024</v>
      </c>
      <c r="H4545" s="154" t="str">
        <f>INDEX(TechList[Complexity],MATCH($A4545,TechList[Tech_'#],0),)</f>
        <v>High1</v>
      </c>
      <c r="I4545" s="158">
        <f>SUMIFS(DMC_EV1_curves[dmc_base_EVslope],DMC_EV1_curves[key_1],DMC_EV1[[#This Row],[key_1]])
*ev1_dmc!$J4545/100
+SUMIFS(DMC_EV1_curves[dmc_base_EVintercept],DMC_EV1_curves[key_1],DMC_EV1[[#This Row],[key_1]])</f>
        <v>583.14530571719308</v>
      </c>
      <c r="J4545" s="156">
        <v>10</v>
      </c>
    </row>
    <row r="4546" spans="1:10" x14ac:dyDescent="0.25">
      <c r="A4546" s="123">
        <v>243</v>
      </c>
      <c r="B4546" s="154" t="str">
        <f>INDEX(TechList[Tech],MATCH($A4546,TechList[Tech_'#],0),)</f>
        <v>MHEV batt-pack</v>
      </c>
      <c r="C4546" s="154" t="str">
        <f t="shared" si="327"/>
        <v>243_3</v>
      </c>
      <c r="D4546" s="158" t="str">
        <f t="shared" si="328"/>
        <v>243_3_10.5</v>
      </c>
      <c r="E4546" s="153">
        <f t="shared" si="331"/>
        <v>3</v>
      </c>
      <c r="F4546" s="121">
        <f>SUMIFS(LearningFactors[LF_codeNew],LearningFactors[Tech_'#],DMC_EV1[[#This Row],[Tech_'#]])</f>
        <v>31</v>
      </c>
      <c r="G4546" s="121">
        <f>INDEX(TechList[ST_Thru],MATCH($A4546,TechList[Tech_'#],0),)</f>
        <v>2024</v>
      </c>
      <c r="H4546" s="154" t="str">
        <f>INDEX(TechList[Complexity],MATCH($A4546,TechList[Tech_'#],0),)</f>
        <v>High1</v>
      </c>
      <c r="I4546" s="158">
        <f>SUMIFS(DMC_EV1_curves[dmc_base_EVslope],DMC_EV1_curves[key_1],DMC_EV1[[#This Row],[key_1]])
*ev1_dmc!$J4546/100
+SUMIFS(DMC_EV1_curves[dmc_base_EVintercept],DMC_EV1_curves[key_1],DMC_EV1[[#This Row],[key_1]])</f>
        <v>583.14530571719308</v>
      </c>
      <c r="J4546" s="156">
        <v>10.5</v>
      </c>
    </row>
    <row r="4547" spans="1:10" x14ac:dyDescent="0.25">
      <c r="A4547" s="123">
        <v>243</v>
      </c>
      <c r="B4547" s="154" t="str">
        <f>INDEX(TechList[Tech],MATCH($A4547,TechList[Tech_'#],0),)</f>
        <v>MHEV batt-pack</v>
      </c>
      <c r="C4547" s="154" t="str">
        <f t="shared" si="327"/>
        <v>243_3</v>
      </c>
      <c r="D4547" s="158" t="str">
        <f t="shared" si="328"/>
        <v>243_3_11.0</v>
      </c>
      <c r="E4547" s="153">
        <f t="shared" si="331"/>
        <v>3</v>
      </c>
      <c r="F4547" s="121">
        <f>SUMIFS(LearningFactors[LF_codeNew],LearningFactors[Tech_'#],DMC_EV1[[#This Row],[Tech_'#]])</f>
        <v>31</v>
      </c>
      <c r="G4547" s="121">
        <f>INDEX(TechList[ST_Thru],MATCH($A4547,TechList[Tech_'#],0),)</f>
        <v>2024</v>
      </c>
      <c r="H4547" s="154" t="str">
        <f>INDEX(TechList[Complexity],MATCH($A4547,TechList[Tech_'#],0),)</f>
        <v>High1</v>
      </c>
      <c r="I4547" s="158">
        <f>SUMIFS(DMC_EV1_curves[dmc_base_EVslope],DMC_EV1_curves[key_1],DMC_EV1[[#This Row],[key_1]])
*ev1_dmc!$J4547/100
+SUMIFS(DMC_EV1_curves[dmc_base_EVintercept],DMC_EV1_curves[key_1],DMC_EV1[[#This Row],[key_1]])</f>
        <v>583.14530571719308</v>
      </c>
      <c r="J4547" s="156">
        <v>11</v>
      </c>
    </row>
    <row r="4548" spans="1:10" x14ac:dyDescent="0.25">
      <c r="A4548" s="123">
        <v>243</v>
      </c>
      <c r="B4548" s="154" t="str">
        <f>INDEX(TechList[Tech],MATCH($A4548,TechList[Tech_'#],0),)</f>
        <v>MHEV batt-pack</v>
      </c>
      <c r="C4548" s="154" t="str">
        <f t="shared" si="327"/>
        <v>243_3</v>
      </c>
      <c r="D4548" s="158" t="str">
        <f t="shared" si="328"/>
        <v>243_3_11.5</v>
      </c>
      <c r="E4548" s="153">
        <f t="shared" si="331"/>
        <v>3</v>
      </c>
      <c r="F4548" s="121">
        <f>SUMIFS(LearningFactors[LF_codeNew],LearningFactors[Tech_'#],DMC_EV1[[#This Row],[Tech_'#]])</f>
        <v>31</v>
      </c>
      <c r="G4548" s="121">
        <f>INDEX(TechList[ST_Thru],MATCH($A4548,TechList[Tech_'#],0),)</f>
        <v>2024</v>
      </c>
      <c r="H4548" s="154" t="str">
        <f>INDEX(TechList[Complexity],MATCH($A4548,TechList[Tech_'#],0),)</f>
        <v>High1</v>
      </c>
      <c r="I4548" s="158">
        <f>SUMIFS(DMC_EV1_curves[dmc_base_EVslope],DMC_EV1_curves[key_1],DMC_EV1[[#This Row],[key_1]])
*ev1_dmc!$J4548/100
+SUMIFS(DMC_EV1_curves[dmc_base_EVintercept],DMC_EV1_curves[key_1],DMC_EV1[[#This Row],[key_1]])</f>
        <v>583.14530571719308</v>
      </c>
      <c r="J4548" s="156">
        <v>11.5</v>
      </c>
    </row>
    <row r="4549" spans="1:10" x14ac:dyDescent="0.25">
      <c r="A4549" s="123">
        <v>243</v>
      </c>
      <c r="B4549" s="154" t="str">
        <f>INDEX(TechList[Tech],MATCH($A4549,TechList[Tech_'#],0),)</f>
        <v>MHEV batt-pack</v>
      </c>
      <c r="C4549" s="154" t="str">
        <f t="shared" si="327"/>
        <v>243_3</v>
      </c>
      <c r="D4549" s="158" t="str">
        <f t="shared" si="328"/>
        <v>243_3_12.0</v>
      </c>
      <c r="E4549" s="153">
        <f t="shared" si="331"/>
        <v>3</v>
      </c>
      <c r="F4549" s="121">
        <f>SUMIFS(LearningFactors[LF_codeNew],LearningFactors[Tech_'#],DMC_EV1[[#This Row],[Tech_'#]])</f>
        <v>31</v>
      </c>
      <c r="G4549" s="121">
        <f>INDEX(TechList[ST_Thru],MATCH($A4549,TechList[Tech_'#],0),)</f>
        <v>2024</v>
      </c>
      <c r="H4549" s="154" t="str">
        <f>INDEX(TechList[Complexity],MATCH($A4549,TechList[Tech_'#],0),)</f>
        <v>High1</v>
      </c>
      <c r="I4549" s="158">
        <f>SUMIFS(DMC_EV1_curves[dmc_base_EVslope],DMC_EV1_curves[key_1],DMC_EV1[[#This Row],[key_1]])
*ev1_dmc!$J4549/100
+SUMIFS(DMC_EV1_curves[dmc_base_EVintercept],DMC_EV1_curves[key_1],DMC_EV1[[#This Row],[key_1]])</f>
        <v>583.14530571719308</v>
      </c>
      <c r="J4549" s="156">
        <v>12</v>
      </c>
    </row>
    <row r="4550" spans="1:10" x14ac:dyDescent="0.25">
      <c r="A4550" s="123">
        <v>243</v>
      </c>
      <c r="B4550" s="154" t="str">
        <f>INDEX(TechList[Tech],MATCH($A4550,TechList[Tech_'#],0),)</f>
        <v>MHEV batt-pack</v>
      </c>
      <c r="C4550" s="154" t="str">
        <f t="shared" si="327"/>
        <v>243_3</v>
      </c>
      <c r="D4550" s="158" t="str">
        <f t="shared" si="328"/>
        <v>243_3_12.5</v>
      </c>
      <c r="E4550" s="153">
        <f t="shared" si="331"/>
        <v>3</v>
      </c>
      <c r="F4550" s="121">
        <f>SUMIFS(LearningFactors[LF_codeNew],LearningFactors[Tech_'#],DMC_EV1[[#This Row],[Tech_'#]])</f>
        <v>31</v>
      </c>
      <c r="G4550" s="121">
        <f>INDEX(TechList[ST_Thru],MATCH($A4550,TechList[Tech_'#],0),)</f>
        <v>2024</v>
      </c>
      <c r="H4550" s="154" t="str">
        <f>INDEX(TechList[Complexity],MATCH($A4550,TechList[Tech_'#],0),)</f>
        <v>High1</v>
      </c>
      <c r="I4550" s="158">
        <f>SUMIFS(DMC_EV1_curves[dmc_base_EVslope],DMC_EV1_curves[key_1],DMC_EV1[[#This Row],[key_1]])
*ev1_dmc!$J4550/100
+SUMIFS(DMC_EV1_curves[dmc_base_EVintercept],DMC_EV1_curves[key_1],DMC_EV1[[#This Row],[key_1]])</f>
        <v>583.14530571719308</v>
      </c>
      <c r="J4550" s="156">
        <v>12.5</v>
      </c>
    </row>
    <row r="4551" spans="1:10" x14ac:dyDescent="0.25">
      <c r="A4551" s="123">
        <v>243</v>
      </c>
      <c r="B4551" s="154" t="str">
        <f>INDEX(TechList[Tech],MATCH($A4551,TechList[Tech_'#],0),)</f>
        <v>MHEV batt-pack</v>
      </c>
      <c r="C4551" s="154" t="str">
        <f t="shared" si="327"/>
        <v>243_3</v>
      </c>
      <c r="D4551" s="158" t="str">
        <f t="shared" si="328"/>
        <v>243_3_13.0</v>
      </c>
      <c r="E4551" s="153">
        <f t="shared" si="331"/>
        <v>3</v>
      </c>
      <c r="F4551" s="121">
        <f>SUMIFS(LearningFactors[LF_codeNew],LearningFactors[Tech_'#],DMC_EV1[[#This Row],[Tech_'#]])</f>
        <v>31</v>
      </c>
      <c r="G4551" s="121">
        <f>INDEX(TechList[ST_Thru],MATCH($A4551,TechList[Tech_'#],0),)</f>
        <v>2024</v>
      </c>
      <c r="H4551" s="154" t="str">
        <f>INDEX(TechList[Complexity],MATCH($A4551,TechList[Tech_'#],0),)</f>
        <v>High1</v>
      </c>
      <c r="I4551" s="158">
        <f>SUMIFS(DMC_EV1_curves[dmc_base_EVslope],DMC_EV1_curves[key_1],DMC_EV1[[#This Row],[key_1]])
*ev1_dmc!$J4551/100
+SUMIFS(DMC_EV1_curves[dmc_base_EVintercept],DMC_EV1_curves[key_1],DMC_EV1[[#This Row],[key_1]])</f>
        <v>583.14530571719308</v>
      </c>
      <c r="J4551" s="156">
        <v>13</v>
      </c>
    </row>
    <row r="4552" spans="1:10" x14ac:dyDescent="0.25">
      <c r="A4552" s="123">
        <v>243</v>
      </c>
      <c r="B4552" s="154" t="str">
        <f>INDEX(TechList[Tech],MATCH($A4552,TechList[Tech_'#],0),)</f>
        <v>MHEV batt-pack</v>
      </c>
      <c r="C4552" s="154" t="str">
        <f t="shared" si="327"/>
        <v>243_3</v>
      </c>
      <c r="D4552" s="158" t="str">
        <f t="shared" si="328"/>
        <v>243_3_13.5</v>
      </c>
      <c r="E4552" s="153">
        <f t="shared" si="331"/>
        <v>3</v>
      </c>
      <c r="F4552" s="121">
        <f>SUMIFS(LearningFactors[LF_codeNew],LearningFactors[Tech_'#],DMC_EV1[[#This Row],[Tech_'#]])</f>
        <v>31</v>
      </c>
      <c r="G4552" s="121">
        <f>INDEX(TechList[ST_Thru],MATCH($A4552,TechList[Tech_'#],0),)</f>
        <v>2024</v>
      </c>
      <c r="H4552" s="154" t="str">
        <f>INDEX(TechList[Complexity],MATCH($A4552,TechList[Tech_'#],0),)</f>
        <v>High1</v>
      </c>
      <c r="I4552" s="158">
        <f>SUMIFS(DMC_EV1_curves[dmc_base_EVslope],DMC_EV1_curves[key_1],DMC_EV1[[#This Row],[key_1]])
*ev1_dmc!$J4552/100
+SUMIFS(DMC_EV1_curves[dmc_base_EVintercept],DMC_EV1_curves[key_1],DMC_EV1[[#This Row],[key_1]])</f>
        <v>583.14530571719308</v>
      </c>
      <c r="J4552" s="156">
        <v>13.5</v>
      </c>
    </row>
    <row r="4553" spans="1:10" x14ac:dyDescent="0.25">
      <c r="A4553" s="123">
        <v>243</v>
      </c>
      <c r="B4553" s="154" t="str">
        <f>INDEX(TechList[Tech],MATCH($A4553,TechList[Tech_'#],0),)</f>
        <v>MHEV batt-pack</v>
      </c>
      <c r="C4553" s="154" t="str">
        <f t="shared" si="327"/>
        <v>243_3</v>
      </c>
      <c r="D4553" s="158" t="str">
        <f t="shared" si="328"/>
        <v>243_3_14.0</v>
      </c>
      <c r="E4553" s="153">
        <f t="shared" si="331"/>
        <v>3</v>
      </c>
      <c r="F4553" s="121">
        <f>SUMIFS(LearningFactors[LF_codeNew],LearningFactors[Tech_'#],DMC_EV1[[#This Row],[Tech_'#]])</f>
        <v>31</v>
      </c>
      <c r="G4553" s="121">
        <f>INDEX(TechList[ST_Thru],MATCH($A4553,TechList[Tech_'#],0),)</f>
        <v>2024</v>
      </c>
      <c r="H4553" s="154" t="str">
        <f>INDEX(TechList[Complexity],MATCH($A4553,TechList[Tech_'#],0),)</f>
        <v>High1</v>
      </c>
      <c r="I4553" s="158">
        <f>SUMIFS(DMC_EV1_curves[dmc_base_EVslope],DMC_EV1_curves[key_1],DMC_EV1[[#This Row],[key_1]])
*ev1_dmc!$J4553/100
+SUMIFS(DMC_EV1_curves[dmc_base_EVintercept],DMC_EV1_curves[key_1],DMC_EV1[[#This Row],[key_1]])</f>
        <v>583.14530571719308</v>
      </c>
      <c r="J4553" s="156">
        <v>14</v>
      </c>
    </row>
    <row r="4554" spans="1:10" x14ac:dyDescent="0.25">
      <c r="A4554" s="123">
        <v>243</v>
      </c>
      <c r="B4554" s="154" t="str">
        <f>INDEX(TechList[Tech],MATCH($A4554,TechList[Tech_'#],0),)</f>
        <v>MHEV batt-pack</v>
      </c>
      <c r="C4554" s="154" t="str">
        <f t="shared" si="327"/>
        <v>243_3</v>
      </c>
      <c r="D4554" s="158" t="str">
        <f t="shared" si="328"/>
        <v>243_3_14.5</v>
      </c>
      <c r="E4554" s="153">
        <f t="shared" si="331"/>
        <v>3</v>
      </c>
      <c r="F4554" s="121">
        <f>SUMIFS(LearningFactors[LF_codeNew],LearningFactors[Tech_'#],DMC_EV1[[#This Row],[Tech_'#]])</f>
        <v>31</v>
      </c>
      <c r="G4554" s="121">
        <f>INDEX(TechList[ST_Thru],MATCH($A4554,TechList[Tech_'#],0),)</f>
        <v>2024</v>
      </c>
      <c r="H4554" s="154" t="str">
        <f>INDEX(TechList[Complexity],MATCH($A4554,TechList[Tech_'#],0),)</f>
        <v>High1</v>
      </c>
      <c r="I4554" s="158">
        <f>SUMIFS(DMC_EV1_curves[dmc_base_EVslope],DMC_EV1_curves[key_1],DMC_EV1[[#This Row],[key_1]])
*ev1_dmc!$J4554/100
+SUMIFS(DMC_EV1_curves[dmc_base_EVintercept],DMC_EV1_curves[key_1],DMC_EV1[[#This Row],[key_1]])</f>
        <v>583.14530571719308</v>
      </c>
      <c r="J4554" s="156">
        <v>14.5</v>
      </c>
    </row>
    <row r="4555" spans="1:10" x14ac:dyDescent="0.25">
      <c r="A4555" s="123">
        <v>243</v>
      </c>
      <c r="B4555" s="154" t="str">
        <f>INDEX(TechList[Tech],MATCH($A4555,TechList[Tech_'#],0),)</f>
        <v>MHEV batt-pack</v>
      </c>
      <c r="C4555" s="154" t="str">
        <f t="shared" si="327"/>
        <v>243_3</v>
      </c>
      <c r="D4555" s="158" t="str">
        <f t="shared" si="328"/>
        <v>243_3_15.0</v>
      </c>
      <c r="E4555" s="153">
        <f t="shared" si="331"/>
        <v>3</v>
      </c>
      <c r="F4555" s="121">
        <f>SUMIFS(LearningFactors[LF_codeNew],LearningFactors[Tech_'#],DMC_EV1[[#This Row],[Tech_'#]])</f>
        <v>31</v>
      </c>
      <c r="G4555" s="121">
        <f>INDEX(TechList[ST_Thru],MATCH($A4555,TechList[Tech_'#],0),)</f>
        <v>2024</v>
      </c>
      <c r="H4555" s="154" t="str">
        <f>INDEX(TechList[Complexity],MATCH($A4555,TechList[Tech_'#],0),)</f>
        <v>High1</v>
      </c>
      <c r="I4555" s="158">
        <f>SUMIFS(DMC_EV1_curves[dmc_base_EVslope],DMC_EV1_curves[key_1],DMC_EV1[[#This Row],[key_1]])
*ev1_dmc!$J4555/100
+SUMIFS(DMC_EV1_curves[dmc_base_EVintercept],DMC_EV1_curves[key_1],DMC_EV1[[#This Row],[key_1]])</f>
        <v>583.14530571719308</v>
      </c>
      <c r="J4555" s="156">
        <v>15</v>
      </c>
    </row>
    <row r="4556" spans="1:10" x14ac:dyDescent="0.25">
      <c r="A4556" s="123">
        <v>243</v>
      </c>
      <c r="B4556" s="154" t="str">
        <f>INDEX(TechList[Tech],MATCH($A4556,TechList[Tech_'#],0),)</f>
        <v>MHEV batt-pack</v>
      </c>
      <c r="C4556" s="154" t="str">
        <f t="shared" si="327"/>
        <v>243_3</v>
      </c>
      <c r="D4556" s="158" t="str">
        <f t="shared" si="328"/>
        <v>243_3_15.5</v>
      </c>
      <c r="E4556" s="153">
        <f t="shared" si="331"/>
        <v>3</v>
      </c>
      <c r="F4556" s="121">
        <f>SUMIFS(LearningFactors[LF_codeNew],LearningFactors[Tech_'#],DMC_EV1[[#This Row],[Tech_'#]])</f>
        <v>31</v>
      </c>
      <c r="G4556" s="121">
        <f>INDEX(TechList[ST_Thru],MATCH($A4556,TechList[Tech_'#],0),)</f>
        <v>2024</v>
      </c>
      <c r="H4556" s="154" t="str">
        <f>INDEX(TechList[Complexity],MATCH($A4556,TechList[Tech_'#],0),)</f>
        <v>High1</v>
      </c>
      <c r="I4556" s="158">
        <f>SUMIFS(DMC_EV1_curves[dmc_base_EVslope],DMC_EV1_curves[key_1],DMC_EV1[[#This Row],[key_1]])
*ev1_dmc!$J4556/100
+SUMIFS(DMC_EV1_curves[dmc_base_EVintercept],DMC_EV1_curves[key_1],DMC_EV1[[#This Row],[key_1]])</f>
        <v>583.14530571719308</v>
      </c>
      <c r="J4556" s="156">
        <v>15.5</v>
      </c>
    </row>
    <row r="4557" spans="1:10" x14ac:dyDescent="0.25">
      <c r="A4557" s="123">
        <v>243</v>
      </c>
      <c r="B4557" s="154" t="str">
        <f>INDEX(TechList[Tech],MATCH($A4557,TechList[Tech_'#],0),)</f>
        <v>MHEV batt-pack</v>
      </c>
      <c r="C4557" s="154" t="str">
        <f t="shared" si="327"/>
        <v>243_3</v>
      </c>
      <c r="D4557" s="158" t="str">
        <f t="shared" si="328"/>
        <v>243_3_16.0</v>
      </c>
      <c r="E4557" s="153">
        <f t="shared" si="331"/>
        <v>3</v>
      </c>
      <c r="F4557" s="121">
        <f>SUMIFS(LearningFactors[LF_codeNew],LearningFactors[Tech_'#],DMC_EV1[[#This Row],[Tech_'#]])</f>
        <v>31</v>
      </c>
      <c r="G4557" s="121">
        <f>INDEX(TechList[ST_Thru],MATCH($A4557,TechList[Tech_'#],0),)</f>
        <v>2024</v>
      </c>
      <c r="H4557" s="154" t="str">
        <f>INDEX(TechList[Complexity],MATCH($A4557,TechList[Tech_'#],0),)</f>
        <v>High1</v>
      </c>
      <c r="I4557" s="158">
        <f>SUMIFS(DMC_EV1_curves[dmc_base_EVslope],DMC_EV1_curves[key_1],DMC_EV1[[#This Row],[key_1]])
*ev1_dmc!$J4557/100
+SUMIFS(DMC_EV1_curves[dmc_base_EVintercept],DMC_EV1_curves[key_1],DMC_EV1[[#This Row],[key_1]])</f>
        <v>583.14530571719308</v>
      </c>
      <c r="J4557" s="156">
        <v>16</v>
      </c>
    </row>
    <row r="4558" spans="1:10" x14ac:dyDescent="0.25">
      <c r="A4558" s="123">
        <v>243</v>
      </c>
      <c r="B4558" s="154" t="str">
        <f>INDEX(TechList[Tech],MATCH($A4558,TechList[Tech_'#],0),)</f>
        <v>MHEV batt-pack</v>
      </c>
      <c r="C4558" s="154" t="str">
        <f t="shared" si="327"/>
        <v>243_3</v>
      </c>
      <c r="D4558" s="158" t="str">
        <f t="shared" si="328"/>
        <v>243_3_16.5</v>
      </c>
      <c r="E4558" s="153">
        <f t="shared" si="331"/>
        <v>3</v>
      </c>
      <c r="F4558" s="121">
        <f>SUMIFS(LearningFactors[LF_codeNew],LearningFactors[Tech_'#],DMC_EV1[[#This Row],[Tech_'#]])</f>
        <v>31</v>
      </c>
      <c r="G4558" s="121">
        <f>INDEX(TechList[ST_Thru],MATCH($A4558,TechList[Tech_'#],0),)</f>
        <v>2024</v>
      </c>
      <c r="H4558" s="154" t="str">
        <f>INDEX(TechList[Complexity],MATCH($A4558,TechList[Tech_'#],0),)</f>
        <v>High1</v>
      </c>
      <c r="I4558" s="158">
        <f>SUMIFS(DMC_EV1_curves[dmc_base_EVslope],DMC_EV1_curves[key_1],DMC_EV1[[#This Row],[key_1]])
*ev1_dmc!$J4558/100
+SUMIFS(DMC_EV1_curves[dmc_base_EVintercept],DMC_EV1_curves[key_1],DMC_EV1[[#This Row],[key_1]])</f>
        <v>583.14530571719308</v>
      </c>
      <c r="J4558" s="156">
        <v>16.5</v>
      </c>
    </row>
    <row r="4559" spans="1:10" x14ac:dyDescent="0.25">
      <c r="A4559" s="123">
        <v>243</v>
      </c>
      <c r="B4559" s="154" t="str">
        <f>INDEX(TechList[Tech],MATCH($A4559,TechList[Tech_'#],0),)</f>
        <v>MHEV batt-pack</v>
      </c>
      <c r="C4559" s="154" t="str">
        <f t="shared" si="327"/>
        <v>243_3</v>
      </c>
      <c r="D4559" s="158" t="str">
        <f t="shared" si="328"/>
        <v>243_3_17.0</v>
      </c>
      <c r="E4559" s="153">
        <f t="shared" si="331"/>
        <v>3</v>
      </c>
      <c r="F4559" s="121">
        <f>SUMIFS(LearningFactors[LF_codeNew],LearningFactors[Tech_'#],DMC_EV1[[#This Row],[Tech_'#]])</f>
        <v>31</v>
      </c>
      <c r="G4559" s="121">
        <f>INDEX(TechList[ST_Thru],MATCH($A4559,TechList[Tech_'#],0),)</f>
        <v>2024</v>
      </c>
      <c r="H4559" s="154" t="str">
        <f>INDEX(TechList[Complexity],MATCH($A4559,TechList[Tech_'#],0),)</f>
        <v>High1</v>
      </c>
      <c r="I4559" s="158">
        <f>SUMIFS(DMC_EV1_curves[dmc_base_EVslope],DMC_EV1_curves[key_1],DMC_EV1[[#This Row],[key_1]])
*ev1_dmc!$J4559/100
+SUMIFS(DMC_EV1_curves[dmc_base_EVintercept],DMC_EV1_curves[key_1],DMC_EV1[[#This Row],[key_1]])</f>
        <v>583.14530571719308</v>
      </c>
      <c r="J4559" s="156">
        <v>17</v>
      </c>
    </row>
    <row r="4560" spans="1:10" x14ac:dyDescent="0.25">
      <c r="A4560" s="123">
        <v>243</v>
      </c>
      <c r="B4560" s="154" t="str">
        <f>INDEX(TechList[Tech],MATCH($A4560,TechList[Tech_'#],0),)</f>
        <v>MHEV batt-pack</v>
      </c>
      <c r="C4560" s="154" t="str">
        <f t="shared" si="327"/>
        <v>243_3</v>
      </c>
      <c r="D4560" s="158" t="str">
        <f t="shared" si="328"/>
        <v>243_3_17.5</v>
      </c>
      <c r="E4560" s="153">
        <f t="shared" si="331"/>
        <v>3</v>
      </c>
      <c r="F4560" s="121">
        <f>SUMIFS(LearningFactors[LF_codeNew],LearningFactors[Tech_'#],DMC_EV1[[#This Row],[Tech_'#]])</f>
        <v>31</v>
      </c>
      <c r="G4560" s="121">
        <f>INDEX(TechList[ST_Thru],MATCH($A4560,TechList[Tech_'#],0),)</f>
        <v>2024</v>
      </c>
      <c r="H4560" s="154" t="str">
        <f>INDEX(TechList[Complexity],MATCH($A4560,TechList[Tech_'#],0),)</f>
        <v>High1</v>
      </c>
      <c r="I4560" s="158">
        <f>SUMIFS(DMC_EV1_curves[dmc_base_EVslope],DMC_EV1_curves[key_1],DMC_EV1[[#This Row],[key_1]])
*ev1_dmc!$J4560/100
+SUMIFS(DMC_EV1_curves[dmc_base_EVintercept],DMC_EV1_curves[key_1],DMC_EV1[[#This Row],[key_1]])</f>
        <v>583.14530571719308</v>
      </c>
      <c r="J4560" s="156">
        <v>17.5</v>
      </c>
    </row>
    <row r="4561" spans="1:10" x14ac:dyDescent="0.25">
      <c r="A4561" s="123">
        <v>243</v>
      </c>
      <c r="B4561" s="154" t="str">
        <f>INDEX(TechList[Tech],MATCH($A4561,TechList[Tech_'#],0),)</f>
        <v>MHEV batt-pack</v>
      </c>
      <c r="C4561" s="154" t="str">
        <f t="shared" si="327"/>
        <v>243_3</v>
      </c>
      <c r="D4561" s="158" t="str">
        <f t="shared" si="328"/>
        <v>243_3_18.0</v>
      </c>
      <c r="E4561" s="153">
        <f t="shared" si="331"/>
        <v>3</v>
      </c>
      <c r="F4561" s="121">
        <f>SUMIFS(LearningFactors[LF_codeNew],LearningFactors[Tech_'#],DMC_EV1[[#This Row],[Tech_'#]])</f>
        <v>31</v>
      </c>
      <c r="G4561" s="121">
        <f>INDEX(TechList[ST_Thru],MATCH($A4561,TechList[Tech_'#],0),)</f>
        <v>2024</v>
      </c>
      <c r="H4561" s="154" t="str">
        <f>INDEX(TechList[Complexity],MATCH($A4561,TechList[Tech_'#],0),)</f>
        <v>High1</v>
      </c>
      <c r="I4561" s="158">
        <f>SUMIFS(DMC_EV1_curves[dmc_base_EVslope],DMC_EV1_curves[key_1],DMC_EV1[[#This Row],[key_1]])
*ev1_dmc!$J4561/100
+SUMIFS(DMC_EV1_curves[dmc_base_EVintercept],DMC_EV1_curves[key_1],DMC_EV1[[#This Row],[key_1]])</f>
        <v>583.14530571719308</v>
      </c>
      <c r="J4561" s="156">
        <v>18</v>
      </c>
    </row>
    <row r="4562" spans="1:10" x14ac:dyDescent="0.25">
      <c r="A4562" s="123">
        <v>243</v>
      </c>
      <c r="B4562" s="154" t="str">
        <f>INDEX(TechList[Tech],MATCH($A4562,TechList[Tech_'#],0),)</f>
        <v>MHEV batt-pack</v>
      </c>
      <c r="C4562" s="154" t="str">
        <f t="shared" si="327"/>
        <v>243_3</v>
      </c>
      <c r="D4562" s="158" t="str">
        <f t="shared" si="328"/>
        <v>243_3_18.5</v>
      </c>
      <c r="E4562" s="153">
        <f t="shared" si="331"/>
        <v>3</v>
      </c>
      <c r="F4562" s="121">
        <f>SUMIFS(LearningFactors[LF_codeNew],LearningFactors[Tech_'#],DMC_EV1[[#This Row],[Tech_'#]])</f>
        <v>31</v>
      </c>
      <c r="G4562" s="121">
        <f>INDEX(TechList[ST_Thru],MATCH($A4562,TechList[Tech_'#],0),)</f>
        <v>2024</v>
      </c>
      <c r="H4562" s="154" t="str">
        <f>INDEX(TechList[Complexity],MATCH($A4562,TechList[Tech_'#],0),)</f>
        <v>High1</v>
      </c>
      <c r="I4562" s="158">
        <f>SUMIFS(DMC_EV1_curves[dmc_base_EVslope],DMC_EV1_curves[key_1],DMC_EV1[[#This Row],[key_1]])
*ev1_dmc!$J4562/100
+SUMIFS(DMC_EV1_curves[dmc_base_EVintercept],DMC_EV1_curves[key_1],DMC_EV1[[#This Row],[key_1]])</f>
        <v>583.14530571719308</v>
      </c>
      <c r="J4562" s="156">
        <v>18.5</v>
      </c>
    </row>
    <row r="4563" spans="1:10" x14ac:dyDescent="0.25">
      <c r="A4563" s="123">
        <v>243</v>
      </c>
      <c r="B4563" s="154" t="str">
        <f>INDEX(TechList[Tech],MATCH($A4563,TechList[Tech_'#],0),)</f>
        <v>MHEV batt-pack</v>
      </c>
      <c r="C4563" s="154" t="str">
        <f t="shared" ref="C4563:C4666" si="332">CONCATENATE(A4563,"_",E4563)</f>
        <v>243_3</v>
      </c>
      <c r="D4563" s="158" t="str">
        <f t="shared" ref="D4563:D4666" si="333">CONCATENATE(C4563,"_",TEXT(J4563,"0.0"))</f>
        <v>243_3_19.0</v>
      </c>
      <c r="E4563" s="153">
        <f t="shared" si="331"/>
        <v>3</v>
      </c>
      <c r="F4563" s="121">
        <f>SUMIFS(LearningFactors[LF_codeNew],LearningFactors[Tech_'#],DMC_EV1[[#This Row],[Tech_'#]])</f>
        <v>31</v>
      </c>
      <c r="G4563" s="121">
        <f>INDEX(TechList[ST_Thru],MATCH($A4563,TechList[Tech_'#],0),)</f>
        <v>2024</v>
      </c>
      <c r="H4563" s="154" t="str">
        <f>INDEX(TechList[Complexity],MATCH($A4563,TechList[Tech_'#],0),)</f>
        <v>High1</v>
      </c>
      <c r="I4563" s="158">
        <f>SUMIFS(DMC_EV1_curves[dmc_base_EVslope],DMC_EV1_curves[key_1],DMC_EV1[[#This Row],[key_1]])
*ev1_dmc!$J4563/100
+SUMIFS(DMC_EV1_curves[dmc_base_EVintercept],DMC_EV1_curves[key_1],DMC_EV1[[#This Row],[key_1]])</f>
        <v>583.14530571719308</v>
      </c>
      <c r="J4563" s="156">
        <v>19</v>
      </c>
    </row>
    <row r="4564" spans="1:10" x14ac:dyDescent="0.25">
      <c r="A4564" s="123">
        <v>243</v>
      </c>
      <c r="B4564" s="154" t="str">
        <f>INDEX(TechList[Tech],MATCH($A4564,TechList[Tech_'#],0),)</f>
        <v>MHEV batt-pack</v>
      </c>
      <c r="C4564" s="154" t="str">
        <f t="shared" si="332"/>
        <v>243_3</v>
      </c>
      <c r="D4564" s="158" t="str">
        <f t="shared" si="333"/>
        <v>243_3_19.5</v>
      </c>
      <c r="E4564" s="153">
        <f t="shared" si="331"/>
        <v>3</v>
      </c>
      <c r="F4564" s="121">
        <f>SUMIFS(LearningFactors[LF_codeNew],LearningFactors[Tech_'#],DMC_EV1[[#This Row],[Tech_'#]])</f>
        <v>31</v>
      </c>
      <c r="G4564" s="121">
        <f>INDEX(TechList[ST_Thru],MATCH($A4564,TechList[Tech_'#],0),)</f>
        <v>2024</v>
      </c>
      <c r="H4564" s="154" t="str">
        <f>INDEX(TechList[Complexity],MATCH($A4564,TechList[Tech_'#],0),)</f>
        <v>High1</v>
      </c>
      <c r="I4564" s="158">
        <f>SUMIFS(DMC_EV1_curves[dmc_base_EVslope],DMC_EV1_curves[key_1],DMC_EV1[[#This Row],[key_1]])
*ev1_dmc!$J4564/100
+SUMIFS(DMC_EV1_curves[dmc_base_EVintercept],DMC_EV1_curves[key_1],DMC_EV1[[#This Row],[key_1]])</f>
        <v>583.14530571719308</v>
      </c>
      <c r="J4564" s="156">
        <v>19.5</v>
      </c>
    </row>
    <row r="4565" spans="1:10" x14ac:dyDescent="0.25">
      <c r="A4565" s="123">
        <v>243</v>
      </c>
      <c r="B4565" s="154" t="str">
        <f>INDEX(TechList[Tech],MATCH($A4565,TechList[Tech_'#],0),)</f>
        <v>MHEV batt-pack</v>
      </c>
      <c r="C4565" s="154" t="str">
        <f t="shared" si="332"/>
        <v>243_3</v>
      </c>
      <c r="D4565" s="158" t="str">
        <f t="shared" si="333"/>
        <v>243_3_20.0</v>
      </c>
      <c r="E4565" s="153">
        <f t="shared" si="331"/>
        <v>3</v>
      </c>
      <c r="F4565" s="121">
        <f>SUMIFS(LearningFactors[LF_codeNew],LearningFactors[Tech_'#],DMC_EV1[[#This Row],[Tech_'#]])</f>
        <v>31</v>
      </c>
      <c r="G4565" s="121">
        <f>INDEX(TechList[ST_Thru],MATCH($A4565,TechList[Tech_'#],0),)</f>
        <v>2024</v>
      </c>
      <c r="H4565" s="154" t="str">
        <f>INDEX(TechList[Complexity],MATCH($A4565,TechList[Tech_'#],0),)</f>
        <v>High1</v>
      </c>
      <c r="I4565" s="158">
        <f>SUMIFS(DMC_EV1_curves[dmc_base_EVslope],DMC_EV1_curves[key_1],DMC_EV1[[#This Row],[key_1]])
*ev1_dmc!$J4565/100
+SUMIFS(DMC_EV1_curves[dmc_base_EVintercept],DMC_EV1_curves[key_1],DMC_EV1[[#This Row],[key_1]])</f>
        <v>583.14530571719308</v>
      </c>
      <c r="J4565" s="156">
        <v>20</v>
      </c>
    </row>
    <row r="4566" spans="1:10" x14ac:dyDescent="0.25">
      <c r="A4566" s="123">
        <v>243</v>
      </c>
      <c r="B4566" s="154" t="str">
        <f>INDEX(TechList[Tech],MATCH($A4566,TechList[Tech_'#],0),)</f>
        <v>MHEV batt-pack</v>
      </c>
      <c r="C4566" s="154" t="str">
        <f t="shared" ref="C4566:C4585" si="334">CONCATENATE(A4566,"_",E4566)</f>
        <v>243_3</v>
      </c>
      <c r="D4566" s="158" t="str">
        <f t="shared" ref="D4566:D4585" si="335">CONCATENATE(C4566,"_",TEXT(J4566,"0.0"))</f>
        <v>243_3_20.5</v>
      </c>
      <c r="E4566" s="153">
        <f t="shared" si="331"/>
        <v>3</v>
      </c>
      <c r="F4566" s="121">
        <f>SUMIFS(LearningFactors[LF_codeNew],LearningFactors[Tech_'#],DMC_EV1[[#This Row],[Tech_'#]])</f>
        <v>31</v>
      </c>
      <c r="G4566" s="121">
        <f>INDEX(TechList[ST_Thru],MATCH($A4566,TechList[Tech_'#],0),)</f>
        <v>2024</v>
      </c>
      <c r="H4566" s="154" t="str">
        <f>INDEX(TechList[Complexity],MATCH($A4566,TechList[Tech_'#],0),)</f>
        <v>High1</v>
      </c>
      <c r="I4566" s="158">
        <f>SUMIFS(DMC_EV1_curves[dmc_base_EVslope],DMC_EV1_curves[key_1],DMC_EV1[[#This Row],[key_1]])
*ev1_dmc!$J4566/100
+SUMIFS(DMC_EV1_curves[dmc_base_EVintercept],DMC_EV1_curves[key_1],DMC_EV1[[#This Row],[key_1]])</f>
        <v>583.14530571719308</v>
      </c>
      <c r="J4566" s="73">
        <v>20.5</v>
      </c>
    </row>
    <row r="4567" spans="1:10" x14ac:dyDescent="0.25">
      <c r="A4567" s="123">
        <v>243</v>
      </c>
      <c r="B4567" s="154" t="str">
        <f>INDEX(TechList[Tech],MATCH($A4567,TechList[Tech_'#],0),)</f>
        <v>MHEV batt-pack</v>
      </c>
      <c r="C4567" s="154" t="str">
        <f t="shared" si="334"/>
        <v>243_3</v>
      </c>
      <c r="D4567" s="158" t="str">
        <f t="shared" si="335"/>
        <v>243_3_21.0</v>
      </c>
      <c r="E4567" s="153">
        <f t="shared" si="331"/>
        <v>3</v>
      </c>
      <c r="F4567" s="121">
        <f>SUMIFS(LearningFactors[LF_codeNew],LearningFactors[Tech_'#],DMC_EV1[[#This Row],[Tech_'#]])</f>
        <v>31</v>
      </c>
      <c r="G4567" s="121">
        <f>INDEX(TechList[ST_Thru],MATCH($A4567,TechList[Tech_'#],0),)</f>
        <v>2024</v>
      </c>
      <c r="H4567" s="154" t="str">
        <f>INDEX(TechList[Complexity],MATCH($A4567,TechList[Tech_'#],0),)</f>
        <v>High1</v>
      </c>
      <c r="I4567" s="158">
        <f>SUMIFS(DMC_EV1_curves[dmc_base_EVslope],DMC_EV1_curves[key_1],DMC_EV1[[#This Row],[key_1]])
*ev1_dmc!$J4567/100
+SUMIFS(DMC_EV1_curves[dmc_base_EVintercept],DMC_EV1_curves[key_1],DMC_EV1[[#This Row],[key_1]])</f>
        <v>583.14530571719308</v>
      </c>
      <c r="J4567" s="73">
        <v>21</v>
      </c>
    </row>
    <row r="4568" spans="1:10" x14ac:dyDescent="0.25">
      <c r="A4568" s="123">
        <v>243</v>
      </c>
      <c r="B4568" s="154" t="str">
        <f>INDEX(TechList[Tech],MATCH($A4568,TechList[Tech_'#],0),)</f>
        <v>MHEV batt-pack</v>
      </c>
      <c r="C4568" s="154" t="str">
        <f t="shared" si="334"/>
        <v>243_3</v>
      </c>
      <c r="D4568" s="158" t="str">
        <f t="shared" si="335"/>
        <v>243_3_21.5</v>
      </c>
      <c r="E4568" s="153">
        <f t="shared" si="331"/>
        <v>3</v>
      </c>
      <c r="F4568" s="121">
        <f>SUMIFS(LearningFactors[LF_codeNew],LearningFactors[Tech_'#],DMC_EV1[[#This Row],[Tech_'#]])</f>
        <v>31</v>
      </c>
      <c r="G4568" s="121">
        <f>INDEX(TechList[ST_Thru],MATCH($A4568,TechList[Tech_'#],0),)</f>
        <v>2024</v>
      </c>
      <c r="H4568" s="154" t="str">
        <f>INDEX(TechList[Complexity],MATCH($A4568,TechList[Tech_'#],0),)</f>
        <v>High1</v>
      </c>
      <c r="I4568" s="158">
        <f>SUMIFS(DMC_EV1_curves[dmc_base_EVslope],DMC_EV1_curves[key_1],DMC_EV1[[#This Row],[key_1]])
*ev1_dmc!$J4568/100
+SUMIFS(DMC_EV1_curves[dmc_base_EVintercept],DMC_EV1_curves[key_1],DMC_EV1[[#This Row],[key_1]])</f>
        <v>583.14530571719308</v>
      </c>
      <c r="J4568" s="73">
        <v>21.5</v>
      </c>
    </row>
    <row r="4569" spans="1:10" x14ac:dyDescent="0.25">
      <c r="A4569" s="123">
        <v>243</v>
      </c>
      <c r="B4569" s="154" t="str">
        <f>INDEX(TechList[Tech],MATCH($A4569,TechList[Tech_'#],0),)</f>
        <v>MHEV batt-pack</v>
      </c>
      <c r="C4569" s="154" t="str">
        <f t="shared" si="334"/>
        <v>243_3</v>
      </c>
      <c r="D4569" s="158" t="str">
        <f t="shared" si="335"/>
        <v>243_3_22.0</v>
      </c>
      <c r="E4569" s="153">
        <f t="shared" si="331"/>
        <v>3</v>
      </c>
      <c r="F4569" s="121">
        <f>SUMIFS(LearningFactors[LF_codeNew],LearningFactors[Tech_'#],DMC_EV1[[#This Row],[Tech_'#]])</f>
        <v>31</v>
      </c>
      <c r="G4569" s="121">
        <f>INDEX(TechList[ST_Thru],MATCH($A4569,TechList[Tech_'#],0),)</f>
        <v>2024</v>
      </c>
      <c r="H4569" s="154" t="str">
        <f>INDEX(TechList[Complexity],MATCH($A4569,TechList[Tech_'#],0),)</f>
        <v>High1</v>
      </c>
      <c r="I4569" s="158">
        <f>SUMIFS(DMC_EV1_curves[dmc_base_EVslope],DMC_EV1_curves[key_1],DMC_EV1[[#This Row],[key_1]])
*ev1_dmc!$J4569/100
+SUMIFS(DMC_EV1_curves[dmc_base_EVintercept],DMC_EV1_curves[key_1],DMC_EV1[[#This Row],[key_1]])</f>
        <v>583.14530571719308</v>
      </c>
      <c r="J4569" s="73">
        <v>22</v>
      </c>
    </row>
    <row r="4570" spans="1:10" x14ac:dyDescent="0.25">
      <c r="A4570" s="123">
        <v>243</v>
      </c>
      <c r="B4570" s="154" t="str">
        <f>INDEX(TechList[Tech],MATCH($A4570,TechList[Tech_'#],0),)</f>
        <v>MHEV batt-pack</v>
      </c>
      <c r="C4570" s="154" t="str">
        <f t="shared" si="334"/>
        <v>243_3</v>
      </c>
      <c r="D4570" s="158" t="str">
        <f t="shared" si="335"/>
        <v>243_3_22.5</v>
      </c>
      <c r="E4570" s="153">
        <f t="shared" si="331"/>
        <v>3</v>
      </c>
      <c r="F4570" s="121">
        <f>SUMIFS(LearningFactors[LF_codeNew],LearningFactors[Tech_'#],DMC_EV1[[#This Row],[Tech_'#]])</f>
        <v>31</v>
      </c>
      <c r="G4570" s="121">
        <f>INDEX(TechList[ST_Thru],MATCH($A4570,TechList[Tech_'#],0),)</f>
        <v>2024</v>
      </c>
      <c r="H4570" s="154" t="str">
        <f>INDEX(TechList[Complexity],MATCH($A4570,TechList[Tech_'#],0),)</f>
        <v>High1</v>
      </c>
      <c r="I4570" s="158">
        <f>SUMIFS(DMC_EV1_curves[dmc_base_EVslope],DMC_EV1_curves[key_1],DMC_EV1[[#This Row],[key_1]])
*ev1_dmc!$J4570/100
+SUMIFS(DMC_EV1_curves[dmc_base_EVintercept],DMC_EV1_curves[key_1],DMC_EV1[[#This Row],[key_1]])</f>
        <v>583.14530571719308</v>
      </c>
      <c r="J4570" s="73">
        <v>22.5</v>
      </c>
    </row>
    <row r="4571" spans="1:10" x14ac:dyDescent="0.25">
      <c r="A4571" s="123">
        <v>243</v>
      </c>
      <c r="B4571" s="154" t="str">
        <f>INDEX(TechList[Tech],MATCH($A4571,TechList[Tech_'#],0),)</f>
        <v>MHEV batt-pack</v>
      </c>
      <c r="C4571" s="154" t="str">
        <f t="shared" si="334"/>
        <v>243_3</v>
      </c>
      <c r="D4571" s="158" t="str">
        <f t="shared" si="335"/>
        <v>243_3_23.0</v>
      </c>
      <c r="E4571" s="153">
        <f t="shared" si="331"/>
        <v>3</v>
      </c>
      <c r="F4571" s="121">
        <f>SUMIFS(LearningFactors[LF_codeNew],LearningFactors[Tech_'#],DMC_EV1[[#This Row],[Tech_'#]])</f>
        <v>31</v>
      </c>
      <c r="G4571" s="121">
        <f>INDEX(TechList[ST_Thru],MATCH($A4571,TechList[Tech_'#],0),)</f>
        <v>2024</v>
      </c>
      <c r="H4571" s="154" t="str">
        <f>INDEX(TechList[Complexity],MATCH($A4571,TechList[Tech_'#],0),)</f>
        <v>High1</v>
      </c>
      <c r="I4571" s="158">
        <f>SUMIFS(DMC_EV1_curves[dmc_base_EVslope],DMC_EV1_curves[key_1],DMC_EV1[[#This Row],[key_1]])
*ev1_dmc!$J4571/100
+SUMIFS(DMC_EV1_curves[dmc_base_EVintercept],DMC_EV1_curves[key_1],DMC_EV1[[#This Row],[key_1]])</f>
        <v>583.14530571719308</v>
      </c>
      <c r="J4571" s="73">
        <v>23</v>
      </c>
    </row>
    <row r="4572" spans="1:10" x14ac:dyDescent="0.25">
      <c r="A4572" s="123">
        <v>243</v>
      </c>
      <c r="B4572" s="154" t="str">
        <f>INDEX(TechList[Tech],MATCH($A4572,TechList[Tech_'#],0),)</f>
        <v>MHEV batt-pack</v>
      </c>
      <c r="C4572" s="154" t="str">
        <f t="shared" si="334"/>
        <v>243_3</v>
      </c>
      <c r="D4572" s="158" t="str">
        <f t="shared" si="335"/>
        <v>243_3_23.5</v>
      </c>
      <c r="E4572" s="153">
        <f t="shared" si="331"/>
        <v>3</v>
      </c>
      <c r="F4572" s="121">
        <f>SUMIFS(LearningFactors[LF_codeNew],LearningFactors[Tech_'#],DMC_EV1[[#This Row],[Tech_'#]])</f>
        <v>31</v>
      </c>
      <c r="G4572" s="121">
        <f>INDEX(TechList[ST_Thru],MATCH($A4572,TechList[Tech_'#],0),)</f>
        <v>2024</v>
      </c>
      <c r="H4572" s="154" t="str">
        <f>INDEX(TechList[Complexity],MATCH($A4572,TechList[Tech_'#],0),)</f>
        <v>High1</v>
      </c>
      <c r="I4572" s="158">
        <f>SUMIFS(DMC_EV1_curves[dmc_base_EVslope],DMC_EV1_curves[key_1],DMC_EV1[[#This Row],[key_1]])
*ev1_dmc!$J4572/100
+SUMIFS(DMC_EV1_curves[dmc_base_EVintercept],DMC_EV1_curves[key_1],DMC_EV1[[#This Row],[key_1]])</f>
        <v>583.14530571719308</v>
      </c>
      <c r="J4572" s="73">
        <v>23.5</v>
      </c>
    </row>
    <row r="4573" spans="1:10" x14ac:dyDescent="0.25">
      <c r="A4573" s="123">
        <v>243</v>
      </c>
      <c r="B4573" s="154" t="str">
        <f>INDEX(TechList[Tech],MATCH($A4573,TechList[Tech_'#],0),)</f>
        <v>MHEV batt-pack</v>
      </c>
      <c r="C4573" s="154" t="str">
        <f t="shared" si="334"/>
        <v>243_3</v>
      </c>
      <c r="D4573" s="158" t="str">
        <f t="shared" si="335"/>
        <v>243_3_24.0</v>
      </c>
      <c r="E4573" s="153">
        <f t="shared" si="331"/>
        <v>3</v>
      </c>
      <c r="F4573" s="121">
        <f>SUMIFS(LearningFactors[LF_codeNew],LearningFactors[Tech_'#],DMC_EV1[[#This Row],[Tech_'#]])</f>
        <v>31</v>
      </c>
      <c r="G4573" s="121">
        <f>INDEX(TechList[ST_Thru],MATCH($A4573,TechList[Tech_'#],0),)</f>
        <v>2024</v>
      </c>
      <c r="H4573" s="154" t="str">
        <f>INDEX(TechList[Complexity],MATCH($A4573,TechList[Tech_'#],0),)</f>
        <v>High1</v>
      </c>
      <c r="I4573" s="158">
        <f>SUMIFS(DMC_EV1_curves[dmc_base_EVslope],DMC_EV1_curves[key_1],DMC_EV1[[#This Row],[key_1]])
*ev1_dmc!$J4573/100
+SUMIFS(DMC_EV1_curves[dmc_base_EVintercept],DMC_EV1_curves[key_1],DMC_EV1[[#This Row],[key_1]])</f>
        <v>583.14530571719308</v>
      </c>
      <c r="J4573" s="73">
        <v>24</v>
      </c>
    </row>
    <row r="4574" spans="1:10" x14ac:dyDescent="0.25">
      <c r="A4574" s="123">
        <v>243</v>
      </c>
      <c r="B4574" s="154" t="str">
        <f>INDEX(TechList[Tech],MATCH($A4574,TechList[Tech_'#],0),)</f>
        <v>MHEV batt-pack</v>
      </c>
      <c r="C4574" s="154" t="str">
        <f t="shared" si="334"/>
        <v>243_3</v>
      </c>
      <c r="D4574" s="158" t="str">
        <f t="shared" si="335"/>
        <v>243_3_24.5</v>
      </c>
      <c r="E4574" s="153">
        <f t="shared" si="331"/>
        <v>3</v>
      </c>
      <c r="F4574" s="121">
        <f>SUMIFS(LearningFactors[LF_codeNew],LearningFactors[Tech_'#],DMC_EV1[[#This Row],[Tech_'#]])</f>
        <v>31</v>
      </c>
      <c r="G4574" s="121">
        <f>INDEX(TechList[ST_Thru],MATCH($A4574,TechList[Tech_'#],0),)</f>
        <v>2024</v>
      </c>
      <c r="H4574" s="154" t="str">
        <f>INDEX(TechList[Complexity],MATCH($A4574,TechList[Tech_'#],0),)</f>
        <v>High1</v>
      </c>
      <c r="I4574" s="158">
        <f>SUMIFS(DMC_EV1_curves[dmc_base_EVslope],DMC_EV1_curves[key_1],DMC_EV1[[#This Row],[key_1]])
*ev1_dmc!$J4574/100
+SUMIFS(DMC_EV1_curves[dmc_base_EVintercept],DMC_EV1_curves[key_1],DMC_EV1[[#This Row],[key_1]])</f>
        <v>583.14530571719308</v>
      </c>
      <c r="J4574" s="73">
        <v>24.5</v>
      </c>
    </row>
    <row r="4575" spans="1:10" x14ac:dyDescent="0.25">
      <c r="A4575" s="123">
        <v>243</v>
      </c>
      <c r="B4575" s="154" t="str">
        <f>INDEX(TechList[Tech],MATCH($A4575,TechList[Tech_'#],0),)</f>
        <v>MHEV batt-pack</v>
      </c>
      <c r="C4575" s="154" t="str">
        <f t="shared" si="334"/>
        <v>243_3</v>
      </c>
      <c r="D4575" s="158" t="str">
        <f t="shared" si="335"/>
        <v>243_3_25.0</v>
      </c>
      <c r="E4575" s="153">
        <f t="shared" si="331"/>
        <v>3</v>
      </c>
      <c r="F4575" s="121">
        <f>SUMIFS(LearningFactors[LF_codeNew],LearningFactors[Tech_'#],DMC_EV1[[#This Row],[Tech_'#]])</f>
        <v>31</v>
      </c>
      <c r="G4575" s="121">
        <f>INDEX(TechList[ST_Thru],MATCH($A4575,TechList[Tech_'#],0),)</f>
        <v>2024</v>
      </c>
      <c r="H4575" s="154" t="str">
        <f>INDEX(TechList[Complexity],MATCH($A4575,TechList[Tech_'#],0),)</f>
        <v>High1</v>
      </c>
      <c r="I4575" s="158">
        <f>SUMIFS(DMC_EV1_curves[dmc_base_EVslope],DMC_EV1_curves[key_1],DMC_EV1[[#This Row],[key_1]])
*ev1_dmc!$J4575/100
+SUMIFS(DMC_EV1_curves[dmc_base_EVintercept],DMC_EV1_curves[key_1],DMC_EV1[[#This Row],[key_1]])</f>
        <v>583.14530571719308</v>
      </c>
      <c r="J4575" s="73">
        <v>25</v>
      </c>
    </row>
    <row r="4576" spans="1:10" x14ac:dyDescent="0.25">
      <c r="A4576" s="123">
        <v>243</v>
      </c>
      <c r="B4576" s="154" t="str">
        <f>INDEX(TechList[Tech],MATCH($A4576,TechList[Tech_'#],0),)</f>
        <v>MHEV batt-pack</v>
      </c>
      <c r="C4576" s="154" t="str">
        <f t="shared" si="334"/>
        <v>243_3</v>
      </c>
      <c r="D4576" s="158" t="str">
        <f t="shared" si="335"/>
        <v>243_3_25.5</v>
      </c>
      <c r="E4576" s="153">
        <f t="shared" si="331"/>
        <v>3</v>
      </c>
      <c r="F4576" s="121">
        <f>SUMIFS(LearningFactors[LF_codeNew],LearningFactors[Tech_'#],DMC_EV1[[#This Row],[Tech_'#]])</f>
        <v>31</v>
      </c>
      <c r="G4576" s="121">
        <f>INDEX(TechList[ST_Thru],MATCH($A4576,TechList[Tech_'#],0),)</f>
        <v>2024</v>
      </c>
      <c r="H4576" s="154" t="str">
        <f>INDEX(TechList[Complexity],MATCH($A4576,TechList[Tech_'#],0),)</f>
        <v>High1</v>
      </c>
      <c r="I4576" s="158">
        <f>SUMIFS(DMC_EV1_curves[dmc_base_EVslope],DMC_EV1_curves[key_1],DMC_EV1[[#This Row],[key_1]])
*ev1_dmc!$J4576/100
+SUMIFS(DMC_EV1_curves[dmc_base_EVintercept],DMC_EV1_curves[key_1],DMC_EV1[[#This Row],[key_1]])</f>
        <v>583.14530571719308</v>
      </c>
      <c r="J4576" s="73">
        <v>25.5</v>
      </c>
    </row>
    <row r="4577" spans="1:10" x14ac:dyDescent="0.25">
      <c r="A4577" s="123">
        <v>243</v>
      </c>
      <c r="B4577" s="154" t="str">
        <f>INDEX(TechList[Tech],MATCH($A4577,TechList[Tech_'#],0),)</f>
        <v>MHEV batt-pack</v>
      </c>
      <c r="C4577" s="154" t="str">
        <f t="shared" si="334"/>
        <v>243_3</v>
      </c>
      <c r="D4577" s="158" t="str">
        <f t="shared" si="335"/>
        <v>243_3_26.0</v>
      </c>
      <c r="E4577" s="153">
        <f t="shared" si="331"/>
        <v>3</v>
      </c>
      <c r="F4577" s="121">
        <f>SUMIFS(LearningFactors[LF_codeNew],LearningFactors[Tech_'#],DMC_EV1[[#This Row],[Tech_'#]])</f>
        <v>31</v>
      </c>
      <c r="G4577" s="121">
        <f>INDEX(TechList[ST_Thru],MATCH($A4577,TechList[Tech_'#],0),)</f>
        <v>2024</v>
      </c>
      <c r="H4577" s="154" t="str">
        <f>INDEX(TechList[Complexity],MATCH($A4577,TechList[Tech_'#],0),)</f>
        <v>High1</v>
      </c>
      <c r="I4577" s="158">
        <f>SUMIFS(DMC_EV1_curves[dmc_base_EVslope],DMC_EV1_curves[key_1],DMC_EV1[[#This Row],[key_1]])
*ev1_dmc!$J4577/100
+SUMIFS(DMC_EV1_curves[dmc_base_EVintercept],DMC_EV1_curves[key_1],DMC_EV1[[#This Row],[key_1]])</f>
        <v>583.14530571719308</v>
      </c>
      <c r="J4577" s="73">
        <v>26</v>
      </c>
    </row>
    <row r="4578" spans="1:10" x14ac:dyDescent="0.25">
      <c r="A4578" s="123">
        <v>243</v>
      </c>
      <c r="B4578" s="154" t="str">
        <f>INDEX(TechList[Tech],MATCH($A4578,TechList[Tech_'#],0),)</f>
        <v>MHEV batt-pack</v>
      </c>
      <c r="C4578" s="154" t="str">
        <f t="shared" si="334"/>
        <v>243_3</v>
      </c>
      <c r="D4578" s="158" t="str">
        <f t="shared" si="335"/>
        <v>243_3_26.5</v>
      </c>
      <c r="E4578" s="153">
        <f t="shared" si="331"/>
        <v>3</v>
      </c>
      <c r="F4578" s="121">
        <f>SUMIFS(LearningFactors[LF_codeNew],LearningFactors[Tech_'#],DMC_EV1[[#This Row],[Tech_'#]])</f>
        <v>31</v>
      </c>
      <c r="G4578" s="121">
        <f>INDEX(TechList[ST_Thru],MATCH($A4578,TechList[Tech_'#],0),)</f>
        <v>2024</v>
      </c>
      <c r="H4578" s="154" t="str">
        <f>INDEX(TechList[Complexity],MATCH($A4578,TechList[Tech_'#],0),)</f>
        <v>High1</v>
      </c>
      <c r="I4578" s="158">
        <f>SUMIFS(DMC_EV1_curves[dmc_base_EVslope],DMC_EV1_curves[key_1],DMC_EV1[[#This Row],[key_1]])
*ev1_dmc!$J4578/100
+SUMIFS(DMC_EV1_curves[dmc_base_EVintercept],DMC_EV1_curves[key_1],DMC_EV1[[#This Row],[key_1]])</f>
        <v>583.14530571719308</v>
      </c>
      <c r="J4578" s="73">
        <v>26.5</v>
      </c>
    </row>
    <row r="4579" spans="1:10" x14ac:dyDescent="0.25">
      <c r="A4579" s="123">
        <v>243</v>
      </c>
      <c r="B4579" s="154" t="str">
        <f>INDEX(TechList[Tech],MATCH($A4579,TechList[Tech_'#],0),)</f>
        <v>MHEV batt-pack</v>
      </c>
      <c r="C4579" s="154" t="str">
        <f t="shared" si="334"/>
        <v>243_3</v>
      </c>
      <c r="D4579" s="158" t="str">
        <f t="shared" si="335"/>
        <v>243_3_27.0</v>
      </c>
      <c r="E4579" s="153">
        <f t="shared" si="331"/>
        <v>3</v>
      </c>
      <c r="F4579" s="121">
        <f>SUMIFS(LearningFactors[LF_codeNew],LearningFactors[Tech_'#],DMC_EV1[[#This Row],[Tech_'#]])</f>
        <v>31</v>
      </c>
      <c r="G4579" s="121">
        <f>INDEX(TechList[ST_Thru],MATCH($A4579,TechList[Tech_'#],0),)</f>
        <v>2024</v>
      </c>
      <c r="H4579" s="154" t="str">
        <f>INDEX(TechList[Complexity],MATCH($A4579,TechList[Tech_'#],0),)</f>
        <v>High1</v>
      </c>
      <c r="I4579" s="158">
        <f>SUMIFS(DMC_EV1_curves[dmc_base_EVslope],DMC_EV1_curves[key_1],DMC_EV1[[#This Row],[key_1]])
*ev1_dmc!$J4579/100
+SUMIFS(DMC_EV1_curves[dmc_base_EVintercept],DMC_EV1_curves[key_1],DMC_EV1[[#This Row],[key_1]])</f>
        <v>583.14530571719308</v>
      </c>
      <c r="J4579" s="73">
        <v>27</v>
      </c>
    </row>
    <row r="4580" spans="1:10" x14ac:dyDescent="0.25">
      <c r="A4580" s="123">
        <v>243</v>
      </c>
      <c r="B4580" s="154" t="str">
        <f>INDEX(TechList[Tech],MATCH($A4580,TechList[Tech_'#],0),)</f>
        <v>MHEV batt-pack</v>
      </c>
      <c r="C4580" s="154" t="str">
        <f t="shared" si="334"/>
        <v>243_3</v>
      </c>
      <c r="D4580" s="158" t="str">
        <f t="shared" si="335"/>
        <v>243_3_27.5</v>
      </c>
      <c r="E4580" s="153">
        <f t="shared" si="331"/>
        <v>3</v>
      </c>
      <c r="F4580" s="121">
        <f>SUMIFS(LearningFactors[LF_codeNew],LearningFactors[Tech_'#],DMC_EV1[[#This Row],[Tech_'#]])</f>
        <v>31</v>
      </c>
      <c r="G4580" s="121">
        <f>INDEX(TechList[ST_Thru],MATCH($A4580,TechList[Tech_'#],0),)</f>
        <v>2024</v>
      </c>
      <c r="H4580" s="154" t="str">
        <f>INDEX(TechList[Complexity],MATCH($A4580,TechList[Tech_'#],0),)</f>
        <v>High1</v>
      </c>
      <c r="I4580" s="158">
        <f>SUMIFS(DMC_EV1_curves[dmc_base_EVslope],DMC_EV1_curves[key_1],DMC_EV1[[#This Row],[key_1]])
*ev1_dmc!$J4580/100
+SUMIFS(DMC_EV1_curves[dmc_base_EVintercept],DMC_EV1_curves[key_1],DMC_EV1[[#This Row],[key_1]])</f>
        <v>583.14530571719308</v>
      </c>
      <c r="J4580" s="73">
        <v>27.5</v>
      </c>
    </row>
    <row r="4581" spans="1:10" x14ac:dyDescent="0.25">
      <c r="A4581" s="123">
        <v>243</v>
      </c>
      <c r="B4581" s="154" t="str">
        <f>INDEX(TechList[Tech],MATCH($A4581,TechList[Tech_'#],0),)</f>
        <v>MHEV batt-pack</v>
      </c>
      <c r="C4581" s="154" t="str">
        <f t="shared" si="334"/>
        <v>243_3</v>
      </c>
      <c r="D4581" s="158" t="str">
        <f t="shared" si="335"/>
        <v>243_3_28.0</v>
      </c>
      <c r="E4581" s="153">
        <f t="shared" si="331"/>
        <v>3</v>
      </c>
      <c r="F4581" s="121">
        <f>SUMIFS(LearningFactors[LF_codeNew],LearningFactors[Tech_'#],DMC_EV1[[#This Row],[Tech_'#]])</f>
        <v>31</v>
      </c>
      <c r="G4581" s="121">
        <f>INDEX(TechList[ST_Thru],MATCH($A4581,TechList[Tech_'#],0),)</f>
        <v>2024</v>
      </c>
      <c r="H4581" s="154" t="str">
        <f>INDEX(TechList[Complexity],MATCH($A4581,TechList[Tech_'#],0),)</f>
        <v>High1</v>
      </c>
      <c r="I4581" s="158">
        <f>SUMIFS(DMC_EV1_curves[dmc_base_EVslope],DMC_EV1_curves[key_1],DMC_EV1[[#This Row],[key_1]])
*ev1_dmc!$J4581/100
+SUMIFS(DMC_EV1_curves[dmc_base_EVintercept],DMC_EV1_curves[key_1],DMC_EV1[[#This Row],[key_1]])</f>
        <v>583.14530571719308</v>
      </c>
      <c r="J4581" s="73">
        <v>28</v>
      </c>
    </row>
    <row r="4582" spans="1:10" x14ac:dyDescent="0.25">
      <c r="A4582" s="123">
        <v>243</v>
      </c>
      <c r="B4582" s="154" t="str">
        <f>INDEX(TechList[Tech],MATCH($A4582,TechList[Tech_'#],0),)</f>
        <v>MHEV batt-pack</v>
      </c>
      <c r="C4582" s="154" t="str">
        <f t="shared" si="334"/>
        <v>243_3</v>
      </c>
      <c r="D4582" s="158" t="str">
        <f t="shared" si="335"/>
        <v>243_3_28.5</v>
      </c>
      <c r="E4582" s="153">
        <f t="shared" si="331"/>
        <v>3</v>
      </c>
      <c r="F4582" s="121">
        <f>SUMIFS(LearningFactors[LF_codeNew],LearningFactors[Tech_'#],DMC_EV1[[#This Row],[Tech_'#]])</f>
        <v>31</v>
      </c>
      <c r="G4582" s="121">
        <f>INDEX(TechList[ST_Thru],MATCH($A4582,TechList[Tech_'#],0),)</f>
        <v>2024</v>
      </c>
      <c r="H4582" s="154" t="str">
        <f>INDEX(TechList[Complexity],MATCH($A4582,TechList[Tech_'#],0),)</f>
        <v>High1</v>
      </c>
      <c r="I4582" s="158">
        <f>SUMIFS(DMC_EV1_curves[dmc_base_EVslope],DMC_EV1_curves[key_1],DMC_EV1[[#This Row],[key_1]])
*ev1_dmc!$J4582/100
+SUMIFS(DMC_EV1_curves[dmc_base_EVintercept],DMC_EV1_curves[key_1],DMC_EV1[[#This Row],[key_1]])</f>
        <v>583.14530571719308</v>
      </c>
      <c r="J4582" s="73">
        <v>28.5</v>
      </c>
    </row>
    <row r="4583" spans="1:10" x14ac:dyDescent="0.25">
      <c r="A4583" s="123">
        <v>243</v>
      </c>
      <c r="B4583" s="154" t="str">
        <f>INDEX(TechList[Tech],MATCH($A4583,TechList[Tech_'#],0),)</f>
        <v>MHEV batt-pack</v>
      </c>
      <c r="C4583" s="154" t="str">
        <f t="shared" si="334"/>
        <v>243_3</v>
      </c>
      <c r="D4583" s="158" t="str">
        <f t="shared" si="335"/>
        <v>243_3_29.0</v>
      </c>
      <c r="E4583" s="153">
        <f t="shared" si="331"/>
        <v>3</v>
      </c>
      <c r="F4583" s="121">
        <f>SUMIFS(LearningFactors[LF_codeNew],LearningFactors[Tech_'#],DMC_EV1[[#This Row],[Tech_'#]])</f>
        <v>31</v>
      </c>
      <c r="G4583" s="121">
        <f>INDEX(TechList[ST_Thru],MATCH($A4583,TechList[Tech_'#],0),)</f>
        <v>2024</v>
      </c>
      <c r="H4583" s="154" t="str">
        <f>INDEX(TechList[Complexity],MATCH($A4583,TechList[Tech_'#],0),)</f>
        <v>High1</v>
      </c>
      <c r="I4583" s="158">
        <f>SUMIFS(DMC_EV1_curves[dmc_base_EVslope],DMC_EV1_curves[key_1],DMC_EV1[[#This Row],[key_1]])
*ev1_dmc!$J4583/100
+SUMIFS(DMC_EV1_curves[dmc_base_EVintercept],DMC_EV1_curves[key_1],DMC_EV1[[#This Row],[key_1]])</f>
        <v>583.14530571719308</v>
      </c>
      <c r="J4583" s="73">
        <v>29</v>
      </c>
    </row>
    <row r="4584" spans="1:10" x14ac:dyDescent="0.25">
      <c r="A4584" s="123">
        <v>243</v>
      </c>
      <c r="B4584" s="154" t="str">
        <f>INDEX(TechList[Tech],MATCH($A4584,TechList[Tech_'#],0),)</f>
        <v>MHEV batt-pack</v>
      </c>
      <c r="C4584" s="154" t="str">
        <f t="shared" si="334"/>
        <v>243_3</v>
      </c>
      <c r="D4584" s="158" t="str">
        <f t="shared" si="335"/>
        <v>243_3_29.5</v>
      </c>
      <c r="E4584" s="153">
        <f t="shared" si="331"/>
        <v>3</v>
      </c>
      <c r="F4584" s="121">
        <f>SUMIFS(LearningFactors[LF_codeNew],LearningFactors[Tech_'#],DMC_EV1[[#This Row],[Tech_'#]])</f>
        <v>31</v>
      </c>
      <c r="G4584" s="121">
        <f>INDEX(TechList[ST_Thru],MATCH($A4584,TechList[Tech_'#],0),)</f>
        <v>2024</v>
      </c>
      <c r="H4584" s="154" t="str">
        <f>INDEX(TechList[Complexity],MATCH($A4584,TechList[Tech_'#],0),)</f>
        <v>High1</v>
      </c>
      <c r="I4584" s="158">
        <f>SUMIFS(DMC_EV1_curves[dmc_base_EVslope],DMC_EV1_curves[key_1],DMC_EV1[[#This Row],[key_1]])
*ev1_dmc!$J4584/100
+SUMIFS(DMC_EV1_curves[dmc_base_EVintercept],DMC_EV1_curves[key_1],DMC_EV1[[#This Row],[key_1]])</f>
        <v>583.14530571719308</v>
      </c>
      <c r="J4584" s="73">
        <v>29.5</v>
      </c>
    </row>
    <row r="4585" spans="1:10" x14ac:dyDescent="0.25">
      <c r="A4585" s="123">
        <v>243</v>
      </c>
      <c r="B4585" s="154" t="str">
        <f>INDEX(TechList[Tech],MATCH($A4585,TechList[Tech_'#],0),)</f>
        <v>MHEV batt-pack</v>
      </c>
      <c r="C4585" s="154" t="str">
        <f t="shared" si="334"/>
        <v>243_3</v>
      </c>
      <c r="D4585" s="158" t="str">
        <f t="shared" si="335"/>
        <v>243_3_30.0</v>
      </c>
      <c r="E4585" s="153">
        <f t="shared" si="331"/>
        <v>3</v>
      </c>
      <c r="F4585" s="121">
        <f>SUMIFS(LearningFactors[LF_codeNew],LearningFactors[Tech_'#],DMC_EV1[[#This Row],[Tech_'#]])</f>
        <v>31</v>
      </c>
      <c r="G4585" s="121">
        <f>INDEX(TechList[ST_Thru],MATCH($A4585,TechList[Tech_'#],0),)</f>
        <v>2024</v>
      </c>
      <c r="H4585" s="154" t="str">
        <f>INDEX(TechList[Complexity],MATCH($A4585,TechList[Tech_'#],0),)</f>
        <v>High1</v>
      </c>
      <c r="I4585" s="158">
        <f>SUMIFS(DMC_EV1_curves[dmc_base_EVslope],DMC_EV1_curves[key_1],DMC_EV1[[#This Row],[key_1]])
*ev1_dmc!$J4585/100
+SUMIFS(DMC_EV1_curves[dmc_base_EVintercept],DMC_EV1_curves[key_1],DMC_EV1[[#This Row],[key_1]])</f>
        <v>583.14530571719308</v>
      </c>
      <c r="J4585" s="73">
        <v>30</v>
      </c>
    </row>
    <row r="4586" spans="1:10" x14ac:dyDescent="0.25">
      <c r="A4586" s="123">
        <v>243</v>
      </c>
      <c r="B4586" s="154" t="str">
        <f>INDEX(TechList[Tech],MATCH($A4586,TechList[Tech_'#],0),)</f>
        <v>MHEV batt-pack</v>
      </c>
      <c r="C4586" s="154" t="str">
        <f t="shared" si="332"/>
        <v>243_4</v>
      </c>
      <c r="D4586" s="158" t="str">
        <f t="shared" si="333"/>
        <v>243_4_0.0</v>
      </c>
      <c r="E4586" s="153">
        <f t="shared" ref="E4586:E4646" si="336">VC_04</f>
        <v>4</v>
      </c>
      <c r="F4586" s="121">
        <f>SUMIFS(LearningFactors[LF_codeNew],LearningFactors[Tech_'#],DMC_EV1[[#This Row],[Tech_'#]])</f>
        <v>31</v>
      </c>
      <c r="G4586" s="121">
        <f>INDEX(TechList[ST_Thru],MATCH($A4586,TechList[Tech_'#],0),)</f>
        <v>2024</v>
      </c>
      <c r="H4586" s="154" t="str">
        <f>INDEX(TechList[Complexity],MATCH($A4586,TechList[Tech_'#],0),)</f>
        <v>High1</v>
      </c>
      <c r="I4586" s="158">
        <f>SUMIFS(DMC_EV1_curves[dmc_base_EVslope],DMC_EV1_curves[key_1],DMC_EV1[[#This Row],[key_1]])
*ev1_dmc!$J4586/100
+SUMIFS(DMC_EV1_curves[dmc_base_EVintercept],DMC_EV1_curves[key_1],DMC_EV1[[#This Row],[key_1]])</f>
        <v>583.14530571719308</v>
      </c>
      <c r="J4586" s="156">
        <v>0</v>
      </c>
    </row>
    <row r="4587" spans="1:10" x14ac:dyDescent="0.25">
      <c r="A4587" s="123">
        <v>243</v>
      </c>
      <c r="B4587" s="154" t="str">
        <f>INDEX(TechList[Tech],MATCH($A4587,TechList[Tech_'#],0),)</f>
        <v>MHEV batt-pack</v>
      </c>
      <c r="C4587" s="154" t="str">
        <f t="shared" si="332"/>
        <v>243_4</v>
      </c>
      <c r="D4587" s="158" t="str">
        <f t="shared" si="333"/>
        <v>243_4_0.5</v>
      </c>
      <c r="E4587" s="153">
        <f t="shared" si="336"/>
        <v>4</v>
      </c>
      <c r="F4587" s="121">
        <f>SUMIFS(LearningFactors[LF_codeNew],LearningFactors[Tech_'#],DMC_EV1[[#This Row],[Tech_'#]])</f>
        <v>31</v>
      </c>
      <c r="G4587" s="121">
        <f>INDEX(TechList[ST_Thru],MATCH($A4587,TechList[Tech_'#],0),)</f>
        <v>2024</v>
      </c>
      <c r="H4587" s="154" t="str">
        <f>INDEX(TechList[Complexity],MATCH($A4587,TechList[Tech_'#],0),)</f>
        <v>High1</v>
      </c>
      <c r="I4587" s="158">
        <f>SUMIFS(DMC_EV1_curves[dmc_base_EVslope],DMC_EV1_curves[key_1],DMC_EV1[[#This Row],[key_1]])
*ev1_dmc!$J4587/100
+SUMIFS(DMC_EV1_curves[dmc_base_EVintercept],DMC_EV1_curves[key_1],DMC_EV1[[#This Row],[key_1]])</f>
        <v>583.14530571719308</v>
      </c>
      <c r="J4587" s="156">
        <v>0.5</v>
      </c>
    </row>
    <row r="4588" spans="1:10" x14ac:dyDescent="0.25">
      <c r="A4588" s="123">
        <v>243</v>
      </c>
      <c r="B4588" s="154" t="str">
        <f>INDEX(TechList[Tech],MATCH($A4588,TechList[Tech_'#],0),)</f>
        <v>MHEV batt-pack</v>
      </c>
      <c r="C4588" s="154" t="str">
        <f t="shared" si="332"/>
        <v>243_4</v>
      </c>
      <c r="D4588" s="158" t="str">
        <f t="shared" si="333"/>
        <v>243_4_1.0</v>
      </c>
      <c r="E4588" s="153">
        <f t="shared" si="336"/>
        <v>4</v>
      </c>
      <c r="F4588" s="121">
        <f>SUMIFS(LearningFactors[LF_codeNew],LearningFactors[Tech_'#],DMC_EV1[[#This Row],[Tech_'#]])</f>
        <v>31</v>
      </c>
      <c r="G4588" s="121">
        <f>INDEX(TechList[ST_Thru],MATCH($A4588,TechList[Tech_'#],0),)</f>
        <v>2024</v>
      </c>
      <c r="H4588" s="154" t="str">
        <f>INDEX(TechList[Complexity],MATCH($A4588,TechList[Tech_'#],0),)</f>
        <v>High1</v>
      </c>
      <c r="I4588" s="158">
        <f>SUMIFS(DMC_EV1_curves[dmc_base_EVslope],DMC_EV1_curves[key_1],DMC_EV1[[#This Row],[key_1]])
*ev1_dmc!$J4588/100
+SUMIFS(DMC_EV1_curves[dmc_base_EVintercept],DMC_EV1_curves[key_1],DMC_EV1[[#This Row],[key_1]])</f>
        <v>583.14530571719308</v>
      </c>
      <c r="J4588" s="156">
        <v>1</v>
      </c>
    </row>
    <row r="4589" spans="1:10" x14ac:dyDescent="0.25">
      <c r="A4589" s="123">
        <v>243</v>
      </c>
      <c r="B4589" s="154" t="str">
        <f>INDEX(TechList[Tech],MATCH($A4589,TechList[Tech_'#],0),)</f>
        <v>MHEV batt-pack</v>
      </c>
      <c r="C4589" s="154" t="str">
        <f t="shared" si="332"/>
        <v>243_4</v>
      </c>
      <c r="D4589" s="158" t="str">
        <f t="shared" si="333"/>
        <v>243_4_1.5</v>
      </c>
      <c r="E4589" s="153">
        <f t="shared" si="336"/>
        <v>4</v>
      </c>
      <c r="F4589" s="121">
        <f>SUMIFS(LearningFactors[LF_codeNew],LearningFactors[Tech_'#],DMC_EV1[[#This Row],[Tech_'#]])</f>
        <v>31</v>
      </c>
      <c r="G4589" s="121">
        <f>INDEX(TechList[ST_Thru],MATCH($A4589,TechList[Tech_'#],0),)</f>
        <v>2024</v>
      </c>
      <c r="H4589" s="154" t="str">
        <f>INDEX(TechList[Complexity],MATCH($A4589,TechList[Tech_'#],0),)</f>
        <v>High1</v>
      </c>
      <c r="I4589" s="158">
        <f>SUMIFS(DMC_EV1_curves[dmc_base_EVslope],DMC_EV1_curves[key_1],DMC_EV1[[#This Row],[key_1]])
*ev1_dmc!$J4589/100
+SUMIFS(DMC_EV1_curves[dmc_base_EVintercept],DMC_EV1_curves[key_1],DMC_EV1[[#This Row],[key_1]])</f>
        <v>583.14530571719308</v>
      </c>
      <c r="J4589" s="156">
        <v>1.5</v>
      </c>
    </row>
    <row r="4590" spans="1:10" x14ac:dyDescent="0.25">
      <c r="A4590" s="123">
        <v>243</v>
      </c>
      <c r="B4590" s="154" t="str">
        <f>INDEX(TechList[Tech],MATCH($A4590,TechList[Tech_'#],0),)</f>
        <v>MHEV batt-pack</v>
      </c>
      <c r="C4590" s="154" t="str">
        <f t="shared" si="332"/>
        <v>243_4</v>
      </c>
      <c r="D4590" s="158" t="str">
        <f t="shared" si="333"/>
        <v>243_4_2.0</v>
      </c>
      <c r="E4590" s="153">
        <f t="shared" si="336"/>
        <v>4</v>
      </c>
      <c r="F4590" s="121">
        <f>SUMIFS(LearningFactors[LF_codeNew],LearningFactors[Tech_'#],DMC_EV1[[#This Row],[Tech_'#]])</f>
        <v>31</v>
      </c>
      <c r="G4590" s="121">
        <f>INDEX(TechList[ST_Thru],MATCH($A4590,TechList[Tech_'#],0),)</f>
        <v>2024</v>
      </c>
      <c r="H4590" s="154" t="str">
        <f>INDEX(TechList[Complexity],MATCH($A4590,TechList[Tech_'#],0),)</f>
        <v>High1</v>
      </c>
      <c r="I4590" s="158">
        <f>SUMIFS(DMC_EV1_curves[dmc_base_EVslope],DMC_EV1_curves[key_1],DMC_EV1[[#This Row],[key_1]])
*ev1_dmc!$J4590/100
+SUMIFS(DMC_EV1_curves[dmc_base_EVintercept],DMC_EV1_curves[key_1],DMC_EV1[[#This Row],[key_1]])</f>
        <v>583.14530571719308</v>
      </c>
      <c r="J4590" s="156">
        <v>2</v>
      </c>
    </row>
    <row r="4591" spans="1:10" x14ac:dyDescent="0.25">
      <c r="A4591" s="123">
        <v>243</v>
      </c>
      <c r="B4591" s="154" t="str">
        <f>INDEX(TechList[Tech],MATCH($A4591,TechList[Tech_'#],0),)</f>
        <v>MHEV batt-pack</v>
      </c>
      <c r="C4591" s="154" t="str">
        <f t="shared" si="332"/>
        <v>243_4</v>
      </c>
      <c r="D4591" s="158" t="str">
        <f t="shared" si="333"/>
        <v>243_4_2.5</v>
      </c>
      <c r="E4591" s="153">
        <f t="shared" si="336"/>
        <v>4</v>
      </c>
      <c r="F4591" s="121">
        <f>SUMIFS(LearningFactors[LF_codeNew],LearningFactors[Tech_'#],DMC_EV1[[#This Row],[Tech_'#]])</f>
        <v>31</v>
      </c>
      <c r="G4591" s="121">
        <f>INDEX(TechList[ST_Thru],MATCH($A4591,TechList[Tech_'#],0),)</f>
        <v>2024</v>
      </c>
      <c r="H4591" s="154" t="str">
        <f>INDEX(TechList[Complexity],MATCH($A4591,TechList[Tech_'#],0),)</f>
        <v>High1</v>
      </c>
      <c r="I4591" s="158">
        <f>SUMIFS(DMC_EV1_curves[dmc_base_EVslope],DMC_EV1_curves[key_1],DMC_EV1[[#This Row],[key_1]])
*ev1_dmc!$J4591/100
+SUMIFS(DMC_EV1_curves[dmc_base_EVintercept],DMC_EV1_curves[key_1],DMC_EV1[[#This Row],[key_1]])</f>
        <v>583.14530571719308</v>
      </c>
      <c r="J4591" s="156">
        <v>2.5</v>
      </c>
    </row>
    <row r="4592" spans="1:10" x14ac:dyDescent="0.25">
      <c r="A4592" s="123">
        <v>243</v>
      </c>
      <c r="B4592" s="154" t="str">
        <f>INDEX(TechList[Tech],MATCH($A4592,TechList[Tech_'#],0),)</f>
        <v>MHEV batt-pack</v>
      </c>
      <c r="C4592" s="154" t="str">
        <f t="shared" si="332"/>
        <v>243_4</v>
      </c>
      <c r="D4592" s="158" t="str">
        <f t="shared" si="333"/>
        <v>243_4_3.0</v>
      </c>
      <c r="E4592" s="153">
        <f t="shared" si="336"/>
        <v>4</v>
      </c>
      <c r="F4592" s="121">
        <f>SUMIFS(LearningFactors[LF_codeNew],LearningFactors[Tech_'#],DMC_EV1[[#This Row],[Tech_'#]])</f>
        <v>31</v>
      </c>
      <c r="G4592" s="121">
        <f>INDEX(TechList[ST_Thru],MATCH($A4592,TechList[Tech_'#],0),)</f>
        <v>2024</v>
      </c>
      <c r="H4592" s="154" t="str">
        <f>INDEX(TechList[Complexity],MATCH($A4592,TechList[Tech_'#],0),)</f>
        <v>High1</v>
      </c>
      <c r="I4592" s="158">
        <f>SUMIFS(DMC_EV1_curves[dmc_base_EVslope],DMC_EV1_curves[key_1],DMC_EV1[[#This Row],[key_1]])
*ev1_dmc!$J4592/100
+SUMIFS(DMC_EV1_curves[dmc_base_EVintercept],DMC_EV1_curves[key_1],DMC_EV1[[#This Row],[key_1]])</f>
        <v>583.14530571719308</v>
      </c>
      <c r="J4592" s="156">
        <v>3</v>
      </c>
    </row>
    <row r="4593" spans="1:10" x14ac:dyDescent="0.25">
      <c r="A4593" s="123">
        <v>243</v>
      </c>
      <c r="B4593" s="154" t="str">
        <f>INDEX(TechList[Tech],MATCH($A4593,TechList[Tech_'#],0),)</f>
        <v>MHEV batt-pack</v>
      </c>
      <c r="C4593" s="154" t="str">
        <f t="shared" si="332"/>
        <v>243_4</v>
      </c>
      <c r="D4593" s="158" t="str">
        <f t="shared" si="333"/>
        <v>243_4_3.5</v>
      </c>
      <c r="E4593" s="153">
        <f t="shared" si="336"/>
        <v>4</v>
      </c>
      <c r="F4593" s="121">
        <f>SUMIFS(LearningFactors[LF_codeNew],LearningFactors[Tech_'#],DMC_EV1[[#This Row],[Tech_'#]])</f>
        <v>31</v>
      </c>
      <c r="G4593" s="121">
        <f>INDEX(TechList[ST_Thru],MATCH($A4593,TechList[Tech_'#],0),)</f>
        <v>2024</v>
      </c>
      <c r="H4593" s="154" t="str">
        <f>INDEX(TechList[Complexity],MATCH($A4593,TechList[Tech_'#],0),)</f>
        <v>High1</v>
      </c>
      <c r="I4593" s="158">
        <f>SUMIFS(DMC_EV1_curves[dmc_base_EVslope],DMC_EV1_curves[key_1],DMC_EV1[[#This Row],[key_1]])
*ev1_dmc!$J4593/100
+SUMIFS(DMC_EV1_curves[dmc_base_EVintercept],DMC_EV1_curves[key_1],DMC_EV1[[#This Row],[key_1]])</f>
        <v>583.14530571719308</v>
      </c>
      <c r="J4593" s="156">
        <v>3.5</v>
      </c>
    </row>
    <row r="4594" spans="1:10" x14ac:dyDescent="0.25">
      <c r="A4594" s="123">
        <v>243</v>
      </c>
      <c r="B4594" s="154" t="str">
        <f>INDEX(TechList[Tech],MATCH($A4594,TechList[Tech_'#],0),)</f>
        <v>MHEV batt-pack</v>
      </c>
      <c r="C4594" s="154" t="str">
        <f t="shared" si="332"/>
        <v>243_4</v>
      </c>
      <c r="D4594" s="158" t="str">
        <f t="shared" si="333"/>
        <v>243_4_4.0</v>
      </c>
      <c r="E4594" s="153">
        <f t="shared" si="336"/>
        <v>4</v>
      </c>
      <c r="F4594" s="121">
        <f>SUMIFS(LearningFactors[LF_codeNew],LearningFactors[Tech_'#],DMC_EV1[[#This Row],[Tech_'#]])</f>
        <v>31</v>
      </c>
      <c r="G4594" s="121">
        <f>INDEX(TechList[ST_Thru],MATCH($A4594,TechList[Tech_'#],0),)</f>
        <v>2024</v>
      </c>
      <c r="H4594" s="154" t="str">
        <f>INDEX(TechList[Complexity],MATCH($A4594,TechList[Tech_'#],0),)</f>
        <v>High1</v>
      </c>
      <c r="I4594" s="158">
        <f>SUMIFS(DMC_EV1_curves[dmc_base_EVslope],DMC_EV1_curves[key_1],DMC_EV1[[#This Row],[key_1]])
*ev1_dmc!$J4594/100
+SUMIFS(DMC_EV1_curves[dmc_base_EVintercept],DMC_EV1_curves[key_1],DMC_EV1[[#This Row],[key_1]])</f>
        <v>583.14530571719308</v>
      </c>
      <c r="J4594" s="156">
        <v>4</v>
      </c>
    </row>
    <row r="4595" spans="1:10" x14ac:dyDescent="0.25">
      <c r="A4595" s="123">
        <v>243</v>
      </c>
      <c r="B4595" s="154" t="str">
        <f>INDEX(TechList[Tech],MATCH($A4595,TechList[Tech_'#],0),)</f>
        <v>MHEV batt-pack</v>
      </c>
      <c r="C4595" s="154" t="str">
        <f t="shared" si="332"/>
        <v>243_4</v>
      </c>
      <c r="D4595" s="158" t="str">
        <f t="shared" si="333"/>
        <v>243_4_4.5</v>
      </c>
      <c r="E4595" s="153">
        <f t="shared" si="336"/>
        <v>4</v>
      </c>
      <c r="F4595" s="121">
        <f>SUMIFS(LearningFactors[LF_codeNew],LearningFactors[Tech_'#],DMC_EV1[[#This Row],[Tech_'#]])</f>
        <v>31</v>
      </c>
      <c r="G4595" s="121">
        <f>INDEX(TechList[ST_Thru],MATCH($A4595,TechList[Tech_'#],0),)</f>
        <v>2024</v>
      </c>
      <c r="H4595" s="154" t="str">
        <f>INDEX(TechList[Complexity],MATCH($A4595,TechList[Tech_'#],0),)</f>
        <v>High1</v>
      </c>
      <c r="I4595" s="158">
        <f>SUMIFS(DMC_EV1_curves[dmc_base_EVslope],DMC_EV1_curves[key_1],DMC_EV1[[#This Row],[key_1]])
*ev1_dmc!$J4595/100
+SUMIFS(DMC_EV1_curves[dmc_base_EVintercept],DMC_EV1_curves[key_1],DMC_EV1[[#This Row],[key_1]])</f>
        <v>583.14530571719308</v>
      </c>
      <c r="J4595" s="156">
        <v>4.5</v>
      </c>
    </row>
    <row r="4596" spans="1:10" x14ac:dyDescent="0.25">
      <c r="A4596" s="123">
        <v>243</v>
      </c>
      <c r="B4596" s="154" t="str">
        <f>INDEX(TechList[Tech],MATCH($A4596,TechList[Tech_'#],0),)</f>
        <v>MHEV batt-pack</v>
      </c>
      <c r="C4596" s="154" t="str">
        <f t="shared" si="332"/>
        <v>243_4</v>
      </c>
      <c r="D4596" s="158" t="str">
        <f t="shared" si="333"/>
        <v>243_4_5.0</v>
      </c>
      <c r="E4596" s="153">
        <f t="shared" si="336"/>
        <v>4</v>
      </c>
      <c r="F4596" s="121">
        <f>SUMIFS(LearningFactors[LF_codeNew],LearningFactors[Tech_'#],DMC_EV1[[#This Row],[Tech_'#]])</f>
        <v>31</v>
      </c>
      <c r="G4596" s="121">
        <f>INDEX(TechList[ST_Thru],MATCH($A4596,TechList[Tech_'#],0),)</f>
        <v>2024</v>
      </c>
      <c r="H4596" s="154" t="str">
        <f>INDEX(TechList[Complexity],MATCH($A4596,TechList[Tech_'#],0),)</f>
        <v>High1</v>
      </c>
      <c r="I4596" s="158">
        <f>SUMIFS(DMC_EV1_curves[dmc_base_EVslope],DMC_EV1_curves[key_1],DMC_EV1[[#This Row],[key_1]])
*ev1_dmc!$J4596/100
+SUMIFS(DMC_EV1_curves[dmc_base_EVintercept],DMC_EV1_curves[key_1],DMC_EV1[[#This Row],[key_1]])</f>
        <v>583.14530571719308</v>
      </c>
      <c r="J4596" s="156">
        <v>5</v>
      </c>
    </row>
    <row r="4597" spans="1:10" x14ac:dyDescent="0.25">
      <c r="A4597" s="123">
        <v>243</v>
      </c>
      <c r="B4597" s="154" t="str">
        <f>INDEX(TechList[Tech],MATCH($A4597,TechList[Tech_'#],0),)</f>
        <v>MHEV batt-pack</v>
      </c>
      <c r="C4597" s="154" t="str">
        <f t="shared" si="332"/>
        <v>243_4</v>
      </c>
      <c r="D4597" s="158" t="str">
        <f t="shared" si="333"/>
        <v>243_4_5.5</v>
      </c>
      <c r="E4597" s="153">
        <f t="shared" si="336"/>
        <v>4</v>
      </c>
      <c r="F4597" s="121">
        <f>SUMIFS(LearningFactors[LF_codeNew],LearningFactors[Tech_'#],DMC_EV1[[#This Row],[Tech_'#]])</f>
        <v>31</v>
      </c>
      <c r="G4597" s="121">
        <f>INDEX(TechList[ST_Thru],MATCH($A4597,TechList[Tech_'#],0),)</f>
        <v>2024</v>
      </c>
      <c r="H4597" s="154" t="str">
        <f>INDEX(TechList[Complexity],MATCH($A4597,TechList[Tech_'#],0),)</f>
        <v>High1</v>
      </c>
      <c r="I4597" s="158">
        <f>SUMIFS(DMC_EV1_curves[dmc_base_EVslope],DMC_EV1_curves[key_1],DMC_EV1[[#This Row],[key_1]])
*ev1_dmc!$J4597/100
+SUMIFS(DMC_EV1_curves[dmc_base_EVintercept],DMC_EV1_curves[key_1],DMC_EV1[[#This Row],[key_1]])</f>
        <v>583.14530571719308</v>
      </c>
      <c r="J4597" s="156">
        <v>5.5</v>
      </c>
    </row>
    <row r="4598" spans="1:10" x14ac:dyDescent="0.25">
      <c r="A4598" s="123">
        <v>243</v>
      </c>
      <c r="B4598" s="154" t="str">
        <f>INDEX(TechList[Tech],MATCH($A4598,TechList[Tech_'#],0),)</f>
        <v>MHEV batt-pack</v>
      </c>
      <c r="C4598" s="154" t="str">
        <f t="shared" si="332"/>
        <v>243_4</v>
      </c>
      <c r="D4598" s="158" t="str">
        <f t="shared" si="333"/>
        <v>243_4_6.0</v>
      </c>
      <c r="E4598" s="153">
        <f t="shared" si="336"/>
        <v>4</v>
      </c>
      <c r="F4598" s="121">
        <f>SUMIFS(LearningFactors[LF_codeNew],LearningFactors[Tech_'#],DMC_EV1[[#This Row],[Tech_'#]])</f>
        <v>31</v>
      </c>
      <c r="G4598" s="121">
        <f>INDEX(TechList[ST_Thru],MATCH($A4598,TechList[Tech_'#],0),)</f>
        <v>2024</v>
      </c>
      <c r="H4598" s="154" t="str">
        <f>INDEX(TechList[Complexity],MATCH($A4598,TechList[Tech_'#],0),)</f>
        <v>High1</v>
      </c>
      <c r="I4598" s="158">
        <f>SUMIFS(DMC_EV1_curves[dmc_base_EVslope],DMC_EV1_curves[key_1],DMC_EV1[[#This Row],[key_1]])
*ev1_dmc!$J4598/100
+SUMIFS(DMC_EV1_curves[dmc_base_EVintercept],DMC_EV1_curves[key_1],DMC_EV1[[#This Row],[key_1]])</f>
        <v>583.14530571719308</v>
      </c>
      <c r="J4598" s="156">
        <v>6</v>
      </c>
    </row>
    <row r="4599" spans="1:10" x14ac:dyDescent="0.25">
      <c r="A4599" s="123">
        <v>243</v>
      </c>
      <c r="B4599" s="154" t="str">
        <f>INDEX(TechList[Tech],MATCH($A4599,TechList[Tech_'#],0),)</f>
        <v>MHEV batt-pack</v>
      </c>
      <c r="C4599" s="154" t="str">
        <f t="shared" si="332"/>
        <v>243_4</v>
      </c>
      <c r="D4599" s="158" t="str">
        <f t="shared" si="333"/>
        <v>243_4_6.5</v>
      </c>
      <c r="E4599" s="153">
        <f t="shared" si="336"/>
        <v>4</v>
      </c>
      <c r="F4599" s="121">
        <f>SUMIFS(LearningFactors[LF_codeNew],LearningFactors[Tech_'#],DMC_EV1[[#This Row],[Tech_'#]])</f>
        <v>31</v>
      </c>
      <c r="G4599" s="121">
        <f>INDEX(TechList[ST_Thru],MATCH($A4599,TechList[Tech_'#],0),)</f>
        <v>2024</v>
      </c>
      <c r="H4599" s="154" t="str">
        <f>INDEX(TechList[Complexity],MATCH($A4599,TechList[Tech_'#],0),)</f>
        <v>High1</v>
      </c>
      <c r="I4599" s="158">
        <f>SUMIFS(DMC_EV1_curves[dmc_base_EVslope],DMC_EV1_curves[key_1],DMC_EV1[[#This Row],[key_1]])
*ev1_dmc!$J4599/100
+SUMIFS(DMC_EV1_curves[dmc_base_EVintercept],DMC_EV1_curves[key_1],DMC_EV1[[#This Row],[key_1]])</f>
        <v>583.14530571719308</v>
      </c>
      <c r="J4599" s="156">
        <v>6.5</v>
      </c>
    </row>
    <row r="4600" spans="1:10" x14ac:dyDescent="0.25">
      <c r="A4600" s="123">
        <v>243</v>
      </c>
      <c r="B4600" s="154" t="str">
        <f>INDEX(TechList[Tech],MATCH($A4600,TechList[Tech_'#],0),)</f>
        <v>MHEV batt-pack</v>
      </c>
      <c r="C4600" s="154" t="str">
        <f t="shared" si="332"/>
        <v>243_4</v>
      </c>
      <c r="D4600" s="158" t="str">
        <f t="shared" si="333"/>
        <v>243_4_7.0</v>
      </c>
      <c r="E4600" s="153">
        <f t="shared" si="336"/>
        <v>4</v>
      </c>
      <c r="F4600" s="121">
        <f>SUMIFS(LearningFactors[LF_codeNew],LearningFactors[Tech_'#],DMC_EV1[[#This Row],[Tech_'#]])</f>
        <v>31</v>
      </c>
      <c r="G4600" s="121">
        <f>INDEX(TechList[ST_Thru],MATCH($A4600,TechList[Tech_'#],0),)</f>
        <v>2024</v>
      </c>
      <c r="H4600" s="154" t="str">
        <f>INDEX(TechList[Complexity],MATCH($A4600,TechList[Tech_'#],0),)</f>
        <v>High1</v>
      </c>
      <c r="I4600" s="158">
        <f>SUMIFS(DMC_EV1_curves[dmc_base_EVslope],DMC_EV1_curves[key_1],DMC_EV1[[#This Row],[key_1]])
*ev1_dmc!$J4600/100
+SUMIFS(DMC_EV1_curves[dmc_base_EVintercept],DMC_EV1_curves[key_1],DMC_EV1[[#This Row],[key_1]])</f>
        <v>583.14530571719308</v>
      </c>
      <c r="J4600" s="156">
        <v>7</v>
      </c>
    </row>
    <row r="4601" spans="1:10" x14ac:dyDescent="0.25">
      <c r="A4601" s="123">
        <v>243</v>
      </c>
      <c r="B4601" s="154" t="str">
        <f>INDEX(TechList[Tech],MATCH($A4601,TechList[Tech_'#],0),)</f>
        <v>MHEV batt-pack</v>
      </c>
      <c r="C4601" s="154" t="str">
        <f t="shared" si="332"/>
        <v>243_4</v>
      </c>
      <c r="D4601" s="158" t="str">
        <f t="shared" si="333"/>
        <v>243_4_7.5</v>
      </c>
      <c r="E4601" s="153">
        <f t="shared" si="336"/>
        <v>4</v>
      </c>
      <c r="F4601" s="121">
        <f>SUMIFS(LearningFactors[LF_codeNew],LearningFactors[Tech_'#],DMC_EV1[[#This Row],[Tech_'#]])</f>
        <v>31</v>
      </c>
      <c r="G4601" s="121">
        <f>INDEX(TechList[ST_Thru],MATCH($A4601,TechList[Tech_'#],0),)</f>
        <v>2024</v>
      </c>
      <c r="H4601" s="154" t="str">
        <f>INDEX(TechList[Complexity],MATCH($A4601,TechList[Tech_'#],0),)</f>
        <v>High1</v>
      </c>
      <c r="I4601" s="158">
        <f>SUMIFS(DMC_EV1_curves[dmc_base_EVslope],DMC_EV1_curves[key_1],DMC_EV1[[#This Row],[key_1]])
*ev1_dmc!$J4601/100
+SUMIFS(DMC_EV1_curves[dmc_base_EVintercept],DMC_EV1_curves[key_1],DMC_EV1[[#This Row],[key_1]])</f>
        <v>583.14530571719308</v>
      </c>
      <c r="J4601" s="156">
        <v>7.5</v>
      </c>
    </row>
    <row r="4602" spans="1:10" x14ac:dyDescent="0.25">
      <c r="A4602" s="123">
        <v>243</v>
      </c>
      <c r="B4602" s="154" t="str">
        <f>INDEX(TechList[Tech],MATCH($A4602,TechList[Tech_'#],0),)</f>
        <v>MHEV batt-pack</v>
      </c>
      <c r="C4602" s="154" t="str">
        <f t="shared" si="332"/>
        <v>243_4</v>
      </c>
      <c r="D4602" s="158" t="str">
        <f t="shared" si="333"/>
        <v>243_4_8.0</v>
      </c>
      <c r="E4602" s="153">
        <f t="shared" si="336"/>
        <v>4</v>
      </c>
      <c r="F4602" s="121">
        <f>SUMIFS(LearningFactors[LF_codeNew],LearningFactors[Tech_'#],DMC_EV1[[#This Row],[Tech_'#]])</f>
        <v>31</v>
      </c>
      <c r="G4602" s="121">
        <f>INDEX(TechList[ST_Thru],MATCH($A4602,TechList[Tech_'#],0),)</f>
        <v>2024</v>
      </c>
      <c r="H4602" s="154" t="str">
        <f>INDEX(TechList[Complexity],MATCH($A4602,TechList[Tech_'#],0),)</f>
        <v>High1</v>
      </c>
      <c r="I4602" s="158">
        <f>SUMIFS(DMC_EV1_curves[dmc_base_EVslope],DMC_EV1_curves[key_1],DMC_EV1[[#This Row],[key_1]])
*ev1_dmc!$J4602/100
+SUMIFS(DMC_EV1_curves[dmc_base_EVintercept],DMC_EV1_curves[key_1],DMC_EV1[[#This Row],[key_1]])</f>
        <v>583.14530571719308</v>
      </c>
      <c r="J4602" s="156">
        <v>8</v>
      </c>
    </row>
    <row r="4603" spans="1:10" x14ac:dyDescent="0.25">
      <c r="A4603" s="123">
        <v>243</v>
      </c>
      <c r="B4603" s="154" t="str">
        <f>INDEX(TechList[Tech],MATCH($A4603,TechList[Tech_'#],0),)</f>
        <v>MHEV batt-pack</v>
      </c>
      <c r="C4603" s="154" t="str">
        <f t="shared" si="332"/>
        <v>243_4</v>
      </c>
      <c r="D4603" s="158" t="str">
        <f t="shared" si="333"/>
        <v>243_4_8.5</v>
      </c>
      <c r="E4603" s="153">
        <f t="shared" si="336"/>
        <v>4</v>
      </c>
      <c r="F4603" s="121">
        <f>SUMIFS(LearningFactors[LF_codeNew],LearningFactors[Tech_'#],DMC_EV1[[#This Row],[Tech_'#]])</f>
        <v>31</v>
      </c>
      <c r="G4603" s="121">
        <f>INDEX(TechList[ST_Thru],MATCH($A4603,TechList[Tech_'#],0),)</f>
        <v>2024</v>
      </c>
      <c r="H4603" s="154" t="str">
        <f>INDEX(TechList[Complexity],MATCH($A4603,TechList[Tech_'#],0),)</f>
        <v>High1</v>
      </c>
      <c r="I4603" s="158">
        <f>SUMIFS(DMC_EV1_curves[dmc_base_EVslope],DMC_EV1_curves[key_1],DMC_EV1[[#This Row],[key_1]])
*ev1_dmc!$J4603/100
+SUMIFS(DMC_EV1_curves[dmc_base_EVintercept],DMC_EV1_curves[key_1],DMC_EV1[[#This Row],[key_1]])</f>
        <v>583.14530571719308</v>
      </c>
      <c r="J4603" s="156">
        <v>8.5</v>
      </c>
    </row>
    <row r="4604" spans="1:10" x14ac:dyDescent="0.25">
      <c r="A4604" s="123">
        <v>243</v>
      </c>
      <c r="B4604" s="154" t="str">
        <f>INDEX(TechList[Tech],MATCH($A4604,TechList[Tech_'#],0),)</f>
        <v>MHEV batt-pack</v>
      </c>
      <c r="C4604" s="154" t="str">
        <f t="shared" si="332"/>
        <v>243_4</v>
      </c>
      <c r="D4604" s="158" t="str">
        <f t="shared" si="333"/>
        <v>243_4_9.0</v>
      </c>
      <c r="E4604" s="153">
        <f t="shared" si="336"/>
        <v>4</v>
      </c>
      <c r="F4604" s="121">
        <f>SUMIFS(LearningFactors[LF_codeNew],LearningFactors[Tech_'#],DMC_EV1[[#This Row],[Tech_'#]])</f>
        <v>31</v>
      </c>
      <c r="G4604" s="121">
        <f>INDEX(TechList[ST_Thru],MATCH($A4604,TechList[Tech_'#],0),)</f>
        <v>2024</v>
      </c>
      <c r="H4604" s="154" t="str">
        <f>INDEX(TechList[Complexity],MATCH($A4604,TechList[Tech_'#],0),)</f>
        <v>High1</v>
      </c>
      <c r="I4604" s="158">
        <f>SUMIFS(DMC_EV1_curves[dmc_base_EVslope],DMC_EV1_curves[key_1],DMC_EV1[[#This Row],[key_1]])
*ev1_dmc!$J4604/100
+SUMIFS(DMC_EV1_curves[dmc_base_EVintercept],DMC_EV1_curves[key_1],DMC_EV1[[#This Row],[key_1]])</f>
        <v>583.14530571719308</v>
      </c>
      <c r="J4604" s="156">
        <v>9</v>
      </c>
    </row>
    <row r="4605" spans="1:10" x14ac:dyDescent="0.25">
      <c r="A4605" s="123">
        <v>243</v>
      </c>
      <c r="B4605" s="154" t="str">
        <f>INDEX(TechList[Tech],MATCH($A4605,TechList[Tech_'#],0),)</f>
        <v>MHEV batt-pack</v>
      </c>
      <c r="C4605" s="154" t="str">
        <f t="shared" si="332"/>
        <v>243_4</v>
      </c>
      <c r="D4605" s="158" t="str">
        <f t="shared" si="333"/>
        <v>243_4_9.5</v>
      </c>
      <c r="E4605" s="153">
        <f t="shared" si="336"/>
        <v>4</v>
      </c>
      <c r="F4605" s="121">
        <f>SUMIFS(LearningFactors[LF_codeNew],LearningFactors[Tech_'#],DMC_EV1[[#This Row],[Tech_'#]])</f>
        <v>31</v>
      </c>
      <c r="G4605" s="121">
        <f>INDEX(TechList[ST_Thru],MATCH($A4605,TechList[Tech_'#],0),)</f>
        <v>2024</v>
      </c>
      <c r="H4605" s="154" t="str">
        <f>INDEX(TechList[Complexity],MATCH($A4605,TechList[Tech_'#],0),)</f>
        <v>High1</v>
      </c>
      <c r="I4605" s="158">
        <f>SUMIFS(DMC_EV1_curves[dmc_base_EVslope],DMC_EV1_curves[key_1],DMC_EV1[[#This Row],[key_1]])
*ev1_dmc!$J4605/100
+SUMIFS(DMC_EV1_curves[dmc_base_EVintercept],DMC_EV1_curves[key_1],DMC_EV1[[#This Row],[key_1]])</f>
        <v>583.14530571719308</v>
      </c>
      <c r="J4605" s="156">
        <v>9.5</v>
      </c>
    </row>
    <row r="4606" spans="1:10" x14ac:dyDescent="0.25">
      <c r="A4606" s="123">
        <v>243</v>
      </c>
      <c r="B4606" s="154" t="str">
        <f>INDEX(TechList[Tech],MATCH($A4606,TechList[Tech_'#],0),)</f>
        <v>MHEV batt-pack</v>
      </c>
      <c r="C4606" s="154" t="str">
        <f t="shared" si="332"/>
        <v>243_4</v>
      </c>
      <c r="D4606" s="158" t="str">
        <f t="shared" si="333"/>
        <v>243_4_10.0</v>
      </c>
      <c r="E4606" s="153">
        <f t="shared" si="336"/>
        <v>4</v>
      </c>
      <c r="F4606" s="121">
        <f>SUMIFS(LearningFactors[LF_codeNew],LearningFactors[Tech_'#],DMC_EV1[[#This Row],[Tech_'#]])</f>
        <v>31</v>
      </c>
      <c r="G4606" s="121">
        <f>INDEX(TechList[ST_Thru],MATCH($A4606,TechList[Tech_'#],0),)</f>
        <v>2024</v>
      </c>
      <c r="H4606" s="154" t="str">
        <f>INDEX(TechList[Complexity],MATCH($A4606,TechList[Tech_'#],0),)</f>
        <v>High1</v>
      </c>
      <c r="I4606" s="158">
        <f>SUMIFS(DMC_EV1_curves[dmc_base_EVslope],DMC_EV1_curves[key_1],DMC_EV1[[#This Row],[key_1]])
*ev1_dmc!$J4606/100
+SUMIFS(DMC_EV1_curves[dmc_base_EVintercept],DMC_EV1_curves[key_1],DMC_EV1[[#This Row],[key_1]])</f>
        <v>583.14530571719308</v>
      </c>
      <c r="J4606" s="156">
        <v>10</v>
      </c>
    </row>
    <row r="4607" spans="1:10" x14ac:dyDescent="0.25">
      <c r="A4607" s="123">
        <v>243</v>
      </c>
      <c r="B4607" s="154" t="str">
        <f>INDEX(TechList[Tech],MATCH($A4607,TechList[Tech_'#],0),)</f>
        <v>MHEV batt-pack</v>
      </c>
      <c r="C4607" s="154" t="str">
        <f t="shared" si="332"/>
        <v>243_4</v>
      </c>
      <c r="D4607" s="158" t="str">
        <f t="shared" si="333"/>
        <v>243_4_10.5</v>
      </c>
      <c r="E4607" s="153">
        <f t="shared" si="336"/>
        <v>4</v>
      </c>
      <c r="F4607" s="121">
        <f>SUMIFS(LearningFactors[LF_codeNew],LearningFactors[Tech_'#],DMC_EV1[[#This Row],[Tech_'#]])</f>
        <v>31</v>
      </c>
      <c r="G4607" s="121">
        <f>INDEX(TechList[ST_Thru],MATCH($A4607,TechList[Tech_'#],0),)</f>
        <v>2024</v>
      </c>
      <c r="H4607" s="154" t="str">
        <f>INDEX(TechList[Complexity],MATCH($A4607,TechList[Tech_'#],0),)</f>
        <v>High1</v>
      </c>
      <c r="I4607" s="158">
        <f>SUMIFS(DMC_EV1_curves[dmc_base_EVslope],DMC_EV1_curves[key_1],DMC_EV1[[#This Row],[key_1]])
*ev1_dmc!$J4607/100
+SUMIFS(DMC_EV1_curves[dmc_base_EVintercept],DMC_EV1_curves[key_1],DMC_EV1[[#This Row],[key_1]])</f>
        <v>583.14530571719308</v>
      </c>
      <c r="J4607" s="156">
        <v>10.5</v>
      </c>
    </row>
    <row r="4608" spans="1:10" x14ac:dyDescent="0.25">
      <c r="A4608" s="123">
        <v>243</v>
      </c>
      <c r="B4608" s="154" t="str">
        <f>INDEX(TechList[Tech],MATCH($A4608,TechList[Tech_'#],0),)</f>
        <v>MHEV batt-pack</v>
      </c>
      <c r="C4608" s="154" t="str">
        <f t="shared" si="332"/>
        <v>243_4</v>
      </c>
      <c r="D4608" s="158" t="str">
        <f t="shared" si="333"/>
        <v>243_4_11.0</v>
      </c>
      <c r="E4608" s="153">
        <f t="shared" si="336"/>
        <v>4</v>
      </c>
      <c r="F4608" s="121">
        <f>SUMIFS(LearningFactors[LF_codeNew],LearningFactors[Tech_'#],DMC_EV1[[#This Row],[Tech_'#]])</f>
        <v>31</v>
      </c>
      <c r="G4608" s="121">
        <f>INDEX(TechList[ST_Thru],MATCH($A4608,TechList[Tech_'#],0),)</f>
        <v>2024</v>
      </c>
      <c r="H4608" s="154" t="str">
        <f>INDEX(TechList[Complexity],MATCH($A4608,TechList[Tech_'#],0),)</f>
        <v>High1</v>
      </c>
      <c r="I4608" s="158">
        <f>SUMIFS(DMC_EV1_curves[dmc_base_EVslope],DMC_EV1_curves[key_1],DMC_EV1[[#This Row],[key_1]])
*ev1_dmc!$J4608/100
+SUMIFS(DMC_EV1_curves[dmc_base_EVintercept],DMC_EV1_curves[key_1],DMC_EV1[[#This Row],[key_1]])</f>
        <v>583.14530571719308</v>
      </c>
      <c r="J4608" s="156">
        <v>11</v>
      </c>
    </row>
    <row r="4609" spans="1:10" x14ac:dyDescent="0.25">
      <c r="A4609" s="123">
        <v>243</v>
      </c>
      <c r="B4609" s="154" t="str">
        <f>INDEX(TechList[Tech],MATCH($A4609,TechList[Tech_'#],0),)</f>
        <v>MHEV batt-pack</v>
      </c>
      <c r="C4609" s="154" t="str">
        <f t="shared" si="332"/>
        <v>243_4</v>
      </c>
      <c r="D4609" s="158" t="str">
        <f t="shared" si="333"/>
        <v>243_4_11.5</v>
      </c>
      <c r="E4609" s="153">
        <f t="shared" si="336"/>
        <v>4</v>
      </c>
      <c r="F4609" s="121">
        <f>SUMIFS(LearningFactors[LF_codeNew],LearningFactors[Tech_'#],DMC_EV1[[#This Row],[Tech_'#]])</f>
        <v>31</v>
      </c>
      <c r="G4609" s="121">
        <f>INDEX(TechList[ST_Thru],MATCH($A4609,TechList[Tech_'#],0),)</f>
        <v>2024</v>
      </c>
      <c r="H4609" s="154" t="str">
        <f>INDEX(TechList[Complexity],MATCH($A4609,TechList[Tech_'#],0),)</f>
        <v>High1</v>
      </c>
      <c r="I4609" s="158">
        <f>SUMIFS(DMC_EV1_curves[dmc_base_EVslope],DMC_EV1_curves[key_1],DMC_EV1[[#This Row],[key_1]])
*ev1_dmc!$J4609/100
+SUMIFS(DMC_EV1_curves[dmc_base_EVintercept],DMC_EV1_curves[key_1],DMC_EV1[[#This Row],[key_1]])</f>
        <v>583.14530571719308</v>
      </c>
      <c r="J4609" s="156">
        <v>11.5</v>
      </c>
    </row>
    <row r="4610" spans="1:10" x14ac:dyDescent="0.25">
      <c r="A4610" s="123">
        <v>243</v>
      </c>
      <c r="B4610" s="154" t="str">
        <f>INDEX(TechList[Tech],MATCH($A4610,TechList[Tech_'#],0),)</f>
        <v>MHEV batt-pack</v>
      </c>
      <c r="C4610" s="154" t="str">
        <f t="shared" si="332"/>
        <v>243_4</v>
      </c>
      <c r="D4610" s="158" t="str">
        <f t="shared" si="333"/>
        <v>243_4_12.0</v>
      </c>
      <c r="E4610" s="153">
        <f t="shared" si="336"/>
        <v>4</v>
      </c>
      <c r="F4610" s="121">
        <f>SUMIFS(LearningFactors[LF_codeNew],LearningFactors[Tech_'#],DMC_EV1[[#This Row],[Tech_'#]])</f>
        <v>31</v>
      </c>
      <c r="G4610" s="121">
        <f>INDEX(TechList[ST_Thru],MATCH($A4610,TechList[Tech_'#],0),)</f>
        <v>2024</v>
      </c>
      <c r="H4610" s="154" t="str">
        <f>INDEX(TechList[Complexity],MATCH($A4610,TechList[Tech_'#],0),)</f>
        <v>High1</v>
      </c>
      <c r="I4610" s="158">
        <f>SUMIFS(DMC_EV1_curves[dmc_base_EVslope],DMC_EV1_curves[key_1],DMC_EV1[[#This Row],[key_1]])
*ev1_dmc!$J4610/100
+SUMIFS(DMC_EV1_curves[dmc_base_EVintercept],DMC_EV1_curves[key_1],DMC_EV1[[#This Row],[key_1]])</f>
        <v>583.14530571719308</v>
      </c>
      <c r="J4610" s="156">
        <v>12</v>
      </c>
    </row>
    <row r="4611" spans="1:10" x14ac:dyDescent="0.25">
      <c r="A4611" s="123">
        <v>243</v>
      </c>
      <c r="B4611" s="154" t="str">
        <f>INDEX(TechList[Tech],MATCH($A4611,TechList[Tech_'#],0),)</f>
        <v>MHEV batt-pack</v>
      </c>
      <c r="C4611" s="154" t="str">
        <f t="shared" si="332"/>
        <v>243_4</v>
      </c>
      <c r="D4611" s="158" t="str">
        <f t="shared" si="333"/>
        <v>243_4_12.5</v>
      </c>
      <c r="E4611" s="153">
        <f t="shared" si="336"/>
        <v>4</v>
      </c>
      <c r="F4611" s="121">
        <f>SUMIFS(LearningFactors[LF_codeNew],LearningFactors[Tech_'#],DMC_EV1[[#This Row],[Tech_'#]])</f>
        <v>31</v>
      </c>
      <c r="G4611" s="121">
        <f>INDEX(TechList[ST_Thru],MATCH($A4611,TechList[Tech_'#],0),)</f>
        <v>2024</v>
      </c>
      <c r="H4611" s="154" t="str">
        <f>INDEX(TechList[Complexity],MATCH($A4611,TechList[Tech_'#],0),)</f>
        <v>High1</v>
      </c>
      <c r="I4611" s="158">
        <f>SUMIFS(DMC_EV1_curves[dmc_base_EVslope],DMC_EV1_curves[key_1],DMC_EV1[[#This Row],[key_1]])
*ev1_dmc!$J4611/100
+SUMIFS(DMC_EV1_curves[dmc_base_EVintercept],DMC_EV1_curves[key_1],DMC_EV1[[#This Row],[key_1]])</f>
        <v>583.14530571719308</v>
      </c>
      <c r="J4611" s="156">
        <v>12.5</v>
      </c>
    </row>
    <row r="4612" spans="1:10" x14ac:dyDescent="0.25">
      <c r="A4612" s="123">
        <v>243</v>
      </c>
      <c r="B4612" s="154" t="str">
        <f>INDEX(TechList[Tech],MATCH($A4612,TechList[Tech_'#],0),)</f>
        <v>MHEV batt-pack</v>
      </c>
      <c r="C4612" s="154" t="str">
        <f t="shared" si="332"/>
        <v>243_4</v>
      </c>
      <c r="D4612" s="158" t="str">
        <f t="shared" si="333"/>
        <v>243_4_13.0</v>
      </c>
      <c r="E4612" s="153">
        <f t="shared" si="336"/>
        <v>4</v>
      </c>
      <c r="F4612" s="121">
        <f>SUMIFS(LearningFactors[LF_codeNew],LearningFactors[Tech_'#],DMC_EV1[[#This Row],[Tech_'#]])</f>
        <v>31</v>
      </c>
      <c r="G4612" s="121">
        <f>INDEX(TechList[ST_Thru],MATCH($A4612,TechList[Tech_'#],0),)</f>
        <v>2024</v>
      </c>
      <c r="H4612" s="154" t="str">
        <f>INDEX(TechList[Complexity],MATCH($A4612,TechList[Tech_'#],0),)</f>
        <v>High1</v>
      </c>
      <c r="I4612" s="158">
        <f>SUMIFS(DMC_EV1_curves[dmc_base_EVslope],DMC_EV1_curves[key_1],DMC_EV1[[#This Row],[key_1]])
*ev1_dmc!$J4612/100
+SUMIFS(DMC_EV1_curves[dmc_base_EVintercept],DMC_EV1_curves[key_1],DMC_EV1[[#This Row],[key_1]])</f>
        <v>583.14530571719308</v>
      </c>
      <c r="J4612" s="156">
        <v>13</v>
      </c>
    </row>
    <row r="4613" spans="1:10" x14ac:dyDescent="0.25">
      <c r="A4613" s="123">
        <v>243</v>
      </c>
      <c r="B4613" s="154" t="str">
        <f>INDEX(TechList[Tech],MATCH($A4613,TechList[Tech_'#],0),)</f>
        <v>MHEV batt-pack</v>
      </c>
      <c r="C4613" s="154" t="str">
        <f t="shared" si="332"/>
        <v>243_4</v>
      </c>
      <c r="D4613" s="158" t="str">
        <f t="shared" si="333"/>
        <v>243_4_13.5</v>
      </c>
      <c r="E4613" s="153">
        <f t="shared" si="336"/>
        <v>4</v>
      </c>
      <c r="F4613" s="121">
        <f>SUMIFS(LearningFactors[LF_codeNew],LearningFactors[Tech_'#],DMC_EV1[[#This Row],[Tech_'#]])</f>
        <v>31</v>
      </c>
      <c r="G4613" s="121">
        <f>INDEX(TechList[ST_Thru],MATCH($A4613,TechList[Tech_'#],0),)</f>
        <v>2024</v>
      </c>
      <c r="H4613" s="154" t="str">
        <f>INDEX(TechList[Complexity],MATCH($A4613,TechList[Tech_'#],0),)</f>
        <v>High1</v>
      </c>
      <c r="I4613" s="158">
        <f>SUMIFS(DMC_EV1_curves[dmc_base_EVslope],DMC_EV1_curves[key_1],DMC_EV1[[#This Row],[key_1]])
*ev1_dmc!$J4613/100
+SUMIFS(DMC_EV1_curves[dmc_base_EVintercept],DMC_EV1_curves[key_1],DMC_EV1[[#This Row],[key_1]])</f>
        <v>583.14530571719308</v>
      </c>
      <c r="J4613" s="156">
        <v>13.5</v>
      </c>
    </row>
    <row r="4614" spans="1:10" x14ac:dyDescent="0.25">
      <c r="A4614" s="123">
        <v>243</v>
      </c>
      <c r="B4614" s="154" t="str">
        <f>INDEX(TechList[Tech],MATCH($A4614,TechList[Tech_'#],0),)</f>
        <v>MHEV batt-pack</v>
      </c>
      <c r="C4614" s="154" t="str">
        <f t="shared" si="332"/>
        <v>243_4</v>
      </c>
      <c r="D4614" s="158" t="str">
        <f t="shared" si="333"/>
        <v>243_4_14.0</v>
      </c>
      <c r="E4614" s="153">
        <f t="shared" si="336"/>
        <v>4</v>
      </c>
      <c r="F4614" s="121">
        <f>SUMIFS(LearningFactors[LF_codeNew],LearningFactors[Tech_'#],DMC_EV1[[#This Row],[Tech_'#]])</f>
        <v>31</v>
      </c>
      <c r="G4614" s="121">
        <f>INDEX(TechList[ST_Thru],MATCH($A4614,TechList[Tech_'#],0),)</f>
        <v>2024</v>
      </c>
      <c r="H4614" s="154" t="str">
        <f>INDEX(TechList[Complexity],MATCH($A4614,TechList[Tech_'#],0),)</f>
        <v>High1</v>
      </c>
      <c r="I4614" s="158">
        <f>SUMIFS(DMC_EV1_curves[dmc_base_EVslope],DMC_EV1_curves[key_1],DMC_EV1[[#This Row],[key_1]])
*ev1_dmc!$J4614/100
+SUMIFS(DMC_EV1_curves[dmc_base_EVintercept],DMC_EV1_curves[key_1],DMC_EV1[[#This Row],[key_1]])</f>
        <v>583.14530571719308</v>
      </c>
      <c r="J4614" s="156">
        <v>14</v>
      </c>
    </row>
    <row r="4615" spans="1:10" x14ac:dyDescent="0.25">
      <c r="A4615" s="123">
        <v>243</v>
      </c>
      <c r="B4615" s="154" t="str">
        <f>INDEX(TechList[Tech],MATCH($A4615,TechList[Tech_'#],0),)</f>
        <v>MHEV batt-pack</v>
      </c>
      <c r="C4615" s="154" t="str">
        <f t="shared" si="332"/>
        <v>243_4</v>
      </c>
      <c r="D4615" s="158" t="str">
        <f t="shared" si="333"/>
        <v>243_4_14.5</v>
      </c>
      <c r="E4615" s="153">
        <f t="shared" si="336"/>
        <v>4</v>
      </c>
      <c r="F4615" s="121">
        <f>SUMIFS(LearningFactors[LF_codeNew],LearningFactors[Tech_'#],DMC_EV1[[#This Row],[Tech_'#]])</f>
        <v>31</v>
      </c>
      <c r="G4615" s="121">
        <f>INDEX(TechList[ST_Thru],MATCH($A4615,TechList[Tech_'#],0),)</f>
        <v>2024</v>
      </c>
      <c r="H4615" s="154" t="str">
        <f>INDEX(TechList[Complexity],MATCH($A4615,TechList[Tech_'#],0),)</f>
        <v>High1</v>
      </c>
      <c r="I4615" s="158">
        <f>SUMIFS(DMC_EV1_curves[dmc_base_EVslope],DMC_EV1_curves[key_1],DMC_EV1[[#This Row],[key_1]])
*ev1_dmc!$J4615/100
+SUMIFS(DMC_EV1_curves[dmc_base_EVintercept],DMC_EV1_curves[key_1],DMC_EV1[[#This Row],[key_1]])</f>
        <v>583.14530571719308</v>
      </c>
      <c r="J4615" s="156">
        <v>14.5</v>
      </c>
    </row>
    <row r="4616" spans="1:10" x14ac:dyDescent="0.25">
      <c r="A4616" s="123">
        <v>243</v>
      </c>
      <c r="B4616" s="154" t="str">
        <f>INDEX(TechList[Tech],MATCH($A4616,TechList[Tech_'#],0),)</f>
        <v>MHEV batt-pack</v>
      </c>
      <c r="C4616" s="154" t="str">
        <f t="shared" si="332"/>
        <v>243_4</v>
      </c>
      <c r="D4616" s="158" t="str">
        <f t="shared" si="333"/>
        <v>243_4_15.0</v>
      </c>
      <c r="E4616" s="153">
        <f t="shared" si="336"/>
        <v>4</v>
      </c>
      <c r="F4616" s="121">
        <f>SUMIFS(LearningFactors[LF_codeNew],LearningFactors[Tech_'#],DMC_EV1[[#This Row],[Tech_'#]])</f>
        <v>31</v>
      </c>
      <c r="G4616" s="121">
        <f>INDEX(TechList[ST_Thru],MATCH($A4616,TechList[Tech_'#],0),)</f>
        <v>2024</v>
      </c>
      <c r="H4616" s="154" t="str">
        <f>INDEX(TechList[Complexity],MATCH($A4616,TechList[Tech_'#],0),)</f>
        <v>High1</v>
      </c>
      <c r="I4616" s="158">
        <f>SUMIFS(DMC_EV1_curves[dmc_base_EVslope],DMC_EV1_curves[key_1],DMC_EV1[[#This Row],[key_1]])
*ev1_dmc!$J4616/100
+SUMIFS(DMC_EV1_curves[dmc_base_EVintercept],DMC_EV1_curves[key_1],DMC_EV1[[#This Row],[key_1]])</f>
        <v>583.14530571719308</v>
      </c>
      <c r="J4616" s="156">
        <v>15</v>
      </c>
    </row>
    <row r="4617" spans="1:10" x14ac:dyDescent="0.25">
      <c r="A4617" s="123">
        <v>243</v>
      </c>
      <c r="B4617" s="154" t="str">
        <f>INDEX(TechList[Tech],MATCH($A4617,TechList[Tech_'#],0),)</f>
        <v>MHEV batt-pack</v>
      </c>
      <c r="C4617" s="154" t="str">
        <f t="shared" si="332"/>
        <v>243_4</v>
      </c>
      <c r="D4617" s="158" t="str">
        <f t="shared" si="333"/>
        <v>243_4_15.5</v>
      </c>
      <c r="E4617" s="153">
        <f t="shared" si="336"/>
        <v>4</v>
      </c>
      <c r="F4617" s="121">
        <f>SUMIFS(LearningFactors[LF_codeNew],LearningFactors[Tech_'#],DMC_EV1[[#This Row],[Tech_'#]])</f>
        <v>31</v>
      </c>
      <c r="G4617" s="121">
        <f>INDEX(TechList[ST_Thru],MATCH($A4617,TechList[Tech_'#],0),)</f>
        <v>2024</v>
      </c>
      <c r="H4617" s="154" t="str">
        <f>INDEX(TechList[Complexity],MATCH($A4617,TechList[Tech_'#],0),)</f>
        <v>High1</v>
      </c>
      <c r="I4617" s="158">
        <f>SUMIFS(DMC_EV1_curves[dmc_base_EVslope],DMC_EV1_curves[key_1],DMC_EV1[[#This Row],[key_1]])
*ev1_dmc!$J4617/100
+SUMIFS(DMC_EV1_curves[dmc_base_EVintercept],DMC_EV1_curves[key_1],DMC_EV1[[#This Row],[key_1]])</f>
        <v>583.14530571719308</v>
      </c>
      <c r="J4617" s="156">
        <v>15.5</v>
      </c>
    </row>
    <row r="4618" spans="1:10" x14ac:dyDescent="0.25">
      <c r="A4618" s="123">
        <v>243</v>
      </c>
      <c r="B4618" s="154" t="str">
        <f>INDEX(TechList[Tech],MATCH($A4618,TechList[Tech_'#],0),)</f>
        <v>MHEV batt-pack</v>
      </c>
      <c r="C4618" s="154" t="str">
        <f t="shared" si="332"/>
        <v>243_4</v>
      </c>
      <c r="D4618" s="158" t="str">
        <f t="shared" si="333"/>
        <v>243_4_16.0</v>
      </c>
      <c r="E4618" s="153">
        <f t="shared" si="336"/>
        <v>4</v>
      </c>
      <c r="F4618" s="121">
        <f>SUMIFS(LearningFactors[LF_codeNew],LearningFactors[Tech_'#],DMC_EV1[[#This Row],[Tech_'#]])</f>
        <v>31</v>
      </c>
      <c r="G4618" s="121">
        <f>INDEX(TechList[ST_Thru],MATCH($A4618,TechList[Tech_'#],0),)</f>
        <v>2024</v>
      </c>
      <c r="H4618" s="154" t="str">
        <f>INDEX(TechList[Complexity],MATCH($A4618,TechList[Tech_'#],0),)</f>
        <v>High1</v>
      </c>
      <c r="I4618" s="158">
        <f>SUMIFS(DMC_EV1_curves[dmc_base_EVslope],DMC_EV1_curves[key_1],DMC_EV1[[#This Row],[key_1]])
*ev1_dmc!$J4618/100
+SUMIFS(DMC_EV1_curves[dmc_base_EVintercept],DMC_EV1_curves[key_1],DMC_EV1[[#This Row],[key_1]])</f>
        <v>583.14530571719308</v>
      </c>
      <c r="J4618" s="156">
        <v>16</v>
      </c>
    </row>
    <row r="4619" spans="1:10" x14ac:dyDescent="0.25">
      <c r="A4619" s="123">
        <v>243</v>
      </c>
      <c r="B4619" s="154" t="str">
        <f>INDEX(TechList[Tech],MATCH($A4619,TechList[Tech_'#],0),)</f>
        <v>MHEV batt-pack</v>
      </c>
      <c r="C4619" s="154" t="str">
        <f t="shared" si="332"/>
        <v>243_4</v>
      </c>
      <c r="D4619" s="158" t="str">
        <f t="shared" si="333"/>
        <v>243_4_16.5</v>
      </c>
      <c r="E4619" s="153">
        <f t="shared" si="336"/>
        <v>4</v>
      </c>
      <c r="F4619" s="121">
        <f>SUMIFS(LearningFactors[LF_codeNew],LearningFactors[Tech_'#],DMC_EV1[[#This Row],[Tech_'#]])</f>
        <v>31</v>
      </c>
      <c r="G4619" s="121">
        <f>INDEX(TechList[ST_Thru],MATCH($A4619,TechList[Tech_'#],0),)</f>
        <v>2024</v>
      </c>
      <c r="H4619" s="154" t="str">
        <f>INDEX(TechList[Complexity],MATCH($A4619,TechList[Tech_'#],0),)</f>
        <v>High1</v>
      </c>
      <c r="I4619" s="158">
        <f>SUMIFS(DMC_EV1_curves[dmc_base_EVslope],DMC_EV1_curves[key_1],DMC_EV1[[#This Row],[key_1]])
*ev1_dmc!$J4619/100
+SUMIFS(DMC_EV1_curves[dmc_base_EVintercept],DMC_EV1_curves[key_1],DMC_EV1[[#This Row],[key_1]])</f>
        <v>583.14530571719308</v>
      </c>
      <c r="J4619" s="156">
        <v>16.5</v>
      </c>
    </row>
    <row r="4620" spans="1:10" x14ac:dyDescent="0.25">
      <c r="A4620" s="123">
        <v>243</v>
      </c>
      <c r="B4620" s="154" t="str">
        <f>INDEX(TechList[Tech],MATCH($A4620,TechList[Tech_'#],0),)</f>
        <v>MHEV batt-pack</v>
      </c>
      <c r="C4620" s="154" t="str">
        <f t="shared" si="332"/>
        <v>243_4</v>
      </c>
      <c r="D4620" s="158" t="str">
        <f t="shared" si="333"/>
        <v>243_4_17.0</v>
      </c>
      <c r="E4620" s="153">
        <f t="shared" si="336"/>
        <v>4</v>
      </c>
      <c r="F4620" s="121">
        <f>SUMIFS(LearningFactors[LF_codeNew],LearningFactors[Tech_'#],DMC_EV1[[#This Row],[Tech_'#]])</f>
        <v>31</v>
      </c>
      <c r="G4620" s="121">
        <f>INDEX(TechList[ST_Thru],MATCH($A4620,TechList[Tech_'#],0),)</f>
        <v>2024</v>
      </c>
      <c r="H4620" s="154" t="str">
        <f>INDEX(TechList[Complexity],MATCH($A4620,TechList[Tech_'#],0),)</f>
        <v>High1</v>
      </c>
      <c r="I4620" s="158">
        <f>SUMIFS(DMC_EV1_curves[dmc_base_EVslope],DMC_EV1_curves[key_1],DMC_EV1[[#This Row],[key_1]])
*ev1_dmc!$J4620/100
+SUMIFS(DMC_EV1_curves[dmc_base_EVintercept],DMC_EV1_curves[key_1],DMC_EV1[[#This Row],[key_1]])</f>
        <v>583.14530571719308</v>
      </c>
      <c r="J4620" s="156">
        <v>17</v>
      </c>
    </row>
    <row r="4621" spans="1:10" x14ac:dyDescent="0.25">
      <c r="A4621" s="123">
        <v>243</v>
      </c>
      <c r="B4621" s="154" t="str">
        <f>INDEX(TechList[Tech],MATCH($A4621,TechList[Tech_'#],0),)</f>
        <v>MHEV batt-pack</v>
      </c>
      <c r="C4621" s="154" t="str">
        <f t="shared" si="332"/>
        <v>243_4</v>
      </c>
      <c r="D4621" s="158" t="str">
        <f t="shared" si="333"/>
        <v>243_4_17.5</v>
      </c>
      <c r="E4621" s="153">
        <f t="shared" si="336"/>
        <v>4</v>
      </c>
      <c r="F4621" s="121">
        <f>SUMIFS(LearningFactors[LF_codeNew],LearningFactors[Tech_'#],DMC_EV1[[#This Row],[Tech_'#]])</f>
        <v>31</v>
      </c>
      <c r="G4621" s="121">
        <f>INDEX(TechList[ST_Thru],MATCH($A4621,TechList[Tech_'#],0),)</f>
        <v>2024</v>
      </c>
      <c r="H4621" s="154" t="str">
        <f>INDEX(TechList[Complexity],MATCH($A4621,TechList[Tech_'#],0),)</f>
        <v>High1</v>
      </c>
      <c r="I4621" s="158">
        <f>SUMIFS(DMC_EV1_curves[dmc_base_EVslope],DMC_EV1_curves[key_1],DMC_EV1[[#This Row],[key_1]])
*ev1_dmc!$J4621/100
+SUMIFS(DMC_EV1_curves[dmc_base_EVintercept],DMC_EV1_curves[key_1],DMC_EV1[[#This Row],[key_1]])</f>
        <v>583.14530571719308</v>
      </c>
      <c r="J4621" s="156">
        <v>17.5</v>
      </c>
    </row>
    <row r="4622" spans="1:10" x14ac:dyDescent="0.25">
      <c r="A4622" s="123">
        <v>243</v>
      </c>
      <c r="B4622" s="154" t="str">
        <f>INDEX(TechList[Tech],MATCH($A4622,TechList[Tech_'#],0),)</f>
        <v>MHEV batt-pack</v>
      </c>
      <c r="C4622" s="154" t="str">
        <f t="shared" si="332"/>
        <v>243_4</v>
      </c>
      <c r="D4622" s="158" t="str">
        <f t="shared" si="333"/>
        <v>243_4_18.0</v>
      </c>
      <c r="E4622" s="153">
        <f t="shared" si="336"/>
        <v>4</v>
      </c>
      <c r="F4622" s="121">
        <f>SUMIFS(LearningFactors[LF_codeNew],LearningFactors[Tech_'#],DMC_EV1[[#This Row],[Tech_'#]])</f>
        <v>31</v>
      </c>
      <c r="G4622" s="121">
        <f>INDEX(TechList[ST_Thru],MATCH($A4622,TechList[Tech_'#],0),)</f>
        <v>2024</v>
      </c>
      <c r="H4622" s="154" t="str">
        <f>INDEX(TechList[Complexity],MATCH($A4622,TechList[Tech_'#],0),)</f>
        <v>High1</v>
      </c>
      <c r="I4622" s="158">
        <f>SUMIFS(DMC_EV1_curves[dmc_base_EVslope],DMC_EV1_curves[key_1],DMC_EV1[[#This Row],[key_1]])
*ev1_dmc!$J4622/100
+SUMIFS(DMC_EV1_curves[dmc_base_EVintercept],DMC_EV1_curves[key_1],DMC_EV1[[#This Row],[key_1]])</f>
        <v>583.14530571719308</v>
      </c>
      <c r="J4622" s="156">
        <v>18</v>
      </c>
    </row>
    <row r="4623" spans="1:10" x14ac:dyDescent="0.25">
      <c r="A4623" s="123">
        <v>243</v>
      </c>
      <c r="B4623" s="154" t="str">
        <f>INDEX(TechList[Tech],MATCH($A4623,TechList[Tech_'#],0),)</f>
        <v>MHEV batt-pack</v>
      </c>
      <c r="C4623" s="154" t="str">
        <f t="shared" si="332"/>
        <v>243_4</v>
      </c>
      <c r="D4623" s="158" t="str">
        <f t="shared" si="333"/>
        <v>243_4_18.5</v>
      </c>
      <c r="E4623" s="153">
        <f t="shared" si="336"/>
        <v>4</v>
      </c>
      <c r="F4623" s="121">
        <f>SUMIFS(LearningFactors[LF_codeNew],LearningFactors[Tech_'#],DMC_EV1[[#This Row],[Tech_'#]])</f>
        <v>31</v>
      </c>
      <c r="G4623" s="121">
        <f>INDEX(TechList[ST_Thru],MATCH($A4623,TechList[Tech_'#],0),)</f>
        <v>2024</v>
      </c>
      <c r="H4623" s="154" t="str">
        <f>INDEX(TechList[Complexity],MATCH($A4623,TechList[Tech_'#],0),)</f>
        <v>High1</v>
      </c>
      <c r="I4623" s="158">
        <f>SUMIFS(DMC_EV1_curves[dmc_base_EVslope],DMC_EV1_curves[key_1],DMC_EV1[[#This Row],[key_1]])
*ev1_dmc!$J4623/100
+SUMIFS(DMC_EV1_curves[dmc_base_EVintercept],DMC_EV1_curves[key_1],DMC_EV1[[#This Row],[key_1]])</f>
        <v>583.14530571719308</v>
      </c>
      <c r="J4623" s="156">
        <v>18.5</v>
      </c>
    </row>
    <row r="4624" spans="1:10" x14ac:dyDescent="0.25">
      <c r="A4624" s="123">
        <v>243</v>
      </c>
      <c r="B4624" s="154" t="str">
        <f>INDEX(TechList[Tech],MATCH($A4624,TechList[Tech_'#],0),)</f>
        <v>MHEV batt-pack</v>
      </c>
      <c r="C4624" s="154" t="str">
        <f t="shared" si="332"/>
        <v>243_4</v>
      </c>
      <c r="D4624" s="158" t="str">
        <f t="shared" si="333"/>
        <v>243_4_19.0</v>
      </c>
      <c r="E4624" s="153">
        <f t="shared" si="336"/>
        <v>4</v>
      </c>
      <c r="F4624" s="121">
        <f>SUMIFS(LearningFactors[LF_codeNew],LearningFactors[Tech_'#],DMC_EV1[[#This Row],[Tech_'#]])</f>
        <v>31</v>
      </c>
      <c r="G4624" s="121">
        <f>INDEX(TechList[ST_Thru],MATCH($A4624,TechList[Tech_'#],0),)</f>
        <v>2024</v>
      </c>
      <c r="H4624" s="154" t="str">
        <f>INDEX(TechList[Complexity],MATCH($A4624,TechList[Tech_'#],0),)</f>
        <v>High1</v>
      </c>
      <c r="I4624" s="158">
        <f>SUMIFS(DMC_EV1_curves[dmc_base_EVslope],DMC_EV1_curves[key_1],DMC_EV1[[#This Row],[key_1]])
*ev1_dmc!$J4624/100
+SUMIFS(DMC_EV1_curves[dmc_base_EVintercept],DMC_EV1_curves[key_1],DMC_EV1[[#This Row],[key_1]])</f>
        <v>583.14530571719308</v>
      </c>
      <c r="J4624" s="156">
        <v>19</v>
      </c>
    </row>
    <row r="4625" spans="1:10" x14ac:dyDescent="0.25">
      <c r="A4625" s="123">
        <v>243</v>
      </c>
      <c r="B4625" s="154" t="str">
        <f>INDEX(TechList[Tech],MATCH($A4625,TechList[Tech_'#],0),)</f>
        <v>MHEV batt-pack</v>
      </c>
      <c r="C4625" s="154" t="str">
        <f t="shared" si="332"/>
        <v>243_4</v>
      </c>
      <c r="D4625" s="158" t="str">
        <f t="shared" si="333"/>
        <v>243_4_19.5</v>
      </c>
      <c r="E4625" s="153">
        <f t="shared" si="336"/>
        <v>4</v>
      </c>
      <c r="F4625" s="121">
        <f>SUMIFS(LearningFactors[LF_codeNew],LearningFactors[Tech_'#],DMC_EV1[[#This Row],[Tech_'#]])</f>
        <v>31</v>
      </c>
      <c r="G4625" s="121">
        <f>INDEX(TechList[ST_Thru],MATCH($A4625,TechList[Tech_'#],0),)</f>
        <v>2024</v>
      </c>
      <c r="H4625" s="154" t="str">
        <f>INDEX(TechList[Complexity],MATCH($A4625,TechList[Tech_'#],0),)</f>
        <v>High1</v>
      </c>
      <c r="I4625" s="158">
        <f>SUMIFS(DMC_EV1_curves[dmc_base_EVslope],DMC_EV1_curves[key_1],DMC_EV1[[#This Row],[key_1]])
*ev1_dmc!$J4625/100
+SUMIFS(DMC_EV1_curves[dmc_base_EVintercept],DMC_EV1_curves[key_1],DMC_EV1[[#This Row],[key_1]])</f>
        <v>583.14530571719308</v>
      </c>
      <c r="J4625" s="156">
        <v>19.5</v>
      </c>
    </row>
    <row r="4626" spans="1:10" x14ac:dyDescent="0.25">
      <c r="A4626" s="123">
        <v>243</v>
      </c>
      <c r="B4626" s="154" t="str">
        <f>INDEX(TechList[Tech],MATCH($A4626,TechList[Tech_'#],0),)</f>
        <v>MHEV batt-pack</v>
      </c>
      <c r="C4626" s="154" t="str">
        <f t="shared" si="332"/>
        <v>243_4</v>
      </c>
      <c r="D4626" s="158" t="str">
        <f t="shared" si="333"/>
        <v>243_4_20.0</v>
      </c>
      <c r="E4626" s="153">
        <f t="shared" si="336"/>
        <v>4</v>
      </c>
      <c r="F4626" s="121">
        <f>SUMIFS(LearningFactors[LF_codeNew],LearningFactors[Tech_'#],DMC_EV1[[#This Row],[Tech_'#]])</f>
        <v>31</v>
      </c>
      <c r="G4626" s="121">
        <f>INDEX(TechList[ST_Thru],MATCH($A4626,TechList[Tech_'#],0),)</f>
        <v>2024</v>
      </c>
      <c r="H4626" s="154" t="str">
        <f>INDEX(TechList[Complexity],MATCH($A4626,TechList[Tech_'#],0),)</f>
        <v>High1</v>
      </c>
      <c r="I4626" s="158">
        <f>SUMIFS(DMC_EV1_curves[dmc_base_EVslope],DMC_EV1_curves[key_1],DMC_EV1[[#This Row],[key_1]])
*ev1_dmc!$J4626/100
+SUMIFS(DMC_EV1_curves[dmc_base_EVintercept],DMC_EV1_curves[key_1],DMC_EV1[[#This Row],[key_1]])</f>
        <v>583.14530571719308</v>
      </c>
      <c r="J4626" s="156">
        <v>20</v>
      </c>
    </row>
    <row r="4627" spans="1:10" x14ac:dyDescent="0.25">
      <c r="A4627" s="123">
        <v>243</v>
      </c>
      <c r="B4627" s="154" t="str">
        <f>INDEX(TechList[Tech],MATCH($A4627,TechList[Tech_'#],0),)</f>
        <v>MHEV batt-pack</v>
      </c>
      <c r="C4627" s="154" t="str">
        <f t="shared" ref="C4627:C4646" si="337">CONCATENATE(A4627,"_",E4627)</f>
        <v>243_4</v>
      </c>
      <c r="D4627" s="158" t="str">
        <f t="shared" ref="D4627:D4646" si="338">CONCATENATE(C4627,"_",TEXT(J4627,"0.0"))</f>
        <v>243_4_20.5</v>
      </c>
      <c r="E4627" s="153">
        <f t="shared" si="336"/>
        <v>4</v>
      </c>
      <c r="F4627" s="121">
        <f>SUMIFS(LearningFactors[LF_codeNew],LearningFactors[Tech_'#],DMC_EV1[[#This Row],[Tech_'#]])</f>
        <v>31</v>
      </c>
      <c r="G4627" s="121">
        <f>INDEX(TechList[ST_Thru],MATCH($A4627,TechList[Tech_'#],0),)</f>
        <v>2024</v>
      </c>
      <c r="H4627" s="154" t="str">
        <f>INDEX(TechList[Complexity],MATCH($A4627,TechList[Tech_'#],0),)</f>
        <v>High1</v>
      </c>
      <c r="I4627" s="158">
        <f>SUMIFS(DMC_EV1_curves[dmc_base_EVslope],DMC_EV1_curves[key_1],DMC_EV1[[#This Row],[key_1]])
*ev1_dmc!$J4627/100
+SUMIFS(DMC_EV1_curves[dmc_base_EVintercept],DMC_EV1_curves[key_1],DMC_EV1[[#This Row],[key_1]])</f>
        <v>583.14530571719308</v>
      </c>
      <c r="J4627" s="73">
        <v>20.5</v>
      </c>
    </row>
    <row r="4628" spans="1:10" x14ac:dyDescent="0.25">
      <c r="A4628" s="123">
        <v>243</v>
      </c>
      <c r="B4628" s="154" t="str">
        <f>INDEX(TechList[Tech],MATCH($A4628,TechList[Tech_'#],0),)</f>
        <v>MHEV batt-pack</v>
      </c>
      <c r="C4628" s="154" t="str">
        <f t="shared" si="337"/>
        <v>243_4</v>
      </c>
      <c r="D4628" s="158" t="str">
        <f t="shared" si="338"/>
        <v>243_4_21.0</v>
      </c>
      <c r="E4628" s="153">
        <f t="shared" si="336"/>
        <v>4</v>
      </c>
      <c r="F4628" s="121">
        <f>SUMIFS(LearningFactors[LF_codeNew],LearningFactors[Tech_'#],DMC_EV1[[#This Row],[Tech_'#]])</f>
        <v>31</v>
      </c>
      <c r="G4628" s="121">
        <f>INDEX(TechList[ST_Thru],MATCH($A4628,TechList[Tech_'#],0),)</f>
        <v>2024</v>
      </c>
      <c r="H4628" s="154" t="str">
        <f>INDEX(TechList[Complexity],MATCH($A4628,TechList[Tech_'#],0),)</f>
        <v>High1</v>
      </c>
      <c r="I4628" s="158">
        <f>SUMIFS(DMC_EV1_curves[dmc_base_EVslope],DMC_EV1_curves[key_1],DMC_EV1[[#This Row],[key_1]])
*ev1_dmc!$J4628/100
+SUMIFS(DMC_EV1_curves[dmc_base_EVintercept],DMC_EV1_curves[key_1],DMC_EV1[[#This Row],[key_1]])</f>
        <v>583.14530571719308</v>
      </c>
      <c r="J4628" s="73">
        <v>21</v>
      </c>
    </row>
    <row r="4629" spans="1:10" x14ac:dyDescent="0.25">
      <c r="A4629" s="123">
        <v>243</v>
      </c>
      <c r="B4629" s="154" t="str">
        <f>INDEX(TechList[Tech],MATCH($A4629,TechList[Tech_'#],0),)</f>
        <v>MHEV batt-pack</v>
      </c>
      <c r="C4629" s="154" t="str">
        <f t="shared" si="337"/>
        <v>243_4</v>
      </c>
      <c r="D4629" s="158" t="str">
        <f t="shared" si="338"/>
        <v>243_4_21.5</v>
      </c>
      <c r="E4629" s="153">
        <f t="shared" si="336"/>
        <v>4</v>
      </c>
      <c r="F4629" s="121">
        <f>SUMIFS(LearningFactors[LF_codeNew],LearningFactors[Tech_'#],DMC_EV1[[#This Row],[Tech_'#]])</f>
        <v>31</v>
      </c>
      <c r="G4629" s="121">
        <f>INDEX(TechList[ST_Thru],MATCH($A4629,TechList[Tech_'#],0),)</f>
        <v>2024</v>
      </c>
      <c r="H4629" s="154" t="str">
        <f>INDEX(TechList[Complexity],MATCH($A4629,TechList[Tech_'#],0),)</f>
        <v>High1</v>
      </c>
      <c r="I4629" s="158">
        <f>SUMIFS(DMC_EV1_curves[dmc_base_EVslope],DMC_EV1_curves[key_1],DMC_EV1[[#This Row],[key_1]])
*ev1_dmc!$J4629/100
+SUMIFS(DMC_EV1_curves[dmc_base_EVintercept],DMC_EV1_curves[key_1],DMC_EV1[[#This Row],[key_1]])</f>
        <v>583.14530571719308</v>
      </c>
      <c r="J4629" s="73">
        <v>21.5</v>
      </c>
    </row>
    <row r="4630" spans="1:10" x14ac:dyDescent="0.25">
      <c r="A4630" s="123">
        <v>243</v>
      </c>
      <c r="B4630" s="154" t="str">
        <f>INDEX(TechList[Tech],MATCH($A4630,TechList[Tech_'#],0),)</f>
        <v>MHEV batt-pack</v>
      </c>
      <c r="C4630" s="154" t="str">
        <f t="shared" si="337"/>
        <v>243_4</v>
      </c>
      <c r="D4630" s="158" t="str">
        <f t="shared" si="338"/>
        <v>243_4_22.0</v>
      </c>
      <c r="E4630" s="153">
        <f t="shared" si="336"/>
        <v>4</v>
      </c>
      <c r="F4630" s="121">
        <f>SUMIFS(LearningFactors[LF_codeNew],LearningFactors[Tech_'#],DMC_EV1[[#This Row],[Tech_'#]])</f>
        <v>31</v>
      </c>
      <c r="G4630" s="121">
        <f>INDEX(TechList[ST_Thru],MATCH($A4630,TechList[Tech_'#],0),)</f>
        <v>2024</v>
      </c>
      <c r="H4630" s="154" t="str">
        <f>INDEX(TechList[Complexity],MATCH($A4630,TechList[Tech_'#],0),)</f>
        <v>High1</v>
      </c>
      <c r="I4630" s="158">
        <f>SUMIFS(DMC_EV1_curves[dmc_base_EVslope],DMC_EV1_curves[key_1],DMC_EV1[[#This Row],[key_1]])
*ev1_dmc!$J4630/100
+SUMIFS(DMC_EV1_curves[dmc_base_EVintercept],DMC_EV1_curves[key_1],DMC_EV1[[#This Row],[key_1]])</f>
        <v>583.14530571719308</v>
      </c>
      <c r="J4630" s="73">
        <v>22</v>
      </c>
    </row>
    <row r="4631" spans="1:10" x14ac:dyDescent="0.25">
      <c r="A4631" s="123">
        <v>243</v>
      </c>
      <c r="B4631" s="154" t="str">
        <f>INDEX(TechList[Tech],MATCH($A4631,TechList[Tech_'#],0),)</f>
        <v>MHEV batt-pack</v>
      </c>
      <c r="C4631" s="154" t="str">
        <f t="shared" si="337"/>
        <v>243_4</v>
      </c>
      <c r="D4631" s="158" t="str">
        <f t="shared" si="338"/>
        <v>243_4_22.5</v>
      </c>
      <c r="E4631" s="153">
        <f t="shared" si="336"/>
        <v>4</v>
      </c>
      <c r="F4631" s="121">
        <f>SUMIFS(LearningFactors[LF_codeNew],LearningFactors[Tech_'#],DMC_EV1[[#This Row],[Tech_'#]])</f>
        <v>31</v>
      </c>
      <c r="G4631" s="121">
        <f>INDEX(TechList[ST_Thru],MATCH($A4631,TechList[Tech_'#],0),)</f>
        <v>2024</v>
      </c>
      <c r="H4631" s="154" t="str">
        <f>INDEX(TechList[Complexity],MATCH($A4631,TechList[Tech_'#],0),)</f>
        <v>High1</v>
      </c>
      <c r="I4631" s="158">
        <f>SUMIFS(DMC_EV1_curves[dmc_base_EVslope],DMC_EV1_curves[key_1],DMC_EV1[[#This Row],[key_1]])
*ev1_dmc!$J4631/100
+SUMIFS(DMC_EV1_curves[dmc_base_EVintercept],DMC_EV1_curves[key_1],DMC_EV1[[#This Row],[key_1]])</f>
        <v>583.14530571719308</v>
      </c>
      <c r="J4631" s="73">
        <v>22.5</v>
      </c>
    </row>
    <row r="4632" spans="1:10" x14ac:dyDescent="0.25">
      <c r="A4632" s="123">
        <v>243</v>
      </c>
      <c r="B4632" s="154" t="str">
        <f>INDEX(TechList[Tech],MATCH($A4632,TechList[Tech_'#],0),)</f>
        <v>MHEV batt-pack</v>
      </c>
      <c r="C4632" s="154" t="str">
        <f t="shared" si="337"/>
        <v>243_4</v>
      </c>
      <c r="D4632" s="158" t="str">
        <f t="shared" si="338"/>
        <v>243_4_23.0</v>
      </c>
      <c r="E4632" s="153">
        <f t="shared" si="336"/>
        <v>4</v>
      </c>
      <c r="F4632" s="121">
        <f>SUMIFS(LearningFactors[LF_codeNew],LearningFactors[Tech_'#],DMC_EV1[[#This Row],[Tech_'#]])</f>
        <v>31</v>
      </c>
      <c r="G4632" s="121">
        <f>INDEX(TechList[ST_Thru],MATCH($A4632,TechList[Tech_'#],0),)</f>
        <v>2024</v>
      </c>
      <c r="H4632" s="154" t="str">
        <f>INDEX(TechList[Complexity],MATCH($A4632,TechList[Tech_'#],0),)</f>
        <v>High1</v>
      </c>
      <c r="I4632" s="158">
        <f>SUMIFS(DMC_EV1_curves[dmc_base_EVslope],DMC_EV1_curves[key_1],DMC_EV1[[#This Row],[key_1]])
*ev1_dmc!$J4632/100
+SUMIFS(DMC_EV1_curves[dmc_base_EVintercept],DMC_EV1_curves[key_1],DMC_EV1[[#This Row],[key_1]])</f>
        <v>583.14530571719308</v>
      </c>
      <c r="J4632" s="73">
        <v>23</v>
      </c>
    </row>
    <row r="4633" spans="1:10" x14ac:dyDescent="0.25">
      <c r="A4633" s="123">
        <v>243</v>
      </c>
      <c r="B4633" s="154" t="str">
        <f>INDEX(TechList[Tech],MATCH($A4633,TechList[Tech_'#],0),)</f>
        <v>MHEV batt-pack</v>
      </c>
      <c r="C4633" s="154" t="str">
        <f t="shared" si="337"/>
        <v>243_4</v>
      </c>
      <c r="D4633" s="158" t="str">
        <f t="shared" si="338"/>
        <v>243_4_23.5</v>
      </c>
      <c r="E4633" s="153">
        <f t="shared" si="336"/>
        <v>4</v>
      </c>
      <c r="F4633" s="121">
        <f>SUMIFS(LearningFactors[LF_codeNew],LearningFactors[Tech_'#],DMC_EV1[[#This Row],[Tech_'#]])</f>
        <v>31</v>
      </c>
      <c r="G4633" s="121">
        <f>INDEX(TechList[ST_Thru],MATCH($A4633,TechList[Tech_'#],0),)</f>
        <v>2024</v>
      </c>
      <c r="H4633" s="154" t="str">
        <f>INDEX(TechList[Complexity],MATCH($A4633,TechList[Tech_'#],0),)</f>
        <v>High1</v>
      </c>
      <c r="I4633" s="158">
        <f>SUMIFS(DMC_EV1_curves[dmc_base_EVslope],DMC_EV1_curves[key_1],DMC_EV1[[#This Row],[key_1]])
*ev1_dmc!$J4633/100
+SUMIFS(DMC_EV1_curves[dmc_base_EVintercept],DMC_EV1_curves[key_1],DMC_EV1[[#This Row],[key_1]])</f>
        <v>583.14530571719308</v>
      </c>
      <c r="J4633" s="73">
        <v>23.5</v>
      </c>
    </row>
    <row r="4634" spans="1:10" x14ac:dyDescent="0.25">
      <c r="A4634" s="123">
        <v>243</v>
      </c>
      <c r="B4634" s="154" t="str">
        <f>INDEX(TechList[Tech],MATCH($A4634,TechList[Tech_'#],0),)</f>
        <v>MHEV batt-pack</v>
      </c>
      <c r="C4634" s="154" t="str">
        <f t="shared" si="337"/>
        <v>243_4</v>
      </c>
      <c r="D4634" s="158" t="str">
        <f t="shared" si="338"/>
        <v>243_4_24.0</v>
      </c>
      <c r="E4634" s="153">
        <f t="shared" si="336"/>
        <v>4</v>
      </c>
      <c r="F4634" s="121">
        <f>SUMIFS(LearningFactors[LF_codeNew],LearningFactors[Tech_'#],DMC_EV1[[#This Row],[Tech_'#]])</f>
        <v>31</v>
      </c>
      <c r="G4634" s="121">
        <f>INDEX(TechList[ST_Thru],MATCH($A4634,TechList[Tech_'#],0),)</f>
        <v>2024</v>
      </c>
      <c r="H4634" s="154" t="str">
        <f>INDEX(TechList[Complexity],MATCH($A4634,TechList[Tech_'#],0),)</f>
        <v>High1</v>
      </c>
      <c r="I4634" s="158">
        <f>SUMIFS(DMC_EV1_curves[dmc_base_EVslope],DMC_EV1_curves[key_1],DMC_EV1[[#This Row],[key_1]])
*ev1_dmc!$J4634/100
+SUMIFS(DMC_EV1_curves[dmc_base_EVintercept],DMC_EV1_curves[key_1],DMC_EV1[[#This Row],[key_1]])</f>
        <v>583.14530571719308</v>
      </c>
      <c r="J4634" s="73">
        <v>24</v>
      </c>
    </row>
    <row r="4635" spans="1:10" x14ac:dyDescent="0.25">
      <c r="A4635" s="123">
        <v>243</v>
      </c>
      <c r="B4635" s="154" t="str">
        <f>INDEX(TechList[Tech],MATCH($A4635,TechList[Tech_'#],0),)</f>
        <v>MHEV batt-pack</v>
      </c>
      <c r="C4635" s="154" t="str">
        <f t="shared" si="337"/>
        <v>243_4</v>
      </c>
      <c r="D4635" s="158" t="str">
        <f t="shared" si="338"/>
        <v>243_4_24.5</v>
      </c>
      <c r="E4635" s="153">
        <f t="shared" si="336"/>
        <v>4</v>
      </c>
      <c r="F4635" s="121">
        <f>SUMIFS(LearningFactors[LF_codeNew],LearningFactors[Tech_'#],DMC_EV1[[#This Row],[Tech_'#]])</f>
        <v>31</v>
      </c>
      <c r="G4635" s="121">
        <f>INDEX(TechList[ST_Thru],MATCH($A4635,TechList[Tech_'#],0),)</f>
        <v>2024</v>
      </c>
      <c r="H4635" s="154" t="str">
        <f>INDEX(TechList[Complexity],MATCH($A4635,TechList[Tech_'#],0),)</f>
        <v>High1</v>
      </c>
      <c r="I4635" s="158">
        <f>SUMIFS(DMC_EV1_curves[dmc_base_EVslope],DMC_EV1_curves[key_1],DMC_EV1[[#This Row],[key_1]])
*ev1_dmc!$J4635/100
+SUMIFS(DMC_EV1_curves[dmc_base_EVintercept],DMC_EV1_curves[key_1],DMC_EV1[[#This Row],[key_1]])</f>
        <v>583.14530571719308</v>
      </c>
      <c r="J4635" s="73">
        <v>24.5</v>
      </c>
    </row>
    <row r="4636" spans="1:10" x14ac:dyDescent="0.25">
      <c r="A4636" s="123">
        <v>243</v>
      </c>
      <c r="B4636" s="154" t="str">
        <f>INDEX(TechList[Tech],MATCH($A4636,TechList[Tech_'#],0),)</f>
        <v>MHEV batt-pack</v>
      </c>
      <c r="C4636" s="154" t="str">
        <f t="shared" si="337"/>
        <v>243_4</v>
      </c>
      <c r="D4636" s="158" t="str">
        <f t="shared" si="338"/>
        <v>243_4_25.0</v>
      </c>
      <c r="E4636" s="153">
        <f t="shared" si="336"/>
        <v>4</v>
      </c>
      <c r="F4636" s="121">
        <f>SUMIFS(LearningFactors[LF_codeNew],LearningFactors[Tech_'#],DMC_EV1[[#This Row],[Tech_'#]])</f>
        <v>31</v>
      </c>
      <c r="G4636" s="121">
        <f>INDEX(TechList[ST_Thru],MATCH($A4636,TechList[Tech_'#],0),)</f>
        <v>2024</v>
      </c>
      <c r="H4636" s="154" t="str">
        <f>INDEX(TechList[Complexity],MATCH($A4636,TechList[Tech_'#],0),)</f>
        <v>High1</v>
      </c>
      <c r="I4636" s="158">
        <f>SUMIFS(DMC_EV1_curves[dmc_base_EVslope],DMC_EV1_curves[key_1],DMC_EV1[[#This Row],[key_1]])
*ev1_dmc!$J4636/100
+SUMIFS(DMC_EV1_curves[dmc_base_EVintercept],DMC_EV1_curves[key_1],DMC_EV1[[#This Row],[key_1]])</f>
        <v>583.14530571719308</v>
      </c>
      <c r="J4636" s="73">
        <v>25</v>
      </c>
    </row>
    <row r="4637" spans="1:10" x14ac:dyDescent="0.25">
      <c r="A4637" s="123">
        <v>243</v>
      </c>
      <c r="B4637" s="154" t="str">
        <f>INDEX(TechList[Tech],MATCH($A4637,TechList[Tech_'#],0),)</f>
        <v>MHEV batt-pack</v>
      </c>
      <c r="C4637" s="154" t="str">
        <f t="shared" si="337"/>
        <v>243_4</v>
      </c>
      <c r="D4637" s="158" t="str">
        <f t="shared" si="338"/>
        <v>243_4_25.5</v>
      </c>
      <c r="E4637" s="153">
        <f t="shared" si="336"/>
        <v>4</v>
      </c>
      <c r="F4637" s="121">
        <f>SUMIFS(LearningFactors[LF_codeNew],LearningFactors[Tech_'#],DMC_EV1[[#This Row],[Tech_'#]])</f>
        <v>31</v>
      </c>
      <c r="G4637" s="121">
        <f>INDEX(TechList[ST_Thru],MATCH($A4637,TechList[Tech_'#],0),)</f>
        <v>2024</v>
      </c>
      <c r="H4637" s="154" t="str">
        <f>INDEX(TechList[Complexity],MATCH($A4637,TechList[Tech_'#],0),)</f>
        <v>High1</v>
      </c>
      <c r="I4637" s="158">
        <f>SUMIFS(DMC_EV1_curves[dmc_base_EVslope],DMC_EV1_curves[key_1],DMC_EV1[[#This Row],[key_1]])
*ev1_dmc!$J4637/100
+SUMIFS(DMC_EV1_curves[dmc_base_EVintercept],DMC_EV1_curves[key_1],DMC_EV1[[#This Row],[key_1]])</f>
        <v>583.14530571719308</v>
      </c>
      <c r="J4637" s="73">
        <v>25.5</v>
      </c>
    </row>
    <row r="4638" spans="1:10" x14ac:dyDescent="0.25">
      <c r="A4638" s="123">
        <v>243</v>
      </c>
      <c r="B4638" s="154" t="str">
        <f>INDEX(TechList[Tech],MATCH($A4638,TechList[Tech_'#],0),)</f>
        <v>MHEV batt-pack</v>
      </c>
      <c r="C4638" s="154" t="str">
        <f t="shared" si="337"/>
        <v>243_4</v>
      </c>
      <c r="D4638" s="158" t="str">
        <f t="shared" si="338"/>
        <v>243_4_26.0</v>
      </c>
      <c r="E4638" s="153">
        <f t="shared" si="336"/>
        <v>4</v>
      </c>
      <c r="F4638" s="121">
        <f>SUMIFS(LearningFactors[LF_codeNew],LearningFactors[Tech_'#],DMC_EV1[[#This Row],[Tech_'#]])</f>
        <v>31</v>
      </c>
      <c r="G4638" s="121">
        <f>INDEX(TechList[ST_Thru],MATCH($A4638,TechList[Tech_'#],0),)</f>
        <v>2024</v>
      </c>
      <c r="H4638" s="154" t="str">
        <f>INDEX(TechList[Complexity],MATCH($A4638,TechList[Tech_'#],0),)</f>
        <v>High1</v>
      </c>
      <c r="I4638" s="158">
        <f>SUMIFS(DMC_EV1_curves[dmc_base_EVslope],DMC_EV1_curves[key_1],DMC_EV1[[#This Row],[key_1]])
*ev1_dmc!$J4638/100
+SUMIFS(DMC_EV1_curves[dmc_base_EVintercept],DMC_EV1_curves[key_1],DMC_EV1[[#This Row],[key_1]])</f>
        <v>583.14530571719308</v>
      </c>
      <c r="J4638" s="73">
        <v>26</v>
      </c>
    </row>
    <row r="4639" spans="1:10" x14ac:dyDescent="0.25">
      <c r="A4639" s="123">
        <v>243</v>
      </c>
      <c r="B4639" s="154" t="str">
        <f>INDEX(TechList[Tech],MATCH($A4639,TechList[Tech_'#],0),)</f>
        <v>MHEV batt-pack</v>
      </c>
      <c r="C4639" s="154" t="str">
        <f t="shared" si="337"/>
        <v>243_4</v>
      </c>
      <c r="D4639" s="158" t="str">
        <f t="shared" si="338"/>
        <v>243_4_26.5</v>
      </c>
      <c r="E4639" s="153">
        <f t="shared" si="336"/>
        <v>4</v>
      </c>
      <c r="F4639" s="121">
        <f>SUMIFS(LearningFactors[LF_codeNew],LearningFactors[Tech_'#],DMC_EV1[[#This Row],[Tech_'#]])</f>
        <v>31</v>
      </c>
      <c r="G4639" s="121">
        <f>INDEX(TechList[ST_Thru],MATCH($A4639,TechList[Tech_'#],0),)</f>
        <v>2024</v>
      </c>
      <c r="H4639" s="154" t="str">
        <f>INDEX(TechList[Complexity],MATCH($A4639,TechList[Tech_'#],0),)</f>
        <v>High1</v>
      </c>
      <c r="I4639" s="158">
        <f>SUMIFS(DMC_EV1_curves[dmc_base_EVslope],DMC_EV1_curves[key_1],DMC_EV1[[#This Row],[key_1]])
*ev1_dmc!$J4639/100
+SUMIFS(DMC_EV1_curves[dmc_base_EVintercept],DMC_EV1_curves[key_1],DMC_EV1[[#This Row],[key_1]])</f>
        <v>583.14530571719308</v>
      </c>
      <c r="J4639" s="73">
        <v>26.5</v>
      </c>
    </row>
    <row r="4640" spans="1:10" x14ac:dyDescent="0.25">
      <c r="A4640" s="123">
        <v>243</v>
      </c>
      <c r="B4640" s="154" t="str">
        <f>INDEX(TechList[Tech],MATCH($A4640,TechList[Tech_'#],0),)</f>
        <v>MHEV batt-pack</v>
      </c>
      <c r="C4640" s="154" t="str">
        <f t="shared" si="337"/>
        <v>243_4</v>
      </c>
      <c r="D4640" s="158" t="str">
        <f t="shared" si="338"/>
        <v>243_4_27.0</v>
      </c>
      <c r="E4640" s="153">
        <f t="shared" si="336"/>
        <v>4</v>
      </c>
      <c r="F4640" s="121">
        <f>SUMIFS(LearningFactors[LF_codeNew],LearningFactors[Tech_'#],DMC_EV1[[#This Row],[Tech_'#]])</f>
        <v>31</v>
      </c>
      <c r="G4640" s="121">
        <f>INDEX(TechList[ST_Thru],MATCH($A4640,TechList[Tech_'#],0),)</f>
        <v>2024</v>
      </c>
      <c r="H4640" s="154" t="str">
        <f>INDEX(TechList[Complexity],MATCH($A4640,TechList[Tech_'#],0),)</f>
        <v>High1</v>
      </c>
      <c r="I4640" s="158">
        <f>SUMIFS(DMC_EV1_curves[dmc_base_EVslope],DMC_EV1_curves[key_1],DMC_EV1[[#This Row],[key_1]])
*ev1_dmc!$J4640/100
+SUMIFS(DMC_EV1_curves[dmc_base_EVintercept],DMC_EV1_curves[key_1],DMC_EV1[[#This Row],[key_1]])</f>
        <v>583.14530571719308</v>
      </c>
      <c r="J4640" s="73">
        <v>27</v>
      </c>
    </row>
    <row r="4641" spans="1:10" x14ac:dyDescent="0.25">
      <c r="A4641" s="123">
        <v>243</v>
      </c>
      <c r="B4641" s="154" t="str">
        <f>INDEX(TechList[Tech],MATCH($A4641,TechList[Tech_'#],0),)</f>
        <v>MHEV batt-pack</v>
      </c>
      <c r="C4641" s="154" t="str">
        <f t="shared" si="337"/>
        <v>243_4</v>
      </c>
      <c r="D4641" s="158" t="str">
        <f t="shared" si="338"/>
        <v>243_4_27.5</v>
      </c>
      <c r="E4641" s="153">
        <f t="shared" si="336"/>
        <v>4</v>
      </c>
      <c r="F4641" s="121">
        <f>SUMIFS(LearningFactors[LF_codeNew],LearningFactors[Tech_'#],DMC_EV1[[#This Row],[Tech_'#]])</f>
        <v>31</v>
      </c>
      <c r="G4641" s="121">
        <f>INDEX(TechList[ST_Thru],MATCH($A4641,TechList[Tech_'#],0),)</f>
        <v>2024</v>
      </c>
      <c r="H4641" s="154" t="str">
        <f>INDEX(TechList[Complexity],MATCH($A4641,TechList[Tech_'#],0),)</f>
        <v>High1</v>
      </c>
      <c r="I4641" s="158">
        <f>SUMIFS(DMC_EV1_curves[dmc_base_EVslope],DMC_EV1_curves[key_1],DMC_EV1[[#This Row],[key_1]])
*ev1_dmc!$J4641/100
+SUMIFS(DMC_EV1_curves[dmc_base_EVintercept],DMC_EV1_curves[key_1],DMC_EV1[[#This Row],[key_1]])</f>
        <v>583.14530571719308</v>
      </c>
      <c r="J4641" s="73">
        <v>27.5</v>
      </c>
    </row>
    <row r="4642" spans="1:10" x14ac:dyDescent="0.25">
      <c r="A4642" s="123">
        <v>243</v>
      </c>
      <c r="B4642" s="154" t="str">
        <f>INDEX(TechList[Tech],MATCH($A4642,TechList[Tech_'#],0),)</f>
        <v>MHEV batt-pack</v>
      </c>
      <c r="C4642" s="154" t="str">
        <f t="shared" si="337"/>
        <v>243_4</v>
      </c>
      <c r="D4642" s="158" t="str">
        <f t="shared" si="338"/>
        <v>243_4_28.0</v>
      </c>
      <c r="E4642" s="153">
        <f t="shared" si="336"/>
        <v>4</v>
      </c>
      <c r="F4642" s="121">
        <f>SUMIFS(LearningFactors[LF_codeNew],LearningFactors[Tech_'#],DMC_EV1[[#This Row],[Tech_'#]])</f>
        <v>31</v>
      </c>
      <c r="G4642" s="121">
        <f>INDEX(TechList[ST_Thru],MATCH($A4642,TechList[Tech_'#],0),)</f>
        <v>2024</v>
      </c>
      <c r="H4642" s="154" t="str">
        <f>INDEX(TechList[Complexity],MATCH($A4642,TechList[Tech_'#],0),)</f>
        <v>High1</v>
      </c>
      <c r="I4642" s="158">
        <f>SUMIFS(DMC_EV1_curves[dmc_base_EVslope],DMC_EV1_curves[key_1],DMC_EV1[[#This Row],[key_1]])
*ev1_dmc!$J4642/100
+SUMIFS(DMC_EV1_curves[dmc_base_EVintercept],DMC_EV1_curves[key_1],DMC_EV1[[#This Row],[key_1]])</f>
        <v>583.14530571719308</v>
      </c>
      <c r="J4642" s="73">
        <v>28</v>
      </c>
    </row>
    <row r="4643" spans="1:10" x14ac:dyDescent="0.25">
      <c r="A4643" s="123">
        <v>243</v>
      </c>
      <c r="B4643" s="154" t="str">
        <f>INDEX(TechList[Tech],MATCH($A4643,TechList[Tech_'#],0),)</f>
        <v>MHEV batt-pack</v>
      </c>
      <c r="C4643" s="154" t="str">
        <f t="shared" si="337"/>
        <v>243_4</v>
      </c>
      <c r="D4643" s="158" t="str">
        <f t="shared" si="338"/>
        <v>243_4_28.5</v>
      </c>
      <c r="E4643" s="153">
        <f t="shared" si="336"/>
        <v>4</v>
      </c>
      <c r="F4643" s="121">
        <f>SUMIFS(LearningFactors[LF_codeNew],LearningFactors[Tech_'#],DMC_EV1[[#This Row],[Tech_'#]])</f>
        <v>31</v>
      </c>
      <c r="G4643" s="121">
        <f>INDEX(TechList[ST_Thru],MATCH($A4643,TechList[Tech_'#],0),)</f>
        <v>2024</v>
      </c>
      <c r="H4643" s="154" t="str">
        <f>INDEX(TechList[Complexity],MATCH($A4643,TechList[Tech_'#],0),)</f>
        <v>High1</v>
      </c>
      <c r="I4643" s="158">
        <f>SUMIFS(DMC_EV1_curves[dmc_base_EVslope],DMC_EV1_curves[key_1],DMC_EV1[[#This Row],[key_1]])
*ev1_dmc!$J4643/100
+SUMIFS(DMC_EV1_curves[dmc_base_EVintercept],DMC_EV1_curves[key_1],DMC_EV1[[#This Row],[key_1]])</f>
        <v>583.14530571719308</v>
      </c>
      <c r="J4643" s="73">
        <v>28.5</v>
      </c>
    </row>
    <row r="4644" spans="1:10" x14ac:dyDescent="0.25">
      <c r="A4644" s="123">
        <v>243</v>
      </c>
      <c r="B4644" s="154" t="str">
        <f>INDEX(TechList[Tech],MATCH($A4644,TechList[Tech_'#],0),)</f>
        <v>MHEV batt-pack</v>
      </c>
      <c r="C4644" s="154" t="str">
        <f t="shared" si="337"/>
        <v>243_4</v>
      </c>
      <c r="D4644" s="158" t="str">
        <f t="shared" si="338"/>
        <v>243_4_29.0</v>
      </c>
      <c r="E4644" s="153">
        <f t="shared" si="336"/>
        <v>4</v>
      </c>
      <c r="F4644" s="121">
        <f>SUMIFS(LearningFactors[LF_codeNew],LearningFactors[Tech_'#],DMC_EV1[[#This Row],[Tech_'#]])</f>
        <v>31</v>
      </c>
      <c r="G4644" s="121">
        <f>INDEX(TechList[ST_Thru],MATCH($A4644,TechList[Tech_'#],0),)</f>
        <v>2024</v>
      </c>
      <c r="H4644" s="154" t="str">
        <f>INDEX(TechList[Complexity],MATCH($A4644,TechList[Tech_'#],0),)</f>
        <v>High1</v>
      </c>
      <c r="I4644" s="158">
        <f>SUMIFS(DMC_EV1_curves[dmc_base_EVslope],DMC_EV1_curves[key_1],DMC_EV1[[#This Row],[key_1]])
*ev1_dmc!$J4644/100
+SUMIFS(DMC_EV1_curves[dmc_base_EVintercept],DMC_EV1_curves[key_1],DMC_EV1[[#This Row],[key_1]])</f>
        <v>583.14530571719308</v>
      </c>
      <c r="J4644" s="73">
        <v>29</v>
      </c>
    </row>
    <row r="4645" spans="1:10" x14ac:dyDescent="0.25">
      <c r="A4645" s="123">
        <v>243</v>
      </c>
      <c r="B4645" s="154" t="str">
        <f>INDEX(TechList[Tech],MATCH($A4645,TechList[Tech_'#],0),)</f>
        <v>MHEV batt-pack</v>
      </c>
      <c r="C4645" s="154" t="str">
        <f t="shared" si="337"/>
        <v>243_4</v>
      </c>
      <c r="D4645" s="158" t="str">
        <f t="shared" si="338"/>
        <v>243_4_29.5</v>
      </c>
      <c r="E4645" s="153">
        <f t="shared" si="336"/>
        <v>4</v>
      </c>
      <c r="F4645" s="121">
        <f>SUMIFS(LearningFactors[LF_codeNew],LearningFactors[Tech_'#],DMC_EV1[[#This Row],[Tech_'#]])</f>
        <v>31</v>
      </c>
      <c r="G4645" s="121">
        <f>INDEX(TechList[ST_Thru],MATCH($A4645,TechList[Tech_'#],0),)</f>
        <v>2024</v>
      </c>
      <c r="H4645" s="154" t="str">
        <f>INDEX(TechList[Complexity],MATCH($A4645,TechList[Tech_'#],0),)</f>
        <v>High1</v>
      </c>
      <c r="I4645" s="158">
        <f>SUMIFS(DMC_EV1_curves[dmc_base_EVslope],DMC_EV1_curves[key_1],DMC_EV1[[#This Row],[key_1]])
*ev1_dmc!$J4645/100
+SUMIFS(DMC_EV1_curves[dmc_base_EVintercept],DMC_EV1_curves[key_1],DMC_EV1[[#This Row],[key_1]])</f>
        <v>583.14530571719308</v>
      </c>
      <c r="J4645" s="73">
        <v>29.5</v>
      </c>
    </row>
    <row r="4646" spans="1:10" x14ac:dyDescent="0.25">
      <c r="A4646" s="123">
        <v>243</v>
      </c>
      <c r="B4646" s="154" t="str">
        <f>INDEX(TechList[Tech],MATCH($A4646,TechList[Tech_'#],0),)</f>
        <v>MHEV batt-pack</v>
      </c>
      <c r="C4646" s="154" t="str">
        <f t="shared" si="337"/>
        <v>243_4</v>
      </c>
      <c r="D4646" s="158" t="str">
        <f t="shared" si="338"/>
        <v>243_4_30.0</v>
      </c>
      <c r="E4646" s="153">
        <f t="shared" si="336"/>
        <v>4</v>
      </c>
      <c r="F4646" s="121">
        <f>SUMIFS(LearningFactors[LF_codeNew],LearningFactors[Tech_'#],DMC_EV1[[#This Row],[Tech_'#]])</f>
        <v>31</v>
      </c>
      <c r="G4646" s="121">
        <f>INDEX(TechList[ST_Thru],MATCH($A4646,TechList[Tech_'#],0),)</f>
        <v>2024</v>
      </c>
      <c r="H4646" s="154" t="str">
        <f>INDEX(TechList[Complexity],MATCH($A4646,TechList[Tech_'#],0),)</f>
        <v>High1</v>
      </c>
      <c r="I4646" s="158">
        <f>SUMIFS(DMC_EV1_curves[dmc_base_EVslope],DMC_EV1_curves[key_1],DMC_EV1[[#This Row],[key_1]])
*ev1_dmc!$J4646/100
+SUMIFS(DMC_EV1_curves[dmc_base_EVintercept],DMC_EV1_curves[key_1],DMC_EV1[[#This Row],[key_1]])</f>
        <v>583.14530571719308</v>
      </c>
      <c r="J4646" s="73">
        <v>30</v>
      </c>
    </row>
    <row r="4647" spans="1:10" x14ac:dyDescent="0.25">
      <c r="A4647" s="123">
        <v>243</v>
      </c>
      <c r="B4647" s="154" t="str">
        <f>INDEX(TechList[Tech],MATCH($A4647,TechList[Tech_'#],0),)</f>
        <v>MHEV batt-pack</v>
      </c>
      <c r="C4647" s="154" t="str">
        <f t="shared" si="332"/>
        <v>243_5</v>
      </c>
      <c r="D4647" s="158" t="str">
        <f t="shared" si="333"/>
        <v>243_5_0.0</v>
      </c>
      <c r="E4647" s="153">
        <f t="shared" ref="E4647:E4707" si="339">VC_05</f>
        <v>5</v>
      </c>
      <c r="F4647" s="121">
        <f>SUMIFS(LearningFactors[LF_codeNew],LearningFactors[Tech_'#],DMC_EV1[[#This Row],[Tech_'#]])</f>
        <v>31</v>
      </c>
      <c r="G4647" s="121">
        <f>INDEX(TechList[ST_Thru],MATCH($A4647,TechList[Tech_'#],0),)</f>
        <v>2024</v>
      </c>
      <c r="H4647" s="154" t="str">
        <f>INDEX(TechList[Complexity],MATCH($A4647,TechList[Tech_'#],0),)</f>
        <v>High1</v>
      </c>
      <c r="I4647" s="158">
        <f>SUMIFS(DMC_EV1_curves[dmc_base_EVslope],DMC_EV1_curves[key_1],DMC_EV1[[#This Row],[key_1]])
*ev1_dmc!$J4647/100
+SUMIFS(DMC_EV1_curves[dmc_base_EVintercept],DMC_EV1_curves[key_1],DMC_EV1[[#This Row],[key_1]])</f>
        <v>583.14530571719308</v>
      </c>
      <c r="J4647" s="156">
        <v>0</v>
      </c>
    </row>
    <row r="4648" spans="1:10" x14ac:dyDescent="0.25">
      <c r="A4648" s="123">
        <v>243</v>
      </c>
      <c r="B4648" s="154" t="str">
        <f>INDEX(TechList[Tech],MATCH($A4648,TechList[Tech_'#],0),)</f>
        <v>MHEV batt-pack</v>
      </c>
      <c r="C4648" s="154" t="str">
        <f t="shared" si="332"/>
        <v>243_5</v>
      </c>
      <c r="D4648" s="158" t="str">
        <f t="shared" si="333"/>
        <v>243_5_0.5</v>
      </c>
      <c r="E4648" s="153">
        <f t="shared" si="339"/>
        <v>5</v>
      </c>
      <c r="F4648" s="121">
        <f>SUMIFS(LearningFactors[LF_codeNew],LearningFactors[Tech_'#],DMC_EV1[[#This Row],[Tech_'#]])</f>
        <v>31</v>
      </c>
      <c r="G4648" s="121">
        <f>INDEX(TechList[ST_Thru],MATCH($A4648,TechList[Tech_'#],0),)</f>
        <v>2024</v>
      </c>
      <c r="H4648" s="154" t="str">
        <f>INDEX(TechList[Complexity],MATCH($A4648,TechList[Tech_'#],0),)</f>
        <v>High1</v>
      </c>
      <c r="I4648" s="158">
        <f>SUMIFS(DMC_EV1_curves[dmc_base_EVslope],DMC_EV1_curves[key_1],DMC_EV1[[#This Row],[key_1]])
*ev1_dmc!$J4648/100
+SUMIFS(DMC_EV1_curves[dmc_base_EVintercept],DMC_EV1_curves[key_1],DMC_EV1[[#This Row],[key_1]])</f>
        <v>583.14530571719308</v>
      </c>
      <c r="J4648" s="156">
        <v>0.5</v>
      </c>
    </row>
    <row r="4649" spans="1:10" x14ac:dyDescent="0.25">
      <c r="A4649" s="123">
        <v>243</v>
      </c>
      <c r="B4649" s="154" t="str">
        <f>INDEX(TechList[Tech],MATCH($A4649,TechList[Tech_'#],0),)</f>
        <v>MHEV batt-pack</v>
      </c>
      <c r="C4649" s="154" t="str">
        <f t="shared" si="332"/>
        <v>243_5</v>
      </c>
      <c r="D4649" s="158" t="str">
        <f t="shared" si="333"/>
        <v>243_5_1.0</v>
      </c>
      <c r="E4649" s="153">
        <f t="shared" si="339"/>
        <v>5</v>
      </c>
      <c r="F4649" s="121">
        <f>SUMIFS(LearningFactors[LF_codeNew],LearningFactors[Tech_'#],DMC_EV1[[#This Row],[Tech_'#]])</f>
        <v>31</v>
      </c>
      <c r="G4649" s="121">
        <f>INDEX(TechList[ST_Thru],MATCH($A4649,TechList[Tech_'#],0),)</f>
        <v>2024</v>
      </c>
      <c r="H4649" s="154" t="str">
        <f>INDEX(TechList[Complexity],MATCH($A4649,TechList[Tech_'#],0),)</f>
        <v>High1</v>
      </c>
      <c r="I4649" s="158">
        <f>SUMIFS(DMC_EV1_curves[dmc_base_EVslope],DMC_EV1_curves[key_1],DMC_EV1[[#This Row],[key_1]])
*ev1_dmc!$J4649/100
+SUMIFS(DMC_EV1_curves[dmc_base_EVintercept],DMC_EV1_curves[key_1],DMC_EV1[[#This Row],[key_1]])</f>
        <v>583.14530571719308</v>
      </c>
      <c r="J4649" s="156">
        <v>1</v>
      </c>
    </row>
    <row r="4650" spans="1:10" x14ac:dyDescent="0.25">
      <c r="A4650" s="123">
        <v>243</v>
      </c>
      <c r="B4650" s="154" t="str">
        <f>INDEX(TechList[Tech],MATCH($A4650,TechList[Tech_'#],0),)</f>
        <v>MHEV batt-pack</v>
      </c>
      <c r="C4650" s="154" t="str">
        <f t="shared" si="332"/>
        <v>243_5</v>
      </c>
      <c r="D4650" s="158" t="str">
        <f t="shared" si="333"/>
        <v>243_5_1.5</v>
      </c>
      <c r="E4650" s="153">
        <f t="shared" si="339"/>
        <v>5</v>
      </c>
      <c r="F4650" s="121">
        <f>SUMIFS(LearningFactors[LF_codeNew],LearningFactors[Tech_'#],DMC_EV1[[#This Row],[Tech_'#]])</f>
        <v>31</v>
      </c>
      <c r="G4650" s="121">
        <f>INDEX(TechList[ST_Thru],MATCH($A4650,TechList[Tech_'#],0),)</f>
        <v>2024</v>
      </c>
      <c r="H4650" s="154" t="str">
        <f>INDEX(TechList[Complexity],MATCH($A4650,TechList[Tech_'#],0),)</f>
        <v>High1</v>
      </c>
      <c r="I4650" s="158">
        <f>SUMIFS(DMC_EV1_curves[dmc_base_EVslope],DMC_EV1_curves[key_1],DMC_EV1[[#This Row],[key_1]])
*ev1_dmc!$J4650/100
+SUMIFS(DMC_EV1_curves[dmc_base_EVintercept],DMC_EV1_curves[key_1],DMC_EV1[[#This Row],[key_1]])</f>
        <v>583.14530571719308</v>
      </c>
      <c r="J4650" s="156">
        <v>1.5</v>
      </c>
    </row>
    <row r="4651" spans="1:10" x14ac:dyDescent="0.25">
      <c r="A4651" s="123">
        <v>243</v>
      </c>
      <c r="B4651" s="154" t="str">
        <f>INDEX(TechList[Tech],MATCH($A4651,TechList[Tech_'#],0),)</f>
        <v>MHEV batt-pack</v>
      </c>
      <c r="C4651" s="154" t="str">
        <f t="shared" si="332"/>
        <v>243_5</v>
      </c>
      <c r="D4651" s="158" t="str">
        <f t="shared" si="333"/>
        <v>243_5_2.0</v>
      </c>
      <c r="E4651" s="153">
        <f t="shared" si="339"/>
        <v>5</v>
      </c>
      <c r="F4651" s="121">
        <f>SUMIFS(LearningFactors[LF_codeNew],LearningFactors[Tech_'#],DMC_EV1[[#This Row],[Tech_'#]])</f>
        <v>31</v>
      </c>
      <c r="G4651" s="121">
        <f>INDEX(TechList[ST_Thru],MATCH($A4651,TechList[Tech_'#],0),)</f>
        <v>2024</v>
      </c>
      <c r="H4651" s="154" t="str">
        <f>INDEX(TechList[Complexity],MATCH($A4651,TechList[Tech_'#],0),)</f>
        <v>High1</v>
      </c>
      <c r="I4651" s="158">
        <f>SUMIFS(DMC_EV1_curves[dmc_base_EVslope],DMC_EV1_curves[key_1],DMC_EV1[[#This Row],[key_1]])
*ev1_dmc!$J4651/100
+SUMIFS(DMC_EV1_curves[dmc_base_EVintercept],DMC_EV1_curves[key_1],DMC_EV1[[#This Row],[key_1]])</f>
        <v>583.14530571719308</v>
      </c>
      <c r="J4651" s="156">
        <v>2</v>
      </c>
    </row>
    <row r="4652" spans="1:10" x14ac:dyDescent="0.25">
      <c r="A4652" s="123">
        <v>243</v>
      </c>
      <c r="B4652" s="154" t="str">
        <f>INDEX(TechList[Tech],MATCH($A4652,TechList[Tech_'#],0),)</f>
        <v>MHEV batt-pack</v>
      </c>
      <c r="C4652" s="154" t="str">
        <f t="shared" si="332"/>
        <v>243_5</v>
      </c>
      <c r="D4652" s="158" t="str">
        <f t="shared" si="333"/>
        <v>243_5_2.5</v>
      </c>
      <c r="E4652" s="153">
        <f t="shared" si="339"/>
        <v>5</v>
      </c>
      <c r="F4652" s="121">
        <f>SUMIFS(LearningFactors[LF_codeNew],LearningFactors[Tech_'#],DMC_EV1[[#This Row],[Tech_'#]])</f>
        <v>31</v>
      </c>
      <c r="G4652" s="121">
        <f>INDEX(TechList[ST_Thru],MATCH($A4652,TechList[Tech_'#],0),)</f>
        <v>2024</v>
      </c>
      <c r="H4652" s="154" t="str">
        <f>INDEX(TechList[Complexity],MATCH($A4652,TechList[Tech_'#],0),)</f>
        <v>High1</v>
      </c>
      <c r="I4652" s="158">
        <f>SUMIFS(DMC_EV1_curves[dmc_base_EVslope],DMC_EV1_curves[key_1],DMC_EV1[[#This Row],[key_1]])
*ev1_dmc!$J4652/100
+SUMIFS(DMC_EV1_curves[dmc_base_EVintercept],DMC_EV1_curves[key_1],DMC_EV1[[#This Row],[key_1]])</f>
        <v>583.14530571719308</v>
      </c>
      <c r="J4652" s="156">
        <v>2.5</v>
      </c>
    </row>
    <row r="4653" spans="1:10" x14ac:dyDescent="0.25">
      <c r="A4653" s="123">
        <v>243</v>
      </c>
      <c r="B4653" s="154" t="str">
        <f>INDEX(TechList[Tech],MATCH($A4653,TechList[Tech_'#],0),)</f>
        <v>MHEV batt-pack</v>
      </c>
      <c r="C4653" s="154" t="str">
        <f t="shared" si="332"/>
        <v>243_5</v>
      </c>
      <c r="D4653" s="158" t="str">
        <f t="shared" si="333"/>
        <v>243_5_3.0</v>
      </c>
      <c r="E4653" s="153">
        <f t="shared" si="339"/>
        <v>5</v>
      </c>
      <c r="F4653" s="121">
        <f>SUMIFS(LearningFactors[LF_codeNew],LearningFactors[Tech_'#],DMC_EV1[[#This Row],[Tech_'#]])</f>
        <v>31</v>
      </c>
      <c r="G4653" s="121">
        <f>INDEX(TechList[ST_Thru],MATCH($A4653,TechList[Tech_'#],0),)</f>
        <v>2024</v>
      </c>
      <c r="H4653" s="154" t="str">
        <f>INDEX(TechList[Complexity],MATCH($A4653,TechList[Tech_'#],0),)</f>
        <v>High1</v>
      </c>
      <c r="I4653" s="158">
        <f>SUMIFS(DMC_EV1_curves[dmc_base_EVslope],DMC_EV1_curves[key_1],DMC_EV1[[#This Row],[key_1]])
*ev1_dmc!$J4653/100
+SUMIFS(DMC_EV1_curves[dmc_base_EVintercept],DMC_EV1_curves[key_1],DMC_EV1[[#This Row],[key_1]])</f>
        <v>583.14530571719308</v>
      </c>
      <c r="J4653" s="156">
        <v>3</v>
      </c>
    </row>
    <row r="4654" spans="1:10" x14ac:dyDescent="0.25">
      <c r="A4654" s="123">
        <v>243</v>
      </c>
      <c r="B4654" s="154" t="str">
        <f>INDEX(TechList[Tech],MATCH($A4654,TechList[Tech_'#],0),)</f>
        <v>MHEV batt-pack</v>
      </c>
      <c r="C4654" s="154" t="str">
        <f t="shared" si="332"/>
        <v>243_5</v>
      </c>
      <c r="D4654" s="158" t="str">
        <f t="shared" si="333"/>
        <v>243_5_3.5</v>
      </c>
      <c r="E4654" s="153">
        <f t="shared" si="339"/>
        <v>5</v>
      </c>
      <c r="F4654" s="121">
        <f>SUMIFS(LearningFactors[LF_codeNew],LearningFactors[Tech_'#],DMC_EV1[[#This Row],[Tech_'#]])</f>
        <v>31</v>
      </c>
      <c r="G4654" s="121">
        <f>INDEX(TechList[ST_Thru],MATCH($A4654,TechList[Tech_'#],0),)</f>
        <v>2024</v>
      </c>
      <c r="H4654" s="154" t="str">
        <f>INDEX(TechList[Complexity],MATCH($A4654,TechList[Tech_'#],0),)</f>
        <v>High1</v>
      </c>
      <c r="I4654" s="158">
        <f>SUMIFS(DMC_EV1_curves[dmc_base_EVslope],DMC_EV1_curves[key_1],DMC_EV1[[#This Row],[key_1]])
*ev1_dmc!$J4654/100
+SUMIFS(DMC_EV1_curves[dmc_base_EVintercept],DMC_EV1_curves[key_1],DMC_EV1[[#This Row],[key_1]])</f>
        <v>583.14530571719308</v>
      </c>
      <c r="J4654" s="156">
        <v>3.5</v>
      </c>
    </row>
    <row r="4655" spans="1:10" x14ac:dyDescent="0.25">
      <c r="A4655" s="123">
        <v>243</v>
      </c>
      <c r="B4655" s="154" t="str">
        <f>INDEX(TechList[Tech],MATCH($A4655,TechList[Tech_'#],0),)</f>
        <v>MHEV batt-pack</v>
      </c>
      <c r="C4655" s="154" t="str">
        <f t="shared" si="332"/>
        <v>243_5</v>
      </c>
      <c r="D4655" s="158" t="str">
        <f t="shared" si="333"/>
        <v>243_5_4.0</v>
      </c>
      <c r="E4655" s="153">
        <f t="shared" si="339"/>
        <v>5</v>
      </c>
      <c r="F4655" s="121">
        <f>SUMIFS(LearningFactors[LF_codeNew],LearningFactors[Tech_'#],DMC_EV1[[#This Row],[Tech_'#]])</f>
        <v>31</v>
      </c>
      <c r="G4655" s="121">
        <f>INDEX(TechList[ST_Thru],MATCH($A4655,TechList[Tech_'#],0),)</f>
        <v>2024</v>
      </c>
      <c r="H4655" s="154" t="str">
        <f>INDEX(TechList[Complexity],MATCH($A4655,TechList[Tech_'#],0),)</f>
        <v>High1</v>
      </c>
      <c r="I4655" s="158">
        <f>SUMIFS(DMC_EV1_curves[dmc_base_EVslope],DMC_EV1_curves[key_1],DMC_EV1[[#This Row],[key_1]])
*ev1_dmc!$J4655/100
+SUMIFS(DMC_EV1_curves[dmc_base_EVintercept],DMC_EV1_curves[key_1],DMC_EV1[[#This Row],[key_1]])</f>
        <v>583.14530571719308</v>
      </c>
      <c r="J4655" s="156">
        <v>4</v>
      </c>
    </row>
    <row r="4656" spans="1:10" x14ac:dyDescent="0.25">
      <c r="A4656" s="123">
        <v>243</v>
      </c>
      <c r="B4656" s="154" t="str">
        <f>INDEX(TechList[Tech],MATCH($A4656,TechList[Tech_'#],0),)</f>
        <v>MHEV batt-pack</v>
      </c>
      <c r="C4656" s="154" t="str">
        <f t="shared" si="332"/>
        <v>243_5</v>
      </c>
      <c r="D4656" s="158" t="str">
        <f t="shared" si="333"/>
        <v>243_5_4.5</v>
      </c>
      <c r="E4656" s="153">
        <f t="shared" si="339"/>
        <v>5</v>
      </c>
      <c r="F4656" s="121">
        <f>SUMIFS(LearningFactors[LF_codeNew],LearningFactors[Tech_'#],DMC_EV1[[#This Row],[Tech_'#]])</f>
        <v>31</v>
      </c>
      <c r="G4656" s="121">
        <f>INDEX(TechList[ST_Thru],MATCH($A4656,TechList[Tech_'#],0),)</f>
        <v>2024</v>
      </c>
      <c r="H4656" s="154" t="str">
        <f>INDEX(TechList[Complexity],MATCH($A4656,TechList[Tech_'#],0),)</f>
        <v>High1</v>
      </c>
      <c r="I4656" s="158">
        <f>SUMIFS(DMC_EV1_curves[dmc_base_EVslope],DMC_EV1_curves[key_1],DMC_EV1[[#This Row],[key_1]])
*ev1_dmc!$J4656/100
+SUMIFS(DMC_EV1_curves[dmc_base_EVintercept],DMC_EV1_curves[key_1],DMC_EV1[[#This Row],[key_1]])</f>
        <v>583.14530571719308</v>
      </c>
      <c r="J4656" s="156">
        <v>4.5</v>
      </c>
    </row>
    <row r="4657" spans="1:10" x14ac:dyDescent="0.25">
      <c r="A4657" s="123">
        <v>243</v>
      </c>
      <c r="B4657" s="154" t="str">
        <f>INDEX(TechList[Tech],MATCH($A4657,TechList[Tech_'#],0),)</f>
        <v>MHEV batt-pack</v>
      </c>
      <c r="C4657" s="154" t="str">
        <f t="shared" si="332"/>
        <v>243_5</v>
      </c>
      <c r="D4657" s="158" t="str">
        <f t="shared" si="333"/>
        <v>243_5_5.0</v>
      </c>
      <c r="E4657" s="153">
        <f t="shared" si="339"/>
        <v>5</v>
      </c>
      <c r="F4657" s="121">
        <f>SUMIFS(LearningFactors[LF_codeNew],LearningFactors[Tech_'#],DMC_EV1[[#This Row],[Tech_'#]])</f>
        <v>31</v>
      </c>
      <c r="G4657" s="121">
        <f>INDEX(TechList[ST_Thru],MATCH($A4657,TechList[Tech_'#],0),)</f>
        <v>2024</v>
      </c>
      <c r="H4657" s="154" t="str">
        <f>INDEX(TechList[Complexity],MATCH($A4657,TechList[Tech_'#],0),)</f>
        <v>High1</v>
      </c>
      <c r="I4657" s="158">
        <f>SUMIFS(DMC_EV1_curves[dmc_base_EVslope],DMC_EV1_curves[key_1],DMC_EV1[[#This Row],[key_1]])
*ev1_dmc!$J4657/100
+SUMIFS(DMC_EV1_curves[dmc_base_EVintercept],DMC_EV1_curves[key_1],DMC_EV1[[#This Row],[key_1]])</f>
        <v>583.14530571719308</v>
      </c>
      <c r="J4657" s="156">
        <v>5</v>
      </c>
    </row>
    <row r="4658" spans="1:10" x14ac:dyDescent="0.25">
      <c r="A4658" s="123">
        <v>243</v>
      </c>
      <c r="B4658" s="154" t="str">
        <f>INDEX(TechList[Tech],MATCH($A4658,TechList[Tech_'#],0),)</f>
        <v>MHEV batt-pack</v>
      </c>
      <c r="C4658" s="154" t="str">
        <f t="shared" si="332"/>
        <v>243_5</v>
      </c>
      <c r="D4658" s="158" t="str">
        <f t="shared" si="333"/>
        <v>243_5_5.5</v>
      </c>
      <c r="E4658" s="153">
        <f t="shared" si="339"/>
        <v>5</v>
      </c>
      <c r="F4658" s="121">
        <f>SUMIFS(LearningFactors[LF_codeNew],LearningFactors[Tech_'#],DMC_EV1[[#This Row],[Tech_'#]])</f>
        <v>31</v>
      </c>
      <c r="G4658" s="121">
        <f>INDEX(TechList[ST_Thru],MATCH($A4658,TechList[Tech_'#],0),)</f>
        <v>2024</v>
      </c>
      <c r="H4658" s="154" t="str">
        <f>INDEX(TechList[Complexity],MATCH($A4658,TechList[Tech_'#],0),)</f>
        <v>High1</v>
      </c>
      <c r="I4658" s="158">
        <f>SUMIFS(DMC_EV1_curves[dmc_base_EVslope],DMC_EV1_curves[key_1],DMC_EV1[[#This Row],[key_1]])
*ev1_dmc!$J4658/100
+SUMIFS(DMC_EV1_curves[dmc_base_EVintercept],DMC_EV1_curves[key_1],DMC_EV1[[#This Row],[key_1]])</f>
        <v>583.14530571719308</v>
      </c>
      <c r="J4658" s="156">
        <v>5.5</v>
      </c>
    </row>
    <row r="4659" spans="1:10" x14ac:dyDescent="0.25">
      <c r="A4659" s="123">
        <v>243</v>
      </c>
      <c r="B4659" s="154" t="str">
        <f>INDEX(TechList[Tech],MATCH($A4659,TechList[Tech_'#],0),)</f>
        <v>MHEV batt-pack</v>
      </c>
      <c r="C4659" s="154" t="str">
        <f t="shared" si="332"/>
        <v>243_5</v>
      </c>
      <c r="D4659" s="158" t="str">
        <f t="shared" si="333"/>
        <v>243_5_6.0</v>
      </c>
      <c r="E4659" s="153">
        <f t="shared" si="339"/>
        <v>5</v>
      </c>
      <c r="F4659" s="121">
        <f>SUMIFS(LearningFactors[LF_codeNew],LearningFactors[Tech_'#],DMC_EV1[[#This Row],[Tech_'#]])</f>
        <v>31</v>
      </c>
      <c r="G4659" s="121">
        <f>INDEX(TechList[ST_Thru],MATCH($A4659,TechList[Tech_'#],0),)</f>
        <v>2024</v>
      </c>
      <c r="H4659" s="154" t="str">
        <f>INDEX(TechList[Complexity],MATCH($A4659,TechList[Tech_'#],0),)</f>
        <v>High1</v>
      </c>
      <c r="I4659" s="158">
        <f>SUMIFS(DMC_EV1_curves[dmc_base_EVslope],DMC_EV1_curves[key_1],DMC_EV1[[#This Row],[key_1]])
*ev1_dmc!$J4659/100
+SUMIFS(DMC_EV1_curves[dmc_base_EVintercept],DMC_EV1_curves[key_1],DMC_EV1[[#This Row],[key_1]])</f>
        <v>583.14530571719308</v>
      </c>
      <c r="J4659" s="156">
        <v>6</v>
      </c>
    </row>
    <row r="4660" spans="1:10" x14ac:dyDescent="0.25">
      <c r="A4660" s="123">
        <v>243</v>
      </c>
      <c r="B4660" s="154" t="str">
        <f>INDEX(TechList[Tech],MATCH($A4660,TechList[Tech_'#],0),)</f>
        <v>MHEV batt-pack</v>
      </c>
      <c r="C4660" s="154" t="str">
        <f t="shared" si="332"/>
        <v>243_5</v>
      </c>
      <c r="D4660" s="158" t="str">
        <f t="shared" si="333"/>
        <v>243_5_6.5</v>
      </c>
      <c r="E4660" s="153">
        <f t="shared" si="339"/>
        <v>5</v>
      </c>
      <c r="F4660" s="121">
        <f>SUMIFS(LearningFactors[LF_codeNew],LearningFactors[Tech_'#],DMC_EV1[[#This Row],[Tech_'#]])</f>
        <v>31</v>
      </c>
      <c r="G4660" s="121">
        <f>INDEX(TechList[ST_Thru],MATCH($A4660,TechList[Tech_'#],0),)</f>
        <v>2024</v>
      </c>
      <c r="H4660" s="154" t="str">
        <f>INDEX(TechList[Complexity],MATCH($A4660,TechList[Tech_'#],0),)</f>
        <v>High1</v>
      </c>
      <c r="I4660" s="158">
        <f>SUMIFS(DMC_EV1_curves[dmc_base_EVslope],DMC_EV1_curves[key_1],DMC_EV1[[#This Row],[key_1]])
*ev1_dmc!$J4660/100
+SUMIFS(DMC_EV1_curves[dmc_base_EVintercept],DMC_EV1_curves[key_1],DMC_EV1[[#This Row],[key_1]])</f>
        <v>583.14530571719308</v>
      </c>
      <c r="J4660" s="156">
        <v>6.5</v>
      </c>
    </row>
    <row r="4661" spans="1:10" x14ac:dyDescent="0.25">
      <c r="A4661" s="123">
        <v>243</v>
      </c>
      <c r="B4661" s="154" t="str">
        <f>INDEX(TechList[Tech],MATCH($A4661,TechList[Tech_'#],0),)</f>
        <v>MHEV batt-pack</v>
      </c>
      <c r="C4661" s="154" t="str">
        <f t="shared" si="332"/>
        <v>243_5</v>
      </c>
      <c r="D4661" s="158" t="str">
        <f t="shared" si="333"/>
        <v>243_5_7.0</v>
      </c>
      <c r="E4661" s="153">
        <f t="shared" si="339"/>
        <v>5</v>
      </c>
      <c r="F4661" s="121">
        <f>SUMIFS(LearningFactors[LF_codeNew],LearningFactors[Tech_'#],DMC_EV1[[#This Row],[Tech_'#]])</f>
        <v>31</v>
      </c>
      <c r="G4661" s="121">
        <f>INDEX(TechList[ST_Thru],MATCH($A4661,TechList[Tech_'#],0),)</f>
        <v>2024</v>
      </c>
      <c r="H4661" s="154" t="str">
        <f>INDEX(TechList[Complexity],MATCH($A4661,TechList[Tech_'#],0),)</f>
        <v>High1</v>
      </c>
      <c r="I4661" s="158">
        <f>SUMIFS(DMC_EV1_curves[dmc_base_EVslope],DMC_EV1_curves[key_1],DMC_EV1[[#This Row],[key_1]])
*ev1_dmc!$J4661/100
+SUMIFS(DMC_EV1_curves[dmc_base_EVintercept],DMC_EV1_curves[key_1],DMC_EV1[[#This Row],[key_1]])</f>
        <v>583.14530571719308</v>
      </c>
      <c r="J4661" s="156">
        <v>7</v>
      </c>
    </row>
    <row r="4662" spans="1:10" x14ac:dyDescent="0.25">
      <c r="A4662" s="123">
        <v>243</v>
      </c>
      <c r="B4662" s="154" t="str">
        <f>INDEX(TechList[Tech],MATCH($A4662,TechList[Tech_'#],0),)</f>
        <v>MHEV batt-pack</v>
      </c>
      <c r="C4662" s="154" t="str">
        <f t="shared" si="332"/>
        <v>243_5</v>
      </c>
      <c r="D4662" s="158" t="str">
        <f t="shared" si="333"/>
        <v>243_5_7.5</v>
      </c>
      <c r="E4662" s="153">
        <f t="shared" si="339"/>
        <v>5</v>
      </c>
      <c r="F4662" s="121">
        <f>SUMIFS(LearningFactors[LF_codeNew],LearningFactors[Tech_'#],DMC_EV1[[#This Row],[Tech_'#]])</f>
        <v>31</v>
      </c>
      <c r="G4662" s="121">
        <f>INDEX(TechList[ST_Thru],MATCH($A4662,TechList[Tech_'#],0),)</f>
        <v>2024</v>
      </c>
      <c r="H4662" s="154" t="str">
        <f>INDEX(TechList[Complexity],MATCH($A4662,TechList[Tech_'#],0),)</f>
        <v>High1</v>
      </c>
      <c r="I4662" s="158">
        <f>SUMIFS(DMC_EV1_curves[dmc_base_EVslope],DMC_EV1_curves[key_1],DMC_EV1[[#This Row],[key_1]])
*ev1_dmc!$J4662/100
+SUMIFS(DMC_EV1_curves[dmc_base_EVintercept],DMC_EV1_curves[key_1],DMC_EV1[[#This Row],[key_1]])</f>
        <v>583.14530571719308</v>
      </c>
      <c r="J4662" s="156">
        <v>7.5</v>
      </c>
    </row>
    <row r="4663" spans="1:10" x14ac:dyDescent="0.25">
      <c r="A4663" s="123">
        <v>243</v>
      </c>
      <c r="B4663" s="154" t="str">
        <f>INDEX(TechList[Tech],MATCH($A4663,TechList[Tech_'#],0),)</f>
        <v>MHEV batt-pack</v>
      </c>
      <c r="C4663" s="154" t="str">
        <f t="shared" si="332"/>
        <v>243_5</v>
      </c>
      <c r="D4663" s="158" t="str">
        <f t="shared" si="333"/>
        <v>243_5_8.0</v>
      </c>
      <c r="E4663" s="153">
        <f t="shared" si="339"/>
        <v>5</v>
      </c>
      <c r="F4663" s="121">
        <f>SUMIFS(LearningFactors[LF_codeNew],LearningFactors[Tech_'#],DMC_EV1[[#This Row],[Tech_'#]])</f>
        <v>31</v>
      </c>
      <c r="G4663" s="121">
        <f>INDEX(TechList[ST_Thru],MATCH($A4663,TechList[Tech_'#],0),)</f>
        <v>2024</v>
      </c>
      <c r="H4663" s="154" t="str">
        <f>INDEX(TechList[Complexity],MATCH($A4663,TechList[Tech_'#],0),)</f>
        <v>High1</v>
      </c>
      <c r="I4663" s="158">
        <f>SUMIFS(DMC_EV1_curves[dmc_base_EVslope],DMC_EV1_curves[key_1],DMC_EV1[[#This Row],[key_1]])
*ev1_dmc!$J4663/100
+SUMIFS(DMC_EV1_curves[dmc_base_EVintercept],DMC_EV1_curves[key_1],DMC_EV1[[#This Row],[key_1]])</f>
        <v>583.14530571719308</v>
      </c>
      <c r="J4663" s="156">
        <v>8</v>
      </c>
    </row>
    <row r="4664" spans="1:10" x14ac:dyDescent="0.25">
      <c r="A4664" s="123">
        <v>243</v>
      </c>
      <c r="B4664" s="154" t="str">
        <f>INDEX(TechList[Tech],MATCH($A4664,TechList[Tech_'#],0),)</f>
        <v>MHEV batt-pack</v>
      </c>
      <c r="C4664" s="154" t="str">
        <f t="shared" si="332"/>
        <v>243_5</v>
      </c>
      <c r="D4664" s="158" t="str">
        <f t="shared" si="333"/>
        <v>243_5_8.5</v>
      </c>
      <c r="E4664" s="153">
        <f t="shared" si="339"/>
        <v>5</v>
      </c>
      <c r="F4664" s="121">
        <f>SUMIFS(LearningFactors[LF_codeNew],LearningFactors[Tech_'#],DMC_EV1[[#This Row],[Tech_'#]])</f>
        <v>31</v>
      </c>
      <c r="G4664" s="121">
        <f>INDEX(TechList[ST_Thru],MATCH($A4664,TechList[Tech_'#],0),)</f>
        <v>2024</v>
      </c>
      <c r="H4664" s="154" t="str">
        <f>INDEX(TechList[Complexity],MATCH($A4664,TechList[Tech_'#],0),)</f>
        <v>High1</v>
      </c>
      <c r="I4664" s="158">
        <f>SUMIFS(DMC_EV1_curves[dmc_base_EVslope],DMC_EV1_curves[key_1],DMC_EV1[[#This Row],[key_1]])
*ev1_dmc!$J4664/100
+SUMIFS(DMC_EV1_curves[dmc_base_EVintercept],DMC_EV1_curves[key_1],DMC_EV1[[#This Row],[key_1]])</f>
        <v>583.14530571719308</v>
      </c>
      <c r="J4664" s="156">
        <v>8.5</v>
      </c>
    </row>
    <row r="4665" spans="1:10" x14ac:dyDescent="0.25">
      <c r="A4665" s="123">
        <v>243</v>
      </c>
      <c r="B4665" s="154" t="str">
        <f>INDEX(TechList[Tech],MATCH($A4665,TechList[Tech_'#],0),)</f>
        <v>MHEV batt-pack</v>
      </c>
      <c r="C4665" s="154" t="str">
        <f t="shared" si="332"/>
        <v>243_5</v>
      </c>
      <c r="D4665" s="158" t="str">
        <f t="shared" si="333"/>
        <v>243_5_9.0</v>
      </c>
      <c r="E4665" s="153">
        <f t="shared" si="339"/>
        <v>5</v>
      </c>
      <c r="F4665" s="121">
        <f>SUMIFS(LearningFactors[LF_codeNew],LearningFactors[Tech_'#],DMC_EV1[[#This Row],[Tech_'#]])</f>
        <v>31</v>
      </c>
      <c r="G4665" s="121">
        <f>INDEX(TechList[ST_Thru],MATCH($A4665,TechList[Tech_'#],0),)</f>
        <v>2024</v>
      </c>
      <c r="H4665" s="154" t="str">
        <f>INDEX(TechList[Complexity],MATCH($A4665,TechList[Tech_'#],0),)</f>
        <v>High1</v>
      </c>
      <c r="I4665" s="158">
        <f>SUMIFS(DMC_EV1_curves[dmc_base_EVslope],DMC_EV1_curves[key_1],DMC_EV1[[#This Row],[key_1]])
*ev1_dmc!$J4665/100
+SUMIFS(DMC_EV1_curves[dmc_base_EVintercept],DMC_EV1_curves[key_1],DMC_EV1[[#This Row],[key_1]])</f>
        <v>583.14530571719308</v>
      </c>
      <c r="J4665" s="156">
        <v>9</v>
      </c>
    </row>
    <row r="4666" spans="1:10" x14ac:dyDescent="0.25">
      <c r="A4666" s="123">
        <v>243</v>
      </c>
      <c r="B4666" s="154" t="str">
        <f>INDEX(TechList[Tech],MATCH($A4666,TechList[Tech_'#],0),)</f>
        <v>MHEV batt-pack</v>
      </c>
      <c r="C4666" s="154" t="str">
        <f t="shared" si="332"/>
        <v>243_5</v>
      </c>
      <c r="D4666" s="158" t="str">
        <f t="shared" si="333"/>
        <v>243_5_9.5</v>
      </c>
      <c r="E4666" s="153">
        <f t="shared" si="339"/>
        <v>5</v>
      </c>
      <c r="F4666" s="121">
        <f>SUMIFS(LearningFactors[LF_codeNew],LearningFactors[Tech_'#],DMC_EV1[[#This Row],[Tech_'#]])</f>
        <v>31</v>
      </c>
      <c r="G4666" s="121">
        <f>INDEX(TechList[ST_Thru],MATCH($A4666,TechList[Tech_'#],0),)</f>
        <v>2024</v>
      </c>
      <c r="H4666" s="154" t="str">
        <f>INDEX(TechList[Complexity],MATCH($A4666,TechList[Tech_'#],0),)</f>
        <v>High1</v>
      </c>
      <c r="I4666" s="158">
        <f>SUMIFS(DMC_EV1_curves[dmc_base_EVslope],DMC_EV1_curves[key_1],DMC_EV1[[#This Row],[key_1]])
*ev1_dmc!$J4666/100
+SUMIFS(DMC_EV1_curves[dmc_base_EVintercept],DMC_EV1_curves[key_1],DMC_EV1[[#This Row],[key_1]])</f>
        <v>583.14530571719308</v>
      </c>
      <c r="J4666" s="156">
        <v>9.5</v>
      </c>
    </row>
    <row r="4667" spans="1:10" x14ac:dyDescent="0.25">
      <c r="A4667" s="123">
        <v>243</v>
      </c>
      <c r="B4667" s="154" t="str">
        <f>INDEX(TechList[Tech],MATCH($A4667,TechList[Tech_'#],0),)</f>
        <v>MHEV batt-pack</v>
      </c>
      <c r="C4667" s="154" t="str">
        <f t="shared" ref="C4667:C4770" si="340">CONCATENATE(A4667,"_",E4667)</f>
        <v>243_5</v>
      </c>
      <c r="D4667" s="158" t="str">
        <f t="shared" ref="D4667:D4770" si="341">CONCATENATE(C4667,"_",TEXT(J4667,"0.0"))</f>
        <v>243_5_10.0</v>
      </c>
      <c r="E4667" s="153">
        <f t="shared" si="339"/>
        <v>5</v>
      </c>
      <c r="F4667" s="121">
        <f>SUMIFS(LearningFactors[LF_codeNew],LearningFactors[Tech_'#],DMC_EV1[[#This Row],[Tech_'#]])</f>
        <v>31</v>
      </c>
      <c r="G4667" s="121">
        <f>INDEX(TechList[ST_Thru],MATCH($A4667,TechList[Tech_'#],0),)</f>
        <v>2024</v>
      </c>
      <c r="H4667" s="154" t="str">
        <f>INDEX(TechList[Complexity],MATCH($A4667,TechList[Tech_'#],0),)</f>
        <v>High1</v>
      </c>
      <c r="I4667" s="158">
        <f>SUMIFS(DMC_EV1_curves[dmc_base_EVslope],DMC_EV1_curves[key_1],DMC_EV1[[#This Row],[key_1]])
*ev1_dmc!$J4667/100
+SUMIFS(DMC_EV1_curves[dmc_base_EVintercept],DMC_EV1_curves[key_1],DMC_EV1[[#This Row],[key_1]])</f>
        <v>583.14530571719308</v>
      </c>
      <c r="J4667" s="156">
        <v>10</v>
      </c>
    </row>
    <row r="4668" spans="1:10" x14ac:dyDescent="0.25">
      <c r="A4668" s="123">
        <v>243</v>
      </c>
      <c r="B4668" s="154" t="str">
        <f>INDEX(TechList[Tech],MATCH($A4668,TechList[Tech_'#],0),)</f>
        <v>MHEV batt-pack</v>
      </c>
      <c r="C4668" s="154" t="str">
        <f t="shared" si="340"/>
        <v>243_5</v>
      </c>
      <c r="D4668" s="158" t="str">
        <f t="shared" si="341"/>
        <v>243_5_10.5</v>
      </c>
      <c r="E4668" s="153">
        <f t="shared" si="339"/>
        <v>5</v>
      </c>
      <c r="F4668" s="121">
        <f>SUMIFS(LearningFactors[LF_codeNew],LearningFactors[Tech_'#],DMC_EV1[[#This Row],[Tech_'#]])</f>
        <v>31</v>
      </c>
      <c r="G4668" s="121">
        <f>INDEX(TechList[ST_Thru],MATCH($A4668,TechList[Tech_'#],0),)</f>
        <v>2024</v>
      </c>
      <c r="H4668" s="154" t="str">
        <f>INDEX(TechList[Complexity],MATCH($A4668,TechList[Tech_'#],0),)</f>
        <v>High1</v>
      </c>
      <c r="I4668" s="158">
        <f>SUMIFS(DMC_EV1_curves[dmc_base_EVslope],DMC_EV1_curves[key_1],DMC_EV1[[#This Row],[key_1]])
*ev1_dmc!$J4668/100
+SUMIFS(DMC_EV1_curves[dmc_base_EVintercept],DMC_EV1_curves[key_1],DMC_EV1[[#This Row],[key_1]])</f>
        <v>583.14530571719308</v>
      </c>
      <c r="J4668" s="156">
        <v>10.5</v>
      </c>
    </row>
    <row r="4669" spans="1:10" x14ac:dyDescent="0.25">
      <c r="A4669" s="123">
        <v>243</v>
      </c>
      <c r="B4669" s="154" t="str">
        <f>INDEX(TechList[Tech],MATCH($A4669,TechList[Tech_'#],0),)</f>
        <v>MHEV batt-pack</v>
      </c>
      <c r="C4669" s="154" t="str">
        <f t="shared" si="340"/>
        <v>243_5</v>
      </c>
      <c r="D4669" s="158" t="str">
        <f t="shared" si="341"/>
        <v>243_5_11.0</v>
      </c>
      <c r="E4669" s="153">
        <f t="shared" si="339"/>
        <v>5</v>
      </c>
      <c r="F4669" s="121">
        <f>SUMIFS(LearningFactors[LF_codeNew],LearningFactors[Tech_'#],DMC_EV1[[#This Row],[Tech_'#]])</f>
        <v>31</v>
      </c>
      <c r="G4669" s="121">
        <f>INDEX(TechList[ST_Thru],MATCH($A4669,TechList[Tech_'#],0),)</f>
        <v>2024</v>
      </c>
      <c r="H4669" s="154" t="str">
        <f>INDEX(TechList[Complexity],MATCH($A4669,TechList[Tech_'#],0),)</f>
        <v>High1</v>
      </c>
      <c r="I4669" s="158">
        <f>SUMIFS(DMC_EV1_curves[dmc_base_EVslope],DMC_EV1_curves[key_1],DMC_EV1[[#This Row],[key_1]])
*ev1_dmc!$J4669/100
+SUMIFS(DMC_EV1_curves[dmc_base_EVintercept],DMC_EV1_curves[key_1],DMC_EV1[[#This Row],[key_1]])</f>
        <v>583.14530571719308</v>
      </c>
      <c r="J4669" s="156">
        <v>11</v>
      </c>
    </row>
    <row r="4670" spans="1:10" x14ac:dyDescent="0.25">
      <c r="A4670" s="123">
        <v>243</v>
      </c>
      <c r="B4670" s="154" t="str">
        <f>INDEX(TechList[Tech],MATCH($A4670,TechList[Tech_'#],0),)</f>
        <v>MHEV batt-pack</v>
      </c>
      <c r="C4670" s="154" t="str">
        <f t="shared" si="340"/>
        <v>243_5</v>
      </c>
      <c r="D4670" s="158" t="str">
        <f t="shared" si="341"/>
        <v>243_5_11.5</v>
      </c>
      <c r="E4670" s="153">
        <f t="shared" si="339"/>
        <v>5</v>
      </c>
      <c r="F4670" s="121">
        <f>SUMIFS(LearningFactors[LF_codeNew],LearningFactors[Tech_'#],DMC_EV1[[#This Row],[Tech_'#]])</f>
        <v>31</v>
      </c>
      <c r="G4670" s="121">
        <f>INDEX(TechList[ST_Thru],MATCH($A4670,TechList[Tech_'#],0),)</f>
        <v>2024</v>
      </c>
      <c r="H4670" s="154" t="str">
        <f>INDEX(TechList[Complexity],MATCH($A4670,TechList[Tech_'#],0),)</f>
        <v>High1</v>
      </c>
      <c r="I4670" s="158">
        <f>SUMIFS(DMC_EV1_curves[dmc_base_EVslope],DMC_EV1_curves[key_1],DMC_EV1[[#This Row],[key_1]])
*ev1_dmc!$J4670/100
+SUMIFS(DMC_EV1_curves[dmc_base_EVintercept],DMC_EV1_curves[key_1],DMC_EV1[[#This Row],[key_1]])</f>
        <v>583.14530571719308</v>
      </c>
      <c r="J4670" s="156">
        <v>11.5</v>
      </c>
    </row>
    <row r="4671" spans="1:10" x14ac:dyDescent="0.25">
      <c r="A4671" s="123">
        <v>243</v>
      </c>
      <c r="B4671" s="154" t="str">
        <f>INDEX(TechList[Tech],MATCH($A4671,TechList[Tech_'#],0),)</f>
        <v>MHEV batt-pack</v>
      </c>
      <c r="C4671" s="154" t="str">
        <f t="shared" si="340"/>
        <v>243_5</v>
      </c>
      <c r="D4671" s="158" t="str">
        <f t="shared" si="341"/>
        <v>243_5_12.0</v>
      </c>
      <c r="E4671" s="153">
        <f t="shared" si="339"/>
        <v>5</v>
      </c>
      <c r="F4671" s="121">
        <f>SUMIFS(LearningFactors[LF_codeNew],LearningFactors[Tech_'#],DMC_EV1[[#This Row],[Tech_'#]])</f>
        <v>31</v>
      </c>
      <c r="G4671" s="121">
        <f>INDEX(TechList[ST_Thru],MATCH($A4671,TechList[Tech_'#],0),)</f>
        <v>2024</v>
      </c>
      <c r="H4671" s="154" t="str">
        <f>INDEX(TechList[Complexity],MATCH($A4671,TechList[Tech_'#],0),)</f>
        <v>High1</v>
      </c>
      <c r="I4671" s="158">
        <f>SUMIFS(DMC_EV1_curves[dmc_base_EVslope],DMC_EV1_curves[key_1],DMC_EV1[[#This Row],[key_1]])
*ev1_dmc!$J4671/100
+SUMIFS(DMC_EV1_curves[dmc_base_EVintercept],DMC_EV1_curves[key_1],DMC_EV1[[#This Row],[key_1]])</f>
        <v>583.14530571719308</v>
      </c>
      <c r="J4671" s="156">
        <v>12</v>
      </c>
    </row>
    <row r="4672" spans="1:10" x14ac:dyDescent="0.25">
      <c r="A4672" s="123">
        <v>243</v>
      </c>
      <c r="B4672" s="154" t="str">
        <f>INDEX(TechList[Tech],MATCH($A4672,TechList[Tech_'#],0),)</f>
        <v>MHEV batt-pack</v>
      </c>
      <c r="C4672" s="154" t="str">
        <f t="shared" si="340"/>
        <v>243_5</v>
      </c>
      <c r="D4672" s="158" t="str">
        <f t="shared" si="341"/>
        <v>243_5_12.5</v>
      </c>
      <c r="E4672" s="153">
        <f t="shared" si="339"/>
        <v>5</v>
      </c>
      <c r="F4672" s="121">
        <f>SUMIFS(LearningFactors[LF_codeNew],LearningFactors[Tech_'#],DMC_EV1[[#This Row],[Tech_'#]])</f>
        <v>31</v>
      </c>
      <c r="G4672" s="121">
        <f>INDEX(TechList[ST_Thru],MATCH($A4672,TechList[Tech_'#],0),)</f>
        <v>2024</v>
      </c>
      <c r="H4672" s="154" t="str">
        <f>INDEX(TechList[Complexity],MATCH($A4672,TechList[Tech_'#],0),)</f>
        <v>High1</v>
      </c>
      <c r="I4672" s="158">
        <f>SUMIFS(DMC_EV1_curves[dmc_base_EVslope],DMC_EV1_curves[key_1],DMC_EV1[[#This Row],[key_1]])
*ev1_dmc!$J4672/100
+SUMIFS(DMC_EV1_curves[dmc_base_EVintercept],DMC_EV1_curves[key_1],DMC_EV1[[#This Row],[key_1]])</f>
        <v>583.14530571719308</v>
      </c>
      <c r="J4672" s="156">
        <v>12.5</v>
      </c>
    </row>
    <row r="4673" spans="1:10" x14ac:dyDescent="0.25">
      <c r="A4673" s="123">
        <v>243</v>
      </c>
      <c r="B4673" s="154" t="str">
        <f>INDEX(TechList[Tech],MATCH($A4673,TechList[Tech_'#],0),)</f>
        <v>MHEV batt-pack</v>
      </c>
      <c r="C4673" s="154" t="str">
        <f t="shared" si="340"/>
        <v>243_5</v>
      </c>
      <c r="D4673" s="158" t="str">
        <f t="shared" si="341"/>
        <v>243_5_13.0</v>
      </c>
      <c r="E4673" s="153">
        <f t="shared" si="339"/>
        <v>5</v>
      </c>
      <c r="F4673" s="121">
        <f>SUMIFS(LearningFactors[LF_codeNew],LearningFactors[Tech_'#],DMC_EV1[[#This Row],[Tech_'#]])</f>
        <v>31</v>
      </c>
      <c r="G4673" s="121">
        <f>INDEX(TechList[ST_Thru],MATCH($A4673,TechList[Tech_'#],0),)</f>
        <v>2024</v>
      </c>
      <c r="H4673" s="154" t="str">
        <f>INDEX(TechList[Complexity],MATCH($A4673,TechList[Tech_'#],0),)</f>
        <v>High1</v>
      </c>
      <c r="I4673" s="158">
        <f>SUMIFS(DMC_EV1_curves[dmc_base_EVslope],DMC_EV1_curves[key_1],DMC_EV1[[#This Row],[key_1]])
*ev1_dmc!$J4673/100
+SUMIFS(DMC_EV1_curves[dmc_base_EVintercept],DMC_EV1_curves[key_1],DMC_EV1[[#This Row],[key_1]])</f>
        <v>583.14530571719308</v>
      </c>
      <c r="J4673" s="156">
        <v>13</v>
      </c>
    </row>
    <row r="4674" spans="1:10" x14ac:dyDescent="0.25">
      <c r="A4674" s="123">
        <v>243</v>
      </c>
      <c r="B4674" s="154" t="str">
        <f>INDEX(TechList[Tech],MATCH($A4674,TechList[Tech_'#],0),)</f>
        <v>MHEV batt-pack</v>
      </c>
      <c r="C4674" s="154" t="str">
        <f t="shared" si="340"/>
        <v>243_5</v>
      </c>
      <c r="D4674" s="158" t="str">
        <f t="shared" si="341"/>
        <v>243_5_13.5</v>
      </c>
      <c r="E4674" s="153">
        <f t="shared" si="339"/>
        <v>5</v>
      </c>
      <c r="F4674" s="121">
        <f>SUMIFS(LearningFactors[LF_codeNew],LearningFactors[Tech_'#],DMC_EV1[[#This Row],[Tech_'#]])</f>
        <v>31</v>
      </c>
      <c r="G4674" s="121">
        <f>INDEX(TechList[ST_Thru],MATCH($A4674,TechList[Tech_'#],0),)</f>
        <v>2024</v>
      </c>
      <c r="H4674" s="154" t="str">
        <f>INDEX(TechList[Complexity],MATCH($A4674,TechList[Tech_'#],0),)</f>
        <v>High1</v>
      </c>
      <c r="I4674" s="158">
        <f>SUMIFS(DMC_EV1_curves[dmc_base_EVslope],DMC_EV1_curves[key_1],DMC_EV1[[#This Row],[key_1]])
*ev1_dmc!$J4674/100
+SUMIFS(DMC_EV1_curves[dmc_base_EVintercept],DMC_EV1_curves[key_1],DMC_EV1[[#This Row],[key_1]])</f>
        <v>583.14530571719308</v>
      </c>
      <c r="J4674" s="156">
        <v>13.5</v>
      </c>
    </row>
    <row r="4675" spans="1:10" x14ac:dyDescent="0.25">
      <c r="A4675" s="123">
        <v>243</v>
      </c>
      <c r="B4675" s="154" t="str">
        <f>INDEX(TechList[Tech],MATCH($A4675,TechList[Tech_'#],0),)</f>
        <v>MHEV batt-pack</v>
      </c>
      <c r="C4675" s="154" t="str">
        <f t="shared" si="340"/>
        <v>243_5</v>
      </c>
      <c r="D4675" s="158" t="str">
        <f t="shared" si="341"/>
        <v>243_5_14.0</v>
      </c>
      <c r="E4675" s="153">
        <f t="shared" si="339"/>
        <v>5</v>
      </c>
      <c r="F4675" s="121">
        <f>SUMIFS(LearningFactors[LF_codeNew],LearningFactors[Tech_'#],DMC_EV1[[#This Row],[Tech_'#]])</f>
        <v>31</v>
      </c>
      <c r="G4675" s="121">
        <f>INDEX(TechList[ST_Thru],MATCH($A4675,TechList[Tech_'#],0),)</f>
        <v>2024</v>
      </c>
      <c r="H4675" s="154" t="str">
        <f>INDEX(TechList[Complexity],MATCH($A4675,TechList[Tech_'#],0),)</f>
        <v>High1</v>
      </c>
      <c r="I4675" s="158">
        <f>SUMIFS(DMC_EV1_curves[dmc_base_EVslope],DMC_EV1_curves[key_1],DMC_EV1[[#This Row],[key_1]])
*ev1_dmc!$J4675/100
+SUMIFS(DMC_EV1_curves[dmc_base_EVintercept],DMC_EV1_curves[key_1],DMC_EV1[[#This Row],[key_1]])</f>
        <v>583.14530571719308</v>
      </c>
      <c r="J4675" s="156">
        <v>14</v>
      </c>
    </row>
    <row r="4676" spans="1:10" x14ac:dyDescent="0.25">
      <c r="A4676" s="123">
        <v>243</v>
      </c>
      <c r="B4676" s="154" t="str">
        <f>INDEX(TechList[Tech],MATCH($A4676,TechList[Tech_'#],0),)</f>
        <v>MHEV batt-pack</v>
      </c>
      <c r="C4676" s="154" t="str">
        <f t="shared" si="340"/>
        <v>243_5</v>
      </c>
      <c r="D4676" s="158" t="str">
        <f t="shared" si="341"/>
        <v>243_5_14.5</v>
      </c>
      <c r="E4676" s="153">
        <f t="shared" si="339"/>
        <v>5</v>
      </c>
      <c r="F4676" s="121">
        <f>SUMIFS(LearningFactors[LF_codeNew],LearningFactors[Tech_'#],DMC_EV1[[#This Row],[Tech_'#]])</f>
        <v>31</v>
      </c>
      <c r="G4676" s="121">
        <f>INDEX(TechList[ST_Thru],MATCH($A4676,TechList[Tech_'#],0),)</f>
        <v>2024</v>
      </c>
      <c r="H4676" s="154" t="str">
        <f>INDEX(TechList[Complexity],MATCH($A4676,TechList[Tech_'#],0),)</f>
        <v>High1</v>
      </c>
      <c r="I4676" s="158">
        <f>SUMIFS(DMC_EV1_curves[dmc_base_EVslope],DMC_EV1_curves[key_1],DMC_EV1[[#This Row],[key_1]])
*ev1_dmc!$J4676/100
+SUMIFS(DMC_EV1_curves[dmc_base_EVintercept],DMC_EV1_curves[key_1],DMC_EV1[[#This Row],[key_1]])</f>
        <v>583.14530571719308</v>
      </c>
      <c r="J4676" s="156">
        <v>14.5</v>
      </c>
    </row>
    <row r="4677" spans="1:10" x14ac:dyDescent="0.25">
      <c r="A4677" s="123">
        <v>243</v>
      </c>
      <c r="B4677" s="154" t="str">
        <f>INDEX(TechList[Tech],MATCH($A4677,TechList[Tech_'#],0),)</f>
        <v>MHEV batt-pack</v>
      </c>
      <c r="C4677" s="154" t="str">
        <f t="shared" si="340"/>
        <v>243_5</v>
      </c>
      <c r="D4677" s="158" t="str">
        <f t="shared" si="341"/>
        <v>243_5_15.0</v>
      </c>
      <c r="E4677" s="153">
        <f t="shared" si="339"/>
        <v>5</v>
      </c>
      <c r="F4677" s="121">
        <f>SUMIFS(LearningFactors[LF_codeNew],LearningFactors[Tech_'#],DMC_EV1[[#This Row],[Tech_'#]])</f>
        <v>31</v>
      </c>
      <c r="G4677" s="121">
        <f>INDEX(TechList[ST_Thru],MATCH($A4677,TechList[Tech_'#],0),)</f>
        <v>2024</v>
      </c>
      <c r="H4677" s="154" t="str">
        <f>INDEX(TechList[Complexity],MATCH($A4677,TechList[Tech_'#],0),)</f>
        <v>High1</v>
      </c>
      <c r="I4677" s="158">
        <f>SUMIFS(DMC_EV1_curves[dmc_base_EVslope],DMC_EV1_curves[key_1],DMC_EV1[[#This Row],[key_1]])
*ev1_dmc!$J4677/100
+SUMIFS(DMC_EV1_curves[dmc_base_EVintercept],DMC_EV1_curves[key_1],DMC_EV1[[#This Row],[key_1]])</f>
        <v>583.14530571719308</v>
      </c>
      <c r="J4677" s="156">
        <v>15</v>
      </c>
    </row>
    <row r="4678" spans="1:10" x14ac:dyDescent="0.25">
      <c r="A4678" s="123">
        <v>243</v>
      </c>
      <c r="B4678" s="154" t="str">
        <f>INDEX(TechList[Tech],MATCH($A4678,TechList[Tech_'#],0),)</f>
        <v>MHEV batt-pack</v>
      </c>
      <c r="C4678" s="154" t="str">
        <f t="shared" si="340"/>
        <v>243_5</v>
      </c>
      <c r="D4678" s="158" t="str">
        <f t="shared" si="341"/>
        <v>243_5_15.5</v>
      </c>
      <c r="E4678" s="153">
        <f t="shared" si="339"/>
        <v>5</v>
      </c>
      <c r="F4678" s="121">
        <f>SUMIFS(LearningFactors[LF_codeNew],LearningFactors[Tech_'#],DMC_EV1[[#This Row],[Tech_'#]])</f>
        <v>31</v>
      </c>
      <c r="G4678" s="121">
        <f>INDEX(TechList[ST_Thru],MATCH($A4678,TechList[Tech_'#],0),)</f>
        <v>2024</v>
      </c>
      <c r="H4678" s="154" t="str">
        <f>INDEX(TechList[Complexity],MATCH($A4678,TechList[Tech_'#],0),)</f>
        <v>High1</v>
      </c>
      <c r="I4678" s="158">
        <f>SUMIFS(DMC_EV1_curves[dmc_base_EVslope],DMC_EV1_curves[key_1],DMC_EV1[[#This Row],[key_1]])
*ev1_dmc!$J4678/100
+SUMIFS(DMC_EV1_curves[dmc_base_EVintercept],DMC_EV1_curves[key_1],DMC_EV1[[#This Row],[key_1]])</f>
        <v>583.14530571719308</v>
      </c>
      <c r="J4678" s="156">
        <v>15.5</v>
      </c>
    </row>
    <row r="4679" spans="1:10" x14ac:dyDescent="0.25">
      <c r="A4679" s="123">
        <v>243</v>
      </c>
      <c r="B4679" s="154" t="str">
        <f>INDEX(TechList[Tech],MATCH($A4679,TechList[Tech_'#],0),)</f>
        <v>MHEV batt-pack</v>
      </c>
      <c r="C4679" s="154" t="str">
        <f t="shared" si="340"/>
        <v>243_5</v>
      </c>
      <c r="D4679" s="158" t="str">
        <f t="shared" si="341"/>
        <v>243_5_16.0</v>
      </c>
      <c r="E4679" s="153">
        <f t="shared" si="339"/>
        <v>5</v>
      </c>
      <c r="F4679" s="121">
        <f>SUMIFS(LearningFactors[LF_codeNew],LearningFactors[Tech_'#],DMC_EV1[[#This Row],[Tech_'#]])</f>
        <v>31</v>
      </c>
      <c r="G4679" s="121">
        <f>INDEX(TechList[ST_Thru],MATCH($A4679,TechList[Tech_'#],0),)</f>
        <v>2024</v>
      </c>
      <c r="H4679" s="154" t="str">
        <f>INDEX(TechList[Complexity],MATCH($A4679,TechList[Tech_'#],0),)</f>
        <v>High1</v>
      </c>
      <c r="I4679" s="158">
        <f>SUMIFS(DMC_EV1_curves[dmc_base_EVslope],DMC_EV1_curves[key_1],DMC_EV1[[#This Row],[key_1]])
*ev1_dmc!$J4679/100
+SUMIFS(DMC_EV1_curves[dmc_base_EVintercept],DMC_EV1_curves[key_1],DMC_EV1[[#This Row],[key_1]])</f>
        <v>583.14530571719308</v>
      </c>
      <c r="J4679" s="156">
        <v>16</v>
      </c>
    </row>
    <row r="4680" spans="1:10" x14ac:dyDescent="0.25">
      <c r="A4680" s="123">
        <v>243</v>
      </c>
      <c r="B4680" s="154" t="str">
        <f>INDEX(TechList[Tech],MATCH($A4680,TechList[Tech_'#],0),)</f>
        <v>MHEV batt-pack</v>
      </c>
      <c r="C4680" s="154" t="str">
        <f t="shared" si="340"/>
        <v>243_5</v>
      </c>
      <c r="D4680" s="158" t="str">
        <f t="shared" si="341"/>
        <v>243_5_16.5</v>
      </c>
      <c r="E4680" s="153">
        <f t="shared" si="339"/>
        <v>5</v>
      </c>
      <c r="F4680" s="121">
        <f>SUMIFS(LearningFactors[LF_codeNew],LearningFactors[Tech_'#],DMC_EV1[[#This Row],[Tech_'#]])</f>
        <v>31</v>
      </c>
      <c r="G4680" s="121">
        <f>INDEX(TechList[ST_Thru],MATCH($A4680,TechList[Tech_'#],0),)</f>
        <v>2024</v>
      </c>
      <c r="H4680" s="154" t="str">
        <f>INDEX(TechList[Complexity],MATCH($A4680,TechList[Tech_'#],0),)</f>
        <v>High1</v>
      </c>
      <c r="I4680" s="158">
        <f>SUMIFS(DMC_EV1_curves[dmc_base_EVslope],DMC_EV1_curves[key_1],DMC_EV1[[#This Row],[key_1]])
*ev1_dmc!$J4680/100
+SUMIFS(DMC_EV1_curves[dmc_base_EVintercept],DMC_EV1_curves[key_1],DMC_EV1[[#This Row],[key_1]])</f>
        <v>583.14530571719308</v>
      </c>
      <c r="J4680" s="156">
        <v>16.5</v>
      </c>
    </row>
    <row r="4681" spans="1:10" x14ac:dyDescent="0.25">
      <c r="A4681" s="123">
        <v>243</v>
      </c>
      <c r="B4681" s="154" t="str">
        <f>INDEX(TechList[Tech],MATCH($A4681,TechList[Tech_'#],0),)</f>
        <v>MHEV batt-pack</v>
      </c>
      <c r="C4681" s="154" t="str">
        <f t="shared" si="340"/>
        <v>243_5</v>
      </c>
      <c r="D4681" s="158" t="str">
        <f t="shared" si="341"/>
        <v>243_5_17.0</v>
      </c>
      <c r="E4681" s="153">
        <f t="shared" si="339"/>
        <v>5</v>
      </c>
      <c r="F4681" s="121">
        <f>SUMIFS(LearningFactors[LF_codeNew],LearningFactors[Tech_'#],DMC_EV1[[#This Row],[Tech_'#]])</f>
        <v>31</v>
      </c>
      <c r="G4681" s="121">
        <f>INDEX(TechList[ST_Thru],MATCH($A4681,TechList[Tech_'#],0),)</f>
        <v>2024</v>
      </c>
      <c r="H4681" s="154" t="str">
        <f>INDEX(TechList[Complexity],MATCH($A4681,TechList[Tech_'#],0),)</f>
        <v>High1</v>
      </c>
      <c r="I4681" s="158">
        <f>SUMIFS(DMC_EV1_curves[dmc_base_EVslope],DMC_EV1_curves[key_1],DMC_EV1[[#This Row],[key_1]])
*ev1_dmc!$J4681/100
+SUMIFS(DMC_EV1_curves[dmc_base_EVintercept],DMC_EV1_curves[key_1],DMC_EV1[[#This Row],[key_1]])</f>
        <v>583.14530571719308</v>
      </c>
      <c r="J4681" s="156">
        <v>17</v>
      </c>
    </row>
    <row r="4682" spans="1:10" x14ac:dyDescent="0.25">
      <c r="A4682" s="123">
        <v>243</v>
      </c>
      <c r="B4682" s="154" t="str">
        <f>INDEX(TechList[Tech],MATCH($A4682,TechList[Tech_'#],0),)</f>
        <v>MHEV batt-pack</v>
      </c>
      <c r="C4682" s="154" t="str">
        <f t="shared" si="340"/>
        <v>243_5</v>
      </c>
      <c r="D4682" s="158" t="str">
        <f t="shared" si="341"/>
        <v>243_5_17.5</v>
      </c>
      <c r="E4682" s="153">
        <f t="shared" si="339"/>
        <v>5</v>
      </c>
      <c r="F4682" s="121">
        <f>SUMIFS(LearningFactors[LF_codeNew],LearningFactors[Tech_'#],DMC_EV1[[#This Row],[Tech_'#]])</f>
        <v>31</v>
      </c>
      <c r="G4682" s="121">
        <f>INDEX(TechList[ST_Thru],MATCH($A4682,TechList[Tech_'#],0),)</f>
        <v>2024</v>
      </c>
      <c r="H4682" s="154" t="str">
        <f>INDEX(TechList[Complexity],MATCH($A4682,TechList[Tech_'#],0),)</f>
        <v>High1</v>
      </c>
      <c r="I4682" s="158">
        <f>SUMIFS(DMC_EV1_curves[dmc_base_EVslope],DMC_EV1_curves[key_1],DMC_EV1[[#This Row],[key_1]])
*ev1_dmc!$J4682/100
+SUMIFS(DMC_EV1_curves[dmc_base_EVintercept],DMC_EV1_curves[key_1],DMC_EV1[[#This Row],[key_1]])</f>
        <v>583.14530571719308</v>
      </c>
      <c r="J4682" s="156">
        <v>17.5</v>
      </c>
    </row>
    <row r="4683" spans="1:10" x14ac:dyDescent="0.25">
      <c r="A4683" s="123">
        <v>243</v>
      </c>
      <c r="B4683" s="154" t="str">
        <f>INDEX(TechList[Tech],MATCH($A4683,TechList[Tech_'#],0),)</f>
        <v>MHEV batt-pack</v>
      </c>
      <c r="C4683" s="154" t="str">
        <f t="shared" si="340"/>
        <v>243_5</v>
      </c>
      <c r="D4683" s="158" t="str">
        <f t="shared" si="341"/>
        <v>243_5_18.0</v>
      </c>
      <c r="E4683" s="153">
        <f t="shared" si="339"/>
        <v>5</v>
      </c>
      <c r="F4683" s="121">
        <f>SUMIFS(LearningFactors[LF_codeNew],LearningFactors[Tech_'#],DMC_EV1[[#This Row],[Tech_'#]])</f>
        <v>31</v>
      </c>
      <c r="G4683" s="121">
        <f>INDEX(TechList[ST_Thru],MATCH($A4683,TechList[Tech_'#],0),)</f>
        <v>2024</v>
      </c>
      <c r="H4683" s="154" t="str">
        <f>INDEX(TechList[Complexity],MATCH($A4683,TechList[Tech_'#],0),)</f>
        <v>High1</v>
      </c>
      <c r="I4683" s="158">
        <f>SUMIFS(DMC_EV1_curves[dmc_base_EVslope],DMC_EV1_curves[key_1],DMC_EV1[[#This Row],[key_1]])
*ev1_dmc!$J4683/100
+SUMIFS(DMC_EV1_curves[dmc_base_EVintercept],DMC_EV1_curves[key_1],DMC_EV1[[#This Row],[key_1]])</f>
        <v>583.14530571719308</v>
      </c>
      <c r="J4683" s="156">
        <v>18</v>
      </c>
    </row>
    <row r="4684" spans="1:10" x14ac:dyDescent="0.25">
      <c r="A4684" s="123">
        <v>243</v>
      </c>
      <c r="B4684" s="154" t="str">
        <f>INDEX(TechList[Tech],MATCH($A4684,TechList[Tech_'#],0),)</f>
        <v>MHEV batt-pack</v>
      </c>
      <c r="C4684" s="154" t="str">
        <f t="shared" si="340"/>
        <v>243_5</v>
      </c>
      <c r="D4684" s="158" t="str">
        <f t="shared" si="341"/>
        <v>243_5_18.5</v>
      </c>
      <c r="E4684" s="153">
        <f t="shared" si="339"/>
        <v>5</v>
      </c>
      <c r="F4684" s="121">
        <f>SUMIFS(LearningFactors[LF_codeNew],LearningFactors[Tech_'#],DMC_EV1[[#This Row],[Tech_'#]])</f>
        <v>31</v>
      </c>
      <c r="G4684" s="121">
        <f>INDEX(TechList[ST_Thru],MATCH($A4684,TechList[Tech_'#],0),)</f>
        <v>2024</v>
      </c>
      <c r="H4684" s="154" t="str">
        <f>INDEX(TechList[Complexity],MATCH($A4684,TechList[Tech_'#],0),)</f>
        <v>High1</v>
      </c>
      <c r="I4684" s="158">
        <f>SUMIFS(DMC_EV1_curves[dmc_base_EVslope],DMC_EV1_curves[key_1],DMC_EV1[[#This Row],[key_1]])
*ev1_dmc!$J4684/100
+SUMIFS(DMC_EV1_curves[dmc_base_EVintercept],DMC_EV1_curves[key_1],DMC_EV1[[#This Row],[key_1]])</f>
        <v>583.14530571719308</v>
      </c>
      <c r="J4684" s="156">
        <v>18.5</v>
      </c>
    </row>
    <row r="4685" spans="1:10" x14ac:dyDescent="0.25">
      <c r="A4685" s="123">
        <v>243</v>
      </c>
      <c r="B4685" s="154" t="str">
        <f>INDEX(TechList[Tech],MATCH($A4685,TechList[Tech_'#],0),)</f>
        <v>MHEV batt-pack</v>
      </c>
      <c r="C4685" s="154" t="str">
        <f t="shared" si="340"/>
        <v>243_5</v>
      </c>
      <c r="D4685" s="158" t="str">
        <f t="shared" si="341"/>
        <v>243_5_19.0</v>
      </c>
      <c r="E4685" s="153">
        <f t="shared" si="339"/>
        <v>5</v>
      </c>
      <c r="F4685" s="121">
        <f>SUMIFS(LearningFactors[LF_codeNew],LearningFactors[Tech_'#],DMC_EV1[[#This Row],[Tech_'#]])</f>
        <v>31</v>
      </c>
      <c r="G4685" s="121">
        <f>INDEX(TechList[ST_Thru],MATCH($A4685,TechList[Tech_'#],0),)</f>
        <v>2024</v>
      </c>
      <c r="H4685" s="154" t="str">
        <f>INDEX(TechList[Complexity],MATCH($A4685,TechList[Tech_'#],0),)</f>
        <v>High1</v>
      </c>
      <c r="I4685" s="158">
        <f>SUMIFS(DMC_EV1_curves[dmc_base_EVslope],DMC_EV1_curves[key_1],DMC_EV1[[#This Row],[key_1]])
*ev1_dmc!$J4685/100
+SUMIFS(DMC_EV1_curves[dmc_base_EVintercept],DMC_EV1_curves[key_1],DMC_EV1[[#This Row],[key_1]])</f>
        <v>583.14530571719308</v>
      </c>
      <c r="J4685" s="156">
        <v>19</v>
      </c>
    </row>
    <row r="4686" spans="1:10" x14ac:dyDescent="0.25">
      <c r="A4686" s="123">
        <v>243</v>
      </c>
      <c r="B4686" s="154" t="str">
        <f>INDEX(TechList[Tech],MATCH($A4686,TechList[Tech_'#],0),)</f>
        <v>MHEV batt-pack</v>
      </c>
      <c r="C4686" s="154" t="str">
        <f t="shared" si="340"/>
        <v>243_5</v>
      </c>
      <c r="D4686" s="158" t="str">
        <f t="shared" si="341"/>
        <v>243_5_19.5</v>
      </c>
      <c r="E4686" s="153">
        <f t="shared" si="339"/>
        <v>5</v>
      </c>
      <c r="F4686" s="121">
        <f>SUMIFS(LearningFactors[LF_codeNew],LearningFactors[Tech_'#],DMC_EV1[[#This Row],[Tech_'#]])</f>
        <v>31</v>
      </c>
      <c r="G4686" s="121">
        <f>INDEX(TechList[ST_Thru],MATCH($A4686,TechList[Tech_'#],0),)</f>
        <v>2024</v>
      </c>
      <c r="H4686" s="154" t="str">
        <f>INDEX(TechList[Complexity],MATCH($A4686,TechList[Tech_'#],0),)</f>
        <v>High1</v>
      </c>
      <c r="I4686" s="158">
        <f>SUMIFS(DMC_EV1_curves[dmc_base_EVslope],DMC_EV1_curves[key_1],DMC_EV1[[#This Row],[key_1]])
*ev1_dmc!$J4686/100
+SUMIFS(DMC_EV1_curves[dmc_base_EVintercept],DMC_EV1_curves[key_1],DMC_EV1[[#This Row],[key_1]])</f>
        <v>583.14530571719308</v>
      </c>
      <c r="J4686" s="156">
        <v>19.5</v>
      </c>
    </row>
    <row r="4687" spans="1:10" x14ac:dyDescent="0.25">
      <c r="A4687" s="123">
        <v>243</v>
      </c>
      <c r="B4687" s="154" t="str">
        <f>INDEX(TechList[Tech],MATCH($A4687,TechList[Tech_'#],0),)</f>
        <v>MHEV batt-pack</v>
      </c>
      <c r="C4687" s="154" t="str">
        <f t="shared" si="340"/>
        <v>243_5</v>
      </c>
      <c r="D4687" s="158" t="str">
        <f t="shared" si="341"/>
        <v>243_5_20.0</v>
      </c>
      <c r="E4687" s="153">
        <f t="shared" si="339"/>
        <v>5</v>
      </c>
      <c r="F4687" s="121">
        <f>SUMIFS(LearningFactors[LF_codeNew],LearningFactors[Tech_'#],DMC_EV1[[#This Row],[Tech_'#]])</f>
        <v>31</v>
      </c>
      <c r="G4687" s="121">
        <f>INDEX(TechList[ST_Thru],MATCH($A4687,TechList[Tech_'#],0),)</f>
        <v>2024</v>
      </c>
      <c r="H4687" s="154" t="str">
        <f>INDEX(TechList[Complexity],MATCH($A4687,TechList[Tech_'#],0),)</f>
        <v>High1</v>
      </c>
      <c r="I4687" s="158">
        <f>SUMIFS(DMC_EV1_curves[dmc_base_EVslope],DMC_EV1_curves[key_1],DMC_EV1[[#This Row],[key_1]])
*ev1_dmc!$J4687/100
+SUMIFS(DMC_EV1_curves[dmc_base_EVintercept],DMC_EV1_curves[key_1],DMC_EV1[[#This Row],[key_1]])</f>
        <v>583.14530571719308</v>
      </c>
      <c r="J4687" s="156">
        <v>20</v>
      </c>
    </row>
    <row r="4688" spans="1:10" x14ac:dyDescent="0.25">
      <c r="A4688" s="123">
        <v>243</v>
      </c>
      <c r="B4688" s="154" t="str">
        <f>INDEX(TechList[Tech],MATCH($A4688,TechList[Tech_'#],0),)</f>
        <v>MHEV batt-pack</v>
      </c>
      <c r="C4688" s="154" t="str">
        <f t="shared" ref="C4688:C4707" si="342">CONCATENATE(A4688,"_",E4688)</f>
        <v>243_5</v>
      </c>
      <c r="D4688" s="158" t="str">
        <f t="shared" ref="D4688:D4707" si="343">CONCATENATE(C4688,"_",TEXT(J4688,"0.0"))</f>
        <v>243_5_20.5</v>
      </c>
      <c r="E4688" s="153">
        <f t="shared" si="339"/>
        <v>5</v>
      </c>
      <c r="F4688" s="121">
        <f>SUMIFS(LearningFactors[LF_codeNew],LearningFactors[Tech_'#],DMC_EV1[[#This Row],[Tech_'#]])</f>
        <v>31</v>
      </c>
      <c r="G4688" s="121">
        <f>INDEX(TechList[ST_Thru],MATCH($A4688,TechList[Tech_'#],0),)</f>
        <v>2024</v>
      </c>
      <c r="H4688" s="154" t="str">
        <f>INDEX(TechList[Complexity],MATCH($A4688,TechList[Tech_'#],0),)</f>
        <v>High1</v>
      </c>
      <c r="I4688" s="158">
        <f>SUMIFS(DMC_EV1_curves[dmc_base_EVslope],DMC_EV1_curves[key_1],DMC_EV1[[#This Row],[key_1]])
*ev1_dmc!$J4688/100
+SUMIFS(DMC_EV1_curves[dmc_base_EVintercept],DMC_EV1_curves[key_1],DMC_EV1[[#This Row],[key_1]])</f>
        <v>583.14530571719308</v>
      </c>
      <c r="J4688" s="73">
        <v>20.5</v>
      </c>
    </row>
    <row r="4689" spans="1:10" x14ac:dyDescent="0.25">
      <c r="A4689" s="123">
        <v>243</v>
      </c>
      <c r="B4689" s="154" t="str">
        <f>INDEX(TechList[Tech],MATCH($A4689,TechList[Tech_'#],0),)</f>
        <v>MHEV batt-pack</v>
      </c>
      <c r="C4689" s="154" t="str">
        <f t="shared" si="342"/>
        <v>243_5</v>
      </c>
      <c r="D4689" s="158" t="str">
        <f t="shared" si="343"/>
        <v>243_5_21.0</v>
      </c>
      <c r="E4689" s="153">
        <f t="shared" si="339"/>
        <v>5</v>
      </c>
      <c r="F4689" s="121">
        <f>SUMIFS(LearningFactors[LF_codeNew],LearningFactors[Tech_'#],DMC_EV1[[#This Row],[Tech_'#]])</f>
        <v>31</v>
      </c>
      <c r="G4689" s="121">
        <f>INDEX(TechList[ST_Thru],MATCH($A4689,TechList[Tech_'#],0),)</f>
        <v>2024</v>
      </c>
      <c r="H4689" s="154" t="str">
        <f>INDEX(TechList[Complexity],MATCH($A4689,TechList[Tech_'#],0),)</f>
        <v>High1</v>
      </c>
      <c r="I4689" s="158">
        <f>SUMIFS(DMC_EV1_curves[dmc_base_EVslope],DMC_EV1_curves[key_1],DMC_EV1[[#This Row],[key_1]])
*ev1_dmc!$J4689/100
+SUMIFS(DMC_EV1_curves[dmc_base_EVintercept],DMC_EV1_curves[key_1],DMC_EV1[[#This Row],[key_1]])</f>
        <v>583.14530571719308</v>
      </c>
      <c r="J4689" s="73">
        <v>21</v>
      </c>
    </row>
    <row r="4690" spans="1:10" x14ac:dyDescent="0.25">
      <c r="A4690" s="123">
        <v>243</v>
      </c>
      <c r="B4690" s="154" t="str">
        <f>INDEX(TechList[Tech],MATCH($A4690,TechList[Tech_'#],0),)</f>
        <v>MHEV batt-pack</v>
      </c>
      <c r="C4690" s="154" t="str">
        <f t="shared" si="342"/>
        <v>243_5</v>
      </c>
      <c r="D4690" s="158" t="str">
        <f t="shared" si="343"/>
        <v>243_5_21.5</v>
      </c>
      <c r="E4690" s="153">
        <f t="shared" si="339"/>
        <v>5</v>
      </c>
      <c r="F4690" s="121">
        <f>SUMIFS(LearningFactors[LF_codeNew],LearningFactors[Tech_'#],DMC_EV1[[#This Row],[Tech_'#]])</f>
        <v>31</v>
      </c>
      <c r="G4690" s="121">
        <f>INDEX(TechList[ST_Thru],MATCH($A4690,TechList[Tech_'#],0),)</f>
        <v>2024</v>
      </c>
      <c r="H4690" s="154" t="str">
        <f>INDEX(TechList[Complexity],MATCH($A4690,TechList[Tech_'#],0),)</f>
        <v>High1</v>
      </c>
      <c r="I4690" s="158">
        <f>SUMIFS(DMC_EV1_curves[dmc_base_EVslope],DMC_EV1_curves[key_1],DMC_EV1[[#This Row],[key_1]])
*ev1_dmc!$J4690/100
+SUMIFS(DMC_EV1_curves[dmc_base_EVintercept],DMC_EV1_curves[key_1],DMC_EV1[[#This Row],[key_1]])</f>
        <v>583.14530571719308</v>
      </c>
      <c r="J4690" s="73">
        <v>21.5</v>
      </c>
    </row>
    <row r="4691" spans="1:10" x14ac:dyDescent="0.25">
      <c r="A4691" s="123">
        <v>243</v>
      </c>
      <c r="B4691" s="154" t="str">
        <f>INDEX(TechList[Tech],MATCH($A4691,TechList[Tech_'#],0),)</f>
        <v>MHEV batt-pack</v>
      </c>
      <c r="C4691" s="154" t="str">
        <f t="shared" si="342"/>
        <v>243_5</v>
      </c>
      <c r="D4691" s="158" t="str">
        <f t="shared" si="343"/>
        <v>243_5_22.0</v>
      </c>
      <c r="E4691" s="153">
        <f t="shared" si="339"/>
        <v>5</v>
      </c>
      <c r="F4691" s="121">
        <f>SUMIFS(LearningFactors[LF_codeNew],LearningFactors[Tech_'#],DMC_EV1[[#This Row],[Tech_'#]])</f>
        <v>31</v>
      </c>
      <c r="G4691" s="121">
        <f>INDEX(TechList[ST_Thru],MATCH($A4691,TechList[Tech_'#],0),)</f>
        <v>2024</v>
      </c>
      <c r="H4691" s="154" t="str">
        <f>INDEX(TechList[Complexity],MATCH($A4691,TechList[Tech_'#],0),)</f>
        <v>High1</v>
      </c>
      <c r="I4691" s="158">
        <f>SUMIFS(DMC_EV1_curves[dmc_base_EVslope],DMC_EV1_curves[key_1],DMC_EV1[[#This Row],[key_1]])
*ev1_dmc!$J4691/100
+SUMIFS(DMC_EV1_curves[dmc_base_EVintercept],DMC_EV1_curves[key_1],DMC_EV1[[#This Row],[key_1]])</f>
        <v>583.14530571719308</v>
      </c>
      <c r="J4691" s="73">
        <v>22</v>
      </c>
    </row>
    <row r="4692" spans="1:10" x14ac:dyDescent="0.25">
      <c r="A4692" s="123">
        <v>243</v>
      </c>
      <c r="B4692" s="154" t="str">
        <f>INDEX(TechList[Tech],MATCH($A4692,TechList[Tech_'#],0),)</f>
        <v>MHEV batt-pack</v>
      </c>
      <c r="C4692" s="154" t="str">
        <f t="shared" si="342"/>
        <v>243_5</v>
      </c>
      <c r="D4692" s="158" t="str">
        <f t="shared" si="343"/>
        <v>243_5_22.5</v>
      </c>
      <c r="E4692" s="153">
        <f t="shared" si="339"/>
        <v>5</v>
      </c>
      <c r="F4692" s="121">
        <f>SUMIFS(LearningFactors[LF_codeNew],LearningFactors[Tech_'#],DMC_EV1[[#This Row],[Tech_'#]])</f>
        <v>31</v>
      </c>
      <c r="G4692" s="121">
        <f>INDEX(TechList[ST_Thru],MATCH($A4692,TechList[Tech_'#],0),)</f>
        <v>2024</v>
      </c>
      <c r="H4692" s="154" t="str">
        <f>INDEX(TechList[Complexity],MATCH($A4692,TechList[Tech_'#],0),)</f>
        <v>High1</v>
      </c>
      <c r="I4692" s="158">
        <f>SUMIFS(DMC_EV1_curves[dmc_base_EVslope],DMC_EV1_curves[key_1],DMC_EV1[[#This Row],[key_1]])
*ev1_dmc!$J4692/100
+SUMIFS(DMC_EV1_curves[dmc_base_EVintercept],DMC_EV1_curves[key_1],DMC_EV1[[#This Row],[key_1]])</f>
        <v>583.14530571719308</v>
      </c>
      <c r="J4692" s="73">
        <v>22.5</v>
      </c>
    </row>
    <row r="4693" spans="1:10" x14ac:dyDescent="0.25">
      <c r="A4693" s="123">
        <v>243</v>
      </c>
      <c r="B4693" s="154" t="str">
        <f>INDEX(TechList[Tech],MATCH($A4693,TechList[Tech_'#],0),)</f>
        <v>MHEV batt-pack</v>
      </c>
      <c r="C4693" s="154" t="str">
        <f t="shared" si="342"/>
        <v>243_5</v>
      </c>
      <c r="D4693" s="158" t="str">
        <f t="shared" si="343"/>
        <v>243_5_23.0</v>
      </c>
      <c r="E4693" s="153">
        <f t="shared" si="339"/>
        <v>5</v>
      </c>
      <c r="F4693" s="121">
        <f>SUMIFS(LearningFactors[LF_codeNew],LearningFactors[Tech_'#],DMC_EV1[[#This Row],[Tech_'#]])</f>
        <v>31</v>
      </c>
      <c r="G4693" s="121">
        <f>INDEX(TechList[ST_Thru],MATCH($A4693,TechList[Tech_'#],0),)</f>
        <v>2024</v>
      </c>
      <c r="H4693" s="154" t="str">
        <f>INDEX(TechList[Complexity],MATCH($A4693,TechList[Tech_'#],0),)</f>
        <v>High1</v>
      </c>
      <c r="I4693" s="158">
        <f>SUMIFS(DMC_EV1_curves[dmc_base_EVslope],DMC_EV1_curves[key_1],DMC_EV1[[#This Row],[key_1]])
*ev1_dmc!$J4693/100
+SUMIFS(DMC_EV1_curves[dmc_base_EVintercept],DMC_EV1_curves[key_1],DMC_EV1[[#This Row],[key_1]])</f>
        <v>583.14530571719308</v>
      </c>
      <c r="J4693" s="73">
        <v>23</v>
      </c>
    </row>
    <row r="4694" spans="1:10" x14ac:dyDescent="0.25">
      <c r="A4694" s="123">
        <v>243</v>
      </c>
      <c r="B4694" s="154" t="str">
        <f>INDEX(TechList[Tech],MATCH($A4694,TechList[Tech_'#],0),)</f>
        <v>MHEV batt-pack</v>
      </c>
      <c r="C4694" s="154" t="str">
        <f t="shared" si="342"/>
        <v>243_5</v>
      </c>
      <c r="D4694" s="158" t="str">
        <f t="shared" si="343"/>
        <v>243_5_23.5</v>
      </c>
      <c r="E4694" s="153">
        <f t="shared" si="339"/>
        <v>5</v>
      </c>
      <c r="F4694" s="121">
        <f>SUMIFS(LearningFactors[LF_codeNew],LearningFactors[Tech_'#],DMC_EV1[[#This Row],[Tech_'#]])</f>
        <v>31</v>
      </c>
      <c r="G4694" s="121">
        <f>INDEX(TechList[ST_Thru],MATCH($A4694,TechList[Tech_'#],0),)</f>
        <v>2024</v>
      </c>
      <c r="H4694" s="154" t="str">
        <f>INDEX(TechList[Complexity],MATCH($A4694,TechList[Tech_'#],0),)</f>
        <v>High1</v>
      </c>
      <c r="I4694" s="158">
        <f>SUMIFS(DMC_EV1_curves[dmc_base_EVslope],DMC_EV1_curves[key_1],DMC_EV1[[#This Row],[key_1]])
*ev1_dmc!$J4694/100
+SUMIFS(DMC_EV1_curves[dmc_base_EVintercept],DMC_EV1_curves[key_1],DMC_EV1[[#This Row],[key_1]])</f>
        <v>583.14530571719308</v>
      </c>
      <c r="J4694" s="73">
        <v>23.5</v>
      </c>
    </row>
    <row r="4695" spans="1:10" x14ac:dyDescent="0.25">
      <c r="A4695" s="123">
        <v>243</v>
      </c>
      <c r="B4695" s="154" t="str">
        <f>INDEX(TechList[Tech],MATCH($A4695,TechList[Tech_'#],0),)</f>
        <v>MHEV batt-pack</v>
      </c>
      <c r="C4695" s="154" t="str">
        <f t="shared" si="342"/>
        <v>243_5</v>
      </c>
      <c r="D4695" s="158" t="str">
        <f t="shared" si="343"/>
        <v>243_5_24.0</v>
      </c>
      <c r="E4695" s="153">
        <f t="shared" si="339"/>
        <v>5</v>
      </c>
      <c r="F4695" s="121">
        <f>SUMIFS(LearningFactors[LF_codeNew],LearningFactors[Tech_'#],DMC_EV1[[#This Row],[Tech_'#]])</f>
        <v>31</v>
      </c>
      <c r="G4695" s="121">
        <f>INDEX(TechList[ST_Thru],MATCH($A4695,TechList[Tech_'#],0),)</f>
        <v>2024</v>
      </c>
      <c r="H4695" s="154" t="str">
        <f>INDEX(TechList[Complexity],MATCH($A4695,TechList[Tech_'#],0),)</f>
        <v>High1</v>
      </c>
      <c r="I4695" s="158">
        <f>SUMIFS(DMC_EV1_curves[dmc_base_EVslope],DMC_EV1_curves[key_1],DMC_EV1[[#This Row],[key_1]])
*ev1_dmc!$J4695/100
+SUMIFS(DMC_EV1_curves[dmc_base_EVintercept],DMC_EV1_curves[key_1],DMC_EV1[[#This Row],[key_1]])</f>
        <v>583.14530571719308</v>
      </c>
      <c r="J4695" s="73">
        <v>24</v>
      </c>
    </row>
    <row r="4696" spans="1:10" x14ac:dyDescent="0.25">
      <c r="A4696" s="123">
        <v>243</v>
      </c>
      <c r="B4696" s="154" t="str">
        <f>INDEX(TechList[Tech],MATCH($A4696,TechList[Tech_'#],0),)</f>
        <v>MHEV batt-pack</v>
      </c>
      <c r="C4696" s="154" t="str">
        <f t="shared" si="342"/>
        <v>243_5</v>
      </c>
      <c r="D4696" s="158" t="str">
        <f t="shared" si="343"/>
        <v>243_5_24.5</v>
      </c>
      <c r="E4696" s="153">
        <f t="shared" si="339"/>
        <v>5</v>
      </c>
      <c r="F4696" s="121">
        <f>SUMIFS(LearningFactors[LF_codeNew],LearningFactors[Tech_'#],DMC_EV1[[#This Row],[Tech_'#]])</f>
        <v>31</v>
      </c>
      <c r="G4696" s="121">
        <f>INDEX(TechList[ST_Thru],MATCH($A4696,TechList[Tech_'#],0),)</f>
        <v>2024</v>
      </c>
      <c r="H4696" s="154" t="str">
        <f>INDEX(TechList[Complexity],MATCH($A4696,TechList[Tech_'#],0),)</f>
        <v>High1</v>
      </c>
      <c r="I4696" s="158">
        <f>SUMIFS(DMC_EV1_curves[dmc_base_EVslope],DMC_EV1_curves[key_1],DMC_EV1[[#This Row],[key_1]])
*ev1_dmc!$J4696/100
+SUMIFS(DMC_EV1_curves[dmc_base_EVintercept],DMC_EV1_curves[key_1],DMC_EV1[[#This Row],[key_1]])</f>
        <v>583.14530571719308</v>
      </c>
      <c r="J4696" s="73">
        <v>24.5</v>
      </c>
    </row>
    <row r="4697" spans="1:10" x14ac:dyDescent="0.25">
      <c r="A4697" s="123">
        <v>243</v>
      </c>
      <c r="B4697" s="154" t="str">
        <f>INDEX(TechList[Tech],MATCH($A4697,TechList[Tech_'#],0),)</f>
        <v>MHEV batt-pack</v>
      </c>
      <c r="C4697" s="154" t="str">
        <f t="shared" si="342"/>
        <v>243_5</v>
      </c>
      <c r="D4697" s="158" t="str">
        <f t="shared" si="343"/>
        <v>243_5_25.0</v>
      </c>
      <c r="E4697" s="153">
        <f t="shared" si="339"/>
        <v>5</v>
      </c>
      <c r="F4697" s="121">
        <f>SUMIFS(LearningFactors[LF_codeNew],LearningFactors[Tech_'#],DMC_EV1[[#This Row],[Tech_'#]])</f>
        <v>31</v>
      </c>
      <c r="G4697" s="121">
        <f>INDEX(TechList[ST_Thru],MATCH($A4697,TechList[Tech_'#],0),)</f>
        <v>2024</v>
      </c>
      <c r="H4697" s="154" t="str">
        <f>INDEX(TechList[Complexity],MATCH($A4697,TechList[Tech_'#],0),)</f>
        <v>High1</v>
      </c>
      <c r="I4697" s="158">
        <f>SUMIFS(DMC_EV1_curves[dmc_base_EVslope],DMC_EV1_curves[key_1],DMC_EV1[[#This Row],[key_1]])
*ev1_dmc!$J4697/100
+SUMIFS(DMC_EV1_curves[dmc_base_EVintercept],DMC_EV1_curves[key_1],DMC_EV1[[#This Row],[key_1]])</f>
        <v>583.14530571719308</v>
      </c>
      <c r="J4697" s="73">
        <v>25</v>
      </c>
    </row>
    <row r="4698" spans="1:10" x14ac:dyDescent="0.25">
      <c r="A4698" s="123">
        <v>243</v>
      </c>
      <c r="B4698" s="154" t="str">
        <f>INDEX(TechList[Tech],MATCH($A4698,TechList[Tech_'#],0),)</f>
        <v>MHEV batt-pack</v>
      </c>
      <c r="C4698" s="154" t="str">
        <f t="shared" si="342"/>
        <v>243_5</v>
      </c>
      <c r="D4698" s="158" t="str">
        <f t="shared" si="343"/>
        <v>243_5_25.5</v>
      </c>
      <c r="E4698" s="153">
        <f t="shared" si="339"/>
        <v>5</v>
      </c>
      <c r="F4698" s="121">
        <f>SUMIFS(LearningFactors[LF_codeNew],LearningFactors[Tech_'#],DMC_EV1[[#This Row],[Tech_'#]])</f>
        <v>31</v>
      </c>
      <c r="G4698" s="121">
        <f>INDEX(TechList[ST_Thru],MATCH($A4698,TechList[Tech_'#],0),)</f>
        <v>2024</v>
      </c>
      <c r="H4698" s="154" t="str">
        <f>INDEX(TechList[Complexity],MATCH($A4698,TechList[Tech_'#],0),)</f>
        <v>High1</v>
      </c>
      <c r="I4698" s="158">
        <f>SUMIFS(DMC_EV1_curves[dmc_base_EVslope],DMC_EV1_curves[key_1],DMC_EV1[[#This Row],[key_1]])
*ev1_dmc!$J4698/100
+SUMIFS(DMC_EV1_curves[dmc_base_EVintercept],DMC_EV1_curves[key_1],DMC_EV1[[#This Row],[key_1]])</f>
        <v>583.14530571719308</v>
      </c>
      <c r="J4698" s="73">
        <v>25.5</v>
      </c>
    </row>
    <row r="4699" spans="1:10" x14ac:dyDescent="0.25">
      <c r="A4699" s="123">
        <v>243</v>
      </c>
      <c r="B4699" s="154" t="str">
        <f>INDEX(TechList[Tech],MATCH($A4699,TechList[Tech_'#],0),)</f>
        <v>MHEV batt-pack</v>
      </c>
      <c r="C4699" s="154" t="str">
        <f t="shared" si="342"/>
        <v>243_5</v>
      </c>
      <c r="D4699" s="158" t="str">
        <f t="shared" si="343"/>
        <v>243_5_26.0</v>
      </c>
      <c r="E4699" s="153">
        <f t="shared" si="339"/>
        <v>5</v>
      </c>
      <c r="F4699" s="121">
        <f>SUMIFS(LearningFactors[LF_codeNew],LearningFactors[Tech_'#],DMC_EV1[[#This Row],[Tech_'#]])</f>
        <v>31</v>
      </c>
      <c r="G4699" s="121">
        <f>INDEX(TechList[ST_Thru],MATCH($A4699,TechList[Tech_'#],0),)</f>
        <v>2024</v>
      </c>
      <c r="H4699" s="154" t="str">
        <f>INDEX(TechList[Complexity],MATCH($A4699,TechList[Tech_'#],0),)</f>
        <v>High1</v>
      </c>
      <c r="I4699" s="158">
        <f>SUMIFS(DMC_EV1_curves[dmc_base_EVslope],DMC_EV1_curves[key_1],DMC_EV1[[#This Row],[key_1]])
*ev1_dmc!$J4699/100
+SUMIFS(DMC_EV1_curves[dmc_base_EVintercept],DMC_EV1_curves[key_1],DMC_EV1[[#This Row],[key_1]])</f>
        <v>583.14530571719308</v>
      </c>
      <c r="J4699" s="73">
        <v>26</v>
      </c>
    </row>
    <row r="4700" spans="1:10" x14ac:dyDescent="0.25">
      <c r="A4700" s="123">
        <v>243</v>
      </c>
      <c r="B4700" s="154" t="str">
        <f>INDEX(TechList[Tech],MATCH($A4700,TechList[Tech_'#],0),)</f>
        <v>MHEV batt-pack</v>
      </c>
      <c r="C4700" s="154" t="str">
        <f t="shared" si="342"/>
        <v>243_5</v>
      </c>
      <c r="D4700" s="158" t="str">
        <f t="shared" si="343"/>
        <v>243_5_26.5</v>
      </c>
      <c r="E4700" s="153">
        <f t="shared" si="339"/>
        <v>5</v>
      </c>
      <c r="F4700" s="121">
        <f>SUMIFS(LearningFactors[LF_codeNew],LearningFactors[Tech_'#],DMC_EV1[[#This Row],[Tech_'#]])</f>
        <v>31</v>
      </c>
      <c r="G4700" s="121">
        <f>INDEX(TechList[ST_Thru],MATCH($A4700,TechList[Tech_'#],0),)</f>
        <v>2024</v>
      </c>
      <c r="H4700" s="154" t="str">
        <f>INDEX(TechList[Complexity],MATCH($A4700,TechList[Tech_'#],0),)</f>
        <v>High1</v>
      </c>
      <c r="I4700" s="158">
        <f>SUMIFS(DMC_EV1_curves[dmc_base_EVslope],DMC_EV1_curves[key_1],DMC_EV1[[#This Row],[key_1]])
*ev1_dmc!$J4700/100
+SUMIFS(DMC_EV1_curves[dmc_base_EVintercept],DMC_EV1_curves[key_1],DMC_EV1[[#This Row],[key_1]])</f>
        <v>583.14530571719308</v>
      </c>
      <c r="J4700" s="73">
        <v>26.5</v>
      </c>
    </row>
    <row r="4701" spans="1:10" x14ac:dyDescent="0.25">
      <c r="A4701" s="123">
        <v>243</v>
      </c>
      <c r="B4701" s="154" t="str">
        <f>INDEX(TechList[Tech],MATCH($A4701,TechList[Tech_'#],0),)</f>
        <v>MHEV batt-pack</v>
      </c>
      <c r="C4701" s="154" t="str">
        <f t="shared" si="342"/>
        <v>243_5</v>
      </c>
      <c r="D4701" s="158" t="str">
        <f t="shared" si="343"/>
        <v>243_5_27.0</v>
      </c>
      <c r="E4701" s="153">
        <f t="shared" si="339"/>
        <v>5</v>
      </c>
      <c r="F4701" s="121">
        <f>SUMIFS(LearningFactors[LF_codeNew],LearningFactors[Tech_'#],DMC_EV1[[#This Row],[Tech_'#]])</f>
        <v>31</v>
      </c>
      <c r="G4701" s="121">
        <f>INDEX(TechList[ST_Thru],MATCH($A4701,TechList[Tech_'#],0),)</f>
        <v>2024</v>
      </c>
      <c r="H4701" s="154" t="str">
        <f>INDEX(TechList[Complexity],MATCH($A4701,TechList[Tech_'#],0),)</f>
        <v>High1</v>
      </c>
      <c r="I4701" s="158">
        <f>SUMIFS(DMC_EV1_curves[dmc_base_EVslope],DMC_EV1_curves[key_1],DMC_EV1[[#This Row],[key_1]])
*ev1_dmc!$J4701/100
+SUMIFS(DMC_EV1_curves[dmc_base_EVintercept],DMC_EV1_curves[key_1],DMC_EV1[[#This Row],[key_1]])</f>
        <v>583.14530571719308</v>
      </c>
      <c r="J4701" s="73">
        <v>27</v>
      </c>
    </row>
    <row r="4702" spans="1:10" x14ac:dyDescent="0.25">
      <c r="A4702" s="123">
        <v>243</v>
      </c>
      <c r="B4702" s="154" t="str">
        <f>INDEX(TechList[Tech],MATCH($A4702,TechList[Tech_'#],0),)</f>
        <v>MHEV batt-pack</v>
      </c>
      <c r="C4702" s="154" t="str">
        <f t="shared" si="342"/>
        <v>243_5</v>
      </c>
      <c r="D4702" s="158" t="str">
        <f t="shared" si="343"/>
        <v>243_5_27.5</v>
      </c>
      <c r="E4702" s="153">
        <f t="shared" si="339"/>
        <v>5</v>
      </c>
      <c r="F4702" s="121">
        <f>SUMIFS(LearningFactors[LF_codeNew],LearningFactors[Tech_'#],DMC_EV1[[#This Row],[Tech_'#]])</f>
        <v>31</v>
      </c>
      <c r="G4702" s="121">
        <f>INDEX(TechList[ST_Thru],MATCH($A4702,TechList[Tech_'#],0),)</f>
        <v>2024</v>
      </c>
      <c r="H4702" s="154" t="str">
        <f>INDEX(TechList[Complexity],MATCH($A4702,TechList[Tech_'#],0),)</f>
        <v>High1</v>
      </c>
      <c r="I4702" s="158">
        <f>SUMIFS(DMC_EV1_curves[dmc_base_EVslope],DMC_EV1_curves[key_1],DMC_EV1[[#This Row],[key_1]])
*ev1_dmc!$J4702/100
+SUMIFS(DMC_EV1_curves[dmc_base_EVintercept],DMC_EV1_curves[key_1],DMC_EV1[[#This Row],[key_1]])</f>
        <v>583.14530571719308</v>
      </c>
      <c r="J4702" s="73">
        <v>27.5</v>
      </c>
    </row>
    <row r="4703" spans="1:10" x14ac:dyDescent="0.25">
      <c r="A4703" s="123">
        <v>243</v>
      </c>
      <c r="B4703" s="154" t="str">
        <f>INDEX(TechList[Tech],MATCH($A4703,TechList[Tech_'#],0),)</f>
        <v>MHEV batt-pack</v>
      </c>
      <c r="C4703" s="154" t="str">
        <f t="shared" si="342"/>
        <v>243_5</v>
      </c>
      <c r="D4703" s="158" t="str">
        <f t="shared" si="343"/>
        <v>243_5_28.0</v>
      </c>
      <c r="E4703" s="153">
        <f t="shared" si="339"/>
        <v>5</v>
      </c>
      <c r="F4703" s="121">
        <f>SUMIFS(LearningFactors[LF_codeNew],LearningFactors[Tech_'#],DMC_EV1[[#This Row],[Tech_'#]])</f>
        <v>31</v>
      </c>
      <c r="G4703" s="121">
        <f>INDEX(TechList[ST_Thru],MATCH($A4703,TechList[Tech_'#],0),)</f>
        <v>2024</v>
      </c>
      <c r="H4703" s="154" t="str">
        <f>INDEX(TechList[Complexity],MATCH($A4703,TechList[Tech_'#],0),)</f>
        <v>High1</v>
      </c>
      <c r="I4703" s="158">
        <f>SUMIFS(DMC_EV1_curves[dmc_base_EVslope],DMC_EV1_curves[key_1],DMC_EV1[[#This Row],[key_1]])
*ev1_dmc!$J4703/100
+SUMIFS(DMC_EV1_curves[dmc_base_EVintercept],DMC_EV1_curves[key_1],DMC_EV1[[#This Row],[key_1]])</f>
        <v>583.14530571719308</v>
      </c>
      <c r="J4703" s="73">
        <v>28</v>
      </c>
    </row>
    <row r="4704" spans="1:10" x14ac:dyDescent="0.25">
      <c r="A4704" s="123">
        <v>243</v>
      </c>
      <c r="B4704" s="154" t="str">
        <f>INDEX(TechList[Tech],MATCH($A4704,TechList[Tech_'#],0),)</f>
        <v>MHEV batt-pack</v>
      </c>
      <c r="C4704" s="154" t="str">
        <f t="shared" si="342"/>
        <v>243_5</v>
      </c>
      <c r="D4704" s="158" t="str">
        <f t="shared" si="343"/>
        <v>243_5_28.5</v>
      </c>
      <c r="E4704" s="153">
        <f t="shared" si="339"/>
        <v>5</v>
      </c>
      <c r="F4704" s="121">
        <f>SUMIFS(LearningFactors[LF_codeNew],LearningFactors[Tech_'#],DMC_EV1[[#This Row],[Tech_'#]])</f>
        <v>31</v>
      </c>
      <c r="G4704" s="121">
        <f>INDEX(TechList[ST_Thru],MATCH($A4704,TechList[Tech_'#],0),)</f>
        <v>2024</v>
      </c>
      <c r="H4704" s="154" t="str">
        <f>INDEX(TechList[Complexity],MATCH($A4704,TechList[Tech_'#],0),)</f>
        <v>High1</v>
      </c>
      <c r="I4704" s="158">
        <f>SUMIFS(DMC_EV1_curves[dmc_base_EVslope],DMC_EV1_curves[key_1],DMC_EV1[[#This Row],[key_1]])
*ev1_dmc!$J4704/100
+SUMIFS(DMC_EV1_curves[dmc_base_EVintercept],DMC_EV1_curves[key_1],DMC_EV1[[#This Row],[key_1]])</f>
        <v>583.14530571719308</v>
      </c>
      <c r="J4704" s="73">
        <v>28.5</v>
      </c>
    </row>
    <row r="4705" spans="1:10" x14ac:dyDescent="0.25">
      <c r="A4705" s="123">
        <v>243</v>
      </c>
      <c r="B4705" s="154" t="str">
        <f>INDEX(TechList[Tech],MATCH($A4705,TechList[Tech_'#],0),)</f>
        <v>MHEV batt-pack</v>
      </c>
      <c r="C4705" s="154" t="str">
        <f t="shared" si="342"/>
        <v>243_5</v>
      </c>
      <c r="D4705" s="158" t="str">
        <f t="shared" si="343"/>
        <v>243_5_29.0</v>
      </c>
      <c r="E4705" s="153">
        <f t="shared" si="339"/>
        <v>5</v>
      </c>
      <c r="F4705" s="121">
        <f>SUMIFS(LearningFactors[LF_codeNew],LearningFactors[Tech_'#],DMC_EV1[[#This Row],[Tech_'#]])</f>
        <v>31</v>
      </c>
      <c r="G4705" s="121">
        <f>INDEX(TechList[ST_Thru],MATCH($A4705,TechList[Tech_'#],0),)</f>
        <v>2024</v>
      </c>
      <c r="H4705" s="154" t="str">
        <f>INDEX(TechList[Complexity],MATCH($A4705,TechList[Tech_'#],0),)</f>
        <v>High1</v>
      </c>
      <c r="I4705" s="158">
        <f>SUMIFS(DMC_EV1_curves[dmc_base_EVslope],DMC_EV1_curves[key_1],DMC_EV1[[#This Row],[key_1]])
*ev1_dmc!$J4705/100
+SUMIFS(DMC_EV1_curves[dmc_base_EVintercept],DMC_EV1_curves[key_1],DMC_EV1[[#This Row],[key_1]])</f>
        <v>583.14530571719308</v>
      </c>
      <c r="J4705" s="73">
        <v>29</v>
      </c>
    </row>
    <row r="4706" spans="1:10" x14ac:dyDescent="0.25">
      <c r="A4706" s="123">
        <v>243</v>
      </c>
      <c r="B4706" s="154" t="str">
        <f>INDEX(TechList[Tech],MATCH($A4706,TechList[Tech_'#],0),)</f>
        <v>MHEV batt-pack</v>
      </c>
      <c r="C4706" s="154" t="str">
        <f t="shared" si="342"/>
        <v>243_5</v>
      </c>
      <c r="D4706" s="158" t="str">
        <f t="shared" si="343"/>
        <v>243_5_29.5</v>
      </c>
      <c r="E4706" s="153">
        <f t="shared" si="339"/>
        <v>5</v>
      </c>
      <c r="F4706" s="121">
        <f>SUMIFS(LearningFactors[LF_codeNew],LearningFactors[Tech_'#],DMC_EV1[[#This Row],[Tech_'#]])</f>
        <v>31</v>
      </c>
      <c r="G4706" s="121">
        <f>INDEX(TechList[ST_Thru],MATCH($A4706,TechList[Tech_'#],0),)</f>
        <v>2024</v>
      </c>
      <c r="H4706" s="154" t="str">
        <f>INDEX(TechList[Complexity],MATCH($A4706,TechList[Tech_'#],0),)</f>
        <v>High1</v>
      </c>
      <c r="I4706" s="158">
        <f>SUMIFS(DMC_EV1_curves[dmc_base_EVslope],DMC_EV1_curves[key_1],DMC_EV1[[#This Row],[key_1]])
*ev1_dmc!$J4706/100
+SUMIFS(DMC_EV1_curves[dmc_base_EVintercept],DMC_EV1_curves[key_1],DMC_EV1[[#This Row],[key_1]])</f>
        <v>583.14530571719308</v>
      </c>
      <c r="J4706" s="73">
        <v>29.5</v>
      </c>
    </row>
    <row r="4707" spans="1:10" x14ac:dyDescent="0.25">
      <c r="A4707" s="123">
        <v>243</v>
      </c>
      <c r="B4707" s="154" t="str">
        <f>INDEX(TechList[Tech],MATCH($A4707,TechList[Tech_'#],0),)</f>
        <v>MHEV batt-pack</v>
      </c>
      <c r="C4707" s="154" t="str">
        <f t="shared" si="342"/>
        <v>243_5</v>
      </c>
      <c r="D4707" s="158" t="str">
        <f t="shared" si="343"/>
        <v>243_5_30.0</v>
      </c>
      <c r="E4707" s="153">
        <f t="shared" si="339"/>
        <v>5</v>
      </c>
      <c r="F4707" s="121">
        <f>SUMIFS(LearningFactors[LF_codeNew],LearningFactors[Tech_'#],DMC_EV1[[#This Row],[Tech_'#]])</f>
        <v>31</v>
      </c>
      <c r="G4707" s="121">
        <f>INDEX(TechList[ST_Thru],MATCH($A4707,TechList[Tech_'#],0),)</f>
        <v>2024</v>
      </c>
      <c r="H4707" s="154" t="str">
        <f>INDEX(TechList[Complexity],MATCH($A4707,TechList[Tech_'#],0),)</f>
        <v>High1</v>
      </c>
      <c r="I4707" s="158">
        <f>SUMIFS(DMC_EV1_curves[dmc_base_EVslope],DMC_EV1_curves[key_1],DMC_EV1[[#This Row],[key_1]])
*ev1_dmc!$J4707/100
+SUMIFS(DMC_EV1_curves[dmc_base_EVintercept],DMC_EV1_curves[key_1],DMC_EV1[[#This Row],[key_1]])</f>
        <v>583.14530571719308</v>
      </c>
      <c r="J4707" s="73">
        <v>30</v>
      </c>
    </row>
    <row r="4708" spans="1:10" x14ac:dyDescent="0.25">
      <c r="A4708" s="123">
        <v>243</v>
      </c>
      <c r="B4708" s="154" t="str">
        <f>INDEX(TechList[Tech],MATCH($A4708,TechList[Tech_'#],0),)</f>
        <v>MHEV batt-pack</v>
      </c>
      <c r="C4708" s="154" t="str">
        <f t="shared" si="340"/>
        <v>243_6</v>
      </c>
      <c r="D4708" s="158" t="str">
        <f t="shared" si="341"/>
        <v>243_6_0.0</v>
      </c>
      <c r="E4708" s="153">
        <f t="shared" ref="E4708:E4768" si="344">VC_06</f>
        <v>6</v>
      </c>
      <c r="F4708" s="121">
        <f>SUMIFS(LearningFactors[LF_codeNew],LearningFactors[Tech_'#],DMC_EV1[[#This Row],[Tech_'#]])</f>
        <v>31</v>
      </c>
      <c r="G4708" s="121">
        <f>INDEX(TechList[ST_Thru],MATCH($A4708,TechList[Tech_'#],0),)</f>
        <v>2024</v>
      </c>
      <c r="H4708" s="154" t="str">
        <f>INDEX(TechList[Complexity],MATCH($A4708,TechList[Tech_'#],0),)</f>
        <v>High1</v>
      </c>
      <c r="I4708" s="158">
        <f>SUMIFS(DMC_EV1_curves[dmc_base_EVslope],DMC_EV1_curves[key_1],DMC_EV1[[#This Row],[key_1]])
*ev1_dmc!$J4708/100
+SUMIFS(DMC_EV1_curves[dmc_base_EVintercept],DMC_EV1_curves[key_1],DMC_EV1[[#This Row],[key_1]])</f>
        <v>583.14530571719308</v>
      </c>
      <c r="J4708" s="156">
        <v>0</v>
      </c>
    </row>
    <row r="4709" spans="1:10" x14ac:dyDescent="0.25">
      <c r="A4709" s="123">
        <v>243</v>
      </c>
      <c r="B4709" s="154" t="str">
        <f>INDEX(TechList[Tech],MATCH($A4709,TechList[Tech_'#],0),)</f>
        <v>MHEV batt-pack</v>
      </c>
      <c r="C4709" s="154" t="str">
        <f t="shared" si="340"/>
        <v>243_6</v>
      </c>
      <c r="D4709" s="158" t="str">
        <f t="shared" si="341"/>
        <v>243_6_0.5</v>
      </c>
      <c r="E4709" s="153">
        <f t="shared" si="344"/>
        <v>6</v>
      </c>
      <c r="F4709" s="121">
        <f>SUMIFS(LearningFactors[LF_codeNew],LearningFactors[Tech_'#],DMC_EV1[[#This Row],[Tech_'#]])</f>
        <v>31</v>
      </c>
      <c r="G4709" s="121">
        <f>INDEX(TechList[ST_Thru],MATCH($A4709,TechList[Tech_'#],0),)</f>
        <v>2024</v>
      </c>
      <c r="H4709" s="154" t="str">
        <f>INDEX(TechList[Complexity],MATCH($A4709,TechList[Tech_'#],0),)</f>
        <v>High1</v>
      </c>
      <c r="I4709" s="158">
        <f>SUMIFS(DMC_EV1_curves[dmc_base_EVslope],DMC_EV1_curves[key_1],DMC_EV1[[#This Row],[key_1]])
*ev1_dmc!$J4709/100
+SUMIFS(DMC_EV1_curves[dmc_base_EVintercept],DMC_EV1_curves[key_1],DMC_EV1[[#This Row],[key_1]])</f>
        <v>583.14530571719308</v>
      </c>
      <c r="J4709" s="156">
        <v>0.5</v>
      </c>
    </row>
    <row r="4710" spans="1:10" x14ac:dyDescent="0.25">
      <c r="A4710" s="123">
        <v>243</v>
      </c>
      <c r="B4710" s="154" t="str">
        <f>INDEX(TechList[Tech],MATCH($A4710,TechList[Tech_'#],0),)</f>
        <v>MHEV batt-pack</v>
      </c>
      <c r="C4710" s="154" t="str">
        <f t="shared" si="340"/>
        <v>243_6</v>
      </c>
      <c r="D4710" s="158" t="str">
        <f t="shared" si="341"/>
        <v>243_6_1.0</v>
      </c>
      <c r="E4710" s="153">
        <f t="shared" si="344"/>
        <v>6</v>
      </c>
      <c r="F4710" s="121">
        <f>SUMIFS(LearningFactors[LF_codeNew],LearningFactors[Tech_'#],DMC_EV1[[#This Row],[Tech_'#]])</f>
        <v>31</v>
      </c>
      <c r="G4710" s="121">
        <f>INDEX(TechList[ST_Thru],MATCH($A4710,TechList[Tech_'#],0),)</f>
        <v>2024</v>
      </c>
      <c r="H4710" s="154" t="str">
        <f>INDEX(TechList[Complexity],MATCH($A4710,TechList[Tech_'#],0),)</f>
        <v>High1</v>
      </c>
      <c r="I4710" s="158">
        <f>SUMIFS(DMC_EV1_curves[dmc_base_EVslope],DMC_EV1_curves[key_1],DMC_EV1[[#This Row],[key_1]])
*ev1_dmc!$J4710/100
+SUMIFS(DMC_EV1_curves[dmc_base_EVintercept],DMC_EV1_curves[key_1],DMC_EV1[[#This Row],[key_1]])</f>
        <v>583.14530571719308</v>
      </c>
      <c r="J4710" s="156">
        <v>1</v>
      </c>
    </row>
    <row r="4711" spans="1:10" x14ac:dyDescent="0.25">
      <c r="A4711" s="123">
        <v>243</v>
      </c>
      <c r="B4711" s="154" t="str">
        <f>INDEX(TechList[Tech],MATCH($A4711,TechList[Tech_'#],0),)</f>
        <v>MHEV batt-pack</v>
      </c>
      <c r="C4711" s="154" t="str">
        <f t="shared" si="340"/>
        <v>243_6</v>
      </c>
      <c r="D4711" s="158" t="str">
        <f t="shared" si="341"/>
        <v>243_6_1.5</v>
      </c>
      <c r="E4711" s="153">
        <f t="shared" si="344"/>
        <v>6</v>
      </c>
      <c r="F4711" s="121">
        <f>SUMIFS(LearningFactors[LF_codeNew],LearningFactors[Tech_'#],DMC_EV1[[#This Row],[Tech_'#]])</f>
        <v>31</v>
      </c>
      <c r="G4711" s="121">
        <f>INDEX(TechList[ST_Thru],MATCH($A4711,TechList[Tech_'#],0),)</f>
        <v>2024</v>
      </c>
      <c r="H4711" s="154" t="str">
        <f>INDEX(TechList[Complexity],MATCH($A4711,TechList[Tech_'#],0),)</f>
        <v>High1</v>
      </c>
      <c r="I4711" s="158">
        <f>SUMIFS(DMC_EV1_curves[dmc_base_EVslope],DMC_EV1_curves[key_1],DMC_EV1[[#This Row],[key_1]])
*ev1_dmc!$J4711/100
+SUMIFS(DMC_EV1_curves[dmc_base_EVintercept],DMC_EV1_curves[key_1],DMC_EV1[[#This Row],[key_1]])</f>
        <v>583.14530571719308</v>
      </c>
      <c r="J4711" s="156">
        <v>1.5</v>
      </c>
    </row>
    <row r="4712" spans="1:10" x14ac:dyDescent="0.25">
      <c r="A4712" s="123">
        <v>243</v>
      </c>
      <c r="B4712" s="154" t="str">
        <f>INDEX(TechList[Tech],MATCH($A4712,TechList[Tech_'#],0),)</f>
        <v>MHEV batt-pack</v>
      </c>
      <c r="C4712" s="154" t="str">
        <f t="shared" si="340"/>
        <v>243_6</v>
      </c>
      <c r="D4712" s="158" t="str">
        <f t="shared" si="341"/>
        <v>243_6_2.0</v>
      </c>
      <c r="E4712" s="153">
        <f t="shared" si="344"/>
        <v>6</v>
      </c>
      <c r="F4712" s="121">
        <f>SUMIFS(LearningFactors[LF_codeNew],LearningFactors[Tech_'#],DMC_EV1[[#This Row],[Tech_'#]])</f>
        <v>31</v>
      </c>
      <c r="G4712" s="121">
        <f>INDEX(TechList[ST_Thru],MATCH($A4712,TechList[Tech_'#],0),)</f>
        <v>2024</v>
      </c>
      <c r="H4712" s="154" t="str">
        <f>INDEX(TechList[Complexity],MATCH($A4712,TechList[Tech_'#],0),)</f>
        <v>High1</v>
      </c>
      <c r="I4712" s="158">
        <f>SUMIFS(DMC_EV1_curves[dmc_base_EVslope],DMC_EV1_curves[key_1],DMC_EV1[[#This Row],[key_1]])
*ev1_dmc!$J4712/100
+SUMIFS(DMC_EV1_curves[dmc_base_EVintercept],DMC_EV1_curves[key_1],DMC_EV1[[#This Row],[key_1]])</f>
        <v>583.14530571719308</v>
      </c>
      <c r="J4712" s="156">
        <v>2</v>
      </c>
    </row>
    <row r="4713" spans="1:10" x14ac:dyDescent="0.25">
      <c r="A4713" s="123">
        <v>243</v>
      </c>
      <c r="B4713" s="154" t="str">
        <f>INDEX(TechList[Tech],MATCH($A4713,TechList[Tech_'#],0),)</f>
        <v>MHEV batt-pack</v>
      </c>
      <c r="C4713" s="154" t="str">
        <f t="shared" si="340"/>
        <v>243_6</v>
      </c>
      <c r="D4713" s="158" t="str">
        <f t="shared" si="341"/>
        <v>243_6_2.5</v>
      </c>
      <c r="E4713" s="153">
        <f t="shared" si="344"/>
        <v>6</v>
      </c>
      <c r="F4713" s="121">
        <f>SUMIFS(LearningFactors[LF_codeNew],LearningFactors[Tech_'#],DMC_EV1[[#This Row],[Tech_'#]])</f>
        <v>31</v>
      </c>
      <c r="G4713" s="121">
        <f>INDEX(TechList[ST_Thru],MATCH($A4713,TechList[Tech_'#],0),)</f>
        <v>2024</v>
      </c>
      <c r="H4713" s="154" t="str">
        <f>INDEX(TechList[Complexity],MATCH($A4713,TechList[Tech_'#],0),)</f>
        <v>High1</v>
      </c>
      <c r="I4713" s="158">
        <f>SUMIFS(DMC_EV1_curves[dmc_base_EVslope],DMC_EV1_curves[key_1],DMC_EV1[[#This Row],[key_1]])
*ev1_dmc!$J4713/100
+SUMIFS(DMC_EV1_curves[dmc_base_EVintercept],DMC_EV1_curves[key_1],DMC_EV1[[#This Row],[key_1]])</f>
        <v>583.14530571719308</v>
      </c>
      <c r="J4713" s="156">
        <v>2.5</v>
      </c>
    </row>
    <row r="4714" spans="1:10" x14ac:dyDescent="0.25">
      <c r="A4714" s="123">
        <v>243</v>
      </c>
      <c r="B4714" s="154" t="str">
        <f>INDEX(TechList[Tech],MATCH($A4714,TechList[Tech_'#],0),)</f>
        <v>MHEV batt-pack</v>
      </c>
      <c r="C4714" s="154" t="str">
        <f t="shared" si="340"/>
        <v>243_6</v>
      </c>
      <c r="D4714" s="158" t="str">
        <f t="shared" si="341"/>
        <v>243_6_3.0</v>
      </c>
      <c r="E4714" s="153">
        <f t="shared" si="344"/>
        <v>6</v>
      </c>
      <c r="F4714" s="121">
        <f>SUMIFS(LearningFactors[LF_codeNew],LearningFactors[Tech_'#],DMC_EV1[[#This Row],[Tech_'#]])</f>
        <v>31</v>
      </c>
      <c r="G4714" s="121">
        <f>INDEX(TechList[ST_Thru],MATCH($A4714,TechList[Tech_'#],0),)</f>
        <v>2024</v>
      </c>
      <c r="H4714" s="154" t="str">
        <f>INDEX(TechList[Complexity],MATCH($A4714,TechList[Tech_'#],0),)</f>
        <v>High1</v>
      </c>
      <c r="I4714" s="158">
        <f>SUMIFS(DMC_EV1_curves[dmc_base_EVslope],DMC_EV1_curves[key_1],DMC_EV1[[#This Row],[key_1]])
*ev1_dmc!$J4714/100
+SUMIFS(DMC_EV1_curves[dmc_base_EVintercept],DMC_EV1_curves[key_1],DMC_EV1[[#This Row],[key_1]])</f>
        <v>583.14530571719308</v>
      </c>
      <c r="J4714" s="156">
        <v>3</v>
      </c>
    </row>
    <row r="4715" spans="1:10" x14ac:dyDescent="0.25">
      <c r="A4715" s="123">
        <v>243</v>
      </c>
      <c r="B4715" s="154" t="str">
        <f>INDEX(TechList[Tech],MATCH($A4715,TechList[Tech_'#],0),)</f>
        <v>MHEV batt-pack</v>
      </c>
      <c r="C4715" s="154" t="str">
        <f t="shared" si="340"/>
        <v>243_6</v>
      </c>
      <c r="D4715" s="158" t="str">
        <f t="shared" si="341"/>
        <v>243_6_3.5</v>
      </c>
      <c r="E4715" s="153">
        <f t="shared" si="344"/>
        <v>6</v>
      </c>
      <c r="F4715" s="121">
        <f>SUMIFS(LearningFactors[LF_codeNew],LearningFactors[Tech_'#],DMC_EV1[[#This Row],[Tech_'#]])</f>
        <v>31</v>
      </c>
      <c r="G4715" s="121">
        <f>INDEX(TechList[ST_Thru],MATCH($A4715,TechList[Tech_'#],0),)</f>
        <v>2024</v>
      </c>
      <c r="H4715" s="154" t="str">
        <f>INDEX(TechList[Complexity],MATCH($A4715,TechList[Tech_'#],0),)</f>
        <v>High1</v>
      </c>
      <c r="I4715" s="158">
        <f>SUMIFS(DMC_EV1_curves[dmc_base_EVslope],DMC_EV1_curves[key_1],DMC_EV1[[#This Row],[key_1]])
*ev1_dmc!$J4715/100
+SUMIFS(DMC_EV1_curves[dmc_base_EVintercept],DMC_EV1_curves[key_1],DMC_EV1[[#This Row],[key_1]])</f>
        <v>583.14530571719308</v>
      </c>
      <c r="J4715" s="156">
        <v>3.5</v>
      </c>
    </row>
    <row r="4716" spans="1:10" x14ac:dyDescent="0.25">
      <c r="A4716" s="123">
        <v>243</v>
      </c>
      <c r="B4716" s="154" t="str">
        <f>INDEX(TechList[Tech],MATCH($A4716,TechList[Tech_'#],0),)</f>
        <v>MHEV batt-pack</v>
      </c>
      <c r="C4716" s="154" t="str">
        <f t="shared" si="340"/>
        <v>243_6</v>
      </c>
      <c r="D4716" s="158" t="str">
        <f t="shared" si="341"/>
        <v>243_6_4.0</v>
      </c>
      <c r="E4716" s="153">
        <f t="shared" si="344"/>
        <v>6</v>
      </c>
      <c r="F4716" s="121">
        <f>SUMIFS(LearningFactors[LF_codeNew],LearningFactors[Tech_'#],DMC_EV1[[#This Row],[Tech_'#]])</f>
        <v>31</v>
      </c>
      <c r="G4716" s="121">
        <f>INDEX(TechList[ST_Thru],MATCH($A4716,TechList[Tech_'#],0),)</f>
        <v>2024</v>
      </c>
      <c r="H4716" s="154" t="str">
        <f>INDEX(TechList[Complexity],MATCH($A4716,TechList[Tech_'#],0),)</f>
        <v>High1</v>
      </c>
      <c r="I4716" s="158">
        <f>SUMIFS(DMC_EV1_curves[dmc_base_EVslope],DMC_EV1_curves[key_1],DMC_EV1[[#This Row],[key_1]])
*ev1_dmc!$J4716/100
+SUMIFS(DMC_EV1_curves[dmc_base_EVintercept],DMC_EV1_curves[key_1],DMC_EV1[[#This Row],[key_1]])</f>
        <v>583.14530571719308</v>
      </c>
      <c r="J4716" s="156">
        <v>4</v>
      </c>
    </row>
    <row r="4717" spans="1:10" x14ac:dyDescent="0.25">
      <c r="A4717" s="123">
        <v>243</v>
      </c>
      <c r="B4717" s="154" t="str">
        <f>INDEX(TechList[Tech],MATCH($A4717,TechList[Tech_'#],0),)</f>
        <v>MHEV batt-pack</v>
      </c>
      <c r="C4717" s="154" t="str">
        <f t="shared" si="340"/>
        <v>243_6</v>
      </c>
      <c r="D4717" s="158" t="str">
        <f t="shared" si="341"/>
        <v>243_6_4.5</v>
      </c>
      <c r="E4717" s="153">
        <f t="shared" si="344"/>
        <v>6</v>
      </c>
      <c r="F4717" s="121">
        <f>SUMIFS(LearningFactors[LF_codeNew],LearningFactors[Tech_'#],DMC_EV1[[#This Row],[Tech_'#]])</f>
        <v>31</v>
      </c>
      <c r="G4717" s="121">
        <f>INDEX(TechList[ST_Thru],MATCH($A4717,TechList[Tech_'#],0),)</f>
        <v>2024</v>
      </c>
      <c r="H4717" s="154" t="str">
        <f>INDEX(TechList[Complexity],MATCH($A4717,TechList[Tech_'#],0),)</f>
        <v>High1</v>
      </c>
      <c r="I4717" s="158">
        <f>SUMIFS(DMC_EV1_curves[dmc_base_EVslope],DMC_EV1_curves[key_1],DMC_EV1[[#This Row],[key_1]])
*ev1_dmc!$J4717/100
+SUMIFS(DMC_EV1_curves[dmc_base_EVintercept],DMC_EV1_curves[key_1],DMC_EV1[[#This Row],[key_1]])</f>
        <v>583.14530571719308</v>
      </c>
      <c r="J4717" s="156">
        <v>4.5</v>
      </c>
    </row>
    <row r="4718" spans="1:10" x14ac:dyDescent="0.25">
      <c r="A4718" s="123">
        <v>243</v>
      </c>
      <c r="B4718" s="154" t="str">
        <f>INDEX(TechList[Tech],MATCH($A4718,TechList[Tech_'#],0),)</f>
        <v>MHEV batt-pack</v>
      </c>
      <c r="C4718" s="154" t="str">
        <f t="shared" si="340"/>
        <v>243_6</v>
      </c>
      <c r="D4718" s="158" t="str">
        <f t="shared" si="341"/>
        <v>243_6_5.0</v>
      </c>
      <c r="E4718" s="153">
        <f t="shared" si="344"/>
        <v>6</v>
      </c>
      <c r="F4718" s="121">
        <f>SUMIFS(LearningFactors[LF_codeNew],LearningFactors[Tech_'#],DMC_EV1[[#This Row],[Tech_'#]])</f>
        <v>31</v>
      </c>
      <c r="G4718" s="121">
        <f>INDEX(TechList[ST_Thru],MATCH($A4718,TechList[Tech_'#],0),)</f>
        <v>2024</v>
      </c>
      <c r="H4718" s="154" t="str">
        <f>INDEX(TechList[Complexity],MATCH($A4718,TechList[Tech_'#],0),)</f>
        <v>High1</v>
      </c>
      <c r="I4718" s="158">
        <f>SUMIFS(DMC_EV1_curves[dmc_base_EVslope],DMC_EV1_curves[key_1],DMC_EV1[[#This Row],[key_1]])
*ev1_dmc!$J4718/100
+SUMIFS(DMC_EV1_curves[dmc_base_EVintercept],DMC_EV1_curves[key_1],DMC_EV1[[#This Row],[key_1]])</f>
        <v>583.14530571719308</v>
      </c>
      <c r="J4718" s="156">
        <v>5</v>
      </c>
    </row>
    <row r="4719" spans="1:10" x14ac:dyDescent="0.25">
      <c r="A4719" s="123">
        <v>243</v>
      </c>
      <c r="B4719" s="154" t="str">
        <f>INDEX(TechList[Tech],MATCH($A4719,TechList[Tech_'#],0),)</f>
        <v>MHEV batt-pack</v>
      </c>
      <c r="C4719" s="154" t="str">
        <f t="shared" si="340"/>
        <v>243_6</v>
      </c>
      <c r="D4719" s="158" t="str">
        <f t="shared" si="341"/>
        <v>243_6_5.5</v>
      </c>
      <c r="E4719" s="153">
        <f t="shared" si="344"/>
        <v>6</v>
      </c>
      <c r="F4719" s="121">
        <f>SUMIFS(LearningFactors[LF_codeNew],LearningFactors[Tech_'#],DMC_EV1[[#This Row],[Tech_'#]])</f>
        <v>31</v>
      </c>
      <c r="G4719" s="121">
        <f>INDEX(TechList[ST_Thru],MATCH($A4719,TechList[Tech_'#],0),)</f>
        <v>2024</v>
      </c>
      <c r="H4719" s="154" t="str">
        <f>INDEX(TechList[Complexity],MATCH($A4719,TechList[Tech_'#],0),)</f>
        <v>High1</v>
      </c>
      <c r="I4719" s="158">
        <f>SUMIFS(DMC_EV1_curves[dmc_base_EVslope],DMC_EV1_curves[key_1],DMC_EV1[[#This Row],[key_1]])
*ev1_dmc!$J4719/100
+SUMIFS(DMC_EV1_curves[dmc_base_EVintercept],DMC_EV1_curves[key_1],DMC_EV1[[#This Row],[key_1]])</f>
        <v>583.14530571719308</v>
      </c>
      <c r="J4719" s="156">
        <v>5.5</v>
      </c>
    </row>
    <row r="4720" spans="1:10" x14ac:dyDescent="0.25">
      <c r="A4720" s="123">
        <v>243</v>
      </c>
      <c r="B4720" s="154" t="str">
        <f>INDEX(TechList[Tech],MATCH($A4720,TechList[Tech_'#],0),)</f>
        <v>MHEV batt-pack</v>
      </c>
      <c r="C4720" s="154" t="str">
        <f t="shared" si="340"/>
        <v>243_6</v>
      </c>
      <c r="D4720" s="158" t="str">
        <f t="shared" si="341"/>
        <v>243_6_6.0</v>
      </c>
      <c r="E4720" s="153">
        <f t="shared" si="344"/>
        <v>6</v>
      </c>
      <c r="F4720" s="121">
        <f>SUMIFS(LearningFactors[LF_codeNew],LearningFactors[Tech_'#],DMC_EV1[[#This Row],[Tech_'#]])</f>
        <v>31</v>
      </c>
      <c r="G4720" s="121">
        <f>INDEX(TechList[ST_Thru],MATCH($A4720,TechList[Tech_'#],0),)</f>
        <v>2024</v>
      </c>
      <c r="H4720" s="154" t="str">
        <f>INDEX(TechList[Complexity],MATCH($A4720,TechList[Tech_'#],0),)</f>
        <v>High1</v>
      </c>
      <c r="I4720" s="158">
        <f>SUMIFS(DMC_EV1_curves[dmc_base_EVslope],DMC_EV1_curves[key_1],DMC_EV1[[#This Row],[key_1]])
*ev1_dmc!$J4720/100
+SUMIFS(DMC_EV1_curves[dmc_base_EVintercept],DMC_EV1_curves[key_1],DMC_EV1[[#This Row],[key_1]])</f>
        <v>583.14530571719308</v>
      </c>
      <c r="J4720" s="156">
        <v>6</v>
      </c>
    </row>
    <row r="4721" spans="1:10" x14ac:dyDescent="0.25">
      <c r="A4721" s="123">
        <v>243</v>
      </c>
      <c r="B4721" s="154" t="str">
        <f>INDEX(TechList[Tech],MATCH($A4721,TechList[Tech_'#],0),)</f>
        <v>MHEV batt-pack</v>
      </c>
      <c r="C4721" s="154" t="str">
        <f t="shared" si="340"/>
        <v>243_6</v>
      </c>
      <c r="D4721" s="158" t="str">
        <f t="shared" si="341"/>
        <v>243_6_6.5</v>
      </c>
      <c r="E4721" s="153">
        <f t="shared" si="344"/>
        <v>6</v>
      </c>
      <c r="F4721" s="121">
        <f>SUMIFS(LearningFactors[LF_codeNew],LearningFactors[Tech_'#],DMC_EV1[[#This Row],[Tech_'#]])</f>
        <v>31</v>
      </c>
      <c r="G4721" s="121">
        <f>INDEX(TechList[ST_Thru],MATCH($A4721,TechList[Tech_'#],0),)</f>
        <v>2024</v>
      </c>
      <c r="H4721" s="154" t="str">
        <f>INDEX(TechList[Complexity],MATCH($A4721,TechList[Tech_'#],0),)</f>
        <v>High1</v>
      </c>
      <c r="I4721" s="158">
        <f>SUMIFS(DMC_EV1_curves[dmc_base_EVslope],DMC_EV1_curves[key_1],DMC_EV1[[#This Row],[key_1]])
*ev1_dmc!$J4721/100
+SUMIFS(DMC_EV1_curves[dmc_base_EVintercept],DMC_EV1_curves[key_1],DMC_EV1[[#This Row],[key_1]])</f>
        <v>583.14530571719308</v>
      </c>
      <c r="J4721" s="156">
        <v>6.5</v>
      </c>
    </row>
    <row r="4722" spans="1:10" x14ac:dyDescent="0.25">
      <c r="A4722" s="123">
        <v>243</v>
      </c>
      <c r="B4722" s="154" t="str">
        <f>INDEX(TechList[Tech],MATCH($A4722,TechList[Tech_'#],0),)</f>
        <v>MHEV batt-pack</v>
      </c>
      <c r="C4722" s="154" t="str">
        <f t="shared" si="340"/>
        <v>243_6</v>
      </c>
      <c r="D4722" s="158" t="str">
        <f t="shared" si="341"/>
        <v>243_6_7.0</v>
      </c>
      <c r="E4722" s="153">
        <f t="shared" si="344"/>
        <v>6</v>
      </c>
      <c r="F4722" s="121">
        <f>SUMIFS(LearningFactors[LF_codeNew],LearningFactors[Tech_'#],DMC_EV1[[#This Row],[Tech_'#]])</f>
        <v>31</v>
      </c>
      <c r="G4722" s="121">
        <f>INDEX(TechList[ST_Thru],MATCH($A4722,TechList[Tech_'#],0),)</f>
        <v>2024</v>
      </c>
      <c r="H4722" s="154" t="str">
        <f>INDEX(TechList[Complexity],MATCH($A4722,TechList[Tech_'#],0),)</f>
        <v>High1</v>
      </c>
      <c r="I4722" s="158">
        <f>SUMIFS(DMC_EV1_curves[dmc_base_EVslope],DMC_EV1_curves[key_1],DMC_EV1[[#This Row],[key_1]])
*ev1_dmc!$J4722/100
+SUMIFS(DMC_EV1_curves[dmc_base_EVintercept],DMC_EV1_curves[key_1],DMC_EV1[[#This Row],[key_1]])</f>
        <v>583.14530571719308</v>
      </c>
      <c r="J4722" s="156">
        <v>7</v>
      </c>
    </row>
    <row r="4723" spans="1:10" x14ac:dyDescent="0.25">
      <c r="A4723" s="123">
        <v>243</v>
      </c>
      <c r="B4723" s="154" t="str">
        <f>INDEX(TechList[Tech],MATCH($A4723,TechList[Tech_'#],0),)</f>
        <v>MHEV batt-pack</v>
      </c>
      <c r="C4723" s="154" t="str">
        <f t="shared" si="340"/>
        <v>243_6</v>
      </c>
      <c r="D4723" s="158" t="str">
        <f t="shared" si="341"/>
        <v>243_6_7.5</v>
      </c>
      <c r="E4723" s="153">
        <f t="shared" si="344"/>
        <v>6</v>
      </c>
      <c r="F4723" s="121">
        <f>SUMIFS(LearningFactors[LF_codeNew],LearningFactors[Tech_'#],DMC_EV1[[#This Row],[Tech_'#]])</f>
        <v>31</v>
      </c>
      <c r="G4723" s="121">
        <f>INDEX(TechList[ST_Thru],MATCH($A4723,TechList[Tech_'#],0),)</f>
        <v>2024</v>
      </c>
      <c r="H4723" s="154" t="str">
        <f>INDEX(TechList[Complexity],MATCH($A4723,TechList[Tech_'#],0),)</f>
        <v>High1</v>
      </c>
      <c r="I4723" s="158">
        <f>SUMIFS(DMC_EV1_curves[dmc_base_EVslope],DMC_EV1_curves[key_1],DMC_EV1[[#This Row],[key_1]])
*ev1_dmc!$J4723/100
+SUMIFS(DMC_EV1_curves[dmc_base_EVintercept],DMC_EV1_curves[key_1],DMC_EV1[[#This Row],[key_1]])</f>
        <v>583.14530571719308</v>
      </c>
      <c r="J4723" s="156">
        <v>7.5</v>
      </c>
    </row>
    <row r="4724" spans="1:10" x14ac:dyDescent="0.25">
      <c r="A4724" s="123">
        <v>243</v>
      </c>
      <c r="B4724" s="154" t="str">
        <f>INDEX(TechList[Tech],MATCH($A4724,TechList[Tech_'#],0),)</f>
        <v>MHEV batt-pack</v>
      </c>
      <c r="C4724" s="154" t="str">
        <f t="shared" si="340"/>
        <v>243_6</v>
      </c>
      <c r="D4724" s="158" t="str">
        <f t="shared" si="341"/>
        <v>243_6_8.0</v>
      </c>
      <c r="E4724" s="153">
        <f t="shared" si="344"/>
        <v>6</v>
      </c>
      <c r="F4724" s="121">
        <f>SUMIFS(LearningFactors[LF_codeNew],LearningFactors[Tech_'#],DMC_EV1[[#This Row],[Tech_'#]])</f>
        <v>31</v>
      </c>
      <c r="G4724" s="121">
        <f>INDEX(TechList[ST_Thru],MATCH($A4724,TechList[Tech_'#],0),)</f>
        <v>2024</v>
      </c>
      <c r="H4724" s="154" t="str">
        <f>INDEX(TechList[Complexity],MATCH($A4724,TechList[Tech_'#],0),)</f>
        <v>High1</v>
      </c>
      <c r="I4724" s="158">
        <f>SUMIFS(DMC_EV1_curves[dmc_base_EVslope],DMC_EV1_curves[key_1],DMC_EV1[[#This Row],[key_1]])
*ev1_dmc!$J4724/100
+SUMIFS(DMC_EV1_curves[dmc_base_EVintercept],DMC_EV1_curves[key_1],DMC_EV1[[#This Row],[key_1]])</f>
        <v>583.14530571719308</v>
      </c>
      <c r="J4724" s="156">
        <v>8</v>
      </c>
    </row>
    <row r="4725" spans="1:10" x14ac:dyDescent="0.25">
      <c r="A4725" s="123">
        <v>243</v>
      </c>
      <c r="B4725" s="154" t="str">
        <f>INDEX(TechList[Tech],MATCH($A4725,TechList[Tech_'#],0),)</f>
        <v>MHEV batt-pack</v>
      </c>
      <c r="C4725" s="154" t="str">
        <f t="shared" si="340"/>
        <v>243_6</v>
      </c>
      <c r="D4725" s="158" t="str">
        <f t="shared" si="341"/>
        <v>243_6_8.5</v>
      </c>
      <c r="E4725" s="153">
        <f t="shared" si="344"/>
        <v>6</v>
      </c>
      <c r="F4725" s="121">
        <f>SUMIFS(LearningFactors[LF_codeNew],LearningFactors[Tech_'#],DMC_EV1[[#This Row],[Tech_'#]])</f>
        <v>31</v>
      </c>
      <c r="G4725" s="121">
        <f>INDEX(TechList[ST_Thru],MATCH($A4725,TechList[Tech_'#],0),)</f>
        <v>2024</v>
      </c>
      <c r="H4725" s="154" t="str">
        <f>INDEX(TechList[Complexity],MATCH($A4725,TechList[Tech_'#],0),)</f>
        <v>High1</v>
      </c>
      <c r="I4725" s="158">
        <f>SUMIFS(DMC_EV1_curves[dmc_base_EVslope],DMC_EV1_curves[key_1],DMC_EV1[[#This Row],[key_1]])
*ev1_dmc!$J4725/100
+SUMIFS(DMC_EV1_curves[dmc_base_EVintercept],DMC_EV1_curves[key_1],DMC_EV1[[#This Row],[key_1]])</f>
        <v>583.14530571719308</v>
      </c>
      <c r="J4725" s="156">
        <v>8.5</v>
      </c>
    </row>
    <row r="4726" spans="1:10" x14ac:dyDescent="0.25">
      <c r="A4726" s="123">
        <v>243</v>
      </c>
      <c r="B4726" s="154" t="str">
        <f>INDEX(TechList[Tech],MATCH($A4726,TechList[Tech_'#],0),)</f>
        <v>MHEV batt-pack</v>
      </c>
      <c r="C4726" s="154" t="str">
        <f t="shared" si="340"/>
        <v>243_6</v>
      </c>
      <c r="D4726" s="158" t="str">
        <f t="shared" si="341"/>
        <v>243_6_9.0</v>
      </c>
      <c r="E4726" s="153">
        <f t="shared" si="344"/>
        <v>6</v>
      </c>
      <c r="F4726" s="121">
        <f>SUMIFS(LearningFactors[LF_codeNew],LearningFactors[Tech_'#],DMC_EV1[[#This Row],[Tech_'#]])</f>
        <v>31</v>
      </c>
      <c r="G4726" s="121">
        <f>INDEX(TechList[ST_Thru],MATCH($A4726,TechList[Tech_'#],0),)</f>
        <v>2024</v>
      </c>
      <c r="H4726" s="154" t="str">
        <f>INDEX(TechList[Complexity],MATCH($A4726,TechList[Tech_'#],0),)</f>
        <v>High1</v>
      </c>
      <c r="I4726" s="158">
        <f>SUMIFS(DMC_EV1_curves[dmc_base_EVslope],DMC_EV1_curves[key_1],DMC_EV1[[#This Row],[key_1]])
*ev1_dmc!$J4726/100
+SUMIFS(DMC_EV1_curves[dmc_base_EVintercept],DMC_EV1_curves[key_1],DMC_EV1[[#This Row],[key_1]])</f>
        <v>583.14530571719308</v>
      </c>
      <c r="J4726" s="156">
        <v>9</v>
      </c>
    </row>
    <row r="4727" spans="1:10" x14ac:dyDescent="0.25">
      <c r="A4727" s="123">
        <v>243</v>
      </c>
      <c r="B4727" s="154" t="str">
        <f>INDEX(TechList[Tech],MATCH($A4727,TechList[Tech_'#],0),)</f>
        <v>MHEV batt-pack</v>
      </c>
      <c r="C4727" s="154" t="str">
        <f t="shared" si="340"/>
        <v>243_6</v>
      </c>
      <c r="D4727" s="158" t="str">
        <f t="shared" si="341"/>
        <v>243_6_9.5</v>
      </c>
      <c r="E4727" s="153">
        <f t="shared" si="344"/>
        <v>6</v>
      </c>
      <c r="F4727" s="121">
        <f>SUMIFS(LearningFactors[LF_codeNew],LearningFactors[Tech_'#],DMC_EV1[[#This Row],[Tech_'#]])</f>
        <v>31</v>
      </c>
      <c r="G4727" s="121">
        <f>INDEX(TechList[ST_Thru],MATCH($A4727,TechList[Tech_'#],0),)</f>
        <v>2024</v>
      </c>
      <c r="H4727" s="154" t="str">
        <f>INDEX(TechList[Complexity],MATCH($A4727,TechList[Tech_'#],0),)</f>
        <v>High1</v>
      </c>
      <c r="I4727" s="158">
        <f>SUMIFS(DMC_EV1_curves[dmc_base_EVslope],DMC_EV1_curves[key_1],DMC_EV1[[#This Row],[key_1]])
*ev1_dmc!$J4727/100
+SUMIFS(DMC_EV1_curves[dmc_base_EVintercept],DMC_EV1_curves[key_1],DMC_EV1[[#This Row],[key_1]])</f>
        <v>583.14530571719308</v>
      </c>
      <c r="J4727" s="156">
        <v>9.5</v>
      </c>
    </row>
    <row r="4728" spans="1:10" x14ac:dyDescent="0.25">
      <c r="A4728" s="123">
        <v>243</v>
      </c>
      <c r="B4728" s="154" t="str">
        <f>INDEX(TechList[Tech],MATCH($A4728,TechList[Tech_'#],0),)</f>
        <v>MHEV batt-pack</v>
      </c>
      <c r="C4728" s="154" t="str">
        <f t="shared" si="340"/>
        <v>243_6</v>
      </c>
      <c r="D4728" s="158" t="str">
        <f t="shared" si="341"/>
        <v>243_6_10.0</v>
      </c>
      <c r="E4728" s="153">
        <f t="shared" si="344"/>
        <v>6</v>
      </c>
      <c r="F4728" s="121">
        <f>SUMIFS(LearningFactors[LF_codeNew],LearningFactors[Tech_'#],DMC_EV1[[#This Row],[Tech_'#]])</f>
        <v>31</v>
      </c>
      <c r="G4728" s="121">
        <f>INDEX(TechList[ST_Thru],MATCH($A4728,TechList[Tech_'#],0),)</f>
        <v>2024</v>
      </c>
      <c r="H4728" s="154" t="str">
        <f>INDEX(TechList[Complexity],MATCH($A4728,TechList[Tech_'#],0),)</f>
        <v>High1</v>
      </c>
      <c r="I4728" s="158">
        <f>SUMIFS(DMC_EV1_curves[dmc_base_EVslope],DMC_EV1_curves[key_1],DMC_EV1[[#This Row],[key_1]])
*ev1_dmc!$J4728/100
+SUMIFS(DMC_EV1_curves[dmc_base_EVintercept],DMC_EV1_curves[key_1],DMC_EV1[[#This Row],[key_1]])</f>
        <v>583.14530571719308</v>
      </c>
      <c r="J4728" s="156">
        <v>10</v>
      </c>
    </row>
    <row r="4729" spans="1:10" x14ac:dyDescent="0.25">
      <c r="A4729" s="123">
        <v>243</v>
      </c>
      <c r="B4729" s="154" t="str">
        <f>INDEX(TechList[Tech],MATCH($A4729,TechList[Tech_'#],0),)</f>
        <v>MHEV batt-pack</v>
      </c>
      <c r="C4729" s="154" t="str">
        <f t="shared" si="340"/>
        <v>243_6</v>
      </c>
      <c r="D4729" s="158" t="str">
        <f t="shared" si="341"/>
        <v>243_6_10.5</v>
      </c>
      <c r="E4729" s="153">
        <f t="shared" si="344"/>
        <v>6</v>
      </c>
      <c r="F4729" s="121">
        <f>SUMIFS(LearningFactors[LF_codeNew],LearningFactors[Tech_'#],DMC_EV1[[#This Row],[Tech_'#]])</f>
        <v>31</v>
      </c>
      <c r="G4729" s="121">
        <f>INDEX(TechList[ST_Thru],MATCH($A4729,TechList[Tech_'#],0),)</f>
        <v>2024</v>
      </c>
      <c r="H4729" s="154" t="str">
        <f>INDEX(TechList[Complexity],MATCH($A4729,TechList[Tech_'#],0),)</f>
        <v>High1</v>
      </c>
      <c r="I4729" s="158">
        <f>SUMIFS(DMC_EV1_curves[dmc_base_EVslope],DMC_EV1_curves[key_1],DMC_EV1[[#This Row],[key_1]])
*ev1_dmc!$J4729/100
+SUMIFS(DMC_EV1_curves[dmc_base_EVintercept],DMC_EV1_curves[key_1],DMC_EV1[[#This Row],[key_1]])</f>
        <v>583.14530571719308</v>
      </c>
      <c r="J4729" s="156">
        <v>10.5</v>
      </c>
    </row>
    <row r="4730" spans="1:10" x14ac:dyDescent="0.25">
      <c r="A4730" s="123">
        <v>243</v>
      </c>
      <c r="B4730" s="154" t="str">
        <f>INDEX(TechList[Tech],MATCH($A4730,TechList[Tech_'#],0),)</f>
        <v>MHEV batt-pack</v>
      </c>
      <c r="C4730" s="154" t="str">
        <f t="shared" si="340"/>
        <v>243_6</v>
      </c>
      <c r="D4730" s="158" t="str">
        <f t="shared" si="341"/>
        <v>243_6_11.0</v>
      </c>
      <c r="E4730" s="153">
        <f t="shared" si="344"/>
        <v>6</v>
      </c>
      <c r="F4730" s="121">
        <f>SUMIFS(LearningFactors[LF_codeNew],LearningFactors[Tech_'#],DMC_EV1[[#This Row],[Tech_'#]])</f>
        <v>31</v>
      </c>
      <c r="G4730" s="121">
        <f>INDEX(TechList[ST_Thru],MATCH($A4730,TechList[Tech_'#],0),)</f>
        <v>2024</v>
      </c>
      <c r="H4730" s="154" t="str">
        <f>INDEX(TechList[Complexity],MATCH($A4730,TechList[Tech_'#],0),)</f>
        <v>High1</v>
      </c>
      <c r="I4730" s="158">
        <f>SUMIFS(DMC_EV1_curves[dmc_base_EVslope],DMC_EV1_curves[key_1],DMC_EV1[[#This Row],[key_1]])
*ev1_dmc!$J4730/100
+SUMIFS(DMC_EV1_curves[dmc_base_EVintercept],DMC_EV1_curves[key_1],DMC_EV1[[#This Row],[key_1]])</f>
        <v>583.14530571719308</v>
      </c>
      <c r="J4730" s="156">
        <v>11</v>
      </c>
    </row>
    <row r="4731" spans="1:10" x14ac:dyDescent="0.25">
      <c r="A4731" s="123">
        <v>243</v>
      </c>
      <c r="B4731" s="154" t="str">
        <f>INDEX(TechList[Tech],MATCH($A4731,TechList[Tech_'#],0),)</f>
        <v>MHEV batt-pack</v>
      </c>
      <c r="C4731" s="154" t="str">
        <f t="shared" si="340"/>
        <v>243_6</v>
      </c>
      <c r="D4731" s="158" t="str">
        <f t="shared" si="341"/>
        <v>243_6_11.5</v>
      </c>
      <c r="E4731" s="153">
        <f t="shared" si="344"/>
        <v>6</v>
      </c>
      <c r="F4731" s="121">
        <f>SUMIFS(LearningFactors[LF_codeNew],LearningFactors[Tech_'#],DMC_EV1[[#This Row],[Tech_'#]])</f>
        <v>31</v>
      </c>
      <c r="G4731" s="121">
        <f>INDEX(TechList[ST_Thru],MATCH($A4731,TechList[Tech_'#],0),)</f>
        <v>2024</v>
      </c>
      <c r="H4731" s="154" t="str">
        <f>INDEX(TechList[Complexity],MATCH($A4731,TechList[Tech_'#],0),)</f>
        <v>High1</v>
      </c>
      <c r="I4731" s="158">
        <f>SUMIFS(DMC_EV1_curves[dmc_base_EVslope],DMC_EV1_curves[key_1],DMC_EV1[[#This Row],[key_1]])
*ev1_dmc!$J4731/100
+SUMIFS(DMC_EV1_curves[dmc_base_EVintercept],DMC_EV1_curves[key_1],DMC_EV1[[#This Row],[key_1]])</f>
        <v>583.14530571719308</v>
      </c>
      <c r="J4731" s="156">
        <v>11.5</v>
      </c>
    </row>
    <row r="4732" spans="1:10" x14ac:dyDescent="0.25">
      <c r="A4732" s="123">
        <v>243</v>
      </c>
      <c r="B4732" s="154" t="str">
        <f>INDEX(TechList[Tech],MATCH($A4732,TechList[Tech_'#],0),)</f>
        <v>MHEV batt-pack</v>
      </c>
      <c r="C4732" s="154" t="str">
        <f t="shared" si="340"/>
        <v>243_6</v>
      </c>
      <c r="D4732" s="158" t="str">
        <f t="shared" si="341"/>
        <v>243_6_12.0</v>
      </c>
      <c r="E4732" s="153">
        <f t="shared" si="344"/>
        <v>6</v>
      </c>
      <c r="F4732" s="121">
        <f>SUMIFS(LearningFactors[LF_codeNew],LearningFactors[Tech_'#],DMC_EV1[[#This Row],[Tech_'#]])</f>
        <v>31</v>
      </c>
      <c r="G4732" s="121">
        <f>INDEX(TechList[ST_Thru],MATCH($A4732,TechList[Tech_'#],0),)</f>
        <v>2024</v>
      </c>
      <c r="H4732" s="154" t="str">
        <f>INDEX(TechList[Complexity],MATCH($A4732,TechList[Tech_'#],0),)</f>
        <v>High1</v>
      </c>
      <c r="I4732" s="158">
        <f>SUMIFS(DMC_EV1_curves[dmc_base_EVslope],DMC_EV1_curves[key_1],DMC_EV1[[#This Row],[key_1]])
*ev1_dmc!$J4732/100
+SUMIFS(DMC_EV1_curves[dmc_base_EVintercept],DMC_EV1_curves[key_1],DMC_EV1[[#This Row],[key_1]])</f>
        <v>583.14530571719308</v>
      </c>
      <c r="J4732" s="156">
        <v>12</v>
      </c>
    </row>
    <row r="4733" spans="1:10" x14ac:dyDescent="0.25">
      <c r="A4733" s="123">
        <v>243</v>
      </c>
      <c r="B4733" s="154" t="str">
        <f>INDEX(TechList[Tech],MATCH($A4733,TechList[Tech_'#],0),)</f>
        <v>MHEV batt-pack</v>
      </c>
      <c r="C4733" s="154" t="str">
        <f t="shared" si="340"/>
        <v>243_6</v>
      </c>
      <c r="D4733" s="158" t="str">
        <f t="shared" si="341"/>
        <v>243_6_12.5</v>
      </c>
      <c r="E4733" s="153">
        <f t="shared" si="344"/>
        <v>6</v>
      </c>
      <c r="F4733" s="121">
        <f>SUMIFS(LearningFactors[LF_codeNew],LearningFactors[Tech_'#],DMC_EV1[[#This Row],[Tech_'#]])</f>
        <v>31</v>
      </c>
      <c r="G4733" s="121">
        <f>INDEX(TechList[ST_Thru],MATCH($A4733,TechList[Tech_'#],0),)</f>
        <v>2024</v>
      </c>
      <c r="H4733" s="154" t="str">
        <f>INDEX(TechList[Complexity],MATCH($A4733,TechList[Tech_'#],0),)</f>
        <v>High1</v>
      </c>
      <c r="I4733" s="158">
        <f>SUMIFS(DMC_EV1_curves[dmc_base_EVslope],DMC_EV1_curves[key_1],DMC_EV1[[#This Row],[key_1]])
*ev1_dmc!$J4733/100
+SUMIFS(DMC_EV1_curves[dmc_base_EVintercept],DMC_EV1_curves[key_1],DMC_EV1[[#This Row],[key_1]])</f>
        <v>583.14530571719308</v>
      </c>
      <c r="J4733" s="156">
        <v>12.5</v>
      </c>
    </row>
    <row r="4734" spans="1:10" x14ac:dyDescent="0.25">
      <c r="A4734" s="123">
        <v>243</v>
      </c>
      <c r="B4734" s="154" t="str">
        <f>INDEX(TechList[Tech],MATCH($A4734,TechList[Tech_'#],0),)</f>
        <v>MHEV batt-pack</v>
      </c>
      <c r="C4734" s="154" t="str">
        <f t="shared" si="340"/>
        <v>243_6</v>
      </c>
      <c r="D4734" s="158" t="str">
        <f t="shared" si="341"/>
        <v>243_6_13.0</v>
      </c>
      <c r="E4734" s="153">
        <f t="shared" si="344"/>
        <v>6</v>
      </c>
      <c r="F4734" s="121">
        <f>SUMIFS(LearningFactors[LF_codeNew],LearningFactors[Tech_'#],DMC_EV1[[#This Row],[Tech_'#]])</f>
        <v>31</v>
      </c>
      <c r="G4734" s="121">
        <f>INDEX(TechList[ST_Thru],MATCH($A4734,TechList[Tech_'#],0),)</f>
        <v>2024</v>
      </c>
      <c r="H4734" s="154" t="str">
        <f>INDEX(TechList[Complexity],MATCH($A4734,TechList[Tech_'#],0),)</f>
        <v>High1</v>
      </c>
      <c r="I4734" s="158">
        <f>SUMIFS(DMC_EV1_curves[dmc_base_EVslope],DMC_EV1_curves[key_1],DMC_EV1[[#This Row],[key_1]])
*ev1_dmc!$J4734/100
+SUMIFS(DMC_EV1_curves[dmc_base_EVintercept],DMC_EV1_curves[key_1],DMC_EV1[[#This Row],[key_1]])</f>
        <v>583.14530571719308</v>
      </c>
      <c r="J4734" s="156">
        <v>13</v>
      </c>
    </row>
    <row r="4735" spans="1:10" x14ac:dyDescent="0.25">
      <c r="A4735" s="123">
        <v>243</v>
      </c>
      <c r="B4735" s="154" t="str">
        <f>INDEX(TechList[Tech],MATCH($A4735,TechList[Tech_'#],0),)</f>
        <v>MHEV batt-pack</v>
      </c>
      <c r="C4735" s="154" t="str">
        <f t="shared" si="340"/>
        <v>243_6</v>
      </c>
      <c r="D4735" s="158" t="str">
        <f t="shared" si="341"/>
        <v>243_6_13.5</v>
      </c>
      <c r="E4735" s="153">
        <f t="shared" si="344"/>
        <v>6</v>
      </c>
      <c r="F4735" s="121">
        <f>SUMIFS(LearningFactors[LF_codeNew],LearningFactors[Tech_'#],DMC_EV1[[#This Row],[Tech_'#]])</f>
        <v>31</v>
      </c>
      <c r="G4735" s="121">
        <f>INDEX(TechList[ST_Thru],MATCH($A4735,TechList[Tech_'#],0),)</f>
        <v>2024</v>
      </c>
      <c r="H4735" s="154" t="str">
        <f>INDEX(TechList[Complexity],MATCH($A4735,TechList[Tech_'#],0),)</f>
        <v>High1</v>
      </c>
      <c r="I4735" s="158">
        <f>SUMIFS(DMC_EV1_curves[dmc_base_EVslope],DMC_EV1_curves[key_1],DMC_EV1[[#This Row],[key_1]])
*ev1_dmc!$J4735/100
+SUMIFS(DMC_EV1_curves[dmc_base_EVintercept],DMC_EV1_curves[key_1],DMC_EV1[[#This Row],[key_1]])</f>
        <v>583.14530571719308</v>
      </c>
      <c r="J4735" s="156">
        <v>13.5</v>
      </c>
    </row>
    <row r="4736" spans="1:10" x14ac:dyDescent="0.25">
      <c r="A4736" s="123">
        <v>243</v>
      </c>
      <c r="B4736" s="154" t="str">
        <f>INDEX(TechList[Tech],MATCH($A4736,TechList[Tech_'#],0),)</f>
        <v>MHEV batt-pack</v>
      </c>
      <c r="C4736" s="154" t="str">
        <f t="shared" si="340"/>
        <v>243_6</v>
      </c>
      <c r="D4736" s="158" t="str">
        <f t="shared" si="341"/>
        <v>243_6_14.0</v>
      </c>
      <c r="E4736" s="153">
        <f t="shared" si="344"/>
        <v>6</v>
      </c>
      <c r="F4736" s="121">
        <f>SUMIFS(LearningFactors[LF_codeNew],LearningFactors[Tech_'#],DMC_EV1[[#This Row],[Tech_'#]])</f>
        <v>31</v>
      </c>
      <c r="G4736" s="121">
        <f>INDEX(TechList[ST_Thru],MATCH($A4736,TechList[Tech_'#],0),)</f>
        <v>2024</v>
      </c>
      <c r="H4736" s="154" t="str">
        <f>INDEX(TechList[Complexity],MATCH($A4736,TechList[Tech_'#],0),)</f>
        <v>High1</v>
      </c>
      <c r="I4736" s="158">
        <f>SUMIFS(DMC_EV1_curves[dmc_base_EVslope],DMC_EV1_curves[key_1],DMC_EV1[[#This Row],[key_1]])
*ev1_dmc!$J4736/100
+SUMIFS(DMC_EV1_curves[dmc_base_EVintercept],DMC_EV1_curves[key_1],DMC_EV1[[#This Row],[key_1]])</f>
        <v>583.14530571719308</v>
      </c>
      <c r="J4736" s="156">
        <v>14</v>
      </c>
    </row>
    <row r="4737" spans="1:10" x14ac:dyDescent="0.25">
      <c r="A4737" s="123">
        <v>243</v>
      </c>
      <c r="B4737" s="154" t="str">
        <f>INDEX(TechList[Tech],MATCH($A4737,TechList[Tech_'#],0),)</f>
        <v>MHEV batt-pack</v>
      </c>
      <c r="C4737" s="154" t="str">
        <f t="shared" si="340"/>
        <v>243_6</v>
      </c>
      <c r="D4737" s="158" t="str">
        <f t="shared" si="341"/>
        <v>243_6_14.5</v>
      </c>
      <c r="E4737" s="153">
        <f t="shared" si="344"/>
        <v>6</v>
      </c>
      <c r="F4737" s="121">
        <f>SUMIFS(LearningFactors[LF_codeNew],LearningFactors[Tech_'#],DMC_EV1[[#This Row],[Tech_'#]])</f>
        <v>31</v>
      </c>
      <c r="G4737" s="121">
        <f>INDEX(TechList[ST_Thru],MATCH($A4737,TechList[Tech_'#],0),)</f>
        <v>2024</v>
      </c>
      <c r="H4737" s="154" t="str">
        <f>INDEX(TechList[Complexity],MATCH($A4737,TechList[Tech_'#],0),)</f>
        <v>High1</v>
      </c>
      <c r="I4737" s="158">
        <f>SUMIFS(DMC_EV1_curves[dmc_base_EVslope],DMC_EV1_curves[key_1],DMC_EV1[[#This Row],[key_1]])
*ev1_dmc!$J4737/100
+SUMIFS(DMC_EV1_curves[dmc_base_EVintercept],DMC_EV1_curves[key_1],DMC_EV1[[#This Row],[key_1]])</f>
        <v>583.14530571719308</v>
      </c>
      <c r="J4737" s="156">
        <v>14.5</v>
      </c>
    </row>
    <row r="4738" spans="1:10" x14ac:dyDescent="0.25">
      <c r="A4738" s="123">
        <v>243</v>
      </c>
      <c r="B4738" s="154" t="str">
        <f>INDEX(TechList[Tech],MATCH($A4738,TechList[Tech_'#],0),)</f>
        <v>MHEV batt-pack</v>
      </c>
      <c r="C4738" s="154" t="str">
        <f t="shared" si="340"/>
        <v>243_6</v>
      </c>
      <c r="D4738" s="158" t="str">
        <f t="shared" si="341"/>
        <v>243_6_15.0</v>
      </c>
      <c r="E4738" s="153">
        <f t="shared" si="344"/>
        <v>6</v>
      </c>
      <c r="F4738" s="121">
        <f>SUMIFS(LearningFactors[LF_codeNew],LearningFactors[Tech_'#],DMC_EV1[[#This Row],[Tech_'#]])</f>
        <v>31</v>
      </c>
      <c r="G4738" s="121">
        <f>INDEX(TechList[ST_Thru],MATCH($A4738,TechList[Tech_'#],0),)</f>
        <v>2024</v>
      </c>
      <c r="H4738" s="154" t="str">
        <f>INDEX(TechList[Complexity],MATCH($A4738,TechList[Tech_'#],0),)</f>
        <v>High1</v>
      </c>
      <c r="I4738" s="158">
        <f>SUMIFS(DMC_EV1_curves[dmc_base_EVslope],DMC_EV1_curves[key_1],DMC_EV1[[#This Row],[key_1]])
*ev1_dmc!$J4738/100
+SUMIFS(DMC_EV1_curves[dmc_base_EVintercept],DMC_EV1_curves[key_1],DMC_EV1[[#This Row],[key_1]])</f>
        <v>583.14530571719308</v>
      </c>
      <c r="J4738" s="156">
        <v>15</v>
      </c>
    </row>
    <row r="4739" spans="1:10" x14ac:dyDescent="0.25">
      <c r="A4739" s="123">
        <v>243</v>
      </c>
      <c r="B4739" s="154" t="str">
        <f>INDEX(TechList[Tech],MATCH($A4739,TechList[Tech_'#],0),)</f>
        <v>MHEV batt-pack</v>
      </c>
      <c r="C4739" s="154" t="str">
        <f t="shared" si="340"/>
        <v>243_6</v>
      </c>
      <c r="D4739" s="158" t="str">
        <f t="shared" si="341"/>
        <v>243_6_15.5</v>
      </c>
      <c r="E4739" s="153">
        <f t="shared" si="344"/>
        <v>6</v>
      </c>
      <c r="F4739" s="121">
        <f>SUMIFS(LearningFactors[LF_codeNew],LearningFactors[Tech_'#],DMC_EV1[[#This Row],[Tech_'#]])</f>
        <v>31</v>
      </c>
      <c r="G4739" s="121">
        <f>INDEX(TechList[ST_Thru],MATCH($A4739,TechList[Tech_'#],0),)</f>
        <v>2024</v>
      </c>
      <c r="H4739" s="154" t="str">
        <f>INDEX(TechList[Complexity],MATCH($A4739,TechList[Tech_'#],0),)</f>
        <v>High1</v>
      </c>
      <c r="I4739" s="158">
        <f>SUMIFS(DMC_EV1_curves[dmc_base_EVslope],DMC_EV1_curves[key_1],DMC_EV1[[#This Row],[key_1]])
*ev1_dmc!$J4739/100
+SUMIFS(DMC_EV1_curves[dmc_base_EVintercept],DMC_EV1_curves[key_1],DMC_EV1[[#This Row],[key_1]])</f>
        <v>583.14530571719308</v>
      </c>
      <c r="J4739" s="156">
        <v>15.5</v>
      </c>
    </row>
    <row r="4740" spans="1:10" x14ac:dyDescent="0.25">
      <c r="A4740" s="123">
        <v>243</v>
      </c>
      <c r="B4740" s="154" t="str">
        <f>INDEX(TechList[Tech],MATCH($A4740,TechList[Tech_'#],0),)</f>
        <v>MHEV batt-pack</v>
      </c>
      <c r="C4740" s="154" t="str">
        <f t="shared" si="340"/>
        <v>243_6</v>
      </c>
      <c r="D4740" s="158" t="str">
        <f t="shared" si="341"/>
        <v>243_6_16.0</v>
      </c>
      <c r="E4740" s="153">
        <f t="shared" si="344"/>
        <v>6</v>
      </c>
      <c r="F4740" s="121">
        <f>SUMIFS(LearningFactors[LF_codeNew],LearningFactors[Tech_'#],DMC_EV1[[#This Row],[Tech_'#]])</f>
        <v>31</v>
      </c>
      <c r="G4740" s="121">
        <f>INDEX(TechList[ST_Thru],MATCH($A4740,TechList[Tech_'#],0),)</f>
        <v>2024</v>
      </c>
      <c r="H4740" s="154" t="str">
        <f>INDEX(TechList[Complexity],MATCH($A4740,TechList[Tech_'#],0),)</f>
        <v>High1</v>
      </c>
      <c r="I4740" s="158">
        <f>SUMIFS(DMC_EV1_curves[dmc_base_EVslope],DMC_EV1_curves[key_1],DMC_EV1[[#This Row],[key_1]])
*ev1_dmc!$J4740/100
+SUMIFS(DMC_EV1_curves[dmc_base_EVintercept],DMC_EV1_curves[key_1],DMC_EV1[[#This Row],[key_1]])</f>
        <v>583.14530571719308</v>
      </c>
      <c r="J4740" s="156">
        <v>16</v>
      </c>
    </row>
    <row r="4741" spans="1:10" x14ac:dyDescent="0.25">
      <c r="A4741" s="123">
        <v>243</v>
      </c>
      <c r="B4741" s="154" t="str">
        <f>INDEX(TechList[Tech],MATCH($A4741,TechList[Tech_'#],0),)</f>
        <v>MHEV batt-pack</v>
      </c>
      <c r="C4741" s="154" t="str">
        <f t="shared" si="340"/>
        <v>243_6</v>
      </c>
      <c r="D4741" s="158" t="str">
        <f t="shared" si="341"/>
        <v>243_6_16.5</v>
      </c>
      <c r="E4741" s="153">
        <f t="shared" si="344"/>
        <v>6</v>
      </c>
      <c r="F4741" s="121">
        <f>SUMIFS(LearningFactors[LF_codeNew],LearningFactors[Tech_'#],DMC_EV1[[#This Row],[Tech_'#]])</f>
        <v>31</v>
      </c>
      <c r="G4741" s="121">
        <f>INDEX(TechList[ST_Thru],MATCH($A4741,TechList[Tech_'#],0),)</f>
        <v>2024</v>
      </c>
      <c r="H4741" s="154" t="str">
        <f>INDEX(TechList[Complexity],MATCH($A4741,TechList[Tech_'#],0),)</f>
        <v>High1</v>
      </c>
      <c r="I4741" s="158">
        <f>SUMIFS(DMC_EV1_curves[dmc_base_EVslope],DMC_EV1_curves[key_1],DMC_EV1[[#This Row],[key_1]])
*ev1_dmc!$J4741/100
+SUMIFS(DMC_EV1_curves[dmc_base_EVintercept],DMC_EV1_curves[key_1],DMC_EV1[[#This Row],[key_1]])</f>
        <v>583.14530571719308</v>
      </c>
      <c r="J4741" s="156">
        <v>16.5</v>
      </c>
    </row>
    <row r="4742" spans="1:10" x14ac:dyDescent="0.25">
      <c r="A4742" s="123">
        <v>243</v>
      </c>
      <c r="B4742" s="154" t="str">
        <f>INDEX(TechList[Tech],MATCH($A4742,TechList[Tech_'#],0),)</f>
        <v>MHEV batt-pack</v>
      </c>
      <c r="C4742" s="154" t="str">
        <f t="shared" si="340"/>
        <v>243_6</v>
      </c>
      <c r="D4742" s="158" t="str">
        <f t="shared" si="341"/>
        <v>243_6_17.0</v>
      </c>
      <c r="E4742" s="153">
        <f t="shared" si="344"/>
        <v>6</v>
      </c>
      <c r="F4742" s="121">
        <f>SUMIFS(LearningFactors[LF_codeNew],LearningFactors[Tech_'#],DMC_EV1[[#This Row],[Tech_'#]])</f>
        <v>31</v>
      </c>
      <c r="G4742" s="121">
        <f>INDEX(TechList[ST_Thru],MATCH($A4742,TechList[Tech_'#],0),)</f>
        <v>2024</v>
      </c>
      <c r="H4742" s="154" t="str">
        <f>INDEX(TechList[Complexity],MATCH($A4742,TechList[Tech_'#],0),)</f>
        <v>High1</v>
      </c>
      <c r="I4742" s="158">
        <f>SUMIFS(DMC_EV1_curves[dmc_base_EVslope],DMC_EV1_curves[key_1],DMC_EV1[[#This Row],[key_1]])
*ev1_dmc!$J4742/100
+SUMIFS(DMC_EV1_curves[dmc_base_EVintercept],DMC_EV1_curves[key_1],DMC_EV1[[#This Row],[key_1]])</f>
        <v>583.14530571719308</v>
      </c>
      <c r="J4742" s="156">
        <v>17</v>
      </c>
    </row>
    <row r="4743" spans="1:10" x14ac:dyDescent="0.25">
      <c r="A4743" s="123">
        <v>243</v>
      </c>
      <c r="B4743" s="154" t="str">
        <f>INDEX(TechList[Tech],MATCH($A4743,TechList[Tech_'#],0),)</f>
        <v>MHEV batt-pack</v>
      </c>
      <c r="C4743" s="154" t="str">
        <f t="shared" si="340"/>
        <v>243_6</v>
      </c>
      <c r="D4743" s="158" t="str">
        <f t="shared" si="341"/>
        <v>243_6_17.5</v>
      </c>
      <c r="E4743" s="153">
        <f t="shared" si="344"/>
        <v>6</v>
      </c>
      <c r="F4743" s="121">
        <f>SUMIFS(LearningFactors[LF_codeNew],LearningFactors[Tech_'#],DMC_EV1[[#This Row],[Tech_'#]])</f>
        <v>31</v>
      </c>
      <c r="G4743" s="121">
        <f>INDEX(TechList[ST_Thru],MATCH($A4743,TechList[Tech_'#],0),)</f>
        <v>2024</v>
      </c>
      <c r="H4743" s="154" t="str">
        <f>INDEX(TechList[Complexity],MATCH($A4743,TechList[Tech_'#],0),)</f>
        <v>High1</v>
      </c>
      <c r="I4743" s="158">
        <f>SUMIFS(DMC_EV1_curves[dmc_base_EVslope],DMC_EV1_curves[key_1],DMC_EV1[[#This Row],[key_1]])
*ev1_dmc!$J4743/100
+SUMIFS(DMC_EV1_curves[dmc_base_EVintercept],DMC_EV1_curves[key_1],DMC_EV1[[#This Row],[key_1]])</f>
        <v>583.14530571719308</v>
      </c>
      <c r="J4743" s="156">
        <v>17.5</v>
      </c>
    </row>
    <row r="4744" spans="1:10" x14ac:dyDescent="0.25">
      <c r="A4744" s="123">
        <v>243</v>
      </c>
      <c r="B4744" s="154" t="str">
        <f>INDEX(TechList[Tech],MATCH($A4744,TechList[Tech_'#],0),)</f>
        <v>MHEV batt-pack</v>
      </c>
      <c r="C4744" s="154" t="str">
        <f t="shared" si="340"/>
        <v>243_6</v>
      </c>
      <c r="D4744" s="158" t="str">
        <f t="shared" si="341"/>
        <v>243_6_18.0</v>
      </c>
      <c r="E4744" s="153">
        <f t="shared" si="344"/>
        <v>6</v>
      </c>
      <c r="F4744" s="121">
        <f>SUMIFS(LearningFactors[LF_codeNew],LearningFactors[Tech_'#],DMC_EV1[[#This Row],[Tech_'#]])</f>
        <v>31</v>
      </c>
      <c r="G4744" s="121">
        <f>INDEX(TechList[ST_Thru],MATCH($A4744,TechList[Tech_'#],0),)</f>
        <v>2024</v>
      </c>
      <c r="H4744" s="154" t="str">
        <f>INDEX(TechList[Complexity],MATCH($A4744,TechList[Tech_'#],0),)</f>
        <v>High1</v>
      </c>
      <c r="I4744" s="158">
        <f>SUMIFS(DMC_EV1_curves[dmc_base_EVslope],DMC_EV1_curves[key_1],DMC_EV1[[#This Row],[key_1]])
*ev1_dmc!$J4744/100
+SUMIFS(DMC_EV1_curves[dmc_base_EVintercept],DMC_EV1_curves[key_1],DMC_EV1[[#This Row],[key_1]])</f>
        <v>583.14530571719308</v>
      </c>
      <c r="J4744" s="156">
        <v>18</v>
      </c>
    </row>
    <row r="4745" spans="1:10" x14ac:dyDescent="0.25">
      <c r="A4745" s="123">
        <v>243</v>
      </c>
      <c r="B4745" s="154" t="str">
        <f>INDEX(TechList[Tech],MATCH($A4745,TechList[Tech_'#],0),)</f>
        <v>MHEV batt-pack</v>
      </c>
      <c r="C4745" s="154" t="str">
        <f t="shared" si="340"/>
        <v>243_6</v>
      </c>
      <c r="D4745" s="158" t="str">
        <f t="shared" si="341"/>
        <v>243_6_18.5</v>
      </c>
      <c r="E4745" s="153">
        <f t="shared" si="344"/>
        <v>6</v>
      </c>
      <c r="F4745" s="121">
        <f>SUMIFS(LearningFactors[LF_codeNew],LearningFactors[Tech_'#],DMC_EV1[[#This Row],[Tech_'#]])</f>
        <v>31</v>
      </c>
      <c r="G4745" s="121">
        <f>INDEX(TechList[ST_Thru],MATCH($A4745,TechList[Tech_'#],0),)</f>
        <v>2024</v>
      </c>
      <c r="H4745" s="154" t="str">
        <f>INDEX(TechList[Complexity],MATCH($A4745,TechList[Tech_'#],0),)</f>
        <v>High1</v>
      </c>
      <c r="I4745" s="158">
        <f>SUMIFS(DMC_EV1_curves[dmc_base_EVslope],DMC_EV1_curves[key_1],DMC_EV1[[#This Row],[key_1]])
*ev1_dmc!$J4745/100
+SUMIFS(DMC_EV1_curves[dmc_base_EVintercept],DMC_EV1_curves[key_1],DMC_EV1[[#This Row],[key_1]])</f>
        <v>583.14530571719308</v>
      </c>
      <c r="J4745" s="156">
        <v>18.5</v>
      </c>
    </row>
    <row r="4746" spans="1:10" x14ac:dyDescent="0.25">
      <c r="A4746" s="123">
        <v>243</v>
      </c>
      <c r="B4746" s="154" t="str">
        <f>INDEX(TechList[Tech],MATCH($A4746,TechList[Tech_'#],0),)</f>
        <v>MHEV batt-pack</v>
      </c>
      <c r="C4746" s="154" t="str">
        <f t="shared" si="340"/>
        <v>243_6</v>
      </c>
      <c r="D4746" s="158" t="str">
        <f t="shared" si="341"/>
        <v>243_6_19.0</v>
      </c>
      <c r="E4746" s="153">
        <f t="shared" si="344"/>
        <v>6</v>
      </c>
      <c r="F4746" s="121">
        <f>SUMIFS(LearningFactors[LF_codeNew],LearningFactors[Tech_'#],DMC_EV1[[#This Row],[Tech_'#]])</f>
        <v>31</v>
      </c>
      <c r="G4746" s="121">
        <f>INDEX(TechList[ST_Thru],MATCH($A4746,TechList[Tech_'#],0),)</f>
        <v>2024</v>
      </c>
      <c r="H4746" s="154" t="str">
        <f>INDEX(TechList[Complexity],MATCH($A4746,TechList[Tech_'#],0),)</f>
        <v>High1</v>
      </c>
      <c r="I4746" s="158">
        <f>SUMIFS(DMC_EV1_curves[dmc_base_EVslope],DMC_EV1_curves[key_1],DMC_EV1[[#This Row],[key_1]])
*ev1_dmc!$J4746/100
+SUMIFS(DMC_EV1_curves[dmc_base_EVintercept],DMC_EV1_curves[key_1],DMC_EV1[[#This Row],[key_1]])</f>
        <v>583.14530571719308</v>
      </c>
      <c r="J4746" s="156">
        <v>19</v>
      </c>
    </row>
    <row r="4747" spans="1:10" x14ac:dyDescent="0.25">
      <c r="A4747" s="123">
        <v>243</v>
      </c>
      <c r="B4747" s="154" t="str">
        <f>INDEX(TechList[Tech],MATCH($A4747,TechList[Tech_'#],0),)</f>
        <v>MHEV batt-pack</v>
      </c>
      <c r="C4747" s="154" t="str">
        <f t="shared" si="340"/>
        <v>243_6</v>
      </c>
      <c r="D4747" s="158" t="str">
        <f t="shared" si="341"/>
        <v>243_6_19.5</v>
      </c>
      <c r="E4747" s="153">
        <f t="shared" si="344"/>
        <v>6</v>
      </c>
      <c r="F4747" s="121">
        <f>SUMIFS(LearningFactors[LF_codeNew],LearningFactors[Tech_'#],DMC_EV1[[#This Row],[Tech_'#]])</f>
        <v>31</v>
      </c>
      <c r="G4747" s="121">
        <f>INDEX(TechList[ST_Thru],MATCH($A4747,TechList[Tech_'#],0),)</f>
        <v>2024</v>
      </c>
      <c r="H4747" s="154" t="str">
        <f>INDEX(TechList[Complexity],MATCH($A4747,TechList[Tech_'#],0),)</f>
        <v>High1</v>
      </c>
      <c r="I4747" s="158">
        <f>SUMIFS(DMC_EV1_curves[dmc_base_EVslope],DMC_EV1_curves[key_1],DMC_EV1[[#This Row],[key_1]])
*ev1_dmc!$J4747/100
+SUMIFS(DMC_EV1_curves[dmc_base_EVintercept],DMC_EV1_curves[key_1],DMC_EV1[[#This Row],[key_1]])</f>
        <v>583.14530571719308</v>
      </c>
      <c r="J4747" s="156">
        <v>19.5</v>
      </c>
    </row>
    <row r="4748" spans="1:10" x14ac:dyDescent="0.25">
      <c r="A4748" s="123">
        <v>243</v>
      </c>
      <c r="B4748" s="154" t="str">
        <f>INDEX(TechList[Tech],MATCH($A4748,TechList[Tech_'#],0),)</f>
        <v>MHEV batt-pack</v>
      </c>
      <c r="C4748" s="154" t="str">
        <f t="shared" si="340"/>
        <v>243_6</v>
      </c>
      <c r="D4748" s="158" t="str">
        <f t="shared" si="341"/>
        <v>243_6_20.0</v>
      </c>
      <c r="E4748" s="153">
        <f t="shared" si="344"/>
        <v>6</v>
      </c>
      <c r="F4748" s="121">
        <f>SUMIFS(LearningFactors[LF_codeNew],LearningFactors[Tech_'#],DMC_EV1[[#This Row],[Tech_'#]])</f>
        <v>31</v>
      </c>
      <c r="G4748" s="121">
        <f>INDEX(TechList[ST_Thru],MATCH($A4748,TechList[Tech_'#],0),)</f>
        <v>2024</v>
      </c>
      <c r="H4748" s="154" t="str">
        <f>INDEX(TechList[Complexity],MATCH($A4748,TechList[Tech_'#],0),)</f>
        <v>High1</v>
      </c>
      <c r="I4748" s="158">
        <f>SUMIFS(DMC_EV1_curves[dmc_base_EVslope],DMC_EV1_curves[key_1],DMC_EV1[[#This Row],[key_1]])
*ev1_dmc!$J4748/100
+SUMIFS(DMC_EV1_curves[dmc_base_EVintercept],DMC_EV1_curves[key_1],DMC_EV1[[#This Row],[key_1]])</f>
        <v>583.14530571719308</v>
      </c>
      <c r="J4748" s="156">
        <v>20</v>
      </c>
    </row>
    <row r="4749" spans="1:10" x14ac:dyDescent="0.25">
      <c r="A4749" s="123">
        <v>243</v>
      </c>
      <c r="B4749" s="154" t="str">
        <f>INDEX(TechList[Tech],MATCH($A4749,TechList[Tech_'#],0),)</f>
        <v>MHEV batt-pack</v>
      </c>
      <c r="C4749" s="154" t="str">
        <f t="shared" ref="C4749:C4768" si="345">CONCATENATE(A4749,"_",E4749)</f>
        <v>243_6</v>
      </c>
      <c r="D4749" s="158" t="str">
        <f t="shared" ref="D4749:D4768" si="346">CONCATENATE(C4749,"_",TEXT(J4749,"0.0"))</f>
        <v>243_6_20.5</v>
      </c>
      <c r="E4749" s="153">
        <f t="shared" si="344"/>
        <v>6</v>
      </c>
      <c r="F4749" s="121">
        <f>SUMIFS(LearningFactors[LF_codeNew],LearningFactors[Tech_'#],DMC_EV1[[#This Row],[Tech_'#]])</f>
        <v>31</v>
      </c>
      <c r="G4749" s="121">
        <f>INDEX(TechList[ST_Thru],MATCH($A4749,TechList[Tech_'#],0),)</f>
        <v>2024</v>
      </c>
      <c r="H4749" s="154" t="str">
        <f>INDEX(TechList[Complexity],MATCH($A4749,TechList[Tech_'#],0),)</f>
        <v>High1</v>
      </c>
      <c r="I4749" s="158">
        <f>SUMIFS(DMC_EV1_curves[dmc_base_EVslope],DMC_EV1_curves[key_1],DMC_EV1[[#This Row],[key_1]])
*ev1_dmc!$J4749/100
+SUMIFS(DMC_EV1_curves[dmc_base_EVintercept],DMC_EV1_curves[key_1],DMC_EV1[[#This Row],[key_1]])</f>
        <v>583.14530571719308</v>
      </c>
      <c r="J4749" s="73">
        <v>20.5</v>
      </c>
    </row>
    <row r="4750" spans="1:10" x14ac:dyDescent="0.25">
      <c r="A4750" s="123">
        <v>243</v>
      </c>
      <c r="B4750" s="154" t="str">
        <f>INDEX(TechList[Tech],MATCH($A4750,TechList[Tech_'#],0),)</f>
        <v>MHEV batt-pack</v>
      </c>
      <c r="C4750" s="154" t="str">
        <f t="shared" si="345"/>
        <v>243_6</v>
      </c>
      <c r="D4750" s="158" t="str">
        <f t="shared" si="346"/>
        <v>243_6_21.0</v>
      </c>
      <c r="E4750" s="153">
        <f t="shared" si="344"/>
        <v>6</v>
      </c>
      <c r="F4750" s="121">
        <f>SUMIFS(LearningFactors[LF_codeNew],LearningFactors[Tech_'#],DMC_EV1[[#This Row],[Tech_'#]])</f>
        <v>31</v>
      </c>
      <c r="G4750" s="121">
        <f>INDEX(TechList[ST_Thru],MATCH($A4750,TechList[Tech_'#],0),)</f>
        <v>2024</v>
      </c>
      <c r="H4750" s="154" t="str">
        <f>INDEX(TechList[Complexity],MATCH($A4750,TechList[Tech_'#],0),)</f>
        <v>High1</v>
      </c>
      <c r="I4750" s="158">
        <f>SUMIFS(DMC_EV1_curves[dmc_base_EVslope],DMC_EV1_curves[key_1],DMC_EV1[[#This Row],[key_1]])
*ev1_dmc!$J4750/100
+SUMIFS(DMC_EV1_curves[dmc_base_EVintercept],DMC_EV1_curves[key_1],DMC_EV1[[#This Row],[key_1]])</f>
        <v>583.14530571719308</v>
      </c>
      <c r="J4750" s="73">
        <v>21</v>
      </c>
    </row>
    <row r="4751" spans="1:10" x14ac:dyDescent="0.25">
      <c r="A4751" s="123">
        <v>243</v>
      </c>
      <c r="B4751" s="154" t="str">
        <f>INDEX(TechList[Tech],MATCH($A4751,TechList[Tech_'#],0),)</f>
        <v>MHEV batt-pack</v>
      </c>
      <c r="C4751" s="154" t="str">
        <f t="shared" si="345"/>
        <v>243_6</v>
      </c>
      <c r="D4751" s="158" t="str">
        <f t="shared" si="346"/>
        <v>243_6_21.5</v>
      </c>
      <c r="E4751" s="153">
        <f t="shared" si="344"/>
        <v>6</v>
      </c>
      <c r="F4751" s="121">
        <f>SUMIFS(LearningFactors[LF_codeNew],LearningFactors[Tech_'#],DMC_EV1[[#This Row],[Tech_'#]])</f>
        <v>31</v>
      </c>
      <c r="G4751" s="121">
        <f>INDEX(TechList[ST_Thru],MATCH($A4751,TechList[Tech_'#],0),)</f>
        <v>2024</v>
      </c>
      <c r="H4751" s="154" t="str">
        <f>INDEX(TechList[Complexity],MATCH($A4751,TechList[Tech_'#],0),)</f>
        <v>High1</v>
      </c>
      <c r="I4751" s="158">
        <f>SUMIFS(DMC_EV1_curves[dmc_base_EVslope],DMC_EV1_curves[key_1],DMC_EV1[[#This Row],[key_1]])
*ev1_dmc!$J4751/100
+SUMIFS(DMC_EV1_curves[dmc_base_EVintercept],DMC_EV1_curves[key_1],DMC_EV1[[#This Row],[key_1]])</f>
        <v>583.14530571719308</v>
      </c>
      <c r="J4751" s="73">
        <v>21.5</v>
      </c>
    </row>
    <row r="4752" spans="1:10" x14ac:dyDescent="0.25">
      <c r="A4752" s="123">
        <v>243</v>
      </c>
      <c r="B4752" s="154" t="str">
        <f>INDEX(TechList[Tech],MATCH($A4752,TechList[Tech_'#],0),)</f>
        <v>MHEV batt-pack</v>
      </c>
      <c r="C4752" s="154" t="str">
        <f t="shared" si="345"/>
        <v>243_6</v>
      </c>
      <c r="D4752" s="158" t="str">
        <f t="shared" si="346"/>
        <v>243_6_22.0</v>
      </c>
      <c r="E4752" s="153">
        <f t="shared" si="344"/>
        <v>6</v>
      </c>
      <c r="F4752" s="121">
        <f>SUMIFS(LearningFactors[LF_codeNew],LearningFactors[Tech_'#],DMC_EV1[[#This Row],[Tech_'#]])</f>
        <v>31</v>
      </c>
      <c r="G4752" s="121">
        <f>INDEX(TechList[ST_Thru],MATCH($A4752,TechList[Tech_'#],0),)</f>
        <v>2024</v>
      </c>
      <c r="H4752" s="154" t="str">
        <f>INDEX(TechList[Complexity],MATCH($A4752,TechList[Tech_'#],0),)</f>
        <v>High1</v>
      </c>
      <c r="I4752" s="158">
        <f>SUMIFS(DMC_EV1_curves[dmc_base_EVslope],DMC_EV1_curves[key_1],DMC_EV1[[#This Row],[key_1]])
*ev1_dmc!$J4752/100
+SUMIFS(DMC_EV1_curves[dmc_base_EVintercept],DMC_EV1_curves[key_1],DMC_EV1[[#This Row],[key_1]])</f>
        <v>583.14530571719308</v>
      </c>
      <c r="J4752" s="73">
        <v>22</v>
      </c>
    </row>
    <row r="4753" spans="1:10" x14ac:dyDescent="0.25">
      <c r="A4753" s="123">
        <v>243</v>
      </c>
      <c r="B4753" s="154" t="str">
        <f>INDEX(TechList[Tech],MATCH($A4753,TechList[Tech_'#],0),)</f>
        <v>MHEV batt-pack</v>
      </c>
      <c r="C4753" s="154" t="str">
        <f t="shared" si="345"/>
        <v>243_6</v>
      </c>
      <c r="D4753" s="158" t="str">
        <f t="shared" si="346"/>
        <v>243_6_22.5</v>
      </c>
      <c r="E4753" s="153">
        <f t="shared" si="344"/>
        <v>6</v>
      </c>
      <c r="F4753" s="121">
        <f>SUMIFS(LearningFactors[LF_codeNew],LearningFactors[Tech_'#],DMC_EV1[[#This Row],[Tech_'#]])</f>
        <v>31</v>
      </c>
      <c r="G4753" s="121">
        <f>INDEX(TechList[ST_Thru],MATCH($A4753,TechList[Tech_'#],0),)</f>
        <v>2024</v>
      </c>
      <c r="H4753" s="154" t="str">
        <f>INDEX(TechList[Complexity],MATCH($A4753,TechList[Tech_'#],0),)</f>
        <v>High1</v>
      </c>
      <c r="I4753" s="158">
        <f>SUMIFS(DMC_EV1_curves[dmc_base_EVslope],DMC_EV1_curves[key_1],DMC_EV1[[#This Row],[key_1]])
*ev1_dmc!$J4753/100
+SUMIFS(DMC_EV1_curves[dmc_base_EVintercept],DMC_EV1_curves[key_1],DMC_EV1[[#This Row],[key_1]])</f>
        <v>583.14530571719308</v>
      </c>
      <c r="J4753" s="73">
        <v>22.5</v>
      </c>
    </row>
    <row r="4754" spans="1:10" x14ac:dyDescent="0.25">
      <c r="A4754" s="123">
        <v>243</v>
      </c>
      <c r="B4754" s="154" t="str">
        <f>INDEX(TechList[Tech],MATCH($A4754,TechList[Tech_'#],0),)</f>
        <v>MHEV batt-pack</v>
      </c>
      <c r="C4754" s="154" t="str">
        <f t="shared" si="345"/>
        <v>243_6</v>
      </c>
      <c r="D4754" s="158" t="str">
        <f t="shared" si="346"/>
        <v>243_6_23.0</v>
      </c>
      <c r="E4754" s="153">
        <f t="shared" si="344"/>
        <v>6</v>
      </c>
      <c r="F4754" s="121">
        <f>SUMIFS(LearningFactors[LF_codeNew],LearningFactors[Tech_'#],DMC_EV1[[#This Row],[Tech_'#]])</f>
        <v>31</v>
      </c>
      <c r="G4754" s="121">
        <f>INDEX(TechList[ST_Thru],MATCH($A4754,TechList[Tech_'#],0),)</f>
        <v>2024</v>
      </c>
      <c r="H4754" s="154" t="str">
        <f>INDEX(TechList[Complexity],MATCH($A4754,TechList[Tech_'#],0),)</f>
        <v>High1</v>
      </c>
      <c r="I4754" s="158">
        <f>SUMIFS(DMC_EV1_curves[dmc_base_EVslope],DMC_EV1_curves[key_1],DMC_EV1[[#This Row],[key_1]])
*ev1_dmc!$J4754/100
+SUMIFS(DMC_EV1_curves[dmc_base_EVintercept],DMC_EV1_curves[key_1],DMC_EV1[[#This Row],[key_1]])</f>
        <v>583.14530571719308</v>
      </c>
      <c r="J4754" s="73">
        <v>23</v>
      </c>
    </row>
    <row r="4755" spans="1:10" x14ac:dyDescent="0.25">
      <c r="A4755" s="123">
        <v>243</v>
      </c>
      <c r="B4755" s="154" t="str">
        <f>INDEX(TechList[Tech],MATCH($A4755,TechList[Tech_'#],0),)</f>
        <v>MHEV batt-pack</v>
      </c>
      <c r="C4755" s="154" t="str">
        <f t="shared" si="345"/>
        <v>243_6</v>
      </c>
      <c r="D4755" s="158" t="str">
        <f t="shared" si="346"/>
        <v>243_6_23.5</v>
      </c>
      <c r="E4755" s="153">
        <f t="shared" si="344"/>
        <v>6</v>
      </c>
      <c r="F4755" s="121">
        <f>SUMIFS(LearningFactors[LF_codeNew],LearningFactors[Tech_'#],DMC_EV1[[#This Row],[Tech_'#]])</f>
        <v>31</v>
      </c>
      <c r="G4755" s="121">
        <f>INDEX(TechList[ST_Thru],MATCH($A4755,TechList[Tech_'#],0),)</f>
        <v>2024</v>
      </c>
      <c r="H4755" s="154" t="str">
        <f>INDEX(TechList[Complexity],MATCH($A4755,TechList[Tech_'#],0),)</f>
        <v>High1</v>
      </c>
      <c r="I4755" s="158">
        <f>SUMIFS(DMC_EV1_curves[dmc_base_EVslope],DMC_EV1_curves[key_1],DMC_EV1[[#This Row],[key_1]])
*ev1_dmc!$J4755/100
+SUMIFS(DMC_EV1_curves[dmc_base_EVintercept],DMC_EV1_curves[key_1],DMC_EV1[[#This Row],[key_1]])</f>
        <v>583.14530571719308</v>
      </c>
      <c r="J4755" s="73">
        <v>23.5</v>
      </c>
    </row>
    <row r="4756" spans="1:10" x14ac:dyDescent="0.25">
      <c r="A4756" s="123">
        <v>243</v>
      </c>
      <c r="B4756" s="154" t="str">
        <f>INDEX(TechList[Tech],MATCH($A4756,TechList[Tech_'#],0),)</f>
        <v>MHEV batt-pack</v>
      </c>
      <c r="C4756" s="154" t="str">
        <f t="shared" si="345"/>
        <v>243_6</v>
      </c>
      <c r="D4756" s="158" t="str">
        <f t="shared" si="346"/>
        <v>243_6_24.0</v>
      </c>
      <c r="E4756" s="153">
        <f t="shared" si="344"/>
        <v>6</v>
      </c>
      <c r="F4756" s="121">
        <f>SUMIFS(LearningFactors[LF_codeNew],LearningFactors[Tech_'#],DMC_EV1[[#This Row],[Tech_'#]])</f>
        <v>31</v>
      </c>
      <c r="G4756" s="121">
        <f>INDEX(TechList[ST_Thru],MATCH($A4756,TechList[Tech_'#],0),)</f>
        <v>2024</v>
      </c>
      <c r="H4756" s="154" t="str">
        <f>INDEX(TechList[Complexity],MATCH($A4756,TechList[Tech_'#],0),)</f>
        <v>High1</v>
      </c>
      <c r="I4756" s="158">
        <f>SUMIFS(DMC_EV1_curves[dmc_base_EVslope],DMC_EV1_curves[key_1],DMC_EV1[[#This Row],[key_1]])
*ev1_dmc!$J4756/100
+SUMIFS(DMC_EV1_curves[dmc_base_EVintercept],DMC_EV1_curves[key_1],DMC_EV1[[#This Row],[key_1]])</f>
        <v>583.14530571719308</v>
      </c>
      <c r="J4756" s="73">
        <v>24</v>
      </c>
    </row>
    <row r="4757" spans="1:10" x14ac:dyDescent="0.25">
      <c r="A4757" s="123">
        <v>243</v>
      </c>
      <c r="B4757" s="154" t="str">
        <f>INDEX(TechList[Tech],MATCH($A4757,TechList[Tech_'#],0),)</f>
        <v>MHEV batt-pack</v>
      </c>
      <c r="C4757" s="154" t="str">
        <f t="shared" si="345"/>
        <v>243_6</v>
      </c>
      <c r="D4757" s="158" t="str">
        <f t="shared" si="346"/>
        <v>243_6_24.5</v>
      </c>
      <c r="E4757" s="153">
        <f t="shared" si="344"/>
        <v>6</v>
      </c>
      <c r="F4757" s="121">
        <f>SUMIFS(LearningFactors[LF_codeNew],LearningFactors[Tech_'#],DMC_EV1[[#This Row],[Tech_'#]])</f>
        <v>31</v>
      </c>
      <c r="G4757" s="121">
        <f>INDEX(TechList[ST_Thru],MATCH($A4757,TechList[Tech_'#],0),)</f>
        <v>2024</v>
      </c>
      <c r="H4757" s="154" t="str">
        <f>INDEX(TechList[Complexity],MATCH($A4757,TechList[Tech_'#],0),)</f>
        <v>High1</v>
      </c>
      <c r="I4757" s="158">
        <f>SUMIFS(DMC_EV1_curves[dmc_base_EVslope],DMC_EV1_curves[key_1],DMC_EV1[[#This Row],[key_1]])
*ev1_dmc!$J4757/100
+SUMIFS(DMC_EV1_curves[dmc_base_EVintercept],DMC_EV1_curves[key_1],DMC_EV1[[#This Row],[key_1]])</f>
        <v>583.14530571719308</v>
      </c>
      <c r="J4757" s="73">
        <v>24.5</v>
      </c>
    </row>
    <row r="4758" spans="1:10" x14ac:dyDescent="0.25">
      <c r="A4758" s="123">
        <v>243</v>
      </c>
      <c r="B4758" s="154" t="str">
        <f>INDEX(TechList[Tech],MATCH($A4758,TechList[Tech_'#],0),)</f>
        <v>MHEV batt-pack</v>
      </c>
      <c r="C4758" s="154" t="str">
        <f t="shared" si="345"/>
        <v>243_6</v>
      </c>
      <c r="D4758" s="158" t="str">
        <f t="shared" si="346"/>
        <v>243_6_25.0</v>
      </c>
      <c r="E4758" s="153">
        <f t="shared" si="344"/>
        <v>6</v>
      </c>
      <c r="F4758" s="121">
        <f>SUMIFS(LearningFactors[LF_codeNew],LearningFactors[Tech_'#],DMC_EV1[[#This Row],[Tech_'#]])</f>
        <v>31</v>
      </c>
      <c r="G4758" s="121">
        <f>INDEX(TechList[ST_Thru],MATCH($A4758,TechList[Tech_'#],0),)</f>
        <v>2024</v>
      </c>
      <c r="H4758" s="154" t="str">
        <f>INDEX(TechList[Complexity],MATCH($A4758,TechList[Tech_'#],0),)</f>
        <v>High1</v>
      </c>
      <c r="I4758" s="158">
        <f>SUMIFS(DMC_EV1_curves[dmc_base_EVslope],DMC_EV1_curves[key_1],DMC_EV1[[#This Row],[key_1]])
*ev1_dmc!$J4758/100
+SUMIFS(DMC_EV1_curves[dmc_base_EVintercept],DMC_EV1_curves[key_1],DMC_EV1[[#This Row],[key_1]])</f>
        <v>583.14530571719308</v>
      </c>
      <c r="J4758" s="73">
        <v>25</v>
      </c>
    </row>
    <row r="4759" spans="1:10" x14ac:dyDescent="0.25">
      <c r="A4759" s="123">
        <v>243</v>
      </c>
      <c r="B4759" s="154" t="str">
        <f>INDEX(TechList[Tech],MATCH($A4759,TechList[Tech_'#],0),)</f>
        <v>MHEV batt-pack</v>
      </c>
      <c r="C4759" s="154" t="str">
        <f t="shared" si="345"/>
        <v>243_6</v>
      </c>
      <c r="D4759" s="158" t="str">
        <f t="shared" si="346"/>
        <v>243_6_25.5</v>
      </c>
      <c r="E4759" s="153">
        <f t="shared" si="344"/>
        <v>6</v>
      </c>
      <c r="F4759" s="121">
        <f>SUMIFS(LearningFactors[LF_codeNew],LearningFactors[Tech_'#],DMC_EV1[[#This Row],[Tech_'#]])</f>
        <v>31</v>
      </c>
      <c r="G4759" s="121">
        <f>INDEX(TechList[ST_Thru],MATCH($A4759,TechList[Tech_'#],0),)</f>
        <v>2024</v>
      </c>
      <c r="H4759" s="154" t="str">
        <f>INDEX(TechList[Complexity],MATCH($A4759,TechList[Tech_'#],0),)</f>
        <v>High1</v>
      </c>
      <c r="I4759" s="158">
        <f>SUMIFS(DMC_EV1_curves[dmc_base_EVslope],DMC_EV1_curves[key_1],DMC_EV1[[#This Row],[key_1]])
*ev1_dmc!$J4759/100
+SUMIFS(DMC_EV1_curves[dmc_base_EVintercept],DMC_EV1_curves[key_1],DMC_EV1[[#This Row],[key_1]])</f>
        <v>583.14530571719308</v>
      </c>
      <c r="J4759" s="73">
        <v>25.5</v>
      </c>
    </row>
    <row r="4760" spans="1:10" x14ac:dyDescent="0.25">
      <c r="A4760" s="123">
        <v>243</v>
      </c>
      <c r="B4760" s="154" t="str">
        <f>INDEX(TechList[Tech],MATCH($A4760,TechList[Tech_'#],0),)</f>
        <v>MHEV batt-pack</v>
      </c>
      <c r="C4760" s="154" t="str">
        <f t="shared" si="345"/>
        <v>243_6</v>
      </c>
      <c r="D4760" s="158" t="str">
        <f t="shared" si="346"/>
        <v>243_6_26.0</v>
      </c>
      <c r="E4760" s="153">
        <f t="shared" si="344"/>
        <v>6</v>
      </c>
      <c r="F4760" s="121">
        <f>SUMIFS(LearningFactors[LF_codeNew],LearningFactors[Tech_'#],DMC_EV1[[#This Row],[Tech_'#]])</f>
        <v>31</v>
      </c>
      <c r="G4760" s="121">
        <f>INDEX(TechList[ST_Thru],MATCH($A4760,TechList[Tech_'#],0),)</f>
        <v>2024</v>
      </c>
      <c r="H4760" s="154" t="str">
        <f>INDEX(TechList[Complexity],MATCH($A4760,TechList[Tech_'#],0),)</f>
        <v>High1</v>
      </c>
      <c r="I4760" s="158">
        <f>SUMIFS(DMC_EV1_curves[dmc_base_EVslope],DMC_EV1_curves[key_1],DMC_EV1[[#This Row],[key_1]])
*ev1_dmc!$J4760/100
+SUMIFS(DMC_EV1_curves[dmc_base_EVintercept],DMC_EV1_curves[key_1],DMC_EV1[[#This Row],[key_1]])</f>
        <v>583.14530571719308</v>
      </c>
      <c r="J4760" s="73">
        <v>26</v>
      </c>
    </row>
    <row r="4761" spans="1:10" x14ac:dyDescent="0.25">
      <c r="A4761" s="123">
        <v>243</v>
      </c>
      <c r="B4761" s="154" t="str">
        <f>INDEX(TechList[Tech],MATCH($A4761,TechList[Tech_'#],0),)</f>
        <v>MHEV batt-pack</v>
      </c>
      <c r="C4761" s="154" t="str">
        <f t="shared" si="345"/>
        <v>243_6</v>
      </c>
      <c r="D4761" s="158" t="str">
        <f t="shared" si="346"/>
        <v>243_6_26.5</v>
      </c>
      <c r="E4761" s="153">
        <f t="shared" si="344"/>
        <v>6</v>
      </c>
      <c r="F4761" s="121">
        <f>SUMIFS(LearningFactors[LF_codeNew],LearningFactors[Tech_'#],DMC_EV1[[#This Row],[Tech_'#]])</f>
        <v>31</v>
      </c>
      <c r="G4761" s="121">
        <f>INDEX(TechList[ST_Thru],MATCH($A4761,TechList[Tech_'#],0),)</f>
        <v>2024</v>
      </c>
      <c r="H4761" s="154" t="str">
        <f>INDEX(TechList[Complexity],MATCH($A4761,TechList[Tech_'#],0),)</f>
        <v>High1</v>
      </c>
      <c r="I4761" s="158">
        <f>SUMIFS(DMC_EV1_curves[dmc_base_EVslope],DMC_EV1_curves[key_1],DMC_EV1[[#This Row],[key_1]])
*ev1_dmc!$J4761/100
+SUMIFS(DMC_EV1_curves[dmc_base_EVintercept],DMC_EV1_curves[key_1],DMC_EV1[[#This Row],[key_1]])</f>
        <v>583.14530571719308</v>
      </c>
      <c r="J4761" s="73">
        <v>26.5</v>
      </c>
    </row>
    <row r="4762" spans="1:10" x14ac:dyDescent="0.25">
      <c r="A4762" s="123">
        <v>243</v>
      </c>
      <c r="B4762" s="154" t="str">
        <f>INDEX(TechList[Tech],MATCH($A4762,TechList[Tech_'#],0),)</f>
        <v>MHEV batt-pack</v>
      </c>
      <c r="C4762" s="154" t="str">
        <f t="shared" si="345"/>
        <v>243_6</v>
      </c>
      <c r="D4762" s="158" t="str">
        <f t="shared" si="346"/>
        <v>243_6_27.0</v>
      </c>
      <c r="E4762" s="153">
        <f t="shared" si="344"/>
        <v>6</v>
      </c>
      <c r="F4762" s="121">
        <f>SUMIFS(LearningFactors[LF_codeNew],LearningFactors[Tech_'#],DMC_EV1[[#This Row],[Tech_'#]])</f>
        <v>31</v>
      </c>
      <c r="G4762" s="121">
        <f>INDEX(TechList[ST_Thru],MATCH($A4762,TechList[Tech_'#],0),)</f>
        <v>2024</v>
      </c>
      <c r="H4762" s="154" t="str">
        <f>INDEX(TechList[Complexity],MATCH($A4762,TechList[Tech_'#],0),)</f>
        <v>High1</v>
      </c>
      <c r="I4762" s="158">
        <f>SUMIFS(DMC_EV1_curves[dmc_base_EVslope],DMC_EV1_curves[key_1],DMC_EV1[[#This Row],[key_1]])
*ev1_dmc!$J4762/100
+SUMIFS(DMC_EV1_curves[dmc_base_EVintercept],DMC_EV1_curves[key_1],DMC_EV1[[#This Row],[key_1]])</f>
        <v>583.14530571719308</v>
      </c>
      <c r="J4762" s="73">
        <v>27</v>
      </c>
    </row>
    <row r="4763" spans="1:10" x14ac:dyDescent="0.25">
      <c r="A4763" s="123">
        <v>243</v>
      </c>
      <c r="B4763" s="154" t="str">
        <f>INDEX(TechList[Tech],MATCH($A4763,TechList[Tech_'#],0),)</f>
        <v>MHEV batt-pack</v>
      </c>
      <c r="C4763" s="154" t="str">
        <f t="shared" si="345"/>
        <v>243_6</v>
      </c>
      <c r="D4763" s="158" t="str">
        <f t="shared" si="346"/>
        <v>243_6_27.5</v>
      </c>
      <c r="E4763" s="153">
        <f t="shared" si="344"/>
        <v>6</v>
      </c>
      <c r="F4763" s="121">
        <f>SUMIFS(LearningFactors[LF_codeNew],LearningFactors[Tech_'#],DMC_EV1[[#This Row],[Tech_'#]])</f>
        <v>31</v>
      </c>
      <c r="G4763" s="121">
        <f>INDEX(TechList[ST_Thru],MATCH($A4763,TechList[Tech_'#],0),)</f>
        <v>2024</v>
      </c>
      <c r="H4763" s="154" t="str">
        <f>INDEX(TechList[Complexity],MATCH($A4763,TechList[Tech_'#],0),)</f>
        <v>High1</v>
      </c>
      <c r="I4763" s="158">
        <f>SUMIFS(DMC_EV1_curves[dmc_base_EVslope],DMC_EV1_curves[key_1],DMC_EV1[[#This Row],[key_1]])
*ev1_dmc!$J4763/100
+SUMIFS(DMC_EV1_curves[dmc_base_EVintercept],DMC_EV1_curves[key_1],DMC_EV1[[#This Row],[key_1]])</f>
        <v>583.14530571719308</v>
      </c>
      <c r="J4763" s="73">
        <v>27.5</v>
      </c>
    </row>
    <row r="4764" spans="1:10" x14ac:dyDescent="0.25">
      <c r="A4764" s="123">
        <v>243</v>
      </c>
      <c r="B4764" s="154" t="str">
        <f>INDEX(TechList[Tech],MATCH($A4764,TechList[Tech_'#],0),)</f>
        <v>MHEV batt-pack</v>
      </c>
      <c r="C4764" s="154" t="str">
        <f t="shared" si="345"/>
        <v>243_6</v>
      </c>
      <c r="D4764" s="158" t="str">
        <f t="shared" si="346"/>
        <v>243_6_28.0</v>
      </c>
      <c r="E4764" s="153">
        <f t="shared" si="344"/>
        <v>6</v>
      </c>
      <c r="F4764" s="121">
        <f>SUMIFS(LearningFactors[LF_codeNew],LearningFactors[Tech_'#],DMC_EV1[[#This Row],[Tech_'#]])</f>
        <v>31</v>
      </c>
      <c r="G4764" s="121">
        <f>INDEX(TechList[ST_Thru],MATCH($A4764,TechList[Tech_'#],0),)</f>
        <v>2024</v>
      </c>
      <c r="H4764" s="154" t="str">
        <f>INDEX(TechList[Complexity],MATCH($A4764,TechList[Tech_'#],0),)</f>
        <v>High1</v>
      </c>
      <c r="I4764" s="158">
        <f>SUMIFS(DMC_EV1_curves[dmc_base_EVslope],DMC_EV1_curves[key_1],DMC_EV1[[#This Row],[key_1]])
*ev1_dmc!$J4764/100
+SUMIFS(DMC_EV1_curves[dmc_base_EVintercept],DMC_EV1_curves[key_1],DMC_EV1[[#This Row],[key_1]])</f>
        <v>583.14530571719308</v>
      </c>
      <c r="J4764" s="73">
        <v>28</v>
      </c>
    </row>
    <row r="4765" spans="1:10" x14ac:dyDescent="0.25">
      <c r="A4765" s="123">
        <v>243</v>
      </c>
      <c r="B4765" s="154" t="str">
        <f>INDEX(TechList[Tech],MATCH($A4765,TechList[Tech_'#],0),)</f>
        <v>MHEV batt-pack</v>
      </c>
      <c r="C4765" s="154" t="str">
        <f t="shared" si="345"/>
        <v>243_6</v>
      </c>
      <c r="D4765" s="158" t="str">
        <f t="shared" si="346"/>
        <v>243_6_28.5</v>
      </c>
      <c r="E4765" s="153">
        <f t="shared" si="344"/>
        <v>6</v>
      </c>
      <c r="F4765" s="121">
        <f>SUMIFS(LearningFactors[LF_codeNew],LearningFactors[Tech_'#],DMC_EV1[[#This Row],[Tech_'#]])</f>
        <v>31</v>
      </c>
      <c r="G4765" s="121">
        <f>INDEX(TechList[ST_Thru],MATCH($A4765,TechList[Tech_'#],0),)</f>
        <v>2024</v>
      </c>
      <c r="H4765" s="154" t="str">
        <f>INDEX(TechList[Complexity],MATCH($A4765,TechList[Tech_'#],0),)</f>
        <v>High1</v>
      </c>
      <c r="I4765" s="158">
        <f>SUMIFS(DMC_EV1_curves[dmc_base_EVslope],DMC_EV1_curves[key_1],DMC_EV1[[#This Row],[key_1]])
*ev1_dmc!$J4765/100
+SUMIFS(DMC_EV1_curves[dmc_base_EVintercept],DMC_EV1_curves[key_1],DMC_EV1[[#This Row],[key_1]])</f>
        <v>583.14530571719308</v>
      </c>
      <c r="J4765" s="73">
        <v>28.5</v>
      </c>
    </row>
    <row r="4766" spans="1:10" x14ac:dyDescent="0.25">
      <c r="A4766" s="123">
        <v>243</v>
      </c>
      <c r="B4766" s="154" t="str">
        <f>INDEX(TechList[Tech],MATCH($A4766,TechList[Tech_'#],0),)</f>
        <v>MHEV batt-pack</v>
      </c>
      <c r="C4766" s="154" t="str">
        <f t="shared" si="345"/>
        <v>243_6</v>
      </c>
      <c r="D4766" s="158" t="str">
        <f t="shared" si="346"/>
        <v>243_6_29.0</v>
      </c>
      <c r="E4766" s="153">
        <f t="shared" si="344"/>
        <v>6</v>
      </c>
      <c r="F4766" s="121">
        <f>SUMIFS(LearningFactors[LF_codeNew],LearningFactors[Tech_'#],DMC_EV1[[#This Row],[Tech_'#]])</f>
        <v>31</v>
      </c>
      <c r="G4766" s="121">
        <f>INDEX(TechList[ST_Thru],MATCH($A4766,TechList[Tech_'#],0),)</f>
        <v>2024</v>
      </c>
      <c r="H4766" s="154" t="str">
        <f>INDEX(TechList[Complexity],MATCH($A4766,TechList[Tech_'#],0),)</f>
        <v>High1</v>
      </c>
      <c r="I4766" s="158">
        <f>SUMIFS(DMC_EV1_curves[dmc_base_EVslope],DMC_EV1_curves[key_1],DMC_EV1[[#This Row],[key_1]])
*ev1_dmc!$J4766/100
+SUMIFS(DMC_EV1_curves[dmc_base_EVintercept],DMC_EV1_curves[key_1],DMC_EV1[[#This Row],[key_1]])</f>
        <v>583.14530571719308</v>
      </c>
      <c r="J4766" s="73">
        <v>29</v>
      </c>
    </row>
    <row r="4767" spans="1:10" x14ac:dyDescent="0.25">
      <c r="A4767" s="123">
        <v>243</v>
      </c>
      <c r="B4767" s="154" t="str">
        <f>INDEX(TechList[Tech],MATCH($A4767,TechList[Tech_'#],0),)</f>
        <v>MHEV batt-pack</v>
      </c>
      <c r="C4767" s="154" t="str">
        <f t="shared" si="345"/>
        <v>243_6</v>
      </c>
      <c r="D4767" s="158" t="str">
        <f t="shared" si="346"/>
        <v>243_6_29.5</v>
      </c>
      <c r="E4767" s="153">
        <f t="shared" si="344"/>
        <v>6</v>
      </c>
      <c r="F4767" s="121">
        <f>SUMIFS(LearningFactors[LF_codeNew],LearningFactors[Tech_'#],DMC_EV1[[#This Row],[Tech_'#]])</f>
        <v>31</v>
      </c>
      <c r="G4767" s="121">
        <f>INDEX(TechList[ST_Thru],MATCH($A4767,TechList[Tech_'#],0),)</f>
        <v>2024</v>
      </c>
      <c r="H4767" s="154" t="str">
        <f>INDEX(TechList[Complexity],MATCH($A4767,TechList[Tech_'#],0),)</f>
        <v>High1</v>
      </c>
      <c r="I4767" s="158">
        <f>SUMIFS(DMC_EV1_curves[dmc_base_EVslope],DMC_EV1_curves[key_1],DMC_EV1[[#This Row],[key_1]])
*ev1_dmc!$J4767/100
+SUMIFS(DMC_EV1_curves[dmc_base_EVintercept],DMC_EV1_curves[key_1],DMC_EV1[[#This Row],[key_1]])</f>
        <v>583.14530571719308</v>
      </c>
      <c r="J4767" s="73">
        <v>29.5</v>
      </c>
    </row>
    <row r="4768" spans="1:10" x14ac:dyDescent="0.25">
      <c r="A4768" s="123">
        <v>243</v>
      </c>
      <c r="B4768" s="154" t="str">
        <f>INDEX(TechList[Tech],MATCH($A4768,TechList[Tech_'#],0),)</f>
        <v>MHEV batt-pack</v>
      </c>
      <c r="C4768" s="154" t="str">
        <f t="shared" si="345"/>
        <v>243_6</v>
      </c>
      <c r="D4768" s="158" t="str">
        <f t="shared" si="346"/>
        <v>243_6_30.0</v>
      </c>
      <c r="E4768" s="153">
        <f t="shared" si="344"/>
        <v>6</v>
      </c>
      <c r="F4768" s="121">
        <f>SUMIFS(LearningFactors[LF_codeNew],LearningFactors[Tech_'#],DMC_EV1[[#This Row],[Tech_'#]])</f>
        <v>31</v>
      </c>
      <c r="G4768" s="121">
        <f>INDEX(TechList[ST_Thru],MATCH($A4768,TechList[Tech_'#],0),)</f>
        <v>2024</v>
      </c>
      <c r="H4768" s="154" t="str">
        <f>INDEX(TechList[Complexity],MATCH($A4768,TechList[Tech_'#],0),)</f>
        <v>High1</v>
      </c>
      <c r="I4768" s="158">
        <f>SUMIFS(DMC_EV1_curves[dmc_base_EVslope],DMC_EV1_curves[key_1],DMC_EV1[[#This Row],[key_1]])
*ev1_dmc!$J4768/100
+SUMIFS(DMC_EV1_curves[dmc_base_EVintercept],DMC_EV1_curves[key_1],DMC_EV1[[#This Row],[key_1]])</f>
        <v>583.14530571719308</v>
      </c>
      <c r="J4768" s="73">
        <v>30</v>
      </c>
    </row>
    <row r="4769" spans="1:10" x14ac:dyDescent="0.25">
      <c r="A4769" s="123">
        <v>244</v>
      </c>
      <c r="B4769" s="150" t="str">
        <f>INDEX(TechList[Tech],MATCH($A4769,TechList[Tech_'#],0),)</f>
        <v>MHEV non-batt</v>
      </c>
      <c r="C4769" s="150" t="str">
        <f t="shared" si="340"/>
        <v>244_1</v>
      </c>
      <c r="D4769" s="147" t="str">
        <f t="shared" si="341"/>
        <v>244_1_0.0</v>
      </c>
      <c r="E4769" s="152">
        <f t="shared" ref="E4769:E4809" si="347">VC_01</f>
        <v>1</v>
      </c>
      <c r="F4769" s="121">
        <f>SUMIFS(LearningFactors[LF_codeNew],LearningFactors[Tech_'#],DMC_EV1[[#This Row],[Tech_'#]])</f>
        <v>23</v>
      </c>
      <c r="G4769" s="121">
        <f>INDEX(TechList[ST_Thru],MATCH($A4769,TechList[Tech_'#],0),)</f>
        <v>2018</v>
      </c>
      <c r="H4769" s="154" t="str">
        <f>INDEX(TechList[Complexity],MATCH($A4769,TechList[Tech_'#],0),)</f>
        <v>Med2</v>
      </c>
      <c r="I4769" s="158">
        <f>SUMIFS(DMC_EV1_curves[dmc_base_EVslope],DMC_EV1_curves[key_1],DMC_EV1[[#This Row],[key_1]])
*ev1_dmc!$J4769/100
+SUMIFS(DMC_EV1_curves[dmc_base_EVintercept],DMC_EV1_curves[key_1],DMC_EV1[[#This Row],[key_1]])</f>
        <v>388.44429489397925</v>
      </c>
      <c r="J4769" s="156">
        <v>0</v>
      </c>
    </row>
    <row r="4770" spans="1:10" x14ac:dyDescent="0.25">
      <c r="A4770" s="123">
        <v>244</v>
      </c>
      <c r="B4770" s="154" t="str">
        <f>INDEX(TechList[Tech],MATCH($A4770,TechList[Tech_'#],0),)</f>
        <v>MHEV non-batt</v>
      </c>
      <c r="C4770" s="154" t="str">
        <f t="shared" si="340"/>
        <v>244_1</v>
      </c>
      <c r="D4770" s="158" t="str">
        <f t="shared" si="341"/>
        <v>244_1_0.5</v>
      </c>
      <c r="E4770" s="153">
        <f t="shared" si="347"/>
        <v>1</v>
      </c>
      <c r="F4770" s="121">
        <f>SUMIFS(LearningFactors[LF_codeNew],LearningFactors[Tech_'#],DMC_EV1[[#This Row],[Tech_'#]])</f>
        <v>23</v>
      </c>
      <c r="G4770" s="121">
        <f>INDEX(TechList[ST_Thru],MATCH($A4770,TechList[Tech_'#],0),)</f>
        <v>2018</v>
      </c>
      <c r="H4770" s="154" t="str">
        <f>INDEX(TechList[Complexity],MATCH($A4770,TechList[Tech_'#],0),)</f>
        <v>Med2</v>
      </c>
      <c r="I4770" s="158">
        <f>SUMIFS(DMC_EV1_curves[dmc_base_EVslope],DMC_EV1_curves[key_1],DMC_EV1[[#This Row],[key_1]])
*ev1_dmc!$J4770/100
+SUMIFS(DMC_EV1_curves[dmc_base_EVintercept],DMC_EV1_curves[key_1],DMC_EV1[[#This Row],[key_1]])</f>
        <v>388.44429489397925</v>
      </c>
      <c r="J4770" s="156">
        <v>0.5</v>
      </c>
    </row>
    <row r="4771" spans="1:10" x14ac:dyDescent="0.25">
      <c r="A4771" s="123">
        <v>244</v>
      </c>
      <c r="B4771" s="154" t="str">
        <f>INDEX(TechList[Tech],MATCH($A4771,TechList[Tech_'#],0),)</f>
        <v>MHEV non-batt</v>
      </c>
      <c r="C4771" s="154" t="str">
        <f t="shared" ref="C4771:C4854" si="348">CONCATENATE(A4771,"_",E4771)</f>
        <v>244_1</v>
      </c>
      <c r="D4771" s="158" t="str">
        <f t="shared" ref="D4771:D4854" si="349">CONCATENATE(C4771,"_",TEXT(J4771,"0.0"))</f>
        <v>244_1_1.0</v>
      </c>
      <c r="E4771" s="153">
        <f t="shared" si="347"/>
        <v>1</v>
      </c>
      <c r="F4771" s="121">
        <f>SUMIFS(LearningFactors[LF_codeNew],LearningFactors[Tech_'#],DMC_EV1[[#This Row],[Tech_'#]])</f>
        <v>23</v>
      </c>
      <c r="G4771" s="121">
        <f>INDEX(TechList[ST_Thru],MATCH($A4771,TechList[Tech_'#],0),)</f>
        <v>2018</v>
      </c>
      <c r="H4771" s="154" t="str">
        <f>INDEX(TechList[Complexity],MATCH($A4771,TechList[Tech_'#],0),)</f>
        <v>Med2</v>
      </c>
      <c r="I4771" s="158">
        <f>SUMIFS(DMC_EV1_curves[dmc_base_EVslope],DMC_EV1_curves[key_1],DMC_EV1[[#This Row],[key_1]])
*ev1_dmc!$J4771/100
+SUMIFS(DMC_EV1_curves[dmc_base_EVintercept],DMC_EV1_curves[key_1],DMC_EV1[[#This Row],[key_1]])</f>
        <v>388.44429489397925</v>
      </c>
      <c r="J4771" s="156">
        <v>1</v>
      </c>
    </row>
    <row r="4772" spans="1:10" x14ac:dyDescent="0.25">
      <c r="A4772" s="123">
        <v>244</v>
      </c>
      <c r="B4772" s="154" t="str">
        <f>INDEX(TechList[Tech],MATCH($A4772,TechList[Tech_'#],0),)</f>
        <v>MHEV non-batt</v>
      </c>
      <c r="C4772" s="154" t="str">
        <f t="shared" si="348"/>
        <v>244_1</v>
      </c>
      <c r="D4772" s="158" t="str">
        <f t="shared" si="349"/>
        <v>244_1_1.5</v>
      </c>
      <c r="E4772" s="153">
        <f t="shared" si="347"/>
        <v>1</v>
      </c>
      <c r="F4772" s="121">
        <f>SUMIFS(LearningFactors[LF_codeNew],LearningFactors[Tech_'#],DMC_EV1[[#This Row],[Tech_'#]])</f>
        <v>23</v>
      </c>
      <c r="G4772" s="121">
        <f>INDEX(TechList[ST_Thru],MATCH($A4772,TechList[Tech_'#],0),)</f>
        <v>2018</v>
      </c>
      <c r="H4772" s="154" t="str">
        <f>INDEX(TechList[Complexity],MATCH($A4772,TechList[Tech_'#],0),)</f>
        <v>Med2</v>
      </c>
      <c r="I4772" s="158">
        <f>SUMIFS(DMC_EV1_curves[dmc_base_EVslope],DMC_EV1_curves[key_1],DMC_EV1[[#This Row],[key_1]])
*ev1_dmc!$J4772/100
+SUMIFS(DMC_EV1_curves[dmc_base_EVintercept],DMC_EV1_curves[key_1],DMC_EV1[[#This Row],[key_1]])</f>
        <v>388.44429489397925</v>
      </c>
      <c r="J4772" s="156">
        <v>1.5</v>
      </c>
    </row>
    <row r="4773" spans="1:10" x14ac:dyDescent="0.25">
      <c r="A4773" s="123">
        <v>244</v>
      </c>
      <c r="B4773" s="154" t="str">
        <f>INDEX(TechList[Tech],MATCH($A4773,TechList[Tech_'#],0),)</f>
        <v>MHEV non-batt</v>
      </c>
      <c r="C4773" s="154" t="str">
        <f t="shared" si="348"/>
        <v>244_1</v>
      </c>
      <c r="D4773" s="158" t="str">
        <f t="shared" si="349"/>
        <v>244_1_2.0</v>
      </c>
      <c r="E4773" s="153">
        <f t="shared" si="347"/>
        <v>1</v>
      </c>
      <c r="F4773" s="121">
        <f>SUMIFS(LearningFactors[LF_codeNew],LearningFactors[Tech_'#],DMC_EV1[[#This Row],[Tech_'#]])</f>
        <v>23</v>
      </c>
      <c r="G4773" s="121">
        <f>INDEX(TechList[ST_Thru],MATCH($A4773,TechList[Tech_'#],0),)</f>
        <v>2018</v>
      </c>
      <c r="H4773" s="154" t="str">
        <f>INDEX(TechList[Complexity],MATCH($A4773,TechList[Tech_'#],0),)</f>
        <v>Med2</v>
      </c>
      <c r="I4773" s="158">
        <f>SUMIFS(DMC_EV1_curves[dmc_base_EVslope],DMC_EV1_curves[key_1],DMC_EV1[[#This Row],[key_1]])
*ev1_dmc!$J4773/100
+SUMIFS(DMC_EV1_curves[dmc_base_EVintercept],DMC_EV1_curves[key_1],DMC_EV1[[#This Row],[key_1]])</f>
        <v>388.44429489397925</v>
      </c>
      <c r="J4773" s="156">
        <v>2</v>
      </c>
    </row>
    <row r="4774" spans="1:10" x14ac:dyDescent="0.25">
      <c r="A4774" s="123">
        <v>244</v>
      </c>
      <c r="B4774" s="154" t="str">
        <f>INDEX(TechList[Tech],MATCH($A4774,TechList[Tech_'#],0),)</f>
        <v>MHEV non-batt</v>
      </c>
      <c r="C4774" s="154" t="str">
        <f t="shared" si="348"/>
        <v>244_1</v>
      </c>
      <c r="D4774" s="158" t="str">
        <f t="shared" si="349"/>
        <v>244_1_2.5</v>
      </c>
      <c r="E4774" s="153">
        <f t="shared" si="347"/>
        <v>1</v>
      </c>
      <c r="F4774" s="121">
        <f>SUMIFS(LearningFactors[LF_codeNew],LearningFactors[Tech_'#],DMC_EV1[[#This Row],[Tech_'#]])</f>
        <v>23</v>
      </c>
      <c r="G4774" s="121">
        <f>INDEX(TechList[ST_Thru],MATCH($A4774,TechList[Tech_'#],0),)</f>
        <v>2018</v>
      </c>
      <c r="H4774" s="154" t="str">
        <f>INDEX(TechList[Complexity],MATCH($A4774,TechList[Tech_'#],0),)</f>
        <v>Med2</v>
      </c>
      <c r="I4774" s="158">
        <f>SUMIFS(DMC_EV1_curves[dmc_base_EVslope],DMC_EV1_curves[key_1],DMC_EV1[[#This Row],[key_1]])
*ev1_dmc!$J4774/100
+SUMIFS(DMC_EV1_curves[dmc_base_EVintercept],DMC_EV1_curves[key_1],DMC_EV1[[#This Row],[key_1]])</f>
        <v>388.44429489397925</v>
      </c>
      <c r="J4774" s="156">
        <v>2.5</v>
      </c>
    </row>
    <row r="4775" spans="1:10" x14ac:dyDescent="0.25">
      <c r="A4775" s="123">
        <v>244</v>
      </c>
      <c r="B4775" s="154" t="str">
        <f>INDEX(TechList[Tech],MATCH($A4775,TechList[Tech_'#],0),)</f>
        <v>MHEV non-batt</v>
      </c>
      <c r="C4775" s="154" t="str">
        <f t="shared" si="348"/>
        <v>244_1</v>
      </c>
      <c r="D4775" s="158" t="str">
        <f t="shared" si="349"/>
        <v>244_1_3.0</v>
      </c>
      <c r="E4775" s="153">
        <f t="shared" si="347"/>
        <v>1</v>
      </c>
      <c r="F4775" s="121">
        <f>SUMIFS(LearningFactors[LF_codeNew],LearningFactors[Tech_'#],DMC_EV1[[#This Row],[Tech_'#]])</f>
        <v>23</v>
      </c>
      <c r="G4775" s="121">
        <f>INDEX(TechList[ST_Thru],MATCH($A4775,TechList[Tech_'#],0),)</f>
        <v>2018</v>
      </c>
      <c r="H4775" s="154" t="str">
        <f>INDEX(TechList[Complexity],MATCH($A4775,TechList[Tech_'#],0),)</f>
        <v>Med2</v>
      </c>
      <c r="I4775" s="158">
        <f>SUMIFS(DMC_EV1_curves[dmc_base_EVslope],DMC_EV1_curves[key_1],DMC_EV1[[#This Row],[key_1]])
*ev1_dmc!$J4775/100
+SUMIFS(DMC_EV1_curves[dmc_base_EVintercept],DMC_EV1_curves[key_1],DMC_EV1[[#This Row],[key_1]])</f>
        <v>388.44429489397925</v>
      </c>
      <c r="J4775" s="156">
        <v>3</v>
      </c>
    </row>
    <row r="4776" spans="1:10" x14ac:dyDescent="0.25">
      <c r="A4776" s="123">
        <v>244</v>
      </c>
      <c r="B4776" s="154" t="str">
        <f>INDEX(TechList[Tech],MATCH($A4776,TechList[Tech_'#],0),)</f>
        <v>MHEV non-batt</v>
      </c>
      <c r="C4776" s="154" t="str">
        <f t="shared" si="348"/>
        <v>244_1</v>
      </c>
      <c r="D4776" s="158" t="str">
        <f t="shared" si="349"/>
        <v>244_1_3.5</v>
      </c>
      <c r="E4776" s="153">
        <f t="shared" si="347"/>
        <v>1</v>
      </c>
      <c r="F4776" s="121">
        <f>SUMIFS(LearningFactors[LF_codeNew],LearningFactors[Tech_'#],DMC_EV1[[#This Row],[Tech_'#]])</f>
        <v>23</v>
      </c>
      <c r="G4776" s="121">
        <f>INDEX(TechList[ST_Thru],MATCH($A4776,TechList[Tech_'#],0),)</f>
        <v>2018</v>
      </c>
      <c r="H4776" s="154" t="str">
        <f>INDEX(TechList[Complexity],MATCH($A4776,TechList[Tech_'#],0),)</f>
        <v>Med2</v>
      </c>
      <c r="I4776" s="158">
        <f>SUMIFS(DMC_EV1_curves[dmc_base_EVslope],DMC_EV1_curves[key_1],DMC_EV1[[#This Row],[key_1]])
*ev1_dmc!$J4776/100
+SUMIFS(DMC_EV1_curves[dmc_base_EVintercept],DMC_EV1_curves[key_1],DMC_EV1[[#This Row],[key_1]])</f>
        <v>388.44429489397925</v>
      </c>
      <c r="J4776" s="156">
        <v>3.5</v>
      </c>
    </row>
    <row r="4777" spans="1:10" x14ac:dyDescent="0.25">
      <c r="A4777" s="123">
        <v>244</v>
      </c>
      <c r="B4777" s="154" t="str">
        <f>INDEX(TechList[Tech],MATCH($A4777,TechList[Tech_'#],0),)</f>
        <v>MHEV non-batt</v>
      </c>
      <c r="C4777" s="154" t="str">
        <f t="shared" si="348"/>
        <v>244_1</v>
      </c>
      <c r="D4777" s="158" t="str">
        <f t="shared" si="349"/>
        <v>244_1_4.0</v>
      </c>
      <c r="E4777" s="153">
        <f t="shared" si="347"/>
        <v>1</v>
      </c>
      <c r="F4777" s="121">
        <f>SUMIFS(LearningFactors[LF_codeNew],LearningFactors[Tech_'#],DMC_EV1[[#This Row],[Tech_'#]])</f>
        <v>23</v>
      </c>
      <c r="G4777" s="121">
        <f>INDEX(TechList[ST_Thru],MATCH($A4777,TechList[Tech_'#],0),)</f>
        <v>2018</v>
      </c>
      <c r="H4777" s="154" t="str">
        <f>INDEX(TechList[Complexity],MATCH($A4777,TechList[Tech_'#],0),)</f>
        <v>Med2</v>
      </c>
      <c r="I4777" s="158">
        <f>SUMIFS(DMC_EV1_curves[dmc_base_EVslope],DMC_EV1_curves[key_1],DMC_EV1[[#This Row],[key_1]])
*ev1_dmc!$J4777/100
+SUMIFS(DMC_EV1_curves[dmc_base_EVintercept],DMC_EV1_curves[key_1],DMC_EV1[[#This Row],[key_1]])</f>
        <v>388.44429489397925</v>
      </c>
      <c r="J4777" s="156">
        <v>4</v>
      </c>
    </row>
    <row r="4778" spans="1:10" x14ac:dyDescent="0.25">
      <c r="A4778" s="123">
        <v>244</v>
      </c>
      <c r="B4778" s="154" t="str">
        <f>INDEX(TechList[Tech],MATCH($A4778,TechList[Tech_'#],0),)</f>
        <v>MHEV non-batt</v>
      </c>
      <c r="C4778" s="154" t="str">
        <f t="shared" si="348"/>
        <v>244_1</v>
      </c>
      <c r="D4778" s="158" t="str">
        <f t="shared" si="349"/>
        <v>244_1_4.5</v>
      </c>
      <c r="E4778" s="153">
        <f t="shared" si="347"/>
        <v>1</v>
      </c>
      <c r="F4778" s="121">
        <f>SUMIFS(LearningFactors[LF_codeNew],LearningFactors[Tech_'#],DMC_EV1[[#This Row],[Tech_'#]])</f>
        <v>23</v>
      </c>
      <c r="G4778" s="121">
        <f>INDEX(TechList[ST_Thru],MATCH($A4778,TechList[Tech_'#],0),)</f>
        <v>2018</v>
      </c>
      <c r="H4778" s="154" t="str">
        <f>INDEX(TechList[Complexity],MATCH($A4778,TechList[Tech_'#],0),)</f>
        <v>Med2</v>
      </c>
      <c r="I4778" s="158">
        <f>SUMIFS(DMC_EV1_curves[dmc_base_EVslope],DMC_EV1_curves[key_1],DMC_EV1[[#This Row],[key_1]])
*ev1_dmc!$J4778/100
+SUMIFS(DMC_EV1_curves[dmc_base_EVintercept],DMC_EV1_curves[key_1],DMC_EV1[[#This Row],[key_1]])</f>
        <v>388.44429489397925</v>
      </c>
      <c r="J4778" s="156">
        <v>4.5</v>
      </c>
    </row>
    <row r="4779" spans="1:10" x14ac:dyDescent="0.25">
      <c r="A4779" s="123">
        <v>244</v>
      </c>
      <c r="B4779" s="154" t="str">
        <f>INDEX(TechList[Tech],MATCH($A4779,TechList[Tech_'#],0),)</f>
        <v>MHEV non-batt</v>
      </c>
      <c r="C4779" s="154" t="str">
        <f t="shared" si="348"/>
        <v>244_1</v>
      </c>
      <c r="D4779" s="158" t="str">
        <f t="shared" si="349"/>
        <v>244_1_5.0</v>
      </c>
      <c r="E4779" s="153">
        <f t="shared" si="347"/>
        <v>1</v>
      </c>
      <c r="F4779" s="121">
        <f>SUMIFS(LearningFactors[LF_codeNew],LearningFactors[Tech_'#],DMC_EV1[[#This Row],[Tech_'#]])</f>
        <v>23</v>
      </c>
      <c r="G4779" s="121">
        <f>INDEX(TechList[ST_Thru],MATCH($A4779,TechList[Tech_'#],0),)</f>
        <v>2018</v>
      </c>
      <c r="H4779" s="154" t="str">
        <f>INDEX(TechList[Complexity],MATCH($A4779,TechList[Tech_'#],0),)</f>
        <v>Med2</v>
      </c>
      <c r="I4779" s="158">
        <f>SUMIFS(DMC_EV1_curves[dmc_base_EVslope],DMC_EV1_curves[key_1],DMC_EV1[[#This Row],[key_1]])
*ev1_dmc!$J4779/100
+SUMIFS(DMC_EV1_curves[dmc_base_EVintercept],DMC_EV1_curves[key_1],DMC_EV1[[#This Row],[key_1]])</f>
        <v>388.44429489397925</v>
      </c>
      <c r="J4779" s="156">
        <v>5</v>
      </c>
    </row>
    <row r="4780" spans="1:10" x14ac:dyDescent="0.25">
      <c r="A4780" s="123">
        <v>244</v>
      </c>
      <c r="B4780" s="154" t="str">
        <f>INDEX(TechList[Tech],MATCH($A4780,TechList[Tech_'#],0),)</f>
        <v>MHEV non-batt</v>
      </c>
      <c r="C4780" s="154" t="str">
        <f t="shared" si="348"/>
        <v>244_1</v>
      </c>
      <c r="D4780" s="158" t="str">
        <f t="shared" si="349"/>
        <v>244_1_5.5</v>
      </c>
      <c r="E4780" s="153">
        <f t="shared" si="347"/>
        <v>1</v>
      </c>
      <c r="F4780" s="121">
        <f>SUMIFS(LearningFactors[LF_codeNew],LearningFactors[Tech_'#],DMC_EV1[[#This Row],[Tech_'#]])</f>
        <v>23</v>
      </c>
      <c r="G4780" s="121">
        <f>INDEX(TechList[ST_Thru],MATCH($A4780,TechList[Tech_'#],0),)</f>
        <v>2018</v>
      </c>
      <c r="H4780" s="154" t="str">
        <f>INDEX(TechList[Complexity],MATCH($A4780,TechList[Tech_'#],0),)</f>
        <v>Med2</v>
      </c>
      <c r="I4780" s="158">
        <f>SUMIFS(DMC_EV1_curves[dmc_base_EVslope],DMC_EV1_curves[key_1],DMC_EV1[[#This Row],[key_1]])
*ev1_dmc!$J4780/100
+SUMIFS(DMC_EV1_curves[dmc_base_EVintercept],DMC_EV1_curves[key_1],DMC_EV1[[#This Row],[key_1]])</f>
        <v>388.44429489397925</v>
      </c>
      <c r="J4780" s="156">
        <v>5.5</v>
      </c>
    </row>
    <row r="4781" spans="1:10" x14ac:dyDescent="0.25">
      <c r="A4781" s="123">
        <v>244</v>
      </c>
      <c r="B4781" s="154" t="str">
        <f>INDEX(TechList[Tech],MATCH($A4781,TechList[Tech_'#],0),)</f>
        <v>MHEV non-batt</v>
      </c>
      <c r="C4781" s="154" t="str">
        <f t="shared" si="348"/>
        <v>244_1</v>
      </c>
      <c r="D4781" s="158" t="str">
        <f t="shared" si="349"/>
        <v>244_1_6.0</v>
      </c>
      <c r="E4781" s="153">
        <f t="shared" si="347"/>
        <v>1</v>
      </c>
      <c r="F4781" s="121">
        <f>SUMIFS(LearningFactors[LF_codeNew],LearningFactors[Tech_'#],DMC_EV1[[#This Row],[Tech_'#]])</f>
        <v>23</v>
      </c>
      <c r="G4781" s="121">
        <f>INDEX(TechList[ST_Thru],MATCH($A4781,TechList[Tech_'#],0),)</f>
        <v>2018</v>
      </c>
      <c r="H4781" s="154" t="str">
        <f>INDEX(TechList[Complexity],MATCH($A4781,TechList[Tech_'#],0),)</f>
        <v>Med2</v>
      </c>
      <c r="I4781" s="158">
        <f>SUMIFS(DMC_EV1_curves[dmc_base_EVslope],DMC_EV1_curves[key_1],DMC_EV1[[#This Row],[key_1]])
*ev1_dmc!$J4781/100
+SUMIFS(DMC_EV1_curves[dmc_base_EVintercept],DMC_EV1_curves[key_1],DMC_EV1[[#This Row],[key_1]])</f>
        <v>388.44429489397925</v>
      </c>
      <c r="J4781" s="156">
        <v>6</v>
      </c>
    </row>
    <row r="4782" spans="1:10" x14ac:dyDescent="0.25">
      <c r="A4782" s="123">
        <v>244</v>
      </c>
      <c r="B4782" s="154" t="str">
        <f>INDEX(TechList[Tech],MATCH($A4782,TechList[Tech_'#],0),)</f>
        <v>MHEV non-batt</v>
      </c>
      <c r="C4782" s="154" t="str">
        <f t="shared" si="348"/>
        <v>244_1</v>
      </c>
      <c r="D4782" s="158" t="str">
        <f t="shared" si="349"/>
        <v>244_1_6.5</v>
      </c>
      <c r="E4782" s="153">
        <f t="shared" si="347"/>
        <v>1</v>
      </c>
      <c r="F4782" s="121">
        <f>SUMIFS(LearningFactors[LF_codeNew],LearningFactors[Tech_'#],DMC_EV1[[#This Row],[Tech_'#]])</f>
        <v>23</v>
      </c>
      <c r="G4782" s="121">
        <f>INDEX(TechList[ST_Thru],MATCH($A4782,TechList[Tech_'#],0),)</f>
        <v>2018</v>
      </c>
      <c r="H4782" s="154" t="str">
        <f>INDEX(TechList[Complexity],MATCH($A4782,TechList[Tech_'#],0),)</f>
        <v>Med2</v>
      </c>
      <c r="I4782" s="158">
        <f>SUMIFS(DMC_EV1_curves[dmc_base_EVslope],DMC_EV1_curves[key_1],DMC_EV1[[#This Row],[key_1]])
*ev1_dmc!$J4782/100
+SUMIFS(DMC_EV1_curves[dmc_base_EVintercept],DMC_EV1_curves[key_1],DMC_EV1[[#This Row],[key_1]])</f>
        <v>388.44429489397925</v>
      </c>
      <c r="J4782" s="156">
        <v>6.5</v>
      </c>
    </row>
    <row r="4783" spans="1:10" x14ac:dyDescent="0.25">
      <c r="A4783" s="123">
        <v>244</v>
      </c>
      <c r="B4783" s="154" t="str">
        <f>INDEX(TechList[Tech],MATCH($A4783,TechList[Tech_'#],0),)</f>
        <v>MHEV non-batt</v>
      </c>
      <c r="C4783" s="154" t="str">
        <f t="shared" si="348"/>
        <v>244_1</v>
      </c>
      <c r="D4783" s="158" t="str">
        <f t="shared" si="349"/>
        <v>244_1_7.0</v>
      </c>
      <c r="E4783" s="153">
        <f t="shared" si="347"/>
        <v>1</v>
      </c>
      <c r="F4783" s="121">
        <f>SUMIFS(LearningFactors[LF_codeNew],LearningFactors[Tech_'#],DMC_EV1[[#This Row],[Tech_'#]])</f>
        <v>23</v>
      </c>
      <c r="G4783" s="121">
        <f>INDEX(TechList[ST_Thru],MATCH($A4783,TechList[Tech_'#],0),)</f>
        <v>2018</v>
      </c>
      <c r="H4783" s="154" t="str">
        <f>INDEX(TechList[Complexity],MATCH($A4783,TechList[Tech_'#],0),)</f>
        <v>Med2</v>
      </c>
      <c r="I4783" s="158">
        <f>SUMIFS(DMC_EV1_curves[dmc_base_EVslope],DMC_EV1_curves[key_1],DMC_EV1[[#This Row],[key_1]])
*ev1_dmc!$J4783/100
+SUMIFS(DMC_EV1_curves[dmc_base_EVintercept],DMC_EV1_curves[key_1],DMC_EV1[[#This Row],[key_1]])</f>
        <v>388.44429489397925</v>
      </c>
      <c r="J4783" s="156">
        <v>7</v>
      </c>
    </row>
    <row r="4784" spans="1:10" x14ac:dyDescent="0.25">
      <c r="A4784" s="123">
        <v>244</v>
      </c>
      <c r="B4784" s="154" t="str">
        <f>INDEX(TechList[Tech],MATCH($A4784,TechList[Tech_'#],0),)</f>
        <v>MHEV non-batt</v>
      </c>
      <c r="C4784" s="154" t="str">
        <f t="shared" si="348"/>
        <v>244_1</v>
      </c>
      <c r="D4784" s="158" t="str">
        <f t="shared" si="349"/>
        <v>244_1_7.5</v>
      </c>
      <c r="E4784" s="153">
        <f t="shared" si="347"/>
        <v>1</v>
      </c>
      <c r="F4784" s="121">
        <f>SUMIFS(LearningFactors[LF_codeNew],LearningFactors[Tech_'#],DMC_EV1[[#This Row],[Tech_'#]])</f>
        <v>23</v>
      </c>
      <c r="G4784" s="121">
        <f>INDEX(TechList[ST_Thru],MATCH($A4784,TechList[Tech_'#],0),)</f>
        <v>2018</v>
      </c>
      <c r="H4784" s="154" t="str">
        <f>INDEX(TechList[Complexity],MATCH($A4784,TechList[Tech_'#],0),)</f>
        <v>Med2</v>
      </c>
      <c r="I4784" s="158">
        <f>SUMIFS(DMC_EV1_curves[dmc_base_EVslope],DMC_EV1_curves[key_1],DMC_EV1[[#This Row],[key_1]])
*ev1_dmc!$J4784/100
+SUMIFS(DMC_EV1_curves[dmc_base_EVintercept],DMC_EV1_curves[key_1],DMC_EV1[[#This Row],[key_1]])</f>
        <v>388.44429489397925</v>
      </c>
      <c r="J4784" s="156">
        <v>7.5</v>
      </c>
    </row>
    <row r="4785" spans="1:10" x14ac:dyDescent="0.25">
      <c r="A4785" s="123">
        <v>244</v>
      </c>
      <c r="B4785" s="154" t="str">
        <f>INDEX(TechList[Tech],MATCH($A4785,TechList[Tech_'#],0),)</f>
        <v>MHEV non-batt</v>
      </c>
      <c r="C4785" s="154" t="str">
        <f t="shared" si="348"/>
        <v>244_1</v>
      </c>
      <c r="D4785" s="158" t="str">
        <f t="shared" si="349"/>
        <v>244_1_8.0</v>
      </c>
      <c r="E4785" s="153">
        <f t="shared" si="347"/>
        <v>1</v>
      </c>
      <c r="F4785" s="121">
        <f>SUMIFS(LearningFactors[LF_codeNew],LearningFactors[Tech_'#],DMC_EV1[[#This Row],[Tech_'#]])</f>
        <v>23</v>
      </c>
      <c r="G4785" s="121">
        <f>INDEX(TechList[ST_Thru],MATCH($A4785,TechList[Tech_'#],0),)</f>
        <v>2018</v>
      </c>
      <c r="H4785" s="154" t="str">
        <f>INDEX(TechList[Complexity],MATCH($A4785,TechList[Tech_'#],0),)</f>
        <v>Med2</v>
      </c>
      <c r="I4785" s="158">
        <f>SUMIFS(DMC_EV1_curves[dmc_base_EVslope],DMC_EV1_curves[key_1],DMC_EV1[[#This Row],[key_1]])
*ev1_dmc!$J4785/100
+SUMIFS(DMC_EV1_curves[dmc_base_EVintercept],DMC_EV1_curves[key_1],DMC_EV1[[#This Row],[key_1]])</f>
        <v>388.44429489397925</v>
      </c>
      <c r="J4785" s="156">
        <v>8</v>
      </c>
    </row>
    <row r="4786" spans="1:10" x14ac:dyDescent="0.25">
      <c r="A4786" s="123">
        <v>244</v>
      </c>
      <c r="B4786" s="154" t="str">
        <f>INDEX(TechList[Tech],MATCH($A4786,TechList[Tech_'#],0),)</f>
        <v>MHEV non-batt</v>
      </c>
      <c r="C4786" s="154" t="str">
        <f t="shared" si="348"/>
        <v>244_1</v>
      </c>
      <c r="D4786" s="158" t="str">
        <f t="shared" si="349"/>
        <v>244_1_8.5</v>
      </c>
      <c r="E4786" s="153">
        <f t="shared" si="347"/>
        <v>1</v>
      </c>
      <c r="F4786" s="121">
        <f>SUMIFS(LearningFactors[LF_codeNew],LearningFactors[Tech_'#],DMC_EV1[[#This Row],[Tech_'#]])</f>
        <v>23</v>
      </c>
      <c r="G4786" s="121">
        <f>INDEX(TechList[ST_Thru],MATCH($A4786,TechList[Tech_'#],0),)</f>
        <v>2018</v>
      </c>
      <c r="H4786" s="154" t="str">
        <f>INDEX(TechList[Complexity],MATCH($A4786,TechList[Tech_'#],0),)</f>
        <v>Med2</v>
      </c>
      <c r="I4786" s="158">
        <f>SUMIFS(DMC_EV1_curves[dmc_base_EVslope],DMC_EV1_curves[key_1],DMC_EV1[[#This Row],[key_1]])
*ev1_dmc!$J4786/100
+SUMIFS(DMC_EV1_curves[dmc_base_EVintercept],DMC_EV1_curves[key_1],DMC_EV1[[#This Row],[key_1]])</f>
        <v>388.44429489397925</v>
      </c>
      <c r="J4786" s="156">
        <v>8.5</v>
      </c>
    </row>
    <row r="4787" spans="1:10" x14ac:dyDescent="0.25">
      <c r="A4787" s="123">
        <v>244</v>
      </c>
      <c r="B4787" s="154" t="str">
        <f>INDEX(TechList[Tech],MATCH($A4787,TechList[Tech_'#],0),)</f>
        <v>MHEV non-batt</v>
      </c>
      <c r="C4787" s="154" t="str">
        <f t="shared" si="348"/>
        <v>244_1</v>
      </c>
      <c r="D4787" s="158" t="str">
        <f t="shared" si="349"/>
        <v>244_1_9.0</v>
      </c>
      <c r="E4787" s="153">
        <f t="shared" si="347"/>
        <v>1</v>
      </c>
      <c r="F4787" s="121">
        <f>SUMIFS(LearningFactors[LF_codeNew],LearningFactors[Tech_'#],DMC_EV1[[#This Row],[Tech_'#]])</f>
        <v>23</v>
      </c>
      <c r="G4787" s="121">
        <f>INDEX(TechList[ST_Thru],MATCH($A4787,TechList[Tech_'#],0),)</f>
        <v>2018</v>
      </c>
      <c r="H4787" s="154" t="str">
        <f>INDEX(TechList[Complexity],MATCH($A4787,TechList[Tech_'#],0),)</f>
        <v>Med2</v>
      </c>
      <c r="I4787" s="158">
        <f>SUMIFS(DMC_EV1_curves[dmc_base_EVslope],DMC_EV1_curves[key_1],DMC_EV1[[#This Row],[key_1]])
*ev1_dmc!$J4787/100
+SUMIFS(DMC_EV1_curves[dmc_base_EVintercept],DMC_EV1_curves[key_1],DMC_EV1[[#This Row],[key_1]])</f>
        <v>388.44429489397925</v>
      </c>
      <c r="J4787" s="156">
        <v>9</v>
      </c>
    </row>
    <row r="4788" spans="1:10" x14ac:dyDescent="0.25">
      <c r="A4788" s="123">
        <v>244</v>
      </c>
      <c r="B4788" s="154" t="str">
        <f>INDEX(TechList[Tech],MATCH($A4788,TechList[Tech_'#],0),)</f>
        <v>MHEV non-batt</v>
      </c>
      <c r="C4788" s="154" t="str">
        <f t="shared" si="348"/>
        <v>244_1</v>
      </c>
      <c r="D4788" s="158" t="str">
        <f t="shared" si="349"/>
        <v>244_1_9.5</v>
      </c>
      <c r="E4788" s="153">
        <f t="shared" si="347"/>
        <v>1</v>
      </c>
      <c r="F4788" s="121">
        <f>SUMIFS(LearningFactors[LF_codeNew],LearningFactors[Tech_'#],DMC_EV1[[#This Row],[Tech_'#]])</f>
        <v>23</v>
      </c>
      <c r="G4788" s="121">
        <f>INDEX(TechList[ST_Thru],MATCH($A4788,TechList[Tech_'#],0),)</f>
        <v>2018</v>
      </c>
      <c r="H4788" s="154" t="str">
        <f>INDEX(TechList[Complexity],MATCH($A4788,TechList[Tech_'#],0),)</f>
        <v>Med2</v>
      </c>
      <c r="I4788" s="158">
        <f>SUMIFS(DMC_EV1_curves[dmc_base_EVslope],DMC_EV1_curves[key_1],DMC_EV1[[#This Row],[key_1]])
*ev1_dmc!$J4788/100
+SUMIFS(DMC_EV1_curves[dmc_base_EVintercept],DMC_EV1_curves[key_1],DMC_EV1[[#This Row],[key_1]])</f>
        <v>388.44429489397925</v>
      </c>
      <c r="J4788" s="156">
        <v>9.5</v>
      </c>
    </row>
    <row r="4789" spans="1:10" x14ac:dyDescent="0.25">
      <c r="A4789" s="123">
        <v>244</v>
      </c>
      <c r="B4789" s="154" t="str">
        <f>INDEX(TechList[Tech],MATCH($A4789,TechList[Tech_'#],0),)</f>
        <v>MHEV non-batt</v>
      </c>
      <c r="C4789" s="154" t="str">
        <f t="shared" si="348"/>
        <v>244_1</v>
      </c>
      <c r="D4789" s="158" t="str">
        <f t="shared" si="349"/>
        <v>244_1_10.0</v>
      </c>
      <c r="E4789" s="153">
        <f t="shared" si="347"/>
        <v>1</v>
      </c>
      <c r="F4789" s="121">
        <f>SUMIFS(LearningFactors[LF_codeNew],LearningFactors[Tech_'#],DMC_EV1[[#This Row],[Tech_'#]])</f>
        <v>23</v>
      </c>
      <c r="G4789" s="121">
        <f>INDEX(TechList[ST_Thru],MATCH($A4789,TechList[Tech_'#],0),)</f>
        <v>2018</v>
      </c>
      <c r="H4789" s="154" t="str">
        <f>INDEX(TechList[Complexity],MATCH($A4789,TechList[Tech_'#],0),)</f>
        <v>Med2</v>
      </c>
      <c r="I4789" s="158">
        <f>SUMIFS(DMC_EV1_curves[dmc_base_EVslope],DMC_EV1_curves[key_1],DMC_EV1[[#This Row],[key_1]])
*ev1_dmc!$J4789/100
+SUMIFS(DMC_EV1_curves[dmc_base_EVintercept],DMC_EV1_curves[key_1],DMC_EV1[[#This Row],[key_1]])</f>
        <v>388.44429489397925</v>
      </c>
      <c r="J4789" s="156">
        <v>10</v>
      </c>
    </row>
    <row r="4790" spans="1:10" x14ac:dyDescent="0.25">
      <c r="A4790" s="123">
        <v>244</v>
      </c>
      <c r="B4790" s="154" t="str">
        <f>INDEX(TechList[Tech],MATCH($A4790,TechList[Tech_'#],0),)</f>
        <v>MHEV non-batt</v>
      </c>
      <c r="C4790" s="154" t="str">
        <f t="shared" si="348"/>
        <v>244_1</v>
      </c>
      <c r="D4790" s="158" t="str">
        <f t="shared" si="349"/>
        <v>244_1_10.5</v>
      </c>
      <c r="E4790" s="153">
        <f t="shared" si="347"/>
        <v>1</v>
      </c>
      <c r="F4790" s="121">
        <f>SUMIFS(LearningFactors[LF_codeNew],LearningFactors[Tech_'#],DMC_EV1[[#This Row],[Tech_'#]])</f>
        <v>23</v>
      </c>
      <c r="G4790" s="121">
        <f>INDEX(TechList[ST_Thru],MATCH($A4790,TechList[Tech_'#],0),)</f>
        <v>2018</v>
      </c>
      <c r="H4790" s="154" t="str">
        <f>INDEX(TechList[Complexity],MATCH($A4790,TechList[Tech_'#],0),)</f>
        <v>Med2</v>
      </c>
      <c r="I4790" s="158">
        <f>SUMIFS(DMC_EV1_curves[dmc_base_EVslope],DMC_EV1_curves[key_1],DMC_EV1[[#This Row],[key_1]])
*ev1_dmc!$J4790/100
+SUMIFS(DMC_EV1_curves[dmc_base_EVintercept],DMC_EV1_curves[key_1],DMC_EV1[[#This Row],[key_1]])</f>
        <v>388.44429489397925</v>
      </c>
      <c r="J4790" s="156">
        <v>10.5</v>
      </c>
    </row>
    <row r="4791" spans="1:10" x14ac:dyDescent="0.25">
      <c r="A4791" s="123">
        <v>244</v>
      </c>
      <c r="B4791" s="154" t="str">
        <f>INDEX(TechList[Tech],MATCH($A4791,TechList[Tech_'#],0),)</f>
        <v>MHEV non-batt</v>
      </c>
      <c r="C4791" s="154" t="str">
        <f t="shared" si="348"/>
        <v>244_1</v>
      </c>
      <c r="D4791" s="158" t="str">
        <f t="shared" si="349"/>
        <v>244_1_11.0</v>
      </c>
      <c r="E4791" s="153">
        <f t="shared" si="347"/>
        <v>1</v>
      </c>
      <c r="F4791" s="121">
        <f>SUMIFS(LearningFactors[LF_codeNew],LearningFactors[Tech_'#],DMC_EV1[[#This Row],[Tech_'#]])</f>
        <v>23</v>
      </c>
      <c r="G4791" s="121">
        <f>INDEX(TechList[ST_Thru],MATCH($A4791,TechList[Tech_'#],0),)</f>
        <v>2018</v>
      </c>
      <c r="H4791" s="154" t="str">
        <f>INDEX(TechList[Complexity],MATCH($A4791,TechList[Tech_'#],0),)</f>
        <v>Med2</v>
      </c>
      <c r="I4791" s="158">
        <f>SUMIFS(DMC_EV1_curves[dmc_base_EVslope],DMC_EV1_curves[key_1],DMC_EV1[[#This Row],[key_1]])
*ev1_dmc!$J4791/100
+SUMIFS(DMC_EV1_curves[dmc_base_EVintercept],DMC_EV1_curves[key_1],DMC_EV1[[#This Row],[key_1]])</f>
        <v>388.44429489397925</v>
      </c>
      <c r="J4791" s="156">
        <v>11</v>
      </c>
    </row>
    <row r="4792" spans="1:10" x14ac:dyDescent="0.25">
      <c r="A4792" s="123">
        <v>244</v>
      </c>
      <c r="B4792" s="154" t="str">
        <f>INDEX(TechList[Tech],MATCH($A4792,TechList[Tech_'#],0),)</f>
        <v>MHEV non-batt</v>
      </c>
      <c r="C4792" s="154" t="str">
        <f t="shared" si="348"/>
        <v>244_1</v>
      </c>
      <c r="D4792" s="158" t="str">
        <f t="shared" si="349"/>
        <v>244_1_11.5</v>
      </c>
      <c r="E4792" s="153">
        <f t="shared" si="347"/>
        <v>1</v>
      </c>
      <c r="F4792" s="121">
        <f>SUMIFS(LearningFactors[LF_codeNew],LearningFactors[Tech_'#],DMC_EV1[[#This Row],[Tech_'#]])</f>
        <v>23</v>
      </c>
      <c r="G4792" s="121">
        <f>INDEX(TechList[ST_Thru],MATCH($A4792,TechList[Tech_'#],0),)</f>
        <v>2018</v>
      </c>
      <c r="H4792" s="154" t="str">
        <f>INDEX(TechList[Complexity],MATCH($A4792,TechList[Tech_'#],0),)</f>
        <v>Med2</v>
      </c>
      <c r="I4792" s="158">
        <f>SUMIFS(DMC_EV1_curves[dmc_base_EVslope],DMC_EV1_curves[key_1],DMC_EV1[[#This Row],[key_1]])
*ev1_dmc!$J4792/100
+SUMIFS(DMC_EV1_curves[dmc_base_EVintercept],DMC_EV1_curves[key_1],DMC_EV1[[#This Row],[key_1]])</f>
        <v>388.44429489397925</v>
      </c>
      <c r="J4792" s="156">
        <v>11.5</v>
      </c>
    </row>
    <row r="4793" spans="1:10" x14ac:dyDescent="0.25">
      <c r="A4793" s="123">
        <v>244</v>
      </c>
      <c r="B4793" s="154" t="str">
        <f>INDEX(TechList[Tech],MATCH($A4793,TechList[Tech_'#],0),)</f>
        <v>MHEV non-batt</v>
      </c>
      <c r="C4793" s="154" t="str">
        <f t="shared" si="348"/>
        <v>244_1</v>
      </c>
      <c r="D4793" s="158" t="str">
        <f t="shared" si="349"/>
        <v>244_1_12.0</v>
      </c>
      <c r="E4793" s="153">
        <f t="shared" si="347"/>
        <v>1</v>
      </c>
      <c r="F4793" s="121">
        <f>SUMIFS(LearningFactors[LF_codeNew],LearningFactors[Tech_'#],DMC_EV1[[#This Row],[Tech_'#]])</f>
        <v>23</v>
      </c>
      <c r="G4793" s="121">
        <f>INDEX(TechList[ST_Thru],MATCH($A4793,TechList[Tech_'#],0),)</f>
        <v>2018</v>
      </c>
      <c r="H4793" s="154" t="str">
        <f>INDEX(TechList[Complexity],MATCH($A4793,TechList[Tech_'#],0),)</f>
        <v>Med2</v>
      </c>
      <c r="I4793" s="158">
        <f>SUMIFS(DMC_EV1_curves[dmc_base_EVslope],DMC_EV1_curves[key_1],DMC_EV1[[#This Row],[key_1]])
*ev1_dmc!$J4793/100
+SUMIFS(DMC_EV1_curves[dmc_base_EVintercept],DMC_EV1_curves[key_1],DMC_EV1[[#This Row],[key_1]])</f>
        <v>388.44429489397925</v>
      </c>
      <c r="J4793" s="156">
        <v>12</v>
      </c>
    </row>
    <row r="4794" spans="1:10" x14ac:dyDescent="0.25">
      <c r="A4794" s="123">
        <v>244</v>
      </c>
      <c r="B4794" s="154" t="str">
        <f>INDEX(TechList[Tech],MATCH($A4794,TechList[Tech_'#],0),)</f>
        <v>MHEV non-batt</v>
      </c>
      <c r="C4794" s="154" t="str">
        <f t="shared" si="348"/>
        <v>244_1</v>
      </c>
      <c r="D4794" s="158" t="str">
        <f t="shared" si="349"/>
        <v>244_1_12.5</v>
      </c>
      <c r="E4794" s="153">
        <f t="shared" si="347"/>
        <v>1</v>
      </c>
      <c r="F4794" s="121">
        <f>SUMIFS(LearningFactors[LF_codeNew],LearningFactors[Tech_'#],DMC_EV1[[#This Row],[Tech_'#]])</f>
        <v>23</v>
      </c>
      <c r="G4794" s="121">
        <f>INDEX(TechList[ST_Thru],MATCH($A4794,TechList[Tech_'#],0),)</f>
        <v>2018</v>
      </c>
      <c r="H4794" s="154" t="str">
        <f>INDEX(TechList[Complexity],MATCH($A4794,TechList[Tech_'#],0),)</f>
        <v>Med2</v>
      </c>
      <c r="I4794" s="158">
        <f>SUMIFS(DMC_EV1_curves[dmc_base_EVslope],DMC_EV1_curves[key_1],DMC_EV1[[#This Row],[key_1]])
*ev1_dmc!$J4794/100
+SUMIFS(DMC_EV1_curves[dmc_base_EVintercept],DMC_EV1_curves[key_1],DMC_EV1[[#This Row],[key_1]])</f>
        <v>388.44429489397925</v>
      </c>
      <c r="J4794" s="156">
        <v>12.5</v>
      </c>
    </row>
    <row r="4795" spans="1:10" x14ac:dyDescent="0.25">
      <c r="A4795" s="123">
        <v>244</v>
      </c>
      <c r="B4795" s="154" t="str">
        <f>INDEX(TechList[Tech],MATCH($A4795,TechList[Tech_'#],0),)</f>
        <v>MHEV non-batt</v>
      </c>
      <c r="C4795" s="154" t="str">
        <f t="shared" si="348"/>
        <v>244_1</v>
      </c>
      <c r="D4795" s="158" t="str">
        <f t="shared" si="349"/>
        <v>244_1_13.0</v>
      </c>
      <c r="E4795" s="153">
        <f t="shared" si="347"/>
        <v>1</v>
      </c>
      <c r="F4795" s="121">
        <f>SUMIFS(LearningFactors[LF_codeNew],LearningFactors[Tech_'#],DMC_EV1[[#This Row],[Tech_'#]])</f>
        <v>23</v>
      </c>
      <c r="G4795" s="121">
        <f>INDEX(TechList[ST_Thru],MATCH($A4795,TechList[Tech_'#],0),)</f>
        <v>2018</v>
      </c>
      <c r="H4795" s="154" t="str">
        <f>INDEX(TechList[Complexity],MATCH($A4795,TechList[Tech_'#],0),)</f>
        <v>Med2</v>
      </c>
      <c r="I4795" s="158">
        <f>SUMIFS(DMC_EV1_curves[dmc_base_EVslope],DMC_EV1_curves[key_1],DMC_EV1[[#This Row],[key_1]])
*ev1_dmc!$J4795/100
+SUMIFS(DMC_EV1_curves[dmc_base_EVintercept],DMC_EV1_curves[key_1],DMC_EV1[[#This Row],[key_1]])</f>
        <v>388.44429489397925</v>
      </c>
      <c r="J4795" s="156">
        <v>13</v>
      </c>
    </row>
    <row r="4796" spans="1:10" x14ac:dyDescent="0.25">
      <c r="A4796" s="123">
        <v>244</v>
      </c>
      <c r="B4796" s="154" t="str">
        <f>INDEX(TechList[Tech],MATCH($A4796,TechList[Tech_'#],0),)</f>
        <v>MHEV non-batt</v>
      </c>
      <c r="C4796" s="154" t="str">
        <f t="shared" si="348"/>
        <v>244_1</v>
      </c>
      <c r="D4796" s="158" t="str">
        <f t="shared" si="349"/>
        <v>244_1_13.5</v>
      </c>
      <c r="E4796" s="153">
        <f t="shared" si="347"/>
        <v>1</v>
      </c>
      <c r="F4796" s="121">
        <f>SUMIFS(LearningFactors[LF_codeNew],LearningFactors[Tech_'#],DMC_EV1[[#This Row],[Tech_'#]])</f>
        <v>23</v>
      </c>
      <c r="G4796" s="121">
        <f>INDEX(TechList[ST_Thru],MATCH($A4796,TechList[Tech_'#],0),)</f>
        <v>2018</v>
      </c>
      <c r="H4796" s="154" t="str">
        <f>INDEX(TechList[Complexity],MATCH($A4796,TechList[Tech_'#],0),)</f>
        <v>Med2</v>
      </c>
      <c r="I4796" s="158">
        <f>SUMIFS(DMC_EV1_curves[dmc_base_EVslope],DMC_EV1_curves[key_1],DMC_EV1[[#This Row],[key_1]])
*ev1_dmc!$J4796/100
+SUMIFS(DMC_EV1_curves[dmc_base_EVintercept],DMC_EV1_curves[key_1],DMC_EV1[[#This Row],[key_1]])</f>
        <v>388.44429489397925</v>
      </c>
      <c r="J4796" s="156">
        <v>13.5</v>
      </c>
    </row>
    <row r="4797" spans="1:10" x14ac:dyDescent="0.25">
      <c r="A4797" s="123">
        <v>244</v>
      </c>
      <c r="B4797" s="154" t="str">
        <f>INDEX(TechList[Tech],MATCH($A4797,TechList[Tech_'#],0),)</f>
        <v>MHEV non-batt</v>
      </c>
      <c r="C4797" s="154" t="str">
        <f t="shared" si="348"/>
        <v>244_1</v>
      </c>
      <c r="D4797" s="158" t="str">
        <f t="shared" si="349"/>
        <v>244_1_14.0</v>
      </c>
      <c r="E4797" s="153">
        <f t="shared" si="347"/>
        <v>1</v>
      </c>
      <c r="F4797" s="121">
        <f>SUMIFS(LearningFactors[LF_codeNew],LearningFactors[Tech_'#],DMC_EV1[[#This Row],[Tech_'#]])</f>
        <v>23</v>
      </c>
      <c r="G4797" s="121">
        <f>INDEX(TechList[ST_Thru],MATCH($A4797,TechList[Tech_'#],0),)</f>
        <v>2018</v>
      </c>
      <c r="H4797" s="154" t="str">
        <f>INDEX(TechList[Complexity],MATCH($A4797,TechList[Tech_'#],0),)</f>
        <v>Med2</v>
      </c>
      <c r="I4797" s="158">
        <f>SUMIFS(DMC_EV1_curves[dmc_base_EVslope],DMC_EV1_curves[key_1],DMC_EV1[[#This Row],[key_1]])
*ev1_dmc!$J4797/100
+SUMIFS(DMC_EV1_curves[dmc_base_EVintercept],DMC_EV1_curves[key_1],DMC_EV1[[#This Row],[key_1]])</f>
        <v>388.44429489397925</v>
      </c>
      <c r="J4797" s="156">
        <v>14</v>
      </c>
    </row>
    <row r="4798" spans="1:10" x14ac:dyDescent="0.25">
      <c r="A4798" s="123">
        <v>244</v>
      </c>
      <c r="B4798" s="154" t="str">
        <f>INDEX(TechList[Tech],MATCH($A4798,TechList[Tech_'#],0),)</f>
        <v>MHEV non-batt</v>
      </c>
      <c r="C4798" s="154" t="str">
        <f t="shared" si="348"/>
        <v>244_1</v>
      </c>
      <c r="D4798" s="158" t="str">
        <f t="shared" si="349"/>
        <v>244_1_14.5</v>
      </c>
      <c r="E4798" s="153">
        <f t="shared" si="347"/>
        <v>1</v>
      </c>
      <c r="F4798" s="121">
        <f>SUMIFS(LearningFactors[LF_codeNew],LearningFactors[Tech_'#],DMC_EV1[[#This Row],[Tech_'#]])</f>
        <v>23</v>
      </c>
      <c r="G4798" s="121">
        <f>INDEX(TechList[ST_Thru],MATCH($A4798,TechList[Tech_'#],0),)</f>
        <v>2018</v>
      </c>
      <c r="H4798" s="154" t="str">
        <f>INDEX(TechList[Complexity],MATCH($A4798,TechList[Tech_'#],0),)</f>
        <v>Med2</v>
      </c>
      <c r="I4798" s="158">
        <f>SUMIFS(DMC_EV1_curves[dmc_base_EVslope],DMC_EV1_curves[key_1],DMC_EV1[[#This Row],[key_1]])
*ev1_dmc!$J4798/100
+SUMIFS(DMC_EV1_curves[dmc_base_EVintercept],DMC_EV1_curves[key_1],DMC_EV1[[#This Row],[key_1]])</f>
        <v>388.44429489397925</v>
      </c>
      <c r="J4798" s="156">
        <v>14.5</v>
      </c>
    </row>
    <row r="4799" spans="1:10" x14ac:dyDescent="0.25">
      <c r="A4799" s="123">
        <v>244</v>
      </c>
      <c r="B4799" s="154" t="str">
        <f>INDEX(TechList[Tech],MATCH($A4799,TechList[Tech_'#],0),)</f>
        <v>MHEV non-batt</v>
      </c>
      <c r="C4799" s="154" t="str">
        <f t="shared" si="348"/>
        <v>244_1</v>
      </c>
      <c r="D4799" s="158" t="str">
        <f t="shared" si="349"/>
        <v>244_1_15.0</v>
      </c>
      <c r="E4799" s="153">
        <f t="shared" si="347"/>
        <v>1</v>
      </c>
      <c r="F4799" s="121">
        <f>SUMIFS(LearningFactors[LF_codeNew],LearningFactors[Tech_'#],DMC_EV1[[#This Row],[Tech_'#]])</f>
        <v>23</v>
      </c>
      <c r="G4799" s="121">
        <f>INDEX(TechList[ST_Thru],MATCH($A4799,TechList[Tech_'#],0),)</f>
        <v>2018</v>
      </c>
      <c r="H4799" s="154" t="str">
        <f>INDEX(TechList[Complexity],MATCH($A4799,TechList[Tech_'#],0),)</f>
        <v>Med2</v>
      </c>
      <c r="I4799" s="158">
        <f>SUMIFS(DMC_EV1_curves[dmc_base_EVslope],DMC_EV1_curves[key_1],DMC_EV1[[#This Row],[key_1]])
*ev1_dmc!$J4799/100
+SUMIFS(DMC_EV1_curves[dmc_base_EVintercept],DMC_EV1_curves[key_1],DMC_EV1[[#This Row],[key_1]])</f>
        <v>388.44429489397925</v>
      </c>
      <c r="J4799" s="156">
        <v>15</v>
      </c>
    </row>
    <row r="4800" spans="1:10" x14ac:dyDescent="0.25">
      <c r="A4800" s="123">
        <v>244</v>
      </c>
      <c r="B4800" s="154" t="str">
        <f>INDEX(TechList[Tech],MATCH($A4800,TechList[Tech_'#],0),)</f>
        <v>MHEV non-batt</v>
      </c>
      <c r="C4800" s="154" t="str">
        <f t="shared" si="348"/>
        <v>244_1</v>
      </c>
      <c r="D4800" s="158" t="str">
        <f t="shared" si="349"/>
        <v>244_1_15.5</v>
      </c>
      <c r="E4800" s="153">
        <f t="shared" si="347"/>
        <v>1</v>
      </c>
      <c r="F4800" s="121">
        <f>SUMIFS(LearningFactors[LF_codeNew],LearningFactors[Tech_'#],DMC_EV1[[#This Row],[Tech_'#]])</f>
        <v>23</v>
      </c>
      <c r="G4800" s="121">
        <f>INDEX(TechList[ST_Thru],MATCH($A4800,TechList[Tech_'#],0),)</f>
        <v>2018</v>
      </c>
      <c r="H4800" s="154" t="str">
        <f>INDEX(TechList[Complexity],MATCH($A4800,TechList[Tech_'#],0),)</f>
        <v>Med2</v>
      </c>
      <c r="I4800" s="158">
        <f>SUMIFS(DMC_EV1_curves[dmc_base_EVslope],DMC_EV1_curves[key_1],DMC_EV1[[#This Row],[key_1]])
*ev1_dmc!$J4800/100
+SUMIFS(DMC_EV1_curves[dmc_base_EVintercept],DMC_EV1_curves[key_1],DMC_EV1[[#This Row],[key_1]])</f>
        <v>388.44429489397925</v>
      </c>
      <c r="J4800" s="156">
        <v>15.5</v>
      </c>
    </row>
    <row r="4801" spans="1:10" x14ac:dyDescent="0.25">
      <c r="A4801" s="123">
        <v>244</v>
      </c>
      <c r="B4801" s="154" t="str">
        <f>INDEX(TechList[Tech],MATCH($A4801,TechList[Tech_'#],0),)</f>
        <v>MHEV non-batt</v>
      </c>
      <c r="C4801" s="154" t="str">
        <f t="shared" si="348"/>
        <v>244_1</v>
      </c>
      <c r="D4801" s="158" t="str">
        <f t="shared" si="349"/>
        <v>244_1_16.0</v>
      </c>
      <c r="E4801" s="153">
        <f t="shared" si="347"/>
        <v>1</v>
      </c>
      <c r="F4801" s="121">
        <f>SUMIFS(LearningFactors[LF_codeNew],LearningFactors[Tech_'#],DMC_EV1[[#This Row],[Tech_'#]])</f>
        <v>23</v>
      </c>
      <c r="G4801" s="121">
        <f>INDEX(TechList[ST_Thru],MATCH($A4801,TechList[Tech_'#],0),)</f>
        <v>2018</v>
      </c>
      <c r="H4801" s="154" t="str">
        <f>INDEX(TechList[Complexity],MATCH($A4801,TechList[Tech_'#],0),)</f>
        <v>Med2</v>
      </c>
      <c r="I4801" s="158">
        <f>SUMIFS(DMC_EV1_curves[dmc_base_EVslope],DMC_EV1_curves[key_1],DMC_EV1[[#This Row],[key_1]])
*ev1_dmc!$J4801/100
+SUMIFS(DMC_EV1_curves[dmc_base_EVintercept],DMC_EV1_curves[key_1],DMC_EV1[[#This Row],[key_1]])</f>
        <v>388.44429489397925</v>
      </c>
      <c r="J4801" s="156">
        <v>16</v>
      </c>
    </row>
    <row r="4802" spans="1:10" x14ac:dyDescent="0.25">
      <c r="A4802" s="123">
        <v>244</v>
      </c>
      <c r="B4802" s="154" t="str">
        <f>INDEX(TechList[Tech],MATCH($A4802,TechList[Tech_'#],0),)</f>
        <v>MHEV non-batt</v>
      </c>
      <c r="C4802" s="154" t="str">
        <f t="shared" si="348"/>
        <v>244_1</v>
      </c>
      <c r="D4802" s="158" t="str">
        <f t="shared" si="349"/>
        <v>244_1_16.5</v>
      </c>
      <c r="E4802" s="153">
        <f t="shared" si="347"/>
        <v>1</v>
      </c>
      <c r="F4802" s="121">
        <f>SUMIFS(LearningFactors[LF_codeNew],LearningFactors[Tech_'#],DMC_EV1[[#This Row],[Tech_'#]])</f>
        <v>23</v>
      </c>
      <c r="G4802" s="121">
        <f>INDEX(TechList[ST_Thru],MATCH($A4802,TechList[Tech_'#],0),)</f>
        <v>2018</v>
      </c>
      <c r="H4802" s="154" t="str">
        <f>INDEX(TechList[Complexity],MATCH($A4802,TechList[Tech_'#],0),)</f>
        <v>Med2</v>
      </c>
      <c r="I4802" s="158">
        <f>SUMIFS(DMC_EV1_curves[dmc_base_EVslope],DMC_EV1_curves[key_1],DMC_EV1[[#This Row],[key_1]])
*ev1_dmc!$J4802/100
+SUMIFS(DMC_EV1_curves[dmc_base_EVintercept],DMC_EV1_curves[key_1],DMC_EV1[[#This Row],[key_1]])</f>
        <v>388.44429489397925</v>
      </c>
      <c r="J4802" s="156">
        <v>16.5</v>
      </c>
    </row>
    <row r="4803" spans="1:10" x14ac:dyDescent="0.25">
      <c r="A4803" s="123">
        <v>244</v>
      </c>
      <c r="B4803" s="154" t="str">
        <f>INDEX(TechList[Tech],MATCH($A4803,TechList[Tech_'#],0),)</f>
        <v>MHEV non-batt</v>
      </c>
      <c r="C4803" s="154" t="str">
        <f t="shared" si="348"/>
        <v>244_1</v>
      </c>
      <c r="D4803" s="158" t="str">
        <f t="shared" si="349"/>
        <v>244_1_17.0</v>
      </c>
      <c r="E4803" s="153">
        <f t="shared" si="347"/>
        <v>1</v>
      </c>
      <c r="F4803" s="121">
        <f>SUMIFS(LearningFactors[LF_codeNew],LearningFactors[Tech_'#],DMC_EV1[[#This Row],[Tech_'#]])</f>
        <v>23</v>
      </c>
      <c r="G4803" s="121">
        <f>INDEX(TechList[ST_Thru],MATCH($A4803,TechList[Tech_'#],0),)</f>
        <v>2018</v>
      </c>
      <c r="H4803" s="154" t="str">
        <f>INDEX(TechList[Complexity],MATCH($A4803,TechList[Tech_'#],0),)</f>
        <v>Med2</v>
      </c>
      <c r="I4803" s="158">
        <f>SUMIFS(DMC_EV1_curves[dmc_base_EVslope],DMC_EV1_curves[key_1],DMC_EV1[[#This Row],[key_1]])
*ev1_dmc!$J4803/100
+SUMIFS(DMC_EV1_curves[dmc_base_EVintercept],DMC_EV1_curves[key_1],DMC_EV1[[#This Row],[key_1]])</f>
        <v>388.44429489397925</v>
      </c>
      <c r="J4803" s="156">
        <v>17</v>
      </c>
    </row>
    <row r="4804" spans="1:10" x14ac:dyDescent="0.25">
      <c r="A4804" s="123">
        <v>244</v>
      </c>
      <c r="B4804" s="154" t="str">
        <f>INDEX(TechList[Tech],MATCH($A4804,TechList[Tech_'#],0),)</f>
        <v>MHEV non-batt</v>
      </c>
      <c r="C4804" s="154" t="str">
        <f t="shared" si="348"/>
        <v>244_1</v>
      </c>
      <c r="D4804" s="158" t="str">
        <f t="shared" si="349"/>
        <v>244_1_17.5</v>
      </c>
      <c r="E4804" s="153">
        <f t="shared" si="347"/>
        <v>1</v>
      </c>
      <c r="F4804" s="121">
        <f>SUMIFS(LearningFactors[LF_codeNew],LearningFactors[Tech_'#],DMC_EV1[[#This Row],[Tech_'#]])</f>
        <v>23</v>
      </c>
      <c r="G4804" s="121">
        <f>INDEX(TechList[ST_Thru],MATCH($A4804,TechList[Tech_'#],0),)</f>
        <v>2018</v>
      </c>
      <c r="H4804" s="154" t="str">
        <f>INDEX(TechList[Complexity],MATCH($A4804,TechList[Tech_'#],0),)</f>
        <v>Med2</v>
      </c>
      <c r="I4804" s="158">
        <f>SUMIFS(DMC_EV1_curves[dmc_base_EVslope],DMC_EV1_curves[key_1],DMC_EV1[[#This Row],[key_1]])
*ev1_dmc!$J4804/100
+SUMIFS(DMC_EV1_curves[dmc_base_EVintercept],DMC_EV1_curves[key_1],DMC_EV1[[#This Row],[key_1]])</f>
        <v>388.44429489397925</v>
      </c>
      <c r="J4804" s="156">
        <v>17.5</v>
      </c>
    </row>
    <row r="4805" spans="1:10" x14ac:dyDescent="0.25">
      <c r="A4805" s="123">
        <v>244</v>
      </c>
      <c r="B4805" s="154" t="str">
        <f>INDEX(TechList[Tech],MATCH($A4805,TechList[Tech_'#],0),)</f>
        <v>MHEV non-batt</v>
      </c>
      <c r="C4805" s="154" t="str">
        <f t="shared" si="348"/>
        <v>244_1</v>
      </c>
      <c r="D4805" s="158" t="str">
        <f t="shared" si="349"/>
        <v>244_1_18.0</v>
      </c>
      <c r="E4805" s="153">
        <f t="shared" si="347"/>
        <v>1</v>
      </c>
      <c r="F4805" s="121">
        <f>SUMIFS(LearningFactors[LF_codeNew],LearningFactors[Tech_'#],DMC_EV1[[#This Row],[Tech_'#]])</f>
        <v>23</v>
      </c>
      <c r="G4805" s="121">
        <f>INDEX(TechList[ST_Thru],MATCH($A4805,TechList[Tech_'#],0),)</f>
        <v>2018</v>
      </c>
      <c r="H4805" s="154" t="str">
        <f>INDEX(TechList[Complexity],MATCH($A4805,TechList[Tech_'#],0),)</f>
        <v>Med2</v>
      </c>
      <c r="I4805" s="158">
        <f>SUMIFS(DMC_EV1_curves[dmc_base_EVslope],DMC_EV1_curves[key_1],DMC_EV1[[#This Row],[key_1]])
*ev1_dmc!$J4805/100
+SUMIFS(DMC_EV1_curves[dmc_base_EVintercept],DMC_EV1_curves[key_1],DMC_EV1[[#This Row],[key_1]])</f>
        <v>388.44429489397925</v>
      </c>
      <c r="J4805" s="156">
        <v>18</v>
      </c>
    </row>
    <row r="4806" spans="1:10" x14ac:dyDescent="0.25">
      <c r="A4806" s="123">
        <v>244</v>
      </c>
      <c r="B4806" s="154" t="str">
        <f>INDEX(TechList[Tech],MATCH($A4806,TechList[Tech_'#],0),)</f>
        <v>MHEV non-batt</v>
      </c>
      <c r="C4806" s="154" t="str">
        <f t="shared" si="348"/>
        <v>244_1</v>
      </c>
      <c r="D4806" s="158" t="str">
        <f t="shared" si="349"/>
        <v>244_1_18.5</v>
      </c>
      <c r="E4806" s="153">
        <f t="shared" si="347"/>
        <v>1</v>
      </c>
      <c r="F4806" s="121">
        <f>SUMIFS(LearningFactors[LF_codeNew],LearningFactors[Tech_'#],DMC_EV1[[#This Row],[Tech_'#]])</f>
        <v>23</v>
      </c>
      <c r="G4806" s="121">
        <f>INDEX(TechList[ST_Thru],MATCH($A4806,TechList[Tech_'#],0),)</f>
        <v>2018</v>
      </c>
      <c r="H4806" s="154" t="str">
        <f>INDEX(TechList[Complexity],MATCH($A4806,TechList[Tech_'#],0),)</f>
        <v>Med2</v>
      </c>
      <c r="I4806" s="158">
        <f>SUMIFS(DMC_EV1_curves[dmc_base_EVslope],DMC_EV1_curves[key_1],DMC_EV1[[#This Row],[key_1]])
*ev1_dmc!$J4806/100
+SUMIFS(DMC_EV1_curves[dmc_base_EVintercept],DMC_EV1_curves[key_1],DMC_EV1[[#This Row],[key_1]])</f>
        <v>388.44429489397925</v>
      </c>
      <c r="J4806" s="156">
        <v>18.5</v>
      </c>
    </row>
    <row r="4807" spans="1:10" x14ac:dyDescent="0.25">
      <c r="A4807" s="123">
        <v>244</v>
      </c>
      <c r="B4807" s="154" t="str">
        <f>INDEX(TechList[Tech],MATCH($A4807,TechList[Tech_'#],0),)</f>
        <v>MHEV non-batt</v>
      </c>
      <c r="C4807" s="154" t="str">
        <f t="shared" si="348"/>
        <v>244_1</v>
      </c>
      <c r="D4807" s="158" t="str">
        <f t="shared" si="349"/>
        <v>244_1_19.0</v>
      </c>
      <c r="E4807" s="153">
        <f t="shared" si="347"/>
        <v>1</v>
      </c>
      <c r="F4807" s="121">
        <f>SUMIFS(LearningFactors[LF_codeNew],LearningFactors[Tech_'#],DMC_EV1[[#This Row],[Tech_'#]])</f>
        <v>23</v>
      </c>
      <c r="G4807" s="121">
        <f>INDEX(TechList[ST_Thru],MATCH($A4807,TechList[Tech_'#],0),)</f>
        <v>2018</v>
      </c>
      <c r="H4807" s="154" t="str">
        <f>INDEX(TechList[Complexity],MATCH($A4807,TechList[Tech_'#],0),)</f>
        <v>Med2</v>
      </c>
      <c r="I4807" s="158">
        <f>SUMIFS(DMC_EV1_curves[dmc_base_EVslope],DMC_EV1_curves[key_1],DMC_EV1[[#This Row],[key_1]])
*ev1_dmc!$J4807/100
+SUMIFS(DMC_EV1_curves[dmc_base_EVintercept],DMC_EV1_curves[key_1],DMC_EV1[[#This Row],[key_1]])</f>
        <v>388.44429489397925</v>
      </c>
      <c r="J4807" s="156">
        <v>19</v>
      </c>
    </row>
    <row r="4808" spans="1:10" x14ac:dyDescent="0.25">
      <c r="A4808" s="123">
        <v>244</v>
      </c>
      <c r="B4808" s="154" t="str">
        <f>INDEX(TechList[Tech],MATCH($A4808,TechList[Tech_'#],0),)</f>
        <v>MHEV non-batt</v>
      </c>
      <c r="C4808" s="154" t="str">
        <f t="shared" si="348"/>
        <v>244_1</v>
      </c>
      <c r="D4808" s="158" t="str">
        <f t="shared" si="349"/>
        <v>244_1_19.5</v>
      </c>
      <c r="E4808" s="153">
        <f t="shared" si="347"/>
        <v>1</v>
      </c>
      <c r="F4808" s="121">
        <f>SUMIFS(LearningFactors[LF_codeNew],LearningFactors[Tech_'#],DMC_EV1[[#This Row],[Tech_'#]])</f>
        <v>23</v>
      </c>
      <c r="G4808" s="121">
        <f>INDEX(TechList[ST_Thru],MATCH($A4808,TechList[Tech_'#],0),)</f>
        <v>2018</v>
      </c>
      <c r="H4808" s="154" t="str">
        <f>INDEX(TechList[Complexity],MATCH($A4808,TechList[Tech_'#],0),)</f>
        <v>Med2</v>
      </c>
      <c r="I4808" s="158">
        <f>SUMIFS(DMC_EV1_curves[dmc_base_EVslope],DMC_EV1_curves[key_1],DMC_EV1[[#This Row],[key_1]])
*ev1_dmc!$J4808/100
+SUMIFS(DMC_EV1_curves[dmc_base_EVintercept],DMC_EV1_curves[key_1],DMC_EV1[[#This Row],[key_1]])</f>
        <v>388.44429489397925</v>
      </c>
      <c r="J4808" s="156">
        <v>19.5</v>
      </c>
    </row>
    <row r="4809" spans="1:10" x14ac:dyDescent="0.25">
      <c r="A4809" s="123">
        <v>244</v>
      </c>
      <c r="B4809" s="154" t="str">
        <f>INDEX(TechList[Tech],MATCH($A4809,TechList[Tech_'#],0),)</f>
        <v>MHEV non-batt</v>
      </c>
      <c r="C4809" s="154" t="str">
        <f t="shared" si="348"/>
        <v>244_1</v>
      </c>
      <c r="D4809" s="158" t="str">
        <f t="shared" si="349"/>
        <v>244_1_20.0</v>
      </c>
      <c r="E4809" s="153">
        <f t="shared" si="347"/>
        <v>1</v>
      </c>
      <c r="F4809" s="121">
        <f>SUMIFS(LearningFactors[LF_codeNew],LearningFactors[Tech_'#],DMC_EV1[[#This Row],[Tech_'#]])</f>
        <v>23</v>
      </c>
      <c r="G4809" s="121">
        <f>INDEX(TechList[ST_Thru],MATCH($A4809,TechList[Tech_'#],0),)</f>
        <v>2018</v>
      </c>
      <c r="H4809" s="154" t="str">
        <f>INDEX(TechList[Complexity],MATCH($A4809,TechList[Tech_'#],0),)</f>
        <v>Med2</v>
      </c>
      <c r="I4809" s="158">
        <f>SUMIFS(DMC_EV1_curves[dmc_base_EVslope],DMC_EV1_curves[key_1],DMC_EV1[[#This Row],[key_1]])
*ev1_dmc!$J4809/100
+SUMIFS(DMC_EV1_curves[dmc_base_EVintercept],DMC_EV1_curves[key_1],DMC_EV1[[#This Row],[key_1]])</f>
        <v>388.44429489397925</v>
      </c>
      <c r="J4809" s="156">
        <v>20</v>
      </c>
    </row>
    <row r="4810" spans="1:10" x14ac:dyDescent="0.25">
      <c r="A4810" s="123">
        <v>244</v>
      </c>
      <c r="B4810" s="154" t="str">
        <f>INDEX(TechList[Tech],MATCH($A4810,TechList[Tech_'#],0),)</f>
        <v>MHEV non-batt</v>
      </c>
      <c r="C4810" s="154" t="str">
        <f t="shared" ref="C4810:C4829" si="350">CONCATENATE(A4810,"_",E4810)</f>
        <v>244_1</v>
      </c>
      <c r="D4810" s="158" t="str">
        <f t="shared" ref="D4810:D4829" si="351">CONCATENATE(C4810,"_",TEXT(J4810,"0.0"))</f>
        <v>244_1_20.5</v>
      </c>
      <c r="E4810" s="153">
        <f t="shared" ref="E4810:E4829" si="352">VC_01</f>
        <v>1</v>
      </c>
      <c r="F4810" s="121">
        <f>SUMIFS(LearningFactors[LF_codeNew],LearningFactors[Tech_'#],DMC_EV1[[#This Row],[Tech_'#]])</f>
        <v>23</v>
      </c>
      <c r="G4810" s="121">
        <f>INDEX(TechList[ST_Thru],MATCH($A4810,TechList[Tech_'#],0),)</f>
        <v>2018</v>
      </c>
      <c r="H4810" s="154" t="str">
        <f>INDEX(TechList[Complexity],MATCH($A4810,TechList[Tech_'#],0),)</f>
        <v>Med2</v>
      </c>
      <c r="I4810" s="158">
        <f>SUMIFS(DMC_EV1_curves[dmc_base_EVslope],DMC_EV1_curves[key_1],DMC_EV1[[#This Row],[key_1]])
*ev1_dmc!$J4810/100
+SUMIFS(DMC_EV1_curves[dmc_base_EVintercept],DMC_EV1_curves[key_1],DMC_EV1[[#This Row],[key_1]])</f>
        <v>388.44429489397925</v>
      </c>
      <c r="J4810" s="73">
        <v>20.5</v>
      </c>
    </row>
    <row r="4811" spans="1:10" x14ac:dyDescent="0.25">
      <c r="A4811" s="123">
        <v>244</v>
      </c>
      <c r="B4811" s="154" t="str">
        <f>INDEX(TechList[Tech],MATCH($A4811,TechList[Tech_'#],0),)</f>
        <v>MHEV non-batt</v>
      </c>
      <c r="C4811" s="154" t="str">
        <f t="shared" si="350"/>
        <v>244_1</v>
      </c>
      <c r="D4811" s="158" t="str">
        <f t="shared" si="351"/>
        <v>244_1_21.0</v>
      </c>
      <c r="E4811" s="153">
        <f t="shared" si="352"/>
        <v>1</v>
      </c>
      <c r="F4811" s="121">
        <f>SUMIFS(LearningFactors[LF_codeNew],LearningFactors[Tech_'#],DMC_EV1[[#This Row],[Tech_'#]])</f>
        <v>23</v>
      </c>
      <c r="G4811" s="121">
        <f>INDEX(TechList[ST_Thru],MATCH($A4811,TechList[Tech_'#],0),)</f>
        <v>2018</v>
      </c>
      <c r="H4811" s="154" t="str">
        <f>INDEX(TechList[Complexity],MATCH($A4811,TechList[Tech_'#],0),)</f>
        <v>Med2</v>
      </c>
      <c r="I4811" s="158">
        <f>SUMIFS(DMC_EV1_curves[dmc_base_EVslope],DMC_EV1_curves[key_1],DMC_EV1[[#This Row],[key_1]])
*ev1_dmc!$J4811/100
+SUMIFS(DMC_EV1_curves[dmc_base_EVintercept],DMC_EV1_curves[key_1],DMC_EV1[[#This Row],[key_1]])</f>
        <v>388.44429489397925</v>
      </c>
      <c r="J4811" s="73">
        <v>21</v>
      </c>
    </row>
    <row r="4812" spans="1:10" x14ac:dyDescent="0.25">
      <c r="A4812" s="123">
        <v>244</v>
      </c>
      <c r="B4812" s="154" t="str">
        <f>INDEX(TechList[Tech],MATCH($A4812,TechList[Tech_'#],0),)</f>
        <v>MHEV non-batt</v>
      </c>
      <c r="C4812" s="154" t="str">
        <f t="shared" si="350"/>
        <v>244_1</v>
      </c>
      <c r="D4812" s="158" t="str">
        <f t="shared" si="351"/>
        <v>244_1_21.5</v>
      </c>
      <c r="E4812" s="153">
        <f t="shared" si="352"/>
        <v>1</v>
      </c>
      <c r="F4812" s="121">
        <f>SUMIFS(LearningFactors[LF_codeNew],LearningFactors[Tech_'#],DMC_EV1[[#This Row],[Tech_'#]])</f>
        <v>23</v>
      </c>
      <c r="G4812" s="121">
        <f>INDEX(TechList[ST_Thru],MATCH($A4812,TechList[Tech_'#],0),)</f>
        <v>2018</v>
      </c>
      <c r="H4812" s="154" t="str">
        <f>INDEX(TechList[Complexity],MATCH($A4812,TechList[Tech_'#],0),)</f>
        <v>Med2</v>
      </c>
      <c r="I4812" s="158">
        <f>SUMIFS(DMC_EV1_curves[dmc_base_EVslope],DMC_EV1_curves[key_1],DMC_EV1[[#This Row],[key_1]])
*ev1_dmc!$J4812/100
+SUMIFS(DMC_EV1_curves[dmc_base_EVintercept],DMC_EV1_curves[key_1],DMC_EV1[[#This Row],[key_1]])</f>
        <v>388.44429489397925</v>
      </c>
      <c r="J4812" s="73">
        <v>21.5</v>
      </c>
    </row>
    <row r="4813" spans="1:10" x14ac:dyDescent="0.25">
      <c r="A4813" s="123">
        <v>244</v>
      </c>
      <c r="B4813" s="154" t="str">
        <f>INDEX(TechList[Tech],MATCH($A4813,TechList[Tech_'#],0),)</f>
        <v>MHEV non-batt</v>
      </c>
      <c r="C4813" s="154" t="str">
        <f t="shared" si="350"/>
        <v>244_1</v>
      </c>
      <c r="D4813" s="158" t="str">
        <f t="shared" si="351"/>
        <v>244_1_22.0</v>
      </c>
      <c r="E4813" s="153">
        <f t="shared" si="352"/>
        <v>1</v>
      </c>
      <c r="F4813" s="121">
        <f>SUMIFS(LearningFactors[LF_codeNew],LearningFactors[Tech_'#],DMC_EV1[[#This Row],[Tech_'#]])</f>
        <v>23</v>
      </c>
      <c r="G4813" s="121">
        <f>INDEX(TechList[ST_Thru],MATCH($A4813,TechList[Tech_'#],0),)</f>
        <v>2018</v>
      </c>
      <c r="H4813" s="154" t="str">
        <f>INDEX(TechList[Complexity],MATCH($A4813,TechList[Tech_'#],0),)</f>
        <v>Med2</v>
      </c>
      <c r="I4813" s="158">
        <f>SUMIFS(DMC_EV1_curves[dmc_base_EVslope],DMC_EV1_curves[key_1],DMC_EV1[[#This Row],[key_1]])
*ev1_dmc!$J4813/100
+SUMIFS(DMC_EV1_curves[dmc_base_EVintercept],DMC_EV1_curves[key_1],DMC_EV1[[#This Row],[key_1]])</f>
        <v>388.44429489397925</v>
      </c>
      <c r="J4813" s="73">
        <v>22</v>
      </c>
    </row>
    <row r="4814" spans="1:10" x14ac:dyDescent="0.25">
      <c r="A4814" s="123">
        <v>244</v>
      </c>
      <c r="B4814" s="154" t="str">
        <f>INDEX(TechList[Tech],MATCH($A4814,TechList[Tech_'#],0),)</f>
        <v>MHEV non-batt</v>
      </c>
      <c r="C4814" s="154" t="str">
        <f t="shared" si="350"/>
        <v>244_1</v>
      </c>
      <c r="D4814" s="158" t="str">
        <f t="shared" si="351"/>
        <v>244_1_22.5</v>
      </c>
      <c r="E4814" s="153">
        <f t="shared" si="352"/>
        <v>1</v>
      </c>
      <c r="F4814" s="121">
        <f>SUMIFS(LearningFactors[LF_codeNew],LearningFactors[Tech_'#],DMC_EV1[[#This Row],[Tech_'#]])</f>
        <v>23</v>
      </c>
      <c r="G4814" s="121">
        <f>INDEX(TechList[ST_Thru],MATCH($A4814,TechList[Tech_'#],0),)</f>
        <v>2018</v>
      </c>
      <c r="H4814" s="154" t="str">
        <f>INDEX(TechList[Complexity],MATCH($A4814,TechList[Tech_'#],0),)</f>
        <v>Med2</v>
      </c>
      <c r="I4814" s="158">
        <f>SUMIFS(DMC_EV1_curves[dmc_base_EVslope],DMC_EV1_curves[key_1],DMC_EV1[[#This Row],[key_1]])
*ev1_dmc!$J4814/100
+SUMIFS(DMC_EV1_curves[dmc_base_EVintercept],DMC_EV1_curves[key_1],DMC_EV1[[#This Row],[key_1]])</f>
        <v>388.44429489397925</v>
      </c>
      <c r="J4814" s="73">
        <v>22.5</v>
      </c>
    </row>
    <row r="4815" spans="1:10" x14ac:dyDescent="0.25">
      <c r="A4815" s="123">
        <v>244</v>
      </c>
      <c r="B4815" s="154" t="str">
        <f>INDEX(TechList[Tech],MATCH($A4815,TechList[Tech_'#],0),)</f>
        <v>MHEV non-batt</v>
      </c>
      <c r="C4815" s="154" t="str">
        <f t="shared" si="350"/>
        <v>244_1</v>
      </c>
      <c r="D4815" s="158" t="str">
        <f t="shared" si="351"/>
        <v>244_1_23.0</v>
      </c>
      <c r="E4815" s="153">
        <f t="shared" si="352"/>
        <v>1</v>
      </c>
      <c r="F4815" s="121">
        <f>SUMIFS(LearningFactors[LF_codeNew],LearningFactors[Tech_'#],DMC_EV1[[#This Row],[Tech_'#]])</f>
        <v>23</v>
      </c>
      <c r="G4815" s="121">
        <f>INDEX(TechList[ST_Thru],MATCH($A4815,TechList[Tech_'#],0),)</f>
        <v>2018</v>
      </c>
      <c r="H4815" s="154" t="str">
        <f>INDEX(TechList[Complexity],MATCH($A4815,TechList[Tech_'#],0),)</f>
        <v>Med2</v>
      </c>
      <c r="I4815" s="158">
        <f>SUMIFS(DMC_EV1_curves[dmc_base_EVslope],DMC_EV1_curves[key_1],DMC_EV1[[#This Row],[key_1]])
*ev1_dmc!$J4815/100
+SUMIFS(DMC_EV1_curves[dmc_base_EVintercept],DMC_EV1_curves[key_1],DMC_EV1[[#This Row],[key_1]])</f>
        <v>388.44429489397925</v>
      </c>
      <c r="J4815" s="73">
        <v>23</v>
      </c>
    </row>
    <row r="4816" spans="1:10" x14ac:dyDescent="0.25">
      <c r="A4816" s="123">
        <v>244</v>
      </c>
      <c r="B4816" s="154" t="str">
        <f>INDEX(TechList[Tech],MATCH($A4816,TechList[Tech_'#],0),)</f>
        <v>MHEV non-batt</v>
      </c>
      <c r="C4816" s="154" t="str">
        <f t="shared" si="350"/>
        <v>244_1</v>
      </c>
      <c r="D4816" s="158" t="str">
        <f t="shared" si="351"/>
        <v>244_1_23.5</v>
      </c>
      <c r="E4816" s="153">
        <f t="shared" si="352"/>
        <v>1</v>
      </c>
      <c r="F4816" s="121">
        <f>SUMIFS(LearningFactors[LF_codeNew],LearningFactors[Tech_'#],DMC_EV1[[#This Row],[Tech_'#]])</f>
        <v>23</v>
      </c>
      <c r="G4816" s="121">
        <f>INDEX(TechList[ST_Thru],MATCH($A4816,TechList[Tech_'#],0),)</f>
        <v>2018</v>
      </c>
      <c r="H4816" s="154" t="str">
        <f>INDEX(TechList[Complexity],MATCH($A4816,TechList[Tech_'#],0),)</f>
        <v>Med2</v>
      </c>
      <c r="I4816" s="158">
        <f>SUMIFS(DMC_EV1_curves[dmc_base_EVslope],DMC_EV1_curves[key_1],DMC_EV1[[#This Row],[key_1]])
*ev1_dmc!$J4816/100
+SUMIFS(DMC_EV1_curves[dmc_base_EVintercept],DMC_EV1_curves[key_1],DMC_EV1[[#This Row],[key_1]])</f>
        <v>388.44429489397925</v>
      </c>
      <c r="J4816" s="73">
        <v>23.5</v>
      </c>
    </row>
    <row r="4817" spans="1:10" x14ac:dyDescent="0.25">
      <c r="A4817" s="123">
        <v>244</v>
      </c>
      <c r="B4817" s="154" t="str">
        <f>INDEX(TechList[Tech],MATCH($A4817,TechList[Tech_'#],0),)</f>
        <v>MHEV non-batt</v>
      </c>
      <c r="C4817" s="154" t="str">
        <f t="shared" si="350"/>
        <v>244_1</v>
      </c>
      <c r="D4817" s="158" t="str">
        <f t="shared" si="351"/>
        <v>244_1_24.0</v>
      </c>
      <c r="E4817" s="153">
        <f t="shared" si="352"/>
        <v>1</v>
      </c>
      <c r="F4817" s="121">
        <f>SUMIFS(LearningFactors[LF_codeNew],LearningFactors[Tech_'#],DMC_EV1[[#This Row],[Tech_'#]])</f>
        <v>23</v>
      </c>
      <c r="G4817" s="121">
        <f>INDEX(TechList[ST_Thru],MATCH($A4817,TechList[Tech_'#],0),)</f>
        <v>2018</v>
      </c>
      <c r="H4817" s="154" t="str">
        <f>INDEX(TechList[Complexity],MATCH($A4817,TechList[Tech_'#],0),)</f>
        <v>Med2</v>
      </c>
      <c r="I4817" s="158">
        <f>SUMIFS(DMC_EV1_curves[dmc_base_EVslope],DMC_EV1_curves[key_1],DMC_EV1[[#This Row],[key_1]])
*ev1_dmc!$J4817/100
+SUMIFS(DMC_EV1_curves[dmc_base_EVintercept],DMC_EV1_curves[key_1],DMC_EV1[[#This Row],[key_1]])</f>
        <v>388.44429489397925</v>
      </c>
      <c r="J4817" s="73">
        <v>24</v>
      </c>
    </row>
    <row r="4818" spans="1:10" x14ac:dyDescent="0.25">
      <c r="A4818" s="123">
        <v>244</v>
      </c>
      <c r="B4818" s="154" t="str">
        <f>INDEX(TechList[Tech],MATCH($A4818,TechList[Tech_'#],0),)</f>
        <v>MHEV non-batt</v>
      </c>
      <c r="C4818" s="154" t="str">
        <f t="shared" si="350"/>
        <v>244_1</v>
      </c>
      <c r="D4818" s="158" t="str">
        <f t="shared" si="351"/>
        <v>244_1_24.5</v>
      </c>
      <c r="E4818" s="153">
        <f t="shared" si="352"/>
        <v>1</v>
      </c>
      <c r="F4818" s="121">
        <f>SUMIFS(LearningFactors[LF_codeNew],LearningFactors[Tech_'#],DMC_EV1[[#This Row],[Tech_'#]])</f>
        <v>23</v>
      </c>
      <c r="G4818" s="121">
        <f>INDEX(TechList[ST_Thru],MATCH($A4818,TechList[Tech_'#],0),)</f>
        <v>2018</v>
      </c>
      <c r="H4818" s="154" t="str">
        <f>INDEX(TechList[Complexity],MATCH($A4818,TechList[Tech_'#],0),)</f>
        <v>Med2</v>
      </c>
      <c r="I4818" s="158">
        <f>SUMIFS(DMC_EV1_curves[dmc_base_EVslope],DMC_EV1_curves[key_1],DMC_EV1[[#This Row],[key_1]])
*ev1_dmc!$J4818/100
+SUMIFS(DMC_EV1_curves[dmc_base_EVintercept],DMC_EV1_curves[key_1],DMC_EV1[[#This Row],[key_1]])</f>
        <v>388.44429489397925</v>
      </c>
      <c r="J4818" s="73">
        <v>24.5</v>
      </c>
    </row>
    <row r="4819" spans="1:10" x14ac:dyDescent="0.25">
      <c r="A4819" s="123">
        <v>244</v>
      </c>
      <c r="B4819" s="154" t="str">
        <f>INDEX(TechList[Tech],MATCH($A4819,TechList[Tech_'#],0),)</f>
        <v>MHEV non-batt</v>
      </c>
      <c r="C4819" s="154" t="str">
        <f t="shared" si="350"/>
        <v>244_1</v>
      </c>
      <c r="D4819" s="158" t="str">
        <f t="shared" si="351"/>
        <v>244_1_25.0</v>
      </c>
      <c r="E4819" s="153">
        <f t="shared" si="352"/>
        <v>1</v>
      </c>
      <c r="F4819" s="121">
        <f>SUMIFS(LearningFactors[LF_codeNew],LearningFactors[Tech_'#],DMC_EV1[[#This Row],[Tech_'#]])</f>
        <v>23</v>
      </c>
      <c r="G4819" s="121">
        <f>INDEX(TechList[ST_Thru],MATCH($A4819,TechList[Tech_'#],0),)</f>
        <v>2018</v>
      </c>
      <c r="H4819" s="154" t="str">
        <f>INDEX(TechList[Complexity],MATCH($A4819,TechList[Tech_'#],0),)</f>
        <v>Med2</v>
      </c>
      <c r="I4819" s="158">
        <f>SUMIFS(DMC_EV1_curves[dmc_base_EVslope],DMC_EV1_curves[key_1],DMC_EV1[[#This Row],[key_1]])
*ev1_dmc!$J4819/100
+SUMIFS(DMC_EV1_curves[dmc_base_EVintercept],DMC_EV1_curves[key_1],DMC_EV1[[#This Row],[key_1]])</f>
        <v>388.44429489397925</v>
      </c>
      <c r="J4819" s="73">
        <v>25</v>
      </c>
    </row>
    <row r="4820" spans="1:10" x14ac:dyDescent="0.25">
      <c r="A4820" s="123">
        <v>244</v>
      </c>
      <c r="B4820" s="154" t="str">
        <f>INDEX(TechList[Tech],MATCH($A4820,TechList[Tech_'#],0),)</f>
        <v>MHEV non-batt</v>
      </c>
      <c r="C4820" s="154" t="str">
        <f t="shared" si="350"/>
        <v>244_1</v>
      </c>
      <c r="D4820" s="158" t="str">
        <f t="shared" si="351"/>
        <v>244_1_25.5</v>
      </c>
      <c r="E4820" s="153">
        <f t="shared" si="352"/>
        <v>1</v>
      </c>
      <c r="F4820" s="121">
        <f>SUMIFS(LearningFactors[LF_codeNew],LearningFactors[Tech_'#],DMC_EV1[[#This Row],[Tech_'#]])</f>
        <v>23</v>
      </c>
      <c r="G4820" s="121">
        <f>INDEX(TechList[ST_Thru],MATCH($A4820,TechList[Tech_'#],0),)</f>
        <v>2018</v>
      </c>
      <c r="H4820" s="154" t="str">
        <f>INDEX(TechList[Complexity],MATCH($A4820,TechList[Tech_'#],0),)</f>
        <v>Med2</v>
      </c>
      <c r="I4820" s="158">
        <f>SUMIFS(DMC_EV1_curves[dmc_base_EVslope],DMC_EV1_curves[key_1],DMC_EV1[[#This Row],[key_1]])
*ev1_dmc!$J4820/100
+SUMIFS(DMC_EV1_curves[dmc_base_EVintercept],DMC_EV1_curves[key_1],DMC_EV1[[#This Row],[key_1]])</f>
        <v>388.44429489397925</v>
      </c>
      <c r="J4820" s="73">
        <v>25.5</v>
      </c>
    </row>
    <row r="4821" spans="1:10" x14ac:dyDescent="0.25">
      <c r="A4821" s="123">
        <v>244</v>
      </c>
      <c r="B4821" s="154" t="str">
        <f>INDEX(TechList[Tech],MATCH($A4821,TechList[Tech_'#],0),)</f>
        <v>MHEV non-batt</v>
      </c>
      <c r="C4821" s="154" t="str">
        <f t="shared" si="350"/>
        <v>244_1</v>
      </c>
      <c r="D4821" s="158" t="str">
        <f t="shared" si="351"/>
        <v>244_1_26.0</v>
      </c>
      <c r="E4821" s="153">
        <f t="shared" si="352"/>
        <v>1</v>
      </c>
      <c r="F4821" s="121">
        <f>SUMIFS(LearningFactors[LF_codeNew],LearningFactors[Tech_'#],DMC_EV1[[#This Row],[Tech_'#]])</f>
        <v>23</v>
      </c>
      <c r="G4821" s="121">
        <f>INDEX(TechList[ST_Thru],MATCH($A4821,TechList[Tech_'#],0),)</f>
        <v>2018</v>
      </c>
      <c r="H4821" s="154" t="str">
        <f>INDEX(TechList[Complexity],MATCH($A4821,TechList[Tech_'#],0),)</f>
        <v>Med2</v>
      </c>
      <c r="I4821" s="158">
        <f>SUMIFS(DMC_EV1_curves[dmc_base_EVslope],DMC_EV1_curves[key_1],DMC_EV1[[#This Row],[key_1]])
*ev1_dmc!$J4821/100
+SUMIFS(DMC_EV1_curves[dmc_base_EVintercept],DMC_EV1_curves[key_1],DMC_EV1[[#This Row],[key_1]])</f>
        <v>388.44429489397925</v>
      </c>
      <c r="J4821" s="73">
        <v>26</v>
      </c>
    </row>
    <row r="4822" spans="1:10" x14ac:dyDescent="0.25">
      <c r="A4822" s="123">
        <v>244</v>
      </c>
      <c r="B4822" s="154" t="str">
        <f>INDEX(TechList[Tech],MATCH($A4822,TechList[Tech_'#],0),)</f>
        <v>MHEV non-batt</v>
      </c>
      <c r="C4822" s="154" t="str">
        <f t="shared" si="350"/>
        <v>244_1</v>
      </c>
      <c r="D4822" s="158" t="str">
        <f t="shared" si="351"/>
        <v>244_1_26.5</v>
      </c>
      <c r="E4822" s="153">
        <f t="shared" si="352"/>
        <v>1</v>
      </c>
      <c r="F4822" s="121">
        <f>SUMIFS(LearningFactors[LF_codeNew],LearningFactors[Tech_'#],DMC_EV1[[#This Row],[Tech_'#]])</f>
        <v>23</v>
      </c>
      <c r="G4822" s="121">
        <f>INDEX(TechList[ST_Thru],MATCH($A4822,TechList[Tech_'#],0),)</f>
        <v>2018</v>
      </c>
      <c r="H4822" s="154" t="str">
        <f>INDEX(TechList[Complexity],MATCH($A4822,TechList[Tech_'#],0),)</f>
        <v>Med2</v>
      </c>
      <c r="I4822" s="158">
        <f>SUMIFS(DMC_EV1_curves[dmc_base_EVslope],DMC_EV1_curves[key_1],DMC_EV1[[#This Row],[key_1]])
*ev1_dmc!$J4822/100
+SUMIFS(DMC_EV1_curves[dmc_base_EVintercept],DMC_EV1_curves[key_1],DMC_EV1[[#This Row],[key_1]])</f>
        <v>388.44429489397925</v>
      </c>
      <c r="J4822" s="73">
        <v>26.5</v>
      </c>
    </row>
    <row r="4823" spans="1:10" x14ac:dyDescent="0.25">
      <c r="A4823" s="123">
        <v>244</v>
      </c>
      <c r="B4823" s="154" t="str">
        <f>INDEX(TechList[Tech],MATCH($A4823,TechList[Tech_'#],0),)</f>
        <v>MHEV non-batt</v>
      </c>
      <c r="C4823" s="154" t="str">
        <f t="shared" si="350"/>
        <v>244_1</v>
      </c>
      <c r="D4823" s="158" t="str">
        <f t="shared" si="351"/>
        <v>244_1_27.0</v>
      </c>
      <c r="E4823" s="153">
        <f t="shared" si="352"/>
        <v>1</v>
      </c>
      <c r="F4823" s="121">
        <f>SUMIFS(LearningFactors[LF_codeNew],LearningFactors[Tech_'#],DMC_EV1[[#This Row],[Tech_'#]])</f>
        <v>23</v>
      </c>
      <c r="G4823" s="121">
        <f>INDEX(TechList[ST_Thru],MATCH($A4823,TechList[Tech_'#],0),)</f>
        <v>2018</v>
      </c>
      <c r="H4823" s="154" t="str">
        <f>INDEX(TechList[Complexity],MATCH($A4823,TechList[Tech_'#],0),)</f>
        <v>Med2</v>
      </c>
      <c r="I4823" s="158">
        <f>SUMIFS(DMC_EV1_curves[dmc_base_EVslope],DMC_EV1_curves[key_1],DMC_EV1[[#This Row],[key_1]])
*ev1_dmc!$J4823/100
+SUMIFS(DMC_EV1_curves[dmc_base_EVintercept],DMC_EV1_curves[key_1],DMC_EV1[[#This Row],[key_1]])</f>
        <v>388.44429489397925</v>
      </c>
      <c r="J4823" s="73">
        <v>27</v>
      </c>
    </row>
    <row r="4824" spans="1:10" x14ac:dyDescent="0.25">
      <c r="A4824" s="123">
        <v>244</v>
      </c>
      <c r="B4824" s="154" t="str">
        <f>INDEX(TechList[Tech],MATCH($A4824,TechList[Tech_'#],0),)</f>
        <v>MHEV non-batt</v>
      </c>
      <c r="C4824" s="154" t="str">
        <f t="shared" si="350"/>
        <v>244_1</v>
      </c>
      <c r="D4824" s="158" t="str">
        <f t="shared" si="351"/>
        <v>244_1_27.5</v>
      </c>
      <c r="E4824" s="153">
        <f t="shared" si="352"/>
        <v>1</v>
      </c>
      <c r="F4824" s="121">
        <f>SUMIFS(LearningFactors[LF_codeNew],LearningFactors[Tech_'#],DMC_EV1[[#This Row],[Tech_'#]])</f>
        <v>23</v>
      </c>
      <c r="G4824" s="121">
        <f>INDEX(TechList[ST_Thru],MATCH($A4824,TechList[Tech_'#],0),)</f>
        <v>2018</v>
      </c>
      <c r="H4824" s="154" t="str">
        <f>INDEX(TechList[Complexity],MATCH($A4824,TechList[Tech_'#],0),)</f>
        <v>Med2</v>
      </c>
      <c r="I4824" s="158">
        <f>SUMIFS(DMC_EV1_curves[dmc_base_EVslope],DMC_EV1_curves[key_1],DMC_EV1[[#This Row],[key_1]])
*ev1_dmc!$J4824/100
+SUMIFS(DMC_EV1_curves[dmc_base_EVintercept],DMC_EV1_curves[key_1],DMC_EV1[[#This Row],[key_1]])</f>
        <v>388.44429489397925</v>
      </c>
      <c r="J4824" s="73">
        <v>27.5</v>
      </c>
    </row>
    <row r="4825" spans="1:10" x14ac:dyDescent="0.25">
      <c r="A4825" s="123">
        <v>244</v>
      </c>
      <c r="B4825" s="154" t="str">
        <f>INDEX(TechList[Tech],MATCH($A4825,TechList[Tech_'#],0),)</f>
        <v>MHEV non-batt</v>
      </c>
      <c r="C4825" s="154" t="str">
        <f t="shared" si="350"/>
        <v>244_1</v>
      </c>
      <c r="D4825" s="158" t="str">
        <f t="shared" si="351"/>
        <v>244_1_28.0</v>
      </c>
      <c r="E4825" s="153">
        <f t="shared" si="352"/>
        <v>1</v>
      </c>
      <c r="F4825" s="121">
        <f>SUMIFS(LearningFactors[LF_codeNew],LearningFactors[Tech_'#],DMC_EV1[[#This Row],[Tech_'#]])</f>
        <v>23</v>
      </c>
      <c r="G4825" s="121">
        <f>INDEX(TechList[ST_Thru],MATCH($A4825,TechList[Tech_'#],0),)</f>
        <v>2018</v>
      </c>
      <c r="H4825" s="154" t="str">
        <f>INDEX(TechList[Complexity],MATCH($A4825,TechList[Tech_'#],0),)</f>
        <v>Med2</v>
      </c>
      <c r="I4825" s="158">
        <f>SUMIFS(DMC_EV1_curves[dmc_base_EVslope],DMC_EV1_curves[key_1],DMC_EV1[[#This Row],[key_1]])
*ev1_dmc!$J4825/100
+SUMIFS(DMC_EV1_curves[dmc_base_EVintercept],DMC_EV1_curves[key_1],DMC_EV1[[#This Row],[key_1]])</f>
        <v>388.44429489397925</v>
      </c>
      <c r="J4825" s="73">
        <v>28</v>
      </c>
    </row>
    <row r="4826" spans="1:10" x14ac:dyDescent="0.25">
      <c r="A4826" s="123">
        <v>244</v>
      </c>
      <c r="B4826" s="154" t="str">
        <f>INDEX(TechList[Tech],MATCH($A4826,TechList[Tech_'#],0),)</f>
        <v>MHEV non-batt</v>
      </c>
      <c r="C4826" s="154" t="str">
        <f t="shared" si="350"/>
        <v>244_1</v>
      </c>
      <c r="D4826" s="158" t="str">
        <f t="shared" si="351"/>
        <v>244_1_28.5</v>
      </c>
      <c r="E4826" s="153">
        <f t="shared" si="352"/>
        <v>1</v>
      </c>
      <c r="F4826" s="121">
        <f>SUMIFS(LearningFactors[LF_codeNew],LearningFactors[Tech_'#],DMC_EV1[[#This Row],[Tech_'#]])</f>
        <v>23</v>
      </c>
      <c r="G4826" s="121">
        <f>INDEX(TechList[ST_Thru],MATCH($A4826,TechList[Tech_'#],0),)</f>
        <v>2018</v>
      </c>
      <c r="H4826" s="154" t="str">
        <f>INDEX(TechList[Complexity],MATCH($A4826,TechList[Tech_'#],0),)</f>
        <v>Med2</v>
      </c>
      <c r="I4826" s="158">
        <f>SUMIFS(DMC_EV1_curves[dmc_base_EVslope],DMC_EV1_curves[key_1],DMC_EV1[[#This Row],[key_1]])
*ev1_dmc!$J4826/100
+SUMIFS(DMC_EV1_curves[dmc_base_EVintercept],DMC_EV1_curves[key_1],DMC_EV1[[#This Row],[key_1]])</f>
        <v>388.44429489397925</v>
      </c>
      <c r="J4826" s="73">
        <v>28.5</v>
      </c>
    </row>
    <row r="4827" spans="1:10" x14ac:dyDescent="0.25">
      <c r="A4827" s="123">
        <v>244</v>
      </c>
      <c r="B4827" s="154" t="str">
        <f>INDEX(TechList[Tech],MATCH($A4827,TechList[Tech_'#],0),)</f>
        <v>MHEV non-batt</v>
      </c>
      <c r="C4827" s="154" t="str">
        <f t="shared" si="350"/>
        <v>244_1</v>
      </c>
      <c r="D4827" s="158" t="str">
        <f t="shared" si="351"/>
        <v>244_1_29.0</v>
      </c>
      <c r="E4827" s="153">
        <f t="shared" si="352"/>
        <v>1</v>
      </c>
      <c r="F4827" s="121">
        <f>SUMIFS(LearningFactors[LF_codeNew],LearningFactors[Tech_'#],DMC_EV1[[#This Row],[Tech_'#]])</f>
        <v>23</v>
      </c>
      <c r="G4827" s="121">
        <f>INDEX(TechList[ST_Thru],MATCH($A4827,TechList[Tech_'#],0),)</f>
        <v>2018</v>
      </c>
      <c r="H4827" s="154" t="str">
        <f>INDEX(TechList[Complexity],MATCH($A4827,TechList[Tech_'#],0),)</f>
        <v>Med2</v>
      </c>
      <c r="I4827" s="158">
        <f>SUMIFS(DMC_EV1_curves[dmc_base_EVslope],DMC_EV1_curves[key_1],DMC_EV1[[#This Row],[key_1]])
*ev1_dmc!$J4827/100
+SUMIFS(DMC_EV1_curves[dmc_base_EVintercept],DMC_EV1_curves[key_1],DMC_EV1[[#This Row],[key_1]])</f>
        <v>388.44429489397925</v>
      </c>
      <c r="J4827" s="73">
        <v>29</v>
      </c>
    </row>
    <row r="4828" spans="1:10" x14ac:dyDescent="0.25">
      <c r="A4828" s="123">
        <v>244</v>
      </c>
      <c r="B4828" s="154" t="str">
        <f>INDEX(TechList[Tech],MATCH($A4828,TechList[Tech_'#],0),)</f>
        <v>MHEV non-batt</v>
      </c>
      <c r="C4828" s="154" t="str">
        <f t="shared" si="350"/>
        <v>244_1</v>
      </c>
      <c r="D4828" s="158" t="str">
        <f t="shared" si="351"/>
        <v>244_1_29.5</v>
      </c>
      <c r="E4828" s="153">
        <f t="shared" si="352"/>
        <v>1</v>
      </c>
      <c r="F4828" s="121">
        <f>SUMIFS(LearningFactors[LF_codeNew],LearningFactors[Tech_'#],DMC_EV1[[#This Row],[Tech_'#]])</f>
        <v>23</v>
      </c>
      <c r="G4828" s="121">
        <f>INDEX(TechList[ST_Thru],MATCH($A4828,TechList[Tech_'#],0),)</f>
        <v>2018</v>
      </c>
      <c r="H4828" s="154" t="str">
        <f>INDEX(TechList[Complexity],MATCH($A4828,TechList[Tech_'#],0),)</f>
        <v>Med2</v>
      </c>
      <c r="I4828" s="158">
        <f>SUMIFS(DMC_EV1_curves[dmc_base_EVslope],DMC_EV1_curves[key_1],DMC_EV1[[#This Row],[key_1]])
*ev1_dmc!$J4828/100
+SUMIFS(DMC_EV1_curves[dmc_base_EVintercept],DMC_EV1_curves[key_1],DMC_EV1[[#This Row],[key_1]])</f>
        <v>388.44429489397925</v>
      </c>
      <c r="J4828" s="73">
        <v>29.5</v>
      </c>
    </row>
    <row r="4829" spans="1:10" x14ac:dyDescent="0.25">
      <c r="A4829" s="123">
        <v>244</v>
      </c>
      <c r="B4829" s="154" t="str">
        <f>INDEX(TechList[Tech],MATCH($A4829,TechList[Tech_'#],0),)</f>
        <v>MHEV non-batt</v>
      </c>
      <c r="C4829" s="154" t="str">
        <f t="shared" si="350"/>
        <v>244_1</v>
      </c>
      <c r="D4829" s="158" t="str">
        <f t="shared" si="351"/>
        <v>244_1_30.0</v>
      </c>
      <c r="E4829" s="153">
        <f t="shared" si="352"/>
        <v>1</v>
      </c>
      <c r="F4829" s="121">
        <f>SUMIFS(LearningFactors[LF_codeNew],LearningFactors[Tech_'#],DMC_EV1[[#This Row],[Tech_'#]])</f>
        <v>23</v>
      </c>
      <c r="G4829" s="121">
        <f>INDEX(TechList[ST_Thru],MATCH($A4829,TechList[Tech_'#],0),)</f>
        <v>2018</v>
      </c>
      <c r="H4829" s="154" t="str">
        <f>INDEX(TechList[Complexity],MATCH($A4829,TechList[Tech_'#],0),)</f>
        <v>Med2</v>
      </c>
      <c r="I4829" s="158">
        <f>SUMIFS(DMC_EV1_curves[dmc_base_EVslope],DMC_EV1_curves[key_1],DMC_EV1[[#This Row],[key_1]])
*ev1_dmc!$J4829/100
+SUMIFS(DMC_EV1_curves[dmc_base_EVintercept],DMC_EV1_curves[key_1],DMC_EV1[[#This Row],[key_1]])</f>
        <v>388.44429489397925</v>
      </c>
      <c r="J4829" s="73">
        <v>30</v>
      </c>
    </row>
    <row r="4830" spans="1:10" x14ac:dyDescent="0.25">
      <c r="A4830" s="123">
        <v>244</v>
      </c>
      <c r="B4830" s="154" t="str">
        <f>INDEX(TechList[Tech],MATCH($A4830,TechList[Tech_'#],0),)</f>
        <v>MHEV non-batt</v>
      </c>
      <c r="C4830" s="154" t="str">
        <f t="shared" si="348"/>
        <v>244_2</v>
      </c>
      <c r="D4830" s="158" t="str">
        <f t="shared" si="349"/>
        <v>244_2_0.0</v>
      </c>
      <c r="E4830" s="153">
        <f t="shared" ref="E4830:E4890" si="353">VC_02</f>
        <v>2</v>
      </c>
      <c r="F4830" s="121">
        <f>SUMIFS(LearningFactors[LF_codeNew],LearningFactors[Tech_'#],DMC_EV1[[#This Row],[Tech_'#]])</f>
        <v>23</v>
      </c>
      <c r="G4830" s="121">
        <f>INDEX(TechList[ST_Thru],MATCH($A4830,TechList[Tech_'#],0),)</f>
        <v>2018</v>
      </c>
      <c r="H4830" s="154" t="str">
        <f>INDEX(TechList[Complexity],MATCH($A4830,TechList[Tech_'#],0),)</f>
        <v>Med2</v>
      </c>
      <c r="I4830" s="158">
        <f>SUMIFS(DMC_EV1_curves[dmc_base_EVslope],DMC_EV1_curves[key_1],DMC_EV1[[#This Row],[key_1]])
*ev1_dmc!$J4830/100
+SUMIFS(DMC_EV1_curves[dmc_base_EVintercept],DMC_EV1_curves[key_1],DMC_EV1[[#This Row],[key_1]])</f>
        <v>388.44429489397925</v>
      </c>
      <c r="J4830" s="156">
        <v>0</v>
      </c>
    </row>
    <row r="4831" spans="1:10" x14ac:dyDescent="0.25">
      <c r="A4831" s="123">
        <v>244</v>
      </c>
      <c r="B4831" s="154" t="str">
        <f>INDEX(TechList[Tech],MATCH($A4831,TechList[Tech_'#],0),)</f>
        <v>MHEV non-batt</v>
      </c>
      <c r="C4831" s="154" t="str">
        <f t="shared" si="348"/>
        <v>244_2</v>
      </c>
      <c r="D4831" s="158" t="str">
        <f t="shared" si="349"/>
        <v>244_2_0.5</v>
      </c>
      <c r="E4831" s="153">
        <f t="shared" si="353"/>
        <v>2</v>
      </c>
      <c r="F4831" s="121">
        <f>SUMIFS(LearningFactors[LF_codeNew],LearningFactors[Tech_'#],DMC_EV1[[#This Row],[Tech_'#]])</f>
        <v>23</v>
      </c>
      <c r="G4831" s="121">
        <f>INDEX(TechList[ST_Thru],MATCH($A4831,TechList[Tech_'#],0),)</f>
        <v>2018</v>
      </c>
      <c r="H4831" s="154" t="str">
        <f>INDEX(TechList[Complexity],MATCH($A4831,TechList[Tech_'#],0),)</f>
        <v>Med2</v>
      </c>
      <c r="I4831" s="158">
        <f>SUMIFS(DMC_EV1_curves[dmc_base_EVslope],DMC_EV1_curves[key_1],DMC_EV1[[#This Row],[key_1]])
*ev1_dmc!$J4831/100
+SUMIFS(DMC_EV1_curves[dmc_base_EVintercept],DMC_EV1_curves[key_1],DMC_EV1[[#This Row],[key_1]])</f>
        <v>388.44429489397925</v>
      </c>
      <c r="J4831" s="156">
        <v>0.5</v>
      </c>
    </row>
    <row r="4832" spans="1:10" x14ac:dyDescent="0.25">
      <c r="A4832" s="123">
        <v>244</v>
      </c>
      <c r="B4832" s="154" t="str">
        <f>INDEX(TechList[Tech],MATCH($A4832,TechList[Tech_'#],0),)</f>
        <v>MHEV non-batt</v>
      </c>
      <c r="C4832" s="154" t="str">
        <f t="shared" si="348"/>
        <v>244_2</v>
      </c>
      <c r="D4832" s="158" t="str">
        <f t="shared" si="349"/>
        <v>244_2_1.0</v>
      </c>
      <c r="E4832" s="153">
        <f t="shared" si="353"/>
        <v>2</v>
      </c>
      <c r="F4832" s="121">
        <f>SUMIFS(LearningFactors[LF_codeNew],LearningFactors[Tech_'#],DMC_EV1[[#This Row],[Tech_'#]])</f>
        <v>23</v>
      </c>
      <c r="G4832" s="121">
        <f>INDEX(TechList[ST_Thru],MATCH($A4832,TechList[Tech_'#],0),)</f>
        <v>2018</v>
      </c>
      <c r="H4832" s="154" t="str">
        <f>INDEX(TechList[Complexity],MATCH($A4832,TechList[Tech_'#],0),)</f>
        <v>Med2</v>
      </c>
      <c r="I4832" s="158">
        <f>SUMIFS(DMC_EV1_curves[dmc_base_EVslope],DMC_EV1_curves[key_1],DMC_EV1[[#This Row],[key_1]])
*ev1_dmc!$J4832/100
+SUMIFS(DMC_EV1_curves[dmc_base_EVintercept],DMC_EV1_curves[key_1],DMC_EV1[[#This Row],[key_1]])</f>
        <v>388.44429489397925</v>
      </c>
      <c r="J4832" s="156">
        <v>1</v>
      </c>
    </row>
    <row r="4833" spans="1:10" x14ac:dyDescent="0.25">
      <c r="A4833" s="123">
        <v>244</v>
      </c>
      <c r="B4833" s="154" t="str">
        <f>INDEX(TechList[Tech],MATCH($A4833,TechList[Tech_'#],0),)</f>
        <v>MHEV non-batt</v>
      </c>
      <c r="C4833" s="154" t="str">
        <f t="shared" si="348"/>
        <v>244_2</v>
      </c>
      <c r="D4833" s="158" t="str">
        <f t="shared" si="349"/>
        <v>244_2_1.5</v>
      </c>
      <c r="E4833" s="153">
        <f t="shared" si="353"/>
        <v>2</v>
      </c>
      <c r="F4833" s="121">
        <f>SUMIFS(LearningFactors[LF_codeNew],LearningFactors[Tech_'#],DMC_EV1[[#This Row],[Tech_'#]])</f>
        <v>23</v>
      </c>
      <c r="G4833" s="121">
        <f>INDEX(TechList[ST_Thru],MATCH($A4833,TechList[Tech_'#],0),)</f>
        <v>2018</v>
      </c>
      <c r="H4833" s="154" t="str">
        <f>INDEX(TechList[Complexity],MATCH($A4833,TechList[Tech_'#],0),)</f>
        <v>Med2</v>
      </c>
      <c r="I4833" s="158">
        <f>SUMIFS(DMC_EV1_curves[dmc_base_EVslope],DMC_EV1_curves[key_1],DMC_EV1[[#This Row],[key_1]])
*ev1_dmc!$J4833/100
+SUMIFS(DMC_EV1_curves[dmc_base_EVintercept],DMC_EV1_curves[key_1],DMC_EV1[[#This Row],[key_1]])</f>
        <v>388.44429489397925</v>
      </c>
      <c r="J4833" s="156">
        <v>1.5</v>
      </c>
    </row>
    <row r="4834" spans="1:10" x14ac:dyDescent="0.25">
      <c r="A4834" s="123">
        <v>244</v>
      </c>
      <c r="B4834" s="154" t="str">
        <f>INDEX(TechList[Tech],MATCH($A4834,TechList[Tech_'#],0),)</f>
        <v>MHEV non-batt</v>
      </c>
      <c r="C4834" s="154" t="str">
        <f t="shared" si="348"/>
        <v>244_2</v>
      </c>
      <c r="D4834" s="158" t="str">
        <f t="shared" si="349"/>
        <v>244_2_2.0</v>
      </c>
      <c r="E4834" s="153">
        <f t="shared" si="353"/>
        <v>2</v>
      </c>
      <c r="F4834" s="121">
        <f>SUMIFS(LearningFactors[LF_codeNew],LearningFactors[Tech_'#],DMC_EV1[[#This Row],[Tech_'#]])</f>
        <v>23</v>
      </c>
      <c r="G4834" s="121">
        <f>INDEX(TechList[ST_Thru],MATCH($A4834,TechList[Tech_'#],0),)</f>
        <v>2018</v>
      </c>
      <c r="H4834" s="154" t="str">
        <f>INDEX(TechList[Complexity],MATCH($A4834,TechList[Tech_'#],0),)</f>
        <v>Med2</v>
      </c>
      <c r="I4834" s="158">
        <f>SUMIFS(DMC_EV1_curves[dmc_base_EVslope],DMC_EV1_curves[key_1],DMC_EV1[[#This Row],[key_1]])
*ev1_dmc!$J4834/100
+SUMIFS(DMC_EV1_curves[dmc_base_EVintercept],DMC_EV1_curves[key_1],DMC_EV1[[#This Row],[key_1]])</f>
        <v>388.44429489397925</v>
      </c>
      <c r="J4834" s="156">
        <v>2</v>
      </c>
    </row>
    <row r="4835" spans="1:10" x14ac:dyDescent="0.25">
      <c r="A4835" s="123">
        <v>244</v>
      </c>
      <c r="B4835" s="154" t="str">
        <f>INDEX(TechList[Tech],MATCH($A4835,TechList[Tech_'#],0),)</f>
        <v>MHEV non-batt</v>
      </c>
      <c r="C4835" s="154" t="str">
        <f t="shared" si="348"/>
        <v>244_2</v>
      </c>
      <c r="D4835" s="158" t="str">
        <f t="shared" si="349"/>
        <v>244_2_2.5</v>
      </c>
      <c r="E4835" s="153">
        <f t="shared" si="353"/>
        <v>2</v>
      </c>
      <c r="F4835" s="121">
        <f>SUMIFS(LearningFactors[LF_codeNew],LearningFactors[Tech_'#],DMC_EV1[[#This Row],[Tech_'#]])</f>
        <v>23</v>
      </c>
      <c r="G4835" s="121">
        <f>INDEX(TechList[ST_Thru],MATCH($A4835,TechList[Tech_'#],0),)</f>
        <v>2018</v>
      </c>
      <c r="H4835" s="154" t="str">
        <f>INDEX(TechList[Complexity],MATCH($A4835,TechList[Tech_'#],0),)</f>
        <v>Med2</v>
      </c>
      <c r="I4835" s="158">
        <f>SUMIFS(DMC_EV1_curves[dmc_base_EVslope],DMC_EV1_curves[key_1],DMC_EV1[[#This Row],[key_1]])
*ev1_dmc!$J4835/100
+SUMIFS(DMC_EV1_curves[dmc_base_EVintercept],DMC_EV1_curves[key_1],DMC_EV1[[#This Row],[key_1]])</f>
        <v>388.44429489397925</v>
      </c>
      <c r="J4835" s="156">
        <v>2.5</v>
      </c>
    </row>
    <row r="4836" spans="1:10" x14ac:dyDescent="0.25">
      <c r="A4836" s="123">
        <v>244</v>
      </c>
      <c r="B4836" s="154" t="str">
        <f>INDEX(TechList[Tech],MATCH($A4836,TechList[Tech_'#],0),)</f>
        <v>MHEV non-batt</v>
      </c>
      <c r="C4836" s="154" t="str">
        <f t="shared" si="348"/>
        <v>244_2</v>
      </c>
      <c r="D4836" s="158" t="str">
        <f t="shared" si="349"/>
        <v>244_2_3.0</v>
      </c>
      <c r="E4836" s="153">
        <f t="shared" si="353"/>
        <v>2</v>
      </c>
      <c r="F4836" s="121">
        <f>SUMIFS(LearningFactors[LF_codeNew],LearningFactors[Tech_'#],DMC_EV1[[#This Row],[Tech_'#]])</f>
        <v>23</v>
      </c>
      <c r="G4836" s="121">
        <f>INDEX(TechList[ST_Thru],MATCH($A4836,TechList[Tech_'#],0),)</f>
        <v>2018</v>
      </c>
      <c r="H4836" s="154" t="str">
        <f>INDEX(TechList[Complexity],MATCH($A4836,TechList[Tech_'#],0),)</f>
        <v>Med2</v>
      </c>
      <c r="I4836" s="158">
        <f>SUMIFS(DMC_EV1_curves[dmc_base_EVslope],DMC_EV1_curves[key_1],DMC_EV1[[#This Row],[key_1]])
*ev1_dmc!$J4836/100
+SUMIFS(DMC_EV1_curves[dmc_base_EVintercept],DMC_EV1_curves[key_1],DMC_EV1[[#This Row],[key_1]])</f>
        <v>388.44429489397925</v>
      </c>
      <c r="J4836" s="156">
        <v>3</v>
      </c>
    </row>
    <row r="4837" spans="1:10" x14ac:dyDescent="0.25">
      <c r="A4837" s="123">
        <v>244</v>
      </c>
      <c r="B4837" s="154" t="str">
        <f>INDEX(TechList[Tech],MATCH($A4837,TechList[Tech_'#],0),)</f>
        <v>MHEV non-batt</v>
      </c>
      <c r="C4837" s="154" t="str">
        <f t="shared" si="348"/>
        <v>244_2</v>
      </c>
      <c r="D4837" s="158" t="str">
        <f t="shared" si="349"/>
        <v>244_2_3.5</v>
      </c>
      <c r="E4837" s="153">
        <f t="shared" si="353"/>
        <v>2</v>
      </c>
      <c r="F4837" s="121">
        <f>SUMIFS(LearningFactors[LF_codeNew],LearningFactors[Tech_'#],DMC_EV1[[#This Row],[Tech_'#]])</f>
        <v>23</v>
      </c>
      <c r="G4837" s="121">
        <f>INDEX(TechList[ST_Thru],MATCH($A4837,TechList[Tech_'#],0),)</f>
        <v>2018</v>
      </c>
      <c r="H4837" s="154" t="str">
        <f>INDEX(TechList[Complexity],MATCH($A4837,TechList[Tech_'#],0),)</f>
        <v>Med2</v>
      </c>
      <c r="I4837" s="158">
        <f>SUMIFS(DMC_EV1_curves[dmc_base_EVslope],DMC_EV1_curves[key_1],DMC_EV1[[#This Row],[key_1]])
*ev1_dmc!$J4837/100
+SUMIFS(DMC_EV1_curves[dmc_base_EVintercept],DMC_EV1_curves[key_1],DMC_EV1[[#This Row],[key_1]])</f>
        <v>388.44429489397925</v>
      </c>
      <c r="J4837" s="156">
        <v>3.5</v>
      </c>
    </row>
    <row r="4838" spans="1:10" x14ac:dyDescent="0.25">
      <c r="A4838" s="123">
        <v>244</v>
      </c>
      <c r="B4838" s="154" t="str">
        <f>INDEX(TechList[Tech],MATCH($A4838,TechList[Tech_'#],0),)</f>
        <v>MHEV non-batt</v>
      </c>
      <c r="C4838" s="154" t="str">
        <f t="shared" si="348"/>
        <v>244_2</v>
      </c>
      <c r="D4838" s="158" t="str">
        <f t="shared" si="349"/>
        <v>244_2_4.0</v>
      </c>
      <c r="E4838" s="153">
        <f t="shared" si="353"/>
        <v>2</v>
      </c>
      <c r="F4838" s="121">
        <f>SUMIFS(LearningFactors[LF_codeNew],LearningFactors[Tech_'#],DMC_EV1[[#This Row],[Tech_'#]])</f>
        <v>23</v>
      </c>
      <c r="G4838" s="121">
        <f>INDEX(TechList[ST_Thru],MATCH($A4838,TechList[Tech_'#],0),)</f>
        <v>2018</v>
      </c>
      <c r="H4838" s="154" t="str">
        <f>INDEX(TechList[Complexity],MATCH($A4838,TechList[Tech_'#],0),)</f>
        <v>Med2</v>
      </c>
      <c r="I4838" s="158">
        <f>SUMIFS(DMC_EV1_curves[dmc_base_EVslope],DMC_EV1_curves[key_1],DMC_EV1[[#This Row],[key_1]])
*ev1_dmc!$J4838/100
+SUMIFS(DMC_EV1_curves[dmc_base_EVintercept],DMC_EV1_curves[key_1],DMC_EV1[[#This Row],[key_1]])</f>
        <v>388.44429489397925</v>
      </c>
      <c r="J4838" s="156">
        <v>4</v>
      </c>
    </row>
    <row r="4839" spans="1:10" x14ac:dyDescent="0.25">
      <c r="A4839" s="123">
        <v>244</v>
      </c>
      <c r="B4839" s="154" t="str">
        <f>INDEX(TechList[Tech],MATCH($A4839,TechList[Tech_'#],0),)</f>
        <v>MHEV non-batt</v>
      </c>
      <c r="C4839" s="154" t="str">
        <f t="shared" si="348"/>
        <v>244_2</v>
      </c>
      <c r="D4839" s="158" t="str">
        <f t="shared" si="349"/>
        <v>244_2_4.5</v>
      </c>
      <c r="E4839" s="153">
        <f t="shared" si="353"/>
        <v>2</v>
      </c>
      <c r="F4839" s="121">
        <f>SUMIFS(LearningFactors[LF_codeNew],LearningFactors[Tech_'#],DMC_EV1[[#This Row],[Tech_'#]])</f>
        <v>23</v>
      </c>
      <c r="G4839" s="121">
        <f>INDEX(TechList[ST_Thru],MATCH($A4839,TechList[Tech_'#],0),)</f>
        <v>2018</v>
      </c>
      <c r="H4839" s="154" t="str">
        <f>INDEX(TechList[Complexity],MATCH($A4839,TechList[Tech_'#],0),)</f>
        <v>Med2</v>
      </c>
      <c r="I4839" s="158">
        <f>SUMIFS(DMC_EV1_curves[dmc_base_EVslope],DMC_EV1_curves[key_1],DMC_EV1[[#This Row],[key_1]])
*ev1_dmc!$J4839/100
+SUMIFS(DMC_EV1_curves[dmc_base_EVintercept],DMC_EV1_curves[key_1],DMC_EV1[[#This Row],[key_1]])</f>
        <v>388.44429489397925</v>
      </c>
      <c r="J4839" s="156">
        <v>4.5</v>
      </c>
    </row>
    <row r="4840" spans="1:10" x14ac:dyDescent="0.25">
      <c r="A4840" s="123">
        <v>244</v>
      </c>
      <c r="B4840" s="154" t="str">
        <f>INDEX(TechList[Tech],MATCH($A4840,TechList[Tech_'#],0),)</f>
        <v>MHEV non-batt</v>
      </c>
      <c r="C4840" s="154" t="str">
        <f t="shared" si="348"/>
        <v>244_2</v>
      </c>
      <c r="D4840" s="158" t="str">
        <f t="shared" si="349"/>
        <v>244_2_5.0</v>
      </c>
      <c r="E4840" s="153">
        <f t="shared" si="353"/>
        <v>2</v>
      </c>
      <c r="F4840" s="121">
        <f>SUMIFS(LearningFactors[LF_codeNew],LearningFactors[Tech_'#],DMC_EV1[[#This Row],[Tech_'#]])</f>
        <v>23</v>
      </c>
      <c r="G4840" s="121">
        <f>INDEX(TechList[ST_Thru],MATCH($A4840,TechList[Tech_'#],0),)</f>
        <v>2018</v>
      </c>
      <c r="H4840" s="154" t="str">
        <f>INDEX(TechList[Complexity],MATCH($A4840,TechList[Tech_'#],0),)</f>
        <v>Med2</v>
      </c>
      <c r="I4840" s="158">
        <f>SUMIFS(DMC_EV1_curves[dmc_base_EVslope],DMC_EV1_curves[key_1],DMC_EV1[[#This Row],[key_1]])
*ev1_dmc!$J4840/100
+SUMIFS(DMC_EV1_curves[dmc_base_EVintercept],DMC_EV1_curves[key_1],DMC_EV1[[#This Row],[key_1]])</f>
        <v>388.44429489397925</v>
      </c>
      <c r="J4840" s="156">
        <v>5</v>
      </c>
    </row>
    <row r="4841" spans="1:10" x14ac:dyDescent="0.25">
      <c r="A4841" s="123">
        <v>244</v>
      </c>
      <c r="B4841" s="154" t="str">
        <f>INDEX(TechList[Tech],MATCH($A4841,TechList[Tech_'#],0),)</f>
        <v>MHEV non-batt</v>
      </c>
      <c r="C4841" s="154" t="str">
        <f t="shared" si="348"/>
        <v>244_2</v>
      </c>
      <c r="D4841" s="158" t="str">
        <f t="shared" si="349"/>
        <v>244_2_5.5</v>
      </c>
      <c r="E4841" s="153">
        <f t="shared" si="353"/>
        <v>2</v>
      </c>
      <c r="F4841" s="121">
        <f>SUMIFS(LearningFactors[LF_codeNew],LearningFactors[Tech_'#],DMC_EV1[[#This Row],[Tech_'#]])</f>
        <v>23</v>
      </c>
      <c r="G4841" s="121">
        <f>INDEX(TechList[ST_Thru],MATCH($A4841,TechList[Tech_'#],0),)</f>
        <v>2018</v>
      </c>
      <c r="H4841" s="154" t="str">
        <f>INDEX(TechList[Complexity],MATCH($A4841,TechList[Tech_'#],0),)</f>
        <v>Med2</v>
      </c>
      <c r="I4841" s="158">
        <f>SUMIFS(DMC_EV1_curves[dmc_base_EVslope],DMC_EV1_curves[key_1],DMC_EV1[[#This Row],[key_1]])
*ev1_dmc!$J4841/100
+SUMIFS(DMC_EV1_curves[dmc_base_EVintercept],DMC_EV1_curves[key_1],DMC_EV1[[#This Row],[key_1]])</f>
        <v>388.44429489397925</v>
      </c>
      <c r="J4841" s="156">
        <v>5.5</v>
      </c>
    </row>
    <row r="4842" spans="1:10" x14ac:dyDescent="0.25">
      <c r="A4842" s="123">
        <v>244</v>
      </c>
      <c r="B4842" s="154" t="str">
        <f>INDEX(TechList[Tech],MATCH($A4842,TechList[Tech_'#],0),)</f>
        <v>MHEV non-batt</v>
      </c>
      <c r="C4842" s="154" t="str">
        <f t="shared" si="348"/>
        <v>244_2</v>
      </c>
      <c r="D4842" s="158" t="str">
        <f t="shared" si="349"/>
        <v>244_2_6.0</v>
      </c>
      <c r="E4842" s="153">
        <f t="shared" si="353"/>
        <v>2</v>
      </c>
      <c r="F4842" s="121">
        <f>SUMIFS(LearningFactors[LF_codeNew],LearningFactors[Tech_'#],DMC_EV1[[#This Row],[Tech_'#]])</f>
        <v>23</v>
      </c>
      <c r="G4842" s="121">
        <f>INDEX(TechList[ST_Thru],MATCH($A4842,TechList[Tech_'#],0),)</f>
        <v>2018</v>
      </c>
      <c r="H4842" s="154" t="str">
        <f>INDEX(TechList[Complexity],MATCH($A4842,TechList[Tech_'#],0),)</f>
        <v>Med2</v>
      </c>
      <c r="I4842" s="158">
        <f>SUMIFS(DMC_EV1_curves[dmc_base_EVslope],DMC_EV1_curves[key_1],DMC_EV1[[#This Row],[key_1]])
*ev1_dmc!$J4842/100
+SUMIFS(DMC_EV1_curves[dmc_base_EVintercept],DMC_EV1_curves[key_1],DMC_EV1[[#This Row],[key_1]])</f>
        <v>388.44429489397925</v>
      </c>
      <c r="J4842" s="156">
        <v>6</v>
      </c>
    </row>
    <row r="4843" spans="1:10" x14ac:dyDescent="0.25">
      <c r="A4843" s="123">
        <v>244</v>
      </c>
      <c r="B4843" s="154" t="str">
        <f>INDEX(TechList[Tech],MATCH($A4843,TechList[Tech_'#],0),)</f>
        <v>MHEV non-batt</v>
      </c>
      <c r="C4843" s="154" t="str">
        <f t="shared" si="348"/>
        <v>244_2</v>
      </c>
      <c r="D4843" s="158" t="str">
        <f t="shared" si="349"/>
        <v>244_2_6.5</v>
      </c>
      <c r="E4843" s="153">
        <f t="shared" si="353"/>
        <v>2</v>
      </c>
      <c r="F4843" s="121">
        <f>SUMIFS(LearningFactors[LF_codeNew],LearningFactors[Tech_'#],DMC_EV1[[#This Row],[Tech_'#]])</f>
        <v>23</v>
      </c>
      <c r="G4843" s="121">
        <f>INDEX(TechList[ST_Thru],MATCH($A4843,TechList[Tech_'#],0),)</f>
        <v>2018</v>
      </c>
      <c r="H4843" s="154" t="str">
        <f>INDEX(TechList[Complexity],MATCH($A4843,TechList[Tech_'#],0),)</f>
        <v>Med2</v>
      </c>
      <c r="I4843" s="158">
        <f>SUMIFS(DMC_EV1_curves[dmc_base_EVslope],DMC_EV1_curves[key_1],DMC_EV1[[#This Row],[key_1]])
*ev1_dmc!$J4843/100
+SUMIFS(DMC_EV1_curves[dmc_base_EVintercept],DMC_EV1_curves[key_1],DMC_EV1[[#This Row],[key_1]])</f>
        <v>388.44429489397925</v>
      </c>
      <c r="J4843" s="156">
        <v>6.5</v>
      </c>
    </row>
    <row r="4844" spans="1:10" x14ac:dyDescent="0.25">
      <c r="A4844" s="123">
        <v>244</v>
      </c>
      <c r="B4844" s="154" t="str">
        <f>INDEX(TechList[Tech],MATCH($A4844,TechList[Tech_'#],0),)</f>
        <v>MHEV non-batt</v>
      </c>
      <c r="C4844" s="154" t="str">
        <f t="shared" si="348"/>
        <v>244_2</v>
      </c>
      <c r="D4844" s="158" t="str">
        <f t="shared" si="349"/>
        <v>244_2_7.0</v>
      </c>
      <c r="E4844" s="153">
        <f t="shared" si="353"/>
        <v>2</v>
      </c>
      <c r="F4844" s="121">
        <f>SUMIFS(LearningFactors[LF_codeNew],LearningFactors[Tech_'#],DMC_EV1[[#This Row],[Tech_'#]])</f>
        <v>23</v>
      </c>
      <c r="G4844" s="121">
        <f>INDEX(TechList[ST_Thru],MATCH($A4844,TechList[Tech_'#],0),)</f>
        <v>2018</v>
      </c>
      <c r="H4844" s="154" t="str">
        <f>INDEX(TechList[Complexity],MATCH($A4844,TechList[Tech_'#],0),)</f>
        <v>Med2</v>
      </c>
      <c r="I4844" s="158">
        <f>SUMIFS(DMC_EV1_curves[dmc_base_EVslope],DMC_EV1_curves[key_1],DMC_EV1[[#This Row],[key_1]])
*ev1_dmc!$J4844/100
+SUMIFS(DMC_EV1_curves[dmc_base_EVintercept],DMC_EV1_curves[key_1],DMC_EV1[[#This Row],[key_1]])</f>
        <v>388.44429489397925</v>
      </c>
      <c r="J4844" s="156">
        <v>7</v>
      </c>
    </row>
    <row r="4845" spans="1:10" x14ac:dyDescent="0.25">
      <c r="A4845" s="123">
        <v>244</v>
      </c>
      <c r="B4845" s="154" t="str">
        <f>INDEX(TechList[Tech],MATCH($A4845,TechList[Tech_'#],0),)</f>
        <v>MHEV non-batt</v>
      </c>
      <c r="C4845" s="154" t="str">
        <f t="shared" si="348"/>
        <v>244_2</v>
      </c>
      <c r="D4845" s="158" t="str">
        <f t="shared" si="349"/>
        <v>244_2_7.5</v>
      </c>
      <c r="E4845" s="153">
        <f t="shared" si="353"/>
        <v>2</v>
      </c>
      <c r="F4845" s="121">
        <f>SUMIFS(LearningFactors[LF_codeNew],LearningFactors[Tech_'#],DMC_EV1[[#This Row],[Tech_'#]])</f>
        <v>23</v>
      </c>
      <c r="G4845" s="121">
        <f>INDEX(TechList[ST_Thru],MATCH($A4845,TechList[Tech_'#],0),)</f>
        <v>2018</v>
      </c>
      <c r="H4845" s="154" t="str">
        <f>INDEX(TechList[Complexity],MATCH($A4845,TechList[Tech_'#],0),)</f>
        <v>Med2</v>
      </c>
      <c r="I4845" s="158">
        <f>SUMIFS(DMC_EV1_curves[dmc_base_EVslope],DMC_EV1_curves[key_1],DMC_EV1[[#This Row],[key_1]])
*ev1_dmc!$J4845/100
+SUMIFS(DMC_EV1_curves[dmc_base_EVintercept],DMC_EV1_curves[key_1],DMC_EV1[[#This Row],[key_1]])</f>
        <v>388.44429489397925</v>
      </c>
      <c r="J4845" s="156">
        <v>7.5</v>
      </c>
    </row>
    <row r="4846" spans="1:10" x14ac:dyDescent="0.25">
      <c r="A4846" s="123">
        <v>244</v>
      </c>
      <c r="B4846" s="154" t="str">
        <f>INDEX(TechList[Tech],MATCH($A4846,TechList[Tech_'#],0),)</f>
        <v>MHEV non-batt</v>
      </c>
      <c r="C4846" s="154" t="str">
        <f t="shared" si="348"/>
        <v>244_2</v>
      </c>
      <c r="D4846" s="158" t="str">
        <f t="shared" si="349"/>
        <v>244_2_8.0</v>
      </c>
      <c r="E4846" s="153">
        <f t="shared" si="353"/>
        <v>2</v>
      </c>
      <c r="F4846" s="121">
        <f>SUMIFS(LearningFactors[LF_codeNew],LearningFactors[Tech_'#],DMC_EV1[[#This Row],[Tech_'#]])</f>
        <v>23</v>
      </c>
      <c r="G4846" s="121">
        <f>INDEX(TechList[ST_Thru],MATCH($A4846,TechList[Tech_'#],0),)</f>
        <v>2018</v>
      </c>
      <c r="H4846" s="154" t="str">
        <f>INDEX(TechList[Complexity],MATCH($A4846,TechList[Tech_'#],0),)</f>
        <v>Med2</v>
      </c>
      <c r="I4846" s="158">
        <f>SUMIFS(DMC_EV1_curves[dmc_base_EVslope],DMC_EV1_curves[key_1],DMC_EV1[[#This Row],[key_1]])
*ev1_dmc!$J4846/100
+SUMIFS(DMC_EV1_curves[dmc_base_EVintercept],DMC_EV1_curves[key_1],DMC_EV1[[#This Row],[key_1]])</f>
        <v>388.44429489397925</v>
      </c>
      <c r="J4846" s="156">
        <v>8</v>
      </c>
    </row>
    <row r="4847" spans="1:10" x14ac:dyDescent="0.25">
      <c r="A4847" s="123">
        <v>244</v>
      </c>
      <c r="B4847" s="154" t="str">
        <f>INDEX(TechList[Tech],MATCH($A4847,TechList[Tech_'#],0),)</f>
        <v>MHEV non-batt</v>
      </c>
      <c r="C4847" s="154" t="str">
        <f t="shared" si="348"/>
        <v>244_2</v>
      </c>
      <c r="D4847" s="158" t="str">
        <f t="shared" si="349"/>
        <v>244_2_8.5</v>
      </c>
      <c r="E4847" s="153">
        <f t="shared" si="353"/>
        <v>2</v>
      </c>
      <c r="F4847" s="121">
        <f>SUMIFS(LearningFactors[LF_codeNew],LearningFactors[Tech_'#],DMC_EV1[[#This Row],[Tech_'#]])</f>
        <v>23</v>
      </c>
      <c r="G4847" s="121">
        <f>INDEX(TechList[ST_Thru],MATCH($A4847,TechList[Tech_'#],0),)</f>
        <v>2018</v>
      </c>
      <c r="H4847" s="154" t="str">
        <f>INDEX(TechList[Complexity],MATCH($A4847,TechList[Tech_'#],0),)</f>
        <v>Med2</v>
      </c>
      <c r="I4847" s="158">
        <f>SUMIFS(DMC_EV1_curves[dmc_base_EVslope],DMC_EV1_curves[key_1],DMC_EV1[[#This Row],[key_1]])
*ev1_dmc!$J4847/100
+SUMIFS(DMC_EV1_curves[dmc_base_EVintercept],DMC_EV1_curves[key_1],DMC_EV1[[#This Row],[key_1]])</f>
        <v>388.44429489397925</v>
      </c>
      <c r="J4847" s="156">
        <v>8.5</v>
      </c>
    </row>
    <row r="4848" spans="1:10" x14ac:dyDescent="0.25">
      <c r="A4848" s="123">
        <v>244</v>
      </c>
      <c r="B4848" s="154" t="str">
        <f>INDEX(TechList[Tech],MATCH($A4848,TechList[Tech_'#],0),)</f>
        <v>MHEV non-batt</v>
      </c>
      <c r="C4848" s="154" t="str">
        <f t="shared" si="348"/>
        <v>244_2</v>
      </c>
      <c r="D4848" s="158" t="str">
        <f t="shared" si="349"/>
        <v>244_2_9.0</v>
      </c>
      <c r="E4848" s="153">
        <f t="shared" si="353"/>
        <v>2</v>
      </c>
      <c r="F4848" s="121">
        <f>SUMIFS(LearningFactors[LF_codeNew],LearningFactors[Tech_'#],DMC_EV1[[#This Row],[Tech_'#]])</f>
        <v>23</v>
      </c>
      <c r="G4848" s="121">
        <f>INDEX(TechList[ST_Thru],MATCH($A4848,TechList[Tech_'#],0),)</f>
        <v>2018</v>
      </c>
      <c r="H4848" s="154" t="str">
        <f>INDEX(TechList[Complexity],MATCH($A4848,TechList[Tech_'#],0),)</f>
        <v>Med2</v>
      </c>
      <c r="I4848" s="158">
        <f>SUMIFS(DMC_EV1_curves[dmc_base_EVslope],DMC_EV1_curves[key_1],DMC_EV1[[#This Row],[key_1]])
*ev1_dmc!$J4848/100
+SUMIFS(DMC_EV1_curves[dmc_base_EVintercept],DMC_EV1_curves[key_1],DMC_EV1[[#This Row],[key_1]])</f>
        <v>388.44429489397925</v>
      </c>
      <c r="J4848" s="156">
        <v>9</v>
      </c>
    </row>
    <row r="4849" spans="1:10" x14ac:dyDescent="0.25">
      <c r="A4849" s="123">
        <v>244</v>
      </c>
      <c r="B4849" s="154" t="str">
        <f>INDEX(TechList[Tech],MATCH($A4849,TechList[Tech_'#],0),)</f>
        <v>MHEV non-batt</v>
      </c>
      <c r="C4849" s="154" t="str">
        <f t="shared" si="348"/>
        <v>244_2</v>
      </c>
      <c r="D4849" s="158" t="str">
        <f t="shared" si="349"/>
        <v>244_2_9.5</v>
      </c>
      <c r="E4849" s="153">
        <f t="shared" si="353"/>
        <v>2</v>
      </c>
      <c r="F4849" s="121">
        <f>SUMIFS(LearningFactors[LF_codeNew],LearningFactors[Tech_'#],DMC_EV1[[#This Row],[Tech_'#]])</f>
        <v>23</v>
      </c>
      <c r="G4849" s="121">
        <f>INDEX(TechList[ST_Thru],MATCH($A4849,TechList[Tech_'#],0),)</f>
        <v>2018</v>
      </c>
      <c r="H4849" s="154" t="str">
        <f>INDEX(TechList[Complexity],MATCH($A4849,TechList[Tech_'#],0),)</f>
        <v>Med2</v>
      </c>
      <c r="I4849" s="158">
        <f>SUMIFS(DMC_EV1_curves[dmc_base_EVslope],DMC_EV1_curves[key_1],DMC_EV1[[#This Row],[key_1]])
*ev1_dmc!$J4849/100
+SUMIFS(DMC_EV1_curves[dmc_base_EVintercept],DMC_EV1_curves[key_1],DMC_EV1[[#This Row],[key_1]])</f>
        <v>388.44429489397925</v>
      </c>
      <c r="J4849" s="156">
        <v>9.5</v>
      </c>
    </row>
    <row r="4850" spans="1:10" x14ac:dyDescent="0.25">
      <c r="A4850" s="123">
        <v>244</v>
      </c>
      <c r="B4850" s="154" t="str">
        <f>INDEX(TechList[Tech],MATCH($A4850,TechList[Tech_'#],0),)</f>
        <v>MHEV non-batt</v>
      </c>
      <c r="C4850" s="154" t="str">
        <f t="shared" si="348"/>
        <v>244_2</v>
      </c>
      <c r="D4850" s="158" t="str">
        <f t="shared" si="349"/>
        <v>244_2_10.0</v>
      </c>
      <c r="E4850" s="153">
        <f t="shared" si="353"/>
        <v>2</v>
      </c>
      <c r="F4850" s="121">
        <f>SUMIFS(LearningFactors[LF_codeNew],LearningFactors[Tech_'#],DMC_EV1[[#This Row],[Tech_'#]])</f>
        <v>23</v>
      </c>
      <c r="G4850" s="121">
        <f>INDEX(TechList[ST_Thru],MATCH($A4850,TechList[Tech_'#],0),)</f>
        <v>2018</v>
      </c>
      <c r="H4850" s="154" t="str">
        <f>INDEX(TechList[Complexity],MATCH($A4850,TechList[Tech_'#],0),)</f>
        <v>Med2</v>
      </c>
      <c r="I4850" s="158">
        <f>SUMIFS(DMC_EV1_curves[dmc_base_EVslope],DMC_EV1_curves[key_1],DMC_EV1[[#This Row],[key_1]])
*ev1_dmc!$J4850/100
+SUMIFS(DMC_EV1_curves[dmc_base_EVintercept],DMC_EV1_curves[key_1],DMC_EV1[[#This Row],[key_1]])</f>
        <v>388.44429489397925</v>
      </c>
      <c r="J4850" s="156">
        <v>10</v>
      </c>
    </row>
    <row r="4851" spans="1:10" x14ac:dyDescent="0.25">
      <c r="A4851" s="123">
        <v>244</v>
      </c>
      <c r="B4851" s="154" t="str">
        <f>INDEX(TechList[Tech],MATCH($A4851,TechList[Tech_'#],0),)</f>
        <v>MHEV non-batt</v>
      </c>
      <c r="C4851" s="154" t="str">
        <f t="shared" si="348"/>
        <v>244_2</v>
      </c>
      <c r="D4851" s="158" t="str">
        <f t="shared" si="349"/>
        <v>244_2_10.5</v>
      </c>
      <c r="E4851" s="153">
        <f t="shared" si="353"/>
        <v>2</v>
      </c>
      <c r="F4851" s="121">
        <f>SUMIFS(LearningFactors[LF_codeNew],LearningFactors[Tech_'#],DMC_EV1[[#This Row],[Tech_'#]])</f>
        <v>23</v>
      </c>
      <c r="G4851" s="121">
        <f>INDEX(TechList[ST_Thru],MATCH($A4851,TechList[Tech_'#],0),)</f>
        <v>2018</v>
      </c>
      <c r="H4851" s="154" t="str">
        <f>INDEX(TechList[Complexity],MATCH($A4851,TechList[Tech_'#],0),)</f>
        <v>Med2</v>
      </c>
      <c r="I4851" s="158">
        <f>SUMIFS(DMC_EV1_curves[dmc_base_EVslope],DMC_EV1_curves[key_1],DMC_EV1[[#This Row],[key_1]])
*ev1_dmc!$J4851/100
+SUMIFS(DMC_EV1_curves[dmc_base_EVintercept],DMC_EV1_curves[key_1],DMC_EV1[[#This Row],[key_1]])</f>
        <v>388.44429489397925</v>
      </c>
      <c r="J4851" s="156">
        <v>10.5</v>
      </c>
    </row>
    <row r="4852" spans="1:10" x14ac:dyDescent="0.25">
      <c r="A4852" s="123">
        <v>244</v>
      </c>
      <c r="B4852" s="154" t="str">
        <f>INDEX(TechList[Tech],MATCH($A4852,TechList[Tech_'#],0),)</f>
        <v>MHEV non-batt</v>
      </c>
      <c r="C4852" s="154" t="str">
        <f t="shared" si="348"/>
        <v>244_2</v>
      </c>
      <c r="D4852" s="158" t="str">
        <f t="shared" si="349"/>
        <v>244_2_11.0</v>
      </c>
      <c r="E4852" s="153">
        <f t="shared" si="353"/>
        <v>2</v>
      </c>
      <c r="F4852" s="121">
        <f>SUMIFS(LearningFactors[LF_codeNew],LearningFactors[Tech_'#],DMC_EV1[[#This Row],[Tech_'#]])</f>
        <v>23</v>
      </c>
      <c r="G4852" s="121">
        <f>INDEX(TechList[ST_Thru],MATCH($A4852,TechList[Tech_'#],0),)</f>
        <v>2018</v>
      </c>
      <c r="H4852" s="154" t="str">
        <f>INDEX(TechList[Complexity],MATCH($A4852,TechList[Tech_'#],0),)</f>
        <v>Med2</v>
      </c>
      <c r="I4852" s="158">
        <f>SUMIFS(DMC_EV1_curves[dmc_base_EVslope],DMC_EV1_curves[key_1],DMC_EV1[[#This Row],[key_1]])
*ev1_dmc!$J4852/100
+SUMIFS(DMC_EV1_curves[dmc_base_EVintercept],DMC_EV1_curves[key_1],DMC_EV1[[#This Row],[key_1]])</f>
        <v>388.44429489397925</v>
      </c>
      <c r="J4852" s="156">
        <v>11</v>
      </c>
    </row>
    <row r="4853" spans="1:10" x14ac:dyDescent="0.25">
      <c r="A4853" s="123">
        <v>244</v>
      </c>
      <c r="B4853" s="154" t="str">
        <f>INDEX(TechList[Tech],MATCH($A4853,TechList[Tech_'#],0),)</f>
        <v>MHEV non-batt</v>
      </c>
      <c r="C4853" s="154" t="str">
        <f t="shared" si="348"/>
        <v>244_2</v>
      </c>
      <c r="D4853" s="158" t="str">
        <f t="shared" si="349"/>
        <v>244_2_11.5</v>
      </c>
      <c r="E4853" s="153">
        <f t="shared" si="353"/>
        <v>2</v>
      </c>
      <c r="F4853" s="121">
        <f>SUMIFS(LearningFactors[LF_codeNew],LearningFactors[Tech_'#],DMC_EV1[[#This Row],[Tech_'#]])</f>
        <v>23</v>
      </c>
      <c r="G4853" s="121">
        <f>INDEX(TechList[ST_Thru],MATCH($A4853,TechList[Tech_'#],0),)</f>
        <v>2018</v>
      </c>
      <c r="H4853" s="154" t="str">
        <f>INDEX(TechList[Complexity],MATCH($A4853,TechList[Tech_'#],0),)</f>
        <v>Med2</v>
      </c>
      <c r="I4853" s="158">
        <f>SUMIFS(DMC_EV1_curves[dmc_base_EVslope],DMC_EV1_curves[key_1],DMC_EV1[[#This Row],[key_1]])
*ev1_dmc!$J4853/100
+SUMIFS(DMC_EV1_curves[dmc_base_EVintercept],DMC_EV1_curves[key_1],DMC_EV1[[#This Row],[key_1]])</f>
        <v>388.44429489397925</v>
      </c>
      <c r="J4853" s="156">
        <v>11.5</v>
      </c>
    </row>
    <row r="4854" spans="1:10" x14ac:dyDescent="0.25">
      <c r="A4854" s="123">
        <v>244</v>
      </c>
      <c r="B4854" s="154" t="str">
        <f>INDEX(TechList[Tech],MATCH($A4854,TechList[Tech_'#],0),)</f>
        <v>MHEV non-batt</v>
      </c>
      <c r="C4854" s="154" t="str">
        <f t="shared" si="348"/>
        <v>244_2</v>
      </c>
      <c r="D4854" s="158" t="str">
        <f t="shared" si="349"/>
        <v>244_2_12.0</v>
      </c>
      <c r="E4854" s="153">
        <f t="shared" si="353"/>
        <v>2</v>
      </c>
      <c r="F4854" s="121">
        <f>SUMIFS(LearningFactors[LF_codeNew],LearningFactors[Tech_'#],DMC_EV1[[#This Row],[Tech_'#]])</f>
        <v>23</v>
      </c>
      <c r="G4854" s="121">
        <f>INDEX(TechList[ST_Thru],MATCH($A4854,TechList[Tech_'#],0),)</f>
        <v>2018</v>
      </c>
      <c r="H4854" s="154" t="str">
        <f>INDEX(TechList[Complexity],MATCH($A4854,TechList[Tech_'#],0),)</f>
        <v>Med2</v>
      </c>
      <c r="I4854" s="158">
        <f>SUMIFS(DMC_EV1_curves[dmc_base_EVslope],DMC_EV1_curves[key_1],DMC_EV1[[#This Row],[key_1]])
*ev1_dmc!$J4854/100
+SUMIFS(DMC_EV1_curves[dmc_base_EVintercept],DMC_EV1_curves[key_1],DMC_EV1[[#This Row],[key_1]])</f>
        <v>388.44429489397925</v>
      </c>
      <c r="J4854" s="156">
        <v>12</v>
      </c>
    </row>
    <row r="4855" spans="1:10" x14ac:dyDescent="0.25">
      <c r="A4855" s="123">
        <v>244</v>
      </c>
      <c r="B4855" s="154" t="str">
        <f>INDEX(TechList[Tech],MATCH($A4855,TechList[Tech_'#],0),)</f>
        <v>MHEV non-batt</v>
      </c>
      <c r="C4855" s="154" t="str">
        <f t="shared" ref="C4855:C4958" si="354">CONCATENATE(A4855,"_",E4855)</f>
        <v>244_2</v>
      </c>
      <c r="D4855" s="158" t="str">
        <f t="shared" ref="D4855:D4958" si="355">CONCATENATE(C4855,"_",TEXT(J4855,"0.0"))</f>
        <v>244_2_12.5</v>
      </c>
      <c r="E4855" s="153">
        <f t="shared" si="353"/>
        <v>2</v>
      </c>
      <c r="F4855" s="121">
        <f>SUMIFS(LearningFactors[LF_codeNew],LearningFactors[Tech_'#],DMC_EV1[[#This Row],[Tech_'#]])</f>
        <v>23</v>
      </c>
      <c r="G4855" s="121">
        <f>INDEX(TechList[ST_Thru],MATCH($A4855,TechList[Tech_'#],0),)</f>
        <v>2018</v>
      </c>
      <c r="H4855" s="154" t="str">
        <f>INDEX(TechList[Complexity],MATCH($A4855,TechList[Tech_'#],0),)</f>
        <v>Med2</v>
      </c>
      <c r="I4855" s="158">
        <f>SUMIFS(DMC_EV1_curves[dmc_base_EVslope],DMC_EV1_curves[key_1],DMC_EV1[[#This Row],[key_1]])
*ev1_dmc!$J4855/100
+SUMIFS(DMC_EV1_curves[dmc_base_EVintercept],DMC_EV1_curves[key_1],DMC_EV1[[#This Row],[key_1]])</f>
        <v>388.44429489397925</v>
      </c>
      <c r="J4855" s="156">
        <v>12.5</v>
      </c>
    </row>
    <row r="4856" spans="1:10" x14ac:dyDescent="0.25">
      <c r="A4856" s="123">
        <v>244</v>
      </c>
      <c r="B4856" s="154" t="str">
        <f>INDEX(TechList[Tech],MATCH($A4856,TechList[Tech_'#],0),)</f>
        <v>MHEV non-batt</v>
      </c>
      <c r="C4856" s="154" t="str">
        <f t="shared" si="354"/>
        <v>244_2</v>
      </c>
      <c r="D4856" s="158" t="str">
        <f t="shared" si="355"/>
        <v>244_2_13.0</v>
      </c>
      <c r="E4856" s="153">
        <f t="shared" si="353"/>
        <v>2</v>
      </c>
      <c r="F4856" s="121">
        <f>SUMIFS(LearningFactors[LF_codeNew],LearningFactors[Tech_'#],DMC_EV1[[#This Row],[Tech_'#]])</f>
        <v>23</v>
      </c>
      <c r="G4856" s="121">
        <f>INDEX(TechList[ST_Thru],MATCH($A4856,TechList[Tech_'#],0),)</f>
        <v>2018</v>
      </c>
      <c r="H4856" s="154" t="str">
        <f>INDEX(TechList[Complexity],MATCH($A4856,TechList[Tech_'#],0),)</f>
        <v>Med2</v>
      </c>
      <c r="I4856" s="158">
        <f>SUMIFS(DMC_EV1_curves[dmc_base_EVslope],DMC_EV1_curves[key_1],DMC_EV1[[#This Row],[key_1]])
*ev1_dmc!$J4856/100
+SUMIFS(DMC_EV1_curves[dmc_base_EVintercept],DMC_EV1_curves[key_1],DMC_EV1[[#This Row],[key_1]])</f>
        <v>388.44429489397925</v>
      </c>
      <c r="J4856" s="156">
        <v>13</v>
      </c>
    </row>
    <row r="4857" spans="1:10" x14ac:dyDescent="0.25">
      <c r="A4857" s="123">
        <v>244</v>
      </c>
      <c r="B4857" s="154" t="str">
        <f>INDEX(TechList[Tech],MATCH($A4857,TechList[Tech_'#],0),)</f>
        <v>MHEV non-batt</v>
      </c>
      <c r="C4857" s="154" t="str">
        <f t="shared" si="354"/>
        <v>244_2</v>
      </c>
      <c r="D4857" s="158" t="str">
        <f t="shared" si="355"/>
        <v>244_2_13.5</v>
      </c>
      <c r="E4857" s="153">
        <f t="shared" si="353"/>
        <v>2</v>
      </c>
      <c r="F4857" s="121">
        <f>SUMIFS(LearningFactors[LF_codeNew],LearningFactors[Tech_'#],DMC_EV1[[#This Row],[Tech_'#]])</f>
        <v>23</v>
      </c>
      <c r="G4857" s="121">
        <f>INDEX(TechList[ST_Thru],MATCH($A4857,TechList[Tech_'#],0),)</f>
        <v>2018</v>
      </c>
      <c r="H4857" s="154" t="str">
        <f>INDEX(TechList[Complexity],MATCH($A4857,TechList[Tech_'#],0),)</f>
        <v>Med2</v>
      </c>
      <c r="I4857" s="158">
        <f>SUMIFS(DMC_EV1_curves[dmc_base_EVslope],DMC_EV1_curves[key_1],DMC_EV1[[#This Row],[key_1]])
*ev1_dmc!$J4857/100
+SUMIFS(DMC_EV1_curves[dmc_base_EVintercept],DMC_EV1_curves[key_1],DMC_EV1[[#This Row],[key_1]])</f>
        <v>388.44429489397925</v>
      </c>
      <c r="J4857" s="156">
        <v>13.5</v>
      </c>
    </row>
    <row r="4858" spans="1:10" x14ac:dyDescent="0.25">
      <c r="A4858" s="123">
        <v>244</v>
      </c>
      <c r="B4858" s="154" t="str">
        <f>INDEX(TechList[Tech],MATCH($A4858,TechList[Tech_'#],0),)</f>
        <v>MHEV non-batt</v>
      </c>
      <c r="C4858" s="154" t="str">
        <f t="shared" si="354"/>
        <v>244_2</v>
      </c>
      <c r="D4858" s="158" t="str">
        <f t="shared" si="355"/>
        <v>244_2_14.0</v>
      </c>
      <c r="E4858" s="153">
        <f t="shared" si="353"/>
        <v>2</v>
      </c>
      <c r="F4858" s="121">
        <f>SUMIFS(LearningFactors[LF_codeNew],LearningFactors[Tech_'#],DMC_EV1[[#This Row],[Tech_'#]])</f>
        <v>23</v>
      </c>
      <c r="G4858" s="121">
        <f>INDEX(TechList[ST_Thru],MATCH($A4858,TechList[Tech_'#],0),)</f>
        <v>2018</v>
      </c>
      <c r="H4858" s="154" t="str">
        <f>INDEX(TechList[Complexity],MATCH($A4858,TechList[Tech_'#],0),)</f>
        <v>Med2</v>
      </c>
      <c r="I4858" s="158">
        <f>SUMIFS(DMC_EV1_curves[dmc_base_EVslope],DMC_EV1_curves[key_1],DMC_EV1[[#This Row],[key_1]])
*ev1_dmc!$J4858/100
+SUMIFS(DMC_EV1_curves[dmc_base_EVintercept],DMC_EV1_curves[key_1],DMC_EV1[[#This Row],[key_1]])</f>
        <v>388.44429489397925</v>
      </c>
      <c r="J4858" s="156">
        <v>14</v>
      </c>
    </row>
    <row r="4859" spans="1:10" x14ac:dyDescent="0.25">
      <c r="A4859" s="123">
        <v>244</v>
      </c>
      <c r="B4859" s="154" t="str">
        <f>INDEX(TechList[Tech],MATCH($A4859,TechList[Tech_'#],0),)</f>
        <v>MHEV non-batt</v>
      </c>
      <c r="C4859" s="154" t="str">
        <f t="shared" si="354"/>
        <v>244_2</v>
      </c>
      <c r="D4859" s="158" t="str">
        <f t="shared" si="355"/>
        <v>244_2_14.5</v>
      </c>
      <c r="E4859" s="153">
        <f t="shared" si="353"/>
        <v>2</v>
      </c>
      <c r="F4859" s="121">
        <f>SUMIFS(LearningFactors[LF_codeNew],LearningFactors[Tech_'#],DMC_EV1[[#This Row],[Tech_'#]])</f>
        <v>23</v>
      </c>
      <c r="G4859" s="121">
        <f>INDEX(TechList[ST_Thru],MATCH($A4859,TechList[Tech_'#],0),)</f>
        <v>2018</v>
      </c>
      <c r="H4859" s="154" t="str">
        <f>INDEX(TechList[Complexity],MATCH($A4859,TechList[Tech_'#],0),)</f>
        <v>Med2</v>
      </c>
      <c r="I4859" s="158">
        <f>SUMIFS(DMC_EV1_curves[dmc_base_EVslope],DMC_EV1_curves[key_1],DMC_EV1[[#This Row],[key_1]])
*ev1_dmc!$J4859/100
+SUMIFS(DMC_EV1_curves[dmc_base_EVintercept],DMC_EV1_curves[key_1],DMC_EV1[[#This Row],[key_1]])</f>
        <v>388.44429489397925</v>
      </c>
      <c r="J4859" s="156">
        <v>14.5</v>
      </c>
    </row>
    <row r="4860" spans="1:10" x14ac:dyDescent="0.25">
      <c r="A4860" s="123">
        <v>244</v>
      </c>
      <c r="B4860" s="154" t="str">
        <f>INDEX(TechList[Tech],MATCH($A4860,TechList[Tech_'#],0),)</f>
        <v>MHEV non-batt</v>
      </c>
      <c r="C4860" s="154" t="str">
        <f t="shared" si="354"/>
        <v>244_2</v>
      </c>
      <c r="D4860" s="158" t="str">
        <f t="shared" si="355"/>
        <v>244_2_15.0</v>
      </c>
      <c r="E4860" s="153">
        <f t="shared" si="353"/>
        <v>2</v>
      </c>
      <c r="F4860" s="121">
        <f>SUMIFS(LearningFactors[LF_codeNew],LearningFactors[Tech_'#],DMC_EV1[[#This Row],[Tech_'#]])</f>
        <v>23</v>
      </c>
      <c r="G4860" s="121">
        <f>INDEX(TechList[ST_Thru],MATCH($A4860,TechList[Tech_'#],0),)</f>
        <v>2018</v>
      </c>
      <c r="H4860" s="154" t="str">
        <f>INDEX(TechList[Complexity],MATCH($A4860,TechList[Tech_'#],0),)</f>
        <v>Med2</v>
      </c>
      <c r="I4860" s="158">
        <f>SUMIFS(DMC_EV1_curves[dmc_base_EVslope],DMC_EV1_curves[key_1],DMC_EV1[[#This Row],[key_1]])
*ev1_dmc!$J4860/100
+SUMIFS(DMC_EV1_curves[dmc_base_EVintercept],DMC_EV1_curves[key_1],DMC_EV1[[#This Row],[key_1]])</f>
        <v>388.44429489397925</v>
      </c>
      <c r="J4860" s="156">
        <v>15</v>
      </c>
    </row>
    <row r="4861" spans="1:10" x14ac:dyDescent="0.25">
      <c r="A4861" s="123">
        <v>244</v>
      </c>
      <c r="B4861" s="154" t="str">
        <f>INDEX(TechList[Tech],MATCH($A4861,TechList[Tech_'#],0),)</f>
        <v>MHEV non-batt</v>
      </c>
      <c r="C4861" s="154" t="str">
        <f t="shared" si="354"/>
        <v>244_2</v>
      </c>
      <c r="D4861" s="158" t="str">
        <f t="shared" si="355"/>
        <v>244_2_15.5</v>
      </c>
      <c r="E4861" s="153">
        <f t="shared" si="353"/>
        <v>2</v>
      </c>
      <c r="F4861" s="121">
        <f>SUMIFS(LearningFactors[LF_codeNew],LearningFactors[Tech_'#],DMC_EV1[[#This Row],[Tech_'#]])</f>
        <v>23</v>
      </c>
      <c r="G4861" s="121">
        <f>INDEX(TechList[ST_Thru],MATCH($A4861,TechList[Tech_'#],0),)</f>
        <v>2018</v>
      </c>
      <c r="H4861" s="154" t="str">
        <f>INDEX(TechList[Complexity],MATCH($A4861,TechList[Tech_'#],0),)</f>
        <v>Med2</v>
      </c>
      <c r="I4861" s="158">
        <f>SUMIFS(DMC_EV1_curves[dmc_base_EVslope],DMC_EV1_curves[key_1],DMC_EV1[[#This Row],[key_1]])
*ev1_dmc!$J4861/100
+SUMIFS(DMC_EV1_curves[dmc_base_EVintercept],DMC_EV1_curves[key_1],DMC_EV1[[#This Row],[key_1]])</f>
        <v>388.44429489397925</v>
      </c>
      <c r="J4861" s="156">
        <v>15.5</v>
      </c>
    </row>
    <row r="4862" spans="1:10" x14ac:dyDescent="0.25">
      <c r="A4862" s="123">
        <v>244</v>
      </c>
      <c r="B4862" s="154" t="str">
        <f>INDEX(TechList[Tech],MATCH($A4862,TechList[Tech_'#],0),)</f>
        <v>MHEV non-batt</v>
      </c>
      <c r="C4862" s="154" t="str">
        <f t="shared" si="354"/>
        <v>244_2</v>
      </c>
      <c r="D4862" s="158" t="str">
        <f t="shared" si="355"/>
        <v>244_2_16.0</v>
      </c>
      <c r="E4862" s="153">
        <f t="shared" si="353"/>
        <v>2</v>
      </c>
      <c r="F4862" s="121">
        <f>SUMIFS(LearningFactors[LF_codeNew],LearningFactors[Tech_'#],DMC_EV1[[#This Row],[Tech_'#]])</f>
        <v>23</v>
      </c>
      <c r="G4862" s="121">
        <f>INDEX(TechList[ST_Thru],MATCH($A4862,TechList[Tech_'#],0),)</f>
        <v>2018</v>
      </c>
      <c r="H4862" s="154" t="str">
        <f>INDEX(TechList[Complexity],MATCH($A4862,TechList[Tech_'#],0),)</f>
        <v>Med2</v>
      </c>
      <c r="I4862" s="158">
        <f>SUMIFS(DMC_EV1_curves[dmc_base_EVslope],DMC_EV1_curves[key_1],DMC_EV1[[#This Row],[key_1]])
*ev1_dmc!$J4862/100
+SUMIFS(DMC_EV1_curves[dmc_base_EVintercept],DMC_EV1_curves[key_1],DMC_EV1[[#This Row],[key_1]])</f>
        <v>388.44429489397925</v>
      </c>
      <c r="J4862" s="156">
        <v>16</v>
      </c>
    </row>
    <row r="4863" spans="1:10" x14ac:dyDescent="0.25">
      <c r="A4863" s="123">
        <v>244</v>
      </c>
      <c r="B4863" s="154" t="str">
        <f>INDEX(TechList[Tech],MATCH($A4863,TechList[Tech_'#],0),)</f>
        <v>MHEV non-batt</v>
      </c>
      <c r="C4863" s="154" t="str">
        <f t="shared" si="354"/>
        <v>244_2</v>
      </c>
      <c r="D4863" s="158" t="str">
        <f t="shared" si="355"/>
        <v>244_2_16.5</v>
      </c>
      <c r="E4863" s="153">
        <f t="shared" si="353"/>
        <v>2</v>
      </c>
      <c r="F4863" s="121">
        <f>SUMIFS(LearningFactors[LF_codeNew],LearningFactors[Tech_'#],DMC_EV1[[#This Row],[Tech_'#]])</f>
        <v>23</v>
      </c>
      <c r="G4863" s="121">
        <f>INDEX(TechList[ST_Thru],MATCH($A4863,TechList[Tech_'#],0),)</f>
        <v>2018</v>
      </c>
      <c r="H4863" s="154" t="str">
        <f>INDEX(TechList[Complexity],MATCH($A4863,TechList[Tech_'#],0),)</f>
        <v>Med2</v>
      </c>
      <c r="I4863" s="158">
        <f>SUMIFS(DMC_EV1_curves[dmc_base_EVslope],DMC_EV1_curves[key_1],DMC_EV1[[#This Row],[key_1]])
*ev1_dmc!$J4863/100
+SUMIFS(DMC_EV1_curves[dmc_base_EVintercept],DMC_EV1_curves[key_1],DMC_EV1[[#This Row],[key_1]])</f>
        <v>388.44429489397925</v>
      </c>
      <c r="J4863" s="156">
        <v>16.5</v>
      </c>
    </row>
    <row r="4864" spans="1:10" x14ac:dyDescent="0.25">
      <c r="A4864" s="123">
        <v>244</v>
      </c>
      <c r="B4864" s="154" t="str">
        <f>INDEX(TechList[Tech],MATCH($A4864,TechList[Tech_'#],0),)</f>
        <v>MHEV non-batt</v>
      </c>
      <c r="C4864" s="154" t="str">
        <f t="shared" si="354"/>
        <v>244_2</v>
      </c>
      <c r="D4864" s="158" t="str">
        <f t="shared" si="355"/>
        <v>244_2_17.0</v>
      </c>
      <c r="E4864" s="153">
        <f t="shared" si="353"/>
        <v>2</v>
      </c>
      <c r="F4864" s="121">
        <f>SUMIFS(LearningFactors[LF_codeNew],LearningFactors[Tech_'#],DMC_EV1[[#This Row],[Tech_'#]])</f>
        <v>23</v>
      </c>
      <c r="G4864" s="121">
        <f>INDEX(TechList[ST_Thru],MATCH($A4864,TechList[Tech_'#],0),)</f>
        <v>2018</v>
      </c>
      <c r="H4864" s="154" t="str">
        <f>INDEX(TechList[Complexity],MATCH($A4864,TechList[Tech_'#],0),)</f>
        <v>Med2</v>
      </c>
      <c r="I4864" s="158">
        <f>SUMIFS(DMC_EV1_curves[dmc_base_EVslope],DMC_EV1_curves[key_1],DMC_EV1[[#This Row],[key_1]])
*ev1_dmc!$J4864/100
+SUMIFS(DMC_EV1_curves[dmc_base_EVintercept],DMC_EV1_curves[key_1],DMC_EV1[[#This Row],[key_1]])</f>
        <v>388.44429489397925</v>
      </c>
      <c r="J4864" s="156">
        <v>17</v>
      </c>
    </row>
    <row r="4865" spans="1:10" x14ac:dyDescent="0.25">
      <c r="A4865" s="123">
        <v>244</v>
      </c>
      <c r="B4865" s="154" t="str">
        <f>INDEX(TechList[Tech],MATCH($A4865,TechList[Tech_'#],0),)</f>
        <v>MHEV non-batt</v>
      </c>
      <c r="C4865" s="154" t="str">
        <f t="shared" si="354"/>
        <v>244_2</v>
      </c>
      <c r="D4865" s="158" t="str">
        <f t="shared" si="355"/>
        <v>244_2_17.5</v>
      </c>
      <c r="E4865" s="153">
        <f t="shared" si="353"/>
        <v>2</v>
      </c>
      <c r="F4865" s="121">
        <f>SUMIFS(LearningFactors[LF_codeNew],LearningFactors[Tech_'#],DMC_EV1[[#This Row],[Tech_'#]])</f>
        <v>23</v>
      </c>
      <c r="G4865" s="121">
        <f>INDEX(TechList[ST_Thru],MATCH($A4865,TechList[Tech_'#],0),)</f>
        <v>2018</v>
      </c>
      <c r="H4865" s="154" t="str">
        <f>INDEX(TechList[Complexity],MATCH($A4865,TechList[Tech_'#],0),)</f>
        <v>Med2</v>
      </c>
      <c r="I4865" s="158">
        <f>SUMIFS(DMC_EV1_curves[dmc_base_EVslope],DMC_EV1_curves[key_1],DMC_EV1[[#This Row],[key_1]])
*ev1_dmc!$J4865/100
+SUMIFS(DMC_EV1_curves[dmc_base_EVintercept],DMC_EV1_curves[key_1],DMC_EV1[[#This Row],[key_1]])</f>
        <v>388.44429489397925</v>
      </c>
      <c r="J4865" s="156">
        <v>17.5</v>
      </c>
    </row>
    <row r="4866" spans="1:10" x14ac:dyDescent="0.25">
      <c r="A4866" s="123">
        <v>244</v>
      </c>
      <c r="B4866" s="154" t="str">
        <f>INDEX(TechList[Tech],MATCH($A4866,TechList[Tech_'#],0),)</f>
        <v>MHEV non-batt</v>
      </c>
      <c r="C4866" s="154" t="str">
        <f t="shared" si="354"/>
        <v>244_2</v>
      </c>
      <c r="D4866" s="158" t="str">
        <f t="shared" si="355"/>
        <v>244_2_18.0</v>
      </c>
      <c r="E4866" s="153">
        <f t="shared" si="353"/>
        <v>2</v>
      </c>
      <c r="F4866" s="121">
        <f>SUMIFS(LearningFactors[LF_codeNew],LearningFactors[Tech_'#],DMC_EV1[[#This Row],[Tech_'#]])</f>
        <v>23</v>
      </c>
      <c r="G4866" s="121">
        <f>INDEX(TechList[ST_Thru],MATCH($A4866,TechList[Tech_'#],0),)</f>
        <v>2018</v>
      </c>
      <c r="H4866" s="154" t="str">
        <f>INDEX(TechList[Complexity],MATCH($A4866,TechList[Tech_'#],0),)</f>
        <v>Med2</v>
      </c>
      <c r="I4866" s="158">
        <f>SUMIFS(DMC_EV1_curves[dmc_base_EVslope],DMC_EV1_curves[key_1],DMC_EV1[[#This Row],[key_1]])
*ev1_dmc!$J4866/100
+SUMIFS(DMC_EV1_curves[dmc_base_EVintercept],DMC_EV1_curves[key_1],DMC_EV1[[#This Row],[key_1]])</f>
        <v>388.44429489397925</v>
      </c>
      <c r="J4866" s="156">
        <v>18</v>
      </c>
    </row>
    <row r="4867" spans="1:10" x14ac:dyDescent="0.25">
      <c r="A4867" s="123">
        <v>244</v>
      </c>
      <c r="B4867" s="154" t="str">
        <f>INDEX(TechList[Tech],MATCH($A4867,TechList[Tech_'#],0),)</f>
        <v>MHEV non-batt</v>
      </c>
      <c r="C4867" s="154" t="str">
        <f t="shared" si="354"/>
        <v>244_2</v>
      </c>
      <c r="D4867" s="158" t="str">
        <f t="shared" si="355"/>
        <v>244_2_18.5</v>
      </c>
      <c r="E4867" s="153">
        <f t="shared" si="353"/>
        <v>2</v>
      </c>
      <c r="F4867" s="121">
        <f>SUMIFS(LearningFactors[LF_codeNew],LearningFactors[Tech_'#],DMC_EV1[[#This Row],[Tech_'#]])</f>
        <v>23</v>
      </c>
      <c r="G4867" s="121">
        <f>INDEX(TechList[ST_Thru],MATCH($A4867,TechList[Tech_'#],0),)</f>
        <v>2018</v>
      </c>
      <c r="H4867" s="154" t="str">
        <f>INDEX(TechList[Complexity],MATCH($A4867,TechList[Tech_'#],0),)</f>
        <v>Med2</v>
      </c>
      <c r="I4867" s="158">
        <f>SUMIFS(DMC_EV1_curves[dmc_base_EVslope],DMC_EV1_curves[key_1],DMC_EV1[[#This Row],[key_1]])
*ev1_dmc!$J4867/100
+SUMIFS(DMC_EV1_curves[dmc_base_EVintercept],DMC_EV1_curves[key_1],DMC_EV1[[#This Row],[key_1]])</f>
        <v>388.44429489397925</v>
      </c>
      <c r="J4867" s="156">
        <v>18.5</v>
      </c>
    </row>
    <row r="4868" spans="1:10" x14ac:dyDescent="0.25">
      <c r="A4868" s="123">
        <v>244</v>
      </c>
      <c r="B4868" s="154" t="str">
        <f>INDEX(TechList[Tech],MATCH($A4868,TechList[Tech_'#],0),)</f>
        <v>MHEV non-batt</v>
      </c>
      <c r="C4868" s="154" t="str">
        <f t="shared" si="354"/>
        <v>244_2</v>
      </c>
      <c r="D4868" s="158" t="str">
        <f t="shared" si="355"/>
        <v>244_2_19.0</v>
      </c>
      <c r="E4868" s="153">
        <f t="shared" si="353"/>
        <v>2</v>
      </c>
      <c r="F4868" s="121">
        <f>SUMIFS(LearningFactors[LF_codeNew],LearningFactors[Tech_'#],DMC_EV1[[#This Row],[Tech_'#]])</f>
        <v>23</v>
      </c>
      <c r="G4868" s="121">
        <f>INDEX(TechList[ST_Thru],MATCH($A4868,TechList[Tech_'#],0),)</f>
        <v>2018</v>
      </c>
      <c r="H4868" s="154" t="str">
        <f>INDEX(TechList[Complexity],MATCH($A4868,TechList[Tech_'#],0),)</f>
        <v>Med2</v>
      </c>
      <c r="I4868" s="158">
        <f>SUMIFS(DMC_EV1_curves[dmc_base_EVslope],DMC_EV1_curves[key_1],DMC_EV1[[#This Row],[key_1]])
*ev1_dmc!$J4868/100
+SUMIFS(DMC_EV1_curves[dmc_base_EVintercept],DMC_EV1_curves[key_1],DMC_EV1[[#This Row],[key_1]])</f>
        <v>388.44429489397925</v>
      </c>
      <c r="J4868" s="156">
        <v>19</v>
      </c>
    </row>
    <row r="4869" spans="1:10" x14ac:dyDescent="0.25">
      <c r="A4869" s="123">
        <v>244</v>
      </c>
      <c r="B4869" s="154" t="str">
        <f>INDEX(TechList[Tech],MATCH($A4869,TechList[Tech_'#],0),)</f>
        <v>MHEV non-batt</v>
      </c>
      <c r="C4869" s="154" t="str">
        <f t="shared" si="354"/>
        <v>244_2</v>
      </c>
      <c r="D4869" s="158" t="str">
        <f t="shared" si="355"/>
        <v>244_2_19.5</v>
      </c>
      <c r="E4869" s="153">
        <f t="shared" si="353"/>
        <v>2</v>
      </c>
      <c r="F4869" s="121">
        <f>SUMIFS(LearningFactors[LF_codeNew],LearningFactors[Tech_'#],DMC_EV1[[#This Row],[Tech_'#]])</f>
        <v>23</v>
      </c>
      <c r="G4869" s="121">
        <f>INDEX(TechList[ST_Thru],MATCH($A4869,TechList[Tech_'#],0),)</f>
        <v>2018</v>
      </c>
      <c r="H4869" s="154" t="str">
        <f>INDEX(TechList[Complexity],MATCH($A4869,TechList[Tech_'#],0),)</f>
        <v>Med2</v>
      </c>
      <c r="I4869" s="158">
        <f>SUMIFS(DMC_EV1_curves[dmc_base_EVslope],DMC_EV1_curves[key_1],DMC_EV1[[#This Row],[key_1]])
*ev1_dmc!$J4869/100
+SUMIFS(DMC_EV1_curves[dmc_base_EVintercept],DMC_EV1_curves[key_1],DMC_EV1[[#This Row],[key_1]])</f>
        <v>388.44429489397925</v>
      </c>
      <c r="J4869" s="156">
        <v>19.5</v>
      </c>
    </row>
    <row r="4870" spans="1:10" x14ac:dyDescent="0.25">
      <c r="A4870" s="123">
        <v>244</v>
      </c>
      <c r="B4870" s="154" t="str">
        <f>INDEX(TechList[Tech],MATCH($A4870,TechList[Tech_'#],0),)</f>
        <v>MHEV non-batt</v>
      </c>
      <c r="C4870" s="154" t="str">
        <f t="shared" si="354"/>
        <v>244_2</v>
      </c>
      <c r="D4870" s="158" t="str">
        <f t="shared" si="355"/>
        <v>244_2_20.0</v>
      </c>
      <c r="E4870" s="153">
        <f t="shared" si="353"/>
        <v>2</v>
      </c>
      <c r="F4870" s="121">
        <f>SUMIFS(LearningFactors[LF_codeNew],LearningFactors[Tech_'#],DMC_EV1[[#This Row],[Tech_'#]])</f>
        <v>23</v>
      </c>
      <c r="G4870" s="121">
        <f>INDEX(TechList[ST_Thru],MATCH($A4870,TechList[Tech_'#],0),)</f>
        <v>2018</v>
      </c>
      <c r="H4870" s="154" t="str">
        <f>INDEX(TechList[Complexity],MATCH($A4870,TechList[Tech_'#],0),)</f>
        <v>Med2</v>
      </c>
      <c r="I4870" s="158">
        <f>SUMIFS(DMC_EV1_curves[dmc_base_EVslope],DMC_EV1_curves[key_1],DMC_EV1[[#This Row],[key_1]])
*ev1_dmc!$J4870/100
+SUMIFS(DMC_EV1_curves[dmc_base_EVintercept],DMC_EV1_curves[key_1],DMC_EV1[[#This Row],[key_1]])</f>
        <v>388.44429489397925</v>
      </c>
      <c r="J4870" s="156">
        <v>20</v>
      </c>
    </row>
    <row r="4871" spans="1:10" x14ac:dyDescent="0.25">
      <c r="A4871" s="123">
        <v>244</v>
      </c>
      <c r="B4871" s="154" t="str">
        <f>INDEX(TechList[Tech],MATCH($A4871,TechList[Tech_'#],0),)</f>
        <v>MHEV non-batt</v>
      </c>
      <c r="C4871" s="154" t="str">
        <f t="shared" ref="C4871:C4890" si="356">CONCATENATE(A4871,"_",E4871)</f>
        <v>244_2</v>
      </c>
      <c r="D4871" s="158" t="str">
        <f t="shared" ref="D4871:D4890" si="357">CONCATENATE(C4871,"_",TEXT(J4871,"0.0"))</f>
        <v>244_2_20.5</v>
      </c>
      <c r="E4871" s="153">
        <f t="shared" si="353"/>
        <v>2</v>
      </c>
      <c r="F4871" s="121">
        <f>SUMIFS(LearningFactors[LF_codeNew],LearningFactors[Tech_'#],DMC_EV1[[#This Row],[Tech_'#]])</f>
        <v>23</v>
      </c>
      <c r="G4871" s="121">
        <f>INDEX(TechList[ST_Thru],MATCH($A4871,TechList[Tech_'#],0),)</f>
        <v>2018</v>
      </c>
      <c r="H4871" s="154" t="str">
        <f>INDEX(TechList[Complexity],MATCH($A4871,TechList[Tech_'#],0),)</f>
        <v>Med2</v>
      </c>
      <c r="I4871" s="158">
        <f>SUMIFS(DMC_EV1_curves[dmc_base_EVslope],DMC_EV1_curves[key_1],DMC_EV1[[#This Row],[key_1]])
*ev1_dmc!$J4871/100
+SUMIFS(DMC_EV1_curves[dmc_base_EVintercept],DMC_EV1_curves[key_1],DMC_EV1[[#This Row],[key_1]])</f>
        <v>388.44429489397925</v>
      </c>
      <c r="J4871" s="73">
        <v>20.5</v>
      </c>
    </row>
    <row r="4872" spans="1:10" x14ac:dyDescent="0.25">
      <c r="A4872" s="123">
        <v>244</v>
      </c>
      <c r="B4872" s="154" t="str">
        <f>INDEX(TechList[Tech],MATCH($A4872,TechList[Tech_'#],0),)</f>
        <v>MHEV non-batt</v>
      </c>
      <c r="C4872" s="154" t="str">
        <f t="shared" si="356"/>
        <v>244_2</v>
      </c>
      <c r="D4872" s="158" t="str">
        <f t="shared" si="357"/>
        <v>244_2_21.0</v>
      </c>
      <c r="E4872" s="153">
        <f t="shared" si="353"/>
        <v>2</v>
      </c>
      <c r="F4872" s="121">
        <f>SUMIFS(LearningFactors[LF_codeNew],LearningFactors[Tech_'#],DMC_EV1[[#This Row],[Tech_'#]])</f>
        <v>23</v>
      </c>
      <c r="G4872" s="121">
        <f>INDEX(TechList[ST_Thru],MATCH($A4872,TechList[Tech_'#],0),)</f>
        <v>2018</v>
      </c>
      <c r="H4872" s="154" t="str">
        <f>INDEX(TechList[Complexity],MATCH($A4872,TechList[Tech_'#],0),)</f>
        <v>Med2</v>
      </c>
      <c r="I4872" s="158">
        <f>SUMIFS(DMC_EV1_curves[dmc_base_EVslope],DMC_EV1_curves[key_1],DMC_EV1[[#This Row],[key_1]])
*ev1_dmc!$J4872/100
+SUMIFS(DMC_EV1_curves[dmc_base_EVintercept],DMC_EV1_curves[key_1],DMC_EV1[[#This Row],[key_1]])</f>
        <v>388.44429489397925</v>
      </c>
      <c r="J4872" s="73">
        <v>21</v>
      </c>
    </row>
    <row r="4873" spans="1:10" x14ac:dyDescent="0.25">
      <c r="A4873" s="123">
        <v>244</v>
      </c>
      <c r="B4873" s="154" t="str">
        <f>INDEX(TechList[Tech],MATCH($A4873,TechList[Tech_'#],0),)</f>
        <v>MHEV non-batt</v>
      </c>
      <c r="C4873" s="154" t="str">
        <f t="shared" si="356"/>
        <v>244_2</v>
      </c>
      <c r="D4873" s="158" t="str">
        <f t="shared" si="357"/>
        <v>244_2_21.5</v>
      </c>
      <c r="E4873" s="153">
        <f t="shared" si="353"/>
        <v>2</v>
      </c>
      <c r="F4873" s="121">
        <f>SUMIFS(LearningFactors[LF_codeNew],LearningFactors[Tech_'#],DMC_EV1[[#This Row],[Tech_'#]])</f>
        <v>23</v>
      </c>
      <c r="G4873" s="121">
        <f>INDEX(TechList[ST_Thru],MATCH($A4873,TechList[Tech_'#],0),)</f>
        <v>2018</v>
      </c>
      <c r="H4873" s="154" t="str">
        <f>INDEX(TechList[Complexity],MATCH($A4873,TechList[Tech_'#],0),)</f>
        <v>Med2</v>
      </c>
      <c r="I4873" s="158">
        <f>SUMIFS(DMC_EV1_curves[dmc_base_EVslope],DMC_EV1_curves[key_1],DMC_EV1[[#This Row],[key_1]])
*ev1_dmc!$J4873/100
+SUMIFS(DMC_EV1_curves[dmc_base_EVintercept],DMC_EV1_curves[key_1],DMC_EV1[[#This Row],[key_1]])</f>
        <v>388.44429489397925</v>
      </c>
      <c r="J4873" s="73">
        <v>21.5</v>
      </c>
    </row>
    <row r="4874" spans="1:10" x14ac:dyDescent="0.25">
      <c r="A4874" s="123">
        <v>244</v>
      </c>
      <c r="B4874" s="154" t="str">
        <f>INDEX(TechList[Tech],MATCH($A4874,TechList[Tech_'#],0),)</f>
        <v>MHEV non-batt</v>
      </c>
      <c r="C4874" s="154" t="str">
        <f t="shared" si="356"/>
        <v>244_2</v>
      </c>
      <c r="D4874" s="158" t="str">
        <f t="shared" si="357"/>
        <v>244_2_22.0</v>
      </c>
      <c r="E4874" s="153">
        <f t="shared" si="353"/>
        <v>2</v>
      </c>
      <c r="F4874" s="121">
        <f>SUMIFS(LearningFactors[LF_codeNew],LearningFactors[Tech_'#],DMC_EV1[[#This Row],[Tech_'#]])</f>
        <v>23</v>
      </c>
      <c r="G4874" s="121">
        <f>INDEX(TechList[ST_Thru],MATCH($A4874,TechList[Tech_'#],0),)</f>
        <v>2018</v>
      </c>
      <c r="H4874" s="154" t="str">
        <f>INDEX(TechList[Complexity],MATCH($A4874,TechList[Tech_'#],0),)</f>
        <v>Med2</v>
      </c>
      <c r="I4874" s="158">
        <f>SUMIFS(DMC_EV1_curves[dmc_base_EVslope],DMC_EV1_curves[key_1],DMC_EV1[[#This Row],[key_1]])
*ev1_dmc!$J4874/100
+SUMIFS(DMC_EV1_curves[dmc_base_EVintercept],DMC_EV1_curves[key_1],DMC_EV1[[#This Row],[key_1]])</f>
        <v>388.44429489397925</v>
      </c>
      <c r="J4874" s="73">
        <v>22</v>
      </c>
    </row>
    <row r="4875" spans="1:10" x14ac:dyDescent="0.25">
      <c r="A4875" s="123">
        <v>244</v>
      </c>
      <c r="B4875" s="154" t="str">
        <f>INDEX(TechList[Tech],MATCH($A4875,TechList[Tech_'#],0),)</f>
        <v>MHEV non-batt</v>
      </c>
      <c r="C4875" s="154" t="str">
        <f t="shared" si="356"/>
        <v>244_2</v>
      </c>
      <c r="D4875" s="158" t="str">
        <f t="shared" si="357"/>
        <v>244_2_22.5</v>
      </c>
      <c r="E4875" s="153">
        <f t="shared" si="353"/>
        <v>2</v>
      </c>
      <c r="F4875" s="121">
        <f>SUMIFS(LearningFactors[LF_codeNew],LearningFactors[Tech_'#],DMC_EV1[[#This Row],[Tech_'#]])</f>
        <v>23</v>
      </c>
      <c r="G4875" s="121">
        <f>INDEX(TechList[ST_Thru],MATCH($A4875,TechList[Tech_'#],0),)</f>
        <v>2018</v>
      </c>
      <c r="H4875" s="154" t="str">
        <f>INDEX(TechList[Complexity],MATCH($A4875,TechList[Tech_'#],0),)</f>
        <v>Med2</v>
      </c>
      <c r="I4875" s="158">
        <f>SUMIFS(DMC_EV1_curves[dmc_base_EVslope],DMC_EV1_curves[key_1],DMC_EV1[[#This Row],[key_1]])
*ev1_dmc!$J4875/100
+SUMIFS(DMC_EV1_curves[dmc_base_EVintercept],DMC_EV1_curves[key_1],DMC_EV1[[#This Row],[key_1]])</f>
        <v>388.44429489397925</v>
      </c>
      <c r="J4875" s="73">
        <v>22.5</v>
      </c>
    </row>
    <row r="4876" spans="1:10" x14ac:dyDescent="0.25">
      <c r="A4876" s="123">
        <v>244</v>
      </c>
      <c r="B4876" s="154" t="str">
        <f>INDEX(TechList[Tech],MATCH($A4876,TechList[Tech_'#],0),)</f>
        <v>MHEV non-batt</v>
      </c>
      <c r="C4876" s="154" t="str">
        <f t="shared" si="356"/>
        <v>244_2</v>
      </c>
      <c r="D4876" s="158" t="str">
        <f t="shared" si="357"/>
        <v>244_2_23.0</v>
      </c>
      <c r="E4876" s="153">
        <f t="shared" si="353"/>
        <v>2</v>
      </c>
      <c r="F4876" s="121">
        <f>SUMIFS(LearningFactors[LF_codeNew],LearningFactors[Tech_'#],DMC_EV1[[#This Row],[Tech_'#]])</f>
        <v>23</v>
      </c>
      <c r="G4876" s="121">
        <f>INDEX(TechList[ST_Thru],MATCH($A4876,TechList[Tech_'#],0),)</f>
        <v>2018</v>
      </c>
      <c r="H4876" s="154" t="str">
        <f>INDEX(TechList[Complexity],MATCH($A4876,TechList[Tech_'#],0),)</f>
        <v>Med2</v>
      </c>
      <c r="I4876" s="158">
        <f>SUMIFS(DMC_EV1_curves[dmc_base_EVslope],DMC_EV1_curves[key_1],DMC_EV1[[#This Row],[key_1]])
*ev1_dmc!$J4876/100
+SUMIFS(DMC_EV1_curves[dmc_base_EVintercept],DMC_EV1_curves[key_1],DMC_EV1[[#This Row],[key_1]])</f>
        <v>388.44429489397925</v>
      </c>
      <c r="J4876" s="73">
        <v>23</v>
      </c>
    </row>
    <row r="4877" spans="1:10" x14ac:dyDescent="0.25">
      <c r="A4877" s="123">
        <v>244</v>
      </c>
      <c r="B4877" s="154" t="str">
        <f>INDEX(TechList[Tech],MATCH($A4877,TechList[Tech_'#],0),)</f>
        <v>MHEV non-batt</v>
      </c>
      <c r="C4877" s="154" t="str">
        <f t="shared" si="356"/>
        <v>244_2</v>
      </c>
      <c r="D4877" s="158" t="str">
        <f t="shared" si="357"/>
        <v>244_2_23.5</v>
      </c>
      <c r="E4877" s="153">
        <f t="shared" si="353"/>
        <v>2</v>
      </c>
      <c r="F4877" s="121">
        <f>SUMIFS(LearningFactors[LF_codeNew],LearningFactors[Tech_'#],DMC_EV1[[#This Row],[Tech_'#]])</f>
        <v>23</v>
      </c>
      <c r="G4877" s="121">
        <f>INDEX(TechList[ST_Thru],MATCH($A4877,TechList[Tech_'#],0),)</f>
        <v>2018</v>
      </c>
      <c r="H4877" s="154" t="str">
        <f>INDEX(TechList[Complexity],MATCH($A4877,TechList[Tech_'#],0),)</f>
        <v>Med2</v>
      </c>
      <c r="I4877" s="158">
        <f>SUMIFS(DMC_EV1_curves[dmc_base_EVslope],DMC_EV1_curves[key_1],DMC_EV1[[#This Row],[key_1]])
*ev1_dmc!$J4877/100
+SUMIFS(DMC_EV1_curves[dmc_base_EVintercept],DMC_EV1_curves[key_1],DMC_EV1[[#This Row],[key_1]])</f>
        <v>388.44429489397925</v>
      </c>
      <c r="J4877" s="73">
        <v>23.5</v>
      </c>
    </row>
    <row r="4878" spans="1:10" x14ac:dyDescent="0.25">
      <c r="A4878" s="123">
        <v>244</v>
      </c>
      <c r="B4878" s="154" t="str">
        <f>INDEX(TechList[Tech],MATCH($A4878,TechList[Tech_'#],0),)</f>
        <v>MHEV non-batt</v>
      </c>
      <c r="C4878" s="154" t="str">
        <f t="shared" si="356"/>
        <v>244_2</v>
      </c>
      <c r="D4878" s="158" t="str">
        <f t="shared" si="357"/>
        <v>244_2_24.0</v>
      </c>
      <c r="E4878" s="153">
        <f t="shared" si="353"/>
        <v>2</v>
      </c>
      <c r="F4878" s="121">
        <f>SUMIFS(LearningFactors[LF_codeNew],LearningFactors[Tech_'#],DMC_EV1[[#This Row],[Tech_'#]])</f>
        <v>23</v>
      </c>
      <c r="G4878" s="121">
        <f>INDEX(TechList[ST_Thru],MATCH($A4878,TechList[Tech_'#],0),)</f>
        <v>2018</v>
      </c>
      <c r="H4878" s="154" t="str">
        <f>INDEX(TechList[Complexity],MATCH($A4878,TechList[Tech_'#],0),)</f>
        <v>Med2</v>
      </c>
      <c r="I4878" s="158">
        <f>SUMIFS(DMC_EV1_curves[dmc_base_EVslope],DMC_EV1_curves[key_1],DMC_EV1[[#This Row],[key_1]])
*ev1_dmc!$J4878/100
+SUMIFS(DMC_EV1_curves[dmc_base_EVintercept],DMC_EV1_curves[key_1],DMC_EV1[[#This Row],[key_1]])</f>
        <v>388.44429489397925</v>
      </c>
      <c r="J4878" s="73">
        <v>24</v>
      </c>
    </row>
    <row r="4879" spans="1:10" x14ac:dyDescent="0.25">
      <c r="A4879" s="123">
        <v>244</v>
      </c>
      <c r="B4879" s="154" t="str">
        <f>INDEX(TechList[Tech],MATCH($A4879,TechList[Tech_'#],0),)</f>
        <v>MHEV non-batt</v>
      </c>
      <c r="C4879" s="154" t="str">
        <f t="shared" si="356"/>
        <v>244_2</v>
      </c>
      <c r="D4879" s="158" t="str">
        <f t="shared" si="357"/>
        <v>244_2_24.5</v>
      </c>
      <c r="E4879" s="153">
        <f t="shared" si="353"/>
        <v>2</v>
      </c>
      <c r="F4879" s="121">
        <f>SUMIFS(LearningFactors[LF_codeNew],LearningFactors[Tech_'#],DMC_EV1[[#This Row],[Tech_'#]])</f>
        <v>23</v>
      </c>
      <c r="G4879" s="121">
        <f>INDEX(TechList[ST_Thru],MATCH($A4879,TechList[Tech_'#],0),)</f>
        <v>2018</v>
      </c>
      <c r="H4879" s="154" t="str">
        <f>INDEX(TechList[Complexity],MATCH($A4879,TechList[Tech_'#],0),)</f>
        <v>Med2</v>
      </c>
      <c r="I4879" s="158">
        <f>SUMIFS(DMC_EV1_curves[dmc_base_EVslope],DMC_EV1_curves[key_1],DMC_EV1[[#This Row],[key_1]])
*ev1_dmc!$J4879/100
+SUMIFS(DMC_EV1_curves[dmc_base_EVintercept],DMC_EV1_curves[key_1],DMC_EV1[[#This Row],[key_1]])</f>
        <v>388.44429489397925</v>
      </c>
      <c r="J4879" s="73">
        <v>24.5</v>
      </c>
    </row>
    <row r="4880" spans="1:10" x14ac:dyDescent="0.25">
      <c r="A4880" s="123">
        <v>244</v>
      </c>
      <c r="B4880" s="154" t="str">
        <f>INDEX(TechList[Tech],MATCH($A4880,TechList[Tech_'#],0),)</f>
        <v>MHEV non-batt</v>
      </c>
      <c r="C4880" s="154" t="str">
        <f t="shared" si="356"/>
        <v>244_2</v>
      </c>
      <c r="D4880" s="158" t="str">
        <f t="shared" si="357"/>
        <v>244_2_25.0</v>
      </c>
      <c r="E4880" s="153">
        <f t="shared" si="353"/>
        <v>2</v>
      </c>
      <c r="F4880" s="121">
        <f>SUMIFS(LearningFactors[LF_codeNew],LearningFactors[Tech_'#],DMC_EV1[[#This Row],[Tech_'#]])</f>
        <v>23</v>
      </c>
      <c r="G4880" s="121">
        <f>INDEX(TechList[ST_Thru],MATCH($A4880,TechList[Tech_'#],0),)</f>
        <v>2018</v>
      </c>
      <c r="H4880" s="154" t="str">
        <f>INDEX(TechList[Complexity],MATCH($A4880,TechList[Tech_'#],0),)</f>
        <v>Med2</v>
      </c>
      <c r="I4880" s="158">
        <f>SUMIFS(DMC_EV1_curves[dmc_base_EVslope],DMC_EV1_curves[key_1],DMC_EV1[[#This Row],[key_1]])
*ev1_dmc!$J4880/100
+SUMIFS(DMC_EV1_curves[dmc_base_EVintercept],DMC_EV1_curves[key_1],DMC_EV1[[#This Row],[key_1]])</f>
        <v>388.44429489397925</v>
      </c>
      <c r="J4880" s="73">
        <v>25</v>
      </c>
    </row>
    <row r="4881" spans="1:10" x14ac:dyDescent="0.25">
      <c r="A4881" s="123">
        <v>244</v>
      </c>
      <c r="B4881" s="154" t="str">
        <f>INDEX(TechList[Tech],MATCH($A4881,TechList[Tech_'#],0),)</f>
        <v>MHEV non-batt</v>
      </c>
      <c r="C4881" s="154" t="str">
        <f t="shared" si="356"/>
        <v>244_2</v>
      </c>
      <c r="D4881" s="158" t="str">
        <f t="shared" si="357"/>
        <v>244_2_25.5</v>
      </c>
      <c r="E4881" s="153">
        <f t="shared" si="353"/>
        <v>2</v>
      </c>
      <c r="F4881" s="121">
        <f>SUMIFS(LearningFactors[LF_codeNew],LearningFactors[Tech_'#],DMC_EV1[[#This Row],[Tech_'#]])</f>
        <v>23</v>
      </c>
      <c r="G4881" s="121">
        <f>INDEX(TechList[ST_Thru],MATCH($A4881,TechList[Tech_'#],0),)</f>
        <v>2018</v>
      </c>
      <c r="H4881" s="154" t="str">
        <f>INDEX(TechList[Complexity],MATCH($A4881,TechList[Tech_'#],0),)</f>
        <v>Med2</v>
      </c>
      <c r="I4881" s="158">
        <f>SUMIFS(DMC_EV1_curves[dmc_base_EVslope],DMC_EV1_curves[key_1],DMC_EV1[[#This Row],[key_1]])
*ev1_dmc!$J4881/100
+SUMIFS(DMC_EV1_curves[dmc_base_EVintercept],DMC_EV1_curves[key_1],DMC_EV1[[#This Row],[key_1]])</f>
        <v>388.44429489397925</v>
      </c>
      <c r="J4881" s="73">
        <v>25.5</v>
      </c>
    </row>
    <row r="4882" spans="1:10" x14ac:dyDescent="0.25">
      <c r="A4882" s="123">
        <v>244</v>
      </c>
      <c r="B4882" s="154" t="str">
        <f>INDEX(TechList[Tech],MATCH($A4882,TechList[Tech_'#],0),)</f>
        <v>MHEV non-batt</v>
      </c>
      <c r="C4882" s="154" t="str">
        <f t="shared" si="356"/>
        <v>244_2</v>
      </c>
      <c r="D4882" s="158" t="str">
        <f t="shared" si="357"/>
        <v>244_2_26.0</v>
      </c>
      <c r="E4882" s="153">
        <f t="shared" si="353"/>
        <v>2</v>
      </c>
      <c r="F4882" s="121">
        <f>SUMIFS(LearningFactors[LF_codeNew],LearningFactors[Tech_'#],DMC_EV1[[#This Row],[Tech_'#]])</f>
        <v>23</v>
      </c>
      <c r="G4882" s="121">
        <f>INDEX(TechList[ST_Thru],MATCH($A4882,TechList[Tech_'#],0),)</f>
        <v>2018</v>
      </c>
      <c r="H4882" s="154" t="str">
        <f>INDEX(TechList[Complexity],MATCH($A4882,TechList[Tech_'#],0),)</f>
        <v>Med2</v>
      </c>
      <c r="I4882" s="158">
        <f>SUMIFS(DMC_EV1_curves[dmc_base_EVslope],DMC_EV1_curves[key_1],DMC_EV1[[#This Row],[key_1]])
*ev1_dmc!$J4882/100
+SUMIFS(DMC_EV1_curves[dmc_base_EVintercept],DMC_EV1_curves[key_1],DMC_EV1[[#This Row],[key_1]])</f>
        <v>388.44429489397925</v>
      </c>
      <c r="J4882" s="73">
        <v>26</v>
      </c>
    </row>
    <row r="4883" spans="1:10" x14ac:dyDescent="0.25">
      <c r="A4883" s="123">
        <v>244</v>
      </c>
      <c r="B4883" s="154" t="str">
        <f>INDEX(TechList[Tech],MATCH($A4883,TechList[Tech_'#],0),)</f>
        <v>MHEV non-batt</v>
      </c>
      <c r="C4883" s="154" t="str">
        <f t="shared" si="356"/>
        <v>244_2</v>
      </c>
      <c r="D4883" s="158" t="str">
        <f t="shared" si="357"/>
        <v>244_2_26.5</v>
      </c>
      <c r="E4883" s="153">
        <f t="shared" si="353"/>
        <v>2</v>
      </c>
      <c r="F4883" s="121">
        <f>SUMIFS(LearningFactors[LF_codeNew],LearningFactors[Tech_'#],DMC_EV1[[#This Row],[Tech_'#]])</f>
        <v>23</v>
      </c>
      <c r="G4883" s="121">
        <f>INDEX(TechList[ST_Thru],MATCH($A4883,TechList[Tech_'#],0),)</f>
        <v>2018</v>
      </c>
      <c r="H4883" s="154" t="str">
        <f>INDEX(TechList[Complexity],MATCH($A4883,TechList[Tech_'#],0),)</f>
        <v>Med2</v>
      </c>
      <c r="I4883" s="158">
        <f>SUMIFS(DMC_EV1_curves[dmc_base_EVslope],DMC_EV1_curves[key_1],DMC_EV1[[#This Row],[key_1]])
*ev1_dmc!$J4883/100
+SUMIFS(DMC_EV1_curves[dmc_base_EVintercept],DMC_EV1_curves[key_1],DMC_EV1[[#This Row],[key_1]])</f>
        <v>388.44429489397925</v>
      </c>
      <c r="J4883" s="73">
        <v>26.5</v>
      </c>
    </row>
    <row r="4884" spans="1:10" x14ac:dyDescent="0.25">
      <c r="A4884" s="123">
        <v>244</v>
      </c>
      <c r="B4884" s="154" t="str">
        <f>INDEX(TechList[Tech],MATCH($A4884,TechList[Tech_'#],0),)</f>
        <v>MHEV non-batt</v>
      </c>
      <c r="C4884" s="154" t="str">
        <f t="shared" si="356"/>
        <v>244_2</v>
      </c>
      <c r="D4884" s="158" t="str">
        <f t="shared" si="357"/>
        <v>244_2_27.0</v>
      </c>
      <c r="E4884" s="153">
        <f t="shared" si="353"/>
        <v>2</v>
      </c>
      <c r="F4884" s="121">
        <f>SUMIFS(LearningFactors[LF_codeNew],LearningFactors[Tech_'#],DMC_EV1[[#This Row],[Tech_'#]])</f>
        <v>23</v>
      </c>
      <c r="G4884" s="121">
        <f>INDEX(TechList[ST_Thru],MATCH($A4884,TechList[Tech_'#],0),)</f>
        <v>2018</v>
      </c>
      <c r="H4884" s="154" t="str">
        <f>INDEX(TechList[Complexity],MATCH($A4884,TechList[Tech_'#],0),)</f>
        <v>Med2</v>
      </c>
      <c r="I4884" s="158">
        <f>SUMIFS(DMC_EV1_curves[dmc_base_EVslope],DMC_EV1_curves[key_1],DMC_EV1[[#This Row],[key_1]])
*ev1_dmc!$J4884/100
+SUMIFS(DMC_EV1_curves[dmc_base_EVintercept],DMC_EV1_curves[key_1],DMC_EV1[[#This Row],[key_1]])</f>
        <v>388.44429489397925</v>
      </c>
      <c r="J4884" s="73">
        <v>27</v>
      </c>
    </row>
    <row r="4885" spans="1:10" x14ac:dyDescent="0.25">
      <c r="A4885" s="123">
        <v>244</v>
      </c>
      <c r="B4885" s="154" t="str">
        <f>INDEX(TechList[Tech],MATCH($A4885,TechList[Tech_'#],0),)</f>
        <v>MHEV non-batt</v>
      </c>
      <c r="C4885" s="154" t="str">
        <f t="shared" si="356"/>
        <v>244_2</v>
      </c>
      <c r="D4885" s="158" t="str">
        <f t="shared" si="357"/>
        <v>244_2_27.5</v>
      </c>
      <c r="E4885" s="153">
        <f t="shared" si="353"/>
        <v>2</v>
      </c>
      <c r="F4885" s="121">
        <f>SUMIFS(LearningFactors[LF_codeNew],LearningFactors[Tech_'#],DMC_EV1[[#This Row],[Tech_'#]])</f>
        <v>23</v>
      </c>
      <c r="G4885" s="121">
        <f>INDEX(TechList[ST_Thru],MATCH($A4885,TechList[Tech_'#],0),)</f>
        <v>2018</v>
      </c>
      <c r="H4885" s="154" t="str">
        <f>INDEX(TechList[Complexity],MATCH($A4885,TechList[Tech_'#],0),)</f>
        <v>Med2</v>
      </c>
      <c r="I4885" s="158">
        <f>SUMIFS(DMC_EV1_curves[dmc_base_EVslope],DMC_EV1_curves[key_1],DMC_EV1[[#This Row],[key_1]])
*ev1_dmc!$J4885/100
+SUMIFS(DMC_EV1_curves[dmc_base_EVintercept],DMC_EV1_curves[key_1],DMC_EV1[[#This Row],[key_1]])</f>
        <v>388.44429489397925</v>
      </c>
      <c r="J4885" s="73">
        <v>27.5</v>
      </c>
    </row>
    <row r="4886" spans="1:10" x14ac:dyDescent="0.25">
      <c r="A4886" s="123">
        <v>244</v>
      </c>
      <c r="B4886" s="154" t="str">
        <f>INDEX(TechList[Tech],MATCH($A4886,TechList[Tech_'#],0),)</f>
        <v>MHEV non-batt</v>
      </c>
      <c r="C4886" s="154" t="str">
        <f t="shared" si="356"/>
        <v>244_2</v>
      </c>
      <c r="D4886" s="158" t="str">
        <f t="shared" si="357"/>
        <v>244_2_28.0</v>
      </c>
      <c r="E4886" s="153">
        <f t="shared" si="353"/>
        <v>2</v>
      </c>
      <c r="F4886" s="121">
        <f>SUMIFS(LearningFactors[LF_codeNew],LearningFactors[Tech_'#],DMC_EV1[[#This Row],[Tech_'#]])</f>
        <v>23</v>
      </c>
      <c r="G4886" s="121">
        <f>INDEX(TechList[ST_Thru],MATCH($A4886,TechList[Tech_'#],0),)</f>
        <v>2018</v>
      </c>
      <c r="H4886" s="154" t="str">
        <f>INDEX(TechList[Complexity],MATCH($A4886,TechList[Tech_'#],0),)</f>
        <v>Med2</v>
      </c>
      <c r="I4886" s="158">
        <f>SUMIFS(DMC_EV1_curves[dmc_base_EVslope],DMC_EV1_curves[key_1],DMC_EV1[[#This Row],[key_1]])
*ev1_dmc!$J4886/100
+SUMIFS(DMC_EV1_curves[dmc_base_EVintercept],DMC_EV1_curves[key_1],DMC_EV1[[#This Row],[key_1]])</f>
        <v>388.44429489397925</v>
      </c>
      <c r="J4886" s="73">
        <v>28</v>
      </c>
    </row>
    <row r="4887" spans="1:10" x14ac:dyDescent="0.25">
      <c r="A4887" s="123">
        <v>244</v>
      </c>
      <c r="B4887" s="154" t="str">
        <f>INDEX(TechList[Tech],MATCH($A4887,TechList[Tech_'#],0),)</f>
        <v>MHEV non-batt</v>
      </c>
      <c r="C4887" s="154" t="str">
        <f t="shared" si="356"/>
        <v>244_2</v>
      </c>
      <c r="D4887" s="158" t="str">
        <f t="shared" si="357"/>
        <v>244_2_28.5</v>
      </c>
      <c r="E4887" s="153">
        <f t="shared" si="353"/>
        <v>2</v>
      </c>
      <c r="F4887" s="121">
        <f>SUMIFS(LearningFactors[LF_codeNew],LearningFactors[Tech_'#],DMC_EV1[[#This Row],[Tech_'#]])</f>
        <v>23</v>
      </c>
      <c r="G4887" s="121">
        <f>INDEX(TechList[ST_Thru],MATCH($A4887,TechList[Tech_'#],0),)</f>
        <v>2018</v>
      </c>
      <c r="H4887" s="154" t="str">
        <f>INDEX(TechList[Complexity],MATCH($A4887,TechList[Tech_'#],0),)</f>
        <v>Med2</v>
      </c>
      <c r="I4887" s="158">
        <f>SUMIFS(DMC_EV1_curves[dmc_base_EVslope],DMC_EV1_curves[key_1],DMC_EV1[[#This Row],[key_1]])
*ev1_dmc!$J4887/100
+SUMIFS(DMC_EV1_curves[dmc_base_EVintercept],DMC_EV1_curves[key_1],DMC_EV1[[#This Row],[key_1]])</f>
        <v>388.44429489397925</v>
      </c>
      <c r="J4887" s="73">
        <v>28.5</v>
      </c>
    </row>
    <row r="4888" spans="1:10" x14ac:dyDescent="0.25">
      <c r="A4888" s="123">
        <v>244</v>
      </c>
      <c r="B4888" s="154" t="str">
        <f>INDEX(TechList[Tech],MATCH($A4888,TechList[Tech_'#],0),)</f>
        <v>MHEV non-batt</v>
      </c>
      <c r="C4888" s="154" t="str">
        <f t="shared" si="356"/>
        <v>244_2</v>
      </c>
      <c r="D4888" s="158" t="str">
        <f t="shared" si="357"/>
        <v>244_2_29.0</v>
      </c>
      <c r="E4888" s="153">
        <f t="shared" si="353"/>
        <v>2</v>
      </c>
      <c r="F4888" s="121">
        <f>SUMIFS(LearningFactors[LF_codeNew],LearningFactors[Tech_'#],DMC_EV1[[#This Row],[Tech_'#]])</f>
        <v>23</v>
      </c>
      <c r="G4888" s="121">
        <f>INDEX(TechList[ST_Thru],MATCH($A4888,TechList[Tech_'#],0),)</f>
        <v>2018</v>
      </c>
      <c r="H4888" s="154" t="str">
        <f>INDEX(TechList[Complexity],MATCH($A4888,TechList[Tech_'#],0),)</f>
        <v>Med2</v>
      </c>
      <c r="I4888" s="158">
        <f>SUMIFS(DMC_EV1_curves[dmc_base_EVslope],DMC_EV1_curves[key_1],DMC_EV1[[#This Row],[key_1]])
*ev1_dmc!$J4888/100
+SUMIFS(DMC_EV1_curves[dmc_base_EVintercept],DMC_EV1_curves[key_1],DMC_EV1[[#This Row],[key_1]])</f>
        <v>388.44429489397925</v>
      </c>
      <c r="J4888" s="73">
        <v>29</v>
      </c>
    </row>
    <row r="4889" spans="1:10" x14ac:dyDescent="0.25">
      <c r="A4889" s="123">
        <v>244</v>
      </c>
      <c r="B4889" s="154" t="str">
        <f>INDEX(TechList[Tech],MATCH($A4889,TechList[Tech_'#],0),)</f>
        <v>MHEV non-batt</v>
      </c>
      <c r="C4889" s="154" t="str">
        <f t="shared" si="356"/>
        <v>244_2</v>
      </c>
      <c r="D4889" s="158" t="str">
        <f t="shared" si="357"/>
        <v>244_2_29.5</v>
      </c>
      <c r="E4889" s="153">
        <f t="shared" si="353"/>
        <v>2</v>
      </c>
      <c r="F4889" s="121">
        <f>SUMIFS(LearningFactors[LF_codeNew],LearningFactors[Tech_'#],DMC_EV1[[#This Row],[Tech_'#]])</f>
        <v>23</v>
      </c>
      <c r="G4889" s="121">
        <f>INDEX(TechList[ST_Thru],MATCH($A4889,TechList[Tech_'#],0),)</f>
        <v>2018</v>
      </c>
      <c r="H4889" s="154" t="str">
        <f>INDEX(TechList[Complexity],MATCH($A4889,TechList[Tech_'#],0),)</f>
        <v>Med2</v>
      </c>
      <c r="I4889" s="158">
        <f>SUMIFS(DMC_EV1_curves[dmc_base_EVslope],DMC_EV1_curves[key_1],DMC_EV1[[#This Row],[key_1]])
*ev1_dmc!$J4889/100
+SUMIFS(DMC_EV1_curves[dmc_base_EVintercept],DMC_EV1_curves[key_1],DMC_EV1[[#This Row],[key_1]])</f>
        <v>388.44429489397925</v>
      </c>
      <c r="J4889" s="73">
        <v>29.5</v>
      </c>
    </row>
    <row r="4890" spans="1:10" x14ac:dyDescent="0.25">
      <c r="A4890" s="123">
        <v>244</v>
      </c>
      <c r="B4890" s="154" t="str">
        <f>INDEX(TechList[Tech],MATCH($A4890,TechList[Tech_'#],0),)</f>
        <v>MHEV non-batt</v>
      </c>
      <c r="C4890" s="154" t="str">
        <f t="shared" si="356"/>
        <v>244_2</v>
      </c>
      <c r="D4890" s="158" t="str">
        <f t="shared" si="357"/>
        <v>244_2_30.0</v>
      </c>
      <c r="E4890" s="153">
        <f t="shared" si="353"/>
        <v>2</v>
      </c>
      <c r="F4890" s="121">
        <f>SUMIFS(LearningFactors[LF_codeNew],LearningFactors[Tech_'#],DMC_EV1[[#This Row],[Tech_'#]])</f>
        <v>23</v>
      </c>
      <c r="G4890" s="121">
        <f>INDEX(TechList[ST_Thru],MATCH($A4890,TechList[Tech_'#],0),)</f>
        <v>2018</v>
      </c>
      <c r="H4890" s="154" t="str">
        <f>INDEX(TechList[Complexity],MATCH($A4890,TechList[Tech_'#],0),)</f>
        <v>Med2</v>
      </c>
      <c r="I4890" s="158">
        <f>SUMIFS(DMC_EV1_curves[dmc_base_EVslope],DMC_EV1_curves[key_1],DMC_EV1[[#This Row],[key_1]])
*ev1_dmc!$J4890/100
+SUMIFS(DMC_EV1_curves[dmc_base_EVintercept],DMC_EV1_curves[key_1],DMC_EV1[[#This Row],[key_1]])</f>
        <v>388.44429489397925</v>
      </c>
      <c r="J4890" s="73">
        <v>30</v>
      </c>
    </row>
    <row r="4891" spans="1:10" x14ac:dyDescent="0.25">
      <c r="A4891" s="123">
        <v>244</v>
      </c>
      <c r="B4891" s="154" t="str">
        <f>INDEX(TechList[Tech],MATCH($A4891,TechList[Tech_'#],0),)</f>
        <v>MHEV non-batt</v>
      </c>
      <c r="C4891" s="154" t="str">
        <f t="shared" si="354"/>
        <v>244_3</v>
      </c>
      <c r="D4891" s="158" t="str">
        <f t="shared" si="355"/>
        <v>244_3_0.0</v>
      </c>
      <c r="E4891" s="153">
        <f t="shared" ref="E4891:E4951" si="358">VC_03</f>
        <v>3</v>
      </c>
      <c r="F4891" s="121">
        <f>SUMIFS(LearningFactors[LF_codeNew],LearningFactors[Tech_'#],DMC_EV1[[#This Row],[Tech_'#]])</f>
        <v>23</v>
      </c>
      <c r="G4891" s="121">
        <f>INDEX(TechList[ST_Thru],MATCH($A4891,TechList[Tech_'#],0),)</f>
        <v>2018</v>
      </c>
      <c r="H4891" s="154" t="str">
        <f>INDEX(TechList[Complexity],MATCH($A4891,TechList[Tech_'#],0),)</f>
        <v>Med2</v>
      </c>
      <c r="I4891" s="158">
        <f>SUMIFS(DMC_EV1_curves[dmc_base_EVslope],DMC_EV1_curves[key_1],DMC_EV1[[#This Row],[key_1]])
*ev1_dmc!$J4891/100
+SUMIFS(DMC_EV1_curves[dmc_base_EVintercept],DMC_EV1_curves[key_1],DMC_EV1[[#This Row],[key_1]])</f>
        <v>388.44429489397925</v>
      </c>
      <c r="J4891" s="156">
        <v>0</v>
      </c>
    </row>
    <row r="4892" spans="1:10" x14ac:dyDescent="0.25">
      <c r="A4892" s="123">
        <v>244</v>
      </c>
      <c r="B4892" s="154" t="str">
        <f>INDEX(TechList[Tech],MATCH($A4892,TechList[Tech_'#],0),)</f>
        <v>MHEV non-batt</v>
      </c>
      <c r="C4892" s="154" t="str">
        <f t="shared" si="354"/>
        <v>244_3</v>
      </c>
      <c r="D4892" s="158" t="str">
        <f t="shared" si="355"/>
        <v>244_3_0.5</v>
      </c>
      <c r="E4892" s="153">
        <f t="shared" si="358"/>
        <v>3</v>
      </c>
      <c r="F4892" s="121">
        <f>SUMIFS(LearningFactors[LF_codeNew],LearningFactors[Tech_'#],DMC_EV1[[#This Row],[Tech_'#]])</f>
        <v>23</v>
      </c>
      <c r="G4892" s="121">
        <f>INDEX(TechList[ST_Thru],MATCH($A4892,TechList[Tech_'#],0),)</f>
        <v>2018</v>
      </c>
      <c r="H4892" s="154" t="str">
        <f>INDEX(TechList[Complexity],MATCH($A4892,TechList[Tech_'#],0),)</f>
        <v>Med2</v>
      </c>
      <c r="I4892" s="158">
        <f>SUMIFS(DMC_EV1_curves[dmc_base_EVslope],DMC_EV1_curves[key_1],DMC_EV1[[#This Row],[key_1]])
*ev1_dmc!$J4892/100
+SUMIFS(DMC_EV1_curves[dmc_base_EVintercept],DMC_EV1_curves[key_1],DMC_EV1[[#This Row],[key_1]])</f>
        <v>388.44429489397925</v>
      </c>
      <c r="J4892" s="156">
        <v>0.5</v>
      </c>
    </row>
    <row r="4893" spans="1:10" x14ac:dyDescent="0.25">
      <c r="A4893" s="123">
        <v>244</v>
      </c>
      <c r="B4893" s="154" t="str">
        <f>INDEX(TechList[Tech],MATCH($A4893,TechList[Tech_'#],0),)</f>
        <v>MHEV non-batt</v>
      </c>
      <c r="C4893" s="154" t="str">
        <f t="shared" si="354"/>
        <v>244_3</v>
      </c>
      <c r="D4893" s="158" t="str">
        <f t="shared" si="355"/>
        <v>244_3_1.0</v>
      </c>
      <c r="E4893" s="153">
        <f t="shared" si="358"/>
        <v>3</v>
      </c>
      <c r="F4893" s="121">
        <f>SUMIFS(LearningFactors[LF_codeNew],LearningFactors[Tech_'#],DMC_EV1[[#This Row],[Tech_'#]])</f>
        <v>23</v>
      </c>
      <c r="G4893" s="121">
        <f>INDEX(TechList[ST_Thru],MATCH($A4893,TechList[Tech_'#],0),)</f>
        <v>2018</v>
      </c>
      <c r="H4893" s="154" t="str">
        <f>INDEX(TechList[Complexity],MATCH($A4893,TechList[Tech_'#],0),)</f>
        <v>Med2</v>
      </c>
      <c r="I4893" s="158">
        <f>SUMIFS(DMC_EV1_curves[dmc_base_EVslope],DMC_EV1_curves[key_1],DMC_EV1[[#This Row],[key_1]])
*ev1_dmc!$J4893/100
+SUMIFS(DMC_EV1_curves[dmc_base_EVintercept],DMC_EV1_curves[key_1],DMC_EV1[[#This Row],[key_1]])</f>
        <v>388.44429489397925</v>
      </c>
      <c r="J4893" s="156">
        <v>1</v>
      </c>
    </row>
    <row r="4894" spans="1:10" x14ac:dyDescent="0.25">
      <c r="A4894" s="123">
        <v>244</v>
      </c>
      <c r="B4894" s="154" t="str">
        <f>INDEX(TechList[Tech],MATCH($A4894,TechList[Tech_'#],0),)</f>
        <v>MHEV non-batt</v>
      </c>
      <c r="C4894" s="154" t="str">
        <f t="shared" si="354"/>
        <v>244_3</v>
      </c>
      <c r="D4894" s="158" t="str">
        <f t="shared" si="355"/>
        <v>244_3_1.5</v>
      </c>
      <c r="E4894" s="153">
        <f t="shared" si="358"/>
        <v>3</v>
      </c>
      <c r="F4894" s="121">
        <f>SUMIFS(LearningFactors[LF_codeNew],LearningFactors[Tech_'#],DMC_EV1[[#This Row],[Tech_'#]])</f>
        <v>23</v>
      </c>
      <c r="G4894" s="121">
        <f>INDEX(TechList[ST_Thru],MATCH($A4894,TechList[Tech_'#],0),)</f>
        <v>2018</v>
      </c>
      <c r="H4894" s="154" t="str">
        <f>INDEX(TechList[Complexity],MATCH($A4894,TechList[Tech_'#],0),)</f>
        <v>Med2</v>
      </c>
      <c r="I4894" s="158">
        <f>SUMIFS(DMC_EV1_curves[dmc_base_EVslope],DMC_EV1_curves[key_1],DMC_EV1[[#This Row],[key_1]])
*ev1_dmc!$J4894/100
+SUMIFS(DMC_EV1_curves[dmc_base_EVintercept],DMC_EV1_curves[key_1],DMC_EV1[[#This Row],[key_1]])</f>
        <v>388.44429489397925</v>
      </c>
      <c r="J4894" s="156">
        <v>1.5</v>
      </c>
    </row>
    <row r="4895" spans="1:10" x14ac:dyDescent="0.25">
      <c r="A4895" s="123">
        <v>244</v>
      </c>
      <c r="B4895" s="154" t="str">
        <f>INDEX(TechList[Tech],MATCH($A4895,TechList[Tech_'#],0),)</f>
        <v>MHEV non-batt</v>
      </c>
      <c r="C4895" s="154" t="str">
        <f t="shared" si="354"/>
        <v>244_3</v>
      </c>
      <c r="D4895" s="158" t="str">
        <f t="shared" si="355"/>
        <v>244_3_2.0</v>
      </c>
      <c r="E4895" s="153">
        <f t="shared" si="358"/>
        <v>3</v>
      </c>
      <c r="F4895" s="121">
        <f>SUMIFS(LearningFactors[LF_codeNew],LearningFactors[Tech_'#],DMC_EV1[[#This Row],[Tech_'#]])</f>
        <v>23</v>
      </c>
      <c r="G4895" s="121">
        <f>INDEX(TechList[ST_Thru],MATCH($A4895,TechList[Tech_'#],0),)</f>
        <v>2018</v>
      </c>
      <c r="H4895" s="154" t="str">
        <f>INDEX(TechList[Complexity],MATCH($A4895,TechList[Tech_'#],0),)</f>
        <v>Med2</v>
      </c>
      <c r="I4895" s="158">
        <f>SUMIFS(DMC_EV1_curves[dmc_base_EVslope],DMC_EV1_curves[key_1],DMC_EV1[[#This Row],[key_1]])
*ev1_dmc!$J4895/100
+SUMIFS(DMC_EV1_curves[dmc_base_EVintercept],DMC_EV1_curves[key_1],DMC_EV1[[#This Row],[key_1]])</f>
        <v>388.44429489397925</v>
      </c>
      <c r="J4895" s="156">
        <v>2</v>
      </c>
    </row>
    <row r="4896" spans="1:10" x14ac:dyDescent="0.25">
      <c r="A4896" s="123">
        <v>244</v>
      </c>
      <c r="B4896" s="154" t="str">
        <f>INDEX(TechList[Tech],MATCH($A4896,TechList[Tech_'#],0),)</f>
        <v>MHEV non-batt</v>
      </c>
      <c r="C4896" s="154" t="str">
        <f t="shared" si="354"/>
        <v>244_3</v>
      </c>
      <c r="D4896" s="158" t="str">
        <f t="shared" si="355"/>
        <v>244_3_2.5</v>
      </c>
      <c r="E4896" s="153">
        <f t="shared" si="358"/>
        <v>3</v>
      </c>
      <c r="F4896" s="121">
        <f>SUMIFS(LearningFactors[LF_codeNew],LearningFactors[Tech_'#],DMC_EV1[[#This Row],[Tech_'#]])</f>
        <v>23</v>
      </c>
      <c r="G4896" s="121">
        <f>INDEX(TechList[ST_Thru],MATCH($A4896,TechList[Tech_'#],0),)</f>
        <v>2018</v>
      </c>
      <c r="H4896" s="154" t="str">
        <f>INDEX(TechList[Complexity],MATCH($A4896,TechList[Tech_'#],0),)</f>
        <v>Med2</v>
      </c>
      <c r="I4896" s="158">
        <f>SUMIFS(DMC_EV1_curves[dmc_base_EVslope],DMC_EV1_curves[key_1],DMC_EV1[[#This Row],[key_1]])
*ev1_dmc!$J4896/100
+SUMIFS(DMC_EV1_curves[dmc_base_EVintercept],DMC_EV1_curves[key_1],DMC_EV1[[#This Row],[key_1]])</f>
        <v>388.44429489397925</v>
      </c>
      <c r="J4896" s="156">
        <v>2.5</v>
      </c>
    </row>
    <row r="4897" spans="1:10" x14ac:dyDescent="0.25">
      <c r="A4897" s="123">
        <v>244</v>
      </c>
      <c r="B4897" s="154" t="str">
        <f>INDEX(TechList[Tech],MATCH($A4897,TechList[Tech_'#],0),)</f>
        <v>MHEV non-batt</v>
      </c>
      <c r="C4897" s="154" t="str">
        <f t="shared" si="354"/>
        <v>244_3</v>
      </c>
      <c r="D4897" s="158" t="str">
        <f t="shared" si="355"/>
        <v>244_3_3.0</v>
      </c>
      <c r="E4897" s="153">
        <f t="shared" si="358"/>
        <v>3</v>
      </c>
      <c r="F4897" s="121">
        <f>SUMIFS(LearningFactors[LF_codeNew],LearningFactors[Tech_'#],DMC_EV1[[#This Row],[Tech_'#]])</f>
        <v>23</v>
      </c>
      <c r="G4897" s="121">
        <f>INDEX(TechList[ST_Thru],MATCH($A4897,TechList[Tech_'#],0),)</f>
        <v>2018</v>
      </c>
      <c r="H4897" s="154" t="str">
        <f>INDEX(TechList[Complexity],MATCH($A4897,TechList[Tech_'#],0),)</f>
        <v>Med2</v>
      </c>
      <c r="I4897" s="158">
        <f>SUMIFS(DMC_EV1_curves[dmc_base_EVslope],DMC_EV1_curves[key_1],DMC_EV1[[#This Row],[key_1]])
*ev1_dmc!$J4897/100
+SUMIFS(DMC_EV1_curves[dmc_base_EVintercept],DMC_EV1_curves[key_1],DMC_EV1[[#This Row],[key_1]])</f>
        <v>388.44429489397925</v>
      </c>
      <c r="J4897" s="156">
        <v>3</v>
      </c>
    </row>
    <row r="4898" spans="1:10" x14ac:dyDescent="0.25">
      <c r="A4898" s="123">
        <v>244</v>
      </c>
      <c r="B4898" s="154" t="str">
        <f>INDEX(TechList[Tech],MATCH($A4898,TechList[Tech_'#],0),)</f>
        <v>MHEV non-batt</v>
      </c>
      <c r="C4898" s="154" t="str">
        <f t="shared" si="354"/>
        <v>244_3</v>
      </c>
      <c r="D4898" s="158" t="str">
        <f t="shared" si="355"/>
        <v>244_3_3.5</v>
      </c>
      <c r="E4898" s="153">
        <f t="shared" si="358"/>
        <v>3</v>
      </c>
      <c r="F4898" s="121">
        <f>SUMIFS(LearningFactors[LF_codeNew],LearningFactors[Tech_'#],DMC_EV1[[#This Row],[Tech_'#]])</f>
        <v>23</v>
      </c>
      <c r="G4898" s="121">
        <f>INDEX(TechList[ST_Thru],MATCH($A4898,TechList[Tech_'#],0),)</f>
        <v>2018</v>
      </c>
      <c r="H4898" s="154" t="str">
        <f>INDEX(TechList[Complexity],MATCH($A4898,TechList[Tech_'#],0),)</f>
        <v>Med2</v>
      </c>
      <c r="I4898" s="158">
        <f>SUMIFS(DMC_EV1_curves[dmc_base_EVslope],DMC_EV1_curves[key_1],DMC_EV1[[#This Row],[key_1]])
*ev1_dmc!$J4898/100
+SUMIFS(DMC_EV1_curves[dmc_base_EVintercept],DMC_EV1_curves[key_1],DMC_EV1[[#This Row],[key_1]])</f>
        <v>388.44429489397925</v>
      </c>
      <c r="J4898" s="156">
        <v>3.5</v>
      </c>
    </row>
    <row r="4899" spans="1:10" x14ac:dyDescent="0.25">
      <c r="A4899" s="123">
        <v>244</v>
      </c>
      <c r="B4899" s="154" t="str">
        <f>INDEX(TechList[Tech],MATCH($A4899,TechList[Tech_'#],0),)</f>
        <v>MHEV non-batt</v>
      </c>
      <c r="C4899" s="154" t="str">
        <f t="shared" si="354"/>
        <v>244_3</v>
      </c>
      <c r="D4899" s="158" t="str">
        <f t="shared" si="355"/>
        <v>244_3_4.0</v>
      </c>
      <c r="E4899" s="153">
        <f t="shared" si="358"/>
        <v>3</v>
      </c>
      <c r="F4899" s="121">
        <f>SUMIFS(LearningFactors[LF_codeNew],LearningFactors[Tech_'#],DMC_EV1[[#This Row],[Tech_'#]])</f>
        <v>23</v>
      </c>
      <c r="G4899" s="121">
        <f>INDEX(TechList[ST_Thru],MATCH($A4899,TechList[Tech_'#],0),)</f>
        <v>2018</v>
      </c>
      <c r="H4899" s="154" t="str">
        <f>INDEX(TechList[Complexity],MATCH($A4899,TechList[Tech_'#],0),)</f>
        <v>Med2</v>
      </c>
      <c r="I4899" s="158">
        <f>SUMIFS(DMC_EV1_curves[dmc_base_EVslope],DMC_EV1_curves[key_1],DMC_EV1[[#This Row],[key_1]])
*ev1_dmc!$J4899/100
+SUMIFS(DMC_EV1_curves[dmc_base_EVintercept],DMC_EV1_curves[key_1],DMC_EV1[[#This Row],[key_1]])</f>
        <v>388.44429489397925</v>
      </c>
      <c r="J4899" s="156">
        <v>4</v>
      </c>
    </row>
    <row r="4900" spans="1:10" x14ac:dyDescent="0.25">
      <c r="A4900" s="123">
        <v>244</v>
      </c>
      <c r="B4900" s="154" t="str">
        <f>INDEX(TechList[Tech],MATCH($A4900,TechList[Tech_'#],0),)</f>
        <v>MHEV non-batt</v>
      </c>
      <c r="C4900" s="154" t="str">
        <f t="shared" si="354"/>
        <v>244_3</v>
      </c>
      <c r="D4900" s="158" t="str">
        <f t="shared" si="355"/>
        <v>244_3_4.5</v>
      </c>
      <c r="E4900" s="153">
        <f t="shared" si="358"/>
        <v>3</v>
      </c>
      <c r="F4900" s="121">
        <f>SUMIFS(LearningFactors[LF_codeNew],LearningFactors[Tech_'#],DMC_EV1[[#This Row],[Tech_'#]])</f>
        <v>23</v>
      </c>
      <c r="G4900" s="121">
        <f>INDEX(TechList[ST_Thru],MATCH($A4900,TechList[Tech_'#],0),)</f>
        <v>2018</v>
      </c>
      <c r="H4900" s="154" t="str">
        <f>INDEX(TechList[Complexity],MATCH($A4900,TechList[Tech_'#],0),)</f>
        <v>Med2</v>
      </c>
      <c r="I4900" s="158">
        <f>SUMIFS(DMC_EV1_curves[dmc_base_EVslope],DMC_EV1_curves[key_1],DMC_EV1[[#This Row],[key_1]])
*ev1_dmc!$J4900/100
+SUMIFS(DMC_EV1_curves[dmc_base_EVintercept],DMC_EV1_curves[key_1],DMC_EV1[[#This Row],[key_1]])</f>
        <v>388.44429489397925</v>
      </c>
      <c r="J4900" s="156">
        <v>4.5</v>
      </c>
    </row>
    <row r="4901" spans="1:10" x14ac:dyDescent="0.25">
      <c r="A4901" s="123">
        <v>244</v>
      </c>
      <c r="B4901" s="154" t="str">
        <f>INDEX(TechList[Tech],MATCH($A4901,TechList[Tech_'#],0),)</f>
        <v>MHEV non-batt</v>
      </c>
      <c r="C4901" s="154" t="str">
        <f t="shared" si="354"/>
        <v>244_3</v>
      </c>
      <c r="D4901" s="158" t="str">
        <f t="shared" si="355"/>
        <v>244_3_5.0</v>
      </c>
      <c r="E4901" s="153">
        <f t="shared" si="358"/>
        <v>3</v>
      </c>
      <c r="F4901" s="121">
        <f>SUMIFS(LearningFactors[LF_codeNew],LearningFactors[Tech_'#],DMC_EV1[[#This Row],[Tech_'#]])</f>
        <v>23</v>
      </c>
      <c r="G4901" s="121">
        <f>INDEX(TechList[ST_Thru],MATCH($A4901,TechList[Tech_'#],0),)</f>
        <v>2018</v>
      </c>
      <c r="H4901" s="154" t="str">
        <f>INDEX(TechList[Complexity],MATCH($A4901,TechList[Tech_'#],0),)</f>
        <v>Med2</v>
      </c>
      <c r="I4901" s="158">
        <f>SUMIFS(DMC_EV1_curves[dmc_base_EVslope],DMC_EV1_curves[key_1],DMC_EV1[[#This Row],[key_1]])
*ev1_dmc!$J4901/100
+SUMIFS(DMC_EV1_curves[dmc_base_EVintercept],DMC_EV1_curves[key_1],DMC_EV1[[#This Row],[key_1]])</f>
        <v>388.44429489397925</v>
      </c>
      <c r="J4901" s="156">
        <v>5</v>
      </c>
    </row>
    <row r="4902" spans="1:10" x14ac:dyDescent="0.25">
      <c r="A4902" s="123">
        <v>244</v>
      </c>
      <c r="B4902" s="154" t="str">
        <f>INDEX(TechList[Tech],MATCH($A4902,TechList[Tech_'#],0),)</f>
        <v>MHEV non-batt</v>
      </c>
      <c r="C4902" s="154" t="str">
        <f t="shared" si="354"/>
        <v>244_3</v>
      </c>
      <c r="D4902" s="158" t="str">
        <f t="shared" si="355"/>
        <v>244_3_5.5</v>
      </c>
      <c r="E4902" s="153">
        <f t="shared" si="358"/>
        <v>3</v>
      </c>
      <c r="F4902" s="121">
        <f>SUMIFS(LearningFactors[LF_codeNew],LearningFactors[Tech_'#],DMC_EV1[[#This Row],[Tech_'#]])</f>
        <v>23</v>
      </c>
      <c r="G4902" s="121">
        <f>INDEX(TechList[ST_Thru],MATCH($A4902,TechList[Tech_'#],0),)</f>
        <v>2018</v>
      </c>
      <c r="H4902" s="154" t="str">
        <f>INDEX(TechList[Complexity],MATCH($A4902,TechList[Tech_'#],0),)</f>
        <v>Med2</v>
      </c>
      <c r="I4902" s="158">
        <f>SUMIFS(DMC_EV1_curves[dmc_base_EVslope],DMC_EV1_curves[key_1],DMC_EV1[[#This Row],[key_1]])
*ev1_dmc!$J4902/100
+SUMIFS(DMC_EV1_curves[dmc_base_EVintercept],DMC_EV1_curves[key_1],DMC_EV1[[#This Row],[key_1]])</f>
        <v>388.44429489397925</v>
      </c>
      <c r="J4902" s="156">
        <v>5.5</v>
      </c>
    </row>
    <row r="4903" spans="1:10" x14ac:dyDescent="0.25">
      <c r="A4903" s="123">
        <v>244</v>
      </c>
      <c r="B4903" s="154" t="str">
        <f>INDEX(TechList[Tech],MATCH($A4903,TechList[Tech_'#],0),)</f>
        <v>MHEV non-batt</v>
      </c>
      <c r="C4903" s="154" t="str">
        <f t="shared" si="354"/>
        <v>244_3</v>
      </c>
      <c r="D4903" s="158" t="str">
        <f t="shared" si="355"/>
        <v>244_3_6.0</v>
      </c>
      <c r="E4903" s="153">
        <f t="shared" si="358"/>
        <v>3</v>
      </c>
      <c r="F4903" s="121">
        <f>SUMIFS(LearningFactors[LF_codeNew],LearningFactors[Tech_'#],DMC_EV1[[#This Row],[Tech_'#]])</f>
        <v>23</v>
      </c>
      <c r="G4903" s="121">
        <f>INDEX(TechList[ST_Thru],MATCH($A4903,TechList[Tech_'#],0),)</f>
        <v>2018</v>
      </c>
      <c r="H4903" s="154" t="str">
        <f>INDEX(TechList[Complexity],MATCH($A4903,TechList[Tech_'#],0),)</f>
        <v>Med2</v>
      </c>
      <c r="I4903" s="158">
        <f>SUMIFS(DMC_EV1_curves[dmc_base_EVslope],DMC_EV1_curves[key_1],DMC_EV1[[#This Row],[key_1]])
*ev1_dmc!$J4903/100
+SUMIFS(DMC_EV1_curves[dmc_base_EVintercept],DMC_EV1_curves[key_1],DMC_EV1[[#This Row],[key_1]])</f>
        <v>388.44429489397925</v>
      </c>
      <c r="J4903" s="156">
        <v>6</v>
      </c>
    </row>
    <row r="4904" spans="1:10" x14ac:dyDescent="0.25">
      <c r="A4904" s="123">
        <v>244</v>
      </c>
      <c r="B4904" s="154" t="str">
        <f>INDEX(TechList[Tech],MATCH($A4904,TechList[Tech_'#],0),)</f>
        <v>MHEV non-batt</v>
      </c>
      <c r="C4904" s="154" t="str">
        <f t="shared" si="354"/>
        <v>244_3</v>
      </c>
      <c r="D4904" s="158" t="str">
        <f t="shared" si="355"/>
        <v>244_3_6.5</v>
      </c>
      <c r="E4904" s="153">
        <f t="shared" si="358"/>
        <v>3</v>
      </c>
      <c r="F4904" s="121">
        <f>SUMIFS(LearningFactors[LF_codeNew],LearningFactors[Tech_'#],DMC_EV1[[#This Row],[Tech_'#]])</f>
        <v>23</v>
      </c>
      <c r="G4904" s="121">
        <f>INDEX(TechList[ST_Thru],MATCH($A4904,TechList[Tech_'#],0),)</f>
        <v>2018</v>
      </c>
      <c r="H4904" s="154" t="str">
        <f>INDEX(TechList[Complexity],MATCH($A4904,TechList[Tech_'#],0),)</f>
        <v>Med2</v>
      </c>
      <c r="I4904" s="158">
        <f>SUMIFS(DMC_EV1_curves[dmc_base_EVslope],DMC_EV1_curves[key_1],DMC_EV1[[#This Row],[key_1]])
*ev1_dmc!$J4904/100
+SUMIFS(DMC_EV1_curves[dmc_base_EVintercept],DMC_EV1_curves[key_1],DMC_EV1[[#This Row],[key_1]])</f>
        <v>388.44429489397925</v>
      </c>
      <c r="J4904" s="156">
        <v>6.5</v>
      </c>
    </row>
    <row r="4905" spans="1:10" x14ac:dyDescent="0.25">
      <c r="A4905" s="123">
        <v>244</v>
      </c>
      <c r="B4905" s="154" t="str">
        <f>INDEX(TechList[Tech],MATCH($A4905,TechList[Tech_'#],0),)</f>
        <v>MHEV non-batt</v>
      </c>
      <c r="C4905" s="154" t="str">
        <f t="shared" si="354"/>
        <v>244_3</v>
      </c>
      <c r="D4905" s="158" t="str">
        <f t="shared" si="355"/>
        <v>244_3_7.0</v>
      </c>
      <c r="E4905" s="153">
        <f t="shared" si="358"/>
        <v>3</v>
      </c>
      <c r="F4905" s="121">
        <f>SUMIFS(LearningFactors[LF_codeNew],LearningFactors[Tech_'#],DMC_EV1[[#This Row],[Tech_'#]])</f>
        <v>23</v>
      </c>
      <c r="G4905" s="121">
        <f>INDEX(TechList[ST_Thru],MATCH($A4905,TechList[Tech_'#],0),)</f>
        <v>2018</v>
      </c>
      <c r="H4905" s="154" t="str">
        <f>INDEX(TechList[Complexity],MATCH($A4905,TechList[Tech_'#],0),)</f>
        <v>Med2</v>
      </c>
      <c r="I4905" s="158">
        <f>SUMIFS(DMC_EV1_curves[dmc_base_EVslope],DMC_EV1_curves[key_1],DMC_EV1[[#This Row],[key_1]])
*ev1_dmc!$J4905/100
+SUMIFS(DMC_EV1_curves[dmc_base_EVintercept],DMC_EV1_curves[key_1],DMC_EV1[[#This Row],[key_1]])</f>
        <v>388.44429489397925</v>
      </c>
      <c r="J4905" s="156">
        <v>7</v>
      </c>
    </row>
    <row r="4906" spans="1:10" x14ac:dyDescent="0.25">
      <c r="A4906" s="123">
        <v>244</v>
      </c>
      <c r="B4906" s="154" t="str">
        <f>INDEX(TechList[Tech],MATCH($A4906,TechList[Tech_'#],0),)</f>
        <v>MHEV non-batt</v>
      </c>
      <c r="C4906" s="154" t="str">
        <f t="shared" si="354"/>
        <v>244_3</v>
      </c>
      <c r="D4906" s="158" t="str">
        <f t="shared" si="355"/>
        <v>244_3_7.5</v>
      </c>
      <c r="E4906" s="153">
        <f t="shared" si="358"/>
        <v>3</v>
      </c>
      <c r="F4906" s="121">
        <f>SUMIFS(LearningFactors[LF_codeNew],LearningFactors[Tech_'#],DMC_EV1[[#This Row],[Tech_'#]])</f>
        <v>23</v>
      </c>
      <c r="G4906" s="121">
        <f>INDEX(TechList[ST_Thru],MATCH($A4906,TechList[Tech_'#],0),)</f>
        <v>2018</v>
      </c>
      <c r="H4906" s="154" t="str">
        <f>INDEX(TechList[Complexity],MATCH($A4906,TechList[Tech_'#],0),)</f>
        <v>Med2</v>
      </c>
      <c r="I4906" s="158">
        <f>SUMIFS(DMC_EV1_curves[dmc_base_EVslope],DMC_EV1_curves[key_1],DMC_EV1[[#This Row],[key_1]])
*ev1_dmc!$J4906/100
+SUMIFS(DMC_EV1_curves[dmc_base_EVintercept],DMC_EV1_curves[key_1],DMC_EV1[[#This Row],[key_1]])</f>
        <v>388.44429489397925</v>
      </c>
      <c r="J4906" s="156">
        <v>7.5</v>
      </c>
    </row>
    <row r="4907" spans="1:10" x14ac:dyDescent="0.25">
      <c r="A4907" s="123">
        <v>244</v>
      </c>
      <c r="B4907" s="154" t="str">
        <f>INDEX(TechList[Tech],MATCH($A4907,TechList[Tech_'#],0),)</f>
        <v>MHEV non-batt</v>
      </c>
      <c r="C4907" s="154" t="str">
        <f t="shared" si="354"/>
        <v>244_3</v>
      </c>
      <c r="D4907" s="158" t="str">
        <f t="shared" si="355"/>
        <v>244_3_8.0</v>
      </c>
      <c r="E4907" s="153">
        <f t="shared" si="358"/>
        <v>3</v>
      </c>
      <c r="F4907" s="121">
        <f>SUMIFS(LearningFactors[LF_codeNew],LearningFactors[Tech_'#],DMC_EV1[[#This Row],[Tech_'#]])</f>
        <v>23</v>
      </c>
      <c r="G4907" s="121">
        <f>INDEX(TechList[ST_Thru],MATCH($A4907,TechList[Tech_'#],0),)</f>
        <v>2018</v>
      </c>
      <c r="H4907" s="154" t="str">
        <f>INDEX(TechList[Complexity],MATCH($A4907,TechList[Tech_'#],0),)</f>
        <v>Med2</v>
      </c>
      <c r="I4907" s="158">
        <f>SUMIFS(DMC_EV1_curves[dmc_base_EVslope],DMC_EV1_curves[key_1],DMC_EV1[[#This Row],[key_1]])
*ev1_dmc!$J4907/100
+SUMIFS(DMC_EV1_curves[dmc_base_EVintercept],DMC_EV1_curves[key_1],DMC_EV1[[#This Row],[key_1]])</f>
        <v>388.44429489397925</v>
      </c>
      <c r="J4907" s="156">
        <v>8</v>
      </c>
    </row>
    <row r="4908" spans="1:10" x14ac:dyDescent="0.25">
      <c r="A4908" s="123">
        <v>244</v>
      </c>
      <c r="B4908" s="154" t="str">
        <f>INDEX(TechList[Tech],MATCH($A4908,TechList[Tech_'#],0),)</f>
        <v>MHEV non-batt</v>
      </c>
      <c r="C4908" s="154" t="str">
        <f t="shared" si="354"/>
        <v>244_3</v>
      </c>
      <c r="D4908" s="158" t="str">
        <f t="shared" si="355"/>
        <v>244_3_8.5</v>
      </c>
      <c r="E4908" s="153">
        <f t="shared" si="358"/>
        <v>3</v>
      </c>
      <c r="F4908" s="121">
        <f>SUMIFS(LearningFactors[LF_codeNew],LearningFactors[Tech_'#],DMC_EV1[[#This Row],[Tech_'#]])</f>
        <v>23</v>
      </c>
      <c r="G4908" s="121">
        <f>INDEX(TechList[ST_Thru],MATCH($A4908,TechList[Tech_'#],0),)</f>
        <v>2018</v>
      </c>
      <c r="H4908" s="154" t="str">
        <f>INDEX(TechList[Complexity],MATCH($A4908,TechList[Tech_'#],0),)</f>
        <v>Med2</v>
      </c>
      <c r="I4908" s="158">
        <f>SUMIFS(DMC_EV1_curves[dmc_base_EVslope],DMC_EV1_curves[key_1],DMC_EV1[[#This Row],[key_1]])
*ev1_dmc!$J4908/100
+SUMIFS(DMC_EV1_curves[dmc_base_EVintercept],DMC_EV1_curves[key_1],DMC_EV1[[#This Row],[key_1]])</f>
        <v>388.44429489397925</v>
      </c>
      <c r="J4908" s="156">
        <v>8.5</v>
      </c>
    </row>
    <row r="4909" spans="1:10" x14ac:dyDescent="0.25">
      <c r="A4909" s="123">
        <v>244</v>
      </c>
      <c r="B4909" s="154" t="str">
        <f>INDEX(TechList[Tech],MATCH($A4909,TechList[Tech_'#],0),)</f>
        <v>MHEV non-batt</v>
      </c>
      <c r="C4909" s="154" t="str">
        <f t="shared" si="354"/>
        <v>244_3</v>
      </c>
      <c r="D4909" s="158" t="str">
        <f t="shared" si="355"/>
        <v>244_3_9.0</v>
      </c>
      <c r="E4909" s="153">
        <f t="shared" si="358"/>
        <v>3</v>
      </c>
      <c r="F4909" s="121">
        <f>SUMIFS(LearningFactors[LF_codeNew],LearningFactors[Tech_'#],DMC_EV1[[#This Row],[Tech_'#]])</f>
        <v>23</v>
      </c>
      <c r="G4909" s="121">
        <f>INDEX(TechList[ST_Thru],MATCH($A4909,TechList[Tech_'#],0),)</f>
        <v>2018</v>
      </c>
      <c r="H4909" s="154" t="str">
        <f>INDEX(TechList[Complexity],MATCH($A4909,TechList[Tech_'#],0),)</f>
        <v>Med2</v>
      </c>
      <c r="I4909" s="158">
        <f>SUMIFS(DMC_EV1_curves[dmc_base_EVslope],DMC_EV1_curves[key_1],DMC_EV1[[#This Row],[key_1]])
*ev1_dmc!$J4909/100
+SUMIFS(DMC_EV1_curves[dmc_base_EVintercept],DMC_EV1_curves[key_1],DMC_EV1[[#This Row],[key_1]])</f>
        <v>388.44429489397925</v>
      </c>
      <c r="J4909" s="156">
        <v>9</v>
      </c>
    </row>
    <row r="4910" spans="1:10" x14ac:dyDescent="0.25">
      <c r="A4910" s="123">
        <v>244</v>
      </c>
      <c r="B4910" s="154" t="str">
        <f>INDEX(TechList[Tech],MATCH($A4910,TechList[Tech_'#],0),)</f>
        <v>MHEV non-batt</v>
      </c>
      <c r="C4910" s="154" t="str">
        <f t="shared" si="354"/>
        <v>244_3</v>
      </c>
      <c r="D4910" s="158" t="str">
        <f t="shared" si="355"/>
        <v>244_3_9.5</v>
      </c>
      <c r="E4910" s="153">
        <f t="shared" si="358"/>
        <v>3</v>
      </c>
      <c r="F4910" s="121">
        <f>SUMIFS(LearningFactors[LF_codeNew],LearningFactors[Tech_'#],DMC_EV1[[#This Row],[Tech_'#]])</f>
        <v>23</v>
      </c>
      <c r="G4910" s="121">
        <f>INDEX(TechList[ST_Thru],MATCH($A4910,TechList[Tech_'#],0),)</f>
        <v>2018</v>
      </c>
      <c r="H4910" s="154" t="str">
        <f>INDEX(TechList[Complexity],MATCH($A4910,TechList[Tech_'#],0),)</f>
        <v>Med2</v>
      </c>
      <c r="I4910" s="158">
        <f>SUMIFS(DMC_EV1_curves[dmc_base_EVslope],DMC_EV1_curves[key_1],DMC_EV1[[#This Row],[key_1]])
*ev1_dmc!$J4910/100
+SUMIFS(DMC_EV1_curves[dmc_base_EVintercept],DMC_EV1_curves[key_1],DMC_EV1[[#This Row],[key_1]])</f>
        <v>388.44429489397925</v>
      </c>
      <c r="J4910" s="156">
        <v>9.5</v>
      </c>
    </row>
    <row r="4911" spans="1:10" x14ac:dyDescent="0.25">
      <c r="A4911" s="123">
        <v>244</v>
      </c>
      <c r="B4911" s="154" t="str">
        <f>INDEX(TechList[Tech],MATCH($A4911,TechList[Tech_'#],0),)</f>
        <v>MHEV non-batt</v>
      </c>
      <c r="C4911" s="154" t="str">
        <f t="shared" si="354"/>
        <v>244_3</v>
      </c>
      <c r="D4911" s="158" t="str">
        <f t="shared" si="355"/>
        <v>244_3_10.0</v>
      </c>
      <c r="E4911" s="153">
        <f t="shared" si="358"/>
        <v>3</v>
      </c>
      <c r="F4911" s="121">
        <f>SUMIFS(LearningFactors[LF_codeNew],LearningFactors[Tech_'#],DMC_EV1[[#This Row],[Tech_'#]])</f>
        <v>23</v>
      </c>
      <c r="G4911" s="121">
        <f>INDEX(TechList[ST_Thru],MATCH($A4911,TechList[Tech_'#],0),)</f>
        <v>2018</v>
      </c>
      <c r="H4911" s="154" t="str">
        <f>INDEX(TechList[Complexity],MATCH($A4911,TechList[Tech_'#],0),)</f>
        <v>Med2</v>
      </c>
      <c r="I4911" s="158">
        <f>SUMIFS(DMC_EV1_curves[dmc_base_EVslope],DMC_EV1_curves[key_1],DMC_EV1[[#This Row],[key_1]])
*ev1_dmc!$J4911/100
+SUMIFS(DMC_EV1_curves[dmc_base_EVintercept],DMC_EV1_curves[key_1],DMC_EV1[[#This Row],[key_1]])</f>
        <v>388.44429489397925</v>
      </c>
      <c r="J4911" s="156">
        <v>10</v>
      </c>
    </row>
    <row r="4912" spans="1:10" x14ac:dyDescent="0.25">
      <c r="A4912" s="123">
        <v>244</v>
      </c>
      <c r="B4912" s="154" t="str">
        <f>INDEX(TechList[Tech],MATCH($A4912,TechList[Tech_'#],0),)</f>
        <v>MHEV non-batt</v>
      </c>
      <c r="C4912" s="154" t="str">
        <f t="shared" si="354"/>
        <v>244_3</v>
      </c>
      <c r="D4912" s="158" t="str">
        <f t="shared" si="355"/>
        <v>244_3_10.5</v>
      </c>
      <c r="E4912" s="153">
        <f t="shared" si="358"/>
        <v>3</v>
      </c>
      <c r="F4912" s="121">
        <f>SUMIFS(LearningFactors[LF_codeNew],LearningFactors[Tech_'#],DMC_EV1[[#This Row],[Tech_'#]])</f>
        <v>23</v>
      </c>
      <c r="G4912" s="121">
        <f>INDEX(TechList[ST_Thru],MATCH($A4912,TechList[Tech_'#],0),)</f>
        <v>2018</v>
      </c>
      <c r="H4912" s="154" t="str">
        <f>INDEX(TechList[Complexity],MATCH($A4912,TechList[Tech_'#],0),)</f>
        <v>Med2</v>
      </c>
      <c r="I4912" s="158">
        <f>SUMIFS(DMC_EV1_curves[dmc_base_EVslope],DMC_EV1_curves[key_1],DMC_EV1[[#This Row],[key_1]])
*ev1_dmc!$J4912/100
+SUMIFS(DMC_EV1_curves[dmc_base_EVintercept],DMC_EV1_curves[key_1],DMC_EV1[[#This Row],[key_1]])</f>
        <v>388.44429489397925</v>
      </c>
      <c r="J4912" s="156">
        <v>10.5</v>
      </c>
    </row>
    <row r="4913" spans="1:10" x14ac:dyDescent="0.25">
      <c r="A4913" s="123">
        <v>244</v>
      </c>
      <c r="B4913" s="154" t="str">
        <f>INDEX(TechList[Tech],MATCH($A4913,TechList[Tech_'#],0),)</f>
        <v>MHEV non-batt</v>
      </c>
      <c r="C4913" s="154" t="str">
        <f t="shared" si="354"/>
        <v>244_3</v>
      </c>
      <c r="D4913" s="158" t="str">
        <f t="shared" si="355"/>
        <v>244_3_11.0</v>
      </c>
      <c r="E4913" s="153">
        <f t="shared" si="358"/>
        <v>3</v>
      </c>
      <c r="F4913" s="121">
        <f>SUMIFS(LearningFactors[LF_codeNew],LearningFactors[Tech_'#],DMC_EV1[[#This Row],[Tech_'#]])</f>
        <v>23</v>
      </c>
      <c r="G4913" s="121">
        <f>INDEX(TechList[ST_Thru],MATCH($A4913,TechList[Tech_'#],0),)</f>
        <v>2018</v>
      </c>
      <c r="H4913" s="154" t="str">
        <f>INDEX(TechList[Complexity],MATCH($A4913,TechList[Tech_'#],0),)</f>
        <v>Med2</v>
      </c>
      <c r="I4913" s="158">
        <f>SUMIFS(DMC_EV1_curves[dmc_base_EVslope],DMC_EV1_curves[key_1],DMC_EV1[[#This Row],[key_1]])
*ev1_dmc!$J4913/100
+SUMIFS(DMC_EV1_curves[dmc_base_EVintercept],DMC_EV1_curves[key_1],DMC_EV1[[#This Row],[key_1]])</f>
        <v>388.44429489397925</v>
      </c>
      <c r="J4913" s="156">
        <v>11</v>
      </c>
    </row>
    <row r="4914" spans="1:10" x14ac:dyDescent="0.25">
      <c r="A4914" s="123">
        <v>244</v>
      </c>
      <c r="B4914" s="154" t="str">
        <f>INDEX(TechList[Tech],MATCH($A4914,TechList[Tech_'#],0),)</f>
        <v>MHEV non-batt</v>
      </c>
      <c r="C4914" s="154" t="str">
        <f t="shared" si="354"/>
        <v>244_3</v>
      </c>
      <c r="D4914" s="158" t="str">
        <f t="shared" si="355"/>
        <v>244_3_11.5</v>
      </c>
      <c r="E4914" s="153">
        <f t="shared" si="358"/>
        <v>3</v>
      </c>
      <c r="F4914" s="121">
        <f>SUMIFS(LearningFactors[LF_codeNew],LearningFactors[Tech_'#],DMC_EV1[[#This Row],[Tech_'#]])</f>
        <v>23</v>
      </c>
      <c r="G4914" s="121">
        <f>INDEX(TechList[ST_Thru],MATCH($A4914,TechList[Tech_'#],0),)</f>
        <v>2018</v>
      </c>
      <c r="H4914" s="154" t="str">
        <f>INDEX(TechList[Complexity],MATCH($A4914,TechList[Tech_'#],0),)</f>
        <v>Med2</v>
      </c>
      <c r="I4914" s="158">
        <f>SUMIFS(DMC_EV1_curves[dmc_base_EVslope],DMC_EV1_curves[key_1],DMC_EV1[[#This Row],[key_1]])
*ev1_dmc!$J4914/100
+SUMIFS(DMC_EV1_curves[dmc_base_EVintercept],DMC_EV1_curves[key_1],DMC_EV1[[#This Row],[key_1]])</f>
        <v>388.44429489397925</v>
      </c>
      <c r="J4914" s="156">
        <v>11.5</v>
      </c>
    </row>
    <row r="4915" spans="1:10" x14ac:dyDescent="0.25">
      <c r="A4915" s="123">
        <v>244</v>
      </c>
      <c r="B4915" s="154" t="str">
        <f>INDEX(TechList[Tech],MATCH($A4915,TechList[Tech_'#],0),)</f>
        <v>MHEV non-batt</v>
      </c>
      <c r="C4915" s="154" t="str">
        <f t="shared" si="354"/>
        <v>244_3</v>
      </c>
      <c r="D4915" s="158" t="str">
        <f t="shared" si="355"/>
        <v>244_3_12.0</v>
      </c>
      <c r="E4915" s="153">
        <f t="shared" si="358"/>
        <v>3</v>
      </c>
      <c r="F4915" s="121">
        <f>SUMIFS(LearningFactors[LF_codeNew],LearningFactors[Tech_'#],DMC_EV1[[#This Row],[Tech_'#]])</f>
        <v>23</v>
      </c>
      <c r="G4915" s="121">
        <f>INDEX(TechList[ST_Thru],MATCH($A4915,TechList[Tech_'#],0),)</f>
        <v>2018</v>
      </c>
      <c r="H4915" s="154" t="str">
        <f>INDEX(TechList[Complexity],MATCH($A4915,TechList[Tech_'#],0),)</f>
        <v>Med2</v>
      </c>
      <c r="I4915" s="158">
        <f>SUMIFS(DMC_EV1_curves[dmc_base_EVslope],DMC_EV1_curves[key_1],DMC_EV1[[#This Row],[key_1]])
*ev1_dmc!$J4915/100
+SUMIFS(DMC_EV1_curves[dmc_base_EVintercept],DMC_EV1_curves[key_1],DMC_EV1[[#This Row],[key_1]])</f>
        <v>388.44429489397925</v>
      </c>
      <c r="J4915" s="156">
        <v>12</v>
      </c>
    </row>
    <row r="4916" spans="1:10" x14ac:dyDescent="0.25">
      <c r="A4916" s="123">
        <v>244</v>
      </c>
      <c r="B4916" s="154" t="str">
        <f>INDEX(TechList[Tech],MATCH($A4916,TechList[Tech_'#],0),)</f>
        <v>MHEV non-batt</v>
      </c>
      <c r="C4916" s="154" t="str">
        <f t="shared" si="354"/>
        <v>244_3</v>
      </c>
      <c r="D4916" s="158" t="str">
        <f t="shared" si="355"/>
        <v>244_3_12.5</v>
      </c>
      <c r="E4916" s="153">
        <f t="shared" si="358"/>
        <v>3</v>
      </c>
      <c r="F4916" s="121">
        <f>SUMIFS(LearningFactors[LF_codeNew],LearningFactors[Tech_'#],DMC_EV1[[#This Row],[Tech_'#]])</f>
        <v>23</v>
      </c>
      <c r="G4916" s="121">
        <f>INDEX(TechList[ST_Thru],MATCH($A4916,TechList[Tech_'#],0),)</f>
        <v>2018</v>
      </c>
      <c r="H4916" s="154" t="str">
        <f>INDEX(TechList[Complexity],MATCH($A4916,TechList[Tech_'#],0),)</f>
        <v>Med2</v>
      </c>
      <c r="I4916" s="158">
        <f>SUMIFS(DMC_EV1_curves[dmc_base_EVslope],DMC_EV1_curves[key_1],DMC_EV1[[#This Row],[key_1]])
*ev1_dmc!$J4916/100
+SUMIFS(DMC_EV1_curves[dmc_base_EVintercept],DMC_EV1_curves[key_1],DMC_EV1[[#This Row],[key_1]])</f>
        <v>388.44429489397925</v>
      </c>
      <c r="J4916" s="156">
        <v>12.5</v>
      </c>
    </row>
    <row r="4917" spans="1:10" x14ac:dyDescent="0.25">
      <c r="A4917" s="123">
        <v>244</v>
      </c>
      <c r="B4917" s="154" t="str">
        <f>INDEX(TechList[Tech],MATCH($A4917,TechList[Tech_'#],0),)</f>
        <v>MHEV non-batt</v>
      </c>
      <c r="C4917" s="154" t="str">
        <f t="shared" si="354"/>
        <v>244_3</v>
      </c>
      <c r="D4917" s="158" t="str">
        <f t="shared" si="355"/>
        <v>244_3_13.0</v>
      </c>
      <c r="E4917" s="153">
        <f t="shared" si="358"/>
        <v>3</v>
      </c>
      <c r="F4917" s="121">
        <f>SUMIFS(LearningFactors[LF_codeNew],LearningFactors[Tech_'#],DMC_EV1[[#This Row],[Tech_'#]])</f>
        <v>23</v>
      </c>
      <c r="G4917" s="121">
        <f>INDEX(TechList[ST_Thru],MATCH($A4917,TechList[Tech_'#],0),)</f>
        <v>2018</v>
      </c>
      <c r="H4917" s="154" t="str">
        <f>INDEX(TechList[Complexity],MATCH($A4917,TechList[Tech_'#],0),)</f>
        <v>Med2</v>
      </c>
      <c r="I4917" s="158">
        <f>SUMIFS(DMC_EV1_curves[dmc_base_EVslope],DMC_EV1_curves[key_1],DMC_EV1[[#This Row],[key_1]])
*ev1_dmc!$J4917/100
+SUMIFS(DMC_EV1_curves[dmc_base_EVintercept],DMC_EV1_curves[key_1],DMC_EV1[[#This Row],[key_1]])</f>
        <v>388.44429489397925</v>
      </c>
      <c r="J4917" s="156">
        <v>13</v>
      </c>
    </row>
    <row r="4918" spans="1:10" x14ac:dyDescent="0.25">
      <c r="A4918" s="123">
        <v>244</v>
      </c>
      <c r="B4918" s="154" t="str">
        <f>INDEX(TechList[Tech],MATCH($A4918,TechList[Tech_'#],0),)</f>
        <v>MHEV non-batt</v>
      </c>
      <c r="C4918" s="154" t="str">
        <f t="shared" si="354"/>
        <v>244_3</v>
      </c>
      <c r="D4918" s="158" t="str">
        <f t="shared" si="355"/>
        <v>244_3_13.5</v>
      </c>
      <c r="E4918" s="153">
        <f t="shared" si="358"/>
        <v>3</v>
      </c>
      <c r="F4918" s="121">
        <f>SUMIFS(LearningFactors[LF_codeNew],LearningFactors[Tech_'#],DMC_EV1[[#This Row],[Tech_'#]])</f>
        <v>23</v>
      </c>
      <c r="G4918" s="121">
        <f>INDEX(TechList[ST_Thru],MATCH($A4918,TechList[Tech_'#],0),)</f>
        <v>2018</v>
      </c>
      <c r="H4918" s="154" t="str">
        <f>INDEX(TechList[Complexity],MATCH($A4918,TechList[Tech_'#],0),)</f>
        <v>Med2</v>
      </c>
      <c r="I4918" s="158">
        <f>SUMIFS(DMC_EV1_curves[dmc_base_EVslope],DMC_EV1_curves[key_1],DMC_EV1[[#This Row],[key_1]])
*ev1_dmc!$J4918/100
+SUMIFS(DMC_EV1_curves[dmc_base_EVintercept],DMC_EV1_curves[key_1],DMC_EV1[[#This Row],[key_1]])</f>
        <v>388.44429489397925</v>
      </c>
      <c r="J4918" s="156">
        <v>13.5</v>
      </c>
    </row>
    <row r="4919" spans="1:10" x14ac:dyDescent="0.25">
      <c r="A4919" s="123">
        <v>244</v>
      </c>
      <c r="B4919" s="154" t="str">
        <f>INDEX(TechList[Tech],MATCH($A4919,TechList[Tech_'#],0),)</f>
        <v>MHEV non-batt</v>
      </c>
      <c r="C4919" s="154" t="str">
        <f t="shared" si="354"/>
        <v>244_3</v>
      </c>
      <c r="D4919" s="158" t="str">
        <f t="shared" si="355"/>
        <v>244_3_14.0</v>
      </c>
      <c r="E4919" s="153">
        <f t="shared" si="358"/>
        <v>3</v>
      </c>
      <c r="F4919" s="121">
        <f>SUMIFS(LearningFactors[LF_codeNew],LearningFactors[Tech_'#],DMC_EV1[[#This Row],[Tech_'#]])</f>
        <v>23</v>
      </c>
      <c r="G4919" s="121">
        <f>INDEX(TechList[ST_Thru],MATCH($A4919,TechList[Tech_'#],0),)</f>
        <v>2018</v>
      </c>
      <c r="H4919" s="154" t="str">
        <f>INDEX(TechList[Complexity],MATCH($A4919,TechList[Tech_'#],0),)</f>
        <v>Med2</v>
      </c>
      <c r="I4919" s="158">
        <f>SUMIFS(DMC_EV1_curves[dmc_base_EVslope],DMC_EV1_curves[key_1],DMC_EV1[[#This Row],[key_1]])
*ev1_dmc!$J4919/100
+SUMIFS(DMC_EV1_curves[dmc_base_EVintercept],DMC_EV1_curves[key_1],DMC_EV1[[#This Row],[key_1]])</f>
        <v>388.44429489397925</v>
      </c>
      <c r="J4919" s="156">
        <v>14</v>
      </c>
    </row>
    <row r="4920" spans="1:10" x14ac:dyDescent="0.25">
      <c r="A4920" s="123">
        <v>244</v>
      </c>
      <c r="B4920" s="154" t="str">
        <f>INDEX(TechList[Tech],MATCH($A4920,TechList[Tech_'#],0),)</f>
        <v>MHEV non-batt</v>
      </c>
      <c r="C4920" s="154" t="str">
        <f t="shared" si="354"/>
        <v>244_3</v>
      </c>
      <c r="D4920" s="158" t="str">
        <f t="shared" si="355"/>
        <v>244_3_14.5</v>
      </c>
      <c r="E4920" s="153">
        <f t="shared" si="358"/>
        <v>3</v>
      </c>
      <c r="F4920" s="121">
        <f>SUMIFS(LearningFactors[LF_codeNew],LearningFactors[Tech_'#],DMC_EV1[[#This Row],[Tech_'#]])</f>
        <v>23</v>
      </c>
      <c r="G4920" s="121">
        <f>INDEX(TechList[ST_Thru],MATCH($A4920,TechList[Tech_'#],0),)</f>
        <v>2018</v>
      </c>
      <c r="H4920" s="154" t="str">
        <f>INDEX(TechList[Complexity],MATCH($A4920,TechList[Tech_'#],0),)</f>
        <v>Med2</v>
      </c>
      <c r="I4920" s="158">
        <f>SUMIFS(DMC_EV1_curves[dmc_base_EVslope],DMC_EV1_curves[key_1],DMC_EV1[[#This Row],[key_1]])
*ev1_dmc!$J4920/100
+SUMIFS(DMC_EV1_curves[dmc_base_EVintercept],DMC_EV1_curves[key_1],DMC_EV1[[#This Row],[key_1]])</f>
        <v>388.44429489397925</v>
      </c>
      <c r="J4920" s="156">
        <v>14.5</v>
      </c>
    </row>
    <row r="4921" spans="1:10" x14ac:dyDescent="0.25">
      <c r="A4921" s="123">
        <v>244</v>
      </c>
      <c r="B4921" s="154" t="str">
        <f>INDEX(TechList[Tech],MATCH($A4921,TechList[Tech_'#],0),)</f>
        <v>MHEV non-batt</v>
      </c>
      <c r="C4921" s="154" t="str">
        <f t="shared" si="354"/>
        <v>244_3</v>
      </c>
      <c r="D4921" s="158" t="str">
        <f t="shared" si="355"/>
        <v>244_3_15.0</v>
      </c>
      <c r="E4921" s="153">
        <f t="shared" si="358"/>
        <v>3</v>
      </c>
      <c r="F4921" s="121">
        <f>SUMIFS(LearningFactors[LF_codeNew],LearningFactors[Tech_'#],DMC_EV1[[#This Row],[Tech_'#]])</f>
        <v>23</v>
      </c>
      <c r="G4921" s="121">
        <f>INDEX(TechList[ST_Thru],MATCH($A4921,TechList[Tech_'#],0),)</f>
        <v>2018</v>
      </c>
      <c r="H4921" s="154" t="str">
        <f>INDEX(TechList[Complexity],MATCH($A4921,TechList[Tech_'#],0),)</f>
        <v>Med2</v>
      </c>
      <c r="I4921" s="158">
        <f>SUMIFS(DMC_EV1_curves[dmc_base_EVslope],DMC_EV1_curves[key_1],DMC_EV1[[#This Row],[key_1]])
*ev1_dmc!$J4921/100
+SUMIFS(DMC_EV1_curves[dmc_base_EVintercept],DMC_EV1_curves[key_1],DMC_EV1[[#This Row],[key_1]])</f>
        <v>388.44429489397925</v>
      </c>
      <c r="J4921" s="156">
        <v>15</v>
      </c>
    </row>
    <row r="4922" spans="1:10" x14ac:dyDescent="0.25">
      <c r="A4922" s="123">
        <v>244</v>
      </c>
      <c r="B4922" s="154" t="str">
        <f>INDEX(TechList[Tech],MATCH($A4922,TechList[Tech_'#],0),)</f>
        <v>MHEV non-batt</v>
      </c>
      <c r="C4922" s="154" t="str">
        <f t="shared" si="354"/>
        <v>244_3</v>
      </c>
      <c r="D4922" s="158" t="str">
        <f t="shared" si="355"/>
        <v>244_3_15.5</v>
      </c>
      <c r="E4922" s="153">
        <f t="shared" si="358"/>
        <v>3</v>
      </c>
      <c r="F4922" s="121">
        <f>SUMIFS(LearningFactors[LF_codeNew],LearningFactors[Tech_'#],DMC_EV1[[#This Row],[Tech_'#]])</f>
        <v>23</v>
      </c>
      <c r="G4922" s="121">
        <f>INDEX(TechList[ST_Thru],MATCH($A4922,TechList[Tech_'#],0),)</f>
        <v>2018</v>
      </c>
      <c r="H4922" s="154" t="str">
        <f>INDEX(TechList[Complexity],MATCH($A4922,TechList[Tech_'#],0),)</f>
        <v>Med2</v>
      </c>
      <c r="I4922" s="158">
        <f>SUMIFS(DMC_EV1_curves[dmc_base_EVslope],DMC_EV1_curves[key_1],DMC_EV1[[#This Row],[key_1]])
*ev1_dmc!$J4922/100
+SUMIFS(DMC_EV1_curves[dmc_base_EVintercept],DMC_EV1_curves[key_1],DMC_EV1[[#This Row],[key_1]])</f>
        <v>388.44429489397925</v>
      </c>
      <c r="J4922" s="156">
        <v>15.5</v>
      </c>
    </row>
    <row r="4923" spans="1:10" x14ac:dyDescent="0.25">
      <c r="A4923" s="123">
        <v>244</v>
      </c>
      <c r="B4923" s="154" t="str">
        <f>INDEX(TechList[Tech],MATCH($A4923,TechList[Tech_'#],0),)</f>
        <v>MHEV non-batt</v>
      </c>
      <c r="C4923" s="154" t="str">
        <f t="shared" si="354"/>
        <v>244_3</v>
      </c>
      <c r="D4923" s="158" t="str">
        <f t="shared" si="355"/>
        <v>244_3_16.0</v>
      </c>
      <c r="E4923" s="153">
        <f t="shared" si="358"/>
        <v>3</v>
      </c>
      <c r="F4923" s="121">
        <f>SUMIFS(LearningFactors[LF_codeNew],LearningFactors[Tech_'#],DMC_EV1[[#This Row],[Tech_'#]])</f>
        <v>23</v>
      </c>
      <c r="G4923" s="121">
        <f>INDEX(TechList[ST_Thru],MATCH($A4923,TechList[Tech_'#],0),)</f>
        <v>2018</v>
      </c>
      <c r="H4923" s="154" t="str">
        <f>INDEX(TechList[Complexity],MATCH($A4923,TechList[Tech_'#],0),)</f>
        <v>Med2</v>
      </c>
      <c r="I4923" s="158">
        <f>SUMIFS(DMC_EV1_curves[dmc_base_EVslope],DMC_EV1_curves[key_1],DMC_EV1[[#This Row],[key_1]])
*ev1_dmc!$J4923/100
+SUMIFS(DMC_EV1_curves[dmc_base_EVintercept],DMC_EV1_curves[key_1],DMC_EV1[[#This Row],[key_1]])</f>
        <v>388.44429489397925</v>
      </c>
      <c r="J4923" s="156">
        <v>16</v>
      </c>
    </row>
    <row r="4924" spans="1:10" x14ac:dyDescent="0.25">
      <c r="A4924" s="123">
        <v>244</v>
      </c>
      <c r="B4924" s="154" t="str">
        <f>INDEX(TechList[Tech],MATCH($A4924,TechList[Tech_'#],0),)</f>
        <v>MHEV non-batt</v>
      </c>
      <c r="C4924" s="154" t="str">
        <f t="shared" si="354"/>
        <v>244_3</v>
      </c>
      <c r="D4924" s="158" t="str">
        <f t="shared" si="355"/>
        <v>244_3_16.5</v>
      </c>
      <c r="E4924" s="153">
        <f t="shared" si="358"/>
        <v>3</v>
      </c>
      <c r="F4924" s="121">
        <f>SUMIFS(LearningFactors[LF_codeNew],LearningFactors[Tech_'#],DMC_EV1[[#This Row],[Tech_'#]])</f>
        <v>23</v>
      </c>
      <c r="G4924" s="121">
        <f>INDEX(TechList[ST_Thru],MATCH($A4924,TechList[Tech_'#],0),)</f>
        <v>2018</v>
      </c>
      <c r="H4924" s="154" t="str">
        <f>INDEX(TechList[Complexity],MATCH($A4924,TechList[Tech_'#],0),)</f>
        <v>Med2</v>
      </c>
      <c r="I4924" s="158">
        <f>SUMIFS(DMC_EV1_curves[dmc_base_EVslope],DMC_EV1_curves[key_1],DMC_EV1[[#This Row],[key_1]])
*ev1_dmc!$J4924/100
+SUMIFS(DMC_EV1_curves[dmc_base_EVintercept],DMC_EV1_curves[key_1],DMC_EV1[[#This Row],[key_1]])</f>
        <v>388.44429489397925</v>
      </c>
      <c r="J4924" s="156">
        <v>16.5</v>
      </c>
    </row>
    <row r="4925" spans="1:10" x14ac:dyDescent="0.25">
      <c r="A4925" s="123">
        <v>244</v>
      </c>
      <c r="B4925" s="154" t="str">
        <f>INDEX(TechList[Tech],MATCH($A4925,TechList[Tech_'#],0),)</f>
        <v>MHEV non-batt</v>
      </c>
      <c r="C4925" s="154" t="str">
        <f t="shared" si="354"/>
        <v>244_3</v>
      </c>
      <c r="D4925" s="158" t="str">
        <f t="shared" si="355"/>
        <v>244_3_17.0</v>
      </c>
      <c r="E4925" s="153">
        <f t="shared" si="358"/>
        <v>3</v>
      </c>
      <c r="F4925" s="121">
        <f>SUMIFS(LearningFactors[LF_codeNew],LearningFactors[Tech_'#],DMC_EV1[[#This Row],[Tech_'#]])</f>
        <v>23</v>
      </c>
      <c r="G4925" s="121">
        <f>INDEX(TechList[ST_Thru],MATCH($A4925,TechList[Tech_'#],0),)</f>
        <v>2018</v>
      </c>
      <c r="H4925" s="154" t="str">
        <f>INDEX(TechList[Complexity],MATCH($A4925,TechList[Tech_'#],0),)</f>
        <v>Med2</v>
      </c>
      <c r="I4925" s="158">
        <f>SUMIFS(DMC_EV1_curves[dmc_base_EVslope],DMC_EV1_curves[key_1],DMC_EV1[[#This Row],[key_1]])
*ev1_dmc!$J4925/100
+SUMIFS(DMC_EV1_curves[dmc_base_EVintercept],DMC_EV1_curves[key_1],DMC_EV1[[#This Row],[key_1]])</f>
        <v>388.44429489397925</v>
      </c>
      <c r="J4925" s="156">
        <v>17</v>
      </c>
    </row>
    <row r="4926" spans="1:10" x14ac:dyDescent="0.25">
      <c r="A4926" s="123">
        <v>244</v>
      </c>
      <c r="B4926" s="154" t="str">
        <f>INDEX(TechList[Tech],MATCH($A4926,TechList[Tech_'#],0),)</f>
        <v>MHEV non-batt</v>
      </c>
      <c r="C4926" s="154" t="str">
        <f t="shared" si="354"/>
        <v>244_3</v>
      </c>
      <c r="D4926" s="158" t="str">
        <f t="shared" si="355"/>
        <v>244_3_17.5</v>
      </c>
      <c r="E4926" s="153">
        <f t="shared" si="358"/>
        <v>3</v>
      </c>
      <c r="F4926" s="121">
        <f>SUMIFS(LearningFactors[LF_codeNew],LearningFactors[Tech_'#],DMC_EV1[[#This Row],[Tech_'#]])</f>
        <v>23</v>
      </c>
      <c r="G4926" s="121">
        <f>INDEX(TechList[ST_Thru],MATCH($A4926,TechList[Tech_'#],0),)</f>
        <v>2018</v>
      </c>
      <c r="H4926" s="154" t="str">
        <f>INDEX(TechList[Complexity],MATCH($A4926,TechList[Tech_'#],0),)</f>
        <v>Med2</v>
      </c>
      <c r="I4926" s="158">
        <f>SUMIFS(DMC_EV1_curves[dmc_base_EVslope],DMC_EV1_curves[key_1],DMC_EV1[[#This Row],[key_1]])
*ev1_dmc!$J4926/100
+SUMIFS(DMC_EV1_curves[dmc_base_EVintercept],DMC_EV1_curves[key_1],DMC_EV1[[#This Row],[key_1]])</f>
        <v>388.44429489397925</v>
      </c>
      <c r="J4926" s="156">
        <v>17.5</v>
      </c>
    </row>
    <row r="4927" spans="1:10" x14ac:dyDescent="0.25">
      <c r="A4927" s="123">
        <v>244</v>
      </c>
      <c r="B4927" s="154" t="str">
        <f>INDEX(TechList[Tech],MATCH($A4927,TechList[Tech_'#],0),)</f>
        <v>MHEV non-batt</v>
      </c>
      <c r="C4927" s="154" t="str">
        <f t="shared" si="354"/>
        <v>244_3</v>
      </c>
      <c r="D4927" s="158" t="str">
        <f t="shared" si="355"/>
        <v>244_3_18.0</v>
      </c>
      <c r="E4927" s="153">
        <f t="shared" si="358"/>
        <v>3</v>
      </c>
      <c r="F4927" s="121">
        <f>SUMIFS(LearningFactors[LF_codeNew],LearningFactors[Tech_'#],DMC_EV1[[#This Row],[Tech_'#]])</f>
        <v>23</v>
      </c>
      <c r="G4927" s="121">
        <f>INDEX(TechList[ST_Thru],MATCH($A4927,TechList[Tech_'#],0),)</f>
        <v>2018</v>
      </c>
      <c r="H4927" s="154" t="str">
        <f>INDEX(TechList[Complexity],MATCH($A4927,TechList[Tech_'#],0),)</f>
        <v>Med2</v>
      </c>
      <c r="I4927" s="158">
        <f>SUMIFS(DMC_EV1_curves[dmc_base_EVslope],DMC_EV1_curves[key_1],DMC_EV1[[#This Row],[key_1]])
*ev1_dmc!$J4927/100
+SUMIFS(DMC_EV1_curves[dmc_base_EVintercept],DMC_EV1_curves[key_1],DMC_EV1[[#This Row],[key_1]])</f>
        <v>388.44429489397925</v>
      </c>
      <c r="J4927" s="156">
        <v>18</v>
      </c>
    </row>
    <row r="4928" spans="1:10" x14ac:dyDescent="0.25">
      <c r="A4928" s="123">
        <v>244</v>
      </c>
      <c r="B4928" s="154" t="str">
        <f>INDEX(TechList[Tech],MATCH($A4928,TechList[Tech_'#],0),)</f>
        <v>MHEV non-batt</v>
      </c>
      <c r="C4928" s="154" t="str">
        <f t="shared" si="354"/>
        <v>244_3</v>
      </c>
      <c r="D4928" s="158" t="str">
        <f t="shared" si="355"/>
        <v>244_3_18.5</v>
      </c>
      <c r="E4928" s="153">
        <f t="shared" si="358"/>
        <v>3</v>
      </c>
      <c r="F4928" s="121">
        <f>SUMIFS(LearningFactors[LF_codeNew],LearningFactors[Tech_'#],DMC_EV1[[#This Row],[Tech_'#]])</f>
        <v>23</v>
      </c>
      <c r="G4928" s="121">
        <f>INDEX(TechList[ST_Thru],MATCH($A4928,TechList[Tech_'#],0),)</f>
        <v>2018</v>
      </c>
      <c r="H4928" s="154" t="str">
        <f>INDEX(TechList[Complexity],MATCH($A4928,TechList[Tech_'#],0),)</f>
        <v>Med2</v>
      </c>
      <c r="I4928" s="158">
        <f>SUMIFS(DMC_EV1_curves[dmc_base_EVslope],DMC_EV1_curves[key_1],DMC_EV1[[#This Row],[key_1]])
*ev1_dmc!$J4928/100
+SUMIFS(DMC_EV1_curves[dmc_base_EVintercept],DMC_EV1_curves[key_1],DMC_EV1[[#This Row],[key_1]])</f>
        <v>388.44429489397925</v>
      </c>
      <c r="J4928" s="156">
        <v>18.5</v>
      </c>
    </row>
    <row r="4929" spans="1:10" x14ac:dyDescent="0.25">
      <c r="A4929" s="123">
        <v>244</v>
      </c>
      <c r="B4929" s="154" t="str">
        <f>INDEX(TechList[Tech],MATCH($A4929,TechList[Tech_'#],0),)</f>
        <v>MHEV non-batt</v>
      </c>
      <c r="C4929" s="154" t="str">
        <f t="shared" si="354"/>
        <v>244_3</v>
      </c>
      <c r="D4929" s="158" t="str">
        <f t="shared" si="355"/>
        <v>244_3_19.0</v>
      </c>
      <c r="E4929" s="153">
        <f t="shared" si="358"/>
        <v>3</v>
      </c>
      <c r="F4929" s="121">
        <f>SUMIFS(LearningFactors[LF_codeNew],LearningFactors[Tech_'#],DMC_EV1[[#This Row],[Tech_'#]])</f>
        <v>23</v>
      </c>
      <c r="G4929" s="121">
        <f>INDEX(TechList[ST_Thru],MATCH($A4929,TechList[Tech_'#],0),)</f>
        <v>2018</v>
      </c>
      <c r="H4929" s="154" t="str">
        <f>INDEX(TechList[Complexity],MATCH($A4929,TechList[Tech_'#],0),)</f>
        <v>Med2</v>
      </c>
      <c r="I4929" s="158">
        <f>SUMIFS(DMC_EV1_curves[dmc_base_EVslope],DMC_EV1_curves[key_1],DMC_EV1[[#This Row],[key_1]])
*ev1_dmc!$J4929/100
+SUMIFS(DMC_EV1_curves[dmc_base_EVintercept],DMC_EV1_curves[key_1],DMC_EV1[[#This Row],[key_1]])</f>
        <v>388.44429489397925</v>
      </c>
      <c r="J4929" s="156">
        <v>19</v>
      </c>
    </row>
    <row r="4930" spans="1:10" x14ac:dyDescent="0.25">
      <c r="A4930" s="123">
        <v>244</v>
      </c>
      <c r="B4930" s="154" t="str">
        <f>INDEX(TechList[Tech],MATCH($A4930,TechList[Tech_'#],0),)</f>
        <v>MHEV non-batt</v>
      </c>
      <c r="C4930" s="154" t="str">
        <f t="shared" si="354"/>
        <v>244_3</v>
      </c>
      <c r="D4930" s="158" t="str">
        <f t="shared" si="355"/>
        <v>244_3_19.5</v>
      </c>
      <c r="E4930" s="153">
        <f t="shared" si="358"/>
        <v>3</v>
      </c>
      <c r="F4930" s="121">
        <f>SUMIFS(LearningFactors[LF_codeNew],LearningFactors[Tech_'#],DMC_EV1[[#This Row],[Tech_'#]])</f>
        <v>23</v>
      </c>
      <c r="G4930" s="121">
        <f>INDEX(TechList[ST_Thru],MATCH($A4930,TechList[Tech_'#],0),)</f>
        <v>2018</v>
      </c>
      <c r="H4930" s="154" t="str">
        <f>INDEX(TechList[Complexity],MATCH($A4930,TechList[Tech_'#],0),)</f>
        <v>Med2</v>
      </c>
      <c r="I4930" s="158">
        <f>SUMIFS(DMC_EV1_curves[dmc_base_EVslope],DMC_EV1_curves[key_1],DMC_EV1[[#This Row],[key_1]])
*ev1_dmc!$J4930/100
+SUMIFS(DMC_EV1_curves[dmc_base_EVintercept],DMC_EV1_curves[key_1],DMC_EV1[[#This Row],[key_1]])</f>
        <v>388.44429489397925</v>
      </c>
      <c r="J4930" s="156">
        <v>19.5</v>
      </c>
    </row>
    <row r="4931" spans="1:10" x14ac:dyDescent="0.25">
      <c r="A4931" s="123">
        <v>244</v>
      </c>
      <c r="B4931" s="154" t="str">
        <f>INDEX(TechList[Tech],MATCH($A4931,TechList[Tech_'#],0),)</f>
        <v>MHEV non-batt</v>
      </c>
      <c r="C4931" s="154" t="str">
        <f t="shared" si="354"/>
        <v>244_3</v>
      </c>
      <c r="D4931" s="158" t="str">
        <f t="shared" si="355"/>
        <v>244_3_20.0</v>
      </c>
      <c r="E4931" s="153">
        <f t="shared" si="358"/>
        <v>3</v>
      </c>
      <c r="F4931" s="121">
        <f>SUMIFS(LearningFactors[LF_codeNew],LearningFactors[Tech_'#],DMC_EV1[[#This Row],[Tech_'#]])</f>
        <v>23</v>
      </c>
      <c r="G4931" s="121">
        <f>INDEX(TechList[ST_Thru],MATCH($A4931,TechList[Tech_'#],0),)</f>
        <v>2018</v>
      </c>
      <c r="H4931" s="154" t="str">
        <f>INDEX(TechList[Complexity],MATCH($A4931,TechList[Tech_'#],0),)</f>
        <v>Med2</v>
      </c>
      <c r="I4931" s="158">
        <f>SUMIFS(DMC_EV1_curves[dmc_base_EVslope],DMC_EV1_curves[key_1],DMC_EV1[[#This Row],[key_1]])
*ev1_dmc!$J4931/100
+SUMIFS(DMC_EV1_curves[dmc_base_EVintercept],DMC_EV1_curves[key_1],DMC_EV1[[#This Row],[key_1]])</f>
        <v>388.44429489397925</v>
      </c>
      <c r="J4931" s="156">
        <v>20</v>
      </c>
    </row>
    <row r="4932" spans="1:10" x14ac:dyDescent="0.25">
      <c r="A4932" s="123">
        <v>244</v>
      </c>
      <c r="B4932" s="154" t="str">
        <f>INDEX(TechList[Tech],MATCH($A4932,TechList[Tech_'#],0),)</f>
        <v>MHEV non-batt</v>
      </c>
      <c r="C4932" s="154" t="str">
        <f t="shared" ref="C4932:C4951" si="359">CONCATENATE(A4932,"_",E4932)</f>
        <v>244_3</v>
      </c>
      <c r="D4932" s="158" t="str">
        <f t="shared" ref="D4932:D4951" si="360">CONCATENATE(C4932,"_",TEXT(J4932,"0.0"))</f>
        <v>244_3_20.5</v>
      </c>
      <c r="E4932" s="153">
        <f t="shared" si="358"/>
        <v>3</v>
      </c>
      <c r="F4932" s="121">
        <f>SUMIFS(LearningFactors[LF_codeNew],LearningFactors[Tech_'#],DMC_EV1[[#This Row],[Tech_'#]])</f>
        <v>23</v>
      </c>
      <c r="G4932" s="121">
        <f>INDEX(TechList[ST_Thru],MATCH($A4932,TechList[Tech_'#],0),)</f>
        <v>2018</v>
      </c>
      <c r="H4932" s="154" t="str">
        <f>INDEX(TechList[Complexity],MATCH($A4932,TechList[Tech_'#],0),)</f>
        <v>Med2</v>
      </c>
      <c r="I4932" s="158">
        <f>SUMIFS(DMC_EV1_curves[dmc_base_EVslope],DMC_EV1_curves[key_1],DMC_EV1[[#This Row],[key_1]])
*ev1_dmc!$J4932/100
+SUMIFS(DMC_EV1_curves[dmc_base_EVintercept],DMC_EV1_curves[key_1],DMC_EV1[[#This Row],[key_1]])</f>
        <v>388.44429489397925</v>
      </c>
      <c r="J4932" s="73">
        <v>20.5</v>
      </c>
    </row>
    <row r="4933" spans="1:10" x14ac:dyDescent="0.25">
      <c r="A4933" s="123">
        <v>244</v>
      </c>
      <c r="B4933" s="154" t="str">
        <f>INDEX(TechList[Tech],MATCH($A4933,TechList[Tech_'#],0),)</f>
        <v>MHEV non-batt</v>
      </c>
      <c r="C4933" s="154" t="str">
        <f t="shared" si="359"/>
        <v>244_3</v>
      </c>
      <c r="D4933" s="158" t="str">
        <f t="shared" si="360"/>
        <v>244_3_21.0</v>
      </c>
      <c r="E4933" s="153">
        <f t="shared" si="358"/>
        <v>3</v>
      </c>
      <c r="F4933" s="121">
        <f>SUMIFS(LearningFactors[LF_codeNew],LearningFactors[Tech_'#],DMC_EV1[[#This Row],[Tech_'#]])</f>
        <v>23</v>
      </c>
      <c r="G4933" s="121">
        <f>INDEX(TechList[ST_Thru],MATCH($A4933,TechList[Tech_'#],0),)</f>
        <v>2018</v>
      </c>
      <c r="H4933" s="154" t="str">
        <f>INDEX(TechList[Complexity],MATCH($A4933,TechList[Tech_'#],0),)</f>
        <v>Med2</v>
      </c>
      <c r="I4933" s="158">
        <f>SUMIFS(DMC_EV1_curves[dmc_base_EVslope],DMC_EV1_curves[key_1],DMC_EV1[[#This Row],[key_1]])
*ev1_dmc!$J4933/100
+SUMIFS(DMC_EV1_curves[dmc_base_EVintercept],DMC_EV1_curves[key_1],DMC_EV1[[#This Row],[key_1]])</f>
        <v>388.44429489397925</v>
      </c>
      <c r="J4933" s="73">
        <v>21</v>
      </c>
    </row>
    <row r="4934" spans="1:10" x14ac:dyDescent="0.25">
      <c r="A4934" s="123">
        <v>244</v>
      </c>
      <c r="B4934" s="154" t="str">
        <f>INDEX(TechList[Tech],MATCH($A4934,TechList[Tech_'#],0),)</f>
        <v>MHEV non-batt</v>
      </c>
      <c r="C4934" s="154" t="str">
        <f t="shared" si="359"/>
        <v>244_3</v>
      </c>
      <c r="D4934" s="158" t="str">
        <f t="shared" si="360"/>
        <v>244_3_21.5</v>
      </c>
      <c r="E4934" s="153">
        <f t="shared" si="358"/>
        <v>3</v>
      </c>
      <c r="F4934" s="121">
        <f>SUMIFS(LearningFactors[LF_codeNew],LearningFactors[Tech_'#],DMC_EV1[[#This Row],[Tech_'#]])</f>
        <v>23</v>
      </c>
      <c r="G4934" s="121">
        <f>INDEX(TechList[ST_Thru],MATCH($A4934,TechList[Tech_'#],0),)</f>
        <v>2018</v>
      </c>
      <c r="H4934" s="154" t="str">
        <f>INDEX(TechList[Complexity],MATCH($A4934,TechList[Tech_'#],0),)</f>
        <v>Med2</v>
      </c>
      <c r="I4934" s="158">
        <f>SUMIFS(DMC_EV1_curves[dmc_base_EVslope],DMC_EV1_curves[key_1],DMC_EV1[[#This Row],[key_1]])
*ev1_dmc!$J4934/100
+SUMIFS(DMC_EV1_curves[dmc_base_EVintercept],DMC_EV1_curves[key_1],DMC_EV1[[#This Row],[key_1]])</f>
        <v>388.44429489397925</v>
      </c>
      <c r="J4934" s="73">
        <v>21.5</v>
      </c>
    </row>
    <row r="4935" spans="1:10" x14ac:dyDescent="0.25">
      <c r="A4935" s="123">
        <v>244</v>
      </c>
      <c r="B4935" s="154" t="str">
        <f>INDEX(TechList[Tech],MATCH($A4935,TechList[Tech_'#],0),)</f>
        <v>MHEV non-batt</v>
      </c>
      <c r="C4935" s="154" t="str">
        <f t="shared" si="359"/>
        <v>244_3</v>
      </c>
      <c r="D4935" s="158" t="str">
        <f t="shared" si="360"/>
        <v>244_3_22.0</v>
      </c>
      <c r="E4935" s="153">
        <f t="shared" si="358"/>
        <v>3</v>
      </c>
      <c r="F4935" s="121">
        <f>SUMIFS(LearningFactors[LF_codeNew],LearningFactors[Tech_'#],DMC_EV1[[#This Row],[Tech_'#]])</f>
        <v>23</v>
      </c>
      <c r="G4935" s="121">
        <f>INDEX(TechList[ST_Thru],MATCH($A4935,TechList[Tech_'#],0),)</f>
        <v>2018</v>
      </c>
      <c r="H4935" s="154" t="str">
        <f>INDEX(TechList[Complexity],MATCH($A4935,TechList[Tech_'#],0),)</f>
        <v>Med2</v>
      </c>
      <c r="I4935" s="158">
        <f>SUMIFS(DMC_EV1_curves[dmc_base_EVslope],DMC_EV1_curves[key_1],DMC_EV1[[#This Row],[key_1]])
*ev1_dmc!$J4935/100
+SUMIFS(DMC_EV1_curves[dmc_base_EVintercept],DMC_EV1_curves[key_1],DMC_EV1[[#This Row],[key_1]])</f>
        <v>388.44429489397925</v>
      </c>
      <c r="J4935" s="73">
        <v>22</v>
      </c>
    </row>
    <row r="4936" spans="1:10" x14ac:dyDescent="0.25">
      <c r="A4936" s="123">
        <v>244</v>
      </c>
      <c r="B4936" s="154" t="str">
        <f>INDEX(TechList[Tech],MATCH($A4936,TechList[Tech_'#],0),)</f>
        <v>MHEV non-batt</v>
      </c>
      <c r="C4936" s="154" t="str">
        <f t="shared" si="359"/>
        <v>244_3</v>
      </c>
      <c r="D4936" s="158" t="str">
        <f t="shared" si="360"/>
        <v>244_3_22.5</v>
      </c>
      <c r="E4936" s="153">
        <f t="shared" si="358"/>
        <v>3</v>
      </c>
      <c r="F4936" s="121">
        <f>SUMIFS(LearningFactors[LF_codeNew],LearningFactors[Tech_'#],DMC_EV1[[#This Row],[Tech_'#]])</f>
        <v>23</v>
      </c>
      <c r="G4936" s="121">
        <f>INDEX(TechList[ST_Thru],MATCH($A4936,TechList[Tech_'#],0),)</f>
        <v>2018</v>
      </c>
      <c r="H4936" s="154" t="str">
        <f>INDEX(TechList[Complexity],MATCH($A4936,TechList[Tech_'#],0),)</f>
        <v>Med2</v>
      </c>
      <c r="I4936" s="158">
        <f>SUMIFS(DMC_EV1_curves[dmc_base_EVslope],DMC_EV1_curves[key_1],DMC_EV1[[#This Row],[key_1]])
*ev1_dmc!$J4936/100
+SUMIFS(DMC_EV1_curves[dmc_base_EVintercept],DMC_EV1_curves[key_1],DMC_EV1[[#This Row],[key_1]])</f>
        <v>388.44429489397925</v>
      </c>
      <c r="J4936" s="73">
        <v>22.5</v>
      </c>
    </row>
    <row r="4937" spans="1:10" x14ac:dyDescent="0.25">
      <c r="A4937" s="123">
        <v>244</v>
      </c>
      <c r="B4937" s="154" t="str">
        <f>INDEX(TechList[Tech],MATCH($A4937,TechList[Tech_'#],0),)</f>
        <v>MHEV non-batt</v>
      </c>
      <c r="C4937" s="154" t="str">
        <f t="shared" si="359"/>
        <v>244_3</v>
      </c>
      <c r="D4937" s="158" t="str">
        <f t="shared" si="360"/>
        <v>244_3_23.0</v>
      </c>
      <c r="E4937" s="153">
        <f t="shared" si="358"/>
        <v>3</v>
      </c>
      <c r="F4937" s="121">
        <f>SUMIFS(LearningFactors[LF_codeNew],LearningFactors[Tech_'#],DMC_EV1[[#This Row],[Tech_'#]])</f>
        <v>23</v>
      </c>
      <c r="G4937" s="121">
        <f>INDEX(TechList[ST_Thru],MATCH($A4937,TechList[Tech_'#],0),)</f>
        <v>2018</v>
      </c>
      <c r="H4937" s="154" t="str">
        <f>INDEX(TechList[Complexity],MATCH($A4937,TechList[Tech_'#],0),)</f>
        <v>Med2</v>
      </c>
      <c r="I4937" s="158">
        <f>SUMIFS(DMC_EV1_curves[dmc_base_EVslope],DMC_EV1_curves[key_1],DMC_EV1[[#This Row],[key_1]])
*ev1_dmc!$J4937/100
+SUMIFS(DMC_EV1_curves[dmc_base_EVintercept],DMC_EV1_curves[key_1],DMC_EV1[[#This Row],[key_1]])</f>
        <v>388.44429489397925</v>
      </c>
      <c r="J4937" s="73">
        <v>23</v>
      </c>
    </row>
    <row r="4938" spans="1:10" x14ac:dyDescent="0.25">
      <c r="A4938" s="123">
        <v>244</v>
      </c>
      <c r="B4938" s="154" t="str">
        <f>INDEX(TechList[Tech],MATCH($A4938,TechList[Tech_'#],0),)</f>
        <v>MHEV non-batt</v>
      </c>
      <c r="C4938" s="154" t="str">
        <f t="shared" si="359"/>
        <v>244_3</v>
      </c>
      <c r="D4938" s="158" t="str">
        <f t="shared" si="360"/>
        <v>244_3_23.5</v>
      </c>
      <c r="E4938" s="153">
        <f t="shared" si="358"/>
        <v>3</v>
      </c>
      <c r="F4938" s="121">
        <f>SUMIFS(LearningFactors[LF_codeNew],LearningFactors[Tech_'#],DMC_EV1[[#This Row],[Tech_'#]])</f>
        <v>23</v>
      </c>
      <c r="G4938" s="121">
        <f>INDEX(TechList[ST_Thru],MATCH($A4938,TechList[Tech_'#],0),)</f>
        <v>2018</v>
      </c>
      <c r="H4938" s="154" t="str">
        <f>INDEX(TechList[Complexity],MATCH($A4938,TechList[Tech_'#],0),)</f>
        <v>Med2</v>
      </c>
      <c r="I4938" s="158">
        <f>SUMIFS(DMC_EV1_curves[dmc_base_EVslope],DMC_EV1_curves[key_1],DMC_EV1[[#This Row],[key_1]])
*ev1_dmc!$J4938/100
+SUMIFS(DMC_EV1_curves[dmc_base_EVintercept],DMC_EV1_curves[key_1],DMC_EV1[[#This Row],[key_1]])</f>
        <v>388.44429489397925</v>
      </c>
      <c r="J4938" s="73">
        <v>23.5</v>
      </c>
    </row>
    <row r="4939" spans="1:10" x14ac:dyDescent="0.25">
      <c r="A4939" s="123">
        <v>244</v>
      </c>
      <c r="B4939" s="154" t="str">
        <f>INDEX(TechList[Tech],MATCH($A4939,TechList[Tech_'#],0),)</f>
        <v>MHEV non-batt</v>
      </c>
      <c r="C4939" s="154" t="str">
        <f t="shared" si="359"/>
        <v>244_3</v>
      </c>
      <c r="D4939" s="158" t="str">
        <f t="shared" si="360"/>
        <v>244_3_24.0</v>
      </c>
      <c r="E4939" s="153">
        <f t="shared" si="358"/>
        <v>3</v>
      </c>
      <c r="F4939" s="121">
        <f>SUMIFS(LearningFactors[LF_codeNew],LearningFactors[Tech_'#],DMC_EV1[[#This Row],[Tech_'#]])</f>
        <v>23</v>
      </c>
      <c r="G4939" s="121">
        <f>INDEX(TechList[ST_Thru],MATCH($A4939,TechList[Tech_'#],0),)</f>
        <v>2018</v>
      </c>
      <c r="H4939" s="154" t="str">
        <f>INDEX(TechList[Complexity],MATCH($A4939,TechList[Tech_'#],0),)</f>
        <v>Med2</v>
      </c>
      <c r="I4939" s="158">
        <f>SUMIFS(DMC_EV1_curves[dmc_base_EVslope],DMC_EV1_curves[key_1],DMC_EV1[[#This Row],[key_1]])
*ev1_dmc!$J4939/100
+SUMIFS(DMC_EV1_curves[dmc_base_EVintercept],DMC_EV1_curves[key_1],DMC_EV1[[#This Row],[key_1]])</f>
        <v>388.44429489397925</v>
      </c>
      <c r="J4939" s="73">
        <v>24</v>
      </c>
    </row>
    <row r="4940" spans="1:10" x14ac:dyDescent="0.25">
      <c r="A4940" s="123">
        <v>244</v>
      </c>
      <c r="B4940" s="154" t="str">
        <f>INDEX(TechList[Tech],MATCH($A4940,TechList[Tech_'#],0),)</f>
        <v>MHEV non-batt</v>
      </c>
      <c r="C4940" s="154" t="str">
        <f t="shared" si="359"/>
        <v>244_3</v>
      </c>
      <c r="D4940" s="158" t="str">
        <f t="shared" si="360"/>
        <v>244_3_24.5</v>
      </c>
      <c r="E4940" s="153">
        <f t="shared" si="358"/>
        <v>3</v>
      </c>
      <c r="F4940" s="121">
        <f>SUMIFS(LearningFactors[LF_codeNew],LearningFactors[Tech_'#],DMC_EV1[[#This Row],[Tech_'#]])</f>
        <v>23</v>
      </c>
      <c r="G4940" s="121">
        <f>INDEX(TechList[ST_Thru],MATCH($A4940,TechList[Tech_'#],0),)</f>
        <v>2018</v>
      </c>
      <c r="H4940" s="154" t="str">
        <f>INDEX(TechList[Complexity],MATCH($A4940,TechList[Tech_'#],0),)</f>
        <v>Med2</v>
      </c>
      <c r="I4940" s="158">
        <f>SUMIFS(DMC_EV1_curves[dmc_base_EVslope],DMC_EV1_curves[key_1],DMC_EV1[[#This Row],[key_1]])
*ev1_dmc!$J4940/100
+SUMIFS(DMC_EV1_curves[dmc_base_EVintercept],DMC_EV1_curves[key_1],DMC_EV1[[#This Row],[key_1]])</f>
        <v>388.44429489397925</v>
      </c>
      <c r="J4940" s="73">
        <v>24.5</v>
      </c>
    </row>
    <row r="4941" spans="1:10" x14ac:dyDescent="0.25">
      <c r="A4941" s="123">
        <v>244</v>
      </c>
      <c r="B4941" s="154" t="str">
        <f>INDEX(TechList[Tech],MATCH($A4941,TechList[Tech_'#],0),)</f>
        <v>MHEV non-batt</v>
      </c>
      <c r="C4941" s="154" t="str">
        <f t="shared" si="359"/>
        <v>244_3</v>
      </c>
      <c r="D4941" s="158" t="str">
        <f t="shared" si="360"/>
        <v>244_3_25.0</v>
      </c>
      <c r="E4941" s="153">
        <f t="shared" si="358"/>
        <v>3</v>
      </c>
      <c r="F4941" s="121">
        <f>SUMIFS(LearningFactors[LF_codeNew],LearningFactors[Tech_'#],DMC_EV1[[#This Row],[Tech_'#]])</f>
        <v>23</v>
      </c>
      <c r="G4941" s="121">
        <f>INDEX(TechList[ST_Thru],MATCH($A4941,TechList[Tech_'#],0),)</f>
        <v>2018</v>
      </c>
      <c r="H4941" s="154" t="str">
        <f>INDEX(TechList[Complexity],MATCH($A4941,TechList[Tech_'#],0),)</f>
        <v>Med2</v>
      </c>
      <c r="I4941" s="158">
        <f>SUMIFS(DMC_EV1_curves[dmc_base_EVslope],DMC_EV1_curves[key_1],DMC_EV1[[#This Row],[key_1]])
*ev1_dmc!$J4941/100
+SUMIFS(DMC_EV1_curves[dmc_base_EVintercept],DMC_EV1_curves[key_1],DMC_EV1[[#This Row],[key_1]])</f>
        <v>388.44429489397925</v>
      </c>
      <c r="J4941" s="73">
        <v>25</v>
      </c>
    </row>
    <row r="4942" spans="1:10" x14ac:dyDescent="0.25">
      <c r="A4942" s="123">
        <v>244</v>
      </c>
      <c r="B4942" s="154" t="str">
        <f>INDEX(TechList[Tech],MATCH($A4942,TechList[Tech_'#],0),)</f>
        <v>MHEV non-batt</v>
      </c>
      <c r="C4942" s="154" t="str">
        <f t="shared" si="359"/>
        <v>244_3</v>
      </c>
      <c r="D4942" s="158" t="str">
        <f t="shared" si="360"/>
        <v>244_3_25.5</v>
      </c>
      <c r="E4942" s="153">
        <f t="shared" si="358"/>
        <v>3</v>
      </c>
      <c r="F4942" s="121">
        <f>SUMIFS(LearningFactors[LF_codeNew],LearningFactors[Tech_'#],DMC_EV1[[#This Row],[Tech_'#]])</f>
        <v>23</v>
      </c>
      <c r="G4942" s="121">
        <f>INDEX(TechList[ST_Thru],MATCH($A4942,TechList[Tech_'#],0),)</f>
        <v>2018</v>
      </c>
      <c r="H4942" s="154" t="str">
        <f>INDEX(TechList[Complexity],MATCH($A4942,TechList[Tech_'#],0),)</f>
        <v>Med2</v>
      </c>
      <c r="I4942" s="158">
        <f>SUMIFS(DMC_EV1_curves[dmc_base_EVslope],DMC_EV1_curves[key_1],DMC_EV1[[#This Row],[key_1]])
*ev1_dmc!$J4942/100
+SUMIFS(DMC_EV1_curves[dmc_base_EVintercept],DMC_EV1_curves[key_1],DMC_EV1[[#This Row],[key_1]])</f>
        <v>388.44429489397925</v>
      </c>
      <c r="J4942" s="73">
        <v>25.5</v>
      </c>
    </row>
    <row r="4943" spans="1:10" x14ac:dyDescent="0.25">
      <c r="A4943" s="123">
        <v>244</v>
      </c>
      <c r="B4943" s="154" t="str">
        <f>INDEX(TechList[Tech],MATCH($A4943,TechList[Tech_'#],0),)</f>
        <v>MHEV non-batt</v>
      </c>
      <c r="C4943" s="154" t="str">
        <f t="shared" si="359"/>
        <v>244_3</v>
      </c>
      <c r="D4943" s="158" t="str">
        <f t="shared" si="360"/>
        <v>244_3_26.0</v>
      </c>
      <c r="E4943" s="153">
        <f t="shared" si="358"/>
        <v>3</v>
      </c>
      <c r="F4943" s="121">
        <f>SUMIFS(LearningFactors[LF_codeNew],LearningFactors[Tech_'#],DMC_EV1[[#This Row],[Tech_'#]])</f>
        <v>23</v>
      </c>
      <c r="G4943" s="121">
        <f>INDEX(TechList[ST_Thru],MATCH($A4943,TechList[Tech_'#],0),)</f>
        <v>2018</v>
      </c>
      <c r="H4943" s="154" t="str">
        <f>INDEX(TechList[Complexity],MATCH($A4943,TechList[Tech_'#],0),)</f>
        <v>Med2</v>
      </c>
      <c r="I4943" s="158">
        <f>SUMIFS(DMC_EV1_curves[dmc_base_EVslope],DMC_EV1_curves[key_1],DMC_EV1[[#This Row],[key_1]])
*ev1_dmc!$J4943/100
+SUMIFS(DMC_EV1_curves[dmc_base_EVintercept],DMC_EV1_curves[key_1],DMC_EV1[[#This Row],[key_1]])</f>
        <v>388.44429489397925</v>
      </c>
      <c r="J4943" s="73">
        <v>26</v>
      </c>
    </row>
    <row r="4944" spans="1:10" x14ac:dyDescent="0.25">
      <c r="A4944" s="123">
        <v>244</v>
      </c>
      <c r="B4944" s="154" t="str">
        <f>INDEX(TechList[Tech],MATCH($A4944,TechList[Tech_'#],0),)</f>
        <v>MHEV non-batt</v>
      </c>
      <c r="C4944" s="154" t="str">
        <f t="shared" si="359"/>
        <v>244_3</v>
      </c>
      <c r="D4944" s="158" t="str">
        <f t="shared" si="360"/>
        <v>244_3_26.5</v>
      </c>
      <c r="E4944" s="153">
        <f t="shared" si="358"/>
        <v>3</v>
      </c>
      <c r="F4944" s="121">
        <f>SUMIFS(LearningFactors[LF_codeNew],LearningFactors[Tech_'#],DMC_EV1[[#This Row],[Tech_'#]])</f>
        <v>23</v>
      </c>
      <c r="G4944" s="121">
        <f>INDEX(TechList[ST_Thru],MATCH($A4944,TechList[Tech_'#],0),)</f>
        <v>2018</v>
      </c>
      <c r="H4944" s="154" t="str">
        <f>INDEX(TechList[Complexity],MATCH($A4944,TechList[Tech_'#],0),)</f>
        <v>Med2</v>
      </c>
      <c r="I4944" s="158">
        <f>SUMIFS(DMC_EV1_curves[dmc_base_EVslope],DMC_EV1_curves[key_1],DMC_EV1[[#This Row],[key_1]])
*ev1_dmc!$J4944/100
+SUMIFS(DMC_EV1_curves[dmc_base_EVintercept],DMC_EV1_curves[key_1],DMC_EV1[[#This Row],[key_1]])</f>
        <v>388.44429489397925</v>
      </c>
      <c r="J4944" s="73">
        <v>26.5</v>
      </c>
    </row>
    <row r="4945" spans="1:10" x14ac:dyDescent="0.25">
      <c r="A4945" s="123">
        <v>244</v>
      </c>
      <c r="B4945" s="154" t="str">
        <f>INDEX(TechList[Tech],MATCH($A4945,TechList[Tech_'#],0),)</f>
        <v>MHEV non-batt</v>
      </c>
      <c r="C4945" s="154" t="str">
        <f t="shared" si="359"/>
        <v>244_3</v>
      </c>
      <c r="D4945" s="158" t="str">
        <f t="shared" si="360"/>
        <v>244_3_27.0</v>
      </c>
      <c r="E4945" s="153">
        <f t="shared" si="358"/>
        <v>3</v>
      </c>
      <c r="F4945" s="121">
        <f>SUMIFS(LearningFactors[LF_codeNew],LearningFactors[Tech_'#],DMC_EV1[[#This Row],[Tech_'#]])</f>
        <v>23</v>
      </c>
      <c r="G4945" s="121">
        <f>INDEX(TechList[ST_Thru],MATCH($A4945,TechList[Tech_'#],0),)</f>
        <v>2018</v>
      </c>
      <c r="H4945" s="154" t="str">
        <f>INDEX(TechList[Complexity],MATCH($A4945,TechList[Tech_'#],0),)</f>
        <v>Med2</v>
      </c>
      <c r="I4945" s="158">
        <f>SUMIFS(DMC_EV1_curves[dmc_base_EVslope],DMC_EV1_curves[key_1],DMC_EV1[[#This Row],[key_1]])
*ev1_dmc!$J4945/100
+SUMIFS(DMC_EV1_curves[dmc_base_EVintercept],DMC_EV1_curves[key_1],DMC_EV1[[#This Row],[key_1]])</f>
        <v>388.44429489397925</v>
      </c>
      <c r="J4945" s="73">
        <v>27</v>
      </c>
    </row>
    <row r="4946" spans="1:10" x14ac:dyDescent="0.25">
      <c r="A4946" s="123">
        <v>244</v>
      </c>
      <c r="B4946" s="154" t="str">
        <f>INDEX(TechList[Tech],MATCH($A4946,TechList[Tech_'#],0),)</f>
        <v>MHEV non-batt</v>
      </c>
      <c r="C4946" s="154" t="str">
        <f t="shared" si="359"/>
        <v>244_3</v>
      </c>
      <c r="D4946" s="158" t="str">
        <f t="shared" si="360"/>
        <v>244_3_27.5</v>
      </c>
      <c r="E4946" s="153">
        <f t="shared" si="358"/>
        <v>3</v>
      </c>
      <c r="F4946" s="121">
        <f>SUMIFS(LearningFactors[LF_codeNew],LearningFactors[Tech_'#],DMC_EV1[[#This Row],[Tech_'#]])</f>
        <v>23</v>
      </c>
      <c r="G4946" s="121">
        <f>INDEX(TechList[ST_Thru],MATCH($A4946,TechList[Tech_'#],0),)</f>
        <v>2018</v>
      </c>
      <c r="H4946" s="154" t="str">
        <f>INDEX(TechList[Complexity],MATCH($A4946,TechList[Tech_'#],0),)</f>
        <v>Med2</v>
      </c>
      <c r="I4946" s="158">
        <f>SUMIFS(DMC_EV1_curves[dmc_base_EVslope],DMC_EV1_curves[key_1],DMC_EV1[[#This Row],[key_1]])
*ev1_dmc!$J4946/100
+SUMIFS(DMC_EV1_curves[dmc_base_EVintercept],DMC_EV1_curves[key_1],DMC_EV1[[#This Row],[key_1]])</f>
        <v>388.44429489397925</v>
      </c>
      <c r="J4946" s="73">
        <v>27.5</v>
      </c>
    </row>
    <row r="4947" spans="1:10" x14ac:dyDescent="0.25">
      <c r="A4947" s="123">
        <v>244</v>
      </c>
      <c r="B4947" s="154" t="str">
        <f>INDEX(TechList[Tech],MATCH($A4947,TechList[Tech_'#],0),)</f>
        <v>MHEV non-batt</v>
      </c>
      <c r="C4947" s="154" t="str">
        <f t="shared" si="359"/>
        <v>244_3</v>
      </c>
      <c r="D4947" s="158" t="str">
        <f t="shared" si="360"/>
        <v>244_3_28.0</v>
      </c>
      <c r="E4947" s="153">
        <f t="shared" si="358"/>
        <v>3</v>
      </c>
      <c r="F4947" s="121">
        <f>SUMIFS(LearningFactors[LF_codeNew],LearningFactors[Tech_'#],DMC_EV1[[#This Row],[Tech_'#]])</f>
        <v>23</v>
      </c>
      <c r="G4947" s="121">
        <f>INDEX(TechList[ST_Thru],MATCH($A4947,TechList[Tech_'#],0),)</f>
        <v>2018</v>
      </c>
      <c r="H4947" s="154" t="str">
        <f>INDEX(TechList[Complexity],MATCH($A4947,TechList[Tech_'#],0),)</f>
        <v>Med2</v>
      </c>
      <c r="I4947" s="158">
        <f>SUMIFS(DMC_EV1_curves[dmc_base_EVslope],DMC_EV1_curves[key_1],DMC_EV1[[#This Row],[key_1]])
*ev1_dmc!$J4947/100
+SUMIFS(DMC_EV1_curves[dmc_base_EVintercept],DMC_EV1_curves[key_1],DMC_EV1[[#This Row],[key_1]])</f>
        <v>388.44429489397925</v>
      </c>
      <c r="J4947" s="73">
        <v>28</v>
      </c>
    </row>
    <row r="4948" spans="1:10" x14ac:dyDescent="0.25">
      <c r="A4948" s="123">
        <v>244</v>
      </c>
      <c r="B4948" s="154" t="str">
        <f>INDEX(TechList[Tech],MATCH($A4948,TechList[Tech_'#],0),)</f>
        <v>MHEV non-batt</v>
      </c>
      <c r="C4948" s="154" t="str">
        <f t="shared" si="359"/>
        <v>244_3</v>
      </c>
      <c r="D4948" s="158" t="str">
        <f t="shared" si="360"/>
        <v>244_3_28.5</v>
      </c>
      <c r="E4948" s="153">
        <f t="shared" si="358"/>
        <v>3</v>
      </c>
      <c r="F4948" s="121">
        <f>SUMIFS(LearningFactors[LF_codeNew],LearningFactors[Tech_'#],DMC_EV1[[#This Row],[Tech_'#]])</f>
        <v>23</v>
      </c>
      <c r="G4948" s="121">
        <f>INDEX(TechList[ST_Thru],MATCH($A4948,TechList[Tech_'#],0),)</f>
        <v>2018</v>
      </c>
      <c r="H4948" s="154" t="str">
        <f>INDEX(TechList[Complexity],MATCH($A4948,TechList[Tech_'#],0),)</f>
        <v>Med2</v>
      </c>
      <c r="I4948" s="158">
        <f>SUMIFS(DMC_EV1_curves[dmc_base_EVslope],DMC_EV1_curves[key_1],DMC_EV1[[#This Row],[key_1]])
*ev1_dmc!$J4948/100
+SUMIFS(DMC_EV1_curves[dmc_base_EVintercept],DMC_EV1_curves[key_1],DMC_EV1[[#This Row],[key_1]])</f>
        <v>388.44429489397925</v>
      </c>
      <c r="J4948" s="73">
        <v>28.5</v>
      </c>
    </row>
    <row r="4949" spans="1:10" x14ac:dyDescent="0.25">
      <c r="A4949" s="123">
        <v>244</v>
      </c>
      <c r="B4949" s="154" t="str">
        <f>INDEX(TechList[Tech],MATCH($A4949,TechList[Tech_'#],0),)</f>
        <v>MHEV non-batt</v>
      </c>
      <c r="C4949" s="154" t="str">
        <f t="shared" si="359"/>
        <v>244_3</v>
      </c>
      <c r="D4949" s="158" t="str">
        <f t="shared" si="360"/>
        <v>244_3_29.0</v>
      </c>
      <c r="E4949" s="153">
        <f t="shared" si="358"/>
        <v>3</v>
      </c>
      <c r="F4949" s="121">
        <f>SUMIFS(LearningFactors[LF_codeNew],LearningFactors[Tech_'#],DMC_EV1[[#This Row],[Tech_'#]])</f>
        <v>23</v>
      </c>
      <c r="G4949" s="121">
        <f>INDEX(TechList[ST_Thru],MATCH($A4949,TechList[Tech_'#],0),)</f>
        <v>2018</v>
      </c>
      <c r="H4949" s="154" t="str">
        <f>INDEX(TechList[Complexity],MATCH($A4949,TechList[Tech_'#],0),)</f>
        <v>Med2</v>
      </c>
      <c r="I4949" s="158">
        <f>SUMIFS(DMC_EV1_curves[dmc_base_EVslope],DMC_EV1_curves[key_1],DMC_EV1[[#This Row],[key_1]])
*ev1_dmc!$J4949/100
+SUMIFS(DMC_EV1_curves[dmc_base_EVintercept],DMC_EV1_curves[key_1],DMC_EV1[[#This Row],[key_1]])</f>
        <v>388.44429489397925</v>
      </c>
      <c r="J4949" s="73">
        <v>29</v>
      </c>
    </row>
    <row r="4950" spans="1:10" x14ac:dyDescent="0.25">
      <c r="A4950" s="123">
        <v>244</v>
      </c>
      <c r="B4950" s="154" t="str">
        <f>INDEX(TechList[Tech],MATCH($A4950,TechList[Tech_'#],0),)</f>
        <v>MHEV non-batt</v>
      </c>
      <c r="C4950" s="154" t="str">
        <f t="shared" si="359"/>
        <v>244_3</v>
      </c>
      <c r="D4950" s="158" t="str">
        <f t="shared" si="360"/>
        <v>244_3_29.5</v>
      </c>
      <c r="E4950" s="153">
        <f t="shared" si="358"/>
        <v>3</v>
      </c>
      <c r="F4950" s="121">
        <f>SUMIFS(LearningFactors[LF_codeNew],LearningFactors[Tech_'#],DMC_EV1[[#This Row],[Tech_'#]])</f>
        <v>23</v>
      </c>
      <c r="G4950" s="121">
        <f>INDEX(TechList[ST_Thru],MATCH($A4950,TechList[Tech_'#],0),)</f>
        <v>2018</v>
      </c>
      <c r="H4950" s="154" t="str">
        <f>INDEX(TechList[Complexity],MATCH($A4950,TechList[Tech_'#],0),)</f>
        <v>Med2</v>
      </c>
      <c r="I4950" s="158">
        <f>SUMIFS(DMC_EV1_curves[dmc_base_EVslope],DMC_EV1_curves[key_1],DMC_EV1[[#This Row],[key_1]])
*ev1_dmc!$J4950/100
+SUMIFS(DMC_EV1_curves[dmc_base_EVintercept],DMC_EV1_curves[key_1],DMC_EV1[[#This Row],[key_1]])</f>
        <v>388.44429489397925</v>
      </c>
      <c r="J4950" s="73">
        <v>29.5</v>
      </c>
    </row>
    <row r="4951" spans="1:10" x14ac:dyDescent="0.25">
      <c r="A4951" s="123">
        <v>244</v>
      </c>
      <c r="B4951" s="154" t="str">
        <f>INDEX(TechList[Tech],MATCH($A4951,TechList[Tech_'#],0),)</f>
        <v>MHEV non-batt</v>
      </c>
      <c r="C4951" s="154" t="str">
        <f t="shared" si="359"/>
        <v>244_3</v>
      </c>
      <c r="D4951" s="158" t="str">
        <f t="shared" si="360"/>
        <v>244_3_30.0</v>
      </c>
      <c r="E4951" s="153">
        <f t="shared" si="358"/>
        <v>3</v>
      </c>
      <c r="F4951" s="121">
        <f>SUMIFS(LearningFactors[LF_codeNew],LearningFactors[Tech_'#],DMC_EV1[[#This Row],[Tech_'#]])</f>
        <v>23</v>
      </c>
      <c r="G4951" s="121">
        <f>INDEX(TechList[ST_Thru],MATCH($A4951,TechList[Tech_'#],0),)</f>
        <v>2018</v>
      </c>
      <c r="H4951" s="154" t="str">
        <f>INDEX(TechList[Complexity],MATCH($A4951,TechList[Tech_'#],0),)</f>
        <v>Med2</v>
      </c>
      <c r="I4951" s="158">
        <f>SUMIFS(DMC_EV1_curves[dmc_base_EVslope],DMC_EV1_curves[key_1],DMC_EV1[[#This Row],[key_1]])
*ev1_dmc!$J4951/100
+SUMIFS(DMC_EV1_curves[dmc_base_EVintercept],DMC_EV1_curves[key_1],DMC_EV1[[#This Row],[key_1]])</f>
        <v>388.44429489397925</v>
      </c>
      <c r="J4951" s="73">
        <v>30</v>
      </c>
    </row>
    <row r="4952" spans="1:10" x14ac:dyDescent="0.25">
      <c r="A4952" s="123">
        <v>244</v>
      </c>
      <c r="B4952" s="154" t="str">
        <f>INDEX(TechList[Tech],MATCH($A4952,TechList[Tech_'#],0),)</f>
        <v>MHEV non-batt</v>
      </c>
      <c r="C4952" s="154" t="str">
        <f t="shared" si="354"/>
        <v>244_4</v>
      </c>
      <c r="D4952" s="158" t="str">
        <f t="shared" si="355"/>
        <v>244_4_0.0</v>
      </c>
      <c r="E4952" s="153">
        <f t="shared" ref="E4952:E5012" si="361">VC_04</f>
        <v>4</v>
      </c>
      <c r="F4952" s="121">
        <f>SUMIFS(LearningFactors[LF_codeNew],LearningFactors[Tech_'#],DMC_EV1[[#This Row],[Tech_'#]])</f>
        <v>23</v>
      </c>
      <c r="G4952" s="121">
        <f>INDEX(TechList[ST_Thru],MATCH($A4952,TechList[Tech_'#],0),)</f>
        <v>2018</v>
      </c>
      <c r="H4952" s="154" t="str">
        <f>INDEX(TechList[Complexity],MATCH($A4952,TechList[Tech_'#],0),)</f>
        <v>Med2</v>
      </c>
      <c r="I4952" s="158">
        <f>SUMIFS(DMC_EV1_curves[dmc_base_EVslope],DMC_EV1_curves[key_1],DMC_EV1[[#This Row],[key_1]])
*ev1_dmc!$J4952/100
+SUMIFS(DMC_EV1_curves[dmc_base_EVintercept],DMC_EV1_curves[key_1],DMC_EV1[[#This Row],[key_1]])</f>
        <v>388.44429489397925</v>
      </c>
      <c r="J4952" s="156">
        <v>0</v>
      </c>
    </row>
    <row r="4953" spans="1:10" x14ac:dyDescent="0.25">
      <c r="A4953" s="123">
        <v>244</v>
      </c>
      <c r="B4953" s="154" t="str">
        <f>INDEX(TechList[Tech],MATCH($A4953,TechList[Tech_'#],0),)</f>
        <v>MHEV non-batt</v>
      </c>
      <c r="C4953" s="154" t="str">
        <f t="shared" si="354"/>
        <v>244_4</v>
      </c>
      <c r="D4953" s="158" t="str">
        <f t="shared" si="355"/>
        <v>244_4_0.5</v>
      </c>
      <c r="E4953" s="153">
        <f t="shared" si="361"/>
        <v>4</v>
      </c>
      <c r="F4953" s="121">
        <f>SUMIFS(LearningFactors[LF_codeNew],LearningFactors[Tech_'#],DMC_EV1[[#This Row],[Tech_'#]])</f>
        <v>23</v>
      </c>
      <c r="G4953" s="121">
        <f>INDEX(TechList[ST_Thru],MATCH($A4953,TechList[Tech_'#],0),)</f>
        <v>2018</v>
      </c>
      <c r="H4953" s="154" t="str">
        <f>INDEX(TechList[Complexity],MATCH($A4953,TechList[Tech_'#],0),)</f>
        <v>Med2</v>
      </c>
      <c r="I4953" s="158">
        <f>SUMIFS(DMC_EV1_curves[dmc_base_EVslope],DMC_EV1_curves[key_1],DMC_EV1[[#This Row],[key_1]])
*ev1_dmc!$J4953/100
+SUMIFS(DMC_EV1_curves[dmc_base_EVintercept],DMC_EV1_curves[key_1],DMC_EV1[[#This Row],[key_1]])</f>
        <v>388.44429489397925</v>
      </c>
      <c r="J4953" s="156">
        <v>0.5</v>
      </c>
    </row>
    <row r="4954" spans="1:10" x14ac:dyDescent="0.25">
      <c r="A4954" s="123">
        <v>244</v>
      </c>
      <c r="B4954" s="154" t="str">
        <f>INDEX(TechList[Tech],MATCH($A4954,TechList[Tech_'#],0),)</f>
        <v>MHEV non-batt</v>
      </c>
      <c r="C4954" s="154" t="str">
        <f t="shared" si="354"/>
        <v>244_4</v>
      </c>
      <c r="D4954" s="158" t="str">
        <f t="shared" si="355"/>
        <v>244_4_1.0</v>
      </c>
      <c r="E4954" s="153">
        <f t="shared" si="361"/>
        <v>4</v>
      </c>
      <c r="F4954" s="121">
        <f>SUMIFS(LearningFactors[LF_codeNew],LearningFactors[Tech_'#],DMC_EV1[[#This Row],[Tech_'#]])</f>
        <v>23</v>
      </c>
      <c r="G4954" s="121">
        <f>INDEX(TechList[ST_Thru],MATCH($A4954,TechList[Tech_'#],0),)</f>
        <v>2018</v>
      </c>
      <c r="H4954" s="154" t="str">
        <f>INDEX(TechList[Complexity],MATCH($A4954,TechList[Tech_'#],0),)</f>
        <v>Med2</v>
      </c>
      <c r="I4954" s="158">
        <f>SUMIFS(DMC_EV1_curves[dmc_base_EVslope],DMC_EV1_curves[key_1],DMC_EV1[[#This Row],[key_1]])
*ev1_dmc!$J4954/100
+SUMIFS(DMC_EV1_curves[dmc_base_EVintercept],DMC_EV1_curves[key_1],DMC_EV1[[#This Row],[key_1]])</f>
        <v>388.44429489397925</v>
      </c>
      <c r="J4954" s="156">
        <v>1</v>
      </c>
    </row>
    <row r="4955" spans="1:10" x14ac:dyDescent="0.25">
      <c r="A4955" s="123">
        <v>244</v>
      </c>
      <c r="B4955" s="154" t="str">
        <f>INDEX(TechList[Tech],MATCH($A4955,TechList[Tech_'#],0),)</f>
        <v>MHEV non-batt</v>
      </c>
      <c r="C4955" s="154" t="str">
        <f t="shared" si="354"/>
        <v>244_4</v>
      </c>
      <c r="D4955" s="158" t="str">
        <f t="shared" si="355"/>
        <v>244_4_1.5</v>
      </c>
      <c r="E4955" s="153">
        <f t="shared" si="361"/>
        <v>4</v>
      </c>
      <c r="F4955" s="121">
        <f>SUMIFS(LearningFactors[LF_codeNew],LearningFactors[Tech_'#],DMC_EV1[[#This Row],[Tech_'#]])</f>
        <v>23</v>
      </c>
      <c r="G4955" s="121">
        <f>INDEX(TechList[ST_Thru],MATCH($A4955,TechList[Tech_'#],0),)</f>
        <v>2018</v>
      </c>
      <c r="H4955" s="154" t="str">
        <f>INDEX(TechList[Complexity],MATCH($A4955,TechList[Tech_'#],0),)</f>
        <v>Med2</v>
      </c>
      <c r="I4955" s="158">
        <f>SUMIFS(DMC_EV1_curves[dmc_base_EVslope],DMC_EV1_curves[key_1],DMC_EV1[[#This Row],[key_1]])
*ev1_dmc!$J4955/100
+SUMIFS(DMC_EV1_curves[dmc_base_EVintercept],DMC_EV1_curves[key_1],DMC_EV1[[#This Row],[key_1]])</f>
        <v>388.44429489397925</v>
      </c>
      <c r="J4955" s="156">
        <v>1.5</v>
      </c>
    </row>
    <row r="4956" spans="1:10" x14ac:dyDescent="0.25">
      <c r="A4956" s="123">
        <v>244</v>
      </c>
      <c r="B4956" s="154" t="str">
        <f>INDEX(TechList[Tech],MATCH($A4956,TechList[Tech_'#],0),)</f>
        <v>MHEV non-batt</v>
      </c>
      <c r="C4956" s="154" t="str">
        <f t="shared" si="354"/>
        <v>244_4</v>
      </c>
      <c r="D4956" s="158" t="str">
        <f t="shared" si="355"/>
        <v>244_4_2.0</v>
      </c>
      <c r="E4956" s="153">
        <f t="shared" si="361"/>
        <v>4</v>
      </c>
      <c r="F4956" s="121">
        <f>SUMIFS(LearningFactors[LF_codeNew],LearningFactors[Tech_'#],DMC_EV1[[#This Row],[Tech_'#]])</f>
        <v>23</v>
      </c>
      <c r="G4956" s="121">
        <f>INDEX(TechList[ST_Thru],MATCH($A4956,TechList[Tech_'#],0),)</f>
        <v>2018</v>
      </c>
      <c r="H4956" s="154" t="str">
        <f>INDEX(TechList[Complexity],MATCH($A4956,TechList[Tech_'#],0),)</f>
        <v>Med2</v>
      </c>
      <c r="I4956" s="158">
        <f>SUMIFS(DMC_EV1_curves[dmc_base_EVslope],DMC_EV1_curves[key_1],DMC_EV1[[#This Row],[key_1]])
*ev1_dmc!$J4956/100
+SUMIFS(DMC_EV1_curves[dmc_base_EVintercept],DMC_EV1_curves[key_1],DMC_EV1[[#This Row],[key_1]])</f>
        <v>388.44429489397925</v>
      </c>
      <c r="J4956" s="156">
        <v>2</v>
      </c>
    </row>
    <row r="4957" spans="1:10" x14ac:dyDescent="0.25">
      <c r="A4957" s="123">
        <v>244</v>
      </c>
      <c r="B4957" s="154" t="str">
        <f>INDEX(TechList[Tech],MATCH($A4957,TechList[Tech_'#],0),)</f>
        <v>MHEV non-batt</v>
      </c>
      <c r="C4957" s="154" t="str">
        <f t="shared" si="354"/>
        <v>244_4</v>
      </c>
      <c r="D4957" s="158" t="str">
        <f t="shared" si="355"/>
        <v>244_4_2.5</v>
      </c>
      <c r="E4957" s="153">
        <f t="shared" si="361"/>
        <v>4</v>
      </c>
      <c r="F4957" s="121">
        <f>SUMIFS(LearningFactors[LF_codeNew],LearningFactors[Tech_'#],DMC_EV1[[#This Row],[Tech_'#]])</f>
        <v>23</v>
      </c>
      <c r="G4957" s="121">
        <f>INDEX(TechList[ST_Thru],MATCH($A4957,TechList[Tech_'#],0),)</f>
        <v>2018</v>
      </c>
      <c r="H4957" s="154" t="str">
        <f>INDEX(TechList[Complexity],MATCH($A4957,TechList[Tech_'#],0),)</f>
        <v>Med2</v>
      </c>
      <c r="I4957" s="158">
        <f>SUMIFS(DMC_EV1_curves[dmc_base_EVslope],DMC_EV1_curves[key_1],DMC_EV1[[#This Row],[key_1]])
*ev1_dmc!$J4957/100
+SUMIFS(DMC_EV1_curves[dmc_base_EVintercept],DMC_EV1_curves[key_1],DMC_EV1[[#This Row],[key_1]])</f>
        <v>388.44429489397925</v>
      </c>
      <c r="J4957" s="156">
        <v>2.5</v>
      </c>
    </row>
    <row r="4958" spans="1:10" x14ac:dyDescent="0.25">
      <c r="A4958" s="123">
        <v>244</v>
      </c>
      <c r="B4958" s="154" t="str">
        <f>INDEX(TechList[Tech],MATCH($A4958,TechList[Tech_'#],0),)</f>
        <v>MHEV non-batt</v>
      </c>
      <c r="C4958" s="154" t="str">
        <f t="shared" si="354"/>
        <v>244_4</v>
      </c>
      <c r="D4958" s="158" t="str">
        <f t="shared" si="355"/>
        <v>244_4_3.0</v>
      </c>
      <c r="E4958" s="153">
        <f t="shared" si="361"/>
        <v>4</v>
      </c>
      <c r="F4958" s="121">
        <f>SUMIFS(LearningFactors[LF_codeNew],LearningFactors[Tech_'#],DMC_EV1[[#This Row],[Tech_'#]])</f>
        <v>23</v>
      </c>
      <c r="G4958" s="121">
        <f>INDEX(TechList[ST_Thru],MATCH($A4958,TechList[Tech_'#],0),)</f>
        <v>2018</v>
      </c>
      <c r="H4958" s="154" t="str">
        <f>INDEX(TechList[Complexity],MATCH($A4958,TechList[Tech_'#],0),)</f>
        <v>Med2</v>
      </c>
      <c r="I4958" s="158">
        <f>SUMIFS(DMC_EV1_curves[dmc_base_EVslope],DMC_EV1_curves[key_1],DMC_EV1[[#This Row],[key_1]])
*ev1_dmc!$J4958/100
+SUMIFS(DMC_EV1_curves[dmc_base_EVintercept],DMC_EV1_curves[key_1],DMC_EV1[[#This Row],[key_1]])</f>
        <v>388.44429489397925</v>
      </c>
      <c r="J4958" s="156">
        <v>3</v>
      </c>
    </row>
    <row r="4959" spans="1:10" x14ac:dyDescent="0.25">
      <c r="A4959" s="123">
        <v>244</v>
      </c>
      <c r="B4959" s="154" t="str">
        <f>INDEX(TechList[Tech],MATCH($A4959,TechList[Tech_'#],0),)</f>
        <v>MHEV non-batt</v>
      </c>
      <c r="C4959" s="154" t="str">
        <f t="shared" ref="C4959:C5042" si="362">CONCATENATE(A4959,"_",E4959)</f>
        <v>244_4</v>
      </c>
      <c r="D4959" s="158" t="str">
        <f t="shared" ref="D4959:D5042" si="363">CONCATENATE(C4959,"_",TEXT(J4959,"0.0"))</f>
        <v>244_4_3.5</v>
      </c>
      <c r="E4959" s="153">
        <f t="shared" si="361"/>
        <v>4</v>
      </c>
      <c r="F4959" s="121">
        <f>SUMIFS(LearningFactors[LF_codeNew],LearningFactors[Tech_'#],DMC_EV1[[#This Row],[Tech_'#]])</f>
        <v>23</v>
      </c>
      <c r="G4959" s="121">
        <f>INDEX(TechList[ST_Thru],MATCH($A4959,TechList[Tech_'#],0),)</f>
        <v>2018</v>
      </c>
      <c r="H4959" s="154" t="str">
        <f>INDEX(TechList[Complexity],MATCH($A4959,TechList[Tech_'#],0),)</f>
        <v>Med2</v>
      </c>
      <c r="I4959" s="158">
        <f>SUMIFS(DMC_EV1_curves[dmc_base_EVslope],DMC_EV1_curves[key_1],DMC_EV1[[#This Row],[key_1]])
*ev1_dmc!$J4959/100
+SUMIFS(DMC_EV1_curves[dmc_base_EVintercept],DMC_EV1_curves[key_1],DMC_EV1[[#This Row],[key_1]])</f>
        <v>388.44429489397925</v>
      </c>
      <c r="J4959" s="156">
        <v>3.5</v>
      </c>
    </row>
    <row r="4960" spans="1:10" x14ac:dyDescent="0.25">
      <c r="A4960" s="123">
        <v>244</v>
      </c>
      <c r="B4960" s="154" t="str">
        <f>INDEX(TechList[Tech],MATCH($A4960,TechList[Tech_'#],0),)</f>
        <v>MHEV non-batt</v>
      </c>
      <c r="C4960" s="154" t="str">
        <f t="shared" si="362"/>
        <v>244_4</v>
      </c>
      <c r="D4960" s="158" t="str">
        <f t="shared" si="363"/>
        <v>244_4_4.0</v>
      </c>
      <c r="E4960" s="153">
        <f t="shared" si="361"/>
        <v>4</v>
      </c>
      <c r="F4960" s="121">
        <f>SUMIFS(LearningFactors[LF_codeNew],LearningFactors[Tech_'#],DMC_EV1[[#This Row],[Tech_'#]])</f>
        <v>23</v>
      </c>
      <c r="G4960" s="121">
        <f>INDEX(TechList[ST_Thru],MATCH($A4960,TechList[Tech_'#],0),)</f>
        <v>2018</v>
      </c>
      <c r="H4960" s="154" t="str">
        <f>INDEX(TechList[Complexity],MATCH($A4960,TechList[Tech_'#],0),)</f>
        <v>Med2</v>
      </c>
      <c r="I4960" s="158">
        <f>SUMIFS(DMC_EV1_curves[dmc_base_EVslope],DMC_EV1_curves[key_1],DMC_EV1[[#This Row],[key_1]])
*ev1_dmc!$J4960/100
+SUMIFS(DMC_EV1_curves[dmc_base_EVintercept],DMC_EV1_curves[key_1],DMC_EV1[[#This Row],[key_1]])</f>
        <v>388.44429489397925</v>
      </c>
      <c r="J4960" s="156">
        <v>4</v>
      </c>
    </row>
    <row r="4961" spans="1:10" x14ac:dyDescent="0.25">
      <c r="A4961" s="123">
        <v>244</v>
      </c>
      <c r="B4961" s="154" t="str">
        <f>INDEX(TechList[Tech],MATCH($A4961,TechList[Tech_'#],0),)</f>
        <v>MHEV non-batt</v>
      </c>
      <c r="C4961" s="154" t="str">
        <f t="shared" si="362"/>
        <v>244_4</v>
      </c>
      <c r="D4961" s="158" t="str">
        <f t="shared" si="363"/>
        <v>244_4_4.5</v>
      </c>
      <c r="E4961" s="153">
        <f t="shared" si="361"/>
        <v>4</v>
      </c>
      <c r="F4961" s="121">
        <f>SUMIFS(LearningFactors[LF_codeNew],LearningFactors[Tech_'#],DMC_EV1[[#This Row],[Tech_'#]])</f>
        <v>23</v>
      </c>
      <c r="G4961" s="121">
        <f>INDEX(TechList[ST_Thru],MATCH($A4961,TechList[Tech_'#],0),)</f>
        <v>2018</v>
      </c>
      <c r="H4961" s="154" t="str">
        <f>INDEX(TechList[Complexity],MATCH($A4961,TechList[Tech_'#],0),)</f>
        <v>Med2</v>
      </c>
      <c r="I4961" s="158">
        <f>SUMIFS(DMC_EV1_curves[dmc_base_EVslope],DMC_EV1_curves[key_1],DMC_EV1[[#This Row],[key_1]])
*ev1_dmc!$J4961/100
+SUMIFS(DMC_EV1_curves[dmc_base_EVintercept],DMC_EV1_curves[key_1],DMC_EV1[[#This Row],[key_1]])</f>
        <v>388.44429489397925</v>
      </c>
      <c r="J4961" s="156">
        <v>4.5</v>
      </c>
    </row>
    <row r="4962" spans="1:10" x14ac:dyDescent="0.25">
      <c r="A4962" s="123">
        <v>244</v>
      </c>
      <c r="B4962" s="154" t="str">
        <f>INDEX(TechList[Tech],MATCH($A4962,TechList[Tech_'#],0),)</f>
        <v>MHEV non-batt</v>
      </c>
      <c r="C4962" s="154" t="str">
        <f t="shared" si="362"/>
        <v>244_4</v>
      </c>
      <c r="D4962" s="158" t="str">
        <f t="shared" si="363"/>
        <v>244_4_5.0</v>
      </c>
      <c r="E4962" s="153">
        <f t="shared" si="361"/>
        <v>4</v>
      </c>
      <c r="F4962" s="121">
        <f>SUMIFS(LearningFactors[LF_codeNew],LearningFactors[Tech_'#],DMC_EV1[[#This Row],[Tech_'#]])</f>
        <v>23</v>
      </c>
      <c r="G4962" s="121">
        <f>INDEX(TechList[ST_Thru],MATCH($A4962,TechList[Tech_'#],0),)</f>
        <v>2018</v>
      </c>
      <c r="H4962" s="154" t="str">
        <f>INDEX(TechList[Complexity],MATCH($A4962,TechList[Tech_'#],0),)</f>
        <v>Med2</v>
      </c>
      <c r="I4962" s="158">
        <f>SUMIFS(DMC_EV1_curves[dmc_base_EVslope],DMC_EV1_curves[key_1],DMC_EV1[[#This Row],[key_1]])
*ev1_dmc!$J4962/100
+SUMIFS(DMC_EV1_curves[dmc_base_EVintercept],DMC_EV1_curves[key_1],DMC_EV1[[#This Row],[key_1]])</f>
        <v>388.44429489397925</v>
      </c>
      <c r="J4962" s="156">
        <v>5</v>
      </c>
    </row>
    <row r="4963" spans="1:10" x14ac:dyDescent="0.25">
      <c r="A4963" s="123">
        <v>244</v>
      </c>
      <c r="B4963" s="154" t="str">
        <f>INDEX(TechList[Tech],MATCH($A4963,TechList[Tech_'#],0),)</f>
        <v>MHEV non-batt</v>
      </c>
      <c r="C4963" s="154" t="str">
        <f t="shared" si="362"/>
        <v>244_4</v>
      </c>
      <c r="D4963" s="158" t="str">
        <f t="shared" si="363"/>
        <v>244_4_5.5</v>
      </c>
      <c r="E4963" s="153">
        <f t="shared" si="361"/>
        <v>4</v>
      </c>
      <c r="F4963" s="121">
        <f>SUMIFS(LearningFactors[LF_codeNew],LearningFactors[Tech_'#],DMC_EV1[[#This Row],[Tech_'#]])</f>
        <v>23</v>
      </c>
      <c r="G4963" s="121">
        <f>INDEX(TechList[ST_Thru],MATCH($A4963,TechList[Tech_'#],0),)</f>
        <v>2018</v>
      </c>
      <c r="H4963" s="154" t="str">
        <f>INDEX(TechList[Complexity],MATCH($A4963,TechList[Tech_'#],0),)</f>
        <v>Med2</v>
      </c>
      <c r="I4963" s="158">
        <f>SUMIFS(DMC_EV1_curves[dmc_base_EVslope],DMC_EV1_curves[key_1],DMC_EV1[[#This Row],[key_1]])
*ev1_dmc!$J4963/100
+SUMIFS(DMC_EV1_curves[dmc_base_EVintercept],DMC_EV1_curves[key_1],DMC_EV1[[#This Row],[key_1]])</f>
        <v>388.44429489397925</v>
      </c>
      <c r="J4963" s="156">
        <v>5.5</v>
      </c>
    </row>
    <row r="4964" spans="1:10" x14ac:dyDescent="0.25">
      <c r="A4964" s="123">
        <v>244</v>
      </c>
      <c r="B4964" s="154" t="str">
        <f>INDEX(TechList[Tech],MATCH($A4964,TechList[Tech_'#],0),)</f>
        <v>MHEV non-batt</v>
      </c>
      <c r="C4964" s="154" t="str">
        <f t="shared" si="362"/>
        <v>244_4</v>
      </c>
      <c r="D4964" s="158" t="str">
        <f t="shared" si="363"/>
        <v>244_4_6.0</v>
      </c>
      <c r="E4964" s="153">
        <f t="shared" si="361"/>
        <v>4</v>
      </c>
      <c r="F4964" s="121">
        <f>SUMIFS(LearningFactors[LF_codeNew],LearningFactors[Tech_'#],DMC_EV1[[#This Row],[Tech_'#]])</f>
        <v>23</v>
      </c>
      <c r="G4964" s="121">
        <f>INDEX(TechList[ST_Thru],MATCH($A4964,TechList[Tech_'#],0),)</f>
        <v>2018</v>
      </c>
      <c r="H4964" s="154" t="str">
        <f>INDEX(TechList[Complexity],MATCH($A4964,TechList[Tech_'#],0),)</f>
        <v>Med2</v>
      </c>
      <c r="I4964" s="158">
        <f>SUMIFS(DMC_EV1_curves[dmc_base_EVslope],DMC_EV1_curves[key_1],DMC_EV1[[#This Row],[key_1]])
*ev1_dmc!$J4964/100
+SUMIFS(DMC_EV1_curves[dmc_base_EVintercept],DMC_EV1_curves[key_1],DMC_EV1[[#This Row],[key_1]])</f>
        <v>388.44429489397925</v>
      </c>
      <c r="J4964" s="156">
        <v>6</v>
      </c>
    </row>
    <row r="4965" spans="1:10" x14ac:dyDescent="0.25">
      <c r="A4965" s="123">
        <v>244</v>
      </c>
      <c r="B4965" s="154" t="str">
        <f>INDEX(TechList[Tech],MATCH($A4965,TechList[Tech_'#],0),)</f>
        <v>MHEV non-batt</v>
      </c>
      <c r="C4965" s="154" t="str">
        <f t="shared" si="362"/>
        <v>244_4</v>
      </c>
      <c r="D4965" s="158" t="str">
        <f t="shared" si="363"/>
        <v>244_4_6.5</v>
      </c>
      <c r="E4965" s="153">
        <f t="shared" si="361"/>
        <v>4</v>
      </c>
      <c r="F4965" s="121">
        <f>SUMIFS(LearningFactors[LF_codeNew],LearningFactors[Tech_'#],DMC_EV1[[#This Row],[Tech_'#]])</f>
        <v>23</v>
      </c>
      <c r="G4965" s="121">
        <f>INDEX(TechList[ST_Thru],MATCH($A4965,TechList[Tech_'#],0),)</f>
        <v>2018</v>
      </c>
      <c r="H4965" s="154" t="str">
        <f>INDEX(TechList[Complexity],MATCH($A4965,TechList[Tech_'#],0),)</f>
        <v>Med2</v>
      </c>
      <c r="I4965" s="158">
        <f>SUMIFS(DMC_EV1_curves[dmc_base_EVslope],DMC_EV1_curves[key_1],DMC_EV1[[#This Row],[key_1]])
*ev1_dmc!$J4965/100
+SUMIFS(DMC_EV1_curves[dmc_base_EVintercept],DMC_EV1_curves[key_1],DMC_EV1[[#This Row],[key_1]])</f>
        <v>388.44429489397925</v>
      </c>
      <c r="J4965" s="156">
        <v>6.5</v>
      </c>
    </row>
    <row r="4966" spans="1:10" x14ac:dyDescent="0.25">
      <c r="A4966" s="123">
        <v>244</v>
      </c>
      <c r="B4966" s="154" t="str">
        <f>INDEX(TechList[Tech],MATCH($A4966,TechList[Tech_'#],0),)</f>
        <v>MHEV non-batt</v>
      </c>
      <c r="C4966" s="154" t="str">
        <f t="shared" si="362"/>
        <v>244_4</v>
      </c>
      <c r="D4966" s="158" t="str">
        <f t="shared" si="363"/>
        <v>244_4_7.0</v>
      </c>
      <c r="E4966" s="153">
        <f t="shared" si="361"/>
        <v>4</v>
      </c>
      <c r="F4966" s="121">
        <f>SUMIFS(LearningFactors[LF_codeNew],LearningFactors[Tech_'#],DMC_EV1[[#This Row],[Tech_'#]])</f>
        <v>23</v>
      </c>
      <c r="G4966" s="121">
        <f>INDEX(TechList[ST_Thru],MATCH($A4966,TechList[Tech_'#],0),)</f>
        <v>2018</v>
      </c>
      <c r="H4966" s="154" t="str">
        <f>INDEX(TechList[Complexity],MATCH($A4966,TechList[Tech_'#],0),)</f>
        <v>Med2</v>
      </c>
      <c r="I4966" s="158">
        <f>SUMIFS(DMC_EV1_curves[dmc_base_EVslope],DMC_EV1_curves[key_1],DMC_EV1[[#This Row],[key_1]])
*ev1_dmc!$J4966/100
+SUMIFS(DMC_EV1_curves[dmc_base_EVintercept],DMC_EV1_curves[key_1],DMC_EV1[[#This Row],[key_1]])</f>
        <v>388.44429489397925</v>
      </c>
      <c r="J4966" s="156">
        <v>7</v>
      </c>
    </row>
    <row r="4967" spans="1:10" x14ac:dyDescent="0.25">
      <c r="A4967" s="123">
        <v>244</v>
      </c>
      <c r="B4967" s="154" t="str">
        <f>INDEX(TechList[Tech],MATCH($A4967,TechList[Tech_'#],0),)</f>
        <v>MHEV non-batt</v>
      </c>
      <c r="C4967" s="154" t="str">
        <f t="shared" si="362"/>
        <v>244_4</v>
      </c>
      <c r="D4967" s="158" t="str">
        <f t="shared" si="363"/>
        <v>244_4_7.5</v>
      </c>
      <c r="E4967" s="153">
        <f t="shared" si="361"/>
        <v>4</v>
      </c>
      <c r="F4967" s="121">
        <f>SUMIFS(LearningFactors[LF_codeNew],LearningFactors[Tech_'#],DMC_EV1[[#This Row],[Tech_'#]])</f>
        <v>23</v>
      </c>
      <c r="G4967" s="121">
        <f>INDEX(TechList[ST_Thru],MATCH($A4967,TechList[Tech_'#],0),)</f>
        <v>2018</v>
      </c>
      <c r="H4967" s="154" t="str">
        <f>INDEX(TechList[Complexity],MATCH($A4967,TechList[Tech_'#],0),)</f>
        <v>Med2</v>
      </c>
      <c r="I4967" s="158">
        <f>SUMIFS(DMC_EV1_curves[dmc_base_EVslope],DMC_EV1_curves[key_1],DMC_EV1[[#This Row],[key_1]])
*ev1_dmc!$J4967/100
+SUMIFS(DMC_EV1_curves[dmc_base_EVintercept],DMC_EV1_curves[key_1],DMC_EV1[[#This Row],[key_1]])</f>
        <v>388.44429489397925</v>
      </c>
      <c r="J4967" s="156">
        <v>7.5</v>
      </c>
    </row>
    <row r="4968" spans="1:10" x14ac:dyDescent="0.25">
      <c r="A4968" s="123">
        <v>244</v>
      </c>
      <c r="B4968" s="154" t="str">
        <f>INDEX(TechList[Tech],MATCH($A4968,TechList[Tech_'#],0),)</f>
        <v>MHEV non-batt</v>
      </c>
      <c r="C4968" s="154" t="str">
        <f t="shared" si="362"/>
        <v>244_4</v>
      </c>
      <c r="D4968" s="158" t="str">
        <f t="shared" si="363"/>
        <v>244_4_8.0</v>
      </c>
      <c r="E4968" s="153">
        <f t="shared" si="361"/>
        <v>4</v>
      </c>
      <c r="F4968" s="121">
        <f>SUMIFS(LearningFactors[LF_codeNew],LearningFactors[Tech_'#],DMC_EV1[[#This Row],[Tech_'#]])</f>
        <v>23</v>
      </c>
      <c r="G4968" s="121">
        <f>INDEX(TechList[ST_Thru],MATCH($A4968,TechList[Tech_'#],0),)</f>
        <v>2018</v>
      </c>
      <c r="H4968" s="154" t="str">
        <f>INDEX(TechList[Complexity],MATCH($A4968,TechList[Tech_'#],0),)</f>
        <v>Med2</v>
      </c>
      <c r="I4968" s="158">
        <f>SUMIFS(DMC_EV1_curves[dmc_base_EVslope],DMC_EV1_curves[key_1],DMC_EV1[[#This Row],[key_1]])
*ev1_dmc!$J4968/100
+SUMIFS(DMC_EV1_curves[dmc_base_EVintercept],DMC_EV1_curves[key_1],DMC_EV1[[#This Row],[key_1]])</f>
        <v>388.44429489397925</v>
      </c>
      <c r="J4968" s="156">
        <v>8</v>
      </c>
    </row>
    <row r="4969" spans="1:10" x14ac:dyDescent="0.25">
      <c r="A4969" s="123">
        <v>244</v>
      </c>
      <c r="B4969" s="154" t="str">
        <f>INDEX(TechList[Tech],MATCH($A4969,TechList[Tech_'#],0),)</f>
        <v>MHEV non-batt</v>
      </c>
      <c r="C4969" s="154" t="str">
        <f t="shared" si="362"/>
        <v>244_4</v>
      </c>
      <c r="D4969" s="158" t="str">
        <f t="shared" si="363"/>
        <v>244_4_8.5</v>
      </c>
      <c r="E4969" s="153">
        <f t="shared" si="361"/>
        <v>4</v>
      </c>
      <c r="F4969" s="121">
        <f>SUMIFS(LearningFactors[LF_codeNew],LearningFactors[Tech_'#],DMC_EV1[[#This Row],[Tech_'#]])</f>
        <v>23</v>
      </c>
      <c r="G4969" s="121">
        <f>INDEX(TechList[ST_Thru],MATCH($A4969,TechList[Tech_'#],0),)</f>
        <v>2018</v>
      </c>
      <c r="H4969" s="154" t="str">
        <f>INDEX(TechList[Complexity],MATCH($A4969,TechList[Tech_'#],0),)</f>
        <v>Med2</v>
      </c>
      <c r="I4969" s="158">
        <f>SUMIFS(DMC_EV1_curves[dmc_base_EVslope],DMC_EV1_curves[key_1],DMC_EV1[[#This Row],[key_1]])
*ev1_dmc!$J4969/100
+SUMIFS(DMC_EV1_curves[dmc_base_EVintercept],DMC_EV1_curves[key_1],DMC_EV1[[#This Row],[key_1]])</f>
        <v>388.44429489397925</v>
      </c>
      <c r="J4969" s="156">
        <v>8.5</v>
      </c>
    </row>
    <row r="4970" spans="1:10" x14ac:dyDescent="0.25">
      <c r="A4970" s="123">
        <v>244</v>
      </c>
      <c r="B4970" s="154" t="str">
        <f>INDEX(TechList[Tech],MATCH($A4970,TechList[Tech_'#],0),)</f>
        <v>MHEV non-batt</v>
      </c>
      <c r="C4970" s="154" t="str">
        <f t="shared" si="362"/>
        <v>244_4</v>
      </c>
      <c r="D4970" s="158" t="str">
        <f t="shared" si="363"/>
        <v>244_4_9.0</v>
      </c>
      <c r="E4970" s="153">
        <f t="shared" si="361"/>
        <v>4</v>
      </c>
      <c r="F4970" s="121">
        <f>SUMIFS(LearningFactors[LF_codeNew],LearningFactors[Tech_'#],DMC_EV1[[#This Row],[Tech_'#]])</f>
        <v>23</v>
      </c>
      <c r="G4970" s="121">
        <f>INDEX(TechList[ST_Thru],MATCH($A4970,TechList[Tech_'#],0),)</f>
        <v>2018</v>
      </c>
      <c r="H4970" s="154" t="str">
        <f>INDEX(TechList[Complexity],MATCH($A4970,TechList[Tech_'#],0),)</f>
        <v>Med2</v>
      </c>
      <c r="I4970" s="158">
        <f>SUMIFS(DMC_EV1_curves[dmc_base_EVslope],DMC_EV1_curves[key_1],DMC_EV1[[#This Row],[key_1]])
*ev1_dmc!$J4970/100
+SUMIFS(DMC_EV1_curves[dmc_base_EVintercept],DMC_EV1_curves[key_1],DMC_EV1[[#This Row],[key_1]])</f>
        <v>388.44429489397925</v>
      </c>
      <c r="J4970" s="156">
        <v>9</v>
      </c>
    </row>
    <row r="4971" spans="1:10" x14ac:dyDescent="0.25">
      <c r="A4971" s="123">
        <v>244</v>
      </c>
      <c r="B4971" s="154" t="str">
        <f>INDEX(TechList[Tech],MATCH($A4971,TechList[Tech_'#],0),)</f>
        <v>MHEV non-batt</v>
      </c>
      <c r="C4971" s="154" t="str">
        <f t="shared" si="362"/>
        <v>244_4</v>
      </c>
      <c r="D4971" s="158" t="str">
        <f t="shared" si="363"/>
        <v>244_4_9.5</v>
      </c>
      <c r="E4971" s="153">
        <f t="shared" si="361"/>
        <v>4</v>
      </c>
      <c r="F4971" s="121">
        <f>SUMIFS(LearningFactors[LF_codeNew],LearningFactors[Tech_'#],DMC_EV1[[#This Row],[Tech_'#]])</f>
        <v>23</v>
      </c>
      <c r="G4971" s="121">
        <f>INDEX(TechList[ST_Thru],MATCH($A4971,TechList[Tech_'#],0),)</f>
        <v>2018</v>
      </c>
      <c r="H4971" s="154" t="str">
        <f>INDEX(TechList[Complexity],MATCH($A4971,TechList[Tech_'#],0),)</f>
        <v>Med2</v>
      </c>
      <c r="I4971" s="158">
        <f>SUMIFS(DMC_EV1_curves[dmc_base_EVslope],DMC_EV1_curves[key_1],DMC_EV1[[#This Row],[key_1]])
*ev1_dmc!$J4971/100
+SUMIFS(DMC_EV1_curves[dmc_base_EVintercept],DMC_EV1_curves[key_1],DMC_EV1[[#This Row],[key_1]])</f>
        <v>388.44429489397925</v>
      </c>
      <c r="J4971" s="156">
        <v>9.5</v>
      </c>
    </row>
    <row r="4972" spans="1:10" x14ac:dyDescent="0.25">
      <c r="A4972" s="123">
        <v>244</v>
      </c>
      <c r="B4972" s="154" t="str">
        <f>INDEX(TechList[Tech],MATCH($A4972,TechList[Tech_'#],0),)</f>
        <v>MHEV non-batt</v>
      </c>
      <c r="C4972" s="154" t="str">
        <f t="shared" si="362"/>
        <v>244_4</v>
      </c>
      <c r="D4972" s="158" t="str">
        <f t="shared" si="363"/>
        <v>244_4_10.0</v>
      </c>
      <c r="E4972" s="153">
        <f t="shared" si="361"/>
        <v>4</v>
      </c>
      <c r="F4972" s="121">
        <f>SUMIFS(LearningFactors[LF_codeNew],LearningFactors[Tech_'#],DMC_EV1[[#This Row],[Tech_'#]])</f>
        <v>23</v>
      </c>
      <c r="G4972" s="121">
        <f>INDEX(TechList[ST_Thru],MATCH($A4972,TechList[Tech_'#],0),)</f>
        <v>2018</v>
      </c>
      <c r="H4972" s="154" t="str">
        <f>INDEX(TechList[Complexity],MATCH($A4972,TechList[Tech_'#],0),)</f>
        <v>Med2</v>
      </c>
      <c r="I4972" s="158">
        <f>SUMIFS(DMC_EV1_curves[dmc_base_EVslope],DMC_EV1_curves[key_1],DMC_EV1[[#This Row],[key_1]])
*ev1_dmc!$J4972/100
+SUMIFS(DMC_EV1_curves[dmc_base_EVintercept],DMC_EV1_curves[key_1],DMC_EV1[[#This Row],[key_1]])</f>
        <v>388.44429489397925</v>
      </c>
      <c r="J4972" s="156">
        <v>10</v>
      </c>
    </row>
    <row r="4973" spans="1:10" x14ac:dyDescent="0.25">
      <c r="A4973" s="123">
        <v>244</v>
      </c>
      <c r="B4973" s="154" t="str">
        <f>INDEX(TechList[Tech],MATCH($A4973,TechList[Tech_'#],0),)</f>
        <v>MHEV non-batt</v>
      </c>
      <c r="C4973" s="154" t="str">
        <f t="shared" si="362"/>
        <v>244_4</v>
      </c>
      <c r="D4973" s="158" t="str">
        <f t="shared" si="363"/>
        <v>244_4_10.5</v>
      </c>
      <c r="E4973" s="153">
        <f t="shared" si="361"/>
        <v>4</v>
      </c>
      <c r="F4973" s="121">
        <f>SUMIFS(LearningFactors[LF_codeNew],LearningFactors[Tech_'#],DMC_EV1[[#This Row],[Tech_'#]])</f>
        <v>23</v>
      </c>
      <c r="G4973" s="121">
        <f>INDEX(TechList[ST_Thru],MATCH($A4973,TechList[Tech_'#],0),)</f>
        <v>2018</v>
      </c>
      <c r="H4973" s="154" t="str">
        <f>INDEX(TechList[Complexity],MATCH($A4973,TechList[Tech_'#],0),)</f>
        <v>Med2</v>
      </c>
      <c r="I4973" s="158">
        <f>SUMIFS(DMC_EV1_curves[dmc_base_EVslope],DMC_EV1_curves[key_1],DMC_EV1[[#This Row],[key_1]])
*ev1_dmc!$J4973/100
+SUMIFS(DMC_EV1_curves[dmc_base_EVintercept],DMC_EV1_curves[key_1],DMC_EV1[[#This Row],[key_1]])</f>
        <v>388.44429489397925</v>
      </c>
      <c r="J4973" s="156">
        <v>10.5</v>
      </c>
    </row>
    <row r="4974" spans="1:10" x14ac:dyDescent="0.25">
      <c r="A4974" s="123">
        <v>244</v>
      </c>
      <c r="B4974" s="154" t="str">
        <f>INDEX(TechList[Tech],MATCH($A4974,TechList[Tech_'#],0),)</f>
        <v>MHEV non-batt</v>
      </c>
      <c r="C4974" s="154" t="str">
        <f t="shared" si="362"/>
        <v>244_4</v>
      </c>
      <c r="D4974" s="158" t="str">
        <f t="shared" si="363"/>
        <v>244_4_11.0</v>
      </c>
      <c r="E4974" s="153">
        <f t="shared" si="361"/>
        <v>4</v>
      </c>
      <c r="F4974" s="121">
        <f>SUMIFS(LearningFactors[LF_codeNew],LearningFactors[Tech_'#],DMC_EV1[[#This Row],[Tech_'#]])</f>
        <v>23</v>
      </c>
      <c r="G4974" s="121">
        <f>INDEX(TechList[ST_Thru],MATCH($A4974,TechList[Tech_'#],0),)</f>
        <v>2018</v>
      </c>
      <c r="H4974" s="154" t="str">
        <f>INDEX(TechList[Complexity],MATCH($A4974,TechList[Tech_'#],0),)</f>
        <v>Med2</v>
      </c>
      <c r="I4974" s="158">
        <f>SUMIFS(DMC_EV1_curves[dmc_base_EVslope],DMC_EV1_curves[key_1],DMC_EV1[[#This Row],[key_1]])
*ev1_dmc!$J4974/100
+SUMIFS(DMC_EV1_curves[dmc_base_EVintercept],DMC_EV1_curves[key_1],DMC_EV1[[#This Row],[key_1]])</f>
        <v>388.44429489397925</v>
      </c>
      <c r="J4974" s="156">
        <v>11</v>
      </c>
    </row>
    <row r="4975" spans="1:10" x14ac:dyDescent="0.25">
      <c r="A4975" s="123">
        <v>244</v>
      </c>
      <c r="B4975" s="154" t="str">
        <f>INDEX(TechList[Tech],MATCH($A4975,TechList[Tech_'#],0),)</f>
        <v>MHEV non-batt</v>
      </c>
      <c r="C4975" s="154" t="str">
        <f t="shared" si="362"/>
        <v>244_4</v>
      </c>
      <c r="D4975" s="158" t="str">
        <f t="shared" si="363"/>
        <v>244_4_11.5</v>
      </c>
      <c r="E4975" s="153">
        <f t="shared" si="361"/>
        <v>4</v>
      </c>
      <c r="F4975" s="121">
        <f>SUMIFS(LearningFactors[LF_codeNew],LearningFactors[Tech_'#],DMC_EV1[[#This Row],[Tech_'#]])</f>
        <v>23</v>
      </c>
      <c r="G4975" s="121">
        <f>INDEX(TechList[ST_Thru],MATCH($A4975,TechList[Tech_'#],0),)</f>
        <v>2018</v>
      </c>
      <c r="H4975" s="154" t="str">
        <f>INDEX(TechList[Complexity],MATCH($A4975,TechList[Tech_'#],0),)</f>
        <v>Med2</v>
      </c>
      <c r="I4975" s="158">
        <f>SUMIFS(DMC_EV1_curves[dmc_base_EVslope],DMC_EV1_curves[key_1],DMC_EV1[[#This Row],[key_1]])
*ev1_dmc!$J4975/100
+SUMIFS(DMC_EV1_curves[dmc_base_EVintercept],DMC_EV1_curves[key_1],DMC_EV1[[#This Row],[key_1]])</f>
        <v>388.44429489397925</v>
      </c>
      <c r="J4975" s="156">
        <v>11.5</v>
      </c>
    </row>
    <row r="4976" spans="1:10" x14ac:dyDescent="0.25">
      <c r="A4976" s="123">
        <v>244</v>
      </c>
      <c r="B4976" s="154" t="str">
        <f>INDEX(TechList[Tech],MATCH($A4976,TechList[Tech_'#],0),)</f>
        <v>MHEV non-batt</v>
      </c>
      <c r="C4976" s="154" t="str">
        <f t="shared" si="362"/>
        <v>244_4</v>
      </c>
      <c r="D4976" s="158" t="str">
        <f t="shared" si="363"/>
        <v>244_4_12.0</v>
      </c>
      <c r="E4976" s="153">
        <f t="shared" si="361"/>
        <v>4</v>
      </c>
      <c r="F4976" s="121">
        <f>SUMIFS(LearningFactors[LF_codeNew],LearningFactors[Tech_'#],DMC_EV1[[#This Row],[Tech_'#]])</f>
        <v>23</v>
      </c>
      <c r="G4976" s="121">
        <f>INDEX(TechList[ST_Thru],MATCH($A4976,TechList[Tech_'#],0),)</f>
        <v>2018</v>
      </c>
      <c r="H4976" s="154" t="str">
        <f>INDEX(TechList[Complexity],MATCH($A4976,TechList[Tech_'#],0),)</f>
        <v>Med2</v>
      </c>
      <c r="I4976" s="158">
        <f>SUMIFS(DMC_EV1_curves[dmc_base_EVslope],DMC_EV1_curves[key_1],DMC_EV1[[#This Row],[key_1]])
*ev1_dmc!$J4976/100
+SUMIFS(DMC_EV1_curves[dmc_base_EVintercept],DMC_EV1_curves[key_1],DMC_EV1[[#This Row],[key_1]])</f>
        <v>388.44429489397925</v>
      </c>
      <c r="J4976" s="156">
        <v>12</v>
      </c>
    </row>
    <row r="4977" spans="1:10" x14ac:dyDescent="0.25">
      <c r="A4977" s="123">
        <v>244</v>
      </c>
      <c r="B4977" s="154" t="str">
        <f>INDEX(TechList[Tech],MATCH($A4977,TechList[Tech_'#],0),)</f>
        <v>MHEV non-batt</v>
      </c>
      <c r="C4977" s="154" t="str">
        <f t="shared" si="362"/>
        <v>244_4</v>
      </c>
      <c r="D4977" s="158" t="str">
        <f t="shared" si="363"/>
        <v>244_4_12.5</v>
      </c>
      <c r="E4977" s="153">
        <f t="shared" si="361"/>
        <v>4</v>
      </c>
      <c r="F4977" s="121">
        <f>SUMIFS(LearningFactors[LF_codeNew],LearningFactors[Tech_'#],DMC_EV1[[#This Row],[Tech_'#]])</f>
        <v>23</v>
      </c>
      <c r="G4977" s="121">
        <f>INDEX(TechList[ST_Thru],MATCH($A4977,TechList[Tech_'#],0),)</f>
        <v>2018</v>
      </c>
      <c r="H4977" s="154" t="str">
        <f>INDEX(TechList[Complexity],MATCH($A4977,TechList[Tech_'#],0),)</f>
        <v>Med2</v>
      </c>
      <c r="I4977" s="158">
        <f>SUMIFS(DMC_EV1_curves[dmc_base_EVslope],DMC_EV1_curves[key_1],DMC_EV1[[#This Row],[key_1]])
*ev1_dmc!$J4977/100
+SUMIFS(DMC_EV1_curves[dmc_base_EVintercept],DMC_EV1_curves[key_1],DMC_EV1[[#This Row],[key_1]])</f>
        <v>388.44429489397925</v>
      </c>
      <c r="J4977" s="156">
        <v>12.5</v>
      </c>
    </row>
    <row r="4978" spans="1:10" x14ac:dyDescent="0.25">
      <c r="A4978" s="123">
        <v>244</v>
      </c>
      <c r="B4978" s="154" t="str">
        <f>INDEX(TechList[Tech],MATCH($A4978,TechList[Tech_'#],0),)</f>
        <v>MHEV non-batt</v>
      </c>
      <c r="C4978" s="154" t="str">
        <f t="shared" si="362"/>
        <v>244_4</v>
      </c>
      <c r="D4978" s="158" t="str">
        <f t="shared" si="363"/>
        <v>244_4_13.0</v>
      </c>
      <c r="E4978" s="153">
        <f t="shared" si="361"/>
        <v>4</v>
      </c>
      <c r="F4978" s="121">
        <f>SUMIFS(LearningFactors[LF_codeNew],LearningFactors[Tech_'#],DMC_EV1[[#This Row],[Tech_'#]])</f>
        <v>23</v>
      </c>
      <c r="G4978" s="121">
        <f>INDEX(TechList[ST_Thru],MATCH($A4978,TechList[Tech_'#],0),)</f>
        <v>2018</v>
      </c>
      <c r="H4978" s="154" t="str">
        <f>INDEX(TechList[Complexity],MATCH($A4978,TechList[Tech_'#],0),)</f>
        <v>Med2</v>
      </c>
      <c r="I4978" s="158">
        <f>SUMIFS(DMC_EV1_curves[dmc_base_EVslope],DMC_EV1_curves[key_1],DMC_EV1[[#This Row],[key_1]])
*ev1_dmc!$J4978/100
+SUMIFS(DMC_EV1_curves[dmc_base_EVintercept],DMC_EV1_curves[key_1],DMC_EV1[[#This Row],[key_1]])</f>
        <v>388.44429489397925</v>
      </c>
      <c r="J4978" s="156">
        <v>13</v>
      </c>
    </row>
    <row r="4979" spans="1:10" x14ac:dyDescent="0.25">
      <c r="A4979" s="123">
        <v>244</v>
      </c>
      <c r="B4979" s="154" t="str">
        <f>INDEX(TechList[Tech],MATCH($A4979,TechList[Tech_'#],0),)</f>
        <v>MHEV non-batt</v>
      </c>
      <c r="C4979" s="154" t="str">
        <f t="shared" si="362"/>
        <v>244_4</v>
      </c>
      <c r="D4979" s="158" t="str">
        <f t="shared" si="363"/>
        <v>244_4_13.5</v>
      </c>
      <c r="E4979" s="153">
        <f t="shared" si="361"/>
        <v>4</v>
      </c>
      <c r="F4979" s="121">
        <f>SUMIFS(LearningFactors[LF_codeNew],LearningFactors[Tech_'#],DMC_EV1[[#This Row],[Tech_'#]])</f>
        <v>23</v>
      </c>
      <c r="G4979" s="121">
        <f>INDEX(TechList[ST_Thru],MATCH($A4979,TechList[Tech_'#],0),)</f>
        <v>2018</v>
      </c>
      <c r="H4979" s="154" t="str">
        <f>INDEX(TechList[Complexity],MATCH($A4979,TechList[Tech_'#],0),)</f>
        <v>Med2</v>
      </c>
      <c r="I4979" s="158">
        <f>SUMIFS(DMC_EV1_curves[dmc_base_EVslope],DMC_EV1_curves[key_1],DMC_EV1[[#This Row],[key_1]])
*ev1_dmc!$J4979/100
+SUMIFS(DMC_EV1_curves[dmc_base_EVintercept],DMC_EV1_curves[key_1],DMC_EV1[[#This Row],[key_1]])</f>
        <v>388.44429489397925</v>
      </c>
      <c r="J4979" s="156">
        <v>13.5</v>
      </c>
    </row>
    <row r="4980" spans="1:10" x14ac:dyDescent="0.25">
      <c r="A4980" s="123">
        <v>244</v>
      </c>
      <c r="B4980" s="154" t="str">
        <f>INDEX(TechList[Tech],MATCH($A4980,TechList[Tech_'#],0),)</f>
        <v>MHEV non-batt</v>
      </c>
      <c r="C4980" s="154" t="str">
        <f t="shared" si="362"/>
        <v>244_4</v>
      </c>
      <c r="D4980" s="158" t="str">
        <f t="shared" si="363"/>
        <v>244_4_14.0</v>
      </c>
      <c r="E4980" s="153">
        <f t="shared" si="361"/>
        <v>4</v>
      </c>
      <c r="F4980" s="121">
        <f>SUMIFS(LearningFactors[LF_codeNew],LearningFactors[Tech_'#],DMC_EV1[[#This Row],[Tech_'#]])</f>
        <v>23</v>
      </c>
      <c r="G4980" s="121">
        <f>INDEX(TechList[ST_Thru],MATCH($A4980,TechList[Tech_'#],0),)</f>
        <v>2018</v>
      </c>
      <c r="H4980" s="154" t="str">
        <f>INDEX(TechList[Complexity],MATCH($A4980,TechList[Tech_'#],0),)</f>
        <v>Med2</v>
      </c>
      <c r="I4980" s="158">
        <f>SUMIFS(DMC_EV1_curves[dmc_base_EVslope],DMC_EV1_curves[key_1],DMC_EV1[[#This Row],[key_1]])
*ev1_dmc!$J4980/100
+SUMIFS(DMC_EV1_curves[dmc_base_EVintercept],DMC_EV1_curves[key_1],DMC_EV1[[#This Row],[key_1]])</f>
        <v>388.44429489397925</v>
      </c>
      <c r="J4980" s="156">
        <v>14</v>
      </c>
    </row>
    <row r="4981" spans="1:10" x14ac:dyDescent="0.25">
      <c r="A4981" s="123">
        <v>244</v>
      </c>
      <c r="B4981" s="154" t="str">
        <f>INDEX(TechList[Tech],MATCH($A4981,TechList[Tech_'#],0),)</f>
        <v>MHEV non-batt</v>
      </c>
      <c r="C4981" s="154" t="str">
        <f t="shared" si="362"/>
        <v>244_4</v>
      </c>
      <c r="D4981" s="158" t="str">
        <f t="shared" si="363"/>
        <v>244_4_14.5</v>
      </c>
      <c r="E4981" s="153">
        <f t="shared" si="361"/>
        <v>4</v>
      </c>
      <c r="F4981" s="121">
        <f>SUMIFS(LearningFactors[LF_codeNew],LearningFactors[Tech_'#],DMC_EV1[[#This Row],[Tech_'#]])</f>
        <v>23</v>
      </c>
      <c r="G4981" s="121">
        <f>INDEX(TechList[ST_Thru],MATCH($A4981,TechList[Tech_'#],0),)</f>
        <v>2018</v>
      </c>
      <c r="H4981" s="154" t="str">
        <f>INDEX(TechList[Complexity],MATCH($A4981,TechList[Tech_'#],0),)</f>
        <v>Med2</v>
      </c>
      <c r="I4981" s="158">
        <f>SUMIFS(DMC_EV1_curves[dmc_base_EVslope],DMC_EV1_curves[key_1],DMC_EV1[[#This Row],[key_1]])
*ev1_dmc!$J4981/100
+SUMIFS(DMC_EV1_curves[dmc_base_EVintercept],DMC_EV1_curves[key_1],DMC_EV1[[#This Row],[key_1]])</f>
        <v>388.44429489397925</v>
      </c>
      <c r="J4981" s="156">
        <v>14.5</v>
      </c>
    </row>
    <row r="4982" spans="1:10" x14ac:dyDescent="0.25">
      <c r="A4982" s="123">
        <v>244</v>
      </c>
      <c r="B4982" s="154" t="str">
        <f>INDEX(TechList[Tech],MATCH($A4982,TechList[Tech_'#],0),)</f>
        <v>MHEV non-batt</v>
      </c>
      <c r="C4982" s="154" t="str">
        <f t="shared" si="362"/>
        <v>244_4</v>
      </c>
      <c r="D4982" s="158" t="str">
        <f t="shared" si="363"/>
        <v>244_4_15.0</v>
      </c>
      <c r="E4982" s="153">
        <f t="shared" si="361"/>
        <v>4</v>
      </c>
      <c r="F4982" s="121">
        <f>SUMIFS(LearningFactors[LF_codeNew],LearningFactors[Tech_'#],DMC_EV1[[#This Row],[Tech_'#]])</f>
        <v>23</v>
      </c>
      <c r="G4982" s="121">
        <f>INDEX(TechList[ST_Thru],MATCH($A4982,TechList[Tech_'#],0),)</f>
        <v>2018</v>
      </c>
      <c r="H4982" s="154" t="str">
        <f>INDEX(TechList[Complexity],MATCH($A4982,TechList[Tech_'#],0),)</f>
        <v>Med2</v>
      </c>
      <c r="I4982" s="158">
        <f>SUMIFS(DMC_EV1_curves[dmc_base_EVslope],DMC_EV1_curves[key_1],DMC_EV1[[#This Row],[key_1]])
*ev1_dmc!$J4982/100
+SUMIFS(DMC_EV1_curves[dmc_base_EVintercept],DMC_EV1_curves[key_1],DMC_EV1[[#This Row],[key_1]])</f>
        <v>388.44429489397925</v>
      </c>
      <c r="J4982" s="156">
        <v>15</v>
      </c>
    </row>
    <row r="4983" spans="1:10" x14ac:dyDescent="0.25">
      <c r="A4983" s="123">
        <v>244</v>
      </c>
      <c r="B4983" s="154" t="str">
        <f>INDEX(TechList[Tech],MATCH($A4983,TechList[Tech_'#],0),)</f>
        <v>MHEV non-batt</v>
      </c>
      <c r="C4983" s="154" t="str">
        <f t="shared" si="362"/>
        <v>244_4</v>
      </c>
      <c r="D4983" s="158" t="str">
        <f t="shared" si="363"/>
        <v>244_4_15.5</v>
      </c>
      <c r="E4983" s="153">
        <f t="shared" si="361"/>
        <v>4</v>
      </c>
      <c r="F4983" s="121">
        <f>SUMIFS(LearningFactors[LF_codeNew],LearningFactors[Tech_'#],DMC_EV1[[#This Row],[Tech_'#]])</f>
        <v>23</v>
      </c>
      <c r="G4983" s="121">
        <f>INDEX(TechList[ST_Thru],MATCH($A4983,TechList[Tech_'#],0),)</f>
        <v>2018</v>
      </c>
      <c r="H4983" s="154" t="str">
        <f>INDEX(TechList[Complexity],MATCH($A4983,TechList[Tech_'#],0),)</f>
        <v>Med2</v>
      </c>
      <c r="I4983" s="158">
        <f>SUMIFS(DMC_EV1_curves[dmc_base_EVslope],DMC_EV1_curves[key_1],DMC_EV1[[#This Row],[key_1]])
*ev1_dmc!$J4983/100
+SUMIFS(DMC_EV1_curves[dmc_base_EVintercept],DMC_EV1_curves[key_1],DMC_EV1[[#This Row],[key_1]])</f>
        <v>388.44429489397925</v>
      </c>
      <c r="J4983" s="156">
        <v>15.5</v>
      </c>
    </row>
    <row r="4984" spans="1:10" x14ac:dyDescent="0.25">
      <c r="A4984" s="123">
        <v>244</v>
      </c>
      <c r="B4984" s="154" t="str">
        <f>INDEX(TechList[Tech],MATCH($A4984,TechList[Tech_'#],0),)</f>
        <v>MHEV non-batt</v>
      </c>
      <c r="C4984" s="154" t="str">
        <f t="shared" si="362"/>
        <v>244_4</v>
      </c>
      <c r="D4984" s="158" t="str">
        <f t="shared" si="363"/>
        <v>244_4_16.0</v>
      </c>
      <c r="E4984" s="153">
        <f t="shared" si="361"/>
        <v>4</v>
      </c>
      <c r="F4984" s="121">
        <f>SUMIFS(LearningFactors[LF_codeNew],LearningFactors[Tech_'#],DMC_EV1[[#This Row],[Tech_'#]])</f>
        <v>23</v>
      </c>
      <c r="G4984" s="121">
        <f>INDEX(TechList[ST_Thru],MATCH($A4984,TechList[Tech_'#],0),)</f>
        <v>2018</v>
      </c>
      <c r="H4984" s="154" t="str">
        <f>INDEX(TechList[Complexity],MATCH($A4984,TechList[Tech_'#],0),)</f>
        <v>Med2</v>
      </c>
      <c r="I4984" s="158">
        <f>SUMIFS(DMC_EV1_curves[dmc_base_EVslope],DMC_EV1_curves[key_1],DMC_EV1[[#This Row],[key_1]])
*ev1_dmc!$J4984/100
+SUMIFS(DMC_EV1_curves[dmc_base_EVintercept],DMC_EV1_curves[key_1],DMC_EV1[[#This Row],[key_1]])</f>
        <v>388.44429489397925</v>
      </c>
      <c r="J4984" s="156">
        <v>16</v>
      </c>
    </row>
    <row r="4985" spans="1:10" x14ac:dyDescent="0.25">
      <c r="A4985" s="123">
        <v>244</v>
      </c>
      <c r="B4985" s="154" t="str">
        <f>INDEX(TechList[Tech],MATCH($A4985,TechList[Tech_'#],0),)</f>
        <v>MHEV non-batt</v>
      </c>
      <c r="C4985" s="154" t="str">
        <f t="shared" si="362"/>
        <v>244_4</v>
      </c>
      <c r="D4985" s="158" t="str">
        <f t="shared" si="363"/>
        <v>244_4_16.5</v>
      </c>
      <c r="E4985" s="153">
        <f t="shared" si="361"/>
        <v>4</v>
      </c>
      <c r="F4985" s="121">
        <f>SUMIFS(LearningFactors[LF_codeNew],LearningFactors[Tech_'#],DMC_EV1[[#This Row],[Tech_'#]])</f>
        <v>23</v>
      </c>
      <c r="G4985" s="121">
        <f>INDEX(TechList[ST_Thru],MATCH($A4985,TechList[Tech_'#],0),)</f>
        <v>2018</v>
      </c>
      <c r="H4985" s="154" t="str">
        <f>INDEX(TechList[Complexity],MATCH($A4985,TechList[Tech_'#],0),)</f>
        <v>Med2</v>
      </c>
      <c r="I4985" s="158">
        <f>SUMIFS(DMC_EV1_curves[dmc_base_EVslope],DMC_EV1_curves[key_1],DMC_EV1[[#This Row],[key_1]])
*ev1_dmc!$J4985/100
+SUMIFS(DMC_EV1_curves[dmc_base_EVintercept],DMC_EV1_curves[key_1],DMC_EV1[[#This Row],[key_1]])</f>
        <v>388.44429489397925</v>
      </c>
      <c r="J4985" s="156">
        <v>16.5</v>
      </c>
    </row>
    <row r="4986" spans="1:10" x14ac:dyDescent="0.25">
      <c r="A4986" s="123">
        <v>244</v>
      </c>
      <c r="B4986" s="154" t="str">
        <f>INDEX(TechList[Tech],MATCH($A4986,TechList[Tech_'#],0),)</f>
        <v>MHEV non-batt</v>
      </c>
      <c r="C4986" s="154" t="str">
        <f t="shared" si="362"/>
        <v>244_4</v>
      </c>
      <c r="D4986" s="158" t="str">
        <f t="shared" si="363"/>
        <v>244_4_17.0</v>
      </c>
      <c r="E4986" s="153">
        <f t="shared" si="361"/>
        <v>4</v>
      </c>
      <c r="F4986" s="121">
        <f>SUMIFS(LearningFactors[LF_codeNew],LearningFactors[Tech_'#],DMC_EV1[[#This Row],[Tech_'#]])</f>
        <v>23</v>
      </c>
      <c r="G4986" s="121">
        <f>INDEX(TechList[ST_Thru],MATCH($A4986,TechList[Tech_'#],0),)</f>
        <v>2018</v>
      </c>
      <c r="H4986" s="154" t="str">
        <f>INDEX(TechList[Complexity],MATCH($A4986,TechList[Tech_'#],0),)</f>
        <v>Med2</v>
      </c>
      <c r="I4986" s="158">
        <f>SUMIFS(DMC_EV1_curves[dmc_base_EVslope],DMC_EV1_curves[key_1],DMC_EV1[[#This Row],[key_1]])
*ev1_dmc!$J4986/100
+SUMIFS(DMC_EV1_curves[dmc_base_EVintercept],DMC_EV1_curves[key_1],DMC_EV1[[#This Row],[key_1]])</f>
        <v>388.44429489397925</v>
      </c>
      <c r="J4986" s="156">
        <v>17</v>
      </c>
    </row>
    <row r="4987" spans="1:10" x14ac:dyDescent="0.25">
      <c r="A4987" s="123">
        <v>244</v>
      </c>
      <c r="B4987" s="154" t="str">
        <f>INDEX(TechList[Tech],MATCH($A4987,TechList[Tech_'#],0),)</f>
        <v>MHEV non-batt</v>
      </c>
      <c r="C4987" s="154" t="str">
        <f t="shared" si="362"/>
        <v>244_4</v>
      </c>
      <c r="D4987" s="158" t="str">
        <f t="shared" si="363"/>
        <v>244_4_17.5</v>
      </c>
      <c r="E4987" s="153">
        <f t="shared" si="361"/>
        <v>4</v>
      </c>
      <c r="F4987" s="121">
        <f>SUMIFS(LearningFactors[LF_codeNew],LearningFactors[Tech_'#],DMC_EV1[[#This Row],[Tech_'#]])</f>
        <v>23</v>
      </c>
      <c r="G4987" s="121">
        <f>INDEX(TechList[ST_Thru],MATCH($A4987,TechList[Tech_'#],0),)</f>
        <v>2018</v>
      </c>
      <c r="H4987" s="154" t="str">
        <f>INDEX(TechList[Complexity],MATCH($A4987,TechList[Tech_'#],0),)</f>
        <v>Med2</v>
      </c>
      <c r="I4987" s="158">
        <f>SUMIFS(DMC_EV1_curves[dmc_base_EVslope],DMC_EV1_curves[key_1],DMC_EV1[[#This Row],[key_1]])
*ev1_dmc!$J4987/100
+SUMIFS(DMC_EV1_curves[dmc_base_EVintercept],DMC_EV1_curves[key_1],DMC_EV1[[#This Row],[key_1]])</f>
        <v>388.44429489397925</v>
      </c>
      <c r="J4987" s="156">
        <v>17.5</v>
      </c>
    </row>
    <row r="4988" spans="1:10" x14ac:dyDescent="0.25">
      <c r="A4988" s="123">
        <v>244</v>
      </c>
      <c r="B4988" s="154" t="str">
        <f>INDEX(TechList[Tech],MATCH($A4988,TechList[Tech_'#],0),)</f>
        <v>MHEV non-batt</v>
      </c>
      <c r="C4988" s="154" t="str">
        <f t="shared" si="362"/>
        <v>244_4</v>
      </c>
      <c r="D4988" s="158" t="str">
        <f t="shared" si="363"/>
        <v>244_4_18.0</v>
      </c>
      <c r="E4988" s="153">
        <f t="shared" si="361"/>
        <v>4</v>
      </c>
      <c r="F4988" s="121">
        <f>SUMIFS(LearningFactors[LF_codeNew],LearningFactors[Tech_'#],DMC_EV1[[#This Row],[Tech_'#]])</f>
        <v>23</v>
      </c>
      <c r="G4988" s="121">
        <f>INDEX(TechList[ST_Thru],MATCH($A4988,TechList[Tech_'#],0),)</f>
        <v>2018</v>
      </c>
      <c r="H4988" s="154" t="str">
        <f>INDEX(TechList[Complexity],MATCH($A4988,TechList[Tech_'#],0),)</f>
        <v>Med2</v>
      </c>
      <c r="I4988" s="158">
        <f>SUMIFS(DMC_EV1_curves[dmc_base_EVslope],DMC_EV1_curves[key_1],DMC_EV1[[#This Row],[key_1]])
*ev1_dmc!$J4988/100
+SUMIFS(DMC_EV1_curves[dmc_base_EVintercept],DMC_EV1_curves[key_1],DMC_EV1[[#This Row],[key_1]])</f>
        <v>388.44429489397925</v>
      </c>
      <c r="J4988" s="156">
        <v>18</v>
      </c>
    </row>
    <row r="4989" spans="1:10" x14ac:dyDescent="0.25">
      <c r="A4989" s="123">
        <v>244</v>
      </c>
      <c r="B4989" s="154" t="str">
        <f>INDEX(TechList[Tech],MATCH($A4989,TechList[Tech_'#],0),)</f>
        <v>MHEV non-batt</v>
      </c>
      <c r="C4989" s="154" t="str">
        <f t="shared" si="362"/>
        <v>244_4</v>
      </c>
      <c r="D4989" s="158" t="str">
        <f t="shared" si="363"/>
        <v>244_4_18.5</v>
      </c>
      <c r="E4989" s="153">
        <f t="shared" si="361"/>
        <v>4</v>
      </c>
      <c r="F4989" s="121">
        <f>SUMIFS(LearningFactors[LF_codeNew],LearningFactors[Tech_'#],DMC_EV1[[#This Row],[Tech_'#]])</f>
        <v>23</v>
      </c>
      <c r="G4989" s="121">
        <f>INDEX(TechList[ST_Thru],MATCH($A4989,TechList[Tech_'#],0),)</f>
        <v>2018</v>
      </c>
      <c r="H4989" s="154" t="str">
        <f>INDEX(TechList[Complexity],MATCH($A4989,TechList[Tech_'#],0),)</f>
        <v>Med2</v>
      </c>
      <c r="I4989" s="158">
        <f>SUMIFS(DMC_EV1_curves[dmc_base_EVslope],DMC_EV1_curves[key_1],DMC_EV1[[#This Row],[key_1]])
*ev1_dmc!$J4989/100
+SUMIFS(DMC_EV1_curves[dmc_base_EVintercept],DMC_EV1_curves[key_1],DMC_EV1[[#This Row],[key_1]])</f>
        <v>388.44429489397925</v>
      </c>
      <c r="J4989" s="156">
        <v>18.5</v>
      </c>
    </row>
    <row r="4990" spans="1:10" x14ac:dyDescent="0.25">
      <c r="A4990" s="123">
        <v>244</v>
      </c>
      <c r="B4990" s="154" t="str">
        <f>INDEX(TechList[Tech],MATCH($A4990,TechList[Tech_'#],0),)</f>
        <v>MHEV non-batt</v>
      </c>
      <c r="C4990" s="154" t="str">
        <f t="shared" si="362"/>
        <v>244_4</v>
      </c>
      <c r="D4990" s="158" t="str">
        <f t="shared" si="363"/>
        <v>244_4_19.0</v>
      </c>
      <c r="E4990" s="153">
        <f t="shared" si="361"/>
        <v>4</v>
      </c>
      <c r="F4990" s="121">
        <f>SUMIFS(LearningFactors[LF_codeNew],LearningFactors[Tech_'#],DMC_EV1[[#This Row],[Tech_'#]])</f>
        <v>23</v>
      </c>
      <c r="G4990" s="121">
        <f>INDEX(TechList[ST_Thru],MATCH($A4990,TechList[Tech_'#],0),)</f>
        <v>2018</v>
      </c>
      <c r="H4990" s="154" t="str">
        <f>INDEX(TechList[Complexity],MATCH($A4990,TechList[Tech_'#],0),)</f>
        <v>Med2</v>
      </c>
      <c r="I4990" s="158">
        <f>SUMIFS(DMC_EV1_curves[dmc_base_EVslope],DMC_EV1_curves[key_1],DMC_EV1[[#This Row],[key_1]])
*ev1_dmc!$J4990/100
+SUMIFS(DMC_EV1_curves[dmc_base_EVintercept],DMC_EV1_curves[key_1],DMC_EV1[[#This Row],[key_1]])</f>
        <v>388.44429489397925</v>
      </c>
      <c r="J4990" s="156">
        <v>19</v>
      </c>
    </row>
    <row r="4991" spans="1:10" x14ac:dyDescent="0.25">
      <c r="A4991" s="123">
        <v>244</v>
      </c>
      <c r="B4991" s="154" t="str">
        <f>INDEX(TechList[Tech],MATCH($A4991,TechList[Tech_'#],0),)</f>
        <v>MHEV non-batt</v>
      </c>
      <c r="C4991" s="154" t="str">
        <f t="shared" si="362"/>
        <v>244_4</v>
      </c>
      <c r="D4991" s="158" t="str">
        <f t="shared" si="363"/>
        <v>244_4_19.5</v>
      </c>
      <c r="E4991" s="153">
        <f t="shared" si="361"/>
        <v>4</v>
      </c>
      <c r="F4991" s="121">
        <f>SUMIFS(LearningFactors[LF_codeNew],LearningFactors[Tech_'#],DMC_EV1[[#This Row],[Tech_'#]])</f>
        <v>23</v>
      </c>
      <c r="G4991" s="121">
        <f>INDEX(TechList[ST_Thru],MATCH($A4991,TechList[Tech_'#],0),)</f>
        <v>2018</v>
      </c>
      <c r="H4991" s="154" t="str">
        <f>INDEX(TechList[Complexity],MATCH($A4991,TechList[Tech_'#],0),)</f>
        <v>Med2</v>
      </c>
      <c r="I4991" s="158">
        <f>SUMIFS(DMC_EV1_curves[dmc_base_EVslope],DMC_EV1_curves[key_1],DMC_EV1[[#This Row],[key_1]])
*ev1_dmc!$J4991/100
+SUMIFS(DMC_EV1_curves[dmc_base_EVintercept],DMC_EV1_curves[key_1],DMC_EV1[[#This Row],[key_1]])</f>
        <v>388.44429489397925</v>
      </c>
      <c r="J4991" s="156">
        <v>19.5</v>
      </c>
    </row>
    <row r="4992" spans="1:10" x14ac:dyDescent="0.25">
      <c r="A4992" s="123">
        <v>244</v>
      </c>
      <c r="B4992" s="154" t="str">
        <f>INDEX(TechList[Tech],MATCH($A4992,TechList[Tech_'#],0),)</f>
        <v>MHEV non-batt</v>
      </c>
      <c r="C4992" s="154" t="str">
        <f t="shared" si="362"/>
        <v>244_4</v>
      </c>
      <c r="D4992" s="158" t="str">
        <f t="shared" si="363"/>
        <v>244_4_20.0</v>
      </c>
      <c r="E4992" s="153">
        <f t="shared" si="361"/>
        <v>4</v>
      </c>
      <c r="F4992" s="121">
        <f>SUMIFS(LearningFactors[LF_codeNew],LearningFactors[Tech_'#],DMC_EV1[[#This Row],[Tech_'#]])</f>
        <v>23</v>
      </c>
      <c r="G4992" s="121">
        <f>INDEX(TechList[ST_Thru],MATCH($A4992,TechList[Tech_'#],0),)</f>
        <v>2018</v>
      </c>
      <c r="H4992" s="154" t="str">
        <f>INDEX(TechList[Complexity],MATCH($A4992,TechList[Tech_'#],0),)</f>
        <v>Med2</v>
      </c>
      <c r="I4992" s="158">
        <f>SUMIFS(DMC_EV1_curves[dmc_base_EVslope],DMC_EV1_curves[key_1],DMC_EV1[[#This Row],[key_1]])
*ev1_dmc!$J4992/100
+SUMIFS(DMC_EV1_curves[dmc_base_EVintercept],DMC_EV1_curves[key_1],DMC_EV1[[#This Row],[key_1]])</f>
        <v>388.44429489397925</v>
      </c>
      <c r="J4992" s="156">
        <v>20</v>
      </c>
    </row>
    <row r="4993" spans="1:10" x14ac:dyDescent="0.25">
      <c r="A4993" s="123">
        <v>244</v>
      </c>
      <c r="B4993" s="154" t="str">
        <f>INDEX(TechList[Tech],MATCH($A4993,TechList[Tech_'#],0),)</f>
        <v>MHEV non-batt</v>
      </c>
      <c r="C4993" s="154" t="str">
        <f t="shared" ref="C4993:C5012" si="364">CONCATENATE(A4993,"_",E4993)</f>
        <v>244_4</v>
      </c>
      <c r="D4993" s="158" t="str">
        <f t="shared" ref="D4993:D5012" si="365">CONCATENATE(C4993,"_",TEXT(J4993,"0.0"))</f>
        <v>244_4_20.5</v>
      </c>
      <c r="E4993" s="153">
        <f t="shared" si="361"/>
        <v>4</v>
      </c>
      <c r="F4993" s="121">
        <f>SUMIFS(LearningFactors[LF_codeNew],LearningFactors[Tech_'#],DMC_EV1[[#This Row],[Tech_'#]])</f>
        <v>23</v>
      </c>
      <c r="G4993" s="121">
        <f>INDEX(TechList[ST_Thru],MATCH($A4993,TechList[Tech_'#],0),)</f>
        <v>2018</v>
      </c>
      <c r="H4993" s="154" t="str">
        <f>INDEX(TechList[Complexity],MATCH($A4993,TechList[Tech_'#],0),)</f>
        <v>Med2</v>
      </c>
      <c r="I4993" s="158">
        <f>SUMIFS(DMC_EV1_curves[dmc_base_EVslope],DMC_EV1_curves[key_1],DMC_EV1[[#This Row],[key_1]])
*ev1_dmc!$J4993/100
+SUMIFS(DMC_EV1_curves[dmc_base_EVintercept],DMC_EV1_curves[key_1],DMC_EV1[[#This Row],[key_1]])</f>
        <v>388.44429489397925</v>
      </c>
      <c r="J4993" s="73">
        <v>20.5</v>
      </c>
    </row>
    <row r="4994" spans="1:10" x14ac:dyDescent="0.25">
      <c r="A4994" s="123">
        <v>244</v>
      </c>
      <c r="B4994" s="154" t="str">
        <f>INDEX(TechList[Tech],MATCH($A4994,TechList[Tech_'#],0),)</f>
        <v>MHEV non-batt</v>
      </c>
      <c r="C4994" s="154" t="str">
        <f t="shared" si="364"/>
        <v>244_4</v>
      </c>
      <c r="D4994" s="158" t="str">
        <f t="shared" si="365"/>
        <v>244_4_21.0</v>
      </c>
      <c r="E4994" s="153">
        <f t="shared" si="361"/>
        <v>4</v>
      </c>
      <c r="F4994" s="121">
        <f>SUMIFS(LearningFactors[LF_codeNew],LearningFactors[Tech_'#],DMC_EV1[[#This Row],[Tech_'#]])</f>
        <v>23</v>
      </c>
      <c r="G4994" s="121">
        <f>INDEX(TechList[ST_Thru],MATCH($A4994,TechList[Tech_'#],0),)</f>
        <v>2018</v>
      </c>
      <c r="H4994" s="154" t="str">
        <f>INDEX(TechList[Complexity],MATCH($A4994,TechList[Tech_'#],0),)</f>
        <v>Med2</v>
      </c>
      <c r="I4994" s="158">
        <f>SUMIFS(DMC_EV1_curves[dmc_base_EVslope],DMC_EV1_curves[key_1],DMC_EV1[[#This Row],[key_1]])
*ev1_dmc!$J4994/100
+SUMIFS(DMC_EV1_curves[dmc_base_EVintercept],DMC_EV1_curves[key_1],DMC_EV1[[#This Row],[key_1]])</f>
        <v>388.44429489397925</v>
      </c>
      <c r="J4994" s="73">
        <v>21</v>
      </c>
    </row>
    <row r="4995" spans="1:10" x14ac:dyDescent="0.25">
      <c r="A4995" s="123">
        <v>244</v>
      </c>
      <c r="B4995" s="154" t="str">
        <f>INDEX(TechList[Tech],MATCH($A4995,TechList[Tech_'#],0),)</f>
        <v>MHEV non-batt</v>
      </c>
      <c r="C4995" s="154" t="str">
        <f t="shared" si="364"/>
        <v>244_4</v>
      </c>
      <c r="D4995" s="158" t="str">
        <f t="shared" si="365"/>
        <v>244_4_21.5</v>
      </c>
      <c r="E4995" s="153">
        <f t="shared" si="361"/>
        <v>4</v>
      </c>
      <c r="F4995" s="121">
        <f>SUMIFS(LearningFactors[LF_codeNew],LearningFactors[Tech_'#],DMC_EV1[[#This Row],[Tech_'#]])</f>
        <v>23</v>
      </c>
      <c r="G4995" s="121">
        <f>INDEX(TechList[ST_Thru],MATCH($A4995,TechList[Tech_'#],0),)</f>
        <v>2018</v>
      </c>
      <c r="H4995" s="154" t="str">
        <f>INDEX(TechList[Complexity],MATCH($A4995,TechList[Tech_'#],0),)</f>
        <v>Med2</v>
      </c>
      <c r="I4995" s="158">
        <f>SUMIFS(DMC_EV1_curves[dmc_base_EVslope],DMC_EV1_curves[key_1],DMC_EV1[[#This Row],[key_1]])
*ev1_dmc!$J4995/100
+SUMIFS(DMC_EV1_curves[dmc_base_EVintercept],DMC_EV1_curves[key_1],DMC_EV1[[#This Row],[key_1]])</f>
        <v>388.44429489397925</v>
      </c>
      <c r="J4995" s="73">
        <v>21.5</v>
      </c>
    </row>
    <row r="4996" spans="1:10" x14ac:dyDescent="0.25">
      <c r="A4996" s="123">
        <v>244</v>
      </c>
      <c r="B4996" s="154" t="str">
        <f>INDEX(TechList[Tech],MATCH($A4996,TechList[Tech_'#],0),)</f>
        <v>MHEV non-batt</v>
      </c>
      <c r="C4996" s="154" t="str">
        <f t="shared" si="364"/>
        <v>244_4</v>
      </c>
      <c r="D4996" s="158" t="str">
        <f t="shared" si="365"/>
        <v>244_4_22.0</v>
      </c>
      <c r="E4996" s="153">
        <f t="shared" si="361"/>
        <v>4</v>
      </c>
      <c r="F4996" s="121">
        <f>SUMIFS(LearningFactors[LF_codeNew],LearningFactors[Tech_'#],DMC_EV1[[#This Row],[Tech_'#]])</f>
        <v>23</v>
      </c>
      <c r="G4996" s="121">
        <f>INDEX(TechList[ST_Thru],MATCH($A4996,TechList[Tech_'#],0),)</f>
        <v>2018</v>
      </c>
      <c r="H4996" s="154" t="str">
        <f>INDEX(TechList[Complexity],MATCH($A4996,TechList[Tech_'#],0),)</f>
        <v>Med2</v>
      </c>
      <c r="I4996" s="158">
        <f>SUMIFS(DMC_EV1_curves[dmc_base_EVslope],DMC_EV1_curves[key_1],DMC_EV1[[#This Row],[key_1]])
*ev1_dmc!$J4996/100
+SUMIFS(DMC_EV1_curves[dmc_base_EVintercept],DMC_EV1_curves[key_1],DMC_EV1[[#This Row],[key_1]])</f>
        <v>388.44429489397925</v>
      </c>
      <c r="J4996" s="73">
        <v>22</v>
      </c>
    </row>
    <row r="4997" spans="1:10" x14ac:dyDescent="0.25">
      <c r="A4997" s="123">
        <v>244</v>
      </c>
      <c r="B4997" s="154" t="str">
        <f>INDEX(TechList[Tech],MATCH($A4997,TechList[Tech_'#],0),)</f>
        <v>MHEV non-batt</v>
      </c>
      <c r="C4997" s="154" t="str">
        <f t="shared" si="364"/>
        <v>244_4</v>
      </c>
      <c r="D4997" s="158" t="str">
        <f t="shared" si="365"/>
        <v>244_4_22.5</v>
      </c>
      <c r="E4997" s="153">
        <f t="shared" si="361"/>
        <v>4</v>
      </c>
      <c r="F4997" s="121">
        <f>SUMIFS(LearningFactors[LF_codeNew],LearningFactors[Tech_'#],DMC_EV1[[#This Row],[Tech_'#]])</f>
        <v>23</v>
      </c>
      <c r="G4997" s="121">
        <f>INDEX(TechList[ST_Thru],MATCH($A4997,TechList[Tech_'#],0),)</f>
        <v>2018</v>
      </c>
      <c r="H4997" s="154" t="str">
        <f>INDEX(TechList[Complexity],MATCH($A4997,TechList[Tech_'#],0),)</f>
        <v>Med2</v>
      </c>
      <c r="I4997" s="158">
        <f>SUMIFS(DMC_EV1_curves[dmc_base_EVslope],DMC_EV1_curves[key_1],DMC_EV1[[#This Row],[key_1]])
*ev1_dmc!$J4997/100
+SUMIFS(DMC_EV1_curves[dmc_base_EVintercept],DMC_EV1_curves[key_1],DMC_EV1[[#This Row],[key_1]])</f>
        <v>388.44429489397925</v>
      </c>
      <c r="J4997" s="73">
        <v>22.5</v>
      </c>
    </row>
    <row r="4998" spans="1:10" x14ac:dyDescent="0.25">
      <c r="A4998" s="123">
        <v>244</v>
      </c>
      <c r="B4998" s="154" t="str">
        <f>INDEX(TechList[Tech],MATCH($A4998,TechList[Tech_'#],0),)</f>
        <v>MHEV non-batt</v>
      </c>
      <c r="C4998" s="154" t="str">
        <f t="shared" si="364"/>
        <v>244_4</v>
      </c>
      <c r="D4998" s="158" t="str">
        <f t="shared" si="365"/>
        <v>244_4_23.0</v>
      </c>
      <c r="E4998" s="153">
        <f t="shared" si="361"/>
        <v>4</v>
      </c>
      <c r="F4998" s="121">
        <f>SUMIFS(LearningFactors[LF_codeNew],LearningFactors[Tech_'#],DMC_EV1[[#This Row],[Tech_'#]])</f>
        <v>23</v>
      </c>
      <c r="G4998" s="121">
        <f>INDEX(TechList[ST_Thru],MATCH($A4998,TechList[Tech_'#],0),)</f>
        <v>2018</v>
      </c>
      <c r="H4998" s="154" t="str">
        <f>INDEX(TechList[Complexity],MATCH($A4998,TechList[Tech_'#],0),)</f>
        <v>Med2</v>
      </c>
      <c r="I4998" s="158">
        <f>SUMIFS(DMC_EV1_curves[dmc_base_EVslope],DMC_EV1_curves[key_1],DMC_EV1[[#This Row],[key_1]])
*ev1_dmc!$J4998/100
+SUMIFS(DMC_EV1_curves[dmc_base_EVintercept],DMC_EV1_curves[key_1],DMC_EV1[[#This Row],[key_1]])</f>
        <v>388.44429489397925</v>
      </c>
      <c r="J4998" s="73">
        <v>23</v>
      </c>
    </row>
    <row r="4999" spans="1:10" x14ac:dyDescent="0.25">
      <c r="A4999" s="123">
        <v>244</v>
      </c>
      <c r="B4999" s="154" t="str">
        <f>INDEX(TechList[Tech],MATCH($A4999,TechList[Tech_'#],0),)</f>
        <v>MHEV non-batt</v>
      </c>
      <c r="C4999" s="154" t="str">
        <f t="shared" si="364"/>
        <v>244_4</v>
      </c>
      <c r="D4999" s="158" t="str">
        <f t="shared" si="365"/>
        <v>244_4_23.5</v>
      </c>
      <c r="E4999" s="153">
        <f t="shared" si="361"/>
        <v>4</v>
      </c>
      <c r="F4999" s="121">
        <f>SUMIFS(LearningFactors[LF_codeNew],LearningFactors[Tech_'#],DMC_EV1[[#This Row],[Tech_'#]])</f>
        <v>23</v>
      </c>
      <c r="G4999" s="121">
        <f>INDEX(TechList[ST_Thru],MATCH($A4999,TechList[Tech_'#],0),)</f>
        <v>2018</v>
      </c>
      <c r="H4999" s="154" t="str">
        <f>INDEX(TechList[Complexity],MATCH($A4999,TechList[Tech_'#],0),)</f>
        <v>Med2</v>
      </c>
      <c r="I4999" s="158">
        <f>SUMIFS(DMC_EV1_curves[dmc_base_EVslope],DMC_EV1_curves[key_1],DMC_EV1[[#This Row],[key_1]])
*ev1_dmc!$J4999/100
+SUMIFS(DMC_EV1_curves[dmc_base_EVintercept],DMC_EV1_curves[key_1],DMC_EV1[[#This Row],[key_1]])</f>
        <v>388.44429489397925</v>
      </c>
      <c r="J4999" s="73">
        <v>23.5</v>
      </c>
    </row>
    <row r="5000" spans="1:10" x14ac:dyDescent="0.25">
      <c r="A5000" s="123">
        <v>244</v>
      </c>
      <c r="B5000" s="154" t="str">
        <f>INDEX(TechList[Tech],MATCH($A5000,TechList[Tech_'#],0),)</f>
        <v>MHEV non-batt</v>
      </c>
      <c r="C5000" s="154" t="str">
        <f t="shared" si="364"/>
        <v>244_4</v>
      </c>
      <c r="D5000" s="158" t="str">
        <f t="shared" si="365"/>
        <v>244_4_24.0</v>
      </c>
      <c r="E5000" s="153">
        <f t="shared" si="361"/>
        <v>4</v>
      </c>
      <c r="F5000" s="121">
        <f>SUMIFS(LearningFactors[LF_codeNew],LearningFactors[Tech_'#],DMC_EV1[[#This Row],[Tech_'#]])</f>
        <v>23</v>
      </c>
      <c r="G5000" s="121">
        <f>INDEX(TechList[ST_Thru],MATCH($A5000,TechList[Tech_'#],0),)</f>
        <v>2018</v>
      </c>
      <c r="H5000" s="154" t="str">
        <f>INDEX(TechList[Complexity],MATCH($A5000,TechList[Tech_'#],0),)</f>
        <v>Med2</v>
      </c>
      <c r="I5000" s="158">
        <f>SUMIFS(DMC_EV1_curves[dmc_base_EVslope],DMC_EV1_curves[key_1],DMC_EV1[[#This Row],[key_1]])
*ev1_dmc!$J5000/100
+SUMIFS(DMC_EV1_curves[dmc_base_EVintercept],DMC_EV1_curves[key_1],DMC_EV1[[#This Row],[key_1]])</f>
        <v>388.44429489397925</v>
      </c>
      <c r="J5000" s="73">
        <v>24</v>
      </c>
    </row>
    <row r="5001" spans="1:10" x14ac:dyDescent="0.25">
      <c r="A5001" s="123">
        <v>244</v>
      </c>
      <c r="B5001" s="154" t="str">
        <f>INDEX(TechList[Tech],MATCH($A5001,TechList[Tech_'#],0),)</f>
        <v>MHEV non-batt</v>
      </c>
      <c r="C5001" s="154" t="str">
        <f t="shared" si="364"/>
        <v>244_4</v>
      </c>
      <c r="D5001" s="158" t="str">
        <f t="shared" si="365"/>
        <v>244_4_24.5</v>
      </c>
      <c r="E5001" s="153">
        <f t="shared" si="361"/>
        <v>4</v>
      </c>
      <c r="F5001" s="121">
        <f>SUMIFS(LearningFactors[LF_codeNew],LearningFactors[Tech_'#],DMC_EV1[[#This Row],[Tech_'#]])</f>
        <v>23</v>
      </c>
      <c r="G5001" s="121">
        <f>INDEX(TechList[ST_Thru],MATCH($A5001,TechList[Tech_'#],0),)</f>
        <v>2018</v>
      </c>
      <c r="H5001" s="154" t="str">
        <f>INDEX(TechList[Complexity],MATCH($A5001,TechList[Tech_'#],0),)</f>
        <v>Med2</v>
      </c>
      <c r="I5001" s="158">
        <f>SUMIFS(DMC_EV1_curves[dmc_base_EVslope],DMC_EV1_curves[key_1],DMC_EV1[[#This Row],[key_1]])
*ev1_dmc!$J5001/100
+SUMIFS(DMC_EV1_curves[dmc_base_EVintercept],DMC_EV1_curves[key_1],DMC_EV1[[#This Row],[key_1]])</f>
        <v>388.44429489397925</v>
      </c>
      <c r="J5001" s="73">
        <v>24.5</v>
      </c>
    </row>
    <row r="5002" spans="1:10" x14ac:dyDescent="0.25">
      <c r="A5002" s="123">
        <v>244</v>
      </c>
      <c r="B5002" s="154" t="str">
        <f>INDEX(TechList[Tech],MATCH($A5002,TechList[Tech_'#],0),)</f>
        <v>MHEV non-batt</v>
      </c>
      <c r="C5002" s="154" t="str">
        <f t="shared" si="364"/>
        <v>244_4</v>
      </c>
      <c r="D5002" s="158" t="str">
        <f t="shared" si="365"/>
        <v>244_4_25.0</v>
      </c>
      <c r="E5002" s="153">
        <f t="shared" si="361"/>
        <v>4</v>
      </c>
      <c r="F5002" s="121">
        <f>SUMIFS(LearningFactors[LF_codeNew],LearningFactors[Tech_'#],DMC_EV1[[#This Row],[Tech_'#]])</f>
        <v>23</v>
      </c>
      <c r="G5002" s="121">
        <f>INDEX(TechList[ST_Thru],MATCH($A5002,TechList[Tech_'#],0),)</f>
        <v>2018</v>
      </c>
      <c r="H5002" s="154" t="str">
        <f>INDEX(TechList[Complexity],MATCH($A5002,TechList[Tech_'#],0),)</f>
        <v>Med2</v>
      </c>
      <c r="I5002" s="158">
        <f>SUMIFS(DMC_EV1_curves[dmc_base_EVslope],DMC_EV1_curves[key_1],DMC_EV1[[#This Row],[key_1]])
*ev1_dmc!$J5002/100
+SUMIFS(DMC_EV1_curves[dmc_base_EVintercept],DMC_EV1_curves[key_1],DMC_EV1[[#This Row],[key_1]])</f>
        <v>388.44429489397925</v>
      </c>
      <c r="J5002" s="73">
        <v>25</v>
      </c>
    </row>
    <row r="5003" spans="1:10" x14ac:dyDescent="0.25">
      <c r="A5003" s="123">
        <v>244</v>
      </c>
      <c r="B5003" s="154" t="str">
        <f>INDEX(TechList[Tech],MATCH($A5003,TechList[Tech_'#],0),)</f>
        <v>MHEV non-batt</v>
      </c>
      <c r="C5003" s="154" t="str">
        <f t="shared" si="364"/>
        <v>244_4</v>
      </c>
      <c r="D5003" s="158" t="str">
        <f t="shared" si="365"/>
        <v>244_4_25.5</v>
      </c>
      <c r="E5003" s="153">
        <f t="shared" si="361"/>
        <v>4</v>
      </c>
      <c r="F5003" s="121">
        <f>SUMIFS(LearningFactors[LF_codeNew],LearningFactors[Tech_'#],DMC_EV1[[#This Row],[Tech_'#]])</f>
        <v>23</v>
      </c>
      <c r="G5003" s="121">
        <f>INDEX(TechList[ST_Thru],MATCH($A5003,TechList[Tech_'#],0),)</f>
        <v>2018</v>
      </c>
      <c r="H5003" s="154" t="str">
        <f>INDEX(TechList[Complexity],MATCH($A5003,TechList[Tech_'#],0),)</f>
        <v>Med2</v>
      </c>
      <c r="I5003" s="158">
        <f>SUMIFS(DMC_EV1_curves[dmc_base_EVslope],DMC_EV1_curves[key_1],DMC_EV1[[#This Row],[key_1]])
*ev1_dmc!$J5003/100
+SUMIFS(DMC_EV1_curves[dmc_base_EVintercept],DMC_EV1_curves[key_1],DMC_EV1[[#This Row],[key_1]])</f>
        <v>388.44429489397925</v>
      </c>
      <c r="J5003" s="73">
        <v>25.5</v>
      </c>
    </row>
    <row r="5004" spans="1:10" x14ac:dyDescent="0.25">
      <c r="A5004" s="123">
        <v>244</v>
      </c>
      <c r="B5004" s="154" t="str">
        <f>INDEX(TechList[Tech],MATCH($A5004,TechList[Tech_'#],0),)</f>
        <v>MHEV non-batt</v>
      </c>
      <c r="C5004" s="154" t="str">
        <f t="shared" si="364"/>
        <v>244_4</v>
      </c>
      <c r="D5004" s="158" t="str">
        <f t="shared" si="365"/>
        <v>244_4_26.0</v>
      </c>
      <c r="E5004" s="153">
        <f t="shared" si="361"/>
        <v>4</v>
      </c>
      <c r="F5004" s="121">
        <f>SUMIFS(LearningFactors[LF_codeNew],LearningFactors[Tech_'#],DMC_EV1[[#This Row],[Tech_'#]])</f>
        <v>23</v>
      </c>
      <c r="G5004" s="121">
        <f>INDEX(TechList[ST_Thru],MATCH($A5004,TechList[Tech_'#],0),)</f>
        <v>2018</v>
      </c>
      <c r="H5004" s="154" t="str">
        <f>INDEX(TechList[Complexity],MATCH($A5004,TechList[Tech_'#],0),)</f>
        <v>Med2</v>
      </c>
      <c r="I5004" s="158">
        <f>SUMIFS(DMC_EV1_curves[dmc_base_EVslope],DMC_EV1_curves[key_1],DMC_EV1[[#This Row],[key_1]])
*ev1_dmc!$J5004/100
+SUMIFS(DMC_EV1_curves[dmc_base_EVintercept],DMC_EV1_curves[key_1],DMC_EV1[[#This Row],[key_1]])</f>
        <v>388.44429489397925</v>
      </c>
      <c r="J5004" s="73">
        <v>26</v>
      </c>
    </row>
    <row r="5005" spans="1:10" x14ac:dyDescent="0.25">
      <c r="A5005" s="123">
        <v>244</v>
      </c>
      <c r="B5005" s="154" t="str">
        <f>INDEX(TechList[Tech],MATCH($A5005,TechList[Tech_'#],0),)</f>
        <v>MHEV non-batt</v>
      </c>
      <c r="C5005" s="154" t="str">
        <f t="shared" si="364"/>
        <v>244_4</v>
      </c>
      <c r="D5005" s="158" t="str">
        <f t="shared" si="365"/>
        <v>244_4_26.5</v>
      </c>
      <c r="E5005" s="153">
        <f t="shared" si="361"/>
        <v>4</v>
      </c>
      <c r="F5005" s="121">
        <f>SUMIFS(LearningFactors[LF_codeNew],LearningFactors[Tech_'#],DMC_EV1[[#This Row],[Tech_'#]])</f>
        <v>23</v>
      </c>
      <c r="G5005" s="121">
        <f>INDEX(TechList[ST_Thru],MATCH($A5005,TechList[Tech_'#],0),)</f>
        <v>2018</v>
      </c>
      <c r="H5005" s="154" t="str">
        <f>INDEX(TechList[Complexity],MATCH($A5005,TechList[Tech_'#],0),)</f>
        <v>Med2</v>
      </c>
      <c r="I5005" s="158">
        <f>SUMIFS(DMC_EV1_curves[dmc_base_EVslope],DMC_EV1_curves[key_1],DMC_EV1[[#This Row],[key_1]])
*ev1_dmc!$J5005/100
+SUMIFS(DMC_EV1_curves[dmc_base_EVintercept],DMC_EV1_curves[key_1],DMC_EV1[[#This Row],[key_1]])</f>
        <v>388.44429489397925</v>
      </c>
      <c r="J5005" s="73">
        <v>26.5</v>
      </c>
    </row>
    <row r="5006" spans="1:10" x14ac:dyDescent="0.25">
      <c r="A5006" s="123">
        <v>244</v>
      </c>
      <c r="B5006" s="154" t="str">
        <f>INDEX(TechList[Tech],MATCH($A5006,TechList[Tech_'#],0),)</f>
        <v>MHEV non-batt</v>
      </c>
      <c r="C5006" s="154" t="str">
        <f t="shared" si="364"/>
        <v>244_4</v>
      </c>
      <c r="D5006" s="158" t="str">
        <f t="shared" si="365"/>
        <v>244_4_27.0</v>
      </c>
      <c r="E5006" s="153">
        <f t="shared" si="361"/>
        <v>4</v>
      </c>
      <c r="F5006" s="121">
        <f>SUMIFS(LearningFactors[LF_codeNew],LearningFactors[Tech_'#],DMC_EV1[[#This Row],[Tech_'#]])</f>
        <v>23</v>
      </c>
      <c r="G5006" s="121">
        <f>INDEX(TechList[ST_Thru],MATCH($A5006,TechList[Tech_'#],0),)</f>
        <v>2018</v>
      </c>
      <c r="H5006" s="154" t="str">
        <f>INDEX(TechList[Complexity],MATCH($A5006,TechList[Tech_'#],0),)</f>
        <v>Med2</v>
      </c>
      <c r="I5006" s="158">
        <f>SUMIFS(DMC_EV1_curves[dmc_base_EVslope],DMC_EV1_curves[key_1],DMC_EV1[[#This Row],[key_1]])
*ev1_dmc!$J5006/100
+SUMIFS(DMC_EV1_curves[dmc_base_EVintercept],DMC_EV1_curves[key_1],DMC_EV1[[#This Row],[key_1]])</f>
        <v>388.44429489397925</v>
      </c>
      <c r="J5006" s="73">
        <v>27</v>
      </c>
    </row>
    <row r="5007" spans="1:10" x14ac:dyDescent="0.25">
      <c r="A5007" s="123">
        <v>244</v>
      </c>
      <c r="B5007" s="154" t="str">
        <f>INDEX(TechList[Tech],MATCH($A5007,TechList[Tech_'#],0),)</f>
        <v>MHEV non-batt</v>
      </c>
      <c r="C5007" s="154" t="str">
        <f t="shared" si="364"/>
        <v>244_4</v>
      </c>
      <c r="D5007" s="158" t="str">
        <f t="shared" si="365"/>
        <v>244_4_27.5</v>
      </c>
      <c r="E5007" s="153">
        <f t="shared" si="361"/>
        <v>4</v>
      </c>
      <c r="F5007" s="121">
        <f>SUMIFS(LearningFactors[LF_codeNew],LearningFactors[Tech_'#],DMC_EV1[[#This Row],[Tech_'#]])</f>
        <v>23</v>
      </c>
      <c r="G5007" s="121">
        <f>INDEX(TechList[ST_Thru],MATCH($A5007,TechList[Tech_'#],0),)</f>
        <v>2018</v>
      </c>
      <c r="H5007" s="154" t="str">
        <f>INDEX(TechList[Complexity],MATCH($A5007,TechList[Tech_'#],0),)</f>
        <v>Med2</v>
      </c>
      <c r="I5007" s="158">
        <f>SUMIFS(DMC_EV1_curves[dmc_base_EVslope],DMC_EV1_curves[key_1],DMC_EV1[[#This Row],[key_1]])
*ev1_dmc!$J5007/100
+SUMIFS(DMC_EV1_curves[dmc_base_EVintercept],DMC_EV1_curves[key_1],DMC_EV1[[#This Row],[key_1]])</f>
        <v>388.44429489397925</v>
      </c>
      <c r="J5007" s="73">
        <v>27.5</v>
      </c>
    </row>
    <row r="5008" spans="1:10" x14ac:dyDescent="0.25">
      <c r="A5008" s="123">
        <v>244</v>
      </c>
      <c r="B5008" s="154" t="str">
        <f>INDEX(TechList[Tech],MATCH($A5008,TechList[Tech_'#],0),)</f>
        <v>MHEV non-batt</v>
      </c>
      <c r="C5008" s="154" t="str">
        <f t="shared" si="364"/>
        <v>244_4</v>
      </c>
      <c r="D5008" s="158" t="str">
        <f t="shared" si="365"/>
        <v>244_4_28.0</v>
      </c>
      <c r="E5008" s="153">
        <f t="shared" si="361"/>
        <v>4</v>
      </c>
      <c r="F5008" s="121">
        <f>SUMIFS(LearningFactors[LF_codeNew],LearningFactors[Tech_'#],DMC_EV1[[#This Row],[Tech_'#]])</f>
        <v>23</v>
      </c>
      <c r="G5008" s="121">
        <f>INDEX(TechList[ST_Thru],MATCH($A5008,TechList[Tech_'#],0),)</f>
        <v>2018</v>
      </c>
      <c r="H5008" s="154" t="str">
        <f>INDEX(TechList[Complexity],MATCH($A5008,TechList[Tech_'#],0),)</f>
        <v>Med2</v>
      </c>
      <c r="I5008" s="158">
        <f>SUMIFS(DMC_EV1_curves[dmc_base_EVslope],DMC_EV1_curves[key_1],DMC_EV1[[#This Row],[key_1]])
*ev1_dmc!$J5008/100
+SUMIFS(DMC_EV1_curves[dmc_base_EVintercept],DMC_EV1_curves[key_1],DMC_EV1[[#This Row],[key_1]])</f>
        <v>388.44429489397925</v>
      </c>
      <c r="J5008" s="73">
        <v>28</v>
      </c>
    </row>
    <row r="5009" spans="1:10" x14ac:dyDescent="0.25">
      <c r="A5009" s="123">
        <v>244</v>
      </c>
      <c r="B5009" s="154" t="str">
        <f>INDEX(TechList[Tech],MATCH($A5009,TechList[Tech_'#],0),)</f>
        <v>MHEV non-batt</v>
      </c>
      <c r="C5009" s="154" t="str">
        <f t="shared" si="364"/>
        <v>244_4</v>
      </c>
      <c r="D5009" s="158" t="str">
        <f t="shared" si="365"/>
        <v>244_4_28.5</v>
      </c>
      <c r="E5009" s="153">
        <f t="shared" si="361"/>
        <v>4</v>
      </c>
      <c r="F5009" s="121">
        <f>SUMIFS(LearningFactors[LF_codeNew],LearningFactors[Tech_'#],DMC_EV1[[#This Row],[Tech_'#]])</f>
        <v>23</v>
      </c>
      <c r="G5009" s="121">
        <f>INDEX(TechList[ST_Thru],MATCH($A5009,TechList[Tech_'#],0),)</f>
        <v>2018</v>
      </c>
      <c r="H5009" s="154" t="str">
        <f>INDEX(TechList[Complexity],MATCH($A5009,TechList[Tech_'#],0),)</f>
        <v>Med2</v>
      </c>
      <c r="I5009" s="158">
        <f>SUMIFS(DMC_EV1_curves[dmc_base_EVslope],DMC_EV1_curves[key_1],DMC_EV1[[#This Row],[key_1]])
*ev1_dmc!$J5009/100
+SUMIFS(DMC_EV1_curves[dmc_base_EVintercept],DMC_EV1_curves[key_1],DMC_EV1[[#This Row],[key_1]])</f>
        <v>388.44429489397925</v>
      </c>
      <c r="J5009" s="73">
        <v>28.5</v>
      </c>
    </row>
    <row r="5010" spans="1:10" x14ac:dyDescent="0.25">
      <c r="A5010" s="123">
        <v>244</v>
      </c>
      <c r="B5010" s="154" t="str">
        <f>INDEX(TechList[Tech],MATCH($A5010,TechList[Tech_'#],0),)</f>
        <v>MHEV non-batt</v>
      </c>
      <c r="C5010" s="154" t="str">
        <f t="shared" si="364"/>
        <v>244_4</v>
      </c>
      <c r="D5010" s="158" t="str">
        <f t="shared" si="365"/>
        <v>244_4_29.0</v>
      </c>
      <c r="E5010" s="153">
        <f t="shared" si="361"/>
        <v>4</v>
      </c>
      <c r="F5010" s="121">
        <f>SUMIFS(LearningFactors[LF_codeNew],LearningFactors[Tech_'#],DMC_EV1[[#This Row],[Tech_'#]])</f>
        <v>23</v>
      </c>
      <c r="G5010" s="121">
        <f>INDEX(TechList[ST_Thru],MATCH($A5010,TechList[Tech_'#],0),)</f>
        <v>2018</v>
      </c>
      <c r="H5010" s="154" t="str">
        <f>INDEX(TechList[Complexity],MATCH($A5010,TechList[Tech_'#],0),)</f>
        <v>Med2</v>
      </c>
      <c r="I5010" s="158">
        <f>SUMIFS(DMC_EV1_curves[dmc_base_EVslope],DMC_EV1_curves[key_1],DMC_EV1[[#This Row],[key_1]])
*ev1_dmc!$J5010/100
+SUMIFS(DMC_EV1_curves[dmc_base_EVintercept],DMC_EV1_curves[key_1],DMC_EV1[[#This Row],[key_1]])</f>
        <v>388.44429489397925</v>
      </c>
      <c r="J5010" s="73">
        <v>29</v>
      </c>
    </row>
    <row r="5011" spans="1:10" x14ac:dyDescent="0.25">
      <c r="A5011" s="123">
        <v>244</v>
      </c>
      <c r="B5011" s="154" t="str">
        <f>INDEX(TechList[Tech],MATCH($A5011,TechList[Tech_'#],0),)</f>
        <v>MHEV non-batt</v>
      </c>
      <c r="C5011" s="154" t="str">
        <f t="shared" si="364"/>
        <v>244_4</v>
      </c>
      <c r="D5011" s="158" t="str">
        <f t="shared" si="365"/>
        <v>244_4_29.5</v>
      </c>
      <c r="E5011" s="153">
        <f t="shared" si="361"/>
        <v>4</v>
      </c>
      <c r="F5011" s="121">
        <f>SUMIFS(LearningFactors[LF_codeNew],LearningFactors[Tech_'#],DMC_EV1[[#This Row],[Tech_'#]])</f>
        <v>23</v>
      </c>
      <c r="G5011" s="121">
        <f>INDEX(TechList[ST_Thru],MATCH($A5011,TechList[Tech_'#],0),)</f>
        <v>2018</v>
      </c>
      <c r="H5011" s="154" t="str">
        <f>INDEX(TechList[Complexity],MATCH($A5011,TechList[Tech_'#],0),)</f>
        <v>Med2</v>
      </c>
      <c r="I5011" s="158">
        <f>SUMIFS(DMC_EV1_curves[dmc_base_EVslope],DMC_EV1_curves[key_1],DMC_EV1[[#This Row],[key_1]])
*ev1_dmc!$J5011/100
+SUMIFS(DMC_EV1_curves[dmc_base_EVintercept],DMC_EV1_curves[key_1],DMC_EV1[[#This Row],[key_1]])</f>
        <v>388.44429489397925</v>
      </c>
      <c r="J5011" s="73">
        <v>29.5</v>
      </c>
    </row>
    <row r="5012" spans="1:10" x14ac:dyDescent="0.25">
      <c r="A5012" s="123">
        <v>244</v>
      </c>
      <c r="B5012" s="154" t="str">
        <f>INDEX(TechList[Tech],MATCH($A5012,TechList[Tech_'#],0),)</f>
        <v>MHEV non-batt</v>
      </c>
      <c r="C5012" s="154" t="str">
        <f t="shared" si="364"/>
        <v>244_4</v>
      </c>
      <c r="D5012" s="158" t="str">
        <f t="shared" si="365"/>
        <v>244_4_30.0</v>
      </c>
      <c r="E5012" s="153">
        <f t="shared" si="361"/>
        <v>4</v>
      </c>
      <c r="F5012" s="121">
        <f>SUMIFS(LearningFactors[LF_codeNew],LearningFactors[Tech_'#],DMC_EV1[[#This Row],[Tech_'#]])</f>
        <v>23</v>
      </c>
      <c r="G5012" s="121">
        <f>INDEX(TechList[ST_Thru],MATCH($A5012,TechList[Tech_'#],0),)</f>
        <v>2018</v>
      </c>
      <c r="H5012" s="154" t="str">
        <f>INDEX(TechList[Complexity],MATCH($A5012,TechList[Tech_'#],0),)</f>
        <v>Med2</v>
      </c>
      <c r="I5012" s="158">
        <f>SUMIFS(DMC_EV1_curves[dmc_base_EVslope],DMC_EV1_curves[key_1],DMC_EV1[[#This Row],[key_1]])
*ev1_dmc!$J5012/100
+SUMIFS(DMC_EV1_curves[dmc_base_EVintercept],DMC_EV1_curves[key_1],DMC_EV1[[#This Row],[key_1]])</f>
        <v>388.44429489397925</v>
      </c>
      <c r="J5012" s="73">
        <v>30</v>
      </c>
    </row>
    <row r="5013" spans="1:10" x14ac:dyDescent="0.25">
      <c r="A5013" s="123">
        <v>244</v>
      </c>
      <c r="B5013" s="154" t="str">
        <f>INDEX(TechList[Tech],MATCH($A5013,TechList[Tech_'#],0),)</f>
        <v>MHEV non-batt</v>
      </c>
      <c r="C5013" s="154" t="str">
        <f t="shared" si="362"/>
        <v>244_5</v>
      </c>
      <c r="D5013" s="158" t="str">
        <f t="shared" si="363"/>
        <v>244_5_0.0</v>
      </c>
      <c r="E5013" s="153">
        <f t="shared" ref="E5013:E5073" si="366">VC_05</f>
        <v>5</v>
      </c>
      <c r="F5013" s="121">
        <f>SUMIFS(LearningFactors[LF_codeNew],LearningFactors[Tech_'#],DMC_EV1[[#This Row],[Tech_'#]])</f>
        <v>23</v>
      </c>
      <c r="G5013" s="121">
        <f>INDEX(TechList[ST_Thru],MATCH($A5013,TechList[Tech_'#],0),)</f>
        <v>2018</v>
      </c>
      <c r="H5013" s="154" t="str">
        <f>INDEX(TechList[Complexity],MATCH($A5013,TechList[Tech_'#],0),)</f>
        <v>Med2</v>
      </c>
      <c r="I5013" s="158">
        <f>SUMIFS(DMC_EV1_curves[dmc_base_EVslope],DMC_EV1_curves[key_1],DMC_EV1[[#This Row],[key_1]])
*ev1_dmc!$J5013/100
+SUMIFS(DMC_EV1_curves[dmc_base_EVintercept],DMC_EV1_curves[key_1],DMC_EV1[[#This Row],[key_1]])</f>
        <v>388.44429489397925</v>
      </c>
      <c r="J5013" s="156">
        <v>0</v>
      </c>
    </row>
    <row r="5014" spans="1:10" x14ac:dyDescent="0.25">
      <c r="A5014" s="123">
        <v>244</v>
      </c>
      <c r="B5014" s="154" t="str">
        <f>INDEX(TechList[Tech],MATCH($A5014,TechList[Tech_'#],0),)</f>
        <v>MHEV non-batt</v>
      </c>
      <c r="C5014" s="154" t="str">
        <f t="shared" si="362"/>
        <v>244_5</v>
      </c>
      <c r="D5014" s="158" t="str">
        <f t="shared" si="363"/>
        <v>244_5_0.5</v>
      </c>
      <c r="E5014" s="153">
        <f t="shared" si="366"/>
        <v>5</v>
      </c>
      <c r="F5014" s="121">
        <f>SUMIFS(LearningFactors[LF_codeNew],LearningFactors[Tech_'#],DMC_EV1[[#This Row],[Tech_'#]])</f>
        <v>23</v>
      </c>
      <c r="G5014" s="121">
        <f>INDEX(TechList[ST_Thru],MATCH($A5014,TechList[Tech_'#],0),)</f>
        <v>2018</v>
      </c>
      <c r="H5014" s="154" t="str">
        <f>INDEX(TechList[Complexity],MATCH($A5014,TechList[Tech_'#],0),)</f>
        <v>Med2</v>
      </c>
      <c r="I5014" s="158">
        <f>SUMIFS(DMC_EV1_curves[dmc_base_EVslope],DMC_EV1_curves[key_1],DMC_EV1[[#This Row],[key_1]])
*ev1_dmc!$J5014/100
+SUMIFS(DMC_EV1_curves[dmc_base_EVintercept],DMC_EV1_curves[key_1],DMC_EV1[[#This Row],[key_1]])</f>
        <v>388.44429489397925</v>
      </c>
      <c r="J5014" s="156">
        <v>0.5</v>
      </c>
    </row>
    <row r="5015" spans="1:10" x14ac:dyDescent="0.25">
      <c r="A5015" s="123">
        <v>244</v>
      </c>
      <c r="B5015" s="154" t="str">
        <f>INDEX(TechList[Tech],MATCH($A5015,TechList[Tech_'#],0),)</f>
        <v>MHEV non-batt</v>
      </c>
      <c r="C5015" s="154" t="str">
        <f t="shared" si="362"/>
        <v>244_5</v>
      </c>
      <c r="D5015" s="158" t="str">
        <f t="shared" si="363"/>
        <v>244_5_1.0</v>
      </c>
      <c r="E5015" s="153">
        <f t="shared" si="366"/>
        <v>5</v>
      </c>
      <c r="F5015" s="121">
        <f>SUMIFS(LearningFactors[LF_codeNew],LearningFactors[Tech_'#],DMC_EV1[[#This Row],[Tech_'#]])</f>
        <v>23</v>
      </c>
      <c r="G5015" s="121">
        <f>INDEX(TechList[ST_Thru],MATCH($A5015,TechList[Tech_'#],0),)</f>
        <v>2018</v>
      </c>
      <c r="H5015" s="154" t="str">
        <f>INDEX(TechList[Complexity],MATCH($A5015,TechList[Tech_'#],0),)</f>
        <v>Med2</v>
      </c>
      <c r="I5015" s="158">
        <f>SUMIFS(DMC_EV1_curves[dmc_base_EVslope],DMC_EV1_curves[key_1],DMC_EV1[[#This Row],[key_1]])
*ev1_dmc!$J5015/100
+SUMIFS(DMC_EV1_curves[dmc_base_EVintercept],DMC_EV1_curves[key_1],DMC_EV1[[#This Row],[key_1]])</f>
        <v>388.44429489397925</v>
      </c>
      <c r="J5015" s="156">
        <v>1</v>
      </c>
    </row>
    <row r="5016" spans="1:10" x14ac:dyDescent="0.25">
      <c r="A5016" s="123">
        <v>244</v>
      </c>
      <c r="B5016" s="154" t="str">
        <f>INDEX(TechList[Tech],MATCH($A5016,TechList[Tech_'#],0),)</f>
        <v>MHEV non-batt</v>
      </c>
      <c r="C5016" s="154" t="str">
        <f t="shared" si="362"/>
        <v>244_5</v>
      </c>
      <c r="D5016" s="158" t="str">
        <f t="shared" si="363"/>
        <v>244_5_1.5</v>
      </c>
      <c r="E5016" s="153">
        <f t="shared" si="366"/>
        <v>5</v>
      </c>
      <c r="F5016" s="121">
        <f>SUMIFS(LearningFactors[LF_codeNew],LearningFactors[Tech_'#],DMC_EV1[[#This Row],[Tech_'#]])</f>
        <v>23</v>
      </c>
      <c r="G5016" s="121">
        <f>INDEX(TechList[ST_Thru],MATCH($A5016,TechList[Tech_'#],0),)</f>
        <v>2018</v>
      </c>
      <c r="H5016" s="154" t="str">
        <f>INDEX(TechList[Complexity],MATCH($A5016,TechList[Tech_'#],0),)</f>
        <v>Med2</v>
      </c>
      <c r="I5016" s="158">
        <f>SUMIFS(DMC_EV1_curves[dmc_base_EVslope],DMC_EV1_curves[key_1],DMC_EV1[[#This Row],[key_1]])
*ev1_dmc!$J5016/100
+SUMIFS(DMC_EV1_curves[dmc_base_EVintercept],DMC_EV1_curves[key_1],DMC_EV1[[#This Row],[key_1]])</f>
        <v>388.44429489397925</v>
      </c>
      <c r="J5016" s="156">
        <v>1.5</v>
      </c>
    </row>
    <row r="5017" spans="1:10" x14ac:dyDescent="0.25">
      <c r="A5017" s="123">
        <v>244</v>
      </c>
      <c r="B5017" s="154" t="str">
        <f>INDEX(TechList[Tech],MATCH($A5017,TechList[Tech_'#],0),)</f>
        <v>MHEV non-batt</v>
      </c>
      <c r="C5017" s="154" t="str">
        <f t="shared" si="362"/>
        <v>244_5</v>
      </c>
      <c r="D5017" s="158" t="str">
        <f t="shared" si="363"/>
        <v>244_5_2.0</v>
      </c>
      <c r="E5017" s="153">
        <f t="shared" si="366"/>
        <v>5</v>
      </c>
      <c r="F5017" s="121">
        <f>SUMIFS(LearningFactors[LF_codeNew],LearningFactors[Tech_'#],DMC_EV1[[#This Row],[Tech_'#]])</f>
        <v>23</v>
      </c>
      <c r="G5017" s="121">
        <f>INDEX(TechList[ST_Thru],MATCH($A5017,TechList[Tech_'#],0),)</f>
        <v>2018</v>
      </c>
      <c r="H5017" s="154" t="str">
        <f>INDEX(TechList[Complexity],MATCH($A5017,TechList[Tech_'#],0),)</f>
        <v>Med2</v>
      </c>
      <c r="I5017" s="158">
        <f>SUMIFS(DMC_EV1_curves[dmc_base_EVslope],DMC_EV1_curves[key_1],DMC_EV1[[#This Row],[key_1]])
*ev1_dmc!$J5017/100
+SUMIFS(DMC_EV1_curves[dmc_base_EVintercept],DMC_EV1_curves[key_1],DMC_EV1[[#This Row],[key_1]])</f>
        <v>388.44429489397925</v>
      </c>
      <c r="J5017" s="156">
        <v>2</v>
      </c>
    </row>
    <row r="5018" spans="1:10" x14ac:dyDescent="0.25">
      <c r="A5018" s="123">
        <v>244</v>
      </c>
      <c r="B5018" s="154" t="str">
        <f>INDEX(TechList[Tech],MATCH($A5018,TechList[Tech_'#],0),)</f>
        <v>MHEV non-batt</v>
      </c>
      <c r="C5018" s="154" t="str">
        <f t="shared" si="362"/>
        <v>244_5</v>
      </c>
      <c r="D5018" s="158" t="str">
        <f t="shared" si="363"/>
        <v>244_5_2.5</v>
      </c>
      <c r="E5018" s="153">
        <f t="shared" si="366"/>
        <v>5</v>
      </c>
      <c r="F5018" s="121">
        <f>SUMIFS(LearningFactors[LF_codeNew],LearningFactors[Tech_'#],DMC_EV1[[#This Row],[Tech_'#]])</f>
        <v>23</v>
      </c>
      <c r="G5018" s="121">
        <f>INDEX(TechList[ST_Thru],MATCH($A5018,TechList[Tech_'#],0),)</f>
        <v>2018</v>
      </c>
      <c r="H5018" s="154" t="str">
        <f>INDEX(TechList[Complexity],MATCH($A5018,TechList[Tech_'#],0),)</f>
        <v>Med2</v>
      </c>
      <c r="I5018" s="158">
        <f>SUMIFS(DMC_EV1_curves[dmc_base_EVslope],DMC_EV1_curves[key_1],DMC_EV1[[#This Row],[key_1]])
*ev1_dmc!$J5018/100
+SUMIFS(DMC_EV1_curves[dmc_base_EVintercept],DMC_EV1_curves[key_1],DMC_EV1[[#This Row],[key_1]])</f>
        <v>388.44429489397925</v>
      </c>
      <c r="J5018" s="156">
        <v>2.5</v>
      </c>
    </row>
    <row r="5019" spans="1:10" x14ac:dyDescent="0.25">
      <c r="A5019" s="123">
        <v>244</v>
      </c>
      <c r="B5019" s="154" t="str">
        <f>INDEX(TechList[Tech],MATCH($A5019,TechList[Tech_'#],0),)</f>
        <v>MHEV non-batt</v>
      </c>
      <c r="C5019" s="154" t="str">
        <f t="shared" si="362"/>
        <v>244_5</v>
      </c>
      <c r="D5019" s="158" t="str">
        <f t="shared" si="363"/>
        <v>244_5_3.0</v>
      </c>
      <c r="E5019" s="153">
        <f t="shared" si="366"/>
        <v>5</v>
      </c>
      <c r="F5019" s="121">
        <f>SUMIFS(LearningFactors[LF_codeNew],LearningFactors[Tech_'#],DMC_EV1[[#This Row],[Tech_'#]])</f>
        <v>23</v>
      </c>
      <c r="G5019" s="121">
        <f>INDEX(TechList[ST_Thru],MATCH($A5019,TechList[Tech_'#],0),)</f>
        <v>2018</v>
      </c>
      <c r="H5019" s="154" t="str">
        <f>INDEX(TechList[Complexity],MATCH($A5019,TechList[Tech_'#],0),)</f>
        <v>Med2</v>
      </c>
      <c r="I5019" s="158">
        <f>SUMIFS(DMC_EV1_curves[dmc_base_EVslope],DMC_EV1_curves[key_1],DMC_EV1[[#This Row],[key_1]])
*ev1_dmc!$J5019/100
+SUMIFS(DMC_EV1_curves[dmc_base_EVintercept],DMC_EV1_curves[key_1],DMC_EV1[[#This Row],[key_1]])</f>
        <v>388.44429489397925</v>
      </c>
      <c r="J5019" s="156">
        <v>3</v>
      </c>
    </row>
    <row r="5020" spans="1:10" x14ac:dyDescent="0.25">
      <c r="A5020" s="123">
        <v>244</v>
      </c>
      <c r="B5020" s="154" t="str">
        <f>INDEX(TechList[Tech],MATCH($A5020,TechList[Tech_'#],0),)</f>
        <v>MHEV non-batt</v>
      </c>
      <c r="C5020" s="154" t="str">
        <f t="shared" si="362"/>
        <v>244_5</v>
      </c>
      <c r="D5020" s="158" t="str">
        <f t="shared" si="363"/>
        <v>244_5_3.5</v>
      </c>
      <c r="E5020" s="153">
        <f t="shared" si="366"/>
        <v>5</v>
      </c>
      <c r="F5020" s="121">
        <f>SUMIFS(LearningFactors[LF_codeNew],LearningFactors[Tech_'#],DMC_EV1[[#This Row],[Tech_'#]])</f>
        <v>23</v>
      </c>
      <c r="G5020" s="121">
        <f>INDEX(TechList[ST_Thru],MATCH($A5020,TechList[Tech_'#],0),)</f>
        <v>2018</v>
      </c>
      <c r="H5020" s="154" t="str">
        <f>INDEX(TechList[Complexity],MATCH($A5020,TechList[Tech_'#],0),)</f>
        <v>Med2</v>
      </c>
      <c r="I5020" s="158">
        <f>SUMIFS(DMC_EV1_curves[dmc_base_EVslope],DMC_EV1_curves[key_1],DMC_EV1[[#This Row],[key_1]])
*ev1_dmc!$J5020/100
+SUMIFS(DMC_EV1_curves[dmc_base_EVintercept],DMC_EV1_curves[key_1],DMC_EV1[[#This Row],[key_1]])</f>
        <v>388.44429489397925</v>
      </c>
      <c r="J5020" s="156">
        <v>3.5</v>
      </c>
    </row>
    <row r="5021" spans="1:10" x14ac:dyDescent="0.25">
      <c r="A5021" s="123">
        <v>244</v>
      </c>
      <c r="B5021" s="154" t="str">
        <f>INDEX(TechList[Tech],MATCH($A5021,TechList[Tech_'#],0),)</f>
        <v>MHEV non-batt</v>
      </c>
      <c r="C5021" s="154" t="str">
        <f t="shared" si="362"/>
        <v>244_5</v>
      </c>
      <c r="D5021" s="158" t="str">
        <f t="shared" si="363"/>
        <v>244_5_4.0</v>
      </c>
      <c r="E5021" s="153">
        <f t="shared" si="366"/>
        <v>5</v>
      </c>
      <c r="F5021" s="121">
        <f>SUMIFS(LearningFactors[LF_codeNew],LearningFactors[Tech_'#],DMC_EV1[[#This Row],[Tech_'#]])</f>
        <v>23</v>
      </c>
      <c r="G5021" s="121">
        <f>INDEX(TechList[ST_Thru],MATCH($A5021,TechList[Tech_'#],0),)</f>
        <v>2018</v>
      </c>
      <c r="H5021" s="154" t="str">
        <f>INDEX(TechList[Complexity],MATCH($A5021,TechList[Tech_'#],0),)</f>
        <v>Med2</v>
      </c>
      <c r="I5021" s="158">
        <f>SUMIFS(DMC_EV1_curves[dmc_base_EVslope],DMC_EV1_curves[key_1],DMC_EV1[[#This Row],[key_1]])
*ev1_dmc!$J5021/100
+SUMIFS(DMC_EV1_curves[dmc_base_EVintercept],DMC_EV1_curves[key_1],DMC_EV1[[#This Row],[key_1]])</f>
        <v>388.44429489397925</v>
      </c>
      <c r="J5021" s="156">
        <v>4</v>
      </c>
    </row>
    <row r="5022" spans="1:10" x14ac:dyDescent="0.25">
      <c r="A5022" s="123">
        <v>244</v>
      </c>
      <c r="B5022" s="154" t="str">
        <f>INDEX(TechList[Tech],MATCH($A5022,TechList[Tech_'#],0),)</f>
        <v>MHEV non-batt</v>
      </c>
      <c r="C5022" s="154" t="str">
        <f t="shared" si="362"/>
        <v>244_5</v>
      </c>
      <c r="D5022" s="158" t="str">
        <f t="shared" si="363"/>
        <v>244_5_4.5</v>
      </c>
      <c r="E5022" s="153">
        <f t="shared" si="366"/>
        <v>5</v>
      </c>
      <c r="F5022" s="121">
        <f>SUMIFS(LearningFactors[LF_codeNew],LearningFactors[Tech_'#],DMC_EV1[[#This Row],[Tech_'#]])</f>
        <v>23</v>
      </c>
      <c r="G5022" s="121">
        <f>INDEX(TechList[ST_Thru],MATCH($A5022,TechList[Tech_'#],0),)</f>
        <v>2018</v>
      </c>
      <c r="H5022" s="154" t="str">
        <f>INDEX(TechList[Complexity],MATCH($A5022,TechList[Tech_'#],0),)</f>
        <v>Med2</v>
      </c>
      <c r="I5022" s="158">
        <f>SUMIFS(DMC_EV1_curves[dmc_base_EVslope],DMC_EV1_curves[key_1],DMC_EV1[[#This Row],[key_1]])
*ev1_dmc!$J5022/100
+SUMIFS(DMC_EV1_curves[dmc_base_EVintercept],DMC_EV1_curves[key_1],DMC_EV1[[#This Row],[key_1]])</f>
        <v>388.44429489397925</v>
      </c>
      <c r="J5022" s="156">
        <v>4.5</v>
      </c>
    </row>
    <row r="5023" spans="1:10" x14ac:dyDescent="0.25">
      <c r="A5023" s="123">
        <v>244</v>
      </c>
      <c r="B5023" s="154" t="str">
        <f>INDEX(TechList[Tech],MATCH($A5023,TechList[Tech_'#],0),)</f>
        <v>MHEV non-batt</v>
      </c>
      <c r="C5023" s="154" t="str">
        <f t="shared" si="362"/>
        <v>244_5</v>
      </c>
      <c r="D5023" s="158" t="str">
        <f t="shared" si="363"/>
        <v>244_5_5.0</v>
      </c>
      <c r="E5023" s="153">
        <f t="shared" si="366"/>
        <v>5</v>
      </c>
      <c r="F5023" s="121">
        <f>SUMIFS(LearningFactors[LF_codeNew],LearningFactors[Tech_'#],DMC_EV1[[#This Row],[Tech_'#]])</f>
        <v>23</v>
      </c>
      <c r="G5023" s="121">
        <f>INDEX(TechList[ST_Thru],MATCH($A5023,TechList[Tech_'#],0),)</f>
        <v>2018</v>
      </c>
      <c r="H5023" s="154" t="str">
        <f>INDEX(TechList[Complexity],MATCH($A5023,TechList[Tech_'#],0),)</f>
        <v>Med2</v>
      </c>
      <c r="I5023" s="158">
        <f>SUMIFS(DMC_EV1_curves[dmc_base_EVslope],DMC_EV1_curves[key_1],DMC_EV1[[#This Row],[key_1]])
*ev1_dmc!$J5023/100
+SUMIFS(DMC_EV1_curves[dmc_base_EVintercept],DMC_EV1_curves[key_1],DMC_EV1[[#This Row],[key_1]])</f>
        <v>388.44429489397925</v>
      </c>
      <c r="J5023" s="156">
        <v>5</v>
      </c>
    </row>
    <row r="5024" spans="1:10" x14ac:dyDescent="0.25">
      <c r="A5024" s="123">
        <v>244</v>
      </c>
      <c r="B5024" s="154" t="str">
        <f>INDEX(TechList[Tech],MATCH($A5024,TechList[Tech_'#],0),)</f>
        <v>MHEV non-batt</v>
      </c>
      <c r="C5024" s="154" t="str">
        <f t="shared" si="362"/>
        <v>244_5</v>
      </c>
      <c r="D5024" s="158" t="str">
        <f t="shared" si="363"/>
        <v>244_5_5.5</v>
      </c>
      <c r="E5024" s="153">
        <f t="shared" si="366"/>
        <v>5</v>
      </c>
      <c r="F5024" s="121">
        <f>SUMIFS(LearningFactors[LF_codeNew],LearningFactors[Tech_'#],DMC_EV1[[#This Row],[Tech_'#]])</f>
        <v>23</v>
      </c>
      <c r="G5024" s="121">
        <f>INDEX(TechList[ST_Thru],MATCH($A5024,TechList[Tech_'#],0),)</f>
        <v>2018</v>
      </c>
      <c r="H5024" s="154" t="str">
        <f>INDEX(TechList[Complexity],MATCH($A5024,TechList[Tech_'#],0),)</f>
        <v>Med2</v>
      </c>
      <c r="I5024" s="158">
        <f>SUMIFS(DMC_EV1_curves[dmc_base_EVslope],DMC_EV1_curves[key_1],DMC_EV1[[#This Row],[key_1]])
*ev1_dmc!$J5024/100
+SUMIFS(DMC_EV1_curves[dmc_base_EVintercept],DMC_EV1_curves[key_1],DMC_EV1[[#This Row],[key_1]])</f>
        <v>388.44429489397925</v>
      </c>
      <c r="J5024" s="156">
        <v>5.5</v>
      </c>
    </row>
    <row r="5025" spans="1:10" x14ac:dyDescent="0.25">
      <c r="A5025" s="123">
        <v>244</v>
      </c>
      <c r="B5025" s="154" t="str">
        <f>INDEX(TechList[Tech],MATCH($A5025,TechList[Tech_'#],0),)</f>
        <v>MHEV non-batt</v>
      </c>
      <c r="C5025" s="154" t="str">
        <f t="shared" si="362"/>
        <v>244_5</v>
      </c>
      <c r="D5025" s="158" t="str">
        <f t="shared" si="363"/>
        <v>244_5_6.0</v>
      </c>
      <c r="E5025" s="153">
        <f t="shared" si="366"/>
        <v>5</v>
      </c>
      <c r="F5025" s="121">
        <f>SUMIFS(LearningFactors[LF_codeNew],LearningFactors[Tech_'#],DMC_EV1[[#This Row],[Tech_'#]])</f>
        <v>23</v>
      </c>
      <c r="G5025" s="121">
        <f>INDEX(TechList[ST_Thru],MATCH($A5025,TechList[Tech_'#],0),)</f>
        <v>2018</v>
      </c>
      <c r="H5025" s="154" t="str">
        <f>INDEX(TechList[Complexity],MATCH($A5025,TechList[Tech_'#],0),)</f>
        <v>Med2</v>
      </c>
      <c r="I5025" s="158">
        <f>SUMIFS(DMC_EV1_curves[dmc_base_EVslope],DMC_EV1_curves[key_1],DMC_EV1[[#This Row],[key_1]])
*ev1_dmc!$J5025/100
+SUMIFS(DMC_EV1_curves[dmc_base_EVintercept],DMC_EV1_curves[key_1],DMC_EV1[[#This Row],[key_1]])</f>
        <v>388.44429489397925</v>
      </c>
      <c r="J5025" s="156">
        <v>6</v>
      </c>
    </row>
    <row r="5026" spans="1:10" x14ac:dyDescent="0.25">
      <c r="A5026" s="123">
        <v>244</v>
      </c>
      <c r="B5026" s="154" t="str">
        <f>INDEX(TechList[Tech],MATCH($A5026,TechList[Tech_'#],0),)</f>
        <v>MHEV non-batt</v>
      </c>
      <c r="C5026" s="154" t="str">
        <f t="shared" si="362"/>
        <v>244_5</v>
      </c>
      <c r="D5026" s="158" t="str">
        <f t="shared" si="363"/>
        <v>244_5_6.5</v>
      </c>
      <c r="E5026" s="153">
        <f t="shared" si="366"/>
        <v>5</v>
      </c>
      <c r="F5026" s="121">
        <f>SUMIFS(LearningFactors[LF_codeNew],LearningFactors[Tech_'#],DMC_EV1[[#This Row],[Tech_'#]])</f>
        <v>23</v>
      </c>
      <c r="G5026" s="121">
        <f>INDEX(TechList[ST_Thru],MATCH($A5026,TechList[Tech_'#],0),)</f>
        <v>2018</v>
      </c>
      <c r="H5026" s="154" t="str">
        <f>INDEX(TechList[Complexity],MATCH($A5026,TechList[Tech_'#],0),)</f>
        <v>Med2</v>
      </c>
      <c r="I5026" s="158">
        <f>SUMIFS(DMC_EV1_curves[dmc_base_EVslope],DMC_EV1_curves[key_1],DMC_EV1[[#This Row],[key_1]])
*ev1_dmc!$J5026/100
+SUMIFS(DMC_EV1_curves[dmc_base_EVintercept],DMC_EV1_curves[key_1],DMC_EV1[[#This Row],[key_1]])</f>
        <v>388.44429489397925</v>
      </c>
      <c r="J5026" s="156">
        <v>6.5</v>
      </c>
    </row>
    <row r="5027" spans="1:10" x14ac:dyDescent="0.25">
      <c r="A5027" s="123">
        <v>244</v>
      </c>
      <c r="B5027" s="154" t="str">
        <f>INDEX(TechList[Tech],MATCH($A5027,TechList[Tech_'#],0),)</f>
        <v>MHEV non-batt</v>
      </c>
      <c r="C5027" s="154" t="str">
        <f t="shared" si="362"/>
        <v>244_5</v>
      </c>
      <c r="D5027" s="158" t="str">
        <f t="shared" si="363"/>
        <v>244_5_7.0</v>
      </c>
      <c r="E5027" s="153">
        <f t="shared" si="366"/>
        <v>5</v>
      </c>
      <c r="F5027" s="121">
        <f>SUMIFS(LearningFactors[LF_codeNew],LearningFactors[Tech_'#],DMC_EV1[[#This Row],[Tech_'#]])</f>
        <v>23</v>
      </c>
      <c r="G5027" s="121">
        <f>INDEX(TechList[ST_Thru],MATCH($A5027,TechList[Tech_'#],0),)</f>
        <v>2018</v>
      </c>
      <c r="H5027" s="154" t="str">
        <f>INDEX(TechList[Complexity],MATCH($A5027,TechList[Tech_'#],0),)</f>
        <v>Med2</v>
      </c>
      <c r="I5027" s="158">
        <f>SUMIFS(DMC_EV1_curves[dmc_base_EVslope],DMC_EV1_curves[key_1],DMC_EV1[[#This Row],[key_1]])
*ev1_dmc!$J5027/100
+SUMIFS(DMC_EV1_curves[dmc_base_EVintercept],DMC_EV1_curves[key_1],DMC_EV1[[#This Row],[key_1]])</f>
        <v>388.44429489397925</v>
      </c>
      <c r="J5027" s="156">
        <v>7</v>
      </c>
    </row>
    <row r="5028" spans="1:10" x14ac:dyDescent="0.25">
      <c r="A5028" s="123">
        <v>244</v>
      </c>
      <c r="B5028" s="154" t="str">
        <f>INDEX(TechList[Tech],MATCH($A5028,TechList[Tech_'#],0),)</f>
        <v>MHEV non-batt</v>
      </c>
      <c r="C5028" s="154" t="str">
        <f t="shared" si="362"/>
        <v>244_5</v>
      </c>
      <c r="D5028" s="158" t="str">
        <f t="shared" si="363"/>
        <v>244_5_7.5</v>
      </c>
      <c r="E5028" s="153">
        <f t="shared" si="366"/>
        <v>5</v>
      </c>
      <c r="F5028" s="121">
        <f>SUMIFS(LearningFactors[LF_codeNew],LearningFactors[Tech_'#],DMC_EV1[[#This Row],[Tech_'#]])</f>
        <v>23</v>
      </c>
      <c r="G5028" s="121">
        <f>INDEX(TechList[ST_Thru],MATCH($A5028,TechList[Tech_'#],0),)</f>
        <v>2018</v>
      </c>
      <c r="H5028" s="154" t="str">
        <f>INDEX(TechList[Complexity],MATCH($A5028,TechList[Tech_'#],0),)</f>
        <v>Med2</v>
      </c>
      <c r="I5028" s="158">
        <f>SUMIFS(DMC_EV1_curves[dmc_base_EVslope],DMC_EV1_curves[key_1],DMC_EV1[[#This Row],[key_1]])
*ev1_dmc!$J5028/100
+SUMIFS(DMC_EV1_curves[dmc_base_EVintercept],DMC_EV1_curves[key_1],DMC_EV1[[#This Row],[key_1]])</f>
        <v>388.44429489397925</v>
      </c>
      <c r="J5028" s="156">
        <v>7.5</v>
      </c>
    </row>
    <row r="5029" spans="1:10" x14ac:dyDescent="0.25">
      <c r="A5029" s="123">
        <v>244</v>
      </c>
      <c r="B5029" s="154" t="str">
        <f>INDEX(TechList[Tech],MATCH($A5029,TechList[Tech_'#],0),)</f>
        <v>MHEV non-batt</v>
      </c>
      <c r="C5029" s="154" t="str">
        <f t="shared" si="362"/>
        <v>244_5</v>
      </c>
      <c r="D5029" s="158" t="str">
        <f t="shared" si="363"/>
        <v>244_5_8.0</v>
      </c>
      <c r="E5029" s="153">
        <f t="shared" si="366"/>
        <v>5</v>
      </c>
      <c r="F5029" s="121">
        <f>SUMIFS(LearningFactors[LF_codeNew],LearningFactors[Tech_'#],DMC_EV1[[#This Row],[Tech_'#]])</f>
        <v>23</v>
      </c>
      <c r="G5029" s="121">
        <f>INDEX(TechList[ST_Thru],MATCH($A5029,TechList[Tech_'#],0),)</f>
        <v>2018</v>
      </c>
      <c r="H5029" s="154" t="str">
        <f>INDEX(TechList[Complexity],MATCH($A5029,TechList[Tech_'#],0),)</f>
        <v>Med2</v>
      </c>
      <c r="I5029" s="158">
        <f>SUMIFS(DMC_EV1_curves[dmc_base_EVslope],DMC_EV1_curves[key_1],DMC_EV1[[#This Row],[key_1]])
*ev1_dmc!$J5029/100
+SUMIFS(DMC_EV1_curves[dmc_base_EVintercept],DMC_EV1_curves[key_1],DMC_EV1[[#This Row],[key_1]])</f>
        <v>388.44429489397925</v>
      </c>
      <c r="J5029" s="156">
        <v>8</v>
      </c>
    </row>
    <row r="5030" spans="1:10" x14ac:dyDescent="0.25">
      <c r="A5030" s="123">
        <v>244</v>
      </c>
      <c r="B5030" s="154" t="str">
        <f>INDEX(TechList[Tech],MATCH($A5030,TechList[Tech_'#],0),)</f>
        <v>MHEV non-batt</v>
      </c>
      <c r="C5030" s="154" t="str">
        <f t="shared" si="362"/>
        <v>244_5</v>
      </c>
      <c r="D5030" s="158" t="str">
        <f t="shared" si="363"/>
        <v>244_5_8.5</v>
      </c>
      <c r="E5030" s="153">
        <f t="shared" si="366"/>
        <v>5</v>
      </c>
      <c r="F5030" s="121">
        <f>SUMIFS(LearningFactors[LF_codeNew],LearningFactors[Tech_'#],DMC_EV1[[#This Row],[Tech_'#]])</f>
        <v>23</v>
      </c>
      <c r="G5030" s="121">
        <f>INDEX(TechList[ST_Thru],MATCH($A5030,TechList[Tech_'#],0),)</f>
        <v>2018</v>
      </c>
      <c r="H5030" s="154" t="str">
        <f>INDEX(TechList[Complexity],MATCH($A5030,TechList[Tech_'#],0),)</f>
        <v>Med2</v>
      </c>
      <c r="I5030" s="158">
        <f>SUMIFS(DMC_EV1_curves[dmc_base_EVslope],DMC_EV1_curves[key_1],DMC_EV1[[#This Row],[key_1]])
*ev1_dmc!$J5030/100
+SUMIFS(DMC_EV1_curves[dmc_base_EVintercept],DMC_EV1_curves[key_1],DMC_EV1[[#This Row],[key_1]])</f>
        <v>388.44429489397925</v>
      </c>
      <c r="J5030" s="156">
        <v>8.5</v>
      </c>
    </row>
    <row r="5031" spans="1:10" x14ac:dyDescent="0.25">
      <c r="A5031" s="123">
        <v>244</v>
      </c>
      <c r="B5031" s="154" t="str">
        <f>INDEX(TechList[Tech],MATCH($A5031,TechList[Tech_'#],0),)</f>
        <v>MHEV non-batt</v>
      </c>
      <c r="C5031" s="154" t="str">
        <f t="shared" si="362"/>
        <v>244_5</v>
      </c>
      <c r="D5031" s="158" t="str">
        <f t="shared" si="363"/>
        <v>244_5_9.0</v>
      </c>
      <c r="E5031" s="153">
        <f t="shared" si="366"/>
        <v>5</v>
      </c>
      <c r="F5031" s="121">
        <f>SUMIFS(LearningFactors[LF_codeNew],LearningFactors[Tech_'#],DMC_EV1[[#This Row],[Tech_'#]])</f>
        <v>23</v>
      </c>
      <c r="G5031" s="121">
        <f>INDEX(TechList[ST_Thru],MATCH($A5031,TechList[Tech_'#],0),)</f>
        <v>2018</v>
      </c>
      <c r="H5031" s="154" t="str">
        <f>INDEX(TechList[Complexity],MATCH($A5031,TechList[Tech_'#],0),)</f>
        <v>Med2</v>
      </c>
      <c r="I5031" s="158">
        <f>SUMIFS(DMC_EV1_curves[dmc_base_EVslope],DMC_EV1_curves[key_1],DMC_EV1[[#This Row],[key_1]])
*ev1_dmc!$J5031/100
+SUMIFS(DMC_EV1_curves[dmc_base_EVintercept],DMC_EV1_curves[key_1],DMC_EV1[[#This Row],[key_1]])</f>
        <v>388.44429489397925</v>
      </c>
      <c r="J5031" s="156">
        <v>9</v>
      </c>
    </row>
    <row r="5032" spans="1:10" x14ac:dyDescent="0.25">
      <c r="A5032" s="123">
        <v>244</v>
      </c>
      <c r="B5032" s="154" t="str">
        <f>INDEX(TechList[Tech],MATCH($A5032,TechList[Tech_'#],0),)</f>
        <v>MHEV non-batt</v>
      </c>
      <c r="C5032" s="154" t="str">
        <f t="shared" si="362"/>
        <v>244_5</v>
      </c>
      <c r="D5032" s="158" t="str">
        <f t="shared" si="363"/>
        <v>244_5_9.5</v>
      </c>
      <c r="E5032" s="153">
        <f t="shared" si="366"/>
        <v>5</v>
      </c>
      <c r="F5032" s="121">
        <f>SUMIFS(LearningFactors[LF_codeNew],LearningFactors[Tech_'#],DMC_EV1[[#This Row],[Tech_'#]])</f>
        <v>23</v>
      </c>
      <c r="G5032" s="121">
        <f>INDEX(TechList[ST_Thru],MATCH($A5032,TechList[Tech_'#],0),)</f>
        <v>2018</v>
      </c>
      <c r="H5032" s="154" t="str">
        <f>INDEX(TechList[Complexity],MATCH($A5032,TechList[Tech_'#],0),)</f>
        <v>Med2</v>
      </c>
      <c r="I5032" s="158">
        <f>SUMIFS(DMC_EV1_curves[dmc_base_EVslope],DMC_EV1_curves[key_1],DMC_EV1[[#This Row],[key_1]])
*ev1_dmc!$J5032/100
+SUMIFS(DMC_EV1_curves[dmc_base_EVintercept],DMC_EV1_curves[key_1],DMC_EV1[[#This Row],[key_1]])</f>
        <v>388.44429489397925</v>
      </c>
      <c r="J5032" s="156">
        <v>9.5</v>
      </c>
    </row>
    <row r="5033" spans="1:10" x14ac:dyDescent="0.25">
      <c r="A5033" s="123">
        <v>244</v>
      </c>
      <c r="B5033" s="154" t="str">
        <f>INDEX(TechList[Tech],MATCH($A5033,TechList[Tech_'#],0),)</f>
        <v>MHEV non-batt</v>
      </c>
      <c r="C5033" s="154" t="str">
        <f t="shared" si="362"/>
        <v>244_5</v>
      </c>
      <c r="D5033" s="158" t="str">
        <f t="shared" si="363"/>
        <v>244_5_10.0</v>
      </c>
      <c r="E5033" s="153">
        <f t="shared" si="366"/>
        <v>5</v>
      </c>
      <c r="F5033" s="121">
        <f>SUMIFS(LearningFactors[LF_codeNew],LearningFactors[Tech_'#],DMC_EV1[[#This Row],[Tech_'#]])</f>
        <v>23</v>
      </c>
      <c r="G5033" s="121">
        <f>INDEX(TechList[ST_Thru],MATCH($A5033,TechList[Tech_'#],0),)</f>
        <v>2018</v>
      </c>
      <c r="H5033" s="154" t="str">
        <f>INDEX(TechList[Complexity],MATCH($A5033,TechList[Tech_'#],0),)</f>
        <v>Med2</v>
      </c>
      <c r="I5033" s="158">
        <f>SUMIFS(DMC_EV1_curves[dmc_base_EVslope],DMC_EV1_curves[key_1],DMC_EV1[[#This Row],[key_1]])
*ev1_dmc!$J5033/100
+SUMIFS(DMC_EV1_curves[dmc_base_EVintercept],DMC_EV1_curves[key_1],DMC_EV1[[#This Row],[key_1]])</f>
        <v>388.44429489397925</v>
      </c>
      <c r="J5033" s="156">
        <v>10</v>
      </c>
    </row>
    <row r="5034" spans="1:10" x14ac:dyDescent="0.25">
      <c r="A5034" s="123">
        <v>244</v>
      </c>
      <c r="B5034" s="154" t="str">
        <f>INDEX(TechList[Tech],MATCH($A5034,TechList[Tech_'#],0),)</f>
        <v>MHEV non-batt</v>
      </c>
      <c r="C5034" s="154" t="str">
        <f t="shared" si="362"/>
        <v>244_5</v>
      </c>
      <c r="D5034" s="158" t="str">
        <f t="shared" si="363"/>
        <v>244_5_10.5</v>
      </c>
      <c r="E5034" s="153">
        <f t="shared" si="366"/>
        <v>5</v>
      </c>
      <c r="F5034" s="121">
        <f>SUMIFS(LearningFactors[LF_codeNew],LearningFactors[Tech_'#],DMC_EV1[[#This Row],[Tech_'#]])</f>
        <v>23</v>
      </c>
      <c r="G5034" s="121">
        <f>INDEX(TechList[ST_Thru],MATCH($A5034,TechList[Tech_'#],0),)</f>
        <v>2018</v>
      </c>
      <c r="H5034" s="154" t="str">
        <f>INDEX(TechList[Complexity],MATCH($A5034,TechList[Tech_'#],0),)</f>
        <v>Med2</v>
      </c>
      <c r="I5034" s="158">
        <f>SUMIFS(DMC_EV1_curves[dmc_base_EVslope],DMC_EV1_curves[key_1],DMC_EV1[[#This Row],[key_1]])
*ev1_dmc!$J5034/100
+SUMIFS(DMC_EV1_curves[dmc_base_EVintercept],DMC_EV1_curves[key_1],DMC_EV1[[#This Row],[key_1]])</f>
        <v>388.44429489397925</v>
      </c>
      <c r="J5034" s="156">
        <v>10.5</v>
      </c>
    </row>
    <row r="5035" spans="1:10" x14ac:dyDescent="0.25">
      <c r="A5035" s="123">
        <v>244</v>
      </c>
      <c r="B5035" s="154" t="str">
        <f>INDEX(TechList[Tech],MATCH($A5035,TechList[Tech_'#],0),)</f>
        <v>MHEV non-batt</v>
      </c>
      <c r="C5035" s="154" t="str">
        <f t="shared" si="362"/>
        <v>244_5</v>
      </c>
      <c r="D5035" s="158" t="str">
        <f t="shared" si="363"/>
        <v>244_5_11.0</v>
      </c>
      <c r="E5035" s="153">
        <f t="shared" si="366"/>
        <v>5</v>
      </c>
      <c r="F5035" s="121">
        <f>SUMIFS(LearningFactors[LF_codeNew],LearningFactors[Tech_'#],DMC_EV1[[#This Row],[Tech_'#]])</f>
        <v>23</v>
      </c>
      <c r="G5035" s="121">
        <f>INDEX(TechList[ST_Thru],MATCH($A5035,TechList[Tech_'#],0),)</f>
        <v>2018</v>
      </c>
      <c r="H5035" s="154" t="str">
        <f>INDEX(TechList[Complexity],MATCH($A5035,TechList[Tech_'#],0),)</f>
        <v>Med2</v>
      </c>
      <c r="I5035" s="158">
        <f>SUMIFS(DMC_EV1_curves[dmc_base_EVslope],DMC_EV1_curves[key_1],DMC_EV1[[#This Row],[key_1]])
*ev1_dmc!$J5035/100
+SUMIFS(DMC_EV1_curves[dmc_base_EVintercept],DMC_EV1_curves[key_1],DMC_EV1[[#This Row],[key_1]])</f>
        <v>388.44429489397925</v>
      </c>
      <c r="J5035" s="156">
        <v>11</v>
      </c>
    </row>
    <row r="5036" spans="1:10" x14ac:dyDescent="0.25">
      <c r="A5036" s="123">
        <v>244</v>
      </c>
      <c r="B5036" s="154" t="str">
        <f>INDEX(TechList[Tech],MATCH($A5036,TechList[Tech_'#],0),)</f>
        <v>MHEV non-batt</v>
      </c>
      <c r="C5036" s="154" t="str">
        <f t="shared" si="362"/>
        <v>244_5</v>
      </c>
      <c r="D5036" s="158" t="str">
        <f t="shared" si="363"/>
        <v>244_5_11.5</v>
      </c>
      <c r="E5036" s="153">
        <f t="shared" si="366"/>
        <v>5</v>
      </c>
      <c r="F5036" s="121">
        <f>SUMIFS(LearningFactors[LF_codeNew],LearningFactors[Tech_'#],DMC_EV1[[#This Row],[Tech_'#]])</f>
        <v>23</v>
      </c>
      <c r="G5036" s="121">
        <f>INDEX(TechList[ST_Thru],MATCH($A5036,TechList[Tech_'#],0),)</f>
        <v>2018</v>
      </c>
      <c r="H5036" s="154" t="str">
        <f>INDEX(TechList[Complexity],MATCH($A5036,TechList[Tech_'#],0),)</f>
        <v>Med2</v>
      </c>
      <c r="I5036" s="158">
        <f>SUMIFS(DMC_EV1_curves[dmc_base_EVslope],DMC_EV1_curves[key_1],DMC_EV1[[#This Row],[key_1]])
*ev1_dmc!$J5036/100
+SUMIFS(DMC_EV1_curves[dmc_base_EVintercept],DMC_EV1_curves[key_1],DMC_EV1[[#This Row],[key_1]])</f>
        <v>388.44429489397925</v>
      </c>
      <c r="J5036" s="156">
        <v>11.5</v>
      </c>
    </row>
    <row r="5037" spans="1:10" x14ac:dyDescent="0.25">
      <c r="A5037" s="123">
        <v>244</v>
      </c>
      <c r="B5037" s="154" t="str">
        <f>INDEX(TechList[Tech],MATCH($A5037,TechList[Tech_'#],0),)</f>
        <v>MHEV non-batt</v>
      </c>
      <c r="C5037" s="154" t="str">
        <f t="shared" si="362"/>
        <v>244_5</v>
      </c>
      <c r="D5037" s="158" t="str">
        <f t="shared" si="363"/>
        <v>244_5_12.0</v>
      </c>
      <c r="E5037" s="153">
        <f t="shared" si="366"/>
        <v>5</v>
      </c>
      <c r="F5037" s="121">
        <f>SUMIFS(LearningFactors[LF_codeNew],LearningFactors[Tech_'#],DMC_EV1[[#This Row],[Tech_'#]])</f>
        <v>23</v>
      </c>
      <c r="G5037" s="121">
        <f>INDEX(TechList[ST_Thru],MATCH($A5037,TechList[Tech_'#],0),)</f>
        <v>2018</v>
      </c>
      <c r="H5037" s="154" t="str">
        <f>INDEX(TechList[Complexity],MATCH($A5037,TechList[Tech_'#],0),)</f>
        <v>Med2</v>
      </c>
      <c r="I5037" s="158">
        <f>SUMIFS(DMC_EV1_curves[dmc_base_EVslope],DMC_EV1_curves[key_1],DMC_EV1[[#This Row],[key_1]])
*ev1_dmc!$J5037/100
+SUMIFS(DMC_EV1_curves[dmc_base_EVintercept],DMC_EV1_curves[key_1],DMC_EV1[[#This Row],[key_1]])</f>
        <v>388.44429489397925</v>
      </c>
      <c r="J5037" s="156">
        <v>12</v>
      </c>
    </row>
    <row r="5038" spans="1:10" x14ac:dyDescent="0.25">
      <c r="A5038" s="123">
        <v>244</v>
      </c>
      <c r="B5038" s="154" t="str">
        <f>INDEX(TechList[Tech],MATCH($A5038,TechList[Tech_'#],0),)</f>
        <v>MHEV non-batt</v>
      </c>
      <c r="C5038" s="154" t="str">
        <f t="shared" si="362"/>
        <v>244_5</v>
      </c>
      <c r="D5038" s="158" t="str">
        <f t="shared" si="363"/>
        <v>244_5_12.5</v>
      </c>
      <c r="E5038" s="153">
        <f t="shared" si="366"/>
        <v>5</v>
      </c>
      <c r="F5038" s="121">
        <f>SUMIFS(LearningFactors[LF_codeNew],LearningFactors[Tech_'#],DMC_EV1[[#This Row],[Tech_'#]])</f>
        <v>23</v>
      </c>
      <c r="G5038" s="121">
        <f>INDEX(TechList[ST_Thru],MATCH($A5038,TechList[Tech_'#],0),)</f>
        <v>2018</v>
      </c>
      <c r="H5038" s="154" t="str">
        <f>INDEX(TechList[Complexity],MATCH($A5038,TechList[Tech_'#],0),)</f>
        <v>Med2</v>
      </c>
      <c r="I5038" s="158">
        <f>SUMIFS(DMC_EV1_curves[dmc_base_EVslope],DMC_EV1_curves[key_1],DMC_EV1[[#This Row],[key_1]])
*ev1_dmc!$J5038/100
+SUMIFS(DMC_EV1_curves[dmc_base_EVintercept],DMC_EV1_curves[key_1],DMC_EV1[[#This Row],[key_1]])</f>
        <v>388.44429489397925</v>
      </c>
      <c r="J5038" s="156">
        <v>12.5</v>
      </c>
    </row>
    <row r="5039" spans="1:10" x14ac:dyDescent="0.25">
      <c r="A5039" s="123">
        <v>244</v>
      </c>
      <c r="B5039" s="154" t="str">
        <f>INDEX(TechList[Tech],MATCH($A5039,TechList[Tech_'#],0),)</f>
        <v>MHEV non-batt</v>
      </c>
      <c r="C5039" s="154" t="str">
        <f t="shared" si="362"/>
        <v>244_5</v>
      </c>
      <c r="D5039" s="158" t="str">
        <f t="shared" si="363"/>
        <v>244_5_13.0</v>
      </c>
      <c r="E5039" s="153">
        <f t="shared" si="366"/>
        <v>5</v>
      </c>
      <c r="F5039" s="121">
        <f>SUMIFS(LearningFactors[LF_codeNew],LearningFactors[Tech_'#],DMC_EV1[[#This Row],[Tech_'#]])</f>
        <v>23</v>
      </c>
      <c r="G5039" s="121">
        <f>INDEX(TechList[ST_Thru],MATCH($A5039,TechList[Tech_'#],0),)</f>
        <v>2018</v>
      </c>
      <c r="H5039" s="154" t="str">
        <f>INDEX(TechList[Complexity],MATCH($A5039,TechList[Tech_'#],0),)</f>
        <v>Med2</v>
      </c>
      <c r="I5039" s="158">
        <f>SUMIFS(DMC_EV1_curves[dmc_base_EVslope],DMC_EV1_curves[key_1],DMC_EV1[[#This Row],[key_1]])
*ev1_dmc!$J5039/100
+SUMIFS(DMC_EV1_curves[dmc_base_EVintercept],DMC_EV1_curves[key_1],DMC_EV1[[#This Row],[key_1]])</f>
        <v>388.44429489397925</v>
      </c>
      <c r="J5039" s="156">
        <v>13</v>
      </c>
    </row>
    <row r="5040" spans="1:10" x14ac:dyDescent="0.25">
      <c r="A5040" s="123">
        <v>244</v>
      </c>
      <c r="B5040" s="154" t="str">
        <f>INDEX(TechList[Tech],MATCH($A5040,TechList[Tech_'#],0),)</f>
        <v>MHEV non-batt</v>
      </c>
      <c r="C5040" s="154" t="str">
        <f t="shared" si="362"/>
        <v>244_5</v>
      </c>
      <c r="D5040" s="158" t="str">
        <f t="shared" si="363"/>
        <v>244_5_13.5</v>
      </c>
      <c r="E5040" s="153">
        <f t="shared" si="366"/>
        <v>5</v>
      </c>
      <c r="F5040" s="121">
        <f>SUMIFS(LearningFactors[LF_codeNew],LearningFactors[Tech_'#],DMC_EV1[[#This Row],[Tech_'#]])</f>
        <v>23</v>
      </c>
      <c r="G5040" s="121">
        <f>INDEX(TechList[ST_Thru],MATCH($A5040,TechList[Tech_'#],0),)</f>
        <v>2018</v>
      </c>
      <c r="H5040" s="154" t="str">
        <f>INDEX(TechList[Complexity],MATCH($A5040,TechList[Tech_'#],0),)</f>
        <v>Med2</v>
      </c>
      <c r="I5040" s="158">
        <f>SUMIFS(DMC_EV1_curves[dmc_base_EVslope],DMC_EV1_curves[key_1],DMC_EV1[[#This Row],[key_1]])
*ev1_dmc!$J5040/100
+SUMIFS(DMC_EV1_curves[dmc_base_EVintercept],DMC_EV1_curves[key_1],DMC_EV1[[#This Row],[key_1]])</f>
        <v>388.44429489397925</v>
      </c>
      <c r="J5040" s="156">
        <v>13.5</v>
      </c>
    </row>
    <row r="5041" spans="1:10" x14ac:dyDescent="0.25">
      <c r="A5041" s="123">
        <v>244</v>
      </c>
      <c r="B5041" s="154" t="str">
        <f>INDEX(TechList[Tech],MATCH($A5041,TechList[Tech_'#],0),)</f>
        <v>MHEV non-batt</v>
      </c>
      <c r="C5041" s="154" t="str">
        <f t="shared" si="362"/>
        <v>244_5</v>
      </c>
      <c r="D5041" s="158" t="str">
        <f t="shared" si="363"/>
        <v>244_5_14.0</v>
      </c>
      <c r="E5041" s="153">
        <f t="shared" si="366"/>
        <v>5</v>
      </c>
      <c r="F5041" s="121">
        <f>SUMIFS(LearningFactors[LF_codeNew],LearningFactors[Tech_'#],DMC_EV1[[#This Row],[Tech_'#]])</f>
        <v>23</v>
      </c>
      <c r="G5041" s="121">
        <f>INDEX(TechList[ST_Thru],MATCH($A5041,TechList[Tech_'#],0),)</f>
        <v>2018</v>
      </c>
      <c r="H5041" s="154" t="str">
        <f>INDEX(TechList[Complexity],MATCH($A5041,TechList[Tech_'#],0),)</f>
        <v>Med2</v>
      </c>
      <c r="I5041" s="158">
        <f>SUMIFS(DMC_EV1_curves[dmc_base_EVslope],DMC_EV1_curves[key_1],DMC_EV1[[#This Row],[key_1]])
*ev1_dmc!$J5041/100
+SUMIFS(DMC_EV1_curves[dmc_base_EVintercept],DMC_EV1_curves[key_1],DMC_EV1[[#This Row],[key_1]])</f>
        <v>388.44429489397925</v>
      </c>
      <c r="J5041" s="156">
        <v>14</v>
      </c>
    </row>
    <row r="5042" spans="1:10" x14ac:dyDescent="0.25">
      <c r="A5042" s="123">
        <v>244</v>
      </c>
      <c r="B5042" s="154" t="str">
        <f>INDEX(TechList[Tech],MATCH($A5042,TechList[Tech_'#],0),)</f>
        <v>MHEV non-batt</v>
      </c>
      <c r="C5042" s="154" t="str">
        <f t="shared" si="362"/>
        <v>244_5</v>
      </c>
      <c r="D5042" s="158" t="str">
        <f t="shared" si="363"/>
        <v>244_5_14.5</v>
      </c>
      <c r="E5042" s="153">
        <f t="shared" si="366"/>
        <v>5</v>
      </c>
      <c r="F5042" s="121">
        <f>SUMIFS(LearningFactors[LF_codeNew],LearningFactors[Tech_'#],DMC_EV1[[#This Row],[Tech_'#]])</f>
        <v>23</v>
      </c>
      <c r="G5042" s="121">
        <f>INDEX(TechList[ST_Thru],MATCH($A5042,TechList[Tech_'#],0),)</f>
        <v>2018</v>
      </c>
      <c r="H5042" s="154" t="str">
        <f>INDEX(TechList[Complexity],MATCH($A5042,TechList[Tech_'#],0),)</f>
        <v>Med2</v>
      </c>
      <c r="I5042" s="158">
        <f>SUMIFS(DMC_EV1_curves[dmc_base_EVslope],DMC_EV1_curves[key_1],DMC_EV1[[#This Row],[key_1]])
*ev1_dmc!$J5042/100
+SUMIFS(DMC_EV1_curves[dmc_base_EVintercept],DMC_EV1_curves[key_1],DMC_EV1[[#This Row],[key_1]])</f>
        <v>388.44429489397925</v>
      </c>
      <c r="J5042" s="156">
        <v>14.5</v>
      </c>
    </row>
    <row r="5043" spans="1:10" x14ac:dyDescent="0.25">
      <c r="A5043" s="123">
        <v>244</v>
      </c>
      <c r="B5043" s="154" t="str">
        <f>INDEX(TechList[Tech],MATCH($A5043,TechList[Tech_'#],0),)</f>
        <v>MHEV non-batt</v>
      </c>
      <c r="C5043" s="154" t="str">
        <f t="shared" ref="C5043:C5114" si="367">CONCATENATE(A5043,"_",E5043)</f>
        <v>244_5</v>
      </c>
      <c r="D5043" s="158" t="str">
        <f t="shared" ref="D5043:D5114" si="368">CONCATENATE(C5043,"_",TEXT(J5043,"0.0"))</f>
        <v>244_5_15.0</v>
      </c>
      <c r="E5043" s="153">
        <f t="shared" si="366"/>
        <v>5</v>
      </c>
      <c r="F5043" s="121">
        <f>SUMIFS(LearningFactors[LF_codeNew],LearningFactors[Tech_'#],DMC_EV1[[#This Row],[Tech_'#]])</f>
        <v>23</v>
      </c>
      <c r="G5043" s="121">
        <f>INDEX(TechList[ST_Thru],MATCH($A5043,TechList[Tech_'#],0),)</f>
        <v>2018</v>
      </c>
      <c r="H5043" s="154" t="str">
        <f>INDEX(TechList[Complexity],MATCH($A5043,TechList[Tech_'#],0),)</f>
        <v>Med2</v>
      </c>
      <c r="I5043" s="158">
        <f>SUMIFS(DMC_EV1_curves[dmc_base_EVslope],DMC_EV1_curves[key_1],DMC_EV1[[#This Row],[key_1]])
*ev1_dmc!$J5043/100
+SUMIFS(DMC_EV1_curves[dmc_base_EVintercept],DMC_EV1_curves[key_1],DMC_EV1[[#This Row],[key_1]])</f>
        <v>388.44429489397925</v>
      </c>
      <c r="J5043" s="156">
        <v>15</v>
      </c>
    </row>
    <row r="5044" spans="1:10" x14ac:dyDescent="0.25">
      <c r="A5044" s="123">
        <v>244</v>
      </c>
      <c r="B5044" s="154" t="str">
        <f>INDEX(TechList[Tech],MATCH($A5044,TechList[Tech_'#],0),)</f>
        <v>MHEV non-batt</v>
      </c>
      <c r="C5044" s="154" t="str">
        <f t="shared" si="367"/>
        <v>244_5</v>
      </c>
      <c r="D5044" s="158" t="str">
        <f t="shared" si="368"/>
        <v>244_5_15.5</v>
      </c>
      <c r="E5044" s="153">
        <f t="shared" si="366"/>
        <v>5</v>
      </c>
      <c r="F5044" s="121">
        <f>SUMIFS(LearningFactors[LF_codeNew],LearningFactors[Tech_'#],DMC_EV1[[#This Row],[Tech_'#]])</f>
        <v>23</v>
      </c>
      <c r="G5044" s="121">
        <f>INDEX(TechList[ST_Thru],MATCH($A5044,TechList[Tech_'#],0),)</f>
        <v>2018</v>
      </c>
      <c r="H5044" s="154" t="str">
        <f>INDEX(TechList[Complexity],MATCH($A5044,TechList[Tech_'#],0),)</f>
        <v>Med2</v>
      </c>
      <c r="I5044" s="158">
        <f>SUMIFS(DMC_EV1_curves[dmc_base_EVslope],DMC_EV1_curves[key_1],DMC_EV1[[#This Row],[key_1]])
*ev1_dmc!$J5044/100
+SUMIFS(DMC_EV1_curves[dmc_base_EVintercept],DMC_EV1_curves[key_1],DMC_EV1[[#This Row],[key_1]])</f>
        <v>388.44429489397925</v>
      </c>
      <c r="J5044" s="156">
        <v>15.5</v>
      </c>
    </row>
    <row r="5045" spans="1:10" x14ac:dyDescent="0.25">
      <c r="A5045" s="123">
        <v>244</v>
      </c>
      <c r="B5045" s="154" t="str">
        <f>INDEX(TechList[Tech],MATCH($A5045,TechList[Tech_'#],0),)</f>
        <v>MHEV non-batt</v>
      </c>
      <c r="C5045" s="154" t="str">
        <f t="shared" si="367"/>
        <v>244_5</v>
      </c>
      <c r="D5045" s="158" t="str">
        <f t="shared" si="368"/>
        <v>244_5_16.0</v>
      </c>
      <c r="E5045" s="153">
        <f t="shared" si="366"/>
        <v>5</v>
      </c>
      <c r="F5045" s="121">
        <f>SUMIFS(LearningFactors[LF_codeNew],LearningFactors[Tech_'#],DMC_EV1[[#This Row],[Tech_'#]])</f>
        <v>23</v>
      </c>
      <c r="G5045" s="121">
        <f>INDEX(TechList[ST_Thru],MATCH($A5045,TechList[Tech_'#],0),)</f>
        <v>2018</v>
      </c>
      <c r="H5045" s="154" t="str">
        <f>INDEX(TechList[Complexity],MATCH($A5045,TechList[Tech_'#],0),)</f>
        <v>Med2</v>
      </c>
      <c r="I5045" s="158">
        <f>SUMIFS(DMC_EV1_curves[dmc_base_EVslope],DMC_EV1_curves[key_1],DMC_EV1[[#This Row],[key_1]])
*ev1_dmc!$J5045/100
+SUMIFS(DMC_EV1_curves[dmc_base_EVintercept],DMC_EV1_curves[key_1],DMC_EV1[[#This Row],[key_1]])</f>
        <v>388.44429489397925</v>
      </c>
      <c r="J5045" s="156">
        <v>16</v>
      </c>
    </row>
    <row r="5046" spans="1:10" x14ac:dyDescent="0.25">
      <c r="A5046" s="123">
        <v>244</v>
      </c>
      <c r="B5046" s="154" t="str">
        <f>INDEX(TechList[Tech],MATCH($A5046,TechList[Tech_'#],0),)</f>
        <v>MHEV non-batt</v>
      </c>
      <c r="C5046" s="154" t="str">
        <f t="shared" si="367"/>
        <v>244_5</v>
      </c>
      <c r="D5046" s="158" t="str">
        <f t="shared" si="368"/>
        <v>244_5_16.5</v>
      </c>
      <c r="E5046" s="153">
        <f t="shared" si="366"/>
        <v>5</v>
      </c>
      <c r="F5046" s="121">
        <f>SUMIFS(LearningFactors[LF_codeNew],LearningFactors[Tech_'#],DMC_EV1[[#This Row],[Tech_'#]])</f>
        <v>23</v>
      </c>
      <c r="G5046" s="121">
        <f>INDEX(TechList[ST_Thru],MATCH($A5046,TechList[Tech_'#],0),)</f>
        <v>2018</v>
      </c>
      <c r="H5046" s="154" t="str">
        <f>INDEX(TechList[Complexity],MATCH($A5046,TechList[Tech_'#],0),)</f>
        <v>Med2</v>
      </c>
      <c r="I5046" s="158">
        <f>SUMIFS(DMC_EV1_curves[dmc_base_EVslope],DMC_EV1_curves[key_1],DMC_EV1[[#This Row],[key_1]])
*ev1_dmc!$J5046/100
+SUMIFS(DMC_EV1_curves[dmc_base_EVintercept],DMC_EV1_curves[key_1],DMC_EV1[[#This Row],[key_1]])</f>
        <v>388.44429489397925</v>
      </c>
      <c r="J5046" s="156">
        <v>16.5</v>
      </c>
    </row>
    <row r="5047" spans="1:10" x14ac:dyDescent="0.25">
      <c r="A5047" s="123">
        <v>244</v>
      </c>
      <c r="B5047" s="154" t="str">
        <f>INDEX(TechList[Tech],MATCH($A5047,TechList[Tech_'#],0),)</f>
        <v>MHEV non-batt</v>
      </c>
      <c r="C5047" s="154" t="str">
        <f t="shared" si="367"/>
        <v>244_5</v>
      </c>
      <c r="D5047" s="158" t="str">
        <f t="shared" si="368"/>
        <v>244_5_17.0</v>
      </c>
      <c r="E5047" s="153">
        <f t="shared" si="366"/>
        <v>5</v>
      </c>
      <c r="F5047" s="121">
        <f>SUMIFS(LearningFactors[LF_codeNew],LearningFactors[Tech_'#],DMC_EV1[[#This Row],[Tech_'#]])</f>
        <v>23</v>
      </c>
      <c r="G5047" s="121">
        <f>INDEX(TechList[ST_Thru],MATCH($A5047,TechList[Tech_'#],0),)</f>
        <v>2018</v>
      </c>
      <c r="H5047" s="154" t="str">
        <f>INDEX(TechList[Complexity],MATCH($A5047,TechList[Tech_'#],0),)</f>
        <v>Med2</v>
      </c>
      <c r="I5047" s="158">
        <f>SUMIFS(DMC_EV1_curves[dmc_base_EVslope],DMC_EV1_curves[key_1],DMC_EV1[[#This Row],[key_1]])
*ev1_dmc!$J5047/100
+SUMIFS(DMC_EV1_curves[dmc_base_EVintercept],DMC_EV1_curves[key_1],DMC_EV1[[#This Row],[key_1]])</f>
        <v>388.44429489397925</v>
      </c>
      <c r="J5047" s="156">
        <v>17</v>
      </c>
    </row>
    <row r="5048" spans="1:10" x14ac:dyDescent="0.25">
      <c r="A5048" s="123">
        <v>244</v>
      </c>
      <c r="B5048" s="154" t="str">
        <f>INDEX(TechList[Tech],MATCH($A5048,TechList[Tech_'#],0),)</f>
        <v>MHEV non-batt</v>
      </c>
      <c r="C5048" s="154" t="str">
        <f t="shared" si="367"/>
        <v>244_5</v>
      </c>
      <c r="D5048" s="158" t="str">
        <f t="shared" si="368"/>
        <v>244_5_17.5</v>
      </c>
      <c r="E5048" s="153">
        <f t="shared" si="366"/>
        <v>5</v>
      </c>
      <c r="F5048" s="121">
        <f>SUMIFS(LearningFactors[LF_codeNew],LearningFactors[Tech_'#],DMC_EV1[[#This Row],[Tech_'#]])</f>
        <v>23</v>
      </c>
      <c r="G5048" s="121">
        <f>INDEX(TechList[ST_Thru],MATCH($A5048,TechList[Tech_'#],0),)</f>
        <v>2018</v>
      </c>
      <c r="H5048" s="154" t="str">
        <f>INDEX(TechList[Complexity],MATCH($A5048,TechList[Tech_'#],0),)</f>
        <v>Med2</v>
      </c>
      <c r="I5048" s="158">
        <f>SUMIFS(DMC_EV1_curves[dmc_base_EVslope],DMC_EV1_curves[key_1],DMC_EV1[[#This Row],[key_1]])
*ev1_dmc!$J5048/100
+SUMIFS(DMC_EV1_curves[dmc_base_EVintercept],DMC_EV1_curves[key_1],DMC_EV1[[#This Row],[key_1]])</f>
        <v>388.44429489397925</v>
      </c>
      <c r="J5048" s="156">
        <v>17.5</v>
      </c>
    </row>
    <row r="5049" spans="1:10" x14ac:dyDescent="0.25">
      <c r="A5049" s="123">
        <v>244</v>
      </c>
      <c r="B5049" s="154" t="str">
        <f>INDEX(TechList[Tech],MATCH($A5049,TechList[Tech_'#],0),)</f>
        <v>MHEV non-batt</v>
      </c>
      <c r="C5049" s="154" t="str">
        <f t="shared" si="367"/>
        <v>244_5</v>
      </c>
      <c r="D5049" s="158" t="str">
        <f t="shared" si="368"/>
        <v>244_5_18.0</v>
      </c>
      <c r="E5049" s="153">
        <f t="shared" si="366"/>
        <v>5</v>
      </c>
      <c r="F5049" s="121">
        <f>SUMIFS(LearningFactors[LF_codeNew],LearningFactors[Tech_'#],DMC_EV1[[#This Row],[Tech_'#]])</f>
        <v>23</v>
      </c>
      <c r="G5049" s="121">
        <f>INDEX(TechList[ST_Thru],MATCH($A5049,TechList[Tech_'#],0),)</f>
        <v>2018</v>
      </c>
      <c r="H5049" s="154" t="str">
        <f>INDEX(TechList[Complexity],MATCH($A5049,TechList[Tech_'#],0),)</f>
        <v>Med2</v>
      </c>
      <c r="I5049" s="158">
        <f>SUMIFS(DMC_EV1_curves[dmc_base_EVslope],DMC_EV1_curves[key_1],DMC_EV1[[#This Row],[key_1]])
*ev1_dmc!$J5049/100
+SUMIFS(DMC_EV1_curves[dmc_base_EVintercept],DMC_EV1_curves[key_1],DMC_EV1[[#This Row],[key_1]])</f>
        <v>388.44429489397925</v>
      </c>
      <c r="J5049" s="156">
        <v>18</v>
      </c>
    </row>
    <row r="5050" spans="1:10" x14ac:dyDescent="0.25">
      <c r="A5050" s="123">
        <v>244</v>
      </c>
      <c r="B5050" s="154" t="str">
        <f>INDEX(TechList[Tech],MATCH($A5050,TechList[Tech_'#],0),)</f>
        <v>MHEV non-batt</v>
      </c>
      <c r="C5050" s="154" t="str">
        <f t="shared" si="367"/>
        <v>244_5</v>
      </c>
      <c r="D5050" s="158" t="str">
        <f t="shared" si="368"/>
        <v>244_5_18.5</v>
      </c>
      <c r="E5050" s="153">
        <f t="shared" si="366"/>
        <v>5</v>
      </c>
      <c r="F5050" s="121">
        <f>SUMIFS(LearningFactors[LF_codeNew],LearningFactors[Tech_'#],DMC_EV1[[#This Row],[Tech_'#]])</f>
        <v>23</v>
      </c>
      <c r="G5050" s="121">
        <f>INDEX(TechList[ST_Thru],MATCH($A5050,TechList[Tech_'#],0),)</f>
        <v>2018</v>
      </c>
      <c r="H5050" s="154" t="str">
        <f>INDEX(TechList[Complexity],MATCH($A5050,TechList[Tech_'#],0),)</f>
        <v>Med2</v>
      </c>
      <c r="I5050" s="158">
        <f>SUMIFS(DMC_EV1_curves[dmc_base_EVslope],DMC_EV1_curves[key_1],DMC_EV1[[#This Row],[key_1]])
*ev1_dmc!$J5050/100
+SUMIFS(DMC_EV1_curves[dmc_base_EVintercept],DMC_EV1_curves[key_1],DMC_EV1[[#This Row],[key_1]])</f>
        <v>388.44429489397925</v>
      </c>
      <c r="J5050" s="156">
        <v>18.5</v>
      </c>
    </row>
    <row r="5051" spans="1:10" x14ac:dyDescent="0.25">
      <c r="A5051" s="123">
        <v>244</v>
      </c>
      <c r="B5051" s="154" t="str">
        <f>INDEX(TechList[Tech],MATCH($A5051,TechList[Tech_'#],0),)</f>
        <v>MHEV non-batt</v>
      </c>
      <c r="C5051" s="154" t="str">
        <f t="shared" si="367"/>
        <v>244_5</v>
      </c>
      <c r="D5051" s="158" t="str">
        <f t="shared" si="368"/>
        <v>244_5_19.0</v>
      </c>
      <c r="E5051" s="153">
        <f t="shared" si="366"/>
        <v>5</v>
      </c>
      <c r="F5051" s="121">
        <f>SUMIFS(LearningFactors[LF_codeNew],LearningFactors[Tech_'#],DMC_EV1[[#This Row],[Tech_'#]])</f>
        <v>23</v>
      </c>
      <c r="G5051" s="121">
        <f>INDEX(TechList[ST_Thru],MATCH($A5051,TechList[Tech_'#],0),)</f>
        <v>2018</v>
      </c>
      <c r="H5051" s="154" t="str">
        <f>INDEX(TechList[Complexity],MATCH($A5051,TechList[Tech_'#],0),)</f>
        <v>Med2</v>
      </c>
      <c r="I5051" s="158">
        <f>SUMIFS(DMC_EV1_curves[dmc_base_EVslope],DMC_EV1_curves[key_1],DMC_EV1[[#This Row],[key_1]])
*ev1_dmc!$J5051/100
+SUMIFS(DMC_EV1_curves[dmc_base_EVintercept],DMC_EV1_curves[key_1],DMC_EV1[[#This Row],[key_1]])</f>
        <v>388.44429489397925</v>
      </c>
      <c r="J5051" s="156">
        <v>19</v>
      </c>
    </row>
    <row r="5052" spans="1:10" x14ac:dyDescent="0.25">
      <c r="A5052" s="123">
        <v>244</v>
      </c>
      <c r="B5052" s="154" t="str">
        <f>INDEX(TechList[Tech],MATCH($A5052,TechList[Tech_'#],0),)</f>
        <v>MHEV non-batt</v>
      </c>
      <c r="C5052" s="154" t="str">
        <f t="shared" si="367"/>
        <v>244_5</v>
      </c>
      <c r="D5052" s="158" t="str">
        <f t="shared" si="368"/>
        <v>244_5_19.5</v>
      </c>
      <c r="E5052" s="153">
        <f t="shared" si="366"/>
        <v>5</v>
      </c>
      <c r="F5052" s="121">
        <f>SUMIFS(LearningFactors[LF_codeNew],LearningFactors[Tech_'#],DMC_EV1[[#This Row],[Tech_'#]])</f>
        <v>23</v>
      </c>
      <c r="G5052" s="121">
        <f>INDEX(TechList[ST_Thru],MATCH($A5052,TechList[Tech_'#],0),)</f>
        <v>2018</v>
      </c>
      <c r="H5052" s="154" t="str">
        <f>INDEX(TechList[Complexity],MATCH($A5052,TechList[Tech_'#],0),)</f>
        <v>Med2</v>
      </c>
      <c r="I5052" s="158">
        <f>SUMIFS(DMC_EV1_curves[dmc_base_EVslope],DMC_EV1_curves[key_1],DMC_EV1[[#This Row],[key_1]])
*ev1_dmc!$J5052/100
+SUMIFS(DMC_EV1_curves[dmc_base_EVintercept],DMC_EV1_curves[key_1],DMC_EV1[[#This Row],[key_1]])</f>
        <v>388.44429489397925</v>
      </c>
      <c r="J5052" s="156">
        <v>19.5</v>
      </c>
    </row>
    <row r="5053" spans="1:10" x14ac:dyDescent="0.25">
      <c r="A5053" s="123">
        <v>244</v>
      </c>
      <c r="B5053" s="154" t="str">
        <f>INDEX(TechList[Tech],MATCH($A5053,TechList[Tech_'#],0),)</f>
        <v>MHEV non-batt</v>
      </c>
      <c r="C5053" s="154" t="str">
        <f t="shared" si="367"/>
        <v>244_5</v>
      </c>
      <c r="D5053" s="158" t="str">
        <f t="shared" si="368"/>
        <v>244_5_20.0</v>
      </c>
      <c r="E5053" s="153">
        <f t="shared" si="366"/>
        <v>5</v>
      </c>
      <c r="F5053" s="121">
        <f>SUMIFS(LearningFactors[LF_codeNew],LearningFactors[Tech_'#],DMC_EV1[[#This Row],[Tech_'#]])</f>
        <v>23</v>
      </c>
      <c r="G5053" s="121">
        <f>INDEX(TechList[ST_Thru],MATCH($A5053,TechList[Tech_'#],0),)</f>
        <v>2018</v>
      </c>
      <c r="H5053" s="154" t="str">
        <f>INDEX(TechList[Complexity],MATCH($A5053,TechList[Tech_'#],0),)</f>
        <v>Med2</v>
      </c>
      <c r="I5053" s="158">
        <f>SUMIFS(DMC_EV1_curves[dmc_base_EVslope],DMC_EV1_curves[key_1],DMC_EV1[[#This Row],[key_1]])
*ev1_dmc!$J5053/100
+SUMIFS(DMC_EV1_curves[dmc_base_EVintercept],DMC_EV1_curves[key_1],DMC_EV1[[#This Row],[key_1]])</f>
        <v>388.44429489397925</v>
      </c>
      <c r="J5053" s="156">
        <v>20</v>
      </c>
    </row>
    <row r="5054" spans="1:10" x14ac:dyDescent="0.25">
      <c r="A5054" s="123">
        <v>244</v>
      </c>
      <c r="B5054" s="154" t="str">
        <f>INDEX(TechList[Tech],MATCH($A5054,TechList[Tech_'#],0),)</f>
        <v>MHEV non-batt</v>
      </c>
      <c r="C5054" s="154" t="str">
        <f t="shared" ref="C5054:C5073" si="369">CONCATENATE(A5054,"_",E5054)</f>
        <v>244_5</v>
      </c>
      <c r="D5054" s="158" t="str">
        <f t="shared" ref="D5054:D5073" si="370">CONCATENATE(C5054,"_",TEXT(J5054,"0.0"))</f>
        <v>244_5_20.5</v>
      </c>
      <c r="E5054" s="153">
        <f t="shared" si="366"/>
        <v>5</v>
      </c>
      <c r="F5054" s="121">
        <f>SUMIFS(LearningFactors[LF_codeNew],LearningFactors[Tech_'#],DMC_EV1[[#This Row],[Tech_'#]])</f>
        <v>23</v>
      </c>
      <c r="G5054" s="121">
        <f>INDEX(TechList[ST_Thru],MATCH($A5054,TechList[Tech_'#],0),)</f>
        <v>2018</v>
      </c>
      <c r="H5054" s="154" t="str">
        <f>INDEX(TechList[Complexity],MATCH($A5054,TechList[Tech_'#],0),)</f>
        <v>Med2</v>
      </c>
      <c r="I5054" s="158">
        <f>SUMIFS(DMC_EV1_curves[dmc_base_EVslope],DMC_EV1_curves[key_1],DMC_EV1[[#This Row],[key_1]])
*ev1_dmc!$J5054/100
+SUMIFS(DMC_EV1_curves[dmc_base_EVintercept],DMC_EV1_curves[key_1],DMC_EV1[[#This Row],[key_1]])</f>
        <v>388.44429489397925</v>
      </c>
      <c r="J5054" s="73">
        <v>20.5</v>
      </c>
    </row>
    <row r="5055" spans="1:10" x14ac:dyDescent="0.25">
      <c r="A5055" s="123">
        <v>244</v>
      </c>
      <c r="B5055" s="154" t="str">
        <f>INDEX(TechList[Tech],MATCH($A5055,TechList[Tech_'#],0),)</f>
        <v>MHEV non-batt</v>
      </c>
      <c r="C5055" s="154" t="str">
        <f t="shared" si="369"/>
        <v>244_5</v>
      </c>
      <c r="D5055" s="158" t="str">
        <f t="shared" si="370"/>
        <v>244_5_21.0</v>
      </c>
      <c r="E5055" s="153">
        <f t="shared" si="366"/>
        <v>5</v>
      </c>
      <c r="F5055" s="121">
        <f>SUMIFS(LearningFactors[LF_codeNew],LearningFactors[Tech_'#],DMC_EV1[[#This Row],[Tech_'#]])</f>
        <v>23</v>
      </c>
      <c r="G5055" s="121">
        <f>INDEX(TechList[ST_Thru],MATCH($A5055,TechList[Tech_'#],0),)</f>
        <v>2018</v>
      </c>
      <c r="H5055" s="154" t="str">
        <f>INDEX(TechList[Complexity],MATCH($A5055,TechList[Tech_'#],0),)</f>
        <v>Med2</v>
      </c>
      <c r="I5055" s="158">
        <f>SUMIFS(DMC_EV1_curves[dmc_base_EVslope],DMC_EV1_curves[key_1],DMC_EV1[[#This Row],[key_1]])
*ev1_dmc!$J5055/100
+SUMIFS(DMC_EV1_curves[dmc_base_EVintercept],DMC_EV1_curves[key_1],DMC_EV1[[#This Row],[key_1]])</f>
        <v>388.44429489397925</v>
      </c>
      <c r="J5055" s="73">
        <v>21</v>
      </c>
    </row>
    <row r="5056" spans="1:10" x14ac:dyDescent="0.25">
      <c r="A5056" s="123">
        <v>244</v>
      </c>
      <c r="B5056" s="154" t="str">
        <f>INDEX(TechList[Tech],MATCH($A5056,TechList[Tech_'#],0),)</f>
        <v>MHEV non-batt</v>
      </c>
      <c r="C5056" s="154" t="str">
        <f t="shared" si="369"/>
        <v>244_5</v>
      </c>
      <c r="D5056" s="158" t="str">
        <f t="shared" si="370"/>
        <v>244_5_21.5</v>
      </c>
      <c r="E5056" s="153">
        <f t="shared" si="366"/>
        <v>5</v>
      </c>
      <c r="F5056" s="121">
        <f>SUMIFS(LearningFactors[LF_codeNew],LearningFactors[Tech_'#],DMC_EV1[[#This Row],[Tech_'#]])</f>
        <v>23</v>
      </c>
      <c r="G5056" s="121">
        <f>INDEX(TechList[ST_Thru],MATCH($A5056,TechList[Tech_'#],0),)</f>
        <v>2018</v>
      </c>
      <c r="H5056" s="154" t="str">
        <f>INDEX(TechList[Complexity],MATCH($A5056,TechList[Tech_'#],0),)</f>
        <v>Med2</v>
      </c>
      <c r="I5056" s="158">
        <f>SUMIFS(DMC_EV1_curves[dmc_base_EVslope],DMC_EV1_curves[key_1],DMC_EV1[[#This Row],[key_1]])
*ev1_dmc!$J5056/100
+SUMIFS(DMC_EV1_curves[dmc_base_EVintercept],DMC_EV1_curves[key_1],DMC_EV1[[#This Row],[key_1]])</f>
        <v>388.44429489397925</v>
      </c>
      <c r="J5056" s="73">
        <v>21.5</v>
      </c>
    </row>
    <row r="5057" spans="1:10" x14ac:dyDescent="0.25">
      <c r="A5057" s="123">
        <v>244</v>
      </c>
      <c r="B5057" s="154" t="str">
        <f>INDEX(TechList[Tech],MATCH($A5057,TechList[Tech_'#],0),)</f>
        <v>MHEV non-batt</v>
      </c>
      <c r="C5057" s="154" t="str">
        <f t="shared" si="369"/>
        <v>244_5</v>
      </c>
      <c r="D5057" s="158" t="str">
        <f t="shared" si="370"/>
        <v>244_5_22.0</v>
      </c>
      <c r="E5057" s="153">
        <f t="shared" si="366"/>
        <v>5</v>
      </c>
      <c r="F5057" s="121">
        <f>SUMIFS(LearningFactors[LF_codeNew],LearningFactors[Tech_'#],DMC_EV1[[#This Row],[Tech_'#]])</f>
        <v>23</v>
      </c>
      <c r="G5057" s="121">
        <f>INDEX(TechList[ST_Thru],MATCH($A5057,TechList[Tech_'#],0),)</f>
        <v>2018</v>
      </c>
      <c r="H5057" s="154" t="str">
        <f>INDEX(TechList[Complexity],MATCH($A5057,TechList[Tech_'#],0),)</f>
        <v>Med2</v>
      </c>
      <c r="I5057" s="158">
        <f>SUMIFS(DMC_EV1_curves[dmc_base_EVslope],DMC_EV1_curves[key_1],DMC_EV1[[#This Row],[key_1]])
*ev1_dmc!$J5057/100
+SUMIFS(DMC_EV1_curves[dmc_base_EVintercept],DMC_EV1_curves[key_1],DMC_EV1[[#This Row],[key_1]])</f>
        <v>388.44429489397925</v>
      </c>
      <c r="J5057" s="73">
        <v>22</v>
      </c>
    </row>
    <row r="5058" spans="1:10" x14ac:dyDescent="0.25">
      <c r="A5058" s="123">
        <v>244</v>
      </c>
      <c r="B5058" s="154" t="str">
        <f>INDEX(TechList[Tech],MATCH($A5058,TechList[Tech_'#],0),)</f>
        <v>MHEV non-batt</v>
      </c>
      <c r="C5058" s="154" t="str">
        <f t="shared" si="369"/>
        <v>244_5</v>
      </c>
      <c r="D5058" s="158" t="str">
        <f t="shared" si="370"/>
        <v>244_5_22.5</v>
      </c>
      <c r="E5058" s="153">
        <f t="shared" si="366"/>
        <v>5</v>
      </c>
      <c r="F5058" s="121">
        <f>SUMIFS(LearningFactors[LF_codeNew],LearningFactors[Tech_'#],DMC_EV1[[#This Row],[Tech_'#]])</f>
        <v>23</v>
      </c>
      <c r="G5058" s="121">
        <f>INDEX(TechList[ST_Thru],MATCH($A5058,TechList[Tech_'#],0),)</f>
        <v>2018</v>
      </c>
      <c r="H5058" s="154" t="str">
        <f>INDEX(TechList[Complexity],MATCH($A5058,TechList[Tech_'#],0),)</f>
        <v>Med2</v>
      </c>
      <c r="I5058" s="158">
        <f>SUMIFS(DMC_EV1_curves[dmc_base_EVslope],DMC_EV1_curves[key_1],DMC_EV1[[#This Row],[key_1]])
*ev1_dmc!$J5058/100
+SUMIFS(DMC_EV1_curves[dmc_base_EVintercept],DMC_EV1_curves[key_1],DMC_EV1[[#This Row],[key_1]])</f>
        <v>388.44429489397925</v>
      </c>
      <c r="J5058" s="73">
        <v>22.5</v>
      </c>
    </row>
    <row r="5059" spans="1:10" x14ac:dyDescent="0.25">
      <c r="A5059" s="123">
        <v>244</v>
      </c>
      <c r="B5059" s="154" t="str">
        <f>INDEX(TechList[Tech],MATCH($A5059,TechList[Tech_'#],0),)</f>
        <v>MHEV non-batt</v>
      </c>
      <c r="C5059" s="154" t="str">
        <f t="shared" si="369"/>
        <v>244_5</v>
      </c>
      <c r="D5059" s="158" t="str">
        <f t="shared" si="370"/>
        <v>244_5_23.0</v>
      </c>
      <c r="E5059" s="153">
        <f t="shared" si="366"/>
        <v>5</v>
      </c>
      <c r="F5059" s="121">
        <f>SUMIFS(LearningFactors[LF_codeNew],LearningFactors[Tech_'#],DMC_EV1[[#This Row],[Tech_'#]])</f>
        <v>23</v>
      </c>
      <c r="G5059" s="121">
        <f>INDEX(TechList[ST_Thru],MATCH($A5059,TechList[Tech_'#],0),)</f>
        <v>2018</v>
      </c>
      <c r="H5059" s="154" t="str">
        <f>INDEX(TechList[Complexity],MATCH($A5059,TechList[Tech_'#],0),)</f>
        <v>Med2</v>
      </c>
      <c r="I5059" s="158">
        <f>SUMIFS(DMC_EV1_curves[dmc_base_EVslope],DMC_EV1_curves[key_1],DMC_EV1[[#This Row],[key_1]])
*ev1_dmc!$J5059/100
+SUMIFS(DMC_EV1_curves[dmc_base_EVintercept],DMC_EV1_curves[key_1],DMC_EV1[[#This Row],[key_1]])</f>
        <v>388.44429489397925</v>
      </c>
      <c r="J5059" s="73">
        <v>23</v>
      </c>
    </row>
    <row r="5060" spans="1:10" x14ac:dyDescent="0.25">
      <c r="A5060" s="123">
        <v>244</v>
      </c>
      <c r="B5060" s="154" t="str">
        <f>INDEX(TechList[Tech],MATCH($A5060,TechList[Tech_'#],0),)</f>
        <v>MHEV non-batt</v>
      </c>
      <c r="C5060" s="154" t="str">
        <f t="shared" si="369"/>
        <v>244_5</v>
      </c>
      <c r="D5060" s="158" t="str">
        <f t="shared" si="370"/>
        <v>244_5_23.5</v>
      </c>
      <c r="E5060" s="153">
        <f t="shared" si="366"/>
        <v>5</v>
      </c>
      <c r="F5060" s="121">
        <f>SUMIFS(LearningFactors[LF_codeNew],LearningFactors[Tech_'#],DMC_EV1[[#This Row],[Tech_'#]])</f>
        <v>23</v>
      </c>
      <c r="G5060" s="121">
        <f>INDEX(TechList[ST_Thru],MATCH($A5060,TechList[Tech_'#],0),)</f>
        <v>2018</v>
      </c>
      <c r="H5060" s="154" t="str">
        <f>INDEX(TechList[Complexity],MATCH($A5060,TechList[Tech_'#],0),)</f>
        <v>Med2</v>
      </c>
      <c r="I5060" s="158">
        <f>SUMIFS(DMC_EV1_curves[dmc_base_EVslope],DMC_EV1_curves[key_1],DMC_EV1[[#This Row],[key_1]])
*ev1_dmc!$J5060/100
+SUMIFS(DMC_EV1_curves[dmc_base_EVintercept],DMC_EV1_curves[key_1],DMC_EV1[[#This Row],[key_1]])</f>
        <v>388.44429489397925</v>
      </c>
      <c r="J5060" s="73">
        <v>23.5</v>
      </c>
    </row>
    <row r="5061" spans="1:10" x14ac:dyDescent="0.25">
      <c r="A5061" s="123">
        <v>244</v>
      </c>
      <c r="B5061" s="154" t="str">
        <f>INDEX(TechList[Tech],MATCH($A5061,TechList[Tech_'#],0),)</f>
        <v>MHEV non-batt</v>
      </c>
      <c r="C5061" s="154" t="str">
        <f t="shared" si="369"/>
        <v>244_5</v>
      </c>
      <c r="D5061" s="158" t="str">
        <f t="shared" si="370"/>
        <v>244_5_24.0</v>
      </c>
      <c r="E5061" s="153">
        <f t="shared" si="366"/>
        <v>5</v>
      </c>
      <c r="F5061" s="121">
        <f>SUMIFS(LearningFactors[LF_codeNew],LearningFactors[Tech_'#],DMC_EV1[[#This Row],[Tech_'#]])</f>
        <v>23</v>
      </c>
      <c r="G5061" s="121">
        <f>INDEX(TechList[ST_Thru],MATCH($A5061,TechList[Tech_'#],0),)</f>
        <v>2018</v>
      </c>
      <c r="H5061" s="154" t="str">
        <f>INDEX(TechList[Complexity],MATCH($A5061,TechList[Tech_'#],0),)</f>
        <v>Med2</v>
      </c>
      <c r="I5061" s="158">
        <f>SUMIFS(DMC_EV1_curves[dmc_base_EVslope],DMC_EV1_curves[key_1],DMC_EV1[[#This Row],[key_1]])
*ev1_dmc!$J5061/100
+SUMIFS(DMC_EV1_curves[dmc_base_EVintercept],DMC_EV1_curves[key_1],DMC_EV1[[#This Row],[key_1]])</f>
        <v>388.44429489397925</v>
      </c>
      <c r="J5061" s="73">
        <v>24</v>
      </c>
    </row>
    <row r="5062" spans="1:10" x14ac:dyDescent="0.25">
      <c r="A5062" s="123">
        <v>244</v>
      </c>
      <c r="B5062" s="154" t="str">
        <f>INDEX(TechList[Tech],MATCH($A5062,TechList[Tech_'#],0),)</f>
        <v>MHEV non-batt</v>
      </c>
      <c r="C5062" s="154" t="str">
        <f t="shared" si="369"/>
        <v>244_5</v>
      </c>
      <c r="D5062" s="158" t="str">
        <f t="shared" si="370"/>
        <v>244_5_24.5</v>
      </c>
      <c r="E5062" s="153">
        <f t="shared" si="366"/>
        <v>5</v>
      </c>
      <c r="F5062" s="121">
        <f>SUMIFS(LearningFactors[LF_codeNew],LearningFactors[Tech_'#],DMC_EV1[[#This Row],[Tech_'#]])</f>
        <v>23</v>
      </c>
      <c r="G5062" s="121">
        <f>INDEX(TechList[ST_Thru],MATCH($A5062,TechList[Tech_'#],0),)</f>
        <v>2018</v>
      </c>
      <c r="H5062" s="154" t="str">
        <f>INDEX(TechList[Complexity],MATCH($A5062,TechList[Tech_'#],0),)</f>
        <v>Med2</v>
      </c>
      <c r="I5062" s="158">
        <f>SUMIFS(DMC_EV1_curves[dmc_base_EVslope],DMC_EV1_curves[key_1],DMC_EV1[[#This Row],[key_1]])
*ev1_dmc!$J5062/100
+SUMIFS(DMC_EV1_curves[dmc_base_EVintercept],DMC_EV1_curves[key_1],DMC_EV1[[#This Row],[key_1]])</f>
        <v>388.44429489397925</v>
      </c>
      <c r="J5062" s="73">
        <v>24.5</v>
      </c>
    </row>
    <row r="5063" spans="1:10" x14ac:dyDescent="0.25">
      <c r="A5063" s="123">
        <v>244</v>
      </c>
      <c r="B5063" s="154" t="str">
        <f>INDEX(TechList[Tech],MATCH($A5063,TechList[Tech_'#],0),)</f>
        <v>MHEV non-batt</v>
      </c>
      <c r="C5063" s="154" t="str">
        <f t="shared" si="369"/>
        <v>244_5</v>
      </c>
      <c r="D5063" s="158" t="str">
        <f t="shared" si="370"/>
        <v>244_5_25.0</v>
      </c>
      <c r="E5063" s="153">
        <f t="shared" si="366"/>
        <v>5</v>
      </c>
      <c r="F5063" s="121">
        <f>SUMIFS(LearningFactors[LF_codeNew],LearningFactors[Tech_'#],DMC_EV1[[#This Row],[Tech_'#]])</f>
        <v>23</v>
      </c>
      <c r="G5063" s="121">
        <f>INDEX(TechList[ST_Thru],MATCH($A5063,TechList[Tech_'#],0),)</f>
        <v>2018</v>
      </c>
      <c r="H5063" s="154" t="str">
        <f>INDEX(TechList[Complexity],MATCH($A5063,TechList[Tech_'#],0),)</f>
        <v>Med2</v>
      </c>
      <c r="I5063" s="158">
        <f>SUMIFS(DMC_EV1_curves[dmc_base_EVslope],DMC_EV1_curves[key_1],DMC_EV1[[#This Row],[key_1]])
*ev1_dmc!$J5063/100
+SUMIFS(DMC_EV1_curves[dmc_base_EVintercept],DMC_EV1_curves[key_1],DMC_EV1[[#This Row],[key_1]])</f>
        <v>388.44429489397925</v>
      </c>
      <c r="J5063" s="73">
        <v>25</v>
      </c>
    </row>
    <row r="5064" spans="1:10" x14ac:dyDescent="0.25">
      <c r="A5064" s="123">
        <v>244</v>
      </c>
      <c r="B5064" s="154" t="str">
        <f>INDEX(TechList[Tech],MATCH($A5064,TechList[Tech_'#],0),)</f>
        <v>MHEV non-batt</v>
      </c>
      <c r="C5064" s="154" t="str">
        <f t="shared" si="369"/>
        <v>244_5</v>
      </c>
      <c r="D5064" s="158" t="str">
        <f t="shared" si="370"/>
        <v>244_5_25.5</v>
      </c>
      <c r="E5064" s="153">
        <f t="shared" si="366"/>
        <v>5</v>
      </c>
      <c r="F5064" s="121">
        <f>SUMIFS(LearningFactors[LF_codeNew],LearningFactors[Tech_'#],DMC_EV1[[#This Row],[Tech_'#]])</f>
        <v>23</v>
      </c>
      <c r="G5064" s="121">
        <f>INDEX(TechList[ST_Thru],MATCH($A5064,TechList[Tech_'#],0),)</f>
        <v>2018</v>
      </c>
      <c r="H5064" s="154" t="str">
        <f>INDEX(TechList[Complexity],MATCH($A5064,TechList[Tech_'#],0),)</f>
        <v>Med2</v>
      </c>
      <c r="I5064" s="158">
        <f>SUMIFS(DMC_EV1_curves[dmc_base_EVslope],DMC_EV1_curves[key_1],DMC_EV1[[#This Row],[key_1]])
*ev1_dmc!$J5064/100
+SUMIFS(DMC_EV1_curves[dmc_base_EVintercept],DMC_EV1_curves[key_1],DMC_EV1[[#This Row],[key_1]])</f>
        <v>388.44429489397925</v>
      </c>
      <c r="J5064" s="73">
        <v>25.5</v>
      </c>
    </row>
    <row r="5065" spans="1:10" x14ac:dyDescent="0.25">
      <c r="A5065" s="123">
        <v>244</v>
      </c>
      <c r="B5065" s="154" t="str">
        <f>INDEX(TechList[Tech],MATCH($A5065,TechList[Tech_'#],0),)</f>
        <v>MHEV non-batt</v>
      </c>
      <c r="C5065" s="154" t="str">
        <f t="shared" si="369"/>
        <v>244_5</v>
      </c>
      <c r="D5065" s="158" t="str">
        <f t="shared" si="370"/>
        <v>244_5_26.0</v>
      </c>
      <c r="E5065" s="153">
        <f t="shared" si="366"/>
        <v>5</v>
      </c>
      <c r="F5065" s="121">
        <f>SUMIFS(LearningFactors[LF_codeNew],LearningFactors[Tech_'#],DMC_EV1[[#This Row],[Tech_'#]])</f>
        <v>23</v>
      </c>
      <c r="G5065" s="121">
        <f>INDEX(TechList[ST_Thru],MATCH($A5065,TechList[Tech_'#],0),)</f>
        <v>2018</v>
      </c>
      <c r="H5065" s="154" t="str">
        <f>INDEX(TechList[Complexity],MATCH($A5065,TechList[Tech_'#],0),)</f>
        <v>Med2</v>
      </c>
      <c r="I5065" s="158">
        <f>SUMIFS(DMC_EV1_curves[dmc_base_EVslope],DMC_EV1_curves[key_1],DMC_EV1[[#This Row],[key_1]])
*ev1_dmc!$J5065/100
+SUMIFS(DMC_EV1_curves[dmc_base_EVintercept],DMC_EV1_curves[key_1],DMC_EV1[[#This Row],[key_1]])</f>
        <v>388.44429489397925</v>
      </c>
      <c r="J5065" s="73">
        <v>26</v>
      </c>
    </row>
    <row r="5066" spans="1:10" x14ac:dyDescent="0.25">
      <c r="A5066" s="123">
        <v>244</v>
      </c>
      <c r="B5066" s="154" t="str">
        <f>INDEX(TechList[Tech],MATCH($A5066,TechList[Tech_'#],0),)</f>
        <v>MHEV non-batt</v>
      </c>
      <c r="C5066" s="154" t="str">
        <f t="shared" si="369"/>
        <v>244_5</v>
      </c>
      <c r="D5066" s="158" t="str">
        <f t="shared" si="370"/>
        <v>244_5_26.5</v>
      </c>
      <c r="E5066" s="153">
        <f t="shared" si="366"/>
        <v>5</v>
      </c>
      <c r="F5066" s="121">
        <f>SUMIFS(LearningFactors[LF_codeNew],LearningFactors[Tech_'#],DMC_EV1[[#This Row],[Tech_'#]])</f>
        <v>23</v>
      </c>
      <c r="G5066" s="121">
        <f>INDEX(TechList[ST_Thru],MATCH($A5066,TechList[Tech_'#],0),)</f>
        <v>2018</v>
      </c>
      <c r="H5066" s="154" t="str">
        <f>INDEX(TechList[Complexity],MATCH($A5066,TechList[Tech_'#],0),)</f>
        <v>Med2</v>
      </c>
      <c r="I5066" s="158">
        <f>SUMIFS(DMC_EV1_curves[dmc_base_EVslope],DMC_EV1_curves[key_1],DMC_EV1[[#This Row],[key_1]])
*ev1_dmc!$J5066/100
+SUMIFS(DMC_EV1_curves[dmc_base_EVintercept],DMC_EV1_curves[key_1],DMC_EV1[[#This Row],[key_1]])</f>
        <v>388.44429489397925</v>
      </c>
      <c r="J5066" s="73">
        <v>26.5</v>
      </c>
    </row>
    <row r="5067" spans="1:10" x14ac:dyDescent="0.25">
      <c r="A5067" s="123">
        <v>244</v>
      </c>
      <c r="B5067" s="154" t="str">
        <f>INDEX(TechList[Tech],MATCH($A5067,TechList[Tech_'#],0),)</f>
        <v>MHEV non-batt</v>
      </c>
      <c r="C5067" s="154" t="str">
        <f t="shared" si="369"/>
        <v>244_5</v>
      </c>
      <c r="D5067" s="158" t="str">
        <f t="shared" si="370"/>
        <v>244_5_27.0</v>
      </c>
      <c r="E5067" s="153">
        <f t="shared" si="366"/>
        <v>5</v>
      </c>
      <c r="F5067" s="121">
        <f>SUMIFS(LearningFactors[LF_codeNew],LearningFactors[Tech_'#],DMC_EV1[[#This Row],[Tech_'#]])</f>
        <v>23</v>
      </c>
      <c r="G5067" s="121">
        <f>INDEX(TechList[ST_Thru],MATCH($A5067,TechList[Tech_'#],0),)</f>
        <v>2018</v>
      </c>
      <c r="H5067" s="154" t="str">
        <f>INDEX(TechList[Complexity],MATCH($A5067,TechList[Tech_'#],0),)</f>
        <v>Med2</v>
      </c>
      <c r="I5067" s="158">
        <f>SUMIFS(DMC_EV1_curves[dmc_base_EVslope],DMC_EV1_curves[key_1],DMC_EV1[[#This Row],[key_1]])
*ev1_dmc!$J5067/100
+SUMIFS(DMC_EV1_curves[dmc_base_EVintercept],DMC_EV1_curves[key_1],DMC_EV1[[#This Row],[key_1]])</f>
        <v>388.44429489397925</v>
      </c>
      <c r="J5067" s="73">
        <v>27</v>
      </c>
    </row>
    <row r="5068" spans="1:10" x14ac:dyDescent="0.25">
      <c r="A5068" s="123">
        <v>244</v>
      </c>
      <c r="B5068" s="154" t="str">
        <f>INDEX(TechList[Tech],MATCH($A5068,TechList[Tech_'#],0),)</f>
        <v>MHEV non-batt</v>
      </c>
      <c r="C5068" s="154" t="str">
        <f t="shared" si="369"/>
        <v>244_5</v>
      </c>
      <c r="D5068" s="158" t="str">
        <f t="shared" si="370"/>
        <v>244_5_27.5</v>
      </c>
      <c r="E5068" s="153">
        <f t="shared" si="366"/>
        <v>5</v>
      </c>
      <c r="F5068" s="121">
        <f>SUMIFS(LearningFactors[LF_codeNew],LearningFactors[Tech_'#],DMC_EV1[[#This Row],[Tech_'#]])</f>
        <v>23</v>
      </c>
      <c r="G5068" s="121">
        <f>INDEX(TechList[ST_Thru],MATCH($A5068,TechList[Tech_'#],0),)</f>
        <v>2018</v>
      </c>
      <c r="H5068" s="154" t="str">
        <f>INDEX(TechList[Complexity],MATCH($A5068,TechList[Tech_'#],0),)</f>
        <v>Med2</v>
      </c>
      <c r="I5068" s="158">
        <f>SUMIFS(DMC_EV1_curves[dmc_base_EVslope],DMC_EV1_curves[key_1],DMC_EV1[[#This Row],[key_1]])
*ev1_dmc!$J5068/100
+SUMIFS(DMC_EV1_curves[dmc_base_EVintercept],DMC_EV1_curves[key_1],DMC_EV1[[#This Row],[key_1]])</f>
        <v>388.44429489397925</v>
      </c>
      <c r="J5068" s="73">
        <v>27.5</v>
      </c>
    </row>
    <row r="5069" spans="1:10" x14ac:dyDescent="0.25">
      <c r="A5069" s="123">
        <v>244</v>
      </c>
      <c r="B5069" s="154" t="str">
        <f>INDEX(TechList[Tech],MATCH($A5069,TechList[Tech_'#],0),)</f>
        <v>MHEV non-batt</v>
      </c>
      <c r="C5069" s="154" t="str">
        <f t="shared" si="369"/>
        <v>244_5</v>
      </c>
      <c r="D5069" s="158" t="str">
        <f t="shared" si="370"/>
        <v>244_5_28.0</v>
      </c>
      <c r="E5069" s="153">
        <f t="shared" si="366"/>
        <v>5</v>
      </c>
      <c r="F5069" s="121">
        <f>SUMIFS(LearningFactors[LF_codeNew],LearningFactors[Tech_'#],DMC_EV1[[#This Row],[Tech_'#]])</f>
        <v>23</v>
      </c>
      <c r="G5069" s="121">
        <f>INDEX(TechList[ST_Thru],MATCH($A5069,TechList[Tech_'#],0),)</f>
        <v>2018</v>
      </c>
      <c r="H5069" s="154" t="str">
        <f>INDEX(TechList[Complexity],MATCH($A5069,TechList[Tech_'#],0),)</f>
        <v>Med2</v>
      </c>
      <c r="I5069" s="158">
        <f>SUMIFS(DMC_EV1_curves[dmc_base_EVslope],DMC_EV1_curves[key_1],DMC_EV1[[#This Row],[key_1]])
*ev1_dmc!$J5069/100
+SUMIFS(DMC_EV1_curves[dmc_base_EVintercept],DMC_EV1_curves[key_1],DMC_EV1[[#This Row],[key_1]])</f>
        <v>388.44429489397925</v>
      </c>
      <c r="J5069" s="73">
        <v>28</v>
      </c>
    </row>
    <row r="5070" spans="1:10" x14ac:dyDescent="0.25">
      <c r="A5070" s="123">
        <v>244</v>
      </c>
      <c r="B5070" s="154" t="str">
        <f>INDEX(TechList[Tech],MATCH($A5070,TechList[Tech_'#],0),)</f>
        <v>MHEV non-batt</v>
      </c>
      <c r="C5070" s="154" t="str">
        <f t="shared" si="369"/>
        <v>244_5</v>
      </c>
      <c r="D5070" s="158" t="str">
        <f t="shared" si="370"/>
        <v>244_5_28.5</v>
      </c>
      <c r="E5070" s="153">
        <f t="shared" si="366"/>
        <v>5</v>
      </c>
      <c r="F5070" s="121">
        <f>SUMIFS(LearningFactors[LF_codeNew],LearningFactors[Tech_'#],DMC_EV1[[#This Row],[Tech_'#]])</f>
        <v>23</v>
      </c>
      <c r="G5070" s="121">
        <f>INDEX(TechList[ST_Thru],MATCH($A5070,TechList[Tech_'#],0),)</f>
        <v>2018</v>
      </c>
      <c r="H5070" s="154" t="str">
        <f>INDEX(TechList[Complexity],MATCH($A5070,TechList[Tech_'#],0),)</f>
        <v>Med2</v>
      </c>
      <c r="I5070" s="158">
        <f>SUMIFS(DMC_EV1_curves[dmc_base_EVslope],DMC_EV1_curves[key_1],DMC_EV1[[#This Row],[key_1]])
*ev1_dmc!$J5070/100
+SUMIFS(DMC_EV1_curves[dmc_base_EVintercept],DMC_EV1_curves[key_1],DMC_EV1[[#This Row],[key_1]])</f>
        <v>388.44429489397925</v>
      </c>
      <c r="J5070" s="73">
        <v>28.5</v>
      </c>
    </row>
    <row r="5071" spans="1:10" x14ac:dyDescent="0.25">
      <c r="A5071" s="123">
        <v>244</v>
      </c>
      <c r="B5071" s="154" t="str">
        <f>INDEX(TechList[Tech],MATCH($A5071,TechList[Tech_'#],0),)</f>
        <v>MHEV non-batt</v>
      </c>
      <c r="C5071" s="154" t="str">
        <f t="shared" si="369"/>
        <v>244_5</v>
      </c>
      <c r="D5071" s="158" t="str">
        <f t="shared" si="370"/>
        <v>244_5_29.0</v>
      </c>
      <c r="E5071" s="153">
        <f t="shared" si="366"/>
        <v>5</v>
      </c>
      <c r="F5071" s="121">
        <f>SUMIFS(LearningFactors[LF_codeNew],LearningFactors[Tech_'#],DMC_EV1[[#This Row],[Tech_'#]])</f>
        <v>23</v>
      </c>
      <c r="G5071" s="121">
        <f>INDEX(TechList[ST_Thru],MATCH($A5071,TechList[Tech_'#],0),)</f>
        <v>2018</v>
      </c>
      <c r="H5071" s="154" t="str">
        <f>INDEX(TechList[Complexity],MATCH($A5071,TechList[Tech_'#],0),)</f>
        <v>Med2</v>
      </c>
      <c r="I5071" s="158">
        <f>SUMIFS(DMC_EV1_curves[dmc_base_EVslope],DMC_EV1_curves[key_1],DMC_EV1[[#This Row],[key_1]])
*ev1_dmc!$J5071/100
+SUMIFS(DMC_EV1_curves[dmc_base_EVintercept],DMC_EV1_curves[key_1],DMC_EV1[[#This Row],[key_1]])</f>
        <v>388.44429489397925</v>
      </c>
      <c r="J5071" s="73">
        <v>29</v>
      </c>
    </row>
    <row r="5072" spans="1:10" x14ac:dyDescent="0.25">
      <c r="A5072" s="123">
        <v>244</v>
      </c>
      <c r="B5072" s="154" t="str">
        <f>INDEX(TechList[Tech],MATCH($A5072,TechList[Tech_'#],0),)</f>
        <v>MHEV non-batt</v>
      </c>
      <c r="C5072" s="154" t="str">
        <f t="shared" si="369"/>
        <v>244_5</v>
      </c>
      <c r="D5072" s="158" t="str">
        <f t="shared" si="370"/>
        <v>244_5_29.5</v>
      </c>
      <c r="E5072" s="153">
        <f t="shared" si="366"/>
        <v>5</v>
      </c>
      <c r="F5072" s="121">
        <f>SUMIFS(LearningFactors[LF_codeNew],LearningFactors[Tech_'#],DMC_EV1[[#This Row],[Tech_'#]])</f>
        <v>23</v>
      </c>
      <c r="G5072" s="121">
        <f>INDEX(TechList[ST_Thru],MATCH($A5072,TechList[Tech_'#],0),)</f>
        <v>2018</v>
      </c>
      <c r="H5072" s="154" t="str">
        <f>INDEX(TechList[Complexity],MATCH($A5072,TechList[Tech_'#],0),)</f>
        <v>Med2</v>
      </c>
      <c r="I5072" s="158">
        <f>SUMIFS(DMC_EV1_curves[dmc_base_EVslope],DMC_EV1_curves[key_1],DMC_EV1[[#This Row],[key_1]])
*ev1_dmc!$J5072/100
+SUMIFS(DMC_EV1_curves[dmc_base_EVintercept],DMC_EV1_curves[key_1],DMC_EV1[[#This Row],[key_1]])</f>
        <v>388.44429489397925</v>
      </c>
      <c r="J5072" s="73">
        <v>29.5</v>
      </c>
    </row>
    <row r="5073" spans="1:10" x14ac:dyDescent="0.25">
      <c r="A5073" s="123">
        <v>244</v>
      </c>
      <c r="B5073" s="154" t="str">
        <f>INDEX(TechList[Tech],MATCH($A5073,TechList[Tech_'#],0),)</f>
        <v>MHEV non-batt</v>
      </c>
      <c r="C5073" s="154" t="str">
        <f t="shared" si="369"/>
        <v>244_5</v>
      </c>
      <c r="D5073" s="158" t="str">
        <f t="shared" si="370"/>
        <v>244_5_30.0</v>
      </c>
      <c r="E5073" s="153">
        <f t="shared" si="366"/>
        <v>5</v>
      </c>
      <c r="F5073" s="121">
        <f>SUMIFS(LearningFactors[LF_codeNew],LearningFactors[Tech_'#],DMC_EV1[[#This Row],[Tech_'#]])</f>
        <v>23</v>
      </c>
      <c r="G5073" s="121">
        <f>INDEX(TechList[ST_Thru],MATCH($A5073,TechList[Tech_'#],0),)</f>
        <v>2018</v>
      </c>
      <c r="H5073" s="154" t="str">
        <f>INDEX(TechList[Complexity],MATCH($A5073,TechList[Tech_'#],0),)</f>
        <v>Med2</v>
      </c>
      <c r="I5073" s="158">
        <f>SUMIFS(DMC_EV1_curves[dmc_base_EVslope],DMC_EV1_curves[key_1],DMC_EV1[[#This Row],[key_1]])
*ev1_dmc!$J5073/100
+SUMIFS(DMC_EV1_curves[dmc_base_EVintercept],DMC_EV1_curves[key_1],DMC_EV1[[#This Row],[key_1]])</f>
        <v>388.44429489397925</v>
      </c>
      <c r="J5073" s="73">
        <v>30</v>
      </c>
    </row>
    <row r="5074" spans="1:10" x14ac:dyDescent="0.25">
      <c r="A5074" s="123">
        <v>244</v>
      </c>
      <c r="B5074" s="154" t="str">
        <f>INDEX(TechList[Tech],MATCH($A5074,TechList[Tech_'#],0),)</f>
        <v>MHEV non-batt</v>
      </c>
      <c r="C5074" s="154" t="str">
        <f t="shared" si="367"/>
        <v>244_6</v>
      </c>
      <c r="D5074" s="158" t="str">
        <f t="shared" si="368"/>
        <v>244_6_0.0</v>
      </c>
      <c r="E5074" s="153">
        <f t="shared" ref="E5074:E5134" si="371">VC_06</f>
        <v>6</v>
      </c>
      <c r="F5074" s="121">
        <f>SUMIFS(LearningFactors[LF_codeNew],LearningFactors[Tech_'#],DMC_EV1[[#This Row],[Tech_'#]])</f>
        <v>23</v>
      </c>
      <c r="G5074" s="121">
        <f>INDEX(TechList[ST_Thru],MATCH($A5074,TechList[Tech_'#],0),)</f>
        <v>2018</v>
      </c>
      <c r="H5074" s="154" t="str">
        <f>INDEX(TechList[Complexity],MATCH($A5074,TechList[Tech_'#],0),)</f>
        <v>Med2</v>
      </c>
      <c r="I5074" s="158">
        <f>SUMIFS(DMC_EV1_curves[dmc_base_EVslope],DMC_EV1_curves[key_1],DMC_EV1[[#This Row],[key_1]])
*ev1_dmc!$J5074/100
+SUMIFS(DMC_EV1_curves[dmc_base_EVintercept],DMC_EV1_curves[key_1],DMC_EV1[[#This Row],[key_1]])</f>
        <v>388.44429489397925</v>
      </c>
      <c r="J5074" s="156">
        <v>0</v>
      </c>
    </row>
    <row r="5075" spans="1:10" x14ac:dyDescent="0.25">
      <c r="A5075" s="123">
        <v>244</v>
      </c>
      <c r="B5075" s="154" t="str">
        <f>INDEX(TechList[Tech],MATCH($A5075,TechList[Tech_'#],0),)</f>
        <v>MHEV non-batt</v>
      </c>
      <c r="C5075" s="154" t="str">
        <f t="shared" si="367"/>
        <v>244_6</v>
      </c>
      <c r="D5075" s="158" t="str">
        <f t="shared" si="368"/>
        <v>244_6_0.5</v>
      </c>
      <c r="E5075" s="153">
        <f t="shared" si="371"/>
        <v>6</v>
      </c>
      <c r="F5075" s="121">
        <f>SUMIFS(LearningFactors[LF_codeNew],LearningFactors[Tech_'#],DMC_EV1[[#This Row],[Tech_'#]])</f>
        <v>23</v>
      </c>
      <c r="G5075" s="121">
        <f>INDEX(TechList[ST_Thru],MATCH($A5075,TechList[Tech_'#],0),)</f>
        <v>2018</v>
      </c>
      <c r="H5075" s="154" t="str">
        <f>INDEX(TechList[Complexity],MATCH($A5075,TechList[Tech_'#],0),)</f>
        <v>Med2</v>
      </c>
      <c r="I5075" s="158">
        <f>SUMIFS(DMC_EV1_curves[dmc_base_EVslope],DMC_EV1_curves[key_1],DMC_EV1[[#This Row],[key_1]])
*ev1_dmc!$J5075/100
+SUMIFS(DMC_EV1_curves[dmc_base_EVintercept],DMC_EV1_curves[key_1],DMC_EV1[[#This Row],[key_1]])</f>
        <v>388.44429489397925</v>
      </c>
      <c r="J5075" s="156">
        <v>0.5</v>
      </c>
    </row>
    <row r="5076" spans="1:10" x14ac:dyDescent="0.25">
      <c r="A5076" s="123">
        <v>244</v>
      </c>
      <c r="B5076" s="154" t="str">
        <f>INDEX(TechList[Tech],MATCH($A5076,TechList[Tech_'#],0),)</f>
        <v>MHEV non-batt</v>
      </c>
      <c r="C5076" s="154" t="str">
        <f t="shared" si="367"/>
        <v>244_6</v>
      </c>
      <c r="D5076" s="158" t="str">
        <f t="shared" si="368"/>
        <v>244_6_1.0</v>
      </c>
      <c r="E5076" s="153">
        <f t="shared" si="371"/>
        <v>6</v>
      </c>
      <c r="F5076" s="121">
        <f>SUMIFS(LearningFactors[LF_codeNew],LearningFactors[Tech_'#],DMC_EV1[[#This Row],[Tech_'#]])</f>
        <v>23</v>
      </c>
      <c r="G5076" s="121">
        <f>INDEX(TechList[ST_Thru],MATCH($A5076,TechList[Tech_'#],0),)</f>
        <v>2018</v>
      </c>
      <c r="H5076" s="154" t="str">
        <f>INDEX(TechList[Complexity],MATCH($A5076,TechList[Tech_'#],0),)</f>
        <v>Med2</v>
      </c>
      <c r="I5076" s="158">
        <f>SUMIFS(DMC_EV1_curves[dmc_base_EVslope],DMC_EV1_curves[key_1],DMC_EV1[[#This Row],[key_1]])
*ev1_dmc!$J5076/100
+SUMIFS(DMC_EV1_curves[dmc_base_EVintercept],DMC_EV1_curves[key_1],DMC_EV1[[#This Row],[key_1]])</f>
        <v>388.44429489397925</v>
      </c>
      <c r="J5076" s="156">
        <v>1</v>
      </c>
    </row>
    <row r="5077" spans="1:10" x14ac:dyDescent="0.25">
      <c r="A5077" s="123">
        <v>244</v>
      </c>
      <c r="B5077" s="154" t="str">
        <f>INDEX(TechList[Tech],MATCH($A5077,TechList[Tech_'#],0),)</f>
        <v>MHEV non-batt</v>
      </c>
      <c r="C5077" s="154" t="str">
        <f t="shared" si="367"/>
        <v>244_6</v>
      </c>
      <c r="D5077" s="158" t="str">
        <f t="shared" si="368"/>
        <v>244_6_1.5</v>
      </c>
      <c r="E5077" s="153">
        <f t="shared" si="371"/>
        <v>6</v>
      </c>
      <c r="F5077" s="121">
        <f>SUMIFS(LearningFactors[LF_codeNew],LearningFactors[Tech_'#],DMC_EV1[[#This Row],[Tech_'#]])</f>
        <v>23</v>
      </c>
      <c r="G5077" s="121">
        <f>INDEX(TechList[ST_Thru],MATCH($A5077,TechList[Tech_'#],0),)</f>
        <v>2018</v>
      </c>
      <c r="H5077" s="154" t="str">
        <f>INDEX(TechList[Complexity],MATCH($A5077,TechList[Tech_'#],0),)</f>
        <v>Med2</v>
      </c>
      <c r="I5077" s="158">
        <f>SUMIFS(DMC_EV1_curves[dmc_base_EVslope],DMC_EV1_curves[key_1],DMC_EV1[[#This Row],[key_1]])
*ev1_dmc!$J5077/100
+SUMIFS(DMC_EV1_curves[dmc_base_EVintercept],DMC_EV1_curves[key_1],DMC_EV1[[#This Row],[key_1]])</f>
        <v>388.44429489397925</v>
      </c>
      <c r="J5077" s="156">
        <v>1.5</v>
      </c>
    </row>
    <row r="5078" spans="1:10" x14ac:dyDescent="0.25">
      <c r="A5078" s="123">
        <v>244</v>
      </c>
      <c r="B5078" s="154" t="str">
        <f>INDEX(TechList[Tech],MATCH($A5078,TechList[Tech_'#],0),)</f>
        <v>MHEV non-batt</v>
      </c>
      <c r="C5078" s="154" t="str">
        <f t="shared" si="367"/>
        <v>244_6</v>
      </c>
      <c r="D5078" s="158" t="str">
        <f t="shared" si="368"/>
        <v>244_6_2.0</v>
      </c>
      <c r="E5078" s="153">
        <f t="shared" si="371"/>
        <v>6</v>
      </c>
      <c r="F5078" s="121">
        <f>SUMIFS(LearningFactors[LF_codeNew],LearningFactors[Tech_'#],DMC_EV1[[#This Row],[Tech_'#]])</f>
        <v>23</v>
      </c>
      <c r="G5078" s="121">
        <f>INDEX(TechList[ST_Thru],MATCH($A5078,TechList[Tech_'#],0),)</f>
        <v>2018</v>
      </c>
      <c r="H5078" s="154" t="str">
        <f>INDEX(TechList[Complexity],MATCH($A5078,TechList[Tech_'#],0),)</f>
        <v>Med2</v>
      </c>
      <c r="I5078" s="158">
        <f>SUMIFS(DMC_EV1_curves[dmc_base_EVslope],DMC_EV1_curves[key_1],DMC_EV1[[#This Row],[key_1]])
*ev1_dmc!$J5078/100
+SUMIFS(DMC_EV1_curves[dmc_base_EVintercept],DMC_EV1_curves[key_1],DMC_EV1[[#This Row],[key_1]])</f>
        <v>388.44429489397925</v>
      </c>
      <c r="J5078" s="156">
        <v>2</v>
      </c>
    </row>
    <row r="5079" spans="1:10" x14ac:dyDescent="0.25">
      <c r="A5079" s="123">
        <v>244</v>
      </c>
      <c r="B5079" s="154" t="str">
        <f>INDEX(TechList[Tech],MATCH($A5079,TechList[Tech_'#],0),)</f>
        <v>MHEV non-batt</v>
      </c>
      <c r="C5079" s="154" t="str">
        <f t="shared" si="367"/>
        <v>244_6</v>
      </c>
      <c r="D5079" s="158" t="str">
        <f t="shared" si="368"/>
        <v>244_6_2.5</v>
      </c>
      <c r="E5079" s="153">
        <f t="shared" si="371"/>
        <v>6</v>
      </c>
      <c r="F5079" s="121">
        <f>SUMIFS(LearningFactors[LF_codeNew],LearningFactors[Tech_'#],DMC_EV1[[#This Row],[Tech_'#]])</f>
        <v>23</v>
      </c>
      <c r="G5079" s="121">
        <f>INDEX(TechList[ST_Thru],MATCH($A5079,TechList[Tech_'#],0),)</f>
        <v>2018</v>
      </c>
      <c r="H5079" s="154" t="str">
        <f>INDEX(TechList[Complexity],MATCH($A5079,TechList[Tech_'#],0),)</f>
        <v>Med2</v>
      </c>
      <c r="I5079" s="158">
        <f>SUMIFS(DMC_EV1_curves[dmc_base_EVslope],DMC_EV1_curves[key_1],DMC_EV1[[#This Row],[key_1]])
*ev1_dmc!$J5079/100
+SUMIFS(DMC_EV1_curves[dmc_base_EVintercept],DMC_EV1_curves[key_1],DMC_EV1[[#This Row],[key_1]])</f>
        <v>388.44429489397925</v>
      </c>
      <c r="J5079" s="156">
        <v>2.5</v>
      </c>
    </row>
    <row r="5080" spans="1:10" x14ac:dyDescent="0.25">
      <c r="A5080" s="123">
        <v>244</v>
      </c>
      <c r="B5080" s="154" t="str">
        <f>INDEX(TechList[Tech],MATCH($A5080,TechList[Tech_'#],0),)</f>
        <v>MHEV non-batt</v>
      </c>
      <c r="C5080" s="154" t="str">
        <f t="shared" si="367"/>
        <v>244_6</v>
      </c>
      <c r="D5080" s="158" t="str">
        <f t="shared" si="368"/>
        <v>244_6_3.0</v>
      </c>
      <c r="E5080" s="153">
        <f t="shared" si="371"/>
        <v>6</v>
      </c>
      <c r="F5080" s="121">
        <f>SUMIFS(LearningFactors[LF_codeNew],LearningFactors[Tech_'#],DMC_EV1[[#This Row],[Tech_'#]])</f>
        <v>23</v>
      </c>
      <c r="G5080" s="121">
        <f>INDEX(TechList[ST_Thru],MATCH($A5080,TechList[Tech_'#],0),)</f>
        <v>2018</v>
      </c>
      <c r="H5080" s="154" t="str">
        <f>INDEX(TechList[Complexity],MATCH($A5080,TechList[Tech_'#],0),)</f>
        <v>Med2</v>
      </c>
      <c r="I5080" s="158">
        <f>SUMIFS(DMC_EV1_curves[dmc_base_EVslope],DMC_EV1_curves[key_1],DMC_EV1[[#This Row],[key_1]])
*ev1_dmc!$J5080/100
+SUMIFS(DMC_EV1_curves[dmc_base_EVintercept],DMC_EV1_curves[key_1],DMC_EV1[[#This Row],[key_1]])</f>
        <v>388.44429489397925</v>
      </c>
      <c r="J5080" s="156">
        <v>3</v>
      </c>
    </row>
    <row r="5081" spans="1:10" x14ac:dyDescent="0.25">
      <c r="A5081" s="123">
        <v>244</v>
      </c>
      <c r="B5081" s="154" t="str">
        <f>INDEX(TechList[Tech],MATCH($A5081,TechList[Tech_'#],0),)</f>
        <v>MHEV non-batt</v>
      </c>
      <c r="C5081" s="154" t="str">
        <f t="shared" si="367"/>
        <v>244_6</v>
      </c>
      <c r="D5081" s="158" t="str">
        <f t="shared" si="368"/>
        <v>244_6_3.5</v>
      </c>
      <c r="E5081" s="153">
        <f t="shared" si="371"/>
        <v>6</v>
      </c>
      <c r="F5081" s="121">
        <f>SUMIFS(LearningFactors[LF_codeNew],LearningFactors[Tech_'#],DMC_EV1[[#This Row],[Tech_'#]])</f>
        <v>23</v>
      </c>
      <c r="G5081" s="121">
        <f>INDEX(TechList[ST_Thru],MATCH($A5081,TechList[Tech_'#],0),)</f>
        <v>2018</v>
      </c>
      <c r="H5081" s="154" t="str">
        <f>INDEX(TechList[Complexity],MATCH($A5081,TechList[Tech_'#],0),)</f>
        <v>Med2</v>
      </c>
      <c r="I5081" s="158">
        <f>SUMIFS(DMC_EV1_curves[dmc_base_EVslope],DMC_EV1_curves[key_1],DMC_EV1[[#This Row],[key_1]])
*ev1_dmc!$J5081/100
+SUMIFS(DMC_EV1_curves[dmc_base_EVintercept],DMC_EV1_curves[key_1],DMC_EV1[[#This Row],[key_1]])</f>
        <v>388.44429489397925</v>
      </c>
      <c r="J5081" s="156">
        <v>3.5</v>
      </c>
    </row>
    <row r="5082" spans="1:10" x14ac:dyDescent="0.25">
      <c r="A5082" s="123">
        <v>244</v>
      </c>
      <c r="B5082" s="154" t="str">
        <f>INDEX(TechList[Tech],MATCH($A5082,TechList[Tech_'#],0),)</f>
        <v>MHEV non-batt</v>
      </c>
      <c r="C5082" s="154" t="str">
        <f t="shared" si="367"/>
        <v>244_6</v>
      </c>
      <c r="D5082" s="158" t="str">
        <f t="shared" si="368"/>
        <v>244_6_4.0</v>
      </c>
      <c r="E5082" s="153">
        <f t="shared" si="371"/>
        <v>6</v>
      </c>
      <c r="F5082" s="121">
        <f>SUMIFS(LearningFactors[LF_codeNew],LearningFactors[Tech_'#],DMC_EV1[[#This Row],[Tech_'#]])</f>
        <v>23</v>
      </c>
      <c r="G5082" s="121">
        <f>INDEX(TechList[ST_Thru],MATCH($A5082,TechList[Tech_'#],0),)</f>
        <v>2018</v>
      </c>
      <c r="H5082" s="154" t="str">
        <f>INDEX(TechList[Complexity],MATCH($A5082,TechList[Tech_'#],0),)</f>
        <v>Med2</v>
      </c>
      <c r="I5082" s="158">
        <f>SUMIFS(DMC_EV1_curves[dmc_base_EVslope],DMC_EV1_curves[key_1],DMC_EV1[[#This Row],[key_1]])
*ev1_dmc!$J5082/100
+SUMIFS(DMC_EV1_curves[dmc_base_EVintercept],DMC_EV1_curves[key_1],DMC_EV1[[#This Row],[key_1]])</f>
        <v>388.44429489397925</v>
      </c>
      <c r="J5082" s="156">
        <v>4</v>
      </c>
    </row>
    <row r="5083" spans="1:10" x14ac:dyDescent="0.25">
      <c r="A5083" s="123">
        <v>244</v>
      </c>
      <c r="B5083" s="154" t="str">
        <f>INDEX(TechList[Tech],MATCH($A5083,TechList[Tech_'#],0),)</f>
        <v>MHEV non-batt</v>
      </c>
      <c r="C5083" s="154" t="str">
        <f t="shared" si="367"/>
        <v>244_6</v>
      </c>
      <c r="D5083" s="158" t="str">
        <f t="shared" si="368"/>
        <v>244_6_4.5</v>
      </c>
      <c r="E5083" s="153">
        <f t="shared" si="371"/>
        <v>6</v>
      </c>
      <c r="F5083" s="121">
        <f>SUMIFS(LearningFactors[LF_codeNew],LearningFactors[Tech_'#],DMC_EV1[[#This Row],[Tech_'#]])</f>
        <v>23</v>
      </c>
      <c r="G5083" s="121">
        <f>INDEX(TechList[ST_Thru],MATCH($A5083,TechList[Tech_'#],0),)</f>
        <v>2018</v>
      </c>
      <c r="H5083" s="154" t="str">
        <f>INDEX(TechList[Complexity],MATCH($A5083,TechList[Tech_'#],0),)</f>
        <v>Med2</v>
      </c>
      <c r="I5083" s="158">
        <f>SUMIFS(DMC_EV1_curves[dmc_base_EVslope],DMC_EV1_curves[key_1],DMC_EV1[[#This Row],[key_1]])
*ev1_dmc!$J5083/100
+SUMIFS(DMC_EV1_curves[dmc_base_EVintercept],DMC_EV1_curves[key_1],DMC_EV1[[#This Row],[key_1]])</f>
        <v>388.44429489397925</v>
      </c>
      <c r="J5083" s="156">
        <v>4.5</v>
      </c>
    </row>
    <row r="5084" spans="1:10" x14ac:dyDescent="0.25">
      <c r="A5084" s="123">
        <v>244</v>
      </c>
      <c r="B5084" s="154" t="str">
        <f>INDEX(TechList[Tech],MATCH($A5084,TechList[Tech_'#],0),)</f>
        <v>MHEV non-batt</v>
      </c>
      <c r="C5084" s="154" t="str">
        <f t="shared" si="367"/>
        <v>244_6</v>
      </c>
      <c r="D5084" s="158" t="str">
        <f t="shared" si="368"/>
        <v>244_6_5.0</v>
      </c>
      <c r="E5084" s="153">
        <f t="shared" si="371"/>
        <v>6</v>
      </c>
      <c r="F5084" s="121">
        <f>SUMIFS(LearningFactors[LF_codeNew],LearningFactors[Tech_'#],DMC_EV1[[#This Row],[Tech_'#]])</f>
        <v>23</v>
      </c>
      <c r="G5084" s="121">
        <f>INDEX(TechList[ST_Thru],MATCH($A5084,TechList[Tech_'#],0),)</f>
        <v>2018</v>
      </c>
      <c r="H5084" s="154" t="str">
        <f>INDEX(TechList[Complexity],MATCH($A5084,TechList[Tech_'#],0),)</f>
        <v>Med2</v>
      </c>
      <c r="I5084" s="158">
        <f>SUMIFS(DMC_EV1_curves[dmc_base_EVslope],DMC_EV1_curves[key_1],DMC_EV1[[#This Row],[key_1]])
*ev1_dmc!$J5084/100
+SUMIFS(DMC_EV1_curves[dmc_base_EVintercept],DMC_EV1_curves[key_1],DMC_EV1[[#This Row],[key_1]])</f>
        <v>388.44429489397925</v>
      </c>
      <c r="J5084" s="156">
        <v>5</v>
      </c>
    </row>
    <row r="5085" spans="1:10" x14ac:dyDescent="0.25">
      <c r="A5085" s="123">
        <v>244</v>
      </c>
      <c r="B5085" s="154" t="str">
        <f>INDEX(TechList[Tech],MATCH($A5085,TechList[Tech_'#],0),)</f>
        <v>MHEV non-batt</v>
      </c>
      <c r="C5085" s="154" t="str">
        <f t="shared" si="367"/>
        <v>244_6</v>
      </c>
      <c r="D5085" s="158" t="str">
        <f t="shared" si="368"/>
        <v>244_6_5.5</v>
      </c>
      <c r="E5085" s="153">
        <f t="shared" si="371"/>
        <v>6</v>
      </c>
      <c r="F5085" s="121">
        <f>SUMIFS(LearningFactors[LF_codeNew],LearningFactors[Tech_'#],DMC_EV1[[#This Row],[Tech_'#]])</f>
        <v>23</v>
      </c>
      <c r="G5085" s="121">
        <f>INDEX(TechList[ST_Thru],MATCH($A5085,TechList[Tech_'#],0),)</f>
        <v>2018</v>
      </c>
      <c r="H5085" s="154" t="str">
        <f>INDEX(TechList[Complexity],MATCH($A5085,TechList[Tech_'#],0),)</f>
        <v>Med2</v>
      </c>
      <c r="I5085" s="158">
        <f>SUMIFS(DMC_EV1_curves[dmc_base_EVslope],DMC_EV1_curves[key_1],DMC_EV1[[#This Row],[key_1]])
*ev1_dmc!$J5085/100
+SUMIFS(DMC_EV1_curves[dmc_base_EVintercept],DMC_EV1_curves[key_1],DMC_EV1[[#This Row],[key_1]])</f>
        <v>388.44429489397925</v>
      </c>
      <c r="J5085" s="156">
        <v>5.5</v>
      </c>
    </row>
    <row r="5086" spans="1:10" x14ac:dyDescent="0.25">
      <c r="A5086" s="123">
        <v>244</v>
      </c>
      <c r="B5086" s="154" t="str">
        <f>INDEX(TechList[Tech],MATCH($A5086,TechList[Tech_'#],0),)</f>
        <v>MHEV non-batt</v>
      </c>
      <c r="C5086" s="154" t="str">
        <f t="shared" si="367"/>
        <v>244_6</v>
      </c>
      <c r="D5086" s="158" t="str">
        <f t="shared" si="368"/>
        <v>244_6_6.0</v>
      </c>
      <c r="E5086" s="153">
        <f t="shared" si="371"/>
        <v>6</v>
      </c>
      <c r="F5086" s="121">
        <f>SUMIFS(LearningFactors[LF_codeNew],LearningFactors[Tech_'#],DMC_EV1[[#This Row],[Tech_'#]])</f>
        <v>23</v>
      </c>
      <c r="G5086" s="121">
        <f>INDEX(TechList[ST_Thru],MATCH($A5086,TechList[Tech_'#],0),)</f>
        <v>2018</v>
      </c>
      <c r="H5086" s="154" t="str">
        <f>INDEX(TechList[Complexity],MATCH($A5086,TechList[Tech_'#],0),)</f>
        <v>Med2</v>
      </c>
      <c r="I5086" s="158">
        <f>SUMIFS(DMC_EV1_curves[dmc_base_EVslope],DMC_EV1_curves[key_1],DMC_EV1[[#This Row],[key_1]])
*ev1_dmc!$J5086/100
+SUMIFS(DMC_EV1_curves[dmc_base_EVintercept],DMC_EV1_curves[key_1],DMC_EV1[[#This Row],[key_1]])</f>
        <v>388.44429489397925</v>
      </c>
      <c r="J5086" s="156">
        <v>6</v>
      </c>
    </row>
    <row r="5087" spans="1:10" x14ac:dyDescent="0.25">
      <c r="A5087" s="123">
        <v>244</v>
      </c>
      <c r="B5087" s="154" t="str">
        <f>INDEX(TechList[Tech],MATCH($A5087,TechList[Tech_'#],0),)</f>
        <v>MHEV non-batt</v>
      </c>
      <c r="C5087" s="154" t="str">
        <f t="shared" si="367"/>
        <v>244_6</v>
      </c>
      <c r="D5087" s="158" t="str">
        <f t="shared" si="368"/>
        <v>244_6_6.5</v>
      </c>
      <c r="E5087" s="153">
        <f t="shared" si="371"/>
        <v>6</v>
      </c>
      <c r="F5087" s="121">
        <f>SUMIFS(LearningFactors[LF_codeNew],LearningFactors[Tech_'#],DMC_EV1[[#This Row],[Tech_'#]])</f>
        <v>23</v>
      </c>
      <c r="G5087" s="121">
        <f>INDEX(TechList[ST_Thru],MATCH($A5087,TechList[Tech_'#],0),)</f>
        <v>2018</v>
      </c>
      <c r="H5087" s="154" t="str">
        <f>INDEX(TechList[Complexity],MATCH($A5087,TechList[Tech_'#],0),)</f>
        <v>Med2</v>
      </c>
      <c r="I5087" s="158">
        <f>SUMIFS(DMC_EV1_curves[dmc_base_EVslope],DMC_EV1_curves[key_1],DMC_EV1[[#This Row],[key_1]])
*ev1_dmc!$J5087/100
+SUMIFS(DMC_EV1_curves[dmc_base_EVintercept],DMC_EV1_curves[key_1],DMC_EV1[[#This Row],[key_1]])</f>
        <v>388.44429489397925</v>
      </c>
      <c r="J5087" s="156">
        <v>6.5</v>
      </c>
    </row>
    <row r="5088" spans="1:10" x14ac:dyDescent="0.25">
      <c r="A5088" s="123">
        <v>244</v>
      </c>
      <c r="B5088" s="154" t="str">
        <f>INDEX(TechList[Tech],MATCH($A5088,TechList[Tech_'#],0),)</f>
        <v>MHEV non-batt</v>
      </c>
      <c r="C5088" s="154" t="str">
        <f t="shared" si="367"/>
        <v>244_6</v>
      </c>
      <c r="D5088" s="158" t="str">
        <f t="shared" si="368"/>
        <v>244_6_7.0</v>
      </c>
      <c r="E5088" s="153">
        <f t="shared" si="371"/>
        <v>6</v>
      </c>
      <c r="F5088" s="121">
        <f>SUMIFS(LearningFactors[LF_codeNew],LearningFactors[Tech_'#],DMC_EV1[[#This Row],[Tech_'#]])</f>
        <v>23</v>
      </c>
      <c r="G5088" s="121">
        <f>INDEX(TechList[ST_Thru],MATCH($A5088,TechList[Tech_'#],0),)</f>
        <v>2018</v>
      </c>
      <c r="H5088" s="154" t="str">
        <f>INDEX(TechList[Complexity],MATCH($A5088,TechList[Tech_'#],0),)</f>
        <v>Med2</v>
      </c>
      <c r="I5088" s="158">
        <f>SUMIFS(DMC_EV1_curves[dmc_base_EVslope],DMC_EV1_curves[key_1],DMC_EV1[[#This Row],[key_1]])
*ev1_dmc!$J5088/100
+SUMIFS(DMC_EV1_curves[dmc_base_EVintercept],DMC_EV1_curves[key_1],DMC_EV1[[#This Row],[key_1]])</f>
        <v>388.44429489397925</v>
      </c>
      <c r="J5088" s="156">
        <v>7</v>
      </c>
    </row>
    <row r="5089" spans="1:10" x14ac:dyDescent="0.25">
      <c r="A5089" s="123">
        <v>244</v>
      </c>
      <c r="B5089" s="154" t="str">
        <f>INDEX(TechList[Tech],MATCH($A5089,TechList[Tech_'#],0),)</f>
        <v>MHEV non-batt</v>
      </c>
      <c r="C5089" s="154" t="str">
        <f t="shared" si="367"/>
        <v>244_6</v>
      </c>
      <c r="D5089" s="158" t="str">
        <f t="shared" si="368"/>
        <v>244_6_7.5</v>
      </c>
      <c r="E5089" s="153">
        <f t="shared" si="371"/>
        <v>6</v>
      </c>
      <c r="F5089" s="121">
        <f>SUMIFS(LearningFactors[LF_codeNew],LearningFactors[Tech_'#],DMC_EV1[[#This Row],[Tech_'#]])</f>
        <v>23</v>
      </c>
      <c r="G5089" s="121">
        <f>INDEX(TechList[ST_Thru],MATCH($A5089,TechList[Tech_'#],0),)</f>
        <v>2018</v>
      </c>
      <c r="H5089" s="154" t="str">
        <f>INDEX(TechList[Complexity],MATCH($A5089,TechList[Tech_'#],0),)</f>
        <v>Med2</v>
      </c>
      <c r="I5089" s="158">
        <f>SUMIFS(DMC_EV1_curves[dmc_base_EVslope],DMC_EV1_curves[key_1],DMC_EV1[[#This Row],[key_1]])
*ev1_dmc!$J5089/100
+SUMIFS(DMC_EV1_curves[dmc_base_EVintercept],DMC_EV1_curves[key_1],DMC_EV1[[#This Row],[key_1]])</f>
        <v>388.44429489397925</v>
      </c>
      <c r="J5089" s="156">
        <v>7.5</v>
      </c>
    </row>
    <row r="5090" spans="1:10" x14ac:dyDescent="0.25">
      <c r="A5090" s="123">
        <v>244</v>
      </c>
      <c r="B5090" s="154" t="str">
        <f>INDEX(TechList[Tech],MATCH($A5090,TechList[Tech_'#],0),)</f>
        <v>MHEV non-batt</v>
      </c>
      <c r="C5090" s="154" t="str">
        <f t="shared" si="367"/>
        <v>244_6</v>
      </c>
      <c r="D5090" s="158" t="str">
        <f t="shared" si="368"/>
        <v>244_6_8.0</v>
      </c>
      <c r="E5090" s="153">
        <f t="shared" si="371"/>
        <v>6</v>
      </c>
      <c r="F5090" s="121">
        <f>SUMIFS(LearningFactors[LF_codeNew],LearningFactors[Tech_'#],DMC_EV1[[#This Row],[Tech_'#]])</f>
        <v>23</v>
      </c>
      <c r="G5090" s="121">
        <f>INDEX(TechList[ST_Thru],MATCH($A5090,TechList[Tech_'#],0),)</f>
        <v>2018</v>
      </c>
      <c r="H5090" s="154" t="str">
        <f>INDEX(TechList[Complexity],MATCH($A5090,TechList[Tech_'#],0),)</f>
        <v>Med2</v>
      </c>
      <c r="I5090" s="158">
        <f>SUMIFS(DMC_EV1_curves[dmc_base_EVslope],DMC_EV1_curves[key_1],DMC_EV1[[#This Row],[key_1]])
*ev1_dmc!$J5090/100
+SUMIFS(DMC_EV1_curves[dmc_base_EVintercept],DMC_EV1_curves[key_1],DMC_EV1[[#This Row],[key_1]])</f>
        <v>388.44429489397925</v>
      </c>
      <c r="J5090" s="156">
        <v>8</v>
      </c>
    </row>
    <row r="5091" spans="1:10" x14ac:dyDescent="0.25">
      <c r="A5091" s="123">
        <v>244</v>
      </c>
      <c r="B5091" s="154" t="str">
        <f>INDEX(TechList[Tech],MATCH($A5091,TechList[Tech_'#],0),)</f>
        <v>MHEV non-batt</v>
      </c>
      <c r="C5091" s="154" t="str">
        <f t="shared" si="367"/>
        <v>244_6</v>
      </c>
      <c r="D5091" s="158" t="str">
        <f t="shared" si="368"/>
        <v>244_6_8.5</v>
      </c>
      <c r="E5091" s="153">
        <f t="shared" si="371"/>
        <v>6</v>
      </c>
      <c r="F5091" s="121">
        <f>SUMIFS(LearningFactors[LF_codeNew],LearningFactors[Tech_'#],DMC_EV1[[#This Row],[Tech_'#]])</f>
        <v>23</v>
      </c>
      <c r="G5091" s="121">
        <f>INDEX(TechList[ST_Thru],MATCH($A5091,TechList[Tech_'#],0),)</f>
        <v>2018</v>
      </c>
      <c r="H5091" s="154" t="str">
        <f>INDEX(TechList[Complexity],MATCH($A5091,TechList[Tech_'#],0),)</f>
        <v>Med2</v>
      </c>
      <c r="I5091" s="158">
        <f>SUMIFS(DMC_EV1_curves[dmc_base_EVslope],DMC_EV1_curves[key_1],DMC_EV1[[#This Row],[key_1]])
*ev1_dmc!$J5091/100
+SUMIFS(DMC_EV1_curves[dmc_base_EVintercept],DMC_EV1_curves[key_1],DMC_EV1[[#This Row],[key_1]])</f>
        <v>388.44429489397925</v>
      </c>
      <c r="J5091" s="156">
        <v>8.5</v>
      </c>
    </row>
    <row r="5092" spans="1:10" x14ac:dyDescent="0.25">
      <c r="A5092" s="123">
        <v>244</v>
      </c>
      <c r="B5092" s="154" t="str">
        <f>INDEX(TechList[Tech],MATCH($A5092,TechList[Tech_'#],0),)</f>
        <v>MHEV non-batt</v>
      </c>
      <c r="C5092" s="154" t="str">
        <f t="shared" si="367"/>
        <v>244_6</v>
      </c>
      <c r="D5092" s="158" t="str">
        <f t="shared" si="368"/>
        <v>244_6_9.0</v>
      </c>
      <c r="E5092" s="153">
        <f t="shared" si="371"/>
        <v>6</v>
      </c>
      <c r="F5092" s="121">
        <f>SUMIFS(LearningFactors[LF_codeNew],LearningFactors[Tech_'#],DMC_EV1[[#This Row],[Tech_'#]])</f>
        <v>23</v>
      </c>
      <c r="G5092" s="121">
        <f>INDEX(TechList[ST_Thru],MATCH($A5092,TechList[Tech_'#],0),)</f>
        <v>2018</v>
      </c>
      <c r="H5092" s="154" t="str">
        <f>INDEX(TechList[Complexity],MATCH($A5092,TechList[Tech_'#],0),)</f>
        <v>Med2</v>
      </c>
      <c r="I5092" s="158">
        <f>SUMIFS(DMC_EV1_curves[dmc_base_EVslope],DMC_EV1_curves[key_1],DMC_EV1[[#This Row],[key_1]])
*ev1_dmc!$J5092/100
+SUMIFS(DMC_EV1_curves[dmc_base_EVintercept],DMC_EV1_curves[key_1],DMC_EV1[[#This Row],[key_1]])</f>
        <v>388.44429489397925</v>
      </c>
      <c r="J5092" s="156">
        <v>9</v>
      </c>
    </row>
    <row r="5093" spans="1:10" x14ac:dyDescent="0.25">
      <c r="A5093" s="123">
        <v>244</v>
      </c>
      <c r="B5093" s="154" t="str">
        <f>INDEX(TechList[Tech],MATCH($A5093,TechList[Tech_'#],0),)</f>
        <v>MHEV non-batt</v>
      </c>
      <c r="C5093" s="154" t="str">
        <f t="shared" si="367"/>
        <v>244_6</v>
      </c>
      <c r="D5093" s="158" t="str">
        <f t="shared" si="368"/>
        <v>244_6_9.5</v>
      </c>
      <c r="E5093" s="153">
        <f t="shared" si="371"/>
        <v>6</v>
      </c>
      <c r="F5093" s="121">
        <f>SUMIFS(LearningFactors[LF_codeNew],LearningFactors[Tech_'#],DMC_EV1[[#This Row],[Tech_'#]])</f>
        <v>23</v>
      </c>
      <c r="G5093" s="121">
        <f>INDEX(TechList[ST_Thru],MATCH($A5093,TechList[Tech_'#],0),)</f>
        <v>2018</v>
      </c>
      <c r="H5093" s="154" t="str">
        <f>INDEX(TechList[Complexity],MATCH($A5093,TechList[Tech_'#],0),)</f>
        <v>Med2</v>
      </c>
      <c r="I5093" s="158">
        <f>SUMIFS(DMC_EV1_curves[dmc_base_EVslope],DMC_EV1_curves[key_1],DMC_EV1[[#This Row],[key_1]])
*ev1_dmc!$J5093/100
+SUMIFS(DMC_EV1_curves[dmc_base_EVintercept],DMC_EV1_curves[key_1],DMC_EV1[[#This Row],[key_1]])</f>
        <v>388.44429489397925</v>
      </c>
      <c r="J5093" s="156">
        <v>9.5</v>
      </c>
    </row>
    <row r="5094" spans="1:10" x14ac:dyDescent="0.25">
      <c r="A5094" s="123">
        <v>244</v>
      </c>
      <c r="B5094" s="154" t="str">
        <f>INDEX(TechList[Tech],MATCH($A5094,TechList[Tech_'#],0),)</f>
        <v>MHEV non-batt</v>
      </c>
      <c r="C5094" s="154" t="str">
        <f t="shared" si="367"/>
        <v>244_6</v>
      </c>
      <c r="D5094" s="158" t="str">
        <f t="shared" si="368"/>
        <v>244_6_10.0</v>
      </c>
      <c r="E5094" s="153">
        <f t="shared" si="371"/>
        <v>6</v>
      </c>
      <c r="F5094" s="121">
        <f>SUMIFS(LearningFactors[LF_codeNew],LearningFactors[Tech_'#],DMC_EV1[[#This Row],[Tech_'#]])</f>
        <v>23</v>
      </c>
      <c r="G5094" s="121">
        <f>INDEX(TechList[ST_Thru],MATCH($A5094,TechList[Tech_'#],0),)</f>
        <v>2018</v>
      </c>
      <c r="H5094" s="154" t="str">
        <f>INDEX(TechList[Complexity],MATCH($A5094,TechList[Tech_'#],0),)</f>
        <v>Med2</v>
      </c>
      <c r="I5094" s="158">
        <f>SUMIFS(DMC_EV1_curves[dmc_base_EVslope],DMC_EV1_curves[key_1],DMC_EV1[[#This Row],[key_1]])
*ev1_dmc!$J5094/100
+SUMIFS(DMC_EV1_curves[dmc_base_EVintercept],DMC_EV1_curves[key_1],DMC_EV1[[#This Row],[key_1]])</f>
        <v>388.44429489397925</v>
      </c>
      <c r="J5094" s="156">
        <v>10</v>
      </c>
    </row>
    <row r="5095" spans="1:10" x14ac:dyDescent="0.25">
      <c r="A5095" s="123">
        <v>244</v>
      </c>
      <c r="B5095" s="154" t="str">
        <f>INDEX(TechList[Tech],MATCH($A5095,TechList[Tech_'#],0),)</f>
        <v>MHEV non-batt</v>
      </c>
      <c r="C5095" s="154" t="str">
        <f t="shared" si="367"/>
        <v>244_6</v>
      </c>
      <c r="D5095" s="158" t="str">
        <f t="shared" si="368"/>
        <v>244_6_10.5</v>
      </c>
      <c r="E5095" s="153">
        <f t="shared" si="371"/>
        <v>6</v>
      </c>
      <c r="F5095" s="121">
        <f>SUMIFS(LearningFactors[LF_codeNew],LearningFactors[Tech_'#],DMC_EV1[[#This Row],[Tech_'#]])</f>
        <v>23</v>
      </c>
      <c r="G5095" s="121">
        <f>INDEX(TechList[ST_Thru],MATCH($A5095,TechList[Tech_'#],0),)</f>
        <v>2018</v>
      </c>
      <c r="H5095" s="154" t="str">
        <f>INDEX(TechList[Complexity],MATCH($A5095,TechList[Tech_'#],0),)</f>
        <v>Med2</v>
      </c>
      <c r="I5095" s="158">
        <f>SUMIFS(DMC_EV1_curves[dmc_base_EVslope],DMC_EV1_curves[key_1],DMC_EV1[[#This Row],[key_1]])
*ev1_dmc!$J5095/100
+SUMIFS(DMC_EV1_curves[dmc_base_EVintercept],DMC_EV1_curves[key_1],DMC_EV1[[#This Row],[key_1]])</f>
        <v>388.44429489397925</v>
      </c>
      <c r="J5095" s="156">
        <v>10.5</v>
      </c>
    </row>
    <row r="5096" spans="1:10" x14ac:dyDescent="0.25">
      <c r="A5096" s="123">
        <v>244</v>
      </c>
      <c r="B5096" s="154" t="str">
        <f>INDEX(TechList[Tech],MATCH($A5096,TechList[Tech_'#],0),)</f>
        <v>MHEV non-batt</v>
      </c>
      <c r="C5096" s="154" t="str">
        <f t="shared" si="367"/>
        <v>244_6</v>
      </c>
      <c r="D5096" s="158" t="str">
        <f t="shared" si="368"/>
        <v>244_6_11.0</v>
      </c>
      <c r="E5096" s="153">
        <f t="shared" si="371"/>
        <v>6</v>
      </c>
      <c r="F5096" s="121">
        <f>SUMIFS(LearningFactors[LF_codeNew],LearningFactors[Tech_'#],DMC_EV1[[#This Row],[Tech_'#]])</f>
        <v>23</v>
      </c>
      <c r="G5096" s="121">
        <f>INDEX(TechList[ST_Thru],MATCH($A5096,TechList[Tech_'#],0),)</f>
        <v>2018</v>
      </c>
      <c r="H5096" s="154" t="str">
        <f>INDEX(TechList[Complexity],MATCH($A5096,TechList[Tech_'#],0),)</f>
        <v>Med2</v>
      </c>
      <c r="I5096" s="158">
        <f>SUMIFS(DMC_EV1_curves[dmc_base_EVslope],DMC_EV1_curves[key_1],DMC_EV1[[#This Row],[key_1]])
*ev1_dmc!$J5096/100
+SUMIFS(DMC_EV1_curves[dmc_base_EVintercept],DMC_EV1_curves[key_1],DMC_EV1[[#This Row],[key_1]])</f>
        <v>388.44429489397925</v>
      </c>
      <c r="J5096" s="156">
        <v>11</v>
      </c>
    </row>
    <row r="5097" spans="1:10" x14ac:dyDescent="0.25">
      <c r="A5097" s="123">
        <v>244</v>
      </c>
      <c r="B5097" s="154" t="str">
        <f>INDEX(TechList[Tech],MATCH($A5097,TechList[Tech_'#],0),)</f>
        <v>MHEV non-batt</v>
      </c>
      <c r="C5097" s="154" t="str">
        <f t="shared" si="367"/>
        <v>244_6</v>
      </c>
      <c r="D5097" s="158" t="str">
        <f t="shared" si="368"/>
        <v>244_6_11.5</v>
      </c>
      <c r="E5097" s="153">
        <f t="shared" si="371"/>
        <v>6</v>
      </c>
      <c r="F5097" s="121">
        <f>SUMIFS(LearningFactors[LF_codeNew],LearningFactors[Tech_'#],DMC_EV1[[#This Row],[Tech_'#]])</f>
        <v>23</v>
      </c>
      <c r="G5097" s="121">
        <f>INDEX(TechList[ST_Thru],MATCH($A5097,TechList[Tech_'#],0),)</f>
        <v>2018</v>
      </c>
      <c r="H5097" s="154" t="str">
        <f>INDEX(TechList[Complexity],MATCH($A5097,TechList[Tech_'#],0),)</f>
        <v>Med2</v>
      </c>
      <c r="I5097" s="158">
        <f>SUMIFS(DMC_EV1_curves[dmc_base_EVslope],DMC_EV1_curves[key_1],DMC_EV1[[#This Row],[key_1]])
*ev1_dmc!$J5097/100
+SUMIFS(DMC_EV1_curves[dmc_base_EVintercept],DMC_EV1_curves[key_1],DMC_EV1[[#This Row],[key_1]])</f>
        <v>388.44429489397925</v>
      </c>
      <c r="J5097" s="156">
        <v>11.5</v>
      </c>
    </row>
    <row r="5098" spans="1:10" x14ac:dyDescent="0.25">
      <c r="A5098" s="123">
        <v>244</v>
      </c>
      <c r="B5098" s="154" t="str">
        <f>INDEX(TechList[Tech],MATCH($A5098,TechList[Tech_'#],0),)</f>
        <v>MHEV non-batt</v>
      </c>
      <c r="C5098" s="154" t="str">
        <f t="shared" si="367"/>
        <v>244_6</v>
      </c>
      <c r="D5098" s="158" t="str">
        <f t="shared" si="368"/>
        <v>244_6_12.0</v>
      </c>
      <c r="E5098" s="153">
        <f t="shared" si="371"/>
        <v>6</v>
      </c>
      <c r="F5098" s="121">
        <f>SUMIFS(LearningFactors[LF_codeNew],LearningFactors[Tech_'#],DMC_EV1[[#This Row],[Tech_'#]])</f>
        <v>23</v>
      </c>
      <c r="G5098" s="121">
        <f>INDEX(TechList[ST_Thru],MATCH($A5098,TechList[Tech_'#],0),)</f>
        <v>2018</v>
      </c>
      <c r="H5098" s="154" t="str">
        <f>INDEX(TechList[Complexity],MATCH($A5098,TechList[Tech_'#],0),)</f>
        <v>Med2</v>
      </c>
      <c r="I5098" s="158">
        <f>SUMIFS(DMC_EV1_curves[dmc_base_EVslope],DMC_EV1_curves[key_1],DMC_EV1[[#This Row],[key_1]])
*ev1_dmc!$J5098/100
+SUMIFS(DMC_EV1_curves[dmc_base_EVintercept],DMC_EV1_curves[key_1],DMC_EV1[[#This Row],[key_1]])</f>
        <v>388.44429489397925</v>
      </c>
      <c r="J5098" s="156">
        <v>12</v>
      </c>
    </row>
    <row r="5099" spans="1:10" x14ac:dyDescent="0.25">
      <c r="A5099" s="123">
        <v>244</v>
      </c>
      <c r="B5099" s="154" t="str">
        <f>INDEX(TechList[Tech],MATCH($A5099,TechList[Tech_'#],0),)</f>
        <v>MHEV non-batt</v>
      </c>
      <c r="C5099" s="154" t="str">
        <f t="shared" si="367"/>
        <v>244_6</v>
      </c>
      <c r="D5099" s="158" t="str">
        <f t="shared" si="368"/>
        <v>244_6_12.5</v>
      </c>
      <c r="E5099" s="153">
        <f t="shared" si="371"/>
        <v>6</v>
      </c>
      <c r="F5099" s="121">
        <f>SUMIFS(LearningFactors[LF_codeNew],LearningFactors[Tech_'#],DMC_EV1[[#This Row],[Tech_'#]])</f>
        <v>23</v>
      </c>
      <c r="G5099" s="121">
        <f>INDEX(TechList[ST_Thru],MATCH($A5099,TechList[Tech_'#],0),)</f>
        <v>2018</v>
      </c>
      <c r="H5099" s="154" t="str">
        <f>INDEX(TechList[Complexity],MATCH($A5099,TechList[Tech_'#],0),)</f>
        <v>Med2</v>
      </c>
      <c r="I5099" s="158">
        <f>SUMIFS(DMC_EV1_curves[dmc_base_EVslope],DMC_EV1_curves[key_1],DMC_EV1[[#This Row],[key_1]])
*ev1_dmc!$J5099/100
+SUMIFS(DMC_EV1_curves[dmc_base_EVintercept],DMC_EV1_curves[key_1],DMC_EV1[[#This Row],[key_1]])</f>
        <v>388.44429489397925</v>
      </c>
      <c r="J5099" s="156">
        <v>12.5</v>
      </c>
    </row>
    <row r="5100" spans="1:10" x14ac:dyDescent="0.25">
      <c r="A5100" s="123">
        <v>244</v>
      </c>
      <c r="B5100" s="154" t="str">
        <f>INDEX(TechList[Tech],MATCH($A5100,TechList[Tech_'#],0),)</f>
        <v>MHEV non-batt</v>
      </c>
      <c r="C5100" s="154" t="str">
        <f t="shared" si="367"/>
        <v>244_6</v>
      </c>
      <c r="D5100" s="158" t="str">
        <f t="shared" si="368"/>
        <v>244_6_13.0</v>
      </c>
      <c r="E5100" s="153">
        <f t="shared" si="371"/>
        <v>6</v>
      </c>
      <c r="F5100" s="121">
        <f>SUMIFS(LearningFactors[LF_codeNew],LearningFactors[Tech_'#],DMC_EV1[[#This Row],[Tech_'#]])</f>
        <v>23</v>
      </c>
      <c r="G5100" s="121">
        <f>INDEX(TechList[ST_Thru],MATCH($A5100,TechList[Tech_'#],0),)</f>
        <v>2018</v>
      </c>
      <c r="H5100" s="154" t="str">
        <f>INDEX(TechList[Complexity],MATCH($A5100,TechList[Tech_'#],0),)</f>
        <v>Med2</v>
      </c>
      <c r="I5100" s="158">
        <f>SUMIFS(DMC_EV1_curves[dmc_base_EVslope],DMC_EV1_curves[key_1],DMC_EV1[[#This Row],[key_1]])
*ev1_dmc!$J5100/100
+SUMIFS(DMC_EV1_curves[dmc_base_EVintercept],DMC_EV1_curves[key_1],DMC_EV1[[#This Row],[key_1]])</f>
        <v>388.44429489397925</v>
      </c>
      <c r="J5100" s="156">
        <v>13</v>
      </c>
    </row>
    <row r="5101" spans="1:10" x14ac:dyDescent="0.25">
      <c r="A5101" s="123">
        <v>244</v>
      </c>
      <c r="B5101" s="154" t="str">
        <f>INDEX(TechList[Tech],MATCH($A5101,TechList[Tech_'#],0),)</f>
        <v>MHEV non-batt</v>
      </c>
      <c r="C5101" s="154" t="str">
        <f t="shared" si="367"/>
        <v>244_6</v>
      </c>
      <c r="D5101" s="158" t="str">
        <f t="shared" si="368"/>
        <v>244_6_13.5</v>
      </c>
      <c r="E5101" s="153">
        <f t="shared" si="371"/>
        <v>6</v>
      </c>
      <c r="F5101" s="121">
        <f>SUMIFS(LearningFactors[LF_codeNew],LearningFactors[Tech_'#],DMC_EV1[[#This Row],[Tech_'#]])</f>
        <v>23</v>
      </c>
      <c r="G5101" s="121">
        <f>INDEX(TechList[ST_Thru],MATCH($A5101,TechList[Tech_'#],0),)</f>
        <v>2018</v>
      </c>
      <c r="H5101" s="154" t="str">
        <f>INDEX(TechList[Complexity],MATCH($A5101,TechList[Tech_'#],0),)</f>
        <v>Med2</v>
      </c>
      <c r="I5101" s="158">
        <f>SUMIFS(DMC_EV1_curves[dmc_base_EVslope],DMC_EV1_curves[key_1],DMC_EV1[[#This Row],[key_1]])
*ev1_dmc!$J5101/100
+SUMIFS(DMC_EV1_curves[dmc_base_EVintercept],DMC_EV1_curves[key_1],DMC_EV1[[#This Row],[key_1]])</f>
        <v>388.44429489397925</v>
      </c>
      <c r="J5101" s="156">
        <v>13.5</v>
      </c>
    </row>
    <row r="5102" spans="1:10" x14ac:dyDescent="0.25">
      <c r="A5102" s="123">
        <v>244</v>
      </c>
      <c r="B5102" s="154" t="str">
        <f>INDEX(TechList[Tech],MATCH($A5102,TechList[Tech_'#],0),)</f>
        <v>MHEV non-batt</v>
      </c>
      <c r="C5102" s="154" t="str">
        <f t="shared" si="367"/>
        <v>244_6</v>
      </c>
      <c r="D5102" s="158" t="str">
        <f t="shared" si="368"/>
        <v>244_6_14.0</v>
      </c>
      <c r="E5102" s="153">
        <f t="shared" si="371"/>
        <v>6</v>
      </c>
      <c r="F5102" s="121">
        <f>SUMIFS(LearningFactors[LF_codeNew],LearningFactors[Tech_'#],DMC_EV1[[#This Row],[Tech_'#]])</f>
        <v>23</v>
      </c>
      <c r="G5102" s="121">
        <f>INDEX(TechList[ST_Thru],MATCH($A5102,TechList[Tech_'#],0),)</f>
        <v>2018</v>
      </c>
      <c r="H5102" s="154" t="str">
        <f>INDEX(TechList[Complexity],MATCH($A5102,TechList[Tech_'#],0),)</f>
        <v>Med2</v>
      </c>
      <c r="I5102" s="158">
        <f>SUMIFS(DMC_EV1_curves[dmc_base_EVslope],DMC_EV1_curves[key_1],DMC_EV1[[#This Row],[key_1]])
*ev1_dmc!$J5102/100
+SUMIFS(DMC_EV1_curves[dmc_base_EVintercept],DMC_EV1_curves[key_1],DMC_EV1[[#This Row],[key_1]])</f>
        <v>388.44429489397925</v>
      </c>
      <c r="J5102" s="156">
        <v>14</v>
      </c>
    </row>
    <row r="5103" spans="1:10" x14ac:dyDescent="0.25">
      <c r="A5103" s="123">
        <v>244</v>
      </c>
      <c r="B5103" s="154" t="str">
        <f>INDEX(TechList[Tech],MATCH($A5103,TechList[Tech_'#],0),)</f>
        <v>MHEV non-batt</v>
      </c>
      <c r="C5103" s="154" t="str">
        <f t="shared" si="367"/>
        <v>244_6</v>
      </c>
      <c r="D5103" s="158" t="str">
        <f t="shared" si="368"/>
        <v>244_6_14.5</v>
      </c>
      <c r="E5103" s="153">
        <f t="shared" si="371"/>
        <v>6</v>
      </c>
      <c r="F5103" s="121">
        <f>SUMIFS(LearningFactors[LF_codeNew],LearningFactors[Tech_'#],DMC_EV1[[#This Row],[Tech_'#]])</f>
        <v>23</v>
      </c>
      <c r="G5103" s="121">
        <f>INDEX(TechList[ST_Thru],MATCH($A5103,TechList[Tech_'#],0),)</f>
        <v>2018</v>
      </c>
      <c r="H5103" s="154" t="str">
        <f>INDEX(TechList[Complexity],MATCH($A5103,TechList[Tech_'#],0),)</f>
        <v>Med2</v>
      </c>
      <c r="I5103" s="158">
        <f>SUMIFS(DMC_EV1_curves[dmc_base_EVslope],DMC_EV1_curves[key_1],DMC_EV1[[#This Row],[key_1]])
*ev1_dmc!$J5103/100
+SUMIFS(DMC_EV1_curves[dmc_base_EVintercept],DMC_EV1_curves[key_1],DMC_EV1[[#This Row],[key_1]])</f>
        <v>388.44429489397925</v>
      </c>
      <c r="J5103" s="156">
        <v>14.5</v>
      </c>
    </row>
    <row r="5104" spans="1:10" x14ac:dyDescent="0.25">
      <c r="A5104" s="123">
        <v>244</v>
      </c>
      <c r="B5104" s="154" t="str">
        <f>INDEX(TechList[Tech],MATCH($A5104,TechList[Tech_'#],0),)</f>
        <v>MHEV non-batt</v>
      </c>
      <c r="C5104" s="154" t="str">
        <f t="shared" si="367"/>
        <v>244_6</v>
      </c>
      <c r="D5104" s="158" t="str">
        <f t="shared" si="368"/>
        <v>244_6_15.0</v>
      </c>
      <c r="E5104" s="153">
        <f t="shared" si="371"/>
        <v>6</v>
      </c>
      <c r="F5104" s="121">
        <f>SUMIFS(LearningFactors[LF_codeNew],LearningFactors[Tech_'#],DMC_EV1[[#This Row],[Tech_'#]])</f>
        <v>23</v>
      </c>
      <c r="G5104" s="121">
        <f>INDEX(TechList[ST_Thru],MATCH($A5104,TechList[Tech_'#],0),)</f>
        <v>2018</v>
      </c>
      <c r="H5104" s="154" t="str">
        <f>INDEX(TechList[Complexity],MATCH($A5104,TechList[Tech_'#],0),)</f>
        <v>Med2</v>
      </c>
      <c r="I5104" s="158">
        <f>SUMIFS(DMC_EV1_curves[dmc_base_EVslope],DMC_EV1_curves[key_1],DMC_EV1[[#This Row],[key_1]])
*ev1_dmc!$J5104/100
+SUMIFS(DMC_EV1_curves[dmc_base_EVintercept],DMC_EV1_curves[key_1],DMC_EV1[[#This Row],[key_1]])</f>
        <v>388.44429489397925</v>
      </c>
      <c r="J5104" s="156">
        <v>15</v>
      </c>
    </row>
    <row r="5105" spans="1:10" x14ac:dyDescent="0.25">
      <c r="A5105" s="123">
        <v>244</v>
      </c>
      <c r="B5105" s="154" t="str">
        <f>INDEX(TechList[Tech],MATCH($A5105,TechList[Tech_'#],0),)</f>
        <v>MHEV non-batt</v>
      </c>
      <c r="C5105" s="154" t="str">
        <f t="shared" si="367"/>
        <v>244_6</v>
      </c>
      <c r="D5105" s="158" t="str">
        <f t="shared" si="368"/>
        <v>244_6_15.5</v>
      </c>
      <c r="E5105" s="153">
        <f t="shared" si="371"/>
        <v>6</v>
      </c>
      <c r="F5105" s="121">
        <f>SUMIFS(LearningFactors[LF_codeNew],LearningFactors[Tech_'#],DMC_EV1[[#This Row],[Tech_'#]])</f>
        <v>23</v>
      </c>
      <c r="G5105" s="121">
        <f>INDEX(TechList[ST_Thru],MATCH($A5105,TechList[Tech_'#],0),)</f>
        <v>2018</v>
      </c>
      <c r="H5105" s="154" t="str">
        <f>INDEX(TechList[Complexity],MATCH($A5105,TechList[Tech_'#],0),)</f>
        <v>Med2</v>
      </c>
      <c r="I5105" s="158">
        <f>SUMIFS(DMC_EV1_curves[dmc_base_EVslope],DMC_EV1_curves[key_1],DMC_EV1[[#This Row],[key_1]])
*ev1_dmc!$J5105/100
+SUMIFS(DMC_EV1_curves[dmc_base_EVintercept],DMC_EV1_curves[key_1],DMC_EV1[[#This Row],[key_1]])</f>
        <v>388.44429489397925</v>
      </c>
      <c r="J5105" s="156">
        <v>15.5</v>
      </c>
    </row>
    <row r="5106" spans="1:10" x14ac:dyDescent="0.25">
      <c r="A5106" s="123">
        <v>244</v>
      </c>
      <c r="B5106" s="154" t="str">
        <f>INDEX(TechList[Tech],MATCH($A5106,TechList[Tech_'#],0),)</f>
        <v>MHEV non-batt</v>
      </c>
      <c r="C5106" s="154" t="str">
        <f t="shared" si="367"/>
        <v>244_6</v>
      </c>
      <c r="D5106" s="158" t="str">
        <f t="shared" si="368"/>
        <v>244_6_16.0</v>
      </c>
      <c r="E5106" s="153">
        <f t="shared" si="371"/>
        <v>6</v>
      </c>
      <c r="F5106" s="121">
        <f>SUMIFS(LearningFactors[LF_codeNew],LearningFactors[Tech_'#],DMC_EV1[[#This Row],[Tech_'#]])</f>
        <v>23</v>
      </c>
      <c r="G5106" s="121">
        <f>INDEX(TechList[ST_Thru],MATCH($A5106,TechList[Tech_'#],0),)</f>
        <v>2018</v>
      </c>
      <c r="H5106" s="154" t="str">
        <f>INDEX(TechList[Complexity],MATCH($A5106,TechList[Tech_'#],0),)</f>
        <v>Med2</v>
      </c>
      <c r="I5106" s="158">
        <f>SUMIFS(DMC_EV1_curves[dmc_base_EVslope],DMC_EV1_curves[key_1],DMC_EV1[[#This Row],[key_1]])
*ev1_dmc!$J5106/100
+SUMIFS(DMC_EV1_curves[dmc_base_EVintercept],DMC_EV1_curves[key_1],DMC_EV1[[#This Row],[key_1]])</f>
        <v>388.44429489397925</v>
      </c>
      <c r="J5106" s="156">
        <v>16</v>
      </c>
    </row>
    <row r="5107" spans="1:10" x14ac:dyDescent="0.25">
      <c r="A5107" s="123">
        <v>244</v>
      </c>
      <c r="B5107" s="154" t="str">
        <f>INDEX(TechList[Tech],MATCH($A5107,TechList[Tech_'#],0),)</f>
        <v>MHEV non-batt</v>
      </c>
      <c r="C5107" s="154" t="str">
        <f t="shared" si="367"/>
        <v>244_6</v>
      </c>
      <c r="D5107" s="158" t="str">
        <f t="shared" si="368"/>
        <v>244_6_16.5</v>
      </c>
      <c r="E5107" s="153">
        <f t="shared" si="371"/>
        <v>6</v>
      </c>
      <c r="F5107" s="121">
        <f>SUMIFS(LearningFactors[LF_codeNew],LearningFactors[Tech_'#],DMC_EV1[[#This Row],[Tech_'#]])</f>
        <v>23</v>
      </c>
      <c r="G5107" s="121">
        <f>INDEX(TechList[ST_Thru],MATCH($A5107,TechList[Tech_'#],0),)</f>
        <v>2018</v>
      </c>
      <c r="H5107" s="154" t="str">
        <f>INDEX(TechList[Complexity],MATCH($A5107,TechList[Tech_'#],0),)</f>
        <v>Med2</v>
      </c>
      <c r="I5107" s="158">
        <f>SUMIFS(DMC_EV1_curves[dmc_base_EVslope],DMC_EV1_curves[key_1],DMC_EV1[[#This Row],[key_1]])
*ev1_dmc!$J5107/100
+SUMIFS(DMC_EV1_curves[dmc_base_EVintercept],DMC_EV1_curves[key_1],DMC_EV1[[#This Row],[key_1]])</f>
        <v>388.44429489397925</v>
      </c>
      <c r="J5107" s="156">
        <v>16.5</v>
      </c>
    </row>
    <row r="5108" spans="1:10" x14ac:dyDescent="0.25">
      <c r="A5108" s="123">
        <v>244</v>
      </c>
      <c r="B5108" s="154" t="str">
        <f>INDEX(TechList[Tech],MATCH($A5108,TechList[Tech_'#],0),)</f>
        <v>MHEV non-batt</v>
      </c>
      <c r="C5108" s="154" t="str">
        <f t="shared" si="367"/>
        <v>244_6</v>
      </c>
      <c r="D5108" s="158" t="str">
        <f t="shared" si="368"/>
        <v>244_6_17.0</v>
      </c>
      <c r="E5108" s="153">
        <f t="shared" si="371"/>
        <v>6</v>
      </c>
      <c r="F5108" s="121">
        <f>SUMIFS(LearningFactors[LF_codeNew],LearningFactors[Tech_'#],DMC_EV1[[#This Row],[Tech_'#]])</f>
        <v>23</v>
      </c>
      <c r="G5108" s="121">
        <f>INDEX(TechList[ST_Thru],MATCH($A5108,TechList[Tech_'#],0),)</f>
        <v>2018</v>
      </c>
      <c r="H5108" s="154" t="str">
        <f>INDEX(TechList[Complexity],MATCH($A5108,TechList[Tech_'#],0),)</f>
        <v>Med2</v>
      </c>
      <c r="I5108" s="158">
        <f>SUMIFS(DMC_EV1_curves[dmc_base_EVslope],DMC_EV1_curves[key_1],DMC_EV1[[#This Row],[key_1]])
*ev1_dmc!$J5108/100
+SUMIFS(DMC_EV1_curves[dmc_base_EVintercept],DMC_EV1_curves[key_1],DMC_EV1[[#This Row],[key_1]])</f>
        <v>388.44429489397925</v>
      </c>
      <c r="J5108" s="156">
        <v>17</v>
      </c>
    </row>
    <row r="5109" spans="1:10" x14ac:dyDescent="0.25">
      <c r="A5109" s="123">
        <v>244</v>
      </c>
      <c r="B5109" s="154" t="str">
        <f>INDEX(TechList[Tech],MATCH($A5109,TechList[Tech_'#],0),)</f>
        <v>MHEV non-batt</v>
      </c>
      <c r="C5109" s="154" t="str">
        <f t="shared" si="367"/>
        <v>244_6</v>
      </c>
      <c r="D5109" s="158" t="str">
        <f t="shared" si="368"/>
        <v>244_6_17.5</v>
      </c>
      <c r="E5109" s="153">
        <f t="shared" si="371"/>
        <v>6</v>
      </c>
      <c r="F5109" s="121">
        <f>SUMIFS(LearningFactors[LF_codeNew],LearningFactors[Tech_'#],DMC_EV1[[#This Row],[Tech_'#]])</f>
        <v>23</v>
      </c>
      <c r="G5109" s="121">
        <f>INDEX(TechList[ST_Thru],MATCH($A5109,TechList[Tech_'#],0),)</f>
        <v>2018</v>
      </c>
      <c r="H5109" s="154" t="str">
        <f>INDEX(TechList[Complexity],MATCH($A5109,TechList[Tech_'#],0),)</f>
        <v>Med2</v>
      </c>
      <c r="I5109" s="158">
        <f>SUMIFS(DMC_EV1_curves[dmc_base_EVslope],DMC_EV1_curves[key_1],DMC_EV1[[#This Row],[key_1]])
*ev1_dmc!$J5109/100
+SUMIFS(DMC_EV1_curves[dmc_base_EVintercept],DMC_EV1_curves[key_1],DMC_EV1[[#This Row],[key_1]])</f>
        <v>388.44429489397925</v>
      </c>
      <c r="J5109" s="156">
        <v>17.5</v>
      </c>
    </row>
    <row r="5110" spans="1:10" x14ac:dyDescent="0.25">
      <c r="A5110" s="123">
        <v>244</v>
      </c>
      <c r="B5110" s="154" t="str">
        <f>INDEX(TechList[Tech],MATCH($A5110,TechList[Tech_'#],0),)</f>
        <v>MHEV non-batt</v>
      </c>
      <c r="C5110" s="154" t="str">
        <f t="shared" si="367"/>
        <v>244_6</v>
      </c>
      <c r="D5110" s="158" t="str">
        <f t="shared" si="368"/>
        <v>244_6_18.0</v>
      </c>
      <c r="E5110" s="153">
        <f t="shared" si="371"/>
        <v>6</v>
      </c>
      <c r="F5110" s="121">
        <f>SUMIFS(LearningFactors[LF_codeNew],LearningFactors[Tech_'#],DMC_EV1[[#This Row],[Tech_'#]])</f>
        <v>23</v>
      </c>
      <c r="G5110" s="121">
        <f>INDEX(TechList[ST_Thru],MATCH($A5110,TechList[Tech_'#],0),)</f>
        <v>2018</v>
      </c>
      <c r="H5110" s="154" t="str">
        <f>INDEX(TechList[Complexity],MATCH($A5110,TechList[Tech_'#],0),)</f>
        <v>Med2</v>
      </c>
      <c r="I5110" s="158">
        <f>SUMIFS(DMC_EV1_curves[dmc_base_EVslope],DMC_EV1_curves[key_1],DMC_EV1[[#This Row],[key_1]])
*ev1_dmc!$J5110/100
+SUMIFS(DMC_EV1_curves[dmc_base_EVintercept],DMC_EV1_curves[key_1],DMC_EV1[[#This Row],[key_1]])</f>
        <v>388.44429489397925</v>
      </c>
      <c r="J5110" s="156">
        <v>18</v>
      </c>
    </row>
    <row r="5111" spans="1:10" x14ac:dyDescent="0.25">
      <c r="A5111" s="123">
        <v>244</v>
      </c>
      <c r="B5111" s="154" t="str">
        <f>INDEX(TechList[Tech],MATCH($A5111,TechList[Tech_'#],0),)</f>
        <v>MHEV non-batt</v>
      </c>
      <c r="C5111" s="154" t="str">
        <f t="shared" si="367"/>
        <v>244_6</v>
      </c>
      <c r="D5111" s="158" t="str">
        <f t="shared" si="368"/>
        <v>244_6_18.5</v>
      </c>
      <c r="E5111" s="153">
        <f t="shared" si="371"/>
        <v>6</v>
      </c>
      <c r="F5111" s="121">
        <f>SUMIFS(LearningFactors[LF_codeNew],LearningFactors[Tech_'#],DMC_EV1[[#This Row],[Tech_'#]])</f>
        <v>23</v>
      </c>
      <c r="G5111" s="121">
        <f>INDEX(TechList[ST_Thru],MATCH($A5111,TechList[Tech_'#],0),)</f>
        <v>2018</v>
      </c>
      <c r="H5111" s="154" t="str">
        <f>INDEX(TechList[Complexity],MATCH($A5111,TechList[Tech_'#],0),)</f>
        <v>Med2</v>
      </c>
      <c r="I5111" s="158">
        <f>SUMIFS(DMC_EV1_curves[dmc_base_EVslope],DMC_EV1_curves[key_1],DMC_EV1[[#This Row],[key_1]])
*ev1_dmc!$J5111/100
+SUMIFS(DMC_EV1_curves[dmc_base_EVintercept],DMC_EV1_curves[key_1],DMC_EV1[[#This Row],[key_1]])</f>
        <v>388.44429489397925</v>
      </c>
      <c r="J5111" s="156">
        <v>18.5</v>
      </c>
    </row>
    <row r="5112" spans="1:10" x14ac:dyDescent="0.25">
      <c r="A5112" s="123">
        <v>244</v>
      </c>
      <c r="B5112" s="154" t="str">
        <f>INDEX(TechList[Tech],MATCH($A5112,TechList[Tech_'#],0),)</f>
        <v>MHEV non-batt</v>
      </c>
      <c r="C5112" s="154" t="str">
        <f t="shared" si="367"/>
        <v>244_6</v>
      </c>
      <c r="D5112" s="158" t="str">
        <f t="shared" si="368"/>
        <v>244_6_19.0</v>
      </c>
      <c r="E5112" s="153">
        <f t="shared" si="371"/>
        <v>6</v>
      </c>
      <c r="F5112" s="121">
        <f>SUMIFS(LearningFactors[LF_codeNew],LearningFactors[Tech_'#],DMC_EV1[[#This Row],[Tech_'#]])</f>
        <v>23</v>
      </c>
      <c r="G5112" s="121">
        <f>INDEX(TechList[ST_Thru],MATCH($A5112,TechList[Tech_'#],0),)</f>
        <v>2018</v>
      </c>
      <c r="H5112" s="154" t="str">
        <f>INDEX(TechList[Complexity],MATCH($A5112,TechList[Tech_'#],0),)</f>
        <v>Med2</v>
      </c>
      <c r="I5112" s="158">
        <f>SUMIFS(DMC_EV1_curves[dmc_base_EVslope],DMC_EV1_curves[key_1],DMC_EV1[[#This Row],[key_1]])
*ev1_dmc!$J5112/100
+SUMIFS(DMC_EV1_curves[dmc_base_EVintercept],DMC_EV1_curves[key_1],DMC_EV1[[#This Row],[key_1]])</f>
        <v>388.44429489397925</v>
      </c>
      <c r="J5112" s="156">
        <v>19</v>
      </c>
    </row>
    <row r="5113" spans="1:10" x14ac:dyDescent="0.25">
      <c r="A5113" s="123">
        <v>244</v>
      </c>
      <c r="B5113" s="154" t="str">
        <f>INDEX(TechList[Tech],MATCH($A5113,TechList[Tech_'#],0),)</f>
        <v>MHEV non-batt</v>
      </c>
      <c r="C5113" s="154" t="str">
        <f t="shared" si="367"/>
        <v>244_6</v>
      </c>
      <c r="D5113" s="158" t="str">
        <f t="shared" si="368"/>
        <v>244_6_19.5</v>
      </c>
      <c r="E5113" s="153">
        <f t="shared" si="371"/>
        <v>6</v>
      </c>
      <c r="F5113" s="121">
        <f>SUMIFS(LearningFactors[LF_codeNew],LearningFactors[Tech_'#],DMC_EV1[[#This Row],[Tech_'#]])</f>
        <v>23</v>
      </c>
      <c r="G5113" s="121">
        <f>INDEX(TechList[ST_Thru],MATCH($A5113,TechList[Tech_'#],0),)</f>
        <v>2018</v>
      </c>
      <c r="H5113" s="154" t="str">
        <f>INDEX(TechList[Complexity],MATCH($A5113,TechList[Tech_'#],0),)</f>
        <v>Med2</v>
      </c>
      <c r="I5113" s="158">
        <f>SUMIFS(DMC_EV1_curves[dmc_base_EVslope],DMC_EV1_curves[key_1],DMC_EV1[[#This Row],[key_1]])
*ev1_dmc!$J5113/100
+SUMIFS(DMC_EV1_curves[dmc_base_EVintercept],DMC_EV1_curves[key_1],DMC_EV1[[#This Row],[key_1]])</f>
        <v>388.44429489397925</v>
      </c>
      <c r="J5113" s="156">
        <v>19.5</v>
      </c>
    </row>
    <row r="5114" spans="1:10" x14ac:dyDescent="0.25">
      <c r="A5114" s="119">
        <v>244</v>
      </c>
      <c r="B5114" s="154" t="str">
        <f>INDEX(TechList[Tech],MATCH($A5114,TechList[Tech_'#],0),)</f>
        <v>MHEV non-batt</v>
      </c>
      <c r="C5114" s="154" t="str">
        <f t="shared" si="367"/>
        <v>244_6</v>
      </c>
      <c r="D5114" s="158" t="str">
        <f t="shared" si="368"/>
        <v>244_6_20.0</v>
      </c>
      <c r="E5114" s="153">
        <f t="shared" si="371"/>
        <v>6</v>
      </c>
      <c r="F5114" s="121">
        <f>SUMIFS(LearningFactors[LF_codeNew],LearningFactors[Tech_'#],DMC_EV1[[#This Row],[Tech_'#]])</f>
        <v>23</v>
      </c>
      <c r="G5114" s="121">
        <f>INDEX(TechList[ST_Thru],MATCH($A5114,TechList[Tech_'#],0),)</f>
        <v>2018</v>
      </c>
      <c r="H5114" s="154" t="str">
        <f>INDEX(TechList[Complexity],MATCH($A5114,TechList[Tech_'#],0),)</f>
        <v>Med2</v>
      </c>
      <c r="I5114" s="158">
        <f>SUMIFS(DMC_EV1_curves[dmc_base_EVslope],DMC_EV1_curves[key_1],DMC_EV1[[#This Row],[key_1]])
*ev1_dmc!$J5114/100
+SUMIFS(DMC_EV1_curves[dmc_base_EVintercept],DMC_EV1_curves[key_1],DMC_EV1[[#This Row],[key_1]])</f>
        <v>388.44429489397925</v>
      </c>
      <c r="J5114" s="155">
        <v>20</v>
      </c>
    </row>
    <row r="5115" spans="1:10" x14ac:dyDescent="0.25">
      <c r="A5115" s="123">
        <v>244</v>
      </c>
      <c r="B5115" s="154" t="str">
        <f>INDEX(TechList[Tech],MATCH($A5115,TechList[Tech_'#],0),)</f>
        <v>MHEV non-batt</v>
      </c>
      <c r="C5115" s="154" t="str">
        <f t="shared" ref="C5115:C5134" si="372">CONCATENATE(A5115,"_",E5115)</f>
        <v>244_6</v>
      </c>
      <c r="D5115" s="158" t="str">
        <f t="shared" ref="D5115:D5134" si="373">CONCATENATE(C5115,"_",TEXT(J5115,"0.0"))</f>
        <v>244_6_20.5</v>
      </c>
      <c r="E5115" s="153">
        <f t="shared" si="371"/>
        <v>6</v>
      </c>
      <c r="F5115" s="121">
        <f>SUMIFS(LearningFactors[LF_codeNew],LearningFactors[Tech_'#],DMC_EV1[[#This Row],[Tech_'#]])</f>
        <v>23</v>
      </c>
      <c r="G5115" s="121">
        <f>INDEX(TechList[ST_Thru],MATCH($A5115,TechList[Tech_'#],0),)</f>
        <v>2018</v>
      </c>
      <c r="H5115" s="154" t="str">
        <f>INDEX(TechList[Complexity],MATCH($A5115,TechList[Tech_'#],0),)</f>
        <v>Med2</v>
      </c>
      <c r="I5115" s="158">
        <f>SUMIFS(DMC_EV1_curves[dmc_base_EVslope],DMC_EV1_curves[key_1],DMC_EV1[[#This Row],[key_1]])
*ev1_dmc!$J5115/100
+SUMIFS(DMC_EV1_curves[dmc_base_EVintercept],DMC_EV1_curves[key_1],DMC_EV1[[#This Row],[key_1]])</f>
        <v>388.44429489397925</v>
      </c>
      <c r="J5115" s="73">
        <v>20.5</v>
      </c>
    </row>
    <row r="5116" spans="1:10" x14ac:dyDescent="0.25">
      <c r="A5116" s="123">
        <v>244</v>
      </c>
      <c r="B5116" s="154" t="str">
        <f>INDEX(TechList[Tech],MATCH($A5116,TechList[Tech_'#],0),)</f>
        <v>MHEV non-batt</v>
      </c>
      <c r="C5116" s="154" t="str">
        <f t="shared" si="372"/>
        <v>244_6</v>
      </c>
      <c r="D5116" s="158" t="str">
        <f t="shared" si="373"/>
        <v>244_6_21.0</v>
      </c>
      <c r="E5116" s="153">
        <f t="shared" si="371"/>
        <v>6</v>
      </c>
      <c r="F5116" s="121">
        <f>SUMIFS(LearningFactors[LF_codeNew],LearningFactors[Tech_'#],DMC_EV1[[#This Row],[Tech_'#]])</f>
        <v>23</v>
      </c>
      <c r="G5116" s="121">
        <f>INDEX(TechList[ST_Thru],MATCH($A5116,TechList[Tech_'#],0),)</f>
        <v>2018</v>
      </c>
      <c r="H5116" s="154" t="str">
        <f>INDEX(TechList[Complexity],MATCH($A5116,TechList[Tech_'#],0),)</f>
        <v>Med2</v>
      </c>
      <c r="I5116" s="158">
        <f>SUMIFS(DMC_EV1_curves[dmc_base_EVslope],DMC_EV1_curves[key_1],DMC_EV1[[#This Row],[key_1]])
*ev1_dmc!$J5116/100
+SUMIFS(DMC_EV1_curves[dmc_base_EVintercept],DMC_EV1_curves[key_1],DMC_EV1[[#This Row],[key_1]])</f>
        <v>388.44429489397925</v>
      </c>
      <c r="J5116" s="73">
        <v>21</v>
      </c>
    </row>
    <row r="5117" spans="1:10" x14ac:dyDescent="0.25">
      <c r="A5117" s="123">
        <v>244</v>
      </c>
      <c r="B5117" s="154" t="str">
        <f>INDEX(TechList[Tech],MATCH($A5117,TechList[Tech_'#],0),)</f>
        <v>MHEV non-batt</v>
      </c>
      <c r="C5117" s="154" t="str">
        <f t="shared" si="372"/>
        <v>244_6</v>
      </c>
      <c r="D5117" s="158" t="str">
        <f t="shared" si="373"/>
        <v>244_6_21.5</v>
      </c>
      <c r="E5117" s="153">
        <f t="shared" si="371"/>
        <v>6</v>
      </c>
      <c r="F5117" s="121">
        <f>SUMIFS(LearningFactors[LF_codeNew],LearningFactors[Tech_'#],DMC_EV1[[#This Row],[Tech_'#]])</f>
        <v>23</v>
      </c>
      <c r="G5117" s="121">
        <f>INDEX(TechList[ST_Thru],MATCH($A5117,TechList[Tech_'#],0),)</f>
        <v>2018</v>
      </c>
      <c r="H5117" s="154" t="str">
        <f>INDEX(TechList[Complexity],MATCH($A5117,TechList[Tech_'#],0),)</f>
        <v>Med2</v>
      </c>
      <c r="I5117" s="158">
        <f>SUMIFS(DMC_EV1_curves[dmc_base_EVslope],DMC_EV1_curves[key_1],DMC_EV1[[#This Row],[key_1]])
*ev1_dmc!$J5117/100
+SUMIFS(DMC_EV1_curves[dmc_base_EVintercept],DMC_EV1_curves[key_1],DMC_EV1[[#This Row],[key_1]])</f>
        <v>388.44429489397925</v>
      </c>
      <c r="J5117" s="73">
        <v>21.5</v>
      </c>
    </row>
    <row r="5118" spans="1:10" x14ac:dyDescent="0.25">
      <c r="A5118" s="123">
        <v>244</v>
      </c>
      <c r="B5118" s="154" t="str">
        <f>INDEX(TechList[Tech],MATCH($A5118,TechList[Tech_'#],0),)</f>
        <v>MHEV non-batt</v>
      </c>
      <c r="C5118" s="154" t="str">
        <f t="shared" si="372"/>
        <v>244_6</v>
      </c>
      <c r="D5118" s="158" t="str">
        <f t="shared" si="373"/>
        <v>244_6_22.0</v>
      </c>
      <c r="E5118" s="153">
        <f t="shared" si="371"/>
        <v>6</v>
      </c>
      <c r="F5118" s="121">
        <f>SUMIFS(LearningFactors[LF_codeNew],LearningFactors[Tech_'#],DMC_EV1[[#This Row],[Tech_'#]])</f>
        <v>23</v>
      </c>
      <c r="G5118" s="121">
        <f>INDEX(TechList[ST_Thru],MATCH($A5118,TechList[Tech_'#],0),)</f>
        <v>2018</v>
      </c>
      <c r="H5118" s="154" t="str">
        <f>INDEX(TechList[Complexity],MATCH($A5118,TechList[Tech_'#],0),)</f>
        <v>Med2</v>
      </c>
      <c r="I5118" s="158">
        <f>SUMIFS(DMC_EV1_curves[dmc_base_EVslope],DMC_EV1_curves[key_1],DMC_EV1[[#This Row],[key_1]])
*ev1_dmc!$J5118/100
+SUMIFS(DMC_EV1_curves[dmc_base_EVintercept],DMC_EV1_curves[key_1],DMC_EV1[[#This Row],[key_1]])</f>
        <v>388.44429489397925</v>
      </c>
      <c r="J5118" s="73">
        <v>22</v>
      </c>
    </row>
    <row r="5119" spans="1:10" x14ac:dyDescent="0.25">
      <c r="A5119" s="123">
        <v>244</v>
      </c>
      <c r="B5119" s="154" t="str">
        <f>INDEX(TechList[Tech],MATCH($A5119,TechList[Tech_'#],0),)</f>
        <v>MHEV non-batt</v>
      </c>
      <c r="C5119" s="154" t="str">
        <f t="shared" si="372"/>
        <v>244_6</v>
      </c>
      <c r="D5119" s="158" t="str">
        <f t="shared" si="373"/>
        <v>244_6_22.5</v>
      </c>
      <c r="E5119" s="153">
        <f t="shared" si="371"/>
        <v>6</v>
      </c>
      <c r="F5119" s="121">
        <f>SUMIFS(LearningFactors[LF_codeNew],LearningFactors[Tech_'#],DMC_EV1[[#This Row],[Tech_'#]])</f>
        <v>23</v>
      </c>
      <c r="G5119" s="121">
        <f>INDEX(TechList[ST_Thru],MATCH($A5119,TechList[Tech_'#],0),)</f>
        <v>2018</v>
      </c>
      <c r="H5119" s="154" t="str">
        <f>INDEX(TechList[Complexity],MATCH($A5119,TechList[Tech_'#],0),)</f>
        <v>Med2</v>
      </c>
      <c r="I5119" s="158">
        <f>SUMIFS(DMC_EV1_curves[dmc_base_EVslope],DMC_EV1_curves[key_1],DMC_EV1[[#This Row],[key_1]])
*ev1_dmc!$J5119/100
+SUMIFS(DMC_EV1_curves[dmc_base_EVintercept],DMC_EV1_curves[key_1],DMC_EV1[[#This Row],[key_1]])</f>
        <v>388.44429489397925</v>
      </c>
      <c r="J5119" s="73">
        <v>22.5</v>
      </c>
    </row>
    <row r="5120" spans="1:10" x14ac:dyDescent="0.25">
      <c r="A5120" s="123">
        <v>244</v>
      </c>
      <c r="B5120" s="154" t="str">
        <f>INDEX(TechList[Tech],MATCH($A5120,TechList[Tech_'#],0),)</f>
        <v>MHEV non-batt</v>
      </c>
      <c r="C5120" s="154" t="str">
        <f t="shared" si="372"/>
        <v>244_6</v>
      </c>
      <c r="D5120" s="158" t="str">
        <f t="shared" si="373"/>
        <v>244_6_23.0</v>
      </c>
      <c r="E5120" s="153">
        <f t="shared" si="371"/>
        <v>6</v>
      </c>
      <c r="F5120" s="121">
        <f>SUMIFS(LearningFactors[LF_codeNew],LearningFactors[Tech_'#],DMC_EV1[[#This Row],[Tech_'#]])</f>
        <v>23</v>
      </c>
      <c r="G5120" s="121">
        <f>INDEX(TechList[ST_Thru],MATCH($A5120,TechList[Tech_'#],0),)</f>
        <v>2018</v>
      </c>
      <c r="H5120" s="154" t="str">
        <f>INDEX(TechList[Complexity],MATCH($A5120,TechList[Tech_'#],0),)</f>
        <v>Med2</v>
      </c>
      <c r="I5120" s="158">
        <f>SUMIFS(DMC_EV1_curves[dmc_base_EVslope],DMC_EV1_curves[key_1],DMC_EV1[[#This Row],[key_1]])
*ev1_dmc!$J5120/100
+SUMIFS(DMC_EV1_curves[dmc_base_EVintercept],DMC_EV1_curves[key_1],DMC_EV1[[#This Row],[key_1]])</f>
        <v>388.44429489397925</v>
      </c>
      <c r="J5120" s="73">
        <v>23</v>
      </c>
    </row>
    <row r="5121" spans="1:10" x14ac:dyDescent="0.25">
      <c r="A5121" s="123">
        <v>244</v>
      </c>
      <c r="B5121" s="154" t="str">
        <f>INDEX(TechList[Tech],MATCH($A5121,TechList[Tech_'#],0),)</f>
        <v>MHEV non-batt</v>
      </c>
      <c r="C5121" s="154" t="str">
        <f t="shared" si="372"/>
        <v>244_6</v>
      </c>
      <c r="D5121" s="158" t="str">
        <f t="shared" si="373"/>
        <v>244_6_23.5</v>
      </c>
      <c r="E5121" s="153">
        <f t="shared" si="371"/>
        <v>6</v>
      </c>
      <c r="F5121" s="121">
        <f>SUMIFS(LearningFactors[LF_codeNew],LearningFactors[Tech_'#],DMC_EV1[[#This Row],[Tech_'#]])</f>
        <v>23</v>
      </c>
      <c r="G5121" s="121">
        <f>INDEX(TechList[ST_Thru],MATCH($A5121,TechList[Tech_'#],0),)</f>
        <v>2018</v>
      </c>
      <c r="H5121" s="154" t="str">
        <f>INDEX(TechList[Complexity],MATCH($A5121,TechList[Tech_'#],0),)</f>
        <v>Med2</v>
      </c>
      <c r="I5121" s="158">
        <f>SUMIFS(DMC_EV1_curves[dmc_base_EVslope],DMC_EV1_curves[key_1],DMC_EV1[[#This Row],[key_1]])
*ev1_dmc!$J5121/100
+SUMIFS(DMC_EV1_curves[dmc_base_EVintercept],DMC_EV1_curves[key_1],DMC_EV1[[#This Row],[key_1]])</f>
        <v>388.44429489397925</v>
      </c>
      <c r="J5121" s="73">
        <v>23.5</v>
      </c>
    </row>
    <row r="5122" spans="1:10" x14ac:dyDescent="0.25">
      <c r="A5122" s="123">
        <v>244</v>
      </c>
      <c r="B5122" s="154" t="str">
        <f>INDEX(TechList[Tech],MATCH($A5122,TechList[Tech_'#],0),)</f>
        <v>MHEV non-batt</v>
      </c>
      <c r="C5122" s="154" t="str">
        <f t="shared" si="372"/>
        <v>244_6</v>
      </c>
      <c r="D5122" s="158" t="str">
        <f t="shared" si="373"/>
        <v>244_6_24.0</v>
      </c>
      <c r="E5122" s="153">
        <f t="shared" si="371"/>
        <v>6</v>
      </c>
      <c r="F5122" s="121">
        <f>SUMIFS(LearningFactors[LF_codeNew],LearningFactors[Tech_'#],DMC_EV1[[#This Row],[Tech_'#]])</f>
        <v>23</v>
      </c>
      <c r="G5122" s="121">
        <f>INDEX(TechList[ST_Thru],MATCH($A5122,TechList[Tech_'#],0),)</f>
        <v>2018</v>
      </c>
      <c r="H5122" s="154" t="str">
        <f>INDEX(TechList[Complexity],MATCH($A5122,TechList[Tech_'#],0),)</f>
        <v>Med2</v>
      </c>
      <c r="I5122" s="158">
        <f>SUMIFS(DMC_EV1_curves[dmc_base_EVslope],DMC_EV1_curves[key_1],DMC_EV1[[#This Row],[key_1]])
*ev1_dmc!$J5122/100
+SUMIFS(DMC_EV1_curves[dmc_base_EVintercept],DMC_EV1_curves[key_1],DMC_EV1[[#This Row],[key_1]])</f>
        <v>388.44429489397925</v>
      </c>
      <c r="J5122" s="73">
        <v>24</v>
      </c>
    </row>
    <row r="5123" spans="1:10" x14ac:dyDescent="0.25">
      <c r="A5123" s="123">
        <v>244</v>
      </c>
      <c r="B5123" s="154" t="str">
        <f>INDEX(TechList[Tech],MATCH($A5123,TechList[Tech_'#],0),)</f>
        <v>MHEV non-batt</v>
      </c>
      <c r="C5123" s="154" t="str">
        <f t="shared" si="372"/>
        <v>244_6</v>
      </c>
      <c r="D5123" s="158" t="str">
        <f t="shared" si="373"/>
        <v>244_6_24.5</v>
      </c>
      <c r="E5123" s="153">
        <f t="shared" si="371"/>
        <v>6</v>
      </c>
      <c r="F5123" s="121">
        <f>SUMIFS(LearningFactors[LF_codeNew],LearningFactors[Tech_'#],DMC_EV1[[#This Row],[Tech_'#]])</f>
        <v>23</v>
      </c>
      <c r="G5123" s="121">
        <f>INDEX(TechList[ST_Thru],MATCH($A5123,TechList[Tech_'#],0),)</f>
        <v>2018</v>
      </c>
      <c r="H5123" s="154" t="str">
        <f>INDEX(TechList[Complexity],MATCH($A5123,TechList[Tech_'#],0),)</f>
        <v>Med2</v>
      </c>
      <c r="I5123" s="158">
        <f>SUMIFS(DMC_EV1_curves[dmc_base_EVslope],DMC_EV1_curves[key_1],DMC_EV1[[#This Row],[key_1]])
*ev1_dmc!$J5123/100
+SUMIFS(DMC_EV1_curves[dmc_base_EVintercept],DMC_EV1_curves[key_1],DMC_EV1[[#This Row],[key_1]])</f>
        <v>388.44429489397925</v>
      </c>
      <c r="J5123" s="73">
        <v>24.5</v>
      </c>
    </row>
    <row r="5124" spans="1:10" x14ac:dyDescent="0.25">
      <c r="A5124" s="123">
        <v>244</v>
      </c>
      <c r="B5124" s="154" t="str">
        <f>INDEX(TechList[Tech],MATCH($A5124,TechList[Tech_'#],0),)</f>
        <v>MHEV non-batt</v>
      </c>
      <c r="C5124" s="154" t="str">
        <f t="shared" si="372"/>
        <v>244_6</v>
      </c>
      <c r="D5124" s="158" t="str">
        <f t="shared" si="373"/>
        <v>244_6_25.0</v>
      </c>
      <c r="E5124" s="153">
        <f t="shared" si="371"/>
        <v>6</v>
      </c>
      <c r="F5124" s="121">
        <f>SUMIFS(LearningFactors[LF_codeNew],LearningFactors[Tech_'#],DMC_EV1[[#This Row],[Tech_'#]])</f>
        <v>23</v>
      </c>
      <c r="G5124" s="121">
        <f>INDEX(TechList[ST_Thru],MATCH($A5124,TechList[Tech_'#],0),)</f>
        <v>2018</v>
      </c>
      <c r="H5124" s="154" t="str">
        <f>INDEX(TechList[Complexity],MATCH($A5124,TechList[Tech_'#],0),)</f>
        <v>Med2</v>
      </c>
      <c r="I5124" s="158">
        <f>SUMIFS(DMC_EV1_curves[dmc_base_EVslope],DMC_EV1_curves[key_1],DMC_EV1[[#This Row],[key_1]])
*ev1_dmc!$J5124/100
+SUMIFS(DMC_EV1_curves[dmc_base_EVintercept],DMC_EV1_curves[key_1],DMC_EV1[[#This Row],[key_1]])</f>
        <v>388.44429489397925</v>
      </c>
      <c r="J5124" s="73">
        <v>25</v>
      </c>
    </row>
    <row r="5125" spans="1:10" x14ac:dyDescent="0.25">
      <c r="A5125" s="123">
        <v>244</v>
      </c>
      <c r="B5125" s="154" t="str">
        <f>INDEX(TechList[Tech],MATCH($A5125,TechList[Tech_'#],0),)</f>
        <v>MHEV non-batt</v>
      </c>
      <c r="C5125" s="154" t="str">
        <f t="shared" si="372"/>
        <v>244_6</v>
      </c>
      <c r="D5125" s="158" t="str">
        <f t="shared" si="373"/>
        <v>244_6_25.5</v>
      </c>
      <c r="E5125" s="153">
        <f t="shared" si="371"/>
        <v>6</v>
      </c>
      <c r="F5125" s="121">
        <f>SUMIFS(LearningFactors[LF_codeNew],LearningFactors[Tech_'#],DMC_EV1[[#This Row],[Tech_'#]])</f>
        <v>23</v>
      </c>
      <c r="G5125" s="121">
        <f>INDEX(TechList[ST_Thru],MATCH($A5125,TechList[Tech_'#],0),)</f>
        <v>2018</v>
      </c>
      <c r="H5125" s="154" t="str">
        <f>INDEX(TechList[Complexity],MATCH($A5125,TechList[Tech_'#],0),)</f>
        <v>Med2</v>
      </c>
      <c r="I5125" s="158">
        <f>SUMIFS(DMC_EV1_curves[dmc_base_EVslope],DMC_EV1_curves[key_1],DMC_EV1[[#This Row],[key_1]])
*ev1_dmc!$J5125/100
+SUMIFS(DMC_EV1_curves[dmc_base_EVintercept],DMC_EV1_curves[key_1],DMC_EV1[[#This Row],[key_1]])</f>
        <v>388.44429489397925</v>
      </c>
      <c r="J5125" s="73">
        <v>25.5</v>
      </c>
    </row>
    <row r="5126" spans="1:10" x14ac:dyDescent="0.25">
      <c r="A5126" s="123">
        <v>244</v>
      </c>
      <c r="B5126" s="154" t="str">
        <f>INDEX(TechList[Tech],MATCH($A5126,TechList[Tech_'#],0),)</f>
        <v>MHEV non-batt</v>
      </c>
      <c r="C5126" s="154" t="str">
        <f t="shared" si="372"/>
        <v>244_6</v>
      </c>
      <c r="D5126" s="158" t="str">
        <f t="shared" si="373"/>
        <v>244_6_26.0</v>
      </c>
      <c r="E5126" s="153">
        <f t="shared" si="371"/>
        <v>6</v>
      </c>
      <c r="F5126" s="121">
        <f>SUMIFS(LearningFactors[LF_codeNew],LearningFactors[Tech_'#],DMC_EV1[[#This Row],[Tech_'#]])</f>
        <v>23</v>
      </c>
      <c r="G5126" s="121">
        <f>INDEX(TechList[ST_Thru],MATCH($A5126,TechList[Tech_'#],0),)</f>
        <v>2018</v>
      </c>
      <c r="H5126" s="154" t="str">
        <f>INDEX(TechList[Complexity],MATCH($A5126,TechList[Tech_'#],0),)</f>
        <v>Med2</v>
      </c>
      <c r="I5126" s="158">
        <f>SUMIFS(DMC_EV1_curves[dmc_base_EVslope],DMC_EV1_curves[key_1],DMC_EV1[[#This Row],[key_1]])
*ev1_dmc!$J5126/100
+SUMIFS(DMC_EV1_curves[dmc_base_EVintercept],DMC_EV1_curves[key_1],DMC_EV1[[#This Row],[key_1]])</f>
        <v>388.44429489397925</v>
      </c>
      <c r="J5126" s="73">
        <v>26</v>
      </c>
    </row>
    <row r="5127" spans="1:10" x14ac:dyDescent="0.25">
      <c r="A5127" s="123">
        <v>244</v>
      </c>
      <c r="B5127" s="154" t="str">
        <f>INDEX(TechList[Tech],MATCH($A5127,TechList[Tech_'#],0),)</f>
        <v>MHEV non-batt</v>
      </c>
      <c r="C5127" s="154" t="str">
        <f t="shared" si="372"/>
        <v>244_6</v>
      </c>
      <c r="D5127" s="158" t="str">
        <f t="shared" si="373"/>
        <v>244_6_26.5</v>
      </c>
      <c r="E5127" s="153">
        <f t="shared" si="371"/>
        <v>6</v>
      </c>
      <c r="F5127" s="121">
        <f>SUMIFS(LearningFactors[LF_codeNew],LearningFactors[Tech_'#],DMC_EV1[[#This Row],[Tech_'#]])</f>
        <v>23</v>
      </c>
      <c r="G5127" s="121">
        <f>INDEX(TechList[ST_Thru],MATCH($A5127,TechList[Tech_'#],0),)</f>
        <v>2018</v>
      </c>
      <c r="H5127" s="154" t="str">
        <f>INDEX(TechList[Complexity],MATCH($A5127,TechList[Tech_'#],0),)</f>
        <v>Med2</v>
      </c>
      <c r="I5127" s="158">
        <f>SUMIFS(DMC_EV1_curves[dmc_base_EVslope],DMC_EV1_curves[key_1],DMC_EV1[[#This Row],[key_1]])
*ev1_dmc!$J5127/100
+SUMIFS(DMC_EV1_curves[dmc_base_EVintercept],DMC_EV1_curves[key_1],DMC_EV1[[#This Row],[key_1]])</f>
        <v>388.44429489397925</v>
      </c>
      <c r="J5127" s="73">
        <v>26.5</v>
      </c>
    </row>
    <row r="5128" spans="1:10" x14ac:dyDescent="0.25">
      <c r="A5128" s="123">
        <v>244</v>
      </c>
      <c r="B5128" s="154" t="str">
        <f>INDEX(TechList[Tech],MATCH($A5128,TechList[Tech_'#],0),)</f>
        <v>MHEV non-batt</v>
      </c>
      <c r="C5128" s="154" t="str">
        <f t="shared" si="372"/>
        <v>244_6</v>
      </c>
      <c r="D5128" s="158" t="str">
        <f t="shared" si="373"/>
        <v>244_6_27.0</v>
      </c>
      <c r="E5128" s="153">
        <f t="shared" si="371"/>
        <v>6</v>
      </c>
      <c r="F5128" s="121">
        <f>SUMIFS(LearningFactors[LF_codeNew],LearningFactors[Tech_'#],DMC_EV1[[#This Row],[Tech_'#]])</f>
        <v>23</v>
      </c>
      <c r="G5128" s="121">
        <f>INDEX(TechList[ST_Thru],MATCH($A5128,TechList[Tech_'#],0),)</f>
        <v>2018</v>
      </c>
      <c r="H5128" s="154" t="str">
        <f>INDEX(TechList[Complexity],MATCH($A5128,TechList[Tech_'#],0),)</f>
        <v>Med2</v>
      </c>
      <c r="I5128" s="158">
        <f>SUMIFS(DMC_EV1_curves[dmc_base_EVslope],DMC_EV1_curves[key_1],DMC_EV1[[#This Row],[key_1]])
*ev1_dmc!$J5128/100
+SUMIFS(DMC_EV1_curves[dmc_base_EVintercept],DMC_EV1_curves[key_1],DMC_EV1[[#This Row],[key_1]])</f>
        <v>388.44429489397925</v>
      </c>
      <c r="J5128" s="73">
        <v>27</v>
      </c>
    </row>
    <row r="5129" spans="1:10" x14ac:dyDescent="0.25">
      <c r="A5129" s="123">
        <v>244</v>
      </c>
      <c r="B5129" s="154" t="str">
        <f>INDEX(TechList[Tech],MATCH($A5129,TechList[Tech_'#],0),)</f>
        <v>MHEV non-batt</v>
      </c>
      <c r="C5129" s="154" t="str">
        <f t="shared" si="372"/>
        <v>244_6</v>
      </c>
      <c r="D5129" s="158" t="str">
        <f t="shared" si="373"/>
        <v>244_6_27.5</v>
      </c>
      <c r="E5129" s="153">
        <f t="shared" si="371"/>
        <v>6</v>
      </c>
      <c r="F5129" s="121">
        <f>SUMIFS(LearningFactors[LF_codeNew],LearningFactors[Tech_'#],DMC_EV1[[#This Row],[Tech_'#]])</f>
        <v>23</v>
      </c>
      <c r="G5129" s="121">
        <f>INDEX(TechList[ST_Thru],MATCH($A5129,TechList[Tech_'#],0),)</f>
        <v>2018</v>
      </c>
      <c r="H5129" s="154" t="str">
        <f>INDEX(TechList[Complexity],MATCH($A5129,TechList[Tech_'#],0),)</f>
        <v>Med2</v>
      </c>
      <c r="I5129" s="158">
        <f>SUMIFS(DMC_EV1_curves[dmc_base_EVslope],DMC_EV1_curves[key_1],DMC_EV1[[#This Row],[key_1]])
*ev1_dmc!$J5129/100
+SUMIFS(DMC_EV1_curves[dmc_base_EVintercept],DMC_EV1_curves[key_1],DMC_EV1[[#This Row],[key_1]])</f>
        <v>388.44429489397925</v>
      </c>
      <c r="J5129" s="73">
        <v>27.5</v>
      </c>
    </row>
    <row r="5130" spans="1:10" x14ac:dyDescent="0.25">
      <c r="A5130" s="123">
        <v>244</v>
      </c>
      <c r="B5130" s="154" t="str">
        <f>INDEX(TechList[Tech],MATCH($A5130,TechList[Tech_'#],0),)</f>
        <v>MHEV non-batt</v>
      </c>
      <c r="C5130" s="154" t="str">
        <f t="shared" si="372"/>
        <v>244_6</v>
      </c>
      <c r="D5130" s="158" t="str">
        <f t="shared" si="373"/>
        <v>244_6_28.0</v>
      </c>
      <c r="E5130" s="153">
        <f t="shared" si="371"/>
        <v>6</v>
      </c>
      <c r="F5130" s="121">
        <f>SUMIFS(LearningFactors[LF_codeNew],LearningFactors[Tech_'#],DMC_EV1[[#This Row],[Tech_'#]])</f>
        <v>23</v>
      </c>
      <c r="G5130" s="121">
        <f>INDEX(TechList[ST_Thru],MATCH($A5130,TechList[Tech_'#],0),)</f>
        <v>2018</v>
      </c>
      <c r="H5130" s="154" t="str">
        <f>INDEX(TechList[Complexity],MATCH($A5130,TechList[Tech_'#],0),)</f>
        <v>Med2</v>
      </c>
      <c r="I5130" s="158">
        <f>SUMIFS(DMC_EV1_curves[dmc_base_EVslope],DMC_EV1_curves[key_1],DMC_EV1[[#This Row],[key_1]])
*ev1_dmc!$J5130/100
+SUMIFS(DMC_EV1_curves[dmc_base_EVintercept],DMC_EV1_curves[key_1],DMC_EV1[[#This Row],[key_1]])</f>
        <v>388.44429489397925</v>
      </c>
      <c r="J5130" s="73">
        <v>28</v>
      </c>
    </row>
    <row r="5131" spans="1:10" x14ac:dyDescent="0.25">
      <c r="A5131" s="123">
        <v>244</v>
      </c>
      <c r="B5131" s="154" t="str">
        <f>INDEX(TechList[Tech],MATCH($A5131,TechList[Tech_'#],0),)</f>
        <v>MHEV non-batt</v>
      </c>
      <c r="C5131" s="154" t="str">
        <f t="shared" si="372"/>
        <v>244_6</v>
      </c>
      <c r="D5131" s="158" t="str">
        <f t="shared" si="373"/>
        <v>244_6_28.5</v>
      </c>
      <c r="E5131" s="153">
        <f t="shared" si="371"/>
        <v>6</v>
      </c>
      <c r="F5131" s="121">
        <f>SUMIFS(LearningFactors[LF_codeNew],LearningFactors[Tech_'#],DMC_EV1[[#This Row],[Tech_'#]])</f>
        <v>23</v>
      </c>
      <c r="G5131" s="121">
        <f>INDEX(TechList[ST_Thru],MATCH($A5131,TechList[Tech_'#],0),)</f>
        <v>2018</v>
      </c>
      <c r="H5131" s="154" t="str">
        <f>INDEX(TechList[Complexity],MATCH($A5131,TechList[Tech_'#],0),)</f>
        <v>Med2</v>
      </c>
      <c r="I5131" s="158">
        <f>SUMIFS(DMC_EV1_curves[dmc_base_EVslope],DMC_EV1_curves[key_1],DMC_EV1[[#This Row],[key_1]])
*ev1_dmc!$J5131/100
+SUMIFS(DMC_EV1_curves[dmc_base_EVintercept],DMC_EV1_curves[key_1],DMC_EV1[[#This Row],[key_1]])</f>
        <v>388.44429489397925</v>
      </c>
      <c r="J5131" s="73">
        <v>28.5</v>
      </c>
    </row>
    <row r="5132" spans="1:10" x14ac:dyDescent="0.25">
      <c r="A5132" s="123">
        <v>244</v>
      </c>
      <c r="B5132" s="154" t="str">
        <f>INDEX(TechList[Tech],MATCH($A5132,TechList[Tech_'#],0),)</f>
        <v>MHEV non-batt</v>
      </c>
      <c r="C5132" s="154" t="str">
        <f t="shared" si="372"/>
        <v>244_6</v>
      </c>
      <c r="D5132" s="158" t="str">
        <f t="shared" si="373"/>
        <v>244_6_29.0</v>
      </c>
      <c r="E5132" s="153">
        <f t="shared" si="371"/>
        <v>6</v>
      </c>
      <c r="F5132" s="121">
        <f>SUMIFS(LearningFactors[LF_codeNew],LearningFactors[Tech_'#],DMC_EV1[[#This Row],[Tech_'#]])</f>
        <v>23</v>
      </c>
      <c r="G5132" s="121">
        <f>INDEX(TechList[ST_Thru],MATCH($A5132,TechList[Tech_'#],0),)</f>
        <v>2018</v>
      </c>
      <c r="H5132" s="154" t="str">
        <f>INDEX(TechList[Complexity],MATCH($A5132,TechList[Tech_'#],0),)</f>
        <v>Med2</v>
      </c>
      <c r="I5132" s="158">
        <f>SUMIFS(DMC_EV1_curves[dmc_base_EVslope],DMC_EV1_curves[key_1],DMC_EV1[[#This Row],[key_1]])
*ev1_dmc!$J5132/100
+SUMIFS(DMC_EV1_curves[dmc_base_EVintercept],DMC_EV1_curves[key_1],DMC_EV1[[#This Row],[key_1]])</f>
        <v>388.44429489397925</v>
      </c>
      <c r="J5132" s="73">
        <v>29</v>
      </c>
    </row>
    <row r="5133" spans="1:10" x14ac:dyDescent="0.25">
      <c r="A5133" s="123">
        <v>244</v>
      </c>
      <c r="B5133" s="154" t="str">
        <f>INDEX(TechList[Tech],MATCH($A5133,TechList[Tech_'#],0),)</f>
        <v>MHEV non-batt</v>
      </c>
      <c r="C5133" s="154" t="str">
        <f t="shared" si="372"/>
        <v>244_6</v>
      </c>
      <c r="D5133" s="158" t="str">
        <f t="shared" si="373"/>
        <v>244_6_29.5</v>
      </c>
      <c r="E5133" s="153">
        <f t="shared" si="371"/>
        <v>6</v>
      </c>
      <c r="F5133" s="121">
        <f>SUMIFS(LearningFactors[LF_codeNew],LearningFactors[Tech_'#],DMC_EV1[[#This Row],[Tech_'#]])</f>
        <v>23</v>
      </c>
      <c r="G5133" s="121">
        <f>INDEX(TechList[ST_Thru],MATCH($A5133,TechList[Tech_'#],0),)</f>
        <v>2018</v>
      </c>
      <c r="H5133" s="154" t="str">
        <f>INDEX(TechList[Complexity],MATCH($A5133,TechList[Tech_'#],0),)</f>
        <v>Med2</v>
      </c>
      <c r="I5133" s="158">
        <f>SUMIFS(DMC_EV1_curves[dmc_base_EVslope],DMC_EV1_curves[key_1],DMC_EV1[[#This Row],[key_1]])
*ev1_dmc!$J5133/100
+SUMIFS(DMC_EV1_curves[dmc_base_EVintercept],DMC_EV1_curves[key_1],DMC_EV1[[#This Row],[key_1]])</f>
        <v>388.44429489397925</v>
      </c>
      <c r="J5133" s="73">
        <v>29.5</v>
      </c>
    </row>
    <row r="5134" spans="1:10" x14ac:dyDescent="0.25">
      <c r="A5134" s="123">
        <v>244</v>
      </c>
      <c r="B5134" s="154" t="str">
        <f>INDEX(TechList[Tech],MATCH($A5134,TechList[Tech_'#],0),)</f>
        <v>MHEV non-batt</v>
      </c>
      <c r="C5134" s="154" t="str">
        <f t="shared" si="372"/>
        <v>244_6</v>
      </c>
      <c r="D5134" s="158" t="str">
        <f t="shared" si="373"/>
        <v>244_6_30.0</v>
      </c>
      <c r="E5134" s="153">
        <f t="shared" si="371"/>
        <v>6</v>
      </c>
      <c r="F5134" s="121">
        <f>SUMIFS(LearningFactors[LF_codeNew],LearningFactors[Tech_'#],DMC_EV1[[#This Row],[Tech_'#]])</f>
        <v>23</v>
      </c>
      <c r="G5134" s="121">
        <f>INDEX(TechList[ST_Thru],MATCH($A5134,TechList[Tech_'#],0),)</f>
        <v>2018</v>
      </c>
      <c r="H5134" s="154" t="str">
        <f>INDEX(TechList[Complexity],MATCH($A5134,TechList[Tech_'#],0),)</f>
        <v>Med2</v>
      </c>
      <c r="I5134" s="158">
        <f>SUMIFS(DMC_EV1_curves[dmc_base_EVslope],DMC_EV1_curves[key_1],DMC_EV1[[#This Row],[key_1]])
*ev1_dmc!$J5134/100
+SUMIFS(DMC_EV1_curves[dmc_base_EVintercept],DMC_EV1_curves[key_1],DMC_EV1[[#This Row],[key_1]])</f>
        <v>388.44429489397925</v>
      </c>
      <c r="J5134" s="73">
        <v>30</v>
      </c>
    </row>
    <row r="5135" spans="1:10" x14ac:dyDescent="0.25">
      <c r="A5135" s="123">
        <v>325</v>
      </c>
      <c r="B5135" s="154" t="str">
        <f>INDEX(TechList[Tech],MATCH($A5135,TechList[Tech_'#],0),)</f>
        <v>MHEV48V batt-pack</v>
      </c>
      <c r="C5135" s="154" t="str">
        <f t="shared" ref="C5135:C5218" si="374">CONCATENATE(A5135,"_",E5135)</f>
        <v>325_1</v>
      </c>
      <c r="D5135" s="158" t="str">
        <f t="shared" ref="D5135:D5218" si="375">CONCATENATE(C5135,"_",TEXT(J5135,"0.0"))</f>
        <v>325_1_0.0</v>
      </c>
      <c r="E5135" s="152">
        <f t="shared" ref="E5135:E5175" si="376">VC_01</f>
        <v>1</v>
      </c>
      <c r="F5135" s="121">
        <f>SUMIFS(LearningFactors[LF_codeNew],LearningFactors[Tech_'#],DMC_EV1[[#This Row],[Tech_'#]])</f>
        <v>31</v>
      </c>
      <c r="G5135" s="121">
        <f>INDEX(TechList[ST_Thru],MATCH($A5135,TechList[Tech_'#],0),)</f>
        <v>2024</v>
      </c>
      <c r="H5135" s="154" t="str">
        <f>INDEX(TechList[Complexity],MATCH($A5135,TechList[Tech_'#],0),)</f>
        <v>High1</v>
      </c>
      <c r="I5135" s="158">
        <f>SUMIFS(DMC_EV1_curves[dmc_base_EVslope],DMC_EV1_curves[key_1],DMC_EV1[[#This Row],[key_1]])
*ev1_dmc!$J5135/100
+SUMIFS(DMC_EV1_curves[dmc_base_EVintercept],DMC_EV1_curves[key_1],DMC_EV1[[#This Row],[key_1]])</f>
        <v>313.60568475024809</v>
      </c>
      <c r="J5135" s="156">
        <v>0</v>
      </c>
    </row>
    <row r="5136" spans="1:10" x14ac:dyDescent="0.25">
      <c r="A5136" s="123">
        <v>325</v>
      </c>
      <c r="B5136" s="154" t="str">
        <f>INDEX(TechList[Tech],MATCH($A5136,TechList[Tech_'#],0),)</f>
        <v>MHEV48V batt-pack</v>
      </c>
      <c r="C5136" s="154" t="str">
        <f t="shared" si="374"/>
        <v>325_1</v>
      </c>
      <c r="D5136" s="158" t="str">
        <f t="shared" si="375"/>
        <v>325_1_0.5</v>
      </c>
      <c r="E5136" s="153">
        <f t="shared" si="376"/>
        <v>1</v>
      </c>
      <c r="F5136" s="121">
        <f>SUMIFS(LearningFactors[LF_codeNew],LearningFactors[Tech_'#],DMC_EV1[[#This Row],[Tech_'#]])</f>
        <v>31</v>
      </c>
      <c r="G5136" s="121">
        <f>INDEX(TechList[ST_Thru],MATCH($A5136,TechList[Tech_'#],0),)</f>
        <v>2024</v>
      </c>
      <c r="H5136" s="154" t="str">
        <f>INDEX(TechList[Complexity],MATCH($A5136,TechList[Tech_'#],0),)</f>
        <v>High1</v>
      </c>
      <c r="I5136" s="158">
        <f>SUMIFS(DMC_EV1_curves[dmc_base_EVslope],DMC_EV1_curves[key_1],DMC_EV1[[#This Row],[key_1]])
*ev1_dmc!$J5136/100
+SUMIFS(DMC_EV1_curves[dmc_base_EVintercept],DMC_EV1_curves[key_1],DMC_EV1[[#This Row],[key_1]])</f>
        <v>313.60568475024809</v>
      </c>
      <c r="J5136" s="156">
        <v>0.5</v>
      </c>
    </row>
    <row r="5137" spans="1:10" x14ac:dyDescent="0.25">
      <c r="A5137" s="123">
        <v>325</v>
      </c>
      <c r="B5137" s="154" t="str">
        <f>INDEX(TechList[Tech],MATCH($A5137,TechList[Tech_'#],0),)</f>
        <v>MHEV48V batt-pack</v>
      </c>
      <c r="C5137" s="154" t="str">
        <f t="shared" si="374"/>
        <v>325_1</v>
      </c>
      <c r="D5137" s="158" t="str">
        <f t="shared" si="375"/>
        <v>325_1_1.0</v>
      </c>
      <c r="E5137" s="153">
        <f t="shared" si="376"/>
        <v>1</v>
      </c>
      <c r="F5137" s="121">
        <f>SUMIFS(LearningFactors[LF_codeNew],LearningFactors[Tech_'#],DMC_EV1[[#This Row],[Tech_'#]])</f>
        <v>31</v>
      </c>
      <c r="G5137" s="121">
        <f>INDEX(TechList[ST_Thru],MATCH($A5137,TechList[Tech_'#],0),)</f>
        <v>2024</v>
      </c>
      <c r="H5137" s="154" t="str">
        <f>INDEX(TechList[Complexity],MATCH($A5137,TechList[Tech_'#],0),)</f>
        <v>High1</v>
      </c>
      <c r="I5137" s="158">
        <f>SUMIFS(DMC_EV1_curves[dmc_base_EVslope],DMC_EV1_curves[key_1],DMC_EV1[[#This Row],[key_1]])
*ev1_dmc!$J5137/100
+SUMIFS(DMC_EV1_curves[dmc_base_EVintercept],DMC_EV1_curves[key_1],DMC_EV1[[#This Row],[key_1]])</f>
        <v>313.60568475024809</v>
      </c>
      <c r="J5137" s="156">
        <v>1</v>
      </c>
    </row>
    <row r="5138" spans="1:10" x14ac:dyDescent="0.25">
      <c r="A5138" s="123">
        <v>325</v>
      </c>
      <c r="B5138" s="154" t="str">
        <f>INDEX(TechList[Tech],MATCH($A5138,TechList[Tech_'#],0),)</f>
        <v>MHEV48V batt-pack</v>
      </c>
      <c r="C5138" s="154" t="str">
        <f t="shared" si="374"/>
        <v>325_1</v>
      </c>
      <c r="D5138" s="158" t="str">
        <f t="shared" si="375"/>
        <v>325_1_1.5</v>
      </c>
      <c r="E5138" s="153">
        <f t="shared" si="376"/>
        <v>1</v>
      </c>
      <c r="F5138" s="121">
        <f>SUMIFS(LearningFactors[LF_codeNew],LearningFactors[Tech_'#],DMC_EV1[[#This Row],[Tech_'#]])</f>
        <v>31</v>
      </c>
      <c r="G5138" s="121">
        <f>INDEX(TechList[ST_Thru],MATCH($A5138,TechList[Tech_'#],0),)</f>
        <v>2024</v>
      </c>
      <c r="H5138" s="154" t="str">
        <f>INDEX(TechList[Complexity],MATCH($A5138,TechList[Tech_'#],0),)</f>
        <v>High1</v>
      </c>
      <c r="I5138" s="158">
        <f>SUMIFS(DMC_EV1_curves[dmc_base_EVslope],DMC_EV1_curves[key_1],DMC_EV1[[#This Row],[key_1]])
*ev1_dmc!$J5138/100
+SUMIFS(DMC_EV1_curves[dmc_base_EVintercept],DMC_EV1_curves[key_1],DMC_EV1[[#This Row],[key_1]])</f>
        <v>313.60568475024809</v>
      </c>
      <c r="J5138" s="156">
        <v>1.5</v>
      </c>
    </row>
    <row r="5139" spans="1:10" x14ac:dyDescent="0.25">
      <c r="A5139" s="123">
        <v>325</v>
      </c>
      <c r="B5139" s="154" t="str">
        <f>INDEX(TechList[Tech],MATCH($A5139,TechList[Tech_'#],0),)</f>
        <v>MHEV48V batt-pack</v>
      </c>
      <c r="C5139" s="154" t="str">
        <f t="shared" si="374"/>
        <v>325_1</v>
      </c>
      <c r="D5139" s="158" t="str">
        <f t="shared" si="375"/>
        <v>325_1_2.0</v>
      </c>
      <c r="E5139" s="153">
        <f t="shared" si="376"/>
        <v>1</v>
      </c>
      <c r="F5139" s="121">
        <f>SUMIFS(LearningFactors[LF_codeNew],LearningFactors[Tech_'#],DMC_EV1[[#This Row],[Tech_'#]])</f>
        <v>31</v>
      </c>
      <c r="G5139" s="121">
        <f>INDEX(TechList[ST_Thru],MATCH($A5139,TechList[Tech_'#],0),)</f>
        <v>2024</v>
      </c>
      <c r="H5139" s="154" t="str">
        <f>INDEX(TechList[Complexity],MATCH($A5139,TechList[Tech_'#],0),)</f>
        <v>High1</v>
      </c>
      <c r="I5139" s="158">
        <f>SUMIFS(DMC_EV1_curves[dmc_base_EVslope],DMC_EV1_curves[key_1],DMC_EV1[[#This Row],[key_1]])
*ev1_dmc!$J5139/100
+SUMIFS(DMC_EV1_curves[dmc_base_EVintercept],DMC_EV1_curves[key_1],DMC_EV1[[#This Row],[key_1]])</f>
        <v>313.60568475024809</v>
      </c>
      <c r="J5139" s="156">
        <v>2</v>
      </c>
    </row>
    <row r="5140" spans="1:10" x14ac:dyDescent="0.25">
      <c r="A5140" s="123">
        <v>325</v>
      </c>
      <c r="B5140" s="154" t="str">
        <f>INDEX(TechList[Tech],MATCH($A5140,TechList[Tech_'#],0),)</f>
        <v>MHEV48V batt-pack</v>
      </c>
      <c r="C5140" s="154" t="str">
        <f t="shared" si="374"/>
        <v>325_1</v>
      </c>
      <c r="D5140" s="158" t="str">
        <f t="shared" si="375"/>
        <v>325_1_2.5</v>
      </c>
      <c r="E5140" s="153">
        <f t="shared" si="376"/>
        <v>1</v>
      </c>
      <c r="F5140" s="121">
        <f>SUMIFS(LearningFactors[LF_codeNew],LearningFactors[Tech_'#],DMC_EV1[[#This Row],[Tech_'#]])</f>
        <v>31</v>
      </c>
      <c r="G5140" s="121">
        <f>INDEX(TechList[ST_Thru],MATCH($A5140,TechList[Tech_'#],0),)</f>
        <v>2024</v>
      </c>
      <c r="H5140" s="154" t="str">
        <f>INDEX(TechList[Complexity],MATCH($A5140,TechList[Tech_'#],0),)</f>
        <v>High1</v>
      </c>
      <c r="I5140" s="158">
        <f>SUMIFS(DMC_EV1_curves[dmc_base_EVslope],DMC_EV1_curves[key_1],DMC_EV1[[#This Row],[key_1]])
*ev1_dmc!$J5140/100
+SUMIFS(DMC_EV1_curves[dmc_base_EVintercept],DMC_EV1_curves[key_1],DMC_EV1[[#This Row],[key_1]])</f>
        <v>313.60568475024809</v>
      </c>
      <c r="J5140" s="156">
        <v>2.5</v>
      </c>
    </row>
    <row r="5141" spans="1:10" x14ac:dyDescent="0.25">
      <c r="A5141" s="123">
        <v>325</v>
      </c>
      <c r="B5141" s="154" t="str">
        <f>INDEX(TechList[Tech],MATCH($A5141,TechList[Tech_'#],0),)</f>
        <v>MHEV48V batt-pack</v>
      </c>
      <c r="C5141" s="154" t="str">
        <f t="shared" si="374"/>
        <v>325_1</v>
      </c>
      <c r="D5141" s="158" t="str">
        <f t="shared" si="375"/>
        <v>325_1_3.0</v>
      </c>
      <c r="E5141" s="153">
        <f t="shared" si="376"/>
        <v>1</v>
      </c>
      <c r="F5141" s="121">
        <f>SUMIFS(LearningFactors[LF_codeNew],LearningFactors[Tech_'#],DMC_EV1[[#This Row],[Tech_'#]])</f>
        <v>31</v>
      </c>
      <c r="G5141" s="121">
        <f>INDEX(TechList[ST_Thru],MATCH($A5141,TechList[Tech_'#],0),)</f>
        <v>2024</v>
      </c>
      <c r="H5141" s="154" t="str">
        <f>INDEX(TechList[Complexity],MATCH($A5141,TechList[Tech_'#],0),)</f>
        <v>High1</v>
      </c>
      <c r="I5141" s="158">
        <f>SUMIFS(DMC_EV1_curves[dmc_base_EVslope],DMC_EV1_curves[key_1],DMC_EV1[[#This Row],[key_1]])
*ev1_dmc!$J5141/100
+SUMIFS(DMC_EV1_curves[dmc_base_EVintercept],DMC_EV1_curves[key_1],DMC_EV1[[#This Row],[key_1]])</f>
        <v>313.60568475024809</v>
      </c>
      <c r="J5141" s="156">
        <v>3</v>
      </c>
    </row>
    <row r="5142" spans="1:10" x14ac:dyDescent="0.25">
      <c r="A5142" s="123">
        <v>325</v>
      </c>
      <c r="B5142" s="154" t="str">
        <f>INDEX(TechList[Tech],MATCH($A5142,TechList[Tech_'#],0),)</f>
        <v>MHEV48V batt-pack</v>
      </c>
      <c r="C5142" s="154" t="str">
        <f t="shared" si="374"/>
        <v>325_1</v>
      </c>
      <c r="D5142" s="158" t="str">
        <f t="shared" si="375"/>
        <v>325_1_3.5</v>
      </c>
      <c r="E5142" s="153">
        <f t="shared" si="376"/>
        <v>1</v>
      </c>
      <c r="F5142" s="121">
        <f>SUMIFS(LearningFactors[LF_codeNew],LearningFactors[Tech_'#],DMC_EV1[[#This Row],[Tech_'#]])</f>
        <v>31</v>
      </c>
      <c r="G5142" s="121">
        <f>INDEX(TechList[ST_Thru],MATCH($A5142,TechList[Tech_'#],0),)</f>
        <v>2024</v>
      </c>
      <c r="H5142" s="154" t="str">
        <f>INDEX(TechList[Complexity],MATCH($A5142,TechList[Tech_'#],0),)</f>
        <v>High1</v>
      </c>
      <c r="I5142" s="158">
        <f>SUMIFS(DMC_EV1_curves[dmc_base_EVslope],DMC_EV1_curves[key_1],DMC_EV1[[#This Row],[key_1]])
*ev1_dmc!$J5142/100
+SUMIFS(DMC_EV1_curves[dmc_base_EVintercept],DMC_EV1_curves[key_1],DMC_EV1[[#This Row],[key_1]])</f>
        <v>313.60568475024809</v>
      </c>
      <c r="J5142" s="156">
        <v>3.5</v>
      </c>
    </row>
    <row r="5143" spans="1:10" x14ac:dyDescent="0.25">
      <c r="A5143" s="123">
        <v>325</v>
      </c>
      <c r="B5143" s="154" t="str">
        <f>INDEX(TechList[Tech],MATCH($A5143,TechList[Tech_'#],0),)</f>
        <v>MHEV48V batt-pack</v>
      </c>
      <c r="C5143" s="154" t="str">
        <f t="shared" si="374"/>
        <v>325_1</v>
      </c>
      <c r="D5143" s="158" t="str">
        <f t="shared" si="375"/>
        <v>325_1_4.0</v>
      </c>
      <c r="E5143" s="153">
        <f t="shared" si="376"/>
        <v>1</v>
      </c>
      <c r="F5143" s="121">
        <f>SUMIFS(LearningFactors[LF_codeNew],LearningFactors[Tech_'#],DMC_EV1[[#This Row],[Tech_'#]])</f>
        <v>31</v>
      </c>
      <c r="G5143" s="121">
        <f>INDEX(TechList[ST_Thru],MATCH($A5143,TechList[Tech_'#],0),)</f>
        <v>2024</v>
      </c>
      <c r="H5143" s="154" t="str">
        <f>INDEX(TechList[Complexity],MATCH($A5143,TechList[Tech_'#],0),)</f>
        <v>High1</v>
      </c>
      <c r="I5143" s="158">
        <f>SUMIFS(DMC_EV1_curves[dmc_base_EVslope],DMC_EV1_curves[key_1],DMC_EV1[[#This Row],[key_1]])
*ev1_dmc!$J5143/100
+SUMIFS(DMC_EV1_curves[dmc_base_EVintercept],DMC_EV1_curves[key_1],DMC_EV1[[#This Row],[key_1]])</f>
        <v>313.60568475024809</v>
      </c>
      <c r="J5143" s="156">
        <v>4</v>
      </c>
    </row>
    <row r="5144" spans="1:10" x14ac:dyDescent="0.25">
      <c r="A5144" s="123">
        <v>325</v>
      </c>
      <c r="B5144" s="154" t="str">
        <f>INDEX(TechList[Tech],MATCH($A5144,TechList[Tech_'#],0),)</f>
        <v>MHEV48V batt-pack</v>
      </c>
      <c r="C5144" s="154" t="str">
        <f t="shared" si="374"/>
        <v>325_1</v>
      </c>
      <c r="D5144" s="158" t="str">
        <f t="shared" si="375"/>
        <v>325_1_4.5</v>
      </c>
      <c r="E5144" s="153">
        <f t="shared" si="376"/>
        <v>1</v>
      </c>
      <c r="F5144" s="121">
        <f>SUMIFS(LearningFactors[LF_codeNew],LearningFactors[Tech_'#],DMC_EV1[[#This Row],[Tech_'#]])</f>
        <v>31</v>
      </c>
      <c r="G5144" s="121">
        <f>INDEX(TechList[ST_Thru],MATCH($A5144,TechList[Tech_'#],0),)</f>
        <v>2024</v>
      </c>
      <c r="H5144" s="154" t="str">
        <f>INDEX(TechList[Complexity],MATCH($A5144,TechList[Tech_'#],0),)</f>
        <v>High1</v>
      </c>
      <c r="I5144" s="158">
        <f>SUMIFS(DMC_EV1_curves[dmc_base_EVslope],DMC_EV1_curves[key_1],DMC_EV1[[#This Row],[key_1]])
*ev1_dmc!$J5144/100
+SUMIFS(DMC_EV1_curves[dmc_base_EVintercept],DMC_EV1_curves[key_1],DMC_EV1[[#This Row],[key_1]])</f>
        <v>313.60568475024809</v>
      </c>
      <c r="J5144" s="156">
        <v>4.5</v>
      </c>
    </row>
    <row r="5145" spans="1:10" x14ac:dyDescent="0.25">
      <c r="A5145" s="123">
        <v>325</v>
      </c>
      <c r="B5145" s="154" t="str">
        <f>INDEX(TechList[Tech],MATCH($A5145,TechList[Tech_'#],0),)</f>
        <v>MHEV48V batt-pack</v>
      </c>
      <c r="C5145" s="154" t="str">
        <f t="shared" si="374"/>
        <v>325_1</v>
      </c>
      <c r="D5145" s="158" t="str">
        <f t="shared" si="375"/>
        <v>325_1_5.0</v>
      </c>
      <c r="E5145" s="153">
        <f t="shared" si="376"/>
        <v>1</v>
      </c>
      <c r="F5145" s="121">
        <f>SUMIFS(LearningFactors[LF_codeNew],LearningFactors[Tech_'#],DMC_EV1[[#This Row],[Tech_'#]])</f>
        <v>31</v>
      </c>
      <c r="G5145" s="121">
        <f>INDEX(TechList[ST_Thru],MATCH($A5145,TechList[Tech_'#],0),)</f>
        <v>2024</v>
      </c>
      <c r="H5145" s="154" t="str">
        <f>INDEX(TechList[Complexity],MATCH($A5145,TechList[Tech_'#],0),)</f>
        <v>High1</v>
      </c>
      <c r="I5145" s="158">
        <f>SUMIFS(DMC_EV1_curves[dmc_base_EVslope],DMC_EV1_curves[key_1],DMC_EV1[[#This Row],[key_1]])
*ev1_dmc!$J5145/100
+SUMIFS(DMC_EV1_curves[dmc_base_EVintercept],DMC_EV1_curves[key_1],DMC_EV1[[#This Row],[key_1]])</f>
        <v>313.60568475024809</v>
      </c>
      <c r="J5145" s="156">
        <v>5</v>
      </c>
    </row>
    <row r="5146" spans="1:10" x14ac:dyDescent="0.25">
      <c r="A5146" s="123">
        <v>325</v>
      </c>
      <c r="B5146" s="154" t="str">
        <f>INDEX(TechList[Tech],MATCH($A5146,TechList[Tech_'#],0),)</f>
        <v>MHEV48V batt-pack</v>
      </c>
      <c r="C5146" s="154" t="str">
        <f t="shared" si="374"/>
        <v>325_1</v>
      </c>
      <c r="D5146" s="158" t="str">
        <f t="shared" si="375"/>
        <v>325_1_5.5</v>
      </c>
      <c r="E5146" s="153">
        <f t="shared" si="376"/>
        <v>1</v>
      </c>
      <c r="F5146" s="121">
        <f>SUMIFS(LearningFactors[LF_codeNew],LearningFactors[Tech_'#],DMC_EV1[[#This Row],[Tech_'#]])</f>
        <v>31</v>
      </c>
      <c r="G5146" s="121">
        <f>INDEX(TechList[ST_Thru],MATCH($A5146,TechList[Tech_'#],0),)</f>
        <v>2024</v>
      </c>
      <c r="H5146" s="154" t="str">
        <f>INDEX(TechList[Complexity],MATCH($A5146,TechList[Tech_'#],0),)</f>
        <v>High1</v>
      </c>
      <c r="I5146" s="158">
        <f>SUMIFS(DMC_EV1_curves[dmc_base_EVslope],DMC_EV1_curves[key_1],DMC_EV1[[#This Row],[key_1]])
*ev1_dmc!$J5146/100
+SUMIFS(DMC_EV1_curves[dmc_base_EVintercept],DMC_EV1_curves[key_1],DMC_EV1[[#This Row],[key_1]])</f>
        <v>313.60568475024809</v>
      </c>
      <c r="J5146" s="156">
        <v>5.5</v>
      </c>
    </row>
    <row r="5147" spans="1:10" x14ac:dyDescent="0.25">
      <c r="A5147" s="123">
        <v>325</v>
      </c>
      <c r="B5147" s="154" t="str">
        <f>INDEX(TechList[Tech],MATCH($A5147,TechList[Tech_'#],0),)</f>
        <v>MHEV48V batt-pack</v>
      </c>
      <c r="C5147" s="154" t="str">
        <f t="shared" si="374"/>
        <v>325_1</v>
      </c>
      <c r="D5147" s="158" t="str">
        <f t="shared" si="375"/>
        <v>325_1_6.0</v>
      </c>
      <c r="E5147" s="153">
        <f t="shared" si="376"/>
        <v>1</v>
      </c>
      <c r="F5147" s="121">
        <f>SUMIFS(LearningFactors[LF_codeNew],LearningFactors[Tech_'#],DMC_EV1[[#This Row],[Tech_'#]])</f>
        <v>31</v>
      </c>
      <c r="G5147" s="121">
        <f>INDEX(TechList[ST_Thru],MATCH($A5147,TechList[Tech_'#],0),)</f>
        <v>2024</v>
      </c>
      <c r="H5147" s="154" t="str">
        <f>INDEX(TechList[Complexity],MATCH($A5147,TechList[Tech_'#],0),)</f>
        <v>High1</v>
      </c>
      <c r="I5147" s="158">
        <f>SUMIFS(DMC_EV1_curves[dmc_base_EVslope],DMC_EV1_curves[key_1],DMC_EV1[[#This Row],[key_1]])
*ev1_dmc!$J5147/100
+SUMIFS(DMC_EV1_curves[dmc_base_EVintercept],DMC_EV1_curves[key_1],DMC_EV1[[#This Row],[key_1]])</f>
        <v>313.60568475024809</v>
      </c>
      <c r="J5147" s="156">
        <v>6</v>
      </c>
    </row>
    <row r="5148" spans="1:10" x14ac:dyDescent="0.25">
      <c r="A5148" s="123">
        <v>325</v>
      </c>
      <c r="B5148" s="154" t="str">
        <f>INDEX(TechList[Tech],MATCH($A5148,TechList[Tech_'#],0),)</f>
        <v>MHEV48V batt-pack</v>
      </c>
      <c r="C5148" s="154" t="str">
        <f t="shared" si="374"/>
        <v>325_1</v>
      </c>
      <c r="D5148" s="158" t="str">
        <f t="shared" si="375"/>
        <v>325_1_6.5</v>
      </c>
      <c r="E5148" s="153">
        <f t="shared" si="376"/>
        <v>1</v>
      </c>
      <c r="F5148" s="121">
        <f>SUMIFS(LearningFactors[LF_codeNew],LearningFactors[Tech_'#],DMC_EV1[[#This Row],[Tech_'#]])</f>
        <v>31</v>
      </c>
      <c r="G5148" s="121">
        <f>INDEX(TechList[ST_Thru],MATCH($A5148,TechList[Tech_'#],0),)</f>
        <v>2024</v>
      </c>
      <c r="H5148" s="154" t="str">
        <f>INDEX(TechList[Complexity],MATCH($A5148,TechList[Tech_'#],0),)</f>
        <v>High1</v>
      </c>
      <c r="I5148" s="158">
        <f>SUMIFS(DMC_EV1_curves[dmc_base_EVslope],DMC_EV1_curves[key_1],DMC_EV1[[#This Row],[key_1]])
*ev1_dmc!$J5148/100
+SUMIFS(DMC_EV1_curves[dmc_base_EVintercept],DMC_EV1_curves[key_1],DMC_EV1[[#This Row],[key_1]])</f>
        <v>313.60568475024809</v>
      </c>
      <c r="J5148" s="156">
        <v>6.5</v>
      </c>
    </row>
    <row r="5149" spans="1:10" x14ac:dyDescent="0.25">
      <c r="A5149" s="123">
        <v>325</v>
      </c>
      <c r="B5149" s="154" t="str">
        <f>INDEX(TechList[Tech],MATCH($A5149,TechList[Tech_'#],0),)</f>
        <v>MHEV48V batt-pack</v>
      </c>
      <c r="C5149" s="154" t="str">
        <f t="shared" si="374"/>
        <v>325_1</v>
      </c>
      <c r="D5149" s="158" t="str">
        <f t="shared" si="375"/>
        <v>325_1_7.0</v>
      </c>
      <c r="E5149" s="153">
        <f t="shared" si="376"/>
        <v>1</v>
      </c>
      <c r="F5149" s="121">
        <f>SUMIFS(LearningFactors[LF_codeNew],LearningFactors[Tech_'#],DMC_EV1[[#This Row],[Tech_'#]])</f>
        <v>31</v>
      </c>
      <c r="G5149" s="121">
        <f>INDEX(TechList[ST_Thru],MATCH($A5149,TechList[Tech_'#],0),)</f>
        <v>2024</v>
      </c>
      <c r="H5149" s="154" t="str">
        <f>INDEX(TechList[Complexity],MATCH($A5149,TechList[Tech_'#],0),)</f>
        <v>High1</v>
      </c>
      <c r="I5149" s="158">
        <f>SUMIFS(DMC_EV1_curves[dmc_base_EVslope],DMC_EV1_curves[key_1],DMC_EV1[[#This Row],[key_1]])
*ev1_dmc!$J5149/100
+SUMIFS(DMC_EV1_curves[dmc_base_EVintercept],DMC_EV1_curves[key_1],DMC_EV1[[#This Row],[key_1]])</f>
        <v>313.60568475024809</v>
      </c>
      <c r="J5149" s="156">
        <v>7</v>
      </c>
    </row>
    <row r="5150" spans="1:10" x14ac:dyDescent="0.25">
      <c r="A5150" s="123">
        <v>325</v>
      </c>
      <c r="B5150" s="154" t="str">
        <f>INDEX(TechList[Tech],MATCH($A5150,TechList[Tech_'#],0),)</f>
        <v>MHEV48V batt-pack</v>
      </c>
      <c r="C5150" s="154" t="str">
        <f t="shared" si="374"/>
        <v>325_1</v>
      </c>
      <c r="D5150" s="158" t="str">
        <f t="shared" si="375"/>
        <v>325_1_7.5</v>
      </c>
      <c r="E5150" s="153">
        <f t="shared" si="376"/>
        <v>1</v>
      </c>
      <c r="F5150" s="121">
        <f>SUMIFS(LearningFactors[LF_codeNew],LearningFactors[Tech_'#],DMC_EV1[[#This Row],[Tech_'#]])</f>
        <v>31</v>
      </c>
      <c r="G5150" s="121">
        <f>INDEX(TechList[ST_Thru],MATCH($A5150,TechList[Tech_'#],0),)</f>
        <v>2024</v>
      </c>
      <c r="H5150" s="154" t="str">
        <f>INDEX(TechList[Complexity],MATCH($A5150,TechList[Tech_'#],0),)</f>
        <v>High1</v>
      </c>
      <c r="I5150" s="158">
        <f>SUMIFS(DMC_EV1_curves[dmc_base_EVslope],DMC_EV1_curves[key_1],DMC_EV1[[#This Row],[key_1]])
*ev1_dmc!$J5150/100
+SUMIFS(DMC_EV1_curves[dmc_base_EVintercept],DMC_EV1_curves[key_1],DMC_EV1[[#This Row],[key_1]])</f>
        <v>313.60568475024809</v>
      </c>
      <c r="J5150" s="156">
        <v>7.5</v>
      </c>
    </row>
    <row r="5151" spans="1:10" x14ac:dyDescent="0.25">
      <c r="A5151" s="123">
        <v>325</v>
      </c>
      <c r="B5151" s="154" t="str">
        <f>INDEX(TechList[Tech],MATCH($A5151,TechList[Tech_'#],0),)</f>
        <v>MHEV48V batt-pack</v>
      </c>
      <c r="C5151" s="154" t="str">
        <f t="shared" si="374"/>
        <v>325_1</v>
      </c>
      <c r="D5151" s="158" t="str">
        <f t="shared" si="375"/>
        <v>325_1_8.0</v>
      </c>
      <c r="E5151" s="153">
        <f t="shared" si="376"/>
        <v>1</v>
      </c>
      <c r="F5151" s="121">
        <f>SUMIFS(LearningFactors[LF_codeNew],LearningFactors[Tech_'#],DMC_EV1[[#This Row],[Tech_'#]])</f>
        <v>31</v>
      </c>
      <c r="G5151" s="121">
        <f>INDEX(TechList[ST_Thru],MATCH($A5151,TechList[Tech_'#],0),)</f>
        <v>2024</v>
      </c>
      <c r="H5151" s="154" t="str">
        <f>INDEX(TechList[Complexity],MATCH($A5151,TechList[Tech_'#],0),)</f>
        <v>High1</v>
      </c>
      <c r="I5151" s="158">
        <f>SUMIFS(DMC_EV1_curves[dmc_base_EVslope],DMC_EV1_curves[key_1],DMC_EV1[[#This Row],[key_1]])
*ev1_dmc!$J5151/100
+SUMIFS(DMC_EV1_curves[dmc_base_EVintercept],DMC_EV1_curves[key_1],DMC_EV1[[#This Row],[key_1]])</f>
        <v>313.60568475024809</v>
      </c>
      <c r="J5151" s="156">
        <v>8</v>
      </c>
    </row>
    <row r="5152" spans="1:10" x14ac:dyDescent="0.25">
      <c r="A5152" s="123">
        <v>325</v>
      </c>
      <c r="B5152" s="154" t="str">
        <f>INDEX(TechList[Tech],MATCH($A5152,TechList[Tech_'#],0),)</f>
        <v>MHEV48V batt-pack</v>
      </c>
      <c r="C5152" s="154" t="str">
        <f t="shared" si="374"/>
        <v>325_1</v>
      </c>
      <c r="D5152" s="158" t="str">
        <f t="shared" si="375"/>
        <v>325_1_8.5</v>
      </c>
      <c r="E5152" s="153">
        <f t="shared" si="376"/>
        <v>1</v>
      </c>
      <c r="F5152" s="121">
        <f>SUMIFS(LearningFactors[LF_codeNew],LearningFactors[Tech_'#],DMC_EV1[[#This Row],[Tech_'#]])</f>
        <v>31</v>
      </c>
      <c r="G5152" s="121">
        <f>INDEX(TechList[ST_Thru],MATCH($A5152,TechList[Tech_'#],0),)</f>
        <v>2024</v>
      </c>
      <c r="H5152" s="154" t="str">
        <f>INDEX(TechList[Complexity],MATCH($A5152,TechList[Tech_'#],0),)</f>
        <v>High1</v>
      </c>
      <c r="I5152" s="158">
        <f>SUMIFS(DMC_EV1_curves[dmc_base_EVslope],DMC_EV1_curves[key_1],DMC_EV1[[#This Row],[key_1]])
*ev1_dmc!$J5152/100
+SUMIFS(DMC_EV1_curves[dmc_base_EVintercept],DMC_EV1_curves[key_1],DMC_EV1[[#This Row],[key_1]])</f>
        <v>313.60568475024809</v>
      </c>
      <c r="J5152" s="156">
        <v>8.5</v>
      </c>
    </row>
    <row r="5153" spans="1:10" x14ac:dyDescent="0.25">
      <c r="A5153" s="123">
        <v>325</v>
      </c>
      <c r="B5153" s="154" t="str">
        <f>INDEX(TechList[Tech],MATCH($A5153,TechList[Tech_'#],0),)</f>
        <v>MHEV48V batt-pack</v>
      </c>
      <c r="C5153" s="154" t="str">
        <f t="shared" si="374"/>
        <v>325_1</v>
      </c>
      <c r="D5153" s="158" t="str">
        <f t="shared" si="375"/>
        <v>325_1_9.0</v>
      </c>
      <c r="E5153" s="153">
        <f t="shared" si="376"/>
        <v>1</v>
      </c>
      <c r="F5153" s="121">
        <f>SUMIFS(LearningFactors[LF_codeNew],LearningFactors[Tech_'#],DMC_EV1[[#This Row],[Tech_'#]])</f>
        <v>31</v>
      </c>
      <c r="G5153" s="121">
        <f>INDEX(TechList[ST_Thru],MATCH($A5153,TechList[Tech_'#],0),)</f>
        <v>2024</v>
      </c>
      <c r="H5153" s="154" t="str">
        <f>INDEX(TechList[Complexity],MATCH($A5153,TechList[Tech_'#],0),)</f>
        <v>High1</v>
      </c>
      <c r="I5153" s="158">
        <f>SUMIFS(DMC_EV1_curves[dmc_base_EVslope],DMC_EV1_curves[key_1],DMC_EV1[[#This Row],[key_1]])
*ev1_dmc!$J5153/100
+SUMIFS(DMC_EV1_curves[dmc_base_EVintercept],DMC_EV1_curves[key_1],DMC_EV1[[#This Row],[key_1]])</f>
        <v>313.60568475024809</v>
      </c>
      <c r="J5153" s="156">
        <v>9</v>
      </c>
    </row>
    <row r="5154" spans="1:10" x14ac:dyDescent="0.25">
      <c r="A5154" s="123">
        <v>325</v>
      </c>
      <c r="B5154" s="154" t="str">
        <f>INDEX(TechList[Tech],MATCH($A5154,TechList[Tech_'#],0),)</f>
        <v>MHEV48V batt-pack</v>
      </c>
      <c r="C5154" s="154" t="str">
        <f t="shared" si="374"/>
        <v>325_1</v>
      </c>
      <c r="D5154" s="158" t="str">
        <f t="shared" si="375"/>
        <v>325_1_9.5</v>
      </c>
      <c r="E5154" s="153">
        <f t="shared" si="376"/>
        <v>1</v>
      </c>
      <c r="F5154" s="121">
        <f>SUMIFS(LearningFactors[LF_codeNew],LearningFactors[Tech_'#],DMC_EV1[[#This Row],[Tech_'#]])</f>
        <v>31</v>
      </c>
      <c r="G5154" s="121">
        <f>INDEX(TechList[ST_Thru],MATCH($A5154,TechList[Tech_'#],0),)</f>
        <v>2024</v>
      </c>
      <c r="H5154" s="154" t="str">
        <f>INDEX(TechList[Complexity],MATCH($A5154,TechList[Tech_'#],0),)</f>
        <v>High1</v>
      </c>
      <c r="I5154" s="158">
        <f>SUMIFS(DMC_EV1_curves[dmc_base_EVslope],DMC_EV1_curves[key_1],DMC_EV1[[#This Row],[key_1]])
*ev1_dmc!$J5154/100
+SUMIFS(DMC_EV1_curves[dmc_base_EVintercept],DMC_EV1_curves[key_1],DMC_EV1[[#This Row],[key_1]])</f>
        <v>313.60568475024809</v>
      </c>
      <c r="J5154" s="156">
        <v>9.5</v>
      </c>
    </row>
    <row r="5155" spans="1:10" x14ac:dyDescent="0.25">
      <c r="A5155" s="123">
        <v>325</v>
      </c>
      <c r="B5155" s="154" t="str">
        <f>INDEX(TechList[Tech],MATCH($A5155,TechList[Tech_'#],0),)</f>
        <v>MHEV48V batt-pack</v>
      </c>
      <c r="C5155" s="154" t="str">
        <f t="shared" si="374"/>
        <v>325_1</v>
      </c>
      <c r="D5155" s="158" t="str">
        <f t="shared" si="375"/>
        <v>325_1_10.0</v>
      </c>
      <c r="E5155" s="153">
        <f t="shared" si="376"/>
        <v>1</v>
      </c>
      <c r="F5155" s="121">
        <f>SUMIFS(LearningFactors[LF_codeNew],LearningFactors[Tech_'#],DMC_EV1[[#This Row],[Tech_'#]])</f>
        <v>31</v>
      </c>
      <c r="G5155" s="121">
        <f>INDEX(TechList[ST_Thru],MATCH($A5155,TechList[Tech_'#],0),)</f>
        <v>2024</v>
      </c>
      <c r="H5155" s="154" t="str">
        <f>INDEX(TechList[Complexity],MATCH($A5155,TechList[Tech_'#],0),)</f>
        <v>High1</v>
      </c>
      <c r="I5155" s="158">
        <f>SUMIFS(DMC_EV1_curves[dmc_base_EVslope],DMC_EV1_curves[key_1],DMC_EV1[[#This Row],[key_1]])
*ev1_dmc!$J5155/100
+SUMIFS(DMC_EV1_curves[dmc_base_EVintercept],DMC_EV1_curves[key_1],DMC_EV1[[#This Row],[key_1]])</f>
        <v>313.60568475024809</v>
      </c>
      <c r="J5155" s="156">
        <v>10</v>
      </c>
    </row>
    <row r="5156" spans="1:10" x14ac:dyDescent="0.25">
      <c r="A5156" s="123">
        <v>325</v>
      </c>
      <c r="B5156" s="154" t="str">
        <f>INDEX(TechList[Tech],MATCH($A5156,TechList[Tech_'#],0),)</f>
        <v>MHEV48V batt-pack</v>
      </c>
      <c r="C5156" s="154" t="str">
        <f t="shared" si="374"/>
        <v>325_1</v>
      </c>
      <c r="D5156" s="158" t="str">
        <f t="shared" si="375"/>
        <v>325_1_10.5</v>
      </c>
      <c r="E5156" s="153">
        <f t="shared" si="376"/>
        <v>1</v>
      </c>
      <c r="F5156" s="121">
        <f>SUMIFS(LearningFactors[LF_codeNew],LearningFactors[Tech_'#],DMC_EV1[[#This Row],[Tech_'#]])</f>
        <v>31</v>
      </c>
      <c r="G5156" s="121">
        <f>INDEX(TechList[ST_Thru],MATCH($A5156,TechList[Tech_'#],0),)</f>
        <v>2024</v>
      </c>
      <c r="H5156" s="154" t="str">
        <f>INDEX(TechList[Complexity],MATCH($A5156,TechList[Tech_'#],0),)</f>
        <v>High1</v>
      </c>
      <c r="I5156" s="158">
        <f>SUMIFS(DMC_EV1_curves[dmc_base_EVslope],DMC_EV1_curves[key_1],DMC_EV1[[#This Row],[key_1]])
*ev1_dmc!$J5156/100
+SUMIFS(DMC_EV1_curves[dmc_base_EVintercept],DMC_EV1_curves[key_1],DMC_EV1[[#This Row],[key_1]])</f>
        <v>313.60568475024809</v>
      </c>
      <c r="J5156" s="156">
        <v>10.5</v>
      </c>
    </row>
    <row r="5157" spans="1:10" x14ac:dyDescent="0.25">
      <c r="A5157" s="123">
        <v>325</v>
      </c>
      <c r="B5157" s="154" t="str">
        <f>INDEX(TechList[Tech],MATCH($A5157,TechList[Tech_'#],0),)</f>
        <v>MHEV48V batt-pack</v>
      </c>
      <c r="C5157" s="154" t="str">
        <f t="shared" si="374"/>
        <v>325_1</v>
      </c>
      <c r="D5157" s="158" t="str">
        <f t="shared" si="375"/>
        <v>325_1_11.0</v>
      </c>
      <c r="E5157" s="153">
        <f t="shared" si="376"/>
        <v>1</v>
      </c>
      <c r="F5157" s="121">
        <f>SUMIFS(LearningFactors[LF_codeNew],LearningFactors[Tech_'#],DMC_EV1[[#This Row],[Tech_'#]])</f>
        <v>31</v>
      </c>
      <c r="G5157" s="121">
        <f>INDEX(TechList[ST_Thru],MATCH($A5157,TechList[Tech_'#],0),)</f>
        <v>2024</v>
      </c>
      <c r="H5157" s="154" t="str">
        <f>INDEX(TechList[Complexity],MATCH($A5157,TechList[Tech_'#],0),)</f>
        <v>High1</v>
      </c>
      <c r="I5157" s="158">
        <f>SUMIFS(DMC_EV1_curves[dmc_base_EVslope],DMC_EV1_curves[key_1],DMC_EV1[[#This Row],[key_1]])
*ev1_dmc!$J5157/100
+SUMIFS(DMC_EV1_curves[dmc_base_EVintercept],DMC_EV1_curves[key_1],DMC_EV1[[#This Row],[key_1]])</f>
        <v>313.60568475024809</v>
      </c>
      <c r="J5157" s="156">
        <v>11</v>
      </c>
    </row>
    <row r="5158" spans="1:10" x14ac:dyDescent="0.25">
      <c r="A5158" s="123">
        <v>325</v>
      </c>
      <c r="B5158" s="154" t="str">
        <f>INDEX(TechList[Tech],MATCH($A5158,TechList[Tech_'#],0),)</f>
        <v>MHEV48V batt-pack</v>
      </c>
      <c r="C5158" s="154" t="str">
        <f t="shared" si="374"/>
        <v>325_1</v>
      </c>
      <c r="D5158" s="158" t="str">
        <f t="shared" si="375"/>
        <v>325_1_11.5</v>
      </c>
      <c r="E5158" s="153">
        <f t="shared" si="376"/>
        <v>1</v>
      </c>
      <c r="F5158" s="121">
        <f>SUMIFS(LearningFactors[LF_codeNew],LearningFactors[Tech_'#],DMC_EV1[[#This Row],[Tech_'#]])</f>
        <v>31</v>
      </c>
      <c r="G5158" s="121">
        <f>INDEX(TechList[ST_Thru],MATCH($A5158,TechList[Tech_'#],0),)</f>
        <v>2024</v>
      </c>
      <c r="H5158" s="154" t="str">
        <f>INDEX(TechList[Complexity],MATCH($A5158,TechList[Tech_'#],0),)</f>
        <v>High1</v>
      </c>
      <c r="I5158" s="158">
        <f>SUMIFS(DMC_EV1_curves[dmc_base_EVslope],DMC_EV1_curves[key_1],DMC_EV1[[#This Row],[key_1]])
*ev1_dmc!$J5158/100
+SUMIFS(DMC_EV1_curves[dmc_base_EVintercept],DMC_EV1_curves[key_1],DMC_EV1[[#This Row],[key_1]])</f>
        <v>313.60568475024809</v>
      </c>
      <c r="J5158" s="156">
        <v>11.5</v>
      </c>
    </row>
    <row r="5159" spans="1:10" x14ac:dyDescent="0.25">
      <c r="A5159" s="123">
        <v>325</v>
      </c>
      <c r="B5159" s="154" t="str">
        <f>INDEX(TechList[Tech],MATCH($A5159,TechList[Tech_'#],0),)</f>
        <v>MHEV48V batt-pack</v>
      </c>
      <c r="C5159" s="154" t="str">
        <f t="shared" si="374"/>
        <v>325_1</v>
      </c>
      <c r="D5159" s="158" t="str">
        <f t="shared" si="375"/>
        <v>325_1_12.0</v>
      </c>
      <c r="E5159" s="153">
        <f t="shared" si="376"/>
        <v>1</v>
      </c>
      <c r="F5159" s="121">
        <f>SUMIFS(LearningFactors[LF_codeNew],LearningFactors[Tech_'#],DMC_EV1[[#This Row],[Tech_'#]])</f>
        <v>31</v>
      </c>
      <c r="G5159" s="121">
        <f>INDEX(TechList[ST_Thru],MATCH($A5159,TechList[Tech_'#],0),)</f>
        <v>2024</v>
      </c>
      <c r="H5159" s="154" t="str">
        <f>INDEX(TechList[Complexity],MATCH($A5159,TechList[Tech_'#],0),)</f>
        <v>High1</v>
      </c>
      <c r="I5159" s="158">
        <f>SUMIFS(DMC_EV1_curves[dmc_base_EVslope],DMC_EV1_curves[key_1],DMC_EV1[[#This Row],[key_1]])
*ev1_dmc!$J5159/100
+SUMIFS(DMC_EV1_curves[dmc_base_EVintercept],DMC_EV1_curves[key_1],DMC_EV1[[#This Row],[key_1]])</f>
        <v>313.60568475024809</v>
      </c>
      <c r="J5159" s="156">
        <v>12</v>
      </c>
    </row>
    <row r="5160" spans="1:10" x14ac:dyDescent="0.25">
      <c r="A5160" s="123">
        <v>325</v>
      </c>
      <c r="B5160" s="154" t="str">
        <f>INDEX(TechList[Tech],MATCH($A5160,TechList[Tech_'#],0),)</f>
        <v>MHEV48V batt-pack</v>
      </c>
      <c r="C5160" s="154" t="str">
        <f t="shared" si="374"/>
        <v>325_1</v>
      </c>
      <c r="D5160" s="158" t="str">
        <f t="shared" si="375"/>
        <v>325_1_12.5</v>
      </c>
      <c r="E5160" s="153">
        <f t="shared" si="376"/>
        <v>1</v>
      </c>
      <c r="F5160" s="121">
        <f>SUMIFS(LearningFactors[LF_codeNew],LearningFactors[Tech_'#],DMC_EV1[[#This Row],[Tech_'#]])</f>
        <v>31</v>
      </c>
      <c r="G5160" s="121">
        <f>INDEX(TechList[ST_Thru],MATCH($A5160,TechList[Tech_'#],0),)</f>
        <v>2024</v>
      </c>
      <c r="H5160" s="154" t="str">
        <f>INDEX(TechList[Complexity],MATCH($A5160,TechList[Tech_'#],0),)</f>
        <v>High1</v>
      </c>
      <c r="I5160" s="158">
        <f>SUMIFS(DMC_EV1_curves[dmc_base_EVslope],DMC_EV1_curves[key_1],DMC_EV1[[#This Row],[key_1]])
*ev1_dmc!$J5160/100
+SUMIFS(DMC_EV1_curves[dmc_base_EVintercept],DMC_EV1_curves[key_1],DMC_EV1[[#This Row],[key_1]])</f>
        <v>313.60568475024809</v>
      </c>
      <c r="J5160" s="156">
        <v>12.5</v>
      </c>
    </row>
    <row r="5161" spans="1:10" x14ac:dyDescent="0.25">
      <c r="A5161" s="123">
        <v>325</v>
      </c>
      <c r="B5161" s="154" t="str">
        <f>INDEX(TechList[Tech],MATCH($A5161,TechList[Tech_'#],0),)</f>
        <v>MHEV48V batt-pack</v>
      </c>
      <c r="C5161" s="154" t="str">
        <f t="shared" si="374"/>
        <v>325_1</v>
      </c>
      <c r="D5161" s="158" t="str">
        <f t="shared" si="375"/>
        <v>325_1_13.0</v>
      </c>
      <c r="E5161" s="153">
        <f t="shared" si="376"/>
        <v>1</v>
      </c>
      <c r="F5161" s="121">
        <f>SUMIFS(LearningFactors[LF_codeNew],LearningFactors[Tech_'#],DMC_EV1[[#This Row],[Tech_'#]])</f>
        <v>31</v>
      </c>
      <c r="G5161" s="121">
        <f>INDEX(TechList[ST_Thru],MATCH($A5161,TechList[Tech_'#],0),)</f>
        <v>2024</v>
      </c>
      <c r="H5161" s="154" t="str">
        <f>INDEX(TechList[Complexity],MATCH($A5161,TechList[Tech_'#],0),)</f>
        <v>High1</v>
      </c>
      <c r="I5161" s="158">
        <f>SUMIFS(DMC_EV1_curves[dmc_base_EVslope],DMC_EV1_curves[key_1],DMC_EV1[[#This Row],[key_1]])
*ev1_dmc!$J5161/100
+SUMIFS(DMC_EV1_curves[dmc_base_EVintercept],DMC_EV1_curves[key_1],DMC_EV1[[#This Row],[key_1]])</f>
        <v>313.60568475024809</v>
      </c>
      <c r="J5161" s="156">
        <v>13</v>
      </c>
    </row>
    <row r="5162" spans="1:10" x14ac:dyDescent="0.25">
      <c r="A5162" s="123">
        <v>325</v>
      </c>
      <c r="B5162" s="154" t="str">
        <f>INDEX(TechList[Tech],MATCH($A5162,TechList[Tech_'#],0),)</f>
        <v>MHEV48V batt-pack</v>
      </c>
      <c r="C5162" s="154" t="str">
        <f t="shared" si="374"/>
        <v>325_1</v>
      </c>
      <c r="D5162" s="158" t="str">
        <f t="shared" si="375"/>
        <v>325_1_13.5</v>
      </c>
      <c r="E5162" s="153">
        <f t="shared" si="376"/>
        <v>1</v>
      </c>
      <c r="F5162" s="121">
        <f>SUMIFS(LearningFactors[LF_codeNew],LearningFactors[Tech_'#],DMC_EV1[[#This Row],[Tech_'#]])</f>
        <v>31</v>
      </c>
      <c r="G5162" s="121">
        <f>INDEX(TechList[ST_Thru],MATCH($A5162,TechList[Tech_'#],0),)</f>
        <v>2024</v>
      </c>
      <c r="H5162" s="154" t="str">
        <f>INDEX(TechList[Complexity],MATCH($A5162,TechList[Tech_'#],0),)</f>
        <v>High1</v>
      </c>
      <c r="I5162" s="158">
        <f>SUMIFS(DMC_EV1_curves[dmc_base_EVslope],DMC_EV1_curves[key_1],DMC_EV1[[#This Row],[key_1]])
*ev1_dmc!$J5162/100
+SUMIFS(DMC_EV1_curves[dmc_base_EVintercept],DMC_EV1_curves[key_1],DMC_EV1[[#This Row],[key_1]])</f>
        <v>313.60568475024809</v>
      </c>
      <c r="J5162" s="156">
        <v>13.5</v>
      </c>
    </row>
    <row r="5163" spans="1:10" x14ac:dyDescent="0.25">
      <c r="A5163" s="123">
        <v>325</v>
      </c>
      <c r="B5163" s="154" t="str">
        <f>INDEX(TechList[Tech],MATCH($A5163,TechList[Tech_'#],0),)</f>
        <v>MHEV48V batt-pack</v>
      </c>
      <c r="C5163" s="154" t="str">
        <f t="shared" si="374"/>
        <v>325_1</v>
      </c>
      <c r="D5163" s="158" t="str">
        <f t="shared" si="375"/>
        <v>325_1_14.0</v>
      </c>
      <c r="E5163" s="153">
        <f t="shared" si="376"/>
        <v>1</v>
      </c>
      <c r="F5163" s="121">
        <f>SUMIFS(LearningFactors[LF_codeNew],LearningFactors[Tech_'#],DMC_EV1[[#This Row],[Tech_'#]])</f>
        <v>31</v>
      </c>
      <c r="G5163" s="121">
        <f>INDEX(TechList[ST_Thru],MATCH($A5163,TechList[Tech_'#],0),)</f>
        <v>2024</v>
      </c>
      <c r="H5163" s="154" t="str">
        <f>INDEX(TechList[Complexity],MATCH($A5163,TechList[Tech_'#],0),)</f>
        <v>High1</v>
      </c>
      <c r="I5163" s="158">
        <f>SUMIFS(DMC_EV1_curves[dmc_base_EVslope],DMC_EV1_curves[key_1],DMC_EV1[[#This Row],[key_1]])
*ev1_dmc!$J5163/100
+SUMIFS(DMC_EV1_curves[dmc_base_EVintercept],DMC_EV1_curves[key_1],DMC_EV1[[#This Row],[key_1]])</f>
        <v>313.60568475024809</v>
      </c>
      <c r="J5163" s="156">
        <v>14</v>
      </c>
    </row>
    <row r="5164" spans="1:10" x14ac:dyDescent="0.25">
      <c r="A5164" s="123">
        <v>325</v>
      </c>
      <c r="B5164" s="154" t="str">
        <f>INDEX(TechList[Tech],MATCH($A5164,TechList[Tech_'#],0),)</f>
        <v>MHEV48V batt-pack</v>
      </c>
      <c r="C5164" s="154" t="str">
        <f t="shared" si="374"/>
        <v>325_1</v>
      </c>
      <c r="D5164" s="158" t="str">
        <f t="shared" si="375"/>
        <v>325_1_14.5</v>
      </c>
      <c r="E5164" s="153">
        <f t="shared" si="376"/>
        <v>1</v>
      </c>
      <c r="F5164" s="121">
        <f>SUMIFS(LearningFactors[LF_codeNew],LearningFactors[Tech_'#],DMC_EV1[[#This Row],[Tech_'#]])</f>
        <v>31</v>
      </c>
      <c r="G5164" s="121">
        <f>INDEX(TechList[ST_Thru],MATCH($A5164,TechList[Tech_'#],0),)</f>
        <v>2024</v>
      </c>
      <c r="H5164" s="154" t="str">
        <f>INDEX(TechList[Complexity],MATCH($A5164,TechList[Tech_'#],0),)</f>
        <v>High1</v>
      </c>
      <c r="I5164" s="158">
        <f>SUMIFS(DMC_EV1_curves[dmc_base_EVslope],DMC_EV1_curves[key_1],DMC_EV1[[#This Row],[key_1]])
*ev1_dmc!$J5164/100
+SUMIFS(DMC_EV1_curves[dmc_base_EVintercept],DMC_EV1_curves[key_1],DMC_EV1[[#This Row],[key_1]])</f>
        <v>313.60568475024809</v>
      </c>
      <c r="J5164" s="156">
        <v>14.5</v>
      </c>
    </row>
    <row r="5165" spans="1:10" x14ac:dyDescent="0.25">
      <c r="A5165" s="123">
        <v>325</v>
      </c>
      <c r="B5165" s="154" t="str">
        <f>INDEX(TechList[Tech],MATCH($A5165,TechList[Tech_'#],0),)</f>
        <v>MHEV48V batt-pack</v>
      </c>
      <c r="C5165" s="154" t="str">
        <f t="shared" si="374"/>
        <v>325_1</v>
      </c>
      <c r="D5165" s="158" t="str">
        <f t="shared" si="375"/>
        <v>325_1_15.0</v>
      </c>
      <c r="E5165" s="153">
        <f t="shared" si="376"/>
        <v>1</v>
      </c>
      <c r="F5165" s="121">
        <f>SUMIFS(LearningFactors[LF_codeNew],LearningFactors[Tech_'#],DMC_EV1[[#This Row],[Tech_'#]])</f>
        <v>31</v>
      </c>
      <c r="G5165" s="121">
        <f>INDEX(TechList[ST_Thru],MATCH($A5165,TechList[Tech_'#],0),)</f>
        <v>2024</v>
      </c>
      <c r="H5165" s="154" t="str">
        <f>INDEX(TechList[Complexity],MATCH($A5165,TechList[Tech_'#],0),)</f>
        <v>High1</v>
      </c>
      <c r="I5165" s="158">
        <f>SUMIFS(DMC_EV1_curves[dmc_base_EVslope],DMC_EV1_curves[key_1],DMC_EV1[[#This Row],[key_1]])
*ev1_dmc!$J5165/100
+SUMIFS(DMC_EV1_curves[dmc_base_EVintercept],DMC_EV1_curves[key_1],DMC_EV1[[#This Row],[key_1]])</f>
        <v>313.60568475024809</v>
      </c>
      <c r="J5165" s="156">
        <v>15</v>
      </c>
    </row>
    <row r="5166" spans="1:10" x14ac:dyDescent="0.25">
      <c r="A5166" s="123">
        <v>325</v>
      </c>
      <c r="B5166" s="154" t="str">
        <f>INDEX(TechList[Tech],MATCH($A5166,TechList[Tech_'#],0),)</f>
        <v>MHEV48V batt-pack</v>
      </c>
      <c r="C5166" s="154" t="str">
        <f t="shared" si="374"/>
        <v>325_1</v>
      </c>
      <c r="D5166" s="158" t="str">
        <f t="shared" si="375"/>
        <v>325_1_15.5</v>
      </c>
      <c r="E5166" s="153">
        <f t="shared" si="376"/>
        <v>1</v>
      </c>
      <c r="F5166" s="121">
        <f>SUMIFS(LearningFactors[LF_codeNew],LearningFactors[Tech_'#],DMC_EV1[[#This Row],[Tech_'#]])</f>
        <v>31</v>
      </c>
      <c r="G5166" s="121">
        <f>INDEX(TechList[ST_Thru],MATCH($A5166,TechList[Tech_'#],0),)</f>
        <v>2024</v>
      </c>
      <c r="H5166" s="154" t="str">
        <f>INDEX(TechList[Complexity],MATCH($A5166,TechList[Tech_'#],0),)</f>
        <v>High1</v>
      </c>
      <c r="I5166" s="158">
        <f>SUMIFS(DMC_EV1_curves[dmc_base_EVslope],DMC_EV1_curves[key_1],DMC_EV1[[#This Row],[key_1]])
*ev1_dmc!$J5166/100
+SUMIFS(DMC_EV1_curves[dmc_base_EVintercept],DMC_EV1_curves[key_1],DMC_EV1[[#This Row],[key_1]])</f>
        <v>313.60568475024809</v>
      </c>
      <c r="J5166" s="156">
        <v>15.5</v>
      </c>
    </row>
    <row r="5167" spans="1:10" x14ac:dyDescent="0.25">
      <c r="A5167" s="123">
        <v>325</v>
      </c>
      <c r="B5167" s="154" t="str">
        <f>INDEX(TechList[Tech],MATCH($A5167,TechList[Tech_'#],0),)</f>
        <v>MHEV48V batt-pack</v>
      </c>
      <c r="C5167" s="154" t="str">
        <f t="shared" si="374"/>
        <v>325_1</v>
      </c>
      <c r="D5167" s="158" t="str">
        <f t="shared" si="375"/>
        <v>325_1_16.0</v>
      </c>
      <c r="E5167" s="153">
        <f t="shared" si="376"/>
        <v>1</v>
      </c>
      <c r="F5167" s="121">
        <f>SUMIFS(LearningFactors[LF_codeNew],LearningFactors[Tech_'#],DMC_EV1[[#This Row],[Tech_'#]])</f>
        <v>31</v>
      </c>
      <c r="G5167" s="121">
        <f>INDEX(TechList[ST_Thru],MATCH($A5167,TechList[Tech_'#],0),)</f>
        <v>2024</v>
      </c>
      <c r="H5167" s="154" t="str">
        <f>INDEX(TechList[Complexity],MATCH($A5167,TechList[Tech_'#],0),)</f>
        <v>High1</v>
      </c>
      <c r="I5167" s="158">
        <f>SUMIFS(DMC_EV1_curves[dmc_base_EVslope],DMC_EV1_curves[key_1],DMC_EV1[[#This Row],[key_1]])
*ev1_dmc!$J5167/100
+SUMIFS(DMC_EV1_curves[dmc_base_EVintercept],DMC_EV1_curves[key_1],DMC_EV1[[#This Row],[key_1]])</f>
        <v>313.60568475024809</v>
      </c>
      <c r="J5167" s="156">
        <v>16</v>
      </c>
    </row>
    <row r="5168" spans="1:10" x14ac:dyDescent="0.25">
      <c r="A5168" s="123">
        <v>325</v>
      </c>
      <c r="B5168" s="154" t="str">
        <f>INDEX(TechList[Tech],MATCH($A5168,TechList[Tech_'#],0),)</f>
        <v>MHEV48V batt-pack</v>
      </c>
      <c r="C5168" s="154" t="str">
        <f t="shared" si="374"/>
        <v>325_1</v>
      </c>
      <c r="D5168" s="158" t="str">
        <f t="shared" si="375"/>
        <v>325_1_16.5</v>
      </c>
      <c r="E5168" s="153">
        <f t="shared" si="376"/>
        <v>1</v>
      </c>
      <c r="F5168" s="121">
        <f>SUMIFS(LearningFactors[LF_codeNew],LearningFactors[Tech_'#],DMC_EV1[[#This Row],[Tech_'#]])</f>
        <v>31</v>
      </c>
      <c r="G5168" s="121">
        <f>INDEX(TechList[ST_Thru],MATCH($A5168,TechList[Tech_'#],0),)</f>
        <v>2024</v>
      </c>
      <c r="H5168" s="154" t="str">
        <f>INDEX(TechList[Complexity],MATCH($A5168,TechList[Tech_'#],0),)</f>
        <v>High1</v>
      </c>
      <c r="I5168" s="158">
        <f>SUMIFS(DMC_EV1_curves[dmc_base_EVslope],DMC_EV1_curves[key_1],DMC_EV1[[#This Row],[key_1]])
*ev1_dmc!$J5168/100
+SUMIFS(DMC_EV1_curves[dmc_base_EVintercept],DMC_EV1_curves[key_1],DMC_EV1[[#This Row],[key_1]])</f>
        <v>313.60568475024809</v>
      </c>
      <c r="J5168" s="156">
        <v>16.5</v>
      </c>
    </row>
    <row r="5169" spans="1:10" x14ac:dyDescent="0.25">
      <c r="A5169" s="123">
        <v>325</v>
      </c>
      <c r="B5169" s="154" t="str">
        <f>INDEX(TechList[Tech],MATCH($A5169,TechList[Tech_'#],0),)</f>
        <v>MHEV48V batt-pack</v>
      </c>
      <c r="C5169" s="154" t="str">
        <f t="shared" si="374"/>
        <v>325_1</v>
      </c>
      <c r="D5169" s="158" t="str">
        <f t="shared" si="375"/>
        <v>325_1_17.0</v>
      </c>
      <c r="E5169" s="153">
        <f t="shared" si="376"/>
        <v>1</v>
      </c>
      <c r="F5169" s="121">
        <f>SUMIFS(LearningFactors[LF_codeNew],LearningFactors[Tech_'#],DMC_EV1[[#This Row],[Tech_'#]])</f>
        <v>31</v>
      </c>
      <c r="G5169" s="121">
        <f>INDEX(TechList[ST_Thru],MATCH($A5169,TechList[Tech_'#],0),)</f>
        <v>2024</v>
      </c>
      <c r="H5169" s="154" t="str">
        <f>INDEX(TechList[Complexity],MATCH($A5169,TechList[Tech_'#],0),)</f>
        <v>High1</v>
      </c>
      <c r="I5169" s="158">
        <f>SUMIFS(DMC_EV1_curves[dmc_base_EVslope],DMC_EV1_curves[key_1],DMC_EV1[[#This Row],[key_1]])
*ev1_dmc!$J5169/100
+SUMIFS(DMC_EV1_curves[dmc_base_EVintercept],DMC_EV1_curves[key_1],DMC_EV1[[#This Row],[key_1]])</f>
        <v>313.60568475024809</v>
      </c>
      <c r="J5169" s="156">
        <v>17</v>
      </c>
    </row>
    <row r="5170" spans="1:10" x14ac:dyDescent="0.25">
      <c r="A5170" s="123">
        <v>325</v>
      </c>
      <c r="B5170" s="154" t="str">
        <f>INDEX(TechList[Tech],MATCH($A5170,TechList[Tech_'#],0),)</f>
        <v>MHEV48V batt-pack</v>
      </c>
      <c r="C5170" s="154" t="str">
        <f t="shared" si="374"/>
        <v>325_1</v>
      </c>
      <c r="D5170" s="158" t="str">
        <f t="shared" si="375"/>
        <v>325_1_17.5</v>
      </c>
      <c r="E5170" s="153">
        <f t="shared" si="376"/>
        <v>1</v>
      </c>
      <c r="F5170" s="121">
        <f>SUMIFS(LearningFactors[LF_codeNew],LearningFactors[Tech_'#],DMC_EV1[[#This Row],[Tech_'#]])</f>
        <v>31</v>
      </c>
      <c r="G5170" s="121">
        <f>INDEX(TechList[ST_Thru],MATCH($A5170,TechList[Tech_'#],0),)</f>
        <v>2024</v>
      </c>
      <c r="H5170" s="154" t="str">
        <f>INDEX(TechList[Complexity],MATCH($A5170,TechList[Tech_'#],0),)</f>
        <v>High1</v>
      </c>
      <c r="I5170" s="158">
        <f>SUMIFS(DMC_EV1_curves[dmc_base_EVslope],DMC_EV1_curves[key_1],DMC_EV1[[#This Row],[key_1]])
*ev1_dmc!$J5170/100
+SUMIFS(DMC_EV1_curves[dmc_base_EVintercept],DMC_EV1_curves[key_1],DMC_EV1[[#This Row],[key_1]])</f>
        <v>313.60568475024809</v>
      </c>
      <c r="J5170" s="156">
        <v>17.5</v>
      </c>
    </row>
    <row r="5171" spans="1:10" x14ac:dyDescent="0.25">
      <c r="A5171" s="123">
        <v>325</v>
      </c>
      <c r="B5171" s="154" t="str">
        <f>INDEX(TechList[Tech],MATCH($A5171,TechList[Tech_'#],0),)</f>
        <v>MHEV48V batt-pack</v>
      </c>
      <c r="C5171" s="154" t="str">
        <f t="shared" si="374"/>
        <v>325_1</v>
      </c>
      <c r="D5171" s="158" t="str">
        <f t="shared" si="375"/>
        <v>325_1_18.0</v>
      </c>
      <c r="E5171" s="153">
        <f t="shared" si="376"/>
        <v>1</v>
      </c>
      <c r="F5171" s="121">
        <f>SUMIFS(LearningFactors[LF_codeNew],LearningFactors[Tech_'#],DMC_EV1[[#This Row],[Tech_'#]])</f>
        <v>31</v>
      </c>
      <c r="G5171" s="121">
        <f>INDEX(TechList[ST_Thru],MATCH($A5171,TechList[Tech_'#],0),)</f>
        <v>2024</v>
      </c>
      <c r="H5171" s="154" t="str">
        <f>INDEX(TechList[Complexity],MATCH($A5171,TechList[Tech_'#],0),)</f>
        <v>High1</v>
      </c>
      <c r="I5171" s="158">
        <f>SUMIFS(DMC_EV1_curves[dmc_base_EVslope],DMC_EV1_curves[key_1],DMC_EV1[[#This Row],[key_1]])
*ev1_dmc!$J5171/100
+SUMIFS(DMC_EV1_curves[dmc_base_EVintercept],DMC_EV1_curves[key_1],DMC_EV1[[#This Row],[key_1]])</f>
        <v>313.60568475024809</v>
      </c>
      <c r="J5171" s="156">
        <v>18</v>
      </c>
    </row>
    <row r="5172" spans="1:10" x14ac:dyDescent="0.25">
      <c r="A5172" s="123">
        <v>325</v>
      </c>
      <c r="B5172" s="154" t="str">
        <f>INDEX(TechList[Tech],MATCH($A5172,TechList[Tech_'#],0),)</f>
        <v>MHEV48V batt-pack</v>
      </c>
      <c r="C5172" s="154" t="str">
        <f t="shared" si="374"/>
        <v>325_1</v>
      </c>
      <c r="D5172" s="158" t="str">
        <f t="shared" si="375"/>
        <v>325_1_18.5</v>
      </c>
      <c r="E5172" s="153">
        <f t="shared" si="376"/>
        <v>1</v>
      </c>
      <c r="F5172" s="121">
        <f>SUMIFS(LearningFactors[LF_codeNew],LearningFactors[Tech_'#],DMC_EV1[[#This Row],[Tech_'#]])</f>
        <v>31</v>
      </c>
      <c r="G5172" s="121">
        <f>INDEX(TechList[ST_Thru],MATCH($A5172,TechList[Tech_'#],0),)</f>
        <v>2024</v>
      </c>
      <c r="H5172" s="154" t="str">
        <f>INDEX(TechList[Complexity],MATCH($A5172,TechList[Tech_'#],0),)</f>
        <v>High1</v>
      </c>
      <c r="I5172" s="158">
        <f>SUMIFS(DMC_EV1_curves[dmc_base_EVslope],DMC_EV1_curves[key_1],DMC_EV1[[#This Row],[key_1]])
*ev1_dmc!$J5172/100
+SUMIFS(DMC_EV1_curves[dmc_base_EVintercept],DMC_EV1_curves[key_1],DMC_EV1[[#This Row],[key_1]])</f>
        <v>313.60568475024809</v>
      </c>
      <c r="J5172" s="156">
        <v>18.5</v>
      </c>
    </row>
    <row r="5173" spans="1:10" x14ac:dyDescent="0.25">
      <c r="A5173" s="123">
        <v>325</v>
      </c>
      <c r="B5173" s="154" t="str">
        <f>INDEX(TechList[Tech],MATCH($A5173,TechList[Tech_'#],0),)</f>
        <v>MHEV48V batt-pack</v>
      </c>
      <c r="C5173" s="154" t="str">
        <f t="shared" si="374"/>
        <v>325_1</v>
      </c>
      <c r="D5173" s="158" t="str">
        <f t="shared" si="375"/>
        <v>325_1_19.0</v>
      </c>
      <c r="E5173" s="153">
        <f t="shared" si="376"/>
        <v>1</v>
      </c>
      <c r="F5173" s="121">
        <f>SUMIFS(LearningFactors[LF_codeNew],LearningFactors[Tech_'#],DMC_EV1[[#This Row],[Tech_'#]])</f>
        <v>31</v>
      </c>
      <c r="G5173" s="121">
        <f>INDEX(TechList[ST_Thru],MATCH($A5173,TechList[Tech_'#],0),)</f>
        <v>2024</v>
      </c>
      <c r="H5173" s="154" t="str">
        <f>INDEX(TechList[Complexity],MATCH($A5173,TechList[Tech_'#],0),)</f>
        <v>High1</v>
      </c>
      <c r="I5173" s="158">
        <f>SUMIFS(DMC_EV1_curves[dmc_base_EVslope],DMC_EV1_curves[key_1],DMC_EV1[[#This Row],[key_1]])
*ev1_dmc!$J5173/100
+SUMIFS(DMC_EV1_curves[dmc_base_EVintercept],DMC_EV1_curves[key_1],DMC_EV1[[#This Row],[key_1]])</f>
        <v>313.60568475024809</v>
      </c>
      <c r="J5173" s="156">
        <v>19</v>
      </c>
    </row>
    <row r="5174" spans="1:10" x14ac:dyDescent="0.25">
      <c r="A5174" s="123">
        <v>325</v>
      </c>
      <c r="B5174" s="154" t="str">
        <f>INDEX(TechList[Tech],MATCH($A5174,TechList[Tech_'#],0),)</f>
        <v>MHEV48V batt-pack</v>
      </c>
      <c r="C5174" s="154" t="str">
        <f t="shared" si="374"/>
        <v>325_1</v>
      </c>
      <c r="D5174" s="158" t="str">
        <f t="shared" si="375"/>
        <v>325_1_19.5</v>
      </c>
      <c r="E5174" s="153">
        <f t="shared" si="376"/>
        <v>1</v>
      </c>
      <c r="F5174" s="121">
        <f>SUMIFS(LearningFactors[LF_codeNew],LearningFactors[Tech_'#],DMC_EV1[[#This Row],[Tech_'#]])</f>
        <v>31</v>
      </c>
      <c r="G5174" s="121">
        <f>INDEX(TechList[ST_Thru],MATCH($A5174,TechList[Tech_'#],0),)</f>
        <v>2024</v>
      </c>
      <c r="H5174" s="154" t="str">
        <f>INDEX(TechList[Complexity],MATCH($A5174,TechList[Tech_'#],0),)</f>
        <v>High1</v>
      </c>
      <c r="I5174" s="158">
        <f>SUMIFS(DMC_EV1_curves[dmc_base_EVslope],DMC_EV1_curves[key_1],DMC_EV1[[#This Row],[key_1]])
*ev1_dmc!$J5174/100
+SUMIFS(DMC_EV1_curves[dmc_base_EVintercept],DMC_EV1_curves[key_1],DMC_EV1[[#This Row],[key_1]])</f>
        <v>313.60568475024809</v>
      </c>
      <c r="J5174" s="156">
        <v>19.5</v>
      </c>
    </row>
    <row r="5175" spans="1:10" x14ac:dyDescent="0.25">
      <c r="A5175" s="123">
        <v>325</v>
      </c>
      <c r="B5175" s="154" t="str">
        <f>INDEX(TechList[Tech],MATCH($A5175,TechList[Tech_'#],0),)</f>
        <v>MHEV48V batt-pack</v>
      </c>
      <c r="C5175" s="154" t="str">
        <f t="shared" si="374"/>
        <v>325_1</v>
      </c>
      <c r="D5175" s="158" t="str">
        <f t="shared" si="375"/>
        <v>325_1_20.0</v>
      </c>
      <c r="E5175" s="153">
        <f t="shared" si="376"/>
        <v>1</v>
      </c>
      <c r="F5175" s="121">
        <f>SUMIFS(LearningFactors[LF_codeNew],LearningFactors[Tech_'#],DMC_EV1[[#This Row],[Tech_'#]])</f>
        <v>31</v>
      </c>
      <c r="G5175" s="121">
        <f>INDEX(TechList[ST_Thru],MATCH($A5175,TechList[Tech_'#],0),)</f>
        <v>2024</v>
      </c>
      <c r="H5175" s="154" t="str">
        <f>INDEX(TechList[Complexity],MATCH($A5175,TechList[Tech_'#],0),)</f>
        <v>High1</v>
      </c>
      <c r="I5175" s="158">
        <f>SUMIFS(DMC_EV1_curves[dmc_base_EVslope],DMC_EV1_curves[key_1],DMC_EV1[[#This Row],[key_1]])
*ev1_dmc!$J5175/100
+SUMIFS(DMC_EV1_curves[dmc_base_EVintercept],DMC_EV1_curves[key_1],DMC_EV1[[#This Row],[key_1]])</f>
        <v>313.60568475024809</v>
      </c>
      <c r="J5175" s="156">
        <v>20</v>
      </c>
    </row>
    <row r="5176" spans="1:10" x14ac:dyDescent="0.25">
      <c r="A5176" s="123">
        <v>325</v>
      </c>
      <c r="B5176" s="154" t="str">
        <f>INDEX(TechList[Tech],MATCH($A5176,TechList[Tech_'#],0),)</f>
        <v>MHEV48V batt-pack</v>
      </c>
      <c r="C5176" s="154" t="str">
        <f t="shared" ref="C5176:C5195" si="377">CONCATENATE(A5176,"_",E5176)</f>
        <v>325_1</v>
      </c>
      <c r="D5176" s="158" t="str">
        <f t="shared" ref="D5176:D5195" si="378">CONCATENATE(C5176,"_",TEXT(J5176,"0.0"))</f>
        <v>325_1_20.5</v>
      </c>
      <c r="E5176" s="153">
        <f t="shared" ref="E5176:E5195" si="379">VC_01</f>
        <v>1</v>
      </c>
      <c r="F5176" s="121">
        <f>SUMIFS(LearningFactors[LF_codeNew],LearningFactors[Tech_'#],DMC_EV1[[#This Row],[Tech_'#]])</f>
        <v>31</v>
      </c>
      <c r="G5176" s="121">
        <f>INDEX(TechList[ST_Thru],MATCH($A5176,TechList[Tech_'#],0),)</f>
        <v>2024</v>
      </c>
      <c r="H5176" s="154" t="str">
        <f>INDEX(TechList[Complexity],MATCH($A5176,TechList[Tech_'#],0),)</f>
        <v>High1</v>
      </c>
      <c r="I5176" s="158">
        <f>SUMIFS(DMC_EV1_curves[dmc_base_EVslope],DMC_EV1_curves[key_1],DMC_EV1[[#This Row],[key_1]])
*ev1_dmc!$J5176/100
+SUMIFS(DMC_EV1_curves[dmc_base_EVintercept],DMC_EV1_curves[key_1],DMC_EV1[[#This Row],[key_1]])</f>
        <v>313.60568475024809</v>
      </c>
      <c r="J5176" s="73">
        <v>20.5</v>
      </c>
    </row>
    <row r="5177" spans="1:10" x14ac:dyDescent="0.25">
      <c r="A5177" s="123">
        <v>325</v>
      </c>
      <c r="B5177" s="154" t="str">
        <f>INDEX(TechList[Tech],MATCH($A5177,TechList[Tech_'#],0),)</f>
        <v>MHEV48V batt-pack</v>
      </c>
      <c r="C5177" s="154" t="str">
        <f t="shared" si="377"/>
        <v>325_1</v>
      </c>
      <c r="D5177" s="158" t="str">
        <f t="shared" si="378"/>
        <v>325_1_21.0</v>
      </c>
      <c r="E5177" s="153">
        <f t="shared" si="379"/>
        <v>1</v>
      </c>
      <c r="F5177" s="121">
        <f>SUMIFS(LearningFactors[LF_codeNew],LearningFactors[Tech_'#],DMC_EV1[[#This Row],[Tech_'#]])</f>
        <v>31</v>
      </c>
      <c r="G5177" s="121">
        <f>INDEX(TechList[ST_Thru],MATCH($A5177,TechList[Tech_'#],0),)</f>
        <v>2024</v>
      </c>
      <c r="H5177" s="154" t="str">
        <f>INDEX(TechList[Complexity],MATCH($A5177,TechList[Tech_'#],0),)</f>
        <v>High1</v>
      </c>
      <c r="I5177" s="158">
        <f>SUMIFS(DMC_EV1_curves[dmc_base_EVslope],DMC_EV1_curves[key_1],DMC_EV1[[#This Row],[key_1]])
*ev1_dmc!$J5177/100
+SUMIFS(DMC_EV1_curves[dmc_base_EVintercept],DMC_EV1_curves[key_1],DMC_EV1[[#This Row],[key_1]])</f>
        <v>313.60568475024809</v>
      </c>
      <c r="J5177" s="73">
        <v>21</v>
      </c>
    </row>
    <row r="5178" spans="1:10" x14ac:dyDescent="0.25">
      <c r="A5178" s="123">
        <v>325</v>
      </c>
      <c r="B5178" s="154" t="str">
        <f>INDEX(TechList[Tech],MATCH($A5178,TechList[Tech_'#],0),)</f>
        <v>MHEV48V batt-pack</v>
      </c>
      <c r="C5178" s="154" t="str">
        <f t="shared" si="377"/>
        <v>325_1</v>
      </c>
      <c r="D5178" s="158" t="str">
        <f t="shared" si="378"/>
        <v>325_1_21.5</v>
      </c>
      <c r="E5178" s="153">
        <f t="shared" si="379"/>
        <v>1</v>
      </c>
      <c r="F5178" s="121">
        <f>SUMIFS(LearningFactors[LF_codeNew],LearningFactors[Tech_'#],DMC_EV1[[#This Row],[Tech_'#]])</f>
        <v>31</v>
      </c>
      <c r="G5178" s="121">
        <f>INDEX(TechList[ST_Thru],MATCH($A5178,TechList[Tech_'#],0),)</f>
        <v>2024</v>
      </c>
      <c r="H5178" s="154" t="str">
        <f>INDEX(TechList[Complexity],MATCH($A5178,TechList[Tech_'#],0),)</f>
        <v>High1</v>
      </c>
      <c r="I5178" s="158">
        <f>SUMIFS(DMC_EV1_curves[dmc_base_EVslope],DMC_EV1_curves[key_1],DMC_EV1[[#This Row],[key_1]])
*ev1_dmc!$J5178/100
+SUMIFS(DMC_EV1_curves[dmc_base_EVintercept],DMC_EV1_curves[key_1],DMC_EV1[[#This Row],[key_1]])</f>
        <v>313.60568475024809</v>
      </c>
      <c r="J5178" s="73">
        <v>21.5</v>
      </c>
    </row>
    <row r="5179" spans="1:10" x14ac:dyDescent="0.25">
      <c r="A5179" s="123">
        <v>325</v>
      </c>
      <c r="B5179" s="154" t="str">
        <f>INDEX(TechList[Tech],MATCH($A5179,TechList[Tech_'#],0),)</f>
        <v>MHEV48V batt-pack</v>
      </c>
      <c r="C5179" s="154" t="str">
        <f t="shared" si="377"/>
        <v>325_1</v>
      </c>
      <c r="D5179" s="158" t="str">
        <f t="shared" si="378"/>
        <v>325_1_22.0</v>
      </c>
      <c r="E5179" s="153">
        <f t="shared" si="379"/>
        <v>1</v>
      </c>
      <c r="F5179" s="121">
        <f>SUMIFS(LearningFactors[LF_codeNew],LearningFactors[Tech_'#],DMC_EV1[[#This Row],[Tech_'#]])</f>
        <v>31</v>
      </c>
      <c r="G5179" s="121">
        <f>INDEX(TechList[ST_Thru],MATCH($A5179,TechList[Tech_'#],0),)</f>
        <v>2024</v>
      </c>
      <c r="H5179" s="154" t="str">
        <f>INDEX(TechList[Complexity],MATCH($A5179,TechList[Tech_'#],0),)</f>
        <v>High1</v>
      </c>
      <c r="I5179" s="158">
        <f>SUMIFS(DMC_EV1_curves[dmc_base_EVslope],DMC_EV1_curves[key_1],DMC_EV1[[#This Row],[key_1]])
*ev1_dmc!$J5179/100
+SUMIFS(DMC_EV1_curves[dmc_base_EVintercept],DMC_EV1_curves[key_1],DMC_EV1[[#This Row],[key_1]])</f>
        <v>313.60568475024809</v>
      </c>
      <c r="J5179" s="73">
        <v>22</v>
      </c>
    </row>
    <row r="5180" spans="1:10" x14ac:dyDescent="0.25">
      <c r="A5180" s="123">
        <v>325</v>
      </c>
      <c r="B5180" s="154" t="str">
        <f>INDEX(TechList[Tech],MATCH($A5180,TechList[Tech_'#],0),)</f>
        <v>MHEV48V batt-pack</v>
      </c>
      <c r="C5180" s="154" t="str">
        <f t="shared" si="377"/>
        <v>325_1</v>
      </c>
      <c r="D5180" s="158" t="str">
        <f t="shared" si="378"/>
        <v>325_1_22.5</v>
      </c>
      <c r="E5180" s="153">
        <f t="shared" si="379"/>
        <v>1</v>
      </c>
      <c r="F5180" s="121">
        <f>SUMIFS(LearningFactors[LF_codeNew],LearningFactors[Tech_'#],DMC_EV1[[#This Row],[Tech_'#]])</f>
        <v>31</v>
      </c>
      <c r="G5180" s="121">
        <f>INDEX(TechList[ST_Thru],MATCH($A5180,TechList[Tech_'#],0),)</f>
        <v>2024</v>
      </c>
      <c r="H5180" s="154" t="str">
        <f>INDEX(TechList[Complexity],MATCH($A5180,TechList[Tech_'#],0),)</f>
        <v>High1</v>
      </c>
      <c r="I5180" s="158">
        <f>SUMIFS(DMC_EV1_curves[dmc_base_EVslope],DMC_EV1_curves[key_1],DMC_EV1[[#This Row],[key_1]])
*ev1_dmc!$J5180/100
+SUMIFS(DMC_EV1_curves[dmc_base_EVintercept],DMC_EV1_curves[key_1],DMC_EV1[[#This Row],[key_1]])</f>
        <v>313.60568475024809</v>
      </c>
      <c r="J5180" s="73">
        <v>22.5</v>
      </c>
    </row>
    <row r="5181" spans="1:10" x14ac:dyDescent="0.25">
      <c r="A5181" s="123">
        <v>325</v>
      </c>
      <c r="B5181" s="154" t="str">
        <f>INDEX(TechList[Tech],MATCH($A5181,TechList[Tech_'#],0),)</f>
        <v>MHEV48V batt-pack</v>
      </c>
      <c r="C5181" s="154" t="str">
        <f t="shared" si="377"/>
        <v>325_1</v>
      </c>
      <c r="D5181" s="158" t="str">
        <f t="shared" si="378"/>
        <v>325_1_23.0</v>
      </c>
      <c r="E5181" s="153">
        <f t="shared" si="379"/>
        <v>1</v>
      </c>
      <c r="F5181" s="121">
        <f>SUMIFS(LearningFactors[LF_codeNew],LearningFactors[Tech_'#],DMC_EV1[[#This Row],[Tech_'#]])</f>
        <v>31</v>
      </c>
      <c r="G5181" s="121">
        <f>INDEX(TechList[ST_Thru],MATCH($A5181,TechList[Tech_'#],0),)</f>
        <v>2024</v>
      </c>
      <c r="H5181" s="154" t="str">
        <f>INDEX(TechList[Complexity],MATCH($A5181,TechList[Tech_'#],0),)</f>
        <v>High1</v>
      </c>
      <c r="I5181" s="158">
        <f>SUMIFS(DMC_EV1_curves[dmc_base_EVslope],DMC_EV1_curves[key_1],DMC_EV1[[#This Row],[key_1]])
*ev1_dmc!$J5181/100
+SUMIFS(DMC_EV1_curves[dmc_base_EVintercept],DMC_EV1_curves[key_1],DMC_EV1[[#This Row],[key_1]])</f>
        <v>313.60568475024809</v>
      </c>
      <c r="J5181" s="73">
        <v>23</v>
      </c>
    </row>
    <row r="5182" spans="1:10" x14ac:dyDescent="0.25">
      <c r="A5182" s="123">
        <v>325</v>
      </c>
      <c r="B5182" s="154" t="str">
        <f>INDEX(TechList[Tech],MATCH($A5182,TechList[Tech_'#],0),)</f>
        <v>MHEV48V batt-pack</v>
      </c>
      <c r="C5182" s="154" t="str">
        <f t="shared" si="377"/>
        <v>325_1</v>
      </c>
      <c r="D5182" s="158" t="str">
        <f t="shared" si="378"/>
        <v>325_1_23.5</v>
      </c>
      <c r="E5182" s="153">
        <f t="shared" si="379"/>
        <v>1</v>
      </c>
      <c r="F5182" s="121">
        <f>SUMIFS(LearningFactors[LF_codeNew],LearningFactors[Tech_'#],DMC_EV1[[#This Row],[Tech_'#]])</f>
        <v>31</v>
      </c>
      <c r="G5182" s="121">
        <f>INDEX(TechList[ST_Thru],MATCH($A5182,TechList[Tech_'#],0),)</f>
        <v>2024</v>
      </c>
      <c r="H5182" s="154" t="str">
        <f>INDEX(TechList[Complexity],MATCH($A5182,TechList[Tech_'#],0),)</f>
        <v>High1</v>
      </c>
      <c r="I5182" s="158">
        <f>SUMIFS(DMC_EV1_curves[dmc_base_EVslope],DMC_EV1_curves[key_1],DMC_EV1[[#This Row],[key_1]])
*ev1_dmc!$J5182/100
+SUMIFS(DMC_EV1_curves[dmc_base_EVintercept],DMC_EV1_curves[key_1],DMC_EV1[[#This Row],[key_1]])</f>
        <v>313.60568475024809</v>
      </c>
      <c r="J5182" s="73">
        <v>23.5</v>
      </c>
    </row>
    <row r="5183" spans="1:10" x14ac:dyDescent="0.25">
      <c r="A5183" s="123">
        <v>325</v>
      </c>
      <c r="B5183" s="154" t="str">
        <f>INDEX(TechList[Tech],MATCH($A5183,TechList[Tech_'#],0),)</f>
        <v>MHEV48V batt-pack</v>
      </c>
      <c r="C5183" s="154" t="str">
        <f t="shared" si="377"/>
        <v>325_1</v>
      </c>
      <c r="D5183" s="158" t="str">
        <f t="shared" si="378"/>
        <v>325_1_24.0</v>
      </c>
      <c r="E5183" s="153">
        <f t="shared" si="379"/>
        <v>1</v>
      </c>
      <c r="F5183" s="121">
        <f>SUMIFS(LearningFactors[LF_codeNew],LearningFactors[Tech_'#],DMC_EV1[[#This Row],[Tech_'#]])</f>
        <v>31</v>
      </c>
      <c r="G5183" s="121">
        <f>INDEX(TechList[ST_Thru],MATCH($A5183,TechList[Tech_'#],0),)</f>
        <v>2024</v>
      </c>
      <c r="H5183" s="154" t="str">
        <f>INDEX(TechList[Complexity],MATCH($A5183,TechList[Tech_'#],0),)</f>
        <v>High1</v>
      </c>
      <c r="I5183" s="158">
        <f>SUMIFS(DMC_EV1_curves[dmc_base_EVslope],DMC_EV1_curves[key_1],DMC_EV1[[#This Row],[key_1]])
*ev1_dmc!$J5183/100
+SUMIFS(DMC_EV1_curves[dmc_base_EVintercept],DMC_EV1_curves[key_1],DMC_EV1[[#This Row],[key_1]])</f>
        <v>313.60568475024809</v>
      </c>
      <c r="J5183" s="73">
        <v>24</v>
      </c>
    </row>
    <row r="5184" spans="1:10" x14ac:dyDescent="0.25">
      <c r="A5184" s="123">
        <v>325</v>
      </c>
      <c r="B5184" s="154" t="str">
        <f>INDEX(TechList[Tech],MATCH($A5184,TechList[Tech_'#],0),)</f>
        <v>MHEV48V batt-pack</v>
      </c>
      <c r="C5184" s="154" t="str">
        <f t="shared" si="377"/>
        <v>325_1</v>
      </c>
      <c r="D5184" s="158" t="str">
        <f t="shared" si="378"/>
        <v>325_1_24.5</v>
      </c>
      <c r="E5184" s="153">
        <f t="shared" si="379"/>
        <v>1</v>
      </c>
      <c r="F5184" s="121">
        <f>SUMIFS(LearningFactors[LF_codeNew],LearningFactors[Tech_'#],DMC_EV1[[#This Row],[Tech_'#]])</f>
        <v>31</v>
      </c>
      <c r="G5184" s="121">
        <f>INDEX(TechList[ST_Thru],MATCH($A5184,TechList[Tech_'#],0),)</f>
        <v>2024</v>
      </c>
      <c r="H5184" s="154" t="str">
        <f>INDEX(TechList[Complexity],MATCH($A5184,TechList[Tech_'#],0),)</f>
        <v>High1</v>
      </c>
      <c r="I5184" s="158">
        <f>SUMIFS(DMC_EV1_curves[dmc_base_EVslope],DMC_EV1_curves[key_1],DMC_EV1[[#This Row],[key_1]])
*ev1_dmc!$J5184/100
+SUMIFS(DMC_EV1_curves[dmc_base_EVintercept],DMC_EV1_curves[key_1],DMC_EV1[[#This Row],[key_1]])</f>
        <v>313.60568475024809</v>
      </c>
      <c r="J5184" s="73">
        <v>24.5</v>
      </c>
    </row>
    <row r="5185" spans="1:10" x14ac:dyDescent="0.25">
      <c r="A5185" s="123">
        <v>325</v>
      </c>
      <c r="B5185" s="154" t="str">
        <f>INDEX(TechList[Tech],MATCH($A5185,TechList[Tech_'#],0),)</f>
        <v>MHEV48V batt-pack</v>
      </c>
      <c r="C5185" s="154" t="str">
        <f t="shared" si="377"/>
        <v>325_1</v>
      </c>
      <c r="D5185" s="158" t="str">
        <f t="shared" si="378"/>
        <v>325_1_25.0</v>
      </c>
      <c r="E5185" s="153">
        <f t="shared" si="379"/>
        <v>1</v>
      </c>
      <c r="F5185" s="121">
        <f>SUMIFS(LearningFactors[LF_codeNew],LearningFactors[Tech_'#],DMC_EV1[[#This Row],[Tech_'#]])</f>
        <v>31</v>
      </c>
      <c r="G5185" s="121">
        <f>INDEX(TechList[ST_Thru],MATCH($A5185,TechList[Tech_'#],0),)</f>
        <v>2024</v>
      </c>
      <c r="H5185" s="154" t="str">
        <f>INDEX(TechList[Complexity],MATCH($A5185,TechList[Tech_'#],0),)</f>
        <v>High1</v>
      </c>
      <c r="I5185" s="158">
        <f>SUMIFS(DMC_EV1_curves[dmc_base_EVslope],DMC_EV1_curves[key_1],DMC_EV1[[#This Row],[key_1]])
*ev1_dmc!$J5185/100
+SUMIFS(DMC_EV1_curves[dmc_base_EVintercept],DMC_EV1_curves[key_1],DMC_EV1[[#This Row],[key_1]])</f>
        <v>313.60568475024809</v>
      </c>
      <c r="J5185" s="73">
        <v>25</v>
      </c>
    </row>
    <row r="5186" spans="1:10" x14ac:dyDescent="0.25">
      <c r="A5186" s="123">
        <v>325</v>
      </c>
      <c r="B5186" s="154" t="str">
        <f>INDEX(TechList[Tech],MATCH($A5186,TechList[Tech_'#],0),)</f>
        <v>MHEV48V batt-pack</v>
      </c>
      <c r="C5186" s="154" t="str">
        <f t="shared" si="377"/>
        <v>325_1</v>
      </c>
      <c r="D5186" s="158" t="str">
        <f t="shared" si="378"/>
        <v>325_1_25.5</v>
      </c>
      <c r="E5186" s="153">
        <f t="shared" si="379"/>
        <v>1</v>
      </c>
      <c r="F5186" s="121">
        <f>SUMIFS(LearningFactors[LF_codeNew],LearningFactors[Tech_'#],DMC_EV1[[#This Row],[Tech_'#]])</f>
        <v>31</v>
      </c>
      <c r="G5186" s="121">
        <f>INDEX(TechList[ST_Thru],MATCH($A5186,TechList[Tech_'#],0),)</f>
        <v>2024</v>
      </c>
      <c r="H5186" s="154" t="str">
        <f>INDEX(TechList[Complexity],MATCH($A5186,TechList[Tech_'#],0),)</f>
        <v>High1</v>
      </c>
      <c r="I5186" s="158">
        <f>SUMIFS(DMC_EV1_curves[dmc_base_EVslope],DMC_EV1_curves[key_1],DMC_EV1[[#This Row],[key_1]])
*ev1_dmc!$J5186/100
+SUMIFS(DMC_EV1_curves[dmc_base_EVintercept],DMC_EV1_curves[key_1],DMC_EV1[[#This Row],[key_1]])</f>
        <v>313.60568475024809</v>
      </c>
      <c r="J5186" s="73">
        <v>25.5</v>
      </c>
    </row>
    <row r="5187" spans="1:10" x14ac:dyDescent="0.25">
      <c r="A5187" s="123">
        <v>325</v>
      </c>
      <c r="B5187" s="154" t="str">
        <f>INDEX(TechList[Tech],MATCH($A5187,TechList[Tech_'#],0),)</f>
        <v>MHEV48V batt-pack</v>
      </c>
      <c r="C5187" s="154" t="str">
        <f t="shared" si="377"/>
        <v>325_1</v>
      </c>
      <c r="D5187" s="158" t="str">
        <f t="shared" si="378"/>
        <v>325_1_26.0</v>
      </c>
      <c r="E5187" s="153">
        <f t="shared" si="379"/>
        <v>1</v>
      </c>
      <c r="F5187" s="121">
        <f>SUMIFS(LearningFactors[LF_codeNew],LearningFactors[Tech_'#],DMC_EV1[[#This Row],[Tech_'#]])</f>
        <v>31</v>
      </c>
      <c r="G5187" s="121">
        <f>INDEX(TechList[ST_Thru],MATCH($A5187,TechList[Tech_'#],0),)</f>
        <v>2024</v>
      </c>
      <c r="H5187" s="154" t="str">
        <f>INDEX(TechList[Complexity],MATCH($A5187,TechList[Tech_'#],0),)</f>
        <v>High1</v>
      </c>
      <c r="I5187" s="158">
        <f>SUMIFS(DMC_EV1_curves[dmc_base_EVslope],DMC_EV1_curves[key_1],DMC_EV1[[#This Row],[key_1]])
*ev1_dmc!$J5187/100
+SUMIFS(DMC_EV1_curves[dmc_base_EVintercept],DMC_EV1_curves[key_1],DMC_EV1[[#This Row],[key_1]])</f>
        <v>313.60568475024809</v>
      </c>
      <c r="J5187" s="73">
        <v>26</v>
      </c>
    </row>
    <row r="5188" spans="1:10" x14ac:dyDescent="0.25">
      <c r="A5188" s="123">
        <v>325</v>
      </c>
      <c r="B5188" s="154" t="str">
        <f>INDEX(TechList[Tech],MATCH($A5188,TechList[Tech_'#],0),)</f>
        <v>MHEV48V batt-pack</v>
      </c>
      <c r="C5188" s="154" t="str">
        <f t="shared" si="377"/>
        <v>325_1</v>
      </c>
      <c r="D5188" s="158" t="str">
        <f t="shared" si="378"/>
        <v>325_1_26.5</v>
      </c>
      <c r="E5188" s="153">
        <f t="shared" si="379"/>
        <v>1</v>
      </c>
      <c r="F5188" s="121">
        <f>SUMIFS(LearningFactors[LF_codeNew],LearningFactors[Tech_'#],DMC_EV1[[#This Row],[Tech_'#]])</f>
        <v>31</v>
      </c>
      <c r="G5188" s="121">
        <f>INDEX(TechList[ST_Thru],MATCH($A5188,TechList[Tech_'#],0),)</f>
        <v>2024</v>
      </c>
      <c r="H5188" s="154" t="str">
        <f>INDEX(TechList[Complexity],MATCH($A5188,TechList[Tech_'#],0),)</f>
        <v>High1</v>
      </c>
      <c r="I5188" s="158">
        <f>SUMIFS(DMC_EV1_curves[dmc_base_EVslope],DMC_EV1_curves[key_1],DMC_EV1[[#This Row],[key_1]])
*ev1_dmc!$J5188/100
+SUMIFS(DMC_EV1_curves[dmc_base_EVintercept],DMC_EV1_curves[key_1],DMC_EV1[[#This Row],[key_1]])</f>
        <v>313.60568475024809</v>
      </c>
      <c r="J5188" s="73">
        <v>26.5</v>
      </c>
    </row>
    <row r="5189" spans="1:10" x14ac:dyDescent="0.25">
      <c r="A5189" s="123">
        <v>325</v>
      </c>
      <c r="B5189" s="154" t="str">
        <f>INDEX(TechList[Tech],MATCH($A5189,TechList[Tech_'#],0),)</f>
        <v>MHEV48V batt-pack</v>
      </c>
      <c r="C5189" s="154" t="str">
        <f t="shared" si="377"/>
        <v>325_1</v>
      </c>
      <c r="D5189" s="158" t="str">
        <f t="shared" si="378"/>
        <v>325_1_27.0</v>
      </c>
      <c r="E5189" s="153">
        <f t="shared" si="379"/>
        <v>1</v>
      </c>
      <c r="F5189" s="121">
        <f>SUMIFS(LearningFactors[LF_codeNew],LearningFactors[Tech_'#],DMC_EV1[[#This Row],[Tech_'#]])</f>
        <v>31</v>
      </c>
      <c r="G5189" s="121">
        <f>INDEX(TechList[ST_Thru],MATCH($A5189,TechList[Tech_'#],0),)</f>
        <v>2024</v>
      </c>
      <c r="H5189" s="154" t="str">
        <f>INDEX(TechList[Complexity],MATCH($A5189,TechList[Tech_'#],0),)</f>
        <v>High1</v>
      </c>
      <c r="I5189" s="158">
        <f>SUMIFS(DMC_EV1_curves[dmc_base_EVslope],DMC_EV1_curves[key_1],DMC_EV1[[#This Row],[key_1]])
*ev1_dmc!$J5189/100
+SUMIFS(DMC_EV1_curves[dmc_base_EVintercept],DMC_EV1_curves[key_1],DMC_EV1[[#This Row],[key_1]])</f>
        <v>313.60568475024809</v>
      </c>
      <c r="J5189" s="73">
        <v>27</v>
      </c>
    </row>
    <row r="5190" spans="1:10" x14ac:dyDescent="0.25">
      <c r="A5190" s="123">
        <v>325</v>
      </c>
      <c r="B5190" s="154" t="str">
        <f>INDEX(TechList[Tech],MATCH($A5190,TechList[Tech_'#],0),)</f>
        <v>MHEV48V batt-pack</v>
      </c>
      <c r="C5190" s="154" t="str">
        <f t="shared" si="377"/>
        <v>325_1</v>
      </c>
      <c r="D5190" s="158" t="str">
        <f t="shared" si="378"/>
        <v>325_1_27.5</v>
      </c>
      <c r="E5190" s="153">
        <f t="shared" si="379"/>
        <v>1</v>
      </c>
      <c r="F5190" s="121">
        <f>SUMIFS(LearningFactors[LF_codeNew],LearningFactors[Tech_'#],DMC_EV1[[#This Row],[Tech_'#]])</f>
        <v>31</v>
      </c>
      <c r="G5190" s="121">
        <f>INDEX(TechList[ST_Thru],MATCH($A5190,TechList[Tech_'#],0),)</f>
        <v>2024</v>
      </c>
      <c r="H5190" s="154" t="str">
        <f>INDEX(TechList[Complexity],MATCH($A5190,TechList[Tech_'#],0),)</f>
        <v>High1</v>
      </c>
      <c r="I5190" s="158">
        <f>SUMIFS(DMC_EV1_curves[dmc_base_EVslope],DMC_EV1_curves[key_1],DMC_EV1[[#This Row],[key_1]])
*ev1_dmc!$J5190/100
+SUMIFS(DMC_EV1_curves[dmc_base_EVintercept],DMC_EV1_curves[key_1],DMC_EV1[[#This Row],[key_1]])</f>
        <v>313.60568475024809</v>
      </c>
      <c r="J5190" s="73">
        <v>27.5</v>
      </c>
    </row>
    <row r="5191" spans="1:10" x14ac:dyDescent="0.25">
      <c r="A5191" s="123">
        <v>325</v>
      </c>
      <c r="B5191" s="154" t="str">
        <f>INDEX(TechList[Tech],MATCH($A5191,TechList[Tech_'#],0),)</f>
        <v>MHEV48V batt-pack</v>
      </c>
      <c r="C5191" s="154" t="str">
        <f t="shared" si="377"/>
        <v>325_1</v>
      </c>
      <c r="D5191" s="158" t="str">
        <f t="shared" si="378"/>
        <v>325_1_28.0</v>
      </c>
      <c r="E5191" s="153">
        <f t="shared" si="379"/>
        <v>1</v>
      </c>
      <c r="F5191" s="121">
        <f>SUMIFS(LearningFactors[LF_codeNew],LearningFactors[Tech_'#],DMC_EV1[[#This Row],[Tech_'#]])</f>
        <v>31</v>
      </c>
      <c r="G5191" s="121">
        <f>INDEX(TechList[ST_Thru],MATCH($A5191,TechList[Tech_'#],0),)</f>
        <v>2024</v>
      </c>
      <c r="H5191" s="154" t="str">
        <f>INDEX(TechList[Complexity],MATCH($A5191,TechList[Tech_'#],0),)</f>
        <v>High1</v>
      </c>
      <c r="I5191" s="158">
        <f>SUMIFS(DMC_EV1_curves[dmc_base_EVslope],DMC_EV1_curves[key_1],DMC_EV1[[#This Row],[key_1]])
*ev1_dmc!$J5191/100
+SUMIFS(DMC_EV1_curves[dmc_base_EVintercept],DMC_EV1_curves[key_1],DMC_EV1[[#This Row],[key_1]])</f>
        <v>313.60568475024809</v>
      </c>
      <c r="J5191" s="73">
        <v>28</v>
      </c>
    </row>
    <row r="5192" spans="1:10" x14ac:dyDescent="0.25">
      <c r="A5192" s="123">
        <v>325</v>
      </c>
      <c r="B5192" s="154" t="str">
        <f>INDEX(TechList[Tech],MATCH($A5192,TechList[Tech_'#],0),)</f>
        <v>MHEV48V batt-pack</v>
      </c>
      <c r="C5192" s="154" t="str">
        <f t="shared" si="377"/>
        <v>325_1</v>
      </c>
      <c r="D5192" s="158" t="str">
        <f t="shared" si="378"/>
        <v>325_1_28.5</v>
      </c>
      <c r="E5192" s="153">
        <f t="shared" si="379"/>
        <v>1</v>
      </c>
      <c r="F5192" s="121">
        <f>SUMIFS(LearningFactors[LF_codeNew],LearningFactors[Tech_'#],DMC_EV1[[#This Row],[Tech_'#]])</f>
        <v>31</v>
      </c>
      <c r="G5192" s="121">
        <f>INDEX(TechList[ST_Thru],MATCH($A5192,TechList[Tech_'#],0),)</f>
        <v>2024</v>
      </c>
      <c r="H5192" s="154" t="str">
        <f>INDEX(TechList[Complexity],MATCH($A5192,TechList[Tech_'#],0),)</f>
        <v>High1</v>
      </c>
      <c r="I5192" s="158">
        <f>SUMIFS(DMC_EV1_curves[dmc_base_EVslope],DMC_EV1_curves[key_1],DMC_EV1[[#This Row],[key_1]])
*ev1_dmc!$J5192/100
+SUMIFS(DMC_EV1_curves[dmc_base_EVintercept],DMC_EV1_curves[key_1],DMC_EV1[[#This Row],[key_1]])</f>
        <v>313.60568475024809</v>
      </c>
      <c r="J5192" s="73">
        <v>28.5</v>
      </c>
    </row>
    <row r="5193" spans="1:10" x14ac:dyDescent="0.25">
      <c r="A5193" s="123">
        <v>325</v>
      </c>
      <c r="B5193" s="154" t="str">
        <f>INDEX(TechList[Tech],MATCH($A5193,TechList[Tech_'#],0),)</f>
        <v>MHEV48V batt-pack</v>
      </c>
      <c r="C5193" s="154" t="str">
        <f t="shared" si="377"/>
        <v>325_1</v>
      </c>
      <c r="D5193" s="158" t="str">
        <f t="shared" si="378"/>
        <v>325_1_29.0</v>
      </c>
      <c r="E5193" s="153">
        <f t="shared" si="379"/>
        <v>1</v>
      </c>
      <c r="F5193" s="121">
        <f>SUMIFS(LearningFactors[LF_codeNew],LearningFactors[Tech_'#],DMC_EV1[[#This Row],[Tech_'#]])</f>
        <v>31</v>
      </c>
      <c r="G5193" s="121">
        <f>INDEX(TechList[ST_Thru],MATCH($A5193,TechList[Tech_'#],0),)</f>
        <v>2024</v>
      </c>
      <c r="H5193" s="154" t="str">
        <f>INDEX(TechList[Complexity],MATCH($A5193,TechList[Tech_'#],0),)</f>
        <v>High1</v>
      </c>
      <c r="I5193" s="158">
        <f>SUMIFS(DMC_EV1_curves[dmc_base_EVslope],DMC_EV1_curves[key_1],DMC_EV1[[#This Row],[key_1]])
*ev1_dmc!$J5193/100
+SUMIFS(DMC_EV1_curves[dmc_base_EVintercept],DMC_EV1_curves[key_1],DMC_EV1[[#This Row],[key_1]])</f>
        <v>313.60568475024809</v>
      </c>
      <c r="J5193" s="73">
        <v>29</v>
      </c>
    </row>
    <row r="5194" spans="1:10" x14ac:dyDescent="0.25">
      <c r="A5194" s="123">
        <v>325</v>
      </c>
      <c r="B5194" s="154" t="str">
        <f>INDEX(TechList[Tech],MATCH($A5194,TechList[Tech_'#],0),)</f>
        <v>MHEV48V batt-pack</v>
      </c>
      <c r="C5194" s="154" t="str">
        <f t="shared" si="377"/>
        <v>325_1</v>
      </c>
      <c r="D5194" s="158" t="str">
        <f t="shared" si="378"/>
        <v>325_1_29.5</v>
      </c>
      <c r="E5194" s="153">
        <f t="shared" si="379"/>
        <v>1</v>
      </c>
      <c r="F5194" s="121">
        <f>SUMIFS(LearningFactors[LF_codeNew],LearningFactors[Tech_'#],DMC_EV1[[#This Row],[Tech_'#]])</f>
        <v>31</v>
      </c>
      <c r="G5194" s="121">
        <f>INDEX(TechList[ST_Thru],MATCH($A5194,TechList[Tech_'#],0),)</f>
        <v>2024</v>
      </c>
      <c r="H5194" s="154" t="str">
        <f>INDEX(TechList[Complexity],MATCH($A5194,TechList[Tech_'#],0),)</f>
        <v>High1</v>
      </c>
      <c r="I5194" s="158">
        <f>SUMIFS(DMC_EV1_curves[dmc_base_EVslope],DMC_EV1_curves[key_1],DMC_EV1[[#This Row],[key_1]])
*ev1_dmc!$J5194/100
+SUMIFS(DMC_EV1_curves[dmc_base_EVintercept],DMC_EV1_curves[key_1],DMC_EV1[[#This Row],[key_1]])</f>
        <v>313.60568475024809</v>
      </c>
      <c r="J5194" s="73">
        <v>29.5</v>
      </c>
    </row>
    <row r="5195" spans="1:10" x14ac:dyDescent="0.25">
      <c r="A5195" s="123">
        <v>325</v>
      </c>
      <c r="B5195" s="154" t="str">
        <f>INDEX(TechList[Tech],MATCH($A5195,TechList[Tech_'#],0),)</f>
        <v>MHEV48V batt-pack</v>
      </c>
      <c r="C5195" s="154" t="str">
        <f t="shared" si="377"/>
        <v>325_1</v>
      </c>
      <c r="D5195" s="158" t="str">
        <f t="shared" si="378"/>
        <v>325_1_30.0</v>
      </c>
      <c r="E5195" s="153">
        <f t="shared" si="379"/>
        <v>1</v>
      </c>
      <c r="F5195" s="121">
        <f>SUMIFS(LearningFactors[LF_codeNew],LearningFactors[Tech_'#],DMC_EV1[[#This Row],[Tech_'#]])</f>
        <v>31</v>
      </c>
      <c r="G5195" s="121">
        <f>INDEX(TechList[ST_Thru],MATCH($A5195,TechList[Tech_'#],0),)</f>
        <v>2024</v>
      </c>
      <c r="H5195" s="154" t="str">
        <f>INDEX(TechList[Complexity],MATCH($A5195,TechList[Tech_'#],0),)</f>
        <v>High1</v>
      </c>
      <c r="I5195" s="158">
        <f>SUMIFS(DMC_EV1_curves[dmc_base_EVslope],DMC_EV1_curves[key_1],DMC_EV1[[#This Row],[key_1]])
*ev1_dmc!$J5195/100
+SUMIFS(DMC_EV1_curves[dmc_base_EVintercept],DMC_EV1_curves[key_1],DMC_EV1[[#This Row],[key_1]])</f>
        <v>313.60568475024809</v>
      </c>
      <c r="J5195" s="73">
        <v>30</v>
      </c>
    </row>
    <row r="5196" spans="1:10" x14ac:dyDescent="0.25">
      <c r="A5196" s="123">
        <v>325</v>
      </c>
      <c r="B5196" s="154" t="str">
        <f>INDEX(TechList[Tech],MATCH($A5196,TechList[Tech_'#],0),)</f>
        <v>MHEV48V batt-pack</v>
      </c>
      <c r="C5196" s="154" t="str">
        <f t="shared" si="374"/>
        <v>325_2</v>
      </c>
      <c r="D5196" s="158" t="str">
        <f t="shared" si="375"/>
        <v>325_2_0.0</v>
      </c>
      <c r="E5196" s="153">
        <f t="shared" ref="E5196:E5256" si="380">VC_02</f>
        <v>2</v>
      </c>
      <c r="F5196" s="121">
        <f>SUMIFS(LearningFactors[LF_codeNew],LearningFactors[Tech_'#],DMC_EV1[[#This Row],[Tech_'#]])</f>
        <v>31</v>
      </c>
      <c r="G5196" s="121">
        <f>INDEX(TechList[ST_Thru],MATCH($A5196,TechList[Tech_'#],0),)</f>
        <v>2024</v>
      </c>
      <c r="H5196" s="154" t="str">
        <f>INDEX(TechList[Complexity],MATCH($A5196,TechList[Tech_'#],0),)</f>
        <v>High1</v>
      </c>
      <c r="I5196" s="158">
        <f>SUMIFS(DMC_EV1_curves[dmc_base_EVslope],DMC_EV1_curves[key_1],DMC_EV1[[#This Row],[key_1]])
*ev1_dmc!$J5196/100
+SUMIFS(DMC_EV1_curves[dmc_base_EVintercept],DMC_EV1_curves[key_1],DMC_EV1[[#This Row],[key_1]])</f>
        <v>313.60568475024809</v>
      </c>
      <c r="J5196" s="156">
        <v>0</v>
      </c>
    </row>
    <row r="5197" spans="1:10" x14ac:dyDescent="0.25">
      <c r="A5197" s="123">
        <v>325</v>
      </c>
      <c r="B5197" s="154" t="str">
        <f>INDEX(TechList[Tech],MATCH($A5197,TechList[Tech_'#],0),)</f>
        <v>MHEV48V batt-pack</v>
      </c>
      <c r="C5197" s="154" t="str">
        <f t="shared" si="374"/>
        <v>325_2</v>
      </c>
      <c r="D5197" s="158" t="str">
        <f t="shared" si="375"/>
        <v>325_2_0.5</v>
      </c>
      <c r="E5197" s="153">
        <f t="shared" si="380"/>
        <v>2</v>
      </c>
      <c r="F5197" s="121">
        <f>SUMIFS(LearningFactors[LF_codeNew],LearningFactors[Tech_'#],DMC_EV1[[#This Row],[Tech_'#]])</f>
        <v>31</v>
      </c>
      <c r="G5197" s="121">
        <f>INDEX(TechList[ST_Thru],MATCH($A5197,TechList[Tech_'#],0),)</f>
        <v>2024</v>
      </c>
      <c r="H5197" s="154" t="str">
        <f>INDEX(TechList[Complexity],MATCH($A5197,TechList[Tech_'#],0),)</f>
        <v>High1</v>
      </c>
      <c r="I5197" s="158">
        <f>SUMIFS(DMC_EV1_curves[dmc_base_EVslope],DMC_EV1_curves[key_1],DMC_EV1[[#This Row],[key_1]])
*ev1_dmc!$J5197/100
+SUMIFS(DMC_EV1_curves[dmc_base_EVintercept],DMC_EV1_curves[key_1],DMC_EV1[[#This Row],[key_1]])</f>
        <v>313.60568475024809</v>
      </c>
      <c r="J5197" s="156">
        <v>0.5</v>
      </c>
    </row>
    <row r="5198" spans="1:10" x14ac:dyDescent="0.25">
      <c r="A5198" s="123">
        <v>325</v>
      </c>
      <c r="B5198" s="154" t="str">
        <f>INDEX(TechList[Tech],MATCH($A5198,TechList[Tech_'#],0),)</f>
        <v>MHEV48V batt-pack</v>
      </c>
      <c r="C5198" s="154" t="str">
        <f t="shared" si="374"/>
        <v>325_2</v>
      </c>
      <c r="D5198" s="158" t="str">
        <f t="shared" si="375"/>
        <v>325_2_1.0</v>
      </c>
      <c r="E5198" s="153">
        <f t="shared" si="380"/>
        <v>2</v>
      </c>
      <c r="F5198" s="121">
        <f>SUMIFS(LearningFactors[LF_codeNew],LearningFactors[Tech_'#],DMC_EV1[[#This Row],[Tech_'#]])</f>
        <v>31</v>
      </c>
      <c r="G5198" s="121">
        <f>INDEX(TechList[ST_Thru],MATCH($A5198,TechList[Tech_'#],0),)</f>
        <v>2024</v>
      </c>
      <c r="H5198" s="154" t="str">
        <f>INDEX(TechList[Complexity],MATCH($A5198,TechList[Tech_'#],0),)</f>
        <v>High1</v>
      </c>
      <c r="I5198" s="158">
        <f>SUMIFS(DMC_EV1_curves[dmc_base_EVslope],DMC_EV1_curves[key_1],DMC_EV1[[#This Row],[key_1]])
*ev1_dmc!$J5198/100
+SUMIFS(DMC_EV1_curves[dmc_base_EVintercept],DMC_EV1_curves[key_1],DMC_EV1[[#This Row],[key_1]])</f>
        <v>313.60568475024809</v>
      </c>
      <c r="J5198" s="156">
        <v>1</v>
      </c>
    </row>
    <row r="5199" spans="1:10" x14ac:dyDescent="0.25">
      <c r="A5199" s="123">
        <v>325</v>
      </c>
      <c r="B5199" s="154" t="str">
        <f>INDEX(TechList[Tech],MATCH($A5199,TechList[Tech_'#],0),)</f>
        <v>MHEV48V batt-pack</v>
      </c>
      <c r="C5199" s="154" t="str">
        <f t="shared" si="374"/>
        <v>325_2</v>
      </c>
      <c r="D5199" s="158" t="str">
        <f t="shared" si="375"/>
        <v>325_2_1.5</v>
      </c>
      <c r="E5199" s="153">
        <f t="shared" si="380"/>
        <v>2</v>
      </c>
      <c r="F5199" s="121">
        <f>SUMIFS(LearningFactors[LF_codeNew],LearningFactors[Tech_'#],DMC_EV1[[#This Row],[Tech_'#]])</f>
        <v>31</v>
      </c>
      <c r="G5199" s="121">
        <f>INDEX(TechList[ST_Thru],MATCH($A5199,TechList[Tech_'#],0),)</f>
        <v>2024</v>
      </c>
      <c r="H5199" s="154" t="str">
        <f>INDEX(TechList[Complexity],MATCH($A5199,TechList[Tech_'#],0),)</f>
        <v>High1</v>
      </c>
      <c r="I5199" s="158">
        <f>SUMIFS(DMC_EV1_curves[dmc_base_EVslope],DMC_EV1_curves[key_1],DMC_EV1[[#This Row],[key_1]])
*ev1_dmc!$J5199/100
+SUMIFS(DMC_EV1_curves[dmc_base_EVintercept],DMC_EV1_curves[key_1],DMC_EV1[[#This Row],[key_1]])</f>
        <v>313.60568475024809</v>
      </c>
      <c r="J5199" s="156">
        <v>1.5</v>
      </c>
    </row>
    <row r="5200" spans="1:10" x14ac:dyDescent="0.25">
      <c r="A5200" s="123">
        <v>325</v>
      </c>
      <c r="B5200" s="154" t="str">
        <f>INDEX(TechList[Tech],MATCH($A5200,TechList[Tech_'#],0),)</f>
        <v>MHEV48V batt-pack</v>
      </c>
      <c r="C5200" s="154" t="str">
        <f t="shared" si="374"/>
        <v>325_2</v>
      </c>
      <c r="D5200" s="158" t="str">
        <f t="shared" si="375"/>
        <v>325_2_2.0</v>
      </c>
      <c r="E5200" s="153">
        <f t="shared" si="380"/>
        <v>2</v>
      </c>
      <c r="F5200" s="121">
        <f>SUMIFS(LearningFactors[LF_codeNew],LearningFactors[Tech_'#],DMC_EV1[[#This Row],[Tech_'#]])</f>
        <v>31</v>
      </c>
      <c r="G5200" s="121">
        <f>INDEX(TechList[ST_Thru],MATCH($A5200,TechList[Tech_'#],0),)</f>
        <v>2024</v>
      </c>
      <c r="H5200" s="154" t="str">
        <f>INDEX(TechList[Complexity],MATCH($A5200,TechList[Tech_'#],0),)</f>
        <v>High1</v>
      </c>
      <c r="I5200" s="158">
        <f>SUMIFS(DMC_EV1_curves[dmc_base_EVslope],DMC_EV1_curves[key_1],DMC_EV1[[#This Row],[key_1]])
*ev1_dmc!$J5200/100
+SUMIFS(DMC_EV1_curves[dmc_base_EVintercept],DMC_EV1_curves[key_1],DMC_EV1[[#This Row],[key_1]])</f>
        <v>313.60568475024809</v>
      </c>
      <c r="J5200" s="156">
        <v>2</v>
      </c>
    </row>
    <row r="5201" spans="1:10" x14ac:dyDescent="0.25">
      <c r="A5201" s="123">
        <v>325</v>
      </c>
      <c r="B5201" s="154" t="str">
        <f>INDEX(TechList[Tech],MATCH($A5201,TechList[Tech_'#],0),)</f>
        <v>MHEV48V batt-pack</v>
      </c>
      <c r="C5201" s="154" t="str">
        <f t="shared" si="374"/>
        <v>325_2</v>
      </c>
      <c r="D5201" s="158" t="str">
        <f t="shared" si="375"/>
        <v>325_2_2.5</v>
      </c>
      <c r="E5201" s="153">
        <f t="shared" si="380"/>
        <v>2</v>
      </c>
      <c r="F5201" s="121">
        <f>SUMIFS(LearningFactors[LF_codeNew],LearningFactors[Tech_'#],DMC_EV1[[#This Row],[Tech_'#]])</f>
        <v>31</v>
      </c>
      <c r="G5201" s="121">
        <f>INDEX(TechList[ST_Thru],MATCH($A5201,TechList[Tech_'#],0),)</f>
        <v>2024</v>
      </c>
      <c r="H5201" s="154" t="str">
        <f>INDEX(TechList[Complexity],MATCH($A5201,TechList[Tech_'#],0),)</f>
        <v>High1</v>
      </c>
      <c r="I5201" s="158">
        <f>SUMIFS(DMC_EV1_curves[dmc_base_EVslope],DMC_EV1_curves[key_1],DMC_EV1[[#This Row],[key_1]])
*ev1_dmc!$J5201/100
+SUMIFS(DMC_EV1_curves[dmc_base_EVintercept],DMC_EV1_curves[key_1],DMC_EV1[[#This Row],[key_1]])</f>
        <v>313.60568475024809</v>
      </c>
      <c r="J5201" s="156">
        <v>2.5</v>
      </c>
    </row>
    <row r="5202" spans="1:10" x14ac:dyDescent="0.25">
      <c r="A5202" s="123">
        <v>325</v>
      </c>
      <c r="B5202" s="154" t="str">
        <f>INDEX(TechList[Tech],MATCH($A5202,TechList[Tech_'#],0),)</f>
        <v>MHEV48V batt-pack</v>
      </c>
      <c r="C5202" s="154" t="str">
        <f t="shared" si="374"/>
        <v>325_2</v>
      </c>
      <c r="D5202" s="158" t="str">
        <f t="shared" si="375"/>
        <v>325_2_3.0</v>
      </c>
      <c r="E5202" s="153">
        <f t="shared" si="380"/>
        <v>2</v>
      </c>
      <c r="F5202" s="121">
        <f>SUMIFS(LearningFactors[LF_codeNew],LearningFactors[Tech_'#],DMC_EV1[[#This Row],[Tech_'#]])</f>
        <v>31</v>
      </c>
      <c r="G5202" s="121">
        <f>INDEX(TechList[ST_Thru],MATCH($A5202,TechList[Tech_'#],0),)</f>
        <v>2024</v>
      </c>
      <c r="H5202" s="154" t="str">
        <f>INDEX(TechList[Complexity],MATCH($A5202,TechList[Tech_'#],0),)</f>
        <v>High1</v>
      </c>
      <c r="I5202" s="158">
        <f>SUMIFS(DMC_EV1_curves[dmc_base_EVslope],DMC_EV1_curves[key_1],DMC_EV1[[#This Row],[key_1]])
*ev1_dmc!$J5202/100
+SUMIFS(DMC_EV1_curves[dmc_base_EVintercept],DMC_EV1_curves[key_1],DMC_EV1[[#This Row],[key_1]])</f>
        <v>313.60568475024809</v>
      </c>
      <c r="J5202" s="156">
        <v>3</v>
      </c>
    </row>
    <row r="5203" spans="1:10" x14ac:dyDescent="0.25">
      <c r="A5203" s="123">
        <v>325</v>
      </c>
      <c r="B5203" s="154" t="str">
        <f>INDEX(TechList[Tech],MATCH($A5203,TechList[Tech_'#],0),)</f>
        <v>MHEV48V batt-pack</v>
      </c>
      <c r="C5203" s="154" t="str">
        <f t="shared" si="374"/>
        <v>325_2</v>
      </c>
      <c r="D5203" s="158" t="str">
        <f t="shared" si="375"/>
        <v>325_2_3.5</v>
      </c>
      <c r="E5203" s="153">
        <f t="shared" si="380"/>
        <v>2</v>
      </c>
      <c r="F5203" s="121">
        <f>SUMIFS(LearningFactors[LF_codeNew],LearningFactors[Tech_'#],DMC_EV1[[#This Row],[Tech_'#]])</f>
        <v>31</v>
      </c>
      <c r="G5203" s="121">
        <f>INDEX(TechList[ST_Thru],MATCH($A5203,TechList[Tech_'#],0),)</f>
        <v>2024</v>
      </c>
      <c r="H5203" s="154" t="str">
        <f>INDEX(TechList[Complexity],MATCH($A5203,TechList[Tech_'#],0),)</f>
        <v>High1</v>
      </c>
      <c r="I5203" s="158">
        <f>SUMIFS(DMC_EV1_curves[dmc_base_EVslope],DMC_EV1_curves[key_1],DMC_EV1[[#This Row],[key_1]])
*ev1_dmc!$J5203/100
+SUMIFS(DMC_EV1_curves[dmc_base_EVintercept],DMC_EV1_curves[key_1],DMC_EV1[[#This Row],[key_1]])</f>
        <v>313.60568475024809</v>
      </c>
      <c r="J5203" s="156">
        <v>3.5</v>
      </c>
    </row>
    <row r="5204" spans="1:10" x14ac:dyDescent="0.25">
      <c r="A5204" s="123">
        <v>325</v>
      </c>
      <c r="B5204" s="154" t="str">
        <f>INDEX(TechList[Tech],MATCH($A5204,TechList[Tech_'#],0),)</f>
        <v>MHEV48V batt-pack</v>
      </c>
      <c r="C5204" s="154" t="str">
        <f t="shared" si="374"/>
        <v>325_2</v>
      </c>
      <c r="D5204" s="158" t="str">
        <f t="shared" si="375"/>
        <v>325_2_4.0</v>
      </c>
      <c r="E5204" s="153">
        <f t="shared" si="380"/>
        <v>2</v>
      </c>
      <c r="F5204" s="121">
        <f>SUMIFS(LearningFactors[LF_codeNew],LearningFactors[Tech_'#],DMC_EV1[[#This Row],[Tech_'#]])</f>
        <v>31</v>
      </c>
      <c r="G5204" s="121">
        <f>INDEX(TechList[ST_Thru],MATCH($A5204,TechList[Tech_'#],0),)</f>
        <v>2024</v>
      </c>
      <c r="H5204" s="154" t="str">
        <f>INDEX(TechList[Complexity],MATCH($A5204,TechList[Tech_'#],0),)</f>
        <v>High1</v>
      </c>
      <c r="I5204" s="158">
        <f>SUMIFS(DMC_EV1_curves[dmc_base_EVslope],DMC_EV1_curves[key_1],DMC_EV1[[#This Row],[key_1]])
*ev1_dmc!$J5204/100
+SUMIFS(DMC_EV1_curves[dmc_base_EVintercept],DMC_EV1_curves[key_1],DMC_EV1[[#This Row],[key_1]])</f>
        <v>313.60568475024809</v>
      </c>
      <c r="J5204" s="156">
        <v>4</v>
      </c>
    </row>
    <row r="5205" spans="1:10" x14ac:dyDescent="0.25">
      <c r="A5205" s="123">
        <v>325</v>
      </c>
      <c r="B5205" s="154" t="str">
        <f>INDEX(TechList[Tech],MATCH($A5205,TechList[Tech_'#],0),)</f>
        <v>MHEV48V batt-pack</v>
      </c>
      <c r="C5205" s="154" t="str">
        <f t="shared" si="374"/>
        <v>325_2</v>
      </c>
      <c r="D5205" s="158" t="str">
        <f t="shared" si="375"/>
        <v>325_2_4.5</v>
      </c>
      <c r="E5205" s="153">
        <f t="shared" si="380"/>
        <v>2</v>
      </c>
      <c r="F5205" s="121">
        <f>SUMIFS(LearningFactors[LF_codeNew],LearningFactors[Tech_'#],DMC_EV1[[#This Row],[Tech_'#]])</f>
        <v>31</v>
      </c>
      <c r="G5205" s="121">
        <f>INDEX(TechList[ST_Thru],MATCH($A5205,TechList[Tech_'#],0),)</f>
        <v>2024</v>
      </c>
      <c r="H5205" s="154" t="str">
        <f>INDEX(TechList[Complexity],MATCH($A5205,TechList[Tech_'#],0),)</f>
        <v>High1</v>
      </c>
      <c r="I5205" s="158">
        <f>SUMIFS(DMC_EV1_curves[dmc_base_EVslope],DMC_EV1_curves[key_1],DMC_EV1[[#This Row],[key_1]])
*ev1_dmc!$J5205/100
+SUMIFS(DMC_EV1_curves[dmc_base_EVintercept],DMC_EV1_curves[key_1],DMC_EV1[[#This Row],[key_1]])</f>
        <v>313.60568475024809</v>
      </c>
      <c r="J5205" s="156">
        <v>4.5</v>
      </c>
    </row>
    <row r="5206" spans="1:10" x14ac:dyDescent="0.25">
      <c r="A5206" s="123">
        <v>325</v>
      </c>
      <c r="B5206" s="154" t="str">
        <f>INDEX(TechList[Tech],MATCH($A5206,TechList[Tech_'#],0),)</f>
        <v>MHEV48V batt-pack</v>
      </c>
      <c r="C5206" s="154" t="str">
        <f t="shared" si="374"/>
        <v>325_2</v>
      </c>
      <c r="D5206" s="158" t="str">
        <f t="shared" si="375"/>
        <v>325_2_5.0</v>
      </c>
      <c r="E5206" s="153">
        <f t="shared" si="380"/>
        <v>2</v>
      </c>
      <c r="F5206" s="121">
        <f>SUMIFS(LearningFactors[LF_codeNew],LearningFactors[Tech_'#],DMC_EV1[[#This Row],[Tech_'#]])</f>
        <v>31</v>
      </c>
      <c r="G5206" s="121">
        <f>INDEX(TechList[ST_Thru],MATCH($A5206,TechList[Tech_'#],0),)</f>
        <v>2024</v>
      </c>
      <c r="H5206" s="154" t="str">
        <f>INDEX(TechList[Complexity],MATCH($A5206,TechList[Tech_'#],0),)</f>
        <v>High1</v>
      </c>
      <c r="I5206" s="158">
        <f>SUMIFS(DMC_EV1_curves[dmc_base_EVslope],DMC_EV1_curves[key_1],DMC_EV1[[#This Row],[key_1]])
*ev1_dmc!$J5206/100
+SUMIFS(DMC_EV1_curves[dmc_base_EVintercept],DMC_EV1_curves[key_1],DMC_EV1[[#This Row],[key_1]])</f>
        <v>313.60568475024809</v>
      </c>
      <c r="J5206" s="156">
        <v>5</v>
      </c>
    </row>
    <row r="5207" spans="1:10" x14ac:dyDescent="0.25">
      <c r="A5207" s="123">
        <v>325</v>
      </c>
      <c r="B5207" s="154" t="str">
        <f>INDEX(TechList[Tech],MATCH($A5207,TechList[Tech_'#],0),)</f>
        <v>MHEV48V batt-pack</v>
      </c>
      <c r="C5207" s="154" t="str">
        <f t="shared" si="374"/>
        <v>325_2</v>
      </c>
      <c r="D5207" s="158" t="str">
        <f t="shared" si="375"/>
        <v>325_2_5.5</v>
      </c>
      <c r="E5207" s="153">
        <f t="shared" si="380"/>
        <v>2</v>
      </c>
      <c r="F5207" s="121">
        <f>SUMIFS(LearningFactors[LF_codeNew],LearningFactors[Tech_'#],DMC_EV1[[#This Row],[Tech_'#]])</f>
        <v>31</v>
      </c>
      <c r="G5207" s="121">
        <f>INDEX(TechList[ST_Thru],MATCH($A5207,TechList[Tech_'#],0),)</f>
        <v>2024</v>
      </c>
      <c r="H5207" s="154" t="str">
        <f>INDEX(TechList[Complexity],MATCH($A5207,TechList[Tech_'#],0),)</f>
        <v>High1</v>
      </c>
      <c r="I5207" s="158">
        <f>SUMIFS(DMC_EV1_curves[dmc_base_EVslope],DMC_EV1_curves[key_1],DMC_EV1[[#This Row],[key_1]])
*ev1_dmc!$J5207/100
+SUMIFS(DMC_EV1_curves[dmc_base_EVintercept],DMC_EV1_curves[key_1],DMC_EV1[[#This Row],[key_1]])</f>
        <v>313.60568475024809</v>
      </c>
      <c r="J5207" s="156">
        <v>5.5</v>
      </c>
    </row>
    <row r="5208" spans="1:10" x14ac:dyDescent="0.25">
      <c r="A5208" s="123">
        <v>325</v>
      </c>
      <c r="B5208" s="154" t="str">
        <f>INDEX(TechList[Tech],MATCH($A5208,TechList[Tech_'#],0),)</f>
        <v>MHEV48V batt-pack</v>
      </c>
      <c r="C5208" s="154" t="str">
        <f t="shared" si="374"/>
        <v>325_2</v>
      </c>
      <c r="D5208" s="158" t="str">
        <f t="shared" si="375"/>
        <v>325_2_6.0</v>
      </c>
      <c r="E5208" s="153">
        <f t="shared" si="380"/>
        <v>2</v>
      </c>
      <c r="F5208" s="121">
        <f>SUMIFS(LearningFactors[LF_codeNew],LearningFactors[Tech_'#],DMC_EV1[[#This Row],[Tech_'#]])</f>
        <v>31</v>
      </c>
      <c r="G5208" s="121">
        <f>INDEX(TechList[ST_Thru],MATCH($A5208,TechList[Tech_'#],0),)</f>
        <v>2024</v>
      </c>
      <c r="H5208" s="154" t="str">
        <f>INDEX(TechList[Complexity],MATCH($A5208,TechList[Tech_'#],0),)</f>
        <v>High1</v>
      </c>
      <c r="I5208" s="158">
        <f>SUMIFS(DMC_EV1_curves[dmc_base_EVslope],DMC_EV1_curves[key_1],DMC_EV1[[#This Row],[key_1]])
*ev1_dmc!$J5208/100
+SUMIFS(DMC_EV1_curves[dmc_base_EVintercept],DMC_EV1_curves[key_1],DMC_EV1[[#This Row],[key_1]])</f>
        <v>313.60568475024809</v>
      </c>
      <c r="J5208" s="156">
        <v>6</v>
      </c>
    </row>
    <row r="5209" spans="1:10" x14ac:dyDescent="0.25">
      <c r="A5209" s="123">
        <v>325</v>
      </c>
      <c r="B5209" s="154" t="str">
        <f>INDEX(TechList[Tech],MATCH($A5209,TechList[Tech_'#],0),)</f>
        <v>MHEV48V batt-pack</v>
      </c>
      <c r="C5209" s="154" t="str">
        <f t="shared" si="374"/>
        <v>325_2</v>
      </c>
      <c r="D5209" s="158" t="str">
        <f t="shared" si="375"/>
        <v>325_2_6.5</v>
      </c>
      <c r="E5209" s="153">
        <f t="shared" si="380"/>
        <v>2</v>
      </c>
      <c r="F5209" s="121">
        <f>SUMIFS(LearningFactors[LF_codeNew],LearningFactors[Tech_'#],DMC_EV1[[#This Row],[Tech_'#]])</f>
        <v>31</v>
      </c>
      <c r="G5209" s="121">
        <f>INDEX(TechList[ST_Thru],MATCH($A5209,TechList[Tech_'#],0),)</f>
        <v>2024</v>
      </c>
      <c r="H5209" s="154" t="str">
        <f>INDEX(TechList[Complexity],MATCH($A5209,TechList[Tech_'#],0),)</f>
        <v>High1</v>
      </c>
      <c r="I5209" s="158">
        <f>SUMIFS(DMC_EV1_curves[dmc_base_EVslope],DMC_EV1_curves[key_1],DMC_EV1[[#This Row],[key_1]])
*ev1_dmc!$J5209/100
+SUMIFS(DMC_EV1_curves[dmc_base_EVintercept],DMC_EV1_curves[key_1],DMC_EV1[[#This Row],[key_1]])</f>
        <v>313.60568475024809</v>
      </c>
      <c r="J5209" s="156">
        <v>6.5</v>
      </c>
    </row>
    <row r="5210" spans="1:10" x14ac:dyDescent="0.25">
      <c r="A5210" s="123">
        <v>325</v>
      </c>
      <c r="B5210" s="154" t="str">
        <f>INDEX(TechList[Tech],MATCH($A5210,TechList[Tech_'#],0),)</f>
        <v>MHEV48V batt-pack</v>
      </c>
      <c r="C5210" s="154" t="str">
        <f t="shared" si="374"/>
        <v>325_2</v>
      </c>
      <c r="D5210" s="158" t="str">
        <f t="shared" si="375"/>
        <v>325_2_7.0</v>
      </c>
      <c r="E5210" s="153">
        <f t="shared" si="380"/>
        <v>2</v>
      </c>
      <c r="F5210" s="121">
        <f>SUMIFS(LearningFactors[LF_codeNew],LearningFactors[Tech_'#],DMC_EV1[[#This Row],[Tech_'#]])</f>
        <v>31</v>
      </c>
      <c r="G5210" s="121">
        <f>INDEX(TechList[ST_Thru],MATCH($A5210,TechList[Tech_'#],0),)</f>
        <v>2024</v>
      </c>
      <c r="H5210" s="154" t="str">
        <f>INDEX(TechList[Complexity],MATCH($A5210,TechList[Tech_'#],0),)</f>
        <v>High1</v>
      </c>
      <c r="I5210" s="158">
        <f>SUMIFS(DMC_EV1_curves[dmc_base_EVslope],DMC_EV1_curves[key_1],DMC_EV1[[#This Row],[key_1]])
*ev1_dmc!$J5210/100
+SUMIFS(DMC_EV1_curves[dmc_base_EVintercept],DMC_EV1_curves[key_1],DMC_EV1[[#This Row],[key_1]])</f>
        <v>313.60568475024809</v>
      </c>
      <c r="J5210" s="156">
        <v>7</v>
      </c>
    </row>
    <row r="5211" spans="1:10" x14ac:dyDescent="0.25">
      <c r="A5211" s="123">
        <v>325</v>
      </c>
      <c r="B5211" s="154" t="str">
        <f>INDEX(TechList[Tech],MATCH($A5211,TechList[Tech_'#],0),)</f>
        <v>MHEV48V batt-pack</v>
      </c>
      <c r="C5211" s="154" t="str">
        <f t="shared" si="374"/>
        <v>325_2</v>
      </c>
      <c r="D5211" s="158" t="str">
        <f t="shared" si="375"/>
        <v>325_2_7.5</v>
      </c>
      <c r="E5211" s="153">
        <f t="shared" si="380"/>
        <v>2</v>
      </c>
      <c r="F5211" s="121">
        <f>SUMIFS(LearningFactors[LF_codeNew],LearningFactors[Tech_'#],DMC_EV1[[#This Row],[Tech_'#]])</f>
        <v>31</v>
      </c>
      <c r="G5211" s="121">
        <f>INDEX(TechList[ST_Thru],MATCH($A5211,TechList[Tech_'#],0),)</f>
        <v>2024</v>
      </c>
      <c r="H5211" s="154" t="str">
        <f>INDEX(TechList[Complexity],MATCH($A5211,TechList[Tech_'#],0),)</f>
        <v>High1</v>
      </c>
      <c r="I5211" s="158">
        <f>SUMIFS(DMC_EV1_curves[dmc_base_EVslope],DMC_EV1_curves[key_1],DMC_EV1[[#This Row],[key_1]])
*ev1_dmc!$J5211/100
+SUMIFS(DMC_EV1_curves[dmc_base_EVintercept],DMC_EV1_curves[key_1],DMC_EV1[[#This Row],[key_1]])</f>
        <v>313.60568475024809</v>
      </c>
      <c r="J5211" s="156">
        <v>7.5</v>
      </c>
    </row>
    <row r="5212" spans="1:10" x14ac:dyDescent="0.25">
      <c r="A5212" s="123">
        <v>325</v>
      </c>
      <c r="B5212" s="154" t="str">
        <f>INDEX(TechList[Tech],MATCH($A5212,TechList[Tech_'#],0),)</f>
        <v>MHEV48V batt-pack</v>
      </c>
      <c r="C5212" s="154" t="str">
        <f t="shared" si="374"/>
        <v>325_2</v>
      </c>
      <c r="D5212" s="158" t="str">
        <f t="shared" si="375"/>
        <v>325_2_8.0</v>
      </c>
      <c r="E5212" s="153">
        <f t="shared" si="380"/>
        <v>2</v>
      </c>
      <c r="F5212" s="121">
        <f>SUMIFS(LearningFactors[LF_codeNew],LearningFactors[Tech_'#],DMC_EV1[[#This Row],[Tech_'#]])</f>
        <v>31</v>
      </c>
      <c r="G5212" s="121">
        <f>INDEX(TechList[ST_Thru],MATCH($A5212,TechList[Tech_'#],0),)</f>
        <v>2024</v>
      </c>
      <c r="H5212" s="154" t="str">
        <f>INDEX(TechList[Complexity],MATCH($A5212,TechList[Tech_'#],0),)</f>
        <v>High1</v>
      </c>
      <c r="I5212" s="158">
        <f>SUMIFS(DMC_EV1_curves[dmc_base_EVslope],DMC_EV1_curves[key_1],DMC_EV1[[#This Row],[key_1]])
*ev1_dmc!$J5212/100
+SUMIFS(DMC_EV1_curves[dmc_base_EVintercept],DMC_EV1_curves[key_1],DMC_EV1[[#This Row],[key_1]])</f>
        <v>313.60568475024809</v>
      </c>
      <c r="J5212" s="156">
        <v>8</v>
      </c>
    </row>
    <row r="5213" spans="1:10" x14ac:dyDescent="0.25">
      <c r="A5213" s="123">
        <v>325</v>
      </c>
      <c r="B5213" s="154" t="str">
        <f>INDEX(TechList[Tech],MATCH($A5213,TechList[Tech_'#],0),)</f>
        <v>MHEV48V batt-pack</v>
      </c>
      <c r="C5213" s="154" t="str">
        <f t="shared" si="374"/>
        <v>325_2</v>
      </c>
      <c r="D5213" s="158" t="str">
        <f t="shared" si="375"/>
        <v>325_2_8.5</v>
      </c>
      <c r="E5213" s="153">
        <f t="shared" si="380"/>
        <v>2</v>
      </c>
      <c r="F5213" s="121">
        <f>SUMIFS(LearningFactors[LF_codeNew],LearningFactors[Tech_'#],DMC_EV1[[#This Row],[Tech_'#]])</f>
        <v>31</v>
      </c>
      <c r="G5213" s="121">
        <f>INDEX(TechList[ST_Thru],MATCH($A5213,TechList[Tech_'#],0),)</f>
        <v>2024</v>
      </c>
      <c r="H5213" s="154" t="str">
        <f>INDEX(TechList[Complexity],MATCH($A5213,TechList[Tech_'#],0),)</f>
        <v>High1</v>
      </c>
      <c r="I5213" s="158">
        <f>SUMIFS(DMC_EV1_curves[dmc_base_EVslope],DMC_EV1_curves[key_1],DMC_EV1[[#This Row],[key_1]])
*ev1_dmc!$J5213/100
+SUMIFS(DMC_EV1_curves[dmc_base_EVintercept],DMC_EV1_curves[key_1],DMC_EV1[[#This Row],[key_1]])</f>
        <v>313.60568475024809</v>
      </c>
      <c r="J5213" s="156">
        <v>8.5</v>
      </c>
    </row>
    <row r="5214" spans="1:10" x14ac:dyDescent="0.25">
      <c r="A5214" s="123">
        <v>325</v>
      </c>
      <c r="B5214" s="154" t="str">
        <f>INDEX(TechList[Tech],MATCH($A5214,TechList[Tech_'#],0),)</f>
        <v>MHEV48V batt-pack</v>
      </c>
      <c r="C5214" s="154" t="str">
        <f t="shared" si="374"/>
        <v>325_2</v>
      </c>
      <c r="D5214" s="158" t="str">
        <f t="shared" si="375"/>
        <v>325_2_9.0</v>
      </c>
      <c r="E5214" s="153">
        <f t="shared" si="380"/>
        <v>2</v>
      </c>
      <c r="F5214" s="121">
        <f>SUMIFS(LearningFactors[LF_codeNew],LearningFactors[Tech_'#],DMC_EV1[[#This Row],[Tech_'#]])</f>
        <v>31</v>
      </c>
      <c r="G5214" s="121">
        <f>INDEX(TechList[ST_Thru],MATCH($A5214,TechList[Tech_'#],0),)</f>
        <v>2024</v>
      </c>
      <c r="H5214" s="154" t="str">
        <f>INDEX(TechList[Complexity],MATCH($A5214,TechList[Tech_'#],0),)</f>
        <v>High1</v>
      </c>
      <c r="I5214" s="158">
        <f>SUMIFS(DMC_EV1_curves[dmc_base_EVslope],DMC_EV1_curves[key_1],DMC_EV1[[#This Row],[key_1]])
*ev1_dmc!$J5214/100
+SUMIFS(DMC_EV1_curves[dmc_base_EVintercept],DMC_EV1_curves[key_1],DMC_EV1[[#This Row],[key_1]])</f>
        <v>313.60568475024809</v>
      </c>
      <c r="J5214" s="156">
        <v>9</v>
      </c>
    </row>
    <row r="5215" spans="1:10" x14ac:dyDescent="0.25">
      <c r="A5215" s="123">
        <v>325</v>
      </c>
      <c r="B5215" s="154" t="str">
        <f>INDEX(TechList[Tech],MATCH($A5215,TechList[Tech_'#],0),)</f>
        <v>MHEV48V batt-pack</v>
      </c>
      <c r="C5215" s="154" t="str">
        <f t="shared" si="374"/>
        <v>325_2</v>
      </c>
      <c r="D5215" s="158" t="str">
        <f t="shared" si="375"/>
        <v>325_2_9.5</v>
      </c>
      <c r="E5215" s="153">
        <f t="shared" si="380"/>
        <v>2</v>
      </c>
      <c r="F5215" s="121">
        <f>SUMIFS(LearningFactors[LF_codeNew],LearningFactors[Tech_'#],DMC_EV1[[#This Row],[Tech_'#]])</f>
        <v>31</v>
      </c>
      <c r="G5215" s="121">
        <f>INDEX(TechList[ST_Thru],MATCH($A5215,TechList[Tech_'#],0),)</f>
        <v>2024</v>
      </c>
      <c r="H5215" s="154" t="str">
        <f>INDEX(TechList[Complexity],MATCH($A5215,TechList[Tech_'#],0),)</f>
        <v>High1</v>
      </c>
      <c r="I5215" s="158">
        <f>SUMIFS(DMC_EV1_curves[dmc_base_EVslope],DMC_EV1_curves[key_1],DMC_EV1[[#This Row],[key_1]])
*ev1_dmc!$J5215/100
+SUMIFS(DMC_EV1_curves[dmc_base_EVintercept],DMC_EV1_curves[key_1],DMC_EV1[[#This Row],[key_1]])</f>
        <v>313.60568475024809</v>
      </c>
      <c r="J5215" s="156">
        <v>9.5</v>
      </c>
    </row>
    <row r="5216" spans="1:10" x14ac:dyDescent="0.25">
      <c r="A5216" s="123">
        <v>325</v>
      </c>
      <c r="B5216" s="154" t="str">
        <f>INDEX(TechList[Tech],MATCH($A5216,TechList[Tech_'#],0),)</f>
        <v>MHEV48V batt-pack</v>
      </c>
      <c r="C5216" s="154" t="str">
        <f t="shared" si="374"/>
        <v>325_2</v>
      </c>
      <c r="D5216" s="158" t="str">
        <f t="shared" si="375"/>
        <v>325_2_10.0</v>
      </c>
      <c r="E5216" s="153">
        <f t="shared" si="380"/>
        <v>2</v>
      </c>
      <c r="F5216" s="121">
        <f>SUMIFS(LearningFactors[LF_codeNew],LearningFactors[Tech_'#],DMC_EV1[[#This Row],[Tech_'#]])</f>
        <v>31</v>
      </c>
      <c r="G5216" s="121">
        <f>INDEX(TechList[ST_Thru],MATCH($A5216,TechList[Tech_'#],0),)</f>
        <v>2024</v>
      </c>
      <c r="H5216" s="154" t="str">
        <f>INDEX(TechList[Complexity],MATCH($A5216,TechList[Tech_'#],0),)</f>
        <v>High1</v>
      </c>
      <c r="I5216" s="158">
        <f>SUMIFS(DMC_EV1_curves[dmc_base_EVslope],DMC_EV1_curves[key_1],DMC_EV1[[#This Row],[key_1]])
*ev1_dmc!$J5216/100
+SUMIFS(DMC_EV1_curves[dmc_base_EVintercept],DMC_EV1_curves[key_1],DMC_EV1[[#This Row],[key_1]])</f>
        <v>313.60568475024809</v>
      </c>
      <c r="J5216" s="156">
        <v>10</v>
      </c>
    </row>
    <row r="5217" spans="1:10" x14ac:dyDescent="0.25">
      <c r="A5217" s="123">
        <v>325</v>
      </c>
      <c r="B5217" s="154" t="str">
        <f>INDEX(TechList[Tech],MATCH($A5217,TechList[Tech_'#],0),)</f>
        <v>MHEV48V batt-pack</v>
      </c>
      <c r="C5217" s="154" t="str">
        <f t="shared" si="374"/>
        <v>325_2</v>
      </c>
      <c r="D5217" s="158" t="str">
        <f t="shared" si="375"/>
        <v>325_2_10.5</v>
      </c>
      <c r="E5217" s="153">
        <f t="shared" si="380"/>
        <v>2</v>
      </c>
      <c r="F5217" s="121">
        <f>SUMIFS(LearningFactors[LF_codeNew],LearningFactors[Tech_'#],DMC_EV1[[#This Row],[Tech_'#]])</f>
        <v>31</v>
      </c>
      <c r="G5217" s="121">
        <f>INDEX(TechList[ST_Thru],MATCH($A5217,TechList[Tech_'#],0),)</f>
        <v>2024</v>
      </c>
      <c r="H5217" s="154" t="str">
        <f>INDEX(TechList[Complexity],MATCH($A5217,TechList[Tech_'#],0),)</f>
        <v>High1</v>
      </c>
      <c r="I5217" s="158">
        <f>SUMIFS(DMC_EV1_curves[dmc_base_EVslope],DMC_EV1_curves[key_1],DMC_EV1[[#This Row],[key_1]])
*ev1_dmc!$J5217/100
+SUMIFS(DMC_EV1_curves[dmc_base_EVintercept],DMC_EV1_curves[key_1],DMC_EV1[[#This Row],[key_1]])</f>
        <v>313.60568475024809</v>
      </c>
      <c r="J5217" s="156">
        <v>10.5</v>
      </c>
    </row>
    <row r="5218" spans="1:10" x14ac:dyDescent="0.25">
      <c r="A5218" s="123">
        <v>325</v>
      </c>
      <c r="B5218" s="154" t="str">
        <f>INDEX(TechList[Tech],MATCH($A5218,TechList[Tech_'#],0),)</f>
        <v>MHEV48V batt-pack</v>
      </c>
      <c r="C5218" s="154" t="str">
        <f t="shared" si="374"/>
        <v>325_2</v>
      </c>
      <c r="D5218" s="158" t="str">
        <f t="shared" si="375"/>
        <v>325_2_11.0</v>
      </c>
      <c r="E5218" s="153">
        <f t="shared" si="380"/>
        <v>2</v>
      </c>
      <c r="F5218" s="121">
        <f>SUMIFS(LearningFactors[LF_codeNew],LearningFactors[Tech_'#],DMC_EV1[[#This Row],[Tech_'#]])</f>
        <v>31</v>
      </c>
      <c r="G5218" s="121">
        <f>INDEX(TechList[ST_Thru],MATCH($A5218,TechList[Tech_'#],0),)</f>
        <v>2024</v>
      </c>
      <c r="H5218" s="154" t="str">
        <f>INDEX(TechList[Complexity],MATCH($A5218,TechList[Tech_'#],0),)</f>
        <v>High1</v>
      </c>
      <c r="I5218" s="158">
        <f>SUMIFS(DMC_EV1_curves[dmc_base_EVslope],DMC_EV1_curves[key_1],DMC_EV1[[#This Row],[key_1]])
*ev1_dmc!$J5218/100
+SUMIFS(DMC_EV1_curves[dmc_base_EVintercept],DMC_EV1_curves[key_1],DMC_EV1[[#This Row],[key_1]])</f>
        <v>313.60568475024809</v>
      </c>
      <c r="J5218" s="156">
        <v>11</v>
      </c>
    </row>
    <row r="5219" spans="1:10" x14ac:dyDescent="0.25">
      <c r="A5219" s="123">
        <v>325</v>
      </c>
      <c r="B5219" s="154" t="str">
        <f>INDEX(TechList[Tech],MATCH($A5219,TechList[Tech_'#],0),)</f>
        <v>MHEV48V batt-pack</v>
      </c>
      <c r="C5219" s="154" t="str">
        <f t="shared" ref="C5219:C5322" si="381">CONCATENATE(A5219,"_",E5219)</f>
        <v>325_2</v>
      </c>
      <c r="D5219" s="158" t="str">
        <f t="shared" ref="D5219:D5322" si="382">CONCATENATE(C5219,"_",TEXT(J5219,"0.0"))</f>
        <v>325_2_11.5</v>
      </c>
      <c r="E5219" s="153">
        <f t="shared" si="380"/>
        <v>2</v>
      </c>
      <c r="F5219" s="121">
        <f>SUMIFS(LearningFactors[LF_codeNew],LearningFactors[Tech_'#],DMC_EV1[[#This Row],[Tech_'#]])</f>
        <v>31</v>
      </c>
      <c r="G5219" s="121">
        <f>INDEX(TechList[ST_Thru],MATCH($A5219,TechList[Tech_'#],0),)</f>
        <v>2024</v>
      </c>
      <c r="H5219" s="154" t="str">
        <f>INDEX(TechList[Complexity],MATCH($A5219,TechList[Tech_'#],0),)</f>
        <v>High1</v>
      </c>
      <c r="I5219" s="158">
        <f>SUMIFS(DMC_EV1_curves[dmc_base_EVslope],DMC_EV1_curves[key_1],DMC_EV1[[#This Row],[key_1]])
*ev1_dmc!$J5219/100
+SUMIFS(DMC_EV1_curves[dmc_base_EVintercept],DMC_EV1_curves[key_1],DMC_EV1[[#This Row],[key_1]])</f>
        <v>313.60568475024809</v>
      </c>
      <c r="J5219" s="156">
        <v>11.5</v>
      </c>
    </row>
    <row r="5220" spans="1:10" x14ac:dyDescent="0.25">
      <c r="A5220" s="123">
        <v>325</v>
      </c>
      <c r="B5220" s="154" t="str">
        <f>INDEX(TechList[Tech],MATCH($A5220,TechList[Tech_'#],0),)</f>
        <v>MHEV48V batt-pack</v>
      </c>
      <c r="C5220" s="154" t="str">
        <f t="shared" si="381"/>
        <v>325_2</v>
      </c>
      <c r="D5220" s="158" t="str">
        <f t="shared" si="382"/>
        <v>325_2_12.0</v>
      </c>
      <c r="E5220" s="153">
        <f t="shared" si="380"/>
        <v>2</v>
      </c>
      <c r="F5220" s="121">
        <f>SUMIFS(LearningFactors[LF_codeNew],LearningFactors[Tech_'#],DMC_EV1[[#This Row],[Tech_'#]])</f>
        <v>31</v>
      </c>
      <c r="G5220" s="121">
        <f>INDEX(TechList[ST_Thru],MATCH($A5220,TechList[Tech_'#],0),)</f>
        <v>2024</v>
      </c>
      <c r="H5220" s="154" t="str">
        <f>INDEX(TechList[Complexity],MATCH($A5220,TechList[Tech_'#],0),)</f>
        <v>High1</v>
      </c>
      <c r="I5220" s="158">
        <f>SUMIFS(DMC_EV1_curves[dmc_base_EVslope],DMC_EV1_curves[key_1],DMC_EV1[[#This Row],[key_1]])
*ev1_dmc!$J5220/100
+SUMIFS(DMC_EV1_curves[dmc_base_EVintercept],DMC_EV1_curves[key_1],DMC_EV1[[#This Row],[key_1]])</f>
        <v>313.60568475024809</v>
      </c>
      <c r="J5220" s="156">
        <v>12</v>
      </c>
    </row>
    <row r="5221" spans="1:10" x14ac:dyDescent="0.25">
      <c r="A5221" s="123">
        <v>325</v>
      </c>
      <c r="B5221" s="154" t="str">
        <f>INDEX(TechList[Tech],MATCH($A5221,TechList[Tech_'#],0),)</f>
        <v>MHEV48V batt-pack</v>
      </c>
      <c r="C5221" s="154" t="str">
        <f t="shared" si="381"/>
        <v>325_2</v>
      </c>
      <c r="D5221" s="158" t="str">
        <f t="shared" si="382"/>
        <v>325_2_12.5</v>
      </c>
      <c r="E5221" s="153">
        <f t="shared" si="380"/>
        <v>2</v>
      </c>
      <c r="F5221" s="121">
        <f>SUMIFS(LearningFactors[LF_codeNew],LearningFactors[Tech_'#],DMC_EV1[[#This Row],[Tech_'#]])</f>
        <v>31</v>
      </c>
      <c r="G5221" s="121">
        <f>INDEX(TechList[ST_Thru],MATCH($A5221,TechList[Tech_'#],0),)</f>
        <v>2024</v>
      </c>
      <c r="H5221" s="154" t="str">
        <f>INDEX(TechList[Complexity],MATCH($A5221,TechList[Tech_'#],0),)</f>
        <v>High1</v>
      </c>
      <c r="I5221" s="158">
        <f>SUMIFS(DMC_EV1_curves[dmc_base_EVslope],DMC_EV1_curves[key_1],DMC_EV1[[#This Row],[key_1]])
*ev1_dmc!$J5221/100
+SUMIFS(DMC_EV1_curves[dmc_base_EVintercept],DMC_EV1_curves[key_1],DMC_EV1[[#This Row],[key_1]])</f>
        <v>313.60568475024809</v>
      </c>
      <c r="J5221" s="156">
        <v>12.5</v>
      </c>
    </row>
    <row r="5222" spans="1:10" x14ac:dyDescent="0.25">
      <c r="A5222" s="123">
        <v>325</v>
      </c>
      <c r="B5222" s="154" t="str">
        <f>INDEX(TechList[Tech],MATCH($A5222,TechList[Tech_'#],0),)</f>
        <v>MHEV48V batt-pack</v>
      </c>
      <c r="C5222" s="154" t="str">
        <f t="shared" si="381"/>
        <v>325_2</v>
      </c>
      <c r="D5222" s="158" t="str">
        <f t="shared" si="382"/>
        <v>325_2_13.0</v>
      </c>
      <c r="E5222" s="153">
        <f t="shared" si="380"/>
        <v>2</v>
      </c>
      <c r="F5222" s="121">
        <f>SUMIFS(LearningFactors[LF_codeNew],LearningFactors[Tech_'#],DMC_EV1[[#This Row],[Tech_'#]])</f>
        <v>31</v>
      </c>
      <c r="G5222" s="121">
        <f>INDEX(TechList[ST_Thru],MATCH($A5222,TechList[Tech_'#],0),)</f>
        <v>2024</v>
      </c>
      <c r="H5222" s="154" t="str">
        <f>INDEX(TechList[Complexity],MATCH($A5222,TechList[Tech_'#],0),)</f>
        <v>High1</v>
      </c>
      <c r="I5222" s="158">
        <f>SUMIFS(DMC_EV1_curves[dmc_base_EVslope],DMC_EV1_curves[key_1],DMC_EV1[[#This Row],[key_1]])
*ev1_dmc!$J5222/100
+SUMIFS(DMC_EV1_curves[dmc_base_EVintercept],DMC_EV1_curves[key_1],DMC_EV1[[#This Row],[key_1]])</f>
        <v>313.60568475024809</v>
      </c>
      <c r="J5222" s="156">
        <v>13</v>
      </c>
    </row>
    <row r="5223" spans="1:10" x14ac:dyDescent="0.25">
      <c r="A5223" s="123">
        <v>325</v>
      </c>
      <c r="B5223" s="154" t="str">
        <f>INDEX(TechList[Tech],MATCH($A5223,TechList[Tech_'#],0),)</f>
        <v>MHEV48V batt-pack</v>
      </c>
      <c r="C5223" s="154" t="str">
        <f t="shared" si="381"/>
        <v>325_2</v>
      </c>
      <c r="D5223" s="158" t="str">
        <f t="shared" si="382"/>
        <v>325_2_13.5</v>
      </c>
      <c r="E5223" s="153">
        <f t="shared" si="380"/>
        <v>2</v>
      </c>
      <c r="F5223" s="121">
        <f>SUMIFS(LearningFactors[LF_codeNew],LearningFactors[Tech_'#],DMC_EV1[[#This Row],[Tech_'#]])</f>
        <v>31</v>
      </c>
      <c r="G5223" s="121">
        <f>INDEX(TechList[ST_Thru],MATCH($A5223,TechList[Tech_'#],0),)</f>
        <v>2024</v>
      </c>
      <c r="H5223" s="154" t="str">
        <f>INDEX(TechList[Complexity],MATCH($A5223,TechList[Tech_'#],0),)</f>
        <v>High1</v>
      </c>
      <c r="I5223" s="158">
        <f>SUMIFS(DMC_EV1_curves[dmc_base_EVslope],DMC_EV1_curves[key_1],DMC_EV1[[#This Row],[key_1]])
*ev1_dmc!$J5223/100
+SUMIFS(DMC_EV1_curves[dmc_base_EVintercept],DMC_EV1_curves[key_1],DMC_EV1[[#This Row],[key_1]])</f>
        <v>313.60568475024809</v>
      </c>
      <c r="J5223" s="156">
        <v>13.5</v>
      </c>
    </row>
    <row r="5224" spans="1:10" x14ac:dyDescent="0.25">
      <c r="A5224" s="123">
        <v>325</v>
      </c>
      <c r="B5224" s="154" t="str">
        <f>INDEX(TechList[Tech],MATCH($A5224,TechList[Tech_'#],0),)</f>
        <v>MHEV48V batt-pack</v>
      </c>
      <c r="C5224" s="154" t="str">
        <f t="shared" si="381"/>
        <v>325_2</v>
      </c>
      <c r="D5224" s="158" t="str">
        <f t="shared" si="382"/>
        <v>325_2_14.0</v>
      </c>
      <c r="E5224" s="153">
        <f t="shared" si="380"/>
        <v>2</v>
      </c>
      <c r="F5224" s="121">
        <f>SUMIFS(LearningFactors[LF_codeNew],LearningFactors[Tech_'#],DMC_EV1[[#This Row],[Tech_'#]])</f>
        <v>31</v>
      </c>
      <c r="G5224" s="121">
        <f>INDEX(TechList[ST_Thru],MATCH($A5224,TechList[Tech_'#],0),)</f>
        <v>2024</v>
      </c>
      <c r="H5224" s="154" t="str">
        <f>INDEX(TechList[Complexity],MATCH($A5224,TechList[Tech_'#],0),)</f>
        <v>High1</v>
      </c>
      <c r="I5224" s="158">
        <f>SUMIFS(DMC_EV1_curves[dmc_base_EVslope],DMC_EV1_curves[key_1],DMC_EV1[[#This Row],[key_1]])
*ev1_dmc!$J5224/100
+SUMIFS(DMC_EV1_curves[dmc_base_EVintercept],DMC_EV1_curves[key_1],DMC_EV1[[#This Row],[key_1]])</f>
        <v>313.60568475024809</v>
      </c>
      <c r="J5224" s="156">
        <v>14</v>
      </c>
    </row>
    <row r="5225" spans="1:10" x14ac:dyDescent="0.25">
      <c r="A5225" s="123">
        <v>325</v>
      </c>
      <c r="B5225" s="154" t="str">
        <f>INDEX(TechList[Tech],MATCH($A5225,TechList[Tech_'#],0),)</f>
        <v>MHEV48V batt-pack</v>
      </c>
      <c r="C5225" s="154" t="str">
        <f t="shared" si="381"/>
        <v>325_2</v>
      </c>
      <c r="D5225" s="158" t="str">
        <f t="shared" si="382"/>
        <v>325_2_14.5</v>
      </c>
      <c r="E5225" s="153">
        <f t="shared" si="380"/>
        <v>2</v>
      </c>
      <c r="F5225" s="121">
        <f>SUMIFS(LearningFactors[LF_codeNew],LearningFactors[Tech_'#],DMC_EV1[[#This Row],[Tech_'#]])</f>
        <v>31</v>
      </c>
      <c r="G5225" s="121">
        <f>INDEX(TechList[ST_Thru],MATCH($A5225,TechList[Tech_'#],0),)</f>
        <v>2024</v>
      </c>
      <c r="H5225" s="154" t="str">
        <f>INDEX(TechList[Complexity],MATCH($A5225,TechList[Tech_'#],0),)</f>
        <v>High1</v>
      </c>
      <c r="I5225" s="158">
        <f>SUMIFS(DMC_EV1_curves[dmc_base_EVslope],DMC_EV1_curves[key_1],DMC_EV1[[#This Row],[key_1]])
*ev1_dmc!$J5225/100
+SUMIFS(DMC_EV1_curves[dmc_base_EVintercept],DMC_EV1_curves[key_1],DMC_EV1[[#This Row],[key_1]])</f>
        <v>313.60568475024809</v>
      </c>
      <c r="J5225" s="156">
        <v>14.5</v>
      </c>
    </row>
    <row r="5226" spans="1:10" x14ac:dyDescent="0.25">
      <c r="A5226" s="123">
        <v>325</v>
      </c>
      <c r="B5226" s="154" t="str">
        <f>INDEX(TechList[Tech],MATCH($A5226,TechList[Tech_'#],0),)</f>
        <v>MHEV48V batt-pack</v>
      </c>
      <c r="C5226" s="154" t="str">
        <f t="shared" si="381"/>
        <v>325_2</v>
      </c>
      <c r="D5226" s="158" t="str">
        <f t="shared" si="382"/>
        <v>325_2_15.0</v>
      </c>
      <c r="E5226" s="153">
        <f t="shared" si="380"/>
        <v>2</v>
      </c>
      <c r="F5226" s="121">
        <f>SUMIFS(LearningFactors[LF_codeNew],LearningFactors[Tech_'#],DMC_EV1[[#This Row],[Tech_'#]])</f>
        <v>31</v>
      </c>
      <c r="G5226" s="121">
        <f>INDEX(TechList[ST_Thru],MATCH($A5226,TechList[Tech_'#],0),)</f>
        <v>2024</v>
      </c>
      <c r="H5226" s="154" t="str">
        <f>INDEX(TechList[Complexity],MATCH($A5226,TechList[Tech_'#],0),)</f>
        <v>High1</v>
      </c>
      <c r="I5226" s="158">
        <f>SUMIFS(DMC_EV1_curves[dmc_base_EVslope],DMC_EV1_curves[key_1],DMC_EV1[[#This Row],[key_1]])
*ev1_dmc!$J5226/100
+SUMIFS(DMC_EV1_curves[dmc_base_EVintercept],DMC_EV1_curves[key_1],DMC_EV1[[#This Row],[key_1]])</f>
        <v>313.60568475024809</v>
      </c>
      <c r="J5226" s="156">
        <v>15</v>
      </c>
    </row>
    <row r="5227" spans="1:10" x14ac:dyDescent="0.25">
      <c r="A5227" s="123">
        <v>325</v>
      </c>
      <c r="B5227" s="154" t="str">
        <f>INDEX(TechList[Tech],MATCH($A5227,TechList[Tech_'#],0),)</f>
        <v>MHEV48V batt-pack</v>
      </c>
      <c r="C5227" s="154" t="str">
        <f t="shared" si="381"/>
        <v>325_2</v>
      </c>
      <c r="D5227" s="158" t="str">
        <f t="shared" si="382"/>
        <v>325_2_15.5</v>
      </c>
      <c r="E5227" s="153">
        <f t="shared" si="380"/>
        <v>2</v>
      </c>
      <c r="F5227" s="121">
        <f>SUMIFS(LearningFactors[LF_codeNew],LearningFactors[Tech_'#],DMC_EV1[[#This Row],[Tech_'#]])</f>
        <v>31</v>
      </c>
      <c r="G5227" s="121">
        <f>INDEX(TechList[ST_Thru],MATCH($A5227,TechList[Tech_'#],0),)</f>
        <v>2024</v>
      </c>
      <c r="H5227" s="154" t="str">
        <f>INDEX(TechList[Complexity],MATCH($A5227,TechList[Tech_'#],0),)</f>
        <v>High1</v>
      </c>
      <c r="I5227" s="158">
        <f>SUMIFS(DMC_EV1_curves[dmc_base_EVslope],DMC_EV1_curves[key_1],DMC_EV1[[#This Row],[key_1]])
*ev1_dmc!$J5227/100
+SUMIFS(DMC_EV1_curves[dmc_base_EVintercept],DMC_EV1_curves[key_1],DMC_EV1[[#This Row],[key_1]])</f>
        <v>313.60568475024809</v>
      </c>
      <c r="J5227" s="156">
        <v>15.5</v>
      </c>
    </row>
    <row r="5228" spans="1:10" x14ac:dyDescent="0.25">
      <c r="A5228" s="123">
        <v>325</v>
      </c>
      <c r="B5228" s="154" t="str">
        <f>INDEX(TechList[Tech],MATCH($A5228,TechList[Tech_'#],0),)</f>
        <v>MHEV48V batt-pack</v>
      </c>
      <c r="C5228" s="154" t="str">
        <f t="shared" si="381"/>
        <v>325_2</v>
      </c>
      <c r="D5228" s="158" t="str">
        <f t="shared" si="382"/>
        <v>325_2_16.0</v>
      </c>
      <c r="E5228" s="153">
        <f t="shared" si="380"/>
        <v>2</v>
      </c>
      <c r="F5228" s="121">
        <f>SUMIFS(LearningFactors[LF_codeNew],LearningFactors[Tech_'#],DMC_EV1[[#This Row],[Tech_'#]])</f>
        <v>31</v>
      </c>
      <c r="G5228" s="121">
        <f>INDEX(TechList[ST_Thru],MATCH($A5228,TechList[Tech_'#],0),)</f>
        <v>2024</v>
      </c>
      <c r="H5228" s="154" t="str">
        <f>INDEX(TechList[Complexity],MATCH($A5228,TechList[Tech_'#],0),)</f>
        <v>High1</v>
      </c>
      <c r="I5228" s="158">
        <f>SUMIFS(DMC_EV1_curves[dmc_base_EVslope],DMC_EV1_curves[key_1],DMC_EV1[[#This Row],[key_1]])
*ev1_dmc!$J5228/100
+SUMIFS(DMC_EV1_curves[dmc_base_EVintercept],DMC_EV1_curves[key_1],DMC_EV1[[#This Row],[key_1]])</f>
        <v>313.60568475024809</v>
      </c>
      <c r="J5228" s="156">
        <v>16</v>
      </c>
    </row>
    <row r="5229" spans="1:10" x14ac:dyDescent="0.25">
      <c r="A5229" s="123">
        <v>325</v>
      </c>
      <c r="B5229" s="154" t="str">
        <f>INDEX(TechList[Tech],MATCH($A5229,TechList[Tech_'#],0),)</f>
        <v>MHEV48V batt-pack</v>
      </c>
      <c r="C5229" s="154" t="str">
        <f t="shared" si="381"/>
        <v>325_2</v>
      </c>
      <c r="D5229" s="158" t="str">
        <f t="shared" si="382"/>
        <v>325_2_16.5</v>
      </c>
      <c r="E5229" s="153">
        <f t="shared" si="380"/>
        <v>2</v>
      </c>
      <c r="F5229" s="121">
        <f>SUMIFS(LearningFactors[LF_codeNew],LearningFactors[Tech_'#],DMC_EV1[[#This Row],[Tech_'#]])</f>
        <v>31</v>
      </c>
      <c r="G5229" s="121">
        <f>INDEX(TechList[ST_Thru],MATCH($A5229,TechList[Tech_'#],0),)</f>
        <v>2024</v>
      </c>
      <c r="H5229" s="154" t="str">
        <f>INDEX(TechList[Complexity],MATCH($A5229,TechList[Tech_'#],0),)</f>
        <v>High1</v>
      </c>
      <c r="I5229" s="158">
        <f>SUMIFS(DMC_EV1_curves[dmc_base_EVslope],DMC_EV1_curves[key_1],DMC_EV1[[#This Row],[key_1]])
*ev1_dmc!$J5229/100
+SUMIFS(DMC_EV1_curves[dmc_base_EVintercept],DMC_EV1_curves[key_1],DMC_EV1[[#This Row],[key_1]])</f>
        <v>313.60568475024809</v>
      </c>
      <c r="J5229" s="156">
        <v>16.5</v>
      </c>
    </row>
    <row r="5230" spans="1:10" x14ac:dyDescent="0.25">
      <c r="A5230" s="123">
        <v>325</v>
      </c>
      <c r="B5230" s="154" t="str">
        <f>INDEX(TechList[Tech],MATCH($A5230,TechList[Tech_'#],0),)</f>
        <v>MHEV48V batt-pack</v>
      </c>
      <c r="C5230" s="154" t="str">
        <f t="shared" si="381"/>
        <v>325_2</v>
      </c>
      <c r="D5230" s="158" t="str">
        <f t="shared" si="382"/>
        <v>325_2_17.0</v>
      </c>
      <c r="E5230" s="153">
        <f t="shared" si="380"/>
        <v>2</v>
      </c>
      <c r="F5230" s="121">
        <f>SUMIFS(LearningFactors[LF_codeNew],LearningFactors[Tech_'#],DMC_EV1[[#This Row],[Tech_'#]])</f>
        <v>31</v>
      </c>
      <c r="G5230" s="121">
        <f>INDEX(TechList[ST_Thru],MATCH($A5230,TechList[Tech_'#],0),)</f>
        <v>2024</v>
      </c>
      <c r="H5230" s="154" t="str">
        <f>INDEX(TechList[Complexity],MATCH($A5230,TechList[Tech_'#],0),)</f>
        <v>High1</v>
      </c>
      <c r="I5230" s="158">
        <f>SUMIFS(DMC_EV1_curves[dmc_base_EVslope],DMC_EV1_curves[key_1],DMC_EV1[[#This Row],[key_1]])
*ev1_dmc!$J5230/100
+SUMIFS(DMC_EV1_curves[dmc_base_EVintercept],DMC_EV1_curves[key_1],DMC_EV1[[#This Row],[key_1]])</f>
        <v>313.60568475024809</v>
      </c>
      <c r="J5230" s="156">
        <v>17</v>
      </c>
    </row>
    <row r="5231" spans="1:10" x14ac:dyDescent="0.25">
      <c r="A5231" s="123">
        <v>325</v>
      </c>
      <c r="B5231" s="154" t="str">
        <f>INDEX(TechList[Tech],MATCH($A5231,TechList[Tech_'#],0),)</f>
        <v>MHEV48V batt-pack</v>
      </c>
      <c r="C5231" s="154" t="str">
        <f t="shared" si="381"/>
        <v>325_2</v>
      </c>
      <c r="D5231" s="158" t="str">
        <f t="shared" si="382"/>
        <v>325_2_17.5</v>
      </c>
      <c r="E5231" s="153">
        <f t="shared" si="380"/>
        <v>2</v>
      </c>
      <c r="F5231" s="121">
        <f>SUMIFS(LearningFactors[LF_codeNew],LearningFactors[Tech_'#],DMC_EV1[[#This Row],[Tech_'#]])</f>
        <v>31</v>
      </c>
      <c r="G5231" s="121">
        <f>INDEX(TechList[ST_Thru],MATCH($A5231,TechList[Tech_'#],0),)</f>
        <v>2024</v>
      </c>
      <c r="H5231" s="154" t="str">
        <f>INDEX(TechList[Complexity],MATCH($A5231,TechList[Tech_'#],0),)</f>
        <v>High1</v>
      </c>
      <c r="I5231" s="158">
        <f>SUMIFS(DMC_EV1_curves[dmc_base_EVslope],DMC_EV1_curves[key_1],DMC_EV1[[#This Row],[key_1]])
*ev1_dmc!$J5231/100
+SUMIFS(DMC_EV1_curves[dmc_base_EVintercept],DMC_EV1_curves[key_1],DMC_EV1[[#This Row],[key_1]])</f>
        <v>313.60568475024809</v>
      </c>
      <c r="J5231" s="156">
        <v>17.5</v>
      </c>
    </row>
    <row r="5232" spans="1:10" x14ac:dyDescent="0.25">
      <c r="A5232" s="123">
        <v>325</v>
      </c>
      <c r="B5232" s="154" t="str">
        <f>INDEX(TechList[Tech],MATCH($A5232,TechList[Tech_'#],0),)</f>
        <v>MHEV48V batt-pack</v>
      </c>
      <c r="C5232" s="154" t="str">
        <f t="shared" si="381"/>
        <v>325_2</v>
      </c>
      <c r="D5232" s="158" t="str">
        <f t="shared" si="382"/>
        <v>325_2_18.0</v>
      </c>
      <c r="E5232" s="153">
        <f t="shared" si="380"/>
        <v>2</v>
      </c>
      <c r="F5232" s="121">
        <f>SUMIFS(LearningFactors[LF_codeNew],LearningFactors[Tech_'#],DMC_EV1[[#This Row],[Tech_'#]])</f>
        <v>31</v>
      </c>
      <c r="G5232" s="121">
        <f>INDEX(TechList[ST_Thru],MATCH($A5232,TechList[Tech_'#],0),)</f>
        <v>2024</v>
      </c>
      <c r="H5232" s="154" t="str">
        <f>INDEX(TechList[Complexity],MATCH($A5232,TechList[Tech_'#],0),)</f>
        <v>High1</v>
      </c>
      <c r="I5232" s="158">
        <f>SUMIFS(DMC_EV1_curves[dmc_base_EVslope],DMC_EV1_curves[key_1],DMC_EV1[[#This Row],[key_1]])
*ev1_dmc!$J5232/100
+SUMIFS(DMC_EV1_curves[dmc_base_EVintercept],DMC_EV1_curves[key_1],DMC_EV1[[#This Row],[key_1]])</f>
        <v>313.60568475024809</v>
      </c>
      <c r="J5232" s="156">
        <v>18</v>
      </c>
    </row>
    <row r="5233" spans="1:10" x14ac:dyDescent="0.25">
      <c r="A5233" s="123">
        <v>325</v>
      </c>
      <c r="B5233" s="154" t="str">
        <f>INDEX(TechList[Tech],MATCH($A5233,TechList[Tech_'#],0),)</f>
        <v>MHEV48V batt-pack</v>
      </c>
      <c r="C5233" s="154" t="str">
        <f t="shared" si="381"/>
        <v>325_2</v>
      </c>
      <c r="D5233" s="158" t="str">
        <f t="shared" si="382"/>
        <v>325_2_18.5</v>
      </c>
      <c r="E5233" s="153">
        <f t="shared" si="380"/>
        <v>2</v>
      </c>
      <c r="F5233" s="121">
        <f>SUMIFS(LearningFactors[LF_codeNew],LearningFactors[Tech_'#],DMC_EV1[[#This Row],[Tech_'#]])</f>
        <v>31</v>
      </c>
      <c r="G5233" s="121">
        <f>INDEX(TechList[ST_Thru],MATCH($A5233,TechList[Tech_'#],0),)</f>
        <v>2024</v>
      </c>
      <c r="H5233" s="154" t="str">
        <f>INDEX(TechList[Complexity],MATCH($A5233,TechList[Tech_'#],0),)</f>
        <v>High1</v>
      </c>
      <c r="I5233" s="158">
        <f>SUMIFS(DMC_EV1_curves[dmc_base_EVslope],DMC_EV1_curves[key_1],DMC_EV1[[#This Row],[key_1]])
*ev1_dmc!$J5233/100
+SUMIFS(DMC_EV1_curves[dmc_base_EVintercept],DMC_EV1_curves[key_1],DMC_EV1[[#This Row],[key_1]])</f>
        <v>313.60568475024809</v>
      </c>
      <c r="J5233" s="156">
        <v>18.5</v>
      </c>
    </row>
    <row r="5234" spans="1:10" x14ac:dyDescent="0.25">
      <c r="A5234" s="123">
        <v>325</v>
      </c>
      <c r="B5234" s="154" t="str">
        <f>INDEX(TechList[Tech],MATCH($A5234,TechList[Tech_'#],0),)</f>
        <v>MHEV48V batt-pack</v>
      </c>
      <c r="C5234" s="154" t="str">
        <f t="shared" si="381"/>
        <v>325_2</v>
      </c>
      <c r="D5234" s="158" t="str">
        <f t="shared" si="382"/>
        <v>325_2_19.0</v>
      </c>
      <c r="E5234" s="153">
        <f t="shared" si="380"/>
        <v>2</v>
      </c>
      <c r="F5234" s="121">
        <f>SUMIFS(LearningFactors[LF_codeNew],LearningFactors[Tech_'#],DMC_EV1[[#This Row],[Tech_'#]])</f>
        <v>31</v>
      </c>
      <c r="G5234" s="121">
        <f>INDEX(TechList[ST_Thru],MATCH($A5234,TechList[Tech_'#],0),)</f>
        <v>2024</v>
      </c>
      <c r="H5234" s="154" t="str">
        <f>INDEX(TechList[Complexity],MATCH($A5234,TechList[Tech_'#],0),)</f>
        <v>High1</v>
      </c>
      <c r="I5234" s="158">
        <f>SUMIFS(DMC_EV1_curves[dmc_base_EVslope],DMC_EV1_curves[key_1],DMC_EV1[[#This Row],[key_1]])
*ev1_dmc!$J5234/100
+SUMIFS(DMC_EV1_curves[dmc_base_EVintercept],DMC_EV1_curves[key_1],DMC_EV1[[#This Row],[key_1]])</f>
        <v>313.60568475024809</v>
      </c>
      <c r="J5234" s="156">
        <v>19</v>
      </c>
    </row>
    <row r="5235" spans="1:10" x14ac:dyDescent="0.25">
      <c r="A5235" s="123">
        <v>325</v>
      </c>
      <c r="B5235" s="154" t="str">
        <f>INDEX(TechList[Tech],MATCH($A5235,TechList[Tech_'#],0),)</f>
        <v>MHEV48V batt-pack</v>
      </c>
      <c r="C5235" s="154" t="str">
        <f t="shared" si="381"/>
        <v>325_2</v>
      </c>
      <c r="D5235" s="158" t="str">
        <f t="shared" si="382"/>
        <v>325_2_19.5</v>
      </c>
      <c r="E5235" s="153">
        <f t="shared" si="380"/>
        <v>2</v>
      </c>
      <c r="F5235" s="121">
        <f>SUMIFS(LearningFactors[LF_codeNew],LearningFactors[Tech_'#],DMC_EV1[[#This Row],[Tech_'#]])</f>
        <v>31</v>
      </c>
      <c r="G5235" s="121">
        <f>INDEX(TechList[ST_Thru],MATCH($A5235,TechList[Tech_'#],0),)</f>
        <v>2024</v>
      </c>
      <c r="H5235" s="154" t="str">
        <f>INDEX(TechList[Complexity],MATCH($A5235,TechList[Tech_'#],0),)</f>
        <v>High1</v>
      </c>
      <c r="I5235" s="158">
        <f>SUMIFS(DMC_EV1_curves[dmc_base_EVslope],DMC_EV1_curves[key_1],DMC_EV1[[#This Row],[key_1]])
*ev1_dmc!$J5235/100
+SUMIFS(DMC_EV1_curves[dmc_base_EVintercept],DMC_EV1_curves[key_1],DMC_EV1[[#This Row],[key_1]])</f>
        <v>313.60568475024809</v>
      </c>
      <c r="J5235" s="156">
        <v>19.5</v>
      </c>
    </row>
    <row r="5236" spans="1:10" x14ac:dyDescent="0.25">
      <c r="A5236" s="123">
        <v>325</v>
      </c>
      <c r="B5236" s="154" t="str">
        <f>INDEX(TechList[Tech],MATCH($A5236,TechList[Tech_'#],0),)</f>
        <v>MHEV48V batt-pack</v>
      </c>
      <c r="C5236" s="154" t="str">
        <f t="shared" si="381"/>
        <v>325_2</v>
      </c>
      <c r="D5236" s="158" t="str">
        <f t="shared" si="382"/>
        <v>325_2_20.0</v>
      </c>
      <c r="E5236" s="153">
        <f t="shared" si="380"/>
        <v>2</v>
      </c>
      <c r="F5236" s="121">
        <f>SUMIFS(LearningFactors[LF_codeNew],LearningFactors[Tech_'#],DMC_EV1[[#This Row],[Tech_'#]])</f>
        <v>31</v>
      </c>
      <c r="G5236" s="121">
        <f>INDEX(TechList[ST_Thru],MATCH($A5236,TechList[Tech_'#],0),)</f>
        <v>2024</v>
      </c>
      <c r="H5236" s="154" t="str">
        <f>INDEX(TechList[Complexity],MATCH($A5236,TechList[Tech_'#],0),)</f>
        <v>High1</v>
      </c>
      <c r="I5236" s="158">
        <f>SUMIFS(DMC_EV1_curves[dmc_base_EVslope],DMC_EV1_curves[key_1],DMC_EV1[[#This Row],[key_1]])
*ev1_dmc!$J5236/100
+SUMIFS(DMC_EV1_curves[dmc_base_EVintercept],DMC_EV1_curves[key_1],DMC_EV1[[#This Row],[key_1]])</f>
        <v>313.60568475024809</v>
      </c>
      <c r="J5236" s="156">
        <v>20</v>
      </c>
    </row>
    <row r="5237" spans="1:10" x14ac:dyDescent="0.25">
      <c r="A5237" s="123">
        <v>325</v>
      </c>
      <c r="B5237" s="154" t="str">
        <f>INDEX(TechList[Tech],MATCH($A5237,TechList[Tech_'#],0),)</f>
        <v>MHEV48V batt-pack</v>
      </c>
      <c r="C5237" s="154" t="str">
        <f t="shared" ref="C5237:C5256" si="383">CONCATENATE(A5237,"_",E5237)</f>
        <v>325_2</v>
      </c>
      <c r="D5237" s="158" t="str">
        <f t="shared" ref="D5237:D5256" si="384">CONCATENATE(C5237,"_",TEXT(J5237,"0.0"))</f>
        <v>325_2_20.5</v>
      </c>
      <c r="E5237" s="153">
        <f t="shared" si="380"/>
        <v>2</v>
      </c>
      <c r="F5237" s="121">
        <f>SUMIFS(LearningFactors[LF_codeNew],LearningFactors[Tech_'#],DMC_EV1[[#This Row],[Tech_'#]])</f>
        <v>31</v>
      </c>
      <c r="G5237" s="121">
        <f>INDEX(TechList[ST_Thru],MATCH($A5237,TechList[Tech_'#],0),)</f>
        <v>2024</v>
      </c>
      <c r="H5237" s="154" t="str">
        <f>INDEX(TechList[Complexity],MATCH($A5237,TechList[Tech_'#],0),)</f>
        <v>High1</v>
      </c>
      <c r="I5237" s="158">
        <f>SUMIFS(DMC_EV1_curves[dmc_base_EVslope],DMC_EV1_curves[key_1],DMC_EV1[[#This Row],[key_1]])
*ev1_dmc!$J5237/100
+SUMIFS(DMC_EV1_curves[dmc_base_EVintercept],DMC_EV1_curves[key_1],DMC_EV1[[#This Row],[key_1]])</f>
        <v>313.60568475024809</v>
      </c>
      <c r="J5237" s="73">
        <v>20.5</v>
      </c>
    </row>
    <row r="5238" spans="1:10" x14ac:dyDescent="0.25">
      <c r="A5238" s="123">
        <v>325</v>
      </c>
      <c r="B5238" s="154" t="str">
        <f>INDEX(TechList[Tech],MATCH($A5238,TechList[Tech_'#],0),)</f>
        <v>MHEV48V batt-pack</v>
      </c>
      <c r="C5238" s="154" t="str">
        <f t="shared" si="383"/>
        <v>325_2</v>
      </c>
      <c r="D5238" s="158" t="str">
        <f t="shared" si="384"/>
        <v>325_2_21.0</v>
      </c>
      <c r="E5238" s="153">
        <f t="shared" si="380"/>
        <v>2</v>
      </c>
      <c r="F5238" s="121">
        <f>SUMIFS(LearningFactors[LF_codeNew],LearningFactors[Tech_'#],DMC_EV1[[#This Row],[Tech_'#]])</f>
        <v>31</v>
      </c>
      <c r="G5238" s="121">
        <f>INDEX(TechList[ST_Thru],MATCH($A5238,TechList[Tech_'#],0),)</f>
        <v>2024</v>
      </c>
      <c r="H5238" s="154" t="str">
        <f>INDEX(TechList[Complexity],MATCH($A5238,TechList[Tech_'#],0),)</f>
        <v>High1</v>
      </c>
      <c r="I5238" s="158">
        <f>SUMIFS(DMC_EV1_curves[dmc_base_EVslope],DMC_EV1_curves[key_1],DMC_EV1[[#This Row],[key_1]])
*ev1_dmc!$J5238/100
+SUMIFS(DMC_EV1_curves[dmc_base_EVintercept],DMC_EV1_curves[key_1],DMC_EV1[[#This Row],[key_1]])</f>
        <v>313.60568475024809</v>
      </c>
      <c r="J5238" s="73">
        <v>21</v>
      </c>
    </row>
    <row r="5239" spans="1:10" x14ac:dyDescent="0.25">
      <c r="A5239" s="123">
        <v>325</v>
      </c>
      <c r="B5239" s="154" t="str">
        <f>INDEX(TechList[Tech],MATCH($A5239,TechList[Tech_'#],0),)</f>
        <v>MHEV48V batt-pack</v>
      </c>
      <c r="C5239" s="154" t="str">
        <f t="shared" si="383"/>
        <v>325_2</v>
      </c>
      <c r="D5239" s="158" t="str">
        <f t="shared" si="384"/>
        <v>325_2_21.5</v>
      </c>
      <c r="E5239" s="153">
        <f t="shared" si="380"/>
        <v>2</v>
      </c>
      <c r="F5239" s="121">
        <f>SUMIFS(LearningFactors[LF_codeNew],LearningFactors[Tech_'#],DMC_EV1[[#This Row],[Tech_'#]])</f>
        <v>31</v>
      </c>
      <c r="G5239" s="121">
        <f>INDEX(TechList[ST_Thru],MATCH($A5239,TechList[Tech_'#],0),)</f>
        <v>2024</v>
      </c>
      <c r="H5239" s="154" t="str">
        <f>INDEX(TechList[Complexity],MATCH($A5239,TechList[Tech_'#],0),)</f>
        <v>High1</v>
      </c>
      <c r="I5239" s="158">
        <f>SUMIFS(DMC_EV1_curves[dmc_base_EVslope],DMC_EV1_curves[key_1],DMC_EV1[[#This Row],[key_1]])
*ev1_dmc!$J5239/100
+SUMIFS(DMC_EV1_curves[dmc_base_EVintercept],DMC_EV1_curves[key_1],DMC_EV1[[#This Row],[key_1]])</f>
        <v>313.60568475024809</v>
      </c>
      <c r="J5239" s="73">
        <v>21.5</v>
      </c>
    </row>
    <row r="5240" spans="1:10" x14ac:dyDescent="0.25">
      <c r="A5240" s="123">
        <v>325</v>
      </c>
      <c r="B5240" s="154" t="str">
        <f>INDEX(TechList[Tech],MATCH($A5240,TechList[Tech_'#],0),)</f>
        <v>MHEV48V batt-pack</v>
      </c>
      <c r="C5240" s="154" t="str">
        <f t="shared" si="383"/>
        <v>325_2</v>
      </c>
      <c r="D5240" s="158" t="str">
        <f t="shared" si="384"/>
        <v>325_2_22.0</v>
      </c>
      <c r="E5240" s="153">
        <f t="shared" si="380"/>
        <v>2</v>
      </c>
      <c r="F5240" s="121">
        <f>SUMIFS(LearningFactors[LF_codeNew],LearningFactors[Tech_'#],DMC_EV1[[#This Row],[Tech_'#]])</f>
        <v>31</v>
      </c>
      <c r="G5240" s="121">
        <f>INDEX(TechList[ST_Thru],MATCH($A5240,TechList[Tech_'#],0),)</f>
        <v>2024</v>
      </c>
      <c r="H5240" s="154" t="str">
        <f>INDEX(TechList[Complexity],MATCH($A5240,TechList[Tech_'#],0),)</f>
        <v>High1</v>
      </c>
      <c r="I5240" s="158">
        <f>SUMIFS(DMC_EV1_curves[dmc_base_EVslope],DMC_EV1_curves[key_1],DMC_EV1[[#This Row],[key_1]])
*ev1_dmc!$J5240/100
+SUMIFS(DMC_EV1_curves[dmc_base_EVintercept],DMC_EV1_curves[key_1],DMC_EV1[[#This Row],[key_1]])</f>
        <v>313.60568475024809</v>
      </c>
      <c r="J5240" s="73">
        <v>22</v>
      </c>
    </row>
    <row r="5241" spans="1:10" x14ac:dyDescent="0.25">
      <c r="A5241" s="123">
        <v>325</v>
      </c>
      <c r="B5241" s="154" t="str">
        <f>INDEX(TechList[Tech],MATCH($A5241,TechList[Tech_'#],0),)</f>
        <v>MHEV48V batt-pack</v>
      </c>
      <c r="C5241" s="154" t="str">
        <f t="shared" si="383"/>
        <v>325_2</v>
      </c>
      <c r="D5241" s="158" t="str">
        <f t="shared" si="384"/>
        <v>325_2_22.5</v>
      </c>
      <c r="E5241" s="153">
        <f t="shared" si="380"/>
        <v>2</v>
      </c>
      <c r="F5241" s="121">
        <f>SUMIFS(LearningFactors[LF_codeNew],LearningFactors[Tech_'#],DMC_EV1[[#This Row],[Tech_'#]])</f>
        <v>31</v>
      </c>
      <c r="G5241" s="121">
        <f>INDEX(TechList[ST_Thru],MATCH($A5241,TechList[Tech_'#],0),)</f>
        <v>2024</v>
      </c>
      <c r="H5241" s="154" t="str">
        <f>INDEX(TechList[Complexity],MATCH($A5241,TechList[Tech_'#],0),)</f>
        <v>High1</v>
      </c>
      <c r="I5241" s="158">
        <f>SUMIFS(DMC_EV1_curves[dmc_base_EVslope],DMC_EV1_curves[key_1],DMC_EV1[[#This Row],[key_1]])
*ev1_dmc!$J5241/100
+SUMIFS(DMC_EV1_curves[dmc_base_EVintercept],DMC_EV1_curves[key_1],DMC_EV1[[#This Row],[key_1]])</f>
        <v>313.60568475024809</v>
      </c>
      <c r="J5241" s="73">
        <v>22.5</v>
      </c>
    </row>
    <row r="5242" spans="1:10" x14ac:dyDescent="0.25">
      <c r="A5242" s="123">
        <v>325</v>
      </c>
      <c r="B5242" s="154" t="str">
        <f>INDEX(TechList[Tech],MATCH($A5242,TechList[Tech_'#],0),)</f>
        <v>MHEV48V batt-pack</v>
      </c>
      <c r="C5242" s="154" t="str">
        <f t="shared" si="383"/>
        <v>325_2</v>
      </c>
      <c r="D5242" s="158" t="str">
        <f t="shared" si="384"/>
        <v>325_2_23.0</v>
      </c>
      <c r="E5242" s="153">
        <f t="shared" si="380"/>
        <v>2</v>
      </c>
      <c r="F5242" s="121">
        <f>SUMIFS(LearningFactors[LF_codeNew],LearningFactors[Tech_'#],DMC_EV1[[#This Row],[Tech_'#]])</f>
        <v>31</v>
      </c>
      <c r="G5242" s="121">
        <f>INDEX(TechList[ST_Thru],MATCH($A5242,TechList[Tech_'#],0),)</f>
        <v>2024</v>
      </c>
      <c r="H5242" s="154" t="str">
        <f>INDEX(TechList[Complexity],MATCH($A5242,TechList[Tech_'#],0),)</f>
        <v>High1</v>
      </c>
      <c r="I5242" s="158">
        <f>SUMIFS(DMC_EV1_curves[dmc_base_EVslope],DMC_EV1_curves[key_1],DMC_EV1[[#This Row],[key_1]])
*ev1_dmc!$J5242/100
+SUMIFS(DMC_EV1_curves[dmc_base_EVintercept],DMC_EV1_curves[key_1],DMC_EV1[[#This Row],[key_1]])</f>
        <v>313.60568475024809</v>
      </c>
      <c r="J5242" s="73">
        <v>23</v>
      </c>
    </row>
    <row r="5243" spans="1:10" x14ac:dyDescent="0.25">
      <c r="A5243" s="123">
        <v>325</v>
      </c>
      <c r="B5243" s="154" t="str">
        <f>INDEX(TechList[Tech],MATCH($A5243,TechList[Tech_'#],0),)</f>
        <v>MHEV48V batt-pack</v>
      </c>
      <c r="C5243" s="154" t="str">
        <f t="shared" si="383"/>
        <v>325_2</v>
      </c>
      <c r="D5243" s="158" t="str">
        <f t="shared" si="384"/>
        <v>325_2_23.5</v>
      </c>
      <c r="E5243" s="153">
        <f t="shared" si="380"/>
        <v>2</v>
      </c>
      <c r="F5243" s="121">
        <f>SUMIFS(LearningFactors[LF_codeNew],LearningFactors[Tech_'#],DMC_EV1[[#This Row],[Tech_'#]])</f>
        <v>31</v>
      </c>
      <c r="G5243" s="121">
        <f>INDEX(TechList[ST_Thru],MATCH($A5243,TechList[Tech_'#],0),)</f>
        <v>2024</v>
      </c>
      <c r="H5243" s="154" t="str">
        <f>INDEX(TechList[Complexity],MATCH($A5243,TechList[Tech_'#],0),)</f>
        <v>High1</v>
      </c>
      <c r="I5243" s="158">
        <f>SUMIFS(DMC_EV1_curves[dmc_base_EVslope],DMC_EV1_curves[key_1],DMC_EV1[[#This Row],[key_1]])
*ev1_dmc!$J5243/100
+SUMIFS(DMC_EV1_curves[dmc_base_EVintercept],DMC_EV1_curves[key_1],DMC_EV1[[#This Row],[key_1]])</f>
        <v>313.60568475024809</v>
      </c>
      <c r="J5243" s="73">
        <v>23.5</v>
      </c>
    </row>
    <row r="5244" spans="1:10" x14ac:dyDescent="0.25">
      <c r="A5244" s="123">
        <v>325</v>
      </c>
      <c r="B5244" s="154" t="str">
        <f>INDEX(TechList[Tech],MATCH($A5244,TechList[Tech_'#],0),)</f>
        <v>MHEV48V batt-pack</v>
      </c>
      <c r="C5244" s="154" t="str">
        <f t="shared" si="383"/>
        <v>325_2</v>
      </c>
      <c r="D5244" s="158" t="str">
        <f t="shared" si="384"/>
        <v>325_2_24.0</v>
      </c>
      <c r="E5244" s="153">
        <f t="shared" si="380"/>
        <v>2</v>
      </c>
      <c r="F5244" s="121">
        <f>SUMIFS(LearningFactors[LF_codeNew],LearningFactors[Tech_'#],DMC_EV1[[#This Row],[Tech_'#]])</f>
        <v>31</v>
      </c>
      <c r="G5244" s="121">
        <f>INDEX(TechList[ST_Thru],MATCH($A5244,TechList[Tech_'#],0),)</f>
        <v>2024</v>
      </c>
      <c r="H5244" s="154" t="str">
        <f>INDEX(TechList[Complexity],MATCH($A5244,TechList[Tech_'#],0),)</f>
        <v>High1</v>
      </c>
      <c r="I5244" s="158">
        <f>SUMIFS(DMC_EV1_curves[dmc_base_EVslope],DMC_EV1_curves[key_1],DMC_EV1[[#This Row],[key_1]])
*ev1_dmc!$J5244/100
+SUMIFS(DMC_EV1_curves[dmc_base_EVintercept],DMC_EV1_curves[key_1],DMC_EV1[[#This Row],[key_1]])</f>
        <v>313.60568475024809</v>
      </c>
      <c r="J5244" s="73">
        <v>24</v>
      </c>
    </row>
    <row r="5245" spans="1:10" x14ac:dyDescent="0.25">
      <c r="A5245" s="123">
        <v>325</v>
      </c>
      <c r="B5245" s="154" t="str">
        <f>INDEX(TechList[Tech],MATCH($A5245,TechList[Tech_'#],0),)</f>
        <v>MHEV48V batt-pack</v>
      </c>
      <c r="C5245" s="154" t="str">
        <f t="shared" si="383"/>
        <v>325_2</v>
      </c>
      <c r="D5245" s="158" t="str">
        <f t="shared" si="384"/>
        <v>325_2_24.5</v>
      </c>
      <c r="E5245" s="153">
        <f t="shared" si="380"/>
        <v>2</v>
      </c>
      <c r="F5245" s="121">
        <f>SUMIFS(LearningFactors[LF_codeNew],LearningFactors[Tech_'#],DMC_EV1[[#This Row],[Tech_'#]])</f>
        <v>31</v>
      </c>
      <c r="G5245" s="121">
        <f>INDEX(TechList[ST_Thru],MATCH($A5245,TechList[Tech_'#],0),)</f>
        <v>2024</v>
      </c>
      <c r="H5245" s="154" t="str">
        <f>INDEX(TechList[Complexity],MATCH($A5245,TechList[Tech_'#],0),)</f>
        <v>High1</v>
      </c>
      <c r="I5245" s="158">
        <f>SUMIFS(DMC_EV1_curves[dmc_base_EVslope],DMC_EV1_curves[key_1],DMC_EV1[[#This Row],[key_1]])
*ev1_dmc!$J5245/100
+SUMIFS(DMC_EV1_curves[dmc_base_EVintercept],DMC_EV1_curves[key_1],DMC_EV1[[#This Row],[key_1]])</f>
        <v>313.60568475024809</v>
      </c>
      <c r="J5245" s="73">
        <v>24.5</v>
      </c>
    </row>
    <row r="5246" spans="1:10" x14ac:dyDescent="0.25">
      <c r="A5246" s="123">
        <v>325</v>
      </c>
      <c r="B5246" s="154" t="str">
        <f>INDEX(TechList[Tech],MATCH($A5246,TechList[Tech_'#],0),)</f>
        <v>MHEV48V batt-pack</v>
      </c>
      <c r="C5246" s="154" t="str">
        <f t="shared" si="383"/>
        <v>325_2</v>
      </c>
      <c r="D5246" s="158" t="str">
        <f t="shared" si="384"/>
        <v>325_2_25.0</v>
      </c>
      <c r="E5246" s="153">
        <f t="shared" si="380"/>
        <v>2</v>
      </c>
      <c r="F5246" s="121">
        <f>SUMIFS(LearningFactors[LF_codeNew],LearningFactors[Tech_'#],DMC_EV1[[#This Row],[Tech_'#]])</f>
        <v>31</v>
      </c>
      <c r="G5246" s="121">
        <f>INDEX(TechList[ST_Thru],MATCH($A5246,TechList[Tech_'#],0),)</f>
        <v>2024</v>
      </c>
      <c r="H5246" s="154" t="str">
        <f>INDEX(TechList[Complexity],MATCH($A5246,TechList[Tech_'#],0),)</f>
        <v>High1</v>
      </c>
      <c r="I5246" s="158">
        <f>SUMIFS(DMC_EV1_curves[dmc_base_EVslope],DMC_EV1_curves[key_1],DMC_EV1[[#This Row],[key_1]])
*ev1_dmc!$J5246/100
+SUMIFS(DMC_EV1_curves[dmc_base_EVintercept],DMC_EV1_curves[key_1],DMC_EV1[[#This Row],[key_1]])</f>
        <v>313.60568475024809</v>
      </c>
      <c r="J5246" s="73">
        <v>25</v>
      </c>
    </row>
    <row r="5247" spans="1:10" x14ac:dyDescent="0.25">
      <c r="A5247" s="123">
        <v>325</v>
      </c>
      <c r="B5247" s="154" t="str">
        <f>INDEX(TechList[Tech],MATCH($A5247,TechList[Tech_'#],0),)</f>
        <v>MHEV48V batt-pack</v>
      </c>
      <c r="C5247" s="154" t="str">
        <f t="shared" si="383"/>
        <v>325_2</v>
      </c>
      <c r="D5247" s="158" t="str">
        <f t="shared" si="384"/>
        <v>325_2_25.5</v>
      </c>
      <c r="E5247" s="153">
        <f t="shared" si="380"/>
        <v>2</v>
      </c>
      <c r="F5247" s="121">
        <f>SUMIFS(LearningFactors[LF_codeNew],LearningFactors[Tech_'#],DMC_EV1[[#This Row],[Tech_'#]])</f>
        <v>31</v>
      </c>
      <c r="G5247" s="121">
        <f>INDEX(TechList[ST_Thru],MATCH($A5247,TechList[Tech_'#],0),)</f>
        <v>2024</v>
      </c>
      <c r="H5247" s="154" t="str">
        <f>INDEX(TechList[Complexity],MATCH($A5247,TechList[Tech_'#],0),)</f>
        <v>High1</v>
      </c>
      <c r="I5247" s="158">
        <f>SUMIFS(DMC_EV1_curves[dmc_base_EVslope],DMC_EV1_curves[key_1],DMC_EV1[[#This Row],[key_1]])
*ev1_dmc!$J5247/100
+SUMIFS(DMC_EV1_curves[dmc_base_EVintercept],DMC_EV1_curves[key_1],DMC_EV1[[#This Row],[key_1]])</f>
        <v>313.60568475024809</v>
      </c>
      <c r="J5247" s="73">
        <v>25.5</v>
      </c>
    </row>
    <row r="5248" spans="1:10" x14ac:dyDescent="0.25">
      <c r="A5248" s="123">
        <v>325</v>
      </c>
      <c r="B5248" s="154" t="str">
        <f>INDEX(TechList[Tech],MATCH($A5248,TechList[Tech_'#],0),)</f>
        <v>MHEV48V batt-pack</v>
      </c>
      <c r="C5248" s="154" t="str">
        <f t="shared" si="383"/>
        <v>325_2</v>
      </c>
      <c r="D5248" s="158" t="str">
        <f t="shared" si="384"/>
        <v>325_2_26.0</v>
      </c>
      <c r="E5248" s="153">
        <f t="shared" si="380"/>
        <v>2</v>
      </c>
      <c r="F5248" s="121">
        <f>SUMIFS(LearningFactors[LF_codeNew],LearningFactors[Tech_'#],DMC_EV1[[#This Row],[Tech_'#]])</f>
        <v>31</v>
      </c>
      <c r="G5248" s="121">
        <f>INDEX(TechList[ST_Thru],MATCH($A5248,TechList[Tech_'#],0),)</f>
        <v>2024</v>
      </c>
      <c r="H5248" s="154" t="str">
        <f>INDEX(TechList[Complexity],MATCH($A5248,TechList[Tech_'#],0),)</f>
        <v>High1</v>
      </c>
      <c r="I5248" s="158">
        <f>SUMIFS(DMC_EV1_curves[dmc_base_EVslope],DMC_EV1_curves[key_1],DMC_EV1[[#This Row],[key_1]])
*ev1_dmc!$J5248/100
+SUMIFS(DMC_EV1_curves[dmc_base_EVintercept],DMC_EV1_curves[key_1],DMC_EV1[[#This Row],[key_1]])</f>
        <v>313.60568475024809</v>
      </c>
      <c r="J5248" s="73">
        <v>26</v>
      </c>
    </row>
    <row r="5249" spans="1:10" x14ac:dyDescent="0.25">
      <c r="A5249" s="123">
        <v>325</v>
      </c>
      <c r="B5249" s="154" t="str">
        <f>INDEX(TechList[Tech],MATCH($A5249,TechList[Tech_'#],0),)</f>
        <v>MHEV48V batt-pack</v>
      </c>
      <c r="C5249" s="154" t="str">
        <f t="shared" si="383"/>
        <v>325_2</v>
      </c>
      <c r="D5249" s="158" t="str">
        <f t="shared" si="384"/>
        <v>325_2_26.5</v>
      </c>
      <c r="E5249" s="153">
        <f t="shared" si="380"/>
        <v>2</v>
      </c>
      <c r="F5249" s="121">
        <f>SUMIFS(LearningFactors[LF_codeNew],LearningFactors[Tech_'#],DMC_EV1[[#This Row],[Tech_'#]])</f>
        <v>31</v>
      </c>
      <c r="G5249" s="121">
        <f>INDEX(TechList[ST_Thru],MATCH($A5249,TechList[Tech_'#],0),)</f>
        <v>2024</v>
      </c>
      <c r="H5249" s="154" t="str">
        <f>INDEX(TechList[Complexity],MATCH($A5249,TechList[Tech_'#],0),)</f>
        <v>High1</v>
      </c>
      <c r="I5249" s="158">
        <f>SUMIFS(DMC_EV1_curves[dmc_base_EVslope],DMC_EV1_curves[key_1],DMC_EV1[[#This Row],[key_1]])
*ev1_dmc!$J5249/100
+SUMIFS(DMC_EV1_curves[dmc_base_EVintercept],DMC_EV1_curves[key_1],DMC_EV1[[#This Row],[key_1]])</f>
        <v>313.60568475024809</v>
      </c>
      <c r="J5249" s="73">
        <v>26.5</v>
      </c>
    </row>
    <row r="5250" spans="1:10" x14ac:dyDescent="0.25">
      <c r="A5250" s="123">
        <v>325</v>
      </c>
      <c r="B5250" s="154" t="str">
        <f>INDEX(TechList[Tech],MATCH($A5250,TechList[Tech_'#],0),)</f>
        <v>MHEV48V batt-pack</v>
      </c>
      <c r="C5250" s="154" t="str">
        <f t="shared" si="383"/>
        <v>325_2</v>
      </c>
      <c r="D5250" s="158" t="str">
        <f t="shared" si="384"/>
        <v>325_2_27.0</v>
      </c>
      <c r="E5250" s="153">
        <f t="shared" si="380"/>
        <v>2</v>
      </c>
      <c r="F5250" s="121">
        <f>SUMIFS(LearningFactors[LF_codeNew],LearningFactors[Tech_'#],DMC_EV1[[#This Row],[Tech_'#]])</f>
        <v>31</v>
      </c>
      <c r="G5250" s="121">
        <f>INDEX(TechList[ST_Thru],MATCH($A5250,TechList[Tech_'#],0),)</f>
        <v>2024</v>
      </c>
      <c r="H5250" s="154" t="str">
        <f>INDEX(TechList[Complexity],MATCH($A5250,TechList[Tech_'#],0),)</f>
        <v>High1</v>
      </c>
      <c r="I5250" s="158">
        <f>SUMIFS(DMC_EV1_curves[dmc_base_EVslope],DMC_EV1_curves[key_1],DMC_EV1[[#This Row],[key_1]])
*ev1_dmc!$J5250/100
+SUMIFS(DMC_EV1_curves[dmc_base_EVintercept],DMC_EV1_curves[key_1],DMC_EV1[[#This Row],[key_1]])</f>
        <v>313.60568475024809</v>
      </c>
      <c r="J5250" s="73">
        <v>27</v>
      </c>
    </row>
    <row r="5251" spans="1:10" x14ac:dyDescent="0.25">
      <c r="A5251" s="123">
        <v>325</v>
      </c>
      <c r="B5251" s="154" t="str">
        <f>INDEX(TechList[Tech],MATCH($A5251,TechList[Tech_'#],0),)</f>
        <v>MHEV48V batt-pack</v>
      </c>
      <c r="C5251" s="154" t="str">
        <f t="shared" si="383"/>
        <v>325_2</v>
      </c>
      <c r="D5251" s="158" t="str">
        <f t="shared" si="384"/>
        <v>325_2_27.5</v>
      </c>
      <c r="E5251" s="153">
        <f t="shared" si="380"/>
        <v>2</v>
      </c>
      <c r="F5251" s="121">
        <f>SUMIFS(LearningFactors[LF_codeNew],LearningFactors[Tech_'#],DMC_EV1[[#This Row],[Tech_'#]])</f>
        <v>31</v>
      </c>
      <c r="G5251" s="121">
        <f>INDEX(TechList[ST_Thru],MATCH($A5251,TechList[Tech_'#],0),)</f>
        <v>2024</v>
      </c>
      <c r="H5251" s="154" t="str">
        <f>INDEX(TechList[Complexity],MATCH($A5251,TechList[Tech_'#],0),)</f>
        <v>High1</v>
      </c>
      <c r="I5251" s="158">
        <f>SUMIFS(DMC_EV1_curves[dmc_base_EVslope],DMC_EV1_curves[key_1],DMC_EV1[[#This Row],[key_1]])
*ev1_dmc!$J5251/100
+SUMIFS(DMC_EV1_curves[dmc_base_EVintercept],DMC_EV1_curves[key_1],DMC_EV1[[#This Row],[key_1]])</f>
        <v>313.60568475024809</v>
      </c>
      <c r="J5251" s="73">
        <v>27.5</v>
      </c>
    </row>
    <row r="5252" spans="1:10" x14ac:dyDescent="0.25">
      <c r="A5252" s="123">
        <v>325</v>
      </c>
      <c r="B5252" s="154" t="str">
        <f>INDEX(TechList[Tech],MATCH($A5252,TechList[Tech_'#],0),)</f>
        <v>MHEV48V batt-pack</v>
      </c>
      <c r="C5252" s="154" t="str">
        <f t="shared" si="383"/>
        <v>325_2</v>
      </c>
      <c r="D5252" s="158" t="str">
        <f t="shared" si="384"/>
        <v>325_2_28.0</v>
      </c>
      <c r="E5252" s="153">
        <f t="shared" si="380"/>
        <v>2</v>
      </c>
      <c r="F5252" s="121">
        <f>SUMIFS(LearningFactors[LF_codeNew],LearningFactors[Tech_'#],DMC_EV1[[#This Row],[Tech_'#]])</f>
        <v>31</v>
      </c>
      <c r="G5252" s="121">
        <f>INDEX(TechList[ST_Thru],MATCH($A5252,TechList[Tech_'#],0),)</f>
        <v>2024</v>
      </c>
      <c r="H5252" s="154" t="str">
        <f>INDEX(TechList[Complexity],MATCH($A5252,TechList[Tech_'#],0),)</f>
        <v>High1</v>
      </c>
      <c r="I5252" s="158">
        <f>SUMIFS(DMC_EV1_curves[dmc_base_EVslope],DMC_EV1_curves[key_1],DMC_EV1[[#This Row],[key_1]])
*ev1_dmc!$J5252/100
+SUMIFS(DMC_EV1_curves[dmc_base_EVintercept],DMC_EV1_curves[key_1],DMC_EV1[[#This Row],[key_1]])</f>
        <v>313.60568475024809</v>
      </c>
      <c r="J5252" s="73">
        <v>28</v>
      </c>
    </row>
    <row r="5253" spans="1:10" x14ac:dyDescent="0.25">
      <c r="A5253" s="123">
        <v>325</v>
      </c>
      <c r="B5253" s="154" t="str">
        <f>INDEX(TechList[Tech],MATCH($A5253,TechList[Tech_'#],0),)</f>
        <v>MHEV48V batt-pack</v>
      </c>
      <c r="C5253" s="154" t="str">
        <f t="shared" si="383"/>
        <v>325_2</v>
      </c>
      <c r="D5253" s="158" t="str">
        <f t="shared" si="384"/>
        <v>325_2_28.5</v>
      </c>
      <c r="E5253" s="153">
        <f t="shared" si="380"/>
        <v>2</v>
      </c>
      <c r="F5253" s="121">
        <f>SUMIFS(LearningFactors[LF_codeNew],LearningFactors[Tech_'#],DMC_EV1[[#This Row],[Tech_'#]])</f>
        <v>31</v>
      </c>
      <c r="G5253" s="121">
        <f>INDEX(TechList[ST_Thru],MATCH($A5253,TechList[Tech_'#],0),)</f>
        <v>2024</v>
      </c>
      <c r="H5253" s="154" t="str">
        <f>INDEX(TechList[Complexity],MATCH($A5253,TechList[Tech_'#],0),)</f>
        <v>High1</v>
      </c>
      <c r="I5253" s="158">
        <f>SUMIFS(DMC_EV1_curves[dmc_base_EVslope],DMC_EV1_curves[key_1],DMC_EV1[[#This Row],[key_1]])
*ev1_dmc!$J5253/100
+SUMIFS(DMC_EV1_curves[dmc_base_EVintercept],DMC_EV1_curves[key_1],DMC_EV1[[#This Row],[key_1]])</f>
        <v>313.60568475024809</v>
      </c>
      <c r="J5253" s="73">
        <v>28.5</v>
      </c>
    </row>
    <row r="5254" spans="1:10" x14ac:dyDescent="0.25">
      <c r="A5254" s="123">
        <v>325</v>
      </c>
      <c r="B5254" s="154" t="str">
        <f>INDEX(TechList[Tech],MATCH($A5254,TechList[Tech_'#],0),)</f>
        <v>MHEV48V batt-pack</v>
      </c>
      <c r="C5254" s="154" t="str">
        <f t="shared" si="383"/>
        <v>325_2</v>
      </c>
      <c r="D5254" s="158" t="str">
        <f t="shared" si="384"/>
        <v>325_2_29.0</v>
      </c>
      <c r="E5254" s="153">
        <f t="shared" si="380"/>
        <v>2</v>
      </c>
      <c r="F5254" s="121">
        <f>SUMIFS(LearningFactors[LF_codeNew],LearningFactors[Tech_'#],DMC_EV1[[#This Row],[Tech_'#]])</f>
        <v>31</v>
      </c>
      <c r="G5254" s="121">
        <f>INDEX(TechList[ST_Thru],MATCH($A5254,TechList[Tech_'#],0),)</f>
        <v>2024</v>
      </c>
      <c r="H5254" s="154" t="str">
        <f>INDEX(TechList[Complexity],MATCH($A5254,TechList[Tech_'#],0),)</f>
        <v>High1</v>
      </c>
      <c r="I5254" s="158">
        <f>SUMIFS(DMC_EV1_curves[dmc_base_EVslope],DMC_EV1_curves[key_1],DMC_EV1[[#This Row],[key_1]])
*ev1_dmc!$J5254/100
+SUMIFS(DMC_EV1_curves[dmc_base_EVintercept],DMC_EV1_curves[key_1],DMC_EV1[[#This Row],[key_1]])</f>
        <v>313.60568475024809</v>
      </c>
      <c r="J5254" s="73">
        <v>29</v>
      </c>
    </row>
    <row r="5255" spans="1:10" x14ac:dyDescent="0.25">
      <c r="A5255" s="123">
        <v>325</v>
      </c>
      <c r="B5255" s="154" t="str">
        <f>INDEX(TechList[Tech],MATCH($A5255,TechList[Tech_'#],0),)</f>
        <v>MHEV48V batt-pack</v>
      </c>
      <c r="C5255" s="154" t="str">
        <f t="shared" si="383"/>
        <v>325_2</v>
      </c>
      <c r="D5255" s="158" t="str">
        <f t="shared" si="384"/>
        <v>325_2_29.5</v>
      </c>
      <c r="E5255" s="153">
        <f t="shared" si="380"/>
        <v>2</v>
      </c>
      <c r="F5255" s="121">
        <f>SUMIFS(LearningFactors[LF_codeNew],LearningFactors[Tech_'#],DMC_EV1[[#This Row],[Tech_'#]])</f>
        <v>31</v>
      </c>
      <c r="G5255" s="121">
        <f>INDEX(TechList[ST_Thru],MATCH($A5255,TechList[Tech_'#],0),)</f>
        <v>2024</v>
      </c>
      <c r="H5255" s="154" t="str">
        <f>INDEX(TechList[Complexity],MATCH($A5255,TechList[Tech_'#],0),)</f>
        <v>High1</v>
      </c>
      <c r="I5255" s="158">
        <f>SUMIFS(DMC_EV1_curves[dmc_base_EVslope],DMC_EV1_curves[key_1],DMC_EV1[[#This Row],[key_1]])
*ev1_dmc!$J5255/100
+SUMIFS(DMC_EV1_curves[dmc_base_EVintercept],DMC_EV1_curves[key_1],DMC_EV1[[#This Row],[key_1]])</f>
        <v>313.60568475024809</v>
      </c>
      <c r="J5255" s="73">
        <v>29.5</v>
      </c>
    </row>
    <row r="5256" spans="1:10" x14ac:dyDescent="0.25">
      <c r="A5256" s="123">
        <v>325</v>
      </c>
      <c r="B5256" s="154" t="str">
        <f>INDEX(TechList[Tech],MATCH($A5256,TechList[Tech_'#],0),)</f>
        <v>MHEV48V batt-pack</v>
      </c>
      <c r="C5256" s="154" t="str">
        <f t="shared" si="383"/>
        <v>325_2</v>
      </c>
      <c r="D5256" s="158" t="str">
        <f t="shared" si="384"/>
        <v>325_2_30.0</v>
      </c>
      <c r="E5256" s="153">
        <f t="shared" si="380"/>
        <v>2</v>
      </c>
      <c r="F5256" s="121">
        <f>SUMIFS(LearningFactors[LF_codeNew],LearningFactors[Tech_'#],DMC_EV1[[#This Row],[Tech_'#]])</f>
        <v>31</v>
      </c>
      <c r="G5256" s="121">
        <f>INDEX(TechList[ST_Thru],MATCH($A5256,TechList[Tech_'#],0),)</f>
        <v>2024</v>
      </c>
      <c r="H5256" s="154" t="str">
        <f>INDEX(TechList[Complexity],MATCH($A5256,TechList[Tech_'#],0),)</f>
        <v>High1</v>
      </c>
      <c r="I5256" s="158">
        <f>SUMIFS(DMC_EV1_curves[dmc_base_EVslope],DMC_EV1_curves[key_1],DMC_EV1[[#This Row],[key_1]])
*ev1_dmc!$J5256/100
+SUMIFS(DMC_EV1_curves[dmc_base_EVintercept],DMC_EV1_curves[key_1],DMC_EV1[[#This Row],[key_1]])</f>
        <v>313.60568475024809</v>
      </c>
      <c r="J5256" s="73">
        <v>30</v>
      </c>
    </row>
    <row r="5257" spans="1:10" x14ac:dyDescent="0.25">
      <c r="A5257" s="123">
        <v>325</v>
      </c>
      <c r="B5257" s="154" t="str">
        <f>INDEX(TechList[Tech],MATCH($A5257,TechList[Tech_'#],0),)</f>
        <v>MHEV48V batt-pack</v>
      </c>
      <c r="C5257" s="154" t="str">
        <f t="shared" si="381"/>
        <v>325_3</v>
      </c>
      <c r="D5257" s="158" t="str">
        <f t="shared" si="382"/>
        <v>325_3_0.0</v>
      </c>
      <c r="E5257" s="153">
        <f t="shared" ref="E5257:E5317" si="385">VC_03</f>
        <v>3</v>
      </c>
      <c r="F5257" s="121">
        <f>SUMIFS(LearningFactors[LF_codeNew],LearningFactors[Tech_'#],DMC_EV1[[#This Row],[Tech_'#]])</f>
        <v>31</v>
      </c>
      <c r="G5257" s="121">
        <f>INDEX(TechList[ST_Thru],MATCH($A5257,TechList[Tech_'#],0),)</f>
        <v>2024</v>
      </c>
      <c r="H5257" s="154" t="str">
        <f>INDEX(TechList[Complexity],MATCH($A5257,TechList[Tech_'#],0),)</f>
        <v>High1</v>
      </c>
      <c r="I5257" s="158">
        <f>SUMIFS(DMC_EV1_curves[dmc_base_EVslope],DMC_EV1_curves[key_1],DMC_EV1[[#This Row],[key_1]])
*ev1_dmc!$J5257/100
+SUMIFS(DMC_EV1_curves[dmc_base_EVintercept],DMC_EV1_curves[key_1],DMC_EV1[[#This Row],[key_1]])</f>
        <v>313.60568475024809</v>
      </c>
      <c r="J5257" s="156">
        <v>0</v>
      </c>
    </row>
    <row r="5258" spans="1:10" x14ac:dyDescent="0.25">
      <c r="A5258" s="123">
        <v>325</v>
      </c>
      <c r="B5258" s="154" t="str">
        <f>INDEX(TechList[Tech],MATCH($A5258,TechList[Tech_'#],0),)</f>
        <v>MHEV48V batt-pack</v>
      </c>
      <c r="C5258" s="154" t="str">
        <f t="shared" si="381"/>
        <v>325_3</v>
      </c>
      <c r="D5258" s="158" t="str">
        <f t="shared" si="382"/>
        <v>325_3_0.5</v>
      </c>
      <c r="E5258" s="153">
        <f t="shared" si="385"/>
        <v>3</v>
      </c>
      <c r="F5258" s="121">
        <f>SUMIFS(LearningFactors[LF_codeNew],LearningFactors[Tech_'#],DMC_EV1[[#This Row],[Tech_'#]])</f>
        <v>31</v>
      </c>
      <c r="G5258" s="121">
        <f>INDEX(TechList[ST_Thru],MATCH($A5258,TechList[Tech_'#],0),)</f>
        <v>2024</v>
      </c>
      <c r="H5258" s="154" t="str">
        <f>INDEX(TechList[Complexity],MATCH($A5258,TechList[Tech_'#],0),)</f>
        <v>High1</v>
      </c>
      <c r="I5258" s="158">
        <f>SUMIFS(DMC_EV1_curves[dmc_base_EVslope],DMC_EV1_curves[key_1],DMC_EV1[[#This Row],[key_1]])
*ev1_dmc!$J5258/100
+SUMIFS(DMC_EV1_curves[dmc_base_EVintercept],DMC_EV1_curves[key_1],DMC_EV1[[#This Row],[key_1]])</f>
        <v>313.60568475024809</v>
      </c>
      <c r="J5258" s="156">
        <v>0.5</v>
      </c>
    </row>
    <row r="5259" spans="1:10" x14ac:dyDescent="0.25">
      <c r="A5259" s="123">
        <v>325</v>
      </c>
      <c r="B5259" s="154" t="str">
        <f>INDEX(TechList[Tech],MATCH($A5259,TechList[Tech_'#],0),)</f>
        <v>MHEV48V batt-pack</v>
      </c>
      <c r="C5259" s="154" t="str">
        <f t="shared" si="381"/>
        <v>325_3</v>
      </c>
      <c r="D5259" s="158" t="str">
        <f t="shared" si="382"/>
        <v>325_3_1.0</v>
      </c>
      <c r="E5259" s="153">
        <f t="shared" si="385"/>
        <v>3</v>
      </c>
      <c r="F5259" s="121">
        <f>SUMIFS(LearningFactors[LF_codeNew],LearningFactors[Tech_'#],DMC_EV1[[#This Row],[Tech_'#]])</f>
        <v>31</v>
      </c>
      <c r="G5259" s="121">
        <f>INDEX(TechList[ST_Thru],MATCH($A5259,TechList[Tech_'#],0),)</f>
        <v>2024</v>
      </c>
      <c r="H5259" s="154" t="str">
        <f>INDEX(TechList[Complexity],MATCH($A5259,TechList[Tech_'#],0),)</f>
        <v>High1</v>
      </c>
      <c r="I5259" s="158">
        <f>SUMIFS(DMC_EV1_curves[dmc_base_EVslope],DMC_EV1_curves[key_1],DMC_EV1[[#This Row],[key_1]])
*ev1_dmc!$J5259/100
+SUMIFS(DMC_EV1_curves[dmc_base_EVintercept],DMC_EV1_curves[key_1],DMC_EV1[[#This Row],[key_1]])</f>
        <v>313.60568475024809</v>
      </c>
      <c r="J5259" s="156">
        <v>1</v>
      </c>
    </row>
    <row r="5260" spans="1:10" x14ac:dyDescent="0.25">
      <c r="A5260" s="123">
        <v>325</v>
      </c>
      <c r="B5260" s="154" t="str">
        <f>INDEX(TechList[Tech],MATCH($A5260,TechList[Tech_'#],0),)</f>
        <v>MHEV48V batt-pack</v>
      </c>
      <c r="C5260" s="154" t="str">
        <f t="shared" si="381"/>
        <v>325_3</v>
      </c>
      <c r="D5260" s="158" t="str">
        <f t="shared" si="382"/>
        <v>325_3_1.5</v>
      </c>
      <c r="E5260" s="153">
        <f t="shared" si="385"/>
        <v>3</v>
      </c>
      <c r="F5260" s="121">
        <f>SUMIFS(LearningFactors[LF_codeNew],LearningFactors[Tech_'#],DMC_EV1[[#This Row],[Tech_'#]])</f>
        <v>31</v>
      </c>
      <c r="G5260" s="121">
        <f>INDEX(TechList[ST_Thru],MATCH($A5260,TechList[Tech_'#],0),)</f>
        <v>2024</v>
      </c>
      <c r="H5260" s="154" t="str">
        <f>INDEX(TechList[Complexity],MATCH($A5260,TechList[Tech_'#],0),)</f>
        <v>High1</v>
      </c>
      <c r="I5260" s="158">
        <f>SUMIFS(DMC_EV1_curves[dmc_base_EVslope],DMC_EV1_curves[key_1],DMC_EV1[[#This Row],[key_1]])
*ev1_dmc!$J5260/100
+SUMIFS(DMC_EV1_curves[dmc_base_EVintercept],DMC_EV1_curves[key_1],DMC_EV1[[#This Row],[key_1]])</f>
        <v>313.60568475024809</v>
      </c>
      <c r="J5260" s="156">
        <v>1.5</v>
      </c>
    </row>
    <row r="5261" spans="1:10" x14ac:dyDescent="0.25">
      <c r="A5261" s="123">
        <v>325</v>
      </c>
      <c r="B5261" s="154" t="str">
        <f>INDEX(TechList[Tech],MATCH($A5261,TechList[Tech_'#],0),)</f>
        <v>MHEV48V batt-pack</v>
      </c>
      <c r="C5261" s="154" t="str">
        <f t="shared" si="381"/>
        <v>325_3</v>
      </c>
      <c r="D5261" s="158" t="str">
        <f t="shared" si="382"/>
        <v>325_3_2.0</v>
      </c>
      <c r="E5261" s="153">
        <f t="shared" si="385"/>
        <v>3</v>
      </c>
      <c r="F5261" s="121">
        <f>SUMIFS(LearningFactors[LF_codeNew],LearningFactors[Tech_'#],DMC_EV1[[#This Row],[Tech_'#]])</f>
        <v>31</v>
      </c>
      <c r="G5261" s="121">
        <f>INDEX(TechList[ST_Thru],MATCH($A5261,TechList[Tech_'#],0),)</f>
        <v>2024</v>
      </c>
      <c r="H5261" s="154" t="str">
        <f>INDEX(TechList[Complexity],MATCH($A5261,TechList[Tech_'#],0),)</f>
        <v>High1</v>
      </c>
      <c r="I5261" s="158">
        <f>SUMIFS(DMC_EV1_curves[dmc_base_EVslope],DMC_EV1_curves[key_1],DMC_EV1[[#This Row],[key_1]])
*ev1_dmc!$J5261/100
+SUMIFS(DMC_EV1_curves[dmc_base_EVintercept],DMC_EV1_curves[key_1],DMC_EV1[[#This Row],[key_1]])</f>
        <v>313.60568475024809</v>
      </c>
      <c r="J5261" s="156">
        <v>2</v>
      </c>
    </row>
    <row r="5262" spans="1:10" x14ac:dyDescent="0.25">
      <c r="A5262" s="123">
        <v>325</v>
      </c>
      <c r="B5262" s="154" t="str">
        <f>INDEX(TechList[Tech],MATCH($A5262,TechList[Tech_'#],0),)</f>
        <v>MHEV48V batt-pack</v>
      </c>
      <c r="C5262" s="154" t="str">
        <f t="shared" si="381"/>
        <v>325_3</v>
      </c>
      <c r="D5262" s="158" t="str">
        <f t="shared" si="382"/>
        <v>325_3_2.5</v>
      </c>
      <c r="E5262" s="153">
        <f t="shared" si="385"/>
        <v>3</v>
      </c>
      <c r="F5262" s="121">
        <f>SUMIFS(LearningFactors[LF_codeNew],LearningFactors[Tech_'#],DMC_EV1[[#This Row],[Tech_'#]])</f>
        <v>31</v>
      </c>
      <c r="G5262" s="121">
        <f>INDEX(TechList[ST_Thru],MATCH($A5262,TechList[Tech_'#],0),)</f>
        <v>2024</v>
      </c>
      <c r="H5262" s="154" t="str">
        <f>INDEX(TechList[Complexity],MATCH($A5262,TechList[Tech_'#],0),)</f>
        <v>High1</v>
      </c>
      <c r="I5262" s="158">
        <f>SUMIFS(DMC_EV1_curves[dmc_base_EVslope],DMC_EV1_curves[key_1],DMC_EV1[[#This Row],[key_1]])
*ev1_dmc!$J5262/100
+SUMIFS(DMC_EV1_curves[dmc_base_EVintercept],DMC_EV1_curves[key_1],DMC_EV1[[#This Row],[key_1]])</f>
        <v>313.60568475024809</v>
      </c>
      <c r="J5262" s="156">
        <v>2.5</v>
      </c>
    </row>
    <row r="5263" spans="1:10" x14ac:dyDescent="0.25">
      <c r="A5263" s="123">
        <v>325</v>
      </c>
      <c r="B5263" s="154" t="str">
        <f>INDEX(TechList[Tech],MATCH($A5263,TechList[Tech_'#],0),)</f>
        <v>MHEV48V batt-pack</v>
      </c>
      <c r="C5263" s="154" t="str">
        <f t="shared" si="381"/>
        <v>325_3</v>
      </c>
      <c r="D5263" s="158" t="str">
        <f t="shared" si="382"/>
        <v>325_3_3.0</v>
      </c>
      <c r="E5263" s="153">
        <f t="shared" si="385"/>
        <v>3</v>
      </c>
      <c r="F5263" s="121">
        <f>SUMIFS(LearningFactors[LF_codeNew],LearningFactors[Tech_'#],DMC_EV1[[#This Row],[Tech_'#]])</f>
        <v>31</v>
      </c>
      <c r="G5263" s="121">
        <f>INDEX(TechList[ST_Thru],MATCH($A5263,TechList[Tech_'#],0),)</f>
        <v>2024</v>
      </c>
      <c r="H5263" s="154" t="str">
        <f>INDEX(TechList[Complexity],MATCH($A5263,TechList[Tech_'#],0),)</f>
        <v>High1</v>
      </c>
      <c r="I5263" s="158">
        <f>SUMIFS(DMC_EV1_curves[dmc_base_EVslope],DMC_EV1_curves[key_1],DMC_EV1[[#This Row],[key_1]])
*ev1_dmc!$J5263/100
+SUMIFS(DMC_EV1_curves[dmc_base_EVintercept],DMC_EV1_curves[key_1],DMC_EV1[[#This Row],[key_1]])</f>
        <v>313.60568475024809</v>
      </c>
      <c r="J5263" s="156">
        <v>3</v>
      </c>
    </row>
    <row r="5264" spans="1:10" x14ac:dyDescent="0.25">
      <c r="A5264" s="123">
        <v>325</v>
      </c>
      <c r="B5264" s="154" t="str">
        <f>INDEX(TechList[Tech],MATCH($A5264,TechList[Tech_'#],0),)</f>
        <v>MHEV48V batt-pack</v>
      </c>
      <c r="C5264" s="154" t="str">
        <f t="shared" si="381"/>
        <v>325_3</v>
      </c>
      <c r="D5264" s="158" t="str">
        <f t="shared" si="382"/>
        <v>325_3_3.5</v>
      </c>
      <c r="E5264" s="153">
        <f t="shared" si="385"/>
        <v>3</v>
      </c>
      <c r="F5264" s="121">
        <f>SUMIFS(LearningFactors[LF_codeNew],LearningFactors[Tech_'#],DMC_EV1[[#This Row],[Tech_'#]])</f>
        <v>31</v>
      </c>
      <c r="G5264" s="121">
        <f>INDEX(TechList[ST_Thru],MATCH($A5264,TechList[Tech_'#],0),)</f>
        <v>2024</v>
      </c>
      <c r="H5264" s="154" t="str">
        <f>INDEX(TechList[Complexity],MATCH($A5264,TechList[Tech_'#],0),)</f>
        <v>High1</v>
      </c>
      <c r="I5264" s="158">
        <f>SUMIFS(DMC_EV1_curves[dmc_base_EVslope],DMC_EV1_curves[key_1],DMC_EV1[[#This Row],[key_1]])
*ev1_dmc!$J5264/100
+SUMIFS(DMC_EV1_curves[dmc_base_EVintercept],DMC_EV1_curves[key_1],DMC_EV1[[#This Row],[key_1]])</f>
        <v>313.60568475024809</v>
      </c>
      <c r="J5264" s="156">
        <v>3.5</v>
      </c>
    </row>
    <row r="5265" spans="1:10" x14ac:dyDescent="0.25">
      <c r="A5265" s="123">
        <v>325</v>
      </c>
      <c r="B5265" s="154" t="str">
        <f>INDEX(TechList[Tech],MATCH($A5265,TechList[Tech_'#],0),)</f>
        <v>MHEV48V batt-pack</v>
      </c>
      <c r="C5265" s="154" t="str">
        <f t="shared" si="381"/>
        <v>325_3</v>
      </c>
      <c r="D5265" s="158" t="str">
        <f t="shared" si="382"/>
        <v>325_3_4.0</v>
      </c>
      <c r="E5265" s="153">
        <f t="shared" si="385"/>
        <v>3</v>
      </c>
      <c r="F5265" s="121">
        <f>SUMIFS(LearningFactors[LF_codeNew],LearningFactors[Tech_'#],DMC_EV1[[#This Row],[Tech_'#]])</f>
        <v>31</v>
      </c>
      <c r="G5265" s="121">
        <f>INDEX(TechList[ST_Thru],MATCH($A5265,TechList[Tech_'#],0),)</f>
        <v>2024</v>
      </c>
      <c r="H5265" s="154" t="str">
        <f>INDEX(TechList[Complexity],MATCH($A5265,TechList[Tech_'#],0),)</f>
        <v>High1</v>
      </c>
      <c r="I5265" s="158">
        <f>SUMIFS(DMC_EV1_curves[dmc_base_EVslope],DMC_EV1_curves[key_1],DMC_EV1[[#This Row],[key_1]])
*ev1_dmc!$J5265/100
+SUMIFS(DMC_EV1_curves[dmc_base_EVintercept],DMC_EV1_curves[key_1],DMC_EV1[[#This Row],[key_1]])</f>
        <v>313.60568475024809</v>
      </c>
      <c r="J5265" s="156">
        <v>4</v>
      </c>
    </row>
    <row r="5266" spans="1:10" x14ac:dyDescent="0.25">
      <c r="A5266" s="123">
        <v>325</v>
      </c>
      <c r="B5266" s="154" t="str">
        <f>INDEX(TechList[Tech],MATCH($A5266,TechList[Tech_'#],0),)</f>
        <v>MHEV48V batt-pack</v>
      </c>
      <c r="C5266" s="154" t="str">
        <f t="shared" si="381"/>
        <v>325_3</v>
      </c>
      <c r="D5266" s="158" t="str">
        <f t="shared" si="382"/>
        <v>325_3_4.5</v>
      </c>
      <c r="E5266" s="153">
        <f t="shared" si="385"/>
        <v>3</v>
      </c>
      <c r="F5266" s="121">
        <f>SUMIFS(LearningFactors[LF_codeNew],LearningFactors[Tech_'#],DMC_EV1[[#This Row],[Tech_'#]])</f>
        <v>31</v>
      </c>
      <c r="G5266" s="121">
        <f>INDEX(TechList[ST_Thru],MATCH($A5266,TechList[Tech_'#],0),)</f>
        <v>2024</v>
      </c>
      <c r="H5266" s="154" t="str">
        <f>INDEX(TechList[Complexity],MATCH($A5266,TechList[Tech_'#],0),)</f>
        <v>High1</v>
      </c>
      <c r="I5266" s="158">
        <f>SUMIFS(DMC_EV1_curves[dmc_base_EVslope],DMC_EV1_curves[key_1],DMC_EV1[[#This Row],[key_1]])
*ev1_dmc!$J5266/100
+SUMIFS(DMC_EV1_curves[dmc_base_EVintercept],DMC_EV1_curves[key_1],DMC_EV1[[#This Row],[key_1]])</f>
        <v>313.60568475024809</v>
      </c>
      <c r="J5266" s="156">
        <v>4.5</v>
      </c>
    </row>
    <row r="5267" spans="1:10" x14ac:dyDescent="0.25">
      <c r="A5267" s="123">
        <v>325</v>
      </c>
      <c r="B5267" s="154" t="str">
        <f>INDEX(TechList[Tech],MATCH($A5267,TechList[Tech_'#],0),)</f>
        <v>MHEV48V batt-pack</v>
      </c>
      <c r="C5267" s="154" t="str">
        <f t="shared" si="381"/>
        <v>325_3</v>
      </c>
      <c r="D5267" s="158" t="str">
        <f t="shared" si="382"/>
        <v>325_3_5.0</v>
      </c>
      <c r="E5267" s="153">
        <f t="shared" si="385"/>
        <v>3</v>
      </c>
      <c r="F5267" s="121">
        <f>SUMIFS(LearningFactors[LF_codeNew],LearningFactors[Tech_'#],DMC_EV1[[#This Row],[Tech_'#]])</f>
        <v>31</v>
      </c>
      <c r="G5267" s="121">
        <f>INDEX(TechList[ST_Thru],MATCH($A5267,TechList[Tech_'#],0),)</f>
        <v>2024</v>
      </c>
      <c r="H5267" s="154" t="str">
        <f>INDEX(TechList[Complexity],MATCH($A5267,TechList[Tech_'#],0),)</f>
        <v>High1</v>
      </c>
      <c r="I5267" s="158">
        <f>SUMIFS(DMC_EV1_curves[dmc_base_EVslope],DMC_EV1_curves[key_1],DMC_EV1[[#This Row],[key_1]])
*ev1_dmc!$J5267/100
+SUMIFS(DMC_EV1_curves[dmc_base_EVintercept],DMC_EV1_curves[key_1],DMC_EV1[[#This Row],[key_1]])</f>
        <v>313.60568475024809</v>
      </c>
      <c r="J5267" s="156">
        <v>5</v>
      </c>
    </row>
    <row r="5268" spans="1:10" x14ac:dyDescent="0.25">
      <c r="A5268" s="123">
        <v>325</v>
      </c>
      <c r="B5268" s="154" t="str">
        <f>INDEX(TechList[Tech],MATCH($A5268,TechList[Tech_'#],0),)</f>
        <v>MHEV48V batt-pack</v>
      </c>
      <c r="C5268" s="154" t="str">
        <f t="shared" si="381"/>
        <v>325_3</v>
      </c>
      <c r="D5268" s="158" t="str">
        <f t="shared" si="382"/>
        <v>325_3_5.5</v>
      </c>
      <c r="E5268" s="153">
        <f t="shared" si="385"/>
        <v>3</v>
      </c>
      <c r="F5268" s="121">
        <f>SUMIFS(LearningFactors[LF_codeNew],LearningFactors[Tech_'#],DMC_EV1[[#This Row],[Tech_'#]])</f>
        <v>31</v>
      </c>
      <c r="G5268" s="121">
        <f>INDEX(TechList[ST_Thru],MATCH($A5268,TechList[Tech_'#],0),)</f>
        <v>2024</v>
      </c>
      <c r="H5268" s="154" t="str">
        <f>INDEX(TechList[Complexity],MATCH($A5268,TechList[Tech_'#],0),)</f>
        <v>High1</v>
      </c>
      <c r="I5268" s="158">
        <f>SUMIFS(DMC_EV1_curves[dmc_base_EVslope],DMC_EV1_curves[key_1],DMC_EV1[[#This Row],[key_1]])
*ev1_dmc!$J5268/100
+SUMIFS(DMC_EV1_curves[dmc_base_EVintercept],DMC_EV1_curves[key_1],DMC_EV1[[#This Row],[key_1]])</f>
        <v>313.60568475024809</v>
      </c>
      <c r="J5268" s="156">
        <v>5.5</v>
      </c>
    </row>
    <row r="5269" spans="1:10" x14ac:dyDescent="0.25">
      <c r="A5269" s="123">
        <v>325</v>
      </c>
      <c r="B5269" s="154" t="str">
        <f>INDEX(TechList[Tech],MATCH($A5269,TechList[Tech_'#],0),)</f>
        <v>MHEV48V batt-pack</v>
      </c>
      <c r="C5269" s="154" t="str">
        <f t="shared" si="381"/>
        <v>325_3</v>
      </c>
      <c r="D5269" s="158" t="str">
        <f t="shared" si="382"/>
        <v>325_3_6.0</v>
      </c>
      <c r="E5269" s="153">
        <f t="shared" si="385"/>
        <v>3</v>
      </c>
      <c r="F5269" s="121">
        <f>SUMIFS(LearningFactors[LF_codeNew],LearningFactors[Tech_'#],DMC_EV1[[#This Row],[Tech_'#]])</f>
        <v>31</v>
      </c>
      <c r="G5269" s="121">
        <f>INDEX(TechList[ST_Thru],MATCH($A5269,TechList[Tech_'#],0),)</f>
        <v>2024</v>
      </c>
      <c r="H5269" s="154" t="str">
        <f>INDEX(TechList[Complexity],MATCH($A5269,TechList[Tech_'#],0),)</f>
        <v>High1</v>
      </c>
      <c r="I5269" s="158">
        <f>SUMIFS(DMC_EV1_curves[dmc_base_EVslope],DMC_EV1_curves[key_1],DMC_EV1[[#This Row],[key_1]])
*ev1_dmc!$J5269/100
+SUMIFS(DMC_EV1_curves[dmc_base_EVintercept],DMC_EV1_curves[key_1],DMC_EV1[[#This Row],[key_1]])</f>
        <v>313.60568475024809</v>
      </c>
      <c r="J5269" s="156">
        <v>6</v>
      </c>
    </row>
    <row r="5270" spans="1:10" x14ac:dyDescent="0.25">
      <c r="A5270" s="123">
        <v>325</v>
      </c>
      <c r="B5270" s="154" t="str">
        <f>INDEX(TechList[Tech],MATCH($A5270,TechList[Tech_'#],0),)</f>
        <v>MHEV48V batt-pack</v>
      </c>
      <c r="C5270" s="154" t="str">
        <f t="shared" si="381"/>
        <v>325_3</v>
      </c>
      <c r="D5270" s="158" t="str">
        <f t="shared" si="382"/>
        <v>325_3_6.5</v>
      </c>
      <c r="E5270" s="153">
        <f t="shared" si="385"/>
        <v>3</v>
      </c>
      <c r="F5270" s="121">
        <f>SUMIFS(LearningFactors[LF_codeNew],LearningFactors[Tech_'#],DMC_EV1[[#This Row],[Tech_'#]])</f>
        <v>31</v>
      </c>
      <c r="G5270" s="121">
        <f>INDEX(TechList[ST_Thru],MATCH($A5270,TechList[Tech_'#],0),)</f>
        <v>2024</v>
      </c>
      <c r="H5270" s="154" t="str">
        <f>INDEX(TechList[Complexity],MATCH($A5270,TechList[Tech_'#],0),)</f>
        <v>High1</v>
      </c>
      <c r="I5270" s="158">
        <f>SUMIFS(DMC_EV1_curves[dmc_base_EVslope],DMC_EV1_curves[key_1],DMC_EV1[[#This Row],[key_1]])
*ev1_dmc!$J5270/100
+SUMIFS(DMC_EV1_curves[dmc_base_EVintercept],DMC_EV1_curves[key_1],DMC_EV1[[#This Row],[key_1]])</f>
        <v>313.60568475024809</v>
      </c>
      <c r="J5270" s="156">
        <v>6.5</v>
      </c>
    </row>
    <row r="5271" spans="1:10" x14ac:dyDescent="0.25">
      <c r="A5271" s="123">
        <v>325</v>
      </c>
      <c r="B5271" s="154" t="str">
        <f>INDEX(TechList[Tech],MATCH($A5271,TechList[Tech_'#],0),)</f>
        <v>MHEV48V batt-pack</v>
      </c>
      <c r="C5271" s="154" t="str">
        <f t="shared" si="381"/>
        <v>325_3</v>
      </c>
      <c r="D5271" s="158" t="str">
        <f t="shared" si="382"/>
        <v>325_3_7.0</v>
      </c>
      <c r="E5271" s="153">
        <f t="shared" si="385"/>
        <v>3</v>
      </c>
      <c r="F5271" s="121">
        <f>SUMIFS(LearningFactors[LF_codeNew],LearningFactors[Tech_'#],DMC_EV1[[#This Row],[Tech_'#]])</f>
        <v>31</v>
      </c>
      <c r="G5271" s="121">
        <f>INDEX(TechList[ST_Thru],MATCH($A5271,TechList[Tech_'#],0),)</f>
        <v>2024</v>
      </c>
      <c r="H5271" s="154" t="str">
        <f>INDEX(TechList[Complexity],MATCH($A5271,TechList[Tech_'#],0),)</f>
        <v>High1</v>
      </c>
      <c r="I5271" s="158">
        <f>SUMIFS(DMC_EV1_curves[dmc_base_EVslope],DMC_EV1_curves[key_1],DMC_EV1[[#This Row],[key_1]])
*ev1_dmc!$J5271/100
+SUMIFS(DMC_EV1_curves[dmc_base_EVintercept],DMC_EV1_curves[key_1],DMC_EV1[[#This Row],[key_1]])</f>
        <v>313.60568475024809</v>
      </c>
      <c r="J5271" s="156">
        <v>7</v>
      </c>
    </row>
    <row r="5272" spans="1:10" x14ac:dyDescent="0.25">
      <c r="A5272" s="123">
        <v>325</v>
      </c>
      <c r="B5272" s="154" t="str">
        <f>INDEX(TechList[Tech],MATCH($A5272,TechList[Tech_'#],0),)</f>
        <v>MHEV48V batt-pack</v>
      </c>
      <c r="C5272" s="154" t="str">
        <f t="shared" si="381"/>
        <v>325_3</v>
      </c>
      <c r="D5272" s="158" t="str">
        <f t="shared" si="382"/>
        <v>325_3_7.5</v>
      </c>
      <c r="E5272" s="153">
        <f t="shared" si="385"/>
        <v>3</v>
      </c>
      <c r="F5272" s="121">
        <f>SUMIFS(LearningFactors[LF_codeNew],LearningFactors[Tech_'#],DMC_EV1[[#This Row],[Tech_'#]])</f>
        <v>31</v>
      </c>
      <c r="G5272" s="121">
        <f>INDEX(TechList[ST_Thru],MATCH($A5272,TechList[Tech_'#],0),)</f>
        <v>2024</v>
      </c>
      <c r="H5272" s="154" t="str">
        <f>INDEX(TechList[Complexity],MATCH($A5272,TechList[Tech_'#],0),)</f>
        <v>High1</v>
      </c>
      <c r="I5272" s="158">
        <f>SUMIFS(DMC_EV1_curves[dmc_base_EVslope],DMC_EV1_curves[key_1],DMC_EV1[[#This Row],[key_1]])
*ev1_dmc!$J5272/100
+SUMIFS(DMC_EV1_curves[dmc_base_EVintercept],DMC_EV1_curves[key_1],DMC_EV1[[#This Row],[key_1]])</f>
        <v>313.60568475024809</v>
      </c>
      <c r="J5272" s="156">
        <v>7.5</v>
      </c>
    </row>
    <row r="5273" spans="1:10" x14ac:dyDescent="0.25">
      <c r="A5273" s="123">
        <v>325</v>
      </c>
      <c r="B5273" s="154" t="str">
        <f>INDEX(TechList[Tech],MATCH($A5273,TechList[Tech_'#],0),)</f>
        <v>MHEV48V batt-pack</v>
      </c>
      <c r="C5273" s="154" t="str">
        <f t="shared" si="381"/>
        <v>325_3</v>
      </c>
      <c r="D5273" s="158" t="str">
        <f t="shared" si="382"/>
        <v>325_3_8.0</v>
      </c>
      <c r="E5273" s="153">
        <f t="shared" si="385"/>
        <v>3</v>
      </c>
      <c r="F5273" s="121">
        <f>SUMIFS(LearningFactors[LF_codeNew],LearningFactors[Tech_'#],DMC_EV1[[#This Row],[Tech_'#]])</f>
        <v>31</v>
      </c>
      <c r="G5273" s="121">
        <f>INDEX(TechList[ST_Thru],MATCH($A5273,TechList[Tech_'#],0),)</f>
        <v>2024</v>
      </c>
      <c r="H5273" s="154" t="str">
        <f>INDEX(TechList[Complexity],MATCH($A5273,TechList[Tech_'#],0),)</f>
        <v>High1</v>
      </c>
      <c r="I5273" s="158">
        <f>SUMIFS(DMC_EV1_curves[dmc_base_EVslope],DMC_EV1_curves[key_1],DMC_EV1[[#This Row],[key_1]])
*ev1_dmc!$J5273/100
+SUMIFS(DMC_EV1_curves[dmc_base_EVintercept],DMC_EV1_curves[key_1],DMC_EV1[[#This Row],[key_1]])</f>
        <v>313.60568475024809</v>
      </c>
      <c r="J5273" s="156">
        <v>8</v>
      </c>
    </row>
    <row r="5274" spans="1:10" x14ac:dyDescent="0.25">
      <c r="A5274" s="123">
        <v>325</v>
      </c>
      <c r="B5274" s="154" t="str">
        <f>INDEX(TechList[Tech],MATCH($A5274,TechList[Tech_'#],0),)</f>
        <v>MHEV48V batt-pack</v>
      </c>
      <c r="C5274" s="154" t="str">
        <f t="shared" si="381"/>
        <v>325_3</v>
      </c>
      <c r="D5274" s="158" t="str">
        <f t="shared" si="382"/>
        <v>325_3_8.5</v>
      </c>
      <c r="E5274" s="153">
        <f t="shared" si="385"/>
        <v>3</v>
      </c>
      <c r="F5274" s="121">
        <f>SUMIFS(LearningFactors[LF_codeNew],LearningFactors[Tech_'#],DMC_EV1[[#This Row],[Tech_'#]])</f>
        <v>31</v>
      </c>
      <c r="G5274" s="121">
        <f>INDEX(TechList[ST_Thru],MATCH($A5274,TechList[Tech_'#],0),)</f>
        <v>2024</v>
      </c>
      <c r="H5274" s="154" t="str">
        <f>INDEX(TechList[Complexity],MATCH($A5274,TechList[Tech_'#],0),)</f>
        <v>High1</v>
      </c>
      <c r="I5274" s="158">
        <f>SUMIFS(DMC_EV1_curves[dmc_base_EVslope],DMC_EV1_curves[key_1],DMC_EV1[[#This Row],[key_1]])
*ev1_dmc!$J5274/100
+SUMIFS(DMC_EV1_curves[dmc_base_EVintercept],DMC_EV1_curves[key_1],DMC_EV1[[#This Row],[key_1]])</f>
        <v>313.60568475024809</v>
      </c>
      <c r="J5274" s="156">
        <v>8.5</v>
      </c>
    </row>
    <row r="5275" spans="1:10" x14ac:dyDescent="0.25">
      <c r="A5275" s="123">
        <v>325</v>
      </c>
      <c r="B5275" s="154" t="str">
        <f>INDEX(TechList[Tech],MATCH($A5275,TechList[Tech_'#],0),)</f>
        <v>MHEV48V batt-pack</v>
      </c>
      <c r="C5275" s="154" t="str">
        <f t="shared" si="381"/>
        <v>325_3</v>
      </c>
      <c r="D5275" s="158" t="str">
        <f t="shared" si="382"/>
        <v>325_3_9.0</v>
      </c>
      <c r="E5275" s="153">
        <f t="shared" si="385"/>
        <v>3</v>
      </c>
      <c r="F5275" s="121">
        <f>SUMIFS(LearningFactors[LF_codeNew],LearningFactors[Tech_'#],DMC_EV1[[#This Row],[Tech_'#]])</f>
        <v>31</v>
      </c>
      <c r="G5275" s="121">
        <f>INDEX(TechList[ST_Thru],MATCH($A5275,TechList[Tech_'#],0),)</f>
        <v>2024</v>
      </c>
      <c r="H5275" s="154" t="str">
        <f>INDEX(TechList[Complexity],MATCH($A5275,TechList[Tech_'#],0),)</f>
        <v>High1</v>
      </c>
      <c r="I5275" s="158">
        <f>SUMIFS(DMC_EV1_curves[dmc_base_EVslope],DMC_EV1_curves[key_1],DMC_EV1[[#This Row],[key_1]])
*ev1_dmc!$J5275/100
+SUMIFS(DMC_EV1_curves[dmc_base_EVintercept],DMC_EV1_curves[key_1],DMC_EV1[[#This Row],[key_1]])</f>
        <v>313.60568475024809</v>
      </c>
      <c r="J5275" s="156">
        <v>9</v>
      </c>
    </row>
    <row r="5276" spans="1:10" x14ac:dyDescent="0.25">
      <c r="A5276" s="123">
        <v>325</v>
      </c>
      <c r="B5276" s="154" t="str">
        <f>INDEX(TechList[Tech],MATCH($A5276,TechList[Tech_'#],0),)</f>
        <v>MHEV48V batt-pack</v>
      </c>
      <c r="C5276" s="154" t="str">
        <f t="shared" si="381"/>
        <v>325_3</v>
      </c>
      <c r="D5276" s="158" t="str">
        <f t="shared" si="382"/>
        <v>325_3_9.5</v>
      </c>
      <c r="E5276" s="153">
        <f t="shared" si="385"/>
        <v>3</v>
      </c>
      <c r="F5276" s="121">
        <f>SUMIFS(LearningFactors[LF_codeNew],LearningFactors[Tech_'#],DMC_EV1[[#This Row],[Tech_'#]])</f>
        <v>31</v>
      </c>
      <c r="G5276" s="121">
        <f>INDEX(TechList[ST_Thru],MATCH($A5276,TechList[Tech_'#],0),)</f>
        <v>2024</v>
      </c>
      <c r="H5276" s="154" t="str">
        <f>INDEX(TechList[Complexity],MATCH($A5276,TechList[Tech_'#],0),)</f>
        <v>High1</v>
      </c>
      <c r="I5276" s="158">
        <f>SUMIFS(DMC_EV1_curves[dmc_base_EVslope],DMC_EV1_curves[key_1],DMC_EV1[[#This Row],[key_1]])
*ev1_dmc!$J5276/100
+SUMIFS(DMC_EV1_curves[dmc_base_EVintercept],DMC_EV1_curves[key_1],DMC_EV1[[#This Row],[key_1]])</f>
        <v>313.60568475024809</v>
      </c>
      <c r="J5276" s="156">
        <v>9.5</v>
      </c>
    </row>
    <row r="5277" spans="1:10" x14ac:dyDescent="0.25">
      <c r="A5277" s="123">
        <v>325</v>
      </c>
      <c r="B5277" s="154" t="str">
        <f>INDEX(TechList[Tech],MATCH($A5277,TechList[Tech_'#],0),)</f>
        <v>MHEV48V batt-pack</v>
      </c>
      <c r="C5277" s="154" t="str">
        <f t="shared" si="381"/>
        <v>325_3</v>
      </c>
      <c r="D5277" s="158" t="str">
        <f t="shared" si="382"/>
        <v>325_3_10.0</v>
      </c>
      <c r="E5277" s="153">
        <f t="shared" si="385"/>
        <v>3</v>
      </c>
      <c r="F5277" s="121">
        <f>SUMIFS(LearningFactors[LF_codeNew],LearningFactors[Tech_'#],DMC_EV1[[#This Row],[Tech_'#]])</f>
        <v>31</v>
      </c>
      <c r="G5277" s="121">
        <f>INDEX(TechList[ST_Thru],MATCH($A5277,TechList[Tech_'#],0),)</f>
        <v>2024</v>
      </c>
      <c r="H5277" s="154" t="str">
        <f>INDEX(TechList[Complexity],MATCH($A5277,TechList[Tech_'#],0),)</f>
        <v>High1</v>
      </c>
      <c r="I5277" s="158">
        <f>SUMIFS(DMC_EV1_curves[dmc_base_EVslope],DMC_EV1_curves[key_1],DMC_EV1[[#This Row],[key_1]])
*ev1_dmc!$J5277/100
+SUMIFS(DMC_EV1_curves[dmc_base_EVintercept],DMC_EV1_curves[key_1],DMC_EV1[[#This Row],[key_1]])</f>
        <v>313.60568475024809</v>
      </c>
      <c r="J5277" s="156">
        <v>10</v>
      </c>
    </row>
    <row r="5278" spans="1:10" x14ac:dyDescent="0.25">
      <c r="A5278" s="123">
        <v>325</v>
      </c>
      <c r="B5278" s="154" t="str">
        <f>INDEX(TechList[Tech],MATCH($A5278,TechList[Tech_'#],0),)</f>
        <v>MHEV48V batt-pack</v>
      </c>
      <c r="C5278" s="154" t="str">
        <f t="shared" si="381"/>
        <v>325_3</v>
      </c>
      <c r="D5278" s="158" t="str">
        <f t="shared" si="382"/>
        <v>325_3_10.5</v>
      </c>
      <c r="E5278" s="153">
        <f t="shared" si="385"/>
        <v>3</v>
      </c>
      <c r="F5278" s="121">
        <f>SUMIFS(LearningFactors[LF_codeNew],LearningFactors[Tech_'#],DMC_EV1[[#This Row],[Tech_'#]])</f>
        <v>31</v>
      </c>
      <c r="G5278" s="121">
        <f>INDEX(TechList[ST_Thru],MATCH($A5278,TechList[Tech_'#],0),)</f>
        <v>2024</v>
      </c>
      <c r="H5278" s="154" t="str">
        <f>INDEX(TechList[Complexity],MATCH($A5278,TechList[Tech_'#],0),)</f>
        <v>High1</v>
      </c>
      <c r="I5278" s="158">
        <f>SUMIFS(DMC_EV1_curves[dmc_base_EVslope],DMC_EV1_curves[key_1],DMC_EV1[[#This Row],[key_1]])
*ev1_dmc!$J5278/100
+SUMIFS(DMC_EV1_curves[dmc_base_EVintercept],DMC_EV1_curves[key_1],DMC_EV1[[#This Row],[key_1]])</f>
        <v>313.60568475024809</v>
      </c>
      <c r="J5278" s="156">
        <v>10.5</v>
      </c>
    </row>
    <row r="5279" spans="1:10" x14ac:dyDescent="0.25">
      <c r="A5279" s="123">
        <v>325</v>
      </c>
      <c r="B5279" s="154" t="str">
        <f>INDEX(TechList[Tech],MATCH($A5279,TechList[Tech_'#],0),)</f>
        <v>MHEV48V batt-pack</v>
      </c>
      <c r="C5279" s="154" t="str">
        <f t="shared" si="381"/>
        <v>325_3</v>
      </c>
      <c r="D5279" s="158" t="str">
        <f t="shared" si="382"/>
        <v>325_3_11.0</v>
      </c>
      <c r="E5279" s="153">
        <f t="shared" si="385"/>
        <v>3</v>
      </c>
      <c r="F5279" s="121">
        <f>SUMIFS(LearningFactors[LF_codeNew],LearningFactors[Tech_'#],DMC_EV1[[#This Row],[Tech_'#]])</f>
        <v>31</v>
      </c>
      <c r="G5279" s="121">
        <f>INDEX(TechList[ST_Thru],MATCH($A5279,TechList[Tech_'#],0),)</f>
        <v>2024</v>
      </c>
      <c r="H5279" s="154" t="str">
        <f>INDEX(TechList[Complexity],MATCH($A5279,TechList[Tech_'#],0),)</f>
        <v>High1</v>
      </c>
      <c r="I5279" s="158">
        <f>SUMIFS(DMC_EV1_curves[dmc_base_EVslope],DMC_EV1_curves[key_1],DMC_EV1[[#This Row],[key_1]])
*ev1_dmc!$J5279/100
+SUMIFS(DMC_EV1_curves[dmc_base_EVintercept],DMC_EV1_curves[key_1],DMC_EV1[[#This Row],[key_1]])</f>
        <v>313.60568475024809</v>
      </c>
      <c r="J5279" s="156">
        <v>11</v>
      </c>
    </row>
    <row r="5280" spans="1:10" x14ac:dyDescent="0.25">
      <c r="A5280" s="123">
        <v>325</v>
      </c>
      <c r="B5280" s="154" t="str">
        <f>INDEX(TechList[Tech],MATCH($A5280,TechList[Tech_'#],0),)</f>
        <v>MHEV48V batt-pack</v>
      </c>
      <c r="C5280" s="154" t="str">
        <f t="shared" si="381"/>
        <v>325_3</v>
      </c>
      <c r="D5280" s="158" t="str">
        <f t="shared" si="382"/>
        <v>325_3_11.5</v>
      </c>
      <c r="E5280" s="153">
        <f t="shared" si="385"/>
        <v>3</v>
      </c>
      <c r="F5280" s="121">
        <f>SUMIFS(LearningFactors[LF_codeNew],LearningFactors[Tech_'#],DMC_EV1[[#This Row],[Tech_'#]])</f>
        <v>31</v>
      </c>
      <c r="G5280" s="121">
        <f>INDEX(TechList[ST_Thru],MATCH($A5280,TechList[Tech_'#],0),)</f>
        <v>2024</v>
      </c>
      <c r="H5280" s="154" t="str">
        <f>INDEX(TechList[Complexity],MATCH($A5280,TechList[Tech_'#],0),)</f>
        <v>High1</v>
      </c>
      <c r="I5280" s="158">
        <f>SUMIFS(DMC_EV1_curves[dmc_base_EVslope],DMC_EV1_curves[key_1],DMC_EV1[[#This Row],[key_1]])
*ev1_dmc!$J5280/100
+SUMIFS(DMC_EV1_curves[dmc_base_EVintercept],DMC_EV1_curves[key_1],DMC_EV1[[#This Row],[key_1]])</f>
        <v>313.60568475024809</v>
      </c>
      <c r="J5280" s="156">
        <v>11.5</v>
      </c>
    </row>
    <row r="5281" spans="1:10" x14ac:dyDescent="0.25">
      <c r="A5281" s="123">
        <v>325</v>
      </c>
      <c r="B5281" s="154" t="str">
        <f>INDEX(TechList[Tech],MATCH($A5281,TechList[Tech_'#],0),)</f>
        <v>MHEV48V batt-pack</v>
      </c>
      <c r="C5281" s="154" t="str">
        <f t="shared" si="381"/>
        <v>325_3</v>
      </c>
      <c r="D5281" s="158" t="str">
        <f t="shared" si="382"/>
        <v>325_3_12.0</v>
      </c>
      <c r="E5281" s="153">
        <f t="shared" si="385"/>
        <v>3</v>
      </c>
      <c r="F5281" s="121">
        <f>SUMIFS(LearningFactors[LF_codeNew],LearningFactors[Tech_'#],DMC_EV1[[#This Row],[Tech_'#]])</f>
        <v>31</v>
      </c>
      <c r="G5281" s="121">
        <f>INDEX(TechList[ST_Thru],MATCH($A5281,TechList[Tech_'#],0),)</f>
        <v>2024</v>
      </c>
      <c r="H5281" s="154" t="str">
        <f>INDEX(TechList[Complexity],MATCH($A5281,TechList[Tech_'#],0),)</f>
        <v>High1</v>
      </c>
      <c r="I5281" s="158">
        <f>SUMIFS(DMC_EV1_curves[dmc_base_EVslope],DMC_EV1_curves[key_1],DMC_EV1[[#This Row],[key_1]])
*ev1_dmc!$J5281/100
+SUMIFS(DMC_EV1_curves[dmc_base_EVintercept],DMC_EV1_curves[key_1],DMC_EV1[[#This Row],[key_1]])</f>
        <v>313.60568475024809</v>
      </c>
      <c r="J5281" s="156">
        <v>12</v>
      </c>
    </row>
    <row r="5282" spans="1:10" x14ac:dyDescent="0.25">
      <c r="A5282" s="123">
        <v>325</v>
      </c>
      <c r="B5282" s="154" t="str">
        <f>INDEX(TechList[Tech],MATCH($A5282,TechList[Tech_'#],0),)</f>
        <v>MHEV48V batt-pack</v>
      </c>
      <c r="C5282" s="154" t="str">
        <f t="shared" si="381"/>
        <v>325_3</v>
      </c>
      <c r="D5282" s="158" t="str">
        <f t="shared" si="382"/>
        <v>325_3_12.5</v>
      </c>
      <c r="E5282" s="153">
        <f t="shared" si="385"/>
        <v>3</v>
      </c>
      <c r="F5282" s="121">
        <f>SUMIFS(LearningFactors[LF_codeNew],LearningFactors[Tech_'#],DMC_EV1[[#This Row],[Tech_'#]])</f>
        <v>31</v>
      </c>
      <c r="G5282" s="121">
        <f>INDEX(TechList[ST_Thru],MATCH($A5282,TechList[Tech_'#],0),)</f>
        <v>2024</v>
      </c>
      <c r="H5282" s="154" t="str">
        <f>INDEX(TechList[Complexity],MATCH($A5282,TechList[Tech_'#],0),)</f>
        <v>High1</v>
      </c>
      <c r="I5282" s="158">
        <f>SUMIFS(DMC_EV1_curves[dmc_base_EVslope],DMC_EV1_curves[key_1],DMC_EV1[[#This Row],[key_1]])
*ev1_dmc!$J5282/100
+SUMIFS(DMC_EV1_curves[dmc_base_EVintercept],DMC_EV1_curves[key_1],DMC_EV1[[#This Row],[key_1]])</f>
        <v>313.60568475024809</v>
      </c>
      <c r="J5282" s="156">
        <v>12.5</v>
      </c>
    </row>
    <row r="5283" spans="1:10" x14ac:dyDescent="0.25">
      <c r="A5283" s="123">
        <v>325</v>
      </c>
      <c r="B5283" s="154" t="str">
        <f>INDEX(TechList[Tech],MATCH($A5283,TechList[Tech_'#],0),)</f>
        <v>MHEV48V batt-pack</v>
      </c>
      <c r="C5283" s="154" t="str">
        <f t="shared" si="381"/>
        <v>325_3</v>
      </c>
      <c r="D5283" s="158" t="str">
        <f t="shared" si="382"/>
        <v>325_3_13.0</v>
      </c>
      <c r="E5283" s="153">
        <f t="shared" si="385"/>
        <v>3</v>
      </c>
      <c r="F5283" s="121">
        <f>SUMIFS(LearningFactors[LF_codeNew],LearningFactors[Tech_'#],DMC_EV1[[#This Row],[Tech_'#]])</f>
        <v>31</v>
      </c>
      <c r="G5283" s="121">
        <f>INDEX(TechList[ST_Thru],MATCH($A5283,TechList[Tech_'#],0),)</f>
        <v>2024</v>
      </c>
      <c r="H5283" s="154" t="str">
        <f>INDEX(TechList[Complexity],MATCH($A5283,TechList[Tech_'#],0),)</f>
        <v>High1</v>
      </c>
      <c r="I5283" s="158">
        <f>SUMIFS(DMC_EV1_curves[dmc_base_EVslope],DMC_EV1_curves[key_1],DMC_EV1[[#This Row],[key_1]])
*ev1_dmc!$J5283/100
+SUMIFS(DMC_EV1_curves[dmc_base_EVintercept],DMC_EV1_curves[key_1],DMC_EV1[[#This Row],[key_1]])</f>
        <v>313.60568475024809</v>
      </c>
      <c r="J5283" s="156">
        <v>13</v>
      </c>
    </row>
    <row r="5284" spans="1:10" x14ac:dyDescent="0.25">
      <c r="A5284" s="123">
        <v>325</v>
      </c>
      <c r="B5284" s="154" t="str">
        <f>INDEX(TechList[Tech],MATCH($A5284,TechList[Tech_'#],0),)</f>
        <v>MHEV48V batt-pack</v>
      </c>
      <c r="C5284" s="154" t="str">
        <f t="shared" si="381"/>
        <v>325_3</v>
      </c>
      <c r="D5284" s="158" t="str">
        <f t="shared" si="382"/>
        <v>325_3_13.5</v>
      </c>
      <c r="E5284" s="153">
        <f t="shared" si="385"/>
        <v>3</v>
      </c>
      <c r="F5284" s="121">
        <f>SUMIFS(LearningFactors[LF_codeNew],LearningFactors[Tech_'#],DMC_EV1[[#This Row],[Tech_'#]])</f>
        <v>31</v>
      </c>
      <c r="G5284" s="121">
        <f>INDEX(TechList[ST_Thru],MATCH($A5284,TechList[Tech_'#],0),)</f>
        <v>2024</v>
      </c>
      <c r="H5284" s="154" t="str">
        <f>INDEX(TechList[Complexity],MATCH($A5284,TechList[Tech_'#],0),)</f>
        <v>High1</v>
      </c>
      <c r="I5284" s="158">
        <f>SUMIFS(DMC_EV1_curves[dmc_base_EVslope],DMC_EV1_curves[key_1],DMC_EV1[[#This Row],[key_1]])
*ev1_dmc!$J5284/100
+SUMIFS(DMC_EV1_curves[dmc_base_EVintercept],DMC_EV1_curves[key_1],DMC_EV1[[#This Row],[key_1]])</f>
        <v>313.60568475024809</v>
      </c>
      <c r="J5284" s="156">
        <v>13.5</v>
      </c>
    </row>
    <row r="5285" spans="1:10" x14ac:dyDescent="0.25">
      <c r="A5285" s="123">
        <v>325</v>
      </c>
      <c r="B5285" s="154" t="str">
        <f>INDEX(TechList[Tech],MATCH($A5285,TechList[Tech_'#],0),)</f>
        <v>MHEV48V batt-pack</v>
      </c>
      <c r="C5285" s="154" t="str">
        <f t="shared" si="381"/>
        <v>325_3</v>
      </c>
      <c r="D5285" s="158" t="str">
        <f t="shared" si="382"/>
        <v>325_3_14.0</v>
      </c>
      <c r="E5285" s="153">
        <f t="shared" si="385"/>
        <v>3</v>
      </c>
      <c r="F5285" s="121">
        <f>SUMIFS(LearningFactors[LF_codeNew],LearningFactors[Tech_'#],DMC_EV1[[#This Row],[Tech_'#]])</f>
        <v>31</v>
      </c>
      <c r="G5285" s="121">
        <f>INDEX(TechList[ST_Thru],MATCH($A5285,TechList[Tech_'#],0),)</f>
        <v>2024</v>
      </c>
      <c r="H5285" s="154" t="str">
        <f>INDEX(TechList[Complexity],MATCH($A5285,TechList[Tech_'#],0),)</f>
        <v>High1</v>
      </c>
      <c r="I5285" s="158">
        <f>SUMIFS(DMC_EV1_curves[dmc_base_EVslope],DMC_EV1_curves[key_1],DMC_EV1[[#This Row],[key_1]])
*ev1_dmc!$J5285/100
+SUMIFS(DMC_EV1_curves[dmc_base_EVintercept],DMC_EV1_curves[key_1],DMC_EV1[[#This Row],[key_1]])</f>
        <v>313.60568475024809</v>
      </c>
      <c r="J5285" s="156">
        <v>14</v>
      </c>
    </row>
    <row r="5286" spans="1:10" x14ac:dyDescent="0.25">
      <c r="A5286" s="123">
        <v>325</v>
      </c>
      <c r="B5286" s="154" t="str">
        <f>INDEX(TechList[Tech],MATCH($A5286,TechList[Tech_'#],0),)</f>
        <v>MHEV48V batt-pack</v>
      </c>
      <c r="C5286" s="154" t="str">
        <f t="shared" si="381"/>
        <v>325_3</v>
      </c>
      <c r="D5286" s="158" t="str">
        <f t="shared" si="382"/>
        <v>325_3_14.5</v>
      </c>
      <c r="E5286" s="153">
        <f t="shared" si="385"/>
        <v>3</v>
      </c>
      <c r="F5286" s="121">
        <f>SUMIFS(LearningFactors[LF_codeNew],LearningFactors[Tech_'#],DMC_EV1[[#This Row],[Tech_'#]])</f>
        <v>31</v>
      </c>
      <c r="G5286" s="121">
        <f>INDEX(TechList[ST_Thru],MATCH($A5286,TechList[Tech_'#],0),)</f>
        <v>2024</v>
      </c>
      <c r="H5286" s="154" t="str">
        <f>INDEX(TechList[Complexity],MATCH($A5286,TechList[Tech_'#],0),)</f>
        <v>High1</v>
      </c>
      <c r="I5286" s="158">
        <f>SUMIFS(DMC_EV1_curves[dmc_base_EVslope],DMC_EV1_curves[key_1],DMC_EV1[[#This Row],[key_1]])
*ev1_dmc!$J5286/100
+SUMIFS(DMC_EV1_curves[dmc_base_EVintercept],DMC_EV1_curves[key_1],DMC_EV1[[#This Row],[key_1]])</f>
        <v>313.60568475024809</v>
      </c>
      <c r="J5286" s="156">
        <v>14.5</v>
      </c>
    </row>
    <row r="5287" spans="1:10" x14ac:dyDescent="0.25">
      <c r="A5287" s="123">
        <v>325</v>
      </c>
      <c r="B5287" s="154" t="str">
        <f>INDEX(TechList[Tech],MATCH($A5287,TechList[Tech_'#],0),)</f>
        <v>MHEV48V batt-pack</v>
      </c>
      <c r="C5287" s="154" t="str">
        <f t="shared" si="381"/>
        <v>325_3</v>
      </c>
      <c r="D5287" s="158" t="str">
        <f t="shared" si="382"/>
        <v>325_3_15.0</v>
      </c>
      <c r="E5287" s="153">
        <f t="shared" si="385"/>
        <v>3</v>
      </c>
      <c r="F5287" s="121">
        <f>SUMIFS(LearningFactors[LF_codeNew],LearningFactors[Tech_'#],DMC_EV1[[#This Row],[Tech_'#]])</f>
        <v>31</v>
      </c>
      <c r="G5287" s="121">
        <f>INDEX(TechList[ST_Thru],MATCH($A5287,TechList[Tech_'#],0),)</f>
        <v>2024</v>
      </c>
      <c r="H5287" s="154" t="str">
        <f>INDEX(TechList[Complexity],MATCH($A5287,TechList[Tech_'#],0),)</f>
        <v>High1</v>
      </c>
      <c r="I5287" s="158">
        <f>SUMIFS(DMC_EV1_curves[dmc_base_EVslope],DMC_EV1_curves[key_1],DMC_EV1[[#This Row],[key_1]])
*ev1_dmc!$J5287/100
+SUMIFS(DMC_EV1_curves[dmc_base_EVintercept],DMC_EV1_curves[key_1],DMC_EV1[[#This Row],[key_1]])</f>
        <v>313.60568475024809</v>
      </c>
      <c r="J5287" s="156">
        <v>15</v>
      </c>
    </row>
    <row r="5288" spans="1:10" x14ac:dyDescent="0.25">
      <c r="A5288" s="123">
        <v>325</v>
      </c>
      <c r="B5288" s="154" t="str">
        <f>INDEX(TechList[Tech],MATCH($A5288,TechList[Tech_'#],0),)</f>
        <v>MHEV48V batt-pack</v>
      </c>
      <c r="C5288" s="154" t="str">
        <f t="shared" si="381"/>
        <v>325_3</v>
      </c>
      <c r="D5288" s="158" t="str">
        <f t="shared" si="382"/>
        <v>325_3_15.5</v>
      </c>
      <c r="E5288" s="153">
        <f t="shared" si="385"/>
        <v>3</v>
      </c>
      <c r="F5288" s="121">
        <f>SUMIFS(LearningFactors[LF_codeNew],LearningFactors[Tech_'#],DMC_EV1[[#This Row],[Tech_'#]])</f>
        <v>31</v>
      </c>
      <c r="G5288" s="121">
        <f>INDEX(TechList[ST_Thru],MATCH($A5288,TechList[Tech_'#],0),)</f>
        <v>2024</v>
      </c>
      <c r="H5288" s="154" t="str">
        <f>INDEX(TechList[Complexity],MATCH($A5288,TechList[Tech_'#],0),)</f>
        <v>High1</v>
      </c>
      <c r="I5288" s="158">
        <f>SUMIFS(DMC_EV1_curves[dmc_base_EVslope],DMC_EV1_curves[key_1],DMC_EV1[[#This Row],[key_1]])
*ev1_dmc!$J5288/100
+SUMIFS(DMC_EV1_curves[dmc_base_EVintercept],DMC_EV1_curves[key_1],DMC_EV1[[#This Row],[key_1]])</f>
        <v>313.60568475024809</v>
      </c>
      <c r="J5288" s="156">
        <v>15.5</v>
      </c>
    </row>
    <row r="5289" spans="1:10" x14ac:dyDescent="0.25">
      <c r="A5289" s="123">
        <v>325</v>
      </c>
      <c r="B5289" s="154" t="str">
        <f>INDEX(TechList[Tech],MATCH($A5289,TechList[Tech_'#],0),)</f>
        <v>MHEV48V batt-pack</v>
      </c>
      <c r="C5289" s="154" t="str">
        <f t="shared" si="381"/>
        <v>325_3</v>
      </c>
      <c r="D5289" s="158" t="str">
        <f t="shared" si="382"/>
        <v>325_3_16.0</v>
      </c>
      <c r="E5289" s="153">
        <f t="shared" si="385"/>
        <v>3</v>
      </c>
      <c r="F5289" s="121">
        <f>SUMIFS(LearningFactors[LF_codeNew],LearningFactors[Tech_'#],DMC_EV1[[#This Row],[Tech_'#]])</f>
        <v>31</v>
      </c>
      <c r="G5289" s="121">
        <f>INDEX(TechList[ST_Thru],MATCH($A5289,TechList[Tech_'#],0),)</f>
        <v>2024</v>
      </c>
      <c r="H5289" s="154" t="str">
        <f>INDEX(TechList[Complexity],MATCH($A5289,TechList[Tech_'#],0),)</f>
        <v>High1</v>
      </c>
      <c r="I5289" s="158">
        <f>SUMIFS(DMC_EV1_curves[dmc_base_EVslope],DMC_EV1_curves[key_1],DMC_EV1[[#This Row],[key_1]])
*ev1_dmc!$J5289/100
+SUMIFS(DMC_EV1_curves[dmc_base_EVintercept],DMC_EV1_curves[key_1],DMC_EV1[[#This Row],[key_1]])</f>
        <v>313.60568475024809</v>
      </c>
      <c r="J5289" s="156">
        <v>16</v>
      </c>
    </row>
    <row r="5290" spans="1:10" x14ac:dyDescent="0.25">
      <c r="A5290" s="123">
        <v>325</v>
      </c>
      <c r="B5290" s="154" t="str">
        <f>INDEX(TechList[Tech],MATCH($A5290,TechList[Tech_'#],0),)</f>
        <v>MHEV48V batt-pack</v>
      </c>
      <c r="C5290" s="154" t="str">
        <f t="shared" si="381"/>
        <v>325_3</v>
      </c>
      <c r="D5290" s="158" t="str">
        <f t="shared" si="382"/>
        <v>325_3_16.5</v>
      </c>
      <c r="E5290" s="153">
        <f t="shared" si="385"/>
        <v>3</v>
      </c>
      <c r="F5290" s="121">
        <f>SUMIFS(LearningFactors[LF_codeNew],LearningFactors[Tech_'#],DMC_EV1[[#This Row],[Tech_'#]])</f>
        <v>31</v>
      </c>
      <c r="G5290" s="121">
        <f>INDEX(TechList[ST_Thru],MATCH($A5290,TechList[Tech_'#],0),)</f>
        <v>2024</v>
      </c>
      <c r="H5290" s="154" t="str">
        <f>INDEX(TechList[Complexity],MATCH($A5290,TechList[Tech_'#],0),)</f>
        <v>High1</v>
      </c>
      <c r="I5290" s="158">
        <f>SUMIFS(DMC_EV1_curves[dmc_base_EVslope],DMC_EV1_curves[key_1],DMC_EV1[[#This Row],[key_1]])
*ev1_dmc!$J5290/100
+SUMIFS(DMC_EV1_curves[dmc_base_EVintercept],DMC_EV1_curves[key_1],DMC_EV1[[#This Row],[key_1]])</f>
        <v>313.60568475024809</v>
      </c>
      <c r="J5290" s="156">
        <v>16.5</v>
      </c>
    </row>
    <row r="5291" spans="1:10" x14ac:dyDescent="0.25">
      <c r="A5291" s="123">
        <v>325</v>
      </c>
      <c r="B5291" s="154" t="str">
        <f>INDEX(TechList[Tech],MATCH($A5291,TechList[Tech_'#],0),)</f>
        <v>MHEV48V batt-pack</v>
      </c>
      <c r="C5291" s="154" t="str">
        <f t="shared" si="381"/>
        <v>325_3</v>
      </c>
      <c r="D5291" s="158" t="str">
        <f t="shared" si="382"/>
        <v>325_3_17.0</v>
      </c>
      <c r="E5291" s="153">
        <f t="shared" si="385"/>
        <v>3</v>
      </c>
      <c r="F5291" s="121">
        <f>SUMIFS(LearningFactors[LF_codeNew],LearningFactors[Tech_'#],DMC_EV1[[#This Row],[Tech_'#]])</f>
        <v>31</v>
      </c>
      <c r="G5291" s="121">
        <f>INDEX(TechList[ST_Thru],MATCH($A5291,TechList[Tech_'#],0),)</f>
        <v>2024</v>
      </c>
      <c r="H5291" s="154" t="str">
        <f>INDEX(TechList[Complexity],MATCH($A5291,TechList[Tech_'#],0),)</f>
        <v>High1</v>
      </c>
      <c r="I5291" s="158">
        <f>SUMIFS(DMC_EV1_curves[dmc_base_EVslope],DMC_EV1_curves[key_1],DMC_EV1[[#This Row],[key_1]])
*ev1_dmc!$J5291/100
+SUMIFS(DMC_EV1_curves[dmc_base_EVintercept],DMC_EV1_curves[key_1],DMC_EV1[[#This Row],[key_1]])</f>
        <v>313.60568475024809</v>
      </c>
      <c r="J5291" s="156">
        <v>17</v>
      </c>
    </row>
    <row r="5292" spans="1:10" x14ac:dyDescent="0.25">
      <c r="A5292" s="123">
        <v>325</v>
      </c>
      <c r="B5292" s="154" t="str">
        <f>INDEX(TechList[Tech],MATCH($A5292,TechList[Tech_'#],0),)</f>
        <v>MHEV48V batt-pack</v>
      </c>
      <c r="C5292" s="154" t="str">
        <f t="shared" si="381"/>
        <v>325_3</v>
      </c>
      <c r="D5292" s="158" t="str">
        <f t="shared" si="382"/>
        <v>325_3_17.5</v>
      </c>
      <c r="E5292" s="153">
        <f t="shared" si="385"/>
        <v>3</v>
      </c>
      <c r="F5292" s="121">
        <f>SUMIFS(LearningFactors[LF_codeNew],LearningFactors[Tech_'#],DMC_EV1[[#This Row],[Tech_'#]])</f>
        <v>31</v>
      </c>
      <c r="G5292" s="121">
        <f>INDEX(TechList[ST_Thru],MATCH($A5292,TechList[Tech_'#],0),)</f>
        <v>2024</v>
      </c>
      <c r="H5292" s="154" t="str">
        <f>INDEX(TechList[Complexity],MATCH($A5292,TechList[Tech_'#],0),)</f>
        <v>High1</v>
      </c>
      <c r="I5292" s="158">
        <f>SUMIFS(DMC_EV1_curves[dmc_base_EVslope],DMC_EV1_curves[key_1],DMC_EV1[[#This Row],[key_1]])
*ev1_dmc!$J5292/100
+SUMIFS(DMC_EV1_curves[dmc_base_EVintercept],DMC_EV1_curves[key_1],DMC_EV1[[#This Row],[key_1]])</f>
        <v>313.60568475024809</v>
      </c>
      <c r="J5292" s="156">
        <v>17.5</v>
      </c>
    </row>
    <row r="5293" spans="1:10" x14ac:dyDescent="0.25">
      <c r="A5293" s="123">
        <v>325</v>
      </c>
      <c r="B5293" s="154" t="str">
        <f>INDEX(TechList[Tech],MATCH($A5293,TechList[Tech_'#],0),)</f>
        <v>MHEV48V batt-pack</v>
      </c>
      <c r="C5293" s="154" t="str">
        <f t="shared" si="381"/>
        <v>325_3</v>
      </c>
      <c r="D5293" s="158" t="str">
        <f t="shared" si="382"/>
        <v>325_3_18.0</v>
      </c>
      <c r="E5293" s="153">
        <f t="shared" si="385"/>
        <v>3</v>
      </c>
      <c r="F5293" s="121">
        <f>SUMIFS(LearningFactors[LF_codeNew],LearningFactors[Tech_'#],DMC_EV1[[#This Row],[Tech_'#]])</f>
        <v>31</v>
      </c>
      <c r="G5293" s="121">
        <f>INDEX(TechList[ST_Thru],MATCH($A5293,TechList[Tech_'#],0),)</f>
        <v>2024</v>
      </c>
      <c r="H5293" s="154" t="str">
        <f>INDEX(TechList[Complexity],MATCH($A5293,TechList[Tech_'#],0),)</f>
        <v>High1</v>
      </c>
      <c r="I5293" s="158">
        <f>SUMIFS(DMC_EV1_curves[dmc_base_EVslope],DMC_EV1_curves[key_1],DMC_EV1[[#This Row],[key_1]])
*ev1_dmc!$J5293/100
+SUMIFS(DMC_EV1_curves[dmc_base_EVintercept],DMC_EV1_curves[key_1],DMC_EV1[[#This Row],[key_1]])</f>
        <v>313.60568475024809</v>
      </c>
      <c r="J5293" s="156">
        <v>18</v>
      </c>
    </row>
    <row r="5294" spans="1:10" x14ac:dyDescent="0.25">
      <c r="A5294" s="123">
        <v>325</v>
      </c>
      <c r="B5294" s="154" t="str">
        <f>INDEX(TechList[Tech],MATCH($A5294,TechList[Tech_'#],0),)</f>
        <v>MHEV48V batt-pack</v>
      </c>
      <c r="C5294" s="154" t="str">
        <f t="shared" si="381"/>
        <v>325_3</v>
      </c>
      <c r="D5294" s="158" t="str">
        <f t="shared" si="382"/>
        <v>325_3_18.5</v>
      </c>
      <c r="E5294" s="153">
        <f t="shared" si="385"/>
        <v>3</v>
      </c>
      <c r="F5294" s="121">
        <f>SUMIFS(LearningFactors[LF_codeNew],LearningFactors[Tech_'#],DMC_EV1[[#This Row],[Tech_'#]])</f>
        <v>31</v>
      </c>
      <c r="G5294" s="121">
        <f>INDEX(TechList[ST_Thru],MATCH($A5294,TechList[Tech_'#],0),)</f>
        <v>2024</v>
      </c>
      <c r="H5294" s="154" t="str">
        <f>INDEX(TechList[Complexity],MATCH($A5294,TechList[Tech_'#],0),)</f>
        <v>High1</v>
      </c>
      <c r="I5294" s="158">
        <f>SUMIFS(DMC_EV1_curves[dmc_base_EVslope],DMC_EV1_curves[key_1],DMC_EV1[[#This Row],[key_1]])
*ev1_dmc!$J5294/100
+SUMIFS(DMC_EV1_curves[dmc_base_EVintercept],DMC_EV1_curves[key_1],DMC_EV1[[#This Row],[key_1]])</f>
        <v>313.60568475024809</v>
      </c>
      <c r="J5294" s="156">
        <v>18.5</v>
      </c>
    </row>
    <row r="5295" spans="1:10" x14ac:dyDescent="0.25">
      <c r="A5295" s="123">
        <v>325</v>
      </c>
      <c r="B5295" s="154" t="str">
        <f>INDEX(TechList[Tech],MATCH($A5295,TechList[Tech_'#],0),)</f>
        <v>MHEV48V batt-pack</v>
      </c>
      <c r="C5295" s="154" t="str">
        <f t="shared" si="381"/>
        <v>325_3</v>
      </c>
      <c r="D5295" s="158" t="str">
        <f t="shared" si="382"/>
        <v>325_3_19.0</v>
      </c>
      <c r="E5295" s="153">
        <f t="shared" si="385"/>
        <v>3</v>
      </c>
      <c r="F5295" s="121">
        <f>SUMIFS(LearningFactors[LF_codeNew],LearningFactors[Tech_'#],DMC_EV1[[#This Row],[Tech_'#]])</f>
        <v>31</v>
      </c>
      <c r="G5295" s="121">
        <f>INDEX(TechList[ST_Thru],MATCH($A5295,TechList[Tech_'#],0),)</f>
        <v>2024</v>
      </c>
      <c r="H5295" s="154" t="str">
        <f>INDEX(TechList[Complexity],MATCH($A5295,TechList[Tech_'#],0),)</f>
        <v>High1</v>
      </c>
      <c r="I5295" s="158">
        <f>SUMIFS(DMC_EV1_curves[dmc_base_EVslope],DMC_EV1_curves[key_1],DMC_EV1[[#This Row],[key_1]])
*ev1_dmc!$J5295/100
+SUMIFS(DMC_EV1_curves[dmc_base_EVintercept],DMC_EV1_curves[key_1],DMC_EV1[[#This Row],[key_1]])</f>
        <v>313.60568475024809</v>
      </c>
      <c r="J5295" s="156">
        <v>19</v>
      </c>
    </row>
    <row r="5296" spans="1:10" x14ac:dyDescent="0.25">
      <c r="A5296" s="123">
        <v>325</v>
      </c>
      <c r="B5296" s="154" t="str">
        <f>INDEX(TechList[Tech],MATCH($A5296,TechList[Tech_'#],0),)</f>
        <v>MHEV48V batt-pack</v>
      </c>
      <c r="C5296" s="154" t="str">
        <f t="shared" si="381"/>
        <v>325_3</v>
      </c>
      <c r="D5296" s="158" t="str">
        <f t="shared" si="382"/>
        <v>325_3_19.5</v>
      </c>
      <c r="E5296" s="153">
        <f t="shared" si="385"/>
        <v>3</v>
      </c>
      <c r="F5296" s="121">
        <f>SUMIFS(LearningFactors[LF_codeNew],LearningFactors[Tech_'#],DMC_EV1[[#This Row],[Tech_'#]])</f>
        <v>31</v>
      </c>
      <c r="G5296" s="121">
        <f>INDEX(TechList[ST_Thru],MATCH($A5296,TechList[Tech_'#],0),)</f>
        <v>2024</v>
      </c>
      <c r="H5296" s="154" t="str">
        <f>INDEX(TechList[Complexity],MATCH($A5296,TechList[Tech_'#],0),)</f>
        <v>High1</v>
      </c>
      <c r="I5296" s="158">
        <f>SUMIFS(DMC_EV1_curves[dmc_base_EVslope],DMC_EV1_curves[key_1],DMC_EV1[[#This Row],[key_1]])
*ev1_dmc!$J5296/100
+SUMIFS(DMC_EV1_curves[dmc_base_EVintercept],DMC_EV1_curves[key_1],DMC_EV1[[#This Row],[key_1]])</f>
        <v>313.60568475024809</v>
      </c>
      <c r="J5296" s="156">
        <v>19.5</v>
      </c>
    </row>
    <row r="5297" spans="1:10" x14ac:dyDescent="0.25">
      <c r="A5297" s="123">
        <v>325</v>
      </c>
      <c r="B5297" s="154" t="str">
        <f>INDEX(TechList[Tech],MATCH($A5297,TechList[Tech_'#],0),)</f>
        <v>MHEV48V batt-pack</v>
      </c>
      <c r="C5297" s="154" t="str">
        <f t="shared" si="381"/>
        <v>325_3</v>
      </c>
      <c r="D5297" s="158" t="str">
        <f t="shared" si="382"/>
        <v>325_3_20.0</v>
      </c>
      <c r="E5297" s="153">
        <f t="shared" si="385"/>
        <v>3</v>
      </c>
      <c r="F5297" s="121">
        <f>SUMIFS(LearningFactors[LF_codeNew],LearningFactors[Tech_'#],DMC_EV1[[#This Row],[Tech_'#]])</f>
        <v>31</v>
      </c>
      <c r="G5297" s="121">
        <f>INDEX(TechList[ST_Thru],MATCH($A5297,TechList[Tech_'#],0),)</f>
        <v>2024</v>
      </c>
      <c r="H5297" s="154" t="str">
        <f>INDEX(TechList[Complexity],MATCH($A5297,TechList[Tech_'#],0),)</f>
        <v>High1</v>
      </c>
      <c r="I5297" s="158">
        <f>SUMIFS(DMC_EV1_curves[dmc_base_EVslope],DMC_EV1_curves[key_1],DMC_EV1[[#This Row],[key_1]])
*ev1_dmc!$J5297/100
+SUMIFS(DMC_EV1_curves[dmc_base_EVintercept],DMC_EV1_curves[key_1],DMC_EV1[[#This Row],[key_1]])</f>
        <v>313.60568475024809</v>
      </c>
      <c r="J5297" s="156">
        <v>20</v>
      </c>
    </row>
    <row r="5298" spans="1:10" x14ac:dyDescent="0.25">
      <c r="A5298" s="123">
        <v>325</v>
      </c>
      <c r="B5298" s="154" t="str">
        <f>INDEX(TechList[Tech],MATCH($A5298,TechList[Tech_'#],0),)</f>
        <v>MHEV48V batt-pack</v>
      </c>
      <c r="C5298" s="154" t="str">
        <f t="shared" ref="C5298:C5317" si="386">CONCATENATE(A5298,"_",E5298)</f>
        <v>325_3</v>
      </c>
      <c r="D5298" s="158" t="str">
        <f t="shared" ref="D5298:D5317" si="387">CONCATENATE(C5298,"_",TEXT(J5298,"0.0"))</f>
        <v>325_3_20.5</v>
      </c>
      <c r="E5298" s="153">
        <f t="shared" si="385"/>
        <v>3</v>
      </c>
      <c r="F5298" s="121">
        <f>SUMIFS(LearningFactors[LF_codeNew],LearningFactors[Tech_'#],DMC_EV1[[#This Row],[Tech_'#]])</f>
        <v>31</v>
      </c>
      <c r="G5298" s="121">
        <f>INDEX(TechList[ST_Thru],MATCH($A5298,TechList[Tech_'#],0),)</f>
        <v>2024</v>
      </c>
      <c r="H5298" s="154" t="str">
        <f>INDEX(TechList[Complexity],MATCH($A5298,TechList[Tech_'#],0),)</f>
        <v>High1</v>
      </c>
      <c r="I5298" s="158">
        <f>SUMIFS(DMC_EV1_curves[dmc_base_EVslope],DMC_EV1_curves[key_1],DMC_EV1[[#This Row],[key_1]])
*ev1_dmc!$J5298/100
+SUMIFS(DMC_EV1_curves[dmc_base_EVintercept],DMC_EV1_curves[key_1],DMC_EV1[[#This Row],[key_1]])</f>
        <v>313.60568475024809</v>
      </c>
      <c r="J5298" s="73">
        <v>20.5</v>
      </c>
    </row>
    <row r="5299" spans="1:10" x14ac:dyDescent="0.25">
      <c r="A5299" s="123">
        <v>325</v>
      </c>
      <c r="B5299" s="154" t="str">
        <f>INDEX(TechList[Tech],MATCH($A5299,TechList[Tech_'#],0),)</f>
        <v>MHEV48V batt-pack</v>
      </c>
      <c r="C5299" s="154" t="str">
        <f t="shared" si="386"/>
        <v>325_3</v>
      </c>
      <c r="D5299" s="158" t="str">
        <f t="shared" si="387"/>
        <v>325_3_21.0</v>
      </c>
      <c r="E5299" s="153">
        <f t="shared" si="385"/>
        <v>3</v>
      </c>
      <c r="F5299" s="121">
        <f>SUMIFS(LearningFactors[LF_codeNew],LearningFactors[Tech_'#],DMC_EV1[[#This Row],[Tech_'#]])</f>
        <v>31</v>
      </c>
      <c r="G5299" s="121">
        <f>INDEX(TechList[ST_Thru],MATCH($A5299,TechList[Tech_'#],0),)</f>
        <v>2024</v>
      </c>
      <c r="H5299" s="154" t="str">
        <f>INDEX(TechList[Complexity],MATCH($A5299,TechList[Tech_'#],0),)</f>
        <v>High1</v>
      </c>
      <c r="I5299" s="158">
        <f>SUMIFS(DMC_EV1_curves[dmc_base_EVslope],DMC_EV1_curves[key_1],DMC_EV1[[#This Row],[key_1]])
*ev1_dmc!$J5299/100
+SUMIFS(DMC_EV1_curves[dmc_base_EVintercept],DMC_EV1_curves[key_1],DMC_EV1[[#This Row],[key_1]])</f>
        <v>313.60568475024809</v>
      </c>
      <c r="J5299" s="73">
        <v>21</v>
      </c>
    </row>
    <row r="5300" spans="1:10" x14ac:dyDescent="0.25">
      <c r="A5300" s="123">
        <v>325</v>
      </c>
      <c r="B5300" s="154" t="str">
        <f>INDEX(TechList[Tech],MATCH($A5300,TechList[Tech_'#],0),)</f>
        <v>MHEV48V batt-pack</v>
      </c>
      <c r="C5300" s="154" t="str">
        <f t="shared" si="386"/>
        <v>325_3</v>
      </c>
      <c r="D5300" s="158" t="str">
        <f t="shared" si="387"/>
        <v>325_3_21.5</v>
      </c>
      <c r="E5300" s="153">
        <f t="shared" si="385"/>
        <v>3</v>
      </c>
      <c r="F5300" s="121">
        <f>SUMIFS(LearningFactors[LF_codeNew],LearningFactors[Tech_'#],DMC_EV1[[#This Row],[Tech_'#]])</f>
        <v>31</v>
      </c>
      <c r="G5300" s="121">
        <f>INDEX(TechList[ST_Thru],MATCH($A5300,TechList[Tech_'#],0),)</f>
        <v>2024</v>
      </c>
      <c r="H5300" s="154" t="str">
        <f>INDEX(TechList[Complexity],MATCH($A5300,TechList[Tech_'#],0),)</f>
        <v>High1</v>
      </c>
      <c r="I5300" s="158">
        <f>SUMIFS(DMC_EV1_curves[dmc_base_EVslope],DMC_EV1_curves[key_1],DMC_EV1[[#This Row],[key_1]])
*ev1_dmc!$J5300/100
+SUMIFS(DMC_EV1_curves[dmc_base_EVintercept],DMC_EV1_curves[key_1],DMC_EV1[[#This Row],[key_1]])</f>
        <v>313.60568475024809</v>
      </c>
      <c r="J5300" s="73">
        <v>21.5</v>
      </c>
    </row>
    <row r="5301" spans="1:10" x14ac:dyDescent="0.25">
      <c r="A5301" s="123">
        <v>325</v>
      </c>
      <c r="B5301" s="154" t="str">
        <f>INDEX(TechList[Tech],MATCH($A5301,TechList[Tech_'#],0),)</f>
        <v>MHEV48V batt-pack</v>
      </c>
      <c r="C5301" s="154" t="str">
        <f t="shared" si="386"/>
        <v>325_3</v>
      </c>
      <c r="D5301" s="158" t="str">
        <f t="shared" si="387"/>
        <v>325_3_22.0</v>
      </c>
      <c r="E5301" s="153">
        <f t="shared" si="385"/>
        <v>3</v>
      </c>
      <c r="F5301" s="121">
        <f>SUMIFS(LearningFactors[LF_codeNew],LearningFactors[Tech_'#],DMC_EV1[[#This Row],[Tech_'#]])</f>
        <v>31</v>
      </c>
      <c r="G5301" s="121">
        <f>INDEX(TechList[ST_Thru],MATCH($A5301,TechList[Tech_'#],0),)</f>
        <v>2024</v>
      </c>
      <c r="H5301" s="154" t="str">
        <f>INDEX(TechList[Complexity],MATCH($A5301,TechList[Tech_'#],0),)</f>
        <v>High1</v>
      </c>
      <c r="I5301" s="158">
        <f>SUMIFS(DMC_EV1_curves[dmc_base_EVslope],DMC_EV1_curves[key_1],DMC_EV1[[#This Row],[key_1]])
*ev1_dmc!$J5301/100
+SUMIFS(DMC_EV1_curves[dmc_base_EVintercept],DMC_EV1_curves[key_1],DMC_EV1[[#This Row],[key_1]])</f>
        <v>313.60568475024809</v>
      </c>
      <c r="J5301" s="73">
        <v>22</v>
      </c>
    </row>
    <row r="5302" spans="1:10" x14ac:dyDescent="0.25">
      <c r="A5302" s="123">
        <v>325</v>
      </c>
      <c r="B5302" s="154" t="str">
        <f>INDEX(TechList[Tech],MATCH($A5302,TechList[Tech_'#],0),)</f>
        <v>MHEV48V batt-pack</v>
      </c>
      <c r="C5302" s="154" t="str">
        <f t="shared" si="386"/>
        <v>325_3</v>
      </c>
      <c r="D5302" s="158" t="str">
        <f t="shared" si="387"/>
        <v>325_3_22.5</v>
      </c>
      <c r="E5302" s="153">
        <f t="shared" si="385"/>
        <v>3</v>
      </c>
      <c r="F5302" s="121">
        <f>SUMIFS(LearningFactors[LF_codeNew],LearningFactors[Tech_'#],DMC_EV1[[#This Row],[Tech_'#]])</f>
        <v>31</v>
      </c>
      <c r="G5302" s="121">
        <f>INDEX(TechList[ST_Thru],MATCH($A5302,TechList[Tech_'#],0),)</f>
        <v>2024</v>
      </c>
      <c r="H5302" s="154" t="str">
        <f>INDEX(TechList[Complexity],MATCH($A5302,TechList[Tech_'#],0),)</f>
        <v>High1</v>
      </c>
      <c r="I5302" s="158">
        <f>SUMIFS(DMC_EV1_curves[dmc_base_EVslope],DMC_EV1_curves[key_1],DMC_EV1[[#This Row],[key_1]])
*ev1_dmc!$J5302/100
+SUMIFS(DMC_EV1_curves[dmc_base_EVintercept],DMC_EV1_curves[key_1],DMC_EV1[[#This Row],[key_1]])</f>
        <v>313.60568475024809</v>
      </c>
      <c r="J5302" s="73">
        <v>22.5</v>
      </c>
    </row>
    <row r="5303" spans="1:10" x14ac:dyDescent="0.25">
      <c r="A5303" s="123">
        <v>325</v>
      </c>
      <c r="B5303" s="154" t="str">
        <f>INDEX(TechList[Tech],MATCH($A5303,TechList[Tech_'#],0),)</f>
        <v>MHEV48V batt-pack</v>
      </c>
      <c r="C5303" s="154" t="str">
        <f t="shared" si="386"/>
        <v>325_3</v>
      </c>
      <c r="D5303" s="158" t="str">
        <f t="shared" si="387"/>
        <v>325_3_23.0</v>
      </c>
      <c r="E5303" s="153">
        <f t="shared" si="385"/>
        <v>3</v>
      </c>
      <c r="F5303" s="121">
        <f>SUMIFS(LearningFactors[LF_codeNew],LearningFactors[Tech_'#],DMC_EV1[[#This Row],[Tech_'#]])</f>
        <v>31</v>
      </c>
      <c r="G5303" s="121">
        <f>INDEX(TechList[ST_Thru],MATCH($A5303,TechList[Tech_'#],0),)</f>
        <v>2024</v>
      </c>
      <c r="H5303" s="154" t="str">
        <f>INDEX(TechList[Complexity],MATCH($A5303,TechList[Tech_'#],0),)</f>
        <v>High1</v>
      </c>
      <c r="I5303" s="158">
        <f>SUMIFS(DMC_EV1_curves[dmc_base_EVslope],DMC_EV1_curves[key_1],DMC_EV1[[#This Row],[key_1]])
*ev1_dmc!$J5303/100
+SUMIFS(DMC_EV1_curves[dmc_base_EVintercept],DMC_EV1_curves[key_1],DMC_EV1[[#This Row],[key_1]])</f>
        <v>313.60568475024809</v>
      </c>
      <c r="J5303" s="73">
        <v>23</v>
      </c>
    </row>
    <row r="5304" spans="1:10" x14ac:dyDescent="0.25">
      <c r="A5304" s="123">
        <v>325</v>
      </c>
      <c r="B5304" s="154" t="str">
        <f>INDEX(TechList[Tech],MATCH($A5304,TechList[Tech_'#],0),)</f>
        <v>MHEV48V batt-pack</v>
      </c>
      <c r="C5304" s="154" t="str">
        <f t="shared" si="386"/>
        <v>325_3</v>
      </c>
      <c r="D5304" s="158" t="str">
        <f t="shared" si="387"/>
        <v>325_3_23.5</v>
      </c>
      <c r="E5304" s="153">
        <f t="shared" si="385"/>
        <v>3</v>
      </c>
      <c r="F5304" s="121">
        <f>SUMIFS(LearningFactors[LF_codeNew],LearningFactors[Tech_'#],DMC_EV1[[#This Row],[Tech_'#]])</f>
        <v>31</v>
      </c>
      <c r="G5304" s="121">
        <f>INDEX(TechList[ST_Thru],MATCH($A5304,TechList[Tech_'#],0),)</f>
        <v>2024</v>
      </c>
      <c r="H5304" s="154" t="str">
        <f>INDEX(TechList[Complexity],MATCH($A5304,TechList[Tech_'#],0),)</f>
        <v>High1</v>
      </c>
      <c r="I5304" s="158">
        <f>SUMIFS(DMC_EV1_curves[dmc_base_EVslope],DMC_EV1_curves[key_1],DMC_EV1[[#This Row],[key_1]])
*ev1_dmc!$J5304/100
+SUMIFS(DMC_EV1_curves[dmc_base_EVintercept],DMC_EV1_curves[key_1],DMC_EV1[[#This Row],[key_1]])</f>
        <v>313.60568475024809</v>
      </c>
      <c r="J5304" s="73">
        <v>23.5</v>
      </c>
    </row>
    <row r="5305" spans="1:10" x14ac:dyDescent="0.25">
      <c r="A5305" s="123">
        <v>325</v>
      </c>
      <c r="B5305" s="154" t="str">
        <f>INDEX(TechList[Tech],MATCH($A5305,TechList[Tech_'#],0),)</f>
        <v>MHEV48V batt-pack</v>
      </c>
      <c r="C5305" s="154" t="str">
        <f t="shared" si="386"/>
        <v>325_3</v>
      </c>
      <c r="D5305" s="158" t="str">
        <f t="shared" si="387"/>
        <v>325_3_24.0</v>
      </c>
      <c r="E5305" s="153">
        <f t="shared" si="385"/>
        <v>3</v>
      </c>
      <c r="F5305" s="121">
        <f>SUMIFS(LearningFactors[LF_codeNew],LearningFactors[Tech_'#],DMC_EV1[[#This Row],[Tech_'#]])</f>
        <v>31</v>
      </c>
      <c r="G5305" s="121">
        <f>INDEX(TechList[ST_Thru],MATCH($A5305,TechList[Tech_'#],0),)</f>
        <v>2024</v>
      </c>
      <c r="H5305" s="154" t="str">
        <f>INDEX(TechList[Complexity],MATCH($A5305,TechList[Tech_'#],0),)</f>
        <v>High1</v>
      </c>
      <c r="I5305" s="158">
        <f>SUMIFS(DMC_EV1_curves[dmc_base_EVslope],DMC_EV1_curves[key_1],DMC_EV1[[#This Row],[key_1]])
*ev1_dmc!$J5305/100
+SUMIFS(DMC_EV1_curves[dmc_base_EVintercept],DMC_EV1_curves[key_1],DMC_EV1[[#This Row],[key_1]])</f>
        <v>313.60568475024809</v>
      </c>
      <c r="J5305" s="73">
        <v>24</v>
      </c>
    </row>
    <row r="5306" spans="1:10" x14ac:dyDescent="0.25">
      <c r="A5306" s="123">
        <v>325</v>
      </c>
      <c r="B5306" s="154" t="str">
        <f>INDEX(TechList[Tech],MATCH($A5306,TechList[Tech_'#],0),)</f>
        <v>MHEV48V batt-pack</v>
      </c>
      <c r="C5306" s="154" t="str">
        <f t="shared" si="386"/>
        <v>325_3</v>
      </c>
      <c r="D5306" s="158" t="str">
        <f t="shared" si="387"/>
        <v>325_3_24.5</v>
      </c>
      <c r="E5306" s="153">
        <f t="shared" si="385"/>
        <v>3</v>
      </c>
      <c r="F5306" s="121">
        <f>SUMIFS(LearningFactors[LF_codeNew],LearningFactors[Tech_'#],DMC_EV1[[#This Row],[Tech_'#]])</f>
        <v>31</v>
      </c>
      <c r="G5306" s="121">
        <f>INDEX(TechList[ST_Thru],MATCH($A5306,TechList[Tech_'#],0),)</f>
        <v>2024</v>
      </c>
      <c r="H5306" s="154" t="str">
        <f>INDEX(TechList[Complexity],MATCH($A5306,TechList[Tech_'#],0),)</f>
        <v>High1</v>
      </c>
      <c r="I5306" s="158">
        <f>SUMIFS(DMC_EV1_curves[dmc_base_EVslope],DMC_EV1_curves[key_1],DMC_EV1[[#This Row],[key_1]])
*ev1_dmc!$J5306/100
+SUMIFS(DMC_EV1_curves[dmc_base_EVintercept],DMC_EV1_curves[key_1],DMC_EV1[[#This Row],[key_1]])</f>
        <v>313.60568475024809</v>
      </c>
      <c r="J5306" s="73">
        <v>24.5</v>
      </c>
    </row>
    <row r="5307" spans="1:10" x14ac:dyDescent="0.25">
      <c r="A5307" s="123">
        <v>325</v>
      </c>
      <c r="B5307" s="154" t="str">
        <f>INDEX(TechList[Tech],MATCH($A5307,TechList[Tech_'#],0),)</f>
        <v>MHEV48V batt-pack</v>
      </c>
      <c r="C5307" s="154" t="str">
        <f t="shared" si="386"/>
        <v>325_3</v>
      </c>
      <c r="D5307" s="158" t="str">
        <f t="shared" si="387"/>
        <v>325_3_25.0</v>
      </c>
      <c r="E5307" s="153">
        <f t="shared" si="385"/>
        <v>3</v>
      </c>
      <c r="F5307" s="121">
        <f>SUMIFS(LearningFactors[LF_codeNew],LearningFactors[Tech_'#],DMC_EV1[[#This Row],[Tech_'#]])</f>
        <v>31</v>
      </c>
      <c r="G5307" s="121">
        <f>INDEX(TechList[ST_Thru],MATCH($A5307,TechList[Tech_'#],0),)</f>
        <v>2024</v>
      </c>
      <c r="H5307" s="154" t="str">
        <f>INDEX(TechList[Complexity],MATCH($A5307,TechList[Tech_'#],0),)</f>
        <v>High1</v>
      </c>
      <c r="I5307" s="158">
        <f>SUMIFS(DMC_EV1_curves[dmc_base_EVslope],DMC_EV1_curves[key_1],DMC_EV1[[#This Row],[key_1]])
*ev1_dmc!$J5307/100
+SUMIFS(DMC_EV1_curves[dmc_base_EVintercept],DMC_EV1_curves[key_1],DMC_EV1[[#This Row],[key_1]])</f>
        <v>313.60568475024809</v>
      </c>
      <c r="J5307" s="73">
        <v>25</v>
      </c>
    </row>
    <row r="5308" spans="1:10" x14ac:dyDescent="0.25">
      <c r="A5308" s="123">
        <v>325</v>
      </c>
      <c r="B5308" s="154" t="str">
        <f>INDEX(TechList[Tech],MATCH($A5308,TechList[Tech_'#],0),)</f>
        <v>MHEV48V batt-pack</v>
      </c>
      <c r="C5308" s="154" t="str">
        <f t="shared" si="386"/>
        <v>325_3</v>
      </c>
      <c r="D5308" s="158" t="str">
        <f t="shared" si="387"/>
        <v>325_3_25.5</v>
      </c>
      <c r="E5308" s="153">
        <f t="shared" si="385"/>
        <v>3</v>
      </c>
      <c r="F5308" s="121">
        <f>SUMIFS(LearningFactors[LF_codeNew],LearningFactors[Tech_'#],DMC_EV1[[#This Row],[Tech_'#]])</f>
        <v>31</v>
      </c>
      <c r="G5308" s="121">
        <f>INDEX(TechList[ST_Thru],MATCH($A5308,TechList[Tech_'#],0),)</f>
        <v>2024</v>
      </c>
      <c r="H5308" s="154" t="str">
        <f>INDEX(TechList[Complexity],MATCH($A5308,TechList[Tech_'#],0),)</f>
        <v>High1</v>
      </c>
      <c r="I5308" s="158">
        <f>SUMIFS(DMC_EV1_curves[dmc_base_EVslope],DMC_EV1_curves[key_1],DMC_EV1[[#This Row],[key_1]])
*ev1_dmc!$J5308/100
+SUMIFS(DMC_EV1_curves[dmc_base_EVintercept],DMC_EV1_curves[key_1],DMC_EV1[[#This Row],[key_1]])</f>
        <v>313.60568475024809</v>
      </c>
      <c r="J5308" s="73">
        <v>25.5</v>
      </c>
    </row>
    <row r="5309" spans="1:10" x14ac:dyDescent="0.25">
      <c r="A5309" s="123">
        <v>325</v>
      </c>
      <c r="B5309" s="154" t="str">
        <f>INDEX(TechList[Tech],MATCH($A5309,TechList[Tech_'#],0),)</f>
        <v>MHEV48V batt-pack</v>
      </c>
      <c r="C5309" s="154" t="str">
        <f t="shared" si="386"/>
        <v>325_3</v>
      </c>
      <c r="D5309" s="158" t="str">
        <f t="shared" si="387"/>
        <v>325_3_26.0</v>
      </c>
      <c r="E5309" s="153">
        <f t="shared" si="385"/>
        <v>3</v>
      </c>
      <c r="F5309" s="121">
        <f>SUMIFS(LearningFactors[LF_codeNew],LearningFactors[Tech_'#],DMC_EV1[[#This Row],[Tech_'#]])</f>
        <v>31</v>
      </c>
      <c r="G5309" s="121">
        <f>INDEX(TechList[ST_Thru],MATCH($A5309,TechList[Tech_'#],0),)</f>
        <v>2024</v>
      </c>
      <c r="H5309" s="154" t="str">
        <f>INDEX(TechList[Complexity],MATCH($A5309,TechList[Tech_'#],0),)</f>
        <v>High1</v>
      </c>
      <c r="I5309" s="158">
        <f>SUMIFS(DMC_EV1_curves[dmc_base_EVslope],DMC_EV1_curves[key_1],DMC_EV1[[#This Row],[key_1]])
*ev1_dmc!$J5309/100
+SUMIFS(DMC_EV1_curves[dmc_base_EVintercept],DMC_EV1_curves[key_1],DMC_EV1[[#This Row],[key_1]])</f>
        <v>313.60568475024809</v>
      </c>
      <c r="J5309" s="73">
        <v>26</v>
      </c>
    </row>
    <row r="5310" spans="1:10" x14ac:dyDescent="0.25">
      <c r="A5310" s="123">
        <v>325</v>
      </c>
      <c r="B5310" s="154" t="str">
        <f>INDEX(TechList[Tech],MATCH($A5310,TechList[Tech_'#],0),)</f>
        <v>MHEV48V batt-pack</v>
      </c>
      <c r="C5310" s="154" t="str">
        <f t="shared" si="386"/>
        <v>325_3</v>
      </c>
      <c r="D5310" s="158" t="str">
        <f t="shared" si="387"/>
        <v>325_3_26.5</v>
      </c>
      <c r="E5310" s="153">
        <f t="shared" si="385"/>
        <v>3</v>
      </c>
      <c r="F5310" s="121">
        <f>SUMIFS(LearningFactors[LF_codeNew],LearningFactors[Tech_'#],DMC_EV1[[#This Row],[Tech_'#]])</f>
        <v>31</v>
      </c>
      <c r="G5310" s="121">
        <f>INDEX(TechList[ST_Thru],MATCH($A5310,TechList[Tech_'#],0),)</f>
        <v>2024</v>
      </c>
      <c r="H5310" s="154" t="str">
        <f>INDEX(TechList[Complexity],MATCH($A5310,TechList[Tech_'#],0),)</f>
        <v>High1</v>
      </c>
      <c r="I5310" s="158">
        <f>SUMIFS(DMC_EV1_curves[dmc_base_EVslope],DMC_EV1_curves[key_1],DMC_EV1[[#This Row],[key_1]])
*ev1_dmc!$J5310/100
+SUMIFS(DMC_EV1_curves[dmc_base_EVintercept],DMC_EV1_curves[key_1],DMC_EV1[[#This Row],[key_1]])</f>
        <v>313.60568475024809</v>
      </c>
      <c r="J5310" s="73">
        <v>26.5</v>
      </c>
    </row>
    <row r="5311" spans="1:10" x14ac:dyDescent="0.25">
      <c r="A5311" s="123">
        <v>325</v>
      </c>
      <c r="B5311" s="154" t="str">
        <f>INDEX(TechList[Tech],MATCH($A5311,TechList[Tech_'#],0),)</f>
        <v>MHEV48V batt-pack</v>
      </c>
      <c r="C5311" s="154" t="str">
        <f t="shared" si="386"/>
        <v>325_3</v>
      </c>
      <c r="D5311" s="158" t="str">
        <f t="shared" si="387"/>
        <v>325_3_27.0</v>
      </c>
      <c r="E5311" s="153">
        <f t="shared" si="385"/>
        <v>3</v>
      </c>
      <c r="F5311" s="121">
        <f>SUMIFS(LearningFactors[LF_codeNew],LearningFactors[Tech_'#],DMC_EV1[[#This Row],[Tech_'#]])</f>
        <v>31</v>
      </c>
      <c r="G5311" s="121">
        <f>INDEX(TechList[ST_Thru],MATCH($A5311,TechList[Tech_'#],0),)</f>
        <v>2024</v>
      </c>
      <c r="H5311" s="154" t="str">
        <f>INDEX(TechList[Complexity],MATCH($A5311,TechList[Tech_'#],0),)</f>
        <v>High1</v>
      </c>
      <c r="I5311" s="158">
        <f>SUMIFS(DMC_EV1_curves[dmc_base_EVslope],DMC_EV1_curves[key_1],DMC_EV1[[#This Row],[key_1]])
*ev1_dmc!$J5311/100
+SUMIFS(DMC_EV1_curves[dmc_base_EVintercept],DMC_EV1_curves[key_1],DMC_EV1[[#This Row],[key_1]])</f>
        <v>313.60568475024809</v>
      </c>
      <c r="J5311" s="73">
        <v>27</v>
      </c>
    </row>
    <row r="5312" spans="1:10" x14ac:dyDescent="0.25">
      <c r="A5312" s="123">
        <v>325</v>
      </c>
      <c r="B5312" s="154" t="str">
        <f>INDEX(TechList[Tech],MATCH($A5312,TechList[Tech_'#],0),)</f>
        <v>MHEV48V batt-pack</v>
      </c>
      <c r="C5312" s="154" t="str">
        <f t="shared" si="386"/>
        <v>325_3</v>
      </c>
      <c r="D5312" s="158" t="str">
        <f t="shared" si="387"/>
        <v>325_3_27.5</v>
      </c>
      <c r="E5312" s="153">
        <f t="shared" si="385"/>
        <v>3</v>
      </c>
      <c r="F5312" s="121">
        <f>SUMIFS(LearningFactors[LF_codeNew],LearningFactors[Tech_'#],DMC_EV1[[#This Row],[Tech_'#]])</f>
        <v>31</v>
      </c>
      <c r="G5312" s="121">
        <f>INDEX(TechList[ST_Thru],MATCH($A5312,TechList[Tech_'#],0),)</f>
        <v>2024</v>
      </c>
      <c r="H5312" s="154" t="str">
        <f>INDEX(TechList[Complexity],MATCH($A5312,TechList[Tech_'#],0),)</f>
        <v>High1</v>
      </c>
      <c r="I5312" s="158">
        <f>SUMIFS(DMC_EV1_curves[dmc_base_EVslope],DMC_EV1_curves[key_1],DMC_EV1[[#This Row],[key_1]])
*ev1_dmc!$J5312/100
+SUMIFS(DMC_EV1_curves[dmc_base_EVintercept],DMC_EV1_curves[key_1],DMC_EV1[[#This Row],[key_1]])</f>
        <v>313.60568475024809</v>
      </c>
      <c r="J5312" s="73">
        <v>27.5</v>
      </c>
    </row>
    <row r="5313" spans="1:10" x14ac:dyDescent="0.25">
      <c r="A5313" s="123">
        <v>325</v>
      </c>
      <c r="B5313" s="154" t="str">
        <f>INDEX(TechList[Tech],MATCH($A5313,TechList[Tech_'#],0),)</f>
        <v>MHEV48V batt-pack</v>
      </c>
      <c r="C5313" s="154" t="str">
        <f t="shared" si="386"/>
        <v>325_3</v>
      </c>
      <c r="D5313" s="158" t="str">
        <f t="shared" si="387"/>
        <v>325_3_28.0</v>
      </c>
      <c r="E5313" s="153">
        <f t="shared" si="385"/>
        <v>3</v>
      </c>
      <c r="F5313" s="121">
        <f>SUMIFS(LearningFactors[LF_codeNew],LearningFactors[Tech_'#],DMC_EV1[[#This Row],[Tech_'#]])</f>
        <v>31</v>
      </c>
      <c r="G5313" s="121">
        <f>INDEX(TechList[ST_Thru],MATCH($A5313,TechList[Tech_'#],0),)</f>
        <v>2024</v>
      </c>
      <c r="H5313" s="154" t="str">
        <f>INDEX(TechList[Complexity],MATCH($A5313,TechList[Tech_'#],0),)</f>
        <v>High1</v>
      </c>
      <c r="I5313" s="158">
        <f>SUMIFS(DMC_EV1_curves[dmc_base_EVslope],DMC_EV1_curves[key_1],DMC_EV1[[#This Row],[key_1]])
*ev1_dmc!$J5313/100
+SUMIFS(DMC_EV1_curves[dmc_base_EVintercept],DMC_EV1_curves[key_1],DMC_EV1[[#This Row],[key_1]])</f>
        <v>313.60568475024809</v>
      </c>
      <c r="J5313" s="73">
        <v>28</v>
      </c>
    </row>
    <row r="5314" spans="1:10" x14ac:dyDescent="0.25">
      <c r="A5314" s="123">
        <v>325</v>
      </c>
      <c r="B5314" s="154" t="str">
        <f>INDEX(TechList[Tech],MATCH($A5314,TechList[Tech_'#],0),)</f>
        <v>MHEV48V batt-pack</v>
      </c>
      <c r="C5314" s="154" t="str">
        <f t="shared" si="386"/>
        <v>325_3</v>
      </c>
      <c r="D5314" s="158" t="str">
        <f t="shared" si="387"/>
        <v>325_3_28.5</v>
      </c>
      <c r="E5314" s="153">
        <f t="shared" si="385"/>
        <v>3</v>
      </c>
      <c r="F5314" s="121">
        <f>SUMIFS(LearningFactors[LF_codeNew],LearningFactors[Tech_'#],DMC_EV1[[#This Row],[Tech_'#]])</f>
        <v>31</v>
      </c>
      <c r="G5314" s="121">
        <f>INDEX(TechList[ST_Thru],MATCH($A5314,TechList[Tech_'#],0),)</f>
        <v>2024</v>
      </c>
      <c r="H5314" s="154" t="str">
        <f>INDEX(TechList[Complexity],MATCH($A5314,TechList[Tech_'#],0),)</f>
        <v>High1</v>
      </c>
      <c r="I5314" s="158">
        <f>SUMIFS(DMC_EV1_curves[dmc_base_EVslope],DMC_EV1_curves[key_1],DMC_EV1[[#This Row],[key_1]])
*ev1_dmc!$J5314/100
+SUMIFS(DMC_EV1_curves[dmc_base_EVintercept],DMC_EV1_curves[key_1],DMC_EV1[[#This Row],[key_1]])</f>
        <v>313.60568475024809</v>
      </c>
      <c r="J5314" s="73">
        <v>28.5</v>
      </c>
    </row>
    <row r="5315" spans="1:10" x14ac:dyDescent="0.25">
      <c r="A5315" s="123">
        <v>325</v>
      </c>
      <c r="B5315" s="154" t="str">
        <f>INDEX(TechList[Tech],MATCH($A5315,TechList[Tech_'#],0),)</f>
        <v>MHEV48V batt-pack</v>
      </c>
      <c r="C5315" s="154" t="str">
        <f t="shared" si="386"/>
        <v>325_3</v>
      </c>
      <c r="D5315" s="158" t="str">
        <f t="shared" si="387"/>
        <v>325_3_29.0</v>
      </c>
      <c r="E5315" s="153">
        <f t="shared" si="385"/>
        <v>3</v>
      </c>
      <c r="F5315" s="121">
        <f>SUMIFS(LearningFactors[LF_codeNew],LearningFactors[Tech_'#],DMC_EV1[[#This Row],[Tech_'#]])</f>
        <v>31</v>
      </c>
      <c r="G5315" s="121">
        <f>INDEX(TechList[ST_Thru],MATCH($A5315,TechList[Tech_'#],0),)</f>
        <v>2024</v>
      </c>
      <c r="H5315" s="154" t="str">
        <f>INDEX(TechList[Complexity],MATCH($A5315,TechList[Tech_'#],0),)</f>
        <v>High1</v>
      </c>
      <c r="I5315" s="158">
        <f>SUMIFS(DMC_EV1_curves[dmc_base_EVslope],DMC_EV1_curves[key_1],DMC_EV1[[#This Row],[key_1]])
*ev1_dmc!$J5315/100
+SUMIFS(DMC_EV1_curves[dmc_base_EVintercept],DMC_EV1_curves[key_1],DMC_EV1[[#This Row],[key_1]])</f>
        <v>313.60568475024809</v>
      </c>
      <c r="J5315" s="73">
        <v>29</v>
      </c>
    </row>
    <row r="5316" spans="1:10" x14ac:dyDescent="0.25">
      <c r="A5316" s="123">
        <v>325</v>
      </c>
      <c r="B5316" s="154" t="str">
        <f>INDEX(TechList[Tech],MATCH($A5316,TechList[Tech_'#],0),)</f>
        <v>MHEV48V batt-pack</v>
      </c>
      <c r="C5316" s="154" t="str">
        <f t="shared" si="386"/>
        <v>325_3</v>
      </c>
      <c r="D5316" s="158" t="str">
        <f t="shared" si="387"/>
        <v>325_3_29.5</v>
      </c>
      <c r="E5316" s="153">
        <f t="shared" si="385"/>
        <v>3</v>
      </c>
      <c r="F5316" s="121">
        <f>SUMIFS(LearningFactors[LF_codeNew],LearningFactors[Tech_'#],DMC_EV1[[#This Row],[Tech_'#]])</f>
        <v>31</v>
      </c>
      <c r="G5316" s="121">
        <f>INDEX(TechList[ST_Thru],MATCH($A5316,TechList[Tech_'#],0),)</f>
        <v>2024</v>
      </c>
      <c r="H5316" s="154" t="str">
        <f>INDEX(TechList[Complexity],MATCH($A5316,TechList[Tech_'#],0),)</f>
        <v>High1</v>
      </c>
      <c r="I5316" s="158">
        <f>SUMIFS(DMC_EV1_curves[dmc_base_EVslope],DMC_EV1_curves[key_1],DMC_EV1[[#This Row],[key_1]])
*ev1_dmc!$J5316/100
+SUMIFS(DMC_EV1_curves[dmc_base_EVintercept],DMC_EV1_curves[key_1],DMC_EV1[[#This Row],[key_1]])</f>
        <v>313.60568475024809</v>
      </c>
      <c r="J5316" s="73">
        <v>29.5</v>
      </c>
    </row>
    <row r="5317" spans="1:10" x14ac:dyDescent="0.25">
      <c r="A5317" s="123">
        <v>325</v>
      </c>
      <c r="B5317" s="154" t="str">
        <f>INDEX(TechList[Tech],MATCH($A5317,TechList[Tech_'#],0),)</f>
        <v>MHEV48V batt-pack</v>
      </c>
      <c r="C5317" s="154" t="str">
        <f t="shared" si="386"/>
        <v>325_3</v>
      </c>
      <c r="D5317" s="158" t="str">
        <f t="shared" si="387"/>
        <v>325_3_30.0</v>
      </c>
      <c r="E5317" s="153">
        <f t="shared" si="385"/>
        <v>3</v>
      </c>
      <c r="F5317" s="121">
        <f>SUMIFS(LearningFactors[LF_codeNew],LearningFactors[Tech_'#],DMC_EV1[[#This Row],[Tech_'#]])</f>
        <v>31</v>
      </c>
      <c r="G5317" s="121">
        <f>INDEX(TechList[ST_Thru],MATCH($A5317,TechList[Tech_'#],0),)</f>
        <v>2024</v>
      </c>
      <c r="H5317" s="154" t="str">
        <f>INDEX(TechList[Complexity],MATCH($A5317,TechList[Tech_'#],0),)</f>
        <v>High1</v>
      </c>
      <c r="I5317" s="158">
        <f>SUMIFS(DMC_EV1_curves[dmc_base_EVslope],DMC_EV1_curves[key_1],DMC_EV1[[#This Row],[key_1]])
*ev1_dmc!$J5317/100
+SUMIFS(DMC_EV1_curves[dmc_base_EVintercept],DMC_EV1_curves[key_1],DMC_EV1[[#This Row],[key_1]])</f>
        <v>313.60568475024809</v>
      </c>
      <c r="J5317" s="73">
        <v>30</v>
      </c>
    </row>
    <row r="5318" spans="1:10" x14ac:dyDescent="0.25">
      <c r="A5318" s="123">
        <v>325</v>
      </c>
      <c r="B5318" s="154" t="str">
        <f>INDEX(TechList[Tech],MATCH($A5318,TechList[Tech_'#],0),)</f>
        <v>MHEV48V batt-pack</v>
      </c>
      <c r="C5318" s="154" t="str">
        <f t="shared" si="381"/>
        <v>325_4</v>
      </c>
      <c r="D5318" s="158" t="str">
        <f t="shared" si="382"/>
        <v>325_4_0.0</v>
      </c>
      <c r="E5318" s="153">
        <f t="shared" ref="E5318:E5378" si="388">VC_04</f>
        <v>4</v>
      </c>
      <c r="F5318" s="121">
        <f>SUMIFS(LearningFactors[LF_codeNew],LearningFactors[Tech_'#],DMC_EV1[[#This Row],[Tech_'#]])</f>
        <v>31</v>
      </c>
      <c r="G5318" s="121">
        <f>INDEX(TechList[ST_Thru],MATCH($A5318,TechList[Tech_'#],0),)</f>
        <v>2024</v>
      </c>
      <c r="H5318" s="154" t="str">
        <f>INDEX(TechList[Complexity],MATCH($A5318,TechList[Tech_'#],0),)</f>
        <v>High1</v>
      </c>
      <c r="I5318" s="158">
        <f>SUMIFS(DMC_EV1_curves[dmc_base_EVslope],DMC_EV1_curves[key_1],DMC_EV1[[#This Row],[key_1]])
*ev1_dmc!$J5318/100
+SUMIFS(DMC_EV1_curves[dmc_base_EVintercept],DMC_EV1_curves[key_1],DMC_EV1[[#This Row],[key_1]])</f>
        <v>313.60568475024809</v>
      </c>
      <c r="J5318" s="156">
        <v>0</v>
      </c>
    </row>
    <row r="5319" spans="1:10" x14ac:dyDescent="0.25">
      <c r="A5319" s="123">
        <v>325</v>
      </c>
      <c r="B5319" s="154" t="str">
        <f>INDEX(TechList[Tech],MATCH($A5319,TechList[Tech_'#],0),)</f>
        <v>MHEV48V batt-pack</v>
      </c>
      <c r="C5319" s="154" t="str">
        <f t="shared" si="381"/>
        <v>325_4</v>
      </c>
      <c r="D5319" s="158" t="str">
        <f t="shared" si="382"/>
        <v>325_4_0.5</v>
      </c>
      <c r="E5319" s="153">
        <f t="shared" si="388"/>
        <v>4</v>
      </c>
      <c r="F5319" s="121">
        <f>SUMIFS(LearningFactors[LF_codeNew],LearningFactors[Tech_'#],DMC_EV1[[#This Row],[Tech_'#]])</f>
        <v>31</v>
      </c>
      <c r="G5319" s="121">
        <f>INDEX(TechList[ST_Thru],MATCH($A5319,TechList[Tech_'#],0),)</f>
        <v>2024</v>
      </c>
      <c r="H5319" s="154" t="str">
        <f>INDEX(TechList[Complexity],MATCH($A5319,TechList[Tech_'#],0),)</f>
        <v>High1</v>
      </c>
      <c r="I5319" s="158">
        <f>SUMIFS(DMC_EV1_curves[dmc_base_EVslope],DMC_EV1_curves[key_1],DMC_EV1[[#This Row],[key_1]])
*ev1_dmc!$J5319/100
+SUMIFS(DMC_EV1_curves[dmc_base_EVintercept],DMC_EV1_curves[key_1],DMC_EV1[[#This Row],[key_1]])</f>
        <v>313.60568475024809</v>
      </c>
      <c r="J5319" s="156">
        <v>0.5</v>
      </c>
    </row>
    <row r="5320" spans="1:10" x14ac:dyDescent="0.25">
      <c r="A5320" s="123">
        <v>325</v>
      </c>
      <c r="B5320" s="154" t="str">
        <f>INDEX(TechList[Tech],MATCH($A5320,TechList[Tech_'#],0),)</f>
        <v>MHEV48V batt-pack</v>
      </c>
      <c r="C5320" s="154" t="str">
        <f t="shared" si="381"/>
        <v>325_4</v>
      </c>
      <c r="D5320" s="158" t="str">
        <f t="shared" si="382"/>
        <v>325_4_1.0</v>
      </c>
      <c r="E5320" s="153">
        <f t="shared" si="388"/>
        <v>4</v>
      </c>
      <c r="F5320" s="121">
        <f>SUMIFS(LearningFactors[LF_codeNew],LearningFactors[Tech_'#],DMC_EV1[[#This Row],[Tech_'#]])</f>
        <v>31</v>
      </c>
      <c r="G5320" s="121">
        <f>INDEX(TechList[ST_Thru],MATCH($A5320,TechList[Tech_'#],0),)</f>
        <v>2024</v>
      </c>
      <c r="H5320" s="154" t="str">
        <f>INDEX(TechList[Complexity],MATCH($A5320,TechList[Tech_'#],0),)</f>
        <v>High1</v>
      </c>
      <c r="I5320" s="158">
        <f>SUMIFS(DMC_EV1_curves[dmc_base_EVslope],DMC_EV1_curves[key_1],DMC_EV1[[#This Row],[key_1]])
*ev1_dmc!$J5320/100
+SUMIFS(DMC_EV1_curves[dmc_base_EVintercept],DMC_EV1_curves[key_1],DMC_EV1[[#This Row],[key_1]])</f>
        <v>313.60568475024809</v>
      </c>
      <c r="J5320" s="156">
        <v>1</v>
      </c>
    </row>
    <row r="5321" spans="1:10" x14ac:dyDescent="0.25">
      <c r="A5321" s="123">
        <v>325</v>
      </c>
      <c r="B5321" s="154" t="str">
        <f>INDEX(TechList[Tech],MATCH($A5321,TechList[Tech_'#],0),)</f>
        <v>MHEV48V batt-pack</v>
      </c>
      <c r="C5321" s="154" t="str">
        <f t="shared" si="381"/>
        <v>325_4</v>
      </c>
      <c r="D5321" s="158" t="str">
        <f t="shared" si="382"/>
        <v>325_4_1.5</v>
      </c>
      <c r="E5321" s="153">
        <f t="shared" si="388"/>
        <v>4</v>
      </c>
      <c r="F5321" s="121">
        <f>SUMIFS(LearningFactors[LF_codeNew],LearningFactors[Tech_'#],DMC_EV1[[#This Row],[Tech_'#]])</f>
        <v>31</v>
      </c>
      <c r="G5321" s="121">
        <f>INDEX(TechList[ST_Thru],MATCH($A5321,TechList[Tech_'#],0),)</f>
        <v>2024</v>
      </c>
      <c r="H5321" s="154" t="str">
        <f>INDEX(TechList[Complexity],MATCH($A5321,TechList[Tech_'#],0),)</f>
        <v>High1</v>
      </c>
      <c r="I5321" s="158">
        <f>SUMIFS(DMC_EV1_curves[dmc_base_EVslope],DMC_EV1_curves[key_1],DMC_EV1[[#This Row],[key_1]])
*ev1_dmc!$J5321/100
+SUMIFS(DMC_EV1_curves[dmc_base_EVintercept],DMC_EV1_curves[key_1],DMC_EV1[[#This Row],[key_1]])</f>
        <v>313.60568475024809</v>
      </c>
      <c r="J5321" s="156">
        <v>1.5</v>
      </c>
    </row>
    <row r="5322" spans="1:10" x14ac:dyDescent="0.25">
      <c r="A5322" s="123">
        <v>325</v>
      </c>
      <c r="B5322" s="154" t="str">
        <f>INDEX(TechList[Tech],MATCH($A5322,TechList[Tech_'#],0),)</f>
        <v>MHEV48V batt-pack</v>
      </c>
      <c r="C5322" s="154" t="str">
        <f t="shared" si="381"/>
        <v>325_4</v>
      </c>
      <c r="D5322" s="158" t="str">
        <f t="shared" si="382"/>
        <v>325_4_2.0</v>
      </c>
      <c r="E5322" s="153">
        <f t="shared" si="388"/>
        <v>4</v>
      </c>
      <c r="F5322" s="121">
        <f>SUMIFS(LearningFactors[LF_codeNew],LearningFactors[Tech_'#],DMC_EV1[[#This Row],[Tech_'#]])</f>
        <v>31</v>
      </c>
      <c r="G5322" s="121">
        <f>INDEX(TechList[ST_Thru],MATCH($A5322,TechList[Tech_'#],0),)</f>
        <v>2024</v>
      </c>
      <c r="H5322" s="154" t="str">
        <f>INDEX(TechList[Complexity],MATCH($A5322,TechList[Tech_'#],0),)</f>
        <v>High1</v>
      </c>
      <c r="I5322" s="158">
        <f>SUMIFS(DMC_EV1_curves[dmc_base_EVslope],DMC_EV1_curves[key_1],DMC_EV1[[#This Row],[key_1]])
*ev1_dmc!$J5322/100
+SUMIFS(DMC_EV1_curves[dmc_base_EVintercept],DMC_EV1_curves[key_1],DMC_EV1[[#This Row],[key_1]])</f>
        <v>313.60568475024809</v>
      </c>
      <c r="J5322" s="156">
        <v>2</v>
      </c>
    </row>
    <row r="5323" spans="1:10" x14ac:dyDescent="0.25">
      <c r="A5323" s="123">
        <v>325</v>
      </c>
      <c r="B5323" s="154" t="str">
        <f>INDEX(TechList[Tech],MATCH($A5323,TechList[Tech_'#],0),)</f>
        <v>MHEV48V batt-pack</v>
      </c>
      <c r="C5323" s="154" t="str">
        <f t="shared" ref="C5323:C5406" si="389">CONCATENATE(A5323,"_",E5323)</f>
        <v>325_4</v>
      </c>
      <c r="D5323" s="158" t="str">
        <f t="shared" ref="D5323:D5406" si="390">CONCATENATE(C5323,"_",TEXT(J5323,"0.0"))</f>
        <v>325_4_2.5</v>
      </c>
      <c r="E5323" s="153">
        <f t="shared" si="388"/>
        <v>4</v>
      </c>
      <c r="F5323" s="121">
        <f>SUMIFS(LearningFactors[LF_codeNew],LearningFactors[Tech_'#],DMC_EV1[[#This Row],[Tech_'#]])</f>
        <v>31</v>
      </c>
      <c r="G5323" s="121">
        <f>INDEX(TechList[ST_Thru],MATCH($A5323,TechList[Tech_'#],0),)</f>
        <v>2024</v>
      </c>
      <c r="H5323" s="154" t="str">
        <f>INDEX(TechList[Complexity],MATCH($A5323,TechList[Tech_'#],0),)</f>
        <v>High1</v>
      </c>
      <c r="I5323" s="158">
        <f>SUMIFS(DMC_EV1_curves[dmc_base_EVslope],DMC_EV1_curves[key_1],DMC_EV1[[#This Row],[key_1]])
*ev1_dmc!$J5323/100
+SUMIFS(DMC_EV1_curves[dmc_base_EVintercept],DMC_EV1_curves[key_1],DMC_EV1[[#This Row],[key_1]])</f>
        <v>313.60568475024809</v>
      </c>
      <c r="J5323" s="156">
        <v>2.5</v>
      </c>
    </row>
    <row r="5324" spans="1:10" x14ac:dyDescent="0.25">
      <c r="A5324" s="123">
        <v>325</v>
      </c>
      <c r="B5324" s="154" t="str">
        <f>INDEX(TechList[Tech],MATCH($A5324,TechList[Tech_'#],0),)</f>
        <v>MHEV48V batt-pack</v>
      </c>
      <c r="C5324" s="154" t="str">
        <f t="shared" si="389"/>
        <v>325_4</v>
      </c>
      <c r="D5324" s="158" t="str">
        <f t="shared" si="390"/>
        <v>325_4_3.0</v>
      </c>
      <c r="E5324" s="153">
        <f t="shared" si="388"/>
        <v>4</v>
      </c>
      <c r="F5324" s="121">
        <f>SUMIFS(LearningFactors[LF_codeNew],LearningFactors[Tech_'#],DMC_EV1[[#This Row],[Tech_'#]])</f>
        <v>31</v>
      </c>
      <c r="G5324" s="121">
        <f>INDEX(TechList[ST_Thru],MATCH($A5324,TechList[Tech_'#],0),)</f>
        <v>2024</v>
      </c>
      <c r="H5324" s="154" t="str">
        <f>INDEX(TechList[Complexity],MATCH($A5324,TechList[Tech_'#],0),)</f>
        <v>High1</v>
      </c>
      <c r="I5324" s="158">
        <f>SUMIFS(DMC_EV1_curves[dmc_base_EVslope],DMC_EV1_curves[key_1],DMC_EV1[[#This Row],[key_1]])
*ev1_dmc!$J5324/100
+SUMIFS(DMC_EV1_curves[dmc_base_EVintercept],DMC_EV1_curves[key_1],DMC_EV1[[#This Row],[key_1]])</f>
        <v>313.60568475024809</v>
      </c>
      <c r="J5324" s="156">
        <v>3</v>
      </c>
    </row>
    <row r="5325" spans="1:10" x14ac:dyDescent="0.25">
      <c r="A5325" s="123">
        <v>325</v>
      </c>
      <c r="B5325" s="154" t="str">
        <f>INDEX(TechList[Tech],MATCH($A5325,TechList[Tech_'#],0),)</f>
        <v>MHEV48V batt-pack</v>
      </c>
      <c r="C5325" s="154" t="str">
        <f t="shared" si="389"/>
        <v>325_4</v>
      </c>
      <c r="D5325" s="158" t="str">
        <f t="shared" si="390"/>
        <v>325_4_3.5</v>
      </c>
      <c r="E5325" s="153">
        <f t="shared" si="388"/>
        <v>4</v>
      </c>
      <c r="F5325" s="121">
        <f>SUMIFS(LearningFactors[LF_codeNew],LearningFactors[Tech_'#],DMC_EV1[[#This Row],[Tech_'#]])</f>
        <v>31</v>
      </c>
      <c r="G5325" s="121">
        <f>INDEX(TechList[ST_Thru],MATCH($A5325,TechList[Tech_'#],0),)</f>
        <v>2024</v>
      </c>
      <c r="H5325" s="154" t="str">
        <f>INDEX(TechList[Complexity],MATCH($A5325,TechList[Tech_'#],0),)</f>
        <v>High1</v>
      </c>
      <c r="I5325" s="158">
        <f>SUMIFS(DMC_EV1_curves[dmc_base_EVslope],DMC_EV1_curves[key_1],DMC_EV1[[#This Row],[key_1]])
*ev1_dmc!$J5325/100
+SUMIFS(DMC_EV1_curves[dmc_base_EVintercept],DMC_EV1_curves[key_1],DMC_EV1[[#This Row],[key_1]])</f>
        <v>313.60568475024809</v>
      </c>
      <c r="J5325" s="156">
        <v>3.5</v>
      </c>
    </row>
    <row r="5326" spans="1:10" x14ac:dyDescent="0.25">
      <c r="A5326" s="123">
        <v>325</v>
      </c>
      <c r="B5326" s="154" t="str">
        <f>INDEX(TechList[Tech],MATCH($A5326,TechList[Tech_'#],0),)</f>
        <v>MHEV48V batt-pack</v>
      </c>
      <c r="C5326" s="154" t="str">
        <f t="shared" si="389"/>
        <v>325_4</v>
      </c>
      <c r="D5326" s="158" t="str">
        <f t="shared" si="390"/>
        <v>325_4_4.0</v>
      </c>
      <c r="E5326" s="153">
        <f t="shared" si="388"/>
        <v>4</v>
      </c>
      <c r="F5326" s="121">
        <f>SUMIFS(LearningFactors[LF_codeNew],LearningFactors[Tech_'#],DMC_EV1[[#This Row],[Tech_'#]])</f>
        <v>31</v>
      </c>
      <c r="G5326" s="121">
        <f>INDEX(TechList[ST_Thru],MATCH($A5326,TechList[Tech_'#],0),)</f>
        <v>2024</v>
      </c>
      <c r="H5326" s="154" t="str">
        <f>INDEX(TechList[Complexity],MATCH($A5326,TechList[Tech_'#],0),)</f>
        <v>High1</v>
      </c>
      <c r="I5326" s="158">
        <f>SUMIFS(DMC_EV1_curves[dmc_base_EVslope],DMC_EV1_curves[key_1],DMC_EV1[[#This Row],[key_1]])
*ev1_dmc!$J5326/100
+SUMIFS(DMC_EV1_curves[dmc_base_EVintercept],DMC_EV1_curves[key_1],DMC_EV1[[#This Row],[key_1]])</f>
        <v>313.60568475024809</v>
      </c>
      <c r="J5326" s="156">
        <v>4</v>
      </c>
    </row>
    <row r="5327" spans="1:10" x14ac:dyDescent="0.25">
      <c r="A5327" s="123">
        <v>325</v>
      </c>
      <c r="B5327" s="154" t="str">
        <f>INDEX(TechList[Tech],MATCH($A5327,TechList[Tech_'#],0),)</f>
        <v>MHEV48V batt-pack</v>
      </c>
      <c r="C5327" s="154" t="str">
        <f t="shared" si="389"/>
        <v>325_4</v>
      </c>
      <c r="D5327" s="158" t="str">
        <f t="shared" si="390"/>
        <v>325_4_4.5</v>
      </c>
      <c r="E5327" s="153">
        <f t="shared" si="388"/>
        <v>4</v>
      </c>
      <c r="F5327" s="121">
        <f>SUMIFS(LearningFactors[LF_codeNew],LearningFactors[Tech_'#],DMC_EV1[[#This Row],[Tech_'#]])</f>
        <v>31</v>
      </c>
      <c r="G5327" s="121">
        <f>INDEX(TechList[ST_Thru],MATCH($A5327,TechList[Tech_'#],0),)</f>
        <v>2024</v>
      </c>
      <c r="H5327" s="154" t="str">
        <f>INDEX(TechList[Complexity],MATCH($A5327,TechList[Tech_'#],0),)</f>
        <v>High1</v>
      </c>
      <c r="I5327" s="158">
        <f>SUMIFS(DMC_EV1_curves[dmc_base_EVslope],DMC_EV1_curves[key_1],DMC_EV1[[#This Row],[key_1]])
*ev1_dmc!$J5327/100
+SUMIFS(DMC_EV1_curves[dmc_base_EVintercept],DMC_EV1_curves[key_1],DMC_EV1[[#This Row],[key_1]])</f>
        <v>313.60568475024809</v>
      </c>
      <c r="J5327" s="156">
        <v>4.5</v>
      </c>
    </row>
    <row r="5328" spans="1:10" x14ac:dyDescent="0.25">
      <c r="A5328" s="123">
        <v>325</v>
      </c>
      <c r="B5328" s="154" t="str">
        <f>INDEX(TechList[Tech],MATCH($A5328,TechList[Tech_'#],0),)</f>
        <v>MHEV48V batt-pack</v>
      </c>
      <c r="C5328" s="154" t="str">
        <f t="shared" si="389"/>
        <v>325_4</v>
      </c>
      <c r="D5328" s="158" t="str">
        <f t="shared" si="390"/>
        <v>325_4_5.0</v>
      </c>
      <c r="E5328" s="153">
        <f t="shared" si="388"/>
        <v>4</v>
      </c>
      <c r="F5328" s="121">
        <f>SUMIFS(LearningFactors[LF_codeNew],LearningFactors[Tech_'#],DMC_EV1[[#This Row],[Tech_'#]])</f>
        <v>31</v>
      </c>
      <c r="G5328" s="121">
        <f>INDEX(TechList[ST_Thru],MATCH($A5328,TechList[Tech_'#],0),)</f>
        <v>2024</v>
      </c>
      <c r="H5328" s="154" t="str">
        <f>INDEX(TechList[Complexity],MATCH($A5328,TechList[Tech_'#],0),)</f>
        <v>High1</v>
      </c>
      <c r="I5328" s="158">
        <f>SUMIFS(DMC_EV1_curves[dmc_base_EVslope],DMC_EV1_curves[key_1],DMC_EV1[[#This Row],[key_1]])
*ev1_dmc!$J5328/100
+SUMIFS(DMC_EV1_curves[dmc_base_EVintercept],DMC_EV1_curves[key_1],DMC_EV1[[#This Row],[key_1]])</f>
        <v>313.60568475024809</v>
      </c>
      <c r="J5328" s="156">
        <v>5</v>
      </c>
    </row>
    <row r="5329" spans="1:10" x14ac:dyDescent="0.25">
      <c r="A5329" s="123">
        <v>325</v>
      </c>
      <c r="B5329" s="154" t="str">
        <f>INDEX(TechList[Tech],MATCH($A5329,TechList[Tech_'#],0),)</f>
        <v>MHEV48V batt-pack</v>
      </c>
      <c r="C5329" s="154" t="str">
        <f t="shared" si="389"/>
        <v>325_4</v>
      </c>
      <c r="D5329" s="158" t="str">
        <f t="shared" si="390"/>
        <v>325_4_5.5</v>
      </c>
      <c r="E5329" s="153">
        <f t="shared" si="388"/>
        <v>4</v>
      </c>
      <c r="F5329" s="121">
        <f>SUMIFS(LearningFactors[LF_codeNew],LearningFactors[Tech_'#],DMC_EV1[[#This Row],[Tech_'#]])</f>
        <v>31</v>
      </c>
      <c r="G5329" s="121">
        <f>INDEX(TechList[ST_Thru],MATCH($A5329,TechList[Tech_'#],0),)</f>
        <v>2024</v>
      </c>
      <c r="H5329" s="154" t="str">
        <f>INDEX(TechList[Complexity],MATCH($A5329,TechList[Tech_'#],0),)</f>
        <v>High1</v>
      </c>
      <c r="I5329" s="158">
        <f>SUMIFS(DMC_EV1_curves[dmc_base_EVslope],DMC_EV1_curves[key_1],DMC_EV1[[#This Row],[key_1]])
*ev1_dmc!$J5329/100
+SUMIFS(DMC_EV1_curves[dmc_base_EVintercept],DMC_EV1_curves[key_1],DMC_EV1[[#This Row],[key_1]])</f>
        <v>313.60568475024809</v>
      </c>
      <c r="J5329" s="156">
        <v>5.5</v>
      </c>
    </row>
    <row r="5330" spans="1:10" x14ac:dyDescent="0.25">
      <c r="A5330" s="123">
        <v>325</v>
      </c>
      <c r="B5330" s="154" t="str">
        <f>INDEX(TechList[Tech],MATCH($A5330,TechList[Tech_'#],0),)</f>
        <v>MHEV48V batt-pack</v>
      </c>
      <c r="C5330" s="154" t="str">
        <f t="shared" si="389"/>
        <v>325_4</v>
      </c>
      <c r="D5330" s="158" t="str">
        <f t="shared" si="390"/>
        <v>325_4_6.0</v>
      </c>
      <c r="E5330" s="153">
        <f t="shared" si="388"/>
        <v>4</v>
      </c>
      <c r="F5330" s="121">
        <f>SUMIFS(LearningFactors[LF_codeNew],LearningFactors[Tech_'#],DMC_EV1[[#This Row],[Tech_'#]])</f>
        <v>31</v>
      </c>
      <c r="G5330" s="121">
        <f>INDEX(TechList[ST_Thru],MATCH($A5330,TechList[Tech_'#],0),)</f>
        <v>2024</v>
      </c>
      <c r="H5330" s="154" t="str">
        <f>INDEX(TechList[Complexity],MATCH($A5330,TechList[Tech_'#],0),)</f>
        <v>High1</v>
      </c>
      <c r="I5330" s="158">
        <f>SUMIFS(DMC_EV1_curves[dmc_base_EVslope],DMC_EV1_curves[key_1],DMC_EV1[[#This Row],[key_1]])
*ev1_dmc!$J5330/100
+SUMIFS(DMC_EV1_curves[dmc_base_EVintercept],DMC_EV1_curves[key_1],DMC_EV1[[#This Row],[key_1]])</f>
        <v>313.60568475024809</v>
      </c>
      <c r="J5330" s="156">
        <v>6</v>
      </c>
    </row>
    <row r="5331" spans="1:10" x14ac:dyDescent="0.25">
      <c r="A5331" s="123">
        <v>325</v>
      </c>
      <c r="B5331" s="154" t="str">
        <f>INDEX(TechList[Tech],MATCH($A5331,TechList[Tech_'#],0),)</f>
        <v>MHEV48V batt-pack</v>
      </c>
      <c r="C5331" s="154" t="str">
        <f t="shared" si="389"/>
        <v>325_4</v>
      </c>
      <c r="D5331" s="158" t="str">
        <f t="shared" si="390"/>
        <v>325_4_6.5</v>
      </c>
      <c r="E5331" s="153">
        <f t="shared" si="388"/>
        <v>4</v>
      </c>
      <c r="F5331" s="121">
        <f>SUMIFS(LearningFactors[LF_codeNew],LearningFactors[Tech_'#],DMC_EV1[[#This Row],[Tech_'#]])</f>
        <v>31</v>
      </c>
      <c r="G5331" s="121">
        <f>INDEX(TechList[ST_Thru],MATCH($A5331,TechList[Tech_'#],0),)</f>
        <v>2024</v>
      </c>
      <c r="H5331" s="154" t="str">
        <f>INDEX(TechList[Complexity],MATCH($A5331,TechList[Tech_'#],0),)</f>
        <v>High1</v>
      </c>
      <c r="I5331" s="158">
        <f>SUMIFS(DMC_EV1_curves[dmc_base_EVslope],DMC_EV1_curves[key_1],DMC_EV1[[#This Row],[key_1]])
*ev1_dmc!$J5331/100
+SUMIFS(DMC_EV1_curves[dmc_base_EVintercept],DMC_EV1_curves[key_1],DMC_EV1[[#This Row],[key_1]])</f>
        <v>313.60568475024809</v>
      </c>
      <c r="J5331" s="156">
        <v>6.5</v>
      </c>
    </row>
    <row r="5332" spans="1:10" x14ac:dyDescent="0.25">
      <c r="A5332" s="123">
        <v>325</v>
      </c>
      <c r="B5332" s="154" t="str">
        <f>INDEX(TechList[Tech],MATCH($A5332,TechList[Tech_'#],0),)</f>
        <v>MHEV48V batt-pack</v>
      </c>
      <c r="C5332" s="154" t="str">
        <f t="shared" si="389"/>
        <v>325_4</v>
      </c>
      <c r="D5332" s="158" t="str">
        <f t="shared" si="390"/>
        <v>325_4_7.0</v>
      </c>
      <c r="E5332" s="153">
        <f t="shared" si="388"/>
        <v>4</v>
      </c>
      <c r="F5332" s="121">
        <f>SUMIFS(LearningFactors[LF_codeNew],LearningFactors[Tech_'#],DMC_EV1[[#This Row],[Tech_'#]])</f>
        <v>31</v>
      </c>
      <c r="G5332" s="121">
        <f>INDEX(TechList[ST_Thru],MATCH($A5332,TechList[Tech_'#],0),)</f>
        <v>2024</v>
      </c>
      <c r="H5332" s="154" t="str">
        <f>INDEX(TechList[Complexity],MATCH($A5332,TechList[Tech_'#],0),)</f>
        <v>High1</v>
      </c>
      <c r="I5332" s="158">
        <f>SUMIFS(DMC_EV1_curves[dmc_base_EVslope],DMC_EV1_curves[key_1],DMC_EV1[[#This Row],[key_1]])
*ev1_dmc!$J5332/100
+SUMIFS(DMC_EV1_curves[dmc_base_EVintercept],DMC_EV1_curves[key_1],DMC_EV1[[#This Row],[key_1]])</f>
        <v>313.60568475024809</v>
      </c>
      <c r="J5332" s="156">
        <v>7</v>
      </c>
    </row>
    <row r="5333" spans="1:10" x14ac:dyDescent="0.25">
      <c r="A5333" s="123">
        <v>325</v>
      </c>
      <c r="B5333" s="154" t="str">
        <f>INDEX(TechList[Tech],MATCH($A5333,TechList[Tech_'#],0),)</f>
        <v>MHEV48V batt-pack</v>
      </c>
      <c r="C5333" s="154" t="str">
        <f t="shared" si="389"/>
        <v>325_4</v>
      </c>
      <c r="D5333" s="158" t="str">
        <f t="shared" si="390"/>
        <v>325_4_7.5</v>
      </c>
      <c r="E5333" s="153">
        <f t="shared" si="388"/>
        <v>4</v>
      </c>
      <c r="F5333" s="121">
        <f>SUMIFS(LearningFactors[LF_codeNew],LearningFactors[Tech_'#],DMC_EV1[[#This Row],[Tech_'#]])</f>
        <v>31</v>
      </c>
      <c r="G5333" s="121">
        <f>INDEX(TechList[ST_Thru],MATCH($A5333,TechList[Tech_'#],0),)</f>
        <v>2024</v>
      </c>
      <c r="H5333" s="154" t="str">
        <f>INDEX(TechList[Complexity],MATCH($A5333,TechList[Tech_'#],0),)</f>
        <v>High1</v>
      </c>
      <c r="I5333" s="158">
        <f>SUMIFS(DMC_EV1_curves[dmc_base_EVslope],DMC_EV1_curves[key_1],DMC_EV1[[#This Row],[key_1]])
*ev1_dmc!$J5333/100
+SUMIFS(DMC_EV1_curves[dmc_base_EVintercept],DMC_EV1_curves[key_1],DMC_EV1[[#This Row],[key_1]])</f>
        <v>313.60568475024809</v>
      </c>
      <c r="J5333" s="156">
        <v>7.5</v>
      </c>
    </row>
    <row r="5334" spans="1:10" x14ac:dyDescent="0.25">
      <c r="A5334" s="123">
        <v>325</v>
      </c>
      <c r="B5334" s="154" t="str">
        <f>INDEX(TechList[Tech],MATCH($A5334,TechList[Tech_'#],0),)</f>
        <v>MHEV48V batt-pack</v>
      </c>
      <c r="C5334" s="154" t="str">
        <f t="shared" si="389"/>
        <v>325_4</v>
      </c>
      <c r="D5334" s="158" t="str">
        <f t="shared" si="390"/>
        <v>325_4_8.0</v>
      </c>
      <c r="E5334" s="153">
        <f t="shared" si="388"/>
        <v>4</v>
      </c>
      <c r="F5334" s="121">
        <f>SUMIFS(LearningFactors[LF_codeNew],LearningFactors[Tech_'#],DMC_EV1[[#This Row],[Tech_'#]])</f>
        <v>31</v>
      </c>
      <c r="G5334" s="121">
        <f>INDEX(TechList[ST_Thru],MATCH($A5334,TechList[Tech_'#],0),)</f>
        <v>2024</v>
      </c>
      <c r="H5334" s="154" t="str">
        <f>INDEX(TechList[Complexity],MATCH($A5334,TechList[Tech_'#],0),)</f>
        <v>High1</v>
      </c>
      <c r="I5334" s="158">
        <f>SUMIFS(DMC_EV1_curves[dmc_base_EVslope],DMC_EV1_curves[key_1],DMC_EV1[[#This Row],[key_1]])
*ev1_dmc!$J5334/100
+SUMIFS(DMC_EV1_curves[dmc_base_EVintercept],DMC_EV1_curves[key_1],DMC_EV1[[#This Row],[key_1]])</f>
        <v>313.60568475024809</v>
      </c>
      <c r="J5334" s="156">
        <v>8</v>
      </c>
    </row>
    <row r="5335" spans="1:10" x14ac:dyDescent="0.25">
      <c r="A5335" s="123">
        <v>325</v>
      </c>
      <c r="B5335" s="154" t="str">
        <f>INDEX(TechList[Tech],MATCH($A5335,TechList[Tech_'#],0),)</f>
        <v>MHEV48V batt-pack</v>
      </c>
      <c r="C5335" s="154" t="str">
        <f t="shared" si="389"/>
        <v>325_4</v>
      </c>
      <c r="D5335" s="158" t="str">
        <f t="shared" si="390"/>
        <v>325_4_8.5</v>
      </c>
      <c r="E5335" s="153">
        <f t="shared" si="388"/>
        <v>4</v>
      </c>
      <c r="F5335" s="121">
        <f>SUMIFS(LearningFactors[LF_codeNew],LearningFactors[Tech_'#],DMC_EV1[[#This Row],[Tech_'#]])</f>
        <v>31</v>
      </c>
      <c r="G5335" s="121">
        <f>INDEX(TechList[ST_Thru],MATCH($A5335,TechList[Tech_'#],0),)</f>
        <v>2024</v>
      </c>
      <c r="H5335" s="154" t="str">
        <f>INDEX(TechList[Complexity],MATCH($A5335,TechList[Tech_'#],0),)</f>
        <v>High1</v>
      </c>
      <c r="I5335" s="158">
        <f>SUMIFS(DMC_EV1_curves[dmc_base_EVslope],DMC_EV1_curves[key_1],DMC_EV1[[#This Row],[key_1]])
*ev1_dmc!$J5335/100
+SUMIFS(DMC_EV1_curves[dmc_base_EVintercept],DMC_EV1_curves[key_1],DMC_EV1[[#This Row],[key_1]])</f>
        <v>313.60568475024809</v>
      </c>
      <c r="J5335" s="156">
        <v>8.5</v>
      </c>
    </row>
    <row r="5336" spans="1:10" x14ac:dyDescent="0.25">
      <c r="A5336" s="123">
        <v>325</v>
      </c>
      <c r="B5336" s="154" t="str">
        <f>INDEX(TechList[Tech],MATCH($A5336,TechList[Tech_'#],0),)</f>
        <v>MHEV48V batt-pack</v>
      </c>
      <c r="C5336" s="154" t="str">
        <f t="shared" si="389"/>
        <v>325_4</v>
      </c>
      <c r="D5336" s="158" t="str">
        <f t="shared" si="390"/>
        <v>325_4_9.0</v>
      </c>
      <c r="E5336" s="153">
        <f t="shared" si="388"/>
        <v>4</v>
      </c>
      <c r="F5336" s="121">
        <f>SUMIFS(LearningFactors[LF_codeNew],LearningFactors[Tech_'#],DMC_EV1[[#This Row],[Tech_'#]])</f>
        <v>31</v>
      </c>
      <c r="G5336" s="121">
        <f>INDEX(TechList[ST_Thru],MATCH($A5336,TechList[Tech_'#],0),)</f>
        <v>2024</v>
      </c>
      <c r="H5336" s="154" t="str">
        <f>INDEX(TechList[Complexity],MATCH($A5336,TechList[Tech_'#],0),)</f>
        <v>High1</v>
      </c>
      <c r="I5336" s="158">
        <f>SUMIFS(DMC_EV1_curves[dmc_base_EVslope],DMC_EV1_curves[key_1],DMC_EV1[[#This Row],[key_1]])
*ev1_dmc!$J5336/100
+SUMIFS(DMC_EV1_curves[dmc_base_EVintercept],DMC_EV1_curves[key_1],DMC_EV1[[#This Row],[key_1]])</f>
        <v>313.60568475024809</v>
      </c>
      <c r="J5336" s="156">
        <v>9</v>
      </c>
    </row>
    <row r="5337" spans="1:10" x14ac:dyDescent="0.25">
      <c r="A5337" s="123">
        <v>325</v>
      </c>
      <c r="B5337" s="154" t="str">
        <f>INDEX(TechList[Tech],MATCH($A5337,TechList[Tech_'#],0),)</f>
        <v>MHEV48V batt-pack</v>
      </c>
      <c r="C5337" s="154" t="str">
        <f t="shared" si="389"/>
        <v>325_4</v>
      </c>
      <c r="D5337" s="158" t="str">
        <f t="shared" si="390"/>
        <v>325_4_9.5</v>
      </c>
      <c r="E5337" s="153">
        <f t="shared" si="388"/>
        <v>4</v>
      </c>
      <c r="F5337" s="121">
        <f>SUMIFS(LearningFactors[LF_codeNew],LearningFactors[Tech_'#],DMC_EV1[[#This Row],[Tech_'#]])</f>
        <v>31</v>
      </c>
      <c r="G5337" s="121">
        <f>INDEX(TechList[ST_Thru],MATCH($A5337,TechList[Tech_'#],0),)</f>
        <v>2024</v>
      </c>
      <c r="H5337" s="154" t="str">
        <f>INDEX(TechList[Complexity],MATCH($A5337,TechList[Tech_'#],0),)</f>
        <v>High1</v>
      </c>
      <c r="I5337" s="158">
        <f>SUMIFS(DMC_EV1_curves[dmc_base_EVslope],DMC_EV1_curves[key_1],DMC_EV1[[#This Row],[key_1]])
*ev1_dmc!$J5337/100
+SUMIFS(DMC_EV1_curves[dmc_base_EVintercept],DMC_EV1_curves[key_1],DMC_EV1[[#This Row],[key_1]])</f>
        <v>313.60568475024809</v>
      </c>
      <c r="J5337" s="156">
        <v>9.5</v>
      </c>
    </row>
    <row r="5338" spans="1:10" x14ac:dyDescent="0.25">
      <c r="A5338" s="123">
        <v>325</v>
      </c>
      <c r="B5338" s="154" t="str">
        <f>INDEX(TechList[Tech],MATCH($A5338,TechList[Tech_'#],0),)</f>
        <v>MHEV48V batt-pack</v>
      </c>
      <c r="C5338" s="154" t="str">
        <f t="shared" si="389"/>
        <v>325_4</v>
      </c>
      <c r="D5338" s="158" t="str">
        <f t="shared" si="390"/>
        <v>325_4_10.0</v>
      </c>
      <c r="E5338" s="153">
        <f t="shared" si="388"/>
        <v>4</v>
      </c>
      <c r="F5338" s="121">
        <f>SUMIFS(LearningFactors[LF_codeNew],LearningFactors[Tech_'#],DMC_EV1[[#This Row],[Tech_'#]])</f>
        <v>31</v>
      </c>
      <c r="G5338" s="121">
        <f>INDEX(TechList[ST_Thru],MATCH($A5338,TechList[Tech_'#],0),)</f>
        <v>2024</v>
      </c>
      <c r="H5338" s="154" t="str">
        <f>INDEX(TechList[Complexity],MATCH($A5338,TechList[Tech_'#],0),)</f>
        <v>High1</v>
      </c>
      <c r="I5338" s="158">
        <f>SUMIFS(DMC_EV1_curves[dmc_base_EVslope],DMC_EV1_curves[key_1],DMC_EV1[[#This Row],[key_1]])
*ev1_dmc!$J5338/100
+SUMIFS(DMC_EV1_curves[dmc_base_EVintercept],DMC_EV1_curves[key_1],DMC_EV1[[#This Row],[key_1]])</f>
        <v>313.60568475024809</v>
      </c>
      <c r="J5338" s="156">
        <v>10</v>
      </c>
    </row>
    <row r="5339" spans="1:10" x14ac:dyDescent="0.25">
      <c r="A5339" s="123">
        <v>325</v>
      </c>
      <c r="B5339" s="154" t="str">
        <f>INDEX(TechList[Tech],MATCH($A5339,TechList[Tech_'#],0),)</f>
        <v>MHEV48V batt-pack</v>
      </c>
      <c r="C5339" s="154" t="str">
        <f t="shared" si="389"/>
        <v>325_4</v>
      </c>
      <c r="D5339" s="158" t="str">
        <f t="shared" si="390"/>
        <v>325_4_10.5</v>
      </c>
      <c r="E5339" s="153">
        <f t="shared" si="388"/>
        <v>4</v>
      </c>
      <c r="F5339" s="121">
        <f>SUMIFS(LearningFactors[LF_codeNew],LearningFactors[Tech_'#],DMC_EV1[[#This Row],[Tech_'#]])</f>
        <v>31</v>
      </c>
      <c r="G5339" s="121">
        <f>INDEX(TechList[ST_Thru],MATCH($A5339,TechList[Tech_'#],0),)</f>
        <v>2024</v>
      </c>
      <c r="H5339" s="154" t="str">
        <f>INDEX(TechList[Complexity],MATCH($A5339,TechList[Tech_'#],0),)</f>
        <v>High1</v>
      </c>
      <c r="I5339" s="158">
        <f>SUMIFS(DMC_EV1_curves[dmc_base_EVslope],DMC_EV1_curves[key_1],DMC_EV1[[#This Row],[key_1]])
*ev1_dmc!$J5339/100
+SUMIFS(DMC_EV1_curves[dmc_base_EVintercept],DMC_EV1_curves[key_1],DMC_EV1[[#This Row],[key_1]])</f>
        <v>313.60568475024809</v>
      </c>
      <c r="J5339" s="156">
        <v>10.5</v>
      </c>
    </row>
    <row r="5340" spans="1:10" x14ac:dyDescent="0.25">
      <c r="A5340" s="123">
        <v>325</v>
      </c>
      <c r="B5340" s="154" t="str">
        <f>INDEX(TechList[Tech],MATCH($A5340,TechList[Tech_'#],0),)</f>
        <v>MHEV48V batt-pack</v>
      </c>
      <c r="C5340" s="154" t="str">
        <f t="shared" si="389"/>
        <v>325_4</v>
      </c>
      <c r="D5340" s="158" t="str">
        <f t="shared" si="390"/>
        <v>325_4_11.0</v>
      </c>
      <c r="E5340" s="153">
        <f t="shared" si="388"/>
        <v>4</v>
      </c>
      <c r="F5340" s="121">
        <f>SUMIFS(LearningFactors[LF_codeNew],LearningFactors[Tech_'#],DMC_EV1[[#This Row],[Tech_'#]])</f>
        <v>31</v>
      </c>
      <c r="G5340" s="121">
        <f>INDEX(TechList[ST_Thru],MATCH($A5340,TechList[Tech_'#],0),)</f>
        <v>2024</v>
      </c>
      <c r="H5340" s="154" t="str">
        <f>INDEX(TechList[Complexity],MATCH($A5340,TechList[Tech_'#],0),)</f>
        <v>High1</v>
      </c>
      <c r="I5340" s="158">
        <f>SUMIFS(DMC_EV1_curves[dmc_base_EVslope],DMC_EV1_curves[key_1],DMC_EV1[[#This Row],[key_1]])
*ev1_dmc!$J5340/100
+SUMIFS(DMC_EV1_curves[dmc_base_EVintercept],DMC_EV1_curves[key_1],DMC_EV1[[#This Row],[key_1]])</f>
        <v>313.60568475024809</v>
      </c>
      <c r="J5340" s="156">
        <v>11</v>
      </c>
    </row>
    <row r="5341" spans="1:10" x14ac:dyDescent="0.25">
      <c r="A5341" s="123">
        <v>325</v>
      </c>
      <c r="B5341" s="154" t="str">
        <f>INDEX(TechList[Tech],MATCH($A5341,TechList[Tech_'#],0),)</f>
        <v>MHEV48V batt-pack</v>
      </c>
      <c r="C5341" s="154" t="str">
        <f t="shared" si="389"/>
        <v>325_4</v>
      </c>
      <c r="D5341" s="158" t="str">
        <f t="shared" si="390"/>
        <v>325_4_11.5</v>
      </c>
      <c r="E5341" s="153">
        <f t="shared" si="388"/>
        <v>4</v>
      </c>
      <c r="F5341" s="121">
        <f>SUMIFS(LearningFactors[LF_codeNew],LearningFactors[Tech_'#],DMC_EV1[[#This Row],[Tech_'#]])</f>
        <v>31</v>
      </c>
      <c r="G5341" s="121">
        <f>INDEX(TechList[ST_Thru],MATCH($A5341,TechList[Tech_'#],0),)</f>
        <v>2024</v>
      </c>
      <c r="H5341" s="154" t="str">
        <f>INDEX(TechList[Complexity],MATCH($A5341,TechList[Tech_'#],0),)</f>
        <v>High1</v>
      </c>
      <c r="I5341" s="158">
        <f>SUMIFS(DMC_EV1_curves[dmc_base_EVslope],DMC_EV1_curves[key_1],DMC_EV1[[#This Row],[key_1]])
*ev1_dmc!$J5341/100
+SUMIFS(DMC_EV1_curves[dmc_base_EVintercept],DMC_EV1_curves[key_1],DMC_EV1[[#This Row],[key_1]])</f>
        <v>313.60568475024809</v>
      </c>
      <c r="J5341" s="156">
        <v>11.5</v>
      </c>
    </row>
    <row r="5342" spans="1:10" x14ac:dyDescent="0.25">
      <c r="A5342" s="123">
        <v>325</v>
      </c>
      <c r="B5342" s="154" t="str">
        <f>INDEX(TechList[Tech],MATCH($A5342,TechList[Tech_'#],0),)</f>
        <v>MHEV48V batt-pack</v>
      </c>
      <c r="C5342" s="154" t="str">
        <f t="shared" si="389"/>
        <v>325_4</v>
      </c>
      <c r="D5342" s="158" t="str">
        <f t="shared" si="390"/>
        <v>325_4_12.0</v>
      </c>
      <c r="E5342" s="153">
        <f t="shared" si="388"/>
        <v>4</v>
      </c>
      <c r="F5342" s="121">
        <f>SUMIFS(LearningFactors[LF_codeNew],LearningFactors[Tech_'#],DMC_EV1[[#This Row],[Tech_'#]])</f>
        <v>31</v>
      </c>
      <c r="G5342" s="121">
        <f>INDEX(TechList[ST_Thru],MATCH($A5342,TechList[Tech_'#],0),)</f>
        <v>2024</v>
      </c>
      <c r="H5342" s="154" t="str">
        <f>INDEX(TechList[Complexity],MATCH($A5342,TechList[Tech_'#],0),)</f>
        <v>High1</v>
      </c>
      <c r="I5342" s="158">
        <f>SUMIFS(DMC_EV1_curves[dmc_base_EVslope],DMC_EV1_curves[key_1],DMC_EV1[[#This Row],[key_1]])
*ev1_dmc!$J5342/100
+SUMIFS(DMC_EV1_curves[dmc_base_EVintercept],DMC_EV1_curves[key_1],DMC_EV1[[#This Row],[key_1]])</f>
        <v>313.60568475024809</v>
      </c>
      <c r="J5342" s="156">
        <v>12</v>
      </c>
    </row>
    <row r="5343" spans="1:10" x14ac:dyDescent="0.25">
      <c r="A5343" s="123">
        <v>325</v>
      </c>
      <c r="B5343" s="154" t="str">
        <f>INDEX(TechList[Tech],MATCH($A5343,TechList[Tech_'#],0),)</f>
        <v>MHEV48V batt-pack</v>
      </c>
      <c r="C5343" s="154" t="str">
        <f t="shared" si="389"/>
        <v>325_4</v>
      </c>
      <c r="D5343" s="158" t="str">
        <f t="shared" si="390"/>
        <v>325_4_12.5</v>
      </c>
      <c r="E5343" s="153">
        <f t="shared" si="388"/>
        <v>4</v>
      </c>
      <c r="F5343" s="121">
        <f>SUMIFS(LearningFactors[LF_codeNew],LearningFactors[Tech_'#],DMC_EV1[[#This Row],[Tech_'#]])</f>
        <v>31</v>
      </c>
      <c r="G5343" s="121">
        <f>INDEX(TechList[ST_Thru],MATCH($A5343,TechList[Tech_'#],0),)</f>
        <v>2024</v>
      </c>
      <c r="H5343" s="154" t="str">
        <f>INDEX(TechList[Complexity],MATCH($A5343,TechList[Tech_'#],0),)</f>
        <v>High1</v>
      </c>
      <c r="I5343" s="158">
        <f>SUMIFS(DMC_EV1_curves[dmc_base_EVslope],DMC_EV1_curves[key_1],DMC_EV1[[#This Row],[key_1]])
*ev1_dmc!$J5343/100
+SUMIFS(DMC_EV1_curves[dmc_base_EVintercept],DMC_EV1_curves[key_1],DMC_EV1[[#This Row],[key_1]])</f>
        <v>313.60568475024809</v>
      </c>
      <c r="J5343" s="156">
        <v>12.5</v>
      </c>
    </row>
    <row r="5344" spans="1:10" x14ac:dyDescent="0.25">
      <c r="A5344" s="123">
        <v>325</v>
      </c>
      <c r="B5344" s="154" t="str">
        <f>INDEX(TechList[Tech],MATCH($A5344,TechList[Tech_'#],0),)</f>
        <v>MHEV48V batt-pack</v>
      </c>
      <c r="C5344" s="154" t="str">
        <f t="shared" si="389"/>
        <v>325_4</v>
      </c>
      <c r="D5344" s="158" t="str">
        <f t="shared" si="390"/>
        <v>325_4_13.0</v>
      </c>
      <c r="E5344" s="153">
        <f t="shared" si="388"/>
        <v>4</v>
      </c>
      <c r="F5344" s="121">
        <f>SUMIFS(LearningFactors[LF_codeNew],LearningFactors[Tech_'#],DMC_EV1[[#This Row],[Tech_'#]])</f>
        <v>31</v>
      </c>
      <c r="G5344" s="121">
        <f>INDEX(TechList[ST_Thru],MATCH($A5344,TechList[Tech_'#],0),)</f>
        <v>2024</v>
      </c>
      <c r="H5344" s="154" t="str">
        <f>INDEX(TechList[Complexity],MATCH($A5344,TechList[Tech_'#],0),)</f>
        <v>High1</v>
      </c>
      <c r="I5344" s="158">
        <f>SUMIFS(DMC_EV1_curves[dmc_base_EVslope],DMC_EV1_curves[key_1],DMC_EV1[[#This Row],[key_1]])
*ev1_dmc!$J5344/100
+SUMIFS(DMC_EV1_curves[dmc_base_EVintercept],DMC_EV1_curves[key_1],DMC_EV1[[#This Row],[key_1]])</f>
        <v>313.60568475024809</v>
      </c>
      <c r="J5344" s="156">
        <v>13</v>
      </c>
    </row>
    <row r="5345" spans="1:10" x14ac:dyDescent="0.25">
      <c r="A5345" s="123">
        <v>325</v>
      </c>
      <c r="B5345" s="154" t="str">
        <f>INDEX(TechList[Tech],MATCH($A5345,TechList[Tech_'#],0),)</f>
        <v>MHEV48V batt-pack</v>
      </c>
      <c r="C5345" s="154" t="str">
        <f t="shared" si="389"/>
        <v>325_4</v>
      </c>
      <c r="D5345" s="158" t="str">
        <f t="shared" si="390"/>
        <v>325_4_13.5</v>
      </c>
      <c r="E5345" s="153">
        <f t="shared" si="388"/>
        <v>4</v>
      </c>
      <c r="F5345" s="121">
        <f>SUMIFS(LearningFactors[LF_codeNew],LearningFactors[Tech_'#],DMC_EV1[[#This Row],[Tech_'#]])</f>
        <v>31</v>
      </c>
      <c r="G5345" s="121">
        <f>INDEX(TechList[ST_Thru],MATCH($A5345,TechList[Tech_'#],0),)</f>
        <v>2024</v>
      </c>
      <c r="H5345" s="154" t="str">
        <f>INDEX(TechList[Complexity],MATCH($A5345,TechList[Tech_'#],0),)</f>
        <v>High1</v>
      </c>
      <c r="I5345" s="158">
        <f>SUMIFS(DMC_EV1_curves[dmc_base_EVslope],DMC_EV1_curves[key_1],DMC_EV1[[#This Row],[key_1]])
*ev1_dmc!$J5345/100
+SUMIFS(DMC_EV1_curves[dmc_base_EVintercept],DMC_EV1_curves[key_1],DMC_EV1[[#This Row],[key_1]])</f>
        <v>313.60568475024809</v>
      </c>
      <c r="J5345" s="156">
        <v>13.5</v>
      </c>
    </row>
    <row r="5346" spans="1:10" x14ac:dyDescent="0.25">
      <c r="A5346" s="123">
        <v>325</v>
      </c>
      <c r="B5346" s="154" t="str">
        <f>INDEX(TechList[Tech],MATCH($A5346,TechList[Tech_'#],0),)</f>
        <v>MHEV48V batt-pack</v>
      </c>
      <c r="C5346" s="154" t="str">
        <f t="shared" si="389"/>
        <v>325_4</v>
      </c>
      <c r="D5346" s="158" t="str">
        <f t="shared" si="390"/>
        <v>325_4_14.0</v>
      </c>
      <c r="E5346" s="153">
        <f t="shared" si="388"/>
        <v>4</v>
      </c>
      <c r="F5346" s="121">
        <f>SUMIFS(LearningFactors[LF_codeNew],LearningFactors[Tech_'#],DMC_EV1[[#This Row],[Tech_'#]])</f>
        <v>31</v>
      </c>
      <c r="G5346" s="121">
        <f>INDEX(TechList[ST_Thru],MATCH($A5346,TechList[Tech_'#],0),)</f>
        <v>2024</v>
      </c>
      <c r="H5346" s="154" t="str">
        <f>INDEX(TechList[Complexity],MATCH($A5346,TechList[Tech_'#],0),)</f>
        <v>High1</v>
      </c>
      <c r="I5346" s="158">
        <f>SUMIFS(DMC_EV1_curves[dmc_base_EVslope],DMC_EV1_curves[key_1],DMC_EV1[[#This Row],[key_1]])
*ev1_dmc!$J5346/100
+SUMIFS(DMC_EV1_curves[dmc_base_EVintercept],DMC_EV1_curves[key_1],DMC_EV1[[#This Row],[key_1]])</f>
        <v>313.60568475024809</v>
      </c>
      <c r="J5346" s="156">
        <v>14</v>
      </c>
    </row>
    <row r="5347" spans="1:10" x14ac:dyDescent="0.25">
      <c r="A5347" s="123">
        <v>325</v>
      </c>
      <c r="B5347" s="154" t="str">
        <f>INDEX(TechList[Tech],MATCH($A5347,TechList[Tech_'#],0),)</f>
        <v>MHEV48V batt-pack</v>
      </c>
      <c r="C5347" s="154" t="str">
        <f t="shared" si="389"/>
        <v>325_4</v>
      </c>
      <c r="D5347" s="158" t="str">
        <f t="shared" si="390"/>
        <v>325_4_14.5</v>
      </c>
      <c r="E5347" s="153">
        <f t="shared" si="388"/>
        <v>4</v>
      </c>
      <c r="F5347" s="121">
        <f>SUMIFS(LearningFactors[LF_codeNew],LearningFactors[Tech_'#],DMC_EV1[[#This Row],[Tech_'#]])</f>
        <v>31</v>
      </c>
      <c r="G5347" s="121">
        <f>INDEX(TechList[ST_Thru],MATCH($A5347,TechList[Tech_'#],0),)</f>
        <v>2024</v>
      </c>
      <c r="H5347" s="154" t="str">
        <f>INDEX(TechList[Complexity],MATCH($A5347,TechList[Tech_'#],0),)</f>
        <v>High1</v>
      </c>
      <c r="I5347" s="158">
        <f>SUMIFS(DMC_EV1_curves[dmc_base_EVslope],DMC_EV1_curves[key_1],DMC_EV1[[#This Row],[key_1]])
*ev1_dmc!$J5347/100
+SUMIFS(DMC_EV1_curves[dmc_base_EVintercept],DMC_EV1_curves[key_1],DMC_EV1[[#This Row],[key_1]])</f>
        <v>313.60568475024809</v>
      </c>
      <c r="J5347" s="156">
        <v>14.5</v>
      </c>
    </row>
    <row r="5348" spans="1:10" x14ac:dyDescent="0.25">
      <c r="A5348" s="123">
        <v>325</v>
      </c>
      <c r="B5348" s="154" t="str">
        <f>INDEX(TechList[Tech],MATCH($A5348,TechList[Tech_'#],0),)</f>
        <v>MHEV48V batt-pack</v>
      </c>
      <c r="C5348" s="154" t="str">
        <f t="shared" si="389"/>
        <v>325_4</v>
      </c>
      <c r="D5348" s="158" t="str">
        <f t="shared" si="390"/>
        <v>325_4_15.0</v>
      </c>
      <c r="E5348" s="153">
        <f t="shared" si="388"/>
        <v>4</v>
      </c>
      <c r="F5348" s="121">
        <f>SUMIFS(LearningFactors[LF_codeNew],LearningFactors[Tech_'#],DMC_EV1[[#This Row],[Tech_'#]])</f>
        <v>31</v>
      </c>
      <c r="G5348" s="121">
        <f>INDEX(TechList[ST_Thru],MATCH($A5348,TechList[Tech_'#],0),)</f>
        <v>2024</v>
      </c>
      <c r="H5348" s="154" t="str">
        <f>INDEX(TechList[Complexity],MATCH($A5348,TechList[Tech_'#],0),)</f>
        <v>High1</v>
      </c>
      <c r="I5348" s="158">
        <f>SUMIFS(DMC_EV1_curves[dmc_base_EVslope],DMC_EV1_curves[key_1],DMC_EV1[[#This Row],[key_1]])
*ev1_dmc!$J5348/100
+SUMIFS(DMC_EV1_curves[dmc_base_EVintercept],DMC_EV1_curves[key_1],DMC_EV1[[#This Row],[key_1]])</f>
        <v>313.60568475024809</v>
      </c>
      <c r="J5348" s="156">
        <v>15</v>
      </c>
    </row>
    <row r="5349" spans="1:10" x14ac:dyDescent="0.25">
      <c r="A5349" s="123">
        <v>325</v>
      </c>
      <c r="B5349" s="154" t="str">
        <f>INDEX(TechList[Tech],MATCH($A5349,TechList[Tech_'#],0),)</f>
        <v>MHEV48V batt-pack</v>
      </c>
      <c r="C5349" s="154" t="str">
        <f t="shared" si="389"/>
        <v>325_4</v>
      </c>
      <c r="D5349" s="158" t="str">
        <f t="shared" si="390"/>
        <v>325_4_15.5</v>
      </c>
      <c r="E5349" s="153">
        <f t="shared" si="388"/>
        <v>4</v>
      </c>
      <c r="F5349" s="121">
        <f>SUMIFS(LearningFactors[LF_codeNew],LearningFactors[Tech_'#],DMC_EV1[[#This Row],[Tech_'#]])</f>
        <v>31</v>
      </c>
      <c r="G5349" s="121">
        <f>INDEX(TechList[ST_Thru],MATCH($A5349,TechList[Tech_'#],0),)</f>
        <v>2024</v>
      </c>
      <c r="H5349" s="154" t="str">
        <f>INDEX(TechList[Complexity],MATCH($A5349,TechList[Tech_'#],0),)</f>
        <v>High1</v>
      </c>
      <c r="I5349" s="158">
        <f>SUMIFS(DMC_EV1_curves[dmc_base_EVslope],DMC_EV1_curves[key_1],DMC_EV1[[#This Row],[key_1]])
*ev1_dmc!$J5349/100
+SUMIFS(DMC_EV1_curves[dmc_base_EVintercept],DMC_EV1_curves[key_1],DMC_EV1[[#This Row],[key_1]])</f>
        <v>313.60568475024809</v>
      </c>
      <c r="J5349" s="156">
        <v>15.5</v>
      </c>
    </row>
    <row r="5350" spans="1:10" x14ac:dyDescent="0.25">
      <c r="A5350" s="123">
        <v>325</v>
      </c>
      <c r="B5350" s="154" t="str">
        <f>INDEX(TechList[Tech],MATCH($A5350,TechList[Tech_'#],0),)</f>
        <v>MHEV48V batt-pack</v>
      </c>
      <c r="C5350" s="154" t="str">
        <f t="shared" si="389"/>
        <v>325_4</v>
      </c>
      <c r="D5350" s="158" t="str">
        <f t="shared" si="390"/>
        <v>325_4_16.0</v>
      </c>
      <c r="E5350" s="153">
        <f t="shared" si="388"/>
        <v>4</v>
      </c>
      <c r="F5350" s="121">
        <f>SUMIFS(LearningFactors[LF_codeNew],LearningFactors[Tech_'#],DMC_EV1[[#This Row],[Tech_'#]])</f>
        <v>31</v>
      </c>
      <c r="G5350" s="121">
        <f>INDEX(TechList[ST_Thru],MATCH($A5350,TechList[Tech_'#],0),)</f>
        <v>2024</v>
      </c>
      <c r="H5350" s="154" t="str">
        <f>INDEX(TechList[Complexity],MATCH($A5350,TechList[Tech_'#],0),)</f>
        <v>High1</v>
      </c>
      <c r="I5350" s="158">
        <f>SUMIFS(DMC_EV1_curves[dmc_base_EVslope],DMC_EV1_curves[key_1],DMC_EV1[[#This Row],[key_1]])
*ev1_dmc!$J5350/100
+SUMIFS(DMC_EV1_curves[dmc_base_EVintercept],DMC_EV1_curves[key_1],DMC_EV1[[#This Row],[key_1]])</f>
        <v>313.60568475024809</v>
      </c>
      <c r="J5350" s="156">
        <v>16</v>
      </c>
    </row>
    <row r="5351" spans="1:10" x14ac:dyDescent="0.25">
      <c r="A5351" s="123">
        <v>325</v>
      </c>
      <c r="B5351" s="154" t="str">
        <f>INDEX(TechList[Tech],MATCH($A5351,TechList[Tech_'#],0),)</f>
        <v>MHEV48V batt-pack</v>
      </c>
      <c r="C5351" s="154" t="str">
        <f t="shared" si="389"/>
        <v>325_4</v>
      </c>
      <c r="D5351" s="158" t="str">
        <f t="shared" si="390"/>
        <v>325_4_16.5</v>
      </c>
      <c r="E5351" s="153">
        <f t="shared" si="388"/>
        <v>4</v>
      </c>
      <c r="F5351" s="121">
        <f>SUMIFS(LearningFactors[LF_codeNew],LearningFactors[Tech_'#],DMC_EV1[[#This Row],[Tech_'#]])</f>
        <v>31</v>
      </c>
      <c r="G5351" s="121">
        <f>INDEX(TechList[ST_Thru],MATCH($A5351,TechList[Tech_'#],0),)</f>
        <v>2024</v>
      </c>
      <c r="H5351" s="154" t="str">
        <f>INDEX(TechList[Complexity],MATCH($A5351,TechList[Tech_'#],0),)</f>
        <v>High1</v>
      </c>
      <c r="I5351" s="158">
        <f>SUMIFS(DMC_EV1_curves[dmc_base_EVslope],DMC_EV1_curves[key_1],DMC_EV1[[#This Row],[key_1]])
*ev1_dmc!$J5351/100
+SUMIFS(DMC_EV1_curves[dmc_base_EVintercept],DMC_EV1_curves[key_1],DMC_EV1[[#This Row],[key_1]])</f>
        <v>313.60568475024809</v>
      </c>
      <c r="J5351" s="156">
        <v>16.5</v>
      </c>
    </row>
    <row r="5352" spans="1:10" x14ac:dyDescent="0.25">
      <c r="A5352" s="123">
        <v>325</v>
      </c>
      <c r="B5352" s="154" t="str">
        <f>INDEX(TechList[Tech],MATCH($A5352,TechList[Tech_'#],0),)</f>
        <v>MHEV48V batt-pack</v>
      </c>
      <c r="C5352" s="154" t="str">
        <f t="shared" si="389"/>
        <v>325_4</v>
      </c>
      <c r="D5352" s="158" t="str">
        <f t="shared" si="390"/>
        <v>325_4_17.0</v>
      </c>
      <c r="E5352" s="153">
        <f t="shared" si="388"/>
        <v>4</v>
      </c>
      <c r="F5352" s="121">
        <f>SUMIFS(LearningFactors[LF_codeNew],LearningFactors[Tech_'#],DMC_EV1[[#This Row],[Tech_'#]])</f>
        <v>31</v>
      </c>
      <c r="G5352" s="121">
        <f>INDEX(TechList[ST_Thru],MATCH($A5352,TechList[Tech_'#],0),)</f>
        <v>2024</v>
      </c>
      <c r="H5352" s="154" t="str">
        <f>INDEX(TechList[Complexity],MATCH($A5352,TechList[Tech_'#],0),)</f>
        <v>High1</v>
      </c>
      <c r="I5352" s="158">
        <f>SUMIFS(DMC_EV1_curves[dmc_base_EVslope],DMC_EV1_curves[key_1],DMC_EV1[[#This Row],[key_1]])
*ev1_dmc!$J5352/100
+SUMIFS(DMC_EV1_curves[dmc_base_EVintercept],DMC_EV1_curves[key_1],DMC_EV1[[#This Row],[key_1]])</f>
        <v>313.60568475024809</v>
      </c>
      <c r="J5352" s="156">
        <v>17</v>
      </c>
    </row>
    <row r="5353" spans="1:10" x14ac:dyDescent="0.25">
      <c r="A5353" s="123">
        <v>325</v>
      </c>
      <c r="B5353" s="154" t="str">
        <f>INDEX(TechList[Tech],MATCH($A5353,TechList[Tech_'#],0),)</f>
        <v>MHEV48V batt-pack</v>
      </c>
      <c r="C5353" s="154" t="str">
        <f t="shared" si="389"/>
        <v>325_4</v>
      </c>
      <c r="D5353" s="158" t="str">
        <f t="shared" si="390"/>
        <v>325_4_17.5</v>
      </c>
      <c r="E5353" s="153">
        <f t="shared" si="388"/>
        <v>4</v>
      </c>
      <c r="F5353" s="121">
        <f>SUMIFS(LearningFactors[LF_codeNew],LearningFactors[Tech_'#],DMC_EV1[[#This Row],[Tech_'#]])</f>
        <v>31</v>
      </c>
      <c r="G5353" s="121">
        <f>INDEX(TechList[ST_Thru],MATCH($A5353,TechList[Tech_'#],0),)</f>
        <v>2024</v>
      </c>
      <c r="H5353" s="154" t="str">
        <f>INDEX(TechList[Complexity],MATCH($A5353,TechList[Tech_'#],0),)</f>
        <v>High1</v>
      </c>
      <c r="I5353" s="158">
        <f>SUMIFS(DMC_EV1_curves[dmc_base_EVslope],DMC_EV1_curves[key_1],DMC_EV1[[#This Row],[key_1]])
*ev1_dmc!$J5353/100
+SUMIFS(DMC_EV1_curves[dmc_base_EVintercept],DMC_EV1_curves[key_1],DMC_EV1[[#This Row],[key_1]])</f>
        <v>313.60568475024809</v>
      </c>
      <c r="J5353" s="156">
        <v>17.5</v>
      </c>
    </row>
    <row r="5354" spans="1:10" x14ac:dyDescent="0.25">
      <c r="A5354" s="123">
        <v>325</v>
      </c>
      <c r="B5354" s="154" t="str">
        <f>INDEX(TechList[Tech],MATCH($A5354,TechList[Tech_'#],0),)</f>
        <v>MHEV48V batt-pack</v>
      </c>
      <c r="C5354" s="154" t="str">
        <f t="shared" si="389"/>
        <v>325_4</v>
      </c>
      <c r="D5354" s="158" t="str">
        <f t="shared" si="390"/>
        <v>325_4_18.0</v>
      </c>
      <c r="E5354" s="153">
        <f t="shared" si="388"/>
        <v>4</v>
      </c>
      <c r="F5354" s="121">
        <f>SUMIFS(LearningFactors[LF_codeNew],LearningFactors[Tech_'#],DMC_EV1[[#This Row],[Tech_'#]])</f>
        <v>31</v>
      </c>
      <c r="G5354" s="121">
        <f>INDEX(TechList[ST_Thru],MATCH($A5354,TechList[Tech_'#],0),)</f>
        <v>2024</v>
      </c>
      <c r="H5354" s="154" t="str">
        <f>INDEX(TechList[Complexity],MATCH($A5354,TechList[Tech_'#],0),)</f>
        <v>High1</v>
      </c>
      <c r="I5354" s="158">
        <f>SUMIFS(DMC_EV1_curves[dmc_base_EVslope],DMC_EV1_curves[key_1],DMC_EV1[[#This Row],[key_1]])
*ev1_dmc!$J5354/100
+SUMIFS(DMC_EV1_curves[dmc_base_EVintercept],DMC_EV1_curves[key_1],DMC_EV1[[#This Row],[key_1]])</f>
        <v>313.60568475024809</v>
      </c>
      <c r="J5354" s="156">
        <v>18</v>
      </c>
    </row>
    <row r="5355" spans="1:10" x14ac:dyDescent="0.25">
      <c r="A5355" s="123">
        <v>325</v>
      </c>
      <c r="B5355" s="154" t="str">
        <f>INDEX(TechList[Tech],MATCH($A5355,TechList[Tech_'#],0),)</f>
        <v>MHEV48V batt-pack</v>
      </c>
      <c r="C5355" s="154" t="str">
        <f t="shared" si="389"/>
        <v>325_4</v>
      </c>
      <c r="D5355" s="158" t="str">
        <f t="shared" si="390"/>
        <v>325_4_18.5</v>
      </c>
      <c r="E5355" s="153">
        <f t="shared" si="388"/>
        <v>4</v>
      </c>
      <c r="F5355" s="121">
        <f>SUMIFS(LearningFactors[LF_codeNew],LearningFactors[Tech_'#],DMC_EV1[[#This Row],[Tech_'#]])</f>
        <v>31</v>
      </c>
      <c r="G5355" s="121">
        <f>INDEX(TechList[ST_Thru],MATCH($A5355,TechList[Tech_'#],0),)</f>
        <v>2024</v>
      </c>
      <c r="H5355" s="154" t="str">
        <f>INDEX(TechList[Complexity],MATCH($A5355,TechList[Tech_'#],0),)</f>
        <v>High1</v>
      </c>
      <c r="I5355" s="158">
        <f>SUMIFS(DMC_EV1_curves[dmc_base_EVslope],DMC_EV1_curves[key_1],DMC_EV1[[#This Row],[key_1]])
*ev1_dmc!$J5355/100
+SUMIFS(DMC_EV1_curves[dmc_base_EVintercept],DMC_EV1_curves[key_1],DMC_EV1[[#This Row],[key_1]])</f>
        <v>313.60568475024809</v>
      </c>
      <c r="J5355" s="156">
        <v>18.5</v>
      </c>
    </row>
    <row r="5356" spans="1:10" x14ac:dyDescent="0.25">
      <c r="A5356" s="123">
        <v>325</v>
      </c>
      <c r="B5356" s="154" t="str">
        <f>INDEX(TechList[Tech],MATCH($A5356,TechList[Tech_'#],0),)</f>
        <v>MHEV48V batt-pack</v>
      </c>
      <c r="C5356" s="154" t="str">
        <f t="shared" si="389"/>
        <v>325_4</v>
      </c>
      <c r="D5356" s="158" t="str">
        <f t="shared" si="390"/>
        <v>325_4_19.0</v>
      </c>
      <c r="E5356" s="153">
        <f t="shared" si="388"/>
        <v>4</v>
      </c>
      <c r="F5356" s="121">
        <f>SUMIFS(LearningFactors[LF_codeNew],LearningFactors[Tech_'#],DMC_EV1[[#This Row],[Tech_'#]])</f>
        <v>31</v>
      </c>
      <c r="G5356" s="121">
        <f>INDEX(TechList[ST_Thru],MATCH($A5356,TechList[Tech_'#],0),)</f>
        <v>2024</v>
      </c>
      <c r="H5356" s="154" t="str">
        <f>INDEX(TechList[Complexity],MATCH($A5356,TechList[Tech_'#],0),)</f>
        <v>High1</v>
      </c>
      <c r="I5356" s="158">
        <f>SUMIFS(DMC_EV1_curves[dmc_base_EVslope],DMC_EV1_curves[key_1],DMC_EV1[[#This Row],[key_1]])
*ev1_dmc!$J5356/100
+SUMIFS(DMC_EV1_curves[dmc_base_EVintercept],DMC_EV1_curves[key_1],DMC_EV1[[#This Row],[key_1]])</f>
        <v>313.60568475024809</v>
      </c>
      <c r="J5356" s="156">
        <v>19</v>
      </c>
    </row>
    <row r="5357" spans="1:10" x14ac:dyDescent="0.25">
      <c r="A5357" s="123">
        <v>325</v>
      </c>
      <c r="B5357" s="154" t="str">
        <f>INDEX(TechList[Tech],MATCH($A5357,TechList[Tech_'#],0),)</f>
        <v>MHEV48V batt-pack</v>
      </c>
      <c r="C5357" s="154" t="str">
        <f t="shared" si="389"/>
        <v>325_4</v>
      </c>
      <c r="D5357" s="158" t="str">
        <f t="shared" si="390"/>
        <v>325_4_19.5</v>
      </c>
      <c r="E5357" s="153">
        <f t="shared" si="388"/>
        <v>4</v>
      </c>
      <c r="F5357" s="121">
        <f>SUMIFS(LearningFactors[LF_codeNew],LearningFactors[Tech_'#],DMC_EV1[[#This Row],[Tech_'#]])</f>
        <v>31</v>
      </c>
      <c r="G5357" s="121">
        <f>INDEX(TechList[ST_Thru],MATCH($A5357,TechList[Tech_'#],0),)</f>
        <v>2024</v>
      </c>
      <c r="H5357" s="154" t="str">
        <f>INDEX(TechList[Complexity],MATCH($A5357,TechList[Tech_'#],0),)</f>
        <v>High1</v>
      </c>
      <c r="I5357" s="158">
        <f>SUMIFS(DMC_EV1_curves[dmc_base_EVslope],DMC_EV1_curves[key_1],DMC_EV1[[#This Row],[key_1]])
*ev1_dmc!$J5357/100
+SUMIFS(DMC_EV1_curves[dmc_base_EVintercept],DMC_EV1_curves[key_1],DMC_EV1[[#This Row],[key_1]])</f>
        <v>313.60568475024809</v>
      </c>
      <c r="J5357" s="156">
        <v>19.5</v>
      </c>
    </row>
    <row r="5358" spans="1:10" x14ac:dyDescent="0.25">
      <c r="A5358" s="123">
        <v>325</v>
      </c>
      <c r="B5358" s="154" t="str">
        <f>INDEX(TechList[Tech],MATCH($A5358,TechList[Tech_'#],0),)</f>
        <v>MHEV48V batt-pack</v>
      </c>
      <c r="C5358" s="154" t="str">
        <f t="shared" si="389"/>
        <v>325_4</v>
      </c>
      <c r="D5358" s="158" t="str">
        <f t="shared" si="390"/>
        <v>325_4_20.0</v>
      </c>
      <c r="E5358" s="153">
        <f t="shared" si="388"/>
        <v>4</v>
      </c>
      <c r="F5358" s="121">
        <f>SUMIFS(LearningFactors[LF_codeNew],LearningFactors[Tech_'#],DMC_EV1[[#This Row],[Tech_'#]])</f>
        <v>31</v>
      </c>
      <c r="G5358" s="121">
        <f>INDEX(TechList[ST_Thru],MATCH($A5358,TechList[Tech_'#],0),)</f>
        <v>2024</v>
      </c>
      <c r="H5358" s="154" t="str">
        <f>INDEX(TechList[Complexity],MATCH($A5358,TechList[Tech_'#],0),)</f>
        <v>High1</v>
      </c>
      <c r="I5358" s="158">
        <f>SUMIFS(DMC_EV1_curves[dmc_base_EVslope],DMC_EV1_curves[key_1],DMC_EV1[[#This Row],[key_1]])
*ev1_dmc!$J5358/100
+SUMIFS(DMC_EV1_curves[dmc_base_EVintercept],DMC_EV1_curves[key_1],DMC_EV1[[#This Row],[key_1]])</f>
        <v>313.60568475024809</v>
      </c>
      <c r="J5358" s="156">
        <v>20</v>
      </c>
    </row>
    <row r="5359" spans="1:10" x14ac:dyDescent="0.25">
      <c r="A5359" s="123">
        <v>325</v>
      </c>
      <c r="B5359" s="154" t="str">
        <f>INDEX(TechList[Tech],MATCH($A5359,TechList[Tech_'#],0),)</f>
        <v>MHEV48V batt-pack</v>
      </c>
      <c r="C5359" s="154" t="str">
        <f t="shared" ref="C5359:C5378" si="391">CONCATENATE(A5359,"_",E5359)</f>
        <v>325_4</v>
      </c>
      <c r="D5359" s="158" t="str">
        <f t="shared" ref="D5359:D5378" si="392">CONCATENATE(C5359,"_",TEXT(J5359,"0.0"))</f>
        <v>325_4_20.5</v>
      </c>
      <c r="E5359" s="153">
        <f t="shared" si="388"/>
        <v>4</v>
      </c>
      <c r="F5359" s="121">
        <f>SUMIFS(LearningFactors[LF_codeNew],LearningFactors[Tech_'#],DMC_EV1[[#This Row],[Tech_'#]])</f>
        <v>31</v>
      </c>
      <c r="G5359" s="121">
        <f>INDEX(TechList[ST_Thru],MATCH($A5359,TechList[Tech_'#],0),)</f>
        <v>2024</v>
      </c>
      <c r="H5359" s="154" t="str">
        <f>INDEX(TechList[Complexity],MATCH($A5359,TechList[Tech_'#],0),)</f>
        <v>High1</v>
      </c>
      <c r="I5359" s="158">
        <f>SUMIFS(DMC_EV1_curves[dmc_base_EVslope],DMC_EV1_curves[key_1],DMC_EV1[[#This Row],[key_1]])
*ev1_dmc!$J5359/100
+SUMIFS(DMC_EV1_curves[dmc_base_EVintercept],DMC_EV1_curves[key_1],DMC_EV1[[#This Row],[key_1]])</f>
        <v>313.60568475024809</v>
      </c>
      <c r="J5359" s="73">
        <v>20.5</v>
      </c>
    </row>
    <row r="5360" spans="1:10" x14ac:dyDescent="0.25">
      <c r="A5360" s="123">
        <v>325</v>
      </c>
      <c r="B5360" s="154" t="str">
        <f>INDEX(TechList[Tech],MATCH($A5360,TechList[Tech_'#],0),)</f>
        <v>MHEV48V batt-pack</v>
      </c>
      <c r="C5360" s="154" t="str">
        <f t="shared" si="391"/>
        <v>325_4</v>
      </c>
      <c r="D5360" s="158" t="str">
        <f t="shared" si="392"/>
        <v>325_4_21.0</v>
      </c>
      <c r="E5360" s="153">
        <f t="shared" si="388"/>
        <v>4</v>
      </c>
      <c r="F5360" s="121">
        <f>SUMIFS(LearningFactors[LF_codeNew],LearningFactors[Tech_'#],DMC_EV1[[#This Row],[Tech_'#]])</f>
        <v>31</v>
      </c>
      <c r="G5360" s="121">
        <f>INDEX(TechList[ST_Thru],MATCH($A5360,TechList[Tech_'#],0),)</f>
        <v>2024</v>
      </c>
      <c r="H5360" s="154" t="str">
        <f>INDEX(TechList[Complexity],MATCH($A5360,TechList[Tech_'#],0),)</f>
        <v>High1</v>
      </c>
      <c r="I5360" s="158">
        <f>SUMIFS(DMC_EV1_curves[dmc_base_EVslope],DMC_EV1_curves[key_1],DMC_EV1[[#This Row],[key_1]])
*ev1_dmc!$J5360/100
+SUMIFS(DMC_EV1_curves[dmc_base_EVintercept],DMC_EV1_curves[key_1],DMC_EV1[[#This Row],[key_1]])</f>
        <v>313.60568475024809</v>
      </c>
      <c r="J5360" s="73">
        <v>21</v>
      </c>
    </row>
    <row r="5361" spans="1:10" x14ac:dyDescent="0.25">
      <c r="A5361" s="123">
        <v>325</v>
      </c>
      <c r="B5361" s="154" t="str">
        <f>INDEX(TechList[Tech],MATCH($A5361,TechList[Tech_'#],0),)</f>
        <v>MHEV48V batt-pack</v>
      </c>
      <c r="C5361" s="154" t="str">
        <f t="shared" si="391"/>
        <v>325_4</v>
      </c>
      <c r="D5361" s="158" t="str">
        <f t="shared" si="392"/>
        <v>325_4_21.5</v>
      </c>
      <c r="E5361" s="153">
        <f t="shared" si="388"/>
        <v>4</v>
      </c>
      <c r="F5361" s="121">
        <f>SUMIFS(LearningFactors[LF_codeNew],LearningFactors[Tech_'#],DMC_EV1[[#This Row],[Tech_'#]])</f>
        <v>31</v>
      </c>
      <c r="G5361" s="121">
        <f>INDEX(TechList[ST_Thru],MATCH($A5361,TechList[Tech_'#],0),)</f>
        <v>2024</v>
      </c>
      <c r="H5361" s="154" t="str">
        <f>INDEX(TechList[Complexity],MATCH($A5361,TechList[Tech_'#],0),)</f>
        <v>High1</v>
      </c>
      <c r="I5361" s="158">
        <f>SUMIFS(DMC_EV1_curves[dmc_base_EVslope],DMC_EV1_curves[key_1],DMC_EV1[[#This Row],[key_1]])
*ev1_dmc!$J5361/100
+SUMIFS(DMC_EV1_curves[dmc_base_EVintercept],DMC_EV1_curves[key_1],DMC_EV1[[#This Row],[key_1]])</f>
        <v>313.60568475024809</v>
      </c>
      <c r="J5361" s="73">
        <v>21.5</v>
      </c>
    </row>
    <row r="5362" spans="1:10" x14ac:dyDescent="0.25">
      <c r="A5362" s="123">
        <v>325</v>
      </c>
      <c r="B5362" s="154" t="str">
        <f>INDEX(TechList[Tech],MATCH($A5362,TechList[Tech_'#],0),)</f>
        <v>MHEV48V batt-pack</v>
      </c>
      <c r="C5362" s="154" t="str">
        <f t="shared" si="391"/>
        <v>325_4</v>
      </c>
      <c r="D5362" s="158" t="str">
        <f t="shared" si="392"/>
        <v>325_4_22.0</v>
      </c>
      <c r="E5362" s="153">
        <f t="shared" si="388"/>
        <v>4</v>
      </c>
      <c r="F5362" s="121">
        <f>SUMIFS(LearningFactors[LF_codeNew],LearningFactors[Tech_'#],DMC_EV1[[#This Row],[Tech_'#]])</f>
        <v>31</v>
      </c>
      <c r="G5362" s="121">
        <f>INDEX(TechList[ST_Thru],MATCH($A5362,TechList[Tech_'#],0),)</f>
        <v>2024</v>
      </c>
      <c r="H5362" s="154" t="str">
        <f>INDEX(TechList[Complexity],MATCH($A5362,TechList[Tech_'#],0),)</f>
        <v>High1</v>
      </c>
      <c r="I5362" s="158">
        <f>SUMIFS(DMC_EV1_curves[dmc_base_EVslope],DMC_EV1_curves[key_1],DMC_EV1[[#This Row],[key_1]])
*ev1_dmc!$J5362/100
+SUMIFS(DMC_EV1_curves[dmc_base_EVintercept],DMC_EV1_curves[key_1],DMC_EV1[[#This Row],[key_1]])</f>
        <v>313.60568475024809</v>
      </c>
      <c r="J5362" s="73">
        <v>22</v>
      </c>
    </row>
    <row r="5363" spans="1:10" x14ac:dyDescent="0.25">
      <c r="A5363" s="123">
        <v>325</v>
      </c>
      <c r="B5363" s="154" t="str">
        <f>INDEX(TechList[Tech],MATCH($A5363,TechList[Tech_'#],0),)</f>
        <v>MHEV48V batt-pack</v>
      </c>
      <c r="C5363" s="154" t="str">
        <f t="shared" si="391"/>
        <v>325_4</v>
      </c>
      <c r="D5363" s="158" t="str">
        <f t="shared" si="392"/>
        <v>325_4_22.5</v>
      </c>
      <c r="E5363" s="153">
        <f t="shared" si="388"/>
        <v>4</v>
      </c>
      <c r="F5363" s="121">
        <f>SUMIFS(LearningFactors[LF_codeNew],LearningFactors[Tech_'#],DMC_EV1[[#This Row],[Tech_'#]])</f>
        <v>31</v>
      </c>
      <c r="G5363" s="121">
        <f>INDEX(TechList[ST_Thru],MATCH($A5363,TechList[Tech_'#],0),)</f>
        <v>2024</v>
      </c>
      <c r="H5363" s="154" t="str">
        <f>INDEX(TechList[Complexity],MATCH($A5363,TechList[Tech_'#],0),)</f>
        <v>High1</v>
      </c>
      <c r="I5363" s="158">
        <f>SUMIFS(DMC_EV1_curves[dmc_base_EVslope],DMC_EV1_curves[key_1],DMC_EV1[[#This Row],[key_1]])
*ev1_dmc!$J5363/100
+SUMIFS(DMC_EV1_curves[dmc_base_EVintercept],DMC_EV1_curves[key_1],DMC_EV1[[#This Row],[key_1]])</f>
        <v>313.60568475024809</v>
      </c>
      <c r="J5363" s="73">
        <v>22.5</v>
      </c>
    </row>
    <row r="5364" spans="1:10" x14ac:dyDescent="0.25">
      <c r="A5364" s="123">
        <v>325</v>
      </c>
      <c r="B5364" s="154" t="str">
        <f>INDEX(TechList[Tech],MATCH($A5364,TechList[Tech_'#],0),)</f>
        <v>MHEV48V batt-pack</v>
      </c>
      <c r="C5364" s="154" t="str">
        <f t="shared" si="391"/>
        <v>325_4</v>
      </c>
      <c r="D5364" s="158" t="str">
        <f t="shared" si="392"/>
        <v>325_4_23.0</v>
      </c>
      <c r="E5364" s="153">
        <f t="shared" si="388"/>
        <v>4</v>
      </c>
      <c r="F5364" s="121">
        <f>SUMIFS(LearningFactors[LF_codeNew],LearningFactors[Tech_'#],DMC_EV1[[#This Row],[Tech_'#]])</f>
        <v>31</v>
      </c>
      <c r="G5364" s="121">
        <f>INDEX(TechList[ST_Thru],MATCH($A5364,TechList[Tech_'#],0),)</f>
        <v>2024</v>
      </c>
      <c r="H5364" s="154" t="str">
        <f>INDEX(TechList[Complexity],MATCH($A5364,TechList[Tech_'#],0),)</f>
        <v>High1</v>
      </c>
      <c r="I5364" s="158">
        <f>SUMIFS(DMC_EV1_curves[dmc_base_EVslope],DMC_EV1_curves[key_1],DMC_EV1[[#This Row],[key_1]])
*ev1_dmc!$J5364/100
+SUMIFS(DMC_EV1_curves[dmc_base_EVintercept],DMC_EV1_curves[key_1],DMC_EV1[[#This Row],[key_1]])</f>
        <v>313.60568475024809</v>
      </c>
      <c r="J5364" s="73">
        <v>23</v>
      </c>
    </row>
    <row r="5365" spans="1:10" x14ac:dyDescent="0.25">
      <c r="A5365" s="123">
        <v>325</v>
      </c>
      <c r="B5365" s="154" t="str">
        <f>INDEX(TechList[Tech],MATCH($A5365,TechList[Tech_'#],0),)</f>
        <v>MHEV48V batt-pack</v>
      </c>
      <c r="C5365" s="154" t="str">
        <f t="shared" si="391"/>
        <v>325_4</v>
      </c>
      <c r="D5365" s="158" t="str">
        <f t="shared" si="392"/>
        <v>325_4_23.5</v>
      </c>
      <c r="E5365" s="153">
        <f t="shared" si="388"/>
        <v>4</v>
      </c>
      <c r="F5365" s="121">
        <f>SUMIFS(LearningFactors[LF_codeNew],LearningFactors[Tech_'#],DMC_EV1[[#This Row],[Tech_'#]])</f>
        <v>31</v>
      </c>
      <c r="G5365" s="121">
        <f>INDEX(TechList[ST_Thru],MATCH($A5365,TechList[Tech_'#],0),)</f>
        <v>2024</v>
      </c>
      <c r="H5365" s="154" t="str">
        <f>INDEX(TechList[Complexity],MATCH($A5365,TechList[Tech_'#],0),)</f>
        <v>High1</v>
      </c>
      <c r="I5365" s="158">
        <f>SUMIFS(DMC_EV1_curves[dmc_base_EVslope],DMC_EV1_curves[key_1],DMC_EV1[[#This Row],[key_1]])
*ev1_dmc!$J5365/100
+SUMIFS(DMC_EV1_curves[dmc_base_EVintercept],DMC_EV1_curves[key_1],DMC_EV1[[#This Row],[key_1]])</f>
        <v>313.60568475024809</v>
      </c>
      <c r="J5365" s="73">
        <v>23.5</v>
      </c>
    </row>
    <row r="5366" spans="1:10" x14ac:dyDescent="0.25">
      <c r="A5366" s="123">
        <v>325</v>
      </c>
      <c r="B5366" s="154" t="str">
        <f>INDEX(TechList[Tech],MATCH($A5366,TechList[Tech_'#],0),)</f>
        <v>MHEV48V batt-pack</v>
      </c>
      <c r="C5366" s="154" t="str">
        <f t="shared" si="391"/>
        <v>325_4</v>
      </c>
      <c r="D5366" s="158" t="str">
        <f t="shared" si="392"/>
        <v>325_4_24.0</v>
      </c>
      <c r="E5366" s="153">
        <f t="shared" si="388"/>
        <v>4</v>
      </c>
      <c r="F5366" s="121">
        <f>SUMIFS(LearningFactors[LF_codeNew],LearningFactors[Tech_'#],DMC_EV1[[#This Row],[Tech_'#]])</f>
        <v>31</v>
      </c>
      <c r="G5366" s="121">
        <f>INDEX(TechList[ST_Thru],MATCH($A5366,TechList[Tech_'#],0),)</f>
        <v>2024</v>
      </c>
      <c r="H5366" s="154" t="str">
        <f>INDEX(TechList[Complexity],MATCH($A5366,TechList[Tech_'#],0),)</f>
        <v>High1</v>
      </c>
      <c r="I5366" s="158">
        <f>SUMIFS(DMC_EV1_curves[dmc_base_EVslope],DMC_EV1_curves[key_1],DMC_EV1[[#This Row],[key_1]])
*ev1_dmc!$J5366/100
+SUMIFS(DMC_EV1_curves[dmc_base_EVintercept],DMC_EV1_curves[key_1],DMC_EV1[[#This Row],[key_1]])</f>
        <v>313.60568475024809</v>
      </c>
      <c r="J5366" s="73">
        <v>24</v>
      </c>
    </row>
    <row r="5367" spans="1:10" x14ac:dyDescent="0.25">
      <c r="A5367" s="123">
        <v>325</v>
      </c>
      <c r="B5367" s="154" t="str">
        <f>INDEX(TechList[Tech],MATCH($A5367,TechList[Tech_'#],0),)</f>
        <v>MHEV48V batt-pack</v>
      </c>
      <c r="C5367" s="154" t="str">
        <f t="shared" si="391"/>
        <v>325_4</v>
      </c>
      <c r="D5367" s="158" t="str">
        <f t="shared" si="392"/>
        <v>325_4_24.5</v>
      </c>
      <c r="E5367" s="153">
        <f t="shared" si="388"/>
        <v>4</v>
      </c>
      <c r="F5367" s="121">
        <f>SUMIFS(LearningFactors[LF_codeNew],LearningFactors[Tech_'#],DMC_EV1[[#This Row],[Tech_'#]])</f>
        <v>31</v>
      </c>
      <c r="G5367" s="121">
        <f>INDEX(TechList[ST_Thru],MATCH($A5367,TechList[Tech_'#],0),)</f>
        <v>2024</v>
      </c>
      <c r="H5367" s="154" t="str">
        <f>INDEX(TechList[Complexity],MATCH($A5367,TechList[Tech_'#],0),)</f>
        <v>High1</v>
      </c>
      <c r="I5367" s="158">
        <f>SUMIFS(DMC_EV1_curves[dmc_base_EVslope],DMC_EV1_curves[key_1],DMC_EV1[[#This Row],[key_1]])
*ev1_dmc!$J5367/100
+SUMIFS(DMC_EV1_curves[dmc_base_EVintercept],DMC_EV1_curves[key_1],DMC_EV1[[#This Row],[key_1]])</f>
        <v>313.60568475024809</v>
      </c>
      <c r="J5367" s="73">
        <v>24.5</v>
      </c>
    </row>
    <row r="5368" spans="1:10" x14ac:dyDescent="0.25">
      <c r="A5368" s="123">
        <v>325</v>
      </c>
      <c r="B5368" s="154" t="str">
        <f>INDEX(TechList[Tech],MATCH($A5368,TechList[Tech_'#],0),)</f>
        <v>MHEV48V batt-pack</v>
      </c>
      <c r="C5368" s="154" t="str">
        <f t="shared" si="391"/>
        <v>325_4</v>
      </c>
      <c r="D5368" s="158" t="str">
        <f t="shared" si="392"/>
        <v>325_4_25.0</v>
      </c>
      <c r="E5368" s="153">
        <f t="shared" si="388"/>
        <v>4</v>
      </c>
      <c r="F5368" s="121">
        <f>SUMIFS(LearningFactors[LF_codeNew],LearningFactors[Tech_'#],DMC_EV1[[#This Row],[Tech_'#]])</f>
        <v>31</v>
      </c>
      <c r="G5368" s="121">
        <f>INDEX(TechList[ST_Thru],MATCH($A5368,TechList[Tech_'#],0),)</f>
        <v>2024</v>
      </c>
      <c r="H5368" s="154" t="str">
        <f>INDEX(TechList[Complexity],MATCH($A5368,TechList[Tech_'#],0),)</f>
        <v>High1</v>
      </c>
      <c r="I5368" s="158">
        <f>SUMIFS(DMC_EV1_curves[dmc_base_EVslope],DMC_EV1_curves[key_1],DMC_EV1[[#This Row],[key_1]])
*ev1_dmc!$J5368/100
+SUMIFS(DMC_EV1_curves[dmc_base_EVintercept],DMC_EV1_curves[key_1],DMC_EV1[[#This Row],[key_1]])</f>
        <v>313.60568475024809</v>
      </c>
      <c r="J5368" s="73">
        <v>25</v>
      </c>
    </row>
    <row r="5369" spans="1:10" x14ac:dyDescent="0.25">
      <c r="A5369" s="123">
        <v>325</v>
      </c>
      <c r="B5369" s="154" t="str">
        <f>INDEX(TechList[Tech],MATCH($A5369,TechList[Tech_'#],0),)</f>
        <v>MHEV48V batt-pack</v>
      </c>
      <c r="C5369" s="154" t="str">
        <f t="shared" si="391"/>
        <v>325_4</v>
      </c>
      <c r="D5369" s="158" t="str">
        <f t="shared" si="392"/>
        <v>325_4_25.5</v>
      </c>
      <c r="E5369" s="153">
        <f t="shared" si="388"/>
        <v>4</v>
      </c>
      <c r="F5369" s="121">
        <f>SUMIFS(LearningFactors[LF_codeNew],LearningFactors[Tech_'#],DMC_EV1[[#This Row],[Tech_'#]])</f>
        <v>31</v>
      </c>
      <c r="G5369" s="121">
        <f>INDEX(TechList[ST_Thru],MATCH($A5369,TechList[Tech_'#],0),)</f>
        <v>2024</v>
      </c>
      <c r="H5369" s="154" t="str">
        <f>INDEX(TechList[Complexity],MATCH($A5369,TechList[Tech_'#],0),)</f>
        <v>High1</v>
      </c>
      <c r="I5369" s="158">
        <f>SUMIFS(DMC_EV1_curves[dmc_base_EVslope],DMC_EV1_curves[key_1],DMC_EV1[[#This Row],[key_1]])
*ev1_dmc!$J5369/100
+SUMIFS(DMC_EV1_curves[dmc_base_EVintercept],DMC_EV1_curves[key_1],DMC_EV1[[#This Row],[key_1]])</f>
        <v>313.60568475024809</v>
      </c>
      <c r="J5369" s="73">
        <v>25.5</v>
      </c>
    </row>
    <row r="5370" spans="1:10" x14ac:dyDescent="0.25">
      <c r="A5370" s="123">
        <v>325</v>
      </c>
      <c r="B5370" s="154" t="str">
        <f>INDEX(TechList[Tech],MATCH($A5370,TechList[Tech_'#],0),)</f>
        <v>MHEV48V batt-pack</v>
      </c>
      <c r="C5370" s="154" t="str">
        <f t="shared" si="391"/>
        <v>325_4</v>
      </c>
      <c r="D5370" s="158" t="str">
        <f t="shared" si="392"/>
        <v>325_4_26.0</v>
      </c>
      <c r="E5370" s="153">
        <f t="shared" si="388"/>
        <v>4</v>
      </c>
      <c r="F5370" s="121">
        <f>SUMIFS(LearningFactors[LF_codeNew],LearningFactors[Tech_'#],DMC_EV1[[#This Row],[Tech_'#]])</f>
        <v>31</v>
      </c>
      <c r="G5370" s="121">
        <f>INDEX(TechList[ST_Thru],MATCH($A5370,TechList[Tech_'#],0),)</f>
        <v>2024</v>
      </c>
      <c r="H5370" s="154" t="str">
        <f>INDEX(TechList[Complexity],MATCH($A5370,TechList[Tech_'#],0),)</f>
        <v>High1</v>
      </c>
      <c r="I5370" s="158">
        <f>SUMIFS(DMC_EV1_curves[dmc_base_EVslope],DMC_EV1_curves[key_1],DMC_EV1[[#This Row],[key_1]])
*ev1_dmc!$J5370/100
+SUMIFS(DMC_EV1_curves[dmc_base_EVintercept],DMC_EV1_curves[key_1],DMC_EV1[[#This Row],[key_1]])</f>
        <v>313.60568475024809</v>
      </c>
      <c r="J5370" s="73">
        <v>26</v>
      </c>
    </row>
    <row r="5371" spans="1:10" x14ac:dyDescent="0.25">
      <c r="A5371" s="123">
        <v>325</v>
      </c>
      <c r="B5371" s="154" t="str">
        <f>INDEX(TechList[Tech],MATCH($A5371,TechList[Tech_'#],0),)</f>
        <v>MHEV48V batt-pack</v>
      </c>
      <c r="C5371" s="154" t="str">
        <f t="shared" si="391"/>
        <v>325_4</v>
      </c>
      <c r="D5371" s="158" t="str">
        <f t="shared" si="392"/>
        <v>325_4_26.5</v>
      </c>
      <c r="E5371" s="153">
        <f t="shared" si="388"/>
        <v>4</v>
      </c>
      <c r="F5371" s="121">
        <f>SUMIFS(LearningFactors[LF_codeNew],LearningFactors[Tech_'#],DMC_EV1[[#This Row],[Tech_'#]])</f>
        <v>31</v>
      </c>
      <c r="G5371" s="121">
        <f>INDEX(TechList[ST_Thru],MATCH($A5371,TechList[Tech_'#],0),)</f>
        <v>2024</v>
      </c>
      <c r="H5371" s="154" t="str">
        <f>INDEX(TechList[Complexity],MATCH($A5371,TechList[Tech_'#],0),)</f>
        <v>High1</v>
      </c>
      <c r="I5371" s="158">
        <f>SUMIFS(DMC_EV1_curves[dmc_base_EVslope],DMC_EV1_curves[key_1],DMC_EV1[[#This Row],[key_1]])
*ev1_dmc!$J5371/100
+SUMIFS(DMC_EV1_curves[dmc_base_EVintercept],DMC_EV1_curves[key_1],DMC_EV1[[#This Row],[key_1]])</f>
        <v>313.60568475024809</v>
      </c>
      <c r="J5371" s="73">
        <v>26.5</v>
      </c>
    </row>
    <row r="5372" spans="1:10" x14ac:dyDescent="0.25">
      <c r="A5372" s="123">
        <v>325</v>
      </c>
      <c r="B5372" s="154" t="str">
        <f>INDEX(TechList[Tech],MATCH($A5372,TechList[Tech_'#],0),)</f>
        <v>MHEV48V batt-pack</v>
      </c>
      <c r="C5372" s="154" t="str">
        <f t="shared" si="391"/>
        <v>325_4</v>
      </c>
      <c r="D5372" s="158" t="str">
        <f t="shared" si="392"/>
        <v>325_4_27.0</v>
      </c>
      <c r="E5372" s="153">
        <f t="shared" si="388"/>
        <v>4</v>
      </c>
      <c r="F5372" s="121">
        <f>SUMIFS(LearningFactors[LF_codeNew],LearningFactors[Tech_'#],DMC_EV1[[#This Row],[Tech_'#]])</f>
        <v>31</v>
      </c>
      <c r="G5372" s="121">
        <f>INDEX(TechList[ST_Thru],MATCH($A5372,TechList[Tech_'#],0),)</f>
        <v>2024</v>
      </c>
      <c r="H5372" s="154" t="str">
        <f>INDEX(TechList[Complexity],MATCH($A5372,TechList[Tech_'#],0),)</f>
        <v>High1</v>
      </c>
      <c r="I5372" s="158">
        <f>SUMIFS(DMC_EV1_curves[dmc_base_EVslope],DMC_EV1_curves[key_1],DMC_EV1[[#This Row],[key_1]])
*ev1_dmc!$J5372/100
+SUMIFS(DMC_EV1_curves[dmc_base_EVintercept],DMC_EV1_curves[key_1],DMC_EV1[[#This Row],[key_1]])</f>
        <v>313.60568475024809</v>
      </c>
      <c r="J5372" s="73">
        <v>27</v>
      </c>
    </row>
    <row r="5373" spans="1:10" x14ac:dyDescent="0.25">
      <c r="A5373" s="123">
        <v>325</v>
      </c>
      <c r="B5373" s="154" t="str">
        <f>INDEX(TechList[Tech],MATCH($A5373,TechList[Tech_'#],0),)</f>
        <v>MHEV48V batt-pack</v>
      </c>
      <c r="C5373" s="154" t="str">
        <f t="shared" si="391"/>
        <v>325_4</v>
      </c>
      <c r="D5373" s="158" t="str">
        <f t="shared" si="392"/>
        <v>325_4_27.5</v>
      </c>
      <c r="E5373" s="153">
        <f t="shared" si="388"/>
        <v>4</v>
      </c>
      <c r="F5373" s="121">
        <f>SUMIFS(LearningFactors[LF_codeNew],LearningFactors[Tech_'#],DMC_EV1[[#This Row],[Tech_'#]])</f>
        <v>31</v>
      </c>
      <c r="G5373" s="121">
        <f>INDEX(TechList[ST_Thru],MATCH($A5373,TechList[Tech_'#],0),)</f>
        <v>2024</v>
      </c>
      <c r="H5373" s="154" t="str">
        <f>INDEX(TechList[Complexity],MATCH($A5373,TechList[Tech_'#],0),)</f>
        <v>High1</v>
      </c>
      <c r="I5373" s="158">
        <f>SUMIFS(DMC_EV1_curves[dmc_base_EVslope],DMC_EV1_curves[key_1],DMC_EV1[[#This Row],[key_1]])
*ev1_dmc!$J5373/100
+SUMIFS(DMC_EV1_curves[dmc_base_EVintercept],DMC_EV1_curves[key_1],DMC_EV1[[#This Row],[key_1]])</f>
        <v>313.60568475024809</v>
      </c>
      <c r="J5373" s="73">
        <v>27.5</v>
      </c>
    </row>
    <row r="5374" spans="1:10" x14ac:dyDescent="0.25">
      <c r="A5374" s="123">
        <v>325</v>
      </c>
      <c r="B5374" s="154" t="str">
        <f>INDEX(TechList[Tech],MATCH($A5374,TechList[Tech_'#],0),)</f>
        <v>MHEV48V batt-pack</v>
      </c>
      <c r="C5374" s="154" t="str">
        <f t="shared" si="391"/>
        <v>325_4</v>
      </c>
      <c r="D5374" s="158" t="str">
        <f t="shared" si="392"/>
        <v>325_4_28.0</v>
      </c>
      <c r="E5374" s="153">
        <f t="shared" si="388"/>
        <v>4</v>
      </c>
      <c r="F5374" s="121">
        <f>SUMIFS(LearningFactors[LF_codeNew],LearningFactors[Tech_'#],DMC_EV1[[#This Row],[Tech_'#]])</f>
        <v>31</v>
      </c>
      <c r="G5374" s="121">
        <f>INDEX(TechList[ST_Thru],MATCH($A5374,TechList[Tech_'#],0),)</f>
        <v>2024</v>
      </c>
      <c r="H5374" s="154" t="str">
        <f>INDEX(TechList[Complexity],MATCH($A5374,TechList[Tech_'#],0),)</f>
        <v>High1</v>
      </c>
      <c r="I5374" s="158">
        <f>SUMIFS(DMC_EV1_curves[dmc_base_EVslope],DMC_EV1_curves[key_1],DMC_EV1[[#This Row],[key_1]])
*ev1_dmc!$J5374/100
+SUMIFS(DMC_EV1_curves[dmc_base_EVintercept],DMC_EV1_curves[key_1],DMC_EV1[[#This Row],[key_1]])</f>
        <v>313.60568475024809</v>
      </c>
      <c r="J5374" s="73">
        <v>28</v>
      </c>
    </row>
    <row r="5375" spans="1:10" x14ac:dyDescent="0.25">
      <c r="A5375" s="123">
        <v>325</v>
      </c>
      <c r="B5375" s="154" t="str">
        <f>INDEX(TechList[Tech],MATCH($A5375,TechList[Tech_'#],0),)</f>
        <v>MHEV48V batt-pack</v>
      </c>
      <c r="C5375" s="154" t="str">
        <f t="shared" si="391"/>
        <v>325_4</v>
      </c>
      <c r="D5375" s="158" t="str">
        <f t="shared" si="392"/>
        <v>325_4_28.5</v>
      </c>
      <c r="E5375" s="153">
        <f t="shared" si="388"/>
        <v>4</v>
      </c>
      <c r="F5375" s="121">
        <f>SUMIFS(LearningFactors[LF_codeNew],LearningFactors[Tech_'#],DMC_EV1[[#This Row],[Tech_'#]])</f>
        <v>31</v>
      </c>
      <c r="G5375" s="121">
        <f>INDEX(TechList[ST_Thru],MATCH($A5375,TechList[Tech_'#],0),)</f>
        <v>2024</v>
      </c>
      <c r="H5375" s="154" t="str">
        <f>INDEX(TechList[Complexity],MATCH($A5375,TechList[Tech_'#],0),)</f>
        <v>High1</v>
      </c>
      <c r="I5375" s="158">
        <f>SUMIFS(DMC_EV1_curves[dmc_base_EVslope],DMC_EV1_curves[key_1],DMC_EV1[[#This Row],[key_1]])
*ev1_dmc!$J5375/100
+SUMIFS(DMC_EV1_curves[dmc_base_EVintercept],DMC_EV1_curves[key_1],DMC_EV1[[#This Row],[key_1]])</f>
        <v>313.60568475024809</v>
      </c>
      <c r="J5375" s="73">
        <v>28.5</v>
      </c>
    </row>
    <row r="5376" spans="1:10" x14ac:dyDescent="0.25">
      <c r="A5376" s="123">
        <v>325</v>
      </c>
      <c r="B5376" s="154" t="str">
        <f>INDEX(TechList[Tech],MATCH($A5376,TechList[Tech_'#],0),)</f>
        <v>MHEV48V batt-pack</v>
      </c>
      <c r="C5376" s="154" t="str">
        <f t="shared" si="391"/>
        <v>325_4</v>
      </c>
      <c r="D5376" s="158" t="str">
        <f t="shared" si="392"/>
        <v>325_4_29.0</v>
      </c>
      <c r="E5376" s="153">
        <f t="shared" si="388"/>
        <v>4</v>
      </c>
      <c r="F5376" s="121">
        <f>SUMIFS(LearningFactors[LF_codeNew],LearningFactors[Tech_'#],DMC_EV1[[#This Row],[Tech_'#]])</f>
        <v>31</v>
      </c>
      <c r="G5376" s="121">
        <f>INDEX(TechList[ST_Thru],MATCH($A5376,TechList[Tech_'#],0),)</f>
        <v>2024</v>
      </c>
      <c r="H5376" s="154" t="str">
        <f>INDEX(TechList[Complexity],MATCH($A5376,TechList[Tech_'#],0),)</f>
        <v>High1</v>
      </c>
      <c r="I5376" s="158">
        <f>SUMIFS(DMC_EV1_curves[dmc_base_EVslope],DMC_EV1_curves[key_1],DMC_EV1[[#This Row],[key_1]])
*ev1_dmc!$J5376/100
+SUMIFS(DMC_EV1_curves[dmc_base_EVintercept],DMC_EV1_curves[key_1],DMC_EV1[[#This Row],[key_1]])</f>
        <v>313.60568475024809</v>
      </c>
      <c r="J5376" s="73">
        <v>29</v>
      </c>
    </row>
    <row r="5377" spans="1:10" x14ac:dyDescent="0.25">
      <c r="A5377" s="123">
        <v>325</v>
      </c>
      <c r="B5377" s="154" t="str">
        <f>INDEX(TechList[Tech],MATCH($A5377,TechList[Tech_'#],0),)</f>
        <v>MHEV48V batt-pack</v>
      </c>
      <c r="C5377" s="154" t="str">
        <f t="shared" si="391"/>
        <v>325_4</v>
      </c>
      <c r="D5377" s="158" t="str">
        <f t="shared" si="392"/>
        <v>325_4_29.5</v>
      </c>
      <c r="E5377" s="153">
        <f t="shared" si="388"/>
        <v>4</v>
      </c>
      <c r="F5377" s="121">
        <f>SUMIFS(LearningFactors[LF_codeNew],LearningFactors[Tech_'#],DMC_EV1[[#This Row],[Tech_'#]])</f>
        <v>31</v>
      </c>
      <c r="G5377" s="121">
        <f>INDEX(TechList[ST_Thru],MATCH($A5377,TechList[Tech_'#],0),)</f>
        <v>2024</v>
      </c>
      <c r="H5377" s="154" t="str">
        <f>INDEX(TechList[Complexity],MATCH($A5377,TechList[Tech_'#],0),)</f>
        <v>High1</v>
      </c>
      <c r="I5377" s="158">
        <f>SUMIFS(DMC_EV1_curves[dmc_base_EVslope],DMC_EV1_curves[key_1],DMC_EV1[[#This Row],[key_1]])
*ev1_dmc!$J5377/100
+SUMIFS(DMC_EV1_curves[dmc_base_EVintercept],DMC_EV1_curves[key_1],DMC_EV1[[#This Row],[key_1]])</f>
        <v>313.60568475024809</v>
      </c>
      <c r="J5377" s="73">
        <v>29.5</v>
      </c>
    </row>
    <row r="5378" spans="1:10" x14ac:dyDescent="0.25">
      <c r="A5378" s="123">
        <v>325</v>
      </c>
      <c r="B5378" s="154" t="str">
        <f>INDEX(TechList[Tech],MATCH($A5378,TechList[Tech_'#],0),)</f>
        <v>MHEV48V batt-pack</v>
      </c>
      <c r="C5378" s="154" t="str">
        <f t="shared" si="391"/>
        <v>325_4</v>
      </c>
      <c r="D5378" s="158" t="str">
        <f t="shared" si="392"/>
        <v>325_4_30.0</v>
      </c>
      <c r="E5378" s="153">
        <f t="shared" si="388"/>
        <v>4</v>
      </c>
      <c r="F5378" s="121">
        <f>SUMIFS(LearningFactors[LF_codeNew],LearningFactors[Tech_'#],DMC_EV1[[#This Row],[Tech_'#]])</f>
        <v>31</v>
      </c>
      <c r="G5378" s="121">
        <f>INDEX(TechList[ST_Thru],MATCH($A5378,TechList[Tech_'#],0),)</f>
        <v>2024</v>
      </c>
      <c r="H5378" s="154" t="str">
        <f>INDEX(TechList[Complexity],MATCH($A5378,TechList[Tech_'#],0),)</f>
        <v>High1</v>
      </c>
      <c r="I5378" s="158">
        <f>SUMIFS(DMC_EV1_curves[dmc_base_EVslope],DMC_EV1_curves[key_1],DMC_EV1[[#This Row],[key_1]])
*ev1_dmc!$J5378/100
+SUMIFS(DMC_EV1_curves[dmc_base_EVintercept],DMC_EV1_curves[key_1],DMC_EV1[[#This Row],[key_1]])</f>
        <v>313.60568475024809</v>
      </c>
      <c r="J5378" s="73">
        <v>30</v>
      </c>
    </row>
    <row r="5379" spans="1:10" x14ac:dyDescent="0.25">
      <c r="A5379" s="123">
        <v>325</v>
      </c>
      <c r="B5379" s="154" t="str">
        <f>INDEX(TechList[Tech],MATCH($A5379,TechList[Tech_'#],0),)</f>
        <v>MHEV48V batt-pack</v>
      </c>
      <c r="C5379" s="154" t="str">
        <f t="shared" si="389"/>
        <v>325_5</v>
      </c>
      <c r="D5379" s="158" t="str">
        <f t="shared" si="390"/>
        <v>325_5_0.0</v>
      </c>
      <c r="E5379" s="153">
        <f t="shared" ref="E5379:E5439" si="393">VC_05</f>
        <v>5</v>
      </c>
      <c r="F5379" s="121">
        <f>SUMIFS(LearningFactors[LF_codeNew],LearningFactors[Tech_'#],DMC_EV1[[#This Row],[Tech_'#]])</f>
        <v>31</v>
      </c>
      <c r="G5379" s="121">
        <f>INDEX(TechList[ST_Thru],MATCH($A5379,TechList[Tech_'#],0),)</f>
        <v>2024</v>
      </c>
      <c r="H5379" s="154" t="str">
        <f>INDEX(TechList[Complexity],MATCH($A5379,TechList[Tech_'#],0),)</f>
        <v>High1</v>
      </c>
      <c r="I5379" s="158">
        <f>SUMIFS(DMC_EV1_curves[dmc_base_EVslope],DMC_EV1_curves[key_1],DMC_EV1[[#This Row],[key_1]])
*ev1_dmc!$J5379/100
+SUMIFS(DMC_EV1_curves[dmc_base_EVintercept],DMC_EV1_curves[key_1],DMC_EV1[[#This Row],[key_1]])</f>
        <v>313.60568475024809</v>
      </c>
      <c r="J5379" s="156">
        <v>0</v>
      </c>
    </row>
    <row r="5380" spans="1:10" x14ac:dyDescent="0.25">
      <c r="A5380" s="123">
        <v>325</v>
      </c>
      <c r="B5380" s="154" t="str">
        <f>INDEX(TechList[Tech],MATCH($A5380,TechList[Tech_'#],0),)</f>
        <v>MHEV48V batt-pack</v>
      </c>
      <c r="C5380" s="154" t="str">
        <f t="shared" si="389"/>
        <v>325_5</v>
      </c>
      <c r="D5380" s="158" t="str">
        <f t="shared" si="390"/>
        <v>325_5_0.5</v>
      </c>
      <c r="E5380" s="153">
        <f t="shared" si="393"/>
        <v>5</v>
      </c>
      <c r="F5380" s="121">
        <f>SUMIFS(LearningFactors[LF_codeNew],LearningFactors[Tech_'#],DMC_EV1[[#This Row],[Tech_'#]])</f>
        <v>31</v>
      </c>
      <c r="G5380" s="121">
        <f>INDEX(TechList[ST_Thru],MATCH($A5380,TechList[Tech_'#],0),)</f>
        <v>2024</v>
      </c>
      <c r="H5380" s="154" t="str">
        <f>INDEX(TechList[Complexity],MATCH($A5380,TechList[Tech_'#],0),)</f>
        <v>High1</v>
      </c>
      <c r="I5380" s="158">
        <f>SUMIFS(DMC_EV1_curves[dmc_base_EVslope],DMC_EV1_curves[key_1],DMC_EV1[[#This Row],[key_1]])
*ev1_dmc!$J5380/100
+SUMIFS(DMC_EV1_curves[dmc_base_EVintercept],DMC_EV1_curves[key_1],DMC_EV1[[#This Row],[key_1]])</f>
        <v>313.60568475024809</v>
      </c>
      <c r="J5380" s="156">
        <v>0.5</v>
      </c>
    </row>
    <row r="5381" spans="1:10" x14ac:dyDescent="0.25">
      <c r="A5381" s="123">
        <v>325</v>
      </c>
      <c r="B5381" s="154" t="str">
        <f>INDEX(TechList[Tech],MATCH($A5381,TechList[Tech_'#],0),)</f>
        <v>MHEV48V batt-pack</v>
      </c>
      <c r="C5381" s="154" t="str">
        <f t="shared" si="389"/>
        <v>325_5</v>
      </c>
      <c r="D5381" s="158" t="str">
        <f t="shared" si="390"/>
        <v>325_5_1.0</v>
      </c>
      <c r="E5381" s="153">
        <f t="shared" si="393"/>
        <v>5</v>
      </c>
      <c r="F5381" s="121">
        <f>SUMIFS(LearningFactors[LF_codeNew],LearningFactors[Tech_'#],DMC_EV1[[#This Row],[Tech_'#]])</f>
        <v>31</v>
      </c>
      <c r="G5381" s="121">
        <f>INDEX(TechList[ST_Thru],MATCH($A5381,TechList[Tech_'#],0),)</f>
        <v>2024</v>
      </c>
      <c r="H5381" s="154" t="str">
        <f>INDEX(TechList[Complexity],MATCH($A5381,TechList[Tech_'#],0),)</f>
        <v>High1</v>
      </c>
      <c r="I5381" s="158">
        <f>SUMIFS(DMC_EV1_curves[dmc_base_EVslope],DMC_EV1_curves[key_1],DMC_EV1[[#This Row],[key_1]])
*ev1_dmc!$J5381/100
+SUMIFS(DMC_EV1_curves[dmc_base_EVintercept],DMC_EV1_curves[key_1],DMC_EV1[[#This Row],[key_1]])</f>
        <v>313.60568475024809</v>
      </c>
      <c r="J5381" s="156">
        <v>1</v>
      </c>
    </row>
    <row r="5382" spans="1:10" x14ac:dyDescent="0.25">
      <c r="A5382" s="123">
        <v>325</v>
      </c>
      <c r="B5382" s="154" t="str">
        <f>INDEX(TechList[Tech],MATCH($A5382,TechList[Tech_'#],0),)</f>
        <v>MHEV48V batt-pack</v>
      </c>
      <c r="C5382" s="154" t="str">
        <f t="shared" si="389"/>
        <v>325_5</v>
      </c>
      <c r="D5382" s="158" t="str">
        <f t="shared" si="390"/>
        <v>325_5_1.5</v>
      </c>
      <c r="E5382" s="153">
        <f t="shared" si="393"/>
        <v>5</v>
      </c>
      <c r="F5382" s="121">
        <f>SUMIFS(LearningFactors[LF_codeNew],LearningFactors[Tech_'#],DMC_EV1[[#This Row],[Tech_'#]])</f>
        <v>31</v>
      </c>
      <c r="G5382" s="121">
        <f>INDEX(TechList[ST_Thru],MATCH($A5382,TechList[Tech_'#],0),)</f>
        <v>2024</v>
      </c>
      <c r="H5382" s="154" t="str">
        <f>INDEX(TechList[Complexity],MATCH($A5382,TechList[Tech_'#],0),)</f>
        <v>High1</v>
      </c>
      <c r="I5382" s="158">
        <f>SUMIFS(DMC_EV1_curves[dmc_base_EVslope],DMC_EV1_curves[key_1],DMC_EV1[[#This Row],[key_1]])
*ev1_dmc!$J5382/100
+SUMIFS(DMC_EV1_curves[dmc_base_EVintercept],DMC_EV1_curves[key_1],DMC_EV1[[#This Row],[key_1]])</f>
        <v>313.60568475024809</v>
      </c>
      <c r="J5382" s="156">
        <v>1.5</v>
      </c>
    </row>
    <row r="5383" spans="1:10" x14ac:dyDescent="0.25">
      <c r="A5383" s="123">
        <v>325</v>
      </c>
      <c r="B5383" s="154" t="str">
        <f>INDEX(TechList[Tech],MATCH($A5383,TechList[Tech_'#],0),)</f>
        <v>MHEV48V batt-pack</v>
      </c>
      <c r="C5383" s="154" t="str">
        <f t="shared" si="389"/>
        <v>325_5</v>
      </c>
      <c r="D5383" s="158" t="str">
        <f t="shared" si="390"/>
        <v>325_5_2.0</v>
      </c>
      <c r="E5383" s="153">
        <f t="shared" si="393"/>
        <v>5</v>
      </c>
      <c r="F5383" s="121">
        <f>SUMIFS(LearningFactors[LF_codeNew],LearningFactors[Tech_'#],DMC_EV1[[#This Row],[Tech_'#]])</f>
        <v>31</v>
      </c>
      <c r="G5383" s="121">
        <f>INDEX(TechList[ST_Thru],MATCH($A5383,TechList[Tech_'#],0),)</f>
        <v>2024</v>
      </c>
      <c r="H5383" s="154" t="str">
        <f>INDEX(TechList[Complexity],MATCH($A5383,TechList[Tech_'#],0),)</f>
        <v>High1</v>
      </c>
      <c r="I5383" s="158">
        <f>SUMIFS(DMC_EV1_curves[dmc_base_EVslope],DMC_EV1_curves[key_1],DMC_EV1[[#This Row],[key_1]])
*ev1_dmc!$J5383/100
+SUMIFS(DMC_EV1_curves[dmc_base_EVintercept],DMC_EV1_curves[key_1],DMC_EV1[[#This Row],[key_1]])</f>
        <v>313.60568475024809</v>
      </c>
      <c r="J5383" s="156">
        <v>2</v>
      </c>
    </row>
    <row r="5384" spans="1:10" x14ac:dyDescent="0.25">
      <c r="A5384" s="123">
        <v>325</v>
      </c>
      <c r="B5384" s="154" t="str">
        <f>INDEX(TechList[Tech],MATCH($A5384,TechList[Tech_'#],0),)</f>
        <v>MHEV48V batt-pack</v>
      </c>
      <c r="C5384" s="154" t="str">
        <f t="shared" si="389"/>
        <v>325_5</v>
      </c>
      <c r="D5384" s="158" t="str">
        <f t="shared" si="390"/>
        <v>325_5_2.5</v>
      </c>
      <c r="E5384" s="153">
        <f t="shared" si="393"/>
        <v>5</v>
      </c>
      <c r="F5384" s="121">
        <f>SUMIFS(LearningFactors[LF_codeNew],LearningFactors[Tech_'#],DMC_EV1[[#This Row],[Tech_'#]])</f>
        <v>31</v>
      </c>
      <c r="G5384" s="121">
        <f>INDEX(TechList[ST_Thru],MATCH($A5384,TechList[Tech_'#],0),)</f>
        <v>2024</v>
      </c>
      <c r="H5384" s="154" t="str">
        <f>INDEX(TechList[Complexity],MATCH($A5384,TechList[Tech_'#],0),)</f>
        <v>High1</v>
      </c>
      <c r="I5384" s="158">
        <f>SUMIFS(DMC_EV1_curves[dmc_base_EVslope],DMC_EV1_curves[key_1],DMC_EV1[[#This Row],[key_1]])
*ev1_dmc!$J5384/100
+SUMIFS(DMC_EV1_curves[dmc_base_EVintercept],DMC_EV1_curves[key_1],DMC_EV1[[#This Row],[key_1]])</f>
        <v>313.60568475024809</v>
      </c>
      <c r="J5384" s="156">
        <v>2.5</v>
      </c>
    </row>
    <row r="5385" spans="1:10" x14ac:dyDescent="0.25">
      <c r="A5385" s="123">
        <v>325</v>
      </c>
      <c r="B5385" s="154" t="str">
        <f>INDEX(TechList[Tech],MATCH($A5385,TechList[Tech_'#],0),)</f>
        <v>MHEV48V batt-pack</v>
      </c>
      <c r="C5385" s="154" t="str">
        <f t="shared" si="389"/>
        <v>325_5</v>
      </c>
      <c r="D5385" s="158" t="str">
        <f t="shared" si="390"/>
        <v>325_5_3.0</v>
      </c>
      <c r="E5385" s="153">
        <f t="shared" si="393"/>
        <v>5</v>
      </c>
      <c r="F5385" s="121">
        <f>SUMIFS(LearningFactors[LF_codeNew],LearningFactors[Tech_'#],DMC_EV1[[#This Row],[Tech_'#]])</f>
        <v>31</v>
      </c>
      <c r="G5385" s="121">
        <f>INDEX(TechList[ST_Thru],MATCH($A5385,TechList[Tech_'#],0),)</f>
        <v>2024</v>
      </c>
      <c r="H5385" s="154" t="str">
        <f>INDEX(TechList[Complexity],MATCH($A5385,TechList[Tech_'#],0),)</f>
        <v>High1</v>
      </c>
      <c r="I5385" s="158">
        <f>SUMIFS(DMC_EV1_curves[dmc_base_EVslope],DMC_EV1_curves[key_1],DMC_EV1[[#This Row],[key_1]])
*ev1_dmc!$J5385/100
+SUMIFS(DMC_EV1_curves[dmc_base_EVintercept],DMC_EV1_curves[key_1],DMC_EV1[[#This Row],[key_1]])</f>
        <v>313.60568475024809</v>
      </c>
      <c r="J5385" s="156">
        <v>3</v>
      </c>
    </row>
    <row r="5386" spans="1:10" x14ac:dyDescent="0.25">
      <c r="A5386" s="123">
        <v>325</v>
      </c>
      <c r="B5386" s="154" t="str">
        <f>INDEX(TechList[Tech],MATCH($A5386,TechList[Tech_'#],0),)</f>
        <v>MHEV48V batt-pack</v>
      </c>
      <c r="C5386" s="154" t="str">
        <f t="shared" si="389"/>
        <v>325_5</v>
      </c>
      <c r="D5386" s="158" t="str">
        <f t="shared" si="390"/>
        <v>325_5_3.5</v>
      </c>
      <c r="E5386" s="153">
        <f t="shared" si="393"/>
        <v>5</v>
      </c>
      <c r="F5386" s="121">
        <f>SUMIFS(LearningFactors[LF_codeNew],LearningFactors[Tech_'#],DMC_EV1[[#This Row],[Tech_'#]])</f>
        <v>31</v>
      </c>
      <c r="G5386" s="121">
        <f>INDEX(TechList[ST_Thru],MATCH($A5386,TechList[Tech_'#],0),)</f>
        <v>2024</v>
      </c>
      <c r="H5386" s="154" t="str">
        <f>INDEX(TechList[Complexity],MATCH($A5386,TechList[Tech_'#],0),)</f>
        <v>High1</v>
      </c>
      <c r="I5386" s="158">
        <f>SUMIFS(DMC_EV1_curves[dmc_base_EVslope],DMC_EV1_curves[key_1],DMC_EV1[[#This Row],[key_1]])
*ev1_dmc!$J5386/100
+SUMIFS(DMC_EV1_curves[dmc_base_EVintercept],DMC_EV1_curves[key_1],DMC_EV1[[#This Row],[key_1]])</f>
        <v>313.60568475024809</v>
      </c>
      <c r="J5386" s="156">
        <v>3.5</v>
      </c>
    </row>
    <row r="5387" spans="1:10" x14ac:dyDescent="0.25">
      <c r="A5387" s="123">
        <v>325</v>
      </c>
      <c r="B5387" s="154" t="str">
        <f>INDEX(TechList[Tech],MATCH($A5387,TechList[Tech_'#],0),)</f>
        <v>MHEV48V batt-pack</v>
      </c>
      <c r="C5387" s="154" t="str">
        <f t="shared" si="389"/>
        <v>325_5</v>
      </c>
      <c r="D5387" s="158" t="str">
        <f t="shared" si="390"/>
        <v>325_5_4.0</v>
      </c>
      <c r="E5387" s="153">
        <f t="shared" si="393"/>
        <v>5</v>
      </c>
      <c r="F5387" s="121">
        <f>SUMIFS(LearningFactors[LF_codeNew],LearningFactors[Tech_'#],DMC_EV1[[#This Row],[Tech_'#]])</f>
        <v>31</v>
      </c>
      <c r="G5387" s="121">
        <f>INDEX(TechList[ST_Thru],MATCH($A5387,TechList[Tech_'#],0),)</f>
        <v>2024</v>
      </c>
      <c r="H5387" s="154" t="str">
        <f>INDEX(TechList[Complexity],MATCH($A5387,TechList[Tech_'#],0),)</f>
        <v>High1</v>
      </c>
      <c r="I5387" s="158">
        <f>SUMIFS(DMC_EV1_curves[dmc_base_EVslope],DMC_EV1_curves[key_1],DMC_EV1[[#This Row],[key_1]])
*ev1_dmc!$J5387/100
+SUMIFS(DMC_EV1_curves[dmc_base_EVintercept],DMC_EV1_curves[key_1],DMC_EV1[[#This Row],[key_1]])</f>
        <v>313.60568475024809</v>
      </c>
      <c r="J5387" s="156">
        <v>4</v>
      </c>
    </row>
    <row r="5388" spans="1:10" x14ac:dyDescent="0.25">
      <c r="A5388" s="123">
        <v>325</v>
      </c>
      <c r="B5388" s="154" t="str">
        <f>INDEX(TechList[Tech],MATCH($A5388,TechList[Tech_'#],0),)</f>
        <v>MHEV48V batt-pack</v>
      </c>
      <c r="C5388" s="154" t="str">
        <f t="shared" si="389"/>
        <v>325_5</v>
      </c>
      <c r="D5388" s="158" t="str">
        <f t="shared" si="390"/>
        <v>325_5_4.5</v>
      </c>
      <c r="E5388" s="153">
        <f t="shared" si="393"/>
        <v>5</v>
      </c>
      <c r="F5388" s="121">
        <f>SUMIFS(LearningFactors[LF_codeNew],LearningFactors[Tech_'#],DMC_EV1[[#This Row],[Tech_'#]])</f>
        <v>31</v>
      </c>
      <c r="G5388" s="121">
        <f>INDEX(TechList[ST_Thru],MATCH($A5388,TechList[Tech_'#],0),)</f>
        <v>2024</v>
      </c>
      <c r="H5388" s="154" t="str">
        <f>INDEX(TechList[Complexity],MATCH($A5388,TechList[Tech_'#],0),)</f>
        <v>High1</v>
      </c>
      <c r="I5388" s="158">
        <f>SUMIFS(DMC_EV1_curves[dmc_base_EVslope],DMC_EV1_curves[key_1],DMC_EV1[[#This Row],[key_1]])
*ev1_dmc!$J5388/100
+SUMIFS(DMC_EV1_curves[dmc_base_EVintercept],DMC_EV1_curves[key_1],DMC_EV1[[#This Row],[key_1]])</f>
        <v>313.60568475024809</v>
      </c>
      <c r="J5388" s="156">
        <v>4.5</v>
      </c>
    </row>
    <row r="5389" spans="1:10" x14ac:dyDescent="0.25">
      <c r="A5389" s="123">
        <v>325</v>
      </c>
      <c r="B5389" s="154" t="str">
        <f>INDEX(TechList[Tech],MATCH($A5389,TechList[Tech_'#],0),)</f>
        <v>MHEV48V batt-pack</v>
      </c>
      <c r="C5389" s="154" t="str">
        <f t="shared" si="389"/>
        <v>325_5</v>
      </c>
      <c r="D5389" s="158" t="str">
        <f t="shared" si="390"/>
        <v>325_5_5.0</v>
      </c>
      <c r="E5389" s="153">
        <f t="shared" si="393"/>
        <v>5</v>
      </c>
      <c r="F5389" s="121">
        <f>SUMIFS(LearningFactors[LF_codeNew],LearningFactors[Tech_'#],DMC_EV1[[#This Row],[Tech_'#]])</f>
        <v>31</v>
      </c>
      <c r="G5389" s="121">
        <f>INDEX(TechList[ST_Thru],MATCH($A5389,TechList[Tech_'#],0),)</f>
        <v>2024</v>
      </c>
      <c r="H5389" s="154" t="str">
        <f>INDEX(TechList[Complexity],MATCH($A5389,TechList[Tech_'#],0),)</f>
        <v>High1</v>
      </c>
      <c r="I5389" s="158">
        <f>SUMIFS(DMC_EV1_curves[dmc_base_EVslope],DMC_EV1_curves[key_1],DMC_EV1[[#This Row],[key_1]])
*ev1_dmc!$J5389/100
+SUMIFS(DMC_EV1_curves[dmc_base_EVintercept],DMC_EV1_curves[key_1],DMC_EV1[[#This Row],[key_1]])</f>
        <v>313.60568475024809</v>
      </c>
      <c r="J5389" s="156">
        <v>5</v>
      </c>
    </row>
    <row r="5390" spans="1:10" x14ac:dyDescent="0.25">
      <c r="A5390" s="123">
        <v>325</v>
      </c>
      <c r="B5390" s="154" t="str">
        <f>INDEX(TechList[Tech],MATCH($A5390,TechList[Tech_'#],0),)</f>
        <v>MHEV48V batt-pack</v>
      </c>
      <c r="C5390" s="154" t="str">
        <f t="shared" si="389"/>
        <v>325_5</v>
      </c>
      <c r="D5390" s="158" t="str">
        <f t="shared" si="390"/>
        <v>325_5_5.5</v>
      </c>
      <c r="E5390" s="153">
        <f t="shared" si="393"/>
        <v>5</v>
      </c>
      <c r="F5390" s="121">
        <f>SUMIFS(LearningFactors[LF_codeNew],LearningFactors[Tech_'#],DMC_EV1[[#This Row],[Tech_'#]])</f>
        <v>31</v>
      </c>
      <c r="G5390" s="121">
        <f>INDEX(TechList[ST_Thru],MATCH($A5390,TechList[Tech_'#],0),)</f>
        <v>2024</v>
      </c>
      <c r="H5390" s="154" t="str">
        <f>INDEX(TechList[Complexity],MATCH($A5390,TechList[Tech_'#],0),)</f>
        <v>High1</v>
      </c>
      <c r="I5390" s="158">
        <f>SUMIFS(DMC_EV1_curves[dmc_base_EVslope],DMC_EV1_curves[key_1],DMC_EV1[[#This Row],[key_1]])
*ev1_dmc!$J5390/100
+SUMIFS(DMC_EV1_curves[dmc_base_EVintercept],DMC_EV1_curves[key_1],DMC_EV1[[#This Row],[key_1]])</f>
        <v>313.60568475024809</v>
      </c>
      <c r="J5390" s="156">
        <v>5.5</v>
      </c>
    </row>
    <row r="5391" spans="1:10" x14ac:dyDescent="0.25">
      <c r="A5391" s="123">
        <v>325</v>
      </c>
      <c r="B5391" s="154" t="str">
        <f>INDEX(TechList[Tech],MATCH($A5391,TechList[Tech_'#],0),)</f>
        <v>MHEV48V batt-pack</v>
      </c>
      <c r="C5391" s="154" t="str">
        <f t="shared" si="389"/>
        <v>325_5</v>
      </c>
      <c r="D5391" s="158" t="str">
        <f t="shared" si="390"/>
        <v>325_5_6.0</v>
      </c>
      <c r="E5391" s="153">
        <f t="shared" si="393"/>
        <v>5</v>
      </c>
      <c r="F5391" s="121">
        <f>SUMIFS(LearningFactors[LF_codeNew],LearningFactors[Tech_'#],DMC_EV1[[#This Row],[Tech_'#]])</f>
        <v>31</v>
      </c>
      <c r="G5391" s="121">
        <f>INDEX(TechList[ST_Thru],MATCH($A5391,TechList[Tech_'#],0),)</f>
        <v>2024</v>
      </c>
      <c r="H5391" s="154" t="str">
        <f>INDEX(TechList[Complexity],MATCH($A5391,TechList[Tech_'#],0),)</f>
        <v>High1</v>
      </c>
      <c r="I5391" s="158">
        <f>SUMIFS(DMC_EV1_curves[dmc_base_EVslope],DMC_EV1_curves[key_1],DMC_EV1[[#This Row],[key_1]])
*ev1_dmc!$J5391/100
+SUMIFS(DMC_EV1_curves[dmc_base_EVintercept],DMC_EV1_curves[key_1],DMC_EV1[[#This Row],[key_1]])</f>
        <v>313.60568475024809</v>
      </c>
      <c r="J5391" s="156">
        <v>6</v>
      </c>
    </row>
    <row r="5392" spans="1:10" x14ac:dyDescent="0.25">
      <c r="A5392" s="123">
        <v>325</v>
      </c>
      <c r="B5392" s="154" t="str">
        <f>INDEX(TechList[Tech],MATCH($A5392,TechList[Tech_'#],0),)</f>
        <v>MHEV48V batt-pack</v>
      </c>
      <c r="C5392" s="154" t="str">
        <f t="shared" si="389"/>
        <v>325_5</v>
      </c>
      <c r="D5392" s="158" t="str">
        <f t="shared" si="390"/>
        <v>325_5_6.5</v>
      </c>
      <c r="E5392" s="153">
        <f t="shared" si="393"/>
        <v>5</v>
      </c>
      <c r="F5392" s="121">
        <f>SUMIFS(LearningFactors[LF_codeNew],LearningFactors[Tech_'#],DMC_EV1[[#This Row],[Tech_'#]])</f>
        <v>31</v>
      </c>
      <c r="G5392" s="121">
        <f>INDEX(TechList[ST_Thru],MATCH($A5392,TechList[Tech_'#],0),)</f>
        <v>2024</v>
      </c>
      <c r="H5392" s="154" t="str">
        <f>INDEX(TechList[Complexity],MATCH($A5392,TechList[Tech_'#],0),)</f>
        <v>High1</v>
      </c>
      <c r="I5392" s="158">
        <f>SUMIFS(DMC_EV1_curves[dmc_base_EVslope],DMC_EV1_curves[key_1],DMC_EV1[[#This Row],[key_1]])
*ev1_dmc!$J5392/100
+SUMIFS(DMC_EV1_curves[dmc_base_EVintercept],DMC_EV1_curves[key_1],DMC_EV1[[#This Row],[key_1]])</f>
        <v>313.60568475024809</v>
      </c>
      <c r="J5392" s="156">
        <v>6.5</v>
      </c>
    </row>
    <row r="5393" spans="1:10" x14ac:dyDescent="0.25">
      <c r="A5393" s="123">
        <v>325</v>
      </c>
      <c r="B5393" s="154" t="str">
        <f>INDEX(TechList[Tech],MATCH($A5393,TechList[Tech_'#],0),)</f>
        <v>MHEV48V batt-pack</v>
      </c>
      <c r="C5393" s="154" t="str">
        <f t="shared" si="389"/>
        <v>325_5</v>
      </c>
      <c r="D5393" s="158" t="str">
        <f t="shared" si="390"/>
        <v>325_5_7.0</v>
      </c>
      <c r="E5393" s="153">
        <f t="shared" si="393"/>
        <v>5</v>
      </c>
      <c r="F5393" s="121">
        <f>SUMIFS(LearningFactors[LF_codeNew],LearningFactors[Tech_'#],DMC_EV1[[#This Row],[Tech_'#]])</f>
        <v>31</v>
      </c>
      <c r="G5393" s="121">
        <f>INDEX(TechList[ST_Thru],MATCH($A5393,TechList[Tech_'#],0),)</f>
        <v>2024</v>
      </c>
      <c r="H5393" s="154" t="str">
        <f>INDEX(TechList[Complexity],MATCH($A5393,TechList[Tech_'#],0),)</f>
        <v>High1</v>
      </c>
      <c r="I5393" s="158">
        <f>SUMIFS(DMC_EV1_curves[dmc_base_EVslope],DMC_EV1_curves[key_1],DMC_EV1[[#This Row],[key_1]])
*ev1_dmc!$J5393/100
+SUMIFS(DMC_EV1_curves[dmc_base_EVintercept],DMC_EV1_curves[key_1],DMC_EV1[[#This Row],[key_1]])</f>
        <v>313.60568475024809</v>
      </c>
      <c r="J5393" s="156">
        <v>7</v>
      </c>
    </row>
    <row r="5394" spans="1:10" x14ac:dyDescent="0.25">
      <c r="A5394" s="123">
        <v>325</v>
      </c>
      <c r="B5394" s="154" t="str">
        <f>INDEX(TechList[Tech],MATCH($A5394,TechList[Tech_'#],0),)</f>
        <v>MHEV48V batt-pack</v>
      </c>
      <c r="C5394" s="154" t="str">
        <f t="shared" si="389"/>
        <v>325_5</v>
      </c>
      <c r="D5394" s="158" t="str">
        <f t="shared" si="390"/>
        <v>325_5_7.5</v>
      </c>
      <c r="E5394" s="153">
        <f t="shared" si="393"/>
        <v>5</v>
      </c>
      <c r="F5394" s="121">
        <f>SUMIFS(LearningFactors[LF_codeNew],LearningFactors[Tech_'#],DMC_EV1[[#This Row],[Tech_'#]])</f>
        <v>31</v>
      </c>
      <c r="G5394" s="121">
        <f>INDEX(TechList[ST_Thru],MATCH($A5394,TechList[Tech_'#],0),)</f>
        <v>2024</v>
      </c>
      <c r="H5394" s="154" t="str">
        <f>INDEX(TechList[Complexity],MATCH($A5394,TechList[Tech_'#],0),)</f>
        <v>High1</v>
      </c>
      <c r="I5394" s="158">
        <f>SUMIFS(DMC_EV1_curves[dmc_base_EVslope],DMC_EV1_curves[key_1],DMC_EV1[[#This Row],[key_1]])
*ev1_dmc!$J5394/100
+SUMIFS(DMC_EV1_curves[dmc_base_EVintercept],DMC_EV1_curves[key_1],DMC_EV1[[#This Row],[key_1]])</f>
        <v>313.60568475024809</v>
      </c>
      <c r="J5394" s="156">
        <v>7.5</v>
      </c>
    </row>
    <row r="5395" spans="1:10" x14ac:dyDescent="0.25">
      <c r="A5395" s="123">
        <v>325</v>
      </c>
      <c r="B5395" s="154" t="str">
        <f>INDEX(TechList[Tech],MATCH($A5395,TechList[Tech_'#],0),)</f>
        <v>MHEV48V batt-pack</v>
      </c>
      <c r="C5395" s="154" t="str">
        <f t="shared" si="389"/>
        <v>325_5</v>
      </c>
      <c r="D5395" s="158" t="str">
        <f t="shared" si="390"/>
        <v>325_5_8.0</v>
      </c>
      <c r="E5395" s="153">
        <f t="shared" si="393"/>
        <v>5</v>
      </c>
      <c r="F5395" s="121">
        <f>SUMIFS(LearningFactors[LF_codeNew],LearningFactors[Tech_'#],DMC_EV1[[#This Row],[Tech_'#]])</f>
        <v>31</v>
      </c>
      <c r="G5395" s="121">
        <f>INDEX(TechList[ST_Thru],MATCH($A5395,TechList[Tech_'#],0),)</f>
        <v>2024</v>
      </c>
      <c r="H5395" s="154" t="str">
        <f>INDEX(TechList[Complexity],MATCH($A5395,TechList[Tech_'#],0),)</f>
        <v>High1</v>
      </c>
      <c r="I5395" s="158">
        <f>SUMIFS(DMC_EV1_curves[dmc_base_EVslope],DMC_EV1_curves[key_1],DMC_EV1[[#This Row],[key_1]])
*ev1_dmc!$J5395/100
+SUMIFS(DMC_EV1_curves[dmc_base_EVintercept],DMC_EV1_curves[key_1],DMC_EV1[[#This Row],[key_1]])</f>
        <v>313.60568475024809</v>
      </c>
      <c r="J5395" s="156">
        <v>8</v>
      </c>
    </row>
    <row r="5396" spans="1:10" x14ac:dyDescent="0.25">
      <c r="A5396" s="123">
        <v>325</v>
      </c>
      <c r="B5396" s="154" t="str">
        <f>INDEX(TechList[Tech],MATCH($A5396,TechList[Tech_'#],0),)</f>
        <v>MHEV48V batt-pack</v>
      </c>
      <c r="C5396" s="154" t="str">
        <f t="shared" si="389"/>
        <v>325_5</v>
      </c>
      <c r="D5396" s="158" t="str">
        <f t="shared" si="390"/>
        <v>325_5_8.5</v>
      </c>
      <c r="E5396" s="153">
        <f t="shared" si="393"/>
        <v>5</v>
      </c>
      <c r="F5396" s="121">
        <f>SUMIFS(LearningFactors[LF_codeNew],LearningFactors[Tech_'#],DMC_EV1[[#This Row],[Tech_'#]])</f>
        <v>31</v>
      </c>
      <c r="G5396" s="121">
        <f>INDEX(TechList[ST_Thru],MATCH($A5396,TechList[Tech_'#],0),)</f>
        <v>2024</v>
      </c>
      <c r="H5396" s="154" t="str">
        <f>INDEX(TechList[Complexity],MATCH($A5396,TechList[Tech_'#],0),)</f>
        <v>High1</v>
      </c>
      <c r="I5396" s="158">
        <f>SUMIFS(DMC_EV1_curves[dmc_base_EVslope],DMC_EV1_curves[key_1],DMC_EV1[[#This Row],[key_1]])
*ev1_dmc!$J5396/100
+SUMIFS(DMC_EV1_curves[dmc_base_EVintercept],DMC_EV1_curves[key_1],DMC_EV1[[#This Row],[key_1]])</f>
        <v>313.60568475024809</v>
      </c>
      <c r="J5396" s="156">
        <v>8.5</v>
      </c>
    </row>
    <row r="5397" spans="1:10" x14ac:dyDescent="0.25">
      <c r="A5397" s="123">
        <v>325</v>
      </c>
      <c r="B5397" s="154" t="str">
        <f>INDEX(TechList[Tech],MATCH($A5397,TechList[Tech_'#],0),)</f>
        <v>MHEV48V batt-pack</v>
      </c>
      <c r="C5397" s="154" t="str">
        <f t="shared" si="389"/>
        <v>325_5</v>
      </c>
      <c r="D5397" s="158" t="str">
        <f t="shared" si="390"/>
        <v>325_5_9.0</v>
      </c>
      <c r="E5397" s="153">
        <f t="shared" si="393"/>
        <v>5</v>
      </c>
      <c r="F5397" s="121">
        <f>SUMIFS(LearningFactors[LF_codeNew],LearningFactors[Tech_'#],DMC_EV1[[#This Row],[Tech_'#]])</f>
        <v>31</v>
      </c>
      <c r="G5397" s="121">
        <f>INDEX(TechList[ST_Thru],MATCH($A5397,TechList[Tech_'#],0),)</f>
        <v>2024</v>
      </c>
      <c r="H5397" s="154" t="str">
        <f>INDEX(TechList[Complexity],MATCH($A5397,TechList[Tech_'#],0),)</f>
        <v>High1</v>
      </c>
      <c r="I5397" s="158">
        <f>SUMIFS(DMC_EV1_curves[dmc_base_EVslope],DMC_EV1_curves[key_1],DMC_EV1[[#This Row],[key_1]])
*ev1_dmc!$J5397/100
+SUMIFS(DMC_EV1_curves[dmc_base_EVintercept],DMC_EV1_curves[key_1],DMC_EV1[[#This Row],[key_1]])</f>
        <v>313.60568475024809</v>
      </c>
      <c r="J5397" s="156">
        <v>9</v>
      </c>
    </row>
    <row r="5398" spans="1:10" x14ac:dyDescent="0.25">
      <c r="A5398" s="123">
        <v>325</v>
      </c>
      <c r="B5398" s="154" t="str">
        <f>INDEX(TechList[Tech],MATCH($A5398,TechList[Tech_'#],0),)</f>
        <v>MHEV48V batt-pack</v>
      </c>
      <c r="C5398" s="154" t="str">
        <f t="shared" si="389"/>
        <v>325_5</v>
      </c>
      <c r="D5398" s="158" t="str">
        <f t="shared" si="390"/>
        <v>325_5_9.5</v>
      </c>
      <c r="E5398" s="153">
        <f t="shared" si="393"/>
        <v>5</v>
      </c>
      <c r="F5398" s="121">
        <f>SUMIFS(LearningFactors[LF_codeNew],LearningFactors[Tech_'#],DMC_EV1[[#This Row],[Tech_'#]])</f>
        <v>31</v>
      </c>
      <c r="G5398" s="121">
        <f>INDEX(TechList[ST_Thru],MATCH($A5398,TechList[Tech_'#],0),)</f>
        <v>2024</v>
      </c>
      <c r="H5398" s="154" t="str">
        <f>INDEX(TechList[Complexity],MATCH($A5398,TechList[Tech_'#],0),)</f>
        <v>High1</v>
      </c>
      <c r="I5398" s="158">
        <f>SUMIFS(DMC_EV1_curves[dmc_base_EVslope],DMC_EV1_curves[key_1],DMC_EV1[[#This Row],[key_1]])
*ev1_dmc!$J5398/100
+SUMIFS(DMC_EV1_curves[dmc_base_EVintercept],DMC_EV1_curves[key_1],DMC_EV1[[#This Row],[key_1]])</f>
        <v>313.60568475024809</v>
      </c>
      <c r="J5398" s="156">
        <v>9.5</v>
      </c>
    </row>
    <row r="5399" spans="1:10" x14ac:dyDescent="0.25">
      <c r="A5399" s="123">
        <v>325</v>
      </c>
      <c r="B5399" s="154" t="str">
        <f>INDEX(TechList[Tech],MATCH($A5399,TechList[Tech_'#],0),)</f>
        <v>MHEV48V batt-pack</v>
      </c>
      <c r="C5399" s="154" t="str">
        <f t="shared" si="389"/>
        <v>325_5</v>
      </c>
      <c r="D5399" s="158" t="str">
        <f t="shared" si="390"/>
        <v>325_5_10.0</v>
      </c>
      <c r="E5399" s="153">
        <f t="shared" si="393"/>
        <v>5</v>
      </c>
      <c r="F5399" s="121">
        <f>SUMIFS(LearningFactors[LF_codeNew],LearningFactors[Tech_'#],DMC_EV1[[#This Row],[Tech_'#]])</f>
        <v>31</v>
      </c>
      <c r="G5399" s="121">
        <f>INDEX(TechList[ST_Thru],MATCH($A5399,TechList[Tech_'#],0),)</f>
        <v>2024</v>
      </c>
      <c r="H5399" s="154" t="str">
        <f>INDEX(TechList[Complexity],MATCH($A5399,TechList[Tech_'#],0),)</f>
        <v>High1</v>
      </c>
      <c r="I5399" s="158">
        <f>SUMIFS(DMC_EV1_curves[dmc_base_EVslope],DMC_EV1_curves[key_1],DMC_EV1[[#This Row],[key_1]])
*ev1_dmc!$J5399/100
+SUMIFS(DMC_EV1_curves[dmc_base_EVintercept],DMC_EV1_curves[key_1],DMC_EV1[[#This Row],[key_1]])</f>
        <v>313.60568475024809</v>
      </c>
      <c r="J5399" s="156">
        <v>10</v>
      </c>
    </row>
    <row r="5400" spans="1:10" x14ac:dyDescent="0.25">
      <c r="A5400" s="123">
        <v>325</v>
      </c>
      <c r="B5400" s="154" t="str">
        <f>INDEX(TechList[Tech],MATCH($A5400,TechList[Tech_'#],0),)</f>
        <v>MHEV48V batt-pack</v>
      </c>
      <c r="C5400" s="154" t="str">
        <f t="shared" si="389"/>
        <v>325_5</v>
      </c>
      <c r="D5400" s="158" t="str">
        <f t="shared" si="390"/>
        <v>325_5_10.5</v>
      </c>
      <c r="E5400" s="153">
        <f t="shared" si="393"/>
        <v>5</v>
      </c>
      <c r="F5400" s="121">
        <f>SUMIFS(LearningFactors[LF_codeNew],LearningFactors[Tech_'#],DMC_EV1[[#This Row],[Tech_'#]])</f>
        <v>31</v>
      </c>
      <c r="G5400" s="121">
        <f>INDEX(TechList[ST_Thru],MATCH($A5400,TechList[Tech_'#],0),)</f>
        <v>2024</v>
      </c>
      <c r="H5400" s="154" t="str">
        <f>INDEX(TechList[Complexity],MATCH($A5400,TechList[Tech_'#],0),)</f>
        <v>High1</v>
      </c>
      <c r="I5400" s="158">
        <f>SUMIFS(DMC_EV1_curves[dmc_base_EVslope],DMC_EV1_curves[key_1],DMC_EV1[[#This Row],[key_1]])
*ev1_dmc!$J5400/100
+SUMIFS(DMC_EV1_curves[dmc_base_EVintercept],DMC_EV1_curves[key_1],DMC_EV1[[#This Row],[key_1]])</f>
        <v>313.60568475024809</v>
      </c>
      <c r="J5400" s="156">
        <v>10.5</v>
      </c>
    </row>
    <row r="5401" spans="1:10" x14ac:dyDescent="0.25">
      <c r="A5401" s="123">
        <v>325</v>
      </c>
      <c r="B5401" s="154" t="str">
        <f>INDEX(TechList[Tech],MATCH($A5401,TechList[Tech_'#],0),)</f>
        <v>MHEV48V batt-pack</v>
      </c>
      <c r="C5401" s="154" t="str">
        <f t="shared" si="389"/>
        <v>325_5</v>
      </c>
      <c r="D5401" s="158" t="str">
        <f t="shared" si="390"/>
        <v>325_5_11.0</v>
      </c>
      <c r="E5401" s="153">
        <f t="shared" si="393"/>
        <v>5</v>
      </c>
      <c r="F5401" s="121">
        <f>SUMIFS(LearningFactors[LF_codeNew],LearningFactors[Tech_'#],DMC_EV1[[#This Row],[Tech_'#]])</f>
        <v>31</v>
      </c>
      <c r="G5401" s="121">
        <f>INDEX(TechList[ST_Thru],MATCH($A5401,TechList[Tech_'#],0),)</f>
        <v>2024</v>
      </c>
      <c r="H5401" s="154" t="str">
        <f>INDEX(TechList[Complexity],MATCH($A5401,TechList[Tech_'#],0),)</f>
        <v>High1</v>
      </c>
      <c r="I5401" s="158">
        <f>SUMIFS(DMC_EV1_curves[dmc_base_EVslope],DMC_EV1_curves[key_1],DMC_EV1[[#This Row],[key_1]])
*ev1_dmc!$J5401/100
+SUMIFS(DMC_EV1_curves[dmc_base_EVintercept],DMC_EV1_curves[key_1],DMC_EV1[[#This Row],[key_1]])</f>
        <v>313.60568475024809</v>
      </c>
      <c r="J5401" s="156">
        <v>11</v>
      </c>
    </row>
    <row r="5402" spans="1:10" x14ac:dyDescent="0.25">
      <c r="A5402" s="123">
        <v>325</v>
      </c>
      <c r="B5402" s="154" t="str">
        <f>INDEX(TechList[Tech],MATCH($A5402,TechList[Tech_'#],0),)</f>
        <v>MHEV48V batt-pack</v>
      </c>
      <c r="C5402" s="154" t="str">
        <f t="shared" si="389"/>
        <v>325_5</v>
      </c>
      <c r="D5402" s="158" t="str">
        <f t="shared" si="390"/>
        <v>325_5_11.5</v>
      </c>
      <c r="E5402" s="153">
        <f t="shared" si="393"/>
        <v>5</v>
      </c>
      <c r="F5402" s="121">
        <f>SUMIFS(LearningFactors[LF_codeNew],LearningFactors[Tech_'#],DMC_EV1[[#This Row],[Tech_'#]])</f>
        <v>31</v>
      </c>
      <c r="G5402" s="121">
        <f>INDEX(TechList[ST_Thru],MATCH($A5402,TechList[Tech_'#],0),)</f>
        <v>2024</v>
      </c>
      <c r="H5402" s="154" t="str">
        <f>INDEX(TechList[Complexity],MATCH($A5402,TechList[Tech_'#],0),)</f>
        <v>High1</v>
      </c>
      <c r="I5402" s="158">
        <f>SUMIFS(DMC_EV1_curves[dmc_base_EVslope],DMC_EV1_curves[key_1],DMC_EV1[[#This Row],[key_1]])
*ev1_dmc!$J5402/100
+SUMIFS(DMC_EV1_curves[dmc_base_EVintercept],DMC_EV1_curves[key_1],DMC_EV1[[#This Row],[key_1]])</f>
        <v>313.60568475024809</v>
      </c>
      <c r="J5402" s="156">
        <v>11.5</v>
      </c>
    </row>
    <row r="5403" spans="1:10" x14ac:dyDescent="0.25">
      <c r="A5403" s="123">
        <v>325</v>
      </c>
      <c r="B5403" s="154" t="str">
        <f>INDEX(TechList[Tech],MATCH($A5403,TechList[Tech_'#],0),)</f>
        <v>MHEV48V batt-pack</v>
      </c>
      <c r="C5403" s="154" t="str">
        <f t="shared" si="389"/>
        <v>325_5</v>
      </c>
      <c r="D5403" s="158" t="str">
        <f t="shared" si="390"/>
        <v>325_5_12.0</v>
      </c>
      <c r="E5403" s="153">
        <f t="shared" si="393"/>
        <v>5</v>
      </c>
      <c r="F5403" s="121">
        <f>SUMIFS(LearningFactors[LF_codeNew],LearningFactors[Tech_'#],DMC_EV1[[#This Row],[Tech_'#]])</f>
        <v>31</v>
      </c>
      <c r="G5403" s="121">
        <f>INDEX(TechList[ST_Thru],MATCH($A5403,TechList[Tech_'#],0),)</f>
        <v>2024</v>
      </c>
      <c r="H5403" s="154" t="str">
        <f>INDEX(TechList[Complexity],MATCH($A5403,TechList[Tech_'#],0),)</f>
        <v>High1</v>
      </c>
      <c r="I5403" s="158">
        <f>SUMIFS(DMC_EV1_curves[dmc_base_EVslope],DMC_EV1_curves[key_1],DMC_EV1[[#This Row],[key_1]])
*ev1_dmc!$J5403/100
+SUMIFS(DMC_EV1_curves[dmc_base_EVintercept],DMC_EV1_curves[key_1],DMC_EV1[[#This Row],[key_1]])</f>
        <v>313.60568475024809</v>
      </c>
      <c r="J5403" s="156">
        <v>12</v>
      </c>
    </row>
    <row r="5404" spans="1:10" x14ac:dyDescent="0.25">
      <c r="A5404" s="123">
        <v>325</v>
      </c>
      <c r="B5404" s="154" t="str">
        <f>INDEX(TechList[Tech],MATCH($A5404,TechList[Tech_'#],0),)</f>
        <v>MHEV48V batt-pack</v>
      </c>
      <c r="C5404" s="154" t="str">
        <f t="shared" si="389"/>
        <v>325_5</v>
      </c>
      <c r="D5404" s="158" t="str">
        <f t="shared" si="390"/>
        <v>325_5_12.5</v>
      </c>
      <c r="E5404" s="153">
        <f t="shared" si="393"/>
        <v>5</v>
      </c>
      <c r="F5404" s="121">
        <f>SUMIFS(LearningFactors[LF_codeNew],LearningFactors[Tech_'#],DMC_EV1[[#This Row],[Tech_'#]])</f>
        <v>31</v>
      </c>
      <c r="G5404" s="121">
        <f>INDEX(TechList[ST_Thru],MATCH($A5404,TechList[Tech_'#],0),)</f>
        <v>2024</v>
      </c>
      <c r="H5404" s="154" t="str">
        <f>INDEX(TechList[Complexity],MATCH($A5404,TechList[Tech_'#],0),)</f>
        <v>High1</v>
      </c>
      <c r="I5404" s="158">
        <f>SUMIFS(DMC_EV1_curves[dmc_base_EVslope],DMC_EV1_curves[key_1],DMC_EV1[[#This Row],[key_1]])
*ev1_dmc!$J5404/100
+SUMIFS(DMC_EV1_curves[dmc_base_EVintercept],DMC_EV1_curves[key_1],DMC_EV1[[#This Row],[key_1]])</f>
        <v>313.60568475024809</v>
      </c>
      <c r="J5404" s="156">
        <v>12.5</v>
      </c>
    </row>
    <row r="5405" spans="1:10" x14ac:dyDescent="0.25">
      <c r="A5405" s="123">
        <v>325</v>
      </c>
      <c r="B5405" s="154" t="str">
        <f>INDEX(TechList[Tech],MATCH($A5405,TechList[Tech_'#],0),)</f>
        <v>MHEV48V batt-pack</v>
      </c>
      <c r="C5405" s="154" t="str">
        <f t="shared" si="389"/>
        <v>325_5</v>
      </c>
      <c r="D5405" s="158" t="str">
        <f t="shared" si="390"/>
        <v>325_5_13.0</v>
      </c>
      <c r="E5405" s="153">
        <f t="shared" si="393"/>
        <v>5</v>
      </c>
      <c r="F5405" s="121">
        <f>SUMIFS(LearningFactors[LF_codeNew],LearningFactors[Tech_'#],DMC_EV1[[#This Row],[Tech_'#]])</f>
        <v>31</v>
      </c>
      <c r="G5405" s="121">
        <f>INDEX(TechList[ST_Thru],MATCH($A5405,TechList[Tech_'#],0),)</f>
        <v>2024</v>
      </c>
      <c r="H5405" s="154" t="str">
        <f>INDEX(TechList[Complexity],MATCH($A5405,TechList[Tech_'#],0),)</f>
        <v>High1</v>
      </c>
      <c r="I5405" s="158">
        <f>SUMIFS(DMC_EV1_curves[dmc_base_EVslope],DMC_EV1_curves[key_1],DMC_EV1[[#This Row],[key_1]])
*ev1_dmc!$J5405/100
+SUMIFS(DMC_EV1_curves[dmc_base_EVintercept],DMC_EV1_curves[key_1],DMC_EV1[[#This Row],[key_1]])</f>
        <v>313.60568475024809</v>
      </c>
      <c r="J5405" s="156">
        <v>13</v>
      </c>
    </row>
    <row r="5406" spans="1:10" x14ac:dyDescent="0.25">
      <c r="A5406" s="123">
        <v>325</v>
      </c>
      <c r="B5406" s="154" t="str">
        <f>INDEX(TechList[Tech],MATCH($A5406,TechList[Tech_'#],0),)</f>
        <v>MHEV48V batt-pack</v>
      </c>
      <c r="C5406" s="154" t="str">
        <f t="shared" si="389"/>
        <v>325_5</v>
      </c>
      <c r="D5406" s="158" t="str">
        <f t="shared" si="390"/>
        <v>325_5_13.5</v>
      </c>
      <c r="E5406" s="153">
        <f t="shared" si="393"/>
        <v>5</v>
      </c>
      <c r="F5406" s="121">
        <f>SUMIFS(LearningFactors[LF_codeNew],LearningFactors[Tech_'#],DMC_EV1[[#This Row],[Tech_'#]])</f>
        <v>31</v>
      </c>
      <c r="G5406" s="121">
        <f>INDEX(TechList[ST_Thru],MATCH($A5406,TechList[Tech_'#],0),)</f>
        <v>2024</v>
      </c>
      <c r="H5406" s="154" t="str">
        <f>INDEX(TechList[Complexity],MATCH($A5406,TechList[Tech_'#],0),)</f>
        <v>High1</v>
      </c>
      <c r="I5406" s="158">
        <f>SUMIFS(DMC_EV1_curves[dmc_base_EVslope],DMC_EV1_curves[key_1],DMC_EV1[[#This Row],[key_1]])
*ev1_dmc!$J5406/100
+SUMIFS(DMC_EV1_curves[dmc_base_EVintercept],DMC_EV1_curves[key_1],DMC_EV1[[#This Row],[key_1]])</f>
        <v>313.60568475024809</v>
      </c>
      <c r="J5406" s="156">
        <v>13.5</v>
      </c>
    </row>
    <row r="5407" spans="1:10" x14ac:dyDescent="0.25">
      <c r="A5407" s="123">
        <v>325</v>
      </c>
      <c r="B5407" s="154" t="str">
        <f>INDEX(TechList[Tech],MATCH($A5407,TechList[Tech_'#],0),)</f>
        <v>MHEV48V batt-pack</v>
      </c>
      <c r="C5407" s="154" t="str">
        <f t="shared" ref="C5407:C5510" si="394">CONCATENATE(A5407,"_",E5407)</f>
        <v>325_5</v>
      </c>
      <c r="D5407" s="158" t="str">
        <f t="shared" ref="D5407:D5510" si="395">CONCATENATE(C5407,"_",TEXT(J5407,"0.0"))</f>
        <v>325_5_14.0</v>
      </c>
      <c r="E5407" s="153">
        <f t="shared" si="393"/>
        <v>5</v>
      </c>
      <c r="F5407" s="121">
        <f>SUMIFS(LearningFactors[LF_codeNew],LearningFactors[Tech_'#],DMC_EV1[[#This Row],[Tech_'#]])</f>
        <v>31</v>
      </c>
      <c r="G5407" s="121">
        <f>INDEX(TechList[ST_Thru],MATCH($A5407,TechList[Tech_'#],0),)</f>
        <v>2024</v>
      </c>
      <c r="H5407" s="154" t="str">
        <f>INDEX(TechList[Complexity],MATCH($A5407,TechList[Tech_'#],0),)</f>
        <v>High1</v>
      </c>
      <c r="I5407" s="158">
        <f>SUMIFS(DMC_EV1_curves[dmc_base_EVslope],DMC_EV1_curves[key_1],DMC_EV1[[#This Row],[key_1]])
*ev1_dmc!$J5407/100
+SUMIFS(DMC_EV1_curves[dmc_base_EVintercept],DMC_EV1_curves[key_1],DMC_EV1[[#This Row],[key_1]])</f>
        <v>313.60568475024809</v>
      </c>
      <c r="J5407" s="156">
        <v>14</v>
      </c>
    </row>
    <row r="5408" spans="1:10" x14ac:dyDescent="0.25">
      <c r="A5408" s="123">
        <v>325</v>
      </c>
      <c r="B5408" s="154" t="str">
        <f>INDEX(TechList[Tech],MATCH($A5408,TechList[Tech_'#],0),)</f>
        <v>MHEV48V batt-pack</v>
      </c>
      <c r="C5408" s="154" t="str">
        <f t="shared" si="394"/>
        <v>325_5</v>
      </c>
      <c r="D5408" s="158" t="str">
        <f t="shared" si="395"/>
        <v>325_5_14.5</v>
      </c>
      <c r="E5408" s="153">
        <f t="shared" si="393"/>
        <v>5</v>
      </c>
      <c r="F5408" s="121">
        <f>SUMIFS(LearningFactors[LF_codeNew],LearningFactors[Tech_'#],DMC_EV1[[#This Row],[Tech_'#]])</f>
        <v>31</v>
      </c>
      <c r="G5408" s="121">
        <f>INDEX(TechList[ST_Thru],MATCH($A5408,TechList[Tech_'#],0),)</f>
        <v>2024</v>
      </c>
      <c r="H5408" s="154" t="str">
        <f>INDEX(TechList[Complexity],MATCH($A5408,TechList[Tech_'#],0),)</f>
        <v>High1</v>
      </c>
      <c r="I5408" s="158">
        <f>SUMIFS(DMC_EV1_curves[dmc_base_EVslope],DMC_EV1_curves[key_1],DMC_EV1[[#This Row],[key_1]])
*ev1_dmc!$J5408/100
+SUMIFS(DMC_EV1_curves[dmc_base_EVintercept],DMC_EV1_curves[key_1],DMC_EV1[[#This Row],[key_1]])</f>
        <v>313.60568475024809</v>
      </c>
      <c r="J5408" s="156">
        <v>14.5</v>
      </c>
    </row>
    <row r="5409" spans="1:10" x14ac:dyDescent="0.25">
      <c r="A5409" s="123">
        <v>325</v>
      </c>
      <c r="B5409" s="154" t="str">
        <f>INDEX(TechList[Tech],MATCH($A5409,TechList[Tech_'#],0),)</f>
        <v>MHEV48V batt-pack</v>
      </c>
      <c r="C5409" s="154" t="str">
        <f t="shared" si="394"/>
        <v>325_5</v>
      </c>
      <c r="D5409" s="158" t="str">
        <f t="shared" si="395"/>
        <v>325_5_15.0</v>
      </c>
      <c r="E5409" s="153">
        <f t="shared" si="393"/>
        <v>5</v>
      </c>
      <c r="F5409" s="121">
        <f>SUMIFS(LearningFactors[LF_codeNew],LearningFactors[Tech_'#],DMC_EV1[[#This Row],[Tech_'#]])</f>
        <v>31</v>
      </c>
      <c r="G5409" s="121">
        <f>INDEX(TechList[ST_Thru],MATCH($A5409,TechList[Tech_'#],0),)</f>
        <v>2024</v>
      </c>
      <c r="H5409" s="154" t="str">
        <f>INDEX(TechList[Complexity],MATCH($A5409,TechList[Tech_'#],0),)</f>
        <v>High1</v>
      </c>
      <c r="I5409" s="158">
        <f>SUMIFS(DMC_EV1_curves[dmc_base_EVslope],DMC_EV1_curves[key_1],DMC_EV1[[#This Row],[key_1]])
*ev1_dmc!$J5409/100
+SUMIFS(DMC_EV1_curves[dmc_base_EVintercept],DMC_EV1_curves[key_1],DMC_EV1[[#This Row],[key_1]])</f>
        <v>313.60568475024809</v>
      </c>
      <c r="J5409" s="156">
        <v>15</v>
      </c>
    </row>
    <row r="5410" spans="1:10" x14ac:dyDescent="0.25">
      <c r="A5410" s="123">
        <v>325</v>
      </c>
      <c r="B5410" s="154" t="str">
        <f>INDEX(TechList[Tech],MATCH($A5410,TechList[Tech_'#],0),)</f>
        <v>MHEV48V batt-pack</v>
      </c>
      <c r="C5410" s="154" t="str">
        <f t="shared" si="394"/>
        <v>325_5</v>
      </c>
      <c r="D5410" s="158" t="str">
        <f t="shared" si="395"/>
        <v>325_5_15.5</v>
      </c>
      <c r="E5410" s="153">
        <f t="shared" si="393"/>
        <v>5</v>
      </c>
      <c r="F5410" s="121">
        <f>SUMIFS(LearningFactors[LF_codeNew],LearningFactors[Tech_'#],DMC_EV1[[#This Row],[Tech_'#]])</f>
        <v>31</v>
      </c>
      <c r="G5410" s="121">
        <f>INDEX(TechList[ST_Thru],MATCH($A5410,TechList[Tech_'#],0),)</f>
        <v>2024</v>
      </c>
      <c r="H5410" s="154" t="str">
        <f>INDEX(TechList[Complexity],MATCH($A5410,TechList[Tech_'#],0),)</f>
        <v>High1</v>
      </c>
      <c r="I5410" s="158">
        <f>SUMIFS(DMC_EV1_curves[dmc_base_EVslope],DMC_EV1_curves[key_1],DMC_EV1[[#This Row],[key_1]])
*ev1_dmc!$J5410/100
+SUMIFS(DMC_EV1_curves[dmc_base_EVintercept],DMC_EV1_curves[key_1],DMC_EV1[[#This Row],[key_1]])</f>
        <v>313.60568475024809</v>
      </c>
      <c r="J5410" s="156">
        <v>15.5</v>
      </c>
    </row>
    <row r="5411" spans="1:10" x14ac:dyDescent="0.25">
      <c r="A5411" s="123">
        <v>325</v>
      </c>
      <c r="B5411" s="154" t="str">
        <f>INDEX(TechList[Tech],MATCH($A5411,TechList[Tech_'#],0),)</f>
        <v>MHEV48V batt-pack</v>
      </c>
      <c r="C5411" s="154" t="str">
        <f t="shared" si="394"/>
        <v>325_5</v>
      </c>
      <c r="D5411" s="158" t="str">
        <f t="shared" si="395"/>
        <v>325_5_16.0</v>
      </c>
      <c r="E5411" s="153">
        <f t="shared" si="393"/>
        <v>5</v>
      </c>
      <c r="F5411" s="121">
        <f>SUMIFS(LearningFactors[LF_codeNew],LearningFactors[Tech_'#],DMC_EV1[[#This Row],[Tech_'#]])</f>
        <v>31</v>
      </c>
      <c r="G5411" s="121">
        <f>INDEX(TechList[ST_Thru],MATCH($A5411,TechList[Tech_'#],0),)</f>
        <v>2024</v>
      </c>
      <c r="H5411" s="154" t="str">
        <f>INDEX(TechList[Complexity],MATCH($A5411,TechList[Tech_'#],0),)</f>
        <v>High1</v>
      </c>
      <c r="I5411" s="158">
        <f>SUMIFS(DMC_EV1_curves[dmc_base_EVslope],DMC_EV1_curves[key_1],DMC_EV1[[#This Row],[key_1]])
*ev1_dmc!$J5411/100
+SUMIFS(DMC_EV1_curves[dmc_base_EVintercept],DMC_EV1_curves[key_1],DMC_EV1[[#This Row],[key_1]])</f>
        <v>313.60568475024809</v>
      </c>
      <c r="J5411" s="156">
        <v>16</v>
      </c>
    </row>
    <row r="5412" spans="1:10" x14ac:dyDescent="0.25">
      <c r="A5412" s="123">
        <v>325</v>
      </c>
      <c r="B5412" s="154" t="str">
        <f>INDEX(TechList[Tech],MATCH($A5412,TechList[Tech_'#],0),)</f>
        <v>MHEV48V batt-pack</v>
      </c>
      <c r="C5412" s="154" t="str">
        <f t="shared" si="394"/>
        <v>325_5</v>
      </c>
      <c r="D5412" s="158" t="str">
        <f t="shared" si="395"/>
        <v>325_5_16.5</v>
      </c>
      <c r="E5412" s="153">
        <f t="shared" si="393"/>
        <v>5</v>
      </c>
      <c r="F5412" s="121">
        <f>SUMIFS(LearningFactors[LF_codeNew],LearningFactors[Tech_'#],DMC_EV1[[#This Row],[Tech_'#]])</f>
        <v>31</v>
      </c>
      <c r="G5412" s="121">
        <f>INDEX(TechList[ST_Thru],MATCH($A5412,TechList[Tech_'#],0),)</f>
        <v>2024</v>
      </c>
      <c r="H5412" s="154" t="str">
        <f>INDEX(TechList[Complexity],MATCH($A5412,TechList[Tech_'#],0),)</f>
        <v>High1</v>
      </c>
      <c r="I5412" s="158">
        <f>SUMIFS(DMC_EV1_curves[dmc_base_EVslope],DMC_EV1_curves[key_1],DMC_EV1[[#This Row],[key_1]])
*ev1_dmc!$J5412/100
+SUMIFS(DMC_EV1_curves[dmc_base_EVintercept],DMC_EV1_curves[key_1],DMC_EV1[[#This Row],[key_1]])</f>
        <v>313.60568475024809</v>
      </c>
      <c r="J5412" s="156">
        <v>16.5</v>
      </c>
    </row>
    <row r="5413" spans="1:10" x14ac:dyDescent="0.25">
      <c r="A5413" s="123">
        <v>325</v>
      </c>
      <c r="B5413" s="154" t="str">
        <f>INDEX(TechList[Tech],MATCH($A5413,TechList[Tech_'#],0),)</f>
        <v>MHEV48V batt-pack</v>
      </c>
      <c r="C5413" s="154" t="str">
        <f t="shared" si="394"/>
        <v>325_5</v>
      </c>
      <c r="D5413" s="158" t="str">
        <f t="shared" si="395"/>
        <v>325_5_17.0</v>
      </c>
      <c r="E5413" s="153">
        <f t="shared" si="393"/>
        <v>5</v>
      </c>
      <c r="F5413" s="121">
        <f>SUMIFS(LearningFactors[LF_codeNew],LearningFactors[Tech_'#],DMC_EV1[[#This Row],[Tech_'#]])</f>
        <v>31</v>
      </c>
      <c r="G5413" s="121">
        <f>INDEX(TechList[ST_Thru],MATCH($A5413,TechList[Tech_'#],0),)</f>
        <v>2024</v>
      </c>
      <c r="H5413" s="154" t="str">
        <f>INDEX(TechList[Complexity],MATCH($A5413,TechList[Tech_'#],0),)</f>
        <v>High1</v>
      </c>
      <c r="I5413" s="158">
        <f>SUMIFS(DMC_EV1_curves[dmc_base_EVslope],DMC_EV1_curves[key_1],DMC_EV1[[#This Row],[key_1]])
*ev1_dmc!$J5413/100
+SUMIFS(DMC_EV1_curves[dmc_base_EVintercept],DMC_EV1_curves[key_1],DMC_EV1[[#This Row],[key_1]])</f>
        <v>313.60568475024809</v>
      </c>
      <c r="J5413" s="156">
        <v>17</v>
      </c>
    </row>
    <row r="5414" spans="1:10" x14ac:dyDescent="0.25">
      <c r="A5414" s="123">
        <v>325</v>
      </c>
      <c r="B5414" s="154" t="str">
        <f>INDEX(TechList[Tech],MATCH($A5414,TechList[Tech_'#],0),)</f>
        <v>MHEV48V batt-pack</v>
      </c>
      <c r="C5414" s="154" t="str">
        <f t="shared" si="394"/>
        <v>325_5</v>
      </c>
      <c r="D5414" s="158" t="str">
        <f t="shared" si="395"/>
        <v>325_5_17.5</v>
      </c>
      <c r="E5414" s="153">
        <f t="shared" si="393"/>
        <v>5</v>
      </c>
      <c r="F5414" s="121">
        <f>SUMIFS(LearningFactors[LF_codeNew],LearningFactors[Tech_'#],DMC_EV1[[#This Row],[Tech_'#]])</f>
        <v>31</v>
      </c>
      <c r="G5414" s="121">
        <f>INDEX(TechList[ST_Thru],MATCH($A5414,TechList[Tech_'#],0),)</f>
        <v>2024</v>
      </c>
      <c r="H5414" s="154" t="str">
        <f>INDEX(TechList[Complexity],MATCH($A5414,TechList[Tech_'#],0),)</f>
        <v>High1</v>
      </c>
      <c r="I5414" s="158">
        <f>SUMIFS(DMC_EV1_curves[dmc_base_EVslope],DMC_EV1_curves[key_1],DMC_EV1[[#This Row],[key_1]])
*ev1_dmc!$J5414/100
+SUMIFS(DMC_EV1_curves[dmc_base_EVintercept],DMC_EV1_curves[key_1],DMC_EV1[[#This Row],[key_1]])</f>
        <v>313.60568475024809</v>
      </c>
      <c r="J5414" s="156">
        <v>17.5</v>
      </c>
    </row>
    <row r="5415" spans="1:10" x14ac:dyDescent="0.25">
      <c r="A5415" s="123">
        <v>325</v>
      </c>
      <c r="B5415" s="154" t="str">
        <f>INDEX(TechList[Tech],MATCH($A5415,TechList[Tech_'#],0),)</f>
        <v>MHEV48V batt-pack</v>
      </c>
      <c r="C5415" s="154" t="str">
        <f t="shared" si="394"/>
        <v>325_5</v>
      </c>
      <c r="D5415" s="158" t="str">
        <f t="shared" si="395"/>
        <v>325_5_18.0</v>
      </c>
      <c r="E5415" s="153">
        <f t="shared" si="393"/>
        <v>5</v>
      </c>
      <c r="F5415" s="121">
        <f>SUMIFS(LearningFactors[LF_codeNew],LearningFactors[Tech_'#],DMC_EV1[[#This Row],[Tech_'#]])</f>
        <v>31</v>
      </c>
      <c r="G5415" s="121">
        <f>INDEX(TechList[ST_Thru],MATCH($A5415,TechList[Tech_'#],0),)</f>
        <v>2024</v>
      </c>
      <c r="H5415" s="154" t="str">
        <f>INDEX(TechList[Complexity],MATCH($A5415,TechList[Tech_'#],0),)</f>
        <v>High1</v>
      </c>
      <c r="I5415" s="158">
        <f>SUMIFS(DMC_EV1_curves[dmc_base_EVslope],DMC_EV1_curves[key_1],DMC_EV1[[#This Row],[key_1]])
*ev1_dmc!$J5415/100
+SUMIFS(DMC_EV1_curves[dmc_base_EVintercept],DMC_EV1_curves[key_1],DMC_EV1[[#This Row],[key_1]])</f>
        <v>313.60568475024809</v>
      </c>
      <c r="J5415" s="156">
        <v>18</v>
      </c>
    </row>
    <row r="5416" spans="1:10" x14ac:dyDescent="0.25">
      <c r="A5416" s="123">
        <v>325</v>
      </c>
      <c r="B5416" s="154" t="str">
        <f>INDEX(TechList[Tech],MATCH($A5416,TechList[Tech_'#],0),)</f>
        <v>MHEV48V batt-pack</v>
      </c>
      <c r="C5416" s="154" t="str">
        <f t="shared" si="394"/>
        <v>325_5</v>
      </c>
      <c r="D5416" s="158" t="str">
        <f t="shared" si="395"/>
        <v>325_5_18.5</v>
      </c>
      <c r="E5416" s="153">
        <f t="shared" si="393"/>
        <v>5</v>
      </c>
      <c r="F5416" s="121">
        <f>SUMIFS(LearningFactors[LF_codeNew],LearningFactors[Tech_'#],DMC_EV1[[#This Row],[Tech_'#]])</f>
        <v>31</v>
      </c>
      <c r="G5416" s="121">
        <f>INDEX(TechList[ST_Thru],MATCH($A5416,TechList[Tech_'#],0),)</f>
        <v>2024</v>
      </c>
      <c r="H5416" s="154" t="str">
        <f>INDEX(TechList[Complexity],MATCH($A5416,TechList[Tech_'#],0),)</f>
        <v>High1</v>
      </c>
      <c r="I5416" s="158">
        <f>SUMIFS(DMC_EV1_curves[dmc_base_EVslope],DMC_EV1_curves[key_1],DMC_EV1[[#This Row],[key_1]])
*ev1_dmc!$J5416/100
+SUMIFS(DMC_EV1_curves[dmc_base_EVintercept],DMC_EV1_curves[key_1],DMC_EV1[[#This Row],[key_1]])</f>
        <v>313.60568475024809</v>
      </c>
      <c r="J5416" s="156">
        <v>18.5</v>
      </c>
    </row>
    <row r="5417" spans="1:10" x14ac:dyDescent="0.25">
      <c r="A5417" s="123">
        <v>325</v>
      </c>
      <c r="B5417" s="154" t="str">
        <f>INDEX(TechList[Tech],MATCH($A5417,TechList[Tech_'#],0),)</f>
        <v>MHEV48V batt-pack</v>
      </c>
      <c r="C5417" s="154" t="str">
        <f t="shared" si="394"/>
        <v>325_5</v>
      </c>
      <c r="D5417" s="158" t="str">
        <f t="shared" si="395"/>
        <v>325_5_19.0</v>
      </c>
      <c r="E5417" s="153">
        <f t="shared" si="393"/>
        <v>5</v>
      </c>
      <c r="F5417" s="121">
        <f>SUMIFS(LearningFactors[LF_codeNew],LearningFactors[Tech_'#],DMC_EV1[[#This Row],[Tech_'#]])</f>
        <v>31</v>
      </c>
      <c r="G5417" s="121">
        <f>INDEX(TechList[ST_Thru],MATCH($A5417,TechList[Tech_'#],0),)</f>
        <v>2024</v>
      </c>
      <c r="H5417" s="154" t="str">
        <f>INDEX(TechList[Complexity],MATCH($A5417,TechList[Tech_'#],0),)</f>
        <v>High1</v>
      </c>
      <c r="I5417" s="158">
        <f>SUMIFS(DMC_EV1_curves[dmc_base_EVslope],DMC_EV1_curves[key_1],DMC_EV1[[#This Row],[key_1]])
*ev1_dmc!$J5417/100
+SUMIFS(DMC_EV1_curves[dmc_base_EVintercept],DMC_EV1_curves[key_1],DMC_EV1[[#This Row],[key_1]])</f>
        <v>313.60568475024809</v>
      </c>
      <c r="J5417" s="156">
        <v>19</v>
      </c>
    </row>
    <row r="5418" spans="1:10" x14ac:dyDescent="0.25">
      <c r="A5418" s="123">
        <v>325</v>
      </c>
      <c r="B5418" s="154" t="str">
        <f>INDEX(TechList[Tech],MATCH($A5418,TechList[Tech_'#],0),)</f>
        <v>MHEV48V batt-pack</v>
      </c>
      <c r="C5418" s="154" t="str">
        <f t="shared" si="394"/>
        <v>325_5</v>
      </c>
      <c r="D5418" s="158" t="str">
        <f t="shared" si="395"/>
        <v>325_5_19.5</v>
      </c>
      <c r="E5418" s="153">
        <f t="shared" si="393"/>
        <v>5</v>
      </c>
      <c r="F5418" s="121">
        <f>SUMIFS(LearningFactors[LF_codeNew],LearningFactors[Tech_'#],DMC_EV1[[#This Row],[Tech_'#]])</f>
        <v>31</v>
      </c>
      <c r="G5418" s="121">
        <f>INDEX(TechList[ST_Thru],MATCH($A5418,TechList[Tech_'#],0),)</f>
        <v>2024</v>
      </c>
      <c r="H5418" s="154" t="str">
        <f>INDEX(TechList[Complexity],MATCH($A5418,TechList[Tech_'#],0),)</f>
        <v>High1</v>
      </c>
      <c r="I5418" s="158">
        <f>SUMIFS(DMC_EV1_curves[dmc_base_EVslope],DMC_EV1_curves[key_1],DMC_EV1[[#This Row],[key_1]])
*ev1_dmc!$J5418/100
+SUMIFS(DMC_EV1_curves[dmc_base_EVintercept],DMC_EV1_curves[key_1],DMC_EV1[[#This Row],[key_1]])</f>
        <v>313.60568475024809</v>
      </c>
      <c r="J5418" s="156">
        <v>19.5</v>
      </c>
    </row>
    <row r="5419" spans="1:10" x14ac:dyDescent="0.25">
      <c r="A5419" s="123">
        <v>325</v>
      </c>
      <c r="B5419" s="154" t="str">
        <f>INDEX(TechList[Tech],MATCH($A5419,TechList[Tech_'#],0),)</f>
        <v>MHEV48V batt-pack</v>
      </c>
      <c r="C5419" s="154" t="str">
        <f t="shared" si="394"/>
        <v>325_5</v>
      </c>
      <c r="D5419" s="158" t="str">
        <f t="shared" si="395"/>
        <v>325_5_20.0</v>
      </c>
      <c r="E5419" s="153">
        <f t="shared" si="393"/>
        <v>5</v>
      </c>
      <c r="F5419" s="121">
        <f>SUMIFS(LearningFactors[LF_codeNew],LearningFactors[Tech_'#],DMC_EV1[[#This Row],[Tech_'#]])</f>
        <v>31</v>
      </c>
      <c r="G5419" s="121">
        <f>INDEX(TechList[ST_Thru],MATCH($A5419,TechList[Tech_'#],0),)</f>
        <v>2024</v>
      </c>
      <c r="H5419" s="154" t="str">
        <f>INDEX(TechList[Complexity],MATCH($A5419,TechList[Tech_'#],0),)</f>
        <v>High1</v>
      </c>
      <c r="I5419" s="158">
        <f>SUMIFS(DMC_EV1_curves[dmc_base_EVslope],DMC_EV1_curves[key_1],DMC_EV1[[#This Row],[key_1]])
*ev1_dmc!$J5419/100
+SUMIFS(DMC_EV1_curves[dmc_base_EVintercept],DMC_EV1_curves[key_1],DMC_EV1[[#This Row],[key_1]])</f>
        <v>313.60568475024809</v>
      </c>
      <c r="J5419" s="156">
        <v>20</v>
      </c>
    </row>
    <row r="5420" spans="1:10" x14ac:dyDescent="0.25">
      <c r="A5420" s="123">
        <v>325</v>
      </c>
      <c r="B5420" s="154" t="str">
        <f>INDEX(TechList[Tech],MATCH($A5420,TechList[Tech_'#],0),)</f>
        <v>MHEV48V batt-pack</v>
      </c>
      <c r="C5420" s="154" t="str">
        <f t="shared" ref="C5420:C5439" si="396">CONCATENATE(A5420,"_",E5420)</f>
        <v>325_5</v>
      </c>
      <c r="D5420" s="158" t="str">
        <f t="shared" ref="D5420:D5439" si="397">CONCATENATE(C5420,"_",TEXT(J5420,"0.0"))</f>
        <v>325_5_20.5</v>
      </c>
      <c r="E5420" s="153">
        <f t="shared" si="393"/>
        <v>5</v>
      </c>
      <c r="F5420" s="121">
        <f>SUMIFS(LearningFactors[LF_codeNew],LearningFactors[Tech_'#],DMC_EV1[[#This Row],[Tech_'#]])</f>
        <v>31</v>
      </c>
      <c r="G5420" s="121">
        <f>INDEX(TechList[ST_Thru],MATCH($A5420,TechList[Tech_'#],0),)</f>
        <v>2024</v>
      </c>
      <c r="H5420" s="154" t="str">
        <f>INDEX(TechList[Complexity],MATCH($A5420,TechList[Tech_'#],0),)</f>
        <v>High1</v>
      </c>
      <c r="I5420" s="158">
        <f>SUMIFS(DMC_EV1_curves[dmc_base_EVslope],DMC_EV1_curves[key_1],DMC_EV1[[#This Row],[key_1]])
*ev1_dmc!$J5420/100
+SUMIFS(DMC_EV1_curves[dmc_base_EVintercept],DMC_EV1_curves[key_1],DMC_EV1[[#This Row],[key_1]])</f>
        <v>313.60568475024809</v>
      </c>
      <c r="J5420" s="73">
        <v>20.5</v>
      </c>
    </row>
    <row r="5421" spans="1:10" x14ac:dyDescent="0.25">
      <c r="A5421" s="123">
        <v>325</v>
      </c>
      <c r="B5421" s="154" t="str">
        <f>INDEX(TechList[Tech],MATCH($A5421,TechList[Tech_'#],0),)</f>
        <v>MHEV48V batt-pack</v>
      </c>
      <c r="C5421" s="154" t="str">
        <f t="shared" si="396"/>
        <v>325_5</v>
      </c>
      <c r="D5421" s="158" t="str">
        <f t="shared" si="397"/>
        <v>325_5_21.0</v>
      </c>
      <c r="E5421" s="153">
        <f t="shared" si="393"/>
        <v>5</v>
      </c>
      <c r="F5421" s="121">
        <f>SUMIFS(LearningFactors[LF_codeNew],LearningFactors[Tech_'#],DMC_EV1[[#This Row],[Tech_'#]])</f>
        <v>31</v>
      </c>
      <c r="G5421" s="121">
        <f>INDEX(TechList[ST_Thru],MATCH($A5421,TechList[Tech_'#],0),)</f>
        <v>2024</v>
      </c>
      <c r="H5421" s="154" t="str">
        <f>INDEX(TechList[Complexity],MATCH($A5421,TechList[Tech_'#],0),)</f>
        <v>High1</v>
      </c>
      <c r="I5421" s="158">
        <f>SUMIFS(DMC_EV1_curves[dmc_base_EVslope],DMC_EV1_curves[key_1],DMC_EV1[[#This Row],[key_1]])
*ev1_dmc!$J5421/100
+SUMIFS(DMC_EV1_curves[dmc_base_EVintercept],DMC_EV1_curves[key_1],DMC_EV1[[#This Row],[key_1]])</f>
        <v>313.60568475024809</v>
      </c>
      <c r="J5421" s="73">
        <v>21</v>
      </c>
    </row>
    <row r="5422" spans="1:10" x14ac:dyDescent="0.25">
      <c r="A5422" s="123">
        <v>325</v>
      </c>
      <c r="B5422" s="154" t="str">
        <f>INDEX(TechList[Tech],MATCH($A5422,TechList[Tech_'#],0),)</f>
        <v>MHEV48V batt-pack</v>
      </c>
      <c r="C5422" s="154" t="str">
        <f t="shared" si="396"/>
        <v>325_5</v>
      </c>
      <c r="D5422" s="158" t="str">
        <f t="shared" si="397"/>
        <v>325_5_21.5</v>
      </c>
      <c r="E5422" s="153">
        <f t="shared" si="393"/>
        <v>5</v>
      </c>
      <c r="F5422" s="121">
        <f>SUMIFS(LearningFactors[LF_codeNew],LearningFactors[Tech_'#],DMC_EV1[[#This Row],[Tech_'#]])</f>
        <v>31</v>
      </c>
      <c r="G5422" s="121">
        <f>INDEX(TechList[ST_Thru],MATCH($A5422,TechList[Tech_'#],0),)</f>
        <v>2024</v>
      </c>
      <c r="H5422" s="154" t="str">
        <f>INDEX(TechList[Complexity],MATCH($A5422,TechList[Tech_'#],0),)</f>
        <v>High1</v>
      </c>
      <c r="I5422" s="158">
        <f>SUMIFS(DMC_EV1_curves[dmc_base_EVslope],DMC_EV1_curves[key_1],DMC_EV1[[#This Row],[key_1]])
*ev1_dmc!$J5422/100
+SUMIFS(DMC_EV1_curves[dmc_base_EVintercept],DMC_EV1_curves[key_1],DMC_EV1[[#This Row],[key_1]])</f>
        <v>313.60568475024809</v>
      </c>
      <c r="J5422" s="73">
        <v>21.5</v>
      </c>
    </row>
    <row r="5423" spans="1:10" x14ac:dyDescent="0.25">
      <c r="A5423" s="123">
        <v>325</v>
      </c>
      <c r="B5423" s="154" t="str">
        <f>INDEX(TechList[Tech],MATCH($A5423,TechList[Tech_'#],0),)</f>
        <v>MHEV48V batt-pack</v>
      </c>
      <c r="C5423" s="154" t="str">
        <f t="shared" si="396"/>
        <v>325_5</v>
      </c>
      <c r="D5423" s="158" t="str">
        <f t="shared" si="397"/>
        <v>325_5_22.0</v>
      </c>
      <c r="E5423" s="153">
        <f t="shared" si="393"/>
        <v>5</v>
      </c>
      <c r="F5423" s="121">
        <f>SUMIFS(LearningFactors[LF_codeNew],LearningFactors[Tech_'#],DMC_EV1[[#This Row],[Tech_'#]])</f>
        <v>31</v>
      </c>
      <c r="G5423" s="121">
        <f>INDEX(TechList[ST_Thru],MATCH($A5423,TechList[Tech_'#],0),)</f>
        <v>2024</v>
      </c>
      <c r="H5423" s="154" t="str">
        <f>INDEX(TechList[Complexity],MATCH($A5423,TechList[Tech_'#],0),)</f>
        <v>High1</v>
      </c>
      <c r="I5423" s="158">
        <f>SUMIFS(DMC_EV1_curves[dmc_base_EVslope],DMC_EV1_curves[key_1],DMC_EV1[[#This Row],[key_1]])
*ev1_dmc!$J5423/100
+SUMIFS(DMC_EV1_curves[dmc_base_EVintercept],DMC_EV1_curves[key_1],DMC_EV1[[#This Row],[key_1]])</f>
        <v>313.60568475024809</v>
      </c>
      <c r="J5423" s="73">
        <v>22</v>
      </c>
    </row>
    <row r="5424" spans="1:10" x14ac:dyDescent="0.25">
      <c r="A5424" s="123">
        <v>325</v>
      </c>
      <c r="B5424" s="154" t="str">
        <f>INDEX(TechList[Tech],MATCH($A5424,TechList[Tech_'#],0),)</f>
        <v>MHEV48V batt-pack</v>
      </c>
      <c r="C5424" s="154" t="str">
        <f t="shared" si="396"/>
        <v>325_5</v>
      </c>
      <c r="D5424" s="158" t="str">
        <f t="shared" si="397"/>
        <v>325_5_22.5</v>
      </c>
      <c r="E5424" s="153">
        <f t="shared" si="393"/>
        <v>5</v>
      </c>
      <c r="F5424" s="121">
        <f>SUMIFS(LearningFactors[LF_codeNew],LearningFactors[Tech_'#],DMC_EV1[[#This Row],[Tech_'#]])</f>
        <v>31</v>
      </c>
      <c r="G5424" s="121">
        <f>INDEX(TechList[ST_Thru],MATCH($A5424,TechList[Tech_'#],0),)</f>
        <v>2024</v>
      </c>
      <c r="H5424" s="154" t="str">
        <f>INDEX(TechList[Complexity],MATCH($A5424,TechList[Tech_'#],0),)</f>
        <v>High1</v>
      </c>
      <c r="I5424" s="158">
        <f>SUMIFS(DMC_EV1_curves[dmc_base_EVslope],DMC_EV1_curves[key_1],DMC_EV1[[#This Row],[key_1]])
*ev1_dmc!$J5424/100
+SUMIFS(DMC_EV1_curves[dmc_base_EVintercept],DMC_EV1_curves[key_1],DMC_EV1[[#This Row],[key_1]])</f>
        <v>313.60568475024809</v>
      </c>
      <c r="J5424" s="73">
        <v>22.5</v>
      </c>
    </row>
    <row r="5425" spans="1:10" x14ac:dyDescent="0.25">
      <c r="A5425" s="123">
        <v>325</v>
      </c>
      <c r="B5425" s="154" t="str">
        <f>INDEX(TechList[Tech],MATCH($A5425,TechList[Tech_'#],0),)</f>
        <v>MHEV48V batt-pack</v>
      </c>
      <c r="C5425" s="154" t="str">
        <f t="shared" si="396"/>
        <v>325_5</v>
      </c>
      <c r="D5425" s="158" t="str">
        <f t="shared" si="397"/>
        <v>325_5_23.0</v>
      </c>
      <c r="E5425" s="153">
        <f t="shared" si="393"/>
        <v>5</v>
      </c>
      <c r="F5425" s="121">
        <f>SUMIFS(LearningFactors[LF_codeNew],LearningFactors[Tech_'#],DMC_EV1[[#This Row],[Tech_'#]])</f>
        <v>31</v>
      </c>
      <c r="G5425" s="121">
        <f>INDEX(TechList[ST_Thru],MATCH($A5425,TechList[Tech_'#],0),)</f>
        <v>2024</v>
      </c>
      <c r="H5425" s="154" t="str">
        <f>INDEX(TechList[Complexity],MATCH($A5425,TechList[Tech_'#],0),)</f>
        <v>High1</v>
      </c>
      <c r="I5425" s="158">
        <f>SUMIFS(DMC_EV1_curves[dmc_base_EVslope],DMC_EV1_curves[key_1],DMC_EV1[[#This Row],[key_1]])
*ev1_dmc!$J5425/100
+SUMIFS(DMC_EV1_curves[dmc_base_EVintercept],DMC_EV1_curves[key_1],DMC_EV1[[#This Row],[key_1]])</f>
        <v>313.60568475024809</v>
      </c>
      <c r="J5425" s="73">
        <v>23</v>
      </c>
    </row>
    <row r="5426" spans="1:10" x14ac:dyDescent="0.25">
      <c r="A5426" s="123">
        <v>325</v>
      </c>
      <c r="B5426" s="154" t="str">
        <f>INDEX(TechList[Tech],MATCH($A5426,TechList[Tech_'#],0),)</f>
        <v>MHEV48V batt-pack</v>
      </c>
      <c r="C5426" s="154" t="str">
        <f t="shared" si="396"/>
        <v>325_5</v>
      </c>
      <c r="D5426" s="158" t="str">
        <f t="shared" si="397"/>
        <v>325_5_23.5</v>
      </c>
      <c r="E5426" s="153">
        <f t="shared" si="393"/>
        <v>5</v>
      </c>
      <c r="F5426" s="121">
        <f>SUMIFS(LearningFactors[LF_codeNew],LearningFactors[Tech_'#],DMC_EV1[[#This Row],[Tech_'#]])</f>
        <v>31</v>
      </c>
      <c r="G5426" s="121">
        <f>INDEX(TechList[ST_Thru],MATCH($A5426,TechList[Tech_'#],0),)</f>
        <v>2024</v>
      </c>
      <c r="H5426" s="154" t="str">
        <f>INDEX(TechList[Complexity],MATCH($A5426,TechList[Tech_'#],0),)</f>
        <v>High1</v>
      </c>
      <c r="I5426" s="158">
        <f>SUMIFS(DMC_EV1_curves[dmc_base_EVslope],DMC_EV1_curves[key_1],DMC_EV1[[#This Row],[key_1]])
*ev1_dmc!$J5426/100
+SUMIFS(DMC_EV1_curves[dmc_base_EVintercept],DMC_EV1_curves[key_1],DMC_EV1[[#This Row],[key_1]])</f>
        <v>313.60568475024809</v>
      </c>
      <c r="J5426" s="73">
        <v>23.5</v>
      </c>
    </row>
    <row r="5427" spans="1:10" x14ac:dyDescent="0.25">
      <c r="A5427" s="123">
        <v>325</v>
      </c>
      <c r="B5427" s="154" t="str">
        <f>INDEX(TechList[Tech],MATCH($A5427,TechList[Tech_'#],0),)</f>
        <v>MHEV48V batt-pack</v>
      </c>
      <c r="C5427" s="154" t="str">
        <f t="shared" si="396"/>
        <v>325_5</v>
      </c>
      <c r="D5427" s="158" t="str">
        <f t="shared" si="397"/>
        <v>325_5_24.0</v>
      </c>
      <c r="E5427" s="153">
        <f t="shared" si="393"/>
        <v>5</v>
      </c>
      <c r="F5427" s="121">
        <f>SUMIFS(LearningFactors[LF_codeNew],LearningFactors[Tech_'#],DMC_EV1[[#This Row],[Tech_'#]])</f>
        <v>31</v>
      </c>
      <c r="G5427" s="121">
        <f>INDEX(TechList[ST_Thru],MATCH($A5427,TechList[Tech_'#],0),)</f>
        <v>2024</v>
      </c>
      <c r="H5427" s="154" t="str">
        <f>INDEX(TechList[Complexity],MATCH($A5427,TechList[Tech_'#],0),)</f>
        <v>High1</v>
      </c>
      <c r="I5427" s="158">
        <f>SUMIFS(DMC_EV1_curves[dmc_base_EVslope],DMC_EV1_curves[key_1],DMC_EV1[[#This Row],[key_1]])
*ev1_dmc!$J5427/100
+SUMIFS(DMC_EV1_curves[dmc_base_EVintercept],DMC_EV1_curves[key_1],DMC_EV1[[#This Row],[key_1]])</f>
        <v>313.60568475024809</v>
      </c>
      <c r="J5427" s="73">
        <v>24</v>
      </c>
    </row>
    <row r="5428" spans="1:10" x14ac:dyDescent="0.25">
      <c r="A5428" s="123">
        <v>325</v>
      </c>
      <c r="B5428" s="154" t="str">
        <f>INDEX(TechList[Tech],MATCH($A5428,TechList[Tech_'#],0),)</f>
        <v>MHEV48V batt-pack</v>
      </c>
      <c r="C5428" s="154" t="str">
        <f t="shared" si="396"/>
        <v>325_5</v>
      </c>
      <c r="D5428" s="158" t="str">
        <f t="shared" si="397"/>
        <v>325_5_24.5</v>
      </c>
      <c r="E5428" s="153">
        <f t="shared" si="393"/>
        <v>5</v>
      </c>
      <c r="F5428" s="121">
        <f>SUMIFS(LearningFactors[LF_codeNew],LearningFactors[Tech_'#],DMC_EV1[[#This Row],[Tech_'#]])</f>
        <v>31</v>
      </c>
      <c r="G5428" s="121">
        <f>INDEX(TechList[ST_Thru],MATCH($A5428,TechList[Tech_'#],0),)</f>
        <v>2024</v>
      </c>
      <c r="H5428" s="154" t="str">
        <f>INDEX(TechList[Complexity],MATCH($A5428,TechList[Tech_'#],0),)</f>
        <v>High1</v>
      </c>
      <c r="I5428" s="158">
        <f>SUMIFS(DMC_EV1_curves[dmc_base_EVslope],DMC_EV1_curves[key_1],DMC_EV1[[#This Row],[key_1]])
*ev1_dmc!$J5428/100
+SUMIFS(DMC_EV1_curves[dmc_base_EVintercept],DMC_EV1_curves[key_1],DMC_EV1[[#This Row],[key_1]])</f>
        <v>313.60568475024809</v>
      </c>
      <c r="J5428" s="73">
        <v>24.5</v>
      </c>
    </row>
    <row r="5429" spans="1:10" x14ac:dyDescent="0.25">
      <c r="A5429" s="123">
        <v>325</v>
      </c>
      <c r="B5429" s="154" t="str">
        <f>INDEX(TechList[Tech],MATCH($A5429,TechList[Tech_'#],0),)</f>
        <v>MHEV48V batt-pack</v>
      </c>
      <c r="C5429" s="154" t="str">
        <f t="shared" si="396"/>
        <v>325_5</v>
      </c>
      <c r="D5429" s="158" t="str">
        <f t="shared" si="397"/>
        <v>325_5_25.0</v>
      </c>
      <c r="E5429" s="153">
        <f t="shared" si="393"/>
        <v>5</v>
      </c>
      <c r="F5429" s="121">
        <f>SUMIFS(LearningFactors[LF_codeNew],LearningFactors[Tech_'#],DMC_EV1[[#This Row],[Tech_'#]])</f>
        <v>31</v>
      </c>
      <c r="G5429" s="121">
        <f>INDEX(TechList[ST_Thru],MATCH($A5429,TechList[Tech_'#],0),)</f>
        <v>2024</v>
      </c>
      <c r="H5429" s="154" t="str">
        <f>INDEX(TechList[Complexity],MATCH($A5429,TechList[Tech_'#],0),)</f>
        <v>High1</v>
      </c>
      <c r="I5429" s="158">
        <f>SUMIFS(DMC_EV1_curves[dmc_base_EVslope],DMC_EV1_curves[key_1],DMC_EV1[[#This Row],[key_1]])
*ev1_dmc!$J5429/100
+SUMIFS(DMC_EV1_curves[dmc_base_EVintercept],DMC_EV1_curves[key_1],DMC_EV1[[#This Row],[key_1]])</f>
        <v>313.60568475024809</v>
      </c>
      <c r="J5429" s="73">
        <v>25</v>
      </c>
    </row>
    <row r="5430" spans="1:10" x14ac:dyDescent="0.25">
      <c r="A5430" s="123">
        <v>325</v>
      </c>
      <c r="B5430" s="154" t="str">
        <f>INDEX(TechList[Tech],MATCH($A5430,TechList[Tech_'#],0),)</f>
        <v>MHEV48V batt-pack</v>
      </c>
      <c r="C5430" s="154" t="str">
        <f t="shared" si="396"/>
        <v>325_5</v>
      </c>
      <c r="D5430" s="158" t="str">
        <f t="shared" si="397"/>
        <v>325_5_25.5</v>
      </c>
      <c r="E5430" s="153">
        <f t="shared" si="393"/>
        <v>5</v>
      </c>
      <c r="F5430" s="121">
        <f>SUMIFS(LearningFactors[LF_codeNew],LearningFactors[Tech_'#],DMC_EV1[[#This Row],[Tech_'#]])</f>
        <v>31</v>
      </c>
      <c r="G5430" s="121">
        <f>INDEX(TechList[ST_Thru],MATCH($A5430,TechList[Tech_'#],0),)</f>
        <v>2024</v>
      </c>
      <c r="H5430" s="154" t="str">
        <f>INDEX(TechList[Complexity],MATCH($A5430,TechList[Tech_'#],0),)</f>
        <v>High1</v>
      </c>
      <c r="I5430" s="158">
        <f>SUMIFS(DMC_EV1_curves[dmc_base_EVslope],DMC_EV1_curves[key_1],DMC_EV1[[#This Row],[key_1]])
*ev1_dmc!$J5430/100
+SUMIFS(DMC_EV1_curves[dmc_base_EVintercept],DMC_EV1_curves[key_1],DMC_EV1[[#This Row],[key_1]])</f>
        <v>313.60568475024809</v>
      </c>
      <c r="J5430" s="73">
        <v>25.5</v>
      </c>
    </row>
    <row r="5431" spans="1:10" x14ac:dyDescent="0.25">
      <c r="A5431" s="123">
        <v>325</v>
      </c>
      <c r="B5431" s="154" t="str">
        <f>INDEX(TechList[Tech],MATCH($A5431,TechList[Tech_'#],0),)</f>
        <v>MHEV48V batt-pack</v>
      </c>
      <c r="C5431" s="154" t="str">
        <f t="shared" si="396"/>
        <v>325_5</v>
      </c>
      <c r="D5431" s="158" t="str">
        <f t="shared" si="397"/>
        <v>325_5_26.0</v>
      </c>
      <c r="E5431" s="153">
        <f t="shared" si="393"/>
        <v>5</v>
      </c>
      <c r="F5431" s="121">
        <f>SUMIFS(LearningFactors[LF_codeNew],LearningFactors[Tech_'#],DMC_EV1[[#This Row],[Tech_'#]])</f>
        <v>31</v>
      </c>
      <c r="G5431" s="121">
        <f>INDEX(TechList[ST_Thru],MATCH($A5431,TechList[Tech_'#],0),)</f>
        <v>2024</v>
      </c>
      <c r="H5431" s="154" t="str">
        <f>INDEX(TechList[Complexity],MATCH($A5431,TechList[Tech_'#],0),)</f>
        <v>High1</v>
      </c>
      <c r="I5431" s="158">
        <f>SUMIFS(DMC_EV1_curves[dmc_base_EVslope],DMC_EV1_curves[key_1],DMC_EV1[[#This Row],[key_1]])
*ev1_dmc!$J5431/100
+SUMIFS(DMC_EV1_curves[dmc_base_EVintercept],DMC_EV1_curves[key_1],DMC_EV1[[#This Row],[key_1]])</f>
        <v>313.60568475024809</v>
      </c>
      <c r="J5431" s="73">
        <v>26</v>
      </c>
    </row>
    <row r="5432" spans="1:10" x14ac:dyDescent="0.25">
      <c r="A5432" s="123">
        <v>325</v>
      </c>
      <c r="B5432" s="154" t="str">
        <f>INDEX(TechList[Tech],MATCH($A5432,TechList[Tech_'#],0),)</f>
        <v>MHEV48V batt-pack</v>
      </c>
      <c r="C5432" s="154" t="str">
        <f t="shared" si="396"/>
        <v>325_5</v>
      </c>
      <c r="D5432" s="158" t="str">
        <f t="shared" si="397"/>
        <v>325_5_26.5</v>
      </c>
      <c r="E5432" s="153">
        <f t="shared" si="393"/>
        <v>5</v>
      </c>
      <c r="F5432" s="121">
        <f>SUMIFS(LearningFactors[LF_codeNew],LearningFactors[Tech_'#],DMC_EV1[[#This Row],[Tech_'#]])</f>
        <v>31</v>
      </c>
      <c r="G5432" s="121">
        <f>INDEX(TechList[ST_Thru],MATCH($A5432,TechList[Tech_'#],0),)</f>
        <v>2024</v>
      </c>
      <c r="H5432" s="154" t="str">
        <f>INDEX(TechList[Complexity],MATCH($A5432,TechList[Tech_'#],0),)</f>
        <v>High1</v>
      </c>
      <c r="I5432" s="158">
        <f>SUMIFS(DMC_EV1_curves[dmc_base_EVslope],DMC_EV1_curves[key_1],DMC_EV1[[#This Row],[key_1]])
*ev1_dmc!$J5432/100
+SUMIFS(DMC_EV1_curves[dmc_base_EVintercept],DMC_EV1_curves[key_1],DMC_EV1[[#This Row],[key_1]])</f>
        <v>313.60568475024809</v>
      </c>
      <c r="J5432" s="73">
        <v>26.5</v>
      </c>
    </row>
    <row r="5433" spans="1:10" x14ac:dyDescent="0.25">
      <c r="A5433" s="123">
        <v>325</v>
      </c>
      <c r="B5433" s="154" t="str">
        <f>INDEX(TechList[Tech],MATCH($A5433,TechList[Tech_'#],0),)</f>
        <v>MHEV48V batt-pack</v>
      </c>
      <c r="C5433" s="154" t="str">
        <f t="shared" si="396"/>
        <v>325_5</v>
      </c>
      <c r="D5433" s="158" t="str">
        <f t="shared" si="397"/>
        <v>325_5_27.0</v>
      </c>
      <c r="E5433" s="153">
        <f t="shared" si="393"/>
        <v>5</v>
      </c>
      <c r="F5433" s="121">
        <f>SUMIFS(LearningFactors[LF_codeNew],LearningFactors[Tech_'#],DMC_EV1[[#This Row],[Tech_'#]])</f>
        <v>31</v>
      </c>
      <c r="G5433" s="121">
        <f>INDEX(TechList[ST_Thru],MATCH($A5433,TechList[Tech_'#],0),)</f>
        <v>2024</v>
      </c>
      <c r="H5433" s="154" t="str">
        <f>INDEX(TechList[Complexity],MATCH($A5433,TechList[Tech_'#],0),)</f>
        <v>High1</v>
      </c>
      <c r="I5433" s="158">
        <f>SUMIFS(DMC_EV1_curves[dmc_base_EVslope],DMC_EV1_curves[key_1],DMC_EV1[[#This Row],[key_1]])
*ev1_dmc!$J5433/100
+SUMIFS(DMC_EV1_curves[dmc_base_EVintercept],DMC_EV1_curves[key_1],DMC_EV1[[#This Row],[key_1]])</f>
        <v>313.60568475024809</v>
      </c>
      <c r="J5433" s="73">
        <v>27</v>
      </c>
    </row>
    <row r="5434" spans="1:10" x14ac:dyDescent="0.25">
      <c r="A5434" s="123">
        <v>325</v>
      </c>
      <c r="B5434" s="154" t="str">
        <f>INDEX(TechList[Tech],MATCH($A5434,TechList[Tech_'#],0),)</f>
        <v>MHEV48V batt-pack</v>
      </c>
      <c r="C5434" s="154" t="str">
        <f t="shared" si="396"/>
        <v>325_5</v>
      </c>
      <c r="D5434" s="158" t="str">
        <f t="shared" si="397"/>
        <v>325_5_27.5</v>
      </c>
      <c r="E5434" s="153">
        <f t="shared" si="393"/>
        <v>5</v>
      </c>
      <c r="F5434" s="121">
        <f>SUMIFS(LearningFactors[LF_codeNew],LearningFactors[Tech_'#],DMC_EV1[[#This Row],[Tech_'#]])</f>
        <v>31</v>
      </c>
      <c r="G5434" s="121">
        <f>INDEX(TechList[ST_Thru],MATCH($A5434,TechList[Tech_'#],0),)</f>
        <v>2024</v>
      </c>
      <c r="H5434" s="154" t="str">
        <f>INDEX(TechList[Complexity],MATCH($A5434,TechList[Tech_'#],0),)</f>
        <v>High1</v>
      </c>
      <c r="I5434" s="158">
        <f>SUMIFS(DMC_EV1_curves[dmc_base_EVslope],DMC_EV1_curves[key_1],DMC_EV1[[#This Row],[key_1]])
*ev1_dmc!$J5434/100
+SUMIFS(DMC_EV1_curves[dmc_base_EVintercept],DMC_EV1_curves[key_1],DMC_EV1[[#This Row],[key_1]])</f>
        <v>313.60568475024809</v>
      </c>
      <c r="J5434" s="73">
        <v>27.5</v>
      </c>
    </row>
    <row r="5435" spans="1:10" x14ac:dyDescent="0.25">
      <c r="A5435" s="123">
        <v>325</v>
      </c>
      <c r="B5435" s="154" t="str">
        <f>INDEX(TechList[Tech],MATCH($A5435,TechList[Tech_'#],0),)</f>
        <v>MHEV48V batt-pack</v>
      </c>
      <c r="C5435" s="154" t="str">
        <f t="shared" si="396"/>
        <v>325_5</v>
      </c>
      <c r="D5435" s="158" t="str">
        <f t="shared" si="397"/>
        <v>325_5_28.0</v>
      </c>
      <c r="E5435" s="153">
        <f t="shared" si="393"/>
        <v>5</v>
      </c>
      <c r="F5435" s="121">
        <f>SUMIFS(LearningFactors[LF_codeNew],LearningFactors[Tech_'#],DMC_EV1[[#This Row],[Tech_'#]])</f>
        <v>31</v>
      </c>
      <c r="G5435" s="121">
        <f>INDEX(TechList[ST_Thru],MATCH($A5435,TechList[Tech_'#],0),)</f>
        <v>2024</v>
      </c>
      <c r="H5435" s="154" t="str">
        <f>INDEX(TechList[Complexity],MATCH($A5435,TechList[Tech_'#],0),)</f>
        <v>High1</v>
      </c>
      <c r="I5435" s="158">
        <f>SUMIFS(DMC_EV1_curves[dmc_base_EVslope],DMC_EV1_curves[key_1],DMC_EV1[[#This Row],[key_1]])
*ev1_dmc!$J5435/100
+SUMIFS(DMC_EV1_curves[dmc_base_EVintercept],DMC_EV1_curves[key_1],DMC_EV1[[#This Row],[key_1]])</f>
        <v>313.60568475024809</v>
      </c>
      <c r="J5435" s="73">
        <v>28</v>
      </c>
    </row>
    <row r="5436" spans="1:10" x14ac:dyDescent="0.25">
      <c r="A5436" s="123">
        <v>325</v>
      </c>
      <c r="B5436" s="154" t="str">
        <f>INDEX(TechList[Tech],MATCH($A5436,TechList[Tech_'#],0),)</f>
        <v>MHEV48V batt-pack</v>
      </c>
      <c r="C5436" s="154" t="str">
        <f t="shared" si="396"/>
        <v>325_5</v>
      </c>
      <c r="D5436" s="158" t="str">
        <f t="shared" si="397"/>
        <v>325_5_28.5</v>
      </c>
      <c r="E5436" s="153">
        <f t="shared" si="393"/>
        <v>5</v>
      </c>
      <c r="F5436" s="121">
        <f>SUMIFS(LearningFactors[LF_codeNew],LearningFactors[Tech_'#],DMC_EV1[[#This Row],[Tech_'#]])</f>
        <v>31</v>
      </c>
      <c r="G5436" s="121">
        <f>INDEX(TechList[ST_Thru],MATCH($A5436,TechList[Tech_'#],0),)</f>
        <v>2024</v>
      </c>
      <c r="H5436" s="154" t="str">
        <f>INDEX(TechList[Complexity],MATCH($A5436,TechList[Tech_'#],0),)</f>
        <v>High1</v>
      </c>
      <c r="I5436" s="158">
        <f>SUMIFS(DMC_EV1_curves[dmc_base_EVslope],DMC_EV1_curves[key_1],DMC_EV1[[#This Row],[key_1]])
*ev1_dmc!$J5436/100
+SUMIFS(DMC_EV1_curves[dmc_base_EVintercept],DMC_EV1_curves[key_1],DMC_EV1[[#This Row],[key_1]])</f>
        <v>313.60568475024809</v>
      </c>
      <c r="J5436" s="73">
        <v>28.5</v>
      </c>
    </row>
    <row r="5437" spans="1:10" x14ac:dyDescent="0.25">
      <c r="A5437" s="123">
        <v>325</v>
      </c>
      <c r="B5437" s="154" t="str">
        <f>INDEX(TechList[Tech],MATCH($A5437,TechList[Tech_'#],0),)</f>
        <v>MHEV48V batt-pack</v>
      </c>
      <c r="C5437" s="154" t="str">
        <f t="shared" si="396"/>
        <v>325_5</v>
      </c>
      <c r="D5437" s="158" t="str">
        <f t="shared" si="397"/>
        <v>325_5_29.0</v>
      </c>
      <c r="E5437" s="153">
        <f t="shared" si="393"/>
        <v>5</v>
      </c>
      <c r="F5437" s="121">
        <f>SUMIFS(LearningFactors[LF_codeNew],LearningFactors[Tech_'#],DMC_EV1[[#This Row],[Tech_'#]])</f>
        <v>31</v>
      </c>
      <c r="G5437" s="121">
        <f>INDEX(TechList[ST_Thru],MATCH($A5437,TechList[Tech_'#],0),)</f>
        <v>2024</v>
      </c>
      <c r="H5437" s="154" t="str">
        <f>INDEX(TechList[Complexity],MATCH($A5437,TechList[Tech_'#],0),)</f>
        <v>High1</v>
      </c>
      <c r="I5437" s="158">
        <f>SUMIFS(DMC_EV1_curves[dmc_base_EVslope],DMC_EV1_curves[key_1],DMC_EV1[[#This Row],[key_1]])
*ev1_dmc!$J5437/100
+SUMIFS(DMC_EV1_curves[dmc_base_EVintercept],DMC_EV1_curves[key_1],DMC_EV1[[#This Row],[key_1]])</f>
        <v>313.60568475024809</v>
      </c>
      <c r="J5437" s="73">
        <v>29</v>
      </c>
    </row>
    <row r="5438" spans="1:10" x14ac:dyDescent="0.25">
      <c r="A5438" s="123">
        <v>325</v>
      </c>
      <c r="B5438" s="154" t="str">
        <f>INDEX(TechList[Tech],MATCH($A5438,TechList[Tech_'#],0),)</f>
        <v>MHEV48V batt-pack</v>
      </c>
      <c r="C5438" s="154" t="str">
        <f t="shared" si="396"/>
        <v>325_5</v>
      </c>
      <c r="D5438" s="158" t="str">
        <f t="shared" si="397"/>
        <v>325_5_29.5</v>
      </c>
      <c r="E5438" s="153">
        <f t="shared" si="393"/>
        <v>5</v>
      </c>
      <c r="F5438" s="121">
        <f>SUMIFS(LearningFactors[LF_codeNew],LearningFactors[Tech_'#],DMC_EV1[[#This Row],[Tech_'#]])</f>
        <v>31</v>
      </c>
      <c r="G5438" s="121">
        <f>INDEX(TechList[ST_Thru],MATCH($A5438,TechList[Tech_'#],0),)</f>
        <v>2024</v>
      </c>
      <c r="H5438" s="154" t="str">
        <f>INDEX(TechList[Complexity],MATCH($A5438,TechList[Tech_'#],0),)</f>
        <v>High1</v>
      </c>
      <c r="I5438" s="158">
        <f>SUMIFS(DMC_EV1_curves[dmc_base_EVslope],DMC_EV1_curves[key_1],DMC_EV1[[#This Row],[key_1]])
*ev1_dmc!$J5438/100
+SUMIFS(DMC_EV1_curves[dmc_base_EVintercept],DMC_EV1_curves[key_1],DMC_EV1[[#This Row],[key_1]])</f>
        <v>313.60568475024809</v>
      </c>
      <c r="J5438" s="73">
        <v>29.5</v>
      </c>
    </row>
    <row r="5439" spans="1:10" x14ac:dyDescent="0.25">
      <c r="A5439" s="123">
        <v>325</v>
      </c>
      <c r="B5439" s="154" t="str">
        <f>INDEX(TechList[Tech],MATCH($A5439,TechList[Tech_'#],0),)</f>
        <v>MHEV48V batt-pack</v>
      </c>
      <c r="C5439" s="154" t="str">
        <f t="shared" si="396"/>
        <v>325_5</v>
      </c>
      <c r="D5439" s="158" t="str">
        <f t="shared" si="397"/>
        <v>325_5_30.0</v>
      </c>
      <c r="E5439" s="153">
        <f t="shared" si="393"/>
        <v>5</v>
      </c>
      <c r="F5439" s="121">
        <f>SUMIFS(LearningFactors[LF_codeNew],LearningFactors[Tech_'#],DMC_EV1[[#This Row],[Tech_'#]])</f>
        <v>31</v>
      </c>
      <c r="G5439" s="121">
        <f>INDEX(TechList[ST_Thru],MATCH($A5439,TechList[Tech_'#],0),)</f>
        <v>2024</v>
      </c>
      <c r="H5439" s="154" t="str">
        <f>INDEX(TechList[Complexity],MATCH($A5439,TechList[Tech_'#],0),)</f>
        <v>High1</v>
      </c>
      <c r="I5439" s="158">
        <f>SUMIFS(DMC_EV1_curves[dmc_base_EVslope],DMC_EV1_curves[key_1],DMC_EV1[[#This Row],[key_1]])
*ev1_dmc!$J5439/100
+SUMIFS(DMC_EV1_curves[dmc_base_EVintercept],DMC_EV1_curves[key_1],DMC_EV1[[#This Row],[key_1]])</f>
        <v>313.60568475024809</v>
      </c>
      <c r="J5439" s="73">
        <v>30</v>
      </c>
    </row>
    <row r="5440" spans="1:10" x14ac:dyDescent="0.25">
      <c r="A5440" s="123">
        <v>325</v>
      </c>
      <c r="B5440" s="154" t="str">
        <f>INDEX(TechList[Tech],MATCH($A5440,TechList[Tech_'#],0),)</f>
        <v>MHEV48V batt-pack</v>
      </c>
      <c r="C5440" s="154" t="str">
        <f t="shared" si="394"/>
        <v>325_6</v>
      </c>
      <c r="D5440" s="158" t="str">
        <f t="shared" si="395"/>
        <v>325_6_0.0</v>
      </c>
      <c r="E5440" s="153">
        <f t="shared" ref="E5440:E5500" si="398">VC_06</f>
        <v>6</v>
      </c>
      <c r="F5440" s="121">
        <f>SUMIFS(LearningFactors[LF_codeNew],LearningFactors[Tech_'#],DMC_EV1[[#This Row],[Tech_'#]])</f>
        <v>31</v>
      </c>
      <c r="G5440" s="121">
        <f>INDEX(TechList[ST_Thru],MATCH($A5440,TechList[Tech_'#],0),)</f>
        <v>2024</v>
      </c>
      <c r="H5440" s="154" t="str">
        <f>INDEX(TechList[Complexity],MATCH($A5440,TechList[Tech_'#],0),)</f>
        <v>High1</v>
      </c>
      <c r="I5440" s="158">
        <f>SUMIFS(DMC_EV1_curves[dmc_base_EVslope],DMC_EV1_curves[key_1],DMC_EV1[[#This Row],[key_1]])
*ev1_dmc!$J5440/100
+SUMIFS(DMC_EV1_curves[dmc_base_EVintercept],DMC_EV1_curves[key_1],DMC_EV1[[#This Row],[key_1]])</f>
        <v>313.60568475024809</v>
      </c>
      <c r="J5440" s="156">
        <v>0</v>
      </c>
    </row>
    <row r="5441" spans="1:10" x14ac:dyDescent="0.25">
      <c r="A5441" s="123">
        <v>325</v>
      </c>
      <c r="B5441" s="154" t="str">
        <f>INDEX(TechList[Tech],MATCH($A5441,TechList[Tech_'#],0),)</f>
        <v>MHEV48V batt-pack</v>
      </c>
      <c r="C5441" s="154" t="str">
        <f t="shared" si="394"/>
        <v>325_6</v>
      </c>
      <c r="D5441" s="158" t="str">
        <f t="shared" si="395"/>
        <v>325_6_0.5</v>
      </c>
      <c r="E5441" s="153">
        <f t="shared" si="398"/>
        <v>6</v>
      </c>
      <c r="F5441" s="121">
        <f>SUMIFS(LearningFactors[LF_codeNew],LearningFactors[Tech_'#],DMC_EV1[[#This Row],[Tech_'#]])</f>
        <v>31</v>
      </c>
      <c r="G5441" s="121">
        <f>INDEX(TechList[ST_Thru],MATCH($A5441,TechList[Tech_'#],0),)</f>
        <v>2024</v>
      </c>
      <c r="H5441" s="154" t="str">
        <f>INDEX(TechList[Complexity],MATCH($A5441,TechList[Tech_'#],0),)</f>
        <v>High1</v>
      </c>
      <c r="I5441" s="158">
        <f>SUMIFS(DMC_EV1_curves[dmc_base_EVslope],DMC_EV1_curves[key_1],DMC_EV1[[#This Row],[key_1]])
*ev1_dmc!$J5441/100
+SUMIFS(DMC_EV1_curves[dmc_base_EVintercept],DMC_EV1_curves[key_1],DMC_EV1[[#This Row],[key_1]])</f>
        <v>313.60568475024809</v>
      </c>
      <c r="J5441" s="156">
        <v>0.5</v>
      </c>
    </row>
    <row r="5442" spans="1:10" x14ac:dyDescent="0.25">
      <c r="A5442" s="123">
        <v>325</v>
      </c>
      <c r="B5442" s="154" t="str">
        <f>INDEX(TechList[Tech],MATCH($A5442,TechList[Tech_'#],0),)</f>
        <v>MHEV48V batt-pack</v>
      </c>
      <c r="C5442" s="154" t="str">
        <f t="shared" si="394"/>
        <v>325_6</v>
      </c>
      <c r="D5442" s="158" t="str">
        <f t="shared" si="395"/>
        <v>325_6_1.0</v>
      </c>
      <c r="E5442" s="153">
        <f t="shared" si="398"/>
        <v>6</v>
      </c>
      <c r="F5442" s="121">
        <f>SUMIFS(LearningFactors[LF_codeNew],LearningFactors[Tech_'#],DMC_EV1[[#This Row],[Tech_'#]])</f>
        <v>31</v>
      </c>
      <c r="G5442" s="121">
        <f>INDEX(TechList[ST_Thru],MATCH($A5442,TechList[Tech_'#],0),)</f>
        <v>2024</v>
      </c>
      <c r="H5442" s="154" t="str">
        <f>INDEX(TechList[Complexity],MATCH($A5442,TechList[Tech_'#],0),)</f>
        <v>High1</v>
      </c>
      <c r="I5442" s="158">
        <f>SUMIFS(DMC_EV1_curves[dmc_base_EVslope],DMC_EV1_curves[key_1],DMC_EV1[[#This Row],[key_1]])
*ev1_dmc!$J5442/100
+SUMIFS(DMC_EV1_curves[dmc_base_EVintercept],DMC_EV1_curves[key_1],DMC_EV1[[#This Row],[key_1]])</f>
        <v>313.60568475024809</v>
      </c>
      <c r="J5442" s="156">
        <v>1</v>
      </c>
    </row>
    <row r="5443" spans="1:10" x14ac:dyDescent="0.25">
      <c r="A5443" s="123">
        <v>325</v>
      </c>
      <c r="B5443" s="154" t="str">
        <f>INDEX(TechList[Tech],MATCH($A5443,TechList[Tech_'#],0),)</f>
        <v>MHEV48V batt-pack</v>
      </c>
      <c r="C5443" s="154" t="str">
        <f t="shared" si="394"/>
        <v>325_6</v>
      </c>
      <c r="D5443" s="158" t="str">
        <f t="shared" si="395"/>
        <v>325_6_1.5</v>
      </c>
      <c r="E5443" s="153">
        <f t="shared" si="398"/>
        <v>6</v>
      </c>
      <c r="F5443" s="121">
        <f>SUMIFS(LearningFactors[LF_codeNew],LearningFactors[Tech_'#],DMC_EV1[[#This Row],[Tech_'#]])</f>
        <v>31</v>
      </c>
      <c r="G5443" s="121">
        <f>INDEX(TechList[ST_Thru],MATCH($A5443,TechList[Tech_'#],0),)</f>
        <v>2024</v>
      </c>
      <c r="H5443" s="154" t="str">
        <f>INDEX(TechList[Complexity],MATCH($A5443,TechList[Tech_'#],0),)</f>
        <v>High1</v>
      </c>
      <c r="I5443" s="158">
        <f>SUMIFS(DMC_EV1_curves[dmc_base_EVslope],DMC_EV1_curves[key_1],DMC_EV1[[#This Row],[key_1]])
*ev1_dmc!$J5443/100
+SUMIFS(DMC_EV1_curves[dmc_base_EVintercept],DMC_EV1_curves[key_1],DMC_EV1[[#This Row],[key_1]])</f>
        <v>313.60568475024809</v>
      </c>
      <c r="J5443" s="156">
        <v>1.5</v>
      </c>
    </row>
    <row r="5444" spans="1:10" x14ac:dyDescent="0.25">
      <c r="A5444" s="123">
        <v>325</v>
      </c>
      <c r="B5444" s="154" t="str">
        <f>INDEX(TechList[Tech],MATCH($A5444,TechList[Tech_'#],0),)</f>
        <v>MHEV48V batt-pack</v>
      </c>
      <c r="C5444" s="154" t="str">
        <f t="shared" si="394"/>
        <v>325_6</v>
      </c>
      <c r="D5444" s="158" t="str">
        <f t="shared" si="395"/>
        <v>325_6_2.0</v>
      </c>
      <c r="E5444" s="153">
        <f t="shared" si="398"/>
        <v>6</v>
      </c>
      <c r="F5444" s="121">
        <f>SUMIFS(LearningFactors[LF_codeNew],LearningFactors[Tech_'#],DMC_EV1[[#This Row],[Tech_'#]])</f>
        <v>31</v>
      </c>
      <c r="G5444" s="121">
        <f>INDEX(TechList[ST_Thru],MATCH($A5444,TechList[Tech_'#],0),)</f>
        <v>2024</v>
      </c>
      <c r="H5444" s="154" t="str">
        <f>INDEX(TechList[Complexity],MATCH($A5444,TechList[Tech_'#],0),)</f>
        <v>High1</v>
      </c>
      <c r="I5444" s="158">
        <f>SUMIFS(DMC_EV1_curves[dmc_base_EVslope],DMC_EV1_curves[key_1],DMC_EV1[[#This Row],[key_1]])
*ev1_dmc!$J5444/100
+SUMIFS(DMC_EV1_curves[dmc_base_EVintercept],DMC_EV1_curves[key_1],DMC_EV1[[#This Row],[key_1]])</f>
        <v>313.60568475024809</v>
      </c>
      <c r="J5444" s="156">
        <v>2</v>
      </c>
    </row>
    <row r="5445" spans="1:10" x14ac:dyDescent="0.25">
      <c r="A5445" s="123">
        <v>325</v>
      </c>
      <c r="B5445" s="154" t="str">
        <f>INDEX(TechList[Tech],MATCH($A5445,TechList[Tech_'#],0),)</f>
        <v>MHEV48V batt-pack</v>
      </c>
      <c r="C5445" s="154" t="str">
        <f t="shared" si="394"/>
        <v>325_6</v>
      </c>
      <c r="D5445" s="158" t="str">
        <f t="shared" si="395"/>
        <v>325_6_2.5</v>
      </c>
      <c r="E5445" s="153">
        <f t="shared" si="398"/>
        <v>6</v>
      </c>
      <c r="F5445" s="121">
        <f>SUMIFS(LearningFactors[LF_codeNew],LearningFactors[Tech_'#],DMC_EV1[[#This Row],[Tech_'#]])</f>
        <v>31</v>
      </c>
      <c r="G5445" s="121">
        <f>INDEX(TechList[ST_Thru],MATCH($A5445,TechList[Tech_'#],0),)</f>
        <v>2024</v>
      </c>
      <c r="H5445" s="154" t="str">
        <f>INDEX(TechList[Complexity],MATCH($A5445,TechList[Tech_'#],0),)</f>
        <v>High1</v>
      </c>
      <c r="I5445" s="158">
        <f>SUMIFS(DMC_EV1_curves[dmc_base_EVslope],DMC_EV1_curves[key_1],DMC_EV1[[#This Row],[key_1]])
*ev1_dmc!$J5445/100
+SUMIFS(DMC_EV1_curves[dmc_base_EVintercept],DMC_EV1_curves[key_1],DMC_EV1[[#This Row],[key_1]])</f>
        <v>313.60568475024809</v>
      </c>
      <c r="J5445" s="156">
        <v>2.5</v>
      </c>
    </row>
    <row r="5446" spans="1:10" x14ac:dyDescent="0.25">
      <c r="A5446" s="123">
        <v>325</v>
      </c>
      <c r="B5446" s="154" t="str">
        <f>INDEX(TechList[Tech],MATCH($A5446,TechList[Tech_'#],0),)</f>
        <v>MHEV48V batt-pack</v>
      </c>
      <c r="C5446" s="154" t="str">
        <f t="shared" si="394"/>
        <v>325_6</v>
      </c>
      <c r="D5446" s="158" t="str">
        <f t="shared" si="395"/>
        <v>325_6_3.0</v>
      </c>
      <c r="E5446" s="153">
        <f t="shared" si="398"/>
        <v>6</v>
      </c>
      <c r="F5446" s="121">
        <f>SUMIFS(LearningFactors[LF_codeNew],LearningFactors[Tech_'#],DMC_EV1[[#This Row],[Tech_'#]])</f>
        <v>31</v>
      </c>
      <c r="G5446" s="121">
        <f>INDEX(TechList[ST_Thru],MATCH($A5446,TechList[Tech_'#],0),)</f>
        <v>2024</v>
      </c>
      <c r="H5446" s="154" t="str">
        <f>INDEX(TechList[Complexity],MATCH($A5446,TechList[Tech_'#],0),)</f>
        <v>High1</v>
      </c>
      <c r="I5446" s="158">
        <f>SUMIFS(DMC_EV1_curves[dmc_base_EVslope],DMC_EV1_curves[key_1],DMC_EV1[[#This Row],[key_1]])
*ev1_dmc!$J5446/100
+SUMIFS(DMC_EV1_curves[dmc_base_EVintercept],DMC_EV1_curves[key_1],DMC_EV1[[#This Row],[key_1]])</f>
        <v>313.60568475024809</v>
      </c>
      <c r="J5446" s="156">
        <v>3</v>
      </c>
    </row>
    <row r="5447" spans="1:10" x14ac:dyDescent="0.25">
      <c r="A5447" s="123">
        <v>325</v>
      </c>
      <c r="B5447" s="154" t="str">
        <f>INDEX(TechList[Tech],MATCH($A5447,TechList[Tech_'#],0),)</f>
        <v>MHEV48V batt-pack</v>
      </c>
      <c r="C5447" s="154" t="str">
        <f t="shared" si="394"/>
        <v>325_6</v>
      </c>
      <c r="D5447" s="158" t="str">
        <f t="shared" si="395"/>
        <v>325_6_3.5</v>
      </c>
      <c r="E5447" s="153">
        <f t="shared" si="398"/>
        <v>6</v>
      </c>
      <c r="F5447" s="121">
        <f>SUMIFS(LearningFactors[LF_codeNew],LearningFactors[Tech_'#],DMC_EV1[[#This Row],[Tech_'#]])</f>
        <v>31</v>
      </c>
      <c r="G5447" s="121">
        <f>INDEX(TechList[ST_Thru],MATCH($A5447,TechList[Tech_'#],0),)</f>
        <v>2024</v>
      </c>
      <c r="H5447" s="154" t="str">
        <f>INDEX(TechList[Complexity],MATCH($A5447,TechList[Tech_'#],0),)</f>
        <v>High1</v>
      </c>
      <c r="I5447" s="158">
        <f>SUMIFS(DMC_EV1_curves[dmc_base_EVslope],DMC_EV1_curves[key_1],DMC_EV1[[#This Row],[key_1]])
*ev1_dmc!$J5447/100
+SUMIFS(DMC_EV1_curves[dmc_base_EVintercept],DMC_EV1_curves[key_1],DMC_EV1[[#This Row],[key_1]])</f>
        <v>313.60568475024809</v>
      </c>
      <c r="J5447" s="156">
        <v>3.5</v>
      </c>
    </row>
    <row r="5448" spans="1:10" x14ac:dyDescent="0.25">
      <c r="A5448" s="123">
        <v>325</v>
      </c>
      <c r="B5448" s="154" t="str">
        <f>INDEX(TechList[Tech],MATCH($A5448,TechList[Tech_'#],0),)</f>
        <v>MHEV48V batt-pack</v>
      </c>
      <c r="C5448" s="154" t="str">
        <f t="shared" si="394"/>
        <v>325_6</v>
      </c>
      <c r="D5448" s="158" t="str">
        <f t="shared" si="395"/>
        <v>325_6_4.0</v>
      </c>
      <c r="E5448" s="153">
        <f t="shared" si="398"/>
        <v>6</v>
      </c>
      <c r="F5448" s="121">
        <f>SUMIFS(LearningFactors[LF_codeNew],LearningFactors[Tech_'#],DMC_EV1[[#This Row],[Tech_'#]])</f>
        <v>31</v>
      </c>
      <c r="G5448" s="121">
        <f>INDEX(TechList[ST_Thru],MATCH($A5448,TechList[Tech_'#],0),)</f>
        <v>2024</v>
      </c>
      <c r="H5448" s="154" t="str">
        <f>INDEX(TechList[Complexity],MATCH($A5448,TechList[Tech_'#],0),)</f>
        <v>High1</v>
      </c>
      <c r="I5448" s="158">
        <f>SUMIFS(DMC_EV1_curves[dmc_base_EVslope],DMC_EV1_curves[key_1],DMC_EV1[[#This Row],[key_1]])
*ev1_dmc!$J5448/100
+SUMIFS(DMC_EV1_curves[dmc_base_EVintercept],DMC_EV1_curves[key_1],DMC_EV1[[#This Row],[key_1]])</f>
        <v>313.60568475024809</v>
      </c>
      <c r="J5448" s="156">
        <v>4</v>
      </c>
    </row>
    <row r="5449" spans="1:10" x14ac:dyDescent="0.25">
      <c r="A5449" s="123">
        <v>325</v>
      </c>
      <c r="B5449" s="154" t="str">
        <f>INDEX(TechList[Tech],MATCH($A5449,TechList[Tech_'#],0),)</f>
        <v>MHEV48V batt-pack</v>
      </c>
      <c r="C5449" s="154" t="str">
        <f t="shared" si="394"/>
        <v>325_6</v>
      </c>
      <c r="D5449" s="158" t="str">
        <f t="shared" si="395"/>
        <v>325_6_4.5</v>
      </c>
      <c r="E5449" s="153">
        <f t="shared" si="398"/>
        <v>6</v>
      </c>
      <c r="F5449" s="121">
        <f>SUMIFS(LearningFactors[LF_codeNew],LearningFactors[Tech_'#],DMC_EV1[[#This Row],[Tech_'#]])</f>
        <v>31</v>
      </c>
      <c r="G5449" s="121">
        <f>INDEX(TechList[ST_Thru],MATCH($A5449,TechList[Tech_'#],0),)</f>
        <v>2024</v>
      </c>
      <c r="H5449" s="154" t="str">
        <f>INDEX(TechList[Complexity],MATCH($A5449,TechList[Tech_'#],0),)</f>
        <v>High1</v>
      </c>
      <c r="I5449" s="158">
        <f>SUMIFS(DMC_EV1_curves[dmc_base_EVslope],DMC_EV1_curves[key_1],DMC_EV1[[#This Row],[key_1]])
*ev1_dmc!$J5449/100
+SUMIFS(DMC_EV1_curves[dmc_base_EVintercept],DMC_EV1_curves[key_1],DMC_EV1[[#This Row],[key_1]])</f>
        <v>313.60568475024809</v>
      </c>
      <c r="J5449" s="156">
        <v>4.5</v>
      </c>
    </row>
    <row r="5450" spans="1:10" x14ac:dyDescent="0.25">
      <c r="A5450" s="123">
        <v>325</v>
      </c>
      <c r="B5450" s="154" t="str">
        <f>INDEX(TechList[Tech],MATCH($A5450,TechList[Tech_'#],0),)</f>
        <v>MHEV48V batt-pack</v>
      </c>
      <c r="C5450" s="154" t="str">
        <f t="shared" si="394"/>
        <v>325_6</v>
      </c>
      <c r="D5450" s="158" t="str">
        <f t="shared" si="395"/>
        <v>325_6_5.0</v>
      </c>
      <c r="E5450" s="153">
        <f t="shared" si="398"/>
        <v>6</v>
      </c>
      <c r="F5450" s="121">
        <f>SUMIFS(LearningFactors[LF_codeNew],LearningFactors[Tech_'#],DMC_EV1[[#This Row],[Tech_'#]])</f>
        <v>31</v>
      </c>
      <c r="G5450" s="121">
        <f>INDEX(TechList[ST_Thru],MATCH($A5450,TechList[Tech_'#],0),)</f>
        <v>2024</v>
      </c>
      <c r="H5450" s="154" t="str">
        <f>INDEX(TechList[Complexity],MATCH($A5450,TechList[Tech_'#],0),)</f>
        <v>High1</v>
      </c>
      <c r="I5450" s="158">
        <f>SUMIFS(DMC_EV1_curves[dmc_base_EVslope],DMC_EV1_curves[key_1],DMC_EV1[[#This Row],[key_1]])
*ev1_dmc!$J5450/100
+SUMIFS(DMC_EV1_curves[dmc_base_EVintercept],DMC_EV1_curves[key_1],DMC_EV1[[#This Row],[key_1]])</f>
        <v>313.60568475024809</v>
      </c>
      <c r="J5450" s="156">
        <v>5</v>
      </c>
    </row>
    <row r="5451" spans="1:10" x14ac:dyDescent="0.25">
      <c r="A5451" s="123">
        <v>325</v>
      </c>
      <c r="B5451" s="154" t="str">
        <f>INDEX(TechList[Tech],MATCH($A5451,TechList[Tech_'#],0),)</f>
        <v>MHEV48V batt-pack</v>
      </c>
      <c r="C5451" s="154" t="str">
        <f t="shared" si="394"/>
        <v>325_6</v>
      </c>
      <c r="D5451" s="158" t="str">
        <f t="shared" si="395"/>
        <v>325_6_5.5</v>
      </c>
      <c r="E5451" s="153">
        <f t="shared" si="398"/>
        <v>6</v>
      </c>
      <c r="F5451" s="121">
        <f>SUMIFS(LearningFactors[LF_codeNew],LearningFactors[Tech_'#],DMC_EV1[[#This Row],[Tech_'#]])</f>
        <v>31</v>
      </c>
      <c r="G5451" s="121">
        <f>INDEX(TechList[ST_Thru],MATCH($A5451,TechList[Tech_'#],0),)</f>
        <v>2024</v>
      </c>
      <c r="H5451" s="154" t="str">
        <f>INDEX(TechList[Complexity],MATCH($A5451,TechList[Tech_'#],0),)</f>
        <v>High1</v>
      </c>
      <c r="I5451" s="158">
        <f>SUMIFS(DMC_EV1_curves[dmc_base_EVslope],DMC_EV1_curves[key_1],DMC_EV1[[#This Row],[key_1]])
*ev1_dmc!$J5451/100
+SUMIFS(DMC_EV1_curves[dmc_base_EVintercept],DMC_EV1_curves[key_1],DMC_EV1[[#This Row],[key_1]])</f>
        <v>313.60568475024809</v>
      </c>
      <c r="J5451" s="156">
        <v>5.5</v>
      </c>
    </row>
    <row r="5452" spans="1:10" x14ac:dyDescent="0.25">
      <c r="A5452" s="123">
        <v>325</v>
      </c>
      <c r="B5452" s="154" t="str">
        <f>INDEX(TechList[Tech],MATCH($A5452,TechList[Tech_'#],0),)</f>
        <v>MHEV48V batt-pack</v>
      </c>
      <c r="C5452" s="154" t="str">
        <f t="shared" si="394"/>
        <v>325_6</v>
      </c>
      <c r="D5452" s="158" t="str">
        <f t="shared" si="395"/>
        <v>325_6_6.0</v>
      </c>
      <c r="E5452" s="153">
        <f t="shared" si="398"/>
        <v>6</v>
      </c>
      <c r="F5452" s="121">
        <f>SUMIFS(LearningFactors[LF_codeNew],LearningFactors[Tech_'#],DMC_EV1[[#This Row],[Tech_'#]])</f>
        <v>31</v>
      </c>
      <c r="G5452" s="121">
        <f>INDEX(TechList[ST_Thru],MATCH($A5452,TechList[Tech_'#],0),)</f>
        <v>2024</v>
      </c>
      <c r="H5452" s="154" t="str">
        <f>INDEX(TechList[Complexity],MATCH($A5452,TechList[Tech_'#],0),)</f>
        <v>High1</v>
      </c>
      <c r="I5452" s="158">
        <f>SUMIFS(DMC_EV1_curves[dmc_base_EVslope],DMC_EV1_curves[key_1],DMC_EV1[[#This Row],[key_1]])
*ev1_dmc!$J5452/100
+SUMIFS(DMC_EV1_curves[dmc_base_EVintercept],DMC_EV1_curves[key_1],DMC_EV1[[#This Row],[key_1]])</f>
        <v>313.60568475024809</v>
      </c>
      <c r="J5452" s="156">
        <v>6</v>
      </c>
    </row>
    <row r="5453" spans="1:10" x14ac:dyDescent="0.25">
      <c r="A5453" s="123">
        <v>325</v>
      </c>
      <c r="B5453" s="154" t="str">
        <f>INDEX(TechList[Tech],MATCH($A5453,TechList[Tech_'#],0),)</f>
        <v>MHEV48V batt-pack</v>
      </c>
      <c r="C5453" s="154" t="str">
        <f t="shared" si="394"/>
        <v>325_6</v>
      </c>
      <c r="D5453" s="158" t="str">
        <f t="shared" si="395"/>
        <v>325_6_6.5</v>
      </c>
      <c r="E5453" s="153">
        <f t="shared" si="398"/>
        <v>6</v>
      </c>
      <c r="F5453" s="121">
        <f>SUMIFS(LearningFactors[LF_codeNew],LearningFactors[Tech_'#],DMC_EV1[[#This Row],[Tech_'#]])</f>
        <v>31</v>
      </c>
      <c r="G5453" s="121">
        <f>INDEX(TechList[ST_Thru],MATCH($A5453,TechList[Tech_'#],0),)</f>
        <v>2024</v>
      </c>
      <c r="H5453" s="154" t="str">
        <f>INDEX(TechList[Complexity],MATCH($A5453,TechList[Tech_'#],0),)</f>
        <v>High1</v>
      </c>
      <c r="I5453" s="158">
        <f>SUMIFS(DMC_EV1_curves[dmc_base_EVslope],DMC_EV1_curves[key_1],DMC_EV1[[#This Row],[key_1]])
*ev1_dmc!$J5453/100
+SUMIFS(DMC_EV1_curves[dmc_base_EVintercept],DMC_EV1_curves[key_1],DMC_EV1[[#This Row],[key_1]])</f>
        <v>313.60568475024809</v>
      </c>
      <c r="J5453" s="156">
        <v>6.5</v>
      </c>
    </row>
    <row r="5454" spans="1:10" x14ac:dyDescent="0.25">
      <c r="A5454" s="123">
        <v>325</v>
      </c>
      <c r="B5454" s="154" t="str">
        <f>INDEX(TechList[Tech],MATCH($A5454,TechList[Tech_'#],0),)</f>
        <v>MHEV48V batt-pack</v>
      </c>
      <c r="C5454" s="154" t="str">
        <f t="shared" si="394"/>
        <v>325_6</v>
      </c>
      <c r="D5454" s="158" t="str">
        <f t="shared" si="395"/>
        <v>325_6_7.0</v>
      </c>
      <c r="E5454" s="153">
        <f t="shared" si="398"/>
        <v>6</v>
      </c>
      <c r="F5454" s="121">
        <f>SUMIFS(LearningFactors[LF_codeNew],LearningFactors[Tech_'#],DMC_EV1[[#This Row],[Tech_'#]])</f>
        <v>31</v>
      </c>
      <c r="G5454" s="121">
        <f>INDEX(TechList[ST_Thru],MATCH($A5454,TechList[Tech_'#],0),)</f>
        <v>2024</v>
      </c>
      <c r="H5454" s="154" t="str">
        <f>INDEX(TechList[Complexity],MATCH($A5454,TechList[Tech_'#],0),)</f>
        <v>High1</v>
      </c>
      <c r="I5454" s="158">
        <f>SUMIFS(DMC_EV1_curves[dmc_base_EVslope],DMC_EV1_curves[key_1],DMC_EV1[[#This Row],[key_1]])
*ev1_dmc!$J5454/100
+SUMIFS(DMC_EV1_curves[dmc_base_EVintercept],DMC_EV1_curves[key_1],DMC_EV1[[#This Row],[key_1]])</f>
        <v>313.60568475024809</v>
      </c>
      <c r="J5454" s="156">
        <v>7</v>
      </c>
    </row>
    <row r="5455" spans="1:10" x14ac:dyDescent="0.25">
      <c r="A5455" s="123">
        <v>325</v>
      </c>
      <c r="B5455" s="154" t="str">
        <f>INDEX(TechList[Tech],MATCH($A5455,TechList[Tech_'#],0),)</f>
        <v>MHEV48V batt-pack</v>
      </c>
      <c r="C5455" s="154" t="str">
        <f t="shared" si="394"/>
        <v>325_6</v>
      </c>
      <c r="D5455" s="158" t="str">
        <f t="shared" si="395"/>
        <v>325_6_7.5</v>
      </c>
      <c r="E5455" s="153">
        <f t="shared" si="398"/>
        <v>6</v>
      </c>
      <c r="F5455" s="121">
        <f>SUMIFS(LearningFactors[LF_codeNew],LearningFactors[Tech_'#],DMC_EV1[[#This Row],[Tech_'#]])</f>
        <v>31</v>
      </c>
      <c r="G5455" s="121">
        <f>INDEX(TechList[ST_Thru],MATCH($A5455,TechList[Tech_'#],0),)</f>
        <v>2024</v>
      </c>
      <c r="H5455" s="154" t="str">
        <f>INDEX(TechList[Complexity],MATCH($A5455,TechList[Tech_'#],0),)</f>
        <v>High1</v>
      </c>
      <c r="I5455" s="158">
        <f>SUMIFS(DMC_EV1_curves[dmc_base_EVslope],DMC_EV1_curves[key_1],DMC_EV1[[#This Row],[key_1]])
*ev1_dmc!$J5455/100
+SUMIFS(DMC_EV1_curves[dmc_base_EVintercept],DMC_EV1_curves[key_1],DMC_EV1[[#This Row],[key_1]])</f>
        <v>313.60568475024809</v>
      </c>
      <c r="J5455" s="156">
        <v>7.5</v>
      </c>
    </row>
    <row r="5456" spans="1:10" x14ac:dyDescent="0.25">
      <c r="A5456" s="123">
        <v>325</v>
      </c>
      <c r="B5456" s="154" t="str">
        <f>INDEX(TechList[Tech],MATCH($A5456,TechList[Tech_'#],0),)</f>
        <v>MHEV48V batt-pack</v>
      </c>
      <c r="C5456" s="154" t="str">
        <f t="shared" si="394"/>
        <v>325_6</v>
      </c>
      <c r="D5456" s="158" t="str">
        <f t="shared" si="395"/>
        <v>325_6_8.0</v>
      </c>
      <c r="E5456" s="153">
        <f t="shared" si="398"/>
        <v>6</v>
      </c>
      <c r="F5456" s="121">
        <f>SUMIFS(LearningFactors[LF_codeNew],LearningFactors[Tech_'#],DMC_EV1[[#This Row],[Tech_'#]])</f>
        <v>31</v>
      </c>
      <c r="G5456" s="121">
        <f>INDEX(TechList[ST_Thru],MATCH($A5456,TechList[Tech_'#],0),)</f>
        <v>2024</v>
      </c>
      <c r="H5456" s="154" t="str">
        <f>INDEX(TechList[Complexity],MATCH($A5456,TechList[Tech_'#],0),)</f>
        <v>High1</v>
      </c>
      <c r="I5456" s="158">
        <f>SUMIFS(DMC_EV1_curves[dmc_base_EVslope],DMC_EV1_curves[key_1],DMC_EV1[[#This Row],[key_1]])
*ev1_dmc!$J5456/100
+SUMIFS(DMC_EV1_curves[dmc_base_EVintercept],DMC_EV1_curves[key_1],DMC_EV1[[#This Row],[key_1]])</f>
        <v>313.60568475024809</v>
      </c>
      <c r="J5456" s="156">
        <v>8</v>
      </c>
    </row>
    <row r="5457" spans="1:10" x14ac:dyDescent="0.25">
      <c r="A5457" s="123">
        <v>325</v>
      </c>
      <c r="B5457" s="154" t="str">
        <f>INDEX(TechList[Tech],MATCH($A5457,TechList[Tech_'#],0),)</f>
        <v>MHEV48V batt-pack</v>
      </c>
      <c r="C5457" s="154" t="str">
        <f t="shared" si="394"/>
        <v>325_6</v>
      </c>
      <c r="D5457" s="158" t="str">
        <f t="shared" si="395"/>
        <v>325_6_8.5</v>
      </c>
      <c r="E5457" s="153">
        <f t="shared" si="398"/>
        <v>6</v>
      </c>
      <c r="F5457" s="121">
        <f>SUMIFS(LearningFactors[LF_codeNew],LearningFactors[Tech_'#],DMC_EV1[[#This Row],[Tech_'#]])</f>
        <v>31</v>
      </c>
      <c r="G5457" s="121">
        <f>INDEX(TechList[ST_Thru],MATCH($A5457,TechList[Tech_'#],0),)</f>
        <v>2024</v>
      </c>
      <c r="H5457" s="154" t="str">
        <f>INDEX(TechList[Complexity],MATCH($A5457,TechList[Tech_'#],0),)</f>
        <v>High1</v>
      </c>
      <c r="I5457" s="158">
        <f>SUMIFS(DMC_EV1_curves[dmc_base_EVslope],DMC_EV1_curves[key_1],DMC_EV1[[#This Row],[key_1]])
*ev1_dmc!$J5457/100
+SUMIFS(DMC_EV1_curves[dmc_base_EVintercept],DMC_EV1_curves[key_1],DMC_EV1[[#This Row],[key_1]])</f>
        <v>313.60568475024809</v>
      </c>
      <c r="J5457" s="156">
        <v>8.5</v>
      </c>
    </row>
    <row r="5458" spans="1:10" x14ac:dyDescent="0.25">
      <c r="A5458" s="123">
        <v>325</v>
      </c>
      <c r="B5458" s="154" t="str">
        <f>INDEX(TechList[Tech],MATCH($A5458,TechList[Tech_'#],0),)</f>
        <v>MHEV48V batt-pack</v>
      </c>
      <c r="C5458" s="154" t="str">
        <f t="shared" si="394"/>
        <v>325_6</v>
      </c>
      <c r="D5458" s="158" t="str">
        <f t="shared" si="395"/>
        <v>325_6_9.0</v>
      </c>
      <c r="E5458" s="153">
        <f t="shared" si="398"/>
        <v>6</v>
      </c>
      <c r="F5458" s="121">
        <f>SUMIFS(LearningFactors[LF_codeNew],LearningFactors[Tech_'#],DMC_EV1[[#This Row],[Tech_'#]])</f>
        <v>31</v>
      </c>
      <c r="G5458" s="121">
        <f>INDEX(TechList[ST_Thru],MATCH($A5458,TechList[Tech_'#],0),)</f>
        <v>2024</v>
      </c>
      <c r="H5458" s="154" t="str">
        <f>INDEX(TechList[Complexity],MATCH($A5458,TechList[Tech_'#],0),)</f>
        <v>High1</v>
      </c>
      <c r="I5458" s="158">
        <f>SUMIFS(DMC_EV1_curves[dmc_base_EVslope],DMC_EV1_curves[key_1],DMC_EV1[[#This Row],[key_1]])
*ev1_dmc!$J5458/100
+SUMIFS(DMC_EV1_curves[dmc_base_EVintercept],DMC_EV1_curves[key_1],DMC_EV1[[#This Row],[key_1]])</f>
        <v>313.60568475024809</v>
      </c>
      <c r="J5458" s="156">
        <v>9</v>
      </c>
    </row>
    <row r="5459" spans="1:10" x14ac:dyDescent="0.25">
      <c r="A5459" s="123">
        <v>325</v>
      </c>
      <c r="B5459" s="154" t="str">
        <f>INDEX(TechList[Tech],MATCH($A5459,TechList[Tech_'#],0),)</f>
        <v>MHEV48V batt-pack</v>
      </c>
      <c r="C5459" s="154" t="str">
        <f t="shared" si="394"/>
        <v>325_6</v>
      </c>
      <c r="D5459" s="158" t="str">
        <f t="shared" si="395"/>
        <v>325_6_9.5</v>
      </c>
      <c r="E5459" s="153">
        <f t="shared" si="398"/>
        <v>6</v>
      </c>
      <c r="F5459" s="121">
        <f>SUMIFS(LearningFactors[LF_codeNew],LearningFactors[Tech_'#],DMC_EV1[[#This Row],[Tech_'#]])</f>
        <v>31</v>
      </c>
      <c r="G5459" s="121">
        <f>INDEX(TechList[ST_Thru],MATCH($A5459,TechList[Tech_'#],0),)</f>
        <v>2024</v>
      </c>
      <c r="H5459" s="154" t="str">
        <f>INDEX(TechList[Complexity],MATCH($A5459,TechList[Tech_'#],0),)</f>
        <v>High1</v>
      </c>
      <c r="I5459" s="158">
        <f>SUMIFS(DMC_EV1_curves[dmc_base_EVslope],DMC_EV1_curves[key_1],DMC_EV1[[#This Row],[key_1]])
*ev1_dmc!$J5459/100
+SUMIFS(DMC_EV1_curves[dmc_base_EVintercept],DMC_EV1_curves[key_1],DMC_EV1[[#This Row],[key_1]])</f>
        <v>313.60568475024809</v>
      </c>
      <c r="J5459" s="156">
        <v>9.5</v>
      </c>
    </row>
    <row r="5460" spans="1:10" x14ac:dyDescent="0.25">
      <c r="A5460" s="123">
        <v>325</v>
      </c>
      <c r="B5460" s="154" t="str">
        <f>INDEX(TechList[Tech],MATCH($A5460,TechList[Tech_'#],0),)</f>
        <v>MHEV48V batt-pack</v>
      </c>
      <c r="C5460" s="154" t="str">
        <f t="shared" si="394"/>
        <v>325_6</v>
      </c>
      <c r="D5460" s="158" t="str">
        <f t="shared" si="395"/>
        <v>325_6_10.0</v>
      </c>
      <c r="E5460" s="153">
        <f t="shared" si="398"/>
        <v>6</v>
      </c>
      <c r="F5460" s="121">
        <f>SUMIFS(LearningFactors[LF_codeNew],LearningFactors[Tech_'#],DMC_EV1[[#This Row],[Tech_'#]])</f>
        <v>31</v>
      </c>
      <c r="G5460" s="121">
        <f>INDEX(TechList[ST_Thru],MATCH($A5460,TechList[Tech_'#],0),)</f>
        <v>2024</v>
      </c>
      <c r="H5460" s="154" t="str">
        <f>INDEX(TechList[Complexity],MATCH($A5460,TechList[Tech_'#],0),)</f>
        <v>High1</v>
      </c>
      <c r="I5460" s="158">
        <f>SUMIFS(DMC_EV1_curves[dmc_base_EVslope],DMC_EV1_curves[key_1],DMC_EV1[[#This Row],[key_1]])
*ev1_dmc!$J5460/100
+SUMIFS(DMC_EV1_curves[dmc_base_EVintercept],DMC_EV1_curves[key_1],DMC_EV1[[#This Row],[key_1]])</f>
        <v>313.60568475024809</v>
      </c>
      <c r="J5460" s="156">
        <v>10</v>
      </c>
    </row>
    <row r="5461" spans="1:10" x14ac:dyDescent="0.25">
      <c r="A5461" s="123">
        <v>325</v>
      </c>
      <c r="B5461" s="154" t="str">
        <f>INDEX(TechList[Tech],MATCH($A5461,TechList[Tech_'#],0),)</f>
        <v>MHEV48V batt-pack</v>
      </c>
      <c r="C5461" s="154" t="str">
        <f t="shared" si="394"/>
        <v>325_6</v>
      </c>
      <c r="D5461" s="158" t="str">
        <f t="shared" si="395"/>
        <v>325_6_10.5</v>
      </c>
      <c r="E5461" s="153">
        <f t="shared" si="398"/>
        <v>6</v>
      </c>
      <c r="F5461" s="121">
        <f>SUMIFS(LearningFactors[LF_codeNew],LearningFactors[Tech_'#],DMC_EV1[[#This Row],[Tech_'#]])</f>
        <v>31</v>
      </c>
      <c r="G5461" s="121">
        <f>INDEX(TechList[ST_Thru],MATCH($A5461,TechList[Tech_'#],0),)</f>
        <v>2024</v>
      </c>
      <c r="H5461" s="154" t="str">
        <f>INDEX(TechList[Complexity],MATCH($A5461,TechList[Tech_'#],0),)</f>
        <v>High1</v>
      </c>
      <c r="I5461" s="158">
        <f>SUMIFS(DMC_EV1_curves[dmc_base_EVslope],DMC_EV1_curves[key_1],DMC_EV1[[#This Row],[key_1]])
*ev1_dmc!$J5461/100
+SUMIFS(DMC_EV1_curves[dmc_base_EVintercept],DMC_EV1_curves[key_1],DMC_EV1[[#This Row],[key_1]])</f>
        <v>313.60568475024809</v>
      </c>
      <c r="J5461" s="156">
        <v>10.5</v>
      </c>
    </row>
    <row r="5462" spans="1:10" x14ac:dyDescent="0.25">
      <c r="A5462" s="123">
        <v>325</v>
      </c>
      <c r="B5462" s="154" t="str">
        <f>INDEX(TechList[Tech],MATCH($A5462,TechList[Tech_'#],0),)</f>
        <v>MHEV48V batt-pack</v>
      </c>
      <c r="C5462" s="154" t="str">
        <f t="shared" si="394"/>
        <v>325_6</v>
      </c>
      <c r="D5462" s="158" t="str">
        <f t="shared" si="395"/>
        <v>325_6_11.0</v>
      </c>
      <c r="E5462" s="153">
        <f t="shared" si="398"/>
        <v>6</v>
      </c>
      <c r="F5462" s="121">
        <f>SUMIFS(LearningFactors[LF_codeNew],LearningFactors[Tech_'#],DMC_EV1[[#This Row],[Tech_'#]])</f>
        <v>31</v>
      </c>
      <c r="G5462" s="121">
        <f>INDEX(TechList[ST_Thru],MATCH($A5462,TechList[Tech_'#],0),)</f>
        <v>2024</v>
      </c>
      <c r="H5462" s="154" t="str">
        <f>INDEX(TechList[Complexity],MATCH($A5462,TechList[Tech_'#],0),)</f>
        <v>High1</v>
      </c>
      <c r="I5462" s="158">
        <f>SUMIFS(DMC_EV1_curves[dmc_base_EVslope],DMC_EV1_curves[key_1],DMC_EV1[[#This Row],[key_1]])
*ev1_dmc!$J5462/100
+SUMIFS(DMC_EV1_curves[dmc_base_EVintercept],DMC_EV1_curves[key_1],DMC_EV1[[#This Row],[key_1]])</f>
        <v>313.60568475024809</v>
      </c>
      <c r="J5462" s="156">
        <v>11</v>
      </c>
    </row>
    <row r="5463" spans="1:10" x14ac:dyDescent="0.25">
      <c r="A5463" s="123">
        <v>325</v>
      </c>
      <c r="B5463" s="154" t="str">
        <f>INDEX(TechList[Tech],MATCH($A5463,TechList[Tech_'#],0),)</f>
        <v>MHEV48V batt-pack</v>
      </c>
      <c r="C5463" s="154" t="str">
        <f t="shared" si="394"/>
        <v>325_6</v>
      </c>
      <c r="D5463" s="158" t="str">
        <f t="shared" si="395"/>
        <v>325_6_11.5</v>
      </c>
      <c r="E5463" s="153">
        <f t="shared" si="398"/>
        <v>6</v>
      </c>
      <c r="F5463" s="121">
        <f>SUMIFS(LearningFactors[LF_codeNew],LearningFactors[Tech_'#],DMC_EV1[[#This Row],[Tech_'#]])</f>
        <v>31</v>
      </c>
      <c r="G5463" s="121">
        <f>INDEX(TechList[ST_Thru],MATCH($A5463,TechList[Tech_'#],0),)</f>
        <v>2024</v>
      </c>
      <c r="H5463" s="154" t="str">
        <f>INDEX(TechList[Complexity],MATCH($A5463,TechList[Tech_'#],0),)</f>
        <v>High1</v>
      </c>
      <c r="I5463" s="158">
        <f>SUMIFS(DMC_EV1_curves[dmc_base_EVslope],DMC_EV1_curves[key_1],DMC_EV1[[#This Row],[key_1]])
*ev1_dmc!$J5463/100
+SUMIFS(DMC_EV1_curves[dmc_base_EVintercept],DMC_EV1_curves[key_1],DMC_EV1[[#This Row],[key_1]])</f>
        <v>313.60568475024809</v>
      </c>
      <c r="J5463" s="156">
        <v>11.5</v>
      </c>
    </row>
    <row r="5464" spans="1:10" x14ac:dyDescent="0.25">
      <c r="A5464" s="123">
        <v>325</v>
      </c>
      <c r="B5464" s="154" t="str">
        <f>INDEX(TechList[Tech],MATCH($A5464,TechList[Tech_'#],0),)</f>
        <v>MHEV48V batt-pack</v>
      </c>
      <c r="C5464" s="154" t="str">
        <f t="shared" si="394"/>
        <v>325_6</v>
      </c>
      <c r="D5464" s="158" t="str">
        <f t="shared" si="395"/>
        <v>325_6_12.0</v>
      </c>
      <c r="E5464" s="153">
        <f t="shared" si="398"/>
        <v>6</v>
      </c>
      <c r="F5464" s="121">
        <f>SUMIFS(LearningFactors[LF_codeNew],LearningFactors[Tech_'#],DMC_EV1[[#This Row],[Tech_'#]])</f>
        <v>31</v>
      </c>
      <c r="G5464" s="121">
        <f>INDEX(TechList[ST_Thru],MATCH($A5464,TechList[Tech_'#],0),)</f>
        <v>2024</v>
      </c>
      <c r="H5464" s="154" t="str">
        <f>INDEX(TechList[Complexity],MATCH($A5464,TechList[Tech_'#],0),)</f>
        <v>High1</v>
      </c>
      <c r="I5464" s="158">
        <f>SUMIFS(DMC_EV1_curves[dmc_base_EVslope],DMC_EV1_curves[key_1],DMC_EV1[[#This Row],[key_1]])
*ev1_dmc!$J5464/100
+SUMIFS(DMC_EV1_curves[dmc_base_EVintercept],DMC_EV1_curves[key_1],DMC_EV1[[#This Row],[key_1]])</f>
        <v>313.60568475024809</v>
      </c>
      <c r="J5464" s="156">
        <v>12</v>
      </c>
    </row>
    <row r="5465" spans="1:10" x14ac:dyDescent="0.25">
      <c r="A5465" s="123">
        <v>325</v>
      </c>
      <c r="B5465" s="154" t="str">
        <f>INDEX(TechList[Tech],MATCH($A5465,TechList[Tech_'#],0),)</f>
        <v>MHEV48V batt-pack</v>
      </c>
      <c r="C5465" s="154" t="str">
        <f t="shared" si="394"/>
        <v>325_6</v>
      </c>
      <c r="D5465" s="158" t="str">
        <f t="shared" si="395"/>
        <v>325_6_12.5</v>
      </c>
      <c r="E5465" s="153">
        <f t="shared" si="398"/>
        <v>6</v>
      </c>
      <c r="F5465" s="121">
        <f>SUMIFS(LearningFactors[LF_codeNew],LearningFactors[Tech_'#],DMC_EV1[[#This Row],[Tech_'#]])</f>
        <v>31</v>
      </c>
      <c r="G5465" s="121">
        <f>INDEX(TechList[ST_Thru],MATCH($A5465,TechList[Tech_'#],0),)</f>
        <v>2024</v>
      </c>
      <c r="H5465" s="154" t="str">
        <f>INDEX(TechList[Complexity],MATCH($A5465,TechList[Tech_'#],0),)</f>
        <v>High1</v>
      </c>
      <c r="I5465" s="158">
        <f>SUMIFS(DMC_EV1_curves[dmc_base_EVslope],DMC_EV1_curves[key_1],DMC_EV1[[#This Row],[key_1]])
*ev1_dmc!$J5465/100
+SUMIFS(DMC_EV1_curves[dmc_base_EVintercept],DMC_EV1_curves[key_1],DMC_EV1[[#This Row],[key_1]])</f>
        <v>313.60568475024809</v>
      </c>
      <c r="J5465" s="156">
        <v>12.5</v>
      </c>
    </row>
    <row r="5466" spans="1:10" x14ac:dyDescent="0.25">
      <c r="A5466" s="123">
        <v>325</v>
      </c>
      <c r="B5466" s="154" t="str">
        <f>INDEX(TechList[Tech],MATCH($A5466,TechList[Tech_'#],0),)</f>
        <v>MHEV48V batt-pack</v>
      </c>
      <c r="C5466" s="154" t="str">
        <f t="shared" si="394"/>
        <v>325_6</v>
      </c>
      <c r="D5466" s="158" t="str">
        <f t="shared" si="395"/>
        <v>325_6_13.0</v>
      </c>
      <c r="E5466" s="153">
        <f t="shared" si="398"/>
        <v>6</v>
      </c>
      <c r="F5466" s="121">
        <f>SUMIFS(LearningFactors[LF_codeNew],LearningFactors[Tech_'#],DMC_EV1[[#This Row],[Tech_'#]])</f>
        <v>31</v>
      </c>
      <c r="G5466" s="121">
        <f>INDEX(TechList[ST_Thru],MATCH($A5466,TechList[Tech_'#],0),)</f>
        <v>2024</v>
      </c>
      <c r="H5466" s="154" t="str">
        <f>INDEX(TechList[Complexity],MATCH($A5466,TechList[Tech_'#],0),)</f>
        <v>High1</v>
      </c>
      <c r="I5466" s="158">
        <f>SUMIFS(DMC_EV1_curves[dmc_base_EVslope],DMC_EV1_curves[key_1],DMC_EV1[[#This Row],[key_1]])
*ev1_dmc!$J5466/100
+SUMIFS(DMC_EV1_curves[dmc_base_EVintercept],DMC_EV1_curves[key_1],DMC_EV1[[#This Row],[key_1]])</f>
        <v>313.60568475024809</v>
      </c>
      <c r="J5466" s="156">
        <v>13</v>
      </c>
    </row>
    <row r="5467" spans="1:10" x14ac:dyDescent="0.25">
      <c r="A5467" s="123">
        <v>325</v>
      </c>
      <c r="B5467" s="154" t="str">
        <f>INDEX(TechList[Tech],MATCH($A5467,TechList[Tech_'#],0),)</f>
        <v>MHEV48V batt-pack</v>
      </c>
      <c r="C5467" s="154" t="str">
        <f t="shared" si="394"/>
        <v>325_6</v>
      </c>
      <c r="D5467" s="158" t="str">
        <f t="shared" si="395"/>
        <v>325_6_13.5</v>
      </c>
      <c r="E5467" s="153">
        <f t="shared" si="398"/>
        <v>6</v>
      </c>
      <c r="F5467" s="121">
        <f>SUMIFS(LearningFactors[LF_codeNew],LearningFactors[Tech_'#],DMC_EV1[[#This Row],[Tech_'#]])</f>
        <v>31</v>
      </c>
      <c r="G5467" s="121">
        <f>INDEX(TechList[ST_Thru],MATCH($A5467,TechList[Tech_'#],0),)</f>
        <v>2024</v>
      </c>
      <c r="H5467" s="154" t="str">
        <f>INDEX(TechList[Complexity],MATCH($A5467,TechList[Tech_'#],0),)</f>
        <v>High1</v>
      </c>
      <c r="I5467" s="158">
        <f>SUMIFS(DMC_EV1_curves[dmc_base_EVslope],DMC_EV1_curves[key_1],DMC_EV1[[#This Row],[key_1]])
*ev1_dmc!$J5467/100
+SUMIFS(DMC_EV1_curves[dmc_base_EVintercept],DMC_EV1_curves[key_1],DMC_EV1[[#This Row],[key_1]])</f>
        <v>313.60568475024809</v>
      </c>
      <c r="J5467" s="156">
        <v>13.5</v>
      </c>
    </row>
    <row r="5468" spans="1:10" x14ac:dyDescent="0.25">
      <c r="A5468" s="123">
        <v>325</v>
      </c>
      <c r="B5468" s="154" t="str">
        <f>INDEX(TechList[Tech],MATCH($A5468,TechList[Tech_'#],0),)</f>
        <v>MHEV48V batt-pack</v>
      </c>
      <c r="C5468" s="154" t="str">
        <f t="shared" si="394"/>
        <v>325_6</v>
      </c>
      <c r="D5468" s="158" t="str">
        <f t="shared" si="395"/>
        <v>325_6_14.0</v>
      </c>
      <c r="E5468" s="153">
        <f t="shared" si="398"/>
        <v>6</v>
      </c>
      <c r="F5468" s="121">
        <f>SUMIFS(LearningFactors[LF_codeNew],LearningFactors[Tech_'#],DMC_EV1[[#This Row],[Tech_'#]])</f>
        <v>31</v>
      </c>
      <c r="G5468" s="121">
        <f>INDEX(TechList[ST_Thru],MATCH($A5468,TechList[Tech_'#],0),)</f>
        <v>2024</v>
      </c>
      <c r="H5468" s="154" t="str">
        <f>INDEX(TechList[Complexity],MATCH($A5468,TechList[Tech_'#],0),)</f>
        <v>High1</v>
      </c>
      <c r="I5468" s="158">
        <f>SUMIFS(DMC_EV1_curves[dmc_base_EVslope],DMC_EV1_curves[key_1],DMC_EV1[[#This Row],[key_1]])
*ev1_dmc!$J5468/100
+SUMIFS(DMC_EV1_curves[dmc_base_EVintercept],DMC_EV1_curves[key_1],DMC_EV1[[#This Row],[key_1]])</f>
        <v>313.60568475024809</v>
      </c>
      <c r="J5468" s="156">
        <v>14</v>
      </c>
    </row>
    <row r="5469" spans="1:10" x14ac:dyDescent="0.25">
      <c r="A5469" s="123">
        <v>325</v>
      </c>
      <c r="B5469" s="154" t="str">
        <f>INDEX(TechList[Tech],MATCH($A5469,TechList[Tech_'#],0),)</f>
        <v>MHEV48V batt-pack</v>
      </c>
      <c r="C5469" s="154" t="str">
        <f t="shared" si="394"/>
        <v>325_6</v>
      </c>
      <c r="D5469" s="158" t="str">
        <f t="shared" si="395"/>
        <v>325_6_14.5</v>
      </c>
      <c r="E5469" s="153">
        <f t="shared" si="398"/>
        <v>6</v>
      </c>
      <c r="F5469" s="121">
        <f>SUMIFS(LearningFactors[LF_codeNew],LearningFactors[Tech_'#],DMC_EV1[[#This Row],[Tech_'#]])</f>
        <v>31</v>
      </c>
      <c r="G5469" s="121">
        <f>INDEX(TechList[ST_Thru],MATCH($A5469,TechList[Tech_'#],0),)</f>
        <v>2024</v>
      </c>
      <c r="H5469" s="154" t="str">
        <f>INDEX(TechList[Complexity],MATCH($A5469,TechList[Tech_'#],0),)</f>
        <v>High1</v>
      </c>
      <c r="I5469" s="158">
        <f>SUMIFS(DMC_EV1_curves[dmc_base_EVslope],DMC_EV1_curves[key_1],DMC_EV1[[#This Row],[key_1]])
*ev1_dmc!$J5469/100
+SUMIFS(DMC_EV1_curves[dmc_base_EVintercept],DMC_EV1_curves[key_1],DMC_EV1[[#This Row],[key_1]])</f>
        <v>313.60568475024809</v>
      </c>
      <c r="J5469" s="156">
        <v>14.5</v>
      </c>
    </row>
    <row r="5470" spans="1:10" x14ac:dyDescent="0.25">
      <c r="A5470" s="123">
        <v>325</v>
      </c>
      <c r="B5470" s="154" t="str">
        <f>INDEX(TechList[Tech],MATCH($A5470,TechList[Tech_'#],0),)</f>
        <v>MHEV48V batt-pack</v>
      </c>
      <c r="C5470" s="154" t="str">
        <f t="shared" si="394"/>
        <v>325_6</v>
      </c>
      <c r="D5470" s="158" t="str">
        <f t="shared" si="395"/>
        <v>325_6_15.0</v>
      </c>
      <c r="E5470" s="153">
        <f t="shared" si="398"/>
        <v>6</v>
      </c>
      <c r="F5470" s="121">
        <f>SUMIFS(LearningFactors[LF_codeNew],LearningFactors[Tech_'#],DMC_EV1[[#This Row],[Tech_'#]])</f>
        <v>31</v>
      </c>
      <c r="G5470" s="121">
        <f>INDEX(TechList[ST_Thru],MATCH($A5470,TechList[Tech_'#],0),)</f>
        <v>2024</v>
      </c>
      <c r="H5470" s="154" t="str">
        <f>INDEX(TechList[Complexity],MATCH($A5470,TechList[Tech_'#],0),)</f>
        <v>High1</v>
      </c>
      <c r="I5470" s="158">
        <f>SUMIFS(DMC_EV1_curves[dmc_base_EVslope],DMC_EV1_curves[key_1],DMC_EV1[[#This Row],[key_1]])
*ev1_dmc!$J5470/100
+SUMIFS(DMC_EV1_curves[dmc_base_EVintercept],DMC_EV1_curves[key_1],DMC_EV1[[#This Row],[key_1]])</f>
        <v>313.60568475024809</v>
      </c>
      <c r="J5470" s="156">
        <v>15</v>
      </c>
    </row>
    <row r="5471" spans="1:10" x14ac:dyDescent="0.25">
      <c r="A5471" s="123">
        <v>325</v>
      </c>
      <c r="B5471" s="154" t="str">
        <f>INDEX(TechList[Tech],MATCH($A5471,TechList[Tech_'#],0),)</f>
        <v>MHEV48V batt-pack</v>
      </c>
      <c r="C5471" s="154" t="str">
        <f t="shared" si="394"/>
        <v>325_6</v>
      </c>
      <c r="D5471" s="158" t="str">
        <f t="shared" si="395"/>
        <v>325_6_15.5</v>
      </c>
      <c r="E5471" s="153">
        <f t="shared" si="398"/>
        <v>6</v>
      </c>
      <c r="F5471" s="121">
        <f>SUMIFS(LearningFactors[LF_codeNew],LearningFactors[Tech_'#],DMC_EV1[[#This Row],[Tech_'#]])</f>
        <v>31</v>
      </c>
      <c r="G5471" s="121">
        <f>INDEX(TechList[ST_Thru],MATCH($A5471,TechList[Tech_'#],0),)</f>
        <v>2024</v>
      </c>
      <c r="H5471" s="154" t="str">
        <f>INDEX(TechList[Complexity],MATCH($A5471,TechList[Tech_'#],0),)</f>
        <v>High1</v>
      </c>
      <c r="I5471" s="158">
        <f>SUMIFS(DMC_EV1_curves[dmc_base_EVslope],DMC_EV1_curves[key_1],DMC_EV1[[#This Row],[key_1]])
*ev1_dmc!$J5471/100
+SUMIFS(DMC_EV1_curves[dmc_base_EVintercept],DMC_EV1_curves[key_1],DMC_EV1[[#This Row],[key_1]])</f>
        <v>313.60568475024809</v>
      </c>
      <c r="J5471" s="156">
        <v>15.5</v>
      </c>
    </row>
    <row r="5472" spans="1:10" x14ac:dyDescent="0.25">
      <c r="A5472" s="123">
        <v>325</v>
      </c>
      <c r="B5472" s="154" t="str">
        <f>INDEX(TechList[Tech],MATCH($A5472,TechList[Tech_'#],0),)</f>
        <v>MHEV48V batt-pack</v>
      </c>
      <c r="C5472" s="154" t="str">
        <f t="shared" si="394"/>
        <v>325_6</v>
      </c>
      <c r="D5472" s="158" t="str">
        <f t="shared" si="395"/>
        <v>325_6_16.0</v>
      </c>
      <c r="E5472" s="153">
        <f t="shared" si="398"/>
        <v>6</v>
      </c>
      <c r="F5472" s="121">
        <f>SUMIFS(LearningFactors[LF_codeNew],LearningFactors[Tech_'#],DMC_EV1[[#This Row],[Tech_'#]])</f>
        <v>31</v>
      </c>
      <c r="G5472" s="121">
        <f>INDEX(TechList[ST_Thru],MATCH($A5472,TechList[Tech_'#],0),)</f>
        <v>2024</v>
      </c>
      <c r="H5472" s="154" t="str">
        <f>INDEX(TechList[Complexity],MATCH($A5472,TechList[Tech_'#],0),)</f>
        <v>High1</v>
      </c>
      <c r="I5472" s="158">
        <f>SUMIFS(DMC_EV1_curves[dmc_base_EVslope],DMC_EV1_curves[key_1],DMC_EV1[[#This Row],[key_1]])
*ev1_dmc!$J5472/100
+SUMIFS(DMC_EV1_curves[dmc_base_EVintercept],DMC_EV1_curves[key_1],DMC_EV1[[#This Row],[key_1]])</f>
        <v>313.60568475024809</v>
      </c>
      <c r="J5472" s="156">
        <v>16</v>
      </c>
    </row>
    <row r="5473" spans="1:10" x14ac:dyDescent="0.25">
      <c r="A5473" s="123">
        <v>325</v>
      </c>
      <c r="B5473" s="154" t="str">
        <f>INDEX(TechList[Tech],MATCH($A5473,TechList[Tech_'#],0),)</f>
        <v>MHEV48V batt-pack</v>
      </c>
      <c r="C5473" s="154" t="str">
        <f t="shared" si="394"/>
        <v>325_6</v>
      </c>
      <c r="D5473" s="158" t="str">
        <f t="shared" si="395"/>
        <v>325_6_16.5</v>
      </c>
      <c r="E5473" s="153">
        <f t="shared" si="398"/>
        <v>6</v>
      </c>
      <c r="F5473" s="121">
        <f>SUMIFS(LearningFactors[LF_codeNew],LearningFactors[Tech_'#],DMC_EV1[[#This Row],[Tech_'#]])</f>
        <v>31</v>
      </c>
      <c r="G5473" s="121">
        <f>INDEX(TechList[ST_Thru],MATCH($A5473,TechList[Tech_'#],0),)</f>
        <v>2024</v>
      </c>
      <c r="H5473" s="154" t="str">
        <f>INDEX(TechList[Complexity],MATCH($A5473,TechList[Tech_'#],0),)</f>
        <v>High1</v>
      </c>
      <c r="I5473" s="158">
        <f>SUMIFS(DMC_EV1_curves[dmc_base_EVslope],DMC_EV1_curves[key_1],DMC_EV1[[#This Row],[key_1]])
*ev1_dmc!$J5473/100
+SUMIFS(DMC_EV1_curves[dmc_base_EVintercept],DMC_EV1_curves[key_1],DMC_EV1[[#This Row],[key_1]])</f>
        <v>313.60568475024809</v>
      </c>
      <c r="J5473" s="156">
        <v>16.5</v>
      </c>
    </row>
    <row r="5474" spans="1:10" x14ac:dyDescent="0.25">
      <c r="A5474" s="123">
        <v>325</v>
      </c>
      <c r="B5474" s="154" t="str">
        <f>INDEX(TechList[Tech],MATCH($A5474,TechList[Tech_'#],0),)</f>
        <v>MHEV48V batt-pack</v>
      </c>
      <c r="C5474" s="154" t="str">
        <f t="shared" si="394"/>
        <v>325_6</v>
      </c>
      <c r="D5474" s="158" t="str">
        <f t="shared" si="395"/>
        <v>325_6_17.0</v>
      </c>
      <c r="E5474" s="153">
        <f t="shared" si="398"/>
        <v>6</v>
      </c>
      <c r="F5474" s="121">
        <f>SUMIFS(LearningFactors[LF_codeNew],LearningFactors[Tech_'#],DMC_EV1[[#This Row],[Tech_'#]])</f>
        <v>31</v>
      </c>
      <c r="G5474" s="121">
        <f>INDEX(TechList[ST_Thru],MATCH($A5474,TechList[Tech_'#],0),)</f>
        <v>2024</v>
      </c>
      <c r="H5474" s="154" t="str">
        <f>INDEX(TechList[Complexity],MATCH($A5474,TechList[Tech_'#],0),)</f>
        <v>High1</v>
      </c>
      <c r="I5474" s="158">
        <f>SUMIFS(DMC_EV1_curves[dmc_base_EVslope],DMC_EV1_curves[key_1],DMC_EV1[[#This Row],[key_1]])
*ev1_dmc!$J5474/100
+SUMIFS(DMC_EV1_curves[dmc_base_EVintercept],DMC_EV1_curves[key_1],DMC_EV1[[#This Row],[key_1]])</f>
        <v>313.60568475024809</v>
      </c>
      <c r="J5474" s="156">
        <v>17</v>
      </c>
    </row>
    <row r="5475" spans="1:10" x14ac:dyDescent="0.25">
      <c r="A5475" s="123">
        <v>325</v>
      </c>
      <c r="B5475" s="154" t="str">
        <f>INDEX(TechList[Tech],MATCH($A5475,TechList[Tech_'#],0),)</f>
        <v>MHEV48V batt-pack</v>
      </c>
      <c r="C5475" s="154" t="str">
        <f t="shared" si="394"/>
        <v>325_6</v>
      </c>
      <c r="D5475" s="158" t="str">
        <f t="shared" si="395"/>
        <v>325_6_17.5</v>
      </c>
      <c r="E5475" s="153">
        <f t="shared" si="398"/>
        <v>6</v>
      </c>
      <c r="F5475" s="121">
        <f>SUMIFS(LearningFactors[LF_codeNew],LearningFactors[Tech_'#],DMC_EV1[[#This Row],[Tech_'#]])</f>
        <v>31</v>
      </c>
      <c r="G5475" s="121">
        <f>INDEX(TechList[ST_Thru],MATCH($A5475,TechList[Tech_'#],0),)</f>
        <v>2024</v>
      </c>
      <c r="H5475" s="154" t="str">
        <f>INDEX(TechList[Complexity],MATCH($A5475,TechList[Tech_'#],0),)</f>
        <v>High1</v>
      </c>
      <c r="I5475" s="158">
        <f>SUMIFS(DMC_EV1_curves[dmc_base_EVslope],DMC_EV1_curves[key_1],DMC_EV1[[#This Row],[key_1]])
*ev1_dmc!$J5475/100
+SUMIFS(DMC_EV1_curves[dmc_base_EVintercept],DMC_EV1_curves[key_1],DMC_EV1[[#This Row],[key_1]])</f>
        <v>313.60568475024809</v>
      </c>
      <c r="J5475" s="156">
        <v>17.5</v>
      </c>
    </row>
    <row r="5476" spans="1:10" x14ac:dyDescent="0.25">
      <c r="A5476" s="123">
        <v>325</v>
      </c>
      <c r="B5476" s="154" t="str">
        <f>INDEX(TechList[Tech],MATCH($A5476,TechList[Tech_'#],0),)</f>
        <v>MHEV48V batt-pack</v>
      </c>
      <c r="C5476" s="154" t="str">
        <f t="shared" si="394"/>
        <v>325_6</v>
      </c>
      <c r="D5476" s="158" t="str">
        <f t="shared" si="395"/>
        <v>325_6_18.0</v>
      </c>
      <c r="E5476" s="153">
        <f t="shared" si="398"/>
        <v>6</v>
      </c>
      <c r="F5476" s="121">
        <f>SUMIFS(LearningFactors[LF_codeNew],LearningFactors[Tech_'#],DMC_EV1[[#This Row],[Tech_'#]])</f>
        <v>31</v>
      </c>
      <c r="G5476" s="121">
        <f>INDEX(TechList[ST_Thru],MATCH($A5476,TechList[Tech_'#],0),)</f>
        <v>2024</v>
      </c>
      <c r="H5476" s="154" t="str">
        <f>INDEX(TechList[Complexity],MATCH($A5476,TechList[Tech_'#],0),)</f>
        <v>High1</v>
      </c>
      <c r="I5476" s="158">
        <f>SUMIFS(DMC_EV1_curves[dmc_base_EVslope],DMC_EV1_curves[key_1],DMC_EV1[[#This Row],[key_1]])
*ev1_dmc!$J5476/100
+SUMIFS(DMC_EV1_curves[dmc_base_EVintercept],DMC_EV1_curves[key_1],DMC_EV1[[#This Row],[key_1]])</f>
        <v>313.60568475024809</v>
      </c>
      <c r="J5476" s="156">
        <v>18</v>
      </c>
    </row>
    <row r="5477" spans="1:10" x14ac:dyDescent="0.25">
      <c r="A5477" s="123">
        <v>325</v>
      </c>
      <c r="B5477" s="154" t="str">
        <f>INDEX(TechList[Tech],MATCH($A5477,TechList[Tech_'#],0),)</f>
        <v>MHEV48V batt-pack</v>
      </c>
      <c r="C5477" s="154" t="str">
        <f t="shared" si="394"/>
        <v>325_6</v>
      </c>
      <c r="D5477" s="158" t="str">
        <f t="shared" si="395"/>
        <v>325_6_18.5</v>
      </c>
      <c r="E5477" s="153">
        <f t="shared" si="398"/>
        <v>6</v>
      </c>
      <c r="F5477" s="121">
        <f>SUMIFS(LearningFactors[LF_codeNew],LearningFactors[Tech_'#],DMC_EV1[[#This Row],[Tech_'#]])</f>
        <v>31</v>
      </c>
      <c r="G5477" s="121">
        <f>INDEX(TechList[ST_Thru],MATCH($A5477,TechList[Tech_'#],0),)</f>
        <v>2024</v>
      </c>
      <c r="H5477" s="154" t="str">
        <f>INDEX(TechList[Complexity],MATCH($A5477,TechList[Tech_'#],0),)</f>
        <v>High1</v>
      </c>
      <c r="I5477" s="158">
        <f>SUMIFS(DMC_EV1_curves[dmc_base_EVslope],DMC_EV1_curves[key_1],DMC_EV1[[#This Row],[key_1]])
*ev1_dmc!$J5477/100
+SUMIFS(DMC_EV1_curves[dmc_base_EVintercept],DMC_EV1_curves[key_1],DMC_EV1[[#This Row],[key_1]])</f>
        <v>313.60568475024809</v>
      </c>
      <c r="J5477" s="156">
        <v>18.5</v>
      </c>
    </row>
    <row r="5478" spans="1:10" x14ac:dyDescent="0.25">
      <c r="A5478" s="123">
        <v>325</v>
      </c>
      <c r="B5478" s="154" t="str">
        <f>INDEX(TechList[Tech],MATCH($A5478,TechList[Tech_'#],0),)</f>
        <v>MHEV48V batt-pack</v>
      </c>
      <c r="C5478" s="154" t="str">
        <f t="shared" si="394"/>
        <v>325_6</v>
      </c>
      <c r="D5478" s="158" t="str">
        <f t="shared" si="395"/>
        <v>325_6_19.0</v>
      </c>
      <c r="E5478" s="153">
        <f t="shared" si="398"/>
        <v>6</v>
      </c>
      <c r="F5478" s="121">
        <f>SUMIFS(LearningFactors[LF_codeNew],LearningFactors[Tech_'#],DMC_EV1[[#This Row],[Tech_'#]])</f>
        <v>31</v>
      </c>
      <c r="G5478" s="121">
        <f>INDEX(TechList[ST_Thru],MATCH($A5478,TechList[Tech_'#],0),)</f>
        <v>2024</v>
      </c>
      <c r="H5478" s="154" t="str">
        <f>INDEX(TechList[Complexity],MATCH($A5478,TechList[Tech_'#],0),)</f>
        <v>High1</v>
      </c>
      <c r="I5478" s="158">
        <f>SUMIFS(DMC_EV1_curves[dmc_base_EVslope],DMC_EV1_curves[key_1],DMC_EV1[[#This Row],[key_1]])
*ev1_dmc!$J5478/100
+SUMIFS(DMC_EV1_curves[dmc_base_EVintercept],DMC_EV1_curves[key_1],DMC_EV1[[#This Row],[key_1]])</f>
        <v>313.60568475024809</v>
      </c>
      <c r="J5478" s="156">
        <v>19</v>
      </c>
    </row>
    <row r="5479" spans="1:10" x14ac:dyDescent="0.25">
      <c r="A5479" s="123">
        <v>325</v>
      </c>
      <c r="B5479" s="154" t="str">
        <f>INDEX(TechList[Tech],MATCH($A5479,TechList[Tech_'#],0),)</f>
        <v>MHEV48V batt-pack</v>
      </c>
      <c r="C5479" s="154" t="str">
        <f t="shared" si="394"/>
        <v>325_6</v>
      </c>
      <c r="D5479" s="158" t="str">
        <f t="shared" si="395"/>
        <v>325_6_19.5</v>
      </c>
      <c r="E5479" s="153">
        <f t="shared" si="398"/>
        <v>6</v>
      </c>
      <c r="F5479" s="121">
        <f>SUMIFS(LearningFactors[LF_codeNew],LearningFactors[Tech_'#],DMC_EV1[[#This Row],[Tech_'#]])</f>
        <v>31</v>
      </c>
      <c r="G5479" s="121">
        <f>INDEX(TechList[ST_Thru],MATCH($A5479,TechList[Tech_'#],0),)</f>
        <v>2024</v>
      </c>
      <c r="H5479" s="154" t="str">
        <f>INDEX(TechList[Complexity],MATCH($A5479,TechList[Tech_'#],0),)</f>
        <v>High1</v>
      </c>
      <c r="I5479" s="158">
        <f>SUMIFS(DMC_EV1_curves[dmc_base_EVslope],DMC_EV1_curves[key_1],DMC_EV1[[#This Row],[key_1]])
*ev1_dmc!$J5479/100
+SUMIFS(DMC_EV1_curves[dmc_base_EVintercept],DMC_EV1_curves[key_1],DMC_EV1[[#This Row],[key_1]])</f>
        <v>313.60568475024809</v>
      </c>
      <c r="J5479" s="156">
        <v>19.5</v>
      </c>
    </row>
    <row r="5480" spans="1:10" x14ac:dyDescent="0.25">
      <c r="A5480" s="123">
        <v>325</v>
      </c>
      <c r="B5480" s="154" t="str">
        <f>INDEX(TechList[Tech],MATCH($A5480,TechList[Tech_'#],0),)</f>
        <v>MHEV48V batt-pack</v>
      </c>
      <c r="C5480" s="154" t="str">
        <f t="shared" si="394"/>
        <v>325_6</v>
      </c>
      <c r="D5480" s="158" t="str">
        <f t="shared" si="395"/>
        <v>325_6_20.0</v>
      </c>
      <c r="E5480" s="153">
        <f t="shared" si="398"/>
        <v>6</v>
      </c>
      <c r="F5480" s="121">
        <f>SUMIFS(LearningFactors[LF_codeNew],LearningFactors[Tech_'#],DMC_EV1[[#This Row],[Tech_'#]])</f>
        <v>31</v>
      </c>
      <c r="G5480" s="121">
        <f>INDEX(TechList[ST_Thru],MATCH($A5480,TechList[Tech_'#],0),)</f>
        <v>2024</v>
      </c>
      <c r="H5480" s="154" t="str">
        <f>INDEX(TechList[Complexity],MATCH($A5480,TechList[Tech_'#],0),)</f>
        <v>High1</v>
      </c>
      <c r="I5480" s="158">
        <f>SUMIFS(DMC_EV1_curves[dmc_base_EVslope],DMC_EV1_curves[key_1],DMC_EV1[[#This Row],[key_1]])
*ev1_dmc!$J5480/100
+SUMIFS(DMC_EV1_curves[dmc_base_EVintercept],DMC_EV1_curves[key_1],DMC_EV1[[#This Row],[key_1]])</f>
        <v>313.60568475024809</v>
      </c>
      <c r="J5480" s="156">
        <v>20</v>
      </c>
    </row>
    <row r="5481" spans="1:10" x14ac:dyDescent="0.25">
      <c r="A5481" s="123">
        <v>325</v>
      </c>
      <c r="B5481" s="154" t="str">
        <f>INDEX(TechList[Tech],MATCH($A5481,TechList[Tech_'#],0),)</f>
        <v>MHEV48V batt-pack</v>
      </c>
      <c r="C5481" s="154" t="str">
        <f t="shared" ref="C5481:C5500" si="399">CONCATENATE(A5481,"_",E5481)</f>
        <v>325_6</v>
      </c>
      <c r="D5481" s="158" t="str">
        <f t="shared" ref="D5481:D5500" si="400">CONCATENATE(C5481,"_",TEXT(J5481,"0.0"))</f>
        <v>325_6_20.5</v>
      </c>
      <c r="E5481" s="153">
        <f t="shared" si="398"/>
        <v>6</v>
      </c>
      <c r="F5481" s="121">
        <f>SUMIFS(LearningFactors[LF_codeNew],LearningFactors[Tech_'#],DMC_EV1[[#This Row],[Tech_'#]])</f>
        <v>31</v>
      </c>
      <c r="G5481" s="121">
        <f>INDEX(TechList[ST_Thru],MATCH($A5481,TechList[Tech_'#],0),)</f>
        <v>2024</v>
      </c>
      <c r="H5481" s="154" t="str">
        <f>INDEX(TechList[Complexity],MATCH($A5481,TechList[Tech_'#],0),)</f>
        <v>High1</v>
      </c>
      <c r="I5481" s="158">
        <f>SUMIFS(DMC_EV1_curves[dmc_base_EVslope],DMC_EV1_curves[key_1],DMC_EV1[[#This Row],[key_1]])
*ev1_dmc!$J5481/100
+SUMIFS(DMC_EV1_curves[dmc_base_EVintercept],DMC_EV1_curves[key_1],DMC_EV1[[#This Row],[key_1]])</f>
        <v>313.60568475024809</v>
      </c>
      <c r="J5481" s="73">
        <v>20.5</v>
      </c>
    </row>
    <row r="5482" spans="1:10" x14ac:dyDescent="0.25">
      <c r="A5482" s="123">
        <v>325</v>
      </c>
      <c r="B5482" s="154" t="str">
        <f>INDEX(TechList[Tech],MATCH($A5482,TechList[Tech_'#],0),)</f>
        <v>MHEV48V batt-pack</v>
      </c>
      <c r="C5482" s="154" t="str">
        <f t="shared" si="399"/>
        <v>325_6</v>
      </c>
      <c r="D5482" s="158" t="str">
        <f t="shared" si="400"/>
        <v>325_6_21.0</v>
      </c>
      <c r="E5482" s="153">
        <f t="shared" si="398"/>
        <v>6</v>
      </c>
      <c r="F5482" s="121">
        <f>SUMIFS(LearningFactors[LF_codeNew],LearningFactors[Tech_'#],DMC_EV1[[#This Row],[Tech_'#]])</f>
        <v>31</v>
      </c>
      <c r="G5482" s="121">
        <f>INDEX(TechList[ST_Thru],MATCH($A5482,TechList[Tech_'#],0),)</f>
        <v>2024</v>
      </c>
      <c r="H5482" s="154" t="str">
        <f>INDEX(TechList[Complexity],MATCH($A5482,TechList[Tech_'#],0),)</f>
        <v>High1</v>
      </c>
      <c r="I5482" s="158">
        <f>SUMIFS(DMC_EV1_curves[dmc_base_EVslope],DMC_EV1_curves[key_1],DMC_EV1[[#This Row],[key_1]])
*ev1_dmc!$J5482/100
+SUMIFS(DMC_EV1_curves[dmc_base_EVintercept],DMC_EV1_curves[key_1],DMC_EV1[[#This Row],[key_1]])</f>
        <v>313.60568475024809</v>
      </c>
      <c r="J5482" s="73">
        <v>21</v>
      </c>
    </row>
    <row r="5483" spans="1:10" x14ac:dyDescent="0.25">
      <c r="A5483" s="123">
        <v>325</v>
      </c>
      <c r="B5483" s="154" t="str">
        <f>INDEX(TechList[Tech],MATCH($A5483,TechList[Tech_'#],0),)</f>
        <v>MHEV48V batt-pack</v>
      </c>
      <c r="C5483" s="154" t="str">
        <f t="shared" si="399"/>
        <v>325_6</v>
      </c>
      <c r="D5483" s="158" t="str">
        <f t="shared" si="400"/>
        <v>325_6_21.5</v>
      </c>
      <c r="E5483" s="153">
        <f t="shared" si="398"/>
        <v>6</v>
      </c>
      <c r="F5483" s="121">
        <f>SUMIFS(LearningFactors[LF_codeNew],LearningFactors[Tech_'#],DMC_EV1[[#This Row],[Tech_'#]])</f>
        <v>31</v>
      </c>
      <c r="G5483" s="121">
        <f>INDEX(TechList[ST_Thru],MATCH($A5483,TechList[Tech_'#],0),)</f>
        <v>2024</v>
      </c>
      <c r="H5483" s="154" t="str">
        <f>INDEX(TechList[Complexity],MATCH($A5483,TechList[Tech_'#],0),)</f>
        <v>High1</v>
      </c>
      <c r="I5483" s="158">
        <f>SUMIFS(DMC_EV1_curves[dmc_base_EVslope],DMC_EV1_curves[key_1],DMC_EV1[[#This Row],[key_1]])
*ev1_dmc!$J5483/100
+SUMIFS(DMC_EV1_curves[dmc_base_EVintercept],DMC_EV1_curves[key_1],DMC_EV1[[#This Row],[key_1]])</f>
        <v>313.60568475024809</v>
      </c>
      <c r="J5483" s="73">
        <v>21.5</v>
      </c>
    </row>
    <row r="5484" spans="1:10" x14ac:dyDescent="0.25">
      <c r="A5484" s="123">
        <v>325</v>
      </c>
      <c r="B5484" s="154" t="str">
        <f>INDEX(TechList[Tech],MATCH($A5484,TechList[Tech_'#],0),)</f>
        <v>MHEV48V batt-pack</v>
      </c>
      <c r="C5484" s="154" t="str">
        <f t="shared" si="399"/>
        <v>325_6</v>
      </c>
      <c r="D5484" s="158" t="str">
        <f t="shared" si="400"/>
        <v>325_6_22.0</v>
      </c>
      <c r="E5484" s="153">
        <f t="shared" si="398"/>
        <v>6</v>
      </c>
      <c r="F5484" s="121">
        <f>SUMIFS(LearningFactors[LF_codeNew],LearningFactors[Tech_'#],DMC_EV1[[#This Row],[Tech_'#]])</f>
        <v>31</v>
      </c>
      <c r="G5484" s="121">
        <f>INDEX(TechList[ST_Thru],MATCH($A5484,TechList[Tech_'#],0),)</f>
        <v>2024</v>
      </c>
      <c r="H5484" s="154" t="str">
        <f>INDEX(TechList[Complexity],MATCH($A5484,TechList[Tech_'#],0),)</f>
        <v>High1</v>
      </c>
      <c r="I5484" s="158">
        <f>SUMIFS(DMC_EV1_curves[dmc_base_EVslope],DMC_EV1_curves[key_1],DMC_EV1[[#This Row],[key_1]])
*ev1_dmc!$J5484/100
+SUMIFS(DMC_EV1_curves[dmc_base_EVintercept],DMC_EV1_curves[key_1],DMC_EV1[[#This Row],[key_1]])</f>
        <v>313.60568475024809</v>
      </c>
      <c r="J5484" s="73">
        <v>22</v>
      </c>
    </row>
    <row r="5485" spans="1:10" x14ac:dyDescent="0.25">
      <c r="A5485" s="123">
        <v>325</v>
      </c>
      <c r="B5485" s="154" t="str">
        <f>INDEX(TechList[Tech],MATCH($A5485,TechList[Tech_'#],0),)</f>
        <v>MHEV48V batt-pack</v>
      </c>
      <c r="C5485" s="154" t="str">
        <f t="shared" si="399"/>
        <v>325_6</v>
      </c>
      <c r="D5485" s="158" t="str">
        <f t="shared" si="400"/>
        <v>325_6_22.5</v>
      </c>
      <c r="E5485" s="153">
        <f t="shared" si="398"/>
        <v>6</v>
      </c>
      <c r="F5485" s="121">
        <f>SUMIFS(LearningFactors[LF_codeNew],LearningFactors[Tech_'#],DMC_EV1[[#This Row],[Tech_'#]])</f>
        <v>31</v>
      </c>
      <c r="G5485" s="121">
        <f>INDEX(TechList[ST_Thru],MATCH($A5485,TechList[Tech_'#],0),)</f>
        <v>2024</v>
      </c>
      <c r="H5485" s="154" t="str">
        <f>INDEX(TechList[Complexity],MATCH($A5485,TechList[Tech_'#],0),)</f>
        <v>High1</v>
      </c>
      <c r="I5485" s="158">
        <f>SUMIFS(DMC_EV1_curves[dmc_base_EVslope],DMC_EV1_curves[key_1],DMC_EV1[[#This Row],[key_1]])
*ev1_dmc!$J5485/100
+SUMIFS(DMC_EV1_curves[dmc_base_EVintercept],DMC_EV1_curves[key_1],DMC_EV1[[#This Row],[key_1]])</f>
        <v>313.60568475024809</v>
      </c>
      <c r="J5485" s="73">
        <v>22.5</v>
      </c>
    </row>
    <row r="5486" spans="1:10" x14ac:dyDescent="0.25">
      <c r="A5486" s="123">
        <v>325</v>
      </c>
      <c r="B5486" s="154" t="str">
        <f>INDEX(TechList[Tech],MATCH($A5486,TechList[Tech_'#],0),)</f>
        <v>MHEV48V batt-pack</v>
      </c>
      <c r="C5486" s="154" t="str">
        <f t="shared" si="399"/>
        <v>325_6</v>
      </c>
      <c r="D5486" s="158" t="str">
        <f t="shared" si="400"/>
        <v>325_6_23.0</v>
      </c>
      <c r="E5486" s="153">
        <f t="shared" si="398"/>
        <v>6</v>
      </c>
      <c r="F5486" s="121">
        <f>SUMIFS(LearningFactors[LF_codeNew],LearningFactors[Tech_'#],DMC_EV1[[#This Row],[Tech_'#]])</f>
        <v>31</v>
      </c>
      <c r="G5486" s="121">
        <f>INDEX(TechList[ST_Thru],MATCH($A5486,TechList[Tech_'#],0),)</f>
        <v>2024</v>
      </c>
      <c r="H5486" s="154" t="str">
        <f>INDEX(TechList[Complexity],MATCH($A5486,TechList[Tech_'#],0),)</f>
        <v>High1</v>
      </c>
      <c r="I5486" s="158">
        <f>SUMIFS(DMC_EV1_curves[dmc_base_EVslope],DMC_EV1_curves[key_1],DMC_EV1[[#This Row],[key_1]])
*ev1_dmc!$J5486/100
+SUMIFS(DMC_EV1_curves[dmc_base_EVintercept],DMC_EV1_curves[key_1],DMC_EV1[[#This Row],[key_1]])</f>
        <v>313.60568475024809</v>
      </c>
      <c r="J5486" s="73">
        <v>23</v>
      </c>
    </row>
    <row r="5487" spans="1:10" x14ac:dyDescent="0.25">
      <c r="A5487" s="123">
        <v>325</v>
      </c>
      <c r="B5487" s="154" t="str">
        <f>INDEX(TechList[Tech],MATCH($A5487,TechList[Tech_'#],0),)</f>
        <v>MHEV48V batt-pack</v>
      </c>
      <c r="C5487" s="154" t="str">
        <f t="shared" si="399"/>
        <v>325_6</v>
      </c>
      <c r="D5487" s="158" t="str">
        <f t="shared" si="400"/>
        <v>325_6_23.5</v>
      </c>
      <c r="E5487" s="153">
        <f t="shared" si="398"/>
        <v>6</v>
      </c>
      <c r="F5487" s="121">
        <f>SUMIFS(LearningFactors[LF_codeNew],LearningFactors[Tech_'#],DMC_EV1[[#This Row],[Tech_'#]])</f>
        <v>31</v>
      </c>
      <c r="G5487" s="121">
        <f>INDEX(TechList[ST_Thru],MATCH($A5487,TechList[Tech_'#],0),)</f>
        <v>2024</v>
      </c>
      <c r="H5487" s="154" t="str">
        <f>INDEX(TechList[Complexity],MATCH($A5487,TechList[Tech_'#],0),)</f>
        <v>High1</v>
      </c>
      <c r="I5487" s="158">
        <f>SUMIFS(DMC_EV1_curves[dmc_base_EVslope],DMC_EV1_curves[key_1],DMC_EV1[[#This Row],[key_1]])
*ev1_dmc!$J5487/100
+SUMIFS(DMC_EV1_curves[dmc_base_EVintercept],DMC_EV1_curves[key_1],DMC_EV1[[#This Row],[key_1]])</f>
        <v>313.60568475024809</v>
      </c>
      <c r="J5487" s="73">
        <v>23.5</v>
      </c>
    </row>
    <row r="5488" spans="1:10" x14ac:dyDescent="0.25">
      <c r="A5488" s="123">
        <v>325</v>
      </c>
      <c r="B5488" s="154" t="str">
        <f>INDEX(TechList[Tech],MATCH($A5488,TechList[Tech_'#],0),)</f>
        <v>MHEV48V batt-pack</v>
      </c>
      <c r="C5488" s="154" t="str">
        <f t="shared" si="399"/>
        <v>325_6</v>
      </c>
      <c r="D5488" s="158" t="str">
        <f t="shared" si="400"/>
        <v>325_6_24.0</v>
      </c>
      <c r="E5488" s="153">
        <f t="shared" si="398"/>
        <v>6</v>
      </c>
      <c r="F5488" s="121">
        <f>SUMIFS(LearningFactors[LF_codeNew],LearningFactors[Tech_'#],DMC_EV1[[#This Row],[Tech_'#]])</f>
        <v>31</v>
      </c>
      <c r="G5488" s="121">
        <f>INDEX(TechList[ST_Thru],MATCH($A5488,TechList[Tech_'#],0),)</f>
        <v>2024</v>
      </c>
      <c r="H5488" s="154" t="str">
        <f>INDEX(TechList[Complexity],MATCH($A5488,TechList[Tech_'#],0),)</f>
        <v>High1</v>
      </c>
      <c r="I5488" s="158">
        <f>SUMIFS(DMC_EV1_curves[dmc_base_EVslope],DMC_EV1_curves[key_1],DMC_EV1[[#This Row],[key_1]])
*ev1_dmc!$J5488/100
+SUMIFS(DMC_EV1_curves[dmc_base_EVintercept],DMC_EV1_curves[key_1],DMC_EV1[[#This Row],[key_1]])</f>
        <v>313.60568475024809</v>
      </c>
      <c r="J5488" s="73">
        <v>24</v>
      </c>
    </row>
    <row r="5489" spans="1:10" x14ac:dyDescent="0.25">
      <c r="A5489" s="123">
        <v>325</v>
      </c>
      <c r="B5489" s="154" t="str">
        <f>INDEX(TechList[Tech],MATCH($A5489,TechList[Tech_'#],0),)</f>
        <v>MHEV48V batt-pack</v>
      </c>
      <c r="C5489" s="154" t="str">
        <f t="shared" si="399"/>
        <v>325_6</v>
      </c>
      <c r="D5489" s="158" t="str">
        <f t="shared" si="400"/>
        <v>325_6_24.5</v>
      </c>
      <c r="E5489" s="153">
        <f t="shared" si="398"/>
        <v>6</v>
      </c>
      <c r="F5489" s="121">
        <f>SUMIFS(LearningFactors[LF_codeNew],LearningFactors[Tech_'#],DMC_EV1[[#This Row],[Tech_'#]])</f>
        <v>31</v>
      </c>
      <c r="G5489" s="121">
        <f>INDEX(TechList[ST_Thru],MATCH($A5489,TechList[Tech_'#],0),)</f>
        <v>2024</v>
      </c>
      <c r="H5489" s="154" t="str">
        <f>INDEX(TechList[Complexity],MATCH($A5489,TechList[Tech_'#],0),)</f>
        <v>High1</v>
      </c>
      <c r="I5489" s="158">
        <f>SUMIFS(DMC_EV1_curves[dmc_base_EVslope],DMC_EV1_curves[key_1],DMC_EV1[[#This Row],[key_1]])
*ev1_dmc!$J5489/100
+SUMIFS(DMC_EV1_curves[dmc_base_EVintercept],DMC_EV1_curves[key_1],DMC_EV1[[#This Row],[key_1]])</f>
        <v>313.60568475024809</v>
      </c>
      <c r="J5489" s="73">
        <v>24.5</v>
      </c>
    </row>
    <row r="5490" spans="1:10" x14ac:dyDescent="0.25">
      <c r="A5490" s="123">
        <v>325</v>
      </c>
      <c r="B5490" s="154" t="str">
        <f>INDEX(TechList[Tech],MATCH($A5490,TechList[Tech_'#],0),)</f>
        <v>MHEV48V batt-pack</v>
      </c>
      <c r="C5490" s="154" t="str">
        <f t="shared" si="399"/>
        <v>325_6</v>
      </c>
      <c r="D5490" s="158" t="str">
        <f t="shared" si="400"/>
        <v>325_6_25.0</v>
      </c>
      <c r="E5490" s="153">
        <f t="shared" si="398"/>
        <v>6</v>
      </c>
      <c r="F5490" s="121">
        <f>SUMIFS(LearningFactors[LF_codeNew],LearningFactors[Tech_'#],DMC_EV1[[#This Row],[Tech_'#]])</f>
        <v>31</v>
      </c>
      <c r="G5490" s="121">
        <f>INDEX(TechList[ST_Thru],MATCH($A5490,TechList[Tech_'#],0),)</f>
        <v>2024</v>
      </c>
      <c r="H5490" s="154" t="str">
        <f>INDEX(TechList[Complexity],MATCH($A5490,TechList[Tech_'#],0),)</f>
        <v>High1</v>
      </c>
      <c r="I5490" s="158">
        <f>SUMIFS(DMC_EV1_curves[dmc_base_EVslope],DMC_EV1_curves[key_1],DMC_EV1[[#This Row],[key_1]])
*ev1_dmc!$J5490/100
+SUMIFS(DMC_EV1_curves[dmc_base_EVintercept],DMC_EV1_curves[key_1],DMC_EV1[[#This Row],[key_1]])</f>
        <v>313.60568475024809</v>
      </c>
      <c r="J5490" s="73">
        <v>25</v>
      </c>
    </row>
    <row r="5491" spans="1:10" x14ac:dyDescent="0.25">
      <c r="A5491" s="123">
        <v>325</v>
      </c>
      <c r="B5491" s="154" t="str">
        <f>INDEX(TechList[Tech],MATCH($A5491,TechList[Tech_'#],0),)</f>
        <v>MHEV48V batt-pack</v>
      </c>
      <c r="C5491" s="154" t="str">
        <f t="shared" si="399"/>
        <v>325_6</v>
      </c>
      <c r="D5491" s="158" t="str">
        <f t="shared" si="400"/>
        <v>325_6_25.5</v>
      </c>
      <c r="E5491" s="153">
        <f t="shared" si="398"/>
        <v>6</v>
      </c>
      <c r="F5491" s="121">
        <f>SUMIFS(LearningFactors[LF_codeNew],LearningFactors[Tech_'#],DMC_EV1[[#This Row],[Tech_'#]])</f>
        <v>31</v>
      </c>
      <c r="G5491" s="121">
        <f>INDEX(TechList[ST_Thru],MATCH($A5491,TechList[Tech_'#],0),)</f>
        <v>2024</v>
      </c>
      <c r="H5491" s="154" t="str">
        <f>INDEX(TechList[Complexity],MATCH($A5491,TechList[Tech_'#],0),)</f>
        <v>High1</v>
      </c>
      <c r="I5491" s="158">
        <f>SUMIFS(DMC_EV1_curves[dmc_base_EVslope],DMC_EV1_curves[key_1],DMC_EV1[[#This Row],[key_1]])
*ev1_dmc!$J5491/100
+SUMIFS(DMC_EV1_curves[dmc_base_EVintercept],DMC_EV1_curves[key_1],DMC_EV1[[#This Row],[key_1]])</f>
        <v>313.60568475024809</v>
      </c>
      <c r="J5491" s="73">
        <v>25.5</v>
      </c>
    </row>
    <row r="5492" spans="1:10" x14ac:dyDescent="0.25">
      <c r="A5492" s="123">
        <v>325</v>
      </c>
      <c r="B5492" s="154" t="str">
        <f>INDEX(TechList[Tech],MATCH($A5492,TechList[Tech_'#],0),)</f>
        <v>MHEV48V batt-pack</v>
      </c>
      <c r="C5492" s="154" t="str">
        <f t="shared" si="399"/>
        <v>325_6</v>
      </c>
      <c r="D5492" s="158" t="str">
        <f t="shared" si="400"/>
        <v>325_6_26.0</v>
      </c>
      <c r="E5492" s="153">
        <f t="shared" si="398"/>
        <v>6</v>
      </c>
      <c r="F5492" s="121">
        <f>SUMIFS(LearningFactors[LF_codeNew],LearningFactors[Tech_'#],DMC_EV1[[#This Row],[Tech_'#]])</f>
        <v>31</v>
      </c>
      <c r="G5492" s="121">
        <f>INDEX(TechList[ST_Thru],MATCH($A5492,TechList[Tech_'#],0),)</f>
        <v>2024</v>
      </c>
      <c r="H5492" s="154" t="str">
        <f>INDEX(TechList[Complexity],MATCH($A5492,TechList[Tech_'#],0),)</f>
        <v>High1</v>
      </c>
      <c r="I5492" s="158">
        <f>SUMIFS(DMC_EV1_curves[dmc_base_EVslope],DMC_EV1_curves[key_1],DMC_EV1[[#This Row],[key_1]])
*ev1_dmc!$J5492/100
+SUMIFS(DMC_EV1_curves[dmc_base_EVintercept],DMC_EV1_curves[key_1],DMC_EV1[[#This Row],[key_1]])</f>
        <v>313.60568475024809</v>
      </c>
      <c r="J5492" s="73">
        <v>26</v>
      </c>
    </row>
    <row r="5493" spans="1:10" x14ac:dyDescent="0.25">
      <c r="A5493" s="123">
        <v>325</v>
      </c>
      <c r="B5493" s="154" t="str">
        <f>INDEX(TechList[Tech],MATCH($A5493,TechList[Tech_'#],0),)</f>
        <v>MHEV48V batt-pack</v>
      </c>
      <c r="C5493" s="154" t="str">
        <f t="shared" si="399"/>
        <v>325_6</v>
      </c>
      <c r="D5493" s="158" t="str">
        <f t="shared" si="400"/>
        <v>325_6_26.5</v>
      </c>
      <c r="E5493" s="153">
        <f t="shared" si="398"/>
        <v>6</v>
      </c>
      <c r="F5493" s="121">
        <f>SUMIFS(LearningFactors[LF_codeNew],LearningFactors[Tech_'#],DMC_EV1[[#This Row],[Tech_'#]])</f>
        <v>31</v>
      </c>
      <c r="G5493" s="121">
        <f>INDEX(TechList[ST_Thru],MATCH($A5493,TechList[Tech_'#],0),)</f>
        <v>2024</v>
      </c>
      <c r="H5493" s="154" t="str">
        <f>INDEX(TechList[Complexity],MATCH($A5493,TechList[Tech_'#],0),)</f>
        <v>High1</v>
      </c>
      <c r="I5493" s="158">
        <f>SUMIFS(DMC_EV1_curves[dmc_base_EVslope],DMC_EV1_curves[key_1],DMC_EV1[[#This Row],[key_1]])
*ev1_dmc!$J5493/100
+SUMIFS(DMC_EV1_curves[dmc_base_EVintercept],DMC_EV1_curves[key_1],DMC_EV1[[#This Row],[key_1]])</f>
        <v>313.60568475024809</v>
      </c>
      <c r="J5493" s="73">
        <v>26.5</v>
      </c>
    </row>
    <row r="5494" spans="1:10" x14ac:dyDescent="0.25">
      <c r="A5494" s="123">
        <v>325</v>
      </c>
      <c r="B5494" s="154" t="str">
        <f>INDEX(TechList[Tech],MATCH($A5494,TechList[Tech_'#],0),)</f>
        <v>MHEV48V batt-pack</v>
      </c>
      <c r="C5494" s="154" t="str">
        <f t="shared" si="399"/>
        <v>325_6</v>
      </c>
      <c r="D5494" s="158" t="str">
        <f t="shared" si="400"/>
        <v>325_6_27.0</v>
      </c>
      <c r="E5494" s="153">
        <f t="shared" si="398"/>
        <v>6</v>
      </c>
      <c r="F5494" s="121">
        <f>SUMIFS(LearningFactors[LF_codeNew],LearningFactors[Tech_'#],DMC_EV1[[#This Row],[Tech_'#]])</f>
        <v>31</v>
      </c>
      <c r="G5494" s="121">
        <f>INDEX(TechList[ST_Thru],MATCH($A5494,TechList[Tech_'#],0),)</f>
        <v>2024</v>
      </c>
      <c r="H5494" s="154" t="str">
        <f>INDEX(TechList[Complexity],MATCH($A5494,TechList[Tech_'#],0),)</f>
        <v>High1</v>
      </c>
      <c r="I5494" s="158">
        <f>SUMIFS(DMC_EV1_curves[dmc_base_EVslope],DMC_EV1_curves[key_1],DMC_EV1[[#This Row],[key_1]])
*ev1_dmc!$J5494/100
+SUMIFS(DMC_EV1_curves[dmc_base_EVintercept],DMC_EV1_curves[key_1],DMC_EV1[[#This Row],[key_1]])</f>
        <v>313.60568475024809</v>
      </c>
      <c r="J5494" s="73">
        <v>27</v>
      </c>
    </row>
    <row r="5495" spans="1:10" x14ac:dyDescent="0.25">
      <c r="A5495" s="123">
        <v>325</v>
      </c>
      <c r="B5495" s="154" t="str">
        <f>INDEX(TechList[Tech],MATCH($A5495,TechList[Tech_'#],0),)</f>
        <v>MHEV48V batt-pack</v>
      </c>
      <c r="C5495" s="154" t="str">
        <f t="shared" si="399"/>
        <v>325_6</v>
      </c>
      <c r="D5495" s="158" t="str">
        <f t="shared" si="400"/>
        <v>325_6_27.5</v>
      </c>
      <c r="E5495" s="153">
        <f t="shared" si="398"/>
        <v>6</v>
      </c>
      <c r="F5495" s="121">
        <f>SUMIFS(LearningFactors[LF_codeNew],LearningFactors[Tech_'#],DMC_EV1[[#This Row],[Tech_'#]])</f>
        <v>31</v>
      </c>
      <c r="G5495" s="121">
        <f>INDEX(TechList[ST_Thru],MATCH($A5495,TechList[Tech_'#],0),)</f>
        <v>2024</v>
      </c>
      <c r="H5495" s="154" t="str">
        <f>INDEX(TechList[Complexity],MATCH($A5495,TechList[Tech_'#],0),)</f>
        <v>High1</v>
      </c>
      <c r="I5495" s="158">
        <f>SUMIFS(DMC_EV1_curves[dmc_base_EVslope],DMC_EV1_curves[key_1],DMC_EV1[[#This Row],[key_1]])
*ev1_dmc!$J5495/100
+SUMIFS(DMC_EV1_curves[dmc_base_EVintercept],DMC_EV1_curves[key_1],DMC_EV1[[#This Row],[key_1]])</f>
        <v>313.60568475024809</v>
      </c>
      <c r="J5495" s="73">
        <v>27.5</v>
      </c>
    </row>
    <row r="5496" spans="1:10" x14ac:dyDescent="0.25">
      <c r="A5496" s="123">
        <v>325</v>
      </c>
      <c r="B5496" s="154" t="str">
        <f>INDEX(TechList[Tech],MATCH($A5496,TechList[Tech_'#],0),)</f>
        <v>MHEV48V batt-pack</v>
      </c>
      <c r="C5496" s="154" t="str">
        <f t="shared" si="399"/>
        <v>325_6</v>
      </c>
      <c r="D5496" s="158" t="str">
        <f t="shared" si="400"/>
        <v>325_6_28.0</v>
      </c>
      <c r="E5496" s="153">
        <f t="shared" si="398"/>
        <v>6</v>
      </c>
      <c r="F5496" s="121">
        <f>SUMIFS(LearningFactors[LF_codeNew],LearningFactors[Tech_'#],DMC_EV1[[#This Row],[Tech_'#]])</f>
        <v>31</v>
      </c>
      <c r="G5496" s="121">
        <f>INDEX(TechList[ST_Thru],MATCH($A5496,TechList[Tech_'#],0),)</f>
        <v>2024</v>
      </c>
      <c r="H5496" s="154" t="str">
        <f>INDEX(TechList[Complexity],MATCH($A5496,TechList[Tech_'#],0),)</f>
        <v>High1</v>
      </c>
      <c r="I5496" s="158">
        <f>SUMIFS(DMC_EV1_curves[dmc_base_EVslope],DMC_EV1_curves[key_1],DMC_EV1[[#This Row],[key_1]])
*ev1_dmc!$J5496/100
+SUMIFS(DMC_EV1_curves[dmc_base_EVintercept],DMC_EV1_curves[key_1],DMC_EV1[[#This Row],[key_1]])</f>
        <v>313.60568475024809</v>
      </c>
      <c r="J5496" s="73">
        <v>28</v>
      </c>
    </row>
    <row r="5497" spans="1:10" x14ac:dyDescent="0.25">
      <c r="A5497" s="123">
        <v>325</v>
      </c>
      <c r="B5497" s="154" t="str">
        <f>INDEX(TechList[Tech],MATCH($A5497,TechList[Tech_'#],0),)</f>
        <v>MHEV48V batt-pack</v>
      </c>
      <c r="C5497" s="154" t="str">
        <f t="shared" si="399"/>
        <v>325_6</v>
      </c>
      <c r="D5497" s="158" t="str">
        <f t="shared" si="400"/>
        <v>325_6_28.5</v>
      </c>
      <c r="E5497" s="153">
        <f t="shared" si="398"/>
        <v>6</v>
      </c>
      <c r="F5497" s="121">
        <f>SUMIFS(LearningFactors[LF_codeNew],LearningFactors[Tech_'#],DMC_EV1[[#This Row],[Tech_'#]])</f>
        <v>31</v>
      </c>
      <c r="G5497" s="121">
        <f>INDEX(TechList[ST_Thru],MATCH($A5497,TechList[Tech_'#],0),)</f>
        <v>2024</v>
      </c>
      <c r="H5497" s="154" t="str">
        <f>INDEX(TechList[Complexity],MATCH($A5497,TechList[Tech_'#],0),)</f>
        <v>High1</v>
      </c>
      <c r="I5497" s="158">
        <f>SUMIFS(DMC_EV1_curves[dmc_base_EVslope],DMC_EV1_curves[key_1],DMC_EV1[[#This Row],[key_1]])
*ev1_dmc!$J5497/100
+SUMIFS(DMC_EV1_curves[dmc_base_EVintercept],DMC_EV1_curves[key_1],DMC_EV1[[#This Row],[key_1]])</f>
        <v>313.60568475024809</v>
      </c>
      <c r="J5497" s="73">
        <v>28.5</v>
      </c>
    </row>
    <row r="5498" spans="1:10" x14ac:dyDescent="0.25">
      <c r="A5498" s="123">
        <v>325</v>
      </c>
      <c r="B5498" s="154" t="str">
        <f>INDEX(TechList[Tech],MATCH($A5498,TechList[Tech_'#],0),)</f>
        <v>MHEV48V batt-pack</v>
      </c>
      <c r="C5498" s="154" t="str">
        <f t="shared" si="399"/>
        <v>325_6</v>
      </c>
      <c r="D5498" s="158" t="str">
        <f t="shared" si="400"/>
        <v>325_6_29.0</v>
      </c>
      <c r="E5498" s="153">
        <f t="shared" si="398"/>
        <v>6</v>
      </c>
      <c r="F5498" s="121">
        <f>SUMIFS(LearningFactors[LF_codeNew],LearningFactors[Tech_'#],DMC_EV1[[#This Row],[Tech_'#]])</f>
        <v>31</v>
      </c>
      <c r="G5498" s="121">
        <f>INDEX(TechList[ST_Thru],MATCH($A5498,TechList[Tech_'#],0),)</f>
        <v>2024</v>
      </c>
      <c r="H5498" s="154" t="str">
        <f>INDEX(TechList[Complexity],MATCH($A5498,TechList[Tech_'#],0),)</f>
        <v>High1</v>
      </c>
      <c r="I5498" s="158">
        <f>SUMIFS(DMC_EV1_curves[dmc_base_EVslope],DMC_EV1_curves[key_1],DMC_EV1[[#This Row],[key_1]])
*ev1_dmc!$J5498/100
+SUMIFS(DMC_EV1_curves[dmc_base_EVintercept],DMC_EV1_curves[key_1],DMC_EV1[[#This Row],[key_1]])</f>
        <v>313.60568475024809</v>
      </c>
      <c r="J5498" s="73">
        <v>29</v>
      </c>
    </row>
    <row r="5499" spans="1:10" x14ac:dyDescent="0.25">
      <c r="A5499" s="123">
        <v>325</v>
      </c>
      <c r="B5499" s="154" t="str">
        <f>INDEX(TechList[Tech],MATCH($A5499,TechList[Tech_'#],0),)</f>
        <v>MHEV48V batt-pack</v>
      </c>
      <c r="C5499" s="154" t="str">
        <f t="shared" si="399"/>
        <v>325_6</v>
      </c>
      <c r="D5499" s="158" t="str">
        <f t="shared" si="400"/>
        <v>325_6_29.5</v>
      </c>
      <c r="E5499" s="153">
        <f t="shared" si="398"/>
        <v>6</v>
      </c>
      <c r="F5499" s="121">
        <f>SUMIFS(LearningFactors[LF_codeNew],LearningFactors[Tech_'#],DMC_EV1[[#This Row],[Tech_'#]])</f>
        <v>31</v>
      </c>
      <c r="G5499" s="121">
        <f>INDEX(TechList[ST_Thru],MATCH($A5499,TechList[Tech_'#],0),)</f>
        <v>2024</v>
      </c>
      <c r="H5499" s="154" t="str">
        <f>INDEX(TechList[Complexity],MATCH($A5499,TechList[Tech_'#],0),)</f>
        <v>High1</v>
      </c>
      <c r="I5499" s="158">
        <f>SUMIFS(DMC_EV1_curves[dmc_base_EVslope],DMC_EV1_curves[key_1],DMC_EV1[[#This Row],[key_1]])
*ev1_dmc!$J5499/100
+SUMIFS(DMC_EV1_curves[dmc_base_EVintercept],DMC_EV1_curves[key_1],DMC_EV1[[#This Row],[key_1]])</f>
        <v>313.60568475024809</v>
      </c>
      <c r="J5499" s="73">
        <v>29.5</v>
      </c>
    </row>
    <row r="5500" spans="1:10" x14ac:dyDescent="0.25">
      <c r="A5500" s="123">
        <v>325</v>
      </c>
      <c r="B5500" s="154" t="str">
        <f>INDEX(TechList[Tech],MATCH($A5500,TechList[Tech_'#],0),)</f>
        <v>MHEV48V batt-pack</v>
      </c>
      <c r="C5500" s="154" t="str">
        <f t="shared" si="399"/>
        <v>325_6</v>
      </c>
      <c r="D5500" s="158" t="str">
        <f t="shared" si="400"/>
        <v>325_6_30.0</v>
      </c>
      <c r="E5500" s="153">
        <f t="shared" si="398"/>
        <v>6</v>
      </c>
      <c r="F5500" s="121">
        <f>SUMIFS(LearningFactors[LF_codeNew],LearningFactors[Tech_'#],DMC_EV1[[#This Row],[Tech_'#]])</f>
        <v>31</v>
      </c>
      <c r="G5500" s="121">
        <f>INDEX(TechList[ST_Thru],MATCH($A5500,TechList[Tech_'#],0),)</f>
        <v>2024</v>
      </c>
      <c r="H5500" s="154" t="str">
        <f>INDEX(TechList[Complexity],MATCH($A5500,TechList[Tech_'#],0),)</f>
        <v>High1</v>
      </c>
      <c r="I5500" s="158">
        <f>SUMIFS(DMC_EV1_curves[dmc_base_EVslope],DMC_EV1_curves[key_1],DMC_EV1[[#This Row],[key_1]])
*ev1_dmc!$J5500/100
+SUMIFS(DMC_EV1_curves[dmc_base_EVintercept],DMC_EV1_curves[key_1],DMC_EV1[[#This Row],[key_1]])</f>
        <v>313.60568475024809</v>
      </c>
      <c r="J5500" s="73">
        <v>30</v>
      </c>
    </row>
    <row r="5501" spans="1:10" x14ac:dyDescent="0.25">
      <c r="A5501" s="123">
        <v>326</v>
      </c>
      <c r="B5501" s="154" t="str">
        <f>INDEX(TechList[Tech],MATCH($A5501,TechList[Tech_'#],0),)</f>
        <v>MHEV48V non-batt</v>
      </c>
      <c r="C5501" s="154" t="str">
        <f t="shared" si="394"/>
        <v>326_1</v>
      </c>
      <c r="D5501" s="158" t="str">
        <f t="shared" si="395"/>
        <v>326_1_0.0</v>
      </c>
      <c r="E5501" s="152">
        <f t="shared" ref="E5501:E5541" si="401">VC_01</f>
        <v>1</v>
      </c>
      <c r="F5501" s="121">
        <f>SUMIFS(LearningFactors[LF_codeNew],LearningFactors[Tech_'#],DMC_EV1[[#This Row],[Tech_'#]])</f>
        <v>23</v>
      </c>
      <c r="G5501" s="121">
        <f>INDEX(TechList[ST_Thru],MATCH($A5501,TechList[Tech_'#],0),)</f>
        <v>2018</v>
      </c>
      <c r="H5501" s="154" t="str">
        <f>INDEX(TechList[Complexity],MATCH($A5501,TechList[Tech_'#],0),)</f>
        <v>Med2</v>
      </c>
      <c r="I5501" s="158">
        <f>SUMIFS(DMC_EV1_curves[dmc_base_EVslope],DMC_EV1_curves[key_1],DMC_EV1[[#This Row],[key_1]])
*ev1_dmc!$J5501/100
+SUMIFS(DMC_EV1_curves[dmc_base_EVintercept],DMC_EV1_curves[key_1],DMC_EV1[[#This Row],[key_1]])</f>
        <v>452.36707079588081</v>
      </c>
      <c r="J5501" s="156">
        <v>0</v>
      </c>
    </row>
    <row r="5502" spans="1:10" x14ac:dyDescent="0.25">
      <c r="A5502" s="123">
        <v>326</v>
      </c>
      <c r="B5502" s="154" t="str">
        <f>INDEX(TechList[Tech],MATCH($A5502,TechList[Tech_'#],0),)</f>
        <v>MHEV48V non-batt</v>
      </c>
      <c r="C5502" s="154" t="str">
        <f t="shared" si="394"/>
        <v>326_1</v>
      </c>
      <c r="D5502" s="158" t="str">
        <f t="shared" si="395"/>
        <v>326_1_0.5</v>
      </c>
      <c r="E5502" s="153">
        <f t="shared" si="401"/>
        <v>1</v>
      </c>
      <c r="F5502" s="121">
        <f>SUMIFS(LearningFactors[LF_codeNew],LearningFactors[Tech_'#],DMC_EV1[[#This Row],[Tech_'#]])</f>
        <v>23</v>
      </c>
      <c r="G5502" s="121">
        <f>INDEX(TechList[ST_Thru],MATCH($A5502,TechList[Tech_'#],0),)</f>
        <v>2018</v>
      </c>
      <c r="H5502" s="154" t="str">
        <f>INDEX(TechList[Complexity],MATCH($A5502,TechList[Tech_'#],0),)</f>
        <v>Med2</v>
      </c>
      <c r="I5502" s="158">
        <f>SUMIFS(DMC_EV1_curves[dmc_base_EVslope],DMC_EV1_curves[key_1],DMC_EV1[[#This Row],[key_1]])
*ev1_dmc!$J5502/100
+SUMIFS(DMC_EV1_curves[dmc_base_EVintercept],DMC_EV1_curves[key_1],DMC_EV1[[#This Row],[key_1]])</f>
        <v>452.36707079588081</v>
      </c>
      <c r="J5502" s="156">
        <v>0.5</v>
      </c>
    </row>
    <row r="5503" spans="1:10" x14ac:dyDescent="0.25">
      <c r="A5503" s="123">
        <v>326</v>
      </c>
      <c r="B5503" s="154" t="str">
        <f>INDEX(TechList[Tech],MATCH($A5503,TechList[Tech_'#],0),)</f>
        <v>MHEV48V non-batt</v>
      </c>
      <c r="C5503" s="154" t="str">
        <f t="shared" si="394"/>
        <v>326_1</v>
      </c>
      <c r="D5503" s="158" t="str">
        <f t="shared" si="395"/>
        <v>326_1_1.0</v>
      </c>
      <c r="E5503" s="153">
        <f t="shared" si="401"/>
        <v>1</v>
      </c>
      <c r="F5503" s="121">
        <f>SUMIFS(LearningFactors[LF_codeNew],LearningFactors[Tech_'#],DMC_EV1[[#This Row],[Tech_'#]])</f>
        <v>23</v>
      </c>
      <c r="G5503" s="121">
        <f>INDEX(TechList[ST_Thru],MATCH($A5503,TechList[Tech_'#],0),)</f>
        <v>2018</v>
      </c>
      <c r="H5503" s="154" t="str">
        <f>INDEX(TechList[Complexity],MATCH($A5503,TechList[Tech_'#],0),)</f>
        <v>Med2</v>
      </c>
      <c r="I5503" s="158">
        <f>SUMIFS(DMC_EV1_curves[dmc_base_EVslope],DMC_EV1_curves[key_1],DMC_EV1[[#This Row],[key_1]])
*ev1_dmc!$J5503/100
+SUMIFS(DMC_EV1_curves[dmc_base_EVintercept],DMC_EV1_curves[key_1],DMC_EV1[[#This Row],[key_1]])</f>
        <v>452.36707079588081</v>
      </c>
      <c r="J5503" s="156">
        <v>1</v>
      </c>
    </row>
    <row r="5504" spans="1:10" x14ac:dyDescent="0.25">
      <c r="A5504" s="123">
        <v>326</v>
      </c>
      <c r="B5504" s="154" t="str">
        <f>INDEX(TechList[Tech],MATCH($A5504,TechList[Tech_'#],0),)</f>
        <v>MHEV48V non-batt</v>
      </c>
      <c r="C5504" s="154" t="str">
        <f t="shared" si="394"/>
        <v>326_1</v>
      </c>
      <c r="D5504" s="158" t="str">
        <f t="shared" si="395"/>
        <v>326_1_1.5</v>
      </c>
      <c r="E5504" s="153">
        <f t="shared" si="401"/>
        <v>1</v>
      </c>
      <c r="F5504" s="121">
        <f>SUMIFS(LearningFactors[LF_codeNew],LearningFactors[Tech_'#],DMC_EV1[[#This Row],[Tech_'#]])</f>
        <v>23</v>
      </c>
      <c r="G5504" s="121">
        <f>INDEX(TechList[ST_Thru],MATCH($A5504,TechList[Tech_'#],0),)</f>
        <v>2018</v>
      </c>
      <c r="H5504" s="154" t="str">
        <f>INDEX(TechList[Complexity],MATCH($A5504,TechList[Tech_'#],0),)</f>
        <v>Med2</v>
      </c>
      <c r="I5504" s="158">
        <f>SUMIFS(DMC_EV1_curves[dmc_base_EVslope],DMC_EV1_curves[key_1],DMC_EV1[[#This Row],[key_1]])
*ev1_dmc!$J5504/100
+SUMIFS(DMC_EV1_curves[dmc_base_EVintercept],DMC_EV1_curves[key_1],DMC_EV1[[#This Row],[key_1]])</f>
        <v>452.36707079588081</v>
      </c>
      <c r="J5504" s="156">
        <v>1.5</v>
      </c>
    </row>
    <row r="5505" spans="1:10" x14ac:dyDescent="0.25">
      <c r="A5505" s="123">
        <v>326</v>
      </c>
      <c r="B5505" s="154" t="str">
        <f>INDEX(TechList[Tech],MATCH($A5505,TechList[Tech_'#],0),)</f>
        <v>MHEV48V non-batt</v>
      </c>
      <c r="C5505" s="154" t="str">
        <f t="shared" si="394"/>
        <v>326_1</v>
      </c>
      <c r="D5505" s="158" t="str">
        <f t="shared" si="395"/>
        <v>326_1_2.0</v>
      </c>
      <c r="E5505" s="153">
        <f t="shared" si="401"/>
        <v>1</v>
      </c>
      <c r="F5505" s="121">
        <f>SUMIFS(LearningFactors[LF_codeNew],LearningFactors[Tech_'#],DMC_EV1[[#This Row],[Tech_'#]])</f>
        <v>23</v>
      </c>
      <c r="G5505" s="121">
        <f>INDEX(TechList[ST_Thru],MATCH($A5505,TechList[Tech_'#],0),)</f>
        <v>2018</v>
      </c>
      <c r="H5505" s="154" t="str">
        <f>INDEX(TechList[Complexity],MATCH($A5505,TechList[Tech_'#],0),)</f>
        <v>Med2</v>
      </c>
      <c r="I5505" s="158">
        <f>SUMIFS(DMC_EV1_curves[dmc_base_EVslope],DMC_EV1_curves[key_1],DMC_EV1[[#This Row],[key_1]])
*ev1_dmc!$J5505/100
+SUMIFS(DMC_EV1_curves[dmc_base_EVintercept],DMC_EV1_curves[key_1],DMC_EV1[[#This Row],[key_1]])</f>
        <v>452.36707079588081</v>
      </c>
      <c r="J5505" s="156">
        <v>2</v>
      </c>
    </row>
    <row r="5506" spans="1:10" x14ac:dyDescent="0.25">
      <c r="A5506" s="123">
        <v>326</v>
      </c>
      <c r="B5506" s="154" t="str">
        <f>INDEX(TechList[Tech],MATCH($A5506,TechList[Tech_'#],0),)</f>
        <v>MHEV48V non-batt</v>
      </c>
      <c r="C5506" s="154" t="str">
        <f t="shared" si="394"/>
        <v>326_1</v>
      </c>
      <c r="D5506" s="158" t="str">
        <f t="shared" si="395"/>
        <v>326_1_2.5</v>
      </c>
      <c r="E5506" s="153">
        <f t="shared" si="401"/>
        <v>1</v>
      </c>
      <c r="F5506" s="121">
        <f>SUMIFS(LearningFactors[LF_codeNew],LearningFactors[Tech_'#],DMC_EV1[[#This Row],[Tech_'#]])</f>
        <v>23</v>
      </c>
      <c r="G5506" s="121">
        <f>INDEX(TechList[ST_Thru],MATCH($A5506,TechList[Tech_'#],0),)</f>
        <v>2018</v>
      </c>
      <c r="H5506" s="154" t="str">
        <f>INDEX(TechList[Complexity],MATCH($A5506,TechList[Tech_'#],0),)</f>
        <v>Med2</v>
      </c>
      <c r="I5506" s="158">
        <f>SUMIFS(DMC_EV1_curves[dmc_base_EVslope],DMC_EV1_curves[key_1],DMC_EV1[[#This Row],[key_1]])
*ev1_dmc!$J5506/100
+SUMIFS(DMC_EV1_curves[dmc_base_EVintercept],DMC_EV1_curves[key_1],DMC_EV1[[#This Row],[key_1]])</f>
        <v>452.36707079588081</v>
      </c>
      <c r="J5506" s="156">
        <v>2.5</v>
      </c>
    </row>
    <row r="5507" spans="1:10" x14ac:dyDescent="0.25">
      <c r="A5507" s="123">
        <v>326</v>
      </c>
      <c r="B5507" s="154" t="str">
        <f>INDEX(TechList[Tech],MATCH($A5507,TechList[Tech_'#],0),)</f>
        <v>MHEV48V non-batt</v>
      </c>
      <c r="C5507" s="154" t="str">
        <f t="shared" si="394"/>
        <v>326_1</v>
      </c>
      <c r="D5507" s="158" t="str">
        <f t="shared" si="395"/>
        <v>326_1_3.0</v>
      </c>
      <c r="E5507" s="153">
        <f t="shared" si="401"/>
        <v>1</v>
      </c>
      <c r="F5507" s="121">
        <f>SUMIFS(LearningFactors[LF_codeNew],LearningFactors[Tech_'#],DMC_EV1[[#This Row],[Tech_'#]])</f>
        <v>23</v>
      </c>
      <c r="G5507" s="121">
        <f>INDEX(TechList[ST_Thru],MATCH($A5507,TechList[Tech_'#],0),)</f>
        <v>2018</v>
      </c>
      <c r="H5507" s="154" t="str">
        <f>INDEX(TechList[Complexity],MATCH($A5507,TechList[Tech_'#],0),)</f>
        <v>Med2</v>
      </c>
      <c r="I5507" s="158">
        <f>SUMIFS(DMC_EV1_curves[dmc_base_EVslope],DMC_EV1_curves[key_1],DMC_EV1[[#This Row],[key_1]])
*ev1_dmc!$J5507/100
+SUMIFS(DMC_EV1_curves[dmc_base_EVintercept],DMC_EV1_curves[key_1],DMC_EV1[[#This Row],[key_1]])</f>
        <v>452.36707079588081</v>
      </c>
      <c r="J5507" s="156">
        <v>3</v>
      </c>
    </row>
    <row r="5508" spans="1:10" x14ac:dyDescent="0.25">
      <c r="A5508" s="123">
        <v>326</v>
      </c>
      <c r="B5508" s="154" t="str">
        <f>INDEX(TechList[Tech],MATCH($A5508,TechList[Tech_'#],0),)</f>
        <v>MHEV48V non-batt</v>
      </c>
      <c r="C5508" s="154" t="str">
        <f t="shared" si="394"/>
        <v>326_1</v>
      </c>
      <c r="D5508" s="158" t="str">
        <f t="shared" si="395"/>
        <v>326_1_3.5</v>
      </c>
      <c r="E5508" s="153">
        <f t="shared" si="401"/>
        <v>1</v>
      </c>
      <c r="F5508" s="121">
        <f>SUMIFS(LearningFactors[LF_codeNew],LearningFactors[Tech_'#],DMC_EV1[[#This Row],[Tech_'#]])</f>
        <v>23</v>
      </c>
      <c r="G5508" s="121">
        <f>INDEX(TechList[ST_Thru],MATCH($A5508,TechList[Tech_'#],0),)</f>
        <v>2018</v>
      </c>
      <c r="H5508" s="154" t="str">
        <f>INDEX(TechList[Complexity],MATCH($A5508,TechList[Tech_'#],0),)</f>
        <v>Med2</v>
      </c>
      <c r="I5508" s="158">
        <f>SUMIFS(DMC_EV1_curves[dmc_base_EVslope],DMC_EV1_curves[key_1],DMC_EV1[[#This Row],[key_1]])
*ev1_dmc!$J5508/100
+SUMIFS(DMC_EV1_curves[dmc_base_EVintercept],DMC_EV1_curves[key_1],DMC_EV1[[#This Row],[key_1]])</f>
        <v>452.36707079588081</v>
      </c>
      <c r="J5508" s="156">
        <v>3.5</v>
      </c>
    </row>
    <row r="5509" spans="1:10" x14ac:dyDescent="0.25">
      <c r="A5509" s="123">
        <v>326</v>
      </c>
      <c r="B5509" s="154" t="str">
        <f>INDEX(TechList[Tech],MATCH($A5509,TechList[Tech_'#],0),)</f>
        <v>MHEV48V non-batt</v>
      </c>
      <c r="C5509" s="154" t="str">
        <f t="shared" si="394"/>
        <v>326_1</v>
      </c>
      <c r="D5509" s="158" t="str">
        <f t="shared" si="395"/>
        <v>326_1_4.0</v>
      </c>
      <c r="E5509" s="153">
        <f t="shared" si="401"/>
        <v>1</v>
      </c>
      <c r="F5509" s="121">
        <f>SUMIFS(LearningFactors[LF_codeNew],LearningFactors[Tech_'#],DMC_EV1[[#This Row],[Tech_'#]])</f>
        <v>23</v>
      </c>
      <c r="G5509" s="121">
        <f>INDEX(TechList[ST_Thru],MATCH($A5509,TechList[Tech_'#],0),)</f>
        <v>2018</v>
      </c>
      <c r="H5509" s="154" t="str">
        <f>INDEX(TechList[Complexity],MATCH($A5509,TechList[Tech_'#],0),)</f>
        <v>Med2</v>
      </c>
      <c r="I5509" s="158">
        <f>SUMIFS(DMC_EV1_curves[dmc_base_EVslope],DMC_EV1_curves[key_1],DMC_EV1[[#This Row],[key_1]])
*ev1_dmc!$J5509/100
+SUMIFS(DMC_EV1_curves[dmc_base_EVintercept],DMC_EV1_curves[key_1],DMC_EV1[[#This Row],[key_1]])</f>
        <v>452.36707079588081</v>
      </c>
      <c r="J5509" s="156">
        <v>4</v>
      </c>
    </row>
    <row r="5510" spans="1:10" x14ac:dyDescent="0.25">
      <c r="A5510" s="123">
        <v>326</v>
      </c>
      <c r="B5510" s="154" t="str">
        <f>INDEX(TechList[Tech],MATCH($A5510,TechList[Tech_'#],0),)</f>
        <v>MHEV48V non-batt</v>
      </c>
      <c r="C5510" s="154" t="str">
        <f t="shared" si="394"/>
        <v>326_1</v>
      </c>
      <c r="D5510" s="158" t="str">
        <f t="shared" si="395"/>
        <v>326_1_4.5</v>
      </c>
      <c r="E5510" s="153">
        <f t="shared" si="401"/>
        <v>1</v>
      </c>
      <c r="F5510" s="121">
        <f>SUMIFS(LearningFactors[LF_codeNew],LearningFactors[Tech_'#],DMC_EV1[[#This Row],[Tech_'#]])</f>
        <v>23</v>
      </c>
      <c r="G5510" s="121">
        <f>INDEX(TechList[ST_Thru],MATCH($A5510,TechList[Tech_'#],0),)</f>
        <v>2018</v>
      </c>
      <c r="H5510" s="154" t="str">
        <f>INDEX(TechList[Complexity],MATCH($A5510,TechList[Tech_'#],0),)</f>
        <v>Med2</v>
      </c>
      <c r="I5510" s="158">
        <f>SUMIFS(DMC_EV1_curves[dmc_base_EVslope],DMC_EV1_curves[key_1],DMC_EV1[[#This Row],[key_1]])
*ev1_dmc!$J5510/100
+SUMIFS(DMC_EV1_curves[dmc_base_EVintercept],DMC_EV1_curves[key_1],DMC_EV1[[#This Row],[key_1]])</f>
        <v>452.36707079588081</v>
      </c>
      <c r="J5510" s="156">
        <v>4.5</v>
      </c>
    </row>
    <row r="5511" spans="1:10" x14ac:dyDescent="0.25">
      <c r="A5511" s="123">
        <v>326</v>
      </c>
      <c r="B5511" s="154" t="str">
        <f>INDEX(TechList[Tech],MATCH($A5511,TechList[Tech_'#],0),)</f>
        <v>MHEV48V non-batt</v>
      </c>
      <c r="C5511" s="154" t="str">
        <f t="shared" ref="C5511:C5594" si="402">CONCATENATE(A5511,"_",E5511)</f>
        <v>326_1</v>
      </c>
      <c r="D5511" s="158" t="str">
        <f t="shared" ref="D5511:D5594" si="403">CONCATENATE(C5511,"_",TEXT(J5511,"0.0"))</f>
        <v>326_1_5.0</v>
      </c>
      <c r="E5511" s="153">
        <f t="shared" si="401"/>
        <v>1</v>
      </c>
      <c r="F5511" s="121">
        <f>SUMIFS(LearningFactors[LF_codeNew],LearningFactors[Tech_'#],DMC_EV1[[#This Row],[Tech_'#]])</f>
        <v>23</v>
      </c>
      <c r="G5511" s="121">
        <f>INDEX(TechList[ST_Thru],MATCH($A5511,TechList[Tech_'#],0),)</f>
        <v>2018</v>
      </c>
      <c r="H5511" s="154" t="str">
        <f>INDEX(TechList[Complexity],MATCH($A5511,TechList[Tech_'#],0),)</f>
        <v>Med2</v>
      </c>
      <c r="I5511" s="158">
        <f>SUMIFS(DMC_EV1_curves[dmc_base_EVslope],DMC_EV1_curves[key_1],DMC_EV1[[#This Row],[key_1]])
*ev1_dmc!$J5511/100
+SUMIFS(DMC_EV1_curves[dmc_base_EVintercept],DMC_EV1_curves[key_1],DMC_EV1[[#This Row],[key_1]])</f>
        <v>452.36707079588081</v>
      </c>
      <c r="J5511" s="156">
        <v>5</v>
      </c>
    </row>
    <row r="5512" spans="1:10" x14ac:dyDescent="0.25">
      <c r="A5512" s="123">
        <v>326</v>
      </c>
      <c r="B5512" s="154" t="str">
        <f>INDEX(TechList[Tech],MATCH($A5512,TechList[Tech_'#],0),)</f>
        <v>MHEV48V non-batt</v>
      </c>
      <c r="C5512" s="154" t="str">
        <f t="shared" si="402"/>
        <v>326_1</v>
      </c>
      <c r="D5512" s="158" t="str">
        <f t="shared" si="403"/>
        <v>326_1_5.5</v>
      </c>
      <c r="E5512" s="153">
        <f t="shared" si="401"/>
        <v>1</v>
      </c>
      <c r="F5512" s="121">
        <f>SUMIFS(LearningFactors[LF_codeNew],LearningFactors[Tech_'#],DMC_EV1[[#This Row],[Tech_'#]])</f>
        <v>23</v>
      </c>
      <c r="G5512" s="121">
        <f>INDEX(TechList[ST_Thru],MATCH($A5512,TechList[Tech_'#],0),)</f>
        <v>2018</v>
      </c>
      <c r="H5512" s="154" t="str">
        <f>INDEX(TechList[Complexity],MATCH($A5512,TechList[Tech_'#],0),)</f>
        <v>Med2</v>
      </c>
      <c r="I5512" s="158">
        <f>SUMIFS(DMC_EV1_curves[dmc_base_EVslope],DMC_EV1_curves[key_1],DMC_EV1[[#This Row],[key_1]])
*ev1_dmc!$J5512/100
+SUMIFS(DMC_EV1_curves[dmc_base_EVintercept],DMC_EV1_curves[key_1],DMC_EV1[[#This Row],[key_1]])</f>
        <v>452.36707079588081</v>
      </c>
      <c r="J5512" s="156">
        <v>5.5</v>
      </c>
    </row>
    <row r="5513" spans="1:10" x14ac:dyDescent="0.25">
      <c r="A5513" s="123">
        <v>326</v>
      </c>
      <c r="B5513" s="154" t="str">
        <f>INDEX(TechList[Tech],MATCH($A5513,TechList[Tech_'#],0),)</f>
        <v>MHEV48V non-batt</v>
      </c>
      <c r="C5513" s="154" t="str">
        <f t="shared" si="402"/>
        <v>326_1</v>
      </c>
      <c r="D5513" s="158" t="str">
        <f t="shared" si="403"/>
        <v>326_1_6.0</v>
      </c>
      <c r="E5513" s="153">
        <f t="shared" si="401"/>
        <v>1</v>
      </c>
      <c r="F5513" s="121">
        <f>SUMIFS(LearningFactors[LF_codeNew],LearningFactors[Tech_'#],DMC_EV1[[#This Row],[Tech_'#]])</f>
        <v>23</v>
      </c>
      <c r="G5513" s="121">
        <f>INDEX(TechList[ST_Thru],MATCH($A5513,TechList[Tech_'#],0),)</f>
        <v>2018</v>
      </c>
      <c r="H5513" s="154" t="str">
        <f>INDEX(TechList[Complexity],MATCH($A5513,TechList[Tech_'#],0),)</f>
        <v>Med2</v>
      </c>
      <c r="I5513" s="158">
        <f>SUMIFS(DMC_EV1_curves[dmc_base_EVslope],DMC_EV1_curves[key_1],DMC_EV1[[#This Row],[key_1]])
*ev1_dmc!$J5513/100
+SUMIFS(DMC_EV1_curves[dmc_base_EVintercept],DMC_EV1_curves[key_1],DMC_EV1[[#This Row],[key_1]])</f>
        <v>452.36707079588081</v>
      </c>
      <c r="J5513" s="156">
        <v>6</v>
      </c>
    </row>
    <row r="5514" spans="1:10" x14ac:dyDescent="0.25">
      <c r="A5514" s="123">
        <v>326</v>
      </c>
      <c r="B5514" s="154" t="str">
        <f>INDEX(TechList[Tech],MATCH($A5514,TechList[Tech_'#],0),)</f>
        <v>MHEV48V non-batt</v>
      </c>
      <c r="C5514" s="154" t="str">
        <f t="shared" si="402"/>
        <v>326_1</v>
      </c>
      <c r="D5514" s="158" t="str">
        <f t="shared" si="403"/>
        <v>326_1_6.5</v>
      </c>
      <c r="E5514" s="153">
        <f t="shared" si="401"/>
        <v>1</v>
      </c>
      <c r="F5514" s="121">
        <f>SUMIFS(LearningFactors[LF_codeNew],LearningFactors[Tech_'#],DMC_EV1[[#This Row],[Tech_'#]])</f>
        <v>23</v>
      </c>
      <c r="G5514" s="121">
        <f>INDEX(TechList[ST_Thru],MATCH($A5514,TechList[Tech_'#],0),)</f>
        <v>2018</v>
      </c>
      <c r="H5514" s="154" t="str">
        <f>INDEX(TechList[Complexity],MATCH($A5514,TechList[Tech_'#],0),)</f>
        <v>Med2</v>
      </c>
      <c r="I5514" s="158">
        <f>SUMIFS(DMC_EV1_curves[dmc_base_EVslope],DMC_EV1_curves[key_1],DMC_EV1[[#This Row],[key_1]])
*ev1_dmc!$J5514/100
+SUMIFS(DMC_EV1_curves[dmc_base_EVintercept],DMC_EV1_curves[key_1],DMC_EV1[[#This Row],[key_1]])</f>
        <v>452.36707079588081</v>
      </c>
      <c r="J5514" s="156">
        <v>6.5</v>
      </c>
    </row>
    <row r="5515" spans="1:10" x14ac:dyDescent="0.25">
      <c r="A5515" s="123">
        <v>326</v>
      </c>
      <c r="B5515" s="154" t="str">
        <f>INDEX(TechList[Tech],MATCH($A5515,TechList[Tech_'#],0),)</f>
        <v>MHEV48V non-batt</v>
      </c>
      <c r="C5515" s="154" t="str">
        <f t="shared" si="402"/>
        <v>326_1</v>
      </c>
      <c r="D5515" s="158" t="str">
        <f t="shared" si="403"/>
        <v>326_1_7.0</v>
      </c>
      <c r="E5515" s="153">
        <f t="shared" si="401"/>
        <v>1</v>
      </c>
      <c r="F5515" s="121">
        <f>SUMIFS(LearningFactors[LF_codeNew],LearningFactors[Tech_'#],DMC_EV1[[#This Row],[Tech_'#]])</f>
        <v>23</v>
      </c>
      <c r="G5515" s="121">
        <f>INDEX(TechList[ST_Thru],MATCH($A5515,TechList[Tech_'#],0),)</f>
        <v>2018</v>
      </c>
      <c r="H5515" s="154" t="str">
        <f>INDEX(TechList[Complexity],MATCH($A5515,TechList[Tech_'#],0),)</f>
        <v>Med2</v>
      </c>
      <c r="I5515" s="158">
        <f>SUMIFS(DMC_EV1_curves[dmc_base_EVslope],DMC_EV1_curves[key_1],DMC_EV1[[#This Row],[key_1]])
*ev1_dmc!$J5515/100
+SUMIFS(DMC_EV1_curves[dmc_base_EVintercept],DMC_EV1_curves[key_1],DMC_EV1[[#This Row],[key_1]])</f>
        <v>452.36707079588081</v>
      </c>
      <c r="J5515" s="156">
        <v>7</v>
      </c>
    </row>
    <row r="5516" spans="1:10" x14ac:dyDescent="0.25">
      <c r="A5516" s="123">
        <v>326</v>
      </c>
      <c r="B5516" s="154" t="str">
        <f>INDEX(TechList[Tech],MATCH($A5516,TechList[Tech_'#],0),)</f>
        <v>MHEV48V non-batt</v>
      </c>
      <c r="C5516" s="154" t="str">
        <f t="shared" si="402"/>
        <v>326_1</v>
      </c>
      <c r="D5516" s="158" t="str">
        <f t="shared" si="403"/>
        <v>326_1_7.5</v>
      </c>
      <c r="E5516" s="153">
        <f t="shared" si="401"/>
        <v>1</v>
      </c>
      <c r="F5516" s="121">
        <f>SUMIFS(LearningFactors[LF_codeNew],LearningFactors[Tech_'#],DMC_EV1[[#This Row],[Tech_'#]])</f>
        <v>23</v>
      </c>
      <c r="G5516" s="121">
        <f>INDEX(TechList[ST_Thru],MATCH($A5516,TechList[Tech_'#],0),)</f>
        <v>2018</v>
      </c>
      <c r="H5516" s="154" t="str">
        <f>INDEX(TechList[Complexity],MATCH($A5516,TechList[Tech_'#],0),)</f>
        <v>Med2</v>
      </c>
      <c r="I5516" s="158">
        <f>SUMIFS(DMC_EV1_curves[dmc_base_EVslope],DMC_EV1_curves[key_1],DMC_EV1[[#This Row],[key_1]])
*ev1_dmc!$J5516/100
+SUMIFS(DMC_EV1_curves[dmc_base_EVintercept],DMC_EV1_curves[key_1],DMC_EV1[[#This Row],[key_1]])</f>
        <v>452.36707079588081</v>
      </c>
      <c r="J5516" s="156">
        <v>7.5</v>
      </c>
    </row>
    <row r="5517" spans="1:10" x14ac:dyDescent="0.25">
      <c r="A5517" s="123">
        <v>326</v>
      </c>
      <c r="B5517" s="154" t="str">
        <f>INDEX(TechList[Tech],MATCH($A5517,TechList[Tech_'#],0),)</f>
        <v>MHEV48V non-batt</v>
      </c>
      <c r="C5517" s="154" t="str">
        <f t="shared" si="402"/>
        <v>326_1</v>
      </c>
      <c r="D5517" s="158" t="str">
        <f t="shared" si="403"/>
        <v>326_1_8.0</v>
      </c>
      <c r="E5517" s="153">
        <f t="shared" si="401"/>
        <v>1</v>
      </c>
      <c r="F5517" s="121">
        <f>SUMIFS(LearningFactors[LF_codeNew],LearningFactors[Tech_'#],DMC_EV1[[#This Row],[Tech_'#]])</f>
        <v>23</v>
      </c>
      <c r="G5517" s="121">
        <f>INDEX(TechList[ST_Thru],MATCH($A5517,TechList[Tech_'#],0),)</f>
        <v>2018</v>
      </c>
      <c r="H5517" s="154" t="str">
        <f>INDEX(TechList[Complexity],MATCH($A5517,TechList[Tech_'#],0),)</f>
        <v>Med2</v>
      </c>
      <c r="I5517" s="158">
        <f>SUMIFS(DMC_EV1_curves[dmc_base_EVslope],DMC_EV1_curves[key_1],DMC_EV1[[#This Row],[key_1]])
*ev1_dmc!$J5517/100
+SUMIFS(DMC_EV1_curves[dmc_base_EVintercept],DMC_EV1_curves[key_1],DMC_EV1[[#This Row],[key_1]])</f>
        <v>452.36707079588081</v>
      </c>
      <c r="J5517" s="156">
        <v>8</v>
      </c>
    </row>
    <row r="5518" spans="1:10" x14ac:dyDescent="0.25">
      <c r="A5518" s="123">
        <v>326</v>
      </c>
      <c r="B5518" s="154" t="str">
        <f>INDEX(TechList[Tech],MATCH($A5518,TechList[Tech_'#],0),)</f>
        <v>MHEV48V non-batt</v>
      </c>
      <c r="C5518" s="154" t="str">
        <f t="shared" si="402"/>
        <v>326_1</v>
      </c>
      <c r="D5518" s="158" t="str">
        <f t="shared" si="403"/>
        <v>326_1_8.5</v>
      </c>
      <c r="E5518" s="153">
        <f t="shared" si="401"/>
        <v>1</v>
      </c>
      <c r="F5518" s="121">
        <f>SUMIFS(LearningFactors[LF_codeNew],LearningFactors[Tech_'#],DMC_EV1[[#This Row],[Tech_'#]])</f>
        <v>23</v>
      </c>
      <c r="G5518" s="121">
        <f>INDEX(TechList[ST_Thru],MATCH($A5518,TechList[Tech_'#],0),)</f>
        <v>2018</v>
      </c>
      <c r="H5518" s="154" t="str">
        <f>INDEX(TechList[Complexity],MATCH($A5518,TechList[Tech_'#],0),)</f>
        <v>Med2</v>
      </c>
      <c r="I5518" s="158">
        <f>SUMIFS(DMC_EV1_curves[dmc_base_EVslope],DMC_EV1_curves[key_1],DMC_EV1[[#This Row],[key_1]])
*ev1_dmc!$J5518/100
+SUMIFS(DMC_EV1_curves[dmc_base_EVintercept],DMC_EV1_curves[key_1],DMC_EV1[[#This Row],[key_1]])</f>
        <v>452.36707079588081</v>
      </c>
      <c r="J5518" s="156">
        <v>8.5</v>
      </c>
    </row>
    <row r="5519" spans="1:10" x14ac:dyDescent="0.25">
      <c r="A5519" s="123">
        <v>326</v>
      </c>
      <c r="B5519" s="154" t="str">
        <f>INDEX(TechList[Tech],MATCH($A5519,TechList[Tech_'#],0),)</f>
        <v>MHEV48V non-batt</v>
      </c>
      <c r="C5519" s="154" t="str">
        <f t="shared" si="402"/>
        <v>326_1</v>
      </c>
      <c r="D5519" s="158" t="str">
        <f t="shared" si="403"/>
        <v>326_1_9.0</v>
      </c>
      <c r="E5519" s="153">
        <f t="shared" si="401"/>
        <v>1</v>
      </c>
      <c r="F5519" s="121">
        <f>SUMIFS(LearningFactors[LF_codeNew],LearningFactors[Tech_'#],DMC_EV1[[#This Row],[Tech_'#]])</f>
        <v>23</v>
      </c>
      <c r="G5519" s="121">
        <f>INDEX(TechList[ST_Thru],MATCH($A5519,TechList[Tech_'#],0),)</f>
        <v>2018</v>
      </c>
      <c r="H5519" s="154" t="str">
        <f>INDEX(TechList[Complexity],MATCH($A5519,TechList[Tech_'#],0),)</f>
        <v>Med2</v>
      </c>
      <c r="I5519" s="158">
        <f>SUMIFS(DMC_EV1_curves[dmc_base_EVslope],DMC_EV1_curves[key_1],DMC_EV1[[#This Row],[key_1]])
*ev1_dmc!$J5519/100
+SUMIFS(DMC_EV1_curves[dmc_base_EVintercept],DMC_EV1_curves[key_1],DMC_EV1[[#This Row],[key_1]])</f>
        <v>452.36707079588081</v>
      </c>
      <c r="J5519" s="156">
        <v>9</v>
      </c>
    </row>
    <row r="5520" spans="1:10" x14ac:dyDescent="0.25">
      <c r="A5520" s="123">
        <v>326</v>
      </c>
      <c r="B5520" s="154" t="str">
        <f>INDEX(TechList[Tech],MATCH($A5520,TechList[Tech_'#],0),)</f>
        <v>MHEV48V non-batt</v>
      </c>
      <c r="C5520" s="154" t="str">
        <f t="shared" si="402"/>
        <v>326_1</v>
      </c>
      <c r="D5520" s="158" t="str">
        <f t="shared" si="403"/>
        <v>326_1_9.5</v>
      </c>
      <c r="E5520" s="153">
        <f t="shared" si="401"/>
        <v>1</v>
      </c>
      <c r="F5520" s="121">
        <f>SUMIFS(LearningFactors[LF_codeNew],LearningFactors[Tech_'#],DMC_EV1[[#This Row],[Tech_'#]])</f>
        <v>23</v>
      </c>
      <c r="G5520" s="121">
        <f>INDEX(TechList[ST_Thru],MATCH($A5520,TechList[Tech_'#],0),)</f>
        <v>2018</v>
      </c>
      <c r="H5520" s="154" t="str">
        <f>INDEX(TechList[Complexity],MATCH($A5520,TechList[Tech_'#],0),)</f>
        <v>Med2</v>
      </c>
      <c r="I5520" s="158">
        <f>SUMIFS(DMC_EV1_curves[dmc_base_EVslope],DMC_EV1_curves[key_1],DMC_EV1[[#This Row],[key_1]])
*ev1_dmc!$J5520/100
+SUMIFS(DMC_EV1_curves[dmc_base_EVintercept],DMC_EV1_curves[key_1],DMC_EV1[[#This Row],[key_1]])</f>
        <v>452.36707079588081</v>
      </c>
      <c r="J5520" s="156">
        <v>9.5</v>
      </c>
    </row>
    <row r="5521" spans="1:10" x14ac:dyDescent="0.25">
      <c r="A5521" s="123">
        <v>326</v>
      </c>
      <c r="B5521" s="154" t="str">
        <f>INDEX(TechList[Tech],MATCH($A5521,TechList[Tech_'#],0),)</f>
        <v>MHEV48V non-batt</v>
      </c>
      <c r="C5521" s="154" t="str">
        <f t="shared" si="402"/>
        <v>326_1</v>
      </c>
      <c r="D5521" s="158" t="str">
        <f t="shared" si="403"/>
        <v>326_1_10.0</v>
      </c>
      <c r="E5521" s="153">
        <f t="shared" si="401"/>
        <v>1</v>
      </c>
      <c r="F5521" s="121">
        <f>SUMIFS(LearningFactors[LF_codeNew],LearningFactors[Tech_'#],DMC_EV1[[#This Row],[Tech_'#]])</f>
        <v>23</v>
      </c>
      <c r="G5521" s="121">
        <f>INDEX(TechList[ST_Thru],MATCH($A5521,TechList[Tech_'#],0),)</f>
        <v>2018</v>
      </c>
      <c r="H5521" s="154" t="str">
        <f>INDEX(TechList[Complexity],MATCH($A5521,TechList[Tech_'#],0),)</f>
        <v>Med2</v>
      </c>
      <c r="I5521" s="158">
        <f>SUMIFS(DMC_EV1_curves[dmc_base_EVslope],DMC_EV1_curves[key_1],DMC_EV1[[#This Row],[key_1]])
*ev1_dmc!$J5521/100
+SUMIFS(DMC_EV1_curves[dmc_base_EVintercept],DMC_EV1_curves[key_1],DMC_EV1[[#This Row],[key_1]])</f>
        <v>452.36707079588081</v>
      </c>
      <c r="J5521" s="156">
        <v>10</v>
      </c>
    </row>
    <row r="5522" spans="1:10" x14ac:dyDescent="0.25">
      <c r="A5522" s="123">
        <v>326</v>
      </c>
      <c r="B5522" s="154" t="str">
        <f>INDEX(TechList[Tech],MATCH($A5522,TechList[Tech_'#],0),)</f>
        <v>MHEV48V non-batt</v>
      </c>
      <c r="C5522" s="154" t="str">
        <f t="shared" si="402"/>
        <v>326_1</v>
      </c>
      <c r="D5522" s="158" t="str">
        <f t="shared" si="403"/>
        <v>326_1_10.5</v>
      </c>
      <c r="E5522" s="153">
        <f t="shared" si="401"/>
        <v>1</v>
      </c>
      <c r="F5522" s="121">
        <f>SUMIFS(LearningFactors[LF_codeNew],LearningFactors[Tech_'#],DMC_EV1[[#This Row],[Tech_'#]])</f>
        <v>23</v>
      </c>
      <c r="G5522" s="121">
        <f>INDEX(TechList[ST_Thru],MATCH($A5522,TechList[Tech_'#],0),)</f>
        <v>2018</v>
      </c>
      <c r="H5522" s="154" t="str">
        <f>INDEX(TechList[Complexity],MATCH($A5522,TechList[Tech_'#],0),)</f>
        <v>Med2</v>
      </c>
      <c r="I5522" s="158">
        <f>SUMIFS(DMC_EV1_curves[dmc_base_EVslope],DMC_EV1_curves[key_1],DMC_EV1[[#This Row],[key_1]])
*ev1_dmc!$J5522/100
+SUMIFS(DMC_EV1_curves[dmc_base_EVintercept],DMC_EV1_curves[key_1],DMC_EV1[[#This Row],[key_1]])</f>
        <v>452.36707079588081</v>
      </c>
      <c r="J5522" s="156">
        <v>10.5</v>
      </c>
    </row>
    <row r="5523" spans="1:10" x14ac:dyDescent="0.25">
      <c r="A5523" s="123">
        <v>326</v>
      </c>
      <c r="B5523" s="154" t="str">
        <f>INDEX(TechList[Tech],MATCH($A5523,TechList[Tech_'#],0),)</f>
        <v>MHEV48V non-batt</v>
      </c>
      <c r="C5523" s="154" t="str">
        <f t="shared" si="402"/>
        <v>326_1</v>
      </c>
      <c r="D5523" s="158" t="str">
        <f t="shared" si="403"/>
        <v>326_1_11.0</v>
      </c>
      <c r="E5523" s="153">
        <f t="shared" si="401"/>
        <v>1</v>
      </c>
      <c r="F5523" s="121">
        <f>SUMIFS(LearningFactors[LF_codeNew],LearningFactors[Tech_'#],DMC_EV1[[#This Row],[Tech_'#]])</f>
        <v>23</v>
      </c>
      <c r="G5523" s="121">
        <f>INDEX(TechList[ST_Thru],MATCH($A5523,TechList[Tech_'#],0),)</f>
        <v>2018</v>
      </c>
      <c r="H5523" s="154" t="str">
        <f>INDEX(TechList[Complexity],MATCH($A5523,TechList[Tech_'#],0),)</f>
        <v>Med2</v>
      </c>
      <c r="I5523" s="158">
        <f>SUMIFS(DMC_EV1_curves[dmc_base_EVslope],DMC_EV1_curves[key_1],DMC_EV1[[#This Row],[key_1]])
*ev1_dmc!$J5523/100
+SUMIFS(DMC_EV1_curves[dmc_base_EVintercept],DMC_EV1_curves[key_1],DMC_EV1[[#This Row],[key_1]])</f>
        <v>452.36707079588081</v>
      </c>
      <c r="J5523" s="156">
        <v>11</v>
      </c>
    </row>
    <row r="5524" spans="1:10" x14ac:dyDescent="0.25">
      <c r="A5524" s="123">
        <v>326</v>
      </c>
      <c r="B5524" s="154" t="str">
        <f>INDEX(TechList[Tech],MATCH($A5524,TechList[Tech_'#],0),)</f>
        <v>MHEV48V non-batt</v>
      </c>
      <c r="C5524" s="154" t="str">
        <f t="shared" si="402"/>
        <v>326_1</v>
      </c>
      <c r="D5524" s="158" t="str">
        <f t="shared" si="403"/>
        <v>326_1_11.5</v>
      </c>
      <c r="E5524" s="153">
        <f t="shared" si="401"/>
        <v>1</v>
      </c>
      <c r="F5524" s="121">
        <f>SUMIFS(LearningFactors[LF_codeNew],LearningFactors[Tech_'#],DMC_EV1[[#This Row],[Tech_'#]])</f>
        <v>23</v>
      </c>
      <c r="G5524" s="121">
        <f>INDEX(TechList[ST_Thru],MATCH($A5524,TechList[Tech_'#],0),)</f>
        <v>2018</v>
      </c>
      <c r="H5524" s="154" t="str">
        <f>INDEX(TechList[Complexity],MATCH($A5524,TechList[Tech_'#],0),)</f>
        <v>Med2</v>
      </c>
      <c r="I5524" s="158">
        <f>SUMIFS(DMC_EV1_curves[dmc_base_EVslope],DMC_EV1_curves[key_1],DMC_EV1[[#This Row],[key_1]])
*ev1_dmc!$J5524/100
+SUMIFS(DMC_EV1_curves[dmc_base_EVintercept],DMC_EV1_curves[key_1],DMC_EV1[[#This Row],[key_1]])</f>
        <v>452.36707079588081</v>
      </c>
      <c r="J5524" s="156">
        <v>11.5</v>
      </c>
    </row>
    <row r="5525" spans="1:10" x14ac:dyDescent="0.25">
      <c r="A5525" s="123">
        <v>326</v>
      </c>
      <c r="B5525" s="154" t="str">
        <f>INDEX(TechList[Tech],MATCH($A5525,TechList[Tech_'#],0),)</f>
        <v>MHEV48V non-batt</v>
      </c>
      <c r="C5525" s="154" t="str">
        <f t="shared" si="402"/>
        <v>326_1</v>
      </c>
      <c r="D5525" s="158" t="str">
        <f t="shared" si="403"/>
        <v>326_1_12.0</v>
      </c>
      <c r="E5525" s="153">
        <f t="shared" si="401"/>
        <v>1</v>
      </c>
      <c r="F5525" s="121">
        <f>SUMIFS(LearningFactors[LF_codeNew],LearningFactors[Tech_'#],DMC_EV1[[#This Row],[Tech_'#]])</f>
        <v>23</v>
      </c>
      <c r="G5525" s="121">
        <f>INDEX(TechList[ST_Thru],MATCH($A5525,TechList[Tech_'#],0),)</f>
        <v>2018</v>
      </c>
      <c r="H5525" s="154" t="str">
        <f>INDEX(TechList[Complexity],MATCH($A5525,TechList[Tech_'#],0),)</f>
        <v>Med2</v>
      </c>
      <c r="I5525" s="158">
        <f>SUMIFS(DMC_EV1_curves[dmc_base_EVslope],DMC_EV1_curves[key_1],DMC_EV1[[#This Row],[key_1]])
*ev1_dmc!$J5525/100
+SUMIFS(DMC_EV1_curves[dmc_base_EVintercept],DMC_EV1_curves[key_1],DMC_EV1[[#This Row],[key_1]])</f>
        <v>452.36707079588081</v>
      </c>
      <c r="J5525" s="156">
        <v>12</v>
      </c>
    </row>
    <row r="5526" spans="1:10" x14ac:dyDescent="0.25">
      <c r="A5526" s="123">
        <v>326</v>
      </c>
      <c r="B5526" s="154" t="str">
        <f>INDEX(TechList[Tech],MATCH($A5526,TechList[Tech_'#],0),)</f>
        <v>MHEV48V non-batt</v>
      </c>
      <c r="C5526" s="154" t="str">
        <f t="shared" si="402"/>
        <v>326_1</v>
      </c>
      <c r="D5526" s="158" t="str">
        <f t="shared" si="403"/>
        <v>326_1_12.5</v>
      </c>
      <c r="E5526" s="153">
        <f t="shared" si="401"/>
        <v>1</v>
      </c>
      <c r="F5526" s="121">
        <f>SUMIFS(LearningFactors[LF_codeNew],LearningFactors[Tech_'#],DMC_EV1[[#This Row],[Tech_'#]])</f>
        <v>23</v>
      </c>
      <c r="G5526" s="121">
        <f>INDEX(TechList[ST_Thru],MATCH($A5526,TechList[Tech_'#],0),)</f>
        <v>2018</v>
      </c>
      <c r="H5526" s="154" t="str">
        <f>INDEX(TechList[Complexity],MATCH($A5526,TechList[Tech_'#],0),)</f>
        <v>Med2</v>
      </c>
      <c r="I5526" s="158">
        <f>SUMIFS(DMC_EV1_curves[dmc_base_EVslope],DMC_EV1_curves[key_1],DMC_EV1[[#This Row],[key_1]])
*ev1_dmc!$J5526/100
+SUMIFS(DMC_EV1_curves[dmc_base_EVintercept],DMC_EV1_curves[key_1],DMC_EV1[[#This Row],[key_1]])</f>
        <v>452.36707079588081</v>
      </c>
      <c r="J5526" s="156">
        <v>12.5</v>
      </c>
    </row>
    <row r="5527" spans="1:10" x14ac:dyDescent="0.25">
      <c r="A5527" s="123">
        <v>326</v>
      </c>
      <c r="B5527" s="154" t="str">
        <f>INDEX(TechList[Tech],MATCH($A5527,TechList[Tech_'#],0),)</f>
        <v>MHEV48V non-batt</v>
      </c>
      <c r="C5527" s="154" t="str">
        <f t="shared" si="402"/>
        <v>326_1</v>
      </c>
      <c r="D5527" s="158" t="str">
        <f t="shared" si="403"/>
        <v>326_1_13.0</v>
      </c>
      <c r="E5527" s="153">
        <f t="shared" si="401"/>
        <v>1</v>
      </c>
      <c r="F5527" s="121">
        <f>SUMIFS(LearningFactors[LF_codeNew],LearningFactors[Tech_'#],DMC_EV1[[#This Row],[Tech_'#]])</f>
        <v>23</v>
      </c>
      <c r="G5527" s="121">
        <f>INDEX(TechList[ST_Thru],MATCH($A5527,TechList[Tech_'#],0),)</f>
        <v>2018</v>
      </c>
      <c r="H5527" s="154" t="str">
        <f>INDEX(TechList[Complexity],MATCH($A5527,TechList[Tech_'#],0),)</f>
        <v>Med2</v>
      </c>
      <c r="I5527" s="158">
        <f>SUMIFS(DMC_EV1_curves[dmc_base_EVslope],DMC_EV1_curves[key_1],DMC_EV1[[#This Row],[key_1]])
*ev1_dmc!$J5527/100
+SUMIFS(DMC_EV1_curves[dmc_base_EVintercept],DMC_EV1_curves[key_1],DMC_EV1[[#This Row],[key_1]])</f>
        <v>452.36707079588081</v>
      </c>
      <c r="J5527" s="156">
        <v>13</v>
      </c>
    </row>
    <row r="5528" spans="1:10" x14ac:dyDescent="0.25">
      <c r="A5528" s="123">
        <v>326</v>
      </c>
      <c r="B5528" s="154" t="str">
        <f>INDEX(TechList[Tech],MATCH($A5528,TechList[Tech_'#],0),)</f>
        <v>MHEV48V non-batt</v>
      </c>
      <c r="C5528" s="154" t="str">
        <f t="shared" si="402"/>
        <v>326_1</v>
      </c>
      <c r="D5528" s="158" t="str">
        <f t="shared" si="403"/>
        <v>326_1_13.5</v>
      </c>
      <c r="E5528" s="153">
        <f t="shared" si="401"/>
        <v>1</v>
      </c>
      <c r="F5528" s="121">
        <f>SUMIFS(LearningFactors[LF_codeNew],LearningFactors[Tech_'#],DMC_EV1[[#This Row],[Tech_'#]])</f>
        <v>23</v>
      </c>
      <c r="G5528" s="121">
        <f>INDEX(TechList[ST_Thru],MATCH($A5528,TechList[Tech_'#],0),)</f>
        <v>2018</v>
      </c>
      <c r="H5528" s="154" t="str">
        <f>INDEX(TechList[Complexity],MATCH($A5528,TechList[Tech_'#],0),)</f>
        <v>Med2</v>
      </c>
      <c r="I5528" s="158">
        <f>SUMIFS(DMC_EV1_curves[dmc_base_EVslope],DMC_EV1_curves[key_1],DMC_EV1[[#This Row],[key_1]])
*ev1_dmc!$J5528/100
+SUMIFS(DMC_EV1_curves[dmc_base_EVintercept],DMC_EV1_curves[key_1],DMC_EV1[[#This Row],[key_1]])</f>
        <v>452.36707079588081</v>
      </c>
      <c r="J5528" s="156">
        <v>13.5</v>
      </c>
    </row>
    <row r="5529" spans="1:10" x14ac:dyDescent="0.25">
      <c r="A5529" s="123">
        <v>326</v>
      </c>
      <c r="B5529" s="154" t="str">
        <f>INDEX(TechList[Tech],MATCH($A5529,TechList[Tech_'#],0),)</f>
        <v>MHEV48V non-batt</v>
      </c>
      <c r="C5529" s="154" t="str">
        <f t="shared" si="402"/>
        <v>326_1</v>
      </c>
      <c r="D5529" s="158" t="str">
        <f t="shared" si="403"/>
        <v>326_1_14.0</v>
      </c>
      <c r="E5529" s="153">
        <f t="shared" si="401"/>
        <v>1</v>
      </c>
      <c r="F5529" s="121">
        <f>SUMIFS(LearningFactors[LF_codeNew],LearningFactors[Tech_'#],DMC_EV1[[#This Row],[Tech_'#]])</f>
        <v>23</v>
      </c>
      <c r="G5529" s="121">
        <f>INDEX(TechList[ST_Thru],MATCH($A5529,TechList[Tech_'#],0),)</f>
        <v>2018</v>
      </c>
      <c r="H5529" s="154" t="str">
        <f>INDEX(TechList[Complexity],MATCH($A5529,TechList[Tech_'#],0),)</f>
        <v>Med2</v>
      </c>
      <c r="I5529" s="158">
        <f>SUMIFS(DMC_EV1_curves[dmc_base_EVslope],DMC_EV1_curves[key_1],DMC_EV1[[#This Row],[key_1]])
*ev1_dmc!$J5529/100
+SUMIFS(DMC_EV1_curves[dmc_base_EVintercept],DMC_EV1_curves[key_1],DMC_EV1[[#This Row],[key_1]])</f>
        <v>452.36707079588081</v>
      </c>
      <c r="J5529" s="156">
        <v>14</v>
      </c>
    </row>
    <row r="5530" spans="1:10" x14ac:dyDescent="0.25">
      <c r="A5530" s="123">
        <v>326</v>
      </c>
      <c r="B5530" s="154" t="str">
        <f>INDEX(TechList[Tech],MATCH($A5530,TechList[Tech_'#],0),)</f>
        <v>MHEV48V non-batt</v>
      </c>
      <c r="C5530" s="154" t="str">
        <f t="shared" si="402"/>
        <v>326_1</v>
      </c>
      <c r="D5530" s="158" t="str">
        <f t="shared" si="403"/>
        <v>326_1_14.5</v>
      </c>
      <c r="E5530" s="153">
        <f t="shared" si="401"/>
        <v>1</v>
      </c>
      <c r="F5530" s="121">
        <f>SUMIFS(LearningFactors[LF_codeNew],LearningFactors[Tech_'#],DMC_EV1[[#This Row],[Tech_'#]])</f>
        <v>23</v>
      </c>
      <c r="G5530" s="121">
        <f>INDEX(TechList[ST_Thru],MATCH($A5530,TechList[Tech_'#],0),)</f>
        <v>2018</v>
      </c>
      <c r="H5530" s="154" t="str">
        <f>INDEX(TechList[Complexity],MATCH($A5530,TechList[Tech_'#],0),)</f>
        <v>Med2</v>
      </c>
      <c r="I5530" s="158">
        <f>SUMIFS(DMC_EV1_curves[dmc_base_EVslope],DMC_EV1_curves[key_1],DMC_EV1[[#This Row],[key_1]])
*ev1_dmc!$J5530/100
+SUMIFS(DMC_EV1_curves[dmc_base_EVintercept],DMC_EV1_curves[key_1],DMC_EV1[[#This Row],[key_1]])</f>
        <v>452.36707079588081</v>
      </c>
      <c r="J5530" s="156">
        <v>14.5</v>
      </c>
    </row>
    <row r="5531" spans="1:10" x14ac:dyDescent="0.25">
      <c r="A5531" s="123">
        <v>326</v>
      </c>
      <c r="B5531" s="154" t="str">
        <f>INDEX(TechList[Tech],MATCH($A5531,TechList[Tech_'#],0),)</f>
        <v>MHEV48V non-batt</v>
      </c>
      <c r="C5531" s="154" t="str">
        <f t="shared" si="402"/>
        <v>326_1</v>
      </c>
      <c r="D5531" s="158" t="str">
        <f t="shared" si="403"/>
        <v>326_1_15.0</v>
      </c>
      <c r="E5531" s="153">
        <f t="shared" si="401"/>
        <v>1</v>
      </c>
      <c r="F5531" s="121">
        <f>SUMIFS(LearningFactors[LF_codeNew],LearningFactors[Tech_'#],DMC_EV1[[#This Row],[Tech_'#]])</f>
        <v>23</v>
      </c>
      <c r="G5531" s="121">
        <f>INDEX(TechList[ST_Thru],MATCH($A5531,TechList[Tech_'#],0),)</f>
        <v>2018</v>
      </c>
      <c r="H5531" s="154" t="str">
        <f>INDEX(TechList[Complexity],MATCH($A5531,TechList[Tech_'#],0),)</f>
        <v>Med2</v>
      </c>
      <c r="I5531" s="158">
        <f>SUMIFS(DMC_EV1_curves[dmc_base_EVslope],DMC_EV1_curves[key_1],DMC_EV1[[#This Row],[key_1]])
*ev1_dmc!$J5531/100
+SUMIFS(DMC_EV1_curves[dmc_base_EVintercept],DMC_EV1_curves[key_1],DMC_EV1[[#This Row],[key_1]])</f>
        <v>452.36707079588081</v>
      </c>
      <c r="J5531" s="156">
        <v>15</v>
      </c>
    </row>
    <row r="5532" spans="1:10" x14ac:dyDescent="0.25">
      <c r="A5532" s="123">
        <v>326</v>
      </c>
      <c r="B5532" s="154" t="str">
        <f>INDEX(TechList[Tech],MATCH($A5532,TechList[Tech_'#],0),)</f>
        <v>MHEV48V non-batt</v>
      </c>
      <c r="C5532" s="154" t="str">
        <f t="shared" si="402"/>
        <v>326_1</v>
      </c>
      <c r="D5532" s="158" t="str">
        <f t="shared" si="403"/>
        <v>326_1_15.5</v>
      </c>
      <c r="E5532" s="153">
        <f t="shared" si="401"/>
        <v>1</v>
      </c>
      <c r="F5532" s="121">
        <f>SUMIFS(LearningFactors[LF_codeNew],LearningFactors[Tech_'#],DMC_EV1[[#This Row],[Tech_'#]])</f>
        <v>23</v>
      </c>
      <c r="G5532" s="121">
        <f>INDEX(TechList[ST_Thru],MATCH($A5532,TechList[Tech_'#],0),)</f>
        <v>2018</v>
      </c>
      <c r="H5532" s="154" t="str">
        <f>INDEX(TechList[Complexity],MATCH($A5532,TechList[Tech_'#],0),)</f>
        <v>Med2</v>
      </c>
      <c r="I5532" s="158">
        <f>SUMIFS(DMC_EV1_curves[dmc_base_EVslope],DMC_EV1_curves[key_1],DMC_EV1[[#This Row],[key_1]])
*ev1_dmc!$J5532/100
+SUMIFS(DMC_EV1_curves[dmc_base_EVintercept],DMC_EV1_curves[key_1],DMC_EV1[[#This Row],[key_1]])</f>
        <v>452.36707079588081</v>
      </c>
      <c r="J5532" s="156">
        <v>15.5</v>
      </c>
    </row>
    <row r="5533" spans="1:10" x14ac:dyDescent="0.25">
      <c r="A5533" s="123">
        <v>326</v>
      </c>
      <c r="B5533" s="154" t="str">
        <f>INDEX(TechList[Tech],MATCH($A5533,TechList[Tech_'#],0),)</f>
        <v>MHEV48V non-batt</v>
      </c>
      <c r="C5533" s="154" t="str">
        <f t="shared" si="402"/>
        <v>326_1</v>
      </c>
      <c r="D5533" s="158" t="str">
        <f t="shared" si="403"/>
        <v>326_1_16.0</v>
      </c>
      <c r="E5533" s="153">
        <f t="shared" si="401"/>
        <v>1</v>
      </c>
      <c r="F5533" s="121">
        <f>SUMIFS(LearningFactors[LF_codeNew],LearningFactors[Tech_'#],DMC_EV1[[#This Row],[Tech_'#]])</f>
        <v>23</v>
      </c>
      <c r="G5533" s="121">
        <f>INDEX(TechList[ST_Thru],MATCH($A5533,TechList[Tech_'#],0),)</f>
        <v>2018</v>
      </c>
      <c r="H5533" s="154" t="str">
        <f>INDEX(TechList[Complexity],MATCH($A5533,TechList[Tech_'#],0),)</f>
        <v>Med2</v>
      </c>
      <c r="I5533" s="158">
        <f>SUMIFS(DMC_EV1_curves[dmc_base_EVslope],DMC_EV1_curves[key_1],DMC_EV1[[#This Row],[key_1]])
*ev1_dmc!$J5533/100
+SUMIFS(DMC_EV1_curves[dmc_base_EVintercept],DMC_EV1_curves[key_1],DMC_EV1[[#This Row],[key_1]])</f>
        <v>452.36707079588081</v>
      </c>
      <c r="J5533" s="156">
        <v>16</v>
      </c>
    </row>
    <row r="5534" spans="1:10" x14ac:dyDescent="0.25">
      <c r="A5534" s="123">
        <v>326</v>
      </c>
      <c r="B5534" s="154" t="str">
        <f>INDEX(TechList[Tech],MATCH($A5534,TechList[Tech_'#],0),)</f>
        <v>MHEV48V non-batt</v>
      </c>
      <c r="C5534" s="154" t="str">
        <f t="shared" si="402"/>
        <v>326_1</v>
      </c>
      <c r="D5534" s="158" t="str">
        <f t="shared" si="403"/>
        <v>326_1_16.5</v>
      </c>
      <c r="E5534" s="153">
        <f t="shared" si="401"/>
        <v>1</v>
      </c>
      <c r="F5534" s="121">
        <f>SUMIFS(LearningFactors[LF_codeNew],LearningFactors[Tech_'#],DMC_EV1[[#This Row],[Tech_'#]])</f>
        <v>23</v>
      </c>
      <c r="G5534" s="121">
        <f>INDEX(TechList[ST_Thru],MATCH($A5534,TechList[Tech_'#],0),)</f>
        <v>2018</v>
      </c>
      <c r="H5534" s="154" t="str">
        <f>INDEX(TechList[Complexity],MATCH($A5534,TechList[Tech_'#],0),)</f>
        <v>Med2</v>
      </c>
      <c r="I5534" s="158">
        <f>SUMIFS(DMC_EV1_curves[dmc_base_EVslope],DMC_EV1_curves[key_1],DMC_EV1[[#This Row],[key_1]])
*ev1_dmc!$J5534/100
+SUMIFS(DMC_EV1_curves[dmc_base_EVintercept],DMC_EV1_curves[key_1],DMC_EV1[[#This Row],[key_1]])</f>
        <v>452.36707079588081</v>
      </c>
      <c r="J5534" s="156">
        <v>16.5</v>
      </c>
    </row>
    <row r="5535" spans="1:10" x14ac:dyDescent="0.25">
      <c r="A5535" s="123">
        <v>326</v>
      </c>
      <c r="B5535" s="154" t="str">
        <f>INDEX(TechList[Tech],MATCH($A5535,TechList[Tech_'#],0),)</f>
        <v>MHEV48V non-batt</v>
      </c>
      <c r="C5535" s="154" t="str">
        <f t="shared" si="402"/>
        <v>326_1</v>
      </c>
      <c r="D5535" s="158" t="str">
        <f t="shared" si="403"/>
        <v>326_1_17.0</v>
      </c>
      <c r="E5535" s="153">
        <f t="shared" si="401"/>
        <v>1</v>
      </c>
      <c r="F5535" s="121">
        <f>SUMIFS(LearningFactors[LF_codeNew],LearningFactors[Tech_'#],DMC_EV1[[#This Row],[Tech_'#]])</f>
        <v>23</v>
      </c>
      <c r="G5535" s="121">
        <f>INDEX(TechList[ST_Thru],MATCH($A5535,TechList[Tech_'#],0),)</f>
        <v>2018</v>
      </c>
      <c r="H5535" s="154" t="str">
        <f>INDEX(TechList[Complexity],MATCH($A5535,TechList[Tech_'#],0),)</f>
        <v>Med2</v>
      </c>
      <c r="I5535" s="158">
        <f>SUMIFS(DMC_EV1_curves[dmc_base_EVslope],DMC_EV1_curves[key_1],DMC_EV1[[#This Row],[key_1]])
*ev1_dmc!$J5535/100
+SUMIFS(DMC_EV1_curves[dmc_base_EVintercept],DMC_EV1_curves[key_1],DMC_EV1[[#This Row],[key_1]])</f>
        <v>452.36707079588081</v>
      </c>
      <c r="J5535" s="156">
        <v>17</v>
      </c>
    </row>
    <row r="5536" spans="1:10" x14ac:dyDescent="0.25">
      <c r="A5536" s="123">
        <v>326</v>
      </c>
      <c r="B5536" s="154" t="str">
        <f>INDEX(TechList[Tech],MATCH($A5536,TechList[Tech_'#],0),)</f>
        <v>MHEV48V non-batt</v>
      </c>
      <c r="C5536" s="154" t="str">
        <f t="shared" si="402"/>
        <v>326_1</v>
      </c>
      <c r="D5536" s="158" t="str">
        <f t="shared" si="403"/>
        <v>326_1_17.5</v>
      </c>
      <c r="E5536" s="153">
        <f t="shared" si="401"/>
        <v>1</v>
      </c>
      <c r="F5536" s="121">
        <f>SUMIFS(LearningFactors[LF_codeNew],LearningFactors[Tech_'#],DMC_EV1[[#This Row],[Tech_'#]])</f>
        <v>23</v>
      </c>
      <c r="G5536" s="121">
        <f>INDEX(TechList[ST_Thru],MATCH($A5536,TechList[Tech_'#],0),)</f>
        <v>2018</v>
      </c>
      <c r="H5536" s="154" t="str">
        <f>INDEX(TechList[Complexity],MATCH($A5536,TechList[Tech_'#],0),)</f>
        <v>Med2</v>
      </c>
      <c r="I5536" s="158">
        <f>SUMIFS(DMC_EV1_curves[dmc_base_EVslope],DMC_EV1_curves[key_1],DMC_EV1[[#This Row],[key_1]])
*ev1_dmc!$J5536/100
+SUMIFS(DMC_EV1_curves[dmc_base_EVintercept],DMC_EV1_curves[key_1],DMC_EV1[[#This Row],[key_1]])</f>
        <v>452.36707079588081</v>
      </c>
      <c r="J5536" s="156">
        <v>17.5</v>
      </c>
    </row>
    <row r="5537" spans="1:10" x14ac:dyDescent="0.25">
      <c r="A5537" s="123">
        <v>326</v>
      </c>
      <c r="B5537" s="154" t="str">
        <f>INDEX(TechList[Tech],MATCH($A5537,TechList[Tech_'#],0),)</f>
        <v>MHEV48V non-batt</v>
      </c>
      <c r="C5537" s="154" t="str">
        <f t="shared" si="402"/>
        <v>326_1</v>
      </c>
      <c r="D5537" s="158" t="str">
        <f t="shared" si="403"/>
        <v>326_1_18.0</v>
      </c>
      <c r="E5537" s="153">
        <f t="shared" si="401"/>
        <v>1</v>
      </c>
      <c r="F5537" s="121">
        <f>SUMIFS(LearningFactors[LF_codeNew],LearningFactors[Tech_'#],DMC_EV1[[#This Row],[Tech_'#]])</f>
        <v>23</v>
      </c>
      <c r="G5537" s="121">
        <f>INDEX(TechList[ST_Thru],MATCH($A5537,TechList[Tech_'#],0),)</f>
        <v>2018</v>
      </c>
      <c r="H5537" s="154" t="str">
        <f>INDEX(TechList[Complexity],MATCH($A5537,TechList[Tech_'#],0),)</f>
        <v>Med2</v>
      </c>
      <c r="I5537" s="158">
        <f>SUMIFS(DMC_EV1_curves[dmc_base_EVslope],DMC_EV1_curves[key_1],DMC_EV1[[#This Row],[key_1]])
*ev1_dmc!$J5537/100
+SUMIFS(DMC_EV1_curves[dmc_base_EVintercept],DMC_EV1_curves[key_1],DMC_EV1[[#This Row],[key_1]])</f>
        <v>452.36707079588081</v>
      </c>
      <c r="J5537" s="156">
        <v>18</v>
      </c>
    </row>
    <row r="5538" spans="1:10" x14ac:dyDescent="0.25">
      <c r="A5538" s="123">
        <v>326</v>
      </c>
      <c r="B5538" s="154" t="str">
        <f>INDEX(TechList[Tech],MATCH($A5538,TechList[Tech_'#],0),)</f>
        <v>MHEV48V non-batt</v>
      </c>
      <c r="C5538" s="154" t="str">
        <f t="shared" si="402"/>
        <v>326_1</v>
      </c>
      <c r="D5538" s="158" t="str">
        <f t="shared" si="403"/>
        <v>326_1_18.5</v>
      </c>
      <c r="E5538" s="153">
        <f t="shared" si="401"/>
        <v>1</v>
      </c>
      <c r="F5538" s="121">
        <f>SUMIFS(LearningFactors[LF_codeNew],LearningFactors[Tech_'#],DMC_EV1[[#This Row],[Tech_'#]])</f>
        <v>23</v>
      </c>
      <c r="G5538" s="121">
        <f>INDEX(TechList[ST_Thru],MATCH($A5538,TechList[Tech_'#],0),)</f>
        <v>2018</v>
      </c>
      <c r="H5538" s="154" t="str">
        <f>INDEX(TechList[Complexity],MATCH($A5538,TechList[Tech_'#],0),)</f>
        <v>Med2</v>
      </c>
      <c r="I5538" s="158">
        <f>SUMIFS(DMC_EV1_curves[dmc_base_EVslope],DMC_EV1_curves[key_1],DMC_EV1[[#This Row],[key_1]])
*ev1_dmc!$J5538/100
+SUMIFS(DMC_EV1_curves[dmc_base_EVintercept],DMC_EV1_curves[key_1],DMC_EV1[[#This Row],[key_1]])</f>
        <v>452.36707079588081</v>
      </c>
      <c r="J5538" s="156">
        <v>18.5</v>
      </c>
    </row>
    <row r="5539" spans="1:10" x14ac:dyDescent="0.25">
      <c r="A5539" s="123">
        <v>326</v>
      </c>
      <c r="B5539" s="154" t="str">
        <f>INDEX(TechList[Tech],MATCH($A5539,TechList[Tech_'#],0),)</f>
        <v>MHEV48V non-batt</v>
      </c>
      <c r="C5539" s="154" t="str">
        <f t="shared" si="402"/>
        <v>326_1</v>
      </c>
      <c r="D5539" s="158" t="str">
        <f t="shared" si="403"/>
        <v>326_1_19.0</v>
      </c>
      <c r="E5539" s="153">
        <f t="shared" si="401"/>
        <v>1</v>
      </c>
      <c r="F5539" s="121">
        <f>SUMIFS(LearningFactors[LF_codeNew],LearningFactors[Tech_'#],DMC_EV1[[#This Row],[Tech_'#]])</f>
        <v>23</v>
      </c>
      <c r="G5539" s="121">
        <f>INDEX(TechList[ST_Thru],MATCH($A5539,TechList[Tech_'#],0),)</f>
        <v>2018</v>
      </c>
      <c r="H5539" s="154" t="str">
        <f>INDEX(TechList[Complexity],MATCH($A5539,TechList[Tech_'#],0),)</f>
        <v>Med2</v>
      </c>
      <c r="I5539" s="158">
        <f>SUMIFS(DMC_EV1_curves[dmc_base_EVslope],DMC_EV1_curves[key_1],DMC_EV1[[#This Row],[key_1]])
*ev1_dmc!$J5539/100
+SUMIFS(DMC_EV1_curves[dmc_base_EVintercept],DMC_EV1_curves[key_1],DMC_EV1[[#This Row],[key_1]])</f>
        <v>452.36707079588081</v>
      </c>
      <c r="J5539" s="156">
        <v>19</v>
      </c>
    </row>
    <row r="5540" spans="1:10" x14ac:dyDescent="0.25">
      <c r="A5540" s="123">
        <v>326</v>
      </c>
      <c r="B5540" s="154" t="str">
        <f>INDEX(TechList[Tech],MATCH($A5540,TechList[Tech_'#],0),)</f>
        <v>MHEV48V non-batt</v>
      </c>
      <c r="C5540" s="154" t="str">
        <f t="shared" si="402"/>
        <v>326_1</v>
      </c>
      <c r="D5540" s="158" t="str">
        <f t="shared" si="403"/>
        <v>326_1_19.5</v>
      </c>
      <c r="E5540" s="153">
        <f t="shared" si="401"/>
        <v>1</v>
      </c>
      <c r="F5540" s="121">
        <f>SUMIFS(LearningFactors[LF_codeNew],LearningFactors[Tech_'#],DMC_EV1[[#This Row],[Tech_'#]])</f>
        <v>23</v>
      </c>
      <c r="G5540" s="121">
        <f>INDEX(TechList[ST_Thru],MATCH($A5540,TechList[Tech_'#],0),)</f>
        <v>2018</v>
      </c>
      <c r="H5540" s="154" t="str">
        <f>INDEX(TechList[Complexity],MATCH($A5540,TechList[Tech_'#],0),)</f>
        <v>Med2</v>
      </c>
      <c r="I5540" s="158">
        <f>SUMIFS(DMC_EV1_curves[dmc_base_EVslope],DMC_EV1_curves[key_1],DMC_EV1[[#This Row],[key_1]])
*ev1_dmc!$J5540/100
+SUMIFS(DMC_EV1_curves[dmc_base_EVintercept],DMC_EV1_curves[key_1],DMC_EV1[[#This Row],[key_1]])</f>
        <v>452.36707079588081</v>
      </c>
      <c r="J5540" s="156">
        <v>19.5</v>
      </c>
    </row>
    <row r="5541" spans="1:10" x14ac:dyDescent="0.25">
      <c r="A5541" s="123">
        <v>326</v>
      </c>
      <c r="B5541" s="154" t="str">
        <f>INDEX(TechList[Tech],MATCH($A5541,TechList[Tech_'#],0),)</f>
        <v>MHEV48V non-batt</v>
      </c>
      <c r="C5541" s="154" t="str">
        <f t="shared" si="402"/>
        <v>326_1</v>
      </c>
      <c r="D5541" s="158" t="str">
        <f t="shared" si="403"/>
        <v>326_1_20.0</v>
      </c>
      <c r="E5541" s="153">
        <f t="shared" si="401"/>
        <v>1</v>
      </c>
      <c r="F5541" s="121">
        <f>SUMIFS(LearningFactors[LF_codeNew],LearningFactors[Tech_'#],DMC_EV1[[#This Row],[Tech_'#]])</f>
        <v>23</v>
      </c>
      <c r="G5541" s="121">
        <f>INDEX(TechList[ST_Thru],MATCH($A5541,TechList[Tech_'#],0),)</f>
        <v>2018</v>
      </c>
      <c r="H5541" s="154" t="str">
        <f>INDEX(TechList[Complexity],MATCH($A5541,TechList[Tech_'#],0),)</f>
        <v>Med2</v>
      </c>
      <c r="I5541" s="158">
        <f>SUMIFS(DMC_EV1_curves[dmc_base_EVslope],DMC_EV1_curves[key_1],DMC_EV1[[#This Row],[key_1]])
*ev1_dmc!$J5541/100
+SUMIFS(DMC_EV1_curves[dmc_base_EVintercept],DMC_EV1_curves[key_1],DMC_EV1[[#This Row],[key_1]])</f>
        <v>452.36707079588081</v>
      </c>
      <c r="J5541" s="156">
        <v>20</v>
      </c>
    </row>
    <row r="5542" spans="1:10" x14ac:dyDescent="0.25">
      <c r="A5542" s="123">
        <v>326</v>
      </c>
      <c r="B5542" s="154" t="str">
        <f>INDEX(TechList[Tech],MATCH($A5542,TechList[Tech_'#],0),)</f>
        <v>MHEV48V non-batt</v>
      </c>
      <c r="C5542" s="154" t="str">
        <f t="shared" ref="C5542:C5561" si="404">CONCATENATE(A5542,"_",E5542)</f>
        <v>326_1</v>
      </c>
      <c r="D5542" s="158" t="str">
        <f t="shared" ref="D5542:D5561" si="405">CONCATENATE(C5542,"_",TEXT(J5542,"0.0"))</f>
        <v>326_1_20.5</v>
      </c>
      <c r="E5542" s="153">
        <f t="shared" ref="E5542:E5561" si="406">VC_01</f>
        <v>1</v>
      </c>
      <c r="F5542" s="121">
        <f>SUMIFS(LearningFactors[LF_codeNew],LearningFactors[Tech_'#],DMC_EV1[[#This Row],[Tech_'#]])</f>
        <v>23</v>
      </c>
      <c r="G5542" s="121">
        <f>INDEX(TechList[ST_Thru],MATCH($A5542,TechList[Tech_'#],0),)</f>
        <v>2018</v>
      </c>
      <c r="H5542" s="154" t="str">
        <f>INDEX(TechList[Complexity],MATCH($A5542,TechList[Tech_'#],0),)</f>
        <v>Med2</v>
      </c>
      <c r="I5542" s="158">
        <f>SUMIFS(DMC_EV1_curves[dmc_base_EVslope],DMC_EV1_curves[key_1],DMC_EV1[[#This Row],[key_1]])
*ev1_dmc!$J5542/100
+SUMIFS(DMC_EV1_curves[dmc_base_EVintercept],DMC_EV1_curves[key_1],DMC_EV1[[#This Row],[key_1]])</f>
        <v>452.36707079588081</v>
      </c>
      <c r="J5542" s="73">
        <v>20.5</v>
      </c>
    </row>
    <row r="5543" spans="1:10" x14ac:dyDescent="0.25">
      <c r="A5543" s="123">
        <v>326</v>
      </c>
      <c r="B5543" s="154" t="str">
        <f>INDEX(TechList[Tech],MATCH($A5543,TechList[Tech_'#],0),)</f>
        <v>MHEV48V non-batt</v>
      </c>
      <c r="C5543" s="154" t="str">
        <f t="shared" si="404"/>
        <v>326_1</v>
      </c>
      <c r="D5543" s="158" t="str">
        <f t="shared" si="405"/>
        <v>326_1_21.0</v>
      </c>
      <c r="E5543" s="153">
        <f t="shared" si="406"/>
        <v>1</v>
      </c>
      <c r="F5543" s="121">
        <f>SUMIFS(LearningFactors[LF_codeNew],LearningFactors[Tech_'#],DMC_EV1[[#This Row],[Tech_'#]])</f>
        <v>23</v>
      </c>
      <c r="G5543" s="121">
        <f>INDEX(TechList[ST_Thru],MATCH($A5543,TechList[Tech_'#],0),)</f>
        <v>2018</v>
      </c>
      <c r="H5543" s="154" t="str">
        <f>INDEX(TechList[Complexity],MATCH($A5543,TechList[Tech_'#],0),)</f>
        <v>Med2</v>
      </c>
      <c r="I5543" s="158">
        <f>SUMIFS(DMC_EV1_curves[dmc_base_EVslope],DMC_EV1_curves[key_1],DMC_EV1[[#This Row],[key_1]])
*ev1_dmc!$J5543/100
+SUMIFS(DMC_EV1_curves[dmc_base_EVintercept],DMC_EV1_curves[key_1],DMC_EV1[[#This Row],[key_1]])</f>
        <v>452.36707079588081</v>
      </c>
      <c r="J5543" s="73">
        <v>21</v>
      </c>
    </row>
    <row r="5544" spans="1:10" x14ac:dyDescent="0.25">
      <c r="A5544" s="123">
        <v>326</v>
      </c>
      <c r="B5544" s="154" t="str">
        <f>INDEX(TechList[Tech],MATCH($A5544,TechList[Tech_'#],0),)</f>
        <v>MHEV48V non-batt</v>
      </c>
      <c r="C5544" s="154" t="str">
        <f t="shared" si="404"/>
        <v>326_1</v>
      </c>
      <c r="D5544" s="158" t="str">
        <f t="shared" si="405"/>
        <v>326_1_21.5</v>
      </c>
      <c r="E5544" s="153">
        <f t="shared" si="406"/>
        <v>1</v>
      </c>
      <c r="F5544" s="121">
        <f>SUMIFS(LearningFactors[LF_codeNew],LearningFactors[Tech_'#],DMC_EV1[[#This Row],[Tech_'#]])</f>
        <v>23</v>
      </c>
      <c r="G5544" s="121">
        <f>INDEX(TechList[ST_Thru],MATCH($A5544,TechList[Tech_'#],0),)</f>
        <v>2018</v>
      </c>
      <c r="H5544" s="154" t="str">
        <f>INDEX(TechList[Complexity],MATCH($A5544,TechList[Tech_'#],0),)</f>
        <v>Med2</v>
      </c>
      <c r="I5544" s="158">
        <f>SUMIFS(DMC_EV1_curves[dmc_base_EVslope],DMC_EV1_curves[key_1],DMC_EV1[[#This Row],[key_1]])
*ev1_dmc!$J5544/100
+SUMIFS(DMC_EV1_curves[dmc_base_EVintercept],DMC_EV1_curves[key_1],DMC_EV1[[#This Row],[key_1]])</f>
        <v>452.36707079588081</v>
      </c>
      <c r="J5544" s="73">
        <v>21.5</v>
      </c>
    </row>
    <row r="5545" spans="1:10" x14ac:dyDescent="0.25">
      <c r="A5545" s="123">
        <v>326</v>
      </c>
      <c r="B5545" s="154" t="str">
        <f>INDEX(TechList[Tech],MATCH($A5545,TechList[Tech_'#],0),)</f>
        <v>MHEV48V non-batt</v>
      </c>
      <c r="C5545" s="154" t="str">
        <f t="shared" si="404"/>
        <v>326_1</v>
      </c>
      <c r="D5545" s="158" t="str">
        <f t="shared" si="405"/>
        <v>326_1_22.0</v>
      </c>
      <c r="E5545" s="153">
        <f t="shared" si="406"/>
        <v>1</v>
      </c>
      <c r="F5545" s="121">
        <f>SUMIFS(LearningFactors[LF_codeNew],LearningFactors[Tech_'#],DMC_EV1[[#This Row],[Tech_'#]])</f>
        <v>23</v>
      </c>
      <c r="G5545" s="121">
        <f>INDEX(TechList[ST_Thru],MATCH($A5545,TechList[Tech_'#],0),)</f>
        <v>2018</v>
      </c>
      <c r="H5545" s="154" t="str">
        <f>INDEX(TechList[Complexity],MATCH($A5545,TechList[Tech_'#],0),)</f>
        <v>Med2</v>
      </c>
      <c r="I5545" s="158">
        <f>SUMIFS(DMC_EV1_curves[dmc_base_EVslope],DMC_EV1_curves[key_1],DMC_EV1[[#This Row],[key_1]])
*ev1_dmc!$J5545/100
+SUMIFS(DMC_EV1_curves[dmc_base_EVintercept],DMC_EV1_curves[key_1],DMC_EV1[[#This Row],[key_1]])</f>
        <v>452.36707079588081</v>
      </c>
      <c r="J5545" s="73">
        <v>22</v>
      </c>
    </row>
    <row r="5546" spans="1:10" x14ac:dyDescent="0.25">
      <c r="A5546" s="123">
        <v>326</v>
      </c>
      <c r="B5546" s="154" t="str">
        <f>INDEX(TechList[Tech],MATCH($A5546,TechList[Tech_'#],0),)</f>
        <v>MHEV48V non-batt</v>
      </c>
      <c r="C5546" s="154" t="str">
        <f t="shared" si="404"/>
        <v>326_1</v>
      </c>
      <c r="D5546" s="158" t="str">
        <f t="shared" si="405"/>
        <v>326_1_22.5</v>
      </c>
      <c r="E5546" s="153">
        <f t="shared" si="406"/>
        <v>1</v>
      </c>
      <c r="F5546" s="121">
        <f>SUMIFS(LearningFactors[LF_codeNew],LearningFactors[Tech_'#],DMC_EV1[[#This Row],[Tech_'#]])</f>
        <v>23</v>
      </c>
      <c r="G5546" s="121">
        <f>INDEX(TechList[ST_Thru],MATCH($A5546,TechList[Tech_'#],0),)</f>
        <v>2018</v>
      </c>
      <c r="H5546" s="154" t="str">
        <f>INDEX(TechList[Complexity],MATCH($A5546,TechList[Tech_'#],0),)</f>
        <v>Med2</v>
      </c>
      <c r="I5546" s="158">
        <f>SUMIFS(DMC_EV1_curves[dmc_base_EVslope],DMC_EV1_curves[key_1],DMC_EV1[[#This Row],[key_1]])
*ev1_dmc!$J5546/100
+SUMIFS(DMC_EV1_curves[dmc_base_EVintercept],DMC_EV1_curves[key_1],DMC_EV1[[#This Row],[key_1]])</f>
        <v>452.36707079588081</v>
      </c>
      <c r="J5546" s="73">
        <v>22.5</v>
      </c>
    </row>
    <row r="5547" spans="1:10" x14ac:dyDescent="0.25">
      <c r="A5547" s="123">
        <v>326</v>
      </c>
      <c r="B5547" s="154" t="str">
        <f>INDEX(TechList[Tech],MATCH($A5547,TechList[Tech_'#],0),)</f>
        <v>MHEV48V non-batt</v>
      </c>
      <c r="C5547" s="154" t="str">
        <f t="shared" si="404"/>
        <v>326_1</v>
      </c>
      <c r="D5547" s="158" t="str">
        <f t="shared" si="405"/>
        <v>326_1_23.0</v>
      </c>
      <c r="E5547" s="153">
        <f t="shared" si="406"/>
        <v>1</v>
      </c>
      <c r="F5547" s="121">
        <f>SUMIFS(LearningFactors[LF_codeNew],LearningFactors[Tech_'#],DMC_EV1[[#This Row],[Tech_'#]])</f>
        <v>23</v>
      </c>
      <c r="G5547" s="121">
        <f>INDEX(TechList[ST_Thru],MATCH($A5547,TechList[Tech_'#],0),)</f>
        <v>2018</v>
      </c>
      <c r="H5547" s="154" t="str">
        <f>INDEX(TechList[Complexity],MATCH($A5547,TechList[Tech_'#],0),)</f>
        <v>Med2</v>
      </c>
      <c r="I5547" s="158">
        <f>SUMIFS(DMC_EV1_curves[dmc_base_EVslope],DMC_EV1_curves[key_1],DMC_EV1[[#This Row],[key_1]])
*ev1_dmc!$J5547/100
+SUMIFS(DMC_EV1_curves[dmc_base_EVintercept],DMC_EV1_curves[key_1],DMC_EV1[[#This Row],[key_1]])</f>
        <v>452.36707079588081</v>
      </c>
      <c r="J5547" s="73">
        <v>23</v>
      </c>
    </row>
    <row r="5548" spans="1:10" x14ac:dyDescent="0.25">
      <c r="A5548" s="123">
        <v>326</v>
      </c>
      <c r="B5548" s="154" t="str">
        <f>INDEX(TechList[Tech],MATCH($A5548,TechList[Tech_'#],0),)</f>
        <v>MHEV48V non-batt</v>
      </c>
      <c r="C5548" s="154" t="str">
        <f t="shared" si="404"/>
        <v>326_1</v>
      </c>
      <c r="D5548" s="158" t="str">
        <f t="shared" si="405"/>
        <v>326_1_23.5</v>
      </c>
      <c r="E5548" s="153">
        <f t="shared" si="406"/>
        <v>1</v>
      </c>
      <c r="F5548" s="121">
        <f>SUMIFS(LearningFactors[LF_codeNew],LearningFactors[Tech_'#],DMC_EV1[[#This Row],[Tech_'#]])</f>
        <v>23</v>
      </c>
      <c r="G5548" s="121">
        <f>INDEX(TechList[ST_Thru],MATCH($A5548,TechList[Tech_'#],0),)</f>
        <v>2018</v>
      </c>
      <c r="H5548" s="154" t="str">
        <f>INDEX(TechList[Complexity],MATCH($A5548,TechList[Tech_'#],0),)</f>
        <v>Med2</v>
      </c>
      <c r="I5548" s="158">
        <f>SUMIFS(DMC_EV1_curves[dmc_base_EVslope],DMC_EV1_curves[key_1],DMC_EV1[[#This Row],[key_1]])
*ev1_dmc!$J5548/100
+SUMIFS(DMC_EV1_curves[dmc_base_EVintercept],DMC_EV1_curves[key_1],DMC_EV1[[#This Row],[key_1]])</f>
        <v>452.36707079588081</v>
      </c>
      <c r="J5548" s="73">
        <v>23.5</v>
      </c>
    </row>
    <row r="5549" spans="1:10" x14ac:dyDescent="0.25">
      <c r="A5549" s="123">
        <v>326</v>
      </c>
      <c r="B5549" s="154" t="str">
        <f>INDEX(TechList[Tech],MATCH($A5549,TechList[Tech_'#],0),)</f>
        <v>MHEV48V non-batt</v>
      </c>
      <c r="C5549" s="154" t="str">
        <f t="shared" si="404"/>
        <v>326_1</v>
      </c>
      <c r="D5549" s="158" t="str">
        <f t="shared" si="405"/>
        <v>326_1_24.0</v>
      </c>
      <c r="E5549" s="153">
        <f t="shared" si="406"/>
        <v>1</v>
      </c>
      <c r="F5549" s="121">
        <f>SUMIFS(LearningFactors[LF_codeNew],LearningFactors[Tech_'#],DMC_EV1[[#This Row],[Tech_'#]])</f>
        <v>23</v>
      </c>
      <c r="G5549" s="121">
        <f>INDEX(TechList[ST_Thru],MATCH($A5549,TechList[Tech_'#],0),)</f>
        <v>2018</v>
      </c>
      <c r="H5549" s="154" t="str">
        <f>INDEX(TechList[Complexity],MATCH($A5549,TechList[Tech_'#],0),)</f>
        <v>Med2</v>
      </c>
      <c r="I5549" s="158">
        <f>SUMIFS(DMC_EV1_curves[dmc_base_EVslope],DMC_EV1_curves[key_1],DMC_EV1[[#This Row],[key_1]])
*ev1_dmc!$J5549/100
+SUMIFS(DMC_EV1_curves[dmc_base_EVintercept],DMC_EV1_curves[key_1],DMC_EV1[[#This Row],[key_1]])</f>
        <v>452.36707079588081</v>
      </c>
      <c r="J5549" s="73">
        <v>24</v>
      </c>
    </row>
    <row r="5550" spans="1:10" x14ac:dyDescent="0.25">
      <c r="A5550" s="123">
        <v>326</v>
      </c>
      <c r="B5550" s="154" t="str">
        <f>INDEX(TechList[Tech],MATCH($A5550,TechList[Tech_'#],0),)</f>
        <v>MHEV48V non-batt</v>
      </c>
      <c r="C5550" s="154" t="str">
        <f t="shared" si="404"/>
        <v>326_1</v>
      </c>
      <c r="D5550" s="158" t="str">
        <f t="shared" si="405"/>
        <v>326_1_24.5</v>
      </c>
      <c r="E5550" s="153">
        <f t="shared" si="406"/>
        <v>1</v>
      </c>
      <c r="F5550" s="121">
        <f>SUMIFS(LearningFactors[LF_codeNew],LearningFactors[Tech_'#],DMC_EV1[[#This Row],[Tech_'#]])</f>
        <v>23</v>
      </c>
      <c r="G5550" s="121">
        <f>INDEX(TechList[ST_Thru],MATCH($A5550,TechList[Tech_'#],0),)</f>
        <v>2018</v>
      </c>
      <c r="H5550" s="154" t="str">
        <f>INDEX(TechList[Complexity],MATCH($A5550,TechList[Tech_'#],0),)</f>
        <v>Med2</v>
      </c>
      <c r="I5550" s="158">
        <f>SUMIFS(DMC_EV1_curves[dmc_base_EVslope],DMC_EV1_curves[key_1],DMC_EV1[[#This Row],[key_1]])
*ev1_dmc!$J5550/100
+SUMIFS(DMC_EV1_curves[dmc_base_EVintercept],DMC_EV1_curves[key_1],DMC_EV1[[#This Row],[key_1]])</f>
        <v>452.36707079588081</v>
      </c>
      <c r="J5550" s="73">
        <v>24.5</v>
      </c>
    </row>
    <row r="5551" spans="1:10" x14ac:dyDescent="0.25">
      <c r="A5551" s="123">
        <v>326</v>
      </c>
      <c r="B5551" s="154" t="str">
        <f>INDEX(TechList[Tech],MATCH($A5551,TechList[Tech_'#],0),)</f>
        <v>MHEV48V non-batt</v>
      </c>
      <c r="C5551" s="154" t="str">
        <f t="shared" si="404"/>
        <v>326_1</v>
      </c>
      <c r="D5551" s="158" t="str">
        <f t="shared" si="405"/>
        <v>326_1_25.0</v>
      </c>
      <c r="E5551" s="153">
        <f t="shared" si="406"/>
        <v>1</v>
      </c>
      <c r="F5551" s="121">
        <f>SUMIFS(LearningFactors[LF_codeNew],LearningFactors[Tech_'#],DMC_EV1[[#This Row],[Tech_'#]])</f>
        <v>23</v>
      </c>
      <c r="G5551" s="121">
        <f>INDEX(TechList[ST_Thru],MATCH($A5551,TechList[Tech_'#],0),)</f>
        <v>2018</v>
      </c>
      <c r="H5551" s="154" t="str">
        <f>INDEX(TechList[Complexity],MATCH($A5551,TechList[Tech_'#],0),)</f>
        <v>Med2</v>
      </c>
      <c r="I5551" s="158">
        <f>SUMIFS(DMC_EV1_curves[dmc_base_EVslope],DMC_EV1_curves[key_1],DMC_EV1[[#This Row],[key_1]])
*ev1_dmc!$J5551/100
+SUMIFS(DMC_EV1_curves[dmc_base_EVintercept],DMC_EV1_curves[key_1],DMC_EV1[[#This Row],[key_1]])</f>
        <v>452.36707079588081</v>
      </c>
      <c r="J5551" s="73">
        <v>25</v>
      </c>
    </row>
    <row r="5552" spans="1:10" x14ac:dyDescent="0.25">
      <c r="A5552" s="123">
        <v>326</v>
      </c>
      <c r="B5552" s="154" t="str">
        <f>INDEX(TechList[Tech],MATCH($A5552,TechList[Tech_'#],0),)</f>
        <v>MHEV48V non-batt</v>
      </c>
      <c r="C5552" s="154" t="str">
        <f t="shared" si="404"/>
        <v>326_1</v>
      </c>
      <c r="D5552" s="158" t="str">
        <f t="shared" si="405"/>
        <v>326_1_25.5</v>
      </c>
      <c r="E5552" s="153">
        <f t="shared" si="406"/>
        <v>1</v>
      </c>
      <c r="F5552" s="121">
        <f>SUMIFS(LearningFactors[LF_codeNew],LearningFactors[Tech_'#],DMC_EV1[[#This Row],[Tech_'#]])</f>
        <v>23</v>
      </c>
      <c r="G5552" s="121">
        <f>INDEX(TechList[ST_Thru],MATCH($A5552,TechList[Tech_'#],0),)</f>
        <v>2018</v>
      </c>
      <c r="H5552" s="154" t="str">
        <f>INDEX(TechList[Complexity],MATCH($A5552,TechList[Tech_'#],0),)</f>
        <v>Med2</v>
      </c>
      <c r="I5552" s="158">
        <f>SUMIFS(DMC_EV1_curves[dmc_base_EVslope],DMC_EV1_curves[key_1],DMC_EV1[[#This Row],[key_1]])
*ev1_dmc!$J5552/100
+SUMIFS(DMC_EV1_curves[dmc_base_EVintercept],DMC_EV1_curves[key_1],DMC_EV1[[#This Row],[key_1]])</f>
        <v>452.36707079588081</v>
      </c>
      <c r="J5552" s="73">
        <v>25.5</v>
      </c>
    </row>
    <row r="5553" spans="1:10" x14ac:dyDescent="0.25">
      <c r="A5553" s="123">
        <v>326</v>
      </c>
      <c r="B5553" s="154" t="str">
        <f>INDEX(TechList[Tech],MATCH($A5553,TechList[Tech_'#],0),)</f>
        <v>MHEV48V non-batt</v>
      </c>
      <c r="C5553" s="154" t="str">
        <f t="shared" si="404"/>
        <v>326_1</v>
      </c>
      <c r="D5553" s="158" t="str">
        <f t="shared" si="405"/>
        <v>326_1_26.0</v>
      </c>
      <c r="E5553" s="153">
        <f t="shared" si="406"/>
        <v>1</v>
      </c>
      <c r="F5553" s="121">
        <f>SUMIFS(LearningFactors[LF_codeNew],LearningFactors[Tech_'#],DMC_EV1[[#This Row],[Tech_'#]])</f>
        <v>23</v>
      </c>
      <c r="G5553" s="121">
        <f>INDEX(TechList[ST_Thru],MATCH($A5553,TechList[Tech_'#],0),)</f>
        <v>2018</v>
      </c>
      <c r="H5553" s="154" t="str">
        <f>INDEX(TechList[Complexity],MATCH($A5553,TechList[Tech_'#],0),)</f>
        <v>Med2</v>
      </c>
      <c r="I5553" s="158">
        <f>SUMIFS(DMC_EV1_curves[dmc_base_EVslope],DMC_EV1_curves[key_1],DMC_EV1[[#This Row],[key_1]])
*ev1_dmc!$J5553/100
+SUMIFS(DMC_EV1_curves[dmc_base_EVintercept],DMC_EV1_curves[key_1],DMC_EV1[[#This Row],[key_1]])</f>
        <v>452.36707079588081</v>
      </c>
      <c r="J5553" s="73">
        <v>26</v>
      </c>
    </row>
    <row r="5554" spans="1:10" x14ac:dyDescent="0.25">
      <c r="A5554" s="123">
        <v>326</v>
      </c>
      <c r="B5554" s="154" t="str">
        <f>INDEX(TechList[Tech],MATCH($A5554,TechList[Tech_'#],0),)</f>
        <v>MHEV48V non-batt</v>
      </c>
      <c r="C5554" s="154" t="str">
        <f t="shared" si="404"/>
        <v>326_1</v>
      </c>
      <c r="D5554" s="158" t="str">
        <f t="shared" si="405"/>
        <v>326_1_26.5</v>
      </c>
      <c r="E5554" s="153">
        <f t="shared" si="406"/>
        <v>1</v>
      </c>
      <c r="F5554" s="121">
        <f>SUMIFS(LearningFactors[LF_codeNew],LearningFactors[Tech_'#],DMC_EV1[[#This Row],[Tech_'#]])</f>
        <v>23</v>
      </c>
      <c r="G5554" s="121">
        <f>INDEX(TechList[ST_Thru],MATCH($A5554,TechList[Tech_'#],0),)</f>
        <v>2018</v>
      </c>
      <c r="H5554" s="154" t="str">
        <f>INDEX(TechList[Complexity],MATCH($A5554,TechList[Tech_'#],0),)</f>
        <v>Med2</v>
      </c>
      <c r="I5554" s="158">
        <f>SUMIFS(DMC_EV1_curves[dmc_base_EVslope],DMC_EV1_curves[key_1],DMC_EV1[[#This Row],[key_1]])
*ev1_dmc!$J5554/100
+SUMIFS(DMC_EV1_curves[dmc_base_EVintercept],DMC_EV1_curves[key_1],DMC_EV1[[#This Row],[key_1]])</f>
        <v>452.36707079588081</v>
      </c>
      <c r="J5554" s="73">
        <v>26.5</v>
      </c>
    </row>
    <row r="5555" spans="1:10" x14ac:dyDescent="0.25">
      <c r="A5555" s="123">
        <v>326</v>
      </c>
      <c r="B5555" s="154" t="str">
        <f>INDEX(TechList[Tech],MATCH($A5555,TechList[Tech_'#],0),)</f>
        <v>MHEV48V non-batt</v>
      </c>
      <c r="C5555" s="154" t="str">
        <f t="shared" si="404"/>
        <v>326_1</v>
      </c>
      <c r="D5555" s="158" t="str">
        <f t="shared" si="405"/>
        <v>326_1_27.0</v>
      </c>
      <c r="E5555" s="153">
        <f t="shared" si="406"/>
        <v>1</v>
      </c>
      <c r="F5555" s="121">
        <f>SUMIFS(LearningFactors[LF_codeNew],LearningFactors[Tech_'#],DMC_EV1[[#This Row],[Tech_'#]])</f>
        <v>23</v>
      </c>
      <c r="G5555" s="121">
        <f>INDEX(TechList[ST_Thru],MATCH($A5555,TechList[Tech_'#],0),)</f>
        <v>2018</v>
      </c>
      <c r="H5555" s="154" t="str">
        <f>INDEX(TechList[Complexity],MATCH($A5555,TechList[Tech_'#],0),)</f>
        <v>Med2</v>
      </c>
      <c r="I5555" s="158">
        <f>SUMIFS(DMC_EV1_curves[dmc_base_EVslope],DMC_EV1_curves[key_1],DMC_EV1[[#This Row],[key_1]])
*ev1_dmc!$J5555/100
+SUMIFS(DMC_EV1_curves[dmc_base_EVintercept],DMC_EV1_curves[key_1],DMC_EV1[[#This Row],[key_1]])</f>
        <v>452.36707079588081</v>
      </c>
      <c r="J5555" s="73">
        <v>27</v>
      </c>
    </row>
    <row r="5556" spans="1:10" x14ac:dyDescent="0.25">
      <c r="A5556" s="123">
        <v>326</v>
      </c>
      <c r="B5556" s="154" t="str">
        <f>INDEX(TechList[Tech],MATCH($A5556,TechList[Tech_'#],0),)</f>
        <v>MHEV48V non-batt</v>
      </c>
      <c r="C5556" s="154" t="str">
        <f t="shared" si="404"/>
        <v>326_1</v>
      </c>
      <c r="D5556" s="158" t="str">
        <f t="shared" si="405"/>
        <v>326_1_27.5</v>
      </c>
      <c r="E5556" s="153">
        <f t="shared" si="406"/>
        <v>1</v>
      </c>
      <c r="F5556" s="121">
        <f>SUMIFS(LearningFactors[LF_codeNew],LearningFactors[Tech_'#],DMC_EV1[[#This Row],[Tech_'#]])</f>
        <v>23</v>
      </c>
      <c r="G5556" s="121">
        <f>INDEX(TechList[ST_Thru],MATCH($A5556,TechList[Tech_'#],0),)</f>
        <v>2018</v>
      </c>
      <c r="H5556" s="154" t="str">
        <f>INDEX(TechList[Complexity],MATCH($A5556,TechList[Tech_'#],0),)</f>
        <v>Med2</v>
      </c>
      <c r="I5556" s="158">
        <f>SUMIFS(DMC_EV1_curves[dmc_base_EVslope],DMC_EV1_curves[key_1],DMC_EV1[[#This Row],[key_1]])
*ev1_dmc!$J5556/100
+SUMIFS(DMC_EV1_curves[dmc_base_EVintercept],DMC_EV1_curves[key_1],DMC_EV1[[#This Row],[key_1]])</f>
        <v>452.36707079588081</v>
      </c>
      <c r="J5556" s="73">
        <v>27.5</v>
      </c>
    </row>
    <row r="5557" spans="1:10" x14ac:dyDescent="0.25">
      <c r="A5557" s="123">
        <v>326</v>
      </c>
      <c r="B5557" s="154" t="str">
        <f>INDEX(TechList[Tech],MATCH($A5557,TechList[Tech_'#],0),)</f>
        <v>MHEV48V non-batt</v>
      </c>
      <c r="C5557" s="154" t="str">
        <f t="shared" si="404"/>
        <v>326_1</v>
      </c>
      <c r="D5557" s="158" t="str">
        <f t="shared" si="405"/>
        <v>326_1_28.0</v>
      </c>
      <c r="E5557" s="153">
        <f t="shared" si="406"/>
        <v>1</v>
      </c>
      <c r="F5557" s="121">
        <f>SUMIFS(LearningFactors[LF_codeNew],LearningFactors[Tech_'#],DMC_EV1[[#This Row],[Tech_'#]])</f>
        <v>23</v>
      </c>
      <c r="G5557" s="121">
        <f>INDEX(TechList[ST_Thru],MATCH($A5557,TechList[Tech_'#],0),)</f>
        <v>2018</v>
      </c>
      <c r="H5557" s="154" t="str">
        <f>INDEX(TechList[Complexity],MATCH($A5557,TechList[Tech_'#],0),)</f>
        <v>Med2</v>
      </c>
      <c r="I5557" s="158">
        <f>SUMIFS(DMC_EV1_curves[dmc_base_EVslope],DMC_EV1_curves[key_1],DMC_EV1[[#This Row],[key_1]])
*ev1_dmc!$J5557/100
+SUMIFS(DMC_EV1_curves[dmc_base_EVintercept],DMC_EV1_curves[key_1],DMC_EV1[[#This Row],[key_1]])</f>
        <v>452.36707079588081</v>
      </c>
      <c r="J5557" s="73">
        <v>28</v>
      </c>
    </row>
    <row r="5558" spans="1:10" x14ac:dyDescent="0.25">
      <c r="A5558" s="123">
        <v>326</v>
      </c>
      <c r="B5558" s="154" t="str">
        <f>INDEX(TechList[Tech],MATCH($A5558,TechList[Tech_'#],0),)</f>
        <v>MHEV48V non-batt</v>
      </c>
      <c r="C5558" s="154" t="str">
        <f t="shared" si="404"/>
        <v>326_1</v>
      </c>
      <c r="D5558" s="158" t="str">
        <f t="shared" si="405"/>
        <v>326_1_28.5</v>
      </c>
      <c r="E5558" s="153">
        <f t="shared" si="406"/>
        <v>1</v>
      </c>
      <c r="F5558" s="121">
        <f>SUMIFS(LearningFactors[LF_codeNew],LearningFactors[Tech_'#],DMC_EV1[[#This Row],[Tech_'#]])</f>
        <v>23</v>
      </c>
      <c r="G5558" s="121">
        <f>INDEX(TechList[ST_Thru],MATCH($A5558,TechList[Tech_'#],0),)</f>
        <v>2018</v>
      </c>
      <c r="H5558" s="154" t="str">
        <f>INDEX(TechList[Complexity],MATCH($A5558,TechList[Tech_'#],0),)</f>
        <v>Med2</v>
      </c>
      <c r="I5558" s="158">
        <f>SUMIFS(DMC_EV1_curves[dmc_base_EVslope],DMC_EV1_curves[key_1],DMC_EV1[[#This Row],[key_1]])
*ev1_dmc!$J5558/100
+SUMIFS(DMC_EV1_curves[dmc_base_EVintercept],DMC_EV1_curves[key_1],DMC_EV1[[#This Row],[key_1]])</f>
        <v>452.36707079588081</v>
      </c>
      <c r="J5558" s="73">
        <v>28.5</v>
      </c>
    </row>
    <row r="5559" spans="1:10" x14ac:dyDescent="0.25">
      <c r="A5559" s="123">
        <v>326</v>
      </c>
      <c r="B5559" s="154" t="str">
        <f>INDEX(TechList[Tech],MATCH($A5559,TechList[Tech_'#],0),)</f>
        <v>MHEV48V non-batt</v>
      </c>
      <c r="C5559" s="154" t="str">
        <f t="shared" si="404"/>
        <v>326_1</v>
      </c>
      <c r="D5559" s="158" t="str">
        <f t="shared" si="405"/>
        <v>326_1_29.0</v>
      </c>
      <c r="E5559" s="153">
        <f t="shared" si="406"/>
        <v>1</v>
      </c>
      <c r="F5559" s="121">
        <f>SUMIFS(LearningFactors[LF_codeNew],LearningFactors[Tech_'#],DMC_EV1[[#This Row],[Tech_'#]])</f>
        <v>23</v>
      </c>
      <c r="G5559" s="121">
        <f>INDEX(TechList[ST_Thru],MATCH($A5559,TechList[Tech_'#],0),)</f>
        <v>2018</v>
      </c>
      <c r="H5559" s="154" t="str">
        <f>INDEX(TechList[Complexity],MATCH($A5559,TechList[Tech_'#],0),)</f>
        <v>Med2</v>
      </c>
      <c r="I5559" s="158">
        <f>SUMIFS(DMC_EV1_curves[dmc_base_EVslope],DMC_EV1_curves[key_1],DMC_EV1[[#This Row],[key_1]])
*ev1_dmc!$J5559/100
+SUMIFS(DMC_EV1_curves[dmc_base_EVintercept],DMC_EV1_curves[key_1],DMC_EV1[[#This Row],[key_1]])</f>
        <v>452.36707079588081</v>
      </c>
      <c r="J5559" s="73">
        <v>29</v>
      </c>
    </row>
    <row r="5560" spans="1:10" x14ac:dyDescent="0.25">
      <c r="A5560" s="123">
        <v>326</v>
      </c>
      <c r="B5560" s="154" t="str">
        <f>INDEX(TechList[Tech],MATCH($A5560,TechList[Tech_'#],0),)</f>
        <v>MHEV48V non-batt</v>
      </c>
      <c r="C5560" s="154" t="str">
        <f t="shared" si="404"/>
        <v>326_1</v>
      </c>
      <c r="D5560" s="158" t="str">
        <f t="shared" si="405"/>
        <v>326_1_29.5</v>
      </c>
      <c r="E5560" s="153">
        <f t="shared" si="406"/>
        <v>1</v>
      </c>
      <c r="F5560" s="121">
        <f>SUMIFS(LearningFactors[LF_codeNew],LearningFactors[Tech_'#],DMC_EV1[[#This Row],[Tech_'#]])</f>
        <v>23</v>
      </c>
      <c r="G5560" s="121">
        <f>INDEX(TechList[ST_Thru],MATCH($A5560,TechList[Tech_'#],0),)</f>
        <v>2018</v>
      </c>
      <c r="H5560" s="154" t="str">
        <f>INDEX(TechList[Complexity],MATCH($A5560,TechList[Tech_'#],0),)</f>
        <v>Med2</v>
      </c>
      <c r="I5560" s="158">
        <f>SUMIFS(DMC_EV1_curves[dmc_base_EVslope],DMC_EV1_curves[key_1],DMC_EV1[[#This Row],[key_1]])
*ev1_dmc!$J5560/100
+SUMIFS(DMC_EV1_curves[dmc_base_EVintercept],DMC_EV1_curves[key_1],DMC_EV1[[#This Row],[key_1]])</f>
        <v>452.36707079588081</v>
      </c>
      <c r="J5560" s="73">
        <v>29.5</v>
      </c>
    </row>
    <row r="5561" spans="1:10" x14ac:dyDescent="0.25">
      <c r="A5561" s="123">
        <v>326</v>
      </c>
      <c r="B5561" s="154" t="str">
        <f>INDEX(TechList[Tech],MATCH($A5561,TechList[Tech_'#],0),)</f>
        <v>MHEV48V non-batt</v>
      </c>
      <c r="C5561" s="154" t="str">
        <f t="shared" si="404"/>
        <v>326_1</v>
      </c>
      <c r="D5561" s="158" t="str">
        <f t="shared" si="405"/>
        <v>326_1_30.0</v>
      </c>
      <c r="E5561" s="153">
        <f t="shared" si="406"/>
        <v>1</v>
      </c>
      <c r="F5561" s="121">
        <f>SUMIFS(LearningFactors[LF_codeNew],LearningFactors[Tech_'#],DMC_EV1[[#This Row],[Tech_'#]])</f>
        <v>23</v>
      </c>
      <c r="G5561" s="121">
        <f>INDEX(TechList[ST_Thru],MATCH($A5561,TechList[Tech_'#],0),)</f>
        <v>2018</v>
      </c>
      <c r="H5561" s="154" t="str">
        <f>INDEX(TechList[Complexity],MATCH($A5561,TechList[Tech_'#],0),)</f>
        <v>Med2</v>
      </c>
      <c r="I5561" s="158">
        <f>SUMIFS(DMC_EV1_curves[dmc_base_EVslope],DMC_EV1_curves[key_1],DMC_EV1[[#This Row],[key_1]])
*ev1_dmc!$J5561/100
+SUMIFS(DMC_EV1_curves[dmc_base_EVintercept],DMC_EV1_curves[key_1],DMC_EV1[[#This Row],[key_1]])</f>
        <v>452.36707079588081</v>
      </c>
      <c r="J5561" s="73">
        <v>30</v>
      </c>
    </row>
    <row r="5562" spans="1:10" x14ac:dyDescent="0.25">
      <c r="A5562" s="123">
        <v>326</v>
      </c>
      <c r="B5562" s="154" t="str">
        <f>INDEX(TechList[Tech],MATCH($A5562,TechList[Tech_'#],0),)</f>
        <v>MHEV48V non-batt</v>
      </c>
      <c r="C5562" s="154" t="str">
        <f t="shared" si="402"/>
        <v>326_2</v>
      </c>
      <c r="D5562" s="158" t="str">
        <f t="shared" si="403"/>
        <v>326_2_0.0</v>
      </c>
      <c r="E5562" s="153">
        <f t="shared" ref="E5562:E5622" si="407">VC_02</f>
        <v>2</v>
      </c>
      <c r="F5562" s="121">
        <f>SUMIFS(LearningFactors[LF_codeNew],LearningFactors[Tech_'#],DMC_EV1[[#This Row],[Tech_'#]])</f>
        <v>23</v>
      </c>
      <c r="G5562" s="121">
        <f>INDEX(TechList[ST_Thru],MATCH($A5562,TechList[Tech_'#],0),)</f>
        <v>2018</v>
      </c>
      <c r="H5562" s="154" t="str">
        <f>INDEX(TechList[Complexity],MATCH($A5562,TechList[Tech_'#],0),)</f>
        <v>Med2</v>
      </c>
      <c r="I5562" s="158">
        <f>SUMIFS(DMC_EV1_curves[dmc_base_EVslope],DMC_EV1_curves[key_1],DMC_EV1[[#This Row],[key_1]])
*ev1_dmc!$J5562/100
+SUMIFS(DMC_EV1_curves[dmc_base_EVintercept],DMC_EV1_curves[key_1],DMC_EV1[[#This Row],[key_1]])</f>
        <v>452.36707079588081</v>
      </c>
      <c r="J5562" s="156">
        <v>0</v>
      </c>
    </row>
    <row r="5563" spans="1:10" x14ac:dyDescent="0.25">
      <c r="A5563" s="123">
        <v>326</v>
      </c>
      <c r="B5563" s="154" t="str">
        <f>INDEX(TechList[Tech],MATCH($A5563,TechList[Tech_'#],0),)</f>
        <v>MHEV48V non-batt</v>
      </c>
      <c r="C5563" s="154" t="str">
        <f t="shared" si="402"/>
        <v>326_2</v>
      </c>
      <c r="D5563" s="158" t="str">
        <f t="shared" si="403"/>
        <v>326_2_0.5</v>
      </c>
      <c r="E5563" s="153">
        <f t="shared" si="407"/>
        <v>2</v>
      </c>
      <c r="F5563" s="121">
        <f>SUMIFS(LearningFactors[LF_codeNew],LearningFactors[Tech_'#],DMC_EV1[[#This Row],[Tech_'#]])</f>
        <v>23</v>
      </c>
      <c r="G5563" s="121">
        <f>INDEX(TechList[ST_Thru],MATCH($A5563,TechList[Tech_'#],0),)</f>
        <v>2018</v>
      </c>
      <c r="H5563" s="154" t="str">
        <f>INDEX(TechList[Complexity],MATCH($A5563,TechList[Tech_'#],0),)</f>
        <v>Med2</v>
      </c>
      <c r="I5563" s="158">
        <f>SUMIFS(DMC_EV1_curves[dmc_base_EVslope],DMC_EV1_curves[key_1],DMC_EV1[[#This Row],[key_1]])
*ev1_dmc!$J5563/100
+SUMIFS(DMC_EV1_curves[dmc_base_EVintercept],DMC_EV1_curves[key_1],DMC_EV1[[#This Row],[key_1]])</f>
        <v>452.36707079588081</v>
      </c>
      <c r="J5563" s="156">
        <v>0.5</v>
      </c>
    </row>
    <row r="5564" spans="1:10" x14ac:dyDescent="0.25">
      <c r="A5564" s="123">
        <v>326</v>
      </c>
      <c r="B5564" s="154" t="str">
        <f>INDEX(TechList[Tech],MATCH($A5564,TechList[Tech_'#],0),)</f>
        <v>MHEV48V non-batt</v>
      </c>
      <c r="C5564" s="154" t="str">
        <f t="shared" si="402"/>
        <v>326_2</v>
      </c>
      <c r="D5564" s="158" t="str">
        <f t="shared" si="403"/>
        <v>326_2_1.0</v>
      </c>
      <c r="E5564" s="153">
        <f t="shared" si="407"/>
        <v>2</v>
      </c>
      <c r="F5564" s="121">
        <f>SUMIFS(LearningFactors[LF_codeNew],LearningFactors[Tech_'#],DMC_EV1[[#This Row],[Tech_'#]])</f>
        <v>23</v>
      </c>
      <c r="G5564" s="121">
        <f>INDEX(TechList[ST_Thru],MATCH($A5564,TechList[Tech_'#],0),)</f>
        <v>2018</v>
      </c>
      <c r="H5564" s="154" t="str">
        <f>INDEX(TechList[Complexity],MATCH($A5564,TechList[Tech_'#],0),)</f>
        <v>Med2</v>
      </c>
      <c r="I5564" s="158">
        <f>SUMIFS(DMC_EV1_curves[dmc_base_EVslope],DMC_EV1_curves[key_1],DMC_EV1[[#This Row],[key_1]])
*ev1_dmc!$J5564/100
+SUMIFS(DMC_EV1_curves[dmc_base_EVintercept],DMC_EV1_curves[key_1],DMC_EV1[[#This Row],[key_1]])</f>
        <v>452.36707079588081</v>
      </c>
      <c r="J5564" s="156">
        <v>1</v>
      </c>
    </row>
    <row r="5565" spans="1:10" x14ac:dyDescent="0.25">
      <c r="A5565" s="123">
        <v>326</v>
      </c>
      <c r="B5565" s="154" t="str">
        <f>INDEX(TechList[Tech],MATCH($A5565,TechList[Tech_'#],0),)</f>
        <v>MHEV48V non-batt</v>
      </c>
      <c r="C5565" s="154" t="str">
        <f t="shared" si="402"/>
        <v>326_2</v>
      </c>
      <c r="D5565" s="158" t="str">
        <f t="shared" si="403"/>
        <v>326_2_1.5</v>
      </c>
      <c r="E5565" s="153">
        <f t="shared" si="407"/>
        <v>2</v>
      </c>
      <c r="F5565" s="121">
        <f>SUMIFS(LearningFactors[LF_codeNew],LearningFactors[Tech_'#],DMC_EV1[[#This Row],[Tech_'#]])</f>
        <v>23</v>
      </c>
      <c r="G5565" s="121">
        <f>INDEX(TechList[ST_Thru],MATCH($A5565,TechList[Tech_'#],0),)</f>
        <v>2018</v>
      </c>
      <c r="H5565" s="154" t="str">
        <f>INDEX(TechList[Complexity],MATCH($A5565,TechList[Tech_'#],0),)</f>
        <v>Med2</v>
      </c>
      <c r="I5565" s="158">
        <f>SUMIFS(DMC_EV1_curves[dmc_base_EVslope],DMC_EV1_curves[key_1],DMC_EV1[[#This Row],[key_1]])
*ev1_dmc!$J5565/100
+SUMIFS(DMC_EV1_curves[dmc_base_EVintercept],DMC_EV1_curves[key_1],DMC_EV1[[#This Row],[key_1]])</f>
        <v>452.36707079588081</v>
      </c>
      <c r="J5565" s="156">
        <v>1.5</v>
      </c>
    </row>
    <row r="5566" spans="1:10" x14ac:dyDescent="0.25">
      <c r="A5566" s="123">
        <v>326</v>
      </c>
      <c r="B5566" s="154" t="str">
        <f>INDEX(TechList[Tech],MATCH($A5566,TechList[Tech_'#],0),)</f>
        <v>MHEV48V non-batt</v>
      </c>
      <c r="C5566" s="154" t="str">
        <f t="shared" si="402"/>
        <v>326_2</v>
      </c>
      <c r="D5566" s="158" t="str">
        <f t="shared" si="403"/>
        <v>326_2_2.0</v>
      </c>
      <c r="E5566" s="153">
        <f t="shared" si="407"/>
        <v>2</v>
      </c>
      <c r="F5566" s="121">
        <f>SUMIFS(LearningFactors[LF_codeNew],LearningFactors[Tech_'#],DMC_EV1[[#This Row],[Tech_'#]])</f>
        <v>23</v>
      </c>
      <c r="G5566" s="121">
        <f>INDEX(TechList[ST_Thru],MATCH($A5566,TechList[Tech_'#],0),)</f>
        <v>2018</v>
      </c>
      <c r="H5566" s="154" t="str">
        <f>INDEX(TechList[Complexity],MATCH($A5566,TechList[Tech_'#],0),)</f>
        <v>Med2</v>
      </c>
      <c r="I5566" s="158">
        <f>SUMIFS(DMC_EV1_curves[dmc_base_EVslope],DMC_EV1_curves[key_1],DMC_EV1[[#This Row],[key_1]])
*ev1_dmc!$J5566/100
+SUMIFS(DMC_EV1_curves[dmc_base_EVintercept],DMC_EV1_curves[key_1],DMC_EV1[[#This Row],[key_1]])</f>
        <v>452.36707079588081</v>
      </c>
      <c r="J5566" s="156">
        <v>2</v>
      </c>
    </row>
    <row r="5567" spans="1:10" x14ac:dyDescent="0.25">
      <c r="A5567" s="123">
        <v>326</v>
      </c>
      <c r="B5567" s="154" t="str">
        <f>INDEX(TechList[Tech],MATCH($A5567,TechList[Tech_'#],0),)</f>
        <v>MHEV48V non-batt</v>
      </c>
      <c r="C5567" s="154" t="str">
        <f t="shared" si="402"/>
        <v>326_2</v>
      </c>
      <c r="D5567" s="158" t="str">
        <f t="shared" si="403"/>
        <v>326_2_2.5</v>
      </c>
      <c r="E5567" s="153">
        <f t="shared" si="407"/>
        <v>2</v>
      </c>
      <c r="F5567" s="121">
        <f>SUMIFS(LearningFactors[LF_codeNew],LearningFactors[Tech_'#],DMC_EV1[[#This Row],[Tech_'#]])</f>
        <v>23</v>
      </c>
      <c r="G5567" s="121">
        <f>INDEX(TechList[ST_Thru],MATCH($A5567,TechList[Tech_'#],0),)</f>
        <v>2018</v>
      </c>
      <c r="H5567" s="154" t="str">
        <f>INDEX(TechList[Complexity],MATCH($A5567,TechList[Tech_'#],0),)</f>
        <v>Med2</v>
      </c>
      <c r="I5567" s="158">
        <f>SUMIFS(DMC_EV1_curves[dmc_base_EVslope],DMC_EV1_curves[key_1],DMC_EV1[[#This Row],[key_1]])
*ev1_dmc!$J5567/100
+SUMIFS(DMC_EV1_curves[dmc_base_EVintercept],DMC_EV1_curves[key_1],DMC_EV1[[#This Row],[key_1]])</f>
        <v>452.36707079588081</v>
      </c>
      <c r="J5567" s="156">
        <v>2.5</v>
      </c>
    </row>
    <row r="5568" spans="1:10" x14ac:dyDescent="0.25">
      <c r="A5568" s="123">
        <v>326</v>
      </c>
      <c r="B5568" s="154" t="str">
        <f>INDEX(TechList[Tech],MATCH($A5568,TechList[Tech_'#],0),)</f>
        <v>MHEV48V non-batt</v>
      </c>
      <c r="C5568" s="154" t="str">
        <f t="shared" si="402"/>
        <v>326_2</v>
      </c>
      <c r="D5568" s="158" t="str">
        <f t="shared" si="403"/>
        <v>326_2_3.0</v>
      </c>
      <c r="E5568" s="153">
        <f t="shared" si="407"/>
        <v>2</v>
      </c>
      <c r="F5568" s="121">
        <f>SUMIFS(LearningFactors[LF_codeNew],LearningFactors[Tech_'#],DMC_EV1[[#This Row],[Tech_'#]])</f>
        <v>23</v>
      </c>
      <c r="G5568" s="121">
        <f>INDEX(TechList[ST_Thru],MATCH($A5568,TechList[Tech_'#],0),)</f>
        <v>2018</v>
      </c>
      <c r="H5568" s="154" t="str">
        <f>INDEX(TechList[Complexity],MATCH($A5568,TechList[Tech_'#],0),)</f>
        <v>Med2</v>
      </c>
      <c r="I5568" s="158">
        <f>SUMIFS(DMC_EV1_curves[dmc_base_EVslope],DMC_EV1_curves[key_1],DMC_EV1[[#This Row],[key_1]])
*ev1_dmc!$J5568/100
+SUMIFS(DMC_EV1_curves[dmc_base_EVintercept],DMC_EV1_curves[key_1],DMC_EV1[[#This Row],[key_1]])</f>
        <v>452.36707079588081</v>
      </c>
      <c r="J5568" s="156">
        <v>3</v>
      </c>
    </row>
    <row r="5569" spans="1:10" x14ac:dyDescent="0.25">
      <c r="A5569" s="123">
        <v>326</v>
      </c>
      <c r="B5569" s="154" t="str">
        <f>INDEX(TechList[Tech],MATCH($A5569,TechList[Tech_'#],0),)</f>
        <v>MHEV48V non-batt</v>
      </c>
      <c r="C5569" s="154" t="str">
        <f t="shared" si="402"/>
        <v>326_2</v>
      </c>
      <c r="D5569" s="158" t="str">
        <f t="shared" si="403"/>
        <v>326_2_3.5</v>
      </c>
      <c r="E5569" s="153">
        <f t="shared" si="407"/>
        <v>2</v>
      </c>
      <c r="F5569" s="121">
        <f>SUMIFS(LearningFactors[LF_codeNew],LearningFactors[Tech_'#],DMC_EV1[[#This Row],[Tech_'#]])</f>
        <v>23</v>
      </c>
      <c r="G5569" s="121">
        <f>INDEX(TechList[ST_Thru],MATCH($A5569,TechList[Tech_'#],0),)</f>
        <v>2018</v>
      </c>
      <c r="H5569" s="154" t="str">
        <f>INDEX(TechList[Complexity],MATCH($A5569,TechList[Tech_'#],0),)</f>
        <v>Med2</v>
      </c>
      <c r="I5569" s="158">
        <f>SUMIFS(DMC_EV1_curves[dmc_base_EVslope],DMC_EV1_curves[key_1],DMC_EV1[[#This Row],[key_1]])
*ev1_dmc!$J5569/100
+SUMIFS(DMC_EV1_curves[dmc_base_EVintercept],DMC_EV1_curves[key_1],DMC_EV1[[#This Row],[key_1]])</f>
        <v>452.36707079588081</v>
      </c>
      <c r="J5569" s="156">
        <v>3.5</v>
      </c>
    </row>
    <row r="5570" spans="1:10" x14ac:dyDescent="0.25">
      <c r="A5570" s="123">
        <v>326</v>
      </c>
      <c r="B5570" s="154" t="str">
        <f>INDEX(TechList[Tech],MATCH($A5570,TechList[Tech_'#],0),)</f>
        <v>MHEV48V non-batt</v>
      </c>
      <c r="C5570" s="154" t="str">
        <f t="shared" si="402"/>
        <v>326_2</v>
      </c>
      <c r="D5570" s="158" t="str">
        <f t="shared" si="403"/>
        <v>326_2_4.0</v>
      </c>
      <c r="E5570" s="153">
        <f t="shared" si="407"/>
        <v>2</v>
      </c>
      <c r="F5570" s="121">
        <f>SUMIFS(LearningFactors[LF_codeNew],LearningFactors[Tech_'#],DMC_EV1[[#This Row],[Tech_'#]])</f>
        <v>23</v>
      </c>
      <c r="G5570" s="121">
        <f>INDEX(TechList[ST_Thru],MATCH($A5570,TechList[Tech_'#],0),)</f>
        <v>2018</v>
      </c>
      <c r="H5570" s="154" t="str">
        <f>INDEX(TechList[Complexity],MATCH($A5570,TechList[Tech_'#],0),)</f>
        <v>Med2</v>
      </c>
      <c r="I5570" s="158">
        <f>SUMIFS(DMC_EV1_curves[dmc_base_EVslope],DMC_EV1_curves[key_1],DMC_EV1[[#This Row],[key_1]])
*ev1_dmc!$J5570/100
+SUMIFS(DMC_EV1_curves[dmc_base_EVintercept],DMC_EV1_curves[key_1],DMC_EV1[[#This Row],[key_1]])</f>
        <v>452.36707079588081</v>
      </c>
      <c r="J5570" s="156">
        <v>4</v>
      </c>
    </row>
    <row r="5571" spans="1:10" x14ac:dyDescent="0.25">
      <c r="A5571" s="123">
        <v>326</v>
      </c>
      <c r="B5571" s="154" t="str">
        <f>INDEX(TechList[Tech],MATCH($A5571,TechList[Tech_'#],0),)</f>
        <v>MHEV48V non-batt</v>
      </c>
      <c r="C5571" s="154" t="str">
        <f t="shared" si="402"/>
        <v>326_2</v>
      </c>
      <c r="D5571" s="158" t="str">
        <f t="shared" si="403"/>
        <v>326_2_4.5</v>
      </c>
      <c r="E5571" s="153">
        <f t="shared" si="407"/>
        <v>2</v>
      </c>
      <c r="F5571" s="121">
        <f>SUMIFS(LearningFactors[LF_codeNew],LearningFactors[Tech_'#],DMC_EV1[[#This Row],[Tech_'#]])</f>
        <v>23</v>
      </c>
      <c r="G5571" s="121">
        <f>INDEX(TechList[ST_Thru],MATCH($A5571,TechList[Tech_'#],0),)</f>
        <v>2018</v>
      </c>
      <c r="H5571" s="154" t="str">
        <f>INDEX(TechList[Complexity],MATCH($A5571,TechList[Tech_'#],0),)</f>
        <v>Med2</v>
      </c>
      <c r="I5571" s="158">
        <f>SUMIFS(DMC_EV1_curves[dmc_base_EVslope],DMC_EV1_curves[key_1],DMC_EV1[[#This Row],[key_1]])
*ev1_dmc!$J5571/100
+SUMIFS(DMC_EV1_curves[dmc_base_EVintercept],DMC_EV1_curves[key_1],DMC_EV1[[#This Row],[key_1]])</f>
        <v>452.36707079588081</v>
      </c>
      <c r="J5571" s="156">
        <v>4.5</v>
      </c>
    </row>
    <row r="5572" spans="1:10" x14ac:dyDescent="0.25">
      <c r="A5572" s="123">
        <v>326</v>
      </c>
      <c r="B5572" s="154" t="str">
        <f>INDEX(TechList[Tech],MATCH($A5572,TechList[Tech_'#],0),)</f>
        <v>MHEV48V non-batt</v>
      </c>
      <c r="C5572" s="154" t="str">
        <f t="shared" si="402"/>
        <v>326_2</v>
      </c>
      <c r="D5572" s="158" t="str">
        <f t="shared" si="403"/>
        <v>326_2_5.0</v>
      </c>
      <c r="E5572" s="153">
        <f t="shared" si="407"/>
        <v>2</v>
      </c>
      <c r="F5572" s="121">
        <f>SUMIFS(LearningFactors[LF_codeNew],LearningFactors[Tech_'#],DMC_EV1[[#This Row],[Tech_'#]])</f>
        <v>23</v>
      </c>
      <c r="G5572" s="121">
        <f>INDEX(TechList[ST_Thru],MATCH($A5572,TechList[Tech_'#],0),)</f>
        <v>2018</v>
      </c>
      <c r="H5572" s="154" t="str">
        <f>INDEX(TechList[Complexity],MATCH($A5572,TechList[Tech_'#],0),)</f>
        <v>Med2</v>
      </c>
      <c r="I5572" s="158">
        <f>SUMIFS(DMC_EV1_curves[dmc_base_EVslope],DMC_EV1_curves[key_1],DMC_EV1[[#This Row],[key_1]])
*ev1_dmc!$J5572/100
+SUMIFS(DMC_EV1_curves[dmc_base_EVintercept],DMC_EV1_curves[key_1],DMC_EV1[[#This Row],[key_1]])</f>
        <v>452.36707079588081</v>
      </c>
      <c r="J5572" s="156">
        <v>5</v>
      </c>
    </row>
    <row r="5573" spans="1:10" x14ac:dyDescent="0.25">
      <c r="A5573" s="123">
        <v>326</v>
      </c>
      <c r="B5573" s="154" t="str">
        <f>INDEX(TechList[Tech],MATCH($A5573,TechList[Tech_'#],0),)</f>
        <v>MHEV48V non-batt</v>
      </c>
      <c r="C5573" s="154" t="str">
        <f t="shared" si="402"/>
        <v>326_2</v>
      </c>
      <c r="D5573" s="158" t="str">
        <f t="shared" si="403"/>
        <v>326_2_5.5</v>
      </c>
      <c r="E5573" s="153">
        <f t="shared" si="407"/>
        <v>2</v>
      </c>
      <c r="F5573" s="121">
        <f>SUMIFS(LearningFactors[LF_codeNew],LearningFactors[Tech_'#],DMC_EV1[[#This Row],[Tech_'#]])</f>
        <v>23</v>
      </c>
      <c r="G5573" s="121">
        <f>INDEX(TechList[ST_Thru],MATCH($A5573,TechList[Tech_'#],0),)</f>
        <v>2018</v>
      </c>
      <c r="H5573" s="154" t="str">
        <f>INDEX(TechList[Complexity],MATCH($A5573,TechList[Tech_'#],0),)</f>
        <v>Med2</v>
      </c>
      <c r="I5573" s="158">
        <f>SUMIFS(DMC_EV1_curves[dmc_base_EVslope],DMC_EV1_curves[key_1],DMC_EV1[[#This Row],[key_1]])
*ev1_dmc!$J5573/100
+SUMIFS(DMC_EV1_curves[dmc_base_EVintercept],DMC_EV1_curves[key_1],DMC_EV1[[#This Row],[key_1]])</f>
        <v>452.36707079588081</v>
      </c>
      <c r="J5573" s="156">
        <v>5.5</v>
      </c>
    </row>
    <row r="5574" spans="1:10" x14ac:dyDescent="0.25">
      <c r="A5574" s="123">
        <v>326</v>
      </c>
      <c r="B5574" s="154" t="str">
        <f>INDEX(TechList[Tech],MATCH($A5574,TechList[Tech_'#],0),)</f>
        <v>MHEV48V non-batt</v>
      </c>
      <c r="C5574" s="154" t="str">
        <f t="shared" si="402"/>
        <v>326_2</v>
      </c>
      <c r="D5574" s="158" t="str">
        <f t="shared" si="403"/>
        <v>326_2_6.0</v>
      </c>
      <c r="E5574" s="153">
        <f t="shared" si="407"/>
        <v>2</v>
      </c>
      <c r="F5574" s="121">
        <f>SUMIFS(LearningFactors[LF_codeNew],LearningFactors[Tech_'#],DMC_EV1[[#This Row],[Tech_'#]])</f>
        <v>23</v>
      </c>
      <c r="G5574" s="121">
        <f>INDEX(TechList[ST_Thru],MATCH($A5574,TechList[Tech_'#],0),)</f>
        <v>2018</v>
      </c>
      <c r="H5574" s="154" t="str">
        <f>INDEX(TechList[Complexity],MATCH($A5574,TechList[Tech_'#],0),)</f>
        <v>Med2</v>
      </c>
      <c r="I5574" s="158">
        <f>SUMIFS(DMC_EV1_curves[dmc_base_EVslope],DMC_EV1_curves[key_1],DMC_EV1[[#This Row],[key_1]])
*ev1_dmc!$J5574/100
+SUMIFS(DMC_EV1_curves[dmc_base_EVintercept],DMC_EV1_curves[key_1],DMC_EV1[[#This Row],[key_1]])</f>
        <v>452.36707079588081</v>
      </c>
      <c r="J5574" s="156">
        <v>6</v>
      </c>
    </row>
    <row r="5575" spans="1:10" x14ac:dyDescent="0.25">
      <c r="A5575" s="123">
        <v>326</v>
      </c>
      <c r="B5575" s="154" t="str">
        <f>INDEX(TechList[Tech],MATCH($A5575,TechList[Tech_'#],0),)</f>
        <v>MHEV48V non-batt</v>
      </c>
      <c r="C5575" s="154" t="str">
        <f t="shared" si="402"/>
        <v>326_2</v>
      </c>
      <c r="D5575" s="158" t="str">
        <f t="shared" si="403"/>
        <v>326_2_6.5</v>
      </c>
      <c r="E5575" s="153">
        <f t="shared" si="407"/>
        <v>2</v>
      </c>
      <c r="F5575" s="121">
        <f>SUMIFS(LearningFactors[LF_codeNew],LearningFactors[Tech_'#],DMC_EV1[[#This Row],[Tech_'#]])</f>
        <v>23</v>
      </c>
      <c r="G5575" s="121">
        <f>INDEX(TechList[ST_Thru],MATCH($A5575,TechList[Tech_'#],0),)</f>
        <v>2018</v>
      </c>
      <c r="H5575" s="154" t="str">
        <f>INDEX(TechList[Complexity],MATCH($A5575,TechList[Tech_'#],0),)</f>
        <v>Med2</v>
      </c>
      <c r="I5575" s="158">
        <f>SUMIFS(DMC_EV1_curves[dmc_base_EVslope],DMC_EV1_curves[key_1],DMC_EV1[[#This Row],[key_1]])
*ev1_dmc!$J5575/100
+SUMIFS(DMC_EV1_curves[dmc_base_EVintercept],DMC_EV1_curves[key_1],DMC_EV1[[#This Row],[key_1]])</f>
        <v>452.36707079588081</v>
      </c>
      <c r="J5575" s="156">
        <v>6.5</v>
      </c>
    </row>
    <row r="5576" spans="1:10" x14ac:dyDescent="0.25">
      <c r="A5576" s="123">
        <v>326</v>
      </c>
      <c r="B5576" s="154" t="str">
        <f>INDEX(TechList[Tech],MATCH($A5576,TechList[Tech_'#],0),)</f>
        <v>MHEV48V non-batt</v>
      </c>
      <c r="C5576" s="154" t="str">
        <f t="shared" si="402"/>
        <v>326_2</v>
      </c>
      <c r="D5576" s="158" t="str">
        <f t="shared" si="403"/>
        <v>326_2_7.0</v>
      </c>
      <c r="E5576" s="153">
        <f t="shared" si="407"/>
        <v>2</v>
      </c>
      <c r="F5576" s="121">
        <f>SUMIFS(LearningFactors[LF_codeNew],LearningFactors[Tech_'#],DMC_EV1[[#This Row],[Tech_'#]])</f>
        <v>23</v>
      </c>
      <c r="G5576" s="121">
        <f>INDEX(TechList[ST_Thru],MATCH($A5576,TechList[Tech_'#],0),)</f>
        <v>2018</v>
      </c>
      <c r="H5576" s="154" t="str">
        <f>INDEX(TechList[Complexity],MATCH($A5576,TechList[Tech_'#],0),)</f>
        <v>Med2</v>
      </c>
      <c r="I5576" s="158">
        <f>SUMIFS(DMC_EV1_curves[dmc_base_EVslope],DMC_EV1_curves[key_1],DMC_EV1[[#This Row],[key_1]])
*ev1_dmc!$J5576/100
+SUMIFS(DMC_EV1_curves[dmc_base_EVintercept],DMC_EV1_curves[key_1],DMC_EV1[[#This Row],[key_1]])</f>
        <v>452.36707079588081</v>
      </c>
      <c r="J5576" s="156">
        <v>7</v>
      </c>
    </row>
    <row r="5577" spans="1:10" x14ac:dyDescent="0.25">
      <c r="A5577" s="123">
        <v>326</v>
      </c>
      <c r="B5577" s="154" t="str">
        <f>INDEX(TechList[Tech],MATCH($A5577,TechList[Tech_'#],0),)</f>
        <v>MHEV48V non-batt</v>
      </c>
      <c r="C5577" s="154" t="str">
        <f t="shared" si="402"/>
        <v>326_2</v>
      </c>
      <c r="D5577" s="158" t="str">
        <f t="shared" si="403"/>
        <v>326_2_7.5</v>
      </c>
      <c r="E5577" s="153">
        <f t="shared" si="407"/>
        <v>2</v>
      </c>
      <c r="F5577" s="121">
        <f>SUMIFS(LearningFactors[LF_codeNew],LearningFactors[Tech_'#],DMC_EV1[[#This Row],[Tech_'#]])</f>
        <v>23</v>
      </c>
      <c r="G5577" s="121">
        <f>INDEX(TechList[ST_Thru],MATCH($A5577,TechList[Tech_'#],0),)</f>
        <v>2018</v>
      </c>
      <c r="H5577" s="154" t="str">
        <f>INDEX(TechList[Complexity],MATCH($A5577,TechList[Tech_'#],0),)</f>
        <v>Med2</v>
      </c>
      <c r="I5577" s="158">
        <f>SUMIFS(DMC_EV1_curves[dmc_base_EVslope],DMC_EV1_curves[key_1],DMC_EV1[[#This Row],[key_1]])
*ev1_dmc!$J5577/100
+SUMIFS(DMC_EV1_curves[dmc_base_EVintercept],DMC_EV1_curves[key_1],DMC_EV1[[#This Row],[key_1]])</f>
        <v>452.36707079588081</v>
      </c>
      <c r="J5577" s="156">
        <v>7.5</v>
      </c>
    </row>
    <row r="5578" spans="1:10" x14ac:dyDescent="0.25">
      <c r="A5578" s="123">
        <v>326</v>
      </c>
      <c r="B5578" s="154" t="str">
        <f>INDEX(TechList[Tech],MATCH($A5578,TechList[Tech_'#],0),)</f>
        <v>MHEV48V non-batt</v>
      </c>
      <c r="C5578" s="154" t="str">
        <f t="shared" si="402"/>
        <v>326_2</v>
      </c>
      <c r="D5578" s="158" t="str">
        <f t="shared" si="403"/>
        <v>326_2_8.0</v>
      </c>
      <c r="E5578" s="153">
        <f t="shared" si="407"/>
        <v>2</v>
      </c>
      <c r="F5578" s="121">
        <f>SUMIFS(LearningFactors[LF_codeNew],LearningFactors[Tech_'#],DMC_EV1[[#This Row],[Tech_'#]])</f>
        <v>23</v>
      </c>
      <c r="G5578" s="121">
        <f>INDEX(TechList[ST_Thru],MATCH($A5578,TechList[Tech_'#],0),)</f>
        <v>2018</v>
      </c>
      <c r="H5578" s="154" t="str">
        <f>INDEX(TechList[Complexity],MATCH($A5578,TechList[Tech_'#],0),)</f>
        <v>Med2</v>
      </c>
      <c r="I5578" s="158">
        <f>SUMIFS(DMC_EV1_curves[dmc_base_EVslope],DMC_EV1_curves[key_1],DMC_EV1[[#This Row],[key_1]])
*ev1_dmc!$J5578/100
+SUMIFS(DMC_EV1_curves[dmc_base_EVintercept],DMC_EV1_curves[key_1],DMC_EV1[[#This Row],[key_1]])</f>
        <v>452.36707079588081</v>
      </c>
      <c r="J5578" s="156">
        <v>8</v>
      </c>
    </row>
    <row r="5579" spans="1:10" x14ac:dyDescent="0.25">
      <c r="A5579" s="123">
        <v>326</v>
      </c>
      <c r="B5579" s="154" t="str">
        <f>INDEX(TechList[Tech],MATCH($A5579,TechList[Tech_'#],0),)</f>
        <v>MHEV48V non-batt</v>
      </c>
      <c r="C5579" s="154" t="str">
        <f t="shared" si="402"/>
        <v>326_2</v>
      </c>
      <c r="D5579" s="158" t="str">
        <f t="shared" si="403"/>
        <v>326_2_8.5</v>
      </c>
      <c r="E5579" s="153">
        <f t="shared" si="407"/>
        <v>2</v>
      </c>
      <c r="F5579" s="121">
        <f>SUMIFS(LearningFactors[LF_codeNew],LearningFactors[Tech_'#],DMC_EV1[[#This Row],[Tech_'#]])</f>
        <v>23</v>
      </c>
      <c r="G5579" s="121">
        <f>INDEX(TechList[ST_Thru],MATCH($A5579,TechList[Tech_'#],0),)</f>
        <v>2018</v>
      </c>
      <c r="H5579" s="154" t="str">
        <f>INDEX(TechList[Complexity],MATCH($A5579,TechList[Tech_'#],0),)</f>
        <v>Med2</v>
      </c>
      <c r="I5579" s="158">
        <f>SUMIFS(DMC_EV1_curves[dmc_base_EVslope],DMC_EV1_curves[key_1],DMC_EV1[[#This Row],[key_1]])
*ev1_dmc!$J5579/100
+SUMIFS(DMC_EV1_curves[dmc_base_EVintercept],DMC_EV1_curves[key_1],DMC_EV1[[#This Row],[key_1]])</f>
        <v>452.36707079588081</v>
      </c>
      <c r="J5579" s="156">
        <v>8.5</v>
      </c>
    </row>
    <row r="5580" spans="1:10" x14ac:dyDescent="0.25">
      <c r="A5580" s="123">
        <v>326</v>
      </c>
      <c r="B5580" s="154" t="str">
        <f>INDEX(TechList[Tech],MATCH($A5580,TechList[Tech_'#],0),)</f>
        <v>MHEV48V non-batt</v>
      </c>
      <c r="C5580" s="154" t="str">
        <f t="shared" si="402"/>
        <v>326_2</v>
      </c>
      <c r="D5580" s="158" t="str">
        <f t="shared" si="403"/>
        <v>326_2_9.0</v>
      </c>
      <c r="E5580" s="153">
        <f t="shared" si="407"/>
        <v>2</v>
      </c>
      <c r="F5580" s="121">
        <f>SUMIFS(LearningFactors[LF_codeNew],LearningFactors[Tech_'#],DMC_EV1[[#This Row],[Tech_'#]])</f>
        <v>23</v>
      </c>
      <c r="G5580" s="121">
        <f>INDEX(TechList[ST_Thru],MATCH($A5580,TechList[Tech_'#],0),)</f>
        <v>2018</v>
      </c>
      <c r="H5580" s="154" t="str">
        <f>INDEX(TechList[Complexity],MATCH($A5580,TechList[Tech_'#],0),)</f>
        <v>Med2</v>
      </c>
      <c r="I5580" s="158">
        <f>SUMIFS(DMC_EV1_curves[dmc_base_EVslope],DMC_EV1_curves[key_1],DMC_EV1[[#This Row],[key_1]])
*ev1_dmc!$J5580/100
+SUMIFS(DMC_EV1_curves[dmc_base_EVintercept],DMC_EV1_curves[key_1],DMC_EV1[[#This Row],[key_1]])</f>
        <v>452.36707079588081</v>
      </c>
      <c r="J5580" s="156">
        <v>9</v>
      </c>
    </row>
    <row r="5581" spans="1:10" x14ac:dyDescent="0.25">
      <c r="A5581" s="123">
        <v>326</v>
      </c>
      <c r="B5581" s="154" t="str">
        <f>INDEX(TechList[Tech],MATCH($A5581,TechList[Tech_'#],0),)</f>
        <v>MHEV48V non-batt</v>
      </c>
      <c r="C5581" s="154" t="str">
        <f t="shared" si="402"/>
        <v>326_2</v>
      </c>
      <c r="D5581" s="158" t="str">
        <f t="shared" si="403"/>
        <v>326_2_9.5</v>
      </c>
      <c r="E5581" s="153">
        <f t="shared" si="407"/>
        <v>2</v>
      </c>
      <c r="F5581" s="121">
        <f>SUMIFS(LearningFactors[LF_codeNew],LearningFactors[Tech_'#],DMC_EV1[[#This Row],[Tech_'#]])</f>
        <v>23</v>
      </c>
      <c r="G5581" s="121">
        <f>INDEX(TechList[ST_Thru],MATCH($A5581,TechList[Tech_'#],0),)</f>
        <v>2018</v>
      </c>
      <c r="H5581" s="154" t="str">
        <f>INDEX(TechList[Complexity],MATCH($A5581,TechList[Tech_'#],0),)</f>
        <v>Med2</v>
      </c>
      <c r="I5581" s="158">
        <f>SUMIFS(DMC_EV1_curves[dmc_base_EVslope],DMC_EV1_curves[key_1],DMC_EV1[[#This Row],[key_1]])
*ev1_dmc!$J5581/100
+SUMIFS(DMC_EV1_curves[dmc_base_EVintercept],DMC_EV1_curves[key_1],DMC_EV1[[#This Row],[key_1]])</f>
        <v>452.36707079588081</v>
      </c>
      <c r="J5581" s="156">
        <v>9.5</v>
      </c>
    </row>
    <row r="5582" spans="1:10" x14ac:dyDescent="0.25">
      <c r="A5582" s="123">
        <v>326</v>
      </c>
      <c r="B5582" s="154" t="str">
        <f>INDEX(TechList[Tech],MATCH($A5582,TechList[Tech_'#],0),)</f>
        <v>MHEV48V non-batt</v>
      </c>
      <c r="C5582" s="154" t="str">
        <f t="shared" si="402"/>
        <v>326_2</v>
      </c>
      <c r="D5582" s="158" t="str">
        <f t="shared" si="403"/>
        <v>326_2_10.0</v>
      </c>
      <c r="E5582" s="153">
        <f t="shared" si="407"/>
        <v>2</v>
      </c>
      <c r="F5582" s="121">
        <f>SUMIFS(LearningFactors[LF_codeNew],LearningFactors[Tech_'#],DMC_EV1[[#This Row],[Tech_'#]])</f>
        <v>23</v>
      </c>
      <c r="G5582" s="121">
        <f>INDEX(TechList[ST_Thru],MATCH($A5582,TechList[Tech_'#],0),)</f>
        <v>2018</v>
      </c>
      <c r="H5582" s="154" t="str">
        <f>INDEX(TechList[Complexity],MATCH($A5582,TechList[Tech_'#],0),)</f>
        <v>Med2</v>
      </c>
      <c r="I5582" s="158">
        <f>SUMIFS(DMC_EV1_curves[dmc_base_EVslope],DMC_EV1_curves[key_1],DMC_EV1[[#This Row],[key_1]])
*ev1_dmc!$J5582/100
+SUMIFS(DMC_EV1_curves[dmc_base_EVintercept],DMC_EV1_curves[key_1],DMC_EV1[[#This Row],[key_1]])</f>
        <v>452.36707079588081</v>
      </c>
      <c r="J5582" s="156">
        <v>10</v>
      </c>
    </row>
    <row r="5583" spans="1:10" x14ac:dyDescent="0.25">
      <c r="A5583" s="123">
        <v>326</v>
      </c>
      <c r="B5583" s="154" t="str">
        <f>INDEX(TechList[Tech],MATCH($A5583,TechList[Tech_'#],0),)</f>
        <v>MHEV48V non-batt</v>
      </c>
      <c r="C5583" s="154" t="str">
        <f t="shared" si="402"/>
        <v>326_2</v>
      </c>
      <c r="D5583" s="158" t="str">
        <f t="shared" si="403"/>
        <v>326_2_10.5</v>
      </c>
      <c r="E5583" s="153">
        <f t="shared" si="407"/>
        <v>2</v>
      </c>
      <c r="F5583" s="121">
        <f>SUMIFS(LearningFactors[LF_codeNew],LearningFactors[Tech_'#],DMC_EV1[[#This Row],[Tech_'#]])</f>
        <v>23</v>
      </c>
      <c r="G5583" s="121">
        <f>INDEX(TechList[ST_Thru],MATCH($A5583,TechList[Tech_'#],0),)</f>
        <v>2018</v>
      </c>
      <c r="H5583" s="154" t="str">
        <f>INDEX(TechList[Complexity],MATCH($A5583,TechList[Tech_'#],0),)</f>
        <v>Med2</v>
      </c>
      <c r="I5583" s="158">
        <f>SUMIFS(DMC_EV1_curves[dmc_base_EVslope],DMC_EV1_curves[key_1],DMC_EV1[[#This Row],[key_1]])
*ev1_dmc!$J5583/100
+SUMIFS(DMC_EV1_curves[dmc_base_EVintercept],DMC_EV1_curves[key_1],DMC_EV1[[#This Row],[key_1]])</f>
        <v>452.36707079588081</v>
      </c>
      <c r="J5583" s="156">
        <v>10.5</v>
      </c>
    </row>
    <row r="5584" spans="1:10" x14ac:dyDescent="0.25">
      <c r="A5584" s="123">
        <v>326</v>
      </c>
      <c r="B5584" s="154" t="str">
        <f>INDEX(TechList[Tech],MATCH($A5584,TechList[Tech_'#],0),)</f>
        <v>MHEV48V non-batt</v>
      </c>
      <c r="C5584" s="154" t="str">
        <f t="shared" si="402"/>
        <v>326_2</v>
      </c>
      <c r="D5584" s="158" t="str">
        <f t="shared" si="403"/>
        <v>326_2_11.0</v>
      </c>
      <c r="E5584" s="153">
        <f t="shared" si="407"/>
        <v>2</v>
      </c>
      <c r="F5584" s="121">
        <f>SUMIFS(LearningFactors[LF_codeNew],LearningFactors[Tech_'#],DMC_EV1[[#This Row],[Tech_'#]])</f>
        <v>23</v>
      </c>
      <c r="G5584" s="121">
        <f>INDEX(TechList[ST_Thru],MATCH($A5584,TechList[Tech_'#],0),)</f>
        <v>2018</v>
      </c>
      <c r="H5584" s="154" t="str">
        <f>INDEX(TechList[Complexity],MATCH($A5584,TechList[Tech_'#],0),)</f>
        <v>Med2</v>
      </c>
      <c r="I5584" s="158">
        <f>SUMIFS(DMC_EV1_curves[dmc_base_EVslope],DMC_EV1_curves[key_1],DMC_EV1[[#This Row],[key_1]])
*ev1_dmc!$J5584/100
+SUMIFS(DMC_EV1_curves[dmc_base_EVintercept],DMC_EV1_curves[key_1],DMC_EV1[[#This Row],[key_1]])</f>
        <v>452.36707079588081</v>
      </c>
      <c r="J5584" s="156">
        <v>11</v>
      </c>
    </row>
    <row r="5585" spans="1:10" x14ac:dyDescent="0.25">
      <c r="A5585" s="123">
        <v>326</v>
      </c>
      <c r="B5585" s="154" t="str">
        <f>INDEX(TechList[Tech],MATCH($A5585,TechList[Tech_'#],0),)</f>
        <v>MHEV48V non-batt</v>
      </c>
      <c r="C5585" s="154" t="str">
        <f t="shared" si="402"/>
        <v>326_2</v>
      </c>
      <c r="D5585" s="158" t="str">
        <f t="shared" si="403"/>
        <v>326_2_11.5</v>
      </c>
      <c r="E5585" s="153">
        <f t="shared" si="407"/>
        <v>2</v>
      </c>
      <c r="F5585" s="121">
        <f>SUMIFS(LearningFactors[LF_codeNew],LearningFactors[Tech_'#],DMC_EV1[[#This Row],[Tech_'#]])</f>
        <v>23</v>
      </c>
      <c r="G5585" s="121">
        <f>INDEX(TechList[ST_Thru],MATCH($A5585,TechList[Tech_'#],0),)</f>
        <v>2018</v>
      </c>
      <c r="H5585" s="154" t="str">
        <f>INDEX(TechList[Complexity],MATCH($A5585,TechList[Tech_'#],0),)</f>
        <v>Med2</v>
      </c>
      <c r="I5585" s="158">
        <f>SUMIFS(DMC_EV1_curves[dmc_base_EVslope],DMC_EV1_curves[key_1],DMC_EV1[[#This Row],[key_1]])
*ev1_dmc!$J5585/100
+SUMIFS(DMC_EV1_curves[dmc_base_EVintercept],DMC_EV1_curves[key_1],DMC_EV1[[#This Row],[key_1]])</f>
        <v>452.36707079588081</v>
      </c>
      <c r="J5585" s="156">
        <v>11.5</v>
      </c>
    </row>
    <row r="5586" spans="1:10" x14ac:dyDescent="0.25">
      <c r="A5586" s="123">
        <v>326</v>
      </c>
      <c r="B5586" s="154" t="str">
        <f>INDEX(TechList[Tech],MATCH($A5586,TechList[Tech_'#],0),)</f>
        <v>MHEV48V non-batt</v>
      </c>
      <c r="C5586" s="154" t="str">
        <f t="shared" si="402"/>
        <v>326_2</v>
      </c>
      <c r="D5586" s="158" t="str">
        <f t="shared" si="403"/>
        <v>326_2_12.0</v>
      </c>
      <c r="E5586" s="153">
        <f t="shared" si="407"/>
        <v>2</v>
      </c>
      <c r="F5586" s="121">
        <f>SUMIFS(LearningFactors[LF_codeNew],LearningFactors[Tech_'#],DMC_EV1[[#This Row],[Tech_'#]])</f>
        <v>23</v>
      </c>
      <c r="G5586" s="121">
        <f>INDEX(TechList[ST_Thru],MATCH($A5586,TechList[Tech_'#],0),)</f>
        <v>2018</v>
      </c>
      <c r="H5586" s="154" t="str">
        <f>INDEX(TechList[Complexity],MATCH($A5586,TechList[Tech_'#],0),)</f>
        <v>Med2</v>
      </c>
      <c r="I5586" s="158">
        <f>SUMIFS(DMC_EV1_curves[dmc_base_EVslope],DMC_EV1_curves[key_1],DMC_EV1[[#This Row],[key_1]])
*ev1_dmc!$J5586/100
+SUMIFS(DMC_EV1_curves[dmc_base_EVintercept],DMC_EV1_curves[key_1],DMC_EV1[[#This Row],[key_1]])</f>
        <v>452.36707079588081</v>
      </c>
      <c r="J5586" s="156">
        <v>12</v>
      </c>
    </row>
    <row r="5587" spans="1:10" x14ac:dyDescent="0.25">
      <c r="A5587" s="123">
        <v>326</v>
      </c>
      <c r="B5587" s="154" t="str">
        <f>INDEX(TechList[Tech],MATCH($A5587,TechList[Tech_'#],0),)</f>
        <v>MHEV48V non-batt</v>
      </c>
      <c r="C5587" s="154" t="str">
        <f t="shared" si="402"/>
        <v>326_2</v>
      </c>
      <c r="D5587" s="158" t="str">
        <f t="shared" si="403"/>
        <v>326_2_12.5</v>
      </c>
      <c r="E5587" s="153">
        <f t="shared" si="407"/>
        <v>2</v>
      </c>
      <c r="F5587" s="121">
        <f>SUMIFS(LearningFactors[LF_codeNew],LearningFactors[Tech_'#],DMC_EV1[[#This Row],[Tech_'#]])</f>
        <v>23</v>
      </c>
      <c r="G5587" s="121">
        <f>INDEX(TechList[ST_Thru],MATCH($A5587,TechList[Tech_'#],0),)</f>
        <v>2018</v>
      </c>
      <c r="H5587" s="154" t="str">
        <f>INDEX(TechList[Complexity],MATCH($A5587,TechList[Tech_'#],0),)</f>
        <v>Med2</v>
      </c>
      <c r="I5587" s="158">
        <f>SUMIFS(DMC_EV1_curves[dmc_base_EVslope],DMC_EV1_curves[key_1],DMC_EV1[[#This Row],[key_1]])
*ev1_dmc!$J5587/100
+SUMIFS(DMC_EV1_curves[dmc_base_EVintercept],DMC_EV1_curves[key_1],DMC_EV1[[#This Row],[key_1]])</f>
        <v>452.36707079588081</v>
      </c>
      <c r="J5587" s="156">
        <v>12.5</v>
      </c>
    </row>
    <row r="5588" spans="1:10" x14ac:dyDescent="0.25">
      <c r="A5588" s="123">
        <v>326</v>
      </c>
      <c r="B5588" s="154" t="str">
        <f>INDEX(TechList[Tech],MATCH($A5588,TechList[Tech_'#],0),)</f>
        <v>MHEV48V non-batt</v>
      </c>
      <c r="C5588" s="154" t="str">
        <f t="shared" si="402"/>
        <v>326_2</v>
      </c>
      <c r="D5588" s="158" t="str">
        <f t="shared" si="403"/>
        <v>326_2_13.0</v>
      </c>
      <c r="E5588" s="153">
        <f t="shared" si="407"/>
        <v>2</v>
      </c>
      <c r="F5588" s="121">
        <f>SUMIFS(LearningFactors[LF_codeNew],LearningFactors[Tech_'#],DMC_EV1[[#This Row],[Tech_'#]])</f>
        <v>23</v>
      </c>
      <c r="G5588" s="121">
        <f>INDEX(TechList[ST_Thru],MATCH($A5588,TechList[Tech_'#],0),)</f>
        <v>2018</v>
      </c>
      <c r="H5588" s="154" t="str">
        <f>INDEX(TechList[Complexity],MATCH($A5588,TechList[Tech_'#],0),)</f>
        <v>Med2</v>
      </c>
      <c r="I5588" s="158">
        <f>SUMIFS(DMC_EV1_curves[dmc_base_EVslope],DMC_EV1_curves[key_1],DMC_EV1[[#This Row],[key_1]])
*ev1_dmc!$J5588/100
+SUMIFS(DMC_EV1_curves[dmc_base_EVintercept],DMC_EV1_curves[key_1],DMC_EV1[[#This Row],[key_1]])</f>
        <v>452.36707079588081</v>
      </c>
      <c r="J5588" s="156">
        <v>13</v>
      </c>
    </row>
    <row r="5589" spans="1:10" x14ac:dyDescent="0.25">
      <c r="A5589" s="123">
        <v>326</v>
      </c>
      <c r="B5589" s="154" t="str">
        <f>INDEX(TechList[Tech],MATCH($A5589,TechList[Tech_'#],0),)</f>
        <v>MHEV48V non-batt</v>
      </c>
      <c r="C5589" s="154" t="str">
        <f t="shared" si="402"/>
        <v>326_2</v>
      </c>
      <c r="D5589" s="158" t="str">
        <f t="shared" si="403"/>
        <v>326_2_13.5</v>
      </c>
      <c r="E5589" s="153">
        <f t="shared" si="407"/>
        <v>2</v>
      </c>
      <c r="F5589" s="121">
        <f>SUMIFS(LearningFactors[LF_codeNew],LearningFactors[Tech_'#],DMC_EV1[[#This Row],[Tech_'#]])</f>
        <v>23</v>
      </c>
      <c r="G5589" s="121">
        <f>INDEX(TechList[ST_Thru],MATCH($A5589,TechList[Tech_'#],0),)</f>
        <v>2018</v>
      </c>
      <c r="H5589" s="154" t="str">
        <f>INDEX(TechList[Complexity],MATCH($A5589,TechList[Tech_'#],0),)</f>
        <v>Med2</v>
      </c>
      <c r="I5589" s="158">
        <f>SUMIFS(DMC_EV1_curves[dmc_base_EVslope],DMC_EV1_curves[key_1],DMC_EV1[[#This Row],[key_1]])
*ev1_dmc!$J5589/100
+SUMIFS(DMC_EV1_curves[dmc_base_EVintercept],DMC_EV1_curves[key_1],DMC_EV1[[#This Row],[key_1]])</f>
        <v>452.36707079588081</v>
      </c>
      <c r="J5589" s="156">
        <v>13.5</v>
      </c>
    </row>
    <row r="5590" spans="1:10" x14ac:dyDescent="0.25">
      <c r="A5590" s="123">
        <v>326</v>
      </c>
      <c r="B5590" s="154" t="str">
        <f>INDEX(TechList[Tech],MATCH($A5590,TechList[Tech_'#],0),)</f>
        <v>MHEV48V non-batt</v>
      </c>
      <c r="C5590" s="154" t="str">
        <f t="shared" si="402"/>
        <v>326_2</v>
      </c>
      <c r="D5590" s="158" t="str">
        <f t="shared" si="403"/>
        <v>326_2_14.0</v>
      </c>
      <c r="E5590" s="153">
        <f t="shared" si="407"/>
        <v>2</v>
      </c>
      <c r="F5590" s="121">
        <f>SUMIFS(LearningFactors[LF_codeNew],LearningFactors[Tech_'#],DMC_EV1[[#This Row],[Tech_'#]])</f>
        <v>23</v>
      </c>
      <c r="G5590" s="121">
        <f>INDEX(TechList[ST_Thru],MATCH($A5590,TechList[Tech_'#],0),)</f>
        <v>2018</v>
      </c>
      <c r="H5590" s="154" t="str">
        <f>INDEX(TechList[Complexity],MATCH($A5590,TechList[Tech_'#],0),)</f>
        <v>Med2</v>
      </c>
      <c r="I5590" s="158">
        <f>SUMIFS(DMC_EV1_curves[dmc_base_EVslope],DMC_EV1_curves[key_1],DMC_EV1[[#This Row],[key_1]])
*ev1_dmc!$J5590/100
+SUMIFS(DMC_EV1_curves[dmc_base_EVintercept],DMC_EV1_curves[key_1],DMC_EV1[[#This Row],[key_1]])</f>
        <v>452.36707079588081</v>
      </c>
      <c r="J5590" s="156">
        <v>14</v>
      </c>
    </row>
    <row r="5591" spans="1:10" x14ac:dyDescent="0.25">
      <c r="A5591" s="123">
        <v>326</v>
      </c>
      <c r="B5591" s="154" t="str">
        <f>INDEX(TechList[Tech],MATCH($A5591,TechList[Tech_'#],0),)</f>
        <v>MHEV48V non-batt</v>
      </c>
      <c r="C5591" s="154" t="str">
        <f t="shared" si="402"/>
        <v>326_2</v>
      </c>
      <c r="D5591" s="158" t="str">
        <f t="shared" si="403"/>
        <v>326_2_14.5</v>
      </c>
      <c r="E5591" s="153">
        <f t="shared" si="407"/>
        <v>2</v>
      </c>
      <c r="F5591" s="121">
        <f>SUMIFS(LearningFactors[LF_codeNew],LearningFactors[Tech_'#],DMC_EV1[[#This Row],[Tech_'#]])</f>
        <v>23</v>
      </c>
      <c r="G5591" s="121">
        <f>INDEX(TechList[ST_Thru],MATCH($A5591,TechList[Tech_'#],0),)</f>
        <v>2018</v>
      </c>
      <c r="H5591" s="154" t="str">
        <f>INDEX(TechList[Complexity],MATCH($A5591,TechList[Tech_'#],0),)</f>
        <v>Med2</v>
      </c>
      <c r="I5591" s="158">
        <f>SUMIFS(DMC_EV1_curves[dmc_base_EVslope],DMC_EV1_curves[key_1],DMC_EV1[[#This Row],[key_1]])
*ev1_dmc!$J5591/100
+SUMIFS(DMC_EV1_curves[dmc_base_EVintercept],DMC_EV1_curves[key_1],DMC_EV1[[#This Row],[key_1]])</f>
        <v>452.36707079588081</v>
      </c>
      <c r="J5591" s="156">
        <v>14.5</v>
      </c>
    </row>
    <row r="5592" spans="1:10" x14ac:dyDescent="0.25">
      <c r="A5592" s="123">
        <v>326</v>
      </c>
      <c r="B5592" s="154" t="str">
        <f>INDEX(TechList[Tech],MATCH($A5592,TechList[Tech_'#],0),)</f>
        <v>MHEV48V non-batt</v>
      </c>
      <c r="C5592" s="154" t="str">
        <f t="shared" si="402"/>
        <v>326_2</v>
      </c>
      <c r="D5592" s="158" t="str">
        <f t="shared" si="403"/>
        <v>326_2_15.0</v>
      </c>
      <c r="E5592" s="153">
        <f t="shared" si="407"/>
        <v>2</v>
      </c>
      <c r="F5592" s="121">
        <f>SUMIFS(LearningFactors[LF_codeNew],LearningFactors[Tech_'#],DMC_EV1[[#This Row],[Tech_'#]])</f>
        <v>23</v>
      </c>
      <c r="G5592" s="121">
        <f>INDEX(TechList[ST_Thru],MATCH($A5592,TechList[Tech_'#],0),)</f>
        <v>2018</v>
      </c>
      <c r="H5592" s="154" t="str">
        <f>INDEX(TechList[Complexity],MATCH($A5592,TechList[Tech_'#],0),)</f>
        <v>Med2</v>
      </c>
      <c r="I5592" s="158">
        <f>SUMIFS(DMC_EV1_curves[dmc_base_EVslope],DMC_EV1_curves[key_1],DMC_EV1[[#This Row],[key_1]])
*ev1_dmc!$J5592/100
+SUMIFS(DMC_EV1_curves[dmc_base_EVintercept],DMC_EV1_curves[key_1],DMC_EV1[[#This Row],[key_1]])</f>
        <v>452.36707079588081</v>
      </c>
      <c r="J5592" s="156">
        <v>15</v>
      </c>
    </row>
    <row r="5593" spans="1:10" x14ac:dyDescent="0.25">
      <c r="A5593" s="123">
        <v>326</v>
      </c>
      <c r="B5593" s="154" t="str">
        <f>INDEX(TechList[Tech],MATCH($A5593,TechList[Tech_'#],0),)</f>
        <v>MHEV48V non-batt</v>
      </c>
      <c r="C5593" s="154" t="str">
        <f t="shared" si="402"/>
        <v>326_2</v>
      </c>
      <c r="D5593" s="158" t="str">
        <f t="shared" si="403"/>
        <v>326_2_15.5</v>
      </c>
      <c r="E5593" s="153">
        <f t="shared" si="407"/>
        <v>2</v>
      </c>
      <c r="F5593" s="121">
        <f>SUMIFS(LearningFactors[LF_codeNew],LearningFactors[Tech_'#],DMC_EV1[[#This Row],[Tech_'#]])</f>
        <v>23</v>
      </c>
      <c r="G5593" s="121">
        <f>INDEX(TechList[ST_Thru],MATCH($A5593,TechList[Tech_'#],0),)</f>
        <v>2018</v>
      </c>
      <c r="H5593" s="154" t="str">
        <f>INDEX(TechList[Complexity],MATCH($A5593,TechList[Tech_'#],0),)</f>
        <v>Med2</v>
      </c>
      <c r="I5593" s="158">
        <f>SUMIFS(DMC_EV1_curves[dmc_base_EVslope],DMC_EV1_curves[key_1],DMC_EV1[[#This Row],[key_1]])
*ev1_dmc!$J5593/100
+SUMIFS(DMC_EV1_curves[dmc_base_EVintercept],DMC_EV1_curves[key_1],DMC_EV1[[#This Row],[key_1]])</f>
        <v>452.36707079588081</v>
      </c>
      <c r="J5593" s="156">
        <v>15.5</v>
      </c>
    </row>
    <row r="5594" spans="1:10" x14ac:dyDescent="0.25">
      <c r="A5594" s="123">
        <v>326</v>
      </c>
      <c r="B5594" s="154" t="str">
        <f>INDEX(TechList[Tech],MATCH($A5594,TechList[Tech_'#],0),)</f>
        <v>MHEV48V non-batt</v>
      </c>
      <c r="C5594" s="154" t="str">
        <f t="shared" si="402"/>
        <v>326_2</v>
      </c>
      <c r="D5594" s="158" t="str">
        <f t="shared" si="403"/>
        <v>326_2_16.0</v>
      </c>
      <c r="E5594" s="153">
        <f t="shared" si="407"/>
        <v>2</v>
      </c>
      <c r="F5594" s="121">
        <f>SUMIFS(LearningFactors[LF_codeNew],LearningFactors[Tech_'#],DMC_EV1[[#This Row],[Tech_'#]])</f>
        <v>23</v>
      </c>
      <c r="G5594" s="121">
        <f>INDEX(TechList[ST_Thru],MATCH($A5594,TechList[Tech_'#],0),)</f>
        <v>2018</v>
      </c>
      <c r="H5594" s="154" t="str">
        <f>INDEX(TechList[Complexity],MATCH($A5594,TechList[Tech_'#],0),)</f>
        <v>Med2</v>
      </c>
      <c r="I5594" s="158">
        <f>SUMIFS(DMC_EV1_curves[dmc_base_EVslope],DMC_EV1_curves[key_1],DMC_EV1[[#This Row],[key_1]])
*ev1_dmc!$J5594/100
+SUMIFS(DMC_EV1_curves[dmc_base_EVintercept],DMC_EV1_curves[key_1],DMC_EV1[[#This Row],[key_1]])</f>
        <v>452.36707079588081</v>
      </c>
      <c r="J5594" s="156">
        <v>16</v>
      </c>
    </row>
    <row r="5595" spans="1:10" x14ac:dyDescent="0.25">
      <c r="A5595" s="123">
        <v>326</v>
      </c>
      <c r="B5595" s="154" t="str">
        <f>INDEX(TechList[Tech],MATCH($A5595,TechList[Tech_'#],0),)</f>
        <v>MHEV48V non-batt</v>
      </c>
      <c r="C5595" s="154" t="str">
        <f t="shared" ref="C5595:C5698" si="408">CONCATENATE(A5595,"_",E5595)</f>
        <v>326_2</v>
      </c>
      <c r="D5595" s="158" t="str">
        <f t="shared" ref="D5595:D5698" si="409">CONCATENATE(C5595,"_",TEXT(J5595,"0.0"))</f>
        <v>326_2_16.5</v>
      </c>
      <c r="E5595" s="153">
        <f t="shared" si="407"/>
        <v>2</v>
      </c>
      <c r="F5595" s="121">
        <f>SUMIFS(LearningFactors[LF_codeNew],LearningFactors[Tech_'#],DMC_EV1[[#This Row],[Tech_'#]])</f>
        <v>23</v>
      </c>
      <c r="G5595" s="121">
        <f>INDEX(TechList[ST_Thru],MATCH($A5595,TechList[Tech_'#],0),)</f>
        <v>2018</v>
      </c>
      <c r="H5595" s="154" t="str">
        <f>INDEX(TechList[Complexity],MATCH($A5595,TechList[Tech_'#],0),)</f>
        <v>Med2</v>
      </c>
      <c r="I5595" s="158">
        <f>SUMIFS(DMC_EV1_curves[dmc_base_EVslope],DMC_EV1_curves[key_1],DMC_EV1[[#This Row],[key_1]])
*ev1_dmc!$J5595/100
+SUMIFS(DMC_EV1_curves[dmc_base_EVintercept],DMC_EV1_curves[key_1],DMC_EV1[[#This Row],[key_1]])</f>
        <v>452.36707079588081</v>
      </c>
      <c r="J5595" s="156">
        <v>16.5</v>
      </c>
    </row>
    <row r="5596" spans="1:10" x14ac:dyDescent="0.25">
      <c r="A5596" s="123">
        <v>326</v>
      </c>
      <c r="B5596" s="154" t="str">
        <f>INDEX(TechList[Tech],MATCH($A5596,TechList[Tech_'#],0),)</f>
        <v>MHEV48V non-batt</v>
      </c>
      <c r="C5596" s="154" t="str">
        <f t="shared" si="408"/>
        <v>326_2</v>
      </c>
      <c r="D5596" s="158" t="str">
        <f t="shared" si="409"/>
        <v>326_2_17.0</v>
      </c>
      <c r="E5596" s="153">
        <f t="shared" si="407"/>
        <v>2</v>
      </c>
      <c r="F5596" s="121">
        <f>SUMIFS(LearningFactors[LF_codeNew],LearningFactors[Tech_'#],DMC_EV1[[#This Row],[Tech_'#]])</f>
        <v>23</v>
      </c>
      <c r="G5596" s="121">
        <f>INDEX(TechList[ST_Thru],MATCH($A5596,TechList[Tech_'#],0),)</f>
        <v>2018</v>
      </c>
      <c r="H5596" s="154" t="str">
        <f>INDEX(TechList[Complexity],MATCH($A5596,TechList[Tech_'#],0),)</f>
        <v>Med2</v>
      </c>
      <c r="I5596" s="158">
        <f>SUMIFS(DMC_EV1_curves[dmc_base_EVslope],DMC_EV1_curves[key_1],DMC_EV1[[#This Row],[key_1]])
*ev1_dmc!$J5596/100
+SUMIFS(DMC_EV1_curves[dmc_base_EVintercept],DMC_EV1_curves[key_1],DMC_EV1[[#This Row],[key_1]])</f>
        <v>452.36707079588081</v>
      </c>
      <c r="J5596" s="156">
        <v>17</v>
      </c>
    </row>
    <row r="5597" spans="1:10" x14ac:dyDescent="0.25">
      <c r="A5597" s="123">
        <v>326</v>
      </c>
      <c r="B5597" s="154" t="str">
        <f>INDEX(TechList[Tech],MATCH($A5597,TechList[Tech_'#],0),)</f>
        <v>MHEV48V non-batt</v>
      </c>
      <c r="C5597" s="154" t="str">
        <f t="shared" si="408"/>
        <v>326_2</v>
      </c>
      <c r="D5597" s="158" t="str">
        <f t="shared" si="409"/>
        <v>326_2_17.5</v>
      </c>
      <c r="E5597" s="153">
        <f t="shared" si="407"/>
        <v>2</v>
      </c>
      <c r="F5597" s="121">
        <f>SUMIFS(LearningFactors[LF_codeNew],LearningFactors[Tech_'#],DMC_EV1[[#This Row],[Tech_'#]])</f>
        <v>23</v>
      </c>
      <c r="G5597" s="121">
        <f>INDEX(TechList[ST_Thru],MATCH($A5597,TechList[Tech_'#],0),)</f>
        <v>2018</v>
      </c>
      <c r="H5597" s="154" t="str">
        <f>INDEX(TechList[Complexity],MATCH($A5597,TechList[Tech_'#],0),)</f>
        <v>Med2</v>
      </c>
      <c r="I5597" s="158">
        <f>SUMIFS(DMC_EV1_curves[dmc_base_EVslope],DMC_EV1_curves[key_1],DMC_EV1[[#This Row],[key_1]])
*ev1_dmc!$J5597/100
+SUMIFS(DMC_EV1_curves[dmc_base_EVintercept],DMC_EV1_curves[key_1],DMC_EV1[[#This Row],[key_1]])</f>
        <v>452.36707079588081</v>
      </c>
      <c r="J5597" s="156">
        <v>17.5</v>
      </c>
    </row>
    <row r="5598" spans="1:10" x14ac:dyDescent="0.25">
      <c r="A5598" s="123">
        <v>326</v>
      </c>
      <c r="B5598" s="154" t="str">
        <f>INDEX(TechList[Tech],MATCH($A5598,TechList[Tech_'#],0),)</f>
        <v>MHEV48V non-batt</v>
      </c>
      <c r="C5598" s="154" t="str">
        <f t="shared" si="408"/>
        <v>326_2</v>
      </c>
      <c r="D5598" s="158" t="str">
        <f t="shared" si="409"/>
        <v>326_2_18.0</v>
      </c>
      <c r="E5598" s="153">
        <f t="shared" si="407"/>
        <v>2</v>
      </c>
      <c r="F5598" s="121">
        <f>SUMIFS(LearningFactors[LF_codeNew],LearningFactors[Tech_'#],DMC_EV1[[#This Row],[Tech_'#]])</f>
        <v>23</v>
      </c>
      <c r="G5598" s="121">
        <f>INDEX(TechList[ST_Thru],MATCH($A5598,TechList[Tech_'#],0),)</f>
        <v>2018</v>
      </c>
      <c r="H5598" s="154" t="str">
        <f>INDEX(TechList[Complexity],MATCH($A5598,TechList[Tech_'#],0),)</f>
        <v>Med2</v>
      </c>
      <c r="I5598" s="158">
        <f>SUMIFS(DMC_EV1_curves[dmc_base_EVslope],DMC_EV1_curves[key_1],DMC_EV1[[#This Row],[key_1]])
*ev1_dmc!$J5598/100
+SUMIFS(DMC_EV1_curves[dmc_base_EVintercept],DMC_EV1_curves[key_1],DMC_EV1[[#This Row],[key_1]])</f>
        <v>452.36707079588081</v>
      </c>
      <c r="J5598" s="156">
        <v>18</v>
      </c>
    </row>
    <row r="5599" spans="1:10" x14ac:dyDescent="0.25">
      <c r="A5599" s="123">
        <v>326</v>
      </c>
      <c r="B5599" s="154" t="str">
        <f>INDEX(TechList[Tech],MATCH($A5599,TechList[Tech_'#],0),)</f>
        <v>MHEV48V non-batt</v>
      </c>
      <c r="C5599" s="154" t="str">
        <f t="shared" si="408"/>
        <v>326_2</v>
      </c>
      <c r="D5599" s="158" t="str">
        <f t="shared" si="409"/>
        <v>326_2_18.5</v>
      </c>
      <c r="E5599" s="153">
        <f t="shared" si="407"/>
        <v>2</v>
      </c>
      <c r="F5599" s="121">
        <f>SUMIFS(LearningFactors[LF_codeNew],LearningFactors[Tech_'#],DMC_EV1[[#This Row],[Tech_'#]])</f>
        <v>23</v>
      </c>
      <c r="G5599" s="121">
        <f>INDEX(TechList[ST_Thru],MATCH($A5599,TechList[Tech_'#],0),)</f>
        <v>2018</v>
      </c>
      <c r="H5599" s="154" t="str">
        <f>INDEX(TechList[Complexity],MATCH($A5599,TechList[Tech_'#],0),)</f>
        <v>Med2</v>
      </c>
      <c r="I5599" s="158">
        <f>SUMIFS(DMC_EV1_curves[dmc_base_EVslope],DMC_EV1_curves[key_1],DMC_EV1[[#This Row],[key_1]])
*ev1_dmc!$J5599/100
+SUMIFS(DMC_EV1_curves[dmc_base_EVintercept],DMC_EV1_curves[key_1],DMC_EV1[[#This Row],[key_1]])</f>
        <v>452.36707079588081</v>
      </c>
      <c r="J5599" s="156">
        <v>18.5</v>
      </c>
    </row>
    <row r="5600" spans="1:10" x14ac:dyDescent="0.25">
      <c r="A5600" s="123">
        <v>326</v>
      </c>
      <c r="B5600" s="154" t="str">
        <f>INDEX(TechList[Tech],MATCH($A5600,TechList[Tech_'#],0),)</f>
        <v>MHEV48V non-batt</v>
      </c>
      <c r="C5600" s="154" t="str">
        <f t="shared" si="408"/>
        <v>326_2</v>
      </c>
      <c r="D5600" s="158" t="str">
        <f t="shared" si="409"/>
        <v>326_2_19.0</v>
      </c>
      <c r="E5600" s="153">
        <f t="shared" si="407"/>
        <v>2</v>
      </c>
      <c r="F5600" s="121">
        <f>SUMIFS(LearningFactors[LF_codeNew],LearningFactors[Tech_'#],DMC_EV1[[#This Row],[Tech_'#]])</f>
        <v>23</v>
      </c>
      <c r="G5600" s="121">
        <f>INDEX(TechList[ST_Thru],MATCH($A5600,TechList[Tech_'#],0),)</f>
        <v>2018</v>
      </c>
      <c r="H5600" s="154" t="str">
        <f>INDEX(TechList[Complexity],MATCH($A5600,TechList[Tech_'#],0),)</f>
        <v>Med2</v>
      </c>
      <c r="I5600" s="158">
        <f>SUMIFS(DMC_EV1_curves[dmc_base_EVslope],DMC_EV1_curves[key_1],DMC_EV1[[#This Row],[key_1]])
*ev1_dmc!$J5600/100
+SUMIFS(DMC_EV1_curves[dmc_base_EVintercept],DMC_EV1_curves[key_1],DMC_EV1[[#This Row],[key_1]])</f>
        <v>452.36707079588081</v>
      </c>
      <c r="J5600" s="156">
        <v>19</v>
      </c>
    </row>
    <row r="5601" spans="1:10" x14ac:dyDescent="0.25">
      <c r="A5601" s="123">
        <v>326</v>
      </c>
      <c r="B5601" s="154" t="str">
        <f>INDEX(TechList[Tech],MATCH($A5601,TechList[Tech_'#],0),)</f>
        <v>MHEV48V non-batt</v>
      </c>
      <c r="C5601" s="154" t="str">
        <f t="shared" si="408"/>
        <v>326_2</v>
      </c>
      <c r="D5601" s="158" t="str">
        <f t="shared" si="409"/>
        <v>326_2_19.5</v>
      </c>
      <c r="E5601" s="153">
        <f t="shared" si="407"/>
        <v>2</v>
      </c>
      <c r="F5601" s="121">
        <f>SUMIFS(LearningFactors[LF_codeNew],LearningFactors[Tech_'#],DMC_EV1[[#This Row],[Tech_'#]])</f>
        <v>23</v>
      </c>
      <c r="G5601" s="121">
        <f>INDEX(TechList[ST_Thru],MATCH($A5601,TechList[Tech_'#],0),)</f>
        <v>2018</v>
      </c>
      <c r="H5601" s="154" t="str">
        <f>INDEX(TechList[Complexity],MATCH($A5601,TechList[Tech_'#],0),)</f>
        <v>Med2</v>
      </c>
      <c r="I5601" s="158">
        <f>SUMIFS(DMC_EV1_curves[dmc_base_EVslope],DMC_EV1_curves[key_1],DMC_EV1[[#This Row],[key_1]])
*ev1_dmc!$J5601/100
+SUMIFS(DMC_EV1_curves[dmc_base_EVintercept],DMC_EV1_curves[key_1],DMC_EV1[[#This Row],[key_1]])</f>
        <v>452.36707079588081</v>
      </c>
      <c r="J5601" s="156">
        <v>19.5</v>
      </c>
    </row>
    <row r="5602" spans="1:10" x14ac:dyDescent="0.25">
      <c r="A5602" s="123">
        <v>326</v>
      </c>
      <c r="B5602" s="154" t="str">
        <f>INDEX(TechList[Tech],MATCH($A5602,TechList[Tech_'#],0),)</f>
        <v>MHEV48V non-batt</v>
      </c>
      <c r="C5602" s="154" t="str">
        <f t="shared" si="408"/>
        <v>326_2</v>
      </c>
      <c r="D5602" s="158" t="str">
        <f t="shared" si="409"/>
        <v>326_2_20.0</v>
      </c>
      <c r="E5602" s="153">
        <f t="shared" si="407"/>
        <v>2</v>
      </c>
      <c r="F5602" s="121">
        <f>SUMIFS(LearningFactors[LF_codeNew],LearningFactors[Tech_'#],DMC_EV1[[#This Row],[Tech_'#]])</f>
        <v>23</v>
      </c>
      <c r="G5602" s="121">
        <f>INDEX(TechList[ST_Thru],MATCH($A5602,TechList[Tech_'#],0),)</f>
        <v>2018</v>
      </c>
      <c r="H5602" s="154" t="str">
        <f>INDEX(TechList[Complexity],MATCH($A5602,TechList[Tech_'#],0),)</f>
        <v>Med2</v>
      </c>
      <c r="I5602" s="158">
        <f>SUMIFS(DMC_EV1_curves[dmc_base_EVslope],DMC_EV1_curves[key_1],DMC_EV1[[#This Row],[key_1]])
*ev1_dmc!$J5602/100
+SUMIFS(DMC_EV1_curves[dmc_base_EVintercept],DMC_EV1_curves[key_1],DMC_EV1[[#This Row],[key_1]])</f>
        <v>452.36707079588081</v>
      </c>
      <c r="J5602" s="156">
        <v>20</v>
      </c>
    </row>
    <row r="5603" spans="1:10" x14ac:dyDescent="0.25">
      <c r="A5603" s="123">
        <v>326</v>
      </c>
      <c r="B5603" s="154" t="str">
        <f>INDEX(TechList[Tech],MATCH($A5603,TechList[Tech_'#],0),)</f>
        <v>MHEV48V non-batt</v>
      </c>
      <c r="C5603" s="154" t="str">
        <f t="shared" ref="C5603:C5622" si="410">CONCATENATE(A5603,"_",E5603)</f>
        <v>326_2</v>
      </c>
      <c r="D5603" s="158" t="str">
        <f t="shared" ref="D5603:D5622" si="411">CONCATENATE(C5603,"_",TEXT(J5603,"0.0"))</f>
        <v>326_2_20.5</v>
      </c>
      <c r="E5603" s="153">
        <f t="shared" si="407"/>
        <v>2</v>
      </c>
      <c r="F5603" s="121">
        <f>SUMIFS(LearningFactors[LF_codeNew],LearningFactors[Tech_'#],DMC_EV1[[#This Row],[Tech_'#]])</f>
        <v>23</v>
      </c>
      <c r="G5603" s="121">
        <f>INDEX(TechList[ST_Thru],MATCH($A5603,TechList[Tech_'#],0),)</f>
        <v>2018</v>
      </c>
      <c r="H5603" s="154" t="str">
        <f>INDEX(TechList[Complexity],MATCH($A5603,TechList[Tech_'#],0),)</f>
        <v>Med2</v>
      </c>
      <c r="I5603" s="158">
        <f>SUMIFS(DMC_EV1_curves[dmc_base_EVslope],DMC_EV1_curves[key_1],DMC_EV1[[#This Row],[key_1]])
*ev1_dmc!$J5603/100
+SUMIFS(DMC_EV1_curves[dmc_base_EVintercept],DMC_EV1_curves[key_1],DMC_EV1[[#This Row],[key_1]])</f>
        <v>452.36707079588081</v>
      </c>
      <c r="J5603" s="73">
        <v>20.5</v>
      </c>
    </row>
    <row r="5604" spans="1:10" x14ac:dyDescent="0.25">
      <c r="A5604" s="123">
        <v>326</v>
      </c>
      <c r="B5604" s="154" t="str">
        <f>INDEX(TechList[Tech],MATCH($A5604,TechList[Tech_'#],0),)</f>
        <v>MHEV48V non-batt</v>
      </c>
      <c r="C5604" s="154" t="str">
        <f t="shared" si="410"/>
        <v>326_2</v>
      </c>
      <c r="D5604" s="158" t="str">
        <f t="shared" si="411"/>
        <v>326_2_21.0</v>
      </c>
      <c r="E5604" s="153">
        <f t="shared" si="407"/>
        <v>2</v>
      </c>
      <c r="F5604" s="121">
        <f>SUMIFS(LearningFactors[LF_codeNew],LearningFactors[Tech_'#],DMC_EV1[[#This Row],[Tech_'#]])</f>
        <v>23</v>
      </c>
      <c r="G5604" s="121">
        <f>INDEX(TechList[ST_Thru],MATCH($A5604,TechList[Tech_'#],0),)</f>
        <v>2018</v>
      </c>
      <c r="H5604" s="154" t="str">
        <f>INDEX(TechList[Complexity],MATCH($A5604,TechList[Tech_'#],0),)</f>
        <v>Med2</v>
      </c>
      <c r="I5604" s="158">
        <f>SUMIFS(DMC_EV1_curves[dmc_base_EVslope],DMC_EV1_curves[key_1],DMC_EV1[[#This Row],[key_1]])
*ev1_dmc!$J5604/100
+SUMIFS(DMC_EV1_curves[dmc_base_EVintercept],DMC_EV1_curves[key_1],DMC_EV1[[#This Row],[key_1]])</f>
        <v>452.36707079588081</v>
      </c>
      <c r="J5604" s="73">
        <v>21</v>
      </c>
    </row>
    <row r="5605" spans="1:10" x14ac:dyDescent="0.25">
      <c r="A5605" s="123">
        <v>326</v>
      </c>
      <c r="B5605" s="154" t="str">
        <f>INDEX(TechList[Tech],MATCH($A5605,TechList[Tech_'#],0),)</f>
        <v>MHEV48V non-batt</v>
      </c>
      <c r="C5605" s="154" t="str">
        <f t="shared" si="410"/>
        <v>326_2</v>
      </c>
      <c r="D5605" s="158" t="str">
        <f t="shared" si="411"/>
        <v>326_2_21.5</v>
      </c>
      <c r="E5605" s="153">
        <f t="shared" si="407"/>
        <v>2</v>
      </c>
      <c r="F5605" s="121">
        <f>SUMIFS(LearningFactors[LF_codeNew],LearningFactors[Tech_'#],DMC_EV1[[#This Row],[Tech_'#]])</f>
        <v>23</v>
      </c>
      <c r="G5605" s="121">
        <f>INDEX(TechList[ST_Thru],MATCH($A5605,TechList[Tech_'#],0),)</f>
        <v>2018</v>
      </c>
      <c r="H5605" s="154" t="str">
        <f>INDEX(TechList[Complexity],MATCH($A5605,TechList[Tech_'#],0),)</f>
        <v>Med2</v>
      </c>
      <c r="I5605" s="158">
        <f>SUMIFS(DMC_EV1_curves[dmc_base_EVslope],DMC_EV1_curves[key_1],DMC_EV1[[#This Row],[key_1]])
*ev1_dmc!$J5605/100
+SUMIFS(DMC_EV1_curves[dmc_base_EVintercept],DMC_EV1_curves[key_1],DMC_EV1[[#This Row],[key_1]])</f>
        <v>452.36707079588081</v>
      </c>
      <c r="J5605" s="73">
        <v>21.5</v>
      </c>
    </row>
    <row r="5606" spans="1:10" x14ac:dyDescent="0.25">
      <c r="A5606" s="123">
        <v>326</v>
      </c>
      <c r="B5606" s="154" t="str">
        <f>INDEX(TechList[Tech],MATCH($A5606,TechList[Tech_'#],0),)</f>
        <v>MHEV48V non-batt</v>
      </c>
      <c r="C5606" s="154" t="str">
        <f t="shared" si="410"/>
        <v>326_2</v>
      </c>
      <c r="D5606" s="158" t="str">
        <f t="shared" si="411"/>
        <v>326_2_22.0</v>
      </c>
      <c r="E5606" s="153">
        <f t="shared" si="407"/>
        <v>2</v>
      </c>
      <c r="F5606" s="121">
        <f>SUMIFS(LearningFactors[LF_codeNew],LearningFactors[Tech_'#],DMC_EV1[[#This Row],[Tech_'#]])</f>
        <v>23</v>
      </c>
      <c r="G5606" s="121">
        <f>INDEX(TechList[ST_Thru],MATCH($A5606,TechList[Tech_'#],0),)</f>
        <v>2018</v>
      </c>
      <c r="H5606" s="154" t="str">
        <f>INDEX(TechList[Complexity],MATCH($A5606,TechList[Tech_'#],0),)</f>
        <v>Med2</v>
      </c>
      <c r="I5606" s="158">
        <f>SUMIFS(DMC_EV1_curves[dmc_base_EVslope],DMC_EV1_curves[key_1],DMC_EV1[[#This Row],[key_1]])
*ev1_dmc!$J5606/100
+SUMIFS(DMC_EV1_curves[dmc_base_EVintercept],DMC_EV1_curves[key_1],DMC_EV1[[#This Row],[key_1]])</f>
        <v>452.36707079588081</v>
      </c>
      <c r="J5606" s="73">
        <v>22</v>
      </c>
    </row>
    <row r="5607" spans="1:10" x14ac:dyDescent="0.25">
      <c r="A5607" s="123">
        <v>326</v>
      </c>
      <c r="B5607" s="154" t="str">
        <f>INDEX(TechList[Tech],MATCH($A5607,TechList[Tech_'#],0),)</f>
        <v>MHEV48V non-batt</v>
      </c>
      <c r="C5607" s="154" t="str">
        <f t="shared" si="410"/>
        <v>326_2</v>
      </c>
      <c r="D5607" s="158" t="str">
        <f t="shared" si="411"/>
        <v>326_2_22.5</v>
      </c>
      <c r="E5607" s="153">
        <f t="shared" si="407"/>
        <v>2</v>
      </c>
      <c r="F5607" s="121">
        <f>SUMIFS(LearningFactors[LF_codeNew],LearningFactors[Tech_'#],DMC_EV1[[#This Row],[Tech_'#]])</f>
        <v>23</v>
      </c>
      <c r="G5607" s="121">
        <f>INDEX(TechList[ST_Thru],MATCH($A5607,TechList[Tech_'#],0),)</f>
        <v>2018</v>
      </c>
      <c r="H5607" s="154" t="str">
        <f>INDEX(TechList[Complexity],MATCH($A5607,TechList[Tech_'#],0),)</f>
        <v>Med2</v>
      </c>
      <c r="I5607" s="158">
        <f>SUMIFS(DMC_EV1_curves[dmc_base_EVslope],DMC_EV1_curves[key_1],DMC_EV1[[#This Row],[key_1]])
*ev1_dmc!$J5607/100
+SUMIFS(DMC_EV1_curves[dmc_base_EVintercept],DMC_EV1_curves[key_1],DMC_EV1[[#This Row],[key_1]])</f>
        <v>452.36707079588081</v>
      </c>
      <c r="J5607" s="73">
        <v>22.5</v>
      </c>
    </row>
    <row r="5608" spans="1:10" x14ac:dyDescent="0.25">
      <c r="A5608" s="123">
        <v>326</v>
      </c>
      <c r="B5608" s="154" t="str">
        <f>INDEX(TechList[Tech],MATCH($A5608,TechList[Tech_'#],0),)</f>
        <v>MHEV48V non-batt</v>
      </c>
      <c r="C5608" s="154" t="str">
        <f t="shared" si="410"/>
        <v>326_2</v>
      </c>
      <c r="D5608" s="158" t="str">
        <f t="shared" si="411"/>
        <v>326_2_23.0</v>
      </c>
      <c r="E5608" s="153">
        <f t="shared" si="407"/>
        <v>2</v>
      </c>
      <c r="F5608" s="121">
        <f>SUMIFS(LearningFactors[LF_codeNew],LearningFactors[Tech_'#],DMC_EV1[[#This Row],[Tech_'#]])</f>
        <v>23</v>
      </c>
      <c r="G5608" s="121">
        <f>INDEX(TechList[ST_Thru],MATCH($A5608,TechList[Tech_'#],0),)</f>
        <v>2018</v>
      </c>
      <c r="H5608" s="154" t="str">
        <f>INDEX(TechList[Complexity],MATCH($A5608,TechList[Tech_'#],0),)</f>
        <v>Med2</v>
      </c>
      <c r="I5608" s="158">
        <f>SUMIFS(DMC_EV1_curves[dmc_base_EVslope],DMC_EV1_curves[key_1],DMC_EV1[[#This Row],[key_1]])
*ev1_dmc!$J5608/100
+SUMIFS(DMC_EV1_curves[dmc_base_EVintercept],DMC_EV1_curves[key_1],DMC_EV1[[#This Row],[key_1]])</f>
        <v>452.36707079588081</v>
      </c>
      <c r="J5608" s="73">
        <v>23</v>
      </c>
    </row>
    <row r="5609" spans="1:10" x14ac:dyDescent="0.25">
      <c r="A5609" s="123">
        <v>326</v>
      </c>
      <c r="B5609" s="154" t="str">
        <f>INDEX(TechList[Tech],MATCH($A5609,TechList[Tech_'#],0),)</f>
        <v>MHEV48V non-batt</v>
      </c>
      <c r="C5609" s="154" t="str">
        <f t="shared" si="410"/>
        <v>326_2</v>
      </c>
      <c r="D5609" s="158" t="str">
        <f t="shared" si="411"/>
        <v>326_2_23.5</v>
      </c>
      <c r="E5609" s="153">
        <f t="shared" si="407"/>
        <v>2</v>
      </c>
      <c r="F5609" s="121">
        <f>SUMIFS(LearningFactors[LF_codeNew],LearningFactors[Tech_'#],DMC_EV1[[#This Row],[Tech_'#]])</f>
        <v>23</v>
      </c>
      <c r="G5609" s="121">
        <f>INDEX(TechList[ST_Thru],MATCH($A5609,TechList[Tech_'#],0),)</f>
        <v>2018</v>
      </c>
      <c r="H5609" s="154" t="str">
        <f>INDEX(TechList[Complexity],MATCH($A5609,TechList[Tech_'#],0),)</f>
        <v>Med2</v>
      </c>
      <c r="I5609" s="158">
        <f>SUMIFS(DMC_EV1_curves[dmc_base_EVslope],DMC_EV1_curves[key_1],DMC_EV1[[#This Row],[key_1]])
*ev1_dmc!$J5609/100
+SUMIFS(DMC_EV1_curves[dmc_base_EVintercept],DMC_EV1_curves[key_1],DMC_EV1[[#This Row],[key_1]])</f>
        <v>452.36707079588081</v>
      </c>
      <c r="J5609" s="73">
        <v>23.5</v>
      </c>
    </row>
    <row r="5610" spans="1:10" x14ac:dyDescent="0.25">
      <c r="A5610" s="123">
        <v>326</v>
      </c>
      <c r="B5610" s="154" t="str">
        <f>INDEX(TechList[Tech],MATCH($A5610,TechList[Tech_'#],0),)</f>
        <v>MHEV48V non-batt</v>
      </c>
      <c r="C5610" s="154" t="str">
        <f t="shared" si="410"/>
        <v>326_2</v>
      </c>
      <c r="D5610" s="158" t="str">
        <f t="shared" si="411"/>
        <v>326_2_24.0</v>
      </c>
      <c r="E5610" s="153">
        <f t="shared" si="407"/>
        <v>2</v>
      </c>
      <c r="F5610" s="121">
        <f>SUMIFS(LearningFactors[LF_codeNew],LearningFactors[Tech_'#],DMC_EV1[[#This Row],[Tech_'#]])</f>
        <v>23</v>
      </c>
      <c r="G5610" s="121">
        <f>INDEX(TechList[ST_Thru],MATCH($A5610,TechList[Tech_'#],0),)</f>
        <v>2018</v>
      </c>
      <c r="H5610" s="154" t="str">
        <f>INDEX(TechList[Complexity],MATCH($A5610,TechList[Tech_'#],0),)</f>
        <v>Med2</v>
      </c>
      <c r="I5610" s="158">
        <f>SUMIFS(DMC_EV1_curves[dmc_base_EVslope],DMC_EV1_curves[key_1],DMC_EV1[[#This Row],[key_1]])
*ev1_dmc!$J5610/100
+SUMIFS(DMC_EV1_curves[dmc_base_EVintercept],DMC_EV1_curves[key_1],DMC_EV1[[#This Row],[key_1]])</f>
        <v>452.36707079588081</v>
      </c>
      <c r="J5610" s="73">
        <v>24</v>
      </c>
    </row>
    <row r="5611" spans="1:10" x14ac:dyDescent="0.25">
      <c r="A5611" s="123">
        <v>326</v>
      </c>
      <c r="B5611" s="154" t="str">
        <f>INDEX(TechList[Tech],MATCH($A5611,TechList[Tech_'#],0),)</f>
        <v>MHEV48V non-batt</v>
      </c>
      <c r="C5611" s="154" t="str">
        <f t="shared" si="410"/>
        <v>326_2</v>
      </c>
      <c r="D5611" s="158" t="str">
        <f t="shared" si="411"/>
        <v>326_2_24.5</v>
      </c>
      <c r="E5611" s="153">
        <f t="shared" si="407"/>
        <v>2</v>
      </c>
      <c r="F5611" s="121">
        <f>SUMIFS(LearningFactors[LF_codeNew],LearningFactors[Tech_'#],DMC_EV1[[#This Row],[Tech_'#]])</f>
        <v>23</v>
      </c>
      <c r="G5611" s="121">
        <f>INDEX(TechList[ST_Thru],MATCH($A5611,TechList[Tech_'#],0),)</f>
        <v>2018</v>
      </c>
      <c r="H5611" s="154" t="str">
        <f>INDEX(TechList[Complexity],MATCH($A5611,TechList[Tech_'#],0),)</f>
        <v>Med2</v>
      </c>
      <c r="I5611" s="158">
        <f>SUMIFS(DMC_EV1_curves[dmc_base_EVslope],DMC_EV1_curves[key_1],DMC_EV1[[#This Row],[key_1]])
*ev1_dmc!$J5611/100
+SUMIFS(DMC_EV1_curves[dmc_base_EVintercept],DMC_EV1_curves[key_1],DMC_EV1[[#This Row],[key_1]])</f>
        <v>452.36707079588081</v>
      </c>
      <c r="J5611" s="73">
        <v>24.5</v>
      </c>
    </row>
    <row r="5612" spans="1:10" x14ac:dyDescent="0.25">
      <c r="A5612" s="123">
        <v>326</v>
      </c>
      <c r="B5612" s="154" t="str">
        <f>INDEX(TechList[Tech],MATCH($A5612,TechList[Tech_'#],0),)</f>
        <v>MHEV48V non-batt</v>
      </c>
      <c r="C5612" s="154" t="str">
        <f t="shared" si="410"/>
        <v>326_2</v>
      </c>
      <c r="D5612" s="158" t="str">
        <f t="shared" si="411"/>
        <v>326_2_25.0</v>
      </c>
      <c r="E5612" s="153">
        <f t="shared" si="407"/>
        <v>2</v>
      </c>
      <c r="F5612" s="121">
        <f>SUMIFS(LearningFactors[LF_codeNew],LearningFactors[Tech_'#],DMC_EV1[[#This Row],[Tech_'#]])</f>
        <v>23</v>
      </c>
      <c r="G5612" s="121">
        <f>INDEX(TechList[ST_Thru],MATCH($A5612,TechList[Tech_'#],0),)</f>
        <v>2018</v>
      </c>
      <c r="H5612" s="154" t="str">
        <f>INDEX(TechList[Complexity],MATCH($A5612,TechList[Tech_'#],0),)</f>
        <v>Med2</v>
      </c>
      <c r="I5612" s="158">
        <f>SUMIFS(DMC_EV1_curves[dmc_base_EVslope],DMC_EV1_curves[key_1],DMC_EV1[[#This Row],[key_1]])
*ev1_dmc!$J5612/100
+SUMIFS(DMC_EV1_curves[dmc_base_EVintercept],DMC_EV1_curves[key_1],DMC_EV1[[#This Row],[key_1]])</f>
        <v>452.36707079588081</v>
      </c>
      <c r="J5612" s="73">
        <v>25</v>
      </c>
    </row>
    <row r="5613" spans="1:10" x14ac:dyDescent="0.25">
      <c r="A5613" s="123">
        <v>326</v>
      </c>
      <c r="B5613" s="154" t="str">
        <f>INDEX(TechList[Tech],MATCH($A5613,TechList[Tech_'#],0),)</f>
        <v>MHEV48V non-batt</v>
      </c>
      <c r="C5613" s="154" t="str">
        <f t="shared" si="410"/>
        <v>326_2</v>
      </c>
      <c r="D5613" s="158" t="str">
        <f t="shared" si="411"/>
        <v>326_2_25.5</v>
      </c>
      <c r="E5613" s="153">
        <f t="shared" si="407"/>
        <v>2</v>
      </c>
      <c r="F5613" s="121">
        <f>SUMIFS(LearningFactors[LF_codeNew],LearningFactors[Tech_'#],DMC_EV1[[#This Row],[Tech_'#]])</f>
        <v>23</v>
      </c>
      <c r="G5613" s="121">
        <f>INDEX(TechList[ST_Thru],MATCH($A5613,TechList[Tech_'#],0),)</f>
        <v>2018</v>
      </c>
      <c r="H5613" s="154" t="str">
        <f>INDEX(TechList[Complexity],MATCH($A5613,TechList[Tech_'#],0),)</f>
        <v>Med2</v>
      </c>
      <c r="I5613" s="158">
        <f>SUMIFS(DMC_EV1_curves[dmc_base_EVslope],DMC_EV1_curves[key_1],DMC_EV1[[#This Row],[key_1]])
*ev1_dmc!$J5613/100
+SUMIFS(DMC_EV1_curves[dmc_base_EVintercept],DMC_EV1_curves[key_1],DMC_EV1[[#This Row],[key_1]])</f>
        <v>452.36707079588081</v>
      </c>
      <c r="J5613" s="73">
        <v>25.5</v>
      </c>
    </row>
    <row r="5614" spans="1:10" x14ac:dyDescent="0.25">
      <c r="A5614" s="123">
        <v>326</v>
      </c>
      <c r="B5614" s="154" t="str">
        <f>INDEX(TechList[Tech],MATCH($A5614,TechList[Tech_'#],0),)</f>
        <v>MHEV48V non-batt</v>
      </c>
      <c r="C5614" s="154" t="str">
        <f t="shared" si="410"/>
        <v>326_2</v>
      </c>
      <c r="D5614" s="158" t="str">
        <f t="shared" si="411"/>
        <v>326_2_26.0</v>
      </c>
      <c r="E5614" s="153">
        <f t="shared" si="407"/>
        <v>2</v>
      </c>
      <c r="F5614" s="121">
        <f>SUMIFS(LearningFactors[LF_codeNew],LearningFactors[Tech_'#],DMC_EV1[[#This Row],[Tech_'#]])</f>
        <v>23</v>
      </c>
      <c r="G5614" s="121">
        <f>INDEX(TechList[ST_Thru],MATCH($A5614,TechList[Tech_'#],0),)</f>
        <v>2018</v>
      </c>
      <c r="H5614" s="154" t="str">
        <f>INDEX(TechList[Complexity],MATCH($A5614,TechList[Tech_'#],0),)</f>
        <v>Med2</v>
      </c>
      <c r="I5614" s="158">
        <f>SUMIFS(DMC_EV1_curves[dmc_base_EVslope],DMC_EV1_curves[key_1],DMC_EV1[[#This Row],[key_1]])
*ev1_dmc!$J5614/100
+SUMIFS(DMC_EV1_curves[dmc_base_EVintercept],DMC_EV1_curves[key_1],DMC_EV1[[#This Row],[key_1]])</f>
        <v>452.36707079588081</v>
      </c>
      <c r="J5614" s="73">
        <v>26</v>
      </c>
    </row>
    <row r="5615" spans="1:10" x14ac:dyDescent="0.25">
      <c r="A5615" s="123">
        <v>326</v>
      </c>
      <c r="B5615" s="154" t="str">
        <f>INDEX(TechList[Tech],MATCH($A5615,TechList[Tech_'#],0),)</f>
        <v>MHEV48V non-batt</v>
      </c>
      <c r="C5615" s="154" t="str">
        <f t="shared" si="410"/>
        <v>326_2</v>
      </c>
      <c r="D5615" s="158" t="str">
        <f t="shared" si="411"/>
        <v>326_2_26.5</v>
      </c>
      <c r="E5615" s="153">
        <f t="shared" si="407"/>
        <v>2</v>
      </c>
      <c r="F5615" s="121">
        <f>SUMIFS(LearningFactors[LF_codeNew],LearningFactors[Tech_'#],DMC_EV1[[#This Row],[Tech_'#]])</f>
        <v>23</v>
      </c>
      <c r="G5615" s="121">
        <f>INDEX(TechList[ST_Thru],MATCH($A5615,TechList[Tech_'#],0),)</f>
        <v>2018</v>
      </c>
      <c r="H5615" s="154" t="str">
        <f>INDEX(TechList[Complexity],MATCH($A5615,TechList[Tech_'#],0),)</f>
        <v>Med2</v>
      </c>
      <c r="I5615" s="158">
        <f>SUMIFS(DMC_EV1_curves[dmc_base_EVslope],DMC_EV1_curves[key_1],DMC_EV1[[#This Row],[key_1]])
*ev1_dmc!$J5615/100
+SUMIFS(DMC_EV1_curves[dmc_base_EVintercept],DMC_EV1_curves[key_1],DMC_EV1[[#This Row],[key_1]])</f>
        <v>452.36707079588081</v>
      </c>
      <c r="J5615" s="73">
        <v>26.5</v>
      </c>
    </row>
    <row r="5616" spans="1:10" x14ac:dyDescent="0.25">
      <c r="A5616" s="123">
        <v>326</v>
      </c>
      <c r="B5616" s="154" t="str">
        <f>INDEX(TechList[Tech],MATCH($A5616,TechList[Tech_'#],0),)</f>
        <v>MHEV48V non-batt</v>
      </c>
      <c r="C5616" s="154" t="str">
        <f t="shared" si="410"/>
        <v>326_2</v>
      </c>
      <c r="D5616" s="158" t="str">
        <f t="shared" si="411"/>
        <v>326_2_27.0</v>
      </c>
      <c r="E5616" s="153">
        <f t="shared" si="407"/>
        <v>2</v>
      </c>
      <c r="F5616" s="121">
        <f>SUMIFS(LearningFactors[LF_codeNew],LearningFactors[Tech_'#],DMC_EV1[[#This Row],[Tech_'#]])</f>
        <v>23</v>
      </c>
      <c r="G5616" s="121">
        <f>INDEX(TechList[ST_Thru],MATCH($A5616,TechList[Tech_'#],0),)</f>
        <v>2018</v>
      </c>
      <c r="H5616" s="154" t="str">
        <f>INDEX(TechList[Complexity],MATCH($A5616,TechList[Tech_'#],0),)</f>
        <v>Med2</v>
      </c>
      <c r="I5616" s="158">
        <f>SUMIFS(DMC_EV1_curves[dmc_base_EVslope],DMC_EV1_curves[key_1],DMC_EV1[[#This Row],[key_1]])
*ev1_dmc!$J5616/100
+SUMIFS(DMC_EV1_curves[dmc_base_EVintercept],DMC_EV1_curves[key_1],DMC_EV1[[#This Row],[key_1]])</f>
        <v>452.36707079588081</v>
      </c>
      <c r="J5616" s="73">
        <v>27</v>
      </c>
    </row>
    <row r="5617" spans="1:10" x14ac:dyDescent="0.25">
      <c r="A5617" s="123">
        <v>326</v>
      </c>
      <c r="B5617" s="154" t="str">
        <f>INDEX(TechList[Tech],MATCH($A5617,TechList[Tech_'#],0),)</f>
        <v>MHEV48V non-batt</v>
      </c>
      <c r="C5617" s="154" t="str">
        <f t="shared" si="410"/>
        <v>326_2</v>
      </c>
      <c r="D5617" s="158" t="str">
        <f t="shared" si="411"/>
        <v>326_2_27.5</v>
      </c>
      <c r="E5617" s="153">
        <f t="shared" si="407"/>
        <v>2</v>
      </c>
      <c r="F5617" s="121">
        <f>SUMIFS(LearningFactors[LF_codeNew],LearningFactors[Tech_'#],DMC_EV1[[#This Row],[Tech_'#]])</f>
        <v>23</v>
      </c>
      <c r="G5617" s="121">
        <f>INDEX(TechList[ST_Thru],MATCH($A5617,TechList[Tech_'#],0),)</f>
        <v>2018</v>
      </c>
      <c r="H5617" s="154" t="str">
        <f>INDEX(TechList[Complexity],MATCH($A5617,TechList[Tech_'#],0),)</f>
        <v>Med2</v>
      </c>
      <c r="I5617" s="158">
        <f>SUMIFS(DMC_EV1_curves[dmc_base_EVslope],DMC_EV1_curves[key_1],DMC_EV1[[#This Row],[key_1]])
*ev1_dmc!$J5617/100
+SUMIFS(DMC_EV1_curves[dmc_base_EVintercept],DMC_EV1_curves[key_1],DMC_EV1[[#This Row],[key_1]])</f>
        <v>452.36707079588081</v>
      </c>
      <c r="J5617" s="73">
        <v>27.5</v>
      </c>
    </row>
    <row r="5618" spans="1:10" x14ac:dyDescent="0.25">
      <c r="A5618" s="123">
        <v>326</v>
      </c>
      <c r="B5618" s="154" t="str">
        <f>INDEX(TechList[Tech],MATCH($A5618,TechList[Tech_'#],0),)</f>
        <v>MHEV48V non-batt</v>
      </c>
      <c r="C5618" s="154" t="str">
        <f t="shared" si="410"/>
        <v>326_2</v>
      </c>
      <c r="D5618" s="158" t="str">
        <f t="shared" si="411"/>
        <v>326_2_28.0</v>
      </c>
      <c r="E5618" s="153">
        <f t="shared" si="407"/>
        <v>2</v>
      </c>
      <c r="F5618" s="121">
        <f>SUMIFS(LearningFactors[LF_codeNew],LearningFactors[Tech_'#],DMC_EV1[[#This Row],[Tech_'#]])</f>
        <v>23</v>
      </c>
      <c r="G5618" s="121">
        <f>INDEX(TechList[ST_Thru],MATCH($A5618,TechList[Tech_'#],0),)</f>
        <v>2018</v>
      </c>
      <c r="H5618" s="154" t="str">
        <f>INDEX(TechList[Complexity],MATCH($A5618,TechList[Tech_'#],0),)</f>
        <v>Med2</v>
      </c>
      <c r="I5618" s="158">
        <f>SUMIFS(DMC_EV1_curves[dmc_base_EVslope],DMC_EV1_curves[key_1],DMC_EV1[[#This Row],[key_1]])
*ev1_dmc!$J5618/100
+SUMIFS(DMC_EV1_curves[dmc_base_EVintercept],DMC_EV1_curves[key_1],DMC_EV1[[#This Row],[key_1]])</f>
        <v>452.36707079588081</v>
      </c>
      <c r="J5618" s="73">
        <v>28</v>
      </c>
    </row>
    <row r="5619" spans="1:10" x14ac:dyDescent="0.25">
      <c r="A5619" s="123">
        <v>326</v>
      </c>
      <c r="B5619" s="154" t="str">
        <f>INDEX(TechList[Tech],MATCH($A5619,TechList[Tech_'#],0),)</f>
        <v>MHEV48V non-batt</v>
      </c>
      <c r="C5619" s="154" t="str">
        <f t="shared" si="410"/>
        <v>326_2</v>
      </c>
      <c r="D5619" s="158" t="str">
        <f t="shared" si="411"/>
        <v>326_2_28.5</v>
      </c>
      <c r="E5619" s="153">
        <f t="shared" si="407"/>
        <v>2</v>
      </c>
      <c r="F5619" s="121">
        <f>SUMIFS(LearningFactors[LF_codeNew],LearningFactors[Tech_'#],DMC_EV1[[#This Row],[Tech_'#]])</f>
        <v>23</v>
      </c>
      <c r="G5619" s="121">
        <f>INDEX(TechList[ST_Thru],MATCH($A5619,TechList[Tech_'#],0),)</f>
        <v>2018</v>
      </c>
      <c r="H5619" s="154" t="str">
        <f>INDEX(TechList[Complexity],MATCH($A5619,TechList[Tech_'#],0),)</f>
        <v>Med2</v>
      </c>
      <c r="I5619" s="158">
        <f>SUMIFS(DMC_EV1_curves[dmc_base_EVslope],DMC_EV1_curves[key_1],DMC_EV1[[#This Row],[key_1]])
*ev1_dmc!$J5619/100
+SUMIFS(DMC_EV1_curves[dmc_base_EVintercept],DMC_EV1_curves[key_1],DMC_EV1[[#This Row],[key_1]])</f>
        <v>452.36707079588081</v>
      </c>
      <c r="J5619" s="73">
        <v>28.5</v>
      </c>
    </row>
    <row r="5620" spans="1:10" x14ac:dyDescent="0.25">
      <c r="A5620" s="123">
        <v>326</v>
      </c>
      <c r="B5620" s="154" t="str">
        <f>INDEX(TechList[Tech],MATCH($A5620,TechList[Tech_'#],0),)</f>
        <v>MHEV48V non-batt</v>
      </c>
      <c r="C5620" s="154" t="str">
        <f t="shared" si="410"/>
        <v>326_2</v>
      </c>
      <c r="D5620" s="158" t="str">
        <f t="shared" si="411"/>
        <v>326_2_29.0</v>
      </c>
      <c r="E5620" s="153">
        <f t="shared" si="407"/>
        <v>2</v>
      </c>
      <c r="F5620" s="121">
        <f>SUMIFS(LearningFactors[LF_codeNew],LearningFactors[Tech_'#],DMC_EV1[[#This Row],[Tech_'#]])</f>
        <v>23</v>
      </c>
      <c r="G5620" s="121">
        <f>INDEX(TechList[ST_Thru],MATCH($A5620,TechList[Tech_'#],0),)</f>
        <v>2018</v>
      </c>
      <c r="H5620" s="154" t="str">
        <f>INDEX(TechList[Complexity],MATCH($A5620,TechList[Tech_'#],0),)</f>
        <v>Med2</v>
      </c>
      <c r="I5620" s="158">
        <f>SUMIFS(DMC_EV1_curves[dmc_base_EVslope],DMC_EV1_curves[key_1],DMC_EV1[[#This Row],[key_1]])
*ev1_dmc!$J5620/100
+SUMIFS(DMC_EV1_curves[dmc_base_EVintercept],DMC_EV1_curves[key_1],DMC_EV1[[#This Row],[key_1]])</f>
        <v>452.36707079588081</v>
      </c>
      <c r="J5620" s="73">
        <v>29</v>
      </c>
    </row>
    <row r="5621" spans="1:10" x14ac:dyDescent="0.25">
      <c r="A5621" s="123">
        <v>326</v>
      </c>
      <c r="B5621" s="154" t="str">
        <f>INDEX(TechList[Tech],MATCH($A5621,TechList[Tech_'#],0),)</f>
        <v>MHEV48V non-batt</v>
      </c>
      <c r="C5621" s="154" t="str">
        <f t="shared" si="410"/>
        <v>326_2</v>
      </c>
      <c r="D5621" s="158" t="str">
        <f t="shared" si="411"/>
        <v>326_2_29.5</v>
      </c>
      <c r="E5621" s="153">
        <f t="shared" si="407"/>
        <v>2</v>
      </c>
      <c r="F5621" s="121">
        <f>SUMIFS(LearningFactors[LF_codeNew],LearningFactors[Tech_'#],DMC_EV1[[#This Row],[Tech_'#]])</f>
        <v>23</v>
      </c>
      <c r="G5621" s="121">
        <f>INDEX(TechList[ST_Thru],MATCH($A5621,TechList[Tech_'#],0),)</f>
        <v>2018</v>
      </c>
      <c r="H5621" s="154" t="str">
        <f>INDEX(TechList[Complexity],MATCH($A5621,TechList[Tech_'#],0),)</f>
        <v>Med2</v>
      </c>
      <c r="I5621" s="158">
        <f>SUMIFS(DMC_EV1_curves[dmc_base_EVslope],DMC_EV1_curves[key_1],DMC_EV1[[#This Row],[key_1]])
*ev1_dmc!$J5621/100
+SUMIFS(DMC_EV1_curves[dmc_base_EVintercept],DMC_EV1_curves[key_1],DMC_EV1[[#This Row],[key_1]])</f>
        <v>452.36707079588081</v>
      </c>
      <c r="J5621" s="73">
        <v>29.5</v>
      </c>
    </row>
    <row r="5622" spans="1:10" x14ac:dyDescent="0.25">
      <c r="A5622" s="123">
        <v>326</v>
      </c>
      <c r="B5622" s="154" t="str">
        <f>INDEX(TechList[Tech],MATCH($A5622,TechList[Tech_'#],0),)</f>
        <v>MHEV48V non-batt</v>
      </c>
      <c r="C5622" s="154" t="str">
        <f t="shared" si="410"/>
        <v>326_2</v>
      </c>
      <c r="D5622" s="158" t="str">
        <f t="shared" si="411"/>
        <v>326_2_30.0</v>
      </c>
      <c r="E5622" s="153">
        <f t="shared" si="407"/>
        <v>2</v>
      </c>
      <c r="F5622" s="121">
        <f>SUMIFS(LearningFactors[LF_codeNew],LearningFactors[Tech_'#],DMC_EV1[[#This Row],[Tech_'#]])</f>
        <v>23</v>
      </c>
      <c r="G5622" s="121">
        <f>INDEX(TechList[ST_Thru],MATCH($A5622,TechList[Tech_'#],0),)</f>
        <v>2018</v>
      </c>
      <c r="H5622" s="154" t="str">
        <f>INDEX(TechList[Complexity],MATCH($A5622,TechList[Tech_'#],0),)</f>
        <v>Med2</v>
      </c>
      <c r="I5622" s="158">
        <f>SUMIFS(DMC_EV1_curves[dmc_base_EVslope],DMC_EV1_curves[key_1],DMC_EV1[[#This Row],[key_1]])
*ev1_dmc!$J5622/100
+SUMIFS(DMC_EV1_curves[dmc_base_EVintercept],DMC_EV1_curves[key_1],DMC_EV1[[#This Row],[key_1]])</f>
        <v>452.36707079588081</v>
      </c>
      <c r="J5622" s="73">
        <v>30</v>
      </c>
    </row>
    <row r="5623" spans="1:10" x14ac:dyDescent="0.25">
      <c r="A5623" s="123">
        <v>326</v>
      </c>
      <c r="B5623" s="154" t="str">
        <f>INDEX(TechList[Tech],MATCH($A5623,TechList[Tech_'#],0),)</f>
        <v>MHEV48V non-batt</v>
      </c>
      <c r="C5623" s="154" t="str">
        <f t="shared" si="408"/>
        <v>326_3</v>
      </c>
      <c r="D5623" s="158" t="str">
        <f t="shared" si="409"/>
        <v>326_3_0.0</v>
      </c>
      <c r="E5623" s="153">
        <f t="shared" ref="E5623:E5683" si="412">VC_03</f>
        <v>3</v>
      </c>
      <c r="F5623" s="121">
        <f>SUMIFS(LearningFactors[LF_codeNew],LearningFactors[Tech_'#],DMC_EV1[[#This Row],[Tech_'#]])</f>
        <v>23</v>
      </c>
      <c r="G5623" s="121">
        <f>INDEX(TechList[ST_Thru],MATCH($A5623,TechList[Tech_'#],0),)</f>
        <v>2018</v>
      </c>
      <c r="H5623" s="154" t="str">
        <f>INDEX(TechList[Complexity],MATCH($A5623,TechList[Tech_'#],0),)</f>
        <v>Med2</v>
      </c>
      <c r="I5623" s="158">
        <f>SUMIFS(DMC_EV1_curves[dmc_base_EVslope],DMC_EV1_curves[key_1],DMC_EV1[[#This Row],[key_1]])
*ev1_dmc!$J5623/100
+SUMIFS(DMC_EV1_curves[dmc_base_EVintercept],DMC_EV1_curves[key_1],DMC_EV1[[#This Row],[key_1]])</f>
        <v>452.36707079588081</v>
      </c>
      <c r="J5623" s="156">
        <v>0</v>
      </c>
    </row>
    <row r="5624" spans="1:10" x14ac:dyDescent="0.25">
      <c r="A5624" s="123">
        <v>326</v>
      </c>
      <c r="B5624" s="154" t="str">
        <f>INDEX(TechList[Tech],MATCH($A5624,TechList[Tech_'#],0),)</f>
        <v>MHEV48V non-batt</v>
      </c>
      <c r="C5624" s="154" t="str">
        <f t="shared" si="408"/>
        <v>326_3</v>
      </c>
      <c r="D5624" s="158" t="str">
        <f t="shared" si="409"/>
        <v>326_3_0.5</v>
      </c>
      <c r="E5624" s="153">
        <f t="shared" si="412"/>
        <v>3</v>
      </c>
      <c r="F5624" s="121">
        <f>SUMIFS(LearningFactors[LF_codeNew],LearningFactors[Tech_'#],DMC_EV1[[#This Row],[Tech_'#]])</f>
        <v>23</v>
      </c>
      <c r="G5624" s="121">
        <f>INDEX(TechList[ST_Thru],MATCH($A5624,TechList[Tech_'#],0),)</f>
        <v>2018</v>
      </c>
      <c r="H5624" s="154" t="str">
        <f>INDEX(TechList[Complexity],MATCH($A5624,TechList[Tech_'#],0),)</f>
        <v>Med2</v>
      </c>
      <c r="I5624" s="158">
        <f>SUMIFS(DMC_EV1_curves[dmc_base_EVslope],DMC_EV1_curves[key_1],DMC_EV1[[#This Row],[key_1]])
*ev1_dmc!$J5624/100
+SUMIFS(DMC_EV1_curves[dmc_base_EVintercept],DMC_EV1_curves[key_1],DMC_EV1[[#This Row],[key_1]])</f>
        <v>452.36707079588081</v>
      </c>
      <c r="J5624" s="156">
        <v>0.5</v>
      </c>
    </row>
    <row r="5625" spans="1:10" x14ac:dyDescent="0.25">
      <c r="A5625" s="123">
        <v>326</v>
      </c>
      <c r="B5625" s="154" t="str">
        <f>INDEX(TechList[Tech],MATCH($A5625,TechList[Tech_'#],0),)</f>
        <v>MHEV48V non-batt</v>
      </c>
      <c r="C5625" s="154" t="str">
        <f t="shared" si="408"/>
        <v>326_3</v>
      </c>
      <c r="D5625" s="158" t="str">
        <f t="shared" si="409"/>
        <v>326_3_1.0</v>
      </c>
      <c r="E5625" s="153">
        <f t="shared" si="412"/>
        <v>3</v>
      </c>
      <c r="F5625" s="121">
        <f>SUMIFS(LearningFactors[LF_codeNew],LearningFactors[Tech_'#],DMC_EV1[[#This Row],[Tech_'#]])</f>
        <v>23</v>
      </c>
      <c r="G5625" s="121">
        <f>INDEX(TechList[ST_Thru],MATCH($A5625,TechList[Tech_'#],0),)</f>
        <v>2018</v>
      </c>
      <c r="H5625" s="154" t="str">
        <f>INDEX(TechList[Complexity],MATCH($A5625,TechList[Tech_'#],0),)</f>
        <v>Med2</v>
      </c>
      <c r="I5625" s="158">
        <f>SUMIFS(DMC_EV1_curves[dmc_base_EVslope],DMC_EV1_curves[key_1],DMC_EV1[[#This Row],[key_1]])
*ev1_dmc!$J5625/100
+SUMIFS(DMC_EV1_curves[dmc_base_EVintercept],DMC_EV1_curves[key_1],DMC_EV1[[#This Row],[key_1]])</f>
        <v>452.36707079588081</v>
      </c>
      <c r="J5625" s="156">
        <v>1</v>
      </c>
    </row>
    <row r="5626" spans="1:10" x14ac:dyDescent="0.25">
      <c r="A5626" s="123">
        <v>326</v>
      </c>
      <c r="B5626" s="154" t="str">
        <f>INDEX(TechList[Tech],MATCH($A5626,TechList[Tech_'#],0),)</f>
        <v>MHEV48V non-batt</v>
      </c>
      <c r="C5626" s="154" t="str">
        <f t="shared" si="408"/>
        <v>326_3</v>
      </c>
      <c r="D5626" s="158" t="str">
        <f t="shared" si="409"/>
        <v>326_3_1.5</v>
      </c>
      <c r="E5626" s="153">
        <f t="shared" si="412"/>
        <v>3</v>
      </c>
      <c r="F5626" s="121">
        <f>SUMIFS(LearningFactors[LF_codeNew],LearningFactors[Tech_'#],DMC_EV1[[#This Row],[Tech_'#]])</f>
        <v>23</v>
      </c>
      <c r="G5626" s="121">
        <f>INDEX(TechList[ST_Thru],MATCH($A5626,TechList[Tech_'#],0),)</f>
        <v>2018</v>
      </c>
      <c r="H5626" s="154" t="str">
        <f>INDEX(TechList[Complexity],MATCH($A5626,TechList[Tech_'#],0),)</f>
        <v>Med2</v>
      </c>
      <c r="I5626" s="158">
        <f>SUMIFS(DMC_EV1_curves[dmc_base_EVslope],DMC_EV1_curves[key_1],DMC_EV1[[#This Row],[key_1]])
*ev1_dmc!$J5626/100
+SUMIFS(DMC_EV1_curves[dmc_base_EVintercept],DMC_EV1_curves[key_1],DMC_EV1[[#This Row],[key_1]])</f>
        <v>452.36707079588081</v>
      </c>
      <c r="J5626" s="156">
        <v>1.5</v>
      </c>
    </row>
    <row r="5627" spans="1:10" x14ac:dyDescent="0.25">
      <c r="A5627" s="123">
        <v>326</v>
      </c>
      <c r="B5627" s="154" t="str">
        <f>INDEX(TechList[Tech],MATCH($A5627,TechList[Tech_'#],0),)</f>
        <v>MHEV48V non-batt</v>
      </c>
      <c r="C5627" s="154" t="str">
        <f t="shared" si="408"/>
        <v>326_3</v>
      </c>
      <c r="D5627" s="158" t="str">
        <f t="shared" si="409"/>
        <v>326_3_2.0</v>
      </c>
      <c r="E5627" s="153">
        <f t="shared" si="412"/>
        <v>3</v>
      </c>
      <c r="F5627" s="121">
        <f>SUMIFS(LearningFactors[LF_codeNew],LearningFactors[Tech_'#],DMC_EV1[[#This Row],[Tech_'#]])</f>
        <v>23</v>
      </c>
      <c r="G5627" s="121">
        <f>INDEX(TechList[ST_Thru],MATCH($A5627,TechList[Tech_'#],0),)</f>
        <v>2018</v>
      </c>
      <c r="H5627" s="154" t="str">
        <f>INDEX(TechList[Complexity],MATCH($A5627,TechList[Tech_'#],0),)</f>
        <v>Med2</v>
      </c>
      <c r="I5627" s="158">
        <f>SUMIFS(DMC_EV1_curves[dmc_base_EVslope],DMC_EV1_curves[key_1],DMC_EV1[[#This Row],[key_1]])
*ev1_dmc!$J5627/100
+SUMIFS(DMC_EV1_curves[dmc_base_EVintercept],DMC_EV1_curves[key_1],DMC_EV1[[#This Row],[key_1]])</f>
        <v>452.36707079588081</v>
      </c>
      <c r="J5627" s="156">
        <v>2</v>
      </c>
    </row>
    <row r="5628" spans="1:10" x14ac:dyDescent="0.25">
      <c r="A5628" s="123">
        <v>326</v>
      </c>
      <c r="B5628" s="154" t="str">
        <f>INDEX(TechList[Tech],MATCH($A5628,TechList[Tech_'#],0),)</f>
        <v>MHEV48V non-batt</v>
      </c>
      <c r="C5628" s="154" t="str">
        <f t="shared" si="408"/>
        <v>326_3</v>
      </c>
      <c r="D5628" s="158" t="str">
        <f t="shared" si="409"/>
        <v>326_3_2.5</v>
      </c>
      <c r="E5628" s="153">
        <f t="shared" si="412"/>
        <v>3</v>
      </c>
      <c r="F5628" s="121">
        <f>SUMIFS(LearningFactors[LF_codeNew],LearningFactors[Tech_'#],DMC_EV1[[#This Row],[Tech_'#]])</f>
        <v>23</v>
      </c>
      <c r="G5628" s="121">
        <f>INDEX(TechList[ST_Thru],MATCH($A5628,TechList[Tech_'#],0),)</f>
        <v>2018</v>
      </c>
      <c r="H5628" s="154" t="str">
        <f>INDEX(TechList[Complexity],MATCH($A5628,TechList[Tech_'#],0),)</f>
        <v>Med2</v>
      </c>
      <c r="I5628" s="158">
        <f>SUMIFS(DMC_EV1_curves[dmc_base_EVslope],DMC_EV1_curves[key_1],DMC_EV1[[#This Row],[key_1]])
*ev1_dmc!$J5628/100
+SUMIFS(DMC_EV1_curves[dmc_base_EVintercept],DMC_EV1_curves[key_1],DMC_EV1[[#This Row],[key_1]])</f>
        <v>452.36707079588081</v>
      </c>
      <c r="J5628" s="156">
        <v>2.5</v>
      </c>
    </row>
    <row r="5629" spans="1:10" x14ac:dyDescent="0.25">
      <c r="A5629" s="123">
        <v>326</v>
      </c>
      <c r="B5629" s="154" t="str">
        <f>INDEX(TechList[Tech],MATCH($A5629,TechList[Tech_'#],0),)</f>
        <v>MHEV48V non-batt</v>
      </c>
      <c r="C5629" s="154" t="str">
        <f t="shared" si="408"/>
        <v>326_3</v>
      </c>
      <c r="D5629" s="158" t="str">
        <f t="shared" si="409"/>
        <v>326_3_3.0</v>
      </c>
      <c r="E5629" s="153">
        <f t="shared" si="412"/>
        <v>3</v>
      </c>
      <c r="F5629" s="121">
        <f>SUMIFS(LearningFactors[LF_codeNew],LearningFactors[Tech_'#],DMC_EV1[[#This Row],[Tech_'#]])</f>
        <v>23</v>
      </c>
      <c r="G5629" s="121">
        <f>INDEX(TechList[ST_Thru],MATCH($A5629,TechList[Tech_'#],0),)</f>
        <v>2018</v>
      </c>
      <c r="H5629" s="154" t="str">
        <f>INDEX(TechList[Complexity],MATCH($A5629,TechList[Tech_'#],0),)</f>
        <v>Med2</v>
      </c>
      <c r="I5629" s="158">
        <f>SUMIFS(DMC_EV1_curves[dmc_base_EVslope],DMC_EV1_curves[key_1],DMC_EV1[[#This Row],[key_1]])
*ev1_dmc!$J5629/100
+SUMIFS(DMC_EV1_curves[dmc_base_EVintercept],DMC_EV1_curves[key_1],DMC_EV1[[#This Row],[key_1]])</f>
        <v>452.36707079588081</v>
      </c>
      <c r="J5629" s="156">
        <v>3</v>
      </c>
    </row>
    <row r="5630" spans="1:10" x14ac:dyDescent="0.25">
      <c r="A5630" s="123">
        <v>326</v>
      </c>
      <c r="B5630" s="154" t="str">
        <f>INDEX(TechList[Tech],MATCH($A5630,TechList[Tech_'#],0),)</f>
        <v>MHEV48V non-batt</v>
      </c>
      <c r="C5630" s="154" t="str">
        <f t="shared" si="408"/>
        <v>326_3</v>
      </c>
      <c r="D5630" s="158" t="str">
        <f t="shared" si="409"/>
        <v>326_3_3.5</v>
      </c>
      <c r="E5630" s="153">
        <f t="shared" si="412"/>
        <v>3</v>
      </c>
      <c r="F5630" s="121">
        <f>SUMIFS(LearningFactors[LF_codeNew],LearningFactors[Tech_'#],DMC_EV1[[#This Row],[Tech_'#]])</f>
        <v>23</v>
      </c>
      <c r="G5630" s="121">
        <f>INDEX(TechList[ST_Thru],MATCH($A5630,TechList[Tech_'#],0),)</f>
        <v>2018</v>
      </c>
      <c r="H5630" s="154" t="str">
        <f>INDEX(TechList[Complexity],MATCH($A5630,TechList[Tech_'#],0),)</f>
        <v>Med2</v>
      </c>
      <c r="I5630" s="158">
        <f>SUMIFS(DMC_EV1_curves[dmc_base_EVslope],DMC_EV1_curves[key_1],DMC_EV1[[#This Row],[key_1]])
*ev1_dmc!$J5630/100
+SUMIFS(DMC_EV1_curves[dmc_base_EVintercept],DMC_EV1_curves[key_1],DMC_EV1[[#This Row],[key_1]])</f>
        <v>452.36707079588081</v>
      </c>
      <c r="J5630" s="156">
        <v>3.5</v>
      </c>
    </row>
    <row r="5631" spans="1:10" x14ac:dyDescent="0.25">
      <c r="A5631" s="123">
        <v>326</v>
      </c>
      <c r="B5631" s="154" t="str">
        <f>INDEX(TechList[Tech],MATCH($A5631,TechList[Tech_'#],0),)</f>
        <v>MHEV48V non-batt</v>
      </c>
      <c r="C5631" s="154" t="str">
        <f t="shared" si="408"/>
        <v>326_3</v>
      </c>
      <c r="D5631" s="158" t="str">
        <f t="shared" si="409"/>
        <v>326_3_4.0</v>
      </c>
      <c r="E5631" s="153">
        <f t="shared" si="412"/>
        <v>3</v>
      </c>
      <c r="F5631" s="121">
        <f>SUMIFS(LearningFactors[LF_codeNew],LearningFactors[Tech_'#],DMC_EV1[[#This Row],[Tech_'#]])</f>
        <v>23</v>
      </c>
      <c r="G5631" s="121">
        <f>INDEX(TechList[ST_Thru],MATCH($A5631,TechList[Tech_'#],0),)</f>
        <v>2018</v>
      </c>
      <c r="H5631" s="154" t="str">
        <f>INDEX(TechList[Complexity],MATCH($A5631,TechList[Tech_'#],0),)</f>
        <v>Med2</v>
      </c>
      <c r="I5631" s="158">
        <f>SUMIFS(DMC_EV1_curves[dmc_base_EVslope],DMC_EV1_curves[key_1],DMC_EV1[[#This Row],[key_1]])
*ev1_dmc!$J5631/100
+SUMIFS(DMC_EV1_curves[dmc_base_EVintercept],DMC_EV1_curves[key_1],DMC_EV1[[#This Row],[key_1]])</f>
        <v>452.36707079588081</v>
      </c>
      <c r="J5631" s="156">
        <v>4</v>
      </c>
    </row>
    <row r="5632" spans="1:10" x14ac:dyDescent="0.25">
      <c r="A5632" s="123">
        <v>326</v>
      </c>
      <c r="B5632" s="154" t="str">
        <f>INDEX(TechList[Tech],MATCH($A5632,TechList[Tech_'#],0),)</f>
        <v>MHEV48V non-batt</v>
      </c>
      <c r="C5632" s="154" t="str">
        <f t="shared" si="408"/>
        <v>326_3</v>
      </c>
      <c r="D5632" s="158" t="str">
        <f t="shared" si="409"/>
        <v>326_3_4.5</v>
      </c>
      <c r="E5632" s="153">
        <f t="shared" si="412"/>
        <v>3</v>
      </c>
      <c r="F5632" s="121">
        <f>SUMIFS(LearningFactors[LF_codeNew],LearningFactors[Tech_'#],DMC_EV1[[#This Row],[Tech_'#]])</f>
        <v>23</v>
      </c>
      <c r="G5632" s="121">
        <f>INDEX(TechList[ST_Thru],MATCH($A5632,TechList[Tech_'#],0),)</f>
        <v>2018</v>
      </c>
      <c r="H5632" s="154" t="str">
        <f>INDEX(TechList[Complexity],MATCH($A5632,TechList[Tech_'#],0),)</f>
        <v>Med2</v>
      </c>
      <c r="I5632" s="158">
        <f>SUMIFS(DMC_EV1_curves[dmc_base_EVslope],DMC_EV1_curves[key_1],DMC_EV1[[#This Row],[key_1]])
*ev1_dmc!$J5632/100
+SUMIFS(DMC_EV1_curves[dmc_base_EVintercept],DMC_EV1_curves[key_1],DMC_EV1[[#This Row],[key_1]])</f>
        <v>452.36707079588081</v>
      </c>
      <c r="J5632" s="156">
        <v>4.5</v>
      </c>
    </row>
    <row r="5633" spans="1:10" x14ac:dyDescent="0.25">
      <c r="A5633" s="123">
        <v>326</v>
      </c>
      <c r="B5633" s="154" t="str">
        <f>INDEX(TechList[Tech],MATCH($A5633,TechList[Tech_'#],0),)</f>
        <v>MHEV48V non-batt</v>
      </c>
      <c r="C5633" s="154" t="str">
        <f t="shared" si="408"/>
        <v>326_3</v>
      </c>
      <c r="D5633" s="158" t="str">
        <f t="shared" si="409"/>
        <v>326_3_5.0</v>
      </c>
      <c r="E5633" s="153">
        <f t="shared" si="412"/>
        <v>3</v>
      </c>
      <c r="F5633" s="121">
        <f>SUMIFS(LearningFactors[LF_codeNew],LearningFactors[Tech_'#],DMC_EV1[[#This Row],[Tech_'#]])</f>
        <v>23</v>
      </c>
      <c r="G5633" s="121">
        <f>INDEX(TechList[ST_Thru],MATCH($A5633,TechList[Tech_'#],0),)</f>
        <v>2018</v>
      </c>
      <c r="H5633" s="154" t="str">
        <f>INDEX(TechList[Complexity],MATCH($A5633,TechList[Tech_'#],0),)</f>
        <v>Med2</v>
      </c>
      <c r="I5633" s="158">
        <f>SUMIFS(DMC_EV1_curves[dmc_base_EVslope],DMC_EV1_curves[key_1],DMC_EV1[[#This Row],[key_1]])
*ev1_dmc!$J5633/100
+SUMIFS(DMC_EV1_curves[dmc_base_EVintercept],DMC_EV1_curves[key_1],DMC_EV1[[#This Row],[key_1]])</f>
        <v>452.36707079588081</v>
      </c>
      <c r="J5633" s="156">
        <v>5</v>
      </c>
    </row>
    <row r="5634" spans="1:10" x14ac:dyDescent="0.25">
      <c r="A5634" s="123">
        <v>326</v>
      </c>
      <c r="B5634" s="154" t="str">
        <f>INDEX(TechList[Tech],MATCH($A5634,TechList[Tech_'#],0),)</f>
        <v>MHEV48V non-batt</v>
      </c>
      <c r="C5634" s="154" t="str">
        <f t="shared" si="408"/>
        <v>326_3</v>
      </c>
      <c r="D5634" s="158" t="str">
        <f t="shared" si="409"/>
        <v>326_3_5.5</v>
      </c>
      <c r="E5634" s="153">
        <f t="shared" si="412"/>
        <v>3</v>
      </c>
      <c r="F5634" s="121">
        <f>SUMIFS(LearningFactors[LF_codeNew],LearningFactors[Tech_'#],DMC_EV1[[#This Row],[Tech_'#]])</f>
        <v>23</v>
      </c>
      <c r="G5634" s="121">
        <f>INDEX(TechList[ST_Thru],MATCH($A5634,TechList[Tech_'#],0),)</f>
        <v>2018</v>
      </c>
      <c r="H5634" s="154" t="str">
        <f>INDEX(TechList[Complexity],MATCH($A5634,TechList[Tech_'#],0),)</f>
        <v>Med2</v>
      </c>
      <c r="I5634" s="158">
        <f>SUMIFS(DMC_EV1_curves[dmc_base_EVslope],DMC_EV1_curves[key_1],DMC_EV1[[#This Row],[key_1]])
*ev1_dmc!$J5634/100
+SUMIFS(DMC_EV1_curves[dmc_base_EVintercept],DMC_EV1_curves[key_1],DMC_EV1[[#This Row],[key_1]])</f>
        <v>452.36707079588081</v>
      </c>
      <c r="J5634" s="156">
        <v>5.5</v>
      </c>
    </row>
    <row r="5635" spans="1:10" x14ac:dyDescent="0.25">
      <c r="A5635" s="123">
        <v>326</v>
      </c>
      <c r="B5635" s="154" t="str">
        <f>INDEX(TechList[Tech],MATCH($A5635,TechList[Tech_'#],0),)</f>
        <v>MHEV48V non-batt</v>
      </c>
      <c r="C5635" s="154" t="str">
        <f t="shared" si="408"/>
        <v>326_3</v>
      </c>
      <c r="D5635" s="158" t="str">
        <f t="shared" si="409"/>
        <v>326_3_6.0</v>
      </c>
      <c r="E5635" s="153">
        <f t="shared" si="412"/>
        <v>3</v>
      </c>
      <c r="F5635" s="121">
        <f>SUMIFS(LearningFactors[LF_codeNew],LearningFactors[Tech_'#],DMC_EV1[[#This Row],[Tech_'#]])</f>
        <v>23</v>
      </c>
      <c r="G5635" s="121">
        <f>INDEX(TechList[ST_Thru],MATCH($A5635,TechList[Tech_'#],0),)</f>
        <v>2018</v>
      </c>
      <c r="H5635" s="154" t="str">
        <f>INDEX(TechList[Complexity],MATCH($A5635,TechList[Tech_'#],0),)</f>
        <v>Med2</v>
      </c>
      <c r="I5635" s="158">
        <f>SUMIFS(DMC_EV1_curves[dmc_base_EVslope],DMC_EV1_curves[key_1],DMC_EV1[[#This Row],[key_1]])
*ev1_dmc!$J5635/100
+SUMIFS(DMC_EV1_curves[dmc_base_EVintercept],DMC_EV1_curves[key_1],DMC_EV1[[#This Row],[key_1]])</f>
        <v>452.36707079588081</v>
      </c>
      <c r="J5635" s="156">
        <v>6</v>
      </c>
    </row>
    <row r="5636" spans="1:10" x14ac:dyDescent="0.25">
      <c r="A5636" s="123">
        <v>326</v>
      </c>
      <c r="B5636" s="154" t="str">
        <f>INDEX(TechList[Tech],MATCH($A5636,TechList[Tech_'#],0),)</f>
        <v>MHEV48V non-batt</v>
      </c>
      <c r="C5636" s="154" t="str">
        <f t="shared" si="408"/>
        <v>326_3</v>
      </c>
      <c r="D5636" s="158" t="str">
        <f t="shared" si="409"/>
        <v>326_3_6.5</v>
      </c>
      <c r="E5636" s="153">
        <f t="shared" si="412"/>
        <v>3</v>
      </c>
      <c r="F5636" s="121">
        <f>SUMIFS(LearningFactors[LF_codeNew],LearningFactors[Tech_'#],DMC_EV1[[#This Row],[Tech_'#]])</f>
        <v>23</v>
      </c>
      <c r="G5636" s="121">
        <f>INDEX(TechList[ST_Thru],MATCH($A5636,TechList[Tech_'#],0),)</f>
        <v>2018</v>
      </c>
      <c r="H5636" s="154" t="str">
        <f>INDEX(TechList[Complexity],MATCH($A5636,TechList[Tech_'#],0),)</f>
        <v>Med2</v>
      </c>
      <c r="I5636" s="158">
        <f>SUMIFS(DMC_EV1_curves[dmc_base_EVslope],DMC_EV1_curves[key_1],DMC_EV1[[#This Row],[key_1]])
*ev1_dmc!$J5636/100
+SUMIFS(DMC_EV1_curves[dmc_base_EVintercept],DMC_EV1_curves[key_1],DMC_EV1[[#This Row],[key_1]])</f>
        <v>452.36707079588081</v>
      </c>
      <c r="J5636" s="156">
        <v>6.5</v>
      </c>
    </row>
    <row r="5637" spans="1:10" x14ac:dyDescent="0.25">
      <c r="A5637" s="123">
        <v>326</v>
      </c>
      <c r="B5637" s="154" t="str">
        <f>INDEX(TechList[Tech],MATCH($A5637,TechList[Tech_'#],0),)</f>
        <v>MHEV48V non-batt</v>
      </c>
      <c r="C5637" s="154" t="str">
        <f t="shared" si="408"/>
        <v>326_3</v>
      </c>
      <c r="D5637" s="158" t="str">
        <f t="shared" si="409"/>
        <v>326_3_7.0</v>
      </c>
      <c r="E5637" s="153">
        <f t="shared" si="412"/>
        <v>3</v>
      </c>
      <c r="F5637" s="121">
        <f>SUMIFS(LearningFactors[LF_codeNew],LearningFactors[Tech_'#],DMC_EV1[[#This Row],[Tech_'#]])</f>
        <v>23</v>
      </c>
      <c r="G5637" s="121">
        <f>INDEX(TechList[ST_Thru],MATCH($A5637,TechList[Tech_'#],0),)</f>
        <v>2018</v>
      </c>
      <c r="H5637" s="154" t="str">
        <f>INDEX(TechList[Complexity],MATCH($A5637,TechList[Tech_'#],0),)</f>
        <v>Med2</v>
      </c>
      <c r="I5637" s="158">
        <f>SUMIFS(DMC_EV1_curves[dmc_base_EVslope],DMC_EV1_curves[key_1],DMC_EV1[[#This Row],[key_1]])
*ev1_dmc!$J5637/100
+SUMIFS(DMC_EV1_curves[dmc_base_EVintercept],DMC_EV1_curves[key_1],DMC_EV1[[#This Row],[key_1]])</f>
        <v>452.36707079588081</v>
      </c>
      <c r="J5637" s="156">
        <v>7</v>
      </c>
    </row>
    <row r="5638" spans="1:10" x14ac:dyDescent="0.25">
      <c r="A5638" s="123">
        <v>326</v>
      </c>
      <c r="B5638" s="154" t="str">
        <f>INDEX(TechList[Tech],MATCH($A5638,TechList[Tech_'#],0),)</f>
        <v>MHEV48V non-batt</v>
      </c>
      <c r="C5638" s="154" t="str">
        <f t="shared" si="408"/>
        <v>326_3</v>
      </c>
      <c r="D5638" s="158" t="str">
        <f t="shared" si="409"/>
        <v>326_3_7.5</v>
      </c>
      <c r="E5638" s="153">
        <f t="shared" si="412"/>
        <v>3</v>
      </c>
      <c r="F5638" s="121">
        <f>SUMIFS(LearningFactors[LF_codeNew],LearningFactors[Tech_'#],DMC_EV1[[#This Row],[Tech_'#]])</f>
        <v>23</v>
      </c>
      <c r="G5638" s="121">
        <f>INDEX(TechList[ST_Thru],MATCH($A5638,TechList[Tech_'#],0),)</f>
        <v>2018</v>
      </c>
      <c r="H5638" s="154" t="str">
        <f>INDEX(TechList[Complexity],MATCH($A5638,TechList[Tech_'#],0),)</f>
        <v>Med2</v>
      </c>
      <c r="I5638" s="158">
        <f>SUMIFS(DMC_EV1_curves[dmc_base_EVslope],DMC_EV1_curves[key_1],DMC_EV1[[#This Row],[key_1]])
*ev1_dmc!$J5638/100
+SUMIFS(DMC_EV1_curves[dmc_base_EVintercept],DMC_EV1_curves[key_1],DMC_EV1[[#This Row],[key_1]])</f>
        <v>452.36707079588081</v>
      </c>
      <c r="J5638" s="156">
        <v>7.5</v>
      </c>
    </row>
    <row r="5639" spans="1:10" x14ac:dyDescent="0.25">
      <c r="A5639" s="123">
        <v>326</v>
      </c>
      <c r="B5639" s="154" t="str">
        <f>INDEX(TechList[Tech],MATCH($A5639,TechList[Tech_'#],0),)</f>
        <v>MHEV48V non-batt</v>
      </c>
      <c r="C5639" s="154" t="str">
        <f t="shared" si="408"/>
        <v>326_3</v>
      </c>
      <c r="D5639" s="158" t="str">
        <f t="shared" si="409"/>
        <v>326_3_8.0</v>
      </c>
      <c r="E5639" s="153">
        <f t="shared" si="412"/>
        <v>3</v>
      </c>
      <c r="F5639" s="121">
        <f>SUMIFS(LearningFactors[LF_codeNew],LearningFactors[Tech_'#],DMC_EV1[[#This Row],[Tech_'#]])</f>
        <v>23</v>
      </c>
      <c r="G5639" s="121">
        <f>INDEX(TechList[ST_Thru],MATCH($A5639,TechList[Tech_'#],0),)</f>
        <v>2018</v>
      </c>
      <c r="H5639" s="154" t="str">
        <f>INDEX(TechList[Complexity],MATCH($A5639,TechList[Tech_'#],0),)</f>
        <v>Med2</v>
      </c>
      <c r="I5639" s="158">
        <f>SUMIFS(DMC_EV1_curves[dmc_base_EVslope],DMC_EV1_curves[key_1],DMC_EV1[[#This Row],[key_1]])
*ev1_dmc!$J5639/100
+SUMIFS(DMC_EV1_curves[dmc_base_EVintercept],DMC_EV1_curves[key_1],DMC_EV1[[#This Row],[key_1]])</f>
        <v>452.36707079588081</v>
      </c>
      <c r="J5639" s="156">
        <v>8</v>
      </c>
    </row>
    <row r="5640" spans="1:10" x14ac:dyDescent="0.25">
      <c r="A5640" s="123">
        <v>326</v>
      </c>
      <c r="B5640" s="154" t="str">
        <f>INDEX(TechList[Tech],MATCH($A5640,TechList[Tech_'#],0),)</f>
        <v>MHEV48V non-batt</v>
      </c>
      <c r="C5640" s="154" t="str">
        <f t="shared" si="408"/>
        <v>326_3</v>
      </c>
      <c r="D5640" s="158" t="str">
        <f t="shared" si="409"/>
        <v>326_3_8.5</v>
      </c>
      <c r="E5640" s="153">
        <f t="shared" si="412"/>
        <v>3</v>
      </c>
      <c r="F5640" s="121">
        <f>SUMIFS(LearningFactors[LF_codeNew],LearningFactors[Tech_'#],DMC_EV1[[#This Row],[Tech_'#]])</f>
        <v>23</v>
      </c>
      <c r="G5640" s="121">
        <f>INDEX(TechList[ST_Thru],MATCH($A5640,TechList[Tech_'#],0),)</f>
        <v>2018</v>
      </c>
      <c r="H5640" s="154" t="str">
        <f>INDEX(TechList[Complexity],MATCH($A5640,TechList[Tech_'#],0),)</f>
        <v>Med2</v>
      </c>
      <c r="I5640" s="158">
        <f>SUMIFS(DMC_EV1_curves[dmc_base_EVslope],DMC_EV1_curves[key_1],DMC_EV1[[#This Row],[key_1]])
*ev1_dmc!$J5640/100
+SUMIFS(DMC_EV1_curves[dmc_base_EVintercept],DMC_EV1_curves[key_1],DMC_EV1[[#This Row],[key_1]])</f>
        <v>452.36707079588081</v>
      </c>
      <c r="J5640" s="156">
        <v>8.5</v>
      </c>
    </row>
    <row r="5641" spans="1:10" x14ac:dyDescent="0.25">
      <c r="A5641" s="123">
        <v>326</v>
      </c>
      <c r="B5641" s="154" t="str">
        <f>INDEX(TechList[Tech],MATCH($A5641,TechList[Tech_'#],0),)</f>
        <v>MHEV48V non-batt</v>
      </c>
      <c r="C5641" s="154" t="str">
        <f t="shared" si="408"/>
        <v>326_3</v>
      </c>
      <c r="D5641" s="158" t="str">
        <f t="shared" si="409"/>
        <v>326_3_9.0</v>
      </c>
      <c r="E5641" s="153">
        <f t="shared" si="412"/>
        <v>3</v>
      </c>
      <c r="F5641" s="121">
        <f>SUMIFS(LearningFactors[LF_codeNew],LearningFactors[Tech_'#],DMC_EV1[[#This Row],[Tech_'#]])</f>
        <v>23</v>
      </c>
      <c r="G5641" s="121">
        <f>INDEX(TechList[ST_Thru],MATCH($A5641,TechList[Tech_'#],0),)</f>
        <v>2018</v>
      </c>
      <c r="H5641" s="154" t="str">
        <f>INDEX(TechList[Complexity],MATCH($A5641,TechList[Tech_'#],0),)</f>
        <v>Med2</v>
      </c>
      <c r="I5641" s="158">
        <f>SUMIFS(DMC_EV1_curves[dmc_base_EVslope],DMC_EV1_curves[key_1],DMC_EV1[[#This Row],[key_1]])
*ev1_dmc!$J5641/100
+SUMIFS(DMC_EV1_curves[dmc_base_EVintercept],DMC_EV1_curves[key_1],DMC_EV1[[#This Row],[key_1]])</f>
        <v>452.36707079588081</v>
      </c>
      <c r="J5641" s="156">
        <v>9</v>
      </c>
    </row>
    <row r="5642" spans="1:10" x14ac:dyDescent="0.25">
      <c r="A5642" s="123">
        <v>326</v>
      </c>
      <c r="B5642" s="154" t="str">
        <f>INDEX(TechList[Tech],MATCH($A5642,TechList[Tech_'#],0),)</f>
        <v>MHEV48V non-batt</v>
      </c>
      <c r="C5642" s="154" t="str">
        <f t="shared" si="408"/>
        <v>326_3</v>
      </c>
      <c r="D5642" s="158" t="str">
        <f t="shared" si="409"/>
        <v>326_3_9.5</v>
      </c>
      <c r="E5642" s="153">
        <f t="shared" si="412"/>
        <v>3</v>
      </c>
      <c r="F5642" s="121">
        <f>SUMIFS(LearningFactors[LF_codeNew],LearningFactors[Tech_'#],DMC_EV1[[#This Row],[Tech_'#]])</f>
        <v>23</v>
      </c>
      <c r="G5642" s="121">
        <f>INDEX(TechList[ST_Thru],MATCH($A5642,TechList[Tech_'#],0),)</f>
        <v>2018</v>
      </c>
      <c r="H5642" s="154" t="str">
        <f>INDEX(TechList[Complexity],MATCH($A5642,TechList[Tech_'#],0),)</f>
        <v>Med2</v>
      </c>
      <c r="I5642" s="158">
        <f>SUMIFS(DMC_EV1_curves[dmc_base_EVslope],DMC_EV1_curves[key_1],DMC_EV1[[#This Row],[key_1]])
*ev1_dmc!$J5642/100
+SUMIFS(DMC_EV1_curves[dmc_base_EVintercept],DMC_EV1_curves[key_1],DMC_EV1[[#This Row],[key_1]])</f>
        <v>452.36707079588081</v>
      </c>
      <c r="J5642" s="156">
        <v>9.5</v>
      </c>
    </row>
    <row r="5643" spans="1:10" x14ac:dyDescent="0.25">
      <c r="A5643" s="123">
        <v>326</v>
      </c>
      <c r="B5643" s="154" t="str">
        <f>INDEX(TechList[Tech],MATCH($A5643,TechList[Tech_'#],0),)</f>
        <v>MHEV48V non-batt</v>
      </c>
      <c r="C5643" s="154" t="str">
        <f t="shared" si="408"/>
        <v>326_3</v>
      </c>
      <c r="D5643" s="158" t="str">
        <f t="shared" si="409"/>
        <v>326_3_10.0</v>
      </c>
      <c r="E5643" s="153">
        <f t="shared" si="412"/>
        <v>3</v>
      </c>
      <c r="F5643" s="121">
        <f>SUMIFS(LearningFactors[LF_codeNew],LearningFactors[Tech_'#],DMC_EV1[[#This Row],[Tech_'#]])</f>
        <v>23</v>
      </c>
      <c r="G5643" s="121">
        <f>INDEX(TechList[ST_Thru],MATCH($A5643,TechList[Tech_'#],0),)</f>
        <v>2018</v>
      </c>
      <c r="H5643" s="154" t="str">
        <f>INDEX(TechList[Complexity],MATCH($A5643,TechList[Tech_'#],0),)</f>
        <v>Med2</v>
      </c>
      <c r="I5643" s="158">
        <f>SUMIFS(DMC_EV1_curves[dmc_base_EVslope],DMC_EV1_curves[key_1],DMC_EV1[[#This Row],[key_1]])
*ev1_dmc!$J5643/100
+SUMIFS(DMC_EV1_curves[dmc_base_EVintercept],DMC_EV1_curves[key_1],DMC_EV1[[#This Row],[key_1]])</f>
        <v>452.36707079588081</v>
      </c>
      <c r="J5643" s="156">
        <v>10</v>
      </c>
    </row>
    <row r="5644" spans="1:10" x14ac:dyDescent="0.25">
      <c r="A5644" s="123">
        <v>326</v>
      </c>
      <c r="B5644" s="154" t="str">
        <f>INDEX(TechList[Tech],MATCH($A5644,TechList[Tech_'#],0),)</f>
        <v>MHEV48V non-batt</v>
      </c>
      <c r="C5644" s="154" t="str">
        <f t="shared" si="408"/>
        <v>326_3</v>
      </c>
      <c r="D5644" s="158" t="str">
        <f t="shared" si="409"/>
        <v>326_3_10.5</v>
      </c>
      <c r="E5644" s="153">
        <f t="shared" si="412"/>
        <v>3</v>
      </c>
      <c r="F5644" s="121">
        <f>SUMIFS(LearningFactors[LF_codeNew],LearningFactors[Tech_'#],DMC_EV1[[#This Row],[Tech_'#]])</f>
        <v>23</v>
      </c>
      <c r="G5644" s="121">
        <f>INDEX(TechList[ST_Thru],MATCH($A5644,TechList[Tech_'#],0),)</f>
        <v>2018</v>
      </c>
      <c r="H5644" s="154" t="str">
        <f>INDEX(TechList[Complexity],MATCH($A5644,TechList[Tech_'#],0),)</f>
        <v>Med2</v>
      </c>
      <c r="I5644" s="158">
        <f>SUMIFS(DMC_EV1_curves[dmc_base_EVslope],DMC_EV1_curves[key_1],DMC_EV1[[#This Row],[key_1]])
*ev1_dmc!$J5644/100
+SUMIFS(DMC_EV1_curves[dmc_base_EVintercept],DMC_EV1_curves[key_1],DMC_EV1[[#This Row],[key_1]])</f>
        <v>452.36707079588081</v>
      </c>
      <c r="J5644" s="156">
        <v>10.5</v>
      </c>
    </row>
    <row r="5645" spans="1:10" x14ac:dyDescent="0.25">
      <c r="A5645" s="123">
        <v>326</v>
      </c>
      <c r="B5645" s="154" t="str">
        <f>INDEX(TechList[Tech],MATCH($A5645,TechList[Tech_'#],0),)</f>
        <v>MHEV48V non-batt</v>
      </c>
      <c r="C5645" s="154" t="str">
        <f t="shared" si="408"/>
        <v>326_3</v>
      </c>
      <c r="D5645" s="158" t="str">
        <f t="shared" si="409"/>
        <v>326_3_11.0</v>
      </c>
      <c r="E5645" s="153">
        <f t="shared" si="412"/>
        <v>3</v>
      </c>
      <c r="F5645" s="121">
        <f>SUMIFS(LearningFactors[LF_codeNew],LearningFactors[Tech_'#],DMC_EV1[[#This Row],[Tech_'#]])</f>
        <v>23</v>
      </c>
      <c r="G5645" s="121">
        <f>INDEX(TechList[ST_Thru],MATCH($A5645,TechList[Tech_'#],0),)</f>
        <v>2018</v>
      </c>
      <c r="H5645" s="154" t="str">
        <f>INDEX(TechList[Complexity],MATCH($A5645,TechList[Tech_'#],0),)</f>
        <v>Med2</v>
      </c>
      <c r="I5645" s="158">
        <f>SUMIFS(DMC_EV1_curves[dmc_base_EVslope],DMC_EV1_curves[key_1],DMC_EV1[[#This Row],[key_1]])
*ev1_dmc!$J5645/100
+SUMIFS(DMC_EV1_curves[dmc_base_EVintercept],DMC_EV1_curves[key_1],DMC_EV1[[#This Row],[key_1]])</f>
        <v>452.36707079588081</v>
      </c>
      <c r="J5645" s="156">
        <v>11</v>
      </c>
    </row>
    <row r="5646" spans="1:10" x14ac:dyDescent="0.25">
      <c r="A5646" s="123">
        <v>326</v>
      </c>
      <c r="B5646" s="154" t="str">
        <f>INDEX(TechList[Tech],MATCH($A5646,TechList[Tech_'#],0),)</f>
        <v>MHEV48V non-batt</v>
      </c>
      <c r="C5646" s="154" t="str">
        <f t="shared" si="408"/>
        <v>326_3</v>
      </c>
      <c r="D5646" s="158" t="str">
        <f t="shared" si="409"/>
        <v>326_3_11.5</v>
      </c>
      <c r="E5646" s="153">
        <f t="shared" si="412"/>
        <v>3</v>
      </c>
      <c r="F5646" s="121">
        <f>SUMIFS(LearningFactors[LF_codeNew],LearningFactors[Tech_'#],DMC_EV1[[#This Row],[Tech_'#]])</f>
        <v>23</v>
      </c>
      <c r="G5646" s="121">
        <f>INDEX(TechList[ST_Thru],MATCH($A5646,TechList[Tech_'#],0),)</f>
        <v>2018</v>
      </c>
      <c r="H5646" s="154" t="str">
        <f>INDEX(TechList[Complexity],MATCH($A5646,TechList[Tech_'#],0),)</f>
        <v>Med2</v>
      </c>
      <c r="I5646" s="158">
        <f>SUMIFS(DMC_EV1_curves[dmc_base_EVslope],DMC_EV1_curves[key_1],DMC_EV1[[#This Row],[key_1]])
*ev1_dmc!$J5646/100
+SUMIFS(DMC_EV1_curves[dmc_base_EVintercept],DMC_EV1_curves[key_1],DMC_EV1[[#This Row],[key_1]])</f>
        <v>452.36707079588081</v>
      </c>
      <c r="J5646" s="156">
        <v>11.5</v>
      </c>
    </row>
    <row r="5647" spans="1:10" x14ac:dyDescent="0.25">
      <c r="A5647" s="123">
        <v>326</v>
      </c>
      <c r="B5647" s="154" t="str">
        <f>INDEX(TechList[Tech],MATCH($A5647,TechList[Tech_'#],0),)</f>
        <v>MHEV48V non-batt</v>
      </c>
      <c r="C5647" s="154" t="str">
        <f t="shared" si="408"/>
        <v>326_3</v>
      </c>
      <c r="D5647" s="158" t="str">
        <f t="shared" si="409"/>
        <v>326_3_12.0</v>
      </c>
      <c r="E5647" s="153">
        <f t="shared" si="412"/>
        <v>3</v>
      </c>
      <c r="F5647" s="121">
        <f>SUMIFS(LearningFactors[LF_codeNew],LearningFactors[Tech_'#],DMC_EV1[[#This Row],[Tech_'#]])</f>
        <v>23</v>
      </c>
      <c r="G5647" s="121">
        <f>INDEX(TechList[ST_Thru],MATCH($A5647,TechList[Tech_'#],0),)</f>
        <v>2018</v>
      </c>
      <c r="H5647" s="154" t="str">
        <f>INDEX(TechList[Complexity],MATCH($A5647,TechList[Tech_'#],0),)</f>
        <v>Med2</v>
      </c>
      <c r="I5647" s="158">
        <f>SUMIFS(DMC_EV1_curves[dmc_base_EVslope],DMC_EV1_curves[key_1],DMC_EV1[[#This Row],[key_1]])
*ev1_dmc!$J5647/100
+SUMIFS(DMC_EV1_curves[dmc_base_EVintercept],DMC_EV1_curves[key_1],DMC_EV1[[#This Row],[key_1]])</f>
        <v>452.36707079588081</v>
      </c>
      <c r="J5647" s="156">
        <v>12</v>
      </c>
    </row>
    <row r="5648" spans="1:10" x14ac:dyDescent="0.25">
      <c r="A5648" s="123">
        <v>326</v>
      </c>
      <c r="B5648" s="154" t="str">
        <f>INDEX(TechList[Tech],MATCH($A5648,TechList[Tech_'#],0),)</f>
        <v>MHEV48V non-batt</v>
      </c>
      <c r="C5648" s="154" t="str">
        <f t="shared" si="408"/>
        <v>326_3</v>
      </c>
      <c r="D5648" s="158" t="str">
        <f t="shared" si="409"/>
        <v>326_3_12.5</v>
      </c>
      <c r="E5648" s="153">
        <f t="shared" si="412"/>
        <v>3</v>
      </c>
      <c r="F5648" s="121">
        <f>SUMIFS(LearningFactors[LF_codeNew],LearningFactors[Tech_'#],DMC_EV1[[#This Row],[Tech_'#]])</f>
        <v>23</v>
      </c>
      <c r="G5648" s="121">
        <f>INDEX(TechList[ST_Thru],MATCH($A5648,TechList[Tech_'#],0),)</f>
        <v>2018</v>
      </c>
      <c r="H5648" s="154" t="str">
        <f>INDEX(TechList[Complexity],MATCH($A5648,TechList[Tech_'#],0),)</f>
        <v>Med2</v>
      </c>
      <c r="I5648" s="158">
        <f>SUMIFS(DMC_EV1_curves[dmc_base_EVslope],DMC_EV1_curves[key_1],DMC_EV1[[#This Row],[key_1]])
*ev1_dmc!$J5648/100
+SUMIFS(DMC_EV1_curves[dmc_base_EVintercept],DMC_EV1_curves[key_1],DMC_EV1[[#This Row],[key_1]])</f>
        <v>452.36707079588081</v>
      </c>
      <c r="J5648" s="156">
        <v>12.5</v>
      </c>
    </row>
    <row r="5649" spans="1:10" x14ac:dyDescent="0.25">
      <c r="A5649" s="123">
        <v>326</v>
      </c>
      <c r="B5649" s="154" t="str">
        <f>INDEX(TechList[Tech],MATCH($A5649,TechList[Tech_'#],0),)</f>
        <v>MHEV48V non-batt</v>
      </c>
      <c r="C5649" s="154" t="str">
        <f t="shared" si="408"/>
        <v>326_3</v>
      </c>
      <c r="D5649" s="158" t="str">
        <f t="shared" si="409"/>
        <v>326_3_13.0</v>
      </c>
      <c r="E5649" s="153">
        <f t="shared" si="412"/>
        <v>3</v>
      </c>
      <c r="F5649" s="121">
        <f>SUMIFS(LearningFactors[LF_codeNew],LearningFactors[Tech_'#],DMC_EV1[[#This Row],[Tech_'#]])</f>
        <v>23</v>
      </c>
      <c r="G5649" s="121">
        <f>INDEX(TechList[ST_Thru],MATCH($A5649,TechList[Tech_'#],0),)</f>
        <v>2018</v>
      </c>
      <c r="H5649" s="154" t="str">
        <f>INDEX(TechList[Complexity],MATCH($A5649,TechList[Tech_'#],0),)</f>
        <v>Med2</v>
      </c>
      <c r="I5649" s="158">
        <f>SUMIFS(DMC_EV1_curves[dmc_base_EVslope],DMC_EV1_curves[key_1],DMC_EV1[[#This Row],[key_1]])
*ev1_dmc!$J5649/100
+SUMIFS(DMC_EV1_curves[dmc_base_EVintercept],DMC_EV1_curves[key_1],DMC_EV1[[#This Row],[key_1]])</f>
        <v>452.36707079588081</v>
      </c>
      <c r="J5649" s="156">
        <v>13</v>
      </c>
    </row>
    <row r="5650" spans="1:10" x14ac:dyDescent="0.25">
      <c r="A5650" s="123">
        <v>326</v>
      </c>
      <c r="B5650" s="154" t="str">
        <f>INDEX(TechList[Tech],MATCH($A5650,TechList[Tech_'#],0),)</f>
        <v>MHEV48V non-batt</v>
      </c>
      <c r="C5650" s="154" t="str">
        <f t="shared" si="408"/>
        <v>326_3</v>
      </c>
      <c r="D5650" s="158" t="str">
        <f t="shared" si="409"/>
        <v>326_3_13.5</v>
      </c>
      <c r="E5650" s="153">
        <f t="shared" si="412"/>
        <v>3</v>
      </c>
      <c r="F5650" s="121">
        <f>SUMIFS(LearningFactors[LF_codeNew],LearningFactors[Tech_'#],DMC_EV1[[#This Row],[Tech_'#]])</f>
        <v>23</v>
      </c>
      <c r="G5650" s="121">
        <f>INDEX(TechList[ST_Thru],MATCH($A5650,TechList[Tech_'#],0),)</f>
        <v>2018</v>
      </c>
      <c r="H5650" s="154" t="str">
        <f>INDEX(TechList[Complexity],MATCH($A5650,TechList[Tech_'#],0),)</f>
        <v>Med2</v>
      </c>
      <c r="I5650" s="158">
        <f>SUMIFS(DMC_EV1_curves[dmc_base_EVslope],DMC_EV1_curves[key_1],DMC_EV1[[#This Row],[key_1]])
*ev1_dmc!$J5650/100
+SUMIFS(DMC_EV1_curves[dmc_base_EVintercept],DMC_EV1_curves[key_1],DMC_EV1[[#This Row],[key_1]])</f>
        <v>452.36707079588081</v>
      </c>
      <c r="J5650" s="156">
        <v>13.5</v>
      </c>
    </row>
    <row r="5651" spans="1:10" x14ac:dyDescent="0.25">
      <c r="A5651" s="123">
        <v>326</v>
      </c>
      <c r="B5651" s="154" t="str">
        <f>INDEX(TechList[Tech],MATCH($A5651,TechList[Tech_'#],0),)</f>
        <v>MHEV48V non-batt</v>
      </c>
      <c r="C5651" s="154" t="str">
        <f t="shared" si="408"/>
        <v>326_3</v>
      </c>
      <c r="D5651" s="158" t="str">
        <f t="shared" si="409"/>
        <v>326_3_14.0</v>
      </c>
      <c r="E5651" s="153">
        <f t="shared" si="412"/>
        <v>3</v>
      </c>
      <c r="F5651" s="121">
        <f>SUMIFS(LearningFactors[LF_codeNew],LearningFactors[Tech_'#],DMC_EV1[[#This Row],[Tech_'#]])</f>
        <v>23</v>
      </c>
      <c r="G5651" s="121">
        <f>INDEX(TechList[ST_Thru],MATCH($A5651,TechList[Tech_'#],0),)</f>
        <v>2018</v>
      </c>
      <c r="H5651" s="154" t="str">
        <f>INDEX(TechList[Complexity],MATCH($A5651,TechList[Tech_'#],0),)</f>
        <v>Med2</v>
      </c>
      <c r="I5651" s="158">
        <f>SUMIFS(DMC_EV1_curves[dmc_base_EVslope],DMC_EV1_curves[key_1],DMC_EV1[[#This Row],[key_1]])
*ev1_dmc!$J5651/100
+SUMIFS(DMC_EV1_curves[dmc_base_EVintercept],DMC_EV1_curves[key_1],DMC_EV1[[#This Row],[key_1]])</f>
        <v>452.36707079588081</v>
      </c>
      <c r="J5651" s="156">
        <v>14</v>
      </c>
    </row>
    <row r="5652" spans="1:10" x14ac:dyDescent="0.25">
      <c r="A5652" s="123">
        <v>326</v>
      </c>
      <c r="B5652" s="154" t="str">
        <f>INDEX(TechList[Tech],MATCH($A5652,TechList[Tech_'#],0),)</f>
        <v>MHEV48V non-batt</v>
      </c>
      <c r="C5652" s="154" t="str">
        <f t="shared" si="408"/>
        <v>326_3</v>
      </c>
      <c r="D5652" s="158" t="str">
        <f t="shared" si="409"/>
        <v>326_3_14.5</v>
      </c>
      <c r="E5652" s="153">
        <f t="shared" si="412"/>
        <v>3</v>
      </c>
      <c r="F5652" s="121">
        <f>SUMIFS(LearningFactors[LF_codeNew],LearningFactors[Tech_'#],DMC_EV1[[#This Row],[Tech_'#]])</f>
        <v>23</v>
      </c>
      <c r="G5652" s="121">
        <f>INDEX(TechList[ST_Thru],MATCH($A5652,TechList[Tech_'#],0),)</f>
        <v>2018</v>
      </c>
      <c r="H5652" s="154" t="str">
        <f>INDEX(TechList[Complexity],MATCH($A5652,TechList[Tech_'#],0),)</f>
        <v>Med2</v>
      </c>
      <c r="I5652" s="158">
        <f>SUMIFS(DMC_EV1_curves[dmc_base_EVslope],DMC_EV1_curves[key_1],DMC_EV1[[#This Row],[key_1]])
*ev1_dmc!$J5652/100
+SUMIFS(DMC_EV1_curves[dmc_base_EVintercept],DMC_EV1_curves[key_1],DMC_EV1[[#This Row],[key_1]])</f>
        <v>452.36707079588081</v>
      </c>
      <c r="J5652" s="156">
        <v>14.5</v>
      </c>
    </row>
    <row r="5653" spans="1:10" x14ac:dyDescent="0.25">
      <c r="A5653" s="123">
        <v>326</v>
      </c>
      <c r="B5653" s="154" t="str">
        <f>INDEX(TechList[Tech],MATCH($A5653,TechList[Tech_'#],0),)</f>
        <v>MHEV48V non-batt</v>
      </c>
      <c r="C5653" s="154" t="str">
        <f t="shared" si="408"/>
        <v>326_3</v>
      </c>
      <c r="D5653" s="158" t="str">
        <f t="shared" si="409"/>
        <v>326_3_15.0</v>
      </c>
      <c r="E5653" s="153">
        <f t="shared" si="412"/>
        <v>3</v>
      </c>
      <c r="F5653" s="121">
        <f>SUMIFS(LearningFactors[LF_codeNew],LearningFactors[Tech_'#],DMC_EV1[[#This Row],[Tech_'#]])</f>
        <v>23</v>
      </c>
      <c r="G5653" s="121">
        <f>INDEX(TechList[ST_Thru],MATCH($A5653,TechList[Tech_'#],0),)</f>
        <v>2018</v>
      </c>
      <c r="H5653" s="154" t="str">
        <f>INDEX(TechList[Complexity],MATCH($A5653,TechList[Tech_'#],0),)</f>
        <v>Med2</v>
      </c>
      <c r="I5653" s="158">
        <f>SUMIFS(DMC_EV1_curves[dmc_base_EVslope],DMC_EV1_curves[key_1],DMC_EV1[[#This Row],[key_1]])
*ev1_dmc!$J5653/100
+SUMIFS(DMC_EV1_curves[dmc_base_EVintercept],DMC_EV1_curves[key_1],DMC_EV1[[#This Row],[key_1]])</f>
        <v>452.36707079588081</v>
      </c>
      <c r="J5653" s="156">
        <v>15</v>
      </c>
    </row>
    <row r="5654" spans="1:10" x14ac:dyDescent="0.25">
      <c r="A5654" s="123">
        <v>326</v>
      </c>
      <c r="B5654" s="154" t="str">
        <f>INDEX(TechList[Tech],MATCH($A5654,TechList[Tech_'#],0),)</f>
        <v>MHEV48V non-batt</v>
      </c>
      <c r="C5654" s="154" t="str">
        <f t="shared" si="408"/>
        <v>326_3</v>
      </c>
      <c r="D5654" s="158" t="str">
        <f t="shared" si="409"/>
        <v>326_3_15.5</v>
      </c>
      <c r="E5654" s="153">
        <f t="shared" si="412"/>
        <v>3</v>
      </c>
      <c r="F5654" s="121">
        <f>SUMIFS(LearningFactors[LF_codeNew],LearningFactors[Tech_'#],DMC_EV1[[#This Row],[Tech_'#]])</f>
        <v>23</v>
      </c>
      <c r="G5654" s="121">
        <f>INDEX(TechList[ST_Thru],MATCH($A5654,TechList[Tech_'#],0),)</f>
        <v>2018</v>
      </c>
      <c r="H5654" s="154" t="str">
        <f>INDEX(TechList[Complexity],MATCH($A5654,TechList[Tech_'#],0),)</f>
        <v>Med2</v>
      </c>
      <c r="I5654" s="158">
        <f>SUMIFS(DMC_EV1_curves[dmc_base_EVslope],DMC_EV1_curves[key_1],DMC_EV1[[#This Row],[key_1]])
*ev1_dmc!$J5654/100
+SUMIFS(DMC_EV1_curves[dmc_base_EVintercept],DMC_EV1_curves[key_1],DMC_EV1[[#This Row],[key_1]])</f>
        <v>452.36707079588081</v>
      </c>
      <c r="J5654" s="156">
        <v>15.5</v>
      </c>
    </row>
    <row r="5655" spans="1:10" x14ac:dyDescent="0.25">
      <c r="A5655" s="123">
        <v>326</v>
      </c>
      <c r="B5655" s="154" t="str">
        <f>INDEX(TechList[Tech],MATCH($A5655,TechList[Tech_'#],0),)</f>
        <v>MHEV48V non-batt</v>
      </c>
      <c r="C5655" s="154" t="str">
        <f t="shared" si="408"/>
        <v>326_3</v>
      </c>
      <c r="D5655" s="158" t="str">
        <f t="shared" si="409"/>
        <v>326_3_16.0</v>
      </c>
      <c r="E5655" s="153">
        <f t="shared" si="412"/>
        <v>3</v>
      </c>
      <c r="F5655" s="121">
        <f>SUMIFS(LearningFactors[LF_codeNew],LearningFactors[Tech_'#],DMC_EV1[[#This Row],[Tech_'#]])</f>
        <v>23</v>
      </c>
      <c r="G5655" s="121">
        <f>INDEX(TechList[ST_Thru],MATCH($A5655,TechList[Tech_'#],0),)</f>
        <v>2018</v>
      </c>
      <c r="H5655" s="154" t="str">
        <f>INDEX(TechList[Complexity],MATCH($A5655,TechList[Tech_'#],0),)</f>
        <v>Med2</v>
      </c>
      <c r="I5655" s="158">
        <f>SUMIFS(DMC_EV1_curves[dmc_base_EVslope],DMC_EV1_curves[key_1],DMC_EV1[[#This Row],[key_1]])
*ev1_dmc!$J5655/100
+SUMIFS(DMC_EV1_curves[dmc_base_EVintercept],DMC_EV1_curves[key_1],DMC_EV1[[#This Row],[key_1]])</f>
        <v>452.36707079588081</v>
      </c>
      <c r="J5655" s="156">
        <v>16</v>
      </c>
    </row>
    <row r="5656" spans="1:10" x14ac:dyDescent="0.25">
      <c r="A5656" s="123">
        <v>326</v>
      </c>
      <c r="B5656" s="154" t="str">
        <f>INDEX(TechList[Tech],MATCH($A5656,TechList[Tech_'#],0),)</f>
        <v>MHEV48V non-batt</v>
      </c>
      <c r="C5656" s="154" t="str">
        <f t="shared" si="408"/>
        <v>326_3</v>
      </c>
      <c r="D5656" s="158" t="str">
        <f t="shared" si="409"/>
        <v>326_3_16.5</v>
      </c>
      <c r="E5656" s="153">
        <f t="shared" si="412"/>
        <v>3</v>
      </c>
      <c r="F5656" s="121">
        <f>SUMIFS(LearningFactors[LF_codeNew],LearningFactors[Tech_'#],DMC_EV1[[#This Row],[Tech_'#]])</f>
        <v>23</v>
      </c>
      <c r="G5656" s="121">
        <f>INDEX(TechList[ST_Thru],MATCH($A5656,TechList[Tech_'#],0),)</f>
        <v>2018</v>
      </c>
      <c r="H5656" s="154" t="str">
        <f>INDEX(TechList[Complexity],MATCH($A5656,TechList[Tech_'#],0),)</f>
        <v>Med2</v>
      </c>
      <c r="I5656" s="158">
        <f>SUMIFS(DMC_EV1_curves[dmc_base_EVslope],DMC_EV1_curves[key_1],DMC_EV1[[#This Row],[key_1]])
*ev1_dmc!$J5656/100
+SUMIFS(DMC_EV1_curves[dmc_base_EVintercept],DMC_EV1_curves[key_1],DMC_EV1[[#This Row],[key_1]])</f>
        <v>452.36707079588081</v>
      </c>
      <c r="J5656" s="156">
        <v>16.5</v>
      </c>
    </row>
    <row r="5657" spans="1:10" x14ac:dyDescent="0.25">
      <c r="A5657" s="123">
        <v>326</v>
      </c>
      <c r="B5657" s="154" t="str">
        <f>INDEX(TechList[Tech],MATCH($A5657,TechList[Tech_'#],0),)</f>
        <v>MHEV48V non-batt</v>
      </c>
      <c r="C5657" s="154" t="str">
        <f t="shared" si="408"/>
        <v>326_3</v>
      </c>
      <c r="D5657" s="158" t="str">
        <f t="shared" si="409"/>
        <v>326_3_17.0</v>
      </c>
      <c r="E5657" s="153">
        <f t="shared" si="412"/>
        <v>3</v>
      </c>
      <c r="F5657" s="121">
        <f>SUMIFS(LearningFactors[LF_codeNew],LearningFactors[Tech_'#],DMC_EV1[[#This Row],[Tech_'#]])</f>
        <v>23</v>
      </c>
      <c r="G5657" s="121">
        <f>INDEX(TechList[ST_Thru],MATCH($A5657,TechList[Tech_'#],0),)</f>
        <v>2018</v>
      </c>
      <c r="H5657" s="154" t="str">
        <f>INDEX(TechList[Complexity],MATCH($A5657,TechList[Tech_'#],0),)</f>
        <v>Med2</v>
      </c>
      <c r="I5657" s="158">
        <f>SUMIFS(DMC_EV1_curves[dmc_base_EVslope],DMC_EV1_curves[key_1],DMC_EV1[[#This Row],[key_1]])
*ev1_dmc!$J5657/100
+SUMIFS(DMC_EV1_curves[dmc_base_EVintercept],DMC_EV1_curves[key_1],DMC_EV1[[#This Row],[key_1]])</f>
        <v>452.36707079588081</v>
      </c>
      <c r="J5657" s="156">
        <v>17</v>
      </c>
    </row>
    <row r="5658" spans="1:10" x14ac:dyDescent="0.25">
      <c r="A5658" s="123">
        <v>326</v>
      </c>
      <c r="B5658" s="154" t="str">
        <f>INDEX(TechList[Tech],MATCH($A5658,TechList[Tech_'#],0),)</f>
        <v>MHEV48V non-batt</v>
      </c>
      <c r="C5658" s="154" t="str">
        <f t="shared" si="408"/>
        <v>326_3</v>
      </c>
      <c r="D5658" s="158" t="str">
        <f t="shared" si="409"/>
        <v>326_3_17.5</v>
      </c>
      <c r="E5658" s="153">
        <f t="shared" si="412"/>
        <v>3</v>
      </c>
      <c r="F5658" s="121">
        <f>SUMIFS(LearningFactors[LF_codeNew],LearningFactors[Tech_'#],DMC_EV1[[#This Row],[Tech_'#]])</f>
        <v>23</v>
      </c>
      <c r="G5658" s="121">
        <f>INDEX(TechList[ST_Thru],MATCH($A5658,TechList[Tech_'#],0),)</f>
        <v>2018</v>
      </c>
      <c r="H5658" s="154" t="str">
        <f>INDEX(TechList[Complexity],MATCH($A5658,TechList[Tech_'#],0),)</f>
        <v>Med2</v>
      </c>
      <c r="I5658" s="158">
        <f>SUMIFS(DMC_EV1_curves[dmc_base_EVslope],DMC_EV1_curves[key_1],DMC_EV1[[#This Row],[key_1]])
*ev1_dmc!$J5658/100
+SUMIFS(DMC_EV1_curves[dmc_base_EVintercept],DMC_EV1_curves[key_1],DMC_EV1[[#This Row],[key_1]])</f>
        <v>452.36707079588081</v>
      </c>
      <c r="J5658" s="156">
        <v>17.5</v>
      </c>
    </row>
    <row r="5659" spans="1:10" x14ac:dyDescent="0.25">
      <c r="A5659" s="123">
        <v>326</v>
      </c>
      <c r="B5659" s="154" t="str">
        <f>INDEX(TechList[Tech],MATCH($A5659,TechList[Tech_'#],0),)</f>
        <v>MHEV48V non-batt</v>
      </c>
      <c r="C5659" s="154" t="str">
        <f t="shared" si="408"/>
        <v>326_3</v>
      </c>
      <c r="D5659" s="158" t="str">
        <f t="shared" si="409"/>
        <v>326_3_18.0</v>
      </c>
      <c r="E5659" s="153">
        <f t="shared" si="412"/>
        <v>3</v>
      </c>
      <c r="F5659" s="121">
        <f>SUMIFS(LearningFactors[LF_codeNew],LearningFactors[Tech_'#],DMC_EV1[[#This Row],[Tech_'#]])</f>
        <v>23</v>
      </c>
      <c r="G5659" s="121">
        <f>INDEX(TechList[ST_Thru],MATCH($A5659,TechList[Tech_'#],0),)</f>
        <v>2018</v>
      </c>
      <c r="H5659" s="154" t="str">
        <f>INDEX(TechList[Complexity],MATCH($A5659,TechList[Tech_'#],0),)</f>
        <v>Med2</v>
      </c>
      <c r="I5659" s="158">
        <f>SUMIFS(DMC_EV1_curves[dmc_base_EVslope],DMC_EV1_curves[key_1],DMC_EV1[[#This Row],[key_1]])
*ev1_dmc!$J5659/100
+SUMIFS(DMC_EV1_curves[dmc_base_EVintercept],DMC_EV1_curves[key_1],DMC_EV1[[#This Row],[key_1]])</f>
        <v>452.36707079588081</v>
      </c>
      <c r="J5659" s="156">
        <v>18</v>
      </c>
    </row>
    <row r="5660" spans="1:10" x14ac:dyDescent="0.25">
      <c r="A5660" s="123">
        <v>326</v>
      </c>
      <c r="B5660" s="154" t="str">
        <f>INDEX(TechList[Tech],MATCH($A5660,TechList[Tech_'#],0),)</f>
        <v>MHEV48V non-batt</v>
      </c>
      <c r="C5660" s="154" t="str">
        <f t="shared" si="408"/>
        <v>326_3</v>
      </c>
      <c r="D5660" s="158" t="str">
        <f t="shared" si="409"/>
        <v>326_3_18.5</v>
      </c>
      <c r="E5660" s="153">
        <f t="shared" si="412"/>
        <v>3</v>
      </c>
      <c r="F5660" s="121">
        <f>SUMIFS(LearningFactors[LF_codeNew],LearningFactors[Tech_'#],DMC_EV1[[#This Row],[Tech_'#]])</f>
        <v>23</v>
      </c>
      <c r="G5660" s="121">
        <f>INDEX(TechList[ST_Thru],MATCH($A5660,TechList[Tech_'#],0),)</f>
        <v>2018</v>
      </c>
      <c r="H5660" s="154" t="str">
        <f>INDEX(TechList[Complexity],MATCH($A5660,TechList[Tech_'#],0),)</f>
        <v>Med2</v>
      </c>
      <c r="I5660" s="158">
        <f>SUMIFS(DMC_EV1_curves[dmc_base_EVslope],DMC_EV1_curves[key_1],DMC_EV1[[#This Row],[key_1]])
*ev1_dmc!$J5660/100
+SUMIFS(DMC_EV1_curves[dmc_base_EVintercept],DMC_EV1_curves[key_1],DMC_EV1[[#This Row],[key_1]])</f>
        <v>452.36707079588081</v>
      </c>
      <c r="J5660" s="156">
        <v>18.5</v>
      </c>
    </row>
    <row r="5661" spans="1:10" x14ac:dyDescent="0.25">
      <c r="A5661" s="123">
        <v>326</v>
      </c>
      <c r="B5661" s="154" t="str">
        <f>INDEX(TechList[Tech],MATCH($A5661,TechList[Tech_'#],0),)</f>
        <v>MHEV48V non-batt</v>
      </c>
      <c r="C5661" s="154" t="str">
        <f t="shared" si="408"/>
        <v>326_3</v>
      </c>
      <c r="D5661" s="158" t="str">
        <f t="shared" si="409"/>
        <v>326_3_19.0</v>
      </c>
      <c r="E5661" s="153">
        <f t="shared" si="412"/>
        <v>3</v>
      </c>
      <c r="F5661" s="121">
        <f>SUMIFS(LearningFactors[LF_codeNew],LearningFactors[Tech_'#],DMC_EV1[[#This Row],[Tech_'#]])</f>
        <v>23</v>
      </c>
      <c r="G5661" s="121">
        <f>INDEX(TechList[ST_Thru],MATCH($A5661,TechList[Tech_'#],0),)</f>
        <v>2018</v>
      </c>
      <c r="H5661" s="154" t="str">
        <f>INDEX(TechList[Complexity],MATCH($A5661,TechList[Tech_'#],0),)</f>
        <v>Med2</v>
      </c>
      <c r="I5661" s="158">
        <f>SUMIFS(DMC_EV1_curves[dmc_base_EVslope],DMC_EV1_curves[key_1],DMC_EV1[[#This Row],[key_1]])
*ev1_dmc!$J5661/100
+SUMIFS(DMC_EV1_curves[dmc_base_EVintercept],DMC_EV1_curves[key_1],DMC_EV1[[#This Row],[key_1]])</f>
        <v>452.36707079588081</v>
      </c>
      <c r="J5661" s="156">
        <v>19</v>
      </c>
    </row>
    <row r="5662" spans="1:10" x14ac:dyDescent="0.25">
      <c r="A5662" s="123">
        <v>326</v>
      </c>
      <c r="B5662" s="154" t="str">
        <f>INDEX(TechList[Tech],MATCH($A5662,TechList[Tech_'#],0),)</f>
        <v>MHEV48V non-batt</v>
      </c>
      <c r="C5662" s="154" t="str">
        <f t="shared" si="408"/>
        <v>326_3</v>
      </c>
      <c r="D5662" s="158" t="str">
        <f t="shared" si="409"/>
        <v>326_3_19.5</v>
      </c>
      <c r="E5662" s="153">
        <f t="shared" si="412"/>
        <v>3</v>
      </c>
      <c r="F5662" s="121">
        <f>SUMIFS(LearningFactors[LF_codeNew],LearningFactors[Tech_'#],DMC_EV1[[#This Row],[Tech_'#]])</f>
        <v>23</v>
      </c>
      <c r="G5662" s="121">
        <f>INDEX(TechList[ST_Thru],MATCH($A5662,TechList[Tech_'#],0),)</f>
        <v>2018</v>
      </c>
      <c r="H5662" s="154" t="str">
        <f>INDEX(TechList[Complexity],MATCH($A5662,TechList[Tech_'#],0),)</f>
        <v>Med2</v>
      </c>
      <c r="I5662" s="158">
        <f>SUMIFS(DMC_EV1_curves[dmc_base_EVslope],DMC_EV1_curves[key_1],DMC_EV1[[#This Row],[key_1]])
*ev1_dmc!$J5662/100
+SUMIFS(DMC_EV1_curves[dmc_base_EVintercept],DMC_EV1_curves[key_1],DMC_EV1[[#This Row],[key_1]])</f>
        <v>452.36707079588081</v>
      </c>
      <c r="J5662" s="156">
        <v>19.5</v>
      </c>
    </row>
    <row r="5663" spans="1:10" x14ac:dyDescent="0.25">
      <c r="A5663" s="123">
        <v>326</v>
      </c>
      <c r="B5663" s="154" t="str">
        <f>INDEX(TechList[Tech],MATCH($A5663,TechList[Tech_'#],0),)</f>
        <v>MHEV48V non-batt</v>
      </c>
      <c r="C5663" s="154" t="str">
        <f t="shared" si="408"/>
        <v>326_3</v>
      </c>
      <c r="D5663" s="158" t="str">
        <f t="shared" si="409"/>
        <v>326_3_20.0</v>
      </c>
      <c r="E5663" s="153">
        <f t="shared" si="412"/>
        <v>3</v>
      </c>
      <c r="F5663" s="121">
        <f>SUMIFS(LearningFactors[LF_codeNew],LearningFactors[Tech_'#],DMC_EV1[[#This Row],[Tech_'#]])</f>
        <v>23</v>
      </c>
      <c r="G5663" s="121">
        <f>INDEX(TechList[ST_Thru],MATCH($A5663,TechList[Tech_'#],0),)</f>
        <v>2018</v>
      </c>
      <c r="H5663" s="154" t="str">
        <f>INDEX(TechList[Complexity],MATCH($A5663,TechList[Tech_'#],0),)</f>
        <v>Med2</v>
      </c>
      <c r="I5663" s="158">
        <f>SUMIFS(DMC_EV1_curves[dmc_base_EVslope],DMC_EV1_curves[key_1],DMC_EV1[[#This Row],[key_1]])
*ev1_dmc!$J5663/100
+SUMIFS(DMC_EV1_curves[dmc_base_EVintercept],DMC_EV1_curves[key_1],DMC_EV1[[#This Row],[key_1]])</f>
        <v>452.36707079588081</v>
      </c>
      <c r="J5663" s="156">
        <v>20</v>
      </c>
    </row>
    <row r="5664" spans="1:10" x14ac:dyDescent="0.25">
      <c r="A5664" s="123">
        <v>326</v>
      </c>
      <c r="B5664" s="154" t="str">
        <f>INDEX(TechList[Tech],MATCH($A5664,TechList[Tech_'#],0),)</f>
        <v>MHEV48V non-batt</v>
      </c>
      <c r="C5664" s="154" t="str">
        <f t="shared" ref="C5664:C5683" si="413">CONCATENATE(A5664,"_",E5664)</f>
        <v>326_3</v>
      </c>
      <c r="D5664" s="158" t="str">
        <f t="shared" ref="D5664:D5683" si="414">CONCATENATE(C5664,"_",TEXT(J5664,"0.0"))</f>
        <v>326_3_20.5</v>
      </c>
      <c r="E5664" s="153">
        <f t="shared" si="412"/>
        <v>3</v>
      </c>
      <c r="F5664" s="121">
        <f>SUMIFS(LearningFactors[LF_codeNew],LearningFactors[Tech_'#],DMC_EV1[[#This Row],[Tech_'#]])</f>
        <v>23</v>
      </c>
      <c r="G5664" s="121">
        <f>INDEX(TechList[ST_Thru],MATCH($A5664,TechList[Tech_'#],0),)</f>
        <v>2018</v>
      </c>
      <c r="H5664" s="154" t="str">
        <f>INDEX(TechList[Complexity],MATCH($A5664,TechList[Tech_'#],0),)</f>
        <v>Med2</v>
      </c>
      <c r="I5664" s="158">
        <f>SUMIFS(DMC_EV1_curves[dmc_base_EVslope],DMC_EV1_curves[key_1],DMC_EV1[[#This Row],[key_1]])
*ev1_dmc!$J5664/100
+SUMIFS(DMC_EV1_curves[dmc_base_EVintercept],DMC_EV1_curves[key_1],DMC_EV1[[#This Row],[key_1]])</f>
        <v>452.36707079588081</v>
      </c>
      <c r="J5664" s="73">
        <v>20.5</v>
      </c>
    </row>
    <row r="5665" spans="1:10" x14ac:dyDescent="0.25">
      <c r="A5665" s="123">
        <v>326</v>
      </c>
      <c r="B5665" s="154" t="str">
        <f>INDEX(TechList[Tech],MATCH($A5665,TechList[Tech_'#],0),)</f>
        <v>MHEV48V non-batt</v>
      </c>
      <c r="C5665" s="154" t="str">
        <f t="shared" si="413"/>
        <v>326_3</v>
      </c>
      <c r="D5665" s="158" t="str">
        <f t="shared" si="414"/>
        <v>326_3_21.0</v>
      </c>
      <c r="E5665" s="153">
        <f t="shared" si="412"/>
        <v>3</v>
      </c>
      <c r="F5665" s="121">
        <f>SUMIFS(LearningFactors[LF_codeNew],LearningFactors[Tech_'#],DMC_EV1[[#This Row],[Tech_'#]])</f>
        <v>23</v>
      </c>
      <c r="G5665" s="121">
        <f>INDEX(TechList[ST_Thru],MATCH($A5665,TechList[Tech_'#],0),)</f>
        <v>2018</v>
      </c>
      <c r="H5665" s="154" t="str">
        <f>INDEX(TechList[Complexity],MATCH($A5665,TechList[Tech_'#],0),)</f>
        <v>Med2</v>
      </c>
      <c r="I5665" s="158">
        <f>SUMIFS(DMC_EV1_curves[dmc_base_EVslope],DMC_EV1_curves[key_1],DMC_EV1[[#This Row],[key_1]])
*ev1_dmc!$J5665/100
+SUMIFS(DMC_EV1_curves[dmc_base_EVintercept],DMC_EV1_curves[key_1],DMC_EV1[[#This Row],[key_1]])</f>
        <v>452.36707079588081</v>
      </c>
      <c r="J5665" s="73">
        <v>21</v>
      </c>
    </row>
    <row r="5666" spans="1:10" x14ac:dyDescent="0.25">
      <c r="A5666" s="123">
        <v>326</v>
      </c>
      <c r="B5666" s="154" t="str">
        <f>INDEX(TechList[Tech],MATCH($A5666,TechList[Tech_'#],0),)</f>
        <v>MHEV48V non-batt</v>
      </c>
      <c r="C5666" s="154" t="str">
        <f t="shared" si="413"/>
        <v>326_3</v>
      </c>
      <c r="D5666" s="158" t="str">
        <f t="shared" si="414"/>
        <v>326_3_21.5</v>
      </c>
      <c r="E5666" s="153">
        <f t="shared" si="412"/>
        <v>3</v>
      </c>
      <c r="F5666" s="121">
        <f>SUMIFS(LearningFactors[LF_codeNew],LearningFactors[Tech_'#],DMC_EV1[[#This Row],[Tech_'#]])</f>
        <v>23</v>
      </c>
      <c r="G5666" s="121">
        <f>INDEX(TechList[ST_Thru],MATCH($A5666,TechList[Tech_'#],0),)</f>
        <v>2018</v>
      </c>
      <c r="H5666" s="154" t="str">
        <f>INDEX(TechList[Complexity],MATCH($A5666,TechList[Tech_'#],0),)</f>
        <v>Med2</v>
      </c>
      <c r="I5666" s="158">
        <f>SUMIFS(DMC_EV1_curves[dmc_base_EVslope],DMC_EV1_curves[key_1],DMC_EV1[[#This Row],[key_1]])
*ev1_dmc!$J5666/100
+SUMIFS(DMC_EV1_curves[dmc_base_EVintercept],DMC_EV1_curves[key_1],DMC_EV1[[#This Row],[key_1]])</f>
        <v>452.36707079588081</v>
      </c>
      <c r="J5666" s="73">
        <v>21.5</v>
      </c>
    </row>
    <row r="5667" spans="1:10" x14ac:dyDescent="0.25">
      <c r="A5667" s="123">
        <v>326</v>
      </c>
      <c r="B5667" s="154" t="str">
        <f>INDEX(TechList[Tech],MATCH($A5667,TechList[Tech_'#],0),)</f>
        <v>MHEV48V non-batt</v>
      </c>
      <c r="C5667" s="154" t="str">
        <f t="shared" si="413"/>
        <v>326_3</v>
      </c>
      <c r="D5667" s="158" t="str">
        <f t="shared" si="414"/>
        <v>326_3_22.0</v>
      </c>
      <c r="E5667" s="153">
        <f t="shared" si="412"/>
        <v>3</v>
      </c>
      <c r="F5667" s="121">
        <f>SUMIFS(LearningFactors[LF_codeNew],LearningFactors[Tech_'#],DMC_EV1[[#This Row],[Tech_'#]])</f>
        <v>23</v>
      </c>
      <c r="G5667" s="121">
        <f>INDEX(TechList[ST_Thru],MATCH($A5667,TechList[Tech_'#],0),)</f>
        <v>2018</v>
      </c>
      <c r="H5667" s="154" t="str">
        <f>INDEX(TechList[Complexity],MATCH($A5667,TechList[Tech_'#],0),)</f>
        <v>Med2</v>
      </c>
      <c r="I5667" s="158">
        <f>SUMIFS(DMC_EV1_curves[dmc_base_EVslope],DMC_EV1_curves[key_1],DMC_EV1[[#This Row],[key_1]])
*ev1_dmc!$J5667/100
+SUMIFS(DMC_EV1_curves[dmc_base_EVintercept],DMC_EV1_curves[key_1],DMC_EV1[[#This Row],[key_1]])</f>
        <v>452.36707079588081</v>
      </c>
      <c r="J5667" s="73">
        <v>22</v>
      </c>
    </row>
    <row r="5668" spans="1:10" x14ac:dyDescent="0.25">
      <c r="A5668" s="123">
        <v>326</v>
      </c>
      <c r="B5668" s="154" t="str">
        <f>INDEX(TechList[Tech],MATCH($A5668,TechList[Tech_'#],0),)</f>
        <v>MHEV48V non-batt</v>
      </c>
      <c r="C5668" s="154" t="str">
        <f t="shared" si="413"/>
        <v>326_3</v>
      </c>
      <c r="D5668" s="158" t="str">
        <f t="shared" si="414"/>
        <v>326_3_22.5</v>
      </c>
      <c r="E5668" s="153">
        <f t="shared" si="412"/>
        <v>3</v>
      </c>
      <c r="F5668" s="121">
        <f>SUMIFS(LearningFactors[LF_codeNew],LearningFactors[Tech_'#],DMC_EV1[[#This Row],[Tech_'#]])</f>
        <v>23</v>
      </c>
      <c r="G5668" s="121">
        <f>INDEX(TechList[ST_Thru],MATCH($A5668,TechList[Tech_'#],0),)</f>
        <v>2018</v>
      </c>
      <c r="H5668" s="154" t="str">
        <f>INDEX(TechList[Complexity],MATCH($A5668,TechList[Tech_'#],0),)</f>
        <v>Med2</v>
      </c>
      <c r="I5668" s="158">
        <f>SUMIFS(DMC_EV1_curves[dmc_base_EVslope],DMC_EV1_curves[key_1],DMC_EV1[[#This Row],[key_1]])
*ev1_dmc!$J5668/100
+SUMIFS(DMC_EV1_curves[dmc_base_EVintercept],DMC_EV1_curves[key_1],DMC_EV1[[#This Row],[key_1]])</f>
        <v>452.36707079588081</v>
      </c>
      <c r="J5668" s="73">
        <v>22.5</v>
      </c>
    </row>
    <row r="5669" spans="1:10" x14ac:dyDescent="0.25">
      <c r="A5669" s="123">
        <v>326</v>
      </c>
      <c r="B5669" s="154" t="str">
        <f>INDEX(TechList[Tech],MATCH($A5669,TechList[Tech_'#],0),)</f>
        <v>MHEV48V non-batt</v>
      </c>
      <c r="C5669" s="154" t="str">
        <f t="shared" si="413"/>
        <v>326_3</v>
      </c>
      <c r="D5669" s="158" t="str">
        <f t="shared" si="414"/>
        <v>326_3_23.0</v>
      </c>
      <c r="E5669" s="153">
        <f t="shared" si="412"/>
        <v>3</v>
      </c>
      <c r="F5669" s="121">
        <f>SUMIFS(LearningFactors[LF_codeNew],LearningFactors[Tech_'#],DMC_EV1[[#This Row],[Tech_'#]])</f>
        <v>23</v>
      </c>
      <c r="G5669" s="121">
        <f>INDEX(TechList[ST_Thru],MATCH($A5669,TechList[Tech_'#],0),)</f>
        <v>2018</v>
      </c>
      <c r="H5669" s="154" t="str">
        <f>INDEX(TechList[Complexity],MATCH($A5669,TechList[Tech_'#],0),)</f>
        <v>Med2</v>
      </c>
      <c r="I5669" s="158">
        <f>SUMIFS(DMC_EV1_curves[dmc_base_EVslope],DMC_EV1_curves[key_1],DMC_EV1[[#This Row],[key_1]])
*ev1_dmc!$J5669/100
+SUMIFS(DMC_EV1_curves[dmc_base_EVintercept],DMC_EV1_curves[key_1],DMC_EV1[[#This Row],[key_1]])</f>
        <v>452.36707079588081</v>
      </c>
      <c r="J5669" s="73">
        <v>23</v>
      </c>
    </row>
    <row r="5670" spans="1:10" x14ac:dyDescent="0.25">
      <c r="A5670" s="123">
        <v>326</v>
      </c>
      <c r="B5670" s="154" t="str">
        <f>INDEX(TechList[Tech],MATCH($A5670,TechList[Tech_'#],0),)</f>
        <v>MHEV48V non-batt</v>
      </c>
      <c r="C5670" s="154" t="str">
        <f t="shared" si="413"/>
        <v>326_3</v>
      </c>
      <c r="D5670" s="158" t="str">
        <f t="shared" si="414"/>
        <v>326_3_23.5</v>
      </c>
      <c r="E5670" s="153">
        <f t="shared" si="412"/>
        <v>3</v>
      </c>
      <c r="F5670" s="121">
        <f>SUMIFS(LearningFactors[LF_codeNew],LearningFactors[Tech_'#],DMC_EV1[[#This Row],[Tech_'#]])</f>
        <v>23</v>
      </c>
      <c r="G5670" s="121">
        <f>INDEX(TechList[ST_Thru],MATCH($A5670,TechList[Tech_'#],0),)</f>
        <v>2018</v>
      </c>
      <c r="H5670" s="154" t="str">
        <f>INDEX(TechList[Complexity],MATCH($A5670,TechList[Tech_'#],0),)</f>
        <v>Med2</v>
      </c>
      <c r="I5670" s="158">
        <f>SUMIFS(DMC_EV1_curves[dmc_base_EVslope],DMC_EV1_curves[key_1],DMC_EV1[[#This Row],[key_1]])
*ev1_dmc!$J5670/100
+SUMIFS(DMC_EV1_curves[dmc_base_EVintercept],DMC_EV1_curves[key_1],DMC_EV1[[#This Row],[key_1]])</f>
        <v>452.36707079588081</v>
      </c>
      <c r="J5670" s="73">
        <v>23.5</v>
      </c>
    </row>
    <row r="5671" spans="1:10" x14ac:dyDescent="0.25">
      <c r="A5671" s="123">
        <v>326</v>
      </c>
      <c r="B5671" s="154" t="str">
        <f>INDEX(TechList[Tech],MATCH($A5671,TechList[Tech_'#],0),)</f>
        <v>MHEV48V non-batt</v>
      </c>
      <c r="C5671" s="154" t="str">
        <f t="shared" si="413"/>
        <v>326_3</v>
      </c>
      <c r="D5671" s="158" t="str">
        <f t="shared" si="414"/>
        <v>326_3_24.0</v>
      </c>
      <c r="E5671" s="153">
        <f t="shared" si="412"/>
        <v>3</v>
      </c>
      <c r="F5671" s="121">
        <f>SUMIFS(LearningFactors[LF_codeNew],LearningFactors[Tech_'#],DMC_EV1[[#This Row],[Tech_'#]])</f>
        <v>23</v>
      </c>
      <c r="G5671" s="121">
        <f>INDEX(TechList[ST_Thru],MATCH($A5671,TechList[Tech_'#],0),)</f>
        <v>2018</v>
      </c>
      <c r="H5671" s="154" t="str">
        <f>INDEX(TechList[Complexity],MATCH($A5671,TechList[Tech_'#],0),)</f>
        <v>Med2</v>
      </c>
      <c r="I5671" s="158">
        <f>SUMIFS(DMC_EV1_curves[dmc_base_EVslope],DMC_EV1_curves[key_1],DMC_EV1[[#This Row],[key_1]])
*ev1_dmc!$J5671/100
+SUMIFS(DMC_EV1_curves[dmc_base_EVintercept],DMC_EV1_curves[key_1],DMC_EV1[[#This Row],[key_1]])</f>
        <v>452.36707079588081</v>
      </c>
      <c r="J5671" s="73">
        <v>24</v>
      </c>
    </row>
    <row r="5672" spans="1:10" x14ac:dyDescent="0.25">
      <c r="A5672" s="123">
        <v>326</v>
      </c>
      <c r="B5672" s="154" t="str">
        <f>INDEX(TechList[Tech],MATCH($A5672,TechList[Tech_'#],0),)</f>
        <v>MHEV48V non-batt</v>
      </c>
      <c r="C5672" s="154" t="str">
        <f t="shared" si="413"/>
        <v>326_3</v>
      </c>
      <c r="D5672" s="158" t="str">
        <f t="shared" si="414"/>
        <v>326_3_24.5</v>
      </c>
      <c r="E5672" s="153">
        <f t="shared" si="412"/>
        <v>3</v>
      </c>
      <c r="F5672" s="121">
        <f>SUMIFS(LearningFactors[LF_codeNew],LearningFactors[Tech_'#],DMC_EV1[[#This Row],[Tech_'#]])</f>
        <v>23</v>
      </c>
      <c r="G5672" s="121">
        <f>INDEX(TechList[ST_Thru],MATCH($A5672,TechList[Tech_'#],0),)</f>
        <v>2018</v>
      </c>
      <c r="H5672" s="154" t="str">
        <f>INDEX(TechList[Complexity],MATCH($A5672,TechList[Tech_'#],0),)</f>
        <v>Med2</v>
      </c>
      <c r="I5672" s="158">
        <f>SUMIFS(DMC_EV1_curves[dmc_base_EVslope],DMC_EV1_curves[key_1],DMC_EV1[[#This Row],[key_1]])
*ev1_dmc!$J5672/100
+SUMIFS(DMC_EV1_curves[dmc_base_EVintercept],DMC_EV1_curves[key_1],DMC_EV1[[#This Row],[key_1]])</f>
        <v>452.36707079588081</v>
      </c>
      <c r="J5672" s="73">
        <v>24.5</v>
      </c>
    </row>
    <row r="5673" spans="1:10" x14ac:dyDescent="0.25">
      <c r="A5673" s="123">
        <v>326</v>
      </c>
      <c r="B5673" s="154" t="str">
        <f>INDEX(TechList[Tech],MATCH($A5673,TechList[Tech_'#],0),)</f>
        <v>MHEV48V non-batt</v>
      </c>
      <c r="C5673" s="154" t="str">
        <f t="shared" si="413"/>
        <v>326_3</v>
      </c>
      <c r="D5673" s="158" t="str">
        <f t="shared" si="414"/>
        <v>326_3_25.0</v>
      </c>
      <c r="E5673" s="153">
        <f t="shared" si="412"/>
        <v>3</v>
      </c>
      <c r="F5673" s="121">
        <f>SUMIFS(LearningFactors[LF_codeNew],LearningFactors[Tech_'#],DMC_EV1[[#This Row],[Tech_'#]])</f>
        <v>23</v>
      </c>
      <c r="G5673" s="121">
        <f>INDEX(TechList[ST_Thru],MATCH($A5673,TechList[Tech_'#],0),)</f>
        <v>2018</v>
      </c>
      <c r="H5673" s="154" t="str">
        <f>INDEX(TechList[Complexity],MATCH($A5673,TechList[Tech_'#],0),)</f>
        <v>Med2</v>
      </c>
      <c r="I5673" s="158">
        <f>SUMIFS(DMC_EV1_curves[dmc_base_EVslope],DMC_EV1_curves[key_1],DMC_EV1[[#This Row],[key_1]])
*ev1_dmc!$J5673/100
+SUMIFS(DMC_EV1_curves[dmc_base_EVintercept],DMC_EV1_curves[key_1],DMC_EV1[[#This Row],[key_1]])</f>
        <v>452.36707079588081</v>
      </c>
      <c r="J5673" s="73">
        <v>25</v>
      </c>
    </row>
    <row r="5674" spans="1:10" x14ac:dyDescent="0.25">
      <c r="A5674" s="123">
        <v>326</v>
      </c>
      <c r="B5674" s="154" t="str">
        <f>INDEX(TechList[Tech],MATCH($A5674,TechList[Tech_'#],0),)</f>
        <v>MHEV48V non-batt</v>
      </c>
      <c r="C5674" s="154" t="str">
        <f t="shared" si="413"/>
        <v>326_3</v>
      </c>
      <c r="D5674" s="158" t="str">
        <f t="shared" si="414"/>
        <v>326_3_25.5</v>
      </c>
      <c r="E5674" s="153">
        <f t="shared" si="412"/>
        <v>3</v>
      </c>
      <c r="F5674" s="121">
        <f>SUMIFS(LearningFactors[LF_codeNew],LearningFactors[Tech_'#],DMC_EV1[[#This Row],[Tech_'#]])</f>
        <v>23</v>
      </c>
      <c r="G5674" s="121">
        <f>INDEX(TechList[ST_Thru],MATCH($A5674,TechList[Tech_'#],0),)</f>
        <v>2018</v>
      </c>
      <c r="H5674" s="154" t="str">
        <f>INDEX(TechList[Complexity],MATCH($A5674,TechList[Tech_'#],0),)</f>
        <v>Med2</v>
      </c>
      <c r="I5674" s="158">
        <f>SUMIFS(DMC_EV1_curves[dmc_base_EVslope],DMC_EV1_curves[key_1],DMC_EV1[[#This Row],[key_1]])
*ev1_dmc!$J5674/100
+SUMIFS(DMC_EV1_curves[dmc_base_EVintercept],DMC_EV1_curves[key_1],DMC_EV1[[#This Row],[key_1]])</f>
        <v>452.36707079588081</v>
      </c>
      <c r="J5674" s="73">
        <v>25.5</v>
      </c>
    </row>
    <row r="5675" spans="1:10" x14ac:dyDescent="0.25">
      <c r="A5675" s="123">
        <v>326</v>
      </c>
      <c r="B5675" s="154" t="str">
        <f>INDEX(TechList[Tech],MATCH($A5675,TechList[Tech_'#],0),)</f>
        <v>MHEV48V non-batt</v>
      </c>
      <c r="C5675" s="154" t="str">
        <f t="shared" si="413"/>
        <v>326_3</v>
      </c>
      <c r="D5675" s="158" t="str">
        <f t="shared" si="414"/>
        <v>326_3_26.0</v>
      </c>
      <c r="E5675" s="153">
        <f t="shared" si="412"/>
        <v>3</v>
      </c>
      <c r="F5675" s="121">
        <f>SUMIFS(LearningFactors[LF_codeNew],LearningFactors[Tech_'#],DMC_EV1[[#This Row],[Tech_'#]])</f>
        <v>23</v>
      </c>
      <c r="G5675" s="121">
        <f>INDEX(TechList[ST_Thru],MATCH($A5675,TechList[Tech_'#],0),)</f>
        <v>2018</v>
      </c>
      <c r="H5675" s="154" t="str">
        <f>INDEX(TechList[Complexity],MATCH($A5675,TechList[Tech_'#],0),)</f>
        <v>Med2</v>
      </c>
      <c r="I5675" s="158">
        <f>SUMIFS(DMC_EV1_curves[dmc_base_EVslope],DMC_EV1_curves[key_1],DMC_EV1[[#This Row],[key_1]])
*ev1_dmc!$J5675/100
+SUMIFS(DMC_EV1_curves[dmc_base_EVintercept],DMC_EV1_curves[key_1],DMC_EV1[[#This Row],[key_1]])</f>
        <v>452.36707079588081</v>
      </c>
      <c r="J5675" s="73">
        <v>26</v>
      </c>
    </row>
    <row r="5676" spans="1:10" x14ac:dyDescent="0.25">
      <c r="A5676" s="123">
        <v>326</v>
      </c>
      <c r="B5676" s="154" t="str">
        <f>INDEX(TechList[Tech],MATCH($A5676,TechList[Tech_'#],0),)</f>
        <v>MHEV48V non-batt</v>
      </c>
      <c r="C5676" s="154" t="str">
        <f t="shared" si="413"/>
        <v>326_3</v>
      </c>
      <c r="D5676" s="158" t="str">
        <f t="shared" si="414"/>
        <v>326_3_26.5</v>
      </c>
      <c r="E5676" s="153">
        <f t="shared" si="412"/>
        <v>3</v>
      </c>
      <c r="F5676" s="121">
        <f>SUMIFS(LearningFactors[LF_codeNew],LearningFactors[Tech_'#],DMC_EV1[[#This Row],[Tech_'#]])</f>
        <v>23</v>
      </c>
      <c r="G5676" s="121">
        <f>INDEX(TechList[ST_Thru],MATCH($A5676,TechList[Tech_'#],0),)</f>
        <v>2018</v>
      </c>
      <c r="H5676" s="154" t="str">
        <f>INDEX(TechList[Complexity],MATCH($A5676,TechList[Tech_'#],0),)</f>
        <v>Med2</v>
      </c>
      <c r="I5676" s="158">
        <f>SUMIFS(DMC_EV1_curves[dmc_base_EVslope],DMC_EV1_curves[key_1],DMC_EV1[[#This Row],[key_1]])
*ev1_dmc!$J5676/100
+SUMIFS(DMC_EV1_curves[dmc_base_EVintercept],DMC_EV1_curves[key_1],DMC_EV1[[#This Row],[key_1]])</f>
        <v>452.36707079588081</v>
      </c>
      <c r="J5676" s="73">
        <v>26.5</v>
      </c>
    </row>
    <row r="5677" spans="1:10" x14ac:dyDescent="0.25">
      <c r="A5677" s="123">
        <v>326</v>
      </c>
      <c r="B5677" s="154" t="str">
        <f>INDEX(TechList[Tech],MATCH($A5677,TechList[Tech_'#],0),)</f>
        <v>MHEV48V non-batt</v>
      </c>
      <c r="C5677" s="154" t="str">
        <f t="shared" si="413"/>
        <v>326_3</v>
      </c>
      <c r="D5677" s="158" t="str">
        <f t="shared" si="414"/>
        <v>326_3_27.0</v>
      </c>
      <c r="E5677" s="153">
        <f t="shared" si="412"/>
        <v>3</v>
      </c>
      <c r="F5677" s="121">
        <f>SUMIFS(LearningFactors[LF_codeNew],LearningFactors[Tech_'#],DMC_EV1[[#This Row],[Tech_'#]])</f>
        <v>23</v>
      </c>
      <c r="G5677" s="121">
        <f>INDEX(TechList[ST_Thru],MATCH($A5677,TechList[Tech_'#],0),)</f>
        <v>2018</v>
      </c>
      <c r="H5677" s="154" t="str">
        <f>INDEX(TechList[Complexity],MATCH($A5677,TechList[Tech_'#],0),)</f>
        <v>Med2</v>
      </c>
      <c r="I5677" s="158">
        <f>SUMIFS(DMC_EV1_curves[dmc_base_EVslope],DMC_EV1_curves[key_1],DMC_EV1[[#This Row],[key_1]])
*ev1_dmc!$J5677/100
+SUMIFS(DMC_EV1_curves[dmc_base_EVintercept],DMC_EV1_curves[key_1],DMC_EV1[[#This Row],[key_1]])</f>
        <v>452.36707079588081</v>
      </c>
      <c r="J5677" s="73">
        <v>27</v>
      </c>
    </row>
    <row r="5678" spans="1:10" x14ac:dyDescent="0.25">
      <c r="A5678" s="123">
        <v>326</v>
      </c>
      <c r="B5678" s="154" t="str">
        <f>INDEX(TechList[Tech],MATCH($A5678,TechList[Tech_'#],0),)</f>
        <v>MHEV48V non-batt</v>
      </c>
      <c r="C5678" s="154" t="str">
        <f t="shared" si="413"/>
        <v>326_3</v>
      </c>
      <c r="D5678" s="158" t="str">
        <f t="shared" si="414"/>
        <v>326_3_27.5</v>
      </c>
      <c r="E5678" s="153">
        <f t="shared" si="412"/>
        <v>3</v>
      </c>
      <c r="F5678" s="121">
        <f>SUMIFS(LearningFactors[LF_codeNew],LearningFactors[Tech_'#],DMC_EV1[[#This Row],[Tech_'#]])</f>
        <v>23</v>
      </c>
      <c r="G5678" s="121">
        <f>INDEX(TechList[ST_Thru],MATCH($A5678,TechList[Tech_'#],0),)</f>
        <v>2018</v>
      </c>
      <c r="H5678" s="154" t="str">
        <f>INDEX(TechList[Complexity],MATCH($A5678,TechList[Tech_'#],0),)</f>
        <v>Med2</v>
      </c>
      <c r="I5678" s="158">
        <f>SUMIFS(DMC_EV1_curves[dmc_base_EVslope],DMC_EV1_curves[key_1],DMC_EV1[[#This Row],[key_1]])
*ev1_dmc!$J5678/100
+SUMIFS(DMC_EV1_curves[dmc_base_EVintercept],DMC_EV1_curves[key_1],DMC_EV1[[#This Row],[key_1]])</f>
        <v>452.36707079588081</v>
      </c>
      <c r="J5678" s="73">
        <v>27.5</v>
      </c>
    </row>
    <row r="5679" spans="1:10" x14ac:dyDescent="0.25">
      <c r="A5679" s="123">
        <v>326</v>
      </c>
      <c r="B5679" s="154" t="str">
        <f>INDEX(TechList[Tech],MATCH($A5679,TechList[Tech_'#],0),)</f>
        <v>MHEV48V non-batt</v>
      </c>
      <c r="C5679" s="154" t="str">
        <f t="shared" si="413"/>
        <v>326_3</v>
      </c>
      <c r="D5679" s="158" t="str">
        <f t="shared" si="414"/>
        <v>326_3_28.0</v>
      </c>
      <c r="E5679" s="153">
        <f t="shared" si="412"/>
        <v>3</v>
      </c>
      <c r="F5679" s="121">
        <f>SUMIFS(LearningFactors[LF_codeNew],LearningFactors[Tech_'#],DMC_EV1[[#This Row],[Tech_'#]])</f>
        <v>23</v>
      </c>
      <c r="G5679" s="121">
        <f>INDEX(TechList[ST_Thru],MATCH($A5679,TechList[Tech_'#],0),)</f>
        <v>2018</v>
      </c>
      <c r="H5679" s="154" t="str">
        <f>INDEX(TechList[Complexity],MATCH($A5679,TechList[Tech_'#],0),)</f>
        <v>Med2</v>
      </c>
      <c r="I5679" s="158">
        <f>SUMIFS(DMC_EV1_curves[dmc_base_EVslope],DMC_EV1_curves[key_1],DMC_EV1[[#This Row],[key_1]])
*ev1_dmc!$J5679/100
+SUMIFS(DMC_EV1_curves[dmc_base_EVintercept],DMC_EV1_curves[key_1],DMC_EV1[[#This Row],[key_1]])</f>
        <v>452.36707079588081</v>
      </c>
      <c r="J5679" s="73">
        <v>28</v>
      </c>
    </row>
    <row r="5680" spans="1:10" x14ac:dyDescent="0.25">
      <c r="A5680" s="123">
        <v>326</v>
      </c>
      <c r="B5680" s="154" t="str">
        <f>INDEX(TechList[Tech],MATCH($A5680,TechList[Tech_'#],0),)</f>
        <v>MHEV48V non-batt</v>
      </c>
      <c r="C5680" s="154" t="str">
        <f t="shared" si="413"/>
        <v>326_3</v>
      </c>
      <c r="D5680" s="158" t="str">
        <f t="shared" si="414"/>
        <v>326_3_28.5</v>
      </c>
      <c r="E5680" s="153">
        <f t="shared" si="412"/>
        <v>3</v>
      </c>
      <c r="F5680" s="121">
        <f>SUMIFS(LearningFactors[LF_codeNew],LearningFactors[Tech_'#],DMC_EV1[[#This Row],[Tech_'#]])</f>
        <v>23</v>
      </c>
      <c r="G5680" s="121">
        <f>INDEX(TechList[ST_Thru],MATCH($A5680,TechList[Tech_'#],0),)</f>
        <v>2018</v>
      </c>
      <c r="H5680" s="154" t="str">
        <f>INDEX(TechList[Complexity],MATCH($A5680,TechList[Tech_'#],0),)</f>
        <v>Med2</v>
      </c>
      <c r="I5680" s="158">
        <f>SUMIFS(DMC_EV1_curves[dmc_base_EVslope],DMC_EV1_curves[key_1],DMC_EV1[[#This Row],[key_1]])
*ev1_dmc!$J5680/100
+SUMIFS(DMC_EV1_curves[dmc_base_EVintercept],DMC_EV1_curves[key_1],DMC_EV1[[#This Row],[key_1]])</f>
        <v>452.36707079588081</v>
      </c>
      <c r="J5680" s="73">
        <v>28.5</v>
      </c>
    </row>
    <row r="5681" spans="1:10" x14ac:dyDescent="0.25">
      <c r="A5681" s="123">
        <v>326</v>
      </c>
      <c r="B5681" s="154" t="str">
        <f>INDEX(TechList[Tech],MATCH($A5681,TechList[Tech_'#],0),)</f>
        <v>MHEV48V non-batt</v>
      </c>
      <c r="C5681" s="154" t="str">
        <f t="shared" si="413"/>
        <v>326_3</v>
      </c>
      <c r="D5681" s="158" t="str">
        <f t="shared" si="414"/>
        <v>326_3_29.0</v>
      </c>
      <c r="E5681" s="153">
        <f t="shared" si="412"/>
        <v>3</v>
      </c>
      <c r="F5681" s="121">
        <f>SUMIFS(LearningFactors[LF_codeNew],LearningFactors[Tech_'#],DMC_EV1[[#This Row],[Tech_'#]])</f>
        <v>23</v>
      </c>
      <c r="G5681" s="121">
        <f>INDEX(TechList[ST_Thru],MATCH($A5681,TechList[Tech_'#],0),)</f>
        <v>2018</v>
      </c>
      <c r="H5681" s="154" t="str">
        <f>INDEX(TechList[Complexity],MATCH($A5681,TechList[Tech_'#],0),)</f>
        <v>Med2</v>
      </c>
      <c r="I5681" s="158">
        <f>SUMIFS(DMC_EV1_curves[dmc_base_EVslope],DMC_EV1_curves[key_1],DMC_EV1[[#This Row],[key_1]])
*ev1_dmc!$J5681/100
+SUMIFS(DMC_EV1_curves[dmc_base_EVintercept],DMC_EV1_curves[key_1],DMC_EV1[[#This Row],[key_1]])</f>
        <v>452.36707079588081</v>
      </c>
      <c r="J5681" s="73">
        <v>29</v>
      </c>
    </row>
    <row r="5682" spans="1:10" x14ac:dyDescent="0.25">
      <c r="A5682" s="123">
        <v>326</v>
      </c>
      <c r="B5682" s="154" t="str">
        <f>INDEX(TechList[Tech],MATCH($A5682,TechList[Tech_'#],0),)</f>
        <v>MHEV48V non-batt</v>
      </c>
      <c r="C5682" s="154" t="str">
        <f t="shared" si="413"/>
        <v>326_3</v>
      </c>
      <c r="D5682" s="158" t="str">
        <f t="shared" si="414"/>
        <v>326_3_29.5</v>
      </c>
      <c r="E5682" s="153">
        <f t="shared" si="412"/>
        <v>3</v>
      </c>
      <c r="F5682" s="121">
        <f>SUMIFS(LearningFactors[LF_codeNew],LearningFactors[Tech_'#],DMC_EV1[[#This Row],[Tech_'#]])</f>
        <v>23</v>
      </c>
      <c r="G5682" s="121">
        <f>INDEX(TechList[ST_Thru],MATCH($A5682,TechList[Tech_'#],0),)</f>
        <v>2018</v>
      </c>
      <c r="H5682" s="154" t="str">
        <f>INDEX(TechList[Complexity],MATCH($A5682,TechList[Tech_'#],0),)</f>
        <v>Med2</v>
      </c>
      <c r="I5682" s="158">
        <f>SUMIFS(DMC_EV1_curves[dmc_base_EVslope],DMC_EV1_curves[key_1],DMC_EV1[[#This Row],[key_1]])
*ev1_dmc!$J5682/100
+SUMIFS(DMC_EV1_curves[dmc_base_EVintercept],DMC_EV1_curves[key_1],DMC_EV1[[#This Row],[key_1]])</f>
        <v>452.36707079588081</v>
      </c>
      <c r="J5682" s="73">
        <v>29.5</v>
      </c>
    </row>
    <row r="5683" spans="1:10" x14ac:dyDescent="0.25">
      <c r="A5683" s="123">
        <v>326</v>
      </c>
      <c r="B5683" s="154" t="str">
        <f>INDEX(TechList[Tech],MATCH($A5683,TechList[Tech_'#],0),)</f>
        <v>MHEV48V non-batt</v>
      </c>
      <c r="C5683" s="154" t="str">
        <f t="shared" si="413"/>
        <v>326_3</v>
      </c>
      <c r="D5683" s="158" t="str">
        <f t="shared" si="414"/>
        <v>326_3_30.0</v>
      </c>
      <c r="E5683" s="153">
        <f t="shared" si="412"/>
        <v>3</v>
      </c>
      <c r="F5683" s="121">
        <f>SUMIFS(LearningFactors[LF_codeNew],LearningFactors[Tech_'#],DMC_EV1[[#This Row],[Tech_'#]])</f>
        <v>23</v>
      </c>
      <c r="G5683" s="121">
        <f>INDEX(TechList[ST_Thru],MATCH($A5683,TechList[Tech_'#],0),)</f>
        <v>2018</v>
      </c>
      <c r="H5683" s="154" t="str">
        <f>INDEX(TechList[Complexity],MATCH($A5683,TechList[Tech_'#],0),)</f>
        <v>Med2</v>
      </c>
      <c r="I5683" s="158">
        <f>SUMIFS(DMC_EV1_curves[dmc_base_EVslope],DMC_EV1_curves[key_1],DMC_EV1[[#This Row],[key_1]])
*ev1_dmc!$J5683/100
+SUMIFS(DMC_EV1_curves[dmc_base_EVintercept],DMC_EV1_curves[key_1],DMC_EV1[[#This Row],[key_1]])</f>
        <v>452.36707079588081</v>
      </c>
      <c r="J5683" s="73">
        <v>30</v>
      </c>
    </row>
    <row r="5684" spans="1:10" x14ac:dyDescent="0.25">
      <c r="A5684" s="123">
        <v>326</v>
      </c>
      <c r="B5684" s="154" t="str">
        <f>INDEX(TechList[Tech],MATCH($A5684,TechList[Tech_'#],0),)</f>
        <v>MHEV48V non-batt</v>
      </c>
      <c r="C5684" s="154" t="str">
        <f t="shared" si="408"/>
        <v>326_4</v>
      </c>
      <c r="D5684" s="158" t="str">
        <f t="shared" si="409"/>
        <v>326_4_0.0</v>
      </c>
      <c r="E5684" s="153">
        <f t="shared" ref="E5684:E5744" si="415">VC_04</f>
        <v>4</v>
      </c>
      <c r="F5684" s="121">
        <f>SUMIFS(LearningFactors[LF_codeNew],LearningFactors[Tech_'#],DMC_EV1[[#This Row],[Tech_'#]])</f>
        <v>23</v>
      </c>
      <c r="G5684" s="121">
        <f>INDEX(TechList[ST_Thru],MATCH($A5684,TechList[Tech_'#],0),)</f>
        <v>2018</v>
      </c>
      <c r="H5684" s="154" t="str">
        <f>INDEX(TechList[Complexity],MATCH($A5684,TechList[Tech_'#],0),)</f>
        <v>Med2</v>
      </c>
      <c r="I5684" s="158">
        <f>SUMIFS(DMC_EV1_curves[dmc_base_EVslope],DMC_EV1_curves[key_1],DMC_EV1[[#This Row],[key_1]])
*ev1_dmc!$J5684/100
+SUMIFS(DMC_EV1_curves[dmc_base_EVintercept],DMC_EV1_curves[key_1],DMC_EV1[[#This Row],[key_1]])</f>
        <v>452.36707079588081</v>
      </c>
      <c r="J5684" s="156">
        <v>0</v>
      </c>
    </row>
    <row r="5685" spans="1:10" x14ac:dyDescent="0.25">
      <c r="A5685" s="123">
        <v>326</v>
      </c>
      <c r="B5685" s="154" t="str">
        <f>INDEX(TechList[Tech],MATCH($A5685,TechList[Tech_'#],0),)</f>
        <v>MHEV48V non-batt</v>
      </c>
      <c r="C5685" s="154" t="str">
        <f t="shared" si="408"/>
        <v>326_4</v>
      </c>
      <c r="D5685" s="158" t="str">
        <f t="shared" si="409"/>
        <v>326_4_0.5</v>
      </c>
      <c r="E5685" s="153">
        <f t="shared" si="415"/>
        <v>4</v>
      </c>
      <c r="F5685" s="121">
        <f>SUMIFS(LearningFactors[LF_codeNew],LearningFactors[Tech_'#],DMC_EV1[[#This Row],[Tech_'#]])</f>
        <v>23</v>
      </c>
      <c r="G5685" s="121">
        <f>INDEX(TechList[ST_Thru],MATCH($A5685,TechList[Tech_'#],0),)</f>
        <v>2018</v>
      </c>
      <c r="H5685" s="154" t="str">
        <f>INDEX(TechList[Complexity],MATCH($A5685,TechList[Tech_'#],0),)</f>
        <v>Med2</v>
      </c>
      <c r="I5685" s="158">
        <f>SUMIFS(DMC_EV1_curves[dmc_base_EVslope],DMC_EV1_curves[key_1],DMC_EV1[[#This Row],[key_1]])
*ev1_dmc!$J5685/100
+SUMIFS(DMC_EV1_curves[dmc_base_EVintercept],DMC_EV1_curves[key_1],DMC_EV1[[#This Row],[key_1]])</f>
        <v>452.36707079588081</v>
      </c>
      <c r="J5685" s="156">
        <v>0.5</v>
      </c>
    </row>
    <row r="5686" spans="1:10" x14ac:dyDescent="0.25">
      <c r="A5686" s="123">
        <v>326</v>
      </c>
      <c r="B5686" s="154" t="str">
        <f>INDEX(TechList[Tech],MATCH($A5686,TechList[Tech_'#],0),)</f>
        <v>MHEV48V non-batt</v>
      </c>
      <c r="C5686" s="154" t="str">
        <f t="shared" si="408"/>
        <v>326_4</v>
      </c>
      <c r="D5686" s="158" t="str">
        <f t="shared" si="409"/>
        <v>326_4_1.0</v>
      </c>
      <c r="E5686" s="153">
        <f t="shared" si="415"/>
        <v>4</v>
      </c>
      <c r="F5686" s="121">
        <f>SUMIFS(LearningFactors[LF_codeNew],LearningFactors[Tech_'#],DMC_EV1[[#This Row],[Tech_'#]])</f>
        <v>23</v>
      </c>
      <c r="G5686" s="121">
        <f>INDEX(TechList[ST_Thru],MATCH($A5686,TechList[Tech_'#],0),)</f>
        <v>2018</v>
      </c>
      <c r="H5686" s="154" t="str">
        <f>INDEX(TechList[Complexity],MATCH($A5686,TechList[Tech_'#],0),)</f>
        <v>Med2</v>
      </c>
      <c r="I5686" s="158">
        <f>SUMIFS(DMC_EV1_curves[dmc_base_EVslope],DMC_EV1_curves[key_1],DMC_EV1[[#This Row],[key_1]])
*ev1_dmc!$J5686/100
+SUMIFS(DMC_EV1_curves[dmc_base_EVintercept],DMC_EV1_curves[key_1],DMC_EV1[[#This Row],[key_1]])</f>
        <v>452.36707079588081</v>
      </c>
      <c r="J5686" s="156">
        <v>1</v>
      </c>
    </row>
    <row r="5687" spans="1:10" x14ac:dyDescent="0.25">
      <c r="A5687" s="123">
        <v>326</v>
      </c>
      <c r="B5687" s="154" t="str">
        <f>INDEX(TechList[Tech],MATCH($A5687,TechList[Tech_'#],0),)</f>
        <v>MHEV48V non-batt</v>
      </c>
      <c r="C5687" s="154" t="str">
        <f t="shared" si="408"/>
        <v>326_4</v>
      </c>
      <c r="D5687" s="158" t="str">
        <f t="shared" si="409"/>
        <v>326_4_1.5</v>
      </c>
      <c r="E5687" s="153">
        <f t="shared" si="415"/>
        <v>4</v>
      </c>
      <c r="F5687" s="121">
        <f>SUMIFS(LearningFactors[LF_codeNew],LearningFactors[Tech_'#],DMC_EV1[[#This Row],[Tech_'#]])</f>
        <v>23</v>
      </c>
      <c r="G5687" s="121">
        <f>INDEX(TechList[ST_Thru],MATCH($A5687,TechList[Tech_'#],0),)</f>
        <v>2018</v>
      </c>
      <c r="H5687" s="154" t="str">
        <f>INDEX(TechList[Complexity],MATCH($A5687,TechList[Tech_'#],0),)</f>
        <v>Med2</v>
      </c>
      <c r="I5687" s="158">
        <f>SUMIFS(DMC_EV1_curves[dmc_base_EVslope],DMC_EV1_curves[key_1],DMC_EV1[[#This Row],[key_1]])
*ev1_dmc!$J5687/100
+SUMIFS(DMC_EV1_curves[dmc_base_EVintercept],DMC_EV1_curves[key_1],DMC_EV1[[#This Row],[key_1]])</f>
        <v>452.36707079588081</v>
      </c>
      <c r="J5687" s="156">
        <v>1.5</v>
      </c>
    </row>
    <row r="5688" spans="1:10" x14ac:dyDescent="0.25">
      <c r="A5688" s="123">
        <v>326</v>
      </c>
      <c r="B5688" s="154" t="str">
        <f>INDEX(TechList[Tech],MATCH($A5688,TechList[Tech_'#],0),)</f>
        <v>MHEV48V non-batt</v>
      </c>
      <c r="C5688" s="154" t="str">
        <f t="shared" si="408"/>
        <v>326_4</v>
      </c>
      <c r="D5688" s="158" t="str">
        <f t="shared" si="409"/>
        <v>326_4_2.0</v>
      </c>
      <c r="E5688" s="153">
        <f t="shared" si="415"/>
        <v>4</v>
      </c>
      <c r="F5688" s="121">
        <f>SUMIFS(LearningFactors[LF_codeNew],LearningFactors[Tech_'#],DMC_EV1[[#This Row],[Tech_'#]])</f>
        <v>23</v>
      </c>
      <c r="G5688" s="121">
        <f>INDEX(TechList[ST_Thru],MATCH($A5688,TechList[Tech_'#],0),)</f>
        <v>2018</v>
      </c>
      <c r="H5688" s="154" t="str">
        <f>INDEX(TechList[Complexity],MATCH($A5688,TechList[Tech_'#],0),)</f>
        <v>Med2</v>
      </c>
      <c r="I5688" s="158">
        <f>SUMIFS(DMC_EV1_curves[dmc_base_EVslope],DMC_EV1_curves[key_1],DMC_EV1[[#This Row],[key_1]])
*ev1_dmc!$J5688/100
+SUMIFS(DMC_EV1_curves[dmc_base_EVintercept],DMC_EV1_curves[key_1],DMC_EV1[[#This Row],[key_1]])</f>
        <v>452.36707079588081</v>
      </c>
      <c r="J5688" s="156">
        <v>2</v>
      </c>
    </row>
    <row r="5689" spans="1:10" x14ac:dyDescent="0.25">
      <c r="A5689" s="123">
        <v>326</v>
      </c>
      <c r="B5689" s="154" t="str">
        <f>INDEX(TechList[Tech],MATCH($A5689,TechList[Tech_'#],0),)</f>
        <v>MHEV48V non-batt</v>
      </c>
      <c r="C5689" s="154" t="str">
        <f t="shared" si="408"/>
        <v>326_4</v>
      </c>
      <c r="D5689" s="158" t="str">
        <f t="shared" si="409"/>
        <v>326_4_2.5</v>
      </c>
      <c r="E5689" s="153">
        <f t="shared" si="415"/>
        <v>4</v>
      </c>
      <c r="F5689" s="121">
        <f>SUMIFS(LearningFactors[LF_codeNew],LearningFactors[Tech_'#],DMC_EV1[[#This Row],[Tech_'#]])</f>
        <v>23</v>
      </c>
      <c r="G5689" s="121">
        <f>INDEX(TechList[ST_Thru],MATCH($A5689,TechList[Tech_'#],0),)</f>
        <v>2018</v>
      </c>
      <c r="H5689" s="154" t="str">
        <f>INDEX(TechList[Complexity],MATCH($A5689,TechList[Tech_'#],0),)</f>
        <v>Med2</v>
      </c>
      <c r="I5689" s="158">
        <f>SUMIFS(DMC_EV1_curves[dmc_base_EVslope],DMC_EV1_curves[key_1],DMC_EV1[[#This Row],[key_1]])
*ev1_dmc!$J5689/100
+SUMIFS(DMC_EV1_curves[dmc_base_EVintercept],DMC_EV1_curves[key_1],DMC_EV1[[#This Row],[key_1]])</f>
        <v>452.36707079588081</v>
      </c>
      <c r="J5689" s="156">
        <v>2.5</v>
      </c>
    </row>
    <row r="5690" spans="1:10" x14ac:dyDescent="0.25">
      <c r="A5690" s="123">
        <v>326</v>
      </c>
      <c r="B5690" s="154" t="str">
        <f>INDEX(TechList[Tech],MATCH($A5690,TechList[Tech_'#],0),)</f>
        <v>MHEV48V non-batt</v>
      </c>
      <c r="C5690" s="154" t="str">
        <f t="shared" si="408"/>
        <v>326_4</v>
      </c>
      <c r="D5690" s="158" t="str">
        <f t="shared" si="409"/>
        <v>326_4_3.0</v>
      </c>
      <c r="E5690" s="153">
        <f t="shared" si="415"/>
        <v>4</v>
      </c>
      <c r="F5690" s="121">
        <f>SUMIFS(LearningFactors[LF_codeNew],LearningFactors[Tech_'#],DMC_EV1[[#This Row],[Tech_'#]])</f>
        <v>23</v>
      </c>
      <c r="G5690" s="121">
        <f>INDEX(TechList[ST_Thru],MATCH($A5690,TechList[Tech_'#],0),)</f>
        <v>2018</v>
      </c>
      <c r="H5690" s="154" t="str">
        <f>INDEX(TechList[Complexity],MATCH($A5690,TechList[Tech_'#],0),)</f>
        <v>Med2</v>
      </c>
      <c r="I5690" s="158">
        <f>SUMIFS(DMC_EV1_curves[dmc_base_EVslope],DMC_EV1_curves[key_1],DMC_EV1[[#This Row],[key_1]])
*ev1_dmc!$J5690/100
+SUMIFS(DMC_EV1_curves[dmc_base_EVintercept],DMC_EV1_curves[key_1],DMC_EV1[[#This Row],[key_1]])</f>
        <v>452.36707079588081</v>
      </c>
      <c r="J5690" s="156">
        <v>3</v>
      </c>
    </row>
    <row r="5691" spans="1:10" x14ac:dyDescent="0.25">
      <c r="A5691" s="123">
        <v>326</v>
      </c>
      <c r="B5691" s="154" t="str">
        <f>INDEX(TechList[Tech],MATCH($A5691,TechList[Tech_'#],0),)</f>
        <v>MHEV48V non-batt</v>
      </c>
      <c r="C5691" s="154" t="str">
        <f t="shared" si="408"/>
        <v>326_4</v>
      </c>
      <c r="D5691" s="158" t="str">
        <f t="shared" si="409"/>
        <v>326_4_3.5</v>
      </c>
      <c r="E5691" s="153">
        <f t="shared" si="415"/>
        <v>4</v>
      </c>
      <c r="F5691" s="121">
        <f>SUMIFS(LearningFactors[LF_codeNew],LearningFactors[Tech_'#],DMC_EV1[[#This Row],[Tech_'#]])</f>
        <v>23</v>
      </c>
      <c r="G5691" s="121">
        <f>INDEX(TechList[ST_Thru],MATCH($A5691,TechList[Tech_'#],0),)</f>
        <v>2018</v>
      </c>
      <c r="H5691" s="154" t="str">
        <f>INDEX(TechList[Complexity],MATCH($A5691,TechList[Tech_'#],0),)</f>
        <v>Med2</v>
      </c>
      <c r="I5691" s="158">
        <f>SUMIFS(DMC_EV1_curves[dmc_base_EVslope],DMC_EV1_curves[key_1],DMC_EV1[[#This Row],[key_1]])
*ev1_dmc!$J5691/100
+SUMIFS(DMC_EV1_curves[dmc_base_EVintercept],DMC_EV1_curves[key_1],DMC_EV1[[#This Row],[key_1]])</f>
        <v>452.36707079588081</v>
      </c>
      <c r="J5691" s="156">
        <v>3.5</v>
      </c>
    </row>
    <row r="5692" spans="1:10" x14ac:dyDescent="0.25">
      <c r="A5692" s="123">
        <v>326</v>
      </c>
      <c r="B5692" s="154" t="str">
        <f>INDEX(TechList[Tech],MATCH($A5692,TechList[Tech_'#],0),)</f>
        <v>MHEV48V non-batt</v>
      </c>
      <c r="C5692" s="154" t="str">
        <f t="shared" si="408"/>
        <v>326_4</v>
      </c>
      <c r="D5692" s="158" t="str">
        <f t="shared" si="409"/>
        <v>326_4_4.0</v>
      </c>
      <c r="E5692" s="153">
        <f t="shared" si="415"/>
        <v>4</v>
      </c>
      <c r="F5692" s="121">
        <f>SUMIFS(LearningFactors[LF_codeNew],LearningFactors[Tech_'#],DMC_EV1[[#This Row],[Tech_'#]])</f>
        <v>23</v>
      </c>
      <c r="G5692" s="121">
        <f>INDEX(TechList[ST_Thru],MATCH($A5692,TechList[Tech_'#],0),)</f>
        <v>2018</v>
      </c>
      <c r="H5692" s="154" t="str">
        <f>INDEX(TechList[Complexity],MATCH($A5692,TechList[Tech_'#],0),)</f>
        <v>Med2</v>
      </c>
      <c r="I5692" s="158">
        <f>SUMIFS(DMC_EV1_curves[dmc_base_EVslope],DMC_EV1_curves[key_1],DMC_EV1[[#This Row],[key_1]])
*ev1_dmc!$J5692/100
+SUMIFS(DMC_EV1_curves[dmc_base_EVintercept],DMC_EV1_curves[key_1],DMC_EV1[[#This Row],[key_1]])</f>
        <v>452.36707079588081</v>
      </c>
      <c r="J5692" s="156">
        <v>4</v>
      </c>
    </row>
    <row r="5693" spans="1:10" x14ac:dyDescent="0.25">
      <c r="A5693" s="123">
        <v>326</v>
      </c>
      <c r="B5693" s="154" t="str">
        <f>INDEX(TechList[Tech],MATCH($A5693,TechList[Tech_'#],0),)</f>
        <v>MHEV48V non-batt</v>
      </c>
      <c r="C5693" s="154" t="str">
        <f t="shared" si="408"/>
        <v>326_4</v>
      </c>
      <c r="D5693" s="158" t="str">
        <f t="shared" si="409"/>
        <v>326_4_4.5</v>
      </c>
      <c r="E5693" s="153">
        <f t="shared" si="415"/>
        <v>4</v>
      </c>
      <c r="F5693" s="121">
        <f>SUMIFS(LearningFactors[LF_codeNew],LearningFactors[Tech_'#],DMC_EV1[[#This Row],[Tech_'#]])</f>
        <v>23</v>
      </c>
      <c r="G5693" s="121">
        <f>INDEX(TechList[ST_Thru],MATCH($A5693,TechList[Tech_'#],0),)</f>
        <v>2018</v>
      </c>
      <c r="H5693" s="154" t="str">
        <f>INDEX(TechList[Complexity],MATCH($A5693,TechList[Tech_'#],0),)</f>
        <v>Med2</v>
      </c>
      <c r="I5693" s="158">
        <f>SUMIFS(DMC_EV1_curves[dmc_base_EVslope],DMC_EV1_curves[key_1],DMC_EV1[[#This Row],[key_1]])
*ev1_dmc!$J5693/100
+SUMIFS(DMC_EV1_curves[dmc_base_EVintercept],DMC_EV1_curves[key_1],DMC_EV1[[#This Row],[key_1]])</f>
        <v>452.36707079588081</v>
      </c>
      <c r="J5693" s="156">
        <v>4.5</v>
      </c>
    </row>
    <row r="5694" spans="1:10" x14ac:dyDescent="0.25">
      <c r="A5694" s="123">
        <v>326</v>
      </c>
      <c r="B5694" s="154" t="str">
        <f>INDEX(TechList[Tech],MATCH($A5694,TechList[Tech_'#],0),)</f>
        <v>MHEV48V non-batt</v>
      </c>
      <c r="C5694" s="154" t="str">
        <f t="shared" si="408"/>
        <v>326_4</v>
      </c>
      <c r="D5694" s="158" t="str">
        <f t="shared" si="409"/>
        <v>326_4_5.0</v>
      </c>
      <c r="E5694" s="153">
        <f t="shared" si="415"/>
        <v>4</v>
      </c>
      <c r="F5694" s="121">
        <f>SUMIFS(LearningFactors[LF_codeNew],LearningFactors[Tech_'#],DMC_EV1[[#This Row],[Tech_'#]])</f>
        <v>23</v>
      </c>
      <c r="G5694" s="121">
        <f>INDEX(TechList[ST_Thru],MATCH($A5694,TechList[Tech_'#],0),)</f>
        <v>2018</v>
      </c>
      <c r="H5694" s="154" t="str">
        <f>INDEX(TechList[Complexity],MATCH($A5694,TechList[Tech_'#],0),)</f>
        <v>Med2</v>
      </c>
      <c r="I5694" s="158">
        <f>SUMIFS(DMC_EV1_curves[dmc_base_EVslope],DMC_EV1_curves[key_1],DMC_EV1[[#This Row],[key_1]])
*ev1_dmc!$J5694/100
+SUMIFS(DMC_EV1_curves[dmc_base_EVintercept],DMC_EV1_curves[key_1],DMC_EV1[[#This Row],[key_1]])</f>
        <v>452.36707079588081</v>
      </c>
      <c r="J5694" s="156">
        <v>5</v>
      </c>
    </row>
    <row r="5695" spans="1:10" x14ac:dyDescent="0.25">
      <c r="A5695" s="123">
        <v>326</v>
      </c>
      <c r="B5695" s="154" t="str">
        <f>INDEX(TechList[Tech],MATCH($A5695,TechList[Tech_'#],0),)</f>
        <v>MHEV48V non-batt</v>
      </c>
      <c r="C5695" s="154" t="str">
        <f t="shared" si="408"/>
        <v>326_4</v>
      </c>
      <c r="D5695" s="158" t="str">
        <f t="shared" si="409"/>
        <v>326_4_5.5</v>
      </c>
      <c r="E5695" s="153">
        <f t="shared" si="415"/>
        <v>4</v>
      </c>
      <c r="F5695" s="121">
        <f>SUMIFS(LearningFactors[LF_codeNew],LearningFactors[Tech_'#],DMC_EV1[[#This Row],[Tech_'#]])</f>
        <v>23</v>
      </c>
      <c r="G5695" s="121">
        <f>INDEX(TechList[ST_Thru],MATCH($A5695,TechList[Tech_'#],0),)</f>
        <v>2018</v>
      </c>
      <c r="H5695" s="154" t="str">
        <f>INDEX(TechList[Complexity],MATCH($A5695,TechList[Tech_'#],0),)</f>
        <v>Med2</v>
      </c>
      <c r="I5695" s="158">
        <f>SUMIFS(DMC_EV1_curves[dmc_base_EVslope],DMC_EV1_curves[key_1],DMC_EV1[[#This Row],[key_1]])
*ev1_dmc!$J5695/100
+SUMIFS(DMC_EV1_curves[dmc_base_EVintercept],DMC_EV1_curves[key_1],DMC_EV1[[#This Row],[key_1]])</f>
        <v>452.36707079588081</v>
      </c>
      <c r="J5695" s="156">
        <v>5.5</v>
      </c>
    </row>
    <row r="5696" spans="1:10" x14ac:dyDescent="0.25">
      <c r="A5696" s="123">
        <v>326</v>
      </c>
      <c r="B5696" s="154" t="str">
        <f>INDEX(TechList[Tech],MATCH($A5696,TechList[Tech_'#],0),)</f>
        <v>MHEV48V non-batt</v>
      </c>
      <c r="C5696" s="154" t="str">
        <f t="shared" si="408"/>
        <v>326_4</v>
      </c>
      <c r="D5696" s="158" t="str">
        <f t="shared" si="409"/>
        <v>326_4_6.0</v>
      </c>
      <c r="E5696" s="153">
        <f t="shared" si="415"/>
        <v>4</v>
      </c>
      <c r="F5696" s="121">
        <f>SUMIFS(LearningFactors[LF_codeNew],LearningFactors[Tech_'#],DMC_EV1[[#This Row],[Tech_'#]])</f>
        <v>23</v>
      </c>
      <c r="G5696" s="121">
        <f>INDEX(TechList[ST_Thru],MATCH($A5696,TechList[Tech_'#],0),)</f>
        <v>2018</v>
      </c>
      <c r="H5696" s="154" t="str">
        <f>INDEX(TechList[Complexity],MATCH($A5696,TechList[Tech_'#],0),)</f>
        <v>Med2</v>
      </c>
      <c r="I5696" s="158">
        <f>SUMIFS(DMC_EV1_curves[dmc_base_EVslope],DMC_EV1_curves[key_1],DMC_EV1[[#This Row],[key_1]])
*ev1_dmc!$J5696/100
+SUMIFS(DMC_EV1_curves[dmc_base_EVintercept],DMC_EV1_curves[key_1],DMC_EV1[[#This Row],[key_1]])</f>
        <v>452.36707079588081</v>
      </c>
      <c r="J5696" s="156">
        <v>6</v>
      </c>
    </row>
    <row r="5697" spans="1:10" x14ac:dyDescent="0.25">
      <c r="A5697" s="123">
        <v>326</v>
      </c>
      <c r="B5697" s="154" t="str">
        <f>INDEX(TechList[Tech],MATCH($A5697,TechList[Tech_'#],0),)</f>
        <v>MHEV48V non-batt</v>
      </c>
      <c r="C5697" s="154" t="str">
        <f t="shared" si="408"/>
        <v>326_4</v>
      </c>
      <c r="D5697" s="158" t="str">
        <f t="shared" si="409"/>
        <v>326_4_6.5</v>
      </c>
      <c r="E5697" s="153">
        <f t="shared" si="415"/>
        <v>4</v>
      </c>
      <c r="F5697" s="121">
        <f>SUMIFS(LearningFactors[LF_codeNew],LearningFactors[Tech_'#],DMC_EV1[[#This Row],[Tech_'#]])</f>
        <v>23</v>
      </c>
      <c r="G5697" s="121">
        <f>INDEX(TechList[ST_Thru],MATCH($A5697,TechList[Tech_'#],0),)</f>
        <v>2018</v>
      </c>
      <c r="H5697" s="154" t="str">
        <f>INDEX(TechList[Complexity],MATCH($A5697,TechList[Tech_'#],0),)</f>
        <v>Med2</v>
      </c>
      <c r="I5697" s="158">
        <f>SUMIFS(DMC_EV1_curves[dmc_base_EVslope],DMC_EV1_curves[key_1],DMC_EV1[[#This Row],[key_1]])
*ev1_dmc!$J5697/100
+SUMIFS(DMC_EV1_curves[dmc_base_EVintercept],DMC_EV1_curves[key_1],DMC_EV1[[#This Row],[key_1]])</f>
        <v>452.36707079588081</v>
      </c>
      <c r="J5697" s="156">
        <v>6.5</v>
      </c>
    </row>
    <row r="5698" spans="1:10" x14ac:dyDescent="0.25">
      <c r="A5698" s="123">
        <v>326</v>
      </c>
      <c r="B5698" s="154" t="str">
        <f>INDEX(TechList[Tech],MATCH($A5698,TechList[Tech_'#],0),)</f>
        <v>MHEV48V non-batt</v>
      </c>
      <c r="C5698" s="154" t="str">
        <f t="shared" si="408"/>
        <v>326_4</v>
      </c>
      <c r="D5698" s="158" t="str">
        <f t="shared" si="409"/>
        <v>326_4_7.0</v>
      </c>
      <c r="E5698" s="153">
        <f t="shared" si="415"/>
        <v>4</v>
      </c>
      <c r="F5698" s="121">
        <f>SUMIFS(LearningFactors[LF_codeNew],LearningFactors[Tech_'#],DMC_EV1[[#This Row],[Tech_'#]])</f>
        <v>23</v>
      </c>
      <c r="G5698" s="121">
        <f>INDEX(TechList[ST_Thru],MATCH($A5698,TechList[Tech_'#],0),)</f>
        <v>2018</v>
      </c>
      <c r="H5698" s="154" t="str">
        <f>INDEX(TechList[Complexity],MATCH($A5698,TechList[Tech_'#],0),)</f>
        <v>Med2</v>
      </c>
      <c r="I5698" s="158">
        <f>SUMIFS(DMC_EV1_curves[dmc_base_EVslope],DMC_EV1_curves[key_1],DMC_EV1[[#This Row],[key_1]])
*ev1_dmc!$J5698/100
+SUMIFS(DMC_EV1_curves[dmc_base_EVintercept],DMC_EV1_curves[key_1],DMC_EV1[[#This Row],[key_1]])</f>
        <v>452.36707079588081</v>
      </c>
      <c r="J5698" s="156">
        <v>7</v>
      </c>
    </row>
    <row r="5699" spans="1:10" x14ac:dyDescent="0.25">
      <c r="A5699" s="123">
        <v>326</v>
      </c>
      <c r="B5699" s="154" t="str">
        <f>INDEX(TechList[Tech],MATCH($A5699,TechList[Tech_'#],0),)</f>
        <v>MHEV48V non-batt</v>
      </c>
      <c r="C5699" s="154" t="str">
        <f t="shared" ref="C5699:C5782" si="416">CONCATENATE(A5699,"_",E5699)</f>
        <v>326_4</v>
      </c>
      <c r="D5699" s="158" t="str">
        <f t="shared" ref="D5699:D5782" si="417">CONCATENATE(C5699,"_",TEXT(J5699,"0.0"))</f>
        <v>326_4_7.5</v>
      </c>
      <c r="E5699" s="153">
        <f t="shared" si="415"/>
        <v>4</v>
      </c>
      <c r="F5699" s="121">
        <f>SUMIFS(LearningFactors[LF_codeNew],LearningFactors[Tech_'#],DMC_EV1[[#This Row],[Tech_'#]])</f>
        <v>23</v>
      </c>
      <c r="G5699" s="121">
        <f>INDEX(TechList[ST_Thru],MATCH($A5699,TechList[Tech_'#],0),)</f>
        <v>2018</v>
      </c>
      <c r="H5699" s="154" t="str">
        <f>INDEX(TechList[Complexity],MATCH($A5699,TechList[Tech_'#],0),)</f>
        <v>Med2</v>
      </c>
      <c r="I5699" s="158">
        <f>SUMIFS(DMC_EV1_curves[dmc_base_EVslope],DMC_EV1_curves[key_1],DMC_EV1[[#This Row],[key_1]])
*ev1_dmc!$J5699/100
+SUMIFS(DMC_EV1_curves[dmc_base_EVintercept],DMC_EV1_curves[key_1],DMC_EV1[[#This Row],[key_1]])</f>
        <v>452.36707079588081</v>
      </c>
      <c r="J5699" s="156">
        <v>7.5</v>
      </c>
    </row>
    <row r="5700" spans="1:10" x14ac:dyDescent="0.25">
      <c r="A5700" s="123">
        <v>326</v>
      </c>
      <c r="B5700" s="154" t="str">
        <f>INDEX(TechList[Tech],MATCH($A5700,TechList[Tech_'#],0),)</f>
        <v>MHEV48V non-batt</v>
      </c>
      <c r="C5700" s="154" t="str">
        <f t="shared" si="416"/>
        <v>326_4</v>
      </c>
      <c r="D5700" s="158" t="str">
        <f t="shared" si="417"/>
        <v>326_4_8.0</v>
      </c>
      <c r="E5700" s="153">
        <f t="shared" si="415"/>
        <v>4</v>
      </c>
      <c r="F5700" s="121">
        <f>SUMIFS(LearningFactors[LF_codeNew],LearningFactors[Tech_'#],DMC_EV1[[#This Row],[Tech_'#]])</f>
        <v>23</v>
      </c>
      <c r="G5700" s="121">
        <f>INDEX(TechList[ST_Thru],MATCH($A5700,TechList[Tech_'#],0),)</f>
        <v>2018</v>
      </c>
      <c r="H5700" s="154" t="str">
        <f>INDEX(TechList[Complexity],MATCH($A5700,TechList[Tech_'#],0),)</f>
        <v>Med2</v>
      </c>
      <c r="I5700" s="158">
        <f>SUMIFS(DMC_EV1_curves[dmc_base_EVslope],DMC_EV1_curves[key_1],DMC_EV1[[#This Row],[key_1]])
*ev1_dmc!$J5700/100
+SUMIFS(DMC_EV1_curves[dmc_base_EVintercept],DMC_EV1_curves[key_1],DMC_EV1[[#This Row],[key_1]])</f>
        <v>452.36707079588081</v>
      </c>
      <c r="J5700" s="156">
        <v>8</v>
      </c>
    </row>
    <row r="5701" spans="1:10" x14ac:dyDescent="0.25">
      <c r="A5701" s="123">
        <v>326</v>
      </c>
      <c r="B5701" s="154" t="str">
        <f>INDEX(TechList[Tech],MATCH($A5701,TechList[Tech_'#],0),)</f>
        <v>MHEV48V non-batt</v>
      </c>
      <c r="C5701" s="154" t="str">
        <f t="shared" si="416"/>
        <v>326_4</v>
      </c>
      <c r="D5701" s="158" t="str">
        <f t="shared" si="417"/>
        <v>326_4_8.5</v>
      </c>
      <c r="E5701" s="153">
        <f t="shared" si="415"/>
        <v>4</v>
      </c>
      <c r="F5701" s="121">
        <f>SUMIFS(LearningFactors[LF_codeNew],LearningFactors[Tech_'#],DMC_EV1[[#This Row],[Tech_'#]])</f>
        <v>23</v>
      </c>
      <c r="G5701" s="121">
        <f>INDEX(TechList[ST_Thru],MATCH($A5701,TechList[Tech_'#],0),)</f>
        <v>2018</v>
      </c>
      <c r="H5701" s="154" t="str">
        <f>INDEX(TechList[Complexity],MATCH($A5701,TechList[Tech_'#],0),)</f>
        <v>Med2</v>
      </c>
      <c r="I5701" s="158">
        <f>SUMIFS(DMC_EV1_curves[dmc_base_EVslope],DMC_EV1_curves[key_1],DMC_EV1[[#This Row],[key_1]])
*ev1_dmc!$J5701/100
+SUMIFS(DMC_EV1_curves[dmc_base_EVintercept],DMC_EV1_curves[key_1],DMC_EV1[[#This Row],[key_1]])</f>
        <v>452.36707079588081</v>
      </c>
      <c r="J5701" s="156">
        <v>8.5</v>
      </c>
    </row>
    <row r="5702" spans="1:10" x14ac:dyDescent="0.25">
      <c r="A5702" s="123">
        <v>326</v>
      </c>
      <c r="B5702" s="154" t="str">
        <f>INDEX(TechList[Tech],MATCH($A5702,TechList[Tech_'#],0),)</f>
        <v>MHEV48V non-batt</v>
      </c>
      <c r="C5702" s="154" t="str">
        <f t="shared" si="416"/>
        <v>326_4</v>
      </c>
      <c r="D5702" s="158" t="str">
        <f t="shared" si="417"/>
        <v>326_4_9.0</v>
      </c>
      <c r="E5702" s="153">
        <f t="shared" si="415"/>
        <v>4</v>
      </c>
      <c r="F5702" s="121">
        <f>SUMIFS(LearningFactors[LF_codeNew],LearningFactors[Tech_'#],DMC_EV1[[#This Row],[Tech_'#]])</f>
        <v>23</v>
      </c>
      <c r="G5702" s="121">
        <f>INDEX(TechList[ST_Thru],MATCH($A5702,TechList[Tech_'#],0),)</f>
        <v>2018</v>
      </c>
      <c r="H5702" s="154" t="str">
        <f>INDEX(TechList[Complexity],MATCH($A5702,TechList[Tech_'#],0),)</f>
        <v>Med2</v>
      </c>
      <c r="I5702" s="158">
        <f>SUMIFS(DMC_EV1_curves[dmc_base_EVslope],DMC_EV1_curves[key_1],DMC_EV1[[#This Row],[key_1]])
*ev1_dmc!$J5702/100
+SUMIFS(DMC_EV1_curves[dmc_base_EVintercept],DMC_EV1_curves[key_1],DMC_EV1[[#This Row],[key_1]])</f>
        <v>452.36707079588081</v>
      </c>
      <c r="J5702" s="156">
        <v>9</v>
      </c>
    </row>
    <row r="5703" spans="1:10" x14ac:dyDescent="0.25">
      <c r="A5703" s="123">
        <v>326</v>
      </c>
      <c r="B5703" s="154" t="str">
        <f>INDEX(TechList[Tech],MATCH($A5703,TechList[Tech_'#],0),)</f>
        <v>MHEV48V non-batt</v>
      </c>
      <c r="C5703" s="154" t="str">
        <f t="shared" si="416"/>
        <v>326_4</v>
      </c>
      <c r="D5703" s="158" t="str">
        <f t="shared" si="417"/>
        <v>326_4_9.5</v>
      </c>
      <c r="E5703" s="153">
        <f t="shared" si="415"/>
        <v>4</v>
      </c>
      <c r="F5703" s="121">
        <f>SUMIFS(LearningFactors[LF_codeNew],LearningFactors[Tech_'#],DMC_EV1[[#This Row],[Tech_'#]])</f>
        <v>23</v>
      </c>
      <c r="G5703" s="121">
        <f>INDEX(TechList[ST_Thru],MATCH($A5703,TechList[Tech_'#],0),)</f>
        <v>2018</v>
      </c>
      <c r="H5703" s="154" t="str">
        <f>INDEX(TechList[Complexity],MATCH($A5703,TechList[Tech_'#],0),)</f>
        <v>Med2</v>
      </c>
      <c r="I5703" s="158">
        <f>SUMIFS(DMC_EV1_curves[dmc_base_EVslope],DMC_EV1_curves[key_1],DMC_EV1[[#This Row],[key_1]])
*ev1_dmc!$J5703/100
+SUMIFS(DMC_EV1_curves[dmc_base_EVintercept],DMC_EV1_curves[key_1],DMC_EV1[[#This Row],[key_1]])</f>
        <v>452.36707079588081</v>
      </c>
      <c r="J5703" s="156">
        <v>9.5</v>
      </c>
    </row>
    <row r="5704" spans="1:10" x14ac:dyDescent="0.25">
      <c r="A5704" s="123">
        <v>326</v>
      </c>
      <c r="B5704" s="154" t="str">
        <f>INDEX(TechList[Tech],MATCH($A5704,TechList[Tech_'#],0),)</f>
        <v>MHEV48V non-batt</v>
      </c>
      <c r="C5704" s="154" t="str">
        <f t="shared" si="416"/>
        <v>326_4</v>
      </c>
      <c r="D5704" s="158" t="str">
        <f t="shared" si="417"/>
        <v>326_4_10.0</v>
      </c>
      <c r="E5704" s="153">
        <f t="shared" si="415"/>
        <v>4</v>
      </c>
      <c r="F5704" s="121">
        <f>SUMIFS(LearningFactors[LF_codeNew],LearningFactors[Tech_'#],DMC_EV1[[#This Row],[Tech_'#]])</f>
        <v>23</v>
      </c>
      <c r="G5704" s="121">
        <f>INDEX(TechList[ST_Thru],MATCH($A5704,TechList[Tech_'#],0),)</f>
        <v>2018</v>
      </c>
      <c r="H5704" s="154" t="str">
        <f>INDEX(TechList[Complexity],MATCH($A5704,TechList[Tech_'#],0),)</f>
        <v>Med2</v>
      </c>
      <c r="I5704" s="158">
        <f>SUMIFS(DMC_EV1_curves[dmc_base_EVslope],DMC_EV1_curves[key_1],DMC_EV1[[#This Row],[key_1]])
*ev1_dmc!$J5704/100
+SUMIFS(DMC_EV1_curves[dmc_base_EVintercept],DMC_EV1_curves[key_1],DMC_EV1[[#This Row],[key_1]])</f>
        <v>452.36707079588081</v>
      </c>
      <c r="J5704" s="156">
        <v>10</v>
      </c>
    </row>
    <row r="5705" spans="1:10" x14ac:dyDescent="0.25">
      <c r="A5705" s="123">
        <v>326</v>
      </c>
      <c r="B5705" s="154" t="str">
        <f>INDEX(TechList[Tech],MATCH($A5705,TechList[Tech_'#],0),)</f>
        <v>MHEV48V non-batt</v>
      </c>
      <c r="C5705" s="154" t="str">
        <f t="shared" si="416"/>
        <v>326_4</v>
      </c>
      <c r="D5705" s="158" t="str">
        <f t="shared" si="417"/>
        <v>326_4_10.5</v>
      </c>
      <c r="E5705" s="153">
        <f t="shared" si="415"/>
        <v>4</v>
      </c>
      <c r="F5705" s="121">
        <f>SUMIFS(LearningFactors[LF_codeNew],LearningFactors[Tech_'#],DMC_EV1[[#This Row],[Tech_'#]])</f>
        <v>23</v>
      </c>
      <c r="G5705" s="121">
        <f>INDEX(TechList[ST_Thru],MATCH($A5705,TechList[Tech_'#],0),)</f>
        <v>2018</v>
      </c>
      <c r="H5705" s="154" t="str">
        <f>INDEX(TechList[Complexity],MATCH($A5705,TechList[Tech_'#],0),)</f>
        <v>Med2</v>
      </c>
      <c r="I5705" s="158">
        <f>SUMIFS(DMC_EV1_curves[dmc_base_EVslope],DMC_EV1_curves[key_1],DMC_EV1[[#This Row],[key_1]])
*ev1_dmc!$J5705/100
+SUMIFS(DMC_EV1_curves[dmc_base_EVintercept],DMC_EV1_curves[key_1],DMC_EV1[[#This Row],[key_1]])</f>
        <v>452.36707079588081</v>
      </c>
      <c r="J5705" s="156">
        <v>10.5</v>
      </c>
    </row>
    <row r="5706" spans="1:10" x14ac:dyDescent="0.25">
      <c r="A5706" s="123">
        <v>326</v>
      </c>
      <c r="B5706" s="154" t="str">
        <f>INDEX(TechList[Tech],MATCH($A5706,TechList[Tech_'#],0),)</f>
        <v>MHEV48V non-batt</v>
      </c>
      <c r="C5706" s="154" t="str">
        <f t="shared" si="416"/>
        <v>326_4</v>
      </c>
      <c r="D5706" s="158" t="str">
        <f t="shared" si="417"/>
        <v>326_4_11.0</v>
      </c>
      <c r="E5706" s="153">
        <f t="shared" si="415"/>
        <v>4</v>
      </c>
      <c r="F5706" s="121">
        <f>SUMIFS(LearningFactors[LF_codeNew],LearningFactors[Tech_'#],DMC_EV1[[#This Row],[Tech_'#]])</f>
        <v>23</v>
      </c>
      <c r="G5706" s="121">
        <f>INDEX(TechList[ST_Thru],MATCH($A5706,TechList[Tech_'#],0),)</f>
        <v>2018</v>
      </c>
      <c r="H5706" s="154" t="str">
        <f>INDEX(TechList[Complexity],MATCH($A5706,TechList[Tech_'#],0),)</f>
        <v>Med2</v>
      </c>
      <c r="I5706" s="158">
        <f>SUMIFS(DMC_EV1_curves[dmc_base_EVslope],DMC_EV1_curves[key_1],DMC_EV1[[#This Row],[key_1]])
*ev1_dmc!$J5706/100
+SUMIFS(DMC_EV1_curves[dmc_base_EVintercept],DMC_EV1_curves[key_1],DMC_EV1[[#This Row],[key_1]])</f>
        <v>452.36707079588081</v>
      </c>
      <c r="J5706" s="156">
        <v>11</v>
      </c>
    </row>
    <row r="5707" spans="1:10" x14ac:dyDescent="0.25">
      <c r="A5707" s="123">
        <v>326</v>
      </c>
      <c r="B5707" s="154" t="str">
        <f>INDEX(TechList[Tech],MATCH($A5707,TechList[Tech_'#],0),)</f>
        <v>MHEV48V non-batt</v>
      </c>
      <c r="C5707" s="154" t="str">
        <f t="shared" si="416"/>
        <v>326_4</v>
      </c>
      <c r="D5707" s="158" t="str">
        <f t="shared" si="417"/>
        <v>326_4_11.5</v>
      </c>
      <c r="E5707" s="153">
        <f t="shared" si="415"/>
        <v>4</v>
      </c>
      <c r="F5707" s="121">
        <f>SUMIFS(LearningFactors[LF_codeNew],LearningFactors[Tech_'#],DMC_EV1[[#This Row],[Tech_'#]])</f>
        <v>23</v>
      </c>
      <c r="G5707" s="121">
        <f>INDEX(TechList[ST_Thru],MATCH($A5707,TechList[Tech_'#],0),)</f>
        <v>2018</v>
      </c>
      <c r="H5707" s="154" t="str">
        <f>INDEX(TechList[Complexity],MATCH($A5707,TechList[Tech_'#],0),)</f>
        <v>Med2</v>
      </c>
      <c r="I5707" s="158">
        <f>SUMIFS(DMC_EV1_curves[dmc_base_EVslope],DMC_EV1_curves[key_1],DMC_EV1[[#This Row],[key_1]])
*ev1_dmc!$J5707/100
+SUMIFS(DMC_EV1_curves[dmc_base_EVintercept],DMC_EV1_curves[key_1],DMC_EV1[[#This Row],[key_1]])</f>
        <v>452.36707079588081</v>
      </c>
      <c r="J5707" s="156">
        <v>11.5</v>
      </c>
    </row>
    <row r="5708" spans="1:10" x14ac:dyDescent="0.25">
      <c r="A5708" s="123">
        <v>326</v>
      </c>
      <c r="B5708" s="154" t="str">
        <f>INDEX(TechList[Tech],MATCH($A5708,TechList[Tech_'#],0),)</f>
        <v>MHEV48V non-batt</v>
      </c>
      <c r="C5708" s="154" t="str">
        <f t="shared" si="416"/>
        <v>326_4</v>
      </c>
      <c r="D5708" s="158" t="str">
        <f t="shared" si="417"/>
        <v>326_4_12.0</v>
      </c>
      <c r="E5708" s="153">
        <f t="shared" si="415"/>
        <v>4</v>
      </c>
      <c r="F5708" s="121">
        <f>SUMIFS(LearningFactors[LF_codeNew],LearningFactors[Tech_'#],DMC_EV1[[#This Row],[Tech_'#]])</f>
        <v>23</v>
      </c>
      <c r="G5708" s="121">
        <f>INDEX(TechList[ST_Thru],MATCH($A5708,TechList[Tech_'#],0),)</f>
        <v>2018</v>
      </c>
      <c r="H5708" s="154" t="str">
        <f>INDEX(TechList[Complexity],MATCH($A5708,TechList[Tech_'#],0),)</f>
        <v>Med2</v>
      </c>
      <c r="I5708" s="158">
        <f>SUMIFS(DMC_EV1_curves[dmc_base_EVslope],DMC_EV1_curves[key_1],DMC_EV1[[#This Row],[key_1]])
*ev1_dmc!$J5708/100
+SUMIFS(DMC_EV1_curves[dmc_base_EVintercept],DMC_EV1_curves[key_1],DMC_EV1[[#This Row],[key_1]])</f>
        <v>452.36707079588081</v>
      </c>
      <c r="J5708" s="156">
        <v>12</v>
      </c>
    </row>
    <row r="5709" spans="1:10" x14ac:dyDescent="0.25">
      <c r="A5709" s="123">
        <v>326</v>
      </c>
      <c r="B5709" s="154" t="str">
        <f>INDEX(TechList[Tech],MATCH($A5709,TechList[Tech_'#],0),)</f>
        <v>MHEV48V non-batt</v>
      </c>
      <c r="C5709" s="154" t="str">
        <f t="shared" si="416"/>
        <v>326_4</v>
      </c>
      <c r="D5709" s="158" t="str">
        <f t="shared" si="417"/>
        <v>326_4_12.5</v>
      </c>
      <c r="E5709" s="153">
        <f t="shared" si="415"/>
        <v>4</v>
      </c>
      <c r="F5709" s="121">
        <f>SUMIFS(LearningFactors[LF_codeNew],LearningFactors[Tech_'#],DMC_EV1[[#This Row],[Tech_'#]])</f>
        <v>23</v>
      </c>
      <c r="G5709" s="121">
        <f>INDEX(TechList[ST_Thru],MATCH($A5709,TechList[Tech_'#],0),)</f>
        <v>2018</v>
      </c>
      <c r="H5709" s="154" t="str">
        <f>INDEX(TechList[Complexity],MATCH($A5709,TechList[Tech_'#],0),)</f>
        <v>Med2</v>
      </c>
      <c r="I5709" s="158">
        <f>SUMIFS(DMC_EV1_curves[dmc_base_EVslope],DMC_EV1_curves[key_1],DMC_EV1[[#This Row],[key_1]])
*ev1_dmc!$J5709/100
+SUMIFS(DMC_EV1_curves[dmc_base_EVintercept],DMC_EV1_curves[key_1],DMC_EV1[[#This Row],[key_1]])</f>
        <v>452.36707079588081</v>
      </c>
      <c r="J5709" s="156">
        <v>12.5</v>
      </c>
    </row>
    <row r="5710" spans="1:10" x14ac:dyDescent="0.25">
      <c r="A5710" s="123">
        <v>326</v>
      </c>
      <c r="B5710" s="154" t="str">
        <f>INDEX(TechList[Tech],MATCH($A5710,TechList[Tech_'#],0),)</f>
        <v>MHEV48V non-batt</v>
      </c>
      <c r="C5710" s="154" t="str">
        <f t="shared" si="416"/>
        <v>326_4</v>
      </c>
      <c r="D5710" s="158" t="str">
        <f t="shared" si="417"/>
        <v>326_4_13.0</v>
      </c>
      <c r="E5710" s="153">
        <f t="shared" si="415"/>
        <v>4</v>
      </c>
      <c r="F5710" s="121">
        <f>SUMIFS(LearningFactors[LF_codeNew],LearningFactors[Tech_'#],DMC_EV1[[#This Row],[Tech_'#]])</f>
        <v>23</v>
      </c>
      <c r="G5710" s="121">
        <f>INDEX(TechList[ST_Thru],MATCH($A5710,TechList[Tech_'#],0),)</f>
        <v>2018</v>
      </c>
      <c r="H5710" s="154" t="str">
        <f>INDEX(TechList[Complexity],MATCH($A5710,TechList[Tech_'#],0),)</f>
        <v>Med2</v>
      </c>
      <c r="I5710" s="158">
        <f>SUMIFS(DMC_EV1_curves[dmc_base_EVslope],DMC_EV1_curves[key_1],DMC_EV1[[#This Row],[key_1]])
*ev1_dmc!$J5710/100
+SUMIFS(DMC_EV1_curves[dmc_base_EVintercept],DMC_EV1_curves[key_1],DMC_EV1[[#This Row],[key_1]])</f>
        <v>452.36707079588081</v>
      </c>
      <c r="J5710" s="156">
        <v>13</v>
      </c>
    </row>
    <row r="5711" spans="1:10" x14ac:dyDescent="0.25">
      <c r="A5711" s="123">
        <v>326</v>
      </c>
      <c r="B5711" s="154" t="str">
        <f>INDEX(TechList[Tech],MATCH($A5711,TechList[Tech_'#],0),)</f>
        <v>MHEV48V non-batt</v>
      </c>
      <c r="C5711" s="154" t="str">
        <f t="shared" si="416"/>
        <v>326_4</v>
      </c>
      <c r="D5711" s="158" t="str">
        <f t="shared" si="417"/>
        <v>326_4_13.5</v>
      </c>
      <c r="E5711" s="153">
        <f t="shared" si="415"/>
        <v>4</v>
      </c>
      <c r="F5711" s="121">
        <f>SUMIFS(LearningFactors[LF_codeNew],LearningFactors[Tech_'#],DMC_EV1[[#This Row],[Tech_'#]])</f>
        <v>23</v>
      </c>
      <c r="G5711" s="121">
        <f>INDEX(TechList[ST_Thru],MATCH($A5711,TechList[Tech_'#],0),)</f>
        <v>2018</v>
      </c>
      <c r="H5711" s="154" t="str">
        <f>INDEX(TechList[Complexity],MATCH($A5711,TechList[Tech_'#],0),)</f>
        <v>Med2</v>
      </c>
      <c r="I5711" s="158">
        <f>SUMIFS(DMC_EV1_curves[dmc_base_EVslope],DMC_EV1_curves[key_1],DMC_EV1[[#This Row],[key_1]])
*ev1_dmc!$J5711/100
+SUMIFS(DMC_EV1_curves[dmc_base_EVintercept],DMC_EV1_curves[key_1],DMC_EV1[[#This Row],[key_1]])</f>
        <v>452.36707079588081</v>
      </c>
      <c r="J5711" s="156">
        <v>13.5</v>
      </c>
    </row>
    <row r="5712" spans="1:10" x14ac:dyDescent="0.25">
      <c r="A5712" s="123">
        <v>326</v>
      </c>
      <c r="B5712" s="154" t="str">
        <f>INDEX(TechList[Tech],MATCH($A5712,TechList[Tech_'#],0),)</f>
        <v>MHEV48V non-batt</v>
      </c>
      <c r="C5712" s="154" t="str">
        <f t="shared" si="416"/>
        <v>326_4</v>
      </c>
      <c r="D5712" s="158" t="str">
        <f t="shared" si="417"/>
        <v>326_4_14.0</v>
      </c>
      <c r="E5712" s="153">
        <f t="shared" si="415"/>
        <v>4</v>
      </c>
      <c r="F5712" s="121">
        <f>SUMIFS(LearningFactors[LF_codeNew],LearningFactors[Tech_'#],DMC_EV1[[#This Row],[Tech_'#]])</f>
        <v>23</v>
      </c>
      <c r="G5712" s="121">
        <f>INDEX(TechList[ST_Thru],MATCH($A5712,TechList[Tech_'#],0),)</f>
        <v>2018</v>
      </c>
      <c r="H5712" s="154" t="str">
        <f>INDEX(TechList[Complexity],MATCH($A5712,TechList[Tech_'#],0),)</f>
        <v>Med2</v>
      </c>
      <c r="I5712" s="158">
        <f>SUMIFS(DMC_EV1_curves[dmc_base_EVslope],DMC_EV1_curves[key_1],DMC_EV1[[#This Row],[key_1]])
*ev1_dmc!$J5712/100
+SUMIFS(DMC_EV1_curves[dmc_base_EVintercept],DMC_EV1_curves[key_1],DMC_EV1[[#This Row],[key_1]])</f>
        <v>452.36707079588081</v>
      </c>
      <c r="J5712" s="156">
        <v>14</v>
      </c>
    </row>
    <row r="5713" spans="1:10" x14ac:dyDescent="0.25">
      <c r="A5713" s="123">
        <v>326</v>
      </c>
      <c r="B5713" s="154" t="str">
        <f>INDEX(TechList[Tech],MATCH($A5713,TechList[Tech_'#],0),)</f>
        <v>MHEV48V non-batt</v>
      </c>
      <c r="C5713" s="154" t="str">
        <f t="shared" si="416"/>
        <v>326_4</v>
      </c>
      <c r="D5713" s="158" t="str">
        <f t="shared" si="417"/>
        <v>326_4_14.5</v>
      </c>
      <c r="E5713" s="153">
        <f t="shared" si="415"/>
        <v>4</v>
      </c>
      <c r="F5713" s="121">
        <f>SUMIFS(LearningFactors[LF_codeNew],LearningFactors[Tech_'#],DMC_EV1[[#This Row],[Tech_'#]])</f>
        <v>23</v>
      </c>
      <c r="G5713" s="121">
        <f>INDEX(TechList[ST_Thru],MATCH($A5713,TechList[Tech_'#],0),)</f>
        <v>2018</v>
      </c>
      <c r="H5713" s="154" t="str">
        <f>INDEX(TechList[Complexity],MATCH($A5713,TechList[Tech_'#],0),)</f>
        <v>Med2</v>
      </c>
      <c r="I5713" s="158">
        <f>SUMIFS(DMC_EV1_curves[dmc_base_EVslope],DMC_EV1_curves[key_1],DMC_EV1[[#This Row],[key_1]])
*ev1_dmc!$J5713/100
+SUMIFS(DMC_EV1_curves[dmc_base_EVintercept],DMC_EV1_curves[key_1],DMC_EV1[[#This Row],[key_1]])</f>
        <v>452.36707079588081</v>
      </c>
      <c r="J5713" s="156">
        <v>14.5</v>
      </c>
    </row>
    <row r="5714" spans="1:10" x14ac:dyDescent="0.25">
      <c r="A5714" s="123">
        <v>326</v>
      </c>
      <c r="B5714" s="154" t="str">
        <f>INDEX(TechList[Tech],MATCH($A5714,TechList[Tech_'#],0),)</f>
        <v>MHEV48V non-batt</v>
      </c>
      <c r="C5714" s="154" t="str">
        <f t="shared" si="416"/>
        <v>326_4</v>
      </c>
      <c r="D5714" s="158" t="str">
        <f t="shared" si="417"/>
        <v>326_4_15.0</v>
      </c>
      <c r="E5714" s="153">
        <f t="shared" si="415"/>
        <v>4</v>
      </c>
      <c r="F5714" s="121">
        <f>SUMIFS(LearningFactors[LF_codeNew],LearningFactors[Tech_'#],DMC_EV1[[#This Row],[Tech_'#]])</f>
        <v>23</v>
      </c>
      <c r="G5714" s="121">
        <f>INDEX(TechList[ST_Thru],MATCH($A5714,TechList[Tech_'#],0),)</f>
        <v>2018</v>
      </c>
      <c r="H5714" s="154" t="str">
        <f>INDEX(TechList[Complexity],MATCH($A5714,TechList[Tech_'#],0),)</f>
        <v>Med2</v>
      </c>
      <c r="I5714" s="158">
        <f>SUMIFS(DMC_EV1_curves[dmc_base_EVslope],DMC_EV1_curves[key_1],DMC_EV1[[#This Row],[key_1]])
*ev1_dmc!$J5714/100
+SUMIFS(DMC_EV1_curves[dmc_base_EVintercept],DMC_EV1_curves[key_1],DMC_EV1[[#This Row],[key_1]])</f>
        <v>452.36707079588081</v>
      </c>
      <c r="J5714" s="156">
        <v>15</v>
      </c>
    </row>
    <row r="5715" spans="1:10" x14ac:dyDescent="0.25">
      <c r="A5715" s="123">
        <v>326</v>
      </c>
      <c r="B5715" s="154" t="str">
        <f>INDEX(TechList[Tech],MATCH($A5715,TechList[Tech_'#],0),)</f>
        <v>MHEV48V non-batt</v>
      </c>
      <c r="C5715" s="154" t="str">
        <f t="shared" si="416"/>
        <v>326_4</v>
      </c>
      <c r="D5715" s="158" t="str">
        <f t="shared" si="417"/>
        <v>326_4_15.5</v>
      </c>
      <c r="E5715" s="153">
        <f t="shared" si="415"/>
        <v>4</v>
      </c>
      <c r="F5715" s="121">
        <f>SUMIFS(LearningFactors[LF_codeNew],LearningFactors[Tech_'#],DMC_EV1[[#This Row],[Tech_'#]])</f>
        <v>23</v>
      </c>
      <c r="G5715" s="121">
        <f>INDEX(TechList[ST_Thru],MATCH($A5715,TechList[Tech_'#],0),)</f>
        <v>2018</v>
      </c>
      <c r="H5715" s="154" t="str">
        <f>INDEX(TechList[Complexity],MATCH($A5715,TechList[Tech_'#],0),)</f>
        <v>Med2</v>
      </c>
      <c r="I5715" s="158">
        <f>SUMIFS(DMC_EV1_curves[dmc_base_EVslope],DMC_EV1_curves[key_1],DMC_EV1[[#This Row],[key_1]])
*ev1_dmc!$J5715/100
+SUMIFS(DMC_EV1_curves[dmc_base_EVintercept],DMC_EV1_curves[key_1],DMC_EV1[[#This Row],[key_1]])</f>
        <v>452.36707079588081</v>
      </c>
      <c r="J5715" s="156">
        <v>15.5</v>
      </c>
    </row>
    <row r="5716" spans="1:10" x14ac:dyDescent="0.25">
      <c r="A5716" s="123">
        <v>326</v>
      </c>
      <c r="B5716" s="154" t="str">
        <f>INDEX(TechList[Tech],MATCH($A5716,TechList[Tech_'#],0),)</f>
        <v>MHEV48V non-batt</v>
      </c>
      <c r="C5716" s="154" t="str">
        <f t="shared" si="416"/>
        <v>326_4</v>
      </c>
      <c r="D5716" s="158" t="str">
        <f t="shared" si="417"/>
        <v>326_4_16.0</v>
      </c>
      <c r="E5716" s="153">
        <f t="shared" si="415"/>
        <v>4</v>
      </c>
      <c r="F5716" s="121">
        <f>SUMIFS(LearningFactors[LF_codeNew],LearningFactors[Tech_'#],DMC_EV1[[#This Row],[Tech_'#]])</f>
        <v>23</v>
      </c>
      <c r="G5716" s="121">
        <f>INDEX(TechList[ST_Thru],MATCH($A5716,TechList[Tech_'#],0),)</f>
        <v>2018</v>
      </c>
      <c r="H5716" s="154" t="str">
        <f>INDEX(TechList[Complexity],MATCH($A5716,TechList[Tech_'#],0),)</f>
        <v>Med2</v>
      </c>
      <c r="I5716" s="158">
        <f>SUMIFS(DMC_EV1_curves[dmc_base_EVslope],DMC_EV1_curves[key_1],DMC_EV1[[#This Row],[key_1]])
*ev1_dmc!$J5716/100
+SUMIFS(DMC_EV1_curves[dmc_base_EVintercept],DMC_EV1_curves[key_1],DMC_EV1[[#This Row],[key_1]])</f>
        <v>452.36707079588081</v>
      </c>
      <c r="J5716" s="156">
        <v>16</v>
      </c>
    </row>
    <row r="5717" spans="1:10" x14ac:dyDescent="0.25">
      <c r="A5717" s="123">
        <v>326</v>
      </c>
      <c r="B5717" s="154" t="str">
        <f>INDEX(TechList[Tech],MATCH($A5717,TechList[Tech_'#],0),)</f>
        <v>MHEV48V non-batt</v>
      </c>
      <c r="C5717" s="154" t="str">
        <f t="shared" si="416"/>
        <v>326_4</v>
      </c>
      <c r="D5717" s="158" t="str">
        <f t="shared" si="417"/>
        <v>326_4_16.5</v>
      </c>
      <c r="E5717" s="153">
        <f t="shared" si="415"/>
        <v>4</v>
      </c>
      <c r="F5717" s="121">
        <f>SUMIFS(LearningFactors[LF_codeNew],LearningFactors[Tech_'#],DMC_EV1[[#This Row],[Tech_'#]])</f>
        <v>23</v>
      </c>
      <c r="G5717" s="121">
        <f>INDEX(TechList[ST_Thru],MATCH($A5717,TechList[Tech_'#],0),)</f>
        <v>2018</v>
      </c>
      <c r="H5717" s="154" t="str">
        <f>INDEX(TechList[Complexity],MATCH($A5717,TechList[Tech_'#],0),)</f>
        <v>Med2</v>
      </c>
      <c r="I5717" s="158">
        <f>SUMIFS(DMC_EV1_curves[dmc_base_EVslope],DMC_EV1_curves[key_1],DMC_EV1[[#This Row],[key_1]])
*ev1_dmc!$J5717/100
+SUMIFS(DMC_EV1_curves[dmc_base_EVintercept],DMC_EV1_curves[key_1],DMC_EV1[[#This Row],[key_1]])</f>
        <v>452.36707079588081</v>
      </c>
      <c r="J5717" s="156">
        <v>16.5</v>
      </c>
    </row>
    <row r="5718" spans="1:10" x14ac:dyDescent="0.25">
      <c r="A5718" s="123">
        <v>326</v>
      </c>
      <c r="B5718" s="154" t="str">
        <f>INDEX(TechList[Tech],MATCH($A5718,TechList[Tech_'#],0),)</f>
        <v>MHEV48V non-batt</v>
      </c>
      <c r="C5718" s="154" t="str">
        <f t="shared" si="416"/>
        <v>326_4</v>
      </c>
      <c r="D5718" s="158" t="str">
        <f t="shared" si="417"/>
        <v>326_4_17.0</v>
      </c>
      <c r="E5718" s="153">
        <f t="shared" si="415"/>
        <v>4</v>
      </c>
      <c r="F5718" s="121">
        <f>SUMIFS(LearningFactors[LF_codeNew],LearningFactors[Tech_'#],DMC_EV1[[#This Row],[Tech_'#]])</f>
        <v>23</v>
      </c>
      <c r="G5718" s="121">
        <f>INDEX(TechList[ST_Thru],MATCH($A5718,TechList[Tech_'#],0),)</f>
        <v>2018</v>
      </c>
      <c r="H5718" s="154" t="str">
        <f>INDEX(TechList[Complexity],MATCH($A5718,TechList[Tech_'#],0),)</f>
        <v>Med2</v>
      </c>
      <c r="I5718" s="158">
        <f>SUMIFS(DMC_EV1_curves[dmc_base_EVslope],DMC_EV1_curves[key_1],DMC_EV1[[#This Row],[key_1]])
*ev1_dmc!$J5718/100
+SUMIFS(DMC_EV1_curves[dmc_base_EVintercept],DMC_EV1_curves[key_1],DMC_EV1[[#This Row],[key_1]])</f>
        <v>452.36707079588081</v>
      </c>
      <c r="J5718" s="156">
        <v>17</v>
      </c>
    </row>
    <row r="5719" spans="1:10" x14ac:dyDescent="0.25">
      <c r="A5719" s="123">
        <v>326</v>
      </c>
      <c r="B5719" s="154" t="str">
        <f>INDEX(TechList[Tech],MATCH($A5719,TechList[Tech_'#],0),)</f>
        <v>MHEV48V non-batt</v>
      </c>
      <c r="C5719" s="154" t="str">
        <f t="shared" si="416"/>
        <v>326_4</v>
      </c>
      <c r="D5719" s="158" t="str">
        <f t="shared" si="417"/>
        <v>326_4_17.5</v>
      </c>
      <c r="E5719" s="153">
        <f t="shared" si="415"/>
        <v>4</v>
      </c>
      <c r="F5719" s="121">
        <f>SUMIFS(LearningFactors[LF_codeNew],LearningFactors[Tech_'#],DMC_EV1[[#This Row],[Tech_'#]])</f>
        <v>23</v>
      </c>
      <c r="G5719" s="121">
        <f>INDEX(TechList[ST_Thru],MATCH($A5719,TechList[Tech_'#],0),)</f>
        <v>2018</v>
      </c>
      <c r="H5719" s="154" t="str">
        <f>INDEX(TechList[Complexity],MATCH($A5719,TechList[Tech_'#],0),)</f>
        <v>Med2</v>
      </c>
      <c r="I5719" s="158">
        <f>SUMIFS(DMC_EV1_curves[dmc_base_EVslope],DMC_EV1_curves[key_1],DMC_EV1[[#This Row],[key_1]])
*ev1_dmc!$J5719/100
+SUMIFS(DMC_EV1_curves[dmc_base_EVintercept],DMC_EV1_curves[key_1],DMC_EV1[[#This Row],[key_1]])</f>
        <v>452.36707079588081</v>
      </c>
      <c r="J5719" s="156">
        <v>17.5</v>
      </c>
    </row>
    <row r="5720" spans="1:10" x14ac:dyDescent="0.25">
      <c r="A5720" s="123">
        <v>326</v>
      </c>
      <c r="B5720" s="154" t="str">
        <f>INDEX(TechList[Tech],MATCH($A5720,TechList[Tech_'#],0),)</f>
        <v>MHEV48V non-batt</v>
      </c>
      <c r="C5720" s="154" t="str">
        <f t="shared" si="416"/>
        <v>326_4</v>
      </c>
      <c r="D5720" s="158" t="str">
        <f t="shared" si="417"/>
        <v>326_4_18.0</v>
      </c>
      <c r="E5720" s="153">
        <f t="shared" si="415"/>
        <v>4</v>
      </c>
      <c r="F5720" s="121">
        <f>SUMIFS(LearningFactors[LF_codeNew],LearningFactors[Tech_'#],DMC_EV1[[#This Row],[Tech_'#]])</f>
        <v>23</v>
      </c>
      <c r="G5720" s="121">
        <f>INDEX(TechList[ST_Thru],MATCH($A5720,TechList[Tech_'#],0),)</f>
        <v>2018</v>
      </c>
      <c r="H5720" s="154" t="str">
        <f>INDEX(TechList[Complexity],MATCH($A5720,TechList[Tech_'#],0),)</f>
        <v>Med2</v>
      </c>
      <c r="I5720" s="158">
        <f>SUMIFS(DMC_EV1_curves[dmc_base_EVslope],DMC_EV1_curves[key_1],DMC_EV1[[#This Row],[key_1]])
*ev1_dmc!$J5720/100
+SUMIFS(DMC_EV1_curves[dmc_base_EVintercept],DMC_EV1_curves[key_1],DMC_EV1[[#This Row],[key_1]])</f>
        <v>452.36707079588081</v>
      </c>
      <c r="J5720" s="156">
        <v>18</v>
      </c>
    </row>
    <row r="5721" spans="1:10" x14ac:dyDescent="0.25">
      <c r="A5721" s="123">
        <v>326</v>
      </c>
      <c r="B5721" s="154" t="str">
        <f>INDEX(TechList[Tech],MATCH($A5721,TechList[Tech_'#],0),)</f>
        <v>MHEV48V non-batt</v>
      </c>
      <c r="C5721" s="154" t="str">
        <f t="shared" si="416"/>
        <v>326_4</v>
      </c>
      <c r="D5721" s="158" t="str">
        <f t="shared" si="417"/>
        <v>326_4_18.5</v>
      </c>
      <c r="E5721" s="153">
        <f t="shared" si="415"/>
        <v>4</v>
      </c>
      <c r="F5721" s="121">
        <f>SUMIFS(LearningFactors[LF_codeNew],LearningFactors[Tech_'#],DMC_EV1[[#This Row],[Tech_'#]])</f>
        <v>23</v>
      </c>
      <c r="G5721" s="121">
        <f>INDEX(TechList[ST_Thru],MATCH($A5721,TechList[Tech_'#],0),)</f>
        <v>2018</v>
      </c>
      <c r="H5721" s="154" t="str">
        <f>INDEX(TechList[Complexity],MATCH($A5721,TechList[Tech_'#],0),)</f>
        <v>Med2</v>
      </c>
      <c r="I5721" s="158">
        <f>SUMIFS(DMC_EV1_curves[dmc_base_EVslope],DMC_EV1_curves[key_1],DMC_EV1[[#This Row],[key_1]])
*ev1_dmc!$J5721/100
+SUMIFS(DMC_EV1_curves[dmc_base_EVintercept],DMC_EV1_curves[key_1],DMC_EV1[[#This Row],[key_1]])</f>
        <v>452.36707079588081</v>
      </c>
      <c r="J5721" s="156">
        <v>18.5</v>
      </c>
    </row>
    <row r="5722" spans="1:10" x14ac:dyDescent="0.25">
      <c r="A5722" s="123">
        <v>326</v>
      </c>
      <c r="B5722" s="154" t="str">
        <f>INDEX(TechList[Tech],MATCH($A5722,TechList[Tech_'#],0),)</f>
        <v>MHEV48V non-batt</v>
      </c>
      <c r="C5722" s="154" t="str">
        <f t="shared" si="416"/>
        <v>326_4</v>
      </c>
      <c r="D5722" s="158" t="str">
        <f t="shared" si="417"/>
        <v>326_4_19.0</v>
      </c>
      <c r="E5722" s="153">
        <f t="shared" si="415"/>
        <v>4</v>
      </c>
      <c r="F5722" s="121">
        <f>SUMIFS(LearningFactors[LF_codeNew],LearningFactors[Tech_'#],DMC_EV1[[#This Row],[Tech_'#]])</f>
        <v>23</v>
      </c>
      <c r="G5722" s="121">
        <f>INDEX(TechList[ST_Thru],MATCH($A5722,TechList[Tech_'#],0),)</f>
        <v>2018</v>
      </c>
      <c r="H5722" s="154" t="str">
        <f>INDEX(TechList[Complexity],MATCH($A5722,TechList[Tech_'#],0),)</f>
        <v>Med2</v>
      </c>
      <c r="I5722" s="158">
        <f>SUMIFS(DMC_EV1_curves[dmc_base_EVslope],DMC_EV1_curves[key_1],DMC_EV1[[#This Row],[key_1]])
*ev1_dmc!$J5722/100
+SUMIFS(DMC_EV1_curves[dmc_base_EVintercept],DMC_EV1_curves[key_1],DMC_EV1[[#This Row],[key_1]])</f>
        <v>452.36707079588081</v>
      </c>
      <c r="J5722" s="156">
        <v>19</v>
      </c>
    </row>
    <row r="5723" spans="1:10" x14ac:dyDescent="0.25">
      <c r="A5723" s="123">
        <v>326</v>
      </c>
      <c r="B5723" s="154" t="str">
        <f>INDEX(TechList[Tech],MATCH($A5723,TechList[Tech_'#],0),)</f>
        <v>MHEV48V non-batt</v>
      </c>
      <c r="C5723" s="154" t="str">
        <f t="shared" si="416"/>
        <v>326_4</v>
      </c>
      <c r="D5723" s="158" t="str">
        <f t="shared" si="417"/>
        <v>326_4_19.5</v>
      </c>
      <c r="E5723" s="153">
        <f t="shared" si="415"/>
        <v>4</v>
      </c>
      <c r="F5723" s="121">
        <f>SUMIFS(LearningFactors[LF_codeNew],LearningFactors[Tech_'#],DMC_EV1[[#This Row],[Tech_'#]])</f>
        <v>23</v>
      </c>
      <c r="G5723" s="121">
        <f>INDEX(TechList[ST_Thru],MATCH($A5723,TechList[Tech_'#],0),)</f>
        <v>2018</v>
      </c>
      <c r="H5723" s="154" t="str">
        <f>INDEX(TechList[Complexity],MATCH($A5723,TechList[Tech_'#],0),)</f>
        <v>Med2</v>
      </c>
      <c r="I5723" s="158">
        <f>SUMIFS(DMC_EV1_curves[dmc_base_EVslope],DMC_EV1_curves[key_1],DMC_EV1[[#This Row],[key_1]])
*ev1_dmc!$J5723/100
+SUMIFS(DMC_EV1_curves[dmc_base_EVintercept],DMC_EV1_curves[key_1],DMC_EV1[[#This Row],[key_1]])</f>
        <v>452.36707079588081</v>
      </c>
      <c r="J5723" s="156">
        <v>19.5</v>
      </c>
    </row>
    <row r="5724" spans="1:10" x14ac:dyDescent="0.25">
      <c r="A5724" s="123">
        <v>326</v>
      </c>
      <c r="B5724" s="154" t="str">
        <f>INDEX(TechList[Tech],MATCH($A5724,TechList[Tech_'#],0),)</f>
        <v>MHEV48V non-batt</v>
      </c>
      <c r="C5724" s="154" t="str">
        <f t="shared" si="416"/>
        <v>326_4</v>
      </c>
      <c r="D5724" s="158" t="str">
        <f t="shared" si="417"/>
        <v>326_4_20.0</v>
      </c>
      <c r="E5724" s="153">
        <f t="shared" si="415"/>
        <v>4</v>
      </c>
      <c r="F5724" s="121">
        <f>SUMIFS(LearningFactors[LF_codeNew],LearningFactors[Tech_'#],DMC_EV1[[#This Row],[Tech_'#]])</f>
        <v>23</v>
      </c>
      <c r="G5724" s="121">
        <f>INDEX(TechList[ST_Thru],MATCH($A5724,TechList[Tech_'#],0),)</f>
        <v>2018</v>
      </c>
      <c r="H5724" s="154" t="str">
        <f>INDEX(TechList[Complexity],MATCH($A5724,TechList[Tech_'#],0),)</f>
        <v>Med2</v>
      </c>
      <c r="I5724" s="158">
        <f>SUMIFS(DMC_EV1_curves[dmc_base_EVslope],DMC_EV1_curves[key_1],DMC_EV1[[#This Row],[key_1]])
*ev1_dmc!$J5724/100
+SUMIFS(DMC_EV1_curves[dmc_base_EVintercept],DMC_EV1_curves[key_1],DMC_EV1[[#This Row],[key_1]])</f>
        <v>452.36707079588081</v>
      </c>
      <c r="J5724" s="156">
        <v>20</v>
      </c>
    </row>
    <row r="5725" spans="1:10" x14ac:dyDescent="0.25">
      <c r="A5725" s="123">
        <v>326</v>
      </c>
      <c r="B5725" s="154" t="str">
        <f>INDEX(TechList[Tech],MATCH($A5725,TechList[Tech_'#],0),)</f>
        <v>MHEV48V non-batt</v>
      </c>
      <c r="C5725" s="154" t="str">
        <f t="shared" ref="C5725:C5744" si="418">CONCATENATE(A5725,"_",E5725)</f>
        <v>326_4</v>
      </c>
      <c r="D5725" s="158" t="str">
        <f t="shared" ref="D5725:D5744" si="419">CONCATENATE(C5725,"_",TEXT(J5725,"0.0"))</f>
        <v>326_4_20.5</v>
      </c>
      <c r="E5725" s="153">
        <f t="shared" si="415"/>
        <v>4</v>
      </c>
      <c r="F5725" s="121">
        <f>SUMIFS(LearningFactors[LF_codeNew],LearningFactors[Tech_'#],DMC_EV1[[#This Row],[Tech_'#]])</f>
        <v>23</v>
      </c>
      <c r="G5725" s="121">
        <f>INDEX(TechList[ST_Thru],MATCH($A5725,TechList[Tech_'#],0),)</f>
        <v>2018</v>
      </c>
      <c r="H5725" s="154" t="str">
        <f>INDEX(TechList[Complexity],MATCH($A5725,TechList[Tech_'#],0),)</f>
        <v>Med2</v>
      </c>
      <c r="I5725" s="158">
        <f>SUMIFS(DMC_EV1_curves[dmc_base_EVslope],DMC_EV1_curves[key_1],DMC_EV1[[#This Row],[key_1]])
*ev1_dmc!$J5725/100
+SUMIFS(DMC_EV1_curves[dmc_base_EVintercept],DMC_EV1_curves[key_1],DMC_EV1[[#This Row],[key_1]])</f>
        <v>452.36707079588081</v>
      </c>
      <c r="J5725" s="73">
        <v>20.5</v>
      </c>
    </row>
    <row r="5726" spans="1:10" x14ac:dyDescent="0.25">
      <c r="A5726" s="123">
        <v>326</v>
      </c>
      <c r="B5726" s="154" t="str">
        <f>INDEX(TechList[Tech],MATCH($A5726,TechList[Tech_'#],0),)</f>
        <v>MHEV48V non-batt</v>
      </c>
      <c r="C5726" s="154" t="str">
        <f t="shared" si="418"/>
        <v>326_4</v>
      </c>
      <c r="D5726" s="158" t="str">
        <f t="shared" si="419"/>
        <v>326_4_21.0</v>
      </c>
      <c r="E5726" s="153">
        <f t="shared" si="415"/>
        <v>4</v>
      </c>
      <c r="F5726" s="121">
        <f>SUMIFS(LearningFactors[LF_codeNew],LearningFactors[Tech_'#],DMC_EV1[[#This Row],[Tech_'#]])</f>
        <v>23</v>
      </c>
      <c r="G5726" s="121">
        <f>INDEX(TechList[ST_Thru],MATCH($A5726,TechList[Tech_'#],0),)</f>
        <v>2018</v>
      </c>
      <c r="H5726" s="154" t="str">
        <f>INDEX(TechList[Complexity],MATCH($A5726,TechList[Tech_'#],0),)</f>
        <v>Med2</v>
      </c>
      <c r="I5726" s="158">
        <f>SUMIFS(DMC_EV1_curves[dmc_base_EVslope],DMC_EV1_curves[key_1],DMC_EV1[[#This Row],[key_1]])
*ev1_dmc!$J5726/100
+SUMIFS(DMC_EV1_curves[dmc_base_EVintercept],DMC_EV1_curves[key_1],DMC_EV1[[#This Row],[key_1]])</f>
        <v>452.36707079588081</v>
      </c>
      <c r="J5726" s="73">
        <v>21</v>
      </c>
    </row>
    <row r="5727" spans="1:10" x14ac:dyDescent="0.25">
      <c r="A5727" s="123">
        <v>326</v>
      </c>
      <c r="B5727" s="154" t="str">
        <f>INDEX(TechList[Tech],MATCH($A5727,TechList[Tech_'#],0),)</f>
        <v>MHEV48V non-batt</v>
      </c>
      <c r="C5727" s="154" t="str">
        <f t="shared" si="418"/>
        <v>326_4</v>
      </c>
      <c r="D5727" s="158" t="str">
        <f t="shared" si="419"/>
        <v>326_4_21.5</v>
      </c>
      <c r="E5727" s="153">
        <f t="shared" si="415"/>
        <v>4</v>
      </c>
      <c r="F5727" s="121">
        <f>SUMIFS(LearningFactors[LF_codeNew],LearningFactors[Tech_'#],DMC_EV1[[#This Row],[Tech_'#]])</f>
        <v>23</v>
      </c>
      <c r="G5727" s="121">
        <f>INDEX(TechList[ST_Thru],MATCH($A5727,TechList[Tech_'#],0),)</f>
        <v>2018</v>
      </c>
      <c r="H5727" s="154" t="str">
        <f>INDEX(TechList[Complexity],MATCH($A5727,TechList[Tech_'#],0),)</f>
        <v>Med2</v>
      </c>
      <c r="I5727" s="158">
        <f>SUMIFS(DMC_EV1_curves[dmc_base_EVslope],DMC_EV1_curves[key_1],DMC_EV1[[#This Row],[key_1]])
*ev1_dmc!$J5727/100
+SUMIFS(DMC_EV1_curves[dmc_base_EVintercept],DMC_EV1_curves[key_1],DMC_EV1[[#This Row],[key_1]])</f>
        <v>452.36707079588081</v>
      </c>
      <c r="J5727" s="73">
        <v>21.5</v>
      </c>
    </row>
    <row r="5728" spans="1:10" x14ac:dyDescent="0.25">
      <c r="A5728" s="123">
        <v>326</v>
      </c>
      <c r="B5728" s="154" t="str">
        <f>INDEX(TechList[Tech],MATCH($A5728,TechList[Tech_'#],0),)</f>
        <v>MHEV48V non-batt</v>
      </c>
      <c r="C5728" s="154" t="str">
        <f t="shared" si="418"/>
        <v>326_4</v>
      </c>
      <c r="D5728" s="158" t="str">
        <f t="shared" si="419"/>
        <v>326_4_22.0</v>
      </c>
      <c r="E5728" s="153">
        <f t="shared" si="415"/>
        <v>4</v>
      </c>
      <c r="F5728" s="121">
        <f>SUMIFS(LearningFactors[LF_codeNew],LearningFactors[Tech_'#],DMC_EV1[[#This Row],[Tech_'#]])</f>
        <v>23</v>
      </c>
      <c r="G5728" s="121">
        <f>INDEX(TechList[ST_Thru],MATCH($A5728,TechList[Tech_'#],0),)</f>
        <v>2018</v>
      </c>
      <c r="H5728" s="154" t="str">
        <f>INDEX(TechList[Complexity],MATCH($A5728,TechList[Tech_'#],0),)</f>
        <v>Med2</v>
      </c>
      <c r="I5728" s="158">
        <f>SUMIFS(DMC_EV1_curves[dmc_base_EVslope],DMC_EV1_curves[key_1],DMC_EV1[[#This Row],[key_1]])
*ev1_dmc!$J5728/100
+SUMIFS(DMC_EV1_curves[dmc_base_EVintercept],DMC_EV1_curves[key_1],DMC_EV1[[#This Row],[key_1]])</f>
        <v>452.36707079588081</v>
      </c>
      <c r="J5728" s="73">
        <v>22</v>
      </c>
    </row>
    <row r="5729" spans="1:10" x14ac:dyDescent="0.25">
      <c r="A5729" s="123">
        <v>326</v>
      </c>
      <c r="B5729" s="154" t="str">
        <f>INDEX(TechList[Tech],MATCH($A5729,TechList[Tech_'#],0),)</f>
        <v>MHEV48V non-batt</v>
      </c>
      <c r="C5729" s="154" t="str">
        <f t="shared" si="418"/>
        <v>326_4</v>
      </c>
      <c r="D5729" s="158" t="str">
        <f t="shared" si="419"/>
        <v>326_4_22.5</v>
      </c>
      <c r="E5729" s="153">
        <f t="shared" si="415"/>
        <v>4</v>
      </c>
      <c r="F5729" s="121">
        <f>SUMIFS(LearningFactors[LF_codeNew],LearningFactors[Tech_'#],DMC_EV1[[#This Row],[Tech_'#]])</f>
        <v>23</v>
      </c>
      <c r="G5729" s="121">
        <f>INDEX(TechList[ST_Thru],MATCH($A5729,TechList[Tech_'#],0),)</f>
        <v>2018</v>
      </c>
      <c r="H5729" s="154" t="str">
        <f>INDEX(TechList[Complexity],MATCH($A5729,TechList[Tech_'#],0),)</f>
        <v>Med2</v>
      </c>
      <c r="I5729" s="158">
        <f>SUMIFS(DMC_EV1_curves[dmc_base_EVslope],DMC_EV1_curves[key_1],DMC_EV1[[#This Row],[key_1]])
*ev1_dmc!$J5729/100
+SUMIFS(DMC_EV1_curves[dmc_base_EVintercept],DMC_EV1_curves[key_1],DMC_EV1[[#This Row],[key_1]])</f>
        <v>452.36707079588081</v>
      </c>
      <c r="J5729" s="73">
        <v>22.5</v>
      </c>
    </row>
    <row r="5730" spans="1:10" x14ac:dyDescent="0.25">
      <c r="A5730" s="123">
        <v>326</v>
      </c>
      <c r="B5730" s="154" t="str">
        <f>INDEX(TechList[Tech],MATCH($A5730,TechList[Tech_'#],0),)</f>
        <v>MHEV48V non-batt</v>
      </c>
      <c r="C5730" s="154" t="str">
        <f t="shared" si="418"/>
        <v>326_4</v>
      </c>
      <c r="D5730" s="158" t="str">
        <f t="shared" si="419"/>
        <v>326_4_23.0</v>
      </c>
      <c r="E5730" s="153">
        <f t="shared" si="415"/>
        <v>4</v>
      </c>
      <c r="F5730" s="121">
        <f>SUMIFS(LearningFactors[LF_codeNew],LearningFactors[Tech_'#],DMC_EV1[[#This Row],[Tech_'#]])</f>
        <v>23</v>
      </c>
      <c r="G5730" s="121">
        <f>INDEX(TechList[ST_Thru],MATCH($A5730,TechList[Tech_'#],0),)</f>
        <v>2018</v>
      </c>
      <c r="H5730" s="154" t="str">
        <f>INDEX(TechList[Complexity],MATCH($A5730,TechList[Tech_'#],0),)</f>
        <v>Med2</v>
      </c>
      <c r="I5730" s="158">
        <f>SUMIFS(DMC_EV1_curves[dmc_base_EVslope],DMC_EV1_curves[key_1],DMC_EV1[[#This Row],[key_1]])
*ev1_dmc!$J5730/100
+SUMIFS(DMC_EV1_curves[dmc_base_EVintercept],DMC_EV1_curves[key_1],DMC_EV1[[#This Row],[key_1]])</f>
        <v>452.36707079588081</v>
      </c>
      <c r="J5730" s="73">
        <v>23</v>
      </c>
    </row>
    <row r="5731" spans="1:10" x14ac:dyDescent="0.25">
      <c r="A5731" s="123">
        <v>326</v>
      </c>
      <c r="B5731" s="154" t="str">
        <f>INDEX(TechList[Tech],MATCH($A5731,TechList[Tech_'#],0),)</f>
        <v>MHEV48V non-batt</v>
      </c>
      <c r="C5731" s="154" t="str">
        <f t="shared" si="418"/>
        <v>326_4</v>
      </c>
      <c r="D5731" s="158" t="str">
        <f t="shared" si="419"/>
        <v>326_4_23.5</v>
      </c>
      <c r="E5731" s="153">
        <f t="shared" si="415"/>
        <v>4</v>
      </c>
      <c r="F5731" s="121">
        <f>SUMIFS(LearningFactors[LF_codeNew],LearningFactors[Tech_'#],DMC_EV1[[#This Row],[Tech_'#]])</f>
        <v>23</v>
      </c>
      <c r="G5731" s="121">
        <f>INDEX(TechList[ST_Thru],MATCH($A5731,TechList[Tech_'#],0),)</f>
        <v>2018</v>
      </c>
      <c r="H5731" s="154" t="str">
        <f>INDEX(TechList[Complexity],MATCH($A5731,TechList[Tech_'#],0),)</f>
        <v>Med2</v>
      </c>
      <c r="I5731" s="158">
        <f>SUMIFS(DMC_EV1_curves[dmc_base_EVslope],DMC_EV1_curves[key_1],DMC_EV1[[#This Row],[key_1]])
*ev1_dmc!$J5731/100
+SUMIFS(DMC_EV1_curves[dmc_base_EVintercept],DMC_EV1_curves[key_1],DMC_EV1[[#This Row],[key_1]])</f>
        <v>452.36707079588081</v>
      </c>
      <c r="J5731" s="73">
        <v>23.5</v>
      </c>
    </row>
    <row r="5732" spans="1:10" x14ac:dyDescent="0.25">
      <c r="A5732" s="123">
        <v>326</v>
      </c>
      <c r="B5732" s="154" t="str">
        <f>INDEX(TechList[Tech],MATCH($A5732,TechList[Tech_'#],0),)</f>
        <v>MHEV48V non-batt</v>
      </c>
      <c r="C5732" s="154" t="str">
        <f t="shared" si="418"/>
        <v>326_4</v>
      </c>
      <c r="D5732" s="158" t="str">
        <f t="shared" si="419"/>
        <v>326_4_24.0</v>
      </c>
      <c r="E5732" s="153">
        <f t="shared" si="415"/>
        <v>4</v>
      </c>
      <c r="F5732" s="121">
        <f>SUMIFS(LearningFactors[LF_codeNew],LearningFactors[Tech_'#],DMC_EV1[[#This Row],[Tech_'#]])</f>
        <v>23</v>
      </c>
      <c r="G5732" s="121">
        <f>INDEX(TechList[ST_Thru],MATCH($A5732,TechList[Tech_'#],0),)</f>
        <v>2018</v>
      </c>
      <c r="H5732" s="154" t="str">
        <f>INDEX(TechList[Complexity],MATCH($A5732,TechList[Tech_'#],0),)</f>
        <v>Med2</v>
      </c>
      <c r="I5732" s="158">
        <f>SUMIFS(DMC_EV1_curves[dmc_base_EVslope],DMC_EV1_curves[key_1],DMC_EV1[[#This Row],[key_1]])
*ev1_dmc!$J5732/100
+SUMIFS(DMC_EV1_curves[dmc_base_EVintercept],DMC_EV1_curves[key_1],DMC_EV1[[#This Row],[key_1]])</f>
        <v>452.36707079588081</v>
      </c>
      <c r="J5732" s="73">
        <v>24</v>
      </c>
    </row>
    <row r="5733" spans="1:10" x14ac:dyDescent="0.25">
      <c r="A5733" s="123">
        <v>326</v>
      </c>
      <c r="B5733" s="154" t="str">
        <f>INDEX(TechList[Tech],MATCH($A5733,TechList[Tech_'#],0),)</f>
        <v>MHEV48V non-batt</v>
      </c>
      <c r="C5733" s="154" t="str">
        <f t="shared" si="418"/>
        <v>326_4</v>
      </c>
      <c r="D5733" s="158" t="str">
        <f t="shared" si="419"/>
        <v>326_4_24.5</v>
      </c>
      <c r="E5733" s="153">
        <f t="shared" si="415"/>
        <v>4</v>
      </c>
      <c r="F5733" s="121">
        <f>SUMIFS(LearningFactors[LF_codeNew],LearningFactors[Tech_'#],DMC_EV1[[#This Row],[Tech_'#]])</f>
        <v>23</v>
      </c>
      <c r="G5733" s="121">
        <f>INDEX(TechList[ST_Thru],MATCH($A5733,TechList[Tech_'#],0),)</f>
        <v>2018</v>
      </c>
      <c r="H5733" s="154" t="str">
        <f>INDEX(TechList[Complexity],MATCH($A5733,TechList[Tech_'#],0),)</f>
        <v>Med2</v>
      </c>
      <c r="I5733" s="158">
        <f>SUMIFS(DMC_EV1_curves[dmc_base_EVslope],DMC_EV1_curves[key_1],DMC_EV1[[#This Row],[key_1]])
*ev1_dmc!$J5733/100
+SUMIFS(DMC_EV1_curves[dmc_base_EVintercept],DMC_EV1_curves[key_1],DMC_EV1[[#This Row],[key_1]])</f>
        <v>452.36707079588081</v>
      </c>
      <c r="J5733" s="73">
        <v>24.5</v>
      </c>
    </row>
    <row r="5734" spans="1:10" x14ac:dyDescent="0.25">
      <c r="A5734" s="123">
        <v>326</v>
      </c>
      <c r="B5734" s="154" t="str">
        <f>INDEX(TechList[Tech],MATCH($A5734,TechList[Tech_'#],0),)</f>
        <v>MHEV48V non-batt</v>
      </c>
      <c r="C5734" s="154" t="str">
        <f t="shared" si="418"/>
        <v>326_4</v>
      </c>
      <c r="D5734" s="158" t="str">
        <f t="shared" si="419"/>
        <v>326_4_25.0</v>
      </c>
      <c r="E5734" s="153">
        <f t="shared" si="415"/>
        <v>4</v>
      </c>
      <c r="F5734" s="121">
        <f>SUMIFS(LearningFactors[LF_codeNew],LearningFactors[Tech_'#],DMC_EV1[[#This Row],[Tech_'#]])</f>
        <v>23</v>
      </c>
      <c r="G5734" s="121">
        <f>INDEX(TechList[ST_Thru],MATCH($A5734,TechList[Tech_'#],0),)</f>
        <v>2018</v>
      </c>
      <c r="H5734" s="154" t="str">
        <f>INDEX(TechList[Complexity],MATCH($A5734,TechList[Tech_'#],0),)</f>
        <v>Med2</v>
      </c>
      <c r="I5734" s="158">
        <f>SUMIFS(DMC_EV1_curves[dmc_base_EVslope],DMC_EV1_curves[key_1],DMC_EV1[[#This Row],[key_1]])
*ev1_dmc!$J5734/100
+SUMIFS(DMC_EV1_curves[dmc_base_EVintercept],DMC_EV1_curves[key_1],DMC_EV1[[#This Row],[key_1]])</f>
        <v>452.36707079588081</v>
      </c>
      <c r="J5734" s="73">
        <v>25</v>
      </c>
    </row>
    <row r="5735" spans="1:10" x14ac:dyDescent="0.25">
      <c r="A5735" s="123">
        <v>326</v>
      </c>
      <c r="B5735" s="154" t="str">
        <f>INDEX(TechList[Tech],MATCH($A5735,TechList[Tech_'#],0),)</f>
        <v>MHEV48V non-batt</v>
      </c>
      <c r="C5735" s="154" t="str">
        <f t="shared" si="418"/>
        <v>326_4</v>
      </c>
      <c r="D5735" s="158" t="str">
        <f t="shared" si="419"/>
        <v>326_4_25.5</v>
      </c>
      <c r="E5735" s="153">
        <f t="shared" si="415"/>
        <v>4</v>
      </c>
      <c r="F5735" s="121">
        <f>SUMIFS(LearningFactors[LF_codeNew],LearningFactors[Tech_'#],DMC_EV1[[#This Row],[Tech_'#]])</f>
        <v>23</v>
      </c>
      <c r="G5735" s="121">
        <f>INDEX(TechList[ST_Thru],MATCH($A5735,TechList[Tech_'#],0),)</f>
        <v>2018</v>
      </c>
      <c r="H5735" s="154" t="str">
        <f>INDEX(TechList[Complexity],MATCH($A5735,TechList[Tech_'#],0),)</f>
        <v>Med2</v>
      </c>
      <c r="I5735" s="158">
        <f>SUMIFS(DMC_EV1_curves[dmc_base_EVslope],DMC_EV1_curves[key_1],DMC_EV1[[#This Row],[key_1]])
*ev1_dmc!$J5735/100
+SUMIFS(DMC_EV1_curves[dmc_base_EVintercept],DMC_EV1_curves[key_1],DMC_EV1[[#This Row],[key_1]])</f>
        <v>452.36707079588081</v>
      </c>
      <c r="J5735" s="73">
        <v>25.5</v>
      </c>
    </row>
    <row r="5736" spans="1:10" x14ac:dyDescent="0.25">
      <c r="A5736" s="123">
        <v>326</v>
      </c>
      <c r="B5736" s="154" t="str">
        <f>INDEX(TechList[Tech],MATCH($A5736,TechList[Tech_'#],0),)</f>
        <v>MHEV48V non-batt</v>
      </c>
      <c r="C5736" s="154" t="str">
        <f t="shared" si="418"/>
        <v>326_4</v>
      </c>
      <c r="D5736" s="158" t="str">
        <f t="shared" si="419"/>
        <v>326_4_26.0</v>
      </c>
      <c r="E5736" s="153">
        <f t="shared" si="415"/>
        <v>4</v>
      </c>
      <c r="F5736" s="121">
        <f>SUMIFS(LearningFactors[LF_codeNew],LearningFactors[Tech_'#],DMC_EV1[[#This Row],[Tech_'#]])</f>
        <v>23</v>
      </c>
      <c r="G5736" s="121">
        <f>INDEX(TechList[ST_Thru],MATCH($A5736,TechList[Tech_'#],0),)</f>
        <v>2018</v>
      </c>
      <c r="H5736" s="154" t="str">
        <f>INDEX(TechList[Complexity],MATCH($A5736,TechList[Tech_'#],0),)</f>
        <v>Med2</v>
      </c>
      <c r="I5736" s="158">
        <f>SUMIFS(DMC_EV1_curves[dmc_base_EVslope],DMC_EV1_curves[key_1],DMC_EV1[[#This Row],[key_1]])
*ev1_dmc!$J5736/100
+SUMIFS(DMC_EV1_curves[dmc_base_EVintercept],DMC_EV1_curves[key_1],DMC_EV1[[#This Row],[key_1]])</f>
        <v>452.36707079588081</v>
      </c>
      <c r="J5736" s="73">
        <v>26</v>
      </c>
    </row>
    <row r="5737" spans="1:10" x14ac:dyDescent="0.25">
      <c r="A5737" s="123">
        <v>326</v>
      </c>
      <c r="B5737" s="154" t="str">
        <f>INDEX(TechList[Tech],MATCH($A5737,TechList[Tech_'#],0),)</f>
        <v>MHEV48V non-batt</v>
      </c>
      <c r="C5737" s="154" t="str">
        <f t="shared" si="418"/>
        <v>326_4</v>
      </c>
      <c r="D5737" s="158" t="str">
        <f t="shared" si="419"/>
        <v>326_4_26.5</v>
      </c>
      <c r="E5737" s="153">
        <f t="shared" si="415"/>
        <v>4</v>
      </c>
      <c r="F5737" s="121">
        <f>SUMIFS(LearningFactors[LF_codeNew],LearningFactors[Tech_'#],DMC_EV1[[#This Row],[Tech_'#]])</f>
        <v>23</v>
      </c>
      <c r="G5737" s="121">
        <f>INDEX(TechList[ST_Thru],MATCH($A5737,TechList[Tech_'#],0),)</f>
        <v>2018</v>
      </c>
      <c r="H5737" s="154" t="str">
        <f>INDEX(TechList[Complexity],MATCH($A5737,TechList[Tech_'#],0),)</f>
        <v>Med2</v>
      </c>
      <c r="I5737" s="158">
        <f>SUMIFS(DMC_EV1_curves[dmc_base_EVslope],DMC_EV1_curves[key_1],DMC_EV1[[#This Row],[key_1]])
*ev1_dmc!$J5737/100
+SUMIFS(DMC_EV1_curves[dmc_base_EVintercept],DMC_EV1_curves[key_1],DMC_EV1[[#This Row],[key_1]])</f>
        <v>452.36707079588081</v>
      </c>
      <c r="J5737" s="73">
        <v>26.5</v>
      </c>
    </row>
    <row r="5738" spans="1:10" x14ac:dyDescent="0.25">
      <c r="A5738" s="123">
        <v>326</v>
      </c>
      <c r="B5738" s="154" t="str">
        <f>INDEX(TechList[Tech],MATCH($A5738,TechList[Tech_'#],0),)</f>
        <v>MHEV48V non-batt</v>
      </c>
      <c r="C5738" s="154" t="str">
        <f t="shared" si="418"/>
        <v>326_4</v>
      </c>
      <c r="D5738" s="158" t="str">
        <f t="shared" si="419"/>
        <v>326_4_27.0</v>
      </c>
      <c r="E5738" s="153">
        <f t="shared" si="415"/>
        <v>4</v>
      </c>
      <c r="F5738" s="121">
        <f>SUMIFS(LearningFactors[LF_codeNew],LearningFactors[Tech_'#],DMC_EV1[[#This Row],[Tech_'#]])</f>
        <v>23</v>
      </c>
      <c r="G5738" s="121">
        <f>INDEX(TechList[ST_Thru],MATCH($A5738,TechList[Tech_'#],0),)</f>
        <v>2018</v>
      </c>
      <c r="H5738" s="154" t="str">
        <f>INDEX(TechList[Complexity],MATCH($A5738,TechList[Tech_'#],0),)</f>
        <v>Med2</v>
      </c>
      <c r="I5738" s="158">
        <f>SUMIFS(DMC_EV1_curves[dmc_base_EVslope],DMC_EV1_curves[key_1],DMC_EV1[[#This Row],[key_1]])
*ev1_dmc!$J5738/100
+SUMIFS(DMC_EV1_curves[dmc_base_EVintercept],DMC_EV1_curves[key_1],DMC_EV1[[#This Row],[key_1]])</f>
        <v>452.36707079588081</v>
      </c>
      <c r="J5738" s="73">
        <v>27</v>
      </c>
    </row>
    <row r="5739" spans="1:10" x14ac:dyDescent="0.25">
      <c r="A5739" s="123">
        <v>326</v>
      </c>
      <c r="B5739" s="154" t="str">
        <f>INDEX(TechList[Tech],MATCH($A5739,TechList[Tech_'#],0),)</f>
        <v>MHEV48V non-batt</v>
      </c>
      <c r="C5739" s="154" t="str">
        <f t="shared" si="418"/>
        <v>326_4</v>
      </c>
      <c r="D5739" s="158" t="str">
        <f t="shared" si="419"/>
        <v>326_4_27.5</v>
      </c>
      <c r="E5739" s="153">
        <f t="shared" si="415"/>
        <v>4</v>
      </c>
      <c r="F5739" s="121">
        <f>SUMIFS(LearningFactors[LF_codeNew],LearningFactors[Tech_'#],DMC_EV1[[#This Row],[Tech_'#]])</f>
        <v>23</v>
      </c>
      <c r="G5739" s="121">
        <f>INDEX(TechList[ST_Thru],MATCH($A5739,TechList[Tech_'#],0),)</f>
        <v>2018</v>
      </c>
      <c r="H5739" s="154" t="str">
        <f>INDEX(TechList[Complexity],MATCH($A5739,TechList[Tech_'#],0),)</f>
        <v>Med2</v>
      </c>
      <c r="I5739" s="158">
        <f>SUMIFS(DMC_EV1_curves[dmc_base_EVslope],DMC_EV1_curves[key_1],DMC_EV1[[#This Row],[key_1]])
*ev1_dmc!$J5739/100
+SUMIFS(DMC_EV1_curves[dmc_base_EVintercept],DMC_EV1_curves[key_1],DMC_EV1[[#This Row],[key_1]])</f>
        <v>452.36707079588081</v>
      </c>
      <c r="J5739" s="73">
        <v>27.5</v>
      </c>
    </row>
    <row r="5740" spans="1:10" x14ac:dyDescent="0.25">
      <c r="A5740" s="123">
        <v>326</v>
      </c>
      <c r="B5740" s="154" t="str">
        <f>INDEX(TechList[Tech],MATCH($A5740,TechList[Tech_'#],0),)</f>
        <v>MHEV48V non-batt</v>
      </c>
      <c r="C5740" s="154" t="str">
        <f t="shared" si="418"/>
        <v>326_4</v>
      </c>
      <c r="D5740" s="158" t="str">
        <f t="shared" si="419"/>
        <v>326_4_28.0</v>
      </c>
      <c r="E5740" s="153">
        <f t="shared" si="415"/>
        <v>4</v>
      </c>
      <c r="F5740" s="121">
        <f>SUMIFS(LearningFactors[LF_codeNew],LearningFactors[Tech_'#],DMC_EV1[[#This Row],[Tech_'#]])</f>
        <v>23</v>
      </c>
      <c r="G5740" s="121">
        <f>INDEX(TechList[ST_Thru],MATCH($A5740,TechList[Tech_'#],0),)</f>
        <v>2018</v>
      </c>
      <c r="H5740" s="154" t="str">
        <f>INDEX(TechList[Complexity],MATCH($A5740,TechList[Tech_'#],0),)</f>
        <v>Med2</v>
      </c>
      <c r="I5740" s="158">
        <f>SUMIFS(DMC_EV1_curves[dmc_base_EVslope],DMC_EV1_curves[key_1],DMC_EV1[[#This Row],[key_1]])
*ev1_dmc!$J5740/100
+SUMIFS(DMC_EV1_curves[dmc_base_EVintercept],DMC_EV1_curves[key_1],DMC_EV1[[#This Row],[key_1]])</f>
        <v>452.36707079588081</v>
      </c>
      <c r="J5740" s="73">
        <v>28</v>
      </c>
    </row>
    <row r="5741" spans="1:10" x14ac:dyDescent="0.25">
      <c r="A5741" s="123">
        <v>326</v>
      </c>
      <c r="B5741" s="154" t="str">
        <f>INDEX(TechList[Tech],MATCH($A5741,TechList[Tech_'#],0),)</f>
        <v>MHEV48V non-batt</v>
      </c>
      <c r="C5741" s="154" t="str">
        <f t="shared" si="418"/>
        <v>326_4</v>
      </c>
      <c r="D5741" s="158" t="str">
        <f t="shared" si="419"/>
        <v>326_4_28.5</v>
      </c>
      <c r="E5741" s="153">
        <f t="shared" si="415"/>
        <v>4</v>
      </c>
      <c r="F5741" s="121">
        <f>SUMIFS(LearningFactors[LF_codeNew],LearningFactors[Tech_'#],DMC_EV1[[#This Row],[Tech_'#]])</f>
        <v>23</v>
      </c>
      <c r="G5741" s="121">
        <f>INDEX(TechList[ST_Thru],MATCH($A5741,TechList[Tech_'#],0),)</f>
        <v>2018</v>
      </c>
      <c r="H5741" s="154" t="str">
        <f>INDEX(TechList[Complexity],MATCH($A5741,TechList[Tech_'#],0),)</f>
        <v>Med2</v>
      </c>
      <c r="I5741" s="158">
        <f>SUMIFS(DMC_EV1_curves[dmc_base_EVslope],DMC_EV1_curves[key_1],DMC_EV1[[#This Row],[key_1]])
*ev1_dmc!$J5741/100
+SUMIFS(DMC_EV1_curves[dmc_base_EVintercept],DMC_EV1_curves[key_1],DMC_EV1[[#This Row],[key_1]])</f>
        <v>452.36707079588081</v>
      </c>
      <c r="J5741" s="73">
        <v>28.5</v>
      </c>
    </row>
    <row r="5742" spans="1:10" x14ac:dyDescent="0.25">
      <c r="A5742" s="123">
        <v>326</v>
      </c>
      <c r="B5742" s="154" t="str">
        <f>INDEX(TechList[Tech],MATCH($A5742,TechList[Tech_'#],0),)</f>
        <v>MHEV48V non-batt</v>
      </c>
      <c r="C5742" s="154" t="str">
        <f t="shared" si="418"/>
        <v>326_4</v>
      </c>
      <c r="D5742" s="158" t="str">
        <f t="shared" si="419"/>
        <v>326_4_29.0</v>
      </c>
      <c r="E5742" s="153">
        <f t="shared" si="415"/>
        <v>4</v>
      </c>
      <c r="F5742" s="121">
        <f>SUMIFS(LearningFactors[LF_codeNew],LearningFactors[Tech_'#],DMC_EV1[[#This Row],[Tech_'#]])</f>
        <v>23</v>
      </c>
      <c r="G5742" s="121">
        <f>INDEX(TechList[ST_Thru],MATCH($A5742,TechList[Tech_'#],0),)</f>
        <v>2018</v>
      </c>
      <c r="H5742" s="154" t="str">
        <f>INDEX(TechList[Complexity],MATCH($A5742,TechList[Tech_'#],0),)</f>
        <v>Med2</v>
      </c>
      <c r="I5742" s="158">
        <f>SUMIFS(DMC_EV1_curves[dmc_base_EVslope],DMC_EV1_curves[key_1],DMC_EV1[[#This Row],[key_1]])
*ev1_dmc!$J5742/100
+SUMIFS(DMC_EV1_curves[dmc_base_EVintercept],DMC_EV1_curves[key_1],DMC_EV1[[#This Row],[key_1]])</f>
        <v>452.36707079588081</v>
      </c>
      <c r="J5742" s="73">
        <v>29</v>
      </c>
    </row>
    <row r="5743" spans="1:10" x14ac:dyDescent="0.25">
      <c r="A5743" s="123">
        <v>326</v>
      </c>
      <c r="B5743" s="154" t="str">
        <f>INDEX(TechList[Tech],MATCH($A5743,TechList[Tech_'#],0),)</f>
        <v>MHEV48V non-batt</v>
      </c>
      <c r="C5743" s="154" t="str">
        <f t="shared" si="418"/>
        <v>326_4</v>
      </c>
      <c r="D5743" s="158" t="str">
        <f t="shared" si="419"/>
        <v>326_4_29.5</v>
      </c>
      <c r="E5743" s="153">
        <f t="shared" si="415"/>
        <v>4</v>
      </c>
      <c r="F5743" s="121">
        <f>SUMIFS(LearningFactors[LF_codeNew],LearningFactors[Tech_'#],DMC_EV1[[#This Row],[Tech_'#]])</f>
        <v>23</v>
      </c>
      <c r="G5743" s="121">
        <f>INDEX(TechList[ST_Thru],MATCH($A5743,TechList[Tech_'#],0),)</f>
        <v>2018</v>
      </c>
      <c r="H5743" s="154" t="str">
        <f>INDEX(TechList[Complexity],MATCH($A5743,TechList[Tech_'#],0),)</f>
        <v>Med2</v>
      </c>
      <c r="I5743" s="158">
        <f>SUMIFS(DMC_EV1_curves[dmc_base_EVslope],DMC_EV1_curves[key_1],DMC_EV1[[#This Row],[key_1]])
*ev1_dmc!$J5743/100
+SUMIFS(DMC_EV1_curves[dmc_base_EVintercept],DMC_EV1_curves[key_1],DMC_EV1[[#This Row],[key_1]])</f>
        <v>452.36707079588081</v>
      </c>
      <c r="J5743" s="73">
        <v>29.5</v>
      </c>
    </row>
    <row r="5744" spans="1:10" x14ac:dyDescent="0.25">
      <c r="A5744" s="123">
        <v>326</v>
      </c>
      <c r="B5744" s="154" t="str">
        <f>INDEX(TechList[Tech],MATCH($A5744,TechList[Tech_'#],0),)</f>
        <v>MHEV48V non-batt</v>
      </c>
      <c r="C5744" s="154" t="str">
        <f t="shared" si="418"/>
        <v>326_4</v>
      </c>
      <c r="D5744" s="158" t="str">
        <f t="shared" si="419"/>
        <v>326_4_30.0</v>
      </c>
      <c r="E5744" s="153">
        <f t="shared" si="415"/>
        <v>4</v>
      </c>
      <c r="F5744" s="121">
        <f>SUMIFS(LearningFactors[LF_codeNew],LearningFactors[Tech_'#],DMC_EV1[[#This Row],[Tech_'#]])</f>
        <v>23</v>
      </c>
      <c r="G5744" s="121">
        <f>INDEX(TechList[ST_Thru],MATCH($A5744,TechList[Tech_'#],0),)</f>
        <v>2018</v>
      </c>
      <c r="H5744" s="154" t="str">
        <f>INDEX(TechList[Complexity],MATCH($A5744,TechList[Tech_'#],0),)</f>
        <v>Med2</v>
      </c>
      <c r="I5744" s="158">
        <f>SUMIFS(DMC_EV1_curves[dmc_base_EVslope],DMC_EV1_curves[key_1],DMC_EV1[[#This Row],[key_1]])
*ev1_dmc!$J5744/100
+SUMIFS(DMC_EV1_curves[dmc_base_EVintercept],DMC_EV1_curves[key_1],DMC_EV1[[#This Row],[key_1]])</f>
        <v>452.36707079588081</v>
      </c>
      <c r="J5744" s="73">
        <v>30</v>
      </c>
    </row>
    <row r="5745" spans="1:10" x14ac:dyDescent="0.25">
      <c r="A5745" s="123">
        <v>326</v>
      </c>
      <c r="B5745" s="154" t="str">
        <f>INDEX(TechList[Tech],MATCH($A5745,TechList[Tech_'#],0),)</f>
        <v>MHEV48V non-batt</v>
      </c>
      <c r="C5745" s="154" t="str">
        <f t="shared" si="416"/>
        <v>326_5</v>
      </c>
      <c r="D5745" s="158" t="str">
        <f t="shared" si="417"/>
        <v>326_5_0.0</v>
      </c>
      <c r="E5745" s="153">
        <f t="shared" ref="E5745:E5805" si="420">VC_05</f>
        <v>5</v>
      </c>
      <c r="F5745" s="121">
        <f>SUMIFS(LearningFactors[LF_codeNew],LearningFactors[Tech_'#],DMC_EV1[[#This Row],[Tech_'#]])</f>
        <v>23</v>
      </c>
      <c r="G5745" s="121">
        <f>INDEX(TechList[ST_Thru],MATCH($A5745,TechList[Tech_'#],0),)</f>
        <v>2018</v>
      </c>
      <c r="H5745" s="154" t="str">
        <f>INDEX(TechList[Complexity],MATCH($A5745,TechList[Tech_'#],0),)</f>
        <v>Med2</v>
      </c>
      <c r="I5745" s="158">
        <f>SUMIFS(DMC_EV1_curves[dmc_base_EVslope],DMC_EV1_curves[key_1],DMC_EV1[[#This Row],[key_1]])
*ev1_dmc!$J5745/100
+SUMIFS(DMC_EV1_curves[dmc_base_EVintercept],DMC_EV1_curves[key_1],DMC_EV1[[#This Row],[key_1]])</f>
        <v>452.36707079588081</v>
      </c>
      <c r="J5745" s="156">
        <v>0</v>
      </c>
    </row>
    <row r="5746" spans="1:10" x14ac:dyDescent="0.25">
      <c r="A5746" s="123">
        <v>326</v>
      </c>
      <c r="B5746" s="154" t="str">
        <f>INDEX(TechList[Tech],MATCH($A5746,TechList[Tech_'#],0),)</f>
        <v>MHEV48V non-batt</v>
      </c>
      <c r="C5746" s="154" t="str">
        <f t="shared" si="416"/>
        <v>326_5</v>
      </c>
      <c r="D5746" s="158" t="str">
        <f t="shared" si="417"/>
        <v>326_5_0.5</v>
      </c>
      <c r="E5746" s="153">
        <f t="shared" si="420"/>
        <v>5</v>
      </c>
      <c r="F5746" s="121">
        <f>SUMIFS(LearningFactors[LF_codeNew],LearningFactors[Tech_'#],DMC_EV1[[#This Row],[Tech_'#]])</f>
        <v>23</v>
      </c>
      <c r="G5746" s="121">
        <f>INDEX(TechList[ST_Thru],MATCH($A5746,TechList[Tech_'#],0),)</f>
        <v>2018</v>
      </c>
      <c r="H5746" s="154" t="str">
        <f>INDEX(TechList[Complexity],MATCH($A5746,TechList[Tech_'#],0),)</f>
        <v>Med2</v>
      </c>
      <c r="I5746" s="158">
        <f>SUMIFS(DMC_EV1_curves[dmc_base_EVslope],DMC_EV1_curves[key_1],DMC_EV1[[#This Row],[key_1]])
*ev1_dmc!$J5746/100
+SUMIFS(DMC_EV1_curves[dmc_base_EVintercept],DMC_EV1_curves[key_1],DMC_EV1[[#This Row],[key_1]])</f>
        <v>452.36707079588081</v>
      </c>
      <c r="J5746" s="156">
        <v>0.5</v>
      </c>
    </row>
    <row r="5747" spans="1:10" x14ac:dyDescent="0.25">
      <c r="A5747" s="123">
        <v>326</v>
      </c>
      <c r="B5747" s="154" t="str">
        <f>INDEX(TechList[Tech],MATCH($A5747,TechList[Tech_'#],0),)</f>
        <v>MHEV48V non-batt</v>
      </c>
      <c r="C5747" s="154" t="str">
        <f t="shared" si="416"/>
        <v>326_5</v>
      </c>
      <c r="D5747" s="158" t="str">
        <f t="shared" si="417"/>
        <v>326_5_1.0</v>
      </c>
      <c r="E5747" s="153">
        <f t="shared" si="420"/>
        <v>5</v>
      </c>
      <c r="F5747" s="121">
        <f>SUMIFS(LearningFactors[LF_codeNew],LearningFactors[Tech_'#],DMC_EV1[[#This Row],[Tech_'#]])</f>
        <v>23</v>
      </c>
      <c r="G5747" s="121">
        <f>INDEX(TechList[ST_Thru],MATCH($A5747,TechList[Tech_'#],0),)</f>
        <v>2018</v>
      </c>
      <c r="H5747" s="154" t="str">
        <f>INDEX(TechList[Complexity],MATCH($A5747,TechList[Tech_'#],0),)</f>
        <v>Med2</v>
      </c>
      <c r="I5747" s="158">
        <f>SUMIFS(DMC_EV1_curves[dmc_base_EVslope],DMC_EV1_curves[key_1],DMC_EV1[[#This Row],[key_1]])
*ev1_dmc!$J5747/100
+SUMIFS(DMC_EV1_curves[dmc_base_EVintercept],DMC_EV1_curves[key_1],DMC_EV1[[#This Row],[key_1]])</f>
        <v>452.36707079588081</v>
      </c>
      <c r="J5747" s="156">
        <v>1</v>
      </c>
    </row>
    <row r="5748" spans="1:10" x14ac:dyDescent="0.25">
      <c r="A5748" s="123">
        <v>326</v>
      </c>
      <c r="B5748" s="154" t="str">
        <f>INDEX(TechList[Tech],MATCH($A5748,TechList[Tech_'#],0),)</f>
        <v>MHEV48V non-batt</v>
      </c>
      <c r="C5748" s="154" t="str">
        <f t="shared" si="416"/>
        <v>326_5</v>
      </c>
      <c r="D5748" s="158" t="str">
        <f t="shared" si="417"/>
        <v>326_5_1.5</v>
      </c>
      <c r="E5748" s="153">
        <f t="shared" si="420"/>
        <v>5</v>
      </c>
      <c r="F5748" s="121">
        <f>SUMIFS(LearningFactors[LF_codeNew],LearningFactors[Tech_'#],DMC_EV1[[#This Row],[Tech_'#]])</f>
        <v>23</v>
      </c>
      <c r="G5748" s="121">
        <f>INDEX(TechList[ST_Thru],MATCH($A5748,TechList[Tech_'#],0),)</f>
        <v>2018</v>
      </c>
      <c r="H5748" s="154" t="str">
        <f>INDEX(TechList[Complexity],MATCH($A5748,TechList[Tech_'#],0),)</f>
        <v>Med2</v>
      </c>
      <c r="I5748" s="158">
        <f>SUMIFS(DMC_EV1_curves[dmc_base_EVslope],DMC_EV1_curves[key_1],DMC_EV1[[#This Row],[key_1]])
*ev1_dmc!$J5748/100
+SUMIFS(DMC_EV1_curves[dmc_base_EVintercept],DMC_EV1_curves[key_1],DMC_EV1[[#This Row],[key_1]])</f>
        <v>452.36707079588081</v>
      </c>
      <c r="J5748" s="156">
        <v>1.5</v>
      </c>
    </row>
    <row r="5749" spans="1:10" x14ac:dyDescent="0.25">
      <c r="A5749" s="123">
        <v>326</v>
      </c>
      <c r="B5749" s="154" t="str">
        <f>INDEX(TechList[Tech],MATCH($A5749,TechList[Tech_'#],0),)</f>
        <v>MHEV48V non-batt</v>
      </c>
      <c r="C5749" s="154" t="str">
        <f t="shared" si="416"/>
        <v>326_5</v>
      </c>
      <c r="D5749" s="158" t="str">
        <f t="shared" si="417"/>
        <v>326_5_2.0</v>
      </c>
      <c r="E5749" s="153">
        <f t="shared" si="420"/>
        <v>5</v>
      </c>
      <c r="F5749" s="121">
        <f>SUMIFS(LearningFactors[LF_codeNew],LearningFactors[Tech_'#],DMC_EV1[[#This Row],[Tech_'#]])</f>
        <v>23</v>
      </c>
      <c r="G5749" s="121">
        <f>INDEX(TechList[ST_Thru],MATCH($A5749,TechList[Tech_'#],0),)</f>
        <v>2018</v>
      </c>
      <c r="H5749" s="154" t="str">
        <f>INDEX(TechList[Complexity],MATCH($A5749,TechList[Tech_'#],0),)</f>
        <v>Med2</v>
      </c>
      <c r="I5749" s="158">
        <f>SUMIFS(DMC_EV1_curves[dmc_base_EVslope],DMC_EV1_curves[key_1],DMC_EV1[[#This Row],[key_1]])
*ev1_dmc!$J5749/100
+SUMIFS(DMC_EV1_curves[dmc_base_EVintercept],DMC_EV1_curves[key_1],DMC_EV1[[#This Row],[key_1]])</f>
        <v>452.36707079588081</v>
      </c>
      <c r="J5749" s="156">
        <v>2</v>
      </c>
    </row>
    <row r="5750" spans="1:10" x14ac:dyDescent="0.25">
      <c r="A5750" s="123">
        <v>326</v>
      </c>
      <c r="B5750" s="154" t="str">
        <f>INDEX(TechList[Tech],MATCH($A5750,TechList[Tech_'#],0),)</f>
        <v>MHEV48V non-batt</v>
      </c>
      <c r="C5750" s="154" t="str">
        <f t="shared" si="416"/>
        <v>326_5</v>
      </c>
      <c r="D5750" s="158" t="str">
        <f t="shared" si="417"/>
        <v>326_5_2.5</v>
      </c>
      <c r="E5750" s="153">
        <f t="shared" si="420"/>
        <v>5</v>
      </c>
      <c r="F5750" s="121">
        <f>SUMIFS(LearningFactors[LF_codeNew],LearningFactors[Tech_'#],DMC_EV1[[#This Row],[Tech_'#]])</f>
        <v>23</v>
      </c>
      <c r="G5750" s="121">
        <f>INDEX(TechList[ST_Thru],MATCH($A5750,TechList[Tech_'#],0),)</f>
        <v>2018</v>
      </c>
      <c r="H5750" s="154" t="str">
        <f>INDEX(TechList[Complexity],MATCH($A5750,TechList[Tech_'#],0),)</f>
        <v>Med2</v>
      </c>
      <c r="I5750" s="158">
        <f>SUMIFS(DMC_EV1_curves[dmc_base_EVslope],DMC_EV1_curves[key_1],DMC_EV1[[#This Row],[key_1]])
*ev1_dmc!$J5750/100
+SUMIFS(DMC_EV1_curves[dmc_base_EVintercept],DMC_EV1_curves[key_1],DMC_EV1[[#This Row],[key_1]])</f>
        <v>452.36707079588081</v>
      </c>
      <c r="J5750" s="156">
        <v>2.5</v>
      </c>
    </row>
    <row r="5751" spans="1:10" x14ac:dyDescent="0.25">
      <c r="A5751" s="123">
        <v>326</v>
      </c>
      <c r="B5751" s="154" t="str">
        <f>INDEX(TechList[Tech],MATCH($A5751,TechList[Tech_'#],0),)</f>
        <v>MHEV48V non-batt</v>
      </c>
      <c r="C5751" s="154" t="str">
        <f t="shared" si="416"/>
        <v>326_5</v>
      </c>
      <c r="D5751" s="158" t="str">
        <f t="shared" si="417"/>
        <v>326_5_3.0</v>
      </c>
      <c r="E5751" s="153">
        <f t="shared" si="420"/>
        <v>5</v>
      </c>
      <c r="F5751" s="121">
        <f>SUMIFS(LearningFactors[LF_codeNew],LearningFactors[Tech_'#],DMC_EV1[[#This Row],[Tech_'#]])</f>
        <v>23</v>
      </c>
      <c r="G5751" s="121">
        <f>INDEX(TechList[ST_Thru],MATCH($A5751,TechList[Tech_'#],0),)</f>
        <v>2018</v>
      </c>
      <c r="H5751" s="154" t="str">
        <f>INDEX(TechList[Complexity],MATCH($A5751,TechList[Tech_'#],0),)</f>
        <v>Med2</v>
      </c>
      <c r="I5751" s="158">
        <f>SUMIFS(DMC_EV1_curves[dmc_base_EVslope],DMC_EV1_curves[key_1],DMC_EV1[[#This Row],[key_1]])
*ev1_dmc!$J5751/100
+SUMIFS(DMC_EV1_curves[dmc_base_EVintercept],DMC_EV1_curves[key_1],DMC_EV1[[#This Row],[key_1]])</f>
        <v>452.36707079588081</v>
      </c>
      <c r="J5751" s="156">
        <v>3</v>
      </c>
    </row>
    <row r="5752" spans="1:10" x14ac:dyDescent="0.25">
      <c r="A5752" s="123">
        <v>326</v>
      </c>
      <c r="B5752" s="154" t="str">
        <f>INDEX(TechList[Tech],MATCH($A5752,TechList[Tech_'#],0),)</f>
        <v>MHEV48V non-batt</v>
      </c>
      <c r="C5752" s="154" t="str">
        <f t="shared" si="416"/>
        <v>326_5</v>
      </c>
      <c r="D5752" s="158" t="str">
        <f t="shared" si="417"/>
        <v>326_5_3.5</v>
      </c>
      <c r="E5752" s="153">
        <f t="shared" si="420"/>
        <v>5</v>
      </c>
      <c r="F5752" s="121">
        <f>SUMIFS(LearningFactors[LF_codeNew],LearningFactors[Tech_'#],DMC_EV1[[#This Row],[Tech_'#]])</f>
        <v>23</v>
      </c>
      <c r="G5752" s="121">
        <f>INDEX(TechList[ST_Thru],MATCH($A5752,TechList[Tech_'#],0),)</f>
        <v>2018</v>
      </c>
      <c r="H5752" s="154" t="str">
        <f>INDEX(TechList[Complexity],MATCH($A5752,TechList[Tech_'#],0),)</f>
        <v>Med2</v>
      </c>
      <c r="I5752" s="158">
        <f>SUMIFS(DMC_EV1_curves[dmc_base_EVslope],DMC_EV1_curves[key_1],DMC_EV1[[#This Row],[key_1]])
*ev1_dmc!$J5752/100
+SUMIFS(DMC_EV1_curves[dmc_base_EVintercept],DMC_EV1_curves[key_1],DMC_EV1[[#This Row],[key_1]])</f>
        <v>452.36707079588081</v>
      </c>
      <c r="J5752" s="156">
        <v>3.5</v>
      </c>
    </row>
    <row r="5753" spans="1:10" x14ac:dyDescent="0.25">
      <c r="A5753" s="123">
        <v>326</v>
      </c>
      <c r="B5753" s="154" t="str">
        <f>INDEX(TechList[Tech],MATCH($A5753,TechList[Tech_'#],0),)</f>
        <v>MHEV48V non-batt</v>
      </c>
      <c r="C5753" s="154" t="str">
        <f t="shared" si="416"/>
        <v>326_5</v>
      </c>
      <c r="D5753" s="158" t="str">
        <f t="shared" si="417"/>
        <v>326_5_4.0</v>
      </c>
      <c r="E5753" s="153">
        <f t="shared" si="420"/>
        <v>5</v>
      </c>
      <c r="F5753" s="121">
        <f>SUMIFS(LearningFactors[LF_codeNew],LearningFactors[Tech_'#],DMC_EV1[[#This Row],[Tech_'#]])</f>
        <v>23</v>
      </c>
      <c r="G5753" s="121">
        <f>INDEX(TechList[ST_Thru],MATCH($A5753,TechList[Tech_'#],0),)</f>
        <v>2018</v>
      </c>
      <c r="H5753" s="154" t="str">
        <f>INDEX(TechList[Complexity],MATCH($A5753,TechList[Tech_'#],0),)</f>
        <v>Med2</v>
      </c>
      <c r="I5753" s="158">
        <f>SUMIFS(DMC_EV1_curves[dmc_base_EVslope],DMC_EV1_curves[key_1],DMC_EV1[[#This Row],[key_1]])
*ev1_dmc!$J5753/100
+SUMIFS(DMC_EV1_curves[dmc_base_EVintercept],DMC_EV1_curves[key_1],DMC_EV1[[#This Row],[key_1]])</f>
        <v>452.36707079588081</v>
      </c>
      <c r="J5753" s="156">
        <v>4</v>
      </c>
    </row>
    <row r="5754" spans="1:10" x14ac:dyDescent="0.25">
      <c r="A5754" s="123">
        <v>326</v>
      </c>
      <c r="B5754" s="154" t="str">
        <f>INDEX(TechList[Tech],MATCH($A5754,TechList[Tech_'#],0),)</f>
        <v>MHEV48V non-batt</v>
      </c>
      <c r="C5754" s="154" t="str">
        <f t="shared" si="416"/>
        <v>326_5</v>
      </c>
      <c r="D5754" s="158" t="str">
        <f t="shared" si="417"/>
        <v>326_5_4.5</v>
      </c>
      <c r="E5754" s="153">
        <f t="shared" si="420"/>
        <v>5</v>
      </c>
      <c r="F5754" s="121">
        <f>SUMIFS(LearningFactors[LF_codeNew],LearningFactors[Tech_'#],DMC_EV1[[#This Row],[Tech_'#]])</f>
        <v>23</v>
      </c>
      <c r="G5754" s="121">
        <f>INDEX(TechList[ST_Thru],MATCH($A5754,TechList[Tech_'#],0),)</f>
        <v>2018</v>
      </c>
      <c r="H5754" s="154" t="str">
        <f>INDEX(TechList[Complexity],MATCH($A5754,TechList[Tech_'#],0),)</f>
        <v>Med2</v>
      </c>
      <c r="I5754" s="158">
        <f>SUMIFS(DMC_EV1_curves[dmc_base_EVslope],DMC_EV1_curves[key_1],DMC_EV1[[#This Row],[key_1]])
*ev1_dmc!$J5754/100
+SUMIFS(DMC_EV1_curves[dmc_base_EVintercept],DMC_EV1_curves[key_1],DMC_EV1[[#This Row],[key_1]])</f>
        <v>452.36707079588081</v>
      </c>
      <c r="J5754" s="156">
        <v>4.5</v>
      </c>
    </row>
    <row r="5755" spans="1:10" x14ac:dyDescent="0.25">
      <c r="A5755" s="123">
        <v>326</v>
      </c>
      <c r="B5755" s="154" t="str">
        <f>INDEX(TechList[Tech],MATCH($A5755,TechList[Tech_'#],0),)</f>
        <v>MHEV48V non-batt</v>
      </c>
      <c r="C5755" s="154" t="str">
        <f t="shared" si="416"/>
        <v>326_5</v>
      </c>
      <c r="D5755" s="158" t="str">
        <f t="shared" si="417"/>
        <v>326_5_5.0</v>
      </c>
      <c r="E5755" s="153">
        <f t="shared" si="420"/>
        <v>5</v>
      </c>
      <c r="F5755" s="121">
        <f>SUMIFS(LearningFactors[LF_codeNew],LearningFactors[Tech_'#],DMC_EV1[[#This Row],[Tech_'#]])</f>
        <v>23</v>
      </c>
      <c r="G5755" s="121">
        <f>INDEX(TechList[ST_Thru],MATCH($A5755,TechList[Tech_'#],0),)</f>
        <v>2018</v>
      </c>
      <c r="H5755" s="154" t="str">
        <f>INDEX(TechList[Complexity],MATCH($A5755,TechList[Tech_'#],0),)</f>
        <v>Med2</v>
      </c>
      <c r="I5755" s="158">
        <f>SUMIFS(DMC_EV1_curves[dmc_base_EVslope],DMC_EV1_curves[key_1],DMC_EV1[[#This Row],[key_1]])
*ev1_dmc!$J5755/100
+SUMIFS(DMC_EV1_curves[dmc_base_EVintercept],DMC_EV1_curves[key_1],DMC_EV1[[#This Row],[key_1]])</f>
        <v>452.36707079588081</v>
      </c>
      <c r="J5755" s="156">
        <v>5</v>
      </c>
    </row>
    <row r="5756" spans="1:10" x14ac:dyDescent="0.25">
      <c r="A5756" s="123">
        <v>326</v>
      </c>
      <c r="B5756" s="154" t="str">
        <f>INDEX(TechList[Tech],MATCH($A5756,TechList[Tech_'#],0),)</f>
        <v>MHEV48V non-batt</v>
      </c>
      <c r="C5756" s="154" t="str">
        <f t="shared" si="416"/>
        <v>326_5</v>
      </c>
      <c r="D5756" s="158" t="str">
        <f t="shared" si="417"/>
        <v>326_5_5.5</v>
      </c>
      <c r="E5756" s="153">
        <f t="shared" si="420"/>
        <v>5</v>
      </c>
      <c r="F5756" s="121">
        <f>SUMIFS(LearningFactors[LF_codeNew],LearningFactors[Tech_'#],DMC_EV1[[#This Row],[Tech_'#]])</f>
        <v>23</v>
      </c>
      <c r="G5756" s="121">
        <f>INDEX(TechList[ST_Thru],MATCH($A5756,TechList[Tech_'#],0),)</f>
        <v>2018</v>
      </c>
      <c r="H5756" s="154" t="str">
        <f>INDEX(TechList[Complexity],MATCH($A5756,TechList[Tech_'#],0),)</f>
        <v>Med2</v>
      </c>
      <c r="I5756" s="158">
        <f>SUMIFS(DMC_EV1_curves[dmc_base_EVslope],DMC_EV1_curves[key_1],DMC_EV1[[#This Row],[key_1]])
*ev1_dmc!$J5756/100
+SUMIFS(DMC_EV1_curves[dmc_base_EVintercept],DMC_EV1_curves[key_1],DMC_EV1[[#This Row],[key_1]])</f>
        <v>452.36707079588081</v>
      </c>
      <c r="J5756" s="156">
        <v>5.5</v>
      </c>
    </row>
    <row r="5757" spans="1:10" x14ac:dyDescent="0.25">
      <c r="A5757" s="123">
        <v>326</v>
      </c>
      <c r="B5757" s="154" t="str">
        <f>INDEX(TechList[Tech],MATCH($A5757,TechList[Tech_'#],0),)</f>
        <v>MHEV48V non-batt</v>
      </c>
      <c r="C5757" s="154" t="str">
        <f t="shared" si="416"/>
        <v>326_5</v>
      </c>
      <c r="D5757" s="158" t="str">
        <f t="shared" si="417"/>
        <v>326_5_6.0</v>
      </c>
      <c r="E5757" s="153">
        <f t="shared" si="420"/>
        <v>5</v>
      </c>
      <c r="F5757" s="121">
        <f>SUMIFS(LearningFactors[LF_codeNew],LearningFactors[Tech_'#],DMC_EV1[[#This Row],[Tech_'#]])</f>
        <v>23</v>
      </c>
      <c r="G5757" s="121">
        <f>INDEX(TechList[ST_Thru],MATCH($A5757,TechList[Tech_'#],0),)</f>
        <v>2018</v>
      </c>
      <c r="H5757" s="154" t="str">
        <f>INDEX(TechList[Complexity],MATCH($A5757,TechList[Tech_'#],0),)</f>
        <v>Med2</v>
      </c>
      <c r="I5757" s="158">
        <f>SUMIFS(DMC_EV1_curves[dmc_base_EVslope],DMC_EV1_curves[key_1],DMC_EV1[[#This Row],[key_1]])
*ev1_dmc!$J5757/100
+SUMIFS(DMC_EV1_curves[dmc_base_EVintercept],DMC_EV1_curves[key_1],DMC_EV1[[#This Row],[key_1]])</f>
        <v>452.36707079588081</v>
      </c>
      <c r="J5757" s="156">
        <v>6</v>
      </c>
    </row>
    <row r="5758" spans="1:10" x14ac:dyDescent="0.25">
      <c r="A5758" s="123">
        <v>326</v>
      </c>
      <c r="B5758" s="154" t="str">
        <f>INDEX(TechList[Tech],MATCH($A5758,TechList[Tech_'#],0),)</f>
        <v>MHEV48V non-batt</v>
      </c>
      <c r="C5758" s="154" t="str">
        <f t="shared" si="416"/>
        <v>326_5</v>
      </c>
      <c r="D5758" s="158" t="str">
        <f t="shared" si="417"/>
        <v>326_5_6.5</v>
      </c>
      <c r="E5758" s="153">
        <f t="shared" si="420"/>
        <v>5</v>
      </c>
      <c r="F5758" s="121">
        <f>SUMIFS(LearningFactors[LF_codeNew],LearningFactors[Tech_'#],DMC_EV1[[#This Row],[Tech_'#]])</f>
        <v>23</v>
      </c>
      <c r="G5758" s="121">
        <f>INDEX(TechList[ST_Thru],MATCH($A5758,TechList[Tech_'#],0),)</f>
        <v>2018</v>
      </c>
      <c r="H5758" s="154" t="str">
        <f>INDEX(TechList[Complexity],MATCH($A5758,TechList[Tech_'#],0),)</f>
        <v>Med2</v>
      </c>
      <c r="I5758" s="158">
        <f>SUMIFS(DMC_EV1_curves[dmc_base_EVslope],DMC_EV1_curves[key_1],DMC_EV1[[#This Row],[key_1]])
*ev1_dmc!$J5758/100
+SUMIFS(DMC_EV1_curves[dmc_base_EVintercept],DMC_EV1_curves[key_1],DMC_EV1[[#This Row],[key_1]])</f>
        <v>452.36707079588081</v>
      </c>
      <c r="J5758" s="156">
        <v>6.5</v>
      </c>
    </row>
    <row r="5759" spans="1:10" x14ac:dyDescent="0.25">
      <c r="A5759" s="123">
        <v>326</v>
      </c>
      <c r="B5759" s="154" t="str">
        <f>INDEX(TechList[Tech],MATCH($A5759,TechList[Tech_'#],0),)</f>
        <v>MHEV48V non-batt</v>
      </c>
      <c r="C5759" s="154" t="str">
        <f t="shared" si="416"/>
        <v>326_5</v>
      </c>
      <c r="D5759" s="158" t="str">
        <f t="shared" si="417"/>
        <v>326_5_7.0</v>
      </c>
      <c r="E5759" s="153">
        <f t="shared" si="420"/>
        <v>5</v>
      </c>
      <c r="F5759" s="121">
        <f>SUMIFS(LearningFactors[LF_codeNew],LearningFactors[Tech_'#],DMC_EV1[[#This Row],[Tech_'#]])</f>
        <v>23</v>
      </c>
      <c r="G5759" s="121">
        <f>INDEX(TechList[ST_Thru],MATCH($A5759,TechList[Tech_'#],0),)</f>
        <v>2018</v>
      </c>
      <c r="H5759" s="154" t="str">
        <f>INDEX(TechList[Complexity],MATCH($A5759,TechList[Tech_'#],0),)</f>
        <v>Med2</v>
      </c>
      <c r="I5759" s="158">
        <f>SUMIFS(DMC_EV1_curves[dmc_base_EVslope],DMC_EV1_curves[key_1],DMC_EV1[[#This Row],[key_1]])
*ev1_dmc!$J5759/100
+SUMIFS(DMC_EV1_curves[dmc_base_EVintercept],DMC_EV1_curves[key_1],DMC_EV1[[#This Row],[key_1]])</f>
        <v>452.36707079588081</v>
      </c>
      <c r="J5759" s="156">
        <v>7</v>
      </c>
    </row>
    <row r="5760" spans="1:10" x14ac:dyDescent="0.25">
      <c r="A5760" s="123">
        <v>326</v>
      </c>
      <c r="B5760" s="154" t="str">
        <f>INDEX(TechList[Tech],MATCH($A5760,TechList[Tech_'#],0),)</f>
        <v>MHEV48V non-batt</v>
      </c>
      <c r="C5760" s="154" t="str">
        <f t="shared" si="416"/>
        <v>326_5</v>
      </c>
      <c r="D5760" s="158" t="str">
        <f t="shared" si="417"/>
        <v>326_5_7.5</v>
      </c>
      <c r="E5760" s="153">
        <f t="shared" si="420"/>
        <v>5</v>
      </c>
      <c r="F5760" s="121">
        <f>SUMIFS(LearningFactors[LF_codeNew],LearningFactors[Tech_'#],DMC_EV1[[#This Row],[Tech_'#]])</f>
        <v>23</v>
      </c>
      <c r="G5760" s="121">
        <f>INDEX(TechList[ST_Thru],MATCH($A5760,TechList[Tech_'#],0),)</f>
        <v>2018</v>
      </c>
      <c r="H5760" s="154" t="str">
        <f>INDEX(TechList[Complexity],MATCH($A5760,TechList[Tech_'#],0),)</f>
        <v>Med2</v>
      </c>
      <c r="I5760" s="158">
        <f>SUMIFS(DMC_EV1_curves[dmc_base_EVslope],DMC_EV1_curves[key_1],DMC_EV1[[#This Row],[key_1]])
*ev1_dmc!$J5760/100
+SUMIFS(DMC_EV1_curves[dmc_base_EVintercept],DMC_EV1_curves[key_1],DMC_EV1[[#This Row],[key_1]])</f>
        <v>452.36707079588081</v>
      </c>
      <c r="J5760" s="156">
        <v>7.5</v>
      </c>
    </row>
    <row r="5761" spans="1:10" x14ac:dyDescent="0.25">
      <c r="A5761" s="123">
        <v>326</v>
      </c>
      <c r="B5761" s="154" t="str">
        <f>INDEX(TechList[Tech],MATCH($A5761,TechList[Tech_'#],0),)</f>
        <v>MHEV48V non-batt</v>
      </c>
      <c r="C5761" s="154" t="str">
        <f t="shared" si="416"/>
        <v>326_5</v>
      </c>
      <c r="D5761" s="158" t="str">
        <f t="shared" si="417"/>
        <v>326_5_8.0</v>
      </c>
      <c r="E5761" s="153">
        <f t="shared" si="420"/>
        <v>5</v>
      </c>
      <c r="F5761" s="121">
        <f>SUMIFS(LearningFactors[LF_codeNew],LearningFactors[Tech_'#],DMC_EV1[[#This Row],[Tech_'#]])</f>
        <v>23</v>
      </c>
      <c r="G5761" s="121">
        <f>INDEX(TechList[ST_Thru],MATCH($A5761,TechList[Tech_'#],0),)</f>
        <v>2018</v>
      </c>
      <c r="H5761" s="154" t="str">
        <f>INDEX(TechList[Complexity],MATCH($A5761,TechList[Tech_'#],0),)</f>
        <v>Med2</v>
      </c>
      <c r="I5761" s="158">
        <f>SUMIFS(DMC_EV1_curves[dmc_base_EVslope],DMC_EV1_curves[key_1],DMC_EV1[[#This Row],[key_1]])
*ev1_dmc!$J5761/100
+SUMIFS(DMC_EV1_curves[dmc_base_EVintercept],DMC_EV1_curves[key_1],DMC_EV1[[#This Row],[key_1]])</f>
        <v>452.36707079588081</v>
      </c>
      <c r="J5761" s="156">
        <v>8</v>
      </c>
    </row>
    <row r="5762" spans="1:10" x14ac:dyDescent="0.25">
      <c r="A5762" s="123">
        <v>326</v>
      </c>
      <c r="B5762" s="154" t="str">
        <f>INDEX(TechList[Tech],MATCH($A5762,TechList[Tech_'#],0),)</f>
        <v>MHEV48V non-batt</v>
      </c>
      <c r="C5762" s="154" t="str">
        <f t="shared" si="416"/>
        <v>326_5</v>
      </c>
      <c r="D5762" s="158" t="str">
        <f t="shared" si="417"/>
        <v>326_5_8.5</v>
      </c>
      <c r="E5762" s="153">
        <f t="shared" si="420"/>
        <v>5</v>
      </c>
      <c r="F5762" s="121">
        <f>SUMIFS(LearningFactors[LF_codeNew],LearningFactors[Tech_'#],DMC_EV1[[#This Row],[Tech_'#]])</f>
        <v>23</v>
      </c>
      <c r="G5762" s="121">
        <f>INDEX(TechList[ST_Thru],MATCH($A5762,TechList[Tech_'#],0),)</f>
        <v>2018</v>
      </c>
      <c r="H5762" s="154" t="str">
        <f>INDEX(TechList[Complexity],MATCH($A5762,TechList[Tech_'#],0),)</f>
        <v>Med2</v>
      </c>
      <c r="I5762" s="158">
        <f>SUMIFS(DMC_EV1_curves[dmc_base_EVslope],DMC_EV1_curves[key_1],DMC_EV1[[#This Row],[key_1]])
*ev1_dmc!$J5762/100
+SUMIFS(DMC_EV1_curves[dmc_base_EVintercept],DMC_EV1_curves[key_1],DMC_EV1[[#This Row],[key_1]])</f>
        <v>452.36707079588081</v>
      </c>
      <c r="J5762" s="156">
        <v>8.5</v>
      </c>
    </row>
    <row r="5763" spans="1:10" x14ac:dyDescent="0.25">
      <c r="A5763" s="123">
        <v>326</v>
      </c>
      <c r="B5763" s="154" t="str">
        <f>INDEX(TechList[Tech],MATCH($A5763,TechList[Tech_'#],0),)</f>
        <v>MHEV48V non-batt</v>
      </c>
      <c r="C5763" s="154" t="str">
        <f t="shared" si="416"/>
        <v>326_5</v>
      </c>
      <c r="D5763" s="158" t="str">
        <f t="shared" si="417"/>
        <v>326_5_9.0</v>
      </c>
      <c r="E5763" s="153">
        <f t="shared" si="420"/>
        <v>5</v>
      </c>
      <c r="F5763" s="121">
        <f>SUMIFS(LearningFactors[LF_codeNew],LearningFactors[Tech_'#],DMC_EV1[[#This Row],[Tech_'#]])</f>
        <v>23</v>
      </c>
      <c r="G5763" s="121">
        <f>INDEX(TechList[ST_Thru],MATCH($A5763,TechList[Tech_'#],0),)</f>
        <v>2018</v>
      </c>
      <c r="H5763" s="154" t="str">
        <f>INDEX(TechList[Complexity],MATCH($A5763,TechList[Tech_'#],0),)</f>
        <v>Med2</v>
      </c>
      <c r="I5763" s="158">
        <f>SUMIFS(DMC_EV1_curves[dmc_base_EVslope],DMC_EV1_curves[key_1],DMC_EV1[[#This Row],[key_1]])
*ev1_dmc!$J5763/100
+SUMIFS(DMC_EV1_curves[dmc_base_EVintercept],DMC_EV1_curves[key_1],DMC_EV1[[#This Row],[key_1]])</f>
        <v>452.36707079588081</v>
      </c>
      <c r="J5763" s="156">
        <v>9</v>
      </c>
    </row>
    <row r="5764" spans="1:10" x14ac:dyDescent="0.25">
      <c r="A5764" s="123">
        <v>326</v>
      </c>
      <c r="B5764" s="154" t="str">
        <f>INDEX(TechList[Tech],MATCH($A5764,TechList[Tech_'#],0),)</f>
        <v>MHEV48V non-batt</v>
      </c>
      <c r="C5764" s="154" t="str">
        <f t="shared" si="416"/>
        <v>326_5</v>
      </c>
      <c r="D5764" s="158" t="str">
        <f t="shared" si="417"/>
        <v>326_5_9.5</v>
      </c>
      <c r="E5764" s="153">
        <f t="shared" si="420"/>
        <v>5</v>
      </c>
      <c r="F5764" s="121">
        <f>SUMIFS(LearningFactors[LF_codeNew],LearningFactors[Tech_'#],DMC_EV1[[#This Row],[Tech_'#]])</f>
        <v>23</v>
      </c>
      <c r="G5764" s="121">
        <f>INDEX(TechList[ST_Thru],MATCH($A5764,TechList[Tech_'#],0),)</f>
        <v>2018</v>
      </c>
      <c r="H5764" s="154" t="str">
        <f>INDEX(TechList[Complexity],MATCH($A5764,TechList[Tech_'#],0),)</f>
        <v>Med2</v>
      </c>
      <c r="I5764" s="158">
        <f>SUMIFS(DMC_EV1_curves[dmc_base_EVslope],DMC_EV1_curves[key_1],DMC_EV1[[#This Row],[key_1]])
*ev1_dmc!$J5764/100
+SUMIFS(DMC_EV1_curves[dmc_base_EVintercept],DMC_EV1_curves[key_1],DMC_EV1[[#This Row],[key_1]])</f>
        <v>452.36707079588081</v>
      </c>
      <c r="J5764" s="156">
        <v>9.5</v>
      </c>
    </row>
    <row r="5765" spans="1:10" x14ac:dyDescent="0.25">
      <c r="A5765" s="123">
        <v>326</v>
      </c>
      <c r="B5765" s="154" t="str">
        <f>INDEX(TechList[Tech],MATCH($A5765,TechList[Tech_'#],0),)</f>
        <v>MHEV48V non-batt</v>
      </c>
      <c r="C5765" s="154" t="str">
        <f t="shared" si="416"/>
        <v>326_5</v>
      </c>
      <c r="D5765" s="158" t="str">
        <f t="shared" si="417"/>
        <v>326_5_10.0</v>
      </c>
      <c r="E5765" s="153">
        <f t="shared" si="420"/>
        <v>5</v>
      </c>
      <c r="F5765" s="121">
        <f>SUMIFS(LearningFactors[LF_codeNew],LearningFactors[Tech_'#],DMC_EV1[[#This Row],[Tech_'#]])</f>
        <v>23</v>
      </c>
      <c r="G5765" s="121">
        <f>INDEX(TechList[ST_Thru],MATCH($A5765,TechList[Tech_'#],0),)</f>
        <v>2018</v>
      </c>
      <c r="H5765" s="154" t="str">
        <f>INDEX(TechList[Complexity],MATCH($A5765,TechList[Tech_'#],0),)</f>
        <v>Med2</v>
      </c>
      <c r="I5765" s="158">
        <f>SUMIFS(DMC_EV1_curves[dmc_base_EVslope],DMC_EV1_curves[key_1],DMC_EV1[[#This Row],[key_1]])
*ev1_dmc!$J5765/100
+SUMIFS(DMC_EV1_curves[dmc_base_EVintercept],DMC_EV1_curves[key_1],DMC_EV1[[#This Row],[key_1]])</f>
        <v>452.36707079588081</v>
      </c>
      <c r="J5765" s="156">
        <v>10</v>
      </c>
    </row>
    <row r="5766" spans="1:10" x14ac:dyDescent="0.25">
      <c r="A5766" s="123">
        <v>326</v>
      </c>
      <c r="B5766" s="154" t="str">
        <f>INDEX(TechList[Tech],MATCH($A5766,TechList[Tech_'#],0),)</f>
        <v>MHEV48V non-batt</v>
      </c>
      <c r="C5766" s="154" t="str">
        <f t="shared" si="416"/>
        <v>326_5</v>
      </c>
      <c r="D5766" s="158" t="str">
        <f t="shared" si="417"/>
        <v>326_5_10.5</v>
      </c>
      <c r="E5766" s="153">
        <f t="shared" si="420"/>
        <v>5</v>
      </c>
      <c r="F5766" s="121">
        <f>SUMIFS(LearningFactors[LF_codeNew],LearningFactors[Tech_'#],DMC_EV1[[#This Row],[Tech_'#]])</f>
        <v>23</v>
      </c>
      <c r="G5766" s="121">
        <f>INDEX(TechList[ST_Thru],MATCH($A5766,TechList[Tech_'#],0),)</f>
        <v>2018</v>
      </c>
      <c r="H5766" s="154" t="str">
        <f>INDEX(TechList[Complexity],MATCH($A5766,TechList[Tech_'#],0),)</f>
        <v>Med2</v>
      </c>
      <c r="I5766" s="158">
        <f>SUMIFS(DMC_EV1_curves[dmc_base_EVslope],DMC_EV1_curves[key_1],DMC_EV1[[#This Row],[key_1]])
*ev1_dmc!$J5766/100
+SUMIFS(DMC_EV1_curves[dmc_base_EVintercept],DMC_EV1_curves[key_1],DMC_EV1[[#This Row],[key_1]])</f>
        <v>452.36707079588081</v>
      </c>
      <c r="J5766" s="156">
        <v>10.5</v>
      </c>
    </row>
    <row r="5767" spans="1:10" x14ac:dyDescent="0.25">
      <c r="A5767" s="123">
        <v>326</v>
      </c>
      <c r="B5767" s="154" t="str">
        <f>INDEX(TechList[Tech],MATCH($A5767,TechList[Tech_'#],0),)</f>
        <v>MHEV48V non-batt</v>
      </c>
      <c r="C5767" s="154" t="str">
        <f t="shared" si="416"/>
        <v>326_5</v>
      </c>
      <c r="D5767" s="158" t="str">
        <f t="shared" si="417"/>
        <v>326_5_11.0</v>
      </c>
      <c r="E5767" s="153">
        <f t="shared" si="420"/>
        <v>5</v>
      </c>
      <c r="F5767" s="121">
        <f>SUMIFS(LearningFactors[LF_codeNew],LearningFactors[Tech_'#],DMC_EV1[[#This Row],[Tech_'#]])</f>
        <v>23</v>
      </c>
      <c r="G5767" s="121">
        <f>INDEX(TechList[ST_Thru],MATCH($A5767,TechList[Tech_'#],0),)</f>
        <v>2018</v>
      </c>
      <c r="H5767" s="154" t="str">
        <f>INDEX(TechList[Complexity],MATCH($A5767,TechList[Tech_'#],0),)</f>
        <v>Med2</v>
      </c>
      <c r="I5767" s="158">
        <f>SUMIFS(DMC_EV1_curves[dmc_base_EVslope],DMC_EV1_curves[key_1],DMC_EV1[[#This Row],[key_1]])
*ev1_dmc!$J5767/100
+SUMIFS(DMC_EV1_curves[dmc_base_EVintercept],DMC_EV1_curves[key_1],DMC_EV1[[#This Row],[key_1]])</f>
        <v>452.36707079588081</v>
      </c>
      <c r="J5767" s="156">
        <v>11</v>
      </c>
    </row>
    <row r="5768" spans="1:10" x14ac:dyDescent="0.25">
      <c r="A5768" s="123">
        <v>326</v>
      </c>
      <c r="B5768" s="154" t="str">
        <f>INDEX(TechList[Tech],MATCH($A5768,TechList[Tech_'#],0),)</f>
        <v>MHEV48V non-batt</v>
      </c>
      <c r="C5768" s="154" t="str">
        <f t="shared" si="416"/>
        <v>326_5</v>
      </c>
      <c r="D5768" s="158" t="str">
        <f t="shared" si="417"/>
        <v>326_5_11.5</v>
      </c>
      <c r="E5768" s="153">
        <f t="shared" si="420"/>
        <v>5</v>
      </c>
      <c r="F5768" s="121">
        <f>SUMIFS(LearningFactors[LF_codeNew],LearningFactors[Tech_'#],DMC_EV1[[#This Row],[Tech_'#]])</f>
        <v>23</v>
      </c>
      <c r="G5768" s="121">
        <f>INDEX(TechList[ST_Thru],MATCH($A5768,TechList[Tech_'#],0),)</f>
        <v>2018</v>
      </c>
      <c r="H5768" s="154" t="str">
        <f>INDEX(TechList[Complexity],MATCH($A5768,TechList[Tech_'#],0),)</f>
        <v>Med2</v>
      </c>
      <c r="I5768" s="158">
        <f>SUMIFS(DMC_EV1_curves[dmc_base_EVslope],DMC_EV1_curves[key_1],DMC_EV1[[#This Row],[key_1]])
*ev1_dmc!$J5768/100
+SUMIFS(DMC_EV1_curves[dmc_base_EVintercept],DMC_EV1_curves[key_1],DMC_EV1[[#This Row],[key_1]])</f>
        <v>452.36707079588081</v>
      </c>
      <c r="J5768" s="156">
        <v>11.5</v>
      </c>
    </row>
    <row r="5769" spans="1:10" x14ac:dyDescent="0.25">
      <c r="A5769" s="123">
        <v>326</v>
      </c>
      <c r="B5769" s="154" t="str">
        <f>INDEX(TechList[Tech],MATCH($A5769,TechList[Tech_'#],0),)</f>
        <v>MHEV48V non-batt</v>
      </c>
      <c r="C5769" s="154" t="str">
        <f t="shared" si="416"/>
        <v>326_5</v>
      </c>
      <c r="D5769" s="158" t="str">
        <f t="shared" si="417"/>
        <v>326_5_12.0</v>
      </c>
      <c r="E5769" s="153">
        <f t="shared" si="420"/>
        <v>5</v>
      </c>
      <c r="F5769" s="121">
        <f>SUMIFS(LearningFactors[LF_codeNew],LearningFactors[Tech_'#],DMC_EV1[[#This Row],[Tech_'#]])</f>
        <v>23</v>
      </c>
      <c r="G5769" s="121">
        <f>INDEX(TechList[ST_Thru],MATCH($A5769,TechList[Tech_'#],0),)</f>
        <v>2018</v>
      </c>
      <c r="H5769" s="154" t="str">
        <f>INDEX(TechList[Complexity],MATCH($A5769,TechList[Tech_'#],0),)</f>
        <v>Med2</v>
      </c>
      <c r="I5769" s="158">
        <f>SUMIFS(DMC_EV1_curves[dmc_base_EVslope],DMC_EV1_curves[key_1],DMC_EV1[[#This Row],[key_1]])
*ev1_dmc!$J5769/100
+SUMIFS(DMC_EV1_curves[dmc_base_EVintercept],DMC_EV1_curves[key_1],DMC_EV1[[#This Row],[key_1]])</f>
        <v>452.36707079588081</v>
      </c>
      <c r="J5769" s="156">
        <v>12</v>
      </c>
    </row>
    <row r="5770" spans="1:10" x14ac:dyDescent="0.25">
      <c r="A5770" s="123">
        <v>326</v>
      </c>
      <c r="B5770" s="154" t="str">
        <f>INDEX(TechList[Tech],MATCH($A5770,TechList[Tech_'#],0),)</f>
        <v>MHEV48V non-batt</v>
      </c>
      <c r="C5770" s="154" t="str">
        <f t="shared" si="416"/>
        <v>326_5</v>
      </c>
      <c r="D5770" s="158" t="str">
        <f t="shared" si="417"/>
        <v>326_5_12.5</v>
      </c>
      <c r="E5770" s="153">
        <f t="shared" si="420"/>
        <v>5</v>
      </c>
      <c r="F5770" s="121">
        <f>SUMIFS(LearningFactors[LF_codeNew],LearningFactors[Tech_'#],DMC_EV1[[#This Row],[Tech_'#]])</f>
        <v>23</v>
      </c>
      <c r="G5770" s="121">
        <f>INDEX(TechList[ST_Thru],MATCH($A5770,TechList[Tech_'#],0),)</f>
        <v>2018</v>
      </c>
      <c r="H5770" s="154" t="str">
        <f>INDEX(TechList[Complexity],MATCH($A5770,TechList[Tech_'#],0),)</f>
        <v>Med2</v>
      </c>
      <c r="I5770" s="158">
        <f>SUMIFS(DMC_EV1_curves[dmc_base_EVslope],DMC_EV1_curves[key_1],DMC_EV1[[#This Row],[key_1]])
*ev1_dmc!$J5770/100
+SUMIFS(DMC_EV1_curves[dmc_base_EVintercept],DMC_EV1_curves[key_1],DMC_EV1[[#This Row],[key_1]])</f>
        <v>452.36707079588081</v>
      </c>
      <c r="J5770" s="156">
        <v>12.5</v>
      </c>
    </row>
    <row r="5771" spans="1:10" x14ac:dyDescent="0.25">
      <c r="A5771" s="123">
        <v>326</v>
      </c>
      <c r="B5771" s="154" t="str">
        <f>INDEX(TechList[Tech],MATCH($A5771,TechList[Tech_'#],0),)</f>
        <v>MHEV48V non-batt</v>
      </c>
      <c r="C5771" s="154" t="str">
        <f t="shared" si="416"/>
        <v>326_5</v>
      </c>
      <c r="D5771" s="158" t="str">
        <f t="shared" si="417"/>
        <v>326_5_13.0</v>
      </c>
      <c r="E5771" s="153">
        <f t="shared" si="420"/>
        <v>5</v>
      </c>
      <c r="F5771" s="121">
        <f>SUMIFS(LearningFactors[LF_codeNew],LearningFactors[Tech_'#],DMC_EV1[[#This Row],[Tech_'#]])</f>
        <v>23</v>
      </c>
      <c r="G5771" s="121">
        <f>INDEX(TechList[ST_Thru],MATCH($A5771,TechList[Tech_'#],0),)</f>
        <v>2018</v>
      </c>
      <c r="H5771" s="154" t="str">
        <f>INDEX(TechList[Complexity],MATCH($A5771,TechList[Tech_'#],0),)</f>
        <v>Med2</v>
      </c>
      <c r="I5771" s="158">
        <f>SUMIFS(DMC_EV1_curves[dmc_base_EVslope],DMC_EV1_curves[key_1],DMC_EV1[[#This Row],[key_1]])
*ev1_dmc!$J5771/100
+SUMIFS(DMC_EV1_curves[dmc_base_EVintercept],DMC_EV1_curves[key_1],DMC_EV1[[#This Row],[key_1]])</f>
        <v>452.36707079588081</v>
      </c>
      <c r="J5771" s="156">
        <v>13</v>
      </c>
    </row>
    <row r="5772" spans="1:10" x14ac:dyDescent="0.25">
      <c r="A5772" s="123">
        <v>326</v>
      </c>
      <c r="B5772" s="154" t="str">
        <f>INDEX(TechList[Tech],MATCH($A5772,TechList[Tech_'#],0),)</f>
        <v>MHEV48V non-batt</v>
      </c>
      <c r="C5772" s="154" t="str">
        <f t="shared" si="416"/>
        <v>326_5</v>
      </c>
      <c r="D5772" s="158" t="str">
        <f t="shared" si="417"/>
        <v>326_5_13.5</v>
      </c>
      <c r="E5772" s="153">
        <f t="shared" si="420"/>
        <v>5</v>
      </c>
      <c r="F5772" s="121">
        <f>SUMIFS(LearningFactors[LF_codeNew],LearningFactors[Tech_'#],DMC_EV1[[#This Row],[Tech_'#]])</f>
        <v>23</v>
      </c>
      <c r="G5772" s="121">
        <f>INDEX(TechList[ST_Thru],MATCH($A5772,TechList[Tech_'#],0),)</f>
        <v>2018</v>
      </c>
      <c r="H5772" s="154" t="str">
        <f>INDEX(TechList[Complexity],MATCH($A5772,TechList[Tech_'#],0),)</f>
        <v>Med2</v>
      </c>
      <c r="I5772" s="158">
        <f>SUMIFS(DMC_EV1_curves[dmc_base_EVslope],DMC_EV1_curves[key_1],DMC_EV1[[#This Row],[key_1]])
*ev1_dmc!$J5772/100
+SUMIFS(DMC_EV1_curves[dmc_base_EVintercept],DMC_EV1_curves[key_1],DMC_EV1[[#This Row],[key_1]])</f>
        <v>452.36707079588081</v>
      </c>
      <c r="J5772" s="156">
        <v>13.5</v>
      </c>
    </row>
    <row r="5773" spans="1:10" x14ac:dyDescent="0.25">
      <c r="A5773" s="123">
        <v>326</v>
      </c>
      <c r="B5773" s="154" t="str">
        <f>INDEX(TechList[Tech],MATCH($A5773,TechList[Tech_'#],0),)</f>
        <v>MHEV48V non-batt</v>
      </c>
      <c r="C5773" s="154" t="str">
        <f t="shared" si="416"/>
        <v>326_5</v>
      </c>
      <c r="D5773" s="158" t="str">
        <f t="shared" si="417"/>
        <v>326_5_14.0</v>
      </c>
      <c r="E5773" s="153">
        <f t="shared" si="420"/>
        <v>5</v>
      </c>
      <c r="F5773" s="121">
        <f>SUMIFS(LearningFactors[LF_codeNew],LearningFactors[Tech_'#],DMC_EV1[[#This Row],[Tech_'#]])</f>
        <v>23</v>
      </c>
      <c r="G5773" s="121">
        <f>INDEX(TechList[ST_Thru],MATCH($A5773,TechList[Tech_'#],0),)</f>
        <v>2018</v>
      </c>
      <c r="H5773" s="154" t="str">
        <f>INDEX(TechList[Complexity],MATCH($A5773,TechList[Tech_'#],0),)</f>
        <v>Med2</v>
      </c>
      <c r="I5773" s="158">
        <f>SUMIFS(DMC_EV1_curves[dmc_base_EVslope],DMC_EV1_curves[key_1],DMC_EV1[[#This Row],[key_1]])
*ev1_dmc!$J5773/100
+SUMIFS(DMC_EV1_curves[dmc_base_EVintercept],DMC_EV1_curves[key_1],DMC_EV1[[#This Row],[key_1]])</f>
        <v>452.36707079588081</v>
      </c>
      <c r="J5773" s="156">
        <v>14</v>
      </c>
    </row>
    <row r="5774" spans="1:10" x14ac:dyDescent="0.25">
      <c r="A5774" s="123">
        <v>326</v>
      </c>
      <c r="B5774" s="154" t="str">
        <f>INDEX(TechList[Tech],MATCH($A5774,TechList[Tech_'#],0),)</f>
        <v>MHEV48V non-batt</v>
      </c>
      <c r="C5774" s="154" t="str">
        <f t="shared" si="416"/>
        <v>326_5</v>
      </c>
      <c r="D5774" s="158" t="str">
        <f t="shared" si="417"/>
        <v>326_5_14.5</v>
      </c>
      <c r="E5774" s="153">
        <f t="shared" si="420"/>
        <v>5</v>
      </c>
      <c r="F5774" s="121">
        <f>SUMIFS(LearningFactors[LF_codeNew],LearningFactors[Tech_'#],DMC_EV1[[#This Row],[Tech_'#]])</f>
        <v>23</v>
      </c>
      <c r="G5774" s="121">
        <f>INDEX(TechList[ST_Thru],MATCH($A5774,TechList[Tech_'#],0),)</f>
        <v>2018</v>
      </c>
      <c r="H5774" s="154" t="str">
        <f>INDEX(TechList[Complexity],MATCH($A5774,TechList[Tech_'#],0),)</f>
        <v>Med2</v>
      </c>
      <c r="I5774" s="158">
        <f>SUMIFS(DMC_EV1_curves[dmc_base_EVslope],DMC_EV1_curves[key_1],DMC_EV1[[#This Row],[key_1]])
*ev1_dmc!$J5774/100
+SUMIFS(DMC_EV1_curves[dmc_base_EVintercept],DMC_EV1_curves[key_1],DMC_EV1[[#This Row],[key_1]])</f>
        <v>452.36707079588081</v>
      </c>
      <c r="J5774" s="156">
        <v>14.5</v>
      </c>
    </row>
    <row r="5775" spans="1:10" x14ac:dyDescent="0.25">
      <c r="A5775" s="123">
        <v>326</v>
      </c>
      <c r="B5775" s="154" t="str">
        <f>INDEX(TechList[Tech],MATCH($A5775,TechList[Tech_'#],0),)</f>
        <v>MHEV48V non-batt</v>
      </c>
      <c r="C5775" s="154" t="str">
        <f t="shared" si="416"/>
        <v>326_5</v>
      </c>
      <c r="D5775" s="158" t="str">
        <f t="shared" si="417"/>
        <v>326_5_15.0</v>
      </c>
      <c r="E5775" s="153">
        <f t="shared" si="420"/>
        <v>5</v>
      </c>
      <c r="F5775" s="121">
        <f>SUMIFS(LearningFactors[LF_codeNew],LearningFactors[Tech_'#],DMC_EV1[[#This Row],[Tech_'#]])</f>
        <v>23</v>
      </c>
      <c r="G5775" s="121">
        <f>INDEX(TechList[ST_Thru],MATCH($A5775,TechList[Tech_'#],0),)</f>
        <v>2018</v>
      </c>
      <c r="H5775" s="154" t="str">
        <f>INDEX(TechList[Complexity],MATCH($A5775,TechList[Tech_'#],0),)</f>
        <v>Med2</v>
      </c>
      <c r="I5775" s="158">
        <f>SUMIFS(DMC_EV1_curves[dmc_base_EVslope],DMC_EV1_curves[key_1],DMC_EV1[[#This Row],[key_1]])
*ev1_dmc!$J5775/100
+SUMIFS(DMC_EV1_curves[dmc_base_EVintercept],DMC_EV1_curves[key_1],DMC_EV1[[#This Row],[key_1]])</f>
        <v>452.36707079588081</v>
      </c>
      <c r="J5775" s="156">
        <v>15</v>
      </c>
    </row>
    <row r="5776" spans="1:10" x14ac:dyDescent="0.25">
      <c r="A5776" s="123">
        <v>326</v>
      </c>
      <c r="B5776" s="154" t="str">
        <f>INDEX(TechList[Tech],MATCH($A5776,TechList[Tech_'#],0),)</f>
        <v>MHEV48V non-batt</v>
      </c>
      <c r="C5776" s="154" t="str">
        <f t="shared" si="416"/>
        <v>326_5</v>
      </c>
      <c r="D5776" s="158" t="str">
        <f t="shared" si="417"/>
        <v>326_5_15.5</v>
      </c>
      <c r="E5776" s="153">
        <f t="shared" si="420"/>
        <v>5</v>
      </c>
      <c r="F5776" s="121">
        <f>SUMIFS(LearningFactors[LF_codeNew],LearningFactors[Tech_'#],DMC_EV1[[#This Row],[Tech_'#]])</f>
        <v>23</v>
      </c>
      <c r="G5776" s="121">
        <f>INDEX(TechList[ST_Thru],MATCH($A5776,TechList[Tech_'#],0),)</f>
        <v>2018</v>
      </c>
      <c r="H5776" s="154" t="str">
        <f>INDEX(TechList[Complexity],MATCH($A5776,TechList[Tech_'#],0),)</f>
        <v>Med2</v>
      </c>
      <c r="I5776" s="158">
        <f>SUMIFS(DMC_EV1_curves[dmc_base_EVslope],DMC_EV1_curves[key_1],DMC_EV1[[#This Row],[key_1]])
*ev1_dmc!$J5776/100
+SUMIFS(DMC_EV1_curves[dmc_base_EVintercept],DMC_EV1_curves[key_1],DMC_EV1[[#This Row],[key_1]])</f>
        <v>452.36707079588081</v>
      </c>
      <c r="J5776" s="156">
        <v>15.5</v>
      </c>
    </row>
    <row r="5777" spans="1:10" x14ac:dyDescent="0.25">
      <c r="A5777" s="123">
        <v>326</v>
      </c>
      <c r="B5777" s="154" t="str">
        <f>INDEX(TechList[Tech],MATCH($A5777,TechList[Tech_'#],0),)</f>
        <v>MHEV48V non-batt</v>
      </c>
      <c r="C5777" s="154" t="str">
        <f t="shared" si="416"/>
        <v>326_5</v>
      </c>
      <c r="D5777" s="158" t="str">
        <f t="shared" si="417"/>
        <v>326_5_16.0</v>
      </c>
      <c r="E5777" s="153">
        <f t="shared" si="420"/>
        <v>5</v>
      </c>
      <c r="F5777" s="121">
        <f>SUMIFS(LearningFactors[LF_codeNew],LearningFactors[Tech_'#],DMC_EV1[[#This Row],[Tech_'#]])</f>
        <v>23</v>
      </c>
      <c r="G5777" s="121">
        <f>INDEX(TechList[ST_Thru],MATCH($A5777,TechList[Tech_'#],0),)</f>
        <v>2018</v>
      </c>
      <c r="H5777" s="154" t="str">
        <f>INDEX(TechList[Complexity],MATCH($A5777,TechList[Tech_'#],0),)</f>
        <v>Med2</v>
      </c>
      <c r="I5777" s="158">
        <f>SUMIFS(DMC_EV1_curves[dmc_base_EVslope],DMC_EV1_curves[key_1],DMC_EV1[[#This Row],[key_1]])
*ev1_dmc!$J5777/100
+SUMIFS(DMC_EV1_curves[dmc_base_EVintercept],DMC_EV1_curves[key_1],DMC_EV1[[#This Row],[key_1]])</f>
        <v>452.36707079588081</v>
      </c>
      <c r="J5777" s="156">
        <v>16</v>
      </c>
    </row>
    <row r="5778" spans="1:10" x14ac:dyDescent="0.25">
      <c r="A5778" s="123">
        <v>326</v>
      </c>
      <c r="B5778" s="154" t="str">
        <f>INDEX(TechList[Tech],MATCH($A5778,TechList[Tech_'#],0),)</f>
        <v>MHEV48V non-batt</v>
      </c>
      <c r="C5778" s="154" t="str">
        <f t="shared" si="416"/>
        <v>326_5</v>
      </c>
      <c r="D5778" s="158" t="str">
        <f t="shared" si="417"/>
        <v>326_5_16.5</v>
      </c>
      <c r="E5778" s="153">
        <f t="shared" si="420"/>
        <v>5</v>
      </c>
      <c r="F5778" s="121">
        <f>SUMIFS(LearningFactors[LF_codeNew],LearningFactors[Tech_'#],DMC_EV1[[#This Row],[Tech_'#]])</f>
        <v>23</v>
      </c>
      <c r="G5778" s="121">
        <f>INDEX(TechList[ST_Thru],MATCH($A5778,TechList[Tech_'#],0),)</f>
        <v>2018</v>
      </c>
      <c r="H5778" s="154" t="str">
        <f>INDEX(TechList[Complexity],MATCH($A5778,TechList[Tech_'#],0),)</f>
        <v>Med2</v>
      </c>
      <c r="I5778" s="158">
        <f>SUMIFS(DMC_EV1_curves[dmc_base_EVslope],DMC_EV1_curves[key_1],DMC_EV1[[#This Row],[key_1]])
*ev1_dmc!$J5778/100
+SUMIFS(DMC_EV1_curves[dmc_base_EVintercept],DMC_EV1_curves[key_1],DMC_EV1[[#This Row],[key_1]])</f>
        <v>452.36707079588081</v>
      </c>
      <c r="J5778" s="156">
        <v>16.5</v>
      </c>
    </row>
    <row r="5779" spans="1:10" x14ac:dyDescent="0.25">
      <c r="A5779" s="123">
        <v>326</v>
      </c>
      <c r="B5779" s="154" t="str">
        <f>INDEX(TechList[Tech],MATCH($A5779,TechList[Tech_'#],0),)</f>
        <v>MHEV48V non-batt</v>
      </c>
      <c r="C5779" s="154" t="str">
        <f t="shared" si="416"/>
        <v>326_5</v>
      </c>
      <c r="D5779" s="158" t="str">
        <f t="shared" si="417"/>
        <v>326_5_17.0</v>
      </c>
      <c r="E5779" s="153">
        <f t="shared" si="420"/>
        <v>5</v>
      </c>
      <c r="F5779" s="121">
        <f>SUMIFS(LearningFactors[LF_codeNew],LearningFactors[Tech_'#],DMC_EV1[[#This Row],[Tech_'#]])</f>
        <v>23</v>
      </c>
      <c r="G5779" s="121">
        <f>INDEX(TechList[ST_Thru],MATCH($A5779,TechList[Tech_'#],0),)</f>
        <v>2018</v>
      </c>
      <c r="H5779" s="154" t="str">
        <f>INDEX(TechList[Complexity],MATCH($A5779,TechList[Tech_'#],0),)</f>
        <v>Med2</v>
      </c>
      <c r="I5779" s="158">
        <f>SUMIFS(DMC_EV1_curves[dmc_base_EVslope],DMC_EV1_curves[key_1],DMC_EV1[[#This Row],[key_1]])
*ev1_dmc!$J5779/100
+SUMIFS(DMC_EV1_curves[dmc_base_EVintercept],DMC_EV1_curves[key_1],DMC_EV1[[#This Row],[key_1]])</f>
        <v>452.36707079588081</v>
      </c>
      <c r="J5779" s="156">
        <v>17</v>
      </c>
    </row>
    <row r="5780" spans="1:10" x14ac:dyDescent="0.25">
      <c r="A5780" s="123">
        <v>326</v>
      </c>
      <c r="B5780" s="154" t="str">
        <f>INDEX(TechList[Tech],MATCH($A5780,TechList[Tech_'#],0),)</f>
        <v>MHEV48V non-batt</v>
      </c>
      <c r="C5780" s="154" t="str">
        <f t="shared" si="416"/>
        <v>326_5</v>
      </c>
      <c r="D5780" s="158" t="str">
        <f t="shared" si="417"/>
        <v>326_5_17.5</v>
      </c>
      <c r="E5780" s="153">
        <f t="shared" si="420"/>
        <v>5</v>
      </c>
      <c r="F5780" s="121">
        <f>SUMIFS(LearningFactors[LF_codeNew],LearningFactors[Tech_'#],DMC_EV1[[#This Row],[Tech_'#]])</f>
        <v>23</v>
      </c>
      <c r="G5780" s="121">
        <f>INDEX(TechList[ST_Thru],MATCH($A5780,TechList[Tech_'#],0),)</f>
        <v>2018</v>
      </c>
      <c r="H5780" s="154" t="str">
        <f>INDEX(TechList[Complexity],MATCH($A5780,TechList[Tech_'#],0),)</f>
        <v>Med2</v>
      </c>
      <c r="I5780" s="158">
        <f>SUMIFS(DMC_EV1_curves[dmc_base_EVslope],DMC_EV1_curves[key_1],DMC_EV1[[#This Row],[key_1]])
*ev1_dmc!$J5780/100
+SUMIFS(DMC_EV1_curves[dmc_base_EVintercept],DMC_EV1_curves[key_1],DMC_EV1[[#This Row],[key_1]])</f>
        <v>452.36707079588081</v>
      </c>
      <c r="J5780" s="156">
        <v>17.5</v>
      </c>
    </row>
    <row r="5781" spans="1:10" x14ac:dyDescent="0.25">
      <c r="A5781" s="123">
        <v>326</v>
      </c>
      <c r="B5781" s="154" t="str">
        <f>INDEX(TechList[Tech],MATCH($A5781,TechList[Tech_'#],0),)</f>
        <v>MHEV48V non-batt</v>
      </c>
      <c r="C5781" s="154" t="str">
        <f t="shared" si="416"/>
        <v>326_5</v>
      </c>
      <c r="D5781" s="158" t="str">
        <f t="shared" si="417"/>
        <v>326_5_18.0</v>
      </c>
      <c r="E5781" s="153">
        <f t="shared" si="420"/>
        <v>5</v>
      </c>
      <c r="F5781" s="121">
        <f>SUMIFS(LearningFactors[LF_codeNew],LearningFactors[Tech_'#],DMC_EV1[[#This Row],[Tech_'#]])</f>
        <v>23</v>
      </c>
      <c r="G5781" s="121">
        <f>INDEX(TechList[ST_Thru],MATCH($A5781,TechList[Tech_'#],0),)</f>
        <v>2018</v>
      </c>
      <c r="H5781" s="154" t="str">
        <f>INDEX(TechList[Complexity],MATCH($A5781,TechList[Tech_'#],0),)</f>
        <v>Med2</v>
      </c>
      <c r="I5781" s="158">
        <f>SUMIFS(DMC_EV1_curves[dmc_base_EVslope],DMC_EV1_curves[key_1],DMC_EV1[[#This Row],[key_1]])
*ev1_dmc!$J5781/100
+SUMIFS(DMC_EV1_curves[dmc_base_EVintercept],DMC_EV1_curves[key_1],DMC_EV1[[#This Row],[key_1]])</f>
        <v>452.36707079588081</v>
      </c>
      <c r="J5781" s="156">
        <v>18</v>
      </c>
    </row>
    <row r="5782" spans="1:10" x14ac:dyDescent="0.25">
      <c r="A5782" s="123">
        <v>326</v>
      </c>
      <c r="B5782" s="154" t="str">
        <f>INDEX(TechList[Tech],MATCH($A5782,TechList[Tech_'#],0),)</f>
        <v>MHEV48V non-batt</v>
      </c>
      <c r="C5782" s="154" t="str">
        <f t="shared" si="416"/>
        <v>326_5</v>
      </c>
      <c r="D5782" s="158" t="str">
        <f t="shared" si="417"/>
        <v>326_5_18.5</v>
      </c>
      <c r="E5782" s="153">
        <f t="shared" si="420"/>
        <v>5</v>
      </c>
      <c r="F5782" s="121">
        <f>SUMIFS(LearningFactors[LF_codeNew],LearningFactors[Tech_'#],DMC_EV1[[#This Row],[Tech_'#]])</f>
        <v>23</v>
      </c>
      <c r="G5782" s="121">
        <f>INDEX(TechList[ST_Thru],MATCH($A5782,TechList[Tech_'#],0),)</f>
        <v>2018</v>
      </c>
      <c r="H5782" s="154" t="str">
        <f>INDEX(TechList[Complexity],MATCH($A5782,TechList[Tech_'#],0),)</f>
        <v>Med2</v>
      </c>
      <c r="I5782" s="158">
        <f>SUMIFS(DMC_EV1_curves[dmc_base_EVslope],DMC_EV1_curves[key_1],DMC_EV1[[#This Row],[key_1]])
*ev1_dmc!$J5782/100
+SUMIFS(DMC_EV1_curves[dmc_base_EVintercept],DMC_EV1_curves[key_1],DMC_EV1[[#This Row],[key_1]])</f>
        <v>452.36707079588081</v>
      </c>
      <c r="J5782" s="156">
        <v>18.5</v>
      </c>
    </row>
    <row r="5783" spans="1:10" x14ac:dyDescent="0.25">
      <c r="A5783" s="123">
        <v>326</v>
      </c>
      <c r="B5783" s="154" t="str">
        <f>INDEX(TechList[Tech],MATCH($A5783,TechList[Tech_'#],0),)</f>
        <v>MHEV48V non-batt</v>
      </c>
      <c r="C5783" s="154" t="str">
        <f t="shared" ref="C5783:C5846" si="421">CONCATENATE(A5783,"_",E5783)</f>
        <v>326_5</v>
      </c>
      <c r="D5783" s="158" t="str">
        <f t="shared" ref="D5783:D5846" si="422">CONCATENATE(C5783,"_",TEXT(J5783,"0.0"))</f>
        <v>326_5_19.0</v>
      </c>
      <c r="E5783" s="153">
        <f t="shared" si="420"/>
        <v>5</v>
      </c>
      <c r="F5783" s="121">
        <f>SUMIFS(LearningFactors[LF_codeNew],LearningFactors[Tech_'#],DMC_EV1[[#This Row],[Tech_'#]])</f>
        <v>23</v>
      </c>
      <c r="G5783" s="121">
        <f>INDEX(TechList[ST_Thru],MATCH($A5783,TechList[Tech_'#],0),)</f>
        <v>2018</v>
      </c>
      <c r="H5783" s="154" t="str">
        <f>INDEX(TechList[Complexity],MATCH($A5783,TechList[Tech_'#],0),)</f>
        <v>Med2</v>
      </c>
      <c r="I5783" s="158">
        <f>SUMIFS(DMC_EV1_curves[dmc_base_EVslope],DMC_EV1_curves[key_1],DMC_EV1[[#This Row],[key_1]])
*ev1_dmc!$J5783/100
+SUMIFS(DMC_EV1_curves[dmc_base_EVintercept],DMC_EV1_curves[key_1],DMC_EV1[[#This Row],[key_1]])</f>
        <v>452.36707079588081</v>
      </c>
      <c r="J5783" s="156">
        <v>19</v>
      </c>
    </row>
    <row r="5784" spans="1:10" x14ac:dyDescent="0.25">
      <c r="A5784" s="123">
        <v>326</v>
      </c>
      <c r="B5784" s="154" t="str">
        <f>INDEX(TechList[Tech],MATCH($A5784,TechList[Tech_'#],0),)</f>
        <v>MHEV48V non-batt</v>
      </c>
      <c r="C5784" s="154" t="str">
        <f t="shared" si="421"/>
        <v>326_5</v>
      </c>
      <c r="D5784" s="158" t="str">
        <f t="shared" si="422"/>
        <v>326_5_19.5</v>
      </c>
      <c r="E5784" s="153">
        <f t="shared" si="420"/>
        <v>5</v>
      </c>
      <c r="F5784" s="121">
        <f>SUMIFS(LearningFactors[LF_codeNew],LearningFactors[Tech_'#],DMC_EV1[[#This Row],[Tech_'#]])</f>
        <v>23</v>
      </c>
      <c r="G5784" s="121">
        <f>INDEX(TechList[ST_Thru],MATCH($A5784,TechList[Tech_'#],0),)</f>
        <v>2018</v>
      </c>
      <c r="H5784" s="154" t="str">
        <f>INDEX(TechList[Complexity],MATCH($A5784,TechList[Tech_'#],0),)</f>
        <v>Med2</v>
      </c>
      <c r="I5784" s="158">
        <f>SUMIFS(DMC_EV1_curves[dmc_base_EVslope],DMC_EV1_curves[key_1],DMC_EV1[[#This Row],[key_1]])
*ev1_dmc!$J5784/100
+SUMIFS(DMC_EV1_curves[dmc_base_EVintercept],DMC_EV1_curves[key_1],DMC_EV1[[#This Row],[key_1]])</f>
        <v>452.36707079588081</v>
      </c>
      <c r="J5784" s="156">
        <v>19.5</v>
      </c>
    </row>
    <row r="5785" spans="1:10" x14ac:dyDescent="0.25">
      <c r="A5785" s="123">
        <v>326</v>
      </c>
      <c r="B5785" s="154" t="str">
        <f>INDEX(TechList[Tech],MATCH($A5785,TechList[Tech_'#],0),)</f>
        <v>MHEV48V non-batt</v>
      </c>
      <c r="C5785" s="154" t="str">
        <f t="shared" si="421"/>
        <v>326_5</v>
      </c>
      <c r="D5785" s="158" t="str">
        <f t="shared" si="422"/>
        <v>326_5_20.0</v>
      </c>
      <c r="E5785" s="153">
        <f t="shared" si="420"/>
        <v>5</v>
      </c>
      <c r="F5785" s="121">
        <f>SUMIFS(LearningFactors[LF_codeNew],LearningFactors[Tech_'#],DMC_EV1[[#This Row],[Tech_'#]])</f>
        <v>23</v>
      </c>
      <c r="G5785" s="121">
        <f>INDEX(TechList[ST_Thru],MATCH($A5785,TechList[Tech_'#],0),)</f>
        <v>2018</v>
      </c>
      <c r="H5785" s="154" t="str">
        <f>INDEX(TechList[Complexity],MATCH($A5785,TechList[Tech_'#],0),)</f>
        <v>Med2</v>
      </c>
      <c r="I5785" s="158">
        <f>SUMIFS(DMC_EV1_curves[dmc_base_EVslope],DMC_EV1_curves[key_1],DMC_EV1[[#This Row],[key_1]])
*ev1_dmc!$J5785/100
+SUMIFS(DMC_EV1_curves[dmc_base_EVintercept],DMC_EV1_curves[key_1],DMC_EV1[[#This Row],[key_1]])</f>
        <v>452.36707079588081</v>
      </c>
      <c r="J5785" s="156">
        <v>20</v>
      </c>
    </row>
    <row r="5786" spans="1:10" x14ac:dyDescent="0.25">
      <c r="A5786" s="123">
        <v>326</v>
      </c>
      <c r="B5786" s="154" t="str">
        <f>INDEX(TechList[Tech],MATCH($A5786,TechList[Tech_'#],0),)</f>
        <v>MHEV48V non-batt</v>
      </c>
      <c r="C5786" s="154" t="str">
        <f t="shared" ref="C5786:C5805" si="423">CONCATENATE(A5786,"_",E5786)</f>
        <v>326_5</v>
      </c>
      <c r="D5786" s="158" t="str">
        <f t="shared" ref="D5786:D5805" si="424">CONCATENATE(C5786,"_",TEXT(J5786,"0.0"))</f>
        <v>326_5_20.5</v>
      </c>
      <c r="E5786" s="153">
        <f t="shared" si="420"/>
        <v>5</v>
      </c>
      <c r="F5786" s="121">
        <f>SUMIFS(LearningFactors[LF_codeNew],LearningFactors[Tech_'#],DMC_EV1[[#This Row],[Tech_'#]])</f>
        <v>23</v>
      </c>
      <c r="G5786" s="121">
        <f>INDEX(TechList[ST_Thru],MATCH($A5786,TechList[Tech_'#],0),)</f>
        <v>2018</v>
      </c>
      <c r="H5786" s="154" t="str">
        <f>INDEX(TechList[Complexity],MATCH($A5786,TechList[Tech_'#],0),)</f>
        <v>Med2</v>
      </c>
      <c r="I5786" s="158">
        <f>SUMIFS(DMC_EV1_curves[dmc_base_EVslope],DMC_EV1_curves[key_1],DMC_EV1[[#This Row],[key_1]])
*ev1_dmc!$J5786/100
+SUMIFS(DMC_EV1_curves[dmc_base_EVintercept],DMC_EV1_curves[key_1],DMC_EV1[[#This Row],[key_1]])</f>
        <v>452.36707079588081</v>
      </c>
      <c r="J5786" s="73">
        <v>20.5</v>
      </c>
    </row>
    <row r="5787" spans="1:10" x14ac:dyDescent="0.25">
      <c r="A5787" s="123">
        <v>326</v>
      </c>
      <c r="B5787" s="154" t="str">
        <f>INDEX(TechList[Tech],MATCH($A5787,TechList[Tech_'#],0),)</f>
        <v>MHEV48V non-batt</v>
      </c>
      <c r="C5787" s="154" t="str">
        <f t="shared" si="423"/>
        <v>326_5</v>
      </c>
      <c r="D5787" s="158" t="str">
        <f t="shared" si="424"/>
        <v>326_5_21.0</v>
      </c>
      <c r="E5787" s="153">
        <f t="shared" si="420"/>
        <v>5</v>
      </c>
      <c r="F5787" s="121">
        <f>SUMIFS(LearningFactors[LF_codeNew],LearningFactors[Tech_'#],DMC_EV1[[#This Row],[Tech_'#]])</f>
        <v>23</v>
      </c>
      <c r="G5787" s="121">
        <f>INDEX(TechList[ST_Thru],MATCH($A5787,TechList[Tech_'#],0),)</f>
        <v>2018</v>
      </c>
      <c r="H5787" s="154" t="str">
        <f>INDEX(TechList[Complexity],MATCH($A5787,TechList[Tech_'#],0),)</f>
        <v>Med2</v>
      </c>
      <c r="I5787" s="158">
        <f>SUMIFS(DMC_EV1_curves[dmc_base_EVslope],DMC_EV1_curves[key_1],DMC_EV1[[#This Row],[key_1]])
*ev1_dmc!$J5787/100
+SUMIFS(DMC_EV1_curves[dmc_base_EVintercept],DMC_EV1_curves[key_1],DMC_EV1[[#This Row],[key_1]])</f>
        <v>452.36707079588081</v>
      </c>
      <c r="J5787" s="73">
        <v>21</v>
      </c>
    </row>
    <row r="5788" spans="1:10" x14ac:dyDescent="0.25">
      <c r="A5788" s="123">
        <v>326</v>
      </c>
      <c r="B5788" s="154" t="str">
        <f>INDEX(TechList[Tech],MATCH($A5788,TechList[Tech_'#],0),)</f>
        <v>MHEV48V non-batt</v>
      </c>
      <c r="C5788" s="154" t="str">
        <f t="shared" si="423"/>
        <v>326_5</v>
      </c>
      <c r="D5788" s="158" t="str">
        <f t="shared" si="424"/>
        <v>326_5_21.5</v>
      </c>
      <c r="E5788" s="153">
        <f t="shared" si="420"/>
        <v>5</v>
      </c>
      <c r="F5788" s="121">
        <f>SUMIFS(LearningFactors[LF_codeNew],LearningFactors[Tech_'#],DMC_EV1[[#This Row],[Tech_'#]])</f>
        <v>23</v>
      </c>
      <c r="G5788" s="121">
        <f>INDEX(TechList[ST_Thru],MATCH($A5788,TechList[Tech_'#],0),)</f>
        <v>2018</v>
      </c>
      <c r="H5788" s="154" t="str">
        <f>INDEX(TechList[Complexity],MATCH($A5788,TechList[Tech_'#],0),)</f>
        <v>Med2</v>
      </c>
      <c r="I5788" s="158">
        <f>SUMIFS(DMC_EV1_curves[dmc_base_EVslope],DMC_EV1_curves[key_1],DMC_EV1[[#This Row],[key_1]])
*ev1_dmc!$J5788/100
+SUMIFS(DMC_EV1_curves[dmc_base_EVintercept],DMC_EV1_curves[key_1],DMC_EV1[[#This Row],[key_1]])</f>
        <v>452.36707079588081</v>
      </c>
      <c r="J5788" s="73">
        <v>21.5</v>
      </c>
    </row>
    <row r="5789" spans="1:10" x14ac:dyDescent="0.25">
      <c r="A5789" s="123">
        <v>326</v>
      </c>
      <c r="B5789" s="154" t="str">
        <f>INDEX(TechList[Tech],MATCH($A5789,TechList[Tech_'#],0),)</f>
        <v>MHEV48V non-batt</v>
      </c>
      <c r="C5789" s="154" t="str">
        <f t="shared" si="423"/>
        <v>326_5</v>
      </c>
      <c r="D5789" s="158" t="str">
        <f t="shared" si="424"/>
        <v>326_5_22.0</v>
      </c>
      <c r="E5789" s="153">
        <f t="shared" si="420"/>
        <v>5</v>
      </c>
      <c r="F5789" s="121">
        <f>SUMIFS(LearningFactors[LF_codeNew],LearningFactors[Tech_'#],DMC_EV1[[#This Row],[Tech_'#]])</f>
        <v>23</v>
      </c>
      <c r="G5789" s="121">
        <f>INDEX(TechList[ST_Thru],MATCH($A5789,TechList[Tech_'#],0),)</f>
        <v>2018</v>
      </c>
      <c r="H5789" s="154" t="str">
        <f>INDEX(TechList[Complexity],MATCH($A5789,TechList[Tech_'#],0),)</f>
        <v>Med2</v>
      </c>
      <c r="I5789" s="158">
        <f>SUMIFS(DMC_EV1_curves[dmc_base_EVslope],DMC_EV1_curves[key_1],DMC_EV1[[#This Row],[key_1]])
*ev1_dmc!$J5789/100
+SUMIFS(DMC_EV1_curves[dmc_base_EVintercept],DMC_EV1_curves[key_1],DMC_EV1[[#This Row],[key_1]])</f>
        <v>452.36707079588081</v>
      </c>
      <c r="J5789" s="73">
        <v>22</v>
      </c>
    </row>
    <row r="5790" spans="1:10" x14ac:dyDescent="0.25">
      <c r="A5790" s="123">
        <v>326</v>
      </c>
      <c r="B5790" s="154" t="str">
        <f>INDEX(TechList[Tech],MATCH($A5790,TechList[Tech_'#],0),)</f>
        <v>MHEV48V non-batt</v>
      </c>
      <c r="C5790" s="154" t="str">
        <f t="shared" si="423"/>
        <v>326_5</v>
      </c>
      <c r="D5790" s="158" t="str">
        <f t="shared" si="424"/>
        <v>326_5_22.5</v>
      </c>
      <c r="E5790" s="153">
        <f t="shared" si="420"/>
        <v>5</v>
      </c>
      <c r="F5790" s="121">
        <f>SUMIFS(LearningFactors[LF_codeNew],LearningFactors[Tech_'#],DMC_EV1[[#This Row],[Tech_'#]])</f>
        <v>23</v>
      </c>
      <c r="G5790" s="121">
        <f>INDEX(TechList[ST_Thru],MATCH($A5790,TechList[Tech_'#],0),)</f>
        <v>2018</v>
      </c>
      <c r="H5790" s="154" t="str">
        <f>INDEX(TechList[Complexity],MATCH($A5790,TechList[Tech_'#],0),)</f>
        <v>Med2</v>
      </c>
      <c r="I5790" s="158">
        <f>SUMIFS(DMC_EV1_curves[dmc_base_EVslope],DMC_EV1_curves[key_1],DMC_EV1[[#This Row],[key_1]])
*ev1_dmc!$J5790/100
+SUMIFS(DMC_EV1_curves[dmc_base_EVintercept],DMC_EV1_curves[key_1],DMC_EV1[[#This Row],[key_1]])</f>
        <v>452.36707079588081</v>
      </c>
      <c r="J5790" s="73">
        <v>22.5</v>
      </c>
    </row>
    <row r="5791" spans="1:10" x14ac:dyDescent="0.25">
      <c r="A5791" s="123">
        <v>326</v>
      </c>
      <c r="B5791" s="154" t="str">
        <f>INDEX(TechList[Tech],MATCH($A5791,TechList[Tech_'#],0),)</f>
        <v>MHEV48V non-batt</v>
      </c>
      <c r="C5791" s="154" t="str">
        <f t="shared" si="423"/>
        <v>326_5</v>
      </c>
      <c r="D5791" s="158" t="str">
        <f t="shared" si="424"/>
        <v>326_5_23.0</v>
      </c>
      <c r="E5791" s="153">
        <f t="shared" si="420"/>
        <v>5</v>
      </c>
      <c r="F5791" s="121">
        <f>SUMIFS(LearningFactors[LF_codeNew],LearningFactors[Tech_'#],DMC_EV1[[#This Row],[Tech_'#]])</f>
        <v>23</v>
      </c>
      <c r="G5791" s="121">
        <f>INDEX(TechList[ST_Thru],MATCH($A5791,TechList[Tech_'#],0),)</f>
        <v>2018</v>
      </c>
      <c r="H5791" s="154" t="str">
        <f>INDEX(TechList[Complexity],MATCH($A5791,TechList[Tech_'#],0),)</f>
        <v>Med2</v>
      </c>
      <c r="I5791" s="158">
        <f>SUMIFS(DMC_EV1_curves[dmc_base_EVslope],DMC_EV1_curves[key_1],DMC_EV1[[#This Row],[key_1]])
*ev1_dmc!$J5791/100
+SUMIFS(DMC_EV1_curves[dmc_base_EVintercept],DMC_EV1_curves[key_1],DMC_EV1[[#This Row],[key_1]])</f>
        <v>452.36707079588081</v>
      </c>
      <c r="J5791" s="73">
        <v>23</v>
      </c>
    </row>
    <row r="5792" spans="1:10" x14ac:dyDescent="0.25">
      <c r="A5792" s="123">
        <v>326</v>
      </c>
      <c r="B5792" s="154" t="str">
        <f>INDEX(TechList[Tech],MATCH($A5792,TechList[Tech_'#],0),)</f>
        <v>MHEV48V non-batt</v>
      </c>
      <c r="C5792" s="154" t="str">
        <f t="shared" si="423"/>
        <v>326_5</v>
      </c>
      <c r="D5792" s="158" t="str">
        <f t="shared" si="424"/>
        <v>326_5_23.5</v>
      </c>
      <c r="E5792" s="153">
        <f t="shared" si="420"/>
        <v>5</v>
      </c>
      <c r="F5792" s="121">
        <f>SUMIFS(LearningFactors[LF_codeNew],LearningFactors[Tech_'#],DMC_EV1[[#This Row],[Tech_'#]])</f>
        <v>23</v>
      </c>
      <c r="G5792" s="121">
        <f>INDEX(TechList[ST_Thru],MATCH($A5792,TechList[Tech_'#],0),)</f>
        <v>2018</v>
      </c>
      <c r="H5792" s="154" t="str">
        <f>INDEX(TechList[Complexity],MATCH($A5792,TechList[Tech_'#],0),)</f>
        <v>Med2</v>
      </c>
      <c r="I5792" s="158">
        <f>SUMIFS(DMC_EV1_curves[dmc_base_EVslope],DMC_EV1_curves[key_1],DMC_EV1[[#This Row],[key_1]])
*ev1_dmc!$J5792/100
+SUMIFS(DMC_EV1_curves[dmc_base_EVintercept],DMC_EV1_curves[key_1],DMC_EV1[[#This Row],[key_1]])</f>
        <v>452.36707079588081</v>
      </c>
      <c r="J5792" s="73">
        <v>23.5</v>
      </c>
    </row>
    <row r="5793" spans="1:10" x14ac:dyDescent="0.25">
      <c r="A5793" s="123">
        <v>326</v>
      </c>
      <c r="B5793" s="154" t="str">
        <f>INDEX(TechList[Tech],MATCH($A5793,TechList[Tech_'#],0),)</f>
        <v>MHEV48V non-batt</v>
      </c>
      <c r="C5793" s="154" t="str">
        <f t="shared" si="423"/>
        <v>326_5</v>
      </c>
      <c r="D5793" s="158" t="str">
        <f t="shared" si="424"/>
        <v>326_5_24.0</v>
      </c>
      <c r="E5793" s="153">
        <f t="shared" si="420"/>
        <v>5</v>
      </c>
      <c r="F5793" s="121">
        <f>SUMIFS(LearningFactors[LF_codeNew],LearningFactors[Tech_'#],DMC_EV1[[#This Row],[Tech_'#]])</f>
        <v>23</v>
      </c>
      <c r="G5793" s="121">
        <f>INDEX(TechList[ST_Thru],MATCH($A5793,TechList[Tech_'#],0),)</f>
        <v>2018</v>
      </c>
      <c r="H5793" s="154" t="str">
        <f>INDEX(TechList[Complexity],MATCH($A5793,TechList[Tech_'#],0),)</f>
        <v>Med2</v>
      </c>
      <c r="I5793" s="158">
        <f>SUMIFS(DMC_EV1_curves[dmc_base_EVslope],DMC_EV1_curves[key_1],DMC_EV1[[#This Row],[key_1]])
*ev1_dmc!$J5793/100
+SUMIFS(DMC_EV1_curves[dmc_base_EVintercept],DMC_EV1_curves[key_1],DMC_EV1[[#This Row],[key_1]])</f>
        <v>452.36707079588081</v>
      </c>
      <c r="J5793" s="73">
        <v>24</v>
      </c>
    </row>
    <row r="5794" spans="1:10" x14ac:dyDescent="0.25">
      <c r="A5794" s="123">
        <v>326</v>
      </c>
      <c r="B5794" s="154" t="str">
        <f>INDEX(TechList[Tech],MATCH($A5794,TechList[Tech_'#],0),)</f>
        <v>MHEV48V non-batt</v>
      </c>
      <c r="C5794" s="154" t="str">
        <f t="shared" si="423"/>
        <v>326_5</v>
      </c>
      <c r="D5794" s="158" t="str">
        <f t="shared" si="424"/>
        <v>326_5_24.5</v>
      </c>
      <c r="E5794" s="153">
        <f t="shared" si="420"/>
        <v>5</v>
      </c>
      <c r="F5794" s="121">
        <f>SUMIFS(LearningFactors[LF_codeNew],LearningFactors[Tech_'#],DMC_EV1[[#This Row],[Tech_'#]])</f>
        <v>23</v>
      </c>
      <c r="G5794" s="121">
        <f>INDEX(TechList[ST_Thru],MATCH($A5794,TechList[Tech_'#],0),)</f>
        <v>2018</v>
      </c>
      <c r="H5794" s="154" t="str">
        <f>INDEX(TechList[Complexity],MATCH($A5794,TechList[Tech_'#],0),)</f>
        <v>Med2</v>
      </c>
      <c r="I5794" s="158">
        <f>SUMIFS(DMC_EV1_curves[dmc_base_EVslope],DMC_EV1_curves[key_1],DMC_EV1[[#This Row],[key_1]])
*ev1_dmc!$J5794/100
+SUMIFS(DMC_EV1_curves[dmc_base_EVintercept],DMC_EV1_curves[key_1],DMC_EV1[[#This Row],[key_1]])</f>
        <v>452.36707079588081</v>
      </c>
      <c r="J5794" s="73">
        <v>24.5</v>
      </c>
    </row>
    <row r="5795" spans="1:10" x14ac:dyDescent="0.25">
      <c r="A5795" s="123">
        <v>326</v>
      </c>
      <c r="B5795" s="154" t="str">
        <f>INDEX(TechList[Tech],MATCH($A5795,TechList[Tech_'#],0),)</f>
        <v>MHEV48V non-batt</v>
      </c>
      <c r="C5795" s="154" t="str">
        <f t="shared" si="423"/>
        <v>326_5</v>
      </c>
      <c r="D5795" s="158" t="str">
        <f t="shared" si="424"/>
        <v>326_5_25.0</v>
      </c>
      <c r="E5795" s="153">
        <f t="shared" si="420"/>
        <v>5</v>
      </c>
      <c r="F5795" s="121">
        <f>SUMIFS(LearningFactors[LF_codeNew],LearningFactors[Tech_'#],DMC_EV1[[#This Row],[Tech_'#]])</f>
        <v>23</v>
      </c>
      <c r="G5795" s="121">
        <f>INDEX(TechList[ST_Thru],MATCH($A5795,TechList[Tech_'#],0),)</f>
        <v>2018</v>
      </c>
      <c r="H5795" s="154" t="str">
        <f>INDEX(TechList[Complexity],MATCH($A5795,TechList[Tech_'#],0),)</f>
        <v>Med2</v>
      </c>
      <c r="I5795" s="158">
        <f>SUMIFS(DMC_EV1_curves[dmc_base_EVslope],DMC_EV1_curves[key_1],DMC_EV1[[#This Row],[key_1]])
*ev1_dmc!$J5795/100
+SUMIFS(DMC_EV1_curves[dmc_base_EVintercept],DMC_EV1_curves[key_1],DMC_EV1[[#This Row],[key_1]])</f>
        <v>452.36707079588081</v>
      </c>
      <c r="J5795" s="73">
        <v>25</v>
      </c>
    </row>
    <row r="5796" spans="1:10" x14ac:dyDescent="0.25">
      <c r="A5796" s="123">
        <v>326</v>
      </c>
      <c r="B5796" s="154" t="str">
        <f>INDEX(TechList[Tech],MATCH($A5796,TechList[Tech_'#],0),)</f>
        <v>MHEV48V non-batt</v>
      </c>
      <c r="C5796" s="154" t="str">
        <f t="shared" si="423"/>
        <v>326_5</v>
      </c>
      <c r="D5796" s="158" t="str">
        <f t="shared" si="424"/>
        <v>326_5_25.5</v>
      </c>
      <c r="E5796" s="153">
        <f t="shared" si="420"/>
        <v>5</v>
      </c>
      <c r="F5796" s="121">
        <f>SUMIFS(LearningFactors[LF_codeNew],LearningFactors[Tech_'#],DMC_EV1[[#This Row],[Tech_'#]])</f>
        <v>23</v>
      </c>
      <c r="G5796" s="121">
        <f>INDEX(TechList[ST_Thru],MATCH($A5796,TechList[Tech_'#],0),)</f>
        <v>2018</v>
      </c>
      <c r="H5796" s="154" t="str">
        <f>INDEX(TechList[Complexity],MATCH($A5796,TechList[Tech_'#],0),)</f>
        <v>Med2</v>
      </c>
      <c r="I5796" s="158">
        <f>SUMIFS(DMC_EV1_curves[dmc_base_EVslope],DMC_EV1_curves[key_1],DMC_EV1[[#This Row],[key_1]])
*ev1_dmc!$J5796/100
+SUMIFS(DMC_EV1_curves[dmc_base_EVintercept],DMC_EV1_curves[key_1],DMC_EV1[[#This Row],[key_1]])</f>
        <v>452.36707079588081</v>
      </c>
      <c r="J5796" s="73">
        <v>25.5</v>
      </c>
    </row>
    <row r="5797" spans="1:10" x14ac:dyDescent="0.25">
      <c r="A5797" s="123">
        <v>326</v>
      </c>
      <c r="B5797" s="154" t="str">
        <f>INDEX(TechList[Tech],MATCH($A5797,TechList[Tech_'#],0),)</f>
        <v>MHEV48V non-batt</v>
      </c>
      <c r="C5797" s="154" t="str">
        <f t="shared" si="423"/>
        <v>326_5</v>
      </c>
      <c r="D5797" s="158" t="str">
        <f t="shared" si="424"/>
        <v>326_5_26.0</v>
      </c>
      <c r="E5797" s="153">
        <f t="shared" si="420"/>
        <v>5</v>
      </c>
      <c r="F5797" s="121">
        <f>SUMIFS(LearningFactors[LF_codeNew],LearningFactors[Tech_'#],DMC_EV1[[#This Row],[Tech_'#]])</f>
        <v>23</v>
      </c>
      <c r="G5797" s="121">
        <f>INDEX(TechList[ST_Thru],MATCH($A5797,TechList[Tech_'#],0),)</f>
        <v>2018</v>
      </c>
      <c r="H5797" s="154" t="str">
        <f>INDEX(TechList[Complexity],MATCH($A5797,TechList[Tech_'#],0),)</f>
        <v>Med2</v>
      </c>
      <c r="I5797" s="158">
        <f>SUMIFS(DMC_EV1_curves[dmc_base_EVslope],DMC_EV1_curves[key_1],DMC_EV1[[#This Row],[key_1]])
*ev1_dmc!$J5797/100
+SUMIFS(DMC_EV1_curves[dmc_base_EVintercept],DMC_EV1_curves[key_1],DMC_EV1[[#This Row],[key_1]])</f>
        <v>452.36707079588081</v>
      </c>
      <c r="J5797" s="73">
        <v>26</v>
      </c>
    </row>
    <row r="5798" spans="1:10" x14ac:dyDescent="0.25">
      <c r="A5798" s="123">
        <v>326</v>
      </c>
      <c r="B5798" s="154" t="str">
        <f>INDEX(TechList[Tech],MATCH($A5798,TechList[Tech_'#],0),)</f>
        <v>MHEV48V non-batt</v>
      </c>
      <c r="C5798" s="154" t="str">
        <f t="shared" si="423"/>
        <v>326_5</v>
      </c>
      <c r="D5798" s="158" t="str">
        <f t="shared" si="424"/>
        <v>326_5_26.5</v>
      </c>
      <c r="E5798" s="153">
        <f t="shared" si="420"/>
        <v>5</v>
      </c>
      <c r="F5798" s="121">
        <f>SUMIFS(LearningFactors[LF_codeNew],LearningFactors[Tech_'#],DMC_EV1[[#This Row],[Tech_'#]])</f>
        <v>23</v>
      </c>
      <c r="G5798" s="121">
        <f>INDEX(TechList[ST_Thru],MATCH($A5798,TechList[Tech_'#],0),)</f>
        <v>2018</v>
      </c>
      <c r="H5798" s="154" t="str">
        <f>INDEX(TechList[Complexity],MATCH($A5798,TechList[Tech_'#],0),)</f>
        <v>Med2</v>
      </c>
      <c r="I5798" s="158">
        <f>SUMIFS(DMC_EV1_curves[dmc_base_EVslope],DMC_EV1_curves[key_1],DMC_EV1[[#This Row],[key_1]])
*ev1_dmc!$J5798/100
+SUMIFS(DMC_EV1_curves[dmc_base_EVintercept],DMC_EV1_curves[key_1],DMC_EV1[[#This Row],[key_1]])</f>
        <v>452.36707079588081</v>
      </c>
      <c r="J5798" s="73">
        <v>26.5</v>
      </c>
    </row>
    <row r="5799" spans="1:10" x14ac:dyDescent="0.25">
      <c r="A5799" s="123">
        <v>326</v>
      </c>
      <c r="B5799" s="154" t="str">
        <f>INDEX(TechList[Tech],MATCH($A5799,TechList[Tech_'#],0),)</f>
        <v>MHEV48V non-batt</v>
      </c>
      <c r="C5799" s="154" t="str">
        <f t="shared" si="423"/>
        <v>326_5</v>
      </c>
      <c r="D5799" s="158" t="str">
        <f t="shared" si="424"/>
        <v>326_5_27.0</v>
      </c>
      <c r="E5799" s="153">
        <f t="shared" si="420"/>
        <v>5</v>
      </c>
      <c r="F5799" s="121">
        <f>SUMIFS(LearningFactors[LF_codeNew],LearningFactors[Tech_'#],DMC_EV1[[#This Row],[Tech_'#]])</f>
        <v>23</v>
      </c>
      <c r="G5799" s="121">
        <f>INDEX(TechList[ST_Thru],MATCH($A5799,TechList[Tech_'#],0),)</f>
        <v>2018</v>
      </c>
      <c r="H5799" s="154" t="str">
        <f>INDEX(TechList[Complexity],MATCH($A5799,TechList[Tech_'#],0),)</f>
        <v>Med2</v>
      </c>
      <c r="I5799" s="158">
        <f>SUMIFS(DMC_EV1_curves[dmc_base_EVslope],DMC_EV1_curves[key_1],DMC_EV1[[#This Row],[key_1]])
*ev1_dmc!$J5799/100
+SUMIFS(DMC_EV1_curves[dmc_base_EVintercept],DMC_EV1_curves[key_1],DMC_EV1[[#This Row],[key_1]])</f>
        <v>452.36707079588081</v>
      </c>
      <c r="J5799" s="73">
        <v>27</v>
      </c>
    </row>
    <row r="5800" spans="1:10" x14ac:dyDescent="0.25">
      <c r="A5800" s="123">
        <v>326</v>
      </c>
      <c r="B5800" s="154" t="str">
        <f>INDEX(TechList[Tech],MATCH($A5800,TechList[Tech_'#],0),)</f>
        <v>MHEV48V non-batt</v>
      </c>
      <c r="C5800" s="154" t="str">
        <f t="shared" si="423"/>
        <v>326_5</v>
      </c>
      <c r="D5800" s="158" t="str">
        <f t="shared" si="424"/>
        <v>326_5_27.5</v>
      </c>
      <c r="E5800" s="153">
        <f t="shared" si="420"/>
        <v>5</v>
      </c>
      <c r="F5800" s="121">
        <f>SUMIFS(LearningFactors[LF_codeNew],LearningFactors[Tech_'#],DMC_EV1[[#This Row],[Tech_'#]])</f>
        <v>23</v>
      </c>
      <c r="G5800" s="121">
        <f>INDEX(TechList[ST_Thru],MATCH($A5800,TechList[Tech_'#],0),)</f>
        <v>2018</v>
      </c>
      <c r="H5800" s="154" t="str">
        <f>INDEX(TechList[Complexity],MATCH($A5800,TechList[Tech_'#],0),)</f>
        <v>Med2</v>
      </c>
      <c r="I5800" s="158">
        <f>SUMIFS(DMC_EV1_curves[dmc_base_EVslope],DMC_EV1_curves[key_1],DMC_EV1[[#This Row],[key_1]])
*ev1_dmc!$J5800/100
+SUMIFS(DMC_EV1_curves[dmc_base_EVintercept],DMC_EV1_curves[key_1],DMC_EV1[[#This Row],[key_1]])</f>
        <v>452.36707079588081</v>
      </c>
      <c r="J5800" s="73">
        <v>27.5</v>
      </c>
    </row>
    <row r="5801" spans="1:10" x14ac:dyDescent="0.25">
      <c r="A5801" s="123">
        <v>326</v>
      </c>
      <c r="B5801" s="154" t="str">
        <f>INDEX(TechList[Tech],MATCH($A5801,TechList[Tech_'#],0),)</f>
        <v>MHEV48V non-batt</v>
      </c>
      <c r="C5801" s="154" t="str">
        <f t="shared" si="423"/>
        <v>326_5</v>
      </c>
      <c r="D5801" s="158" t="str">
        <f t="shared" si="424"/>
        <v>326_5_28.0</v>
      </c>
      <c r="E5801" s="153">
        <f t="shared" si="420"/>
        <v>5</v>
      </c>
      <c r="F5801" s="121">
        <f>SUMIFS(LearningFactors[LF_codeNew],LearningFactors[Tech_'#],DMC_EV1[[#This Row],[Tech_'#]])</f>
        <v>23</v>
      </c>
      <c r="G5801" s="121">
        <f>INDEX(TechList[ST_Thru],MATCH($A5801,TechList[Tech_'#],0),)</f>
        <v>2018</v>
      </c>
      <c r="H5801" s="154" t="str">
        <f>INDEX(TechList[Complexity],MATCH($A5801,TechList[Tech_'#],0),)</f>
        <v>Med2</v>
      </c>
      <c r="I5801" s="158">
        <f>SUMIFS(DMC_EV1_curves[dmc_base_EVslope],DMC_EV1_curves[key_1],DMC_EV1[[#This Row],[key_1]])
*ev1_dmc!$J5801/100
+SUMIFS(DMC_EV1_curves[dmc_base_EVintercept],DMC_EV1_curves[key_1],DMC_EV1[[#This Row],[key_1]])</f>
        <v>452.36707079588081</v>
      </c>
      <c r="J5801" s="73">
        <v>28</v>
      </c>
    </row>
    <row r="5802" spans="1:10" x14ac:dyDescent="0.25">
      <c r="A5802" s="123">
        <v>326</v>
      </c>
      <c r="B5802" s="154" t="str">
        <f>INDEX(TechList[Tech],MATCH($A5802,TechList[Tech_'#],0),)</f>
        <v>MHEV48V non-batt</v>
      </c>
      <c r="C5802" s="154" t="str">
        <f t="shared" si="423"/>
        <v>326_5</v>
      </c>
      <c r="D5802" s="158" t="str">
        <f t="shared" si="424"/>
        <v>326_5_28.5</v>
      </c>
      <c r="E5802" s="153">
        <f t="shared" si="420"/>
        <v>5</v>
      </c>
      <c r="F5802" s="121">
        <f>SUMIFS(LearningFactors[LF_codeNew],LearningFactors[Tech_'#],DMC_EV1[[#This Row],[Tech_'#]])</f>
        <v>23</v>
      </c>
      <c r="G5802" s="121">
        <f>INDEX(TechList[ST_Thru],MATCH($A5802,TechList[Tech_'#],0),)</f>
        <v>2018</v>
      </c>
      <c r="H5802" s="154" t="str">
        <f>INDEX(TechList[Complexity],MATCH($A5802,TechList[Tech_'#],0),)</f>
        <v>Med2</v>
      </c>
      <c r="I5802" s="158">
        <f>SUMIFS(DMC_EV1_curves[dmc_base_EVslope],DMC_EV1_curves[key_1],DMC_EV1[[#This Row],[key_1]])
*ev1_dmc!$J5802/100
+SUMIFS(DMC_EV1_curves[dmc_base_EVintercept],DMC_EV1_curves[key_1],DMC_EV1[[#This Row],[key_1]])</f>
        <v>452.36707079588081</v>
      </c>
      <c r="J5802" s="73">
        <v>28.5</v>
      </c>
    </row>
    <row r="5803" spans="1:10" x14ac:dyDescent="0.25">
      <c r="A5803" s="123">
        <v>326</v>
      </c>
      <c r="B5803" s="154" t="str">
        <f>INDEX(TechList[Tech],MATCH($A5803,TechList[Tech_'#],0),)</f>
        <v>MHEV48V non-batt</v>
      </c>
      <c r="C5803" s="154" t="str">
        <f t="shared" si="423"/>
        <v>326_5</v>
      </c>
      <c r="D5803" s="158" t="str">
        <f t="shared" si="424"/>
        <v>326_5_29.0</v>
      </c>
      <c r="E5803" s="153">
        <f t="shared" si="420"/>
        <v>5</v>
      </c>
      <c r="F5803" s="121">
        <f>SUMIFS(LearningFactors[LF_codeNew],LearningFactors[Tech_'#],DMC_EV1[[#This Row],[Tech_'#]])</f>
        <v>23</v>
      </c>
      <c r="G5803" s="121">
        <f>INDEX(TechList[ST_Thru],MATCH($A5803,TechList[Tech_'#],0),)</f>
        <v>2018</v>
      </c>
      <c r="H5803" s="154" t="str">
        <f>INDEX(TechList[Complexity],MATCH($A5803,TechList[Tech_'#],0),)</f>
        <v>Med2</v>
      </c>
      <c r="I5803" s="158">
        <f>SUMIFS(DMC_EV1_curves[dmc_base_EVslope],DMC_EV1_curves[key_1],DMC_EV1[[#This Row],[key_1]])
*ev1_dmc!$J5803/100
+SUMIFS(DMC_EV1_curves[dmc_base_EVintercept],DMC_EV1_curves[key_1],DMC_EV1[[#This Row],[key_1]])</f>
        <v>452.36707079588081</v>
      </c>
      <c r="J5803" s="73">
        <v>29</v>
      </c>
    </row>
    <row r="5804" spans="1:10" x14ac:dyDescent="0.25">
      <c r="A5804" s="123">
        <v>326</v>
      </c>
      <c r="B5804" s="154" t="str">
        <f>INDEX(TechList[Tech],MATCH($A5804,TechList[Tech_'#],0),)</f>
        <v>MHEV48V non-batt</v>
      </c>
      <c r="C5804" s="154" t="str">
        <f t="shared" si="423"/>
        <v>326_5</v>
      </c>
      <c r="D5804" s="158" t="str">
        <f t="shared" si="424"/>
        <v>326_5_29.5</v>
      </c>
      <c r="E5804" s="153">
        <f t="shared" si="420"/>
        <v>5</v>
      </c>
      <c r="F5804" s="121">
        <f>SUMIFS(LearningFactors[LF_codeNew],LearningFactors[Tech_'#],DMC_EV1[[#This Row],[Tech_'#]])</f>
        <v>23</v>
      </c>
      <c r="G5804" s="121">
        <f>INDEX(TechList[ST_Thru],MATCH($A5804,TechList[Tech_'#],0),)</f>
        <v>2018</v>
      </c>
      <c r="H5804" s="154" t="str">
        <f>INDEX(TechList[Complexity],MATCH($A5804,TechList[Tech_'#],0),)</f>
        <v>Med2</v>
      </c>
      <c r="I5804" s="158">
        <f>SUMIFS(DMC_EV1_curves[dmc_base_EVslope],DMC_EV1_curves[key_1],DMC_EV1[[#This Row],[key_1]])
*ev1_dmc!$J5804/100
+SUMIFS(DMC_EV1_curves[dmc_base_EVintercept],DMC_EV1_curves[key_1],DMC_EV1[[#This Row],[key_1]])</f>
        <v>452.36707079588081</v>
      </c>
      <c r="J5804" s="73">
        <v>29.5</v>
      </c>
    </row>
    <row r="5805" spans="1:10" x14ac:dyDescent="0.25">
      <c r="A5805" s="123">
        <v>326</v>
      </c>
      <c r="B5805" s="154" t="str">
        <f>INDEX(TechList[Tech],MATCH($A5805,TechList[Tech_'#],0),)</f>
        <v>MHEV48V non-batt</v>
      </c>
      <c r="C5805" s="154" t="str">
        <f t="shared" si="423"/>
        <v>326_5</v>
      </c>
      <c r="D5805" s="158" t="str">
        <f t="shared" si="424"/>
        <v>326_5_30.0</v>
      </c>
      <c r="E5805" s="153">
        <f t="shared" si="420"/>
        <v>5</v>
      </c>
      <c r="F5805" s="121">
        <f>SUMIFS(LearningFactors[LF_codeNew],LearningFactors[Tech_'#],DMC_EV1[[#This Row],[Tech_'#]])</f>
        <v>23</v>
      </c>
      <c r="G5805" s="121">
        <f>INDEX(TechList[ST_Thru],MATCH($A5805,TechList[Tech_'#],0),)</f>
        <v>2018</v>
      </c>
      <c r="H5805" s="154" t="str">
        <f>INDEX(TechList[Complexity],MATCH($A5805,TechList[Tech_'#],0),)</f>
        <v>Med2</v>
      </c>
      <c r="I5805" s="158">
        <f>SUMIFS(DMC_EV1_curves[dmc_base_EVslope],DMC_EV1_curves[key_1],DMC_EV1[[#This Row],[key_1]])
*ev1_dmc!$J5805/100
+SUMIFS(DMC_EV1_curves[dmc_base_EVintercept],DMC_EV1_curves[key_1],DMC_EV1[[#This Row],[key_1]])</f>
        <v>452.36707079588081</v>
      </c>
      <c r="J5805" s="73">
        <v>30</v>
      </c>
    </row>
    <row r="5806" spans="1:10" x14ac:dyDescent="0.25">
      <c r="A5806" s="123">
        <v>326</v>
      </c>
      <c r="B5806" s="154" t="str">
        <f>INDEX(TechList[Tech],MATCH($A5806,TechList[Tech_'#],0),)</f>
        <v>MHEV48V non-batt</v>
      </c>
      <c r="C5806" s="154" t="str">
        <f t="shared" si="421"/>
        <v>326_6</v>
      </c>
      <c r="D5806" s="158" t="str">
        <f t="shared" si="422"/>
        <v>326_6_0.0</v>
      </c>
      <c r="E5806" s="153">
        <f t="shared" ref="E5806:E5866" si="425">VC_06</f>
        <v>6</v>
      </c>
      <c r="F5806" s="121">
        <f>SUMIFS(LearningFactors[LF_codeNew],LearningFactors[Tech_'#],DMC_EV1[[#This Row],[Tech_'#]])</f>
        <v>23</v>
      </c>
      <c r="G5806" s="121">
        <f>INDEX(TechList[ST_Thru],MATCH($A5806,TechList[Tech_'#],0),)</f>
        <v>2018</v>
      </c>
      <c r="H5806" s="154" t="str">
        <f>INDEX(TechList[Complexity],MATCH($A5806,TechList[Tech_'#],0),)</f>
        <v>Med2</v>
      </c>
      <c r="I5806" s="158">
        <f>SUMIFS(DMC_EV1_curves[dmc_base_EVslope],DMC_EV1_curves[key_1],DMC_EV1[[#This Row],[key_1]])
*ev1_dmc!$J5806/100
+SUMIFS(DMC_EV1_curves[dmc_base_EVintercept],DMC_EV1_curves[key_1],DMC_EV1[[#This Row],[key_1]])</f>
        <v>452.36707079588081</v>
      </c>
      <c r="J5806" s="156">
        <v>0</v>
      </c>
    </row>
    <row r="5807" spans="1:10" x14ac:dyDescent="0.25">
      <c r="A5807" s="123">
        <v>326</v>
      </c>
      <c r="B5807" s="154" t="str">
        <f>INDEX(TechList[Tech],MATCH($A5807,TechList[Tech_'#],0),)</f>
        <v>MHEV48V non-batt</v>
      </c>
      <c r="C5807" s="154" t="str">
        <f t="shared" si="421"/>
        <v>326_6</v>
      </c>
      <c r="D5807" s="158" t="str">
        <f t="shared" si="422"/>
        <v>326_6_0.5</v>
      </c>
      <c r="E5807" s="153">
        <f t="shared" si="425"/>
        <v>6</v>
      </c>
      <c r="F5807" s="121">
        <f>SUMIFS(LearningFactors[LF_codeNew],LearningFactors[Tech_'#],DMC_EV1[[#This Row],[Tech_'#]])</f>
        <v>23</v>
      </c>
      <c r="G5807" s="121">
        <f>INDEX(TechList[ST_Thru],MATCH($A5807,TechList[Tech_'#],0),)</f>
        <v>2018</v>
      </c>
      <c r="H5807" s="154" t="str">
        <f>INDEX(TechList[Complexity],MATCH($A5807,TechList[Tech_'#],0),)</f>
        <v>Med2</v>
      </c>
      <c r="I5807" s="158">
        <f>SUMIFS(DMC_EV1_curves[dmc_base_EVslope],DMC_EV1_curves[key_1],DMC_EV1[[#This Row],[key_1]])
*ev1_dmc!$J5807/100
+SUMIFS(DMC_EV1_curves[dmc_base_EVintercept],DMC_EV1_curves[key_1],DMC_EV1[[#This Row],[key_1]])</f>
        <v>452.36707079588081</v>
      </c>
      <c r="J5807" s="156">
        <v>0.5</v>
      </c>
    </row>
    <row r="5808" spans="1:10" x14ac:dyDescent="0.25">
      <c r="A5808" s="123">
        <v>326</v>
      </c>
      <c r="B5808" s="154" t="str">
        <f>INDEX(TechList[Tech],MATCH($A5808,TechList[Tech_'#],0),)</f>
        <v>MHEV48V non-batt</v>
      </c>
      <c r="C5808" s="154" t="str">
        <f t="shared" si="421"/>
        <v>326_6</v>
      </c>
      <c r="D5808" s="158" t="str">
        <f t="shared" si="422"/>
        <v>326_6_1.0</v>
      </c>
      <c r="E5808" s="153">
        <f t="shared" si="425"/>
        <v>6</v>
      </c>
      <c r="F5808" s="121">
        <f>SUMIFS(LearningFactors[LF_codeNew],LearningFactors[Tech_'#],DMC_EV1[[#This Row],[Tech_'#]])</f>
        <v>23</v>
      </c>
      <c r="G5808" s="121">
        <f>INDEX(TechList[ST_Thru],MATCH($A5808,TechList[Tech_'#],0),)</f>
        <v>2018</v>
      </c>
      <c r="H5808" s="154" t="str">
        <f>INDEX(TechList[Complexity],MATCH($A5808,TechList[Tech_'#],0),)</f>
        <v>Med2</v>
      </c>
      <c r="I5808" s="158">
        <f>SUMIFS(DMC_EV1_curves[dmc_base_EVslope],DMC_EV1_curves[key_1],DMC_EV1[[#This Row],[key_1]])
*ev1_dmc!$J5808/100
+SUMIFS(DMC_EV1_curves[dmc_base_EVintercept],DMC_EV1_curves[key_1],DMC_EV1[[#This Row],[key_1]])</f>
        <v>452.36707079588081</v>
      </c>
      <c r="J5808" s="156">
        <v>1</v>
      </c>
    </row>
    <row r="5809" spans="1:10" x14ac:dyDescent="0.25">
      <c r="A5809" s="123">
        <v>326</v>
      </c>
      <c r="B5809" s="154" t="str">
        <f>INDEX(TechList[Tech],MATCH($A5809,TechList[Tech_'#],0),)</f>
        <v>MHEV48V non-batt</v>
      </c>
      <c r="C5809" s="154" t="str">
        <f t="shared" si="421"/>
        <v>326_6</v>
      </c>
      <c r="D5809" s="158" t="str">
        <f t="shared" si="422"/>
        <v>326_6_1.5</v>
      </c>
      <c r="E5809" s="153">
        <f t="shared" si="425"/>
        <v>6</v>
      </c>
      <c r="F5809" s="121">
        <f>SUMIFS(LearningFactors[LF_codeNew],LearningFactors[Tech_'#],DMC_EV1[[#This Row],[Tech_'#]])</f>
        <v>23</v>
      </c>
      <c r="G5809" s="121">
        <f>INDEX(TechList[ST_Thru],MATCH($A5809,TechList[Tech_'#],0),)</f>
        <v>2018</v>
      </c>
      <c r="H5809" s="154" t="str">
        <f>INDEX(TechList[Complexity],MATCH($A5809,TechList[Tech_'#],0),)</f>
        <v>Med2</v>
      </c>
      <c r="I5809" s="158">
        <f>SUMIFS(DMC_EV1_curves[dmc_base_EVslope],DMC_EV1_curves[key_1],DMC_EV1[[#This Row],[key_1]])
*ev1_dmc!$J5809/100
+SUMIFS(DMC_EV1_curves[dmc_base_EVintercept],DMC_EV1_curves[key_1],DMC_EV1[[#This Row],[key_1]])</f>
        <v>452.36707079588081</v>
      </c>
      <c r="J5809" s="156">
        <v>1.5</v>
      </c>
    </row>
    <row r="5810" spans="1:10" x14ac:dyDescent="0.25">
      <c r="A5810" s="123">
        <v>326</v>
      </c>
      <c r="B5810" s="154" t="str">
        <f>INDEX(TechList[Tech],MATCH($A5810,TechList[Tech_'#],0),)</f>
        <v>MHEV48V non-batt</v>
      </c>
      <c r="C5810" s="154" t="str">
        <f t="shared" si="421"/>
        <v>326_6</v>
      </c>
      <c r="D5810" s="158" t="str">
        <f t="shared" si="422"/>
        <v>326_6_2.0</v>
      </c>
      <c r="E5810" s="153">
        <f t="shared" si="425"/>
        <v>6</v>
      </c>
      <c r="F5810" s="121">
        <f>SUMIFS(LearningFactors[LF_codeNew],LearningFactors[Tech_'#],DMC_EV1[[#This Row],[Tech_'#]])</f>
        <v>23</v>
      </c>
      <c r="G5810" s="121">
        <f>INDEX(TechList[ST_Thru],MATCH($A5810,TechList[Tech_'#],0),)</f>
        <v>2018</v>
      </c>
      <c r="H5810" s="154" t="str">
        <f>INDEX(TechList[Complexity],MATCH($A5810,TechList[Tech_'#],0),)</f>
        <v>Med2</v>
      </c>
      <c r="I5810" s="158">
        <f>SUMIFS(DMC_EV1_curves[dmc_base_EVslope],DMC_EV1_curves[key_1],DMC_EV1[[#This Row],[key_1]])
*ev1_dmc!$J5810/100
+SUMIFS(DMC_EV1_curves[dmc_base_EVintercept],DMC_EV1_curves[key_1],DMC_EV1[[#This Row],[key_1]])</f>
        <v>452.36707079588081</v>
      </c>
      <c r="J5810" s="156">
        <v>2</v>
      </c>
    </row>
    <row r="5811" spans="1:10" x14ac:dyDescent="0.25">
      <c r="A5811" s="123">
        <v>326</v>
      </c>
      <c r="B5811" s="154" t="str">
        <f>INDEX(TechList[Tech],MATCH($A5811,TechList[Tech_'#],0),)</f>
        <v>MHEV48V non-batt</v>
      </c>
      <c r="C5811" s="154" t="str">
        <f t="shared" si="421"/>
        <v>326_6</v>
      </c>
      <c r="D5811" s="158" t="str">
        <f t="shared" si="422"/>
        <v>326_6_2.5</v>
      </c>
      <c r="E5811" s="153">
        <f t="shared" si="425"/>
        <v>6</v>
      </c>
      <c r="F5811" s="121">
        <f>SUMIFS(LearningFactors[LF_codeNew],LearningFactors[Tech_'#],DMC_EV1[[#This Row],[Tech_'#]])</f>
        <v>23</v>
      </c>
      <c r="G5811" s="121">
        <f>INDEX(TechList[ST_Thru],MATCH($A5811,TechList[Tech_'#],0),)</f>
        <v>2018</v>
      </c>
      <c r="H5811" s="154" t="str">
        <f>INDEX(TechList[Complexity],MATCH($A5811,TechList[Tech_'#],0),)</f>
        <v>Med2</v>
      </c>
      <c r="I5811" s="158">
        <f>SUMIFS(DMC_EV1_curves[dmc_base_EVslope],DMC_EV1_curves[key_1],DMC_EV1[[#This Row],[key_1]])
*ev1_dmc!$J5811/100
+SUMIFS(DMC_EV1_curves[dmc_base_EVintercept],DMC_EV1_curves[key_1],DMC_EV1[[#This Row],[key_1]])</f>
        <v>452.36707079588081</v>
      </c>
      <c r="J5811" s="156">
        <v>2.5</v>
      </c>
    </row>
    <row r="5812" spans="1:10" x14ac:dyDescent="0.25">
      <c r="A5812" s="123">
        <v>326</v>
      </c>
      <c r="B5812" s="154" t="str">
        <f>INDEX(TechList[Tech],MATCH($A5812,TechList[Tech_'#],0),)</f>
        <v>MHEV48V non-batt</v>
      </c>
      <c r="C5812" s="154" t="str">
        <f t="shared" si="421"/>
        <v>326_6</v>
      </c>
      <c r="D5812" s="158" t="str">
        <f t="shared" si="422"/>
        <v>326_6_3.0</v>
      </c>
      <c r="E5812" s="153">
        <f t="shared" si="425"/>
        <v>6</v>
      </c>
      <c r="F5812" s="121">
        <f>SUMIFS(LearningFactors[LF_codeNew],LearningFactors[Tech_'#],DMC_EV1[[#This Row],[Tech_'#]])</f>
        <v>23</v>
      </c>
      <c r="G5812" s="121">
        <f>INDEX(TechList[ST_Thru],MATCH($A5812,TechList[Tech_'#],0),)</f>
        <v>2018</v>
      </c>
      <c r="H5812" s="154" t="str">
        <f>INDEX(TechList[Complexity],MATCH($A5812,TechList[Tech_'#],0),)</f>
        <v>Med2</v>
      </c>
      <c r="I5812" s="158">
        <f>SUMIFS(DMC_EV1_curves[dmc_base_EVslope],DMC_EV1_curves[key_1],DMC_EV1[[#This Row],[key_1]])
*ev1_dmc!$J5812/100
+SUMIFS(DMC_EV1_curves[dmc_base_EVintercept],DMC_EV1_curves[key_1],DMC_EV1[[#This Row],[key_1]])</f>
        <v>452.36707079588081</v>
      </c>
      <c r="J5812" s="156">
        <v>3</v>
      </c>
    </row>
    <row r="5813" spans="1:10" x14ac:dyDescent="0.25">
      <c r="A5813" s="123">
        <v>326</v>
      </c>
      <c r="B5813" s="154" t="str">
        <f>INDEX(TechList[Tech],MATCH($A5813,TechList[Tech_'#],0),)</f>
        <v>MHEV48V non-batt</v>
      </c>
      <c r="C5813" s="154" t="str">
        <f t="shared" si="421"/>
        <v>326_6</v>
      </c>
      <c r="D5813" s="158" t="str">
        <f t="shared" si="422"/>
        <v>326_6_3.5</v>
      </c>
      <c r="E5813" s="153">
        <f t="shared" si="425"/>
        <v>6</v>
      </c>
      <c r="F5813" s="121">
        <f>SUMIFS(LearningFactors[LF_codeNew],LearningFactors[Tech_'#],DMC_EV1[[#This Row],[Tech_'#]])</f>
        <v>23</v>
      </c>
      <c r="G5813" s="121">
        <f>INDEX(TechList[ST_Thru],MATCH($A5813,TechList[Tech_'#],0),)</f>
        <v>2018</v>
      </c>
      <c r="H5813" s="154" t="str">
        <f>INDEX(TechList[Complexity],MATCH($A5813,TechList[Tech_'#],0),)</f>
        <v>Med2</v>
      </c>
      <c r="I5813" s="158">
        <f>SUMIFS(DMC_EV1_curves[dmc_base_EVslope],DMC_EV1_curves[key_1],DMC_EV1[[#This Row],[key_1]])
*ev1_dmc!$J5813/100
+SUMIFS(DMC_EV1_curves[dmc_base_EVintercept],DMC_EV1_curves[key_1],DMC_EV1[[#This Row],[key_1]])</f>
        <v>452.36707079588081</v>
      </c>
      <c r="J5813" s="156">
        <v>3.5</v>
      </c>
    </row>
    <row r="5814" spans="1:10" x14ac:dyDescent="0.25">
      <c r="A5814" s="123">
        <v>326</v>
      </c>
      <c r="B5814" s="154" t="str">
        <f>INDEX(TechList[Tech],MATCH($A5814,TechList[Tech_'#],0),)</f>
        <v>MHEV48V non-batt</v>
      </c>
      <c r="C5814" s="154" t="str">
        <f t="shared" si="421"/>
        <v>326_6</v>
      </c>
      <c r="D5814" s="158" t="str">
        <f t="shared" si="422"/>
        <v>326_6_4.0</v>
      </c>
      <c r="E5814" s="153">
        <f t="shared" si="425"/>
        <v>6</v>
      </c>
      <c r="F5814" s="121">
        <f>SUMIFS(LearningFactors[LF_codeNew],LearningFactors[Tech_'#],DMC_EV1[[#This Row],[Tech_'#]])</f>
        <v>23</v>
      </c>
      <c r="G5814" s="121">
        <f>INDEX(TechList[ST_Thru],MATCH($A5814,TechList[Tech_'#],0),)</f>
        <v>2018</v>
      </c>
      <c r="H5814" s="154" t="str">
        <f>INDEX(TechList[Complexity],MATCH($A5814,TechList[Tech_'#],0),)</f>
        <v>Med2</v>
      </c>
      <c r="I5814" s="158">
        <f>SUMIFS(DMC_EV1_curves[dmc_base_EVslope],DMC_EV1_curves[key_1],DMC_EV1[[#This Row],[key_1]])
*ev1_dmc!$J5814/100
+SUMIFS(DMC_EV1_curves[dmc_base_EVintercept],DMC_EV1_curves[key_1],DMC_EV1[[#This Row],[key_1]])</f>
        <v>452.36707079588081</v>
      </c>
      <c r="J5814" s="156">
        <v>4</v>
      </c>
    </row>
    <row r="5815" spans="1:10" x14ac:dyDescent="0.25">
      <c r="A5815" s="123">
        <v>326</v>
      </c>
      <c r="B5815" s="154" t="str">
        <f>INDEX(TechList[Tech],MATCH($A5815,TechList[Tech_'#],0),)</f>
        <v>MHEV48V non-batt</v>
      </c>
      <c r="C5815" s="154" t="str">
        <f t="shared" si="421"/>
        <v>326_6</v>
      </c>
      <c r="D5815" s="158" t="str">
        <f t="shared" si="422"/>
        <v>326_6_4.5</v>
      </c>
      <c r="E5815" s="153">
        <f t="shared" si="425"/>
        <v>6</v>
      </c>
      <c r="F5815" s="121">
        <f>SUMIFS(LearningFactors[LF_codeNew],LearningFactors[Tech_'#],DMC_EV1[[#This Row],[Tech_'#]])</f>
        <v>23</v>
      </c>
      <c r="G5815" s="121">
        <f>INDEX(TechList[ST_Thru],MATCH($A5815,TechList[Tech_'#],0),)</f>
        <v>2018</v>
      </c>
      <c r="H5815" s="154" t="str">
        <f>INDEX(TechList[Complexity],MATCH($A5815,TechList[Tech_'#],0),)</f>
        <v>Med2</v>
      </c>
      <c r="I5815" s="158">
        <f>SUMIFS(DMC_EV1_curves[dmc_base_EVslope],DMC_EV1_curves[key_1],DMC_EV1[[#This Row],[key_1]])
*ev1_dmc!$J5815/100
+SUMIFS(DMC_EV1_curves[dmc_base_EVintercept],DMC_EV1_curves[key_1],DMC_EV1[[#This Row],[key_1]])</f>
        <v>452.36707079588081</v>
      </c>
      <c r="J5815" s="156">
        <v>4.5</v>
      </c>
    </row>
    <row r="5816" spans="1:10" x14ac:dyDescent="0.25">
      <c r="A5816" s="123">
        <v>326</v>
      </c>
      <c r="B5816" s="154" t="str">
        <f>INDEX(TechList[Tech],MATCH($A5816,TechList[Tech_'#],0),)</f>
        <v>MHEV48V non-batt</v>
      </c>
      <c r="C5816" s="154" t="str">
        <f t="shared" si="421"/>
        <v>326_6</v>
      </c>
      <c r="D5816" s="158" t="str">
        <f t="shared" si="422"/>
        <v>326_6_5.0</v>
      </c>
      <c r="E5816" s="153">
        <f t="shared" si="425"/>
        <v>6</v>
      </c>
      <c r="F5816" s="121">
        <f>SUMIFS(LearningFactors[LF_codeNew],LearningFactors[Tech_'#],DMC_EV1[[#This Row],[Tech_'#]])</f>
        <v>23</v>
      </c>
      <c r="G5816" s="121">
        <f>INDEX(TechList[ST_Thru],MATCH($A5816,TechList[Tech_'#],0),)</f>
        <v>2018</v>
      </c>
      <c r="H5816" s="154" t="str">
        <f>INDEX(TechList[Complexity],MATCH($A5816,TechList[Tech_'#],0),)</f>
        <v>Med2</v>
      </c>
      <c r="I5816" s="158">
        <f>SUMIFS(DMC_EV1_curves[dmc_base_EVslope],DMC_EV1_curves[key_1],DMC_EV1[[#This Row],[key_1]])
*ev1_dmc!$J5816/100
+SUMIFS(DMC_EV1_curves[dmc_base_EVintercept],DMC_EV1_curves[key_1],DMC_EV1[[#This Row],[key_1]])</f>
        <v>452.36707079588081</v>
      </c>
      <c r="J5816" s="156">
        <v>5</v>
      </c>
    </row>
    <row r="5817" spans="1:10" x14ac:dyDescent="0.25">
      <c r="A5817" s="123">
        <v>326</v>
      </c>
      <c r="B5817" s="154" t="str">
        <f>INDEX(TechList[Tech],MATCH($A5817,TechList[Tech_'#],0),)</f>
        <v>MHEV48V non-batt</v>
      </c>
      <c r="C5817" s="154" t="str">
        <f t="shared" si="421"/>
        <v>326_6</v>
      </c>
      <c r="D5817" s="158" t="str">
        <f t="shared" si="422"/>
        <v>326_6_5.5</v>
      </c>
      <c r="E5817" s="153">
        <f t="shared" si="425"/>
        <v>6</v>
      </c>
      <c r="F5817" s="121">
        <f>SUMIFS(LearningFactors[LF_codeNew],LearningFactors[Tech_'#],DMC_EV1[[#This Row],[Tech_'#]])</f>
        <v>23</v>
      </c>
      <c r="G5817" s="121">
        <f>INDEX(TechList[ST_Thru],MATCH($A5817,TechList[Tech_'#],0),)</f>
        <v>2018</v>
      </c>
      <c r="H5817" s="154" t="str">
        <f>INDEX(TechList[Complexity],MATCH($A5817,TechList[Tech_'#],0),)</f>
        <v>Med2</v>
      </c>
      <c r="I5817" s="158">
        <f>SUMIFS(DMC_EV1_curves[dmc_base_EVslope],DMC_EV1_curves[key_1],DMC_EV1[[#This Row],[key_1]])
*ev1_dmc!$J5817/100
+SUMIFS(DMC_EV1_curves[dmc_base_EVintercept],DMC_EV1_curves[key_1],DMC_EV1[[#This Row],[key_1]])</f>
        <v>452.36707079588081</v>
      </c>
      <c r="J5817" s="156">
        <v>5.5</v>
      </c>
    </row>
    <row r="5818" spans="1:10" x14ac:dyDescent="0.25">
      <c r="A5818" s="123">
        <v>326</v>
      </c>
      <c r="B5818" s="154" t="str">
        <f>INDEX(TechList[Tech],MATCH($A5818,TechList[Tech_'#],0),)</f>
        <v>MHEV48V non-batt</v>
      </c>
      <c r="C5818" s="154" t="str">
        <f t="shared" si="421"/>
        <v>326_6</v>
      </c>
      <c r="D5818" s="158" t="str">
        <f t="shared" si="422"/>
        <v>326_6_6.0</v>
      </c>
      <c r="E5818" s="153">
        <f t="shared" si="425"/>
        <v>6</v>
      </c>
      <c r="F5818" s="121">
        <f>SUMIFS(LearningFactors[LF_codeNew],LearningFactors[Tech_'#],DMC_EV1[[#This Row],[Tech_'#]])</f>
        <v>23</v>
      </c>
      <c r="G5818" s="121">
        <f>INDEX(TechList[ST_Thru],MATCH($A5818,TechList[Tech_'#],0),)</f>
        <v>2018</v>
      </c>
      <c r="H5818" s="154" t="str">
        <f>INDEX(TechList[Complexity],MATCH($A5818,TechList[Tech_'#],0),)</f>
        <v>Med2</v>
      </c>
      <c r="I5818" s="158">
        <f>SUMIFS(DMC_EV1_curves[dmc_base_EVslope],DMC_EV1_curves[key_1],DMC_EV1[[#This Row],[key_1]])
*ev1_dmc!$J5818/100
+SUMIFS(DMC_EV1_curves[dmc_base_EVintercept],DMC_EV1_curves[key_1],DMC_EV1[[#This Row],[key_1]])</f>
        <v>452.36707079588081</v>
      </c>
      <c r="J5818" s="156">
        <v>6</v>
      </c>
    </row>
    <row r="5819" spans="1:10" x14ac:dyDescent="0.25">
      <c r="A5819" s="123">
        <v>326</v>
      </c>
      <c r="B5819" s="154" t="str">
        <f>INDEX(TechList[Tech],MATCH($A5819,TechList[Tech_'#],0),)</f>
        <v>MHEV48V non-batt</v>
      </c>
      <c r="C5819" s="154" t="str">
        <f t="shared" si="421"/>
        <v>326_6</v>
      </c>
      <c r="D5819" s="158" t="str">
        <f t="shared" si="422"/>
        <v>326_6_6.5</v>
      </c>
      <c r="E5819" s="153">
        <f t="shared" si="425"/>
        <v>6</v>
      </c>
      <c r="F5819" s="121">
        <f>SUMIFS(LearningFactors[LF_codeNew],LearningFactors[Tech_'#],DMC_EV1[[#This Row],[Tech_'#]])</f>
        <v>23</v>
      </c>
      <c r="G5819" s="121">
        <f>INDEX(TechList[ST_Thru],MATCH($A5819,TechList[Tech_'#],0),)</f>
        <v>2018</v>
      </c>
      <c r="H5819" s="154" t="str">
        <f>INDEX(TechList[Complexity],MATCH($A5819,TechList[Tech_'#],0),)</f>
        <v>Med2</v>
      </c>
      <c r="I5819" s="158">
        <f>SUMIFS(DMC_EV1_curves[dmc_base_EVslope],DMC_EV1_curves[key_1],DMC_EV1[[#This Row],[key_1]])
*ev1_dmc!$J5819/100
+SUMIFS(DMC_EV1_curves[dmc_base_EVintercept],DMC_EV1_curves[key_1],DMC_EV1[[#This Row],[key_1]])</f>
        <v>452.36707079588081</v>
      </c>
      <c r="J5819" s="156">
        <v>6.5</v>
      </c>
    </row>
    <row r="5820" spans="1:10" x14ac:dyDescent="0.25">
      <c r="A5820" s="123">
        <v>326</v>
      </c>
      <c r="B5820" s="154" t="str">
        <f>INDEX(TechList[Tech],MATCH($A5820,TechList[Tech_'#],0),)</f>
        <v>MHEV48V non-batt</v>
      </c>
      <c r="C5820" s="154" t="str">
        <f t="shared" si="421"/>
        <v>326_6</v>
      </c>
      <c r="D5820" s="158" t="str">
        <f t="shared" si="422"/>
        <v>326_6_7.0</v>
      </c>
      <c r="E5820" s="153">
        <f t="shared" si="425"/>
        <v>6</v>
      </c>
      <c r="F5820" s="121">
        <f>SUMIFS(LearningFactors[LF_codeNew],LearningFactors[Tech_'#],DMC_EV1[[#This Row],[Tech_'#]])</f>
        <v>23</v>
      </c>
      <c r="G5820" s="121">
        <f>INDEX(TechList[ST_Thru],MATCH($A5820,TechList[Tech_'#],0),)</f>
        <v>2018</v>
      </c>
      <c r="H5820" s="154" t="str">
        <f>INDEX(TechList[Complexity],MATCH($A5820,TechList[Tech_'#],0),)</f>
        <v>Med2</v>
      </c>
      <c r="I5820" s="158">
        <f>SUMIFS(DMC_EV1_curves[dmc_base_EVslope],DMC_EV1_curves[key_1],DMC_EV1[[#This Row],[key_1]])
*ev1_dmc!$J5820/100
+SUMIFS(DMC_EV1_curves[dmc_base_EVintercept],DMC_EV1_curves[key_1],DMC_EV1[[#This Row],[key_1]])</f>
        <v>452.36707079588081</v>
      </c>
      <c r="J5820" s="156">
        <v>7</v>
      </c>
    </row>
    <row r="5821" spans="1:10" x14ac:dyDescent="0.25">
      <c r="A5821" s="123">
        <v>326</v>
      </c>
      <c r="B5821" s="154" t="str">
        <f>INDEX(TechList[Tech],MATCH($A5821,TechList[Tech_'#],0),)</f>
        <v>MHEV48V non-batt</v>
      </c>
      <c r="C5821" s="154" t="str">
        <f t="shared" si="421"/>
        <v>326_6</v>
      </c>
      <c r="D5821" s="158" t="str">
        <f t="shared" si="422"/>
        <v>326_6_7.5</v>
      </c>
      <c r="E5821" s="153">
        <f t="shared" si="425"/>
        <v>6</v>
      </c>
      <c r="F5821" s="121">
        <f>SUMIFS(LearningFactors[LF_codeNew],LearningFactors[Tech_'#],DMC_EV1[[#This Row],[Tech_'#]])</f>
        <v>23</v>
      </c>
      <c r="G5821" s="121">
        <f>INDEX(TechList[ST_Thru],MATCH($A5821,TechList[Tech_'#],0),)</f>
        <v>2018</v>
      </c>
      <c r="H5821" s="154" t="str">
        <f>INDEX(TechList[Complexity],MATCH($A5821,TechList[Tech_'#],0),)</f>
        <v>Med2</v>
      </c>
      <c r="I5821" s="158">
        <f>SUMIFS(DMC_EV1_curves[dmc_base_EVslope],DMC_EV1_curves[key_1],DMC_EV1[[#This Row],[key_1]])
*ev1_dmc!$J5821/100
+SUMIFS(DMC_EV1_curves[dmc_base_EVintercept],DMC_EV1_curves[key_1],DMC_EV1[[#This Row],[key_1]])</f>
        <v>452.36707079588081</v>
      </c>
      <c r="J5821" s="156">
        <v>7.5</v>
      </c>
    </row>
    <row r="5822" spans="1:10" x14ac:dyDescent="0.25">
      <c r="A5822" s="123">
        <v>326</v>
      </c>
      <c r="B5822" s="154" t="str">
        <f>INDEX(TechList[Tech],MATCH($A5822,TechList[Tech_'#],0),)</f>
        <v>MHEV48V non-batt</v>
      </c>
      <c r="C5822" s="154" t="str">
        <f t="shared" si="421"/>
        <v>326_6</v>
      </c>
      <c r="D5822" s="158" t="str">
        <f t="shared" si="422"/>
        <v>326_6_8.0</v>
      </c>
      <c r="E5822" s="153">
        <f t="shared" si="425"/>
        <v>6</v>
      </c>
      <c r="F5822" s="121">
        <f>SUMIFS(LearningFactors[LF_codeNew],LearningFactors[Tech_'#],DMC_EV1[[#This Row],[Tech_'#]])</f>
        <v>23</v>
      </c>
      <c r="G5822" s="121">
        <f>INDEX(TechList[ST_Thru],MATCH($A5822,TechList[Tech_'#],0),)</f>
        <v>2018</v>
      </c>
      <c r="H5822" s="154" t="str">
        <f>INDEX(TechList[Complexity],MATCH($A5822,TechList[Tech_'#],0),)</f>
        <v>Med2</v>
      </c>
      <c r="I5822" s="158">
        <f>SUMIFS(DMC_EV1_curves[dmc_base_EVslope],DMC_EV1_curves[key_1],DMC_EV1[[#This Row],[key_1]])
*ev1_dmc!$J5822/100
+SUMIFS(DMC_EV1_curves[dmc_base_EVintercept],DMC_EV1_curves[key_1],DMC_EV1[[#This Row],[key_1]])</f>
        <v>452.36707079588081</v>
      </c>
      <c r="J5822" s="156">
        <v>8</v>
      </c>
    </row>
    <row r="5823" spans="1:10" x14ac:dyDescent="0.25">
      <c r="A5823" s="123">
        <v>326</v>
      </c>
      <c r="B5823" s="154" t="str">
        <f>INDEX(TechList[Tech],MATCH($A5823,TechList[Tech_'#],0),)</f>
        <v>MHEV48V non-batt</v>
      </c>
      <c r="C5823" s="154" t="str">
        <f t="shared" si="421"/>
        <v>326_6</v>
      </c>
      <c r="D5823" s="158" t="str">
        <f t="shared" si="422"/>
        <v>326_6_8.5</v>
      </c>
      <c r="E5823" s="153">
        <f t="shared" si="425"/>
        <v>6</v>
      </c>
      <c r="F5823" s="121">
        <f>SUMIFS(LearningFactors[LF_codeNew],LearningFactors[Tech_'#],DMC_EV1[[#This Row],[Tech_'#]])</f>
        <v>23</v>
      </c>
      <c r="G5823" s="121">
        <f>INDEX(TechList[ST_Thru],MATCH($A5823,TechList[Tech_'#],0),)</f>
        <v>2018</v>
      </c>
      <c r="H5823" s="154" t="str">
        <f>INDEX(TechList[Complexity],MATCH($A5823,TechList[Tech_'#],0),)</f>
        <v>Med2</v>
      </c>
      <c r="I5823" s="158">
        <f>SUMIFS(DMC_EV1_curves[dmc_base_EVslope],DMC_EV1_curves[key_1],DMC_EV1[[#This Row],[key_1]])
*ev1_dmc!$J5823/100
+SUMIFS(DMC_EV1_curves[dmc_base_EVintercept],DMC_EV1_curves[key_1],DMC_EV1[[#This Row],[key_1]])</f>
        <v>452.36707079588081</v>
      </c>
      <c r="J5823" s="156">
        <v>8.5</v>
      </c>
    </row>
    <row r="5824" spans="1:10" x14ac:dyDescent="0.25">
      <c r="A5824" s="123">
        <v>326</v>
      </c>
      <c r="B5824" s="154" t="str">
        <f>INDEX(TechList[Tech],MATCH($A5824,TechList[Tech_'#],0),)</f>
        <v>MHEV48V non-batt</v>
      </c>
      <c r="C5824" s="154" t="str">
        <f t="shared" si="421"/>
        <v>326_6</v>
      </c>
      <c r="D5824" s="158" t="str">
        <f t="shared" si="422"/>
        <v>326_6_9.0</v>
      </c>
      <c r="E5824" s="153">
        <f t="shared" si="425"/>
        <v>6</v>
      </c>
      <c r="F5824" s="121">
        <f>SUMIFS(LearningFactors[LF_codeNew],LearningFactors[Tech_'#],DMC_EV1[[#This Row],[Tech_'#]])</f>
        <v>23</v>
      </c>
      <c r="G5824" s="121">
        <f>INDEX(TechList[ST_Thru],MATCH($A5824,TechList[Tech_'#],0),)</f>
        <v>2018</v>
      </c>
      <c r="H5824" s="154" t="str">
        <f>INDEX(TechList[Complexity],MATCH($A5824,TechList[Tech_'#],0),)</f>
        <v>Med2</v>
      </c>
      <c r="I5824" s="158">
        <f>SUMIFS(DMC_EV1_curves[dmc_base_EVslope],DMC_EV1_curves[key_1],DMC_EV1[[#This Row],[key_1]])
*ev1_dmc!$J5824/100
+SUMIFS(DMC_EV1_curves[dmc_base_EVintercept],DMC_EV1_curves[key_1],DMC_EV1[[#This Row],[key_1]])</f>
        <v>452.36707079588081</v>
      </c>
      <c r="J5824" s="156">
        <v>9</v>
      </c>
    </row>
    <row r="5825" spans="1:10" x14ac:dyDescent="0.25">
      <c r="A5825" s="123">
        <v>326</v>
      </c>
      <c r="B5825" s="154" t="str">
        <f>INDEX(TechList[Tech],MATCH($A5825,TechList[Tech_'#],0),)</f>
        <v>MHEV48V non-batt</v>
      </c>
      <c r="C5825" s="154" t="str">
        <f t="shared" si="421"/>
        <v>326_6</v>
      </c>
      <c r="D5825" s="158" t="str">
        <f t="shared" si="422"/>
        <v>326_6_9.5</v>
      </c>
      <c r="E5825" s="153">
        <f t="shared" si="425"/>
        <v>6</v>
      </c>
      <c r="F5825" s="121">
        <f>SUMIFS(LearningFactors[LF_codeNew],LearningFactors[Tech_'#],DMC_EV1[[#This Row],[Tech_'#]])</f>
        <v>23</v>
      </c>
      <c r="G5825" s="121">
        <f>INDEX(TechList[ST_Thru],MATCH($A5825,TechList[Tech_'#],0),)</f>
        <v>2018</v>
      </c>
      <c r="H5825" s="154" t="str">
        <f>INDEX(TechList[Complexity],MATCH($A5825,TechList[Tech_'#],0),)</f>
        <v>Med2</v>
      </c>
      <c r="I5825" s="158">
        <f>SUMIFS(DMC_EV1_curves[dmc_base_EVslope],DMC_EV1_curves[key_1],DMC_EV1[[#This Row],[key_1]])
*ev1_dmc!$J5825/100
+SUMIFS(DMC_EV1_curves[dmc_base_EVintercept],DMC_EV1_curves[key_1],DMC_EV1[[#This Row],[key_1]])</f>
        <v>452.36707079588081</v>
      </c>
      <c r="J5825" s="156">
        <v>9.5</v>
      </c>
    </row>
    <row r="5826" spans="1:10" x14ac:dyDescent="0.25">
      <c r="A5826" s="123">
        <v>326</v>
      </c>
      <c r="B5826" s="154" t="str">
        <f>INDEX(TechList[Tech],MATCH($A5826,TechList[Tech_'#],0),)</f>
        <v>MHEV48V non-batt</v>
      </c>
      <c r="C5826" s="154" t="str">
        <f t="shared" si="421"/>
        <v>326_6</v>
      </c>
      <c r="D5826" s="158" t="str">
        <f t="shared" si="422"/>
        <v>326_6_10.0</v>
      </c>
      <c r="E5826" s="153">
        <f t="shared" si="425"/>
        <v>6</v>
      </c>
      <c r="F5826" s="121">
        <f>SUMIFS(LearningFactors[LF_codeNew],LearningFactors[Tech_'#],DMC_EV1[[#This Row],[Tech_'#]])</f>
        <v>23</v>
      </c>
      <c r="G5826" s="121">
        <f>INDEX(TechList[ST_Thru],MATCH($A5826,TechList[Tech_'#],0),)</f>
        <v>2018</v>
      </c>
      <c r="H5826" s="154" t="str">
        <f>INDEX(TechList[Complexity],MATCH($A5826,TechList[Tech_'#],0),)</f>
        <v>Med2</v>
      </c>
      <c r="I5826" s="158">
        <f>SUMIFS(DMC_EV1_curves[dmc_base_EVslope],DMC_EV1_curves[key_1],DMC_EV1[[#This Row],[key_1]])
*ev1_dmc!$J5826/100
+SUMIFS(DMC_EV1_curves[dmc_base_EVintercept],DMC_EV1_curves[key_1],DMC_EV1[[#This Row],[key_1]])</f>
        <v>452.36707079588081</v>
      </c>
      <c r="J5826" s="156">
        <v>10</v>
      </c>
    </row>
    <row r="5827" spans="1:10" x14ac:dyDescent="0.25">
      <c r="A5827" s="123">
        <v>326</v>
      </c>
      <c r="B5827" s="154" t="str">
        <f>INDEX(TechList[Tech],MATCH($A5827,TechList[Tech_'#],0),)</f>
        <v>MHEV48V non-batt</v>
      </c>
      <c r="C5827" s="154" t="str">
        <f t="shared" si="421"/>
        <v>326_6</v>
      </c>
      <c r="D5827" s="158" t="str">
        <f t="shared" si="422"/>
        <v>326_6_10.5</v>
      </c>
      <c r="E5827" s="153">
        <f t="shared" si="425"/>
        <v>6</v>
      </c>
      <c r="F5827" s="121">
        <f>SUMIFS(LearningFactors[LF_codeNew],LearningFactors[Tech_'#],DMC_EV1[[#This Row],[Tech_'#]])</f>
        <v>23</v>
      </c>
      <c r="G5827" s="121">
        <f>INDEX(TechList[ST_Thru],MATCH($A5827,TechList[Tech_'#],0),)</f>
        <v>2018</v>
      </c>
      <c r="H5827" s="154" t="str">
        <f>INDEX(TechList[Complexity],MATCH($A5827,TechList[Tech_'#],0),)</f>
        <v>Med2</v>
      </c>
      <c r="I5827" s="158">
        <f>SUMIFS(DMC_EV1_curves[dmc_base_EVslope],DMC_EV1_curves[key_1],DMC_EV1[[#This Row],[key_1]])
*ev1_dmc!$J5827/100
+SUMIFS(DMC_EV1_curves[dmc_base_EVintercept],DMC_EV1_curves[key_1],DMC_EV1[[#This Row],[key_1]])</f>
        <v>452.36707079588081</v>
      </c>
      <c r="J5827" s="156">
        <v>10.5</v>
      </c>
    </row>
    <row r="5828" spans="1:10" x14ac:dyDescent="0.25">
      <c r="A5828" s="123">
        <v>326</v>
      </c>
      <c r="B5828" s="154" t="str">
        <f>INDEX(TechList[Tech],MATCH($A5828,TechList[Tech_'#],0),)</f>
        <v>MHEV48V non-batt</v>
      </c>
      <c r="C5828" s="154" t="str">
        <f t="shared" si="421"/>
        <v>326_6</v>
      </c>
      <c r="D5828" s="158" t="str">
        <f t="shared" si="422"/>
        <v>326_6_11.0</v>
      </c>
      <c r="E5828" s="153">
        <f t="shared" si="425"/>
        <v>6</v>
      </c>
      <c r="F5828" s="121">
        <f>SUMIFS(LearningFactors[LF_codeNew],LearningFactors[Tech_'#],DMC_EV1[[#This Row],[Tech_'#]])</f>
        <v>23</v>
      </c>
      <c r="G5828" s="121">
        <f>INDEX(TechList[ST_Thru],MATCH($A5828,TechList[Tech_'#],0),)</f>
        <v>2018</v>
      </c>
      <c r="H5828" s="154" t="str">
        <f>INDEX(TechList[Complexity],MATCH($A5828,TechList[Tech_'#],0),)</f>
        <v>Med2</v>
      </c>
      <c r="I5828" s="158">
        <f>SUMIFS(DMC_EV1_curves[dmc_base_EVslope],DMC_EV1_curves[key_1],DMC_EV1[[#This Row],[key_1]])
*ev1_dmc!$J5828/100
+SUMIFS(DMC_EV1_curves[dmc_base_EVintercept],DMC_EV1_curves[key_1],DMC_EV1[[#This Row],[key_1]])</f>
        <v>452.36707079588081</v>
      </c>
      <c r="J5828" s="156">
        <v>11</v>
      </c>
    </row>
    <row r="5829" spans="1:10" x14ac:dyDescent="0.25">
      <c r="A5829" s="123">
        <v>326</v>
      </c>
      <c r="B5829" s="154" t="str">
        <f>INDEX(TechList[Tech],MATCH($A5829,TechList[Tech_'#],0),)</f>
        <v>MHEV48V non-batt</v>
      </c>
      <c r="C5829" s="154" t="str">
        <f t="shared" si="421"/>
        <v>326_6</v>
      </c>
      <c r="D5829" s="158" t="str">
        <f t="shared" si="422"/>
        <v>326_6_11.5</v>
      </c>
      <c r="E5829" s="153">
        <f t="shared" si="425"/>
        <v>6</v>
      </c>
      <c r="F5829" s="121">
        <f>SUMIFS(LearningFactors[LF_codeNew],LearningFactors[Tech_'#],DMC_EV1[[#This Row],[Tech_'#]])</f>
        <v>23</v>
      </c>
      <c r="G5829" s="121">
        <f>INDEX(TechList[ST_Thru],MATCH($A5829,TechList[Tech_'#],0),)</f>
        <v>2018</v>
      </c>
      <c r="H5829" s="154" t="str">
        <f>INDEX(TechList[Complexity],MATCH($A5829,TechList[Tech_'#],0),)</f>
        <v>Med2</v>
      </c>
      <c r="I5829" s="158">
        <f>SUMIFS(DMC_EV1_curves[dmc_base_EVslope],DMC_EV1_curves[key_1],DMC_EV1[[#This Row],[key_1]])
*ev1_dmc!$J5829/100
+SUMIFS(DMC_EV1_curves[dmc_base_EVintercept],DMC_EV1_curves[key_1],DMC_EV1[[#This Row],[key_1]])</f>
        <v>452.36707079588081</v>
      </c>
      <c r="J5829" s="156">
        <v>11.5</v>
      </c>
    </row>
    <row r="5830" spans="1:10" x14ac:dyDescent="0.25">
      <c r="A5830" s="123">
        <v>326</v>
      </c>
      <c r="B5830" s="154" t="str">
        <f>INDEX(TechList[Tech],MATCH($A5830,TechList[Tech_'#],0),)</f>
        <v>MHEV48V non-batt</v>
      </c>
      <c r="C5830" s="154" t="str">
        <f t="shared" si="421"/>
        <v>326_6</v>
      </c>
      <c r="D5830" s="158" t="str">
        <f t="shared" si="422"/>
        <v>326_6_12.0</v>
      </c>
      <c r="E5830" s="153">
        <f t="shared" si="425"/>
        <v>6</v>
      </c>
      <c r="F5830" s="121">
        <f>SUMIFS(LearningFactors[LF_codeNew],LearningFactors[Tech_'#],DMC_EV1[[#This Row],[Tech_'#]])</f>
        <v>23</v>
      </c>
      <c r="G5830" s="121">
        <f>INDEX(TechList[ST_Thru],MATCH($A5830,TechList[Tech_'#],0),)</f>
        <v>2018</v>
      </c>
      <c r="H5830" s="154" t="str">
        <f>INDEX(TechList[Complexity],MATCH($A5830,TechList[Tech_'#],0),)</f>
        <v>Med2</v>
      </c>
      <c r="I5830" s="158">
        <f>SUMIFS(DMC_EV1_curves[dmc_base_EVslope],DMC_EV1_curves[key_1],DMC_EV1[[#This Row],[key_1]])
*ev1_dmc!$J5830/100
+SUMIFS(DMC_EV1_curves[dmc_base_EVintercept],DMC_EV1_curves[key_1],DMC_EV1[[#This Row],[key_1]])</f>
        <v>452.36707079588081</v>
      </c>
      <c r="J5830" s="156">
        <v>12</v>
      </c>
    </row>
    <row r="5831" spans="1:10" x14ac:dyDescent="0.25">
      <c r="A5831" s="123">
        <v>326</v>
      </c>
      <c r="B5831" s="154" t="str">
        <f>INDEX(TechList[Tech],MATCH($A5831,TechList[Tech_'#],0),)</f>
        <v>MHEV48V non-batt</v>
      </c>
      <c r="C5831" s="154" t="str">
        <f t="shared" si="421"/>
        <v>326_6</v>
      </c>
      <c r="D5831" s="158" t="str">
        <f t="shared" si="422"/>
        <v>326_6_12.5</v>
      </c>
      <c r="E5831" s="153">
        <f t="shared" si="425"/>
        <v>6</v>
      </c>
      <c r="F5831" s="121">
        <f>SUMIFS(LearningFactors[LF_codeNew],LearningFactors[Tech_'#],DMC_EV1[[#This Row],[Tech_'#]])</f>
        <v>23</v>
      </c>
      <c r="G5831" s="121">
        <f>INDEX(TechList[ST_Thru],MATCH($A5831,TechList[Tech_'#],0),)</f>
        <v>2018</v>
      </c>
      <c r="H5831" s="154" t="str">
        <f>INDEX(TechList[Complexity],MATCH($A5831,TechList[Tech_'#],0),)</f>
        <v>Med2</v>
      </c>
      <c r="I5831" s="158">
        <f>SUMIFS(DMC_EV1_curves[dmc_base_EVslope],DMC_EV1_curves[key_1],DMC_EV1[[#This Row],[key_1]])
*ev1_dmc!$J5831/100
+SUMIFS(DMC_EV1_curves[dmc_base_EVintercept],DMC_EV1_curves[key_1],DMC_EV1[[#This Row],[key_1]])</f>
        <v>452.36707079588081</v>
      </c>
      <c r="J5831" s="156">
        <v>12.5</v>
      </c>
    </row>
    <row r="5832" spans="1:10" x14ac:dyDescent="0.25">
      <c r="A5832" s="123">
        <v>326</v>
      </c>
      <c r="B5832" s="154" t="str">
        <f>INDEX(TechList[Tech],MATCH($A5832,TechList[Tech_'#],0),)</f>
        <v>MHEV48V non-batt</v>
      </c>
      <c r="C5832" s="154" t="str">
        <f t="shared" si="421"/>
        <v>326_6</v>
      </c>
      <c r="D5832" s="158" t="str">
        <f t="shared" si="422"/>
        <v>326_6_13.0</v>
      </c>
      <c r="E5832" s="153">
        <f t="shared" si="425"/>
        <v>6</v>
      </c>
      <c r="F5832" s="121">
        <f>SUMIFS(LearningFactors[LF_codeNew],LearningFactors[Tech_'#],DMC_EV1[[#This Row],[Tech_'#]])</f>
        <v>23</v>
      </c>
      <c r="G5832" s="121">
        <f>INDEX(TechList[ST_Thru],MATCH($A5832,TechList[Tech_'#],0),)</f>
        <v>2018</v>
      </c>
      <c r="H5832" s="154" t="str">
        <f>INDEX(TechList[Complexity],MATCH($A5832,TechList[Tech_'#],0),)</f>
        <v>Med2</v>
      </c>
      <c r="I5832" s="158">
        <f>SUMIFS(DMC_EV1_curves[dmc_base_EVslope],DMC_EV1_curves[key_1],DMC_EV1[[#This Row],[key_1]])
*ev1_dmc!$J5832/100
+SUMIFS(DMC_EV1_curves[dmc_base_EVintercept],DMC_EV1_curves[key_1],DMC_EV1[[#This Row],[key_1]])</f>
        <v>452.36707079588081</v>
      </c>
      <c r="J5832" s="156">
        <v>13</v>
      </c>
    </row>
    <row r="5833" spans="1:10" x14ac:dyDescent="0.25">
      <c r="A5833" s="123">
        <v>326</v>
      </c>
      <c r="B5833" s="154" t="str">
        <f>INDEX(TechList[Tech],MATCH($A5833,TechList[Tech_'#],0),)</f>
        <v>MHEV48V non-batt</v>
      </c>
      <c r="C5833" s="154" t="str">
        <f t="shared" si="421"/>
        <v>326_6</v>
      </c>
      <c r="D5833" s="158" t="str">
        <f t="shared" si="422"/>
        <v>326_6_13.5</v>
      </c>
      <c r="E5833" s="153">
        <f t="shared" si="425"/>
        <v>6</v>
      </c>
      <c r="F5833" s="121">
        <f>SUMIFS(LearningFactors[LF_codeNew],LearningFactors[Tech_'#],DMC_EV1[[#This Row],[Tech_'#]])</f>
        <v>23</v>
      </c>
      <c r="G5833" s="121">
        <f>INDEX(TechList[ST_Thru],MATCH($A5833,TechList[Tech_'#],0),)</f>
        <v>2018</v>
      </c>
      <c r="H5833" s="154" t="str">
        <f>INDEX(TechList[Complexity],MATCH($A5833,TechList[Tech_'#],0),)</f>
        <v>Med2</v>
      </c>
      <c r="I5833" s="158">
        <f>SUMIFS(DMC_EV1_curves[dmc_base_EVslope],DMC_EV1_curves[key_1],DMC_EV1[[#This Row],[key_1]])
*ev1_dmc!$J5833/100
+SUMIFS(DMC_EV1_curves[dmc_base_EVintercept],DMC_EV1_curves[key_1],DMC_EV1[[#This Row],[key_1]])</f>
        <v>452.36707079588081</v>
      </c>
      <c r="J5833" s="156">
        <v>13.5</v>
      </c>
    </row>
    <row r="5834" spans="1:10" x14ac:dyDescent="0.25">
      <c r="A5834" s="123">
        <v>326</v>
      </c>
      <c r="B5834" s="154" t="str">
        <f>INDEX(TechList[Tech],MATCH($A5834,TechList[Tech_'#],0),)</f>
        <v>MHEV48V non-batt</v>
      </c>
      <c r="C5834" s="154" t="str">
        <f t="shared" si="421"/>
        <v>326_6</v>
      </c>
      <c r="D5834" s="158" t="str">
        <f t="shared" si="422"/>
        <v>326_6_14.0</v>
      </c>
      <c r="E5834" s="153">
        <f t="shared" si="425"/>
        <v>6</v>
      </c>
      <c r="F5834" s="121">
        <f>SUMIFS(LearningFactors[LF_codeNew],LearningFactors[Tech_'#],DMC_EV1[[#This Row],[Tech_'#]])</f>
        <v>23</v>
      </c>
      <c r="G5834" s="121">
        <f>INDEX(TechList[ST_Thru],MATCH($A5834,TechList[Tech_'#],0),)</f>
        <v>2018</v>
      </c>
      <c r="H5834" s="154" t="str">
        <f>INDEX(TechList[Complexity],MATCH($A5834,TechList[Tech_'#],0),)</f>
        <v>Med2</v>
      </c>
      <c r="I5834" s="158">
        <f>SUMIFS(DMC_EV1_curves[dmc_base_EVslope],DMC_EV1_curves[key_1],DMC_EV1[[#This Row],[key_1]])
*ev1_dmc!$J5834/100
+SUMIFS(DMC_EV1_curves[dmc_base_EVintercept],DMC_EV1_curves[key_1],DMC_EV1[[#This Row],[key_1]])</f>
        <v>452.36707079588081</v>
      </c>
      <c r="J5834" s="156">
        <v>14</v>
      </c>
    </row>
    <row r="5835" spans="1:10" x14ac:dyDescent="0.25">
      <c r="A5835" s="123">
        <v>326</v>
      </c>
      <c r="B5835" s="154" t="str">
        <f>INDEX(TechList[Tech],MATCH($A5835,TechList[Tech_'#],0),)</f>
        <v>MHEV48V non-batt</v>
      </c>
      <c r="C5835" s="154" t="str">
        <f t="shared" si="421"/>
        <v>326_6</v>
      </c>
      <c r="D5835" s="158" t="str">
        <f t="shared" si="422"/>
        <v>326_6_14.5</v>
      </c>
      <c r="E5835" s="153">
        <f t="shared" si="425"/>
        <v>6</v>
      </c>
      <c r="F5835" s="121">
        <f>SUMIFS(LearningFactors[LF_codeNew],LearningFactors[Tech_'#],DMC_EV1[[#This Row],[Tech_'#]])</f>
        <v>23</v>
      </c>
      <c r="G5835" s="121">
        <f>INDEX(TechList[ST_Thru],MATCH($A5835,TechList[Tech_'#],0),)</f>
        <v>2018</v>
      </c>
      <c r="H5835" s="154" t="str">
        <f>INDEX(TechList[Complexity],MATCH($A5835,TechList[Tech_'#],0),)</f>
        <v>Med2</v>
      </c>
      <c r="I5835" s="158">
        <f>SUMIFS(DMC_EV1_curves[dmc_base_EVslope],DMC_EV1_curves[key_1],DMC_EV1[[#This Row],[key_1]])
*ev1_dmc!$J5835/100
+SUMIFS(DMC_EV1_curves[dmc_base_EVintercept],DMC_EV1_curves[key_1],DMC_EV1[[#This Row],[key_1]])</f>
        <v>452.36707079588081</v>
      </c>
      <c r="J5835" s="156">
        <v>14.5</v>
      </c>
    </row>
    <row r="5836" spans="1:10" x14ac:dyDescent="0.25">
      <c r="A5836" s="123">
        <v>326</v>
      </c>
      <c r="B5836" s="154" t="str">
        <f>INDEX(TechList[Tech],MATCH($A5836,TechList[Tech_'#],0),)</f>
        <v>MHEV48V non-batt</v>
      </c>
      <c r="C5836" s="154" t="str">
        <f t="shared" si="421"/>
        <v>326_6</v>
      </c>
      <c r="D5836" s="158" t="str">
        <f t="shared" si="422"/>
        <v>326_6_15.0</v>
      </c>
      <c r="E5836" s="153">
        <f t="shared" si="425"/>
        <v>6</v>
      </c>
      <c r="F5836" s="121">
        <f>SUMIFS(LearningFactors[LF_codeNew],LearningFactors[Tech_'#],DMC_EV1[[#This Row],[Tech_'#]])</f>
        <v>23</v>
      </c>
      <c r="G5836" s="121">
        <f>INDEX(TechList[ST_Thru],MATCH($A5836,TechList[Tech_'#],0),)</f>
        <v>2018</v>
      </c>
      <c r="H5836" s="154" t="str">
        <f>INDEX(TechList[Complexity],MATCH($A5836,TechList[Tech_'#],0),)</f>
        <v>Med2</v>
      </c>
      <c r="I5836" s="158">
        <f>SUMIFS(DMC_EV1_curves[dmc_base_EVslope],DMC_EV1_curves[key_1],DMC_EV1[[#This Row],[key_1]])
*ev1_dmc!$J5836/100
+SUMIFS(DMC_EV1_curves[dmc_base_EVintercept],DMC_EV1_curves[key_1],DMC_EV1[[#This Row],[key_1]])</f>
        <v>452.36707079588081</v>
      </c>
      <c r="J5836" s="156">
        <v>15</v>
      </c>
    </row>
    <row r="5837" spans="1:10" x14ac:dyDescent="0.25">
      <c r="A5837" s="123">
        <v>326</v>
      </c>
      <c r="B5837" s="154" t="str">
        <f>INDEX(TechList[Tech],MATCH($A5837,TechList[Tech_'#],0),)</f>
        <v>MHEV48V non-batt</v>
      </c>
      <c r="C5837" s="154" t="str">
        <f t="shared" si="421"/>
        <v>326_6</v>
      </c>
      <c r="D5837" s="158" t="str">
        <f t="shared" si="422"/>
        <v>326_6_15.5</v>
      </c>
      <c r="E5837" s="153">
        <f t="shared" si="425"/>
        <v>6</v>
      </c>
      <c r="F5837" s="121">
        <f>SUMIFS(LearningFactors[LF_codeNew],LearningFactors[Tech_'#],DMC_EV1[[#This Row],[Tech_'#]])</f>
        <v>23</v>
      </c>
      <c r="G5837" s="121">
        <f>INDEX(TechList[ST_Thru],MATCH($A5837,TechList[Tech_'#],0),)</f>
        <v>2018</v>
      </c>
      <c r="H5837" s="154" t="str">
        <f>INDEX(TechList[Complexity],MATCH($A5837,TechList[Tech_'#],0),)</f>
        <v>Med2</v>
      </c>
      <c r="I5837" s="158">
        <f>SUMIFS(DMC_EV1_curves[dmc_base_EVslope],DMC_EV1_curves[key_1],DMC_EV1[[#This Row],[key_1]])
*ev1_dmc!$J5837/100
+SUMIFS(DMC_EV1_curves[dmc_base_EVintercept],DMC_EV1_curves[key_1],DMC_EV1[[#This Row],[key_1]])</f>
        <v>452.36707079588081</v>
      </c>
      <c r="J5837" s="156">
        <v>15.5</v>
      </c>
    </row>
    <row r="5838" spans="1:10" x14ac:dyDescent="0.25">
      <c r="A5838" s="123">
        <v>326</v>
      </c>
      <c r="B5838" s="154" t="str">
        <f>INDEX(TechList[Tech],MATCH($A5838,TechList[Tech_'#],0),)</f>
        <v>MHEV48V non-batt</v>
      </c>
      <c r="C5838" s="154" t="str">
        <f t="shared" si="421"/>
        <v>326_6</v>
      </c>
      <c r="D5838" s="158" t="str">
        <f t="shared" si="422"/>
        <v>326_6_16.0</v>
      </c>
      <c r="E5838" s="153">
        <f t="shared" si="425"/>
        <v>6</v>
      </c>
      <c r="F5838" s="121">
        <f>SUMIFS(LearningFactors[LF_codeNew],LearningFactors[Tech_'#],DMC_EV1[[#This Row],[Tech_'#]])</f>
        <v>23</v>
      </c>
      <c r="G5838" s="121">
        <f>INDEX(TechList[ST_Thru],MATCH($A5838,TechList[Tech_'#],0),)</f>
        <v>2018</v>
      </c>
      <c r="H5838" s="154" t="str">
        <f>INDEX(TechList[Complexity],MATCH($A5838,TechList[Tech_'#],0),)</f>
        <v>Med2</v>
      </c>
      <c r="I5838" s="158">
        <f>SUMIFS(DMC_EV1_curves[dmc_base_EVslope],DMC_EV1_curves[key_1],DMC_EV1[[#This Row],[key_1]])
*ev1_dmc!$J5838/100
+SUMIFS(DMC_EV1_curves[dmc_base_EVintercept],DMC_EV1_curves[key_1],DMC_EV1[[#This Row],[key_1]])</f>
        <v>452.36707079588081</v>
      </c>
      <c r="J5838" s="156">
        <v>16</v>
      </c>
    </row>
    <row r="5839" spans="1:10" x14ac:dyDescent="0.25">
      <c r="A5839" s="123">
        <v>326</v>
      </c>
      <c r="B5839" s="154" t="str">
        <f>INDEX(TechList[Tech],MATCH($A5839,TechList[Tech_'#],0),)</f>
        <v>MHEV48V non-batt</v>
      </c>
      <c r="C5839" s="154" t="str">
        <f t="shared" si="421"/>
        <v>326_6</v>
      </c>
      <c r="D5839" s="158" t="str">
        <f t="shared" si="422"/>
        <v>326_6_16.5</v>
      </c>
      <c r="E5839" s="153">
        <f t="shared" si="425"/>
        <v>6</v>
      </c>
      <c r="F5839" s="121">
        <f>SUMIFS(LearningFactors[LF_codeNew],LearningFactors[Tech_'#],DMC_EV1[[#This Row],[Tech_'#]])</f>
        <v>23</v>
      </c>
      <c r="G5839" s="121">
        <f>INDEX(TechList[ST_Thru],MATCH($A5839,TechList[Tech_'#],0),)</f>
        <v>2018</v>
      </c>
      <c r="H5839" s="154" t="str">
        <f>INDEX(TechList[Complexity],MATCH($A5839,TechList[Tech_'#],0),)</f>
        <v>Med2</v>
      </c>
      <c r="I5839" s="158">
        <f>SUMIFS(DMC_EV1_curves[dmc_base_EVslope],DMC_EV1_curves[key_1],DMC_EV1[[#This Row],[key_1]])
*ev1_dmc!$J5839/100
+SUMIFS(DMC_EV1_curves[dmc_base_EVintercept],DMC_EV1_curves[key_1],DMC_EV1[[#This Row],[key_1]])</f>
        <v>452.36707079588081</v>
      </c>
      <c r="J5839" s="156">
        <v>16.5</v>
      </c>
    </row>
    <row r="5840" spans="1:10" x14ac:dyDescent="0.25">
      <c r="A5840" s="123">
        <v>326</v>
      </c>
      <c r="B5840" s="154" t="str">
        <f>INDEX(TechList[Tech],MATCH($A5840,TechList[Tech_'#],0),)</f>
        <v>MHEV48V non-batt</v>
      </c>
      <c r="C5840" s="154" t="str">
        <f t="shared" si="421"/>
        <v>326_6</v>
      </c>
      <c r="D5840" s="158" t="str">
        <f t="shared" si="422"/>
        <v>326_6_17.0</v>
      </c>
      <c r="E5840" s="153">
        <f t="shared" si="425"/>
        <v>6</v>
      </c>
      <c r="F5840" s="121">
        <f>SUMIFS(LearningFactors[LF_codeNew],LearningFactors[Tech_'#],DMC_EV1[[#This Row],[Tech_'#]])</f>
        <v>23</v>
      </c>
      <c r="G5840" s="121">
        <f>INDEX(TechList[ST_Thru],MATCH($A5840,TechList[Tech_'#],0),)</f>
        <v>2018</v>
      </c>
      <c r="H5840" s="154" t="str">
        <f>INDEX(TechList[Complexity],MATCH($A5840,TechList[Tech_'#],0),)</f>
        <v>Med2</v>
      </c>
      <c r="I5840" s="158">
        <f>SUMIFS(DMC_EV1_curves[dmc_base_EVslope],DMC_EV1_curves[key_1],DMC_EV1[[#This Row],[key_1]])
*ev1_dmc!$J5840/100
+SUMIFS(DMC_EV1_curves[dmc_base_EVintercept],DMC_EV1_curves[key_1],DMC_EV1[[#This Row],[key_1]])</f>
        <v>452.36707079588081</v>
      </c>
      <c r="J5840" s="156">
        <v>17</v>
      </c>
    </row>
    <row r="5841" spans="1:10" x14ac:dyDescent="0.25">
      <c r="A5841" s="123">
        <v>326</v>
      </c>
      <c r="B5841" s="154" t="str">
        <f>INDEX(TechList[Tech],MATCH($A5841,TechList[Tech_'#],0),)</f>
        <v>MHEV48V non-batt</v>
      </c>
      <c r="C5841" s="154" t="str">
        <f t="shared" si="421"/>
        <v>326_6</v>
      </c>
      <c r="D5841" s="158" t="str">
        <f t="shared" si="422"/>
        <v>326_6_17.5</v>
      </c>
      <c r="E5841" s="153">
        <f t="shared" si="425"/>
        <v>6</v>
      </c>
      <c r="F5841" s="121">
        <f>SUMIFS(LearningFactors[LF_codeNew],LearningFactors[Tech_'#],DMC_EV1[[#This Row],[Tech_'#]])</f>
        <v>23</v>
      </c>
      <c r="G5841" s="121">
        <f>INDEX(TechList[ST_Thru],MATCH($A5841,TechList[Tech_'#],0),)</f>
        <v>2018</v>
      </c>
      <c r="H5841" s="154" t="str">
        <f>INDEX(TechList[Complexity],MATCH($A5841,TechList[Tech_'#],0),)</f>
        <v>Med2</v>
      </c>
      <c r="I5841" s="158">
        <f>SUMIFS(DMC_EV1_curves[dmc_base_EVslope],DMC_EV1_curves[key_1],DMC_EV1[[#This Row],[key_1]])
*ev1_dmc!$J5841/100
+SUMIFS(DMC_EV1_curves[dmc_base_EVintercept],DMC_EV1_curves[key_1],DMC_EV1[[#This Row],[key_1]])</f>
        <v>452.36707079588081</v>
      </c>
      <c r="J5841" s="156">
        <v>17.5</v>
      </c>
    </row>
    <row r="5842" spans="1:10" x14ac:dyDescent="0.25">
      <c r="A5842" s="123">
        <v>326</v>
      </c>
      <c r="B5842" s="154" t="str">
        <f>INDEX(TechList[Tech],MATCH($A5842,TechList[Tech_'#],0),)</f>
        <v>MHEV48V non-batt</v>
      </c>
      <c r="C5842" s="154" t="str">
        <f t="shared" si="421"/>
        <v>326_6</v>
      </c>
      <c r="D5842" s="158" t="str">
        <f t="shared" si="422"/>
        <v>326_6_18.0</v>
      </c>
      <c r="E5842" s="153">
        <f t="shared" si="425"/>
        <v>6</v>
      </c>
      <c r="F5842" s="121">
        <f>SUMIFS(LearningFactors[LF_codeNew],LearningFactors[Tech_'#],DMC_EV1[[#This Row],[Tech_'#]])</f>
        <v>23</v>
      </c>
      <c r="G5842" s="121">
        <f>INDEX(TechList[ST_Thru],MATCH($A5842,TechList[Tech_'#],0),)</f>
        <v>2018</v>
      </c>
      <c r="H5842" s="154" t="str">
        <f>INDEX(TechList[Complexity],MATCH($A5842,TechList[Tech_'#],0),)</f>
        <v>Med2</v>
      </c>
      <c r="I5842" s="158">
        <f>SUMIFS(DMC_EV1_curves[dmc_base_EVslope],DMC_EV1_curves[key_1],DMC_EV1[[#This Row],[key_1]])
*ev1_dmc!$J5842/100
+SUMIFS(DMC_EV1_curves[dmc_base_EVintercept],DMC_EV1_curves[key_1],DMC_EV1[[#This Row],[key_1]])</f>
        <v>452.36707079588081</v>
      </c>
      <c r="J5842" s="156">
        <v>18</v>
      </c>
    </row>
    <row r="5843" spans="1:10" x14ac:dyDescent="0.25">
      <c r="A5843" s="123">
        <v>326</v>
      </c>
      <c r="B5843" s="154" t="str">
        <f>INDEX(TechList[Tech],MATCH($A5843,TechList[Tech_'#],0),)</f>
        <v>MHEV48V non-batt</v>
      </c>
      <c r="C5843" s="154" t="str">
        <f t="shared" si="421"/>
        <v>326_6</v>
      </c>
      <c r="D5843" s="158" t="str">
        <f t="shared" si="422"/>
        <v>326_6_18.5</v>
      </c>
      <c r="E5843" s="153">
        <f t="shared" si="425"/>
        <v>6</v>
      </c>
      <c r="F5843" s="121">
        <f>SUMIFS(LearningFactors[LF_codeNew],LearningFactors[Tech_'#],DMC_EV1[[#This Row],[Tech_'#]])</f>
        <v>23</v>
      </c>
      <c r="G5843" s="121">
        <f>INDEX(TechList[ST_Thru],MATCH($A5843,TechList[Tech_'#],0),)</f>
        <v>2018</v>
      </c>
      <c r="H5843" s="154" t="str">
        <f>INDEX(TechList[Complexity],MATCH($A5843,TechList[Tech_'#],0),)</f>
        <v>Med2</v>
      </c>
      <c r="I5843" s="158">
        <f>SUMIFS(DMC_EV1_curves[dmc_base_EVslope],DMC_EV1_curves[key_1],DMC_EV1[[#This Row],[key_1]])
*ev1_dmc!$J5843/100
+SUMIFS(DMC_EV1_curves[dmc_base_EVintercept],DMC_EV1_curves[key_1],DMC_EV1[[#This Row],[key_1]])</f>
        <v>452.36707079588081</v>
      </c>
      <c r="J5843" s="156">
        <v>18.5</v>
      </c>
    </row>
    <row r="5844" spans="1:10" x14ac:dyDescent="0.25">
      <c r="A5844" s="123">
        <v>326</v>
      </c>
      <c r="B5844" s="154" t="str">
        <f>INDEX(TechList[Tech],MATCH($A5844,TechList[Tech_'#],0),)</f>
        <v>MHEV48V non-batt</v>
      </c>
      <c r="C5844" s="154" t="str">
        <f t="shared" si="421"/>
        <v>326_6</v>
      </c>
      <c r="D5844" s="158" t="str">
        <f t="shared" si="422"/>
        <v>326_6_19.0</v>
      </c>
      <c r="E5844" s="153">
        <f t="shared" si="425"/>
        <v>6</v>
      </c>
      <c r="F5844" s="121">
        <f>SUMIFS(LearningFactors[LF_codeNew],LearningFactors[Tech_'#],DMC_EV1[[#This Row],[Tech_'#]])</f>
        <v>23</v>
      </c>
      <c r="G5844" s="121">
        <f>INDEX(TechList[ST_Thru],MATCH($A5844,TechList[Tech_'#],0),)</f>
        <v>2018</v>
      </c>
      <c r="H5844" s="154" t="str">
        <f>INDEX(TechList[Complexity],MATCH($A5844,TechList[Tech_'#],0),)</f>
        <v>Med2</v>
      </c>
      <c r="I5844" s="158">
        <f>SUMIFS(DMC_EV1_curves[dmc_base_EVslope],DMC_EV1_curves[key_1],DMC_EV1[[#This Row],[key_1]])
*ev1_dmc!$J5844/100
+SUMIFS(DMC_EV1_curves[dmc_base_EVintercept],DMC_EV1_curves[key_1],DMC_EV1[[#This Row],[key_1]])</f>
        <v>452.36707079588081</v>
      </c>
      <c r="J5844" s="156">
        <v>19</v>
      </c>
    </row>
    <row r="5845" spans="1:10" x14ac:dyDescent="0.25">
      <c r="A5845" s="123">
        <v>326</v>
      </c>
      <c r="B5845" s="154" t="str">
        <f>INDEX(TechList[Tech],MATCH($A5845,TechList[Tech_'#],0),)</f>
        <v>MHEV48V non-batt</v>
      </c>
      <c r="C5845" s="154" t="str">
        <f t="shared" si="421"/>
        <v>326_6</v>
      </c>
      <c r="D5845" s="158" t="str">
        <f t="shared" si="422"/>
        <v>326_6_19.5</v>
      </c>
      <c r="E5845" s="153">
        <f t="shared" si="425"/>
        <v>6</v>
      </c>
      <c r="F5845" s="121">
        <f>SUMIFS(LearningFactors[LF_codeNew],LearningFactors[Tech_'#],DMC_EV1[[#This Row],[Tech_'#]])</f>
        <v>23</v>
      </c>
      <c r="G5845" s="121">
        <f>INDEX(TechList[ST_Thru],MATCH($A5845,TechList[Tech_'#],0),)</f>
        <v>2018</v>
      </c>
      <c r="H5845" s="154" t="str">
        <f>INDEX(TechList[Complexity],MATCH($A5845,TechList[Tech_'#],0),)</f>
        <v>Med2</v>
      </c>
      <c r="I5845" s="158">
        <f>SUMIFS(DMC_EV1_curves[dmc_base_EVslope],DMC_EV1_curves[key_1],DMC_EV1[[#This Row],[key_1]])
*ev1_dmc!$J5845/100
+SUMIFS(DMC_EV1_curves[dmc_base_EVintercept],DMC_EV1_curves[key_1],DMC_EV1[[#This Row],[key_1]])</f>
        <v>452.36707079588081</v>
      </c>
      <c r="J5845" s="156">
        <v>19.5</v>
      </c>
    </row>
    <row r="5846" spans="1:10" x14ac:dyDescent="0.25">
      <c r="A5846" s="119">
        <v>326</v>
      </c>
      <c r="B5846" s="154" t="str">
        <f>INDEX(TechList[Tech],MATCH($A5846,TechList[Tech_'#],0),)</f>
        <v>MHEV48V non-batt</v>
      </c>
      <c r="C5846" s="154" t="str">
        <f t="shared" si="421"/>
        <v>326_6</v>
      </c>
      <c r="D5846" s="158" t="str">
        <f t="shared" si="422"/>
        <v>326_6_20.0</v>
      </c>
      <c r="E5846" s="153">
        <f t="shared" si="425"/>
        <v>6</v>
      </c>
      <c r="F5846" s="121">
        <f>SUMIFS(LearningFactors[LF_codeNew],LearningFactors[Tech_'#],DMC_EV1[[#This Row],[Tech_'#]])</f>
        <v>23</v>
      </c>
      <c r="G5846" s="121">
        <f>INDEX(TechList[ST_Thru],MATCH($A5846,TechList[Tech_'#],0),)</f>
        <v>2018</v>
      </c>
      <c r="H5846" s="154" t="str">
        <f>INDEX(TechList[Complexity],MATCH($A5846,TechList[Tech_'#],0),)</f>
        <v>Med2</v>
      </c>
      <c r="I5846" s="158">
        <f>SUMIFS(DMC_EV1_curves[dmc_base_EVslope],DMC_EV1_curves[key_1],DMC_EV1[[#This Row],[key_1]])
*ev1_dmc!$J5846/100
+SUMIFS(DMC_EV1_curves[dmc_base_EVintercept],DMC_EV1_curves[key_1],DMC_EV1[[#This Row],[key_1]])</f>
        <v>452.36707079588081</v>
      </c>
      <c r="J5846" s="155">
        <v>20</v>
      </c>
    </row>
    <row r="5847" spans="1:10" x14ac:dyDescent="0.25">
      <c r="A5847" s="119">
        <v>326</v>
      </c>
      <c r="B5847" s="154" t="str">
        <f>INDEX(TechList[Tech],MATCH($A5847,TechList[Tech_'#],0),)</f>
        <v>MHEV48V non-batt</v>
      </c>
      <c r="C5847" s="154" t="str">
        <f t="shared" ref="C5847:C5866" si="426">CONCATENATE(A5847,"_",E5847)</f>
        <v>326_6</v>
      </c>
      <c r="D5847" s="158" t="str">
        <f t="shared" ref="D5847:D5866" si="427">CONCATENATE(C5847,"_",TEXT(J5847,"0.0"))</f>
        <v>326_6_20.5</v>
      </c>
      <c r="E5847" s="153">
        <f t="shared" si="425"/>
        <v>6</v>
      </c>
      <c r="F5847" s="121">
        <f>SUMIFS(LearningFactors[LF_codeNew],LearningFactors[Tech_'#],DMC_EV1[[#This Row],[Tech_'#]])</f>
        <v>23</v>
      </c>
      <c r="G5847" s="121">
        <f>INDEX(TechList[ST_Thru],MATCH($A5847,TechList[Tech_'#],0),)</f>
        <v>2018</v>
      </c>
      <c r="H5847" s="154" t="str">
        <f>INDEX(TechList[Complexity],MATCH($A5847,TechList[Tech_'#],0),)</f>
        <v>Med2</v>
      </c>
      <c r="I5847" s="158">
        <f>SUMIFS(DMC_EV1_curves[dmc_base_EVslope],DMC_EV1_curves[key_1],DMC_EV1[[#This Row],[key_1]])
*ev1_dmc!$J5847/100
+SUMIFS(DMC_EV1_curves[dmc_base_EVintercept],DMC_EV1_curves[key_1],DMC_EV1[[#This Row],[key_1]])</f>
        <v>452.36707079588081</v>
      </c>
      <c r="J5847" s="73">
        <v>20.5</v>
      </c>
    </row>
    <row r="5848" spans="1:10" x14ac:dyDescent="0.25">
      <c r="A5848" s="119">
        <v>326</v>
      </c>
      <c r="B5848" s="154" t="str">
        <f>INDEX(TechList[Tech],MATCH($A5848,TechList[Tech_'#],0),)</f>
        <v>MHEV48V non-batt</v>
      </c>
      <c r="C5848" s="154" t="str">
        <f t="shared" si="426"/>
        <v>326_6</v>
      </c>
      <c r="D5848" s="158" t="str">
        <f t="shared" si="427"/>
        <v>326_6_21.0</v>
      </c>
      <c r="E5848" s="153">
        <f t="shared" si="425"/>
        <v>6</v>
      </c>
      <c r="F5848" s="121">
        <f>SUMIFS(LearningFactors[LF_codeNew],LearningFactors[Tech_'#],DMC_EV1[[#This Row],[Tech_'#]])</f>
        <v>23</v>
      </c>
      <c r="G5848" s="121">
        <f>INDEX(TechList[ST_Thru],MATCH($A5848,TechList[Tech_'#],0),)</f>
        <v>2018</v>
      </c>
      <c r="H5848" s="154" t="str">
        <f>INDEX(TechList[Complexity],MATCH($A5848,TechList[Tech_'#],0),)</f>
        <v>Med2</v>
      </c>
      <c r="I5848" s="158">
        <f>SUMIFS(DMC_EV1_curves[dmc_base_EVslope],DMC_EV1_curves[key_1],DMC_EV1[[#This Row],[key_1]])
*ev1_dmc!$J5848/100
+SUMIFS(DMC_EV1_curves[dmc_base_EVintercept],DMC_EV1_curves[key_1],DMC_EV1[[#This Row],[key_1]])</f>
        <v>452.36707079588081</v>
      </c>
      <c r="J5848" s="73">
        <v>21</v>
      </c>
    </row>
    <row r="5849" spans="1:10" x14ac:dyDescent="0.25">
      <c r="A5849" s="119">
        <v>326</v>
      </c>
      <c r="B5849" s="154" t="str">
        <f>INDEX(TechList[Tech],MATCH($A5849,TechList[Tech_'#],0),)</f>
        <v>MHEV48V non-batt</v>
      </c>
      <c r="C5849" s="154" t="str">
        <f t="shared" si="426"/>
        <v>326_6</v>
      </c>
      <c r="D5849" s="158" t="str">
        <f t="shared" si="427"/>
        <v>326_6_21.5</v>
      </c>
      <c r="E5849" s="153">
        <f t="shared" si="425"/>
        <v>6</v>
      </c>
      <c r="F5849" s="121">
        <f>SUMIFS(LearningFactors[LF_codeNew],LearningFactors[Tech_'#],DMC_EV1[[#This Row],[Tech_'#]])</f>
        <v>23</v>
      </c>
      <c r="G5849" s="121">
        <f>INDEX(TechList[ST_Thru],MATCH($A5849,TechList[Tech_'#],0),)</f>
        <v>2018</v>
      </c>
      <c r="H5849" s="154" t="str">
        <f>INDEX(TechList[Complexity],MATCH($A5849,TechList[Tech_'#],0),)</f>
        <v>Med2</v>
      </c>
      <c r="I5849" s="158">
        <f>SUMIFS(DMC_EV1_curves[dmc_base_EVslope],DMC_EV1_curves[key_1],DMC_EV1[[#This Row],[key_1]])
*ev1_dmc!$J5849/100
+SUMIFS(DMC_EV1_curves[dmc_base_EVintercept],DMC_EV1_curves[key_1],DMC_EV1[[#This Row],[key_1]])</f>
        <v>452.36707079588081</v>
      </c>
      <c r="J5849" s="73">
        <v>21.5</v>
      </c>
    </row>
    <row r="5850" spans="1:10" x14ac:dyDescent="0.25">
      <c r="A5850" s="119">
        <v>326</v>
      </c>
      <c r="B5850" s="154" t="str">
        <f>INDEX(TechList[Tech],MATCH($A5850,TechList[Tech_'#],0),)</f>
        <v>MHEV48V non-batt</v>
      </c>
      <c r="C5850" s="154" t="str">
        <f t="shared" si="426"/>
        <v>326_6</v>
      </c>
      <c r="D5850" s="158" t="str">
        <f t="shared" si="427"/>
        <v>326_6_22.0</v>
      </c>
      <c r="E5850" s="153">
        <f t="shared" si="425"/>
        <v>6</v>
      </c>
      <c r="F5850" s="121">
        <f>SUMIFS(LearningFactors[LF_codeNew],LearningFactors[Tech_'#],DMC_EV1[[#This Row],[Tech_'#]])</f>
        <v>23</v>
      </c>
      <c r="G5850" s="121">
        <f>INDEX(TechList[ST_Thru],MATCH($A5850,TechList[Tech_'#],0),)</f>
        <v>2018</v>
      </c>
      <c r="H5850" s="154" t="str">
        <f>INDEX(TechList[Complexity],MATCH($A5850,TechList[Tech_'#],0),)</f>
        <v>Med2</v>
      </c>
      <c r="I5850" s="158">
        <f>SUMIFS(DMC_EV1_curves[dmc_base_EVslope],DMC_EV1_curves[key_1],DMC_EV1[[#This Row],[key_1]])
*ev1_dmc!$J5850/100
+SUMIFS(DMC_EV1_curves[dmc_base_EVintercept],DMC_EV1_curves[key_1],DMC_EV1[[#This Row],[key_1]])</f>
        <v>452.36707079588081</v>
      </c>
      <c r="J5850" s="73">
        <v>22</v>
      </c>
    </row>
    <row r="5851" spans="1:10" x14ac:dyDescent="0.25">
      <c r="A5851" s="119">
        <v>326</v>
      </c>
      <c r="B5851" s="154" t="str">
        <f>INDEX(TechList[Tech],MATCH($A5851,TechList[Tech_'#],0),)</f>
        <v>MHEV48V non-batt</v>
      </c>
      <c r="C5851" s="154" t="str">
        <f t="shared" si="426"/>
        <v>326_6</v>
      </c>
      <c r="D5851" s="158" t="str">
        <f t="shared" si="427"/>
        <v>326_6_22.5</v>
      </c>
      <c r="E5851" s="153">
        <f t="shared" si="425"/>
        <v>6</v>
      </c>
      <c r="F5851" s="121">
        <f>SUMIFS(LearningFactors[LF_codeNew],LearningFactors[Tech_'#],DMC_EV1[[#This Row],[Tech_'#]])</f>
        <v>23</v>
      </c>
      <c r="G5851" s="121">
        <f>INDEX(TechList[ST_Thru],MATCH($A5851,TechList[Tech_'#],0),)</f>
        <v>2018</v>
      </c>
      <c r="H5851" s="154" t="str">
        <f>INDEX(TechList[Complexity],MATCH($A5851,TechList[Tech_'#],0),)</f>
        <v>Med2</v>
      </c>
      <c r="I5851" s="158">
        <f>SUMIFS(DMC_EV1_curves[dmc_base_EVslope],DMC_EV1_curves[key_1],DMC_EV1[[#This Row],[key_1]])
*ev1_dmc!$J5851/100
+SUMIFS(DMC_EV1_curves[dmc_base_EVintercept],DMC_EV1_curves[key_1],DMC_EV1[[#This Row],[key_1]])</f>
        <v>452.36707079588081</v>
      </c>
      <c r="J5851" s="73">
        <v>22.5</v>
      </c>
    </row>
    <row r="5852" spans="1:10" x14ac:dyDescent="0.25">
      <c r="A5852" s="119">
        <v>326</v>
      </c>
      <c r="B5852" s="154" t="str">
        <f>INDEX(TechList[Tech],MATCH($A5852,TechList[Tech_'#],0),)</f>
        <v>MHEV48V non-batt</v>
      </c>
      <c r="C5852" s="154" t="str">
        <f t="shared" si="426"/>
        <v>326_6</v>
      </c>
      <c r="D5852" s="158" t="str">
        <f t="shared" si="427"/>
        <v>326_6_23.0</v>
      </c>
      <c r="E5852" s="153">
        <f t="shared" si="425"/>
        <v>6</v>
      </c>
      <c r="F5852" s="121">
        <f>SUMIFS(LearningFactors[LF_codeNew],LearningFactors[Tech_'#],DMC_EV1[[#This Row],[Tech_'#]])</f>
        <v>23</v>
      </c>
      <c r="G5852" s="121">
        <f>INDEX(TechList[ST_Thru],MATCH($A5852,TechList[Tech_'#],0),)</f>
        <v>2018</v>
      </c>
      <c r="H5852" s="154" t="str">
        <f>INDEX(TechList[Complexity],MATCH($A5852,TechList[Tech_'#],0),)</f>
        <v>Med2</v>
      </c>
      <c r="I5852" s="158">
        <f>SUMIFS(DMC_EV1_curves[dmc_base_EVslope],DMC_EV1_curves[key_1],DMC_EV1[[#This Row],[key_1]])
*ev1_dmc!$J5852/100
+SUMIFS(DMC_EV1_curves[dmc_base_EVintercept],DMC_EV1_curves[key_1],DMC_EV1[[#This Row],[key_1]])</f>
        <v>452.36707079588081</v>
      </c>
      <c r="J5852" s="73">
        <v>23</v>
      </c>
    </row>
    <row r="5853" spans="1:10" x14ac:dyDescent="0.25">
      <c r="A5853" s="119">
        <v>326</v>
      </c>
      <c r="B5853" s="154" t="str">
        <f>INDEX(TechList[Tech],MATCH($A5853,TechList[Tech_'#],0),)</f>
        <v>MHEV48V non-batt</v>
      </c>
      <c r="C5853" s="154" t="str">
        <f t="shared" si="426"/>
        <v>326_6</v>
      </c>
      <c r="D5853" s="158" t="str">
        <f t="shared" si="427"/>
        <v>326_6_23.5</v>
      </c>
      <c r="E5853" s="153">
        <f t="shared" si="425"/>
        <v>6</v>
      </c>
      <c r="F5853" s="121">
        <f>SUMIFS(LearningFactors[LF_codeNew],LearningFactors[Tech_'#],DMC_EV1[[#This Row],[Tech_'#]])</f>
        <v>23</v>
      </c>
      <c r="G5853" s="121">
        <f>INDEX(TechList[ST_Thru],MATCH($A5853,TechList[Tech_'#],0),)</f>
        <v>2018</v>
      </c>
      <c r="H5853" s="154" t="str">
        <f>INDEX(TechList[Complexity],MATCH($A5853,TechList[Tech_'#],0),)</f>
        <v>Med2</v>
      </c>
      <c r="I5853" s="158">
        <f>SUMIFS(DMC_EV1_curves[dmc_base_EVslope],DMC_EV1_curves[key_1],DMC_EV1[[#This Row],[key_1]])
*ev1_dmc!$J5853/100
+SUMIFS(DMC_EV1_curves[dmc_base_EVintercept],DMC_EV1_curves[key_1],DMC_EV1[[#This Row],[key_1]])</f>
        <v>452.36707079588081</v>
      </c>
      <c r="J5853" s="73">
        <v>23.5</v>
      </c>
    </row>
    <row r="5854" spans="1:10" x14ac:dyDescent="0.25">
      <c r="A5854" s="119">
        <v>326</v>
      </c>
      <c r="B5854" s="154" t="str">
        <f>INDEX(TechList[Tech],MATCH($A5854,TechList[Tech_'#],0),)</f>
        <v>MHEV48V non-batt</v>
      </c>
      <c r="C5854" s="154" t="str">
        <f t="shared" si="426"/>
        <v>326_6</v>
      </c>
      <c r="D5854" s="158" t="str">
        <f t="shared" si="427"/>
        <v>326_6_24.0</v>
      </c>
      <c r="E5854" s="153">
        <f t="shared" si="425"/>
        <v>6</v>
      </c>
      <c r="F5854" s="121">
        <f>SUMIFS(LearningFactors[LF_codeNew],LearningFactors[Tech_'#],DMC_EV1[[#This Row],[Tech_'#]])</f>
        <v>23</v>
      </c>
      <c r="G5854" s="121">
        <f>INDEX(TechList[ST_Thru],MATCH($A5854,TechList[Tech_'#],0),)</f>
        <v>2018</v>
      </c>
      <c r="H5854" s="154" t="str">
        <f>INDEX(TechList[Complexity],MATCH($A5854,TechList[Tech_'#],0),)</f>
        <v>Med2</v>
      </c>
      <c r="I5854" s="158">
        <f>SUMIFS(DMC_EV1_curves[dmc_base_EVslope],DMC_EV1_curves[key_1],DMC_EV1[[#This Row],[key_1]])
*ev1_dmc!$J5854/100
+SUMIFS(DMC_EV1_curves[dmc_base_EVintercept],DMC_EV1_curves[key_1],DMC_EV1[[#This Row],[key_1]])</f>
        <v>452.36707079588081</v>
      </c>
      <c r="J5854" s="73">
        <v>24</v>
      </c>
    </row>
    <row r="5855" spans="1:10" x14ac:dyDescent="0.25">
      <c r="A5855" s="119">
        <v>326</v>
      </c>
      <c r="B5855" s="154" t="str">
        <f>INDEX(TechList[Tech],MATCH($A5855,TechList[Tech_'#],0),)</f>
        <v>MHEV48V non-batt</v>
      </c>
      <c r="C5855" s="154" t="str">
        <f t="shared" si="426"/>
        <v>326_6</v>
      </c>
      <c r="D5855" s="158" t="str">
        <f t="shared" si="427"/>
        <v>326_6_24.5</v>
      </c>
      <c r="E5855" s="153">
        <f t="shared" si="425"/>
        <v>6</v>
      </c>
      <c r="F5855" s="121">
        <f>SUMIFS(LearningFactors[LF_codeNew],LearningFactors[Tech_'#],DMC_EV1[[#This Row],[Tech_'#]])</f>
        <v>23</v>
      </c>
      <c r="G5855" s="121">
        <f>INDEX(TechList[ST_Thru],MATCH($A5855,TechList[Tech_'#],0),)</f>
        <v>2018</v>
      </c>
      <c r="H5855" s="154" t="str">
        <f>INDEX(TechList[Complexity],MATCH($A5855,TechList[Tech_'#],0),)</f>
        <v>Med2</v>
      </c>
      <c r="I5855" s="158">
        <f>SUMIFS(DMC_EV1_curves[dmc_base_EVslope],DMC_EV1_curves[key_1],DMC_EV1[[#This Row],[key_1]])
*ev1_dmc!$J5855/100
+SUMIFS(DMC_EV1_curves[dmc_base_EVintercept],DMC_EV1_curves[key_1],DMC_EV1[[#This Row],[key_1]])</f>
        <v>452.36707079588081</v>
      </c>
      <c r="J5855" s="73">
        <v>24.5</v>
      </c>
    </row>
    <row r="5856" spans="1:10" x14ac:dyDescent="0.25">
      <c r="A5856" s="119">
        <v>326</v>
      </c>
      <c r="B5856" s="154" t="str">
        <f>INDEX(TechList[Tech],MATCH($A5856,TechList[Tech_'#],0),)</f>
        <v>MHEV48V non-batt</v>
      </c>
      <c r="C5856" s="154" t="str">
        <f t="shared" si="426"/>
        <v>326_6</v>
      </c>
      <c r="D5856" s="158" t="str">
        <f t="shared" si="427"/>
        <v>326_6_25.0</v>
      </c>
      <c r="E5856" s="153">
        <f t="shared" si="425"/>
        <v>6</v>
      </c>
      <c r="F5856" s="121">
        <f>SUMIFS(LearningFactors[LF_codeNew],LearningFactors[Tech_'#],DMC_EV1[[#This Row],[Tech_'#]])</f>
        <v>23</v>
      </c>
      <c r="G5856" s="121">
        <f>INDEX(TechList[ST_Thru],MATCH($A5856,TechList[Tech_'#],0),)</f>
        <v>2018</v>
      </c>
      <c r="H5856" s="154" t="str">
        <f>INDEX(TechList[Complexity],MATCH($A5856,TechList[Tech_'#],0),)</f>
        <v>Med2</v>
      </c>
      <c r="I5856" s="158">
        <f>SUMIFS(DMC_EV1_curves[dmc_base_EVslope],DMC_EV1_curves[key_1],DMC_EV1[[#This Row],[key_1]])
*ev1_dmc!$J5856/100
+SUMIFS(DMC_EV1_curves[dmc_base_EVintercept],DMC_EV1_curves[key_1],DMC_EV1[[#This Row],[key_1]])</f>
        <v>452.36707079588081</v>
      </c>
      <c r="J5856" s="73">
        <v>25</v>
      </c>
    </row>
    <row r="5857" spans="1:10" x14ac:dyDescent="0.25">
      <c r="A5857" s="119">
        <v>326</v>
      </c>
      <c r="B5857" s="154" t="str">
        <f>INDEX(TechList[Tech],MATCH($A5857,TechList[Tech_'#],0),)</f>
        <v>MHEV48V non-batt</v>
      </c>
      <c r="C5857" s="154" t="str">
        <f t="shared" si="426"/>
        <v>326_6</v>
      </c>
      <c r="D5857" s="158" t="str">
        <f t="shared" si="427"/>
        <v>326_6_25.5</v>
      </c>
      <c r="E5857" s="153">
        <f t="shared" si="425"/>
        <v>6</v>
      </c>
      <c r="F5857" s="121">
        <f>SUMIFS(LearningFactors[LF_codeNew],LearningFactors[Tech_'#],DMC_EV1[[#This Row],[Tech_'#]])</f>
        <v>23</v>
      </c>
      <c r="G5857" s="121">
        <f>INDEX(TechList[ST_Thru],MATCH($A5857,TechList[Tech_'#],0),)</f>
        <v>2018</v>
      </c>
      <c r="H5857" s="154" t="str">
        <f>INDEX(TechList[Complexity],MATCH($A5857,TechList[Tech_'#],0),)</f>
        <v>Med2</v>
      </c>
      <c r="I5857" s="158">
        <f>SUMIFS(DMC_EV1_curves[dmc_base_EVslope],DMC_EV1_curves[key_1],DMC_EV1[[#This Row],[key_1]])
*ev1_dmc!$J5857/100
+SUMIFS(DMC_EV1_curves[dmc_base_EVintercept],DMC_EV1_curves[key_1],DMC_EV1[[#This Row],[key_1]])</f>
        <v>452.36707079588081</v>
      </c>
      <c r="J5857" s="73">
        <v>25.5</v>
      </c>
    </row>
    <row r="5858" spans="1:10" x14ac:dyDescent="0.25">
      <c r="A5858" s="119">
        <v>326</v>
      </c>
      <c r="B5858" s="154" t="str">
        <f>INDEX(TechList[Tech],MATCH($A5858,TechList[Tech_'#],0),)</f>
        <v>MHEV48V non-batt</v>
      </c>
      <c r="C5858" s="154" t="str">
        <f t="shared" si="426"/>
        <v>326_6</v>
      </c>
      <c r="D5858" s="158" t="str">
        <f t="shared" si="427"/>
        <v>326_6_26.0</v>
      </c>
      <c r="E5858" s="153">
        <f t="shared" si="425"/>
        <v>6</v>
      </c>
      <c r="F5858" s="121">
        <f>SUMIFS(LearningFactors[LF_codeNew],LearningFactors[Tech_'#],DMC_EV1[[#This Row],[Tech_'#]])</f>
        <v>23</v>
      </c>
      <c r="G5858" s="121">
        <f>INDEX(TechList[ST_Thru],MATCH($A5858,TechList[Tech_'#],0),)</f>
        <v>2018</v>
      </c>
      <c r="H5858" s="154" t="str">
        <f>INDEX(TechList[Complexity],MATCH($A5858,TechList[Tech_'#],0),)</f>
        <v>Med2</v>
      </c>
      <c r="I5858" s="158">
        <f>SUMIFS(DMC_EV1_curves[dmc_base_EVslope],DMC_EV1_curves[key_1],DMC_EV1[[#This Row],[key_1]])
*ev1_dmc!$J5858/100
+SUMIFS(DMC_EV1_curves[dmc_base_EVintercept],DMC_EV1_curves[key_1],DMC_EV1[[#This Row],[key_1]])</f>
        <v>452.36707079588081</v>
      </c>
      <c r="J5858" s="73">
        <v>26</v>
      </c>
    </row>
    <row r="5859" spans="1:10" x14ac:dyDescent="0.25">
      <c r="A5859" s="119">
        <v>326</v>
      </c>
      <c r="B5859" s="154" t="str">
        <f>INDEX(TechList[Tech],MATCH($A5859,TechList[Tech_'#],0),)</f>
        <v>MHEV48V non-batt</v>
      </c>
      <c r="C5859" s="154" t="str">
        <f t="shared" si="426"/>
        <v>326_6</v>
      </c>
      <c r="D5859" s="158" t="str">
        <f t="shared" si="427"/>
        <v>326_6_26.5</v>
      </c>
      <c r="E5859" s="153">
        <f t="shared" si="425"/>
        <v>6</v>
      </c>
      <c r="F5859" s="121">
        <f>SUMIFS(LearningFactors[LF_codeNew],LearningFactors[Tech_'#],DMC_EV1[[#This Row],[Tech_'#]])</f>
        <v>23</v>
      </c>
      <c r="G5859" s="121">
        <f>INDEX(TechList[ST_Thru],MATCH($A5859,TechList[Tech_'#],0),)</f>
        <v>2018</v>
      </c>
      <c r="H5859" s="154" t="str">
        <f>INDEX(TechList[Complexity],MATCH($A5859,TechList[Tech_'#],0),)</f>
        <v>Med2</v>
      </c>
      <c r="I5859" s="158">
        <f>SUMIFS(DMC_EV1_curves[dmc_base_EVslope],DMC_EV1_curves[key_1],DMC_EV1[[#This Row],[key_1]])
*ev1_dmc!$J5859/100
+SUMIFS(DMC_EV1_curves[dmc_base_EVintercept],DMC_EV1_curves[key_1],DMC_EV1[[#This Row],[key_1]])</f>
        <v>452.36707079588081</v>
      </c>
      <c r="J5859" s="73">
        <v>26.5</v>
      </c>
    </row>
    <row r="5860" spans="1:10" x14ac:dyDescent="0.25">
      <c r="A5860" s="119">
        <v>326</v>
      </c>
      <c r="B5860" s="154" t="str">
        <f>INDEX(TechList[Tech],MATCH($A5860,TechList[Tech_'#],0),)</f>
        <v>MHEV48V non-batt</v>
      </c>
      <c r="C5860" s="154" t="str">
        <f t="shared" si="426"/>
        <v>326_6</v>
      </c>
      <c r="D5860" s="158" t="str">
        <f t="shared" si="427"/>
        <v>326_6_27.0</v>
      </c>
      <c r="E5860" s="153">
        <f t="shared" si="425"/>
        <v>6</v>
      </c>
      <c r="F5860" s="121">
        <f>SUMIFS(LearningFactors[LF_codeNew],LearningFactors[Tech_'#],DMC_EV1[[#This Row],[Tech_'#]])</f>
        <v>23</v>
      </c>
      <c r="G5860" s="121">
        <f>INDEX(TechList[ST_Thru],MATCH($A5860,TechList[Tech_'#],0),)</f>
        <v>2018</v>
      </c>
      <c r="H5860" s="154" t="str">
        <f>INDEX(TechList[Complexity],MATCH($A5860,TechList[Tech_'#],0),)</f>
        <v>Med2</v>
      </c>
      <c r="I5860" s="158">
        <f>SUMIFS(DMC_EV1_curves[dmc_base_EVslope],DMC_EV1_curves[key_1],DMC_EV1[[#This Row],[key_1]])
*ev1_dmc!$J5860/100
+SUMIFS(DMC_EV1_curves[dmc_base_EVintercept],DMC_EV1_curves[key_1],DMC_EV1[[#This Row],[key_1]])</f>
        <v>452.36707079588081</v>
      </c>
      <c r="J5860" s="73">
        <v>27</v>
      </c>
    </row>
    <row r="5861" spans="1:10" x14ac:dyDescent="0.25">
      <c r="A5861" s="119">
        <v>326</v>
      </c>
      <c r="B5861" s="154" t="str">
        <f>INDEX(TechList[Tech],MATCH($A5861,TechList[Tech_'#],0),)</f>
        <v>MHEV48V non-batt</v>
      </c>
      <c r="C5861" s="154" t="str">
        <f t="shared" si="426"/>
        <v>326_6</v>
      </c>
      <c r="D5861" s="158" t="str">
        <f t="shared" si="427"/>
        <v>326_6_27.5</v>
      </c>
      <c r="E5861" s="153">
        <f t="shared" si="425"/>
        <v>6</v>
      </c>
      <c r="F5861" s="121">
        <f>SUMIFS(LearningFactors[LF_codeNew],LearningFactors[Tech_'#],DMC_EV1[[#This Row],[Tech_'#]])</f>
        <v>23</v>
      </c>
      <c r="G5861" s="121">
        <f>INDEX(TechList[ST_Thru],MATCH($A5861,TechList[Tech_'#],0),)</f>
        <v>2018</v>
      </c>
      <c r="H5861" s="154" t="str">
        <f>INDEX(TechList[Complexity],MATCH($A5861,TechList[Tech_'#],0),)</f>
        <v>Med2</v>
      </c>
      <c r="I5861" s="158">
        <f>SUMIFS(DMC_EV1_curves[dmc_base_EVslope],DMC_EV1_curves[key_1],DMC_EV1[[#This Row],[key_1]])
*ev1_dmc!$J5861/100
+SUMIFS(DMC_EV1_curves[dmc_base_EVintercept],DMC_EV1_curves[key_1],DMC_EV1[[#This Row],[key_1]])</f>
        <v>452.36707079588081</v>
      </c>
      <c r="J5861" s="73">
        <v>27.5</v>
      </c>
    </row>
    <row r="5862" spans="1:10" x14ac:dyDescent="0.25">
      <c r="A5862" s="119">
        <v>326</v>
      </c>
      <c r="B5862" s="154" t="str">
        <f>INDEX(TechList[Tech],MATCH($A5862,TechList[Tech_'#],0),)</f>
        <v>MHEV48V non-batt</v>
      </c>
      <c r="C5862" s="154" t="str">
        <f t="shared" si="426"/>
        <v>326_6</v>
      </c>
      <c r="D5862" s="158" t="str">
        <f t="shared" si="427"/>
        <v>326_6_28.0</v>
      </c>
      <c r="E5862" s="153">
        <f t="shared" si="425"/>
        <v>6</v>
      </c>
      <c r="F5862" s="121">
        <f>SUMIFS(LearningFactors[LF_codeNew],LearningFactors[Tech_'#],DMC_EV1[[#This Row],[Tech_'#]])</f>
        <v>23</v>
      </c>
      <c r="G5862" s="121">
        <f>INDEX(TechList[ST_Thru],MATCH($A5862,TechList[Tech_'#],0),)</f>
        <v>2018</v>
      </c>
      <c r="H5862" s="154" t="str">
        <f>INDEX(TechList[Complexity],MATCH($A5862,TechList[Tech_'#],0),)</f>
        <v>Med2</v>
      </c>
      <c r="I5862" s="158">
        <f>SUMIFS(DMC_EV1_curves[dmc_base_EVslope],DMC_EV1_curves[key_1],DMC_EV1[[#This Row],[key_1]])
*ev1_dmc!$J5862/100
+SUMIFS(DMC_EV1_curves[dmc_base_EVintercept],DMC_EV1_curves[key_1],DMC_EV1[[#This Row],[key_1]])</f>
        <v>452.36707079588081</v>
      </c>
      <c r="J5862" s="73">
        <v>28</v>
      </c>
    </row>
    <row r="5863" spans="1:10" x14ac:dyDescent="0.25">
      <c r="A5863" s="119">
        <v>326</v>
      </c>
      <c r="B5863" s="154" t="str">
        <f>INDEX(TechList[Tech],MATCH($A5863,TechList[Tech_'#],0),)</f>
        <v>MHEV48V non-batt</v>
      </c>
      <c r="C5863" s="154" t="str">
        <f t="shared" si="426"/>
        <v>326_6</v>
      </c>
      <c r="D5863" s="158" t="str">
        <f t="shared" si="427"/>
        <v>326_6_28.5</v>
      </c>
      <c r="E5863" s="153">
        <f t="shared" si="425"/>
        <v>6</v>
      </c>
      <c r="F5863" s="121">
        <f>SUMIFS(LearningFactors[LF_codeNew],LearningFactors[Tech_'#],DMC_EV1[[#This Row],[Tech_'#]])</f>
        <v>23</v>
      </c>
      <c r="G5863" s="121">
        <f>INDEX(TechList[ST_Thru],MATCH($A5863,TechList[Tech_'#],0),)</f>
        <v>2018</v>
      </c>
      <c r="H5863" s="154" t="str">
        <f>INDEX(TechList[Complexity],MATCH($A5863,TechList[Tech_'#],0),)</f>
        <v>Med2</v>
      </c>
      <c r="I5863" s="158">
        <f>SUMIFS(DMC_EV1_curves[dmc_base_EVslope],DMC_EV1_curves[key_1],DMC_EV1[[#This Row],[key_1]])
*ev1_dmc!$J5863/100
+SUMIFS(DMC_EV1_curves[dmc_base_EVintercept],DMC_EV1_curves[key_1],DMC_EV1[[#This Row],[key_1]])</f>
        <v>452.36707079588081</v>
      </c>
      <c r="J5863" s="73">
        <v>28.5</v>
      </c>
    </row>
    <row r="5864" spans="1:10" x14ac:dyDescent="0.25">
      <c r="A5864" s="119">
        <v>326</v>
      </c>
      <c r="B5864" s="154" t="str">
        <f>INDEX(TechList[Tech],MATCH($A5864,TechList[Tech_'#],0),)</f>
        <v>MHEV48V non-batt</v>
      </c>
      <c r="C5864" s="154" t="str">
        <f t="shared" si="426"/>
        <v>326_6</v>
      </c>
      <c r="D5864" s="158" t="str">
        <f t="shared" si="427"/>
        <v>326_6_29.0</v>
      </c>
      <c r="E5864" s="153">
        <f t="shared" si="425"/>
        <v>6</v>
      </c>
      <c r="F5864" s="121">
        <f>SUMIFS(LearningFactors[LF_codeNew],LearningFactors[Tech_'#],DMC_EV1[[#This Row],[Tech_'#]])</f>
        <v>23</v>
      </c>
      <c r="G5864" s="121">
        <f>INDEX(TechList[ST_Thru],MATCH($A5864,TechList[Tech_'#],0),)</f>
        <v>2018</v>
      </c>
      <c r="H5864" s="154" t="str">
        <f>INDEX(TechList[Complexity],MATCH($A5864,TechList[Tech_'#],0),)</f>
        <v>Med2</v>
      </c>
      <c r="I5864" s="158">
        <f>SUMIFS(DMC_EV1_curves[dmc_base_EVslope],DMC_EV1_curves[key_1],DMC_EV1[[#This Row],[key_1]])
*ev1_dmc!$J5864/100
+SUMIFS(DMC_EV1_curves[dmc_base_EVintercept],DMC_EV1_curves[key_1],DMC_EV1[[#This Row],[key_1]])</f>
        <v>452.36707079588081</v>
      </c>
      <c r="J5864" s="73">
        <v>29</v>
      </c>
    </row>
    <row r="5865" spans="1:10" x14ac:dyDescent="0.25">
      <c r="A5865" s="119">
        <v>326</v>
      </c>
      <c r="B5865" s="154" t="str">
        <f>INDEX(TechList[Tech],MATCH($A5865,TechList[Tech_'#],0),)</f>
        <v>MHEV48V non-batt</v>
      </c>
      <c r="C5865" s="154" t="str">
        <f t="shared" si="426"/>
        <v>326_6</v>
      </c>
      <c r="D5865" s="158" t="str">
        <f t="shared" si="427"/>
        <v>326_6_29.5</v>
      </c>
      <c r="E5865" s="153">
        <f t="shared" si="425"/>
        <v>6</v>
      </c>
      <c r="F5865" s="121">
        <f>SUMIFS(LearningFactors[LF_codeNew],LearningFactors[Tech_'#],DMC_EV1[[#This Row],[Tech_'#]])</f>
        <v>23</v>
      </c>
      <c r="G5865" s="121">
        <f>INDEX(TechList[ST_Thru],MATCH($A5865,TechList[Tech_'#],0),)</f>
        <v>2018</v>
      </c>
      <c r="H5865" s="154" t="str">
        <f>INDEX(TechList[Complexity],MATCH($A5865,TechList[Tech_'#],0),)</f>
        <v>Med2</v>
      </c>
      <c r="I5865" s="158">
        <f>SUMIFS(DMC_EV1_curves[dmc_base_EVslope],DMC_EV1_curves[key_1],DMC_EV1[[#This Row],[key_1]])
*ev1_dmc!$J5865/100
+SUMIFS(DMC_EV1_curves[dmc_base_EVintercept],DMC_EV1_curves[key_1],DMC_EV1[[#This Row],[key_1]])</f>
        <v>452.36707079588081</v>
      </c>
      <c r="J5865" s="73">
        <v>29.5</v>
      </c>
    </row>
    <row r="5866" spans="1:10" x14ac:dyDescent="0.25">
      <c r="A5866" s="119">
        <v>326</v>
      </c>
      <c r="B5866" s="154" t="str">
        <f>INDEX(TechList[Tech],MATCH($A5866,TechList[Tech_'#],0),)</f>
        <v>MHEV48V non-batt</v>
      </c>
      <c r="C5866" s="154" t="str">
        <f t="shared" si="426"/>
        <v>326_6</v>
      </c>
      <c r="D5866" s="158" t="str">
        <f t="shared" si="427"/>
        <v>326_6_30.0</v>
      </c>
      <c r="E5866" s="153">
        <f t="shared" si="425"/>
        <v>6</v>
      </c>
      <c r="F5866" s="121">
        <f>SUMIFS(LearningFactors[LF_codeNew],LearningFactors[Tech_'#],DMC_EV1[[#This Row],[Tech_'#]])</f>
        <v>23</v>
      </c>
      <c r="G5866" s="121">
        <f>INDEX(TechList[ST_Thru],MATCH($A5866,TechList[Tech_'#],0),)</f>
        <v>2018</v>
      </c>
      <c r="H5866" s="154" t="str">
        <f>INDEX(TechList[Complexity],MATCH($A5866,TechList[Tech_'#],0),)</f>
        <v>Med2</v>
      </c>
      <c r="I5866" s="158">
        <f>SUMIFS(DMC_EV1_curves[dmc_base_EVslope],DMC_EV1_curves[key_1],DMC_EV1[[#This Row],[key_1]])
*ev1_dmc!$J5866/100
+SUMIFS(DMC_EV1_curves[dmc_base_EVintercept],DMC_EV1_curves[key_1],DMC_EV1[[#This Row],[key_1]])</f>
        <v>452.36707079588081</v>
      </c>
      <c r="J5866" s="73">
        <v>30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52"/>
  <sheetViews>
    <sheetView showGridLines="0" topLeftCell="A19" zoomScale="80" zoomScaleNormal="80" workbookViewId="0">
      <selection activeCell="J11" sqref="J11"/>
    </sheetView>
  </sheetViews>
  <sheetFormatPr defaultRowHeight="14.25" x14ac:dyDescent="0.25"/>
  <cols>
    <col min="1" max="1" width="9.140625" style="91"/>
    <col min="2" max="2" width="17.42578125" style="91" bestFit="1" customWidth="1"/>
    <col min="3" max="3" width="13" style="91" bestFit="1" customWidth="1"/>
    <col min="4" max="4" width="15.28515625" style="91" bestFit="1" customWidth="1"/>
    <col min="5" max="5" width="17.140625" style="91" customWidth="1"/>
    <col min="6" max="6" width="14.140625" style="91" customWidth="1"/>
    <col min="7" max="7" width="10.140625" style="91" customWidth="1"/>
    <col min="8" max="8" width="9.85546875" style="91" customWidth="1"/>
    <col min="9" max="9" width="13.7109375" style="91" bestFit="1" customWidth="1"/>
    <col min="10" max="10" width="24.140625" style="91" bestFit="1" customWidth="1"/>
    <col min="11" max="11" width="10.85546875" style="91" bestFit="1" customWidth="1"/>
    <col min="12" max="12" width="60.28515625" style="91" bestFit="1" customWidth="1"/>
    <col min="13" max="16384" width="9.140625" style="91"/>
  </cols>
  <sheetData>
    <row r="1" spans="1:12" x14ac:dyDescent="0.25">
      <c r="A1" s="91" t="str">
        <f>ChangeLog!A1</f>
        <v>Version</v>
      </c>
      <c r="B1" s="125">
        <f>ChangeLog!B1</f>
        <v>8405</v>
      </c>
    </row>
    <row r="2" spans="1:12" x14ac:dyDescent="0.25">
      <c r="A2" s="98" t="str">
        <f>Inputs!A14</f>
        <v>USD_Basis</v>
      </c>
      <c r="B2" s="97" t="str">
        <f>USD_Basis</f>
        <v>USD_2015</v>
      </c>
    </row>
    <row r="3" spans="1:12" x14ac:dyDescent="0.25">
      <c r="A3" s="91" t="str">
        <f>Inputs!A28</f>
        <v>Baseline_Yr</v>
      </c>
      <c r="B3" s="125">
        <f>Year_Baseline</f>
        <v>2015</v>
      </c>
    </row>
    <row r="10" spans="1:12" s="140" customFormat="1" ht="32.25" customHeight="1" x14ac:dyDescent="0.25">
      <c r="A10" s="139" t="s">
        <v>361</v>
      </c>
      <c r="B10" s="139" t="s">
        <v>22</v>
      </c>
      <c r="C10" s="139" t="s">
        <v>531</v>
      </c>
      <c r="D10" s="139" t="s">
        <v>365</v>
      </c>
      <c r="E10" s="139" t="s">
        <v>434</v>
      </c>
      <c r="F10" s="139" t="s">
        <v>695</v>
      </c>
      <c r="G10" s="139" t="s">
        <v>329</v>
      </c>
      <c r="H10" s="139" t="s">
        <v>359</v>
      </c>
      <c r="I10" s="139" t="s">
        <v>291</v>
      </c>
      <c r="J10" s="139" t="s">
        <v>542</v>
      </c>
      <c r="K10" s="178" t="s">
        <v>541</v>
      </c>
      <c r="L10" s="140" t="s">
        <v>543</v>
      </c>
    </row>
    <row r="11" spans="1:12" ht="15" thickBot="1" x14ac:dyDescent="0.3">
      <c r="A11" s="26">
        <v>187</v>
      </c>
      <c r="B11" s="91" t="str">
        <f>INDEX(TechList[Tech],MATCH(ev2_dmc!$A11,TechList[Tech_'#],0),)</f>
        <v>Charger-EV</v>
      </c>
      <c r="C11" s="91" t="str">
        <f t="shared" ref="C11:C32" si="0">CONCATENATE(A11,"_",F11)</f>
        <v>187_1</v>
      </c>
      <c r="D11" s="102" t="s">
        <v>378</v>
      </c>
      <c r="E11" s="93">
        <f>INDEX(LF_DMC_base,MATCH(INDEX(TechList[LF_code_Ph2],MATCH($A11,TechList[Tech_'#],0),),LF_LF_code,0),)</f>
        <v>2025</v>
      </c>
      <c r="F11" s="98">
        <f>VC_01</f>
        <v>1</v>
      </c>
      <c r="G11" s="111">
        <f>SUMIFS(LearningFactors[LF_codeNew],LearningFactors[Tech_'#],DMC_EV2[[#This Row],[Tech_'#]])</f>
        <v>26</v>
      </c>
      <c r="H11" s="144">
        <f>IFERROR(INDEX(TechList[ST_Thru],MATCH($A11,TechList[Tech_'#],0),),"")</f>
        <v>2024</v>
      </c>
      <c r="I11" s="144" t="str">
        <f>IFERROR(INDEX(TechList[Complexity],MATCH($A11,TechList[Tech_'#],0),),"")</f>
        <v>High1</v>
      </c>
      <c r="J11" s="145">
        <f t="shared" ref="J11:J16" si="1">Charger_L2</f>
        <v>221.66737198476514</v>
      </c>
      <c r="K11">
        <v>0</v>
      </c>
    </row>
    <row r="12" spans="1:12" ht="15.75" thickTop="1" thickBot="1" x14ac:dyDescent="0.3">
      <c r="A12" s="26">
        <v>187</v>
      </c>
      <c r="B12" s="91" t="str">
        <f>INDEX(TechList[Tech],MATCH(ev2_dmc!$A12,TechList[Tech_'#],0),)</f>
        <v>Charger-EV</v>
      </c>
      <c r="C12" s="91" t="str">
        <f t="shared" si="0"/>
        <v>187_2</v>
      </c>
      <c r="D12" s="102" t="s">
        <v>378</v>
      </c>
      <c r="E12" s="93">
        <f>INDEX(LF_DMC_base,MATCH(INDEX(TechList[LF_code_Ph2],MATCH($A12,TechList[Tech_'#],0),),LF_LF_code,0),)</f>
        <v>2025</v>
      </c>
      <c r="F12" s="98">
        <f>VC_02</f>
        <v>2</v>
      </c>
      <c r="G12" s="111">
        <f>SUMIFS(LearningFactors[LF_codeNew],LearningFactors[Tech_'#],DMC_EV2[[#This Row],[Tech_'#]])</f>
        <v>26</v>
      </c>
      <c r="H12" s="144">
        <f>IFERROR(INDEX(TechList[ST_Thru],MATCH($A12,TechList[Tech_'#],0),),"")</f>
        <v>2024</v>
      </c>
      <c r="I12" s="144" t="str">
        <f>IFERROR(INDEX(TechList[Complexity],MATCH($A12,TechList[Tech_'#],0),),"")</f>
        <v>High1</v>
      </c>
      <c r="J12" s="145">
        <f t="shared" si="1"/>
        <v>221.66737198476514</v>
      </c>
      <c r="K12">
        <v>0</v>
      </c>
    </row>
    <row r="13" spans="1:12" ht="15.75" thickTop="1" thickBot="1" x14ac:dyDescent="0.3">
      <c r="A13" s="26">
        <v>187</v>
      </c>
      <c r="B13" s="91" t="str">
        <f>INDEX(TechList[Tech],MATCH(ev2_dmc!$A13,TechList[Tech_'#],0),)</f>
        <v>Charger-EV</v>
      </c>
      <c r="C13" s="91" t="str">
        <f t="shared" si="0"/>
        <v>187_3</v>
      </c>
      <c r="D13" s="102" t="s">
        <v>378</v>
      </c>
      <c r="E13" s="93">
        <f>INDEX(LF_DMC_base,MATCH(INDEX(TechList[LF_code_Ph2],MATCH($A13,TechList[Tech_'#],0),),LF_LF_code,0),)</f>
        <v>2025</v>
      </c>
      <c r="F13" s="98">
        <f>VC_03</f>
        <v>3</v>
      </c>
      <c r="G13" s="111">
        <f>SUMIFS(LearningFactors[LF_codeNew],LearningFactors[Tech_'#],DMC_EV2[[#This Row],[Tech_'#]])</f>
        <v>26</v>
      </c>
      <c r="H13" s="144">
        <f>IFERROR(INDEX(TechList[ST_Thru],MATCH($A13,TechList[Tech_'#],0),),"")</f>
        <v>2024</v>
      </c>
      <c r="I13" s="144" t="str">
        <f>IFERROR(INDEX(TechList[Complexity],MATCH($A13,TechList[Tech_'#],0),),"")</f>
        <v>High1</v>
      </c>
      <c r="J13" s="145">
        <f t="shared" si="1"/>
        <v>221.66737198476514</v>
      </c>
      <c r="K13">
        <v>0</v>
      </c>
    </row>
    <row r="14" spans="1:12" ht="15.75" thickTop="1" thickBot="1" x14ac:dyDescent="0.3">
      <c r="A14" s="26">
        <v>187</v>
      </c>
      <c r="B14" s="91" t="str">
        <f>INDEX(TechList[Tech],MATCH(ev2_dmc!$A14,TechList[Tech_'#],0),)</f>
        <v>Charger-EV</v>
      </c>
      <c r="C14" s="91" t="str">
        <f t="shared" si="0"/>
        <v>187_4</v>
      </c>
      <c r="D14" s="102" t="s">
        <v>378</v>
      </c>
      <c r="E14" s="93">
        <f>INDEX(LF_DMC_base,MATCH(INDEX(TechList[LF_code_Ph2],MATCH($A14,TechList[Tech_'#],0),),LF_LF_code,0),)</f>
        <v>2025</v>
      </c>
      <c r="F14" s="98">
        <f>VC_04</f>
        <v>4</v>
      </c>
      <c r="G14" s="111">
        <f>SUMIFS(LearningFactors[LF_codeNew],LearningFactors[Tech_'#],DMC_EV2[[#This Row],[Tech_'#]])</f>
        <v>26</v>
      </c>
      <c r="H14" s="144">
        <f>IFERROR(INDEX(TechList[ST_Thru],MATCH($A14,TechList[Tech_'#],0),),"")</f>
        <v>2024</v>
      </c>
      <c r="I14" s="144" t="str">
        <f>IFERROR(INDEX(TechList[Complexity],MATCH($A14,TechList[Tech_'#],0),),"")</f>
        <v>High1</v>
      </c>
      <c r="J14" s="145">
        <f t="shared" si="1"/>
        <v>221.66737198476514</v>
      </c>
      <c r="K14">
        <v>0</v>
      </c>
    </row>
    <row r="15" spans="1:12" ht="15.75" thickTop="1" thickBot="1" x14ac:dyDescent="0.3">
      <c r="A15" s="26">
        <v>187</v>
      </c>
      <c r="B15" s="91" t="str">
        <f>INDEX(TechList[Tech],MATCH(ev2_dmc!$A15,TechList[Tech_'#],0),)</f>
        <v>Charger-EV</v>
      </c>
      <c r="C15" s="91" t="str">
        <f>CONCATENATE(A15,"_",F15)</f>
        <v>187_5</v>
      </c>
      <c r="D15" s="102"/>
      <c r="E15" s="93">
        <f>INDEX(LF_DMC_base,MATCH(INDEX(TechList[LF_code_Ph2],MATCH($A15,TechList[Tech_'#],0),),LF_LF_code,0),)</f>
        <v>2025</v>
      </c>
      <c r="F15" s="98">
        <f>VC_05</f>
        <v>5</v>
      </c>
      <c r="G15" s="111">
        <f>SUMIFS(LearningFactors[LF_codeNew],LearningFactors[Tech_'#],DMC_EV2[[#This Row],[Tech_'#]])</f>
        <v>26</v>
      </c>
      <c r="H15" s="144">
        <f>IFERROR(INDEX(TechList[ST_Thru],MATCH($A15,TechList[Tech_'#],0),),"")</f>
        <v>2024</v>
      </c>
      <c r="I15" s="144" t="str">
        <f>IFERROR(INDEX(TechList[Complexity],MATCH($A15,TechList[Tech_'#],0),),"")</f>
        <v>High1</v>
      </c>
      <c r="J15" s="145">
        <f t="shared" si="1"/>
        <v>221.66737198476514</v>
      </c>
      <c r="K15">
        <v>0</v>
      </c>
    </row>
    <row r="16" spans="1:12" ht="15.75" thickTop="1" thickBot="1" x14ac:dyDescent="0.3">
      <c r="A16" s="26">
        <v>187</v>
      </c>
      <c r="B16" s="91" t="str">
        <f>INDEX(TechList[Tech],MATCH(ev2_dmc!$A16,TechList[Tech_'#],0),)</f>
        <v>Charger-EV</v>
      </c>
      <c r="C16" s="91" t="str">
        <f>CONCATENATE(A16,"_",F16)</f>
        <v>187_6</v>
      </c>
      <c r="D16" s="102"/>
      <c r="E16" s="93">
        <f>INDEX(LF_DMC_base,MATCH(INDEX(TechList[LF_code_Ph2],MATCH($A16,TechList[Tech_'#],0),),LF_LF_code,0),)</f>
        <v>2025</v>
      </c>
      <c r="F16" s="98">
        <f>VC_06</f>
        <v>6</v>
      </c>
      <c r="G16" s="111">
        <f>SUMIFS(LearningFactors[LF_codeNew],LearningFactors[Tech_'#],DMC_EV2[[#This Row],[Tech_'#]])</f>
        <v>26</v>
      </c>
      <c r="H16" s="144">
        <f>IFERROR(INDEX(TechList[ST_Thru],MATCH($A16,TechList[Tech_'#],0),),"")</f>
        <v>2024</v>
      </c>
      <c r="I16" s="144" t="str">
        <f>IFERROR(INDEX(TechList[Complexity],MATCH($A16,TechList[Tech_'#],0),),"")</f>
        <v>High1</v>
      </c>
      <c r="J16" s="145">
        <f t="shared" si="1"/>
        <v>221.66737198476514</v>
      </c>
      <c r="K16">
        <v>0</v>
      </c>
    </row>
    <row r="17" spans="1:11" ht="15.75" thickTop="1" thickBot="1" x14ac:dyDescent="0.3">
      <c r="A17" s="26">
        <v>188</v>
      </c>
      <c r="B17" s="91" t="str">
        <f>INDEX(TechList[Tech],MATCH(ev2_dmc!$A17,TechList[Tech_'#],0),)</f>
        <v>Charger-labor</v>
      </c>
      <c r="C17" s="91" t="str">
        <f t="shared" si="0"/>
        <v>188_1</v>
      </c>
      <c r="D17" s="102" t="s">
        <v>378</v>
      </c>
      <c r="E17" s="93" t="str">
        <f>INDEX(LF_DMC_base,MATCH(INDEX(TechList[LF_code_Ph2],MATCH($A17,TechList[Tech_'#],0),),LF_LF_code,0),)</f>
        <v>N/A</v>
      </c>
      <c r="F17" s="98">
        <f>VC_01</f>
        <v>1</v>
      </c>
      <c r="G17" s="111">
        <f>SUMIFS(LearningFactors[LF_codeNew],LearningFactors[Tech_'#],DMC_EV2[[#This Row],[Tech_'#]])</f>
        <v>1</v>
      </c>
      <c r="H17" s="144">
        <f>IFERROR(INDEX(TechList[ST_Thru],MATCH($A17,TechList[Tech_'#],0),),"")</f>
        <v>2024</v>
      </c>
      <c r="I17" s="144" t="str">
        <f>IFERROR(INDEX(TechList[Complexity],MATCH($A17,TechList[Tech_'#],0),),"")</f>
        <v>None</v>
      </c>
      <c r="J17" s="145">
        <f t="shared" ref="J17:J22" si="2">Charger_labor</f>
        <v>1108.3368599238256</v>
      </c>
      <c r="K17">
        <v>0</v>
      </c>
    </row>
    <row r="18" spans="1:11" ht="15.75" thickTop="1" thickBot="1" x14ac:dyDescent="0.3">
      <c r="A18" s="26">
        <v>188</v>
      </c>
      <c r="B18" s="91" t="str">
        <f>INDEX(TechList[Tech],MATCH(ev2_dmc!$A18,TechList[Tech_'#],0),)</f>
        <v>Charger-labor</v>
      </c>
      <c r="C18" s="91" t="str">
        <f t="shared" si="0"/>
        <v>188_2</v>
      </c>
      <c r="D18" s="102" t="s">
        <v>378</v>
      </c>
      <c r="E18" s="93" t="str">
        <f>INDEX(LF_DMC_base,MATCH(INDEX(TechList[LF_code_Ph2],MATCH($A18,TechList[Tech_'#],0),),LF_LF_code,0),)</f>
        <v>N/A</v>
      </c>
      <c r="F18" s="98">
        <f>VC_02</f>
        <v>2</v>
      </c>
      <c r="G18" s="111">
        <f>SUMIFS(LearningFactors[LF_codeNew],LearningFactors[Tech_'#],DMC_EV2[[#This Row],[Tech_'#]])</f>
        <v>1</v>
      </c>
      <c r="H18" s="144">
        <f>IFERROR(INDEX(TechList[ST_Thru],MATCH($A18,TechList[Tech_'#],0),),"")</f>
        <v>2024</v>
      </c>
      <c r="I18" s="144" t="str">
        <f>IFERROR(INDEX(TechList[Complexity],MATCH($A18,TechList[Tech_'#],0),),"")</f>
        <v>None</v>
      </c>
      <c r="J18" s="145">
        <f t="shared" si="2"/>
        <v>1108.3368599238256</v>
      </c>
      <c r="K18">
        <v>0</v>
      </c>
    </row>
    <row r="19" spans="1:11" ht="15.75" thickTop="1" thickBot="1" x14ac:dyDescent="0.3">
      <c r="A19" s="26">
        <v>188</v>
      </c>
      <c r="B19" s="91" t="str">
        <f>INDEX(TechList[Tech],MATCH(ev2_dmc!$A19,TechList[Tech_'#],0),)</f>
        <v>Charger-labor</v>
      </c>
      <c r="C19" s="91" t="str">
        <f t="shared" si="0"/>
        <v>188_3</v>
      </c>
      <c r="D19" s="102" t="s">
        <v>378</v>
      </c>
      <c r="E19" s="93" t="str">
        <f>INDEX(LF_DMC_base,MATCH(INDEX(TechList[LF_code_Ph2],MATCH($A19,TechList[Tech_'#],0),),LF_LF_code,0),)</f>
        <v>N/A</v>
      </c>
      <c r="F19" s="98">
        <f>VC_03</f>
        <v>3</v>
      </c>
      <c r="G19" s="111">
        <f>SUMIFS(LearningFactors[LF_codeNew],LearningFactors[Tech_'#],DMC_EV2[[#This Row],[Tech_'#]])</f>
        <v>1</v>
      </c>
      <c r="H19" s="144">
        <f>IFERROR(INDEX(TechList[ST_Thru],MATCH($A19,TechList[Tech_'#],0),),"")</f>
        <v>2024</v>
      </c>
      <c r="I19" s="144" t="str">
        <f>IFERROR(INDEX(TechList[Complexity],MATCH($A19,TechList[Tech_'#],0),),"")</f>
        <v>None</v>
      </c>
      <c r="J19" s="145">
        <f t="shared" si="2"/>
        <v>1108.3368599238256</v>
      </c>
      <c r="K19">
        <v>0</v>
      </c>
    </row>
    <row r="20" spans="1:11" ht="15.75" thickTop="1" thickBot="1" x14ac:dyDescent="0.3">
      <c r="A20" s="26">
        <v>188</v>
      </c>
      <c r="B20" s="91" t="str">
        <f>INDEX(TechList[Tech],MATCH(ev2_dmc!$A20,TechList[Tech_'#],0),)</f>
        <v>Charger-labor</v>
      </c>
      <c r="C20" s="91" t="str">
        <f t="shared" si="0"/>
        <v>188_4</v>
      </c>
      <c r="D20" s="102" t="s">
        <v>378</v>
      </c>
      <c r="E20" s="93" t="str">
        <f>INDEX(LF_DMC_base,MATCH(INDEX(TechList[LF_code_Ph2],MATCH($A20,TechList[Tech_'#],0),),LF_LF_code,0),)</f>
        <v>N/A</v>
      </c>
      <c r="F20" s="98">
        <f>VC_04</f>
        <v>4</v>
      </c>
      <c r="G20" s="111">
        <f>SUMIFS(LearningFactors[LF_codeNew],LearningFactors[Tech_'#],DMC_EV2[[#This Row],[Tech_'#]])</f>
        <v>1</v>
      </c>
      <c r="H20" s="144">
        <f>IFERROR(INDEX(TechList[ST_Thru],MATCH($A20,TechList[Tech_'#],0),),"")</f>
        <v>2024</v>
      </c>
      <c r="I20" s="144" t="str">
        <f>IFERROR(INDEX(TechList[Complexity],MATCH($A20,TechList[Tech_'#],0),),"")</f>
        <v>None</v>
      </c>
      <c r="J20" s="145">
        <f t="shared" si="2"/>
        <v>1108.3368599238256</v>
      </c>
      <c r="K20">
        <v>0</v>
      </c>
    </row>
    <row r="21" spans="1:11" ht="15.75" thickTop="1" thickBot="1" x14ac:dyDescent="0.3">
      <c r="A21" s="26">
        <v>188</v>
      </c>
      <c r="B21" s="91" t="str">
        <f>INDEX(TechList[Tech],MATCH(ev2_dmc!$A21,TechList[Tech_'#],0),)</f>
        <v>Charger-labor</v>
      </c>
      <c r="C21" s="91" t="str">
        <f>CONCATENATE(A21,"_",F21)</f>
        <v>188_5</v>
      </c>
      <c r="D21" s="102"/>
      <c r="E21" s="93" t="str">
        <f>INDEX(LF_DMC_base,MATCH(INDEX(TechList[LF_code_Ph2],MATCH($A21,TechList[Tech_'#],0),),LF_LF_code,0),)</f>
        <v>N/A</v>
      </c>
      <c r="F21" s="98">
        <f>VC_05</f>
        <v>5</v>
      </c>
      <c r="G21" s="111">
        <f>SUMIFS(LearningFactors[LF_codeNew],LearningFactors[Tech_'#],DMC_EV2[[#This Row],[Tech_'#]])</f>
        <v>1</v>
      </c>
      <c r="H21" s="144">
        <f>IFERROR(INDEX(TechList[ST_Thru],MATCH($A21,TechList[Tech_'#],0),),"")</f>
        <v>2024</v>
      </c>
      <c r="I21" s="144" t="str">
        <f>IFERROR(INDEX(TechList[Complexity],MATCH($A21,TechList[Tech_'#],0),),"")</f>
        <v>None</v>
      </c>
      <c r="J21" s="145">
        <f t="shared" si="2"/>
        <v>1108.3368599238256</v>
      </c>
      <c r="K21">
        <v>0</v>
      </c>
    </row>
    <row r="22" spans="1:11" ht="15.75" thickTop="1" thickBot="1" x14ac:dyDescent="0.3">
      <c r="A22" s="26">
        <v>188</v>
      </c>
      <c r="B22" s="91" t="str">
        <f>INDEX(TechList[Tech],MATCH(ev2_dmc!$A22,TechList[Tech_'#],0),)</f>
        <v>Charger-labor</v>
      </c>
      <c r="C22" s="91" t="str">
        <f>CONCATENATE(A22,"_",F22)</f>
        <v>188_6</v>
      </c>
      <c r="D22" s="102"/>
      <c r="E22" s="93" t="str">
        <f>INDEX(LF_DMC_base,MATCH(INDEX(TechList[LF_code_Ph2],MATCH($A22,TechList[Tech_'#],0),),LF_LF_code,0),)</f>
        <v>N/A</v>
      </c>
      <c r="F22" s="98">
        <f>VC_06</f>
        <v>6</v>
      </c>
      <c r="G22" s="111">
        <f>SUMIFS(LearningFactors[LF_codeNew],LearningFactors[Tech_'#],DMC_EV2[[#This Row],[Tech_'#]])</f>
        <v>1</v>
      </c>
      <c r="H22" s="144">
        <f>IFERROR(INDEX(TechList[ST_Thru],MATCH($A22,TechList[Tech_'#],0),),"")</f>
        <v>2024</v>
      </c>
      <c r="I22" s="144" t="str">
        <f>IFERROR(INDEX(TechList[Complexity],MATCH($A22,TechList[Tech_'#],0),),"")</f>
        <v>None</v>
      </c>
      <c r="J22" s="145">
        <f t="shared" si="2"/>
        <v>1108.3368599238256</v>
      </c>
      <c r="K22">
        <v>0</v>
      </c>
    </row>
    <row r="23" spans="1:11" ht="15.75" thickTop="1" thickBot="1" x14ac:dyDescent="0.3">
      <c r="A23" s="26">
        <v>189</v>
      </c>
      <c r="B23" s="91" t="str">
        <f>INDEX(TechList[Tech],MATCH(ev2_dmc!$A23,TechList[Tech_'#],0),)</f>
        <v>Charger-REEV20</v>
      </c>
      <c r="C23" s="91" t="str">
        <f t="shared" si="0"/>
        <v>189_1</v>
      </c>
      <c r="D23" s="102" t="s">
        <v>378</v>
      </c>
      <c r="E23" s="93">
        <f>INDEX(LF_DMC_base,MATCH(INDEX(TechList[LF_code_Ph2],MATCH($A23,TechList[Tech_'#],0),),LF_LF_code,0),)</f>
        <v>2025</v>
      </c>
      <c r="F23" s="98">
        <f>VC_01</f>
        <v>1</v>
      </c>
      <c r="G23" s="111">
        <f>SUMIFS(LearningFactors[LF_codeNew],LearningFactors[Tech_'#],DMC_EV2[[#This Row],[Tech_'#]])</f>
        <v>26</v>
      </c>
      <c r="H23" s="144">
        <f>IFERROR(INDEX(TechList[ST_Thru],MATCH($A23,TechList[Tech_'#],0),),"")</f>
        <v>2024</v>
      </c>
      <c r="I23" s="144" t="str">
        <f>IFERROR(INDEX(TechList[Complexity],MATCH($A23,TechList[Tech_'#],0),),"")</f>
        <v>High1</v>
      </c>
      <c r="J23" s="145">
        <f t="shared" ref="J23:J28" si="3">Charger_L1</f>
        <v>33.250105797714774</v>
      </c>
      <c r="K23">
        <v>0</v>
      </c>
    </row>
    <row r="24" spans="1:11" ht="15.75" thickTop="1" thickBot="1" x14ac:dyDescent="0.3">
      <c r="A24" s="26">
        <v>189</v>
      </c>
      <c r="B24" s="91" t="str">
        <f>INDEX(TechList[Tech],MATCH(ev2_dmc!$A24,TechList[Tech_'#],0),)</f>
        <v>Charger-REEV20</v>
      </c>
      <c r="C24" s="91" t="str">
        <f t="shared" si="0"/>
        <v>189_2</v>
      </c>
      <c r="D24" s="102" t="s">
        <v>378</v>
      </c>
      <c r="E24" s="93">
        <f>INDEX(LF_DMC_base,MATCH(INDEX(TechList[LF_code_Ph2],MATCH($A24,TechList[Tech_'#],0),),LF_LF_code,0),)</f>
        <v>2025</v>
      </c>
      <c r="F24" s="98">
        <f>VC_02</f>
        <v>2</v>
      </c>
      <c r="G24" s="111">
        <f>SUMIFS(LearningFactors[LF_codeNew],LearningFactors[Tech_'#],DMC_EV2[[#This Row],[Tech_'#]])</f>
        <v>26</v>
      </c>
      <c r="H24" s="144">
        <f>IFERROR(INDEX(TechList[ST_Thru],MATCH($A24,TechList[Tech_'#],0),),"")</f>
        <v>2024</v>
      </c>
      <c r="I24" s="144" t="str">
        <f>IFERROR(INDEX(TechList[Complexity],MATCH($A24,TechList[Tech_'#],0),),"")</f>
        <v>High1</v>
      </c>
      <c r="J24" s="145">
        <f t="shared" si="3"/>
        <v>33.250105797714774</v>
      </c>
      <c r="K24">
        <v>0</v>
      </c>
    </row>
    <row r="25" spans="1:11" ht="15.75" thickTop="1" thickBot="1" x14ac:dyDescent="0.3">
      <c r="A25" s="26">
        <v>189</v>
      </c>
      <c r="B25" s="91" t="str">
        <f>INDEX(TechList[Tech],MATCH(ev2_dmc!$A25,TechList[Tech_'#],0),)</f>
        <v>Charger-REEV20</v>
      </c>
      <c r="C25" s="91" t="str">
        <f t="shared" si="0"/>
        <v>189_3</v>
      </c>
      <c r="D25" s="102" t="s">
        <v>378</v>
      </c>
      <c r="E25" s="93">
        <f>INDEX(LF_DMC_base,MATCH(INDEX(TechList[LF_code_Ph2],MATCH($A25,TechList[Tech_'#],0),),LF_LF_code,0),)</f>
        <v>2025</v>
      </c>
      <c r="F25" s="98">
        <f>VC_03</f>
        <v>3</v>
      </c>
      <c r="G25" s="111">
        <f>SUMIFS(LearningFactors[LF_codeNew],LearningFactors[Tech_'#],DMC_EV2[[#This Row],[Tech_'#]])</f>
        <v>26</v>
      </c>
      <c r="H25" s="144">
        <f>IFERROR(INDEX(TechList[ST_Thru],MATCH($A25,TechList[Tech_'#],0),),"")</f>
        <v>2024</v>
      </c>
      <c r="I25" s="144" t="str">
        <f>IFERROR(INDEX(TechList[Complexity],MATCH($A25,TechList[Tech_'#],0),),"")</f>
        <v>High1</v>
      </c>
      <c r="J25" s="145">
        <f t="shared" si="3"/>
        <v>33.250105797714774</v>
      </c>
      <c r="K25">
        <v>0</v>
      </c>
    </row>
    <row r="26" spans="1:11" ht="15.75" thickTop="1" thickBot="1" x14ac:dyDescent="0.3">
      <c r="A26" s="26">
        <v>189</v>
      </c>
      <c r="B26" s="91" t="str">
        <f>INDEX(TechList[Tech],MATCH(ev2_dmc!$A26,TechList[Tech_'#],0),)</f>
        <v>Charger-REEV20</v>
      </c>
      <c r="C26" s="91" t="str">
        <f t="shared" si="0"/>
        <v>189_4</v>
      </c>
      <c r="D26" s="102" t="s">
        <v>378</v>
      </c>
      <c r="E26" s="93">
        <f>INDEX(LF_DMC_base,MATCH(INDEX(TechList[LF_code_Ph2],MATCH($A26,TechList[Tech_'#],0),),LF_LF_code,0),)</f>
        <v>2025</v>
      </c>
      <c r="F26" s="98">
        <f>VC_04</f>
        <v>4</v>
      </c>
      <c r="G26" s="111">
        <f>SUMIFS(LearningFactors[LF_codeNew],LearningFactors[Tech_'#],DMC_EV2[[#This Row],[Tech_'#]])</f>
        <v>26</v>
      </c>
      <c r="H26" s="144">
        <f>IFERROR(INDEX(TechList[ST_Thru],MATCH($A26,TechList[Tech_'#],0),),"")</f>
        <v>2024</v>
      </c>
      <c r="I26" s="144" t="str">
        <f>IFERROR(INDEX(TechList[Complexity],MATCH($A26,TechList[Tech_'#],0),),"")</f>
        <v>High1</v>
      </c>
      <c r="J26" s="145">
        <f t="shared" si="3"/>
        <v>33.250105797714774</v>
      </c>
      <c r="K26">
        <v>0</v>
      </c>
    </row>
    <row r="27" spans="1:11" ht="15.75" thickTop="1" thickBot="1" x14ac:dyDescent="0.3">
      <c r="A27" s="26">
        <v>189</v>
      </c>
      <c r="B27" s="91" t="str">
        <f>INDEX(TechList[Tech],MATCH(ev2_dmc!$A27,TechList[Tech_'#],0),)</f>
        <v>Charger-REEV20</v>
      </c>
      <c r="C27" s="91" t="str">
        <f>CONCATENATE(A27,"_",F27)</f>
        <v>189_5</v>
      </c>
      <c r="D27" s="102"/>
      <c r="E27" s="93">
        <f>INDEX(LF_DMC_base,MATCH(INDEX(TechList[LF_code_Ph2],MATCH($A27,TechList[Tech_'#],0),),LF_LF_code,0),)</f>
        <v>2025</v>
      </c>
      <c r="F27" s="98">
        <f>VC_05</f>
        <v>5</v>
      </c>
      <c r="G27" s="111">
        <f>SUMIFS(LearningFactors[LF_codeNew],LearningFactors[Tech_'#],DMC_EV2[[#This Row],[Tech_'#]])</f>
        <v>26</v>
      </c>
      <c r="H27" s="144">
        <f>IFERROR(INDEX(TechList[ST_Thru],MATCH($A27,TechList[Tech_'#],0),),"")</f>
        <v>2024</v>
      </c>
      <c r="I27" s="144" t="str">
        <f>IFERROR(INDEX(TechList[Complexity],MATCH($A27,TechList[Tech_'#],0),),"")</f>
        <v>High1</v>
      </c>
      <c r="J27" s="145">
        <f t="shared" si="3"/>
        <v>33.250105797714774</v>
      </c>
      <c r="K27">
        <v>0</v>
      </c>
    </row>
    <row r="28" spans="1:11" ht="15.75" thickTop="1" thickBot="1" x14ac:dyDescent="0.3">
      <c r="A28" s="26">
        <v>189</v>
      </c>
      <c r="B28" s="91" t="str">
        <f>INDEX(TechList[Tech],MATCH(ev2_dmc!$A28,TechList[Tech_'#],0),)</f>
        <v>Charger-REEV20</v>
      </c>
      <c r="C28" s="91" t="str">
        <f>CONCATENATE(A28,"_",F28)</f>
        <v>189_6</v>
      </c>
      <c r="D28" s="102"/>
      <c r="E28" s="93">
        <f>INDEX(LF_DMC_base,MATCH(INDEX(TechList[LF_code_Ph2],MATCH($A28,TechList[Tech_'#],0),),LF_LF_code,0),)</f>
        <v>2025</v>
      </c>
      <c r="F28" s="98">
        <f>VC_06</f>
        <v>6</v>
      </c>
      <c r="G28" s="111">
        <f>SUMIFS(LearningFactors[LF_codeNew],LearningFactors[Tech_'#],DMC_EV2[[#This Row],[Tech_'#]])</f>
        <v>26</v>
      </c>
      <c r="H28" s="144">
        <f>IFERROR(INDEX(TechList[ST_Thru],MATCH($A28,TechList[Tech_'#],0),),"")</f>
        <v>2024</v>
      </c>
      <c r="I28" s="144" t="str">
        <f>IFERROR(INDEX(TechList[Complexity],MATCH($A28,TechList[Tech_'#],0),),"")</f>
        <v>High1</v>
      </c>
      <c r="J28" s="145">
        <f t="shared" si="3"/>
        <v>33.250105797714774</v>
      </c>
      <c r="K28">
        <v>0</v>
      </c>
    </row>
    <row r="29" spans="1:11" ht="15.75" thickTop="1" thickBot="1" x14ac:dyDescent="0.3">
      <c r="A29" s="26">
        <v>190</v>
      </c>
      <c r="B29" s="91" t="str">
        <f>INDEX(TechList[Tech],MATCH(ev2_dmc!$A29,TechList[Tech_'#],0),)</f>
        <v>Charger-REEV40</v>
      </c>
      <c r="C29" s="91" t="str">
        <f t="shared" si="0"/>
        <v>190_1</v>
      </c>
      <c r="D29" s="102" t="s">
        <v>378</v>
      </c>
      <c r="E29" s="93">
        <f>INDEX(LF_DMC_base,MATCH(INDEX(TechList[LF_code_Ph2],MATCH($A29,TechList[Tech_'#],0),),LF_LF_code,0),)</f>
        <v>2025</v>
      </c>
      <c r="F29" s="98">
        <f>VC_01</f>
        <v>1</v>
      </c>
      <c r="G29" s="111">
        <f>SUMIFS(LearningFactors[LF_codeNew],LearningFactors[Tech_'#],DMC_EV2[[#This Row],[Tech_'#]])</f>
        <v>26</v>
      </c>
      <c r="H29" s="144">
        <f>IFERROR(INDEX(TechList[ST_Thru],MATCH($A29,TechList[Tech_'#],0),),"")</f>
        <v>2024</v>
      </c>
      <c r="I29" s="144" t="str">
        <f>IFERROR(INDEX(TechList[Complexity],MATCH($A29,TechList[Tech_'#],0),),"")</f>
        <v>High1</v>
      </c>
      <c r="J29" s="145">
        <f>25%*Charger_L1+75%*Charger_L2</f>
        <v>174.56305543800255</v>
      </c>
      <c r="K29">
        <v>0</v>
      </c>
    </row>
    <row r="30" spans="1:11" ht="15.75" thickTop="1" thickBot="1" x14ac:dyDescent="0.3">
      <c r="A30" s="26">
        <v>190</v>
      </c>
      <c r="B30" s="91" t="str">
        <f>INDEX(TechList[Tech],MATCH(ev2_dmc!$A30,TechList[Tech_'#],0),)</f>
        <v>Charger-REEV40</v>
      </c>
      <c r="C30" s="91" t="str">
        <f t="shared" si="0"/>
        <v>190_2</v>
      </c>
      <c r="D30" s="102" t="s">
        <v>378</v>
      </c>
      <c r="E30" s="93">
        <f>INDEX(LF_DMC_base,MATCH(INDEX(TechList[LF_code_Ph2],MATCH($A30,TechList[Tech_'#],0),),LF_LF_code,0),)</f>
        <v>2025</v>
      </c>
      <c r="F30" s="98">
        <f>VC_02</f>
        <v>2</v>
      </c>
      <c r="G30" s="111">
        <f>SUMIFS(LearningFactors[LF_codeNew],LearningFactors[Tech_'#],DMC_EV2[[#This Row],[Tech_'#]])</f>
        <v>26</v>
      </c>
      <c r="H30" s="144">
        <f>IFERROR(INDEX(TechList[ST_Thru],MATCH($A30,TechList[Tech_'#],0),),"")</f>
        <v>2024</v>
      </c>
      <c r="I30" s="144" t="str">
        <f>IFERROR(INDEX(TechList[Complexity],MATCH($A30,TechList[Tech_'#],0),),"")</f>
        <v>High1</v>
      </c>
      <c r="J30" s="145">
        <f>10%*Charger_L1+90%*Charger_L2</f>
        <v>202.82564536606012</v>
      </c>
      <c r="K30">
        <v>0</v>
      </c>
    </row>
    <row r="31" spans="1:11" ht="15.75" thickTop="1" thickBot="1" x14ac:dyDescent="0.3">
      <c r="A31" s="26">
        <v>190</v>
      </c>
      <c r="B31" s="91" t="str">
        <f>INDEX(TechList[Tech],MATCH(ev2_dmc!$A31,TechList[Tech_'#],0),)</f>
        <v>Charger-REEV40</v>
      </c>
      <c r="C31" s="91" t="str">
        <f t="shared" si="0"/>
        <v>190_3</v>
      </c>
      <c r="D31" s="102" t="s">
        <v>378</v>
      </c>
      <c r="E31" s="93">
        <f>INDEX(LF_DMC_base,MATCH(INDEX(TechList[LF_code_Ph2],MATCH($A31,TechList[Tech_'#],0),),LF_LF_code,0),)</f>
        <v>2025</v>
      </c>
      <c r="F31" s="98">
        <f>VC_03</f>
        <v>3</v>
      </c>
      <c r="G31" s="111">
        <f>SUMIFS(LearningFactors[LF_codeNew],LearningFactors[Tech_'#],DMC_EV2[[#This Row],[Tech_'#]])</f>
        <v>26</v>
      </c>
      <c r="H31" s="144">
        <f>IFERROR(INDEX(TechList[ST_Thru],MATCH($A31,TechList[Tech_'#],0),),"")</f>
        <v>2024</v>
      </c>
      <c r="I31" s="144" t="str">
        <f>IFERROR(INDEX(TechList[Complexity],MATCH($A31,TechList[Tech_'#],0),),"")</f>
        <v>High1</v>
      </c>
      <c r="J31" s="145">
        <f>Charger_L2</f>
        <v>221.66737198476514</v>
      </c>
      <c r="K31">
        <v>0</v>
      </c>
    </row>
    <row r="32" spans="1:11" ht="15.75" thickTop="1" thickBot="1" x14ac:dyDescent="0.3">
      <c r="A32" s="26">
        <v>190</v>
      </c>
      <c r="B32" s="91" t="str">
        <f>INDEX(TechList[Tech],MATCH(ev2_dmc!$A32,TechList[Tech_'#],0),)</f>
        <v>Charger-REEV40</v>
      </c>
      <c r="C32" s="91" t="str">
        <f t="shared" si="0"/>
        <v>190_4</v>
      </c>
      <c r="D32" s="102" t="s">
        <v>378</v>
      </c>
      <c r="E32" s="93">
        <f>INDEX(LF_DMC_base,MATCH(INDEX(TechList[LF_code_Ph2],MATCH($A32,TechList[Tech_'#],0),),LF_LF_code,0),)</f>
        <v>2025</v>
      </c>
      <c r="F32" s="98">
        <f>VC_04</f>
        <v>4</v>
      </c>
      <c r="G32" s="111">
        <f>SUMIFS(LearningFactors[LF_codeNew],LearningFactors[Tech_'#],DMC_EV2[[#This Row],[Tech_'#]])</f>
        <v>26</v>
      </c>
      <c r="H32" s="144">
        <f>IFERROR(INDEX(TechList[ST_Thru],MATCH($A32,TechList[Tech_'#],0),),"")</f>
        <v>2024</v>
      </c>
      <c r="I32" s="144" t="str">
        <f>IFERROR(INDEX(TechList[Complexity],MATCH($A32,TechList[Tech_'#],0),),"")</f>
        <v>High1</v>
      </c>
      <c r="J32" s="145">
        <f>Charger_L2</f>
        <v>221.66737198476514</v>
      </c>
      <c r="K32">
        <v>0</v>
      </c>
    </row>
    <row r="33" spans="1:12" ht="15.75" thickTop="1" thickBot="1" x14ac:dyDescent="0.3">
      <c r="A33" s="26">
        <v>190</v>
      </c>
      <c r="B33" s="91" t="str">
        <f>INDEX(TechList[Tech],MATCH(ev2_dmc!$A33,TechList[Tech_'#],0),)</f>
        <v>Charger-REEV40</v>
      </c>
      <c r="C33" s="91" t="str">
        <f>CONCATENATE(A33,"_",F33)</f>
        <v>190_5</v>
      </c>
      <c r="D33" s="102"/>
      <c r="E33" s="93">
        <f>INDEX(LF_DMC_base,MATCH(INDEX(TechList[LF_code_Ph2],MATCH($A33,TechList[Tech_'#],0),),LF_LF_code,0),)</f>
        <v>2025</v>
      </c>
      <c r="F33" s="98">
        <f>VC_05</f>
        <v>5</v>
      </c>
      <c r="G33" s="111">
        <f>SUMIFS(LearningFactors[LF_codeNew],LearningFactors[Tech_'#],DMC_EV2[[#This Row],[Tech_'#]])</f>
        <v>26</v>
      </c>
      <c r="H33" s="144">
        <f>IFERROR(INDEX(TechList[ST_Thru],MATCH($A33,TechList[Tech_'#],0),),"")</f>
        <v>2024</v>
      </c>
      <c r="I33" s="144" t="str">
        <f>IFERROR(INDEX(TechList[Complexity],MATCH($A33,TechList[Tech_'#],0),),"")</f>
        <v>High1</v>
      </c>
      <c r="J33" s="145">
        <f>Charger_L2</f>
        <v>221.66737198476514</v>
      </c>
      <c r="K33">
        <v>0</v>
      </c>
    </row>
    <row r="34" spans="1:12" ht="15.75" thickTop="1" thickBot="1" x14ac:dyDescent="0.3">
      <c r="A34" s="26">
        <v>190</v>
      </c>
      <c r="B34" s="91" t="str">
        <f>INDEX(TechList[Tech],MATCH(ev2_dmc!$A34,TechList[Tech_'#],0),)</f>
        <v>Charger-REEV40</v>
      </c>
      <c r="C34" s="91" t="str">
        <f>CONCATENATE(A34,"_",F34)</f>
        <v>190_6</v>
      </c>
      <c r="D34" s="102"/>
      <c r="E34" s="93">
        <f>INDEX(LF_DMC_base,MATCH(INDEX(TechList[LF_code_Ph2],MATCH($A34,TechList[Tech_'#],0),),LF_LF_code,0),)</f>
        <v>2025</v>
      </c>
      <c r="F34" s="98">
        <f>VC_06</f>
        <v>6</v>
      </c>
      <c r="G34" s="111">
        <f>SUMIFS(LearningFactors[LF_codeNew],LearningFactors[Tech_'#],DMC_EV2[[#This Row],[Tech_'#]])</f>
        <v>26</v>
      </c>
      <c r="H34" s="144">
        <f>IFERROR(INDEX(TechList[ST_Thru],MATCH($A34,TechList[Tech_'#],0),),"")</f>
        <v>2024</v>
      </c>
      <c r="I34" s="144" t="str">
        <f>IFERROR(INDEX(TechList[Complexity],MATCH($A34,TechList[Tech_'#],0),),"")</f>
        <v>High1</v>
      </c>
      <c r="J34" s="145">
        <f>Charger_L2</f>
        <v>221.66737198476514</v>
      </c>
      <c r="K34">
        <v>0</v>
      </c>
    </row>
    <row r="35" spans="1:12" ht="15.75" thickTop="1" thickBot="1" x14ac:dyDescent="0.3">
      <c r="A35" s="26">
        <v>162</v>
      </c>
      <c r="B35" s="91" t="str">
        <f>INDEX(TechList[Tech],MATCH(ev2_dmc!$A35,TechList[Tech_'#],0),)</f>
        <v>2Mode batt-pack</v>
      </c>
      <c r="C35" s="91" t="str">
        <f t="shared" ref="C35:C52" si="4">CONCATENATE(A35,"_",F35)</f>
        <v>162_4</v>
      </c>
      <c r="D35" s="102" t="s">
        <v>402</v>
      </c>
      <c r="E35" s="93">
        <f>INDEX(LF_DMC_base,MATCH(INDEX(TechList[LF_code_Ph2],MATCH($A35,TechList[Tech_'#],0),),LF_LF_code,0),)</f>
        <v>2025</v>
      </c>
      <c r="F35" s="98">
        <f>VC_04</f>
        <v>4</v>
      </c>
      <c r="G35" s="111">
        <f>SUMIFS(LearningFactors[LF_codeNew],LearningFactors[Tech_'#],DMC_EV2[[#This Row],[Tech_'#]])</f>
        <v>26</v>
      </c>
      <c r="H35" s="144">
        <f>IFERROR(INDEX(TechList[ST_Thru],MATCH($A35,TechList[Tech_'#],0),),"")</f>
        <v>2018</v>
      </c>
      <c r="I35" s="144" t="str">
        <f>IFERROR(INDEX(TechList[Complexity],MATCH($A35,TechList[Tech_'#],0),),"")</f>
        <v>High1</v>
      </c>
      <c r="J35" s="145">
        <f>$J$37</f>
        <v>1194.7871349978841</v>
      </c>
      <c r="K35">
        <v>0</v>
      </c>
      <c r="L35" s="91" t="s">
        <v>442</v>
      </c>
    </row>
    <row r="36" spans="1:12" ht="15.75" thickTop="1" thickBot="1" x14ac:dyDescent="0.3">
      <c r="A36" s="26">
        <v>162</v>
      </c>
      <c r="B36" s="91" t="str">
        <f>INDEX(TechList[Tech],MATCH(ev2_dmc!$A36,TechList[Tech_'#],0),)</f>
        <v>2Mode batt-pack</v>
      </c>
      <c r="C36" s="91" t="str">
        <f t="shared" si="4"/>
        <v>162_5</v>
      </c>
      <c r="D36" s="102" t="s">
        <v>402</v>
      </c>
      <c r="E36" s="93">
        <f>INDEX(LF_DMC_base,MATCH(INDEX(TechList[LF_code_Ph2],MATCH($A36,TechList[Tech_'#],0),),LF_LF_code,0),)</f>
        <v>2025</v>
      </c>
      <c r="F36" s="98">
        <f>VC_05</f>
        <v>5</v>
      </c>
      <c r="G36" s="111">
        <f>SUMIFS(LearningFactors[LF_codeNew],LearningFactors[Tech_'#],DMC_EV2[[#This Row],[Tech_'#]])</f>
        <v>26</v>
      </c>
      <c r="H36" s="144">
        <f>IFERROR(INDEX(TechList[ST_Thru],MATCH($A36,TechList[Tech_'#],0),),"")</f>
        <v>2018</v>
      </c>
      <c r="I36" s="144" t="str">
        <f>IFERROR(INDEX(TechList[Complexity],MATCH($A36,TechList[Tech_'#],0),),"")</f>
        <v>High1</v>
      </c>
      <c r="J36" s="145">
        <f>$J$37</f>
        <v>1194.7871349978841</v>
      </c>
      <c r="K36">
        <v>0</v>
      </c>
      <c r="L36" s="91" t="s">
        <v>442</v>
      </c>
    </row>
    <row r="37" spans="1:12" ht="15" thickTop="1" x14ac:dyDescent="0.25">
      <c r="A37" s="26">
        <v>162</v>
      </c>
      <c r="B37" s="91" t="str">
        <f>INDEX(TechList[Tech],MATCH(ev2_dmc!$A37,TechList[Tech_'#],0),)</f>
        <v>2Mode batt-pack</v>
      </c>
      <c r="C37" s="91" t="str">
        <f t="shared" si="4"/>
        <v>162_6</v>
      </c>
      <c r="D37" s="102" t="s">
        <v>402</v>
      </c>
      <c r="E37" s="93">
        <f>INDEX(LF_DMC_base,MATCH(INDEX(TechList[LF_code_Ph2],MATCH($A37,TechList[Tech_'#],0),),LF_LF_code,0),)</f>
        <v>2025</v>
      </c>
      <c r="F37" s="98">
        <f>VC_06</f>
        <v>6</v>
      </c>
      <c r="G37" s="111">
        <f>SUMIFS(LearningFactors[LF_codeNew],LearningFactors[Tech_'#],DMC_EV2[[#This Row],[Tech_'#]])</f>
        <v>26</v>
      </c>
      <c r="H37" s="144">
        <f>IFERROR(INDEX(TechList[ST_Thru],MATCH($A37,TechList[Tech_'#],0),),"")</f>
        <v>2018</v>
      </c>
      <c r="I37" s="144" t="str">
        <f>IFERROR(INDEX(TechList[Complexity],MATCH($A37,TechList[Tech_'#],0),),"")</f>
        <v>High1</v>
      </c>
      <c r="J37" s="79">
        <f>1078*USD_2008</f>
        <v>1194.7871349978841</v>
      </c>
      <c r="K37">
        <v>0</v>
      </c>
    </row>
    <row r="38" spans="1:12" ht="15" thickBot="1" x14ac:dyDescent="0.3">
      <c r="A38" s="26">
        <v>163</v>
      </c>
      <c r="B38" s="91" t="str">
        <f>INDEX(TechList[Tech],MATCH(ev2_dmc!$A38,TechList[Tech_'#],0),)</f>
        <v>2Mode non-batt</v>
      </c>
      <c r="C38" s="91" t="str">
        <f t="shared" si="4"/>
        <v>163_4</v>
      </c>
      <c r="D38" s="102" t="s">
        <v>402</v>
      </c>
      <c r="E38" s="93">
        <f>INDEX(LF_DMC_base,MATCH(INDEX(TechList[LF_code_Ph2],MATCH($A38,TechList[Tech_'#],0),),LF_LF_code,0),)</f>
        <v>2012</v>
      </c>
      <c r="F38" s="98">
        <f>VC_04</f>
        <v>4</v>
      </c>
      <c r="G38" s="111">
        <f>SUMIFS(LearningFactors[LF_codeNew],LearningFactors[Tech_'#],DMC_EV2[[#This Row],[Tech_'#]])</f>
        <v>23</v>
      </c>
      <c r="H38" s="144">
        <f>IFERROR(INDEX(TechList[ST_Thru],MATCH($A38,TechList[Tech_'#],0),),"")</f>
        <v>2018</v>
      </c>
      <c r="I38" s="144" t="str">
        <f>IFERROR(INDEX(TechList[Complexity],MATCH($A38,TechList[Tech_'#],0),),"")</f>
        <v>High1</v>
      </c>
      <c r="J38" s="145">
        <f>$J$40</f>
        <v>3256.7023882265084</v>
      </c>
      <c r="K38">
        <v>0</v>
      </c>
      <c r="L38" s="91" t="s">
        <v>442</v>
      </c>
    </row>
    <row r="39" spans="1:12" ht="15.75" thickTop="1" thickBot="1" x14ac:dyDescent="0.3">
      <c r="A39" s="26">
        <v>163</v>
      </c>
      <c r="B39" s="91" t="str">
        <f>INDEX(TechList[Tech],MATCH(ev2_dmc!$A39,TechList[Tech_'#],0),)</f>
        <v>2Mode non-batt</v>
      </c>
      <c r="C39" s="91" t="str">
        <f t="shared" si="4"/>
        <v>163_5</v>
      </c>
      <c r="D39" s="102" t="s">
        <v>402</v>
      </c>
      <c r="E39" s="93">
        <f>INDEX(LF_DMC_base,MATCH(INDEX(TechList[LF_code_Ph2],MATCH($A39,TechList[Tech_'#],0),),LF_LF_code,0),)</f>
        <v>2012</v>
      </c>
      <c r="F39" s="98">
        <f>VC_05</f>
        <v>5</v>
      </c>
      <c r="G39" s="111">
        <f>SUMIFS(LearningFactors[LF_codeNew],LearningFactors[Tech_'#],DMC_EV2[[#This Row],[Tech_'#]])</f>
        <v>23</v>
      </c>
      <c r="H39" s="144">
        <f>IFERROR(INDEX(TechList[ST_Thru],MATCH($A39,TechList[Tech_'#],0),),"")</f>
        <v>2018</v>
      </c>
      <c r="I39" s="144" t="str">
        <f>IFERROR(INDEX(TechList[Complexity],MATCH($A39,TechList[Tech_'#],0),),"")</f>
        <v>High1</v>
      </c>
      <c r="J39" s="145">
        <f>$J$40</f>
        <v>3256.7023882265084</v>
      </c>
      <c r="K39">
        <v>0</v>
      </c>
      <c r="L39" s="91" t="s">
        <v>442</v>
      </c>
    </row>
    <row r="40" spans="1:12" ht="15" thickTop="1" x14ac:dyDescent="0.25">
      <c r="A40" s="26">
        <v>163</v>
      </c>
      <c r="B40" s="91" t="str">
        <f>INDEX(TechList[Tech],MATCH(ev2_dmc!$A40,TechList[Tech_'#],0),)</f>
        <v>2Mode non-batt</v>
      </c>
      <c r="C40" s="91" t="str">
        <f t="shared" si="4"/>
        <v>163_6</v>
      </c>
      <c r="D40" s="102" t="s">
        <v>402</v>
      </c>
      <c r="E40" s="93">
        <f>INDEX(LF_DMC_base,MATCH(INDEX(TechList[LF_code_Ph2],MATCH($A40,TechList[Tech_'#],0),),LF_LF_code,0),)</f>
        <v>2012</v>
      </c>
      <c r="F40" s="98">
        <f>VC_06</f>
        <v>6</v>
      </c>
      <c r="G40" s="111">
        <f>SUMIFS(LearningFactors[LF_codeNew],LearningFactors[Tech_'#],DMC_EV2[[#This Row],[Tech_'#]])</f>
        <v>23</v>
      </c>
      <c r="H40" s="144">
        <f>IFERROR(INDEX(TechList[ST_Thru],MATCH($A40,TechList[Tech_'#],0),),"")</f>
        <v>2018</v>
      </c>
      <c r="I40" s="144" t="str">
        <f>IFERROR(INDEX(TechList[Complexity],MATCH($A40,TechList[Tech_'#],0),),"")</f>
        <v>High1</v>
      </c>
      <c r="J40" s="79">
        <f>2938.36874508562*USD_2008</f>
        <v>3256.7023882265084</v>
      </c>
      <c r="K40">
        <v>0</v>
      </c>
    </row>
    <row r="41" spans="1:12" ht="15" thickBot="1" x14ac:dyDescent="0.3">
      <c r="A41" s="26">
        <v>233</v>
      </c>
      <c r="B41" s="91" t="str">
        <f>INDEX(TechList[Tech],MATCH(ev2_dmc!$A41,TechList[Tech_'#],0),)</f>
        <v>IMA</v>
      </c>
      <c r="C41" s="91" t="str">
        <f t="shared" si="4"/>
        <v>233_1</v>
      </c>
      <c r="D41" s="102"/>
      <c r="E41" s="93">
        <f>INDEX(LF_DMC_base,MATCH(INDEX(TechList[LF_code_Ph2],MATCH($A41,TechList[Tech_'#],0),),LF_LF_code,0),)</f>
        <v>2015</v>
      </c>
      <c r="F41" s="98">
        <f>VC_01</f>
        <v>1</v>
      </c>
      <c r="G41" s="111">
        <f>SUMIFS(LearningFactors[LF_codeNew],LearningFactors[Tech_'#],DMC_EV2[[#This Row],[Tech_'#]])</f>
        <v>25</v>
      </c>
      <c r="H41" s="144">
        <f>IFERROR(INDEX(TechList[ST_Thru],MATCH($A41,TechList[Tech_'#],0),),"")</f>
        <v>2018</v>
      </c>
      <c r="I41" s="144" t="str">
        <f>IFERROR(INDEX(TechList[Complexity],MATCH($A41,TechList[Tech_'#],0),),"")</f>
        <v>High1</v>
      </c>
      <c r="J41" s="145">
        <f>$J$42</f>
        <v>2223.3062575733466</v>
      </c>
      <c r="K41">
        <v>0</v>
      </c>
      <c r="L41" s="91" t="s">
        <v>443</v>
      </c>
    </row>
    <row r="42" spans="1:12" ht="15" thickTop="1" x14ac:dyDescent="0.25">
      <c r="A42" s="26">
        <v>233</v>
      </c>
      <c r="B42" s="91" t="str">
        <f>INDEX(TechList[Tech],MATCH(ev2_dmc!$A42,TechList[Tech_'#],0),)</f>
        <v>IMA</v>
      </c>
      <c r="C42" s="91" t="str">
        <f t="shared" si="4"/>
        <v>233_2</v>
      </c>
      <c r="D42" s="102"/>
      <c r="E42" s="93">
        <f>INDEX(LF_DMC_base,MATCH(INDEX(TechList[LF_code_Ph2],MATCH($A42,TechList[Tech_'#],0),),LF_LF_code,0),)</f>
        <v>2015</v>
      </c>
      <c r="F42" s="98">
        <f>VC_02</f>
        <v>2</v>
      </c>
      <c r="G42" s="111">
        <f>SUMIFS(LearningFactors[LF_codeNew],LearningFactors[Tech_'#],DMC_EV2[[#This Row],[Tech_'#]])</f>
        <v>25</v>
      </c>
      <c r="H42" s="144">
        <f>IFERROR(INDEX(TechList[ST_Thru],MATCH($A42,TechList[Tech_'#],0),),"")</f>
        <v>2018</v>
      </c>
      <c r="I42" s="144" t="str">
        <f>IFERROR(INDEX(TechList[Complexity],MATCH($A42,TechList[Tech_'#],0),),"")</f>
        <v>High1</v>
      </c>
      <c r="J42" s="79">
        <f>1916.40356647902*USD_2006</f>
        <v>2223.3062575733466</v>
      </c>
      <c r="K42">
        <v>0</v>
      </c>
    </row>
    <row r="43" spans="1:12" x14ac:dyDescent="0.25">
      <c r="A43" s="26">
        <v>233</v>
      </c>
      <c r="B43" s="91" t="str">
        <f>INDEX(TechList[Tech],MATCH(ev2_dmc!$A43,TechList[Tech_'#],0),)</f>
        <v>IMA</v>
      </c>
      <c r="C43" s="91" t="str">
        <f t="shared" si="4"/>
        <v>233_3</v>
      </c>
      <c r="D43" s="102"/>
      <c r="E43" s="93">
        <f>INDEX(LF_DMC_base,MATCH(INDEX(TechList[LF_code_Ph2],MATCH($A43,TechList[Tech_'#],0),),LF_LF_code,0),)</f>
        <v>2015</v>
      </c>
      <c r="F43" s="98">
        <f>VC_03</f>
        <v>3</v>
      </c>
      <c r="G43" s="111">
        <f>SUMIFS(LearningFactors[LF_codeNew],LearningFactors[Tech_'#],DMC_EV2[[#This Row],[Tech_'#]])</f>
        <v>25</v>
      </c>
      <c r="H43" s="144">
        <f>IFERROR(INDEX(TechList[ST_Thru],MATCH($A43,TechList[Tech_'#],0),),"")</f>
        <v>2018</v>
      </c>
      <c r="I43" s="144" t="str">
        <f>IFERROR(INDEX(TechList[Complexity],MATCH($A43,TechList[Tech_'#],0),),"")</f>
        <v>High1</v>
      </c>
      <c r="J43" s="79">
        <f>2425.81168119332*USD_2006</f>
        <v>2814.2935991299055</v>
      </c>
      <c r="K43">
        <v>0</v>
      </c>
    </row>
    <row r="44" spans="1:12" x14ac:dyDescent="0.25">
      <c r="A44" s="26">
        <v>233</v>
      </c>
      <c r="B44" s="91" t="str">
        <f>INDEX(TechList[Tech],MATCH(ev2_dmc!$A44,TechList[Tech_'#],0),)</f>
        <v>IMA</v>
      </c>
      <c r="C44" s="91" t="str">
        <f t="shared" si="4"/>
        <v>233_4</v>
      </c>
      <c r="D44" s="102"/>
      <c r="E44" s="93">
        <f>INDEX(LF_DMC_base,MATCH(INDEX(TechList[LF_code_Ph2],MATCH($A44,TechList[Tech_'#],0),),LF_LF_code,0),)</f>
        <v>2015</v>
      </c>
      <c r="F44" s="98">
        <f>VC_04</f>
        <v>4</v>
      </c>
      <c r="G44" s="111">
        <f>SUMIFS(LearningFactors[LF_codeNew],LearningFactors[Tech_'#],DMC_EV2[[#This Row],[Tech_'#]])</f>
        <v>25</v>
      </c>
      <c r="H44" s="144">
        <f>IFERROR(INDEX(TechList[ST_Thru],MATCH($A44,TechList[Tech_'#],0),),"")</f>
        <v>2018</v>
      </c>
      <c r="I44" s="144" t="str">
        <f>IFERROR(INDEX(TechList[Complexity],MATCH($A44,TechList[Tech_'#],0),),"")</f>
        <v>High1</v>
      </c>
      <c r="J44" s="79">
        <f>2435.9176729134*USD_2006</f>
        <v>2826.0180161698509</v>
      </c>
      <c r="K44">
        <v>0</v>
      </c>
    </row>
    <row r="45" spans="1:12" ht="15" thickBot="1" x14ac:dyDescent="0.3">
      <c r="A45" s="26">
        <v>233</v>
      </c>
      <c r="B45" s="91" t="str">
        <f>INDEX(TechList[Tech],MATCH(ev2_dmc!$A45,TechList[Tech_'#],0),)</f>
        <v>IMA</v>
      </c>
      <c r="C45" s="91" t="str">
        <f t="shared" si="4"/>
        <v>233_5</v>
      </c>
      <c r="D45" s="102"/>
      <c r="E45" s="93">
        <f>INDEX(LF_DMC_base,MATCH(INDEX(TechList[LF_code_Ph2],MATCH($A45,TechList[Tech_'#],0),),LF_LF_code,0),)</f>
        <v>2015</v>
      </c>
      <c r="F45" s="98">
        <f>VC_05</f>
        <v>5</v>
      </c>
      <c r="G45" s="111">
        <f>SUMIFS(LearningFactors[LF_codeNew],LearningFactors[Tech_'#],DMC_EV2[[#This Row],[Tech_'#]])</f>
        <v>25</v>
      </c>
      <c r="H45" s="144">
        <f>IFERROR(INDEX(TechList[ST_Thru],MATCH($A45,TechList[Tech_'#],0),),"")</f>
        <v>2018</v>
      </c>
      <c r="I45" s="144" t="str">
        <f>IFERROR(INDEX(TechList[Complexity],MATCH($A45,TechList[Tech_'#],0),),"")</f>
        <v>High1</v>
      </c>
      <c r="J45" s="145">
        <f>$J$46</f>
        <v>3452.4771473626229</v>
      </c>
      <c r="K45">
        <v>0</v>
      </c>
      <c r="L45" s="91" t="s">
        <v>442</v>
      </c>
    </row>
    <row r="46" spans="1:12" ht="15" thickTop="1" x14ac:dyDescent="0.25">
      <c r="A46" s="26">
        <v>233</v>
      </c>
      <c r="B46" s="91" t="str">
        <f>INDEX(TechList[Tech],MATCH(ev2_dmc!$A46,TechList[Tech_'#],0),)</f>
        <v>IMA</v>
      </c>
      <c r="C46" s="91" t="str">
        <f t="shared" si="4"/>
        <v>233_6</v>
      </c>
      <c r="D46" s="102"/>
      <c r="E46" s="93">
        <f>INDEX(LF_DMC_base,MATCH(INDEX(TechList[LF_code_Ph2],MATCH($A46,TechList[Tech_'#],0),),LF_LF_code,0),)</f>
        <v>2015</v>
      </c>
      <c r="F46" s="98">
        <f>VC_06</f>
        <v>6</v>
      </c>
      <c r="G46" s="111">
        <f>SUMIFS(LearningFactors[LF_codeNew],LearningFactors[Tech_'#],DMC_EV2[[#This Row],[Tech_'#]])</f>
        <v>25</v>
      </c>
      <c r="H46" s="144">
        <f>IFERROR(INDEX(TechList[ST_Thru],MATCH($A46,TechList[Tech_'#],0),),"")</f>
        <v>2018</v>
      </c>
      <c r="I46" s="144" t="str">
        <f>IFERROR(INDEX(TechList[Complexity],MATCH($A46,TechList[Tech_'#],0),),"")</f>
        <v>High1</v>
      </c>
      <c r="J46" s="79">
        <f>2975.90109138384*USD_2006</f>
        <v>3452.4771473626229</v>
      </c>
      <c r="K46">
        <v>0</v>
      </c>
    </row>
    <row r="47" spans="1:12" x14ac:dyDescent="0.25">
      <c r="A47" s="26">
        <v>250</v>
      </c>
      <c r="B47" s="91" t="str">
        <f>INDEX(TechList[Tech],MATCH(ev2_dmc!$A47,TechList[Tech_'#],0),)</f>
        <v>PowerSplit</v>
      </c>
      <c r="C47" s="91" t="str">
        <f t="shared" si="4"/>
        <v>250_1</v>
      </c>
      <c r="D47" s="102"/>
      <c r="E47" s="93">
        <f>INDEX(LF_DMC_base,MATCH(INDEX(TechList[LF_code_Ph2],MATCH($A47,TechList[Tech_'#],0),),LF_LF_code,0),)</f>
        <v>2015</v>
      </c>
      <c r="F47" s="98">
        <f>VC_01</f>
        <v>1</v>
      </c>
      <c r="G47" s="111">
        <f>SUMIFS(LearningFactors[LF_codeNew],LearningFactors[Tech_'#],DMC_EV2[[#This Row],[Tech_'#]])</f>
        <v>24</v>
      </c>
      <c r="H47" s="144">
        <f>IFERROR(INDEX(TechList[ST_Thru],MATCH($A47,TechList[Tech_'#],0),),"")</f>
        <v>2018</v>
      </c>
      <c r="I47" s="144" t="str">
        <f>IFERROR(INDEX(TechList[Complexity],MATCH($A47,TechList[Tech_'#],0),),"")</f>
        <v>High1</v>
      </c>
      <c r="J47" s="79">
        <f>2852.91519681848*USD_2007</f>
        <v>3224.0049089209565</v>
      </c>
      <c r="K47">
        <v>0</v>
      </c>
      <c r="L47" s="91" t="s">
        <v>441</v>
      </c>
    </row>
    <row r="48" spans="1:12" x14ac:dyDescent="0.25">
      <c r="A48" s="26">
        <v>250</v>
      </c>
      <c r="B48" s="91" t="str">
        <f>INDEX(TechList[Tech],MATCH(ev2_dmc!$A48,TechList[Tech_'#],0),)</f>
        <v>PowerSplit</v>
      </c>
      <c r="C48" s="91" t="str">
        <f t="shared" si="4"/>
        <v>250_2</v>
      </c>
      <c r="D48" s="102"/>
      <c r="E48" s="93">
        <f>INDEX(LF_DMC_base,MATCH(INDEX(TechList[LF_code_Ph2],MATCH($A48,TechList[Tech_'#],0),),LF_LF_code,0),)</f>
        <v>2015</v>
      </c>
      <c r="F48" s="98">
        <f>VC_02</f>
        <v>2</v>
      </c>
      <c r="G48" s="111">
        <f>SUMIFS(LearningFactors[LF_codeNew],LearningFactors[Tech_'#],DMC_EV2[[#This Row],[Tech_'#]])</f>
        <v>24</v>
      </c>
      <c r="H48" s="144">
        <f>IFERROR(INDEX(TechList[ST_Thru],MATCH($A48,TechList[Tech_'#],0),),"")</f>
        <v>2018</v>
      </c>
      <c r="I48" s="144" t="str">
        <f>IFERROR(INDEX(TechList[Complexity],MATCH($A48,TechList[Tech_'#],0),),"")</f>
        <v>High1</v>
      </c>
      <c r="J48" s="79">
        <f>3175.15816835359*USD_2007</f>
        <v>3588.1632699031015</v>
      </c>
      <c r="K48">
        <v>0</v>
      </c>
      <c r="L48" s="91" t="s">
        <v>441</v>
      </c>
    </row>
    <row r="49" spans="1:12" x14ac:dyDescent="0.25">
      <c r="A49" s="26">
        <v>250</v>
      </c>
      <c r="B49" s="91" t="str">
        <f>INDEX(TechList[Tech],MATCH(ev2_dmc!$A49,TechList[Tech_'#],0),)</f>
        <v>PowerSplit</v>
      </c>
      <c r="C49" s="91" t="str">
        <f t="shared" si="4"/>
        <v>250_3</v>
      </c>
      <c r="D49" s="102"/>
      <c r="E49" s="93">
        <f>INDEX(LF_DMC_base,MATCH(INDEX(TechList[LF_code_Ph2],MATCH($A49,TechList[Tech_'#],0),),LF_LF_code,0),)</f>
        <v>2015</v>
      </c>
      <c r="F49" s="98">
        <f>VC_03</f>
        <v>3</v>
      </c>
      <c r="G49" s="111">
        <f>SUMIFS(LearningFactors[LF_codeNew],LearningFactors[Tech_'#],DMC_EV2[[#This Row],[Tech_'#]])</f>
        <v>24</v>
      </c>
      <c r="H49" s="144">
        <f>IFERROR(INDEX(TechList[ST_Thru],MATCH($A49,TechList[Tech_'#],0),),"")</f>
        <v>2018</v>
      </c>
      <c r="I49" s="144" t="str">
        <f>IFERROR(INDEX(TechList[Complexity],MATCH($A49,TechList[Tech_'#],0),),"")</f>
        <v>High1</v>
      </c>
      <c r="J49" s="79">
        <f>3435.00907639767*USD_2007</f>
        <v>3881.8139904208151</v>
      </c>
      <c r="K49">
        <v>0</v>
      </c>
      <c r="L49" s="91" t="s">
        <v>441</v>
      </c>
    </row>
    <row r="50" spans="1:12" x14ac:dyDescent="0.25">
      <c r="A50" s="26">
        <v>250</v>
      </c>
      <c r="B50" s="91" t="str">
        <f>INDEX(TechList[Tech],MATCH(ev2_dmc!$A50,TechList[Tech_'#],0),)</f>
        <v>PowerSplit</v>
      </c>
      <c r="C50" s="91" t="str">
        <f t="shared" si="4"/>
        <v>250_4</v>
      </c>
      <c r="D50" s="102"/>
      <c r="E50" s="93">
        <f>INDEX(LF_DMC_base,MATCH(INDEX(TechList[LF_code_Ph2],MATCH($A50,TechList[Tech_'#],0),),LF_LF_code,0),)</f>
        <v>2015</v>
      </c>
      <c r="F50" s="98">
        <f>VC_04</f>
        <v>4</v>
      </c>
      <c r="G50" s="111">
        <f>SUMIFS(LearningFactors[LF_codeNew],LearningFactors[Tech_'#],DMC_EV2[[#This Row],[Tech_'#]])</f>
        <v>24</v>
      </c>
      <c r="H50" s="144">
        <f>IFERROR(INDEX(TechList[ST_Thru],MATCH($A50,TechList[Tech_'#],0),),"")</f>
        <v>2018</v>
      </c>
      <c r="I50" s="144" t="str">
        <f>IFERROR(INDEX(TechList[Complexity],MATCH($A50,TechList[Tech_'#],0),),"")</f>
        <v>High1</v>
      </c>
      <c r="J50" s="79">
        <f>4167.81498646876*USD_2007</f>
        <v>4709.9387990341866</v>
      </c>
      <c r="K50">
        <v>0</v>
      </c>
      <c r="L50" s="91" t="s">
        <v>441</v>
      </c>
    </row>
    <row r="51" spans="1:12" ht="15" thickBot="1" x14ac:dyDescent="0.3">
      <c r="A51" s="26">
        <v>250</v>
      </c>
      <c r="B51" s="91" t="str">
        <f>INDEX(TechList[Tech],MATCH(ev2_dmc!$A51,TechList[Tech_'#],0),)</f>
        <v>PowerSplit</v>
      </c>
      <c r="C51" s="91" t="str">
        <f t="shared" si="4"/>
        <v>250_5</v>
      </c>
      <c r="D51" s="102"/>
      <c r="E51" s="93">
        <f>INDEX(LF_DMC_base,MATCH(INDEX(TechList[LF_code_Ph2],MATCH($A51,TechList[Tech_'#],0),),LF_LF_code,0),)</f>
        <v>2015</v>
      </c>
      <c r="F51" s="98">
        <f>VC_05</f>
        <v>5</v>
      </c>
      <c r="G51" s="111">
        <f>SUMIFS(LearningFactors[LF_codeNew],LearningFactors[Tech_'#],DMC_EV2[[#This Row],[Tech_'#]])</f>
        <v>24</v>
      </c>
      <c r="H51" s="144">
        <f>IFERROR(INDEX(TechList[ST_Thru],MATCH($A51,TechList[Tech_'#],0),),"")</f>
        <v>2018</v>
      </c>
      <c r="I51" s="144" t="str">
        <f>IFERROR(INDEX(TechList[Complexity],MATCH($A51,TechList[Tech_'#],0),),"")</f>
        <v>High1</v>
      </c>
      <c r="J51" s="145">
        <f>$J$52</f>
        <v>5791.5087774872445</v>
      </c>
      <c r="K51">
        <v>0</v>
      </c>
      <c r="L51" s="91" t="s">
        <v>442</v>
      </c>
    </row>
    <row r="52" spans="1:12" ht="15" thickTop="1" x14ac:dyDescent="0.25">
      <c r="A52" s="26">
        <v>250</v>
      </c>
      <c r="B52" s="91" t="str">
        <f>INDEX(TechList[Tech],MATCH(ev2_dmc!$A52,TechList[Tech_'#],0),)</f>
        <v>PowerSplit</v>
      </c>
      <c r="C52" s="91" t="str">
        <f t="shared" si="4"/>
        <v>250_6</v>
      </c>
      <c r="D52" s="102"/>
      <c r="E52" s="93">
        <f>INDEX(LF_DMC_base,MATCH(INDEX(TechList[LF_code_Ph2],MATCH($A52,TechList[Tech_'#],0),),LF_LF_code,0),)</f>
        <v>2015</v>
      </c>
      <c r="F52" s="98">
        <f>VC_06</f>
        <v>6</v>
      </c>
      <c r="G52" s="111">
        <f>SUMIFS(LearningFactors[LF_codeNew],LearningFactors[Tech_'#],DMC_EV2[[#This Row],[Tech_'#]])</f>
        <v>24</v>
      </c>
      <c r="H52" s="144">
        <f>IFERROR(INDEX(TechList[ST_Thru],MATCH($A52,TechList[Tech_'#],0),),"")</f>
        <v>2018</v>
      </c>
      <c r="I52" s="144" t="str">
        <f>IFERROR(INDEX(TechList[Complexity],MATCH($A52,TechList[Tech_'#],0),),"")</f>
        <v>High1</v>
      </c>
      <c r="J52" s="79">
        <f>4992.05543035942*USD_2006</f>
        <v>5791.5087774872445</v>
      </c>
      <c r="K52">
        <v>0</v>
      </c>
      <c r="L52" s="91" t="s">
        <v>441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Q36"/>
  <sheetViews>
    <sheetView showGridLines="0" workbookViewId="0">
      <selection activeCell="B39" sqref="B39"/>
    </sheetView>
  </sheetViews>
  <sheetFormatPr defaultColWidth="9.140625" defaultRowHeight="14.25" x14ac:dyDescent="0.25"/>
  <cols>
    <col min="1" max="1" width="9.140625" style="196"/>
    <col min="2" max="2" width="44.7109375" style="196" bestFit="1" customWidth="1"/>
    <col min="3" max="3" width="11.85546875" style="196" customWidth="1"/>
    <col min="4" max="4" width="9.42578125" style="196" customWidth="1"/>
    <col min="5" max="5" width="9.5703125" style="196" customWidth="1"/>
    <col min="6" max="13" width="9.140625" style="196"/>
    <col min="14" max="14" width="12.28515625" style="196" bestFit="1" customWidth="1"/>
    <col min="15" max="16384" width="9.140625" style="196"/>
  </cols>
  <sheetData>
    <row r="1" spans="3:17" x14ac:dyDescent="0.25">
      <c r="C1" s="196" t="s">
        <v>330</v>
      </c>
      <c r="D1" s="197">
        <v>3</v>
      </c>
    </row>
    <row r="2" spans="3:17" x14ac:dyDescent="0.25">
      <c r="C2" s="198" t="s">
        <v>331</v>
      </c>
    </row>
    <row r="3" spans="3:17" x14ac:dyDescent="0.25">
      <c r="D3" s="311" t="s">
        <v>332</v>
      </c>
      <c r="E3" s="311"/>
      <c r="F3" s="311"/>
      <c r="G3" s="311"/>
      <c r="H3" s="311"/>
      <c r="I3" s="311"/>
    </row>
    <row r="4" spans="3:17" x14ac:dyDescent="0.25">
      <c r="C4" s="201" t="s">
        <v>333</v>
      </c>
      <c r="D4" s="202" t="s">
        <v>340</v>
      </c>
      <c r="E4" s="202" t="s">
        <v>339</v>
      </c>
      <c r="F4" s="202" t="s">
        <v>335</v>
      </c>
      <c r="G4" s="202" t="s">
        <v>336</v>
      </c>
      <c r="H4" s="202" t="s">
        <v>337</v>
      </c>
      <c r="I4" s="202" t="s">
        <v>338</v>
      </c>
      <c r="J4" s="202" t="s">
        <v>341</v>
      </c>
      <c r="K4" s="202" t="s">
        <v>342</v>
      </c>
      <c r="L4" s="202" t="s">
        <v>343</v>
      </c>
      <c r="M4" s="202" t="s">
        <v>344</v>
      </c>
      <c r="N4" s="202" t="s">
        <v>345</v>
      </c>
      <c r="O4" s="202" t="s">
        <v>346</v>
      </c>
      <c r="P4" s="202" t="s">
        <v>347</v>
      </c>
      <c r="Q4" s="202" t="s">
        <v>348</v>
      </c>
    </row>
    <row r="5" spans="3:17" hidden="1" x14ac:dyDescent="0.25">
      <c r="C5" s="201" t="s">
        <v>340</v>
      </c>
      <c r="D5" s="203" t="e">
        <f>ROUND(INDEX($C$27:$N$27,,MATCH(D$4,$C$26:$N$26,0))/INDEX($C$27:$N$27,,MATCH($C5,$C$26:$N$26,0)),$D$1-1-INT(LOG10(ABS(INDEX($C$27:$N$27,,MATCH(D$4,$C$26:$N$26,0))/INDEX($C$27:$N$27,,MATCH($C5,$C$26:$N$26,0))))))</f>
        <v>#N/A</v>
      </c>
      <c r="E5" s="203" t="e">
        <f t="shared" ref="E5:J11" si="0">ROUND(INDEX($C$27:$N$27,,MATCH(E$4,$C$26:$N$26,0))/INDEX($C$27:$N$27,,MATCH($C5,$C$26:$N$26,0)),$D$1-1-INT(LOG10(ABS(INDEX($C$27:$N$27,,MATCH(E$4,$C$26:$N$26,0))/INDEX($C$27:$N$27,,MATCH($C5,$C$26:$N$26,0))))))</f>
        <v>#N/A</v>
      </c>
      <c r="F5" s="203" t="e">
        <f t="shared" si="0"/>
        <v>#N/A</v>
      </c>
      <c r="G5" s="203" t="e">
        <f t="shared" si="0"/>
        <v>#N/A</v>
      </c>
      <c r="H5" s="203" t="e">
        <f t="shared" si="0"/>
        <v>#N/A</v>
      </c>
      <c r="I5" s="203" t="e">
        <f t="shared" si="0"/>
        <v>#N/A</v>
      </c>
      <c r="J5" s="203" t="e">
        <f t="shared" si="0"/>
        <v>#N/A</v>
      </c>
      <c r="K5" s="204" t="e">
        <f t="shared" ref="K5:Q11" si="1">INDEX($C$27:$N$27,,MATCH(K$4,$C$26:$N$26,0))/INDEX($C$27:$N$27,,MATCH($C5,$C$26:$N$26,0))</f>
        <v>#N/A</v>
      </c>
      <c r="L5" s="204" t="e">
        <f t="shared" si="1"/>
        <v>#N/A</v>
      </c>
      <c r="M5" s="204" t="e">
        <f t="shared" si="1"/>
        <v>#N/A</v>
      </c>
      <c r="N5" s="204" t="e">
        <f t="shared" si="1"/>
        <v>#N/A</v>
      </c>
      <c r="O5" s="204" t="e">
        <f t="shared" si="1"/>
        <v>#N/A</v>
      </c>
      <c r="P5" s="204" t="e">
        <f t="shared" si="1"/>
        <v>#N/A</v>
      </c>
      <c r="Q5" s="204" t="e">
        <f t="shared" si="1"/>
        <v>#N/A</v>
      </c>
    </row>
    <row r="6" spans="3:17" x14ac:dyDescent="0.25">
      <c r="C6" s="201" t="s">
        <v>339</v>
      </c>
      <c r="D6" s="204" t="e">
        <f t="shared" ref="D6:D11" si="2">ROUND(INDEX($C$27:$N$27,,MATCH(D$4,$C$26:$N$26,0))/INDEX($C$27:$N$27,,MATCH($C6,$C$26:$N$26,0)),$D$1-1-INT(LOG10(ABS(INDEX($C$27:$N$27,,MATCH(D$4,$C$26:$N$26,0))/INDEX($C$27:$N$27,,MATCH($C6,$C$26:$N$26,0))))))</f>
        <v>#N/A</v>
      </c>
      <c r="E6" s="203">
        <f t="shared" si="0"/>
        <v>1</v>
      </c>
      <c r="F6" s="203">
        <f t="shared" si="0"/>
        <v>1.03</v>
      </c>
      <c r="G6" s="203">
        <f t="shared" si="0"/>
        <v>1.05</v>
      </c>
      <c r="H6" s="203">
        <f t="shared" si="0"/>
        <v>1.05</v>
      </c>
      <c r="I6" s="203">
        <f t="shared" si="0"/>
        <v>1.07</v>
      </c>
      <c r="J6" s="203">
        <f t="shared" si="0"/>
        <v>1.0900000000000001</v>
      </c>
      <c r="K6" s="204">
        <f t="shared" si="1"/>
        <v>1.109688442635054</v>
      </c>
      <c r="L6" s="204">
        <f t="shared" si="1"/>
        <v>1.1276077372539921</v>
      </c>
      <c r="M6" s="204">
        <f t="shared" si="1"/>
        <v>1.1478051764507353</v>
      </c>
      <c r="N6" s="204">
        <f t="shared" si="1"/>
        <v>1.1601451262471789</v>
      </c>
      <c r="O6" s="204" t="e">
        <f t="shared" si="1"/>
        <v>#N/A</v>
      </c>
      <c r="P6" s="204" t="e">
        <f t="shared" si="1"/>
        <v>#N/A</v>
      </c>
      <c r="Q6" s="204" t="e">
        <f t="shared" si="1"/>
        <v>#N/A</v>
      </c>
    </row>
    <row r="7" spans="3:17" x14ac:dyDescent="0.25">
      <c r="C7" s="201" t="s">
        <v>335</v>
      </c>
      <c r="D7" s="204" t="e">
        <f t="shared" si="2"/>
        <v>#N/A</v>
      </c>
      <c r="E7" s="204">
        <f t="shared" si="0"/>
        <v>0.97399999999999998</v>
      </c>
      <c r="F7" s="203">
        <f t="shared" si="0"/>
        <v>1</v>
      </c>
      <c r="G7" s="203">
        <f t="shared" si="0"/>
        <v>1.02</v>
      </c>
      <c r="H7" s="203">
        <f t="shared" si="0"/>
        <v>1.03</v>
      </c>
      <c r="I7" s="203">
        <f t="shared" si="0"/>
        <v>1.04</v>
      </c>
      <c r="J7" s="203">
        <f t="shared" si="0"/>
        <v>1.06</v>
      </c>
      <c r="K7" s="204">
        <f t="shared" si="1"/>
        <v>1.0809250336459928</v>
      </c>
      <c r="L7" s="204">
        <f t="shared" si="1"/>
        <v>1.0983798555533866</v>
      </c>
      <c r="M7" s="204">
        <f t="shared" si="1"/>
        <v>1.1180537719469472</v>
      </c>
      <c r="N7" s="204">
        <f t="shared" si="1"/>
        <v>1.1300738670803496</v>
      </c>
      <c r="O7" s="204" t="e">
        <f t="shared" si="1"/>
        <v>#N/A</v>
      </c>
      <c r="P7" s="204" t="e">
        <f t="shared" si="1"/>
        <v>#N/A</v>
      </c>
      <c r="Q7" s="204" t="e">
        <f t="shared" si="1"/>
        <v>#N/A</v>
      </c>
    </row>
    <row r="8" spans="3:17" x14ac:dyDescent="0.25">
      <c r="C8" s="201" t="s">
        <v>336</v>
      </c>
      <c r="D8" s="204" t="e">
        <f t="shared" si="2"/>
        <v>#N/A</v>
      </c>
      <c r="E8" s="204">
        <f t="shared" si="0"/>
        <v>0.95499999999999996</v>
      </c>
      <c r="F8" s="204">
        <f t="shared" si="0"/>
        <v>0.98099999999999998</v>
      </c>
      <c r="G8" s="203">
        <f t="shared" si="0"/>
        <v>1</v>
      </c>
      <c r="H8" s="203">
        <f t="shared" si="0"/>
        <v>1.01</v>
      </c>
      <c r="I8" s="203">
        <f t="shared" si="0"/>
        <v>1.02</v>
      </c>
      <c r="J8" s="203">
        <f t="shared" si="0"/>
        <v>1.04</v>
      </c>
      <c r="K8" s="204">
        <f t="shared" si="1"/>
        <v>1.0601334058803378</v>
      </c>
      <c r="L8" s="204">
        <f t="shared" si="1"/>
        <v>1.0772524837273039</v>
      </c>
      <c r="M8" s="204">
        <f t="shared" si="1"/>
        <v>1.0965479717066684</v>
      </c>
      <c r="N8" s="204">
        <f t="shared" si="1"/>
        <v>1.1083368599238257</v>
      </c>
      <c r="O8" s="204" t="e">
        <f t="shared" si="1"/>
        <v>#N/A</v>
      </c>
      <c r="P8" s="204" t="e">
        <f t="shared" si="1"/>
        <v>#N/A</v>
      </c>
      <c r="Q8" s="204" t="e">
        <f t="shared" si="1"/>
        <v>#N/A</v>
      </c>
    </row>
    <row r="9" spans="3:17" x14ac:dyDescent="0.25">
      <c r="C9" s="201" t="s">
        <v>337</v>
      </c>
      <c r="D9" s="204" t="e">
        <f t="shared" si="2"/>
        <v>#N/A</v>
      </c>
      <c r="E9" s="204">
        <f t="shared" si="0"/>
        <v>0.94799999999999995</v>
      </c>
      <c r="F9" s="204">
        <f t="shared" si="0"/>
        <v>0.97299999999999998</v>
      </c>
      <c r="G9" s="204">
        <f t="shared" si="0"/>
        <v>0.99199999999999999</v>
      </c>
      <c r="H9" s="203">
        <f t="shared" si="0"/>
        <v>1</v>
      </c>
      <c r="I9" s="203">
        <f t="shared" si="0"/>
        <v>1.01</v>
      </c>
      <c r="J9" s="203">
        <f t="shared" si="0"/>
        <v>1.03</v>
      </c>
      <c r="K9" s="204">
        <f t="shared" si="1"/>
        <v>1.0521400000000001</v>
      </c>
      <c r="L9" s="204">
        <f t="shared" si="1"/>
        <v>1.0691299999999999</v>
      </c>
      <c r="M9" s="204">
        <f t="shared" si="1"/>
        <v>1.0882800000000001</v>
      </c>
      <c r="N9" s="204">
        <f t="shared" si="1"/>
        <v>1.09998</v>
      </c>
      <c r="O9" s="204" t="e">
        <f t="shared" si="1"/>
        <v>#N/A</v>
      </c>
      <c r="P9" s="204" t="e">
        <f t="shared" si="1"/>
        <v>#N/A</v>
      </c>
      <c r="Q9" s="204" t="e">
        <f t="shared" si="1"/>
        <v>#N/A</v>
      </c>
    </row>
    <row r="10" spans="3:17" x14ac:dyDescent="0.25">
      <c r="C10" s="201" t="s">
        <v>338</v>
      </c>
      <c r="D10" s="204" t="e">
        <f t="shared" si="2"/>
        <v>#N/A</v>
      </c>
      <c r="E10" s="204">
        <f t="shared" si="0"/>
        <v>0.93700000000000006</v>
      </c>
      <c r="F10" s="204">
        <f t="shared" si="0"/>
        <v>0.96199999999999997</v>
      </c>
      <c r="G10" s="204">
        <f t="shared" si="0"/>
        <v>0.98</v>
      </c>
      <c r="H10" s="204">
        <f t="shared" si="0"/>
        <v>0.98799999999999999</v>
      </c>
      <c r="I10" s="203">
        <f t="shared" si="0"/>
        <v>1</v>
      </c>
      <c r="J10" s="203">
        <f t="shared" si="0"/>
        <v>1.02</v>
      </c>
      <c r="K10" s="204">
        <f t="shared" si="1"/>
        <v>1.039448335819642</v>
      </c>
      <c r="L10" s="204">
        <f t="shared" si="1"/>
        <v>1.0562333903043835</v>
      </c>
      <c r="M10" s="204">
        <f t="shared" si="1"/>
        <v>1.0751523893263255</v>
      </c>
      <c r="N10" s="204">
        <f t="shared" si="1"/>
        <v>1.0867112555694964</v>
      </c>
      <c r="O10" s="204" t="e">
        <f t="shared" si="1"/>
        <v>#N/A</v>
      </c>
      <c r="P10" s="204" t="e">
        <f t="shared" si="1"/>
        <v>#N/A</v>
      </c>
      <c r="Q10" s="204" t="e">
        <f t="shared" si="1"/>
        <v>#N/A</v>
      </c>
    </row>
    <row r="11" spans="3:17" x14ac:dyDescent="0.25">
      <c r="C11" s="201" t="s">
        <v>341</v>
      </c>
      <c r="D11" s="204" t="e">
        <f t="shared" si="2"/>
        <v>#N/A</v>
      </c>
      <c r="E11" s="204">
        <f t="shared" si="0"/>
        <v>0.91800000000000004</v>
      </c>
      <c r="F11" s="204">
        <f t="shared" si="0"/>
        <v>0.94199999999999995</v>
      </c>
      <c r="G11" s="204">
        <f t="shared" si="0"/>
        <v>0.96099999999999997</v>
      </c>
      <c r="H11" s="204">
        <f t="shared" si="0"/>
        <v>0.96799999999999997</v>
      </c>
      <c r="I11" s="204">
        <f t="shared" si="0"/>
        <v>0.98</v>
      </c>
      <c r="J11" s="203">
        <f t="shared" si="0"/>
        <v>1</v>
      </c>
      <c r="K11" s="204">
        <f t="shared" si="1"/>
        <v>1.0184201101528394</v>
      </c>
      <c r="L11" s="204">
        <f t="shared" si="1"/>
        <v>1.0348655999845127</v>
      </c>
      <c r="M11" s="204">
        <f t="shared" si="1"/>
        <v>1.0534018642738914</v>
      </c>
      <c r="N11" s="204">
        <f t="shared" si="1"/>
        <v>1.0647268925864621</v>
      </c>
      <c r="O11" s="204" t="e">
        <f t="shared" si="1"/>
        <v>#N/A</v>
      </c>
      <c r="P11" s="204" t="e">
        <f t="shared" si="1"/>
        <v>#N/A</v>
      </c>
      <c r="Q11" s="204" t="e">
        <f t="shared" si="1"/>
        <v>#N/A</v>
      </c>
    </row>
    <row r="12" spans="3:17" s="198" customFormat="1" x14ac:dyDescent="0.25">
      <c r="C12" s="201" t="s">
        <v>342</v>
      </c>
      <c r="D12" s="204" t="e">
        <f t="shared" ref="D12:Q18" si="3">INDEX($C$27:$N$27,,MATCH(D$4,$C$26:$N$26,0))/INDEX($C$27:$N$27,,MATCH($C12,$C$26:$N$26,0))</f>
        <v>#N/A</v>
      </c>
      <c r="E12" s="204">
        <f t="shared" si="3"/>
        <v>0.90115383884273947</v>
      </c>
      <c r="F12" s="204">
        <f t="shared" si="3"/>
        <v>0.92513353736194803</v>
      </c>
      <c r="G12" s="204">
        <f t="shared" si="3"/>
        <v>0.94327751059744902</v>
      </c>
      <c r="H12" s="204">
        <f t="shared" si="3"/>
        <v>0.95044385728135039</v>
      </c>
      <c r="I12" s="204">
        <f t="shared" si="3"/>
        <v>0.96204877677875578</v>
      </c>
      <c r="J12" s="204">
        <f t="shared" si="3"/>
        <v>0.98191305339593593</v>
      </c>
      <c r="K12" s="204">
        <f t="shared" si="3"/>
        <v>1</v>
      </c>
      <c r="L12" s="204">
        <f t="shared" si="3"/>
        <v>1.0161480411352102</v>
      </c>
      <c r="M12" s="204">
        <f t="shared" si="3"/>
        <v>1.0343490410021481</v>
      </c>
      <c r="N12" s="204">
        <f t="shared" si="3"/>
        <v>1.0454692341323399</v>
      </c>
      <c r="O12" s="204" t="e">
        <f t="shared" si="3"/>
        <v>#N/A</v>
      </c>
      <c r="P12" s="204" t="e">
        <f t="shared" si="3"/>
        <v>#N/A</v>
      </c>
      <c r="Q12" s="204" t="e">
        <f t="shared" si="3"/>
        <v>#N/A</v>
      </c>
    </row>
    <row r="13" spans="3:17" s="198" customFormat="1" x14ac:dyDescent="0.25">
      <c r="C13" s="201" t="s">
        <v>343</v>
      </c>
      <c r="D13" s="204" t="e">
        <f t="shared" si="3"/>
        <v>#N/A</v>
      </c>
      <c r="E13" s="204">
        <f t="shared" si="3"/>
        <v>0.88683321953363947</v>
      </c>
      <c r="F13" s="204">
        <f t="shared" si="3"/>
        <v>0.91043184645459396</v>
      </c>
      <c r="G13" s="204">
        <f t="shared" si="3"/>
        <v>0.92828748608681821</v>
      </c>
      <c r="H13" s="204">
        <f t="shared" si="3"/>
        <v>0.93533994930457476</v>
      </c>
      <c r="I13" s="204">
        <f t="shared" si="3"/>
        <v>0.94676045008558363</v>
      </c>
      <c r="J13" s="204">
        <f t="shared" si="3"/>
        <v>0.96630905502604936</v>
      </c>
      <c r="K13" s="204">
        <f t="shared" si="3"/>
        <v>0.98410857426131526</v>
      </c>
      <c r="L13" s="204">
        <f t="shared" si="3"/>
        <v>1</v>
      </c>
      <c r="M13" s="204">
        <f t="shared" si="3"/>
        <v>1.0179117600291827</v>
      </c>
      <c r="N13" s="204">
        <f t="shared" si="3"/>
        <v>1.0288552374360462</v>
      </c>
      <c r="O13" s="204" t="e">
        <f t="shared" si="3"/>
        <v>#N/A</v>
      </c>
      <c r="P13" s="204" t="e">
        <f t="shared" si="3"/>
        <v>#N/A</v>
      </c>
      <c r="Q13" s="204" t="e">
        <f t="shared" si="3"/>
        <v>#N/A</v>
      </c>
    </row>
    <row r="14" spans="3:17" s="198" customFormat="1" x14ac:dyDescent="0.25">
      <c r="C14" s="201" t="s">
        <v>344</v>
      </c>
      <c r="D14" s="204" t="e">
        <f t="shared" si="3"/>
        <v>#N/A</v>
      </c>
      <c r="E14" s="204">
        <f t="shared" si="3"/>
        <v>0.87122799279597152</v>
      </c>
      <c r="F14" s="204">
        <f t="shared" si="3"/>
        <v>0.89441136472231408</v>
      </c>
      <c r="G14" s="204">
        <f t="shared" si="3"/>
        <v>0.91195280626309394</v>
      </c>
      <c r="H14" s="204">
        <f t="shared" si="3"/>
        <v>0.9188811702870584</v>
      </c>
      <c r="I14" s="204">
        <f t="shared" si="3"/>
        <v>0.93010070937626343</v>
      </c>
      <c r="J14" s="204">
        <f t="shared" si="3"/>
        <v>0.94930532583526306</v>
      </c>
      <c r="K14" s="204">
        <f t="shared" si="3"/>
        <v>0.96679163450582561</v>
      </c>
      <c r="L14" s="204">
        <f t="shared" si="3"/>
        <v>0.98240342558900273</v>
      </c>
      <c r="M14" s="204">
        <f t="shared" si="3"/>
        <v>1</v>
      </c>
      <c r="N14" s="204">
        <f t="shared" si="3"/>
        <v>1.0107509096923586</v>
      </c>
      <c r="O14" s="204" t="e">
        <f t="shared" si="3"/>
        <v>#N/A</v>
      </c>
      <c r="P14" s="204" t="e">
        <f t="shared" si="3"/>
        <v>#N/A</v>
      </c>
      <c r="Q14" s="204" t="e">
        <f t="shared" si="3"/>
        <v>#N/A</v>
      </c>
    </row>
    <row r="15" spans="3:17" s="198" customFormat="1" x14ac:dyDescent="0.25">
      <c r="C15" s="201" t="s">
        <v>345</v>
      </c>
      <c r="D15" s="204" t="e">
        <f t="shared" si="3"/>
        <v>#N/A</v>
      </c>
      <c r="E15" s="204">
        <f t="shared" si="3"/>
        <v>0.86196112656593749</v>
      </c>
      <c r="F15" s="204">
        <f t="shared" si="3"/>
        <v>0.88489790723467698</v>
      </c>
      <c r="G15" s="204">
        <f t="shared" si="3"/>
        <v>0.90225276823214962</v>
      </c>
      <c r="H15" s="204">
        <f t="shared" si="3"/>
        <v>0.90910743831706031</v>
      </c>
      <c r="I15" s="204">
        <f t="shared" si="3"/>
        <v>0.92020764013891165</v>
      </c>
      <c r="J15" s="204">
        <f t="shared" si="3"/>
        <v>0.93920798559973817</v>
      </c>
      <c r="K15" s="204">
        <f t="shared" si="3"/>
        <v>0.95650830015091182</v>
      </c>
      <c r="L15" s="204">
        <f t="shared" si="3"/>
        <v>0.97195403552791859</v>
      </c>
      <c r="M15" s="204">
        <f t="shared" si="3"/>
        <v>0.98936344297169043</v>
      </c>
      <c r="N15" s="204">
        <f t="shared" si="3"/>
        <v>1</v>
      </c>
      <c r="O15" s="204" t="e">
        <f t="shared" si="3"/>
        <v>#N/A</v>
      </c>
      <c r="P15" s="204" t="e">
        <f t="shared" si="3"/>
        <v>#N/A</v>
      </c>
      <c r="Q15" s="204" t="e">
        <f t="shared" si="3"/>
        <v>#N/A</v>
      </c>
    </row>
    <row r="16" spans="3:17" s="198" customFormat="1" x14ac:dyDescent="0.25">
      <c r="C16" s="201" t="s">
        <v>346</v>
      </c>
      <c r="D16" s="204" t="e">
        <f t="shared" si="3"/>
        <v>#N/A</v>
      </c>
      <c r="E16" s="204" t="e">
        <f t="shared" si="3"/>
        <v>#N/A</v>
      </c>
      <c r="F16" s="204" t="e">
        <f t="shared" si="3"/>
        <v>#N/A</v>
      </c>
      <c r="G16" s="204" t="e">
        <f t="shared" si="3"/>
        <v>#N/A</v>
      </c>
      <c r="H16" s="204" t="e">
        <f t="shared" si="3"/>
        <v>#N/A</v>
      </c>
      <c r="I16" s="204" t="e">
        <f t="shared" si="3"/>
        <v>#N/A</v>
      </c>
      <c r="J16" s="204" t="e">
        <f t="shared" si="3"/>
        <v>#N/A</v>
      </c>
      <c r="K16" s="204" t="e">
        <f t="shared" si="3"/>
        <v>#N/A</v>
      </c>
      <c r="L16" s="204" t="e">
        <f t="shared" si="3"/>
        <v>#N/A</v>
      </c>
      <c r="M16" s="204" t="e">
        <f t="shared" si="3"/>
        <v>#N/A</v>
      </c>
      <c r="N16" s="204" t="e">
        <f t="shared" si="3"/>
        <v>#N/A</v>
      </c>
      <c r="O16" s="204" t="e">
        <f t="shared" si="3"/>
        <v>#N/A</v>
      </c>
      <c r="P16" s="204" t="e">
        <f t="shared" si="3"/>
        <v>#N/A</v>
      </c>
      <c r="Q16" s="204" t="e">
        <f t="shared" si="3"/>
        <v>#N/A</v>
      </c>
    </row>
    <row r="17" spans="1:17" s="198" customFormat="1" x14ac:dyDescent="0.25">
      <c r="C17" s="201" t="s">
        <v>347</v>
      </c>
      <c r="D17" s="204" t="e">
        <f t="shared" si="3"/>
        <v>#N/A</v>
      </c>
      <c r="E17" s="204" t="e">
        <f t="shared" si="3"/>
        <v>#N/A</v>
      </c>
      <c r="F17" s="204" t="e">
        <f t="shared" si="3"/>
        <v>#N/A</v>
      </c>
      <c r="G17" s="204" t="e">
        <f t="shared" si="3"/>
        <v>#N/A</v>
      </c>
      <c r="H17" s="204" t="e">
        <f t="shared" si="3"/>
        <v>#N/A</v>
      </c>
      <c r="I17" s="204" t="e">
        <f t="shared" si="3"/>
        <v>#N/A</v>
      </c>
      <c r="J17" s="204" t="e">
        <f t="shared" si="3"/>
        <v>#N/A</v>
      </c>
      <c r="K17" s="204" t="e">
        <f t="shared" si="3"/>
        <v>#N/A</v>
      </c>
      <c r="L17" s="204" t="e">
        <f t="shared" si="3"/>
        <v>#N/A</v>
      </c>
      <c r="M17" s="204" t="e">
        <f t="shared" si="3"/>
        <v>#N/A</v>
      </c>
      <c r="N17" s="204" t="e">
        <f t="shared" si="3"/>
        <v>#N/A</v>
      </c>
      <c r="O17" s="204" t="e">
        <f t="shared" si="3"/>
        <v>#N/A</v>
      </c>
      <c r="P17" s="204" t="e">
        <f t="shared" si="3"/>
        <v>#N/A</v>
      </c>
      <c r="Q17" s="204" t="e">
        <f t="shared" si="3"/>
        <v>#N/A</v>
      </c>
    </row>
    <row r="18" spans="1:17" s="198" customFormat="1" x14ac:dyDescent="0.25">
      <c r="C18" s="201" t="s">
        <v>348</v>
      </c>
      <c r="D18" s="204" t="e">
        <f t="shared" si="3"/>
        <v>#N/A</v>
      </c>
      <c r="E18" s="204" t="e">
        <f t="shared" si="3"/>
        <v>#N/A</v>
      </c>
      <c r="F18" s="204" t="e">
        <f t="shared" si="3"/>
        <v>#N/A</v>
      </c>
      <c r="G18" s="204" t="e">
        <f t="shared" si="3"/>
        <v>#N/A</v>
      </c>
      <c r="H18" s="204" t="e">
        <f t="shared" si="3"/>
        <v>#N/A</v>
      </c>
      <c r="I18" s="204" t="e">
        <f t="shared" si="3"/>
        <v>#N/A</v>
      </c>
      <c r="J18" s="204" t="e">
        <f t="shared" si="3"/>
        <v>#N/A</v>
      </c>
      <c r="K18" s="204" t="e">
        <f t="shared" si="3"/>
        <v>#N/A</v>
      </c>
      <c r="L18" s="204" t="e">
        <f t="shared" si="3"/>
        <v>#N/A</v>
      </c>
      <c r="M18" s="204" t="e">
        <f t="shared" si="3"/>
        <v>#N/A</v>
      </c>
      <c r="N18" s="204" t="e">
        <f t="shared" si="3"/>
        <v>#N/A</v>
      </c>
      <c r="O18" s="204" t="e">
        <f t="shared" si="3"/>
        <v>#N/A</v>
      </c>
      <c r="P18" s="204" t="e">
        <f t="shared" si="3"/>
        <v>#N/A</v>
      </c>
      <c r="Q18" s="204" t="e">
        <f t="shared" si="3"/>
        <v>#N/A</v>
      </c>
    </row>
    <row r="22" spans="1:17" x14ac:dyDescent="0.25">
      <c r="A22" s="205" t="s">
        <v>508</v>
      </c>
      <c r="B22" s="205"/>
      <c r="C22" s="205"/>
      <c r="D22" s="205"/>
      <c r="E22" s="205"/>
      <c r="F22" s="205"/>
      <c r="G22" s="205"/>
      <c r="H22" s="205"/>
      <c r="I22" s="205"/>
      <c r="J22" s="205"/>
      <c r="K22" s="199"/>
      <c r="L22" s="199"/>
      <c r="M22" s="199"/>
    </row>
    <row r="23" spans="1:17" x14ac:dyDescent="0.25">
      <c r="A23" s="205" t="s">
        <v>567</v>
      </c>
      <c r="B23" s="205"/>
      <c r="C23" s="205"/>
      <c r="D23" s="205"/>
      <c r="E23" s="205"/>
      <c r="F23" s="205"/>
      <c r="G23" s="205"/>
      <c r="H23" s="205"/>
      <c r="I23" s="205"/>
      <c r="J23" s="205"/>
      <c r="K23" s="199"/>
      <c r="L23" s="199"/>
      <c r="M23" s="199"/>
      <c r="N23" s="199"/>
    </row>
    <row r="24" spans="1:17" x14ac:dyDescent="0.25">
      <c r="A24" s="205" t="s">
        <v>568</v>
      </c>
      <c r="B24" s="205"/>
      <c r="C24" s="205"/>
      <c r="D24" s="205"/>
      <c r="E24" s="205"/>
      <c r="F24" s="205"/>
      <c r="G24" s="205"/>
      <c r="H24" s="205"/>
      <c r="I24" s="205"/>
      <c r="J24" s="205"/>
      <c r="K24" s="199"/>
      <c r="L24" s="199"/>
      <c r="M24" s="199"/>
      <c r="N24" s="199"/>
    </row>
    <row r="25" spans="1:17" x14ac:dyDescent="0.25">
      <c r="A25" t="s">
        <v>692</v>
      </c>
      <c r="B25" s="205"/>
      <c r="C25" s="205"/>
      <c r="D25" s="205"/>
      <c r="E25" s="205"/>
      <c r="F25" s="205"/>
      <c r="G25" s="205"/>
      <c r="H25" s="205"/>
      <c r="I25" s="205"/>
      <c r="J25" s="205"/>
      <c r="K25" s="199"/>
      <c r="L25" s="199"/>
      <c r="M25" s="199"/>
      <c r="N25" s="199"/>
    </row>
    <row r="26" spans="1:17" x14ac:dyDescent="0.25">
      <c r="A26" s="205" t="s">
        <v>569</v>
      </c>
      <c r="B26" s="205" t="s">
        <v>570</v>
      </c>
      <c r="C26" s="206" t="s">
        <v>339</v>
      </c>
      <c r="D26" s="206" t="s">
        <v>335</v>
      </c>
      <c r="E26" s="206" t="s">
        <v>336</v>
      </c>
      <c r="F26" s="206" t="s">
        <v>337</v>
      </c>
      <c r="G26" s="206" t="s">
        <v>338</v>
      </c>
      <c r="H26" s="206" t="s">
        <v>341</v>
      </c>
      <c r="I26" s="206" t="s">
        <v>342</v>
      </c>
      <c r="J26" s="206" t="s">
        <v>343</v>
      </c>
      <c r="K26" s="200" t="s">
        <v>344</v>
      </c>
      <c r="L26" s="305" t="s">
        <v>345</v>
      </c>
      <c r="M26" s="200"/>
      <c r="N26" s="200"/>
    </row>
    <row r="27" spans="1:17" x14ac:dyDescent="0.25">
      <c r="A27" s="205">
        <v>1</v>
      </c>
      <c r="B27" s="205" t="s">
        <v>334</v>
      </c>
      <c r="C27" s="205">
        <v>94.813999999999993</v>
      </c>
      <c r="D27" s="205">
        <v>97.337000000000003</v>
      </c>
      <c r="E27" s="205">
        <v>99.245999999999995</v>
      </c>
      <c r="F27" s="205">
        <v>100</v>
      </c>
      <c r="G27" s="205">
        <v>101.221</v>
      </c>
      <c r="H27" s="205">
        <v>103.31100000000001</v>
      </c>
      <c r="I27" s="205">
        <v>105.214</v>
      </c>
      <c r="J27" s="205">
        <v>106.913</v>
      </c>
      <c r="K27" s="199">
        <v>108.828</v>
      </c>
      <c r="L27" s="205">
        <v>109.998</v>
      </c>
      <c r="M27" s="199"/>
      <c r="N27" s="199"/>
    </row>
    <row r="31" spans="1:17" customFormat="1" x14ac:dyDescent="0.25"/>
    <row r="32" spans="1:17" customFormat="1" x14ac:dyDescent="0.25"/>
    <row r="33" customFormat="1" x14ac:dyDescent="0.25"/>
    <row r="34" customFormat="1" x14ac:dyDescent="0.25"/>
    <row r="35" customFormat="1" x14ac:dyDescent="0.25"/>
    <row r="36" customFormat="1" x14ac:dyDescent="0.25"/>
  </sheetData>
  <mergeCells count="1">
    <mergeCell ref="D3:I3"/>
  </mergeCells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B3:CX1011"/>
  <sheetViews>
    <sheetView zoomScale="80" zoomScaleNormal="80" workbookViewId="0">
      <selection activeCell="B4" sqref="B4:C4"/>
    </sheetView>
  </sheetViews>
  <sheetFormatPr defaultRowHeight="14.25" x14ac:dyDescent="0.25"/>
  <cols>
    <col min="1" max="1" width="9.140625" style="1"/>
    <col min="2" max="2" width="9.85546875" style="1" bestFit="1" customWidth="1"/>
    <col min="3" max="5" width="9.28515625" style="1" bestFit="1" customWidth="1"/>
    <col min="6" max="6" width="12" style="1" customWidth="1"/>
    <col min="7" max="54" width="9.28515625" style="1" bestFit="1" customWidth="1"/>
    <col min="55" max="16384" width="9.140625" style="1"/>
  </cols>
  <sheetData>
    <row r="3" spans="2:102" x14ac:dyDescent="0.25">
      <c r="B3" s="1" t="s">
        <v>497</v>
      </c>
    </row>
    <row r="4" spans="2:102" x14ac:dyDescent="0.25">
      <c r="B4" s="312"/>
      <c r="C4" s="312"/>
    </row>
    <row r="9" spans="2:102" x14ac:dyDescent="0.25">
      <c r="B9" s="23"/>
      <c r="C9" s="9">
        <v>1</v>
      </c>
      <c r="D9" s="9">
        <v>2</v>
      </c>
      <c r="E9" s="9">
        <v>3</v>
      </c>
      <c r="F9" s="9">
        <v>4</v>
      </c>
      <c r="G9" s="9">
        <v>5</v>
      </c>
      <c r="H9" s="9">
        <v>6</v>
      </c>
      <c r="I9" s="9">
        <v>7</v>
      </c>
      <c r="J9" s="9">
        <v>8</v>
      </c>
      <c r="K9" s="9">
        <v>9</v>
      </c>
      <c r="L9" s="9">
        <v>10</v>
      </c>
      <c r="M9" s="9">
        <v>11</v>
      </c>
      <c r="N9" s="9">
        <v>12</v>
      </c>
      <c r="O9" s="9">
        <v>13</v>
      </c>
      <c r="P9" s="9">
        <v>14</v>
      </c>
      <c r="Q9" s="9">
        <v>15</v>
      </c>
      <c r="R9" s="9">
        <v>16</v>
      </c>
      <c r="S9" s="9">
        <v>17</v>
      </c>
      <c r="T9" s="9">
        <v>18</v>
      </c>
      <c r="U9" s="9">
        <v>19</v>
      </c>
      <c r="V9" s="9">
        <v>20</v>
      </c>
      <c r="W9" s="9">
        <v>21</v>
      </c>
      <c r="X9" s="9">
        <v>22</v>
      </c>
      <c r="Y9" s="9">
        <v>23</v>
      </c>
      <c r="Z9" s="9">
        <v>24</v>
      </c>
      <c r="AA9" s="9">
        <v>25</v>
      </c>
      <c r="AB9" s="9">
        <v>26</v>
      </c>
      <c r="AC9" s="9">
        <v>27</v>
      </c>
      <c r="AD9" s="9">
        <v>28</v>
      </c>
      <c r="AE9" s="9">
        <v>29</v>
      </c>
      <c r="AF9" s="9">
        <v>30</v>
      </c>
      <c r="AG9" s="9">
        <v>31</v>
      </c>
      <c r="AH9" s="9">
        <v>32</v>
      </c>
      <c r="AI9" s="9">
        <v>33</v>
      </c>
      <c r="AJ9" s="9">
        <v>34</v>
      </c>
      <c r="AK9" s="9">
        <v>35</v>
      </c>
      <c r="AL9" s="9">
        <v>36</v>
      </c>
      <c r="AM9" s="9">
        <v>37</v>
      </c>
      <c r="AN9" s="9">
        <v>38</v>
      </c>
      <c r="AO9" s="9">
        <v>39</v>
      </c>
      <c r="AP9" s="9">
        <v>40</v>
      </c>
      <c r="AQ9" s="9">
        <v>41</v>
      </c>
      <c r="AR9" s="9">
        <v>42</v>
      </c>
      <c r="AS9" s="9">
        <v>43</v>
      </c>
      <c r="AT9" s="9">
        <v>44</v>
      </c>
      <c r="AU9" s="9">
        <v>45</v>
      </c>
      <c r="AV9" s="9">
        <v>46</v>
      </c>
      <c r="AW9" s="9">
        <v>47</v>
      </c>
      <c r="AX9" s="9">
        <v>48</v>
      </c>
      <c r="AY9" s="9">
        <v>49</v>
      </c>
      <c r="AZ9" s="9">
        <v>50</v>
      </c>
      <c r="BA9" s="9">
        <v>51</v>
      </c>
      <c r="BB9" s="9">
        <v>52</v>
      </c>
      <c r="BC9" s="9">
        <v>53</v>
      </c>
      <c r="BD9" s="9">
        <v>54</v>
      </c>
      <c r="BE9" s="9">
        <v>55</v>
      </c>
      <c r="BF9" s="9">
        <v>56</v>
      </c>
      <c r="BG9" s="9">
        <v>57</v>
      </c>
      <c r="BH9" s="9">
        <v>58</v>
      </c>
      <c r="BI9" s="9">
        <v>59</v>
      </c>
      <c r="BJ9" s="9">
        <v>60</v>
      </c>
      <c r="BK9" s="9">
        <v>61</v>
      </c>
      <c r="BL9" s="9">
        <v>62</v>
      </c>
      <c r="BM9" s="9">
        <v>63</v>
      </c>
      <c r="BN9" s="9">
        <v>64</v>
      </c>
      <c r="BO9" s="9">
        <v>65</v>
      </c>
      <c r="BP9" s="9">
        <v>66</v>
      </c>
      <c r="BQ9" s="9">
        <v>67</v>
      </c>
      <c r="BR9" s="9">
        <v>68</v>
      </c>
      <c r="BS9" s="9">
        <v>69</v>
      </c>
      <c r="BT9" s="9">
        <v>70</v>
      </c>
      <c r="BU9" s="9">
        <v>71</v>
      </c>
      <c r="BV9" s="9">
        <v>72</v>
      </c>
      <c r="BW9" s="9">
        <v>73</v>
      </c>
      <c r="BX9" s="9">
        <v>74</v>
      </c>
      <c r="BY9" s="9">
        <v>75</v>
      </c>
      <c r="BZ9" s="9">
        <v>76</v>
      </c>
      <c r="CA9" s="9">
        <v>77</v>
      </c>
      <c r="CB9" s="9">
        <v>78</v>
      </c>
      <c r="CC9" s="9">
        <v>79</v>
      </c>
      <c r="CD9" s="9">
        <v>80</v>
      </c>
      <c r="CE9" s="9">
        <v>81</v>
      </c>
      <c r="CF9" s="9">
        <v>82</v>
      </c>
      <c r="CG9" s="9">
        <v>83</v>
      </c>
      <c r="CH9" s="9">
        <v>84</v>
      </c>
      <c r="CI9" s="9">
        <v>85</v>
      </c>
      <c r="CJ9" s="9">
        <v>86</v>
      </c>
      <c r="CK9" s="9">
        <v>87</v>
      </c>
      <c r="CL9" s="9">
        <v>88</v>
      </c>
      <c r="CM9" s="9">
        <v>89</v>
      </c>
      <c r="CN9" s="9">
        <v>90</v>
      </c>
      <c r="CO9" s="9">
        <v>91</v>
      </c>
      <c r="CP9" s="9">
        <v>92</v>
      </c>
      <c r="CQ9" s="9">
        <v>93</v>
      </c>
      <c r="CR9" s="9">
        <v>94</v>
      </c>
      <c r="CS9" s="9">
        <v>95</v>
      </c>
      <c r="CT9" s="9">
        <v>96</v>
      </c>
      <c r="CU9" s="9">
        <v>97</v>
      </c>
      <c r="CV9" s="9">
        <v>98</v>
      </c>
      <c r="CW9" s="9">
        <v>99</v>
      </c>
      <c r="CX9" s="9">
        <v>100</v>
      </c>
    </row>
    <row r="10" spans="2:102" s="83" customFormat="1" ht="42.75" x14ac:dyDescent="0.25">
      <c r="B10" s="84"/>
      <c r="C10" s="85" t="s">
        <v>65</v>
      </c>
      <c r="D10" s="85" t="s">
        <v>68</v>
      </c>
      <c r="E10" s="85" t="s">
        <v>71</v>
      </c>
      <c r="F10" s="85" t="s">
        <v>69</v>
      </c>
      <c r="G10" s="85" t="s">
        <v>80</v>
      </c>
      <c r="H10" s="85" t="s">
        <v>41</v>
      </c>
      <c r="I10" s="85" t="s">
        <v>42</v>
      </c>
      <c r="J10" s="85" t="s">
        <v>44</v>
      </c>
      <c r="K10" s="85" t="s">
        <v>43</v>
      </c>
      <c r="L10" s="85" t="s">
        <v>45</v>
      </c>
      <c r="M10" s="85" t="s">
        <v>46</v>
      </c>
      <c r="N10" s="85" t="s">
        <v>446</v>
      </c>
      <c r="O10" s="85" t="s">
        <v>103</v>
      </c>
      <c r="P10" s="85" t="s">
        <v>97</v>
      </c>
      <c r="Q10" s="85" t="s">
        <v>152</v>
      </c>
      <c r="R10" s="85" t="s">
        <v>55</v>
      </c>
      <c r="S10" s="85" t="s">
        <v>56</v>
      </c>
      <c r="T10" s="85" t="s">
        <v>74</v>
      </c>
      <c r="U10" s="85" t="s">
        <v>77</v>
      </c>
      <c r="V10" s="85" t="s">
        <v>76</v>
      </c>
      <c r="W10" s="85" t="s">
        <v>138</v>
      </c>
      <c r="X10" s="85" t="s">
        <v>23</v>
      </c>
      <c r="Y10" s="85" t="s">
        <v>132</v>
      </c>
      <c r="Z10" s="85" t="s">
        <v>82</v>
      </c>
      <c r="AA10" s="85" t="s">
        <v>82</v>
      </c>
      <c r="AB10" s="85" t="s">
        <v>82</v>
      </c>
      <c r="AC10" s="85" t="s">
        <v>67</v>
      </c>
      <c r="AD10" s="85" t="s">
        <v>47</v>
      </c>
      <c r="AE10" s="85" t="s">
        <v>50</v>
      </c>
      <c r="AF10" s="85" t="s">
        <v>53</v>
      </c>
      <c r="AG10" s="85" t="s">
        <v>61</v>
      </c>
      <c r="AH10" s="85" t="s">
        <v>54</v>
      </c>
      <c r="AI10" s="85" t="s">
        <v>91</v>
      </c>
      <c r="AJ10" s="85" t="s">
        <v>87</v>
      </c>
      <c r="AK10" s="85" t="s">
        <v>57</v>
      </c>
      <c r="AL10" s="85" t="s">
        <v>59</v>
      </c>
      <c r="AM10" s="85" t="s">
        <v>89</v>
      </c>
      <c r="AN10" s="85" t="s">
        <v>60</v>
      </c>
      <c r="AO10" s="85" t="s">
        <v>90</v>
      </c>
      <c r="AP10" s="85" t="s">
        <v>58</v>
      </c>
      <c r="AQ10" s="85" t="s">
        <v>88</v>
      </c>
      <c r="AR10" s="85" t="s">
        <v>37</v>
      </c>
      <c r="AS10" s="85" t="s">
        <v>38</v>
      </c>
      <c r="AT10" s="85" t="s">
        <v>39</v>
      </c>
      <c r="AU10" s="85" t="s">
        <v>24</v>
      </c>
      <c r="AV10" s="85" t="s">
        <v>449</v>
      </c>
      <c r="AW10" s="85" t="s">
        <v>159</v>
      </c>
      <c r="AX10" s="85" t="s">
        <v>160</v>
      </c>
      <c r="AY10" s="85" t="e">
        <v>#N/A</v>
      </c>
      <c r="AZ10" s="85" t="e">
        <v>#N/A</v>
      </c>
      <c r="BA10" s="85" t="e">
        <v>#N/A</v>
      </c>
      <c r="BB10" s="85" t="e">
        <v>#N/A</v>
      </c>
      <c r="BC10" s="85" t="e">
        <v>#N/A</v>
      </c>
      <c r="BD10" s="85" t="e">
        <v>#N/A</v>
      </c>
      <c r="BE10" s="85" t="e">
        <v>#N/A</v>
      </c>
      <c r="BF10" s="85" t="e">
        <v>#N/A</v>
      </c>
      <c r="BG10" s="85" t="e">
        <v>#N/A</v>
      </c>
      <c r="BH10" s="85" t="e">
        <v>#N/A</v>
      </c>
      <c r="BI10" s="85" t="e">
        <v>#N/A</v>
      </c>
      <c r="BJ10" s="85" t="e">
        <v>#N/A</v>
      </c>
      <c r="BK10" s="85" t="e">
        <v>#N/A</v>
      </c>
      <c r="BL10" s="85" t="e">
        <v>#N/A</v>
      </c>
      <c r="BM10" s="85" t="e">
        <v>#N/A</v>
      </c>
      <c r="BN10" s="85" t="e">
        <v>#N/A</v>
      </c>
      <c r="BO10" s="85" t="e">
        <v>#N/A</v>
      </c>
      <c r="BP10" s="85" t="e">
        <v>#N/A</v>
      </c>
      <c r="BQ10" s="85" t="e">
        <v>#N/A</v>
      </c>
      <c r="BR10" s="85" t="e">
        <v>#N/A</v>
      </c>
      <c r="BS10" s="85" t="e">
        <v>#N/A</v>
      </c>
      <c r="BT10" s="85" t="e">
        <v>#N/A</v>
      </c>
      <c r="BU10" s="85" t="e">
        <v>#N/A</v>
      </c>
      <c r="BV10" s="85" t="e">
        <v>#N/A</v>
      </c>
      <c r="BW10" s="85" t="e">
        <v>#N/A</v>
      </c>
      <c r="BX10" s="85" t="e">
        <v>#N/A</v>
      </c>
      <c r="BY10" s="85" t="e">
        <v>#N/A</v>
      </c>
      <c r="BZ10" s="85" t="e">
        <v>#N/A</v>
      </c>
      <c r="CA10" s="85" t="e">
        <v>#N/A</v>
      </c>
      <c r="CB10" s="85" t="e">
        <v>#N/A</v>
      </c>
      <c r="CC10" s="85" t="e">
        <v>#N/A</v>
      </c>
      <c r="CD10" s="85" t="e">
        <v>#N/A</v>
      </c>
      <c r="CE10" s="85" t="e">
        <v>#N/A</v>
      </c>
      <c r="CF10" s="85" t="e">
        <v>#N/A</v>
      </c>
      <c r="CG10" s="85" t="e">
        <v>#N/A</v>
      </c>
      <c r="CH10" s="85" t="e">
        <v>#N/A</v>
      </c>
      <c r="CI10" s="85" t="e">
        <v>#N/A</v>
      </c>
      <c r="CJ10" s="85" t="e">
        <v>#N/A</v>
      </c>
      <c r="CK10" s="85" t="e">
        <v>#N/A</v>
      </c>
      <c r="CL10" s="85" t="e">
        <v>#N/A</v>
      </c>
      <c r="CM10" s="85" t="e">
        <v>#N/A</v>
      </c>
      <c r="CN10" s="85" t="e">
        <v>#N/A</v>
      </c>
      <c r="CO10" s="85" t="e">
        <v>#N/A</v>
      </c>
      <c r="CP10" s="85" t="e">
        <v>#N/A</v>
      </c>
      <c r="CQ10" s="85" t="e">
        <v>#N/A</v>
      </c>
      <c r="CR10" s="85" t="e">
        <v>#N/A</v>
      </c>
      <c r="CS10" s="85" t="e">
        <v>#N/A</v>
      </c>
      <c r="CT10" s="85" t="e">
        <v>#N/A</v>
      </c>
      <c r="CU10" s="85" t="e">
        <v>#N/A</v>
      </c>
      <c r="CV10" s="85" t="e">
        <v>#N/A</v>
      </c>
      <c r="CW10" s="85" t="e">
        <v>#N/A</v>
      </c>
      <c r="CX10" s="85" t="e">
        <v>#N/A</v>
      </c>
    </row>
    <row r="11" spans="2:102" x14ac:dyDescent="0.25">
      <c r="B11" s="23" t="s">
        <v>450</v>
      </c>
      <c r="C11" s="9" t="s">
        <v>451</v>
      </c>
      <c r="D11" s="9" t="s">
        <v>452</v>
      </c>
      <c r="E11" s="9" t="s">
        <v>453</v>
      </c>
      <c r="F11" s="9" t="s">
        <v>454</v>
      </c>
      <c r="G11" s="9" t="s">
        <v>498</v>
      </c>
      <c r="H11" s="9" t="s">
        <v>455</v>
      </c>
      <c r="I11" s="9" t="s">
        <v>456</v>
      </c>
      <c r="J11" s="9" t="s">
        <v>457</v>
      </c>
      <c r="K11" s="9" t="s">
        <v>458</v>
      </c>
      <c r="L11" s="9" t="s">
        <v>459</v>
      </c>
      <c r="M11" s="9" t="s">
        <v>460</v>
      </c>
      <c r="N11" s="9" t="s">
        <v>461</v>
      </c>
      <c r="O11" s="9" t="s">
        <v>496</v>
      </c>
      <c r="P11" s="9" t="s">
        <v>462</v>
      </c>
      <c r="Q11" s="9" t="s">
        <v>463</v>
      </c>
      <c r="R11" s="9" t="s">
        <v>464</v>
      </c>
      <c r="S11" s="9" t="s">
        <v>465</v>
      </c>
      <c r="T11" s="9" t="s">
        <v>466</v>
      </c>
      <c r="U11" s="9" t="s">
        <v>467</v>
      </c>
      <c r="V11" s="9" t="s">
        <v>468</v>
      </c>
      <c r="W11" s="9" t="s">
        <v>469</v>
      </c>
      <c r="X11" s="9" t="s">
        <v>470</v>
      </c>
      <c r="Y11" s="9" t="s">
        <v>471</v>
      </c>
      <c r="Z11" s="9" t="s">
        <v>472</v>
      </c>
      <c r="AA11" s="9" t="s">
        <v>473</v>
      </c>
      <c r="AB11" s="9" t="s">
        <v>474</v>
      </c>
      <c r="AC11" s="9" t="s">
        <v>475</v>
      </c>
      <c r="AD11" s="9" t="s">
        <v>476</v>
      </c>
      <c r="AE11" s="9" t="s">
        <v>477</v>
      </c>
      <c r="AF11" s="9" t="s">
        <v>478</v>
      </c>
      <c r="AG11" s="9" t="s">
        <v>479</v>
      </c>
      <c r="AH11" s="9" t="s">
        <v>480</v>
      </c>
      <c r="AI11" s="9" t="s">
        <v>481</v>
      </c>
      <c r="AJ11" s="9" t="s">
        <v>482</v>
      </c>
      <c r="AK11" s="9" t="s">
        <v>483</v>
      </c>
      <c r="AL11" s="9" t="s">
        <v>484</v>
      </c>
      <c r="AM11" s="9" t="s">
        <v>485</v>
      </c>
      <c r="AN11" s="9" t="s">
        <v>486</v>
      </c>
      <c r="AO11" s="9" t="s">
        <v>487</v>
      </c>
      <c r="AP11" s="9" t="s">
        <v>488</v>
      </c>
      <c r="AQ11" s="9" t="s">
        <v>489</v>
      </c>
      <c r="AR11" s="9" t="s">
        <v>490</v>
      </c>
      <c r="AS11" s="9" t="s">
        <v>491</v>
      </c>
      <c r="AT11" s="9" t="s">
        <v>492</v>
      </c>
      <c r="AU11" s="9" t="s">
        <v>493</v>
      </c>
      <c r="AV11" s="9">
        <v>0</v>
      </c>
      <c r="AW11" s="9" t="s">
        <v>494</v>
      </c>
      <c r="AX11" s="9" t="s">
        <v>495</v>
      </c>
      <c r="AY11" s="9" t="e">
        <v>#N/A</v>
      </c>
      <c r="AZ11" s="9" t="e">
        <v>#N/A</v>
      </c>
      <c r="BA11" s="9" t="e">
        <v>#N/A</v>
      </c>
      <c r="BB11" s="9" t="e">
        <v>#N/A</v>
      </c>
      <c r="BC11" s="9" t="e">
        <v>#N/A</v>
      </c>
      <c r="BD11" s="9" t="e">
        <v>#N/A</v>
      </c>
      <c r="BE11" s="9" t="e">
        <v>#N/A</v>
      </c>
      <c r="BF11" s="9" t="e">
        <v>#N/A</v>
      </c>
      <c r="BG11" s="9" t="e">
        <v>#N/A</v>
      </c>
      <c r="BH11" s="9" t="e">
        <v>#N/A</v>
      </c>
      <c r="BI11" s="9" t="e">
        <v>#N/A</v>
      </c>
      <c r="BJ11" s="9" t="e">
        <v>#N/A</v>
      </c>
      <c r="BK11" s="9" t="e">
        <v>#N/A</v>
      </c>
      <c r="BL11" s="9" t="e">
        <v>#N/A</v>
      </c>
      <c r="BM11" s="9" t="e">
        <v>#N/A</v>
      </c>
      <c r="BN11" s="9" t="e">
        <v>#N/A</v>
      </c>
      <c r="BO11" s="9" t="e">
        <v>#N/A</v>
      </c>
      <c r="BP11" s="9" t="e">
        <v>#N/A</v>
      </c>
      <c r="BQ11" s="9" t="e">
        <v>#N/A</v>
      </c>
      <c r="BR11" s="9" t="e">
        <v>#N/A</v>
      </c>
      <c r="BS11" s="9" t="e">
        <v>#N/A</v>
      </c>
      <c r="BT11" s="9" t="e">
        <v>#N/A</v>
      </c>
      <c r="BU11" s="9" t="e">
        <v>#N/A</v>
      </c>
      <c r="BV11" s="9" t="e">
        <v>#N/A</v>
      </c>
      <c r="BW11" s="9" t="e">
        <v>#N/A</v>
      </c>
      <c r="BX11" s="9" t="e">
        <v>#N/A</v>
      </c>
      <c r="BY11" s="9" t="e">
        <v>#N/A</v>
      </c>
      <c r="BZ11" s="9" t="e">
        <v>#N/A</v>
      </c>
      <c r="CA11" s="9" t="e">
        <v>#N/A</v>
      </c>
      <c r="CB11" s="9" t="e">
        <v>#N/A</v>
      </c>
      <c r="CC11" s="9" t="e">
        <v>#N/A</v>
      </c>
      <c r="CD11" s="9" t="e">
        <v>#N/A</v>
      </c>
      <c r="CE11" s="9" t="e">
        <v>#N/A</v>
      </c>
      <c r="CF11" s="9" t="e">
        <v>#N/A</v>
      </c>
      <c r="CG11" s="9" t="e">
        <v>#N/A</v>
      </c>
      <c r="CH11" s="9" t="e">
        <v>#N/A</v>
      </c>
      <c r="CI11" s="9" t="e">
        <v>#N/A</v>
      </c>
      <c r="CJ11" s="9" t="e">
        <v>#N/A</v>
      </c>
      <c r="CK11" s="9" t="e">
        <v>#N/A</v>
      </c>
      <c r="CL11" s="9" t="e">
        <v>#N/A</v>
      </c>
      <c r="CM11" s="9" t="e">
        <v>#N/A</v>
      </c>
      <c r="CN11" s="9" t="e">
        <v>#N/A</v>
      </c>
      <c r="CO11" s="9" t="e">
        <v>#N/A</v>
      </c>
      <c r="CP11" s="9" t="e">
        <v>#N/A</v>
      </c>
      <c r="CQ11" s="9" t="e">
        <v>#N/A</v>
      </c>
      <c r="CR11" s="9" t="e">
        <v>#N/A</v>
      </c>
      <c r="CS11" s="9" t="e">
        <v>#N/A</v>
      </c>
      <c r="CT11" s="9" t="e">
        <v>#N/A</v>
      </c>
      <c r="CU11" s="9" t="e">
        <v>#N/A</v>
      </c>
      <c r="CV11" s="9" t="e">
        <v>#N/A</v>
      </c>
      <c r="CW11" s="9" t="e">
        <v>#N/A</v>
      </c>
      <c r="CX11" s="9" t="e">
        <v>#N/A</v>
      </c>
    </row>
    <row r="12" spans="2:102" x14ac:dyDescent="0.25">
      <c r="B12" s="23">
        <v>1</v>
      </c>
      <c r="C12" s="86"/>
      <c r="D12" s="86"/>
      <c r="E12" s="86"/>
      <c r="F12" s="86"/>
      <c r="G12" s="86"/>
      <c r="H12" s="86"/>
      <c r="I12" s="86"/>
      <c r="J12" s="86"/>
      <c r="K12" s="86"/>
      <c r="L12" s="86"/>
      <c r="M12" s="86"/>
      <c r="N12" s="86"/>
      <c r="O12" s="86"/>
      <c r="P12" s="86"/>
      <c r="Q12" s="86"/>
      <c r="R12" s="86"/>
      <c r="S12" s="86"/>
      <c r="T12" s="86"/>
      <c r="U12" s="86"/>
      <c r="V12" s="86"/>
      <c r="W12" s="86"/>
      <c r="X12" s="86"/>
      <c r="Y12" s="86"/>
      <c r="Z12" s="86"/>
      <c r="AA12" s="86"/>
      <c r="AB12" s="86"/>
      <c r="AC12" s="86"/>
      <c r="AD12" s="86"/>
      <c r="AE12" s="86"/>
      <c r="AF12" s="86"/>
      <c r="AG12" s="86"/>
      <c r="AH12" s="86"/>
      <c r="AI12" s="86"/>
      <c r="AJ12" s="86"/>
      <c r="AK12" s="86"/>
      <c r="AL12" s="86"/>
      <c r="AM12" s="86"/>
      <c r="AN12" s="86"/>
      <c r="AO12" s="86"/>
      <c r="AP12" s="86"/>
      <c r="AQ12" s="86"/>
      <c r="AR12" s="86"/>
      <c r="AS12" s="86"/>
      <c r="AT12" s="86"/>
      <c r="AU12" s="86"/>
      <c r="AV12" s="86"/>
      <c r="AW12" s="86"/>
      <c r="AX12" s="86"/>
      <c r="AY12" s="86"/>
      <c r="AZ12" s="86"/>
      <c r="BA12" s="86"/>
      <c r="BB12" s="86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  <c r="CW12" s="23"/>
      <c r="CX12" s="23"/>
    </row>
    <row r="13" spans="2:102" x14ac:dyDescent="0.25">
      <c r="B13" s="23">
        <v>2</v>
      </c>
      <c r="C13" s="86"/>
      <c r="D13" s="86"/>
      <c r="E13" s="86"/>
      <c r="F13" s="86"/>
      <c r="G13" s="86"/>
      <c r="H13" s="86"/>
      <c r="I13" s="86"/>
      <c r="J13" s="86"/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  <c r="V13" s="86"/>
      <c r="W13" s="86"/>
      <c r="X13" s="86"/>
      <c r="Y13" s="86"/>
      <c r="Z13" s="86"/>
      <c r="AA13" s="86"/>
      <c r="AB13" s="86"/>
      <c r="AC13" s="86"/>
      <c r="AD13" s="86"/>
      <c r="AE13" s="86"/>
      <c r="AF13" s="86"/>
      <c r="AG13" s="86"/>
      <c r="AH13" s="86"/>
      <c r="AI13" s="86"/>
      <c r="AJ13" s="86"/>
      <c r="AK13" s="86"/>
      <c r="AL13" s="86"/>
      <c r="AM13" s="86"/>
      <c r="AN13" s="86"/>
      <c r="AO13" s="86"/>
      <c r="AP13" s="86"/>
      <c r="AQ13" s="86"/>
      <c r="AR13" s="86"/>
      <c r="AS13" s="86"/>
      <c r="AT13" s="86"/>
      <c r="AU13" s="86"/>
      <c r="AV13" s="86"/>
      <c r="AW13" s="86"/>
      <c r="AX13" s="86"/>
      <c r="AY13" s="86"/>
      <c r="AZ13" s="86"/>
      <c r="BA13" s="86"/>
      <c r="BB13" s="86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  <c r="CW13" s="23"/>
      <c r="CX13" s="23"/>
    </row>
    <row r="14" spans="2:102" x14ac:dyDescent="0.25">
      <c r="B14" s="23">
        <v>3</v>
      </c>
      <c r="C14" s="86"/>
      <c r="D14" s="86"/>
      <c r="E14" s="86"/>
      <c r="F14" s="86"/>
      <c r="G14" s="86"/>
      <c r="H14" s="86"/>
      <c r="I14" s="86"/>
      <c r="J14" s="86"/>
      <c r="K14" s="86"/>
      <c r="L14" s="86"/>
      <c r="M14" s="86"/>
      <c r="N14" s="86"/>
      <c r="O14" s="86"/>
      <c r="P14" s="86"/>
      <c r="Q14" s="86"/>
      <c r="R14" s="86"/>
      <c r="S14" s="86"/>
      <c r="T14" s="86"/>
      <c r="U14" s="86"/>
      <c r="V14" s="86"/>
      <c r="W14" s="86"/>
      <c r="X14" s="86"/>
      <c r="Y14" s="86"/>
      <c r="Z14" s="86"/>
      <c r="AA14" s="86"/>
      <c r="AB14" s="86"/>
      <c r="AC14" s="86"/>
      <c r="AD14" s="86"/>
      <c r="AE14" s="86"/>
      <c r="AF14" s="86"/>
      <c r="AG14" s="86"/>
      <c r="AH14" s="86"/>
      <c r="AI14" s="86"/>
      <c r="AJ14" s="86"/>
      <c r="AK14" s="86"/>
      <c r="AL14" s="86"/>
      <c r="AM14" s="86"/>
      <c r="AN14" s="86"/>
      <c r="AO14" s="86"/>
      <c r="AP14" s="86"/>
      <c r="AQ14" s="86"/>
      <c r="AR14" s="86"/>
      <c r="AS14" s="86"/>
      <c r="AT14" s="86"/>
      <c r="AU14" s="86"/>
      <c r="AV14" s="86"/>
      <c r="AW14" s="86"/>
      <c r="AX14" s="86"/>
      <c r="AY14" s="86"/>
      <c r="AZ14" s="86"/>
      <c r="BA14" s="86"/>
      <c r="BB14" s="86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  <c r="CW14" s="23"/>
      <c r="CX14" s="23"/>
    </row>
    <row r="15" spans="2:102" x14ac:dyDescent="0.25">
      <c r="B15" s="23">
        <v>4</v>
      </c>
      <c r="C15" s="86"/>
      <c r="D15" s="86"/>
      <c r="E15" s="86"/>
      <c r="F15" s="86"/>
      <c r="G15" s="86"/>
      <c r="H15" s="86"/>
      <c r="I15" s="86"/>
      <c r="J15" s="86"/>
      <c r="K15" s="86"/>
      <c r="L15" s="86"/>
      <c r="M15" s="86"/>
      <c r="N15" s="86"/>
      <c r="O15" s="86"/>
      <c r="P15" s="86"/>
      <c r="Q15" s="86"/>
      <c r="R15" s="86"/>
      <c r="S15" s="86"/>
      <c r="T15" s="86"/>
      <c r="U15" s="86"/>
      <c r="V15" s="86"/>
      <c r="W15" s="86"/>
      <c r="X15" s="86"/>
      <c r="Y15" s="86"/>
      <c r="Z15" s="86"/>
      <c r="AA15" s="86"/>
      <c r="AB15" s="86"/>
      <c r="AC15" s="86"/>
      <c r="AD15" s="86"/>
      <c r="AE15" s="86"/>
      <c r="AF15" s="86"/>
      <c r="AG15" s="86"/>
      <c r="AH15" s="86"/>
      <c r="AI15" s="86"/>
      <c r="AJ15" s="86"/>
      <c r="AK15" s="86"/>
      <c r="AL15" s="86"/>
      <c r="AM15" s="86"/>
      <c r="AN15" s="86"/>
      <c r="AO15" s="86"/>
      <c r="AP15" s="86"/>
      <c r="AQ15" s="86"/>
      <c r="AR15" s="86"/>
      <c r="AS15" s="86"/>
      <c r="AT15" s="86"/>
      <c r="AU15" s="86"/>
      <c r="AV15" s="86"/>
      <c r="AW15" s="86"/>
      <c r="AX15" s="86"/>
      <c r="AY15" s="86"/>
      <c r="AZ15" s="86"/>
      <c r="BA15" s="86"/>
      <c r="BB15" s="86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  <c r="CW15" s="23"/>
      <c r="CX15" s="23"/>
    </row>
    <row r="16" spans="2:102" x14ac:dyDescent="0.25">
      <c r="B16" s="23">
        <v>5</v>
      </c>
      <c r="C16" s="86"/>
      <c r="D16" s="86"/>
      <c r="E16" s="86"/>
      <c r="F16" s="86"/>
      <c r="G16" s="86"/>
      <c r="H16" s="86"/>
      <c r="I16" s="86"/>
      <c r="J16" s="86"/>
      <c r="K16" s="86"/>
      <c r="L16" s="86"/>
      <c r="M16" s="86"/>
      <c r="N16" s="86"/>
      <c r="O16" s="86"/>
      <c r="P16" s="86"/>
      <c r="Q16" s="86"/>
      <c r="R16" s="86"/>
      <c r="S16" s="86"/>
      <c r="T16" s="86"/>
      <c r="U16" s="86"/>
      <c r="V16" s="86"/>
      <c r="W16" s="86"/>
      <c r="X16" s="86"/>
      <c r="Y16" s="86"/>
      <c r="Z16" s="86"/>
      <c r="AA16" s="86"/>
      <c r="AB16" s="86"/>
      <c r="AC16" s="86"/>
      <c r="AD16" s="86"/>
      <c r="AE16" s="86"/>
      <c r="AF16" s="86"/>
      <c r="AG16" s="86"/>
      <c r="AH16" s="86"/>
      <c r="AI16" s="86"/>
      <c r="AJ16" s="86"/>
      <c r="AK16" s="86"/>
      <c r="AL16" s="86"/>
      <c r="AM16" s="86"/>
      <c r="AN16" s="86"/>
      <c r="AO16" s="86"/>
      <c r="AP16" s="86"/>
      <c r="AQ16" s="86"/>
      <c r="AR16" s="86"/>
      <c r="AS16" s="86"/>
      <c r="AT16" s="86"/>
      <c r="AU16" s="86"/>
      <c r="AV16" s="86"/>
      <c r="AW16" s="86"/>
      <c r="AX16" s="86"/>
      <c r="AY16" s="86"/>
      <c r="AZ16" s="86"/>
      <c r="BA16" s="86"/>
      <c r="BB16" s="86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  <c r="CW16" s="23"/>
      <c r="CX16" s="23"/>
    </row>
    <row r="17" spans="2:102" x14ac:dyDescent="0.25">
      <c r="B17" s="23">
        <v>6</v>
      </c>
      <c r="C17" s="86"/>
      <c r="D17" s="86"/>
      <c r="E17" s="86"/>
      <c r="F17" s="86"/>
      <c r="G17" s="86"/>
      <c r="H17" s="86"/>
      <c r="I17" s="86"/>
      <c r="J17" s="86"/>
      <c r="K17" s="86"/>
      <c r="L17" s="86"/>
      <c r="M17" s="86"/>
      <c r="N17" s="86"/>
      <c r="O17" s="86"/>
      <c r="P17" s="86"/>
      <c r="Q17" s="86"/>
      <c r="R17" s="86"/>
      <c r="S17" s="86"/>
      <c r="T17" s="86"/>
      <c r="U17" s="86"/>
      <c r="V17" s="86"/>
      <c r="W17" s="86"/>
      <c r="X17" s="86"/>
      <c r="Y17" s="86"/>
      <c r="Z17" s="86"/>
      <c r="AA17" s="86"/>
      <c r="AB17" s="86"/>
      <c r="AC17" s="86"/>
      <c r="AD17" s="86"/>
      <c r="AE17" s="86"/>
      <c r="AF17" s="86"/>
      <c r="AG17" s="86"/>
      <c r="AH17" s="86"/>
      <c r="AI17" s="86"/>
      <c r="AJ17" s="86"/>
      <c r="AK17" s="86"/>
      <c r="AL17" s="86"/>
      <c r="AM17" s="86"/>
      <c r="AN17" s="86"/>
      <c r="AO17" s="86"/>
      <c r="AP17" s="86"/>
      <c r="AQ17" s="86"/>
      <c r="AR17" s="86"/>
      <c r="AS17" s="86"/>
      <c r="AT17" s="86"/>
      <c r="AU17" s="86"/>
      <c r="AV17" s="86"/>
      <c r="AW17" s="86"/>
      <c r="AX17" s="86"/>
      <c r="AY17" s="86"/>
      <c r="AZ17" s="86"/>
      <c r="BA17" s="86"/>
      <c r="BB17" s="86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  <c r="CW17" s="23"/>
      <c r="CX17" s="23"/>
    </row>
    <row r="18" spans="2:102" x14ac:dyDescent="0.25">
      <c r="B18" s="23">
        <v>7</v>
      </c>
      <c r="C18" s="86"/>
      <c r="D18" s="86"/>
      <c r="E18" s="86"/>
      <c r="F18" s="86"/>
      <c r="G18" s="86"/>
      <c r="H18" s="86"/>
      <c r="I18" s="86"/>
      <c r="J18" s="86"/>
      <c r="K18" s="86"/>
      <c r="L18" s="86"/>
      <c r="M18" s="86"/>
      <c r="N18" s="86"/>
      <c r="O18" s="86"/>
      <c r="P18" s="86"/>
      <c r="Q18" s="86"/>
      <c r="R18" s="86"/>
      <c r="S18" s="86"/>
      <c r="T18" s="86"/>
      <c r="U18" s="86"/>
      <c r="V18" s="86"/>
      <c r="W18" s="86"/>
      <c r="X18" s="86"/>
      <c r="Y18" s="86"/>
      <c r="Z18" s="86"/>
      <c r="AA18" s="86"/>
      <c r="AB18" s="86"/>
      <c r="AC18" s="86"/>
      <c r="AD18" s="86"/>
      <c r="AE18" s="86"/>
      <c r="AF18" s="86"/>
      <c r="AG18" s="86"/>
      <c r="AH18" s="86"/>
      <c r="AI18" s="86"/>
      <c r="AJ18" s="86"/>
      <c r="AK18" s="86"/>
      <c r="AL18" s="86"/>
      <c r="AM18" s="86"/>
      <c r="AN18" s="86"/>
      <c r="AO18" s="86"/>
      <c r="AP18" s="86"/>
      <c r="AQ18" s="86"/>
      <c r="AR18" s="86"/>
      <c r="AS18" s="86"/>
      <c r="AT18" s="86"/>
      <c r="AU18" s="86"/>
      <c r="AV18" s="86"/>
      <c r="AW18" s="86"/>
      <c r="AX18" s="86"/>
      <c r="AY18" s="86"/>
      <c r="AZ18" s="86"/>
      <c r="BA18" s="86"/>
      <c r="BB18" s="86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  <c r="CW18" s="23"/>
      <c r="CX18" s="23"/>
    </row>
    <row r="19" spans="2:102" x14ac:dyDescent="0.25">
      <c r="B19" s="23">
        <v>8</v>
      </c>
      <c r="C19" s="86"/>
      <c r="D19" s="86"/>
      <c r="E19" s="86"/>
      <c r="F19" s="86"/>
      <c r="G19" s="86"/>
      <c r="H19" s="86"/>
      <c r="I19" s="86"/>
      <c r="J19" s="86"/>
      <c r="K19" s="86"/>
      <c r="L19" s="86"/>
      <c r="M19" s="86"/>
      <c r="N19" s="86"/>
      <c r="O19" s="86"/>
      <c r="P19" s="86"/>
      <c r="Q19" s="86"/>
      <c r="R19" s="86"/>
      <c r="S19" s="86"/>
      <c r="T19" s="86"/>
      <c r="U19" s="86"/>
      <c r="V19" s="86"/>
      <c r="W19" s="86"/>
      <c r="X19" s="86"/>
      <c r="Y19" s="86"/>
      <c r="Z19" s="86"/>
      <c r="AA19" s="86"/>
      <c r="AB19" s="86"/>
      <c r="AC19" s="86"/>
      <c r="AD19" s="86"/>
      <c r="AE19" s="86"/>
      <c r="AF19" s="86"/>
      <c r="AG19" s="86"/>
      <c r="AH19" s="86"/>
      <c r="AI19" s="86"/>
      <c r="AJ19" s="86"/>
      <c r="AK19" s="86"/>
      <c r="AL19" s="86"/>
      <c r="AM19" s="86"/>
      <c r="AN19" s="86"/>
      <c r="AO19" s="86"/>
      <c r="AP19" s="86"/>
      <c r="AQ19" s="86"/>
      <c r="AR19" s="86"/>
      <c r="AS19" s="86"/>
      <c r="AT19" s="86"/>
      <c r="AU19" s="86"/>
      <c r="AV19" s="86"/>
      <c r="AW19" s="86"/>
      <c r="AX19" s="86"/>
      <c r="AY19" s="86"/>
      <c r="AZ19" s="86"/>
      <c r="BA19" s="86"/>
      <c r="BB19" s="86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  <c r="CW19" s="23"/>
      <c r="CX19" s="23"/>
    </row>
    <row r="20" spans="2:102" x14ac:dyDescent="0.25">
      <c r="B20" s="23">
        <v>9</v>
      </c>
      <c r="C20" s="86"/>
      <c r="D20" s="86"/>
      <c r="E20" s="86"/>
      <c r="F20" s="86"/>
      <c r="G20" s="86"/>
      <c r="H20" s="86"/>
      <c r="I20" s="86"/>
      <c r="J20" s="86"/>
      <c r="K20" s="86"/>
      <c r="L20" s="86"/>
      <c r="M20" s="86"/>
      <c r="N20" s="86"/>
      <c r="O20" s="86"/>
      <c r="P20" s="86"/>
      <c r="Q20" s="86"/>
      <c r="R20" s="86"/>
      <c r="S20" s="86"/>
      <c r="T20" s="86"/>
      <c r="U20" s="86"/>
      <c r="V20" s="86"/>
      <c r="W20" s="86"/>
      <c r="X20" s="86"/>
      <c r="Y20" s="86"/>
      <c r="Z20" s="86"/>
      <c r="AA20" s="86"/>
      <c r="AB20" s="86"/>
      <c r="AC20" s="86"/>
      <c r="AD20" s="86"/>
      <c r="AE20" s="86"/>
      <c r="AF20" s="86"/>
      <c r="AG20" s="86"/>
      <c r="AH20" s="86"/>
      <c r="AI20" s="86"/>
      <c r="AJ20" s="86"/>
      <c r="AK20" s="86"/>
      <c r="AL20" s="86"/>
      <c r="AM20" s="86"/>
      <c r="AN20" s="86"/>
      <c r="AO20" s="86"/>
      <c r="AP20" s="86"/>
      <c r="AQ20" s="86"/>
      <c r="AR20" s="86"/>
      <c r="AS20" s="86"/>
      <c r="AT20" s="86"/>
      <c r="AU20" s="86"/>
      <c r="AV20" s="86"/>
      <c r="AW20" s="86"/>
      <c r="AX20" s="86"/>
      <c r="AY20" s="86"/>
      <c r="AZ20" s="86"/>
      <c r="BA20" s="86"/>
      <c r="BB20" s="86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  <c r="CW20" s="23"/>
      <c r="CX20" s="23"/>
    </row>
    <row r="21" spans="2:102" x14ac:dyDescent="0.25">
      <c r="B21" s="23">
        <v>10</v>
      </c>
      <c r="C21" s="86"/>
      <c r="D21" s="86"/>
      <c r="E21" s="86"/>
      <c r="F21" s="86"/>
      <c r="G21" s="86"/>
      <c r="H21" s="86"/>
      <c r="I21" s="86"/>
      <c r="J21" s="86"/>
      <c r="K21" s="86"/>
      <c r="L21" s="86"/>
      <c r="M21" s="86"/>
      <c r="N21" s="86"/>
      <c r="O21" s="86"/>
      <c r="P21" s="86"/>
      <c r="Q21" s="86"/>
      <c r="R21" s="86"/>
      <c r="S21" s="86"/>
      <c r="T21" s="86"/>
      <c r="U21" s="86"/>
      <c r="V21" s="86"/>
      <c r="W21" s="86"/>
      <c r="X21" s="86"/>
      <c r="Y21" s="86"/>
      <c r="Z21" s="86"/>
      <c r="AA21" s="86"/>
      <c r="AB21" s="86"/>
      <c r="AC21" s="86"/>
      <c r="AD21" s="86"/>
      <c r="AE21" s="86"/>
      <c r="AF21" s="86"/>
      <c r="AG21" s="86"/>
      <c r="AH21" s="86"/>
      <c r="AI21" s="86"/>
      <c r="AJ21" s="86"/>
      <c r="AK21" s="86"/>
      <c r="AL21" s="86"/>
      <c r="AM21" s="86"/>
      <c r="AN21" s="86"/>
      <c r="AO21" s="86"/>
      <c r="AP21" s="86"/>
      <c r="AQ21" s="86"/>
      <c r="AR21" s="86"/>
      <c r="AS21" s="86"/>
      <c r="AT21" s="86"/>
      <c r="AU21" s="86"/>
      <c r="AV21" s="86"/>
      <c r="AW21" s="86"/>
      <c r="AX21" s="86"/>
      <c r="AY21" s="86"/>
      <c r="AZ21" s="86"/>
      <c r="BA21" s="86"/>
      <c r="BB21" s="86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  <c r="CW21" s="23"/>
      <c r="CX21" s="23"/>
    </row>
    <row r="22" spans="2:102" x14ac:dyDescent="0.25">
      <c r="B22" s="23">
        <v>11</v>
      </c>
      <c r="C22" s="86"/>
      <c r="D22" s="86"/>
      <c r="E22" s="86"/>
      <c r="F22" s="86"/>
      <c r="G22" s="86"/>
      <c r="H22" s="86"/>
      <c r="I22" s="86"/>
      <c r="J22" s="86"/>
      <c r="K22" s="86"/>
      <c r="L22" s="86"/>
      <c r="M22" s="86"/>
      <c r="N22" s="86"/>
      <c r="O22" s="86"/>
      <c r="P22" s="86"/>
      <c r="Q22" s="86"/>
      <c r="R22" s="86"/>
      <c r="S22" s="86"/>
      <c r="T22" s="86"/>
      <c r="U22" s="86"/>
      <c r="V22" s="86"/>
      <c r="W22" s="86"/>
      <c r="X22" s="86"/>
      <c r="Y22" s="86"/>
      <c r="Z22" s="86"/>
      <c r="AA22" s="86"/>
      <c r="AB22" s="86"/>
      <c r="AC22" s="86"/>
      <c r="AD22" s="86"/>
      <c r="AE22" s="86"/>
      <c r="AF22" s="86"/>
      <c r="AG22" s="86"/>
      <c r="AH22" s="86"/>
      <c r="AI22" s="86"/>
      <c r="AJ22" s="86"/>
      <c r="AK22" s="86"/>
      <c r="AL22" s="86"/>
      <c r="AM22" s="86"/>
      <c r="AN22" s="86"/>
      <c r="AO22" s="86"/>
      <c r="AP22" s="86"/>
      <c r="AQ22" s="86"/>
      <c r="AR22" s="86"/>
      <c r="AS22" s="86"/>
      <c r="AT22" s="86"/>
      <c r="AU22" s="86"/>
      <c r="AV22" s="86"/>
      <c r="AW22" s="86"/>
      <c r="AX22" s="86"/>
      <c r="AY22" s="86"/>
      <c r="AZ22" s="86"/>
      <c r="BA22" s="86"/>
      <c r="BB22" s="86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  <c r="CW22" s="23"/>
      <c r="CX22" s="23"/>
    </row>
    <row r="23" spans="2:102" x14ac:dyDescent="0.25">
      <c r="B23" s="23">
        <v>12</v>
      </c>
      <c r="C23" s="86"/>
      <c r="D23" s="86"/>
      <c r="E23" s="86"/>
      <c r="F23" s="86"/>
      <c r="G23" s="86"/>
      <c r="H23" s="86"/>
      <c r="I23" s="86"/>
      <c r="J23" s="86"/>
      <c r="K23" s="86"/>
      <c r="L23" s="86"/>
      <c r="M23" s="86"/>
      <c r="N23" s="86"/>
      <c r="O23" s="86"/>
      <c r="P23" s="86"/>
      <c r="Q23" s="86"/>
      <c r="R23" s="86"/>
      <c r="S23" s="86"/>
      <c r="T23" s="86"/>
      <c r="U23" s="86"/>
      <c r="V23" s="86"/>
      <c r="W23" s="86"/>
      <c r="X23" s="86"/>
      <c r="Y23" s="86"/>
      <c r="Z23" s="86"/>
      <c r="AA23" s="86"/>
      <c r="AB23" s="86"/>
      <c r="AC23" s="86"/>
      <c r="AD23" s="86"/>
      <c r="AE23" s="86"/>
      <c r="AF23" s="86"/>
      <c r="AG23" s="86"/>
      <c r="AH23" s="86"/>
      <c r="AI23" s="86"/>
      <c r="AJ23" s="86"/>
      <c r="AK23" s="86"/>
      <c r="AL23" s="86"/>
      <c r="AM23" s="86"/>
      <c r="AN23" s="86"/>
      <c r="AO23" s="86"/>
      <c r="AP23" s="86"/>
      <c r="AQ23" s="86"/>
      <c r="AR23" s="86"/>
      <c r="AS23" s="86"/>
      <c r="AT23" s="86"/>
      <c r="AU23" s="86"/>
      <c r="AV23" s="86"/>
      <c r="AW23" s="86"/>
      <c r="AX23" s="86"/>
      <c r="AY23" s="86"/>
      <c r="AZ23" s="86"/>
      <c r="BA23" s="86"/>
      <c r="BB23" s="86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  <c r="CW23" s="23"/>
      <c r="CX23" s="23"/>
    </row>
    <row r="24" spans="2:102" x14ac:dyDescent="0.25">
      <c r="B24" s="23">
        <v>13</v>
      </c>
      <c r="C24" s="86"/>
      <c r="D24" s="86"/>
      <c r="E24" s="86"/>
      <c r="F24" s="86"/>
      <c r="G24" s="86"/>
      <c r="H24" s="86"/>
      <c r="I24" s="86"/>
      <c r="J24" s="86"/>
      <c r="K24" s="86"/>
      <c r="L24" s="86"/>
      <c r="M24" s="86"/>
      <c r="N24" s="86"/>
      <c r="O24" s="86"/>
      <c r="P24" s="86"/>
      <c r="Q24" s="86"/>
      <c r="R24" s="86"/>
      <c r="S24" s="86"/>
      <c r="T24" s="86"/>
      <c r="U24" s="86"/>
      <c r="V24" s="86"/>
      <c r="W24" s="86"/>
      <c r="X24" s="86"/>
      <c r="Y24" s="86"/>
      <c r="Z24" s="86"/>
      <c r="AA24" s="86"/>
      <c r="AB24" s="86"/>
      <c r="AC24" s="86"/>
      <c r="AD24" s="86"/>
      <c r="AE24" s="86"/>
      <c r="AF24" s="86"/>
      <c r="AG24" s="86"/>
      <c r="AH24" s="86"/>
      <c r="AI24" s="86"/>
      <c r="AJ24" s="86"/>
      <c r="AK24" s="86"/>
      <c r="AL24" s="86"/>
      <c r="AM24" s="86"/>
      <c r="AN24" s="86"/>
      <c r="AO24" s="86"/>
      <c r="AP24" s="86"/>
      <c r="AQ24" s="86"/>
      <c r="AR24" s="86"/>
      <c r="AS24" s="86"/>
      <c r="AT24" s="86"/>
      <c r="AU24" s="86"/>
      <c r="AV24" s="86"/>
      <c r="AW24" s="86"/>
      <c r="AX24" s="86"/>
      <c r="AY24" s="86"/>
      <c r="AZ24" s="86"/>
      <c r="BA24" s="86"/>
      <c r="BB24" s="86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  <c r="CW24" s="23"/>
      <c r="CX24" s="23"/>
    </row>
    <row r="25" spans="2:102" x14ac:dyDescent="0.25">
      <c r="B25" s="23">
        <v>14</v>
      </c>
      <c r="C25" s="86"/>
      <c r="D25" s="86"/>
      <c r="E25" s="86"/>
      <c r="F25" s="86"/>
      <c r="G25" s="86"/>
      <c r="H25" s="86"/>
      <c r="I25" s="86"/>
      <c r="J25" s="86"/>
      <c r="K25" s="86"/>
      <c r="L25" s="86"/>
      <c r="M25" s="86"/>
      <c r="N25" s="86"/>
      <c r="O25" s="86"/>
      <c r="P25" s="86"/>
      <c r="Q25" s="86"/>
      <c r="R25" s="86"/>
      <c r="S25" s="86"/>
      <c r="T25" s="86"/>
      <c r="U25" s="86"/>
      <c r="V25" s="86"/>
      <c r="W25" s="86"/>
      <c r="X25" s="86"/>
      <c r="Y25" s="86"/>
      <c r="Z25" s="86"/>
      <c r="AA25" s="86"/>
      <c r="AB25" s="86"/>
      <c r="AC25" s="86"/>
      <c r="AD25" s="86"/>
      <c r="AE25" s="86"/>
      <c r="AF25" s="86"/>
      <c r="AG25" s="86"/>
      <c r="AH25" s="86"/>
      <c r="AI25" s="86"/>
      <c r="AJ25" s="86"/>
      <c r="AK25" s="86"/>
      <c r="AL25" s="86"/>
      <c r="AM25" s="86"/>
      <c r="AN25" s="86"/>
      <c r="AO25" s="86"/>
      <c r="AP25" s="86"/>
      <c r="AQ25" s="86"/>
      <c r="AR25" s="86"/>
      <c r="AS25" s="86"/>
      <c r="AT25" s="86"/>
      <c r="AU25" s="86"/>
      <c r="AV25" s="86"/>
      <c r="AW25" s="86"/>
      <c r="AX25" s="86"/>
      <c r="AY25" s="86"/>
      <c r="AZ25" s="86"/>
      <c r="BA25" s="86"/>
      <c r="BB25" s="86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  <c r="CW25" s="23"/>
      <c r="CX25" s="23"/>
    </row>
    <row r="26" spans="2:102" x14ac:dyDescent="0.25">
      <c r="B26" s="23">
        <v>15</v>
      </c>
      <c r="C26" s="86"/>
      <c r="D26" s="86"/>
      <c r="E26" s="86"/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86"/>
      <c r="V26" s="86"/>
      <c r="W26" s="86"/>
      <c r="X26" s="86"/>
      <c r="Y26" s="86"/>
      <c r="Z26" s="86"/>
      <c r="AA26" s="86"/>
      <c r="AB26" s="86"/>
      <c r="AC26" s="86"/>
      <c r="AD26" s="86"/>
      <c r="AE26" s="86"/>
      <c r="AF26" s="86"/>
      <c r="AG26" s="86"/>
      <c r="AH26" s="86"/>
      <c r="AI26" s="86"/>
      <c r="AJ26" s="86"/>
      <c r="AK26" s="86"/>
      <c r="AL26" s="86"/>
      <c r="AM26" s="86"/>
      <c r="AN26" s="86"/>
      <c r="AO26" s="86"/>
      <c r="AP26" s="86"/>
      <c r="AQ26" s="86"/>
      <c r="AR26" s="86"/>
      <c r="AS26" s="86"/>
      <c r="AT26" s="86"/>
      <c r="AU26" s="86"/>
      <c r="AV26" s="86"/>
      <c r="AW26" s="86"/>
      <c r="AX26" s="86"/>
      <c r="AY26" s="86"/>
      <c r="AZ26" s="86"/>
      <c r="BA26" s="86"/>
      <c r="BB26" s="86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  <c r="CW26" s="23"/>
      <c r="CX26" s="23"/>
    </row>
    <row r="27" spans="2:102" x14ac:dyDescent="0.25">
      <c r="B27" s="23">
        <v>16</v>
      </c>
      <c r="C27" s="86"/>
      <c r="D27" s="86"/>
      <c r="E27" s="86"/>
      <c r="F27" s="86"/>
      <c r="G27" s="86"/>
      <c r="H27" s="86"/>
      <c r="I27" s="86"/>
      <c r="J27" s="86"/>
      <c r="K27" s="86"/>
      <c r="L27" s="86"/>
      <c r="M27" s="86"/>
      <c r="N27" s="86"/>
      <c r="O27" s="86"/>
      <c r="P27" s="86"/>
      <c r="Q27" s="86"/>
      <c r="R27" s="86"/>
      <c r="S27" s="86"/>
      <c r="T27" s="86"/>
      <c r="U27" s="86"/>
      <c r="V27" s="86"/>
      <c r="W27" s="86"/>
      <c r="X27" s="86"/>
      <c r="Y27" s="86"/>
      <c r="Z27" s="86"/>
      <c r="AA27" s="86"/>
      <c r="AB27" s="86"/>
      <c r="AC27" s="86"/>
      <c r="AD27" s="86"/>
      <c r="AE27" s="86"/>
      <c r="AF27" s="86"/>
      <c r="AG27" s="86"/>
      <c r="AH27" s="86"/>
      <c r="AI27" s="86"/>
      <c r="AJ27" s="86"/>
      <c r="AK27" s="86"/>
      <c r="AL27" s="86"/>
      <c r="AM27" s="86"/>
      <c r="AN27" s="86"/>
      <c r="AO27" s="86"/>
      <c r="AP27" s="86"/>
      <c r="AQ27" s="86"/>
      <c r="AR27" s="86"/>
      <c r="AS27" s="86"/>
      <c r="AT27" s="86"/>
      <c r="AU27" s="86"/>
      <c r="AV27" s="86"/>
      <c r="AW27" s="86"/>
      <c r="AX27" s="86"/>
      <c r="AY27" s="86"/>
      <c r="AZ27" s="86"/>
      <c r="BA27" s="86"/>
      <c r="BB27" s="86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  <c r="CW27" s="23"/>
      <c r="CX27" s="23"/>
    </row>
    <row r="28" spans="2:102" x14ac:dyDescent="0.25">
      <c r="B28" s="23">
        <v>17</v>
      </c>
      <c r="C28" s="86"/>
      <c r="D28" s="86"/>
      <c r="E28" s="86"/>
      <c r="F28" s="86"/>
      <c r="G28" s="86"/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  <c r="CW28" s="23"/>
      <c r="CX28" s="23"/>
    </row>
    <row r="29" spans="2:102" x14ac:dyDescent="0.25">
      <c r="B29" s="23">
        <v>18</v>
      </c>
      <c r="C29" s="86"/>
      <c r="D29" s="86"/>
      <c r="E29" s="86"/>
      <c r="F29" s="86"/>
      <c r="G29" s="86"/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  <c r="CW29" s="23"/>
      <c r="CX29" s="23"/>
    </row>
    <row r="30" spans="2:102" x14ac:dyDescent="0.25">
      <c r="B30" s="23">
        <v>19</v>
      </c>
      <c r="C30" s="86"/>
      <c r="D30" s="86"/>
      <c r="E30" s="86"/>
      <c r="F30" s="86"/>
      <c r="G30" s="86"/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/>
      <c r="U30" s="86"/>
      <c r="V30" s="86"/>
      <c r="W30" s="86"/>
      <c r="X30" s="86"/>
      <c r="Y30" s="86"/>
      <c r="Z30" s="86"/>
      <c r="AA30" s="86"/>
      <c r="AB30" s="86"/>
      <c r="AC30" s="86"/>
      <c r="AD30" s="86"/>
      <c r="AE30" s="86"/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  <c r="CW30" s="23"/>
      <c r="CX30" s="23"/>
    </row>
    <row r="31" spans="2:102" x14ac:dyDescent="0.25">
      <c r="B31" s="23">
        <v>20</v>
      </c>
      <c r="C31" s="86"/>
      <c r="D31" s="86"/>
      <c r="E31" s="86"/>
      <c r="F31" s="86"/>
      <c r="G31" s="86"/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/>
      <c r="U31" s="86"/>
      <c r="V31" s="86"/>
      <c r="W31" s="86"/>
      <c r="X31" s="86"/>
      <c r="Y31" s="86"/>
      <c r="Z31" s="86"/>
      <c r="AA31" s="86"/>
      <c r="AB31" s="86"/>
      <c r="AC31" s="86"/>
      <c r="AD31" s="86"/>
      <c r="AE31" s="86"/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  <c r="CW31" s="23"/>
      <c r="CX31" s="23"/>
    </row>
    <row r="32" spans="2:102" x14ac:dyDescent="0.25">
      <c r="B32" s="23">
        <v>21</v>
      </c>
      <c r="C32" s="86"/>
      <c r="D32" s="86"/>
      <c r="E32" s="86"/>
      <c r="F32" s="86"/>
      <c r="G32" s="86"/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/>
      <c r="U32" s="86"/>
      <c r="V32" s="86"/>
      <c r="W32" s="86"/>
      <c r="X32" s="86"/>
      <c r="Y32" s="86"/>
      <c r="Z32" s="86"/>
      <c r="AA32" s="86"/>
      <c r="AB32" s="86"/>
      <c r="AC32" s="86"/>
      <c r="AD32" s="86"/>
      <c r="AE32" s="86"/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  <c r="CW32" s="23"/>
      <c r="CX32" s="23"/>
    </row>
    <row r="33" spans="2:102" x14ac:dyDescent="0.25">
      <c r="B33" s="23">
        <v>22</v>
      </c>
      <c r="C33" s="86"/>
      <c r="D33" s="86"/>
      <c r="E33" s="86"/>
      <c r="F33" s="86"/>
      <c r="G33" s="86"/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/>
      <c r="U33" s="86"/>
      <c r="V33" s="86"/>
      <c r="W33" s="86"/>
      <c r="X33" s="86"/>
      <c r="Y33" s="86"/>
      <c r="Z33" s="86"/>
      <c r="AA33" s="86"/>
      <c r="AB33" s="86"/>
      <c r="AC33" s="86"/>
      <c r="AD33" s="86"/>
      <c r="AE33" s="86"/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  <c r="CW33" s="23"/>
      <c r="CX33" s="23"/>
    </row>
    <row r="34" spans="2:102" x14ac:dyDescent="0.25">
      <c r="B34" s="23">
        <v>23</v>
      </c>
      <c r="C34" s="86"/>
      <c r="D34" s="86"/>
      <c r="E34" s="86"/>
      <c r="F34" s="86"/>
      <c r="G34" s="86"/>
      <c r="H34" s="86"/>
      <c r="I34" s="86"/>
      <c r="J34" s="86"/>
      <c r="K34" s="86"/>
      <c r="L34" s="86"/>
      <c r="M34" s="86"/>
      <c r="N34" s="86"/>
      <c r="O34" s="86"/>
      <c r="P34" s="86"/>
      <c r="Q34" s="86"/>
      <c r="R34" s="86"/>
      <c r="S34" s="86"/>
      <c r="T34" s="86"/>
      <c r="U34" s="86"/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  <c r="CW34" s="23"/>
      <c r="CX34" s="23"/>
    </row>
    <row r="35" spans="2:102" x14ac:dyDescent="0.25">
      <c r="B35" s="23">
        <v>24</v>
      </c>
      <c r="C35" s="86"/>
      <c r="D35" s="86"/>
      <c r="E35" s="86"/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  <c r="CW35" s="23"/>
      <c r="CX35" s="23"/>
    </row>
    <row r="36" spans="2:102" x14ac:dyDescent="0.25">
      <c r="B36" s="23">
        <v>25</v>
      </c>
      <c r="C36" s="86"/>
      <c r="D36" s="86"/>
      <c r="E36" s="86"/>
      <c r="F36" s="86"/>
      <c r="G36" s="86"/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  <c r="CW36" s="23"/>
      <c r="CX36" s="23"/>
    </row>
    <row r="37" spans="2:102" x14ac:dyDescent="0.25">
      <c r="B37" s="23">
        <v>26</v>
      </c>
      <c r="C37" s="86"/>
      <c r="D37" s="86"/>
      <c r="E37" s="86"/>
      <c r="F37" s="86"/>
      <c r="G37" s="86"/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  <c r="CW37" s="23"/>
      <c r="CX37" s="23"/>
    </row>
    <row r="38" spans="2:102" x14ac:dyDescent="0.25">
      <c r="B38" s="23">
        <v>27</v>
      </c>
      <c r="C38" s="86"/>
      <c r="D38" s="86"/>
      <c r="E38" s="86"/>
      <c r="F38" s="86"/>
      <c r="G38" s="86"/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/>
      <c r="U38" s="86"/>
      <c r="V38" s="86"/>
      <c r="W38" s="86"/>
      <c r="X38" s="86"/>
      <c r="Y38" s="86"/>
      <c r="Z38" s="86"/>
      <c r="AA38" s="86"/>
      <c r="AB38" s="86"/>
      <c r="AC38" s="86"/>
      <c r="AD38" s="86"/>
      <c r="AE38" s="86"/>
      <c r="AF38" s="86"/>
      <c r="AG38" s="86"/>
      <c r="AH38" s="86"/>
      <c r="AI38" s="86"/>
      <c r="AJ38" s="86"/>
      <c r="AK38" s="86"/>
      <c r="AL38" s="86"/>
      <c r="AM38" s="86"/>
      <c r="AN38" s="86"/>
      <c r="AO38" s="86"/>
      <c r="AP38" s="86"/>
      <c r="AQ38" s="86"/>
      <c r="AR38" s="86"/>
      <c r="AS38" s="86"/>
      <c r="AT38" s="86"/>
      <c r="AU38" s="86"/>
      <c r="AV38" s="86"/>
      <c r="AW38" s="86"/>
      <c r="AX38" s="86"/>
      <c r="AY38" s="86"/>
      <c r="AZ38" s="86"/>
      <c r="BA38" s="86"/>
      <c r="BB38" s="86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  <c r="CW38" s="23"/>
      <c r="CX38" s="23"/>
    </row>
    <row r="39" spans="2:102" x14ac:dyDescent="0.25">
      <c r="B39" s="23">
        <v>28</v>
      </c>
      <c r="C39" s="86"/>
      <c r="D39" s="86"/>
      <c r="E39" s="86"/>
      <c r="F39" s="86"/>
      <c r="G39" s="86"/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/>
      <c r="U39" s="86"/>
      <c r="V39" s="86"/>
      <c r="W39" s="86"/>
      <c r="X39" s="86"/>
      <c r="Y39" s="86"/>
      <c r="Z39" s="86"/>
      <c r="AA39" s="86"/>
      <c r="AB39" s="86"/>
      <c r="AC39" s="86"/>
      <c r="AD39" s="86"/>
      <c r="AE39" s="86"/>
      <c r="AF39" s="86"/>
      <c r="AG39" s="86"/>
      <c r="AH39" s="86"/>
      <c r="AI39" s="86"/>
      <c r="AJ39" s="86"/>
      <c r="AK39" s="86"/>
      <c r="AL39" s="86"/>
      <c r="AM39" s="86"/>
      <c r="AN39" s="86"/>
      <c r="AO39" s="86"/>
      <c r="AP39" s="86"/>
      <c r="AQ39" s="86"/>
      <c r="AR39" s="86"/>
      <c r="AS39" s="86"/>
      <c r="AT39" s="86"/>
      <c r="AU39" s="86"/>
      <c r="AV39" s="86"/>
      <c r="AW39" s="86"/>
      <c r="AX39" s="86"/>
      <c r="AY39" s="86"/>
      <c r="AZ39" s="86"/>
      <c r="BA39" s="86"/>
      <c r="BB39" s="86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  <c r="CW39" s="23"/>
      <c r="CX39" s="23"/>
    </row>
    <row r="40" spans="2:102" x14ac:dyDescent="0.25">
      <c r="B40" s="23">
        <v>29</v>
      </c>
      <c r="C40" s="86"/>
      <c r="D40" s="86"/>
      <c r="E40" s="86"/>
      <c r="F40" s="86"/>
      <c r="G40" s="86"/>
      <c r="H40" s="86"/>
      <c r="I40" s="86"/>
      <c r="J40" s="86"/>
      <c r="K40" s="86"/>
      <c r="L40" s="86"/>
      <c r="M40" s="86"/>
      <c r="N40" s="86"/>
      <c r="O40" s="86"/>
      <c r="P40" s="86"/>
      <c r="Q40" s="86"/>
      <c r="R40" s="86"/>
      <c r="S40" s="86"/>
      <c r="T40" s="86"/>
      <c r="U40" s="86"/>
      <c r="V40" s="86"/>
      <c r="W40" s="86"/>
      <c r="X40" s="86"/>
      <c r="Y40" s="86"/>
      <c r="Z40" s="86"/>
      <c r="AA40" s="86"/>
      <c r="AB40" s="86"/>
      <c r="AC40" s="86"/>
      <c r="AD40" s="86"/>
      <c r="AE40" s="86"/>
      <c r="AF40" s="86"/>
      <c r="AG40" s="86"/>
      <c r="AH40" s="86"/>
      <c r="AI40" s="86"/>
      <c r="AJ40" s="86"/>
      <c r="AK40" s="86"/>
      <c r="AL40" s="86"/>
      <c r="AM40" s="86"/>
      <c r="AN40" s="86"/>
      <c r="AO40" s="86"/>
      <c r="AP40" s="86"/>
      <c r="AQ40" s="86"/>
      <c r="AR40" s="86"/>
      <c r="AS40" s="86"/>
      <c r="AT40" s="86"/>
      <c r="AU40" s="86"/>
      <c r="AV40" s="86"/>
      <c r="AW40" s="86"/>
      <c r="AX40" s="86"/>
      <c r="AY40" s="86"/>
      <c r="AZ40" s="86"/>
      <c r="BA40" s="86"/>
      <c r="BB40" s="86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  <c r="CW40" s="23"/>
      <c r="CX40" s="23"/>
    </row>
    <row r="41" spans="2:102" x14ac:dyDescent="0.25">
      <c r="B41" s="23">
        <v>30</v>
      </c>
      <c r="C41" s="86"/>
      <c r="D41" s="86"/>
      <c r="E41" s="86"/>
      <c r="F41" s="86"/>
      <c r="G41" s="86"/>
      <c r="H41" s="86"/>
      <c r="I41" s="86"/>
      <c r="J41" s="86"/>
      <c r="K41" s="86"/>
      <c r="L41" s="86"/>
      <c r="M41" s="86"/>
      <c r="N41" s="86"/>
      <c r="O41" s="86"/>
      <c r="P41" s="86"/>
      <c r="Q41" s="86"/>
      <c r="R41" s="86"/>
      <c r="S41" s="86"/>
      <c r="T41" s="86"/>
      <c r="U41" s="86"/>
      <c r="V41" s="86"/>
      <c r="W41" s="86"/>
      <c r="X41" s="86"/>
      <c r="Y41" s="86"/>
      <c r="Z41" s="86"/>
      <c r="AA41" s="86"/>
      <c r="AB41" s="86"/>
      <c r="AC41" s="86"/>
      <c r="AD41" s="86"/>
      <c r="AE41" s="86"/>
      <c r="AF41" s="86"/>
      <c r="AG41" s="86"/>
      <c r="AH41" s="86"/>
      <c r="AI41" s="86"/>
      <c r="AJ41" s="86"/>
      <c r="AK41" s="86"/>
      <c r="AL41" s="86"/>
      <c r="AM41" s="86"/>
      <c r="AN41" s="86"/>
      <c r="AO41" s="86"/>
      <c r="AP41" s="86"/>
      <c r="AQ41" s="86"/>
      <c r="AR41" s="86"/>
      <c r="AS41" s="86"/>
      <c r="AT41" s="86"/>
      <c r="AU41" s="86"/>
      <c r="AV41" s="86"/>
      <c r="AW41" s="86"/>
      <c r="AX41" s="86"/>
      <c r="AY41" s="86"/>
      <c r="AZ41" s="86"/>
      <c r="BA41" s="86"/>
      <c r="BB41" s="86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  <c r="CW41" s="23"/>
      <c r="CX41" s="23"/>
    </row>
    <row r="42" spans="2:102" x14ac:dyDescent="0.25">
      <c r="B42" s="23">
        <v>31</v>
      </c>
      <c r="C42" s="86"/>
      <c r="D42" s="86"/>
      <c r="E42" s="86"/>
      <c r="F42" s="86"/>
      <c r="G42" s="86"/>
      <c r="H42" s="86"/>
      <c r="I42" s="86"/>
      <c r="J42" s="86"/>
      <c r="K42" s="86"/>
      <c r="L42" s="86"/>
      <c r="M42" s="86"/>
      <c r="N42" s="86"/>
      <c r="O42" s="86"/>
      <c r="P42" s="86"/>
      <c r="Q42" s="86"/>
      <c r="R42" s="86"/>
      <c r="S42" s="86"/>
      <c r="T42" s="86"/>
      <c r="U42" s="86"/>
      <c r="V42" s="86"/>
      <c r="W42" s="86"/>
      <c r="X42" s="86"/>
      <c r="Y42" s="86"/>
      <c r="Z42" s="86"/>
      <c r="AA42" s="86"/>
      <c r="AB42" s="86"/>
      <c r="AC42" s="86"/>
      <c r="AD42" s="86"/>
      <c r="AE42" s="86"/>
      <c r="AF42" s="86"/>
      <c r="AG42" s="86"/>
      <c r="AH42" s="86"/>
      <c r="AI42" s="86"/>
      <c r="AJ42" s="86"/>
      <c r="AK42" s="86"/>
      <c r="AL42" s="86"/>
      <c r="AM42" s="86"/>
      <c r="AN42" s="86"/>
      <c r="AO42" s="86"/>
      <c r="AP42" s="86"/>
      <c r="AQ42" s="86"/>
      <c r="AR42" s="86"/>
      <c r="AS42" s="86"/>
      <c r="AT42" s="86"/>
      <c r="AU42" s="86"/>
      <c r="AV42" s="86"/>
      <c r="AW42" s="86"/>
      <c r="AX42" s="86"/>
      <c r="AY42" s="86"/>
      <c r="AZ42" s="86"/>
      <c r="BA42" s="86"/>
      <c r="BB42" s="86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  <c r="CW42" s="23"/>
      <c r="CX42" s="23"/>
    </row>
    <row r="43" spans="2:102" x14ac:dyDescent="0.25">
      <c r="B43" s="23">
        <v>32</v>
      </c>
      <c r="C43" s="86"/>
      <c r="D43" s="86"/>
      <c r="E43" s="86"/>
      <c r="F43" s="86"/>
      <c r="G43" s="86"/>
      <c r="H43" s="86"/>
      <c r="I43" s="86"/>
      <c r="J43" s="86"/>
      <c r="K43" s="86"/>
      <c r="L43" s="86"/>
      <c r="M43" s="86"/>
      <c r="N43" s="86"/>
      <c r="O43" s="86"/>
      <c r="P43" s="86"/>
      <c r="Q43" s="86"/>
      <c r="R43" s="86"/>
      <c r="S43" s="86"/>
      <c r="T43" s="86"/>
      <c r="U43" s="86"/>
      <c r="V43" s="86"/>
      <c r="W43" s="86"/>
      <c r="X43" s="86"/>
      <c r="Y43" s="86"/>
      <c r="Z43" s="86"/>
      <c r="AA43" s="86"/>
      <c r="AB43" s="86"/>
      <c r="AC43" s="86"/>
      <c r="AD43" s="86"/>
      <c r="AE43" s="86"/>
      <c r="AF43" s="86"/>
      <c r="AG43" s="86"/>
      <c r="AH43" s="86"/>
      <c r="AI43" s="86"/>
      <c r="AJ43" s="86"/>
      <c r="AK43" s="86"/>
      <c r="AL43" s="86"/>
      <c r="AM43" s="86"/>
      <c r="AN43" s="86"/>
      <c r="AO43" s="86"/>
      <c r="AP43" s="86"/>
      <c r="AQ43" s="86"/>
      <c r="AR43" s="86"/>
      <c r="AS43" s="86"/>
      <c r="AT43" s="86"/>
      <c r="AU43" s="86"/>
      <c r="AV43" s="86"/>
      <c r="AW43" s="86"/>
      <c r="AX43" s="86"/>
      <c r="AY43" s="86"/>
      <c r="AZ43" s="86"/>
      <c r="BA43" s="86"/>
      <c r="BB43" s="86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  <c r="CW43" s="23"/>
      <c r="CX43" s="23"/>
    </row>
    <row r="44" spans="2:102" x14ac:dyDescent="0.25">
      <c r="B44" s="23">
        <v>33</v>
      </c>
      <c r="C44" s="86"/>
      <c r="D44" s="86"/>
      <c r="E44" s="86"/>
      <c r="F44" s="86"/>
      <c r="G44" s="86"/>
      <c r="H44" s="86"/>
      <c r="I44" s="86"/>
      <c r="J44" s="86"/>
      <c r="K44" s="86"/>
      <c r="L44" s="86"/>
      <c r="M44" s="86"/>
      <c r="N44" s="86"/>
      <c r="O44" s="86"/>
      <c r="P44" s="86"/>
      <c r="Q44" s="86"/>
      <c r="R44" s="86"/>
      <c r="S44" s="86"/>
      <c r="T44" s="86"/>
      <c r="U44" s="86"/>
      <c r="V44" s="86"/>
      <c r="W44" s="86"/>
      <c r="X44" s="86"/>
      <c r="Y44" s="86"/>
      <c r="Z44" s="86"/>
      <c r="AA44" s="86"/>
      <c r="AB44" s="86"/>
      <c r="AC44" s="86"/>
      <c r="AD44" s="86"/>
      <c r="AE44" s="86"/>
      <c r="AF44" s="86"/>
      <c r="AG44" s="86"/>
      <c r="AH44" s="86"/>
      <c r="AI44" s="86"/>
      <c r="AJ44" s="86"/>
      <c r="AK44" s="86"/>
      <c r="AL44" s="86"/>
      <c r="AM44" s="86"/>
      <c r="AN44" s="86"/>
      <c r="AO44" s="86"/>
      <c r="AP44" s="86"/>
      <c r="AQ44" s="86"/>
      <c r="AR44" s="86"/>
      <c r="AS44" s="86"/>
      <c r="AT44" s="86"/>
      <c r="AU44" s="86"/>
      <c r="AV44" s="86"/>
      <c r="AW44" s="86"/>
      <c r="AX44" s="86"/>
      <c r="AY44" s="86"/>
      <c r="AZ44" s="86"/>
      <c r="BA44" s="86"/>
      <c r="BB44" s="86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  <c r="CW44" s="23"/>
      <c r="CX44" s="23"/>
    </row>
    <row r="45" spans="2:102" x14ac:dyDescent="0.25">
      <c r="B45" s="23">
        <v>34</v>
      </c>
      <c r="C45" s="86"/>
      <c r="D45" s="86"/>
      <c r="E45" s="86"/>
      <c r="F45" s="86"/>
      <c r="G45" s="86"/>
      <c r="H45" s="86"/>
      <c r="I45" s="86"/>
      <c r="J45" s="86"/>
      <c r="K45" s="86"/>
      <c r="L45" s="86"/>
      <c r="M45" s="86"/>
      <c r="N45" s="86"/>
      <c r="O45" s="86"/>
      <c r="P45" s="86"/>
      <c r="Q45" s="86"/>
      <c r="R45" s="86"/>
      <c r="S45" s="86"/>
      <c r="T45" s="86"/>
      <c r="U45" s="86"/>
      <c r="V45" s="86"/>
      <c r="W45" s="86"/>
      <c r="X45" s="86"/>
      <c r="Y45" s="86"/>
      <c r="Z45" s="86"/>
      <c r="AA45" s="86"/>
      <c r="AB45" s="86"/>
      <c r="AC45" s="86"/>
      <c r="AD45" s="86"/>
      <c r="AE45" s="86"/>
      <c r="AF45" s="86"/>
      <c r="AG45" s="86"/>
      <c r="AH45" s="86"/>
      <c r="AI45" s="86"/>
      <c r="AJ45" s="86"/>
      <c r="AK45" s="86"/>
      <c r="AL45" s="86"/>
      <c r="AM45" s="86"/>
      <c r="AN45" s="86"/>
      <c r="AO45" s="86"/>
      <c r="AP45" s="86"/>
      <c r="AQ45" s="86"/>
      <c r="AR45" s="86"/>
      <c r="AS45" s="86"/>
      <c r="AT45" s="86"/>
      <c r="AU45" s="86"/>
      <c r="AV45" s="86"/>
      <c r="AW45" s="86"/>
      <c r="AX45" s="86"/>
      <c r="AY45" s="86"/>
      <c r="AZ45" s="86"/>
      <c r="BA45" s="86"/>
      <c r="BB45" s="86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  <c r="CW45" s="23"/>
      <c r="CX45" s="23"/>
    </row>
    <row r="46" spans="2:102" x14ac:dyDescent="0.25">
      <c r="B46" s="23">
        <v>35</v>
      </c>
      <c r="C46" s="86"/>
      <c r="D46" s="86"/>
      <c r="E46" s="86"/>
      <c r="F46" s="86"/>
      <c r="G46" s="86"/>
      <c r="H46" s="86"/>
      <c r="I46" s="86"/>
      <c r="J46" s="86"/>
      <c r="K46" s="86"/>
      <c r="L46" s="86"/>
      <c r="M46" s="86"/>
      <c r="N46" s="86"/>
      <c r="O46" s="86"/>
      <c r="P46" s="86"/>
      <c r="Q46" s="86"/>
      <c r="R46" s="86"/>
      <c r="S46" s="86"/>
      <c r="T46" s="86"/>
      <c r="U46" s="86"/>
      <c r="V46" s="86"/>
      <c r="W46" s="86"/>
      <c r="X46" s="86"/>
      <c r="Y46" s="86"/>
      <c r="Z46" s="86"/>
      <c r="AA46" s="86"/>
      <c r="AB46" s="86"/>
      <c r="AC46" s="86"/>
      <c r="AD46" s="86"/>
      <c r="AE46" s="86"/>
      <c r="AF46" s="86"/>
      <c r="AG46" s="86"/>
      <c r="AH46" s="86"/>
      <c r="AI46" s="86"/>
      <c r="AJ46" s="86"/>
      <c r="AK46" s="86"/>
      <c r="AL46" s="86"/>
      <c r="AM46" s="86"/>
      <c r="AN46" s="86"/>
      <c r="AO46" s="86"/>
      <c r="AP46" s="86"/>
      <c r="AQ46" s="86"/>
      <c r="AR46" s="86"/>
      <c r="AS46" s="86"/>
      <c r="AT46" s="86"/>
      <c r="AU46" s="86"/>
      <c r="AV46" s="86"/>
      <c r="AW46" s="86"/>
      <c r="AX46" s="86"/>
      <c r="AY46" s="86"/>
      <c r="AZ46" s="86"/>
      <c r="BA46" s="86"/>
      <c r="BB46" s="86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  <c r="CW46" s="23"/>
      <c r="CX46" s="23"/>
    </row>
    <row r="47" spans="2:102" x14ac:dyDescent="0.25">
      <c r="B47" s="23">
        <v>36</v>
      </c>
      <c r="C47" s="86"/>
      <c r="D47" s="86"/>
      <c r="E47" s="86"/>
      <c r="F47" s="86"/>
      <c r="G47" s="86"/>
      <c r="H47" s="86"/>
      <c r="I47" s="86"/>
      <c r="J47" s="86"/>
      <c r="K47" s="86"/>
      <c r="L47" s="86"/>
      <c r="M47" s="86"/>
      <c r="N47" s="86"/>
      <c r="O47" s="86"/>
      <c r="P47" s="86"/>
      <c r="Q47" s="86"/>
      <c r="R47" s="86"/>
      <c r="S47" s="86"/>
      <c r="T47" s="86"/>
      <c r="U47" s="86"/>
      <c r="V47" s="86"/>
      <c r="W47" s="86"/>
      <c r="X47" s="86"/>
      <c r="Y47" s="86"/>
      <c r="Z47" s="86"/>
      <c r="AA47" s="86"/>
      <c r="AB47" s="86"/>
      <c r="AC47" s="86"/>
      <c r="AD47" s="86"/>
      <c r="AE47" s="86"/>
      <c r="AF47" s="86"/>
      <c r="AG47" s="86"/>
      <c r="AH47" s="86"/>
      <c r="AI47" s="86"/>
      <c r="AJ47" s="86"/>
      <c r="AK47" s="86"/>
      <c r="AL47" s="86"/>
      <c r="AM47" s="86"/>
      <c r="AN47" s="86"/>
      <c r="AO47" s="86"/>
      <c r="AP47" s="86"/>
      <c r="AQ47" s="86"/>
      <c r="AR47" s="86"/>
      <c r="AS47" s="86"/>
      <c r="AT47" s="86"/>
      <c r="AU47" s="86"/>
      <c r="AV47" s="86"/>
      <c r="AW47" s="86"/>
      <c r="AX47" s="86"/>
      <c r="AY47" s="86"/>
      <c r="AZ47" s="86"/>
      <c r="BA47" s="86"/>
      <c r="BB47" s="86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  <c r="CW47" s="23"/>
      <c r="CX47" s="23"/>
    </row>
    <row r="48" spans="2:102" x14ac:dyDescent="0.25">
      <c r="B48" s="23">
        <v>37</v>
      </c>
      <c r="C48" s="86"/>
      <c r="D48" s="86"/>
      <c r="E48" s="86"/>
      <c r="F48" s="86"/>
      <c r="G48" s="86"/>
      <c r="H48" s="86"/>
      <c r="I48" s="86"/>
      <c r="J48" s="86"/>
      <c r="K48" s="86"/>
      <c r="L48" s="86"/>
      <c r="M48" s="86"/>
      <c r="N48" s="86"/>
      <c r="O48" s="86"/>
      <c r="P48" s="86"/>
      <c r="Q48" s="86"/>
      <c r="R48" s="86"/>
      <c r="S48" s="86"/>
      <c r="T48" s="86"/>
      <c r="U48" s="86"/>
      <c r="V48" s="86"/>
      <c r="W48" s="86"/>
      <c r="X48" s="86"/>
      <c r="Y48" s="86"/>
      <c r="Z48" s="86"/>
      <c r="AA48" s="86"/>
      <c r="AB48" s="86"/>
      <c r="AC48" s="86"/>
      <c r="AD48" s="86"/>
      <c r="AE48" s="86"/>
      <c r="AF48" s="86"/>
      <c r="AG48" s="86"/>
      <c r="AH48" s="86"/>
      <c r="AI48" s="86"/>
      <c r="AJ48" s="86"/>
      <c r="AK48" s="86"/>
      <c r="AL48" s="86"/>
      <c r="AM48" s="86"/>
      <c r="AN48" s="86"/>
      <c r="AO48" s="86"/>
      <c r="AP48" s="86"/>
      <c r="AQ48" s="86"/>
      <c r="AR48" s="86"/>
      <c r="AS48" s="86"/>
      <c r="AT48" s="86"/>
      <c r="AU48" s="86"/>
      <c r="AV48" s="86"/>
      <c r="AW48" s="86"/>
      <c r="AX48" s="86"/>
      <c r="AY48" s="86"/>
      <c r="AZ48" s="86"/>
      <c r="BA48" s="86"/>
      <c r="BB48" s="86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  <c r="CW48" s="23"/>
      <c r="CX48" s="23"/>
    </row>
    <row r="49" spans="2:102" x14ac:dyDescent="0.25">
      <c r="B49" s="23">
        <v>38</v>
      </c>
      <c r="C49" s="86"/>
      <c r="D49" s="86"/>
      <c r="E49" s="86"/>
      <c r="F49" s="86"/>
      <c r="G49" s="86"/>
      <c r="H49" s="86"/>
      <c r="I49" s="86"/>
      <c r="J49" s="86"/>
      <c r="K49" s="86"/>
      <c r="L49" s="86"/>
      <c r="M49" s="86"/>
      <c r="N49" s="86"/>
      <c r="O49" s="86"/>
      <c r="P49" s="86"/>
      <c r="Q49" s="86"/>
      <c r="R49" s="86"/>
      <c r="S49" s="86"/>
      <c r="T49" s="86"/>
      <c r="U49" s="86"/>
      <c r="V49" s="86"/>
      <c r="W49" s="86"/>
      <c r="X49" s="86"/>
      <c r="Y49" s="86"/>
      <c r="Z49" s="86"/>
      <c r="AA49" s="86"/>
      <c r="AB49" s="86"/>
      <c r="AC49" s="86"/>
      <c r="AD49" s="86"/>
      <c r="AE49" s="86"/>
      <c r="AF49" s="86"/>
      <c r="AG49" s="86"/>
      <c r="AH49" s="86"/>
      <c r="AI49" s="86"/>
      <c r="AJ49" s="86"/>
      <c r="AK49" s="86"/>
      <c r="AL49" s="86"/>
      <c r="AM49" s="86"/>
      <c r="AN49" s="86"/>
      <c r="AO49" s="86"/>
      <c r="AP49" s="86"/>
      <c r="AQ49" s="86"/>
      <c r="AR49" s="86"/>
      <c r="AS49" s="86"/>
      <c r="AT49" s="86"/>
      <c r="AU49" s="86"/>
      <c r="AV49" s="86"/>
      <c r="AW49" s="86"/>
      <c r="AX49" s="86"/>
      <c r="AY49" s="86"/>
      <c r="AZ49" s="86"/>
      <c r="BA49" s="86"/>
      <c r="BB49" s="86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  <c r="CW49" s="23"/>
      <c r="CX49" s="23"/>
    </row>
    <row r="50" spans="2:102" x14ac:dyDescent="0.25">
      <c r="B50" s="23">
        <v>39</v>
      </c>
      <c r="C50" s="86"/>
      <c r="D50" s="86"/>
      <c r="E50" s="86"/>
      <c r="F50" s="86"/>
      <c r="G50" s="86"/>
      <c r="H50" s="86"/>
      <c r="I50" s="86"/>
      <c r="J50" s="86"/>
      <c r="K50" s="86"/>
      <c r="L50" s="86"/>
      <c r="M50" s="86"/>
      <c r="N50" s="86"/>
      <c r="O50" s="86"/>
      <c r="P50" s="86"/>
      <c r="Q50" s="86"/>
      <c r="R50" s="86"/>
      <c r="S50" s="86"/>
      <c r="T50" s="86"/>
      <c r="U50" s="86"/>
      <c r="V50" s="86"/>
      <c r="W50" s="86"/>
      <c r="X50" s="86"/>
      <c r="Y50" s="86"/>
      <c r="Z50" s="86"/>
      <c r="AA50" s="86"/>
      <c r="AB50" s="86"/>
      <c r="AC50" s="86"/>
      <c r="AD50" s="86"/>
      <c r="AE50" s="86"/>
      <c r="AF50" s="86"/>
      <c r="AG50" s="86"/>
      <c r="AH50" s="86"/>
      <c r="AI50" s="86"/>
      <c r="AJ50" s="86"/>
      <c r="AK50" s="86"/>
      <c r="AL50" s="86"/>
      <c r="AM50" s="86"/>
      <c r="AN50" s="86"/>
      <c r="AO50" s="86"/>
      <c r="AP50" s="86"/>
      <c r="AQ50" s="86"/>
      <c r="AR50" s="86"/>
      <c r="AS50" s="86"/>
      <c r="AT50" s="86"/>
      <c r="AU50" s="86"/>
      <c r="AV50" s="86"/>
      <c r="AW50" s="86"/>
      <c r="AX50" s="86"/>
      <c r="AY50" s="86"/>
      <c r="AZ50" s="86"/>
      <c r="BA50" s="86"/>
      <c r="BB50" s="86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  <c r="CW50" s="23"/>
      <c r="CX50" s="23"/>
    </row>
    <row r="51" spans="2:102" x14ac:dyDescent="0.25">
      <c r="B51" s="23">
        <v>40</v>
      </c>
      <c r="C51" s="86"/>
      <c r="D51" s="86"/>
      <c r="E51" s="86"/>
      <c r="F51" s="86"/>
      <c r="G51" s="86"/>
      <c r="H51" s="86"/>
      <c r="I51" s="86"/>
      <c r="J51" s="86"/>
      <c r="K51" s="86"/>
      <c r="L51" s="86"/>
      <c r="M51" s="86"/>
      <c r="N51" s="86"/>
      <c r="O51" s="86"/>
      <c r="P51" s="86"/>
      <c r="Q51" s="86"/>
      <c r="R51" s="86"/>
      <c r="S51" s="86"/>
      <c r="T51" s="86"/>
      <c r="U51" s="86"/>
      <c r="V51" s="86"/>
      <c r="W51" s="86"/>
      <c r="X51" s="86"/>
      <c r="Y51" s="86"/>
      <c r="Z51" s="86"/>
      <c r="AA51" s="86"/>
      <c r="AB51" s="86"/>
      <c r="AC51" s="86"/>
      <c r="AD51" s="86"/>
      <c r="AE51" s="86"/>
      <c r="AF51" s="86"/>
      <c r="AG51" s="86"/>
      <c r="AH51" s="86"/>
      <c r="AI51" s="86"/>
      <c r="AJ51" s="86"/>
      <c r="AK51" s="86"/>
      <c r="AL51" s="86"/>
      <c r="AM51" s="86"/>
      <c r="AN51" s="86"/>
      <c r="AO51" s="86"/>
      <c r="AP51" s="86"/>
      <c r="AQ51" s="86"/>
      <c r="AR51" s="86"/>
      <c r="AS51" s="86"/>
      <c r="AT51" s="86"/>
      <c r="AU51" s="86"/>
      <c r="AV51" s="86"/>
      <c r="AW51" s="86"/>
      <c r="AX51" s="86"/>
      <c r="AY51" s="86"/>
      <c r="AZ51" s="86"/>
      <c r="BA51" s="86"/>
      <c r="BB51" s="86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  <c r="CW51" s="23"/>
      <c r="CX51" s="23"/>
    </row>
    <row r="52" spans="2:102" x14ac:dyDescent="0.25">
      <c r="B52" s="23">
        <v>41</v>
      </c>
      <c r="C52" s="86"/>
      <c r="D52" s="86"/>
      <c r="E52" s="86"/>
      <c r="F52" s="86"/>
      <c r="G52" s="86"/>
      <c r="H52" s="86"/>
      <c r="I52" s="86"/>
      <c r="J52" s="86"/>
      <c r="K52" s="86"/>
      <c r="L52" s="86"/>
      <c r="M52" s="86"/>
      <c r="N52" s="86"/>
      <c r="O52" s="86"/>
      <c r="P52" s="86"/>
      <c r="Q52" s="86"/>
      <c r="R52" s="86"/>
      <c r="S52" s="86"/>
      <c r="T52" s="86"/>
      <c r="U52" s="86"/>
      <c r="V52" s="86"/>
      <c r="W52" s="86"/>
      <c r="X52" s="86"/>
      <c r="Y52" s="86"/>
      <c r="Z52" s="86"/>
      <c r="AA52" s="86"/>
      <c r="AB52" s="86"/>
      <c r="AC52" s="86"/>
      <c r="AD52" s="86"/>
      <c r="AE52" s="86"/>
      <c r="AF52" s="86"/>
      <c r="AG52" s="86"/>
      <c r="AH52" s="86"/>
      <c r="AI52" s="86"/>
      <c r="AJ52" s="86"/>
      <c r="AK52" s="86"/>
      <c r="AL52" s="86"/>
      <c r="AM52" s="86"/>
      <c r="AN52" s="86"/>
      <c r="AO52" s="86"/>
      <c r="AP52" s="86"/>
      <c r="AQ52" s="86"/>
      <c r="AR52" s="86"/>
      <c r="AS52" s="86"/>
      <c r="AT52" s="86"/>
      <c r="AU52" s="86"/>
      <c r="AV52" s="86"/>
      <c r="AW52" s="86"/>
      <c r="AX52" s="86"/>
      <c r="AY52" s="86"/>
      <c r="AZ52" s="86"/>
      <c r="BA52" s="86"/>
      <c r="BB52" s="86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  <c r="CW52" s="23"/>
      <c r="CX52" s="23"/>
    </row>
    <row r="53" spans="2:102" x14ac:dyDescent="0.25">
      <c r="B53" s="23">
        <v>42</v>
      </c>
      <c r="C53" s="86"/>
      <c r="D53" s="86"/>
      <c r="E53" s="86"/>
      <c r="F53" s="86"/>
      <c r="G53" s="86"/>
      <c r="H53" s="86"/>
      <c r="I53" s="86"/>
      <c r="J53" s="86"/>
      <c r="K53" s="86"/>
      <c r="L53" s="86"/>
      <c r="M53" s="86"/>
      <c r="N53" s="86"/>
      <c r="O53" s="86"/>
      <c r="P53" s="86"/>
      <c r="Q53" s="86"/>
      <c r="R53" s="86"/>
      <c r="S53" s="86"/>
      <c r="T53" s="86"/>
      <c r="U53" s="86"/>
      <c r="V53" s="86"/>
      <c r="W53" s="86"/>
      <c r="X53" s="86"/>
      <c r="Y53" s="86"/>
      <c r="Z53" s="86"/>
      <c r="AA53" s="86"/>
      <c r="AB53" s="86"/>
      <c r="AC53" s="86"/>
      <c r="AD53" s="86"/>
      <c r="AE53" s="86"/>
      <c r="AF53" s="86"/>
      <c r="AG53" s="86"/>
      <c r="AH53" s="86"/>
      <c r="AI53" s="86"/>
      <c r="AJ53" s="86"/>
      <c r="AK53" s="86"/>
      <c r="AL53" s="86"/>
      <c r="AM53" s="86"/>
      <c r="AN53" s="86"/>
      <c r="AO53" s="86"/>
      <c r="AP53" s="86"/>
      <c r="AQ53" s="86"/>
      <c r="AR53" s="86"/>
      <c r="AS53" s="86"/>
      <c r="AT53" s="86"/>
      <c r="AU53" s="86"/>
      <c r="AV53" s="86"/>
      <c r="AW53" s="86"/>
      <c r="AX53" s="86"/>
      <c r="AY53" s="86"/>
      <c r="AZ53" s="86"/>
      <c r="BA53" s="86"/>
      <c r="BB53" s="86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  <c r="CW53" s="23"/>
      <c r="CX53" s="23"/>
    </row>
    <row r="54" spans="2:102" x14ac:dyDescent="0.25">
      <c r="B54" s="23">
        <v>43</v>
      </c>
      <c r="C54" s="86"/>
      <c r="D54" s="86"/>
      <c r="E54" s="86"/>
      <c r="F54" s="86"/>
      <c r="G54" s="86"/>
      <c r="H54" s="86"/>
      <c r="I54" s="86"/>
      <c r="J54" s="86"/>
      <c r="K54" s="86"/>
      <c r="L54" s="86"/>
      <c r="M54" s="86"/>
      <c r="N54" s="86"/>
      <c r="O54" s="86"/>
      <c r="P54" s="86"/>
      <c r="Q54" s="86"/>
      <c r="R54" s="86"/>
      <c r="S54" s="86"/>
      <c r="T54" s="86"/>
      <c r="U54" s="86"/>
      <c r="V54" s="86"/>
      <c r="W54" s="86"/>
      <c r="X54" s="86"/>
      <c r="Y54" s="86"/>
      <c r="Z54" s="86"/>
      <c r="AA54" s="86"/>
      <c r="AB54" s="86"/>
      <c r="AC54" s="86"/>
      <c r="AD54" s="86"/>
      <c r="AE54" s="86"/>
      <c r="AF54" s="86"/>
      <c r="AG54" s="86"/>
      <c r="AH54" s="86"/>
      <c r="AI54" s="86"/>
      <c r="AJ54" s="86"/>
      <c r="AK54" s="86"/>
      <c r="AL54" s="86"/>
      <c r="AM54" s="86"/>
      <c r="AN54" s="86"/>
      <c r="AO54" s="86"/>
      <c r="AP54" s="86"/>
      <c r="AQ54" s="86"/>
      <c r="AR54" s="86"/>
      <c r="AS54" s="86"/>
      <c r="AT54" s="86"/>
      <c r="AU54" s="86"/>
      <c r="AV54" s="86"/>
      <c r="AW54" s="86"/>
      <c r="AX54" s="86"/>
      <c r="AY54" s="86"/>
      <c r="AZ54" s="86"/>
      <c r="BA54" s="86"/>
      <c r="BB54" s="86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  <c r="CW54" s="23"/>
      <c r="CX54" s="23"/>
    </row>
    <row r="55" spans="2:102" x14ac:dyDescent="0.25">
      <c r="B55" s="23">
        <v>44</v>
      </c>
      <c r="C55" s="86"/>
      <c r="D55" s="86"/>
      <c r="E55" s="86"/>
      <c r="F55" s="86"/>
      <c r="G55" s="86"/>
      <c r="H55" s="86"/>
      <c r="I55" s="86"/>
      <c r="J55" s="86"/>
      <c r="K55" s="86"/>
      <c r="L55" s="86"/>
      <c r="M55" s="86"/>
      <c r="N55" s="86"/>
      <c r="O55" s="86"/>
      <c r="P55" s="86"/>
      <c r="Q55" s="86"/>
      <c r="R55" s="86"/>
      <c r="S55" s="86"/>
      <c r="T55" s="86"/>
      <c r="U55" s="86"/>
      <c r="V55" s="86"/>
      <c r="W55" s="86"/>
      <c r="X55" s="86"/>
      <c r="Y55" s="86"/>
      <c r="Z55" s="86"/>
      <c r="AA55" s="86"/>
      <c r="AB55" s="86"/>
      <c r="AC55" s="86"/>
      <c r="AD55" s="86"/>
      <c r="AE55" s="86"/>
      <c r="AF55" s="86"/>
      <c r="AG55" s="86"/>
      <c r="AH55" s="86"/>
      <c r="AI55" s="86"/>
      <c r="AJ55" s="86"/>
      <c r="AK55" s="86"/>
      <c r="AL55" s="86"/>
      <c r="AM55" s="86"/>
      <c r="AN55" s="86"/>
      <c r="AO55" s="86"/>
      <c r="AP55" s="86"/>
      <c r="AQ55" s="86"/>
      <c r="AR55" s="86"/>
      <c r="AS55" s="86"/>
      <c r="AT55" s="86"/>
      <c r="AU55" s="86"/>
      <c r="AV55" s="86"/>
      <c r="AW55" s="86"/>
      <c r="AX55" s="86"/>
      <c r="AY55" s="86"/>
      <c r="AZ55" s="86"/>
      <c r="BA55" s="86"/>
      <c r="BB55" s="86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  <c r="CW55" s="23"/>
      <c r="CX55" s="23"/>
    </row>
    <row r="56" spans="2:102" x14ac:dyDescent="0.25">
      <c r="B56" s="23">
        <v>45</v>
      </c>
      <c r="C56" s="86"/>
      <c r="D56" s="86"/>
      <c r="E56" s="86"/>
      <c r="F56" s="86"/>
      <c r="G56" s="86"/>
      <c r="H56" s="86"/>
      <c r="I56" s="86"/>
      <c r="J56" s="86"/>
      <c r="K56" s="86"/>
      <c r="L56" s="86"/>
      <c r="M56" s="86"/>
      <c r="N56" s="86"/>
      <c r="O56" s="86"/>
      <c r="P56" s="86"/>
      <c r="Q56" s="86"/>
      <c r="R56" s="86"/>
      <c r="S56" s="86"/>
      <c r="T56" s="86"/>
      <c r="U56" s="86"/>
      <c r="V56" s="86"/>
      <c r="W56" s="86"/>
      <c r="X56" s="86"/>
      <c r="Y56" s="86"/>
      <c r="Z56" s="86"/>
      <c r="AA56" s="86"/>
      <c r="AB56" s="86"/>
      <c r="AC56" s="86"/>
      <c r="AD56" s="86"/>
      <c r="AE56" s="86"/>
      <c r="AF56" s="86"/>
      <c r="AG56" s="86"/>
      <c r="AH56" s="86"/>
      <c r="AI56" s="86"/>
      <c r="AJ56" s="86"/>
      <c r="AK56" s="86"/>
      <c r="AL56" s="86"/>
      <c r="AM56" s="86"/>
      <c r="AN56" s="86"/>
      <c r="AO56" s="86"/>
      <c r="AP56" s="86"/>
      <c r="AQ56" s="86"/>
      <c r="AR56" s="86"/>
      <c r="AS56" s="86"/>
      <c r="AT56" s="86"/>
      <c r="AU56" s="86"/>
      <c r="AV56" s="86"/>
      <c r="AW56" s="86"/>
      <c r="AX56" s="86"/>
      <c r="AY56" s="86"/>
      <c r="AZ56" s="86"/>
      <c r="BA56" s="86"/>
      <c r="BB56" s="86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  <c r="CW56" s="23"/>
      <c r="CX56" s="23"/>
    </row>
    <row r="57" spans="2:102" x14ac:dyDescent="0.25">
      <c r="B57" s="23">
        <v>46</v>
      </c>
      <c r="C57" s="86"/>
      <c r="D57" s="86"/>
      <c r="E57" s="86"/>
      <c r="F57" s="86"/>
      <c r="G57" s="86"/>
      <c r="H57" s="86"/>
      <c r="I57" s="86"/>
      <c r="J57" s="86"/>
      <c r="K57" s="86"/>
      <c r="L57" s="86"/>
      <c r="M57" s="86"/>
      <c r="N57" s="86"/>
      <c r="O57" s="86"/>
      <c r="P57" s="86"/>
      <c r="Q57" s="86"/>
      <c r="R57" s="86"/>
      <c r="S57" s="86"/>
      <c r="T57" s="86"/>
      <c r="U57" s="86"/>
      <c r="V57" s="86"/>
      <c r="W57" s="86"/>
      <c r="X57" s="86"/>
      <c r="Y57" s="86"/>
      <c r="Z57" s="86"/>
      <c r="AA57" s="86"/>
      <c r="AB57" s="86"/>
      <c r="AC57" s="86"/>
      <c r="AD57" s="86"/>
      <c r="AE57" s="86"/>
      <c r="AF57" s="86"/>
      <c r="AG57" s="86"/>
      <c r="AH57" s="86"/>
      <c r="AI57" s="86"/>
      <c r="AJ57" s="86"/>
      <c r="AK57" s="86"/>
      <c r="AL57" s="86"/>
      <c r="AM57" s="86"/>
      <c r="AN57" s="86"/>
      <c r="AO57" s="86"/>
      <c r="AP57" s="86"/>
      <c r="AQ57" s="86"/>
      <c r="AR57" s="86"/>
      <c r="AS57" s="86"/>
      <c r="AT57" s="86"/>
      <c r="AU57" s="86"/>
      <c r="AV57" s="86"/>
      <c r="AW57" s="86"/>
      <c r="AX57" s="86"/>
      <c r="AY57" s="86"/>
      <c r="AZ57" s="86"/>
      <c r="BA57" s="86"/>
      <c r="BB57" s="86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  <c r="CW57" s="23"/>
      <c r="CX57" s="23"/>
    </row>
    <row r="58" spans="2:102" x14ac:dyDescent="0.25">
      <c r="B58" s="23">
        <v>47</v>
      </c>
      <c r="C58" s="86"/>
      <c r="D58" s="86"/>
      <c r="E58" s="86"/>
      <c r="F58" s="86"/>
      <c r="G58" s="86"/>
      <c r="H58" s="86"/>
      <c r="I58" s="86"/>
      <c r="J58" s="86"/>
      <c r="K58" s="86"/>
      <c r="L58" s="86"/>
      <c r="M58" s="86"/>
      <c r="N58" s="86"/>
      <c r="O58" s="86"/>
      <c r="P58" s="86"/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  <c r="AX58" s="86"/>
      <c r="AY58" s="86"/>
      <c r="AZ58" s="86"/>
      <c r="BA58" s="86"/>
      <c r="BB58" s="86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  <c r="CW58" s="23"/>
      <c r="CX58" s="23"/>
    </row>
    <row r="59" spans="2:102" x14ac:dyDescent="0.25">
      <c r="B59" s="23">
        <v>48</v>
      </c>
      <c r="C59" s="86"/>
      <c r="D59" s="86"/>
      <c r="E59" s="86"/>
      <c r="F59" s="86"/>
      <c r="G59" s="86"/>
      <c r="H59" s="86"/>
      <c r="I59" s="86"/>
      <c r="J59" s="86"/>
      <c r="K59" s="86"/>
      <c r="L59" s="86"/>
      <c r="M59" s="86"/>
      <c r="N59" s="86"/>
      <c r="O59" s="86"/>
      <c r="P59" s="86"/>
      <c r="Q59" s="86"/>
      <c r="R59" s="86"/>
      <c r="S59" s="86"/>
      <c r="T59" s="86"/>
      <c r="U59" s="86"/>
      <c r="V59" s="86"/>
      <c r="W59" s="86"/>
      <c r="X59" s="86"/>
      <c r="Y59" s="86"/>
      <c r="Z59" s="86"/>
      <c r="AA59" s="86"/>
      <c r="AB59" s="86"/>
      <c r="AC59" s="86"/>
      <c r="AD59" s="86"/>
      <c r="AE59" s="86"/>
      <c r="AF59" s="86"/>
      <c r="AG59" s="86"/>
      <c r="AH59" s="86"/>
      <c r="AI59" s="86"/>
      <c r="AJ59" s="86"/>
      <c r="AK59" s="86"/>
      <c r="AL59" s="86"/>
      <c r="AM59" s="86"/>
      <c r="AN59" s="86"/>
      <c r="AO59" s="86"/>
      <c r="AP59" s="86"/>
      <c r="AQ59" s="86"/>
      <c r="AR59" s="86"/>
      <c r="AS59" s="86"/>
      <c r="AT59" s="86"/>
      <c r="AU59" s="86"/>
      <c r="AV59" s="86"/>
      <c r="AW59" s="86"/>
      <c r="AX59" s="86"/>
      <c r="AY59" s="86"/>
      <c r="AZ59" s="86"/>
      <c r="BA59" s="86"/>
      <c r="BB59" s="86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  <c r="CW59" s="23"/>
      <c r="CX59" s="23"/>
    </row>
    <row r="60" spans="2:102" x14ac:dyDescent="0.25">
      <c r="B60" s="23">
        <v>49</v>
      </c>
      <c r="C60" s="86"/>
      <c r="D60" s="86"/>
      <c r="E60" s="86"/>
      <c r="F60" s="86"/>
      <c r="G60" s="86"/>
      <c r="H60" s="86"/>
      <c r="I60" s="86"/>
      <c r="J60" s="86"/>
      <c r="K60" s="86"/>
      <c r="L60" s="86"/>
      <c r="M60" s="86"/>
      <c r="N60" s="86"/>
      <c r="O60" s="86"/>
      <c r="P60" s="86"/>
      <c r="Q60" s="86"/>
      <c r="R60" s="86"/>
      <c r="S60" s="86"/>
      <c r="T60" s="86"/>
      <c r="U60" s="86"/>
      <c r="V60" s="86"/>
      <c r="W60" s="86"/>
      <c r="X60" s="86"/>
      <c r="Y60" s="86"/>
      <c r="Z60" s="86"/>
      <c r="AA60" s="86"/>
      <c r="AB60" s="86"/>
      <c r="AC60" s="86"/>
      <c r="AD60" s="86"/>
      <c r="AE60" s="86"/>
      <c r="AF60" s="86"/>
      <c r="AG60" s="86"/>
      <c r="AH60" s="86"/>
      <c r="AI60" s="86"/>
      <c r="AJ60" s="86"/>
      <c r="AK60" s="86"/>
      <c r="AL60" s="86"/>
      <c r="AM60" s="86"/>
      <c r="AN60" s="86"/>
      <c r="AO60" s="86"/>
      <c r="AP60" s="86"/>
      <c r="AQ60" s="86"/>
      <c r="AR60" s="86"/>
      <c r="AS60" s="86"/>
      <c r="AT60" s="86"/>
      <c r="AU60" s="86"/>
      <c r="AV60" s="86"/>
      <c r="AW60" s="86"/>
      <c r="AX60" s="86"/>
      <c r="AY60" s="86"/>
      <c r="AZ60" s="86"/>
      <c r="BA60" s="86"/>
      <c r="BB60" s="86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  <c r="CW60" s="23"/>
      <c r="CX60" s="23"/>
    </row>
    <row r="61" spans="2:102" x14ac:dyDescent="0.25">
      <c r="B61" s="23">
        <v>50</v>
      </c>
      <c r="C61" s="86"/>
      <c r="D61" s="86"/>
      <c r="E61" s="86"/>
      <c r="F61" s="86"/>
      <c r="G61" s="86"/>
      <c r="H61" s="86"/>
      <c r="I61" s="86"/>
      <c r="J61" s="86"/>
      <c r="K61" s="86"/>
      <c r="L61" s="86"/>
      <c r="M61" s="86"/>
      <c r="N61" s="86"/>
      <c r="O61" s="86"/>
      <c r="P61" s="86"/>
      <c r="Q61" s="86"/>
      <c r="R61" s="86"/>
      <c r="S61" s="86"/>
      <c r="T61" s="86"/>
      <c r="U61" s="86"/>
      <c r="V61" s="86"/>
      <c r="W61" s="86"/>
      <c r="X61" s="86"/>
      <c r="Y61" s="86"/>
      <c r="Z61" s="86"/>
      <c r="AA61" s="86"/>
      <c r="AB61" s="86"/>
      <c r="AC61" s="86"/>
      <c r="AD61" s="86"/>
      <c r="AE61" s="86"/>
      <c r="AF61" s="86"/>
      <c r="AG61" s="86"/>
      <c r="AH61" s="86"/>
      <c r="AI61" s="86"/>
      <c r="AJ61" s="86"/>
      <c r="AK61" s="86"/>
      <c r="AL61" s="86"/>
      <c r="AM61" s="86"/>
      <c r="AN61" s="86"/>
      <c r="AO61" s="86"/>
      <c r="AP61" s="86"/>
      <c r="AQ61" s="86"/>
      <c r="AR61" s="86"/>
      <c r="AS61" s="86"/>
      <c r="AT61" s="86"/>
      <c r="AU61" s="86"/>
      <c r="AV61" s="86"/>
      <c r="AW61" s="86"/>
      <c r="AX61" s="86"/>
      <c r="AY61" s="86"/>
      <c r="AZ61" s="86"/>
      <c r="BA61" s="86"/>
      <c r="BB61" s="86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  <c r="CW61" s="23"/>
      <c r="CX61" s="23"/>
    </row>
    <row r="62" spans="2:102" x14ac:dyDescent="0.25">
      <c r="B62" s="23">
        <v>51</v>
      </c>
      <c r="C62" s="86"/>
      <c r="D62" s="86"/>
      <c r="E62" s="86"/>
      <c r="F62" s="86"/>
      <c r="G62" s="86"/>
      <c r="H62" s="86"/>
      <c r="I62" s="86"/>
      <c r="J62" s="86"/>
      <c r="K62" s="86"/>
      <c r="L62" s="86"/>
      <c r="M62" s="86"/>
      <c r="N62" s="86"/>
      <c r="O62" s="86"/>
      <c r="P62" s="86"/>
      <c r="Q62" s="86"/>
      <c r="R62" s="86"/>
      <c r="S62" s="86"/>
      <c r="T62" s="86"/>
      <c r="U62" s="86"/>
      <c r="V62" s="86"/>
      <c r="W62" s="86"/>
      <c r="X62" s="86"/>
      <c r="Y62" s="86"/>
      <c r="Z62" s="86"/>
      <c r="AA62" s="86"/>
      <c r="AB62" s="86"/>
      <c r="AC62" s="86"/>
      <c r="AD62" s="86"/>
      <c r="AE62" s="86"/>
      <c r="AF62" s="86"/>
      <c r="AG62" s="86"/>
      <c r="AH62" s="86"/>
      <c r="AI62" s="86"/>
      <c r="AJ62" s="86"/>
      <c r="AK62" s="86"/>
      <c r="AL62" s="86"/>
      <c r="AM62" s="86"/>
      <c r="AN62" s="86"/>
      <c r="AO62" s="86"/>
      <c r="AP62" s="86"/>
      <c r="AQ62" s="86"/>
      <c r="AR62" s="86"/>
      <c r="AS62" s="86"/>
      <c r="AT62" s="86"/>
      <c r="AU62" s="86"/>
      <c r="AV62" s="86"/>
      <c r="AW62" s="86"/>
      <c r="AX62" s="86"/>
      <c r="AY62" s="86"/>
      <c r="AZ62" s="86"/>
      <c r="BA62" s="86"/>
      <c r="BB62" s="86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  <c r="CW62" s="23"/>
      <c r="CX62" s="23"/>
    </row>
    <row r="63" spans="2:102" x14ac:dyDescent="0.25">
      <c r="B63" s="23">
        <v>52</v>
      </c>
      <c r="C63" s="86"/>
      <c r="D63" s="86"/>
      <c r="E63" s="86"/>
      <c r="F63" s="86"/>
      <c r="G63" s="86"/>
      <c r="H63" s="86"/>
      <c r="I63" s="86"/>
      <c r="J63" s="86"/>
      <c r="K63" s="86"/>
      <c r="L63" s="86"/>
      <c r="M63" s="86"/>
      <c r="N63" s="86"/>
      <c r="O63" s="86"/>
      <c r="P63" s="86"/>
      <c r="Q63" s="86"/>
      <c r="R63" s="86"/>
      <c r="S63" s="86"/>
      <c r="T63" s="86"/>
      <c r="U63" s="86"/>
      <c r="V63" s="86"/>
      <c r="W63" s="86"/>
      <c r="X63" s="86"/>
      <c r="Y63" s="86"/>
      <c r="Z63" s="86"/>
      <c r="AA63" s="86"/>
      <c r="AB63" s="86"/>
      <c r="AC63" s="86"/>
      <c r="AD63" s="86"/>
      <c r="AE63" s="86"/>
      <c r="AF63" s="86"/>
      <c r="AG63" s="86"/>
      <c r="AH63" s="86"/>
      <c r="AI63" s="86"/>
      <c r="AJ63" s="86"/>
      <c r="AK63" s="86"/>
      <c r="AL63" s="86"/>
      <c r="AM63" s="86"/>
      <c r="AN63" s="86"/>
      <c r="AO63" s="86"/>
      <c r="AP63" s="86"/>
      <c r="AQ63" s="86"/>
      <c r="AR63" s="86"/>
      <c r="AS63" s="86"/>
      <c r="AT63" s="86"/>
      <c r="AU63" s="86"/>
      <c r="AV63" s="86"/>
      <c r="AW63" s="86"/>
      <c r="AX63" s="86"/>
      <c r="AY63" s="86"/>
      <c r="AZ63" s="86"/>
      <c r="BA63" s="86"/>
      <c r="BB63" s="86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  <c r="CW63" s="23"/>
      <c r="CX63" s="23"/>
    </row>
    <row r="64" spans="2:102" x14ac:dyDescent="0.25">
      <c r="B64" s="23">
        <v>53</v>
      </c>
      <c r="C64" s="86"/>
      <c r="D64" s="86"/>
      <c r="E64" s="86"/>
      <c r="F64" s="86"/>
      <c r="G64" s="86"/>
      <c r="H64" s="86"/>
      <c r="I64" s="86"/>
      <c r="J64" s="86"/>
      <c r="K64" s="86"/>
      <c r="L64" s="86"/>
      <c r="M64" s="86"/>
      <c r="N64" s="86"/>
      <c r="O64" s="86"/>
      <c r="P64" s="86"/>
      <c r="Q64" s="86"/>
      <c r="R64" s="86"/>
      <c r="S64" s="86"/>
      <c r="T64" s="86"/>
      <c r="U64" s="86"/>
      <c r="V64" s="86"/>
      <c r="W64" s="86"/>
      <c r="X64" s="86"/>
      <c r="Y64" s="86"/>
      <c r="Z64" s="86"/>
      <c r="AA64" s="86"/>
      <c r="AB64" s="86"/>
      <c r="AC64" s="86"/>
      <c r="AD64" s="86"/>
      <c r="AE64" s="86"/>
      <c r="AF64" s="86"/>
      <c r="AG64" s="86"/>
      <c r="AH64" s="86"/>
      <c r="AI64" s="86"/>
      <c r="AJ64" s="86"/>
      <c r="AK64" s="86"/>
      <c r="AL64" s="86"/>
      <c r="AM64" s="86"/>
      <c r="AN64" s="86"/>
      <c r="AO64" s="86"/>
      <c r="AP64" s="86"/>
      <c r="AQ64" s="86"/>
      <c r="AR64" s="86"/>
      <c r="AS64" s="86"/>
      <c r="AT64" s="86"/>
      <c r="AU64" s="86"/>
      <c r="AV64" s="86"/>
      <c r="AW64" s="86"/>
      <c r="AX64" s="86"/>
      <c r="AY64" s="86"/>
      <c r="AZ64" s="86"/>
      <c r="BA64" s="86"/>
      <c r="BB64" s="86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  <c r="CW64" s="23"/>
      <c r="CX64" s="23"/>
    </row>
    <row r="65" spans="2:102" x14ac:dyDescent="0.25">
      <c r="B65" s="23">
        <v>54</v>
      </c>
      <c r="C65" s="86"/>
      <c r="D65" s="86"/>
      <c r="E65" s="86"/>
      <c r="F65" s="86"/>
      <c r="G65" s="86"/>
      <c r="H65" s="86"/>
      <c r="I65" s="86"/>
      <c r="J65" s="86"/>
      <c r="K65" s="86"/>
      <c r="L65" s="86"/>
      <c r="M65" s="86"/>
      <c r="N65" s="86"/>
      <c r="O65" s="86"/>
      <c r="P65" s="86"/>
      <c r="Q65" s="86"/>
      <c r="R65" s="86"/>
      <c r="S65" s="86"/>
      <c r="T65" s="86"/>
      <c r="U65" s="86"/>
      <c r="V65" s="86"/>
      <c r="W65" s="86"/>
      <c r="X65" s="86"/>
      <c r="Y65" s="86"/>
      <c r="Z65" s="86"/>
      <c r="AA65" s="86"/>
      <c r="AB65" s="86"/>
      <c r="AC65" s="86"/>
      <c r="AD65" s="86"/>
      <c r="AE65" s="86"/>
      <c r="AF65" s="86"/>
      <c r="AG65" s="86"/>
      <c r="AH65" s="86"/>
      <c r="AI65" s="86"/>
      <c r="AJ65" s="86"/>
      <c r="AK65" s="86"/>
      <c r="AL65" s="86"/>
      <c r="AM65" s="86"/>
      <c r="AN65" s="86"/>
      <c r="AO65" s="86"/>
      <c r="AP65" s="86"/>
      <c r="AQ65" s="86"/>
      <c r="AR65" s="86"/>
      <c r="AS65" s="86"/>
      <c r="AT65" s="86"/>
      <c r="AU65" s="86"/>
      <c r="AV65" s="86"/>
      <c r="AW65" s="86"/>
      <c r="AX65" s="86"/>
      <c r="AY65" s="86"/>
      <c r="AZ65" s="86"/>
      <c r="BA65" s="86"/>
      <c r="BB65" s="86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  <c r="CW65" s="23"/>
      <c r="CX65" s="23"/>
    </row>
    <row r="66" spans="2:102" x14ac:dyDescent="0.25">
      <c r="B66" s="23">
        <v>55</v>
      </c>
      <c r="C66" s="86"/>
      <c r="D66" s="86"/>
      <c r="E66" s="86"/>
      <c r="F66" s="86"/>
      <c r="G66" s="86"/>
      <c r="H66" s="86"/>
      <c r="I66" s="86"/>
      <c r="J66" s="86"/>
      <c r="K66" s="86"/>
      <c r="L66" s="86"/>
      <c r="M66" s="86"/>
      <c r="N66" s="86"/>
      <c r="O66" s="86"/>
      <c r="P66" s="86"/>
      <c r="Q66" s="86"/>
      <c r="R66" s="86"/>
      <c r="S66" s="86"/>
      <c r="T66" s="86"/>
      <c r="U66" s="86"/>
      <c r="V66" s="86"/>
      <c r="W66" s="86"/>
      <c r="X66" s="86"/>
      <c r="Y66" s="86"/>
      <c r="Z66" s="86"/>
      <c r="AA66" s="86"/>
      <c r="AB66" s="86"/>
      <c r="AC66" s="86"/>
      <c r="AD66" s="86"/>
      <c r="AE66" s="86"/>
      <c r="AF66" s="86"/>
      <c r="AG66" s="86"/>
      <c r="AH66" s="86"/>
      <c r="AI66" s="86"/>
      <c r="AJ66" s="86"/>
      <c r="AK66" s="86"/>
      <c r="AL66" s="86"/>
      <c r="AM66" s="86"/>
      <c r="AN66" s="86"/>
      <c r="AO66" s="86"/>
      <c r="AP66" s="86"/>
      <c r="AQ66" s="86"/>
      <c r="AR66" s="86"/>
      <c r="AS66" s="86"/>
      <c r="AT66" s="86"/>
      <c r="AU66" s="86"/>
      <c r="AV66" s="86"/>
      <c r="AW66" s="86"/>
      <c r="AX66" s="86"/>
      <c r="AY66" s="86"/>
      <c r="AZ66" s="86"/>
      <c r="BA66" s="86"/>
      <c r="BB66" s="86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  <c r="CW66" s="23"/>
      <c r="CX66" s="23"/>
    </row>
    <row r="67" spans="2:102" x14ac:dyDescent="0.25">
      <c r="B67" s="23">
        <v>56</v>
      </c>
      <c r="C67" s="86"/>
      <c r="D67" s="86"/>
      <c r="E67" s="86"/>
      <c r="F67" s="86"/>
      <c r="G67" s="86"/>
      <c r="H67" s="86"/>
      <c r="I67" s="86"/>
      <c r="J67" s="86"/>
      <c r="K67" s="86"/>
      <c r="L67" s="86"/>
      <c r="M67" s="86"/>
      <c r="N67" s="86"/>
      <c r="O67" s="86"/>
      <c r="P67" s="86"/>
      <c r="Q67" s="86"/>
      <c r="R67" s="86"/>
      <c r="S67" s="86"/>
      <c r="T67" s="86"/>
      <c r="U67" s="86"/>
      <c r="V67" s="86"/>
      <c r="W67" s="86"/>
      <c r="X67" s="86"/>
      <c r="Y67" s="86"/>
      <c r="Z67" s="86"/>
      <c r="AA67" s="86"/>
      <c r="AB67" s="86"/>
      <c r="AC67" s="86"/>
      <c r="AD67" s="86"/>
      <c r="AE67" s="86"/>
      <c r="AF67" s="86"/>
      <c r="AG67" s="86"/>
      <c r="AH67" s="86"/>
      <c r="AI67" s="86"/>
      <c r="AJ67" s="86"/>
      <c r="AK67" s="86"/>
      <c r="AL67" s="86"/>
      <c r="AM67" s="86"/>
      <c r="AN67" s="86"/>
      <c r="AO67" s="86"/>
      <c r="AP67" s="86"/>
      <c r="AQ67" s="86"/>
      <c r="AR67" s="86"/>
      <c r="AS67" s="86"/>
      <c r="AT67" s="86"/>
      <c r="AU67" s="86"/>
      <c r="AV67" s="86"/>
      <c r="AW67" s="86"/>
      <c r="AX67" s="86"/>
      <c r="AY67" s="86"/>
      <c r="AZ67" s="86"/>
      <c r="BA67" s="86"/>
      <c r="BB67" s="86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  <c r="CW67" s="23"/>
      <c r="CX67" s="23"/>
    </row>
    <row r="68" spans="2:102" x14ac:dyDescent="0.25">
      <c r="B68" s="23">
        <v>57</v>
      </c>
      <c r="C68" s="86"/>
      <c r="D68" s="86"/>
      <c r="E68" s="86"/>
      <c r="F68" s="86"/>
      <c r="G68" s="86"/>
      <c r="H68" s="86"/>
      <c r="I68" s="86"/>
      <c r="J68" s="86"/>
      <c r="K68" s="86"/>
      <c r="L68" s="86"/>
      <c r="M68" s="86"/>
      <c r="N68" s="86"/>
      <c r="O68" s="86"/>
      <c r="P68" s="86"/>
      <c r="Q68" s="86"/>
      <c r="R68" s="86"/>
      <c r="S68" s="86"/>
      <c r="T68" s="86"/>
      <c r="U68" s="86"/>
      <c r="V68" s="86"/>
      <c r="W68" s="86"/>
      <c r="X68" s="86"/>
      <c r="Y68" s="86"/>
      <c r="Z68" s="86"/>
      <c r="AA68" s="86"/>
      <c r="AB68" s="86"/>
      <c r="AC68" s="86"/>
      <c r="AD68" s="86"/>
      <c r="AE68" s="86"/>
      <c r="AF68" s="86"/>
      <c r="AG68" s="86"/>
      <c r="AH68" s="86"/>
      <c r="AI68" s="86"/>
      <c r="AJ68" s="86"/>
      <c r="AK68" s="86"/>
      <c r="AL68" s="86"/>
      <c r="AM68" s="86"/>
      <c r="AN68" s="86"/>
      <c r="AO68" s="86"/>
      <c r="AP68" s="86"/>
      <c r="AQ68" s="86"/>
      <c r="AR68" s="86"/>
      <c r="AS68" s="86"/>
      <c r="AT68" s="86"/>
      <c r="AU68" s="86"/>
      <c r="AV68" s="86"/>
      <c r="AW68" s="86"/>
      <c r="AX68" s="86"/>
      <c r="AY68" s="86"/>
      <c r="AZ68" s="86"/>
      <c r="BA68" s="86"/>
      <c r="BB68" s="86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  <c r="CW68" s="23"/>
      <c r="CX68" s="23"/>
    </row>
    <row r="69" spans="2:102" x14ac:dyDescent="0.25">
      <c r="B69" s="23">
        <v>58</v>
      </c>
      <c r="C69" s="86"/>
      <c r="D69" s="86"/>
      <c r="E69" s="86"/>
      <c r="F69" s="86"/>
      <c r="G69" s="86"/>
      <c r="H69" s="86"/>
      <c r="I69" s="86"/>
      <c r="J69" s="86"/>
      <c r="K69" s="86"/>
      <c r="L69" s="86"/>
      <c r="M69" s="86"/>
      <c r="N69" s="86"/>
      <c r="O69" s="86"/>
      <c r="P69" s="86"/>
      <c r="Q69" s="86"/>
      <c r="R69" s="86"/>
      <c r="S69" s="86"/>
      <c r="T69" s="86"/>
      <c r="U69" s="86"/>
      <c r="V69" s="86"/>
      <c r="W69" s="86"/>
      <c r="X69" s="86"/>
      <c r="Y69" s="86"/>
      <c r="Z69" s="86"/>
      <c r="AA69" s="86"/>
      <c r="AB69" s="86"/>
      <c r="AC69" s="86"/>
      <c r="AD69" s="86"/>
      <c r="AE69" s="86"/>
      <c r="AF69" s="86"/>
      <c r="AG69" s="86"/>
      <c r="AH69" s="86"/>
      <c r="AI69" s="86"/>
      <c r="AJ69" s="86"/>
      <c r="AK69" s="86"/>
      <c r="AL69" s="86"/>
      <c r="AM69" s="86"/>
      <c r="AN69" s="86"/>
      <c r="AO69" s="86"/>
      <c r="AP69" s="86"/>
      <c r="AQ69" s="86"/>
      <c r="AR69" s="86"/>
      <c r="AS69" s="86"/>
      <c r="AT69" s="86"/>
      <c r="AU69" s="86"/>
      <c r="AV69" s="86"/>
      <c r="AW69" s="86"/>
      <c r="AX69" s="86"/>
      <c r="AY69" s="86"/>
      <c r="AZ69" s="86"/>
      <c r="BA69" s="86"/>
      <c r="BB69" s="86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  <c r="CW69" s="23"/>
      <c r="CX69" s="23"/>
    </row>
    <row r="70" spans="2:102" x14ac:dyDescent="0.25">
      <c r="B70" s="23">
        <v>59</v>
      </c>
      <c r="C70" s="86"/>
      <c r="D70" s="86"/>
      <c r="E70" s="86"/>
      <c r="F70" s="86"/>
      <c r="G70" s="86"/>
      <c r="H70" s="86"/>
      <c r="I70" s="86"/>
      <c r="J70" s="86"/>
      <c r="K70" s="86"/>
      <c r="L70" s="86"/>
      <c r="M70" s="86"/>
      <c r="N70" s="86"/>
      <c r="O70" s="86"/>
      <c r="P70" s="86"/>
      <c r="Q70" s="86"/>
      <c r="R70" s="86"/>
      <c r="S70" s="86"/>
      <c r="T70" s="86"/>
      <c r="U70" s="86"/>
      <c r="V70" s="86"/>
      <c r="W70" s="86"/>
      <c r="X70" s="86"/>
      <c r="Y70" s="86"/>
      <c r="Z70" s="86"/>
      <c r="AA70" s="86"/>
      <c r="AB70" s="86"/>
      <c r="AC70" s="86"/>
      <c r="AD70" s="86"/>
      <c r="AE70" s="86"/>
      <c r="AF70" s="86"/>
      <c r="AG70" s="86"/>
      <c r="AH70" s="86"/>
      <c r="AI70" s="86"/>
      <c r="AJ70" s="86"/>
      <c r="AK70" s="86"/>
      <c r="AL70" s="86"/>
      <c r="AM70" s="86"/>
      <c r="AN70" s="86"/>
      <c r="AO70" s="86"/>
      <c r="AP70" s="86"/>
      <c r="AQ70" s="86"/>
      <c r="AR70" s="86"/>
      <c r="AS70" s="86"/>
      <c r="AT70" s="86"/>
      <c r="AU70" s="86"/>
      <c r="AV70" s="86"/>
      <c r="AW70" s="86"/>
      <c r="AX70" s="86"/>
      <c r="AY70" s="86"/>
      <c r="AZ70" s="86"/>
      <c r="BA70" s="86"/>
      <c r="BB70" s="86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  <c r="CW70" s="23"/>
      <c r="CX70" s="23"/>
    </row>
    <row r="71" spans="2:102" x14ac:dyDescent="0.25">
      <c r="B71" s="23">
        <v>60</v>
      </c>
      <c r="C71" s="86"/>
      <c r="D71" s="86"/>
      <c r="E71" s="86"/>
      <c r="F71" s="86"/>
      <c r="G71" s="86"/>
      <c r="H71" s="86"/>
      <c r="I71" s="86"/>
      <c r="J71" s="86"/>
      <c r="K71" s="86"/>
      <c r="L71" s="86"/>
      <c r="M71" s="86"/>
      <c r="N71" s="86"/>
      <c r="O71" s="86"/>
      <c r="P71" s="86"/>
      <c r="Q71" s="86"/>
      <c r="R71" s="86"/>
      <c r="S71" s="86"/>
      <c r="T71" s="86"/>
      <c r="U71" s="86"/>
      <c r="V71" s="86"/>
      <c r="W71" s="86"/>
      <c r="X71" s="86"/>
      <c r="Y71" s="86"/>
      <c r="Z71" s="86"/>
      <c r="AA71" s="86"/>
      <c r="AB71" s="86"/>
      <c r="AC71" s="86"/>
      <c r="AD71" s="86"/>
      <c r="AE71" s="86"/>
      <c r="AF71" s="86"/>
      <c r="AG71" s="86"/>
      <c r="AH71" s="86"/>
      <c r="AI71" s="86"/>
      <c r="AJ71" s="86"/>
      <c r="AK71" s="86"/>
      <c r="AL71" s="86"/>
      <c r="AM71" s="86"/>
      <c r="AN71" s="86"/>
      <c r="AO71" s="86"/>
      <c r="AP71" s="86"/>
      <c r="AQ71" s="86"/>
      <c r="AR71" s="86"/>
      <c r="AS71" s="86"/>
      <c r="AT71" s="86"/>
      <c r="AU71" s="86"/>
      <c r="AV71" s="86"/>
      <c r="AW71" s="86"/>
      <c r="AX71" s="86"/>
      <c r="AY71" s="86"/>
      <c r="AZ71" s="86"/>
      <c r="BA71" s="86"/>
      <c r="BB71" s="86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  <c r="CW71" s="23"/>
      <c r="CX71" s="23"/>
    </row>
    <row r="72" spans="2:102" x14ac:dyDescent="0.25">
      <c r="B72" s="23">
        <v>61</v>
      </c>
      <c r="C72" s="86"/>
      <c r="D72" s="86"/>
      <c r="E72" s="86"/>
      <c r="F72" s="86"/>
      <c r="G72" s="86"/>
      <c r="H72" s="86"/>
      <c r="I72" s="86"/>
      <c r="J72" s="86"/>
      <c r="K72" s="86"/>
      <c r="L72" s="86"/>
      <c r="M72" s="86"/>
      <c r="N72" s="86"/>
      <c r="O72" s="86"/>
      <c r="P72" s="86"/>
      <c r="Q72" s="86"/>
      <c r="R72" s="86"/>
      <c r="S72" s="86"/>
      <c r="T72" s="86"/>
      <c r="U72" s="86"/>
      <c r="V72" s="86"/>
      <c r="W72" s="86"/>
      <c r="X72" s="86"/>
      <c r="Y72" s="86"/>
      <c r="Z72" s="86"/>
      <c r="AA72" s="86"/>
      <c r="AB72" s="86"/>
      <c r="AC72" s="86"/>
      <c r="AD72" s="86"/>
      <c r="AE72" s="86"/>
      <c r="AF72" s="86"/>
      <c r="AG72" s="86"/>
      <c r="AH72" s="86"/>
      <c r="AI72" s="86"/>
      <c r="AJ72" s="86"/>
      <c r="AK72" s="86"/>
      <c r="AL72" s="86"/>
      <c r="AM72" s="86"/>
      <c r="AN72" s="86"/>
      <c r="AO72" s="86"/>
      <c r="AP72" s="86"/>
      <c r="AQ72" s="86"/>
      <c r="AR72" s="86"/>
      <c r="AS72" s="86"/>
      <c r="AT72" s="86"/>
      <c r="AU72" s="86"/>
      <c r="AV72" s="86"/>
      <c r="AW72" s="86"/>
      <c r="AX72" s="86"/>
      <c r="AY72" s="86"/>
      <c r="AZ72" s="86"/>
      <c r="BA72" s="86"/>
      <c r="BB72" s="86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  <c r="CW72" s="23"/>
      <c r="CX72" s="23"/>
    </row>
    <row r="73" spans="2:102" x14ac:dyDescent="0.25">
      <c r="B73" s="23">
        <v>62</v>
      </c>
      <c r="C73" s="86"/>
      <c r="D73" s="86"/>
      <c r="E73" s="86"/>
      <c r="F73" s="86"/>
      <c r="G73" s="86"/>
      <c r="H73" s="86"/>
      <c r="I73" s="86"/>
      <c r="J73" s="86"/>
      <c r="K73" s="86"/>
      <c r="L73" s="86"/>
      <c r="M73" s="86"/>
      <c r="N73" s="86"/>
      <c r="O73" s="86"/>
      <c r="P73" s="86"/>
      <c r="Q73" s="86"/>
      <c r="R73" s="86"/>
      <c r="S73" s="86"/>
      <c r="T73" s="86"/>
      <c r="U73" s="86"/>
      <c r="V73" s="86"/>
      <c r="W73" s="86"/>
      <c r="X73" s="86"/>
      <c r="Y73" s="86"/>
      <c r="Z73" s="86"/>
      <c r="AA73" s="86"/>
      <c r="AB73" s="86"/>
      <c r="AC73" s="86"/>
      <c r="AD73" s="86"/>
      <c r="AE73" s="86"/>
      <c r="AF73" s="86"/>
      <c r="AG73" s="86"/>
      <c r="AH73" s="86"/>
      <c r="AI73" s="86"/>
      <c r="AJ73" s="86"/>
      <c r="AK73" s="86"/>
      <c r="AL73" s="86"/>
      <c r="AM73" s="86"/>
      <c r="AN73" s="86"/>
      <c r="AO73" s="86"/>
      <c r="AP73" s="86"/>
      <c r="AQ73" s="86"/>
      <c r="AR73" s="86"/>
      <c r="AS73" s="86"/>
      <c r="AT73" s="86"/>
      <c r="AU73" s="86"/>
      <c r="AV73" s="86"/>
      <c r="AW73" s="86"/>
      <c r="AX73" s="86"/>
      <c r="AY73" s="86"/>
      <c r="AZ73" s="86"/>
      <c r="BA73" s="86"/>
      <c r="BB73" s="86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  <c r="CW73" s="23"/>
      <c r="CX73" s="23"/>
    </row>
    <row r="74" spans="2:102" x14ac:dyDescent="0.25">
      <c r="B74" s="23">
        <v>63</v>
      </c>
      <c r="C74" s="86"/>
      <c r="D74" s="86"/>
      <c r="E74" s="86"/>
      <c r="F74" s="86"/>
      <c r="G74" s="86"/>
      <c r="H74" s="86"/>
      <c r="I74" s="86"/>
      <c r="J74" s="86"/>
      <c r="K74" s="86"/>
      <c r="L74" s="86"/>
      <c r="M74" s="86"/>
      <c r="N74" s="86"/>
      <c r="O74" s="86"/>
      <c r="P74" s="86"/>
      <c r="Q74" s="86"/>
      <c r="R74" s="86"/>
      <c r="S74" s="86"/>
      <c r="T74" s="86"/>
      <c r="U74" s="86"/>
      <c r="V74" s="86"/>
      <c r="W74" s="86"/>
      <c r="X74" s="86"/>
      <c r="Y74" s="86"/>
      <c r="Z74" s="86"/>
      <c r="AA74" s="86"/>
      <c r="AB74" s="86"/>
      <c r="AC74" s="86"/>
      <c r="AD74" s="86"/>
      <c r="AE74" s="86"/>
      <c r="AF74" s="86"/>
      <c r="AG74" s="86"/>
      <c r="AH74" s="86"/>
      <c r="AI74" s="86"/>
      <c r="AJ74" s="86"/>
      <c r="AK74" s="86"/>
      <c r="AL74" s="86"/>
      <c r="AM74" s="86"/>
      <c r="AN74" s="86"/>
      <c r="AO74" s="86"/>
      <c r="AP74" s="86"/>
      <c r="AQ74" s="86"/>
      <c r="AR74" s="86"/>
      <c r="AS74" s="86"/>
      <c r="AT74" s="86"/>
      <c r="AU74" s="86"/>
      <c r="AV74" s="86"/>
      <c r="AW74" s="86"/>
      <c r="AX74" s="86"/>
      <c r="AY74" s="86"/>
      <c r="AZ74" s="86"/>
      <c r="BA74" s="86"/>
      <c r="BB74" s="86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  <c r="CW74" s="23"/>
      <c r="CX74" s="23"/>
    </row>
    <row r="75" spans="2:102" x14ac:dyDescent="0.25">
      <c r="B75" s="23">
        <v>64</v>
      </c>
      <c r="C75" s="86"/>
      <c r="D75" s="86"/>
      <c r="E75" s="86"/>
      <c r="F75" s="86"/>
      <c r="G75" s="86"/>
      <c r="H75" s="86"/>
      <c r="I75" s="86"/>
      <c r="J75" s="86"/>
      <c r="K75" s="86"/>
      <c r="L75" s="86"/>
      <c r="M75" s="86"/>
      <c r="N75" s="86"/>
      <c r="O75" s="86"/>
      <c r="P75" s="86"/>
      <c r="Q75" s="86"/>
      <c r="R75" s="86"/>
      <c r="S75" s="86"/>
      <c r="T75" s="86"/>
      <c r="U75" s="86"/>
      <c r="V75" s="86"/>
      <c r="W75" s="86"/>
      <c r="X75" s="86"/>
      <c r="Y75" s="86"/>
      <c r="Z75" s="86"/>
      <c r="AA75" s="86"/>
      <c r="AB75" s="86"/>
      <c r="AC75" s="86"/>
      <c r="AD75" s="86"/>
      <c r="AE75" s="86"/>
      <c r="AF75" s="86"/>
      <c r="AG75" s="86"/>
      <c r="AH75" s="86"/>
      <c r="AI75" s="86"/>
      <c r="AJ75" s="86"/>
      <c r="AK75" s="86"/>
      <c r="AL75" s="86"/>
      <c r="AM75" s="86"/>
      <c r="AN75" s="86"/>
      <c r="AO75" s="86"/>
      <c r="AP75" s="86"/>
      <c r="AQ75" s="86"/>
      <c r="AR75" s="86"/>
      <c r="AS75" s="86"/>
      <c r="AT75" s="86"/>
      <c r="AU75" s="86"/>
      <c r="AV75" s="86"/>
      <c r="AW75" s="86"/>
      <c r="AX75" s="86"/>
      <c r="AY75" s="86"/>
      <c r="AZ75" s="86"/>
      <c r="BA75" s="86"/>
      <c r="BB75" s="86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  <c r="CW75" s="23"/>
      <c r="CX75" s="23"/>
    </row>
    <row r="76" spans="2:102" x14ac:dyDescent="0.25">
      <c r="B76" s="23">
        <v>65</v>
      </c>
      <c r="C76" s="86"/>
      <c r="D76" s="86"/>
      <c r="E76" s="86"/>
      <c r="F76" s="86"/>
      <c r="G76" s="86"/>
      <c r="H76" s="86"/>
      <c r="I76" s="86"/>
      <c r="J76" s="86"/>
      <c r="K76" s="86"/>
      <c r="L76" s="86"/>
      <c r="M76" s="86"/>
      <c r="N76" s="86"/>
      <c r="O76" s="86"/>
      <c r="P76" s="86"/>
      <c r="Q76" s="86"/>
      <c r="R76" s="86"/>
      <c r="S76" s="86"/>
      <c r="T76" s="86"/>
      <c r="U76" s="86"/>
      <c r="V76" s="86"/>
      <c r="W76" s="86"/>
      <c r="X76" s="86"/>
      <c r="Y76" s="86"/>
      <c r="Z76" s="86"/>
      <c r="AA76" s="86"/>
      <c r="AB76" s="86"/>
      <c r="AC76" s="86"/>
      <c r="AD76" s="86"/>
      <c r="AE76" s="86"/>
      <c r="AF76" s="86"/>
      <c r="AG76" s="86"/>
      <c r="AH76" s="86"/>
      <c r="AI76" s="86"/>
      <c r="AJ76" s="86"/>
      <c r="AK76" s="86"/>
      <c r="AL76" s="86"/>
      <c r="AM76" s="86"/>
      <c r="AN76" s="86"/>
      <c r="AO76" s="86"/>
      <c r="AP76" s="86"/>
      <c r="AQ76" s="86"/>
      <c r="AR76" s="86"/>
      <c r="AS76" s="86"/>
      <c r="AT76" s="86"/>
      <c r="AU76" s="86"/>
      <c r="AV76" s="86"/>
      <c r="AW76" s="86"/>
      <c r="AX76" s="86"/>
      <c r="AY76" s="86"/>
      <c r="AZ76" s="86"/>
      <c r="BA76" s="86"/>
      <c r="BB76" s="86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  <c r="CW76" s="23"/>
      <c r="CX76" s="23"/>
    </row>
    <row r="77" spans="2:102" x14ac:dyDescent="0.25">
      <c r="B77" s="23">
        <v>66</v>
      </c>
      <c r="C77" s="86"/>
      <c r="D77" s="86"/>
      <c r="E77" s="86"/>
      <c r="F77" s="86"/>
      <c r="G77" s="86"/>
      <c r="H77" s="86"/>
      <c r="I77" s="86"/>
      <c r="J77" s="86"/>
      <c r="K77" s="86"/>
      <c r="L77" s="86"/>
      <c r="M77" s="86"/>
      <c r="N77" s="86"/>
      <c r="O77" s="86"/>
      <c r="P77" s="86"/>
      <c r="Q77" s="86"/>
      <c r="R77" s="86"/>
      <c r="S77" s="86"/>
      <c r="T77" s="86"/>
      <c r="U77" s="86"/>
      <c r="V77" s="86"/>
      <c r="W77" s="86"/>
      <c r="X77" s="86"/>
      <c r="Y77" s="86"/>
      <c r="Z77" s="86"/>
      <c r="AA77" s="86"/>
      <c r="AB77" s="86"/>
      <c r="AC77" s="86"/>
      <c r="AD77" s="86"/>
      <c r="AE77" s="86"/>
      <c r="AF77" s="86"/>
      <c r="AG77" s="86"/>
      <c r="AH77" s="86"/>
      <c r="AI77" s="86"/>
      <c r="AJ77" s="86"/>
      <c r="AK77" s="86"/>
      <c r="AL77" s="86"/>
      <c r="AM77" s="86"/>
      <c r="AN77" s="86"/>
      <c r="AO77" s="86"/>
      <c r="AP77" s="86"/>
      <c r="AQ77" s="86"/>
      <c r="AR77" s="86"/>
      <c r="AS77" s="86"/>
      <c r="AT77" s="86"/>
      <c r="AU77" s="86"/>
      <c r="AV77" s="86"/>
      <c r="AW77" s="86"/>
      <c r="AX77" s="86"/>
      <c r="AY77" s="86"/>
      <c r="AZ77" s="86"/>
      <c r="BA77" s="86"/>
      <c r="BB77" s="86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  <c r="CW77" s="23"/>
      <c r="CX77" s="23"/>
    </row>
    <row r="78" spans="2:102" x14ac:dyDescent="0.25">
      <c r="B78" s="23">
        <v>67</v>
      </c>
      <c r="C78" s="86"/>
      <c r="D78" s="86"/>
      <c r="E78" s="86"/>
      <c r="F78" s="86"/>
      <c r="G78" s="86"/>
      <c r="H78" s="86"/>
      <c r="I78" s="86"/>
      <c r="J78" s="86"/>
      <c r="K78" s="86"/>
      <c r="L78" s="86"/>
      <c r="M78" s="86"/>
      <c r="N78" s="86"/>
      <c r="O78" s="86"/>
      <c r="P78" s="86"/>
      <c r="Q78" s="86"/>
      <c r="R78" s="86"/>
      <c r="S78" s="86"/>
      <c r="T78" s="86"/>
      <c r="U78" s="86"/>
      <c r="V78" s="86"/>
      <c r="W78" s="86"/>
      <c r="X78" s="86"/>
      <c r="Y78" s="86"/>
      <c r="Z78" s="86"/>
      <c r="AA78" s="86"/>
      <c r="AB78" s="86"/>
      <c r="AC78" s="86"/>
      <c r="AD78" s="86"/>
      <c r="AE78" s="86"/>
      <c r="AF78" s="86"/>
      <c r="AG78" s="86"/>
      <c r="AH78" s="86"/>
      <c r="AI78" s="86"/>
      <c r="AJ78" s="86"/>
      <c r="AK78" s="86"/>
      <c r="AL78" s="86"/>
      <c r="AM78" s="86"/>
      <c r="AN78" s="86"/>
      <c r="AO78" s="86"/>
      <c r="AP78" s="86"/>
      <c r="AQ78" s="86"/>
      <c r="AR78" s="86"/>
      <c r="AS78" s="86"/>
      <c r="AT78" s="86"/>
      <c r="AU78" s="86"/>
      <c r="AV78" s="86"/>
      <c r="AW78" s="86"/>
      <c r="AX78" s="86"/>
      <c r="AY78" s="86"/>
      <c r="AZ78" s="86"/>
      <c r="BA78" s="86"/>
      <c r="BB78" s="86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  <c r="CW78" s="23"/>
      <c r="CX78" s="23"/>
    </row>
    <row r="79" spans="2:102" x14ac:dyDescent="0.25">
      <c r="B79" s="23">
        <v>68</v>
      </c>
      <c r="C79" s="86"/>
      <c r="D79" s="86"/>
      <c r="E79" s="86"/>
      <c r="F79" s="86"/>
      <c r="G79" s="86"/>
      <c r="H79" s="86"/>
      <c r="I79" s="86"/>
      <c r="J79" s="86"/>
      <c r="K79" s="86"/>
      <c r="L79" s="86"/>
      <c r="M79" s="86"/>
      <c r="N79" s="86"/>
      <c r="O79" s="86"/>
      <c r="P79" s="86"/>
      <c r="Q79" s="86"/>
      <c r="R79" s="86"/>
      <c r="S79" s="86"/>
      <c r="T79" s="86"/>
      <c r="U79" s="86"/>
      <c r="V79" s="86"/>
      <c r="W79" s="86"/>
      <c r="X79" s="86"/>
      <c r="Y79" s="86"/>
      <c r="Z79" s="86"/>
      <c r="AA79" s="86"/>
      <c r="AB79" s="86"/>
      <c r="AC79" s="86"/>
      <c r="AD79" s="86"/>
      <c r="AE79" s="86"/>
      <c r="AF79" s="86"/>
      <c r="AG79" s="86"/>
      <c r="AH79" s="86"/>
      <c r="AI79" s="86"/>
      <c r="AJ79" s="86"/>
      <c r="AK79" s="86"/>
      <c r="AL79" s="86"/>
      <c r="AM79" s="86"/>
      <c r="AN79" s="86"/>
      <c r="AO79" s="86"/>
      <c r="AP79" s="86"/>
      <c r="AQ79" s="86"/>
      <c r="AR79" s="86"/>
      <c r="AS79" s="86"/>
      <c r="AT79" s="86"/>
      <c r="AU79" s="86"/>
      <c r="AV79" s="86"/>
      <c r="AW79" s="86"/>
      <c r="AX79" s="86"/>
      <c r="AY79" s="86"/>
      <c r="AZ79" s="86"/>
      <c r="BA79" s="86"/>
      <c r="BB79" s="86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  <c r="CW79" s="23"/>
      <c r="CX79" s="23"/>
    </row>
    <row r="80" spans="2:102" x14ac:dyDescent="0.25">
      <c r="B80" s="23">
        <v>69</v>
      </c>
      <c r="C80" s="86"/>
      <c r="D80" s="86"/>
      <c r="E80" s="86"/>
      <c r="F80" s="86"/>
      <c r="G80" s="86"/>
      <c r="H80" s="86"/>
      <c r="I80" s="86"/>
      <c r="J80" s="86"/>
      <c r="K80" s="86"/>
      <c r="L80" s="86"/>
      <c r="M80" s="86"/>
      <c r="N80" s="86"/>
      <c r="O80" s="86"/>
      <c r="P80" s="86"/>
      <c r="Q80" s="86"/>
      <c r="R80" s="86"/>
      <c r="S80" s="86"/>
      <c r="T80" s="86"/>
      <c r="U80" s="86"/>
      <c r="V80" s="86"/>
      <c r="W80" s="86"/>
      <c r="X80" s="86"/>
      <c r="Y80" s="86"/>
      <c r="Z80" s="86"/>
      <c r="AA80" s="86"/>
      <c r="AB80" s="86"/>
      <c r="AC80" s="86"/>
      <c r="AD80" s="86"/>
      <c r="AE80" s="86"/>
      <c r="AF80" s="86"/>
      <c r="AG80" s="86"/>
      <c r="AH80" s="86"/>
      <c r="AI80" s="86"/>
      <c r="AJ80" s="86"/>
      <c r="AK80" s="86"/>
      <c r="AL80" s="86"/>
      <c r="AM80" s="86"/>
      <c r="AN80" s="86"/>
      <c r="AO80" s="86"/>
      <c r="AP80" s="86"/>
      <c r="AQ80" s="86"/>
      <c r="AR80" s="86"/>
      <c r="AS80" s="86"/>
      <c r="AT80" s="86"/>
      <c r="AU80" s="86"/>
      <c r="AV80" s="86"/>
      <c r="AW80" s="86"/>
      <c r="AX80" s="86"/>
      <c r="AY80" s="86"/>
      <c r="AZ80" s="86"/>
      <c r="BA80" s="86"/>
      <c r="BB80" s="86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  <c r="CW80" s="23"/>
      <c r="CX80" s="23"/>
    </row>
    <row r="81" spans="2:102" x14ac:dyDescent="0.25">
      <c r="B81" s="23">
        <v>70</v>
      </c>
      <c r="C81" s="86"/>
      <c r="D81" s="86"/>
      <c r="E81" s="86"/>
      <c r="F81" s="86"/>
      <c r="G81" s="86"/>
      <c r="H81" s="86"/>
      <c r="I81" s="86"/>
      <c r="J81" s="86"/>
      <c r="K81" s="86"/>
      <c r="L81" s="86"/>
      <c r="M81" s="86"/>
      <c r="N81" s="86"/>
      <c r="O81" s="86"/>
      <c r="P81" s="86"/>
      <c r="Q81" s="86"/>
      <c r="R81" s="86"/>
      <c r="S81" s="86"/>
      <c r="T81" s="86"/>
      <c r="U81" s="86"/>
      <c r="V81" s="86"/>
      <c r="W81" s="86"/>
      <c r="X81" s="86"/>
      <c r="Y81" s="86"/>
      <c r="Z81" s="86"/>
      <c r="AA81" s="86"/>
      <c r="AB81" s="86"/>
      <c r="AC81" s="86"/>
      <c r="AD81" s="86"/>
      <c r="AE81" s="86"/>
      <c r="AF81" s="86"/>
      <c r="AG81" s="86"/>
      <c r="AH81" s="86"/>
      <c r="AI81" s="86"/>
      <c r="AJ81" s="86"/>
      <c r="AK81" s="86"/>
      <c r="AL81" s="86"/>
      <c r="AM81" s="86"/>
      <c r="AN81" s="86"/>
      <c r="AO81" s="86"/>
      <c r="AP81" s="86"/>
      <c r="AQ81" s="86"/>
      <c r="AR81" s="86"/>
      <c r="AS81" s="86"/>
      <c r="AT81" s="86"/>
      <c r="AU81" s="86"/>
      <c r="AV81" s="86"/>
      <c r="AW81" s="86"/>
      <c r="AX81" s="86"/>
      <c r="AY81" s="86"/>
      <c r="AZ81" s="86"/>
      <c r="BA81" s="86"/>
      <c r="BB81" s="86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  <c r="CW81" s="23"/>
      <c r="CX81" s="23"/>
    </row>
    <row r="82" spans="2:102" x14ac:dyDescent="0.25">
      <c r="B82" s="23">
        <v>71</v>
      </c>
      <c r="C82" s="86"/>
      <c r="D82" s="86"/>
      <c r="E82" s="86"/>
      <c r="F82" s="86"/>
      <c r="G82" s="86"/>
      <c r="H82" s="86"/>
      <c r="I82" s="86"/>
      <c r="J82" s="86"/>
      <c r="K82" s="86"/>
      <c r="L82" s="86"/>
      <c r="M82" s="86"/>
      <c r="N82" s="86"/>
      <c r="O82" s="86"/>
      <c r="P82" s="86"/>
      <c r="Q82" s="86"/>
      <c r="R82" s="86"/>
      <c r="S82" s="86"/>
      <c r="T82" s="86"/>
      <c r="U82" s="86"/>
      <c r="V82" s="86"/>
      <c r="W82" s="86"/>
      <c r="X82" s="86"/>
      <c r="Y82" s="86"/>
      <c r="Z82" s="86"/>
      <c r="AA82" s="86"/>
      <c r="AB82" s="86"/>
      <c r="AC82" s="86"/>
      <c r="AD82" s="86"/>
      <c r="AE82" s="86"/>
      <c r="AF82" s="86"/>
      <c r="AG82" s="86"/>
      <c r="AH82" s="86"/>
      <c r="AI82" s="86"/>
      <c r="AJ82" s="86"/>
      <c r="AK82" s="86"/>
      <c r="AL82" s="86"/>
      <c r="AM82" s="86"/>
      <c r="AN82" s="86"/>
      <c r="AO82" s="86"/>
      <c r="AP82" s="86"/>
      <c r="AQ82" s="86"/>
      <c r="AR82" s="86"/>
      <c r="AS82" s="86"/>
      <c r="AT82" s="86"/>
      <c r="AU82" s="86"/>
      <c r="AV82" s="86"/>
      <c r="AW82" s="86"/>
      <c r="AX82" s="86"/>
      <c r="AY82" s="86"/>
      <c r="AZ82" s="86"/>
      <c r="BA82" s="86"/>
      <c r="BB82" s="86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  <c r="CW82" s="23"/>
      <c r="CX82" s="23"/>
    </row>
    <row r="83" spans="2:102" x14ac:dyDescent="0.25">
      <c r="B83" s="23">
        <v>72</v>
      </c>
      <c r="C83" s="86"/>
      <c r="D83" s="86"/>
      <c r="E83" s="86"/>
      <c r="F83" s="86"/>
      <c r="G83" s="86"/>
      <c r="H83" s="86"/>
      <c r="I83" s="86"/>
      <c r="J83" s="86"/>
      <c r="K83" s="86"/>
      <c r="L83" s="86"/>
      <c r="M83" s="86"/>
      <c r="N83" s="86"/>
      <c r="O83" s="86"/>
      <c r="P83" s="86"/>
      <c r="Q83" s="86"/>
      <c r="R83" s="86"/>
      <c r="S83" s="86"/>
      <c r="T83" s="86"/>
      <c r="U83" s="86"/>
      <c r="V83" s="86"/>
      <c r="W83" s="86"/>
      <c r="X83" s="86"/>
      <c r="Y83" s="86"/>
      <c r="Z83" s="86"/>
      <c r="AA83" s="86"/>
      <c r="AB83" s="86"/>
      <c r="AC83" s="86"/>
      <c r="AD83" s="86"/>
      <c r="AE83" s="86"/>
      <c r="AF83" s="86"/>
      <c r="AG83" s="86"/>
      <c r="AH83" s="86"/>
      <c r="AI83" s="86"/>
      <c r="AJ83" s="86"/>
      <c r="AK83" s="86"/>
      <c r="AL83" s="86"/>
      <c r="AM83" s="86"/>
      <c r="AN83" s="86"/>
      <c r="AO83" s="86"/>
      <c r="AP83" s="86"/>
      <c r="AQ83" s="86"/>
      <c r="AR83" s="86"/>
      <c r="AS83" s="86"/>
      <c r="AT83" s="86"/>
      <c r="AU83" s="86"/>
      <c r="AV83" s="86"/>
      <c r="AW83" s="86"/>
      <c r="AX83" s="86"/>
      <c r="AY83" s="86"/>
      <c r="AZ83" s="86"/>
      <c r="BA83" s="86"/>
      <c r="BB83" s="86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  <c r="CW83" s="23"/>
      <c r="CX83" s="23"/>
    </row>
    <row r="84" spans="2:102" x14ac:dyDescent="0.25">
      <c r="B84" s="23">
        <v>73</v>
      </c>
      <c r="C84" s="86"/>
      <c r="D84" s="86"/>
      <c r="E84" s="86"/>
      <c r="F84" s="86"/>
      <c r="G84" s="86"/>
      <c r="H84" s="86"/>
      <c r="I84" s="86"/>
      <c r="J84" s="86"/>
      <c r="K84" s="86"/>
      <c r="L84" s="86"/>
      <c r="M84" s="86"/>
      <c r="N84" s="86"/>
      <c r="O84" s="86"/>
      <c r="P84" s="86"/>
      <c r="Q84" s="86"/>
      <c r="R84" s="86"/>
      <c r="S84" s="86"/>
      <c r="T84" s="86"/>
      <c r="U84" s="86"/>
      <c r="V84" s="86"/>
      <c r="W84" s="86"/>
      <c r="X84" s="86"/>
      <c r="Y84" s="86"/>
      <c r="Z84" s="86"/>
      <c r="AA84" s="86"/>
      <c r="AB84" s="86"/>
      <c r="AC84" s="86"/>
      <c r="AD84" s="86"/>
      <c r="AE84" s="86"/>
      <c r="AF84" s="86"/>
      <c r="AG84" s="86"/>
      <c r="AH84" s="86"/>
      <c r="AI84" s="86"/>
      <c r="AJ84" s="86"/>
      <c r="AK84" s="86"/>
      <c r="AL84" s="86"/>
      <c r="AM84" s="86"/>
      <c r="AN84" s="86"/>
      <c r="AO84" s="86"/>
      <c r="AP84" s="86"/>
      <c r="AQ84" s="86"/>
      <c r="AR84" s="86"/>
      <c r="AS84" s="86"/>
      <c r="AT84" s="86"/>
      <c r="AU84" s="86"/>
      <c r="AV84" s="86"/>
      <c r="AW84" s="86"/>
      <c r="AX84" s="86"/>
      <c r="AY84" s="86"/>
      <c r="AZ84" s="86"/>
      <c r="BA84" s="86"/>
      <c r="BB84" s="86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  <c r="CW84" s="23"/>
      <c r="CX84" s="23"/>
    </row>
    <row r="85" spans="2:102" x14ac:dyDescent="0.25">
      <c r="B85" s="23">
        <v>74</v>
      </c>
      <c r="C85" s="86"/>
      <c r="D85" s="86"/>
      <c r="E85" s="86"/>
      <c r="F85" s="86"/>
      <c r="G85" s="86"/>
      <c r="H85" s="86"/>
      <c r="I85" s="86"/>
      <c r="J85" s="86"/>
      <c r="K85" s="86"/>
      <c r="L85" s="86"/>
      <c r="M85" s="86"/>
      <c r="N85" s="86"/>
      <c r="O85" s="86"/>
      <c r="P85" s="86"/>
      <c r="Q85" s="86"/>
      <c r="R85" s="86"/>
      <c r="S85" s="86"/>
      <c r="T85" s="86"/>
      <c r="U85" s="86"/>
      <c r="V85" s="86"/>
      <c r="W85" s="86"/>
      <c r="X85" s="86"/>
      <c r="Y85" s="86"/>
      <c r="Z85" s="86"/>
      <c r="AA85" s="86"/>
      <c r="AB85" s="86"/>
      <c r="AC85" s="86"/>
      <c r="AD85" s="86"/>
      <c r="AE85" s="86"/>
      <c r="AF85" s="86"/>
      <c r="AG85" s="86"/>
      <c r="AH85" s="86"/>
      <c r="AI85" s="86"/>
      <c r="AJ85" s="86"/>
      <c r="AK85" s="86"/>
      <c r="AL85" s="86"/>
      <c r="AM85" s="86"/>
      <c r="AN85" s="86"/>
      <c r="AO85" s="86"/>
      <c r="AP85" s="86"/>
      <c r="AQ85" s="86"/>
      <c r="AR85" s="86"/>
      <c r="AS85" s="86"/>
      <c r="AT85" s="86"/>
      <c r="AU85" s="86"/>
      <c r="AV85" s="86"/>
      <c r="AW85" s="86"/>
      <c r="AX85" s="86"/>
      <c r="AY85" s="86"/>
      <c r="AZ85" s="86"/>
      <c r="BA85" s="86"/>
      <c r="BB85" s="86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  <c r="CW85" s="23"/>
      <c r="CX85" s="23"/>
    </row>
    <row r="86" spans="2:102" x14ac:dyDescent="0.25">
      <c r="B86" s="23">
        <v>75</v>
      </c>
      <c r="C86" s="86"/>
      <c r="D86" s="86"/>
      <c r="E86" s="86"/>
      <c r="F86" s="86"/>
      <c r="G86" s="86"/>
      <c r="H86" s="86"/>
      <c r="I86" s="86"/>
      <c r="J86" s="86"/>
      <c r="K86" s="86"/>
      <c r="L86" s="86"/>
      <c r="M86" s="86"/>
      <c r="N86" s="86"/>
      <c r="O86" s="86"/>
      <c r="P86" s="86"/>
      <c r="Q86" s="86"/>
      <c r="R86" s="86"/>
      <c r="S86" s="86"/>
      <c r="T86" s="86"/>
      <c r="U86" s="86"/>
      <c r="V86" s="86"/>
      <c r="W86" s="86"/>
      <c r="X86" s="86"/>
      <c r="Y86" s="86"/>
      <c r="Z86" s="86"/>
      <c r="AA86" s="86"/>
      <c r="AB86" s="86"/>
      <c r="AC86" s="86"/>
      <c r="AD86" s="86"/>
      <c r="AE86" s="86"/>
      <c r="AF86" s="86"/>
      <c r="AG86" s="86"/>
      <c r="AH86" s="86"/>
      <c r="AI86" s="86"/>
      <c r="AJ86" s="86"/>
      <c r="AK86" s="86"/>
      <c r="AL86" s="86"/>
      <c r="AM86" s="86"/>
      <c r="AN86" s="86"/>
      <c r="AO86" s="86"/>
      <c r="AP86" s="86"/>
      <c r="AQ86" s="86"/>
      <c r="AR86" s="86"/>
      <c r="AS86" s="86"/>
      <c r="AT86" s="86"/>
      <c r="AU86" s="86"/>
      <c r="AV86" s="86"/>
      <c r="AW86" s="86"/>
      <c r="AX86" s="86"/>
      <c r="AY86" s="86"/>
      <c r="AZ86" s="86"/>
      <c r="BA86" s="86"/>
      <c r="BB86" s="86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  <c r="CW86" s="23"/>
      <c r="CX86" s="23"/>
    </row>
    <row r="87" spans="2:102" x14ac:dyDescent="0.25">
      <c r="B87" s="23">
        <v>76</v>
      </c>
      <c r="C87" s="86"/>
      <c r="D87" s="86"/>
      <c r="E87" s="86"/>
      <c r="F87" s="86"/>
      <c r="G87" s="86"/>
      <c r="H87" s="86"/>
      <c r="I87" s="86"/>
      <c r="J87" s="86"/>
      <c r="K87" s="86"/>
      <c r="L87" s="86"/>
      <c r="M87" s="86"/>
      <c r="N87" s="86"/>
      <c r="O87" s="86"/>
      <c r="P87" s="86"/>
      <c r="Q87" s="86"/>
      <c r="R87" s="86"/>
      <c r="S87" s="86"/>
      <c r="T87" s="86"/>
      <c r="U87" s="86"/>
      <c r="V87" s="86"/>
      <c r="W87" s="86"/>
      <c r="X87" s="86"/>
      <c r="Y87" s="86"/>
      <c r="Z87" s="86"/>
      <c r="AA87" s="86"/>
      <c r="AB87" s="86"/>
      <c r="AC87" s="86"/>
      <c r="AD87" s="86"/>
      <c r="AE87" s="86"/>
      <c r="AF87" s="86"/>
      <c r="AG87" s="86"/>
      <c r="AH87" s="86"/>
      <c r="AI87" s="86"/>
      <c r="AJ87" s="86"/>
      <c r="AK87" s="86"/>
      <c r="AL87" s="86"/>
      <c r="AM87" s="86"/>
      <c r="AN87" s="86"/>
      <c r="AO87" s="86"/>
      <c r="AP87" s="86"/>
      <c r="AQ87" s="86"/>
      <c r="AR87" s="86"/>
      <c r="AS87" s="86"/>
      <c r="AT87" s="86"/>
      <c r="AU87" s="86"/>
      <c r="AV87" s="86"/>
      <c r="AW87" s="86"/>
      <c r="AX87" s="86"/>
      <c r="AY87" s="86"/>
      <c r="AZ87" s="86"/>
      <c r="BA87" s="86"/>
      <c r="BB87" s="86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  <c r="CW87" s="23"/>
      <c r="CX87" s="23"/>
    </row>
    <row r="88" spans="2:102" x14ac:dyDescent="0.25">
      <c r="B88" s="23">
        <v>77</v>
      </c>
      <c r="C88" s="86"/>
      <c r="D88" s="86"/>
      <c r="E88" s="86"/>
      <c r="F88" s="86"/>
      <c r="G88" s="86"/>
      <c r="H88" s="86"/>
      <c r="I88" s="86"/>
      <c r="J88" s="86"/>
      <c r="K88" s="86"/>
      <c r="L88" s="86"/>
      <c r="M88" s="86"/>
      <c r="N88" s="86"/>
      <c r="O88" s="86"/>
      <c r="P88" s="86"/>
      <c r="Q88" s="86"/>
      <c r="R88" s="86"/>
      <c r="S88" s="86"/>
      <c r="T88" s="86"/>
      <c r="U88" s="86"/>
      <c r="V88" s="86"/>
      <c r="W88" s="86"/>
      <c r="X88" s="86"/>
      <c r="Y88" s="86"/>
      <c r="Z88" s="86"/>
      <c r="AA88" s="86"/>
      <c r="AB88" s="86"/>
      <c r="AC88" s="86"/>
      <c r="AD88" s="86"/>
      <c r="AE88" s="86"/>
      <c r="AF88" s="86"/>
      <c r="AG88" s="86"/>
      <c r="AH88" s="86"/>
      <c r="AI88" s="86"/>
      <c r="AJ88" s="86"/>
      <c r="AK88" s="86"/>
      <c r="AL88" s="86"/>
      <c r="AM88" s="86"/>
      <c r="AN88" s="86"/>
      <c r="AO88" s="86"/>
      <c r="AP88" s="86"/>
      <c r="AQ88" s="86"/>
      <c r="AR88" s="86"/>
      <c r="AS88" s="86"/>
      <c r="AT88" s="86"/>
      <c r="AU88" s="86"/>
      <c r="AV88" s="86"/>
      <c r="AW88" s="86"/>
      <c r="AX88" s="86"/>
      <c r="AY88" s="86"/>
      <c r="AZ88" s="86"/>
      <c r="BA88" s="86"/>
      <c r="BB88" s="86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  <c r="CW88" s="23"/>
      <c r="CX88" s="23"/>
    </row>
    <row r="89" spans="2:102" x14ac:dyDescent="0.25">
      <c r="B89" s="23">
        <v>78</v>
      </c>
      <c r="C89" s="86"/>
      <c r="D89" s="86"/>
      <c r="E89" s="86"/>
      <c r="F89" s="86"/>
      <c r="G89" s="86"/>
      <c r="H89" s="86"/>
      <c r="I89" s="86"/>
      <c r="J89" s="86"/>
      <c r="K89" s="86"/>
      <c r="L89" s="86"/>
      <c r="M89" s="86"/>
      <c r="N89" s="86"/>
      <c r="O89" s="86"/>
      <c r="P89" s="86"/>
      <c r="Q89" s="86"/>
      <c r="R89" s="86"/>
      <c r="S89" s="86"/>
      <c r="T89" s="86"/>
      <c r="U89" s="86"/>
      <c r="V89" s="86"/>
      <c r="W89" s="86"/>
      <c r="X89" s="86"/>
      <c r="Y89" s="86"/>
      <c r="Z89" s="86"/>
      <c r="AA89" s="86"/>
      <c r="AB89" s="86"/>
      <c r="AC89" s="86"/>
      <c r="AD89" s="86"/>
      <c r="AE89" s="86"/>
      <c r="AF89" s="86"/>
      <c r="AG89" s="86"/>
      <c r="AH89" s="86"/>
      <c r="AI89" s="86"/>
      <c r="AJ89" s="86"/>
      <c r="AK89" s="86"/>
      <c r="AL89" s="86"/>
      <c r="AM89" s="86"/>
      <c r="AN89" s="86"/>
      <c r="AO89" s="86"/>
      <c r="AP89" s="86"/>
      <c r="AQ89" s="86"/>
      <c r="AR89" s="86"/>
      <c r="AS89" s="86"/>
      <c r="AT89" s="86"/>
      <c r="AU89" s="86"/>
      <c r="AV89" s="86"/>
      <c r="AW89" s="86"/>
      <c r="AX89" s="86"/>
      <c r="AY89" s="86"/>
      <c r="AZ89" s="86"/>
      <c r="BA89" s="86"/>
      <c r="BB89" s="86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  <c r="CW89" s="23"/>
      <c r="CX89" s="23"/>
    </row>
    <row r="90" spans="2:102" x14ac:dyDescent="0.25">
      <c r="B90" s="23">
        <v>79</v>
      </c>
      <c r="C90" s="86"/>
      <c r="D90" s="86"/>
      <c r="E90" s="86"/>
      <c r="F90" s="86"/>
      <c r="G90" s="86"/>
      <c r="H90" s="86"/>
      <c r="I90" s="86"/>
      <c r="J90" s="86"/>
      <c r="K90" s="86"/>
      <c r="L90" s="86"/>
      <c r="M90" s="86"/>
      <c r="N90" s="86"/>
      <c r="O90" s="86"/>
      <c r="P90" s="86"/>
      <c r="Q90" s="86"/>
      <c r="R90" s="86"/>
      <c r="S90" s="86"/>
      <c r="T90" s="86"/>
      <c r="U90" s="86"/>
      <c r="V90" s="86"/>
      <c r="W90" s="86"/>
      <c r="X90" s="86"/>
      <c r="Y90" s="86"/>
      <c r="Z90" s="86"/>
      <c r="AA90" s="86"/>
      <c r="AB90" s="86"/>
      <c r="AC90" s="86"/>
      <c r="AD90" s="86"/>
      <c r="AE90" s="86"/>
      <c r="AF90" s="86"/>
      <c r="AG90" s="86"/>
      <c r="AH90" s="86"/>
      <c r="AI90" s="86"/>
      <c r="AJ90" s="86"/>
      <c r="AK90" s="86"/>
      <c r="AL90" s="86"/>
      <c r="AM90" s="86"/>
      <c r="AN90" s="86"/>
      <c r="AO90" s="86"/>
      <c r="AP90" s="86"/>
      <c r="AQ90" s="86"/>
      <c r="AR90" s="86"/>
      <c r="AS90" s="86"/>
      <c r="AT90" s="86"/>
      <c r="AU90" s="86"/>
      <c r="AV90" s="86"/>
      <c r="AW90" s="86"/>
      <c r="AX90" s="86"/>
      <c r="AY90" s="86"/>
      <c r="AZ90" s="86"/>
      <c r="BA90" s="86"/>
      <c r="BB90" s="86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  <c r="CW90" s="23"/>
      <c r="CX90" s="23"/>
    </row>
    <row r="91" spans="2:102" x14ac:dyDescent="0.25">
      <c r="B91" s="23">
        <v>80</v>
      </c>
      <c r="C91" s="86"/>
      <c r="D91" s="86"/>
      <c r="E91" s="86"/>
      <c r="F91" s="86"/>
      <c r="G91" s="86"/>
      <c r="H91" s="86"/>
      <c r="I91" s="86"/>
      <c r="J91" s="86"/>
      <c r="K91" s="86"/>
      <c r="L91" s="86"/>
      <c r="M91" s="86"/>
      <c r="N91" s="86"/>
      <c r="O91" s="86"/>
      <c r="P91" s="86"/>
      <c r="Q91" s="86"/>
      <c r="R91" s="86"/>
      <c r="S91" s="86"/>
      <c r="T91" s="86"/>
      <c r="U91" s="86"/>
      <c r="V91" s="86"/>
      <c r="W91" s="86"/>
      <c r="X91" s="86"/>
      <c r="Y91" s="86"/>
      <c r="Z91" s="86"/>
      <c r="AA91" s="86"/>
      <c r="AB91" s="86"/>
      <c r="AC91" s="86"/>
      <c r="AD91" s="86"/>
      <c r="AE91" s="86"/>
      <c r="AF91" s="86"/>
      <c r="AG91" s="86"/>
      <c r="AH91" s="86"/>
      <c r="AI91" s="86"/>
      <c r="AJ91" s="86"/>
      <c r="AK91" s="86"/>
      <c r="AL91" s="86"/>
      <c r="AM91" s="86"/>
      <c r="AN91" s="86"/>
      <c r="AO91" s="86"/>
      <c r="AP91" s="86"/>
      <c r="AQ91" s="86"/>
      <c r="AR91" s="86"/>
      <c r="AS91" s="86"/>
      <c r="AT91" s="86"/>
      <c r="AU91" s="86"/>
      <c r="AV91" s="86"/>
      <c r="AW91" s="86"/>
      <c r="AX91" s="86"/>
      <c r="AY91" s="86"/>
      <c r="AZ91" s="86"/>
      <c r="BA91" s="86"/>
      <c r="BB91" s="86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  <c r="CW91" s="23"/>
      <c r="CX91" s="23"/>
    </row>
    <row r="92" spans="2:102" x14ac:dyDescent="0.25">
      <c r="B92" s="23">
        <v>81</v>
      </c>
      <c r="C92" s="86"/>
      <c r="D92" s="86"/>
      <c r="E92" s="86"/>
      <c r="F92" s="86"/>
      <c r="G92" s="86"/>
      <c r="H92" s="86"/>
      <c r="I92" s="86"/>
      <c r="J92" s="86"/>
      <c r="K92" s="86"/>
      <c r="L92" s="86"/>
      <c r="M92" s="86"/>
      <c r="N92" s="86"/>
      <c r="O92" s="86"/>
      <c r="P92" s="86"/>
      <c r="Q92" s="86"/>
      <c r="R92" s="86"/>
      <c r="S92" s="86"/>
      <c r="T92" s="86"/>
      <c r="U92" s="86"/>
      <c r="V92" s="86"/>
      <c r="W92" s="86"/>
      <c r="X92" s="86"/>
      <c r="Y92" s="86"/>
      <c r="Z92" s="86"/>
      <c r="AA92" s="86"/>
      <c r="AB92" s="86"/>
      <c r="AC92" s="86"/>
      <c r="AD92" s="86"/>
      <c r="AE92" s="86"/>
      <c r="AF92" s="86"/>
      <c r="AG92" s="86"/>
      <c r="AH92" s="86"/>
      <c r="AI92" s="86"/>
      <c r="AJ92" s="86"/>
      <c r="AK92" s="86"/>
      <c r="AL92" s="86"/>
      <c r="AM92" s="86"/>
      <c r="AN92" s="86"/>
      <c r="AO92" s="86"/>
      <c r="AP92" s="86"/>
      <c r="AQ92" s="86"/>
      <c r="AR92" s="86"/>
      <c r="AS92" s="86"/>
      <c r="AT92" s="86"/>
      <c r="AU92" s="86"/>
      <c r="AV92" s="86"/>
      <c r="AW92" s="86"/>
      <c r="AX92" s="86"/>
      <c r="AY92" s="86"/>
      <c r="AZ92" s="86"/>
      <c r="BA92" s="86"/>
      <c r="BB92" s="86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  <c r="CW92" s="23"/>
      <c r="CX92" s="23"/>
    </row>
    <row r="93" spans="2:102" x14ac:dyDescent="0.25">
      <c r="B93" s="23">
        <v>82</v>
      </c>
      <c r="C93" s="86"/>
      <c r="D93" s="86"/>
      <c r="E93" s="86"/>
      <c r="F93" s="86"/>
      <c r="G93" s="86"/>
      <c r="H93" s="86"/>
      <c r="I93" s="86"/>
      <c r="J93" s="86"/>
      <c r="K93" s="86"/>
      <c r="L93" s="86"/>
      <c r="M93" s="86"/>
      <c r="N93" s="86"/>
      <c r="O93" s="86"/>
      <c r="P93" s="86"/>
      <c r="Q93" s="86"/>
      <c r="R93" s="86"/>
      <c r="S93" s="86"/>
      <c r="T93" s="86"/>
      <c r="U93" s="86"/>
      <c r="V93" s="86"/>
      <c r="W93" s="86"/>
      <c r="X93" s="86"/>
      <c r="Y93" s="86"/>
      <c r="Z93" s="86"/>
      <c r="AA93" s="86"/>
      <c r="AB93" s="86"/>
      <c r="AC93" s="86"/>
      <c r="AD93" s="86"/>
      <c r="AE93" s="86"/>
      <c r="AF93" s="86"/>
      <c r="AG93" s="86"/>
      <c r="AH93" s="86"/>
      <c r="AI93" s="86"/>
      <c r="AJ93" s="86"/>
      <c r="AK93" s="86"/>
      <c r="AL93" s="86"/>
      <c r="AM93" s="86"/>
      <c r="AN93" s="86"/>
      <c r="AO93" s="86"/>
      <c r="AP93" s="86"/>
      <c r="AQ93" s="86"/>
      <c r="AR93" s="86"/>
      <c r="AS93" s="86"/>
      <c r="AT93" s="86"/>
      <c r="AU93" s="86"/>
      <c r="AV93" s="86"/>
      <c r="AW93" s="86"/>
      <c r="AX93" s="86"/>
      <c r="AY93" s="86"/>
      <c r="AZ93" s="86"/>
      <c r="BA93" s="86"/>
      <c r="BB93" s="86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  <c r="CW93" s="23"/>
      <c r="CX93" s="23"/>
    </row>
    <row r="94" spans="2:102" x14ac:dyDescent="0.25">
      <c r="B94" s="23">
        <v>83</v>
      </c>
      <c r="C94" s="86"/>
      <c r="D94" s="86"/>
      <c r="E94" s="86"/>
      <c r="F94" s="86"/>
      <c r="G94" s="86"/>
      <c r="H94" s="86"/>
      <c r="I94" s="86"/>
      <c r="J94" s="86"/>
      <c r="K94" s="86"/>
      <c r="L94" s="86"/>
      <c r="M94" s="86"/>
      <c r="N94" s="86"/>
      <c r="O94" s="86"/>
      <c r="P94" s="86"/>
      <c r="Q94" s="86"/>
      <c r="R94" s="86"/>
      <c r="S94" s="86"/>
      <c r="T94" s="86"/>
      <c r="U94" s="86"/>
      <c r="V94" s="86"/>
      <c r="W94" s="86"/>
      <c r="X94" s="86"/>
      <c r="Y94" s="86"/>
      <c r="Z94" s="86"/>
      <c r="AA94" s="86"/>
      <c r="AB94" s="86"/>
      <c r="AC94" s="86"/>
      <c r="AD94" s="86"/>
      <c r="AE94" s="86"/>
      <c r="AF94" s="86"/>
      <c r="AG94" s="86"/>
      <c r="AH94" s="86"/>
      <c r="AI94" s="86"/>
      <c r="AJ94" s="86"/>
      <c r="AK94" s="86"/>
      <c r="AL94" s="86"/>
      <c r="AM94" s="86"/>
      <c r="AN94" s="86"/>
      <c r="AO94" s="86"/>
      <c r="AP94" s="86"/>
      <c r="AQ94" s="86"/>
      <c r="AR94" s="86"/>
      <c r="AS94" s="86"/>
      <c r="AT94" s="86"/>
      <c r="AU94" s="86"/>
      <c r="AV94" s="86"/>
      <c r="AW94" s="86"/>
      <c r="AX94" s="86"/>
      <c r="AY94" s="86"/>
      <c r="AZ94" s="86"/>
      <c r="BA94" s="86"/>
      <c r="BB94" s="86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  <c r="CW94" s="23"/>
      <c r="CX94" s="23"/>
    </row>
    <row r="95" spans="2:102" x14ac:dyDescent="0.25">
      <c r="B95" s="23">
        <v>84</v>
      </c>
      <c r="C95" s="86"/>
      <c r="D95" s="86"/>
      <c r="E95" s="86"/>
      <c r="F95" s="86"/>
      <c r="G95" s="86"/>
      <c r="H95" s="86"/>
      <c r="I95" s="86"/>
      <c r="J95" s="86"/>
      <c r="K95" s="86"/>
      <c r="L95" s="86"/>
      <c r="M95" s="86"/>
      <c r="N95" s="86"/>
      <c r="O95" s="86"/>
      <c r="P95" s="86"/>
      <c r="Q95" s="86"/>
      <c r="R95" s="86"/>
      <c r="S95" s="86"/>
      <c r="T95" s="86"/>
      <c r="U95" s="86"/>
      <c r="V95" s="86"/>
      <c r="W95" s="86"/>
      <c r="X95" s="86"/>
      <c r="Y95" s="86"/>
      <c r="Z95" s="86"/>
      <c r="AA95" s="86"/>
      <c r="AB95" s="86"/>
      <c r="AC95" s="86"/>
      <c r="AD95" s="86"/>
      <c r="AE95" s="86"/>
      <c r="AF95" s="86"/>
      <c r="AG95" s="86"/>
      <c r="AH95" s="86"/>
      <c r="AI95" s="86"/>
      <c r="AJ95" s="86"/>
      <c r="AK95" s="86"/>
      <c r="AL95" s="86"/>
      <c r="AM95" s="86"/>
      <c r="AN95" s="86"/>
      <c r="AO95" s="86"/>
      <c r="AP95" s="86"/>
      <c r="AQ95" s="86"/>
      <c r="AR95" s="86"/>
      <c r="AS95" s="86"/>
      <c r="AT95" s="86"/>
      <c r="AU95" s="86"/>
      <c r="AV95" s="86"/>
      <c r="AW95" s="86"/>
      <c r="AX95" s="86"/>
      <c r="AY95" s="86"/>
      <c r="AZ95" s="86"/>
      <c r="BA95" s="86"/>
      <c r="BB95" s="86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  <c r="CW95" s="23"/>
      <c r="CX95" s="23"/>
    </row>
    <row r="96" spans="2:102" x14ac:dyDescent="0.25">
      <c r="B96" s="23">
        <v>85</v>
      </c>
      <c r="C96" s="86"/>
      <c r="D96" s="86"/>
      <c r="E96" s="86"/>
      <c r="F96" s="86"/>
      <c r="G96" s="86"/>
      <c r="H96" s="86"/>
      <c r="I96" s="86"/>
      <c r="J96" s="86"/>
      <c r="K96" s="86"/>
      <c r="L96" s="86"/>
      <c r="M96" s="86"/>
      <c r="N96" s="86"/>
      <c r="O96" s="86"/>
      <c r="P96" s="86"/>
      <c r="Q96" s="86"/>
      <c r="R96" s="86"/>
      <c r="S96" s="86"/>
      <c r="T96" s="86"/>
      <c r="U96" s="86"/>
      <c r="V96" s="86"/>
      <c r="W96" s="86"/>
      <c r="X96" s="86"/>
      <c r="Y96" s="86"/>
      <c r="Z96" s="86"/>
      <c r="AA96" s="86"/>
      <c r="AB96" s="86"/>
      <c r="AC96" s="86"/>
      <c r="AD96" s="86"/>
      <c r="AE96" s="86"/>
      <c r="AF96" s="86"/>
      <c r="AG96" s="86"/>
      <c r="AH96" s="86"/>
      <c r="AI96" s="86"/>
      <c r="AJ96" s="86"/>
      <c r="AK96" s="86"/>
      <c r="AL96" s="86"/>
      <c r="AM96" s="86"/>
      <c r="AN96" s="86"/>
      <c r="AO96" s="86"/>
      <c r="AP96" s="86"/>
      <c r="AQ96" s="86"/>
      <c r="AR96" s="86"/>
      <c r="AS96" s="86"/>
      <c r="AT96" s="86"/>
      <c r="AU96" s="86"/>
      <c r="AV96" s="86"/>
      <c r="AW96" s="86"/>
      <c r="AX96" s="86"/>
      <c r="AY96" s="86"/>
      <c r="AZ96" s="86"/>
      <c r="BA96" s="86"/>
      <c r="BB96" s="86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  <c r="CW96" s="23"/>
      <c r="CX96" s="23"/>
    </row>
    <row r="97" spans="2:102" x14ac:dyDescent="0.25">
      <c r="B97" s="23">
        <v>86</v>
      </c>
      <c r="C97" s="86"/>
      <c r="D97" s="86"/>
      <c r="E97" s="86"/>
      <c r="F97" s="86"/>
      <c r="G97" s="86"/>
      <c r="H97" s="86"/>
      <c r="I97" s="86"/>
      <c r="J97" s="86"/>
      <c r="K97" s="86"/>
      <c r="L97" s="86"/>
      <c r="M97" s="86"/>
      <c r="N97" s="86"/>
      <c r="O97" s="86"/>
      <c r="P97" s="86"/>
      <c r="Q97" s="86"/>
      <c r="R97" s="86"/>
      <c r="S97" s="86"/>
      <c r="T97" s="86"/>
      <c r="U97" s="86"/>
      <c r="V97" s="86"/>
      <c r="W97" s="86"/>
      <c r="X97" s="86"/>
      <c r="Y97" s="86"/>
      <c r="Z97" s="86"/>
      <c r="AA97" s="86"/>
      <c r="AB97" s="86"/>
      <c r="AC97" s="86"/>
      <c r="AD97" s="86"/>
      <c r="AE97" s="86"/>
      <c r="AF97" s="86"/>
      <c r="AG97" s="86"/>
      <c r="AH97" s="86"/>
      <c r="AI97" s="86"/>
      <c r="AJ97" s="86"/>
      <c r="AK97" s="86"/>
      <c r="AL97" s="86"/>
      <c r="AM97" s="86"/>
      <c r="AN97" s="86"/>
      <c r="AO97" s="86"/>
      <c r="AP97" s="86"/>
      <c r="AQ97" s="86"/>
      <c r="AR97" s="86"/>
      <c r="AS97" s="86"/>
      <c r="AT97" s="86"/>
      <c r="AU97" s="86"/>
      <c r="AV97" s="86"/>
      <c r="AW97" s="86"/>
      <c r="AX97" s="86"/>
      <c r="AY97" s="86"/>
      <c r="AZ97" s="86"/>
      <c r="BA97" s="86"/>
      <c r="BB97" s="86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  <c r="CW97" s="23"/>
      <c r="CX97" s="23"/>
    </row>
    <row r="98" spans="2:102" x14ac:dyDescent="0.25">
      <c r="B98" s="23">
        <v>87</v>
      </c>
      <c r="C98" s="86"/>
      <c r="D98" s="86"/>
      <c r="E98" s="86"/>
      <c r="F98" s="86"/>
      <c r="G98" s="86"/>
      <c r="H98" s="86"/>
      <c r="I98" s="86"/>
      <c r="J98" s="86"/>
      <c r="K98" s="86"/>
      <c r="L98" s="86"/>
      <c r="M98" s="86"/>
      <c r="N98" s="86"/>
      <c r="O98" s="86"/>
      <c r="P98" s="86"/>
      <c r="Q98" s="86"/>
      <c r="R98" s="86"/>
      <c r="S98" s="86"/>
      <c r="T98" s="86"/>
      <c r="U98" s="86"/>
      <c r="V98" s="86"/>
      <c r="W98" s="86"/>
      <c r="X98" s="86"/>
      <c r="Y98" s="86"/>
      <c r="Z98" s="86"/>
      <c r="AA98" s="86"/>
      <c r="AB98" s="86"/>
      <c r="AC98" s="86"/>
      <c r="AD98" s="86"/>
      <c r="AE98" s="86"/>
      <c r="AF98" s="86"/>
      <c r="AG98" s="86"/>
      <c r="AH98" s="86"/>
      <c r="AI98" s="86"/>
      <c r="AJ98" s="86"/>
      <c r="AK98" s="86"/>
      <c r="AL98" s="86"/>
      <c r="AM98" s="86"/>
      <c r="AN98" s="86"/>
      <c r="AO98" s="86"/>
      <c r="AP98" s="86"/>
      <c r="AQ98" s="86"/>
      <c r="AR98" s="86"/>
      <c r="AS98" s="86"/>
      <c r="AT98" s="86"/>
      <c r="AU98" s="86"/>
      <c r="AV98" s="86"/>
      <c r="AW98" s="86"/>
      <c r="AX98" s="86"/>
      <c r="AY98" s="86"/>
      <c r="AZ98" s="86"/>
      <c r="BA98" s="86"/>
      <c r="BB98" s="86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  <c r="CW98" s="23"/>
      <c r="CX98" s="23"/>
    </row>
    <row r="99" spans="2:102" x14ac:dyDescent="0.25">
      <c r="B99" s="23">
        <v>88</v>
      </c>
      <c r="C99" s="86"/>
      <c r="D99" s="86"/>
      <c r="E99" s="86"/>
      <c r="F99" s="86"/>
      <c r="G99" s="86"/>
      <c r="H99" s="86"/>
      <c r="I99" s="86"/>
      <c r="J99" s="86"/>
      <c r="K99" s="86"/>
      <c r="L99" s="86"/>
      <c r="M99" s="86"/>
      <c r="N99" s="86"/>
      <c r="O99" s="86"/>
      <c r="P99" s="86"/>
      <c r="Q99" s="86"/>
      <c r="R99" s="86"/>
      <c r="S99" s="86"/>
      <c r="T99" s="86"/>
      <c r="U99" s="86"/>
      <c r="V99" s="86"/>
      <c r="W99" s="86"/>
      <c r="X99" s="86"/>
      <c r="Y99" s="86"/>
      <c r="Z99" s="86"/>
      <c r="AA99" s="86"/>
      <c r="AB99" s="86"/>
      <c r="AC99" s="86"/>
      <c r="AD99" s="86"/>
      <c r="AE99" s="86"/>
      <c r="AF99" s="86"/>
      <c r="AG99" s="86"/>
      <c r="AH99" s="86"/>
      <c r="AI99" s="86"/>
      <c r="AJ99" s="86"/>
      <c r="AK99" s="86"/>
      <c r="AL99" s="86"/>
      <c r="AM99" s="86"/>
      <c r="AN99" s="86"/>
      <c r="AO99" s="86"/>
      <c r="AP99" s="86"/>
      <c r="AQ99" s="86"/>
      <c r="AR99" s="86"/>
      <c r="AS99" s="86"/>
      <c r="AT99" s="86"/>
      <c r="AU99" s="86"/>
      <c r="AV99" s="86"/>
      <c r="AW99" s="86"/>
      <c r="AX99" s="86"/>
      <c r="AY99" s="86"/>
      <c r="AZ99" s="86"/>
      <c r="BA99" s="86"/>
      <c r="BB99" s="86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  <c r="CW99" s="23"/>
      <c r="CX99" s="23"/>
    </row>
    <row r="100" spans="2:102" x14ac:dyDescent="0.25">
      <c r="B100" s="23">
        <v>89</v>
      </c>
      <c r="C100" s="86"/>
      <c r="D100" s="86"/>
      <c r="E100" s="86"/>
      <c r="F100" s="86"/>
      <c r="G100" s="86"/>
      <c r="H100" s="86"/>
      <c r="I100" s="86"/>
      <c r="J100" s="86"/>
      <c r="K100" s="86"/>
      <c r="L100" s="86"/>
      <c r="M100" s="86"/>
      <c r="N100" s="86"/>
      <c r="O100" s="86"/>
      <c r="P100" s="86"/>
      <c r="Q100" s="86"/>
      <c r="R100" s="86"/>
      <c r="S100" s="86"/>
      <c r="T100" s="86"/>
      <c r="U100" s="86"/>
      <c r="V100" s="86"/>
      <c r="W100" s="86"/>
      <c r="X100" s="86"/>
      <c r="Y100" s="86"/>
      <c r="Z100" s="86"/>
      <c r="AA100" s="86"/>
      <c r="AB100" s="86"/>
      <c r="AC100" s="86"/>
      <c r="AD100" s="86"/>
      <c r="AE100" s="86"/>
      <c r="AF100" s="86"/>
      <c r="AG100" s="86"/>
      <c r="AH100" s="86"/>
      <c r="AI100" s="86"/>
      <c r="AJ100" s="86"/>
      <c r="AK100" s="86"/>
      <c r="AL100" s="86"/>
      <c r="AM100" s="86"/>
      <c r="AN100" s="86"/>
      <c r="AO100" s="86"/>
      <c r="AP100" s="86"/>
      <c r="AQ100" s="86"/>
      <c r="AR100" s="86"/>
      <c r="AS100" s="86"/>
      <c r="AT100" s="86"/>
      <c r="AU100" s="86"/>
      <c r="AV100" s="86"/>
      <c r="AW100" s="86"/>
      <c r="AX100" s="86"/>
      <c r="AY100" s="86"/>
      <c r="AZ100" s="86"/>
      <c r="BA100" s="86"/>
      <c r="BB100" s="86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  <c r="CW100" s="23"/>
      <c r="CX100" s="23"/>
    </row>
    <row r="101" spans="2:102" x14ac:dyDescent="0.25">
      <c r="B101" s="23">
        <v>90</v>
      </c>
      <c r="C101" s="86"/>
      <c r="D101" s="86"/>
      <c r="E101" s="86"/>
      <c r="F101" s="86"/>
      <c r="G101" s="86"/>
      <c r="H101" s="86"/>
      <c r="I101" s="86"/>
      <c r="J101" s="86"/>
      <c r="K101" s="86"/>
      <c r="L101" s="86"/>
      <c r="M101" s="86"/>
      <c r="N101" s="86"/>
      <c r="O101" s="86"/>
      <c r="P101" s="86"/>
      <c r="Q101" s="86"/>
      <c r="R101" s="86"/>
      <c r="S101" s="86"/>
      <c r="T101" s="86"/>
      <c r="U101" s="86"/>
      <c r="V101" s="86"/>
      <c r="W101" s="86"/>
      <c r="X101" s="86"/>
      <c r="Y101" s="86"/>
      <c r="Z101" s="86"/>
      <c r="AA101" s="86"/>
      <c r="AB101" s="86"/>
      <c r="AC101" s="86"/>
      <c r="AD101" s="86"/>
      <c r="AE101" s="86"/>
      <c r="AF101" s="86"/>
      <c r="AG101" s="86"/>
      <c r="AH101" s="86"/>
      <c r="AI101" s="86"/>
      <c r="AJ101" s="86"/>
      <c r="AK101" s="86"/>
      <c r="AL101" s="86"/>
      <c r="AM101" s="86"/>
      <c r="AN101" s="86"/>
      <c r="AO101" s="86"/>
      <c r="AP101" s="86"/>
      <c r="AQ101" s="86"/>
      <c r="AR101" s="86"/>
      <c r="AS101" s="86"/>
      <c r="AT101" s="86"/>
      <c r="AU101" s="86"/>
      <c r="AV101" s="86"/>
      <c r="AW101" s="86"/>
      <c r="AX101" s="86"/>
      <c r="AY101" s="86"/>
      <c r="AZ101" s="86"/>
      <c r="BA101" s="86"/>
      <c r="BB101" s="86"/>
      <c r="BC101" s="23"/>
      <c r="BD101" s="23"/>
      <c r="BE101" s="23"/>
      <c r="BF101" s="23"/>
      <c r="BG101" s="23"/>
      <c r="BH101" s="23"/>
      <c r="BI101" s="23"/>
      <c r="BJ101" s="23"/>
      <c r="BK101" s="23"/>
      <c r="BL101" s="23"/>
      <c r="BM101" s="23"/>
      <c r="BN101" s="23"/>
      <c r="BO101" s="23"/>
      <c r="BP101" s="23"/>
      <c r="BQ101" s="23"/>
      <c r="BR101" s="23"/>
      <c r="BS101" s="23"/>
      <c r="BT101" s="23"/>
      <c r="BU101" s="23"/>
      <c r="BV101" s="23"/>
      <c r="BW101" s="23"/>
      <c r="BX101" s="23"/>
      <c r="BY101" s="23"/>
      <c r="BZ101" s="23"/>
      <c r="CA101" s="23"/>
      <c r="CB101" s="23"/>
      <c r="CC101" s="23"/>
      <c r="CD101" s="23"/>
      <c r="CE101" s="23"/>
      <c r="CF101" s="23"/>
      <c r="CG101" s="23"/>
      <c r="CH101" s="23"/>
      <c r="CI101" s="23"/>
      <c r="CJ101" s="23"/>
      <c r="CK101" s="23"/>
      <c r="CL101" s="23"/>
      <c r="CM101" s="23"/>
      <c r="CN101" s="23"/>
      <c r="CO101" s="23"/>
      <c r="CP101" s="23"/>
      <c r="CQ101" s="23"/>
      <c r="CR101" s="23"/>
      <c r="CS101" s="23"/>
      <c r="CT101" s="23"/>
      <c r="CU101" s="23"/>
      <c r="CV101" s="23"/>
      <c r="CW101" s="23"/>
      <c r="CX101" s="23"/>
    </row>
    <row r="102" spans="2:102" x14ac:dyDescent="0.25">
      <c r="B102" s="23">
        <v>91</v>
      </c>
      <c r="C102" s="86"/>
      <c r="D102" s="86"/>
      <c r="E102" s="86"/>
      <c r="F102" s="86"/>
      <c r="G102" s="86"/>
      <c r="H102" s="86"/>
      <c r="I102" s="86"/>
      <c r="J102" s="86"/>
      <c r="K102" s="86"/>
      <c r="L102" s="86"/>
      <c r="M102" s="86"/>
      <c r="N102" s="86"/>
      <c r="O102" s="86"/>
      <c r="P102" s="86"/>
      <c r="Q102" s="86"/>
      <c r="R102" s="86"/>
      <c r="S102" s="86"/>
      <c r="T102" s="86"/>
      <c r="U102" s="86"/>
      <c r="V102" s="86"/>
      <c r="W102" s="86"/>
      <c r="X102" s="86"/>
      <c r="Y102" s="86"/>
      <c r="Z102" s="86"/>
      <c r="AA102" s="86"/>
      <c r="AB102" s="86"/>
      <c r="AC102" s="86"/>
      <c r="AD102" s="86"/>
      <c r="AE102" s="86"/>
      <c r="AF102" s="86"/>
      <c r="AG102" s="86"/>
      <c r="AH102" s="86"/>
      <c r="AI102" s="86"/>
      <c r="AJ102" s="86"/>
      <c r="AK102" s="86"/>
      <c r="AL102" s="86"/>
      <c r="AM102" s="86"/>
      <c r="AN102" s="86"/>
      <c r="AO102" s="86"/>
      <c r="AP102" s="86"/>
      <c r="AQ102" s="86"/>
      <c r="AR102" s="86"/>
      <c r="AS102" s="86"/>
      <c r="AT102" s="86"/>
      <c r="AU102" s="86"/>
      <c r="AV102" s="86"/>
      <c r="AW102" s="86"/>
      <c r="AX102" s="86"/>
      <c r="AY102" s="86"/>
      <c r="AZ102" s="86"/>
      <c r="BA102" s="86"/>
      <c r="BB102" s="86"/>
      <c r="BC102" s="23"/>
      <c r="BD102" s="23"/>
      <c r="BE102" s="23"/>
      <c r="BF102" s="23"/>
      <c r="BG102" s="23"/>
      <c r="BH102" s="23"/>
      <c r="BI102" s="23"/>
      <c r="BJ102" s="23"/>
      <c r="BK102" s="23"/>
      <c r="BL102" s="23"/>
      <c r="BM102" s="23"/>
      <c r="BN102" s="23"/>
      <c r="BO102" s="23"/>
      <c r="BP102" s="23"/>
      <c r="BQ102" s="23"/>
      <c r="BR102" s="23"/>
      <c r="BS102" s="23"/>
      <c r="BT102" s="23"/>
      <c r="BU102" s="23"/>
      <c r="BV102" s="23"/>
      <c r="BW102" s="23"/>
      <c r="BX102" s="23"/>
      <c r="BY102" s="23"/>
      <c r="BZ102" s="23"/>
      <c r="CA102" s="23"/>
      <c r="CB102" s="23"/>
      <c r="CC102" s="23"/>
      <c r="CD102" s="23"/>
      <c r="CE102" s="23"/>
      <c r="CF102" s="23"/>
      <c r="CG102" s="23"/>
      <c r="CH102" s="23"/>
      <c r="CI102" s="23"/>
      <c r="CJ102" s="23"/>
      <c r="CK102" s="23"/>
      <c r="CL102" s="23"/>
      <c r="CM102" s="23"/>
      <c r="CN102" s="23"/>
      <c r="CO102" s="23"/>
      <c r="CP102" s="23"/>
      <c r="CQ102" s="23"/>
      <c r="CR102" s="23"/>
      <c r="CS102" s="23"/>
      <c r="CT102" s="23"/>
      <c r="CU102" s="23"/>
      <c r="CV102" s="23"/>
      <c r="CW102" s="23"/>
      <c r="CX102" s="23"/>
    </row>
    <row r="103" spans="2:102" x14ac:dyDescent="0.25">
      <c r="B103" s="23">
        <v>92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6"/>
      <c r="M103" s="86"/>
      <c r="N103" s="86"/>
      <c r="O103" s="86"/>
      <c r="P103" s="86"/>
      <c r="Q103" s="86"/>
      <c r="R103" s="86"/>
      <c r="S103" s="86"/>
      <c r="T103" s="86"/>
      <c r="U103" s="86"/>
      <c r="V103" s="86"/>
      <c r="W103" s="86"/>
      <c r="X103" s="86"/>
      <c r="Y103" s="86"/>
      <c r="Z103" s="86"/>
      <c r="AA103" s="86"/>
      <c r="AB103" s="86"/>
      <c r="AC103" s="86"/>
      <c r="AD103" s="86"/>
      <c r="AE103" s="86"/>
      <c r="AF103" s="86"/>
      <c r="AG103" s="86"/>
      <c r="AH103" s="86"/>
      <c r="AI103" s="86"/>
      <c r="AJ103" s="86"/>
      <c r="AK103" s="86"/>
      <c r="AL103" s="86"/>
      <c r="AM103" s="86"/>
      <c r="AN103" s="86"/>
      <c r="AO103" s="86"/>
      <c r="AP103" s="86"/>
      <c r="AQ103" s="86"/>
      <c r="AR103" s="86"/>
      <c r="AS103" s="86"/>
      <c r="AT103" s="86"/>
      <c r="AU103" s="86"/>
      <c r="AV103" s="86"/>
      <c r="AW103" s="86"/>
      <c r="AX103" s="86"/>
      <c r="AY103" s="86"/>
      <c r="AZ103" s="86"/>
      <c r="BA103" s="86"/>
      <c r="BB103" s="86"/>
      <c r="BC103" s="23"/>
      <c r="BD103" s="23"/>
      <c r="BE103" s="23"/>
      <c r="BF103" s="23"/>
      <c r="BG103" s="23"/>
      <c r="BH103" s="23"/>
      <c r="BI103" s="23"/>
      <c r="BJ103" s="23"/>
      <c r="BK103" s="23"/>
      <c r="BL103" s="23"/>
      <c r="BM103" s="23"/>
      <c r="BN103" s="23"/>
      <c r="BO103" s="23"/>
      <c r="BP103" s="23"/>
      <c r="BQ103" s="23"/>
      <c r="BR103" s="23"/>
      <c r="BS103" s="23"/>
      <c r="BT103" s="23"/>
      <c r="BU103" s="23"/>
      <c r="BV103" s="23"/>
      <c r="BW103" s="23"/>
      <c r="BX103" s="23"/>
      <c r="BY103" s="23"/>
      <c r="BZ103" s="23"/>
      <c r="CA103" s="23"/>
      <c r="CB103" s="23"/>
      <c r="CC103" s="23"/>
      <c r="CD103" s="23"/>
      <c r="CE103" s="23"/>
      <c r="CF103" s="23"/>
      <c r="CG103" s="23"/>
      <c r="CH103" s="23"/>
      <c r="CI103" s="23"/>
      <c r="CJ103" s="23"/>
      <c r="CK103" s="23"/>
      <c r="CL103" s="23"/>
      <c r="CM103" s="23"/>
      <c r="CN103" s="23"/>
      <c r="CO103" s="23"/>
      <c r="CP103" s="23"/>
      <c r="CQ103" s="23"/>
      <c r="CR103" s="23"/>
      <c r="CS103" s="23"/>
      <c r="CT103" s="23"/>
      <c r="CU103" s="23"/>
      <c r="CV103" s="23"/>
      <c r="CW103" s="23"/>
      <c r="CX103" s="23"/>
    </row>
    <row r="104" spans="2:102" x14ac:dyDescent="0.25">
      <c r="B104" s="23">
        <v>93</v>
      </c>
      <c r="C104" s="86"/>
      <c r="D104" s="86"/>
      <c r="E104" s="86"/>
      <c r="F104" s="86"/>
      <c r="G104" s="86"/>
      <c r="H104" s="86"/>
      <c r="I104" s="86"/>
      <c r="J104" s="86"/>
      <c r="K104" s="86"/>
      <c r="L104" s="86"/>
      <c r="M104" s="86"/>
      <c r="N104" s="86"/>
      <c r="O104" s="86"/>
      <c r="P104" s="86"/>
      <c r="Q104" s="86"/>
      <c r="R104" s="86"/>
      <c r="S104" s="86"/>
      <c r="T104" s="86"/>
      <c r="U104" s="86"/>
      <c r="V104" s="86"/>
      <c r="W104" s="86"/>
      <c r="X104" s="86"/>
      <c r="Y104" s="86"/>
      <c r="Z104" s="86"/>
      <c r="AA104" s="86"/>
      <c r="AB104" s="86"/>
      <c r="AC104" s="86"/>
      <c r="AD104" s="86"/>
      <c r="AE104" s="86"/>
      <c r="AF104" s="86"/>
      <c r="AG104" s="86"/>
      <c r="AH104" s="86"/>
      <c r="AI104" s="86"/>
      <c r="AJ104" s="86"/>
      <c r="AK104" s="86"/>
      <c r="AL104" s="86"/>
      <c r="AM104" s="86"/>
      <c r="AN104" s="86"/>
      <c r="AO104" s="86"/>
      <c r="AP104" s="86"/>
      <c r="AQ104" s="86"/>
      <c r="AR104" s="86"/>
      <c r="AS104" s="86"/>
      <c r="AT104" s="86"/>
      <c r="AU104" s="86"/>
      <c r="AV104" s="86"/>
      <c r="AW104" s="86"/>
      <c r="AX104" s="86"/>
      <c r="AY104" s="86"/>
      <c r="AZ104" s="86"/>
      <c r="BA104" s="86"/>
      <c r="BB104" s="86"/>
      <c r="BC104" s="23"/>
      <c r="BD104" s="23"/>
      <c r="BE104" s="23"/>
      <c r="BF104" s="23"/>
      <c r="BG104" s="23"/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  <c r="BS104" s="23"/>
      <c r="BT104" s="23"/>
      <c r="BU104" s="23"/>
      <c r="BV104" s="23"/>
      <c r="BW104" s="23"/>
      <c r="BX104" s="23"/>
      <c r="BY104" s="23"/>
      <c r="BZ104" s="23"/>
      <c r="CA104" s="23"/>
      <c r="CB104" s="23"/>
      <c r="CC104" s="23"/>
      <c r="CD104" s="23"/>
      <c r="CE104" s="23"/>
      <c r="CF104" s="23"/>
      <c r="CG104" s="23"/>
      <c r="CH104" s="23"/>
      <c r="CI104" s="23"/>
      <c r="CJ104" s="23"/>
      <c r="CK104" s="23"/>
      <c r="CL104" s="23"/>
      <c r="CM104" s="23"/>
      <c r="CN104" s="23"/>
      <c r="CO104" s="23"/>
      <c r="CP104" s="23"/>
      <c r="CQ104" s="23"/>
      <c r="CR104" s="23"/>
      <c r="CS104" s="23"/>
      <c r="CT104" s="23"/>
      <c r="CU104" s="23"/>
      <c r="CV104" s="23"/>
      <c r="CW104" s="23"/>
      <c r="CX104" s="23"/>
    </row>
    <row r="105" spans="2:102" x14ac:dyDescent="0.25">
      <c r="B105" s="23">
        <v>94</v>
      </c>
      <c r="C105" s="86"/>
      <c r="D105" s="86"/>
      <c r="E105" s="86"/>
      <c r="F105" s="86"/>
      <c r="G105" s="86"/>
      <c r="H105" s="86"/>
      <c r="I105" s="86"/>
      <c r="J105" s="86"/>
      <c r="K105" s="86"/>
      <c r="L105" s="86"/>
      <c r="M105" s="86"/>
      <c r="N105" s="86"/>
      <c r="O105" s="86"/>
      <c r="P105" s="86"/>
      <c r="Q105" s="86"/>
      <c r="R105" s="86"/>
      <c r="S105" s="86"/>
      <c r="T105" s="86"/>
      <c r="U105" s="86"/>
      <c r="V105" s="86"/>
      <c r="W105" s="86"/>
      <c r="X105" s="86"/>
      <c r="Y105" s="86"/>
      <c r="Z105" s="86"/>
      <c r="AA105" s="86"/>
      <c r="AB105" s="86"/>
      <c r="AC105" s="86"/>
      <c r="AD105" s="86"/>
      <c r="AE105" s="86"/>
      <c r="AF105" s="86"/>
      <c r="AG105" s="86"/>
      <c r="AH105" s="86"/>
      <c r="AI105" s="86"/>
      <c r="AJ105" s="86"/>
      <c r="AK105" s="86"/>
      <c r="AL105" s="86"/>
      <c r="AM105" s="86"/>
      <c r="AN105" s="86"/>
      <c r="AO105" s="86"/>
      <c r="AP105" s="86"/>
      <c r="AQ105" s="86"/>
      <c r="AR105" s="86"/>
      <c r="AS105" s="86"/>
      <c r="AT105" s="86"/>
      <c r="AU105" s="86"/>
      <c r="AV105" s="86"/>
      <c r="AW105" s="86"/>
      <c r="AX105" s="86"/>
      <c r="AY105" s="86"/>
      <c r="AZ105" s="86"/>
      <c r="BA105" s="86"/>
      <c r="BB105" s="86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  <c r="BX105" s="23"/>
      <c r="BY105" s="23"/>
      <c r="BZ105" s="23"/>
      <c r="CA105" s="23"/>
      <c r="CB105" s="23"/>
      <c r="CC105" s="23"/>
      <c r="CD105" s="23"/>
      <c r="CE105" s="23"/>
      <c r="CF105" s="23"/>
      <c r="CG105" s="23"/>
      <c r="CH105" s="23"/>
      <c r="CI105" s="23"/>
      <c r="CJ105" s="23"/>
      <c r="CK105" s="23"/>
      <c r="CL105" s="23"/>
      <c r="CM105" s="23"/>
      <c r="CN105" s="23"/>
      <c r="CO105" s="23"/>
      <c r="CP105" s="23"/>
      <c r="CQ105" s="23"/>
      <c r="CR105" s="23"/>
      <c r="CS105" s="23"/>
      <c r="CT105" s="23"/>
      <c r="CU105" s="23"/>
      <c r="CV105" s="23"/>
      <c r="CW105" s="23"/>
      <c r="CX105" s="23"/>
    </row>
    <row r="106" spans="2:102" x14ac:dyDescent="0.25">
      <c r="B106" s="23">
        <v>95</v>
      </c>
      <c r="C106" s="86"/>
      <c r="D106" s="86"/>
      <c r="E106" s="86"/>
      <c r="F106" s="86"/>
      <c r="G106" s="86"/>
      <c r="H106" s="86"/>
      <c r="I106" s="86"/>
      <c r="J106" s="86"/>
      <c r="K106" s="86"/>
      <c r="L106" s="86"/>
      <c r="M106" s="86"/>
      <c r="N106" s="86"/>
      <c r="O106" s="86"/>
      <c r="P106" s="86"/>
      <c r="Q106" s="86"/>
      <c r="R106" s="86"/>
      <c r="S106" s="86"/>
      <c r="T106" s="86"/>
      <c r="U106" s="86"/>
      <c r="V106" s="86"/>
      <c r="W106" s="86"/>
      <c r="X106" s="86"/>
      <c r="Y106" s="86"/>
      <c r="Z106" s="86"/>
      <c r="AA106" s="86"/>
      <c r="AB106" s="86"/>
      <c r="AC106" s="86"/>
      <c r="AD106" s="86"/>
      <c r="AE106" s="86"/>
      <c r="AF106" s="86"/>
      <c r="AG106" s="86"/>
      <c r="AH106" s="86"/>
      <c r="AI106" s="86"/>
      <c r="AJ106" s="86"/>
      <c r="AK106" s="86"/>
      <c r="AL106" s="86"/>
      <c r="AM106" s="86"/>
      <c r="AN106" s="86"/>
      <c r="AO106" s="86"/>
      <c r="AP106" s="86"/>
      <c r="AQ106" s="86"/>
      <c r="AR106" s="86"/>
      <c r="AS106" s="86"/>
      <c r="AT106" s="86"/>
      <c r="AU106" s="86"/>
      <c r="AV106" s="86"/>
      <c r="AW106" s="86"/>
      <c r="AX106" s="86"/>
      <c r="AY106" s="86"/>
      <c r="AZ106" s="86"/>
      <c r="BA106" s="86"/>
      <c r="BB106" s="86"/>
      <c r="BC106" s="23"/>
      <c r="BD106" s="23"/>
      <c r="BE106" s="23"/>
      <c r="BF106" s="23"/>
      <c r="BG106" s="23"/>
      <c r="BH106" s="23"/>
      <c r="BI106" s="23"/>
      <c r="BJ106" s="23"/>
      <c r="BK106" s="23"/>
      <c r="BL106" s="23"/>
      <c r="BM106" s="23"/>
      <c r="BN106" s="23"/>
      <c r="BO106" s="23"/>
      <c r="BP106" s="23"/>
      <c r="BQ106" s="23"/>
      <c r="BR106" s="23"/>
      <c r="BS106" s="23"/>
      <c r="BT106" s="23"/>
      <c r="BU106" s="23"/>
      <c r="BV106" s="23"/>
      <c r="BW106" s="23"/>
      <c r="BX106" s="23"/>
      <c r="BY106" s="23"/>
      <c r="BZ106" s="23"/>
      <c r="CA106" s="23"/>
      <c r="CB106" s="23"/>
      <c r="CC106" s="23"/>
      <c r="CD106" s="23"/>
      <c r="CE106" s="23"/>
      <c r="CF106" s="23"/>
      <c r="CG106" s="23"/>
      <c r="CH106" s="23"/>
      <c r="CI106" s="23"/>
      <c r="CJ106" s="23"/>
      <c r="CK106" s="23"/>
      <c r="CL106" s="23"/>
      <c r="CM106" s="23"/>
      <c r="CN106" s="23"/>
      <c r="CO106" s="23"/>
      <c r="CP106" s="23"/>
      <c r="CQ106" s="23"/>
      <c r="CR106" s="23"/>
      <c r="CS106" s="23"/>
      <c r="CT106" s="23"/>
      <c r="CU106" s="23"/>
      <c r="CV106" s="23"/>
      <c r="CW106" s="23"/>
      <c r="CX106" s="23"/>
    </row>
    <row r="107" spans="2:102" x14ac:dyDescent="0.25">
      <c r="B107" s="23">
        <v>96</v>
      </c>
      <c r="C107" s="86"/>
      <c r="D107" s="86"/>
      <c r="E107" s="86"/>
      <c r="F107" s="86"/>
      <c r="G107" s="86"/>
      <c r="H107" s="86"/>
      <c r="I107" s="86"/>
      <c r="J107" s="86"/>
      <c r="K107" s="86"/>
      <c r="L107" s="86"/>
      <c r="M107" s="86"/>
      <c r="N107" s="86"/>
      <c r="O107" s="86"/>
      <c r="P107" s="86"/>
      <c r="Q107" s="86"/>
      <c r="R107" s="86"/>
      <c r="S107" s="86"/>
      <c r="T107" s="86"/>
      <c r="U107" s="86"/>
      <c r="V107" s="86"/>
      <c r="W107" s="86"/>
      <c r="X107" s="86"/>
      <c r="Y107" s="86"/>
      <c r="Z107" s="86"/>
      <c r="AA107" s="86"/>
      <c r="AB107" s="86"/>
      <c r="AC107" s="86"/>
      <c r="AD107" s="86"/>
      <c r="AE107" s="86"/>
      <c r="AF107" s="86"/>
      <c r="AG107" s="86"/>
      <c r="AH107" s="86"/>
      <c r="AI107" s="86"/>
      <c r="AJ107" s="86"/>
      <c r="AK107" s="86"/>
      <c r="AL107" s="86"/>
      <c r="AM107" s="86"/>
      <c r="AN107" s="86"/>
      <c r="AO107" s="86"/>
      <c r="AP107" s="86"/>
      <c r="AQ107" s="86"/>
      <c r="AR107" s="86"/>
      <c r="AS107" s="86"/>
      <c r="AT107" s="86"/>
      <c r="AU107" s="86"/>
      <c r="AV107" s="86"/>
      <c r="AW107" s="86"/>
      <c r="AX107" s="86"/>
      <c r="AY107" s="86"/>
      <c r="AZ107" s="86"/>
      <c r="BA107" s="86"/>
      <c r="BB107" s="86"/>
      <c r="BC107" s="23"/>
      <c r="BD107" s="23"/>
      <c r="BE107" s="23"/>
      <c r="BF107" s="23"/>
      <c r="BG107" s="23"/>
      <c r="BH107" s="23"/>
      <c r="BI107" s="23"/>
      <c r="BJ107" s="23"/>
      <c r="BK107" s="23"/>
      <c r="BL107" s="23"/>
      <c r="BM107" s="23"/>
      <c r="BN107" s="23"/>
      <c r="BO107" s="23"/>
      <c r="BP107" s="23"/>
      <c r="BQ107" s="23"/>
      <c r="BR107" s="23"/>
      <c r="BS107" s="23"/>
      <c r="BT107" s="23"/>
      <c r="BU107" s="23"/>
      <c r="BV107" s="23"/>
      <c r="BW107" s="23"/>
      <c r="BX107" s="23"/>
      <c r="BY107" s="23"/>
      <c r="BZ107" s="23"/>
      <c r="CA107" s="23"/>
      <c r="CB107" s="23"/>
      <c r="CC107" s="23"/>
      <c r="CD107" s="23"/>
      <c r="CE107" s="23"/>
      <c r="CF107" s="23"/>
      <c r="CG107" s="23"/>
      <c r="CH107" s="23"/>
      <c r="CI107" s="23"/>
      <c r="CJ107" s="23"/>
      <c r="CK107" s="23"/>
      <c r="CL107" s="23"/>
      <c r="CM107" s="23"/>
      <c r="CN107" s="23"/>
      <c r="CO107" s="23"/>
      <c r="CP107" s="23"/>
      <c r="CQ107" s="23"/>
      <c r="CR107" s="23"/>
      <c r="CS107" s="23"/>
      <c r="CT107" s="23"/>
      <c r="CU107" s="23"/>
      <c r="CV107" s="23"/>
      <c r="CW107" s="23"/>
      <c r="CX107" s="23"/>
    </row>
    <row r="108" spans="2:102" x14ac:dyDescent="0.25">
      <c r="B108" s="23">
        <v>97</v>
      </c>
      <c r="C108" s="86"/>
      <c r="D108" s="86"/>
      <c r="E108" s="86"/>
      <c r="F108" s="86"/>
      <c r="G108" s="86"/>
      <c r="H108" s="86"/>
      <c r="I108" s="86"/>
      <c r="J108" s="86"/>
      <c r="K108" s="86"/>
      <c r="L108" s="86"/>
      <c r="M108" s="86"/>
      <c r="N108" s="86"/>
      <c r="O108" s="86"/>
      <c r="P108" s="86"/>
      <c r="Q108" s="86"/>
      <c r="R108" s="86"/>
      <c r="S108" s="86"/>
      <c r="T108" s="86"/>
      <c r="U108" s="86"/>
      <c r="V108" s="86"/>
      <c r="W108" s="86"/>
      <c r="X108" s="86"/>
      <c r="Y108" s="86"/>
      <c r="Z108" s="86"/>
      <c r="AA108" s="86"/>
      <c r="AB108" s="86"/>
      <c r="AC108" s="86"/>
      <c r="AD108" s="86"/>
      <c r="AE108" s="86"/>
      <c r="AF108" s="86"/>
      <c r="AG108" s="86"/>
      <c r="AH108" s="86"/>
      <c r="AI108" s="86"/>
      <c r="AJ108" s="86"/>
      <c r="AK108" s="86"/>
      <c r="AL108" s="86"/>
      <c r="AM108" s="86"/>
      <c r="AN108" s="86"/>
      <c r="AO108" s="86"/>
      <c r="AP108" s="86"/>
      <c r="AQ108" s="86"/>
      <c r="AR108" s="86"/>
      <c r="AS108" s="86"/>
      <c r="AT108" s="86"/>
      <c r="AU108" s="86"/>
      <c r="AV108" s="86"/>
      <c r="AW108" s="86"/>
      <c r="AX108" s="86"/>
      <c r="AY108" s="86"/>
      <c r="AZ108" s="86"/>
      <c r="BA108" s="86"/>
      <c r="BB108" s="86"/>
      <c r="BC108" s="23"/>
      <c r="BD108" s="23"/>
      <c r="BE108" s="23"/>
      <c r="BF108" s="23"/>
      <c r="BG108" s="23"/>
      <c r="BH108" s="23"/>
      <c r="BI108" s="23"/>
      <c r="BJ108" s="23"/>
      <c r="BK108" s="23"/>
      <c r="BL108" s="23"/>
      <c r="BM108" s="23"/>
      <c r="BN108" s="23"/>
      <c r="BO108" s="23"/>
      <c r="BP108" s="23"/>
      <c r="BQ108" s="23"/>
      <c r="BR108" s="23"/>
      <c r="BS108" s="23"/>
      <c r="BT108" s="23"/>
      <c r="BU108" s="23"/>
      <c r="BV108" s="23"/>
      <c r="BW108" s="23"/>
      <c r="BX108" s="23"/>
      <c r="BY108" s="23"/>
      <c r="BZ108" s="23"/>
      <c r="CA108" s="23"/>
      <c r="CB108" s="23"/>
      <c r="CC108" s="23"/>
      <c r="CD108" s="23"/>
      <c r="CE108" s="23"/>
      <c r="CF108" s="23"/>
      <c r="CG108" s="23"/>
      <c r="CH108" s="23"/>
      <c r="CI108" s="23"/>
      <c r="CJ108" s="23"/>
      <c r="CK108" s="23"/>
      <c r="CL108" s="23"/>
      <c r="CM108" s="23"/>
      <c r="CN108" s="23"/>
      <c r="CO108" s="23"/>
      <c r="CP108" s="23"/>
      <c r="CQ108" s="23"/>
      <c r="CR108" s="23"/>
      <c r="CS108" s="23"/>
      <c r="CT108" s="23"/>
      <c r="CU108" s="23"/>
      <c r="CV108" s="23"/>
      <c r="CW108" s="23"/>
      <c r="CX108" s="23"/>
    </row>
    <row r="109" spans="2:102" x14ac:dyDescent="0.25">
      <c r="B109" s="23">
        <v>98</v>
      </c>
      <c r="C109" s="86"/>
      <c r="D109" s="86"/>
      <c r="E109" s="86"/>
      <c r="F109" s="86"/>
      <c r="G109" s="86"/>
      <c r="H109" s="86"/>
      <c r="I109" s="86"/>
      <c r="J109" s="86"/>
      <c r="K109" s="86"/>
      <c r="L109" s="86"/>
      <c r="M109" s="86"/>
      <c r="N109" s="86"/>
      <c r="O109" s="86"/>
      <c r="P109" s="86"/>
      <c r="Q109" s="86"/>
      <c r="R109" s="86"/>
      <c r="S109" s="86"/>
      <c r="T109" s="86"/>
      <c r="U109" s="86"/>
      <c r="V109" s="86"/>
      <c r="W109" s="86"/>
      <c r="X109" s="86"/>
      <c r="Y109" s="86"/>
      <c r="Z109" s="86"/>
      <c r="AA109" s="86"/>
      <c r="AB109" s="86"/>
      <c r="AC109" s="86"/>
      <c r="AD109" s="86"/>
      <c r="AE109" s="86"/>
      <c r="AF109" s="86"/>
      <c r="AG109" s="86"/>
      <c r="AH109" s="86"/>
      <c r="AI109" s="86"/>
      <c r="AJ109" s="86"/>
      <c r="AK109" s="86"/>
      <c r="AL109" s="86"/>
      <c r="AM109" s="86"/>
      <c r="AN109" s="86"/>
      <c r="AO109" s="86"/>
      <c r="AP109" s="86"/>
      <c r="AQ109" s="86"/>
      <c r="AR109" s="86"/>
      <c r="AS109" s="86"/>
      <c r="AT109" s="86"/>
      <c r="AU109" s="86"/>
      <c r="AV109" s="86"/>
      <c r="AW109" s="86"/>
      <c r="AX109" s="86"/>
      <c r="AY109" s="86"/>
      <c r="AZ109" s="86"/>
      <c r="BA109" s="86"/>
      <c r="BB109" s="86"/>
      <c r="BC109" s="23"/>
      <c r="BD109" s="23"/>
      <c r="BE109" s="23"/>
      <c r="BF109" s="23"/>
      <c r="BG109" s="23"/>
      <c r="BH109" s="23"/>
      <c r="BI109" s="23"/>
      <c r="BJ109" s="23"/>
      <c r="BK109" s="23"/>
      <c r="BL109" s="23"/>
      <c r="BM109" s="23"/>
      <c r="BN109" s="23"/>
      <c r="BO109" s="23"/>
      <c r="BP109" s="23"/>
      <c r="BQ109" s="23"/>
      <c r="BR109" s="23"/>
      <c r="BS109" s="23"/>
      <c r="BT109" s="23"/>
      <c r="BU109" s="23"/>
      <c r="BV109" s="23"/>
      <c r="BW109" s="23"/>
      <c r="BX109" s="23"/>
      <c r="BY109" s="23"/>
      <c r="BZ109" s="23"/>
      <c r="CA109" s="23"/>
      <c r="CB109" s="23"/>
      <c r="CC109" s="23"/>
      <c r="CD109" s="23"/>
      <c r="CE109" s="23"/>
      <c r="CF109" s="23"/>
      <c r="CG109" s="23"/>
      <c r="CH109" s="23"/>
      <c r="CI109" s="23"/>
      <c r="CJ109" s="23"/>
      <c r="CK109" s="23"/>
      <c r="CL109" s="23"/>
      <c r="CM109" s="23"/>
      <c r="CN109" s="23"/>
      <c r="CO109" s="23"/>
      <c r="CP109" s="23"/>
      <c r="CQ109" s="23"/>
      <c r="CR109" s="23"/>
      <c r="CS109" s="23"/>
      <c r="CT109" s="23"/>
      <c r="CU109" s="23"/>
      <c r="CV109" s="23"/>
      <c r="CW109" s="23"/>
      <c r="CX109" s="23"/>
    </row>
    <row r="110" spans="2:102" x14ac:dyDescent="0.25">
      <c r="B110" s="23">
        <v>99</v>
      </c>
      <c r="C110" s="86"/>
      <c r="D110" s="86"/>
      <c r="E110" s="86"/>
      <c r="F110" s="86"/>
      <c r="G110" s="86"/>
      <c r="H110" s="86"/>
      <c r="I110" s="86"/>
      <c r="J110" s="86"/>
      <c r="K110" s="86"/>
      <c r="L110" s="86"/>
      <c r="M110" s="86"/>
      <c r="N110" s="86"/>
      <c r="O110" s="86"/>
      <c r="P110" s="86"/>
      <c r="Q110" s="86"/>
      <c r="R110" s="86"/>
      <c r="S110" s="86"/>
      <c r="T110" s="86"/>
      <c r="U110" s="86"/>
      <c r="V110" s="86"/>
      <c r="W110" s="86"/>
      <c r="X110" s="86"/>
      <c r="Y110" s="86"/>
      <c r="Z110" s="86"/>
      <c r="AA110" s="86"/>
      <c r="AB110" s="86"/>
      <c r="AC110" s="86"/>
      <c r="AD110" s="86"/>
      <c r="AE110" s="86"/>
      <c r="AF110" s="86"/>
      <c r="AG110" s="86"/>
      <c r="AH110" s="86"/>
      <c r="AI110" s="86"/>
      <c r="AJ110" s="86"/>
      <c r="AK110" s="86"/>
      <c r="AL110" s="86"/>
      <c r="AM110" s="86"/>
      <c r="AN110" s="86"/>
      <c r="AO110" s="86"/>
      <c r="AP110" s="86"/>
      <c r="AQ110" s="86"/>
      <c r="AR110" s="86"/>
      <c r="AS110" s="86"/>
      <c r="AT110" s="86"/>
      <c r="AU110" s="86"/>
      <c r="AV110" s="86"/>
      <c r="AW110" s="86"/>
      <c r="AX110" s="86"/>
      <c r="AY110" s="86"/>
      <c r="AZ110" s="86"/>
      <c r="BA110" s="86"/>
      <c r="BB110" s="86"/>
      <c r="BC110" s="23"/>
      <c r="BD110" s="23"/>
      <c r="BE110" s="23"/>
      <c r="BF110" s="23"/>
      <c r="BG110" s="23"/>
      <c r="BH110" s="23"/>
      <c r="BI110" s="23"/>
      <c r="BJ110" s="23"/>
      <c r="BK110" s="23"/>
      <c r="BL110" s="23"/>
      <c r="BM110" s="23"/>
      <c r="BN110" s="23"/>
      <c r="BO110" s="23"/>
      <c r="BP110" s="23"/>
      <c r="BQ110" s="23"/>
      <c r="BR110" s="23"/>
      <c r="BS110" s="23"/>
      <c r="BT110" s="23"/>
      <c r="BU110" s="23"/>
      <c r="BV110" s="23"/>
      <c r="BW110" s="23"/>
      <c r="BX110" s="23"/>
      <c r="BY110" s="23"/>
      <c r="BZ110" s="23"/>
      <c r="CA110" s="23"/>
      <c r="CB110" s="23"/>
      <c r="CC110" s="23"/>
      <c r="CD110" s="23"/>
      <c r="CE110" s="23"/>
      <c r="CF110" s="23"/>
      <c r="CG110" s="23"/>
      <c r="CH110" s="23"/>
      <c r="CI110" s="23"/>
      <c r="CJ110" s="23"/>
      <c r="CK110" s="23"/>
      <c r="CL110" s="23"/>
      <c r="CM110" s="23"/>
      <c r="CN110" s="23"/>
      <c r="CO110" s="23"/>
      <c r="CP110" s="23"/>
      <c r="CQ110" s="23"/>
      <c r="CR110" s="23"/>
      <c r="CS110" s="23"/>
      <c r="CT110" s="23"/>
      <c r="CU110" s="23"/>
      <c r="CV110" s="23"/>
      <c r="CW110" s="23"/>
      <c r="CX110" s="23"/>
    </row>
    <row r="111" spans="2:102" x14ac:dyDescent="0.25">
      <c r="B111" s="23">
        <v>100</v>
      </c>
      <c r="C111" s="86"/>
      <c r="D111" s="86"/>
      <c r="E111" s="86"/>
      <c r="F111" s="86"/>
      <c r="G111" s="86"/>
      <c r="H111" s="86"/>
      <c r="I111" s="86"/>
      <c r="J111" s="86"/>
      <c r="K111" s="86"/>
      <c r="L111" s="86"/>
      <c r="M111" s="86"/>
      <c r="N111" s="86"/>
      <c r="O111" s="86"/>
      <c r="P111" s="86"/>
      <c r="Q111" s="86"/>
      <c r="R111" s="86"/>
      <c r="S111" s="86"/>
      <c r="T111" s="86"/>
      <c r="U111" s="86"/>
      <c r="V111" s="86"/>
      <c r="W111" s="86"/>
      <c r="X111" s="86"/>
      <c r="Y111" s="86"/>
      <c r="Z111" s="86"/>
      <c r="AA111" s="86"/>
      <c r="AB111" s="86"/>
      <c r="AC111" s="86"/>
      <c r="AD111" s="86"/>
      <c r="AE111" s="86"/>
      <c r="AF111" s="86"/>
      <c r="AG111" s="86"/>
      <c r="AH111" s="86"/>
      <c r="AI111" s="86"/>
      <c r="AJ111" s="86"/>
      <c r="AK111" s="86"/>
      <c r="AL111" s="86"/>
      <c r="AM111" s="86"/>
      <c r="AN111" s="86"/>
      <c r="AO111" s="86"/>
      <c r="AP111" s="86"/>
      <c r="AQ111" s="86"/>
      <c r="AR111" s="86"/>
      <c r="AS111" s="86"/>
      <c r="AT111" s="86"/>
      <c r="AU111" s="86"/>
      <c r="AV111" s="86"/>
      <c r="AW111" s="86"/>
      <c r="AX111" s="86"/>
      <c r="AY111" s="86"/>
      <c r="AZ111" s="86"/>
      <c r="BA111" s="86"/>
      <c r="BB111" s="86"/>
      <c r="BC111" s="23"/>
      <c r="BD111" s="23"/>
      <c r="BE111" s="23"/>
      <c r="BF111" s="23"/>
      <c r="BG111" s="23"/>
      <c r="BH111" s="23"/>
      <c r="BI111" s="23"/>
      <c r="BJ111" s="23"/>
      <c r="BK111" s="23"/>
      <c r="BL111" s="23"/>
      <c r="BM111" s="23"/>
      <c r="BN111" s="23"/>
      <c r="BO111" s="23"/>
      <c r="BP111" s="23"/>
      <c r="BQ111" s="23"/>
      <c r="BR111" s="23"/>
      <c r="BS111" s="23"/>
      <c r="BT111" s="23"/>
      <c r="BU111" s="23"/>
      <c r="BV111" s="23"/>
      <c r="BW111" s="23"/>
      <c r="BX111" s="23"/>
      <c r="BY111" s="23"/>
      <c r="BZ111" s="23"/>
      <c r="CA111" s="23"/>
      <c r="CB111" s="23"/>
      <c r="CC111" s="23"/>
      <c r="CD111" s="23"/>
      <c r="CE111" s="23"/>
      <c r="CF111" s="23"/>
      <c r="CG111" s="23"/>
      <c r="CH111" s="23"/>
      <c r="CI111" s="23"/>
      <c r="CJ111" s="23"/>
      <c r="CK111" s="23"/>
      <c r="CL111" s="23"/>
      <c r="CM111" s="23"/>
      <c r="CN111" s="23"/>
      <c r="CO111" s="23"/>
      <c r="CP111" s="23"/>
      <c r="CQ111" s="23"/>
      <c r="CR111" s="23"/>
      <c r="CS111" s="23"/>
      <c r="CT111" s="23"/>
      <c r="CU111" s="23"/>
      <c r="CV111" s="23"/>
      <c r="CW111" s="23"/>
      <c r="CX111" s="23"/>
    </row>
    <row r="112" spans="2:102" x14ac:dyDescent="0.25">
      <c r="B112" s="23">
        <v>101</v>
      </c>
      <c r="C112" s="86"/>
      <c r="D112" s="86"/>
      <c r="E112" s="86"/>
      <c r="F112" s="86"/>
      <c r="G112" s="86"/>
      <c r="H112" s="86"/>
      <c r="I112" s="86"/>
      <c r="J112" s="86"/>
      <c r="K112" s="86"/>
      <c r="L112" s="86"/>
      <c r="M112" s="86"/>
      <c r="N112" s="86"/>
      <c r="O112" s="86"/>
      <c r="P112" s="86"/>
      <c r="Q112" s="86"/>
      <c r="R112" s="86"/>
      <c r="S112" s="86"/>
      <c r="T112" s="86"/>
      <c r="U112" s="86"/>
      <c r="V112" s="86"/>
      <c r="W112" s="86"/>
      <c r="X112" s="86"/>
      <c r="Y112" s="86"/>
      <c r="Z112" s="86"/>
      <c r="AA112" s="86"/>
      <c r="AB112" s="86"/>
      <c r="AC112" s="86"/>
      <c r="AD112" s="86"/>
      <c r="AE112" s="86"/>
      <c r="AF112" s="86"/>
      <c r="AG112" s="86"/>
      <c r="AH112" s="86"/>
      <c r="AI112" s="86"/>
      <c r="AJ112" s="86"/>
      <c r="AK112" s="86"/>
      <c r="AL112" s="86"/>
      <c r="AM112" s="86"/>
      <c r="AN112" s="86"/>
      <c r="AO112" s="86"/>
      <c r="AP112" s="86"/>
      <c r="AQ112" s="86"/>
      <c r="AR112" s="86"/>
      <c r="AS112" s="86"/>
      <c r="AT112" s="86"/>
      <c r="AU112" s="86"/>
      <c r="AV112" s="86"/>
      <c r="AW112" s="86"/>
      <c r="AX112" s="86"/>
      <c r="AY112" s="86"/>
      <c r="AZ112" s="86"/>
      <c r="BA112" s="86"/>
      <c r="BB112" s="86"/>
      <c r="BC112" s="23"/>
      <c r="BD112" s="23"/>
      <c r="BE112" s="23"/>
      <c r="BF112" s="23"/>
      <c r="BG112" s="23"/>
      <c r="BH112" s="23"/>
      <c r="BI112" s="23"/>
      <c r="BJ112" s="23"/>
      <c r="BK112" s="23"/>
      <c r="BL112" s="23"/>
      <c r="BM112" s="23"/>
      <c r="BN112" s="23"/>
      <c r="BO112" s="23"/>
      <c r="BP112" s="23"/>
      <c r="BQ112" s="23"/>
      <c r="BR112" s="23"/>
      <c r="BS112" s="23"/>
      <c r="BT112" s="23"/>
      <c r="BU112" s="23"/>
      <c r="BV112" s="23"/>
      <c r="BW112" s="23"/>
      <c r="BX112" s="23"/>
      <c r="BY112" s="23"/>
      <c r="BZ112" s="23"/>
      <c r="CA112" s="23"/>
      <c r="CB112" s="23"/>
      <c r="CC112" s="23"/>
      <c r="CD112" s="23"/>
      <c r="CE112" s="23"/>
      <c r="CF112" s="23"/>
      <c r="CG112" s="23"/>
      <c r="CH112" s="23"/>
      <c r="CI112" s="23"/>
      <c r="CJ112" s="23"/>
      <c r="CK112" s="23"/>
      <c r="CL112" s="23"/>
      <c r="CM112" s="23"/>
      <c r="CN112" s="23"/>
      <c r="CO112" s="23"/>
      <c r="CP112" s="23"/>
      <c r="CQ112" s="23"/>
      <c r="CR112" s="23"/>
      <c r="CS112" s="23"/>
      <c r="CT112" s="23"/>
      <c r="CU112" s="23"/>
      <c r="CV112" s="23"/>
      <c r="CW112" s="23"/>
      <c r="CX112" s="23"/>
    </row>
    <row r="113" spans="2:102" x14ac:dyDescent="0.25">
      <c r="B113" s="23">
        <v>102</v>
      </c>
      <c r="C113" s="86"/>
      <c r="D113" s="86"/>
      <c r="E113" s="86"/>
      <c r="F113" s="86"/>
      <c r="G113" s="86"/>
      <c r="H113" s="86"/>
      <c r="I113" s="86"/>
      <c r="J113" s="86"/>
      <c r="K113" s="86"/>
      <c r="L113" s="86"/>
      <c r="M113" s="86"/>
      <c r="N113" s="86"/>
      <c r="O113" s="86"/>
      <c r="P113" s="86"/>
      <c r="Q113" s="86"/>
      <c r="R113" s="86"/>
      <c r="S113" s="86"/>
      <c r="T113" s="86"/>
      <c r="U113" s="86"/>
      <c r="V113" s="86"/>
      <c r="W113" s="86"/>
      <c r="X113" s="86"/>
      <c r="Y113" s="86"/>
      <c r="Z113" s="86"/>
      <c r="AA113" s="86"/>
      <c r="AB113" s="86"/>
      <c r="AC113" s="86"/>
      <c r="AD113" s="86"/>
      <c r="AE113" s="86"/>
      <c r="AF113" s="86"/>
      <c r="AG113" s="86"/>
      <c r="AH113" s="86"/>
      <c r="AI113" s="86"/>
      <c r="AJ113" s="86"/>
      <c r="AK113" s="86"/>
      <c r="AL113" s="86"/>
      <c r="AM113" s="86"/>
      <c r="AN113" s="86"/>
      <c r="AO113" s="86"/>
      <c r="AP113" s="86"/>
      <c r="AQ113" s="86"/>
      <c r="AR113" s="86"/>
      <c r="AS113" s="86"/>
      <c r="AT113" s="86"/>
      <c r="AU113" s="86"/>
      <c r="AV113" s="86"/>
      <c r="AW113" s="86"/>
      <c r="AX113" s="86"/>
      <c r="AY113" s="86"/>
      <c r="AZ113" s="86"/>
      <c r="BA113" s="86"/>
      <c r="BB113" s="86"/>
      <c r="BC113" s="23"/>
      <c r="BD113" s="23"/>
      <c r="BE113" s="23"/>
      <c r="BF113" s="23"/>
      <c r="BG113" s="23"/>
      <c r="BH113" s="23"/>
      <c r="BI113" s="23"/>
      <c r="BJ113" s="23"/>
      <c r="BK113" s="23"/>
      <c r="BL113" s="23"/>
      <c r="BM113" s="23"/>
      <c r="BN113" s="23"/>
      <c r="BO113" s="23"/>
      <c r="BP113" s="23"/>
      <c r="BQ113" s="23"/>
      <c r="BR113" s="23"/>
      <c r="BS113" s="23"/>
      <c r="BT113" s="23"/>
      <c r="BU113" s="23"/>
      <c r="BV113" s="23"/>
      <c r="BW113" s="23"/>
      <c r="BX113" s="23"/>
      <c r="BY113" s="23"/>
      <c r="BZ113" s="23"/>
      <c r="CA113" s="23"/>
      <c r="CB113" s="23"/>
      <c r="CC113" s="23"/>
      <c r="CD113" s="23"/>
      <c r="CE113" s="23"/>
      <c r="CF113" s="23"/>
      <c r="CG113" s="23"/>
      <c r="CH113" s="23"/>
      <c r="CI113" s="23"/>
      <c r="CJ113" s="23"/>
      <c r="CK113" s="23"/>
      <c r="CL113" s="23"/>
      <c r="CM113" s="23"/>
      <c r="CN113" s="23"/>
      <c r="CO113" s="23"/>
      <c r="CP113" s="23"/>
      <c r="CQ113" s="23"/>
      <c r="CR113" s="23"/>
      <c r="CS113" s="23"/>
      <c r="CT113" s="23"/>
      <c r="CU113" s="23"/>
      <c r="CV113" s="23"/>
      <c r="CW113" s="23"/>
      <c r="CX113" s="23"/>
    </row>
    <row r="114" spans="2:102" x14ac:dyDescent="0.25">
      <c r="B114" s="23">
        <v>103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6"/>
      <c r="M114" s="86"/>
      <c r="N114" s="86"/>
      <c r="O114" s="86"/>
      <c r="P114" s="86"/>
      <c r="Q114" s="86"/>
      <c r="R114" s="86"/>
      <c r="S114" s="86"/>
      <c r="T114" s="86"/>
      <c r="U114" s="86"/>
      <c r="V114" s="86"/>
      <c r="W114" s="86"/>
      <c r="X114" s="86"/>
      <c r="Y114" s="86"/>
      <c r="Z114" s="86"/>
      <c r="AA114" s="86"/>
      <c r="AB114" s="86"/>
      <c r="AC114" s="86"/>
      <c r="AD114" s="86"/>
      <c r="AE114" s="86"/>
      <c r="AF114" s="86"/>
      <c r="AG114" s="86"/>
      <c r="AH114" s="86"/>
      <c r="AI114" s="86"/>
      <c r="AJ114" s="86"/>
      <c r="AK114" s="86"/>
      <c r="AL114" s="86"/>
      <c r="AM114" s="86"/>
      <c r="AN114" s="86"/>
      <c r="AO114" s="86"/>
      <c r="AP114" s="86"/>
      <c r="AQ114" s="86"/>
      <c r="AR114" s="86"/>
      <c r="AS114" s="86"/>
      <c r="AT114" s="86"/>
      <c r="AU114" s="86"/>
      <c r="AV114" s="86"/>
      <c r="AW114" s="86"/>
      <c r="AX114" s="86"/>
      <c r="AY114" s="86"/>
      <c r="AZ114" s="86"/>
      <c r="BA114" s="86"/>
      <c r="BB114" s="86"/>
      <c r="BC114" s="23"/>
      <c r="BD114" s="23"/>
      <c r="BE114" s="23"/>
      <c r="BF114" s="23"/>
      <c r="BG114" s="23"/>
      <c r="BH114" s="23"/>
      <c r="BI114" s="23"/>
      <c r="BJ114" s="23"/>
      <c r="BK114" s="23"/>
      <c r="BL114" s="23"/>
      <c r="BM114" s="23"/>
      <c r="BN114" s="23"/>
      <c r="BO114" s="23"/>
      <c r="BP114" s="23"/>
      <c r="BQ114" s="23"/>
      <c r="BR114" s="23"/>
      <c r="BS114" s="23"/>
      <c r="BT114" s="23"/>
      <c r="BU114" s="23"/>
      <c r="BV114" s="23"/>
      <c r="BW114" s="23"/>
      <c r="BX114" s="23"/>
      <c r="BY114" s="23"/>
      <c r="BZ114" s="23"/>
      <c r="CA114" s="23"/>
      <c r="CB114" s="23"/>
      <c r="CC114" s="23"/>
      <c r="CD114" s="23"/>
      <c r="CE114" s="23"/>
      <c r="CF114" s="23"/>
      <c r="CG114" s="23"/>
      <c r="CH114" s="23"/>
      <c r="CI114" s="23"/>
      <c r="CJ114" s="23"/>
      <c r="CK114" s="23"/>
      <c r="CL114" s="23"/>
      <c r="CM114" s="23"/>
      <c r="CN114" s="23"/>
      <c r="CO114" s="23"/>
      <c r="CP114" s="23"/>
      <c r="CQ114" s="23"/>
      <c r="CR114" s="23"/>
      <c r="CS114" s="23"/>
      <c r="CT114" s="23"/>
      <c r="CU114" s="23"/>
      <c r="CV114" s="23"/>
      <c r="CW114" s="23"/>
      <c r="CX114" s="23"/>
    </row>
    <row r="115" spans="2:102" x14ac:dyDescent="0.25">
      <c r="B115" s="23">
        <v>104</v>
      </c>
      <c r="C115" s="86"/>
      <c r="D115" s="86"/>
      <c r="E115" s="86"/>
      <c r="F115" s="86"/>
      <c r="G115" s="86"/>
      <c r="H115" s="86"/>
      <c r="I115" s="86"/>
      <c r="J115" s="86"/>
      <c r="K115" s="86"/>
      <c r="L115" s="86"/>
      <c r="M115" s="86"/>
      <c r="N115" s="86"/>
      <c r="O115" s="86"/>
      <c r="P115" s="86"/>
      <c r="Q115" s="86"/>
      <c r="R115" s="86"/>
      <c r="S115" s="86"/>
      <c r="T115" s="86"/>
      <c r="U115" s="86"/>
      <c r="V115" s="86"/>
      <c r="W115" s="86"/>
      <c r="X115" s="86"/>
      <c r="Y115" s="86"/>
      <c r="Z115" s="86"/>
      <c r="AA115" s="86"/>
      <c r="AB115" s="86"/>
      <c r="AC115" s="86"/>
      <c r="AD115" s="86"/>
      <c r="AE115" s="86"/>
      <c r="AF115" s="86"/>
      <c r="AG115" s="86"/>
      <c r="AH115" s="86"/>
      <c r="AI115" s="86"/>
      <c r="AJ115" s="86"/>
      <c r="AK115" s="86"/>
      <c r="AL115" s="86"/>
      <c r="AM115" s="86"/>
      <c r="AN115" s="86"/>
      <c r="AO115" s="86"/>
      <c r="AP115" s="86"/>
      <c r="AQ115" s="86"/>
      <c r="AR115" s="86"/>
      <c r="AS115" s="86"/>
      <c r="AT115" s="86"/>
      <c r="AU115" s="86"/>
      <c r="AV115" s="86"/>
      <c r="AW115" s="86"/>
      <c r="AX115" s="86"/>
      <c r="AY115" s="86"/>
      <c r="AZ115" s="86"/>
      <c r="BA115" s="86"/>
      <c r="BB115" s="86"/>
      <c r="BC115" s="23"/>
      <c r="BD115" s="23"/>
      <c r="BE115" s="23"/>
      <c r="BF115" s="23"/>
      <c r="BG115" s="23"/>
      <c r="BH115" s="23"/>
      <c r="BI115" s="23"/>
      <c r="BJ115" s="23"/>
      <c r="BK115" s="23"/>
      <c r="BL115" s="23"/>
      <c r="BM115" s="23"/>
      <c r="BN115" s="23"/>
      <c r="BO115" s="23"/>
      <c r="BP115" s="23"/>
      <c r="BQ115" s="23"/>
      <c r="BR115" s="23"/>
      <c r="BS115" s="23"/>
      <c r="BT115" s="23"/>
      <c r="BU115" s="23"/>
      <c r="BV115" s="23"/>
      <c r="BW115" s="23"/>
      <c r="BX115" s="23"/>
      <c r="BY115" s="23"/>
      <c r="BZ115" s="23"/>
      <c r="CA115" s="23"/>
      <c r="CB115" s="23"/>
      <c r="CC115" s="23"/>
      <c r="CD115" s="23"/>
      <c r="CE115" s="23"/>
      <c r="CF115" s="23"/>
      <c r="CG115" s="23"/>
      <c r="CH115" s="23"/>
      <c r="CI115" s="23"/>
      <c r="CJ115" s="23"/>
      <c r="CK115" s="23"/>
      <c r="CL115" s="23"/>
      <c r="CM115" s="23"/>
      <c r="CN115" s="23"/>
      <c r="CO115" s="23"/>
      <c r="CP115" s="23"/>
      <c r="CQ115" s="23"/>
      <c r="CR115" s="23"/>
      <c r="CS115" s="23"/>
      <c r="CT115" s="23"/>
      <c r="CU115" s="23"/>
      <c r="CV115" s="23"/>
      <c r="CW115" s="23"/>
      <c r="CX115" s="23"/>
    </row>
    <row r="116" spans="2:102" x14ac:dyDescent="0.25">
      <c r="B116" s="23">
        <v>105</v>
      </c>
      <c r="C116" s="86"/>
      <c r="D116" s="86"/>
      <c r="E116" s="86"/>
      <c r="F116" s="86"/>
      <c r="G116" s="86"/>
      <c r="H116" s="86"/>
      <c r="I116" s="86"/>
      <c r="J116" s="86"/>
      <c r="K116" s="86"/>
      <c r="L116" s="86"/>
      <c r="M116" s="86"/>
      <c r="N116" s="86"/>
      <c r="O116" s="86"/>
      <c r="P116" s="86"/>
      <c r="Q116" s="86"/>
      <c r="R116" s="86"/>
      <c r="S116" s="86"/>
      <c r="T116" s="86"/>
      <c r="U116" s="86"/>
      <c r="V116" s="86"/>
      <c r="W116" s="86"/>
      <c r="X116" s="86"/>
      <c r="Y116" s="86"/>
      <c r="Z116" s="86"/>
      <c r="AA116" s="86"/>
      <c r="AB116" s="86"/>
      <c r="AC116" s="86"/>
      <c r="AD116" s="86"/>
      <c r="AE116" s="86"/>
      <c r="AF116" s="86"/>
      <c r="AG116" s="86"/>
      <c r="AH116" s="86"/>
      <c r="AI116" s="86"/>
      <c r="AJ116" s="86"/>
      <c r="AK116" s="86"/>
      <c r="AL116" s="86"/>
      <c r="AM116" s="86"/>
      <c r="AN116" s="86"/>
      <c r="AO116" s="86"/>
      <c r="AP116" s="86"/>
      <c r="AQ116" s="86"/>
      <c r="AR116" s="86"/>
      <c r="AS116" s="86"/>
      <c r="AT116" s="86"/>
      <c r="AU116" s="86"/>
      <c r="AV116" s="86"/>
      <c r="AW116" s="86"/>
      <c r="AX116" s="86"/>
      <c r="AY116" s="86"/>
      <c r="AZ116" s="86"/>
      <c r="BA116" s="86"/>
      <c r="BB116" s="86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3"/>
      <c r="BV116" s="23"/>
      <c r="BW116" s="23"/>
      <c r="BX116" s="23"/>
      <c r="BY116" s="23"/>
      <c r="BZ116" s="23"/>
      <c r="CA116" s="23"/>
      <c r="CB116" s="23"/>
      <c r="CC116" s="23"/>
      <c r="CD116" s="23"/>
      <c r="CE116" s="23"/>
      <c r="CF116" s="23"/>
      <c r="CG116" s="23"/>
      <c r="CH116" s="23"/>
      <c r="CI116" s="23"/>
      <c r="CJ116" s="23"/>
      <c r="CK116" s="23"/>
      <c r="CL116" s="23"/>
      <c r="CM116" s="23"/>
      <c r="CN116" s="23"/>
      <c r="CO116" s="23"/>
      <c r="CP116" s="23"/>
      <c r="CQ116" s="23"/>
      <c r="CR116" s="23"/>
      <c r="CS116" s="23"/>
      <c r="CT116" s="23"/>
      <c r="CU116" s="23"/>
      <c r="CV116" s="23"/>
      <c r="CW116" s="23"/>
      <c r="CX116" s="23"/>
    </row>
    <row r="117" spans="2:102" x14ac:dyDescent="0.25">
      <c r="B117" s="23">
        <v>106</v>
      </c>
      <c r="C117" s="86"/>
      <c r="D117" s="86"/>
      <c r="E117" s="86"/>
      <c r="F117" s="86"/>
      <c r="G117" s="86"/>
      <c r="H117" s="86"/>
      <c r="I117" s="86"/>
      <c r="J117" s="86"/>
      <c r="K117" s="86"/>
      <c r="L117" s="86"/>
      <c r="M117" s="86"/>
      <c r="N117" s="86"/>
      <c r="O117" s="86"/>
      <c r="P117" s="86"/>
      <c r="Q117" s="86"/>
      <c r="R117" s="86"/>
      <c r="S117" s="86"/>
      <c r="T117" s="86"/>
      <c r="U117" s="86"/>
      <c r="V117" s="86"/>
      <c r="W117" s="86"/>
      <c r="X117" s="86"/>
      <c r="Y117" s="86"/>
      <c r="Z117" s="86"/>
      <c r="AA117" s="86"/>
      <c r="AB117" s="86"/>
      <c r="AC117" s="86"/>
      <c r="AD117" s="86"/>
      <c r="AE117" s="86"/>
      <c r="AF117" s="86"/>
      <c r="AG117" s="86"/>
      <c r="AH117" s="86"/>
      <c r="AI117" s="86"/>
      <c r="AJ117" s="86"/>
      <c r="AK117" s="86"/>
      <c r="AL117" s="86"/>
      <c r="AM117" s="86"/>
      <c r="AN117" s="86"/>
      <c r="AO117" s="86"/>
      <c r="AP117" s="86"/>
      <c r="AQ117" s="86"/>
      <c r="AR117" s="86"/>
      <c r="AS117" s="86"/>
      <c r="AT117" s="86"/>
      <c r="AU117" s="86"/>
      <c r="AV117" s="86"/>
      <c r="AW117" s="86"/>
      <c r="AX117" s="86"/>
      <c r="AY117" s="86"/>
      <c r="AZ117" s="86"/>
      <c r="BA117" s="86"/>
      <c r="BB117" s="86"/>
      <c r="BC117" s="23"/>
      <c r="BD117" s="23"/>
      <c r="BE117" s="23"/>
      <c r="BF117" s="23"/>
      <c r="BG117" s="23"/>
      <c r="BH117" s="23"/>
      <c r="BI117" s="23"/>
      <c r="BJ117" s="23"/>
      <c r="BK117" s="23"/>
      <c r="BL117" s="23"/>
      <c r="BM117" s="23"/>
      <c r="BN117" s="23"/>
      <c r="BO117" s="23"/>
      <c r="BP117" s="23"/>
      <c r="BQ117" s="23"/>
      <c r="BR117" s="23"/>
      <c r="BS117" s="23"/>
      <c r="BT117" s="23"/>
      <c r="BU117" s="23"/>
      <c r="BV117" s="23"/>
      <c r="BW117" s="23"/>
      <c r="BX117" s="23"/>
      <c r="BY117" s="23"/>
      <c r="BZ117" s="23"/>
      <c r="CA117" s="23"/>
      <c r="CB117" s="23"/>
      <c r="CC117" s="23"/>
      <c r="CD117" s="23"/>
      <c r="CE117" s="23"/>
      <c r="CF117" s="23"/>
      <c r="CG117" s="23"/>
      <c r="CH117" s="23"/>
      <c r="CI117" s="23"/>
      <c r="CJ117" s="23"/>
      <c r="CK117" s="23"/>
      <c r="CL117" s="23"/>
      <c r="CM117" s="23"/>
      <c r="CN117" s="23"/>
      <c r="CO117" s="23"/>
      <c r="CP117" s="23"/>
      <c r="CQ117" s="23"/>
      <c r="CR117" s="23"/>
      <c r="CS117" s="23"/>
      <c r="CT117" s="23"/>
      <c r="CU117" s="23"/>
      <c r="CV117" s="23"/>
      <c r="CW117" s="23"/>
      <c r="CX117" s="23"/>
    </row>
    <row r="118" spans="2:102" x14ac:dyDescent="0.25">
      <c r="B118" s="23">
        <v>107</v>
      </c>
      <c r="C118" s="86"/>
      <c r="D118" s="86"/>
      <c r="E118" s="86"/>
      <c r="F118" s="86"/>
      <c r="G118" s="86"/>
      <c r="H118" s="86"/>
      <c r="I118" s="86"/>
      <c r="J118" s="86"/>
      <c r="K118" s="86"/>
      <c r="L118" s="86"/>
      <c r="M118" s="86"/>
      <c r="N118" s="86"/>
      <c r="O118" s="86"/>
      <c r="P118" s="86"/>
      <c r="Q118" s="86"/>
      <c r="R118" s="86"/>
      <c r="S118" s="86"/>
      <c r="T118" s="86"/>
      <c r="U118" s="86"/>
      <c r="V118" s="86"/>
      <c r="W118" s="86"/>
      <c r="X118" s="86"/>
      <c r="Y118" s="86"/>
      <c r="Z118" s="86"/>
      <c r="AA118" s="86"/>
      <c r="AB118" s="86"/>
      <c r="AC118" s="86"/>
      <c r="AD118" s="86"/>
      <c r="AE118" s="86"/>
      <c r="AF118" s="86"/>
      <c r="AG118" s="86"/>
      <c r="AH118" s="86"/>
      <c r="AI118" s="86"/>
      <c r="AJ118" s="86"/>
      <c r="AK118" s="86"/>
      <c r="AL118" s="86"/>
      <c r="AM118" s="86"/>
      <c r="AN118" s="86"/>
      <c r="AO118" s="86"/>
      <c r="AP118" s="86"/>
      <c r="AQ118" s="86"/>
      <c r="AR118" s="86"/>
      <c r="AS118" s="86"/>
      <c r="AT118" s="86"/>
      <c r="AU118" s="86"/>
      <c r="AV118" s="86"/>
      <c r="AW118" s="86"/>
      <c r="AX118" s="86"/>
      <c r="AY118" s="86"/>
      <c r="AZ118" s="86"/>
      <c r="BA118" s="86"/>
      <c r="BB118" s="86"/>
      <c r="BC118" s="23"/>
      <c r="BD118" s="23"/>
      <c r="BE118" s="23"/>
      <c r="BF118" s="23"/>
      <c r="BG118" s="23"/>
      <c r="BH118" s="23"/>
      <c r="BI118" s="23"/>
      <c r="BJ118" s="23"/>
      <c r="BK118" s="23"/>
      <c r="BL118" s="23"/>
      <c r="BM118" s="23"/>
      <c r="BN118" s="23"/>
      <c r="BO118" s="23"/>
      <c r="BP118" s="23"/>
      <c r="BQ118" s="23"/>
      <c r="BR118" s="23"/>
      <c r="BS118" s="23"/>
      <c r="BT118" s="23"/>
      <c r="BU118" s="23"/>
      <c r="BV118" s="23"/>
      <c r="BW118" s="23"/>
      <c r="BX118" s="23"/>
      <c r="BY118" s="23"/>
      <c r="BZ118" s="23"/>
      <c r="CA118" s="23"/>
      <c r="CB118" s="23"/>
      <c r="CC118" s="23"/>
      <c r="CD118" s="23"/>
      <c r="CE118" s="23"/>
      <c r="CF118" s="23"/>
      <c r="CG118" s="23"/>
      <c r="CH118" s="23"/>
      <c r="CI118" s="23"/>
      <c r="CJ118" s="23"/>
      <c r="CK118" s="23"/>
      <c r="CL118" s="23"/>
      <c r="CM118" s="23"/>
      <c r="CN118" s="23"/>
      <c r="CO118" s="23"/>
      <c r="CP118" s="23"/>
      <c r="CQ118" s="23"/>
      <c r="CR118" s="23"/>
      <c r="CS118" s="23"/>
      <c r="CT118" s="23"/>
      <c r="CU118" s="23"/>
      <c r="CV118" s="23"/>
      <c r="CW118" s="23"/>
      <c r="CX118" s="23"/>
    </row>
    <row r="119" spans="2:102" x14ac:dyDescent="0.25">
      <c r="B119" s="23">
        <v>108</v>
      </c>
      <c r="C119" s="86"/>
      <c r="D119" s="86"/>
      <c r="E119" s="86"/>
      <c r="F119" s="86"/>
      <c r="G119" s="86"/>
      <c r="H119" s="86"/>
      <c r="I119" s="86"/>
      <c r="J119" s="86"/>
      <c r="K119" s="86"/>
      <c r="L119" s="86"/>
      <c r="M119" s="86"/>
      <c r="N119" s="86"/>
      <c r="O119" s="86"/>
      <c r="P119" s="86"/>
      <c r="Q119" s="86"/>
      <c r="R119" s="86"/>
      <c r="S119" s="86"/>
      <c r="T119" s="86"/>
      <c r="U119" s="86"/>
      <c r="V119" s="86"/>
      <c r="W119" s="86"/>
      <c r="X119" s="86"/>
      <c r="Y119" s="86"/>
      <c r="Z119" s="86"/>
      <c r="AA119" s="86"/>
      <c r="AB119" s="86"/>
      <c r="AC119" s="86"/>
      <c r="AD119" s="86"/>
      <c r="AE119" s="86"/>
      <c r="AF119" s="86"/>
      <c r="AG119" s="86"/>
      <c r="AH119" s="86"/>
      <c r="AI119" s="86"/>
      <c r="AJ119" s="86"/>
      <c r="AK119" s="86"/>
      <c r="AL119" s="86"/>
      <c r="AM119" s="86"/>
      <c r="AN119" s="86"/>
      <c r="AO119" s="86"/>
      <c r="AP119" s="86"/>
      <c r="AQ119" s="86"/>
      <c r="AR119" s="86"/>
      <c r="AS119" s="86"/>
      <c r="AT119" s="86"/>
      <c r="AU119" s="86"/>
      <c r="AV119" s="86"/>
      <c r="AW119" s="86"/>
      <c r="AX119" s="86"/>
      <c r="AY119" s="86"/>
      <c r="AZ119" s="86"/>
      <c r="BA119" s="86"/>
      <c r="BB119" s="86"/>
      <c r="BC119" s="23"/>
      <c r="BD119" s="23"/>
      <c r="BE119" s="23"/>
      <c r="BF119" s="23"/>
      <c r="BG119" s="23"/>
      <c r="BH119" s="23"/>
      <c r="BI119" s="23"/>
      <c r="BJ119" s="23"/>
      <c r="BK119" s="23"/>
      <c r="BL119" s="23"/>
      <c r="BM119" s="23"/>
      <c r="BN119" s="23"/>
      <c r="BO119" s="23"/>
      <c r="BP119" s="23"/>
      <c r="BQ119" s="23"/>
      <c r="BR119" s="23"/>
      <c r="BS119" s="23"/>
      <c r="BT119" s="23"/>
      <c r="BU119" s="23"/>
      <c r="BV119" s="23"/>
      <c r="BW119" s="23"/>
      <c r="BX119" s="23"/>
      <c r="BY119" s="23"/>
      <c r="BZ119" s="23"/>
      <c r="CA119" s="23"/>
      <c r="CB119" s="23"/>
      <c r="CC119" s="23"/>
      <c r="CD119" s="23"/>
      <c r="CE119" s="23"/>
      <c r="CF119" s="23"/>
      <c r="CG119" s="23"/>
      <c r="CH119" s="23"/>
      <c r="CI119" s="23"/>
      <c r="CJ119" s="23"/>
      <c r="CK119" s="23"/>
      <c r="CL119" s="23"/>
      <c r="CM119" s="23"/>
      <c r="CN119" s="23"/>
      <c r="CO119" s="23"/>
      <c r="CP119" s="23"/>
      <c r="CQ119" s="23"/>
      <c r="CR119" s="23"/>
      <c r="CS119" s="23"/>
      <c r="CT119" s="23"/>
      <c r="CU119" s="23"/>
      <c r="CV119" s="23"/>
      <c r="CW119" s="23"/>
      <c r="CX119" s="23"/>
    </row>
    <row r="120" spans="2:102" x14ac:dyDescent="0.25">
      <c r="B120" s="23">
        <v>109</v>
      </c>
      <c r="C120" s="86"/>
      <c r="D120" s="86"/>
      <c r="E120" s="86"/>
      <c r="F120" s="86"/>
      <c r="G120" s="86"/>
      <c r="H120" s="86"/>
      <c r="I120" s="86"/>
      <c r="J120" s="86"/>
      <c r="K120" s="86"/>
      <c r="L120" s="86"/>
      <c r="M120" s="86"/>
      <c r="N120" s="86"/>
      <c r="O120" s="86"/>
      <c r="P120" s="86"/>
      <c r="Q120" s="86"/>
      <c r="R120" s="86"/>
      <c r="S120" s="86"/>
      <c r="T120" s="86"/>
      <c r="U120" s="86"/>
      <c r="V120" s="86"/>
      <c r="W120" s="86"/>
      <c r="X120" s="86"/>
      <c r="Y120" s="86"/>
      <c r="Z120" s="86"/>
      <c r="AA120" s="86"/>
      <c r="AB120" s="86"/>
      <c r="AC120" s="86"/>
      <c r="AD120" s="86"/>
      <c r="AE120" s="86"/>
      <c r="AF120" s="86"/>
      <c r="AG120" s="86"/>
      <c r="AH120" s="86"/>
      <c r="AI120" s="86"/>
      <c r="AJ120" s="86"/>
      <c r="AK120" s="86"/>
      <c r="AL120" s="86"/>
      <c r="AM120" s="86"/>
      <c r="AN120" s="86"/>
      <c r="AO120" s="86"/>
      <c r="AP120" s="86"/>
      <c r="AQ120" s="86"/>
      <c r="AR120" s="86"/>
      <c r="AS120" s="86"/>
      <c r="AT120" s="86"/>
      <c r="AU120" s="86"/>
      <c r="AV120" s="86"/>
      <c r="AW120" s="86"/>
      <c r="AX120" s="86"/>
      <c r="AY120" s="86"/>
      <c r="AZ120" s="86"/>
      <c r="BA120" s="86"/>
      <c r="BB120" s="86"/>
      <c r="BC120" s="23"/>
      <c r="BD120" s="23"/>
      <c r="BE120" s="23"/>
      <c r="BF120" s="23"/>
      <c r="BG120" s="23"/>
      <c r="BH120" s="23"/>
      <c r="BI120" s="23"/>
      <c r="BJ120" s="23"/>
      <c r="BK120" s="23"/>
      <c r="BL120" s="23"/>
      <c r="BM120" s="23"/>
      <c r="BN120" s="23"/>
      <c r="BO120" s="23"/>
      <c r="BP120" s="23"/>
      <c r="BQ120" s="23"/>
      <c r="BR120" s="23"/>
      <c r="BS120" s="23"/>
      <c r="BT120" s="23"/>
      <c r="BU120" s="23"/>
      <c r="BV120" s="23"/>
      <c r="BW120" s="23"/>
      <c r="BX120" s="23"/>
      <c r="BY120" s="23"/>
      <c r="BZ120" s="23"/>
      <c r="CA120" s="23"/>
      <c r="CB120" s="23"/>
      <c r="CC120" s="23"/>
      <c r="CD120" s="23"/>
      <c r="CE120" s="23"/>
      <c r="CF120" s="23"/>
      <c r="CG120" s="23"/>
      <c r="CH120" s="23"/>
      <c r="CI120" s="23"/>
      <c r="CJ120" s="23"/>
      <c r="CK120" s="23"/>
      <c r="CL120" s="23"/>
      <c r="CM120" s="23"/>
      <c r="CN120" s="23"/>
      <c r="CO120" s="23"/>
      <c r="CP120" s="23"/>
      <c r="CQ120" s="23"/>
      <c r="CR120" s="23"/>
      <c r="CS120" s="23"/>
      <c r="CT120" s="23"/>
      <c r="CU120" s="23"/>
      <c r="CV120" s="23"/>
      <c r="CW120" s="23"/>
      <c r="CX120" s="23"/>
    </row>
    <row r="121" spans="2:102" x14ac:dyDescent="0.25">
      <c r="B121" s="23">
        <v>110</v>
      </c>
      <c r="C121" s="86"/>
      <c r="D121" s="86"/>
      <c r="E121" s="86"/>
      <c r="F121" s="86"/>
      <c r="G121" s="86"/>
      <c r="H121" s="86"/>
      <c r="I121" s="86"/>
      <c r="J121" s="86"/>
      <c r="K121" s="86"/>
      <c r="L121" s="86"/>
      <c r="M121" s="86"/>
      <c r="N121" s="86"/>
      <c r="O121" s="86"/>
      <c r="P121" s="86"/>
      <c r="Q121" s="86"/>
      <c r="R121" s="86"/>
      <c r="S121" s="86"/>
      <c r="T121" s="86"/>
      <c r="U121" s="86"/>
      <c r="V121" s="86"/>
      <c r="W121" s="86"/>
      <c r="X121" s="86"/>
      <c r="Y121" s="86"/>
      <c r="Z121" s="86"/>
      <c r="AA121" s="86"/>
      <c r="AB121" s="86"/>
      <c r="AC121" s="86"/>
      <c r="AD121" s="86"/>
      <c r="AE121" s="86"/>
      <c r="AF121" s="86"/>
      <c r="AG121" s="86"/>
      <c r="AH121" s="86"/>
      <c r="AI121" s="86"/>
      <c r="AJ121" s="86"/>
      <c r="AK121" s="86"/>
      <c r="AL121" s="86"/>
      <c r="AM121" s="86"/>
      <c r="AN121" s="86"/>
      <c r="AO121" s="86"/>
      <c r="AP121" s="86"/>
      <c r="AQ121" s="86"/>
      <c r="AR121" s="86"/>
      <c r="AS121" s="86"/>
      <c r="AT121" s="86"/>
      <c r="AU121" s="86"/>
      <c r="AV121" s="86"/>
      <c r="AW121" s="86"/>
      <c r="AX121" s="86"/>
      <c r="AY121" s="86"/>
      <c r="AZ121" s="86"/>
      <c r="BA121" s="86"/>
      <c r="BB121" s="86"/>
      <c r="BC121" s="23"/>
      <c r="BD121" s="23"/>
      <c r="BE121" s="23"/>
      <c r="BF121" s="23"/>
      <c r="BG121" s="23"/>
      <c r="BH121" s="23"/>
      <c r="BI121" s="23"/>
      <c r="BJ121" s="23"/>
      <c r="BK121" s="23"/>
      <c r="BL121" s="23"/>
      <c r="BM121" s="23"/>
      <c r="BN121" s="23"/>
      <c r="BO121" s="23"/>
      <c r="BP121" s="23"/>
      <c r="BQ121" s="23"/>
      <c r="BR121" s="23"/>
      <c r="BS121" s="23"/>
      <c r="BT121" s="23"/>
      <c r="BU121" s="23"/>
      <c r="BV121" s="23"/>
      <c r="BW121" s="23"/>
      <c r="BX121" s="23"/>
      <c r="BY121" s="23"/>
      <c r="BZ121" s="23"/>
      <c r="CA121" s="23"/>
      <c r="CB121" s="23"/>
      <c r="CC121" s="23"/>
      <c r="CD121" s="23"/>
      <c r="CE121" s="23"/>
      <c r="CF121" s="23"/>
      <c r="CG121" s="23"/>
      <c r="CH121" s="23"/>
      <c r="CI121" s="23"/>
      <c r="CJ121" s="23"/>
      <c r="CK121" s="23"/>
      <c r="CL121" s="23"/>
      <c r="CM121" s="23"/>
      <c r="CN121" s="23"/>
      <c r="CO121" s="23"/>
      <c r="CP121" s="23"/>
      <c r="CQ121" s="23"/>
      <c r="CR121" s="23"/>
      <c r="CS121" s="23"/>
      <c r="CT121" s="23"/>
      <c r="CU121" s="23"/>
      <c r="CV121" s="23"/>
      <c r="CW121" s="23"/>
      <c r="CX121" s="23"/>
    </row>
    <row r="122" spans="2:102" x14ac:dyDescent="0.25">
      <c r="B122" s="23">
        <v>111</v>
      </c>
      <c r="C122" s="86"/>
      <c r="D122" s="86"/>
      <c r="E122" s="86"/>
      <c r="F122" s="86"/>
      <c r="G122" s="86"/>
      <c r="H122" s="86"/>
      <c r="I122" s="86"/>
      <c r="J122" s="86"/>
      <c r="K122" s="86"/>
      <c r="L122" s="86"/>
      <c r="M122" s="86"/>
      <c r="N122" s="86"/>
      <c r="O122" s="86"/>
      <c r="P122" s="86"/>
      <c r="Q122" s="86"/>
      <c r="R122" s="86"/>
      <c r="S122" s="86"/>
      <c r="T122" s="86"/>
      <c r="U122" s="86"/>
      <c r="V122" s="86"/>
      <c r="W122" s="86"/>
      <c r="X122" s="86"/>
      <c r="Y122" s="86"/>
      <c r="Z122" s="86"/>
      <c r="AA122" s="86"/>
      <c r="AB122" s="86"/>
      <c r="AC122" s="86"/>
      <c r="AD122" s="86"/>
      <c r="AE122" s="86"/>
      <c r="AF122" s="86"/>
      <c r="AG122" s="86"/>
      <c r="AH122" s="86"/>
      <c r="AI122" s="86"/>
      <c r="AJ122" s="86"/>
      <c r="AK122" s="86"/>
      <c r="AL122" s="86"/>
      <c r="AM122" s="86"/>
      <c r="AN122" s="86"/>
      <c r="AO122" s="86"/>
      <c r="AP122" s="86"/>
      <c r="AQ122" s="86"/>
      <c r="AR122" s="86"/>
      <c r="AS122" s="86"/>
      <c r="AT122" s="86"/>
      <c r="AU122" s="86"/>
      <c r="AV122" s="86"/>
      <c r="AW122" s="86"/>
      <c r="AX122" s="86"/>
      <c r="AY122" s="86"/>
      <c r="AZ122" s="86"/>
      <c r="BA122" s="86"/>
      <c r="BB122" s="86"/>
      <c r="BC122" s="23"/>
      <c r="BD122" s="23"/>
      <c r="BE122" s="23"/>
      <c r="BF122" s="23"/>
      <c r="BG122" s="23"/>
      <c r="BH122" s="23"/>
      <c r="BI122" s="23"/>
      <c r="BJ122" s="23"/>
      <c r="BK122" s="23"/>
      <c r="BL122" s="23"/>
      <c r="BM122" s="23"/>
      <c r="BN122" s="23"/>
      <c r="BO122" s="23"/>
      <c r="BP122" s="23"/>
      <c r="BQ122" s="23"/>
      <c r="BR122" s="23"/>
      <c r="BS122" s="23"/>
      <c r="BT122" s="23"/>
      <c r="BU122" s="23"/>
      <c r="BV122" s="23"/>
      <c r="BW122" s="23"/>
      <c r="BX122" s="23"/>
      <c r="BY122" s="23"/>
      <c r="BZ122" s="23"/>
      <c r="CA122" s="23"/>
      <c r="CB122" s="23"/>
      <c r="CC122" s="23"/>
      <c r="CD122" s="23"/>
      <c r="CE122" s="23"/>
      <c r="CF122" s="23"/>
      <c r="CG122" s="23"/>
      <c r="CH122" s="23"/>
      <c r="CI122" s="23"/>
      <c r="CJ122" s="23"/>
      <c r="CK122" s="23"/>
      <c r="CL122" s="23"/>
      <c r="CM122" s="23"/>
      <c r="CN122" s="23"/>
      <c r="CO122" s="23"/>
      <c r="CP122" s="23"/>
      <c r="CQ122" s="23"/>
      <c r="CR122" s="23"/>
      <c r="CS122" s="23"/>
      <c r="CT122" s="23"/>
      <c r="CU122" s="23"/>
      <c r="CV122" s="23"/>
      <c r="CW122" s="23"/>
      <c r="CX122" s="23"/>
    </row>
    <row r="123" spans="2:102" x14ac:dyDescent="0.25">
      <c r="B123" s="23">
        <v>112</v>
      </c>
      <c r="C123" s="86"/>
      <c r="D123" s="86"/>
      <c r="E123" s="86"/>
      <c r="F123" s="86"/>
      <c r="G123" s="86"/>
      <c r="H123" s="86"/>
      <c r="I123" s="86"/>
      <c r="J123" s="86"/>
      <c r="K123" s="86"/>
      <c r="L123" s="86"/>
      <c r="M123" s="86"/>
      <c r="N123" s="86"/>
      <c r="O123" s="86"/>
      <c r="P123" s="86"/>
      <c r="Q123" s="86"/>
      <c r="R123" s="86"/>
      <c r="S123" s="86"/>
      <c r="T123" s="86"/>
      <c r="U123" s="86"/>
      <c r="V123" s="86"/>
      <c r="W123" s="86"/>
      <c r="X123" s="86"/>
      <c r="Y123" s="86"/>
      <c r="Z123" s="86"/>
      <c r="AA123" s="86"/>
      <c r="AB123" s="86"/>
      <c r="AC123" s="86"/>
      <c r="AD123" s="86"/>
      <c r="AE123" s="86"/>
      <c r="AF123" s="86"/>
      <c r="AG123" s="86"/>
      <c r="AH123" s="86"/>
      <c r="AI123" s="86"/>
      <c r="AJ123" s="86"/>
      <c r="AK123" s="86"/>
      <c r="AL123" s="86"/>
      <c r="AM123" s="86"/>
      <c r="AN123" s="86"/>
      <c r="AO123" s="86"/>
      <c r="AP123" s="86"/>
      <c r="AQ123" s="86"/>
      <c r="AR123" s="86"/>
      <c r="AS123" s="86"/>
      <c r="AT123" s="86"/>
      <c r="AU123" s="86"/>
      <c r="AV123" s="86"/>
      <c r="AW123" s="86"/>
      <c r="AX123" s="86"/>
      <c r="AY123" s="86"/>
      <c r="AZ123" s="86"/>
      <c r="BA123" s="86"/>
      <c r="BB123" s="86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  <c r="CE123" s="23"/>
      <c r="CF123" s="23"/>
      <c r="CG123" s="23"/>
      <c r="CH123" s="23"/>
      <c r="CI123" s="23"/>
      <c r="CJ123" s="23"/>
      <c r="CK123" s="23"/>
      <c r="CL123" s="23"/>
      <c r="CM123" s="23"/>
      <c r="CN123" s="23"/>
      <c r="CO123" s="23"/>
      <c r="CP123" s="23"/>
      <c r="CQ123" s="23"/>
      <c r="CR123" s="23"/>
      <c r="CS123" s="23"/>
      <c r="CT123" s="23"/>
      <c r="CU123" s="23"/>
      <c r="CV123" s="23"/>
      <c r="CW123" s="23"/>
      <c r="CX123" s="23"/>
    </row>
    <row r="124" spans="2:102" x14ac:dyDescent="0.25">
      <c r="B124" s="23">
        <v>113</v>
      </c>
      <c r="C124" s="86"/>
      <c r="D124" s="86"/>
      <c r="E124" s="86"/>
      <c r="F124" s="86"/>
      <c r="G124" s="86"/>
      <c r="H124" s="86"/>
      <c r="I124" s="86"/>
      <c r="J124" s="86"/>
      <c r="K124" s="86"/>
      <c r="L124" s="86"/>
      <c r="M124" s="86"/>
      <c r="N124" s="86"/>
      <c r="O124" s="86"/>
      <c r="P124" s="86"/>
      <c r="Q124" s="86"/>
      <c r="R124" s="86"/>
      <c r="S124" s="86"/>
      <c r="T124" s="86"/>
      <c r="U124" s="86"/>
      <c r="V124" s="86"/>
      <c r="W124" s="86"/>
      <c r="X124" s="86"/>
      <c r="Y124" s="86"/>
      <c r="Z124" s="86"/>
      <c r="AA124" s="86"/>
      <c r="AB124" s="86"/>
      <c r="AC124" s="86"/>
      <c r="AD124" s="86"/>
      <c r="AE124" s="86"/>
      <c r="AF124" s="86"/>
      <c r="AG124" s="86"/>
      <c r="AH124" s="86"/>
      <c r="AI124" s="86"/>
      <c r="AJ124" s="86"/>
      <c r="AK124" s="86"/>
      <c r="AL124" s="86"/>
      <c r="AM124" s="86"/>
      <c r="AN124" s="86"/>
      <c r="AO124" s="86"/>
      <c r="AP124" s="86"/>
      <c r="AQ124" s="86"/>
      <c r="AR124" s="86"/>
      <c r="AS124" s="86"/>
      <c r="AT124" s="86"/>
      <c r="AU124" s="86"/>
      <c r="AV124" s="86"/>
      <c r="AW124" s="86"/>
      <c r="AX124" s="86"/>
      <c r="AY124" s="86"/>
      <c r="AZ124" s="86"/>
      <c r="BA124" s="86"/>
      <c r="BB124" s="86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  <c r="CE124" s="23"/>
      <c r="CF124" s="23"/>
      <c r="CG124" s="23"/>
      <c r="CH124" s="23"/>
      <c r="CI124" s="23"/>
      <c r="CJ124" s="23"/>
      <c r="CK124" s="23"/>
      <c r="CL124" s="23"/>
      <c r="CM124" s="23"/>
      <c r="CN124" s="23"/>
      <c r="CO124" s="23"/>
      <c r="CP124" s="23"/>
      <c r="CQ124" s="23"/>
      <c r="CR124" s="23"/>
      <c r="CS124" s="23"/>
      <c r="CT124" s="23"/>
      <c r="CU124" s="23"/>
      <c r="CV124" s="23"/>
      <c r="CW124" s="23"/>
      <c r="CX124" s="23"/>
    </row>
    <row r="125" spans="2:102" x14ac:dyDescent="0.25">
      <c r="B125" s="23">
        <v>114</v>
      </c>
      <c r="C125" s="86"/>
      <c r="D125" s="86"/>
      <c r="E125" s="86"/>
      <c r="F125" s="86"/>
      <c r="G125" s="86"/>
      <c r="H125" s="86"/>
      <c r="I125" s="86"/>
      <c r="J125" s="86"/>
      <c r="K125" s="86"/>
      <c r="L125" s="86"/>
      <c r="M125" s="86"/>
      <c r="N125" s="86"/>
      <c r="O125" s="86"/>
      <c r="P125" s="86"/>
      <c r="Q125" s="86"/>
      <c r="R125" s="86"/>
      <c r="S125" s="86"/>
      <c r="T125" s="86"/>
      <c r="U125" s="86"/>
      <c r="V125" s="86"/>
      <c r="W125" s="86"/>
      <c r="X125" s="86"/>
      <c r="Y125" s="86"/>
      <c r="Z125" s="86"/>
      <c r="AA125" s="86"/>
      <c r="AB125" s="86"/>
      <c r="AC125" s="86"/>
      <c r="AD125" s="86"/>
      <c r="AE125" s="86"/>
      <c r="AF125" s="86"/>
      <c r="AG125" s="86"/>
      <c r="AH125" s="86"/>
      <c r="AI125" s="86"/>
      <c r="AJ125" s="86"/>
      <c r="AK125" s="86"/>
      <c r="AL125" s="86"/>
      <c r="AM125" s="86"/>
      <c r="AN125" s="86"/>
      <c r="AO125" s="86"/>
      <c r="AP125" s="86"/>
      <c r="AQ125" s="86"/>
      <c r="AR125" s="86"/>
      <c r="AS125" s="86"/>
      <c r="AT125" s="86"/>
      <c r="AU125" s="86"/>
      <c r="AV125" s="86"/>
      <c r="AW125" s="86"/>
      <c r="AX125" s="86"/>
      <c r="AY125" s="86"/>
      <c r="AZ125" s="86"/>
      <c r="BA125" s="86"/>
      <c r="BB125" s="86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  <c r="BS125" s="23"/>
      <c r="BT125" s="23"/>
      <c r="BU125" s="23"/>
      <c r="BV125" s="23"/>
      <c r="BW125" s="23"/>
      <c r="BX125" s="23"/>
      <c r="BY125" s="23"/>
      <c r="BZ125" s="23"/>
      <c r="CA125" s="23"/>
      <c r="CB125" s="23"/>
      <c r="CC125" s="23"/>
      <c r="CD125" s="23"/>
      <c r="CE125" s="23"/>
      <c r="CF125" s="23"/>
      <c r="CG125" s="23"/>
      <c r="CH125" s="23"/>
      <c r="CI125" s="23"/>
      <c r="CJ125" s="23"/>
      <c r="CK125" s="23"/>
      <c r="CL125" s="23"/>
      <c r="CM125" s="23"/>
      <c r="CN125" s="23"/>
      <c r="CO125" s="23"/>
      <c r="CP125" s="23"/>
      <c r="CQ125" s="23"/>
      <c r="CR125" s="23"/>
      <c r="CS125" s="23"/>
      <c r="CT125" s="23"/>
      <c r="CU125" s="23"/>
      <c r="CV125" s="23"/>
      <c r="CW125" s="23"/>
      <c r="CX125" s="23"/>
    </row>
    <row r="126" spans="2:102" x14ac:dyDescent="0.25">
      <c r="B126" s="23">
        <v>115</v>
      </c>
      <c r="C126" s="86"/>
      <c r="D126" s="86"/>
      <c r="E126" s="86"/>
      <c r="F126" s="86"/>
      <c r="G126" s="86"/>
      <c r="H126" s="86"/>
      <c r="I126" s="86"/>
      <c r="J126" s="86"/>
      <c r="K126" s="86"/>
      <c r="L126" s="86"/>
      <c r="M126" s="86"/>
      <c r="N126" s="86"/>
      <c r="O126" s="86"/>
      <c r="P126" s="86"/>
      <c r="Q126" s="86"/>
      <c r="R126" s="86"/>
      <c r="S126" s="86"/>
      <c r="T126" s="86"/>
      <c r="U126" s="86"/>
      <c r="V126" s="86"/>
      <c r="W126" s="86"/>
      <c r="X126" s="86"/>
      <c r="Y126" s="86"/>
      <c r="Z126" s="86"/>
      <c r="AA126" s="86"/>
      <c r="AB126" s="86"/>
      <c r="AC126" s="86"/>
      <c r="AD126" s="86"/>
      <c r="AE126" s="86"/>
      <c r="AF126" s="86"/>
      <c r="AG126" s="86"/>
      <c r="AH126" s="86"/>
      <c r="AI126" s="86"/>
      <c r="AJ126" s="86"/>
      <c r="AK126" s="86"/>
      <c r="AL126" s="86"/>
      <c r="AM126" s="86"/>
      <c r="AN126" s="86"/>
      <c r="AO126" s="86"/>
      <c r="AP126" s="86"/>
      <c r="AQ126" s="86"/>
      <c r="AR126" s="86"/>
      <c r="AS126" s="86"/>
      <c r="AT126" s="86"/>
      <c r="AU126" s="86"/>
      <c r="AV126" s="86"/>
      <c r="AW126" s="86"/>
      <c r="AX126" s="86"/>
      <c r="AY126" s="86"/>
      <c r="AZ126" s="86"/>
      <c r="BA126" s="86"/>
      <c r="BB126" s="86"/>
      <c r="BC126" s="23"/>
      <c r="BD126" s="23"/>
      <c r="BE126" s="23"/>
      <c r="BF126" s="23"/>
      <c r="BG126" s="23"/>
      <c r="BH126" s="23"/>
      <c r="BI126" s="23"/>
      <c r="BJ126" s="23"/>
      <c r="BK126" s="23"/>
      <c r="BL126" s="23"/>
      <c r="BM126" s="23"/>
      <c r="BN126" s="23"/>
      <c r="BO126" s="23"/>
      <c r="BP126" s="23"/>
      <c r="BQ126" s="23"/>
      <c r="BR126" s="23"/>
      <c r="BS126" s="23"/>
      <c r="BT126" s="23"/>
      <c r="BU126" s="23"/>
      <c r="BV126" s="23"/>
      <c r="BW126" s="23"/>
      <c r="BX126" s="23"/>
      <c r="BY126" s="23"/>
      <c r="BZ126" s="23"/>
      <c r="CA126" s="23"/>
      <c r="CB126" s="23"/>
      <c r="CC126" s="23"/>
      <c r="CD126" s="23"/>
      <c r="CE126" s="23"/>
      <c r="CF126" s="23"/>
      <c r="CG126" s="23"/>
      <c r="CH126" s="23"/>
      <c r="CI126" s="23"/>
      <c r="CJ126" s="23"/>
      <c r="CK126" s="23"/>
      <c r="CL126" s="23"/>
      <c r="CM126" s="23"/>
      <c r="CN126" s="23"/>
      <c r="CO126" s="23"/>
      <c r="CP126" s="23"/>
      <c r="CQ126" s="23"/>
      <c r="CR126" s="23"/>
      <c r="CS126" s="23"/>
      <c r="CT126" s="23"/>
      <c r="CU126" s="23"/>
      <c r="CV126" s="23"/>
      <c r="CW126" s="23"/>
      <c r="CX126" s="23"/>
    </row>
    <row r="127" spans="2:102" x14ac:dyDescent="0.25">
      <c r="B127" s="23">
        <v>116</v>
      </c>
      <c r="C127" s="86"/>
      <c r="D127" s="86"/>
      <c r="E127" s="86"/>
      <c r="F127" s="86"/>
      <c r="G127" s="86"/>
      <c r="H127" s="86"/>
      <c r="I127" s="86"/>
      <c r="J127" s="86"/>
      <c r="K127" s="86"/>
      <c r="L127" s="86"/>
      <c r="M127" s="86"/>
      <c r="N127" s="86"/>
      <c r="O127" s="86"/>
      <c r="P127" s="86"/>
      <c r="Q127" s="86"/>
      <c r="R127" s="86"/>
      <c r="S127" s="86"/>
      <c r="T127" s="86"/>
      <c r="U127" s="86"/>
      <c r="V127" s="86"/>
      <c r="W127" s="86"/>
      <c r="X127" s="86"/>
      <c r="Y127" s="86"/>
      <c r="Z127" s="86"/>
      <c r="AA127" s="86"/>
      <c r="AB127" s="86"/>
      <c r="AC127" s="86"/>
      <c r="AD127" s="86"/>
      <c r="AE127" s="86"/>
      <c r="AF127" s="86"/>
      <c r="AG127" s="86"/>
      <c r="AH127" s="86"/>
      <c r="AI127" s="86"/>
      <c r="AJ127" s="86"/>
      <c r="AK127" s="86"/>
      <c r="AL127" s="86"/>
      <c r="AM127" s="86"/>
      <c r="AN127" s="86"/>
      <c r="AO127" s="86"/>
      <c r="AP127" s="86"/>
      <c r="AQ127" s="86"/>
      <c r="AR127" s="86"/>
      <c r="AS127" s="86"/>
      <c r="AT127" s="86"/>
      <c r="AU127" s="86"/>
      <c r="AV127" s="86"/>
      <c r="AW127" s="86"/>
      <c r="AX127" s="86"/>
      <c r="AY127" s="86"/>
      <c r="AZ127" s="86"/>
      <c r="BA127" s="86"/>
      <c r="BB127" s="86"/>
      <c r="BC127" s="23"/>
      <c r="BD127" s="23"/>
      <c r="BE127" s="23"/>
      <c r="BF127" s="23"/>
      <c r="BG127" s="23"/>
      <c r="BH127" s="23"/>
      <c r="BI127" s="23"/>
      <c r="BJ127" s="23"/>
      <c r="BK127" s="23"/>
      <c r="BL127" s="23"/>
      <c r="BM127" s="23"/>
      <c r="BN127" s="23"/>
      <c r="BO127" s="23"/>
      <c r="BP127" s="23"/>
      <c r="BQ127" s="23"/>
      <c r="BR127" s="23"/>
      <c r="BS127" s="23"/>
      <c r="BT127" s="23"/>
      <c r="BU127" s="23"/>
      <c r="BV127" s="23"/>
      <c r="BW127" s="23"/>
      <c r="BX127" s="23"/>
      <c r="BY127" s="23"/>
      <c r="BZ127" s="23"/>
      <c r="CA127" s="23"/>
      <c r="CB127" s="23"/>
      <c r="CC127" s="23"/>
      <c r="CD127" s="23"/>
      <c r="CE127" s="23"/>
      <c r="CF127" s="23"/>
      <c r="CG127" s="23"/>
      <c r="CH127" s="23"/>
      <c r="CI127" s="23"/>
      <c r="CJ127" s="23"/>
      <c r="CK127" s="23"/>
      <c r="CL127" s="23"/>
      <c r="CM127" s="23"/>
      <c r="CN127" s="23"/>
      <c r="CO127" s="23"/>
      <c r="CP127" s="23"/>
      <c r="CQ127" s="23"/>
      <c r="CR127" s="23"/>
      <c r="CS127" s="23"/>
      <c r="CT127" s="23"/>
      <c r="CU127" s="23"/>
      <c r="CV127" s="23"/>
      <c r="CW127" s="23"/>
      <c r="CX127" s="23"/>
    </row>
    <row r="128" spans="2:102" x14ac:dyDescent="0.25">
      <c r="B128" s="23">
        <v>117</v>
      </c>
      <c r="C128" s="86"/>
      <c r="D128" s="86"/>
      <c r="E128" s="86"/>
      <c r="F128" s="86"/>
      <c r="G128" s="86"/>
      <c r="H128" s="86"/>
      <c r="I128" s="86"/>
      <c r="J128" s="86"/>
      <c r="K128" s="86"/>
      <c r="L128" s="86"/>
      <c r="M128" s="86"/>
      <c r="N128" s="86"/>
      <c r="O128" s="86"/>
      <c r="P128" s="86"/>
      <c r="Q128" s="86"/>
      <c r="R128" s="86"/>
      <c r="S128" s="86"/>
      <c r="T128" s="86"/>
      <c r="U128" s="86"/>
      <c r="V128" s="86"/>
      <c r="W128" s="86"/>
      <c r="X128" s="86"/>
      <c r="Y128" s="86"/>
      <c r="Z128" s="86"/>
      <c r="AA128" s="86"/>
      <c r="AB128" s="86"/>
      <c r="AC128" s="86"/>
      <c r="AD128" s="86"/>
      <c r="AE128" s="86"/>
      <c r="AF128" s="86"/>
      <c r="AG128" s="86"/>
      <c r="AH128" s="86"/>
      <c r="AI128" s="86"/>
      <c r="AJ128" s="86"/>
      <c r="AK128" s="86"/>
      <c r="AL128" s="86"/>
      <c r="AM128" s="86"/>
      <c r="AN128" s="86"/>
      <c r="AO128" s="86"/>
      <c r="AP128" s="86"/>
      <c r="AQ128" s="86"/>
      <c r="AR128" s="86"/>
      <c r="AS128" s="86"/>
      <c r="AT128" s="86"/>
      <c r="AU128" s="86"/>
      <c r="AV128" s="86"/>
      <c r="AW128" s="86"/>
      <c r="AX128" s="86"/>
      <c r="AY128" s="86"/>
      <c r="AZ128" s="86"/>
      <c r="BA128" s="86"/>
      <c r="BB128" s="86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</row>
    <row r="129" spans="2:102" x14ac:dyDescent="0.25">
      <c r="B129" s="23">
        <v>118</v>
      </c>
      <c r="C129" s="86"/>
      <c r="D129" s="86"/>
      <c r="E129" s="86"/>
      <c r="F129" s="86"/>
      <c r="G129" s="86"/>
      <c r="H129" s="86"/>
      <c r="I129" s="86"/>
      <c r="J129" s="86"/>
      <c r="K129" s="86"/>
      <c r="L129" s="86"/>
      <c r="M129" s="86"/>
      <c r="N129" s="86"/>
      <c r="O129" s="86"/>
      <c r="P129" s="86"/>
      <c r="Q129" s="86"/>
      <c r="R129" s="86"/>
      <c r="S129" s="86"/>
      <c r="T129" s="86"/>
      <c r="U129" s="86"/>
      <c r="V129" s="86"/>
      <c r="W129" s="86"/>
      <c r="X129" s="86"/>
      <c r="Y129" s="86"/>
      <c r="Z129" s="86"/>
      <c r="AA129" s="86"/>
      <c r="AB129" s="86"/>
      <c r="AC129" s="86"/>
      <c r="AD129" s="86"/>
      <c r="AE129" s="86"/>
      <c r="AF129" s="86"/>
      <c r="AG129" s="86"/>
      <c r="AH129" s="86"/>
      <c r="AI129" s="86"/>
      <c r="AJ129" s="86"/>
      <c r="AK129" s="86"/>
      <c r="AL129" s="86"/>
      <c r="AM129" s="86"/>
      <c r="AN129" s="86"/>
      <c r="AO129" s="86"/>
      <c r="AP129" s="86"/>
      <c r="AQ129" s="86"/>
      <c r="AR129" s="86"/>
      <c r="AS129" s="86"/>
      <c r="AT129" s="86"/>
      <c r="AU129" s="86"/>
      <c r="AV129" s="86"/>
      <c r="AW129" s="86"/>
      <c r="AX129" s="86"/>
      <c r="AY129" s="86"/>
      <c r="AZ129" s="86"/>
      <c r="BA129" s="86"/>
      <c r="BB129" s="86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</row>
    <row r="130" spans="2:102" x14ac:dyDescent="0.25">
      <c r="B130" s="23">
        <v>119</v>
      </c>
      <c r="C130" s="86"/>
      <c r="D130" s="86"/>
      <c r="E130" s="86"/>
      <c r="F130" s="86"/>
      <c r="G130" s="86"/>
      <c r="H130" s="86"/>
      <c r="I130" s="86"/>
      <c r="J130" s="86"/>
      <c r="K130" s="86"/>
      <c r="L130" s="86"/>
      <c r="M130" s="86"/>
      <c r="N130" s="86"/>
      <c r="O130" s="86"/>
      <c r="P130" s="86"/>
      <c r="Q130" s="86"/>
      <c r="R130" s="86"/>
      <c r="S130" s="86"/>
      <c r="T130" s="86"/>
      <c r="U130" s="86"/>
      <c r="V130" s="86"/>
      <c r="W130" s="86"/>
      <c r="X130" s="86"/>
      <c r="Y130" s="86"/>
      <c r="Z130" s="86"/>
      <c r="AA130" s="86"/>
      <c r="AB130" s="86"/>
      <c r="AC130" s="86"/>
      <c r="AD130" s="86"/>
      <c r="AE130" s="86"/>
      <c r="AF130" s="86"/>
      <c r="AG130" s="86"/>
      <c r="AH130" s="86"/>
      <c r="AI130" s="86"/>
      <c r="AJ130" s="86"/>
      <c r="AK130" s="86"/>
      <c r="AL130" s="86"/>
      <c r="AM130" s="86"/>
      <c r="AN130" s="86"/>
      <c r="AO130" s="86"/>
      <c r="AP130" s="86"/>
      <c r="AQ130" s="86"/>
      <c r="AR130" s="86"/>
      <c r="AS130" s="86"/>
      <c r="AT130" s="86"/>
      <c r="AU130" s="86"/>
      <c r="AV130" s="86"/>
      <c r="AW130" s="86"/>
      <c r="AX130" s="86"/>
      <c r="AY130" s="86"/>
      <c r="AZ130" s="86"/>
      <c r="BA130" s="86"/>
      <c r="BB130" s="86"/>
      <c r="BC130" s="23"/>
      <c r="BD130" s="23"/>
      <c r="BE130" s="23"/>
      <c r="BF130" s="23"/>
      <c r="BG130" s="23"/>
      <c r="BH130" s="23"/>
      <c r="BI130" s="23"/>
      <c r="BJ130" s="23"/>
      <c r="BK130" s="23"/>
      <c r="BL130" s="23"/>
      <c r="BM130" s="23"/>
      <c r="BN130" s="23"/>
      <c r="BO130" s="23"/>
      <c r="BP130" s="23"/>
      <c r="BQ130" s="23"/>
      <c r="BR130" s="23"/>
      <c r="BS130" s="23"/>
      <c r="BT130" s="23"/>
      <c r="BU130" s="23"/>
      <c r="BV130" s="23"/>
      <c r="BW130" s="23"/>
      <c r="BX130" s="23"/>
      <c r="BY130" s="23"/>
      <c r="BZ130" s="23"/>
      <c r="CA130" s="23"/>
      <c r="CB130" s="23"/>
      <c r="CC130" s="23"/>
      <c r="CD130" s="23"/>
      <c r="CE130" s="23"/>
      <c r="CF130" s="23"/>
      <c r="CG130" s="23"/>
      <c r="CH130" s="23"/>
      <c r="CI130" s="23"/>
      <c r="CJ130" s="23"/>
      <c r="CK130" s="23"/>
      <c r="CL130" s="23"/>
      <c r="CM130" s="23"/>
      <c r="CN130" s="23"/>
      <c r="CO130" s="23"/>
      <c r="CP130" s="23"/>
      <c r="CQ130" s="23"/>
      <c r="CR130" s="23"/>
      <c r="CS130" s="23"/>
      <c r="CT130" s="23"/>
      <c r="CU130" s="23"/>
      <c r="CV130" s="23"/>
      <c r="CW130" s="23"/>
      <c r="CX130" s="23"/>
    </row>
    <row r="131" spans="2:102" x14ac:dyDescent="0.25">
      <c r="B131" s="23">
        <v>120</v>
      </c>
      <c r="C131" s="86"/>
      <c r="D131" s="86"/>
      <c r="E131" s="86"/>
      <c r="F131" s="86"/>
      <c r="G131" s="86"/>
      <c r="H131" s="86"/>
      <c r="I131" s="86"/>
      <c r="J131" s="86"/>
      <c r="K131" s="86"/>
      <c r="L131" s="86"/>
      <c r="M131" s="86"/>
      <c r="N131" s="86"/>
      <c r="O131" s="86"/>
      <c r="P131" s="86"/>
      <c r="Q131" s="86"/>
      <c r="R131" s="86"/>
      <c r="S131" s="86"/>
      <c r="T131" s="86"/>
      <c r="U131" s="86"/>
      <c r="V131" s="86"/>
      <c r="W131" s="86"/>
      <c r="X131" s="86"/>
      <c r="Y131" s="86"/>
      <c r="Z131" s="86"/>
      <c r="AA131" s="86"/>
      <c r="AB131" s="86"/>
      <c r="AC131" s="86"/>
      <c r="AD131" s="86"/>
      <c r="AE131" s="86"/>
      <c r="AF131" s="86"/>
      <c r="AG131" s="86"/>
      <c r="AH131" s="86"/>
      <c r="AI131" s="86"/>
      <c r="AJ131" s="86"/>
      <c r="AK131" s="86"/>
      <c r="AL131" s="86"/>
      <c r="AM131" s="86"/>
      <c r="AN131" s="86"/>
      <c r="AO131" s="86"/>
      <c r="AP131" s="86"/>
      <c r="AQ131" s="86"/>
      <c r="AR131" s="86"/>
      <c r="AS131" s="86"/>
      <c r="AT131" s="86"/>
      <c r="AU131" s="86"/>
      <c r="AV131" s="86"/>
      <c r="AW131" s="86"/>
      <c r="AX131" s="86"/>
      <c r="AY131" s="86"/>
      <c r="AZ131" s="86"/>
      <c r="BA131" s="86"/>
      <c r="BB131" s="86"/>
      <c r="BC131" s="23"/>
      <c r="BD131" s="23"/>
      <c r="BE131" s="23"/>
      <c r="BF131" s="23"/>
      <c r="BG131" s="23"/>
      <c r="BH131" s="23"/>
      <c r="BI131" s="23"/>
      <c r="BJ131" s="23"/>
      <c r="BK131" s="23"/>
      <c r="BL131" s="23"/>
      <c r="BM131" s="23"/>
      <c r="BN131" s="23"/>
      <c r="BO131" s="23"/>
      <c r="BP131" s="23"/>
      <c r="BQ131" s="23"/>
      <c r="BR131" s="23"/>
      <c r="BS131" s="23"/>
      <c r="BT131" s="23"/>
      <c r="BU131" s="23"/>
      <c r="BV131" s="23"/>
      <c r="BW131" s="23"/>
      <c r="BX131" s="23"/>
      <c r="BY131" s="23"/>
      <c r="BZ131" s="23"/>
      <c r="CA131" s="23"/>
      <c r="CB131" s="23"/>
      <c r="CC131" s="23"/>
      <c r="CD131" s="23"/>
      <c r="CE131" s="23"/>
      <c r="CF131" s="23"/>
      <c r="CG131" s="23"/>
      <c r="CH131" s="23"/>
      <c r="CI131" s="23"/>
      <c r="CJ131" s="23"/>
      <c r="CK131" s="23"/>
      <c r="CL131" s="23"/>
      <c r="CM131" s="23"/>
      <c r="CN131" s="23"/>
      <c r="CO131" s="23"/>
      <c r="CP131" s="23"/>
      <c r="CQ131" s="23"/>
      <c r="CR131" s="23"/>
      <c r="CS131" s="23"/>
      <c r="CT131" s="23"/>
      <c r="CU131" s="23"/>
      <c r="CV131" s="23"/>
      <c r="CW131" s="23"/>
      <c r="CX131" s="23"/>
    </row>
    <row r="132" spans="2:102" x14ac:dyDescent="0.25">
      <c r="B132" s="23">
        <v>121</v>
      </c>
      <c r="C132" s="86"/>
      <c r="D132" s="86"/>
      <c r="E132" s="86"/>
      <c r="F132" s="86"/>
      <c r="G132" s="86"/>
      <c r="H132" s="86"/>
      <c r="I132" s="86"/>
      <c r="J132" s="86"/>
      <c r="K132" s="86"/>
      <c r="L132" s="86"/>
      <c r="M132" s="86"/>
      <c r="N132" s="86"/>
      <c r="O132" s="86"/>
      <c r="P132" s="86"/>
      <c r="Q132" s="86"/>
      <c r="R132" s="86"/>
      <c r="S132" s="86"/>
      <c r="T132" s="86"/>
      <c r="U132" s="86"/>
      <c r="V132" s="86"/>
      <c r="W132" s="86"/>
      <c r="X132" s="86"/>
      <c r="Y132" s="86"/>
      <c r="Z132" s="86"/>
      <c r="AA132" s="86"/>
      <c r="AB132" s="86"/>
      <c r="AC132" s="86"/>
      <c r="AD132" s="86"/>
      <c r="AE132" s="86"/>
      <c r="AF132" s="86"/>
      <c r="AG132" s="86"/>
      <c r="AH132" s="86"/>
      <c r="AI132" s="86"/>
      <c r="AJ132" s="86"/>
      <c r="AK132" s="86"/>
      <c r="AL132" s="86"/>
      <c r="AM132" s="86"/>
      <c r="AN132" s="86"/>
      <c r="AO132" s="86"/>
      <c r="AP132" s="86"/>
      <c r="AQ132" s="86"/>
      <c r="AR132" s="86"/>
      <c r="AS132" s="86"/>
      <c r="AT132" s="86"/>
      <c r="AU132" s="86"/>
      <c r="AV132" s="86"/>
      <c r="AW132" s="86"/>
      <c r="AX132" s="86"/>
      <c r="AY132" s="86"/>
      <c r="AZ132" s="86"/>
      <c r="BA132" s="86"/>
      <c r="BB132" s="86"/>
      <c r="BC132" s="23"/>
      <c r="BD132" s="23"/>
      <c r="BE132" s="23"/>
      <c r="BF132" s="23"/>
      <c r="BG132" s="23"/>
      <c r="BH132" s="23"/>
      <c r="BI132" s="23"/>
      <c r="BJ132" s="23"/>
      <c r="BK132" s="23"/>
      <c r="BL132" s="23"/>
      <c r="BM132" s="23"/>
      <c r="BN132" s="23"/>
      <c r="BO132" s="23"/>
      <c r="BP132" s="23"/>
      <c r="BQ132" s="23"/>
      <c r="BR132" s="23"/>
      <c r="BS132" s="23"/>
      <c r="BT132" s="23"/>
      <c r="BU132" s="23"/>
      <c r="BV132" s="23"/>
      <c r="BW132" s="23"/>
      <c r="BX132" s="23"/>
      <c r="BY132" s="23"/>
      <c r="BZ132" s="23"/>
      <c r="CA132" s="23"/>
      <c r="CB132" s="23"/>
      <c r="CC132" s="23"/>
      <c r="CD132" s="23"/>
      <c r="CE132" s="23"/>
      <c r="CF132" s="23"/>
      <c r="CG132" s="23"/>
      <c r="CH132" s="23"/>
      <c r="CI132" s="23"/>
      <c r="CJ132" s="23"/>
      <c r="CK132" s="23"/>
      <c r="CL132" s="23"/>
      <c r="CM132" s="23"/>
      <c r="CN132" s="23"/>
      <c r="CO132" s="23"/>
      <c r="CP132" s="23"/>
      <c r="CQ132" s="23"/>
      <c r="CR132" s="23"/>
      <c r="CS132" s="23"/>
      <c r="CT132" s="23"/>
      <c r="CU132" s="23"/>
      <c r="CV132" s="23"/>
      <c r="CW132" s="23"/>
      <c r="CX132" s="23"/>
    </row>
    <row r="133" spans="2:102" x14ac:dyDescent="0.25">
      <c r="B133" s="23">
        <v>122</v>
      </c>
      <c r="C133" s="86"/>
      <c r="D133" s="86"/>
      <c r="E133" s="86"/>
      <c r="F133" s="86"/>
      <c r="G133" s="86"/>
      <c r="H133" s="86"/>
      <c r="I133" s="86"/>
      <c r="J133" s="86"/>
      <c r="K133" s="86"/>
      <c r="L133" s="86"/>
      <c r="M133" s="86"/>
      <c r="N133" s="86"/>
      <c r="O133" s="86"/>
      <c r="P133" s="86"/>
      <c r="Q133" s="86"/>
      <c r="R133" s="86"/>
      <c r="S133" s="86"/>
      <c r="T133" s="86"/>
      <c r="U133" s="86"/>
      <c r="V133" s="86"/>
      <c r="W133" s="86"/>
      <c r="X133" s="86"/>
      <c r="Y133" s="86"/>
      <c r="Z133" s="86"/>
      <c r="AA133" s="86"/>
      <c r="AB133" s="86"/>
      <c r="AC133" s="86"/>
      <c r="AD133" s="86"/>
      <c r="AE133" s="86"/>
      <c r="AF133" s="86"/>
      <c r="AG133" s="86"/>
      <c r="AH133" s="86"/>
      <c r="AI133" s="86"/>
      <c r="AJ133" s="86"/>
      <c r="AK133" s="86"/>
      <c r="AL133" s="86"/>
      <c r="AM133" s="86"/>
      <c r="AN133" s="86"/>
      <c r="AO133" s="86"/>
      <c r="AP133" s="86"/>
      <c r="AQ133" s="86"/>
      <c r="AR133" s="86"/>
      <c r="AS133" s="86"/>
      <c r="AT133" s="86"/>
      <c r="AU133" s="86"/>
      <c r="AV133" s="86"/>
      <c r="AW133" s="86"/>
      <c r="AX133" s="86"/>
      <c r="AY133" s="86"/>
      <c r="AZ133" s="86"/>
      <c r="BA133" s="86"/>
      <c r="BB133" s="86"/>
      <c r="BC133" s="23"/>
      <c r="BD133" s="23"/>
      <c r="BE133" s="23"/>
      <c r="BF133" s="23"/>
      <c r="BG133" s="23"/>
      <c r="BH133" s="23"/>
      <c r="BI133" s="23"/>
      <c r="BJ133" s="23"/>
      <c r="BK133" s="23"/>
      <c r="BL133" s="23"/>
      <c r="BM133" s="23"/>
      <c r="BN133" s="23"/>
      <c r="BO133" s="23"/>
      <c r="BP133" s="23"/>
      <c r="BQ133" s="23"/>
      <c r="BR133" s="23"/>
      <c r="BS133" s="23"/>
      <c r="BT133" s="23"/>
      <c r="BU133" s="23"/>
      <c r="BV133" s="23"/>
      <c r="BW133" s="23"/>
      <c r="BX133" s="23"/>
      <c r="BY133" s="23"/>
      <c r="BZ133" s="23"/>
      <c r="CA133" s="23"/>
      <c r="CB133" s="23"/>
      <c r="CC133" s="23"/>
      <c r="CD133" s="23"/>
      <c r="CE133" s="23"/>
      <c r="CF133" s="23"/>
      <c r="CG133" s="23"/>
      <c r="CH133" s="23"/>
      <c r="CI133" s="23"/>
      <c r="CJ133" s="23"/>
      <c r="CK133" s="23"/>
      <c r="CL133" s="23"/>
      <c r="CM133" s="23"/>
      <c r="CN133" s="23"/>
      <c r="CO133" s="23"/>
      <c r="CP133" s="23"/>
      <c r="CQ133" s="23"/>
      <c r="CR133" s="23"/>
      <c r="CS133" s="23"/>
      <c r="CT133" s="23"/>
      <c r="CU133" s="23"/>
      <c r="CV133" s="23"/>
      <c r="CW133" s="23"/>
      <c r="CX133" s="23"/>
    </row>
    <row r="134" spans="2:102" x14ac:dyDescent="0.25">
      <c r="B134" s="23">
        <v>123</v>
      </c>
      <c r="C134" s="86"/>
      <c r="D134" s="86"/>
      <c r="E134" s="86"/>
      <c r="F134" s="86"/>
      <c r="G134" s="86"/>
      <c r="H134" s="86"/>
      <c r="I134" s="86"/>
      <c r="J134" s="86"/>
      <c r="K134" s="86"/>
      <c r="L134" s="86"/>
      <c r="M134" s="86"/>
      <c r="N134" s="86"/>
      <c r="O134" s="86"/>
      <c r="P134" s="86"/>
      <c r="Q134" s="86"/>
      <c r="R134" s="86"/>
      <c r="S134" s="86"/>
      <c r="T134" s="86"/>
      <c r="U134" s="86"/>
      <c r="V134" s="86"/>
      <c r="W134" s="86"/>
      <c r="X134" s="86"/>
      <c r="Y134" s="86"/>
      <c r="Z134" s="86"/>
      <c r="AA134" s="86"/>
      <c r="AB134" s="86"/>
      <c r="AC134" s="86"/>
      <c r="AD134" s="86"/>
      <c r="AE134" s="86"/>
      <c r="AF134" s="86"/>
      <c r="AG134" s="86"/>
      <c r="AH134" s="86"/>
      <c r="AI134" s="86"/>
      <c r="AJ134" s="86"/>
      <c r="AK134" s="86"/>
      <c r="AL134" s="86"/>
      <c r="AM134" s="86"/>
      <c r="AN134" s="86"/>
      <c r="AO134" s="86"/>
      <c r="AP134" s="86"/>
      <c r="AQ134" s="86"/>
      <c r="AR134" s="86"/>
      <c r="AS134" s="86"/>
      <c r="AT134" s="86"/>
      <c r="AU134" s="86"/>
      <c r="AV134" s="86"/>
      <c r="AW134" s="86"/>
      <c r="AX134" s="86"/>
      <c r="AY134" s="86"/>
      <c r="AZ134" s="86"/>
      <c r="BA134" s="86"/>
      <c r="BB134" s="86"/>
      <c r="BC134" s="23"/>
      <c r="BD134" s="23"/>
      <c r="BE134" s="23"/>
      <c r="BF134" s="23"/>
      <c r="BG134" s="23"/>
      <c r="BH134" s="23"/>
      <c r="BI134" s="23"/>
      <c r="BJ134" s="23"/>
      <c r="BK134" s="23"/>
      <c r="BL134" s="23"/>
      <c r="BM134" s="23"/>
      <c r="BN134" s="23"/>
      <c r="BO134" s="23"/>
      <c r="BP134" s="23"/>
      <c r="BQ134" s="23"/>
      <c r="BR134" s="23"/>
      <c r="BS134" s="23"/>
      <c r="BT134" s="23"/>
      <c r="BU134" s="23"/>
      <c r="BV134" s="23"/>
      <c r="BW134" s="23"/>
      <c r="BX134" s="23"/>
      <c r="BY134" s="23"/>
      <c r="BZ134" s="23"/>
      <c r="CA134" s="23"/>
      <c r="CB134" s="23"/>
      <c r="CC134" s="23"/>
      <c r="CD134" s="23"/>
      <c r="CE134" s="23"/>
      <c r="CF134" s="23"/>
      <c r="CG134" s="23"/>
      <c r="CH134" s="23"/>
      <c r="CI134" s="23"/>
      <c r="CJ134" s="23"/>
      <c r="CK134" s="23"/>
      <c r="CL134" s="23"/>
      <c r="CM134" s="23"/>
      <c r="CN134" s="23"/>
      <c r="CO134" s="23"/>
      <c r="CP134" s="23"/>
      <c r="CQ134" s="23"/>
      <c r="CR134" s="23"/>
      <c r="CS134" s="23"/>
      <c r="CT134" s="23"/>
      <c r="CU134" s="23"/>
      <c r="CV134" s="23"/>
      <c r="CW134" s="23"/>
      <c r="CX134" s="23"/>
    </row>
    <row r="135" spans="2:102" x14ac:dyDescent="0.25">
      <c r="B135" s="23">
        <v>124</v>
      </c>
      <c r="C135" s="86"/>
      <c r="D135" s="86"/>
      <c r="E135" s="86"/>
      <c r="F135" s="86"/>
      <c r="G135" s="86"/>
      <c r="H135" s="86"/>
      <c r="I135" s="86"/>
      <c r="J135" s="86"/>
      <c r="K135" s="86"/>
      <c r="L135" s="86"/>
      <c r="M135" s="86"/>
      <c r="N135" s="86"/>
      <c r="O135" s="86"/>
      <c r="P135" s="86"/>
      <c r="Q135" s="86"/>
      <c r="R135" s="86"/>
      <c r="S135" s="86"/>
      <c r="T135" s="86"/>
      <c r="U135" s="86"/>
      <c r="V135" s="86"/>
      <c r="W135" s="86"/>
      <c r="X135" s="86"/>
      <c r="Y135" s="86"/>
      <c r="Z135" s="86"/>
      <c r="AA135" s="86"/>
      <c r="AB135" s="86"/>
      <c r="AC135" s="86"/>
      <c r="AD135" s="86"/>
      <c r="AE135" s="86"/>
      <c r="AF135" s="86"/>
      <c r="AG135" s="86"/>
      <c r="AH135" s="86"/>
      <c r="AI135" s="86"/>
      <c r="AJ135" s="86"/>
      <c r="AK135" s="86"/>
      <c r="AL135" s="86"/>
      <c r="AM135" s="86"/>
      <c r="AN135" s="86"/>
      <c r="AO135" s="86"/>
      <c r="AP135" s="86"/>
      <c r="AQ135" s="86"/>
      <c r="AR135" s="86"/>
      <c r="AS135" s="86"/>
      <c r="AT135" s="86"/>
      <c r="AU135" s="86"/>
      <c r="AV135" s="86"/>
      <c r="AW135" s="86"/>
      <c r="AX135" s="86"/>
      <c r="AY135" s="86"/>
      <c r="AZ135" s="86"/>
      <c r="BA135" s="86"/>
      <c r="BB135" s="86"/>
      <c r="BC135" s="23"/>
      <c r="BD135" s="23"/>
      <c r="BE135" s="23"/>
      <c r="BF135" s="23"/>
      <c r="BG135" s="23"/>
      <c r="BH135" s="23"/>
      <c r="BI135" s="23"/>
      <c r="BJ135" s="23"/>
      <c r="BK135" s="23"/>
      <c r="BL135" s="23"/>
      <c r="BM135" s="23"/>
      <c r="BN135" s="23"/>
      <c r="BO135" s="23"/>
      <c r="BP135" s="23"/>
      <c r="BQ135" s="23"/>
      <c r="BR135" s="23"/>
      <c r="BS135" s="23"/>
      <c r="BT135" s="23"/>
      <c r="BU135" s="23"/>
      <c r="BV135" s="23"/>
      <c r="BW135" s="23"/>
      <c r="BX135" s="23"/>
      <c r="BY135" s="23"/>
      <c r="BZ135" s="23"/>
      <c r="CA135" s="23"/>
      <c r="CB135" s="23"/>
      <c r="CC135" s="23"/>
      <c r="CD135" s="23"/>
      <c r="CE135" s="23"/>
      <c r="CF135" s="23"/>
      <c r="CG135" s="23"/>
      <c r="CH135" s="23"/>
      <c r="CI135" s="23"/>
      <c r="CJ135" s="23"/>
      <c r="CK135" s="23"/>
      <c r="CL135" s="23"/>
      <c r="CM135" s="23"/>
      <c r="CN135" s="23"/>
      <c r="CO135" s="23"/>
      <c r="CP135" s="23"/>
      <c r="CQ135" s="23"/>
      <c r="CR135" s="23"/>
      <c r="CS135" s="23"/>
      <c r="CT135" s="23"/>
      <c r="CU135" s="23"/>
      <c r="CV135" s="23"/>
      <c r="CW135" s="23"/>
      <c r="CX135" s="23"/>
    </row>
    <row r="136" spans="2:102" x14ac:dyDescent="0.25">
      <c r="B136" s="23">
        <v>125</v>
      </c>
      <c r="C136" s="86"/>
      <c r="D136" s="86"/>
      <c r="E136" s="86"/>
      <c r="F136" s="86"/>
      <c r="G136" s="86"/>
      <c r="H136" s="86"/>
      <c r="I136" s="86"/>
      <c r="J136" s="86"/>
      <c r="K136" s="86"/>
      <c r="L136" s="86"/>
      <c r="M136" s="86"/>
      <c r="N136" s="86"/>
      <c r="O136" s="86"/>
      <c r="P136" s="86"/>
      <c r="Q136" s="86"/>
      <c r="R136" s="86"/>
      <c r="S136" s="86"/>
      <c r="T136" s="86"/>
      <c r="U136" s="86"/>
      <c r="V136" s="86"/>
      <c r="W136" s="86"/>
      <c r="X136" s="86"/>
      <c r="Y136" s="86"/>
      <c r="Z136" s="86"/>
      <c r="AA136" s="86"/>
      <c r="AB136" s="86"/>
      <c r="AC136" s="86"/>
      <c r="AD136" s="86"/>
      <c r="AE136" s="86"/>
      <c r="AF136" s="86"/>
      <c r="AG136" s="86"/>
      <c r="AH136" s="86"/>
      <c r="AI136" s="86"/>
      <c r="AJ136" s="86"/>
      <c r="AK136" s="86"/>
      <c r="AL136" s="86"/>
      <c r="AM136" s="86"/>
      <c r="AN136" s="86"/>
      <c r="AO136" s="86"/>
      <c r="AP136" s="86"/>
      <c r="AQ136" s="86"/>
      <c r="AR136" s="86"/>
      <c r="AS136" s="86"/>
      <c r="AT136" s="86"/>
      <c r="AU136" s="86"/>
      <c r="AV136" s="86"/>
      <c r="AW136" s="86"/>
      <c r="AX136" s="86"/>
      <c r="AY136" s="86"/>
      <c r="AZ136" s="86"/>
      <c r="BA136" s="86"/>
      <c r="BB136" s="86"/>
      <c r="BC136" s="23"/>
      <c r="BD136" s="23"/>
      <c r="BE136" s="23"/>
      <c r="BF136" s="23"/>
      <c r="BG136" s="23"/>
      <c r="BH136" s="23"/>
      <c r="BI136" s="23"/>
      <c r="BJ136" s="23"/>
      <c r="BK136" s="23"/>
      <c r="BL136" s="23"/>
      <c r="BM136" s="23"/>
      <c r="BN136" s="23"/>
      <c r="BO136" s="23"/>
      <c r="BP136" s="23"/>
      <c r="BQ136" s="23"/>
      <c r="BR136" s="23"/>
      <c r="BS136" s="23"/>
      <c r="BT136" s="23"/>
      <c r="BU136" s="23"/>
      <c r="BV136" s="23"/>
      <c r="BW136" s="23"/>
      <c r="BX136" s="23"/>
      <c r="BY136" s="23"/>
      <c r="BZ136" s="23"/>
      <c r="CA136" s="23"/>
      <c r="CB136" s="23"/>
      <c r="CC136" s="23"/>
      <c r="CD136" s="23"/>
      <c r="CE136" s="23"/>
      <c r="CF136" s="23"/>
      <c r="CG136" s="23"/>
      <c r="CH136" s="23"/>
      <c r="CI136" s="23"/>
      <c r="CJ136" s="23"/>
      <c r="CK136" s="23"/>
      <c r="CL136" s="23"/>
      <c r="CM136" s="23"/>
      <c r="CN136" s="23"/>
      <c r="CO136" s="23"/>
      <c r="CP136" s="23"/>
      <c r="CQ136" s="23"/>
      <c r="CR136" s="23"/>
      <c r="CS136" s="23"/>
      <c r="CT136" s="23"/>
      <c r="CU136" s="23"/>
      <c r="CV136" s="23"/>
      <c r="CW136" s="23"/>
      <c r="CX136" s="23"/>
    </row>
    <row r="137" spans="2:102" x14ac:dyDescent="0.25">
      <c r="B137" s="23">
        <v>126</v>
      </c>
      <c r="C137" s="86"/>
      <c r="D137" s="86"/>
      <c r="E137" s="86"/>
      <c r="F137" s="86"/>
      <c r="G137" s="86"/>
      <c r="H137" s="86"/>
      <c r="I137" s="86"/>
      <c r="J137" s="86"/>
      <c r="K137" s="86"/>
      <c r="L137" s="86"/>
      <c r="M137" s="86"/>
      <c r="N137" s="86"/>
      <c r="O137" s="86"/>
      <c r="P137" s="86"/>
      <c r="Q137" s="86"/>
      <c r="R137" s="86"/>
      <c r="S137" s="86"/>
      <c r="T137" s="86"/>
      <c r="U137" s="86"/>
      <c r="V137" s="86"/>
      <c r="W137" s="86"/>
      <c r="X137" s="86"/>
      <c r="Y137" s="86"/>
      <c r="Z137" s="86"/>
      <c r="AA137" s="86"/>
      <c r="AB137" s="86"/>
      <c r="AC137" s="86"/>
      <c r="AD137" s="86"/>
      <c r="AE137" s="86"/>
      <c r="AF137" s="86"/>
      <c r="AG137" s="86"/>
      <c r="AH137" s="86"/>
      <c r="AI137" s="86"/>
      <c r="AJ137" s="86"/>
      <c r="AK137" s="86"/>
      <c r="AL137" s="86"/>
      <c r="AM137" s="86"/>
      <c r="AN137" s="86"/>
      <c r="AO137" s="86"/>
      <c r="AP137" s="86"/>
      <c r="AQ137" s="86"/>
      <c r="AR137" s="86"/>
      <c r="AS137" s="86"/>
      <c r="AT137" s="86"/>
      <c r="AU137" s="86"/>
      <c r="AV137" s="86"/>
      <c r="AW137" s="86"/>
      <c r="AX137" s="86"/>
      <c r="AY137" s="86"/>
      <c r="AZ137" s="86"/>
      <c r="BA137" s="86"/>
      <c r="BB137" s="86"/>
      <c r="BC137" s="23"/>
      <c r="BD137" s="23"/>
      <c r="BE137" s="23"/>
      <c r="BF137" s="23"/>
      <c r="BG137" s="23"/>
      <c r="BH137" s="23"/>
      <c r="BI137" s="23"/>
      <c r="BJ137" s="23"/>
      <c r="BK137" s="23"/>
      <c r="BL137" s="23"/>
      <c r="BM137" s="23"/>
      <c r="BN137" s="23"/>
      <c r="BO137" s="23"/>
      <c r="BP137" s="23"/>
      <c r="BQ137" s="23"/>
      <c r="BR137" s="23"/>
      <c r="BS137" s="23"/>
      <c r="BT137" s="23"/>
      <c r="BU137" s="23"/>
      <c r="BV137" s="23"/>
      <c r="BW137" s="23"/>
      <c r="BX137" s="23"/>
      <c r="BY137" s="23"/>
      <c r="BZ137" s="23"/>
      <c r="CA137" s="23"/>
      <c r="CB137" s="23"/>
      <c r="CC137" s="23"/>
      <c r="CD137" s="23"/>
      <c r="CE137" s="23"/>
      <c r="CF137" s="23"/>
      <c r="CG137" s="23"/>
      <c r="CH137" s="23"/>
      <c r="CI137" s="23"/>
      <c r="CJ137" s="23"/>
      <c r="CK137" s="23"/>
      <c r="CL137" s="23"/>
      <c r="CM137" s="23"/>
      <c r="CN137" s="23"/>
      <c r="CO137" s="23"/>
      <c r="CP137" s="23"/>
      <c r="CQ137" s="23"/>
      <c r="CR137" s="23"/>
      <c r="CS137" s="23"/>
      <c r="CT137" s="23"/>
      <c r="CU137" s="23"/>
      <c r="CV137" s="23"/>
      <c r="CW137" s="23"/>
      <c r="CX137" s="23"/>
    </row>
    <row r="138" spans="2:102" x14ac:dyDescent="0.25">
      <c r="B138" s="23">
        <v>127</v>
      </c>
      <c r="C138" s="86"/>
      <c r="D138" s="86"/>
      <c r="E138" s="86"/>
      <c r="F138" s="86"/>
      <c r="G138" s="86"/>
      <c r="H138" s="86"/>
      <c r="I138" s="86"/>
      <c r="J138" s="86"/>
      <c r="K138" s="86"/>
      <c r="L138" s="86"/>
      <c r="M138" s="86"/>
      <c r="N138" s="86"/>
      <c r="O138" s="86"/>
      <c r="P138" s="86"/>
      <c r="Q138" s="86"/>
      <c r="R138" s="86"/>
      <c r="S138" s="86"/>
      <c r="T138" s="86"/>
      <c r="U138" s="86"/>
      <c r="V138" s="86"/>
      <c r="W138" s="86"/>
      <c r="X138" s="86"/>
      <c r="Y138" s="86"/>
      <c r="Z138" s="86"/>
      <c r="AA138" s="86"/>
      <c r="AB138" s="86"/>
      <c r="AC138" s="86"/>
      <c r="AD138" s="86"/>
      <c r="AE138" s="86"/>
      <c r="AF138" s="86"/>
      <c r="AG138" s="86"/>
      <c r="AH138" s="86"/>
      <c r="AI138" s="86"/>
      <c r="AJ138" s="86"/>
      <c r="AK138" s="86"/>
      <c r="AL138" s="86"/>
      <c r="AM138" s="86"/>
      <c r="AN138" s="86"/>
      <c r="AO138" s="86"/>
      <c r="AP138" s="86"/>
      <c r="AQ138" s="86"/>
      <c r="AR138" s="86"/>
      <c r="AS138" s="86"/>
      <c r="AT138" s="86"/>
      <c r="AU138" s="86"/>
      <c r="AV138" s="86"/>
      <c r="AW138" s="86"/>
      <c r="AX138" s="86"/>
      <c r="AY138" s="86"/>
      <c r="AZ138" s="86"/>
      <c r="BA138" s="86"/>
      <c r="BB138" s="86"/>
      <c r="BC138" s="23"/>
      <c r="BD138" s="23"/>
      <c r="BE138" s="23"/>
      <c r="BF138" s="23"/>
      <c r="BG138" s="23"/>
      <c r="BH138" s="23"/>
      <c r="BI138" s="23"/>
      <c r="BJ138" s="23"/>
      <c r="BK138" s="23"/>
      <c r="BL138" s="23"/>
      <c r="BM138" s="23"/>
      <c r="BN138" s="23"/>
      <c r="BO138" s="23"/>
      <c r="BP138" s="23"/>
      <c r="BQ138" s="23"/>
      <c r="BR138" s="23"/>
      <c r="BS138" s="23"/>
      <c r="BT138" s="23"/>
      <c r="BU138" s="23"/>
      <c r="BV138" s="23"/>
      <c r="BW138" s="23"/>
      <c r="BX138" s="23"/>
      <c r="BY138" s="23"/>
      <c r="BZ138" s="23"/>
      <c r="CA138" s="23"/>
      <c r="CB138" s="23"/>
      <c r="CC138" s="23"/>
      <c r="CD138" s="23"/>
      <c r="CE138" s="23"/>
      <c r="CF138" s="23"/>
      <c r="CG138" s="23"/>
      <c r="CH138" s="23"/>
      <c r="CI138" s="23"/>
      <c r="CJ138" s="23"/>
      <c r="CK138" s="23"/>
      <c r="CL138" s="23"/>
      <c r="CM138" s="23"/>
      <c r="CN138" s="23"/>
      <c r="CO138" s="23"/>
      <c r="CP138" s="23"/>
      <c r="CQ138" s="23"/>
      <c r="CR138" s="23"/>
      <c r="CS138" s="23"/>
      <c r="CT138" s="23"/>
      <c r="CU138" s="23"/>
      <c r="CV138" s="23"/>
      <c r="CW138" s="23"/>
      <c r="CX138" s="23"/>
    </row>
    <row r="139" spans="2:102" x14ac:dyDescent="0.25">
      <c r="B139" s="23">
        <v>128</v>
      </c>
      <c r="C139" s="86"/>
      <c r="D139" s="86"/>
      <c r="E139" s="86"/>
      <c r="F139" s="86"/>
      <c r="G139" s="86"/>
      <c r="H139" s="86"/>
      <c r="I139" s="86"/>
      <c r="J139" s="86"/>
      <c r="K139" s="86"/>
      <c r="L139" s="86"/>
      <c r="M139" s="86"/>
      <c r="N139" s="86"/>
      <c r="O139" s="86"/>
      <c r="P139" s="86"/>
      <c r="Q139" s="86"/>
      <c r="R139" s="86"/>
      <c r="S139" s="86"/>
      <c r="T139" s="86"/>
      <c r="U139" s="86"/>
      <c r="V139" s="86"/>
      <c r="W139" s="86"/>
      <c r="X139" s="86"/>
      <c r="Y139" s="86"/>
      <c r="Z139" s="86"/>
      <c r="AA139" s="86"/>
      <c r="AB139" s="86"/>
      <c r="AC139" s="86"/>
      <c r="AD139" s="86"/>
      <c r="AE139" s="86"/>
      <c r="AF139" s="86"/>
      <c r="AG139" s="86"/>
      <c r="AH139" s="86"/>
      <c r="AI139" s="86"/>
      <c r="AJ139" s="86"/>
      <c r="AK139" s="86"/>
      <c r="AL139" s="86"/>
      <c r="AM139" s="86"/>
      <c r="AN139" s="86"/>
      <c r="AO139" s="86"/>
      <c r="AP139" s="86"/>
      <c r="AQ139" s="86"/>
      <c r="AR139" s="86"/>
      <c r="AS139" s="86"/>
      <c r="AT139" s="86"/>
      <c r="AU139" s="86"/>
      <c r="AV139" s="86"/>
      <c r="AW139" s="86"/>
      <c r="AX139" s="86"/>
      <c r="AY139" s="86"/>
      <c r="AZ139" s="86"/>
      <c r="BA139" s="86"/>
      <c r="BB139" s="86"/>
      <c r="BC139" s="23"/>
      <c r="BD139" s="23"/>
      <c r="BE139" s="23"/>
      <c r="BF139" s="23"/>
      <c r="BG139" s="23"/>
      <c r="BH139" s="23"/>
      <c r="BI139" s="23"/>
      <c r="BJ139" s="23"/>
      <c r="BK139" s="23"/>
      <c r="BL139" s="23"/>
      <c r="BM139" s="23"/>
      <c r="BN139" s="23"/>
      <c r="BO139" s="23"/>
      <c r="BP139" s="23"/>
      <c r="BQ139" s="23"/>
      <c r="BR139" s="23"/>
      <c r="BS139" s="23"/>
      <c r="BT139" s="23"/>
      <c r="BU139" s="23"/>
      <c r="BV139" s="23"/>
      <c r="BW139" s="23"/>
      <c r="BX139" s="23"/>
      <c r="BY139" s="23"/>
      <c r="BZ139" s="23"/>
      <c r="CA139" s="23"/>
      <c r="CB139" s="23"/>
      <c r="CC139" s="23"/>
      <c r="CD139" s="23"/>
      <c r="CE139" s="23"/>
      <c r="CF139" s="23"/>
      <c r="CG139" s="23"/>
      <c r="CH139" s="23"/>
      <c r="CI139" s="23"/>
      <c r="CJ139" s="23"/>
      <c r="CK139" s="23"/>
      <c r="CL139" s="23"/>
      <c r="CM139" s="23"/>
      <c r="CN139" s="23"/>
      <c r="CO139" s="23"/>
      <c r="CP139" s="23"/>
      <c r="CQ139" s="23"/>
      <c r="CR139" s="23"/>
      <c r="CS139" s="23"/>
      <c r="CT139" s="23"/>
      <c r="CU139" s="23"/>
      <c r="CV139" s="23"/>
      <c r="CW139" s="23"/>
      <c r="CX139" s="23"/>
    </row>
    <row r="140" spans="2:102" x14ac:dyDescent="0.25">
      <c r="B140" s="23">
        <v>129</v>
      </c>
      <c r="C140" s="86"/>
      <c r="D140" s="86"/>
      <c r="E140" s="86"/>
      <c r="F140" s="86"/>
      <c r="G140" s="86"/>
      <c r="H140" s="86"/>
      <c r="I140" s="86"/>
      <c r="J140" s="86"/>
      <c r="K140" s="86"/>
      <c r="L140" s="86"/>
      <c r="M140" s="86"/>
      <c r="N140" s="86"/>
      <c r="O140" s="86"/>
      <c r="P140" s="86"/>
      <c r="Q140" s="86"/>
      <c r="R140" s="86"/>
      <c r="S140" s="86"/>
      <c r="T140" s="86"/>
      <c r="U140" s="86"/>
      <c r="V140" s="86"/>
      <c r="W140" s="86"/>
      <c r="X140" s="86"/>
      <c r="Y140" s="86"/>
      <c r="Z140" s="86"/>
      <c r="AA140" s="86"/>
      <c r="AB140" s="86"/>
      <c r="AC140" s="86"/>
      <c r="AD140" s="86"/>
      <c r="AE140" s="86"/>
      <c r="AF140" s="86"/>
      <c r="AG140" s="86"/>
      <c r="AH140" s="86"/>
      <c r="AI140" s="86"/>
      <c r="AJ140" s="86"/>
      <c r="AK140" s="86"/>
      <c r="AL140" s="86"/>
      <c r="AM140" s="86"/>
      <c r="AN140" s="86"/>
      <c r="AO140" s="86"/>
      <c r="AP140" s="86"/>
      <c r="AQ140" s="86"/>
      <c r="AR140" s="86"/>
      <c r="AS140" s="86"/>
      <c r="AT140" s="86"/>
      <c r="AU140" s="86"/>
      <c r="AV140" s="86"/>
      <c r="AW140" s="86"/>
      <c r="AX140" s="86"/>
      <c r="AY140" s="86"/>
      <c r="AZ140" s="86"/>
      <c r="BA140" s="86"/>
      <c r="BB140" s="86"/>
      <c r="BC140" s="23"/>
      <c r="BD140" s="23"/>
      <c r="BE140" s="23"/>
      <c r="BF140" s="23"/>
      <c r="BG140" s="23"/>
      <c r="BH140" s="23"/>
      <c r="BI140" s="23"/>
      <c r="BJ140" s="23"/>
      <c r="BK140" s="23"/>
      <c r="BL140" s="23"/>
      <c r="BM140" s="23"/>
      <c r="BN140" s="23"/>
      <c r="BO140" s="23"/>
      <c r="BP140" s="23"/>
      <c r="BQ140" s="23"/>
      <c r="BR140" s="23"/>
      <c r="BS140" s="23"/>
      <c r="BT140" s="23"/>
      <c r="BU140" s="23"/>
      <c r="BV140" s="23"/>
      <c r="BW140" s="23"/>
      <c r="BX140" s="23"/>
      <c r="BY140" s="23"/>
      <c r="BZ140" s="23"/>
      <c r="CA140" s="23"/>
      <c r="CB140" s="23"/>
      <c r="CC140" s="23"/>
      <c r="CD140" s="23"/>
      <c r="CE140" s="23"/>
      <c r="CF140" s="23"/>
      <c r="CG140" s="23"/>
      <c r="CH140" s="23"/>
      <c r="CI140" s="23"/>
      <c r="CJ140" s="23"/>
      <c r="CK140" s="23"/>
      <c r="CL140" s="23"/>
      <c r="CM140" s="23"/>
      <c r="CN140" s="23"/>
      <c r="CO140" s="23"/>
      <c r="CP140" s="23"/>
      <c r="CQ140" s="23"/>
      <c r="CR140" s="23"/>
      <c r="CS140" s="23"/>
      <c r="CT140" s="23"/>
      <c r="CU140" s="23"/>
      <c r="CV140" s="23"/>
      <c r="CW140" s="23"/>
      <c r="CX140" s="23"/>
    </row>
    <row r="141" spans="2:102" x14ac:dyDescent="0.25">
      <c r="B141" s="23">
        <v>130</v>
      </c>
      <c r="C141" s="86"/>
      <c r="D141" s="86"/>
      <c r="E141" s="86"/>
      <c r="F141" s="86"/>
      <c r="G141" s="86"/>
      <c r="H141" s="86"/>
      <c r="I141" s="86"/>
      <c r="J141" s="86"/>
      <c r="K141" s="86"/>
      <c r="L141" s="86"/>
      <c r="M141" s="86"/>
      <c r="N141" s="86"/>
      <c r="O141" s="86"/>
      <c r="P141" s="86"/>
      <c r="Q141" s="86"/>
      <c r="R141" s="86"/>
      <c r="S141" s="86"/>
      <c r="T141" s="86"/>
      <c r="U141" s="86"/>
      <c r="V141" s="86"/>
      <c r="W141" s="86"/>
      <c r="X141" s="86"/>
      <c r="Y141" s="86"/>
      <c r="Z141" s="86"/>
      <c r="AA141" s="86"/>
      <c r="AB141" s="86"/>
      <c r="AC141" s="86"/>
      <c r="AD141" s="86"/>
      <c r="AE141" s="86"/>
      <c r="AF141" s="86"/>
      <c r="AG141" s="86"/>
      <c r="AH141" s="86"/>
      <c r="AI141" s="86"/>
      <c r="AJ141" s="86"/>
      <c r="AK141" s="86"/>
      <c r="AL141" s="86"/>
      <c r="AM141" s="86"/>
      <c r="AN141" s="86"/>
      <c r="AO141" s="86"/>
      <c r="AP141" s="86"/>
      <c r="AQ141" s="86"/>
      <c r="AR141" s="86"/>
      <c r="AS141" s="86"/>
      <c r="AT141" s="86"/>
      <c r="AU141" s="86"/>
      <c r="AV141" s="86"/>
      <c r="AW141" s="86"/>
      <c r="AX141" s="86"/>
      <c r="AY141" s="86"/>
      <c r="AZ141" s="86"/>
      <c r="BA141" s="86"/>
      <c r="BB141" s="86"/>
      <c r="BC141" s="23"/>
      <c r="BD141" s="23"/>
      <c r="BE141" s="23"/>
      <c r="BF141" s="23"/>
      <c r="BG141" s="23"/>
      <c r="BH141" s="23"/>
      <c r="BI141" s="23"/>
      <c r="BJ141" s="23"/>
      <c r="BK141" s="23"/>
      <c r="BL141" s="23"/>
      <c r="BM141" s="23"/>
      <c r="BN141" s="23"/>
      <c r="BO141" s="23"/>
      <c r="BP141" s="23"/>
      <c r="BQ141" s="23"/>
      <c r="BR141" s="23"/>
      <c r="BS141" s="23"/>
      <c r="BT141" s="23"/>
      <c r="BU141" s="23"/>
      <c r="BV141" s="23"/>
      <c r="BW141" s="23"/>
      <c r="BX141" s="23"/>
      <c r="BY141" s="23"/>
      <c r="BZ141" s="23"/>
      <c r="CA141" s="23"/>
      <c r="CB141" s="23"/>
      <c r="CC141" s="23"/>
      <c r="CD141" s="23"/>
      <c r="CE141" s="23"/>
      <c r="CF141" s="23"/>
      <c r="CG141" s="23"/>
      <c r="CH141" s="23"/>
      <c r="CI141" s="23"/>
      <c r="CJ141" s="23"/>
      <c r="CK141" s="23"/>
      <c r="CL141" s="23"/>
      <c r="CM141" s="23"/>
      <c r="CN141" s="23"/>
      <c r="CO141" s="23"/>
      <c r="CP141" s="23"/>
      <c r="CQ141" s="23"/>
      <c r="CR141" s="23"/>
      <c r="CS141" s="23"/>
      <c r="CT141" s="23"/>
      <c r="CU141" s="23"/>
      <c r="CV141" s="23"/>
      <c r="CW141" s="23"/>
      <c r="CX141" s="23"/>
    </row>
    <row r="142" spans="2:102" x14ac:dyDescent="0.25">
      <c r="B142" s="23">
        <v>131</v>
      </c>
      <c r="C142" s="86"/>
      <c r="D142" s="86"/>
      <c r="E142" s="86"/>
      <c r="F142" s="86"/>
      <c r="G142" s="86"/>
      <c r="H142" s="86"/>
      <c r="I142" s="86"/>
      <c r="J142" s="86"/>
      <c r="K142" s="86"/>
      <c r="L142" s="86"/>
      <c r="M142" s="86"/>
      <c r="N142" s="86"/>
      <c r="O142" s="86"/>
      <c r="P142" s="86"/>
      <c r="Q142" s="86"/>
      <c r="R142" s="86"/>
      <c r="S142" s="86"/>
      <c r="T142" s="86"/>
      <c r="U142" s="86"/>
      <c r="V142" s="86"/>
      <c r="W142" s="86"/>
      <c r="X142" s="86"/>
      <c r="Y142" s="86"/>
      <c r="Z142" s="86"/>
      <c r="AA142" s="86"/>
      <c r="AB142" s="86"/>
      <c r="AC142" s="86"/>
      <c r="AD142" s="86"/>
      <c r="AE142" s="86"/>
      <c r="AF142" s="86"/>
      <c r="AG142" s="86"/>
      <c r="AH142" s="86"/>
      <c r="AI142" s="86"/>
      <c r="AJ142" s="86"/>
      <c r="AK142" s="86"/>
      <c r="AL142" s="86"/>
      <c r="AM142" s="86"/>
      <c r="AN142" s="86"/>
      <c r="AO142" s="86"/>
      <c r="AP142" s="86"/>
      <c r="AQ142" s="86"/>
      <c r="AR142" s="86"/>
      <c r="AS142" s="86"/>
      <c r="AT142" s="86"/>
      <c r="AU142" s="86"/>
      <c r="AV142" s="86"/>
      <c r="AW142" s="86"/>
      <c r="AX142" s="86"/>
      <c r="AY142" s="86"/>
      <c r="AZ142" s="86"/>
      <c r="BA142" s="86"/>
      <c r="BB142" s="86"/>
      <c r="BC142" s="23"/>
      <c r="BD142" s="23"/>
      <c r="BE142" s="23"/>
      <c r="BF142" s="23"/>
      <c r="BG142" s="23"/>
      <c r="BH142" s="23"/>
      <c r="BI142" s="23"/>
      <c r="BJ142" s="23"/>
      <c r="BK142" s="23"/>
      <c r="BL142" s="23"/>
      <c r="BM142" s="23"/>
      <c r="BN142" s="23"/>
      <c r="BO142" s="23"/>
      <c r="BP142" s="23"/>
      <c r="BQ142" s="23"/>
      <c r="BR142" s="23"/>
      <c r="BS142" s="23"/>
      <c r="BT142" s="23"/>
      <c r="BU142" s="23"/>
      <c r="BV142" s="23"/>
      <c r="BW142" s="23"/>
      <c r="BX142" s="23"/>
      <c r="BY142" s="23"/>
      <c r="BZ142" s="23"/>
      <c r="CA142" s="23"/>
      <c r="CB142" s="23"/>
      <c r="CC142" s="23"/>
      <c r="CD142" s="23"/>
      <c r="CE142" s="23"/>
      <c r="CF142" s="23"/>
      <c r="CG142" s="23"/>
      <c r="CH142" s="23"/>
      <c r="CI142" s="23"/>
      <c r="CJ142" s="23"/>
      <c r="CK142" s="23"/>
      <c r="CL142" s="23"/>
      <c r="CM142" s="23"/>
      <c r="CN142" s="23"/>
      <c r="CO142" s="23"/>
      <c r="CP142" s="23"/>
      <c r="CQ142" s="23"/>
      <c r="CR142" s="23"/>
      <c r="CS142" s="23"/>
      <c r="CT142" s="23"/>
      <c r="CU142" s="23"/>
      <c r="CV142" s="23"/>
      <c r="CW142" s="23"/>
      <c r="CX142" s="23"/>
    </row>
    <row r="143" spans="2:102" x14ac:dyDescent="0.25">
      <c r="B143" s="23">
        <v>132</v>
      </c>
      <c r="C143" s="86"/>
      <c r="D143" s="86"/>
      <c r="E143" s="86"/>
      <c r="F143" s="86"/>
      <c r="G143" s="86"/>
      <c r="H143" s="86"/>
      <c r="I143" s="86"/>
      <c r="J143" s="86"/>
      <c r="K143" s="86"/>
      <c r="L143" s="86"/>
      <c r="M143" s="86"/>
      <c r="N143" s="86"/>
      <c r="O143" s="86"/>
      <c r="P143" s="86"/>
      <c r="Q143" s="86"/>
      <c r="R143" s="86"/>
      <c r="S143" s="86"/>
      <c r="T143" s="86"/>
      <c r="U143" s="86"/>
      <c r="V143" s="86"/>
      <c r="W143" s="86"/>
      <c r="X143" s="86"/>
      <c r="Y143" s="86"/>
      <c r="Z143" s="86"/>
      <c r="AA143" s="86"/>
      <c r="AB143" s="86"/>
      <c r="AC143" s="86"/>
      <c r="AD143" s="86"/>
      <c r="AE143" s="86"/>
      <c r="AF143" s="86"/>
      <c r="AG143" s="86"/>
      <c r="AH143" s="86"/>
      <c r="AI143" s="86"/>
      <c r="AJ143" s="86"/>
      <c r="AK143" s="86"/>
      <c r="AL143" s="86"/>
      <c r="AM143" s="86"/>
      <c r="AN143" s="86"/>
      <c r="AO143" s="86"/>
      <c r="AP143" s="86"/>
      <c r="AQ143" s="86"/>
      <c r="AR143" s="86"/>
      <c r="AS143" s="86"/>
      <c r="AT143" s="86"/>
      <c r="AU143" s="86"/>
      <c r="AV143" s="86"/>
      <c r="AW143" s="86"/>
      <c r="AX143" s="86"/>
      <c r="AY143" s="86"/>
      <c r="AZ143" s="86"/>
      <c r="BA143" s="86"/>
      <c r="BB143" s="86"/>
      <c r="BC143" s="23"/>
      <c r="BD143" s="23"/>
      <c r="BE143" s="23"/>
      <c r="BF143" s="23"/>
      <c r="BG143" s="23"/>
      <c r="BH143" s="23"/>
      <c r="BI143" s="23"/>
      <c r="BJ143" s="23"/>
      <c r="BK143" s="23"/>
      <c r="BL143" s="23"/>
      <c r="BM143" s="23"/>
      <c r="BN143" s="23"/>
      <c r="BO143" s="23"/>
      <c r="BP143" s="23"/>
      <c r="BQ143" s="23"/>
      <c r="BR143" s="23"/>
      <c r="BS143" s="23"/>
      <c r="BT143" s="23"/>
      <c r="BU143" s="23"/>
      <c r="BV143" s="23"/>
      <c r="BW143" s="23"/>
      <c r="BX143" s="23"/>
      <c r="BY143" s="23"/>
      <c r="BZ143" s="23"/>
      <c r="CA143" s="23"/>
      <c r="CB143" s="23"/>
      <c r="CC143" s="23"/>
      <c r="CD143" s="23"/>
      <c r="CE143" s="23"/>
      <c r="CF143" s="23"/>
      <c r="CG143" s="23"/>
      <c r="CH143" s="23"/>
      <c r="CI143" s="23"/>
      <c r="CJ143" s="23"/>
      <c r="CK143" s="23"/>
      <c r="CL143" s="23"/>
      <c r="CM143" s="23"/>
      <c r="CN143" s="23"/>
      <c r="CO143" s="23"/>
      <c r="CP143" s="23"/>
      <c r="CQ143" s="23"/>
      <c r="CR143" s="23"/>
      <c r="CS143" s="23"/>
      <c r="CT143" s="23"/>
      <c r="CU143" s="23"/>
      <c r="CV143" s="23"/>
      <c r="CW143" s="23"/>
      <c r="CX143" s="23"/>
    </row>
    <row r="144" spans="2:102" x14ac:dyDescent="0.25">
      <c r="B144" s="23">
        <v>133</v>
      </c>
      <c r="C144" s="86"/>
      <c r="D144" s="86"/>
      <c r="E144" s="86"/>
      <c r="F144" s="86"/>
      <c r="G144" s="86"/>
      <c r="H144" s="86"/>
      <c r="I144" s="86"/>
      <c r="J144" s="86"/>
      <c r="K144" s="86"/>
      <c r="L144" s="86"/>
      <c r="M144" s="86"/>
      <c r="N144" s="86"/>
      <c r="O144" s="86"/>
      <c r="P144" s="86"/>
      <c r="Q144" s="86"/>
      <c r="R144" s="86"/>
      <c r="S144" s="86"/>
      <c r="T144" s="86"/>
      <c r="U144" s="86"/>
      <c r="V144" s="86"/>
      <c r="W144" s="86"/>
      <c r="X144" s="86"/>
      <c r="Y144" s="86"/>
      <c r="Z144" s="86"/>
      <c r="AA144" s="86"/>
      <c r="AB144" s="86"/>
      <c r="AC144" s="86"/>
      <c r="AD144" s="86"/>
      <c r="AE144" s="86"/>
      <c r="AF144" s="86"/>
      <c r="AG144" s="86"/>
      <c r="AH144" s="86"/>
      <c r="AI144" s="86"/>
      <c r="AJ144" s="86"/>
      <c r="AK144" s="86"/>
      <c r="AL144" s="86"/>
      <c r="AM144" s="86"/>
      <c r="AN144" s="86"/>
      <c r="AO144" s="86"/>
      <c r="AP144" s="86"/>
      <c r="AQ144" s="86"/>
      <c r="AR144" s="86"/>
      <c r="AS144" s="86"/>
      <c r="AT144" s="86"/>
      <c r="AU144" s="86"/>
      <c r="AV144" s="86"/>
      <c r="AW144" s="86"/>
      <c r="AX144" s="86"/>
      <c r="AY144" s="86"/>
      <c r="AZ144" s="86"/>
      <c r="BA144" s="86"/>
      <c r="BB144" s="86"/>
      <c r="BC144" s="23"/>
      <c r="BD144" s="23"/>
      <c r="BE144" s="23"/>
      <c r="BF144" s="23"/>
      <c r="BG144" s="23"/>
      <c r="BH144" s="23"/>
      <c r="BI144" s="23"/>
      <c r="BJ144" s="23"/>
      <c r="BK144" s="23"/>
      <c r="BL144" s="23"/>
      <c r="BM144" s="23"/>
      <c r="BN144" s="23"/>
      <c r="BO144" s="23"/>
      <c r="BP144" s="23"/>
      <c r="BQ144" s="23"/>
      <c r="BR144" s="23"/>
      <c r="BS144" s="23"/>
      <c r="BT144" s="23"/>
      <c r="BU144" s="23"/>
      <c r="BV144" s="23"/>
      <c r="BW144" s="23"/>
      <c r="BX144" s="23"/>
      <c r="BY144" s="23"/>
      <c r="BZ144" s="23"/>
      <c r="CA144" s="23"/>
      <c r="CB144" s="23"/>
      <c r="CC144" s="23"/>
      <c r="CD144" s="23"/>
      <c r="CE144" s="23"/>
      <c r="CF144" s="23"/>
      <c r="CG144" s="23"/>
      <c r="CH144" s="23"/>
      <c r="CI144" s="23"/>
      <c r="CJ144" s="23"/>
      <c r="CK144" s="23"/>
      <c r="CL144" s="23"/>
      <c r="CM144" s="23"/>
      <c r="CN144" s="23"/>
      <c r="CO144" s="23"/>
      <c r="CP144" s="23"/>
      <c r="CQ144" s="23"/>
      <c r="CR144" s="23"/>
      <c r="CS144" s="23"/>
      <c r="CT144" s="23"/>
      <c r="CU144" s="23"/>
      <c r="CV144" s="23"/>
      <c r="CW144" s="23"/>
      <c r="CX144" s="23"/>
    </row>
    <row r="145" spans="2:102" x14ac:dyDescent="0.25">
      <c r="B145" s="23">
        <v>134</v>
      </c>
      <c r="C145" s="86"/>
      <c r="D145" s="86"/>
      <c r="E145" s="86"/>
      <c r="F145" s="86"/>
      <c r="G145" s="86"/>
      <c r="H145" s="86"/>
      <c r="I145" s="86"/>
      <c r="J145" s="86"/>
      <c r="K145" s="86"/>
      <c r="L145" s="86"/>
      <c r="M145" s="86"/>
      <c r="N145" s="86"/>
      <c r="O145" s="86"/>
      <c r="P145" s="86"/>
      <c r="Q145" s="86"/>
      <c r="R145" s="86"/>
      <c r="S145" s="86"/>
      <c r="T145" s="86"/>
      <c r="U145" s="86"/>
      <c r="V145" s="86"/>
      <c r="W145" s="86"/>
      <c r="X145" s="86"/>
      <c r="Y145" s="86"/>
      <c r="Z145" s="86"/>
      <c r="AA145" s="86"/>
      <c r="AB145" s="86"/>
      <c r="AC145" s="86"/>
      <c r="AD145" s="86"/>
      <c r="AE145" s="86"/>
      <c r="AF145" s="86"/>
      <c r="AG145" s="86"/>
      <c r="AH145" s="86"/>
      <c r="AI145" s="86"/>
      <c r="AJ145" s="86"/>
      <c r="AK145" s="86"/>
      <c r="AL145" s="86"/>
      <c r="AM145" s="86"/>
      <c r="AN145" s="86"/>
      <c r="AO145" s="86"/>
      <c r="AP145" s="86"/>
      <c r="AQ145" s="86"/>
      <c r="AR145" s="86"/>
      <c r="AS145" s="86"/>
      <c r="AT145" s="86"/>
      <c r="AU145" s="86"/>
      <c r="AV145" s="86"/>
      <c r="AW145" s="86"/>
      <c r="AX145" s="86"/>
      <c r="AY145" s="86"/>
      <c r="AZ145" s="86"/>
      <c r="BA145" s="86"/>
      <c r="BB145" s="86"/>
      <c r="BC145" s="23"/>
      <c r="BD145" s="23"/>
      <c r="BE145" s="23"/>
      <c r="BF145" s="23"/>
      <c r="BG145" s="23"/>
      <c r="BH145" s="23"/>
      <c r="BI145" s="23"/>
      <c r="BJ145" s="23"/>
      <c r="BK145" s="23"/>
      <c r="BL145" s="23"/>
      <c r="BM145" s="23"/>
      <c r="BN145" s="23"/>
      <c r="BO145" s="23"/>
      <c r="BP145" s="23"/>
      <c r="BQ145" s="23"/>
      <c r="BR145" s="23"/>
      <c r="BS145" s="23"/>
      <c r="BT145" s="23"/>
      <c r="BU145" s="23"/>
      <c r="BV145" s="23"/>
      <c r="BW145" s="23"/>
      <c r="BX145" s="23"/>
      <c r="BY145" s="23"/>
      <c r="BZ145" s="23"/>
      <c r="CA145" s="23"/>
      <c r="CB145" s="23"/>
      <c r="CC145" s="23"/>
      <c r="CD145" s="23"/>
      <c r="CE145" s="23"/>
      <c r="CF145" s="23"/>
      <c r="CG145" s="23"/>
      <c r="CH145" s="23"/>
      <c r="CI145" s="23"/>
      <c r="CJ145" s="23"/>
      <c r="CK145" s="23"/>
      <c r="CL145" s="23"/>
      <c r="CM145" s="23"/>
      <c r="CN145" s="23"/>
      <c r="CO145" s="23"/>
      <c r="CP145" s="23"/>
      <c r="CQ145" s="23"/>
      <c r="CR145" s="23"/>
      <c r="CS145" s="23"/>
      <c r="CT145" s="23"/>
      <c r="CU145" s="23"/>
      <c r="CV145" s="23"/>
      <c r="CW145" s="23"/>
      <c r="CX145" s="23"/>
    </row>
    <row r="146" spans="2:102" x14ac:dyDescent="0.25">
      <c r="B146" s="23">
        <v>135</v>
      </c>
      <c r="C146" s="86"/>
      <c r="D146" s="86"/>
      <c r="E146" s="86"/>
      <c r="F146" s="86"/>
      <c r="G146" s="86"/>
      <c r="H146" s="86"/>
      <c r="I146" s="86"/>
      <c r="J146" s="86"/>
      <c r="K146" s="86"/>
      <c r="L146" s="86"/>
      <c r="M146" s="86"/>
      <c r="N146" s="86"/>
      <c r="O146" s="86"/>
      <c r="P146" s="86"/>
      <c r="Q146" s="86"/>
      <c r="R146" s="86"/>
      <c r="S146" s="86"/>
      <c r="T146" s="86"/>
      <c r="U146" s="86"/>
      <c r="V146" s="86"/>
      <c r="W146" s="86"/>
      <c r="X146" s="86"/>
      <c r="Y146" s="86"/>
      <c r="Z146" s="86"/>
      <c r="AA146" s="86"/>
      <c r="AB146" s="86"/>
      <c r="AC146" s="86"/>
      <c r="AD146" s="86"/>
      <c r="AE146" s="86"/>
      <c r="AF146" s="86"/>
      <c r="AG146" s="86"/>
      <c r="AH146" s="86"/>
      <c r="AI146" s="86"/>
      <c r="AJ146" s="86"/>
      <c r="AK146" s="86"/>
      <c r="AL146" s="86"/>
      <c r="AM146" s="86"/>
      <c r="AN146" s="86"/>
      <c r="AO146" s="86"/>
      <c r="AP146" s="86"/>
      <c r="AQ146" s="86"/>
      <c r="AR146" s="86"/>
      <c r="AS146" s="86"/>
      <c r="AT146" s="86"/>
      <c r="AU146" s="86"/>
      <c r="AV146" s="86"/>
      <c r="AW146" s="86"/>
      <c r="AX146" s="86"/>
      <c r="AY146" s="86"/>
      <c r="AZ146" s="86"/>
      <c r="BA146" s="86"/>
      <c r="BB146" s="86"/>
      <c r="BC146" s="23"/>
      <c r="BD146" s="23"/>
      <c r="BE146" s="23"/>
      <c r="BF146" s="23"/>
      <c r="BG146" s="23"/>
      <c r="BH146" s="23"/>
      <c r="BI146" s="23"/>
      <c r="BJ146" s="23"/>
      <c r="BK146" s="23"/>
      <c r="BL146" s="23"/>
      <c r="BM146" s="23"/>
      <c r="BN146" s="23"/>
      <c r="BO146" s="23"/>
      <c r="BP146" s="23"/>
      <c r="BQ146" s="23"/>
      <c r="BR146" s="23"/>
      <c r="BS146" s="23"/>
      <c r="BT146" s="23"/>
      <c r="BU146" s="23"/>
      <c r="BV146" s="23"/>
      <c r="BW146" s="23"/>
      <c r="BX146" s="23"/>
      <c r="BY146" s="23"/>
      <c r="BZ146" s="23"/>
      <c r="CA146" s="23"/>
      <c r="CB146" s="23"/>
      <c r="CC146" s="23"/>
      <c r="CD146" s="23"/>
      <c r="CE146" s="23"/>
      <c r="CF146" s="23"/>
      <c r="CG146" s="23"/>
      <c r="CH146" s="23"/>
      <c r="CI146" s="23"/>
      <c r="CJ146" s="23"/>
      <c r="CK146" s="23"/>
      <c r="CL146" s="23"/>
      <c r="CM146" s="23"/>
      <c r="CN146" s="23"/>
      <c r="CO146" s="23"/>
      <c r="CP146" s="23"/>
      <c r="CQ146" s="23"/>
      <c r="CR146" s="23"/>
      <c r="CS146" s="23"/>
      <c r="CT146" s="23"/>
      <c r="CU146" s="23"/>
      <c r="CV146" s="23"/>
      <c r="CW146" s="23"/>
      <c r="CX146" s="23"/>
    </row>
    <row r="147" spans="2:102" x14ac:dyDescent="0.25">
      <c r="B147" s="23">
        <v>136</v>
      </c>
      <c r="C147" s="86"/>
      <c r="D147" s="86"/>
      <c r="E147" s="86"/>
      <c r="F147" s="86"/>
      <c r="G147" s="86"/>
      <c r="H147" s="86"/>
      <c r="I147" s="86"/>
      <c r="J147" s="86"/>
      <c r="K147" s="86"/>
      <c r="L147" s="86"/>
      <c r="M147" s="86"/>
      <c r="N147" s="86"/>
      <c r="O147" s="86"/>
      <c r="P147" s="86"/>
      <c r="Q147" s="86"/>
      <c r="R147" s="86"/>
      <c r="S147" s="86"/>
      <c r="T147" s="86"/>
      <c r="U147" s="86"/>
      <c r="V147" s="86"/>
      <c r="W147" s="86"/>
      <c r="X147" s="86"/>
      <c r="Y147" s="86"/>
      <c r="Z147" s="86"/>
      <c r="AA147" s="86"/>
      <c r="AB147" s="86"/>
      <c r="AC147" s="86"/>
      <c r="AD147" s="86"/>
      <c r="AE147" s="86"/>
      <c r="AF147" s="86"/>
      <c r="AG147" s="86"/>
      <c r="AH147" s="86"/>
      <c r="AI147" s="86"/>
      <c r="AJ147" s="86"/>
      <c r="AK147" s="86"/>
      <c r="AL147" s="86"/>
      <c r="AM147" s="86"/>
      <c r="AN147" s="86"/>
      <c r="AO147" s="86"/>
      <c r="AP147" s="86"/>
      <c r="AQ147" s="86"/>
      <c r="AR147" s="86"/>
      <c r="AS147" s="86"/>
      <c r="AT147" s="86"/>
      <c r="AU147" s="86"/>
      <c r="AV147" s="86"/>
      <c r="AW147" s="86"/>
      <c r="AX147" s="86"/>
      <c r="AY147" s="86"/>
      <c r="AZ147" s="86"/>
      <c r="BA147" s="86"/>
      <c r="BB147" s="86"/>
      <c r="BC147" s="23"/>
      <c r="BD147" s="23"/>
      <c r="BE147" s="23"/>
      <c r="BF147" s="23"/>
      <c r="BG147" s="23"/>
      <c r="BH147" s="23"/>
      <c r="BI147" s="23"/>
      <c r="BJ147" s="23"/>
      <c r="BK147" s="23"/>
      <c r="BL147" s="23"/>
      <c r="BM147" s="23"/>
      <c r="BN147" s="23"/>
      <c r="BO147" s="23"/>
      <c r="BP147" s="23"/>
      <c r="BQ147" s="23"/>
      <c r="BR147" s="23"/>
      <c r="BS147" s="23"/>
      <c r="BT147" s="23"/>
      <c r="BU147" s="23"/>
      <c r="BV147" s="23"/>
      <c r="BW147" s="23"/>
      <c r="BX147" s="23"/>
      <c r="BY147" s="23"/>
      <c r="BZ147" s="23"/>
      <c r="CA147" s="23"/>
      <c r="CB147" s="23"/>
      <c r="CC147" s="23"/>
      <c r="CD147" s="23"/>
      <c r="CE147" s="23"/>
      <c r="CF147" s="23"/>
      <c r="CG147" s="23"/>
      <c r="CH147" s="23"/>
      <c r="CI147" s="23"/>
      <c r="CJ147" s="23"/>
      <c r="CK147" s="23"/>
      <c r="CL147" s="23"/>
      <c r="CM147" s="23"/>
      <c r="CN147" s="23"/>
      <c r="CO147" s="23"/>
      <c r="CP147" s="23"/>
      <c r="CQ147" s="23"/>
      <c r="CR147" s="23"/>
      <c r="CS147" s="23"/>
      <c r="CT147" s="23"/>
      <c r="CU147" s="23"/>
      <c r="CV147" s="23"/>
      <c r="CW147" s="23"/>
      <c r="CX147" s="23"/>
    </row>
    <row r="148" spans="2:102" x14ac:dyDescent="0.25">
      <c r="B148" s="23">
        <v>137</v>
      </c>
      <c r="C148" s="86"/>
      <c r="D148" s="86"/>
      <c r="E148" s="86"/>
      <c r="F148" s="86"/>
      <c r="G148" s="86"/>
      <c r="H148" s="86"/>
      <c r="I148" s="86"/>
      <c r="J148" s="86"/>
      <c r="K148" s="86"/>
      <c r="L148" s="86"/>
      <c r="M148" s="86"/>
      <c r="N148" s="86"/>
      <c r="O148" s="86"/>
      <c r="P148" s="86"/>
      <c r="Q148" s="86"/>
      <c r="R148" s="86"/>
      <c r="S148" s="86"/>
      <c r="T148" s="86"/>
      <c r="U148" s="86"/>
      <c r="V148" s="86"/>
      <c r="W148" s="86"/>
      <c r="X148" s="86"/>
      <c r="Y148" s="86"/>
      <c r="Z148" s="86"/>
      <c r="AA148" s="86"/>
      <c r="AB148" s="86"/>
      <c r="AC148" s="86"/>
      <c r="AD148" s="86"/>
      <c r="AE148" s="86"/>
      <c r="AF148" s="86"/>
      <c r="AG148" s="86"/>
      <c r="AH148" s="86"/>
      <c r="AI148" s="86"/>
      <c r="AJ148" s="86"/>
      <c r="AK148" s="86"/>
      <c r="AL148" s="86"/>
      <c r="AM148" s="86"/>
      <c r="AN148" s="86"/>
      <c r="AO148" s="86"/>
      <c r="AP148" s="86"/>
      <c r="AQ148" s="86"/>
      <c r="AR148" s="86"/>
      <c r="AS148" s="86"/>
      <c r="AT148" s="86"/>
      <c r="AU148" s="86"/>
      <c r="AV148" s="86"/>
      <c r="AW148" s="86"/>
      <c r="AX148" s="86"/>
      <c r="AY148" s="86"/>
      <c r="AZ148" s="86"/>
      <c r="BA148" s="86"/>
      <c r="BB148" s="86"/>
      <c r="BC148" s="23"/>
      <c r="BD148" s="23"/>
      <c r="BE148" s="23"/>
      <c r="BF148" s="23"/>
      <c r="BG148" s="23"/>
      <c r="BH148" s="23"/>
      <c r="BI148" s="23"/>
      <c r="BJ148" s="23"/>
      <c r="BK148" s="23"/>
      <c r="BL148" s="23"/>
      <c r="BM148" s="23"/>
      <c r="BN148" s="23"/>
      <c r="BO148" s="23"/>
      <c r="BP148" s="23"/>
      <c r="BQ148" s="23"/>
      <c r="BR148" s="23"/>
      <c r="BS148" s="23"/>
      <c r="BT148" s="23"/>
      <c r="BU148" s="23"/>
      <c r="BV148" s="23"/>
      <c r="BW148" s="23"/>
      <c r="BX148" s="23"/>
      <c r="BY148" s="23"/>
      <c r="BZ148" s="23"/>
      <c r="CA148" s="23"/>
      <c r="CB148" s="23"/>
      <c r="CC148" s="23"/>
      <c r="CD148" s="23"/>
      <c r="CE148" s="23"/>
      <c r="CF148" s="23"/>
      <c r="CG148" s="23"/>
      <c r="CH148" s="23"/>
      <c r="CI148" s="23"/>
      <c r="CJ148" s="23"/>
      <c r="CK148" s="23"/>
      <c r="CL148" s="23"/>
      <c r="CM148" s="23"/>
      <c r="CN148" s="23"/>
      <c r="CO148" s="23"/>
      <c r="CP148" s="23"/>
      <c r="CQ148" s="23"/>
      <c r="CR148" s="23"/>
      <c r="CS148" s="23"/>
      <c r="CT148" s="23"/>
      <c r="CU148" s="23"/>
      <c r="CV148" s="23"/>
      <c r="CW148" s="23"/>
      <c r="CX148" s="23"/>
    </row>
    <row r="149" spans="2:102" x14ac:dyDescent="0.25">
      <c r="B149" s="23">
        <v>138</v>
      </c>
      <c r="C149" s="86"/>
      <c r="D149" s="86"/>
      <c r="E149" s="86"/>
      <c r="F149" s="86"/>
      <c r="G149" s="86"/>
      <c r="H149" s="86"/>
      <c r="I149" s="86"/>
      <c r="J149" s="86"/>
      <c r="K149" s="86"/>
      <c r="L149" s="86"/>
      <c r="M149" s="86"/>
      <c r="N149" s="86"/>
      <c r="O149" s="86"/>
      <c r="P149" s="86"/>
      <c r="Q149" s="86"/>
      <c r="R149" s="86"/>
      <c r="S149" s="86"/>
      <c r="T149" s="86"/>
      <c r="U149" s="86"/>
      <c r="V149" s="86"/>
      <c r="W149" s="86"/>
      <c r="X149" s="86"/>
      <c r="Y149" s="86"/>
      <c r="Z149" s="86"/>
      <c r="AA149" s="86"/>
      <c r="AB149" s="86"/>
      <c r="AC149" s="86"/>
      <c r="AD149" s="86"/>
      <c r="AE149" s="86"/>
      <c r="AF149" s="86"/>
      <c r="AG149" s="86"/>
      <c r="AH149" s="86"/>
      <c r="AI149" s="86"/>
      <c r="AJ149" s="86"/>
      <c r="AK149" s="86"/>
      <c r="AL149" s="86"/>
      <c r="AM149" s="86"/>
      <c r="AN149" s="86"/>
      <c r="AO149" s="86"/>
      <c r="AP149" s="86"/>
      <c r="AQ149" s="86"/>
      <c r="AR149" s="86"/>
      <c r="AS149" s="86"/>
      <c r="AT149" s="86"/>
      <c r="AU149" s="86"/>
      <c r="AV149" s="86"/>
      <c r="AW149" s="86"/>
      <c r="AX149" s="86"/>
      <c r="AY149" s="86"/>
      <c r="AZ149" s="86"/>
      <c r="BA149" s="86"/>
      <c r="BB149" s="86"/>
      <c r="BC149" s="23"/>
      <c r="BD149" s="23"/>
      <c r="BE149" s="23"/>
      <c r="BF149" s="23"/>
      <c r="BG149" s="23"/>
      <c r="BH149" s="23"/>
      <c r="BI149" s="23"/>
      <c r="BJ149" s="23"/>
      <c r="BK149" s="23"/>
      <c r="BL149" s="23"/>
      <c r="BM149" s="23"/>
      <c r="BN149" s="23"/>
      <c r="BO149" s="23"/>
      <c r="BP149" s="23"/>
      <c r="BQ149" s="23"/>
      <c r="BR149" s="23"/>
      <c r="BS149" s="23"/>
      <c r="BT149" s="23"/>
      <c r="BU149" s="23"/>
      <c r="BV149" s="23"/>
      <c r="BW149" s="23"/>
      <c r="BX149" s="23"/>
      <c r="BY149" s="23"/>
      <c r="BZ149" s="23"/>
      <c r="CA149" s="23"/>
      <c r="CB149" s="23"/>
      <c r="CC149" s="23"/>
      <c r="CD149" s="23"/>
      <c r="CE149" s="23"/>
      <c r="CF149" s="23"/>
      <c r="CG149" s="23"/>
      <c r="CH149" s="23"/>
      <c r="CI149" s="23"/>
      <c r="CJ149" s="23"/>
      <c r="CK149" s="23"/>
      <c r="CL149" s="23"/>
      <c r="CM149" s="23"/>
      <c r="CN149" s="23"/>
      <c r="CO149" s="23"/>
      <c r="CP149" s="23"/>
      <c r="CQ149" s="23"/>
      <c r="CR149" s="23"/>
      <c r="CS149" s="23"/>
      <c r="CT149" s="23"/>
      <c r="CU149" s="23"/>
      <c r="CV149" s="23"/>
      <c r="CW149" s="23"/>
      <c r="CX149" s="23"/>
    </row>
    <row r="150" spans="2:102" x14ac:dyDescent="0.25">
      <c r="B150" s="23">
        <v>139</v>
      </c>
      <c r="C150" s="86"/>
      <c r="D150" s="86"/>
      <c r="E150" s="86"/>
      <c r="F150" s="86"/>
      <c r="G150" s="86"/>
      <c r="H150" s="86"/>
      <c r="I150" s="86"/>
      <c r="J150" s="86"/>
      <c r="K150" s="86"/>
      <c r="L150" s="86"/>
      <c r="M150" s="86"/>
      <c r="N150" s="86"/>
      <c r="O150" s="86"/>
      <c r="P150" s="86"/>
      <c r="Q150" s="86"/>
      <c r="R150" s="86"/>
      <c r="S150" s="86"/>
      <c r="T150" s="86"/>
      <c r="U150" s="86"/>
      <c r="V150" s="86"/>
      <c r="W150" s="86"/>
      <c r="X150" s="86"/>
      <c r="Y150" s="86"/>
      <c r="Z150" s="86"/>
      <c r="AA150" s="86"/>
      <c r="AB150" s="86"/>
      <c r="AC150" s="86"/>
      <c r="AD150" s="86"/>
      <c r="AE150" s="86"/>
      <c r="AF150" s="86"/>
      <c r="AG150" s="86"/>
      <c r="AH150" s="86"/>
      <c r="AI150" s="86"/>
      <c r="AJ150" s="86"/>
      <c r="AK150" s="86"/>
      <c r="AL150" s="86"/>
      <c r="AM150" s="86"/>
      <c r="AN150" s="86"/>
      <c r="AO150" s="86"/>
      <c r="AP150" s="86"/>
      <c r="AQ150" s="86"/>
      <c r="AR150" s="86"/>
      <c r="AS150" s="86"/>
      <c r="AT150" s="86"/>
      <c r="AU150" s="86"/>
      <c r="AV150" s="86"/>
      <c r="AW150" s="86"/>
      <c r="AX150" s="86"/>
      <c r="AY150" s="86"/>
      <c r="AZ150" s="86"/>
      <c r="BA150" s="86"/>
      <c r="BB150" s="86"/>
      <c r="BC150" s="23"/>
      <c r="BD150" s="23"/>
      <c r="BE150" s="23"/>
      <c r="BF150" s="23"/>
      <c r="BG150" s="23"/>
      <c r="BH150" s="23"/>
      <c r="BI150" s="23"/>
      <c r="BJ150" s="23"/>
      <c r="BK150" s="23"/>
      <c r="BL150" s="23"/>
      <c r="BM150" s="23"/>
      <c r="BN150" s="23"/>
      <c r="BO150" s="23"/>
      <c r="BP150" s="23"/>
      <c r="BQ150" s="23"/>
      <c r="BR150" s="23"/>
      <c r="BS150" s="23"/>
      <c r="BT150" s="23"/>
      <c r="BU150" s="23"/>
      <c r="BV150" s="23"/>
      <c r="BW150" s="23"/>
      <c r="BX150" s="23"/>
      <c r="BY150" s="23"/>
      <c r="BZ150" s="23"/>
      <c r="CA150" s="23"/>
      <c r="CB150" s="23"/>
      <c r="CC150" s="23"/>
      <c r="CD150" s="23"/>
      <c r="CE150" s="23"/>
      <c r="CF150" s="23"/>
      <c r="CG150" s="23"/>
      <c r="CH150" s="23"/>
      <c r="CI150" s="23"/>
      <c r="CJ150" s="23"/>
      <c r="CK150" s="23"/>
      <c r="CL150" s="23"/>
      <c r="CM150" s="23"/>
      <c r="CN150" s="23"/>
      <c r="CO150" s="23"/>
      <c r="CP150" s="23"/>
      <c r="CQ150" s="23"/>
      <c r="CR150" s="23"/>
      <c r="CS150" s="23"/>
      <c r="CT150" s="23"/>
      <c r="CU150" s="23"/>
      <c r="CV150" s="23"/>
      <c r="CW150" s="23"/>
      <c r="CX150" s="23"/>
    </row>
    <row r="151" spans="2:102" x14ac:dyDescent="0.25">
      <c r="B151" s="23">
        <v>140</v>
      </c>
      <c r="C151" s="86"/>
      <c r="D151" s="86"/>
      <c r="E151" s="86"/>
      <c r="F151" s="86"/>
      <c r="G151" s="86"/>
      <c r="H151" s="86"/>
      <c r="I151" s="86"/>
      <c r="J151" s="86"/>
      <c r="K151" s="86"/>
      <c r="L151" s="86"/>
      <c r="M151" s="86"/>
      <c r="N151" s="86"/>
      <c r="O151" s="86"/>
      <c r="P151" s="86"/>
      <c r="Q151" s="86"/>
      <c r="R151" s="86"/>
      <c r="S151" s="86"/>
      <c r="T151" s="86"/>
      <c r="U151" s="86"/>
      <c r="V151" s="86"/>
      <c r="W151" s="86"/>
      <c r="X151" s="86"/>
      <c r="Y151" s="86"/>
      <c r="Z151" s="86"/>
      <c r="AA151" s="86"/>
      <c r="AB151" s="86"/>
      <c r="AC151" s="86"/>
      <c r="AD151" s="86"/>
      <c r="AE151" s="86"/>
      <c r="AF151" s="86"/>
      <c r="AG151" s="86"/>
      <c r="AH151" s="86"/>
      <c r="AI151" s="86"/>
      <c r="AJ151" s="86"/>
      <c r="AK151" s="86"/>
      <c r="AL151" s="86"/>
      <c r="AM151" s="86"/>
      <c r="AN151" s="86"/>
      <c r="AO151" s="86"/>
      <c r="AP151" s="86"/>
      <c r="AQ151" s="86"/>
      <c r="AR151" s="86"/>
      <c r="AS151" s="86"/>
      <c r="AT151" s="86"/>
      <c r="AU151" s="86"/>
      <c r="AV151" s="86"/>
      <c r="AW151" s="86"/>
      <c r="AX151" s="86"/>
      <c r="AY151" s="86"/>
      <c r="AZ151" s="86"/>
      <c r="BA151" s="86"/>
      <c r="BB151" s="86"/>
      <c r="BC151" s="23"/>
      <c r="BD151" s="23"/>
      <c r="BE151" s="23"/>
      <c r="BF151" s="23"/>
      <c r="BG151" s="23"/>
      <c r="BH151" s="23"/>
      <c r="BI151" s="23"/>
      <c r="BJ151" s="23"/>
      <c r="BK151" s="23"/>
      <c r="BL151" s="23"/>
      <c r="BM151" s="23"/>
      <c r="BN151" s="23"/>
      <c r="BO151" s="23"/>
      <c r="BP151" s="23"/>
      <c r="BQ151" s="23"/>
      <c r="BR151" s="23"/>
      <c r="BS151" s="23"/>
      <c r="BT151" s="23"/>
      <c r="BU151" s="23"/>
      <c r="BV151" s="23"/>
      <c r="BW151" s="23"/>
      <c r="BX151" s="23"/>
      <c r="BY151" s="23"/>
      <c r="BZ151" s="23"/>
      <c r="CA151" s="23"/>
      <c r="CB151" s="23"/>
      <c r="CC151" s="23"/>
      <c r="CD151" s="23"/>
      <c r="CE151" s="23"/>
      <c r="CF151" s="23"/>
      <c r="CG151" s="23"/>
      <c r="CH151" s="23"/>
      <c r="CI151" s="23"/>
      <c r="CJ151" s="23"/>
      <c r="CK151" s="23"/>
      <c r="CL151" s="23"/>
      <c r="CM151" s="23"/>
      <c r="CN151" s="23"/>
      <c r="CO151" s="23"/>
      <c r="CP151" s="23"/>
      <c r="CQ151" s="23"/>
      <c r="CR151" s="23"/>
      <c r="CS151" s="23"/>
      <c r="CT151" s="23"/>
      <c r="CU151" s="23"/>
      <c r="CV151" s="23"/>
      <c r="CW151" s="23"/>
      <c r="CX151" s="23"/>
    </row>
    <row r="152" spans="2:102" x14ac:dyDescent="0.25">
      <c r="B152" s="23">
        <v>141</v>
      </c>
      <c r="C152" s="86"/>
      <c r="D152" s="86"/>
      <c r="E152" s="86"/>
      <c r="F152" s="86"/>
      <c r="G152" s="86"/>
      <c r="H152" s="86"/>
      <c r="I152" s="86"/>
      <c r="J152" s="86"/>
      <c r="K152" s="86"/>
      <c r="L152" s="86"/>
      <c r="M152" s="86"/>
      <c r="N152" s="86"/>
      <c r="O152" s="86"/>
      <c r="P152" s="86"/>
      <c r="Q152" s="86"/>
      <c r="R152" s="86"/>
      <c r="S152" s="86"/>
      <c r="T152" s="86"/>
      <c r="U152" s="86"/>
      <c r="V152" s="86"/>
      <c r="W152" s="86"/>
      <c r="X152" s="86"/>
      <c r="Y152" s="86"/>
      <c r="Z152" s="86"/>
      <c r="AA152" s="86"/>
      <c r="AB152" s="86"/>
      <c r="AC152" s="86"/>
      <c r="AD152" s="86"/>
      <c r="AE152" s="86"/>
      <c r="AF152" s="86"/>
      <c r="AG152" s="86"/>
      <c r="AH152" s="86"/>
      <c r="AI152" s="86"/>
      <c r="AJ152" s="86"/>
      <c r="AK152" s="86"/>
      <c r="AL152" s="86"/>
      <c r="AM152" s="86"/>
      <c r="AN152" s="86"/>
      <c r="AO152" s="86"/>
      <c r="AP152" s="86"/>
      <c r="AQ152" s="86"/>
      <c r="AR152" s="86"/>
      <c r="AS152" s="86"/>
      <c r="AT152" s="86"/>
      <c r="AU152" s="86"/>
      <c r="AV152" s="86"/>
      <c r="AW152" s="86"/>
      <c r="AX152" s="86"/>
      <c r="AY152" s="86"/>
      <c r="AZ152" s="86"/>
      <c r="BA152" s="86"/>
      <c r="BB152" s="86"/>
      <c r="BC152" s="23"/>
      <c r="BD152" s="23"/>
      <c r="BE152" s="23"/>
      <c r="BF152" s="23"/>
      <c r="BG152" s="23"/>
      <c r="BH152" s="23"/>
      <c r="BI152" s="23"/>
      <c r="BJ152" s="23"/>
      <c r="BK152" s="23"/>
      <c r="BL152" s="23"/>
      <c r="BM152" s="23"/>
      <c r="BN152" s="23"/>
      <c r="BO152" s="23"/>
      <c r="BP152" s="23"/>
      <c r="BQ152" s="23"/>
      <c r="BR152" s="23"/>
      <c r="BS152" s="23"/>
      <c r="BT152" s="23"/>
      <c r="BU152" s="23"/>
      <c r="BV152" s="23"/>
      <c r="BW152" s="23"/>
      <c r="BX152" s="23"/>
      <c r="BY152" s="23"/>
      <c r="BZ152" s="23"/>
      <c r="CA152" s="23"/>
      <c r="CB152" s="23"/>
      <c r="CC152" s="23"/>
      <c r="CD152" s="23"/>
      <c r="CE152" s="23"/>
      <c r="CF152" s="23"/>
      <c r="CG152" s="23"/>
      <c r="CH152" s="23"/>
      <c r="CI152" s="23"/>
      <c r="CJ152" s="23"/>
      <c r="CK152" s="23"/>
      <c r="CL152" s="23"/>
      <c r="CM152" s="23"/>
      <c r="CN152" s="23"/>
      <c r="CO152" s="23"/>
      <c r="CP152" s="23"/>
      <c r="CQ152" s="23"/>
      <c r="CR152" s="23"/>
      <c r="CS152" s="23"/>
      <c r="CT152" s="23"/>
      <c r="CU152" s="23"/>
      <c r="CV152" s="23"/>
      <c r="CW152" s="23"/>
      <c r="CX152" s="23"/>
    </row>
    <row r="153" spans="2:102" x14ac:dyDescent="0.25">
      <c r="B153" s="23">
        <v>142</v>
      </c>
      <c r="C153" s="86"/>
      <c r="D153" s="86"/>
      <c r="E153" s="86"/>
      <c r="F153" s="86"/>
      <c r="G153" s="86"/>
      <c r="H153" s="86"/>
      <c r="I153" s="86"/>
      <c r="J153" s="86"/>
      <c r="K153" s="86"/>
      <c r="L153" s="86"/>
      <c r="M153" s="86"/>
      <c r="N153" s="86"/>
      <c r="O153" s="86"/>
      <c r="P153" s="86"/>
      <c r="Q153" s="86"/>
      <c r="R153" s="86"/>
      <c r="S153" s="86"/>
      <c r="T153" s="86"/>
      <c r="U153" s="86"/>
      <c r="V153" s="86"/>
      <c r="W153" s="86"/>
      <c r="X153" s="86"/>
      <c r="Y153" s="86"/>
      <c r="Z153" s="86"/>
      <c r="AA153" s="86"/>
      <c r="AB153" s="86"/>
      <c r="AC153" s="86"/>
      <c r="AD153" s="86"/>
      <c r="AE153" s="86"/>
      <c r="AF153" s="86"/>
      <c r="AG153" s="86"/>
      <c r="AH153" s="86"/>
      <c r="AI153" s="86"/>
      <c r="AJ153" s="86"/>
      <c r="AK153" s="86"/>
      <c r="AL153" s="86"/>
      <c r="AM153" s="86"/>
      <c r="AN153" s="86"/>
      <c r="AO153" s="86"/>
      <c r="AP153" s="86"/>
      <c r="AQ153" s="86"/>
      <c r="AR153" s="86"/>
      <c r="AS153" s="86"/>
      <c r="AT153" s="86"/>
      <c r="AU153" s="86"/>
      <c r="AV153" s="86"/>
      <c r="AW153" s="86"/>
      <c r="AX153" s="86"/>
      <c r="AY153" s="86"/>
      <c r="AZ153" s="86"/>
      <c r="BA153" s="86"/>
      <c r="BB153" s="86"/>
      <c r="BC153" s="23"/>
      <c r="BD153" s="23"/>
      <c r="BE153" s="23"/>
      <c r="BF153" s="23"/>
      <c r="BG153" s="23"/>
      <c r="BH153" s="23"/>
      <c r="BI153" s="23"/>
      <c r="BJ153" s="23"/>
      <c r="BK153" s="23"/>
      <c r="BL153" s="23"/>
      <c r="BM153" s="23"/>
      <c r="BN153" s="23"/>
      <c r="BO153" s="23"/>
      <c r="BP153" s="23"/>
      <c r="BQ153" s="23"/>
      <c r="BR153" s="23"/>
      <c r="BS153" s="23"/>
      <c r="BT153" s="23"/>
      <c r="BU153" s="23"/>
      <c r="BV153" s="23"/>
      <c r="BW153" s="23"/>
      <c r="BX153" s="23"/>
      <c r="BY153" s="23"/>
      <c r="BZ153" s="23"/>
      <c r="CA153" s="23"/>
      <c r="CB153" s="23"/>
      <c r="CC153" s="23"/>
      <c r="CD153" s="23"/>
      <c r="CE153" s="23"/>
      <c r="CF153" s="23"/>
      <c r="CG153" s="23"/>
      <c r="CH153" s="23"/>
      <c r="CI153" s="23"/>
      <c r="CJ153" s="23"/>
      <c r="CK153" s="23"/>
      <c r="CL153" s="23"/>
      <c r="CM153" s="23"/>
      <c r="CN153" s="23"/>
      <c r="CO153" s="23"/>
      <c r="CP153" s="23"/>
      <c r="CQ153" s="23"/>
      <c r="CR153" s="23"/>
      <c r="CS153" s="23"/>
      <c r="CT153" s="23"/>
      <c r="CU153" s="23"/>
      <c r="CV153" s="23"/>
      <c r="CW153" s="23"/>
      <c r="CX153" s="23"/>
    </row>
    <row r="154" spans="2:102" x14ac:dyDescent="0.25">
      <c r="B154" s="23">
        <v>143</v>
      </c>
      <c r="C154" s="86"/>
      <c r="D154" s="86"/>
      <c r="E154" s="86"/>
      <c r="F154" s="86"/>
      <c r="G154" s="86"/>
      <c r="H154" s="86"/>
      <c r="I154" s="86"/>
      <c r="J154" s="86"/>
      <c r="K154" s="86"/>
      <c r="L154" s="86"/>
      <c r="M154" s="86"/>
      <c r="N154" s="86"/>
      <c r="O154" s="86"/>
      <c r="P154" s="86"/>
      <c r="Q154" s="86"/>
      <c r="R154" s="86"/>
      <c r="S154" s="86"/>
      <c r="T154" s="86"/>
      <c r="U154" s="86"/>
      <c r="V154" s="86"/>
      <c r="W154" s="86"/>
      <c r="X154" s="86"/>
      <c r="Y154" s="86"/>
      <c r="Z154" s="86"/>
      <c r="AA154" s="86"/>
      <c r="AB154" s="86"/>
      <c r="AC154" s="86"/>
      <c r="AD154" s="86"/>
      <c r="AE154" s="86"/>
      <c r="AF154" s="86"/>
      <c r="AG154" s="86"/>
      <c r="AH154" s="86"/>
      <c r="AI154" s="86"/>
      <c r="AJ154" s="86"/>
      <c r="AK154" s="86"/>
      <c r="AL154" s="86"/>
      <c r="AM154" s="86"/>
      <c r="AN154" s="86"/>
      <c r="AO154" s="86"/>
      <c r="AP154" s="86"/>
      <c r="AQ154" s="86"/>
      <c r="AR154" s="86"/>
      <c r="AS154" s="86"/>
      <c r="AT154" s="86"/>
      <c r="AU154" s="86"/>
      <c r="AV154" s="86"/>
      <c r="AW154" s="86"/>
      <c r="AX154" s="86"/>
      <c r="AY154" s="86"/>
      <c r="AZ154" s="86"/>
      <c r="BA154" s="86"/>
      <c r="BB154" s="86"/>
      <c r="BC154" s="23"/>
      <c r="BD154" s="23"/>
      <c r="BE154" s="23"/>
      <c r="BF154" s="23"/>
      <c r="BG154" s="23"/>
      <c r="BH154" s="23"/>
      <c r="BI154" s="23"/>
      <c r="BJ154" s="23"/>
      <c r="BK154" s="23"/>
      <c r="BL154" s="23"/>
      <c r="BM154" s="23"/>
      <c r="BN154" s="23"/>
      <c r="BO154" s="23"/>
      <c r="BP154" s="23"/>
      <c r="BQ154" s="23"/>
      <c r="BR154" s="23"/>
      <c r="BS154" s="23"/>
      <c r="BT154" s="23"/>
      <c r="BU154" s="23"/>
      <c r="BV154" s="23"/>
      <c r="BW154" s="23"/>
      <c r="BX154" s="23"/>
      <c r="BY154" s="23"/>
      <c r="BZ154" s="23"/>
      <c r="CA154" s="23"/>
      <c r="CB154" s="23"/>
      <c r="CC154" s="23"/>
      <c r="CD154" s="23"/>
      <c r="CE154" s="23"/>
      <c r="CF154" s="23"/>
      <c r="CG154" s="23"/>
      <c r="CH154" s="23"/>
      <c r="CI154" s="23"/>
      <c r="CJ154" s="23"/>
      <c r="CK154" s="23"/>
      <c r="CL154" s="23"/>
      <c r="CM154" s="23"/>
      <c r="CN154" s="23"/>
      <c r="CO154" s="23"/>
      <c r="CP154" s="23"/>
      <c r="CQ154" s="23"/>
      <c r="CR154" s="23"/>
      <c r="CS154" s="23"/>
      <c r="CT154" s="23"/>
      <c r="CU154" s="23"/>
      <c r="CV154" s="23"/>
      <c r="CW154" s="23"/>
      <c r="CX154" s="23"/>
    </row>
    <row r="155" spans="2:102" x14ac:dyDescent="0.25">
      <c r="B155" s="23">
        <v>144</v>
      </c>
      <c r="C155" s="86"/>
      <c r="D155" s="86"/>
      <c r="E155" s="86"/>
      <c r="F155" s="86"/>
      <c r="G155" s="86"/>
      <c r="H155" s="86"/>
      <c r="I155" s="86"/>
      <c r="J155" s="86"/>
      <c r="K155" s="86"/>
      <c r="L155" s="86"/>
      <c r="M155" s="86"/>
      <c r="N155" s="86"/>
      <c r="O155" s="86"/>
      <c r="P155" s="86"/>
      <c r="Q155" s="86"/>
      <c r="R155" s="86"/>
      <c r="S155" s="86"/>
      <c r="T155" s="86"/>
      <c r="U155" s="86"/>
      <c r="V155" s="86"/>
      <c r="W155" s="86"/>
      <c r="X155" s="86"/>
      <c r="Y155" s="86"/>
      <c r="Z155" s="86"/>
      <c r="AA155" s="86"/>
      <c r="AB155" s="86"/>
      <c r="AC155" s="86"/>
      <c r="AD155" s="86"/>
      <c r="AE155" s="86"/>
      <c r="AF155" s="86"/>
      <c r="AG155" s="86"/>
      <c r="AH155" s="86"/>
      <c r="AI155" s="86"/>
      <c r="AJ155" s="86"/>
      <c r="AK155" s="86"/>
      <c r="AL155" s="86"/>
      <c r="AM155" s="86"/>
      <c r="AN155" s="86"/>
      <c r="AO155" s="86"/>
      <c r="AP155" s="86"/>
      <c r="AQ155" s="86"/>
      <c r="AR155" s="86"/>
      <c r="AS155" s="86"/>
      <c r="AT155" s="86"/>
      <c r="AU155" s="86"/>
      <c r="AV155" s="86"/>
      <c r="AW155" s="86"/>
      <c r="AX155" s="86"/>
      <c r="AY155" s="86"/>
      <c r="AZ155" s="86"/>
      <c r="BA155" s="86"/>
      <c r="BB155" s="86"/>
      <c r="BC155" s="23"/>
      <c r="BD155" s="23"/>
      <c r="BE155" s="23"/>
      <c r="BF155" s="23"/>
      <c r="BG155" s="23"/>
      <c r="BH155" s="23"/>
      <c r="BI155" s="23"/>
      <c r="BJ155" s="23"/>
      <c r="BK155" s="23"/>
      <c r="BL155" s="23"/>
      <c r="BM155" s="23"/>
      <c r="BN155" s="23"/>
      <c r="BO155" s="23"/>
      <c r="BP155" s="23"/>
      <c r="BQ155" s="23"/>
      <c r="BR155" s="23"/>
      <c r="BS155" s="23"/>
      <c r="BT155" s="23"/>
      <c r="BU155" s="23"/>
      <c r="BV155" s="23"/>
      <c r="BW155" s="23"/>
      <c r="BX155" s="23"/>
      <c r="BY155" s="23"/>
      <c r="BZ155" s="23"/>
      <c r="CA155" s="23"/>
      <c r="CB155" s="23"/>
      <c r="CC155" s="23"/>
      <c r="CD155" s="23"/>
      <c r="CE155" s="23"/>
      <c r="CF155" s="23"/>
      <c r="CG155" s="23"/>
      <c r="CH155" s="23"/>
      <c r="CI155" s="23"/>
      <c r="CJ155" s="23"/>
      <c r="CK155" s="23"/>
      <c r="CL155" s="23"/>
      <c r="CM155" s="23"/>
      <c r="CN155" s="23"/>
      <c r="CO155" s="23"/>
      <c r="CP155" s="23"/>
      <c r="CQ155" s="23"/>
      <c r="CR155" s="23"/>
      <c r="CS155" s="23"/>
      <c r="CT155" s="23"/>
      <c r="CU155" s="23"/>
      <c r="CV155" s="23"/>
      <c r="CW155" s="23"/>
      <c r="CX155" s="23"/>
    </row>
    <row r="156" spans="2:102" x14ac:dyDescent="0.25">
      <c r="B156" s="23">
        <v>145</v>
      </c>
      <c r="C156" s="86"/>
      <c r="D156" s="86"/>
      <c r="E156" s="86"/>
      <c r="F156" s="86"/>
      <c r="G156" s="86"/>
      <c r="H156" s="86"/>
      <c r="I156" s="86"/>
      <c r="J156" s="86"/>
      <c r="K156" s="86"/>
      <c r="L156" s="86"/>
      <c r="M156" s="86"/>
      <c r="N156" s="86"/>
      <c r="O156" s="86"/>
      <c r="P156" s="86"/>
      <c r="Q156" s="86"/>
      <c r="R156" s="86"/>
      <c r="S156" s="86"/>
      <c r="T156" s="86"/>
      <c r="U156" s="86"/>
      <c r="V156" s="86"/>
      <c r="W156" s="86"/>
      <c r="X156" s="86"/>
      <c r="Y156" s="86"/>
      <c r="Z156" s="86"/>
      <c r="AA156" s="86"/>
      <c r="AB156" s="86"/>
      <c r="AC156" s="86"/>
      <c r="AD156" s="86"/>
      <c r="AE156" s="86"/>
      <c r="AF156" s="86"/>
      <c r="AG156" s="86"/>
      <c r="AH156" s="86"/>
      <c r="AI156" s="86"/>
      <c r="AJ156" s="86"/>
      <c r="AK156" s="86"/>
      <c r="AL156" s="86"/>
      <c r="AM156" s="86"/>
      <c r="AN156" s="86"/>
      <c r="AO156" s="86"/>
      <c r="AP156" s="86"/>
      <c r="AQ156" s="86"/>
      <c r="AR156" s="86"/>
      <c r="AS156" s="86"/>
      <c r="AT156" s="86"/>
      <c r="AU156" s="86"/>
      <c r="AV156" s="86"/>
      <c r="AW156" s="86"/>
      <c r="AX156" s="86"/>
      <c r="AY156" s="86"/>
      <c r="AZ156" s="86"/>
      <c r="BA156" s="86"/>
      <c r="BB156" s="86"/>
      <c r="BC156" s="23"/>
      <c r="BD156" s="23"/>
      <c r="BE156" s="23"/>
      <c r="BF156" s="23"/>
      <c r="BG156" s="23"/>
      <c r="BH156" s="23"/>
      <c r="BI156" s="23"/>
      <c r="BJ156" s="23"/>
      <c r="BK156" s="23"/>
      <c r="BL156" s="23"/>
      <c r="BM156" s="23"/>
      <c r="BN156" s="23"/>
      <c r="BO156" s="23"/>
      <c r="BP156" s="23"/>
      <c r="BQ156" s="23"/>
      <c r="BR156" s="23"/>
      <c r="BS156" s="23"/>
      <c r="BT156" s="23"/>
      <c r="BU156" s="23"/>
      <c r="BV156" s="23"/>
      <c r="BW156" s="23"/>
      <c r="BX156" s="23"/>
      <c r="BY156" s="23"/>
      <c r="BZ156" s="23"/>
      <c r="CA156" s="23"/>
      <c r="CB156" s="23"/>
      <c r="CC156" s="23"/>
      <c r="CD156" s="23"/>
      <c r="CE156" s="23"/>
      <c r="CF156" s="23"/>
      <c r="CG156" s="23"/>
      <c r="CH156" s="23"/>
      <c r="CI156" s="23"/>
      <c r="CJ156" s="23"/>
      <c r="CK156" s="23"/>
      <c r="CL156" s="23"/>
      <c r="CM156" s="23"/>
      <c r="CN156" s="23"/>
      <c r="CO156" s="23"/>
      <c r="CP156" s="23"/>
      <c r="CQ156" s="23"/>
      <c r="CR156" s="23"/>
      <c r="CS156" s="23"/>
      <c r="CT156" s="23"/>
      <c r="CU156" s="23"/>
      <c r="CV156" s="23"/>
      <c r="CW156" s="23"/>
      <c r="CX156" s="23"/>
    </row>
    <row r="157" spans="2:102" x14ac:dyDescent="0.25">
      <c r="B157" s="23">
        <v>146</v>
      </c>
      <c r="C157" s="86"/>
      <c r="D157" s="86"/>
      <c r="E157" s="86"/>
      <c r="F157" s="86"/>
      <c r="G157" s="86"/>
      <c r="H157" s="86"/>
      <c r="I157" s="86"/>
      <c r="J157" s="86"/>
      <c r="K157" s="86"/>
      <c r="L157" s="86"/>
      <c r="M157" s="86"/>
      <c r="N157" s="86"/>
      <c r="O157" s="86"/>
      <c r="P157" s="86"/>
      <c r="Q157" s="86"/>
      <c r="R157" s="86"/>
      <c r="S157" s="86"/>
      <c r="T157" s="86"/>
      <c r="U157" s="86"/>
      <c r="V157" s="86"/>
      <c r="W157" s="86"/>
      <c r="X157" s="86"/>
      <c r="Y157" s="86"/>
      <c r="Z157" s="86"/>
      <c r="AA157" s="86"/>
      <c r="AB157" s="86"/>
      <c r="AC157" s="86"/>
      <c r="AD157" s="86"/>
      <c r="AE157" s="86"/>
      <c r="AF157" s="86"/>
      <c r="AG157" s="86"/>
      <c r="AH157" s="86"/>
      <c r="AI157" s="86"/>
      <c r="AJ157" s="86"/>
      <c r="AK157" s="86"/>
      <c r="AL157" s="86"/>
      <c r="AM157" s="86"/>
      <c r="AN157" s="86"/>
      <c r="AO157" s="86"/>
      <c r="AP157" s="86"/>
      <c r="AQ157" s="86"/>
      <c r="AR157" s="86"/>
      <c r="AS157" s="86"/>
      <c r="AT157" s="86"/>
      <c r="AU157" s="86"/>
      <c r="AV157" s="86"/>
      <c r="AW157" s="86"/>
      <c r="AX157" s="86"/>
      <c r="AY157" s="86"/>
      <c r="AZ157" s="86"/>
      <c r="BA157" s="86"/>
      <c r="BB157" s="86"/>
      <c r="BC157" s="23"/>
      <c r="BD157" s="23"/>
      <c r="BE157" s="23"/>
      <c r="BF157" s="23"/>
      <c r="BG157" s="23"/>
      <c r="BH157" s="23"/>
      <c r="BI157" s="23"/>
      <c r="BJ157" s="23"/>
      <c r="BK157" s="23"/>
      <c r="BL157" s="23"/>
      <c r="BM157" s="23"/>
      <c r="BN157" s="23"/>
      <c r="BO157" s="23"/>
      <c r="BP157" s="23"/>
      <c r="BQ157" s="23"/>
      <c r="BR157" s="23"/>
      <c r="BS157" s="23"/>
      <c r="BT157" s="23"/>
      <c r="BU157" s="23"/>
      <c r="BV157" s="23"/>
      <c r="BW157" s="23"/>
      <c r="BX157" s="23"/>
      <c r="BY157" s="23"/>
      <c r="BZ157" s="23"/>
      <c r="CA157" s="23"/>
      <c r="CB157" s="23"/>
      <c r="CC157" s="23"/>
      <c r="CD157" s="23"/>
      <c r="CE157" s="23"/>
      <c r="CF157" s="23"/>
      <c r="CG157" s="23"/>
      <c r="CH157" s="23"/>
      <c r="CI157" s="23"/>
      <c r="CJ157" s="23"/>
      <c r="CK157" s="23"/>
      <c r="CL157" s="23"/>
      <c r="CM157" s="23"/>
      <c r="CN157" s="23"/>
      <c r="CO157" s="23"/>
      <c r="CP157" s="23"/>
      <c r="CQ157" s="23"/>
      <c r="CR157" s="23"/>
      <c r="CS157" s="23"/>
      <c r="CT157" s="23"/>
      <c r="CU157" s="23"/>
      <c r="CV157" s="23"/>
      <c r="CW157" s="23"/>
      <c r="CX157" s="23"/>
    </row>
    <row r="158" spans="2:102" x14ac:dyDescent="0.25">
      <c r="B158" s="23">
        <v>147</v>
      </c>
      <c r="C158" s="86"/>
      <c r="D158" s="86"/>
      <c r="E158" s="86"/>
      <c r="F158" s="86"/>
      <c r="G158" s="86"/>
      <c r="H158" s="86"/>
      <c r="I158" s="86"/>
      <c r="J158" s="86"/>
      <c r="K158" s="86"/>
      <c r="L158" s="86"/>
      <c r="M158" s="86"/>
      <c r="N158" s="86"/>
      <c r="O158" s="86"/>
      <c r="P158" s="86"/>
      <c r="Q158" s="86"/>
      <c r="R158" s="86"/>
      <c r="S158" s="86"/>
      <c r="T158" s="86"/>
      <c r="U158" s="86"/>
      <c r="V158" s="86"/>
      <c r="W158" s="86"/>
      <c r="X158" s="86"/>
      <c r="Y158" s="86"/>
      <c r="Z158" s="86"/>
      <c r="AA158" s="86"/>
      <c r="AB158" s="86"/>
      <c r="AC158" s="86"/>
      <c r="AD158" s="86"/>
      <c r="AE158" s="86"/>
      <c r="AF158" s="86"/>
      <c r="AG158" s="86"/>
      <c r="AH158" s="86"/>
      <c r="AI158" s="86"/>
      <c r="AJ158" s="86"/>
      <c r="AK158" s="86"/>
      <c r="AL158" s="86"/>
      <c r="AM158" s="86"/>
      <c r="AN158" s="86"/>
      <c r="AO158" s="86"/>
      <c r="AP158" s="86"/>
      <c r="AQ158" s="86"/>
      <c r="AR158" s="86"/>
      <c r="AS158" s="86"/>
      <c r="AT158" s="86"/>
      <c r="AU158" s="86"/>
      <c r="AV158" s="86"/>
      <c r="AW158" s="86"/>
      <c r="AX158" s="86"/>
      <c r="AY158" s="86"/>
      <c r="AZ158" s="86"/>
      <c r="BA158" s="86"/>
      <c r="BB158" s="86"/>
      <c r="BC158" s="23"/>
      <c r="BD158" s="23"/>
      <c r="BE158" s="23"/>
      <c r="BF158" s="23"/>
      <c r="BG158" s="23"/>
      <c r="BH158" s="23"/>
      <c r="BI158" s="23"/>
      <c r="BJ158" s="23"/>
      <c r="BK158" s="23"/>
      <c r="BL158" s="23"/>
      <c r="BM158" s="23"/>
      <c r="BN158" s="23"/>
      <c r="BO158" s="23"/>
      <c r="BP158" s="23"/>
      <c r="BQ158" s="23"/>
      <c r="BR158" s="23"/>
      <c r="BS158" s="23"/>
      <c r="BT158" s="23"/>
      <c r="BU158" s="23"/>
      <c r="BV158" s="23"/>
      <c r="BW158" s="23"/>
      <c r="BX158" s="23"/>
      <c r="BY158" s="23"/>
      <c r="BZ158" s="23"/>
      <c r="CA158" s="23"/>
      <c r="CB158" s="23"/>
      <c r="CC158" s="23"/>
      <c r="CD158" s="23"/>
      <c r="CE158" s="23"/>
      <c r="CF158" s="23"/>
      <c r="CG158" s="23"/>
      <c r="CH158" s="23"/>
      <c r="CI158" s="23"/>
      <c r="CJ158" s="23"/>
      <c r="CK158" s="23"/>
      <c r="CL158" s="23"/>
      <c r="CM158" s="23"/>
      <c r="CN158" s="23"/>
      <c r="CO158" s="23"/>
      <c r="CP158" s="23"/>
      <c r="CQ158" s="23"/>
      <c r="CR158" s="23"/>
      <c r="CS158" s="23"/>
      <c r="CT158" s="23"/>
      <c r="CU158" s="23"/>
      <c r="CV158" s="23"/>
      <c r="CW158" s="23"/>
      <c r="CX158" s="23"/>
    </row>
    <row r="159" spans="2:102" x14ac:dyDescent="0.25">
      <c r="B159" s="23">
        <v>148</v>
      </c>
      <c r="C159" s="86"/>
      <c r="D159" s="86"/>
      <c r="E159" s="86"/>
      <c r="F159" s="86"/>
      <c r="G159" s="86"/>
      <c r="H159" s="86"/>
      <c r="I159" s="86"/>
      <c r="J159" s="86"/>
      <c r="K159" s="86"/>
      <c r="L159" s="86"/>
      <c r="M159" s="86"/>
      <c r="N159" s="86"/>
      <c r="O159" s="86"/>
      <c r="P159" s="86"/>
      <c r="Q159" s="86"/>
      <c r="R159" s="86"/>
      <c r="S159" s="86"/>
      <c r="T159" s="86"/>
      <c r="U159" s="86"/>
      <c r="V159" s="86"/>
      <c r="W159" s="86"/>
      <c r="X159" s="86"/>
      <c r="Y159" s="86"/>
      <c r="Z159" s="86"/>
      <c r="AA159" s="86"/>
      <c r="AB159" s="86"/>
      <c r="AC159" s="86"/>
      <c r="AD159" s="86"/>
      <c r="AE159" s="86"/>
      <c r="AF159" s="86"/>
      <c r="AG159" s="86"/>
      <c r="AH159" s="86"/>
      <c r="AI159" s="86"/>
      <c r="AJ159" s="86"/>
      <c r="AK159" s="86"/>
      <c r="AL159" s="86"/>
      <c r="AM159" s="86"/>
      <c r="AN159" s="86"/>
      <c r="AO159" s="86"/>
      <c r="AP159" s="86"/>
      <c r="AQ159" s="86"/>
      <c r="AR159" s="86"/>
      <c r="AS159" s="86"/>
      <c r="AT159" s="86"/>
      <c r="AU159" s="86"/>
      <c r="AV159" s="86"/>
      <c r="AW159" s="86"/>
      <c r="AX159" s="86"/>
      <c r="AY159" s="86"/>
      <c r="AZ159" s="86"/>
      <c r="BA159" s="86"/>
      <c r="BB159" s="86"/>
      <c r="BC159" s="23"/>
      <c r="BD159" s="23"/>
      <c r="BE159" s="23"/>
      <c r="BF159" s="23"/>
      <c r="BG159" s="23"/>
      <c r="BH159" s="23"/>
      <c r="BI159" s="23"/>
      <c r="BJ159" s="23"/>
      <c r="BK159" s="23"/>
      <c r="BL159" s="23"/>
      <c r="BM159" s="23"/>
      <c r="BN159" s="23"/>
      <c r="BO159" s="23"/>
      <c r="BP159" s="23"/>
      <c r="BQ159" s="23"/>
      <c r="BR159" s="23"/>
      <c r="BS159" s="23"/>
      <c r="BT159" s="23"/>
      <c r="BU159" s="23"/>
      <c r="BV159" s="23"/>
      <c r="BW159" s="23"/>
      <c r="BX159" s="23"/>
      <c r="BY159" s="23"/>
      <c r="BZ159" s="23"/>
      <c r="CA159" s="23"/>
      <c r="CB159" s="23"/>
      <c r="CC159" s="23"/>
      <c r="CD159" s="23"/>
      <c r="CE159" s="23"/>
      <c r="CF159" s="23"/>
      <c r="CG159" s="23"/>
      <c r="CH159" s="23"/>
      <c r="CI159" s="23"/>
      <c r="CJ159" s="23"/>
      <c r="CK159" s="23"/>
      <c r="CL159" s="23"/>
      <c r="CM159" s="23"/>
      <c r="CN159" s="23"/>
      <c r="CO159" s="23"/>
      <c r="CP159" s="23"/>
      <c r="CQ159" s="23"/>
      <c r="CR159" s="23"/>
      <c r="CS159" s="23"/>
      <c r="CT159" s="23"/>
      <c r="CU159" s="23"/>
      <c r="CV159" s="23"/>
      <c r="CW159" s="23"/>
      <c r="CX159" s="23"/>
    </row>
    <row r="160" spans="2:102" x14ac:dyDescent="0.25">
      <c r="B160" s="23">
        <v>149</v>
      </c>
      <c r="C160" s="86"/>
      <c r="D160" s="86"/>
      <c r="E160" s="86"/>
      <c r="F160" s="86"/>
      <c r="G160" s="86"/>
      <c r="H160" s="86"/>
      <c r="I160" s="86"/>
      <c r="J160" s="86"/>
      <c r="K160" s="86"/>
      <c r="L160" s="86"/>
      <c r="M160" s="86"/>
      <c r="N160" s="86"/>
      <c r="O160" s="86"/>
      <c r="P160" s="86"/>
      <c r="Q160" s="86"/>
      <c r="R160" s="86"/>
      <c r="S160" s="86"/>
      <c r="T160" s="86"/>
      <c r="U160" s="86"/>
      <c r="V160" s="86"/>
      <c r="W160" s="86"/>
      <c r="X160" s="86"/>
      <c r="Y160" s="86"/>
      <c r="Z160" s="86"/>
      <c r="AA160" s="86"/>
      <c r="AB160" s="86"/>
      <c r="AC160" s="86"/>
      <c r="AD160" s="86"/>
      <c r="AE160" s="86"/>
      <c r="AF160" s="86"/>
      <c r="AG160" s="86"/>
      <c r="AH160" s="86"/>
      <c r="AI160" s="86"/>
      <c r="AJ160" s="86"/>
      <c r="AK160" s="86"/>
      <c r="AL160" s="86"/>
      <c r="AM160" s="86"/>
      <c r="AN160" s="86"/>
      <c r="AO160" s="86"/>
      <c r="AP160" s="86"/>
      <c r="AQ160" s="86"/>
      <c r="AR160" s="86"/>
      <c r="AS160" s="86"/>
      <c r="AT160" s="86"/>
      <c r="AU160" s="86"/>
      <c r="AV160" s="86"/>
      <c r="AW160" s="86"/>
      <c r="AX160" s="86"/>
      <c r="AY160" s="86"/>
      <c r="AZ160" s="86"/>
      <c r="BA160" s="86"/>
      <c r="BB160" s="86"/>
      <c r="BC160" s="23"/>
      <c r="BD160" s="23"/>
      <c r="BE160" s="23"/>
      <c r="BF160" s="23"/>
      <c r="BG160" s="23"/>
      <c r="BH160" s="23"/>
      <c r="BI160" s="23"/>
      <c r="BJ160" s="23"/>
      <c r="BK160" s="23"/>
      <c r="BL160" s="23"/>
      <c r="BM160" s="23"/>
      <c r="BN160" s="23"/>
      <c r="BO160" s="23"/>
      <c r="BP160" s="23"/>
      <c r="BQ160" s="23"/>
      <c r="BR160" s="23"/>
      <c r="BS160" s="23"/>
      <c r="BT160" s="23"/>
      <c r="BU160" s="23"/>
      <c r="BV160" s="23"/>
      <c r="BW160" s="23"/>
      <c r="BX160" s="23"/>
      <c r="BY160" s="23"/>
      <c r="BZ160" s="23"/>
      <c r="CA160" s="23"/>
      <c r="CB160" s="23"/>
      <c r="CC160" s="23"/>
      <c r="CD160" s="23"/>
      <c r="CE160" s="23"/>
      <c r="CF160" s="23"/>
      <c r="CG160" s="23"/>
      <c r="CH160" s="23"/>
      <c r="CI160" s="23"/>
      <c r="CJ160" s="23"/>
      <c r="CK160" s="23"/>
      <c r="CL160" s="23"/>
      <c r="CM160" s="23"/>
      <c r="CN160" s="23"/>
      <c r="CO160" s="23"/>
      <c r="CP160" s="23"/>
      <c r="CQ160" s="23"/>
      <c r="CR160" s="23"/>
      <c r="CS160" s="23"/>
      <c r="CT160" s="23"/>
      <c r="CU160" s="23"/>
      <c r="CV160" s="23"/>
      <c r="CW160" s="23"/>
      <c r="CX160" s="23"/>
    </row>
    <row r="161" spans="2:102" x14ac:dyDescent="0.25">
      <c r="B161" s="23">
        <v>150</v>
      </c>
      <c r="C161" s="86"/>
      <c r="D161" s="86"/>
      <c r="E161" s="86"/>
      <c r="F161" s="86"/>
      <c r="G161" s="86"/>
      <c r="H161" s="86"/>
      <c r="I161" s="86"/>
      <c r="J161" s="86"/>
      <c r="K161" s="86"/>
      <c r="L161" s="86"/>
      <c r="M161" s="86"/>
      <c r="N161" s="86"/>
      <c r="O161" s="86"/>
      <c r="P161" s="86"/>
      <c r="Q161" s="86"/>
      <c r="R161" s="86"/>
      <c r="S161" s="86"/>
      <c r="T161" s="86"/>
      <c r="U161" s="86"/>
      <c r="V161" s="86"/>
      <c r="W161" s="86"/>
      <c r="X161" s="86"/>
      <c r="Y161" s="86"/>
      <c r="Z161" s="86"/>
      <c r="AA161" s="86"/>
      <c r="AB161" s="86"/>
      <c r="AC161" s="86"/>
      <c r="AD161" s="86"/>
      <c r="AE161" s="86"/>
      <c r="AF161" s="86"/>
      <c r="AG161" s="86"/>
      <c r="AH161" s="86"/>
      <c r="AI161" s="86"/>
      <c r="AJ161" s="86"/>
      <c r="AK161" s="86"/>
      <c r="AL161" s="86"/>
      <c r="AM161" s="86"/>
      <c r="AN161" s="86"/>
      <c r="AO161" s="86"/>
      <c r="AP161" s="86"/>
      <c r="AQ161" s="86"/>
      <c r="AR161" s="86"/>
      <c r="AS161" s="86"/>
      <c r="AT161" s="86"/>
      <c r="AU161" s="86"/>
      <c r="AV161" s="86"/>
      <c r="AW161" s="86"/>
      <c r="AX161" s="86"/>
      <c r="AY161" s="86"/>
      <c r="AZ161" s="86"/>
      <c r="BA161" s="86"/>
      <c r="BB161" s="86"/>
      <c r="BC161" s="23"/>
      <c r="BD161" s="23"/>
      <c r="BE161" s="23"/>
      <c r="BF161" s="23"/>
      <c r="BG161" s="23"/>
      <c r="BH161" s="23"/>
      <c r="BI161" s="23"/>
      <c r="BJ161" s="23"/>
      <c r="BK161" s="23"/>
      <c r="BL161" s="23"/>
      <c r="BM161" s="23"/>
      <c r="BN161" s="23"/>
      <c r="BO161" s="23"/>
      <c r="BP161" s="23"/>
      <c r="BQ161" s="23"/>
      <c r="BR161" s="23"/>
      <c r="BS161" s="23"/>
      <c r="BT161" s="23"/>
      <c r="BU161" s="23"/>
      <c r="BV161" s="23"/>
      <c r="BW161" s="23"/>
      <c r="BX161" s="23"/>
      <c r="BY161" s="23"/>
      <c r="BZ161" s="23"/>
      <c r="CA161" s="23"/>
      <c r="CB161" s="23"/>
      <c r="CC161" s="23"/>
      <c r="CD161" s="23"/>
      <c r="CE161" s="23"/>
      <c r="CF161" s="23"/>
      <c r="CG161" s="23"/>
      <c r="CH161" s="23"/>
      <c r="CI161" s="23"/>
      <c r="CJ161" s="23"/>
      <c r="CK161" s="23"/>
      <c r="CL161" s="23"/>
      <c r="CM161" s="23"/>
      <c r="CN161" s="23"/>
      <c r="CO161" s="23"/>
      <c r="CP161" s="23"/>
      <c r="CQ161" s="23"/>
      <c r="CR161" s="23"/>
      <c r="CS161" s="23"/>
      <c r="CT161" s="23"/>
      <c r="CU161" s="23"/>
      <c r="CV161" s="23"/>
      <c r="CW161" s="23"/>
      <c r="CX161" s="23"/>
    </row>
    <row r="162" spans="2:102" x14ac:dyDescent="0.25">
      <c r="B162" s="23">
        <v>151</v>
      </c>
      <c r="C162" s="86"/>
      <c r="D162" s="86"/>
      <c r="E162" s="86"/>
      <c r="F162" s="86"/>
      <c r="G162" s="86"/>
      <c r="H162" s="86"/>
      <c r="I162" s="86"/>
      <c r="J162" s="86"/>
      <c r="K162" s="86"/>
      <c r="L162" s="86"/>
      <c r="M162" s="86"/>
      <c r="N162" s="86"/>
      <c r="O162" s="86"/>
      <c r="P162" s="86"/>
      <c r="Q162" s="86"/>
      <c r="R162" s="86"/>
      <c r="S162" s="86"/>
      <c r="T162" s="86"/>
      <c r="U162" s="86"/>
      <c r="V162" s="86"/>
      <c r="W162" s="86"/>
      <c r="X162" s="86"/>
      <c r="Y162" s="86"/>
      <c r="Z162" s="86"/>
      <c r="AA162" s="86"/>
      <c r="AB162" s="86"/>
      <c r="AC162" s="86"/>
      <c r="AD162" s="86"/>
      <c r="AE162" s="86"/>
      <c r="AF162" s="86"/>
      <c r="AG162" s="86"/>
      <c r="AH162" s="86"/>
      <c r="AI162" s="86"/>
      <c r="AJ162" s="86"/>
      <c r="AK162" s="86"/>
      <c r="AL162" s="86"/>
      <c r="AM162" s="86"/>
      <c r="AN162" s="86"/>
      <c r="AO162" s="86"/>
      <c r="AP162" s="86"/>
      <c r="AQ162" s="86"/>
      <c r="AR162" s="86"/>
      <c r="AS162" s="86"/>
      <c r="AT162" s="86"/>
      <c r="AU162" s="86"/>
      <c r="AV162" s="86"/>
      <c r="AW162" s="86"/>
      <c r="AX162" s="86"/>
      <c r="AY162" s="86"/>
      <c r="AZ162" s="86"/>
      <c r="BA162" s="86"/>
      <c r="BB162" s="86"/>
      <c r="BC162" s="23"/>
      <c r="BD162" s="23"/>
      <c r="BE162" s="23"/>
      <c r="BF162" s="23"/>
      <c r="BG162" s="23"/>
      <c r="BH162" s="23"/>
      <c r="BI162" s="23"/>
      <c r="BJ162" s="23"/>
      <c r="BK162" s="23"/>
      <c r="BL162" s="23"/>
      <c r="BM162" s="23"/>
      <c r="BN162" s="23"/>
      <c r="BO162" s="23"/>
      <c r="BP162" s="23"/>
      <c r="BQ162" s="23"/>
      <c r="BR162" s="23"/>
      <c r="BS162" s="23"/>
      <c r="BT162" s="23"/>
      <c r="BU162" s="23"/>
      <c r="BV162" s="23"/>
      <c r="BW162" s="23"/>
      <c r="BX162" s="23"/>
      <c r="BY162" s="23"/>
      <c r="BZ162" s="23"/>
      <c r="CA162" s="23"/>
      <c r="CB162" s="23"/>
      <c r="CC162" s="23"/>
      <c r="CD162" s="23"/>
      <c r="CE162" s="23"/>
      <c r="CF162" s="23"/>
      <c r="CG162" s="23"/>
      <c r="CH162" s="23"/>
      <c r="CI162" s="23"/>
      <c r="CJ162" s="23"/>
      <c r="CK162" s="23"/>
      <c r="CL162" s="23"/>
      <c r="CM162" s="23"/>
      <c r="CN162" s="23"/>
      <c r="CO162" s="23"/>
      <c r="CP162" s="23"/>
      <c r="CQ162" s="23"/>
      <c r="CR162" s="23"/>
      <c r="CS162" s="23"/>
      <c r="CT162" s="23"/>
      <c r="CU162" s="23"/>
      <c r="CV162" s="23"/>
      <c r="CW162" s="23"/>
      <c r="CX162" s="23"/>
    </row>
    <row r="163" spans="2:102" x14ac:dyDescent="0.25">
      <c r="B163" s="23">
        <v>152</v>
      </c>
      <c r="C163" s="86"/>
      <c r="D163" s="86"/>
      <c r="E163" s="86"/>
      <c r="F163" s="86"/>
      <c r="G163" s="86"/>
      <c r="H163" s="86"/>
      <c r="I163" s="86"/>
      <c r="J163" s="86"/>
      <c r="K163" s="86"/>
      <c r="L163" s="86"/>
      <c r="M163" s="86"/>
      <c r="N163" s="86"/>
      <c r="O163" s="86"/>
      <c r="P163" s="86"/>
      <c r="Q163" s="86"/>
      <c r="R163" s="86"/>
      <c r="S163" s="86"/>
      <c r="T163" s="86"/>
      <c r="U163" s="86"/>
      <c r="V163" s="86"/>
      <c r="W163" s="86"/>
      <c r="X163" s="86"/>
      <c r="Y163" s="86"/>
      <c r="Z163" s="86"/>
      <c r="AA163" s="86"/>
      <c r="AB163" s="86"/>
      <c r="AC163" s="86"/>
      <c r="AD163" s="86"/>
      <c r="AE163" s="86"/>
      <c r="AF163" s="86"/>
      <c r="AG163" s="86"/>
      <c r="AH163" s="86"/>
      <c r="AI163" s="86"/>
      <c r="AJ163" s="86"/>
      <c r="AK163" s="86"/>
      <c r="AL163" s="86"/>
      <c r="AM163" s="86"/>
      <c r="AN163" s="86"/>
      <c r="AO163" s="86"/>
      <c r="AP163" s="86"/>
      <c r="AQ163" s="86"/>
      <c r="AR163" s="86"/>
      <c r="AS163" s="86"/>
      <c r="AT163" s="86"/>
      <c r="AU163" s="86"/>
      <c r="AV163" s="86"/>
      <c r="AW163" s="86"/>
      <c r="AX163" s="86"/>
      <c r="AY163" s="86"/>
      <c r="AZ163" s="86"/>
      <c r="BA163" s="86"/>
      <c r="BB163" s="86"/>
      <c r="BC163" s="23"/>
      <c r="BD163" s="23"/>
      <c r="BE163" s="23"/>
      <c r="BF163" s="23"/>
      <c r="BG163" s="23"/>
      <c r="BH163" s="23"/>
      <c r="BI163" s="23"/>
      <c r="BJ163" s="23"/>
      <c r="BK163" s="23"/>
      <c r="BL163" s="23"/>
      <c r="BM163" s="23"/>
      <c r="BN163" s="23"/>
      <c r="BO163" s="23"/>
      <c r="BP163" s="23"/>
      <c r="BQ163" s="23"/>
      <c r="BR163" s="23"/>
      <c r="BS163" s="23"/>
      <c r="BT163" s="23"/>
      <c r="BU163" s="23"/>
      <c r="BV163" s="23"/>
      <c r="BW163" s="23"/>
      <c r="BX163" s="23"/>
      <c r="BY163" s="23"/>
      <c r="BZ163" s="23"/>
      <c r="CA163" s="23"/>
      <c r="CB163" s="23"/>
      <c r="CC163" s="23"/>
      <c r="CD163" s="23"/>
      <c r="CE163" s="23"/>
      <c r="CF163" s="23"/>
      <c r="CG163" s="23"/>
      <c r="CH163" s="23"/>
      <c r="CI163" s="23"/>
      <c r="CJ163" s="23"/>
      <c r="CK163" s="23"/>
      <c r="CL163" s="23"/>
      <c r="CM163" s="23"/>
      <c r="CN163" s="23"/>
      <c r="CO163" s="23"/>
      <c r="CP163" s="23"/>
      <c r="CQ163" s="23"/>
      <c r="CR163" s="23"/>
      <c r="CS163" s="23"/>
      <c r="CT163" s="23"/>
      <c r="CU163" s="23"/>
      <c r="CV163" s="23"/>
      <c r="CW163" s="23"/>
      <c r="CX163" s="23"/>
    </row>
    <row r="164" spans="2:102" x14ac:dyDescent="0.25">
      <c r="B164" s="23">
        <v>153</v>
      </c>
      <c r="C164" s="86"/>
      <c r="D164" s="86"/>
      <c r="E164" s="86"/>
      <c r="F164" s="86"/>
      <c r="G164" s="86"/>
      <c r="H164" s="86"/>
      <c r="I164" s="86"/>
      <c r="J164" s="86"/>
      <c r="K164" s="86"/>
      <c r="L164" s="86"/>
      <c r="M164" s="86"/>
      <c r="N164" s="86"/>
      <c r="O164" s="86"/>
      <c r="P164" s="86"/>
      <c r="Q164" s="86"/>
      <c r="R164" s="86"/>
      <c r="S164" s="86"/>
      <c r="T164" s="86"/>
      <c r="U164" s="86"/>
      <c r="V164" s="86"/>
      <c r="W164" s="86"/>
      <c r="X164" s="86"/>
      <c r="Y164" s="86"/>
      <c r="Z164" s="86"/>
      <c r="AA164" s="86"/>
      <c r="AB164" s="86"/>
      <c r="AC164" s="86"/>
      <c r="AD164" s="86"/>
      <c r="AE164" s="86"/>
      <c r="AF164" s="86"/>
      <c r="AG164" s="86"/>
      <c r="AH164" s="86"/>
      <c r="AI164" s="86"/>
      <c r="AJ164" s="86"/>
      <c r="AK164" s="86"/>
      <c r="AL164" s="86"/>
      <c r="AM164" s="86"/>
      <c r="AN164" s="86"/>
      <c r="AO164" s="86"/>
      <c r="AP164" s="86"/>
      <c r="AQ164" s="86"/>
      <c r="AR164" s="86"/>
      <c r="AS164" s="86"/>
      <c r="AT164" s="86"/>
      <c r="AU164" s="86"/>
      <c r="AV164" s="86"/>
      <c r="AW164" s="86"/>
      <c r="AX164" s="86"/>
      <c r="AY164" s="86"/>
      <c r="AZ164" s="86"/>
      <c r="BA164" s="86"/>
      <c r="BB164" s="86"/>
      <c r="BC164" s="23"/>
      <c r="BD164" s="23"/>
      <c r="BE164" s="23"/>
      <c r="BF164" s="23"/>
      <c r="BG164" s="23"/>
      <c r="BH164" s="23"/>
      <c r="BI164" s="23"/>
      <c r="BJ164" s="23"/>
      <c r="BK164" s="23"/>
      <c r="BL164" s="23"/>
      <c r="BM164" s="23"/>
      <c r="BN164" s="23"/>
      <c r="BO164" s="23"/>
      <c r="BP164" s="23"/>
      <c r="BQ164" s="23"/>
      <c r="BR164" s="23"/>
      <c r="BS164" s="23"/>
      <c r="BT164" s="23"/>
      <c r="BU164" s="23"/>
      <c r="BV164" s="23"/>
      <c r="BW164" s="23"/>
      <c r="BX164" s="23"/>
      <c r="BY164" s="23"/>
      <c r="BZ164" s="23"/>
      <c r="CA164" s="23"/>
      <c r="CB164" s="23"/>
      <c r="CC164" s="23"/>
      <c r="CD164" s="23"/>
      <c r="CE164" s="23"/>
      <c r="CF164" s="23"/>
      <c r="CG164" s="23"/>
      <c r="CH164" s="23"/>
      <c r="CI164" s="23"/>
      <c r="CJ164" s="23"/>
      <c r="CK164" s="23"/>
      <c r="CL164" s="23"/>
      <c r="CM164" s="23"/>
      <c r="CN164" s="23"/>
      <c r="CO164" s="23"/>
      <c r="CP164" s="23"/>
      <c r="CQ164" s="23"/>
      <c r="CR164" s="23"/>
      <c r="CS164" s="23"/>
      <c r="CT164" s="23"/>
      <c r="CU164" s="23"/>
      <c r="CV164" s="23"/>
      <c r="CW164" s="23"/>
      <c r="CX164" s="23"/>
    </row>
    <row r="165" spans="2:102" x14ac:dyDescent="0.25">
      <c r="B165" s="23">
        <v>154</v>
      </c>
      <c r="C165" s="86"/>
      <c r="D165" s="86"/>
      <c r="E165" s="86"/>
      <c r="F165" s="86"/>
      <c r="G165" s="86"/>
      <c r="H165" s="86"/>
      <c r="I165" s="86"/>
      <c r="J165" s="86"/>
      <c r="K165" s="86"/>
      <c r="L165" s="86"/>
      <c r="M165" s="86"/>
      <c r="N165" s="86"/>
      <c r="O165" s="86"/>
      <c r="P165" s="86"/>
      <c r="Q165" s="86"/>
      <c r="R165" s="86"/>
      <c r="S165" s="86"/>
      <c r="T165" s="86"/>
      <c r="U165" s="86"/>
      <c r="V165" s="86"/>
      <c r="W165" s="86"/>
      <c r="X165" s="86"/>
      <c r="Y165" s="86"/>
      <c r="Z165" s="86"/>
      <c r="AA165" s="86"/>
      <c r="AB165" s="86"/>
      <c r="AC165" s="86"/>
      <c r="AD165" s="86"/>
      <c r="AE165" s="86"/>
      <c r="AF165" s="86"/>
      <c r="AG165" s="86"/>
      <c r="AH165" s="86"/>
      <c r="AI165" s="86"/>
      <c r="AJ165" s="86"/>
      <c r="AK165" s="86"/>
      <c r="AL165" s="86"/>
      <c r="AM165" s="86"/>
      <c r="AN165" s="86"/>
      <c r="AO165" s="86"/>
      <c r="AP165" s="86"/>
      <c r="AQ165" s="86"/>
      <c r="AR165" s="86"/>
      <c r="AS165" s="86"/>
      <c r="AT165" s="86"/>
      <c r="AU165" s="86"/>
      <c r="AV165" s="86"/>
      <c r="AW165" s="86"/>
      <c r="AX165" s="86"/>
      <c r="AY165" s="86"/>
      <c r="AZ165" s="86"/>
      <c r="BA165" s="86"/>
      <c r="BB165" s="86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</row>
    <row r="166" spans="2:102" x14ac:dyDescent="0.25">
      <c r="B166" s="23">
        <v>155</v>
      </c>
      <c r="C166" s="86"/>
      <c r="D166" s="86"/>
      <c r="E166" s="86"/>
      <c r="F166" s="86"/>
      <c r="G166" s="86"/>
      <c r="H166" s="86"/>
      <c r="I166" s="86"/>
      <c r="J166" s="86"/>
      <c r="K166" s="86"/>
      <c r="L166" s="86"/>
      <c r="M166" s="86"/>
      <c r="N166" s="86"/>
      <c r="O166" s="86"/>
      <c r="P166" s="86"/>
      <c r="Q166" s="86"/>
      <c r="R166" s="86"/>
      <c r="S166" s="86"/>
      <c r="T166" s="86"/>
      <c r="U166" s="86"/>
      <c r="V166" s="86"/>
      <c r="W166" s="86"/>
      <c r="X166" s="86"/>
      <c r="Y166" s="86"/>
      <c r="Z166" s="86"/>
      <c r="AA166" s="86"/>
      <c r="AB166" s="86"/>
      <c r="AC166" s="86"/>
      <c r="AD166" s="86"/>
      <c r="AE166" s="86"/>
      <c r="AF166" s="86"/>
      <c r="AG166" s="86"/>
      <c r="AH166" s="86"/>
      <c r="AI166" s="86"/>
      <c r="AJ166" s="86"/>
      <c r="AK166" s="86"/>
      <c r="AL166" s="86"/>
      <c r="AM166" s="86"/>
      <c r="AN166" s="86"/>
      <c r="AO166" s="86"/>
      <c r="AP166" s="86"/>
      <c r="AQ166" s="86"/>
      <c r="AR166" s="86"/>
      <c r="AS166" s="86"/>
      <c r="AT166" s="86"/>
      <c r="AU166" s="86"/>
      <c r="AV166" s="86"/>
      <c r="AW166" s="86"/>
      <c r="AX166" s="86"/>
      <c r="AY166" s="86"/>
      <c r="AZ166" s="86"/>
      <c r="BA166" s="86"/>
      <c r="BB166" s="86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</row>
    <row r="167" spans="2:102" x14ac:dyDescent="0.25">
      <c r="B167" s="23">
        <v>156</v>
      </c>
      <c r="C167" s="86"/>
      <c r="D167" s="86"/>
      <c r="E167" s="86"/>
      <c r="F167" s="86"/>
      <c r="G167" s="86"/>
      <c r="H167" s="86"/>
      <c r="I167" s="86"/>
      <c r="J167" s="86"/>
      <c r="K167" s="86"/>
      <c r="L167" s="86"/>
      <c r="M167" s="86"/>
      <c r="N167" s="86"/>
      <c r="O167" s="86"/>
      <c r="P167" s="86"/>
      <c r="Q167" s="86"/>
      <c r="R167" s="86"/>
      <c r="S167" s="86"/>
      <c r="T167" s="86"/>
      <c r="U167" s="86"/>
      <c r="V167" s="86"/>
      <c r="W167" s="86"/>
      <c r="X167" s="86"/>
      <c r="Y167" s="86"/>
      <c r="Z167" s="86"/>
      <c r="AA167" s="86"/>
      <c r="AB167" s="86"/>
      <c r="AC167" s="86"/>
      <c r="AD167" s="86"/>
      <c r="AE167" s="86"/>
      <c r="AF167" s="86"/>
      <c r="AG167" s="86"/>
      <c r="AH167" s="86"/>
      <c r="AI167" s="86"/>
      <c r="AJ167" s="86"/>
      <c r="AK167" s="86"/>
      <c r="AL167" s="86"/>
      <c r="AM167" s="86"/>
      <c r="AN167" s="86"/>
      <c r="AO167" s="86"/>
      <c r="AP167" s="86"/>
      <c r="AQ167" s="86"/>
      <c r="AR167" s="86"/>
      <c r="AS167" s="86"/>
      <c r="AT167" s="86"/>
      <c r="AU167" s="86"/>
      <c r="AV167" s="86"/>
      <c r="AW167" s="86"/>
      <c r="AX167" s="86"/>
      <c r="AY167" s="86"/>
      <c r="AZ167" s="86"/>
      <c r="BA167" s="86"/>
      <c r="BB167" s="86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</row>
    <row r="168" spans="2:102" x14ac:dyDescent="0.25">
      <c r="B168" s="23">
        <v>157</v>
      </c>
      <c r="C168" s="86"/>
      <c r="D168" s="86"/>
      <c r="E168" s="86"/>
      <c r="F168" s="86"/>
      <c r="G168" s="86"/>
      <c r="H168" s="86"/>
      <c r="I168" s="86"/>
      <c r="J168" s="86"/>
      <c r="K168" s="86"/>
      <c r="L168" s="86"/>
      <c r="M168" s="86"/>
      <c r="N168" s="86"/>
      <c r="O168" s="86"/>
      <c r="P168" s="86"/>
      <c r="Q168" s="86"/>
      <c r="R168" s="86"/>
      <c r="S168" s="86"/>
      <c r="T168" s="86"/>
      <c r="U168" s="86"/>
      <c r="V168" s="86"/>
      <c r="W168" s="86"/>
      <c r="X168" s="86"/>
      <c r="Y168" s="86"/>
      <c r="Z168" s="86"/>
      <c r="AA168" s="86"/>
      <c r="AB168" s="86"/>
      <c r="AC168" s="86"/>
      <c r="AD168" s="86"/>
      <c r="AE168" s="86"/>
      <c r="AF168" s="86"/>
      <c r="AG168" s="86"/>
      <c r="AH168" s="86"/>
      <c r="AI168" s="86"/>
      <c r="AJ168" s="86"/>
      <c r="AK168" s="86"/>
      <c r="AL168" s="86"/>
      <c r="AM168" s="86"/>
      <c r="AN168" s="86"/>
      <c r="AO168" s="86"/>
      <c r="AP168" s="86"/>
      <c r="AQ168" s="86"/>
      <c r="AR168" s="86"/>
      <c r="AS168" s="86"/>
      <c r="AT168" s="86"/>
      <c r="AU168" s="86"/>
      <c r="AV168" s="86"/>
      <c r="AW168" s="86"/>
      <c r="AX168" s="86"/>
      <c r="AY168" s="86"/>
      <c r="AZ168" s="86"/>
      <c r="BA168" s="86"/>
      <c r="BB168" s="86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</row>
    <row r="169" spans="2:102" x14ac:dyDescent="0.25">
      <c r="B169" s="23">
        <v>158</v>
      </c>
      <c r="C169" s="86"/>
      <c r="D169" s="86"/>
      <c r="E169" s="86"/>
      <c r="F169" s="86"/>
      <c r="G169" s="86"/>
      <c r="H169" s="86"/>
      <c r="I169" s="86"/>
      <c r="J169" s="86"/>
      <c r="K169" s="86"/>
      <c r="L169" s="86"/>
      <c r="M169" s="86"/>
      <c r="N169" s="86"/>
      <c r="O169" s="86"/>
      <c r="P169" s="86"/>
      <c r="Q169" s="86"/>
      <c r="R169" s="86"/>
      <c r="S169" s="86"/>
      <c r="T169" s="86"/>
      <c r="U169" s="86"/>
      <c r="V169" s="86"/>
      <c r="W169" s="86"/>
      <c r="X169" s="86"/>
      <c r="Y169" s="86"/>
      <c r="Z169" s="86"/>
      <c r="AA169" s="86"/>
      <c r="AB169" s="86"/>
      <c r="AC169" s="86"/>
      <c r="AD169" s="86"/>
      <c r="AE169" s="86"/>
      <c r="AF169" s="86"/>
      <c r="AG169" s="86"/>
      <c r="AH169" s="86"/>
      <c r="AI169" s="86"/>
      <c r="AJ169" s="86"/>
      <c r="AK169" s="86"/>
      <c r="AL169" s="86"/>
      <c r="AM169" s="86"/>
      <c r="AN169" s="86"/>
      <c r="AO169" s="86"/>
      <c r="AP169" s="86"/>
      <c r="AQ169" s="86"/>
      <c r="AR169" s="86"/>
      <c r="AS169" s="86"/>
      <c r="AT169" s="86"/>
      <c r="AU169" s="86"/>
      <c r="AV169" s="86"/>
      <c r="AW169" s="86"/>
      <c r="AX169" s="86"/>
      <c r="AY169" s="86"/>
      <c r="AZ169" s="86"/>
      <c r="BA169" s="86"/>
      <c r="BB169" s="86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</row>
    <row r="170" spans="2:102" x14ac:dyDescent="0.25">
      <c r="B170" s="23">
        <v>159</v>
      </c>
      <c r="C170" s="86"/>
      <c r="D170" s="86"/>
      <c r="E170" s="86"/>
      <c r="F170" s="86"/>
      <c r="G170" s="86"/>
      <c r="H170" s="86"/>
      <c r="I170" s="86"/>
      <c r="J170" s="86"/>
      <c r="K170" s="86"/>
      <c r="L170" s="86"/>
      <c r="M170" s="86"/>
      <c r="N170" s="86"/>
      <c r="O170" s="86"/>
      <c r="P170" s="86"/>
      <c r="Q170" s="86"/>
      <c r="R170" s="86"/>
      <c r="S170" s="86"/>
      <c r="T170" s="86"/>
      <c r="U170" s="86"/>
      <c r="V170" s="86"/>
      <c r="W170" s="86"/>
      <c r="X170" s="86"/>
      <c r="Y170" s="86"/>
      <c r="Z170" s="86"/>
      <c r="AA170" s="86"/>
      <c r="AB170" s="86"/>
      <c r="AC170" s="86"/>
      <c r="AD170" s="86"/>
      <c r="AE170" s="86"/>
      <c r="AF170" s="86"/>
      <c r="AG170" s="86"/>
      <c r="AH170" s="86"/>
      <c r="AI170" s="86"/>
      <c r="AJ170" s="86"/>
      <c r="AK170" s="86"/>
      <c r="AL170" s="86"/>
      <c r="AM170" s="86"/>
      <c r="AN170" s="86"/>
      <c r="AO170" s="86"/>
      <c r="AP170" s="86"/>
      <c r="AQ170" s="86"/>
      <c r="AR170" s="86"/>
      <c r="AS170" s="86"/>
      <c r="AT170" s="86"/>
      <c r="AU170" s="86"/>
      <c r="AV170" s="86"/>
      <c r="AW170" s="86"/>
      <c r="AX170" s="86"/>
      <c r="AY170" s="86"/>
      <c r="AZ170" s="86"/>
      <c r="BA170" s="86"/>
      <c r="BB170" s="86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</row>
    <row r="171" spans="2:102" x14ac:dyDescent="0.25">
      <c r="B171" s="23">
        <v>160</v>
      </c>
      <c r="C171" s="86"/>
      <c r="D171" s="86"/>
      <c r="E171" s="86"/>
      <c r="F171" s="86"/>
      <c r="G171" s="86"/>
      <c r="H171" s="86"/>
      <c r="I171" s="86"/>
      <c r="J171" s="86"/>
      <c r="K171" s="86"/>
      <c r="L171" s="86"/>
      <c r="M171" s="86"/>
      <c r="N171" s="86"/>
      <c r="O171" s="86"/>
      <c r="P171" s="86"/>
      <c r="Q171" s="86"/>
      <c r="R171" s="86"/>
      <c r="S171" s="86"/>
      <c r="T171" s="86"/>
      <c r="U171" s="86"/>
      <c r="V171" s="86"/>
      <c r="W171" s="86"/>
      <c r="X171" s="86"/>
      <c r="Y171" s="86"/>
      <c r="Z171" s="86"/>
      <c r="AA171" s="86"/>
      <c r="AB171" s="86"/>
      <c r="AC171" s="86"/>
      <c r="AD171" s="86"/>
      <c r="AE171" s="86"/>
      <c r="AF171" s="86"/>
      <c r="AG171" s="86"/>
      <c r="AH171" s="86"/>
      <c r="AI171" s="86"/>
      <c r="AJ171" s="86"/>
      <c r="AK171" s="86"/>
      <c r="AL171" s="86"/>
      <c r="AM171" s="86"/>
      <c r="AN171" s="86"/>
      <c r="AO171" s="86"/>
      <c r="AP171" s="86"/>
      <c r="AQ171" s="86"/>
      <c r="AR171" s="86"/>
      <c r="AS171" s="86"/>
      <c r="AT171" s="86"/>
      <c r="AU171" s="86"/>
      <c r="AV171" s="86"/>
      <c r="AW171" s="86"/>
      <c r="AX171" s="86"/>
      <c r="AY171" s="86"/>
      <c r="AZ171" s="86"/>
      <c r="BA171" s="86"/>
      <c r="BB171" s="86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</row>
    <row r="172" spans="2:102" x14ac:dyDescent="0.25">
      <c r="B172" s="23">
        <v>161</v>
      </c>
      <c r="C172" s="86"/>
      <c r="D172" s="86"/>
      <c r="E172" s="86"/>
      <c r="F172" s="86"/>
      <c r="G172" s="86"/>
      <c r="H172" s="86"/>
      <c r="I172" s="86"/>
      <c r="J172" s="86"/>
      <c r="K172" s="86"/>
      <c r="L172" s="86"/>
      <c r="M172" s="86"/>
      <c r="N172" s="86"/>
      <c r="O172" s="86"/>
      <c r="P172" s="86"/>
      <c r="Q172" s="86"/>
      <c r="R172" s="86"/>
      <c r="S172" s="86"/>
      <c r="T172" s="86"/>
      <c r="U172" s="86"/>
      <c r="V172" s="86"/>
      <c r="W172" s="86"/>
      <c r="X172" s="86"/>
      <c r="Y172" s="86"/>
      <c r="Z172" s="86"/>
      <c r="AA172" s="86"/>
      <c r="AB172" s="86"/>
      <c r="AC172" s="86"/>
      <c r="AD172" s="86"/>
      <c r="AE172" s="86"/>
      <c r="AF172" s="86"/>
      <c r="AG172" s="86"/>
      <c r="AH172" s="86"/>
      <c r="AI172" s="86"/>
      <c r="AJ172" s="86"/>
      <c r="AK172" s="86"/>
      <c r="AL172" s="86"/>
      <c r="AM172" s="86"/>
      <c r="AN172" s="86"/>
      <c r="AO172" s="86"/>
      <c r="AP172" s="86"/>
      <c r="AQ172" s="86"/>
      <c r="AR172" s="86"/>
      <c r="AS172" s="86"/>
      <c r="AT172" s="86"/>
      <c r="AU172" s="86"/>
      <c r="AV172" s="86"/>
      <c r="AW172" s="86"/>
      <c r="AX172" s="86"/>
      <c r="AY172" s="86"/>
      <c r="AZ172" s="86"/>
      <c r="BA172" s="86"/>
      <c r="BB172" s="86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</row>
    <row r="173" spans="2:102" x14ac:dyDescent="0.25">
      <c r="B173" s="23">
        <v>162</v>
      </c>
      <c r="C173" s="86"/>
      <c r="D173" s="86"/>
      <c r="E173" s="86"/>
      <c r="F173" s="86"/>
      <c r="G173" s="86"/>
      <c r="H173" s="86"/>
      <c r="I173" s="86"/>
      <c r="J173" s="86"/>
      <c r="K173" s="86"/>
      <c r="L173" s="86"/>
      <c r="M173" s="86"/>
      <c r="N173" s="86"/>
      <c r="O173" s="86"/>
      <c r="P173" s="86"/>
      <c r="Q173" s="86"/>
      <c r="R173" s="86"/>
      <c r="S173" s="86"/>
      <c r="T173" s="86"/>
      <c r="U173" s="86"/>
      <c r="V173" s="86"/>
      <c r="W173" s="86"/>
      <c r="X173" s="86"/>
      <c r="Y173" s="86"/>
      <c r="Z173" s="86"/>
      <c r="AA173" s="86"/>
      <c r="AB173" s="86"/>
      <c r="AC173" s="86"/>
      <c r="AD173" s="86"/>
      <c r="AE173" s="86"/>
      <c r="AF173" s="86"/>
      <c r="AG173" s="86"/>
      <c r="AH173" s="86"/>
      <c r="AI173" s="86"/>
      <c r="AJ173" s="86"/>
      <c r="AK173" s="86"/>
      <c r="AL173" s="86"/>
      <c r="AM173" s="86"/>
      <c r="AN173" s="86"/>
      <c r="AO173" s="86"/>
      <c r="AP173" s="86"/>
      <c r="AQ173" s="86"/>
      <c r="AR173" s="86"/>
      <c r="AS173" s="86"/>
      <c r="AT173" s="86"/>
      <c r="AU173" s="86"/>
      <c r="AV173" s="86"/>
      <c r="AW173" s="86"/>
      <c r="AX173" s="86"/>
      <c r="AY173" s="86"/>
      <c r="AZ173" s="86"/>
      <c r="BA173" s="86"/>
      <c r="BB173" s="86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</row>
    <row r="174" spans="2:102" x14ac:dyDescent="0.25">
      <c r="B174" s="23">
        <v>163</v>
      </c>
      <c r="C174" s="86"/>
      <c r="D174" s="86"/>
      <c r="E174" s="86"/>
      <c r="F174" s="86"/>
      <c r="G174" s="86"/>
      <c r="H174" s="86"/>
      <c r="I174" s="86"/>
      <c r="J174" s="86"/>
      <c r="K174" s="86"/>
      <c r="L174" s="86"/>
      <c r="M174" s="86"/>
      <c r="N174" s="86"/>
      <c r="O174" s="86"/>
      <c r="P174" s="86"/>
      <c r="Q174" s="86"/>
      <c r="R174" s="86"/>
      <c r="S174" s="86"/>
      <c r="T174" s="86"/>
      <c r="U174" s="86"/>
      <c r="V174" s="86"/>
      <c r="W174" s="86"/>
      <c r="X174" s="86"/>
      <c r="Y174" s="86"/>
      <c r="Z174" s="86"/>
      <c r="AA174" s="86"/>
      <c r="AB174" s="86"/>
      <c r="AC174" s="86"/>
      <c r="AD174" s="86"/>
      <c r="AE174" s="86"/>
      <c r="AF174" s="86"/>
      <c r="AG174" s="86"/>
      <c r="AH174" s="86"/>
      <c r="AI174" s="86"/>
      <c r="AJ174" s="86"/>
      <c r="AK174" s="86"/>
      <c r="AL174" s="86"/>
      <c r="AM174" s="86"/>
      <c r="AN174" s="86"/>
      <c r="AO174" s="86"/>
      <c r="AP174" s="86"/>
      <c r="AQ174" s="86"/>
      <c r="AR174" s="86"/>
      <c r="AS174" s="86"/>
      <c r="AT174" s="86"/>
      <c r="AU174" s="86"/>
      <c r="AV174" s="86"/>
      <c r="AW174" s="86"/>
      <c r="AX174" s="86"/>
      <c r="AY174" s="86"/>
      <c r="AZ174" s="86"/>
      <c r="BA174" s="86"/>
      <c r="BB174" s="86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</row>
    <row r="175" spans="2:102" x14ac:dyDescent="0.25">
      <c r="B175" s="23">
        <v>164</v>
      </c>
      <c r="C175" s="86"/>
      <c r="D175" s="86"/>
      <c r="E175" s="86"/>
      <c r="F175" s="86"/>
      <c r="G175" s="86"/>
      <c r="H175" s="86"/>
      <c r="I175" s="86"/>
      <c r="J175" s="86"/>
      <c r="K175" s="86"/>
      <c r="L175" s="86"/>
      <c r="M175" s="86"/>
      <c r="N175" s="86"/>
      <c r="O175" s="86"/>
      <c r="P175" s="86"/>
      <c r="Q175" s="86"/>
      <c r="R175" s="86"/>
      <c r="S175" s="86"/>
      <c r="T175" s="86"/>
      <c r="U175" s="86"/>
      <c r="V175" s="86"/>
      <c r="W175" s="86"/>
      <c r="X175" s="86"/>
      <c r="Y175" s="86"/>
      <c r="Z175" s="86"/>
      <c r="AA175" s="86"/>
      <c r="AB175" s="86"/>
      <c r="AC175" s="86"/>
      <c r="AD175" s="86"/>
      <c r="AE175" s="86"/>
      <c r="AF175" s="86"/>
      <c r="AG175" s="86"/>
      <c r="AH175" s="86"/>
      <c r="AI175" s="86"/>
      <c r="AJ175" s="86"/>
      <c r="AK175" s="86"/>
      <c r="AL175" s="86"/>
      <c r="AM175" s="86"/>
      <c r="AN175" s="86"/>
      <c r="AO175" s="86"/>
      <c r="AP175" s="86"/>
      <c r="AQ175" s="86"/>
      <c r="AR175" s="86"/>
      <c r="AS175" s="86"/>
      <c r="AT175" s="86"/>
      <c r="AU175" s="86"/>
      <c r="AV175" s="86"/>
      <c r="AW175" s="86"/>
      <c r="AX175" s="86"/>
      <c r="AY175" s="86"/>
      <c r="AZ175" s="86"/>
      <c r="BA175" s="86"/>
      <c r="BB175" s="86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</row>
    <row r="176" spans="2:102" x14ac:dyDescent="0.25">
      <c r="B176" s="23">
        <v>165</v>
      </c>
      <c r="C176" s="86"/>
      <c r="D176" s="86"/>
      <c r="E176" s="86"/>
      <c r="F176" s="86"/>
      <c r="G176" s="86"/>
      <c r="H176" s="86"/>
      <c r="I176" s="86"/>
      <c r="J176" s="86"/>
      <c r="K176" s="86"/>
      <c r="L176" s="86"/>
      <c r="M176" s="86"/>
      <c r="N176" s="86"/>
      <c r="O176" s="86"/>
      <c r="P176" s="86"/>
      <c r="Q176" s="86"/>
      <c r="R176" s="86"/>
      <c r="S176" s="86"/>
      <c r="T176" s="86"/>
      <c r="U176" s="86"/>
      <c r="V176" s="86"/>
      <c r="W176" s="86"/>
      <c r="X176" s="86"/>
      <c r="Y176" s="86"/>
      <c r="Z176" s="86"/>
      <c r="AA176" s="86"/>
      <c r="AB176" s="86"/>
      <c r="AC176" s="86"/>
      <c r="AD176" s="86"/>
      <c r="AE176" s="86"/>
      <c r="AF176" s="86"/>
      <c r="AG176" s="86"/>
      <c r="AH176" s="86"/>
      <c r="AI176" s="86"/>
      <c r="AJ176" s="86"/>
      <c r="AK176" s="86"/>
      <c r="AL176" s="86"/>
      <c r="AM176" s="86"/>
      <c r="AN176" s="86"/>
      <c r="AO176" s="86"/>
      <c r="AP176" s="86"/>
      <c r="AQ176" s="86"/>
      <c r="AR176" s="86"/>
      <c r="AS176" s="86"/>
      <c r="AT176" s="86"/>
      <c r="AU176" s="86"/>
      <c r="AV176" s="86"/>
      <c r="AW176" s="86"/>
      <c r="AX176" s="86"/>
      <c r="AY176" s="86"/>
      <c r="AZ176" s="86"/>
      <c r="BA176" s="86"/>
      <c r="BB176" s="86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  <c r="CH176" s="23"/>
      <c r="CI176" s="23"/>
      <c r="CJ176" s="23"/>
      <c r="CK176" s="23"/>
      <c r="CL176" s="23"/>
      <c r="CM176" s="23"/>
      <c r="CN176" s="23"/>
      <c r="CO176" s="23"/>
      <c r="CP176" s="23"/>
      <c r="CQ176" s="23"/>
      <c r="CR176" s="23"/>
      <c r="CS176" s="23"/>
      <c r="CT176" s="23"/>
      <c r="CU176" s="23"/>
      <c r="CV176" s="23"/>
      <c r="CW176" s="23"/>
      <c r="CX176" s="23"/>
    </row>
    <row r="177" spans="2:102" x14ac:dyDescent="0.25">
      <c r="B177" s="23">
        <v>166</v>
      </c>
      <c r="C177" s="86"/>
      <c r="D177" s="86"/>
      <c r="E177" s="86"/>
      <c r="F177" s="86"/>
      <c r="G177" s="86"/>
      <c r="H177" s="86"/>
      <c r="I177" s="86"/>
      <c r="J177" s="86"/>
      <c r="K177" s="86"/>
      <c r="L177" s="86"/>
      <c r="M177" s="86"/>
      <c r="N177" s="86"/>
      <c r="O177" s="86"/>
      <c r="P177" s="86"/>
      <c r="Q177" s="86"/>
      <c r="R177" s="86"/>
      <c r="S177" s="86"/>
      <c r="T177" s="86"/>
      <c r="U177" s="86"/>
      <c r="V177" s="86"/>
      <c r="W177" s="86"/>
      <c r="X177" s="86"/>
      <c r="Y177" s="86"/>
      <c r="Z177" s="86"/>
      <c r="AA177" s="86"/>
      <c r="AB177" s="86"/>
      <c r="AC177" s="86"/>
      <c r="AD177" s="86"/>
      <c r="AE177" s="86"/>
      <c r="AF177" s="86"/>
      <c r="AG177" s="86"/>
      <c r="AH177" s="86"/>
      <c r="AI177" s="86"/>
      <c r="AJ177" s="86"/>
      <c r="AK177" s="86"/>
      <c r="AL177" s="86"/>
      <c r="AM177" s="86"/>
      <c r="AN177" s="86"/>
      <c r="AO177" s="86"/>
      <c r="AP177" s="86"/>
      <c r="AQ177" s="86"/>
      <c r="AR177" s="86"/>
      <c r="AS177" s="86"/>
      <c r="AT177" s="86"/>
      <c r="AU177" s="86"/>
      <c r="AV177" s="86"/>
      <c r="AW177" s="86"/>
      <c r="AX177" s="86"/>
      <c r="AY177" s="86"/>
      <c r="AZ177" s="86"/>
      <c r="BA177" s="86"/>
      <c r="BB177" s="86"/>
      <c r="BC177" s="23"/>
      <c r="BD177" s="23"/>
      <c r="BE177" s="23"/>
      <c r="BF177" s="23"/>
      <c r="BG177" s="23"/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  <c r="BS177" s="23"/>
      <c r="BT177" s="23"/>
      <c r="BU177" s="23"/>
      <c r="BV177" s="23"/>
      <c r="BW177" s="23"/>
      <c r="BX177" s="23"/>
      <c r="BY177" s="23"/>
      <c r="BZ177" s="23"/>
      <c r="CA177" s="23"/>
      <c r="CB177" s="23"/>
      <c r="CC177" s="23"/>
      <c r="CD177" s="23"/>
      <c r="CE177" s="23"/>
      <c r="CF177" s="23"/>
      <c r="CG177" s="23"/>
      <c r="CH177" s="23"/>
      <c r="CI177" s="23"/>
      <c r="CJ177" s="23"/>
      <c r="CK177" s="23"/>
      <c r="CL177" s="23"/>
      <c r="CM177" s="23"/>
      <c r="CN177" s="23"/>
      <c r="CO177" s="23"/>
      <c r="CP177" s="23"/>
      <c r="CQ177" s="23"/>
      <c r="CR177" s="23"/>
      <c r="CS177" s="23"/>
      <c r="CT177" s="23"/>
      <c r="CU177" s="23"/>
      <c r="CV177" s="23"/>
      <c r="CW177" s="23"/>
      <c r="CX177" s="23"/>
    </row>
    <row r="178" spans="2:102" x14ac:dyDescent="0.25">
      <c r="B178" s="23">
        <v>167</v>
      </c>
      <c r="C178" s="86"/>
      <c r="D178" s="86"/>
      <c r="E178" s="86"/>
      <c r="F178" s="86"/>
      <c r="G178" s="86"/>
      <c r="H178" s="86"/>
      <c r="I178" s="86"/>
      <c r="J178" s="86"/>
      <c r="K178" s="86"/>
      <c r="L178" s="86"/>
      <c r="M178" s="86"/>
      <c r="N178" s="86"/>
      <c r="O178" s="86"/>
      <c r="P178" s="86"/>
      <c r="Q178" s="86"/>
      <c r="R178" s="86"/>
      <c r="S178" s="86"/>
      <c r="T178" s="86"/>
      <c r="U178" s="86"/>
      <c r="V178" s="86"/>
      <c r="W178" s="86"/>
      <c r="X178" s="86"/>
      <c r="Y178" s="86"/>
      <c r="Z178" s="86"/>
      <c r="AA178" s="86"/>
      <c r="AB178" s="86"/>
      <c r="AC178" s="86"/>
      <c r="AD178" s="86"/>
      <c r="AE178" s="86"/>
      <c r="AF178" s="86"/>
      <c r="AG178" s="86"/>
      <c r="AH178" s="86"/>
      <c r="AI178" s="86"/>
      <c r="AJ178" s="86"/>
      <c r="AK178" s="86"/>
      <c r="AL178" s="86"/>
      <c r="AM178" s="86"/>
      <c r="AN178" s="86"/>
      <c r="AO178" s="86"/>
      <c r="AP178" s="86"/>
      <c r="AQ178" s="86"/>
      <c r="AR178" s="86"/>
      <c r="AS178" s="86"/>
      <c r="AT178" s="86"/>
      <c r="AU178" s="86"/>
      <c r="AV178" s="86"/>
      <c r="AW178" s="86"/>
      <c r="AX178" s="86"/>
      <c r="AY178" s="86"/>
      <c r="AZ178" s="86"/>
      <c r="BA178" s="86"/>
      <c r="BB178" s="86"/>
      <c r="BC178" s="23"/>
      <c r="BD178" s="23"/>
      <c r="BE178" s="23"/>
      <c r="BF178" s="23"/>
      <c r="BG178" s="23"/>
      <c r="BH178" s="23"/>
      <c r="BI178" s="23"/>
      <c r="BJ178" s="23"/>
      <c r="BK178" s="23"/>
      <c r="BL178" s="23"/>
      <c r="BM178" s="23"/>
      <c r="BN178" s="23"/>
      <c r="BO178" s="23"/>
      <c r="BP178" s="23"/>
      <c r="BQ178" s="23"/>
      <c r="BR178" s="23"/>
      <c r="BS178" s="23"/>
      <c r="BT178" s="23"/>
      <c r="BU178" s="23"/>
      <c r="BV178" s="23"/>
      <c r="BW178" s="23"/>
      <c r="BX178" s="23"/>
      <c r="BY178" s="23"/>
      <c r="BZ178" s="23"/>
      <c r="CA178" s="23"/>
      <c r="CB178" s="23"/>
      <c r="CC178" s="23"/>
      <c r="CD178" s="23"/>
      <c r="CE178" s="23"/>
      <c r="CF178" s="23"/>
      <c r="CG178" s="23"/>
      <c r="CH178" s="23"/>
      <c r="CI178" s="23"/>
      <c r="CJ178" s="23"/>
      <c r="CK178" s="23"/>
      <c r="CL178" s="23"/>
      <c r="CM178" s="23"/>
      <c r="CN178" s="23"/>
      <c r="CO178" s="23"/>
      <c r="CP178" s="23"/>
      <c r="CQ178" s="23"/>
      <c r="CR178" s="23"/>
      <c r="CS178" s="23"/>
      <c r="CT178" s="23"/>
      <c r="CU178" s="23"/>
      <c r="CV178" s="23"/>
      <c r="CW178" s="23"/>
      <c r="CX178" s="23"/>
    </row>
    <row r="179" spans="2:102" x14ac:dyDescent="0.25">
      <c r="B179" s="23">
        <v>168</v>
      </c>
      <c r="C179" s="86"/>
      <c r="D179" s="86"/>
      <c r="E179" s="86"/>
      <c r="F179" s="86"/>
      <c r="G179" s="86"/>
      <c r="H179" s="86"/>
      <c r="I179" s="86"/>
      <c r="J179" s="86"/>
      <c r="K179" s="86"/>
      <c r="L179" s="86"/>
      <c r="M179" s="86"/>
      <c r="N179" s="86"/>
      <c r="O179" s="86"/>
      <c r="P179" s="86"/>
      <c r="Q179" s="86"/>
      <c r="R179" s="86"/>
      <c r="S179" s="86"/>
      <c r="T179" s="86"/>
      <c r="U179" s="86"/>
      <c r="V179" s="86"/>
      <c r="W179" s="86"/>
      <c r="X179" s="86"/>
      <c r="Y179" s="86"/>
      <c r="Z179" s="86"/>
      <c r="AA179" s="86"/>
      <c r="AB179" s="86"/>
      <c r="AC179" s="86"/>
      <c r="AD179" s="86"/>
      <c r="AE179" s="86"/>
      <c r="AF179" s="86"/>
      <c r="AG179" s="86"/>
      <c r="AH179" s="86"/>
      <c r="AI179" s="86"/>
      <c r="AJ179" s="86"/>
      <c r="AK179" s="86"/>
      <c r="AL179" s="86"/>
      <c r="AM179" s="86"/>
      <c r="AN179" s="86"/>
      <c r="AO179" s="86"/>
      <c r="AP179" s="86"/>
      <c r="AQ179" s="86"/>
      <c r="AR179" s="86"/>
      <c r="AS179" s="86"/>
      <c r="AT179" s="86"/>
      <c r="AU179" s="86"/>
      <c r="AV179" s="86"/>
      <c r="AW179" s="86"/>
      <c r="AX179" s="86"/>
      <c r="AY179" s="86"/>
      <c r="AZ179" s="86"/>
      <c r="BA179" s="86"/>
      <c r="BB179" s="86"/>
      <c r="BC179" s="23"/>
      <c r="BD179" s="23"/>
      <c r="BE179" s="23"/>
      <c r="BF179" s="23"/>
      <c r="BG179" s="23"/>
      <c r="BH179" s="23"/>
      <c r="BI179" s="23"/>
      <c r="BJ179" s="23"/>
      <c r="BK179" s="23"/>
      <c r="BL179" s="23"/>
      <c r="BM179" s="23"/>
      <c r="BN179" s="23"/>
      <c r="BO179" s="23"/>
      <c r="BP179" s="23"/>
      <c r="BQ179" s="23"/>
      <c r="BR179" s="23"/>
      <c r="BS179" s="23"/>
      <c r="BT179" s="23"/>
      <c r="BU179" s="23"/>
      <c r="BV179" s="23"/>
      <c r="BW179" s="23"/>
      <c r="BX179" s="23"/>
      <c r="BY179" s="23"/>
      <c r="BZ179" s="23"/>
      <c r="CA179" s="23"/>
      <c r="CB179" s="23"/>
      <c r="CC179" s="23"/>
      <c r="CD179" s="23"/>
      <c r="CE179" s="23"/>
      <c r="CF179" s="23"/>
      <c r="CG179" s="23"/>
      <c r="CH179" s="23"/>
      <c r="CI179" s="23"/>
      <c r="CJ179" s="23"/>
      <c r="CK179" s="23"/>
      <c r="CL179" s="23"/>
      <c r="CM179" s="23"/>
      <c r="CN179" s="23"/>
      <c r="CO179" s="23"/>
      <c r="CP179" s="23"/>
      <c r="CQ179" s="23"/>
      <c r="CR179" s="23"/>
      <c r="CS179" s="23"/>
      <c r="CT179" s="23"/>
      <c r="CU179" s="23"/>
      <c r="CV179" s="23"/>
      <c r="CW179" s="23"/>
      <c r="CX179" s="23"/>
    </row>
    <row r="180" spans="2:102" x14ac:dyDescent="0.25">
      <c r="B180" s="23">
        <v>169</v>
      </c>
      <c r="C180" s="86"/>
      <c r="D180" s="86"/>
      <c r="E180" s="86"/>
      <c r="F180" s="86"/>
      <c r="G180" s="86"/>
      <c r="H180" s="86"/>
      <c r="I180" s="86"/>
      <c r="J180" s="86"/>
      <c r="K180" s="86"/>
      <c r="L180" s="86"/>
      <c r="M180" s="86"/>
      <c r="N180" s="86"/>
      <c r="O180" s="86"/>
      <c r="P180" s="86"/>
      <c r="Q180" s="86"/>
      <c r="R180" s="86"/>
      <c r="S180" s="86"/>
      <c r="T180" s="86"/>
      <c r="U180" s="86"/>
      <c r="V180" s="86"/>
      <c r="W180" s="86"/>
      <c r="X180" s="86"/>
      <c r="Y180" s="86"/>
      <c r="Z180" s="86"/>
      <c r="AA180" s="86"/>
      <c r="AB180" s="86"/>
      <c r="AC180" s="86"/>
      <c r="AD180" s="86"/>
      <c r="AE180" s="86"/>
      <c r="AF180" s="86"/>
      <c r="AG180" s="86"/>
      <c r="AH180" s="86"/>
      <c r="AI180" s="86"/>
      <c r="AJ180" s="86"/>
      <c r="AK180" s="86"/>
      <c r="AL180" s="86"/>
      <c r="AM180" s="86"/>
      <c r="AN180" s="86"/>
      <c r="AO180" s="86"/>
      <c r="AP180" s="86"/>
      <c r="AQ180" s="86"/>
      <c r="AR180" s="86"/>
      <c r="AS180" s="86"/>
      <c r="AT180" s="86"/>
      <c r="AU180" s="86"/>
      <c r="AV180" s="86"/>
      <c r="AW180" s="86"/>
      <c r="AX180" s="86"/>
      <c r="AY180" s="86"/>
      <c r="AZ180" s="86"/>
      <c r="BA180" s="86"/>
      <c r="BB180" s="86"/>
      <c r="BC180" s="23"/>
      <c r="BD180" s="23"/>
      <c r="BE180" s="23"/>
      <c r="BF180" s="23"/>
      <c r="BG180" s="23"/>
      <c r="BH180" s="23"/>
      <c r="BI180" s="23"/>
      <c r="BJ180" s="23"/>
      <c r="BK180" s="23"/>
      <c r="BL180" s="23"/>
      <c r="BM180" s="23"/>
      <c r="BN180" s="23"/>
      <c r="BO180" s="23"/>
      <c r="BP180" s="23"/>
      <c r="BQ180" s="23"/>
      <c r="BR180" s="23"/>
      <c r="BS180" s="23"/>
      <c r="BT180" s="23"/>
      <c r="BU180" s="23"/>
      <c r="BV180" s="23"/>
      <c r="BW180" s="23"/>
      <c r="BX180" s="23"/>
      <c r="BY180" s="23"/>
      <c r="BZ180" s="23"/>
      <c r="CA180" s="23"/>
      <c r="CB180" s="23"/>
      <c r="CC180" s="23"/>
      <c r="CD180" s="23"/>
      <c r="CE180" s="23"/>
      <c r="CF180" s="23"/>
      <c r="CG180" s="23"/>
      <c r="CH180" s="23"/>
      <c r="CI180" s="23"/>
      <c r="CJ180" s="23"/>
      <c r="CK180" s="23"/>
      <c r="CL180" s="23"/>
      <c r="CM180" s="23"/>
      <c r="CN180" s="23"/>
      <c r="CO180" s="23"/>
      <c r="CP180" s="23"/>
      <c r="CQ180" s="23"/>
      <c r="CR180" s="23"/>
      <c r="CS180" s="23"/>
      <c r="CT180" s="23"/>
      <c r="CU180" s="23"/>
      <c r="CV180" s="23"/>
      <c r="CW180" s="23"/>
      <c r="CX180" s="23"/>
    </row>
    <row r="181" spans="2:102" x14ac:dyDescent="0.25">
      <c r="B181" s="23">
        <v>170</v>
      </c>
      <c r="C181" s="86"/>
      <c r="D181" s="86"/>
      <c r="E181" s="86"/>
      <c r="F181" s="86"/>
      <c r="G181" s="86"/>
      <c r="H181" s="86"/>
      <c r="I181" s="86"/>
      <c r="J181" s="86"/>
      <c r="K181" s="86"/>
      <c r="L181" s="86"/>
      <c r="M181" s="86"/>
      <c r="N181" s="86"/>
      <c r="O181" s="86"/>
      <c r="P181" s="86"/>
      <c r="Q181" s="86"/>
      <c r="R181" s="86"/>
      <c r="S181" s="86"/>
      <c r="T181" s="86"/>
      <c r="U181" s="86"/>
      <c r="V181" s="86"/>
      <c r="W181" s="86"/>
      <c r="X181" s="86"/>
      <c r="Y181" s="86"/>
      <c r="Z181" s="86"/>
      <c r="AA181" s="86"/>
      <c r="AB181" s="86"/>
      <c r="AC181" s="86"/>
      <c r="AD181" s="86"/>
      <c r="AE181" s="86"/>
      <c r="AF181" s="86"/>
      <c r="AG181" s="86"/>
      <c r="AH181" s="86"/>
      <c r="AI181" s="86"/>
      <c r="AJ181" s="86"/>
      <c r="AK181" s="86"/>
      <c r="AL181" s="86"/>
      <c r="AM181" s="86"/>
      <c r="AN181" s="86"/>
      <c r="AO181" s="86"/>
      <c r="AP181" s="86"/>
      <c r="AQ181" s="86"/>
      <c r="AR181" s="86"/>
      <c r="AS181" s="86"/>
      <c r="AT181" s="86"/>
      <c r="AU181" s="86"/>
      <c r="AV181" s="86"/>
      <c r="AW181" s="86"/>
      <c r="AX181" s="86"/>
      <c r="AY181" s="86"/>
      <c r="AZ181" s="86"/>
      <c r="BA181" s="86"/>
      <c r="BB181" s="86"/>
      <c r="BC181" s="23"/>
      <c r="BD181" s="23"/>
      <c r="BE181" s="23"/>
      <c r="BF181" s="23"/>
      <c r="BG181" s="23"/>
      <c r="BH181" s="23"/>
      <c r="BI181" s="23"/>
      <c r="BJ181" s="23"/>
      <c r="BK181" s="23"/>
      <c r="BL181" s="23"/>
      <c r="BM181" s="23"/>
      <c r="BN181" s="23"/>
      <c r="BO181" s="23"/>
      <c r="BP181" s="23"/>
      <c r="BQ181" s="23"/>
      <c r="BR181" s="23"/>
      <c r="BS181" s="23"/>
      <c r="BT181" s="23"/>
      <c r="BU181" s="23"/>
      <c r="BV181" s="23"/>
      <c r="BW181" s="23"/>
      <c r="BX181" s="23"/>
      <c r="BY181" s="23"/>
      <c r="BZ181" s="23"/>
      <c r="CA181" s="23"/>
      <c r="CB181" s="23"/>
      <c r="CC181" s="23"/>
      <c r="CD181" s="23"/>
      <c r="CE181" s="23"/>
      <c r="CF181" s="23"/>
      <c r="CG181" s="23"/>
      <c r="CH181" s="23"/>
      <c r="CI181" s="23"/>
      <c r="CJ181" s="23"/>
      <c r="CK181" s="23"/>
      <c r="CL181" s="23"/>
      <c r="CM181" s="23"/>
      <c r="CN181" s="23"/>
      <c r="CO181" s="23"/>
      <c r="CP181" s="23"/>
      <c r="CQ181" s="23"/>
      <c r="CR181" s="23"/>
      <c r="CS181" s="23"/>
      <c r="CT181" s="23"/>
      <c r="CU181" s="23"/>
      <c r="CV181" s="23"/>
      <c r="CW181" s="23"/>
      <c r="CX181" s="23"/>
    </row>
    <row r="182" spans="2:102" x14ac:dyDescent="0.25">
      <c r="B182" s="23">
        <v>171</v>
      </c>
      <c r="C182" s="86"/>
      <c r="D182" s="86"/>
      <c r="E182" s="86"/>
      <c r="F182" s="86"/>
      <c r="G182" s="86"/>
      <c r="H182" s="86"/>
      <c r="I182" s="86"/>
      <c r="J182" s="86"/>
      <c r="K182" s="86"/>
      <c r="L182" s="86"/>
      <c r="M182" s="86"/>
      <c r="N182" s="86"/>
      <c r="O182" s="86"/>
      <c r="P182" s="86"/>
      <c r="Q182" s="86"/>
      <c r="R182" s="86"/>
      <c r="S182" s="86"/>
      <c r="T182" s="86"/>
      <c r="U182" s="86"/>
      <c r="V182" s="86"/>
      <c r="W182" s="86"/>
      <c r="X182" s="86"/>
      <c r="Y182" s="86"/>
      <c r="Z182" s="86"/>
      <c r="AA182" s="86"/>
      <c r="AB182" s="86"/>
      <c r="AC182" s="86"/>
      <c r="AD182" s="86"/>
      <c r="AE182" s="86"/>
      <c r="AF182" s="86"/>
      <c r="AG182" s="86"/>
      <c r="AH182" s="86"/>
      <c r="AI182" s="86"/>
      <c r="AJ182" s="86"/>
      <c r="AK182" s="86"/>
      <c r="AL182" s="86"/>
      <c r="AM182" s="86"/>
      <c r="AN182" s="86"/>
      <c r="AO182" s="86"/>
      <c r="AP182" s="86"/>
      <c r="AQ182" s="86"/>
      <c r="AR182" s="86"/>
      <c r="AS182" s="86"/>
      <c r="AT182" s="86"/>
      <c r="AU182" s="86"/>
      <c r="AV182" s="86"/>
      <c r="AW182" s="86"/>
      <c r="AX182" s="86"/>
      <c r="AY182" s="86"/>
      <c r="AZ182" s="86"/>
      <c r="BA182" s="86"/>
      <c r="BB182" s="86"/>
      <c r="BC182" s="23"/>
      <c r="BD182" s="23"/>
      <c r="BE182" s="23"/>
      <c r="BF182" s="23"/>
      <c r="BG182" s="23"/>
      <c r="BH182" s="23"/>
      <c r="BI182" s="23"/>
      <c r="BJ182" s="23"/>
      <c r="BK182" s="23"/>
      <c r="BL182" s="23"/>
      <c r="BM182" s="23"/>
      <c r="BN182" s="23"/>
      <c r="BO182" s="23"/>
      <c r="BP182" s="23"/>
      <c r="BQ182" s="23"/>
      <c r="BR182" s="23"/>
      <c r="BS182" s="23"/>
      <c r="BT182" s="23"/>
      <c r="BU182" s="23"/>
      <c r="BV182" s="23"/>
      <c r="BW182" s="23"/>
      <c r="BX182" s="23"/>
      <c r="BY182" s="23"/>
      <c r="BZ182" s="23"/>
      <c r="CA182" s="23"/>
      <c r="CB182" s="23"/>
      <c r="CC182" s="23"/>
      <c r="CD182" s="23"/>
      <c r="CE182" s="23"/>
      <c r="CF182" s="23"/>
      <c r="CG182" s="23"/>
      <c r="CH182" s="23"/>
      <c r="CI182" s="23"/>
      <c r="CJ182" s="23"/>
      <c r="CK182" s="23"/>
      <c r="CL182" s="23"/>
      <c r="CM182" s="23"/>
      <c r="CN182" s="23"/>
      <c r="CO182" s="23"/>
      <c r="CP182" s="23"/>
      <c r="CQ182" s="23"/>
      <c r="CR182" s="23"/>
      <c r="CS182" s="23"/>
      <c r="CT182" s="23"/>
      <c r="CU182" s="23"/>
      <c r="CV182" s="23"/>
      <c r="CW182" s="23"/>
      <c r="CX182" s="23"/>
    </row>
    <row r="183" spans="2:102" x14ac:dyDescent="0.25">
      <c r="B183" s="23">
        <v>172</v>
      </c>
      <c r="C183" s="86"/>
      <c r="D183" s="86"/>
      <c r="E183" s="86"/>
      <c r="F183" s="86"/>
      <c r="G183" s="86"/>
      <c r="H183" s="86"/>
      <c r="I183" s="86"/>
      <c r="J183" s="86"/>
      <c r="K183" s="86"/>
      <c r="L183" s="86"/>
      <c r="M183" s="86"/>
      <c r="N183" s="86"/>
      <c r="O183" s="86"/>
      <c r="P183" s="86"/>
      <c r="Q183" s="86"/>
      <c r="R183" s="86"/>
      <c r="S183" s="86"/>
      <c r="T183" s="86"/>
      <c r="U183" s="86"/>
      <c r="V183" s="86"/>
      <c r="W183" s="86"/>
      <c r="X183" s="86"/>
      <c r="Y183" s="86"/>
      <c r="Z183" s="86"/>
      <c r="AA183" s="86"/>
      <c r="AB183" s="86"/>
      <c r="AC183" s="86"/>
      <c r="AD183" s="86"/>
      <c r="AE183" s="86"/>
      <c r="AF183" s="86"/>
      <c r="AG183" s="86"/>
      <c r="AH183" s="86"/>
      <c r="AI183" s="86"/>
      <c r="AJ183" s="86"/>
      <c r="AK183" s="86"/>
      <c r="AL183" s="86"/>
      <c r="AM183" s="86"/>
      <c r="AN183" s="86"/>
      <c r="AO183" s="86"/>
      <c r="AP183" s="86"/>
      <c r="AQ183" s="86"/>
      <c r="AR183" s="86"/>
      <c r="AS183" s="86"/>
      <c r="AT183" s="86"/>
      <c r="AU183" s="86"/>
      <c r="AV183" s="86"/>
      <c r="AW183" s="86"/>
      <c r="AX183" s="86"/>
      <c r="AY183" s="86"/>
      <c r="AZ183" s="86"/>
      <c r="BA183" s="86"/>
      <c r="BB183" s="86"/>
      <c r="BC183" s="23"/>
      <c r="BD183" s="23"/>
      <c r="BE183" s="23"/>
      <c r="BF183" s="23"/>
      <c r="BG183" s="23"/>
      <c r="BH183" s="23"/>
      <c r="BI183" s="23"/>
      <c r="BJ183" s="23"/>
      <c r="BK183" s="23"/>
      <c r="BL183" s="23"/>
      <c r="BM183" s="23"/>
      <c r="BN183" s="23"/>
      <c r="BO183" s="23"/>
      <c r="BP183" s="23"/>
      <c r="BQ183" s="23"/>
      <c r="BR183" s="23"/>
      <c r="BS183" s="23"/>
      <c r="BT183" s="23"/>
      <c r="BU183" s="23"/>
      <c r="BV183" s="23"/>
      <c r="BW183" s="23"/>
      <c r="BX183" s="23"/>
      <c r="BY183" s="23"/>
      <c r="BZ183" s="23"/>
      <c r="CA183" s="23"/>
      <c r="CB183" s="23"/>
      <c r="CC183" s="23"/>
      <c r="CD183" s="23"/>
      <c r="CE183" s="23"/>
      <c r="CF183" s="23"/>
      <c r="CG183" s="23"/>
      <c r="CH183" s="23"/>
      <c r="CI183" s="23"/>
      <c r="CJ183" s="23"/>
      <c r="CK183" s="23"/>
      <c r="CL183" s="23"/>
      <c r="CM183" s="23"/>
      <c r="CN183" s="23"/>
      <c r="CO183" s="23"/>
      <c r="CP183" s="23"/>
      <c r="CQ183" s="23"/>
      <c r="CR183" s="23"/>
      <c r="CS183" s="23"/>
      <c r="CT183" s="23"/>
      <c r="CU183" s="23"/>
      <c r="CV183" s="23"/>
      <c r="CW183" s="23"/>
      <c r="CX183" s="23"/>
    </row>
    <row r="184" spans="2:102" x14ac:dyDescent="0.25">
      <c r="B184" s="23">
        <v>173</v>
      </c>
      <c r="C184" s="86"/>
      <c r="D184" s="86"/>
      <c r="E184" s="86"/>
      <c r="F184" s="86"/>
      <c r="G184" s="86"/>
      <c r="H184" s="86"/>
      <c r="I184" s="86"/>
      <c r="J184" s="86"/>
      <c r="K184" s="86"/>
      <c r="L184" s="86"/>
      <c r="M184" s="86"/>
      <c r="N184" s="86"/>
      <c r="O184" s="86"/>
      <c r="P184" s="86"/>
      <c r="Q184" s="86"/>
      <c r="R184" s="86"/>
      <c r="S184" s="86"/>
      <c r="T184" s="86"/>
      <c r="U184" s="86"/>
      <c r="V184" s="86"/>
      <c r="W184" s="86"/>
      <c r="X184" s="86"/>
      <c r="Y184" s="86"/>
      <c r="Z184" s="86"/>
      <c r="AA184" s="86"/>
      <c r="AB184" s="86"/>
      <c r="AC184" s="86"/>
      <c r="AD184" s="86"/>
      <c r="AE184" s="86"/>
      <c r="AF184" s="86"/>
      <c r="AG184" s="86"/>
      <c r="AH184" s="86"/>
      <c r="AI184" s="86"/>
      <c r="AJ184" s="86"/>
      <c r="AK184" s="86"/>
      <c r="AL184" s="86"/>
      <c r="AM184" s="86"/>
      <c r="AN184" s="86"/>
      <c r="AO184" s="86"/>
      <c r="AP184" s="86"/>
      <c r="AQ184" s="86"/>
      <c r="AR184" s="86"/>
      <c r="AS184" s="86"/>
      <c r="AT184" s="86"/>
      <c r="AU184" s="86"/>
      <c r="AV184" s="86"/>
      <c r="AW184" s="86"/>
      <c r="AX184" s="86"/>
      <c r="AY184" s="86"/>
      <c r="AZ184" s="86"/>
      <c r="BA184" s="86"/>
      <c r="BB184" s="86"/>
      <c r="BC184" s="23"/>
      <c r="BD184" s="23"/>
      <c r="BE184" s="23"/>
      <c r="BF184" s="23"/>
      <c r="BG184" s="23"/>
      <c r="BH184" s="23"/>
      <c r="BI184" s="23"/>
      <c r="BJ184" s="23"/>
      <c r="BK184" s="23"/>
      <c r="BL184" s="23"/>
      <c r="BM184" s="23"/>
      <c r="BN184" s="23"/>
      <c r="BO184" s="23"/>
      <c r="BP184" s="23"/>
      <c r="BQ184" s="23"/>
      <c r="BR184" s="23"/>
      <c r="BS184" s="23"/>
      <c r="BT184" s="23"/>
      <c r="BU184" s="23"/>
      <c r="BV184" s="23"/>
      <c r="BW184" s="23"/>
      <c r="BX184" s="23"/>
      <c r="BY184" s="23"/>
      <c r="BZ184" s="23"/>
      <c r="CA184" s="23"/>
      <c r="CB184" s="23"/>
      <c r="CC184" s="23"/>
      <c r="CD184" s="23"/>
      <c r="CE184" s="23"/>
      <c r="CF184" s="23"/>
      <c r="CG184" s="23"/>
      <c r="CH184" s="23"/>
      <c r="CI184" s="23"/>
      <c r="CJ184" s="23"/>
      <c r="CK184" s="23"/>
      <c r="CL184" s="23"/>
      <c r="CM184" s="23"/>
      <c r="CN184" s="23"/>
      <c r="CO184" s="23"/>
      <c r="CP184" s="23"/>
      <c r="CQ184" s="23"/>
      <c r="CR184" s="23"/>
      <c r="CS184" s="23"/>
      <c r="CT184" s="23"/>
      <c r="CU184" s="23"/>
      <c r="CV184" s="23"/>
      <c r="CW184" s="23"/>
      <c r="CX184" s="23"/>
    </row>
    <row r="185" spans="2:102" x14ac:dyDescent="0.25">
      <c r="B185" s="23">
        <v>174</v>
      </c>
      <c r="C185" s="86"/>
      <c r="D185" s="86"/>
      <c r="E185" s="86"/>
      <c r="F185" s="86"/>
      <c r="G185" s="86"/>
      <c r="H185" s="86"/>
      <c r="I185" s="86"/>
      <c r="J185" s="86"/>
      <c r="K185" s="86"/>
      <c r="L185" s="86"/>
      <c r="M185" s="86"/>
      <c r="N185" s="86"/>
      <c r="O185" s="86"/>
      <c r="P185" s="86"/>
      <c r="Q185" s="86"/>
      <c r="R185" s="86"/>
      <c r="S185" s="86"/>
      <c r="T185" s="86"/>
      <c r="U185" s="86"/>
      <c r="V185" s="86"/>
      <c r="W185" s="86"/>
      <c r="X185" s="86"/>
      <c r="Y185" s="86"/>
      <c r="Z185" s="86"/>
      <c r="AA185" s="86"/>
      <c r="AB185" s="86"/>
      <c r="AC185" s="86"/>
      <c r="AD185" s="86"/>
      <c r="AE185" s="86"/>
      <c r="AF185" s="86"/>
      <c r="AG185" s="86"/>
      <c r="AH185" s="86"/>
      <c r="AI185" s="86"/>
      <c r="AJ185" s="86"/>
      <c r="AK185" s="86"/>
      <c r="AL185" s="86"/>
      <c r="AM185" s="86"/>
      <c r="AN185" s="86"/>
      <c r="AO185" s="86"/>
      <c r="AP185" s="86"/>
      <c r="AQ185" s="86"/>
      <c r="AR185" s="86"/>
      <c r="AS185" s="86"/>
      <c r="AT185" s="86"/>
      <c r="AU185" s="86"/>
      <c r="AV185" s="86"/>
      <c r="AW185" s="86"/>
      <c r="AX185" s="86"/>
      <c r="AY185" s="86"/>
      <c r="AZ185" s="86"/>
      <c r="BA185" s="86"/>
      <c r="BB185" s="86"/>
      <c r="BC185" s="23"/>
      <c r="BD185" s="23"/>
      <c r="BE185" s="23"/>
      <c r="BF185" s="23"/>
      <c r="BG185" s="23"/>
      <c r="BH185" s="23"/>
      <c r="BI185" s="23"/>
      <c r="BJ185" s="23"/>
      <c r="BK185" s="23"/>
      <c r="BL185" s="23"/>
      <c r="BM185" s="23"/>
      <c r="BN185" s="23"/>
      <c r="BO185" s="23"/>
      <c r="BP185" s="23"/>
      <c r="BQ185" s="23"/>
      <c r="BR185" s="23"/>
      <c r="BS185" s="23"/>
      <c r="BT185" s="23"/>
      <c r="BU185" s="23"/>
      <c r="BV185" s="23"/>
      <c r="BW185" s="23"/>
      <c r="BX185" s="23"/>
      <c r="BY185" s="23"/>
      <c r="BZ185" s="23"/>
      <c r="CA185" s="23"/>
      <c r="CB185" s="23"/>
      <c r="CC185" s="23"/>
      <c r="CD185" s="23"/>
      <c r="CE185" s="23"/>
      <c r="CF185" s="23"/>
      <c r="CG185" s="23"/>
      <c r="CH185" s="23"/>
      <c r="CI185" s="23"/>
      <c r="CJ185" s="23"/>
      <c r="CK185" s="23"/>
      <c r="CL185" s="23"/>
      <c r="CM185" s="23"/>
      <c r="CN185" s="23"/>
      <c r="CO185" s="23"/>
      <c r="CP185" s="23"/>
      <c r="CQ185" s="23"/>
      <c r="CR185" s="23"/>
      <c r="CS185" s="23"/>
      <c r="CT185" s="23"/>
      <c r="CU185" s="23"/>
      <c r="CV185" s="23"/>
      <c r="CW185" s="23"/>
      <c r="CX185" s="23"/>
    </row>
    <row r="186" spans="2:102" x14ac:dyDescent="0.25">
      <c r="B186" s="23">
        <v>175</v>
      </c>
      <c r="C186" s="86"/>
      <c r="D186" s="86"/>
      <c r="E186" s="86"/>
      <c r="F186" s="86"/>
      <c r="G186" s="86"/>
      <c r="H186" s="86"/>
      <c r="I186" s="86"/>
      <c r="J186" s="86"/>
      <c r="K186" s="86"/>
      <c r="L186" s="86"/>
      <c r="M186" s="86"/>
      <c r="N186" s="86"/>
      <c r="O186" s="86"/>
      <c r="P186" s="86"/>
      <c r="Q186" s="86"/>
      <c r="R186" s="86"/>
      <c r="S186" s="86"/>
      <c r="T186" s="86"/>
      <c r="U186" s="86"/>
      <c r="V186" s="86"/>
      <c r="W186" s="86"/>
      <c r="X186" s="86"/>
      <c r="Y186" s="86"/>
      <c r="Z186" s="86"/>
      <c r="AA186" s="86"/>
      <c r="AB186" s="86"/>
      <c r="AC186" s="86"/>
      <c r="AD186" s="86"/>
      <c r="AE186" s="86"/>
      <c r="AF186" s="86"/>
      <c r="AG186" s="86"/>
      <c r="AH186" s="86"/>
      <c r="AI186" s="86"/>
      <c r="AJ186" s="86"/>
      <c r="AK186" s="86"/>
      <c r="AL186" s="86"/>
      <c r="AM186" s="86"/>
      <c r="AN186" s="86"/>
      <c r="AO186" s="86"/>
      <c r="AP186" s="86"/>
      <c r="AQ186" s="86"/>
      <c r="AR186" s="86"/>
      <c r="AS186" s="86"/>
      <c r="AT186" s="86"/>
      <c r="AU186" s="86"/>
      <c r="AV186" s="86"/>
      <c r="AW186" s="86"/>
      <c r="AX186" s="86"/>
      <c r="AY186" s="86"/>
      <c r="AZ186" s="86"/>
      <c r="BA186" s="86"/>
      <c r="BB186" s="86"/>
      <c r="BC186" s="23"/>
      <c r="BD186" s="23"/>
      <c r="BE186" s="23"/>
      <c r="BF186" s="23"/>
      <c r="BG186" s="23"/>
      <c r="BH186" s="23"/>
      <c r="BI186" s="23"/>
      <c r="BJ186" s="23"/>
      <c r="BK186" s="23"/>
      <c r="BL186" s="23"/>
      <c r="BM186" s="23"/>
      <c r="BN186" s="23"/>
      <c r="BO186" s="23"/>
      <c r="BP186" s="23"/>
      <c r="BQ186" s="23"/>
      <c r="BR186" s="23"/>
      <c r="BS186" s="23"/>
      <c r="BT186" s="23"/>
      <c r="BU186" s="23"/>
      <c r="BV186" s="23"/>
      <c r="BW186" s="23"/>
      <c r="BX186" s="23"/>
      <c r="BY186" s="23"/>
      <c r="BZ186" s="23"/>
      <c r="CA186" s="23"/>
      <c r="CB186" s="23"/>
      <c r="CC186" s="23"/>
      <c r="CD186" s="23"/>
      <c r="CE186" s="23"/>
      <c r="CF186" s="23"/>
      <c r="CG186" s="23"/>
      <c r="CH186" s="23"/>
      <c r="CI186" s="23"/>
      <c r="CJ186" s="23"/>
      <c r="CK186" s="23"/>
      <c r="CL186" s="23"/>
      <c r="CM186" s="23"/>
      <c r="CN186" s="23"/>
      <c r="CO186" s="23"/>
      <c r="CP186" s="23"/>
      <c r="CQ186" s="23"/>
      <c r="CR186" s="23"/>
      <c r="CS186" s="23"/>
      <c r="CT186" s="23"/>
      <c r="CU186" s="23"/>
      <c r="CV186" s="23"/>
      <c r="CW186" s="23"/>
      <c r="CX186" s="23"/>
    </row>
    <row r="187" spans="2:102" x14ac:dyDescent="0.25">
      <c r="B187" s="23">
        <v>176</v>
      </c>
      <c r="C187" s="86"/>
      <c r="D187" s="86"/>
      <c r="E187" s="86"/>
      <c r="F187" s="86"/>
      <c r="G187" s="86"/>
      <c r="H187" s="86"/>
      <c r="I187" s="86"/>
      <c r="J187" s="86"/>
      <c r="K187" s="86"/>
      <c r="L187" s="86"/>
      <c r="M187" s="86"/>
      <c r="N187" s="86"/>
      <c r="O187" s="86"/>
      <c r="P187" s="86"/>
      <c r="Q187" s="86"/>
      <c r="R187" s="86"/>
      <c r="S187" s="86"/>
      <c r="T187" s="86"/>
      <c r="U187" s="86"/>
      <c r="V187" s="86"/>
      <c r="W187" s="86"/>
      <c r="X187" s="86"/>
      <c r="Y187" s="86"/>
      <c r="Z187" s="86"/>
      <c r="AA187" s="86"/>
      <c r="AB187" s="86"/>
      <c r="AC187" s="86"/>
      <c r="AD187" s="86"/>
      <c r="AE187" s="86"/>
      <c r="AF187" s="86"/>
      <c r="AG187" s="86"/>
      <c r="AH187" s="86"/>
      <c r="AI187" s="86"/>
      <c r="AJ187" s="86"/>
      <c r="AK187" s="86"/>
      <c r="AL187" s="86"/>
      <c r="AM187" s="86"/>
      <c r="AN187" s="86"/>
      <c r="AO187" s="86"/>
      <c r="AP187" s="86"/>
      <c r="AQ187" s="86"/>
      <c r="AR187" s="86"/>
      <c r="AS187" s="86"/>
      <c r="AT187" s="86"/>
      <c r="AU187" s="86"/>
      <c r="AV187" s="86"/>
      <c r="AW187" s="86"/>
      <c r="AX187" s="86"/>
      <c r="AY187" s="86"/>
      <c r="AZ187" s="86"/>
      <c r="BA187" s="86"/>
      <c r="BB187" s="86"/>
      <c r="BC187" s="23"/>
      <c r="BD187" s="23"/>
      <c r="BE187" s="23"/>
      <c r="BF187" s="23"/>
      <c r="BG187" s="23"/>
      <c r="BH187" s="23"/>
      <c r="BI187" s="23"/>
      <c r="BJ187" s="23"/>
      <c r="BK187" s="23"/>
      <c r="BL187" s="23"/>
      <c r="BM187" s="23"/>
      <c r="BN187" s="23"/>
      <c r="BO187" s="23"/>
      <c r="BP187" s="23"/>
      <c r="BQ187" s="23"/>
      <c r="BR187" s="23"/>
      <c r="BS187" s="23"/>
      <c r="BT187" s="23"/>
      <c r="BU187" s="23"/>
      <c r="BV187" s="23"/>
      <c r="BW187" s="23"/>
      <c r="BX187" s="23"/>
      <c r="BY187" s="23"/>
      <c r="BZ187" s="23"/>
      <c r="CA187" s="23"/>
      <c r="CB187" s="23"/>
      <c r="CC187" s="23"/>
      <c r="CD187" s="23"/>
      <c r="CE187" s="23"/>
      <c r="CF187" s="23"/>
      <c r="CG187" s="23"/>
      <c r="CH187" s="23"/>
      <c r="CI187" s="23"/>
      <c r="CJ187" s="23"/>
      <c r="CK187" s="23"/>
      <c r="CL187" s="23"/>
      <c r="CM187" s="23"/>
      <c r="CN187" s="23"/>
      <c r="CO187" s="23"/>
      <c r="CP187" s="23"/>
      <c r="CQ187" s="23"/>
      <c r="CR187" s="23"/>
      <c r="CS187" s="23"/>
      <c r="CT187" s="23"/>
      <c r="CU187" s="23"/>
      <c r="CV187" s="23"/>
      <c r="CW187" s="23"/>
      <c r="CX187" s="23"/>
    </row>
    <row r="188" spans="2:102" x14ac:dyDescent="0.25">
      <c r="B188" s="23">
        <v>177</v>
      </c>
      <c r="C188" s="86"/>
      <c r="D188" s="86"/>
      <c r="E188" s="86"/>
      <c r="F188" s="86"/>
      <c r="G188" s="86"/>
      <c r="H188" s="86"/>
      <c r="I188" s="86"/>
      <c r="J188" s="86"/>
      <c r="K188" s="86"/>
      <c r="L188" s="86"/>
      <c r="M188" s="86"/>
      <c r="N188" s="86"/>
      <c r="O188" s="86"/>
      <c r="P188" s="86"/>
      <c r="Q188" s="86"/>
      <c r="R188" s="86"/>
      <c r="S188" s="86"/>
      <c r="T188" s="86"/>
      <c r="U188" s="86"/>
      <c r="V188" s="86"/>
      <c r="W188" s="86"/>
      <c r="X188" s="86"/>
      <c r="Y188" s="86"/>
      <c r="Z188" s="86"/>
      <c r="AA188" s="86"/>
      <c r="AB188" s="86"/>
      <c r="AC188" s="86"/>
      <c r="AD188" s="86"/>
      <c r="AE188" s="86"/>
      <c r="AF188" s="86"/>
      <c r="AG188" s="86"/>
      <c r="AH188" s="86"/>
      <c r="AI188" s="86"/>
      <c r="AJ188" s="86"/>
      <c r="AK188" s="86"/>
      <c r="AL188" s="86"/>
      <c r="AM188" s="86"/>
      <c r="AN188" s="86"/>
      <c r="AO188" s="86"/>
      <c r="AP188" s="86"/>
      <c r="AQ188" s="86"/>
      <c r="AR188" s="86"/>
      <c r="AS188" s="86"/>
      <c r="AT188" s="86"/>
      <c r="AU188" s="86"/>
      <c r="AV188" s="86"/>
      <c r="AW188" s="86"/>
      <c r="AX188" s="86"/>
      <c r="AY188" s="86"/>
      <c r="AZ188" s="86"/>
      <c r="BA188" s="86"/>
      <c r="BB188" s="86"/>
      <c r="BC188" s="23"/>
      <c r="BD188" s="23"/>
      <c r="BE188" s="23"/>
      <c r="BF188" s="23"/>
      <c r="BG188" s="23"/>
      <c r="BH188" s="23"/>
      <c r="BI188" s="23"/>
      <c r="BJ188" s="23"/>
      <c r="BK188" s="23"/>
      <c r="BL188" s="23"/>
      <c r="BM188" s="23"/>
      <c r="BN188" s="23"/>
      <c r="BO188" s="23"/>
      <c r="BP188" s="23"/>
      <c r="BQ188" s="23"/>
      <c r="BR188" s="23"/>
      <c r="BS188" s="23"/>
      <c r="BT188" s="23"/>
      <c r="BU188" s="23"/>
      <c r="BV188" s="23"/>
      <c r="BW188" s="23"/>
      <c r="BX188" s="23"/>
      <c r="BY188" s="23"/>
      <c r="BZ188" s="23"/>
      <c r="CA188" s="23"/>
      <c r="CB188" s="23"/>
      <c r="CC188" s="23"/>
      <c r="CD188" s="23"/>
      <c r="CE188" s="23"/>
      <c r="CF188" s="23"/>
      <c r="CG188" s="23"/>
      <c r="CH188" s="23"/>
      <c r="CI188" s="23"/>
      <c r="CJ188" s="23"/>
      <c r="CK188" s="23"/>
      <c r="CL188" s="23"/>
      <c r="CM188" s="23"/>
      <c r="CN188" s="23"/>
      <c r="CO188" s="23"/>
      <c r="CP188" s="23"/>
      <c r="CQ188" s="23"/>
      <c r="CR188" s="23"/>
      <c r="CS188" s="23"/>
      <c r="CT188" s="23"/>
      <c r="CU188" s="23"/>
      <c r="CV188" s="23"/>
      <c r="CW188" s="23"/>
      <c r="CX188" s="23"/>
    </row>
    <row r="189" spans="2:102" x14ac:dyDescent="0.25">
      <c r="B189" s="23">
        <v>178</v>
      </c>
      <c r="C189" s="86"/>
      <c r="D189" s="86"/>
      <c r="E189" s="86"/>
      <c r="F189" s="86"/>
      <c r="G189" s="86"/>
      <c r="H189" s="86"/>
      <c r="I189" s="86"/>
      <c r="J189" s="86"/>
      <c r="K189" s="86"/>
      <c r="L189" s="86"/>
      <c r="M189" s="86"/>
      <c r="N189" s="86"/>
      <c r="O189" s="86"/>
      <c r="P189" s="86"/>
      <c r="Q189" s="86"/>
      <c r="R189" s="86"/>
      <c r="S189" s="86"/>
      <c r="T189" s="86"/>
      <c r="U189" s="86"/>
      <c r="V189" s="86"/>
      <c r="W189" s="86"/>
      <c r="X189" s="86"/>
      <c r="Y189" s="86"/>
      <c r="Z189" s="86"/>
      <c r="AA189" s="86"/>
      <c r="AB189" s="86"/>
      <c r="AC189" s="86"/>
      <c r="AD189" s="86"/>
      <c r="AE189" s="86"/>
      <c r="AF189" s="86"/>
      <c r="AG189" s="86"/>
      <c r="AH189" s="86"/>
      <c r="AI189" s="86"/>
      <c r="AJ189" s="86"/>
      <c r="AK189" s="86"/>
      <c r="AL189" s="86"/>
      <c r="AM189" s="86"/>
      <c r="AN189" s="86"/>
      <c r="AO189" s="86"/>
      <c r="AP189" s="86"/>
      <c r="AQ189" s="86"/>
      <c r="AR189" s="86"/>
      <c r="AS189" s="86"/>
      <c r="AT189" s="86"/>
      <c r="AU189" s="86"/>
      <c r="AV189" s="86"/>
      <c r="AW189" s="86"/>
      <c r="AX189" s="86"/>
      <c r="AY189" s="86"/>
      <c r="AZ189" s="86"/>
      <c r="BA189" s="86"/>
      <c r="BB189" s="86"/>
      <c r="BC189" s="23"/>
      <c r="BD189" s="23"/>
      <c r="BE189" s="23"/>
      <c r="BF189" s="23"/>
      <c r="BG189" s="23"/>
      <c r="BH189" s="23"/>
      <c r="BI189" s="23"/>
      <c r="BJ189" s="23"/>
      <c r="BK189" s="23"/>
      <c r="BL189" s="23"/>
      <c r="BM189" s="23"/>
      <c r="BN189" s="23"/>
      <c r="BO189" s="23"/>
      <c r="BP189" s="23"/>
      <c r="BQ189" s="23"/>
      <c r="BR189" s="23"/>
      <c r="BS189" s="23"/>
      <c r="BT189" s="23"/>
      <c r="BU189" s="23"/>
      <c r="BV189" s="23"/>
      <c r="BW189" s="23"/>
      <c r="BX189" s="23"/>
      <c r="BY189" s="23"/>
      <c r="BZ189" s="23"/>
      <c r="CA189" s="23"/>
      <c r="CB189" s="23"/>
      <c r="CC189" s="23"/>
      <c r="CD189" s="23"/>
      <c r="CE189" s="23"/>
      <c r="CF189" s="23"/>
      <c r="CG189" s="23"/>
      <c r="CH189" s="23"/>
      <c r="CI189" s="23"/>
      <c r="CJ189" s="23"/>
      <c r="CK189" s="23"/>
      <c r="CL189" s="23"/>
      <c r="CM189" s="23"/>
      <c r="CN189" s="23"/>
      <c r="CO189" s="23"/>
      <c r="CP189" s="23"/>
      <c r="CQ189" s="23"/>
      <c r="CR189" s="23"/>
      <c r="CS189" s="23"/>
      <c r="CT189" s="23"/>
      <c r="CU189" s="23"/>
      <c r="CV189" s="23"/>
      <c r="CW189" s="23"/>
      <c r="CX189" s="23"/>
    </row>
    <row r="190" spans="2:102" x14ac:dyDescent="0.25">
      <c r="B190" s="23">
        <v>179</v>
      </c>
      <c r="C190" s="86"/>
      <c r="D190" s="86"/>
      <c r="E190" s="86"/>
      <c r="F190" s="86"/>
      <c r="G190" s="86"/>
      <c r="H190" s="86"/>
      <c r="I190" s="86"/>
      <c r="J190" s="86"/>
      <c r="K190" s="86"/>
      <c r="L190" s="86"/>
      <c r="M190" s="86"/>
      <c r="N190" s="86"/>
      <c r="O190" s="86"/>
      <c r="P190" s="86"/>
      <c r="Q190" s="86"/>
      <c r="R190" s="86"/>
      <c r="S190" s="86"/>
      <c r="T190" s="86"/>
      <c r="U190" s="86"/>
      <c r="V190" s="86"/>
      <c r="W190" s="86"/>
      <c r="X190" s="86"/>
      <c r="Y190" s="86"/>
      <c r="Z190" s="86"/>
      <c r="AA190" s="86"/>
      <c r="AB190" s="86"/>
      <c r="AC190" s="86"/>
      <c r="AD190" s="86"/>
      <c r="AE190" s="86"/>
      <c r="AF190" s="86"/>
      <c r="AG190" s="86"/>
      <c r="AH190" s="86"/>
      <c r="AI190" s="86"/>
      <c r="AJ190" s="86"/>
      <c r="AK190" s="86"/>
      <c r="AL190" s="86"/>
      <c r="AM190" s="86"/>
      <c r="AN190" s="86"/>
      <c r="AO190" s="86"/>
      <c r="AP190" s="86"/>
      <c r="AQ190" s="86"/>
      <c r="AR190" s="86"/>
      <c r="AS190" s="86"/>
      <c r="AT190" s="86"/>
      <c r="AU190" s="86"/>
      <c r="AV190" s="86"/>
      <c r="AW190" s="86"/>
      <c r="AX190" s="86"/>
      <c r="AY190" s="86"/>
      <c r="AZ190" s="86"/>
      <c r="BA190" s="86"/>
      <c r="BB190" s="86"/>
      <c r="BC190" s="23"/>
      <c r="BD190" s="23"/>
      <c r="BE190" s="23"/>
      <c r="BF190" s="23"/>
      <c r="BG190" s="23"/>
      <c r="BH190" s="23"/>
      <c r="BI190" s="23"/>
      <c r="BJ190" s="23"/>
      <c r="BK190" s="23"/>
      <c r="BL190" s="23"/>
      <c r="BM190" s="23"/>
      <c r="BN190" s="23"/>
      <c r="BO190" s="23"/>
      <c r="BP190" s="23"/>
      <c r="BQ190" s="23"/>
      <c r="BR190" s="23"/>
      <c r="BS190" s="23"/>
      <c r="BT190" s="23"/>
      <c r="BU190" s="23"/>
      <c r="BV190" s="23"/>
      <c r="BW190" s="23"/>
      <c r="BX190" s="23"/>
      <c r="BY190" s="23"/>
      <c r="BZ190" s="23"/>
      <c r="CA190" s="23"/>
      <c r="CB190" s="23"/>
      <c r="CC190" s="23"/>
      <c r="CD190" s="23"/>
      <c r="CE190" s="23"/>
      <c r="CF190" s="23"/>
      <c r="CG190" s="23"/>
      <c r="CH190" s="23"/>
      <c r="CI190" s="23"/>
      <c r="CJ190" s="23"/>
      <c r="CK190" s="23"/>
      <c r="CL190" s="23"/>
      <c r="CM190" s="23"/>
      <c r="CN190" s="23"/>
      <c r="CO190" s="23"/>
      <c r="CP190" s="23"/>
      <c r="CQ190" s="23"/>
      <c r="CR190" s="23"/>
      <c r="CS190" s="23"/>
      <c r="CT190" s="23"/>
      <c r="CU190" s="23"/>
      <c r="CV190" s="23"/>
      <c r="CW190" s="23"/>
      <c r="CX190" s="23"/>
    </row>
    <row r="191" spans="2:102" x14ac:dyDescent="0.25">
      <c r="B191" s="23">
        <v>180</v>
      </c>
      <c r="C191" s="86"/>
      <c r="D191" s="86"/>
      <c r="E191" s="86"/>
      <c r="F191" s="86"/>
      <c r="G191" s="86"/>
      <c r="H191" s="86"/>
      <c r="I191" s="86"/>
      <c r="J191" s="86"/>
      <c r="K191" s="86"/>
      <c r="L191" s="86"/>
      <c r="M191" s="86"/>
      <c r="N191" s="86"/>
      <c r="O191" s="86"/>
      <c r="P191" s="86"/>
      <c r="Q191" s="86"/>
      <c r="R191" s="86"/>
      <c r="S191" s="86"/>
      <c r="T191" s="86"/>
      <c r="U191" s="86"/>
      <c r="V191" s="86"/>
      <c r="W191" s="86"/>
      <c r="X191" s="86"/>
      <c r="Y191" s="86"/>
      <c r="Z191" s="86"/>
      <c r="AA191" s="86"/>
      <c r="AB191" s="86"/>
      <c r="AC191" s="86"/>
      <c r="AD191" s="86"/>
      <c r="AE191" s="86"/>
      <c r="AF191" s="86"/>
      <c r="AG191" s="86"/>
      <c r="AH191" s="86"/>
      <c r="AI191" s="86"/>
      <c r="AJ191" s="86"/>
      <c r="AK191" s="86"/>
      <c r="AL191" s="86"/>
      <c r="AM191" s="86"/>
      <c r="AN191" s="86"/>
      <c r="AO191" s="86"/>
      <c r="AP191" s="86"/>
      <c r="AQ191" s="86"/>
      <c r="AR191" s="86"/>
      <c r="AS191" s="86"/>
      <c r="AT191" s="86"/>
      <c r="AU191" s="86"/>
      <c r="AV191" s="86"/>
      <c r="AW191" s="86"/>
      <c r="AX191" s="86"/>
      <c r="AY191" s="86"/>
      <c r="AZ191" s="86"/>
      <c r="BA191" s="86"/>
      <c r="BB191" s="86"/>
      <c r="BC191" s="23"/>
      <c r="BD191" s="23"/>
      <c r="BE191" s="23"/>
      <c r="BF191" s="23"/>
      <c r="BG191" s="23"/>
      <c r="BH191" s="23"/>
      <c r="BI191" s="23"/>
      <c r="BJ191" s="23"/>
      <c r="BK191" s="23"/>
      <c r="BL191" s="23"/>
      <c r="BM191" s="23"/>
      <c r="BN191" s="23"/>
      <c r="BO191" s="23"/>
      <c r="BP191" s="23"/>
      <c r="BQ191" s="23"/>
      <c r="BR191" s="23"/>
      <c r="BS191" s="23"/>
      <c r="BT191" s="23"/>
      <c r="BU191" s="23"/>
      <c r="BV191" s="23"/>
      <c r="BW191" s="23"/>
      <c r="BX191" s="23"/>
      <c r="BY191" s="23"/>
      <c r="BZ191" s="23"/>
      <c r="CA191" s="23"/>
      <c r="CB191" s="23"/>
      <c r="CC191" s="23"/>
      <c r="CD191" s="23"/>
      <c r="CE191" s="23"/>
      <c r="CF191" s="23"/>
      <c r="CG191" s="23"/>
      <c r="CH191" s="23"/>
      <c r="CI191" s="23"/>
      <c r="CJ191" s="23"/>
      <c r="CK191" s="23"/>
      <c r="CL191" s="23"/>
      <c r="CM191" s="23"/>
      <c r="CN191" s="23"/>
      <c r="CO191" s="23"/>
      <c r="CP191" s="23"/>
      <c r="CQ191" s="23"/>
      <c r="CR191" s="23"/>
      <c r="CS191" s="23"/>
      <c r="CT191" s="23"/>
      <c r="CU191" s="23"/>
      <c r="CV191" s="23"/>
      <c r="CW191" s="23"/>
      <c r="CX191" s="23"/>
    </row>
    <row r="192" spans="2:102" x14ac:dyDescent="0.25">
      <c r="B192" s="23">
        <v>181</v>
      </c>
      <c r="C192" s="86"/>
      <c r="D192" s="86"/>
      <c r="E192" s="86"/>
      <c r="F192" s="86"/>
      <c r="G192" s="86"/>
      <c r="H192" s="86"/>
      <c r="I192" s="86"/>
      <c r="J192" s="86"/>
      <c r="K192" s="86"/>
      <c r="L192" s="86"/>
      <c r="M192" s="86"/>
      <c r="N192" s="86"/>
      <c r="O192" s="86"/>
      <c r="P192" s="86"/>
      <c r="Q192" s="86"/>
      <c r="R192" s="86"/>
      <c r="S192" s="86"/>
      <c r="T192" s="86"/>
      <c r="U192" s="86"/>
      <c r="V192" s="86"/>
      <c r="W192" s="86"/>
      <c r="X192" s="86"/>
      <c r="Y192" s="86"/>
      <c r="Z192" s="86"/>
      <c r="AA192" s="86"/>
      <c r="AB192" s="86"/>
      <c r="AC192" s="86"/>
      <c r="AD192" s="86"/>
      <c r="AE192" s="86"/>
      <c r="AF192" s="86"/>
      <c r="AG192" s="86"/>
      <c r="AH192" s="86"/>
      <c r="AI192" s="86"/>
      <c r="AJ192" s="86"/>
      <c r="AK192" s="86"/>
      <c r="AL192" s="86"/>
      <c r="AM192" s="86"/>
      <c r="AN192" s="86"/>
      <c r="AO192" s="86"/>
      <c r="AP192" s="86"/>
      <c r="AQ192" s="86"/>
      <c r="AR192" s="86"/>
      <c r="AS192" s="86"/>
      <c r="AT192" s="86"/>
      <c r="AU192" s="86"/>
      <c r="AV192" s="86"/>
      <c r="AW192" s="86"/>
      <c r="AX192" s="86"/>
      <c r="AY192" s="86"/>
      <c r="AZ192" s="86"/>
      <c r="BA192" s="86"/>
      <c r="BB192" s="86"/>
      <c r="BC192" s="23"/>
      <c r="BD192" s="23"/>
      <c r="BE192" s="23"/>
      <c r="BF192" s="23"/>
      <c r="BG192" s="23"/>
      <c r="BH192" s="23"/>
      <c r="BI192" s="23"/>
      <c r="BJ192" s="23"/>
      <c r="BK192" s="23"/>
      <c r="BL192" s="23"/>
      <c r="BM192" s="23"/>
      <c r="BN192" s="23"/>
      <c r="BO192" s="23"/>
      <c r="BP192" s="23"/>
      <c r="BQ192" s="23"/>
      <c r="BR192" s="23"/>
      <c r="BS192" s="23"/>
      <c r="BT192" s="23"/>
      <c r="BU192" s="23"/>
      <c r="BV192" s="23"/>
      <c r="BW192" s="23"/>
      <c r="BX192" s="23"/>
      <c r="BY192" s="23"/>
      <c r="BZ192" s="23"/>
      <c r="CA192" s="23"/>
      <c r="CB192" s="23"/>
      <c r="CC192" s="23"/>
      <c r="CD192" s="23"/>
      <c r="CE192" s="23"/>
      <c r="CF192" s="23"/>
      <c r="CG192" s="23"/>
      <c r="CH192" s="23"/>
      <c r="CI192" s="23"/>
      <c r="CJ192" s="23"/>
      <c r="CK192" s="23"/>
      <c r="CL192" s="23"/>
      <c r="CM192" s="23"/>
      <c r="CN192" s="23"/>
      <c r="CO192" s="23"/>
      <c r="CP192" s="23"/>
      <c r="CQ192" s="23"/>
      <c r="CR192" s="23"/>
      <c r="CS192" s="23"/>
      <c r="CT192" s="23"/>
      <c r="CU192" s="23"/>
      <c r="CV192" s="23"/>
      <c r="CW192" s="23"/>
      <c r="CX192" s="23"/>
    </row>
    <row r="193" spans="2:102" x14ac:dyDescent="0.25">
      <c r="B193" s="23">
        <v>182</v>
      </c>
      <c r="C193" s="86"/>
      <c r="D193" s="86"/>
      <c r="E193" s="86"/>
      <c r="F193" s="86"/>
      <c r="G193" s="86"/>
      <c r="H193" s="86"/>
      <c r="I193" s="86"/>
      <c r="J193" s="86"/>
      <c r="K193" s="86"/>
      <c r="L193" s="86"/>
      <c r="M193" s="86"/>
      <c r="N193" s="86"/>
      <c r="O193" s="86"/>
      <c r="P193" s="86"/>
      <c r="Q193" s="86"/>
      <c r="R193" s="86"/>
      <c r="S193" s="86"/>
      <c r="T193" s="86"/>
      <c r="U193" s="86"/>
      <c r="V193" s="86"/>
      <c r="W193" s="86"/>
      <c r="X193" s="86"/>
      <c r="Y193" s="86"/>
      <c r="Z193" s="86"/>
      <c r="AA193" s="86"/>
      <c r="AB193" s="86"/>
      <c r="AC193" s="86"/>
      <c r="AD193" s="86"/>
      <c r="AE193" s="86"/>
      <c r="AF193" s="86"/>
      <c r="AG193" s="86"/>
      <c r="AH193" s="86"/>
      <c r="AI193" s="86"/>
      <c r="AJ193" s="86"/>
      <c r="AK193" s="86"/>
      <c r="AL193" s="86"/>
      <c r="AM193" s="86"/>
      <c r="AN193" s="86"/>
      <c r="AO193" s="86"/>
      <c r="AP193" s="86"/>
      <c r="AQ193" s="86"/>
      <c r="AR193" s="86"/>
      <c r="AS193" s="86"/>
      <c r="AT193" s="86"/>
      <c r="AU193" s="86"/>
      <c r="AV193" s="86"/>
      <c r="AW193" s="86"/>
      <c r="AX193" s="86"/>
      <c r="AY193" s="86"/>
      <c r="AZ193" s="86"/>
      <c r="BA193" s="86"/>
      <c r="BB193" s="86"/>
      <c r="BC193" s="23"/>
      <c r="BD193" s="23"/>
      <c r="BE193" s="23"/>
      <c r="BF193" s="23"/>
      <c r="BG193" s="23"/>
      <c r="BH193" s="23"/>
      <c r="BI193" s="23"/>
      <c r="BJ193" s="23"/>
      <c r="BK193" s="23"/>
      <c r="BL193" s="23"/>
      <c r="BM193" s="23"/>
      <c r="BN193" s="23"/>
      <c r="BO193" s="23"/>
      <c r="BP193" s="23"/>
      <c r="BQ193" s="23"/>
      <c r="BR193" s="23"/>
      <c r="BS193" s="23"/>
      <c r="BT193" s="23"/>
      <c r="BU193" s="23"/>
      <c r="BV193" s="23"/>
      <c r="BW193" s="23"/>
      <c r="BX193" s="23"/>
      <c r="BY193" s="23"/>
      <c r="BZ193" s="23"/>
      <c r="CA193" s="23"/>
      <c r="CB193" s="23"/>
      <c r="CC193" s="23"/>
      <c r="CD193" s="23"/>
      <c r="CE193" s="23"/>
      <c r="CF193" s="23"/>
      <c r="CG193" s="23"/>
      <c r="CH193" s="23"/>
      <c r="CI193" s="23"/>
      <c r="CJ193" s="23"/>
      <c r="CK193" s="23"/>
      <c r="CL193" s="23"/>
      <c r="CM193" s="23"/>
      <c r="CN193" s="23"/>
      <c r="CO193" s="23"/>
      <c r="CP193" s="23"/>
      <c r="CQ193" s="23"/>
      <c r="CR193" s="23"/>
      <c r="CS193" s="23"/>
      <c r="CT193" s="23"/>
      <c r="CU193" s="23"/>
      <c r="CV193" s="23"/>
      <c r="CW193" s="23"/>
      <c r="CX193" s="23"/>
    </row>
    <row r="194" spans="2:102" x14ac:dyDescent="0.25">
      <c r="B194" s="23">
        <v>183</v>
      </c>
      <c r="C194" s="86"/>
      <c r="D194" s="86"/>
      <c r="E194" s="86"/>
      <c r="F194" s="86"/>
      <c r="G194" s="86"/>
      <c r="H194" s="86"/>
      <c r="I194" s="86"/>
      <c r="J194" s="86"/>
      <c r="K194" s="86"/>
      <c r="L194" s="86"/>
      <c r="M194" s="86"/>
      <c r="N194" s="86"/>
      <c r="O194" s="86"/>
      <c r="P194" s="86"/>
      <c r="Q194" s="86"/>
      <c r="R194" s="86"/>
      <c r="S194" s="86"/>
      <c r="T194" s="86"/>
      <c r="U194" s="86"/>
      <c r="V194" s="86"/>
      <c r="W194" s="86"/>
      <c r="X194" s="86"/>
      <c r="Y194" s="86"/>
      <c r="Z194" s="86"/>
      <c r="AA194" s="86"/>
      <c r="AB194" s="86"/>
      <c r="AC194" s="86"/>
      <c r="AD194" s="86"/>
      <c r="AE194" s="86"/>
      <c r="AF194" s="86"/>
      <c r="AG194" s="86"/>
      <c r="AH194" s="86"/>
      <c r="AI194" s="86"/>
      <c r="AJ194" s="86"/>
      <c r="AK194" s="86"/>
      <c r="AL194" s="86"/>
      <c r="AM194" s="86"/>
      <c r="AN194" s="86"/>
      <c r="AO194" s="86"/>
      <c r="AP194" s="86"/>
      <c r="AQ194" s="86"/>
      <c r="AR194" s="86"/>
      <c r="AS194" s="86"/>
      <c r="AT194" s="86"/>
      <c r="AU194" s="86"/>
      <c r="AV194" s="86"/>
      <c r="AW194" s="86"/>
      <c r="AX194" s="86"/>
      <c r="AY194" s="86"/>
      <c r="AZ194" s="86"/>
      <c r="BA194" s="86"/>
      <c r="BB194" s="86"/>
      <c r="BC194" s="23"/>
      <c r="BD194" s="23"/>
      <c r="BE194" s="23"/>
      <c r="BF194" s="23"/>
      <c r="BG194" s="23"/>
      <c r="BH194" s="23"/>
      <c r="BI194" s="23"/>
      <c r="BJ194" s="23"/>
      <c r="BK194" s="23"/>
      <c r="BL194" s="23"/>
      <c r="BM194" s="23"/>
      <c r="BN194" s="23"/>
      <c r="BO194" s="23"/>
      <c r="BP194" s="23"/>
      <c r="BQ194" s="23"/>
      <c r="BR194" s="23"/>
      <c r="BS194" s="23"/>
      <c r="BT194" s="23"/>
      <c r="BU194" s="23"/>
      <c r="BV194" s="23"/>
      <c r="BW194" s="23"/>
      <c r="BX194" s="23"/>
      <c r="BY194" s="23"/>
      <c r="BZ194" s="23"/>
      <c r="CA194" s="23"/>
      <c r="CB194" s="23"/>
      <c r="CC194" s="23"/>
      <c r="CD194" s="23"/>
      <c r="CE194" s="23"/>
      <c r="CF194" s="23"/>
      <c r="CG194" s="23"/>
      <c r="CH194" s="23"/>
      <c r="CI194" s="23"/>
      <c r="CJ194" s="23"/>
      <c r="CK194" s="23"/>
      <c r="CL194" s="23"/>
      <c r="CM194" s="23"/>
      <c r="CN194" s="23"/>
      <c r="CO194" s="23"/>
      <c r="CP194" s="23"/>
      <c r="CQ194" s="23"/>
      <c r="CR194" s="23"/>
      <c r="CS194" s="23"/>
      <c r="CT194" s="23"/>
      <c r="CU194" s="23"/>
      <c r="CV194" s="23"/>
      <c r="CW194" s="23"/>
      <c r="CX194" s="23"/>
    </row>
    <row r="195" spans="2:102" x14ac:dyDescent="0.25">
      <c r="B195" s="23">
        <v>184</v>
      </c>
      <c r="C195" s="86"/>
      <c r="D195" s="86"/>
      <c r="E195" s="86"/>
      <c r="F195" s="86"/>
      <c r="G195" s="86"/>
      <c r="H195" s="86"/>
      <c r="I195" s="86"/>
      <c r="J195" s="86"/>
      <c r="K195" s="86"/>
      <c r="L195" s="86"/>
      <c r="M195" s="86"/>
      <c r="N195" s="86"/>
      <c r="O195" s="86"/>
      <c r="P195" s="86"/>
      <c r="Q195" s="86"/>
      <c r="R195" s="86"/>
      <c r="S195" s="86"/>
      <c r="T195" s="86"/>
      <c r="U195" s="86"/>
      <c r="V195" s="86"/>
      <c r="W195" s="86"/>
      <c r="X195" s="86"/>
      <c r="Y195" s="86"/>
      <c r="Z195" s="86"/>
      <c r="AA195" s="86"/>
      <c r="AB195" s="86"/>
      <c r="AC195" s="86"/>
      <c r="AD195" s="86"/>
      <c r="AE195" s="86"/>
      <c r="AF195" s="86"/>
      <c r="AG195" s="86"/>
      <c r="AH195" s="86"/>
      <c r="AI195" s="86"/>
      <c r="AJ195" s="86"/>
      <c r="AK195" s="86"/>
      <c r="AL195" s="86"/>
      <c r="AM195" s="86"/>
      <c r="AN195" s="86"/>
      <c r="AO195" s="86"/>
      <c r="AP195" s="86"/>
      <c r="AQ195" s="86"/>
      <c r="AR195" s="86"/>
      <c r="AS195" s="86"/>
      <c r="AT195" s="86"/>
      <c r="AU195" s="86"/>
      <c r="AV195" s="86"/>
      <c r="AW195" s="86"/>
      <c r="AX195" s="86"/>
      <c r="AY195" s="86"/>
      <c r="AZ195" s="86"/>
      <c r="BA195" s="86"/>
      <c r="BB195" s="86"/>
      <c r="BC195" s="23"/>
      <c r="BD195" s="23"/>
      <c r="BE195" s="23"/>
      <c r="BF195" s="23"/>
      <c r="BG195" s="23"/>
      <c r="BH195" s="23"/>
      <c r="BI195" s="23"/>
      <c r="BJ195" s="23"/>
      <c r="BK195" s="23"/>
      <c r="BL195" s="23"/>
      <c r="BM195" s="23"/>
      <c r="BN195" s="23"/>
      <c r="BO195" s="23"/>
      <c r="BP195" s="23"/>
      <c r="BQ195" s="23"/>
      <c r="BR195" s="23"/>
      <c r="BS195" s="23"/>
      <c r="BT195" s="23"/>
      <c r="BU195" s="23"/>
      <c r="BV195" s="23"/>
      <c r="BW195" s="23"/>
      <c r="BX195" s="23"/>
      <c r="BY195" s="23"/>
      <c r="BZ195" s="23"/>
      <c r="CA195" s="23"/>
      <c r="CB195" s="23"/>
      <c r="CC195" s="23"/>
      <c r="CD195" s="23"/>
      <c r="CE195" s="23"/>
      <c r="CF195" s="23"/>
      <c r="CG195" s="23"/>
      <c r="CH195" s="23"/>
      <c r="CI195" s="23"/>
      <c r="CJ195" s="23"/>
      <c r="CK195" s="23"/>
      <c r="CL195" s="23"/>
      <c r="CM195" s="23"/>
      <c r="CN195" s="23"/>
      <c r="CO195" s="23"/>
      <c r="CP195" s="23"/>
      <c r="CQ195" s="23"/>
      <c r="CR195" s="23"/>
      <c r="CS195" s="23"/>
      <c r="CT195" s="23"/>
      <c r="CU195" s="23"/>
      <c r="CV195" s="23"/>
      <c r="CW195" s="23"/>
      <c r="CX195" s="23"/>
    </row>
    <row r="196" spans="2:102" x14ac:dyDescent="0.25">
      <c r="B196" s="23">
        <v>185</v>
      </c>
      <c r="C196" s="86"/>
      <c r="D196" s="86"/>
      <c r="E196" s="86"/>
      <c r="F196" s="86"/>
      <c r="G196" s="86"/>
      <c r="H196" s="86"/>
      <c r="I196" s="86"/>
      <c r="J196" s="86"/>
      <c r="K196" s="86"/>
      <c r="L196" s="86"/>
      <c r="M196" s="86"/>
      <c r="N196" s="86"/>
      <c r="O196" s="86"/>
      <c r="P196" s="86"/>
      <c r="Q196" s="86"/>
      <c r="R196" s="86"/>
      <c r="S196" s="86"/>
      <c r="T196" s="86"/>
      <c r="U196" s="86"/>
      <c r="V196" s="86"/>
      <c r="W196" s="86"/>
      <c r="X196" s="86"/>
      <c r="Y196" s="86"/>
      <c r="Z196" s="86"/>
      <c r="AA196" s="86"/>
      <c r="AB196" s="86"/>
      <c r="AC196" s="86"/>
      <c r="AD196" s="86"/>
      <c r="AE196" s="86"/>
      <c r="AF196" s="86"/>
      <c r="AG196" s="86"/>
      <c r="AH196" s="86"/>
      <c r="AI196" s="86"/>
      <c r="AJ196" s="86"/>
      <c r="AK196" s="86"/>
      <c r="AL196" s="86"/>
      <c r="AM196" s="86"/>
      <c r="AN196" s="86"/>
      <c r="AO196" s="86"/>
      <c r="AP196" s="86"/>
      <c r="AQ196" s="86"/>
      <c r="AR196" s="86"/>
      <c r="AS196" s="86"/>
      <c r="AT196" s="86"/>
      <c r="AU196" s="86"/>
      <c r="AV196" s="86"/>
      <c r="AW196" s="86"/>
      <c r="AX196" s="86"/>
      <c r="AY196" s="86"/>
      <c r="AZ196" s="86"/>
      <c r="BA196" s="86"/>
      <c r="BB196" s="86"/>
      <c r="BC196" s="23"/>
      <c r="BD196" s="23"/>
      <c r="BE196" s="23"/>
      <c r="BF196" s="23"/>
      <c r="BG196" s="23"/>
      <c r="BH196" s="23"/>
      <c r="BI196" s="23"/>
      <c r="BJ196" s="23"/>
      <c r="BK196" s="23"/>
      <c r="BL196" s="23"/>
      <c r="BM196" s="23"/>
      <c r="BN196" s="23"/>
      <c r="BO196" s="23"/>
      <c r="BP196" s="23"/>
      <c r="BQ196" s="23"/>
      <c r="BR196" s="23"/>
      <c r="BS196" s="23"/>
      <c r="BT196" s="23"/>
      <c r="BU196" s="23"/>
      <c r="BV196" s="23"/>
      <c r="BW196" s="23"/>
      <c r="BX196" s="23"/>
      <c r="BY196" s="23"/>
      <c r="BZ196" s="23"/>
      <c r="CA196" s="23"/>
      <c r="CB196" s="23"/>
      <c r="CC196" s="23"/>
      <c r="CD196" s="23"/>
      <c r="CE196" s="23"/>
      <c r="CF196" s="23"/>
      <c r="CG196" s="23"/>
      <c r="CH196" s="23"/>
      <c r="CI196" s="23"/>
      <c r="CJ196" s="23"/>
      <c r="CK196" s="23"/>
      <c r="CL196" s="23"/>
      <c r="CM196" s="23"/>
      <c r="CN196" s="23"/>
      <c r="CO196" s="23"/>
      <c r="CP196" s="23"/>
      <c r="CQ196" s="23"/>
      <c r="CR196" s="23"/>
      <c r="CS196" s="23"/>
      <c r="CT196" s="23"/>
      <c r="CU196" s="23"/>
      <c r="CV196" s="23"/>
      <c r="CW196" s="23"/>
      <c r="CX196" s="23"/>
    </row>
    <row r="197" spans="2:102" x14ac:dyDescent="0.25">
      <c r="B197" s="23">
        <v>186</v>
      </c>
      <c r="C197" s="86"/>
      <c r="D197" s="86"/>
      <c r="E197" s="86"/>
      <c r="F197" s="86"/>
      <c r="G197" s="86"/>
      <c r="H197" s="86"/>
      <c r="I197" s="86"/>
      <c r="J197" s="86"/>
      <c r="K197" s="86"/>
      <c r="L197" s="86"/>
      <c r="M197" s="86"/>
      <c r="N197" s="86"/>
      <c r="O197" s="86"/>
      <c r="P197" s="86"/>
      <c r="Q197" s="86"/>
      <c r="R197" s="86"/>
      <c r="S197" s="86"/>
      <c r="T197" s="86"/>
      <c r="U197" s="86"/>
      <c r="V197" s="86"/>
      <c r="W197" s="86"/>
      <c r="X197" s="86"/>
      <c r="Y197" s="86"/>
      <c r="Z197" s="86"/>
      <c r="AA197" s="86"/>
      <c r="AB197" s="86"/>
      <c r="AC197" s="86"/>
      <c r="AD197" s="86"/>
      <c r="AE197" s="86"/>
      <c r="AF197" s="86"/>
      <c r="AG197" s="86"/>
      <c r="AH197" s="86"/>
      <c r="AI197" s="86"/>
      <c r="AJ197" s="86"/>
      <c r="AK197" s="86"/>
      <c r="AL197" s="86"/>
      <c r="AM197" s="86"/>
      <c r="AN197" s="86"/>
      <c r="AO197" s="86"/>
      <c r="AP197" s="86"/>
      <c r="AQ197" s="86"/>
      <c r="AR197" s="86"/>
      <c r="AS197" s="86"/>
      <c r="AT197" s="86"/>
      <c r="AU197" s="86"/>
      <c r="AV197" s="86"/>
      <c r="AW197" s="86"/>
      <c r="AX197" s="86"/>
      <c r="AY197" s="86"/>
      <c r="AZ197" s="86"/>
      <c r="BA197" s="86"/>
      <c r="BB197" s="86"/>
      <c r="BC197" s="23"/>
      <c r="BD197" s="23"/>
      <c r="BE197" s="23"/>
      <c r="BF197" s="23"/>
      <c r="BG197" s="23"/>
      <c r="BH197" s="23"/>
      <c r="BI197" s="23"/>
      <c r="BJ197" s="23"/>
      <c r="BK197" s="23"/>
      <c r="BL197" s="23"/>
      <c r="BM197" s="23"/>
      <c r="BN197" s="23"/>
      <c r="BO197" s="23"/>
      <c r="BP197" s="23"/>
      <c r="BQ197" s="23"/>
      <c r="BR197" s="23"/>
      <c r="BS197" s="23"/>
      <c r="BT197" s="23"/>
      <c r="BU197" s="23"/>
      <c r="BV197" s="23"/>
      <c r="BW197" s="23"/>
      <c r="BX197" s="23"/>
      <c r="BY197" s="23"/>
      <c r="BZ197" s="23"/>
      <c r="CA197" s="23"/>
      <c r="CB197" s="23"/>
      <c r="CC197" s="23"/>
      <c r="CD197" s="23"/>
      <c r="CE197" s="23"/>
      <c r="CF197" s="23"/>
      <c r="CG197" s="23"/>
      <c r="CH197" s="23"/>
      <c r="CI197" s="23"/>
      <c r="CJ197" s="23"/>
      <c r="CK197" s="23"/>
      <c r="CL197" s="23"/>
      <c r="CM197" s="23"/>
      <c r="CN197" s="23"/>
      <c r="CO197" s="23"/>
      <c r="CP197" s="23"/>
      <c r="CQ197" s="23"/>
      <c r="CR197" s="23"/>
      <c r="CS197" s="23"/>
      <c r="CT197" s="23"/>
      <c r="CU197" s="23"/>
      <c r="CV197" s="23"/>
      <c r="CW197" s="23"/>
      <c r="CX197" s="23"/>
    </row>
    <row r="198" spans="2:102" x14ac:dyDescent="0.25">
      <c r="B198" s="23">
        <v>187</v>
      </c>
      <c r="C198" s="86"/>
      <c r="D198" s="86"/>
      <c r="E198" s="86"/>
      <c r="F198" s="86"/>
      <c r="G198" s="86"/>
      <c r="H198" s="86"/>
      <c r="I198" s="86"/>
      <c r="J198" s="86"/>
      <c r="K198" s="86"/>
      <c r="L198" s="86"/>
      <c r="M198" s="86"/>
      <c r="N198" s="86"/>
      <c r="O198" s="86"/>
      <c r="P198" s="86"/>
      <c r="Q198" s="86"/>
      <c r="R198" s="86"/>
      <c r="S198" s="86"/>
      <c r="T198" s="86"/>
      <c r="U198" s="86"/>
      <c r="V198" s="86"/>
      <c r="W198" s="86"/>
      <c r="X198" s="86"/>
      <c r="Y198" s="86"/>
      <c r="Z198" s="86"/>
      <c r="AA198" s="86"/>
      <c r="AB198" s="86"/>
      <c r="AC198" s="86"/>
      <c r="AD198" s="86"/>
      <c r="AE198" s="86"/>
      <c r="AF198" s="86"/>
      <c r="AG198" s="86"/>
      <c r="AH198" s="86"/>
      <c r="AI198" s="86"/>
      <c r="AJ198" s="86"/>
      <c r="AK198" s="86"/>
      <c r="AL198" s="86"/>
      <c r="AM198" s="86"/>
      <c r="AN198" s="86"/>
      <c r="AO198" s="86"/>
      <c r="AP198" s="86"/>
      <c r="AQ198" s="86"/>
      <c r="AR198" s="86"/>
      <c r="AS198" s="86"/>
      <c r="AT198" s="86"/>
      <c r="AU198" s="86"/>
      <c r="AV198" s="86"/>
      <c r="AW198" s="86"/>
      <c r="AX198" s="86"/>
      <c r="AY198" s="86"/>
      <c r="AZ198" s="86"/>
      <c r="BA198" s="86"/>
      <c r="BB198" s="86"/>
      <c r="BC198" s="23"/>
      <c r="BD198" s="23"/>
      <c r="BE198" s="23"/>
      <c r="BF198" s="23"/>
      <c r="BG198" s="23"/>
      <c r="BH198" s="23"/>
      <c r="BI198" s="23"/>
      <c r="BJ198" s="23"/>
      <c r="BK198" s="23"/>
      <c r="BL198" s="23"/>
      <c r="BM198" s="23"/>
      <c r="BN198" s="23"/>
      <c r="BO198" s="23"/>
      <c r="BP198" s="23"/>
      <c r="BQ198" s="23"/>
      <c r="BR198" s="23"/>
      <c r="BS198" s="23"/>
      <c r="BT198" s="23"/>
      <c r="BU198" s="23"/>
      <c r="BV198" s="23"/>
      <c r="BW198" s="23"/>
      <c r="BX198" s="23"/>
      <c r="BY198" s="23"/>
      <c r="BZ198" s="23"/>
      <c r="CA198" s="23"/>
      <c r="CB198" s="23"/>
      <c r="CC198" s="23"/>
      <c r="CD198" s="23"/>
      <c r="CE198" s="23"/>
      <c r="CF198" s="23"/>
      <c r="CG198" s="23"/>
      <c r="CH198" s="23"/>
      <c r="CI198" s="23"/>
      <c r="CJ198" s="23"/>
      <c r="CK198" s="23"/>
      <c r="CL198" s="23"/>
      <c r="CM198" s="23"/>
      <c r="CN198" s="23"/>
      <c r="CO198" s="23"/>
      <c r="CP198" s="23"/>
      <c r="CQ198" s="23"/>
      <c r="CR198" s="23"/>
      <c r="CS198" s="23"/>
      <c r="CT198" s="23"/>
      <c r="CU198" s="23"/>
      <c r="CV198" s="23"/>
      <c r="CW198" s="23"/>
      <c r="CX198" s="23"/>
    </row>
    <row r="199" spans="2:102" x14ac:dyDescent="0.25">
      <c r="B199" s="23">
        <v>188</v>
      </c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86"/>
      <c r="Y199" s="86"/>
      <c r="Z199" s="86"/>
      <c r="AA199" s="86"/>
      <c r="AB199" s="86"/>
      <c r="AC199" s="86"/>
      <c r="AD199" s="86"/>
      <c r="AE199" s="86"/>
      <c r="AF199" s="86"/>
      <c r="AG199" s="86"/>
      <c r="AH199" s="86"/>
      <c r="AI199" s="86"/>
      <c r="AJ199" s="86"/>
      <c r="AK199" s="86"/>
      <c r="AL199" s="86"/>
      <c r="AM199" s="86"/>
      <c r="AN199" s="86"/>
      <c r="AO199" s="86"/>
      <c r="AP199" s="86"/>
      <c r="AQ199" s="86"/>
      <c r="AR199" s="86"/>
      <c r="AS199" s="86"/>
      <c r="AT199" s="86"/>
      <c r="AU199" s="86"/>
      <c r="AV199" s="86"/>
      <c r="AW199" s="86"/>
      <c r="AX199" s="86"/>
      <c r="AY199" s="86"/>
      <c r="AZ199" s="86"/>
      <c r="BA199" s="86"/>
      <c r="BB199" s="86"/>
      <c r="BC199" s="23"/>
      <c r="BD199" s="23"/>
      <c r="BE199" s="23"/>
      <c r="BF199" s="23"/>
      <c r="BG199" s="23"/>
      <c r="BH199" s="23"/>
      <c r="BI199" s="23"/>
      <c r="BJ199" s="23"/>
      <c r="BK199" s="23"/>
      <c r="BL199" s="23"/>
      <c r="BM199" s="23"/>
      <c r="BN199" s="23"/>
      <c r="BO199" s="23"/>
      <c r="BP199" s="23"/>
      <c r="BQ199" s="23"/>
      <c r="BR199" s="23"/>
      <c r="BS199" s="23"/>
      <c r="BT199" s="23"/>
      <c r="BU199" s="23"/>
      <c r="BV199" s="23"/>
      <c r="BW199" s="23"/>
      <c r="BX199" s="23"/>
      <c r="BY199" s="23"/>
      <c r="BZ199" s="23"/>
      <c r="CA199" s="23"/>
      <c r="CB199" s="23"/>
      <c r="CC199" s="23"/>
      <c r="CD199" s="23"/>
      <c r="CE199" s="23"/>
      <c r="CF199" s="23"/>
      <c r="CG199" s="23"/>
      <c r="CH199" s="23"/>
      <c r="CI199" s="23"/>
      <c r="CJ199" s="23"/>
      <c r="CK199" s="23"/>
      <c r="CL199" s="23"/>
      <c r="CM199" s="23"/>
      <c r="CN199" s="23"/>
      <c r="CO199" s="23"/>
      <c r="CP199" s="23"/>
      <c r="CQ199" s="23"/>
      <c r="CR199" s="23"/>
      <c r="CS199" s="23"/>
      <c r="CT199" s="23"/>
      <c r="CU199" s="23"/>
      <c r="CV199" s="23"/>
      <c r="CW199" s="23"/>
      <c r="CX199" s="23"/>
    </row>
    <row r="200" spans="2:102" x14ac:dyDescent="0.25">
      <c r="B200" s="23">
        <v>189</v>
      </c>
      <c r="C200" s="86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86"/>
      <c r="Y200" s="86"/>
      <c r="Z200" s="86"/>
      <c r="AA200" s="86"/>
      <c r="AB200" s="86"/>
      <c r="AC200" s="86"/>
      <c r="AD200" s="86"/>
      <c r="AE200" s="86"/>
      <c r="AF200" s="86"/>
      <c r="AG200" s="86"/>
      <c r="AH200" s="86"/>
      <c r="AI200" s="86"/>
      <c r="AJ200" s="86"/>
      <c r="AK200" s="86"/>
      <c r="AL200" s="86"/>
      <c r="AM200" s="86"/>
      <c r="AN200" s="86"/>
      <c r="AO200" s="86"/>
      <c r="AP200" s="86"/>
      <c r="AQ200" s="86"/>
      <c r="AR200" s="86"/>
      <c r="AS200" s="86"/>
      <c r="AT200" s="86"/>
      <c r="AU200" s="86"/>
      <c r="AV200" s="86"/>
      <c r="AW200" s="86"/>
      <c r="AX200" s="86"/>
      <c r="AY200" s="86"/>
      <c r="AZ200" s="86"/>
      <c r="BA200" s="86"/>
      <c r="BB200" s="86"/>
      <c r="BC200" s="23"/>
      <c r="BD200" s="23"/>
      <c r="BE200" s="23"/>
      <c r="BF200" s="23"/>
      <c r="BG200" s="23"/>
      <c r="BH200" s="23"/>
      <c r="BI200" s="23"/>
      <c r="BJ200" s="23"/>
      <c r="BK200" s="23"/>
      <c r="BL200" s="23"/>
      <c r="BM200" s="23"/>
      <c r="BN200" s="23"/>
      <c r="BO200" s="23"/>
      <c r="BP200" s="23"/>
      <c r="BQ200" s="23"/>
      <c r="BR200" s="23"/>
      <c r="BS200" s="23"/>
      <c r="BT200" s="23"/>
      <c r="BU200" s="23"/>
      <c r="BV200" s="23"/>
      <c r="BW200" s="23"/>
      <c r="BX200" s="23"/>
      <c r="BY200" s="23"/>
      <c r="BZ200" s="23"/>
      <c r="CA200" s="23"/>
      <c r="CB200" s="23"/>
      <c r="CC200" s="23"/>
      <c r="CD200" s="23"/>
      <c r="CE200" s="23"/>
      <c r="CF200" s="23"/>
      <c r="CG200" s="23"/>
      <c r="CH200" s="23"/>
      <c r="CI200" s="23"/>
      <c r="CJ200" s="23"/>
      <c r="CK200" s="23"/>
      <c r="CL200" s="23"/>
      <c r="CM200" s="23"/>
      <c r="CN200" s="23"/>
      <c r="CO200" s="23"/>
      <c r="CP200" s="23"/>
      <c r="CQ200" s="23"/>
      <c r="CR200" s="23"/>
      <c r="CS200" s="23"/>
      <c r="CT200" s="23"/>
      <c r="CU200" s="23"/>
      <c r="CV200" s="23"/>
      <c r="CW200" s="23"/>
      <c r="CX200" s="23"/>
    </row>
    <row r="201" spans="2:102" x14ac:dyDescent="0.25">
      <c r="B201" s="23">
        <v>190</v>
      </c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86"/>
      <c r="Y201" s="86"/>
      <c r="Z201" s="86"/>
      <c r="AA201" s="86"/>
      <c r="AB201" s="86"/>
      <c r="AC201" s="86"/>
      <c r="AD201" s="86"/>
      <c r="AE201" s="86"/>
      <c r="AF201" s="86"/>
      <c r="AG201" s="86"/>
      <c r="AH201" s="86"/>
      <c r="AI201" s="86"/>
      <c r="AJ201" s="86"/>
      <c r="AK201" s="86"/>
      <c r="AL201" s="86"/>
      <c r="AM201" s="86"/>
      <c r="AN201" s="86"/>
      <c r="AO201" s="86"/>
      <c r="AP201" s="86"/>
      <c r="AQ201" s="86"/>
      <c r="AR201" s="86"/>
      <c r="AS201" s="86"/>
      <c r="AT201" s="86"/>
      <c r="AU201" s="86"/>
      <c r="AV201" s="86"/>
      <c r="AW201" s="86"/>
      <c r="AX201" s="86"/>
      <c r="AY201" s="86"/>
      <c r="AZ201" s="86"/>
      <c r="BA201" s="86"/>
      <c r="BB201" s="86"/>
      <c r="BC201" s="23"/>
      <c r="BD201" s="23"/>
      <c r="BE201" s="23"/>
      <c r="BF201" s="23"/>
      <c r="BG201" s="23"/>
      <c r="BH201" s="23"/>
      <c r="BI201" s="23"/>
      <c r="BJ201" s="23"/>
      <c r="BK201" s="23"/>
      <c r="BL201" s="23"/>
      <c r="BM201" s="23"/>
      <c r="BN201" s="23"/>
      <c r="BO201" s="23"/>
      <c r="BP201" s="23"/>
      <c r="BQ201" s="23"/>
      <c r="BR201" s="23"/>
      <c r="BS201" s="23"/>
      <c r="BT201" s="23"/>
      <c r="BU201" s="23"/>
      <c r="BV201" s="23"/>
      <c r="BW201" s="23"/>
      <c r="BX201" s="23"/>
      <c r="BY201" s="23"/>
      <c r="BZ201" s="23"/>
      <c r="CA201" s="23"/>
      <c r="CB201" s="23"/>
      <c r="CC201" s="23"/>
      <c r="CD201" s="23"/>
      <c r="CE201" s="23"/>
      <c r="CF201" s="23"/>
      <c r="CG201" s="23"/>
      <c r="CH201" s="23"/>
      <c r="CI201" s="23"/>
      <c r="CJ201" s="23"/>
      <c r="CK201" s="23"/>
      <c r="CL201" s="23"/>
      <c r="CM201" s="23"/>
      <c r="CN201" s="23"/>
      <c r="CO201" s="23"/>
      <c r="CP201" s="23"/>
      <c r="CQ201" s="23"/>
      <c r="CR201" s="23"/>
      <c r="CS201" s="23"/>
      <c r="CT201" s="23"/>
      <c r="CU201" s="23"/>
      <c r="CV201" s="23"/>
      <c r="CW201" s="23"/>
      <c r="CX201" s="23"/>
    </row>
    <row r="202" spans="2:102" x14ac:dyDescent="0.25">
      <c r="B202" s="23">
        <v>191</v>
      </c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86"/>
      <c r="Y202" s="86"/>
      <c r="Z202" s="86"/>
      <c r="AA202" s="86"/>
      <c r="AB202" s="86"/>
      <c r="AC202" s="86"/>
      <c r="AD202" s="86"/>
      <c r="AE202" s="86"/>
      <c r="AF202" s="86"/>
      <c r="AG202" s="86"/>
      <c r="AH202" s="86"/>
      <c r="AI202" s="86"/>
      <c r="AJ202" s="86"/>
      <c r="AK202" s="86"/>
      <c r="AL202" s="86"/>
      <c r="AM202" s="86"/>
      <c r="AN202" s="86"/>
      <c r="AO202" s="86"/>
      <c r="AP202" s="86"/>
      <c r="AQ202" s="86"/>
      <c r="AR202" s="86"/>
      <c r="AS202" s="86"/>
      <c r="AT202" s="86"/>
      <c r="AU202" s="86"/>
      <c r="AV202" s="86"/>
      <c r="AW202" s="86"/>
      <c r="AX202" s="86"/>
      <c r="AY202" s="86"/>
      <c r="AZ202" s="86"/>
      <c r="BA202" s="86"/>
      <c r="BB202" s="86"/>
      <c r="BC202" s="23"/>
      <c r="BD202" s="23"/>
      <c r="BE202" s="23"/>
      <c r="BF202" s="23"/>
      <c r="BG202" s="23"/>
      <c r="BH202" s="23"/>
      <c r="BI202" s="23"/>
      <c r="BJ202" s="23"/>
      <c r="BK202" s="23"/>
      <c r="BL202" s="23"/>
      <c r="BM202" s="23"/>
      <c r="BN202" s="23"/>
      <c r="BO202" s="23"/>
      <c r="BP202" s="23"/>
      <c r="BQ202" s="23"/>
      <c r="BR202" s="23"/>
      <c r="BS202" s="23"/>
      <c r="BT202" s="23"/>
      <c r="BU202" s="23"/>
      <c r="BV202" s="23"/>
      <c r="BW202" s="23"/>
      <c r="BX202" s="23"/>
      <c r="BY202" s="23"/>
      <c r="BZ202" s="23"/>
      <c r="CA202" s="23"/>
      <c r="CB202" s="23"/>
      <c r="CC202" s="23"/>
      <c r="CD202" s="23"/>
      <c r="CE202" s="23"/>
      <c r="CF202" s="23"/>
      <c r="CG202" s="23"/>
      <c r="CH202" s="23"/>
      <c r="CI202" s="23"/>
      <c r="CJ202" s="23"/>
      <c r="CK202" s="23"/>
      <c r="CL202" s="23"/>
      <c r="CM202" s="23"/>
      <c r="CN202" s="23"/>
      <c r="CO202" s="23"/>
      <c r="CP202" s="23"/>
      <c r="CQ202" s="23"/>
      <c r="CR202" s="23"/>
      <c r="CS202" s="23"/>
      <c r="CT202" s="23"/>
      <c r="CU202" s="23"/>
      <c r="CV202" s="23"/>
      <c r="CW202" s="23"/>
      <c r="CX202" s="23"/>
    </row>
    <row r="203" spans="2:102" x14ac:dyDescent="0.25">
      <c r="B203" s="23">
        <v>192</v>
      </c>
      <c r="C203" s="86"/>
      <c r="D203" s="86"/>
      <c r="E203" s="86"/>
      <c r="F203" s="86"/>
      <c r="G203" s="86"/>
      <c r="H203" s="86"/>
      <c r="I203" s="86"/>
      <c r="J203" s="86"/>
      <c r="K203" s="86"/>
      <c r="L203" s="86"/>
      <c r="M203" s="86"/>
      <c r="N203" s="86"/>
      <c r="O203" s="86"/>
      <c r="P203" s="86"/>
      <c r="Q203" s="86"/>
      <c r="R203" s="86"/>
      <c r="S203" s="86"/>
      <c r="T203" s="86"/>
      <c r="U203" s="86"/>
      <c r="V203" s="86"/>
      <c r="W203" s="86"/>
      <c r="X203" s="86"/>
      <c r="Y203" s="86"/>
      <c r="Z203" s="86"/>
      <c r="AA203" s="86"/>
      <c r="AB203" s="86"/>
      <c r="AC203" s="86"/>
      <c r="AD203" s="86"/>
      <c r="AE203" s="86"/>
      <c r="AF203" s="86"/>
      <c r="AG203" s="86"/>
      <c r="AH203" s="86"/>
      <c r="AI203" s="86"/>
      <c r="AJ203" s="86"/>
      <c r="AK203" s="86"/>
      <c r="AL203" s="86"/>
      <c r="AM203" s="86"/>
      <c r="AN203" s="86"/>
      <c r="AO203" s="86"/>
      <c r="AP203" s="86"/>
      <c r="AQ203" s="86"/>
      <c r="AR203" s="86"/>
      <c r="AS203" s="86"/>
      <c r="AT203" s="86"/>
      <c r="AU203" s="86"/>
      <c r="AV203" s="86"/>
      <c r="AW203" s="86"/>
      <c r="AX203" s="86"/>
      <c r="AY203" s="86"/>
      <c r="AZ203" s="86"/>
      <c r="BA203" s="86"/>
      <c r="BB203" s="86"/>
      <c r="BC203" s="23"/>
      <c r="BD203" s="23"/>
      <c r="BE203" s="23"/>
      <c r="BF203" s="23"/>
      <c r="BG203" s="23"/>
      <c r="BH203" s="23"/>
      <c r="BI203" s="23"/>
      <c r="BJ203" s="23"/>
      <c r="BK203" s="23"/>
      <c r="BL203" s="23"/>
      <c r="BM203" s="23"/>
      <c r="BN203" s="23"/>
      <c r="BO203" s="23"/>
      <c r="BP203" s="23"/>
      <c r="BQ203" s="23"/>
      <c r="BR203" s="23"/>
      <c r="BS203" s="23"/>
      <c r="BT203" s="23"/>
      <c r="BU203" s="23"/>
      <c r="BV203" s="23"/>
      <c r="BW203" s="23"/>
      <c r="BX203" s="23"/>
      <c r="BY203" s="23"/>
      <c r="BZ203" s="23"/>
      <c r="CA203" s="23"/>
      <c r="CB203" s="23"/>
      <c r="CC203" s="23"/>
      <c r="CD203" s="23"/>
      <c r="CE203" s="23"/>
      <c r="CF203" s="23"/>
      <c r="CG203" s="23"/>
      <c r="CH203" s="23"/>
      <c r="CI203" s="23"/>
      <c r="CJ203" s="23"/>
      <c r="CK203" s="23"/>
      <c r="CL203" s="23"/>
      <c r="CM203" s="23"/>
      <c r="CN203" s="23"/>
      <c r="CO203" s="23"/>
      <c r="CP203" s="23"/>
      <c r="CQ203" s="23"/>
      <c r="CR203" s="23"/>
      <c r="CS203" s="23"/>
      <c r="CT203" s="23"/>
      <c r="CU203" s="23"/>
      <c r="CV203" s="23"/>
      <c r="CW203" s="23"/>
      <c r="CX203" s="23"/>
    </row>
    <row r="204" spans="2:102" x14ac:dyDescent="0.25">
      <c r="B204" s="23">
        <v>193</v>
      </c>
      <c r="C204" s="86"/>
      <c r="D204" s="86"/>
      <c r="E204" s="86"/>
      <c r="F204" s="86"/>
      <c r="G204" s="86"/>
      <c r="H204" s="86"/>
      <c r="I204" s="86"/>
      <c r="J204" s="86"/>
      <c r="K204" s="86"/>
      <c r="L204" s="86"/>
      <c r="M204" s="86"/>
      <c r="N204" s="86"/>
      <c r="O204" s="86"/>
      <c r="P204" s="86"/>
      <c r="Q204" s="86"/>
      <c r="R204" s="86"/>
      <c r="S204" s="86"/>
      <c r="T204" s="86"/>
      <c r="U204" s="86"/>
      <c r="V204" s="86"/>
      <c r="W204" s="86"/>
      <c r="X204" s="86"/>
      <c r="Y204" s="86"/>
      <c r="Z204" s="86"/>
      <c r="AA204" s="86"/>
      <c r="AB204" s="86"/>
      <c r="AC204" s="86"/>
      <c r="AD204" s="86"/>
      <c r="AE204" s="86"/>
      <c r="AF204" s="86"/>
      <c r="AG204" s="86"/>
      <c r="AH204" s="86"/>
      <c r="AI204" s="86"/>
      <c r="AJ204" s="86"/>
      <c r="AK204" s="86"/>
      <c r="AL204" s="86"/>
      <c r="AM204" s="86"/>
      <c r="AN204" s="86"/>
      <c r="AO204" s="86"/>
      <c r="AP204" s="86"/>
      <c r="AQ204" s="86"/>
      <c r="AR204" s="86"/>
      <c r="AS204" s="86"/>
      <c r="AT204" s="86"/>
      <c r="AU204" s="86"/>
      <c r="AV204" s="86"/>
      <c r="AW204" s="86"/>
      <c r="AX204" s="86"/>
      <c r="AY204" s="86"/>
      <c r="AZ204" s="86"/>
      <c r="BA204" s="86"/>
      <c r="BB204" s="86"/>
      <c r="BC204" s="23"/>
      <c r="BD204" s="23"/>
      <c r="BE204" s="23"/>
      <c r="BF204" s="23"/>
      <c r="BG204" s="23"/>
      <c r="BH204" s="23"/>
      <c r="BI204" s="23"/>
      <c r="BJ204" s="23"/>
      <c r="BK204" s="23"/>
      <c r="BL204" s="23"/>
      <c r="BM204" s="23"/>
      <c r="BN204" s="23"/>
      <c r="BO204" s="23"/>
      <c r="BP204" s="23"/>
      <c r="BQ204" s="23"/>
      <c r="BR204" s="23"/>
      <c r="BS204" s="23"/>
      <c r="BT204" s="23"/>
      <c r="BU204" s="23"/>
      <c r="BV204" s="23"/>
      <c r="BW204" s="23"/>
      <c r="BX204" s="23"/>
      <c r="BY204" s="23"/>
      <c r="BZ204" s="23"/>
      <c r="CA204" s="23"/>
      <c r="CB204" s="23"/>
      <c r="CC204" s="23"/>
      <c r="CD204" s="23"/>
      <c r="CE204" s="23"/>
      <c r="CF204" s="23"/>
      <c r="CG204" s="23"/>
      <c r="CH204" s="23"/>
      <c r="CI204" s="23"/>
      <c r="CJ204" s="23"/>
      <c r="CK204" s="23"/>
      <c r="CL204" s="23"/>
      <c r="CM204" s="23"/>
      <c r="CN204" s="23"/>
      <c r="CO204" s="23"/>
      <c r="CP204" s="23"/>
      <c r="CQ204" s="23"/>
      <c r="CR204" s="23"/>
      <c r="CS204" s="23"/>
      <c r="CT204" s="23"/>
      <c r="CU204" s="23"/>
      <c r="CV204" s="23"/>
      <c r="CW204" s="23"/>
      <c r="CX204" s="23"/>
    </row>
    <row r="205" spans="2:102" x14ac:dyDescent="0.25">
      <c r="B205" s="23">
        <v>194</v>
      </c>
      <c r="C205" s="86"/>
      <c r="D205" s="86"/>
      <c r="E205" s="86"/>
      <c r="F205" s="86"/>
      <c r="G205" s="86"/>
      <c r="H205" s="86"/>
      <c r="I205" s="86"/>
      <c r="J205" s="86"/>
      <c r="K205" s="86"/>
      <c r="L205" s="86"/>
      <c r="M205" s="86"/>
      <c r="N205" s="86"/>
      <c r="O205" s="86"/>
      <c r="P205" s="86"/>
      <c r="Q205" s="86"/>
      <c r="R205" s="86"/>
      <c r="S205" s="86"/>
      <c r="T205" s="86"/>
      <c r="U205" s="86"/>
      <c r="V205" s="86"/>
      <c r="W205" s="86"/>
      <c r="X205" s="86"/>
      <c r="Y205" s="86"/>
      <c r="Z205" s="86"/>
      <c r="AA205" s="86"/>
      <c r="AB205" s="86"/>
      <c r="AC205" s="86"/>
      <c r="AD205" s="86"/>
      <c r="AE205" s="86"/>
      <c r="AF205" s="86"/>
      <c r="AG205" s="86"/>
      <c r="AH205" s="86"/>
      <c r="AI205" s="86"/>
      <c r="AJ205" s="86"/>
      <c r="AK205" s="86"/>
      <c r="AL205" s="86"/>
      <c r="AM205" s="86"/>
      <c r="AN205" s="86"/>
      <c r="AO205" s="86"/>
      <c r="AP205" s="86"/>
      <c r="AQ205" s="86"/>
      <c r="AR205" s="86"/>
      <c r="AS205" s="86"/>
      <c r="AT205" s="86"/>
      <c r="AU205" s="86"/>
      <c r="AV205" s="86"/>
      <c r="AW205" s="86"/>
      <c r="AX205" s="86"/>
      <c r="AY205" s="86"/>
      <c r="AZ205" s="86"/>
      <c r="BA205" s="86"/>
      <c r="BB205" s="86"/>
      <c r="BC205" s="23"/>
      <c r="BD205" s="23"/>
      <c r="BE205" s="23"/>
      <c r="BF205" s="23"/>
      <c r="BG205" s="23"/>
      <c r="BH205" s="23"/>
      <c r="BI205" s="23"/>
      <c r="BJ205" s="23"/>
      <c r="BK205" s="23"/>
      <c r="BL205" s="23"/>
      <c r="BM205" s="23"/>
      <c r="BN205" s="23"/>
      <c r="BO205" s="23"/>
      <c r="BP205" s="23"/>
      <c r="BQ205" s="23"/>
      <c r="BR205" s="23"/>
      <c r="BS205" s="23"/>
      <c r="BT205" s="23"/>
      <c r="BU205" s="23"/>
      <c r="BV205" s="23"/>
      <c r="BW205" s="23"/>
      <c r="BX205" s="23"/>
      <c r="BY205" s="23"/>
      <c r="BZ205" s="23"/>
      <c r="CA205" s="23"/>
      <c r="CB205" s="23"/>
      <c r="CC205" s="23"/>
      <c r="CD205" s="23"/>
      <c r="CE205" s="23"/>
      <c r="CF205" s="23"/>
      <c r="CG205" s="23"/>
      <c r="CH205" s="23"/>
      <c r="CI205" s="23"/>
      <c r="CJ205" s="23"/>
      <c r="CK205" s="23"/>
      <c r="CL205" s="23"/>
      <c r="CM205" s="23"/>
      <c r="CN205" s="23"/>
      <c r="CO205" s="23"/>
      <c r="CP205" s="23"/>
      <c r="CQ205" s="23"/>
      <c r="CR205" s="23"/>
      <c r="CS205" s="23"/>
      <c r="CT205" s="23"/>
      <c r="CU205" s="23"/>
      <c r="CV205" s="23"/>
      <c r="CW205" s="23"/>
      <c r="CX205" s="23"/>
    </row>
    <row r="206" spans="2:102" x14ac:dyDescent="0.25">
      <c r="B206" s="23">
        <v>195</v>
      </c>
      <c r="C206" s="86"/>
      <c r="D206" s="86"/>
      <c r="E206" s="86"/>
      <c r="F206" s="86"/>
      <c r="G206" s="86"/>
      <c r="H206" s="86"/>
      <c r="I206" s="86"/>
      <c r="J206" s="86"/>
      <c r="K206" s="86"/>
      <c r="L206" s="86"/>
      <c r="M206" s="86"/>
      <c r="N206" s="86"/>
      <c r="O206" s="86"/>
      <c r="P206" s="86"/>
      <c r="Q206" s="86"/>
      <c r="R206" s="86"/>
      <c r="S206" s="86"/>
      <c r="T206" s="86"/>
      <c r="U206" s="86"/>
      <c r="V206" s="86"/>
      <c r="W206" s="86"/>
      <c r="X206" s="86"/>
      <c r="Y206" s="86"/>
      <c r="Z206" s="86"/>
      <c r="AA206" s="86"/>
      <c r="AB206" s="86"/>
      <c r="AC206" s="86"/>
      <c r="AD206" s="86"/>
      <c r="AE206" s="86"/>
      <c r="AF206" s="86"/>
      <c r="AG206" s="86"/>
      <c r="AH206" s="86"/>
      <c r="AI206" s="86"/>
      <c r="AJ206" s="86"/>
      <c r="AK206" s="86"/>
      <c r="AL206" s="86"/>
      <c r="AM206" s="86"/>
      <c r="AN206" s="86"/>
      <c r="AO206" s="86"/>
      <c r="AP206" s="86"/>
      <c r="AQ206" s="86"/>
      <c r="AR206" s="86"/>
      <c r="AS206" s="86"/>
      <c r="AT206" s="86"/>
      <c r="AU206" s="86"/>
      <c r="AV206" s="86"/>
      <c r="AW206" s="86"/>
      <c r="AX206" s="86"/>
      <c r="AY206" s="86"/>
      <c r="AZ206" s="86"/>
      <c r="BA206" s="86"/>
      <c r="BB206" s="86"/>
      <c r="BC206" s="23"/>
      <c r="BD206" s="23"/>
      <c r="BE206" s="23"/>
      <c r="BF206" s="23"/>
      <c r="BG206" s="23"/>
      <c r="BH206" s="23"/>
      <c r="BI206" s="23"/>
      <c r="BJ206" s="23"/>
      <c r="BK206" s="23"/>
      <c r="BL206" s="23"/>
      <c r="BM206" s="23"/>
      <c r="BN206" s="23"/>
      <c r="BO206" s="23"/>
      <c r="BP206" s="23"/>
      <c r="BQ206" s="23"/>
      <c r="BR206" s="23"/>
      <c r="BS206" s="23"/>
      <c r="BT206" s="23"/>
      <c r="BU206" s="23"/>
      <c r="BV206" s="23"/>
      <c r="BW206" s="23"/>
      <c r="BX206" s="23"/>
      <c r="BY206" s="23"/>
      <c r="BZ206" s="23"/>
      <c r="CA206" s="23"/>
      <c r="CB206" s="23"/>
      <c r="CC206" s="23"/>
      <c r="CD206" s="23"/>
      <c r="CE206" s="23"/>
      <c r="CF206" s="23"/>
      <c r="CG206" s="23"/>
      <c r="CH206" s="23"/>
      <c r="CI206" s="23"/>
      <c r="CJ206" s="23"/>
      <c r="CK206" s="23"/>
      <c r="CL206" s="23"/>
      <c r="CM206" s="23"/>
      <c r="CN206" s="23"/>
      <c r="CO206" s="23"/>
      <c r="CP206" s="23"/>
      <c r="CQ206" s="23"/>
      <c r="CR206" s="23"/>
      <c r="CS206" s="23"/>
      <c r="CT206" s="23"/>
      <c r="CU206" s="23"/>
      <c r="CV206" s="23"/>
      <c r="CW206" s="23"/>
      <c r="CX206" s="23"/>
    </row>
    <row r="207" spans="2:102" x14ac:dyDescent="0.25">
      <c r="B207" s="23">
        <v>196</v>
      </c>
      <c r="C207" s="86"/>
      <c r="D207" s="86"/>
      <c r="E207" s="86"/>
      <c r="F207" s="86"/>
      <c r="G207" s="86"/>
      <c r="H207" s="86"/>
      <c r="I207" s="86"/>
      <c r="J207" s="86"/>
      <c r="K207" s="86"/>
      <c r="L207" s="86"/>
      <c r="M207" s="86"/>
      <c r="N207" s="86"/>
      <c r="O207" s="86"/>
      <c r="P207" s="86"/>
      <c r="Q207" s="86"/>
      <c r="R207" s="86"/>
      <c r="S207" s="86"/>
      <c r="T207" s="86"/>
      <c r="U207" s="86"/>
      <c r="V207" s="86"/>
      <c r="W207" s="86"/>
      <c r="X207" s="86"/>
      <c r="Y207" s="86"/>
      <c r="Z207" s="86"/>
      <c r="AA207" s="86"/>
      <c r="AB207" s="86"/>
      <c r="AC207" s="86"/>
      <c r="AD207" s="86"/>
      <c r="AE207" s="86"/>
      <c r="AF207" s="86"/>
      <c r="AG207" s="86"/>
      <c r="AH207" s="86"/>
      <c r="AI207" s="86"/>
      <c r="AJ207" s="86"/>
      <c r="AK207" s="86"/>
      <c r="AL207" s="86"/>
      <c r="AM207" s="86"/>
      <c r="AN207" s="86"/>
      <c r="AO207" s="86"/>
      <c r="AP207" s="86"/>
      <c r="AQ207" s="86"/>
      <c r="AR207" s="86"/>
      <c r="AS207" s="86"/>
      <c r="AT207" s="86"/>
      <c r="AU207" s="86"/>
      <c r="AV207" s="86"/>
      <c r="AW207" s="86"/>
      <c r="AX207" s="86"/>
      <c r="AY207" s="86"/>
      <c r="AZ207" s="86"/>
      <c r="BA207" s="86"/>
      <c r="BB207" s="86"/>
      <c r="BC207" s="23"/>
      <c r="BD207" s="23"/>
      <c r="BE207" s="23"/>
      <c r="BF207" s="23"/>
      <c r="BG207" s="23"/>
      <c r="BH207" s="23"/>
      <c r="BI207" s="23"/>
      <c r="BJ207" s="23"/>
      <c r="BK207" s="23"/>
      <c r="BL207" s="23"/>
      <c r="BM207" s="23"/>
      <c r="BN207" s="23"/>
      <c r="BO207" s="23"/>
      <c r="BP207" s="23"/>
      <c r="BQ207" s="23"/>
      <c r="BR207" s="23"/>
      <c r="BS207" s="23"/>
      <c r="BT207" s="23"/>
      <c r="BU207" s="23"/>
      <c r="BV207" s="23"/>
      <c r="BW207" s="23"/>
      <c r="BX207" s="23"/>
      <c r="BY207" s="23"/>
      <c r="BZ207" s="23"/>
      <c r="CA207" s="23"/>
      <c r="CB207" s="23"/>
      <c r="CC207" s="23"/>
      <c r="CD207" s="23"/>
      <c r="CE207" s="23"/>
      <c r="CF207" s="23"/>
      <c r="CG207" s="23"/>
      <c r="CH207" s="23"/>
      <c r="CI207" s="23"/>
      <c r="CJ207" s="23"/>
      <c r="CK207" s="23"/>
      <c r="CL207" s="23"/>
      <c r="CM207" s="23"/>
      <c r="CN207" s="23"/>
      <c r="CO207" s="23"/>
      <c r="CP207" s="23"/>
      <c r="CQ207" s="23"/>
      <c r="CR207" s="23"/>
      <c r="CS207" s="23"/>
      <c r="CT207" s="23"/>
      <c r="CU207" s="23"/>
      <c r="CV207" s="23"/>
      <c r="CW207" s="23"/>
      <c r="CX207" s="23"/>
    </row>
    <row r="208" spans="2:102" x14ac:dyDescent="0.25">
      <c r="B208" s="23">
        <v>197</v>
      </c>
      <c r="C208" s="86"/>
      <c r="D208" s="86"/>
      <c r="E208" s="86"/>
      <c r="F208" s="86"/>
      <c r="G208" s="86"/>
      <c r="H208" s="86"/>
      <c r="I208" s="86"/>
      <c r="J208" s="86"/>
      <c r="K208" s="86"/>
      <c r="L208" s="86"/>
      <c r="M208" s="86"/>
      <c r="N208" s="86"/>
      <c r="O208" s="86"/>
      <c r="P208" s="86"/>
      <c r="Q208" s="86"/>
      <c r="R208" s="86"/>
      <c r="S208" s="86"/>
      <c r="T208" s="86"/>
      <c r="U208" s="86"/>
      <c r="V208" s="86"/>
      <c r="W208" s="86"/>
      <c r="X208" s="86"/>
      <c r="Y208" s="86"/>
      <c r="Z208" s="86"/>
      <c r="AA208" s="86"/>
      <c r="AB208" s="86"/>
      <c r="AC208" s="86"/>
      <c r="AD208" s="86"/>
      <c r="AE208" s="86"/>
      <c r="AF208" s="86"/>
      <c r="AG208" s="86"/>
      <c r="AH208" s="86"/>
      <c r="AI208" s="86"/>
      <c r="AJ208" s="86"/>
      <c r="AK208" s="86"/>
      <c r="AL208" s="86"/>
      <c r="AM208" s="86"/>
      <c r="AN208" s="86"/>
      <c r="AO208" s="86"/>
      <c r="AP208" s="86"/>
      <c r="AQ208" s="86"/>
      <c r="AR208" s="86"/>
      <c r="AS208" s="86"/>
      <c r="AT208" s="86"/>
      <c r="AU208" s="86"/>
      <c r="AV208" s="86"/>
      <c r="AW208" s="86"/>
      <c r="AX208" s="86"/>
      <c r="AY208" s="86"/>
      <c r="AZ208" s="86"/>
      <c r="BA208" s="86"/>
      <c r="BB208" s="86"/>
      <c r="BC208" s="23"/>
      <c r="BD208" s="23"/>
      <c r="BE208" s="23"/>
      <c r="BF208" s="23"/>
      <c r="BG208" s="23"/>
      <c r="BH208" s="23"/>
      <c r="BI208" s="23"/>
      <c r="BJ208" s="23"/>
      <c r="BK208" s="23"/>
      <c r="BL208" s="23"/>
      <c r="BM208" s="23"/>
      <c r="BN208" s="23"/>
      <c r="BO208" s="23"/>
      <c r="BP208" s="23"/>
      <c r="BQ208" s="23"/>
      <c r="BR208" s="23"/>
      <c r="BS208" s="23"/>
      <c r="BT208" s="23"/>
      <c r="BU208" s="23"/>
      <c r="BV208" s="23"/>
      <c r="BW208" s="23"/>
      <c r="BX208" s="23"/>
      <c r="BY208" s="23"/>
      <c r="BZ208" s="23"/>
      <c r="CA208" s="23"/>
      <c r="CB208" s="23"/>
      <c r="CC208" s="23"/>
      <c r="CD208" s="23"/>
      <c r="CE208" s="23"/>
      <c r="CF208" s="23"/>
      <c r="CG208" s="23"/>
      <c r="CH208" s="23"/>
      <c r="CI208" s="23"/>
      <c r="CJ208" s="23"/>
      <c r="CK208" s="23"/>
      <c r="CL208" s="23"/>
      <c r="CM208" s="23"/>
      <c r="CN208" s="23"/>
      <c r="CO208" s="23"/>
      <c r="CP208" s="23"/>
      <c r="CQ208" s="23"/>
      <c r="CR208" s="23"/>
      <c r="CS208" s="23"/>
      <c r="CT208" s="23"/>
      <c r="CU208" s="23"/>
      <c r="CV208" s="23"/>
      <c r="CW208" s="23"/>
      <c r="CX208" s="23"/>
    </row>
    <row r="209" spans="2:102" x14ac:dyDescent="0.25">
      <c r="B209" s="23">
        <v>198</v>
      </c>
      <c r="C209" s="86"/>
      <c r="D209" s="86"/>
      <c r="E209" s="86"/>
      <c r="F209" s="86"/>
      <c r="G209" s="86"/>
      <c r="H209" s="86"/>
      <c r="I209" s="86"/>
      <c r="J209" s="86"/>
      <c r="K209" s="86"/>
      <c r="L209" s="86"/>
      <c r="M209" s="86"/>
      <c r="N209" s="86"/>
      <c r="O209" s="86"/>
      <c r="P209" s="86"/>
      <c r="Q209" s="86"/>
      <c r="R209" s="86"/>
      <c r="S209" s="86"/>
      <c r="T209" s="86"/>
      <c r="U209" s="86"/>
      <c r="V209" s="86"/>
      <c r="W209" s="86"/>
      <c r="X209" s="86"/>
      <c r="Y209" s="86"/>
      <c r="Z209" s="86"/>
      <c r="AA209" s="86"/>
      <c r="AB209" s="86"/>
      <c r="AC209" s="86"/>
      <c r="AD209" s="86"/>
      <c r="AE209" s="86"/>
      <c r="AF209" s="86"/>
      <c r="AG209" s="86"/>
      <c r="AH209" s="86"/>
      <c r="AI209" s="86"/>
      <c r="AJ209" s="86"/>
      <c r="AK209" s="86"/>
      <c r="AL209" s="86"/>
      <c r="AM209" s="86"/>
      <c r="AN209" s="86"/>
      <c r="AO209" s="86"/>
      <c r="AP209" s="86"/>
      <c r="AQ209" s="86"/>
      <c r="AR209" s="86"/>
      <c r="AS209" s="86"/>
      <c r="AT209" s="86"/>
      <c r="AU209" s="86"/>
      <c r="AV209" s="86"/>
      <c r="AW209" s="86"/>
      <c r="AX209" s="86"/>
      <c r="AY209" s="86"/>
      <c r="AZ209" s="86"/>
      <c r="BA209" s="86"/>
      <c r="BB209" s="86"/>
      <c r="BC209" s="23"/>
      <c r="BD209" s="23"/>
      <c r="BE209" s="23"/>
      <c r="BF209" s="23"/>
      <c r="BG209" s="23"/>
      <c r="BH209" s="23"/>
      <c r="BI209" s="23"/>
      <c r="BJ209" s="23"/>
      <c r="BK209" s="23"/>
      <c r="BL209" s="23"/>
      <c r="BM209" s="23"/>
      <c r="BN209" s="23"/>
      <c r="BO209" s="23"/>
      <c r="BP209" s="23"/>
      <c r="BQ209" s="23"/>
      <c r="BR209" s="23"/>
      <c r="BS209" s="23"/>
      <c r="BT209" s="23"/>
      <c r="BU209" s="23"/>
      <c r="BV209" s="23"/>
      <c r="BW209" s="23"/>
      <c r="BX209" s="23"/>
      <c r="BY209" s="23"/>
      <c r="BZ209" s="23"/>
      <c r="CA209" s="23"/>
      <c r="CB209" s="23"/>
      <c r="CC209" s="23"/>
      <c r="CD209" s="23"/>
      <c r="CE209" s="23"/>
      <c r="CF209" s="23"/>
      <c r="CG209" s="23"/>
      <c r="CH209" s="23"/>
      <c r="CI209" s="23"/>
      <c r="CJ209" s="23"/>
      <c r="CK209" s="23"/>
      <c r="CL209" s="23"/>
      <c r="CM209" s="23"/>
      <c r="CN209" s="23"/>
      <c r="CO209" s="23"/>
      <c r="CP209" s="23"/>
      <c r="CQ209" s="23"/>
      <c r="CR209" s="23"/>
      <c r="CS209" s="23"/>
      <c r="CT209" s="23"/>
      <c r="CU209" s="23"/>
      <c r="CV209" s="23"/>
      <c r="CW209" s="23"/>
      <c r="CX209" s="23"/>
    </row>
    <row r="210" spans="2:102" x14ac:dyDescent="0.25">
      <c r="B210" s="23">
        <v>199</v>
      </c>
      <c r="C210" s="86"/>
      <c r="D210" s="86"/>
      <c r="E210" s="86"/>
      <c r="F210" s="86"/>
      <c r="G210" s="86"/>
      <c r="H210" s="86"/>
      <c r="I210" s="86"/>
      <c r="J210" s="86"/>
      <c r="K210" s="86"/>
      <c r="L210" s="86"/>
      <c r="M210" s="86"/>
      <c r="N210" s="86"/>
      <c r="O210" s="86"/>
      <c r="P210" s="86"/>
      <c r="Q210" s="86"/>
      <c r="R210" s="86"/>
      <c r="S210" s="86"/>
      <c r="T210" s="86"/>
      <c r="U210" s="86"/>
      <c r="V210" s="86"/>
      <c r="W210" s="86"/>
      <c r="X210" s="86"/>
      <c r="Y210" s="86"/>
      <c r="Z210" s="86"/>
      <c r="AA210" s="86"/>
      <c r="AB210" s="86"/>
      <c r="AC210" s="86"/>
      <c r="AD210" s="86"/>
      <c r="AE210" s="86"/>
      <c r="AF210" s="86"/>
      <c r="AG210" s="86"/>
      <c r="AH210" s="86"/>
      <c r="AI210" s="86"/>
      <c r="AJ210" s="86"/>
      <c r="AK210" s="86"/>
      <c r="AL210" s="86"/>
      <c r="AM210" s="86"/>
      <c r="AN210" s="86"/>
      <c r="AO210" s="86"/>
      <c r="AP210" s="86"/>
      <c r="AQ210" s="86"/>
      <c r="AR210" s="86"/>
      <c r="AS210" s="86"/>
      <c r="AT210" s="86"/>
      <c r="AU210" s="86"/>
      <c r="AV210" s="86"/>
      <c r="AW210" s="86"/>
      <c r="AX210" s="86"/>
      <c r="AY210" s="86"/>
      <c r="AZ210" s="86"/>
      <c r="BA210" s="86"/>
      <c r="BB210" s="86"/>
      <c r="BC210" s="23"/>
      <c r="BD210" s="23"/>
      <c r="BE210" s="23"/>
      <c r="BF210" s="23"/>
      <c r="BG210" s="23"/>
      <c r="BH210" s="23"/>
      <c r="BI210" s="23"/>
      <c r="BJ210" s="23"/>
      <c r="BK210" s="23"/>
      <c r="BL210" s="23"/>
      <c r="BM210" s="23"/>
      <c r="BN210" s="23"/>
      <c r="BO210" s="23"/>
      <c r="BP210" s="23"/>
      <c r="BQ210" s="23"/>
      <c r="BR210" s="23"/>
      <c r="BS210" s="23"/>
      <c r="BT210" s="23"/>
      <c r="BU210" s="23"/>
      <c r="BV210" s="23"/>
      <c r="BW210" s="23"/>
      <c r="BX210" s="23"/>
      <c r="BY210" s="23"/>
      <c r="BZ210" s="23"/>
      <c r="CA210" s="23"/>
      <c r="CB210" s="23"/>
      <c r="CC210" s="23"/>
      <c r="CD210" s="23"/>
      <c r="CE210" s="23"/>
      <c r="CF210" s="23"/>
      <c r="CG210" s="23"/>
      <c r="CH210" s="23"/>
      <c r="CI210" s="23"/>
      <c r="CJ210" s="23"/>
      <c r="CK210" s="23"/>
      <c r="CL210" s="23"/>
      <c r="CM210" s="23"/>
      <c r="CN210" s="23"/>
      <c r="CO210" s="23"/>
      <c r="CP210" s="23"/>
      <c r="CQ210" s="23"/>
      <c r="CR210" s="23"/>
      <c r="CS210" s="23"/>
      <c r="CT210" s="23"/>
      <c r="CU210" s="23"/>
      <c r="CV210" s="23"/>
      <c r="CW210" s="23"/>
      <c r="CX210" s="23"/>
    </row>
    <row r="211" spans="2:102" x14ac:dyDescent="0.25">
      <c r="B211" s="23">
        <v>200</v>
      </c>
      <c r="C211" s="86"/>
      <c r="D211" s="86"/>
      <c r="E211" s="86"/>
      <c r="F211" s="86"/>
      <c r="G211" s="86"/>
      <c r="H211" s="86"/>
      <c r="I211" s="86"/>
      <c r="J211" s="86"/>
      <c r="K211" s="86"/>
      <c r="L211" s="86"/>
      <c r="M211" s="86"/>
      <c r="N211" s="86"/>
      <c r="O211" s="86"/>
      <c r="P211" s="86"/>
      <c r="Q211" s="86"/>
      <c r="R211" s="86"/>
      <c r="S211" s="86"/>
      <c r="T211" s="86"/>
      <c r="U211" s="86"/>
      <c r="V211" s="86"/>
      <c r="W211" s="86"/>
      <c r="X211" s="86"/>
      <c r="Y211" s="86"/>
      <c r="Z211" s="86"/>
      <c r="AA211" s="86"/>
      <c r="AB211" s="86"/>
      <c r="AC211" s="86"/>
      <c r="AD211" s="86"/>
      <c r="AE211" s="86"/>
      <c r="AF211" s="86"/>
      <c r="AG211" s="86"/>
      <c r="AH211" s="86"/>
      <c r="AI211" s="86"/>
      <c r="AJ211" s="86"/>
      <c r="AK211" s="86"/>
      <c r="AL211" s="86"/>
      <c r="AM211" s="86"/>
      <c r="AN211" s="86"/>
      <c r="AO211" s="86"/>
      <c r="AP211" s="86"/>
      <c r="AQ211" s="86"/>
      <c r="AR211" s="86"/>
      <c r="AS211" s="86"/>
      <c r="AT211" s="86"/>
      <c r="AU211" s="86"/>
      <c r="AV211" s="86"/>
      <c r="AW211" s="86"/>
      <c r="AX211" s="86"/>
      <c r="AY211" s="86"/>
      <c r="AZ211" s="86"/>
      <c r="BA211" s="86"/>
      <c r="BB211" s="86"/>
      <c r="BC211" s="23"/>
      <c r="BD211" s="23"/>
      <c r="BE211" s="23"/>
      <c r="BF211" s="23"/>
      <c r="BG211" s="23"/>
      <c r="BH211" s="23"/>
      <c r="BI211" s="23"/>
      <c r="BJ211" s="23"/>
      <c r="BK211" s="23"/>
      <c r="BL211" s="23"/>
      <c r="BM211" s="23"/>
      <c r="BN211" s="23"/>
      <c r="BO211" s="23"/>
      <c r="BP211" s="23"/>
      <c r="BQ211" s="23"/>
      <c r="BR211" s="23"/>
      <c r="BS211" s="23"/>
      <c r="BT211" s="23"/>
      <c r="BU211" s="23"/>
      <c r="BV211" s="23"/>
      <c r="BW211" s="23"/>
      <c r="BX211" s="23"/>
      <c r="BY211" s="23"/>
      <c r="BZ211" s="23"/>
      <c r="CA211" s="23"/>
      <c r="CB211" s="23"/>
      <c r="CC211" s="23"/>
      <c r="CD211" s="23"/>
      <c r="CE211" s="23"/>
      <c r="CF211" s="23"/>
      <c r="CG211" s="23"/>
      <c r="CH211" s="23"/>
      <c r="CI211" s="23"/>
      <c r="CJ211" s="23"/>
      <c r="CK211" s="23"/>
      <c r="CL211" s="23"/>
      <c r="CM211" s="23"/>
      <c r="CN211" s="23"/>
      <c r="CO211" s="23"/>
      <c r="CP211" s="23"/>
      <c r="CQ211" s="23"/>
      <c r="CR211" s="23"/>
      <c r="CS211" s="23"/>
      <c r="CT211" s="23"/>
      <c r="CU211" s="23"/>
      <c r="CV211" s="23"/>
      <c r="CW211" s="23"/>
      <c r="CX211" s="23"/>
    </row>
    <row r="212" spans="2:102" x14ac:dyDescent="0.25">
      <c r="B212" s="23">
        <v>201</v>
      </c>
      <c r="C212" s="86"/>
      <c r="D212" s="86"/>
      <c r="E212" s="86"/>
      <c r="F212" s="86"/>
      <c r="G212" s="86"/>
      <c r="H212" s="86"/>
      <c r="I212" s="86"/>
      <c r="J212" s="86"/>
      <c r="K212" s="86"/>
      <c r="L212" s="86"/>
      <c r="M212" s="86"/>
      <c r="N212" s="86"/>
      <c r="O212" s="86"/>
      <c r="P212" s="86"/>
      <c r="Q212" s="86"/>
      <c r="R212" s="86"/>
      <c r="S212" s="86"/>
      <c r="T212" s="86"/>
      <c r="U212" s="86"/>
      <c r="V212" s="86"/>
      <c r="W212" s="86"/>
      <c r="X212" s="86"/>
      <c r="Y212" s="86"/>
      <c r="Z212" s="86"/>
      <c r="AA212" s="86"/>
      <c r="AB212" s="86"/>
      <c r="AC212" s="86"/>
      <c r="AD212" s="86"/>
      <c r="AE212" s="86"/>
      <c r="AF212" s="86"/>
      <c r="AG212" s="86"/>
      <c r="AH212" s="86"/>
      <c r="AI212" s="86"/>
      <c r="AJ212" s="86"/>
      <c r="AK212" s="86"/>
      <c r="AL212" s="86"/>
      <c r="AM212" s="86"/>
      <c r="AN212" s="86"/>
      <c r="AO212" s="86"/>
      <c r="AP212" s="86"/>
      <c r="AQ212" s="86"/>
      <c r="AR212" s="86"/>
      <c r="AS212" s="86"/>
      <c r="AT212" s="86"/>
      <c r="AU212" s="86"/>
      <c r="AV212" s="86"/>
      <c r="AW212" s="86"/>
      <c r="AX212" s="86"/>
      <c r="AY212" s="86"/>
      <c r="AZ212" s="86"/>
      <c r="BA212" s="86"/>
      <c r="BB212" s="86"/>
      <c r="BC212" s="23"/>
      <c r="BD212" s="23"/>
      <c r="BE212" s="23"/>
      <c r="BF212" s="23"/>
      <c r="BG212" s="23"/>
      <c r="BH212" s="23"/>
      <c r="BI212" s="23"/>
      <c r="BJ212" s="23"/>
      <c r="BK212" s="23"/>
      <c r="BL212" s="23"/>
      <c r="BM212" s="23"/>
      <c r="BN212" s="23"/>
      <c r="BO212" s="23"/>
      <c r="BP212" s="23"/>
      <c r="BQ212" s="23"/>
      <c r="BR212" s="23"/>
      <c r="BS212" s="23"/>
      <c r="BT212" s="23"/>
      <c r="BU212" s="23"/>
      <c r="BV212" s="23"/>
      <c r="BW212" s="23"/>
      <c r="BX212" s="23"/>
      <c r="BY212" s="23"/>
      <c r="BZ212" s="23"/>
      <c r="CA212" s="23"/>
      <c r="CB212" s="23"/>
      <c r="CC212" s="23"/>
      <c r="CD212" s="23"/>
      <c r="CE212" s="23"/>
      <c r="CF212" s="23"/>
      <c r="CG212" s="23"/>
      <c r="CH212" s="23"/>
      <c r="CI212" s="23"/>
      <c r="CJ212" s="23"/>
      <c r="CK212" s="23"/>
      <c r="CL212" s="23"/>
      <c r="CM212" s="23"/>
      <c r="CN212" s="23"/>
      <c r="CO212" s="23"/>
      <c r="CP212" s="23"/>
      <c r="CQ212" s="23"/>
      <c r="CR212" s="23"/>
      <c r="CS212" s="23"/>
      <c r="CT212" s="23"/>
      <c r="CU212" s="23"/>
      <c r="CV212" s="23"/>
      <c r="CW212" s="23"/>
      <c r="CX212" s="23"/>
    </row>
    <row r="213" spans="2:102" x14ac:dyDescent="0.25">
      <c r="B213" s="23">
        <v>202</v>
      </c>
      <c r="C213" s="86"/>
      <c r="D213" s="86"/>
      <c r="E213" s="86"/>
      <c r="F213" s="86"/>
      <c r="G213" s="86"/>
      <c r="H213" s="86"/>
      <c r="I213" s="86"/>
      <c r="J213" s="86"/>
      <c r="K213" s="86"/>
      <c r="L213" s="86"/>
      <c r="M213" s="86"/>
      <c r="N213" s="86"/>
      <c r="O213" s="86"/>
      <c r="P213" s="86"/>
      <c r="Q213" s="86"/>
      <c r="R213" s="86"/>
      <c r="S213" s="86"/>
      <c r="T213" s="86"/>
      <c r="U213" s="86"/>
      <c r="V213" s="86"/>
      <c r="W213" s="86"/>
      <c r="X213" s="86"/>
      <c r="Y213" s="86"/>
      <c r="Z213" s="86"/>
      <c r="AA213" s="86"/>
      <c r="AB213" s="86"/>
      <c r="AC213" s="86"/>
      <c r="AD213" s="86"/>
      <c r="AE213" s="86"/>
      <c r="AF213" s="86"/>
      <c r="AG213" s="86"/>
      <c r="AH213" s="86"/>
      <c r="AI213" s="86"/>
      <c r="AJ213" s="86"/>
      <c r="AK213" s="86"/>
      <c r="AL213" s="86"/>
      <c r="AM213" s="86"/>
      <c r="AN213" s="86"/>
      <c r="AO213" s="86"/>
      <c r="AP213" s="86"/>
      <c r="AQ213" s="86"/>
      <c r="AR213" s="86"/>
      <c r="AS213" s="86"/>
      <c r="AT213" s="86"/>
      <c r="AU213" s="86"/>
      <c r="AV213" s="86"/>
      <c r="AW213" s="86"/>
      <c r="AX213" s="86"/>
      <c r="AY213" s="86"/>
      <c r="AZ213" s="86"/>
      <c r="BA213" s="86"/>
      <c r="BB213" s="86"/>
      <c r="BC213" s="23"/>
      <c r="BD213" s="23"/>
      <c r="BE213" s="23"/>
      <c r="BF213" s="23"/>
      <c r="BG213" s="23"/>
      <c r="BH213" s="23"/>
      <c r="BI213" s="23"/>
      <c r="BJ213" s="23"/>
      <c r="BK213" s="23"/>
      <c r="BL213" s="23"/>
      <c r="BM213" s="23"/>
      <c r="BN213" s="23"/>
      <c r="BO213" s="23"/>
      <c r="BP213" s="23"/>
      <c r="BQ213" s="23"/>
      <c r="BR213" s="23"/>
      <c r="BS213" s="23"/>
      <c r="BT213" s="23"/>
      <c r="BU213" s="23"/>
      <c r="BV213" s="23"/>
      <c r="BW213" s="23"/>
      <c r="BX213" s="23"/>
      <c r="BY213" s="23"/>
      <c r="BZ213" s="23"/>
      <c r="CA213" s="23"/>
      <c r="CB213" s="23"/>
      <c r="CC213" s="23"/>
      <c r="CD213" s="23"/>
      <c r="CE213" s="23"/>
      <c r="CF213" s="23"/>
      <c r="CG213" s="23"/>
      <c r="CH213" s="23"/>
      <c r="CI213" s="23"/>
      <c r="CJ213" s="23"/>
      <c r="CK213" s="23"/>
      <c r="CL213" s="23"/>
      <c r="CM213" s="23"/>
      <c r="CN213" s="23"/>
      <c r="CO213" s="23"/>
      <c r="CP213" s="23"/>
      <c r="CQ213" s="23"/>
      <c r="CR213" s="23"/>
      <c r="CS213" s="23"/>
      <c r="CT213" s="23"/>
      <c r="CU213" s="23"/>
      <c r="CV213" s="23"/>
      <c r="CW213" s="23"/>
      <c r="CX213" s="23"/>
    </row>
    <row r="214" spans="2:102" x14ac:dyDescent="0.25">
      <c r="B214" s="23">
        <v>203</v>
      </c>
      <c r="C214" s="86"/>
      <c r="D214" s="86"/>
      <c r="E214" s="86"/>
      <c r="F214" s="86"/>
      <c r="G214" s="86"/>
      <c r="H214" s="86"/>
      <c r="I214" s="86"/>
      <c r="J214" s="86"/>
      <c r="K214" s="86"/>
      <c r="L214" s="86"/>
      <c r="M214" s="86"/>
      <c r="N214" s="86"/>
      <c r="O214" s="86"/>
      <c r="P214" s="86"/>
      <c r="Q214" s="86"/>
      <c r="R214" s="86"/>
      <c r="S214" s="86"/>
      <c r="T214" s="86"/>
      <c r="U214" s="86"/>
      <c r="V214" s="86"/>
      <c r="W214" s="86"/>
      <c r="X214" s="86"/>
      <c r="Y214" s="86"/>
      <c r="Z214" s="86"/>
      <c r="AA214" s="86"/>
      <c r="AB214" s="86"/>
      <c r="AC214" s="86"/>
      <c r="AD214" s="86"/>
      <c r="AE214" s="86"/>
      <c r="AF214" s="86"/>
      <c r="AG214" s="86"/>
      <c r="AH214" s="86"/>
      <c r="AI214" s="86"/>
      <c r="AJ214" s="86"/>
      <c r="AK214" s="86"/>
      <c r="AL214" s="86"/>
      <c r="AM214" s="86"/>
      <c r="AN214" s="86"/>
      <c r="AO214" s="86"/>
      <c r="AP214" s="86"/>
      <c r="AQ214" s="86"/>
      <c r="AR214" s="86"/>
      <c r="AS214" s="86"/>
      <c r="AT214" s="86"/>
      <c r="AU214" s="86"/>
      <c r="AV214" s="86"/>
      <c r="AW214" s="86"/>
      <c r="AX214" s="86"/>
      <c r="AY214" s="86"/>
      <c r="AZ214" s="86"/>
      <c r="BA214" s="86"/>
      <c r="BB214" s="86"/>
      <c r="BC214" s="23"/>
      <c r="BD214" s="23"/>
      <c r="BE214" s="23"/>
      <c r="BF214" s="23"/>
      <c r="BG214" s="23"/>
      <c r="BH214" s="23"/>
      <c r="BI214" s="23"/>
      <c r="BJ214" s="23"/>
      <c r="BK214" s="23"/>
      <c r="BL214" s="23"/>
      <c r="BM214" s="23"/>
      <c r="BN214" s="23"/>
      <c r="BO214" s="23"/>
      <c r="BP214" s="23"/>
      <c r="BQ214" s="23"/>
      <c r="BR214" s="23"/>
      <c r="BS214" s="23"/>
      <c r="BT214" s="23"/>
      <c r="BU214" s="23"/>
      <c r="BV214" s="23"/>
      <c r="BW214" s="23"/>
      <c r="BX214" s="23"/>
      <c r="BY214" s="23"/>
      <c r="BZ214" s="23"/>
      <c r="CA214" s="23"/>
      <c r="CB214" s="23"/>
      <c r="CC214" s="23"/>
      <c r="CD214" s="23"/>
      <c r="CE214" s="23"/>
      <c r="CF214" s="23"/>
      <c r="CG214" s="23"/>
      <c r="CH214" s="23"/>
      <c r="CI214" s="23"/>
      <c r="CJ214" s="23"/>
      <c r="CK214" s="23"/>
      <c r="CL214" s="23"/>
      <c r="CM214" s="23"/>
      <c r="CN214" s="23"/>
      <c r="CO214" s="23"/>
      <c r="CP214" s="23"/>
      <c r="CQ214" s="23"/>
      <c r="CR214" s="23"/>
      <c r="CS214" s="23"/>
      <c r="CT214" s="23"/>
      <c r="CU214" s="23"/>
      <c r="CV214" s="23"/>
      <c r="CW214" s="23"/>
      <c r="CX214" s="23"/>
    </row>
    <row r="215" spans="2:102" x14ac:dyDescent="0.25">
      <c r="B215" s="23">
        <v>204</v>
      </c>
      <c r="C215" s="86"/>
      <c r="D215" s="86"/>
      <c r="E215" s="86"/>
      <c r="F215" s="86"/>
      <c r="G215" s="86"/>
      <c r="H215" s="86"/>
      <c r="I215" s="86"/>
      <c r="J215" s="86"/>
      <c r="K215" s="86"/>
      <c r="L215" s="86"/>
      <c r="M215" s="86"/>
      <c r="N215" s="86"/>
      <c r="O215" s="86"/>
      <c r="P215" s="86"/>
      <c r="Q215" s="86"/>
      <c r="R215" s="86"/>
      <c r="S215" s="86"/>
      <c r="T215" s="86"/>
      <c r="U215" s="86"/>
      <c r="V215" s="86"/>
      <c r="W215" s="86"/>
      <c r="X215" s="86"/>
      <c r="Y215" s="86"/>
      <c r="Z215" s="86"/>
      <c r="AA215" s="86"/>
      <c r="AB215" s="86"/>
      <c r="AC215" s="86"/>
      <c r="AD215" s="86"/>
      <c r="AE215" s="86"/>
      <c r="AF215" s="86"/>
      <c r="AG215" s="86"/>
      <c r="AH215" s="86"/>
      <c r="AI215" s="86"/>
      <c r="AJ215" s="86"/>
      <c r="AK215" s="86"/>
      <c r="AL215" s="86"/>
      <c r="AM215" s="86"/>
      <c r="AN215" s="86"/>
      <c r="AO215" s="86"/>
      <c r="AP215" s="86"/>
      <c r="AQ215" s="86"/>
      <c r="AR215" s="86"/>
      <c r="AS215" s="86"/>
      <c r="AT215" s="86"/>
      <c r="AU215" s="86"/>
      <c r="AV215" s="86"/>
      <c r="AW215" s="86"/>
      <c r="AX215" s="86"/>
      <c r="AY215" s="86"/>
      <c r="AZ215" s="86"/>
      <c r="BA215" s="86"/>
      <c r="BB215" s="86"/>
      <c r="BC215" s="23"/>
      <c r="BD215" s="23"/>
      <c r="BE215" s="23"/>
      <c r="BF215" s="23"/>
      <c r="BG215" s="23"/>
      <c r="BH215" s="23"/>
      <c r="BI215" s="23"/>
      <c r="BJ215" s="23"/>
      <c r="BK215" s="23"/>
      <c r="BL215" s="23"/>
      <c r="BM215" s="23"/>
      <c r="BN215" s="23"/>
      <c r="BO215" s="23"/>
      <c r="BP215" s="23"/>
      <c r="BQ215" s="23"/>
      <c r="BR215" s="23"/>
      <c r="BS215" s="23"/>
      <c r="BT215" s="23"/>
      <c r="BU215" s="23"/>
      <c r="BV215" s="23"/>
      <c r="BW215" s="23"/>
      <c r="BX215" s="23"/>
      <c r="BY215" s="23"/>
      <c r="BZ215" s="23"/>
      <c r="CA215" s="23"/>
      <c r="CB215" s="23"/>
      <c r="CC215" s="23"/>
      <c r="CD215" s="23"/>
      <c r="CE215" s="23"/>
      <c r="CF215" s="23"/>
      <c r="CG215" s="23"/>
      <c r="CH215" s="23"/>
      <c r="CI215" s="23"/>
      <c r="CJ215" s="23"/>
      <c r="CK215" s="23"/>
      <c r="CL215" s="23"/>
      <c r="CM215" s="23"/>
      <c r="CN215" s="23"/>
      <c r="CO215" s="23"/>
      <c r="CP215" s="23"/>
      <c r="CQ215" s="23"/>
      <c r="CR215" s="23"/>
      <c r="CS215" s="23"/>
      <c r="CT215" s="23"/>
      <c r="CU215" s="23"/>
      <c r="CV215" s="23"/>
      <c r="CW215" s="23"/>
      <c r="CX215" s="23"/>
    </row>
    <row r="216" spans="2:102" x14ac:dyDescent="0.25">
      <c r="B216" s="23">
        <v>205</v>
      </c>
      <c r="C216" s="86"/>
      <c r="D216" s="86"/>
      <c r="E216" s="86"/>
      <c r="F216" s="86"/>
      <c r="G216" s="86"/>
      <c r="H216" s="86"/>
      <c r="I216" s="86"/>
      <c r="J216" s="86"/>
      <c r="K216" s="86"/>
      <c r="L216" s="86"/>
      <c r="M216" s="86"/>
      <c r="N216" s="86"/>
      <c r="O216" s="86"/>
      <c r="P216" s="86"/>
      <c r="Q216" s="86"/>
      <c r="R216" s="86"/>
      <c r="S216" s="86"/>
      <c r="T216" s="86"/>
      <c r="U216" s="86"/>
      <c r="V216" s="86"/>
      <c r="W216" s="86"/>
      <c r="X216" s="86"/>
      <c r="Y216" s="86"/>
      <c r="Z216" s="86"/>
      <c r="AA216" s="86"/>
      <c r="AB216" s="86"/>
      <c r="AC216" s="86"/>
      <c r="AD216" s="86"/>
      <c r="AE216" s="86"/>
      <c r="AF216" s="86"/>
      <c r="AG216" s="86"/>
      <c r="AH216" s="86"/>
      <c r="AI216" s="86"/>
      <c r="AJ216" s="86"/>
      <c r="AK216" s="86"/>
      <c r="AL216" s="86"/>
      <c r="AM216" s="86"/>
      <c r="AN216" s="86"/>
      <c r="AO216" s="86"/>
      <c r="AP216" s="86"/>
      <c r="AQ216" s="86"/>
      <c r="AR216" s="86"/>
      <c r="AS216" s="86"/>
      <c r="AT216" s="86"/>
      <c r="AU216" s="86"/>
      <c r="AV216" s="86"/>
      <c r="AW216" s="86"/>
      <c r="AX216" s="86"/>
      <c r="AY216" s="86"/>
      <c r="AZ216" s="86"/>
      <c r="BA216" s="86"/>
      <c r="BB216" s="86"/>
      <c r="BC216" s="23"/>
      <c r="BD216" s="23"/>
      <c r="BE216" s="23"/>
      <c r="BF216" s="23"/>
      <c r="BG216" s="23"/>
      <c r="BH216" s="23"/>
      <c r="BI216" s="23"/>
      <c r="BJ216" s="23"/>
      <c r="BK216" s="23"/>
      <c r="BL216" s="23"/>
      <c r="BM216" s="23"/>
      <c r="BN216" s="23"/>
      <c r="BO216" s="23"/>
      <c r="BP216" s="23"/>
      <c r="BQ216" s="23"/>
      <c r="BR216" s="23"/>
      <c r="BS216" s="23"/>
      <c r="BT216" s="23"/>
      <c r="BU216" s="23"/>
      <c r="BV216" s="23"/>
      <c r="BW216" s="23"/>
      <c r="BX216" s="23"/>
      <c r="BY216" s="23"/>
      <c r="BZ216" s="23"/>
      <c r="CA216" s="23"/>
      <c r="CB216" s="23"/>
      <c r="CC216" s="23"/>
      <c r="CD216" s="23"/>
      <c r="CE216" s="23"/>
      <c r="CF216" s="23"/>
      <c r="CG216" s="23"/>
      <c r="CH216" s="23"/>
      <c r="CI216" s="23"/>
      <c r="CJ216" s="23"/>
      <c r="CK216" s="23"/>
      <c r="CL216" s="23"/>
      <c r="CM216" s="23"/>
      <c r="CN216" s="23"/>
      <c r="CO216" s="23"/>
      <c r="CP216" s="23"/>
      <c r="CQ216" s="23"/>
      <c r="CR216" s="23"/>
      <c r="CS216" s="23"/>
      <c r="CT216" s="23"/>
      <c r="CU216" s="23"/>
      <c r="CV216" s="23"/>
      <c r="CW216" s="23"/>
      <c r="CX216" s="23"/>
    </row>
    <row r="217" spans="2:102" x14ac:dyDescent="0.25">
      <c r="B217" s="23">
        <v>206</v>
      </c>
      <c r="C217" s="86"/>
      <c r="D217" s="86"/>
      <c r="E217" s="86"/>
      <c r="F217" s="86"/>
      <c r="G217" s="86"/>
      <c r="H217" s="86"/>
      <c r="I217" s="86"/>
      <c r="J217" s="86"/>
      <c r="K217" s="86"/>
      <c r="L217" s="86"/>
      <c r="M217" s="86"/>
      <c r="N217" s="86"/>
      <c r="O217" s="86"/>
      <c r="P217" s="86"/>
      <c r="Q217" s="86"/>
      <c r="R217" s="86"/>
      <c r="S217" s="86"/>
      <c r="T217" s="86"/>
      <c r="U217" s="86"/>
      <c r="V217" s="86"/>
      <c r="W217" s="86"/>
      <c r="X217" s="86"/>
      <c r="Y217" s="86"/>
      <c r="Z217" s="86"/>
      <c r="AA217" s="86"/>
      <c r="AB217" s="86"/>
      <c r="AC217" s="86"/>
      <c r="AD217" s="86"/>
      <c r="AE217" s="86"/>
      <c r="AF217" s="86"/>
      <c r="AG217" s="86"/>
      <c r="AH217" s="86"/>
      <c r="AI217" s="86"/>
      <c r="AJ217" s="86"/>
      <c r="AK217" s="86"/>
      <c r="AL217" s="86"/>
      <c r="AM217" s="86"/>
      <c r="AN217" s="86"/>
      <c r="AO217" s="86"/>
      <c r="AP217" s="86"/>
      <c r="AQ217" s="86"/>
      <c r="AR217" s="86"/>
      <c r="AS217" s="86"/>
      <c r="AT217" s="86"/>
      <c r="AU217" s="86"/>
      <c r="AV217" s="86"/>
      <c r="AW217" s="86"/>
      <c r="AX217" s="86"/>
      <c r="AY217" s="86"/>
      <c r="AZ217" s="86"/>
      <c r="BA217" s="86"/>
      <c r="BB217" s="86"/>
      <c r="BC217" s="23"/>
      <c r="BD217" s="23"/>
      <c r="BE217" s="23"/>
      <c r="BF217" s="23"/>
      <c r="BG217" s="23"/>
      <c r="BH217" s="23"/>
      <c r="BI217" s="23"/>
      <c r="BJ217" s="23"/>
      <c r="BK217" s="23"/>
      <c r="BL217" s="23"/>
      <c r="BM217" s="23"/>
      <c r="BN217" s="23"/>
      <c r="BO217" s="23"/>
      <c r="BP217" s="23"/>
      <c r="BQ217" s="23"/>
      <c r="BR217" s="23"/>
      <c r="BS217" s="23"/>
      <c r="BT217" s="23"/>
      <c r="BU217" s="23"/>
      <c r="BV217" s="23"/>
      <c r="BW217" s="23"/>
      <c r="BX217" s="23"/>
      <c r="BY217" s="23"/>
      <c r="BZ217" s="23"/>
      <c r="CA217" s="23"/>
      <c r="CB217" s="23"/>
      <c r="CC217" s="23"/>
      <c r="CD217" s="23"/>
      <c r="CE217" s="23"/>
      <c r="CF217" s="23"/>
      <c r="CG217" s="23"/>
      <c r="CH217" s="23"/>
      <c r="CI217" s="23"/>
      <c r="CJ217" s="23"/>
      <c r="CK217" s="23"/>
      <c r="CL217" s="23"/>
      <c r="CM217" s="23"/>
      <c r="CN217" s="23"/>
      <c r="CO217" s="23"/>
      <c r="CP217" s="23"/>
      <c r="CQ217" s="23"/>
      <c r="CR217" s="23"/>
      <c r="CS217" s="23"/>
      <c r="CT217" s="23"/>
      <c r="CU217" s="23"/>
      <c r="CV217" s="23"/>
      <c r="CW217" s="23"/>
      <c r="CX217" s="23"/>
    </row>
    <row r="218" spans="2:102" x14ac:dyDescent="0.25">
      <c r="B218" s="23">
        <v>207</v>
      </c>
      <c r="C218" s="86"/>
      <c r="D218" s="86"/>
      <c r="E218" s="86"/>
      <c r="F218" s="86"/>
      <c r="G218" s="86"/>
      <c r="H218" s="86"/>
      <c r="I218" s="86"/>
      <c r="J218" s="86"/>
      <c r="K218" s="86"/>
      <c r="L218" s="86"/>
      <c r="M218" s="86"/>
      <c r="N218" s="86"/>
      <c r="O218" s="86"/>
      <c r="P218" s="86"/>
      <c r="Q218" s="86"/>
      <c r="R218" s="86"/>
      <c r="S218" s="86"/>
      <c r="T218" s="86"/>
      <c r="U218" s="86"/>
      <c r="V218" s="86"/>
      <c r="W218" s="86"/>
      <c r="X218" s="86"/>
      <c r="Y218" s="86"/>
      <c r="Z218" s="86"/>
      <c r="AA218" s="86"/>
      <c r="AB218" s="86"/>
      <c r="AC218" s="86"/>
      <c r="AD218" s="86"/>
      <c r="AE218" s="86"/>
      <c r="AF218" s="86"/>
      <c r="AG218" s="86"/>
      <c r="AH218" s="86"/>
      <c r="AI218" s="86"/>
      <c r="AJ218" s="86"/>
      <c r="AK218" s="86"/>
      <c r="AL218" s="86"/>
      <c r="AM218" s="86"/>
      <c r="AN218" s="86"/>
      <c r="AO218" s="86"/>
      <c r="AP218" s="86"/>
      <c r="AQ218" s="86"/>
      <c r="AR218" s="86"/>
      <c r="AS218" s="86"/>
      <c r="AT218" s="86"/>
      <c r="AU218" s="86"/>
      <c r="AV218" s="86"/>
      <c r="AW218" s="86"/>
      <c r="AX218" s="86"/>
      <c r="AY218" s="86"/>
      <c r="AZ218" s="86"/>
      <c r="BA218" s="86"/>
      <c r="BB218" s="86"/>
      <c r="BC218" s="23"/>
      <c r="BD218" s="23"/>
      <c r="BE218" s="23"/>
      <c r="BF218" s="23"/>
      <c r="BG218" s="23"/>
      <c r="BH218" s="23"/>
      <c r="BI218" s="23"/>
      <c r="BJ218" s="23"/>
      <c r="BK218" s="23"/>
      <c r="BL218" s="23"/>
      <c r="BM218" s="23"/>
      <c r="BN218" s="23"/>
      <c r="BO218" s="23"/>
      <c r="BP218" s="23"/>
      <c r="BQ218" s="23"/>
      <c r="BR218" s="23"/>
      <c r="BS218" s="23"/>
      <c r="BT218" s="23"/>
      <c r="BU218" s="23"/>
      <c r="BV218" s="23"/>
      <c r="BW218" s="23"/>
      <c r="BX218" s="23"/>
      <c r="BY218" s="23"/>
      <c r="BZ218" s="23"/>
      <c r="CA218" s="23"/>
      <c r="CB218" s="23"/>
      <c r="CC218" s="23"/>
      <c r="CD218" s="23"/>
      <c r="CE218" s="23"/>
      <c r="CF218" s="23"/>
      <c r="CG218" s="23"/>
      <c r="CH218" s="23"/>
      <c r="CI218" s="23"/>
      <c r="CJ218" s="23"/>
      <c r="CK218" s="23"/>
      <c r="CL218" s="23"/>
      <c r="CM218" s="23"/>
      <c r="CN218" s="23"/>
      <c r="CO218" s="23"/>
      <c r="CP218" s="23"/>
      <c r="CQ218" s="23"/>
      <c r="CR218" s="23"/>
      <c r="CS218" s="23"/>
      <c r="CT218" s="23"/>
      <c r="CU218" s="23"/>
      <c r="CV218" s="23"/>
      <c r="CW218" s="23"/>
      <c r="CX218" s="23"/>
    </row>
    <row r="219" spans="2:102" x14ac:dyDescent="0.25">
      <c r="B219" s="23">
        <v>208</v>
      </c>
      <c r="C219" s="86"/>
      <c r="D219" s="86"/>
      <c r="E219" s="86"/>
      <c r="F219" s="86"/>
      <c r="G219" s="86"/>
      <c r="H219" s="86"/>
      <c r="I219" s="86"/>
      <c r="J219" s="86"/>
      <c r="K219" s="86"/>
      <c r="L219" s="86"/>
      <c r="M219" s="86"/>
      <c r="N219" s="86"/>
      <c r="O219" s="86"/>
      <c r="P219" s="86"/>
      <c r="Q219" s="86"/>
      <c r="R219" s="86"/>
      <c r="S219" s="86"/>
      <c r="T219" s="86"/>
      <c r="U219" s="86"/>
      <c r="V219" s="86"/>
      <c r="W219" s="86"/>
      <c r="X219" s="86"/>
      <c r="Y219" s="86"/>
      <c r="Z219" s="86"/>
      <c r="AA219" s="86"/>
      <c r="AB219" s="86"/>
      <c r="AC219" s="86"/>
      <c r="AD219" s="86"/>
      <c r="AE219" s="86"/>
      <c r="AF219" s="86"/>
      <c r="AG219" s="86"/>
      <c r="AH219" s="86"/>
      <c r="AI219" s="86"/>
      <c r="AJ219" s="86"/>
      <c r="AK219" s="86"/>
      <c r="AL219" s="86"/>
      <c r="AM219" s="86"/>
      <c r="AN219" s="86"/>
      <c r="AO219" s="86"/>
      <c r="AP219" s="86"/>
      <c r="AQ219" s="86"/>
      <c r="AR219" s="86"/>
      <c r="AS219" s="86"/>
      <c r="AT219" s="86"/>
      <c r="AU219" s="86"/>
      <c r="AV219" s="86"/>
      <c r="AW219" s="86"/>
      <c r="AX219" s="86"/>
      <c r="AY219" s="86"/>
      <c r="AZ219" s="86"/>
      <c r="BA219" s="86"/>
      <c r="BB219" s="86"/>
      <c r="BC219" s="23"/>
      <c r="BD219" s="23"/>
      <c r="BE219" s="23"/>
      <c r="BF219" s="23"/>
      <c r="BG219" s="23"/>
      <c r="BH219" s="23"/>
      <c r="BI219" s="23"/>
      <c r="BJ219" s="23"/>
      <c r="BK219" s="23"/>
      <c r="BL219" s="23"/>
      <c r="BM219" s="23"/>
      <c r="BN219" s="23"/>
      <c r="BO219" s="23"/>
      <c r="BP219" s="23"/>
      <c r="BQ219" s="23"/>
      <c r="BR219" s="23"/>
      <c r="BS219" s="23"/>
      <c r="BT219" s="23"/>
      <c r="BU219" s="23"/>
      <c r="BV219" s="23"/>
      <c r="BW219" s="23"/>
      <c r="BX219" s="23"/>
      <c r="BY219" s="23"/>
      <c r="BZ219" s="23"/>
      <c r="CA219" s="23"/>
      <c r="CB219" s="23"/>
      <c r="CC219" s="23"/>
      <c r="CD219" s="23"/>
      <c r="CE219" s="23"/>
      <c r="CF219" s="23"/>
      <c r="CG219" s="23"/>
      <c r="CH219" s="23"/>
      <c r="CI219" s="23"/>
      <c r="CJ219" s="23"/>
      <c r="CK219" s="23"/>
      <c r="CL219" s="23"/>
      <c r="CM219" s="23"/>
      <c r="CN219" s="23"/>
      <c r="CO219" s="23"/>
      <c r="CP219" s="23"/>
      <c r="CQ219" s="23"/>
      <c r="CR219" s="23"/>
      <c r="CS219" s="23"/>
      <c r="CT219" s="23"/>
      <c r="CU219" s="23"/>
      <c r="CV219" s="23"/>
      <c r="CW219" s="23"/>
      <c r="CX219" s="23"/>
    </row>
    <row r="220" spans="2:102" x14ac:dyDescent="0.25">
      <c r="B220" s="23">
        <v>209</v>
      </c>
      <c r="C220" s="86"/>
      <c r="D220" s="86"/>
      <c r="E220" s="86"/>
      <c r="F220" s="86"/>
      <c r="G220" s="86"/>
      <c r="H220" s="86"/>
      <c r="I220" s="86"/>
      <c r="J220" s="86"/>
      <c r="K220" s="86"/>
      <c r="L220" s="86"/>
      <c r="M220" s="86"/>
      <c r="N220" s="86"/>
      <c r="O220" s="86"/>
      <c r="P220" s="86"/>
      <c r="Q220" s="86"/>
      <c r="R220" s="86"/>
      <c r="S220" s="86"/>
      <c r="T220" s="86"/>
      <c r="U220" s="86"/>
      <c r="V220" s="86"/>
      <c r="W220" s="86"/>
      <c r="X220" s="86"/>
      <c r="Y220" s="86"/>
      <c r="Z220" s="86"/>
      <c r="AA220" s="86"/>
      <c r="AB220" s="86"/>
      <c r="AC220" s="86"/>
      <c r="AD220" s="86"/>
      <c r="AE220" s="86"/>
      <c r="AF220" s="86"/>
      <c r="AG220" s="86"/>
      <c r="AH220" s="86"/>
      <c r="AI220" s="86"/>
      <c r="AJ220" s="86"/>
      <c r="AK220" s="86"/>
      <c r="AL220" s="86"/>
      <c r="AM220" s="86"/>
      <c r="AN220" s="86"/>
      <c r="AO220" s="86"/>
      <c r="AP220" s="86"/>
      <c r="AQ220" s="86"/>
      <c r="AR220" s="86"/>
      <c r="AS220" s="86"/>
      <c r="AT220" s="86"/>
      <c r="AU220" s="86"/>
      <c r="AV220" s="86"/>
      <c r="AW220" s="86"/>
      <c r="AX220" s="86"/>
      <c r="AY220" s="86"/>
      <c r="AZ220" s="86"/>
      <c r="BA220" s="86"/>
      <c r="BB220" s="86"/>
      <c r="BC220" s="23"/>
      <c r="BD220" s="23"/>
      <c r="BE220" s="23"/>
      <c r="BF220" s="23"/>
      <c r="BG220" s="23"/>
      <c r="BH220" s="23"/>
      <c r="BI220" s="23"/>
      <c r="BJ220" s="23"/>
      <c r="BK220" s="23"/>
      <c r="BL220" s="23"/>
      <c r="BM220" s="23"/>
      <c r="BN220" s="23"/>
      <c r="BO220" s="23"/>
      <c r="BP220" s="23"/>
      <c r="BQ220" s="23"/>
      <c r="BR220" s="23"/>
      <c r="BS220" s="23"/>
      <c r="BT220" s="23"/>
      <c r="BU220" s="23"/>
      <c r="BV220" s="23"/>
      <c r="BW220" s="23"/>
      <c r="BX220" s="23"/>
      <c r="BY220" s="23"/>
      <c r="BZ220" s="23"/>
      <c r="CA220" s="23"/>
      <c r="CB220" s="23"/>
      <c r="CC220" s="23"/>
      <c r="CD220" s="23"/>
      <c r="CE220" s="23"/>
      <c r="CF220" s="23"/>
      <c r="CG220" s="23"/>
      <c r="CH220" s="23"/>
      <c r="CI220" s="23"/>
      <c r="CJ220" s="23"/>
      <c r="CK220" s="23"/>
      <c r="CL220" s="23"/>
      <c r="CM220" s="23"/>
      <c r="CN220" s="23"/>
      <c r="CO220" s="23"/>
      <c r="CP220" s="23"/>
      <c r="CQ220" s="23"/>
      <c r="CR220" s="23"/>
      <c r="CS220" s="23"/>
      <c r="CT220" s="23"/>
      <c r="CU220" s="23"/>
      <c r="CV220" s="23"/>
      <c r="CW220" s="23"/>
      <c r="CX220" s="23"/>
    </row>
    <row r="221" spans="2:102" x14ac:dyDescent="0.25">
      <c r="B221" s="23">
        <v>210</v>
      </c>
      <c r="C221" s="86"/>
      <c r="D221" s="86"/>
      <c r="E221" s="86"/>
      <c r="F221" s="86"/>
      <c r="G221" s="86"/>
      <c r="H221" s="86"/>
      <c r="I221" s="86"/>
      <c r="J221" s="86"/>
      <c r="K221" s="86"/>
      <c r="L221" s="86"/>
      <c r="M221" s="86"/>
      <c r="N221" s="86"/>
      <c r="O221" s="86"/>
      <c r="P221" s="86"/>
      <c r="Q221" s="86"/>
      <c r="R221" s="86"/>
      <c r="S221" s="86"/>
      <c r="T221" s="86"/>
      <c r="U221" s="86"/>
      <c r="V221" s="86"/>
      <c r="W221" s="86"/>
      <c r="X221" s="86"/>
      <c r="Y221" s="86"/>
      <c r="Z221" s="86"/>
      <c r="AA221" s="86"/>
      <c r="AB221" s="86"/>
      <c r="AC221" s="86"/>
      <c r="AD221" s="86"/>
      <c r="AE221" s="86"/>
      <c r="AF221" s="86"/>
      <c r="AG221" s="86"/>
      <c r="AH221" s="86"/>
      <c r="AI221" s="86"/>
      <c r="AJ221" s="86"/>
      <c r="AK221" s="86"/>
      <c r="AL221" s="86"/>
      <c r="AM221" s="86"/>
      <c r="AN221" s="86"/>
      <c r="AO221" s="86"/>
      <c r="AP221" s="86"/>
      <c r="AQ221" s="86"/>
      <c r="AR221" s="86"/>
      <c r="AS221" s="86"/>
      <c r="AT221" s="86"/>
      <c r="AU221" s="86"/>
      <c r="AV221" s="86"/>
      <c r="AW221" s="86"/>
      <c r="AX221" s="86"/>
      <c r="AY221" s="86"/>
      <c r="AZ221" s="86"/>
      <c r="BA221" s="86"/>
      <c r="BB221" s="86"/>
      <c r="BC221" s="23"/>
      <c r="BD221" s="23"/>
      <c r="BE221" s="23"/>
      <c r="BF221" s="23"/>
      <c r="BG221" s="23"/>
      <c r="BH221" s="23"/>
      <c r="BI221" s="23"/>
      <c r="BJ221" s="23"/>
      <c r="BK221" s="23"/>
      <c r="BL221" s="23"/>
      <c r="BM221" s="23"/>
      <c r="BN221" s="23"/>
      <c r="BO221" s="23"/>
      <c r="BP221" s="23"/>
      <c r="BQ221" s="23"/>
      <c r="BR221" s="23"/>
      <c r="BS221" s="23"/>
      <c r="BT221" s="23"/>
      <c r="BU221" s="23"/>
      <c r="BV221" s="23"/>
      <c r="BW221" s="23"/>
      <c r="BX221" s="23"/>
      <c r="BY221" s="23"/>
      <c r="BZ221" s="23"/>
      <c r="CA221" s="23"/>
      <c r="CB221" s="23"/>
      <c r="CC221" s="23"/>
      <c r="CD221" s="23"/>
      <c r="CE221" s="23"/>
      <c r="CF221" s="23"/>
      <c r="CG221" s="23"/>
      <c r="CH221" s="23"/>
      <c r="CI221" s="23"/>
      <c r="CJ221" s="23"/>
      <c r="CK221" s="23"/>
      <c r="CL221" s="23"/>
      <c r="CM221" s="23"/>
      <c r="CN221" s="23"/>
      <c r="CO221" s="23"/>
      <c r="CP221" s="23"/>
      <c r="CQ221" s="23"/>
      <c r="CR221" s="23"/>
      <c r="CS221" s="23"/>
      <c r="CT221" s="23"/>
      <c r="CU221" s="23"/>
      <c r="CV221" s="23"/>
      <c r="CW221" s="23"/>
      <c r="CX221" s="23"/>
    </row>
    <row r="222" spans="2:102" x14ac:dyDescent="0.25">
      <c r="B222" s="23">
        <v>211</v>
      </c>
      <c r="C222" s="86"/>
      <c r="D222" s="86"/>
      <c r="E222" s="86"/>
      <c r="F222" s="86"/>
      <c r="G222" s="86"/>
      <c r="H222" s="86"/>
      <c r="I222" s="86"/>
      <c r="J222" s="86"/>
      <c r="K222" s="86"/>
      <c r="L222" s="86"/>
      <c r="M222" s="86"/>
      <c r="N222" s="86"/>
      <c r="O222" s="86"/>
      <c r="P222" s="86"/>
      <c r="Q222" s="86"/>
      <c r="R222" s="86"/>
      <c r="S222" s="86"/>
      <c r="T222" s="86"/>
      <c r="U222" s="86"/>
      <c r="V222" s="86"/>
      <c r="W222" s="86"/>
      <c r="X222" s="86"/>
      <c r="Y222" s="86"/>
      <c r="Z222" s="86"/>
      <c r="AA222" s="86"/>
      <c r="AB222" s="86"/>
      <c r="AC222" s="86"/>
      <c r="AD222" s="86"/>
      <c r="AE222" s="86"/>
      <c r="AF222" s="86"/>
      <c r="AG222" s="86"/>
      <c r="AH222" s="86"/>
      <c r="AI222" s="86"/>
      <c r="AJ222" s="86"/>
      <c r="AK222" s="86"/>
      <c r="AL222" s="86"/>
      <c r="AM222" s="86"/>
      <c r="AN222" s="86"/>
      <c r="AO222" s="86"/>
      <c r="AP222" s="86"/>
      <c r="AQ222" s="86"/>
      <c r="AR222" s="86"/>
      <c r="AS222" s="86"/>
      <c r="AT222" s="86"/>
      <c r="AU222" s="86"/>
      <c r="AV222" s="86"/>
      <c r="AW222" s="86"/>
      <c r="AX222" s="86"/>
      <c r="AY222" s="86"/>
      <c r="AZ222" s="86"/>
      <c r="BA222" s="86"/>
      <c r="BB222" s="86"/>
      <c r="BC222" s="23"/>
      <c r="BD222" s="23"/>
      <c r="BE222" s="23"/>
      <c r="BF222" s="23"/>
      <c r="BG222" s="23"/>
      <c r="BH222" s="23"/>
      <c r="BI222" s="23"/>
      <c r="BJ222" s="23"/>
      <c r="BK222" s="23"/>
      <c r="BL222" s="23"/>
      <c r="BM222" s="23"/>
      <c r="BN222" s="23"/>
      <c r="BO222" s="23"/>
      <c r="BP222" s="23"/>
      <c r="BQ222" s="23"/>
      <c r="BR222" s="23"/>
      <c r="BS222" s="23"/>
      <c r="BT222" s="23"/>
      <c r="BU222" s="23"/>
      <c r="BV222" s="23"/>
      <c r="BW222" s="23"/>
      <c r="BX222" s="23"/>
      <c r="BY222" s="23"/>
      <c r="BZ222" s="23"/>
      <c r="CA222" s="23"/>
      <c r="CB222" s="23"/>
      <c r="CC222" s="23"/>
      <c r="CD222" s="23"/>
      <c r="CE222" s="23"/>
      <c r="CF222" s="23"/>
      <c r="CG222" s="23"/>
      <c r="CH222" s="23"/>
      <c r="CI222" s="23"/>
      <c r="CJ222" s="23"/>
      <c r="CK222" s="23"/>
      <c r="CL222" s="23"/>
      <c r="CM222" s="23"/>
      <c r="CN222" s="23"/>
      <c r="CO222" s="23"/>
      <c r="CP222" s="23"/>
      <c r="CQ222" s="23"/>
      <c r="CR222" s="23"/>
      <c r="CS222" s="23"/>
      <c r="CT222" s="23"/>
      <c r="CU222" s="23"/>
      <c r="CV222" s="23"/>
      <c r="CW222" s="23"/>
      <c r="CX222" s="23"/>
    </row>
    <row r="223" spans="2:102" x14ac:dyDescent="0.25">
      <c r="B223" s="23">
        <v>212</v>
      </c>
      <c r="C223" s="86"/>
      <c r="D223" s="86"/>
      <c r="E223" s="86"/>
      <c r="F223" s="86"/>
      <c r="G223" s="86"/>
      <c r="H223" s="86"/>
      <c r="I223" s="86"/>
      <c r="J223" s="86"/>
      <c r="K223" s="86"/>
      <c r="L223" s="86"/>
      <c r="M223" s="86"/>
      <c r="N223" s="86"/>
      <c r="O223" s="86"/>
      <c r="P223" s="86"/>
      <c r="Q223" s="86"/>
      <c r="R223" s="86"/>
      <c r="S223" s="86"/>
      <c r="T223" s="86"/>
      <c r="U223" s="86"/>
      <c r="V223" s="86"/>
      <c r="W223" s="86"/>
      <c r="X223" s="86"/>
      <c r="Y223" s="86"/>
      <c r="Z223" s="86"/>
      <c r="AA223" s="86"/>
      <c r="AB223" s="86"/>
      <c r="AC223" s="86"/>
      <c r="AD223" s="86"/>
      <c r="AE223" s="86"/>
      <c r="AF223" s="86"/>
      <c r="AG223" s="86"/>
      <c r="AH223" s="86"/>
      <c r="AI223" s="86"/>
      <c r="AJ223" s="86"/>
      <c r="AK223" s="86"/>
      <c r="AL223" s="86"/>
      <c r="AM223" s="86"/>
      <c r="AN223" s="86"/>
      <c r="AO223" s="86"/>
      <c r="AP223" s="86"/>
      <c r="AQ223" s="86"/>
      <c r="AR223" s="86"/>
      <c r="AS223" s="86"/>
      <c r="AT223" s="86"/>
      <c r="AU223" s="86"/>
      <c r="AV223" s="86"/>
      <c r="AW223" s="86"/>
      <c r="AX223" s="86"/>
      <c r="AY223" s="86"/>
      <c r="AZ223" s="86"/>
      <c r="BA223" s="86"/>
      <c r="BB223" s="86"/>
      <c r="BC223" s="23"/>
      <c r="BD223" s="23"/>
      <c r="BE223" s="23"/>
      <c r="BF223" s="23"/>
      <c r="BG223" s="23"/>
      <c r="BH223" s="23"/>
      <c r="BI223" s="23"/>
      <c r="BJ223" s="23"/>
      <c r="BK223" s="23"/>
      <c r="BL223" s="23"/>
      <c r="BM223" s="23"/>
      <c r="BN223" s="23"/>
      <c r="BO223" s="23"/>
      <c r="BP223" s="23"/>
      <c r="BQ223" s="23"/>
      <c r="BR223" s="23"/>
      <c r="BS223" s="23"/>
      <c r="BT223" s="23"/>
      <c r="BU223" s="23"/>
      <c r="BV223" s="23"/>
      <c r="BW223" s="23"/>
      <c r="BX223" s="23"/>
      <c r="BY223" s="23"/>
      <c r="BZ223" s="23"/>
      <c r="CA223" s="23"/>
      <c r="CB223" s="23"/>
      <c r="CC223" s="23"/>
      <c r="CD223" s="23"/>
      <c r="CE223" s="23"/>
      <c r="CF223" s="23"/>
      <c r="CG223" s="23"/>
      <c r="CH223" s="23"/>
      <c r="CI223" s="23"/>
      <c r="CJ223" s="23"/>
      <c r="CK223" s="23"/>
      <c r="CL223" s="23"/>
      <c r="CM223" s="23"/>
      <c r="CN223" s="23"/>
      <c r="CO223" s="23"/>
      <c r="CP223" s="23"/>
      <c r="CQ223" s="23"/>
      <c r="CR223" s="23"/>
      <c r="CS223" s="23"/>
      <c r="CT223" s="23"/>
      <c r="CU223" s="23"/>
      <c r="CV223" s="23"/>
      <c r="CW223" s="23"/>
      <c r="CX223" s="23"/>
    </row>
    <row r="224" spans="2:102" x14ac:dyDescent="0.25">
      <c r="B224" s="23">
        <v>213</v>
      </c>
      <c r="C224" s="86"/>
      <c r="D224" s="86"/>
      <c r="E224" s="86"/>
      <c r="F224" s="86"/>
      <c r="G224" s="86"/>
      <c r="H224" s="86"/>
      <c r="I224" s="86"/>
      <c r="J224" s="86"/>
      <c r="K224" s="86"/>
      <c r="L224" s="86"/>
      <c r="M224" s="86"/>
      <c r="N224" s="86"/>
      <c r="O224" s="86"/>
      <c r="P224" s="86"/>
      <c r="Q224" s="86"/>
      <c r="R224" s="86"/>
      <c r="S224" s="86"/>
      <c r="T224" s="86"/>
      <c r="U224" s="86"/>
      <c r="V224" s="86"/>
      <c r="W224" s="86"/>
      <c r="X224" s="86"/>
      <c r="Y224" s="86"/>
      <c r="Z224" s="86"/>
      <c r="AA224" s="86"/>
      <c r="AB224" s="86"/>
      <c r="AC224" s="86"/>
      <c r="AD224" s="86"/>
      <c r="AE224" s="86"/>
      <c r="AF224" s="86"/>
      <c r="AG224" s="86"/>
      <c r="AH224" s="86"/>
      <c r="AI224" s="86"/>
      <c r="AJ224" s="86"/>
      <c r="AK224" s="86"/>
      <c r="AL224" s="86"/>
      <c r="AM224" s="86"/>
      <c r="AN224" s="86"/>
      <c r="AO224" s="86"/>
      <c r="AP224" s="86"/>
      <c r="AQ224" s="86"/>
      <c r="AR224" s="86"/>
      <c r="AS224" s="86"/>
      <c r="AT224" s="86"/>
      <c r="AU224" s="86"/>
      <c r="AV224" s="86"/>
      <c r="AW224" s="86"/>
      <c r="AX224" s="86"/>
      <c r="AY224" s="86"/>
      <c r="AZ224" s="86"/>
      <c r="BA224" s="86"/>
      <c r="BB224" s="86"/>
      <c r="BC224" s="23"/>
      <c r="BD224" s="23"/>
      <c r="BE224" s="23"/>
      <c r="BF224" s="23"/>
      <c r="BG224" s="23"/>
      <c r="BH224" s="23"/>
      <c r="BI224" s="23"/>
      <c r="BJ224" s="23"/>
      <c r="BK224" s="23"/>
      <c r="BL224" s="23"/>
      <c r="BM224" s="23"/>
      <c r="BN224" s="23"/>
      <c r="BO224" s="23"/>
      <c r="BP224" s="23"/>
      <c r="BQ224" s="23"/>
      <c r="BR224" s="23"/>
      <c r="BS224" s="23"/>
      <c r="BT224" s="23"/>
      <c r="BU224" s="23"/>
      <c r="BV224" s="23"/>
      <c r="BW224" s="23"/>
      <c r="BX224" s="23"/>
      <c r="BY224" s="23"/>
      <c r="BZ224" s="23"/>
      <c r="CA224" s="23"/>
      <c r="CB224" s="23"/>
      <c r="CC224" s="23"/>
      <c r="CD224" s="23"/>
      <c r="CE224" s="23"/>
      <c r="CF224" s="23"/>
      <c r="CG224" s="23"/>
      <c r="CH224" s="23"/>
      <c r="CI224" s="23"/>
      <c r="CJ224" s="23"/>
      <c r="CK224" s="23"/>
      <c r="CL224" s="23"/>
      <c r="CM224" s="23"/>
      <c r="CN224" s="23"/>
      <c r="CO224" s="23"/>
      <c r="CP224" s="23"/>
      <c r="CQ224" s="23"/>
      <c r="CR224" s="23"/>
      <c r="CS224" s="23"/>
      <c r="CT224" s="23"/>
      <c r="CU224" s="23"/>
      <c r="CV224" s="23"/>
      <c r="CW224" s="23"/>
      <c r="CX224" s="23"/>
    </row>
    <row r="225" spans="2:102" x14ac:dyDescent="0.25">
      <c r="B225" s="23">
        <v>214</v>
      </c>
      <c r="C225" s="86"/>
      <c r="D225" s="86"/>
      <c r="E225" s="86"/>
      <c r="F225" s="86"/>
      <c r="G225" s="86"/>
      <c r="H225" s="86"/>
      <c r="I225" s="86"/>
      <c r="J225" s="86"/>
      <c r="K225" s="86"/>
      <c r="L225" s="86"/>
      <c r="M225" s="86"/>
      <c r="N225" s="86"/>
      <c r="O225" s="86"/>
      <c r="P225" s="86"/>
      <c r="Q225" s="86"/>
      <c r="R225" s="86"/>
      <c r="S225" s="86"/>
      <c r="T225" s="86"/>
      <c r="U225" s="86"/>
      <c r="V225" s="86"/>
      <c r="W225" s="86"/>
      <c r="X225" s="86"/>
      <c r="Y225" s="86"/>
      <c r="Z225" s="86"/>
      <c r="AA225" s="86"/>
      <c r="AB225" s="86"/>
      <c r="AC225" s="86"/>
      <c r="AD225" s="86"/>
      <c r="AE225" s="86"/>
      <c r="AF225" s="86"/>
      <c r="AG225" s="86"/>
      <c r="AH225" s="86"/>
      <c r="AI225" s="86"/>
      <c r="AJ225" s="86"/>
      <c r="AK225" s="86"/>
      <c r="AL225" s="86"/>
      <c r="AM225" s="86"/>
      <c r="AN225" s="86"/>
      <c r="AO225" s="86"/>
      <c r="AP225" s="86"/>
      <c r="AQ225" s="86"/>
      <c r="AR225" s="86"/>
      <c r="AS225" s="86"/>
      <c r="AT225" s="86"/>
      <c r="AU225" s="86"/>
      <c r="AV225" s="86"/>
      <c r="AW225" s="86"/>
      <c r="AX225" s="86"/>
      <c r="AY225" s="86"/>
      <c r="AZ225" s="86"/>
      <c r="BA225" s="86"/>
      <c r="BB225" s="86"/>
      <c r="BC225" s="23"/>
      <c r="BD225" s="23"/>
      <c r="BE225" s="23"/>
      <c r="BF225" s="23"/>
      <c r="BG225" s="23"/>
      <c r="BH225" s="23"/>
      <c r="BI225" s="23"/>
      <c r="BJ225" s="23"/>
      <c r="BK225" s="23"/>
      <c r="BL225" s="23"/>
      <c r="BM225" s="23"/>
      <c r="BN225" s="23"/>
      <c r="BO225" s="23"/>
      <c r="BP225" s="23"/>
      <c r="BQ225" s="23"/>
      <c r="BR225" s="23"/>
      <c r="BS225" s="23"/>
      <c r="BT225" s="23"/>
      <c r="BU225" s="23"/>
      <c r="BV225" s="23"/>
      <c r="BW225" s="23"/>
      <c r="BX225" s="23"/>
      <c r="BY225" s="23"/>
      <c r="BZ225" s="23"/>
      <c r="CA225" s="23"/>
      <c r="CB225" s="23"/>
      <c r="CC225" s="23"/>
      <c r="CD225" s="23"/>
      <c r="CE225" s="23"/>
      <c r="CF225" s="23"/>
      <c r="CG225" s="23"/>
      <c r="CH225" s="23"/>
      <c r="CI225" s="23"/>
      <c r="CJ225" s="23"/>
      <c r="CK225" s="23"/>
      <c r="CL225" s="23"/>
      <c r="CM225" s="23"/>
      <c r="CN225" s="23"/>
      <c r="CO225" s="23"/>
      <c r="CP225" s="23"/>
      <c r="CQ225" s="23"/>
      <c r="CR225" s="23"/>
      <c r="CS225" s="23"/>
      <c r="CT225" s="23"/>
      <c r="CU225" s="23"/>
      <c r="CV225" s="23"/>
      <c r="CW225" s="23"/>
      <c r="CX225" s="23"/>
    </row>
    <row r="226" spans="2:102" x14ac:dyDescent="0.25">
      <c r="B226" s="23">
        <v>215</v>
      </c>
      <c r="C226" s="86"/>
      <c r="D226" s="86"/>
      <c r="E226" s="86"/>
      <c r="F226" s="86"/>
      <c r="G226" s="86"/>
      <c r="H226" s="86"/>
      <c r="I226" s="86"/>
      <c r="J226" s="86"/>
      <c r="K226" s="86"/>
      <c r="L226" s="86"/>
      <c r="M226" s="86"/>
      <c r="N226" s="86"/>
      <c r="O226" s="86"/>
      <c r="P226" s="86"/>
      <c r="Q226" s="86"/>
      <c r="R226" s="86"/>
      <c r="S226" s="86"/>
      <c r="T226" s="86"/>
      <c r="U226" s="86"/>
      <c r="V226" s="86"/>
      <c r="W226" s="86"/>
      <c r="X226" s="86"/>
      <c r="Y226" s="86"/>
      <c r="Z226" s="86"/>
      <c r="AA226" s="86"/>
      <c r="AB226" s="86"/>
      <c r="AC226" s="86"/>
      <c r="AD226" s="86"/>
      <c r="AE226" s="86"/>
      <c r="AF226" s="86"/>
      <c r="AG226" s="86"/>
      <c r="AH226" s="86"/>
      <c r="AI226" s="86"/>
      <c r="AJ226" s="86"/>
      <c r="AK226" s="86"/>
      <c r="AL226" s="86"/>
      <c r="AM226" s="86"/>
      <c r="AN226" s="86"/>
      <c r="AO226" s="86"/>
      <c r="AP226" s="86"/>
      <c r="AQ226" s="86"/>
      <c r="AR226" s="86"/>
      <c r="AS226" s="86"/>
      <c r="AT226" s="86"/>
      <c r="AU226" s="86"/>
      <c r="AV226" s="86"/>
      <c r="AW226" s="86"/>
      <c r="AX226" s="86"/>
      <c r="AY226" s="86"/>
      <c r="AZ226" s="86"/>
      <c r="BA226" s="86"/>
      <c r="BB226" s="86"/>
      <c r="BC226" s="23"/>
      <c r="BD226" s="23"/>
      <c r="BE226" s="23"/>
      <c r="BF226" s="23"/>
      <c r="BG226" s="23"/>
      <c r="BH226" s="23"/>
      <c r="BI226" s="23"/>
      <c r="BJ226" s="23"/>
      <c r="BK226" s="23"/>
      <c r="BL226" s="23"/>
      <c r="BM226" s="23"/>
      <c r="BN226" s="23"/>
      <c r="BO226" s="23"/>
      <c r="BP226" s="23"/>
      <c r="BQ226" s="23"/>
      <c r="BR226" s="23"/>
      <c r="BS226" s="23"/>
      <c r="BT226" s="23"/>
      <c r="BU226" s="23"/>
      <c r="BV226" s="23"/>
      <c r="BW226" s="23"/>
      <c r="BX226" s="23"/>
      <c r="BY226" s="23"/>
      <c r="BZ226" s="23"/>
      <c r="CA226" s="23"/>
      <c r="CB226" s="23"/>
      <c r="CC226" s="23"/>
      <c r="CD226" s="23"/>
      <c r="CE226" s="23"/>
      <c r="CF226" s="23"/>
      <c r="CG226" s="23"/>
      <c r="CH226" s="23"/>
      <c r="CI226" s="23"/>
      <c r="CJ226" s="23"/>
      <c r="CK226" s="23"/>
      <c r="CL226" s="23"/>
      <c r="CM226" s="23"/>
      <c r="CN226" s="23"/>
      <c r="CO226" s="23"/>
      <c r="CP226" s="23"/>
      <c r="CQ226" s="23"/>
      <c r="CR226" s="23"/>
      <c r="CS226" s="23"/>
      <c r="CT226" s="23"/>
      <c r="CU226" s="23"/>
      <c r="CV226" s="23"/>
      <c r="CW226" s="23"/>
      <c r="CX226" s="23"/>
    </row>
    <row r="227" spans="2:102" x14ac:dyDescent="0.25">
      <c r="B227" s="23">
        <v>216</v>
      </c>
      <c r="C227" s="86"/>
      <c r="D227" s="86"/>
      <c r="E227" s="86"/>
      <c r="F227" s="86"/>
      <c r="G227" s="86"/>
      <c r="H227" s="86"/>
      <c r="I227" s="86"/>
      <c r="J227" s="86"/>
      <c r="K227" s="86"/>
      <c r="L227" s="86"/>
      <c r="M227" s="86"/>
      <c r="N227" s="86"/>
      <c r="O227" s="86"/>
      <c r="P227" s="86"/>
      <c r="Q227" s="86"/>
      <c r="R227" s="86"/>
      <c r="S227" s="86"/>
      <c r="T227" s="86"/>
      <c r="U227" s="86"/>
      <c r="V227" s="86"/>
      <c r="W227" s="86"/>
      <c r="X227" s="86"/>
      <c r="Y227" s="86"/>
      <c r="Z227" s="86"/>
      <c r="AA227" s="86"/>
      <c r="AB227" s="86"/>
      <c r="AC227" s="86"/>
      <c r="AD227" s="86"/>
      <c r="AE227" s="86"/>
      <c r="AF227" s="86"/>
      <c r="AG227" s="86"/>
      <c r="AH227" s="86"/>
      <c r="AI227" s="86"/>
      <c r="AJ227" s="86"/>
      <c r="AK227" s="86"/>
      <c r="AL227" s="86"/>
      <c r="AM227" s="86"/>
      <c r="AN227" s="86"/>
      <c r="AO227" s="86"/>
      <c r="AP227" s="86"/>
      <c r="AQ227" s="86"/>
      <c r="AR227" s="86"/>
      <c r="AS227" s="86"/>
      <c r="AT227" s="86"/>
      <c r="AU227" s="86"/>
      <c r="AV227" s="86"/>
      <c r="AW227" s="86"/>
      <c r="AX227" s="86"/>
      <c r="AY227" s="86"/>
      <c r="AZ227" s="86"/>
      <c r="BA227" s="86"/>
      <c r="BB227" s="86"/>
      <c r="BC227" s="23"/>
      <c r="BD227" s="23"/>
      <c r="BE227" s="23"/>
      <c r="BF227" s="23"/>
      <c r="BG227" s="23"/>
      <c r="BH227" s="23"/>
      <c r="BI227" s="23"/>
      <c r="BJ227" s="23"/>
      <c r="BK227" s="23"/>
      <c r="BL227" s="23"/>
      <c r="BM227" s="23"/>
      <c r="BN227" s="23"/>
      <c r="BO227" s="23"/>
      <c r="BP227" s="23"/>
      <c r="BQ227" s="23"/>
      <c r="BR227" s="23"/>
      <c r="BS227" s="23"/>
      <c r="BT227" s="23"/>
      <c r="BU227" s="23"/>
      <c r="BV227" s="23"/>
      <c r="BW227" s="23"/>
      <c r="BX227" s="23"/>
      <c r="BY227" s="23"/>
      <c r="BZ227" s="23"/>
      <c r="CA227" s="23"/>
      <c r="CB227" s="23"/>
      <c r="CC227" s="23"/>
      <c r="CD227" s="23"/>
      <c r="CE227" s="23"/>
      <c r="CF227" s="23"/>
      <c r="CG227" s="23"/>
      <c r="CH227" s="23"/>
      <c r="CI227" s="23"/>
      <c r="CJ227" s="23"/>
      <c r="CK227" s="23"/>
      <c r="CL227" s="23"/>
      <c r="CM227" s="23"/>
      <c r="CN227" s="23"/>
      <c r="CO227" s="23"/>
      <c r="CP227" s="23"/>
      <c r="CQ227" s="23"/>
      <c r="CR227" s="23"/>
      <c r="CS227" s="23"/>
      <c r="CT227" s="23"/>
      <c r="CU227" s="23"/>
      <c r="CV227" s="23"/>
      <c r="CW227" s="23"/>
      <c r="CX227" s="23"/>
    </row>
    <row r="228" spans="2:102" x14ac:dyDescent="0.25">
      <c r="B228" s="23">
        <v>217</v>
      </c>
      <c r="C228" s="86"/>
      <c r="D228" s="86"/>
      <c r="E228" s="86"/>
      <c r="F228" s="86"/>
      <c r="G228" s="86"/>
      <c r="H228" s="86"/>
      <c r="I228" s="86"/>
      <c r="J228" s="86"/>
      <c r="K228" s="86"/>
      <c r="L228" s="86"/>
      <c r="M228" s="86"/>
      <c r="N228" s="86"/>
      <c r="O228" s="86"/>
      <c r="P228" s="86"/>
      <c r="Q228" s="86"/>
      <c r="R228" s="86"/>
      <c r="S228" s="86"/>
      <c r="T228" s="86"/>
      <c r="U228" s="86"/>
      <c r="V228" s="86"/>
      <c r="W228" s="86"/>
      <c r="X228" s="86"/>
      <c r="Y228" s="86"/>
      <c r="Z228" s="86"/>
      <c r="AA228" s="86"/>
      <c r="AB228" s="86"/>
      <c r="AC228" s="86"/>
      <c r="AD228" s="86"/>
      <c r="AE228" s="86"/>
      <c r="AF228" s="86"/>
      <c r="AG228" s="86"/>
      <c r="AH228" s="86"/>
      <c r="AI228" s="86"/>
      <c r="AJ228" s="86"/>
      <c r="AK228" s="86"/>
      <c r="AL228" s="86"/>
      <c r="AM228" s="86"/>
      <c r="AN228" s="86"/>
      <c r="AO228" s="86"/>
      <c r="AP228" s="86"/>
      <c r="AQ228" s="86"/>
      <c r="AR228" s="86"/>
      <c r="AS228" s="86"/>
      <c r="AT228" s="86"/>
      <c r="AU228" s="86"/>
      <c r="AV228" s="86"/>
      <c r="AW228" s="86"/>
      <c r="AX228" s="86"/>
      <c r="AY228" s="86"/>
      <c r="AZ228" s="86"/>
      <c r="BA228" s="86"/>
      <c r="BB228" s="86"/>
      <c r="BC228" s="23"/>
      <c r="BD228" s="23"/>
      <c r="BE228" s="23"/>
      <c r="BF228" s="23"/>
      <c r="BG228" s="23"/>
      <c r="BH228" s="23"/>
      <c r="BI228" s="23"/>
      <c r="BJ228" s="23"/>
      <c r="BK228" s="23"/>
      <c r="BL228" s="23"/>
      <c r="BM228" s="23"/>
      <c r="BN228" s="23"/>
      <c r="BO228" s="23"/>
      <c r="BP228" s="23"/>
      <c r="BQ228" s="23"/>
      <c r="BR228" s="23"/>
      <c r="BS228" s="23"/>
      <c r="BT228" s="23"/>
      <c r="BU228" s="23"/>
      <c r="BV228" s="23"/>
      <c r="BW228" s="23"/>
      <c r="BX228" s="23"/>
      <c r="BY228" s="23"/>
      <c r="BZ228" s="23"/>
      <c r="CA228" s="23"/>
      <c r="CB228" s="23"/>
      <c r="CC228" s="23"/>
      <c r="CD228" s="23"/>
      <c r="CE228" s="23"/>
      <c r="CF228" s="23"/>
      <c r="CG228" s="23"/>
      <c r="CH228" s="23"/>
      <c r="CI228" s="23"/>
      <c r="CJ228" s="23"/>
      <c r="CK228" s="23"/>
      <c r="CL228" s="23"/>
      <c r="CM228" s="23"/>
      <c r="CN228" s="23"/>
      <c r="CO228" s="23"/>
      <c r="CP228" s="23"/>
      <c r="CQ228" s="23"/>
      <c r="CR228" s="23"/>
      <c r="CS228" s="23"/>
      <c r="CT228" s="23"/>
      <c r="CU228" s="23"/>
      <c r="CV228" s="23"/>
      <c r="CW228" s="23"/>
      <c r="CX228" s="23"/>
    </row>
    <row r="229" spans="2:102" x14ac:dyDescent="0.25">
      <c r="B229" s="23">
        <v>218</v>
      </c>
      <c r="C229" s="86"/>
      <c r="D229" s="86"/>
      <c r="E229" s="86"/>
      <c r="F229" s="86"/>
      <c r="G229" s="86"/>
      <c r="H229" s="86"/>
      <c r="I229" s="86"/>
      <c r="J229" s="86"/>
      <c r="K229" s="86"/>
      <c r="L229" s="86"/>
      <c r="M229" s="86"/>
      <c r="N229" s="86"/>
      <c r="O229" s="86"/>
      <c r="P229" s="86"/>
      <c r="Q229" s="86"/>
      <c r="R229" s="86"/>
      <c r="S229" s="86"/>
      <c r="T229" s="86"/>
      <c r="U229" s="86"/>
      <c r="V229" s="86"/>
      <c r="W229" s="86"/>
      <c r="X229" s="86"/>
      <c r="Y229" s="86"/>
      <c r="Z229" s="86"/>
      <c r="AA229" s="86"/>
      <c r="AB229" s="86"/>
      <c r="AC229" s="86"/>
      <c r="AD229" s="86"/>
      <c r="AE229" s="86"/>
      <c r="AF229" s="86"/>
      <c r="AG229" s="86"/>
      <c r="AH229" s="86"/>
      <c r="AI229" s="86"/>
      <c r="AJ229" s="86"/>
      <c r="AK229" s="86"/>
      <c r="AL229" s="86"/>
      <c r="AM229" s="86"/>
      <c r="AN229" s="86"/>
      <c r="AO229" s="86"/>
      <c r="AP229" s="86"/>
      <c r="AQ229" s="86"/>
      <c r="AR229" s="86"/>
      <c r="AS229" s="86"/>
      <c r="AT229" s="86"/>
      <c r="AU229" s="86"/>
      <c r="AV229" s="86"/>
      <c r="AW229" s="86"/>
      <c r="AX229" s="86"/>
      <c r="AY229" s="86"/>
      <c r="AZ229" s="86"/>
      <c r="BA229" s="86"/>
      <c r="BB229" s="86"/>
      <c r="BC229" s="23"/>
      <c r="BD229" s="23"/>
      <c r="BE229" s="23"/>
      <c r="BF229" s="23"/>
      <c r="BG229" s="23"/>
      <c r="BH229" s="23"/>
      <c r="BI229" s="23"/>
      <c r="BJ229" s="23"/>
      <c r="BK229" s="23"/>
      <c r="BL229" s="23"/>
      <c r="BM229" s="23"/>
      <c r="BN229" s="23"/>
      <c r="BO229" s="23"/>
      <c r="BP229" s="23"/>
      <c r="BQ229" s="23"/>
      <c r="BR229" s="23"/>
      <c r="BS229" s="23"/>
      <c r="BT229" s="23"/>
      <c r="BU229" s="23"/>
      <c r="BV229" s="23"/>
      <c r="BW229" s="23"/>
      <c r="BX229" s="23"/>
      <c r="BY229" s="23"/>
      <c r="BZ229" s="23"/>
      <c r="CA229" s="23"/>
      <c r="CB229" s="23"/>
      <c r="CC229" s="23"/>
      <c r="CD229" s="23"/>
      <c r="CE229" s="23"/>
      <c r="CF229" s="23"/>
      <c r="CG229" s="23"/>
      <c r="CH229" s="23"/>
      <c r="CI229" s="23"/>
      <c r="CJ229" s="23"/>
      <c r="CK229" s="23"/>
      <c r="CL229" s="23"/>
      <c r="CM229" s="23"/>
      <c r="CN229" s="23"/>
      <c r="CO229" s="23"/>
      <c r="CP229" s="23"/>
      <c r="CQ229" s="23"/>
      <c r="CR229" s="23"/>
      <c r="CS229" s="23"/>
      <c r="CT229" s="23"/>
      <c r="CU229" s="23"/>
      <c r="CV229" s="23"/>
      <c r="CW229" s="23"/>
      <c r="CX229" s="23"/>
    </row>
    <row r="230" spans="2:102" x14ac:dyDescent="0.25">
      <c r="B230" s="23">
        <v>219</v>
      </c>
      <c r="C230" s="86"/>
      <c r="D230" s="86"/>
      <c r="E230" s="86"/>
      <c r="F230" s="86"/>
      <c r="G230" s="86"/>
      <c r="H230" s="86"/>
      <c r="I230" s="86"/>
      <c r="J230" s="86"/>
      <c r="K230" s="86"/>
      <c r="L230" s="86"/>
      <c r="M230" s="86"/>
      <c r="N230" s="86"/>
      <c r="O230" s="86"/>
      <c r="P230" s="86"/>
      <c r="Q230" s="86"/>
      <c r="R230" s="86"/>
      <c r="S230" s="86"/>
      <c r="T230" s="86"/>
      <c r="U230" s="86"/>
      <c r="V230" s="86"/>
      <c r="W230" s="86"/>
      <c r="X230" s="86"/>
      <c r="Y230" s="86"/>
      <c r="Z230" s="86"/>
      <c r="AA230" s="86"/>
      <c r="AB230" s="86"/>
      <c r="AC230" s="86"/>
      <c r="AD230" s="86"/>
      <c r="AE230" s="86"/>
      <c r="AF230" s="86"/>
      <c r="AG230" s="86"/>
      <c r="AH230" s="86"/>
      <c r="AI230" s="86"/>
      <c r="AJ230" s="86"/>
      <c r="AK230" s="86"/>
      <c r="AL230" s="86"/>
      <c r="AM230" s="86"/>
      <c r="AN230" s="86"/>
      <c r="AO230" s="86"/>
      <c r="AP230" s="86"/>
      <c r="AQ230" s="86"/>
      <c r="AR230" s="86"/>
      <c r="AS230" s="86"/>
      <c r="AT230" s="86"/>
      <c r="AU230" s="86"/>
      <c r="AV230" s="86"/>
      <c r="AW230" s="86"/>
      <c r="AX230" s="86"/>
      <c r="AY230" s="86"/>
      <c r="AZ230" s="86"/>
      <c r="BA230" s="86"/>
      <c r="BB230" s="86"/>
      <c r="BC230" s="23"/>
      <c r="BD230" s="23"/>
      <c r="BE230" s="23"/>
      <c r="BF230" s="23"/>
      <c r="BG230" s="23"/>
      <c r="BH230" s="23"/>
      <c r="BI230" s="23"/>
      <c r="BJ230" s="23"/>
      <c r="BK230" s="23"/>
      <c r="BL230" s="23"/>
      <c r="BM230" s="23"/>
      <c r="BN230" s="23"/>
      <c r="BO230" s="23"/>
      <c r="BP230" s="23"/>
      <c r="BQ230" s="23"/>
      <c r="BR230" s="23"/>
      <c r="BS230" s="23"/>
      <c r="BT230" s="23"/>
      <c r="BU230" s="23"/>
      <c r="BV230" s="23"/>
      <c r="BW230" s="23"/>
      <c r="BX230" s="23"/>
      <c r="BY230" s="23"/>
      <c r="BZ230" s="23"/>
      <c r="CA230" s="23"/>
      <c r="CB230" s="23"/>
      <c r="CC230" s="23"/>
      <c r="CD230" s="23"/>
      <c r="CE230" s="23"/>
      <c r="CF230" s="23"/>
      <c r="CG230" s="23"/>
      <c r="CH230" s="23"/>
      <c r="CI230" s="23"/>
      <c r="CJ230" s="23"/>
      <c r="CK230" s="23"/>
      <c r="CL230" s="23"/>
      <c r="CM230" s="23"/>
      <c r="CN230" s="23"/>
      <c r="CO230" s="23"/>
      <c r="CP230" s="23"/>
      <c r="CQ230" s="23"/>
      <c r="CR230" s="23"/>
      <c r="CS230" s="23"/>
      <c r="CT230" s="23"/>
      <c r="CU230" s="23"/>
      <c r="CV230" s="23"/>
      <c r="CW230" s="23"/>
      <c r="CX230" s="23"/>
    </row>
    <row r="231" spans="2:102" x14ac:dyDescent="0.25">
      <c r="B231" s="23">
        <v>220</v>
      </c>
      <c r="C231" s="86"/>
      <c r="D231" s="86"/>
      <c r="E231" s="86"/>
      <c r="F231" s="86"/>
      <c r="G231" s="86"/>
      <c r="H231" s="86"/>
      <c r="I231" s="86"/>
      <c r="J231" s="86"/>
      <c r="K231" s="86"/>
      <c r="L231" s="86"/>
      <c r="M231" s="86"/>
      <c r="N231" s="86"/>
      <c r="O231" s="86"/>
      <c r="P231" s="86"/>
      <c r="Q231" s="86"/>
      <c r="R231" s="86"/>
      <c r="S231" s="86"/>
      <c r="T231" s="86"/>
      <c r="U231" s="86"/>
      <c r="V231" s="86"/>
      <c r="W231" s="86"/>
      <c r="X231" s="86"/>
      <c r="Y231" s="86"/>
      <c r="Z231" s="86"/>
      <c r="AA231" s="86"/>
      <c r="AB231" s="86"/>
      <c r="AC231" s="86"/>
      <c r="AD231" s="86"/>
      <c r="AE231" s="86"/>
      <c r="AF231" s="86"/>
      <c r="AG231" s="86"/>
      <c r="AH231" s="86"/>
      <c r="AI231" s="86"/>
      <c r="AJ231" s="86"/>
      <c r="AK231" s="86"/>
      <c r="AL231" s="86"/>
      <c r="AM231" s="86"/>
      <c r="AN231" s="86"/>
      <c r="AO231" s="86"/>
      <c r="AP231" s="86"/>
      <c r="AQ231" s="86"/>
      <c r="AR231" s="86"/>
      <c r="AS231" s="86"/>
      <c r="AT231" s="86"/>
      <c r="AU231" s="86"/>
      <c r="AV231" s="86"/>
      <c r="AW231" s="86"/>
      <c r="AX231" s="86"/>
      <c r="AY231" s="86"/>
      <c r="AZ231" s="86"/>
      <c r="BA231" s="86"/>
      <c r="BB231" s="86"/>
      <c r="BC231" s="23"/>
      <c r="BD231" s="23"/>
      <c r="BE231" s="23"/>
      <c r="BF231" s="23"/>
      <c r="BG231" s="23"/>
      <c r="BH231" s="23"/>
      <c r="BI231" s="23"/>
      <c r="BJ231" s="23"/>
      <c r="BK231" s="23"/>
      <c r="BL231" s="23"/>
      <c r="BM231" s="23"/>
      <c r="BN231" s="23"/>
      <c r="BO231" s="23"/>
      <c r="BP231" s="23"/>
      <c r="BQ231" s="23"/>
      <c r="BR231" s="23"/>
      <c r="BS231" s="23"/>
      <c r="BT231" s="23"/>
      <c r="BU231" s="23"/>
      <c r="BV231" s="23"/>
      <c r="BW231" s="23"/>
      <c r="BX231" s="23"/>
      <c r="BY231" s="23"/>
      <c r="BZ231" s="23"/>
      <c r="CA231" s="23"/>
      <c r="CB231" s="23"/>
      <c r="CC231" s="23"/>
      <c r="CD231" s="23"/>
      <c r="CE231" s="23"/>
      <c r="CF231" s="23"/>
      <c r="CG231" s="23"/>
      <c r="CH231" s="23"/>
      <c r="CI231" s="23"/>
      <c r="CJ231" s="23"/>
      <c r="CK231" s="23"/>
      <c r="CL231" s="23"/>
      <c r="CM231" s="23"/>
      <c r="CN231" s="23"/>
      <c r="CO231" s="23"/>
      <c r="CP231" s="23"/>
      <c r="CQ231" s="23"/>
      <c r="CR231" s="23"/>
      <c r="CS231" s="23"/>
      <c r="CT231" s="23"/>
      <c r="CU231" s="23"/>
      <c r="CV231" s="23"/>
      <c r="CW231" s="23"/>
      <c r="CX231" s="23"/>
    </row>
    <row r="232" spans="2:102" x14ac:dyDescent="0.25">
      <c r="B232" s="23">
        <v>221</v>
      </c>
      <c r="C232" s="86"/>
      <c r="D232" s="86"/>
      <c r="E232" s="86"/>
      <c r="F232" s="86"/>
      <c r="G232" s="86"/>
      <c r="H232" s="86"/>
      <c r="I232" s="86"/>
      <c r="J232" s="86"/>
      <c r="K232" s="86"/>
      <c r="L232" s="86"/>
      <c r="M232" s="86"/>
      <c r="N232" s="86"/>
      <c r="O232" s="86"/>
      <c r="P232" s="86"/>
      <c r="Q232" s="86"/>
      <c r="R232" s="86"/>
      <c r="S232" s="86"/>
      <c r="T232" s="86"/>
      <c r="U232" s="86"/>
      <c r="V232" s="86"/>
      <c r="W232" s="86"/>
      <c r="X232" s="86"/>
      <c r="Y232" s="86"/>
      <c r="Z232" s="86"/>
      <c r="AA232" s="86"/>
      <c r="AB232" s="86"/>
      <c r="AC232" s="86"/>
      <c r="AD232" s="86"/>
      <c r="AE232" s="86"/>
      <c r="AF232" s="86"/>
      <c r="AG232" s="86"/>
      <c r="AH232" s="86"/>
      <c r="AI232" s="86"/>
      <c r="AJ232" s="86"/>
      <c r="AK232" s="86"/>
      <c r="AL232" s="86"/>
      <c r="AM232" s="86"/>
      <c r="AN232" s="86"/>
      <c r="AO232" s="86"/>
      <c r="AP232" s="86"/>
      <c r="AQ232" s="86"/>
      <c r="AR232" s="86"/>
      <c r="AS232" s="86"/>
      <c r="AT232" s="86"/>
      <c r="AU232" s="86"/>
      <c r="AV232" s="86"/>
      <c r="AW232" s="86"/>
      <c r="AX232" s="86"/>
      <c r="AY232" s="86"/>
      <c r="AZ232" s="86"/>
      <c r="BA232" s="86"/>
      <c r="BB232" s="86"/>
      <c r="BC232" s="23"/>
      <c r="BD232" s="23"/>
      <c r="BE232" s="23"/>
      <c r="BF232" s="23"/>
      <c r="BG232" s="23"/>
      <c r="BH232" s="23"/>
      <c r="BI232" s="23"/>
      <c r="BJ232" s="23"/>
      <c r="BK232" s="23"/>
      <c r="BL232" s="23"/>
      <c r="BM232" s="23"/>
      <c r="BN232" s="23"/>
      <c r="BO232" s="23"/>
      <c r="BP232" s="23"/>
      <c r="BQ232" s="23"/>
      <c r="BR232" s="23"/>
      <c r="BS232" s="23"/>
      <c r="BT232" s="23"/>
      <c r="BU232" s="23"/>
      <c r="BV232" s="23"/>
      <c r="BW232" s="23"/>
      <c r="BX232" s="23"/>
      <c r="BY232" s="23"/>
      <c r="BZ232" s="23"/>
      <c r="CA232" s="23"/>
      <c r="CB232" s="23"/>
      <c r="CC232" s="23"/>
      <c r="CD232" s="23"/>
      <c r="CE232" s="23"/>
      <c r="CF232" s="23"/>
      <c r="CG232" s="23"/>
      <c r="CH232" s="23"/>
      <c r="CI232" s="23"/>
      <c r="CJ232" s="23"/>
      <c r="CK232" s="23"/>
      <c r="CL232" s="23"/>
      <c r="CM232" s="23"/>
      <c r="CN232" s="23"/>
      <c r="CO232" s="23"/>
      <c r="CP232" s="23"/>
      <c r="CQ232" s="23"/>
      <c r="CR232" s="23"/>
      <c r="CS232" s="23"/>
      <c r="CT232" s="23"/>
      <c r="CU232" s="23"/>
      <c r="CV232" s="23"/>
      <c r="CW232" s="23"/>
      <c r="CX232" s="23"/>
    </row>
    <row r="233" spans="2:102" x14ac:dyDescent="0.25">
      <c r="B233" s="23">
        <v>222</v>
      </c>
      <c r="C233" s="86"/>
      <c r="D233" s="86"/>
      <c r="E233" s="86"/>
      <c r="F233" s="86"/>
      <c r="G233" s="86"/>
      <c r="H233" s="86"/>
      <c r="I233" s="86"/>
      <c r="J233" s="86"/>
      <c r="K233" s="86"/>
      <c r="L233" s="86"/>
      <c r="M233" s="86"/>
      <c r="N233" s="86"/>
      <c r="O233" s="86"/>
      <c r="P233" s="86"/>
      <c r="Q233" s="86"/>
      <c r="R233" s="86"/>
      <c r="S233" s="86"/>
      <c r="T233" s="86"/>
      <c r="U233" s="86"/>
      <c r="V233" s="86"/>
      <c r="W233" s="86"/>
      <c r="X233" s="86"/>
      <c r="Y233" s="86"/>
      <c r="Z233" s="86"/>
      <c r="AA233" s="86"/>
      <c r="AB233" s="86"/>
      <c r="AC233" s="86"/>
      <c r="AD233" s="86"/>
      <c r="AE233" s="86"/>
      <c r="AF233" s="86"/>
      <c r="AG233" s="86"/>
      <c r="AH233" s="86"/>
      <c r="AI233" s="86"/>
      <c r="AJ233" s="86"/>
      <c r="AK233" s="86"/>
      <c r="AL233" s="86"/>
      <c r="AM233" s="86"/>
      <c r="AN233" s="86"/>
      <c r="AO233" s="86"/>
      <c r="AP233" s="86"/>
      <c r="AQ233" s="86"/>
      <c r="AR233" s="86"/>
      <c r="AS233" s="86"/>
      <c r="AT233" s="86"/>
      <c r="AU233" s="86"/>
      <c r="AV233" s="86"/>
      <c r="AW233" s="86"/>
      <c r="AX233" s="86"/>
      <c r="AY233" s="86"/>
      <c r="AZ233" s="86"/>
      <c r="BA233" s="86"/>
      <c r="BB233" s="86"/>
      <c r="BC233" s="23"/>
      <c r="BD233" s="23"/>
      <c r="BE233" s="23"/>
      <c r="BF233" s="23"/>
      <c r="BG233" s="23"/>
      <c r="BH233" s="23"/>
      <c r="BI233" s="23"/>
      <c r="BJ233" s="23"/>
      <c r="BK233" s="23"/>
      <c r="BL233" s="23"/>
      <c r="BM233" s="23"/>
      <c r="BN233" s="23"/>
      <c r="BO233" s="23"/>
      <c r="BP233" s="23"/>
      <c r="BQ233" s="23"/>
      <c r="BR233" s="23"/>
      <c r="BS233" s="23"/>
      <c r="BT233" s="23"/>
      <c r="BU233" s="23"/>
      <c r="BV233" s="23"/>
      <c r="BW233" s="23"/>
      <c r="BX233" s="23"/>
      <c r="BY233" s="23"/>
      <c r="BZ233" s="23"/>
      <c r="CA233" s="23"/>
      <c r="CB233" s="23"/>
      <c r="CC233" s="23"/>
      <c r="CD233" s="23"/>
      <c r="CE233" s="23"/>
      <c r="CF233" s="23"/>
      <c r="CG233" s="23"/>
      <c r="CH233" s="23"/>
      <c r="CI233" s="23"/>
      <c r="CJ233" s="23"/>
      <c r="CK233" s="23"/>
      <c r="CL233" s="23"/>
      <c r="CM233" s="23"/>
      <c r="CN233" s="23"/>
      <c r="CO233" s="23"/>
      <c r="CP233" s="23"/>
      <c r="CQ233" s="23"/>
      <c r="CR233" s="23"/>
      <c r="CS233" s="23"/>
      <c r="CT233" s="23"/>
      <c r="CU233" s="23"/>
      <c r="CV233" s="23"/>
      <c r="CW233" s="23"/>
      <c r="CX233" s="23"/>
    </row>
    <row r="234" spans="2:102" x14ac:dyDescent="0.25">
      <c r="B234" s="23">
        <v>223</v>
      </c>
      <c r="C234" s="86"/>
      <c r="D234" s="86"/>
      <c r="E234" s="86"/>
      <c r="F234" s="86"/>
      <c r="G234" s="86"/>
      <c r="H234" s="86"/>
      <c r="I234" s="86"/>
      <c r="J234" s="86"/>
      <c r="K234" s="86"/>
      <c r="L234" s="86"/>
      <c r="M234" s="86"/>
      <c r="N234" s="86"/>
      <c r="O234" s="86"/>
      <c r="P234" s="86"/>
      <c r="Q234" s="86"/>
      <c r="R234" s="86"/>
      <c r="S234" s="86"/>
      <c r="T234" s="86"/>
      <c r="U234" s="86"/>
      <c r="V234" s="86"/>
      <c r="W234" s="86"/>
      <c r="X234" s="86"/>
      <c r="Y234" s="86"/>
      <c r="Z234" s="86"/>
      <c r="AA234" s="86"/>
      <c r="AB234" s="86"/>
      <c r="AC234" s="86"/>
      <c r="AD234" s="86"/>
      <c r="AE234" s="86"/>
      <c r="AF234" s="86"/>
      <c r="AG234" s="86"/>
      <c r="AH234" s="86"/>
      <c r="AI234" s="86"/>
      <c r="AJ234" s="86"/>
      <c r="AK234" s="86"/>
      <c r="AL234" s="86"/>
      <c r="AM234" s="86"/>
      <c r="AN234" s="86"/>
      <c r="AO234" s="86"/>
      <c r="AP234" s="86"/>
      <c r="AQ234" s="86"/>
      <c r="AR234" s="86"/>
      <c r="AS234" s="86"/>
      <c r="AT234" s="86"/>
      <c r="AU234" s="86"/>
      <c r="AV234" s="86"/>
      <c r="AW234" s="86"/>
      <c r="AX234" s="86"/>
      <c r="AY234" s="86"/>
      <c r="AZ234" s="86"/>
      <c r="BA234" s="86"/>
      <c r="BB234" s="86"/>
      <c r="BC234" s="23"/>
      <c r="BD234" s="23"/>
      <c r="BE234" s="23"/>
      <c r="BF234" s="23"/>
      <c r="BG234" s="23"/>
      <c r="BH234" s="23"/>
      <c r="BI234" s="23"/>
      <c r="BJ234" s="23"/>
      <c r="BK234" s="23"/>
      <c r="BL234" s="23"/>
      <c r="BM234" s="23"/>
      <c r="BN234" s="23"/>
      <c r="BO234" s="23"/>
      <c r="BP234" s="23"/>
      <c r="BQ234" s="23"/>
      <c r="BR234" s="23"/>
      <c r="BS234" s="23"/>
      <c r="BT234" s="23"/>
      <c r="BU234" s="23"/>
      <c r="BV234" s="23"/>
      <c r="BW234" s="23"/>
      <c r="BX234" s="23"/>
      <c r="BY234" s="23"/>
      <c r="BZ234" s="23"/>
      <c r="CA234" s="23"/>
      <c r="CB234" s="23"/>
      <c r="CC234" s="23"/>
      <c r="CD234" s="23"/>
      <c r="CE234" s="23"/>
      <c r="CF234" s="23"/>
      <c r="CG234" s="23"/>
      <c r="CH234" s="23"/>
      <c r="CI234" s="23"/>
      <c r="CJ234" s="23"/>
      <c r="CK234" s="23"/>
      <c r="CL234" s="23"/>
      <c r="CM234" s="23"/>
      <c r="CN234" s="23"/>
      <c r="CO234" s="23"/>
      <c r="CP234" s="23"/>
      <c r="CQ234" s="23"/>
      <c r="CR234" s="23"/>
      <c r="CS234" s="23"/>
      <c r="CT234" s="23"/>
      <c r="CU234" s="23"/>
      <c r="CV234" s="23"/>
      <c r="CW234" s="23"/>
      <c r="CX234" s="23"/>
    </row>
    <row r="235" spans="2:102" x14ac:dyDescent="0.25">
      <c r="B235" s="23">
        <v>224</v>
      </c>
      <c r="C235" s="86"/>
      <c r="D235" s="86"/>
      <c r="E235" s="86"/>
      <c r="F235" s="86"/>
      <c r="G235" s="86"/>
      <c r="H235" s="86"/>
      <c r="I235" s="86"/>
      <c r="J235" s="86"/>
      <c r="K235" s="86"/>
      <c r="L235" s="86"/>
      <c r="M235" s="86"/>
      <c r="N235" s="86"/>
      <c r="O235" s="86"/>
      <c r="P235" s="86"/>
      <c r="Q235" s="86"/>
      <c r="R235" s="86"/>
      <c r="S235" s="86"/>
      <c r="T235" s="86"/>
      <c r="U235" s="86"/>
      <c r="V235" s="86"/>
      <c r="W235" s="86"/>
      <c r="X235" s="86"/>
      <c r="Y235" s="86"/>
      <c r="Z235" s="86"/>
      <c r="AA235" s="86"/>
      <c r="AB235" s="86"/>
      <c r="AC235" s="86"/>
      <c r="AD235" s="86"/>
      <c r="AE235" s="86"/>
      <c r="AF235" s="86"/>
      <c r="AG235" s="86"/>
      <c r="AH235" s="86"/>
      <c r="AI235" s="86"/>
      <c r="AJ235" s="86"/>
      <c r="AK235" s="86"/>
      <c r="AL235" s="86"/>
      <c r="AM235" s="86"/>
      <c r="AN235" s="86"/>
      <c r="AO235" s="86"/>
      <c r="AP235" s="86"/>
      <c r="AQ235" s="86"/>
      <c r="AR235" s="86"/>
      <c r="AS235" s="86"/>
      <c r="AT235" s="86"/>
      <c r="AU235" s="86"/>
      <c r="AV235" s="86"/>
      <c r="AW235" s="86"/>
      <c r="AX235" s="86"/>
      <c r="AY235" s="86"/>
      <c r="AZ235" s="86"/>
      <c r="BA235" s="86"/>
      <c r="BB235" s="86"/>
      <c r="BC235" s="23"/>
      <c r="BD235" s="23"/>
      <c r="BE235" s="23"/>
      <c r="BF235" s="23"/>
      <c r="BG235" s="23"/>
      <c r="BH235" s="23"/>
      <c r="BI235" s="23"/>
      <c r="BJ235" s="23"/>
      <c r="BK235" s="23"/>
      <c r="BL235" s="23"/>
      <c r="BM235" s="23"/>
      <c r="BN235" s="23"/>
      <c r="BO235" s="23"/>
      <c r="BP235" s="23"/>
      <c r="BQ235" s="23"/>
      <c r="BR235" s="23"/>
      <c r="BS235" s="23"/>
      <c r="BT235" s="23"/>
      <c r="BU235" s="23"/>
      <c r="BV235" s="23"/>
      <c r="BW235" s="23"/>
      <c r="BX235" s="23"/>
      <c r="BY235" s="23"/>
      <c r="BZ235" s="23"/>
      <c r="CA235" s="23"/>
      <c r="CB235" s="23"/>
      <c r="CC235" s="23"/>
      <c r="CD235" s="23"/>
      <c r="CE235" s="23"/>
      <c r="CF235" s="23"/>
      <c r="CG235" s="23"/>
      <c r="CH235" s="23"/>
      <c r="CI235" s="23"/>
      <c r="CJ235" s="23"/>
      <c r="CK235" s="23"/>
      <c r="CL235" s="23"/>
      <c r="CM235" s="23"/>
      <c r="CN235" s="23"/>
      <c r="CO235" s="23"/>
      <c r="CP235" s="23"/>
      <c r="CQ235" s="23"/>
      <c r="CR235" s="23"/>
      <c r="CS235" s="23"/>
      <c r="CT235" s="23"/>
      <c r="CU235" s="23"/>
      <c r="CV235" s="23"/>
      <c r="CW235" s="23"/>
      <c r="CX235" s="23"/>
    </row>
    <row r="236" spans="2:102" x14ac:dyDescent="0.25">
      <c r="B236" s="23">
        <v>225</v>
      </c>
      <c r="C236" s="86"/>
      <c r="D236" s="86"/>
      <c r="E236" s="86"/>
      <c r="F236" s="86"/>
      <c r="G236" s="86"/>
      <c r="H236" s="86"/>
      <c r="I236" s="86"/>
      <c r="J236" s="86"/>
      <c r="K236" s="86"/>
      <c r="L236" s="86"/>
      <c r="M236" s="86"/>
      <c r="N236" s="86"/>
      <c r="O236" s="86"/>
      <c r="P236" s="86"/>
      <c r="Q236" s="86"/>
      <c r="R236" s="86"/>
      <c r="S236" s="86"/>
      <c r="T236" s="86"/>
      <c r="U236" s="86"/>
      <c r="V236" s="86"/>
      <c r="W236" s="86"/>
      <c r="X236" s="86"/>
      <c r="Y236" s="86"/>
      <c r="Z236" s="86"/>
      <c r="AA236" s="86"/>
      <c r="AB236" s="86"/>
      <c r="AC236" s="86"/>
      <c r="AD236" s="86"/>
      <c r="AE236" s="86"/>
      <c r="AF236" s="86"/>
      <c r="AG236" s="86"/>
      <c r="AH236" s="86"/>
      <c r="AI236" s="86"/>
      <c r="AJ236" s="86"/>
      <c r="AK236" s="86"/>
      <c r="AL236" s="86"/>
      <c r="AM236" s="86"/>
      <c r="AN236" s="86"/>
      <c r="AO236" s="86"/>
      <c r="AP236" s="86"/>
      <c r="AQ236" s="86"/>
      <c r="AR236" s="86"/>
      <c r="AS236" s="86"/>
      <c r="AT236" s="86"/>
      <c r="AU236" s="86"/>
      <c r="AV236" s="86"/>
      <c r="AW236" s="86"/>
      <c r="AX236" s="86"/>
      <c r="AY236" s="86"/>
      <c r="AZ236" s="86"/>
      <c r="BA236" s="86"/>
      <c r="BB236" s="86"/>
      <c r="BC236" s="23"/>
      <c r="BD236" s="23"/>
      <c r="BE236" s="23"/>
      <c r="BF236" s="23"/>
      <c r="BG236" s="23"/>
      <c r="BH236" s="23"/>
      <c r="BI236" s="23"/>
      <c r="BJ236" s="23"/>
      <c r="BK236" s="23"/>
      <c r="BL236" s="23"/>
      <c r="BM236" s="23"/>
      <c r="BN236" s="23"/>
      <c r="BO236" s="23"/>
      <c r="BP236" s="23"/>
      <c r="BQ236" s="23"/>
      <c r="BR236" s="23"/>
      <c r="BS236" s="23"/>
      <c r="BT236" s="23"/>
      <c r="BU236" s="23"/>
      <c r="BV236" s="23"/>
      <c r="BW236" s="23"/>
      <c r="BX236" s="23"/>
      <c r="BY236" s="23"/>
      <c r="BZ236" s="23"/>
      <c r="CA236" s="23"/>
      <c r="CB236" s="23"/>
      <c r="CC236" s="23"/>
      <c r="CD236" s="23"/>
      <c r="CE236" s="23"/>
      <c r="CF236" s="23"/>
      <c r="CG236" s="23"/>
      <c r="CH236" s="23"/>
      <c r="CI236" s="23"/>
      <c r="CJ236" s="23"/>
      <c r="CK236" s="23"/>
      <c r="CL236" s="23"/>
      <c r="CM236" s="23"/>
      <c r="CN236" s="23"/>
      <c r="CO236" s="23"/>
      <c r="CP236" s="23"/>
      <c r="CQ236" s="23"/>
      <c r="CR236" s="23"/>
      <c r="CS236" s="23"/>
      <c r="CT236" s="23"/>
      <c r="CU236" s="23"/>
      <c r="CV236" s="23"/>
      <c r="CW236" s="23"/>
      <c r="CX236" s="23"/>
    </row>
    <row r="237" spans="2:102" x14ac:dyDescent="0.25">
      <c r="B237" s="23">
        <v>226</v>
      </c>
      <c r="C237" s="86"/>
      <c r="D237" s="86"/>
      <c r="E237" s="86"/>
      <c r="F237" s="86"/>
      <c r="G237" s="86"/>
      <c r="H237" s="86"/>
      <c r="I237" s="86"/>
      <c r="J237" s="86"/>
      <c r="K237" s="86"/>
      <c r="L237" s="86"/>
      <c r="M237" s="86"/>
      <c r="N237" s="86"/>
      <c r="O237" s="86"/>
      <c r="P237" s="86"/>
      <c r="Q237" s="86"/>
      <c r="R237" s="86"/>
      <c r="S237" s="86"/>
      <c r="T237" s="86"/>
      <c r="U237" s="86"/>
      <c r="V237" s="86"/>
      <c r="W237" s="86"/>
      <c r="X237" s="86"/>
      <c r="Y237" s="86"/>
      <c r="Z237" s="86"/>
      <c r="AA237" s="86"/>
      <c r="AB237" s="86"/>
      <c r="AC237" s="86"/>
      <c r="AD237" s="86"/>
      <c r="AE237" s="86"/>
      <c r="AF237" s="86"/>
      <c r="AG237" s="86"/>
      <c r="AH237" s="86"/>
      <c r="AI237" s="86"/>
      <c r="AJ237" s="86"/>
      <c r="AK237" s="86"/>
      <c r="AL237" s="86"/>
      <c r="AM237" s="86"/>
      <c r="AN237" s="86"/>
      <c r="AO237" s="86"/>
      <c r="AP237" s="86"/>
      <c r="AQ237" s="86"/>
      <c r="AR237" s="86"/>
      <c r="AS237" s="86"/>
      <c r="AT237" s="86"/>
      <c r="AU237" s="86"/>
      <c r="AV237" s="86"/>
      <c r="AW237" s="86"/>
      <c r="AX237" s="86"/>
      <c r="AY237" s="86"/>
      <c r="AZ237" s="86"/>
      <c r="BA237" s="86"/>
      <c r="BB237" s="86"/>
      <c r="BC237" s="23"/>
      <c r="BD237" s="23"/>
      <c r="BE237" s="23"/>
      <c r="BF237" s="23"/>
      <c r="BG237" s="23"/>
      <c r="BH237" s="23"/>
      <c r="BI237" s="23"/>
      <c r="BJ237" s="23"/>
      <c r="BK237" s="23"/>
      <c r="BL237" s="23"/>
      <c r="BM237" s="23"/>
      <c r="BN237" s="23"/>
      <c r="BO237" s="23"/>
      <c r="BP237" s="23"/>
      <c r="BQ237" s="23"/>
      <c r="BR237" s="23"/>
      <c r="BS237" s="23"/>
      <c r="BT237" s="23"/>
      <c r="BU237" s="23"/>
      <c r="BV237" s="23"/>
      <c r="BW237" s="23"/>
      <c r="BX237" s="23"/>
      <c r="BY237" s="23"/>
      <c r="BZ237" s="23"/>
      <c r="CA237" s="23"/>
      <c r="CB237" s="23"/>
      <c r="CC237" s="23"/>
      <c r="CD237" s="23"/>
      <c r="CE237" s="23"/>
      <c r="CF237" s="23"/>
      <c r="CG237" s="23"/>
      <c r="CH237" s="23"/>
      <c r="CI237" s="23"/>
      <c r="CJ237" s="23"/>
      <c r="CK237" s="23"/>
      <c r="CL237" s="23"/>
      <c r="CM237" s="23"/>
      <c r="CN237" s="23"/>
      <c r="CO237" s="23"/>
      <c r="CP237" s="23"/>
      <c r="CQ237" s="23"/>
      <c r="CR237" s="23"/>
      <c r="CS237" s="23"/>
      <c r="CT237" s="23"/>
      <c r="CU237" s="23"/>
      <c r="CV237" s="23"/>
      <c r="CW237" s="23"/>
      <c r="CX237" s="23"/>
    </row>
    <row r="238" spans="2:102" x14ac:dyDescent="0.25">
      <c r="B238" s="23">
        <v>227</v>
      </c>
      <c r="C238" s="86"/>
      <c r="D238" s="86"/>
      <c r="E238" s="86"/>
      <c r="F238" s="86"/>
      <c r="G238" s="86"/>
      <c r="H238" s="86"/>
      <c r="I238" s="86"/>
      <c r="J238" s="86"/>
      <c r="K238" s="86"/>
      <c r="L238" s="86"/>
      <c r="M238" s="86"/>
      <c r="N238" s="86"/>
      <c r="O238" s="86"/>
      <c r="P238" s="86"/>
      <c r="Q238" s="86"/>
      <c r="R238" s="86"/>
      <c r="S238" s="86"/>
      <c r="T238" s="86"/>
      <c r="U238" s="86"/>
      <c r="V238" s="86"/>
      <c r="W238" s="86"/>
      <c r="X238" s="86"/>
      <c r="Y238" s="86"/>
      <c r="Z238" s="86"/>
      <c r="AA238" s="86"/>
      <c r="AB238" s="86"/>
      <c r="AC238" s="86"/>
      <c r="AD238" s="86"/>
      <c r="AE238" s="86"/>
      <c r="AF238" s="86"/>
      <c r="AG238" s="86"/>
      <c r="AH238" s="86"/>
      <c r="AI238" s="86"/>
      <c r="AJ238" s="86"/>
      <c r="AK238" s="86"/>
      <c r="AL238" s="86"/>
      <c r="AM238" s="86"/>
      <c r="AN238" s="86"/>
      <c r="AO238" s="86"/>
      <c r="AP238" s="86"/>
      <c r="AQ238" s="86"/>
      <c r="AR238" s="86"/>
      <c r="AS238" s="86"/>
      <c r="AT238" s="86"/>
      <c r="AU238" s="86"/>
      <c r="AV238" s="86"/>
      <c r="AW238" s="86"/>
      <c r="AX238" s="86"/>
      <c r="AY238" s="86"/>
      <c r="AZ238" s="86"/>
      <c r="BA238" s="86"/>
      <c r="BB238" s="86"/>
      <c r="BC238" s="23"/>
      <c r="BD238" s="23"/>
      <c r="BE238" s="23"/>
      <c r="BF238" s="23"/>
      <c r="BG238" s="23"/>
      <c r="BH238" s="23"/>
      <c r="BI238" s="23"/>
      <c r="BJ238" s="23"/>
      <c r="BK238" s="23"/>
      <c r="BL238" s="23"/>
      <c r="BM238" s="23"/>
      <c r="BN238" s="23"/>
      <c r="BO238" s="23"/>
      <c r="BP238" s="23"/>
      <c r="BQ238" s="23"/>
      <c r="BR238" s="23"/>
      <c r="BS238" s="23"/>
      <c r="BT238" s="23"/>
      <c r="BU238" s="23"/>
      <c r="BV238" s="23"/>
      <c r="BW238" s="23"/>
      <c r="BX238" s="23"/>
      <c r="BY238" s="23"/>
      <c r="BZ238" s="23"/>
      <c r="CA238" s="23"/>
      <c r="CB238" s="23"/>
      <c r="CC238" s="23"/>
      <c r="CD238" s="23"/>
      <c r="CE238" s="23"/>
      <c r="CF238" s="23"/>
      <c r="CG238" s="23"/>
      <c r="CH238" s="23"/>
      <c r="CI238" s="23"/>
      <c r="CJ238" s="23"/>
      <c r="CK238" s="23"/>
      <c r="CL238" s="23"/>
      <c r="CM238" s="23"/>
      <c r="CN238" s="23"/>
      <c r="CO238" s="23"/>
      <c r="CP238" s="23"/>
      <c r="CQ238" s="23"/>
      <c r="CR238" s="23"/>
      <c r="CS238" s="23"/>
      <c r="CT238" s="23"/>
      <c r="CU238" s="23"/>
      <c r="CV238" s="23"/>
      <c r="CW238" s="23"/>
      <c r="CX238" s="23"/>
    </row>
    <row r="239" spans="2:102" x14ac:dyDescent="0.25">
      <c r="B239" s="23">
        <v>228</v>
      </c>
      <c r="C239" s="86"/>
      <c r="D239" s="86"/>
      <c r="E239" s="86"/>
      <c r="F239" s="86"/>
      <c r="G239" s="86"/>
      <c r="H239" s="86"/>
      <c r="I239" s="86"/>
      <c r="J239" s="86"/>
      <c r="K239" s="86"/>
      <c r="L239" s="86"/>
      <c r="M239" s="86"/>
      <c r="N239" s="86"/>
      <c r="O239" s="86"/>
      <c r="P239" s="86"/>
      <c r="Q239" s="86"/>
      <c r="R239" s="86"/>
      <c r="S239" s="86"/>
      <c r="T239" s="86"/>
      <c r="U239" s="86"/>
      <c r="V239" s="86"/>
      <c r="W239" s="86"/>
      <c r="X239" s="86"/>
      <c r="Y239" s="86"/>
      <c r="Z239" s="86"/>
      <c r="AA239" s="86"/>
      <c r="AB239" s="86"/>
      <c r="AC239" s="86"/>
      <c r="AD239" s="86"/>
      <c r="AE239" s="86"/>
      <c r="AF239" s="86"/>
      <c r="AG239" s="86"/>
      <c r="AH239" s="86"/>
      <c r="AI239" s="86"/>
      <c r="AJ239" s="86"/>
      <c r="AK239" s="86"/>
      <c r="AL239" s="86"/>
      <c r="AM239" s="86"/>
      <c r="AN239" s="86"/>
      <c r="AO239" s="86"/>
      <c r="AP239" s="86"/>
      <c r="AQ239" s="86"/>
      <c r="AR239" s="86"/>
      <c r="AS239" s="86"/>
      <c r="AT239" s="86"/>
      <c r="AU239" s="86"/>
      <c r="AV239" s="86"/>
      <c r="AW239" s="86"/>
      <c r="AX239" s="86"/>
      <c r="AY239" s="86"/>
      <c r="AZ239" s="86"/>
      <c r="BA239" s="86"/>
      <c r="BB239" s="86"/>
      <c r="BC239" s="23"/>
      <c r="BD239" s="23"/>
      <c r="BE239" s="23"/>
      <c r="BF239" s="23"/>
      <c r="BG239" s="23"/>
      <c r="BH239" s="23"/>
      <c r="BI239" s="23"/>
      <c r="BJ239" s="23"/>
      <c r="BK239" s="23"/>
      <c r="BL239" s="23"/>
      <c r="BM239" s="23"/>
      <c r="BN239" s="23"/>
      <c r="BO239" s="23"/>
      <c r="BP239" s="23"/>
      <c r="BQ239" s="23"/>
      <c r="BR239" s="23"/>
      <c r="BS239" s="23"/>
      <c r="BT239" s="23"/>
      <c r="BU239" s="23"/>
      <c r="BV239" s="23"/>
      <c r="BW239" s="23"/>
      <c r="BX239" s="23"/>
      <c r="BY239" s="23"/>
      <c r="BZ239" s="23"/>
      <c r="CA239" s="23"/>
      <c r="CB239" s="23"/>
      <c r="CC239" s="23"/>
      <c r="CD239" s="23"/>
      <c r="CE239" s="23"/>
      <c r="CF239" s="23"/>
      <c r="CG239" s="23"/>
      <c r="CH239" s="23"/>
      <c r="CI239" s="23"/>
      <c r="CJ239" s="23"/>
      <c r="CK239" s="23"/>
      <c r="CL239" s="23"/>
      <c r="CM239" s="23"/>
      <c r="CN239" s="23"/>
      <c r="CO239" s="23"/>
      <c r="CP239" s="23"/>
      <c r="CQ239" s="23"/>
      <c r="CR239" s="23"/>
      <c r="CS239" s="23"/>
      <c r="CT239" s="23"/>
      <c r="CU239" s="23"/>
      <c r="CV239" s="23"/>
      <c r="CW239" s="23"/>
      <c r="CX239" s="23"/>
    </row>
    <row r="240" spans="2:102" x14ac:dyDescent="0.25">
      <c r="B240" s="23">
        <v>229</v>
      </c>
      <c r="C240" s="86"/>
      <c r="D240" s="86"/>
      <c r="E240" s="86"/>
      <c r="F240" s="86"/>
      <c r="G240" s="86"/>
      <c r="H240" s="86"/>
      <c r="I240" s="86"/>
      <c r="J240" s="86"/>
      <c r="K240" s="86"/>
      <c r="L240" s="86"/>
      <c r="M240" s="86"/>
      <c r="N240" s="86"/>
      <c r="O240" s="86"/>
      <c r="P240" s="86"/>
      <c r="Q240" s="86"/>
      <c r="R240" s="86"/>
      <c r="S240" s="86"/>
      <c r="T240" s="86"/>
      <c r="U240" s="86"/>
      <c r="V240" s="86"/>
      <c r="W240" s="86"/>
      <c r="X240" s="86"/>
      <c r="Y240" s="86"/>
      <c r="Z240" s="86"/>
      <c r="AA240" s="86"/>
      <c r="AB240" s="86"/>
      <c r="AC240" s="86"/>
      <c r="AD240" s="86"/>
      <c r="AE240" s="86"/>
      <c r="AF240" s="86"/>
      <c r="AG240" s="86"/>
      <c r="AH240" s="86"/>
      <c r="AI240" s="86"/>
      <c r="AJ240" s="86"/>
      <c r="AK240" s="86"/>
      <c r="AL240" s="86"/>
      <c r="AM240" s="86"/>
      <c r="AN240" s="86"/>
      <c r="AO240" s="86"/>
      <c r="AP240" s="86"/>
      <c r="AQ240" s="86"/>
      <c r="AR240" s="86"/>
      <c r="AS240" s="86"/>
      <c r="AT240" s="86"/>
      <c r="AU240" s="86"/>
      <c r="AV240" s="86"/>
      <c r="AW240" s="86"/>
      <c r="AX240" s="86"/>
      <c r="AY240" s="86"/>
      <c r="AZ240" s="86"/>
      <c r="BA240" s="86"/>
      <c r="BB240" s="86"/>
      <c r="BC240" s="23"/>
      <c r="BD240" s="23"/>
      <c r="BE240" s="23"/>
      <c r="BF240" s="23"/>
      <c r="BG240" s="23"/>
      <c r="BH240" s="23"/>
      <c r="BI240" s="23"/>
      <c r="BJ240" s="23"/>
      <c r="BK240" s="23"/>
      <c r="BL240" s="23"/>
      <c r="BM240" s="23"/>
      <c r="BN240" s="23"/>
      <c r="BO240" s="23"/>
      <c r="BP240" s="23"/>
      <c r="BQ240" s="23"/>
      <c r="BR240" s="23"/>
      <c r="BS240" s="23"/>
      <c r="BT240" s="23"/>
      <c r="BU240" s="23"/>
      <c r="BV240" s="23"/>
      <c r="BW240" s="23"/>
      <c r="BX240" s="23"/>
      <c r="BY240" s="23"/>
      <c r="BZ240" s="23"/>
      <c r="CA240" s="23"/>
      <c r="CB240" s="23"/>
      <c r="CC240" s="23"/>
      <c r="CD240" s="23"/>
      <c r="CE240" s="23"/>
      <c r="CF240" s="23"/>
      <c r="CG240" s="23"/>
      <c r="CH240" s="23"/>
      <c r="CI240" s="23"/>
      <c r="CJ240" s="23"/>
      <c r="CK240" s="23"/>
      <c r="CL240" s="23"/>
      <c r="CM240" s="23"/>
      <c r="CN240" s="23"/>
      <c r="CO240" s="23"/>
      <c r="CP240" s="23"/>
      <c r="CQ240" s="23"/>
      <c r="CR240" s="23"/>
      <c r="CS240" s="23"/>
      <c r="CT240" s="23"/>
      <c r="CU240" s="23"/>
      <c r="CV240" s="23"/>
      <c r="CW240" s="23"/>
      <c r="CX240" s="23"/>
    </row>
    <row r="241" spans="2:102" x14ac:dyDescent="0.25">
      <c r="B241" s="23">
        <v>230</v>
      </c>
      <c r="C241" s="86"/>
      <c r="D241" s="86"/>
      <c r="E241" s="86"/>
      <c r="F241" s="86"/>
      <c r="G241" s="86"/>
      <c r="H241" s="86"/>
      <c r="I241" s="86"/>
      <c r="J241" s="86"/>
      <c r="K241" s="86"/>
      <c r="L241" s="86"/>
      <c r="M241" s="86"/>
      <c r="N241" s="86"/>
      <c r="O241" s="86"/>
      <c r="P241" s="86"/>
      <c r="Q241" s="86"/>
      <c r="R241" s="86"/>
      <c r="S241" s="86"/>
      <c r="T241" s="86"/>
      <c r="U241" s="86"/>
      <c r="V241" s="86"/>
      <c r="W241" s="86"/>
      <c r="X241" s="86"/>
      <c r="Y241" s="86"/>
      <c r="Z241" s="86"/>
      <c r="AA241" s="86"/>
      <c r="AB241" s="86"/>
      <c r="AC241" s="86"/>
      <c r="AD241" s="86"/>
      <c r="AE241" s="86"/>
      <c r="AF241" s="86"/>
      <c r="AG241" s="86"/>
      <c r="AH241" s="86"/>
      <c r="AI241" s="86"/>
      <c r="AJ241" s="86"/>
      <c r="AK241" s="86"/>
      <c r="AL241" s="86"/>
      <c r="AM241" s="86"/>
      <c r="AN241" s="86"/>
      <c r="AO241" s="86"/>
      <c r="AP241" s="86"/>
      <c r="AQ241" s="86"/>
      <c r="AR241" s="86"/>
      <c r="AS241" s="86"/>
      <c r="AT241" s="86"/>
      <c r="AU241" s="86"/>
      <c r="AV241" s="86"/>
      <c r="AW241" s="86"/>
      <c r="AX241" s="86"/>
      <c r="AY241" s="86"/>
      <c r="AZ241" s="86"/>
      <c r="BA241" s="86"/>
      <c r="BB241" s="86"/>
      <c r="BC241" s="23"/>
      <c r="BD241" s="23"/>
      <c r="BE241" s="23"/>
      <c r="BF241" s="23"/>
      <c r="BG241" s="23"/>
      <c r="BH241" s="23"/>
      <c r="BI241" s="23"/>
      <c r="BJ241" s="23"/>
      <c r="BK241" s="23"/>
      <c r="BL241" s="23"/>
      <c r="BM241" s="23"/>
      <c r="BN241" s="23"/>
      <c r="BO241" s="23"/>
      <c r="BP241" s="23"/>
      <c r="BQ241" s="23"/>
      <c r="BR241" s="23"/>
      <c r="BS241" s="23"/>
      <c r="BT241" s="23"/>
      <c r="BU241" s="23"/>
      <c r="BV241" s="23"/>
      <c r="BW241" s="23"/>
      <c r="BX241" s="23"/>
      <c r="BY241" s="23"/>
      <c r="BZ241" s="23"/>
      <c r="CA241" s="23"/>
      <c r="CB241" s="23"/>
      <c r="CC241" s="23"/>
      <c r="CD241" s="23"/>
      <c r="CE241" s="23"/>
      <c r="CF241" s="23"/>
      <c r="CG241" s="23"/>
      <c r="CH241" s="23"/>
      <c r="CI241" s="23"/>
      <c r="CJ241" s="23"/>
      <c r="CK241" s="23"/>
      <c r="CL241" s="23"/>
      <c r="CM241" s="23"/>
      <c r="CN241" s="23"/>
      <c r="CO241" s="23"/>
      <c r="CP241" s="23"/>
      <c r="CQ241" s="23"/>
      <c r="CR241" s="23"/>
      <c r="CS241" s="23"/>
      <c r="CT241" s="23"/>
      <c r="CU241" s="23"/>
      <c r="CV241" s="23"/>
      <c r="CW241" s="23"/>
      <c r="CX241" s="23"/>
    </row>
    <row r="242" spans="2:102" x14ac:dyDescent="0.25">
      <c r="B242" s="23">
        <v>231</v>
      </c>
      <c r="C242" s="86"/>
      <c r="D242" s="86"/>
      <c r="E242" s="86"/>
      <c r="F242" s="86"/>
      <c r="G242" s="86"/>
      <c r="H242" s="86"/>
      <c r="I242" s="86"/>
      <c r="J242" s="86"/>
      <c r="K242" s="86"/>
      <c r="L242" s="86"/>
      <c r="M242" s="86"/>
      <c r="N242" s="86"/>
      <c r="O242" s="86"/>
      <c r="P242" s="86"/>
      <c r="Q242" s="86"/>
      <c r="R242" s="86"/>
      <c r="S242" s="86"/>
      <c r="T242" s="86"/>
      <c r="U242" s="86"/>
      <c r="V242" s="86"/>
      <c r="W242" s="86"/>
      <c r="X242" s="86"/>
      <c r="Y242" s="86"/>
      <c r="Z242" s="86"/>
      <c r="AA242" s="86"/>
      <c r="AB242" s="86"/>
      <c r="AC242" s="86"/>
      <c r="AD242" s="86"/>
      <c r="AE242" s="86"/>
      <c r="AF242" s="86"/>
      <c r="AG242" s="86"/>
      <c r="AH242" s="86"/>
      <c r="AI242" s="86"/>
      <c r="AJ242" s="86"/>
      <c r="AK242" s="86"/>
      <c r="AL242" s="86"/>
      <c r="AM242" s="86"/>
      <c r="AN242" s="86"/>
      <c r="AO242" s="86"/>
      <c r="AP242" s="86"/>
      <c r="AQ242" s="86"/>
      <c r="AR242" s="86"/>
      <c r="AS242" s="86"/>
      <c r="AT242" s="86"/>
      <c r="AU242" s="86"/>
      <c r="AV242" s="86"/>
      <c r="AW242" s="86"/>
      <c r="AX242" s="86"/>
      <c r="AY242" s="86"/>
      <c r="AZ242" s="86"/>
      <c r="BA242" s="86"/>
      <c r="BB242" s="86"/>
      <c r="BC242" s="23"/>
      <c r="BD242" s="23"/>
      <c r="BE242" s="23"/>
      <c r="BF242" s="23"/>
      <c r="BG242" s="23"/>
      <c r="BH242" s="23"/>
      <c r="BI242" s="23"/>
      <c r="BJ242" s="23"/>
      <c r="BK242" s="23"/>
      <c r="BL242" s="23"/>
      <c r="BM242" s="23"/>
      <c r="BN242" s="23"/>
      <c r="BO242" s="23"/>
      <c r="BP242" s="23"/>
      <c r="BQ242" s="23"/>
      <c r="BR242" s="23"/>
      <c r="BS242" s="23"/>
      <c r="BT242" s="23"/>
      <c r="BU242" s="23"/>
      <c r="BV242" s="23"/>
      <c r="BW242" s="23"/>
      <c r="BX242" s="23"/>
      <c r="BY242" s="23"/>
      <c r="BZ242" s="23"/>
      <c r="CA242" s="23"/>
      <c r="CB242" s="23"/>
      <c r="CC242" s="23"/>
      <c r="CD242" s="23"/>
      <c r="CE242" s="23"/>
      <c r="CF242" s="23"/>
      <c r="CG242" s="23"/>
      <c r="CH242" s="23"/>
      <c r="CI242" s="23"/>
      <c r="CJ242" s="23"/>
      <c r="CK242" s="23"/>
      <c r="CL242" s="23"/>
      <c r="CM242" s="23"/>
      <c r="CN242" s="23"/>
      <c r="CO242" s="23"/>
      <c r="CP242" s="23"/>
      <c r="CQ242" s="23"/>
      <c r="CR242" s="23"/>
      <c r="CS242" s="23"/>
      <c r="CT242" s="23"/>
      <c r="CU242" s="23"/>
      <c r="CV242" s="23"/>
      <c r="CW242" s="23"/>
      <c r="CX242" s="23"/>
    </row>
    <row r="243" spans="2:102" x14ac:dyDescent="0.25">
      <c r="B243" s="23">
        <v>232</v>
      </c>
      <c r="C243" s="86"/>
      <c r="D243" s="86"/>
      <c r="E243" s="86"/>
      <c r="F243" s="86"/>
      <c r="G243" s="86"/>
      <c r="H243" s="86"/>
      <c r="I243" s="86"/>
      <c r="J243" s="86"/>
      <c r="K243" s="86"/>
      <c r="L243" s="86"/>
      <c r="M243" s="86"/>
      <c r="N243" s="86"/>
      <c r="O243" s="86"/>
      <c r="P243" s="86"/>
      <c r="Q243" s="86"/>
      <c r="R243" s="86"/>
      <c r="S243" s="86"/>
      <c r="T243" s="86"/>
      <c r="U243" s="86"/>
      <c r="V243" s="86"/>
      <c r="W243" s="86"/>
      <c r="X243" s="86"/>
      <c r="Y243" s="86"/>
      <c r="Z243" s="86"/>
      <c r="AA243" s="86"/>
      <c r="AB243" s="86"/>
      <c r="AC243" s="86"/>
      <c r="AD243" s="86"/>
      <c r="AE243" s="86"/>
      <c r="AF243" s="86"/>
      <c r="AG243" s="86"/>
      <c r="AH243" s="86"/>
      <c r="AI243" s="86"/>
      <c r="AJ243" s="86"/>
      <c r="AK243" s="86"/>
      <c r="AL243" s="86"/>
      <c r="AM243" s="86"/>
      <c r="AN243" s="86"/>
      <c r="AO243" s="86"/>
      <c r="AP243" s="86"/>
      <c r="AQ243" s="86"/>
      <c r="AR243" s="86"/>
      <c r="AS243" s="86"/>
      <c r="AT243" s="86"/>
      <c r="AU243" s="86"/>
      <c r="AV243" s="86"/>
      <c r="AW243" s="86"/>
      <c r="AX243" s="86"/>
      <c r="AY243" s="86"/>
      <c r="AZ243" s="86"/>
      <c r="BA243" s="86"/>
      <c r="BB243" s="86"/>
      <c r="BC243" s="23"/>
      <c r="BD243" s="23"/>
      <c r="BE243" s="23"/>
      <c r="BF243" s="23"/>
      <c r="BG243" s="23"/>
      <c r="BH243" s="23"/>
      <c r="BI243" s="23"/>
      <c r="BJ243" s="23"/>
      <c r="BK243" s="23"/>
      <c r="BL243" s="23"/>
      <c r="BM243" s="23"/>
      <c r="BN243" s="23"/>
      <c r="BO243" s="23"/>
      <c r="BP243" s="23"/>
      <c r="BQ243" s="23"/>
      <c r="BR243" s="23"/>
      <c r="BS243" s="23"/>
      <c r="BT243" s="23"/>
      <c r="BU243" s="23"/>
      <c r="BV243" s="23"/>
      <c r="BW243" s="23"/>
      <c r="BX243" s="23"/>
      <c r="BY243" s="23"/>
      <c r="BZ243" s="23"/>
      <c r="CA243" s="23"/>
      <c r="CB243" s="23"/>
      <c r="CC243" s="23"/>
      <c r="CD243" s="23"/>
      <c r="CE243" s="23"/>
      <c r="CF243" s="23"/>
      <c r="CG243" s="23"/>
      <c r="CH243" s="23"/>
      <c r="CI243" s="23"/>
      <c r="CJ243" s="23"/>
      <c r="CK243" s="23"/>
      <c r="CL243" s="23"/>
      <c r="CM243" s="23"/>
      <c r="CN243" s="23"/>
      <c r="CO243" s="23"/>
      <c r="CP243" s="23"/>
      <c r="CQ243" s="23"/>
      <c r="CR243" s="23"/>
      <c r="CS243" s="23"/>
      <c r="CT243" s="23"/>
      <c r="CU243" s="23"/>
      <c r="CV243" s="23"/>
      <c r="CW243" s="23"/>
      <c r="CX243" s="23"/>
    </row>
    <row r="244" spans="2:102" x14ac:dyDescent="0.25">
      <c r="B244" s="23">
        <v>233</v>
      </c>
      <c r="C244" s="86"/>
      <c r="D244" s="86"/>
      <c r="E244" s="86"/>
      <c r="F244" s="86"/>
      <c r="G244" s="86"/>
      <c r="H244" s="86"/>
      <c r="I244" s="86"/>
      <c r="J244" s="86"/>
      <c r="K244" s="86"/>
      <c r="L244" s="86"/>
      <c r="M244" s="86"/>
      <c r="N244" s="86"/>
      <c r="O244" s="86"/>
      <c r="P244" s="86"/>
      <c r="Q244" s="86"/>
      <c r="R244" s="86"/>
      <c r="S244" s="86"/>
      <c r="T244" s="86"/>
      <c r="U244" s="86"/>
      <c r="V244" s="86"/>
      <c r="W244" s="86"/>
      <c r="X244" s="86"/>
      <c r="Y244" s="86"/>
      <c r="Z244" s="86"/>
      <c r="AA244" s="86"/>
      <c r="AB244" s="86"/>
      <c r="AC244" s="86"/>
      <c r="AD244" s="86"/>
      <c r="AE244" s="86"/>
      <c r="AF244" s="86"/>
      <c r="AG244" s="86"/>
      <c r="AH244" s="86"/>
      <c r="AI244" s="86"/>
      <c r="AJ244" s="86"/>
      <c r="AK244" s="86"/>
      <c r="AL244" s="86"/>
      <c r="AM244" s="86"/>
      <c r="AN244" s="86"/>
      <c r="AO244" s="86"/>
      <c r="AP244" s="86"/>
      <c r="AQ244" s="86"/>
      <c r="AR244" s="86"/>
      <c r="AS244" s="86"/>
      <c r="AT244" s="86"/>
      <c r="AU244" s="86"/>
      <c r="AV244" s="86"/>
      <c r="AW244" s="86"/>
      <c r="AX244" s="86"/>
      <c r="AY244" s="86"/>
      <c r="AZ244" s="86"/>
      <c r="BA244" s="86"/>
      <c r="BB244" s="86"/>
      <c r="BC244" s="23"/>
      <c r="BD244" s="23"/>
      <c r="BE244" s="23"/>
      <c r="BF244" s="23"/>
      <c r="BG244" s="23"/>
      <c r="BH244" s="23"/>
      <c r="BI244" s="23"/>
      <c r="BJ244" s="23"/>
      <c r="BK244" s="23"/>
      <c r="BL244" s="23"/>
      <c r="BM244" s="23"/>
      <c r="BN244" s="23"/>
      <c r="BO244" s="23"/>
      <c r="BP244" s="23"/>
      <c r="BQ244" s="23"/>
      <c r="BR244" s="23"/>
      <c r="BS244" s="23"/>
      <c r="BT244" s="23"/>
      <c r="BU244" s="23"/>
      <c r="BV244" s="23"/>
      <c r="BW244" s="23"/>
      <c r="BX244" s="23"/>
      <c r="BY244" s="23"/>
      <c r="BZ244" s="23"/>
      <c r="CA244" s="23"/>
      <c r="CB244" s="23"/>
      <c r="CC244" s="23"/>
      <c r="CD244" s="23"/>
      <c r="CE244" s="23"/>
      <c r="CF244" s="23"/>
      <c r="CG244" s="23"/>
      <c r="CH244" s="23"/>
      <c r="CI244" s="23"/>
      <c r="CJ244" s="23"/>
      <c r="CK244" s="23"/>
      <c r="CL244" s="23"/>
      <c r="CM244" s="23"/>
      <c r="CN244" s="23"/>
      <c r="CO244" s="23"/>
      <c r="CP244" s="23"/>
      <c r="CQ244" s="23"/>
      <c r="CR244" s="23"/>
      <c r="CS244" s="23"/>
      <c r="CT244" s="23"/>
      <c r="CU244" s="23"/>
      <c r="CV244" s="23"/>
      <c r="CW244" s="23"/>
      <c r="CX244" s="23"/>
    </row>
    <row r="245" spans="2:102" x14ac:dyDescent="0.25">
      <c r="B245" s="23">
        <v>234</v>
      </c>
      <c r="C245" s="86"/>
      <c r="D245" s="86"/>
      <c r="E245" s="86"/>
      <c r="F245" s="86"/>
      <c r="G245" s="86"/>
      <c r="H245" s="86"/>
      <c r="I245" s="86"/>
      <c r="J245" s="86"/>
      <c r="K245" s="86"/>
      <c r="L245" s="86"/>
      <c r="M245" s="86"/>
      <c r="N245" s="86"/>
      <c r="O245" s="86"/>
      <c r="P245" s="86"/>
      <c r="Q245" s="86"/>
      <c r="R245" s="86"/>
      <c r="S245" s="86"/>
      <c r="T245" s="86"/>
      <c r="U245" s="86"/>
      <c r="V245" s="86"/>
      <c r="W245" s="86"/>
      <c r="X245" s="86"/>
      <c r="Y245" s="86"/>
      <c r="Z245" s="86"/>
      <c r="AA245" s="86"/>
      <c r="AB245" s="86"/>
      <c r="AC245" s="86"/>
      <c r="AD245" s="86"/>
      <c r="AE245" s="86"/>
      <c r="AF245" s="86"/>
      <c r="AG245" s="86"/>
      <c r="AH245" s="86"/>
      <c r="AI245" s="86"/>
      <c r="AJ245" s="86"/>
      <c r="AK245" s="86"/>
      <c r="AL245" s="86"/>
      <c r="AM245" s="86"/>
      <c r="AN245" s="86"/>
      <c r="AO245" s="86"/>
      <c r="AP245" s="86"/>
      <c r="AQ245" s="86"/>
      <c r="AR245" s="86"/>
      <c r="AS245" s="86"/>
      <c r="AT245" s="86"/>
      <c r="AU245" s="86"/>
      <c r="AV245" s="86"/>
      <c r="AW245" s="86"/>
      <c r="AX245" s="86"/>
      <c r="AY245" s="86"/>
      <c r="AZ245" s="86"/>
      <c r="BA245" s="86"/>
      <c r="BB245" s="86"/>
      <c r="BC245" s="23"/>
      <c r="BD245" s="23"/>
      <c r="BE245" s="23"/>
      <c r="BF245" s="23"/>
      <c r="BG245" s="23"/>
      <c r="BH245" s="23"/>
      <c r="BI245" s="23"/>
      <c r="BJ245" s="23"/>
      <c r="BK245" s="23"/>
      <c r="BL245" s="23"/>
      <c r="BM245" s="23"/>
      <c r="BN245" s="23"/>
      <c r="BO245" s="23"/>
      <c r="BP245" s="23"/>
      <c r="BQ245" s="23"/>
      <c r="BR245" s="23"/>
      <c r="BS245" s="23"/>
      <c r="BT245" s="23"/>
      <c r="BU245" s="23"/>
      <c r="BV245" s="23"/>
      <c r="BW245" s="23"/>
      <c r="BX245" s="23"/>
      <c r="BY245" s="23"/>
      <c r="BZ245" s="23"/>
      <c r="CA245" s="23"/>
      <c r="CB245" s="23"/>
      <c r="CC245" s="23"/>
      <c r="CD245" s="23"/>
      <c r="CE245" s="23"/>
      <c r="CF245" s="23"/>
      <c r="CG245" s="23"/>
      <c r="CH245" s="23"/>
      <c r="CI245" s="23"/>
      <c r="CJ245" s="23"/>
      <c r="CK245" s="23"/>
      <c r="CL245" s="23"/>
      <c r="CM245" s="23"/>
      <c r="CN245" s="23"/>
      <c r="CO245" s="23"/>
      <c r="CP245" s="23"/>
      <c r="CQ245" s="23"/>
      <c r="CR245" s="23"/>
      <c r="CS245" s="23"/>
      <c r="CT245" s="23"/>
      <c r="CU245" s="23"/>
      <c r="CV245" s="23"/>
      <c r="CW245" s="23"/>
      <c r="CX245" s="23"/>
    </row>
    <row r="246" spans="2:102" x14ac:dyDescent="0.25">
      <c r="B246" s="23">
        <v>235</v>
      </c>
      <c r="C246" s="86"/>
      <c r="D246" s="86"/>
      <c r="E246" s="86"/>
      <c r="F246" s="86"/>
      <c r="G246" s="86"/>
      <c r="H246" s="86"/>
      <c r="I246" s="86"/>
      <c r="J246" s="86"/>
      <c r="K246" s="86"/>
      <c r="L246" s="86"/>
      <c r="M246" s="86"/>
      <c r="N246" s="86"/>
      <c r="O246" s="86"/>
      <c r="P246" s="86"/>
      <c r="Q246" s="86"/>
      <c r="R246" s="86"/>
      <c r="S246" s="86"/>
      <c r="T246" s="86"/>
      <c r="U246" s="86"/>
      <c r="V246" s="86"/>
      <c r="W246" s="86"/>
      <c r="X246" s="86"/>
      <c r="Y246" s="86"/>
      <c r="Z246" s="86"/>
      <c r="AA246" s="86"/>
      <c r="AB246" s="86"/>
      <c r="AC246" s="86"/>
      <c r="AD246" s="86"/>
      <c r="AE246" s="86"/>
      <c r="AF246" s="86"/>
      <c r="AG246" s="86"/>
      <c r="AH246" s="86"/>
      <c r="AI246" s="86"/>
      <c r="AJ246" s="86"/>
      <c r="AK246" s="86"/>
      <c r="AL246" s="86"/>
      <c r="AM246" s="86"/>
      <c r="AN246" s="86"/>
      <c r="AO246" s="86"/>
      <c r="AP246" s="86"/>
      <c r="AQ246" s="86"/>
      <c r="AR246" s="86"/>
      <c r="AS246" s="86"/>
      <c r="AT246" s="86"/>
      <c r="AU246" s="86"/>
      <c r="AV246" s="86"/>
      <c r="AW246" s="86"/>
      <c r="AX246" s="86"/>
      <c r="AY246" s="86"/>
      <c r="AZ246" s="86"/>
      <c r="BA246" s="86"/>
      <c r="BB246" s="86"/>
      <c r="BC246" s="23"/>
      <c r="BD246" s="23"/>
      <c r="BE246" s="23"/>
      <c r="BF246" s="23"/>
      <c r="BG246" s="23"/>
      <c r="BH246" s="23"/>
      <c r="BI246" s="23"/>
      <c r="BJ246" s="23"/>
      <c r="BK246" s="23"/>
      <c r="BL246" s="23"/>
      <c r="BM246" s="23"/>
      <c r="BN246" s="23"/>
      <c r="BO246" s="23"/>
      <c r="BP246" s="23"/>
      <c r="BQ246" s="23"/>
      <c r="BR246" s="23"/>
      <c r="BS246" s="23"/>
      <c r="BT246" s="23"/>
      <c r="BU246" s="23"/>
      <c r="BV246" s="23"/>
      <c r="BW246" s="23"/>
      <c r="BX246" s="23"/>
      <c r="BY246" s="23"/>
      <c r="BZ246" s="23"/>
      <c r="CA246" s="23"/>
      <c r="CB246" s="23"/>
      <c r="CC246" s="23"/>
      <c r="CD246" s="23"/>
      <c r="CE246" s="23"/>
      <c r="CF246" s="23"/>
      <c r="CG246" s="23"/>
      <c r="CH246" s="23"/>
      <c r="CI246" s="23"/>
      <c r="CJ246" s="23"/>
      <c r="CK246" s="23"/>
      <c r="CL246" s="23"/>
      <c r="CM246" s="23"/>
      <c r="CN246" s="23"/>
      <c r="CO246" s="23"/>
      <c r="CP246" s="23"/>
      <c r="CQ246" s="23"/>
      <c r="CR246" s="23"/>
      <c r="CS246" s="23"/>
      <c r="CT246" s="23"/>
      <c r="CU246" s="23"/>
      <c r="CV246" s="23"/>
      <c r="CW246" s="23"/>
      <c r="CX246" s="23"/>
    </row>
    <row r="247" spans="2:102" x14ac:dyDescent="0.25">
      <c r="B247" s="23">
        <v>236</v>
      </c>
      <c r="C247" s="86"/>
      <c r="D247" s="86"/>
      <c r="E247" s="86"/>
      <c r="F247" s="86"/>
      <c r="G247" s="86"/>
      <c r="H247" s="86"/>
      <c r="I247" s="86"/>
      <c r="J247" s="86"/>
      <c r="K247" s="86"/>
      <c r="L247" s="86"/>
      <c r="M247" s="86"/>
      <c r="N247" s="86"/>
      <c r="O247" s="86"/>
      <c r="P247" s="86"/>
      <c r="Q247" s="86"/>
      <c r="R247" s="86"/>
      <c r="S247" s="86"/>
      <c r="T247" s="86"/>
      <c r="U247" s="86"/>
      <c r="V247" s="86"/>
      <c r="W247" s="86"/>
      <c r="X247" s="86"/>
      <c r="Y247" s="86"/>
      <c r="Z247" s="86"/>
      <c r="AA247" s="86"/>
      <c r="AB247" s="86"/>
      <c r="AC247" s="86"/>
      <c r="AD247" s="86"/>
      <c r="AE247" s="86"/>
      <c r="AF247" s="86"/>
      <c r="AG247" s="86"/>
      <c r="AH247" s="86"/>
      <c r="AI247" s="86"/>
      <c r="AJ247" s="86"/>
      <c r="AK247" s="86"/>
      <c r="AL247" s="86"/>
      <c r="AM247" s="86"/>
      <c r="AN247" s="86"/>
      <c r="AO247" s="86"/>
      <c r="AP247" s="86"/>
      <c r="AQ247" s="86"/>
      <c r="AR247" s="86"/>
      <c r="AS247" s="86"/>
      <c r="AT247" s="86"/>
      <c r="AU247" s="86"/>
      <c r="AV247" s="86"/>
      <c r="AW247" s="86"/>
      <c r="AX247" s="86"/>
      <c r="AY247" s="86"/>
      <c r="AZ247" s="86"/>
      <c r="BA247" s="86"/>
      <c r="BB247" s="86"/>
      <c r="BC247" s="23"/>
      <c r="BD247" s="23"/>
      <c r="BE247" s="23"/>
      <c r="BF247" s="23"/>
      <c r="BG247" s="23"/>
      <c r="BH247" s="23"/>
      <c r="BI247" s="23"/>
      <c r="BJ247" s="23"/>
      <c r="BK247" s="23"/>
      <c r="BL247" s="23"/>
      <c r="BM247" s="23"/>
      <c r="BN247" s="23"/>
      <c r="BO247" s="23"/>
      <c r="BP247" s="23"/>
      <c r="BQ247" s="23"/>
      <c r="BR247" s="23"/>
      <c r="BS247" s="23"/>
      <c r="BT247" s="23"/>
      <c r="BU247" s="23"/>
      <c r="BV247" s="23"/>
      <c r="BW247" s="23"/>
      <c r="BX247" s="23"/>
      <c r="BY247" s="23"/>
      <c r="BZ247" s="23"/>
      <c r="CA247" s="23"/>
      <c r="CB247" s="23"/>
      <c r="CC247" s="23"/>
      <c r="CD247" s="23"/>
      <c r="CE247" s="23"/>
      <c r="CF247" s="23"/>
      <c r="CG247" s="23"/>
      <c r="CH247" s="23"/>
      <c r="CI247" s="23"/>
      <c r="CJ247" s="23"/>
      <c r="CK247" s="23"/>
      <c r="CL247" s="23"/>
      <c r="CM247" s="23"/>
      <c r="CN247" s="23"/>
      <c r="CO247" s="23"/>
      <c r="CP247" s="23"/>
      <c r="CQ247" s="23"/>
      <c r="CR247" s="23"/>
      <c r="CS247" s="23"/>
      <c r="CT247" s="23"/>
      <c r="CU247" s="23"/>
      <c r="CV247" s="23"/>
      <c r="CW247" s="23"/>
      <c r="CX247" s="23"/>
    </row>
    <row r="248" spans="2:102" x14ac:dyDescent="0.25">
      <c r="B248" s="23">
        <v>237</v>
      </c>
      <c r="C248" s="86"/>
      <c r="D248" s="86"/>
      <c r="E248" s="86"/>
      <c r="F248" s="86"/>
      <c r="G248" s="86"/>
      <c r="H248" s="86"/>
      <c r="I248" s="86"/>
      <c r="J248" s="86"/>
      <c r="K248" s="86"/>
      <c r="L248" s="86"/>
      <c r="M248" s="86"/>
      <c r="N248" s="86"/>
      <c r="O248" s="86"/>
      <c r="P248" s="86"/>
      <c r="Q248" s="86"/>
      <c r="R248" s="86"/>
      <c r="S248" s="86"/>
      <c r="T248" s="86"/>
      <c r="U248" s="86"/>
      <c r="V248" s="86"/>
      <c r="W248" s="86"/>
      <c r="X248" s="86"/>
      <c r="Y248" s="86"/>
      <c r="Z248" s="86"/>
      <c r="AA248" s="86"/>
      <c r="AB248" s="86"/>
      <c r="AC248" s="86"/>
      <c r="AD248" s="86"/>
      <c r="AE248" s="86"/>
      <c r="AF248" s="86"/>
      <c r="AG248" s="86"/>
      <c r="AH248" s="86"/>
      <c r="AI248" s="86"/>
      <c r="AJ248" s="86"/>
      <c r="AK248" s="86"/>
      <c r="AL248" s="86"/>
      <c r="AM248" s="86"/>
      <c r="AN248" s="86"/>
      <c r="AO248" s="86"/>
      <c r="AP248" s="86"/>
      <c r="AQ248" s="86"/>
      <c r="AR248" s="86"/>
      <c r="AS248" s="86"/>
      <c r="AT248" s="86"/>
      <c r="AU248" s="86"/>
      <c r="AV248" s="86"/>
      <c r="AW248" s="86"/>
      <c r="AX248" s="86"/>
      <c r="AY248" s="86"/>
      <c r="AZ248" s="86"/>
      <c r="BA248" s="86"/>
      <c r="BB248" s="86"/>
      <c r="BC248" s="23"/>
      <c r="BD248" s="23"/>
      <c r="BE248" s="23"/>
      <c r="BF248" s="23"/>
      <c r="BG248" s="23"/>
      <c r="BH248" s="23"/>
      <c r="BI248" s="23"/>
      <c r="BJ248" s="23"/>
      <c r="BK248" s="23"/>
      <c r="BL248" s="23"/>
      <c r="BM248" s="23"/>
      <c r="BN248" s="23"/>
      <c r="BO248" s="23"/>
      <c r="BP248" s="23"/>
      <c r="BQ248" s="23"/>
      <c r="BR248" s="23"/>
      <c r="BS248" s="23"/>
      <c r="BT248" s="23"/>
      <c r="BU248" s="23"/>
      <c r="BV248" s="23"/>
      <c r="BW248" s="23"/>
      <c r="BX248" s="23"/>
      <c r="BY248" s="23"/>
      <c r="BZ248" s="23"/>
      <c r="CA248" s="23"/>
      <c r="CB248" s="23"/>
      <c r="CC248" s="23"/>
      <c r="CD248" s="23"/>
      <c r="CE248" s="23"/>
      <c r="CF248" s="23"/>
      <c r="CG248" s="23"/>
      <c r="CH248" s="23"/>
      <c r="CI248" s="23"/>
      <c r="CJ248" s="23"/>
      <c r="CK248" s="23"/>
      <c r="CL248" s="23"/>
      <c r="CM248" s="23"/>
      <c r="CN248" s="23"/>
      <c r="CO248" s="23"/>
      <c r="CP248" s="23"/>
      <c r="CQ248" s="23"/>
      <c r="CR248" s="23"/>
      <c r="CS248" s="23"/>
      <c r="CT248" s="23"/>
      <c r="CU248" s="23"/>
      <c r="CV248" s="23"/>
      <c r="CW248" s="23"/>
      <c r="CX248" s="23"/>
    </row>
    <row r="249" spans="2:102" x14ac:dyDescent="0.25">
      <c r="B249" s="23">
        <v>238</v>
      </c>
      <c r="C249" s="86"/>
      <c r="D249" s="86"/>
      <c r="E249" s="86"/>
      <c r="F249" s="86"/>
      <c r="G249" s="86"/>
      <c r="H249" s="86"/>
      <c r="I249" s="86"/>
      <c r="J249" s="86"/>
      <c r="K249" s="86"/>
      <c r="L249" s="86"/>
      <c r="M249" s="86"/>
      <c r="N249" s="86"/>
      <c r="O249" s="86"/>
      <c r="P249" s="86"/>
      <c r="Q249" s="86"/>
      <c r="R249" s="86"/>
      <c r="S249" s="86"/>
      <c r="T249" s="86"/>
      <c r="U249" s="86"/>
      <c r="V249" s="86"/>
      <c r="W249" s="86"/>
      <c r="X249" s="86"/>
      <c r="Y249" s="86"/>
      <c r="Z249" s="86"/>
      <c r="AA249" s="86"/>
      <c r="AB249" s="86"/>
      <c r="AC249" s="86"/>
      <c r="AD249" s="86"/>
      <c r="AE249" s="86"/>
      <c r="AF249" s="86"/>
      <c r="AG249" s="86"/>
      <c r="AH249" s="86"/>
      <c r="AI249" s="86"/>
      <c r="AJ249" s="86"/>
      <c r="AK249" s="86"/>
      <c r="AL249" s="86"/>
      <c r="AM249" s="86"/>
      <c r="AN249" s="86"/>
      <c r="AO249" s="86"/>
      <c r="AP249" s="86"/>
      <c r="AQ249" s="86"/>
      <c r="AR249" s="86"/>
      <c r="AS249" s="86"/>
      <c r="AT249" s="86"/>
      <c r="AU249" s="86"/>
      <c r="AV249" s="86"/>
      <c r="AW249" s="86"/>
      <c r="AX249" s="86"/>
      <c r="AY249" s="86"/>
      <c r="AZ249" s="86"/>
      <c r="BA249" s="86"/>
      <c r="BB249" s="86"/>
      <c r="BC249" s="23"/>
      <c r="BD249" s="23"/>
      <c r="BE249" s="23"/>
      <c r="BF249" s="23"/>
      <c r="BG249" s="23"/>
      <c r="BH249" s="23"/>
      <c r="BI249" s="23"/>
      <c r="BJ249" s="23"/>
      <c r="BK249" s="23"/>
      <c r="BL249" s="23"/>
      <c r="BM249" s="23"/>
      <c r="BN249" s="23"/>
      <c r="BO249" s="23"/>
      <c r="BP249" s="23"/>
      <c r="BQ249" s="23"/>
      <c r="BR249" s="23"/>
      <c r="BS249" s="23"/>
      <c r="BT249" s="23"/>
      <c r="BU249" s="23"/>
      <c r="BV249" s="23"/>
      <c r="BW249" s="23"/>
      <c r="BX249" s="23"/>
      <c r="BY249" s="23"/>
      <c r="BZ249" s="23"/>
      <c r="CA249" s="23"/>
      <c r="CB249" s="23"/>
      <c r="CC249" s="23"/>
      <c r="CD249" s="23"/>
      <c r="CE249" s="23"/>
      <c r="CF249" s="23"/>
      <c r="CG249" s="23"/>
      <c r="CH249" s="23"/>
      <c r="CI249" s="23"/>
      <c r="CJ249" s="23"/>
      <c r="CK249" s="23"/>
      <c r="CL249" s="23"/>
      <c r="CM249" s="23"/>
      <c r="CN249" s="23"/>
      <c r="CO249" s="23"/>
      <c r="CP249" s="23"/>
      <c r="CQ249" s="23"/>
      <c r="CR249" s="23"/>
      <c r="CS249" s="23"/>
      <c r="CT249" s="23"/>
      <c r="CU249" s="23"/>
      <c r="CV249" s="23"/>
      <c r="CW249" s="23"/>
      <c r="CX249" s="23"/>
    </row>
    <row r="250" spans="2:102" x14ac:dyDescent="0.25">
      <c r="B250" s="23">
        <v>239</v>
      </c>
      <c r="C250" s="86"/>
      <c r="D250" s="86"/>
      <c r="E250" s="86"/>
      <c r="F250" s="86"/>
      <c r="G250" s="86"/>
      <c r="H250" s="86"/>
      <c r="I250" s="86"/>
      <c r="J250" s="86"/>
      <c r="K250" s="86"/>
      <c r="L250" s="86"/>
      <c r="M250" s="86"/>
      <c r="N250" s="86"/>
      <c r="O250" s="86"/>
      <c r="P250" s="86"/>
      <c r="Q250" s="86"/>
      <c r="R250" s="86"/>
      <c r="S250" s="86"/>
      <c r="T250" s="86"/>
      <c r="U250" s="86"/>
      <c r="V250" s="86"/>
      <c r="W250" s="86"/>
      <c r="X250" s="86"/>
      <c r="Y250" s="86"/>
      <c r="Z250" s="86"/>
      <c r="AA250" s="86"/>
      <c r="AB250" s="86"/>
      <c r="AC250" s="86"/>
      <c r="AD250" s="86"/>
      <c r="AE250" s="86"/>
      <c r="AF250" s="86"/>
      <c r="AG250" s="86"/>
      <c r="AH250" s="86"/>
      <c r="AI250" s="86"/>
      <c r="AJ250" s="86"/>
      <c r="AK250" s="86"/>
      <c r="AL250" s="86"/>
      <c r="AM250" s="86"/>
      <c r="AN250" s="86"/>
      <c r="AO250" s="86"/>
      <c r="AP250" s="86"/>
      <c r="AQ250" s="86"/>
      <c r="AR250" s="86"/>
      <c r="AS250" s="86"/>
      <c r="AT250" s="86"/>
      <c r="AU250" s="86"/>
      <c r="AV250" s="86"/>
      <c r="AW250" s="86"/>
      <c r="AX250" s="86"/>
      <c r="AY250" s="86"/>
      <c r="AZ250" s="86"/>
      <c r="BA250" s="86"/>
      <c r="BB250" s="86"/>
      <c r="BC250" s="23"/>
      <c r="BD250" s="23"/>
      <c r="BE250" s="23"/>
      <c r="BF250" s="23"/>
      <c r="BG250" s="23"/>
      <c r="BH250" s="23"/>
      <c r="BI250" s="23"/>
      <c r="BJ250" s="23"/>
      <c r="BK250" s="23"/>
      <c r="BL250" s="23"/>
      <c r="BM250" s="23"/>
      <c r="BN250" s="23"/>
      <c r="BO250" s="23"/>
      <c r="BP250" s="23"/>
      <c r="BQ250" s="23"/>
      <c r="BR250" s="23"/>
      <c r="BS250" s="23"/>
      <c r="BT250" s="23"/>
      <c r="BU250" s="23"/>
      <c r="BV250" s="23"/>
      <c r="BW250" s="23"/>
      <c r="BX250" s="23"/>
      <c r="BY250" s="23"/>
      <c r="BZ250" s="23"/>
      <c r="CA250" s="23"/>
      <c r="CB250" s="23"/>
      <c r="CC250" s="23"/>
      <c r="CD250" s="23"/>
      <c r="CE250" s="23"/>
      <c r="CF250" s="23"/>
      <c r="CG250" s="23"/>
      <c r="CH250" s="23"/>
      <c r="CI250" s="23"/>
      <c r="CJ250" s="23"/>
      <c r="CK250" s="23"/>
      <c r="CL250" s="23"/>
      <c r="CM250" s="23"/>
      <c r="CN250" s="23"/>
      <c r="CO250" s="23"/>
      <c r="CP250" s="23"/>
      <c r="CQ250" s="23"/>
      <c r="CR250" s="23"/>
      <c r="CS250" s="23"/>
      <c r="CT250" s="23"/>
      <c r="CU250" s="23"/>
      <c r="CV250" s="23"/>
      <c r="CW250" s="23"/>
      <c r="CX250" s="23"/>
    </row>
    <row r="251" spans="2:102" x14ac:dyDescent="0.25">
      <c r="B251" s="23">
        <v>240</v>
      </c>
      <c r="C251" s="86"/>
      <c r="D251" s="86"/>
      <c r="E251" s="86"/>
      <c r="F251" s="86"/>
      <c r="G251" s="86"/>
      <c r="H251" s="86"/>
      <c r="I251" s="86"/>
      <c r="J251" s="86"/>
      <c r="K251" s="86"/>
      <c r="L251" s="86"/>
      <c r="M251" s="86"/>
      <c r="N251" s="86"/>
      <c r="O251" s="86"/>
      <c r="P251" s="86"/>
      <c r="Q251" s="86"/>
      <c r="R251" s="86"/>
      <c r="S251" s="86"/>
      <c r="T251" s="86"/>
      <c r="U251" s="86"/>
      <c r="V251" s="86"/>
      <c r="W251" s="86"/>
      <c r="X251" s="86"/>
      <c r="Y251" s="86"/>
      <c r="Z251" s="86"/>
      <c r="AA251" s="86"/>
      <c r="AB251" s="86"/>
      <c r="AC251" s="86"/>
      <c r="AD251" s="86"/>
      <c r="AE251" s="86"/>
      <c r="AF251" s="86"/>
      <c r="AG251" s="86"/>
      <c r="AH251" s="86"/>
      <c r="AI251" s="86"/>
      <c r="AJ251" s="86"/>
      <c r="AK251" s="86"/>
      <c r="AL251" s="86"/>
      <c r="AM251" s="86"/>
      <c r="AN251" s="86"/>
      <c r="AO251" s="86"/>
      <c r="AP251" s="86"/>
      <c r="AQ251" s="86"/>
      <c r="AR251" s="86"/>
      <c r="AS251" s="86"/>
      <c r="AT251" s="86"/>
      <c r="AU251" s="86"/>
      <c r="AV251" s="86"/>
      <c r="AW251" s="86"/>
      <c r="AX251" s="86"/>
      <c r="AY251" s="86"/>
      <c r="AZ251" s="86"/>
      <c r="BA251" s="86"/>
      <c r="BB251" s="86"/>
      <c r="BC251" s="23"/>
      <c r="BD251" s="23"/>
      <c r="BE251" s="23"/>
      <c r="BF251" s="23"/>
      <c r="BG251" s="23"/>
      <c r="BH251" s="23"/>
      <c r="BI251" s="23"/>
      <c r="BJ251" s="23"/>
      <c r="BK251" s="23"/>
      <c r="BL251" s="23"/>
      <c r="BM251" s="23"/>
      <c r="BN251" s="23"/>
      <c r="BO251" s="23"/>
      <c r="BP251" s="23"/>
      <c r="BQ251" s="23"/>
      <c r="BR251" s="23"/>
      <c r="BS251" s="23"/>
      <c r="BT251" s="23"/>
      <c r="BU251" s="23"/>
      <c r="BV251" s="23"/>
      <c r="BW251" s="23"/>
      <c r="BX251" s="23"/>
      <c r="BY251" s="23"/>
      <c r="BZ251" s="23"/>
      <c r="CA251" s="23"/>
      <c r="CB251" s="23"/>
      <c r="CC251" s="23"/>
      <c r="CD251" s="23"/>
      <c r="CE251" s="23"/>
      <c r="CF251" s="23"/>
      <c r="CG251" s="23"/>
      <c r="CH251" s="23"/>
      <c r="CI251" s="23"/>
      <c r="CJ251" s="23"/>
      <c r="CK251" s="23"/>
      <c r="CL251" s="23"/>
      <c r="CM251" s="23"/>
      <c r="CN251" s="23"/>
      <c r="CO251" s="23"/>
      <c r="CP251" s="23"/>
      <c r="CQ251" s="23"/>
      <c r="CR251" s="23"/>
      <c r="CS251" s="23"/>
      <c r="CT251" s="23"/>
      <c r="CU251" s="23"/>
      <c r="CV251" s="23"/>
      <c r="CW251" s="23"/>
      <c r="CX251" s="23"/>
    </row>
    <row r="252" spans="2:102" x14ac:dyDescent="0.25">
      <c r="B252" s="23">
        <v>241</v>
      </c>
      <c r="C252" s="86"/>
      <c r="D252" s="86"/>
      <c r="E252" s="86"/>
      <c r="F252" s="86"/>
      <c r="G252" s="86"/>
      <c r="H252" s="86"/>
      <c r="I252" s="86"/>
      <c r="J252" s="86"/>
      <c r="K252" s="86"/>
      <c r="L252" s="86"/>
      <c r="M252" s="86"/>
      <c r="N252" s="86"/>
      <c r="O252" s="86"/>
      <c r="P252" s="86"/>
      <c r="Q252" s="86"/>
      <c r="R252" s="86"/>
      <c r="S252" s="86"/>
      <c r="T252" s="86"/>
      <c r="U252" s="86"/>
      <c r="V252" s="86"/>
      <c r="W252" s="86"/>
      <c r="X252" s="86"/>
      <c r="Y252" s="86"/>
      <c r="Z252" s="86"/>
      <c r="AA252" s="86"/>
      <c r="AB252" s="86"/>
      <c r="AC252" s="86"/>
      <c r="AD252" s="86"/>
      <c r="AE252" s="86"/>
      <c r="AF252" s="86"/>
      <c r="AG252" s="86"/>
      <c r="AH252" s="86"/>
      <c r="AI252" s="86"/>
      <c r="AJ252" s="86"/>
      <c r="AK252" s="86"/>
      <c r="AL252" s="86"/>
      <c r="AM252" s="86"/>
      <c r="AN252" s="86"/>
      <c r="AO252" s="86"/>
      <c r="AP252" s="86"/>
      <c r="AQ252" s="86"/>
      <c r="AR252" s="86"/>
      <c r="AS252" s="86"/>
      <c r="AT252" s="86"/>
      <c r="AU252" s="86"/>
      <c r="AV252" s="86"/>
      <c r="AW252" s="86"/>
      <c r="AX252" s="86"/>
      <c r="AY252" s="86"/>
      <c r="AZ252" s="86"/>
      <c r="BA252" s="86"/>
      <c r="BB252" s="86"/>
      <c r="BC252" s="23"/>
      <c r="BD252" s="23"/>
      <c r="BE252" s="23"/>
      <c r="BF252" s="23"/>
      <c r="BG252" s="23"/>
      <c r="BH252" s="23"/>
      <c r="BI252" s="23"/>
      <c r="BJ252" s="23"/>
      <c r="BK252" s="23"/>
      <c r="BL252" s="23"/>
      <c r="BM252" s="23"/>
      <c r="BN252" s="23"/>
      <c r="BO252" s="23"/>
      <c r="BP252" s="23"/>
      <c r="BQ252" s="23"/>
      <c r="BR252" s="23"/>
      <c r="BS252" s="23"/>
      <c r="BT252" s="23"/>
      <c r="BU252" s="23"/>
      <c r="BV252" s="23"/>
      <c r="BW252" s="23"/>
      <c r="BX252" s="23"/>
      <c r="BY252" s="23"/>
      <c r="BZ252" s="23"/>
      <c r="CA252" s="23"/>
      <c r="CB252" s="23"/>
      <c r="CC252" s="23"/>
      <c r="CD252" s="23"/>
      <c r="CE252" s="23"/>
      <c r="CF252" s="23"/>
      <c r="CG252" s="23"/>
      <c r="CH252" s="23"/>
      <c r="CI252" s="23"/>
      <c r="CJ252" s="23"/>
      <c r="CK252" s="23"/>
      <c r="CL252" s="23"/>
      <c r="CM252" s="23"/>
      <c r="CN252" s="23"/>
      <c r="CO252" s="23"/>
      <c r="CP252" s="23"/>
      <c r="CQ252" s="23"/>
      <c r="CR252" s="23"/>
      <c r="CS252" s="23"/>
      <c r="CT252" s="23"/>
      <c r="CU252" s="23"/>
      <c r="CV252" s="23"/>
      <c r="CW252" s="23"/>
      <c r="CX252" s="23"/>
    </row>
    <row r="253" spans="2:102" x14ac:dyDescent="0.25">
      <c r="B253" s="23">
        <v>242</v>
      </c>
      <c r="C253" s="86"/>
      <c r="D253" s="86"/>
      <c r="E253" s="86"/>
      <c r="F253" s="86"/>
      <c r="G253" s="86"/>
      <c r="H253" s="86"/>
      <c r="I253" s="86"/>
      <c r="J253" s="86"/>
      <c r="K253" s="86"/>
      <c r="L253" s="86"/>
      <c r="M253" s="86"/>
      <c r="N253" s="86"/>
      <c r="O253" s="86"/>
      <c r="P253" s="86"/>
      <c r="Q253" s="86"/>
      <c r="R253" s="86"/>
      <c r="S253" s="86"/>
      <c r="T253" s="86"/>
      <c r="U253" s="86"/>
      <c r="V253" s="86"/>
      <c r="W253" s="86"/>
      <c r="X253" s="86"/>
      <c r="Y253" s="86"/>
      <c r="Z253" s="86"/>
      <c r="AA253" s="86"/>
      <c r="AB253" s="86"/>
      <c r="AC253" s="86"/>
      <c r="AD253" s="86"/>
      <c r="AE253" s="86"/>
      <c r="AF253" s="86"/>
      <c r="AG253" s="86"/>
      <c r="AH253" s="86"/>
      <c r="AI253" s="86"/>
      <c r="AJ253" s="86"/>
      <c r="AK253" s="86"/>
      <c r="AL253" s="86"/>
      <c r="AM253" s="86"/>
      <c r="AN253" s="86"/>
      <c r="AO253" s="86"/>
      <c r="AP253" s="86"/>
      <c r="AQ253" s="86"/>
      <c r="AR253" s="86"/>
      <c r="AS253" s="86"/>
      <c r="AT253" s="86"/>
      <c r="AU253" s="86"/>
      <c r="AV253" s="86"/>
      <c r="AW253" s="86"/>
      <c r="AX253" s="86"/>
      <c r="AY253" s="86"/>
      <c r="AZ253" s="86"/>
      <c r="BA253" s="86"/>
      <c r="BB253" s="86"/>
      <c r="BC253" s="23"/>
      <c r="BD253" s="23"/>
      <c r="BE253" s="23"/>
      <c r="BF253" s="23"/>
      <c r="BG253" s="23"/>
      <c r="BH253" s="23"/>
      <c r="BI253" s="23"/>
      <c r="BJ253" s="23"/>
      <c r="BK253" s="23"/>
      <c r="BL253" s="23"/>
      <c r="BM253" s="23"/>
      <c r="BN253" s="23"/>
      <c r="BO253" s="23"/>
      <c r="BP253" s="23"/>
      <c r="BQ253" s="23"/>
      <c r="BR253" s="23"/>
      <c r="BS253" s="23"/>
      <c r="BT253" s="23"/>
      <c r="BU253" s="23"/>
      <c r="BV253" s="23"/>
      <c r="BW253" s="23"/>
      <c r="BX253" s="23"/>
      <c r="BY253" s="23"/>
      <c r="BZ253" s="23"/>
      <c r="CA253" s="23"/>
      <c r="CB253" s="23"/>
      <c r="CC253" s="23"/>
      <c r="CD253" s="23"/>
      <c r="CE253" s="23"/>
      <c r="CF253" s="23"/>
      <c r="CG253" s="23"/>
      <c r="CH253" s="23"/>
      <c r="CI253" s="23"/>
      <c r="CJ253" s="23"/>
      <c r="CK253" s="23"/>
      <c r="CL253" s="23"/>
      <c r="CM253" s="23"/>
      <c r="CN253" s="23"/>
      <c r="CO253" s="23"/>
      <c r="CP253" s="23"/>
      <c r="CQ253" s="23"/>
      <c r="CR253" s="23"/>
      <c r="CS253" s="23"/>
      <c r="CT253" s="23"/>
      <c r="CU253" s="23"/>
      <c r="CV253" s="23"/>
      <c r="CW253" s="23"/>
      <c r="CX253" s="23"/>
    </row>
    <row r="254" spans="2:102" x14ac:dyDescent="0.25">
      <c r="B254" s="23">
        <v>243</v>
      </c>
      <c r="C254" s="86"/>
      <c r="D254" s="86"/>
      <c r="E254" s="86"/>
      <c r="F254" s="86"/>
      <c r="G254" s="86"/>
      <c r="H254" s="86"/>
      <c r="I254" s="86"/>
      <c r="J254" s="86"/>
      <c r="K254" s="86"/>
      <c r="L254" s="86"/>
      <c r="M254" s="86"/>
      <c r="N254" s="86"/>
      <c r="O254" s="86"/>
      <c r="P254" s="86"/>
      <c r="Q254" s="86"/>
      <c r="R254" s="86"/>
      <c r="S254" s="86"/>
      <c r="T254" s="86"/>
      <c r="U254" s="86"/>
      <c r="V254" s="86"/>
      <c r="W254" s="86"/>
      <c r="X254" s="86"/>
      <c r="Y254" s="86"/>
      <c r="Z254" s="86"/>
      <c r="AA254" s="86"/>
      <c r="AB254" s="86"/>
      <c r="AC254" s="86"/>
      <c r="AD254" s="86"/>
      <c r="AE254" s="86"/>
      <c r="AF254" s="86"/>
      <c r="AG254" s="86"/>
      <c r="AH254" s="86"/>
      <c r="AI254" s="86"/>
      <c r="AJ254" s="86"/>
      <c r="AK254" s="86"/>
      <c r="AL254" s="86"/>
      <c r="AM254" s="86"/>
      <c r="AN254" s="86"/>
      <c r="AO254" s="86"/>
      <c r="AP254" s="86"/>
      <c r="AQ254" s="86"/>
      <c r="AR254" s="86"/>
      <c r="AS254" s="86"/>
      <c r="AT254" s="86"/>
      <c r="AU254" s="86"/>
      <c r="AV254" s="86"/>
      <c r="AW254" s="86"/>
      <c r="AX254" s="86"/>
      <c r="AY254" s="86"/>
      <c r="AZ254" s="86"/>
      <c r="BA254" s="86"/>
      <c r="BB254" s="86"/>
      <c r="BC254" s="23"/>
      <c r="BD254" s="23"/>
      <c r="BE254" s="23"/>
      <c r="BF254" s="23"/>
      <c r="BG254" s="23"/>
      <c r="BH254" s="23"/>
      <c r="BI254" s="23"/>
      <c r="BJ254" s="23"/>
      <c r="BK254" s="23"/>
      <c r="BL254" s="23"/>
      <c r="BM254" s="23"/>
      <c r="BN254" s="23"/>
      <c r="BO254" s="23"/>
      <c r="BP254" s="23"/>
      <c r="BQ254" s="23"/>
      <c r="BR254" s="23"/>
      <c r="BS254" s="23"/>
      <c r="BT254" s="23"/>
      <c r="BU254" s="23"/>
      <c r="BV254" s="23"/>
      <c r="BW254" s="23"/>
      <c r="BX254" s="23"/>
      <c r="BY254" s="23"/>
      <c r="BZ254" s="23"/>
      <c r="CA254" s="23"/>
      <c r="CB254" s="23"/>
      <c r="CC254" s="23"/>
      <c r="CD254" s="23"/>
      <c r="CE254" s="23"/>
      <c r="CF254" s="23"/>
      <c r="CG254" s="23"/>
      <c r="CH254" s="23"/>
      <c r="CI254" s="23"/>
      <c r="CJ254" s="23"/>
      <c r="CK254" s="23"/>
      <c r="CL254" s="23"/>
      <c r="CM254" s="23"/>
      <c r="CN254" s="23"/>
      <c r="CO254" s="23"/>
      <c r="CP254" s="23"/>
      <c r="CQ254" s="23"/>
      <c r="CR254" s="23"/>
      <c r="CS254" s="23"/>
      <c r="CT254" s="23"/>
      <c r="CU254" s="23"/>
      <c r="CV254" s="23"/>
      <c r="CW254" s="23"/>
      <c r="CX254" s="23"/>
    </row>
    <row r="255" spans="2:102" x14ac:dyDescent="0.25">
      <c r="B255" s="23">
        <v>244</v>
      </c>
      <c r="C255" s="86"/>
      <c r="D255" s="86"/>
      <c r="E255" s="86"/>
      <c r="F255" s="86"/>
      <c r="G255" s="86"/>
      <c r="H255" s="86"/>
      <c r="I255" s="86"/>
      <c r="J255" s="86"/>
      <c r="K255" s="86"/>
      <c r="L255" s="86"/>
      <c r="M255" s="86"/>
      <c r="N255" s="86"/>
      <c r="O255" s="86"/>
      <c r="P255" s="86"/>
      <c r="Q255" s="86"/>
      <c r="R255" s="86"/>
      <c r="S255" s="86"/>
      <c r="T255" s="86"/>
      <c r="U255" s="86"/>
      <c r="V255" s="86"/>
      <c r="W255" s="86"/>
      <c r="X255" s="86"/>
      <c r="Y255" s="86"/>
      <c r="Z255" s="86"/>
      <c r="AA255" s="86"/>
      <c r="AB255" s="86"/>
      <c r="AC255" s="86"/>
      <c r="AD255" s="86"/>
      <c r="AE255" s="86"/>
      <c r="AF255" s="86"/>
      <c r="AG255" s="86"/>
      <c r="AH255" s="86"/>
      <c r="AI255" s="86"/>
      <c r="AJ255" s="86"/>
      <c r="AK255" s="86"/>
      <c r="AL255" s="86"/>
      <c r="AM255" s="86"/>
      <c r="AN255" s="86"/>
      <c r="AO255" s="86"/>
      <c r="AP255" s="86"/>
      <c r="AQ255" s="86"/>
      <c r="AR255" s="86"/>
      <c r="AS255" s="86"/>
      <c r="AT255" s="86"/>
      <c r="AU255" s="86"/>
      <c r="AV255" s="86"/>
      <c r="AW255" s="86"/>
      <c r="AX255" s="86"/>
      <c r="AY255" s="86"/>
      <c r="AZ255" s="86"/>
      <c r="BA255" s="86"/>
      <c r="BB255" s="86"/>
      <c r="BC255" s="23"/>
      <c r="BD255" s="23"/>
      <c r="BE255" s="23"/>
      <c r="BF255" s="23"/>
      <c r="BG255" s="23"/>
      <c r="BH255" s="23"/>
      <c r="BI255" s="23"/>
      <c r="BJ255" s="23"/>
      <c r="BK255" s="23"/>
      <c r="BL255" s="23"/>
      <c r="BM255" s="23"/>
      <c r="BN255" s="23"/>
      <c r="BO255" s="23"/>
      <c r="BP255" s="23"/>
      <c r="BQ255" s="23"/>
      <c r="BR255" s="23"/>
      <c r="BS255" s="23"/>
      <c r="BT255" s="23"/>
      <c r="BU255" s="23"/>
      <c r="BV255" s="23"/>
      <c r="BW255" s="23"/>
      <c r="BX255" s="23"/>
      <c r="BY255" s="23"/>
      <c r="BZ255" s="23"/>
      <c r="CA255" s="23"/>
      <c r="CB255" s="23"/>
      <c r="CC255" s="23"/>
      <c r="CD255" s="23"/>
      <c r="CE255" s="23"/>
      <c r="CF255" s="23"/>
      <c r="CG255" s="23"/>
      <c r="CH255" s="23"/>
      <c r="CI255" s="23"/>
      <c r="CJ255" s="23"/>
      <c r="CK255" s="23"/>
      <c r="CL255" s="23"/>
      <c r="CM255" s="23"/>
      <c r="CN255" s="23"/>
      <c r="CO255" s="23"/>
      <c r="CP255" s="23"/>
      <c r="CQ255" s="23"/>
      <c r="CR255" s="23"/>
      <c r="CS255" s="23"/>
      <c r="CT255" s="23"/>
      <c r="CU255" s="23"/>
      <c r="CV255" s="23"/>
      <c r="CW255" s="23"/>
      <c r="CX255" s="23"/>
    </row>
    <row r="256" spans="2:102" x14ac:dyDescent="0.25">
      <c r="B256" s="23">
        <v>245</v>
      </c>
      <c r="C256" s="86"/>
      <c r="D256" s="86"/>
      <c r="E256" s="86"/>
      <c r="F256" s="86"/>
      <c r="G256" s="86"/>
      <c r="H256" s="86"/>
      <c r="I256" s="86"/>
      <c r="J256" s="86"/>
      <c r="K256" s="86"/>
      <c r="L256" s="86"/>
      <c r="M256" s="86"/>
      <c r="N256" s="86"/>
      <c r="O256" s="86"/>
      <c r="P256" s="86"/>
      <c r="Q256" s="86"/>
      <c r="R256" s="86"/>
      <c r="S256" s="86"/>
      <c r="T256" s="86"/>
      <c r="U256" s="86"/>
      <c r="V256" s="86"/>
      <c r="W256" s="86"/>
      <c r="X256" s="86"/>
      <c r="Y256" s="86"/>
      <c r="Z256" s="86"/>
      <c r="AA256" s="86"/>
      <c r="AB256" s="86"/>
      <c r="AC256" s="86"/>
      <c r="AD256" s="86"/>
      <c r="AE256" s="86"/>
      <c r="AF256" s="86"/>
      <c r="AG256" s="86"/>
      <c r="AH256" s="86"/>
      <c r="AI256" s="86"/>
      <c r="AJ256" s="86"/>
      <c r="AK256" s="86"/>
      <c r="AL256" s="86"/>
      <c r="AM256" s="86"/>
      <c r="AN256" s="86"/>
      <c r="AO256" s="86"/>
      <c r="AP256" s="86"/>
      <c r="AQ256" s="86"/>
      <c r="AR256" s="86"/>
      <c r="AS256" s="86"/>
      <c r="AT256" s="86"/>
      <c r="AU256" s="86"/>
      <c r="AV256" s="86"/>
      <c r="AW256" s="86"/>
      <c r="AX256" s="86"/>
      <c r="AY256" s="86"/>
      <c r="AZ256" s="86"/>
      <c r="BA256" s="86"/>
      <c r="BB256" s="86"/>
      <c r="BC256" s="23"/>
      <c r="BD256" s="23"/>
      <c r="BE256" s="23"/>
      <c r="BF256" s="23"/>
      <c r="BG256" s="23"/>
      <c r="BH256" s="23"/>
      <c r="BI256" s="23"/>
      <c r="BJ256" s="23"/>
      <c r="BK256" s="23"/>
      <c r="BL256" s="23"/>
      <c r="BM256" s="23"/>
      <c r="BN256" s="23"/>
      <c r="BO256" s="23"/>
      <c r="BP256" s="23"/>
      <c r="BQ256" s="23"/>
      <c r="BR256" s="23"/>
      <c r="BS256" s="23"/>
      <c r="BT256" s="23"/>
      <c r="BU256" s="23"/>
      <c r="BV256" s="23"/>
      <c r="BW256" s="23"/>
      <c r="BX256" s="23"/>
      <c r="BY256" s="23"/>
      <c r="BZ256" s="23"/>
      <c r="CA256" s="23"/>
      <c r="CB256" s="23"/>
      <c r="CC256" s="23"/>
      <c r="CD256" s="23"/>
      <c r="CE256" s="23"/>
      <c r="CF256" s="23"/>
      <c r="CG256" s="23"/>
      <c r="CH256" s="23"/>
      <c r="CI256" s="23"/>
      <c r="CJ256" s="23"/>
      <c r="CK256" s="23"/>
      <c r="CL256" s="23"/>
      <c r="CM256" s="23"/>
      <c r="CN256" s="23"/>
      <c r="CO256" s="23"/>
      <c r="CP256" s="23"/>
      <c r="CQ256" s="23"/>
      <c r="CR256" s="23"/>
      <c r="CS256" s="23"/>
      <c r="CT256" s="23"/>
      <c r="CU256" s="23"/>
      <c r="CV256" s="23"/>
      <c r="CW256" s="23"/>
      <c r="CX256" s="23"/>
    </row>
    <row r="257" spans="2:102" x14ac:dyDescent="0.25">
      <c r="B257" s="23">
        <v>246</v>
      </c>
      <c r="C257" s="86"/>
      <c r="D257" s="86"/>
      <c r="E257" s="86"/>
      <c r="F257" s="86"/>
      <c r="G257" s="86"/>
      <c r="H257" s="86"/>
      <c r="I257" s="86"/>
      <c r="J257" s="86"/>
      <c r="K257" s="86"/>
      <c r="L257" s="86"/>
      <c r="M257" s="86"/>
      <c r="N257" s="86"/>
      <c r="O257" s="86"/>
      <c r="P257" s="86"/>
      <c r="Q257" s="86"/>
      <c r="R257" s="86"/>
      <c r="S257" s="86"/>
      <c r="T257" s="86"/>
      <c r="U257" s="86"/>
      <c r="V257" s="86"/>
      <c r="W257" s="86"/>
      <c r="X257" s="86"/>
      <c r="Y257" s="86"/>
      <c r="Z257" s="86"/>
      <c r="AA257" s="86"/>
      <c r="AB257" s="86"/>
      <c r="AC257" s="86"/>
      <c r="AD257" s="86"/>
      <c r="AE257" s="86"/>
      <c r="AF257" s="86"/>
      <c r="AG257" s="86"/>
      <c r="AH257" s="86"/>
      <c r="AI257" s="86"/>
      <c r="AJ257" s="86"/>
      <c r="AK257" s="86"/>
      <c r="AL257" s="86"/>
      <c r="AM257" s="86"/>
      <c r="AN257" s="86"/>
      <c r="AO257" s="86"/>
      <c r="AP257" s="86"/>
      <c r="AQ257" s="86"/>
      <c r="AR257" s="86"/>
      <c r="AS257" s="86"/>
      <c r="AT257" s="86"/>
      <c r="AU257" s="86"/>
      <c r="AV257" s="86"/>
      <c r="AW257" s="86"/>
      <c r="AX257" s="86"/>
      <c r="AY257" s="86"/>
      <c r="AZ257" s="86"/>
      <c r="BA257" s="86"/>
      <c r="BB257" s="86"/>
      <c r="BC257" s="23"/>
      <c r="BD257" s="23"/>
      <c r="BE257" s="23"/>
      <c r="BF257" s="23"/>
      <c r="BG257" s="23"/>
      <c r="BH257" s="23"/>
      <c r="BI257" s="23"/>
      <c r="BJ257" s="23"/>
      <c r="BK257" s="23"/>
      <c r="BL257" s="23"/>
      <c r="BM257" s="23"/>
      <c r="BN257" s="23"/>
      <c r="BO257" s="23"/>
      <c r="BP257" s="23"/>
      <c r="BQ257" s="23"/>
      <c r="BR257" s="23"/>
      <c r="BS257" s="23"/>
      <c r="BT257" s="23"/>
      <c r="BU257" s="23"/>
      <c r="BV257" s="23"/>
      <c r="BW257" s="23"/>
      <c r="BX257" s="23"/>
      <c r="BY257" s="23"/>
      <c r="BZ257" s="23"/>
      <c r="CA257" s="23"/>
      <c r="CB257" s="23"/>
      <c r="CC257" s="23"/>
      <c r="CD257" s="23"/>
      <c r="CE257" s="23"/>
      <c r="CF257" s="23"/>
      <c r="CG257" s="23"/>
      <c r="CH257" s="23"/>
      <c r="CI257" s="23"/>
      <c r="CJ257" s="23"/>
      <c r="CK257" s="23"/>
      <c r="CL257" s="23"/>
      <c r="CM257" s="23"/>
      <c r="CN257" s="23"/>
      <c r="CO257" s="23"/>
      <c r="CP257" s="23"/>
      <c r="CQ257" s="23"/>
      <c r="CR257" s="23"/>
      <c r="CS257" s="23"/>
      <c r="CT257" s="23"/>
      <c r="CU257" s="23"/>
      <c r="CV257" s="23"/>
      <c r="CW257" s="23"/>
      <c r="CX257" s="23"/>
    </row>
    <row r="258" spans="2:102" x14ac:dyDescent="0.25">
      <c r="B258" s="23">
        <v>247</v>
      </c>
      <c r="C258" s="86"/>
      <c r="D258" s="86"/>
      <c r="E258" s="86"/>
      <c r="F258" s="86"/>
      <c r="G258" s="86"/>
      <c r="H258" s="86"/>
      <c r="I258" s="86"/>
      <c r="J258" s="86"/>
      <c r="K258" s="86"/>
      <c r="L258" s="86"/>
      <c r="M258" s="86"/>
      <c r="N258" s="86"/>
      <c r="O258" s="86"/>
      <c r="P258" s="86"/>
      <c r="Q258" s="86"/>
      <c r="R258" s="86"/>
      <c r="S258" s="86"/>
      <c r="T258" s="86"/>
      <c r="U258" s="86"/>
      <c r="V258" s="86"/>
      <c r="W258" s="86"/>
      <c r="X258" s="86"/>
      <c r="Y258" s="86"/>
      <c r="Z258" s="86"/>
      <c r="AA258" s="86"/>
      <c r="AB258" s="86"/>
      <c r="AC258" s="86"/>
      <c r="AD258" s="86"/>
      <c r="AE258" s="86"/>
      <c r="AF258" s="86"/>
      <c r="AG258" s="86"/>
      <c r="AH258" s="86"/>
      <c r="AI258" s="86"/>
      <c r="AJ258" s="86"/>
      <c r="AK258" s="86"/>
      <c r="AL258" s="86"/>
      <c r="AM258" s="86"/>
      <c r="AN258" s="86"/>
      <c r="AO258" s="86"/>
      <c r="AP258" s="86"/>
      <c r="AQ258" s="86"/>
      <c r="AR258" s="86"/>
      <c r="AS258" s="86"/>
      <c r="AT258" s="86"/>
      <c r="AU258" s="86"/>
      <c r="AV258" s="86"/>
      <c r="AW258" s="86"/>
      <c r="AX258" s="86"/>
      <c r="AY258" s="86"/>
      <c r="AZ258" s="86"/>
      <c r="BA258" s="86"/>
      <c r="BB258" s="86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3"/>
      <c r="CA258" s="23"/>
      <c r="CB258" s="23"/>
      <c r="CC258" s="23"/>
      <c r="CD258" s="23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</row>
    <row r="259" spans="2:102" x14ac:dyDescent="0.25">
      <c r="B259" s="23">
        <v>248</v>
      </c>
      <c r="C259" s="86"/>
      <c r="D259" s="86"/>
      <c r="E259" s="86"/>
      <c r="F259" s="86"/>
      <c r="G259" s="86"/>
      <c r="H259" s="86"/>
      <c r="I259" s="86"/>
      <c r="J259" s="86"/>
      <c r="K259" s="86"/>
      <c r="L259" s="86"/>
      <c r="M259" s="86"/>
      <c r="N259" s="86"/>
      <c r="O259" s="86"/>
      <c r="P259" s="86"/>
      <c r="Q259" s="86"/>
      <c r="R259" s="86"/>
      <c r="S259" s="86"/>
      <c r="T259" s="86"/>
      <c r="U259" s="86"/>
      <c r="V259" s="86"/>
      <c r="W259" s="86"/>
      <c r="X259" s="86"/>
      <c r="Y259" s="86"/>
      <c r="Z259" s="86"/>
      <c r="AA259" s="86"/>
      <c r="AB259" s="86"/>
      <c r="AC259" s="86"/>
      <c r="AD259" s="86"/>
      <c r="AE259" s="86"/>
      <c r="AF259" s="86"/>
      <c r="AG259" s="86"/>
      <c r="AH259" s="86"/>
      <c r="AI259" s="86"/>
      <c r="AJ259" s="86"/>
      <c r="AK259" s="86"/>
      <c r="AL259" s="86"/>
      <c r="AM259" s="86"/>
      <c r="AN259" s="86"/>
      <c r="AO259" s="86"/>
      <c r="AP259" s="86"/>
      <c r="AQ259" s="86"/>
      <c r="AR259" s="86"/>
      <c r="AS259" s="86"/>
      <c r="AT259" s="86"/>
      <c r="AU259" s="86"/>
      <c r="AV259" s="86"/>
      <c r="AW259" s="86"/>
      <c r="AX259" s="86"/>
      <c r="AY259" s="86"/>
      <c r="AZ259" s="86"/>
      <c r="BA259" s="86"/>
      <c r="BB259" s="86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3"/>
      <c r="CA259" s="23"/>
      <c r="CB259" s="23"/>
      <c r="CC259" s="23"/>
      <c r="CD259" s="23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</row>
    <row r="260" spans="2:102" x14ac:dyDescent="0.25">
      <c r="B260" s="23">
        <v>249</v>
      </c>
      <c r="C260" s="86"/>
      <c r="D260" s="86"/>
      <c r="E260" s="86"/>
      <c r="F260" s="86"/>
      <c r="G260" s="86"/>
      <c r="H260" s="86"/>
      <c r="I260" s="86"/>
      <c r="J260" s="86"/>
      <c r="K260" s="86"/>
      <c r="L260" s="86"/>
      <c r="M260" s="86"/>
      <c r="N260" s="86"/>
      <c r="O260" s="86"/>
      <c r="P260" s="86"/>
      <c r="Q260" s="86"/>
      <c r="R260" s="86"/>
      <c r="S260" s="86"/>
      <c r="T260" s="86"/>
      <c r="U260" s="86"/>
      <c r="V260" s="86"/>
      <c r="W260" s="86"/>
      <c r="X260" s="86"/>
      <c r="Y260" s="86"/>
      <c r="Z260" s="86"/>
      <c r="AA260" s="86"/>
      <c r="AB260" s="86"/>
      <c r="AC260" s="86"/>
      <c r="AD260" s="86"/>
      <c r="AE260" s="86"/>
      <c r="AF260" s="86"/>
      <c r="AG260" s="86"/>
      <c r="AH260" s="86"/>
      <c r="AI260" s="86"/>
      <c r="AJ260" s="86"/>
      <c r="AK260" s="86"/>
      <c r="AL260" s="86"/>
      <c r="AM260" s="86"/>
      <c r="AN260" s="86"/>
      <c r="AO260" s="86"/>
      <c r="AP260" s="86"/>
      <c r="AQ260" s="86"/>
      <c r="AR260" s="86"/>
      <c r="AS260" s="86"/>
      <c r="AT260" s="86"/>
      <c r="AU260" s="86"/>
      <c r="AV260" s="86"/>
      <c r="AW260" s="86"/>
      <c r="AX260" s="86"/>
      <c r="AY260" s="86"/>
      <c r="AZ260" s="86"/>
      <c r="BA260" s="86"/>
      <c r="BB260" s="86"/>
      <c r="BC260" s="23"/>
      <c r="BD260" s="23"/>
      <c r="BE260" s="23"/>
      <c r="BF260" s="23"/>
      <c r="BG260" s="23"/>
      <c r="BH260" s="23"/>
      <c r="BI260" s="23"/>
      <c r="BJ260" s="23"/>
      <c r="BK260" s="23"/>
      <c r="BL260" s="23"/>
      <c r="BM260" s="23"/>
      <c r="BN260" s="23"/>
      <c r="BO260" s="23"/>
      <c r="BP260" s="23"/>
      <c r="BQ260" s="23"/>
      <c r="BR260" s="23"/>
      <c r="BS260" s="23"/>
      <c r="BT260" s="23"/>
      <c r="BU260" s="23"/>
      <c r="BV260" s="23"/>
      <c r="BW260" s="23"/>
      <c r="BX260" s="23"/>
      <c r="BY260" s="23"/>
      <c r="BZ260" s="23"/>
      <c r="CA260" s="23"/>
      <c r="CB260" s="23"/>
      <c r="CC260" s="23"/>
      <c r="CD260" s="23"/>
      <c r="CE260" s="23"/>
      <c r="CF260" s="23"/>
      <c r="CG260" s="23"/>
      <c r="CH260" s="23"/>
      <c r="CI260" s="23"/>
      <c r="CJ260" s="23"/>
      <c r="CK260" s="23"/>
      <c r="CL260" s="23"/>
      <c r="CM260" s="23"/>
      <c r="CN260" s="23"/>
      <c r="CO260" s="23"/>
      <c r="CP260" s="23"/>
      <c r="CQ260" s="23"/>
      <c r="CR260" s="23"/>
      <c r="CS260" s="23"/>
      <c r="CT260" s="23"/>
      <c r="CU260" s="23"/>
      <c r="CV260" s="23"/>
      <c r="CW260" s="23"/>
      <c r="CX260" s="23"/>
    </row>
    <row r="261" spans="2:102" x14ac:dyDescent="0.25">
      <c r="B261" s="23">
        <v>250</v>
      </c>
      <c r="C261" s="86"/>
      <c r="D261" s="86"/>
      <c r="E261" s="86"/>
      <c r="F261" s="86"/>
      <c r="G261" s="86"/>
      <c r="H261" s="86"/>
      <c r="I261" s="86"/>
      <c r="J261" s="86"/>
      <c r="K261" s="86"/>
      <c r="L261" s="86"/>
      <c r="M261" s="86"/>
      <c r="N261" s="86"/>
      <c r="O261" s="86"/>
      <c r="P261" s="86"/>
      <c r="Q261" s="86"/>
      <c r="R261" s="86"/>
      <c r="S261" s="86"/>
      <c r="T261" s="86"/>
      <c r="U261" s="86"/>
      <c r="V261" s="86"/>
      <c r="W261" s="86"/>
      <c r="X261" s="86"/>
      <c r="Y261" s="86"/>
      <c r="Z261" s="86"/>
      <c r="AA261" s="86"/>
      <c r="AB261" s="86"/>
      <c r="AC261" s="86"/>
      <c r="AD261" s="86"/>
      <c r="AE261" s="86"/>
      <c r="AF261" s="86"/>
      <c r="AG261" s="86"/>
      <c r="AH261" s="86"/>
      <c r="AI261" s="86"/>
      <c r="AJ261" s="86"/>
      <c r="AK261" s="86"/>
      <c r="AL261" s="86"/>
      <c r="AM261" s="86"/>
      <c r="AN261" s="86"/>
      <c r="AO261" s="86"/>
      <c r="AP261" s="86"/>
      <c r="AQ261" s="86"/>
      <c r="AR261" s="86"/>
      <c r="AS261" s="86"/>
      <c r="AT261" s="86"/>
      <c r="AU261" s="86"/>
      <c r="AV261" s="86"/>
      <c r="AW261" s="86"/>
      <c r="AX261" s="86"/>
      <c r="AY261" s="86"/>
      <c r="AZ261" s="86"/>
      <c r="BA261" s="86"/>
      <c r="BB261" s="86"/>
      <c r="BC261" s="23"/>
      <c r="BD261" s="23"/>
      <c r="BE261" s="23"/>
      <c r="BF261" s="23"/>
      <c r="BG261" s="23"/>
      <c r="BH261" s="23"/>
      <c r="BI261" s="23"/>
      <c r="BJ261" s="23"/>
      <c r="BK261" s="23"/>
      <c r="BL261" s="23"/>
      <c r="BM261" s="23"/>
      <c r="BN261" s="23"/>
      <c r="BO261" s="23"/>
      <c r="BP261" s="23"/>
      <c r="BQ261" s="23"/>
      <c r="BR261" s="23"/>
      <c r="BS261" s="23"/>
      <c r="BT261" s="23"/>
      <c r="BU261" s="23"/>
      <c r="BV261" s="23"/>
      <c r="BW261" s="23"/>
      <c r="BX261" s="23"/>
      <c r="BY261" s="23"/>
      <c r="BZ261" s="23"/>
      <c r="CA261" s="23"/>
      <c r="CB261" s="23"/>
      <c r="CC261" s="23"/>
      <c r="CD261" s="23"/>
      <c r="CE261" s="23"/>
      <c r="CF261" s="23"/>
      <c r="CG261" s="23"/>
      <c r="CH261" s="23"/>
      <c r="CI261" s="23"/>
      <c r="CJ261" s="23"/>
      <c r="CK261" s="23"/>
      <c r="CL261" s="23"/>
      <c r="CM261" s="23"/>
      <c r="CN261" s="23"/>
      <c r="CO261" s="23"/>
      <c r="CP261" s="23"/>
      <c r="CQ261" s="23"/>
      <c r="CR261" s="23"/>
      <c r="CS261" s="23"/>
      <c r="CT261" s="23"/>
      <c r="CU261" s="23"/>
      <c r="CV261" s="23"/>
      <c r="CW261" s="23"/>
      <c r="CX261" s="23"/>
    </row>
    <row r="262" spans="2:102" x14ac:dyDescent="0.25">
      <c r="B262" s="23">
        <v>251</v>
      </c>
      <c r="C262" s="86"/>
      <c r="D262" s="86"/>
      <c r="E262" s="86"/>
      <c r="F262" s="86"/>
      <c r="G262" s="86"/>
      <c r="H262" s="86"/>
      <c r="I262" s="86"/>
      <c r="J262" s="86"/>
      <c r="K262" s="86"/>
      <c r="L262" s="86"/>
      <c r="M262" s="86"/>
      <c r="N262" s="86"/>
      <c r="O262" s="86"/>
      <c r="P262" s="86"/>
      <c r="Q262" s="86"/>
      <c r="R262" s="86"/>
      <c r="S262" s="86"/>
      <c r="T262" s="86"/>
      <c r="U262" s="86"/>
      <c r="V262" s="86"/>
      <c r="W262" s="86"/>
      <c r="X262" s="86"/>
      <c r="Y262" s="86"/>
      <c r="Z262" s="86"/>
      <c r="AA262" s="86"/>
      <c r="AB262" s="86"/>
      <c r="AC262" s="86"/>
      <c r="AD262" s="86"/>
      <c r="AE262" s="86"/>
      <c r="AF262" s="86"/>
      <c r="AG262" s="86"/>
      <c r="AH262" s="86"/>
      <c r="AI262" s="86"/>
      <c r="AJ262" s="86"/>
      <c r="AK262" s="86"/>
      <c r="AL262" s="86"/>
      <c r="AM262" s="86"/>
      <c r="AN262" s="86"/>
      <c r="AO262" s="86"/>
      <c r="AP262" s="86"/>
      <c r="AQ262" s="86"/>
      <c r="AR262" s="86"/>
      <c r="AS262" s="86"/>
      <c r="AT262" s="86"/>
      <c r="AU262" s="86"/>
      <c r="AV262" s="86"/>
      <c r="AW262" s="86"/>
      <c r="AX262" s="86"/>
      <c r="AY262" s="86"/>
      <c r="AZ262" s="86"/>
      <c r="BA262" s="86"/>
      <c r="BB262" s="86"/>
      <c r="BC262" s="23"/>
      <c r="BD262" s="23"/>
      <c r="BE262" s="23"/>
      <c r="BF262" s="23"/>
      <c r="BG262" s="23"/>
      <c r="BH262" s="23"/>
      <c r="BI262" s="23"/>
      <c r="BJ262" s="23"/>
      <c r="BK262" s="23"/>
      <c r="BL262" s="23"/>
      <c r="BM262" s="23"/>
      <c r="BN262" s="23"/>
      <c r="BO262" s="23"/>
      <c r="BP262" s="23"/>
      <c r="BQ262" s="23"/>
      <c r="BR262" s="23"/>
      <c r="BS262" s="23"/>
      <c r="BT262" s="23"/>
      <c r="BU262" s="23"/>
      <c r="BV262" s="23"/>
      <c r="BW262" s="23"/>
      <c r="BX262" s="23"/>
      <c r="BY262" s="23"/>
      <c r="BZ262" s="23"/>
      <c r="CA262" s="23"/>
      <c r="CB262" s="23"/>
      <c r="CC262" s="23"/>
      <c r="CD262" s="23"/>
      <c r="CE262" s="23"/>
      <c r="CF262" s="23"/>
      <c r="CG262" s="23"/>
      <c r="CH262" s="23"/>
      <c r="CI262" s="23"/>
      <c r="CJ262" s="23"/>
      <c r="CK262" s="23"/>
      <c r="CL262" s="23"/>
      <c r="CM262" s="23"/>
      <c r="CN262" s="23"/>
      <c r="CO262" s="23"/>
      <c r="CP262" s="23"/>
      <c r="CQ262" s="23"/>
      <c r="CR262" s="23"/>
      <c r="CS262" s="23"/>
      <c r="CT262" s="23"/>
      <c r="CU262" s="23"/>
      <c r="CV262" s="23"/>
      <c r="CW262" s="23"/>
      <c r="CX262" s="23"/>
    </row>
    <row r="263" spans="2:102" x14ac:dyDescent="0.25">
      <c r="B263" s="23">
        <v>252</v>
      </c>
      <c r="C263" s="86"/>
      <c r="D263" s="86"/>
      <c r="E263" s="86"/>
      <c r="F263" s="86"/>
      <c r="G263" s="86"/>
      <c r="H263" s="86"/>
      <c r="I263" s="86"/>
      <c r="J263" s="86"/>
      <c r="K263" s="86"/>
      <c r="L263" s="86"/>
      <c r="M263" s="86"/>
      <c r="N263" s="86"/>
      <c r="O263" s="86"/>
      <c r="P263" s="86"/>
      <c r="Q263" s="86"/>
      <c r="R263" s="86"/>
      <c r="S263" s="86"/>
      <c r="T263" s="86"/>
      <c r="U263" s="86"/>
      <c r="V263" s="86"/>
      <c r="W263" s="86"/>
      <c r="X263" s="86"/>
      <c r="Y263" s="86"/>
      <c r="Z263" s="86"/>
      <c r="AA263" s="86"/>
      <c r="AB263" s="86"/>
      <c r="AC263" s="86"/>
      <c r="AD263" s="86"/>
      <c r="AE263" s="86"/>
      <c r="AF263" s="86"/>
      <c r="AG263" s="86"/>
      <c r="AH263" s="86"/>
      <c r="AI263" s="86"/>
      <c r="AJ263" s="86"/>
      <c r="AK263" s="86"/>
      <c r="AL263" s="86"/>
      <c r="AM263" s="86"/>
      <c r="AN263" s="86"/>
      <c r="AO263" s="86"/>
      <c r="AP263" s="86"/>
      <c r="AQ263" s="86"/>
      <c r="AR263" s="86"/>
      <c r="AS263" s="86"/>
      <c r="AT263" s="86"/>
      <c r="AU263" s="86"/>
      <c r="AV263" s="86"/>
      <c r="AW263" s="86"/>
      <c r="AX263" s="86"/>
      <c r="AY263" s="86"/>
      <c r="AZ263" s="86"/>
      <c r="BA263" s="86"/>
      <c r="BB263" s="86"/>
      <c r="BC263" s="23"/>
      <c r="BD263" s="23"/>
      <c r="BE263" s="23"/>
      <c r="BF263" s="23"/>
      <c r="BG263" s="23"/>
      <c r="BH263" s="23"/>
      <c r="BI263" s="23"/>
      <c r="BJ263" s="23"/>
      <c r="BK263" s="23"/>
      <c r="BL263" s="23"/>
      <c r="BM263" s="23"/>
      <c r="BN263" s="23"/>
      <c r="BO263" s="23"/>
      <c r="BP263" s="23"/>
      <c r="BQ263" s="23"/>
      <c r="BR263" s="23"/>
      <c r="BS263" s="23"/>
      <c r="BT263" s="23"/>
      <c r="BU263" s="23"/>
      <c r="BV263" s="23"/>
      <c r="BW263" s="23"/>
      <c r="BX263" s="23"/>
      <c r="BY263" s="23"/>
      <c r="BZ263" s="23"/>
      <c r="CA263" s="23"/>
      <c r="CB263" s="23"/>
      <c r="CC263" s="23"/>
      <c r="CD263" s="23"/>
      <c r="CE263" s="23"/>
      <c r="CF263" s="23"/>
      <c r="CG263" s="23"/>
      <c r="CH263" s="23"/>
      <c r="CI263" s="23"/>
      <c r="CJ263" s="23"/>
      <c r="CK263" s="23"/>
      <c r="CL263" s="23"/>
      <c r="CM263" s="23"/>
      <c r="CN263" s="23"/>
      <c r="CO263" s="23"/>
      <c r="CP263" s="23"/>
      <c r="CQ263" s="23"/>
      <c r="CR263" s="23"/>
      <c r="CS263" s="23"/>
      <c r="CT263" s="23"/>
      <c r="CU263" s="23"/>
      <c r="CV263" s="23"/>
      <c r="CW263" s="23"/>
      <c r="CX263" s="23"/>
    </row>
    <row r="264" spans="2:102" x14ac:dyDescent="0.25">
      <c r="B264" s="23">
        <v>253</v>
      </c>
      <c r="C264" s="86"/>
      <c r="D264" s="86"/>
      <c r="E264" s="86"/>
      <c r="F264" s="86"/>
      <c r="G264" s="86"/>
      <c r="H264" s="86"/>
      <c r="I264" s="86"/>
      <c r="J264" s="86"/>
      <c r="K264" s="86"/>
      <c r="L264" s="86"/>
      <c r="M264" s="86"/>
      <c r="N264" s="86"/>
      <c r="O264" s="86"/>
      <c r="P264" s="86"/>
      <c r="Q264" s="86"/>
      <c r="R264" s="86"/>
      <c r="S264" s="86"/>
      <c r="T264" s="86"/>
      <c r="U264" s="86"/>
      <c r="V264" s="86"/>
      <c r="W264" s="86"/>
      <c r="X264" s="86"/>
      <c r="Y264" s="86"/>
      <c r="Z264" s="86"/>
      <c r="AA264" s="86"/>
      <c r="AB264" s="86"/>
      <c r="AC264" s="86"/>
      <c r="AD264" s="86"/>
      <c r="AE264" s="86"/>
      <c r="AF264" s="86"/>
      <c r="AG264" s="86"/>
      <c r="AH264" s="86"/>
      <c r="AI264" s="86"/>
      <c r="AJ264" s="86"/>
      <c r="AK264" s="86"/>
      <c r="AL264" s="86"/>
      <c r="AM264" s="86"/>
      <c r="AN264" s="86"/>
      <c r="AO264" s="86"/>
      <c r="AP264" s="86"/>
      <c r="AQ264" s="86"/>
      <c r="AR264" s="86"/>
      <c r="AS264" s="86"/>
      <c r="AT264" s="86"/>
      <c r="AU264" s="86"/>
      <c r="AV264" s="86"/>
      <c r="AW264" s="86"/>
      <c r="AX264" s="86"/>
      <c r="AY264" s="86"/>
      <c r="AZ264" s="86"/>
      <c r="BA264" s="86"/>
      <c r="BB264" s="86"/>
      <c r="BC264" s="23"/>
      <c r="BD264" s="23"/>
      <c r="BE264" s="23"/>
      <c r="BF264" s="23"/>
      <c r="BG264" s="23"/>
      <c r="BH264" s="23"/>
      <c r="BI264" s="23"/>
      <c r="BJ264" s="23"/>
      <c r="BK264" s="23"/>
      <c r="BL264" s="23"/>
      <c r="BM264" s="23"/>
      <c r="BN264" s="23"/>
      <c r="BO264" s="23"/>
      <c r="BP264" s="23"/>
      <c r="BQ264" s="23"/>
      <c r="BR264" s="23"/>
      <c r="BS264" s="23"/>
      <c r="BT264" s="23"/>
      <c r="BU264" s="23"/>
      <c r="BV264" s="23"/>
      <c r="BW264" s="23"/>
      <c r="BX264" s="23"/>
      <c r="BY264" s="23"/>
      <c r="BZ264" s="23"/>
      <c r="CA264" s="23"/>
      <c r="CB264" s="23"/>
      <c r="CC264" s="23"/>
      <c r="CD264" s="23"/>
      <c r="CE264" s="23"/>
      <c r="CF264" s="23"/>
      <c r="CG264" s="23"/>
      <c r="CH264" s="23"/>
      <c r="CI264" s="23"/>
      <c r="CJ264" s="23"/>
      <c r="CK264" s="23"/>
      <c r="CL264" s="23"/>
      <c r="CM264" s="23"/>
      <c r="CN264" s="23"/>
      <c r="CO264" s="23"/>
      <c r="CP264" s="23"/>
      <c r="CQ264" s="23"/>
      <c r="CR264" s="23"/>
      <c r="CS264" s="23"/>
      <c r="CT264" s="23"/>
      <c r="CU264" s="23"/>
      <c r="CV264" s="23"/>
      <c r="CW264" s="23"/>
      <c r="CX264" s="23"/>
    </row>
    <row r="265" spans="2:102" x14ac:dyDescent="0.25">
      <c r="B265" s="23">
        <v>254</v>
      </c>
      <c r="C265" s="86"/>
      <c r="D265" s="86"/>
      <c r="E265" s="86"/>
      <c r="F265" s="86"/>
      <c r="G265" s="86"/>
      <c r="H265" s="86"/>
      <c r="I265" s="86"/>
      <c r="J265" s="86"/>
      <c r="K265" s="86"/>
      <c r="L265" s="86"/>
      <c r="M265" s="86"/>
      <c r="N265" s="86"/>
      <c r="O265" s="86"/>
      <c r="P265" s="86"/>
      <c r="Q265" s="86"/>
      <c r="R265" s="86"/>
      <c r="S265" s="86"/>
      <c r="T265" s="86"/>
      <c r="U265" s="86"/>
      <c r="V265" s="86"/>
      <c r="W265" s="86"/>
      <c r="X265" s="86"/>
      <c r="Y265" s="86"/>
      <c r="Z265" s="86"/>
      <c r="AA265" s="86"/>
      <c r="AB265" s="86"/>
      <c r="AC265" s="86"/>
      <c r="AD265" s="86"/>
      <c r="AE265" s="86"/>
      <c r="AF265" s="86"/>
      <c r="AG265" s="86"/>
      <c r="AH265" s="86"/>
      <c r="AI265" s="86"/>
      <c r="AJ265" s="86"/>
      <c r="AK265" s="86"/>
      <c r="AL265" s="86"/>
      <c r="AM265" s="86"/>
      <c r="AN265" s="86"/>
      <c r="AO265" s="86"/>
      <c r="AP265" s="86"/>
      <c r="AQ265" s="86"/>
      <c r="AR265" s="86"/>
      <c r="AS265" s="86"/>
      <c r="AT265" s="86"/>
      <c r="AU265" s="86"/>
      <c r="AV265" s="86"/>
      <c r="AW265" s="86"/>
      <c r="AX265" s="86"/>
      <c r="AY265" s="86"/>
      <c r="AZ265" s="86"/>
      <c r="BA265" s="86"/>
      <c r="BB265" s="86"/>
      <c r="BC265" s="23"/>
      <c r="BD265" s="23"/>
      <c r="BE265" s="23"/>
      <c r="BF265" s="23"/>
      <c r="BG265" s="23"/>
      <c r="BH265" s="23"/>
      <c r="BI265" s="23"/>
      <c r="BJ265" s="23"/>
      <c r="BK265" s="23"/>
      <c r="BL265" s="23"/>
      <c r="BM265" s="23"/>
      <c r="BN265" s="23"/>
      <c r="BO265" s="23"/>
      <c r="BP265" s="23"/>
      <c r="BQ265" s="23"/>
      <c r="BR265" s="23"/>
      <c r="BS265" s="23"/>
      <c r="BT265" s="23"/>
      <c r="BU265" s="23"/>
      <c r="BV265" s="23"/>
      <c r="BW265" s="23"/>
      <c r="BX265" s="23"/>
      <c r="BY265" s="23"/>
      <c r="BZ265" s="23"/>
      <c r="CA265" s="23"/>
      <c r="CB265" s="23"/>
      <c r="CC265" s="23"/>
      <c r="CD265" s="23"/>
      <c r="CE265" s="23"/>
      <c r="CF265" s="23"/>
      <c r="CG265" s="23"/>
      <c r="CH265" s="23"/>
      <c r="CI265" s="23"/>
      <c r="CJ265" s="23"/>
      <c r="CK265" s="23"/>
      <c r="CL265" s="23"/>
      <c r="CM265" s="23"/>
      <c r="CN265" s="23"/>
      <c r="CO265" s="23"/>
      <c r="CP265" s="23"/>
      <c r="CQ265" s="23"/>
      <c r="CR265" s="23"/>
      <c r="CS265" s="23"/>
      <c r="CT265" s="23"/>
      <c r="CU265" s="23"/>
      <c r="CV265" s="23"/>
      <c r="CW265" s="23"/>
      <c r="CX265" s="23"/>
    </row>
    <row r="266" spans="2:102" x14ac:dyDescent="0.25">
      <c r="B266" s="23">
        <v>255</v>
      </c>
      <c r="C266" s="86"/>
      <c r="D266" s="86"/>
      <c r="E266" s="86"/>
      <c r="F266" s="86"/>
      <c r="G266" s="86"/>
      <c r="H266" s="86"/>
      <c r="I266" s="86"/>
      <c r="J266" s="86"/>
      <c r="K266" s="86"/>
      <c r="L266" s="86"/>
      <c r="M266" s="86"/>
      <c r="N266" s="86"/>
      <c r="O266" s="86"/>
      <c r="P266" s="86"/>
      <c r="Q266" s="86"/>
      <c r="R266" s="86"/>
      <c r="S266" s="86"/>
      <c r="T266" s="86"/>
      <c r="U266" s="86"/>
      <c r="V266" s="86"/>
      <c r="W266" s="86"/>
      <c r="X266" s="86"/>
      <c r="Y266" s="86"/>
      <c r="Z266" s="86"/>
      <c r="AA266" s="86"/>
      <c r="AB266" s="86"/>
      <c r="AC266" s="86"/>
      <c r="AD266" s="86"/>
      <c r="AE266" s="86"/>
      <c r="AF266" s="86"/>
      <c r="AG266" s="86"/>
      <c r="AH266" s="86"/>
      <c r="AI266" s="86"/>
      <c r="AJ266" s="86"/>
      <c r="AK266" s="86"/>
      <c r="AL266" s="86"/>
      <c r="AM266" s="86"/>
      <c r="AN266" s="86"/>
      <c r="AO266" s="86"/>
      <c r="AP266" s="86"/>
      <c r="AQ266" s="86"/>
      <c r="AR266" s="86"/>
      <c r="AS266" s="86"/>
      <c r="AT266" s="86"/>
      <c r="AU266" s="86"/>
      <c r="AV266" s="86"/>
      <c r="AW266" s="86"/>
      <c r="AX266" s="86"/>
      <c r="AY266" s="86"/>
      <c r="AZ266" s="86"/>
      <c r="BA266" s="86"/>
      <c r="BB266" s="86"/>
      <c r="BC266" s="23"/>
      <c r="BD266" s="23"/>
      <c r="BE266" s="23"/>
      <c r="BF266" s="23"/>
      <c r="BG266" s="23"/>
      <c r="BH266" s="23"/>
      <c r="BI266" s="23"/>
      <c r="BJ266" s="23"/>
      <c r="BK266" s="23"/>
      <c r="BL266" s="23"/>
      <c r="BM266" s="23"/>
      <c r="BN266" s="23"/>
      <c r="BO266" s="23"/>
      <c r="BP266" s="23"/>
      <c r="BQ266" s="23"/>
      <c r="BR266" s="23"/>
      <c r="BS266" s="23"/>
      <c r="BT266" s="23"/>
      <c r="BU266" s="23"/>
      <c r="BV266" s="23"/>
      <c r="BW266" s="23"/>
      <c r="BX266" s="23"/>
      <c r="BY266" s="23"/>
      <c r="BZ266" s="23"/>
      <c r="CA266" s="23"/>
      <c r="CB266" s="23"/>
      <c r="CC266" s="23"/>
      <c r="CD266" s="23"/>
      <c r="CE266" s="23"/>
      <c r="CF266" s="23"/>
      <c r="CG266" s="23"/>
      <c r="CH266" s="23"/>
      <c r="CI266" s="23"/>
      <c r="CJ266" s="23"/>
      <c r="CK266" s="23"/>
      <c r="CL266" s="23"/>
      <c r="CM266" s="23"/>
      <c r="CN266" s="23"/>
      <c r="CO266" s="23"/>
      <c r="CP266" s="23"/>
      <c r="CQ266" s="23"/>
      <c r="CR266" s="23"/>
      <c r="CS266" s="23"/>
      <c r="CT266" s="23"/>
      <c r="CU266" s="23"/>
      <c r="CV266" s="23"/>
      <c r="CW266" s="23"/>
      <c r="CX266" s="23"/>
    </row>
    <row r="267" spans="2:102" x14ac:dyDescent="0.25">
      <c r="B267" s="23">
        <v>256</v>
      </c>
      <c r="C267" s="86"/>
      <c r="D267" s="86"/>
      <c r="E267" s="86"/>
      <c r="F267" s="86"/>
      <c r="G267" s="86"/>
      <c r="H267" s="86"/>
      <c r="I267" s="86"/>
      <c r="J267" s="86"/>
      <c r="K267" s="86"/>
      <c r="L267" s="86"/>
      <c r="M267" s="86"/>
      <c r="N267" s="86"/>
      <c r="O267" s="86"/>
      <c r="P267" s="86"/>
      <c r="Q267" s="86"/>
      <c r="R267" s="86"/>
      <c r="S267" s="86"/>
      <c r="T267" s="86"/>
      <c r="U267" s="86"/>
      <c r="V267" s="86"/>
      <c r="W267" s="86"/>
      <c r="X267" s="86"/>
      <c r="Y267" s="86"/>
      <c r="Z267" s="86"/>
      <c r="AA267" s="86"/>
      <c r="AB267" s="86"/>
      <c r="AC267" s="86"/>
      <c r="AD267" s="86"/>
      <c r="AE267" s="86"/>
      <c r="AF267" s="86"/>
      <c r="AG267" s="86"/>
      <c r="AH267" s="86"/>
      <c r="AI267" s="86"/>
      <c r="AJ267" s="86"/>
      <c r="AK267" s="86"/>
      <c r="AL267" s="86"/>
      <c r="AM267" s="86"/>
      <c r="AN267" s="86"/>
      <c r="AO267" s="86"/>
      <c r="AP267" s="86"/>
      <c r="AQ267" s="86"/>
      <c r="AR267" s="86"/>
      <c r="AS267" s="86"/>
      <c r="AT267" s="86"/>
      <c r="AU267" s="86"/>
      <c r="AV267" s="86"/>
      <c r="AW267" s="86"/>
      <c r="AX267" s="86"/>
      <c r="AY267" s="86"/>
      <c r="AZ267" s="86"/>
      <c r="BA267" s="86"/>
      <c r="BB267" s="86"/>
      <c r="BC267" s="23"/>
      <c r="BD267" s="23"/>
      <c r="BE267" s="23"/>
      <c r="BF267" s="23"/>
      <c r="BG267" s="23"/>
      <c r="BH267" s="23"/>
      <c r="BI267" s="23"/>
      <c r="BJ267" s="23"/>
      <c r="BK267" s="23"/>
      <c r="BL267" s="23"/>
      <c r="BM267" s="23"/>
      <c r="BN267" s="23"/>
      <c r="BO267" s="23"/>
      <c r="BP267" s="23"/>
      <c r="BQ267" s="23"/>
      <c r="BR267" s="23"/>
      <c r="BS267" s="23"/>
      <c r="BT267" s="23"/>
      <c r="BU267" s="23"/>
      <c r="BV267" s="23"/>
      <c r="BW267" s="23"/>
      <c r="BX267" s="23"/>
      <c r="BY267" s="23"/>
      <c r="BZ267" s="23"/>
      <c r="CA267" s="23"/>
      <c r="CB267" s="23"/>
      <c r="CC267" s="23"/>
      <c r="CD267" s="23"/>
      <c r="CE267" s="23"/>
      <c r="CF267" s="23"/>
      <c r="CG267" s="23"/>
      <c r="CH267" s="23"/>
      <c r="CI267" s="23"/>
      <c r="CJ267" s="23"/>
      <c r="CK267" s="23"/>
      <c r="CL267" s="23"/>
      <c r="CM267" s="23"/>
      <c r="CN267" s="23"/>
      <c r="CO267" s="23"/>
      <c r="CP267" s="23"/>
      <c r="CQ267" s="23"/>
      <c r="CR267" s="23"/>
      <c r="CS267" s="23"/>
      <c r="CT267" s="23"/>
      <c r="CU267" s="23"/>
      <c r="CV267" s="23"/>
      <c r="CW267" s="23"/>
      <c r="CX267" s="23"/>
    </row>
    <row r="268" spans="2:102" x14ac:dyDescent="0.25">
      <c r="B268" s="23">
        <v>257</v>
      </c>
      <c r="C268" s="86"/>
      <c r="D268" s="86"/>
      <c r="E268" s="86"/>
      <c r="F268" s="86"/>
      <c r="G268" s="86"/>
      <c r="H268" s="86"/>
      <c r="I268" s="86"/>
      <c r="J268" s="86"/>
      <c r="K268" s="86"/>
      <c r="L268" s="86"/>
      <c r="M268" s="86"/>
      <c r="N268" s="86"/>
      <c r="O268" s="86"/>
      <c r="P268" s="86"/>
      <c r="Q268" s="86"/>
      <c r="R268" s="86"/>
      <c r="S268" s="86"/>
      <c r="T268" s="86"/>
      <c r="U268" s="86"/>
      <c r="V268" s="86"/>
      <c r="W268" s="86"/>
      <c r="X268" s="86"/>
      <c r="Y268" s="86"/>
      <c r="Z268" s="86"/>
      <c r="AA268" s="86"/>
      <c r="AB268" s="86"/>
      <c r="AC268" s="86"/>
      <c r="AD268" s="86"/>
      <c r="AE268" s="86"/>
      <c r="AF268" s="86"/>
      <c r="AG268" s="86"/>
      <c r="AH268" s="86"/>
      <c r="AI268" s="86"/>
      <c r="AJ268" s="86"/>
      <c r="AK268" s="86"/>
      <c r="AL268" s="86"/>
      <c r="AM268" s="86"/>
      <c r="AN268" s="86"/>
      <c r="AO268" s="86"/>
      <c r="AP268" s="86"/>
      <c r="AQ268" s="86"/>
      <c r="AR268" s="86"/>
      <c r="AS268" s="86"/>
      <c r="AT268" s="86"/>
      <c r="AU268" s="86"/>
      <c r="AV268" s="86"/>
      <c r="AW268" s="86"/>
      <c r="AX268" s="86"/>
      <c r="AY268" s="86"/>
      <c r="AZ268" s="86"/>
      <c r="BA268" s="86"/>
      <c r="BB268" s="86"/>
      <c r="BC268" s="23"/>
      <c r="BD268" s="23"/>
      <c r="BE268" s="23"/>
      <c r="BF268" s="23"/>
      <c r="BG268" s="23"/>
      <c r="BH268" s="23"/>
      <c r="BI268" s="23"/>
      <c r="BJ268" s="23"/>
      <c r="BK268" s="23"/>
      <c r="BL268" s="23"/>
      <c r="BM268" s="23"/>
      <c r="BN268" s="23"/>
      <c r="BO268" s="23"/>
      <c r="BP268" s="23"/>
      <c r="BQ268" s="23"/>
      <c r="BR268" s="23"/>
      <c r="BS268" s="23"/>
      <c r="BT268" s="23"/>
      <c r="BU268" s="23"/>
      <c r="BV268" s="23"/>
      <c r="BW268" s="23"/>
      <c r="BX268" s="23"/>
      <c r="BY268" s="23"/>
      <c r="BZ268" s="23"/>
      <c r="CA268" s="23"/>
      <c r="CB268" s="23"/>
      <c r="CC268" s="23"/>
      <c r="CD268" s="23"/>
      <c r="CE268" s="23"/>
      <c r="CF268" s="23"/>
      <c r="CG268" s="23"/>
      <c r="CH268" s="23"/>
      <c r="CI268" s="23"/>
      <c r="CJ268" s="23"/>
      <c r="CK268" s="23"/>
      <c r="CL268" s="23"/>
      <c r="CM268" s="23"/>
      <c r="CN268" s="23"/>
      <c r="CO268" s="23"/>
      <c r="CP268" s="23"/>
      <c r="CQ268" s="23"/>
      <c r="CR268" s="23"/>
      <c r="CS268" s="23"/>
      <c r="CT268" s="23"/>
      <c r="CU268" s="23"/>
      <c r="CV268" s="23"/>
      <c r="CW268" s="23"/>
      <c r="CX268" s="23"/>
    </row>
    <row r="269" spans="2:102" x14ac:dyDescent="0.25">
      <c r="B269" s="23">
        <v>258</v>
      </c>
      <c r="C269" s="86"/>
      <c r="D269" s="86"/>
      <c r="E269" s="86"/>
      <c r="F269" s="86"/>
      <c r="G269" s="86"/>
      <c r="H269" s="86"/>
      <c r="I269" s="86"/>
      <c r="J269" s="86"/>
      <c r="K269" s="86"/>
      <c r="L269" s="86"/>
      <c r="M269" s="86"/>
      <c r="N269" s="86"/>
      <c r="O269" s="86"/>
      <c r="P269" s="86"/>
      <c r="Q269" s="86"/>
      <c r="R269" s="86"/>
      <c r="S269" s="86"/>
      <c r="T269" s="86"/>
      <c r="U269" s="86"/>
      <c r="V269" s="86"/>
      <c r="W269" s="86"/>
      <c r="X269" s="86"/>
      <c r="Y269" s="86"/>
      <c r="Z269" s="86"/>
      <c r="AA269" s="86"/>
      <c r="AB269" s="86"/>
      <c r="AC269" s="86"/>
      <c r="AD269" s="86"/>
      <c r="AE269" s="86"/>
      <c r="AF269" s="86"/>
      <c r="AG269" s="86"/>
      <c r="AH269" s="86"/>
      <c r="AI269" s="86"/>
      <c r="AJ269" s="86"/>
      <c r="AK269" s="86"/>
      <c r="AL269" s="86"/>
      <c r="AM269" s="86"/>
      <c r="AN269" s="86"/>
      <c r="AO269" s="86"/>
      <c r="AP269" s="86"/>
      <c r="AQ269" s="86"/>
      <c r="AR269" s="86"/>
      <c r="AS269" s="86"/>
      <c r="AT269" s="86"/>
      <c r="AU269" s="86"/>
      <c r="AV269" s="86"/>
      <c r="AW269" s="86"/>
      <c r="AX269" s="86"/>
      <c r="AY269" s="86"/>
      <c r="AZ269" s="86"/>
      <c r="BA269" s="86"/>
      <c r="BB269" s="86"/>
      <c r="BC269" s="23"/>
      <c r="BD269" s="23"/>
      <c r="BE269" s="23"/>
      <c r="BF269" s="23"/>
      <c r="BG269" s="23"/>
      <c r="BH269" s="23"/>
      <c r="BI269" s="23"/>
      <c r="BJ269" s="23"/>
      <c r="BK269" s="23"/>
      <c r="BL269" s="23"/>
      <c r="BM269" s="23"/>
      <c r="BN269" s="23"/>
      <c r="BO269" s="23"/>
      <c r="BP269" s="23"/>
      <c r="BQ269" s="23"/>
      <c r="BR269" s="23"/>
      <c r="BS269" s="23"/>
      <c r="BT269" s="23"/>
      <c r="BU269" s="23"/>
      <c r="BV269" s="23"/>
      <c r="BW269" s="23"/>
      <c r="BX269" s="23"/>
      <c r="BY269" s="23"/>
      <c r="BZ269" s="23"/>
      <c r="CA269" s="23"/>
      <c r="CB269" s="23"/>
      <c r="CC269" s="23"/>
      <c r="CD269" s="23"/>
      <c r="CE269" s="23"/>
      <c r="CF269" s="23"/>
      <c r="CG269" s="23"/>
      <c r="CH269" s="23"/>
      <c r="CI269" s="23"/>
      <c r="CJ269" s="23"/>
      <c r="CK269" s="23"/>
      <c r="CL269" s="23"/>
      <c r="CM269" s="23"/>
      <c r="CN269" s="23"/>
      <c r="CO269" s="23"/>
      <c r="CP269" s="23"/>
      <c r="CQ269" s="23"/>
      <c r="CR269" s="23"/>
      <c r="CS269" s="23"/>
      <c r="CT269" s="23"/>
      <c r="CU269" s="23"/>
      <c r="CV269" s="23"/>
      <c r="CW269" s="23"/>
      <c r="CX269" s="23"/>
    </row>
    <row r="270" spans="2:102" x14ac:dyDescent="0.25">
      <c r="B270" s="23">
        <v>259</v>
      </c>
      <c r="C270" s="86"/>
      <c r="D270" s="86"/>
      <c r="E270" s="86"/>
      <c r="F270" s="86"/>
      <c r="G270" s="86"/>
      <c r="H270" s="86"/>
      <c r="I270" s="86"/>
      <c r="J270" s="86"/>
      <c r="K270" s="86"/>
      <c r="L270" s="86"/>
      <c r="M270" s="86"/>
      <c r="N270" s="86"/>
      <c r="O270" s="86"/>
      <c r="P270" s="86"/>
      <c r="Q270" s="86"/>
      <c r="R270" s="86"/>
      <c r="S270" s="86"/>
      <c r="T270" s="86"/>
      <c r="U270" s="86"/>
      <c r="V270" s="86"/>
      <c r="W270" s="86"/>
      <c r="X270" s="86"/>
      <c r="Y270" s="86"/>
      <c r="Z270" s="86"/>
      <c r="AA270" s="86"/>
      <c r="AB270" s="86"/>
      <c r="AC270" s="86"/>
      <c r="AD270" s="86"/>
      <c r="AE270" s="86"/>
      <c r="AF270" s="86"/>
      <c r="AG270" s="86"/>
      <c r="AH270" s="86"/>
      <c r="AI270" s="86"/>
      <c r="AJ270" s="86"/>
      <c r="AK270" s="86"/>
      <c r="AL270" s="86"/>
      <c r="AM270" s="86"/>
      <c r="AN270" s="86"/>
      <c r="AO270" s="86"/>
      <c r="AP270" s="86"/>
      <c r="AQ270" s="86"/>
      <c r="AR270" s="86"/>
      <c r="AS270" s="86"/>
      <c r="AT270" s="86"/>
      <c r="AU270" s="86"/>
      <c r="AV270" s="86"/>
      <c r="AW270" s="86"/>
      <c r="AX270" s="86"/>
      <c r="AY270" s="86"/>
      <c r="AZ270" s="86"/>
      <c r="BA270" s="86"/>
      <c r="BB270" s="86"/>
      <c r="BC270" s="23"/>
      <c r="BD270" s="23"/>
      <c r="BE270" s="23"/>
      <c r="BF270" s="23"/>
      <c r="BG270" s="23"/>
      <c r="BH270" s="23"/>
      <c r="BI270" s="23"/>
      <c r="BJ270" s="23"/>
      <c r="BK270" s="23"/>
      <c r="BL270" s="23"/>
      <c r="BM270" s="23"/>
      <c r="BN270" s="23"/>
      <c r="BO270" s="23"/>
      <c r="BP270" s="23"/>
      <c r="BQ270" s="23"/>
      <c r="BR270" s="23"/>
      <c r="BS270" s="23"/>
      <c r="BT270" s="23"/>
      <c r="BU270" s="23"/>
      <c r="BV270" s="23"/>
      <c r="BW270" s="23"/>
      <c r="BX270" s="23"/>
      <c r="BY270" s="23"/>
      <c r="BZ270" s="23"/>
      <c r="CA270" s="23"/>
      <c r="CB270" s="23"/>
      <c r="CC270" s="23"/>
      <c r="CD270" s="23"/>
      <c r="CE270" s="23"/>
      <c r="CF270" s="23"/>
      <c r="CG270" s="23"/>
      <c r="CH270" s="23"/>
      <c r="CI270" s="23"/>
      <c r="CJ270" s="23"/>
      <c r="CK270" s="23"/>
      <c r="CL270" s="23"/>
      <c r="CM270" s="23"/>
      <c r="CN270" s="23"/>
      <c r="CO270" s="23"/>
      <c r="CP270" s="23"/>
      <c r="CQ270" s="23"/>
      <c r="CR270" s="23"/>
      <c r="CS270" s="23"/>
      <c r="CT270" s="23"/>
      <c r="CU270" s="23"/>
      <c r="CV270" s="23"/>
      <c r="CW270" s="23"/>
      <c r="CX270" s="23"/>
    </row>
    <row r="271" spans="2:102" x14ac:dyDescent="0.25">
      <c r="B271" s="23">
        <v>260</v>
      </c>
      <c r="C271" s="86"/>
      <c r="D271" s="86"/>
      <c r="E271" s="86"/>
      <c r="F271" s="86"/>
      <c r="G271" s="86"/>
      <c r="H271" s="86"/>
      <c r="I271" s="86"/>
      <c r="J271" s="86"/>
      <c r="K271" s="86"/>
      <c r="L271" s="86"/>
      <c r="M271" s="86"/>
      <c r="N271" s="86"/>
      <c r="O271" s="86"/>
      <c r="P271" s="86"/>
      <c r="Q271" s="86"/>
      <c r="R271" s="86"/>
      <c r="S271" s="86"/>
      <c r="T271" s="86"/>
      <c r="U271" s="86"/>
      <c r="V271" s="86"/>
      <c r="W271" s="86"/>
      <c r="X271" s="86"/>
      <c r="Y271" s="86"/>
      <c r="Z271" s="86"/>
      <c r="AA271" s="86"/>
      <c r="AB271" s="86"/>
      <c r="AC271" s="86"/>
      <c r="AD271" s="86"/>
      <c r="AE271" s="86"/>
      <c r="AF271" s="86"/>
      <c r="AG271" s="86"/>
      <c r="AH271" s="86"/>
      <c r="AI271" s="86"/>
      <c r="AJ271" s="86"/>
      <c r="AK271" s="86"/>
      <c r="AL271" s="86"/>
      <c r="AM271" s="86"/>
      <c r="AN271" s="86"/>
      <c r="AO271" s="86"/>
      <c r="AP271" s="86"/>
      <c r="AQ271" s="86"/>
      <c r="AR271" s="86"/>
      <c r="AS271" s="86"/>
      <c r="AT271" s="86"/>
      <c r="AU271" s="86"/>
      <c r="AV271" s="86"/>
      <c r="AW271" s="86"/>
      <c r="AX271" s="86"/>
      <c r="AY271" s="86"/>
      <c r="AZ271" s="86"/>
      <c r="BA271" s="86"/>
      <c r="BB271" s="86"/>
      <c r="BC271" s="23"/>
      <c r="BD271" s="23"/>
      <c r="BE271" s="23"/>
      <c r="BF271" s="23"/>
      <c r="BG271" s="23"/>
      <c r="BH271" s="23"/>
      <c r="BI271" s="23"/>
      <c r="BJ271" s="23"/>
      <c r="BK271" s="23"/>
      <c r="BL271" s="23"/>
      <c r="BM271" s="23"/>
      <c r="BN271" s="23"/>
      <c r="BO271" s="23"/>
      <c r="BP271" s="23"/>
      <c r="BQ271" s="23"/>
      <c r="BR271" s="23"/>
      <c r="BS271" s="23"/>
      <c r="BT271" s="23"/>
      <c r="BU271" s="23"/>
      <c r="BV271" s="23"/>
      <c r="BW271" s="23"/>
      <c r="BX271" s="23"/>
      <c r="BY271" s="23"/>
      <c r="BZ271" s="23"/>
      <c r="CA271" s="23"/>
      <c r="CB271" s="23"/>
      <c r="CC271" s="23"/>
      <c r="CD271" s="23"/>
      <c r="CE271" s="23"/>
      <c r="CF271" s="23"/>
      <c r="CG271" s="23"/>
      <c r="CH271" s="23"/>
      <c r="CI271" s="23"/>
      <c r="CJ271" s="23"/>
      <c r="CK271" s="23"/>
      <c r="CL271" s="23"/>
      <c r="CM271" s="23"/>
      <c r="CN271" s="23"/>
      <c r="CO271" s="23"/>
      <c r="CP271" s="23"/>
      <c r="CQ271" s="23"/>
      <c r="CR271" s="23"/>
      <c r="CS271" s="23"/>
      <c r="CT271" s="23"/>
      <c r="CU271" s="23"/>
      <c r="CV271" s="23"/>
      <c r="CW271" s="23"/>
      <c r="CX271" s="23"/>
    </row>
    <row r="272" spans="2:102" x14ac:dyDescent="0.25">
      <c r="B272" s="23">
        <v>261</v>
      </c>
      <c r="C272" s="86"/>
      <c r="D272" s="86"/>
      <c r="E272" s="86"/>
      <c r="F272" s="86"/>
      <c r="G272" s="86"/>
      <c r="H272" s="86"/>
      <c r="I272" s="86"/>
      <c r="J272" s="86"/>
      <c r="K272" s="86"/>
      <c r="L272" s="86"/>
      <c r="M272" s="86"/>
      <c r="N272" s="86"/>
      <c r="O272" s="86"/>
      <c r="P272" s="86"/>
      <c r="Q272" s="86"/>
      <c r="R272" s="86"/>
      <c r="S272" s="86"/>
      <c r="T272" s="86"/>
      <c r="U272" s="86"/>
      <c r="V272" s="86"/>
      <c r="W272" s="86"/>
      <c r="X272" s="86"/>
      <c r="Y272" s="86"/>
      <c r="Z272" s="86"/>
      <c r="AA272" s="86"/>
      <c r="AB272" s="86"/>
      <c r="AC272" s="86"/>
      <c r="AD272" s="86"/>
      <c r="AE272" s="86"/>
      <c r="AF272" s="86"/>
      <c r="AG272" s="86"/>
      <c r="AH272" s="86"/>
      <c r="AI272" s="86"/>
      <c r="AJ272" s="86"/>
      <c r="AK272" s="86"/>
      <c r="AL272" s="86"/>
      <c r="AM272" s="86"/>
      <c r="AN272" s="86"/>
      <c r="AO272" s="86"/>
      <c r="AP272" s="86"/>
      <c r="AQ272" s="86"/>
      <c r="AR272" s="86"/>
      <c r="AS272" s="86"/>
      <c r="AT272" s="86"/>
      <c r="AU272" s="86"/>
      <c r="AV272" s="86"/>
      <c r="AW272" s="86"/>
      <c r="AX272" s="86"/>
      <c r="AY272" s="86"/>
      <c r="AZ272" s="86"/>
      <c r="BA272" s="86"/>
      <c r="BB272" s="86"/>
      <c r="BC272" s="23"/>
      <c r="BD272" s="23"/>
      <c r="BE272" s="23"/>
      <c r="BF272" s="23"/>
      <c r="BG272" s="23"/>
      <c r="BH272" s="23"/>
      <c r="BI272" s="23"/>
      <c r="BJ272" s="23"/>
      <c r="BK272" s="23"/>
      <c r="BL272" s="23"/>
      <c r="BM272" s="23"/>
      <c r="BN272" s="23"/>
      <c r="BO272" s="23"/>
      <c r="BP272" s="23"/>
      <c r="BQ272" s="23"/>
      <c r="BR272" s="23"/>
      <c r="BS272" s="23"/>
      <c r="BT272" s="23"/>
      <c r="BU272" s="23"/>
      <c r="BV272" s="23"/>
      <c r="BW272" s="23"/>
      <c r="BX272" s="23"/>
      <c r="BY272" s="23"/>
      <c r="BZ272" s="23"/>
      <c r="CA272" s="23"/>
      <c r="CB272" s="23"/>
      <c r="CC272" s="23"/>
      <c r="CD272" s="23"/>
      <c r="CE272" s="23"/>
      <c r="CF272" s="23"/>
      <c r="CG272" s="23"/>
      <c r="CH272" s="23"/>
      <c r="CI272" s="23"/>
      <c r="CJ272" s="23"/>
      <c r="CK272" s="23"/>
      <c r="CL272" s="23"/>
      <c r="CM272" s="23"/>
      <c r="CN272" s="23"/>
      <c r="CO272" s="23"/>
      <c r="CP272" s="23"/>
      <c r="CQ272" s="23"/>
      <c r="CR272" s="23"/>
      <c r="CS272" s="23"/>
      <c r="CT272" s="23"/>
      <c r="CU272" s="23"/>
      <c r="CV272" s="23"/>
      <c r="CW272" s="23"/>
      <c r="CX272" s="23"/>
    </row>
    <row r="273" spans="2:102" x14ac:dyDescent="0.25">
      <c r="B273" s="23">
        <v>262</v>
      </c>
      <c r="C273" s="86"/>
      <c r="D273" s="86"/>
      <c r="E273" s="86"/>
      <c r="F273" s="86"/>
      <c r="G273" s="86"/>
      <c r="H273" s="86"/>
      <c r="I273" s="86"/>
      <c r="J273" s="86"/>
      <c r="K273" s="86"/>
      <c r="L273" s="86"/>
      <c r="M273" s="86"/>
      <c r="N273" s="86"/>
      <c r="O273" s="86"/>
      <c r="P273" s="86"/>
      <c r="Q273" s="86"/>
      <c r="R273" s="86"/>
      <c r="S273" s="86"/>
      <c r="T273" s="86"/>
      <c r="U273" s="86"/>
      <c r="V273" s="86"/>
      <c r="W273" s="86"/>
      <c r="X273" s="86"/>
      <c r="Y273" s="86"/>
      <c r="Z273" s="86"/>
      <c r="AA273" s="86"/>
      <c r="AB273" s="86"/>
      <c r="AC273" s="86"/>
      <c r="AD273" s="86"/>
      <c r="AE273" s="86"/>
      <c r="AF273" s="86"/>
      <c r="AG273" s="86"/>
      <c r="AH273" s="86"/>
      <c r="AI273" s="86"/>
      <c r="AJ273" s="86"/>
      <c r="AK273" s="86"/>
      <c r="AL273" s="86"/>
      <c r="AM273" s="86"/>
      <c r="AN273" s="86"/>
      <c r="AO273" s="86"/>
      <c r="AP273" s="86"/>
      <c r="AQ273" s="86"/>
      <c r="AR273" s="86"/>
      <c r="AS273" s="86"/>
      <c r="AT273" s="86"/>
      <c r="AU273" s="86"/>
      <c r="AV273" s="86"/>
      <c r="AW273" s="86"/>
      <c r="AX273" s="86"/>
      <c r="AY273" s="86"/>
      <c r="AZ273" s="86"/>
      <c r="BA273" s="86"/>
      <c r="BB273" s="86"/>
      <c r="BC273" s="23"/>
      <c r="BD273" s="23"/>
      <c r="BE273" s="23"/>
      <c r="BF273" s="23"/>
      <c r="BG273" s="23"/>
      <c r="BH273" s="23"/>
      <c r="BI273" s="23"/>
      <c r="BJ273" s="23"/>
      <c r="BK273" s="23"/>
      <c r="BL273" s="23"/>
      <c r="BM273" s="23"/>
      <c r="BN273" s="23"/>
      <c r="BO273" s="23"/>
      <c r="BP273" s="23"/>
      <c r="BQ273" s="23"/>
      <c r="BR273" s="23"/>
      <c r="BS273" s="23"/>
      <c r="BT273" s="23"/>
      <c r="BU273" s="23"/>
      <c r="BV273" s="23"/>
      <c r="BW273" s="23"/>
      <c r="BX273" s="23"/>
      <c r="BY273" s="23"/>
      <c r="BZ273" s="23"/>
      <c r="CA273" s="23"/>
      <c r="CB273" s="23"/>
      <c r="CC273" s="23"/>
      <c r="CD273" s="23"/>
      <c r="CE273" s="23"/>
      <c r="CF273" s="23"/>
      <c r="CG273" s="23"/>
      <c r="CH273" s="23"/>
      <c r="CI273" s="23"/>
      <c r="CJ273" s="23"/>
      <c r="CK273" s="23"/>
      <c r="CL273" s="23"/>
      <c r="CM273" s="23"/>
      <c r="CN273" s="23"/>
      <c r="CO273" s="23"/>
      <c r="CP273" s="23"/>
      <c r="CQ273" s="23"/>
      <c r="CR273" s="23"/>
      <c r="CS273" s="23"/>
      <c r="CT273" s="23"/>
      <c r="CU273" s="23"/>
      <c r="CV273" s="23"/>
      <c r="CW273" s="23"/>
      <c r="CX273" s="23"/>
    </row>
    <row r="274" spans="2:102" x14ac:dyDescent="0.25">
      <c r="B274" s="23">
        <v>263</v>
      </c>
      <c r="C274" s="86"/>
      <c r="D274" s="86"/>
      <c r="E274" s="86"/>
      <c r="F274" s="86"/>
      <c r="G274" s="86"/>
      <c r="H274" s="86"/>
      <c r="I274" s="86"/>
      <c r="J274" s="86"/>
      <c r="K274" s="86"/>
      <c r="L274" s="86"/>
      <c r="M274" s="86"/>
      <c r="N274" s="86"/>
      <c r="O274" s="86"/>
      <c r="P274" s="86"/>
      <c r="Q274" s="86"/>
      <c r="R274" s="86"/>
      <c r="S274" s="86"/>
      <c r="T274" s="86"/>
      <c r="U274" s="86"/>
      <c r="V274" s="86"/>
      <c r="W274" s="86"/>
      <c r="X274" s="86"/>
      <c r="Y274" s="86"/>
      <c r="Z274" s="86"/>
      <c r="AA274" s="86"/>
      <c r="AB274" s="86"/>
      <c r="AC274" s="86"/>
      <c r="AD274" s="86"/>
      <c r="AE274" s="86"/>
      <c r="AF274" s="86"/>
      <c r="AG274" s="86"/>
      <c r="AH274" s="86"/>
      <c r="AI274" s="86"/>
      <c r="AJ274" s="86"/>
      <c r="AK274" s="86"/>
      <c r="AL274" s="86"/>
      <c r="AM274" s="86"/>
      <c r="AN274" s="86"/>
      <c r="AO274" s="86"/>
      <c r="AP274" s="86"/>
      <c r="AQ274" s="86"/>
      <c r="AR274" s="86"/>
      <c r="AS274" s="86"/>
      <c r="AT274" s="86"/>
      <c r="AU274" s="86"/>
      <c r="AV274" s="86"/>
      <c r="AW274" s="86"/>
      <c r="AX274" s="86"/>
      <c r="AY274" s="86"/>
      <c r="AZ274" s="86"/>
      <c r="BA274" s="86"/>
      <c r="BB274" s="86"/>
      <c r="BC274" s="23"/>
      <c r="BD274" s="23"/>
      <c r="BE274" s="23"/>
      <c r="BF274" s="23"/>
      <c r="BG274" s="23"/>
      <c r="BH274" s="23"/>
      <c r="BI274" s="23"/>
      <c r="BJ274" s="23"/>
      <c r="BK274" s="23"/>
      <c r="BL274" s="23"/>
      <c r="BM274" s="23"/>
      <c r="BN274" s="23"/>
      <c r="BO274" s="23"/>
      <c r="BP274" s="23"/>
      <c r="BQ274" s="23"/>
      <c r="BR274" s="23"/>
      <c r="BS274" s="23"/>
      <c r="BT274" s="23"/>
      <c r="BU274" s="23"/>
      <c r="BV274" s="23"/>
      <c r="BW274" s="23"/>
      <c r="BX274" s="23"/>
      <c r="BY274" s="23"/>
      <c r="BZ274" s="23"/>
      <c r="CA274" s="23"/>
      <c r="CB274" s="23"/>
      <c r="CC274" s="23"/>
      <c r="CD274" s="23"/>
      <c r="CE274" s="23"/>
      <c r="CF274" s="23"/>
      <c r="CG274" s="23"/>
      <c r="CH274" s="23"/>
      <c r="CI274" s="23"/>
      <c r="CJ274" s="23"/>
      <c r="CK274" s="23"/>
      <c r="CL274" s="23"/>
      <c r="CM274" s="23"/>
      <c r="CN274" s="23"/>
      <c r="CO274" s="23"/>
      <c r="CP274" s="23"/>
      <c r="CQ274" s="23"/>
      <c r="CR274" s="23"/>
      <c r="CS274" s="23"/>
      <c r="CT274" s="23"/>
      <c r="CU274" s="23"/>
      <c r="CV274" s="23"/>
      <c r="CW274" s="23"/>
      <c r="CX274" s="23"/>
    </row>
    <row r="275" spans="2:102" x14ac:dyDescent="0.25">
      <c r="B275" s="23">
        <v>264</v>
      </c>
      <c r="C275" s="86"/>
      <c r="D275" s="86"/>
      <c r="E275" s="86"/>
      <c r="F275" s="86"/>
      <c r="G275" s="86"/>
      <c r="H275" s="86"/>
      <c r="I275" s="86"/>
      <c r="J275" s="86"/>
      <c r="K275" s="86"/>
      <c r="L275" s="86"/>
      <c r="M275" s="86"/>
      <c r="N275" s="86"/>
      <c r="O275" s="86"/>
      <c r="P275" s="86"/>
      <c r="Q275" s="86"/>
      <c r="R275" s="86"/>
      <c r="S275" s="86"/>
      <c r="T275" s="86"/>
      <c r="U275" s="86"/>
      <c r="V275" s="86"/>
      <c r="W275" s="86"/>
      <c r="X275" s="86"/>
      <c r="Y275" s="86"/>
      <c r="Z275" s="86"/>
      <c r="AA275" s="86"/>
      <c r="AB275" s="86"/>
      <c r="AC275" s="86"/>
      <c r="AD275" s="86"/>
      <c r="AE275" s="86"/>
      <c r="AF275" s="86"/>
      <c r="AG275" s="86"/>
      <c r="AH275" s="86"/>
      <c r="AI275" s="86"/>
      <c r="AJ275" s="86"/>
      <c r="AK275" s="86"/>
      <c r="AL275" s="86"/>
      <c r="AM275" s="86"/>
      <c r="AN275" s="86"/>
      <c r="AO275" s="86"/>
      <c r="AP275" s="86"/>
      <c r="AQ275" s="86"/>
      <c r="AR275" s="86"/>
      <c r="AS275" s="86"/>
      <c r="AT275" s="86"/>
      <c r="AU275" s="86"/>
      <c r="AV275" s="86"/>
      <c r="AW275" s="86"/>
      <c r="AX275" s="86"/>
      <c r="AY275" s="86"/>
      <c r="AZ275" s="86"/>
      <c r="BA275" s="86"/>
      <c r="BB275" s="86"/>
      <c r="BC275" s="23"/>
      <c r="BD275" s="23"/>
      <c r="BE275" s="23"/>
      <c r="BF275" s="23"/>
      <c r="BG275" s="23"/>
      <c r="BH275" s="23"/>
      <c r="BI275" s="23"/>
      <c r="BJ275" s="23"/>
      <c r="BK275" s="23"/>
      <c r="BL275" s="23"/>
      <c r="BM275" s="23"/>
      <c r="BN275" s="23"/>
      <c r="BO275" s="23"/>
      <c r="BP275" s="23"/>
      <c r="BQ275" s="23"/>
      <c r="BR275" s="23"/>
      <c r="BS275" s="23"/>
      <c r="BT275" s="23"/>
      <c r="BU275" s="23"/>
      <c r="BV275" s="23"/>
      <c r="BW275" s="23"/>
      <c r="BX275" s="23"/>
      <c r="BY275" s="23"/>
      <c r="BZ275" s="23"/>
      <c r="CA275" s="23"/>
      <c r="CB275" s="23"/>
      <c r="CC275" s="23"/>
      <c r="CD275" s="23"/>
      <c r="CE275" s="23"/>
      <c r="CF275" s="23"/>
      <c r="CG275" s="23"/>
      <c r="CH275" s="23"/>
      <c r="CI275" s="23"/>
      <c r="CJ275" s="23"/>
      <c r="CK275" s="23"/>
      <c r="CL275" s="23"/>
      <c r="CM275" s="23"/>
      <c r="CN275" s="23"/>
      <c r="CO275" s="23"/>
      <c r="CP275" s="23"/>
      <c r="CQ275" s="23"/>
      <c r="CR275" s="23"/>
      <c r="CS275" s="23"/>
      <c r="CT275" s="23"/>
      <c r="CU275" s="23"/>
      <c r="CV275" s="23"/>
      <c r="CW275" s="23"/>
      <c r="CX275" s="23"/>
    </row>
    <row r="276" spans="2:102" x14ac:dyDescent="0.25">
      <c r="B276" s="23">
        <v>265</v>
      </c>
      <c r="C276" s="86"/>
      <c r="D276" s="86"/>
      <c r="E276" s="86"/>
      <c r="F276" s="86"/>
      <c r="G276" s="86"/>
      <c r="H276" s="86"/>
      <c r="I276" s="86"/>
      <c r="J276" s="86"/>
      <c r="K276" s="86"/>
      <c r="L276" s="86"/>
      <c r="M276" s="86"/>
      <c r="N276" s="86"/>
      <c r="O276" s="86"/>
      <c r="P276" s="86"/>
      <c r="Q276" s="86"/>
      <c r="R276" s="86"/>
      <c r="S276" s="86"/>
      <c r="T276" s="86"/>
      <c r="U276" s="86"/>
      <c r="V276" s="86"/>
      <c r="W276" s="86"/>
      <c r="X276" s="86"/>
      <c r="Y276" s="86"/>
      <c r="Z276" s="86"/>
      <c r="AA276" s="86"/>
      <c r="AB276" s="86"/>
      <c r="AC276" s="86"/>
      <c r="AD276" s="86"/>
      <c r="AE276" s="86"/>
      <c r="AF276" s="86"/>
      <c r="AG276" s="86"/>
      <c r="AH276" s="86"/>
      <c r="AI276" s="86"/>
      <c r="AJ276" s="86"/>
      <c r="AK276" s="86"/>
      <c r="AL276" s="86"/>
      <c r="AM276" s="86"/>
      <c r="AN276" s="86"/>
      <c r="AO276" s="86"/>
      <c r="AP276" s="86"/>
      <c r="AQ276" s="86"/>
      <c r="AR276" s="86"/>
      <c r="AS276" s="86"/>
      <c r="AT276" s="86"/>
      <c r="AU276" s="86"/>
      <c r="AV276" s="86"/>
      <c r="AW276" s="86"/>
      <c r="AX276" s="86"/>
      <c r="AY276" s="86"/>
      <c r="AZ276" s="86"/>
      <c r="BA276" s="86"/>
      <c r="BB276" s="86"/>
      <c r="BC276" s="23"/>
      <c r="BD276" s="23"/>
      <c r="BE276" s="23"/>
      <c r="BF276" s="23"/>
      <c r="BG276" s="23"/>
      <c r="BH276" s="23"/>
      <c r="BI276" s="23"/>
      <c r="BJ276" s="23"/>
      <c r="BK276" s="23"/>
      <c r="BL276" s="23"/>
      <c r="BM276" s="23"/>
      <c r="BN276" s="23"/>
      <c r="BO276" s="23"/>
      <c r="BP276" s="23"/>
      <c r="BQ276" s="23"/>
      <c r="BR276" s="23"/>
      <c r="BS276" s="23"/>
      <c r="BT276" s="23"/>
      <c r="BU276" s="23"/>
      <c r="BV276" s="23"/>
      <c r="BW276" s="23"/>
      <c r="BX276" s="23"/>
      <c r="BY276" s="23"/>
      <c r="BZ276" s="23"/>
      <c r="CA276" s="23"/>
      <c r="CB276" s="23"/>
      <c r="CC276" s="23"/>
      <c r="CD276" s="23"/>
      <c r="CE276" s="23"/>
      <c r="CF276" s="23"/>
      <c r="CG276" s="23"/>
      <c r="CH276" s="23"/>
      <c r="CI276" s="23"/>
      <c r="CJ276" s="23"/>
      <c r="CK276" s="23"/>
      <c r="CL276" s="23"/>
      <c r="CM276" s="23"/>
      <c r="CN276" s="23"/>
      <c r="CO276" s="23"/>
      <c r="CP276" s="23"/>
      <c r="CQ276" s="23"/>
      <c r="CR276" s="23"/>
      <c r="CS276" s="23"/>
      <c r="CT276" s="23"/>
      <c r="CU276" s="23"/>
      <c r="CV276" s="23"/>
      <c r="CW276" s="23"/>
      <c r="CX276" s="23"/>
    </row>
    <row r="277" spans="2:102" x14ac:dyDescent="0.25">
      <c r="B277" s="23">
        <v>266</v>
      </c>
      <c r="C277" s="86"/>
      <c r="D277" s="86"/>
      <c r="E277" s="86"/>
      <c r="F277" s="86"/>
      <c r="G277" s="86"/>
      <c r="H277" s="86"/>
      <c r="I277" s="86"/>
      <c r="J277" s="86"/>
      <c r="K277" s="86"/>
      <c r="L277" s="86"/>
      <c r="M277" s="86"/>
      <c r="N277" s="86"/>
      <c r="O277" s="86"/>
      <c r="P277" s="86"/>
      <c r="Q277" s="86"/>
      <c r="R277" s="86"/>
      <c r="S277" s="86"/>
      <c r="T277" s="86"/>
      <c r="U277" s="86"/>
      <c r="V277" s="86"/>
      <c r="W277" s="86"/>
      <c r="X277" s="86"/>
      <c r="Y277" s="86"/>
      <c r="Z277" s="86"/>
      <c r="AA277" s="86"/>
      <c r="AB277" s="86"/>
      <c r="AC277" s="86"/>
      <c r="AD277" s="86"/>
      <c r="AE277" s="86"/>
      <c r="AF277" s="86"/>
      <c r="AG277" s="86"/>
      <c r="AH277" s="86"/>
      <c r="AI277" s="86"/>
      <c r="AJ277" s="86"/>
      <c r="AK277" s="86"/>
      <c r="AL277" s="86"/>
      <c r="AM277" s="86"/>
      <c r="AN277" s="86"/>
      <c r="AO277" s="86"/>
      <c r="AP277" s="86"/>
      <c r="AQ277" s="86"/>
      <c r="AR277" s="86"/>
      <c r="AS277" s="86"/>
      <c r="AT277" s="86"/>
      <c r="AU277" s="86"/>
      <c r="AV277" s="86"/>
      <c r="AW277" s="86"/>
      <c r="AX277" s="86"/>
      <c r="AY277" s="86"/>
      <c r="AZ277" s="86"/>
      <c r="BA277" s="86"/>
      <c r="BB277" s="86"/>
      <c r="BC277" s="23"/>
      <c r="BD277" s="23"/>
      <c r="BE277" s="23"/>
      <c r="BF277" s="23"/>
      <c r="BG277" s="23"/>
      <c r="BH277" s="23"/>
      <c r="BI277" s="23"/>
      <c r="BJ277" s="23"/>
      <c r="BK277" s="23"/>
      <c r="BL277" s="23"/>
      <c r="BM277" s="23"/>
      <c r="BN277" s="23"/>
      <c r="BO277" s="23"/>
      <c r="BP277" s="23"/>
      <c r="BQ277" s="23"/>
      <c r="BR277" s="23"/>
      <c r="BS277" s="23"/>
      <c r="BT277" s="23"/>
      <c r="BU277" s="23"/>
      <c r="BV277" s="23"/>
      <c r="BW277" s="23"/>
      <c r="BX277" s="23"/>
      <c r="BY277" s="23"/>
      <c r="BZ277" s="23"/>
      <c r="CA277" s="23"/>
      <c r="CB277" s="23"/>
      <c r="CC277" s="23"/>
      <c r="CD277" s="23"/>
      <c r="CE277" s="23"/>
      <c r="CF277" s="23"/>
      <c r="CG277" s="23"/>
      <c r="CH277" s="23"/>
      <c r="CI277" s="23"/>
      <c r="CJ277" s="23"/>
      <c r="CK277" s="23"/>
      <c r="CL277" s="23"/>
      <c r="CM277" s="23"/>
      <c r="CN277" s="23"/>
      <c r="CO277" s="23"/>
      <c r="CP277" s="23"/>
      <c r="CQ277" s="23"/>
      <c r="CR277" s="23"/>
      <c r="CS277" s="23"/>
      <c r="CT277" s="23"/>
      <c r="CU277" s="23"/>
      <c r="CV277" s="23"/>
      <c r="CW277" s="23"/>
      <c r="CX277" s="23"/>
    </row>
    <row r="278" spans="2:102" x14ac:dyDescent="0.25">
      <c r="B278" s="23">
        <v>267</v>
      </c>
      <c r="C278" s="86"/>
      <c r="D278" s="86"/>
      <c r="E278" s="86"/>
      <c r="F278" s="86"/>
      <c r="G278" s="86"/>
      <c r="H278" s="86"/>
      <c r="I278" s="86"/>
      <c r="J278" s="86"/>
      <c r="K278" s="86"/>
      <c r="L278" s="86"/>
      <c r="M278" s="86"/>
      <c r="N278" s="86"/>
      <c r="O278" s="86"/>
      <c r="P278" s="86"/>
      <c r="Q278" s="86"/>
      <c r="R278" s="86"/>
      <c r="S278" s="86"/>
      <c r="T278" s="86"/>
      <c r="U278" s="86"/>
      <c r="V278" s="86"/>
      <c r="W278" s="86"/>
      <c r="X278" s="86"/>
      <c r="Y278" s="86"/>
      <c r="Z278" s="86"/>
      <c r="AA278" s="86"/>
      <c r="AB278" s="86"/>
      <c r="AC278" s="86"/>
      <c r="AD278" s="86"/>
      <c r="AE278" s="86"/>
      <c r="AF278" s="86"/>
      <c r="AG278" s="86"/>
      <c r="AH278" s="86"/>
      <c r="AI278" s="86"/>
      <c r="AJ278" s="86"/>
      <c r="AK278" s="86"/>
      <c r="AL278" s="86"/>
      <c r="AM278" s="86"/>
      <c r="AN278" s="86"/>
      <c r="AO278" s="86"/>
      <c r="AP278" s="86"/>
      <c r="AQ278" s="86"/>
      <c r="AR278" s="86"/>
      <c r="AS278" s="86"/>
      <c r="AT278" s="86"/>
      <c r="AU278" s="86"/>
      <c r="AV278" s="86"/>
      <c r="AW278" s="86"/>
      <c r="AX278" s="86"/>
      <c r="AY278" s="86"/>
      <c r="AZ278" s="86"/>
      <c r="BA278" s="86"/>
      <c r="BB278" s="86"/>
      <c r="BC278" s="23"/>
      <c r="BD278" s="23"/>
      <c r="BE278" s="23"/>
      <c r="BF278" s="23"/>
      <c r="BG278" s="23"/>
      <c r="BH278" s="23"/>
      <c r="BI278" s="23"/>
      <c r="BJ278" s="23"/>
      <c r="BK278" s="23"/>
      <c r="BL278" s="23"/>
      <c r="BM278" s="23"/>
      <c r="BN278" s="23"/>
      <c r="BO278" s="23"/>
      <c r="BP278" s="23"/>
      <c r="BQ278" s="23"/>
      <c r="BR278" s="23"/>
      <c r="BS278" s="23"/>
      <c r="BT278" s="23"/>
      <c r="BU278" s="23"/>
      <c r="BV278" s="23"/>
      <c r="BW278" s="23"/>
      <c r="BX278" s="23"/>
      <c r="BY278" s="23"/>
      <c r="BZ278" s="23"/>
      <c r="CA278" s="23"/>
      <c r="CB278" s="23"/>
      <c r="CC278" s="23"/>
      <c r="CD278" s="23"/>
      <c r="CE278" s="23"/>
      <c r="CF278" s="23"/>
      <c r="CG278" s="23"/>
      <c r="CH278" s="23"/>
      <c r="CI278" s="23"/>
      <c r="CJ278" s="23"/>
      <c r="CK278" s="23"/>
      <c r="CL278" s="23"/>
      <c r="CM278" s="23"/>
      <c r="CN278" s="23"/>
      <c r="CO278" s="23"/>
      <c r="CP278" s="23"/>
      <c r="CQ278" s="23"/>
      <c r="CR278" s="23"/>
      <c r="CS278" s="23"/>
      <c r="CT278" s="23"/>
      <c r="CU278" s="23"/>
      <c r="CV278" s="23"/>
      <c r="CW278" s="23"/>
      <c r="CX278" s="23"/>
    </row>
    <row r="279" spans="2:102" x14ac:dyDescent="0.25">
      <c r="B279" s="23">
        <v>268</v>
      </c>
      <c r="C279" s="86"/>
      <c r="D279" s="86"/>
      <c r="E279" s="86"/>
      <c r="F279" s="86"/>
      <c r="G279" s="86"/>
      <c r="H279" s="86"/>
      <c r="I279" s="86"/>
      <c r="J279" s="86"/>
      <c r="K279" s="86"/>
      <c r="L279" s="86"/>
      <c r="M279" s="86"/>
      <c r="N279" s="86"/>
      <c r="O279" s="86"/>
      <c r="P279" s="86"/>
      <c r="Q279" s="86"/>
      <c r="R279" s="86"/>
      <c r="S279" s="86"/>
      <c r="T279" s="86"/>
      <c r="U279" s="86"/>
      <c r="V279" s="86"/>
      <c r="W279" s="86"/>
      <c r="X279" s="86"/>
      <c r="Y279" s="86"/>
      <c r="Z279" s="86"/>
      <c r="AA279" s="86"/>
      <c r="AB279" s="86"/>
      <c r="AC279" s="86"/>
      <c r="AD279" s="86"/>
      <c r="AE279" s="86"/>
      <c r="AF279" s="86"/>
      <c r="AG279" s="86"/>
      <c r="AH279" s="86"/>
      <c r="AI279" s="86"/>
      <c r="AJ279" s="86"/>
      <c r="AK279" s="86"/>
      <c r="AL279" s="86"/>
      <c r="AM279" s="86"/>
      <c r="AN279" s="86"/>
      <c r="AO279" s="86"/>
      <c r="AP279" s="86"/>
      <c r="AQ279" s="86"/>
      <c r="AR279" s="86"/>
      <c r="AS279" s="86"/>
      <c r="AT279" s="86"/>
      <c r="AU279" s="86"/>
      <c r="AV279" s="86"/>
      <c r="AW279" s="86"/>
      <c r="AX279" s="86"/>
      <c r="AY279" s="86"/>
      <c r="AZ279" s="86"/>
      <c r="BA279" s="86"/>
      <c r="BB279" s="86"/>
      <c r="BC279" s="23"/>
      <c r="BD279" s="23"/>
      <c r="BE279" s="23"/>
      <c r="BF279" s="23"/>
      <c r="BG279" s="23"/>
      <c r="BH279" s="23"/>
      <c r="BI279" s="23"/>
      <c r="BJ279" s="23"/>
      <c r="BK279" s="23"/>
      <c r="BL279" s="23"/>
      <c r="BM279" s="23"/>
      <c r="BN279" s="23"/>
      <c r="BO279" s="23"/>
      <c r="BP279" s="23"/>
      <c r="BQ279" s="23"/>
      <c r="BR279" s="23"/>
      <c r="BS279" s="23"/>
      <c r="BT279" s="23"/>
      <c r="BU279" s="23"/>
      <c r="BV279" s="23"/>
      <c r="BW279" s="23"/>
      <c r="BX279" s="23"/>
      <c r="BY279" s="23"/>
      <c r="BZ279" s="23"/>
      <c r="CA279" s="23"/>
      <c r="CB279" s="23"/>
      <c r="CC279" s="23"/>
      <c r="CD279" s="23"/>
      <c r="CE279" s="23"/>
      <c r="CF279" s="23"/>
      <c r="CG279" s="23"/>
      <c r="CH279" s="23"/>
      <c r="CI279" s="23"/>
      <c r="CJ279" s="23"/>
      <c r="CK279" s="23"/>
      <c r="CL279" s="23"/>
      <c r="CM279" s="23"/>
      <c r="CN279" s="23"/>
      <c r="CO279" s="23"/>
      <c r="CP279" s="23"/>
      <c r="CQ279" s="23"/>
      <c r="CR279" s="23"/>
      <c r="CS279" s="23"/>
      <c r="CT279" s="23"/>
      <c r="CU279" s="23"/>
      <c r="CV279" s="23"/>
      <c r="CW279" s="23"/>
      <c r="CX279" s="23"/>
    </row>
    <row r="280" spans="2:102" x14ac:dyDescent="0.25">
      <c r="B280" s="23">
        <v>269</v>
      </c>
      <c r="C280" s="86"/>
      <c r="D280" s="86"/>
      <c r="E280" s="86"/>
      <c r="F280" s="86"/>
      <c r="G280" s="86"/>
      <c r="H280" s="86"/>
      <c r="I280" s="86"/>
      <c r="J280" s="86"/>
      <c r="K280" s="86"/>
      <c r="L280" s="86"/>
      <c r="M280" s="86"/>
      <c r="N280" s="86"/>
      <c r="O280" s="86"/>
      <c r="P280" s="86"/>
      <c r="Q280" s="86"/>
      <c r="R280" s="86"/>
      <c r="S280" s="86"/>
      <c r="T280" s="86"/>
      <c r="U280" s="86"/>
      <c r="V280" s="86"/>
      <c r="W280" s="86"/>
      <c r="X280" s="86"/>
      <c r="Y280" s="86"/>
      <c r="Z280" s="86"/>
      <c r="AA280" s="86"/>
      <c r="AB280" s="86"/>
      <c r="AC280" s="86"/>
      <c r="AD280" s="86"/>
      <c r="AE280" s="86"/>
      <c r="AF280" s="86"/>
      <c r="AG280" s="86"/>
      <c r="AH280" s="86"/>
      <c r="AI280" s="86"/>
      <c r="AJ280" s="86"/>
      <c r="AK280" s="86"/>
      <c r="AL280" s="86"/>
      <c r="AM280" s="86"/>
      <c r="AN280" s="86"/>
      <c r="AO280" s="86"/>
      <c r="AP280" s="86"/>
      <c r="AQ280" s="86"/>
      <c r="AR280" s="86"/>
      <c r="AS280" s="86"/>
      <c r="AT280" s="86"/>
      <c r="AU280" s="86"/>
      <c r="AV280" s="86"/>
      <c r="AW280" s="86"/>
      <c r="AX280" s="86"/>
      <c r="AY280" s="86"/>
      <c r="AZ280" s="86"/>
      <c r="BA280" s="86"/>
      <c r="BB280" s="86"/>
      <c r="BC280" s="23"/>
      <c r="BD280" s="23"/>
      <c r="BE280" s="23"/>
      <c r="BF280" s="23"/>
      <c r="BG280" s="23"/>
      <c r="BH280" s="23"/>
      <c r="BI280" s="23"/>
      <c r="BJ280" s="23"/>
      <c r="BK280" s="23"/>
      <c r="BL280" s="23"/>
      <c r="BM280" s="23"/>
      <c r="BN280" s="23"/>
      <c r="BO280" s="23"/>
      <c r="BP280" s="23"/>
      <c r="BQ280" s="23"/>
      <c r="BR280" s="23"/>
      <c r="BS280" s="23"/>
      <c r="BT280" s="23"/>
      <c r="BU280" s="23"/>
      <c r="BV280" s="23"/>
      <c r="BW280" s="23"/>
      <c r="BX280" s="23"/>
      <c r="BY280" s="23"/>
      <c r="BZ280" s="23"/>
      <c r="CA280" s="23"/>
      <c r="CB280" s="23"/>
      <c r="CC280" s="23"/>
      <c r="CD280" s="23"/>
      <c r="CE280" s="23"/>
      <c r="CF280" s="23"/>
      <c r="CG280" s="23"/>
      <c r="CH280" s="23"/>
      <c r="CI280" s="23"/>
      <c r="CJ280" s="23"/>
      <c r="CK280" s="23"/>
      <c r="CL280" s="23"/>
      <c r="CM280" s="23"/>
      <c r="CN280" s="23"/>
      <c r="CO280" s="23"/>
      <c r="CP280" s="23"/>
      <c r="CQ280" s="23"/>
      <c r="CR280" s="23"/>
      <c r="CS280" s="23"/>
      <c r="CT280" s="23"/>
      <c r="CU280" s="23"/>
      <c r="CV280" s="23"/>
      <c r="CW280" s="23"/>
      <c r="CX280" s="23"/>
    </row>
    <row r="281" spans="2:102" x14ac:dyDescent="0.25">
      <c r="B281" s="23">
        <v>270</v>
      </c>
      <c r="C281" s="86"/>
      <c r="D281" s="86"/>
      <c r="E281" s="86"/>
      <c r="F281" s="86"/>
      <c r="G281" s="86"/>
      <c r="H281" s="86"/>
      <c r="I281" s="86"/>
      <c r="J281" s="86"/>
      <c r="K281" s="86"/>
      <c r="L281" s="86"/>
      <c r="M281" s="86"/>
      <c r="N281" s="86"/>
      <c r="O281" s="86"/>
      <c r="P281" s="86"/>
      <c r="Q281" s="86"/>
      <c r="R281" s="86"/>
      <c r="S281" s="86"/>
      <c r="T281" s="86"/>
      <c r="U281" s="86"/>
      <c r="V281" s="86"/>
      <c r="W281" s="86"/>
      <c r="X281" s="86"/>
      <c r="Y281" s="86"/>
      <c r="Z281" s="86"/>
      <c r="AA281" s="86"/>
      <c r="AB281" s="86"/>
      <c r="AC281" s="86"/>
      <c r="AD281" s="86"/>
      <c r="AE281" s="86"/>
      <c r="AF281" s="86"/>
      <c r="AG281" s="86"/>
      <c r="AH281" s="86"/>
      <c r="AI281" s="86"/>
      <c r="AJ281" s="86"/>
      <c r="AK281" s="86"/>
      <c r="AL281" s="86"/>
      <c r="AM281" s="86"/>
      <c r="AN281" s="86"/>
      <c r="AO281" s="86"/>
      <c r="AP281" s="86"/>
      <c r="AQ281" s="86"/>
      <c r="AR281" s="86"/>
      <c r="AS281" s="86"/>
      <c r="AT281" s="86"/>
      <c r="AU281" s="86"/>
      <c r="AV281" s="86"/>
      <c r="AW281" s="86"/>
      <c r="AX281" s="86"/>
      <c r="AY281" s="86"/>
      <c r="AZ281" s="86"/>
      <c r="BA281" s="86"/>
      <c r="BB281" s="86"/>
      <c r="BC281" s="23"/>
      <c r="BD281" s="23"/>
      <c r="BE281" s="23"/>
      <c r="BF281" s="23"/>
      <c r="BG281" s="23"/>
      <c r="BH281" s="23"/>
      <c r="BI281" s="23"/>
      <c r="BJ281" s="23"/>
      <c r="BK281" s="23"/>
      <c r="BL281" s="23"/>
      <c r="BM281" s="23"/>
      <c r="BN281" s="23"/>
      <c r="BO281" s="23"/>
      <c r="BP281" s="23"/>
      <c r="BQ281" s="23"/>
      <c r="BR281" s="23"/>
      <c r="BS281" s="23"/>
      <c r="BT281" s="23"/>
      <c r="BU281" s="23"/>
      <c r="BV281" s="23"/>
      <c r="BW281" s="23"/>
      <c r="BX281" s="23"/>
      <c r="BY281" s="23"/>
      <c r="BZ281" s="23"/>
      <c r="CA281" s="23"/>
      <c r="CB281" s="23"/>
      <c r="CC281" s="23"/>
      <c r="CD281" s="23"/>
      <c r="CE281" s="23"/>
      <c r="CF281" s="23"/>
      <c r="CG281" s="23"/>
      <c r="CH281" s="23"/>
      <c r="CI281" s="23"/>
      <c r="CJ281" s="23"/>
      <c r="CK281" s="23"/>
      <c r="CL281" s="23"/>
      <c r="CM281" s="23"/>
      <c r="CN281" s="23"/>
      <c r="CO281" s="23"/>
      <c r="CP281" s="23"/>
      <c r="CQ281" s="23"/>
      <c r="CR281" s="23"/>
      <c r="CS281" s="23"/>
      <c r="CT281" s="23"/>
      <c r="CU281" s="23"/>
      <c r="CV281" s="23"/>
      <c r="CW281" s="23"/>
      <c r="CX281" s="23"/>
    </row>
    <row r="282" spans="2:102" x14ac:dyDescent="0.25">
      <c r="B282" s="23">
        <v>271</v>
      </c>
      <c r="C282" s="86"/>
      <c r="D282" s="86"/>
      <c r="E282" s="86"/>
      <c r="F282" s="86"/>
      <c r="G282" s="86"/>
      <c r="H282" s="86"/>
      <c r="I282" s="86"/>
      <c r="J282" s="86"/>
      <c r="K282" s="86"/>
      <c r="L282" s="86"/>
      <c r="M282" s="86"/>
      <c r="N282" s="86"/>
      <c r="O282" s="86"/>
      <c r="P282" s="86"/>
      <c r="Q282" s="86"/>
      <c r="R282" s="86"/>
      <c r="S282" s="86"/>
      <c r="T282" s="86"/>
      <c r="U282" s="86"/>
      <c r="V282" s="86"/>
      <c r="W282" s="86"/>
      <c r="X282" s="86"/>
      <c r="Y282" s="86"/>
      <c r="Z282" s="86"/>
      <c r="AA282" s="86"/>
      <c r="AB282" s="86"/>
      <c r="AC282" s="86"/>
      <c r="AD282" s="86"/>
      <c r="AE282" s="86"/>
      <c r="AF282" s="86"/>
      <c r="AG282" s="86"/>
      <c r="AH282" s="86"/>
      <c r="AI282" s="86"/>
      <c r="AJ282" s="86"/>
      <c r="AK282" s="86"/>
      <c r="AL282" s="86"/>
      <c r="AM282" s="86"/>
      <c r="AN282" s="86"/>
      <c r="AO282" s="86"/>
      <c r="AP282" s="86"/>
      <c r="AQ282" s="86"/>
      <c r="AR282" s="86"/>
      <c r="AS282" s="86"/>
      <c r="AT282" s="86"/>
      <c r="AU282" s="86"/>
      <c r="AV282" s="86"/>
      <c r="AW282" s="86"/>
      <c r="AX282" s="86"/>
      <c r="AY282" s="86"/>
      <c r="AZ282" s="86"/>
      <c r="BA282" s="86"/>
      <c r="BB282" s="86"/>
      <c r="BC282" s="23"/>
      <c r="BD282" s="23"/>
      <c r="BE282" s="23"/>
      <c r="BF282" s="23"/>
      <c r="BG282" s="23"/>
      <c r="BH282" s="23"/>
      <c r="BI282" s="23"/>
      <c r="BJ282" s="23"/>
      <c r="BK282" s="23"/>
      <c r="BL282" s="23"/>
      <c r="BM282" s="23"/>
      <c r="BN282" s="23"/>
      <c r="BO282" s="23"/>
      <c r="BP282" s="23"/>
      <c r="BQ282" s="23"/>
      <c r="BR282" s="23"/>
      <c r="BS282" s="23"/>
      <c r="BT282" s="23"/>
      <c r="BU282" s="23"/>
      <c r="BV282" s="23"/>
      <c r="BW282" s="23"/>
      <c r="BX282" s="23"/>
      <c r="BY282" s="23"/>
      <c r="BZ282" s="23"/>
      <c r="CA282" s="23"/>
      <c r="CB282" s="23"/>
      <c r="CC282" s="23"/>
      <c r="CD282" s="23"/>
      <c r="CE282" s="23"/>
      <c r="CF282" s="23"/>
      <c r="CG282" s="23"/>
      <c r="CH282" s="23"/>
      <c r="CI282" s="23"/>
      <c r="CJ282" s="23"/>
      <c r="CK282" s="23"/>
      <c r="CL282" s="23"/>
      <c r="CM282" s="23"/>
      <c r="CN282" s="23"/>
      <c r="CO282" s="23"/>
      <c r="CP282" s="23"/>
      <c r="CQ282" s="23"/>
      <c r="CR282" s="23"/>
      <c r="CS282" s="23"/>
      <c r="CT282" s="23"/>
      <c r="CU282" s="23"/>
      <c r="CV282" s="23"/>
      <c r="CW282" s="23"/>
      <c r="CX282" s="23"/>
    </row>
    <row r="283" spans="2:102" x14ac:dyDescent="0.25">
      <c r="B283" s="23">
        <v>272</v>
      </c>
      <c r="C283" s="86"/>
      <c r="D283" s="86"/>
      <c r="E283" s="86"/>
      <c r="F283" s="86"/>
      <c r="G283" s="86"/>
      <c r="H283" s="86"/>
      <c r="I283" s="86"/>
      <c r="J283" s="86"/>
      <c r="K283" s="86"/>
      <c r="L283" s="86"/>
      <c r="M283" s="86"/>
      <c r="N283" s="86"/>
      <c r="O283" s="86"/>
      <c r="P283" s="86"/>
      <c r="Q283" s="86"/>
      <c r="R283" s="86"/>
      <c r="S283" s="86"/>
      <c r="T283" s="86"/>
      <c r="U283" s="86"/>
      <c r="V283" s="86"/>
      <c r="W283" s="86"/>
      <c r="X283" s="86"/>
      <c r="Y283" s="86"/>
      <c r="Z283" s="86"/>
      <c r="AA283" s="86"/>
      <c r="AB283" s="86"/>
      <c r="AC283" s="86"/>
      <c r="AD283" s="86"/>
      <c r="AE283" s="86"/>
      <c r="AF283" s="86"/>
      <c r="AG283" s="86"/>
      <c r="AH283" s="86"/>
      <c r="AI283" s="86"/>
      <c r="AJ283" s="86"/>
      <c r="AK283" s="86"/>
      <c r="AL283" s="86"/>
      <c r="AM283" s="86"/>
      <c r="AN283" s="86"/>
      <c r="AO283" s="86"/>
      <c r="AP283" s="86"/>
      <c r="AQ283" s="86"/>
      <c r="AR283" s="86"/>
      <c r="AS283" s="86"/>
      <c r="AT283" s="86"/>
      <c r="AU283" s="86"/>
      <c r="AV283" s="86"/>
      <c r="AW283" s="86"/>
      <c r="AX283" s="86"/>
      <c r="AY283" s="86"/>
      <c r="AZ283" s="86"/>
      <c r="BA283" s="86"/>
      <c r="BB283" s="86"/>
      <c r="BC283" s="23"/>
      <c r="BD283" s="23"/>
      <c r="BE283" s="23"/>
      <c r="BF283" s="23"/>
      <c r="BG283" s="23"/>
      <c r="BH283" s="23"/>
      <c r="BI283" s="23"/>
      <c r="BJ283" s="23"/>
      <c r="BK283" s="23"/>
      <c r="BL283" s="23"/>
      <c r="BM283" s="23"/>
      <c r="BN283" s="23"/>
      <c r="BO283" s="23"/>
      <c r="BP283" s="23"/>
      <c r="BQ283" s="23"/>
      <c r="BR283" s="23"/>
      <c r="BS283" s="23"/>
      <c r="BT283" s="23"/>
      <c r="BU283" s="23"/>
      <c r="BV283" s="23"/>
      <c r="BW283" s="23"/>
      <c r="BX283" s="23"/>
      <c r="BY283" s="23"/>
      <c r="BZ283" s="23"/>
      <c r="CA283" s="23"/>
      <c r="CB283" s="23"/>
      <c r="CC283" s="23"/>
      <c r="CD283" s="23"/>
      <c r="CE283" s="23"/>
      <c r="CF283" s="23"/>
      <c r="CG283" s="23"/>
      <c r="CH283" s="23"/>
      <c r="CI283" s="23"/>
      <c r="CJ283" s="23"/>
      <c r="CK283" s="23"/>
      <c r="CL283" s="23"/>
      <c r="CM283" s="23"/>
      <c r="CN283" s="23"/>
      <c r="CO283" s="23"/>
      <c r="CP283" s="23"/>
      <c r="CQ283" s="23"/>
      <c r="CR283" s="23"/>
      <c r="CS283" s="23"/>
      <c r="CT283" s="23"/>
      <c r="CU283" s="23"/>
      <c r="CV283" s="23"/>
      <c r="CW283" s="23"/>
      <c r="CX283" s="23"/>
    </row>
    <row r="284" spans="2:102" x14ac:dyDescent="0.25">
      <c r="B284" s="23">
        <v>273</v>
      </c>
      <c r="C284" s="86"/>
      <c r="D284" s="86"/>
      <c r="E284" s="86"/>
      <c r="F284" s="86"/>
      <c r="G284" s="86"/>
      <c r="H284" s="86"/>
      <c r="I284" s="86"/>
      <c r="J284" s="86"/>
      <c r="K284" s="86"/>
      <c r="L284" s="86"/>
      <c r="M284" s="86"/>
      <c r="N284" s="86"/>
      <c r="O284" s="86"/>
      <c r="P284" s="86"/>
      <c r="Q284" s="86"/>
      <c r="R284" s="86"/>
      <c r="S284" s="86"/>
      <c r="T284" s="86"/>
      <c r="U284" s="86"/>
      <c r="V284" s="86"/>
      <c r="W284" s="86"/>
      <c r="X284" s="86"/>
      <c r="Y284" s="86"/>
      <c r="Z284" s="86"/>
      <c r="AA284" s="86"/>
      <c r="AB284" s="86"/>
      <c r="AC284" s="86"/>
      <c r="AD284" s="86"/>
      <c r="AE284" s="86"/>
      <c r="AF284" s="86"/>
      <c r="AG284" s="86"/>
      <c r="AH284" s="86"/>
      <c r="AI284" s="86"/>
      <c r="AJ284" s="86"/>
      <c r="AK284" s="86"/>
      <c r="AL284" s="86"/>
      <c r="AM284" s="86"/>
      <c r="AN284" s="86"/>
      <c r="AO284" s="86"/>
      <c r="AP284" s="86"/>
      <c r="AQ284" s="86"/>
      <c r="AR284" s="86"/>
      <c r="AS284" s="86"/>
      <c r="AT284" s="86"/>
      <c r="AU284" s="86"/>
      <c r="AV284" s="86"/>
      <c r="AW284" s="86"/>
      <c r="AX284" s="86"/>
      <c r="AY284" s="86"/>
      <c r="AZ284" s="86"/>
      <c r="BA284" s="86"/>
      <c r="BB284" s="86"/>
      <c r="BC284" s="23"/>
      <c r="BD284" s="23"/>
      <c r="BE284" s="23"/>
      <c r="BF284" s="23"/>
      <c r="BG284" s="23"/>
      <c r="BH284" s="23"/>
      <c r="BI284" s="23"/>
      <c r="BJ284" s="23"/>
      <c r="BK284" s="23"/>
      <c r="BL284" s="23"/>
      <c r="BM284" s="23"/>
      <c r="BN284" s="23"/>
      <c r="BO284" s="23"/>
      <c r="BP284" s="23"/>
      <c r="BQ284" s="23"/>
      <c r="BR284" s="23"/>
      <c r="BS284" s="23"/>
      <c r="BT284" s="23"/>
      <c r="BU284" s="23"/>
      <c r="BV284" s="23"/>
      <c r="BW284" s="23"/>
      <c r="BX284" s="23"/>
      <c r="BY284" s="23"/>
      <c r="BZ284" s="23"/>
      <c r="CA284" s="23"/>
      <c r="CB284" s="23"/>
      <c r="CC284" s="23"/>
      <c r="CD284" s="23"/>
      <c r="CE284" s="23"/>
      <c r="CF284" s="23"/>
      <c r="CG284" s="23"/>
      <c r="CH284" s="23"/>
      <c r="CI284" s="23"/>
      <c r="CJ284" s="23"/>
      <c r="CK284" s="23"/>
      <c r="CL284" s="23"/>
      <c r="CM284" s="23"/>
      <c r="CN284" s="23"/>
      <c r="CO284" s="23"/>
      <c r="CP284" s="23"/>
      <c r="CQ284" s="23"/>
      <c r="CR284" s="23"/>
      <c r="CS284" s="23"/>
      <c r="CT284" s="23"/>
      <c r="CU284" s="23"/>
      <c r="CV284" s="23"/>
      <c r="CW284" s="23"/>
      <c r="CX284" s="23"/>
    </row>
    <row r="285" spans="2:102" x14ac:dyDescent="0.25">
      <c r="B285" s="23">
        <v>274</v>
      </c>
      <c r="C285" s="86"/>
      <c r="D285" s="86"/>
      <c r="E285" s="86"/>
      <c r="F285" s="86"/>
      <c r="G285" s="86"/>
      <c r="H285" s="86"/>
      <c r="I285" s="86"/>
      <c r="J285" s="86"/>
      <c r="K285" s="86"/>
      <c r="L285" s="86"/>
      <c r="M285" s="86"/>
      <c r="N285" s="86"/>
      <c r="O285" s="86"/>
      <c r="P285" s="86"/>
      <c r="Q285" s="86"/>
      <c r="R285" s="86"/>
      <c r="S285" s="86"/>
      <c r="T285" s="86"/>
      <c r="U285" s="86"/>
      <c r="V285" s="86"/>
      <c r="W285" s="86"/>
      <c r="X285" s="86"/>
      <c r="Y285" s="86"/>
      <c r="Z285" s="86"/>
      <c r="AA285" s="86"/>
      <c r="AB285" s="86"/>
      <c r="AC285" s="86"/>
      <c r="AD285" s="86"/>
      <c r="AE285" s="86"/>
      <c r="AF285" s="86"/>
      <c r="AG285" s="86"/>
      <c r="AH285" s="86"/>
      <c r="AI285" s="86"/>
      <c r="AJ285" s="86"/>
      <c r="AK285" s="86"/>
      <c r="AL285" s="86"/>
      <c r="AM285" s="86"/>
      <c r="AN285" s="86"/>
      <c r="AO285" s="86"/>
      <c r="AP285" s="86"/>
      <c r="AQ285" s="86"/>
      <c r="AR285" s="86"/>
      <c r="AS285" s="86"/>
      <c r="AT285" s="86"/>
      <c r="AU285" s="86"/>
      <c r="AV285" s="86"/>
      <c r="AW285" s="86"/>
      <c r="AX285" s="86"/>
      <c r="AY285" s="86"/>
      <c r="AZ285" s="86"/>
      <c r="BA285" s="86"/>
      <c r="BB285" s="86"/>
      <c r="BC285" s="23"/>
      <c r="BD285" s="23"/>
      <c r="BE285" s="23"/>
      <c r="BF285" s="23"/>
      <c r="BG285" s="23"/>
      <c r="BH285" s="23"/>
      <c r="BI285" s="23"/>
      <c r="BJ285" s="23"/>
      <c r="BK285" s="23"/>
      <c r="BL285" s="23"/>
      <c r="BM285" s="23"/>
      <c r="BN285" s="23"/>
      <c r="BO285" s="23"/>
      <c r="BP285" s="23"/>
      <c r="BQ285" s="23"/>
      <c r="BR285" s="23"/>
      <c r="BS285" s="23"/>
      <c r="BT285" s="23"/>
      <c r="BU285" s="23"/>
      <c r="BV285" s="23"/>
      <c r="BW285" s="23"/>
      <c r="BX285" s="23"/>
      <c r="BY285" s="23"/>
      <c r="BZ285" s="23"/>
      <c r="CA285" s="23"/>
      <c r="CB285" s="23"/>
      <c r="CC285" s="23"/>
      <c r="CD285" s="23"/>
      <c r="CE285" s="23"/>
      <c r="CF285" s="23"/>
      <c r="CG285" s="23"/>
      <c r="CH285" s="23"/>
      <c r="CI285" s="23"/>
      <c r="CJ285" s="23"/>
      <c r="CK285" s="23"/>
      <c r="CL285" s="23"/>
      <c r="CM285" s="23"/>
      <c r="CN285" s="23"/>
      <c r="CO285" s="23"/>
      <c r="CP285" s="23"/>
      <c r="CQ285" s="23"/>
      <c r="CR285" s="23"/>
      <c r="CS285" s="23"/>
      <c r="CT285" s="23"/>
      <c r="CU285" s="23"/>
      <c r="CV285" s="23"/>
      <c r="CW285" s="23"/>
      <c r="CX285" s="23"/>
    </row>
    <row r="286" spans="2:102" x14ac:dyDescent="0.25">
      <c r="B286" s="23">
        <v>275</v>
      </c>
      <c r="C286" s="86"/>
      <c r="D286" s="86"/>
      <c r="E286" s="86"/>
      <c r="F286" s="86"/>
      <c r="G286" s="86"/>
      <c r="H286" s="86"/>
      <c r="I286" s="86"/>
      <c r="J286" s="86"/>
      <c r="K286" s="86"/>
      <c r="L286" s="86"/>
      <c r="M286" s="86"/>
      <c r="N286" s="86"/>
      <c r="O286" s="86"/>
      <c r="P286" s="86"/>
      <c r="Q286" s="86"/>
      <c r="R286" s="86"/>
      <c r="S286" s="86"/>
      <c r="T286" s="86"/>
      <c r="U286" s="86"/>
      <c r="V286" s="86"/>
      <c r="W286" s="86"/>
      <c r="X286" s="86"/>
      <c r="Y286" s="86"/>
      <c r="Z286" s="86"/>
      <c r="AA286" s="86"/>
      <c r="AB286" s="86"/>
      <c r="AC286" s="86"/>
      <c r="AD286" s="86"/>
      <c r="AE286" s="86"/>
      <c r="AF286" s="86"/>
      <c r="AG286" s="86"/>
      <c r="AH286" s="86"/>
      <c r="AI286" s="86"/>
      <c r="AJ286" s="86"/>
      <c r="AK286" s="86"/>
      <c r="AL286" s="86"/>
      <c r="AM286" s="86"/>
      <c r="AN286" s="86"/>
      <c r="AO286" s="86"/>
      <c r="AP286" s="86"/>
      <c r="AQ286" s="86"/>
      <c r="AR286" s="86"/>
      <c r="AS286" s="86"/>
      <c r="AT286" s="86"/>
      <c r="AU286" s="86"/>
      <c r="AV286" s="86"/>
      <c r="AW286" s="86"/>
      <c r="AX286" s="86"/>
      <c r="AY286" s="86"/>
      <c r="AZ286" s="86"/>
      <c r="BA286" s="86"/>
      <c r="BB286" s="86"/>
      <c r="BC286" s="23"/>
      <c r="BD286" s="23"/>
      <c r="BE286" s="23"/>
      <c r="BF286" s="23"/>
      <c r="BG286" s="23"/>
      <c r="BH286" s="23"/>
      <c r="BI286" s="23"/>
      <c r="BJ286" s="23"/>
      <c r="BK286" s="23"/>
      <c r="BL286" s="23"/>
      <c r="BM286" s="23"/>
      <c r="BN286" s="23"/>
      <c r="BO286" s="23"/>
      <c r="BP286" s="23"/>
      <c r="BQ286" s="23"/>
      <c r="BR286" s="23"/>
      <c r="BS286" s="23"/>
      <c r="BT286" s="23"/>
      <c r="BU286" s="23"/>
      <c r="BV286" s="23"/>
      <c r="BW286" s="23"/>
      <c r="BX286" s="23"/>
      <c r="BY286" s="23"/>
      <c r="BZ286" s="23"/>
      <c r="CA286" s="23"/>
      <c r="CB286" s="23"/>
      <c r="CC286" s="23"/>
      <c r="CD286" s="23"/>
      <c r="CE286" s="23"/>
      <c r="CF286" s="23"/>
      <c r="CG286" s="23"/>
      <c r="CH286" s="23"/>
      <c r="CI286" s="23"/>
      <c r="CJ286" s="23"/>
      <c r="CK286" s="23"/>
      <c r="CL286" s="23"/>
      <c r="CM286" s="23"/>
      <c r="CN286" s="23"/>
      <c r="CO286" s="23"/>
      <c r="CP286" s="23"/>
      <c r="CQ286" s="23"/>
      <c r="CR286" s="23"/>
      <c r="CS286" s="23"/>
      <c r="CT286" s="23"/>
      <c r="CU286" s="23"/>
      <c r="CV286" s="23"/>
      <c r="CW286" s="23"/>
      <c r="CX286" s="23"/>
    </row>
    <row r="287" spans="2:102" x14ac:dyDescent="0.25">
      <c r="B287" s="23">
        <v>276</v>
      </c>
      <c r="C287" s="86"/>
      <c r="D287" s="86"/>
      <c r="E287" s="86"/>
      <c r="F287" s="86"/>
      <c r="G287" s="86"/>
      <c r="H287" s="86"/>
      <c r="I287" s="86"/>
      <c r="J287" s="86"/>
      <c r="K287" s="86"/>
      <c r="L287" s="86"/>
      <c r="M287" s="86"/>
      <c r="N287" s="86"/>
      <c r="O287" s="86"/>
      <c r="P287" s="86"/>
      <c r="Q287" s="86"/>
      <c r="R287" s="86"/>
      <c r="S287" s="86"/>
      <c r="T287" s="86"/>
      <c r="U287" s="86"/>
      <c r="V287" s="86"/>
      <c r="W287" s="86"/>
      <c r="X287" s="86"/>
      <c r="Y287" s="86"/>
      <c r="Z287" s="86"/>
      <c r="AA287" s="86"/>
      <c r="AB287" s="86"/>
      <c r="AC287" s="86"/>
      <c r="AD287" s="86"/>
      <c r="AE287" s="86"/>
      <c r="AF287" s="86"/>
      <c r="AG287" s="86"/>
      <c r="AH287" s="86"/>
      <c r="AI287" s="86"/>
      <c r="AJ287" s="86"/>
      <c r="AK287" s="86"/>
      <c r="AL287" s="86"/>
      <c r="AM287" s="86"/>
      <c r="AN287" s="86"/>
      <c r="AO287" s="86"/>
      <c r="AP287" s="86"/>
      <c r="AQ287" s="86"/>
      <c r="AR287" s="86"/>
      <c r="AS287" s="86"/>
      <c r="AT287" s="86"/>
      <c r="AU287" s="86"/>
      <c r="AV287" s="86"/>
      <c r="AW287" s="86"/>
      <c r="AX287" s="86"/>
      <c r="AY287" s="86"/>
      <c r="AZ287" s="86"/>
      <c r="BA287" s="86"/>
      <c r="BB287" s="86"/>
      <c r="BC287" s="23"/>
      <c r="BD287" s="23"/>
      <c r="BE287" s="23"/>
      <c r="BF287" s="23"/>
      <c r="BG287" s="23"/>
      <c r="BH287" s="23"/>
      <c r="BI287" s="23"/>
      <c r="BJ287" s="23"/>
      <c r="BK287" s="23"/>
      <c r="BL287" s="23"/>
      <c r="BM287" s="23"/>
      <c r="BN287" s="23"/>
      <c r="BO287" s="23"/>
      <c r="BP287" s="23"/>
      <c r="BQ287" s="23"/>
      <c r="BR287" s="23"/>
      <c r="BS287" s="23"/>
      <c r="BT287" s="23"/>
      <c r="BU287" s="23"/>
      <c r="BV287" s="23"/>
      <c r="BW287" s="23"/>
      <c r="BX287" s="23"/>
      <c r="BY287" s="23"/>
      <c r="BZ287" s="23"/>
      <c r="CA287" s="23"/>
      <c r="CB287" s="23"/>
      <c r="CC287" s="23"/>
      <c r="CD287" s="23"/>
      <c r="CE287" s="23"/>
      <c r="CF287" s="23"/>
      <c r="CG287" s="23"/>
      <c r="CH287" s="23"/>
      <c r="CI287" s="23"/>
      <c r="CJ287" s="23"/>
      <c r="CK287" s="23"/>
      <c r="CL287" s="23"/>
      <c r="CM287" s="23"/>
      <c r="CN287" s="23"/>
      <c r="CO287" s="23"/>
      <c r="CP287" s="23"/>
      <c r="CQ287" s="23"/>
      <c r="CR287" s="23"/>
      <c r="CS287" s="23"/>
      <c r="CT287" s="23"/>
      <c r="CU287" s="23"/>
      <c r="CV287" s="23"/>
      <c r="CW287" s="23"/>
      <c r="CX287" s="23"/>
    </row>
    <row r="288" spans="2:102" x14ac:dyDescent="0.25">
      <c r="B288" s="23">
        <v>277</v>
      </c>
      <c r="C288" s="86"/>
      <c r="D288" s="86"/>
      <c r="E288" s="86"/>
      <c r="F288" s="86"/>
      <c r="G288" s="86"/>
      <c r="H288" s="86"/>
      <c r="I288" s="86"/>
      <c r="J288" s="86"/>
      <c r="K288" s="86"/>
      <c r="L288" s="86"/>
      <c r="M288" s="86"/>
      <c r="N288" s="86"/>
      <c r="O288" s="86"/>
      <c r="P288" s="86"/>
      <c r="Q288" s="86"/>
      <c r="R288" s="86"/>
      <c r="S288" s="86"/>
      <c r="T288" s="86"/>
      <c r="U288" s="86"/>
      <c r="V288" s="86"/>
      <c r="W288" s="86"/>
      <c r="X288" s="86"/>
      <c r="Y288" s="86"/>
      <c r="Z288" s="86"/>
      <c r="AA288" s="86"/>
      <c r="AB288" s="86"/>
      <c r="AC288" s="86"/>
      <c r="AD288" s="86"/>
      <c r="AE288" s="86"/>
      <c r="AF288" s="86"/>
      <c r="AG288" s="86"/>
      <c r="AH288" s="86"/>
      <c r="AI288" s="86"/>
      <c r="AJ288" s="86"/>
      <c r="AK288" s="86"/>
      <c r="AL288" s="86"/>
      <c r="AM288" s="86"/>
      <c r="AN288" s="86"/>
      <c r="AO288" s="86"/>
      <c r="AP288" s="86"/>
      <c r="AQ288" s="86"/>
      <c r="AR288" s="86"/>
      <c r="AS288" s="86"/>
      <c r="AT288" s="86"/>
      <c r="AU288" s="86"/>
      <c r="AV288" s="86"/>
      <c r="AW288" s="86"/>
      <c r="AX288" s="86"/>
      <c r="AY288" s="86"/>
      <c r="AZ288" s="86"/>
      <c r="BA288" s="86"/>
      <c r="BB288" s="86"/>
      <c r="BC288" s="23"/>
      <c r="BD288" s="23"/>
      <c r="BE288" s="23"/>
      <c r="BF288" s="23"/>
      <c r="BG288" s="23"/>
      <c r="BH288" s="23"/>
      <c r="BI288" s="23"/>
      <c r="BJ288" s="23"/>
      <c r="BK288" s="23"/>
      <c r="BL288" s="23"/>
      <c r="BM288" s="23"/>
      <c r="BN288" s="23"/>
      <c r="BO288" s="23"/>
      <c r="BP288" s="23"/>
      <c r="BQ288" s="23"/>
      <c r="BR288" s="23"/>
      <c r="BS288" s="23"/>
      <c r="BT288" s="23"/>
      <c r="BU288" s="23"/>
      <c r="BV288" s="23"/>
      <c r="BW288" s="23"/>
      <c r="BX288" s="23"/>
      <c r="BY288" s="23"/>
      <c r="BZ288" s="23"/>
      <c r="CA288" s="23"/>
      <c r="CB288" s="23"/>
      <c r="CC288" s="23"/>
      <c r="CD288" s="23"/>
      <c r="CE288" s="23"/>
      <c r="CF288" s="23"/>
      <c r="CG288" s="23"/>
      <c r="CH288" s="23"/>
      <c r="CI288" s="23"/>
      <c r="CJ288" s="23"/>
      <c r="CK288" s="23"/>
      <c r="CL288" s="23"/>
      <c r="CM288" s="23"/>
      <c r="CN288" s="23"/>
      <c r="CO288" s="23"/>
      <c r="CP288" s="23"/>
      <c r="CQ288" s="23"/>
      <c r="CR288" s="23"/>
      <c r="CS288" s="23"/>
      <c r="CT288" s="23"/>
      <c r="CU288" s="23"/>
      <c r="CV288" s="23"/>
      <c r="CW288" s="23"/>
      <c r="CX288" s="23"/>
    </row>
    <row r="289" spans="2:102" x14ac:dyDescent="0.25">
      <c r="B289" s="23">
        <v>278</v>
      </c>
      <c r="C289" s="86"/>
      <c r="D289" s="86"/>
      <c r="E289" s="86"/>
      <c r="F289" s="86"/>
      <c r="G289" s="86"/>
      <c r="H289" s="86"/>
      <c r="I289" s="86"/>
      <c r="J289" s="86"/>
      <c r="K289" s="86"/>
      <c r="L289" s="86"/>
      <c r="M289" s="86"/>
      <c r="N289" s="86"/>
      <c r="O289" s="86"/>
      <c r="P289" s="86"/>
      <c r="Q289" s="86"/>
      <c r="R289" s="86"/>
      <c r="S289" s="86"/>
      <c r="T289" s="86"/>
      <c r="U289" s="86"/>
      <c r="V289" s="86"/>
      <c r="W289" s="86"/>
      <c r="X289" s="86"/>
      <c r="Y289" s="86"/>
      <c r="Z289" s="86"/>
      <c r="AA289" s="86"/>
      <c r="AB289" s="86"/>
      <c r="AC289" s="86"/>
      <c r="AD289" s="86"/>
      <c r="AE289" s="86"/>
      <c r="AF289" s="86"/>
      <c r="AG289" s="86"/>
      <c r="AH289" s="86"/>
      <c r="AI289" s="86"/>
      <c r="AJ289" s="86"/>
      <c r="AK289" s="86"/>
      <c r="AL289" s="86"/>
      <c r="AM289" s="86"/>
      <c r="AN289" s="86"/>
      <c r="AO289" s="86"/>
      <c r="AP289" s="86"/>
      <c r="AQ289" s="86"/>
      <c r="AR289" s="86"/>
      <c r="AS289" s="86"/>
      <c r="AT289" s="86"/>
      <c r="AU289" s="86"/>
      <c r="AV289" s="86"/>
      <c r="AW289" s="86"/>
      <c r="AX289" s="86"/>
      <c r="AY289" s="86"/>
      <c r="AZ289" s="86"/>
      <c r="BA289" s="86"/>
      <c r="BB289" s="86"/>
      <c r="BC289" s="23"/>
      <c r="BD289" s="23"/>
      <c r="BE289" s="23"/>
      <c r="BF289" s="23"/>
      <c r="BG289" s="23"/>
      <c r="BH289" s="23"/>
      <c r="BI289" s="23"/>
      <c r="BJ289" s="23"/>
      <c r="BK289" s="23"/>
      <c r="BL289" s="23"/>
      <c r="BM289" s="23"/>
      <c r="BN289" s="23"/>
      <c r="BO289" s="23"/>
      <c r="BP289" s="23"/>
      <c r="BQ289" s="23"/>
      <c r="BR289" s="23"/>
      <c r="BS289" s="23"/>
      <c r="BT289" s="23"/>
      <c r="BU289" s="23"/>
      <c r="BV289" s="23"/>
      <c r="BW289" s="23"/>
      <c r="BX289" s="23"/>
      <c r="BY289" s="23"/>
      <c r="BZ289" s="23"/>
      <c r="CA289" s="23"/>
      <c r="CB289" s="23"/>
      <c r="CC289" s="23"/>
      <c r="CD289" s="23"/>
      <c r="CE289" s="23"/>
      <c r="CF289" s="23"/>
      <c r="CG289" s="23"/>
      <c r="CH289" s="23"/>
      <c r="CI289" s="23"/>
      <c r="CJ289" s="23"/>
      <c r="CK289" s="23"/>
      <c r="CL289" s="23"/>
      <c r="CM289" s="23"/>
      <c r="CN289" s="23"/>
      <c r="CO289" s="23"/>
      <c r="CP289" s="23"/>
      <c r="CQ289" s="23"/>
      <c r="CR289" s="23"/>
      <c r="CS289" s="23"/>
      <c r="CT289" s="23"/>
      <c r="CU289" s="23"/>
      <c r="CV289" s="23"/>
      <c r="CW289" s="23"/>
      <c r="CX289" s="23"/>
    </row>
    <row r="290" spans="2:102" x14ac:dyDescent="0.25">
      <c r="B290" s="23">
        <v>279</v>
      </c>
      <c r="C290" s="86"/>
      <c r="D290" s="86"/>
      <c r="E290" s="86"/>
      <c r="F290" s="86"/>
      <c r="G290" s="86"/>
      <c r="H290" s="86"/>
      <c r="I290" s="86"/>
      <c r="J290" s="86"/>
      <c r="K290" s="86"/>
      <c r="L290" s="86"/>
      <c r="M290" s="86"/>
      <c r="N290" s="86"/>
      <c r="O290" s="86"/>
      <c r="P290" s="86"/>
      <c r="Q290" s="86"/>
      <c r="R290" s="86"/>
      <c r="S290" s="86"/>
      <c r="T290" s="86"/>
      <c r="U290" s="86"/>
      <c r="V290" s="86"/>
      <c r="W290" s="86"/>
      <c r="X290" s="86"/>
      <c r="Y290" s="86"/>
      <c r="Z290" s="86"/>
      <c r="AA290" s="86"/>
      <c r="AB290" s="86"/>
      <c r="AC290" s="86"/>
      <c r="AD290" s="86"/>
      <c r="AE290" s="86"/>
      <c r="AF290" s="86"/>
      <c r="AG290" s="86"/>
      <c r="AH290" s="86"/>
      <c r="AI290" s="86"/>
      <c r="AJ290" s="86"/>
      <c r="AK290" s="86"/>
      <c r="AL290" s="86"/>
      <c r="AM290" s="86"/>
      <c r="AN290" s="86"/>
      <c r="AO290" s="86"/>
      <c r="AP290" s="86"/>
      <c r="AQ290" s="86"/>
      <c r="AR290" s="86"/>
      <c r="AS290" s="86"/>
      <c r="AT290" s="86"/>
      <c r="AU290" s="86"/>
      <c r="AV290" s="86"/>
      <c r="AW290" s="86"/>
      <c r="AX290" s="86"/>
      <c r="AY290" s="86"/>
      <c r="AZ290" s="86"/>
      <c r="BA290" s="86"/>
      <c r="BB290" s="86"/>
      <c r="BC290" s="23"/>
      <c r="BD290" s="23"/>
      <c r="BE290" s="23"/>
      <c r="BF290" s="23"/>
      <c r="BG290" s="23"/>
      <c r="BH290" s="23"/>
      <c r="BI290" s="23"/>
      <c r="BJ290" s="23"/>
      <c r="BK290" s="23"/>
      <c r="BL290" s="23"/>
      <c r="BM290" s="23"/>
      <c r="BN290" s="23"/>
      <c r="BO290" s="23"/>
      <c r="BP290" s="23"/>
      <c r="BQ290" s="23"/>
      <c r="BR290" s="23"/>
      <c r="BS290" s="23"/>
      <c r="BT290" s="23"/>
      <c r="BU290" s="23"/>
      <c r="BV290" s="23"/>
      <c r="BW290" s="23"/>
      <c r="BX290" s="23"/>
      <c r="BY290" s="23"/>
      <c r="BZ290" s="23"/>
      <c r="CA290" s="23"/>
      <c r="CB290" s="23"/>
      <c r="CC290" s="23"/>
      <c r="CD290" s="23"/>
      <c r="CE290" s="23"/>
      <c r="CF290" s="23"/>
      <c r="CG290" s="23"/>
      <c r="CH290" s="23"/>
      <c r="CI290" s="23"/>
      <c r="CJ290" s="23"/>
      <c r="CK290" s="23"/>
      <c r="CL290" s="23"/>
      <c r="CM290" s="23"/>
      <c r="CN290" s="23"/>
      <c r="CO290" s="23"/>
      <c r="CP290" s="23"/>
      <c r="CQ290" s="23"/>
      <c r="CR290" s="23"/>
      <c r="CS290" s="23"/>
      <c r="CT290" s="23"/>
      <c r="CU290" s="23"/>
      <c r="CV290" s="23"/>
      <c r="CW290" s="23"/>
      <c r="CX290" s="23"/>
    </row>
    <row r="291" spans="2:102" x14ac:dyDescent="0.25">
      <c r="B291" s="23">
        <v>280</v>
      </c>
      <c r="C291" s="86"/>
      <c r="D291" s="86"/>
      <c r="E291" s="86"/>
      <c r="F291" s="86"/>
      <c r="G291" s="86"/>
      <c r="H291" s="86"/>
      <c r="I291" s="86"/>
      <c r="J291" s="86"/>
      <c r="K291" s="86"/>
      <c r="L291" s="86"/>
      <c r="M291" s="86"/>
      <c r="N291" s="86"/>
      <c r="O291" s="86"/>
      <c r="P291" s="86"/>
      <c r="Q291" s="86"/>
      <c r="R291" s="86"/>
      <c r="S291" s="86"/>
      <c r="T291" s="86"/>
      <c r="U291" s="86"/>
      <c r="V291" s="86"/>
      <c r="W291" s="86"/>
      <c r="X291" s="86"/>
      <c r="Y291" s="86"/>
      <c r="Z291" s="86"/>
      <c r="AA291" s="86"/>
      <c r="AB291" s="86"/>
      <c r="AC291" s="86"/>
      <c r="AD291" s="86"/>
      <c r="AE291" s="86"/>
      <c r="AF291" s="86"/>
      <c r="AG291" s="86"/>
      <c r="AH291" s="86"/>
      <c r="AI291" s="86"/>
      <c r="AJ291" s="86"/>
      <c r="AK291" s="86"/>
      <c r="AL291" s="86"/>
      <c r="AM291" s="86"/>
      <c r="AN291" s="86"/>
      <c r="AO291" s="86"/>
      <c r="AP291" s="86"/>
      <c r="AQ291" s="86"/>
      <c r="AR291" s="86"/>
      <c r="AS291" s="86"/>
      <c r="AT291" s="86"/>
      <c r="AU291" s="86"/>
      <c r="AV291" s="86"/>
      <c r="AW291" s="86"/>
      <c r="AX291" s="86"/>
      <c r="AY291" s="86"/>
      <c r="AZ291" s="86"/>
      <c r="BA291" s="86"/>
      <c r="BB291" s="86"/>
      <c r="BC291" s="23"/>
      <c r="BD291" s="23"/>
      <c r="BE291" s="23"/>
      <c r="BF291" s="23"/>
      <c r="BG291" s="23"/>
      <c r="BH291" s="23"/>
      <c r="BI291" s="23"/>
      <c r="BJ291" s="23"/>
      <c r="BK291" s="23"/>
      <c r="BL291" s="23"/>
      <c r="BM291" s="23"/>
      <c r="BN291" s="23"/>
      <c r="BO291" s="23"/>
      <c r="BP291" s="23"/>
      <c r="BQ291" s="23"/>
      <c r="BR291" s="23"/>
      <c r="BS291" s="23"/>
      <c r="BT291" s="23"/>
      <c r="BU291" s="23"/>
      <c r="BV291" s="23"/>
      <c r="BW291" s="23"/>
      <c r="BX291" s="23"/>
      <c r="BY291" s="23"/>
      <c r="BZ291" s="23"/>
      <c r="CA291" s="23"/>
      <c r="CB291" s="23"/>
      <c r="CC291" s="23"/>
      <c r="CD291" s="23"/>
      <c r="CE291" s="23"/>
      <c r="CF291" s="23"/>
      <c r="CG291" s="23"/>
      <c r="CH291" s="23"/>
      <c r="CI291" s="23"/>
      <c r="CJ291" s="23"/>
      <c r="CK291" s="23"/>
      <c r="CL291" s="23"/>
      <c r="CM291" s="23"/>
      <c r="CN291" s="23"/>
      <c r="CO291" s="23"/>
      <c r="CP291" s="23"/>
      <c r="CQ291" s="23"/>
      <c r="CR291" s="23"/>
      <c r="CS291" s="23"/>
      <c r="CT291" s="23"/>
      <c r="CU291" s="23"/>
      <c r="CV291" s="23"/>
      <c r="CW291" s="23"/>
      <c r="CX291" s="23"/>
    </row>
    <row r="292" spans="2:102" x14ac:dyDescent="0.25">
      <c r="B292" s="23">
        <v>281</v>
      </c>
      <c r="C292" s="86"/>
      <c r="D292" s="86"/>
      <c r="E292" s="86"/>
      <c r="F292" s="86"/>
      <c r="G292" s="86"/>
      <c r="H292" s="86"/>
      <c r="I292" s="86"/>
      <c r="J292" s="86"/>
      <c r="K292" s="86"/>
      <c r="L292" s="86"/>
      <c r="M292" s="86"/>
      <c r="N292" s="86"/>
      <c r="O292" s="86"/>
      <c r="P292" s="86"/>
      <c r="Q292" s="86"/>
      <c r="R292" s="86"/>
      <c r="S292" s="86"/>
      <c r="T292" s="86"/>
      <c r="U292" s="86"/>
      <c r="V292" s="86"/>
      <c r="W292" s="86"/>
      <c r="X292" s="86"/>
      <c r="Y292" s="86"/>
      <c r="Z292" s="86"/>
      <c r="AA292" s="86"/>
      <c r="AB292" s="86"/>
      <c r="AC292" s="86"/>
      <c r="AD292" s="86"/>
      <c r="AE292" s="86"/>
      <c r="AF292" s="86"/>
      <c r="AG292" s="86"/>
      <c r="AH292" s="86"/>
      <c r="AI292" s="86"/>
      <c r="AJ292" s="86"/>
      <c r="AK292" s="86"/>
      <c r="AL292" s="86"/>
      <c r="AM292" s="86"/>
      <c r="AN292" s="86"/>
      <c r="AO292" s="86"/>
      <c r="AP292" s="86"/>
      <c r="AQ292" s="86"/>
      <c r="AR292" s="86"/>
      <c r="AS292" s="86"/>
      <c r="AT292" s="86"/>
      <c r="AU292" s="86"/>
      <c r="AV292" s="86"/>
      <c r="AW292" s="86"/>
      <c r="AX292" s="86"/>
      <c r="AY292" s="86"/>
      <c r="AZ292" s="86"/>
      <c r="BA292" s="86"/>
      <c r="BB292" s="86"/>
      <c r="BC292" s="23"/>
      <c r="BD292" s="23"/>
      <c r="BE292" s="23"/>
      <c r="BF292" s="23"/>
      <c r="BG292" s="23"/>
      <c r="BH292" s="23"/>
      <c r="BI292" s="23"/>
      <c r="BJ292" s="23"/>
      <c r="BK292" s="23"/>
      <c r="BL292" s="23"/>
      <c r="BM292" s="23"/>
      <c r="BN292" s="23"/>
      <c r="BO292" s="23"/>
      <c r="BP292" s="23"/>
      <c r="BQ292" s="23"/>
      <c r="BR292" s="23"/>
      <c r="BS292" s="23"/>
      <c r="BT292" s="23"/>
      <c r="BU292" s="23"/>
      <c r="BV292" s="23"/>
      <c r="BW292" s="23"/>
      <c r="BX292" s="23"/>
      <c r="BY292" s="23"/>
      <c r="BZ292" s="23"/>
      <c r="CA292" s="23"/>
      <c r="CB292" s="23"/>
      <c r="CC292" s="23"/>
      <c r="CD292" s="23"/>
      <c r="CE292" s="23"/>
      <c r="CF292" s="23"/>
      <c r="CG292" s="23"/>
      <c r="CH292" s="23"/>
      <c r="CI292" s="23"/>
      <c r="CJ292" s="23"/>
      <c r="CK292" s="23"/>
      <c r="CL292" s="23"/>
      <c r="CM292" s="23"/>
      <c r="CN292" s="23"/>
      <c r="CO292" s="23"/>
      <c r="CP292" s="23"/>
      <c r="CQ292" s="23"/>
      <c r="CR292" s="23"/>
      <c r="CS292" s="23"/>
      <c r="CT292" s="23"/>
      <c r="CU292" s="23"/>
      <c r="CV292" s="23"/>
      <c r="CW292" s="23"/>
      <c r="CX292" s="23"/>
    </row>
    <row r="293" spans="2:102" x14ac:dyDescent="0.25">
      <c r="B293" s="23">
        <v>282</v>
      </c>
      <c r="C293" s="86"/>
      <c r="D293" s="86"/>
      <c r="E293" s="86"/>
      <c r="F293" s="86"/>
      <c r="G293" s="86"/>
      <c r="H293" s="86"/>
      <c r="I293" s="86"/>
      <c r="J293" s="86"/>
      <c r="K293" s="86"/>
      <c r="L293" s="86"/>
      <c r="M293" s="86"/>
      <c r="N293" s="86"/>
      <c r="O293" s="86"/>
      <c r="P293" s="86"/>
      <c r="Q293" s="86"/>
      <c r="R293" s="86"/>
      <c r="S293" s="86"/>
      <c r="T293" s="86"/>
      <c r="U293" s="86"/>
      <c r="V293" s="86"/>
      <c r="W293" s="86"/>
      <c r="X293" s="86"/>
      <c r="Y293" s="86"/>
      <c r="Z293" s="86"/>
      <c r="AA293" s="86"/>
      <c r="AB293" s="86"/>
      <c r="AC293" s="86"/>
      <c r="AD293" s="86"/>
      <c r="AE293" s="86"/>
      <c r="AF293" s="86"/>
      <c r="AG293" s="86"/>
      <c r="AH293" s="86"/>
      <c r="AI293" s="86"/>
      <c r="AJ293" s="86"/>
      <c r="AK293" s="86"/>
      <c r="AL293" s="86"/>
      <c r="AM293" s="86"/>
      <c r="AN293" s="86"/>
      <c r="AO293" s="86"/>
      <c r="AP293" s="86"/>
      <c r="AQ293" s="86"/>
      <c r="AR293" s="86"/>
      <c r="AS293" s="86"/>
      <c r="AT293" s="86"/>
      <c r="AU293" s="86"/>
      <c r="AV293" s="86"/>
      <c r="AW293" s="86"/>
      <c r="AX293" s="86"/>
      <c r="AY293" s="86"/>
      <c r="AZ293" s="86"/>
      <c r="BA293" s="86"/>
      <c r="BB293" s="86"/>
      <c r="BC293" s="23"/>
      <c r="BD293" s="23"/>
      <c r="BE293" s="23"/>
      <c r="BF293" s="23"/>
      <c r="BG293" s="23"/>
      <c r="BH293" s="23"/>
      <c r="BI293" s="23"/>
      <c r="BJ293" s="23"/>
      <c r="BK293" s="23"/>
      <c r="BL293" s="23"/>
      <c r="BM293" s="23"/>
      <c r="BN293" s="23"/>
      <c r="BO293" s="23"/>
      <c r="BP293" s="23"/>
      <c r="BQ293" s="23"/>
      <c r="BR293" s="23"/>
      <c r="BS293" s="23"/>
      <c r="BT293" s="23"/>
      <c r="BU293" s="23"/>
      <c r="BV293" s="23"/>
      <c r="BW293" s="23"/>
      <c r="BX293" s="23"/>
      <c r="BY293" s="23"/>
      <c r="BZ293" s="23"/>
      <c r="CA293" s="23"/>
      <c r="CB293" s="23"/>
      <c r="CC293" s="23"/>
      <c r="CD293" s="23"/>
      <c r="CE293" s="23"/>
      <c r="CF293" s="23"/>
      <c r="CG293" s="23"/>
      <c r="CH293" s="23"/>
      <c r="CI293" s="23"/>
      <c r="CJ293" s="23"/>
      <c r="CK293" s="23"/>
      <c r="CL293" s="23"/>
      <c r="CM293" s="23"/>
      <c r="CN293" s="23"/>
      <c r="CO293" s="23"/>
      <c r="CP293" s="23"/>
      <c r="CQ293" s="23"/>
      <c r="CR293" s="23"/>
      <c r="CS293" s="23"/>
      <c r="CT293" s="23"/>
      <c r="CU293" s="23"/>
      <c r="CV293" s="23"/>
      <c r="CW293" s="23"/>
      <c r="CX293" s="23"/>
    </row>
    <row r="294" spans="2:102" x14ac:dyDescent="0.25">
      <c r="B294" s="23">
        <v>283</v>
      </c>
      <c r="C294" s="86"/>
      <c r="D294" s="86"/>
      <c r="E294" s="86"/>
      <c r="F294" s="86"/>
      <c r="G294" s="86"/>
      <c r="H294" s="86"/>
      <c r="I294" s="86"/>
      <c r="J294" s="86"/>
      <c r="K294" s="86"/>
      <c r="L294" s="86"/>
      <c r="M294" s="86"/>
      <c r="N294" s="86"/>
      <c r="O294" s="86"/>
      <c r="P294" s="86"/>
      <c r="Q294" s="86"/>
      <c r="R294" s="86"/>
      <c r="S294" s="86"/>
      <c r="T294" s="86"/>
      <c r="U294" s="86"/>
      <c r="V294" s="86"/>
      <c r="W294" s="86"/>
      <c r="X294" s="86"/>
      <c r="Y294" s="86"/>
      <c r="Z294" s="86"/>
      <c r="AA294" s="86"/>
      <c r="AB294" s="86"/>
      <c r="AC294" s="86"/>
      <c r="AD294" s="86"/>
      <c r="AE294" s="86"/>
      <c r="AF294" s="86"/>
      <c r="AG294" s="86"/>
      <c r="AH294" s="86"/>
      <c r="AI294" s="86"/>
      <c r="AJ294" s="86"/>
      <c r="AK294" s="86"/>
      <c r="AL294" s="86"/>
      <c r="AM294" s="86"/>
      <c r="AN294" s="86"/>
      <c r="AO294" s="86"/>
      <c r="AP294" s="86"/>
      <c r="AQ294" s="86"/>
      <c r="AR294" s="86"/>
      <c r="AS294" s="86"/>
      <c r="AT294" s="86"/>
      <c r="AU294" s="86"/>
      <c r="AV294" s="86"/>
      <c r="AW294" s="86"/>
      <c r="AX294" s="86"/>
      <c r="AY294" s="86"/>
      <c r="AZ294" s="86"/>
      <c r="BA294" s="86"/>
      <c r="BB294" s="86"/>
      <c r="BC294" s="23"/>
      <c r="BD294" s="23"/>
      <c r="BE294" s="23"/>
      <c r="BF294" s="23"/>
      <c r="BG294" s="23"/>
      <c r="BH294" s="23"/>
      <c r="BI294" s="23"/>
      <c r="BJ294" s="23"/>
      <c r="BK294" s="23"/>
      <c r="BL294" s="23"/>
      <c r="BM294" s="23"/>
      <c r="BN294" s="23"/>
      <c r="BO294" s="23"/>
      <c r="BP294" s="23"/>
      <c r="BQ294" s="23"/>
      <c r="BR294" s="23"/>
      <c r="BS294" s="23"/>
      <c r="BT294" s="23"/>
      <c r="BU294" s="23"/>
      <c r="BV294" s="23"/>
      <c r="BW294" s="23"/>
      <c r="BX294" s="23"/>
      <c r="BY294" s="23"/>
      <c r="BZ294" s="23"/>
      <c r="CA294" s="23"/>
      <c r="CB294" s="23"/>
      <c r="CC294" s="23"/>
      <c r="CD294" s="23"/>
      <c r="CE294" s="23"/>
      <c r="CF294" s="23"/>
      <c r="CG294" s="23"/>
      <c r="CH294" s="23"/>
      <c r="CI294" s="23"/>
      <c r="CJ294" s="23"/>
      <c r="CK294" s="23"/>
      <c r="CL294" s="23"/>
      <c r="CM294" s="23"/>
      <c r="CN294" s="23"/>
      <c r="CO294" s="23"/>
      <c r="CP294" s="23"/>
      <c r="CQ294" s="23"/>
      <c r="CR294" s="23"/>
      <c r="CS294" s="23"/>
      <c r="CT294" s="23"/>
      <c r="CU294" s="23"/>
      <c r="CV294" s="23"/>
      <c r="CW294" s="23"/>
      <c r="CX294" s="23"/>
    </row>
    <row r="295" spans="2:102" x14ac:dyDescent="0.25">
      <c r="B295" s="23">
        <v>284</v>
      </c>
      <c r="C295" s="86"/>
      <c r="D295" s="86"/>
      <c r="E295" s="86"/>
      <c r="F295" s="86"/>
      <c r="G295" s="86"/>
      <c r="H295" s="86"/>
      <c r="I295" s="86"/>
      <c r="J295" s="86"/>
      <c r="K295" s="86"/>
      <c r="L295" s="86"/>
      <c r="M295" s="86"/>
      <c r="N295" s="86"/>
      <c r="O295" s="86"/>
      <c r="P295" s="86"/>
      <c r="Q295" s="86"/>
      <c r="R295" s="86"/>
      <c r="S295" s="86"/>
      <c r="T295" s="86"/>
      <c r="U295" s="86"/>
      <c r="V295" s="86"/>
      <c r="W295" s="86"/>
      <c r="X295" s="86"/>
      <c r="Y295" s="86"/>
      <c r="Z295" s="86"/>
      <c r="AA295" s="86"/>
      <c r="AB295" s="86"/>
      <c r="AC295" s="86"/>
      <c r="AD295" s="86"/>
      <c r="AE295" s="86"/>
      <c r="AF295" s="86"/>
      <c r="AG295" s="86"/>
      <c r="AH295" s="86"/>
      <c r="AI295" s="86"/>
      <c r="AJ295" s="86"/>
      <c r="AK295" s="86"/>
      <c r="AL295" s="86"/>
      <c r="AM295" s="86"/>
      <c r="AN295" s="86"/>
      <c r="AO295" s="86"/>
      <c r="AP295" s="86"/>
      <c r="AQ295" s="86"/>
      <c r="AR295" s="86"/>
      <c r="AS295" s="86"/>
      <c r="AT295" s="86"/>
      <c r="AU295" s="86"/>
      <c r="AV295" s="86"/>
      <c r="AW295" s="86"/>
      <c r="AX295" s="86"/>
      <c r="AY295" s="86"/>
      <c r="AZ295" s="86"/>
      <c r="BA295" s="86"/>
      <c r="BB295" s="86"/>
      <c r="BC295" s="23"/>
      <c r="BD295" s="23"/>
      <c r="BE295" s="23"/>
      <c r="BF295" s="23"/>
      <c r="BG295" s="23"/>
      <c r="BH295" s="23"/>
      <c r="BI295" s="23"/>
      <c r="BJ295" s="23"/>
      <c r="BK295" s="23"/>
      <c r="BL295" s="23"/>
      <c r="BM295" s="23"/>
      <c r="BN295" s="23"/>
      <c r="BO295" s="23"/>
      <c r="BP295" s="23"/>
      <c r="BQ295" s="23"/>
      <c r="BR295" s="23"/>
      <c r="BS295" s="23"/>
      <c r="BT295" s="23"/>
      <c r="BU295" s="23"/>
      <c r="BV295" s="23"/>
      <c r="BW295" s="23"/>
      <c r="BX295" s="23"/>
      <c r="BY295" s="23"/>
      <c r="BZ295" s="23"/>
      <c r="CA295" s="23"/>
      <c r="CB295" s="23"/>
      <c r="CC295" s="23"/>
      <c r="CD295" s="23"/>
      <c r="CE295" s="23"/>
      <c r="CF295" s="23"/>
      <c r="CG295" s="23"/>
      <c r="CH295" s="23"/>
      <c r="CI295" s="23"/>
      <c r="CJ295" s="23"/>
      <c r="CK295" s="23"/>
      <c r="CL295" s="23"/>
      <c r="CM295" s="23"/>
      <c r="CN295" s="23"/>
      <c r="CO295" s="23"/>
      <c r="CP295" s="23"/>
      <c r="CQ295" s="23"/>
      <c r="CR295" s="23"/>
      <c r="CS295" s="23"/>
      <c r="CT295" s="23"/>
      <c r="CU295" s="23"/>
      <c r="CV295" s="23"/>
      <c r="CW295" s="23"/>
      <c r="CX295" s="23"/>
    </row>
    <row r="296" spans="2:102" x14ac:dyDescent="0.25">
      <c r="B296" s="23">
        <v>285</v>
      </c>
      <c r="C296" s="86"/>
      <c r="D296" s="86"/>
      <c r="E296" s="86"/>
      <c r="F296" s="86"/>
      <c r="G296" s="86"/>
      <c r="H296" s="86"/>
      <c r="I296" s="86"/>
      <c r="J296" s="86"/>
      <c r="K296" s="86"/>
      <c r="L296" s="86"/>
      <c r="M296" s="86"/>
      <c r="N296" s="86"/>
      <c r="O296" s="86"/>
      <c r="P296" s="86"/>
      <c r="Q296" s="86"/>
      <c r="R296" s="86"/>
      <c r="S296" s="86"/>
      <c r="T296" s="86"/>
      <c r="U296" s="86"/>
      <c r="V296" s="86"/>
      <c r="W296" s="86"/>
      <c r="X296" s="86"/>
      <c r="Y296" s="86"/>
      <c r="Z296" s="86"/>
      <c r="AA296" s="86"/>
      <c r="AB296" s="86"/>
      <c r="AC296" s="86"/>
      <c r="AD296" s="86"/>
      <c r="AE296" s="86"/>
      <c r="AF296" s="86"/>
      <c r="AG296" s="86"/>
      <c r="AH296" s="86"/>
      <c r="AI296" s="86"/>
      <c r="AJ296" s="86"/>
      <c r="AK296" s="86"/>
      <c r="AL296" s="86"/>
      <c r="AM296" s="86"/>
      <c r="AN296" s="86"/>
      <c r="AO296" s="86"/>
      <c r="AP296" s="86"/>
      <c r="AQ296" s="86"/>
      <c r="AR296" s="86"/>
      <c r="AS296" s="86"/>
      <c r="AT296" s="86"/>
      <c r="AU296" s="86"/>
      <c r="AV296" s="86"/>
      <c r="AW296" s="86"/>
      <c r="AX296" s="86"/>
      <c r="AY296" s="86"/>
      <c r="AZ296" s="86"/>
      <c r="BA296" s="86"/>
      <c r="BB296" s="86"/>
      <c r="BC296" s="23"/>
      <c r="BD296" s="23"/>
      <c r="BE296" s="23"/>
      <c r="BF296" s="23"/>
      <c r="BG296" s="23"/>
      <c r="BH296" s="23"/>
      <c r="BI296" s="23"/>
      <c r="BJ296" s="23"/>
      <c r="BK296" s="23"/>
      <c r="BL296" s="23"/>
      <c r="BM296" s="23"/>
      <c r="BN296" s="23"/>
      <c r="BO296" s="23"/>
      <c r="BP296" s="23"/>
      <c r="BQ296" s="23"/>
      <c r="BR296" s="23"/>
      <c r="BS296" s="23"/>
      <c r="BT296" s="23"/>
      <c r="BU296" s="23"/>
      <c r="BV296" s="23"/>
      <c r="BW296" s="23"/>
      <c r="BX296" s="23"/>
      <c r="BY296" s="23"/>
      <c r="BZ296" s="23"/>
      <c r="CA296" s="23"/>
      <c r="CB296" s="23"/>
      <c r="CC296" s="23"/>
      <c r="CD296" s="23"/>
      <c r="CE296" s="23"/>
      <c r="CF296" s="23"/>
      <c r="CG296" s="23"/>
      <c r="CH296" s="23"/>
      <c r="CI296" s="23"/>
      <c r="CJ296" s="23"/>
      <c r="CK296" s="23"/>
      <c r="CL296" s="23"/>
      <c r="CM296" s="23"/>
      <c r="CN296" s="23"/>
      <c r="CO296" s="23"/>
      <c r="CP296" s="23"/>
      <c r="CQ296" s="23"/>
      <c r="CR296" s="23"/>
      <c r="CS296" s="23"/>
      <c r="CT296" s="23"/>
      <c r="CU296" s="23"/>
      <c r="CV296" s="23"/>
      <c r="CW296" s="23"/>
      <c r="CX296" s="23"/>
    </row>
    <row r="297" spans="2:102" x14ac:dyDescent="0.25">
      <c r="B297" s="23">
        <v>286</v>
      </c>
      <c r="C297" s="86"/>
      <c r="D297" s="86"/>
      <c r="E297" s="86"/>
      <c r="F297" s="86"/>
      <c r="G297" s="86"/>
      <c r="H297" s="86"/>
      <c r="I297" s="86"/>
      <c r="J297" s="86"/>
      <c r="K297" s="86"/>
      <c r="L297" s="86"/>
      <c r="M297" s="86"/>
      <c r="N297" s="86"/>
      <c r="O297" s="86"/>
      <c r="P297" s="86"/>
      <c r="Q297" s="86"/>
      <c r="R297" s="86"/>
      <c r="S297" s="86"/>
      <c r="T297" s="86"/>
      <c r="U297" s="86"/>
      <c r="V297" s="86"/>
      <c r="W297" s="86"/>
      <c r="X297" s="86"/>
      <c r="Y297" s="86"/>
      <c r="Z297" s="86"/>
      <c r="AA297" s="86"/>
      <c r="AB297" s="86"/>
      <c r="AC297" s="86"/>
      <c r="AD297" s="86"/>
      <c r="AE297" s="86"/>
      <c r="AF297" s="86"/>
      <c r="AG297" s="86"/>
      <c r="AH297" s="86"/>
      <c r="AI297" s="86"/>
      <c r="AJ297" s="86"/>
      <c r="AK297" s="86"/>
      <c r="AL297" s="86"/>
      <c r="AM297" s="86"/>
      <c r="AN297" s="86"/>
      <c r="AO297" s="86"/>
      <c r="AP297" s="86"/>
      <c r="AQ297" s="86"/>
      <c r="AR297" s="86"/>
      <c r="AS297" s="86"/>
      <c r="AT297" s="86"/>
      <c r="AU297" s="86"/>
      <c r="AV297" s="86"/>
      <c r="AW297" s="86"/>
      <c r="AX297" s="86"/>
      <c r="AY297" s="86"/>
      <c r="AZ297" s="86"/>
      <c r="BA297" s="86"/>
      <c r="BB297" s="86"/>
      <c r="BC297" s="23"/>
      <c r="BD297" s="23"/>
      <c r="BE297" s="23"/>
      <c r="BF297" s="23"/>
      <c r="BG297" s="23"/>
      <c r="BH297" s="23"/>
      <c r="BI297" s="23"/>
      <c r="BJ297" s="23"/>
      <c r="BK297" s="23"/>
      <c r="BL297" s="23"/>
      <c r="BM297" s="23"/>
      <c r="BN297" s="23"/>
      <c r="BO297" s="23"/>
      <c r="BP297" s="23"/>
      <c r="BQ297" s="23"/>
      <c r="BR297" s="23"/>
      <c r="BS297" s="23"/>
      <c r="BT297" s="23"/>
      <c r="BU297" s="23"/>
      <c r="BV297" s="23"/>
      <c r="BW297" s="23"/>
      <c r="BX297" s="23"/>
      <c r="BY297" s="23"/>
      <c r="BZ297" s="23"/>
      <c r="CA297" s="23"/>
      <c r="CB297" s="23"/>
      <c r="CC297" s="23"/>
      <c r="CD297" s="23"/>
      <c r="CE297" s="23"/>
      <c r="CF297" s="23"/>
      <c r="CG297" s="23"/>
      <c r="CH297" s="23"/>
      <c r="CI297" s="23"/>
      <c r="CJ297" s="23"/>
      <c r="CK297" s="23"/>
      <c r="CL297" s="23"/>
      <c r="CM297" s="23"/>
      <c r="CN297" s="23"/>
      <c r="CO297" s="23"/>
      <c r="CP297" s="23"/>
      <c r="CQ297" s="23"/>
      <c r="CR297" s="23"/>
      <c r="CS297" s="23"/>
      <c r="CT297" s="23"/>
      <c r="CU297" s="23"/>
      <c r="CV297" s="23"/>
      <c r="CW297" s="23"/>
      <c r="CX297" s="23"/>
    </row>
    <row r="298" spans="2:102" x14ac:dyDescent="0.25">
      <c r="B298" s="23">
        <v>287</v>
      </c>
      <c r="C298" s="86"/>
      <c r="D298" s="86"/>
      <c r="E298" s="86"/>
      <c r="F298" s="86"/>
      <c r="G298" s="86"/>
      <c r="H298" s="86"/>
      <c r="I298" s="86"/>
      <c r="J298" s="86"/>
      <c r="K298" s="86"/>
      <c r="L298" s="86"/>
      <c r="M298" s="86"/>
      <c r="N298" s="86"/>
      <c r="O298" s="86"/>
      <c r="P298" s="86"/>
      <c r="Q298" s="86"/>
      <c r="R298" s="86"/>
      <c r="S298" s="86"/>
      <c r="T298" s="86"/>
      <c r="U298" s="86"/>
      <c r="V298" s="86"/>
      <c r="W298" s="86"/>
      <c r="X298" s="86"/>
      <c r="Y298" s="86"/>
      <c r="Z298" s="86"/>
      <c r="AA298" s="86"/>
      <c r="AB298" s="86"/>
      <c r="AC298" s="86"/>
      <c r="AD298" s="86"/>
      <c r="AE298" s="86"/>
      <c r="AF298" s="86"/>
      <c r="AG298" s="86"/>
      <c r="AH298" s="86"/>
      <c r="AI298" s="86"/>
      <c r="AJ298" s="86"/>
      <c r="AK298" s="86"/>
      <c r="AL298" s="86"/>
      <c r="AM298" s="86"/>
      <c r="AN298" s="86"/>
      <c r="AO298" s="86"/>
      <c r="AP298" s="86"/>
      <c r="AQ298" s="86"/>
      <c r="AR298" s="86"/>
      <c r="AS298" s="86"/>
      <c r="AT298" s="86"/>
      <c r="AU298" s="86"/>
      <c r="AV298" s="86"/>
      <c r="AW298" s="86"/>
      <c r="AX298" s="86"/>
      <c r="AY298" s="86"/>
      <c r="AZ298" s="86"/>
      <c r="BA298" s="86"/>
      <c r="BB298" s="86"/>
      <c r="BC298" s="23"/>
      <c r="BD298" s="23"/>
      <c r="BE298" s="23"/>
      <c r="BF298" s="23"/>
      <c r="BG298" s="23"/>
      <c r="BH298" s="23"/>
      <c r="BI298" s="23"/>
      <c r="BJ298" s="23"/>
      <c r="BK298" s="23"/>
      <c r="BL298" s="23"/>
      <c r="BM298" s="23"/>
      <c r="BN298" s="23"/>
      <c r="BO298" s="23"/>
      <c r="BP298" s="23"/>
      <c r="BQ298" s="23"/>
      <c r="BR298" s="23"/>
      <c r="BS298" s="23"/>
      <c r="BT298" s="23"/>
      <c r="BU298" s="23"/>
      <c r="BV298" s="23"/>
      <c r="BW298" s="23"/>
      <c r="BX298" s="23"/>
      <c r="BY298" s="23"/>
      <c r="BZ298" s="23"/>
      <c r="CA298" s="23"/>
      <c r="CB298" s="23"/>
      <c r="CC298" s="23"/>
      <c r="CD298" s="23"/>
      <c r="CE298" s="23"/>
      <c r="CF298" s="23"/>
      <c r="CG298" s="23"/>
      <c r="CH298" s="23"/>
      <c r="CI298" s="23"/>
      <c r="CJ298" s="23"/>
      <c r="CK298" s="23"/>
      <c r="CL298" s="23"/>
      <c r="CM298" s="23"/>
      <c r="CN298" s="23"/>
      <c r="CO298" s="23"/>
      <c r="CP298" s="23"/>
      <c r="CQ298" s="23"/>
      <c r="CR298" s="23"/>
      <c r="CS298" s="23"/>
      <c r="CT298" s="23"/>
      <c r="CU298" s="23"/>
      <c r="CV298" s="23"/>
      <c r="CW298" s="23"/>
      <c r="CX298" s="23"/>
    </row>
    <row r="299" spans="2:102" x14ac:dyDescent="0.25">
      <c r="B299" s="23">
        <v>288</v>
      </c>
      <c r="C299" s="86"/>
      <c r="D299" s="86"/>
      <c r="E299" s="86"/>
      <c r="F299" s="86"/>
      <c r="G299" s="86"/>
      <c r="H299" s="86"/>
      <c r="I299" s="86"/>
      <c r="J299" s="86"/>
      <c r="K299" s="86"/>
      <c r="L299" s="86"/>
      <c r="M299" s="86"/>
      <c r="N299" s="86"/>
      <c r="O299" s="86"/>
      <c r="P299" s="86"/>
      <c r="Q299" s="86"/>
      <c r="R299" s="86"/>
      <c r="S299" s="86"/>
      <c r="T299" s="86"/>
      <c r="U299" s="86"/>
      <c r="V299" s="86"/>
      <c r="W299" s="86"/>
      <c r="X299" s="86"/>
      <c r="Y299" s="86"/>
      <c r="Z299" s="86"/>
      <c r="AA299" s="86"/>
      <c r="AB299" s="86"/>
      <c r="AC299" s="86"/>
      <c r="AD299" s="86"/>
      <c r="AE299" s="86"/>
      <c r="AF299" s="86"/>
      <c r="AG299" s="86"/>
      <c r="AH299" s="86"/>
      <c r="AI299" s="86"/>
      <c r="AJ299" s="86"/>
      <c r="AK299" s="86"/>
      <c r="AL299" s="86"/>
      <c r="AM299" s="86"/>
      <c r="AN299" s="86"/>
      <c r="AO299" s="86"/>
      <c r="AP299" s="86"/>
      <c r="AQ299" s="86"/>
      <c r="AR299" s="86"/>
      <c r="AS299" s="86"/>
      <c r="AT299" s="86"/>
      <c r="AU299" s="86"/>
      <c r="AV299" s="86"/>
      <c r="AW299" s="86"/>
      <c r="AX299" s="86"/>
      <c r="AY299" s="86"/>
      <c r="AZ299" s="86"/>
      <c r="BA299" s="86"/>
      <c r="BB299" s="86"/>
      <c r="BC299" s="23"/>
      <c r="BD299" s="23"/>
      <c r="BE299" s="23"/>
      <c r="BF299" s="23"/>
      <c r="BG299" s="23"/>
      <c r="BH299" s="23"/>
      <c r="BI299" s="23"/>
      <c r="BJ299" s="23"/>
      <c r="BK299" s="23"/>
      <c r="BL299" s="23"/>
      <c r="BM299" s="23"/>
      <c r="BN299" s="23"/>
      <c r="BO299" s="23"/>
      <c r="BP299" s="23"/>
      <c r="BQ299" s="23"/>
      <c r="BR299" s="23"/>
      <c r="BS299" s="23"/>
      <c r="BT299" s="23"/>
      <c r="BU299" s="23"/>
      <c r="BV299" s="23"/>
      <c r="BW299" s="23"/>
      <c r="BX299" s="23"/>
      <c r="BY299" s="23"/>
      <c r="BZ299" s="23"/>
      <c r="CA299" s="23"/>
      <c r="CB299" s="23"/>
      <c r="CC299" s="23"/>
      <c r="CD299" s="23"/>
      <c r="CE299" s="23"/>
      <c r="CF299" s="23"/>
      <c r="CG299" s="23"/>
      <c r="CH299" s="23"/>
      <c r="CI299" s="23"/>
      <c r="CJ299" s="23"/>
      <c r="CK299" s="23"/>
      <c r="CL299" s="23"/>
      <c r="CM299" s="23"/>
      <c r="CN299" s="23"/>
      <c r="CO299" s="23"/>
      <c r="CP299" s="23"/>
      <c r="CQ299" s="23"/>
      <c r="CR299" s="23"/>
      <c r="CS299" s="23"/>
      <c r="CT299" s="23"/>
      <c r="CU299" s="23"/>
      <c r="CV299" s="23"/>
      <c r="CW299" s="23"/>
      <c r="CX299" s="23"/>
    </row>
    <row r="300" spans="2:102" x14ac:dyDescent="0.25">
      <c r="B300" s="23">
        <v>289</v>
      </c>
      <c r="C300" s="86"/>
      <c r="D300" s="86"/>
      <c r="E300" s="86"/>
      <c r="F300" s="86"/>
      <c r="G300" s="86"/>
      <c r="H300" s="86"/>
      <c r="I300" s="86"/>
      <c r="J300" s="86"/>
      <c r="K300" s="86"/>
      <c r="L300" s="86"/>
      <c r="M300" s="86"/>
      <c r="N300" s="86"/>
      <c r="O300" s="86"/>
      <c r="P300" s="86"/>
      <c r="Q300" s="86"/>
      <c r="R300" s="86"/>
      <c r="S300" s="86"/>
      <c r="T300" s="86"/>
      <c r="U300" s="86"/>
      <c r="V300" s="86"/>
      <c r="W300" s="86"/>
      <c r="X300" s="86"/>
      <c r="Y300" s="86"/>
      <c r="Z300" s="86"/>
      <c r="AA300" s="86"/>
      <c r="AB300" s="86"/>
      <c r="AC300" s="86"/>
      <c r="AD300" s="86"/>
      <c r="AE300" s="86"/>
      <c r="AF300" s="86"/>
      <c r="AG300" s="86"/>
      <c r="AH300" s="86"/>
      <c r="AI300" s="86"/>
      <c r="AJ300" s="86"/>
      <c r="AK300" s="86"/>
      <c r="AL300" s="86"/>
      <c r="AM300" s="86"/>
      <c r="AN300" s="86"/>
      <c r="AO300" s="86"/>
      <c r="AP300" s="86"/>
      <c r="AQ300" s="86"/>
      <c r="AR300" s="86"/>
      <c r="AS300" s="86"/>
      <c r="AT300" s="86"/>
      <c r="AU300" s="86"/>
      <c r="AV300" s="86"/>
      <c r="AW300" s="86"/>
      <c r="AX300" s="86"/>
      <c r="AY300" s="86"/>
      <c r="AZ300" s="86"/>
      <c r="BA300" s="86"/>
      <c r="BB300" s="86"/>
      <c r="BC300" s="23"/>
      <c r="BD300" s="23"/>
      <c r="BE300" s="23"/>
      <c r="BF300" s="23"/>
      <c r="BG300" s="23"/>
      <c r="BH300" s="23"/>
      <c r="BI300" s="23"/>
      <c r="BJ300" s="23"/>
      <c r="BK300" s="23"/>
      <c r="BL300" s="23"/>
      <c r="BM300" s="23"/>
      <c r="BN300" s="23"/>
      <c r="BO300" s="23"/>
      <c r="BP300" s="23"/>
      <c r="BQ300" s="23"/>
      <c r="BR300" s="23"/>
      <c r="BS300" s="23"/>
      <c r="BT300" s="23"/>
      <c r="BU300" s="23"/>
      <c r="BV300" s="23"/>
      <c r="BW300" s="23"/>
      <c r="BX300" s="23"/>
      <c r="BY300" s="23"/>
      <c r="BZ300" s="23"/>
      <c r="CA300" s="23"/>
      <c r="CB300" s="23"/>
      <c r="CC300" s="23"/>
      <c r="CD300" s="23"/>
      <c r="CE300" s="23"/>
      <c r="CF300" s="23"/>
      <c r="CG300" s="23"/>
      <c r="CH300" s="23"/>
      <c r="CI300" s="23"/>
      <c r="CJ300" s="23"/>
      <c r="CK300" s="23"/>
      <c r="CL300" s="23"/>
      <c r="CM300" s="23"/>
      <c r="CN300" s="23"/>
      <c r="CO300" s="23"/>
      <c r="CP300" s="23"/>
      <c r="CQ300" s="23"/>
      <c r="CR300" s="23"/>
      <c r="CS300" s="23"/>
      <c r="CT300" s="23"/>
      <c r="CU300" s="23"/>
      <c r="CV300" s="23"/>
      <c r="CW300" s="23"/>
      <c r="CX300" s="23"/>
    </row>
    <row r="301" spans="2:102" x14ac:dyDescent="0.25">
      <c r="B301" s="23">
        <v>290</v>
      </c>
      <c r="C301" s="86"/>
      <c r="D301" s="86"/>
      <c r="E301" s="86"/>
      <c r="F301" s="86"/>
      <c r="G301" s="86"/>
      <c r="H301" s="86"/>
      <c r="I301" s="86"/>
      <c r="J301" s="86"/>
      <c r="K301" s="86"/>
      <c r="L301" s="86"/>
      <c r="M301" s="86"/>
      <c r="N301" s="86"/>
      <c r="O301" s="86"/>
      <c r="P301" s="86"/>
      <c r="Q301" s="86"/>
      <c r="R301" s="86"/>
      <c r="S301" s="86"/>
      <c r="T301" s="86"/>
      <c r="U301" s="86"/>
      <c r="V301" s="86"/>
      <c r="W301" s="86"/>
      <c r="X301" s="86"/>
      <c r="Y301" s="86"/>
      <c r="Z301" s="86"/>
      <c r="AA301" s="86"/>
      <c r="AB301" s="86"/>
      <c r="AC301" s="86"/>
      <c r="AD301" s="86"/>
      <c r="AE301" s="86"/>
      <c r="AF301" s="86"/>
      <c r="AG301" s="86"/>
      <c r="AH301" s="86"/>
      <c r="AI301" s="86"/>
      <c r="AJ301" s="86"/>
      <c r="AK301" s="86"/>
      <c r="AL301" s="86"/>
      <c r="AM301" s="86"/>
      <c r="AN301" s="86"/>
      <c r="AO301" s="86"/>
      <c r="AP301" s="86"/>
      <c r="AQ301" s="86"/>
      <c r="AR301" s="86"/>
      <c r="AS301" s="86"/>
      <c r="AT301" s="86"/>
      <c r="AU301" s="86"/>
      <c r="AV301" s="86"/>
      <c r="AW301" s="86"/>
      <c r="AX301" s="86"/>
      <c r="AY301" s="86"/>
      <c r="AZ301" s="86"/>
      <c r="BA301" s="86"/>
      <c r="BB301" s="86"/>
      <c r="BC301" s="23"/>
      <c r="BD301" s="23"/>
      <c r="BE301" s="23"/>
      <c r="BF301" s="23"/>
      <c r="BG301" s="23"/>
      <c r="BH301" s="23"/>
      <c r="BI301" s="23"/>
      <c r="BJ301" s="23"/>
      <c r="BK301" s="23"/>
      <c r="BL301" s="23"/>
      <c r="BM301" s="23"/>
      <c r="BN301" s="23"/>
      <c r="BO301" s="23"/>
      <c r="BP301" s="23"/>
      <c r="BQ301" s="23"/>
      <c r="BR301" s="23"/>
      <c r="BS301" s="23"/>
      <c r="BT301" s="23"/>
      <c r="BU301" s="23"/>
      <c r="BV301" s="23"/>
      <c r="BW301" s="23"/>
      <c r="BX301" s="23"/>
      <c r="BY301" s="23"/>
      <c r="BZ301" s="23"/>
      <c r="CA301" s="23"/>
      <c r="CB301" s="23"/>
      <c r="CC301" s="23"/>
      <c r="CD301" s="23"/>
      <c r="CE301" s="23"/>
      <c r="CF301" s="23"/>
      <c r="CG301" s="23"/>
      <c r="CH301" s="23"/>
      <c r="CI301" s="23"/>
      <c r="CJ301" s="23"/>
      <c r="CK301" s="23"/>
      <c r="CL301" s="23"/>
      <c r="CM301" s="23"/>
      <c r="CN301" s="23"/>
      <c r="CO301" s="23"/>
      <c r="CP301" s="23"/>
      <c r="CQ301" s="23"/>
      <c r="CR301" s="23"/>
      <c r="CS301" s="23"/>
      <c r="CT301" s="23"/>
      <c r="CU301" s="23"/>
      <c r="CV301" s="23"/>
      <c r="CW301" s="23"/>
      <c r="CX301" s="23"/>
    </row>
    <row r="302" spans="2:102" x14ac:dyDescent="0.25">
      <c r="B302" s="23">
        <v>291</v>
      </c>
      <c r="C302" s="86"/>
      <c r="D302" s="86"/>
      <c r="E302" s="86"/>
      <c r="F302" s="86"/>
      <c r="G302" s="86"/>
      <c r="H302" s="86"/>
      <c r="I302" s="86"/>
      <c r="J302" s="86"/>
      <c r="K302" s="86"/>
      <c r="L302" s="86"/>
      <c r="M302" s="86"/>
      <c r="N302" s="86"/>
      <c r="O302" s="86"/>
      <c r="P302" s="86"/>
      <c r="Q302" s="86"/>
      <c r="R302" s="86"/>
      <c r="S302" s="86"/>
      <c r="T302" s="86"/>
      <c r="U302" s="86"/>
      <c r="V302" s="86"/>
      <c r="W302" s="86"/>
      <c r="X302" s="86"/>
      <c r="Y302" s="86"/>
      <c r="Z302" s="86"/>
      <c r="AA302" s="86"/>
      <c r="AB302" s="86"/>
      <c r="AC302" s="86"/>
      <c r="AD302" s="86"/>
      <c r="AE302" s="86"/>
      <c r="AF302" s="86"/>
      <c r="AG302" s="86"/>
      <c r="AH302" s="86"/>
      <c r="AI302" s="86"/>
      <c r="AJ302" s="86"/>
      <c r="AK302" s="86"/>
      <c r="AL302" s="86"/>
      <c r="AM302" s="86"/>
      <c r="AN302" s="86"/>
      <c r="AO302" s="86"/>
      <c r="AP302" s="86"/>
      <c r="AQ302" s="86"/>
      <c r="AR302" s="86"/>
      <c r="AS302" s="86"/>
      <c r="AT302" s="86"/>
      <c r="AU302" s="86"/>
      <c r="AV302" s="86"/>
      <c r="AW302" s="86"/>
      <c r="AX302" s="86"/>
      <c r="AY302" s="86"/>
      <c r="AZ302" s="86"/>
      <c r="BA302" s="86"/>
      <c r="BB302" s="86"/>
      <c r="BC302" s="23"/>
      <c r="BD302" s="23"/>
      <c r="BE302" s="23"/>
      <c r="BF302" s="23"/>
      <c r="BG302" s="23"/>
      <c r="BH302" s="23"/>
      <c r="BI302" s="23"/>
      <c r="BJ302" s="23"/>
      <c r="BK302" s="23"/>
      <c r="BL302" s="23"/>
      <c r="BM302" s="23"/>
      <c r="BN302" s="23"/>
      <c r="BO302" s="23"/>
      <c r="BP302" s="23"/>
      <c r="BQ302" s="23"/>
      <c r="BR302" s="23"/>
      <c r="BS302" s="23"/>
      <c r="BT302" s="23"/>
      <c r="BU302" s="23"/>
      <c r="BV302" s="23"/>
      <c r="BW302" s="23"/>
      <c r="BX302" s="23"/>
      <c r="BY302" s="23"/>
      <c r="BZ302" s="23"/>
      <c r="CA302" s="23"/>
      <c r="CB302" s="23"/>
      <c r="CC302" s="23"/>
      <c r="CD302" s="23"/>
      <c r="CE302" s="23"/>
      <c r="CF302" s="23"/>
      <c r="CG302" s="23"/>
      <c r="CH302" s="23"/>
      <c r="CI302" s="23"/>
      <c r="CJ302" s="23"/>
      <c r="CK302" s="23"/>
      <c r="CL302" s="23"/>
      <c r="CM302" s="23"/>
      <c r="CN302" s="23"/>
      <c r="CO302" s="23"/>
      <c r="CP302" s="23"/>
      <c r="CQ302" s="23"/>
      <c r="CR302" s="23"/>
      <c r="CS302" s="23"/>
      <c r="CT302" s="23"/>
      <c r="CU302" s="23"/>
      <c r="CV302" s="23"/>
      <c r="CW302" s="23"/>
      <c r="CX302" s="23"/>
    </row>
    <row r="303" spans="2:102" x14ac:dyDescent="0.25">
      <c r="B303" s="23">
        <v>292</v>
      </c>
      <c r="C303" s="86"/>
      <c r="D303" s="86"/>
      <c r="E303" s="86"/>
      <c r="F303" s="86"/>
      <c r="G303" s="86"/>
      <c r="H303" s="86"/>
      <c r="I303" s="86"/>
      <c r="J303" s="86"/>
      <c r="K303" s="86"/>
      <c r="L303" s="86"/>
      <c r="M303" s="86"/>
      <c r="N303" s="86"/>
      <c r="O303" s="86"/>
      <c r="P303" s="86"/>
      <c r="Q303" s="86"/>
      <c r="R303" s="86"/>
      <c r="S303" s="86"/>
      <c r="T303" s="86"/>
      <c r="U303" s="86"/>
      <c r="V303" s="86"/>
      <c r="W303" s="86"/>
      <c r="X303" s="86"/>
      <c r="Y303" s="86"/>
      <c r="Z303" s="86"/>
      <c r="AA303" s="86"/>
      <c r="AB303" s="86"/>
      <c r="AC303" s="86"/>
      <c r="AD303" s="86"/>
      <c r="AE303" s="86"/>
      <c r="AF303" s="86"/>
      <c r="AG303" s="86"/>
      <c r="AH303" s="86"/>
      <c r="AI303" s="86"/>
      <c r="AJ303" s="86"/>
      <c r="AK303" s="86"/>
      <c r="AL303" s="86"/>
      <c r="AM303" s="86"/>
      <c r="AN303" s="86"/>
      <c r="AO303" s="86"/>
      <c r="AP303" s="86"/>
      <c r="AQ303" s="86"/>
      <c r="AR303" s="86"/>
      <c r="AS303" s="86"/>
      <c r="AT303" s="86"/>
      <c r="AU303" s="86"/>
      <c r="AV303" s="86"/>
      <c r="AW303" s="86"/>
      <c r="AX303" s="86"/>
      <c r="AY303" s="86"/>
      <c r="AZ303" s="86"/>
      <c r="BA303" s="86"/>
      <c r="BB303" s="86"/>
      <c r="BC303" s="23"/>
      <c r="BD303" s="23"/>
      <c r="BE303" s="23"/>
      <c r="BF303" s="23"/>
      <c r="BG303" s="23"/>
      <c r="BH303" s="23"/>
      <c r="BI303" s="23"/>
      <c r="BJ303" s="23"/>
      <c r="BK303" s="23"/>
      <c r="BL303" s="23"/>
      <c r="BM303" s="23"/>
      <c r="BN303" s="23"/>
      <c r="BO303" s="23"/>
      <c r="BP303" s="23"/>
      <c r="BQ303" s="23"/>
      <c r="BR303" s="23"/>
      <c r="BS303" s="23"/>
      <c r="BT303" s="23"/>
      <c r="BU303" s="23"/>
      <c r="BV303" s="23"/>
      <c r="BW303" s="23"/>
      <c r="BX303" s="23"/>
      <c r="BY303" s="23"/>
      <c r="BZ303" s="23"/>
      <c r="CA303" s="23"/>
      <c r="CB303" s="23"/>
      <c r="CC303" s="23"/>
      <c r="CD303" s="23"/>
      <c r="CE303" s="23"/>
      <c r="CF303" s="23"/>
      <c r="CG303" s="23"/>
      <c r="CH303" s="23"/>
      <c r="CI303" s="23"/>
      <c r="CJ303" s="23"/>
      <c r="CK303" s="23"/>
      <c r="CL303" s="23"/>
      <c r="CM303" s="23"/>
      <c r="CN303" s="23"/>
      <c r="CO303" s="23"/>
      <c r="CP303" s="23"/>
      <c r="CQ303" s="23"/>
      <c r="CR303" s="23"/>
      <c r="CS303" s="23"/>
      <c r="CT303" s="23"/>
      <c r="CU303" s="23"/>
      <c r="CV303" s="23"/>
      <c r="CW303" s="23"/>
      <c r="CX303" s="23"/>
    </row>
    <row r="304" spans="2:102" x14ac:dyDescent="0.25">
      <c r="B304" s="23">
        <v>293</v>
      </c>
      <c r="C304" s="86"/>
      <c r="D304" s="86"/>
      <c r="E304" s="86"/>
      <c r="F304" s="86"/>
      <c r="G304" s="86"/>
      <c r="H304" s="86"/>
      <c r="I304" s="86"/>
      <c r="J304" s="86"/>
      <c r="K304" s="86"/>
      <c r="L304" s="86"/>
      <c r="M304" s="86"/>
      <c r="N304" s="86"/>
      <c r="O304" s="86"/>
      <c r="P304" s="86"/>
      <c r="Q304" s="86"/>
      <c r="R304" s="86"/>
      <c r="S304" s="86"/>
      <c r="T304" s="86"/>
      <c r="U304" s="86"/>
      <c r="V304" s="86"/>
      <c r="W304" s="86"/>
      <c r="X304" s="86"/>
      <c r="Y304" s="86"/>
      <c r="Z304" s="86"/>
      <c r="AA304" s="86"/>
      <c r="AB304" s="86"/>
      <c r="AC304" s="86"/>
      <c r="AD304" s="86"/>
      <c r="AE304" s="86"/>
      <c r="AF304" s="86"/>
      <c r="AG304" s="86"/>
      <c r="AH304" s="86"/>
      <c r="AI304" s="86"/>
      <c r="AJ304" s="86"/>
      <c r="AK304" s="86"/>
      <c r="AL304" s="86"/>
      <c r="AM304" s="86"/>
      <c r="AN304" s="86"/>
      <c r="AO304" s="86"/>
      <c r="AP304" s="86"/>
      <c r="AQ304" s="86"/>
      <c r="AR304" s="86"/>
      <c r="AS304" s="86"/>
      <c r="AT304" s="86"/>
      <c r="AU304" s="86"/>
      <c r="AV304" s="86"/>
      <c r="AW304" s="86"/>
      <c r="AX304" s="86"/>
      <c r="AY304" s="86"/>
      <c r="AZ304" s="86"/>
      <c r="BA304" s="86"/>
      <c r="BB304" s="86"/>
      <c r="BC304" s="23"/>
      <c r="BD304" s="23"/>
      <c r="BE304" s="23"/>
      <c r="BF304" s="23"/>
      <c r="BG304" s="23"/>
      <c r="BH304" s="23"/>
      <c r="BI304" s="23"/>
      <c r="BJ304" s="23"/>
      <c r="BK304" s="23"/>
      <c r="BL304" s="23"/>
      <c r="BM304" s="23"/>
      <c r="BN304" s="23"/>
      <c r="BO304" s="23"/>
      <c r="BP304" s="23"/>
      <c r="BQ304" s="23"/>
      <c r="BR304" s="23"/>
      <c r="BS304" s="23"/>
      <c r="BT304" s="23"/>
      <c r="BU304" s="23"/>
      <c r="BV304" s="23"/>
      <c r="BW304" s="23"/>
      <c r="BX304" s="23"/>
      <c r="BY304" s="23"/>
      <c r="BZ304" s="23"/>
      <c r="CA304" s="23"/>
      <c r="CB304" s="23"/>
      <c r="CC304" s="23"/>
      <c r="CD304" s="23"/>
      <c r="CE304" s="23"/>
      <c r="CF304" s="23"/>
      <c r="CG304" s="23"/>
      <c r="CH304" s="23"/>
      <c r="CI304" s="23"/>
      <c r="CJ304" s="23"/>
      <c r="CK304" s="23"/>
      <c r="CL304" s="23"/>
      <c r="CM304" s="23"/>
      <c r="CN304" s="23"/>
      <c r="CO304" s="23"/>
      <c r="CP304" s="23"/>
      <c r="CQ304" s="23"/>
      <c r="CR304" s="23"/>
      <c r="CS304" s="23"/>
      <c r="CT304" s="23"/>
      <c r="CU304" s="23"/>
      <c r="CV304" s="23"/>
      <c r="CW304" s="23"/>
      <c r="CX304" s="23"/>
    </row>
    <row r="305" spans="2:102" x14ac:dyDescent="0.25">
      <c r="B305" s="23">
        <v>294</v>
      </c>
      <c r="C305" s="86"/>
      <c r="D305" s="86"/>
      <c r="E305" s="86"/>
      <c r="F305" s="86"/>
      <c r="G305" s="86"/>
      <c r="H305" s="86"/>
      <c r="I305" s="86"/>
      <c r="J305" s="86"/>
      <c r="K305" s="86"/>
      <c r="L305" s="86"/>
      <c r="M305" s="86"/>
      <c r="N305" s="86"/>
      <c r="O305" s="86"/>
      <c r="P305" s="86"/>
      <c r="Q305" s="86"/>
      <c r="R305" s="86"/>
      <c r="S305" s="86"/>
      <c r="T305" s="86"/>
      <c r="U305" s="86"/>
      <c r="V305" s="86"/>
      <c r="W305" s="86"/>
      <c r="X305" s="86"/>
      <c r="Y305" s="86"/>
      <c r="Z305" s="86"/>
      <c r="AA305" s="86"/>
      <c r="AB305" s="86"/>
      <c r="AC305" s="86"/>
      <c r="AD305" s="86"/>
      <c r="AE305" s="86"/>
      <c r="AF305" s="86"/>
      <c r="AG305" s="86"/>
      <c r="AH305" s="86"/>
      <c r="AI305" s="86"/>
      <c r="AJ305" s="86"/>
      <c r="AK305" s="86"/>
      <c r="AL305" s="86"/>
      <c r="AM305" s="86"/>
      <c r="AN305" s="86"/>
      <c r="AO305" s="86"/>
      <c r="AP305" s="86"/>
      <c r="AQ305" s="86"/>
      <c r="AR305" s="86"/>
      <c r="AS305" s="86"/>
      <c r="AT305" s="86"/>
      <c r="AU305" s="86"/>
      <c r="AV305" s="86"/>
      <c r="AW305" s="86"/>
      <c r="AX305" s="86"/>
      <c r="AY305" s="86"/>
      <c r="AZ305" s="86"/>
      <c r="BA305" s="86"/>
      <c r="BB305" s="86"/>
      <c r="BC305" s="23"/>
      <c r="BD305" s="23"/>
      <c r="BE305" s="23"/>
      <c r="BF305" s="23"/>
      <c r="BG305" s="23"/>
      <c r="BH305" s="23"/>
      <c r="BI305" s="23"/>
      <c r="BJ305" s="23"/>
      <c r="BK305" s="23"/>
      <c r="BL305" s="23"/>
      <c r="BM305" s="23"/>
      <c r="BN305" s="23"/>
      <c r="BO305" s="23"/>
      <c r="BP305" s="23"/>
      <c r="BQ305" s="23"/>
      <c r="BR305" s="23"/>
      <c r="BS305" s="23"/>
      <c r="BT305" s="23"/>
      <c r="BU305" s="23"/>
      <c r="BV305" s="23"/>
      <c r="BW305" s="23"/>
      <c r="BX305" s="23"/>
      <c r="BY305" s="23"/>
      <c r="BZ305" s="23"/>
      <c r="CA305" s="23"/>
      <c r="CB305" s="23"/>
      <c r="CC305" s="23"/>
      <c r="CD305" s="23"/>
      <c r="CE305" s="23"/>
      <c r="CF305" s="23"/>
      <c r="CG305" s="23"/>
      <c r="CH305" s="23"/>
      <c r="CI305" s="23"/>
      <c r="CJ305" s="23"/>
      <c r="CK305" s="23"/>
      <c r="CL305" s="23"/>
      <c r="CM305" s="23"/>
      <c r="CN305" s="23"/>
      <c r="CO305" s="23"/>
      <c r="CP305" s="23"/>
      <c r="CQ305" s="23"/>
      <c r="CR305" s="23"/>
      <c r="CS305" s="23"/>
      <c r="CT305" s="23"/>
      <c r="CU305" s="23"/>
      <c r="CV305" s="23"/>
      <c r="CW305" s="23"/>
      <c r="CX305" s="23"/>
    </row>
    <row r="306" spans="2:102" x14ac:dyDescent="0.25">
      <c r="B306" s="23">
        <v>295</v>
      </c>
      <c r="C306" s="86"/>
      <c r="D306" s="86"/>
      <c r="E306" s="86"/>
      <c r="F306" s="86"/>
      <c r="G306" s="86"/>
      <c r="H306" s="86"/>
      <c r="I306" s="86"/>
      <c r="J306" s="86"/>
      <c r="K306" s="86"/>
      <c r="L306" s="86"/>
      <c r="M306" s="86"/>
      <c r="N306" s="86"/>
      <c r="O306" s="86"/>
      <c r="P306" s="86"/>
      <c r="Q306" s="86"/>
      <c r="R306" s="86"/>
      <c r="S306" s="86"/>
      <c r="T306" s="86"/>
      <c r="U306" s="86"/>
      <c r="V306" s="86"/>
      <c r="W306" s="86"/>
      <c r="X306" s="86"/>
      <c r="Y306" s="86"/>
      <c r="Z306" s="86"/>
      <c r="AA306" s="86"/>
      <c r="AB306" s="86"/>
      <c r="AC306" s="86"/>
      <c r="AD306" s="86"/>
      <c r="AE306" s="86"/>
      <c r="AF306" s="86"/>
      <c r="AG306" s="86"/>
      <c r="AH306" s="86"/>
      <c r="AI306" s="86"/>
      <c r="AJ306" s="86"/>
      <c r="AK306" s="86"/>
      <c r="AL306" s="86"/>
      <c r="AM306" s="86"/>
      <c r="AN306" s="86"/>
      <c r="AO306" s="86"/>
      <c r="AP306" s="86"/>
      <c r="AQ306" s="86"/>
      <c r="AR306" s="86"/>
      <c r="AS306" s="86"/>
      <c r="AT306" s="86"/>
      <c r="AU306" s="86"/>
      <c r="AV306" s="86"/>
      <c r="AW306" s="86"/>
      <c r="AX306" s="86"/>
      <c r="AY306" s="86"/>
      <c r="AZ306" s="86"/>
      <c r="BA306" s="86"/>
      <c r="BB306" s="86"/>
      <c r="BC306" s="23"/>
      <c r="BD306" s="23"/>
      <c r="BE306" s="23"/>
      <c r="BF306" s="23"/>
      <c r="BG306" s="23"/>
      <c r="BH306" s="23"/>
      <c r="BI306" s="23"/>
      <c r="BJ306" s="23"/>
      <c r="BK306" s="23"/>
      <c r="BL306" s="23"/>
      <c r="BM306" s="23"/>
      <c r="BN306" s="23"/>
      <c r="BO306" s="23"/>
      <c r="BP306" s="23"/>
      <c r="BQ306" s="23"/>
      <c r="BR306" s="23"/>
      <c r="BS306" s="23"/>
      <c r="BT306" s="23"/>
      <c r="BU306" s="23"/>
      <c r="BV306" s="23"/>
      <c r="BW306" s="23"/>
      <c r="BX306" s="23"/>
      <c r="BY306" s="23"/>
      <c r="BZ306" s="23"/>
      <c r="CA306" s="23"/>
      <c r="CB306" s="23"/>
      <c r="CC306" s="23"/>
      <c r="CD306" s="23"/>
      <c r="CE306" s="23"/>
      <c r="CF306" s="23"/>
      <c r="CG306" s="23"/>
      <c r="CH306" s="23"/>
      <c r="CI306" s="23"/>
      <c r="CJ306" s="23"/>
      <c r="CK306" s="23"/>
      <c r="CL306" s="23"/>
      <c r="CM306" s="23"/>
      <c r="CN306" s="23"/>
      <c r="CO306" s="23"/>
      <c r="CP306" s="23"/>
      <c r="CQ306" s="23"/>
      <c r="CR306" s="23"/>
      <c r="CS306" s="23"/>
      <c r="CT306" s="23"/>
      <c r="CU306" s="23"/>
      <c r="CV306" s="23"/>
      <c r="CW306" s="23"/>
      <c r="CX306" s="23"/>
    </row>
    <row r="307" spans="2:102" x14ac:dyDescent="0.25">
      <c r="B307" s="23">
        <v>296</v>
      </c>
      <c r="C307" s="86"/>
      <c r="D307" s="86"/>
      <c r="E307" s="86"/>
      <c r="F307" s="86"/>
      <c r="G307" s="86"/>
      <c r="H307" s="86"/>
      <c r="I307" s="86"/>
      <c r="J307" s="86"/>
      <c r="K307" s="86"/>
      <c r="L307" s="86"/>
      <c r="M307" s="86"/>
      <c r="N307" s="86"/>
      <c r="O307" s="86"/>
      <c r="P307" s="86"/>
      <c r="Q307" s="86"/>
      <c r="R307" s="86"/>
      <c r="S307" s="86"/>
      <c r="T307" s="86"/>
      <c r="U307" s="86"/>
      <c r="V307" s="86"/>
      <c r="W307" s="86"/>
      <c r="X307" s="86"/>
      <c r="Y307" s="86"/>
      <c r="Z307" s="86"/>
      <c r="AA307" s="86"/>
      <c r="AB307" s="86"/>
      <c r="AC307" s="86"/>
      <c r="AD307" s="86"/>
      <c r="AE307" s="86"/>
      <c r="AF307" s="86"/>
      <c r="AG307" s="86"/>
      <c r="AH307" s="86"/>
      <c r="AI307" s="86"/>
      <c r="AJ307" s="86"/>
      <c r="AK307" s="86"/>
      <c r="AL307" s="86"/>
      <c r="AM307" s="86"/>
      <c r="AN307" s="86"/>
      <c r="AO307" s="86"/>
      <c r="AP307" s="86"/>
      <c r="AQ307" s="86"/>
      <c r="AR307" s="86"/>
      <c r="AS307" s="86"/>
      <c r="AT307" s="86"/>
      <c r="AU307" s="86"/>
      <c r="AV307" s="86"/>
      <c r="AW307" s="86"/>
      <c r="AX307" s="86"/>
      <c r="AY307" s="86"/>
      <c r="AZ307" s="86"/>
      <c r="BA307" s="86"/>
      <c r="BB307" s="86"/>
      <c r="BC307" s="23"/>
      <c r="BD307" s="23"/>
      <c r="BE307" s="23"/>
      <c r="BF307" s="23"/>
      <c r="BG307" s="23"/>
      <c r="BH307" s="23"/>
      <c r="BI307" s="23"/>
      <c r="BJ307" s="23"/>
      <c r="BK307" s="23"/>
      <c r="BL307" s="23"/>
      <c r="BM307" s="23"/>
      <c r="BN307" s="23"/>
      <c r="BO307" s="23"/>
      <c r="BP307" s="23"/>
      <c r="BQ307" s="23"/>
      <c r="BR307" s="23"/>
      <c r="BS307" s="23"/>
      <c r="BT307" s="23"/>
      <c r="BU307" s="23"/>
      <c r="BV307" s="23"/>
      <c r="BW307" s="23"/>
      <c r="BX307" s="23"/>
      <c r="BY307" s="23"/>
      <c r="BZ307" s="23"/>
      <c r="CA307" s="23"/>
      <c r="CB307" s="23"/>
      <c r="CC307" s="23"/>
      <c r="CD307" s="23"/>
      <c r="CE307" s="23"/>
      <c r="CF307" s="23"/>
      <c r="CG307" s="23"/>
      <c r="CH307" s="23"/>
      <c r="CI307" s="23"/>
      <c r="CJ307" s="23"/>
      <c r="CK307" s="23"/>
      <c r="CL307" s="23"/>
      <c r="CM307" s="23"/>
      <c r="CN307" s="23"/>
      <c r="CO307" s="23"/>
      <c r="CP307" s="23"/>
      <c r="CQ307" s="23"/>
      <c r="CR307" s="23"/>
      <c r="CS307" s="23"/>
      <c r="CT307" s="23"/>
      <c r="CU307" s="23"/>
      <c r="CV307" s="23"/>
      <c r="CW307" s="23"/>
      <c r="CX307" s="23"/>
    </row>
    <row r="308" spans="2:102" x14ac:dyDescent="0.25">
      <c r="B308" s="23">
        <v>297</v>
      </c>
      <c r="C308" s="86"/>
      <c r="D308" s="86"/>
      <c r="E308" s="86"/>
      <c r="F308" s="86"/>
      <c r="G308" s="86"/>
      <c r="H308" s="86"/>
      <c r="I308" s="86"/>
      <c r="J308" s="86"/>
      <c r="K308" s="86"/>
      <c r="L308" s="86"/>
      <c r="M308" s="86"/>
      <c r="N308" s="86"/>
      <c r="O308" s="86"/>
      <c r="P308" s="86"/>
      <c r="Q308" s="86"/>
      <c r="R308" s="86"/>
      <c r="S308" s="86"/>
      <c r="T308" s="86"/>
      <c r="U308" s="86"/>
      <c r="V308" s="86"/>
      <c r="W308" s="86"/>
      <c r="X308" s="86"/>
      <c r="Y308" s="86"/>
      <c r="Z308" s="86"/>
      <c r="AA308" s="86"/>
      <c r="AB308" s="86"/>
      <c r="AC308" s="86"/>
      <c r="AD308" s="86"/>
      <c r="AE308" s="86"/>
      <c r="AF308" s="86"/>
      <c r="AG308" s="86"/>
      <c r="AH308" s="86"/>
      <c r="AI308" s="86"/>
      <c r="AJ308" s="86"/>
      <c r="AK308" s="86"/>
      <c r="AL308" s="86"/>
      <c r="AM308" s="86"/>
      <c r="AN308" s="86"/>
      <c r="AO308" s="86"/>
      <c r="AP308" s="86"/>
      <c r="AQ308" s="86"/>
      <c r="AR308" s="86"/>
      <c r="AS308" s="86"/>
      <c r="AT308" s="86"/>
      <c r="AU308" s="86"/>
      <c r="AV308" s="86"/>
      <c r="AW308" s="86"/>
      <c r="AX308" s="86"/>
      <c r="AY308" s="86"/>
      <c r="AZ308" s="86"/>
      <c r="BA308" s="86"/>
      <c r="BB308" s="86"/>
      <c r="BC308" s="23"/>
      <c r="BD308" s="23"/>
      <c r="BE308" s="23"/>
      <c r="BF308" s="23"/>
      <c r="BG308" s="23"/>
      <c r="BH308" s="23"/>
      <c r="BI308" s="23"/>
      <c r="BJ308" s="23"/>
      <c r="BK308" s="23"/>
      <c r="BL308" s="23"/>
      <c r="BM308" s="23"/>
      <c r="BN308" s="23"/>
      <c r="BO308" s="23"/>
      <c r="BP308" s="23"/>
      <c r="BQ308" s="23"/>
      <c r="BR308" s="23"/>
      <c r="BS308" s="23"/>
      <c r="BT308" s="23"/>
      <c r="BU308" s="23"/>
      <c r="BV308" s="23"/>
      <c r="BW308" s="23"/>
      <c r="BX308" s="23"/>
      <c r="BY308" s="23"/>
      <c r="BZ308" s="23"/>
      <c r="CA308" s="23"/>
      <c r="CB308" s="23"/>
      <c r="CC308" s="23"/>
      <c r="CD308" s="23"/>
      <c r="CE308" s="23"/>
      <c r="CF308" s="23"/>
      <c r="CG308" s="23"/>
      <c r="CH308" s="23"/>
      <c r="CI308" s="23"/>
      <c r="CJ308" s="23"/>
      <c r="CK308" s="23"/>
      <c r="CL308" s="23"/>
      <c r="CM308" s="23"/>
      <c r="CN308" s="23"/>
      <c r="CO308" s="23"/>
      <c r="CP308" s="23"/>
      <c r="CQ308" s="23"/>
      <c r="CR308" s="23"/>
      <c r="CS308" s="23"/>
      <c r="CT308" s="23"/>
      <c r="CU308" s="23"/>
      <c r="CV308" s="23"/>
      <c r="CW308" s="23"/>
      <c r="CX308" s="23"/>
    </row>
    <row r="309" spans="2:102" x14ac:dyDescent="0.25">
      <c r="B309" s="23">
        <v>298</v>
      </c>
      <c r="C309" s="86"/>
      <c r="D309" s="86"/>
      <c r="E309" s="86"/>
      <c r="F309" s="86"/>
      <c r="G309" s="86"/>
      <c r="H309" s="86"/>
      <c r="I309" s="86"/>
      <c r="J309" s="86"/>
      <c r="K309" s="86"/>
      <c r="L309" s="86"/>
      <c r="M309" s="86"/>
      <c r="N309" s="86"/>
      <c r="O309" s="86"/>
      <c r="P309" s="86"/>
      <c r="Q309" s="86"/>
      <c r="R309" s="86"/>
      <c r="S309" s="86"/>
      <c r="T309" s="86"/>
      <c r="U309" s="86"/>
      <c r="V309" s="86"/>
      <c r="W309" s="86"/>
      <c r="X309" s="86"/>
      <c r="Y309" s="86"/>
      <c r="Z309" s="86"/>
      <c r="AA309" s="86"/>
      <c r="AB309" s="86"/>
      <c r="AC309" s="86"/>
      <c r="AD309" s="86"/>
      <c r="AE309" s="86"/>
      <c r="AF309" s="86"/>
      <c r="AG309" s="86"/>
      <c r="AH309" s="86"/>
      <c r="AI309" s="86"/>
      <c r="AJ309" s="86"/>
      <c r="AK309" s="86"/>
      <c r="AL309" s="86"/>
      <c r="AM309" s="86"/>
      <c r="AN309" s="86"/>
      <c r="AO309" s="86"/>
      <c r="AP309" s="86"/>
      <c r="AQ309" s="86"/>
      <c r="AR309" s="86"/>
      <c r="AS309" s="86"/>
      <c r="AT309" s="86"/>
      <c r="AU309" s="86"/>
      <c r="AV309" s="86"/>
      <c r="AW309" s="86"/>
      <c r="AX309" s="86"/>
      <c r="AY309" s="86"/>
      <c r="AZ309" s="86"/>
      <c r="BA309" s="86"/>
      <c r="BB309" s="86"/>
      <c r="BC309" s="23"/>
      <c r="BD309" s="23"/>
      <c r="BE309" s="23"/>
      <c r="BF309" s="23"/>
      <c r="BG309" s="23"/>
      <c r="BH309" s="23"/>
      <c r="BI309" s="23"/>
      <c r="BJ309" s="23"/>
      <c r="BK309" s="23"/>
      <c r="BL309" s="23"/>
      <c r="BM309" s="23"/>
      <c r="BN309" s="23"/>
      <c r="BO309" s="23"/>
      <c r="BP309" s="23"/>
      <c r="BQ309" s="23"/>
      <c r="BR309" s="23"/>
      <c r="BS309" s="23"/>
      <c r="BT309" s="23"/>
      <c r="BU309" s="23"/>
      <c r="BV309" s="23"/>
      <c r="BW309" s="23"/>
      <c r="BX309" s="23"/>
      <c r="BY309" s="23"/>
      <c r="BZ309" s="23"/>
      <c r="CA309" s="23"/>
      <c r="CB309" s="23"/>
      <c r="CC309" s="23"/>
      <c r="CD309" s="23"/>
      <c r="CE309" s="23"/>
      <c r="CF309" s="23"/>
      <c r="CG309" s="23"/>
      <c r="CH309" s="23"/>
      <c r="CI309" s="23"/>
      <c r="CJ309" s="23"/>
      <c r="CK309" s="23"/>
      <c r="CL309" s="23"/>
      <c r="CM309" s="23"/>
      <c r="CN309" s="23"/>
      <c r="CO309" s="23"/>
      <c r="CP309" s="23"/>
      <c r="CQ309" s="23"/>
      <c r="CR309" s="23"/>
      <c r="CS309" s="23"/>
      <c r="CT309" s="23"/>
      <c r="CU309" s="23"/>
      <c r="CV309" s="23"/>
      <c r="CW309" s="23"/>
      <c r="CX309" s="23"/>
    </row>
    <row r="310" spans="2:102" x14ac:dyDescent="0.25">
      <c r="B310" s="23">
        <v>299</v>
      </c>
      <c r="C310" s="86"/>
      <c r="D310" s="86"/>
      <c r="E310" s="86"/>
      <c r="F310" s="86"/>
      <c r="G310" s="86"/>
      <c r="H310" s="86"/>
      <c r="I310" s="86"/>
      <c r="J310" s="86"/>
      <c r="K310" s="86"/>
      <c r="L310" s="86"/>
      <c r="M310" s="86"/>
      <c r="N310" s="86"/>
      <c r="O310" s="86"/>
      <c r="P310" s="86"/>
      <c r="Q310" s="86"/>
      <c r="R310" s="86"/>
      <c r="S310" s="86"/>
      <c r="T310" s="86"/>
      <c r="U310" s="86"/>
      <c r="V310" s="86"/>
      <c r="W310" s="86"/>
      <c r="X310" s="86"/>
      <c r="Y310" s="86"/>
      <c r="Z310" s="86"/>
      <c r="AA310" s="86"/>
      <c r="AB310" s="86"/>
      <c r="AC310" s="86"/>
      <c r="AD310" s="86"/>
      <c r="AE310" s="86"/>
      <c r="AF310" s="86"/>
      <c r="AG310" s="86"/>
      <c r="AH310" s="86"/>
      <c r="AI310" s="86"/>
      <c r="AJ310" s="86"/>
      <c r="AK310" s="86"/>
      <c r="AL310" s="86"/>
      <c r="AM310" s="86"/>
      <c r="AN310" s="86"/>
      <c r="AO310" s="86"/>
      <c r="AP310" s="86"/>
      <c r="AQ310" s="86"/>
      <c r="AR310" s="86"/>
      <c r="AS310" s="86"/>
      <c r="AT310" s="86"/>
      <c r="AU310" s="86"/>
      <c r="AV310" s="86"/>
      <c r="AW310" s="86"/>
      <c r="AX310" s="86"/>
      <c r="AY310" s="86"/>
      <c r="AZ310" s="86"/>
      <c r="BA310" s="86"/>
      <c r="BB310" s="86"/>
      <c r="BC310" s="23"/>
      <c r="BD310" s="23"/>
      <c r="BE310" s="23"/>
      <c r="BF310" s="23"/>
      <c r="BG310" s="23"/>
      <c r="BH310" s="23"/>
      <c r="BI310" s="23"/>
      <c r="BJ310" s="23"/>
      <c r="BK310" s="23"/>
      <c r="BL310" s="23"/>
      <c r="BM310" s="23"/>
      <c r="BN310" s="23"/>
      <c r="BO310" s="23"/>
      <c r="BP310" s="23"/>
      <c r="BQ310" s="23"/>
      <c r="BR310" s="23"/>
      <c r="BS310" s="23"/>
      <c r="BT310" s="23"/>
      <c r="BU310" s="23"/>
      <c r="BV310" s="23"/>
      <c r="BW310" s="23"/>
      <c r="BX310" s="23"/>
      <c r="BY310" s="23"/>
      <c r="BZ310" s="23"/>
      <c r="CA310" s="23"/>
      <c r="CB310" s="23"/>
      <c r="CC310" s="23"/>
      <c r="CD310" s="23"/>
      <c r="CE310" s="23"/>
      <c r="CF310" s="23"/>
      <c r="CG310" s="23"/>
      <c r="CH310" s="23"/>
      <c r="CI310" s="23"/>
      <c r="CJ310" s="23"/>
      <c r="CK310" s="23"/>
      <c r="CL310" s="23"/>
      <c r="CM310" s="23"/>
      <c r="CN310" s="23"/>
      <c r="CO310" s="23"/>
      <c r="CP310" s="23"/>
      <c r="CQ310" s="23"/>
      <c r="CR310" s="23"/>
      <c r="CS310" s="23"/>
      <c r="CT310" s="23"/>
      <c r="CU310" s="23"/>
      <c r="CV310" s="23"/>
      <c r="CW310" s="23"/>
      <c r="CX310" s="23"/>
    </row>
    <row r="311" spans="2:102" x14ac:dyDescent="0.25">
      <c r="B311" s="23">
        <v>300</v>
      </c>
      <c r="C311" s="86"/>
      <c r="D311" s="86"/>
      <c r="E311" s="86"/>
      <c r="F311" s="86"/>
      <c r="G311" s="86"/>
      <c r="H311" s="86"/>
      <c r="I311" s="86"/>
      <c r="J311" s="86"/>
      <c r="K311" s="86"/>
      <c r="L311" s="86"/>
      <c r="M311" s="86"/>
      <c r="N311" s="86"/>
      <c r="O311" s="86"/>
      <c r="P311" s="86"/>
      <c r="Q311" s="86"/>
      <c r="R311" s="86"/>
      <c r="S311" s="86"/>
      <c r="T311" s="86"/>
      <c r="U311" s="86"/>
      <c r="V311" s="86"/>
      <c r="W311" s="86"/>
      <c r="X311" s="86"/>
      <c r="Y311" s="86"/>
      <c r="Z311" s="86"/>
      <c r="AA311" s="86"/>
      <c r="AB311" s="86"/>
      <c r="AC311" s="86"/>
      <c r="AD311" s="86"/>
      <c r="AE311" s="86"/>
      <c r="AF311" s="86"/>
      <c r="AG311" s="86"/>
      <c r="AH311" s="86"/>
      <c r="AI311" s="86"/>
      <c r="AJ311" s="86"/>
      <c r="AK311" s="86"/>
      <c r="AL311" s="86"/>
      <c r="AM311" s="86"/>
      <c r="AN311" s="86"/>
      <c r="AO311" s="86"/>
      <c r="AP311" s="86"/>
      <c r="AQ311" s="86"/>
      <c r="AR311" s="86"/>
      <c r="AS311" s="86"/>
      <c r="AT311" s="86"/>
      <c r="AU311" s="86"/>
      <c r="AV311" s="86"/>
      <c r="AW311" s="86"/>
      <c r="AX311" s="86"/>
      <c r="AY311" s="86"/>
      <c r="AZ311" s="86"/>
      <c r="BA311" s="86"/>
      <c r="BB311" s="86"/>
      <c r="BC311" s="23"/>
      <c r="BD311" s="23"/>
      <c r="BE311" s="23"/>
      <c r="BF311" s="23"/>
      <c r="BG311" s="23"/>
      <c r="BH311" s="23"/>
      <c r="BI311" s="23"/>
      <c r="BJ311" s="23"/>
      <c r="BK311" s="23"/>
      <c r="BL311" s="23"/>
      <c r="BM311" s="23"/>
      <c r="BN311" s="23"/>
      <c r="BO311" s="23"/>
      <c r="BP311" s="23"/>
      <c r="BQ311" s="23"/>
      <c r="BR311" s="23"/>
      <c r="BS311" s="23"/>
      <c r="BT311" s="23"/>
      <c r="BU311" s="23"/>
      <c r="BV311" s="23"/>
      <c r="BW311" s="23"/>
      <c r="BX311" s="23"/>
      <c r="BY311" s="23"/>
      <c r="BZ311" s="23"/>
      <c r="CA311" s="23"/>
      <c r="CB311" s="23"/>
      <c r="CC311" s="23"/>
      <c r="CD311" s="23"/>
      <c r="CE311" s="23"/>
      <c r="CF311" s="23"/>
      <c r="CG311" s="23"/>
      <c r="CH311" s="23"/>
      <c r="CI311" s="23"/>
      <c r="CJ311" s="23"/>
      <c r="CK311" s="23"/>
      <c r="CL311" s="23"/>
      <c r="CM311" s="23"/>
      <c r="CN311" s="23"/>
      <c r="CO311" s="23"/>
      <c r="CP311" s="23"/>
      <c r="CQ311" s="23"/>
      <c r="CR311" s="23"/>
      <c r="CS311" s="23"/>
      <c r="CT311" s="23"/>
      <c r="CU311" s="23"/>
      <c r="CV311" s="23"/>
      <c r="CW311" s="23"/>
      <c r="CX311" s="23"/>
    </row>
    <row r="312" spans="2:102" x14ac:dyDescent="0.25">
      <c r="B312" s="23">
        <v>301</v>
      </c>
      <c r="C312" s="86"/>
      <c r="D312" s="86"/>
      <c r="E312" s="86"/>
      <c r="F312" s="86"/>
      <c r="G312" s="86"/>
      <c r="H312" s="86"/>
      <c r="I312" s="86"/>
      <c r="J312" s="86"/>
      <c r="K312" s="86"/>
      <c r="L312" s="86"/>
      <c r="M312" s="86"/>
      <c r="N312" s="86"/>
      <c r="O312" s="86"/>
      <c r="P312" s="86"/>
      <c r="Q312" s="86"/>
      <c r="R312" s="86"/>
      <c r="S312" s="86"/>
      <c r="T312" s="86"/>
      <c r="U312" s="86"/>
      <c r="V312" s="86"/>
      <c r="W312" s="86"/>
      <c r="X312" s="86"/>
      <c r="Y312" s="86"/>
      <c r="Z312" s="86"/>
      <c r="AA312" s="86"/>
      <c r="AB312" s="86"/>
      <c r="AC312" s="86"/>
      <c r="AD312" s="86"/>
      <c r="AE312" s="86"/>
      <c r="AF312" s="86"/>
      <c r="AG312" s="86"/>
      <c r="AH312" s="86"/>
      <c r="AI312" s="86"/>
      <c r="AJ312" s="86"/>
      <c r="AK312" s="86"/>
      <c r="AL312" s="86"/>
      <c r="AM312" s="86"/>
      <c r="AN312" s="86"/>
      <c r="AO312" s="86"/>
      <c r="AP312" s="86"/>
      <c r="AQ312" s="86"/>
      <c r="AR312" s="86"/>
      <c r="AS312" s="86"/>
      <c r="AT312" s="86"/>
      <c r="AU312" s="86"/>
      <c r="AV312" s="86"/>
      <c r="AW312" s="86"/>
      <c r="AX312" s="86"/>
      <c r="AY312" s="86"/>
      <c r="AZ312" s="86"/>
      <c r="BA312" s="86"/>
      <c r="BB312" s="86"/>
      <c r="BC312" s="23"/>
      <c r="BD312" s="23"/>
      <c r="BE312" s="23"/>
      <c r="BF312" s="23"/>
      <c r="BG312" s="23"/>
      <c r="BH312" s="23"/>
      <c r="BI312" s="23"/>
      <c r="BJ312" s="23"/>
      <c r="BK312" s="23"/>
      <c r="BL312" s="23"/>
      <c r="BM312" s="23"/>
      <c r="BN312" s="23"/>
      <c r="BO312" s="23"/>
      <c r="BP312" s="23"/>
      <c r="BQ312" s="23"/>
      <c r="BR312" s="23"/>
      <c r="BS312" s="23"/>
      <c r="BT312" s="23"/>
      <c r="BU312" s="23"/>
      <c r="BV312" s="23"/>
      <c r="BW312" s="23"/>
      <c r="BX312" s="23"/>
      <c r="BY312" s="23"/>
      <c r="BZ312" s="23"/>
      <c r="CA312" s="23"/>
      <c r="CB312" s="23"/>
      <c r="CC312" s="23"/>
      <c r="CD312" s="23"/>
      <c r="CE312" s="23"/>
      <c r="CF312" s="23"/>
      <c r="CG312" s="23"/>
      <c r="CH312" s="23"/>
      <c r="CI312" s="23"/>
      <c r="CJ312" s="23"/>
      <c r="CK312" s="23"/>
      <c r="CL312" s="23"/>
      <c r="CM312" s="23"/>
      <c r="CN312" s="23"/>
      <c r="CO312" s="23"/>
      <c r="CP312" s="23"/>
      <c r="CQ312" s="23"/>
      <c r="CR312" s="23"/>
      <c r="CS312" s="23"/>
      <c r="CT312" s="23"/>
      <c r="CU312" s="23"/>
      <c r="CV312" s="23"/>
      <c r="CW312" s="23"/>
      <c r="CX312" s="23"/>
    </row>
    <row r="313" spans="2:102" x14ac:dyDescent="0.25">
      <c r="B313" s="23">
        <v>302</v>
      </c>
      <c r="C313" s="86"/>
      <c r="D313" s="86"/>
      <c r="E313" s="86"/>
      <c r="F313" s="86"/>
      <c r="G313" s="86"/>
      <c r="H313" s="86"/>
      <c r="I313" s="86"/>
      <c r="J313" s="86"/>
      <c r="K313" s="86"/>
      <c r="L313" s="86"/>
      <c r="M313" s="86"/>
      <c r="N313" s="86"/>
      <c r="O313" s="86"/>
      <c r="P313" s="86"/>
      <c r="Q313" s="86"/>
      <c r="R313" s="86"/>
      <c r="S313" s="86"/>
      <c r="T313" s="86"/>
      <c r="U313" s="86"/>
      <c r="V313" s="86"/>
      <c r="W313" s="86"/>
      <c r="X313" s="86"/>
      <c r="Y313" s="86"/>
      <c r="Z313" s="86"/>
      <c r="AA313" s="86"/>
      <c r="AB313" s="86"/>
      <c r="AC313" s="86"/>
      <c r="AD313" s="86"/>
      <c r="AE313" s="86"/>
      <c r="AF313" s="86"/>
      <c r="AG313" s="86"/>
      <c r="AH313" s="86"/>
      <c r="AI313" s="86"/>
      <c r="AJ313" s="86"/>
      <c r="AK313" s="86"/>
      <c r="AL313" s="86"/>
      <c r="AM313" s="86"/>
      <c r="AN313" s="86"/>
      <c r="AO313" s="86"/>
      <c r="AP313" s="86"/>
      <c r="AQ313" s="86"/>
      <c r="AR313" s="86"/>
      <c r="AS313" s="86"/>
      <c r="AT313" s="86"/>
      <c r="AU313" s="86"/>
      <c r="AV313" s="86"/>
      <c r="AW313" s="86"/>
      <c r="AX313" s="86"/>
      <c r="AY313" s="86"/>
      <c r="AZ313" s="86"/>
      <c r="BA313" s="86"/>
      <c r="BB313" s="86"/>
      <c r="BC313" s="23"/>
      <c r="BD313" s="23"/>
      <c r="BE313" s="23"/>
      <c r="BF313" s="23"/>
      <c r="BG313" s="23"/>
      <c r="BH313" s="23"/>
      <c r="BI313" s="23"/>
      <c r="BJ313" s="23"/>
      <c r="BK313" s="23"/>
      <c r="BL313" s="23"/>
      <c r="BM313" s="23"/>
      <c r="BN313" s="23"/>
      <c r="BO313" s="23"/>
      <c r="BP313" s="23"/>
      <c r="BQ313" s="23"/>
      <c r="BR313" s="23"/>
      <c r="BS313" s="23"/>
      <c r="BT313" s="23"/>
      <c r="BU313" s="23"/>
      <c r="BV313" s="23"/>
      <c r="BW313" s="23"/>
      <c r="BX313" s="23"/>
      <c r="BY313" s="23"/>
      <c r="BZ313" s="23"/>
      <c r="CA313" s="23"/>
      <c r="CB313" s="23"/>
      <c r="CC313" s="23"/>
      <c r="CD313" s="23"/>
      <c r="CE313" s="23"/>
      <c r="CF313" s="23"/>
      <c r="CG313" s="23"/>
      <c r="CH313" s="23"/>
      <c r="CI313" s="23"/>
      <c r="CJ313" s="23"/>
      <c r="CK313" s="23"/>
      <c r="CL313" s="23"/>
      <c r="CM313" s="23"/>
      <c r="CN313" s="23"/>
      <c r="CO313" s="23"/>
      <c r="CP313" s="23"/>
      <c r="CQ313" s="23"/>
      <c r="CR313" s="23"/>
      <c r="CS313" s="23"/>
      <c r="CT313" s="23"/>
      <c r="CU313" s="23"/>
      <c r="CV313" s="23"/>
      <c r="CW313" s="23"/>
      <c r="CX313" s="23"/>
    </row>
    <row r="314" spans="2:102" x14ac:dyDescent="0.25">
      <c r="B314" s="23">
        <v>303</v>
      </c>
      <c r="C314" s="86"/>
      <c r="D314" s="86"/>
      <c r="E314" s="86"/>
      <c r="F314" s="86"/>
      <c r="G314" s="86"/>
      <c r="H314" s="86"/>
      <c r="I314" s="86"/>
      <c r="J314" s="86"/>
      <c r="K314" s="86"/>
      <c r="L314" s="86"/>
      <c r="M314" s="86"/>
      <c r="N314" s="86"/>
      <c r="O314" s="86"/>
      <c r="P314" s="86"/>
      <c r="Q314" s="86"/>
      <c r="R314" s="86"/>
      <c r="S314" s="86"/>
      <c r="T314" s="86"/>
      <c r="U314" s="86"/>
      <c r="V314" s="86"/>
      <c r="W314" s="86"/>
      <c r="X314" s="86"/>
      <c r="Y314" s="86"/>
      <c r="Z314" s="86"/>
      <c r="AA314" s="86"/>
      <c r="AB314" s="86"/>
      <c r="AC314" s="86"/>
      <c r="AD314" s="86"/>
      <c r="AE314" s="86"/>
      <c r="AF314" s="86"/>
      <c r="AG314" s="86"/>
      <c r="AH314" s="86"/>
      <c r="AI314" s="86"/>
      <c r="AJ314" s="86"/>
      <c r="AK314" s="86"/>
      <c r="AL314" s="86"/>
      <c r="AM314" s="86"/>
      <c r="AN314" s="86"/>
      <c r="AO314" s="86"/>
      <c r="AP314" s="86"/>
      <c r="AQ314" s="86"/>
      <c r="AR314" s="86"/>
      <c r="AS314" s="86"/>
      <c r="AT314" s="86"/>
      <c r="AU314" s="86"/>
      <c r="AV314" s="86"/>
      <c r="AW314" s="86"/>
      <c r="AX314" s="86"/>
      <c r="AY314" s="86"/>
      <c r="AZ314" s="86"/>
      <c r="BA314" s="86"/>
      <c r="BB314" s="86"/>
      <c r="BC314" s="23"/>
      <c r="BD314" s="23"/>
      <c r="BE314" s="23"/>
      <c r="BF314" s="23"/>
      <c r="BG314" s="23"/>
      <c r="BH314" s="23"/>
      <c r="BI314" s="23"/>
      <c r="BJ314" s="23"/>
      <c r="BK314" s="23"/>
      <c r="BL314" s="23"/>
      <c r="BM314" s="23"/>
      <c r="BN314" s="23"/>
      <c r="BO314" s="23"/>
      <c r="BP314" s="23"/>
      <c r="BQ314" s="23"/>
      <c r="BR314" s="23"/>
      <c r="BS314" s="23"/>
      <c r="BT314" s="23"/>
      <c r="BU314" s="23"/>
      <c r="BV314" s="23"/>
      <c r="BW314" s="23"/>
      <c r="BX314" s="23"/>
      <c r="BY314" s="23"/>
      <c r="BZ314" s="23"/>
      <c r="CA314" s="23"/>
      <c r="CB314" s="23"/>
      <c r="CC314" s="23"/>
      <c r="CD314" s="23"/>
      <c r="CE314" s="23"/>
      <c r="CF314" s="23"/>
      <c r="CG314" s="23"/>
      <c r="CH314" s="23"/>
      <c r="CI314" s="23"/>
      <c r="CJ314" s="23"/>
      <c r="CK314" s="23"/>
      <c r="CL314" s="23"/>
      <c r="CM314" s="23"/>
      <c r="CN314" s="23"/>
      <c r="CO314" s="23"/>
      <c r="CP314" s="23"/>
      <c r="CQ314" s="23"/>
      <c r="CR314" s="23"/>
      <c r="CS314" s="23"/>
      <c r="CT314" s="23"/>
      <c r="CU314" s="23"/>
      <c r="CV314" s="23"/>
      <c r="CW314" s="23"/>
      <c r="CX314" s="23"/>
    </row>
    <row r="315" spans="2:102" x14ac:dyDescent="0.25">
      <c r="B315" s="23">
        <v>304</v>
      </c>
      <c r="C315" s="86"/>
      <c r="D315" s="86"/>
      <c r="E315" s="86"/>
      <c r="F315" s="86"/>
      <c r="G315" s="86"/>
      <c r="H315" s="86"/>
      <c r="I315" s="86"/>
      <c r="J315" s="86"/>
      <c r="K315" s="86"/>
      <c r="L315" s="86"/>
      <c r="M315" s="86"/>
      <c r="N315" s="86"/>
      <c r="O315" s="86"/>
      <c r="P315" s="86"/>
      <c r="Q315" s="86"/>
      <c r="R315" s="86"/>
      <c r="S315" s="86"/>
      <c r="T315" s="86"/>
      <c r="U315" s="86"/>
      <c r="V315" s="86"/>
      <c r="W315" s="86"/>
      <c r="X315" s="86"/>
      <c r="Y315" s="86"/>
      <c r="Z315" s="86"/>
      <c r="AA315" s="86"/>
      <c r="AB315" s="86"/>
      <c r="AC315" s="86"/>
      <c r="AD315" s="86"/>
      <c r="AE315" s="86"/>
      <c r="AF315" s="86"/>
      <c r="AG315" s="86"/>
      <c r="AH315" s="86"/>
      <c r="AI315" s="86"/>
      <c r="AJ315" s="86"/>
      <c r="AK315" s="86"/>
      <c r="AL315" s="86"/>
      <c r="AM315" s="86"/>
      <c r="AN315" s="86"/>
      <c r="AO315" s="86"/>
      <c r="AP315" s="86"/>
      <c r="AQ315" s="86"/>
      <c r="AR315" s="86"/>
      <c r="AS315" s="86"/>
      <c r="AT315" s="86"/>
      <c r="AU315" s="86"/>
      <c r="AV315" s="86"/>
      <c r="AW315" s="86"/>
      <c r="AX315" s="86"/>
      <c r="AY315" s="86"/>
      <c r="AZ315" s="86"/>
      <c r="BA315" s="86"/>
      <c r="BB315" s="86"/>
      <c r="BC315" s="23"/>
      <c r="BD315" s="23"/>
      <c r="BE315" s="23"/>
      <c r="BF315" s="23"/>
      <c r="BG315" s="23"/>
      <c r="BH315" s="23"/>
      <c r="BI315" s="23"/>
      <c r="BJ315" s="23"/>
      <c r="BK315" s="23"/>
      <c r="BL315" s="23"/>
      <c r="BM315" s="23"/>
      <c r="BN315" s="23"/>
      <c r="BO315" s="23"/>
      <c r="BP315" s="23"/>
      <c r="BQ315" s="23"/>
      <c r="BR315" s="23"/>
      <c r="BS315" s="23"/>
      <c r="BT315" s="23"/>
      <c r="BU315" s="23"/>
      <c r="BV315" s="23"/>
      <c r="BW315" s="23"/>
      <c r="BX315" s="23"/>
      <c r="BY315" s="23"/>
      <c r="BZ315" s="23"/>
      <c r="CA315" s="23"/>
      <c r="CB315" s="23"/>
      <c r="CC315" s="23"/>
      <c r="CD315" s="23"/>
      <c r="CE315" s="23"/>
      <c r="CF315" s="23"/>
      <c r="CG315" s="23"/>
      <c r="CH315" s="23"/>
      <c r="CI315" s="23"/>
      <c r="CJ315" s="23"/>
      <c r="CK315" s="23"/>
      <c r="CL315" s="23"/>
      <c r="CM315" s="23"/>
      <c r="CN315" s="23"/>
      <c r="CO315" s="23"/>
      <c r="CP315" s="23"/>
      <c r="CQ315" s="23"/>
      <c r="CR315" s="23"/>
      <c r="CS315" s="23"/>
      <c r="CT315" s="23"/>
      <c r="CU315" s="23"/>
      <c r="CV315" s="23"/>
      <c r="CW315" s="23"/>
      <c r="CX315" s="23"/>
    </row>
    <row r="316" spans="2:102" x14ac:dyDescent="0.25">
      <c r="B316" s="23">
        <v>305</v>
      </c>
      <c r="C316" s="86"/>
      <c r="D316" s="86"/>
      <c r="E316" s="86"/>
      <c r="F316" s="86"/>
      <c r="G316" s="86"/>
      <c r="H316" s="86"/>
      <c r="I316" s="86"/>
      <c r="J316" s="86"/>
      <c r="K316" s="86"/>
      <c r="L316" s="86"/>
      <c r="M316" s="86"/>
      <c r="N316" s="86"/>
      <c r="O316" s="86"/>
      <c r="P316" s="86"/>
      <c r="Q316" s="86"/>
      <c r="R316" s="86"/>
      <c r="S316" s="86"/>
      <c r="T316" s="86"/>
      <c r="U316" s="86"/>
      <c r="V316" s="86"/>
      <c r="W316" s="86"/>
      <c r="X316" s="86"/>
      <c r="Y316" s="86"/>
      <c r="Z316" s="86"/>
      <c r="AA316" s="86"/>
      <c r="AB316" s="86"/>
      <c r="AC316" s="86"/>
      <c r="AD316" s="86"/>
      <c r="AE316" s="86"/>
      <c r="AF316" s="86"/>
      <c r="AG316" s="86"/>
      <c r="AH316" s="86"/>
      <c r="AI316" s="86"/>
      <c r="AJ316" s="86"/>
      <c r="AK316" s="86"/>
      <c r="AL316" s="86"/>
      <c r="AM316" s="86"/>
      <c r="AN316" s="86"/>
      <c r="AO316" s="86"/>
      <c r="AP316" s="86"/>
      <c r="AQ316" s="86"/>
      <c r="AR316" s="86"/>
      <c r="AS316" s="86"/>
      <c r="AT316" s="86"/>
      <c r="AU316" s="86"/>
      <c r="AV316" s="86"/>
      <c r="AW316" s="86"/>
      <c r="AX316" s="86"/>
      <c r="AY316" s="86"/>
      <c r="AZ316" s="86"/>
      <c r="BA316" s="86"/>
      <c r="BB316" s="86"/>
      <c r="BC316" s="23"/>
      <c r="BD316" s="23"/>
      <c r="BE316" s="23"/>
      <c r="BF316" s="23"/>
      <c r="BG316" s="23"/>
      <c r="BH316" s="23"/>
      <c r="BI316" s="23"/>
      <c r="BJ316" s="23"/>
      <c r="BK316" s="23"/>
      <c r="BL316" s="23"/>
      <c r="BM316" s="23"/>
      <c r="BN316" s="23"/>
      <c r="BO316" s="23"/>
      <c r="BP316" s="23"/>
      <c r="BQ316" s="23"/>
      <c r="BR316" s="23"/>
      <c r="BS316" s="23"/>
      <c r="BT316" s="23"/>
      <c r="BU316" s="23"/>
      <c r="BV316" s="23"/>
      <c r="BW316" s="23"/>
      <c r="BX316" s="23"/>
      <c r="BY316" s="23"/>
      <c r="BZ316" s="23"/>
      <c r="CA316" s="23"/>
      <c r="CB316" s="23"/>
      <c r="CC316" s="23"/>
      <c r="CD316" s="23"/>
      <c r="CE316" s="23"/>
      <c r="CF316" s="23"/>
      <c r="CG316" s="23"/>
      <c r="CH316" s="23"/>
      <c r="CI316" s="23"/>
      <c r="CJ316" s="23"/>
      <c r="CK316" s="23"/>
      <c r="CL316" s="23"/>
      <c r="CM316" s="23"/>
      <c r="CN316" s="23"/>
      <c r="CO316" s="23"/>
      <c r="CP316" s="23"/>
      <c r="CQ316" s="23"/>
      <c r="CR316" s="23"/>
      <c r="CS316" s="23"/>
      <c r="CT316" s="23"/>
      <c r="CU316" s="23"/>
      <c r="CV316" s="23"/>
      <c r="CW316" s="23"/>
      <c r="CX316" s="23"/>
    </row>
    <row r="317" spans="2:102" x14ac:dyDescent="0.25">
      <c r="B317" s="23">
        <v>306</v>
      </c>
      <c r="C317" s="86"/>
      <c r="D317" s="86"/>
      <c r="E317" s="86"/>
      <c r="F317" s="86"/>
      <c r="G317" s="86"/>
      <c r="H317" s="86"/>
      <c r="I317" s="86"/>
      <c r="J317" s="86"/>
      <c r="K317" s="86"/>
      <c r="L317" s="86"/>
      <c r="M317" s="86"/>
      <c r="N317" s="86"/>
      <c r="O317" s="86"/>
      <c r="P317" s="86"/>
      <c r="Q317" s="86"/>
      <c r="R317" s="86"/>
      <c r="S317" s="86"/>
      <c r="T317" s="86"/>
      <c r="U317" s="86"/>
      <c r="V317" s="86"/>
      <c r="W317" s="86"/>
      <c r="X317" s="86"/>
      <c r="Y317" s="86"/>
      <c r="Z317" s="86"/>
      <c r="AA317" s="86"/>
      <c r="AB317" s="86"/>
      <c r="AC317" s="86"/>
      <c r="AD317" s="86"/>
      <c r="AE317" s="86"/>
      <c r="AF317" s="86"/>
      <c r="AG317" s="86"/>
      <c r="AH317" s="86"/>
      <c r="AI317" s="86"/>
      <c r="AJ317" s="86"/>
      <c r="AK317" s="86"/>
      <c r="AL317" s="86"/>
      <c r="AM317" s="86"/>
      <c r="AN317" s="86"/>
      <c r="AO317" s="86"/>
      <c r="AP317" s="86"/>
      <c r="AQ317" s="86"/>
      <c r="AR317" s="86"/>
      <c r="AS317" s="86"/>
      <c r="AT317" s="86"/>
      <c r="AU317" s="86"/>
      <c r="AV317" s="86"/>
      <c r="AW317" s="86"/>
      <c r="AX317" s="86"/>
      <c r="AY317" s="86"/>
      <c r="AZ317" s="86"/>
      <c r="BA317" s="86"/>
      <c r="BB317" s="86"/>
      <c r="BC317" s="23"/>
      <c r="BD317" s="23"/>
      <c r="BE317" s="23"/>
      <c r="BF317" s="23"/>
      <c r="BG317" s="23"/>
      <c r="BH317" s="23"/>
      <c r="BI317" s="23"/>
      <c r="BJ317" s="23"/>
      <c r="BK317" s="23"/>
      <c r="BL317" s="23"/>
      <c r="BM317" s="23"/>
      <c r="BN317" s="23"/>
      <c r="BO317" s="23"/>
      <c r="BP317" s="23"/>
      <c r="BQ317" s="23"/>
      <c r="BR317" s="23"/>
      <c r="BS317" s="23"/>
      <c r="BT317" s="23"/>
      <c r="BU317" s="23"/>
      <c r="BV317" s="23"/>
      <c r="BW317" s="23"/>
      <c r="BX317" s="23"/>
      <c r="BY317" s="23"/>
      <c r="BZ317" s="23"/>
      <c r="CA317" s="23"/>
      <c r="CB317" s="23"/>
      <c r="CC317" s="23"/>
      <c r="CD317" s="23"/>
      <c r="CE317" s="23"/>
      <c r="CF317" s="23"/>
      <c r="CG317" s="23"/>
      <c r="CH317" s="23"/>
      <c r="CI317" s="23"/>
      <c r="CJ317" s="23"/>
      <c r="CK317" s="23"/>
      <c r="CL317" s="23"/>
      <c r="CM317" s="23"/>
      <c r="CN317" s="23"/>
      <c r="CO317" s="23"/>
      <c r="CP317" s="23"/>
      <c r="CQ317" s="23"/>
      <c r="CR317" s="23"/>
      <c r="CS317" s="23"/>
      <c r="CT317" s="23"/>
      <c r="CU317" s="23"/>
      <c r="CV317" s="23"/>
      <c r="CW317" s="23"/>
      <c r="CX317" s="23"/>
    </row>
    <row r="318" spans="2:102" x14ac:dyDescent="0.25">
      <c r="B318" s="23">
        <v>307</v>
      </c>
      <c r="C318" s="86"/>
      <c r="D318" s="86"/>
      <c r="E318" s="86"/>
      <c r="F318" s="86"/>
      <c r="G318" s="86"/>
      <c r="H318" s="86"/>
      <c r="I318" s="86"/>
      <c r="J318" s="86"/>
      <c r="K318" s="86"/>
      <c r="L318" s="86"/>
      <c r="M318" s="86"/>
      <c r="N318" s="86"/>
      <c r="O318" s="86"/>
      <c r="P318" s="86"/>
      <c r="Q318" s="86"/>
      <c r="R318" s="86"/>
      <c r="S318" s="86"/>
      <c r="T318" s="86"/>
      <c r="U318" s="86"/>
      <c r="V318" s="86"/>
      <c r="W318" s="86"/>
      <c r="X318" s="86"/>
      <c r="Y318" s="86"/>
      <c r="Z318" s="86"/>
      <c r="AA318" s="86"/>
      <c r="AB318" s="86"/>
      <c r="AC318" s="86"/>
      <c r="AD318" s="86"/>
      <c r="AE318" s="86"/>
      <c r="AF318" s="86"/>
      <c r="AG318" s="86"/>
      <c r="AH318" s="86"/>
      <c r="AI318" s="86"/>
      <c r="AJ318" s="86"/>
      <c r="AK318" s="86"/>
      <c r="AL318" s="86"/>
      <c r="AM318" s="86"/>
      <c r="AN318" s="86"/>
      <c r="AO318" s="86"/>
      <c r="AP318" s="86"/>
      <c r="AQ318" s="86"/>
      <c r="AR318" s="86"/>
      <c r="AS318" s="86"/>
      <c r="AT318" s="86"/>
      <c r="AU318" s="86"/>
      <c r="AV318" s="86"/>
      <c r="AW318" s="86"/>
      <c r="AX318" s="86"/>
      <c r="AY318" s="86"/>
      <c r="AZ318" s="86"/>
      <c r="BA318" s="86"/>
      <c r="BB318" s="86"/>
      <c r="BC318" s="23"/>
      <c r="BD318" s="23"/>
      <c r="BE318" s="23"/>
      <c r="BF318" s="23"/>
      <c r="BG318" s="23"/>
      <c r="BH318" s="23"/>
      <c r="BI318" s="23"/>
      <c r="BJ318" s="23"/>
      <c r="BK318" s="23"/>
      <c r="BL318" s="23"/>
      <c r="BM318" s="23"/>
      <c r="BN318" s="23"/>
      <c r="BO318" s="23"/>
      <c r="BP318" s="23"/>
      <c r="BQ318" s="23"/>
      <c r="BR318" s="23"/>
      <c r="BS318" s="23"/>
      <c r="BT318" s="23"/>
      <c r="BU318" s="23"/>
      <c r="BV318" s="23"/>
      <c r="BW318" s="23"/>
      <c r="BX318" s="23"/>
      <c r="BY318" s="23"/>
      <c r="BZ318" s="23"/>
      <c r="CA318" s="23"/>
      <c r="CB318" s="23"/>
      <c r="CC318" s="23"/>
      <c r="CD318" s="23"/>
      <c r="CE318" s="23"/>
      <c r="CF318" s="23"/>
      <c r="CG318" s="23"/>
      <c r="CH318" s="23"/>
      <c r="CI318" s="23"/>
      <c r="CJ318" s="23"/>
      <c r="CK318" s="23"/>
      <c r="CL318" s="23"/>
      <c r="CM318" s="23"/>
      <c r="CN318" s="23"/>
      <c r="CO318" s="23"/>
      <c r="CP318" s="23"/>
      <c r="CQ318" s="23"/>
      <c r="CR318" s="23"/>
      <c r="CS318" s="23"/>
      <c r="CT318" s="23"/>
      <c r="CU318" s="23"/>
      <c r="CV318" s="23"/>
      <c r="CW318" s="23"/>
      <c r="CX318" s="23"/>
    </row>
    <row r="319" spans="2:102" x14ac:dyDescent="0.25">
      <c r="B319" s="23">
        <v>308</v>
      </c>
      <c r="C319" s="86"/>
      <c r="D319" s="86"/>
      <c r="E319" s="86"/>
      <c r="F319" s="86"/>
      <c r="G319" s="86"/>
      <c r="H319" s="86"/>
      <c r="I319" s="86"/>
      <c r="J319" s="86"/>
      <c r="K319" s="86"/>
      <c r="L319" s="86"/>
      <c r="M319" s="86"/>
      <c r="N319" s="86"/>
      <c r="O319" s="86"/>
      <c r="P319" s="86"/>
      <c r="Q319" s="86"/>
      <c r="R319" s="86"/>
      <c r="S319" s="86"/>
      <c r="T319" s="86"/>
      <c r="U319" s="86"/>
      <c r="V319" s="86"/>
      <c r="W319" s="86"/>
      <c r="X319" s="86"/>
      <c r="Y319" s="86"/>
      <c r="Z319" s="86"/>
      <c r="AA319" s="86"/>
      <c r="AB319" s="86"/>
      <c r="AC319" s="86"/>
      <c r="AD319" s="86"/>
      <c r="AE319" s="86"/>
      <c r="AF319" s="86"/>
      <c r="AG319" s="86"/>
      <c r="AH319" s="86"/>
      <c r="AI319" s="86"/>
      <c r="AJ319" s="86"/>
      <c r="AK319" s="86"/>
      <c r="AL319" s="86"/>
      <c r="AM319" s="86"/>
      <c r="AN319" s="86"/>
      <c r="AO319" s="86"/>
      <c r="AP319" s="86"/>
      <c r="AQ319" s="86"/>
      <c r="AR319" s="86"/>
      <c r="AS319" s="86"/>
      <c r="AT319" s="86"/>
      <c r="AU319" s="86"/>
      <c r="AV319" s="86"/>
      <c r="AW319" s="86"/>
      <c r="AX319" s="86"/>
      <c r="AY319" s="86"/>
      <c r="AZ319" s="86"/>
      <c r="BA319" s="86"/>
      <c r="BB319" s="86"/>
      <c r="BC319" s="23"/>
      <c r="BD319" s="23"/>
      <c r="BE319" s="23"/>
      <c r="BF319" s="23"/>
      <c r="BG319" s="23"/>
      <c r="BH319" s="23"/>
      <c r="BI319" s="23"/>
      <c r="BJ319" s="23"/>
      <c r="BK319" s="23"/>
      <c r="BL319" s="23"/>
      <c r="BM319" s="23"/>
      <c r="BN319" s="23"/>
      <c r="BO319" s="23"/>
      <c r="BP319" s="23"/>
      <c r="BQ319" s="23"/>
      <c r="BR319" s="23"/>
      <c r="BS319" s="23"/>
      <c r="BT319" s="23"/>
      <c r="BU319" s="23"/>
      <c r="BV319" s="23"/>
      <c r="BW319" s="23"/>
      <c r="BX319" s="23"/>
      <c r="BY319" s="23"/>
      <c r="BZ319" s="23"/>
      <c r="CA319" s="23"/>
      <c r="CB319" s="23"/>
      <c r="CC319" s="23"/>
      <c r="CD319" s="23"/>
      <c r="CE319" s="23"/>
      <c r="CF319" s="23"/>
      <c r="CG319" s="23"/>
      <c r="CH319" s="23"/>
      <c r="CI319" s="23"/>
      <c r="CJ319" s="23"/>
      <c r="CK319" s="23"/>
      <c r="CL319" s="23"/>
      <c r="CM319" s="23"/>
      <c r="CN319" s="23"/>
      <c r="CO319" s="23"/>
      <c r="CP319" s="23"/>
      <c r="CQ319" s="23"/>
      <c r="CR319" s="23"/>
      <c r="CS319" s="23"/>
      <c r="CT319" s="23"/>
      <c r="CU319" s="23"/>
      <c r="CV319" s="23"/>
      <c r="CW319" s="23"/>
      <c r="CX319" s="23"/>
    </row>
    <row r="320" spans="2:102" x14ac:dyDescent="0.25">
      <c r="B320" s="23">
        <v>309</v>
      </c>
      <c r="C320" s="86"/>
      <c r="D320" s="86"/>
      <c r="E320" s="86"/>
      <c r="F320" s="86"/>
      <c r="G320" s="86"/>
      <c r="H320" s="86"/>
      <c r="I320" s="86"/>
      <c r="J320" s="86"/>
      <c r="K320" s="86"/>
      <c r="L320" s="86"/>
      <c r="M320" s="86"/>
      <c r="N320" s="86"/>
      <c r="O320" s="86"/>
      <c r="P320" s="86"/>
      <c r="Q320" s="86"/>
      <c r="R320" s="86"/>
      <c r="S320" s="86"/>
      <c r="T320" s="86"/>
      <c r="U320" s="86"/>
      <c r="V320" s="86"/>
      <c r="W320" s="86"/>
      <c r="X320" s="86"/>
      <c r="Y320" s="86"/>
      <c r="Z320" s="86"/>
      <c r="AA320" s="86"/>
      <c r="AB320" s="86"/>
      <c r="AC320" s="86"/>
      <c r="AD320" s="86"/>
      <c r="AE320" s="86"/>
      <c r="AF320" s="86"/>
      <c r="AG320" s="86"/>
      <c r="AH320" s="86"/>
      <c r="AI320" s="86"/>
      <c r="AJ320" s="86"/>
      <c r="AK320" s="86"/>
      <c r="AL320" s="86"/>
      <c r="AM320" s="86"/>
      <c r="AN320" s="86"/>
      <c r="AO320" s="86"/>
      <c r="AP320" s="86"/>
      <c r="AQ320" s="86"/>
      <c r="AR320" s="86"/>
      <c r="AS320" s="86"/>
      <c r="AT320" s="86"/>
      <c r="AU320" s="86"/>
      <c r="AV320" s="86"/>
      <c r="AW320" s="86"/>
      <c r="AX320" s="86"/>
      <c r="AY320" s="86"/>
      <c r="AZ320" s="86"/>
      <c r="BA320" s="86"/>
      <c r="BB320" s="86"/>
      <c r="BC320" s="23"/>
      <c r="BD320" s="23"/>
      <c r="BE320" s="23"/>
      <c r="BF320" s="23"/>
      <c r="BG320" s="23"/>
      <c r="BH320" s="23"/>
      <c r="BI320" s="23"/>
      <c r="BJ320" s="23"/>
      <c r="BK320" s="23"/>
      <c r="BL320" s="23"/>
      <c r="BM320" s="23"/>
      <c r="BN320" s="23"/>
      <c r="BO320" s="23"/>
      <c r="BP320" s="23"/>
      <c r="BQ320" s="23"/>
      <c r="BR320" s="23"/>
      <c r="BS320" s="23"/>
      <c r="BT320" s="23"/>
      <c r="BU320" s="23"/>
      <c r="BV320" s="23"/>
      <c r="BW320" s="23"/>
      <c r="BX320" s="23"/>
      <c r="BY320" s="23"/>
      <c r="BZ320" s="23"/>
      <c r="CA320" s="23"/>
      <c r="CB320" s="23"/>
      <c r="CC320" s="23"/>
      <c r="CD320" s="23"/>
      <c r="CE320" s="23"/>
      <c r="CF320" s="23"/>
      <c r="CG320" s="23"/>
      <c r="CH320" s="23"/>
      <c r="CI320" s="23"/>
      <c r="CJ320" s="23"/>
      <c r="CK320" s="23"/>
      <c r="CL320" s="23"/>
      <c r="CM320" s="23"/>
      <c r="CN320" s="23"/>
      <c r="CO320" s="23"/>
      <c r="CP320" s="23"/>
      <c r="CQ320" s="23"/>
      <c r="CR320" s="23"/>
      <c r="CS320" s="23"/>
      <c r="CT320" s="23"/>
      <c r="CU320" s="23"/>
      <c r="CV320" s="23"/>
      <c r="CW320" s="23"/>
      <c r="CX320" s="23"/>
    </row>
    <row r="321" spans="2:102" x14ac:dyDescent="0.25">
      <c r="B321" s="23">
        <v>310</v>
      </c>
      <c r="C321" s="86"/>
      <c r="D321" s="86"/>
      <c r="E321" s="86"/>
      <c r="F321" s="86"/>
      <c r="G321" s="86"/>
      <c r="H321" s="86"/>
      <c r="I321" s="86"/>
      <c r="J321" s="86"/>
      <c r="K321" s="86"/>
      <c r="L321" s="86"/>
      <c r="M321" s="86"/>
      <c r="N321" s="86"/>
      <c r="O321" s="86"/>
      <c r="P321" s="86"/>
      <c r="Q321" s="86"/>
      <c r="R321" s="86"/>
      <c r="S321" s="86"/>
      <c r="T321" s="86"/>
      <c r="U321" s="86"/>
      <c r="V321" s="86"/>
      <c r="W321" s="86"/>
      <c r="X321" s="86"/>
      <c r="Y321" s="86"/>
      <c r="Z321" s="86"/>
      <c r="AA321" s="86"/>
      <c r="AB321" s="86"/>
      <c r="AC321" s="86"/>
      <c r="AD321" s="86"/>
      <c r="AE321" s="86"/>
      <c r="AF321" s="86"/>
      <c r="AG321" s="86"/>
      <c r="AH321" s="86"/>
      <c r="AI321" s="86"/>
      <c r="AJ321" s="86"/>
      <c r="AK321" s="86"/>
      <c r="AL321" s="86"/>
      <c r="AM321" s="86"/>
      <c r="AN321" s="86"/>
      <c r="AO321" s="86"/>
      <c r="AP321" s="86"/>
      <c r="AQ321" s="86"/>
      <c r="AR321" s="86"/>
      <c r="AS321" s="86"/>
      <c r="AT321" s="86"/>
      <c r="AU321" s="86"/>
      <c r="AV321" s="86"/>
      <c r="AW321" s="86"/>
      <c r="AX321" s="86"/>
      <c r="AY321" s="86"/>
      <c r="AZ321" s="86"/>
      <c r="BA321" s="86"/>
      <c r="BB321" s="86"/>
      <c r="BC321" s="23"/>
      <c r="BD321" s="23"/>
      <c r="BE321" s="23"/>
      <c r="BF321" s="23"/>
      <c r="BG321" s="23"/>
      <c r="BH321" s="23"/>
      <c r="BI321" s="23"/>
      <c r="BJ321" s="23"/>
      <c r="BK321" s="23"/>
      <c r="BL321" s="23"/>
      <c r="BM321" s="23"/>
      <c r="BN321" s="23"/>
      <c r="BO321" s="23"/>
      <c r="BP321" s="23"/>
      <c r="BQ321" s="23"/>
      <c r="BR321" s="23"/>
      <c r="BS321" s="23"/>
      <c r="BT321" s="23"/>
      <c r="BU321" s="23"/>
      <c r="BV321" s="23"/>
      <c r="BW321" s="23"/>
      <c r="BX321" s="23"/>
      <c r="BY321" s="23"/>
      <c r="BZ321" s="23"/>
      <c r="CA321" s="23"/>
      <c r="CB321" s="23"/>
      <c r="CC321" s="23"/>
      <c r="CD321" s="23"/>
      <c r="CE321" s="23"/>
      <c r="CF321" s="23"/>
      <c r="CG321" s="23"/>
      <c r="CH321" s="23"/>
      <c r="CI321" s="23"/>
      <c r="CJ321" s="23"/>
      <c r="CK321" s="23"/>
      <c r="CL321" s="23"/>
      <c r="CM321" s="23"/>
      <c r="CN321" s="23"/>
      <c r="CO321" s="23"/>
      <c r="CP321" s="23"/>
      <c r="CQ321" s="23"/>
      <c r="CR321" s="23"/>
      <c r="CS321" s="23"/>
      <c r="CT321" s="23"/>
      <c r="CU321" s="23"/>
      <c r="CV321" s="23"/>
      <c r="CW321" s="23"/>
      <c r="CX321" s="23"/>
    </row>
    <row r="322" spans="2:102" x14ac:dyDescent="0.25">
      <c r="B322" s="23">
        <v>311</v>
      </c>
      <c r="C322" s="86"/>
      <c r="D322" s="86"/>
      <c r="E322" s="86"/>
      <c r="F322" s="86"/>
      <c r="G322" s="86"/>
      <c r="H322" s="86"/>
      <c r="I322" s="86"/>
      <c r="J322" s="86"/>
      <c r="K322" s="86"/>
      <c r="L322" s="86"/>
      <c r="M322" s="86"/>
      <c r="N322" s="86"/>
      <c r="O322" s="86"/>
      <c r="P322" s="86"/>
      <c r="Q322" s="86"/>
      <c r="R322" s="86"/>
      <c r="S322" s="86"/>
      <c r="T322" s="86"/>
      <c r="U322" s="86"/>
      <c r="V322" s="86"/>
      <c r="W322" s="86"/>
      <c r="X322" s="86"/>
      <c r="Y322" s="86"/>
      <c r="Z322" s="86"/>
      <c r="AA322" s="86"/>
      <c r="AB322" s="86"/>
      <c r="AC322" s="86"/>
      <c r="AD322" s="86"/>
      <c r="AE322" s="86"/>
      <c r="AF322" s="86"/>
      <c r="AG322" s="86"/>
      <c r="AH322" s="86"/>
      <c r="AI322" s="86"/>
      <c r="AJ322" s="86"/>
      <c r="AK322" s="86"/>
      <c r="AL322" s="86"/>
      <c r="AM322" s="86"/>
      <c r="AN322" s="86"/>
      <c r="AO322" s="86"/>
      <c r="AP322" s="86"/>
      <c r="AQ322" s="86"/>
      <c r="AR322" s="86"/>
      <c r="AS322" s="86"/>
      <c r="AT322" s="86"/>
      <c r="AU322" s="86"/>
      <c r="AV322" s="86"/>
      <c r="AW322" s="86"/>
      <c r="AX322" s="86"/>
      <c r="AY322" s="86"/>
      <c r="AZ322" s="86"/>
      <c r="BA322" s="86"/>
      <c r="BB322" s="86"/>
      <c r="BC322" s="23"/>
      <c r="BD322" s="23"/>
      <c r="BE322" s="23"/>
      <c r="BF322" s="23"/>
      <c r="BG322" s="23"/>
      <c r="BH322" s="23"/>
      <c r="BI322" s="23"/>
      <c r="BJ322" s="23"/>
      <c r="BK322" s="23"/>
      <c r="BL322" s="23"/>
      <c r="BM322" s="23"/>
      <c r="BN322" s="23"/>
      <c r="BO322" s="23"/>
      <c r="BP322" s="23"/>
      <c r="BQ322" s="23"/>
      <c r="BR322" s="23"/>
      <c r="BS322" s="23"/>
      <c r="BT322" s="23"/>
      <c r="BU322" s="23"/>
      <c r="BV322" s="23"/>
      <c r="BW322" s="23"/>
      <c r="BX322" s="23"/>
      <c r="BY322" s="23"/>
      <c r="BZ322" s="23"/>
      <c r="CA322" s="23"/>
      <c r="CB322" s="23"/>
      <c r="CC322" s="23"/>
      <c r="CD322" s="23"/>
      <c r="CE322" s="23"/>
      <c r="CF322" s="23"/>
      <c r="CG322" s="23"/>
      <c r="CH322" s="23"/>
      <c r="CI322" s="23"/>
      <c r="CJ322" s="23"/>
      <c r="CK322" s="23"/>
      <c r="CL322" s="23"/>
      <c r="CM322" s="23"/>
      <c r="CN322" s="23"/>
      <c r="CO322" s="23"/>
      <c r="CP322" s="23"/>
      <c r="CQ322" s="23"/>
      <c r="CR322" s="23"/>
      <c r="CS322" s="23"/>
      <c r="CT322" s="23"/>
      <c r="CU322" s="23"/>
      <c r="CV322" s="23"/>
      <c r="CW322" s="23"/>
      <c r="CX322" s="23"/>
    </row>
    <row r="323" spans="2:102" x14ac:dyDescent="0.25">
      <c r="B323" s="23">
        <v>312</v>
      </c>
      <c r="C323" s="86"/>
      <c r="D323" s="86"/>
      <c r="E323" s="86"/>
      <c r="F323" s="86"/>
      <c r="G323" s="86"/>
      <c r="H323" s="86"/>
      <c r="I323" s="86"/>
      <c r="J323" s="86"/>
      <c r="K323" s="86"/>
      <c r="L323" s="86"/>
      <c r="M323" s="86"/>
      <c r="N323" s="86"/>
      <c r="O323" s="86"/>
      <c r="P323" s="86"/>
      <c r="Q323" s="86"/>
      <c r="R323" s="86"/>
      <c r="S323" s="86"/>
      <c r="T323" s="86"/>
      <c r="U323" s="86"/>
      <c r="V323" s="86"/>
      <c r="W323" s="86"/>
      <c r="X323" s="86"/>
      <c r="Y323" s="86"/>
      <c r="Z323" s="86"/>
      <c r="AA323" s="86"/>
      <c r="AB323" s="86"/>
      <c r="AC323" s="86"/>
      <c r="AD323" s="86"/>
      <c r="AE323" s="86"/>
      <c r="AF323" s="86"/>
      <c r="AG323" s="86"/>
      <c r="AH323" s="86"/>
      <c r="AI323" s="86"/>
      <c r="AJ323" s="86"/>
      <c r="AK323" s="86"/>
      <c r="AL323" s="86"/>
      <c r="AM323" s="86"/>
      <c r="AN323" s="86"/>
      <c r="AO323" s="86"/>
      <c r="AP323" s="86"/>
      <c r="AQ323" s="86"/>
      <c r="AR323" s="86"/>
      <c r="AS323" s="86"/>
      <c r="AT323" s="86"/>
      <c r="AU323" s="86"/>
      <c r="AV323" s="86"/>
      <c r="AW323" s="86"/>
      <c r="AX323" s="86"/>
      <c r="AY323" s="86"/>
      <c r="AZ323" s="86"/>
      <c r="BA323" s="86"/>
      <c r="BB323" s="86"/>
      <c r="BC323" s="23"/>
      <c r="BD323" s="23"/>
      <c r="BE323" s="23"/>
      <c r="BF323" s="23"/>
      <c r="BG323" s="23"/>
      <c r="BH323" s="23"/>
      <c r="BI323" s="23"/>
      <c r="BJ323" s="23"/>
      <c r="BK323" s="23"/>
      <c r="BL323" s="23"/>
      <c r="BM323" s="23"/>
      <c r="BN323" s="23"/>
      <c r="BO323" s="23"/>
      <c r="BP323" s="23"/>
      <c r="BQ323" s="23"/>
      <c r="BR323" s="23"/>
      <c r="BS323" s="23"/>
      <c r="BT323" s="23"/>
      <c r="BU323" s="23"/>
      <c r="BV323" s="23"/>
      <c r="BW323" s="23"/>
      <c r="BX323" s="23"/>
      <c r="BY323" s="23"/>
      <c r="BZ323" s="23"/>
      <c r="CA323" s="23"/>
      <c r="CB323" s="23"/>
      <c r="CC323" s="23"/>
      <c r="CD323" s="23"/>
      <c r="CE323" s="23"/>
      <c r="CF323" s="23"/>
      <c r="CG323" s="23"/>
      <c r="CH323" s="23"/>
      <c r="CI323" s="23"/>
      <c r="CJ323" s="23"/>
      <c r="CK323" s="23"/>
      <c r="CL323" s="23"/>
      <c r="CM323" s="23"/>
      <c r="CN323" s="23"/>
      <c r="CO323" s="23"/>
      <c r="CP323" s="23"/>
      <c r="CQ323" s="23"/>
      <c r="CR323" s="23"/>
      <c r="CS323" s="23"/>
      <c r="CT323" s="23"/>
      <c r="CU323" s="23"/>
      <c r="CV323" s="23"/>
      <c r="CW323" s="23"/>
      <c r="CX323" s="23"/>
    </row>
    <row r="324" spans="2:102" x14ac:dyDescent="0.25">
      <c r="B324" s="23">
        <v>313</v>
      </c>
      <c r="C324" s="86"/>
      <c r="D324" s="86"/>
      <c r="E324" s="86"/>
      <c r="F324" s="86"/>
      <c r="G324" s="86"/>
      <c r="H324" s="86"/>
      <c r="I324" s="86"/>
      <c r="J324" s="86"/>
      <c r="K324" s="86"/>
      <c r="L324" s="86"/>
      <c r="M324" s="86"/>
      <c r="N324" s="86"/>
      <c r="O324" s="86"/>
      <c r="P324" s="86"/>
      <c r="Q324" s="86"/>
      <c r="R324" s="86"/>
      <c r="S324" s="86"/>
      <c r="T324" s="86"/>
      <c r="U324" s="86"/>
      <c r="V324" s="86"/>
      <c r="W324" s="86"/>
      <c r="X324" s="86"/>
      <c r="Y324" s="86"/>
      <c r="Z324" s="86"/>
      <c r="AA324" s="86"/>
      <c r="AB324" s="86"/>
      <c r="AC324" s="86"/>
      <c r="AD324" s="86"/>
      <c r="AE324" s="86"/>
      <c r="AF324" s="86"/>
      <c r="AG324" s="86"/>
      <c r="AH324" s="86"/>
      <c r="AI324" s="86"/>
      <c r="AJ324" s="86"/>
      <c r="AK324" s="86"/>
      <c r="AL324" s="86"/>
      <c r="AM324" s="86"/>
      <c r="AN324" s="86"/>
      <c r="AO324" s="86"/>
      <c r="AP324" s="86"/>
      <c r="AQ324" s="86"/>
      <c r="AR324" s="86"/>
      <c r="AS324" s="86"/>
      <c r="AT324" s="86"/>
      <c r="AU324" s="86"/>
      <c r="AV324" s="86"/>
      <c r="AW324" s="86"/>
      <c r="AX324" s="86"/>
      <c r="AY324" s="86"/>
      <c r="AZ324" s="86"/>
      <c r="BA324" s="86"/>
      <c r="BB324" s="86"/>
      <c r="BC324" s="23"/>
      <c r="BD324" s="23"/>
      <c r="BE324" s="23"/>
      <c r="BF324" s="23"/>
      <c r="BG324" s="23"/>
      <c r="BH324" s="23"/>
      <c r="BI324" s="23"/>
      <c r="BJ324" s="23"/>
      <c r="BK324" s="23"/>
      <c r="BL324" s="23"/>
      <c r="BM324" s="23"/>
      <c r="BN324" s="23"/>
      <c r="BO324" s="23"/>
      <c r="BP324" s="23"/>
      <c r="BQ324" s="23"/>
      <c r="BR324" s="23"/>
      <c r="BS324" s="23"/>
      <c r="BT324" s="23"/>
      <c r="BU324" s="23"/>
      <c r="BV324" s="23"/>
      <c r="BW324" s="23"/>
      <c r="BX324" s="23"/>
      <c r="BY324" s="23"/>
      <c r="BZ324" s="23"/>
      <c r="CA324" s="23"/>
      <c r="CB324" s="23"/>
      <c r="CC324" s="23"/>
      <c r="CD324" s="23"/>
      <c r="CE324" s="23"/>
      <c r="CF324" s="23"/>
      <c r="CG324" s="23"/>
      <c r="CH324" s="23"/>
      <c r="CI324" s="23"/>
      <c r="CJ324" s="23"/>
      <c r="CK324" s="23"/>
      <c r="CL324" s="23"/>
      <c r="CM324" s="23"/>
      <c r="CN324" s="23"/>
      <c r="CO324" s="23"/>
      <c r="CP324" s="23"/>
      <c r="CQ324" s="23"/>
      <c r="CR324" s="23"/>
      <c r="CS324" s="23"/>
      <c r="CT324" s="23"/>
      <c r="CU324" s="23"/>
      <c r="CV324" s="23"/>
      <c r="CW324" s="23"/>
      <c r="CX324" s="23"/>
    </row>
    <row r="325" spans="2:102" x14ac:dyDescent="0.25">
      <c r="B325" s="23">
        <v>314</v>
      </c>
      <c r="C325" s="86"/>
      <c r="D325" s="86"/>
      <c r="E325" s="86"/>
      <c r="F325" s="86"/>
      <c r="G325" s="86"/>
      <c r="H325" s="86"/>
      <c r="I325" s="86"/>
      <c r="J325" s="86"/>
      <c r="K325" s="86"/>
      <c r="L325" s="86"/>
      <c r="M325" s="86"/>
      <c r="N325" s="86"/>
      <c r="O325" s="86"/>
      <c r="P325" s="86"/>
      <c r="Q325" s="86"/>
      <c r="R325" s="86"/>
      <c r="S325" s="86"/>
      <c r="T325" s="86"/>
      <c r="U325" s="86"/>
      <c r="V325" s="86"/>
      <c r="W325" s="86"/>
      <c r="X325" s="86"/>
      <c r="Y325" s="86"/>
      <c r="Z325" s="86"/>
      <c r="AA325" s="86"/>
      <c r="AB325" s="86"/>
      <c r="AC325" s="86"/>
      <c r="AD325" s="86"/>
      <c r="AE325" s="86"/>
      <c r="AF325" s="86"/>
      <c r="AG325" s="86"/>
      <c r="AH325" s="86"/>
      <c r="AI325" s="86"/>
      <c r="AJ325" s="86"/>
      <c r="AK325" s="86"/>
      <c r="AL325" s="86"/>
      <c r="AM325" s="86"/>
      <c r="AN325" s="86"/>
      <c r="AO325" s="86"/>
      <c r="AP325" s="86"/>
      <c r="AQ325" s="86"/>
      <c r="AR325" s="86"/>
      <c r="AS325" s="86"/>
      <c r="AT325" s="86"/>
      <c r="AU325" s="86"/>
      <c r="AV325" s="86"/>
      <c r="AW325" s="86"/>
      <c r="AX325" s="86"/>
      <c r="AY325" s="86"/>
      <c r="AZ325" s="86"/>
      <c r="BA325" s="86"/>
      <c r="BB325" s="86"/>
      <c r="BC325" s="23"/>
      <c r="BD325" s="23"/>
      <c r="BE325" s="23"/>
      <c r="BF325" s="23"/>
      <c r="BG325" s="23"/>
      <c r="BH325" s="23"/>
      <c r="BI325" s="23"/>
      <c r="BJ325" s="23"/>
      <c r="BK325" s="23"/>
      <c r="BL325" s="23"/>
      <c r="BM325" s="23"/>
      <c r="BN325" s="23"/>
      <c r="BO325" s="23"/>
      <c r="BP325" s="23"/>
      <c r="BQ325" s="23"/>
      <c r="BR325" s="23"/>
      <c r="BS325" s="23"/>
      <c r="BT325" s="23"/>
      <c r="BU325" s="23"/>
      <c r="BV325" s="23"/>
      <c r="BW325" s="23"/>
      <c r="BX325" s="23"/>
      <c r="BY325" s="23"/>
      <c r="BZ325" s="23"/>
      <c r="CA325" s="23"/>
      <c r="CB325" s="23"/>
      <c r="CC325" s="23"/>
      <c r="CD325" s="23"/>
      <c r="CE325" s="23"/>
      <c r="CF325" s="23"/>
      <c r="CG325" s="23"/>
      <c r="CH325" s="23"/>
      <c r="CI325" s="23"/>
      <c r="CJ325" s="23"/>
      <c r="CK325" s="23"/>
      <c r="CL325" s="23"/>
      <c r="CM325" s="23"/>
      <c r="CN325" s="23"/>
      <c r="CO325" s="23"/>
      <c r="CP325" s="23"/>
      <c r="CQ325" s="23"/>
      <c r="CR325" s="23"/>
      <c r="CS325" s="23"/>
      <c r="CT325" s="23"/>
      <c r="CU325" s="23"/>
      <c r="CV325" s="23"/>
      <c r="CW325" s="23"/>
      <c r="CX325" s="23"/>
    </row>
    <row r="326" spans="2:102" x14ac:dyDescent="0.25">
      <c r="B326" s="23">
        <v>315</v>
      </c>
      <c r="C326" s="86"/>
      <c r="D326" s="86"/>
      <c r="E326" s="86"/>
      <c r="F326" s="86"/>
      <c r="G326" s="86"/>
      <c r="H326" s="86"/>
      <c r="I326" s="86"/>
      <c r="J326" s="86"/>
      <c r="K326" s="86"/>
      <c r="L326" s="86"/>
      <c r="M326" s="86"/>
      <c r="N326" s="86"/>
      <c r="O326" s="86"/>
      <c r="P326" s="86"/>
      <c r="Q326" s="86"/>
      <c r="R326" s="86"/>
      <c r="S326" s="86"/>
      <c r="T326" s="86"/>
      <c r="U326" s="86"/>
      <c r="V326" s="86"/>
      <c r="W326" s="86"/>
      <c r="X326" s="86"/>
      <c r="Y326" s="86"/>
      <c r="Z326" s="86"/>
      <c r="AA326" s="86"/>
      <c r="AB326" s="86"/>
      <c r="AC326" s="86"/>
      <c r="AD326" s="86"/>
      <c r="AE326" s="86"/>
      <c r="AF326" s="86"/>
      <c r="AG326" s="86"/>
      <c r="AH326" s="86"/>
      <c r="AI326" s="86"/>
      <c r="AJ326" s="86"/>
      <c r="AK326" s="86"/>
      <c r="AL326" s="86"/>
      <c r="AM326" s="86"/>
      <c r="AN326" s="86"/>
      <c r="AO326" s="86"/>
      <c r="AP326" s="86"/>
      <c r="AQ326" s="86"/>
      <c r="AR326" s="86"/>
      <c r="AS326" s="86"/>
      <c r="AT326" s="86"/>
      <c r="AU326" s="86"/>
      <c r="AV326" s="86"/>
      <c r="AW326" s="86"/>
      <c r="AX326" s="86"/>
      <c r="AY326" s="86"/>
      <c r="AZ326" s="86"/>
      <c r="BA326" s="86"/>
      <c r="BB326" s="86"/>
      <c r="BC326" s="23"/>
      <c r="BD326" s="23"/>
      <c r="BE326" s="23"/>
      <c r="BF326" s="23"/>
      <c r="BG326" s="23"/>
      <c r="BH326" s="23"/>
      <c r="BI326" s="23"/>
      <c r="BJ326" s="23"/>
      <c r="BK326" s="23"/>
      <c r="BL326" s="23"/>
      <c r="BM326" s="23"/>
      <c r="BN326" s="23"/>
      <c r="BO326" s="23"/>
      <c r="BP326" s="23"/>
      <c r="BQ326" s="23"/>
      <c r="BR326" s="23"/>
      <c r="BS326" s="23"/>
      <c r="BT326" s="23"/>
      <c r="BU326" s="23"/>
      <c r="BV326" s="23"/>
      <c r="BW326" s="23"/>
      <c r="BX326" s="23"/>
      <c r="BY326" s="23"/>
      <c r="BZ326" s="23"/>
      <c r="CA326" s="23"/>
      <c r="CB326" s="23"/>
      <c r="CC326" s="23"/>
      <c r="CD326" s="23"/>
      <c r="CE326" s="23"/>
      <c r="CF326" s="23"/>
      <c r="CG326" s="23"/>
      <c r="CH326" s="23"/>
      <c r="CI326" s="23"/>
      <c r="CJ326" s="23"/>
      <c r="CK326" s="23"/>
      <c r="CL326" s="23"/>
      <c r="CM326" s="23"/>
      <c r="CN326" s="23"/>
      <c r="CO326" s="23"/>
      <c r="CP326" s="23"/>
      <c r="CQ326" s="23"/>
      <c r="CR326" s="23"/>
      <c r="CS326" s="23"/>
      <c r="CT326" s="23"/>
      <c r="CU326" s="23"/>
      <c r="CV326" s="23"/>
      <c r="CW326" s="23"/>
      <c r="CX326" s="23"/>
    </row>
    <row r="327" spans="2:102" x14ac:dyDescent="0.25">
      <c r="B327" s="23">
        <v>316</v>
      </c>
      <c r="C327" s="86"/>
      <c r="D327" s="86"/>
      <c r="E327" s="86"/>
      <c r="F327" s="86"/>
      <c r="G327" s="86"/>
      <c r="H327" s="86"/>
      <c r="I327" s="86"/>
      <c r="J327" s="86"/>
      <c r="K327" s="86"/>
      <c r="L327" s="86"/>
      <c r="M327" s="86"/>
      <c r="N327" s="86"/>
      <c r="O327" s="86"/>
      <c r="P327" s="86"/>
      <c r="Q327" s="86"/>
      <c r="R327" s="86"/>
      <c r="S327" s="86"/>
      <c r="T327" s="86"/>
      <c r="U327" s="86"/>
      <c r="V327" s="86"/>
      <c r="W327" s="86"/>
      <c r="X327" s="86"/>
      <c r="Y327" s="86"/>
      <c r="Z327" s="86"/>
      <c r="AA327" s="86"/>
      <c r="AB327" s="86"/>
      <c r="AC327" s="86"/>
      <c r="AD327" s="86"/>
      <c r="AE327" s="86"/>
      <c r="AF327" s="86"/>
      <c r="AG327" s="86"/>
      <c r="AH327" s="86"/>
      <c r="AI327" s="86"/>
      <c r="AJ327" s="86"/>
      <c r="AK327" s="86"/>
      <c r="AL327" s="86"/>
      <c r="AM327" s="86"/>
      <c r="AN327" s="86"/>
      <c r="AO327" s="86"/>
      <c r="AP327" s="86"/>
      <c r="AQ327" s="86"/>
      <c r="AR327" s="86"/>
      <c r="AS327" s="86"/>
      <c r="AT327" s="86"/>
      <c r="AU327" s="86"/>
      <c r="AV327" s="86"/>
      <c r="AW327" s="86"/>
      <c r="AX327" s="86"/>
      <c r="AY327" s="86"/>
      <c r="AZ327" s="86"/>
      <c r="BA327" s="86"/>
      <c r="BB327" s="86"/>
      <c r="BC327" s="23"/>
      <c r="BD327" s="23"/>
      <c r="BE327" s="23"/>
      <c r="BF327" s="23"/>
      <c r="BG327" s="23"/>
      <c r="BH327" s="23"/>
      <c r="BI327" s="23"/>
      <c r="BJ327" s="23"/>
      <c r="BK327" s="23"/>
      <c r="BL327" s="23"/>
      <c r="BM327" s="23"/>
      <c r="BN327" s="23"/>
      <c r="BO327" s="23"/>
      <c r="BP327" s="23"/>
      <c r="BQ327" s="23"/>
      <c r="BR327" s="23"/>
      <c r="BS327" s="23"/>
      <c r="BT327" s="23"/>
      <c r="BU327" s="23"/>
      <c r="BV327" s="23"/>
      <c r="BW327" s="23"/>
      <c r="BX327" s="23"/>
      <c r="BY327" s="23"/>
      <c r="BZ327" s="23"/>
      <c r="CA327" s="23"/>
      <c r="CB327" s="23"/>
      <c r="CC327" s="23"/>
      <c r="CD327" s="23"/>
      <c r="CE327" s="23"/>
      <c r="CF327" s="23"/>
      <c r="CG327" s="23"/>
      <c r="CH327" s="23"/>
      <c r="CI327" s="23"/>
      <c r="CJ327" s="23"/>
      <c r="CK327" s="23"/>
      <c r="CL327" s="23"/>
      <c r="CM327" s="23"/>
      <c r="CN327" s="23"/>
      <c r="CO327" s="23"/>
      <c r="CP327" s="23"/>
      <c r="CQ327" s="23"/>
      <c r="CR327" s="23"/>
      <c r="CS327" s="23"/>
      <c r="CT327" s="23"/>
      <c r="CU327" s="23"/>
      <c r="CV327" s="23"/>
      <c r="CW327" s="23"/>
      <c r="CX327" s="23"/>
    </row>
    <row r="328" spans="2:102" x14ac:dyDescent="0.25">
      <c r="B328" s="23">
        <v>317</v>
      </c>
      <c r="C328" s="86"/>
      <c r="D328" s="86"/>
      <c r="E328" s="86"/>
      <c r="F328" s="86"/>
      <c r="G328" s="86"/>
      <c r="H328" s="86"/>
      <c r="I328" s="86"/>
      <c r="J328" s="86"/>
      <c r="K328" s="86"/>
      <c r="L328" s="86"/>
      <c r="M328" s="86"/>
      <c r="N328" s="86"/>
      <c r="O328" s="86"/>
      <c r="P328" s="86"/>
      <c r="Q328" s="86"/>
      <c r="R328" s="86"/>
      <c r="S328" s="86"/>
      <c r="T328" s="86"/>
      <c r="U328" s="86"/>
      <c r="V328" s="86"/>
      <c r="W328" s="86"/>
      <c r="X328" s="86"/>
      <c r="Y328" s="86"/>
      <c r="Z328" s="86"/>
      <c r="AA328" s="86"/>
      <c r="AB328" s="86"/>
      <c r="AC328" s="86"/>
      <c r="AD328" s="86"/>
      <c r="AE328" s="86"/>
      <c r="AF328" s="86"/>
      <c r="AG328" s="86"/>
      <c r="AH328" s="86"/>
      <c r="AI328" s="86"/>
      <c r="AJ328" s="86"/>
      <c r="AK328" s="86"/>
      <c r="AL328" s="86"/>
      <c r="AM328" s="86"/>
      <c r="AN328" s="86"/>
      <c r="AO328" s="86"/>
      <c r="AP328" s="86"/>
      <c r="AQ328" s="86"/>
      <c r="AR328" s="86"/>
      <c r="AS328" s="86"/>
      <c r="AT328" s="86"/>
      <c r="AU328" s="86"/>
      <c r="AV328" s="86"/>
      <c r="AW328" s="86"/>
      <c r="AX328" s="86"/>
      <c r="AY328" s="86"/>
      <c r="AZ328" s="86"/>
      <c r="BA328" s="86"/>
      <c r="BB328" s="86"/>
      <c r="BC328" s="23"/>
      <c r="BD328" s="23"/>
      <c r="BE328" s="23"/>
      <c r="BF328" s="23"/>
      <c r="BG328" s="23"/>
      <c r="BH328" s="23"/>
      <c r="BI328" s="23"/>
      <c r="BJ328" s="23"/>
      <c r="BK328" s="23"/>
      <c r="BL328" s="23"/>
      <c r="BM328" s="23"/>
      <c r="BN328" s="23"/>
      <c r="BO328" s="23"/>
      <c r="BP328" s="23"/>
      <c r="BQ328" s="23"/>
      <c r="BR328" s="23"/>
      <c r="BS328" s="23"/>
      <c r="BT328" s="23"/>
      <c r="BU328" s="23"/>
      <c r="BV328" s="23"/>
      <c r="BW328" s="23"/>
      <c r="BX328" s="23"/>
      <c r="BY328" s="23"/>
      <c r="BZ328" s="23"/>
      <c r="CA328" s="23"/>
      <c r="CB328" s="23"/>
      <c r="CC328" s="23"/>
      <c r="CD328" s="23"/>
      <c r="CE328" s="23"/>
      <c r="CF328" s="23"/>
      <c r="CG328" s="23"/>
      <c r="CH328" s="23"/>
      <c r="CI328" s="23"/>
      <c r="CJ328" s="23"/>
      <c r="CK328" s="23"/>
      <c r="CL328" s="23"/>
      <c r="CM328" s="23"/>
      <c r="CN328" s="23"/>
      <c r="CO328" s="23"/>
      <c r="CP328" s="23"/>
      <c r="CQ328" s="23"/>
      <c r="CR328" s="23"/>
      <c r="CS328" s="23"/>
      <c r="CT328" s="23"/>
      <c r="CU328" s="23"/>
      <c r="CV328" s="23"/>
      <c r="CW328" s="23"/>
      <c r="CX328" s="23"/>
    </row>
    <row r="329" spans="2:102" x14ac:dyDescent="0.25">
      <c r="B329" s="23">
        <v>318</v>
      </c>
      <c r="C329" s="86"/>
      <c r="D329" s="86"/>
      <c r="E329" s="86"/>
      <c r="F329" s="86"/>
      <c r="G329" s="86"/>
      <c r="H329" s="86"/>
      <c r="I329" s="86"/>
      <c r="J329" s="86"/>
      <c r="K329" s="86"/>
      <c r="L329" s="86"/>
      <c r="M329" s="86"/>
      <c r="N329" s="86"/>
      <c r="O329" s="86"/>
      <c r="P329" s="86"/>
      <c r="Q329" s="86"/>
      <c r="R329" s="86"/>
      <c r="S329" s="86"/>
      <c r="T329" s="86"/>
      <c r="U329" s="86"/>
      <c r="V329" s="86"/>
      <c r="W329" s="86"/>
      <c r="X329" s="86"/>
      <c r="Y329" s="86"/>
      <c r="Z329" s="86"/>
      <c r="AA329" s="86"/>
      <c r="AB329" s="86"/>
      <c r="AC329" s="86"/>
      <c r="AD329" s="86"/>
      <c r="AE329" s="86"/>
      <c r="AF329" s="86"/>
      <c r="AG329" s="86"/>
      <c r="AH329" s="86"/>
      <c r="AI329" s="86"/>
      <c r="AJ329" s="86"/>
      <c r="AK329" s="86"/>
      <c r="AL329" s="86"/>
      <c r="AM329" s="86"/>
      <c r="AN329" s="86"/>
      <c r="AO329" s="86"/>
      <c r="AP329" s="86"/>
      <c r="AQ329" s="86"/>
      <c r="AR329" s="86"/>
      <c r="AS329" s="86"/>
      <c r="AT329" s="86"/>
      <c r="AU329" s="86"/>
      <c r="AV329" s="86"/>
      <c r="AW329" s="86"/>
      <c r="AX329" s="86"/>
      <c r="AY329" s="86"/>
      <c r="AZ329" s="86"/>
      <c r="BA329" s="86"/>
      <c r="BB329" s="86"/>
      <c r="BC329" s="23"/>
      <c r="BD329" s="23"/>
      <c r="BE329" s="23"/>
      <c r="BF329" s="23"/>
      <c r="BG329" s="23"/>
      <c r="BH329" s="23"/>
      <c r="BI329" s="23"/>
      <c r="BJ329" s="23"/>
      <c r="BK329" s="23"/>
      <c r="BL329" s="23"/>
      <c r="BM329" s="23"/>
      <c r="BN329" s="23"/>
      <c r="BO329" s="23"/>
      <c r="BP329" s="23"/>
      <c r="BQ329" s="23"/>
      <c r="BR329" s="23"/>
      <c r="BS329" s="23"/>
      <c r="BT329" s="23"/>
      <c r="BU329" s="23"/>
      <c r="BV329" s="23"/>
      <c r="BW329" s="23"/>
      <c r="BX329" s="23"/>
      <c r="BY329" s="23"/>
      <c r="BZ329" s="23"/>
      <c r="CA329" s="23"/>
      <c r="CB329" s="23"/>
      <c r="CC329" s="23"/>
      <c r="CD329" s="23"/>
      <c r="CE329" s="23"/>
      <c r="CF329" s="23"/>
      <c r="CG329" s="23"/>
      <c r="CH329" s="23"/>
      <c r="CI329" s="23"/>
      <c r="CJ329" s="23"/>
      <c r="CK329" s="23"/>
      <c r="CL329" s="23"/>
      <c r="CM329" s="23"/>
      <c r="CN329" s="23"/>
      <c r="CO329" s="23"/>
      <c r="CP329" s="23"/>
      <c r="CQ329" s="23"/>
      <c r="CR329" s="23"/>
      <c r="CS329" s="23"/>
      <c r="CT329" s="23"/>
      <c r="CU329" s="23"/>
      <c r="CV329" s="23"/>
      <c r="CW329" s="23"/>
      <c r="CX329" s="23"/>
    </row>
    <row r="330" spans="2:102" x14ac:dyDescent="0.25">
      <c r="B330" s="23">
        <v>319</v>
      </c>
      <c r="C330" s="86"/>
      <c r="D330" s="86"/>
      <c r="E330" s="86"/>
      <c r="F330" s="86"/>
      <c r="G330" s="86"/>
      <c r="H330" s="86"/>
      <c r="I330" s="86"/>
      <c r="J330" s="86"/>
      <c r="K330" s="86"/>
      <c r="L330" s="86"/>
      <c r="M330" s="86"/>
      <c r="N330" s="86"/>
      <c r="O330" s="86"/>
      <c r="P330" s="86"/>
      <c r="Q330" s="86"/>
      <c r="R330" s="86"/>
      <c r="S330" s="86"/>
      <c r="T330" s="86"/>
      <c r="U330" s="86"/>
      <c r="V330" s="86"/>
      <c r="W330" s="86"/>
      <c r="X330" s="86"/>
      <c r="Y330" s="86"/>
      <c r="Z330" s="86"/>
      <c r="AA330" s="86"/>
      <c r="AB330" s="86"/>
      <c r="AC330" s="86"/>
      <c r="AD330" s="86"/>
      <c r="AE330" s="86"/>
      <c r="AF330" s="86"/>
      <c r="AG330" s="86"/>
      <c r="AH330" s="86"/>
      <c r="AI330" s="86"/>
      <c r="AJ330" s="86"/>
      <c r="AK330" s="86"/>
      <c r="AL330" s="86"/>
      <c r="AM330" s="86"/>
      <c r="AN330" s="86"/>
      <c r="AO330" s="86"/>
      <c r="AP330" s="86"/>
      <c r="AQ330" s="86"/>
      <c r="AR330" s="86"/>
      <c r="AS330" s="86"/>
      <c r="AT330" s="86"/>
      <c r="AU330" s="86"/>
      <c r="AV330" s="86"/>
      <c r="AW330" s="86"/>
      <c r="AX330" s="86"/>
      <c r="AY330" s="86"/>
      <c r="AZ330" s="86"/>
      <c r="BA330" s="86"/>
      <c r="BB330" s="86"/>
      <c r="BC330" s="23"/>
      <c r="BD330" s="23"/>
      <c r="BE330" s="23"/>
      <c r="BF330" s="23"/>
      <c r="BG330" s="23"/>
      <c r="BH330" s="23"/>
      <c r="BI330" s="23"/>
      <c r="BJ330" s="23"/>
      <c r="BK330" s="23"/>
      <c r="BL330" s="23"/>
      <c r="BM330" s="23"/>
      <c r="BN330" s="23"/>
      <c r="BO330" s="23"/>
      <c r="BP330" s="23"/>
      <c r="BQ330" s="23"/>
      <c r="BR330" s="23"/>
      <c r="BS330" s="23"/>
      <c r="BT330" s="23"/>
      <c r="BU330" s="23"/>
      <c r="BV330" s="23"/>
      <c r="BW330" s="23"/>
      <c r="BX330" s="23"/>
      <c r="BY330" s="23"/>
      <c r="BZ330" s="23"/>
      <c r="CA330" s="23"/>
      <c r="CB330" s="23"/>
      <c r="CC330" s="23"/>
      <c r="CD330" s="23"/>
      <c r="CE330" s="23"/>
      <c r="CF330" s="23"/>
      <c r="CG330" s="23"/>
      <c r="CH330" s="23"/>
      <c r="CI330" s="23"/>
      <c r="CJ330" s="23"/>
      <c r="CK330" s="23"/>
      <c r="CL330" s="23"/>
      <c r="CM330" s="23"/>
      <c r="CN330" s="23"/>
      <c r="CO330" s="23"/>
      <c r="CP330" s="23"/>
      <c r="CQ330" s="23"/>
      <c r="CR330" s="23"/>
      <c r="CS330" s="23"/>
      <c r="CT330" s="23"/>
      <c r="CU330" s="23"/>
      <c r="CV330" s="23"/>
      <c r="CW330" s="23"/>
      <c r="CX330" s="23"/>
    </row>
    <row r="331" spans="2:102" x14ac:dyDescent="0.25">
      <c r="B331" s="23">
        <v>320</v>
      </c>
      <c r="C331" s="86"/>
      <c r="D331" s="86"/>
      <c r="E331" s="86"/>
      <c r="F331" s="86"/>
      <c r="G331" s="86"/>
      <c r="H331" s="86"/>
      <c r="I331" s="86"/>
      <c r="J331" s="86"/>
      <c r="K331" s="86"/>
      <c r="L331" s="86"/>
      <c r="M331" s="86"/>
      <c r="N331" s="86"/>
      <c r="O331" s="86"/>
      <c r="P331" s="86"/>
      <c r="Q331" s="86"/>
      <c r="R331" s="86"/>
      <c r="S331" s="86"/>
      <c r="T331" s="86"/>
      <c r="U331" s="86"/>
      <c r="V331" s="86"/>
      <c r="W331" s="86"/>
      <c r="X331" s="86"/>
      <c r="Y331" s="86"/>
      <c r="Z331" s="86"/>
      <c r="AA331" s="86"/>
      <c r="AB331" s="86"/>
      <c r="AC331" s="86"/>
      <c r="AD331" s="86"/>
      <c r="AE331" s="86"/>
      <c r="AF331" s="86"/>
      <c r="AG331" s="86"/>
      <c r="AH331" s="86"/>
      <c r="AI331" s="86"/>
      <c r="AJ331" s="86"/>
      <c r="AK331" s="86"/>
      <c r="AL331" s="86"/>
      <c r="AM331" s="86"/>
      <c r="AN331" s="86"/>
      <c r="AO331" s="86"/>
      <c r="AP331" s="86"/>
      <c r="AQ331" s="86"/>
      <c r="AR331" s="86"/>
      <c r="AS331" s="86"/>
      <c r="AT331" s="86"/>
      <c r="AU331" s="86"/>
      <c r="AV331" s="86"/>
      <c r="AW331" s="86"/>
      <c r="AX331" s="86"/>
      <c r="AY331" s="86"/>
      <c r="AZ331" s="86"/>
      <c r="BA331" s="86"/>
      <c r="BB331" s="86"/>
      <c r="BC331" s="23"/>
      <c r="BD331" s="23"/>
      <c r="BE331" s="23"/>
      <c r="BF331" s="23"/>
      <c r="BG331" s="23"/>
      <c r="BH331" s="23"/>
      <c r="BI331" s="23"/>
      <c r="BJ331" s="23"/>
      <c r="BK331" s="23"/>
      <c r="BL331" s="23"/>
      <c r="BM331" s="23"/>
      <c r="BN331" s="23"/>
      <c r="BO331" s="23"/>
      <c r="BP331" s="23"/>
      <c r="BQ331" s="23"/>
      <c r="BR331" s="23"/>
      <c r="BS331" s="23"/>
      <c r="BT331" s="23"/>
      <c r="BU331" s="23"/>
      <c r="BV331" s="23"/>
      <c r="BW331" s="23"/>
      <c r="BX331" s="23"/>
      <c r="BY331" s="23"/>
      <c r="BZ331" s="23"/>
      <c r="CA331" s="23"/>
      <c r="CB331" s="23"/>
      <c r="CC331" s="23"/>
      <c r="CD331" s="23"/>
      <c r="CE331" s="23"/>
      <c r="CF331" s="23"/>
      <c r="CG331" s="23"/>
      <c r="CH331" s="23"/>
      <c r="CI331" s="23"/>
      <c r="CJ331" s="23"/>
      <c r="CK331" s="23"/>
      <c r="CL331" s="23"/>
      <c r="CM331" s="23"/>
      <c r="CN331" s="23"/>
      <c r="CO331" s="23"/>
      <c r="CP331" s="23"/>
      <c r="CQ331" s="23"/>
      <c r="CR331" s="23"/>
      <c r="CS331" s="23"/>
      <c r="CT331" s="23"/>
      <c r="CU331" s="23"/>
      <c r="CV331" s="23"/>
      <c r="CW331" s="23"/>
      <c r="CX331" s="23"/>
    </row>
    <row r="332" spans="2:102" x14ac:dyDescent="0.25">
      <c r="B332" s="23">
        <v>321</v>
      </c>
      <c r="C332" s="86"/>
      <c r="D332" s="86"/>
      <c r="E332" s="86"/>
      <c r="F332" s="86"/>
      <c r="G332" s="86"/>
      <c r="H332" s="86"/>
      <c r="I332" s="86"/>
      <c r="J332" s="86"/>
      <c r="K332" s="86"/>
      <c r="L332" s="86"/>
      <c r="M332" s="86"/>
      <c r="N332" s="86"/>
      <c r="O332" s="86"/>
      <c r="P332" s="86"/>
      <c r="Q332" s="86"/>
      <c r="R332" s="86"/>
      <c r="S332" s="86"/>
      <c r="T332" s="86"/>
      <c r="U332" s="86"/>
      <c r="V332" s="86"/>
      <c r="W332" s="86"/>
      <c r="X332" s="86"/>
      <c r="Y332" s="86"/>
      <c r="Z332" s="86"/>
      <c r="AA332" s="86"/>
      <c r="AB332" s="86"/>
      <c r="AC332" s="86"/>
      <c r="AD332" s="86"/>
      <c r="AE332" s="86"/>
      <c r="AF332" s="86"/>
      <c r="AG332" s="86"/>
      <c r="AH332" s="86"/>
      <c r="AI332" s="86"/>
      <c r="AJ332" s="86"/>
      <c r="AK332" s="86"/>
      <c r="AL332" s="86"/>
      <c r="AM332" s="86"/>
      <c r="AN332" s="86"/>
      <c r="AO332" s="86"/>
      <c r="AP332" s="86"/>
      <c r="AQ332" s="86"/>
      <c r="AR332" s="86"/>
      <c r="AS332" s="86"/>
      <c r="AT332" s="86"/>
      <c r="AU332" s="86"/>
      <c r="AV332" s="86"/>
      <c r="AW332" s="86"/>
      <c r="AX332" s="86"/>
      <c r="AY332" s="86"/>
      <c r="AZ332" s="86"/>
      <c r="BA332" s="86"/>
      <c r="BB332" s="86"/>
      <c r="BC332" s="23"/>
      <c r="BD332" s="23"/>
      <c r="BE332" s="23"/>
      <c r="BF332" s="23"/>
      <c r="BG332" s="23"/>
      <c r="BH332" s="23"/>
      <c r="BI332" s="23"/>
      <c r="BJ332" s="23"/>
      <c r="BK332" s="23"/>
      <c r="BL332" s="23"/>
      <c r="BM332" s="23"/>
      <c r="BN332" s="23"/>
      <c r="BO332" s="23"/>
      <c r="BP332" s="23"/>
      <c r="BQ332" s="23"/>
      <c r="BR332" s="23"/>
      <c r="BS332" s="23"/>
      <c r="BT332" s="23"/>
      <c r="BU332" s="23"/>
      <c r="BV332" s="23"/>
      <c r="BW332" s="23"/>
      <c r="BX332" s="23"/>
      <c r="BY332" s="23"/>
      <c r="BZ332" s="23"/>
      <c r="CA332" s="23"/>
      <c r="CB332" s="23"/>
      <c r="CC332" s="23"/>
      <c r="CD332" s="23"/>
      <c r="CE332" s="23"/>
      <c r="CF332" s="23"/>
      <c r="CG332" s="23"/>
      <c r="CH332" s="23"/>
      <c r="CI332" s="23"/>
      <c r="CJ332" s="23"/>
      <c r="CK332" s="23"/>
      <c r="CL332" s="23"/>
      <c r="CM332" s="23"/>
      <c r="CN332" s="23"/>
      <c r="CO332" s="23"/>
      <c r="CP332" s="23"/>
      <c r="CQ332" s="23"/>
      <c r="CR332" s="23"/>
      <c r="CS332" s="23"/>
      <c r="CT332" s="23"/>
      <c r="CU332" s="23"/>
      <c r="CV332" s="23"/>
      <c r="CW332" s="23"/>
      <c r="CX332" s="23"/>
    </row>
    <row r="333" spans="2:102" x14ac:dyDescent="0.25">
      <c r="B333" s="23">
        <v>322</v>
      </c>
      <c r="C333" s="86"/>
      <c r="D333" s="86"/>
      <c r="E333" s="86"/>
      <c r="F333" s="86"/>
      <c r="G333" s="86"/>
      <c r="H333" s="86"/>
      <c r="I333" s="86"/>
      <c r="J333" s="86"/>
      <c r="K333" s="86"/>
      <c r="L333" s="86"/>
      <c r="M333" s="86"/>
      <c r="N333" s="86"/>
      <c r="O333" s="86"/>
      <c r="P333" s="86"/>
      <c r="Q333" s="86"/>
      <c r="R333" s="86"/>
      <c r="S333" s="86"/>
      <c r="T333" s="86"/>
      <c r="U333" s="86"/>
      <c r="V333" s="86"/>
      <c r="W333" s="86"/>
      <c r="X333" s="86"/>
      <c r="Y333" s="86"/>
      <c r="Z333" s="86"/>
      <c r="AA333" s="86"/>
      <c r="AB333" s="86"/>
      <c r="AC333" s="86"/>
      <c r="AD333" s="86"/>
      <c r="AE333" s="86"/>
      <c r="AF333" s="86"/>
      <c r="AG333" s="86"/>
      <c r="AH333" s="86"/>
      <c r="AI333" s="86"/>
      <c r="AJ333" s="86"/>
      <c r="AK333" s="86"/>
      <c r="AL333" s="86"/>
      <c r="AM333" s="86"/>
      <c r="AN333" s="86"/>
      <c r="AO333" s="86"/>
      <c r="AP333" s="86"/>
      <c r="AQ333" s="86"/>
      <c r="AR333" s="86"/>
      <c r="AS333" s="86"/>
      <c r="AT333" s="86"/>
      <c r="AU333" s="86"/>
      <c r="AV333" s="86"/>
      <c r="AW333" s="86"/>
      <c r="AX333" s="86"/>
      <c r="AY333" s="86"/>
      <c r="AZ333" s="86"/>
      <c r="BA333" s="86"/>
      <c r="BB333" s="86"/>
      <c r="BC333" s="23"/>
      <c r="BD333" s="23"/>
      <c r="BE333" s="23"/>
      <c r="BF333" s="23"/>
      <c r="BG333" s="23"/>
      <c r="BH333" s="23"/>
      <c r="BI333" s="23"/>
      <c r="BJ333" s="23"/>
      <c r="BK333" s="23"/>
      <c r="BL333" s="23"/>
      <c r="BM333" s="23"/>
      <c r="BN333" s="23"/>
      <c r="BO333" s="23"/>
      <c r="BP333" s="23"/>
      <c r="BQ333" s="23"/>
      <c r="BR333" s="23"/>
      <c r="BS333" s="23"/>
      <c r="BT333" s="23"/>
      <c r="BU333" s="23"/>
      <c r="BV333" s="23"/>
      <c r="BW333" s="23"/>
      <c r="BX333" s="23"/>
      <c r="BY333" s="23"/>
      <c r="BZ333" s="23"/>
      <c r="CA333" s="23"/>
      <c r="CB333" s="23"/>
      <c r="CC333" s="23"/>
      <c r="CD333" s="23"/>
      <c r="CE333" s="23"/>
      <c r="CF333" s="23"/>
      <c r="CG333" s="23"/>
      <c r="CH333" s="23"/>
      <c r="CI333" s="23"/>
      <c r="CJ333" s="23"/>
      <c r="CK333" s="23"/>
      <c r="CL333" s="23"/>
      <c r="CM333" s="23"/>
      <c r="CN333" s="23"/>
      <c r="CO333" s="23"/>
      <c r="CP333" s="23"/>
      <c r="CQ333" s="23"/>
      <c r="CR333" s="23"/>
      <c r="CS333" s="23"/>
      <c r="CT333" s="23"/>
      <c r="CU333" s="23"/>
      <c r="CV333" s="23"/>
      <c r="CW333" s="23"/>
      <c r="CX333" s="23"/>
    </row>
    <row r="334" spans="2:102" x14ac:dyDescent="0.25">
      <c r="B334" s="23">
        <v>323</v>
      </c>
      <c r="C334" s="86"/>
      <c r="D334" s="86"/>
      <c r="E334" s="86"/>
      <c r="F334" s="86"/>
      <c r="G334" s="86"/>
      <c r="H334" s="86"/>
      <c r="I334" s="86"/>
      <c r="J334" s="86"/>
      <c r="K334" s="86"/>
      <c r="L334" s="86"/>
      <c r="M334" s="86"/>
      <c r="N334" s="86"/>
      <c r="O334" s="86"/>
      <c r="P334" s="86"/>
      <c r="Q334" s="86"/>
      <c r="R334" s="86"/>
      <c r="S334" s="86"/>
      <c r="T334" s="86"/>
      <c r="U334" s="86"/>
      <c r="V334" s="86"/>
      <c r="W334" s="86"/>
      <c r="X334" s="86"/>
      <c r="Y334" s="86"/>
      <c r="Z334" s="86"/>
      <c r="AA334" s="86"/>
      <c r="AB334" s="86"/>
      <c r="AC334" s="86"/>
      <c r="AD334" s="86"/>
      <c r="AE334" s="86"/>
      <c r="AF334" s="86"/>
      <c r="AG334" s="86"/>
      <c r="AH334" s="86"/>
      <c r="AI334" s="86"/>
      <c r="AJ334" s="86"/>
      <c r="AK334" s="86"/>
      <c r="AL334" s="86"/>
      <c r="AM334" s="86"/>
      <c r="AN334" s="86"/>
      <c r="AO334" s="86"/>
      <c r="AP334" s="86"/>
      <c r="AQ334" s="86"/>
      <c r="AR334" s="86"/>
      <c r="AS334" s="86"/>
      <c r="AT334" s="86"/>
      <c r="AU334" s="86"/>
      <c r="AV334" s="86"/>
      <c r="AW334" s="86"/>
      <c r="AX334" s="86"/>
      <c r="AY334" s="86"/>
      <c r="AZ334" s="86"/>
      <c r="BA334" s="86"/>
      <c r="BB334" s="86"/>
      <c r="BC334" s="23"/>
      <c r="BD334" s="23"/>
      <c r="BE334" s="23"/>
      <c r="BF334" s="23"/>
      <c r="BG334" s="23"/>
      <c r="BH334" s="23"/>
      <c r="BI334" s="23"/>
      <c r="BJ334" s="23"/>
      <c r="BK334" s="23"/>
      <c r="BL334" s="23"/>
      <c r="BM334" s="23"/>
      <c r="BN334" s="23"/>
      <c r="BO334" s="23"/>
      <c r="BP334" s="23"/>
      <c r="BQ334" s="23"/>
      <c r="BR334" s="23"/>
      <c r="BS334" s="23"/>
      <c r="BT334" s="23"/>
      <c r="BU334" s="23"/>
      <c r="BV334" s="23"/>
      <c r="BW334" s="23"/>
      <c r="BX334" s="23"/>
      <c r="BY334" s="23"/>
      <c r="BZ334" s="23"/>
      <c r="CA334" s="23"/>
      <c r="CB334" s="23"/>
      <c r="CC334" s="23"/>
      <c r="CD334" s="23"/>
      <c r="CE334" s="23"/>
      <c r="CF334" s="23"/>
      <c r="CG334" s="23"/>
      <c r="CH334" s="23"/>
      <c r="CI334" s="23"/>
      <c r="CJ334" s="23"/>
      <c r="CK334" s="23"/>
      <c r="CL334" s="23"/>
      <c r="CM334" s="23"/>
      <c r="CN334" s="23"/>
      <c r="CO334" s="23"/>
      <c r="CP334" s="23"/>
      <c r="CQ334" s="23"/>
      <c r="CR334" s="23"/>
      <c r="CS334" s="23"/>
      <c r="CT334" s="23"/>
      <c r="CU334" s="23"/>
      <c r="CV334" s="23"/>
      <c r="CW334" s="23"/>
      <c r="CX334" s="23"/>
    </row>
    <row r="335" spans="2:102" x14ac:dyDescent="0.25">
      <c r="B335" s="23">
        <v>324</v>
      </c>
      <c r="C335" s="86"/>
      <c r="D335" s="86"/>
      <c r="E335" s="86"/>
      <c r="F335" s="86"/>
      <c r="G335" s="86"/>
      <c r="H335" s="86"/>
      <c r="I335" s="86"/>
      <c r="J335" s="86"/>
      <c r="K335" s="86"/>
      <c r="L335" s="86"/>
      <c r="M335" s="86"/>
      <c r="N335" s="86"/>
      <c r="O335" s="86"/>
      <c r="P335" s="86"/>
      <c r="Q335" s="86"/>
      <c r="R335" s="86"/>
      <c r="S335" s="86"/>
      <c r="T335" s="86"/>
      <c r="U335" s="86"/>
      <c r="V335" s="86"/>
      <c r="W335" s="86"/>
      <c r="X335" s="86"/>
      <c r="Y335" s="86"/>
      <c r="Z335" s="86"/>
      <c r="AA335" s="86"/>
      <c r="AB335" s="86"/>
      <c r="AC335" s="86"/>
      <c r="AD335" s="86"/>
      <c r="AE335" s="86"/>
      <c r="AF335" s="86"/>
      <c r="AG335" s="86"/>
      <c r="AH335" s="86"/>
      <c r="AI335" s="86"/>
      <c r="AJ335" s="86"/>
      <c r="AK335" s="86"/>
      <c r="AL335" s="86"/>
      <c r="AM335" s="86"/>
      <c r="AN335" s="86"/>
      <c r="AO335" s="86"/>
      <c r="AP335" s="86"/>
      <c r="AQ335" s="86"/>
      <c r="AR335" s="86"/>
      <c r="AS335" s="86"/>
      <c r="AT335" s="86"/>
      <c r="AU335" s="86"/>
      <c r="AV335" s="86"/>
      <c r="AW335" s="86"/>
      <c r="AX335" s="86"/>
      <c r="AY335" s="86"/>
      <c r="AZ335" s="86"/>
      <c r="BA335" s="86"/>
      <c r="BB335" s="86"/>
      <c r="BC335" s="23"/>
      <c r="BD335" s="23"/>
      <c r="BE335" s="23"/>
      <c r="BF335" s="23"/>
      <c r="BG335" s="23"/>
      <c r="BH335" s="23"/>
      <c r="BI335" s="23"/>
      <c r="BJ335" s="23"/>
      <c r="BK335" s="23"/>
      <c r="BL335" s="23"/>
      <c r="BM335" s="23"/>
      <c r="BN335" s="23"/>
      <c r="BO335" s="23"/>
      <c r="BP335" s="23"/>
      <c r="BQ335" s="23"/>
      <c r="BR335" s="23"/>
      <c r="BS335" s="23"/>
      <c r="BT335" s="23"/>
      <c r="BU335" s="23"/>
      <c r="BV335" s="23"/>
      <c r="BW335" s="23"/>
      <c r="BX335" s="23"/>
      <c r="BY335" s="23"/>
      <c r="BZ335" s="23"/>
      <c r="CA335" s="23"/>
      <c r="CB335" s="23"/>
      <c r="CC335" s="23"/>
      <c r="CD335" s="23"/>
      <c r="CE335" s="23"/>
      <c r="CF335" s="23"/>
      <c r="CG335" s="23"/>
      <c r="CH335" s="23"/>
      <c r="CI335" s="23"/>
      <c r="CJ335" s="23"/>
      <c r="CK335" s="23"/>
      <c r="CL335" s="23"/>
      <c r="CM335" s="23"/>
      <c r="CN335" s="23"/>
      <c r="CO335" s="23"/>
      <c r="CP335" s="23"/>
      <c r="CQ335" s="23"/>
      <c r="CR335" s="23"/>
      <c r="CS335" s="23"/>
      <c r="CT335" s="23"/>
      <c r="CU335" s="23"/>
      <c r="CV335" s="23"/>
      <c r="CW335" s="23"/>
      <c r="CX335" s="23"/>
    </row>
    <row r="336" spans="2:102" x14ac:dyDescent="0.25">
      <c r="B336" s="23">
        <v>325</v>
      </c>
      <c r="C336" s="86"/>
      <c r="D336" s="86"/>
      <c r="E336" s="86"/>
      <c r="F336" s="86"/>
      <c r="G336" s="86"/>
      <c r="H336" s="86"/>
      <c r="I336" s="86"/>
      <c r="J336" s="86"/>
      <c r="K336" s="86"/>
      <c r="L336" s="86"/>
      <c r="M336" s="86"/>
      <c r="N336" s="86"/>
      <c r="O336" s="86"/>
      <c r="P336" s="86"/>
      <c r="Q336" s="86"/>
      <c r="R336" s="86"/>
      <c r="S336" s="86"/>
      <c r="T336" s="86"/>
      <c r="U336" s="86"/>
      <c r="V336" s="86"/>
      <c r="W336" s="86"/>
      <c r="X336" s="86"/>
      <c r="Y336" s="86"/>
      <c r="Z336" s="86"/>
      <c r="AA336" s="86"/>
      <c r="AB336" s="86"/>
      <c r="AC336" s="86"/>
      <c r="AD336" s="86"/>
      <c r="AE336" s="86"/>
      <c r="AF336" s="86"/>
      <c r="AG336" s="86"/>
      <c r="AH336" s="86"/>
      <c r="AI336" s="86"/>
      <c r="AJ336" s="86"/>
      <c r="AK336" s="86"/>
      <c r="AL336" s="86"/>
      <c r="AM336" s="86"/>
      <c r="AN336" s="86"/>
      <c r="AO336" s="86"/>
      <c r="AP336" s="86"/>
      <c r="AQ336" s="86"/>
      <c r="AR336" s="86"/>
      <c r="AS336" s="86"/>
      <c r="AT336" s="86"/>
      <c r="AU336" s="86"/>
      <c r="AV336" s="86"/>
      <c r="AW336" s="86"/>
      <c r="AX336" s="86"/>
      <c r="AY336" s="86"/>
      <c r="AZ336" s="86"/>
      <c r="BA336" s="86"/>
      <c r="BB336" s="86"/>
      <c r="BC336" s="23"/>
      <c r="BD336" s="23"/>
      <c r="BE336" s="23"/>
      <c r="BF336" s="23"/>
      <c r="BG336" s="23"/>
      <c r="BH336" s="23"/>
      <c r="BI336" s="23"/>
      <c r="BJ336" s="23"/>
      <c r="BK336" s="23"/>
      <c r="BL336" s="23"/>
      <c r="BM336" s="23"/>
      <c r="BN336" s="23"/>
      <c r="BO336" s="23"/>
      <c r="BP336" s="23"/>
      <c r="BQ336" s="23"/>
      <c r="BR336" s="23"/>
      <c r="BS336" s="23"/>
      <c r="BT336" s="23"/>
      <c r="BU336" s="23"/>
      <c r="BV336" s="23"/>
      <c r="BW336" s="23"/>
      <c r="BX336" s="23"/>
      <c r="BY336" s="23"/>
      <c r="BZ336" s="23"/>
      <c r="CA336" s="23"/>
      <c r="CB336" s="23"/>
      <c r="CC336" s="23"/>
      <c r="CD336" s="23"/>
      <c r="CE336" s="23"/>
      <c r="CF336" s="23"/>
      <c r="CG336" s="23"/>
      <c r="CH336" s="23"/>
      <c r="CI336" s="23"/>
      <c r="CJ336" s="23"/>
      <c r="CK336" s="23"/>
      <c r="CL336" s="23"/>
      <c r="CM336" s="23"/>
      <c r="CN336" s="23"/>
      <c r="CO336" s="23"/>
      <c r="CP336" s="23"/>
      <c r="CQ336" s="23"/>
      <c r="CR336" s="23"/>
      <c r="CS336" s="23"/>
      <c r="CT336" s="23"/>
      <c r="CU336" s="23"/>
      <c r="CV336" s="23"/>
      <c r="CW336" s="23"/>
      <c r="CX336" s="23"/>
    </row>
    <row r="337" spans="2:102" x14ac:dyDescent="0.25">
      <c r="B337" s="23">
        <v>326</v>
      </c>
      <c r="C337" s="86"/>
      <c r="D337" s="86"/>
      <c r="E337" s="86"/>
      <c r="F337" s="86"/>
      <c r="G337" s="86"/>
      <c r="H337" s="86"/>
      <c r="I337" s="86"/>
      <c r="J337" s="86"/>
      <c r="K337" s="86"/>
      <c r="L337" s="86"/>
      <c r="M337" s="86"/>
      <c r="N337" s="86"/>
      <c r="O337" s="86"/>
      <c r="P337" s="86"/>
      <c r="Q337" s="86"/>
      <c r="R337" s="86"/>
      <c r="S337" s="86"/>
      <c r="T337" s="86"/>
      <c r="U337" s="86"/>
      <c r="V337" s="86"/>
      <c r="W337" s="86"/>
      <c r="X337" s="86"/>
      <c r="Y337" s="86"/>
      <c r="Z337" s="86"/>
      <c r="AA337" s="86"/>
      <c r="AB337" s="86"/>
      <c r="AC337" s="86"/>
      <c r="AD337" s="86"/>
      <c r="AE337" s="86"/>
      <c r="AF337" s="86"/>
      <c r="AG337" s="86"/>
      <c r="AH337" s="86"/>
      <c r="AI337" s="86"/>
      <c r="AJ337" s="86"/>
      <c r="AK337" s="86"/>
      <c r="AL337" s="86"/>
      <c r="AM337" s="86"/>
      <c r="AN337" s="86"/>
      <c r="AO337" s="86"/>
      <c r="AP337" s="86"/>
      <c r="AQ337" s="86"/>
      <c r="AR337" s="86"/>
      <c r="AS337" s="86"/>
      <c r="AT337" s="86"/>
      <c r="AU337" s="86"/>
      <c r="AV337" s="86"/>
      <c r="AW337" s="86"/>
      <c r="AX337" s="86"/>
      <c r="AY337" s="86"/>
      <c r="AZ337" s="86"/>
      <c r="BA337" s="86"/>
      <c r="BB337" s="86"/>
      <c r="BC337" s="23"/>
      <c r="BD337" s="23"/>
      <c r="BE337" s="23"/>
      <c r="BF337" s="23"/>
      <c r="BG337" s="23"/>
      <c r="BH337" s="23"/>
      <c r="BI337" s="23"/>
      <c r="BJ337" s="23"/>
      <c r="BK337" s="23"/>
      <c r="BL337" s="23"/>
      <c r="BM337" s="23"/>
      <c r="BN337" s="23"/>
      <c r="BO337" s="23"/>
      <c r="BP337" s="23"/>
      <c r="BQ337" s="23"/>
      <c r="BR337" s="23"/>
      <c r="BS337" s="23"/>
      <c r="BT337" s="23"/>
      <c r="BU337" s="23"/>
      <c r="BV337" s="23"/>
      <c r="BW337" s="23"/>
      <c r="BX337" s="23"/>
      <c r="BY337" s="23"/>
      <c r="BZ337" s="23"/>
      <c r="CA337" s="23"/>
      <c r="CB337" s="23"/>
      <c r="CC337" s="23"/>
      <c r="CD337" s="23"/>
      <c r="CE337" s="23"/>
      <c r="CF337" s="23"/>
      <c r="CG337" s="23"/>
      <c r="CH337" s="23"/>
      <c r="CI337" s="23"/>
      <c r="CJ337" s="23"/>
      <c r="CK337" s="23"/>
      <c r="CL337" s="23"/>
      <c r="CM337" s="23"/>
      <c r="CN337" s="23"/>
      <c r="CO337" s="23"/>
      <c r="CP337" s="23"/>
      <c r="CQ337" s="23"/>
      <c r="CR337" s="23"/>
      <c r="CS337" s="23"/>
      <c r="CT337" s="23"/>
      <c r="CU337" s="23"/>
      <c r="CV337" s="23"/>
      <c r="CW337" s="23"/>
      <c r="CX337" s="23"/>
    </row>
    <row r="338" spans="2:102" x14ac:dyDescent="0.25">
      <c r="B338" s="23">
        <v>327</v>
      </c>
      <c r="C338" s="86"/>
      <c r="D338" s="86"/>
      <c r="E338" s="86"/>
      <c r="F338" s="86"/>
      <c r="G338" s="86"/>
      <c r="H338" s="86"/>
      <c r="I338" s="86"/>
      <c r="J338" s="86"/>
      <c r="K338" s="86"/>
      <c r="L338" s="86"/>
      <c r="M338" s="86"/>
      <c r="N338" s="86"/>
      <c r="O338" s="86"/>
      <c r="P338" s="86"/>
      <c r="Q338" s="86"/>
      <c r="R338" s="86"/>
      <c r="S338" s="86"/>
      <c r="T338" s="86"/>
      <c r="U338" s="86"/>
      <c r="V338" s="86"/>
      <c r="W338" s="86"/>
      <c r="X338" s="86"/>
      <c r="Y338" s="86"/>
      <c r="Z338" s="86"/>
      <c r="AA338" s="86"/>
      <c r="AB338" s="86"/>
      <c r="AC338" s="86"/>
      <c r="AD338" s="86"/>
      <c r="AE338" s="86"/>
      <c r="AF338" s="86"/>
      <c r="AG338" s="86"/>
      <c r="AH338" s="86"/>
      <c r="AI338" s="86"/>
      <c r="AJ338" s="86"/>
      <c r="AK338" s="86"/>
      <c r="AL338" s="86"/>
      <c r="AM338" s="86"/>
      <c r="AN338" s="86"/>
      <c r="AO338" s="86"/>
      <c r="AP338" s="86"/>
      <c r="AQ338" s="86"/>
      <c r="AR338" s="86"/>
      <c r="AS338" s="86"/>
      <c r="AT338" s="86"/>
      <c r="AU338" s="86"/>
      <c r="AV338" s="86"/>
      <c r="AW338" s="86"/>
      <c r="AX338" s="86"/>
      <c r="AY338" s="86"/>
      <c r="AZ338" s="86"/>
      <c r="BA338" s="86"/>
      <c r="BB338" s="86"/>
      <c r="BC338" s="23"/>
      <c r="BD338" s="23"/>
      <c r="BE338" s="23"/>
      <c r="BF338" s="23"/>
      <c r="BG338" s="23"/>
      <c r="BH338" s="23"/>
      <c r="BI338" s="23"/>
      <c r="BJ338" s="23"/>
      <c r="BK338" s="23"/>
      <c r="BL338" s="23"/>
      <c r="BM338" s="23"/>
      <c r="BN338" s="23"/>
      <c r="BO338" s="23"/>
      <c r="BP338" s="23"/>
      <c r="BQ338" s="23"/>
      <c r="BR338" s="23"/>
      <c r="BS338" s="23"/>
      <c r="BT338" s="23"/>
      <c r="BU338" s="23"/>
      <c r="BV338" s="23"/>
      <c r="BW338" s="23"/>
      <c r="BX338" s="23"/>
      <c r="BY338" s="23"/>
      <c r="BZ338" s="23"/>
      <c r="CA338" s="23"/>
      <c r="CB338" s="23"/>
      <c r="CC338" s="23"/>
      <c r="CD338" s="23"/>
      <c r="CE338" s="23"/>
      <c r="CF338" s="23"/>
      <c r="CG338" s="23"/>
      <c r="CH338" s="23"/>
      <c r="CI338" s="23"/>
      <c r="CJ338" s="23"/>
      <c r="CK338" s="23"/>
      <c r="CL338" s="23"/>
      <c r="CM338" s="23"/>
      <c r="CN338" s="23"/>
      <c r="CO338" s="23"/>
      <c r="CP338" s="23"/>
      <c r="CQ338" s="23"/>
      <c r="CR338" s="23"/>
      <c r="CS338" s="23"/>
      <c r="CT338" s="23"/>
      <c r="CU338" s="23"/>
      <c r="CV338" s="23"/>
      <c r="CW338" s="23"/>
      <c r="CX338" s="23"/>
    </row>
    <row r="339" spans="2:102" x14ac:dyDescent="0.25">
      <c r="B339" s="23">
        <v>328</v>
      </c>
      <c r="C339" s="86"/>
      <c r="D339" s="86"/>
      <c r="E339" s="86"/>
      <c r="F339" s="86"/>
      <c r="G339" s="86"/>
      <c r="H339" s="86"/>
      <c r="I339" s="86"/>
      <c r="J339" s="86"/>
      <c r="K339" s="86"/>
      <c r="L339" s="86"/>
      <c r="M339" s="86"/>
      <c r="N339" s="86"/>
      <c r="O339" s="86"/>
      <c r="P339" s="86"/>
      <c r="Q339" s="86"/>
      <c r="R339" s="86"/>
      <c r="S339" s="86"/>
      <c r="T339" s="86"/>
      <c r="U339" s="86"/>
      <c r="V339" s="86"/>
      <c r="W339" s="86"/>
      <c r="X339" s="86"/>
      <c r="Y339" s="86"/>
      <c r="Z339" s="86"/>
      <c r="AA339" s="86"/>
      <c r="AB339" s="86"/>
      <c r="AC339" s="86"/>
      <c r="AD339" s="86"/>
      <c r="AE339" s="86"/>
      <c r="AF339" s="86"/>
      <c r="AG339" s="86"/>
      <c r="AH339" s="86"/>
      <c r="AI339" s="86"/>
      <c r="AJ339" s="86"/>
      <c r="AK339" s="86"/>
      <c r="AL339" s="86"/>
      <c r="AM339" s="86"/>
      <c r="AN339" s="86"/>
      <c r="AO339" s="86"/>
      <c r="AP339" s="86"/>
      <c r="AQ339" s="86"/>
      <c r="AR339" s="86"/>
      <c r="AS339" s="86"/>
      <c r="AT339" s="86"/>
      <c r="AU339" s="86"/>
      <c r="AV339" s="86"/>
      <c r="AW339" s="86"/>
      <c r="AX339" s="86"/>
      <c r="AY339" s="86"/>
      <c r="AZ339" s="86"/>
      <c r="BA339" s="86"/>
      <c r="BB339" s="86"/>
      <c r="BC339" s="23"/>
      <c r="BD339" s="23"/>
      <c r="BE339" s="23"/>
      <c r="BF339" s="23"/>
      <c r="BG339" s="23"/>
      <c r="BH339" s="23"/>
      <c r="BI339" s="23"/>
      <c r="BJ339" s="23"/>
      <c r="BK339" s="23"/>
      <c r="BL339" s="23"/>
      <c r="BM339" s="23"/>
      <c r="BN339" s="23"/>
      <c r="BO339" s="23"/>
      <c r="BP339" s="23"/>
      <c r="BQ339" s="23"/>
      <c r="BR339" s="23"/>
      <c r="BS339" s="23"/>
      <c r="BT339" s="23"/>
      <c r="BU339" s="23"/>
      <c r="BV339" s="23"/>
      <c r="BW339" s="23"/>
      <c r="BX339" s="23"/>
      <c r="BY339" s="23"/>
      <c r="BZ339" s="23"/>
      <c r="CA339" s="23"/>
      <c r="CB339" s="23"/>
      <c r="CC339" s="23"/>
      <c r="CD339" s="23"/>
      <c r="CE339" s="23"/>
      <c r="CF339" s="23"/>
      <c r="CG339" s="23"/>
      <c r="CH339" s="23"/>
      <c r="CI339" s="23"/>
      <c r="CJ339" s="23"/>
      <c r="CK339" s="23"/>
      <c r="CL339" s="23"/>
      <c r="CM339" s="23"/>
      <c r="CN339" s="23"/>
      <c r="CO339" s="23"/>
      <c r="CP339" s="23"/>
      <c r="CQ339" s="23"/>
      <c r="CR339" s="23"/>
      <c r="CS339" s="23"/>
      <c r="CT339" s="23"/>
      <c r="CU339" s="23"/>
      <c r="CV339" s="23"/>
      <c r="CW339" s="23"/>
      <c r="CX339" s="23"/>
    </row>
    <row r="340" spans="2:102" x14ac:dyDescent="0.25">
      <c r="B340" s="23">
        <v>329</v>
      </c>
      <c r="C340" s="86"/>
      <c r="D340" s="86"/>
      <c r="E340" s="86"/>
      <c r="F340" s="86"/>
      <c r="G340" s="86"/>
      <c r="H340" s="86"/>
      <c r="I340" s="86"/>
      <c r="J340" s="86"/>
      <c r="K340" s="86"/>
      <c r="L340" s="86"/>
      <c r="M340" s="86"/>
      <c r="N340" s="86"/>
      <c r="O340" s="86"/>
      <c r="P340" s="86"/>
      <c r="Q340" s="86"/>
      <c r="R340" s="86"/>
      <c r="S340" s="86"/>
      <c r="T340" s="86"/>
      <c r="U340" s="86"/>
      <c r="V340" s="86"/>
      <c r="W340" s="86"/>
      <c r="X340" s="86"/>
      <c r="Y340" s="86"/>
      <c r="Z340" s="86"/>
      <c r="AA340" s="86"/>
      <c r="AB340" s="86"/>
      <c r="AC340" s="86"/>
      <c r="AD340" s="86"/>
      <c r="AE340" s="86"/>
      <c r="AF340" s="86"/>
      <c r="AG340" s="86"/>
      <c r="AH340" s="86"/>
      <c r="AI340" s="86"/>
      <c r="AJ340" s="86"/>
      <c r="AK340" s="86"/>
      <c r="AL340" s="86"/>
      <c r="AM340" s="86"/>
      <c r="AN340" s="86"/>
      <c r="AO340" s="86"/>
      <c r="AP340" s="86"/>
      <c r="AQ340" s="86"/>
      <c r="AR340" s="86"/>
      <c r="AS340" s="86"/>
      <c r="AT340" s="86"/>
      <c r="AU340" s="86"/>
      <c r="AV340" s="86"/>
      <c r="AW340" s="86"/>
      <c r="AX340" s="86"/>
      <c r="AY340" s="86"/>
      <c r="AZ340" s="86"/>
      <c r="BA340" s="86"/>
      <c r="BB340" s="86"/>
      <c r="BC340" s="23"/>
      <c r="BD340" s="23"/>
      <c r="BE340" s="23"/>
      <c r="BF340" s="23"/>
      <c r="BG340" s="23"/>
      <c r="BH340" s="23"/>
      <c r="BI340" s="23"/>
      <c r="BJ340" s="23"/>
      <c r="BK340" s="23"/>
      <c r="BL340" s="23"/>
      <c r="BM340" s="23"/>
      <c r="BN340" s="23"/>
      <c r="BO340" s="23"/>
      <c r="BP340" s="23"/>
      <c r="BQ340" s="23"/>
      <c r="BR340" s="23"/>
      <c r="BS340" s="23"/>
      <c r="BT340" s="23"/>
      <c r="BU340" s="23"/>
      <c r="BV340" s="23"/>
      <c r="BW340" s="23"/>
      <c r="BX340" s="23"/>
      <c r="BY340" s="23"/>
      <c r="BZ340" s="23"/>
      <c r="CA340" s="23"/>
      <c r="CB340" s="23"/>
      <c r="CC340" s="23"/>
      <c r="CD340" s="23"/>
      <c r="CE340" s="23"/>
      <c r="CF340" s="23"/>
      <c r="CG340" s="23"/>
      <c r="CH340" s="23"/>
      <c r="CI340" s="23"/>
      <c r="CJ340" s="23"/>
      <c r="CK340" s="23"/>
      <c r="CL340" s="23"/>
      <c r="CM340" s="23"/>
      <c r="CN340" s="23"/>
      <c r="CO340" s="23"/>
      <c r="CP340" s="23"/>
      <c r="CQ340" s="23"/>
      <c r="CR340" s="23"/>
      <c r="CS340" s="23"/>
      <c r="CT340" s="23"/>
      <c r="CU340" s="23"/>
      <c r="CV340" s="23"/>
      <c r="CW340" s="23"/>
      <c r="CX340" s="23"/>
    </row>
    <row r="341" spans="2:102" x14ac:dyDescent="0.25">
      <c r="B341" s="23">
        <v>330</v>
      </c>
      <c r="C341" s="86"/>
      <c r="D341" s="86"/>
      <c r="E341" s="86"/>
      <c r="F341" s="86"/>
      <c r="G341" s="86"/>
      <c r="H341" s="86"/>
      <c r="I341" s="86"/>
      <c r="J341" s="86"/>
      <c r="K341" s="86"/>
      <c r="L341" s="86"/>
      <c r="M341" s="86"/>
      <c r="N341" s="86"/>
      <c r="O341" s="86"/>
      <c r="P341" s="86"/>
      <c r="Q341" s="86"/>
      <c r="R341" s="86"/>
      <c r="S341" s="86"/>
      <c r="T341" s="86"/>
      <c r="U341" s="86"/>
      <c r="V341" s="86"/>
      <c r="W341" s="86"/>
      <c r="X341" s="86"/>
      <c r="Y341" s="86"/>
      <c r="Z341" s="86"/>
      <c r="AA341" s="86"/>
      <c r="AB341" s="86"/>
      <c r="AC341" s="86"/>
      <c r="AD341" s="86"/>
      <c r="AE341" s="86"/>
      <c r="AF341" s="86"/>
      <c r="AG341" s="86"/>
      <c r="AH341" s="86"/>
      <c r="AI341" s="86"/>
      <c r="AJ341" s="86"/>
      <c r="AK341" s="86"/>
      <c r="AL341" s="86"/>
      <c r="AM341" s="86"/>
      <c r="AN341" s="86"/>
      <c r="AO341" s="86"/>
      <c r="AP341" s="86"/>
      <c r="AQ341" s="86"/>
      <c r="AR341" s="86"/>
      <c r="AS341" s="86"/>
      <c r="AT341" s="86"/>
      <c r="AU341" s="86"/>
      <c r="AV341" s="86"/>
      <c r="AW341" s="86"/>
      <c r="AX341" s="86"/>
      <c r="AY341" s="86"/>
      <c r="AZ341" s="86"/>
      <c r="BA341" s="86"/>
      <c r="BB341" s="86"/>
      <c r="BC341" s="23"/>
      <c r="BD341" s="23"/>
      <c r="BE341" s="23"/>
      <c r="BF341" s="23"/>
      <c r="BG341" s="23"/>
      <c r="BH341" s="23"/>
      <c r="BI341" s="23"/>
      <c r="BJ341" s="23"/>
      <c r="BK341" s="23"/>
      <c r="BL341" s="23"/>
      <c r="BM341" s="23"/>
      <c r="BN341" s="23"/>
      <c r="BO341" s="23"/>
      <c r="BP341" s="23"/>
      <c r="BQ341" s="23"/>
      <c r="BR341" s="23"/>
      <c r="BS341" s="23"/>
      <c r="BT341" s="23"/>
      <c r="BU341" s="23"/>
      <c r="BV341" s="23"/>
      <c r="BW341" s="23"/>
      <c r="BX341" s="23"/>
      <c r="BY341" s="23"/>
      <c r="BZ341" s="23"/>
      <c r="CA341" s="23"/>
      <c r="CB341" s="23"/>
      <c r="CC341" s="23"/>
      <c r="CD341" s="23"/>
      <c r="CE341" s="23"/>
      <c r="CF341" s="23"/>
      <c r="CG341" s="23"/>
      <c r="CH341" s="23"/>
      <c r="CI341" s="23"/>
      <c r="CJ341" s="23"/>
      <c r="CK341" s="23"/>
      <c r="CL341" s="23"/>
      <c r="CM341" s="23"/>
      <c r="CN341" s="23"/>
      <c r="CO341" s="23"/>
      <c r="CP341" s="23"/>
      <c r="CQ341" s="23"/>
      <c r="CR341" s="23"/>
      <c r="CS341" s="23"/>
      <c r="CT341" s="23"/>
      <c r="CU341" s="23"/>
      <c r="CV341" s="23"/>
      <c r="CW341" s="23"/>
      <c r="CX341" s="23"/>
    </row>
    <row r="342" spans="2:102" x14ac:dyDescent="0.25">
      <c r="B342" s="23">
        <v>331</v>
      </c>
      <c r="C342" s="86"/>
      <c r="D342" s="86"/>
      <c r="E342" s="86"/>
      <c r="F342" s="86"/>
      <c r="G342" s="86"/>
      <c r="H342" s="86"/>
      <c r="I342" s="86"/>
      <c r="J342" s="86"/>
      <c r="K342" s="86"/>
      <c r="L342" s="86"/>
      <c r="M342" s="86"/>
      <c r="N342" s="86"/>
      <c r="O342" s="86"/>
      <c r="P342" s="86"/>
      <c r="Q342" s="86"/>
      <c r="R342" s="86"/>
      <c r="S342" s="86"/>
      <c r="T342" s="86"/>
      <c r="U342" s="86"/>
      <c r="V342" s="86"/>
      <c r="W342" s="86"/>
      <c r="X342" s="86"/>
      <c r="Y342" s="86"/>
      <c r="Z342" s="86"/>
      <c r="AA342" s="86"/>
      <c r="AB342" s="86"/>
      <c r="AC342" s="86"/>
      <c r="AD342" s="86"/>
      <c r="AE342" s="86"/>
      <c r="AF342" s="86"/>
      <c r="AG342" s="86"/>
      <c r="AH342" s="86"/>
      <c r="AI342" s="86"/>
      <c r="AJ342" s="86"/>
      <c r="AK342" s="86"/>
      <c r="AL342" s="86"/>
      <c r="AM342" s="86"/>
      <c r="AN342" s="86"/>
      <c r="AO342" s="86"/>
      <c r="AP342" s="86"/>
      <c r="AQ342" s="86"/>
      <c r="AR342" s="86"/>
      <c r="AS342" s="86"/>
      <c r="AT342" s="86"/>
      <c r="AU342" s="86"/>
      <c r="AV342" s="86"/>
      <c r="AW342" s="86"/>
      <c r="AX342" s="86"/>
      <c r="AY342" s="86"/>
      <c r="AZ342" s="86"/>
      <c r="BA342" s="86"/>
      <c r="BB342" s="86"/>
      <c r="BC342" s="23"/>
      <c r="BD342" s="23"/>
      <c r="BE342" s="23"/>
      <c r="BF342" s="23"/>
      <c r="BG342" s="23"/>
      <c r="BH342" s="23"/>
      <c r="BI342" s="23"/>
      <c r="BJ342" s="23"/>
      <c r="BK342" s="23"/>
      <c r="BL342" s="23"/>
      <c r="BM342" s="23"/>
      <c r="BN342" s="23"/>
      <c r="BO342" s="23"/>
      <c r="BP342" s="23"/>
      <c r="BQ342" s="23"/>
      <c r="BR342" s="23"/>
      <c r="BS342" s="23"/>
      <c r="BT342" s="23"/>
      <c r="BU342" s="23"/>
      <c r="BV342" s="23"/>
      <c r="BW342" s="23"/>
      <c r="BX342" s="23"/>
      <c r="BY342" s="23"/>
      <c r="BZ342" s="23"/>
      <c r="CA342" s="23"/>
      <c r="CB342" s="23"/>
      <c r="CC342" s="23"/>
      <c r="CD342" s="23"/>
      <c r="CE342" s="23"/>
      <c r="CF342" s="23"/>
      <c r="CG342" s="23"/>
      <c r="CH342" s="23"/>
      <c r="CI342" s="23"/>
      <c r="CJ342" s="23"/>
      <c r="CK342" s="23"/>
      <c r="CL342" s="23"/>
      <c r="CM342" s="23"/>
      <c r="CN342" s="23"/>
      <c r="CO342" s="23"/>
      <c r="CP342" s="23"/>
      <c r="CQ342" s="23"/>
      <c r="CR342" s="23"/>
      <c r="CS342" s="23"/>
      <c r="CT342" s="23"/>
      <c r="CU342" s="23"/>
      <c r="CV342" s="23"/>
      <c r="CW342" s="23"/>
      <c r="CX342" s="23"/>
    </row>
    <row r="343" spans="2:102" x14ac:dyDescent="0.25">
      <c r="B343" s="23">
        <v>332</v>
      </c>
      <c r="C343" s="86"/>
      <c r="D343" s="86"/>
      <c r="E343" s="86"/>
      <c r="F343" s="86"/>
      <c r="G343" s="86"/>
      <c r="H343" s="86"/>
      <c r="I343" s="86"/>
      <c r="J343" s="86"/>
      <c r="K343" s="86"/>
      <c r="L343" s="86"/>
      <c r="M343" s="86"/>
      <c r="N343" s="86"/>
      <c r="O343" s="86"/>
      <c r="P343" s="86"/>
      <c r="Q343" s="86"/>
      <c r="R343" s="86"/>
      <c r="S343" s="86"/>
      <c r="T343" s="86"/>
      <c r="U343" s="86"/>
      <c r="V343" s="86"/>
      <c r="W343" s="86"/>
      <c r="X343" s="86"/>
      <c r="Y343" s="86"/>
      <c r="Z343" s="86"/>
      <c r="AA343" s="86"/>
      <c r="AB343" s="86"/>
      <c r="AC343" s="86"/>
      <c r="AD343" s="86"/>
      <c r="AE343" s="86"/>
      <c r="AF343" s="86"/>
      <c r="AG343" s="86"/>
      <c r="AH343" s="86"/>
      <c r="AI343" s="86"/>
      <c r="AJ343" s="86"/>
      <c r="AK343" s="86"/>
      <c r="AL343" s="86"/>
      <c r="AM343" s="86"/>
      <c r="AN343" s="86"/>
      <c r="AO343" s="86"/>
      <c r="AP343" s="86"/>
      <c r="AQ343" s="86"/>
      <c r="AR343" s="86"/>
      <c r="AS343" s="86"/>
      <c r="AT343" s="86"/>
      <c r="AU343" s="86"/>
      <c r="AV343" s="86"/>
      <c r="AW343" s="86"/>
      <c r="AX343" s="86"/>
      <c r="AY343" s="86"/>
      <c r="AZ343" s="86"/>
      <c r="BA343" s="86"/>
      <c r="BB343" s="86"/>
      <c r="BC343" s="23"/>
      <c r="BD343" s="23"/>
      <c r="BE343" s="23"/>
      <c r="BF343" s="23"/>
      <c r="BG343" s="23"/>
      <c r="BH343" s="23"/>
      <c r="BI343" s="23"/>
      <c r="BJ343" s="23"/>
      <c r="BK343" s="23"/>
      <c r="BL343" s="23"/>
      <c r="BM343" s="23"/>
      <c r="BN343" s="23"/>
      <c r="BO343" s="23"/>
      <c r="BP343" s="23"/>
      <c r="BQ343" s="23"/>
      <c r="BR343" s="23"/>
      <c r="BS343" s="23"/>
      <c r="BT343" s="23"/>
      <c r="BU343" s="23"/>
      <c r="BV343" s="23"/>
      <c r="BW343" s="23"/>
      <c r="BX343" s="23"/>
      <c r="BY343" s="23"/>
      <c r="BZ343" s="23"/>
      <c r="CA343" s="23"/>
      <c r="CB343" s="23"/>
      <c r="CC343" s="23"/>
      <c r="CD343" s="23"/>
      <c r="CE343" s="23"/>
      <c r="CF343" s="23"/>
      <c r="CG343" s="23"/>
      <c r="CH343" s="23"/>
      <c r="CI343" s="23"/>
      <c r="CJ343" s="23"/>
      <c r="CK343" s="23"/>
      <c r="CL343" s="23"/>
      <c r="CM343" s="23"/>
      <c r="CN343" s="23"/>
      <c r="CO343" s="23"/>
      <c r="CP343" s="23"/>
      <c r="CQ343" s="23"/>
      <c r="CR343" s="23"/>
      <c r="CS343" s="23"/>
      <c r="CT343" s="23"/>
      <c r="CU343" s="23"/>
      <c r="CV343" s="23"/>
      <c r="CW343" s="23"/>
      <c r="CX343" s="23"/>
    </row>
    <row r="344" spans="2:102" x14ac:dyDescent="0.25">
      <c r="B344" s="23">
        <v>333</v>
      </c>
      <c r="C344" s="86"/>
      <c r="D344" s="86"/>
      <c r="E344" s="86"/>
      <c r="F344" s="86"/>
      <c r="G344" s="86"/>
      <c r="H344" s="86"/>
      <c r="I344" s="86"/>
      <c r="J344" s="86"/>
      <c r="K344" s="86"/>
      <c r="L344" s="86"/>
      <c r="M344" s="86"/>
      <c r="N344" s="86"/>
      <c r="O344" s="86"/>
      <c r="P344" s="86"/>
      <c r="Q344" s="86"/>
      <c r="R344" s="86"/>
      <c r="S344" s="86"/>
      <c r="T344" s="86"/>
      <c r="U344" s="86"/>
      <c r="V344" s="86"/>
      <c r="W344" s="86"/>
      <c r="X344" s="86"/>
      <c r="Y344" s="86"/>
      <c r="Z344" s="86"/>
      <c r="AA344" s="86"/>
      <c r="AB344" s="86"/>
      <c r="AC344" s="86"/>
      <c r="AD344" s="86"/>
      <c r="AE344" s="86"/>
      <c r="AF344" s="86"/>
      <c r="AG344" s="86"/>
      <c r="AH344" s="86"/>
      <c r="AI344" s="86"/>
      <c r="AJ344" s="86"/>
      <c r="AK344" s="86"/>
      <c r="AL344" s="86"/>
      <c r="AM344" s="86"/>
      <c r="AN344" s="86"/>
      <c r="AO344" s="86"/>
      <c r="AP344" s="86"/>
      <c r="AQ344" s="86"/>
      <c r="AR344" s="86"/>
      <c r="AS344" s="86"/>
      <c r="AT344" s="86"/>
      <c r="AU344" s="86"/>
      <c r="AV344" s="86"/>
      <c r="AW344" s="86"/>
      <c r="AX344" s="86"/>
      <c r="AY344" s="86"/>
      <c r="AZ344" s="86"/>
      <c r="BA344" s="86"/>
      <c r="BB344" s="86"/>
      <c r="BC344" s="23"/>
      <c r="BD344" s="23"/>
      <c r="BE344" s="23"/>
      <c r="BF344" s="23"/>
      <c r="BG344" s="23"/>
      <c r="BH344" s="23"/>
      <c r="BI344" s="23"/>
      <c r="BJ344" s="23"/>
      <c r="BK344" s="23"/>
      <c r="BL344" s="23"/>
      <c r="BM344" s="23"/>
      <c r="BN344" s="23"/>
      <c r="BO344" s="23"/>
      <c r="BP344" s="23"/>
      <c r="BQ344" s="23"/>
      <c r="BR344" s="23"/>
      <c r="BS344" s="23"/>
      <c r="BT344" s="23"/>
      <c r="BU344" s="23"/>
      <c r="BV344" s="23"/>
      <c r="BW344" s="23"/>
      <c r="BX344" s="23"/>
      <c r="BY344" s="23"/>
      <c r="BZ344" s="23"/>
      <c r="CA344" s="23"/>
      <c r="CB344" s="23"/>
      <c r="CC344" s="23"/>
      <c r="CD344" s="23"/>
      <c r="CE344" s="23"/>
      <c r="CF344" s="23"/>
      <c r="CG344" s="23"/>
      <c r="CH344" s="23"/>
      <c r="CI344" s="23"/>
      <c r="CJ344" s="23"/>
      <c r="CK344" s="23"/>
      <c r="CL344" s="23"/>
      <c r="CM344" s="23"/>
      <c r="CN344" s="23"/>
      <c r="CO344" s="23"/>
      <c r="CP344" s="23"/>
      <c r="CQ344" s="23"/>
      <c r="CR344" s="23"/>
      <c r="CS344" s="23"/>
      <c r="CT344" s="23"/>
      <c r="CU344" s="23"/>
      <c r="CV344" s="23"/>
      <c r="CW344" s="23"/>
      <c r="CX344" s="23"/>
    </row>
    <row r="345" spans="2:102" x14ac:dyDescent="0.25">
      <c r="B345" s="23">
        <v>334</v>
      </c>
      <c r="C345" s="86"/>
      <c r="D345" s="86"/>
      <c r="E345" s="86"/>
      <c r="F345" s="86"/>
      <c r="G345" s="86"/>
      <c r="H345" s="86"/>
      <c r="I345" s="86"/>
      <c r="J345" s="86"/>
      <c r="K345" s="86"/>
      <c r="L345" s="86"/>
      <c r="M345" s="86"/>
      <c r="N345" s="86"/>
      <c r="O345" s="86"/>
      <c r="P345" s="86"/>
      <c r="Q345" s="86"/>
      <c r="R345" s="86"/>
      <c r="S345" s="86"/>
      <c r="T345" s="86"/>
      <c r="U345" s="86"/>
      <c r="V345" s="86"/>
      <c r="W345" s="86"/>
      <c r="X345" s="86"/>
      <c r="Y345" s="86"/>
      <c r="Z345" s="86"/>
      <c r="AA345" s="86"/>
      <c r="AB345" s="86"/>
      <c r="AC345" s="86"/>
      <c r="AD345" s="86"/>
      <c r="AE345" s="86"/>
      <c r="AF345" s="86"/>
      <c r="AG345" s="86"/>
      <c r="AH345" s="86"/>
      <c r="AI345" s="86"/>
      <c r="AJ345" s="86"/>
      <c r="AK345" s="86"/>
      <c r="AL345" s="86"/>
      <c r="AM345" s="86"/>
      <c r="AN345" s="86"/>
      <c r="AO345" s="86"/>
      <c r="AP345" s="86"/>
      <c r="AQ345" s="86"/>
      <c r="AR345" s="86"/>
      <c r="AS345" s="86"/>
      <c r="AT345" s="86"/>
      <c r="AU345" s="86"/>
      <c r="AV345" s="86"/>
      <c r="AW345" s="86"/>
      <c r="AX345" s="86"/>
      <c r="AY345" s="86"/>
      <c r="AZ345" s="86"/>
      <c r="BA345" s="86"/>
      <c r="BB345" s="86"/>
      <c r="BC345" s="23"/>
      <c r="BD345" s="23"/>
      <c r="BE345" s="23"/>
      <c r="BF345" s="23"/>
      <c r="BG345" s="23"/>
      <c r="BH345" s="23"/>
      <c r="BI345" s="23"/>
      <c r="BJ345" s="23"/>
      <c r="BK345" s="23"/>
      <c r="BL345" s="23"/>
      <c r="BM345" s="23"/>
      <c r="BN345" s="23"/>
      <c r="BO345" s="23"/>
      <c r="BP345" s="23"/>
      <c r="BQ345" s="23"/>
      <c r="BR345" s="23"/>
      <c r="BS345" s="23"/>
      <c r="BT345" s="23"/>
      <c r="BU345" s="23"/>
      <c r="BV345" s="23"/>
      <c r="BW345" s="23"/>
      <c r="BX345" s="23"/>
      <c r="BY345" s="23"/>
      <c r="BZ345" s="23"/>
      <c r="CA345" s="23"/>
      <c r="CB345" s="23"/>
      <c r="CC345" s="23"/>
      <c r="CD345" s="23"/>
      <c r="CE345" s="23"/>
      <c r="CF345" s="23"/>
      <c r="CG345" s="23"/>
      <c r="CH345" s="23"/>
      <c r="CI345" s="23"/>
      <c r="CJ345" s="23"/>
      <c r="CK345" s="23"/>
      <c r="CL345" s="23"/>
      <c r="CM345" s="23"/>
      <c r="CN345" s="23"/>
      <c r="CO345" s="23"/>
      <c r="CP345" s="23"/>
      <c r="CQ345" s="23"/>
      <c r="CR345" s="23"/>
      <c r="CS345" s="23"/>
      <c r="CT345" s="23"/>
      <c r="CU345" s="23"/>
      <c r="CV345" s="23"/>
      <c r="CW345" s="23"/>
      <c r="CX345" s="23"/>
    </row>
    <row r="346" spans="2:102" x14ac:dyDescent="0.25">
      <c r="B346" s="23">
        <v>335</v>
      </c>
      <c r="C346" s="86"/>
      <c r="D346" s="86"/>
      <c r="E346" s="86"/>
      <c r="F346" s="86"/>
      <c r="G346" s="86"/>
      <c r="H346" s="86"/>
      <c r="I346" s="86"/>
      <c r="J346" s="86"/>
      <c r="K346" s="86"/>
      <c r="L346" s="86"/>
      <c r="M346" s="86"/>
      <c r="N346" s="86"/>
      <c r="O346" s="86"/>
      <c r="P346" s="86"/>
      <c r="Q346" s="86"/>
      <c r="R346" s="86"/>
      <c r="S346" s="86"/>
      <c r="T346" s="86"/>
      <c r="U346" s="86"/>
      <c r="V346" s="86"/>
      <c r="W346" s="86"/>
      <c r="X346" s="86"/>
      <c r="Y346" s="86"/>
      <c r="Z346" s="86"/>
      <c r="AA346" s="86"/>
      <c r="AB346" s="86"/>
      <c r="AC346" s="86"/>
      <c r="AD346" s="86"/>
      <c r="AE346" s="86"/>
      <c r="AF346" s="86"/>
      <c r="AG346" s="86"/>
      <c r="AH346" s="86"/>
      <c r="AI346" s="86"/>
      <c r="AJ346" s="86"/>
      <c r="AK346" s="86"/>
      <c r="AL346" s="86"/>
      <c r="AM346" s="86"/>
      <c r="AN346" s="86"/>
      <c r="AO346" s="86"/>
      <c r="AP346" s="86"/>
      <c r="AQ346" s="86"/>
      <c r="AR346" s="86"/>
      <c r="AS346" s="86"/>
      <c r="AT346" s="86"/>
      <c r="AU346" s="86"/>
      <c r="AV346" s="86"/>
      <c r="AW346" s="86"/>
      <c r="AX346" s="86"/>
      <c r="AY346" s="86"/>
      <c r="AZ346" s="86"/>
      <c r="BA346" s="86"/>
      <c r="BB346" s="86"/>
      <c r="BC346" s="23"/>
      <c r="BD346" s="23"/>
      <c r="BE346" s="23"/>
      <c r="BF346" s="23"/>
      <c r="BG346" s="23"/>
      <c r="BH346" s="23"/>
      <c r="BI346" s="23"/>
      <c r="BJ346" s="23"/>
      <c r="BK346" s="23"/>
      <c r="BL346" s="23"/>
      <c r="BM346" s="23"/>
      <c r="BN346" s="23"/>
      <c r="BO346" s="23"/>
      <c r="BP346" s="23"/>
      <c r="BQ346" s="23"/>
      <c r="BR346" s="23"/>
      <c r="BS346" s="23"/>
      <c r="BT346" s="23"/>
      <c r="BU346" s="23"/>
      <c r="BV346" s="23"/>
      <c r="BW346" s="23"/>
      <c r="BX346" s="23"/>
      <c r="BY346" s="23"/>
      <c r="BZ346" s="23"/>
      <c r="CA346" s="23"/>
      <c r="CB346" s="23"/>
      <c r="CC346" s="23"/>
      <c r="CD346" s="23"/>
      <c r="CE346" s="23"/>
      <c r="CF346" s="23"/>
      <c r="CG346" s="23"/>
      <c r="CH346" s="23"/>
      <c r="CI346" s="23"/>
      <c r="CJ346" s="23"/>
      <c r="CK346" s="23"/>
      <c r="CL346" s="23"/>
      <c r="CM346" s="23"/>
      <c r="CN346" s="23"/>
      <c r="CO346" s="23"/>
      <c r="CP346" s="23"/>
      <c r="CQ346" s="23"/>
      <c r="CR346" s="23"/>
      <c r="CS346" s="23"/>
      <c r="CT346" s="23"/>
      <c r="CU346" s="23"/>
      <c r="CV346" s="23"/>
      <c r="CW346" s="23"/>
      <c r="CX346" s="23"/>
    </row>
    <row r="347" spans="2:102" x14ac:dyDescent="0.25">
      <c r="B347" s="23">
        <v>336</v>
      </c>
      <c r="C347" s="86"/>
      <c r="D347" s="86"/>
      <c r="E347" s="86"/>
      <c r="F347" s="86"/>
      <c r="G347" s="86"/>
      <c r="H347" s="86"/>
      <c r="I347" s="86"/>
      <c r="J347" s="86"/>
      <c r="K347" s="86"/>
      <c r="L347" s="86"/>
      <c r="M347" s="86"/>
      <c r="N347" s="86"/>
      <c r="O347" s="86"/>
      <c r="P347" s="86"/>
      <c r="Q347" s="86"/>
      <c r="R347" s="86"/>
      <c r="S347" s="86"/>
      <c r="T347" s="86"/>
      <c r="U347" s="86"/>
      <c r="V347" s="86"/>
      <c r="W347" s="86"/>
      <c r="X347" s="86"/>
      <c r="Y347" s="86"/>
      <c r="Z347" s="86"/>
      <c r="AA347" s="86"/>
      <c r="AB347" s="86"/>
      <c r="AC347" s="86"/>
      <c r="AD347" s="86"/>
      <c r="AE347" s="86"/>
      <c r="AF347" s="86"/>
      <c r="AG347" s="86"/>
      <c r="AH347" s="86"/>
      <c r="AI347" s="86"/>
      <c r="AJ347" s="86"/>
      <c r="AK347" s="86"/>
      <c r="AL347" s="86"/>
      <c r="AM347" s="86"/>
      <c r="AN347" s="86"/>
      <c r="AO347" s="86"/>
      <c r="AP347" s="86"/>
      <c r="AQ347" s="86"/>
      <c r="AR347" s="86"/>
      <c r="AS347" s="86"/>
      <c r="AT347" s="86"/>
      <c r="AU347" s="86"/>
      <c r="AV347" s="86"/>
      <c r="AW347" s="86"/>
      <c r="AX347" s="86"/>
      <c r="AY347" s="86"/>
      <c r="AZ347" s="86"/>
      <c r="BA347" s="86"/>
      <c r="BB347" s="86"/>
      <c r="BC347" s="23"/>
      <c r="BD347" s="23"/>
      <c r="BE347" s="23"/>
      <c r="BF347" s="23"/>
      <c r="BG347" s="23"/>
      <c r="BH347" s="23"/>
      <c r="BI347" s="23"/>
      <c r="BJ347" s="23"/>
      <c r="BK347" s="23"/>
      <c r="BL347" s="23"/>
      <c r="BM347" s="23"/>
      <c r="BN347" s="23"/>
      <c r="BO347" s="23"/>
      <c r="BP347" s="23"/>
      <c r="BQ347" s="23"/>
      <c r="BR347" s="23"/>
      <c r="BS347" s="23"/>
      <c r="BT347" s="23"/>
      <c r="BU347" s="23"/>
      <c r="BV347" s="23"/>
      <c r="BW347" s="23"/>
      <c r="BX347" s="23"/>
      <c r="BY347" s="23"/>
      <c r="BZ347" s="23"/>
      <c r="CA347" s="23"/>
      <c r="CB347" s="23"/>
      <c r="CC347" s="23"/>
      <c r="CD347" s="23"/>
      <c r="CE347" s="23"/>
      <c r="CF347" s="23"/>
      <c r="CG347" s="23"/>
      <c r="CH347" s="23"/>
      <c r="CI347" s="23"/>
      <c r="CJ347" s="23"/>
      <c r="CK347" s="23"/>
      <c r="CL347" s="23"/>
      <c r="CM347" s="23"/>
      <c r="CN347" s="23"/>
      <c r="CO347" s="23"/>
      <c r="CP347" s="23"/>
      <c r="CQ347" s="23"/>
      <c r="CR347" s="23"/>
      <c r="CS347" s="23"/>
      <c r="CT347" s="23"/>
      <c r="CU347" s="23"/>
      <c r="CV347" s="23"/>
      <c r="CW347" s="23"/>
      <c r="CX347" s="23"/>
    </row>
    <row r="348" spans="2:102" x14ac:dyDescent="0.25">
      <c r="B348" s="23">
        <v>337</v>
      </c>
      <c r="C348" s="86"/>
      <c r="D348" s="86"/>
      <c r="E348" s="86"/>
      <c r="F348" s="86"/>
      <c r="G348" s="86"/>
      <c r="H348" s="86"/>
      <c r="I348" s="86"/>
      <c r="J348" s="86"/>
      <c r="K348" s="86"/>
      <c r="L348" s="86"/>
      <c r="M348" s="86"/>
      <c r="N348" s="86"/>
      <c r="O348" s="86"/>
      <c r="P348" s="86"/>
      <c r="Q348" s="86"/>
      <c r="R348" s="86"/>
      <c r="S348" s="86"/>
      <c r="T348" s="86"/>
      <c r="U348" s="86"/>
      <c r="V348" s="86"/>
      <c r="W348" s="86"/>
      <c r="X348" s="86"/>
      <c r="Y348" s="86"/>
      <c r="Z348" s="86"/>
      <c r="AA348" s="86"/>
      <c r="AB348" s="86"/>
      <c r="AC348" s="86"/>
      <c r="AD348" s="86"/>
      <c r="AE348" s="86"/>
      <c r="AF348" s="86"/>
      <c r="AG348" s="86"/>
      <c r="AH348" s="86"/>
      <c r="AI348" s="86"/>
      <c r="AJ348" s="86"/>
      <c r="AK348" s="86"/>
      <c r="AL348" s="86"/>
      <c r="AM348" s="86"/>
      <c r="AN348" s="86"/>
      <c r="AO348" s="86"/>
      <c r="AP348" s="86"/>
      <c r="AQ348" s="86"/>
      <c r="AR348" s="86"/>
      <c r="AS348" s="86"/>
      <c r="AT348" s="86"/>
      <c r="AU348" s="86"/>
      <c r="AV348" s="86"/>
      <c r="AW348" s="86"/>
      <c r="AX348" s="86"/>
      <c r="AY348" s="86"/>
      <c r="AZ348" s="86"/>
      <c r="BA348" s="86"/>
      <c r="BB348" s="86"/>
      <c r="BC348" s="23"/>
      <c r="BD348" s="23"/>
      <c r="BE348" s="23"/>
      <c r="BF348" s="23"/>
      <c r="BG348" s="23"/>
      <c r="BH348" s="23"/>
      <c r="BI348" s="23"/>
      <c r="BJ348" s="23"/>
      <c r="BK348" s="23"/>
      <c r="BL348" s="23"/>
      <c r="BM348" s="23"/>
      <c r="BN348" s="23"/>
      <c r="BO348" s="23"/>
      <c r="BP348" s="23"/>
      <c r="BQ348" s="23"/>
      <c r="BR348" s="23"/>
      <c r="BS348" s="23"/>
      <c r="BT348" s="23"/>
      <c r="BU348" s="23"/>
      <c r="BV348" s="23"/>
      <c r="BW348" s="23"/>
      <c r="BX348" s="23"/>
      <c r="BY348" s="23"/>
      <c r="BZ348" s="23"/>
      <c r="CA348" s="23"/>
      <c r="CB348" s="23"/>
      <c r="CC348" s="23"/>
      <c r="CD348" s="23"/>
      <c r="CE348" s="23"/>
      <c r="CF348" s="23"/>
      <c r="CG348" s="23"/>
      <c r="CH348" s="23"/>
      <c r="CI348" s="23"/>
      <c r="CJ348" s="23"/>
      <c r="CK348" s="23"/>
      <c r="CL348" s="23"/>
      <c r="CM348" s="23"/>
      <c r="CN348" s="23"/>
      <c r="CO348" s="23"/>
      <c r="CP348" s="23"/>
      <c r="CQ348" s="23"/>
      <c r="CR348" s="23"/>
      <c r="CS348" s="23"/>
      <c r="CT348" s="23"/>
      <c r="CU348" s="23"/>
      <c r="CV348" s="23"/>
      <c r="CW348" s="23"/>
      <c r="CX348" s="23"/>
    </row>
    <row r="349" spans="2:102" x14ac:dyDescent="0.25">
      <c r="B349" s="23">
        <v>338</v>
      </c>
      <c r="C349" s="86"/>
      <c r="D349" s="86"/>
      <c r="E349" s="86"/>
      <c r="F349" s="86"/>
      <c r="G349" s="86"/>
      <c r="H349" s="86"/>
      <c r="I349" s="86"/>
      <c r="J349" s="86"/>
      <c r="K349" s="86"/>
      <c r="L349" s="86"/>
      <c r="M349" s="86"/>
      <c r="N349" s="86"/>
      <c r="O349" s="86"/>
      <c r="P349" s="86"/>
      <c r="Q349" s="86"/>
      <c r="R349" s="86"/>
      <c r="S349" s="86"/>
      <c r="T349" s="86"/>
      <c r="U349" s="86"/>
      <c r="V349" s="86"/>
      <c r="W349" s="86"/>
      <c r="X349" s="86"/>
      <c r="Y349" s="86"/>
      <c r="Z349" s="86"/>
      <c r="AA349" s="86"/>
      <c r="AB349" s="86"/>
      <c r="AC349" s="86"/>
      <c r="AD349" s="86"/>
      <c r="AE349" s="86"/>
      <c r="AF349" s="86"/>
      <c r="AG349" s="86"/>
      <c r="AH349" s="86"/>
      <c r="AI349" s="86"/>
      <c r="AJ349" s="86"/>
      <c r="AK349" s="86"/>
      <c r="AL349" s="86"/>
      <c r="AM349" s="86"/>
      <c r="AN349" s="86"/>
      <c r="AO349" s="86"/>
      <c r="AP349" s="86"/>
      <c r="AQ349" s="86"/>
      <c r="AR349" s="86"/>
      <c r="AS349" s="86"/>
      <c r="AT349" s="86"/>
      <c r="AU349" s="86"/>
      <c r="AV349" s="86"/>
      <c r="AW349" s="86"/>
      <c r="AX349" s="86"/>
      <c r="AY349" s="86"/>
      <c r="AZ349" s="86"/>
      <c r="BA349" s="86"/>
      <c r="BB349" s="86"/>
      <c r="BC349" s="23"/>
      <c r="BD349" s="23"/>
      <c r="BE349" s="23"/>
      <c r="BF349" s="23"/>
      <c r="BG349" s="23"/>
      <c r="BH349" s="23"/>
      <c r="BI349" s="23"/>
      <c r="BJ349" s="23"/>
      <c r="BK349" s="23"/>
      <c r="BL349" s="23"/>
      <c r="BM349" s="23"/>
      <c r="BN349" s="23"/>
      <c r="BO349" s="23"/>
      <c r="BP349" s="23"/>
      <c r="BQ349" s="23"/>
      <c r="BR349" s="23"/>
      <c r="BS349" s="23"/>
      <c r="BT349" s="23"/>
      <c r="BU349" s="23"/>
      <c r="BV349" s="23"/>
      <c r="BW349" s="23"/>
      <c r="BX349" s="23"/>
      <c r="BY349" s="23"/>
      <c r="BZ349" s="23"/>
      <c r="CA349" s="23"/>
      <c r="CB349" s="23"/>
      <c r="CC349" s="23"/>
      <c r="CD349" s="23"/>
      <c r="CE349" s="23"/>
      <c r="CF349" s="23"/>
      <c r="CG349" s="23"/>
      <c r="CH349" s="23"/>
      <c r="CI349" s="23"/>
      <c r="CJ349" s="23"/>
      <c r="CK349" s="23"/>
      <c r="CL349" s="23"/>
      <c r="CM349" s="23"/>
      <c r="CN349" s="23"/>
      <c r="CO349" s="23"/>
      <c r="CP349" s="23"/>
      <c r="CQ349" s="23"/>
      <c r="CR349" s="23"/>
      <c r="CS349" s="23"/>
      <c r="CT349" s="23"/>
      <c r="CU349" s="23"/>
      <c r="CV349" s="23"/>
      <c r="CW349" s="23"/>
      <c r="CX349" s="23"/>
    </row>
    <row r="350" spans="2:102" x14ac:dyDescent="0.25">
      <c r="B350" s="23">
        <v>339</v>
      </c>
      <c r="C350" s="86"/>
      <c r="D350" s="86"/>
      <c r="E350" s="86"/>
      <c r="F350" s="86"/>
      <c r="G350" s="86"/>
      <c r="H350" s="86"/>
      <c r="I350" s="86"/>
      <c r="J350" s="86"/>
      <c r="K350" s="86"/>
      <c r="L350" s="86"/>
      <c r="M350" s="86"/>
      <c r="N350" s="86"/>
      <c r="O350" s="86"/>
      <c r="P350" s="86"/>
      <c r="Q350" s="86"/>
      <c r="R350" s="86"/>
      <c r="S350" s="86"/>
      <c r="T350" s="86"/>
      <c r="U350" s="86"/>
      <c r="V350" s="86"/>
      <c r="W350" s="86"/>
      <c r="X350" s="86"/>
      <c r="Y350" s="86"/>
      <c r="Z350" s="86"/>
      <c r="AA350" s="86"/>
      <c r="AB350" s="86"/>
      <c r="AC350" s="86"/>
      <c r="AD350" s="86"/>
      <c r="AE350" s="86"/>
      <c r="AF350" s="86"/>
      <c r="AG350" s="86"/>
      <c r="AH350" s="86"/>
      <c r="AI350" s="86"/>
      <c r="AJ350" s="86"/>
      <c r="AK350" s="86"/>
      <c r="AL350" s="86"/>
      <c r="AM350" s="86"/>
      <c r="AN350" s="86"/>
      <c r="AO350" s="86"/>
      <c r="AP350" s="86"/>
      <c r="AQ350" s="86"/>
      <c r="AR350" s="86"/>
      <c r="AS350" s="86"/>
      <c r="AT350" s="86"/>
      <c r="AU350" s="86"/>
      <c r="AV350" s="86"/>
      <c r="AW350" s="86"/>
      <c r="AX350" s="86"/>
      <c r="AY350" s="86"/>
      <c r="AZ350" s="86"/>
      <c r="BA350" s="86"/>
      <c r="BB350" s="86"/>
      <c r="BC350" s="23"/>
      <c r="BD350" s="23"/>
      <c r="BE350" s="23"/>
      <c r="BF350" s="23"/>
      <c r="BG350" s="23"/>
      <c r="BH350" s="23"/>
      <c r="BI350" s="23"/>
      <c r="BJ350" s="23"/>
      <c r="BK350" s="23"/>
      <c r="BL350" s="23"/>
      <c r="BM350" s="23"/>
      <c r="BN350" s="23"/>
      <c r="BO350" s="23"/>
      <c r="BP350" s="23"/>
      <c r="BQ350" s="23"/>
      <c r="BR350" s="23"/>
      <c r="BS350" s="23"/>
      <c r="BT350" s="23"/>
      <c r="BU350" s="23"/>
      <c r="BV350" s="23"/>
      <c r="BW350" s="23"/>
      <c r="BX350" s="23"/>
      <c r="BY350" s="23"/>
      <c r="BZ350" s="23"/>
      <c r="CA350" s="23"/>
      <c r="CB350" s="23"/>
      <c r="CC350" s="23"/>
      <c r="CD350" s="23"/>
      <c r="CE350" s="23"/>
      <c r="CF350" s="23"/>
      <c r="CG350" s="23"/>
      <c r="CH350" s="23"/>
      <c r="CI350" s="23"/>
      <c r="CJ350" s="23"/>
      <c r="CK350" s="23"/>
      <c r="CL350" s="23"/>
      <c r="CM350" s="23"/>
      <c r="CN350" s="23"/>
      <c r="CO350" s="23"/>
      <c r="CP350" s="23"/>
      <c r="CQ350" s="23"/>
      <c r="CR350" s="23"/>
      <c r="CS350" s="23"/>
      <c r="CT350" s="23"/>
      <c r="CU350" s="23"/>
      <c r="CV350" s="23"/>
      <c r="CW350" s="23"/>
      <c r="CX350" s="23"/>
    </row>
    <row r="351" spans="2:102" x14ac:dyDescent="0.25">
      <c r="B351" s="23">
        <v>340</v>
      </c>
      <c r="C351" s="86"/>
      <c r="D351" s="86"/>
      <c r="E351" s="86"/>
      <c r="F351" s="86"/>
      <c r="G351" s="86"/>
      <c r="H351" s="86"/>
      <c r="I351" s="86"/>
      <c r="J351" s="86"/>
      <c r="K351" s="86"/>
      <c r="L351" s="86"/>
      <c r="M351" s="86"/>
      <c r="N351" s="86"/>
      <c r="O351" s="86"/>
      <c r="P351" s="86"/>
      <c r="Q351" s="86"/>
      <c r="R351" s="86"/>
      <c r="S351" s="86"/>
      <c r="T351" s="86"/>
      <c r="U351" s="86"/>
      <c r="V351" s="86"/>
      <c r="W351" s="86"/>
      <c r="X351" s="86"/>
      <c r="Y351" s="86"/>
      <c r="Z351" s="86"/>
      <c r="AA351" s="86"/>
      <c r="AB351" s="86"/>
      <c r="AC351" s="86"/>
      <c r="AD351" s="86"/>
      <c r="AE351" s="86"/>
      <c r="AF351" s="86"/>
      <c r="AG351" s="86"/>
      <c r="AH351" s="86"/>
      <c r="AI351" s="86"/>
      <c r="AJ351" s="86"/>
      <c r="AK351" s="86"/>
      <c r="AL351" s="86"/>
      <c r="AM351" s="86"/>
      <c r="AN351" s="86"/>
      <c r="AO351" s="86"/>
      <c r="AP351" s="86"/>
      <c r="AQ351" s="86"/>
      <c r="AR351" s="86"/>
      <c r="AS351" s="86"/>
      <c r="AT351" s="86"/>
      <c r="AU351" s="86"/>
      <c r="AV351" s="86"/>
      <c r="AW351" s="86"/>
      <c r="AX351" s="86"/>
      <c r="AY351" s="86"/>
      <c r="AZ351" s="86"/>
      <c r="BA351" s="86"/>
      <c r="BB351" s="86"/>
      <c r="BC351" s="23"/>
      <c r="BD351" s="23"/>
      <c r="BE351" s="23"/>
      <c r="BF351" s="23"/>
      <c r="BG351" s="23"/>
      <c r="BH351" s="23"/>
      <c r="BI351" s="23"/>
      <c r="BJ351" s="23"/>
      <c r="BK351" s="23"/>
      <c r="BL351" s="23"/>
      <c r="BM351" s="23"/>
      <c r="BN351" s="23"/>
      <c r="BO351" s="23"/>
      <c r="BP351" s="23"/>
      <c r="BQ351" s="23"/>
      <c r="BR351" s="23"/>
      <c r="BS351" s="23"/>
      <c r="BT351" s="23"/>
      <c r="BU351" s="23"/>
      <c r="BV351" s="23"/>
      <c r="BW351" s="23"/>
      <c r="BX351" s="23"/>
      <c r="BY351" s="23"/>
      <c r="BZ351" s="23"/>
      <c r="CA351" s="23"/>
      <c r="CB351" s="23"/>
      <c r="CC351" s="23"/>
      <c r="CD351" s="23"/>
      <c r="CE351" s="23"/>
      <c r="CF351" s="23"/>
      <c r="CG351" s="23"/>
      <c r="CH351" s="23"/>
      <c r="CI351" s="23"/>
      <c r="CJ351" s="23"/>
      <c r="CK351" s="23"/>
      <c r="CL351" s="23"/>
      <c r="CM351" s="23"/>
      <c r="CN351" s="23"/>
      <c r="CO351" s="23"/>
      <c r="CP351" s="23"/>
      <c r="CQ351" s="23"/>
      <c r="CR351" s="23"/>
      <c r="CS351" s="23"/>
      <c r="CT351" s="23"/>
      <c r="CU351" s="23"/>
      <c r="CV351" s="23"/>
      <c r="CW351" s="23"/>
      <c r="CX351" s="23"/>
    </row>
    <row r="352" spans="2:102" x14ac:dyDescent="0.25">
      <c r="B352" s="23">
        <v>341</v>
      </c>
      <c r="C352" s="86"/>
      <c r="D352" s="86"/>
      <c r="E352" s="86"/>
      <c r="F352" s="86"/>
      <c r="G352" s="86"/>
      <c r="H352" s="86"/>
      <c r="I352" s="86"/>
      <c r="J352" s="86"/>
      <c r="K352" s="86"/>
      <c r="L352" s="86"/>
      <c r="M352" s="86"/>
      <c r="N352" s="86"/>
      <c r="O352" s="86"/>
      <c r="P352" s="86"/>
      <c r="Q352" s="86"/>
      <c r="R352" s="86"/>
      <c r="S352" s="86"/>
      <c r="T352" s="86"/>
      <c r="U352" s="86"/>
      <c r="V352" s="86"/>
      <c r="W352" s="86"/>
      <c r="X352" s="86"/>
      <c r="Y352" s="86"/>
      <c r="Z352" s="86"/>
      <c r="AA352" s="86"/>
      <c r="AB352" s="86"/>
      <c r="AC352" s="86"/>
      <c r="AD352" s="86"/>
      <c r="AE352" s="86"/>
      <c r="AF352" s="86"/>
      <c r="AG352" s="86"/>
      <c r="AH352" s="86"/>
      <c r="AI352" s="86"/>
      <c r="AJ352" s="86"/>
      <c r="AK352" s="86"/>
      <c r="AL352" s="86"/>
      <c r="AM352" s="86"/>
      <c r="AN352" s="86"/>
      <c r="AO352" s="86"/>
      <c r="AP352" s="86"/>
      <c r="AQ352" s="86"/>
      <c r="AR352" s="86"/>
      <c r="AS352" s="86"/>
      <c r="AT352" s="86"/>
      <c r="AU352" s="86"/>
      <c r="AV352" s="86"/>
      <c r="AW352" s="86"/>
      <c r="AX352" s="86"/>
      <c r="AY352" s="86"/>
      <c r="AZ352" s="86"/>
      <c r="BA352" s="86"/>
      <c r="BB352" s="86"/>
      <c r="BC352" s="23"/>
      <c r="BD352" s="23"/>
      <c r="BE352" s="23"/>
      <c r="BF352" s="23"/>
      <c r="BG352" s="23"/>
      <c r="BH352" s="23"/>
      <c r="BI352" s="23"/>
      <c r="BJ352" s="23"/>
      <c r="BK352" s="23"/>
      <c r="BL352" s="23"/>
      <c r="BM352" s="23"/>
      <c r="BN352" s="23"/>
      <c r="BO352" s="23"/>
      <c r="BP352" s="23"/>
      <c r="BQ352" s="23"/>
      <c r="BR352" s="23"/>
      <c r="BS352" s="23"/>
      <c r="BT352" s="23"/>
      <c r="BU352" s="23"/>
      <c r="BV352" s="23"/>
      <c r="BW352" s="23"/>
      <c r="BX352" s="23"/>
      <c r="BY352" s="23"/>
      <c r="BZ352" s="23"/>
      <c r="CA352" s="23"/>
      <c r="CB352" s="23"/>
      <c r="CC352" s="23"/>
      <c r="CD352" s="23"/>
      <c r="CE352" s="23"/>
      <c r="CF352" s="23"/>
      <c r="CG352" s="23"/>
      <c r="CH352" s="23"/>
      <c r="CI352" s="23"/>
      <c r="CJ352" s="23"/>
      <c r="CK352" s="23"/>
      <c r="CL352" s="23"/>
      <c r="CM352" s="23"/>
      <c r="CN352" s="23"/>
      <c r="CO352" s="23"/>
      <c r="CP352" s="23"/>
      <c r="CQ352" s="23"/>
      <c r="CR352" s="23"/>
      <c r="CS352" s="23"/>
      <c r="CT352" s="23"/>
      <c r="CU352" s="23"/>
      <c r="CV352" s="23"/>
      <c r="CW352" s="23"/>
      <c r="CX352" s="23"/>
    </row>
    <row r="353" spans="2:102" x14ac:dyDescent="0.25">
      <c r="B353" s="23">
        <v>342</v>
      </c>
      <c r="C353" s="86"/>
      <c r="D353" s="86"/>
      <c r="E353" s="86"/>
      <c r="F353" s="86"/>
      <c r="G353" s="86"/>
      <c r="H353" s="86"/>
      <c r="I353" s="86"/>
      <c r="J353" s="86"/>
      <c r="K353" s="86"/>
      <c r="L353" s="86"/>
      <c r="M353" s="86"/>
      <c r="N353" s="86"/>
      <c r="O353" s="86"/>
      <c r="P353" s="86"/>
      <c r="Q353" s="86"/>
      <c r="R353" s="86"/>
      <c r="S353" s="86"/>
      <c r="T353" s="86"/>
      <c r="U353" s="86"/>
      <c r="V353" s="86"/>
      <c r="W353" s="86"/>
      <c r="X353" s="86"/>
      <c r="Y353" s="86"/>
      <c r="Z353" s="86"/>
      <c r="AA353" s="86"/>
      <c r="AB353" s="86"/>
      <c r="AC353" s="86"/>
      <c r="AD353" s="86"/>
      <c r="AE353" s="86"/>
      <c r="AF353" s="86"/>
      <c r="AG353" s="86"/>
      <c r="AH353" s="86"/>
      <c r="AI353" s="86"/>
      <c r="AJ353" s="86"/>
      <c r="AK353" s="86"/>
      <c r="AL353" s="86"/>
      <c r="AM353" s="86"/>
      <c r="AN353" s="86"/>
      <c r="AO353" s="86"/>
      <c r="AP353" s="86"/>
      <c r="AQ353" s="86"/>
      <c r="AR353" s="86"/>
      <c r="AS353" s="86"/>
      <c r="AT353" s="86"/>
      <c r="AU353" s="86"/>
      <c r="AV353" s="86"/>
      <c r="AW353" s="86"/>
      <c r="AX353" s="86"/>
      <c r="AY353" s="86"/>
      <c r="AZ353" s="86"/>
      <c r="BA353" s="86"/>
      <c r="BB353" s="86"/>
      <c r="BC353" s="23"/>
      <c r="BD353" s="23"/>
      <c r="BE353" s="23"/>
      <c r="BF353" s="23"/>
      <c r="BG353" s="23"/>
      <c r="BH353" s="23"/>
      <c r="BI353" s="23"/>
      <c r="BJ353" s="23"/>
      <c r="BK353" s="23"/>
      <c r="BL353" s="23"/>
      <c r="BM353" s="23"/>
      <c r="BN353" s="23"/>
      <c r="BO353" s="23"/>
      <c r="BP353" s="23"/>
      <c r="BQ353" s="23"/>
      <c r="BR353" s="23"/>
      <c r="BS353" s="23"/>
      <c r="BT353" s="23"/>
      <c r="BU353" s="23"/>
      <c r="BV353" s="23"/>
      <c r="BW353" s="23"/>
      <c r="BX353" s="23"/>
      <c r="BY353" s="23"/>
      <c r="BZ353" s="23"/>
      <c r="CA353" s="23"/>
      <c r="CB353" s="23"/>
      <c r="CC353" s="23"/>
      <c r="CD353" s="23"/>
      <c r="CE353" s="23"/>
      <c r="CF353" s="23"/>
      <c r="CG353" s="23"/>
      <c r="CH353" s="23"/>
      <c r="CI353" s="23"/>
      <c r="CJ353" s="23"/>
      <c r="CK353" s="23"/>
      <c r="CL353" s="23"/>
      <c r="CM353" s="23"/>
      <c r="CN353" s="23"/>
      <c r="CO353" s="23"/>
      <c r="CP353" s="23"/>
      <c r="CQ353" s="23"/>
      <c r="CR353" s="23"/>
      <c r="CS353" s="23"/>
      <c r="CT353" s="23"/>
      <c r="CU353" s="23"/>
      <c r="CV353" s="23"/>
      <c r="CW353" s="23"/>
      <c r="CX353" s="23"/>
    </row>
    <row r="354" spans="2:102" x14ac:dyDescent="0.25">
      <c r="B354" s="23">
        <v>343</v>
      </c>
      <c r="C354" s="86"/>
      <c r="D354" s="86"/>
      <c r="E354" s="86"/>
      <c r="F354" s="86"/>
      <c r="G354" s="86"/>
      <c r="H354" s="86"/>
      <c r="I354" s="86"/>
      <c r="J354" s="86"/>
      <c r="K354" s="86"/>
      <c r="L354" s="86"/>
      <c r="M354" s="86"/>
      <c r="N354" s="86"/>
      <c r="O354" s="86"/>
      <c r="P354" s="86"/>
      <c r="Q354" s="86"/>
      <c r="R354" s="86"/>
      <c r="S354" s="86"/>
      <c r="T354" s="86"/>
      <c r="U354" s="86"/>
      <c r="V354" s="86"/>
      <c r="W354" s="86"/>
      <c r="X354" s="86"/>
      <c r="Y354" s="86"/>
      <c r="Z354" s="86"/>
      <c r="AA354" s="86"/>
      <c r="AB354" s="86"/>
      <c r="AC354" s="86"/>
      <c r="AD354" s="86"/>
      <c r="AE354" s="86"/>
      <c r="AF354" s="86"/>
      <c r="AG354" s="86"/>
      <c r="AH354" s="86"/>
      <c r="AI354" s="86"/>
      <c r="AJ354" s="86"/>
      <c r="AK354" s="86"/>
      <c r="AL354" s="86"/>
      <c r="AM354" s="86"/>
      <c r="AN354" s="86"/>
      <c r="AO354" s="86"/>
      <c r="AP354" s="86"/>
      <c r="AQ354" s="86"/>
      <c r="AR354" s="86"/>
      <c r="AS354" s="86"/>
      <c r="AT354" s="86"/>
      <c r="AU354" s="86"/>
      <c r="AV354" s="86"/>
      <c r="AW354" s="86"/>
      <c r="AX354" s="86"/>
      <c r="AY354" s="86"/>
      <c r="AZ354" s="86"/>
      <c r="BA354" s="86"/>
      <c r="BB354" s="86"/>
      <c r="BC354" s="23"/>
      <c r="BD354" s="23"/>
      <c r="BE354" s="23"/>
      <c r="BF354" s="23"/>
      <c r="BG354" s="23"/>
      <c r="BH354" s="23"/>
      <c r="BI354" s="23"/>
      <c r="BJ354" s="23"/>
      <c r="BK354" s="23"/>
      <c r="BL354" s="23"/>
      <c r="BM354" s="23"/>
      <c r="BN354" s="23"/>
      <c r="BO354" s="23"/>
      <c r="BP354" s="23"/>
      <c r="BQ354" s="23"/>
      <c r="BR354" s="23"/>
      <c r="BS354" s="23"/>
      <c r="BT354" s="23"/>
      <c r="BU354" s="23"/>
      <c r="BV354" s="23"/>
      <c r="BW354" s="23"/>
      <c r="BX354" s="23"/>
      <c r="BY354" s="23"/>
      <c r="BZ354" s="23"/>
      <c r="CA354" s="23"/>
      <c r="CB354" s="23"/>
      <c r="CC354" s="23"/>
      <c r="CD354" s="23"/>
      <c r="CE354" s="23"/>
      <c r="CF354" s="23"/>
      <c r="CG354" s="23"/>
      <c r="CH354" s="23"/>
      <c r="CI354" s="23"/>
      <c r="CJ354" s="23"/>
      <c r="CK354" s="23"/>
      <c r="CL354" s="23"/>
      <c r="CM354" s="23"/>
      <c r="CN354" s="23"/>
      <c r="CO354" s="23"/>
      <c r="CP354" s="23"/>
      <c r="CQ354" s="23"/>
      <c r="CR354" s="23"/>
      <c r="CS354" s="23"/>
      <c r="CT354" s="23"/>
      <c r="CU354" s="23"/>
      <c r="CV354" s="23"/>
      <c r="CW354" s="23"/>
      <c r="CX354" s="23"/>
    </row>
    <row r="355" spans="2:102" x14ac:dyDescent="0.25">
      <c r="B355" s="23">
        <v>344</v>
      </c>
      <c r="C355" s="86"/>
      <c r="D355" s="86"/>
      <c r="E355" s="86"/>
      <c r="F355" s="86"/>
      <c r="G355" s="86"/>
      <c r="H355" s="86"/>
      <c r="I355" s="86"/>
      <c r="J355" s="86"/>
      <c r="K355" s="86"/>
      <c r="L355" s="86"/>
      <c r="M355" s="86"/>
      <c r="N355" s="86"/>
      <c r="O355" s="86"/>
      <c r="P355" s="86"/>
      <c r="Q355" s="86"/>
      <c r="R355" s="86"/>
      <c r="S355" s="86"/>
      <c r="T355" s="86"/>
      <c r="U355" s="86"/>
      <c r="V355" s="86"/>
      <c r="W355" s="86"/>
      <c r="X355" s="86"/>
      <c r="Y355" s="86"/>
      <c r="Z355" s="86"/>
      <c r="AA355" s="86"/>
      <c r="AB355" s="86"/>
      <c r="AC355" s="86"/>
      <c r="AD355" s="86"/>
      <c r="AE355" s="86"/>
      <c r="AF355" s="86"/>
      <c r="AG355" s="86"/>
      <c r="AH355" s="86"/>
      <c r="AI355" s="86"/>
      <c r="AJ355" s="86"/>
      <c r="AK355" s="86"/>
      <c r="AL355" s="86"/>
      <c r="AM355" s="86"/>
      <c r="AN355" s="86"/>
      <c r="AO355" s="86"/>
      <c r="AP355" s="86"/>
      <c r="AQ355" s="86"/>
      <c r="AR355" s="86"/>
      <c r="AS355" s="86"/>
      <c r="AT355" s="86"/>
      <c r="AU355" s="86"/>
      <c r="AV355" s="86"/>
      <c r="AW355" s="86"/>
      <c r="AX355" s="86"/>
      <c r="AY355" s="86"/>
      <c r="AZ355" s="86"/>
      <c r="BA355" s="86"/>
      <c r="BB355" s="86"/>
      <c r="BC355" s="23"/>
      <c r="BD355" s="23"/>
      <c r="BE355" s="23"/>
      <c r="BF355" s="23"/>
      <c r="BG355" s="23"/>
      <c r="BH355" s="23"/>
      <c r="BI355" s="23"/>
      <c r="BJ355" s="23"/>
      <c r="BK355" s="23"/>
      <c r="BL355" s="23"/>
      <c r="BM355" s="23"/>
      <c r="BN355" s="23"/>
      <c r="BO355" s="23"/>
      <c r="BP355" s="23"/>
      <c r="BQ355" s="23"/>
      <c r="BR355" s="23"/>
      <c r="BS355" s="23"/>
      <c r="BT355" s="23"/>
      <c r="BU355" s="23"/>
      <c r="BV355" s="23"/>
      <c r="BW355" s="23"/>
      <c r="BX355" s="23"/>
      <c r="BY355" s="23"/>
      <c r="BZ355" s="23"/>
      <c r="CA355" s="23"/>
      <c r="CB355" s="23"/>
      <c r="CC355" s="23"/>
      <c r="CD355" s="23"/>
      <c r="CE355" s="23"/>
      <c r="CF355" s="23"/>
      <c r="CG355" s="23"/>
      <c r="CH355" s="23"/>
      <c r="CI355" s="23"/>
      <c r="CJ355" s="23"/>
      <c r="CK355" s="23"/>
      <c r="CL355" s="23"/>
      <c r="CM355" s="23"/>
      <c r="CN355" s="23"/>
      <c r="CO355" s="23"/>
      <c r="CP355" s="23"/>
      <c r="CQ355" s="23"/>
      <c r="CR355" s="23"/>
      <c r="CS355" s="23"/>
      <c r="CT355" s="23"/>
      <c r="CU355" s="23"/>
      <c r="CV355" s="23"/>
      <c r="CW355" s="23"/>
      <c r="CX355" s="23"/>
    </row>
    <row r="356" spans="2:102" x14ac:dyDescent="0.25">
      <c r="B356" s="23">
        <v>345</v>
      </c>
      <c r="C356" s="86"/>
      <c r="D356" s="86"/>
      <c r="E356" s="86"/>
      <c r="F356" s="86"/>
      <c r="G356" s="86"/>
      <c r="H356" s="86"/>
      <c r="I356" s="86"/>
      <c r="J356" s="86"/>
      <c r="K356" s="86"/>
      <c r="L356" s="86"/>
      <c r="M356" s="86"/>
      <c r="N356" s="86"/>
      <c r="O356" s="86"/>
      <c r="P356" s="86"/>
      <c r="Q356" s="86"/>
      <c r="R356" s="86"/>
      <c r="S356" s="86"/>
      <c r="T356" s="86"/>
      <c r="U356" s="86"/>
      <c r="V356" s="86"/>
      <c r="W356" s="86"/>
      <c r="X356" s="86"/>
      <c r="Y356" s="86"/>
      <c r="Z356" s="86"/>
      <c r="AA356" s="86"/>
      <c r="AB356" s="86"/>
      <c r="AC356" s="86"/>
      <c r="AD356" s="86"/>
      <c r="AE356" s="86"/>
      <c r="AF356" s="86"/>
      <c r="AG356" s="86"/>
      <c r="AH356" s="86"/>
      <c r="AI356" s="86"/>
      <c r="AJ356" s="86"/>
      <c r="AK356" s="86"/>
      <c r="AL356" s="86"/>
      <c r="AM356" s="86"/>
      <c r="AN356" s="86"/>
      <c r="AO356" s="86"/>
      <c r="AP356" s="86"/>
      <c r="AQ356" s="86"/>
      <c r="AR356" s="86"/>
      <c r="AS356" s="86"/>
      <c r="AT356" s="86"/>
      <c r="AU356" s="86"/>
      <c r="AV356" s="86"/>
      <c r="AW356" s="86"/>
      <c r="AX356" s="86"/>
      <c r="AY356" s="86"/>
      <c r="AZ356" s="86"/>
      <c r="BA356" s="86"/>
      <c r="BB356" s="86"/>
      <c r="BC356" s="23"/>
      <c r="BD356" s="23"/>
      <c r="BE356" s="23"/>
      <c r="BF356" s="23"/>
      <c r="BG356" s="23"/>
      <c r="BH356" s="23"/>
      <c r="BI356" s="23"/>
      <c r="BJ356" s="23"/>
      <c r="BK356" s="23"/>
      <c r="BL356" s="23"/>
      <c r="BM356" s="23"/>
      <c r="BN356" s="23"/>
      <c r="BO356" s="23"/>
      <c r="BP356" s="23"/>
      <c r="BQ356" s="23"/>
      <c r="BR356" s="23"/>
      <c r="BS356" s="23"/>
      <c r="BT356" s="23"/>
      <c r="BU356" s="23"/>
      <c r="BV356" s="23"/>
      <c r="BW356" s="23"/>
      <c r="BX356" s="23"/>
      <c r="BY356" s="23"/>
      <c r="BZ356" s="23"/>
      <c r="CA356" s="23"/>
      <c r="CB356" s="23"/>
      <c r="CC356" s="23"/>
      <c r="CD356" s="23"/>
      <c r="CE356" s="23"/>
      <c r="CF356" s="23"/>
      <c r="CG356" s="23"/>
      <c r="CH356" s="23"/>
      <c r="CI356" s="23"/>
      <c r="CJ356" s="23"/>
      <c r="CK356" s="23"/>
      <c r="CL356" s="23"/>
      <c r="CM356" s="23"/>
      <c r="CN356" s="23"/>
      <c r="CO356" s="23"/>
      <c r="CP356" s="23"/>
      <c r="CQ356" s="23"/>
      <c r="CR356" s="23"/>
      <c r="CS356" s="23"/>
      <c r="CT356" s="23"/>
      <c r="CU356" s="23"/>
      <c r="CV356" s="23"/>
      <c r="CW356" s="23"/>
      <c r="CX356" s="23"/>
    </row>
    <row r="357" spans="2:102" x14ac:dyDescent="0.25">
      <c r="B357" s="23">
        <v>346</v>
      </c>
      <c r="C357" s="86"/>
      <c r="D357" s="86"/>
      <c r="E357" s="86"/>
      <c r="F357" s="86"/>
      <c r="G357" s="86"/>
      <c r="H357" s="86"/>
      <c r="I357" s="86"/>
      <c r="J357" s="86"/>
      <c r="K357" s="86"/>
      <c r="L357" s="86"/>
      <c r="M357" s="86"/>
      <c r="N357" s="86"/>
      <c r="O357" s="86"/>
      <c r="P357" s="86"/>
      <c r="Q357" s="86"/>
      <c r="R357" s="86"/>
      <c r="S357" s="86"/>
      <c r="T357" s="86"/>
      <c r="U357" s="86"/>
      <c r="V357" s="86"/>
      <c r="W357" s="86"/>
      <c r="X357" s="86"/>
      <c r="Y357" s="86"/>
      <c r="Z357" s="86"/>
      <c r="AA357" s="86"/>
      <c r="AB357" s="86"/>
      <c r="AC357" s="86"/>
      <c r="AD357" s="86"/>
      <c r="AE357" s="86"/>
      <c r="AF357" s="86"/>
      <c r="AG357" s="86"/>
      <c r="AH357" s="86"/>
      <c r="AI357" s="86"/>
      <c r="AJ357" s="86"/>
      <c r="AK357" s="86"/>
      <c r="AL357" s="86"/>
      <c r="AM357" s="86"/>
      <c r="AN357" s="86"/>
      <c r="AO357" s="86"/>
      <c r="AP357" s="86"/>
      <c r="AQ357" s="86"/>
      <c r="AR357" s="86"/>
      <c r="AS357" s="86"/>
      <c r="AT357" s="86"/>
      <c r="AU357" s="86"/>
      <c r="AV357" s="86"/>
      <c r="AW357" s="86"/>
      <c r="AX357" s="86"/>
      <c r="AY357" s="86"/>
      <c r="AZ357" s="86"/>
      <c r="BA357" s="86"/>
      <c r="BB357" s="86"/>
      <c r="BC357" s="23"/>
      <c r="BD357" s="23"/>
      <c r="BE357" s="23"/>
      <c r="BF357" s="23"/>
      <c r="BG357" s="23"/>
      <c r="BH357" s="23"/>
      <c r="BI357" s="23"/>
      <c r="BJ357" s="23"/>
      <c r="BK357" s="23"/>
      <c r="BL357" s="23"/>
      <c r="BM357" s="23"/>
      <c r="BN357" s="23"/>
      <c r="BO357" s="23"/>
      <c r="BP357" s="23"/>
      <c r="BQ357" s="23"/>
      <c r="BR357" s="23"/>
      <c r="BS357" s="23"/>
      <c r="BT357" s="23"/>
      <c r="BU357" s="23"/>
      <c r="BV357" s="23"/>
      <c r="BW357" s="23"/>
      <c r="BX357" s="23"/>
      <c r="BY357" s="23"/>
      <c r="BZ357" s="23"/>
      <c r="CA357" s="23"/>
      <c r="CB357" s="23"/>
      <c r="CC357" s="23"/>
      <c r="CD357" s="23"/>
      <c r="CE357" s="23"/>
      <c r="CF357" s="23"/>
      <c r="CG357" s="23"/>
      <c r="CH357" s="23"/>
      <c r="CI357" s="23"/>
      <c r="CJ357" s="23"/>
      <c r="CK357" s="23"/>
      <c r="CL357" s="23"/>
      <c r="CM357" s="23"/>
      <c r="CN357" s="23"/>
      <c r="CO357" s="23"/>
      <c r="CP357" s="23"/>
      <c r="CQ357" s="23"/>
      <c r="CR357" s="23"/>
      <c r="CS357" s="23"/>
      <c r="CT357" s="23"/>
      <c r="CU357" s="23"/>
      <c r="CV357" s="23"/>
      <c r="CW357" s="23"/>
      <c r="CX357" s="23"/>
    </row>
    <row r="358" spans="2:102" x14ac:dyDescent="0.25">
      <c r="B358" s="23">
        <v>347</v>
      </c>
      <c r="C358" s="86"/>
      <c r="D358" s="86"/>
      <c r="E358" s="86"/>
      <c r="F358" s="86"/>
      <c r="G358" s="86"/>
      <c r="H358" s="86"/>
      <c r="I358" s="86"/>
      <c r="J358" s="86"/>
      <c r="K358" s="86"/>
      <c r="L358" s="86"/>
      <c r="M358" s="86"/>
      <c r="N358" s="86"/>
      <c r="O358" s="86"/>
      <c r="P358" s="86"/>
      <c r="Q358" s="86"/>
      <c r="R358" s="86"/>
      <c r="S358" s="86"/>
      <c r="T358" s="86"/>
      <c r="U358" s="86"/>
      <c r="V358" s="86"/>
      <c r="W358" s="86"/>
      <c r="X358" s="86"/>
      <c r="Y358" s="86"/>
      <c r="Z358" s="86"/>
      <c r="AA358" s="86"/>
      <c r="AB358" s="86"/>
      <c r="AC358" s="86"/>
      <c r="AD358" s="86"/>
      <c r="AE358" s="86"/>
      <c r="AF358" s="86"/>
      <c r="AG358" s="86"/>
      <c r="AH358" s="86"/>
      <c r="AI358" s="86"/>
      <c r="AJ358" s="86"/>
      <c r="AK358" s="86"/>
      <c r="AL358" s="86"/>
      <c r="AM358" s="86"/>
      <c r="AN358" s="86"/>
      <c r="AO358" s="86"/>
      <c r="AP358" s="86"/>
      <c r="AQ358" s="86"/>
      <c r="AR358" s="86"/>
      <c r="AS358" s="86"/>
      <c r="AT358" s="86"/>
      <c r="AU358" s="86"/>
      <c r="AV358" s="86"/>
      <c r="AW358" s="86"/>
      <c r="AX358" s="86"/>
      <c r="AY358" s="86"/>
      <c r="AZ358" s="86"/>
      <c r="BA358" s="86"/>
      <c r="BB358" s="86"/>
      <c r="BC358" s="23"/>
      <c r="BD358" s="23"/>
      <c r="BE358" s="23"/>
      <c r="BF358" s="23"/>
      <c r="BG358" s="23"/>
      <c r="BH358" s="23"/>
      <c r="BI358" s="23"/>
      <c r="BJ358" s="23"/>
      <c r="BK358" s="23"/>
      <c r="BL358" s="23"/>
      <c r="BM358" s="23"/>
      <c r="BN358" s="23"/>
      <c r="BO358" s="23"/>
      <c r="BP358" s="23"/>
      <c r="BQ358" s="23"/>
      <c r="BR358" s="23"/>
      <c r="BS358" s="23"/>
      <c r="BT358" s="23"/>
      <c r="BU358" s="23"/>
      <c r="BV358" s="23"/>
      <c r="BW358" s="23"/>
      <c r="BX358" s="23"/>
      <c r="BY358" s="23"/>
      <c r="BZ358" s="23"/>
      <c r="CA358" s="23"/>
      <c r="CB358" s="23"/>
      <c r="CC358" s="23"/>
      <c r="CD358" s="23"/>
      <c r="CE358" s="23"/>
      <c r="CF358" s="23"/>
      <c r="CG358" s="23"/>
      <c r="CH358" s="23"/>
      <c r="CI358" s="23"/>
      <c r="CJ358" s="23"/>
      <c r="CK358" s="23"/>
      <c r="CL358" s="23"/>
      <c r="CM358" s="23"/>
      <c r="CN358" s="23"/>
      <c r="CO358" s="23"/>
      <c r="CP358" s="23"/>
      <c r="CQ358" s="23"/>
      <c r="CR358" s="23"/>
      <c r="CS358" s="23"/>
      <c r="CT358" s="23"/>
      <c r="CU358" s="23"/>
      <c r="CV358" s="23"/>
      <c r="CW358" s="23"/>
      <c r="CX358" s="23"/>
    </row>
    <row r="359" spans="2:102" x14ac:dyDescent="0.25">
      <c r="B359" s="23">
        <v>348</v>
      </c>
      <c r="C359" s="86"/>
      <c r="D359" s="86"/>
      <c r="E359" s="86"/>
      <c r="F359" s="86"/>
      <c r="G359" s="86"/>
      <c r="H359" s="86"/>
      <c r="I359" s="86"/>
      <c r="J359" s="86"/>
      <c r="K359" s="86"/>
      <c r="L359" s="86"/>
      <c r="M359" s="86"/>
      <c r="N359" s="86"/>
      <c r="O359" s="86"/>
      <c r="P359" s="86"/>
      <c r="Q359" s="86"/>
      <c r="R359" s="86"/>
      <c r="S359" s="86"/>
      <c r="T359" s="86"/>
      <c r="U359" s="86"/>
      <c r="V359" s="86"/>
      <c r="W359" s="86"/>
      <c r="X359" s="86"/>
      <c r="Y359" s="86"/>
      <c r="Z359" s="86"/>
      <c r="AA359" s="86"/>
      <c r="AB359" s="86"/>
      <c r="AC359" s="86"/>
      <c r="AD359" s="86"/>
      <c r="AE359" s="86"/>
      <c r="AF359" s="86"/>
      <c r="AG359" s="86"/>
      <c r="AH359" s="86"/>
      <c r="AI359" s="86"/>
      <c r="AJ359" s="86"/>
      <c r="AK359" s="86"/>
      <c r="AL359" s="86"/>
      <c r="AM359" s="86"/>
      <c r="AN359" s="86"/>
      <c r="AO359" s="86"/>
      <c r="AP359" s="86"/>
      <c r="AQ359" s="86"/>
      <c r="AR359" s="86"/>
      <c r="AS359" s="86"/>
      <c r="AT359" s="86"/>
      <c r="AU359" s="86"/>
      <c r="AV359" s="86"/>
      <c r="AW359" s="86"/>
      <c r="AX359" s="86"/>
      <c r="AY359" s="86"/>
      <c r="AZ359" s="86"/>
      <c r="BA359" s="86"/>
      <c r="BB359" s="86"/>
      <c r="BC359" s="23"/>
      <c r="BD359" s="23"/>
      <c r="BE359" s="23"/>
      <c r="BF359" s="23"/>
      <c r="BG359" s="23"/>
      <c r="BH359" s="23"/>
      <c r="BI359" s="23"/>
      <c r="BJ359" s="23"/>
      <c r="BK359" s="23"/>
      <c r="BL359" s="23"/>
      <c r="BM359" s="23"/>
      <c r="BN359" s="23"/>
      <c r="BO359" s="23"/>
      <c r="BP359" s="23"/>
      <c r="BQ359" s="23"/>
      <c r="BR359" s="23"/>
      <c r="BS359" s="23"/>
      <c r="BT359" s="23"/>
      <c r="BU359" s="23"/>
      <c r="BV359" s="23"/>
      <c r="BW359" s="23"/>
      <c r="BX359" s="23"/>
      <c r="BY359" s="23"/>
      <c r="BZ359" s="23"/>
      <c r="CA359" s="23"/>
      <c r="CB359" s="23"/>
      <c r="CC359" s="23"/>
      <c r="CD359" s="23"/>
      <c r="CE359" s="23"/>
      <c r="CF359" s="23"/>
      <c r="CG359" s="23"/>
      <c r="CH359" s="23"/>
      <c r="CI359" s="23"/>
      <c r="CJ359" s="23"/>
      <c r="CK359" s="23"/>
      <c r="CL359" s="23"/>
      <c r="CM359" s="23"/>
      <c r="CN359" s="23"/>
      <c r="CO359" s="23"/>
      <c r="CP359" s="23"/>
      <c r="CQ359" s="23"/>
      <c r="CR359" s="23"/>
      <c r="CS359" s="23"/>
      <c r="CT359" s="23"/>
      <c r="CU359" s="23"/>
      <c r="CV359" s="23"/>
      <c r="CW359" s="23"/>
      <c r="CX359" s="23"/>
    </row>
    <row r="360" spans="2:102" x14ac:dyDescent="0.25">
      <c r="B360" s="23">
        <v>349</v>
      </c>
      <c r="C360" s="86"/>
      <c r="D360" s="86"/>
      <c r="E360" s="86"/>
      <c r="F360" s="86"/>
      <c r="G360" s="86"/>
      <c r="H360" s="86"/>
      <c r="I360" s="86"/>
      <c r="J360" s="86"/>
      <c r="K360" s="86"/>
      <c r="L360" s="86"/>
      <c r="M360" s="86"/>
      <c r="N360" s="86"/>
      <c r="O360" s="86"/>
      <c r="P360" s="86"/>
      <c r="Q360" s="86"/>
      <c r="R360" s="86"/>
      <c r="S360" s="86"/>
      <c r="T360" s="86"/>
      <c r="U360" s="86"/>
      <c r="V360" s="86"/>
      <c r="W360" s="86"/>
      <c r="X360" s="86"/>
      <c r="Y360" s="86"/>
      <c r="Z360" s="86"/>
      <c r="AA360" s="86"/>
      <c r="AB360" s="86"/>
      <c r="AC360" s="86"/>
      <c r="AD360" s="86"/>
      <c r="AE360" s="86"/>
      <c r="AF360" s="86"/>
      <c r="AG360" s="86"/>
      <c r="AH360" s="86"/>
      <c r="AI360" s="86"/>
      <c r="AJ360" s="86"/>
      <c r="AK360" s="86"/>
      <c r="AL360" s="86"/>
      <c r="AM360" s="86"/>
      <c r="AN360" s="86"/>
      <c r="AO360" s="86"/>
      <c r="AP360" s="86"/>
      <c r="AQ360" s="86"/>
      <c r="AR360" s="86"/>
      <c r="AS360" s="86"/>
      <c r="AT360" s="86"/>
      <c r="AU360" s="86"/>
      <c r="AV360" s="86"/>
      <c r="AW360" s="86"/>
      <c r="AX360" s="86"/>
      <c r="AY360" s="86"/>
      <c r="AZ360" s="86"/>
      <c r="BA360" s="86"/>
      <c r="BB360" s="86"/>
      <c r="BC360" s="23"/>
      <c r="BD360" s="23"/>
      <c r="BE360" s="23"/>
      <c r="BF360" s="23"/>
      <c r="BG360" s="23"/>
      <c r="BH360" s="23"/>
      <c r="BI360" s="23"/>
      <c r="BJ360" s="23"/>
      <c r="BK360" s="23"/>
      <c r="BL360" s="23"/>
      <c r="BM360" s="23"/>
      <c r="BN360" s="23"/>
      <c r="BO360" s="23"/>
      <c r="BP360" s="23"/>
      <c r="BQ360" s="23"/>
      <c r="BR360" s="23"/>
      <c r="BS360" s="23"/>
      <c r="BT360" s="23"/>
      <c r="BU360" s="23"/>
      <c r="BV360" s="23"/>
      <c r="BW360" s="23"/>
      <c r="BX360" s="23"/>
      <c r="BY360" s="23"/>
      <c r="BZ360" s="23"/>
      <c r="CA360" s="23"/>
      <c r="CB360" s="23"/>
      <c r="CC360" s="23"/>
      <c r="CD360" s="23"/>
      <c r="CE360" s="23"/>
      <c r="CF360" s="23"/>
      <c r="CG360" s="23"/>
      <c r="CH360" s="23"/>
      <c r="CI360" s="23"/>
      <c r="CJ360" s="23"/>
      <c r="CK360" s="23"/>
      <c r="CL360" s="23"/>
      <c r="CM360" s="23"/>
      <c r="CN360" s="23"/>
      <c r="CO360" s="23"/>
      <c r="CP360" s="23"/>
      <c r="CQ360" s="23"/>
      <c r="CR360" s="23"/>
      <c r="CS360" s="23"/>
      <c r="CT360" s="23"/>
      <c r="CU360" s="23"/>
      <c r="CV360" s="23"/>
      <c r="CW360" s="23"/>
      <c r="CX360" s="23"/>
    </row>
    <row r="361" spans="2:102" x14ac:dyDescent="0.25">
      <c r="B361" s="23">
        <v>350</v>
      </c>
      <c r="C361" s="86"/>
      <c r="D361" s="86"/>
      <c r="E361" s="86"/>
      <c r="F361" s="86"/>
      <c r="G361" s="86"/>
      <c r="H361" s="86"/>
      <c r="I361" s="86"/>
      <c r="J361" s="86"/>
      <c r="K361" s="86"/>
      <c r="L361" s="86"/>
      <c r="M361" s="86"/>
      <c r="N361" s="86"/>
      <c r="O361" s="86"/>
      <c r="P361" s="86"/>
      <c r="Q361" s="86"/>
      <c r="R361" s="86"/>
      <c r="S361" s="86"/>
      <c r="T361" s="86"/>
      <c r="U361" s="86"/>
      <c r="V361" s="86"/>
      <c r="W361" s="86"/>
      <c r="X361" s="86"/>
      <c r="Y361" s="86"/>
      <c r="Z361" s="86"/>
      <c r="AA361" s="86"/>
      <c r="AB361" s="86"/>
      <c r="AC361" s="86"/>
      <c r="AD361" s="86"/>
      <c r="AE361" s="86"/>
      <c r="AF361" s="86"/>
      <c r="AG361" s="86"/>
      <c r="AH361" s="86"/>
      <c r="AI361" s="86"/>
      <c r="AJ361" s="86"/>
      <c r="AK361" s="86"/>
      <c r="AL361" s="86"/>
      <c r="AM361" s="86"/>
      <c r="AN361" s="86"/>
      <c r="AO361" s="86"/>
      <c r="AP361" s="86"/>
      <c r="AQ361" s="86"/>
      <c r="AR361" s="86"/>
      <c r="AS361" s="86"/>
      <c r="AT361" s="86"/>
      <c r="AU361" s="86"/>
      <c r="AV361" s="86"/>
      <c r="AW361" s="86"/>
      <c r="AX361" s="86"/>
      <c r="AY361" s="86"/>
      <c r="AZ361" s="86"/>
      <c r="BA361" s="86"/>
      <c r="BB361" s="86"/>
      <c r="BC361" s="23"/>
      <c r="BD361" s="23"/>
      <c r="BE361" s="23"/>
      <c r="BF361" s="23"/>
      <c r="BG361" s="23"/>
      <c r="BH361" s="23"/>
      <c r="BI361" s="23"/>
      <c r="BJ361" s="23"/>
      <c r="BK361" s="23"/>
      <c r="BL361" s="23"/>
      <c r="BM361" s="23"/>
      <c r="BN361" s="23"/>
      <c r="BO361" s="23"/>
      <c r="BP361" s="23"/>
      <c r="BQ361" s="23"/>
      <c r="BR361" s="23"/>
      <c r="BS361" s="23"/>
      <c r="BT361" s="23"/>
      <c r="BU361" s="23"/>
      <c r="BV361" s="23"/>
      <c r="BW361" s="23"/>
      <c r="BX361" s="23"/>
      <c r="BY361" s="23"/>
      <c r="BZ361" s="23"/>
      <c r="CA361" s="23"/>
      <c r="CB361" s="23"/>
      <c r="CC361" s="23"/>
      <c r="CD361" s="23"/>
      <c r="CE361" s="23"/>
      <c r="CF361" s="23"/>
      <c r="CG361" s="23"/>
      <c r="CH361" s="23"/>
      <c r="CI361" s="23"/>
      <c r="CJ361" s="23"/>
      <c r="CK361" s="23"/>
      <c r="CL361" s="23"/>
      <c r="CM361" s="23"/>
      <c r="CN361" s="23"/>
      <c r="CO361" s="23"/>
      <c r="CP361" s="23"/>
      <c r="CQ361" s="23"/>
      <c r="CR361" s="23"/>
      <c r="CS361" s="23"/>
      <c r="CT361" s="23"/>
      <c r="CU361" s="23"/>
      <c r="CV361" s="23"/>
      <c r="CW361" s="23"/>
      <c r="CX361" s="23"/>
    </row>
    <row r="362" spans="2:102" x14ac:dyDescent="0.25">
      <c r="B362" s="23">
        <v>351</v>
      </c>
      <c r="C362" s="86"/>
      <c r="D362" s="86"/>
      <c r="E362" s="86"/>
      <c r="F362" s="86"/>
      <c r="G362" s="86"/>
      <c r="H362" s="86"/>
      <c r="I362" s="86"/>
      <c r="J362" s="86"/>
      <c r="K362" s="86"/>
      <c r="L362" s="86"/>
      <c r="M362" s="86"/>
      <c r="N362" s="86"/>
      <c r="O362" s="86"/>
      <c r="P362" s="86"/>
      <c r="Q362" s="86"/>
      <c r="R362" s="86"/>
      <c r="S362" s="86"/>
      <c r="T362" s="86"/>
      <c r="U362" s="86"/>
      <c r="V362" s="86"/>
      <c r="W362" s="86"/>
      <c r="X362" s="86"/>
      <c r="Y362" s="86"/>
      <c r="Z362" s="86"/>
      <c r="AA362" s="86"/>
      <c r="AB362" s="86"/>
      <c r="AC362" s="86"/>
      <c r="AD362" s="86"/>
      <c r="AE362" s="86"/>
      <c r="AF362" s="86"/>
      <c r="AG362" s="86"/>
      <c r="AH362" s="86"/>
      <c r="AI362" s="86"/>
      <c r="AJ362" s="86"/>
      <c r="AK362" s="86"/>
      <c r="AL362" s="86"/>
      <c r="AM362" s="86"/>
      <c r="AN362" s="86"/>
      <c r="AO362" s="86"/>
      <c r="AP362" s="86"/>
      <c r="AQ362" s="86"/>
      <c r="AR362" s="86"/>
      <c r="AS362" s="86"/>
      <c r="AT362" s="86"/>
      <c r="AU362" s="86"/>
      <c r="AV362" s="86"/>
      <c r="AW362" s="86"/>
      <c r="AX362" s="86"/>
      <c r="AY362" s="86"/>
      <c r="AZ362" s="86"/>
      <c r="BA362" s="86"/>
      <c r="BB362" s="86"/>
      <c r="BC362" s="23"/>
      <c r="BD362" s="23"/>
      <c r="BE362" s="23"/>
      <c r="BF362" s="23"/>
      <c r="BG362" s="23"/>
      <c r="BH362" s="23"/>
      <c r="BI362" s="23"/>
      <c r="BJ362" s="23"/>
      <c r="BK362" s="23"/>
      <c r="BL362" s="23"/>
      <c r="BM362" s="23"/>
      <c r="BN362" s="23"/>
      <c r="BO362" s="23"/>
      <c r="BP362" s="23"/>
      <c r="BQ362" s="23"/>
      <c r="BR362" s="23"/>
      <c r="BS362" s="23"/>
      <c r="BT362" s="23"/>
      <c r="BU362" s="23"/>
      <c r="BV362" s="23"/>
      <c r="BW362" s="23"/>
      <c r="BX362" s="23"/>
      <c r="BY362" s="23"/>
      <c r="BZ362" s="23"/>
      <c r="CA362" s="23"/>
      <c r="CB362" s="23"/>
      <c r="CC362" s="23"/>
      <c r="CD362" s="23"/>
      <c r="CE362" s="23"/>
      <c r="CF362" s="23"/>
      <c r="CG362" s="23"/>
      <c r="CH362" s="23"/>
      <c r="CI362" s="23"/>
      <c r="CJ362" s="23"/>
      <c r="CK362" s="23"/>
      <c r="CL362" s="23"/>
      <c r="CM362" s="23"/>
      <c r="CN362" s="23"/>
      <c r="CO362" s="23"/>
      <c r="CP362" s="23"/>
      <c r="CQ362" s="23"/>
      <c r="CR362" s="23"/>
      <c r="CS362" s="23"/>
      <c r="CT362" s="23"/>
      <c r="CU362" s="23"/>
      <c r="CV362" s="23"/>
      <c r="CW362" s="23"/>
      <c r="CX362" s="23"/>
    </row>
    <row r="363" spans="2:102" x14ac:dyDescent="0.25">
      <c r="B363" s="23">
        <v>352</v>
      </c>
      <c r="C363" s="86"/>
      <c r="D363" s="86"/>
      <c r="E363" s="86"/>
      <c r="F363" s="86"/>
      <c r="G363" s="86"/>
      <c r="H363" s="86"/>
      <c r="I363" s="86"/>
      <c r="J363" s="86"/>
      <c r="K363" s="86"/>
      <c r="L363" s="86"/>
      <c r="M363" s="86"/>
      <c r="N363" s="86"/>
      <c r="O363" s="86"/>
      <c r="P363" s="86"/>
      <c r="Q363" s="86"/>
      <c r="R363" s="86"/>
      <c r="S363" s="86"/>
      <c r="T363" s="86"/>
      <c r="U363" s="86"/>
      <c r="V363" s="86"/>
      <c r="W363" s="86"/>
      <c r="X363" s="86"/>
      <c r="Y363" s="86"/>
      <c r="Z363" s="86"/>
      <c r="AA363" s="86"/>
      <c r="AB363" s="86"/>
      <c r="AC363" s="86"/>
      <c r="AD363" s="86"/>
      <c r="AE363" s="86"/>
      <c r="AF363" s="86"/>
      <c r="AG363" s="86"/>
      <c r="AH363" s="86"/>
      <c r="AI363" s="86"/>
      <c r="AJ363" s="86"/>
      <c r="AK363" s="86"/>
      <c r="AL363" s="86"/>
      <c r="AM363" s="86"/>
      <c r="AN363" s="86"/>
      <c r="AO363" s="86"/>
      <c r="AP363" s="86"/>
      <c r="AQ363" s="86"/>
      <c r="AR363" s="86"/>
      <c r="AS363" s="86"/>
      <c r="AT363" s="86"/>
      <c r="AU363" s="86"/>
      <c r="AV363" s="86"/>
      <c r="AW363" s="86"/>
      <c r="AX363" s="86"/>
      <c r="AY363" s="86"/>
      <c r="AZ363" s="86"/>
      <c r="BA363" s="86"/>
      <c r="BB363" s="86"/>
      <c r="BC363" s="23"/>
      <c r="BD363" s="23"/>
      <c r="BE363" s="23"/>
      <c r="BF363" s="23"/>
      <c r="BG363" s="23"/>
      <c r="BH363" s="23"/>
      <c r="BI363" s="23"/>
      <c r="BJ363" s="23"/>
      <c r="BK363" s="23"/>
      <c r="BL363" s="23"/>
      <c r="BM363" s="23"/>
      <c r="BN363" s="23"/>
      <c r="BO363" s="23"/>
      <c r="BP363" s="23"/>
      <c r="BQ363" s="23"/>
      <c r="BR363" s="23"/>
      <c r="BS363" s="23"/>
      <c r="BT363" s="23"/>
      <c r="BU363" s="23"/>
      <c r="BV363" s="23"/>
      <c r="BW363" s="23"/>
      <c r="BX363" s="23"/>
      <c r="BY363" s="23"/>
      <c r="BZ363" s="23"/>
      <c r="CA363" s="23"/>
      <c r="CB363" s="23"/>
      <c r="CC363" s="23"/>
      <c r="CD363" s="23"/>
      <c r="CE363" s="23"/>
      <c r="CF363" s="23"/>
      <c r="CG363" s="23"/>
      <c r="CH363" s="23"/>
      <c r="CI363" s="23"/>
      <c r="CJ363" s="23"/>
      <c r="CK363" s="23"/>
      <c r="CL363" s="23"/>
      <c r="CM363" s="23"/>
      <c r="CN363" s="23"/>
      <c r="CO363" s="23"/>
      <c r="CP363" s="23"/>
      <c r="CQ363" s="23"/>
      <c r="CR363" s="23"/>
      <c r="CS363" s="23"/>
      <c r="CT363" s="23"/>
      <c r="CU363" s="23"/>
      <c r="CV363" s="23"/>
      <c r="CW363" s="23"/>
      <c r="CX363" s="23"/>
    </row>
    <row r="364" spans="2:102" x14ac:dyDescent="0.25">
      <c r="B364" s="23">
        <v>353</v>
      </c>
      <c r="C364" s="86"/>
      <c r="D364" s="86"/>
      <c r="E364" s="86"/>
      <c r="F364" s="86"/>
      <c r="G364" s="86"/>
      <c r="H364" s="86"/>
      <c r="I364" s="86"/>
      <c r="J364" s="86"/>
      <c r="K364" s="86"/>
      <c r="L364" s="86"/>
      <c r="M364" s="86"/>
      <c r="N364" s="86"/>
      <c r="O364" s="86"/>
      <c r="P364" s="86"/>
      <c r="Q364" s="86"/>
      <c r="R364" s="86"/>
      <c r="S364" s="86"/>
      <c r="T364" s="86"/>
      <c r="U364" s="86"/>
      <c r="V364" s="86"/>
      <c r="W364" s="86"/>
      <c r="X364" s="86"/>
      <c r="Y364" s="86"/>
      <c r="Z364" s="86"/>
      <c r="AA364" s="86"/>
      <c r="AB364" s="86"/>
      <c r="AC364" s="86"/>
      <c r="AD364" s="86"/>
      <c r="AE364" s="86"/>
      <c r="AF364" s="86"/>
      <c r="AG364" s="86"/>
      <c r="AH364" s="86"/>
      <c r="AI364" s="86"/>
      <c r="AJ364" s="86"/>
      <c r="AK364" s="86"/>
      <c r="AL364" s="86"/>
      <c r="AM364" s="86"/>
      <c r="AN364" s="86"/>
      <c r="AO364" s="86"/>
      <c r="AP364" s="86"/>
      <c r="AQ364" s="86"/>
      <c r="AR364" s="86"/>
      <c r="AS364" s="86"/>
      <c r="AT364" s="86"/>
      <c r="AU364" s="86"/>
      <c r="AV364" s="86"/>
      <c r="AW364" s="86"/>
      <c r="AX364" s="86"/>
      <c r="AY364" s="86"/>
      <c r="AZ364" s="86"/>
      <c r="BA364" s="86"/>
      <c r="BB364" s="86"/>
      <c r="BC364" s="23"/>
      <c r="BD364" s="23"/>
      <c r="BE364" s="23"/>
      <c r="BF364" s="23"/>
      <c r="BG364" s="23"/>
      <c r="BH364" s="23"/>
      <c r="BI364" s="23"/>
      <c r="BJ364" s="23"/>
      <c r="BK364" s="23"/>
      <c r="BL364" s="23"/>
      <c r="BM364" s="23"/>
      <c r="BN364" s="23"/>
      <c r="BO364" s="23"/>
      <c r="BP364" s="23"/>
      <c r="BQ364" s="23"/>
      <c r="BR364" s="23"/>
      <c r="BS364" s="23"/>
      <c r="BT364" s="23"/>
      <c r="BU364" s="23"/>
      <c r="BV364" s="23"/>
      <c r="BW364" s="23"/>
      <c r="BX364" s="23"/>
      <c r="BY364" s="23"/>
      <c r="BZ364" s="23"/>
      <c r="CA364" s="23"/>
      <c r="CB364" s="23"/>
      <c r="CC364" s="23"/>
      <c r="CD364" s="23"/>
      <c r="CE364" s="23"/>
      <c r="CF364" s="23"/>
      <c r="CG364" s="23"/>
      <c r="CH364" s="23"/>
      <c r="CI364" s="23"/>
      <c r="CJ364" s="23"/>
      <c r="CK364" s="23"/>
      <c r="CL364" s="23"/>
      <c r="CM364" s="23"/>
      <c r="CN364" s="23"/>
      <c r="CO364" s="23"/>
      <c r="CP364" s="23"/>
      <c r="CQ364" s="23"/>
      <c r="CR364" s="23"/>
      <c r="CS364" s="23"/>
      <c r="CT364" s="23"/>
      <c r="CU364" s="23"/>
      <c r="CV364" s="23"/>
      <c r="CW364" s="23"/>
      <c r="CX364" s="23"/>
    </row>
    <row r="365" spans="2:102" x14ac:dyDescent="0.25">
      <c r="B365" s="23">
        <v>354</v>
      </c>
      <c r="C365" s="86"/>
      <c r="D365" s="86"/>
      <c r="E365" s="86"/>
      <c r="F365" s="86"/>
      <c r="G365" s="86"/>
      <c r="H365" s="86"/>
      <c r="I365" s="86"/>
      <c r="J365" s="86"/>
      <c r="K365" s="86"/>
      <c r="L365" s="86"/>
      <c r="M365" s="86"/>
      <c r="N365" s="86"/>
      <c r="O365" s="86"/>
      <c r="P365" s="86"/>
      <c r="Q365" s="86"/>
      <c r="R365" s="86"/>
      <c r="S365" s="86"/>
      <c r="T365" s="86"/>
      <c r="U365" s="86"/>
      <c r="V365" s="86"/>
      <c r="W365" s="86"/>
      <c r="X365" s="86"/>
      <c r="Y365" s="86"/>
      <c r="Z365" s="86"/>
      <c r="AA365" s="86"/>
      <c r="AB365" s="86"/>
      <c r="AC365" s="86"/>
      <c r="AD365" s="86"/>
      <c r="AE365" s="86"/>
      <c r="AF365" s="86"/>
      <c r="AG365" s="86"/>
      <c r="AH365" s="86"/>
      <c r="AI365" s="86"/>
      <c r="AJ365" s="86"/>
      <c r="AK365" s="86"/>
      <c r="AL365" s="86"/>
      <c r="AM365" s="86"/>
      <c r="AN365" s="86"/>
      <c r="AO365" s="86"/>
      <c r="AP365" s="86"/>
      <c r="AQ365" s="86"/>
      <c r="AR365" s="86"/>
      <c r="AS365" s="86"/>
      <c r="AT365" s="86"/>
      <c r="AU365" s="86"/>
      <c r="AV365" s="86"/>
      <c r="AW365" s="86"/>
      <c r="AX365" s="86"/>
      <c r="AY365" s="86"/>
      <c r="AZ365" s="86"/>
      <c r="BA365" s="86"/>
      <c r="BB365" s="86"/>
      <c r="BC365" s="23"/>
      <c r="BD365" s="23"/>
      <c r="BE365" s="23"/>
      <c r="BF365" s="23"/>
      <c r="BG365" s="23"/>
      <c r="BH365" s="23"/>
      <c r="BI365" s="23"/>
      <c r="BJ365" s="23"/>
      <c r="BK365" s="23"/>
      <c r="BL365" s="23"/>
      <c r="BM365" s="23"/>
      <c r="BN365" s="23"/>
      <c r="BO365" s="23"/>
      <c r="BP365" s="23"/>
      <c r="BQ365" s="23"/>
      <c r="BR365" s="23"/>
      <c r="BS365" s="23"/>
      <c r="BT365" s="23"/>
      <c r="BU365" s="23"/>
      <c r="BV365" s="23"/>
      <c r="BW365" s="23"/>
      <c r="BX365" s="23"/>
      <c r="BY365" s="23"/>
      <c r="BZ365" s="23"/>
      <c r="CA365" s="23"/>
      <c r="CB365" s="23"/>
      <c r="CC365" s="23"/>
      <c r="CD365" s="23"/>
      <c r="CE365" s="23"/>
      <c r="CF365" s="23"/>
      <c r="CG365" s="23"/>
      <c r="CH365" s="23"/>
      <c r="CI365" s="23"/>
      <c r="CJ365" s="23"/>
      <c r="CK365" s="23"/>
      <c r="CL365" s="23"/>
      <c r="CM365" s="23"/>
      <c r="CN365" s="23"/>
      <c r="CO365" s="23"/>
      <c r="CP365" s="23"/>
      <c r="CQ365" s="23"/>
      <c r="CR365" s="23"/>
      <c r="CS365" s="23"/>
      <c r="CT365" s="23"/>
      <c r="CU365" s="23"/>
      <c r="CV365" s="23"/>
      <c r="CW365" s="23"/>
      <c r="CX365" s="23"/>
    </row>
    <row r="366" spans="2:102" x14ac:dyDescent="0.25">
      <c r="B366" s="23">
        <v>355</v>
      </c>
      <c r="C366" s="86"/>
      <c r="D366" s="86"/>
      <c r="E366" s="86"/>
      <c r="F366" s="86"/>
      <c r="G366" s="86"/>
      <c r="H366" s="86"/>
      <c r="I366" s="86"/>
      <c r="J366" s="86"/>
      <c r="K366" s="86"/>
      <c r="L366" s="86"/>
      <c r="M366" s="86"/>
      <c r="N366" s="86"/>
      <c r="O366" s="86"/>
      <c r="P366" s="86"/>
      <c r="Q366" s="86"/>
      <c r="R366" s="86"/>
      <c r="S366" s="86"/>
      <c r="T366" s="86"/>
      <c r="U366" s="86"/>
      <c r="V366" s="86"/>
      <c r="W366" s="86"/>
      <c r="X366" s="86"/>
      <c r="Y366" s="86"/>
      <c r="Z366" s="86"/>
      <c r="AA366" s="86"/>
      <c r="AB366" s="86"/>
      <c r="AC366" s="86"/>
      <c r="AD366" s="86"/>
      <c r="AE366" s="86"/>
      <c r="AF366" s="86"/>
      <c r="AG366" s="86"/>
      <c r="AH366" s="86"/>
      <c r="AI366" s="86"/>
      <c r="AJ366" s="86"/>
      <c r="AK366" s="86"/>
      <c r="AL366" s="86"/>
      <c r="AM366" s="86"/>
      <c r="AN366" s="86"/>
      <c r="AO366" s="86"/>
      <c r="AP366" s="86"/>
      <c r="AQ366" s="86"/>
      <c r="AR366" s="86"/>
      <c r="AS366" s="86"/>
      <c r="AT366" s="86"/>
      <c r="AU366" s="86"/>
      <c r="AV366" s="86"/>
      <c r="AW366" s="86"/>
      <c r="AX366" s="86"/>
      <c r="AY366" s="86"/>
      <c r="AZ366" s="86"/>
      <c r="BA366" s="86"/>
      <c r="BB366" s="86"/>
      <c r="BC366" s="23"/>
      <c r="BD366" s="23"/>
      <c r="BE366" s="23"/>
      <c r="BF366" s="23"/>
      <c r="BG366" s="23"/>
      <c r="BH366" s="23"/>
      <c r="BI366" s="23"/>
      <c r="BJ366" s="23"/>
      <c r="BK366" s="23"/>
      <c r="BL366" s="23"/>
      <c r="BM366" s="23"/>
      <c r="BN366" s="23"/>
      <c r="BO366" s="23"/>
      <c r="BP366" s="23"/>
      <c r="BQ366" s="23"/>
      <c r="BR366" s="23"/>
      <c r="BS366" s="23"/>
      <c r="BT366" s="23"/>
      <c r="BU366" s="23"/>
      <c r="BV366" s="23"/>
      <c r="BW366" s="23"/>
      <c r="BX366" s="23"/>
      <c r="BY366" s="23"/>
      <c r="BZ366" s="23"/>
      <c r="CA366" s="23"/>
      <c r="CB366" s="23"/>
      <c r="CC366" s="23"/>
      <c r="CD366" s="23"/>
      <c r="CE366" s="23"/>
      <c r="CF366" s="23"/>
      <c r="CG366" s="23"/>
      <c r="CH366" s="23"/>
      <c r="CI366" s="23"/>
      <c r="CJ366" s="23"/>
      <c r="CK366" s="23"/>
      <c r="CL366" s="23"/>
      <c r="CM366" s="23"/>
      <c r="CN366" s="23"/>
      <c r="CO366" s="23"/>
      <c r="CP366" s="23"/>
      <c r="CQ366" s="23"/>
      <c r="CR366" s="23"/>
      <c r="CS366" s="23"/>
      <c r="CT366" s="23"/>
      <c r="CU366" s="23"/>
      <c r="CV366" s="23"/>
      <c r="CW366" s="23"/>
      <c r="CX366" s="23"/>
    </row>
    <row r="367" spans="2:102" x14ac:dyDescent="0.25">
      <c r="B367" s="23">
        <v>356</v>
      </c>
      <c r="C367" s="86"/>
      <c r="D367" s="86"/>
      <c r="E367" s="86"/>
      <c r="F367" s="86"/>
      <c r="G367" s="86"/>
      <c r="H367" s="86"/>
      <c r="I367" s="86"/>
      <c r="J367" s="86"/>
      <c r="K367" s="86"/>
      <c r="L367" s="86"/>
      <c r="M367" s="86"/>
      <c r="N367" s="86"/>
      <c r="O367" s="86"/>
      <c r="P367" s="86"/>
      <c r="Q367" s="86"/>
      <c r="R367" s="86"/>
      <c r="S367" s="86"/>
      <c r="T367" s="86"/>
      <c r="U367" s="86"/>
      <c r="V367" s="86"/>
      <c r="W367" s="86"/>
      <c r="X367" s="86"/>
      <c r="Y367" s="86"/>
      <c r="Z367" s="86"/>
      <c r="AA367" s="86"/>
      <c r="AB367" s="86"/>
      <c r="AC367" s="86"/>
      <c r="AD367" s="86"/>
      <c r="AE367" s="86"/>
      <c r="AF367" s="86"/>
      <c r="AG367" s="86"/>
      <c r="AH367" s="86"/>
      <c r="AI367" s="86"/>
      <c r="AJ367" s="86"/>
      <c r="AK367" s="86"/>
      <c r="AL367" s="86"/>
      <c r="AM367" s="86"/>
      <c r="AN367" s="86"/>
      <c r="AO367" s="86"/>
      <c r="AP367" s="86"/>
      <c r="AQ367" s="86"/>
      <c r="AR367" s="86"/>
      <c r="AS367" s="86"/>
      <c r="AT367" s="86"/>
      <c r="AU367" s="86"/>
      <c r="AV367" s="86"/>
      <c r="AW367" s="86"/>
      <c r="AX367" s="86"/>
      <c r="AY367" s="86"/>
      <c r="AZ367" s="86"/>
      <c r="BA367" s="86"/>
      <c r="BB367" s="86"/>
      <c r="BC367" s="23"/>
      <c r="BD367" s="23"/>
      <c r="BE367" s="23"/>
      <c r="BF367" s="23"/>
      <c r="BG367" s="23"/>
      <c r="BH367" s="23"/>
      <c r="BI367" s="23"/>
      <c r="BJ367" s="23"/>
      <c r="BK367" s="23"/>
      <c r="BL367" s="23"/>
      <c r="BM367" s="23"/>
      <c r="BN367" s="23"/>
      <c r="BO367" s="23"/>
      <c r="BP367" s="23"/>
      <c r="BQ367" s="23"/>
      <c r="BR367" s="23"/>
      <c r="BS367" s="23"/>
      <c r="BT367" s="23"/>
      <c r="BU367" s="23"/>
      <c r="BV367" s="23"/>
      <c r="BW367" s="23"/>
      <c r="BX367" s="23"/>
      <c r="BY367" s="23"/>
      <c r="BZ367" s="23"/>
      <c r="CA367" s="23"/>
      <c r="CB367" s="23"/>
      <c r="CC367" s="23"/>
      <c r="CD367" s="23"/>
      <c r="CE367" s="23"/>
      <c r="CF367" s="23"/>
      <c r="CG367" s="23"/>
      <c r="CH367" s="23"/>
      <c r="CI367" s="23"/>
      <c r="CJ367" s="23"/>
      <c r="CK367" s="23"/>
      <c r="CL367" s="23"/>
      <c r="CM367" s="23"/>
      <c r="CN367" s="23"/>
      <c r="CO367" s="23"/>
      <c r="CP367" s="23"/>
      <c r="CQ367" s="23"/>
      <c r="CR367" s="23"/>
      <c r="CS367" s="23"/>
      <c r="CT367" s="23"/>
      <c r="CU367" s="23"/>
      <c r="CV367" s="23"/>
      <c r="CW367" s="23"/>
      <c r="CX367" s="23"/>
    </row>
    <row r="368" spans="2:102" x14ac:dyDescent="0.25">
      <c r="B368" s="23">
        <v>357</v>
      </c>
      <c r="C368" s="86"/>
      <c r="D368" s="86"/>
      <c r="E368" s="86"/>
      <c r="F368" s="86"/>
      <c r="G368" s="86"/>
      <c r="H368" s="86"/>
      <c r="I368" s="86"/>
      <c r="J368" s="86"/>
      <c r="K368" s="86"/>
      <c r="L368" s="86"/>
      <c r="M368" s="86"/>
      <c r="N368" s="86"/>
      <c r="O368" s="86"/>
      <c r="P368" s="86"/>
      <c r="Q368" s="86"/>
      <c r="R368" s="86"/>
      <c r="S368" s="86"/>
      <c r="T368" s="86"/>
      <c r="U368" s="86"/>
      <c r="V368" s="86"/>
      <c r="W368" s="86"/>
      <c r="X368" s="86"/>
      <c r="Y368" s="86"/>
      <c r="Z368" s="86"/>
      <c r="AA368" s="86"/>
      <c r="AB368" s="86"/>
      <c r="AC368" s="86"/>
      <c r="AD368" s="86"/>
      <c r="AE368" s="86"/>
      <c r="AF368" s="86"/>
      <c r="AG368" s="86"/>
      <c r="AH368" s="86"/>
      <c r="AI368" s="86"/>
      <c r="AJ368" s="86"/>
      <c r="AK368" s="86"/>
      <c r="AL368" s="86"/>
      <c r="AM368" s="86"/>
      <c r="AN368" s="86"/>
      <c r="AO368" s="86"/>
      <c r="AP368" s="86"/>
      <c r="AQ368" s="86"/>
      <c r="AR368" s="86"/>
      <c r="AS368" s="86"/>
      <c r="AT368" s="86"/>
      <c r="AU368" s="86"/>
      <c r="AV368" s="86"/>
      <c r="AW368" s="86"/>
      <c r="AX368" s="86"/>
      <c r="AY368" s="86"/>
      <c r="AZ368" s="86"/>
      <c r="BA368" s="86"/>
      <c r="BB368" s="86"/>
      <c r="BC368" s="23"/>
      <c r="BD368" s="23"/>
      <c r="BE368" s="23"/>
      <c r="BF368" s="23"/>
      <c r="BG368" s="23"/>
      <c r="BH368" s="23"/>
      <c r="BI368" s="23"/>
      <c r="BJ368" s="23"/>
      <c r="BK368" s="23"/>
      <c r="BL368" s="23"/>
      <c r="BM368" s="23"/>
      <c r="BN368" s="23"/>
      <c r="BO368" s="23"/>
      <c r="BP368" s="23"/>
      <c r="BQ368" s="23"/>
      <c r="BR368" s="23"/>
      <c r="BS368" s="23"/>
      <c r="BT368" s="23"/>
      <c r="BU368" s="23"/>
      <c r="BV368" s="23"/>
      <c r="BW368" s="23"/>
      <c r="BX368" s="23"/>
      <c r="BY368" s="23"/>
      <c r="BZ368" s="23"/>
      <c r="CA368" s="23"/>
      <c r="CB368" s="23"/>
      <c r="CC368" s="23"/>
      <c r="CD368" s="23"/>
      <c r="CE368" s="23"/>
      <c r="CF368" s="23"/>
      <c r="CG368" s="23"/>
      <c r="CH368" s="23"/>
      <c r="CI368" s="23"/>
      <c r="CJ368" s="23"/>
      <c r="CK368" s="23"/>
      <c r="CL368" s="23"/>
      <c r="CM368" s="23"/>
      <c r="CN368" s="23"/>
      <c r="CO368" s="23"/>
      <c r="CP368" s="23"/>
      <c r="CQ368" s="23"/>
      <c r="CR368" s="23"/>
      <c r="CS368" s="23"/>
      <c r="CT368" s="23"/>
      <c r="CU368" s="23"/>
      <c r="CV368" s="23"/>
      <c r="CW368" s="23"/>
      <c r="CX368" s="23"/>
    </row>
    <row r="369" spans="2:102" x14ac:dyDescent="0.25">
      <c r="B369" s="23">
        <v>358</v>
      </c>
      <c r="C369" s="86"/>
      <c r="D369" s="86"/>
      <c r="E369" s="86"/>
      <c r="F369" s="86"/>
      <c r="G369" s="86"/>
      <c r="H369" s="86"/>
      <c r="I369" s="86"/>
      <c r="J369" s="86"/>
      <c r="K369" s="86"/>
      <c r="L369" s="86"/>
      <c r="M369" s="86"/>
      <c r="N369" s="86"/>
      <c r="O369" s="86"/>
      <c r="P369" s="86"/>
      <c r="Q369" s="86"/>
      <c r="R369" s="86"/>
      <c r="S369" s="86"/>
      <c r="T369" s="86"/>
      <c r="U369" s="86"/>
      <c r="V369" s="86"/>
      <c r="W369" s="86"/>
      <c r="X369" s="86"/>
      <c r="Y369" s="86"/>
      <c r="Z369" s="86"/>
      <c r="AA369" s="86"/>
      <c r="AB369" s="86"/>
      <c r="AC369" s="86"/>
      <c r="AD369" s="86"/>
      <c r="AE369" s="86"/>
      <c r="AF369" s="86"/>
      <c r="AG369" s="86"/>
      <c r="AH369" s="86"/>
      <c r="AI369" s="86"/>
      <c r="AJ369" s="86"/>
      <c r="AK369" s="86"/>
      <c r="AL369" s="86"/>
      <c r="AM369" s="86"/>
      <c r="AN369" s="86"/>
      <c r="AO369" s="86"/>
      <c r="AP369" s="86"/>
      <c r="AQ369" s="86"/>
      <c r="AR369" s="86"/>
      <c r="AS369" s="86"/>
      <c r="AT369" s="86"/>
      <c r="AU369" s="86"/>
      <c r="AV369" s="86"/>
      <c r="AW369" s="86"/>
      <c r="AX369" s="86"/>
      <c r="AY369" s="86"/>
      <c r="AZ369" s="86"/>
      <c r="BA369" s="86"/>
      <c r="BB369" s="86"/>
      <c r="BC369" s="23"/>
      <c r="BD369" s="23"/>
      <c r="BE369" s="23"/>
      <c r="BF369" s="23"/>
      <c r="BG369" s="23"/>
      <c r="BH369" s="23"/>
      <c r="BI369" s="23"/>
      <c r="BJ369" s="23"/>
      <c r="BK369" s="23"/>
      <c r="BL369" s="23"/>
      <c r="BM369" s="23"/>
      <c r="BN369" s="23"/>
      <c r="BO369" s="23"/>
      <c r="BP369" s="23"/>
      <c r="BQ369" s="23"/>
      <c r="BR369" s="23"/>
      <c r="BS369" s="23"/>
      <c r="BT369" s="23"/>
      <c r="BU369" s="23"/>
      <c r="BV369" s="23"/>
      <c r="BW369" s="23"/>
      <c r="BX369" s="23"/>
      <c r="BY369" s="23"/>
      <c r="BZ369" s="23"/>
      <c r="CA369" s="23"/>
      <c r="CB369" s="23"/>
      <c r="CC369" s="23"/>
      <c r="CD369" s="23"/>
      <c r="CE369" s="23"/>
      <c r="CF369" s="23"/>
      <c r="CG369" s="23"/>
      <c r="CH369" s="23"/>
      <c r="CI369" s="23"/>
      <c r="CJ369" s="23"/>
      <c r="CK369" s="23"/>
      <c r="CL369" s="23"/>
      <c r="CM369" s="23"/>
      <c r="CN369" s="23"/>
      <c r="CO369" s="23"/>
      <c r="CP369" s="23"/>
      <c r="CQ369" s="23"/>
      <c r="CR369" s="23"/>
      <c r="CS369" s="23"/>
      <c r="CT369" s="23"/>
      <c r="CU369" s="23"/>
      <c r="CV369" s="23"/>
      <c r="CW369" s="23"/>
      <c r="CX369" s="23"/>
    </row>
    <row r="370" spans="2:102" x14ac:dyDescent="0.25">
      <c r="B370" s="23">
        <v>359</v>
      </c>
      <c r="C370" s="86"/>
      <c r="D370" s="86"/>
      <c r="E370" s="86"/>
      <c r="F370" s="86"/>
      <c r="G370" s="86"/>
      <c r="H370" s="86"/>
      <c r="I370" s="86"/>
      <c r="J370" s="86"/>
      <c r="K370" s="86"/>
      <c r="L370" s="86"/>
      <c r="M370" s="86"/>
      <c r="N370" s="86"/>
      <c r="O370" s="86"/>
      <c r="P370" s="86"/>
      <c r="Q370" s="86"/>
      <c r="R370" s="86"/>
      <c r="S370" s="86"/>
      <c r="T370" s="86"/>
      <c r="U370" s="86"/>
      <c r="V370" s="86"/>
      <c r="W370" s="86"/>
      <c r="X370" s="86"/>
      <c r="Y370" s="86"/>
      <c r="Z370" s="86"/>
      <c r="AA370" s="86"/>
      <c r="AB370" s="86"/>
      <c r="AC370" s="86"/>
      <c r="AD370" s="86"/>
      <c r="AE370" s="86"/>
      <c r="AF370" s="86"/>
      <c r="AG370" s="86"/>
      <c r="AH370" s="86"/>
      <c r="AI370" s="86"/>
      <c r="AJ370" s="86"/>
      <c r="AK370" s="86"/>
      <c r="AL370" s="86"/>
      <c r="AM370" s="86"/>
      <c r="AN370" s="86"/>
      <c r="AO370" s="86"/>
      <c r="AP370" s="86"/>
      <c r="AQ370" s="86"/>
      <c r="AR370" s="86"/>
      <c r="AS370" s="86"/>
      <c r="AT370" s="86"/>
      <c r="AU370" s="86"/>
      <c r="AV370" s="86"/>
      <c r="AW370" s="86"/>
      <c r="AX370" s="86"/>
      <c r="AY370" s="86"/>
      <c r="AZ370" s="86"/>
      <c r="BA370" s="86"/>
      <c r="BB370" s="86"/>
      <c r="BC370" s="23"/>
      <c r="BD370" s="23"/>
      <c r="BE370" s="23"/>
      <c r="BF370" s="23"/>
      <c r="BG370" s="23"/>
      <c r="BH370" s="23"/>
      <c r="BI370" s="23"/>
      <c r="BJ370" s="23"/>
      <c r="BK370" s="23"/>
      <c r="BL370" s="23"/>
      <c r="BM370" s="23"/>
      <c r="BN370" s="23"/>
      <c r="BO370" s="23"/>
      <c r="BP370" s="23"/>
      <c r="BQ370" s="23"/>
      <c r="BR370" s="23"/>
      <c r="BS370" s="23"/>
      <c r="BT370" s="23"/>
      <c r="BU370" s="23"/>
      <c r="BV370" s="23"/>
      <c r="BW370" s="23"/>
      <c r="BX370" s="23"/>
      <c r="BY370" s="23"/>
      <c r="BZ370" s="23"/>
      <c r="CA370" s="23"/>
      <c r="CB370" s="23"/>
      <c r="CC370" s="23"/>
      <c r="CD370" s="23"/>
      <c r="CE370" s="23"/>
      <c r="CF370" s="23"/>
      <c r="CG370" s="23"/>
      <c r="CH370" s="23"/>
      <c r="CI370" s="23"/>
      <c r="CJ370" s="23"/>
      <c r="CK370" s="23"/>
      <c r="CL370" s="23"/>
      <c r="CM370" s="23"/>
      <c r="CN370" s="23"/>
      <c r="CO370" s="23"/>
      <c r="CP370" s="23"/>
      <c r="CQ370" s="23"/>
      <c r="CR370" s="23"/>
      <c r="CS370" s="23"/>
      <c r="CT370" s="23"/>
      <c r="CU370" s="23"/>
      <c r="CV370" s="23"/>
      <c r="CW370" s="23"/>
      <c r="CX370" s="23"/>
    </row>
    <row r="371" spans="2:102" x14ac:dyDescent="0.25">
      <c r="B371" s="23">
        <v>360</v>
      </c>
      <c r="C371" s="86"/>
      <c r="D371" s="86"/>
      <c r="E371" s="86"/>
      <c r="F371" s="86"/>
      <c r="G371" s="86"/>
      <c r="H371" s="86"/>
      <c r="I371" s="86"/>
      <c r="J371" s="86"/>
      <c r="K371" s="86"/>
      <c r="L371" s="86"/>
      <c r="M371" s="86"/>
      <c r="N371" s="86"/>
      <c r="O371" s="86"/>
      <c r="P371" s="86"/>
      <c r="Q371" s="86"/>
      <c r="R371" s="86"/>
      <c r="S371" s="86"/>
      <c r="T371" s="86"/>
      <c r="U371" s="86"/>
      <c r="V371" s="86"/>
      <c r="W371" s="86"/>
      <c r="X371" s="86"/>
      <c r="Y371" s="86"/>
      <c r="Z371" s="86"/>
      <c r="AA371" s="86"/>
      <c r="AB371" s="86"/>
      <c r="AC371" s="86"/>
      <c r="AD371" s="86"/>
      <c r="AE371" s="86"/>
      <c r="AF371" s="86"/>
      <c r="AG371" s="86"/>
      <c r="AH371" s="86"/>
      <c r="AI371" s="86"/>
      <c r="AJ371" s="86"/>
      <c r="AK371" s="86"/>
      <c r="AL371" s="86"/>
      <c r="AM371" s="86"/>
      <c r="AN371" s="86"/>
      <c r="AO371" s="86"/>
      <c r="AP371" s="86"/>
      <c r="AQ371" s="86"/>
      <c r="AR371" s="86"/>
      <c r="AS371" s="86"/>
      <c r="AT371" s="86"/>
      <c r="AU371" s="86"/>
      <c r="AV371" s="86"/>
      <c r="AW371" s="86"/>
      <c r="AX371" s="86"/>
      <c r="AY371" s="86"/>
      <c r="AZ371" s="86"/>
      <c r="BA371" s="86"/>
      <c r="BB371" s="86"/>
      <c r="BC371" s="23"/>
      <c r="BD371" s="23"/>
      <c r="BE371" s="23"/>
      <c r="BF371" s="23"/>
      <c r="BG371" s="23"/>
      <c r="BH371" s="23"/>
      <c r="BI371" s="23"/>
      <c r="BJ371" s="23"/>
      <c r="BK371" s="23"/>
      <c r="BL371" s="23"/>
      <c r="BM371" s="23"/>
      <c r="BN371" s="23"/>
      <c r="BO371" s="23"/>
      <c r="BP371" s="23"/>
      <c r="BQ371" s="23"/>
      <c r="BR371" s="23"/>
      <c r="BS371" s="23"/>
      <c r="BT371" s="23"/>
      <c r="BU371" s="23"/>
      <c r="BV371" s="23"/>
      <c r="BW371" s="23"/>
      <c r="BX371" s="23"/>
      <c r="BY371" s="23"/>
      <c r="BZ371" s="23"/>
      <c r="CA371" s="23"/>
      <c r="CB371" s="23"/>
      <c r="CC371" s="23"/>
      <c r="CD371" s="23"/>
      <c r="CE371" s="23"/>
      <c r="CF371" s="23"/>
      <c r="CG371" s="23"/>
      <c r="CH371" s="23"/>
      <c r="CI371" s="23"/>
      <c r="CJ371" s="23"/>
      <c r="CK371" s="23"/>
      <c r="CL371" s="23"/>
      <c r="CM371" s="23"/>
      <c r="CN371" s="23"/>
      <c r="CO371" s="23"/>
      <c r="CP371" s="23"/>
      <c r="CQ371" s="23"/>
      <c r="CR371" s="23"/>
      <c r="CS371" s="23"/>
      <c r="CT371" s="23"/>
      <c r="CU371" s="23"/>
      <c r="CV371" s="23"/>
      <c r="CW371" s="23"/>
      <c r="CX371" s="23"/>
    </row>
    <row r="372" spans="2:102" x14ac:dyDescent="0.25">
      <c r="B372" s="23">
        <v>361</v>
      </c>
      <c r="C372" s="86"/>
      <c r="D372" s="86"/>
      <c r="E372" s="86"/>
      <c r="F372" s="86"/>
      <c r="G372" s="86"/>
      <c r="H372" s="86"/>
      <c r="I372" s="86"/>
      <c r="J372" s="86"/>
      <c r="K372" s="86"/>
      <c r="L372" s="86"/>
      <c r="M372" s="86"/>
      <c r="N372" s="86"/>
      <c r="O372" s="86"/>
      <c r="P372" s="86"/>
      <c r="Q372" s="86"/>
      <c r="R372" s="86"/>
      <c r="S372" s="86"/>
      <c r="T372" s="86"/>
      <c r="U372" s="86"/>
      <c r="V372" s="86"/>
      <c r="W372" s="86"/>
      <c r="X372" s="86"/>
      <c r="Y372" s="86"/>
      <c r="Z372" s="86"/>
      <c r="AA372" s="86"/>
      <c r="AB372" s="86"/>
      <c r="AC372" s="86"/>
      <c r="AD372" s="86"/>
      <c r="AE372" s="86"/>
      <c r="AF372" s="86"/>
      <c r="AG372" s="86"/>
      <c r="AH372" s="86"/>
      <c r="AI372" s="86"/>
      <c r="AJ372" s="86"/>
      <c r="AK372" s="86"/>
      <c r="AL372" s="86"/>
      <c r="AM372" s="86"/>
      <c r="AN372" s="86"/>
      <c r="AO372" s="86"/>
      <c r="AP372" s="86"/>
      <c r="AQ372" s="86"/>
      <c r="AR372" s="86"/>
      <c r="AS372" s="86"/>
      <c r="AT372" s="86"/>
      <c r="AU372" s="86"/>
      <c r="AV372" s="86"/>
      <c r="AW372" s="86"/>
      <c r="AX372" s="86"/>
      <c r="AY372" s="86"/>
      <c r="AZ372" s="86"/>
      <c r="BA372" s="86"/>
      <c r="BB372" s="86"/>
      <c r="BC372" s="23"/>
      <c r="BD372" s="23"/>
      <c r="BE372" s="23"/>
      <c r="BF372" s="23"/>
      <c r="BG372" s="23"/>
      <c r="BH372" s="23"/>
      <c r="BI372" s="23"/>
      <c r="BJ372" s="23"/>
      <c r="BK372" s="23"/>
      <c r="BL372" s="23"/>
      <c r="BM372" s="23"/>
      <c r="BN372" s="23"/>
      <c r="BO372" s="23"/>
      <c r="BP372" s="23"/>
      <c r="BQ372" s="23"/>
      <c r="BR372" s="23"/>
      <c r="BS372" s="23"/>
      <c r="BT372" s="23"/>
      <c r="BU372" s="23"/>
      <c r="BV372" s="23"/>
      <c r="BW372" s="23"/>
      <c r="BX372" s="23"/>
      <c r="BY372" s="23"/>
      <c r="BZ372" s="23"/>
      <c r="CA372" s="23"/>
      <c r="CB372" s="23"/>
      <c r="CC372" s="23"/>
      <c r="CD372" s="23"/>
      <c r="CE372" s="23"/>
      <c r="CF372" s="23"/>
      <c r="CG372" s="23"/>
      <c r="CH372" s="23"/>
      <c r="CI372" s="23"/>
      <c r="CJ372" s="23"/>
      <c r="CK372" s="23"/>
      <c r="CL372" s="23"/>
      <c r="CM372" s="23"/>
      <c r="CN372" s="23"/>
      <c r="CO372" s="23"/>
      <c r="CP372" s="23"/>
      <c r="CQ372" s="23"/>
      <c r="CR372" s="23"/>
      <c r="CS372" s="23"/>
      <c r="CT372" s="23"/>
      <c r="CU372" s="23"/>
      <c r="CV372" s="23"/>
      <c r="CW372" s="23"/>
      <c r="CX372" s="23"/>
    </row>
    <row r="373" spans="2:102" x14ac:dyDescent="0.25">
      <c r="B373" s="23">
        <v>362</v>
      </c>
      <c r="C373" s="86"/>
      <c r="D373" s="86"/>
      <c r="E373" s="86"/>
      <c r="F373" s="86"/>
      <c r="G373" s="86"/>
      <c r="H373" s="86"/>
      <c r="I373" s="86"/>
      <c r="J373" s="86"/>
      <c r="K373" s="86"/>
      <c r="L373" s="86"/>
      <c r="M373" s="86"/>
      <c r="N373" s="86"/>
      <c r="O373" s="86"/>
      <c r="P373" s="86"/>
      <c r="Q373" s="86"/>
      <c r="R373" s="86"/>
      <c r="S373" s="86"/>
      <c r="T373" s="86"/>
      <c r="U373" s="86"/>
      <c r="V373" s="86"/>
      <c r="W373" s="86"/>
      <c r="X373" s="86"/>
      <c r="Y373" s="86"/>
      <c r="Z373" s="86"/>
      <c r="AA373" s="86"/>
      <c r="AB373" s="86"/>
      <c r="AC373" s="86"/>
      <c r="AD373" s="86"/>
      <c r="AE373" s="86"/>
      <c r="AF373" s="86"/>
      <c r="AG373" s="86"/>
      <c r="AH373" s="86"/>
      <c r="AI373" s="86"/>
      <c r="AJ373" s="86"/>
      <c r="AK373" s="86"/>
      <c r="AL373" s="86"/>
      <c r="AM373" s="86"/>
      <c r="AN373" s="86"/>
      <c r="AO373" s="86"/>
      <c r="AP373" s="86"/>
      <c r="AQ373" s="86"/>
      <c r="AR373" s="86"/>
      <c r="AS373" s="86"/>
      <c r="AT373" s="86"/>
      <c r="AU373" s="86"/>
      <c r="AV373" s="86"/>
      <c r="AW373" s="86"/>
      <c r="AX373" s="86"/>
      <c r="AY373" s="86"/>
      <c r="AZ373" s="86"/>
      <c r="BA373" s="86"/>
      <c r="BB373" s="86"/>
      <c r="BC373" s="23"/>
      <c r="BD373" s="23"/>
      <c r="BE373" s="23"/>
      <c r="BF373" s="23"/>
      <c r="BG373" s="23"/>
      <c r="BH373" s="23"/>
      <c r="BI373" s="23"/>
      <c r="BJ373" s="23"/>
      <c r="BK373" s="23"/>
      <c r="BL373" s="23"/>
      <c r="BM373" s="23"/>
      <c r="BN373" s="23"/>
      <c r="BO373" s="23"/>
      <c r="BP373" s="23"/>
      <c r="BQ373" s="23"/>
      <c r="BR373" s="23"/>
      <c r="BS373" s="23"/>
      <c r="BT373" s="23"/>
      <c r="BU373" s="23"/>
      <c r="BV373" s="23"/>
      <c r="BW373" s="23"/>
      <c r="BX373" s="23"/>
      <c r="BY373" s="23"/>
      <c r="BZ373" s="23"/>
      <c r="CA373" s="23"/>
      <c r="CB373" s="23"/>
      <c r="CC373" s="23"/>
      <c r="CD373" s="23"/>
      <c r="CE373" s="23"/>
      <c r="CF373" s="23"/>
      <c r="CG373" s="23"/>
      <c r="CH373" s="23"/>
      <c r="CI373" s="23"/>
      <c r="CJ373" s="23"/>
      <c r="CK373" s="23"/>
      <c r="CL373" s="23"/>
      <c r="CM373" s="23"/>
      <c r="CN373" s="23"/>
      <c r="CO373" s="23"/>
      <c r="CP373" s="23"/>
      <c r="CQ373" s="23"/>
      <c r="CR373" s="23"/>
      <c r="CS373" s="23"/>
      <c r="CT373" s="23"/>
      <c r="CU373" s="23"/>
      <c r="CV373" s="23"/>
      <c r="CW373" s="23"/>
      <c r="CX373" s="23"/>
    </row>
    <row r="374" spans="2:102" x14ac:dyDescent="0.25">
      <c r="B374" s="23">
        <v>363</v>
      </c>
      <c r="C374" s="86"/>
      <c r="D374" s="86"/>
      <c r="E374" s="86"/>
      <c r="F374" s="86"/>
      <c r="G374" s="86"/>
      <c r="H374" s="86"/>
      <c r="I374" s="86"/>
      <c r="J374" s="86"/>
      <c r="K374" s="86"/>
      <c r="L374" s="86"/>
      <c r="M374" s="86"/>
      <c r="N374" s="86"/>
      <c r="O374" s="86"/>
      <c r="P374" s="86"/>
      <c r="Q374" s="86"/>
      <c r="R374" s="86"/>
      <c r="S374" s="86"/>
      <c r="T374" s="86"/>
      <c r="U374" s="86"/>
      <c r="V374" s="86"/>
      <c r="W374" s="86"/>
      <c r="X374" s="86"/>
      <c r="Y374" s="86"/>
      <c r="Z374" s="86"/>
      <c r="AA374" s="86"/>
      <c r="AB374" s="86"/>
      <c r="AC374" s="86"/>
      <c r="AD374" s="86"/>
      <c r="AE374" s="86"/>
      <c r="AF374" s="86"/>
      <c r="AG374" s="86"/>
      <c r="AH374" s="86"/>
      <c r="AI374" s="86"/>
      <c r="AJ374" s="86"/>
      <c r="AK374" s="86"/>
      <c r="AL374" s="86"/>
      <c r="AM374" s="86"/>
      <c r="AN374" s="86"/>
      <c r="AO374" s="86"/>
      <c r="AP374" s="86"/>
      <c r="AQ374" s="86"/>
      <c r="AR374" s="86"/>
      <c r="AS374" s="86"/>
      <c r="AT374" s="86"/>
      <c r="AU374" s="86"/>
      <c r="AV374" s="86"/>
      <c r="AW374" s="86"/>
      <c r="AX374" s="86"/>
      <c r="AY374" s="86"/>
      <c r="AZ374" s="86"/>
      <c r="BA374" s="86"/>
      <c r="BB374" s="86"/>
      <c r="BC374" s="23"/>
      <c r="BD374" s="23"/>
      <c r="BE374" s="23"/>
      <c r="BF374" s="23"/>
      <c r="BG374" s="23"/>
      <c r="BH374" s="23"/>
      <c r="BI374" s="23"/>
      <c r="BJ374" s="23"/>
      <c r="BK374" s="23"/>
      <c r="BL374" s="23"/>
      <c r="BM374" s="23"/>
      <c r="BN374" s="23"/>
      <c r="BO374" s="23"/>
      <c r="BP374" s="23"/>
      <c r="BQ374" s="23"/>
      <c r="BR374" s="23"/>
      <c r="BS374" s="23"/>
      <c r="BT374" s="23"/>
      <c r="BU374" s="23"/>
      <c r="BV374" s="23"/>
      <c r="BW374" s="23"/>
      <c r="BX374" s="23"/>
      <c r="BY374" s="23"/>
      <c r="BZ374" s="23"/>
      <c r="CA374" s="23"/>
      <c r="CB374" s="23"/>
      <c r="CC374" s="23"/>
      <c r="CD374" s="23"/>
      <c r="CE374" s="23"/>
      <c r="CF374" s="23"/>
      <c r="CG374" s="23"/>
      <c r="CH374" s="23"/>
      <c r="CI374" s="23"/>
      <c r="CJ374" s="23"/>
      <c r="CK374" s="23"/>
      <c r="CL374" s="23"/>
      <c r="CM374" s="23"/>
      <c r="CN374" s="23"/>
      <c r="CO374" s="23"/>
      <c r="CP374" s="23"/>
      <c r="CQ374" s="23"/>
      <c r="CR374" s="23"/>
      <c r="CS374" s="23"/>
      <c r="CT374" s="23"/>
      <c r="CU374" s="23"/>
      <c r="CV374" s="23"/>
      <c r="CW374" s="23"/>
      <c r="CX374" s="23"/>
    </row>
    <row r="375" spans="2:102" x14ac:dyDescent="0.25">
      <c r="B375" s="23">
        <v>364</v>
      </c>
      <c r="C375" s="86"/>
      <c r="D375" s="86"/>
      <c r="E375" s="86"/>
      <c r="F375" s="86"/>
      <c r="G375" s="86"/>
      <c r="H375" s="86"/>
      <c r="I375" s="86"/>
      <c r="J375" s="86"/>
      <c r="K375" s="86"/>
      <c r="L375" s="86"/>
      <c r="M375" s="86"/>
      <c r="N375" s="86"/>
      <c r="O375" s="86"/>
      <c r="P375" s="86"/>
      <c r="Q375" s="86"/>
      <c r="R375" s="86"/>
      <c r="S375" s="86"/>
      <c r="T375" s="86"/>
      <c r="U375" s="86"/>
      <c r="V375" s="86"/>
      <c r="W375" s="86"/>
      <c r="X375" s="86"/>
      <c r="Y375" s="86"/>
      <c r="Z375" s="86"/>
      <c r="AA375" s="86"/>
      <c r="AB375" s="86"/>
      <c r="AC375" s="86"/>
      <c r="AD375" s="86"/>
      <c r="AE375" s="86"/>
      <c r="AF375" s="86"/>
      <c r="AG375" s="86"/>
      <c r="AH375" s="86"/>
      <c r="AI375" s="86"/>
      <c r="AJ375" s="86"/>
      <c r="AK375" s="86"/>
      <c r="AL375" s="86"/>
      <c r="AM375" s="86"/>
      <c r="AN375" s="86"/>
      <c r="AO375" s="86"/>
      <c r="AP375" s="86"/>
      <c r="AQ375" s="86"/>
      <c r="AR375" s="86"/>
      <c r="AS375" s="86"/>
      <c r="AT375" s="86"/>
      <c r="AU375" s="86"/>
      <c r="AV375" s="86"/>
      <c r="AW375" s="86"/>
      <c r="AX375" s="86"/>
      <c r="AY375" s="86"/>
      <c r="AZ375" s="86"/>
      <c r="BA375" s="86"/>
      <c r="BB375" s="86"/>
      <c r="BC375" s="23"/>
      <c r="BD375" s="23"/>
      <c r="BE375" s="23"/>
      <c r="BF375" s="23"/>
      <c r="BG375" s="23"/>
      <c r="BH375" s="23"/>
      <c r="BI375" s="23"/>
      <c r="BJ375" s="23"/>
      <c r="BK375" s="23"/>
      <c r="BL375" s="23"/>
      <c r="BM375" s="23"/>
      <c r="BN375" s="23"/>
      <c r="BO375" s="23"/>
      <c r="BP375" s="23"/>
      <c r="BQ375" s="23"/>
      <c r="BR375" s="23"/>
      <c r="BS375" s="23"/>
      <c r="BT375" s="23"/>
      <c r="BU375" s="23"/>
      <c r="BV375" s="23"/>
      <c r="BW375" s="23"/>
      <c r="BX375" s="23"/>
      <c r="BY375" s="23"/>
      <c r="BZ375" s="23"/>
      <c r="CA375" s="23"/>
      <c r="CB375" s="23"/>
      <c r="CC375" s="23"/>
      <c r="CD375" s="23"/>
      <c r="CE375" s="23"/>
      <c r="CF375" s="23"/>
      <c r="CG375" s="23"/>
      <c r="CH375" s="23"/>
      <c r="CI375" s="23"/>
      <c r="CJ375" s="23"/>
      <c r="CK375" s="23"/>
      <c r="CL375" s="23"/>
      <c r="CM375" s="23"/>
      <c r="CN375" s="23"/>
      <c r="CO375" s="23"/>
      <c r="CP375" s="23"/>
      <c r="CQ375" s="23"/>
      <c r="CR375" s="23"/>
      <c r="CS375" s="23"/>
      <c r="CT375" s="23"/>
      <c r="CU375" s="23"/>
      <c r="CV375" s="23"/>
      <c r="CW375" s="23"/>
      <c r="CX375" s="23"/>
    </row>
    <row r="376" spans="2:102" x14ac:dyDescent="0.25">
      <c r="B376" s="23">
        <v>365</v>
      </c>
      <c r="C376" s="86"/>
      <c r="D376" s="86"/>
      <c r="E376" s="86"/>
      <c r="F376" s="86"/>
      <c r="G376" s="86"/>
      <c r="H376" s="86"/>
      <c r="I376" s="86"/>
      <c r="J376" s="86"/>
      <c r="K376" s="86"/>
      <c r="L376" s="86"/>
      <c r="M376" s="86"/>
      <c r="N376" s="86"/>
      <c r="O376" s="86"/>
      <c r="P376" s="86"/>
      <c r="Q376" s="86"/>
      <c r="R376" s="86"/>
      <c r="S376" s="86"/>
      <c r="T376" s="86"/>
      <c r="U376" s="86"/>
      <c r="V376" s="86"/>
      <c r="W376" s="86"/>
      <c r="X376" s="86"/>
      <c r="Y376" s="86"/>
      <c r="Z376" s="86"/>
      <c r="AA376" s="86"/>
      <c r="AB376" s="86"/>
      <c r="AC376" s="86"/>
      <c r="AD376" s="86"/>
      <c r="AE376" s="86"/>
      <c r="AF376" s="86"/>
      <c r="AG376" s="86"/>
      <c r="AH376" s="86"/>
      <c r="AI376" s="86"/>
      <c r="AJ376" s="86"/>
      <c r="AK376" s="86"/>
      <c r="AL376" s="86"/>
      <c r="AM376" s="86"/>
      <c r="AN376" s="86"/>
      <c r="AO376" s="86"/>
      <c r="AP376" s="86"/>
      <c r="AQ376" s="86"/>
      <c r="AR376" s="86"/>
      <c r="AS376" s="86"/>
      <c r="AT376" s="86"/>
      <c r="AU376" s="86"/>
      <c r="AV376" s="86"/>
      <c r="AW376" s="86"/>
      <c r="AX376" s="86"/>
      <c r="AY376" s="86"/>
      <c r="AZ376" s="86"/>
      <c r="BA376" s="86"/>
      <c r="BB376" s="86"/>
      <c r="BC376" s="23"/>
      <c r="BD376" s="23"/>
      <c r="BE376" s="23"/>
      <c r="BF376" s="23"/>
      <c r="BG376" s="23"/>
      <c r="BH376" s="23"/>
      <c r="BI376" s="23"/>
      <c r="BJ376" s="23"/>
      <c r="BK376" s="23"/>
      <c r="BL376" s="23"/>
      <c r="BM376" s="23"/>
      <c r="BN376" s="23"/>
      <c r="BO376" s="23"/>
      <c r="BP376" s="23"/>
      <c r="BQ376" s="23"/>
      <c r="BR376" s="23"/>
      <c r="BS376" s="23"/>
      <c r="BT376" s="23"/>
      <c r="BU376" s="23"/>
      <c r="BV376" s="23"/>
      <c r="BW376" s="23"/>
      <c r="BX376" s="23"/>
      <c r="BY376" s="23"/>
      <c r="BZ376" s="23"/>
      <c r="CA376" s="23"/>
      <c r="CB376" s="23"/>
      <c r="CC376" s="23"/>
      <c r="CD376" s="23"/>
      <c r="CE376" s="23"/>
      <c r="CF376" s="23"/>
      <c r="CG376" s="23"/>
      <c r="CH376" s="23"/>
      <c r="CI376" s="23"/>
      <c r="CJ376" s="23"/>
      <c r="CK376" s="23"/>
      <c r="CL376" s="23"/>
      <c r="CM376" s="23"/>
      <c r="CN376" s="23"/>
      <c r="CO376" s="23"/>
      <c r="CP376" s="23"/>
      <c r="CQ376" s="23"/>
      <c r="CR376" s="23"/>
      <c r="CS376" s="23"/>
      <c r="CT376" s="23"/>
      <c r="CU376" s="23"/>
      <c r="CV376" s="23"/>
      <c r="CW376" s="23"/>
      <c r="CX376" s="23"/>
    </row>
    <row r="377" spans="2:102" x14ac:dyDescent="0.25">
      <c r="B377" s="23">
        <v>366</v>
      </c>
      <c r="C377" s="86"/>
      <c r="D377" s="86"/>
      <c r="E377" s="86"/>
      <c r="F377" s="86"/>
      <c r="G377" s="86"/>
      <c r="H377" s="86"/>
      <c r="I377" s="86"/>
      <c r="J377" s="86"/>
      <c r="K377" s="86"/>
      <c r="L377" s="86"/>
      <c r="M377" s="86"/>
      <c r="N377" s="86"/>
      <c r="O377" s="86"/>
      <c r="P377" s="86"/>
      <c r="Q377" s="86"/>
      <c r="R377" s="86"/>
      <c r="S377" s="86"/>
      <c r="T377" s="86"/>
      <c r="U377" s="86"/>
      <c r="V377" s="86"/>
      <c r="W377" s="86"/>
      <c r="X377" s="86"/>
      <c r="Y377" s="86"/>
      <c r="Z377" s="86"/>
      <c r="AA377" s="86"/>
      <c r="AB377" s="86"/>
      <c r="AC377" s="86"/>
      <c r="AD377" s="86"/>
      <c r="AE377" s="86"/>
      <c r="AF377" s="86"/>
      <c r="AG377" s="86"/>
      <c r="AH377" s="86"/>
      <c r="AI377" s="86"/>
      <c r="AJ377" s="86"/>
      <c r="AK377" s="86"/>
      <c r="AL377" s="86"/>
      <c r="AM377" s="86"/>
      <c r="AN377" s="86"/>
      <c r="AO377" s="86"/>
      <c r="AP377" s="86"/>
      <c r="AQ377" s="86"/>
      <c r="AR377" s="86"/>
      <c r="AS377" s="86"/>
      <c r="AT377" s="86"/>
      <c r="AU377" s="86"/>
      <c r="AV377" s="86"/>
      <c r="AW377" s="86"/>
      <c r="AX377" s="86"/>
      <c r="AY377" s="86"/>
      <c r="AZ377" s="86"/>
      <c r="BA377" s="86"/>
      <c r="BB377" s="86"/>
      <c r="BC377" s="23"/>
      <c r="BD377" s="23"/>
      <c r="BE377" s="23"/>
      <c r="BF377" s="23"/>
      <c r="BG377" s="23"/>
      <c r="BH377" s="23"/>
      <c r="BI377" s="23"/>
      <c r="BJ377" s="23"/>
      <c r="BK377" s="23"/>
      <c r="BL377" s="23"/>
      <c r="BM377" s="23"/>
      <c r="BN377" s="23"/>
      <c r="BO377" s="23"/>
      <c r="BP377" s="23"/>
      <c r="BQ377" s="23"/>
      <c r="BR377" s="23"/>
      <c r="BS377" s="23"/>
      <c r="BT377" s="23"/>
      <c r="BU377" s="23"/>
      <c r="BV377" s="23"/>
      <c r="BW377" s="23"/>
      <c r="BX377" s="23"/>
      <c r="BY377" s="23"/>
      <c r="BZ377" s="23"/>
      <c r="CA377" s="23"/>
      <c r="CB377" s="23"/>
      <c r="CC377" s="23"/>
      <c r="CD377" s="23"/>
      <c r="CE377" s="23"/>
      <c r="CF377" s="23"/>
      <c r="CG377" s="23"/>
      <c r="CH377" s="23"/>
      <c r="CI377" s="23"/>
      <c r="CJ377" s="23"/>
      <c r="CK377" s="23"/>
      <c r="CL377" s="23"/>
      <c r="CM377" s="23"/>
      <c r="CN377" s="23"/>
      <c r="CO377" s="23"/>
      <c r="CP377" s="23"/>
      <c r="CQ377" s="23"/>
      <c r="CR377" s="23"/>
      <c r="CS377" s="23"/>
      <c r="CT377" s="23"/>
      <c r="CU377" s="23"/>
      <c r="CV377" s="23"/>
      <c r="CW377" s="23"/>
      <c r="CX377" s="23"/>
    </row>
    <row r="378" spans="2:102" x14ac:dyDescent="0.25">
      <c r="B378" s="23">
        <v>367</v>
      </c>
      <c r="C378" s="86"/>
      <c r="D378" s="86"/>
      <c r="E378" s="86"/>
      <c r="F378" s="86"/>
      <c r="G378" s="86"/>
      <c r="H378" s="86"/>
      <c r="I378" s="86"/>
      <c r="J378" s="86"/>
      <c r="K378" s="86"/>
      <c r="L378" s="86"/>
      <c r="M378" s="86"/>
      <c r="N378" s="86"/>
      <c r="O378" s="86"/>
      <c r="P378" s="86"/>
      <c r="Q378" s="86"/>
      <c r="R378" s="86"/>
      <c r="S378" s="86"/>
      <c r="T378" s="86"/>
      <c r="U378" s="86"/>
      <c r="V378" s="86"/>
      <c r="W378" s="86"/>
      <c r="X378" s="86"/>
      <c r="Y378" s="86"/>
      <c r="Z378" s="86"/>
      <c r="AA378" s="86"/>
      <c r="AB378" s="86"/>
      <c r="AC378" s="86"/>
      <c r="AD378" s="86"/>
      <c r="AE378" s="86"/>
      <c r="AF378" s="86"/>
      <c r="AG378" s="86"/>
      <c r="AH378" s="86"/>
      <c r="AI378" s="86"/>
      <c r="AJ378" s="86"/>
      <c r="AK378" s="86"/>
      <c r="AL378" s="86"/>
      <c r="AM378" s="86"/>
      <c r="AN378" s="86"/>
      <c r="AO378" s="86"/>
      <c r="AP378" s="86"/>
      <c r="AQ378" s="86"/>
      <c r="AR378" s="86"/>
      <c r="AS378" s="86"/>
      <c r="AT378" s="86"/>
      <c r="AU378" s="86"/>
      <c r="AV378" s="86"/>
      <c r="AW378" s="86"/>
      <c r="AX378" s="86"/>
      <c r="AY378" s="86"/>
      <c r="AZ378" s="86"/>
      <c r="BA378" s="86"/>
      <c r="BB378" s="86"/>
      <c r="BC378" s="23"/>
      <c r="BD378" s="23"/>
      <c r="BE378" s="23"/>
      <c r="BF378" s="23"/>
      <c r="BG378" s="23"/>
      <c r="BH378" s="23"/>
      <c r="BI378" s="23"/>
      <c r="BJ378" s="23"/>
      <c r="BK378" s="23"/>
      <c r="BL378" s="23"/>
      <c r="BM378" s="23"/>
      <c r="BN378" s="23"/>
      <c r="BO378" s="23"/>
      <c r="BP378" s="23"/>
      <c r="BQ378" s="23"/>
      <c r="BR378" s="23"/>
      <c r="BS378" s="23"/>
      <c r="BT378" s="23"/>
      <c r="BU378" s="23"/>
      <c r="BV378" s="23"/>
      <c r="BW378" s="23"/>
      <c r="BX378" s="23"/>
      <c r="BY378" s="23"/>
      <c r="BZ378" s="23"/>
      <c r="CA378" s="23"/>
      <c r="CB378" s="23"/>
      <c r="CC378" s="23"/>
      <c r="CD378" s="23"/>
      <c r="CE378" s="23"/>
      <c r="CF378" s="23"/>
      <c r="CG378" s="23"/>
      <c r="CH378" s="23"/>
      <c r="CI378" s="23"/>
      <c r="CJ378" s="23"/>
      <c r="CK378" s="23"/>
      <c r="CL378" s="23"/>
      <c r="CM378" s="23"/>
      <c r="CN378" s="23"/>
      <c r="CO378" s="23"/>
      <c r="CP378" s="23"/>
      <c r="CQ378" s="23"/>
      <c r="CR378" s="23"/>
      <c r="CS378" s="23"/>
      <c r="CT378" s="23"/>
      <c r="CU378" s="23"/>
      <c r="CV378" s="23"/>
      <c r="CW378" s="23"/>
      <c r="CX378" s="23"/>
    </row>
    <row r="379" spans="2:102" x14ac:dyDescent="0.25">
      <c r="B379" s="23">
        <v>368</v>
      </c>
      <c r="C379" s="86"/>
      <c r="D379" s="86"/>
      <c r="E379" s="86"/>
      <c r="F379" s="86"/>
      <c r="G379" s="86"/>
      <c r="H379" s="86"/>
      <c r="I379" s="86"/>
      <c r="J379" s="86"/>
      <c r="K379" s="86"/>
      <c r="L379" s="86"/>
      <c r="M379" s="86"/>
      <c r="N379" s="86"/>
      <c r="O379" s="86"/>
      <c r="P379" s="86"/>
      <c r="Q379" s="86"/>
      <c r="R379" s="86"/>
      <c r="S379" s="86"/>
      <c r="T379" s="86"/>
      <c r="U379" s="86"/>
      <c r="V379" s="86"/>
      <c r="W379" s="86"/>
      <c r="X379" s="86"/>
      <c r="Y379" s="86"/>
      <c r="Z379" s="86"/>
      <c r="AA379" s="86"/>
      <c r="AB379" s="86"/>
      <c r="AC379" s="86"/>
      <c r="AD379" s="86"/>
      <c r="AE379" s="86"/>
      <c r="AF379" s="86"/>
      <c r="AG379" s="86"/>
      <c r="AH379" s="86"/>
      <c r="AI379" s="86"/>
      <c r="AJ379" s="86"/>
      <c r="AK379" s="86"/>
      <c r="AL379" s="86"/>
      <c r="AM379" s="86"/>
      <c r="AN379" s="86"/>
      <c r="AO379" s="86"/>
      <c r="AP379" s="86"/>
      <c r="AQ379" s="86"/>
      <c r="AR379" s="86"/>
      <c r="AS379" s="86"/>
      <c r="AT379" s="86"/>
      <c r="AU379" s="86"/>
      <c r="AV379" s="86"/>
      <c r="AW379" s="86"/>
      <c r="AX379" s="86"/>
      <c r="AY379" s="86"/>
      <c r="AZ379" s="86"/>
      <c r="BA379" s="86"/>
      <c r="BB379" s="86"/>
      <c r="BC379" s="23"/>
      <c r="BD379" s="23"/>
      <c r="BE379" s="23"/>
      <c r="BF379" s="23"/>
      <c r="BG379" s="23"/>
      <c r="BH379" s="23"/>
      <c r="BI379" s="23"/>
      <c r="BJ379" s="23"/>
      <c r="BK379" s="23"/>
      <c r="BL379" s="23"/>
      <c r="BM379" s="23"/>
      <c r="BN379" s="23"/>
      <c r="BO379" s="23"/>
      <c r="BP379" s="23"/>
      <c r="BQ379" s="23"/>
      <c r="BR379" s="23"/>
      <c r="BS379" s="23"/>
      <c r="BT379" s="23"/>
      <c r="BU379" s="23"/>
      <c r="BV379" s="23"/>
      <c r="BW379" s="23"/>
      <c r="BX379" s="23"/>
      <c r="BY379" s="23"/>
      <c r="BZ379" s="23"/>
      <c r="CA379" s="23"/>
      <c r="CB379" s="23"/>
      <c r="CC379" s="23"/>
      <c r="CD379" s="23"/>
      <c r="CE379" s="23"/>
      <c r="CF379" s="23"/>
      <c r="CG379" s="23"/>
      <c r="CH379" s="23"/>
      <c r="CI379" s="23"/>
      <c r="CJ379" s="23"/>
      <c r="CK379" s="23"/>
      <c r="CL379" s="23"/>
      <c r="CM379" s="23"/>
      <c r="CN379" s="23"/>
      <c r="CO379" s="23"/>
      <c r="CP379" s="23"/>
      <c r="CQ379" s="23"/>
      <c r="CR379" s="23"/>
      <c r="CS379" s="23"/>
      <c r="CT379" s="23"/>
      <c r="CU379" s="23"/>
      <c r="CV379" s="23"/>
      <c r="CW379" s="23"/>
      <c r="CX379" s="23"/>
    </row>
    <row r="380" spans="2:102" x14ac:dyDescent="0.25">
      <c r="B380" s="23">
        <v>369</v>
      </c>
      <c r="C380" s="86"/>
      <c r="D380" s="86"/>
      <c r="E380" s="86"/>
      <c r="F380" s="86"/>
      <c r="G380" s="86"/>
      <c r="H380" s="86"/>
      <c r="I380" s="86"/>
      <c r="J380" s="86"/>
      <c r="K380" s="86"/>
      <c r="L380" s="86"/>
      <c r="M380" s="86"/>
      <c r="N380" s="86"/>
      <c r="O380" s="86"/>
      <c r="P380" s="86"/>
      <c r="Q380" s="86"/>
      <c r="R380" s="86"/>
      <c r="S380" s="86"/>
      <c r="T380" s="86"/>
      <c r="U380" s="86"/>
      <c r="V380" s="86"/>
      <c r="W380" s="86"/>
      <c r="X380" s="86"/>
      <c r="Y380" s="86"/>
      <c r="Z380" s="86"/>
      <c r="AA380" s="86"/>
      <c r="AB380" s="86"/>
      <c r="AC380" s="86"/>
      <c r="AD380" s="86"/>
      <c r="AE380" s="86"/>
      <c r="AF380" s="86"/>
      <c r="AG380" s="86"/>
      <c r="AH380" s="86"/>
      <c r="AI380" s="86"/>
      <c r="AJ380" s="86"/>
      <c r="AK380" s="86"/>
      <c r="AL380" s="86"/>
      <c r="AM380" s="86"/>
      <c r="AN380" s="86"/>
      <c r="AO380" s="86"/>
      <c r="AP380" s="86"/>
      <c r="AQ380" s="86"/>
      <c r="AR380" s="86"/>
      <c r="AS380" s="86"/>
      <c r="AT380" s="86"/>
      <c r="AU380" s="86"/>
      <c r="AV380" s="86"/>
      <c r="AW380" s="86"/>
      <c r="AX380" s="86"/>
      <c r="AY380" s="86"/>
      <c r="AZ380" s="86"/>
      <c r="BA380" s="86"/>
      <c r="BB380" s="86"/>
      <c r="BC380" s="23"/>
      <c r="BD380" s="23"/>
      <c r="BE380" s="23"/>
      <c r="BF380" s="23"/>
      <c r="BG380" s="23"/>
      <c r="BH380" s="23"/>
      <c r="BI380" s="23"/>
      <c r="BJ380" s="23"/>
      <c r="BK380" s="23"/>
      <c r="BL380" s="23"/>
      <c r="BM380" s="23"/>
      <c r="BN380" s="23"/>
      <c r="BO380" s="23"/>
      <c r="BP380" s="23"/>
      <c r="BQ380" s="23"/>
      <c r="BR380" s="23"/>
      <c r="BS380" s="23"/>
      <c r="BT380" s="23"/>
      <c r="BU380" s="23"/>
      <c r="BV380" s="23"/>
      <c r="BW380" s="23"/>
      <c r="BX380" s="23"/>
      <c r="BY380" s="23"/>
      <c r="BZ380" s="23"/>
      <c r="CA380" s="23"/>
      <c r="CB380" s="23"/>
      <c r="CC380" s="23"/>
      <c r="CD380" s="23"/>
      <c r="CE380" s="23"/>
      <c r="CF380" s="23"/>
      <c r="CG380" s="23"/>
      <c r="CH380" s="23"/>
      <c r="CI380" s="23"/>
      <c r="CJ380" s="23"/>
      <c r="CK380" s="23"/>
      <c r="CL380" s="23"/>
      <c r="CM380" s="23"/>
      <c r="CN380" s="23"/>
      <c r="CO380" s="23"/>
      <c r="CP380" s="23"/>
      <c r="CQ380" s="23"/>
      <c r="CR380" s="23"/>
      <c r="CS380" s="23"/>
      <c r="CT380" s="23"/>
      <c r="CU380" s="23"/>
      <c r="CV380" s="23"/>
      <c r="CW380" s="23"/>
      <c r="CX380" s="23"/>
    </row>
    <row r="381" spans="2:102" x14ac:dyDescent="0.25">
      <c r="B381" s="23">
        <v>370</v>
      </c>
      <c r="C381" s="86"/>
      <c r="D381" s="86"/>
      <c r="E381" s="86"/>
      <c r="F381" s="86"/>
      <c r="G381" s="86"/>
      <c r="H381" s="86"/>
      <c r="I381" s="86"/>
      <c r="J381" s="86"/>
      <c r="K381" s="86"/>
      <c r="L381" s="86"/>
      <c r="M381" s="86"/>
      <c r="N381" s="86"/>
      <c r="O381" s="86"/>
      <c r="P381" s="86"/>
      <c r="Q381" s="86"/>
      <c r="R381" s="86"/>
      <c r="S381" s="86"/>
      <c r="T381" s="86"/>
      <c r="U381" s="86"/>
      <c r="V381" s="86"/>
      <c r="W381" s="86"/>
      <c r="X381" s="86"/>
      <c r="Y381" s="86"/>
      <c r="Z381" s="86"/>
      <c r="AA381" s="86"/>
      <c r="AB381" s="86"/>
      <c r="AC381" s="86"/>
      <c r="AD381" s="86"/>
      <c r="AE381" s="86"/>
      <c r="AF381" s="86"/>
      <c r="AG381" s="86"/>
      <c r="AH381" s="86"/>
      <c r="AI381" s="86"/>
      <c r="AJ381" s="86"/>
      <c r="AK381" s="86"/>
      <c r="AL381" s="86"/>
      <c r="AM381" s="86"/>
      <c r="AN381" s="86"/>
      <c r="AO381" s="86"/>
      <c r="AP381" s="86"/>
      <c r="AQ381" s="86"/>
      <c r="AR381" s="86"/>
      <c r="AS381" s="86"/>
      <c r="AT381" s="86"/>
      <c r="AU381" s="86"/>
      <c r="AV381" s="86"/>
      <c r="AW381" s="86"/>
      <c r="AX381" s="86"/>
      <c r="AY381" s="86"/>
      <c r="AZ381" s="86"/>
      <c r="BA381" s="86"/>
      <c r="BB381" s="86"/>
      <c r="BC381" s="23"/>
      <c r="BD381" s="23"/>
      <c r="BE381" s="23"/>
      <c r="BF381" s="23"/>
      <c r="BG381" s="23"/>
      <c r="BH381" s="23"/>
      <c r="BI381" s="23"/>
      <c r="BJ381" s="23"/>
      <c r="BK381" s="23"/>
      <c r="BL381" s="23"/>
      <c r="BM381" s="23"/>
      <c r="BN381" s="23"/>
      <c r="BO381" s="23"/>
      <c r="BP381" s="23"/>
      <c r="BQ381" s="23"/>
      <c r="BR381" s="23"/>
      <c r="BS381" s="23"/>
      <c r="BT381" s="23"/>
      <c r="BU381" s="23"/>
      <c r="BV381" s="23"/>
      <c r="BW381" s="23"/>
      <c r="BX381" s="23"/>
      <c r="BY381" s="23"/>
      <c r="BZ381" s="23"/>
      <c r="CA381" s="23"/>
      <c r="CB381" s="23"/>
      <c r="CC381" s="23"/>
      <c r="CD381" s="23"/>
      <c r="CE381" s="23"/>
      <c r="CF381" s="23"/>
      <c r="CG381" s="23"/>
      <c r="CH381" s="23"/>
      <c r="CI381" s="23"/>
      <c r="CJ381" s="23"/>
      <c r="CK381" s="23"/>
      <c r="CL381" s="23"/>
      <c r="CM381" s="23"/>
      <c r="CN381" s="23"/>
      <c r="CO381" s="23"/>
      <c r="CP381" s="23"/>
      <c r="CQ381" s="23"/>
      <c r="CR381" s="23"/>
      <c r="CS381" s="23"/>
      <c r="CT381" s="23"/>
      <c r="CU381" s="23"/>
      <c r="CV381" s="23"/>
      <c r="CW381" s="23"/>
      <c r="CX381" s="23"/>
    </row>
    <row r="382" spans="2:102" x14ac:dyDescent="0.25">
      <c r="B382" s="23">
        <v>371</v>
      </c>
      <c r="C382" s="86"/>
      <c r="D382" s="86"/>
      <c r="E382" s="86"/>
      <c r="F382" s="86"/>
      <c r="G382" s="86"/>
      <c r="H382" s="86"/>
      <c r="I382" s="86"/>
      <c r="J382" s="86"/>
      <c r="K382" s="86"/>
      <c r="L382" s="86"/>
      <c r="M382" s="86"/>
      <c r="N382" s="86"/>
      <c r="O382" s="86"/>
      <c r="P382" s="86"/>
      <c r="Q382" s="86"/>
      <c r="R382" s="86"/>
      <c r="S382" s="86"/>
      <c r="T382" s="86"/>
      <c r="U382" s="86"/>
      <c r="V382" s="86"/>
      <c r="W382" s="86"/>
      <c r="X382" s="86"/>
      <c r="Y382" s="86"/>
      <c r="Z382" s="86"/>
      <c r="AA382" s="86"/>
      <c r="AB382" s="86"/>
      <c r="AC382" s="86"/>
      <c r="AD382" s="86"/>
      <c r="AE382" s="86"/>
      <c r="AF382" s="86"/>
      <c r="AG382" s="86"/>
      <c r="AH382" s="86"/>
      <c r="AI382" s="86"/>
      <c r="AJ382" s="86"/>
      <c r="AK382" s="86"/>
      <c r="AL382" s="86"/>
      <c r="AM382" s="86"/>
      <c r="AN382" s="86"/>
      <c r="AO382" s="86"/>
      <c r="AP382" s="86"/>
      <c r="AQ382" s="86"/>
      <c r="AR382" s="86"/>
      <c r="AS382" s="86"/>
      <c r="AT382" s="86"/>
      <c r="AU382" s="86"/>
      <c r="AV382" s="86"/>
      <c r="AW382" s="86"/>
      <c r="AX382" s="86"/>
      <c r="AY382" s="86"/>
      <c r="AZ382" s="86"/>
      <c r="BA382" s="86"/>
      <c r="BB382" s="86"/>
      <c r="BC382" s="23"/>
      <c r="BD382" s="23"/>
      <c r="BE382" s="23"/>
      <c r="BF382" s="23"/>
      <c r="BG382" s="23"/>
      <c r="BH382" s="23"/>
      <c r="BI382" s="23"/>
      <c r="BJ382" s="23"/>
      <c r="BK382" s="23"/>
      <c r="BL382" s="23"/>
      <c r="BM382" s="23"/>
      <c r="BN382" s="23"/>
      <c r="BO382" s="23"/>
      <c r="BP382" s="23"/>
      <c r="BQ382" s="23"/>
      <c r="BR382" s="23"/>
      <c r="BS382" s="23"/>
      <c r="BT382" s="23"/>
      <c r="BU382" s="23"/>
      <c r="BV382" s="23"/>
      <c r="BW382" s="23"/>
      <c r="BX382" s="23"/>
      <c r="BY382" s="23"/>
      <c r="BZ382" s="23"/>
      <c r="CA382" s="23"/>
      <c r="CB382" s="23"/>
      <c r="CC382" s="23"/>
      <c r="CD382" s="23"/>
      <c r="CE382" s="23"/>
      <c r="CF382" s="23"/>
      <c r="CG382" s="23"/>
      <c r="CH382" s="23"/>
      <c r="CI382" s="23"/>
      <c r="CJ382" s="23"/>
      <c r="CK382" s="23"/>
      <c r="CL382" s="23"/>
      <c r="CM382" s="23"/>
      <c r="CN382" s="23"/>
      <c r="CO382" s="23"/>
      <c r="CP382" s="23"/>
      <c r="CQ382" s="23"/>
      <c r="CR382" s="23"/>
      <c r="CS382" s="23"/>
      <c r="CT382" s="23"/>
      <c r="CU382" s="23"/>
      <c r="CV382" s="23"/>
      <c r="CW382" s="23"/>
      <c r="CX382" s="23"/>
    </row>
    <row r="383" spans="2:102" x14ac:dyDescent="0.25">
      <c r="B383" s="23">
        <v>372</v>
      </c>
      <c r="C383" s="86"/>
      <c r="D383" s="86"/>
      <c r="E383" s="86"/>
      <c r="F383" s="86"/>
      <c r="G383" s="86"/>
      <c r="H383" s="86"/>
      <c r="I383" s="86"/>
      <c r="J383" s="86"/>
      <c r="K383" s="86"/>
      <c r="L383" s="86"/>
      <c r="M383" s="86"/>
      <c r="N383" s="86"/>
      <c r="O383" s="86"/>
      <c r="P383" s="86"/>
      <c r="Q383" s="86"/>
      <c r="R383" s="86"/>
      <c r="S383" s="86"/>
      <c r="T383" s="86"/>
      <c r="U383" s="86"/>
      <c r="V383" s="86"/>
      <c r="W383" s="86"/>
      <c r="X383" s="86"/>
      <c r="Y383" s="86"/>
      <c r="Z383" s="86"/>
      <c r="AA383" s="86"/>
      <c r="AB383" s="86"/>
      <c r="AC383" s="86"/>
      <c r="AD383" s="86"/>
      <c r="AE383" s="86"/>
      <c r="AF383" s="86"/>
      <c r="AG383" s="86"/>
      <c r="AH383" s="86"/>
      <c r="AI383" s="86"/>
      <c r="AJ383" s="86"/>
      <c r="AK383" s="86"/>
      <c r="AL383" s="86"/>
      <c r="AM383" s="86"/>
      <c r="AN383" s="86"/>
      <c r="AO383" s="86"/>
      <c r="AP383" s="86"/>
      <c r="AQ383" s="86"/>
      <c r="AR383" s="86"/>
      <c r="AS383" s="86"/>
      <c r="AT383" s="86"/>
      <c r="AU383" s="86"/>
      <c r="AV383" s="86"/>
      <c r="AW383" s="86"/>
      <c r="AX383" s="86"/>
      <c r="AY383" s="86"/>
      <c r="AZ383" s="86"/>
      <c r="BA383" s="86"/>
      <c r="BB383" s="86"/>
      <c r="BC383" s="23"/>
      <c r="BD383" s="23"/>
      <c r="BE383" s="23"/>
      <c r="BF383" s="23"/>
      <c r="BG383" s="23"/>
      <c r="BH383" s="23"/>
      <c r="BI383" s="23"/>
      <c r="BJ383" s="23"/>
      <c r="BK383" s="23"/>
      <c r="BL383" s="23"/>
      <c r="BM383" s="23"/>
      <c r="BN383" s="23"/>
      <c r="BO383" s="23"/>
      <c r="BP383" s="23"/>
      <c r="BQ383" s="23"/>
      <c r="BR383" s="23"/>
      <c r="BS383" s="23"/>
      <c r="BT383" s="23"/>
      <c r="BU383" s="23"/>
      <c r="BV383" s="23"/>
      <c r="BW383" s="23"/>
      <c r="BX383" s="23"/>
      <c r="BY383" s="23"/>
      <c r="BZ383" s="23"/>
      <c r="CA383" s="23"/>
      <c r="CB383" s="23"/>
      <c r="CC383" s="23"/>
      <c r="CD383" s="23"/>
      <c r="CE383" s="23"/>
      <c r="CF383" s="23"/>
      <c r="CG383" s="23"/>
      <c r="CH383" s="23"/>
      <c r="CI383" s="23"/>
      <c r="CJ383" s="23"/>
      <c r="CK383" s="23"/>
      <c r="CL383" s="23"/>
      <c r="CM383" s="23"/>
      <c r="CN383" s="23"/>
      <c r="CO383" s="23"/>
      <c r="CP383" s="23"/>
      <c r="CQ383" s="23"/>
      <c r="CR383" s="23"/>
      <c r="CS383" s="23"/>
      <c r="CT383" s="23"/>
      <c r="CU383" s="23"/>
      <c r="CV383" s="23"/>
      <c r="CW383" s="23"/>
      <c r="CX383" s="23"/>
    </row>
    <row r="384" spans="2:102" x14ac:dyDescent="0.25">
      <c r="B384" s="23">
        <v>373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6"/>
      <c r="M384" s="86"/>
      <c r="N384" s="86"/>
      <c r="O384" s="86"/>
      <c r="P384" s="86"/>
      <c r="Q384" s="86"/>
      <c r="R384" s="86"/>
      <c r="S384" s="86"/>
      <c r="T384" s="86"/>
      <c r="U384" s="86"/>
      <c r="V384" s="86"/>
      <c r="W384" s="86"/>
      <c r="X384" s="86"/>
      <c r="Y384" s="86"/>
      <c r="Z384" s="86"/>
      <c r="AA384" s="86"/>
      <c r="AB384" s="86"/>
      <c r="AC384" s="86"/>
      <c r="AD384" s="86"/>
      <c r="AE384" s="86"/>
      <c r="AF384" s="86"/>
      <c r="AG384" s="86"/>
      <c r="AH384" s="86"/>
      <c r="AI384" s="86"/>
      <c r="AJ384" s="86"/>
      <c r="AK384" s="86"/>
      <c r="AL384" s="86"/>
      <c r="AM384" s="86"/>
      <c r="AN384" s="86"/>
      <c r="AO384" s="86"/>
      <c r="AP384" s="86"/>
      <c r="AQ384" s="86"/>
      <c r="AR384" s="86"/>
      <c r="AS384" s="86"/>
      <c r="AT384" s="86"/>
      <c r="AU384" s="86"/>
      <c r="AV384" s="86"/>
      <c r="AW384" s="86"/>
      <c r="AX384" s="86"/>
      <c r="AY384" s="86"/>
      <c r="AZ384" s="86"/>
      <c r="BA384" s="86"/>
      <c r="BB384" s="86"/>
      <c r="BC384" s="23"/>
      <c r="BD384" s="23"/>
      <c r="BE384" s="23"/>
      <c r="BF384" s="23"/>
      <c r="BG384" s="23"/>
      <c r="BH384" s="23"/>
      <c r="BI384" s="23"/>
      <c r="BJ384" s="23"/>
      <c r="BK384" s="23"/>
      <c r="BL384" s="23"/>
      <c r="BM384" s="23"/>
      <c r="BN384" s="23"/>
      <c r="BO384" s="23"/>
      <c r="BP384" s="23"/>
      <c r="BQ384" s="23"/>
      <c r="BR384" s="23"/>
      <c r="BS384" s="23"/>
      <c r="BT384" s="23"/>
      <c r="BU384" s="23"/>
      <c r="BV384" s="23"/>
      <c r="BW384" s="23"/>
      <c r="BX384" s="23"/>
      <c r="BY384" s="23"/>
      <c r="BZ384" s="23"/>
      <c r="CA384" s="23"/>
      <c r="CB384" s="23"/>
      <c r="CC384" s="23"/>
      <c r="CD384" s="23"/>
      <c r="CE384" s="23"/>
      <c r="CF384" s="23"/>
      <c r="CG384" s="23"/>
      <c r="CH384" s="23"/>
      <c r="CI384" s="23"/>
      <c r="CJ384" s="23"/>
      <c r="CK384" s="23"/>
      <c r="CL384" s="23"/>
      <c r="CM384" s="23"/>
      <c r="CN384" s="23"/>
      <c r="CO384" s="23"/>
      <c r="CP384" s="23"/>
      <c r="CQ384" s="23"/>
      <c r="CR384" s="23"/>
      <c r="CS384" s="23"/>
      <c r="CT384" s="23"/>
      <c r="CU384" s="23"/>
      <c r="CV384" s="23"/>
      <c r="CW384" s="23"/>
      <c r="CX384" s="23"/>
    </row>
    <row r="385" spans="2:102" x14ac:dyDescent="0.25">
      <c r="B385" s="23">
        <v>374</v>
      </c>
      <c r="C385" s="86"/>
      <c r="D385" s="86"/>
      <c r="E385" s="86"/>
      <c r="F385" s="86"/>
      <c r="G385" s="86"/>
      <c r="H385" s="86"/>
      <c r="I385" s="86"/>
      <c r="J385" s="86"/>
      <c r="K385" s="86"/>
      <c r="L385" s="86"/>
      <c r="M385" s="86"/>
      <c r="N385" s="86"/>
      <c r="O385" s="86"/>
      <c r="P385" s="86"/>
      <c r="Q385" s="86"/>
      <c r="R385" s="86"/>
      <c r="S385" s="86"/>
      <c r="T385" s="86"/>
      <c r="U385" s="86"/>
      <c r="V385" s="86"/>
      <c r="W385" s="86"/>
      <c r="X385" s="86"/>
      <c r="Y385" s="86"/>
      <c r="Z385" s="86"/>
      <c r="AA385" s="86"/>
      <c r="AB385" s="86"/>
      <c r="AC385" s="86"/>
      <c r="AD385" s="86"/>
      <c r="AE385" s="86"/>
      <c r="AF385" s="86"/>
      <c r="AG385" s="86"/>
      <c r="AH385" s="86"/>
      <c r="AI385" s="86"/>
      <c r="AJ385" s="86"/>
      <c r="AK385" s="86"/>
      <c r="AL385" s="86"/>
      <c r="AM385" s="86"/>
      <c r="AN385" s="86"/>
      <c r="AO385" s="86"/>
      <c r="AP385" s="86"/>
      <c r="AQ385" s="86"/>
      <c r="AR385" s="86"/>
      <c r="AS385" s="86"/>
      <c r="AT385" s="86"/>
      <c r="AU385" s="86"/>
      <c r="AV385" s="86"/>
      <c r="AW385" s="86"/>
      <c r="AX385" s="86"/>
      <c r="AY385" s="86"/>
      <c r="AZ385" s="86"/>
      <c r="BA385" s="86"/>
      <c r="BB385" s="86"/>
      <c r="BC385" s="23"/>
      <c r="BD385" s="23"/>
      <c r="BE385" s="23"/>
      <c r="BF385" s="23"/>
      <c r="BG385" s="23"/>
      <c r="BH385" s="23"/>
      <c r="BI385" s="23"/>
      <c r="BJ385" s="23"/>
      <c r="BK385" s="23"/>
      <c r="BL385" s="23"/>
      <c r="BM385" s="23"/>
      <c r="BN385" s="23"/>
      <c r="BO385" s="23"/>
      <c r="BP385" s="23"/>
      <c r="BQ385" s="23"/>
      <c r="BR385" s="23"/>
      <c r="BS385" s="23"/>
      <c r="BT385" s="23"/>
      <c r="BU385" s="23"/>
      <c r="BV385" s="23"/>
      <c r="BW385" s="23"/>
      <c r="BX385" s="23"/>
      <c r="BY385" s="23"/>
      <c r="BZ385" s="23"/>
      <c r="CA385" s="23"/>
      <c r="CB385" s="23"/>
      <c r="CC385" s="23"/>
      <c r="CD385" s="23"/>
      <c r="CE385" s="23"/>
      <c r="CF385" s="23"/>
      <c r="CG385" s="23"/>
      <c r="CH385" s="23"/>
      <c r="CI385" s="23"/>
      <c r="CJ385" s="23"/>
      <c r="CK385" s="23"/>
      <c r="CL385" s="23"/>
      <c r="CM385" s="23"/>
      <c r="CN385" s="23"/>
      <c r="CO385" s="23"/>
      <c r="CP385" s="23"/>
      <c r="CQ385" s="23"/>
      <c r="CR385" s="23"/>
      <c r="CS385" s="23"/>
      <c r="CT385" s="23"/>
      <c r="CU385" s="23"/>
      <c r="CV385" s="23"/>
      <c r="CW385" s="23"/>
      <c r="CX385" s="23"/>
    </row>
    <row r="386" spans="2:102" x14ac:dyDescent="0.25">
      <c r="B386" s="23">
        <v>375</v>
      </c>
      <c r="C386" s="86"/>
      <c r="D386" s="86"/>
      <c r="E386" s="86"/>
      <c r="F386" s="86"/>
      <c r="G386" s="86"/>
      <c r="H386" s="86"/>
      <c r="I386" s="86"/>
      <c r="J386" s="86"/>
      <c r="K386" s="86"/>
      <c r="L386" s="86"/>
      <c r="M386" s="86"/>
      <c r="N386" s="86"/>
      <c r="O386" s="86"/>
      <c r="P386" s="86"/>
      <c r="Q386" s="86"/>
      <c r="R386" s="86"/>
      <c r="S386" s="86"/>
      <c r="T386" s="86"/>
      <c r="U386" s="86"/>
      <c r="V386" s="86"/>
      <c r="W386" s="86"/>
      <c r="X386" s="86"/>
      <c r="Y386" s="86"/>
      <c r="Z386" s="86"/>
      <c r="AA386" s="86"/>
      <c r="AB386" s="86"/>
      <c r="AC386" s="86"/>
      <c r="AD386" s="86"/>
      <c r="AE386" s="86"/>
      <c r="AF386" s="86"/>
      <c r="AG386" s="86"/>
      <c r="AH386" s="86"/>
      <c r="AI386" s="86"/>
      <c r="AJ386" s="86"/>
      <c r="AK386" s="86"/>
      <c r="AL386" s="86"/>
      <c r="AM386" s="86"/>
      <c r="AN386" s="86"/>
      <c r="AO386" s="86"/>
      <c r="AP386" s="86"/>
      <c r="AQ386" s="86"/>
      <c r="AR386" s="86"/>
      <c r="AS386" s="86"/>
      <c r="AT386" s="86"/>
      <c r="AU386" s="86"/>
      <c r="AV386" s="86"/>
      <c r="AW386" s="86"/>
      <c r="AX386" s="86"/>
      <c r="AY386" s="86"/>
      <c r="AZ386" s="86"/>
      <c r="BA386" s="86"/>
      <c r="BB386" s="86"/>
      <c r="BC386" s="23"/>
      <c r="BD386" s="23"/>
      <c r="BE386" s="23"/>
      <c r="BF386" s="23"/>
      <c r="BG386" s="23"/>
      <c r="BH386" s="23"/>
      <c r="BI386" s="23"/>
      <c r="BJ386" s="23"/>
      <c r="BK386" s="23"/>
      <c r="BL386" s="23"/>
      <c r="BM386" s="23"/>
      <c r="BN386" s="23"/>
      <c r="BO386" s="23"/>
      <c r="BP386" s="23"/>
      <c r="BQ386" s="23"/>
      <c r="BR386" s="23"/>
      <c r="BS386" s="23"/>
      <c r="BT386" s="23"/>
      <c r="BU386" s="23"/>
      <c r="BV386" s="23"/>
      <c r="BW386" s="23"/>
      <c r="BX386" s="23"/>
      <c r="BY386" s="23"/>
      <c r="BZ386" s="23"/>
      <c r="CA386" s="23"/>
      <c r="CB386" s="23"/>
      <c r="CC386" s="23"/>
      <c r="CD386" s="23"/>
      <c r="CE386" s="23"/>
      <c r="CF386" s="23"/>
      <c r="CG386" s="23"/>
      <c r="CH386" s="23"/>
      <c r="CI386" s="23"/>
      <c r="CJ386" s="23"/>
      <c r="CK386" s="23"/>
      <c r="CL386" s="23"/>
      <c r="CM386" s="23"/>
      <c r="CN386" s="23"/>
      <c r="CO386" s="23"/>
      <c r="CP386" s="23"/>
      <c r="CQ386" s="23"/>
      <c r="CR386" s="23"/>
      <c r="CS386" s="23"/>
      <c r="CT386" s="23"/>
      <c r="CU386" s="23"/>
      <c r="CV386" s="23"/>
      <c r="CW386" s="23"/>
      <c r="CX386" s="23"/>
    </row>
    <row r="387" spans="2:102" x14ac:dyDescent="0.25">
      <c r="B387" s="23">
        <v>376</v>
      </c>
      <c r="C387" s="86"/>
      <c r="D387" s="86"/>
      <c r="E387" s="86"/>
      <c r="F387" s="86"/>
      <c r="G387" s="86"/>
      <c r="H387" s="86"/>
      <c r="I387" s="86"/>
      <c r="J387" s="86"/>
      <c r="K387" s="86"/>
      <c r="L387" s="86"/>
      <c r="M387" s="86"/>
      <c r="N387" s="86"/>
      <c r="O387" s="86"/>
      <c r="P387" s="86"/>
      <c r="Q387" s="86"/>
      <c r="R387" s="86"/>
      <c r="S387" s="86"/>
      <c r="T387" s="86"/>
      <c r="U387" s="86"/>
      <c r="V387" s="86"/>
      <c r="W387" s="86"/>
      <c r="X387" s="86"/>
      <c r="Y387" s="86"/>
      <c r="Z387" s="86"/>
      <c r="AA387" s="86"/>
      <c r="AB387" s="86"/>
      <c r="AC387" s="86"/>
      <c r="AD387" s="86"/>
      <c r="AE387" s="86"/>
      <c r="AF387" s="86"/>
      <c r="AG387" s="86"/>
      <c r="AH387" s="86"/>
      <c r="AI387" s="86"/>
      <c r="AJ387" s="86"/>
      <c r="AK387" s="86"/>
      <c r="AL387" s="86"/>
      <c r="AM387" s="86"/>
      <c r="AN387" s="86"/>
      <c r="AO387" s="86"/>
      <c r="AP387" s="86"/>
      <c r="AQ387" s="86"/>
      <c r="AR387" s="86"/>
      <c r="AS387" s="86"/>
      <c r="AT387" s="86"/>
      <c r="AU387" s="86"/>
      <c r="AV387" s="86"/>
      <c r="AW387" s="86"/>
      <c r="AX387" s="86"/>
      <c r="AY387" s="86"/>
      <c r="AZ387" s="86"/>
      <c r="BA387" s="86"/>
      <c r="BB387" s="86"/>
      <c r="BC387" s="23"/>
      <c r="BD387" s="23"/>
      <c r="BE387" s="23"/>
      <c r="BF387" s="23"/>
      <c r="BG387" s="23"/>
      <c r="BH387" s="23"/>
      <c r="BI387" s="23"/>
      <c r="BJ387" s="23"/>
      <c r="BK387" s="23"/>
      <c r="BL387" s="23"/>
      <c r="BM387" s="23"/>
      <c r="BN387" s="23"/>
      <c r="BO387" s="23"/>
      <c r="BP387" s="23"/>
      <c r="BQ387" s="23"/>
      <c r="BR387" s="23"/>
      <c r="BS387" s="23"/>
      <c r="BT387" s="23"/>
      <c r="BU387" s="23"/>
      <c r="BV387" s="23"/>
      <c r="BW387" s="23"/>
      <c r="BX387" s="23"/>
      <c r="BY387" s="23"/>
      <c r="BZ387" s="23"/>
      <c r="CA387" s="23"/>
      <c r="CB387" s="23"/>
      <c r="CC387" s="23"/>
      <c r="CD387" s="23"/>
      <c r="CE387" s="23"/>
      <c r="CF387" s="23"/>
      <c r="CG387" s="23"/>
      <c r="CH387" s="23"/>
      <c r="CI387" s="23"/>
      <c r="CJ387" s="23"/>
      <c r="CK387" s="23"/>
      <c r="CL387" s="23"/>
      <c r="CM387" s="23"/>
      <c r="CN387" s="23"/>
      <c r="CO387" s="23"/>
      <c r="CP387" s="23"/>
      <c r="CQ387" s="23"/>
      <c r="CR387" s="23"/>
      <c r="CS387" s="23"/>
      <c r="CT387" s="23"/>
      <c r="CU387" s="23"/>
      <c r="CV387" s="23"/>
      <c r="CW387" s="23"/>
      <c r="CX387" s="23"/>
    </row>
    <row r="388" spans="2:102" x14ac:dyDescent="0.25">
      <c r="B388" s="23">
        <v>377</v>
      </c>
      <c r="C388" s="86"/>
      <c r="D388" s="86"/>
      <c r="E388" s="86"/>
      <c r="F388" s="86"/>
      <c r="G388" s="86"/>
      <c r="H388" s="86"/>
      <c r="I388" s="86"/>
      <c r="J388" s="86"/>
      <c r="K388" s="86"/>
      <c r="L388" s="86"/>
      <c r="M388" s="86"/>
      <c r="N388" s="86"/>
      <c r="O388" s="86"/>
      <c r="P388" s="86"/>
      <c r="Q388" s="86"/>
      <c r="R388" s="86"/>
      <c r="S388" s="86"/>
      <c r="T388" s="86"/>
      <c r="U388" s="86"/>
      <c r="V388" s="86"/>
      <c r="W388" s="86"/>
      <c r="X388" s="86"/>
      <c r="Y388" s="86"/>
      <c r="Z388" s="86"/>
      <c r="AA388" s="86"/>
      <c r="AB388" s="86"/>
      <c r="AC388" s="86"/>
      <c r="AD388" s="86"/>
      <c r="AE388" s="86"/>
      <c r="AF388" s="86"/>
      <c r="AG388" s="86"/>
      <c r="AH388" s="86"/>
      <c r="AI388" s="86"/>
      <c r="AJ388" s="86"/>
      <c r="AK388" s="86"/>
      <c r="AL388" s="86"/>
      <c r="AM388" s="86"/>
      <c r="AN388" s="86"/>
      <c r="AO388" s="86"/>
      <c r="AP388" s="86"/>
      <c r="AQ388" s="86"/>
      <c r="AR388" s="86"/>
      <c r="AS388" s="86"/>
      <c r="AT388" s="86"/>
      <c r="AU388" s="86"/>
      <c r="AV388" s="86"/>
      <c r="AW388" s="86"/>
      <c r="AX388" s="86"/>
      <c r="AY388" s="86"/>
      <c r="AZ388" s="86"/>
      <c r="BA388" s="86"/>
      <c r="BB388" s="86"/>
      <c r="BC388" s="23"/>
      <c r="BD388" s="23"/>
      <c r="BE388" s="23"/>
      <c r="BF388" s="23"/>
      <c r="BG388" s="23"/>
      <c r="BH388" s="23"/>
      <c r="BI388" s="23"/>
      <c r="BJ388" s="23"/>
      <c r="BK388" s="23"/>
      <c r="BL388" s="23"/>
      <c r="BM388" s="23"/>
      <c r="BN388" s="23"/>
      <c r="BO388" s="23"/>
      <c r="BP388" s="23"/>
      <c r="BQ388" s="23"/>
      <c r="BR388" s="23"/>
      <c r="BS388" s="23"/>
      <c r="BT388" s="23"/>
      <c r="BU388" s="23"/>
      <c r="BV388" s="23"/>
      <c r="BW388" s="23"/>
      <c r="BX388" s="23"/>
      <c r="BY388" s="23"/>
      <c r="BZ388" s="23"/>
      <c r="CA388" s="23"/>
      <c r="CB388" s="23"/>
      <c r="CC388" s="23"/>
      <c r="CD388" s="23"/>
      <c r="CE388" s="23"/>
      <c r="CF388" s="23"/>
      <c r="CG388" s="23"/>
      <c r="CH388" s="23"/>
      <c r="CI388" s="23"/>
      <c r="CJ388" s="23"/>
      <c r="CK388" s="23"/>
      <c r="CL388" s="23"/>
      <c r="CM388" s="23"/>
      <c r="CN388" s="23"/>
      <c r="CO388" s="23"/>
      <c r="CP388" s="23"/>
      <c r="CQ388" s="23"/>
      <c r="CR388" s="23"/>
      <c r="CS388" s="23"/>
      <c r="CT388" s="23"/>
      <c r="CU388" s="23"/>
      <c r="CV388" s="23"/>
      <c r="CW388" s="23"/>
      <c r="CX388" s="23"/>
    </row>
    <row r="389" spans="2:102" x14ac:dyDescent="0.25">
      <c r="B389" s="23">
        <v>378</v>
      </c>
      <c r="C389" s="86"/>
      <c r="D389" s="86"/>
      <c r="E389" s="86"/>
      <c r="F389" s="86"/>
      <c r="G389" s="86"/>
      <c r="H389" s="86"/>
      <c r="I389" s="86"/>
      <c r="J389" s="86"/>
      <c r="K389" s="86"/>
      <c r="L389" s="86"/>
      <c r="M389" s="86"/>
      <c r="N389" s="86"/>
      <c r="O389" s="86"/>
      <c r="P389" s="86"/>
      <c r="Q389" s="86"/>
      <c r="R389" s="86"/>
      <c r="S389" s="86"/>
      <c r="T389" s="86"/>
      <c r="U389" s="86"/>
      <c r="V389" s="86"/>
      <c r="W389" s="86"/>
      <c r="X389" s="86"/>
      <c r="Y389" s="86"/>
      <c r="Z389" s="86"/>
      <c r="AA389" s="86"/>
      <c r="AB389" s="86"/>
      <c r="AC389" s="86"/>
      <c r="AD389" s="86"/>
      <c r="AE389" s="86"/>
      <c r="AF389" s="86"/>
      <c r="AG389" s="86"/>
      <c r="AH389" s="86"/>
      <c r="AI389" s="86"/>
      <c r="AJ389" s="86"/>
      <c r="AK389" s="86"/>
      <c r="AL389" s="86"/>
      <c r="AM389" s="86"/>
      <c r="AN389" s="86"/>
      <c r="AO389" s="86"/>
      <c r="AP389" s="86"/>
      <c r="AQ389" s="86"/>
      <c r="AR389" s="86"/>
      <c r="AS389" s="86"/>
      <c r="AT389" s="86"/>
      <c r="AU389" s="86"/>
      <c r="AV389" s="86"/>
      <c r="AW389" s="86"/>
      <c r="AX389" s="86"/>
      <c r="AY389" s="86"/>
      <c r="AZ389" s="86"/>
      <c r="BA389" s="86"/>
      <c r="BB389" s="86"/>
      <c r="BC389" s="23"/>
      <c r="BD389" s="23"/>
      <c r="BE389" s="23"/>
      <c r="BF389" s="23"/>
      <c r="BG389" s="23"/>
      <c r="BH389" s="23"/>
      <c r="BI389" s="23"/>
      <c r="BJ389" s="23"/>
      <c r="BK389" s="23"/>
      <c r="BL389" s="23"/>
      <c r="BM389" s="23"/>
      <c r="BN389" s="23"/>
      <c r="BO389" s="23"/>
      <c r="BP389" s="23"/>
      <c r="BQ389" s="23"/>
      <c r="BR389" s="23"/>
      <c r="BS389" s="23"/>
      <c r="BT389" s="23"/>
      <c r="BU389" s="23"/>
      <c r="BV389" s="23"/>
      <c r="BW389" s="23"/>
      <c r="BX389" s="23"/>
      <c r="BY389" s="23"/>
      <c r="BZ389" s="23"/>
      <c r="CA389" s="23"/>
      <c r="CB389" s="23"/>
      <c r="CC389" s="23"/>
      <c r="CD389" s="23"/>
      <c r="CE389" s="23"/>
      <c r="CF389" s="23"/>
      <c r="CG389" s="23"/>
      <c r="CH389" s="23"/>
      <c r="CI389" s="23"/>
      <c r="CJ389" s="23"/>
      <c r="CK389" s="23"/>
      <c r="CL389" s="23"/>
      <c r="CM389" s="23"/>
      <c r="CN389" s="23"/>
      <c r="CO389" s="23"/>
      <c r="CP389" s="23"/>
      <c r="CQ389" s="23"/>
      <c r="CR389" s="23"/>
      <c r="CS389" s="23"/>
      <c r="CT389" s="23"/>
      <c r="CU389" s="23"/>
      <c r="CV389" s="23"/>
      <c r="CW389" s="23"/>
      <c r="CX389" s="23"/>
    </row>
    <row r="390" spans="2:102" x14ac:dyDescent="0.25">
      <c r="B390" s="23">
        <v>379</v>
      </c>
      <c r="C390" s="86"/>
      <c r="D390" s="86"/>
      <c r="E390" s="86"/>
      <c r="F390" s="86"/>
      <c r="G390" s="86"/>
      <c r="H390" s="86"/>
      <c r="I390" s="86"/>
      <c r="J390" s="86"/>
      <c r="K390" s="86"/>
      <c r="L390" s="86"/>
      <c r="M390" s="86"/>
      <c r="N390" s="86"/>
      <c r="O390" s="86"/>
      <c r="P390" s="86"/>
      <c r="Q390" s="86"/>
      <c r="R390" s="86"/>
      <c r="S390" s="86"/>
      <c r="T390" s="86"/>
      <c r="U390" s="86"/>
      <c r="V390" s="86"/>
      <c r="W390" s="86"/>
      <c r="X390" s="86"/>
      <c r="Y390" s="86"/>
      <c r="Z390" s="86"/>
      <c r="AA390" s="86"/>
      <c r="AB390" s="86"/>
      <c r="AC390" s="86"/>
      <c r="AD390" s="86"/>
      <c r="AE390" s="86"/>
      <c r="AF390" s="86"/>
      <c r="AG390" s="86"/>
      <c r="AH390" s="86"/>
      <c r="AI390" s="86"/>
      <c r="AJ390" s="86"/>
      <c r="AK390" s="86"/>
      <c r="AL390" s="86"/>
      <c r="AM390" s="86"/>
      <c r="AN390" s="86"/>
      <c r="AO390" s="86"/>
      <c r="AP390" s="86"/>
      <c r="AQ390" s="86"/>
      <c r="AR390" s="86"/>
      <c r="AS390" s="86"/>
      <c r="AT390" s="86"/>
      <c r="AU390" s="86"/>
      <c r="AV390" s="86"/>
      <c r="AW390" s="86"/>
      <c r="AX390" s="86"/>
      <c r="AY390" s="86"/>
      <c r="AZ390" s="86"/>
      <c r="BA390" s="86"/>
      <c r="BB390" s="86"/>
      <c r="BC390" s="23"/>
      <c r="BD390" s="23"/>
      <c r="BE390" s="23"/>
      <c r="BF390" s="23"/>
      <c r="BG390" s="23"/>
      <c r="BH390" s="23"/>
      <c r="BI390" s="23"/>
      <c r="BJ390" s="23"/>
      <c r="BK390" s="23"/>
      <c r="BL390" s="23"/>
      <c r="BM390" s="23"/>
      <c r="BN390" s="23"/>
      <c r="BO390" s="23"/>
      <c r="BP390" s="23"/>
      <c r="BQ390" s="23"/>
      <c r="BR390" s="23"/>
      <c r="BS390" s="23"/>
      <c r="BT390" s="23"/>
      <c r="BU390" s="23"/>
      <c r="BV390" s="23"/>
      <c r="BW390" s="23"/>
      <c r="BX390" s="23"/>
      <c r="BY390" s="23"/>
      <c r="BZ390" s="23"/>
      <c r="CA390" s="23"/>
      <c r="CB390" s="23"/>
      <c r="CC390" s="23"/>
      <c r="CD390" s="23"/>
      <c r="CE390" s="23"/>
      <c r="CF390" s="23"/>
      <c r="CG390" s="23"/>
      <c r="CH390" s="23"/>
      <c r="CI390" s="23"/>
      <c r="CJ390" s="23"/>
      <c r="CK390" s="23"/>
      <c r="CL390" s="23"/>
      <c r="CM390" s="23"/>
      <c r="CN390" s="23"/>
      <c r="CO390" s="23"/>
      <c r="CP390" s="23"/>
      <c r="CQ390" s="23"/>
      <c r="CR390" s="23"/>
      <c r="CS390" s="23"/>
      <c r="CT390" s="23"/>
      <c r="CU390" s="23"/>
      <c r="CV390" s="23"/>
      <c r="CW390" s="23"/>
      <c r="CX390" s="23"/>
    </row>
    <row r="391" spans="2:102" x14ac:dyDescent="0.25">
      <c r="B391" s="23">
        <v>380</v>
      </c>
      <c r="C391" s="86"/>
      <c r="D391" s="86"/>
      <c r="E391" s="86"/>
      <c r="F391" s="86"/>
      <c r="G391" s="86"/>
      <c r="H391" s="86"/>
      <c r="I391" s="86"/>
      <c r="J391" s="86"/>
      <c r="K391" s="86"/>
      <c r="L391" s="86"/>
      <c r="M391" s="86"/>
      <c r="N391" s="86"/>
      <c r="O391" s="86"/>
      <c r="P391" s="86"/>
      <c r="Q391" s="86"/>
      <c r="R391" s="86"/>
      <c r="S391" s="86"/>
      <c r="T391" s="86"/>
      <c r="U391" s="86"/>
      <c r="V391" s="86"/>
      <c r="W391" s="86"/>
      <c r="X391" s="86"/>
      <c r="Y391" s="86"/>
      <c r="Z391" s="86"/>
      <c r="AA391" s="86"/>
      <c r="AB391" s="86"/>
      <c r="AC391" s="86"/>
      <c r="AD391" s="86"/>
      <c r="AE391" s="86"/>
      <c r="AF391" s="86"/>
      <c r="AG391" s="86"/>
      <c r="AH391" s="86"/>
      <c r="AI391" s="86"/>
      <c r="AJ391" s="86"/>
      <c r="AK391" s="86"/>
      <c r="AL391" s="86"/>
      <c r="AM391" s="86"/>
      <c r="AN391" s="86"/>
      <c r="AO391" s="86"/>
      <c r="AP391" s="86"/>
      <c r="AQ391" s="86"/>
      <c r="AR391" s="86"/>
      <c r="AS391" s="86"/>
      <c r="AT391" s="86"/>
      <c r="AU391" s="86"/>
      <c r="AV391" s="86"/>
      <c r="AW391" s="86"/>
      <c r="AX391" s="86"/>
      <c r="AY391" s="86"/>
      <c r="AZ391" s="86"/>
      <c r="BA391" s="86"/>
      <c r="BB391" s="86"/>
      <c r="BC391" s="23"/>
      <c r="BD391" s="23"/>
      <c r="BE391" s="23"/>
      <c r="BF391" s="23"/>
      <c r="BG391" s="23"/>
      <c r="BH391" s="23"/>
      <c r="BI391" s="23"/>
      <c r="BJ391" s="23"/>
      <c r="BK391" s="23"/>
      <c r="BL391" s="23"/>
      <c r="BM391" s="23"/>
      <c r="BN391" s="23"/>
      <c r="BO391" s="23"/>
      <c r="BP391" s="23"/>
      <c r="BQ391" s="23"/>
      <c r="BR391" s="23"/>
      <c r="BS391" s="23"/>
      <c r="BT391" s="23"/>
      <c r="BU391" s="23"/>
      <c r="BV391" s="23"/>
      <c r="BW391" s="23"/>
      <c r="BX391" s="23"/>
      <c r="BY391" s="23"/>
      <c r="BZ391" s="23"/>
      <c r="CA391" s="23"/>
      <c r="CB391" s="23"/>
      <c r="CC391" s="23"/>
      <c r="CD391" s="23"/>
      <c r="CE391" s="23"/>
      <c r="CF391" s="23"/>
      <c r="CG391" s="23"/>
      <c r="CH391" s="23"/>
      <c r="CI391" s="23"/>
      <c r="CJ391" s="23"/>
      <c r="CK391" s="23"/>
      <c r="CL391" s="23"/>
      <c r="CM391" s="23"/>
      <c r="CN391" s="23"/>
      <c r="CO391" s="23"/>
      <c r="CP391" s="23"/>
      <c r="CQ391" s="23"/>
      <c r="CR391" s="23"/>
      <c r="CS391" s="23"/>
      <c r="CT391" s="23"/>
      <c r="CU391" s="23"/>
      <c r="CV391" s="23"/>
      <c r="CW391" s="23"/>
      <c r="CX391" s="23"/>
    </row>
    <row r="392" spans="2:102" x14ac:dyDescent="0.25">
      <c r="B392" s="23">
        <v>381</v>
      </c>
      <c r="C392" s="86"/>
      <c r="D392" s="86"/>
      <c r="E392" s="86"/>
      <c r="F392" s="86"/>
      <c r="G392" s="86"/>
      <c r="H392" s="86"/>
      <c r="I392" s="86"/>
      <c r="J392" s="86"/>
      <c r="K392" s="86"/>
      <c r="L392" s="86"/>
      <c r="M392" s="86"/>
      <c r="N392" s="86"/>
      <c r="O392" s="86"/>
      <c r="P392" s="86"/>
      <c r="Q392" s="86"/>
      <c r="R392" s="86"/>
      <c r="S392" s="86"/>
      <c r="T392" s="86"/>
      <c r="U392" s="86"/>
      <c r="V392" s="86"/>
      <c r="W392" s="86"/>
      <c r="X392" s="86"/>
      <c r="Y392" s="86"/>
      <c r="Z392" s="86"/>
      <c r="AA392" s="86"/>
      <c r="AB392" s="86"/>
      <c r="AC392" s="86"/>
      <c r="AD392" s="86"/>
      <c r="AE392" s="86"/>
      <c r="AF392" s="86"/>
      <c r="AG392" s="86"/>
      <c r="AH392" s="86"/>
      <c r="AI392" s="86"/>
      <c r="AJ392" s="86"/>
      <c r="AK392" s="86"/>
      <c r="AL392" s="86"/>
      <c r="AM392" s="86"/>
      <c r="AN392" s="86"/>
      <c r="AO392" s="86"/>
      <c r="AP392" s="86"/>
      <c r="AQ392" s="86"/>
      <c r="AR392" s="86"/>
      <c r="AS392" s="86"/>
      <c r="AT392" s="86"/>
      <c r="AU392" s="86"/>
      <c r="AV392" s="86"/>
      <c r="AW392" s="86"/>
      <c r="AX392" s="86"/>
      <c r="AY392" s="86"/>
      <c r="AZ392" s="86"/>
      <c r="BA392" s="86"/>
      <c r="BB392" s="86"/>
      <c r="BC392" s="23"/>
      <c r="BD392" s="23"/>
      <c r="BE392" s="23"/>
      <c r="BF392" s="23"/>
      <c r="BG392" s="23"/>
      <c r="BH392" s="23"/>
      <c r="BI392" s="23"/>
      <c r="BJ392" s="23"/>
      <c r="BK392" s="23"/>
      <c r="BL392" s="23"/>
      <c r="BM392" s="23"/>
      <c r="BN392" s="23"/>
      <c r="BO392" s="23"/>
      <c r="BP392" s="23"/>
      <c r="BQ392" s="23"/>
      <c r="BR392" s="23"/>
      <c r="BS392" s="23"/>
      <c r="BT392" s="23"/>
      <c r="BU392" s="23"/>
      <c r="BV392" s="23"/>
      <c r="BW392" s="23"/>
      <c r="BX392" s="23"/>
      <c r="BY392" s="23"/>
      <c r="BZ392" s="23"/>
      <c r="CA392" s="23"/>
      <c r="CB392" s="23"/>
      <c r="CC392" s="23"/>
      <c r="CD392" s="23"/>
      <c r="CE392" s="23"/>
      <c r="CF392" s="23"/>
      <c r="CG392" s="23"/>
      <c r="CH392" s="23"/>
      <c r="CI392" s="23"/>
      <c r="CJ392" s="23"/>
      <c r="CK392" s="23"/>
      <c r="CL392" s="23"/>
      <c r="CM392" s="23"/>
      <c r="CN392" s="23"/>
      <c r="CO392" s="23"/>
      <c r="CP392" s="23"/>
      <c r="CQ392" s="23"/>
      <c r="CR392" s="23"/>
      <c r="CS392" s="23"/>
      <c r="CT392" s="23"/>
      <c r="CU392" s="23"/>
      <c r="CV392" s="23"/>
      <c r="CW392" s="23"/>
      <c r="CX392" s="23"/>
    </row>
    <row r="393" spans="2:102" x14ac:dyDescent="0.25">
      <c r="B393" s="23">
        <v>382</v>
      </c>
      <c r="C393" s="86"/>
      <c r="D393" s="86"/>
      <c r="E393" s="86"/>
      <c r="F393" s="86"/>
      <c r="G393" s="86"/>
      <c r="H393" s="86"/>
      <c r="I393" s="86"/>
      <c r="J393" s="86"/>
      <c r="K393" s="86"/>
      <c r="L393" s="86"/>
      <c r="M393" s="86"/>
      <c r="N393" s="86"/>
      <c r="O393" s="86"/>
      <c r="P393" s="86"/>
      <c r="Q393" s="86"/>
      <c r="R393" s="86"/>
      <c r="S393" s="86"/>
      <c r="T393" s="86"/>
      <c r="U393" s="86"/>
      <c r="V393" s="86"/>
      <c r="W393" s="86"/>
      <c r="X393" s="86"/>
      <c r="Y393" s="86"/>
      <c r="Z393" s="86"/>
      <c r="AA393" s="86"/>
      <c r="AB393" s="86"/>
      <c r="AC393" s="86"/>
      <c r="AD393" s="86"/>
      <c r="AE393" s="86"/>
      <c r="AF393" s="86"/>
      <c r="AG393" s="86"/>
      <c r="AH393" s="86"/>
      <c r="AI393" s="86"/>
      <c r="AJ393" s="86"/>
      <c r="AK393" s="86"/>
      <c r="AL393" s="86"/>
      <c r="AM393" s="86"/>
      <c r="AN393" s="86"/>
      <c r="AO393" s="86"/>
      <c r="AP393" s="86"/>
      <c r="AQ393" s="86"/>
      <c r="AR393" s="86"/>
      <c r="AS393" s="86"/>
      <c r="AT393" s="86"/>
      <c r="AU393" s="86"/>
      <c r="AV393" s="86"/>
      <c r="AW393" s="86"/>
      <c r="AX393" s="86"/>
      <c r="AY393" s="86"/>
      <c r="AZ393" s="86"/>
      <c r="BA393" s="86"/>
      <c r="BB393" s="86"/>
      <c r="BC393" s="23"/>
      <c r="BD393" s="23"/>
      <c r="BE393" s="23"/>
      <c r="BF393" s="23"/>
      <c r="BG393" s="23"/>
      <c r="BH393" s="23"/>
      <c r="BI393" s="23"/>
      <c r="BJ393" s="23"/>
      <c r="BK393" s="23"/>
      <c r="BL393" s="23"/>
      <c r="BM393" s="23"/>
      <c r="BN393" s="23"/>
      <c r="BO393" s="23"/>
      <c r="BP393" s="23"/>
      <c r="BQ393" s="23"/>
      <c r="BR393" s="23"/>
      <c r="BS393" s="23"/>
      <c r="BT393" s="23"/>
      <c r="BU393" s="23"/>
      <c r="BV393" s="23"/>
      <c r="BW393" s="23"/>
      <c r="BX393" s="23"/>
      <c r="BY393" s="23"/>
      <c r="BZ393" s="23"/>
      <c r="CA393" s="23"/>
      <c r="CB393" s="23"/>
      <c r="CC393" s="23"/>
      <c r="CD393" s="23"/>
      <c r="CE393" s="23"/>
      <c r="CF393" s="23"/>
      <c r="CG393" s="23"/>
      <c r="CH393" s="23"/>
      <c r="CI393" s="23"/>
      <c r="CJ393" s="23"/>
      <c r="CK393" s="23"/>
      <c r="CL393" s="23"/>
      <c r="CM393" s="23"/>
      <c r="CN393" s="23"/>
      <c r="CO393" s="23"/>
      <c r="CP393" s="23"/>
      <c r="CQ393" s="23"/>
      <c r="CR393" s="23"/>
      <c r="CS393" s="23"/>
      <c r="CT393" s="23"/>
      <c r="CU393" s="23"/>
      <c r="CV393" s="23"/>
      <c r="CW393" s="23"/>
      <c r="CX393" s="23"/>
    </row>
    <row r="394" spans="2:102" x14ac:dyDescent="0.25">
      <c r="B394" s="23">
        <v>383</v>
      </c>
      <c r="C394" s="86"/>
      <c r="D394" s="86"/>
      <c r="E394" s="86"/>
      <c r="F394" s="86"/>
      <c r="G394" s="86"/>
      <c r="H394" s="86"/>
      <c r="I394" s="86"/>
      <c r="J394" s="86"/>
      <c r="K394" s="86"/>
      <c r="L394" s="86"/>
      <c r="M394" s="86"/>
      <c r="N394" s="86"/>
      <c r="O394" s="86"/>
      <c r="P394" s="86"/>
      <c r="Q394" s="86"/>
      <c r="R394" s="86"/>
      <c r="S394" s="86"/>
      <c r="T394" s="86"/>
      <c r="U394" s="86"/>
      <c r="V394" s="86"/>
      <c r="W394" s="86"/>
      <c r="X394" s="86"/>
      <c r="Y394" s="86"/>
      <c r="Z394" s="86"/>
      <c r="AA394" s="86"/>
      <c r="AB394" s="86"/>
      <c r="AC394" s="86"/>
      <c r="AD394" s="86"/>
      <c r="AE394" s="86"/>
      <c r="AF394" s="86"/>
      <c r="AG394" s="86"/>
      <c r="AH394" s="86"/>
      <c r="AI394" s="86"/>
      <c r="AJ394" s="86"/>
      <c r="AK394" s="86"/>
      <c r="AL394" s="86"/>
      <c r="AM394" s="86"/>
      <c r="AN394" s="86"/>
      <c r="AO394" s="86"/>
      <c r="AP394" s="86"/>
      <c r="AQ394" s="86"/>
      <c r="AR394" s="86"/>
      <c r="AS394" s="86"/>
      <c r="AT394" s="86"/>
      <c r="AU394" s="86"/>
      <c r="AV394" s="86"/>
      <c r="AW394" s="86"/>
      <c r="AX394" s="86"/>
      <c r="AY394" s="86"/>
      <c r="AZ394" s="86"/>
      <c r="BA394" s="86"/>
      <c r="BB394" s="86"/>
      <c r="BC394" s="23"/>
      <c r="BD394" s="23"/>
      <c r="BE394" s="23"/>
      <c r="BF394" s="23"/>
      <c r="BG394" s="23"/>
      <c r="BH394" s="23"/>
      <c r="BI394" s="23"/>
      <c r="BJ394" s="23"/>
      <c r="BK394" s="23"/>
      <c r="BL394" s="23"/>
      <c r="BM394" s="23"/>
      <c r="BN394" s="23"/>
      <c r="BO394" s="23"/>
      <c r="BP394" s="23"/>
      <c r="BQ394" s="23"/>
      <c r="BR394" s="23"/>
      <c r="BS394" s="23"/>
      <c r="BT394" s="23"/>
      <c r="BU394" s="23"/>
      <c r="BV394" s="23"/>
      <c r="BW394" s="23"/>
      <c r="BX394" s="23"/>
      <c r="BY394" s="23"/>
      <c r="BZ394" s="23"/>
      <c r="CA394" s="23"/>
      <c r="CB394" s="23"/>
      <c r="CC394" s="23"/>
      <c r="CD394" s="23"/>
      <c r="CE394" s="23"/>
      <c r="CF394" s="23"/>
      <c r="CG394" s="23"/>
      <c r="CH394" s="23"/>
      <c r="CI394" s="23"/>
      <c r="CJ394" s="23"/>
      <c r="CK394" s="23"/>
      <c r="CL394" s="23"/>
      <c r="CM394" s="23"/>
      <c r="CN394" s="23"/>
      <c r="CO394" s="23"/>
      <c r="CP394" s="23"/>
      <c r="CQ394" s="23"/>
      <c r="CR394" s="23"/>
      <c r="CS394" s="23"/>
      <c r="CT394" s="23"/>
      <c r="CU394" s="23"/>
      <c r="CV394" s="23"/>
      <c r="CW394" s="23"/>
      <c r="CX394" s="23"/>
    </row>
    <row r="395" spans="2:102" x14ac:dyDescent="0.25">
      <c r="B395" s="23">
        <v>384</v>
      </c>
      <c r="C395" s="86"/>
      <c r="D395" s="86"/>
      <c r="E395" s="86"/>
      <c r="F395" s="86"/>
      <c r="G395" s="86"/>
      <c r="H395" s="86"/>
      <c r="I395" s="86"/>
      <c r="J395" s="86"/>
      <c r="K395" s="86"/>
      <c r="L395" s="86"/>
      <c r="M395" s="86"/>
      <c r="N395" s="86"/>
      <c r="O395" s="86"/>
      <c r="P395" s="86"/>
      <c r="Q395" s="86"/>
      <c r="R395" s="86"/>
      <c r="S395" s="86"/>
      <c r="T395" s="86"/>
      <c r="U395" s="86"/>
      <c r="V395" s="86"/>
      <c r="W395" s="86"/>
      <c r="X395" s="86"/>
      <c r="Y395" s="86"/>
      <c r="Z395" s="86"/>
      <c r="AA395" s="86"/>
      <c r="AB395" s="86"/>
      <c r="AC395" s="86"/>
      <c r="AD395" s="86"/>
      <c r="AE395" s="86"/>
      <c r="AF395" s="86"/>
      <c r="AG395" s="86"/>
      <c r="AH395" s="86"/>
      <c r="AI395" s="86"/>
      <c r="AJ395" s="86"/>
      <c r="AK395" s="86"/>
      <c r="AL395" s="86"/>
      <c r="AM395" s="86"/>
      <c r="AN395" s="86"/>
      <c r="AO395" s="86"/>
      <c r="AP395" s="86"/>
      <c r="AQ395" s="86"/>
      <c r="AR395" s="86"/>
      <c r="AS395" s="86"/>
      <c r="AT395" s="86"/>
      <c r="AU395" s="86"/>
      <c r="AV395" s="86"/>
      <c r="AW395" s="86"/>
      <c r="AX395" s="86"/>
      <c r="AY395" s="86"/>
      <c r="AZ395" s="86"/>
      <c r="BA395" s="86"/>
      <c r="BB395" s="86"/>
      <c r="BC395" s="23"/>
      <c r="BD395" s="23"/>
      <c r="BE395" s="23"/>
      <c r="BF395" s="23"/>
      <c r="BG395" s="23"/>
      <c r="BH395" s="23"/>
      <c r="BI395" s="23"/>
      <c r="BJ395" s="23"/>
      <c r="BK395" s="23"/>
      <c r="BL395" s="23"/>
      <c r="BM395" s="23"/>
      <c r="BN395" s="23"/>
      <c r="BO395" s="23"/>
      <c r="BP395" s="23"/>
      <c r="BQ395" s="23"/>
      <c r="BR395" s="23"/>
      <c r="BS395" s="23"/>
      <c r="BT395" s="23"/>
      <c r="BU395" s="23"/>
      <c r="BV395" s="23"/>
      <c r="BW395" s="23"/>
      <c r="BX395" s="23"/>
      <c r="BY395" s="23"/>
      <c r="BZ395" s="23"/>
      <c r="CA395" s="23"/>
      <c r="CB395" s="23"/>
      <c r="CC395" s="23"/>
      <c r="CD395" s="23"/>
      <c r="CE395" s="23"/>
      <c r="CF395" s="23"/>
      <c r="CG395" s="23"/>
      <c r="CH395" s="23"/>
      <c r="CI395" s="23"/>
      <c r="CJ395" s="23"/>
      <c r="CK395" s="23"/>
      <c r="CL395" s="23"/>
      <c r="CM395" s="23"/>
      <c r="CN395" s="23"/>
      <c r="CO395" s="23"/>
      <c r="CP395" s="23"/>
      <c r="CQ395" s="23"/>
      <c r="CR395" s="23"/>
      <c r="CS395" s="23"/>
      <c r="CT395" s="23"/>
      <c r="CU395" s="23"/>
      <c r="CV395" s="23"/>
      <c r="CW395" s="23"/>
      <c r="CX395" s="23"/>
    </row>
    <row r="396" spans="2:102" x14ac:dyDescent="0.25">
      <c r="B396" s="23">
        <v>385</v>
      </c>
      <c r="C396" s="86"/>
      <c r="D396" s="86"/>
      <c r="E396" s="86"/>
      <c r="F396" s="86"/>
      <c r="G396" s="86"/>
      <c r="H396" s="86"/>
      <c r="I396" s="86"/>
      <c r="J396" s="86"/>
      <c r="K396" s="86"/>
      <c r="L396" s="86"/>
      <c r="M396" s="86"/>
      <c r="N396" s="86"/>
      <c r="O396" s="86"/>
      <c r="P396" s="86"/>
      <c r="Q396" s="86"/>
      <c r="R396" s="86"/>
      <c r="S396" s="86"/>
      <c r="T396" s="86"/>
      <c r="U396" s="86"/>
      <c r="V396" s="86"/>
      <c r="W396" s="86"/>
      <c r="X396" s="86"/>
      <c r="Y396" s="86"/>
      <c r="Z396" s="86"/>
      <c r="AA396" s="86"/>
      <c r="AB396" s="86"/>
      <c r="AC396" s="86"/>
      <c r="AD396" s="86"/>
      <c r="AE396" s="86"/>
      <c r="AF396" s="86"/>
      <c r="AG396" s="86"/>
      <c r="AH396" s="86"/>
      <c r="AI396" s="86"/>
      <c r="AJ396" s="86"/>
      <c r="AK396" s="86"/>
      <c r="AL396" s="86"/>
      <c r="AM396" s="86"/>
      <c r="AN396" s="86"/>
      <c r="AO396" s="86"/>
      <c r="AP396" s="86"/>
      <c r="AQ396" s="86"/>
      <c r="AR396" s="86"/>
      <c r="AS396" s="86"/>
      <c r="AT396" s="86"/>
      <c r="AU396" s="86"/>
      <c r="AV396" s="86"/>
      <c r="AW396" s="86"/>
      <c r="AX396" s="86"/>
      <c r="AY396" s="86"/>
      <c r="AZ396" s="86"/>
      <c r="BA396" s="86"/>
      <c r="BB396" s="86"/>
      <c r="BC396" s="23"/>
      <c r="BD396" s="23"/>
      <c r="BE396" s="23"/>
      <c r="BF396" s="23"/>
      <c r="BG396" s="23"/>
      <c r="BH396" s="23"/>
      <c r="BI396" s="23"/>
      <c r="BJ396" s="23"/>
      <c r="BK396" s="23"/>
      <c r="BL396" s="23"/>
      <c r="BM396" s="23"/>
      <c r="BN396" s="23"/>
      <c r="BO396" s="23"/>
      <c r="BP396" s="23"/>
      <c r="BQ396" s="23"/>
      <c r="BR396" s="23"/>
      <c r="BS396" s="23"/>
      <c r="BT396" s="23"/>
      <c r="BU396" s="23"/>
      <c r="BV396" s="23"/>
      <c r="BW396" s="23"/>
      <c r="BX396" s="23"/>
      <c r="BY396" s="23"/>
      <c r="BZ396" s="23"/>
      <c r="CA396" s="23"/>
      <c r="CB396" s="23"/>
      <c r="CC396" s="23"/>
      <c r="CD396" s="23"/>
      <c r="CE396" s="23"/>
      <c r="CF396" s="23"/>
      <c r="CG396" s="23"/>
      <c r="CH396" s="23"/>
      <c r="CI396" s="23"/>
      <c r="CJ396" s="23"/>
      <c r="CK396" s="23"/>
      <c r="CL396" s="23"/>
      <c r="CM396" s="23"/>
      <c r="CN396" s="23"/>
      <c r="CO396" s="23"/>
      <c r="CP396" s="23"/>
      <c r="CQ396" s="23"/>
      <c r="CR396" s="23"/>
      <c r="CS396" s="23"/>
      <c r="CT396" s="23"/>
      <c r="CU396" s="23"/>
      <c r="CV396" s="23"/>
      <c r="CW396" s="23"/>
      <c r="CX396" s="23"/>
    </row>
    <row r="397" spans="2:102" x14ac:dyDescent="0.25">
      <c r="B397" s="23">
        <v>386</v>
      </c>
      <c r="C397" s="86"/>
      <c r="D397" s="86"/>
      <c r="E397" s="86"/>
      <c r="F397" s="86"/>
      <c r="G397" s="86"/>
      <c r="H397" s="86"/>
      <c r="I397" s="86"/>
      <c r="J397" s="86"/>
      <c r="K397" s="86"/>
      <c r="L397" s="86"/>
      <c r="M397" s="86"/>
      <c r="N397" s="86"/>
      <c r="O397" s="86"/>
      <c r="P397" s="86"/>
      <c r="Q397" s="86"/>
      <c r="R397" s="86"/>
      <c r="S397" s="86"/>
      <c r="T397" s="86"/>
      <c r="U397" s="86"/>
      <c r="V397" s="86"/>
      <c r="W397" s="86"/>
      <c r="X397" s="86"/>
      <c r="Y397" s="86"/>
      <c r="Z397" s="86"/>
      <c r="AA397" s="86"/>
      <c r="AB397" s="86"/>
      <c r="AC397" s="86"/>
      <c r="AD397" s="86"/>
      <c r="AE397" s="86"/>
      <c r="AF397" s="86"/>
      <c r="AG397" s="86"/>
      <c r="AH397" s="86"/>
      <c r="AI397" s="86"/>
      <c r="AJ397" s="86"/>
      <c r="AK397" s="86"/>
      <c r="AL397" s="86"/>
      <c r="AM397" s="86"/>
      <c r="AN397" s="86"/>
      <c r="AO397" s="86"/>
      <c r="AP397" s="86"/>
      <c r="AQ397" s="86"/>
      <c r="AR397" s="86"/>
      <c r="AS397" s="86"/>
      <c r="AT397" s="86"/>
      <c r="AU397" s="86"/>
      <c r="AV397" s="86"/>
      <c r="AW397" s="86"/>
      <c r="AX397" s="86"/>
      <c r="AY397" s="86"/>
      <c r="AZ397" s="86"/>
      <c r="BA397" s="86"/>
      <c r="BB397" s="86"/>
      <c r="BC397" s="23"/>
      <c r="BD397" s="23"/>
      <c r="BE397" s="23"/>
      <c r="BF397" s="23"/>
      <c r="BG397" s="23"/>
      <c r="BH397" s="23"/>
      <c r="BI397" s="23"/>
      <c r="BJ397" s="23"/>
      <c r="BK397" s="23"/>
      <c r="BL397" s="23"/>
      <c r="BM397" s="23"/>
      <c r="BN397" s="23"/>
      <c r="BO397" s="23"/>
      <c r="BP397" s="23"/>
      <c r="BQ397" s="23"/>
      <c r="BR397" s="23"/>
      <c r="BS397" s="23"/>
      <c r="BT397" s="23"/>
      <c r="BU397" s="23"/>
      <c r="BV397" s="23"/>
      <c r="BW397" s="23"/>
      <c r="BX397" s="23"/>
      <c r="BY397" s="23"/>
      <c r="BZ397" s="23"/>
      <c r="CA397" s="23"/>
      <c r="CB397" s="23"/>
      <c r="CC397" s="23"/>
      <c r="CD397" s="23"/>
      <c r="CE397" s="23"/>
      <c r="CF397" s="23"/>
      <c r="CG397" s="23"/>
      <c r="CH397" s="23"/>
      <c r="CI397" s="23"/>
      <c r="CJ397" s="23"/>
      <c r="CK397" s="23"/>
      <c r="CL397" s="23"/>
      <c r="CM397" s="23"/>
      <c r="CN397" s="23"/>
      <c r="CO397" s="23"/>
      <c r="CP397" s="23"/>
      <c r="CQ397" s="23"/>
      <c r="CR397" s="23"/>
      <c r="CS397" s="23"/>
      <c r="CT397" s="23"/>
      <c r="CU397" s="23"/>
      <c r="CV397" s="23"/>
      <c r="CW397" s="23"/>
      <c r="CX397" s="23"/>
    </row>
    <row r="398" spans="2:102" x14ac:dyDescent="0.25">
      <c r="B398" s="23">
        <v>387</v>
      </c>
      <c r="C398" s="86"/>
      <c r="D398" s="86"/>
      <c r="E398" s="86"/>
      <c r="F398" s="86"/>
      <c r="G398" s="86"/>
      <c r="H398" s="86"/>
      <c r="I398" s="86"/>
      <c r="J398" s="86"/>
      <c r="K398" s="86"/>
      <c r="L398" s="86"/>
      <c r="M398" s="86"/>
      <c r="N398" s="86"/>
      <c r="O398" s="86"/>
      <c r="P398" s="86"/>
      <c r="Q398" s="86"/>
      <c r="R398" s="86"/>
      <c r="S398" s="86"/>
      <c r="T398" s="86"/>
      <c r="U398" s="86"/>
      <c r="V398" s="86"/>
      <c r="W398" s="86"/>
      <c r="X398" s="86"/>
      <c r="Y398" s="86"/>
      <c r="Z398" s="86"/>
      <c r="AA398" s="86"/>
      <c r="AB398" s="86"/>
      <c r="AC398" s="86"/>
      <c r="AD398" s="86"/>
      <c r="AE398" s="86"/>
      <c r="AF398" s="86"/>
      <c r="AG398" s="86"/>
      <c r="AH398" s="86"/>
      <c r="AI398" s="86"/>
      <c r="AJ398" s="86"/>
      <c r="AK398" s="86"/>
      <c r="AL398" s="86"/>
      <c r="AM398" s="86"/>
      <c r="AN398" s="86"/>
      <c r="AO398" s="86"/>
      <c r="AP398" s="86"/>
      <c r="AQ398" s="86"/>
      <c r="AR398" s="86"/>
      <c r="AS398" s="86"/>
      <c r="AT398" s="86"/>
      <c r="AU398" s="86"/>
      <c r="AV398" s="86"/>
      <c r="AW398" s="86"/>
      <c r="AX398" s="86"/>
      <c r="AY398" s="86"/>
      <c r="AZ398" s="86"/>
      <c r="BA398" s="86"/>
      <c r="BB398" s="86"/>
      <c r="BC398" s="23"/>
      <c r="BD398" s="23"/>
      <c r="BE398" s="23"/>
      <c r="BF398" s="23"/>
      <c r="BG398" s="23"/>
      <c r="BH398" s="23"/>
      <c r="BI398" s="23"/>
      <c r="BJ398" s="23"/>
      <c r="BK398" s="23"/>
      <c r="BL398" s="23"/>
      <c r="BM398" s="23"/>
      <c r="BN398" s="23"/>
      <c r="BO398" s="23"/>
      <c r="BP398" s="23"/>
      <c r="BQ398" s="23"/>
      <c r="BR398" s="23"/>
      <c r="BS398" s="23"/>
      <c r="BT398" s="23"/>
      <c r="BU398" s="23"/>
      <c r="BV398" s="23"/>
      <c r="BW398" s="23"/>
      <c r="BX398" s="23"/>
      <c r="BY398" s="23"/>
      <c r="BZ398" s="23"/>
      <c r="CA398" s="23"/>
      <c r="CB398" s="23"/>
      <c r="CC398" s="23"/>
      <c r="CD398" s="23"/>
      <c r="CE398" s="23"/>
      <c r="CF398" s="23"/>
      <c r="CG398" s="23"/>
      <c r="CH398" s="23"/>
      <c r="CI398" s="23"/>
      <c r="CJ398" s="23"/>
      <c r="CK398" s="23"/>
      <c r="CL398" s="23"/>
      <c r="CM398" s="23"/>
      <c r="CN398" s="23"/>
      <c r="CO398" s="23"/>
      <c r="CP398" s="23"/>
      <c r="CQ398" s="23"/>
      <c r="CR398" s="23"/>
      <c r="CS398" s="23"/>
      <c r="CT398" s="23"/>
      <c r="CU398" s="23"/>
      <c r="CV398" s="23"/>
      <c r="CW398" s="23"/>
      <c r="CX398" s="23"/>
    </row>
    <row r="399" spans="2:102" x14ac:dyDescent="0.25">
      <c r="B399" s="23">
        <v>388</v>
      </c>
      <c r="C399" s="86"/>
      <c r="D399" s="86"/>
      <c r="E399" s="86"/>
      <c r="F399" s="86"/>
      <c r="G399" s="86"/>
      <c r="H399" s="86"/>
      <c r="I399" s="86"/>
      <c r="J399" s="86"/>
      <c r="K399" s="86"/>
      <c r="L399" s="86"/>
      <c r="M399" s="86"/>
      <c r="N399" s="86"/>
      <c r="O399" s="86"/>
      <c r="P399" s="86"/>
      <c r="Q399" s="86"/>
      <c r="R399" s="86"/>
      <c r="S399" s="86"/>
      <c r="T399" s="86"/>
      <c r="U399" s="86"/>
      <c r="V399" s="86"/>
      <c r="W399" s="86"/>
      <c r="X399" s="86"/>
      <c r="Y399" s="86"/>
      <c r="Z399" s="86"/>
      <c r="AA399" s="86"/>
      <c r="AB399" s="86"/>
      <c r="AC399" s="86"/>
      <c r="AD399" s="86"/>
      <c r="AE399" s="86"/>
      <c r="AF399" s="86"/>
      <c r="AG399" s="86"/>
      <c r="AH399" s="86"/>
      <c r="AI399" s="86"/>
      <c r="AJ399" s="86"/>
      <c r="AK399" s="86"/>
      <c r="AL399" s="86"/>
      <c r="AM399" s="86"/>
      <c r="AN399" s="86"/>
      <c r="AO399" s="86"/>
      <c r="AP399" s="86"/>
      <c r="AQ399" s="86"/>
      <c r="AR399" s="86"/>
      <c r="AS399" s="86"/>
      <c r="AT399" s="86"/>
      <c r="AU399" s="86"/>
      <c r="AV399" s="86"/>
      <c r="AW399" s="86"/>
      <c r="AX399" s="86"/>
      <c r="AY399" s="86"/>
      <c r="AZ399" s="86"/>
      <c r="BA399" s="86"/>
      <c r="BB399" s="86"/>
      <c r="BC399" s="23"/>
      <c r="BD399" s="23"/>
      <c r="BE399" s="23"/>
      <c r="BF399" s="23"/>
      <c r="BG399" s="23"/>
      <c r="BH399" s="23"/>
      <c r="BI399" s="23"/>
      <c r="BJ399" s="23"/>
      <c r="BK399" s="23"/>
      <c r="BL399" s="23"/>
      <c r="BM399" s="23"/>
      <c r="BN399" s="23"/>
      <c r="BO399" s="23"/>
      <c r="BP399" s="23"/>
      <c r="BQ399" s="23"/>
      <c r="BR399" s="23"/>
      <c r="BS399" s="23"/>
      <c r="BT399" s="23"/>
      <c r="BU399" s="23"/>
      <c r="BV399" s="23"/>
      <c r="BW399" s="23"/>
      <c r="BX399" s="23"/>
      <c r="BY399" s="23"/>
      <c r="BZ399" s="23"/>
      <c r="CA399" s="23"/>
      <c r="CB399" s="23"/>
      <c r="CC399" s="23"/>
      <c r="CD399" s="23"/>
      <c r="CE399" s="23"/>
      <c r="CF399" s="23"/>
      <c r="CG399" s="23"/>
      <c r="CH399" s="23"/>
      <c r="CI399" s="23"/>
      <c r="CJ399" s="23"/>
      <c r="CK399" s="23"/>
      <c r="CL399" s="23"/>
      <c r="CM399" s="23"/>
      <c r="CN399" s="23"/>
      <c r="CO399" s="23"/>
      <c r="CP399" s="23"/>
      <c r="CQ399" s="23"/>
      <c r="CR399" s="23"/>
      <c r="CS399" s="23"/>
      <c r="CT399" s="23"/>
      <c r="CU399" s="23"/>
      <c r="CV399" s="23"/>
      <c r="CW399" s="23"/>
      <c r="CX399" s="23"/>
    </row>
    <row r="400" spans="2:102" x14ac:dyDescent="0.25">
      <c r="B400" s="23">
        <v>389</v>
      </c>
      <c r="C400" s="86"/>
      <c r="D400" s="86"/>
      <c r="E400" s="86"/>
      <c r="F400" s="86"/>
      <c r="G400" s="86"/>
      <c r="H400" s="86"/>
      <c r="I400" s="86"/>
      <c r="J400" s="86"/>
      <c r="K400" s="86"/>
      <c r="L400" s="86"/>
      <c r="M400" s="86"/>
      <c r="N400" s="86"/>
      <c r="O400" s="86"/>
      <c r="P400" s="86"/>
      <c r="Q400" s="86"/>
      <c r="R400" s="86"/>
      <c r="S400" s="86"/>
      <c r="T400" s="86"/>
      <c r="U400" s="86"/>
      <c r="V400" s="86"/>
      <c r="W400" s="86"/>
      <c r="X400" s="86"/>
      <c r="Y400" s="86"/>
      <c r="Z400" s="86"/>
      <c r="AA400" s="86"/>
      <c r="AB400" s="86"/>
      <c r="AC400" s="86"/>
      <c r="AD400" s="86"/>
      <c r="AE400" s="86"/>
      <c r="AF400" s="86"/>
      <c r="AG400" s="86"/>
      <c r="AH400" s="86"/>
      <c r="AI400" s="86"/>
      <c r="AJ400" s="86"/>
      <c r="AK400" s="86"/>
      <c r="AL400" s="86"/>
      <c r="AM400" s="86"/>
      <c r="AN400" s="86"/>
      <c r="AO400" s="86"/>
      <c r="AP400" s="86"/>
      <c r="AQ400" s="86"/>
      <c r="AR400" s="86"/>
      <c r="AS400" s="86"/>
      <c r="AT400" s="86"/>
      <c r="AU400" s="86"/>
      <c r="AV400" s="86"/>
      <c r="AW400" s="86"/>
      <c r="AX400" s="86"/>
      <c r="AY400" s="86"/>
      <c r="AZ400" s="86"/>
      <c r="BA400" s="86"/>
      <c r="BB400" s="86"/>
      <c r="BC400" s="23"/>
      <c r="BD400" s="23"/>
      <c r="BE400" s="23"/>
      <c r="BF400" s="23"/>
      <c r="BG400" s="23"/>
      <c r="BH400" s="23"/>
      <c r="BI400" s="23"/>
      <c r="BJ400" s="23"/>
      <c r="BK400" s="23"/>
      <c r="BL400" s="23"/>
      <c r="BM400" s="23"/>
      <c r="BN400" s="23"/>
      <c r="BO400" s="23"/>
      <c r="BP400" s="23"/>
      <c r="BQ400" s="23"/>
      <c r="BR400" s="23"/>
      <c r="BS400" s="23"/>
      <c r="BT400" s="23"/>
      <c r="BU400" s="23"/>
      <c r="BV400" s="23"/>
      <c r="BW400" s="23"/>
      <c r="BX400" s="23"/>
      <c r="BY400" s="23"/>
      <c r="BZ400" s="23"/>
      <c r="CA400" s="23"/>
      <c r="CB400" s="23"/>
      <c r="CC400" s="23"/>
      <c r="CD400" s="23"/>
      <c r="CE400" s="23"/>
      <c r="CF400" s="23"/>
      <c r="CG400" s="23"/>
      <c r="CH400" s="23"/>
      <c r="CI400" s="23"/>
      <c r="CJ400" s="23"/>
      <c r="CK400" s="23"/>
      <c r="CL400" s="23"/>
      <c r="CM400" s="23"/>
      <c r="CN400" s="23"/>
      <c r="CO400" s="23"/>
      <c r="CP400" s="23"/>
      <c r="CQ400" s="23"/>
      <c r="CR400" s="23"/>
      <c r="CS400" s="23"/>
      <c r="CT400" s="23"/>
      <c r="CU400" s="23"/>
      <c r="CV400" s="23"/>
      <c r="CW400" s="23"/>
      <c r="CX400" s="23"/>
    </row>
    <row r="401" spans="2:102" x14ac:dyDescent="0.25">
      <c r="B401" s="23">
        <v>390</v>
      </c>
      <c r="C401" s="86"/>
      <c r="D401" s="86"/>
      <c r="E401" s="86"/>
      <c r="F401" s="86"/>
      <c r="G401" s="86"/>
      <c r="H401" s="86"/>
      <c r="I401" s="86"/>
      <c r="J401" s="86"/>
      <c r="K401" s="86"/>
      <c r="L401" s="86"/>
      <c r="M401" s="86"/>
      <c r="N401" s="86"/>
      <c r="O401" s="86"/>
      <c r="P401" s="86"/>
      <c r="Q401" s="86"/>
      <c r="R401" s="86"/>
      <c r="S401" s="86"/>
      <c r="T401" s="86"/>
      <c r="U401" s="86"/>
      <c r="V401" s="86"/>
      <c r="W401" s="86"/>
      <c r="X401" s="86"/>
      <c r="Y401" s="86"/>
      <c r="Z401" s="86"/>
      <c r="AA401" s="86"/>
      <c r="AB401" s="86"/>
      <c r="AC401" s="86"/>
      <c r="AD401" s="86"/>
      <c r="AE401" s="86"/>
      <c r="AF401" s="86"/>
      <c r="AG401" s="86"/>
      <c r="AH401" s="86"/>
      <c r="AI401" s="86"/>
      <c r="AJ401" s="86"/>
      <c r="AK401" s="86"/>
      <c r="AL401" s="86"/>
      <c r="AM401" s="86"/>
      <c r="AN401" s="86"/>
      <c r="AO401" s="86"/>
      <c r="AP401" s="86"/>
      <c r="AQ401" s="86"/>
      <c r="AR401" s="86"/>
      <c r="AS401" s="86"/>
      <c r="AT401" s="86"/>
      <c r="AU401" s="86"/>
      <c r="AV401" s="86"/>
      <c r="AW401" s="86"/>
      <c r="AX401" s="86"/>
      <c r="AY401" s="86"/>
      <c r="AZ401" s="86"/>
      <c r="BA401" s="86"/>
      <c r="BB401" s="86"/>
      <c r="BC401" s="23"/>
      <c r="BD401" s="23"/>
      <c r="BE401" s="23"/>
      <c r="BF401" s="23"/>
      <c r="BG401" s="23"/>
      <c r="BH401" s="23"/>
      <c r="BI401" s="23"/>
      <c r="BJ401" s="23"/>
      <c r="BK401" s="23"/>
      <c r="BL401" s="23"/>
      <c r="BM401" s="23"/>
      <c r="BN401" s="23"/>
      <c r="BO401" s="23"/>
      <c r="BP401" s="23"/>
      <c r="BQ401" s="23"/>
      <c r="BR401" s="23"/>
      <c r="BS401" s="23"/>
      <c r="BT401" s="23"/>
      <c r="BU401" s="23"/>
      <c r="BV401" s="23"/>
      <c r="BW401" s="23"/>
      <c r="BX401" s="23"/>
      <c r="BY401" s="23"/>
      <c r="BZ401" s="23"/>
      <c r="CA401" s="23"/>
      <c r="CB401" s="23"/>
      <c r="CC401" s="23"/>
      <c r="CD401" s="23"/>
      <c r="CE401" s="23"/>
      <c r="CF401" s="23"/>
      <c r="CG401" s="23"/>
      <c r="CH401" s="23"/>
      <c r="CI401" s="23"/>
      <c r="CJ401" s="23"/>
      <c r="CK401" s="23"/>
      <c r="CL401" s="23"/>
      <c r="CM401" s="23"/>
      <c r="CN401" s="23"/>
      <c r="CO401" s="23"/>
      <c r="CP401" s="23"/>
      <c r="CQ401" s="23"/>
      <c r="CR401" s="23"/>
      <c r="CS401" s="23"/>
      <c r="CT401" s="23"/>
      <c r="CU401" s="23"/>
      <c r="CV401" s="23"/>
      <c r="CW401" s="23"/>
      <c r="CX401" s="23"/>
    </row>
    <row r="402" spans="2:102" x14ac:dyDescent="0.25">
      <c r="B402" s="23">
        <v>391</v>
      </c>
      <c r="C402" s="86"/>
      <c r="D402" s="86"/>
      <c r="E402" s="86"/>
      <c r="F402" s="86"/>
      <c r="G402" s="86"/>
      <c r="H402" s="86"/>
      <c r="I402" s="86"/>
      <c r="J402" s="86"/>
      <c r="K402" s="86"/>
      <c r="L402" s="86"/>
      <c r="M402" s="86"/>
      <c r="N402" s="86"/>
      <c r="O402" s="86"/>
      <c r="P402" s="86"/>
      <c r="Q402" s="86"/>
      <c r="R402" s="86"/>
      <c r="S402" s="86"/>
      <c r="T402" s="86"/>
      <c r="U402" s="86"/>
      <c r="V402" s="86"/>
      <c r="W402" s="86"/>
      <c r="X402" s="86"/>
      <c r="Y402" s="86"/>
      <c r="Z402" s="86"/>
      <c r="AA402" s="86"/>
      <c r="AB402" s="86"/>
      <c r="AC402" s="86"/>
      <c r="AD402" s="86"/>
      <c r="AE402" s="86"/>
      <c r="AF402" s="86"/>
      <c r="AG402" s="86"/>
      <c r="AH402" s="86"/>
      <c r="AI402" s="86"/>
      <c r="AJ402" s="86"/>
      <c r="AK402" s="86"/>
      <c r="AL402" s="86"/>
      <c r="AM402" s="86"/>
      <c r="AN402" s="86"/>
      <c r="AO402" s="86"/>
      <c r="AP402" s="86"/>
      <c r="AQ402" s="86"/>
      <c r="AR402" s="86"/>
      <c r="AS402" s="86"/>
      <c r="AT402" s="86"/>
      <c r="AU402" s="86"/>
      <c r="AV402" s="86"/>
      <c r="AW402" s="86"/>
      <c r="AX402" s="86"/>
      <c r="AY402" s="86"/>
      <c r="AZ402" s="86"/>
      <c r="BA402" s="86"/>
      <c r="BB402" s="86"/>
      <c r="BC402" s="23"/>
      <c r="BD402" s="23"/>
      <c r="BE402" s="23"/>
      <c r="BF402" s="23"/>
      <c r="BG402" s="23"/>
      <c r="BH402" s="23"/>
      <c r="BI402" s="23"/>
      <c r="BJ402" s="23"/>
      <c r="BK402" s="23"/>
      <c r="BL402" s="23"/>
      <c r="BM402" s="23"/>
      <c r="BN402" s="23"/>
      <c r="BO402" s="23"/>
      <c r="BP402" s="23"/>
      <c r="BQ402" s="23"/>
      <c r="BR402" s="23"/>
      <c r="BS402" s="23"/>
      <c r="BT402" s="23"/>
      <c r="BU402" s="23"/>
      <c r="BV402" s="23"/>
      <c r="BW402" s="23"/>
      <c r="BX402" s="23"/>
      <c r="BY402" s="23"/>
      <c r="BZ402" s="23"/>
      <c r="CA402" s="23"/>
      <c r="CB402" s="23"/>
      <c r="CC402" s="23"/>
      <c r="CD402" s="23"/>
      <c r="CE402" s="23"/>
      <c r="CF402" s="23"/>
      <c r="CG402" s="23"/>
      <c r="CH402" s="23"/>
      <c r="CI402" s="23"/>
      <c r="CJ402" s="23"/>
      <c r="CK402" s="23"/>
      <c r="CL402" s="23"/>
      <c r="CM402" s="23"/>
      <c r="CN402" s="23"/>
      <c r="CO402" s="23"/>
      <c r="CP402" s="23"/>
      <c r="CQ402" s="23"/>
      <c r="CR402" s="23"/>
      <c r="CS402" s="23"/>
      <c r="CT402" s="23"/>
      <c r="CU402" s="23"/>
      <c r="CV402" s="23"/>
      <c r="CW402" s="23"/>
      <c r="CX402" s="23"/>
    </row>
    <row r="403" spans="2:102" x14ac:dyDescent="0.25">
      <c r="B403" s="23">
        <v>392</v>
      </c>
      <c r="C403" s="86"/>
      <c r="D403" s="86"/>
      <c r="E403" s="86"/>
      <c r="F403" s="86"/>
      <c r="G403" s="86"/>
      <c r="H403" s="86"/>
      <c r="I403" s="86"/>
      <c r="J403" s="86"/>
      <c r="K403" s="86"/>
      <c r="L403" s="86"/>
      <c r="M403" s="86"/>
      <c r="N403" s="86"/>
      <c r="O403" s="86"/>
      <c r="P403" s="86"/>
      <c r="Q403" s="86"/>
      <c r="R403" s="86"/>
      <c r="S403" s="86"/>
      <c r="T403" s="86"/>
      <c r="U403" s="86"/>
      <c r="V403" s="86"/>
      <c r="W403" s="86"/>
      <c r="X403" s="86"/>
      <c r="Y403" s="86"/>
      <c r="Z403" s="86"/>
      <c r="AA403" s="86"/>
      <c r="AB403" s="86"/>
      <c r="AC403" s="86"/>
      <c r="AD403" s="86"/>
      <c r="AE403" s="86"/>
      <c r="AF403" s="86"/>
      <c r="AG403" s="86"/>
      <c r="AH403" s="86"/>
      <c r="AI403" s="86"/>
      <c r="AJ403" s="86"/>
      <c r="AK403" s="86"/>
      <c r="AL403" s="86"/>
      <c r="AM403" s="86"/>
      <c r="AN403" s="86"/>
      <c r="AO403" s="86"/>
      <c r="AP403" s="86"/>
      <c r="AQ403" s="86"/>
      <c r="AR403" s="86"/>
      <c r="AS403" s="86"/>
      <c r="AT403" s="86"/>
      <c r="AU403" s="86"/>
      <c r="AV403" s="86"/>
      <c r="AW403" s="86"/>
      <c r="AX403" s="86"/>
      <c r="AY403" s="86"/>
      <c r="AZ403" s="86"/>
      <c r="BA403" s="86"/>
      <c r="BB403" s="86"/>
      <c r="BC403" s="23"/>
      <c r="BD403" s="23"/>
      <c r="BE403" s="23"/>
      <c r="BF403" s="23"/>
      <c r="BG403" s="23"/>
      <c r="BH403" s="23"/>
      <c r="BI403" s="23"/>
      <c r="BJ403" s="23"/>
      <c r="BK403" s="23"/>
      <c r="BL403" s="23"/>
      <c r="BM403" s="23"/>
      <c r="BN403" s="23"/>
      <c r="BO403" s="23"/>
      <c r="BP403" s="23"/>
      <c r="BQ403" s="23"/>
      <c r="BR403" s="23"/>
      <c r="BS403" s="23"/>
      <c r="BT403" s="23"/>
      <c r="BU403" s="23"/>
      <c r="BV403" s="23"/>
      <c r="BW403" s="23"/>
      <c r="BX403" s="23"/>
      <c r="BY403" s="23"/>
      <c r="BZ403" s="23"/>
      <c r="CA403" s="23"/>
      <c r="CB403" s="23"/>
      <c r="CC403" s="23"/>
      <c r="CD403" s="23"/>
      <c r="CE403" s="23"/>
      <c r="CF403" s="23"/>
      <c r="CG403" s="23"/>
      <c r="CH403" s="23"/>
      <c r="CI403" s="23"/>
      <c r="CJ403" s="23"/>
      <c r="CK403" s="23"/>
      <c r="CL403" s="23"/>
      <c r="CM403" s="23"/>
      <c r="CN403" s="23"/>
      <c r="CO403" s="23"/>
      <c r="CP403" s="23"/>
      <c r="CQ403" s="23"/>
      <c r="CR403" s="23"/>
      <c r="CS403" s="23"/>
      <c r="CT403" s="23"/>
      <c r="CU403" s="23"/>
      <c r="CV403" s="23"/>
      <c r="CW403" s="23"/>
      <c r="CX403" s="23"/>
    </row>
    <row r="404" spans="2:102" x14ac:dyDescent="0.25">
      <c r="B404" s="23">
        <v>393</v>
      </c>
      <c r="C404" s="86"/>
      <c r="D404" s="86"/>
      <c r="E404" s="86"/>
      <c r="F404" s="86"/>
      <c r="G404" s="86"/>
      <c r="H404" s="86"/>
      <c r="I404" s="86"/>
      <c r="J404" s="86"/>
      <c r="K404" s="86"/>
      <c r="L404" s="86"/>
      <c r="M404" s="86"/>
      <c r="N404" s="86"/>
      <c r="O404" s="86"/>
      <c r="P404" s="86"/>
      <c r="Q404" s="86"/>
      <c r="R404" s="86"/>
      <c r="S404" s="86"/>
      <c r="T404" s="86"/>
      <c r="U404" s="86"/>
      <c r="V404" s="86"/>
      <c r="W404" s="86"/>
      <c r="X404" s="86"/>
      <c r="Y404" s="86"/>
      <c r="Z404" s="86"/>
      <c r="AA404" s="86"/>
      <c r="AB404" s="86"/>
      <c r="AC404" s="86"/>
      <c r="AD404" s="86"/>
      <c r="AE404" s="86"/>
      <c r="AF404" s="86"/>
      <c r="AG404" s="86"/>
      <c r="AH404" s="86"/>
      <c r="AI404" s="86"/>
      <c r="AJ404" s="86"/>
      <c r="AK404" s="86"/>
      <c r="AL404" s="86"/>
      <c r="AM404" s="86"/>
      <c r="AN404" s="86"/>
      <c r="AO404" s="86"/>
      <c r="AP404" s="86"/>
      <c r="AQ404" s="86"/>
      <c r="AR404" s="86"/>
      <c r="AS404" s="86"/>
      <c r="AT404" s="86"/>
      <c r="AU404" s="86"/>
      <c r="AV404" s="86"/>
      <c r="AW404" s="86"/>
      <c r="AX404" s="86"/>
      <c r="AY404" s="86"/>
      <c r="AZ404" s="86"/>
      <c r="BA404" s="86"/>
      <c r="BB404" s="86"/>
      <c r="BC404" s="23"/>
      <c r="BD404" s="23"/>
      <c r="BE404" s="23"/>
      <c r="BF404" s="23"/>
      <c r="BG404" s="23"/>
      <c r="BH404" s="23"/>
      <c r="BI404" s="23"/>
      <c r="BJ404" s="23"/>
      <c r="BK404" s="23"/>
      <c r="BL404" s="23"/>
      <c r="BM404" s="23"/>
      <c r="BN404" s="23"/>
      <c r="BO404" s="23"/>
      <c r="BP404" s="23"/>
      <c r="BQ404" s="23"/>
      <c r="BR404" s="23"/>
      <c r="BS404" s="23"/>
      <c r="BT404" s="23"/>
      <c r="BU404" s="23"/>
      <c r="BV404" s="23"/>
      <c r="BW404" s="23"/>
      <c r="BX404" s="23"/>
      <c r="BY404" s="23"/>
      <c r="BZ404" s="23"/>
      <c r="CA404" s="23"/>
      <c r="CB404" s="23"/>
      <c r="CC404" s="23"/>
      <c r="CD404" s="23"/>
      <c r="CE404" s="23"/>
      <c r="CF404" s="23"/>
      <c r="CG404" s="23"/>
      <c r="CH404" s="23"/>
      <c r="CI404" s="23"/>
      <c r="CJ404" s="23"/>
      <c r="CK404" s="23"/>
      <c r="CL404" s="23"/>
      <c r="CM404" s="23"/>
      <c r="CN404" s="23"/>
      <c r="CO404" s="23"/>
      <c r="CP404" s="23"/>
      <c r="CQ404" s="23"/>
      <c r="CR404" s="23"/>
      <c r="CS404" s="23"/>
      <c r="CT404" s="23"/>
      <c r="CU404" s="23"/>
      <c r="CV404" s="23"/>
      <c r="CW404" s="23"/>
      <c r="CX404" s="23"/>
    </row>
    <row r="405" spans="2:102" x14ac:dyDescent="0.25">
      <c r="B405" s="23">
        <v>394</v>
      </c>
      <c r="C405" s="86"/>
      <c r="D405" s="86"/>
      <c r="E405" s="86"/>
      <c r="F405" s="86"/>
      <c r="G405" s="86"/>
      <c r="H405" s="86"/>
      <c r="I405" s="86"/>
      <c r="J405" s="86"/>
      <c r="K405" s="86"/>
      <c r="L405" s="86"/>
      <c r="M405" s="86"/>
      <c r="N405" s="86"/>
      <c r="O405" s="86"/>
      <c r="P405" s="86"/>
      <c r="Q405" s="86"/>
      <c r="R405" s="86"/>
      <c r="S405" s="86"/>
      <c r="T405" s="86"/>
      <c r="U405" s="86"/>
      <c r="V405" s="86"/>
      <c r="W405" s="86"/>
      <c r="X405" s="86"/>
      <c r="Y405" s="86"/>
      <c r="Z405" s="86"/>
      <c r="AA405" s="86"/>
      <c r="AB405" s="86"/>
      <c r="AC405" s="86"/>
      <c r="AD405" s="86"/>
      <c r="AE405" s="86"/>
      <c r="AF405" s="86"/>
      <c r="AG405" s="86"/>
      <c r="AH405" s="86"/>
      <c r="AI405" s="86"/>
      <c r="AJ405" s="86"/>
      <c r="AK405" s="86"/>
      <c r="AL405" s="86"/>
      <c r="AM405" s="86"/>
      <c r="AN405" s="86"/>
      <c r="AO405" s="86"/>
      <c r="AP405" s="86"/>
      <c r="AQ405" s="86"/>
      <c r="AR405" s="86"/>
      <c r="AS405" s="86"/>
      <c r="AT405" s="86"/>
      <c r="AU405" s="86"/>
      <c r="AV405" s="86"/>
      <c r="AW405" s="86"/>
      <c r="AX405" s="86"/>
      <c r="AY405" s="86"/>
      <c r="AZ405" s="86"/>
      <c r="BA405" s="86"/>
      <c r="BB405" s="86"/>
      <c r="BC405" s="23"/>
      <c r="BD405" s="23"/>
      <c r="BE405" s="23"/>
      <c r="BF405" s="23"/>
      <c r="BG405" s="23"/>
      <c r="BH405" s="23"/>
      <c r="BI405" s="23"/>
      <c r="BJ405" s="23"/>
      <c r="BK405" s="23"/>
      <c r="BL405" s="23"/>
      <c r="BM405" s="23"/>
      <c r="BN405" s="23"/>
      <c r="BO405" s="23"/>
      <c r="BP405" s="23"/>
      <c r="BQ405" s="23"/>
      <c r="BR405" s="23"/>
      <c r="BS405" s="23"/>
      <c r="BT405" s="23"/>
      <c r="BU405" s="23"/>
      <c r="BV405" s="23"/>
      <c r="BW405" s="23"/>
      <c r="BX405" s="23"/>
      <c r="BY405" s="23"/>
      <c r="BZ405" s="23"/>
      <c r="CA405" s="23"/>
      <c r="CB405" s="23"/>
      <c r="CC405" s="23"/>
      <c r="CD405" s="23"/>
      <c r="CE405" s="23"/>
      <c r="CF405" s="23"/>
      <c r="CG405" s="23"/>
      <c r="CH405" s="23"/>
      <c r="CI405" s="23"/>
      <c r="CJ405" s="23"/>
      <c r="CK405" s="23"/>
      <c r="CL405" s="23"/>
      <c r="CM405" s="23"/>
      <c r="CN405" s="23"/>
      <c r="CO405" s="23"/>
      <c r="CP405" s="23"/>
      <c r="CQ405" s="23"/>
      <c r="CR405" s="23"/>
      <c r="CS405" s="23"/>
      <c r="CT405" s="23"/>
      <c r="CU405" s="23"/>
      <c r="CV405" s="23"/>
      <c r="CW405" s="23"/>
      <c r="CX405" s="23"/>
    </row>
    <row r="406" spans="2:102" x14ac:dyDescent="0.25">
      <c r="B406" s="23">
        <v>395</v>
      </c>
      <c r="C406" s="86"/>
      <c r="D406" s="86"/>
      <c r="E406" s="86"/>
      <c r="F406" s="86"/>
      <c r="G406" s="86"/>
      <c r="H406" s="86"/>
      <c r="I406" s="86"/>
      <c r="J406" s="86"/>
      <c r="K406" s="86"/>
      <c r="L406" s="86"/>
      <c r="M406" s="86"/>
      <c r="N406" s="86"/>
      <c r="O406" s="86"/>
      <c r="P406" s="86"/>
      <c r="Q406" s="86"/>
      <c r="R406" s="86"/>
      <c r="S406" s="86"/>
      <c r="T406" s="86"/>
      <c r="U406" s="86"/>
      <c r="V406" s="86"/>
      <c r="W406" s="86"/>
      <c r="X406" s="86"/>
      <c r="Y406" s="86"/>
      <c r="Z406" s="86"/>
      <c r="AA406" s="86"/>
      <c r="AB406" s="86"/>
      <c r="AC406" s="86"/>
      <c r="AD406" s="86"/>
      <c r="AE406" s="86"/>
      <c r="AF406" s="86"/>
      <c r="AG406" s="86"/>
      <c r="AH406" s="86"/>
      <c r="AI406" s="86"/>
      <c r="AJ406" s="86"/>
      <c r="AK406" s="86"/>
      <c r="AL406" s="86"/>
      <c r="AM406" s="86"/>
      <c r="AN406" s="86"/>
      <c r="AO406" s="86"/>
      <c r="AP406" s="86"/>
      <c r="AQ406" s="86"/>
      <c r="AR406" s="86"/>
      <c r="AS406" s="86"/>
      <c r="AT406" s="86"/>
      <c r="AU406" s="86"/>
      <c r="AV406" s="86"/>
      <c r="AW406" s="86"/>
      <c r="AX406" s="86"/>
      <c r="AY406" s="86"/>
      <c r="AZ406" s="86"/>
      <c r="BA406" s="86"/>
      <c r="BB406" s="86"/>
      <c r="BC406" s="23"/>
      <c r="BD406" s="23"/>
      <c r="BE406" s="23"/>
      <c r="BF406" s="23"/>
      <c r="BG406" s="23"/>
      <c r="BH406" s="23"/>
      <c r="BI406" s="23"/>
      <c r="BJ406" s="23"/>
      <c r="BK406" s="23"/>
      <c r="BL406" s="23"/>
      <c r="BM406" s="23"/>
      <c r="BN406" s="23"/>
      <c r="BO406" s="23"/>
      <c r="BP406" s="23"/>
      <c r="BQ406" s="23"/>
      <c r="BR406" s="23"/>
      <c r="BS406" s="23"/>
      <c r="BT406" s="23"/>
      <c r="BU406" s="23"/>
      <c r="BV406" s="23"/>
      <c r="BW406" s="23"/>
      <c r="BX406" s="23"/>
      <c r="BY406" s="23"/>
      <c r="BZ406" s="23"/>
      <c r="CA406" s="23"/>
      <c r="CB406" s="23"/>
      <c r="CC406" s="23"/>
      <c r="CD406" s="23"/>
      <c r="CE406" s="23"/>
      <c r="CF406" s="23"/>
      <c r="CG406" s="23"/>
      <c r="CH406" s="23"/>
      <c r="CI406" s="23"/>
      <c r="CJ406" s="23"/>
      <c r="CK406" s="23"/>
      <c r="CL406" s="23"/>
      <c r="CM406" s="23"/>
      <c r="CN406" s="23"/>
      <c r="CO406" s="23"/>
      <c r="CP406" s="23"/>
      <c r="CQ406" s="23"/>
      <c r="CR406" s="23"/>
      <c r="CS406" s="23"/>
      <c r="CT406" s="23"/>
      <c r="CU406" s="23"/>
      <c r="CV406" s="23"/>
      <c r="CW406" s="23"/>
      <c r="CX406" s="23"/>
    </row>
    <row r="407" spans="2:102" x14ac:dyDescent="0.25">
      <c r="B407" s="23">
        <v>396</v>
      </c>
      <c r="C407" s="86"/>
      <c r="D407" s="86"/>
      <c r="E407" s="86"/>
      <c r="F407" s="86"/>
      <c r="G407" s="86"/>
      <c r="H407" s="86"/>
      <c r="I407" s="86"/>
      <c r="J407" s="86"/>
      <c r="K407" s="86"/>
      <c r="L407" s="86"/>
      <c r="M407" s="86"/>
      <c r="N407" s="86"/>
      <c r="O407" s="86"/>
      <c r="P407" s="86"/>
      <c r="Q407" s="86"/>
      <c r="R407" s="86"/>
      <c r="S407" s="86"/>
      <c r="T407" s="86"/>
      <c r="U407" s="86"/>
      <c r="V407" s="86"/>
      <c r="W407" s="86"/>
      <c r="X407" s="86"/>
      <c r="Y407" s="86"/>
      <c r="Z407" s="86"/>
      <c r="AA407" s="86"/>
      <c r="AB407" s="86"/>
      <c r="AC407" s="86"/>
      <c r="AD407" s="86"/>
      <c r="AE407" s="86"/>
      <c r="AF407" s="86"/>
      <c r="AG407" s="86"/>
      <c r="AH407" s="86"/>
      <c r="AI407" s="86"/>
      <c r="AJ407" s="86"/>
      <c r="AK407" s="86"/>
      <c r="AL407" s="86"/>
      <c r="AM407" s="86"/>
      <c r="AN407" s="86"/>
      <c r="AO407" s="86"/>
      <c r="AP407" s="86"/>
      <c r="AQ407" s="86"/>
      <c r="AR407" s="86"/>
      <c r="AS407" s="86"/>
      <c r="AT407" s="86"/>
      <c r="AU407" s="86"/>
      <c r="AV407" s="86"/>
      <c r="AW407" s="86"/>
      <c r="AX407" s="86"/>
      <c r="AY407" s="86"/>
      <c r="AZ407" s="86"/>
      <c r="BA407" s="86"/>
      <c r="BB407" s="86"/>
      <c r="BC407" s="23"/>
      <c r="BD407" s="23"/>
      <c r="BE407" s="23"/>
      <c r="BF407" s="23"/>
      <c r="BG407" s="23"/>
      <c r="BH407" s="23"/>
      <c r="BI407" s="23"/>
      <c r="BJ407" s="23"/>
      <c r="BK407" s="23"/>
      <c r="BL407" s="23"/>
      <c r="BM407" s="23"/>
      <c r="BN407" s="23"/>
      <c r="BO407" s="23"/>
      <c r="BP407" s="23"/>
      <c r="BQ407" s="23"/>
      <c r="BR407" s="23"/>
      <c r="BS407" s="23"/>
      <c r="BT407" s="23"/>
      <c r="BU407" s="23"/>
      <c r="BV407" s="23"/>
      <c r="BW407" s="23"/>
      <c r="BX407" s="23"/>
      <c r="BY407" s="23"/>
      <c r="BZ407" s="23"/>
      <c r="CA407" s="23"/>
      <c r="CB407" s="23"/>
      <c r="CC407" s="23"/>
      <c r="CD407" s="23"/>
      <c r="CE407" s="23"/>
      <c r="CF407" s="23"/>
      <c r="CG407" s="23"/>
      <c r="CH407" s="23"/>
      <c r="CI407" s="23"/>
      <c r="CJ407" s="23"/>
      <c r="CK407" s="23"/>
      <c r="CL407" s="23"/>
      <c r="CM407" s="23"/>
      <c r="CN407" s="23"/>
      <c r="CO407" s="23"/>
      <c r="CP407" s="23"/>
      <c r="CQ407" s="23"/>
      <c r="CR407" s="23"/>
      <c r="CS407" s="23"/>
      <c r="CT407" s="23"/>
      <c r="CU407" s="23"/>
      <c r="CV407" s="23"/>
      <c r="CW407" s="23"/>
      <c r="CX407" s="23"/>
    </row>
    <row r="408" spans="2:102" x14ac:dyDescent="0.25">
      <c r="B408" s="23">
        <v>397</v>
      </c>
      <c r="C408" s="86"/>
      <c r="D408" s="86"/>
      <c r="E408" s="86"/>
      <c r="F408" s="86"/>
      <c r="G408" s="86"/>
      <c r="H408" s="86"/>
      <c r="I408" s="86"/>
      <c r="J408" s="86"/>
      <c r="K408" s="86"/>
      <c r="L408" s="86"/>
      <c r="M408" s="86"/>
      <c r="N408" s="86"/>
      <c r="O408" s="86"/>
      <c r="P408" s="86"/>
      <c r="Q408" s="86"/>
      <c r="R408" s="86"/>
      <c r="S408" s="86"/>
      <c r="T408" s="86"/>
      <c r="U408" s="86"/>
      <c r="V408" s="86"/>
      <c r="W408" s="86"/>
      <c r="X408" s="86"/>
      <c r="Y408" s="86"/>
      <c r="Z408" s="86"/>
      <c r="AA408" s="86"/>
      <c r="AB408" s="86"/>
      <c r="AC408" s="86"/>
      <c r="AD408" s="86"/>
      <c r="AE408" s="86"/>
      <c r="AF408" s="86"/>
      <c r="AG408" s="86"/>
      <c r="AH408" s="86"/>
      <c r="AI408" s="86"/>
      <c r="AJ408" s="86"/>
      <c r="AK408" s="86"/>
      <c r="AL408" s="86"/>
      <c r="AM408" s="86"/>
      <c r="AN408" s="86"/>
      <c r="AO408" s="86"/>
      <c r="AP408" s="86"/>
      <c r="AQ408" s="86"/>
      <c r="AR408" s="86"/>
      <c r="AS408" s="86"/>
      <c r="AT408" s="86"/>
      <c r="AU408" s="86"/>
      <c r="AV408" s="86"/>
      <c r="AW408" s="86"/>
      <c r="AX408" s="86"/>
      <c r="AY408" s="86"/>
      <c r="AZ408" s="86"/>
      <c r="BA408" s="86"/>
      <c r="BB408" s="86"/>
      <c r="BC408" s="23"/>
      <c r="BD408" s="23"/>
      <c r="BE408" s="23"/>
      <c r="BF408" s="23"/>
      <c r="BG408" s="23"/>
      <c r="BH408" s="23"/>
      <c r="BI408" s="23"/>
      <c r="BJ408" s="23"/>
      <c r="BK408" s="23"/>
      <c r="BL408" s="23"/>
      <c r="BM408" s="23"/>
      <c r="BN408" s="23"/>
      <c r="BO408" s="23"/>
      <c r="BP408" s="23"/>
      <c r="BQ408" s="23"/>
      <c r="BR408" s="23"/>
      <c r="BS408" s="23"/>
      <c r="BT408" s="23"/>
      <c r="BU408" s="23"/>
      <c r="BV408" s="23"/>
      <c r="BW408" s="23"/>
      <c r="BX408" s="23"/>
      <c r="BY408" s="23"/>
      <c r="BZ408" s="23"/>
      <c r="CA408" s="23"/>
      <c r="CB408" s="23"/>
      <c r="CC408" s="23"/>
      <c r="CD408" s="23"/>
      <c r="CE408" s="23"/>
      <c r="CF408" s="23"/>
      <c r="CG408" s="23"/>
      <c r="CH408" s="23"/>
      <c r="CI408" s="23"/>
      <c r="CJ408" s="23"/>
      <c r="CK408" s="23"/>
      <c r="CL408" s="23"/>
      <c r="CM408" s="23"/>
      <c r="CN408" s="23"/>
      <c r="CO408" s="23"/>
      <c r="CP408" s="23"/>
      <c r="CQ408" s="23"/>
      <c r="CR408" s="23"/>
      <c r="CS408" s="23"/>
      <c r="CT408" s="23"/>
      <c r="CU408" s="23"/>
      <c r="CV408" s="23"/>
      <c r="CW408" s="23"/>
      <c r="CX408" s="23"/>
    </row>
    <row r="409" spans="2:102" x14ac:dyDescent="0.25">
      <c r="B409" s="23">
        <v>398</v>
      </c>
      <c r="C409" s="86"/>
      <c r="D409" s="86"/>
      <c r="E409" s="86"/>
      <c r="F409" s="86"/>
      <c r="G409" s="86"/>
      <c r="H409" s="86"/>
      <c r="I409" s="86"/>
      <c r="J409" s="86"/>
      <c r="K409" s="86"/>
      <c r="L409" s="86"/>
      <c r="M409" s="86"/>
      <c r="N409" s="86"/>
      <c r="O409" s="86"/>
      <c r="P409" s="86"/>
      <c r="Q409" s="86"/>
      <c r="R409" s="86"/>
      <c r="S409" s="86"/>
      <c r="T409" s="86"/>
      <c r="U409" s="86"/>
      <c r="V409" s="86"/>
      <c r="W409" s="86"/>
      <c r="X409" s="86"/>
      <c r="Y409" s="86"/>
      <c r="Z409" s="86"/>
      <c r="AA409" s="86"/>
      <c r="AB409" s="86"/>
      <c r="AC409" s="86"/>
      <c r="AD409" s="86"/>
      <c r="AE409" s="86"/>
      <c r="AF409" s="86"/>
      <c r="AG409" s="86"/>
      <c r="AH409" s="86"/>
      <c r="AI409" s="86"/>
      <c r="AJ409" s="86"/>
      <c r="AK409" s="86"/>
      <c r="AL409" s="86"/>
      <c r="AM409" s="86"/>
      <c r="AN409" s="86"/>
      <c r="AO409" s="86"/>
      <c r="AP409" s="86"/>
      <c r="AQ409" s="86"/>
      <c r="AR409" s="86"/>
      <c r="AS409" s="86"/>
      <c r="AT409" s="86"/>
      <c r="AU409" s="86"/>
      <c r="AV409" s="86"/>
      <c r="AW409" s="86"/>
      <c r="AX409" s="86"/>
      <c r="AY409" s="86"/>
      <c r="AZ409" s="86"/>
      <c r="BA409" s="86"/>
      <c r="BB409" s="86"/>
      <c r="BC409" s="23"/>
      <c r="BD409" s="23"/>
      <c r="BE409" s="23"/>
      <c r="BF409" s="23"/>
      <c r="BG409" s="23"/>
      <c r="BH409" s="23"/>
      <c r="BI409" s="23"/>
      <c r="BJ409" s="23"/>
      <c r="BK409" s="23"/>
      <c r="BL409" s="23"/>
      <c r="BM409" s="23"/>
      <c r="BN409" s="23"/>
      <c r="BO409" s="23"/>
      <c r="BP409" s="23"/>
      <c r="BQ409" s="23"/>
      <c r="BR409" s="23"/>
      <c r="BS409" s="23"/>
      <c r="BT409" s="23"/>
      <c r="BU409" s="23"/>
      <c r="BV409" s="23"/>
      <c r="BW409" s="23"/>
      <c r="BX409" s="23"/>
      <c r="BY409" s="23"/>
      <c r="BZ409" s="23"/>
      <c r="CA409" s="23"/>
      <c r="CB409" s="23"/>
      <c r="CC409" s="23"/>
      <c r="CD409" s="23"/>
      <c r="CE409" s="23"/>
      <c r="CF409" s="23"/>
      <c r="CG409" s="23"/>
      <c r="CH409" s="23"/>
      <c r="CI409" s="23"/>
      <c r="CJ409" s="23"/>
      <c r="CK409" s="23"/>
      <c r="CL409" s="23"/>
      <c r="CM409" s="23"/>
      <c r="CN409" s="23"/>
      <c r="CO409" s="23"/>
      <c r="CP409" s="23"/>
      <c r="CQ409" s="23"/>
      <c r="CR409" s="23"/>
      <c r="CS409" s="23"/>
      <c r="CT409" s="23"/>
      <c r="CU409" s="23"/>
      <c r="CV409" s="23"/>
      <c r="CW409" s="23"/>
      <c r="CX409" s="23"/>
    </row>
    <row r="410" spans="2:102" x14ac:dyDescent="0.25">
      <c r="B410" s="23">
        <v>399</v>
      </c>
      <c r="C410" s="86"/>
      <c r="D410" s="86"/>
      <c r="E410" s="86"/>
      <c r="F410" s="86"/>
      <c r="G410" s="86"/>
      <c r="H410" s="86"/>
      <c r="I410" s="86"/>
      <c r="J410" s="86"/>
      <c r="K410" s="86"/>
      <c r="L410" s="86"/>
      <c r="M410" s="86"/>
      <c r="N410" s="86"/>
      <c r="O410" s="86"/>
      <c r="P410" s="86"/>
      <c r="Q410" s="86"/>
      <c r="R410" s="86"/>
      <c r="S410" s="86"/>
      <c r="T410" s="86"/>
      <c r="U410" s="86"/>
      <c r="V410" s="86"/>
      <c r="W410" s="86"/>
      <c r="X410" s="86"/>
      <c r="Y410" s="86"/>
      <c r="Z410" s="86"/>
      <c r="AA410" s="86"/>
      <c r="AB410" s="86"/>
      <c r="AC410" s="86"/>
      <c r="AD410" s="86"/>
      <c r="AE410" s="86"/>
      <c r="AF410" s="86"/>
      <c r="AG410" s="86"/>
      <c r="AH410" s="86"/>
      <c r="AI410" s="86"/>
      <c r="AJ410" s="86"/>
      <c r="AK410" s="86"/>
      <c r="AL410" s="86"/>
      <c r="AM410" s="86"/>
      <c r="AN410" s="86"/>
      <c r="AO410" s="86"/>
      <c r="AP410" s="86"/>
      <c r="AQ410" s="86"/>
      <c r="AR410" s="86"/>
      <c r="AS410" s="86"/>
      <c r="AT410" s="86"/>
      <c r="AU410" s="86"/>
      <c r="AV410" s="86"/>
      <c r="AW410" s="86"/>
      <c r="AX410" s="86"/>
      <c r="AY410" s="86"/>
      <c r="AZ410" s="86"/>
      <c r="BA410" s="86"/>
      <c r="BB410" s="86"/>
      <c r="BC410" s="23"/>
      <c r="BD410" s="23"/>
      <c r="BE410" s="23"/>
      <c r="BF410" s="23"/>
      <c r="BG410" s="23"/>
      <c r="BH410" s="23"/>
      <c r="BI410" s="23"/>
      <c r="BJ410" s="23"/>
      <c r="BK410" s="23"/>
      <c r="BL410" s="23"/>
      <c r="BM410" s="23"/>
      <c r="BN410" s="23"/>
      <c r="BO410" s="23"/>
      <c r="BP410" s="23"/>
      <c r="BQ410" s="23"/>
      <c r="BR410" s="23"/>
      <c r="BS410" s="23"/>
      <c r="BT410" s="23"/>
      <c r="BU410" s="23"/>
      <c r="BV410" s="23"/>
      <c r="BW410" s="23"/>
      <c r="BX410" s="23"/>
      <c r="BY410" s="23"/>
      <c r="BZ410" s="23"/>
      <c r="CA410" s="23"/>
      <c r="CB410" s="23"/>
      <c r="CC410" s="23"/>
      <c r="CD410" s="23"/>
      <c r="CE410" s="23"/>
      <c r="CF410" s="23"/>
      <c r="CG410" s="23"/>
      <c r="CH410" s="23"/>
      <c r="CI410" s="23"/>
      <c r="CJ410" s="23"/>
      <c r="CK410" s="23"/>
      <c r="CL410" s="23"/>
      <c r="CM410" s="23"/>
      <c r="CN410" s="23"/>
      <c r="CO410" s="23"/>
      <c r="CP410" s="23"/>
      <c r="CQ410" s="23"/>
      <c r="CR410" s="23"/>
      <c r="CS410" s="23"/>
      <c r="CT410" s="23"/>
      <c r="CU410" s="23"/>
      <c r="CV410" s="23"/>
      <c r="CW410" s="23"/>
      <c r="CX410" s="23"/>
    </row>
    <row r="411" spans="2:102" x14ac:dyDescent="0.25">
      <c r="B411" s="23">
        <v>400</v>
      </c>
      <c r="C411" s="86"/>
      <c r="D411" s="86"/>
      <c r="E411" s="86"/>
      <c r="F411" s="86"/>
      <c r="G411" s="86"/>
      <c r="H411" s="86"/>
      <c r="I411" s="86"/>
      <c r="J411" s="86"/>
      <c r="K411" s="86"/>
      <c r="L411" s="86"/>
      <c r="M411" s="86"/>
      <c r="N411" s="86"/>
      <c r="O411" s="86"/>
      <c r="P411" s="86"/>
      <c r="Q411" s="86"/>
      <c r="R411" s="86"/>
      <c r="S411" s="86"/>
      <c r="T411" s="86"/>
      <c r="U411" s="86"/>
      <c r="V411" s="86"/>
      <c r="W411" s="86"/>
      <c r="X411" s="86"/>
      <c r="Y411" s="86"/>
      <c r="Z411" s="86"/>
      <c r="AA411" s="86"/>
      <c r="AB411" s="86"/>
      <c r="AC411" s="86"/>
      <c r="AD411" s="86"/>
      <c r="AE411" s="86"/>
      <c r="AF411" s="86"/>
      <c r="AG411" s="86"/>
      <c r="AH411" s="86"/>
      <c r="AI411" s="86"/>
      <c r="AJ411" s="86"/>
      <c r="AK411" s="86"/>
      <c r="AL411" s="86"/>
      <c r="AM411" s="86"/>
      <c r="AN411" s="86"/>
      <c r="AO411" s="86"/>
      <c r="AP411" s="86"/>
      <c r="AQ411" s="86"/>
      <c r="AR411" s="86"/>
      <c r="AS411" s="86"/>
      <c r="AT411" s="86"/>
      <c r="AU411" s="86"/>
      <c r="AV411" s="86"/>
      <c r="AW411" s="86"/>
      <c r="AX411" s="86"/>
      <c r="AY411" s="86"/>
      <c r="AZ411" s="86"/>
      <c r="BA411" s="86"/>
      <c r="BB411" s="86"/>
      <c r="BC411" s="23"/>
      <c r="BD411" s="23"/>
      <c r="BE411" s="23"/>
      <c r="BF411" s="23"/>
      <c r="BG411" s="23"/>
      <c r="BH411" s="23"/>
      <c r="BI411" s="23"/>
      <c r="BJ411" s="23"/>
      <c r="BK411" s="23"/>
      <c r="BL411" s="23"/>
      <c r="BM411" s="23"/>
      <c r="BN411" s="23"/>
      <c r="BO411" s="23"/>
      <c r="BP411" s="23"/>
      <c r="BQ411" s="23"/>
      <c r="BR411" s="23"/>
      <c r="BS411" s="23"/>
      <c r="BT411" s="23"/>
      <c r="BU411" s="23"/>
      <c r="BV411" s="23"/>
      <c r="BW411" s="23"/>
      <c r="BX411" s="23"/>
      <c r="BY411" s="23"/>
      <c r="BZ411" s="23"/>
      <c r="CA411" s="23"/>
      <c r="CB411" s="23"/>
      <c r="CC411" s="23"/>
      <c r="CD411" s="23"/>
      <c r="CE411" s="23"/>
      <c r="CF411" s="23"/>
      <c r="CG411" s="23"/>
      <c r="CH411" s="23"/>
      <c r="CI411" s="23"/>
      <c r="CJ411" s="23"/>
      <c r="CK411" s="23"/>
      <c r="CL411" s="23"/>
      <c r="CM411" s="23"/>
      <c r="CN411" s="23"/>
      <c r="CO411" s="23"/>
      <c r="CP411" s="23"/>
      <c r="CQ411" s="23"/>
      <c r="CR411" s="23"/>
      <c r="CS411" s="23"/>
      <c r="CT411" s="23"/>
      <c r="CU411" s="23"/>
      <c r="CV411" s="23"/>
      <c r="CW411" s="23"/>
      <c r="CX411" s="23"/>
    </row>
    <row r="412" spans="2:102" x14ac:dyDescent="0.25">
      <c r="B412" s="23">
        <v>401</v>
      </c>
      <c r="C412" s="86"/>
      <c r="D412" s="86"/>
      <c r="E412" s="86"/>
      <c r="F412" s="86"/>
      <c r="G412" s="86"/>
      <c r="H412" s="86"/>
      <c r="I412" s="86"/>
      <c r="J412" s="86"/>
      <c r="K412" s="86"/>
      <c r="L412" s="86"/>
      <c r="M412" s="86"/>
      <c r="N412" s="86"/>
      <c r="O412" s="86"/>
      <c r="P412" s="86"/>
      <c r="Q412" s="86"/>
      <c r="R412" s="86"/>
      <c r="S412" s="86"/>
      <c r="T412" s="86"/>
      <c r="U412" s="86"/>
      <c r="V412" s="86"/>
      <c r="W412" s="86"/>
      <c r="X412" s="86"/>
      <c r="Y412" s="86"/>
      <c r="Z412" s="86"/>
      <c r="AA412" s="86"/>
      <c r="AB412" s="86"/>
      <c r="AC412" s="86"/>
      <c r="AD412" s="86"/>
      <c r="AE412" s="86"/>
      <c r="AF412" s="86"/>
      <c r="AG412" s="86"/>
      <c r="AH412" s="86"/>
      <c r="AI412" s="86"/>
      <c r="AJ412" s="86"/>
      <c r="AK412" s="86"/>
      <c r="AL412" s="86"/>
      <c r="AM412" s="86"/>
      <c r="AN412" s="86"/>
      <c r="AO412" s="86"/>
      <c r="AP412" s="86"/>
      <c r="AQ412" s="86"/>
      <c r="AR412" s="86"/>
      <c r="AS412" s="86"/>
      <c r="AT412" s="86"/>
      <c r="AU412" s="86"/>
      <c r="AV412" s="86"/>
      <c r="AW412" s="86"/>
      <c r="AX412" s="86"/>
      <c r="AY412" s="86"/>
      <c r="AZ412" s="86"/>
      <c r="BA412" s="86"/>
      <c r="BB412" s="86"/>
      <c r="BC412" s="23"/>
      <c r="BD412" s="23"/>
      <c r="BE412" s="23"/>
      <c r="BF412" s="23"/>
      <c r="BG412" s="23"/>
      <c r="BH412" s="23"/>
      <c r="BI412" s="23"/>
      <c r="BJ412" s="23"/>
      <c r="BK412" s="23"/>
      <c r="BL412" s="23"/>
      <c r="BM412" s="23"/>
      <c r="BN412" s="23"/>
      <c r="BO412" s="23"/>
      <c r="BP412" s="23"/>
      <c r="BQ412" s="23"/>
      <c r="BR412" s="23"/>
      <c r="BS412" s="23"/>
      <c r="BT412" s="23"/>
      <c r="BU412" s="23"/>
      <c r="BV412" s="23"/>
      <c r="BW412" s="23"/>
      <c r="BX412" s="23"/>
      <c r="BY412" s="23"/>
      <c r="BZ412" s="23"/>
      <c r="CA412" s="23"/>
      <c r="CB412" s="23"/>
      <c r="CC412" s="23"/>
      <c r="CD412" s="23"/>
      <c r="CE412" s="23"/>
      <c r="CF412" s="23"/>
      <c r="CG412" s="23"/>
      <c r="CH412" s="23"/>
      <c r="CI412" s="23"/>
      <c r="CJ412" s="23"/>
      <c r="CK412" s="23"/>
      <c r="CL412" s="23"/>
      <c r="CM412" s="23"/>
      <c r="CN412" s="23"/>
      <c r="CO412" s="23"/>
      <c r="CP412" s="23"/>
      <c r="CQ412" s="23"/>
      <c r="CR412" s="23"/>
      <c r="CS412" s="23"/>
      <c r="CT412" s="23"/>
      <c r="CU412" s="23"/>
      <c r="CV412" s="23"/>
      <c r="CW412" s="23"/>
      <c r="CX412" s="23"/>
    </row>
    <row r="413" spans="2:102" x14ac:dyDescent="0.25">
      <c r="B413" s="23">
        <v>402</v>
      </c>
      <c r="C413" s="86"/>
      <c r="D413" s="86"/>
      <c r="E413" s="86"/>
      <c r="F413" s="86"/>
      <c r="G413" s="86"/>
      <c r="H413" s="86"/>
      <c r="I413" s="86"/>
      <c r="J413" s="86"/>
      <c r="K413" s="86"/>
      <c r="L413" s="86"/>
      <c r="M413" s="86"/>
      <c r="N413" s="86"/>
      <c r="O413" s="86"/>
      <c r="P413" s="86"/>
      <c r="Q413" s="86"/>
      <c r="R413" s="86"/>
      <c r="S413" s="86"/>
      <c r="T413" s="86"/>
      <c r="U413" s="86"/>
      <c r="V413" s="86"/>
      <c r="W413" s="86"/>
      <c r="X413" s="86"/>
      <c r="Y413" s="86"/>
      <c r="Z413" s="86"/>
      <c r="AA413" s="86"/>
      <c r="AB413" s="86"/>
      <c r="AC413" s="86"/>
      <c r="AD413" s="86"/>
      <c r="AE413" s="86"/>
      <c r="AF413" s="86"/>
      <c r="AG413" s="86"/>
      <c r="AH413" s="86"/>
      <c r="AI413" s="86"/>
      <c r="AJ413" s="86"/>
      <c r="AK413" s="86"/>
      <c r="AL413" s="86"/>
      <c r="AM413" s="86"/>
      <c r="AN413" s="86"/>
      <c r="AO413" s="86"/>
      <c r="AP413" s="86"/>
      <c r="AQ413" s="86"/>
      <c r="AR413" s="86"/>
      <c r="AS413" s="86"/>
      <c r="AT413" s="86"/>
      <c r="AU413" s="86"/>
      <c r="AV413" s="86"/>
      <c r="AW413" s="86"/>
      <c r="AX413" s="86"/>
      <c r="AY413" s="86"/>
      <c r="AZ413" s="86"/>
      <c r="BA413" s="86"/>
      <c r="BB413" s="86"/>
      <c r="BC413" s="23"/>
      <c r="BD413" s="23"/>
      <c r="BE413" s="23"/>
      <c r="BF413" s="23"/>
      <c r="BG413" s="23"/>
      <c r="BH413" s="23"/>
      <c r="BI413" s="23"/>
      <c r="BJ413" s="23"/>
      <c r="BK413" s="23"/>
      <c r="BL413" s="23"/>
      <c r="BM413" s="23"/>
      <c r="BN413" s="23"/>
      <c r="BO413" s="23"/>
      <c r="BP413" s="23"/>
      <c r="BQ413" s="23"/>
      <c r="BR413" s="23"/>
      <c r="BS413" s="23"/>
      <c r="BT413" s="23"/>
      <c r="BU413" s="23"/>
      <c r="BV413" s="23"/>
      <c r="BW413" s="23"/>
      <c r="BX413" s="23"/>
      <c r="BY413" s="23"/>
      <c r="BZ413" s="23"/>
      <c r="CA413" s="23"/>
      <c r="CB413" s="23"/>
      <c r="CC413" s="23"/>
      <c r="CD413" s="23"/>
      <c r="CE413" s="23"/>
      <c r="CF413" s="23"/>
      <c r="CG413" s="23"/>
      <c r="CH413" s="23"/>
      <c r="CI413" s="23"/>
      <c r="CJ413" s="23"/>
      <c r="CK413" s="23"/>
      <c r="CL413" s="23"/>
      <c r="CM413" s="23"/>
      <c r="CN413" s="23"/>
      <c r="CO413" s="23"/>
      <c r="CP413" s="23"/>
      <c r="CQ413" s="23"/>
      <c r="CR413" s="23"/>
      <c r="CS413" s="23"/>
      <c r="CT413" s="23"/>
      <c r="CU413" s="23"/>
      <c r="CV413" s="23"/>
      <c r="CW413" s="23"/>
      <c r="CX413" s="23"/>
    </row>
    <row r="414" spans="2:102" x14ac:dyDescent="0.25">
      <c r="B414" s="23">
        <v>403</v>
      </c>
      <c r="C414" s="86"/>
      <c r="D414" s="86"/>
      <c r="E414" s="86"/>
      <c r="F414" s="86"/>
      <c r="G414" s="86"/>
      <c r="H414" s="86"/>
      <c r="I414" s="86"/>
      <c r="J414" s="86"/>
      <c r="K414" s="86"/>
      <c r="L414" s="86"/>
      <c r="M414" s="86"/>
      <c r="N414" s="86"/>
      <c r="O414" s="86"/>
      <c r="P414" s="86"/>
      <c r="Q414" s="86"/>
      <c r="R414" s="86"/>
      <c r="S414" s="86"/>
      <c r="T414" s="86"/>
      <c r="U414" s="86"/>
      <c r="V414" s="86"/>
      <c r="W414" s="86"/>
      <c r="X414" s="86"/>
      <c r="Y414" s="86"/>
      <c r="Z414" s="86"/>
      <c r="AA414" s="86"/>
      <c r="AB414" s="86"/>
      <c r="AC414" s="86"/>
      <c r="AD414" s="86"/>
      <c r="AE414" s="86"/>
      <c r="AF414" s="86"/>
      <c r="AG414" s="86"/>
      <c r="AH414" s="86"/>
      <c r="AI414" s="86"/>
      <c r="AJ414" s="86"/>
      <c r="AK414" s="86"/>
      <c r="AL414" s="86"/>
      <c r="AM414" s="86"/>
      <c r="AN414" s="86"/>
      <c r="AO414" s="86"/>
      <c r="AP414" s="86"/>
      <c r="AQ414" s="86"/>
      <c r="AR414" s="86"/>
      <c r="AS414" s="86"/>
      <c r="AT414" s="86"/>
      <c r="AU414" s="86"/>
      <c r="AV414" s="86"/>
      <c r="AW414" s="86"/>
      <c r="AX414" s="86"/>
      <c r="AY414" s="86"/>
      <c r="AZ414" s="86"/>
      <c r="BA414" s="86"/>
      <c r="BB414" s="86"/>
      <c r="BC414" s="23"/>
      <c r="BD414" s="23"/>
      <c r="BE414" s="23"/>
      <c r="BF414" s="23"/>
      <c r="BG414" s="23"/>
      <c r="BH414" s="23"/>
      <c r="BI414" s="23"/>
      <c r="BJ414" s="23"/>
      <c r="BK414" s="23"/>
      <c r="BL414" s="23"/>
      <c r="BM414" s="23"/>
      <c r="BN414" s="23"/>
      <c r="BO414" s="23"/>
      <c r="BP414" s="23"/>
      <c r="BQ414" s="23"/>
      <c r="BR414" s="23"/>
      <c r="BS414" s="23"/>
      <c r="BT414" s="23"/>
      <c r="BU414" s="23"/>
      <c r="BV414" s="23"/>
      <c r="BW414" s="23"/>
      <c r="BX414" s="23"/>
      <c r="BY414" s="23"/>
      <c r="BZ414" s="23"/>
      <c r="CA414" s="23"/>
      <c r="CB414" s="23"/>
      <c r="CC414" s="23"/>
      <c r="CD414" s="23"/>
      <c r="CE414" s="23"/>
      <c r="CF414" s="23"/>
      <c r="CG414" s="23"/>
      <c r="CH414" s="23"/>
      <c r="CI414" s="23"/>
      <c r="CJ414" s="23"/>
      <c r="CK414" s="23"/>
      <c r="CL414" s="23"/>
      <c r="CM414" s="23"/>
      <c r="CN414" s="23"/>
      <c r="CO414" s="23"/>
      <c r="CP414" s="23"/>
      <c r="CQ414" s="23"/>
      <c r="CR414" s="23"/>
      <c r="CS414" s="23"/>
      <c r="CT414" s="23"/>
      <c r="CU414" s="23"/>
      <c r="CV414" s="23"/>
      <c r="CW414" s="23"/>
      <c r="CX414" s="23"/>
    </row>
    <row r="415" spans="2:102" x14ac:dyDescent="0.25">
      <c r="B415" s="23">
        <v>404</v>
      </c>
      <c r="C415" s="86"/>
      <c r="D415" s="86"/>
      <c r="E415" s="86"/>
      <c r="F415" s="86"/>
      <c r="G415" s="86"/>
      <c r="H415" s="86"/>
      <c r="I415" s="86"/>
      <c r="J415" s="86"/>
      <c r="K415" s="86"/>
      <c r="L415" s="86"/>
      <c r="M415" s="86"/>
      <c r="N415" s="86"/>
      <c r="O415" s="86"/>
      <c r="P415" s="86"/>
      <c r="Q415" s="86"/>
      <c r="R415" s="86"/>
      <c r="S415" s="86"/>
      <c r="T415" s="86"/>
      <c r="U415" s="86"/>
      <c r="V415" s="86"/>
      <c r="W415" s="86"/>
      <c r="X415" s="86"/>
      <c r="Y415" s="86"/>
      <c r="Z415" s="86"/>
      <c r="AA415" s="86"/>
      <c r="AB415" s="86"/>
      <c r="AC415" s="86"/>
      <c r="AD415" s="86"/>
      <c r="AE415" s="86"/>
      <c r="AF415" s="86"/>
      <c r="AG415" s="86"/>
      <c r="AH415" s="86"/>
      <c r="AI415" s="86"/>
      <c r="AJ415" s="86"/>
      <c r="AK415" s="86"/>
      <c r="AL415" s="86"/>
      <c r="AM415" s="86"/>
      <c r="AN415" s="86"/>
      <c r="AO415" s="86"/>
      <c r="AP415" s="86"/>
      <c r="AQ415" s="86"/>
      <c r="AR415" s="86"/>
      <c r="AS415" s="86"/>
      <c r="AT415" s="86"/>
      <c r="AU415" s="86"/>
      <c r="AV415" s="86"/>
      <c r="AW415" s="86"/>
      <c r="AX415" s="86"/>
      <c r="AY415" s="86"/>
      <c r="AZ415" s="86"/>
      <c r="BA415" s="86"/>
      <c r="BB415" s="86"/>
      <c r="BC415" s="23"/>
      <c r="BD415" s="23"/>
      <c r="BE415" s="23"/>
      <c r="BF415" s="23"/>
      <c r="BG415" s="23"/>
      <c r="BH415" s="23"/>
      <c r="BI415" s="23"/>
      <c r="BJ415" s="23"/>
      <c r="BK415" s="23"/>
      <c r="BL415" s="23"/>
      <c r="BM415" s="23"/>
      <c r="BN415" s="23"/>
      <c r="BO415" s="23"/>
      <c r="BP415" s="23"/>
      <c r="BQ415" s="23"/>
      <c r="BR415" s="23"/>
      <c r="BS415" s="23"/>
      <c r="BT415" s="23"/>
      <c r="BU415" s="23"/>
      <c r="BV415" s="23"/>
      <c r="BW415" s="23"/>
      <c r="BX415" s="23"/>
      <c r="BY415" s="23"/>
      <c r="BZ415" s="23"/>
      <c r="CA415" s="23"/>
      <c r="CB415" s="23"/>
      <c r="CC415" s="23"/>
      <c r="CD415" s="23"/>
      <c r="CE415" s="23"/>
      <c r="CF415" s="23"/>
      <c r="CG415" s="23"/>
      <c r="CH415" s="23"/>
      <c r="CI415" s="23"/>
      <c r="CJ415" s="23"/>
      <c r="CK415" s="23"/>
      <c r="CL415" s="23"/>
      <c r="CM415" s="23"/>
      <c r="CN415" s="23"/>
      <c r="CO415" s="23"/>
      <c r="CP415" s="23"/>
      <c r="CQ415" s="23"/>
      <c r="CR415" s="23"/>
      <c r="CS415" s="23"/>
      <c r="CT415" s="23"/>
      <c r="CU415" s="23"/>
      <c r="CV415" s="23"/>
      <c r="CW415" s="23"/>
      <c r="CX415" s="23"/>
    </row>
    <row r="416" spans="2:102" x14ac:dyDescent="0.25">
      <c r="B416" s="23">
        <v>405</v>
      </c>
      <c r="C416" s="86"/>
      <c r="D416" s="86"/>
      <c r="E416" s="86"/>
      <c r="F416" s="86"/>
      <c r="G416" s="86"/>
      <c r="H416" s="86"/>
      <c r="I416" s="86"/>
      <c r="J416" s="86"/>
      <c r="K416" s="86"/>
      <c r="L416" s="86"/>
      <c r="M416" s="86"/>
      <c r="N416" s="86"/>
      <c r="O416" s="86"/>
      <c r="P416" s="86"/>
      <c r="Q416" s="86"/>
      <c r="R416" s="86"/>
      <c r="S416" s="86"/>
      <c r="T416" s="86"/>
      <c r="U416" s="86"/>
      <c r="V416" s="86"/>
      <c r="W416" s="86"/>
      <c r="X416" s="86"/>
      <c r="Y416" s="86"/>
      <c r="Z416" s="86"/>
      <c r="AA416" s="86"/>
      <c r="AB416" s="86"/>
      <c r="AC416" s="86"/>
      <c r="AD416" s="86"/>
      <c r="AE416" s="86"/>
      <c r="AF416" s="86"/>
      <c r="AG416" s="86"/>
      <c r="AH416" s="86"/>
      <c r="AI416" s="86"/>
      <c r="AJ416" s="86"/>
      <c r="AK416" s="86"/>
      <c r="AL416" s="86"/>
      <c r="AM416" s="86"/>
      <c r="AN416" s="86"/>
      <c r="AO416" s="86"/>
      <c r="AP416" s="86"/>
      <c r="AQ416" s="86"/>
      <c r="AR416" s="86"/>
      <c r="AS416" s="86"/>
      <c r="AT416" s="86"/>
      <c r="AU416" s="86"/>
      <c r="AV416" s="86"/>
      <c r="AW416" s="86"/>
      <c r="AX416" s="86"/>
      <c r="AY416" s="86"/>
      <c r="AZ416" s="86"/>
      <c r="BA416" s="86"/>
      <c r="BB416" s="86"/>
      <c r="BC416" s="23"/>
      <c r="BD416" s="23"/>
      <c r="BE416" s="23"/>
      <c r="BF416" s="23"/>
      <c r="BG416" s="23"/>
      <c r="BH416" s="23"/>
      <c r="BI416" s="23"/>
      <c r="BJ416" s="23"/>
      <c r="BK416" s="23"/>
      <c r="BL416" s="23"/>
      <c r="BM416" s="23"/>
      <c r="BN416" s="23"/>
      <c r="BO416" s="23"/>
      <c r="BP416" s="23"/>
      <c r="BQ416" s="23"/>
      <c r="BR416" s="23"/>
      <c r="BS416" s="23"/>
      <c r="BT416" s="23"/>
      <c r="BU416" s="23"/>
      <c r="BV416" s="23"/>
      <c r="BW416" s="23"/>
      <c r="BX416" s="23"/>
      <c r="BY416" s="23"/>
      <c r="BZ416" s="23"/>
      <c r="CA416" s="23"/>
      <c r="CB416" s="23"/>
      <c r="CC416" s="23"/>
      <c r="CD416" s="23"/>
      <c r="CE416" s="23"/>
      <c r="CF416" s="23"/>
      <c r="CG416" s="23"/>
      <c r="CH416" s="23"/>
      <c r="CI416" s="23"/>
      <c r="CJ416" s="23"/>
      <c r="CK416" s="23"/>
      <c r="CL416" s="23"/>
      <c r="CM416" s="23"/>
      <c r="CN416" s="23"/>
      <c r="CO416" s="23"/>
      <c r="CP416" s="23"/>
      <c r="CQ416" s="23"/>
      <c r="CR416" s="23"/>
      <c r="CS416" s="23"/>
      <c r="CT416" s="23"/>
      <c r="CU416" s="23"/>
      <c r="CV416" s="23"/>
      <c r="CW416" s="23"/>
      <c r="CX416" s="23"/>
    </row>
    <row r="417" spans="2:102" x14ac:dyDescent="0.25">
      <c r="B417" s="23">
        <v>406</v>
      </c>
      <c r="C417" s="86"/>
      <c r="D417" s="86"/>
      <c r="E417" s="86"/>
      <c r="F417" s="86"/>
      <c r="G417" s="86"/>
      <c r="H417" s="86"/>
      <c r="I417" s="86"/>
      <c r="J417" s="86"/>
      <c r="K417" s="86"/>
      <c r="L417" s="86"/>
      <c r="M417" s="86"/>
      <c r="N417" s="86"/>
      <c r="O417" s="86"/>
      <c r="P417" s="86"/>
      <c r="Q417" s="86"/>
      <c r="R417" s="86"/>
      <c r="S417" s="86"/>
      <c r="T417" s="86"/>
      <c r="U417" s="86"/>
      <c r="V417" s="86"/>
      <c r="W417" s="86"/>
      <c r="X417" s="86"/>
      <c r="Y417" s="86"/>
      <c r="Z417" s="86"/>
      <c r="AA417" s="86"/>
      <c r="AB417" s="86"/>
      <c r="AC417" s="86"/>
      <c r="AD417" s="86"/>
      <c r="AE417" s="86"/>
      <c r="AF417" s="86"/>
      <c r="AG417" s="86"/>
      <c r="AH417" s="86"/>
      <c r="AI417" s="86"/>
      <c r="AJ417" s="86"/>
      <c r="AK417" s="86"/>
      <c r="AL417" s="86"/>
      <c r="AM417" s="86"/>
      <c r="AN417" s="86"/>
      <c r="AO417" s="86"/>
      <c r="AP417" s="86"/>
      <c r="AQ417" s="86"/>
      <c r="AR417" s="86"/>
      <c r="AS417" s="86"/>
      <c r="AT417" s="86"/>
      <c r="AU417" s="86"/>
      <c r="AV417" s="86"/>
      <c r="AW417" s="86"/>
      <c r="AX417" s="86"/>
      <c r="AY417" s="86"/>
      <c r="AZ417" s="86"/>
      <c r="BA417" s="86"/>
      <c r="BB417" s="86"/>
      <c r="BC417" s="23"/>
      <c r="BD417" s="23"/>
      <c r="BE417" s="23"/>
      <c r="BF417" s="23"/>
      <c r="BG417" s="23"/>
      <c r="BH417" s="23"/>
      <c r="BI417" s="23"/>
      <c r="BJ417" s="23"/>
      <c r="BK417" s="23"/>
      <c r="BL417" s="23"/>
      <c r="BM417" s="23"/>
      <c r="BN417" s="23"/>
      <c r="BO417" s="23"/>
      <c r="BP417" s="23"/>
      <c r="BQ417" s="23"/>
      <c r="BR417" s="23"/>
      <c r="BS417" s="23"/>
      <c r="BT417" s="23"/>
      <c r="BU417" s="23"/>
      <c r="BV417" s="23"/>
      <c r="BW417" s="23"/>
      <c r="BX417" s="23"/>
      <c r="BY417" s="23"/>
      <c r="BZ417" s="23"/>
      <c r="CA417" s="23"/>
      <c r="CB417" s="23"/>
      <c r="CC417" s="23"/>
      <c r="CD417" s="23"/>
      <c r="CE417" s="23"/>
      <c r="CF417" s="23"/>
      <c r="CG417" s="23"/>
      <c r="CH417" s="23"/>
      <c r="CI417" s="23"/>
      <c r="CJ417" s="23"/>
      <c r="CK417" s="23"/>
      <c r="CL417" s="23"/>
      <c r="CM417" s="23"/>
      <c r="CN417" s="23"/>
      <c r="CO417" s="23"/>
      <c r="CP417" s="23"/>
      <c r="CQ417" s="23"/>
      <c r="CR417" s="23"/>
      <c r="CS417" s="23"/>
      <c r="CT417" s="23"/>
      <c r="CU417" s="23"/>
      <c r="CV417" s="23"/>
      <c r="CW417" s="23"/>
      <c r="CX417" s="23"/>
    </row>
    <row r="418" spans="2:102" x14ac:dyDescent="0.25">
      <c r="B418" s="23">
        <v>407</v>
      </c>
      <c r="C418" s="86"/>
      <c r="D418" s="86"/>
      <c r="E418" s="86"/>
      <c r="F418" s="86"/>
      <c r="G418" s="86"/>
      <c r="H418" s="86"/>
      <c r="I418" s="86"/>
      <c r="J418" s="86"/>
      <c r="K418" s="86"/>
      <c r="L418" s="86"/>
      <c r="M418" s="86"/>
      <c r="N418" s="86"/>
      <c r="O418" s="86"/>
      <c r="P418" s="86"/>
      <c r="Q418" s="86"/>
      <c r="R418" s="86"/>
      <c r="S418" s="86"/>
      <c r="T418" s="86"/>
      <c r="U418" s="86"/>
      <c r="V418" s="86"/>
      <c r="W418" s="86"/>
      <c r="X418" s="86"/>
      <c r="Y418" s="86"/>
      <c r="Z418" s="86"/>
      <c r="AA418" s="86"/>
      <c r="AB418" s="86"/>
      <c r="AC418" s="86"/>
      <c r="AD418" s="86"/>
      <c r="AE418" s="86"/>
      <c r="AF418" s="86"/>
      <c r="AG418" s="86"/>
      <c r="AH418" s="86"/>
      <c r="AI418" s="86"/>
      <c r="AJ418" s="86"/>
      <c r="AK418" s="86"/>
      <c r="AL418" s="86"/>
      <c r="AM418" s="86"/>
      <c r="AN418" s="86"/>
      <c r="AO418" s="86"/>
      <c r="AP418" s="86"/>
      <c r="AQ418" s="86"/>
      <c r="AR418" s="86"/>
      <c r="AS418" s="86"/>
      <c r="AT418" s="86"/>
      <c r="AU418" s="86"/>
      <c r="AV418" s="86"/>
      <c r="AW418" s="86"/>
      <c r="AX418" s="86"/>
      <c r="AY418" s="86"/>
      <c r="AZ418" s="86"/>
      <c r="BA418" s="86"/>
      <c r="BB418" s="86"/>
      <c r="BC418" s="23"/>
      <c r="BD418" s="23"/>
      <c r="BE418" s="23"/>
      <c r="BF418" s="23"/>
      <c r="BG418" s="23"/>
      <c r="BH418" s="23"/>
      <c r="BI418" s="23"/>
      <c r="BJ418" s="23"/>
      <c r="BK418" s="23"/>
      <c r="BL418" s="23"/>
      <c r="BM418" s="23"/>
      <c r="BN418" s="23"/>
      <c r="BO418" s="23"/>
      <c r="BP418" s="23"/>
      <c r="BQ418" s="23"/>
      <c r="BR418" s="23"/>
      <c r="BS418" s="23"/>
      <c r="BT418" s="23"/>
      <c r="BU418" s="23"/>
      <c r="BV418" s="23"/>
      <c r="BW418" s="23"/>
      <c r="BX418" s="23"/>
      <c r="BY418" s="23"/>
      <c r="BZ418" s="23"/>
      <c r="CA418" s="23"/>
      <c r="CB418" s="23"/>
      <c r="CC418" s="23"/>
      <c r="CD418" s="23"/>
      <c r="CE418" s="23"/>
      <c r="CF418" s="23"/>
      <c r="CG418" s="23"/>
      <c r="CH418" s="23"/>
      <c r="CI418" s="23"/>
      <c r="CJ418" s="23"/>
      <c r="CK418" s="23"/>
      <c r="CL418" s="23"/>
      <c r="CM418" s="23"/>
      <c r="CN418" s="23"/>
      <c r="CO418" s="23"/>
      <c r="CP418" s="23"/>
      <c r="CQ418" s="23"/>
      <c r="CR418" s="23"/>
      <c r="CS418" s="23"/>
      <c r="CT418" s="23"/>
      <c r="CU418" s="23"/>
      <c r="CV418" s="23"/>
      <c r="CW418" s="23"/>
      <c r="CX418" s="23"/>
    </row>
    <row r="419" spans="2:102" x14ac:dyDescent="0.25">
      <c r="B419" s="23">
        <v>408</v>
      </c>
      <c r="C419" s="86"/>
      <c r="D419" s="86"/>
      <c r="E419" s="86"/>
      <c r="F419" s="86"/>
      <c r="G419" s="86"/>
      <c r="H419" s="86"/>
      <c r="I419" s="86"/>
      <c r="J419" s="86"/>
      <c r="K419" s="86"/>
      <c r="L419" s="86"/>
      <c r="M419" s="86"/>
      <c r="N419" s="86"/>
      <c r="O419" s="86"/>
      <c r="P419" s="86"/>
      <c r="Q419" s="86"/>
      <c r="R419" s="86"/>
      <c r="S419" s="86"/>
      <c r="T419" s="86"/>
      <c r="U419" s="86"/>
      <c r="V419" s="86"/>
      <c r="W419" s="86"/>
      <c r="X419" s="86"/>
      <c r="Y419" s="86"/>
      <c r="Z419" s="86"/>
      <c r="AA419" s="86"/>
      <c r="AB419" s="86"/>
      <c r="AC419" s="86"/>
      <c r="AD419" s="86"/>
      <c r="AE419" s="86"/>
      <c r="AF419" s="86"/>
      <c r="AG419" s="86"/>
      <c r="AH419" s="86"/>
      <c r="AI419" s="86"/>
      <c r="AJ419" s="86"/>
      <c r="AK419" s="86"/>
      <c r="AL419" s="86"/>
      <c r="AM419" s="86"/>
      <c r="AN419" s="86"/>
      <c r="AO419" s="86"/>
      <c r="AP419" s="86"/>
      <c r="AQ419" s="86"/>
      <c r="AR419" s="86"/>
      <c r="AS419" s="86"/>
      <c r="AT419" s="86"/>
      <c r="AU419" s="86"/>
      <c r="AV419" s="86"/>
      <c r="AW419" s="86"/>
      <c r="AX419" s="86"/>
      <c r="AY419" s="86"/>
      <c r="AZ419" s="86"/>
      <c r="BA419" s="86"/>
      <c r="BB419" s="86"/>
      <c r="BC419" s="23"/>
      <c r="BD419" s="23"/>
      <c r="BE419" s="23"/>
      <c r="BF419" s="23"/>
      <c r="BG419" s="23"/>
      <c r="BH419" s="23"/>
      <c r="BI419" s="23"/>
      <c r="BJ419" s="23"/>
      <c r="BK419" s="23"/>
      <c r="BL419" s="23"/>
      <c r="BM419" s="23"/>
      <c r="BN419" s="23"/>
      <c r="BO419" s="23"/>
      <c r="BP419" s="23"/>
      <c r="BQ419" s="23"/>
      <c r="BR419" s="23"/>
      <c r="BS419" s="23"/>
      <c r="BT419" s="23"/>
      <c r="BU419" s="23"/>
      <c r="BV419" s="23"/>
      <c r="BW419" s="23"/>
      <c r="BX419" s="23"/>
      <c r="BY419" s="23"/>
      <c r="BZ419" s="23"/>
      <c r="CA419" s="23"/>
      <c r="CB419" s="23"/>
      <c r="CC419" s="23"/>
      <c r="CD419" s="23"/>
      <c r="CE419" s="23"/>
      <c r="CF419" s="23"/>
      <c r="CG419" s="23"/>
      <c r="CH419" s="23"/>
      <c r="CI419" s="23"/>
      <c r="CJ419" s="23"/>
      <c r="CK419" s="23"/>
      <c r="CL419" s="23"/>
      <c r="CM419" s="23"/>
      <c r="CN419" s="23"/>
      <c r="CO419" s="23"/>
      <c r="CP419" s="23"/>
      <c r="CQ419" s="23"/>
      <c r="CR419" s="23"/>
      <c r="CS419" s="23"/>
      <c r="CT419" s="23"/>
      <c r="CU419" s="23"/>
      <c r="CV419" s="23"/>
      <c r="CW419" s="23"/>
      <c r="CX419" s="23"/>
    </row>
    <row r="420" spans="2:102" x14ac:dyDescent="0.25">
      <c r="B420" s="23">
        <v>409</v>
      </c>
      <c r="C420" s="86"/>
      <c r="D420" s="86"/>
      <c r="E420" s="86"/>
      <c r="F420" s="86"/>
      <c r="G420" s="86"/>
      <c r="H420" s="86"/>
      <c r="I420" s="86"/>
      <c r="J420" s="86"/>
      <c r="K420" s="86"/>
      <c r="L420" s="86"/>
      <c r="M420" s="86"/>
      <c r="N420" s="86"/>
      <c r="O420" s="86"/>
      <c r="P420" s="86"/>
      <c r="Q420" s="86"/>
      <c r="R420" s="86"/>
      <c r="S420" s="86"/>
      <c r="T420" s="86"/>
      <c r="U420" s="86"/>
      <c r="V420" s="86"/>
      <c r="W420" s="86"/>
      <c r="X420" s="86"/>
      <c r="Y420" s="86"/>
      <c r="Z420" s="86"/>
      <c r="AA420" s="86"/>
      <c r="AB420" s="86"/>
      <c r="AC420" s="86"/>
      <c r="AD420" s="86"/>
      <c r="AE420" s="86"/>
      <c r="AF420" s="86"/>
      <c r="AG420" s="86"/>
      <c r="AH420" s="86"/>
      <c r="AI420" s="86"/>
      <c r="AJ420" s="86"/>
      <c r="AK420" s="86"/>
      <c r="AL420" s="86"/>
      <c r="AM420" s="86"/>
      <c r="AN420" s="86"/>
      <c r="AO420" s="86"/>
      <c r="AP420" s="86"/>
      <c r="AQ420" s="86"/>
      <c r="AR420" s="86"/>
      <c r="AS420" s="86"/>
      <c r="AT420" s="86"/>
      <c r="AU420" s="86"/>
      <c r="AV420" s="86"/>
      <c r="AW420" s="86"/>
      <c r="AX420" s="86"/>
      <c r="AY420" s="86"/>
      <c r="AZ420" s="86"/>
      <c r="BA420" s="86"/>
      <c r="BB420" s="86"/>
      <c r="BC420" s="23"/>
      <c r="BD420" s="23"/>
      <c r="BE420" s="23"/>
      <c r="BF420" s="23"/>
      <c r="BG420" s="23"/>
      <c r="BH420" s="23"/>
      <c r="BI420" s="23"/>
      <c r="BJ420" s="23"/>
      <c r="BK420" s="23"/>
      <c r="BL420" s="23"/>
      <c r="BM420" s="23"/>
      <c r="BN420" s="23"/>
      <c r="BO420" s="23"/>
      <c r="BP420" s="23"/>
      <c r="BQ420" s="23"/>
      <c r="BR420" s="23"/>
      <c r="BS420" s="23"/>
      <c r="BT420" s="23"/>
      <c r="BU420" s="23"/>
      <c r="BV420" s="23"/>
      <c r="BW420" s="23"/>
      <c r="BX420" s="23"/>
      <c r="BY420" s="23"/>
      <c r="BZ420" s="23"/>
      <c r="CA420" s="23"/>
      <c r="CB420" s="23"/>
      <c r="CC420" s="23"/>
      <c r="CD420" s="23"/>
      <c r="CE420" s="23"/>
      <c r="CF420" s="23"/>
      <c r="CG420" s="23"/>
      <c r="CH420" s="23"/>
      <c r="CI420" s="23"/>
      <c r="CJ420" s="23"/>
      <c r="CK420" s="23"/>
      <c r="CL420" s="23"/>
      <c r="CM420" s="23"/>
      <c r="CN420" s="23"/>
      <c r="CO420" s="23"/>
      <c r="CP420" s="23"/>
      <c r="CQ420" s="23"/>
      <c r="CR420" s="23"/>
      <c r="CS420" s="23"/>
      <c r="CT420" s="23"/>
      <c r="CU420" s="23"/>
      <c r="CV420" s="23"/>
      <c r="CW420" s="23"/>
      <c r="CX420" s="23"/>
    </row>
    <row r="421" spans="2:102" x14ac:dyDescent="0.25">
      <c r="B421" s="23">
        <v>410</v>
      </c>
      <c r="C421" s="86"/>
      <c r="D421" s="86"/>
      <c r="E421" s="86"/>
      <c r="F421" s="86"/>
      <c r="G421" s="86"/>
      <c r="H421" s="86"/>
      <c r="I421" s="86"/>
      <c r="J421" s="86"/>
      <c r="K421" s="86"/>
      <c r="L421" s="86"/>
      <c r="M421" s="86"/>
      <c r="N421" s="86"/>
      <c r="O421" s="86"/>
      <c r="P421" s="86"/>
      <c r="Q421" s="86"/>
      <c r="R421" s="86"/>
      <c r="S421" s="86"/>
      <c r="T421" s="86"/>
      <c r="U421" s="86"/>
      <c r="V421" s="86"/>
      <c r="W421" s="86"/>
      <c r="X421" s="86"/>
      <c r="Y421" s="86"/>
      <c r="Z421" s="86"/>
      <c r="AA421" s="86"/>
      <c r="AB421" s="86"/>
      <c r="AC421" s="86"/>
      <c r="AD421" s="86"/>
      <c r="AE421" s="86"/>
      <c r="AF421" s="86"/>
      <c r="AG421" s="86"/>
      <c r="AH421" s="86"/>
      <c r="AI421" s="86"/>
      <c r="AJ421" s="86"/>
      <c r="AK421" s="86"/>
      <c r="AL421" s="86"/>
      <c r="AM421" s="86"/>
      <c r="AN421" s="86"/>
      <c r="AO421" s="86"/>
      <c r="AP421" s="86"/>
      <c r="AQ421" s="86"/>
      <c r="AR421" s="86"/>
      <c r="AS421" s="86"/>
      <c r="AT421" s="86"/>
      <c r="AU421" s="86"/>
      <c r="AV421" s="86"/>
      <c r="AW421" s="86"/>
      <c r="AX421" s="86"/>
      <c r="AY421" s="86"/>
      <c r="AZ421" s="86"/>
      <c r="BA421" s="86"/>
      <c r="BB421" s="86"/>
      <c r="BC421" s="23"/>
      <c r="BD421" s="23"/>
      <c r="BE421" s="23"/>
      <c r="BF421" s="23"/>
      <c r="BG421" s="23"/>
      <c r="BH421" s="23"/>
      <c r="BI421" s="23"/>
      <c r="BJ421" s="23"/>
      <c r="BK421" s="23"/>
      <c r="BL421" s="23"/>
      <c r="BM421" s="23"/>
      <c r="BN421" s="23"/>
      <c r="BO421" s="23"/>
      <c r="BP421" s="23"/>
      <c r="BQ421" s="23"/>
      <c r="BR421" s="23"/>
      <c r="BS421" s="23"/>
      <c r="BT421" s="23"/>
      <c r="BU421" s="23"/>
      <c r="BV421" s="23"/>
      <c r="BW421" s="23"/>
      <c r="BX421" s="23"/>
      <c r="BY421" s="23"/>
      <c r="BZ421" s="23"/>
      <c r="CA421" s="23"/>
      <c r="CB421" s="23"/>
      <c r="CC421" s="23"/>
      <c r="CD421" s="23"/>
      <c r="CE421" s="23"/>
      <c r="CF421" s="23"/>
      <c r="CG421" s="23"/>
      <c r="CH421" s="23"/>
      <c r="CI421" s="23"/>
      <c r="CJ421" s="23"/>
      <c r="CK421" s="23"/>
      <c r="CL421" s="23"/>
      <c r="CM421" s="23"/>
      <c r="CN421" s="23"/>
      <c r="CO421" s="23"/>
      <c r="CP421" s="23"/>
      <c r="CQ421" s="23"/>
      <c r="CR421" s="23"/>
      <c r="CS421" s="23"/>
      <c r="CT421" s="23"/>
      <c r="CU421" s="23"/>
      <c r="CV421" s="23"/>
      <c r="CW421" s="23"/>
      <c r="CX421" s="23"/>
    </row>
    <row r="422" spans="2:102" x14ac:dyDescent="0.25">
      <c r="B422" s="23">
        <v>411</v>
      </c>
      <c r="C422" s="86"/>
      <c r="D422" s="86"/>
      <c r="E422" s="86"/>
      <c r="F422" s="86"/>
      <c r="G422" s="86"/>
      <c r="H422" s="86"/>
      <c r="I422" s="86"/>
      <c r="J422" s="86"/>
      <c r="K422" s="86"/>
      <c r="L422" s="86"/>
      <c r="M422" s="86"/>
      <c r="N422" s="86"/>
      <c r="O422" s="86"/>
      <c r="P422" s="86"/>
      <c r="Q422" s="86"/>
      <c r="R422" s="86"/>
      <c r="S422" s="86"/>
      <c r="T422" s="86"/>
      <c r="U422" s="86"/>
      <c r="V422" s="86"/>
      <c r="W422" s="86"/>
      <c r="X422" s="86"/>
      <c r="Y422" s="86"/>
      <c r="Z422" s="86"/>
      <c r="AA422" s="86"/>
      <c r="AB422" s="86"/>
      <c r="AC422" s="86"/>
      <c r="AD422" s="86"/>
      <c r="AE422" s="86"/>
      <c r="AF422" s="86"/>
      <c r="AG422" s="86"/>
      <c r="AH422" s="86"/>
      <c r="AI422" s="86"/>
      <c r="AJ422" s="86"/>
      <c r="AK422" s="86"/>
      <c r="AL422" s="86"/>
      <c r="AM422" s="86"/>
      <c r="AN422" s="86"/>
      <c r="AO422" s="86"/>
      <c r="AP422" s="86"/>
      <c r="AQ422" s="86"/>
      <c r="AR422" s="86"/>
      <c r="AS422" s="86"/>
      <c r="AT422" s="86"/>
      <c r="AU422" s="86"/>
      <c r="AV422" s="86"/>
      <c r="AW422" s="86"/>
      <c r="AX422" s="86"/>
      <c r="AY422" s="86"/>
      <c r="AZ422" s="86"/>
      <c r="BA422" s="86"/>
      <c r="BB422" s="86"/>
      <c r="BC422" s="23"/>
      <c r="BD422" s="23"/>
      <c r="BE422" s="23"/>
      <c r="BF422" s="23"/>
      <c r="BG422" s="23"/>
      <c r="BH422" s="23"/>
      <c r="BI422" s="23"/>
      <c r="BJ422" s="23"/>
      <c r="BK422" s="23"/>
      <c r="BL422" s="23"/>
      <c r="BM422" s="23"/>
      <c r="BN422" s="23"/>
      <c r="BO422" s="23"/>
      <c r="BP422" s="23"/>
      <c r="BQ422" s="23"/>
      <c r="BR422" s="23"/>
      <c r="BS422" s="23"/>
      <c r="BT422" s="23"/>
      <c r="BU422" s="23"/>
      <c r="BV422" s="23"/>
      <c r="BW422" s="23"/>
      <c r="BX422" s="23"/>
      <c r="BY422" s="23"/>
      <c r="BZ422" s="23"/>
      <c r="CA422" s="23"/>
      <c r="CB422" s="23"/>
      <c r="CC422" s="23"/>
      <c r="CD422" s="23"/>
      <c r="CE422" s="23"/>
      <c r="CF422" s="23"/>
      <c r="CG422" s="23"/>
      <c r="CH422" s="23"/>
      <c r="CI422" s="23"/>
      <c r="CJ422" s="23"/>
      <c r="CK422" s="23"/>
      <c r="CL422" s="23"/>
      <c r="CM422" s="23"/>
      <c r="CN422" s="23"/>
      <c r="CO422" s="23"/>
      <c r="CP422" s="23"/>
      <c r="CQ422" s="23"/>
      <c r="CR422" s="23"/>
      <c r="CS422" s="23"/>
      <c r="CT422" s="23"/>
      <c r="CU422" s="23"/>
      <c r="CV422" s="23"/>
      <c r="CW422" s="23"/>
      <c r="CX422" s="23"/>
    </row>
    <row r="423" spans="2:102" x14ac:dyDescent="0.25">
      <c r="B423" s="23">
        <v>412</v>
      </c>
      <c r="C423" s="86"/>
      <c r="D423" s="86"/>
      <c r="E423" s="86"/>
      <c r="F423" s="86"/>
      <c r="G423" s="86"/>
      <c r="H423" s="86"/>
      <c r="I423" s="86"/>
      <c r="J423" s="86"/>
      <c r="K423" s="86"/>
      <c r="L423" s="86"/>
      <c r="M423" s="86"/>
      <c r="N423" s="86"/>
      <c r="O423" s="86"/>
      <c r="P423" s="86"/>
      <c r="Q423" s="86"/>
      <c r="R423" s="86"/>
      <c r="S423" s="86"/>
      <c r="T423" s="86"/>
      <c r="U423" s="86"/>
      <c r="V423" s="86"/>
      <c r="W423" s="86"/>
      <c r="X423" s="86"/>
      <c r="Y423" s="86"/>
      <c r="Z423" s="86"/>
      <c r="AA423" s="86"/>
      <c r="AB423" s="86"/>
      <c r="AC423" s="86"/>
      <c r="AD423" s="86"/>
      <c r="AE423" s="86"/>
      <c r="AF423" s="86"/>
      <c r="AG423" s="86"/>
      <c r="AH423" s="86"/>
      <c r="AI423" s="86"/>
      <c r="AJ423" s="86"/>
      <c r="AK423" s="86"/>
      <c r="AL423" s="86"/>
      <c r="AM423" s="86"/>
      <c r="AN423" s="86"/>
      <c r="AO423" s="86"/>
      <c r="AP423" s="86"/>
      <c r="AQ423" s="86"/>
      <c r="AR423" s="86"/>
      <c r="AS423" s="86"/>
      <c r="AT423" s="86"/>
      <c r="AU423" s="86"/>
      <c r="AV423" s="86"/>
      <c r="AW423" s="86"/>
      <c r="AX423" s="86"/>
      <c r="AY423" s="86"/>
      <c r="AZ423" s="86"/>
      <c r="BA423" s="86"/>
      <c r="BB423" s="86"/>
      <c r="BC423" s="23"/>
      <c r="BD423" s="23"/>
      <c r="BE423" s="23"/>
      <c r="BF423" s="23"/>
      <c r="BG423" s="23"/>
      <c r="BH423" s="23"/>
      <c r="BI423" s="23"/>
      <c r="BJ423" s="23"/>
      <c r="BK423" s="23"/>
      <c r="BL423" s="23"/>
      <c r="BM423" s="23"/>
      <c r="BN423" s="23"/>
      <c r="BO423" s="23"/>
      <c r="BP423" s="23"/>
      <c r="BQ423" s="23"/>
      <c r="BR423" s="23"/>
      <c r="BS423" s="23"/>
      <c r="BT423" s="23"/>
      <c r="BU423" s="23"/>
      <c r="BV423" s="23"/>
      <c r="BW423" s="23"/>
      <c r="BX423" s="23"/>
      <c r="BY423" s="23"/>
      <c r="BZ423" s="23"/>
      <c r="CA423" s="23"/>
      <c r="CB423" s="23"/>
      <c r="CC423" s="23"/>
      <c r="CD423" s="23"/>
      <c r="CE423" s="23"/>
      <c r="CF423" s="23"/>
      <c r="CG423" s="23"/>
      <c r="CH423" s="23"/>
      <c r="CI423" s="23"/>
      <c r="CJ423" s="23"/>
      <c r="CK423" s="23"/>
      <c r="CL423" s="23"/>
      <c r="CM423" s="23"/>
      <c r="CN423" s="23"/>
      <c r="CO423" s="23"/>
      <c r="CP423" s="23"/>
      <c r="CQ423" s="23"/>
      <c r="CR423" s="23"/>
      <c r="CS423" s="23"/>
      <c r="CT423" s="23"/>
      <c r="CU423" s="23"/>
      <c r="CV423" s="23"/>
      <c r="CW423" s="23"/>
      <c r="CX423" s="23"/>
    </row>
    <row r="424" spans="2:102" x14ac:dyDescent="0.25">
      <c r="B424" s="23">
        <v>413</v>
      </c>
      <c r="C424" s="86"/>
      <c r="D424" s="86"/>
      <c r="E424" s="86"/>
      <c r="F424" s="86"/>
      <c r="G424" s="86"/>
      <c r="H424" s="86"/>
      <c r="I424" s="86"/>
      <c r="J424" s="86"/>
      <c r="K424" s="86"/>
      <c r="L424" s="86"/>
      <c r="M424" s="86"/>
      <c r="N424" s="86"/>
      <c r="O424" s="86"/>
      <c r="P424" s="86"/>
      <c r="Q424" s="86"/>
      <c r="R424" s="86"/>
      <c r="S424" s="86"/>
      <c r="T424" s="86"/>
      <c r="U424" s="86"/>
      <c r="V424" s="86"/>
      <c r="W424" s="86"/>
      <c r="X424" s="86"/>
      <c r="Y424" s="86"/>
      <c r="Z424" s="86"/>
      <c r="AA424" s="86"/>
      <c r="AB424" s="86"/>
      <c r="AC424" s="86"/>
      <c r="AD424" s="86"/>
      <c r="AE424" s="86"/>
      <c r="AF424" s="86"/>
      <c r="AG424" s="86"/>
      <c r="AH424" s="86"/>
      <c r="AI424" s="86"/>
      <c r="AJ424" s="86"/>
      <c r="AK424" s="86"/>
      <c r="AL424" s="86"/>
      <c r="AM424" s="86"/>
      <c r="AN424" s="86"/>
      <c r="AO424" s="86"/>
      <c r="AP424" s="86"/>
      <c r="AQ424" s="86"/>
      <c r="AR424" s="86"/>
      <c r="AS424" s="86"/>
      <c r="AT424" s="86"/>
      <c r="AU424" s="86"/>
      <c r="AV424" s="86"/>
      <c r="AW424" s="86"/>
      <c r="AX424" s="86"/>
      <c r="AY424" s="86"/>
      <c r="AZ424" s="86"/>
      <c r="BA424" s="86"/>
      <c r="BB424" s="86"/>
      <c r="BC424" s="23"/>
      <c r="BD424" s="23"/>
      <c r="BE424" s="23"/>
      <c r="BF424" s="23"/>
      <c r="BG424" s="23"/>
      <c r="BH424" s="23"/>
      <c r="BI424" s="23"/>
      <c r="BJ424" s="23"/>
      <c r="BK424" s="23"/>
      <c r="BL424" s="23"/>
      <c r="BM424" s="23"/>
      <c r="BN424" s="23"/>
      <c r="BO424" s="23"/>
      <c r="BP424" s="23"/>
      <c r="BQ424" s="23"/>
      <c r="BR424" s="23"/>
      <c r="BS424" s="23"/>
      <c r="BT424" s="23"/>
      <c r="BU424" s="23"/>
      <c r="BV424" s="23"/>
      <c r="BW424" s="23"/>
      <c r="BX424" s="23"/>
      <c r="BY424" s="23"/>
      <c r="BZ424" s="23"/>
      <c r="CA424" s="23"/>
      <c r="CB424" s="23"/>
      <c r="CC424" s="23"/>
      <c r="CD424" s="23"/>
      <c r="CE424" s="23"/>
      <c r="CF424" s="23"/>
      <c r="CG424" s="23"/>
      <c r="CH424" s="23"/>
      <c r="CI424" s="23"/>
      <c r="CJ424" s="23"/>
      <c r="CK424" s="23"/>
      <c r="CL424" s="23"/>
      <c r="CM424" s="23"/>
      <c r="CN424" s="23"/>
      <c r="CO424" s="23"/>
      <c r="CP424" s="23"/>
      <c r="CQ424" s="23"/>
      <c r="CR424" s="23"/>
      <c r="CS424" s="23"/>
      <c r="CT424" s="23"/>
      <c r="CU424" s="23"/>
      <c r="CV424" s="23"/>
      <c r="CW424" s="23"/>
      <c r="CX424" s="23"/>
    </row>
    <row r="425" spans="2:102" x14ac:dyDescent="0.25">
      <c r="B425" s="23">
        <v>414</v>
      </c>
      <c r="C425" s="86"/>
      <c r="D425" s="86"/>
      <c r="E425" s="86"/>
      <c r="F425" s="86"/>
      <c r="G425" s="86"/>
      <c r="H425" s="86"/>
      <c r="I425" s="86"/>
      <c r="J425" s="86"/>
      <c r="K425" s="86"/>
      <c r="L425" s="86"/>
      <c r="M425" s="86"/>
      <c r="N425" s="86"/>
      <c r="O425" s="86"/>
      <c r="P425" s="86"/>
      <c r="Q425" s="86"/>
      <c r="R425" s="86"/>
      <c r="S425" s="86"/>
      <c r="T425" s="86"/>
      <c r="U425" s="86"/>
      <c r="V425" s="86"/>
      <c r="W425" s="86"/>
      <c r="X425" s="86"/>
      <c r="Y425" s="86"/>
      <c r="Z425" s="86"/>
      <c r="AA425" s="86"/>
      <c r="AB425" s="86"/>
      <c r="AC425" s="86"/>
      <c r="AD425" s="86"/>
      <c r="AE425" s="86"/>
      <c r="AF425" s="86"/>
      <c r="AG425" s="86"/>
      <c r="AH425" s="86"/>
      <c r="AI425" s="86"/>
      <c r="AJ425" s="86"/>
      <c r="AK425" s="86"/>
      <c r="AL425" s="86"/>
      <c r="AM425" s="86"/>
      <c r="AN425" s="86"/>
      <c r="AO425" s="86"/>
      <c r="AP425" s="86"/>
      <c r="AQ425" s="86"/>
      <c r="AR425" s="86"/>
      <c r="AS425" s="86"/>
      <c r="AT425" s="86"/>
      <c r="AU425" s="86"/>
      <c r="AV425" s="86"/>
      <c r="AW425" s="86"/>
      <c r="AX425" s="86"/>
      <c r="AY425" s="86"/>
      <c r="AZ425" s="86"/>
      <c r="BA425" s="86"/>
      <c r="BB425" s="86"/>
      <c r="BC425" s="23"/>
      <c r="BD425" s="23"/>
      <c r="BE425" s="23"/>
      <c r="BF425" s="23"/>
      <c r="BG425" s="23"/>
      <c r="BH425" s="23"/>
      <c r="BI425" s="23"/>
      <c r="BJ425" s="23"/>
      <c r="BK425" s="23"/>
      <c r="BL425" s="23"/>
      <c r="BM425" s="23"/>
      <c r="BN425" s="23"/>
      <c r="BO425" s="23"/>
      <c r="BP425" s="23"/>
      <c r="BQ425" s="23"/>
      <c r="BR425" s="23"/>
      <c r="BS425" s="23"/>
      <c r="BT425" s="23"/>
      <c r="BU425" s="23"/>
      <c r="BV425" s="23"/>
      <c r="BW425" s="23"/>
      <c r="BX425" s="23"/>
      <c r="BY425" s="23"/>
      <c r="BZ425" s="23"/>
      <c r="CA425" s="23"/>
      <c r="CB425" s="23"/>
      <c r="CC425" s="23"/>
      <c r="CD425" s="23"/>
      <c r="CE425" s="23"/>
      <c r="CF425" s="23"/>
      <c r="CG425" s="23"/>
      <c r="CH425" s="23"/>
      <c r="CI425" s="23"/>
      <c r="CJ425" s="23"/>
      <c r="CK425" s="23"/>
      <c r="CL425" s="23"/>
      <c r="CM425" s="23"/>
      <c r="CN425" s="23"/>
      <c r="CO425" s="23"/>
      <c r="CP425" s="23"/>
      <c r="CQ425" s="23"/>
      <c r="CR425" s="23"/>
      <c r="CS425" s="23"/>
      <c r="CT425" s="23"/>
      <c r="CU425" s="23"/>
      <c r="CV425" s="23"/>
      <c r="CW425" s="23"/>
      <c r="CX425" s="23"/>
    </row>
    <row r="426" spans="2:102" x14ac:dyDescent="0.25">
      <c r="B426" s="23">
        <v>415</v>
      </c>
      <c r="C426" s="86"/>
      <c r="D426" s="86"/>
      <c r="E426" s="86"/>
      <c r="F426" s="86"/>
      <c r="G426" s="86"/>
      <c r="H426" s="86"/>
      <c r="I426" s="86"/>
      <c r="J426" s="86"/>
      <c r="K426" s="86"/>
      <c r="L426" s="86"/>
      <c r="M426" s="86"/>
      <c r="N426" s="86"/>
      <c r="O426" s="86"/>
      <c r="P426" s="86"/>
      <c r="Q426" s="86"/>
      <c r="R426" s="86"/>
      <c r="S426" s="86"/>
      <c r="T426" s="86"/>
      <c r="U426" s="86"/>
      <c r="V426" s="86"/>
      <c r="W426" s="86"/>
      <c r="X426" s="86"/>
      <c r="Y426" s="86"/>
      <c r="Z426" s="86"/>
      <c r="AA426" s="86"/>
      <c r="AB426" s="86"/>
      <c r="AC426" s="86"/>
      <c r="AD426" s="86"/>
      <c r="AE426" s="86"/>
      <c r="AF426" s="86"/>
      <c r="AG426" s="86"/>
      <c r="AH426" s="86"/>
      <c r="AI426" s="86"/>
      <c r="AJ426" s="86"/>
      <c r="AK426" s="86"/>
      <c r="AL426" s="86"/>
      <c r="AM426" s="86"/>
      <c r="AN426" s="86"/>
      <c r="AO426" s="86"/>
      <c r="AP426" s="86"/>
      <c r="AQ426" s="86"/>
      <c r="AR426" s="86"/>
      <c r="AS426" s="86"/>
      <c r="AT426" s="86"/>
      <c r="AU426" s="86"/>
      <c r="AV426" s="86"/>
      <c r="AW426" s="86"/>
      <c r="AX426" s="86"/>
      <c r="AY426" s="86"/>
      <c r="AZ426" s="86"/>
      <c r="BA426" s="86"/>
      <c r="BB426" s="86"/>
      <c r="BC426" s="23"/>
      <c r="BD426" s="23"/>
      <c r="BE426" s="23"/>
      <c r="BF426" s="23"/>
      <c r="BG426" s="23"/>
      <c r="BH426" s="23"/>
      <c r="BI426" s="23"/>
      <c r="BJ426" s="23"/>
      <c r="BK426" s="23"/>
      <c r="BL426" s="23"/>
      <c r="BM426" s="23"/>
      <c r="BN426" s="23"/>
      <c r="BO426" s="23"/>
      <c r="BP426" s="23"/>
      <c r="BQ426" s="23"/>
      <c r="BR426" s="23"/>
      <c r="BS426" s="23"/>
      <c r="BT426" s="23"/>
      <c r="BU426" s="23"/>
      <c r="BV426" s="23"/>
      <c r="BW426" s="23"/>
      <c r="BX426" s="23"/>
      <c r="BY426" s="23"/>
      <c r="BZ426" s="23"/>
      <c r="CA426" s="23"/>
      <c r="CB426" s="23"/>
      <c r="CC426" s="23"/>
      <c r="CD426" s="23"/>
      <c r="CE426" s="23"/>
      <c r="CF426" s="23"/>
      <c r="CG426" s="23"/>
      <c r="CH426" s="23"/>
      <c r="CI426" s="23"/>
      <c r="CJ426" s="23"/>
      <c r="CK426" s="23"/>
      <c r="CL426" s="23"/>
      <c r="CM426" s="23"/>
      <c r="CN426" s="23"/>
      <c r="CO426" s="23"/>
      <c r="CP426" s="23"/>
      <c r="CQ426" s="23"/>
      <c r="CR426" s="23"/>
      <c r="CS426" s="23"/>
      <c r="CT426" s="23"/>
      <c r="CU426" s="23"/>
      <c r="CV426" s="23"/>
      <c r="CW426" s="23"/>
      <c r="CX426" s="23"/>
    </row>
    <row r="427" spans="2:102" x14ac:dyDescent="0.25">
      <c r="B427" s="23">
        <v>416</v>
      </c>
      <c r="C427" s="86"/>
      <c r="D427" s="86"/>
      <c r="E427" s="86"/>
      <c r="F427" s="86"/>
      <c r="G427" s="86"/>
      <c r="H427" s="86"/>
      <c r="I427" s="86"/>
      <c r="J427" s="86"/>
      <c r="K427" s="86"/>
      <c r="L427" s="86"/>
      <c r="M427" s="86"/>
      <c r="N427" s="86"/>
      <c r="O427" s="86"/>
      <c r="P427" s="86"/>
      <c r="Q427" s="86"/>
      <c r="R427" s="86"/>
      <c r="S427" s="86"/>
      <c r="T427" s="86"/>
      <c r="U427" s="86"/>
      <c r="V427" s="86"/>
      <c r="W427" s="86"/>
      <c r="X427" s="86"/>
      <c r="Y427" s="86"/>
      <c r="Z427" s="86"/>
      <c r="AA427" s="86"/>
      <c r="AB427" s="86"/>
      <c r="AC427" s="86"/>
      <c r="AD427" s="86"/>
      <c r="AE427" s="86"/>
      <c r="AF427" s="86"/>
      <c r="AG427" s="86"/>
      <c r="AH427" s="86"/>
      <c r="AI427" s="86"/>
      <c r="AJ427" s="86"/>
      <c r="AK427" s="86"/>
      <c r="AL427" s="86"/>
      <c r="AM427" s="86"/>
      <c r="AN427" s="86"/>
      <c r="AO427" s="86"/>
      <c r="AP427" s="86"/>
      <c r="AQ427" s="86"/>
      <c r="AR427" s="86"/>
      <c r="AS427" s="86"/>
      <c r="AT427" s="86"/>
      <c r="AU427" s="86"/>
      <c r="AV427" s="86"/>
      <c r="AW427" s="86"/>
      <c r="AX427" s="86"/>
      <c r="AY427" s="86"/>
      <c r="AZ427" s="86"/>
      <c r="BA427" s="86"/>
      <c r="BB427" s="86"/>
      <c r="BC427" s="23"/>
      <c r="BD427" s="23"/>
      <c r="BE427" s="23"/>
      <c r="BF427" s="23"/>
      <c r="BG427" s="23"/>
      <c r="BH427" s="23"/>
      <c r="BI427" s="23"/>
      <c r="BJ427" s="23"/>
      <c r="BK427" s="23"/>
      <c r="BL427" s="23"/>
      <c r="BM427" s="23"/>
      <c r="BN427" s="23"/>
      <c r="BO427" s="23"/>
      <c r="BP427" s="23"/>
      <c r="BQ427" s="23"/>
      <c r="BR427" s="23"/>
      <c r="BS427" s="23"/>
      <c r="BT427" s="23"/>
      <c r="BU427" s="23"/>
      <c r="BV427" s="23"/>
      <c r="BW427" s="23"/>
      <c r="BX427" s="23"/>
      <c r="BY427" s="23"/>
      <c r="BZ427" s="23"/>
      <c r="CA427" s="23"/>
      <c r="CB427" s="23"/>
      <c r="CC427" s="23"/>
      <c r="CD427" s="23"/>
      <c r="CE427" s="23"/>
      <c r="CF427" s="23"/>
      <c r="CG427" s="23"/>
      <c r="CH427" s="23"/>
      <c r="CI427" s="23"/>
      <c r="CJ427" s="23"/>
      <c r="CK427" s="23"/>
      <c r="CL427" s="23"/>
      <c r="CM427" s="23"/>
      <c r="CN427" s="23"/>
      <c r="CO427" s="23"/>
      <c r="CP427" s="23"/>
      <c r="CQ427" s="23"/>
      <c r="CR427" s="23"/>
      <c r="CS427" s="23"/>
      <c r="CT427" s="23"/>
      <c r="CU427" s="23"/>
      <c r="CV427" s="23"/>
      <c r="CW427" s="23"/>
      <c r="CX427" s="23"/>
    </row>
    <row r="428" spans="2:102" x14ac:dyDescent="0.25">
      <c r="B428" s="23">
        <v>417</v>
      </c>
      <c r="C428" s="86"/>
      <c r="D428" s="86"/>
      <c r="E428" s="86"/>
      <c r="F428" s="86"/>
      <c r="G428" s="86"/>
      <c r="H428" s="86"/>
      <c r="I428" s="86"/>
      <c r="J428" s="86"/>
      <c r="K428" s="86"/>
      <c r="L428" s="86"/>
      <c r="M428" s="86"/>
      <c r="N428" s="86"/>
      <c r="O428" s="86"/>
      <c r="P428" s="86"/>
      <c r="Q428" s="86"/>
      <c r="R428" s="86"/>
      <c r="S428" s="86"/>
      <c r="T428" s="86"/>
      <c r="U428" s="86"/>
      <c r="V428" s="86"/>
      <c r="W428" s="86"/>
      <c r="X428" s="86"/>
      <c r="Y428" s="86"/>
      <c r="Z428" s="86"/>
      <c r="AA428" s="86"/>
      <c r="AB428" s="86"/>
      <c r="AC428" s="86"/>
      <c r="AD428" s="86"/>
      <c r="AE428" s="86"/>
      <c r="AF428" s="86"/>
      <c r="AG428" s="86"/>
      <c r="AH428" s="86"/>
      <c r="AI428" s="86"/>
      <c r="AJ428" s="86"/>
      <c r="AK428" s="86"/>
      <c r="AL428" s="86"/>
      <c r="AM428" s="86"/>
      <c r="AN428" s="86"/>
      <c r="AO428" s="86"/>
      <c r="AP428" s="86"/>
      <c r="AQ428" s="86"/>
      <c r="AR428" s="86"/>
      <c r="AS428" s="86"/>
      <c r="AT428" s="86"/>
      <c r="AU428" s="86"/>
      <c r="AV428" s="86"/>
      <c r="AW428" s="86"/>
      <c r="AX428" s="86"/>
      <c r="AY428" s="86"/>
      <c r="AZ428" s="86"/>
      <c r="BA428" s="86"/>
      <c r="BB428" s="86"/>
      <c r="BC428" s="23"/>
      <c r="BD428" s="23"/>
      <c r="BE428" s="23"/>
      <c r="BF428" s="23"/>
      <c r="BG428" s="23"/>
      <c r="BH428" s="23"/>
      <c r="BI428" s="23"/>
      <c r="BJ428" s="23"/>
      <c r="BK428" s="23"/>
      <c r="BL428" s="23"/>
      <c r="BM428" s="23"/>
      <c r="BN428" s="23"/>
      <c r="BO428" s="23"/>
      <c r="BP428" s="23"/>
      <c r="BQ428" s="23"/>
      <c r="BR428" s="23"/>
      <c r="BS428" s="23"/>
      <c r="BT428" s="23"/>
      <c r="BU428" s="23"/>
      <c r="BV428" s="23"/>
      <c r="BW428" s="23"/>
      <c r="BX428" s="23"/>
      <c r="BY428" s="23"/>
      <c r="BZ428" s="23"/>
      <c r="CA428" s="23"/>
      <c r="CB428" s="23"/>
      <c r="CC428" s="23"/>
      <c r="CD428" s="23"/>
      <c r="CE428" s="23"/>
      <c r="CF428" s="23"/>
      <c r="CG428" s="23"/>
      <c r="CH428" s="23"/>
      <c r="CI428" s="23"/>
      <c r="CJ428" s="23"/>
      <c r="CK428" s="23"/>
      <c r="CL428" s="23"/>
      <c r="CM428" s="23"/>
      <c r="CN428" s="23"/>
      <c r="CO428" s="23"/>
      <c r="CP428" s="23"/>
      <c r="CQ428" s="23"/>
      <c r="CR428" s="23"/>
      <c r="CS428" s="23"/>
      <c r="CT428" s="23"/>
      <c r="CU428" s="23"/>
      <c r="CV428" s="23"/>
      <c r="CW428" s="23"/>
      <c r="CX428" s="23"/>
    </row>
    <row r="429" spans="2:102" x14ac:dyDescent="0.25">
      <c r="B429" s="23">
        <v>418</v>
      </c>
      <c r="C429" s="86"/>
      <c r="D429" s="86"/>
      <c r="E429" s="86"/>
      <c r="F429" s="86"/>
      <c r="G429" s="86"/>
      <c r="H429" s="86"/>
      <c r="I429" s="86"/>
      <c r="J429" s="86"/>
      <c r="K429" s="86"/>
      <c r="L429" s="86"/>
      <c r="M429" s="86"/>
      <c r="N429" s="86"/>
      <c r="O429" s="86"/>
      <c r="P429" s="86"/>
      <c r="Q429" s="86"/>
      <c r="R429" s="86"/>
      <c r="S429" s="86"/>
      <c r="T429" s="86"/>
      <c r="U429" s="86"/>
      <c r="V429" s="86"/>
      <c r="W429" s="86"/>
      <c r="X429" s="86"/>
      <c r="Y429" s="86"/>
      <c r="Z429" s="86"/>
      <c r="AA429" s="86"/>
      <c r="AB429" s="86"/>
      <c r="AC429" s="86"/>
      <c r="AD429" s="86"/>
      <c r="AE429" s="86"/>
      <c r="AF429" s="86"/>
      <c r="AG429" s="86"/>
      <c r="AH429" s="86"/>
      <c r="AI429" s="86"/>
      <c r="AJ429" s="86"/>
      <c r="AK429" s="86"/>
      <c r="AL429" s="86"/>
      <c r="AM429" s="86"/>
      <c r="AN429" s="86"/>
      <c r="AO429" s="86"/>
      <c r="AP429" s="86"/>
      <c r="AQ429" s="86"/>
      <c r="AR429" s="86"/>
      <c r="AS429" s="86"/>
      <c r="AT429" s="86"/>
      <c r="AU429" s="86"/>
      <c r="AV429" s="86"/>
      <c r="AW429" s="86"/>
      <c r="AX429" s="86"/>
      <c r="AY429" s="86"/>
      <c r="AZ429" s="86"/>
      <c r="BA429" s="86"/>
      <c r="BB429" s="86"/>
      <c r="BC429" s="23"/>
      <c r="BD429" s="23"/>
      <c r="BE429" s="23"/>
      <c r="BF429" s="23"/>
      <c r="BG429" s="23"/>
      <c r="BH429" s="23"/>
      <c r="BI429" s="23"/>
      <c r="BJ429" s="23"/>
      <c r="BK429" s="23"/>
      <c r="BL429" s="23"/>
      <c r="BM429" s="23"/>
      <c r="BN429" s="23"/>
      <c r="BO429" s="23"/>
      <c r="BP429" s="23"/>
      <c r="BQ429" s="23"/>
      <c r="BR429" s="23"/>
      <c r="BS429" s="23"/>
      <c r="BT429" s="23"/>
      <c r="BU429" s="23"/>
      <c r="BV429" s="23"/>
      <c r="BW429" s="23"/>
      <c r="BX429" s="23"/>
      <c r="BY429" s="23"/>
      <c r="BZ429" s="23"/>
      <c r="CA429" s="23"/>
      <c r="CB429" s="23"/>
      <c r="CC429" s="23"/>
      <c r="CD429" s="23"/>
      <c r="CE429" s="23"/>
      <c r="CF429" s="23"/>
      <c r="CG429" s="23"/>
      <c r="CH429" s="23"/>
      <c r="CI429" s="23"/>
      <c r="CJ429" s="23"/>
      <c r="CK429" s="23"/>
      <c r="CL429" s="23"/>
      <c r="CM429" s="23"/>
      <c r="CN429" s="23"/>
      <c r="CO429" s="23"/>
      <c r="CP429" s="23"/>
      <c r="CQ429" s="23"/>
      <c r="CR429" s="23"/>
      <c r="CS429" s="23"/>
      <c r="CT429" s="23"/>
      <c r="CU429" s="23"/>
      <c r="CV429" s="23"/>
      <c r="CW429" s="23"/>
      <c r="CX429" s="23"/>
    </row>
    <row r="430" spans="2:102" x14ac:dyDescent="0.25">
      <c r="B430" s="23">
        <v>419</v>
      </c>
      <c r="C430" s="86"/>
      <c r="D430" s="86"/>
      <c r="E430" s="86"/>
      <c r="F430" s="86"/>
      <c r="G430" s="86"/>
      <c r="H430" s="86"/>
      <c r="I430" s="86"/>
      <c r="J430" s="86"/>
      <c r="K430" s="86"/>
      <c r="L430" s="86"/>
      <c r="M430" s="86"/>
      <c r="N430" s="86"/>
      <c r="O430" s="86"/>
      <c r="P430" s="86"/>
      <c r="Q430" s="86"/>
      <c r="R430" s="86"/>
      <c r="S430" s="86"/>
      <c r="T430" s="86"/>
      <c r="U430" s="86"/>
      <c r="V430" s="86"/>
      <c r="W430" s="86"/>
      <c r="X430" s="86"/>
      <c r="Y430" s="86"/>
      <c r="Z430" s="86"/>
      <c r="AA430" s="86"/>
      <c r="AB430" s="86"/>
      <c r="AC430" s="86"/>
      <c r="AD430" s="86"/>
      <c r="AE430" s="86"/>
      <c r="AF430" s="86"/>
      <c r="AG430" s="86"/>
      <c r="AH430" s="86"/>
      <c r="AI430" s="86"/>
      <c r="AJ430" s="86"/>
      <c r="AK430" s="86"/>
      <c r="AL430" s="86"/>
      <c r="AM430" s="86"/>
      <c r="AN430" s="86"/>
      <c r="AO430" s="86"/>
      <c r="AP430" s="86"/>
      <c r="AQ430" s="86"/>
      <c r="AR430" s="86"/>
      <c r="AS430" s="86"/>
      <c r="AT430" s="86"/>
      <c r="AU430" s="86"/>
      <c r="AV430" s="86"/>
      <c r="AW430" s="86"/>
      <c r="AX430" s="86"/>
      <c r="AY430" s="86"/>
      <c r="AZ430" s="86"/>
      <c r="BA430" s="86"/>
      <c r="BB430" s="86"/>
      <c r="BC430" s="23"/>
      <c r="BD430" s="23"/>
      <c r="BE430" s="23"/>
      <c r="BF430" s="23"/>
      <c r="BG430" s="23"/>
      <c r="BH430" s="23"/>
      <c r="BI430" s="23"/>
      <c r="BJ430" s="23"/>
      <c r="BK430" s="23"/>
      <c r="BL430" s="23"/>
      <c r="BM430" s="23"/>
      <c r="BN430" s="23"/>
      <c r="BO430" s="23"/>
      <c r="BP430" s="23"/>
      <c r="BQ430" s="23"/>
      <c r="BR430" s="23"/>
      <c r="BS430" s="23"/>
      <c r="BT430" s="23"/>
      <c r="BU430" s="23"/>
      <c r="BV430" s="23"/>
      <c r="BW430" s="23"/>
      <c r="BX430" s="23"/>
      <c r="BY430" s="23"/>
      <c r="BZ430" s="23"/>
      <c r="CA430" s="23"/>
      <c r="CB430" s="23"/>
      <c r="CC430" s="23"/>
      <c r="CD430" s="23"/>
      <c r="CE430" s="23"/>
      <c r="CF430" s="23"/>
      <c r="CG430" s="23"/>
      <c r="CH430" s="23"/>
      <c r="CI430" s="23"/>
      <c r="CJ430" s="23"/>
      <c r="CK430" s="23"/>
      <c r="CL430" s="23"/>
      <c r="CM430" s="23"/>
      <c r="CN430" s="23"/>
      <c r="CO430" s="23"/>
      <c r="CP430" s="23"/>
      <c r="CQ430" s="23"/>
      <c r="CR430" s="23"/>
      <c r="CS430" s="23"/>
      <c r="CT430" s="23"/>
      <c r="CU430" s="23"/>
      <c r="CV430" s="23"/>
      <c r="CW430" s="23"/>
      <c r="CX430" s="23"/>
    </row>
    <row r="431" spans="2:102" x14ac:dyDescent="0.25">
      <c r="B431" s="23">
        <v>420</v>
      </c>
      <c r="C431" s="86"/>
      <c r="D431" s="86"/>
      <c r="E431" s="86"/>
      <c r="F431" s="86"/>
      <c r="G431" s="86"/>
      <c r="H431" s="86"/>
      <c r="I431" s="86"/>
      <c r="J431" s="86"/>
      <c r="K431" s="86"/>
      <c r="L431" s="86"/>
      <c r="M431" s="86"/>
      <c r="N431" s="86"/>
      <c r="O431" s="86"/>
      <c r="P431" s="86"/>
      <c r="Q431" s="86"/>
      <c r="R431" s="86"/>
      <c r="S431" s="86"/>
      <c r="T431" s="86"/>
      <c r="U431" s="86"/>
      <c r="V431" s="86"/>
      <c r="W431" s="86"/>
      <c r="X431" s="86"/>
      <c r="Y431" s="86"/>
      <c r="Z431" s="86"/>
      <c r="AA431" s="86"/>
      <c r="AB431" s="86"/>
      <c r="AC431" s="86"/>
      <c r="AD431" s="86"/>
      <c r="AE431" s="86"/>
      <c r="AF431" s="86"/>
      <c r="AG431" s="86"/>
      <c r="AH431" s="86"/>
      <c r="AI431" s="86"/>
      <c r="AJ431" s="86"/>
      <c r="AK431" s="86"/>
      <c r="AL431" s="86"/>
      <c r="AM431" s="86"/>
      <c r="AN431" s="86"/>
      <c r="AO431" s="86"/>
      <c r="AP431" s="86"/>
      <c r="AQ431" s="86"/>
      <c r="AR431" s="86"/>
      <c r="AS431" s="86"/>
      <c r="AT431" s="86"/>
      <c r="AU431" s="86"/>
      <c r="AV431" s="86"/>
      <c r="AW431" s="86"/>
      <c r="AX431" s="86"/>
      <c r="AY431" s="86"/>
      <c r="AZ431" s="86"/>
      <c r="BA431" s="86"/>
      <c r="BB431" s="86"/>
      <c r="BC431" s="23"/>
      <c r="BD431" s="23"/>
      <c r="BE431" s="23"/>
      <c r="BF431" s="23"/>
      <c r="BG431" s="23"/>
      <c r="BH431" s="23"/>
      <c r="BI431" s="23"/>
      <c r="BJ431" s="23"/>
      <c r="BK431" s="23"/>
      <c r="BL431" s="23"/>
      <c r="BM431" s="23"/>
      <c r="BN431" s="23"/>
      <c r="BO431" s="23"/>
      <c r="BP431" s="23"/>
      <c r="BQ431" s="23"/>
      <c r="BR431" s="23"/>
      <c r="BS431" s="23"/>
      <c r="BT431" s="23"/>
      <c r="BU431" s="23"/>
      <c r="BV431" s="23"/>
      <c r="BW431" s="23"/>
      <c r="BX431" s="23"/>
      <c r="BY431" s="23"/>
      <c r="BZ431" s="23"/>
      <c r="CA431" s="23"/>
      <c r="CB431" s="23"/>
      <c r="CC431" s="23"/>
      <c r="CD431" s="23"/>
      <c r="CE431" s="23"/>
      <c r="CF431" s="23"/>
      <c r="CG431" s="23"/>
      <c r="CH431" s="23"/>
      <c r="CI431" s="23"/>
      <c r="CJ431" s="23"/>
      <c r="CK431" s="23"/>
      <c r="CL431" s="23"/>
      <c r="CM431" s="23"/>
      <c r="CN431" s="23"/>
      <c r="CO431" s="23"/>
      <c r="CP431" s="23"/>
      <c r="CQ431" s="23"/>
      <c r="CR431" s="23"/>
      <c r="CS431" s="23"/>
      <c r="CT431" s="23"/>
      <c r="CU431" s="23"/>
      <c r="CV431" s="23"/>
      <c r="CW431" s="23"/>
      <c r="CX431" s="23"/>
    </row>
    <row r="432" spans="2:102" x14ac:dyDescent="0.25">
      <c r="B432" s="23">
        <v>421</v>
      </c>
      <c r="C432" s="86"/>
      <c r="D432" s="86"/>
      <c r="E432" s="86"/>
      <c r="F432" s="86"/>
      <c r="G432" s="86"/>
      <c r="H432" s="86"/>
      <c r="I432" s="86"/>
      <c r="J432" s="86"/>
      <c r="K432" s="86"/>
      <c r="L432" s="86"/>
      <c r="M432" s="86"/>
      <c r="N432" s="86"/>
      <c r="O432" s="86"/>
      <c r="P432" s="86"/>
      <c r="Q432" s="86"/>
      <c r="R432" s="86"/>
      <c r="S432" s="86"/>
      <c r="T432" s="86"/>
      <c r="U432" s="86"/>
      <c r="V432" s="86"/>
      <c r="W432" s="86"/>
      <c r="X432" s="86"/>
      <c r="Y432" s="86"/>
      <c r="Z432" s="86"/>
      <c r="AA432" s="86"/>
      <c r="AB432" s="86"/>
      <c r="AC432" s="86"/>
      <c r="AD432" s="86"/>
      <c r="AE432" s="86"/>
      <c r="AF432" s="86"/>
      <c r="AG432" s="86"/>
      <c r="AH432" s="86"/>
      <c r="AI432" s="86"/>
      <c r="AJ432" s="86"/>
      <c r="AK432" s="86"/>
      <c r="AL432" s="86"/>
      <c r="AM432" s="86"/>
      <c r="AN432" s="86"/>
      <c r="AO432" s="86"/>
      <c r="AP432" s="86"/>
      <c r="AQ432" s="86"/>
      <c r="AR432" s="86"/>
      <c r="AS432" s="86"/>
      <c r="AT432" s="86"/>
      <c r="AU432" s="86"/>
      <c r="AV432" s="86"/>
      <c r="AW432" s="86"/>
      <c r="AX432" s="86"/>
      <c r="AY432" s="86"/>
      <c r="AZ432" s="86"/>
      <c r="BA432" s="86"/>
      <c r="BB432" s="86"/>
      <c r="BC432" s="23"/>
      <c r="BD432" s="23"/>
      <c r="BE432" s="23"/>
      <c r="BF432" s="23"/>
      <c r="BG432" s="23"/>
      <c r="BH432" s="23"/>
      <c r="BI432" s="23"/>
      <c r="BJ432" s="23"/>
      <c r="BK432" s="23"/>
      <c r="BL432" s="23"/>
      <c r="BM432" s="23"/>
      <c r="BN432" s="23"/>
      <c r="BO432" s="23"/>
      <c r="BP432" s="23"/>
      <c r="BQ432" s="23"/>
      <c r="BR432" s="23"/>
      <c r="BS432" s="23"/>
      <c r="BT432" s="23"/>
      <c r="BU432" s="23"/>
      <c r="BV432" s="23"/>
      <c r="BW432" s="23"/>
      <c r="BX432" s="23"/>
      <c r="BY432" s="23"/>
      <c r="BZ432" s="23"/>
      <c r="CA432" s="23"/>
      <c r="CB432" s="23"/>
      <c r="CC432" s="23"/>
      <c r="CD432" s="23"/>
      <c r="CE432" s="23"/>
      <c r="CF432" s="23"/>
      <c r="CG432" s="23"/>
      <c r="CH432" s="23"/>
      <c r="CI432" s="23"/>
      <c r="CJ432" s="23"/>
      <c r="CK432" s="23"/>
      <c r="CL432" s="23"/>
      <c r="CM432" s="23"/>
      <c r="CN432" s="23"/>
      <c r="CO432" s="23"/>
      <c r="CP432" s="23"/>
      <c r="CQ432" s="23"/>
      <c r="CR432" s="23"/>
      <c r="CS432" s="23"/>
      <c r="CT432" s="23"/>
      <c r="CU432" s="23"/>
      <c r="CV432" s="23"/>
      <c r="CW432" s="23"/>
      <c r="CX432" s="23"/>
    </row>
    <row r="433" spans="2:102" x14ac:dyDescent="0.25">
      <c r="B433" s="23">
        <v>422</v>
      </c>
      <c r="C433" s="86"/>
      <c r="D433" s="86"/>
      <c r="E433" s="86"/>
      <c r="F433" s="86"/>
      <c r="G433" s="86"/>
      <c r="H433" s="86"/>
      <c r="I433" s="86"/>
      <c r="J433" s="86"/>
      <c r="K433" s="86"/>
      <c r="L433" s="86"/>
      <c r="M433" s="86"/>
      <c r="N433" s="86"/>
      <c r="O433" s="86"/>
      <c r="P433" s="86"/>
      <c r="Q433" s="86"/>
      <c r="R433" s="86"/>
      <c r="S433" s="86"/>
      <c r="T433" s="86"/>
      <c r="U433" s="86"/>
      <c r="V433" s="86"/>
      <c r="W433" s="86"/>
      <c r="X433" s="86"/>
      <c r="Y433" s="86"/>
      <c r="Z433" s="86"/>
      <c r="AA433" s="86"/>
      <c r="AB433" s="86"/>
      <c r="AC433" s="86"/>
      <c r="AD433" s="86"/>
      <c r="AE433" s="86"/>
      <c r="AF433" s="86"/>
      <c r="AG433" s="86"/>
      <c r="AH433" s="86"/>
      <c r="AI433" s="86"/>
      <c r="AJ433" s="86"/>
      <c r="AK433" s="86"/>
      <c r="AL433" s="86"/>
      <c r="AM433" s="86"/>
      <c r="AN433" s="86"/>
      <c r="AO433" s="86"/>
      <c r="AP433" s="86"/>
      <c r="AQ433" s="86"/>
      <c r="AR433" s="86"/>
      <c r="AS433" s="86"/>
      <c r="AT433" s="86"/>
      <c r="AU433" s="86"/>
      <c r="AV433" s="86"/>
      <c r="AW433" s="86"/>
      <c r="AX433" s="86"/>
      <c r="AY433" s="86"/>
      <c r="AZ433" s="86"/>
      <c r="BA433" s="86"/>
      <c r="BB433" s="86"/>
      <c r="BC433" s="23"/>
      <c r="BD433" s="23"/>
      <c r="BE433" s="23"/>
      <c r="BF433" s="23"/>
      <c r="BG433" s="23"/>
      <c r="BH433" s="23"/>
      <c r="BI433" s="23"/>
      <c r="BJ433" s="23"/>
      <c r="BK433" s="23"/>
      <c r="BL433" s="23"/>
      <c r="BM433" s="23"/>
      <c r="BN433" s="23"/>
      <c r="BO433" s="23"/>
      <c r="BP433" s="23"/>
      <c r="BQ433" s="23"/>
      <c r="BR433" s="23"/>
      <c r="BS433" s="23"/>
      <c r="BT433" s="23"/>
      <c r="BU433" s="23"/>
      <c r="BV433" s="23"/>
      <c r="BW433" s="23"/>
      <c r="BX433" s="23"/>
      <c r="BY433" s="23"/>
      <c r="BZ433" s="23"/>
      <c r="CA433" s="23"/>
      <c r="CB433" s="23"/>
      <c r="CC433" s="23"/>
      <c r="CD433" s="23"/>
      <c r="CE433" s="23"/>
      <c r="CF433" s="23"/>
      <c r="CG433" s="23"/>
      <c r="CH433" s="23"/>
      <c r="CI433" s="23"/>
      <c r="CJ433" s="23"/>
      <c r="CK433" s="23"/>
      <c r="CL433" s="23"/>
      <c r="CM433" s="23"/>
      <c r="CN433" s="23"/>
      <c r="CO433" s="23"/>
      <c r="CP433" s="23"/>
      <c r="CQ433" s="23"/>
      <c r="CR433" s="23"/>
      <c r="CS433" s="23"/>
      <c r="CT433" s="23"/>
      <c r="CU433" s="23"/>
      <c r="CV433" s="23"/>
      <c r="CW433" s="23"/>
      <c r="CX433" s="23"/>
    </row>
    <row r="434" spans="2:102" x14ac:dyDescent="0.25">
      <c r="B434" s="23">
        <v>423</v>
      </c>
      <c r="C434" s="86"/>
      <c r="D434" s="86"/>
      <c r="E434" s="86"/>
      <c r="F434" s="86"/>
      <c r="G434" s="86"/>
      <c r="H434" s="86"/>
      <c r="I434" s="86"/>
      <c r="J434" s="86"/>
      <c r="K434" s="86"/>
      <c r="L434" s="86"/>
      <c r="M434" s="86"/>
      <c r="N434" s="86"/>
      <c r="O434" s="86"/>
      <c r="P434" s="86"/>
      <c r="Q434" s="86"/>
      <c r="R434" s="86"/>
      <c r="S434" s="86"/>
      <c r="T434" s="86"/>
      <c r="U434" s="86"/>
      <c r="V434" s="86"/>
      <c r="W434" s="86"/>
      <c r="X434" s="86"/>
      <c r="Y434" s="86"/>
      <c r="Z434" s="86"/>
      <c r="AA434" s="86"/>
      <c r="AB434" s="86"/>
      <c r="AC434" s="86"/>
      <c r="AD434" s="86"/>
      <c r="AE434" s="86"/>
      <c r="AF434" s="86"/>
      <c r="AG434" s="86"/>
      <c r="AH434" s="86"/>
      <c r="AI434" s="86"/>
      <c r="AJ434" s="86"/>
      <c r="AK434" s="86"/>
      <c r="AL434" s="86"/>
      <c r="AM434" s="86"/>
      <c r="AN434" s="86"/>
      <c r="AO434" s="86"/>
      <c r="AP434" s="86"/>
      <c r="AQ434" s="86"/>
      <c r="AR434" s="86"/>
      <c r="AS434" s="86"/>
      <c r="AT434" s="86"/>
      <c r="AU434" s="86"/>
      <c r="AV434" s="86"/>
      <c r="AW434" s="86"/>
      <c r="AX434" s="86"/>
      <c r="AY434" s="86"/>
      <c r="AZ434" s="86"/>
      <c r="BA434" s="86"/>
      <c r="BB434" s="86"/>
      <c r="BC434" s="23"/>
      <c r="BD434" s="23"/>
      <c r="BE434" s="23"/>
      <c r="BF434" s="23"/>
      <c r="BG434" s="23"/>
      <c r="BH434" s="23"/>
      <c r="BI434" s="23"/>
      <c r="BJ434" s="23"/>
      <c r="BK434" s="23"/>
      <c r="BL434" s="23"/>
      <c r="BM434" s="23"/>
      <c r="BN434" s="23"/>
      <c r="BO434" s="23"/>
      <c r="BP434" s="23"/>
      <c r="BQ434" s="23"/>
      <c r="BR434" s="23"/>
      <c r="BS434" s="23"/>
      <c r="BT434" s="23"/>
      <c r="BU434" s="23"/>
      <c r="BV434" s="23"/>
      <c r="BW434" s="23"/>
      <c r="BX434" s="23"/>
      <c r="BY434" s="23"/>
      <c r="BZ434" s="23"/>
      <c r="CA434" s="23"/>
      <c r="CB434" s="23"/>
      <c r="CC434" s="23"/>
      <c r="CD434" s="23"/>
      <c r="CE434" s="23"/>
      <c r="CF434" s="23"/>
      <c r="CG434" s="23"/>
      <c r="CH434" s="23"/>
      <c r="CI434" s="23"/>
      <c r="CJ434" s="23"/>
      <c r="CK434" s="23"/>
      <c r="CL434" s="23"/>
      <c r="CM434" s="23"/>
      <c r="CN434" s="23"/>
      <c r="CO434" s="23"/>
      <c r="CP434" s="23"/>
      <c r="CQ434" s="23"/>
      <c r="CR434" s="23"/>
      <c r="CS434" s="23"/>
      <c r="CT434" s="23"/>
      <c r="CU434" s="23"/>
      <c r="CV434" s="23"/>
      <c r="CW434" s="23"/>
      <c r="CX434" s="23"/>
    </row>
    <row r="435" spans="2:102" x14ac:dyDescent="0.25">
      <c r="B435" s="23">
        <v>424</v>
      </c>
      <c r="C435" s="86"/>
      <c r="D435" s="86"/>
      <c r="E435" s="86"/>
      <c r="F435" s="86"/>
      <c r="G435" s="86"/>
      <c r="H435" s="86"/>
      <c r="I435" s="86"/>
      <c r="J435" s="86"/>
      <c r="K435" s="86"/>
      <c r="L435" s="86"/>
      <c r="M435" s="86"/>
      <c r="N435" s="86"/>
      <c r="O435" s="86"/>
      <c r="P435" s="86"/>
      <c r="Q435" s="86"/>
      <c r="R435" s="86"/>
      <c r="S435" s="86"/>
      <c r="T435" s="86"/>
      <c r="U435" s="86"/>
      <c r="V435" s="86"/>
      <c r="W435" s="86"/>
      <c r="X435" s="86"/>
      <c r="Y435" s="86"/>
      <c r="Z435" s="86"/>
      <c r="AA435" s="86"/>
      <c r="AB435" s="86"/>
      <c r="AC435" s="86"/>
      <c r="AD435" s="86"/>
      <c r="AE435" s="86"/>
      <c r="AF435" s="86"/>
      <c r="AG435" s="86"/>
      <c r="AH435" s="86"/>
      <c r="AI435" s="86"/>
      <c r="AJ435" s="86"/>
      <c r="AK435" s="86"/>
      <c r="AL435" s="86"/>
      <c r="AM435" s="86"/>
      <c r="AN435" s="86"/>
      <c r="AO435" s="86"/>
      <c r="AP435" s="86"/>
      <c r="AQ435" s="86"/>
      <c r="AR435" s="86"/>
      <c r="AS435" s="86"/>
      <c r="AT435" s="86"/>
      <c r="AU435" s="86"/>
      <c r="AV435" s="86"/>
      <c r="AW435" s="86"/>
      <c r="AX435" s="86"/>
      <c r="AY435" s="86"/>
      <c r="AZ435" s="86"/>
      <c r="BA435" s="86"/>
      <c r="BB435" s="86"/>
      <c r="BC435" s="23"/>
      <c r="BD435" s="23"/>
      <c r="BE435" s="23"/>
      <c r="BF435" s="23"/>
      <c r="BG435" s="23"/>
      <c r="BH435" s="23"/>
      <c r="BI435" s="23"/>
      <c r="BJ435" s="23"/>
      <c r="BK435" s="23"/>
      <c r="BL435" s="23"/>
      <c r="BM435" s="23"/>
      <c r="BN435" s="23"/>
      <c r="BO435" s="23"/>
      <c r="BP435" s="23"/>
      <c r="BQ435" s="23"/>
      <c r="BR435" s="23"/>
      <c r="BS435" s="23"/>
      <c r="BT435" s="23"/>
      <c r="BU435" s="23"/>
      <c r="BV435" s="23"/>
      <c r="BW435" s="23"/>
      <c r="BX435" s="23"/>
      <c r="BY435" s="23"/>
      <c r="BZ435" s="23"/>
      <c r="CA435" s="23"/>
      <c r="CB435" s="23"/>
      <c r="CC435" s="23"/>
      <c r="CD435" s="23"/>
      <c r="CE435" s="23"/>
      <c r="CF435" s="23"/>
      <c r="CG435" s="23"/>
      <c r="CH435" s="23"/>
      <c r="CI435" s="23"/>
      <c r="CJ435" s="23"/>
      <c r="CK435" s="23"/>
      <c r="CL435" s="23"/>
      <c r="CM435" s="23"/>
      <c r="CN435" s="23"/>
      <c r="CO435" s="23"/>
      <c r="CP435" s="23"/>
      <c r="CQ435" s="23"/>
      <c r="CR435" s="23"/>
      <c r="CS435" s="23"/>
      <c r="CT435" s="23"/>
      <c r="CU435" s="23"/>
      <c r="CV435" s="23"/>
      <c r="CW435" s="23"/>
      <c r="CX435" s="23"/>
    </row>
    <row r="436" spans="2:102" x14ac:dyDescent="0.25">
      <c r="B436" s="23">
        <v>425</v>
      </c>
      <c r="C436" s="86"/>
      <c r="D436" s="86"/>
      <c r="E436" s="86"/>
      <c r="F436" s="86"/>
      <c r="G436" s="86"/>
      <c r="H436" s="86"/>
      <c r="I436" s="86"/>
      <c r="J436" s="86"/>
      <c r="K436" s="86"/>
      <c r="L436" s="86"/>
      <c r="M436" s="86"/>
      <c r="N436" s="86"/>
      <c r="O436" s="86"/>
      <c r="P436" s="86"/>
      <c r="Q436" s="86"/>
      <c r="R436" s="86"/>
      <c r="S436" s="86"/>
      <c r="T436" s="86"/>
      <c r="U436" s="86"/>
      <c r="V436" s="86"/>
      <c r="W436" s="86"/>
      <c r="X436" s="86"/>
      <c r="Y436" s="86"/>
      <c r="Z436" s="86"/>
      <c r="AA436" s="86"/>
      <c r="AB436" s="86"/>
      <c r="AC436" s="86"/>
      <c r="AD436" s="86"/>
      <c r="AE436" s="86"/>
      <c r="AF436" s="86"/>
      <c r="AG436" s="86"/>
      <c r="AH436" s="86"/>
      <c r="AI436" s="86"/>
      <c r="AJ436" s="86"/>
      <c r="AK436" s="86"/>
      <c r="AL436" s="86"/>
      <c r="AM436" s="86"/>
      <c r="AN436" s="86"/>
      <c r="AO436" s="86"/>
      <c r="AP436" s="86"/>
      <c r="AQ436" s="86"/>
      <c r="AR436" s="86"/>
      <c r="AS436" s="86"/>
      <c r="AT436" s="86"/>
      <c r="AU436" s="86"/>
      <c r="AV436" s="86"/>
      <c r="AW436" s="86"/>
      <c r="AX436" s="86"/>
      <c r="AY436" s="86"/>
      <c r="AZ436" s="86"/>
      <c r="BA436" s="86"/>
      <c r="BB436" s="86"/>
      <c r="BC436" s="23"/>
      <c r="BD436" s="23"/>
      <c r="BE436" s="23"/>
      <c r="BF436" s="23"/>
      <c r="BG436" s="23"/>
      <c r="BH436" s="23"/>
      <c r="BI436" s="23"/>
      <c r="BJ436" s="23"/>
      <c r="BK436" s="23"/>
      <c r="BL436" s="23"/>
      <c r="BM436" s="23"/>
      <c r="BN436" s="23"/>
      <c r="BO436" s="23"/>
      <c r="BP436" s="23"/>
      <c r="BQ436" s="23"/>
      <c r="BR436" s="23"/>
      <c r="BS436" s="23"/>
      <c r="BT436" s="23"/>
      <c r="BU436" s="23"/>
      <c r="BV436" s="23"/>
      <c r="BW436" s="23"/>
      <c r="BX436" s="23"/>
      <c r="BY436" s="23"/>
      <c r="BZ436" s="23"/>
      <c r="CA436" s="23"/>
      <c r="CB436" s="23"/>
      <c r="CC436" s="23"/>
      <c r="CD436" s="23"/>
      <c r="CE436" s="23"/>
      <c r="CF436" s="23"/>
      <c r="CG436" s="23"/>
      <c r="CH436" s="23"/>
      <c r="CI436" s="23"/>
      <c r="CJ436" s="23"/>
      <c r="CK436" s="23"/>
      <c r="CL436" s="23"/>
      <c r="CM436" s="23"/>
      <c r="CN436" s="23"/>
      <c r="CO436" s="23"/>
      <c r="CP436" s="23"/>
      <c r="CQ436" s="23"/>
      <c r="CR436" s="23"/>
      <c r="CS436" s="23"/>
      <c r="CT436" s="23"/>
      <c r="CU436" s="23"/>
      <c r="CV436" s="23"/>
      <c r="CW436" s="23"/>
      <c r="CX436" s="23"/>
    </row>
    <row r="437" spans="2:102" x14ac:dyDescent="0.25">
      <c r="B437" s="23">
        <v>426</v>
      </c>
      <c r="C437" s="86"/>
      <c r="D437" s="86"/>
      <c r="E437" s="86"/>
      <c r="F437" s="86"/>
      <c r="G437" s="86"/>
      <c r="H437" s="86"/>
      <c r="I437" s="86"/>
      <c r="J437" s="86"/>
      <c r="K437" s="86"/>
      <c r="L437" s="86"/>
      <c r="M437" s="86"/>
      <c r="N437" s="86"/>
      <c r="O437" s="86"/>
      <c r="P437" s="86"/>
      <c r="Q437" s="86"/>
      <c r="R437" s="86"/>
      <c r="S437" s="86"/>
      <c r="T437" s="86"/>
      <c r="U437" s="86"/>
      <c r="V437" s="86"/>
      <c r="W437" s="86"/>
      <c r="X437" s="86"/>
      <c r="Y437" s="86"/>
      <c r="Z437" s="86"/>
      <c r="AA437" s="86"/>
      <c r="AB437" s="86"/>
      <c r="AC437" s="86"/>
      <c r="AD437" s="86"/>
      <c r="AE437" s="86"/>
      <c r="AF437" s="86"/>
      <c r="AG437" s="86"/>
      <c r="AH437" s="86"/>
      <c r="AI437" s="86"/>
      <c r="AJ437" s="86"/>
      <c r="AK437" s="86"/>
      <c r="AL437" s="86"/>
      <c r="AM437" s="86"/>
      <c r="AN437" s="86"/>
      <c r="AO437" s="86"/>
      <c r="AP437" s="86"/>
      <c r="AQ437" s="86"/>
      <c r="AR437" s="86"/>
      <c r="AS437" s="86"/>
      <c r="AT437" s="86"/>
      <c r="AU437" s="86"/>
      <c r="AV437" s="86"/>
      <c r="AW437" s="86"/>
      <c r="AX437" s="86"/>
      <c r="AY437" s="86"/>
      <c r="AZ437" s="86"/>
      <c r="BA437" s="86"/>
      <c r="BB437" s="86"/>
      <c r="BC437" s="23"/>
      <c r="BD437" s="23"/>
      <c r="BE437" s="23"/>
      <c r="BF437" s="23"/>
      <c r="BG437" s="23"/>
      <c r="BH437" s="23"/>
      <c r="BI437" s="23"/>
      <c r="BJ437" s="23"/>
      <c r="BK437" s="23"/>
      <c r="BL437" s="23"/>
      <c r="BM437" s="23"/>
      <c r="BN437" s="23"/>
      <c r="BO437" s="23"/>
      <c r="BP437" s="23"/>
      <c r="BQ437" s="23"/>
      <c r="BR437" s="23"/>
      <c r="BS437" s="23"/>
      <c r="BT437" s="23"/>
      <c r="BU437" s="23"/>
      <c r="BV437" s="23"/>
      <c r="BW437" s="23"/>
      <c r="BX437" s="23"/>
      <c r="BY437" s="23"/>
      <c r="BZ437" s="23"/>
      <c r="CA437" s="23"/>
      <c r="CB437" s="23"/>
      <c r="CC437" s="23"/>
      <c r="CD437" s="23"/>
      <c r="CE437" s="23"/>
      <c r="CF437" s="23"/>
      <c r="CG437" s="23"/>
      <c r="CH437" s="23"/>
      <c r="CI437" s="23"/>
      <c r="CJ437" s="23"/>
      <c r="CK437" s="23"/>
      <c r="CL437" s="23"/>
      <c r="CM437" s="23"/>
      <c r="CN437" s="23"/>
      <c r="CO437" s="23"/>
      <c r="CP437" s="23"/>
      <c r="CQ437" s="23"/>
      <c r="CR437" s="23"/>
      <c r="CS437" s="23"/>
      <c r="CT437" s="23"/>
      <c r="CU437" s="23"/>
      <c r="CV437" s="23"/>
      <c r="CW437" s="23"/>
      <c r="CX437" s="23"/>
    </row>
    <row r="438" spans="2:102" x14ac:dyDescent="0.25">
      <c r="B438" s="23">
        <v>427</v>
      </c>
      <c r="C438" s="86"/>
      <c r="D438" s="86"/>
      <c r="E438" s="86"/>
      <c r="F438" s="86"/>
      <c r="G438" s="86"/>
      <c r="H438" s="86"/>
      <c r="I438" s="86"/>
      <c r="J438" s="86"/>
      <c r="K438" s="86"/>
      <c r="L438" s="86"/>
      <c r="M438" s="86"/>
      <c r="N438" s="86"/>
      <c r="O438" s="86"/>
      <c r="P438" s="86"/>
      <c r="Q438" s="86"/>
      <c r="R438" s="86"/>
      <c r="S438" s="86"/>
      <c r="T438" s="86"/>
      <c r="U438" s="86"/>
      <c r="V438" s="86"/>
      <c r="W438" s="86"/>
      <c r="X438" s="86"/>
      <c r="Y438" s="86"/>
      <c r="Z438" s="86"/>
      <c r="AA438" s="86"/>
      <c r="AB438" s="86"/>
      <c r="AC438" s="86"/>
      <c r="AD438" s="86"/>
      <c r="AE438" s="86"/>
      <c r="AF438" s="86"/>
      <c r="AG438" s="86"/>
      <c r="AH438" s="86"/>
      <c r="AI438" s="86"/>
      <c r="AJ438" s="86"/>
      <c r="AK438" s="86"/>
      <c r="AL438" s="86"/>
      <c r="AM438" s="86"/>
      <c r="AN438" s="86"/>
      <c r="AO438" s="86"/>
      <c r="AP438" s="86"/>
      <c r="AQ438" s="86"/>
      <c r="AR438" s="86"/>
      <c r="AS438" s="86"/>
      <c r="AT438" s="86"/>
      <c r="AU438" s="86"/>
      <c r="AV438" s="86"/>
      <c r="AW438" s="86"/>
      <c r="AX438" s="86"/>
      <c r="AY438" s="86"/>
      <c r="AZ438" s="86"/>
      <c r="BA438" s="86"/>
      <c r="BB438" s="86"/>
      <c r="BC438" s="23"/>
      <c r="BD438" s="23"/>
      <c r="BE438" s="23"/>
      <c r="BF438" s="23"/>
      <c r="BG438" s="23"/>
      <c r="BH438" s="23"/>
      <c r="BI438" s="23"/>
      <c r="BJ438" s="23"/>
      <c r="BK438" s="23"/>
      <c r="BL438" s="23"/>
      <c r="BM438" s="23"/>
      <c r="BN438" s="23"/>
      <c r="BO438" s="23"/>
      <c r="BP438" s="23"/>
      <c r="BQ438" s="23"/>
      <c r="BR438" s="23"/>
      <c r="BS438" s="23"/>
      <c r="BT438" s="23"/>
      <c r="BU438" s="23"/>
      <c r="BV438" s="23"/>
      <c r="BW438" s="23"/>
      <c r="BX438" s="23"/>
      <c r="BY438" s="23"/>
      <c r="BZ438" s="23"/>
      <c r="CA438" s="23"/>
      <c r="CB438" s="23"/>
      <c r="CC438" s="23"/>
      <c r="CD438" s="23"/>
      <c r="CE438" s="23"/>
      <c r="CF438" s="23"/>
      <c r="CG438" s="23"/>
      <c r="CH438" s="23"/>
      <c r="CI438" s="23"/>
      <c r="CJ438" s="23"/>
      <c r="CK438" s="23"/>
      <c r="CL438" s="23"/>
      <c r="CM438" s="23"/>
      <c r="CN438" s="23"/>
      <c r="CO438" s="23"/>
      <c r="CP438" s="23"/>
      <c r="CQ438" s="23"/>
      <c r="CR438" s="23"/>
      <c r="CS438" s="23"/>
      <c r="CT438" s="23"/>
      <c r="CU438" s="23"/>
      <c r="CV438" s="23"/>
      <c r="CW438" s="23"/>
      <c r="CX438" s="23"/>
    </row>
    <row r="439" spans="2:102" x14ac:dyDescent="0.25">
      <c r="B439" s="23">
        <v>428</v>
      </c>
      <c r="C439" s="86"/>
      <c r="D439" s="86"/>
      <c r="E439" s="86"/>
      <c r="F439" s="86"/>
      <c r="G439" s="86"/>
      <c r="H439" s="86"/>
      <c r="I439" s="86"/>
      <c r="J439" s="86"/>
      <c r="K439" s="86"/>
      <c r="L439" s="86"/>
      <c r="M439" s="86"/>
      <c r="N439" s="86"/>
      <c r="O439" s="86"/>
      <c r="P439" s="86"/>
      <c r="Q439" s="86"/>
      <c r="R439" s="86"/>
      <c r="S439" s="86"/>
      <c r="T439" s="86"/>
      <c r="U439" s="86"/>
      <c r="V439" s="86"/>
      <c r="W439" s="86"/>
      <c r="X439" s="86"/>
      <c r="Y439" s="86"/>
      <c r="Z439" s="86"/>
      <c r="AA439" s="86"/>
      <c r="AB439" s="86"/>
      <c r="AC439" s="86"/>
      <c r="AD439" s="86"/>
      <c r="AE439" s="86"/>
      <c r="AF439" s="86"/>
      <c r="AG439" s="86"/>
      <c r="AH439" s="86"/>
      <c r="AI439" s="86"/>
      <c r="AJ439" s="86"/>
      <c r="AK439" s="86"/>
      <c r="AL439" s="86"/>
      <c r="AM439" s="86"/>
      <c r="AN439" s="86"/>
      <c r="AO439" s="86"/>
      <c r="AP439" s="86"/>
      <c r="AQ439" s="86"/>
      <c r="AR439" s="86"/>
      <c r="AS439" s="86"/>
      <c r="AT439" s="86"/>
      <c r="AU439" s="86"/>
      <c r="AV439" s="86"/>
      <c r="AW439" s="86"/>
      <c r="AX439" s="86"/>
      <c r="AY439" s="86"/>
      <c r="AZ439" s="86"/>
      <c r="BA439" s="86"/>
      <c r="BB439" s="86"/>
      <c r="BC439" s="23"/>
      <c r="BD439" s="23"/>
      <c r="BE439" s="23"/>
      <c r="BF439" s="23"/>
      <c r="BG439" s="23"/>
      <c r="BH439" s="23"/>
      <c r="BI439" s="23"/>
      <c r="BJ439" s="23"/>
      <c r="BK439" s="23"/>
      <c r="BL439" s="23"/>
      <c r="BM439" s="23"/>
      <c r="BN439" s="23"/>
      <c r="BO439" s="23"/>
      <c r="BP439" s="23"/>
      <c r="BQ439" s="23"/>
      <c r="BR439" s="23"/>
      <c r="BS439" s="23"/>
      <c r="BT439" s="23"/>
      <c r="BU439" s="23"/>
      <c r="BV439" s="23"/>
      <c r="BW439" s="23"/>
      <c r="BX439" s="23"/>
      <c r="BY439" s="23"/>
      <c r="BZ439" s="23"/>
      <c r="CA439" s="23"/>
      <c r="CB439" s="23"/>
      <c r="CC439" s="23"/>
      <c r="CD439" s="23"/>
      <c r="CE439" s="23"/>
      <c r="CF439" s="23"/>
      <c r="CG439" s="23"/>
      <c r="CH439" s="23"/>
      <c r="CI439" s="23"/>
      <c r="CJ439" s="23"/>
      <c r="CK439" s="23"/>
      <c r="CL439" s="23"/>
      <c r="CM439" s="23"/>
      <c r="CN439" s="23"/>
      <c r="CO439" s="23"/>
      <c r="CP439" s="23"/>
      <c r="CQ439" s="23"/>
      <c r="CR439" s="23"/>
      <c r="CS439" s="23"/>
      <c r="CT439" s="23"/>
      <c r="CU439" s="23"/>
      <c r="CV439" s="23"/>
      <c r="CW439" s="23"/>
      <c r="CX439" s="23"/>
    </row>
    <row r="440" spans="2:102" x14ac:dyDescent="0.25">
      <c r="B440" s="23">
        <v>429</v>
      </c>
      <c r="C440" s="86"/>
      <c r="D440" s="86"/>
      <c r="E440" s="86"/>
      <c r="F440" s="86"/>
      <c r="G440" s="86"/>
      <c r="H440" s="86"/>
      <c r="I440" s="86"/>
      <c r="J440" s="86"/>
      <c r="K440" s="86"/>
      <c r="L440" s="86"/>
      <c r="M440" s="86"/>
      <c r="N440" s="86"/>
      <c r="O440" s="86"/>
      <c r="P440" s="86"/>
      <c r="Q440" s="86"/>
      <c r="R440" s="86"/>
      <c r="S440" s="86"/>
      <c r="T440" s="86"/>
      <c r="U440" s="86"/>
      <c r="V440" s="86"/>
      <c r="W440" s="86"/>
      <c r="X440" s="86"/>
      <c r="Y440" s="86"/>
      <c r="Z440" s="86"/>
      <c r="AA440" s="86"/>
      <c r="AB440" s="86"/>
      <c r="AC440" s="86"/>
      <c r="AD440" s="86"/>
      <c r="AE440" s="86"/>
      <c r="AF440" s="86"/>
      <c r="AG440" s="86"/>
      <c r="AH440" s="86"/>
      <c r="AI440" s="86"/>
      <c r="AJ440" s="86"/>
      <c r="AK440" s="86"/>
      <c r="AL440" s="86"/>
      <c r="AM440" s="86"/>
      <c r="AN440" s="86"/>
      <c r="AO440" s="86"/>
      <c r="AP440" s="86"/>
      <c r="AQ440" s="86"/>
      <c r="AR440" s="86"/>
      <c r="AS440" s="86"/>
      <c r="AT440" s="86"/>
      <c r="AU440" s="86"/>
      <c r="AV440" s="86"/>
      <c r="AW440" s="86"/>
      <c r="AX440" s="86"/>
      <c r="AY440" s="86"/>
      <c r="AZ440" s="86"/>
      <c r="BA440" s="86"/>
      <c r="BB440" s="86"/>
      <c r="BC440" s="23"/>
      <c r="BD440" s="23"/>
      <c r="BE440" s="23"/>
      <c r="BF440" s="23"/>
      <c r="BG440" s="23"/>
      <c r="BH440" s="23"/>
      <c r="BI440" s="23"/>
      <c r="BJ440" s="23"/>
      <c r="BK440" s="23"/>
      <c r="BL440" s="23"/>
      <c r="BM440" s="23"/>
      <c r="BN440" s="23"/>
      <c r="BO440" s="23"/>
      <c r="BP440" s="23"/>
      <c r="BQ440" s="23"/>
      <c r="BR440" s="23"/>
      <c r="BS440" s="23"/>
      <c r="BT440" s="23"/>
      <c r="BU440" s="23"/>
      <c r="BV440" s="23"/>
      <c r="BW440" s="23"/>
      <c r="BX440" s="23"/>
      <c r="BY440" s="23"/>
      <c r="BZ440" s="23"/>
      <c r="CA440" s="23"/>
      <c r="CB440" s="23"/>
      <c r="CC440" s="23"/>
      <c r="CD440" s="23"/>
      <c r="CE440" s="23"/>
      <c r="CF440" s="23"/>
      <c r="CG440" s="23"/>
      <c r="CH440" s="23"/>
      <c r="CI440" s="23"/>
      <c r="CJ440" s="23"/>
      <c r="CK440" s="23"/>
      <c r="CL440" s="23"/>
      <c r="CM440" s="23"/>
      <c r="CN440" s="23"/>
      <c r="CO440" s="23"/>
      <c r="CP440" s="23"/>
      <c r="CQ440" s="23"/>
      <c r="CR440" s="23"/>
      <c r="CS440" s="23"/>
      <c r="CT440" s="23"/>
      <c r="CU440" s="23"/>
      <c r="CV440" s="23"/>
      <c r="CW440" s="23"/>
      <c r="CX440" s="23"/>
    </row>
    <row r="441" spans="2:102" x14ac:dyDescent="0.25">
      <c r="B441" s="23">
        <v>430</v>
      </c>
      <c r="C441" s="86"/>
      <c r="D441" s="86"/>
      <c r="E441" s="86"/>
      <c r="F441" s="86"/>
      <c r="G441" s="86"/>
      <c r="H441" s="86"/>
      <c r="I441" s="86"/>
      <c r="J441" s="86"/>
      <c r="K441" s="86"/>
      <c r="L441" s="86"/>
      <c r="M441" s="86"/>
      <c r="N441" s="86"/>
      <c r="O441" s="86"/>
      <c r="P441" s="86"/>
      <c r="Q441" s="86"/>
      <c r="R441" s="86"/>
      <c r="S441" s="86"/>
      <c r="T441" s="86"/>
      <c r="U441" s="86"/>
      <c r="V441" s="86"/>
      <c r="W441" s="86"/>
      <c r="X441" s="86"/>
      <c r="Y441" s="86"/>
      <c r="Z441" s="86"/>
      <c r="AA441" s="86"/>
      <c r="AB441" s="86"/>
      <c r="AC441" s="86"/>
      <c r="AD441" s="86"/>
      <c r="AE441" s="86"/>
      <c r="AF441" s="86"/>
      <c r="AG441" s="86"/>
      <c r="AH441" s="86"/>
      <c r="AI441" s="86"/>
      <c r="AJ441" s="86"/>
      <c r="AK441" s="86"/>
      <c r="AL441" s="86"/>
      <c r="AM441" s="86"/>
      <c r="AN441" s="86"/>
      <c r="AO441" s="86"/>
      <c r="AP441" s="86"/>
      <c r="AQ441" s="86"/>
      <c r="AR441" s="86"/>
      <c r="AS441" s="86"/>
      <c r="AT441" s="86"/>
      <c r="AU441" s="86"/>
      <c r="AV441" s="86"/>
      <c r="AW441" s="86"/>
      <c r="AX441" s="86"/>
      <c r="AY441" s="86"/>
      <c r="AZ441" s="86"/>
      <c r="BA441" s="86"/>
      <c r="BB441" s="86"/>
      <c r="BC441" s="23"/>
      <c r="BD441" s="23"/>
      <c r="BE441" s="23"/>
      <c r="BF441" s="23"/>
      <c r="BG441" s="23"/>
      <c r="BH441" s="23"/>
      <c r="BI441" s="23"/>
      <c r="BJ441" s="23"/>
      <c r="BK441" s="23"/>
      <c r="BL441" s="23"/>
      <c r="BM441" s="23"/>
      <c r="BN441" s="23"/>
      <c r="BO441" s="23"/>
      <c r="BP441" s="23"/>
      <c r="BQ441" s="23"/>
      <c r="BR441" s="23"/>
      <c r="BS441" s="23"/>
      <c r="BT441" s="23"/>
      <c r="BU441" s="23"/>
      <c r="BV441" s="23"/>
      <c r="BW441" s="23"/>
      <c r="BX441" s="23"/>
      <c r="BY441" s="23"/>
      <c r="BZ441" s="23"/>
      <c r="CA441" s="23"/>
      <c r="CB441" s="23"/>
      <c r="CC441" s="23"/>
      <c r="CD441" s="23"/>
      <c r="CE441" s="23"/>
      <c r="CF441" s="23"/>
      <c r="CG441" s="23"/>
      <c r="CH441" s="23"/>
      <c r="CI441" s="23"/>
      <c r="CJ441" s="23"/>
      <c r="CK441" s="23"/>
      <c r="CL441" s="23"/>
      <c r="CM441" s="23"/>
      <c r="CN441" s="23"/>
      <c r="CO441" s="23"/>
      <c r="CP441" s="23"/>
      <c r="CQ441" s="23"/>
      <c r="CR441" s="23"/>
      <c r="CS441" s="23"/>
      <c r="CT441" s="23"/>
      <c r="CU441" s="23"/>
      <c r="CV441" s="23"/>
      <c r="CW441" s="23"/>
      <c r="CX441" s="23"/>
    </row>
    <row r="442" spans="2:102" x14ac:dyDescent="0.25">
      <c r="B442" s="23">
        <v>431</v>
      </c>
      <c r="C442" s="86"/>
      <c r="D442" s="86"/>
      <c r="E442" s="86"/>
      <c r="F442" s="86"/>
      <c r="G442" s="86"/>
      <c r="H442" s="86"/>
      <c r="I442" s="86"/>
      <c r="J442" s="86"/>
      <c r="K442" s="86"/>
      <c r="L442" s="86"/>
      <c r="M442" s="86"/>
      <c r="N442" s="86"/>
      <c r="O442" s="86"/>
      <c r="P442" s="86"/>
      <c r="Q442" s="86"/>
      <c r="R442" s="86"/>
      <c r="S442" s="86"/>
      <c r="T442" s="86"/>
      <c r="U442" s="86"/>
      <c r="V442" s="86"/>
      <c r="W442" s="86"/>
      <c r="X442" s="86"/>
      <c r="Y442" s="86"/>
      <c r="Z442" s="86"/>
      <c r="AA442" s="86"/>
      <c r="AB442" s="86"/>
      <c r="AC442" s="86"/>
      <c r="AD442" s="86"/>
      <c r="AE442" s="86"/>
      <c r="AF442" s="86"/>
      <c r="AG442" s="86"/>
      <c r="AH442" s="86"/>
      <c r="AI442" s="86"/>
      <c r="AJ442" s="86"/>
      <c r="AK442" s="86"/>
      <c r="AL442" s="86"/>
      <c r="AM442" s="86"/>
      <c r="AN442" s="86"/>
      <c r="AO442" s="86"/>
      <c r="AP442" s="86"/>
      <c r="AQ442" s="86"/>
      <c r="AR442" s="86"/>
      <c r="AS442" s="86"/>
      <c r="AT442" s="86"/>
      <c r="AU442" s="86"/>
      <c r="AV442" s="86"/>
      <c r="AW442" s="86"/>
      <c r="AX442" s="86"/>
      <c r="AY442" s="86"/>
      <c r="AZ442" s="86"/>
      <c r="BA442" s="86"/>
      <c r="BB442" s="86"/>
      <c r="BC442" s="23"/>
      <c r="BD442" s="23"/>
      <c r="BE442" s="23"/>
      <c r="BF442" s="23"/>
      <c r="BG442" s="23"/>
      <c r="BH442" s="23"/>
      <c r="BI442" s="23"/>
      <c r="BJ442" s="23"/>
      <c r="BK442" s="23"/>
      <c r="BL442" s="23"/>
      <c r="BM442" s="23"/>
      <c r="BN442" s="23"/>
      <c r="BO442" s="23"/>
      <c r="BP442" s="23"/>
      <c r="BQ442" s="23"/>
      <c r="BR442" s="23"/>
      <c r="BS442" s="23"/>
      <c r="BT442" s="23"/>
      <c r="BU442" s="23"/>
      <c r="BV442" s="23"/>
      <c r="BW442" s="23"/>
      <c r="BX442" s="23"/>
      <c r="BY442" s="23"/>
      <c r="BZ442" s="23"/>
      <c r="CA442" s="23"/>
      <c r="CB442" s="23"/>
      <c r="CC442" s="23"/>
      <c r="CD442" s="23"/>
      <c r="CE442" s="23"/>
      <c r="CF442" s="23"/>
      <c r="CG442" s="23"/>
      <c r="CH442" s="23"/>
      <c r="CI442" s="23"/>
      <c r="CJ442" s="23"/>
      <c r="CK442" s="23"/>
      <c r="CL442" s="23"/>
      <c r="CM442" s="23"/>
      <c r="CN442" s="23"/>
      <c r="CO442" s="23"/>
      <c r="CP442" s="23"/>
      <c r="CQ442" s="23"/>
      <c r="CR442" s="23"/>
      <c r="CS442" s="23"/>
      <c r="CT442" s="23"/>
      <c r="CU442" s="23"/>
      <c r="CV442" s="23"/>
      <c r="CW442" s="23"/>
      <c r="CX442" s="23"/>
    </row>
    <row r="443" spans="2:102" x14ac:dyDescent="0.25">
      <c r="B443" s="23">
        <v>432</v>
      </c>
      <c r="C443" s="86"/>
      <c r="D443" s="86"/>
      <c r="E443" s="86"/>
      <c r="F443" s="86"/>
      <c r="G443" s="86"/>
      <c r="H443" s="86"/>
      <c r="I443" s="86"/>
      <c r="J443" s="86"/>
      <c r="K443" s="86"/>
      <c r="L443" s="86"/>
      <c r="M443" s="86"/>
      <c r="N443" s="86"/>
      <c r="O443" s="86"/>
      <c r="P443" s="86"/>
      <c r="Q443" s="86"/>
      <c r="R443" s="86"/>
      <c r="S443" s="86"/>
      <c r="T443" s="86"/>
      <c r="U443" s="86"/>
      <c r="V443" s="86"/>
      <c r="W443" s="86"/>
      <c r="X443" s="86"/>
      <c r="Y443" s="86"/>
      <c r="Z443" s="86"/>
      <c r="AA443" s="86"/>
      <c r="AB443" s="86"/>
      <c r="AC443" s="86"/>
      <c r="AD443" s="86"/>
      <c r="AE443" s="86"/>
      <c r="AF443" s="86"/>
      <c r="AG443" s="86"/>
      <c r="AH443" s="86"/>
      <c r="AI443" s="86"/>
      <c r="AJ443" s="86"/>
      <c r="AK443" s="86"/>
      <c r="AL443" s="86"/>
      <c r="AM443" s="86"/>
      <c r="AN443" s="86"/>
      <c r="AO443" s="86"/>
      <c r="AP443" s="86"/>
      <c r="AQ443" s="86"/>
      <c r="AR443" s="86"/>
      <c r="AS443" s="86"/>
      <c r="AT443" s="86"/>
      <c r="AU443" s="86"/>
      <c r="AV443" s="86"/>
      <c r="AW443" s="86"/>
      <c r="AX443" s="86"/>
      <c r="AY443" s="86"/>
      <c r="AZ443" s="86"/>
      <c r="BA443" s="86"/>
      <c r="BB443" s="86"/>
      <c r="BC443" s="23"/>
      <c r="BD443" s="23"/>
      <c r="BE443" s="23"/>
      <c r="BF443" s="23"/>
      <c r="BG443" s="23"/>
      <c r="BH443" s="23"/>
      <c r="BI443" s="23"/>
      <c r="BJ443" s="23"/>
      <c r="BK443" s="23"/>
      <c r="BL443" s="23"/>
      <c r="BM443" s="23"/>
      <c r="BN443" s="23"/>
      <c r="BO443" s="23"/>
      <c r="BP443" s="23"/>
      <c r="BQ443" s="23"/>
      <c r="BR443" s="23"/>
      <c r="BS443" s="23"/>
      <c r="BT443" s="23"/>
      <c r="BU443" s="23"/>
      <c r="BV443" s="23"/>
      <c r="BW443" s="23"/>
      <c r="BX443" s="23"/>
      <c r="BY443" s="23"/>
      <c r="BZ443" s="23"/>
      <c r="CA443" s="23"/>
      <c r="CB443" s="23"/>
      <c r="CC443" s="23"/>
      <c r="CD443" s="23"/>
      <c r="CE443" s="23"/>
      <c r="CF443" s="23"/>
      <c r="CG443" s="23"/>
      <c r="CH443" s="23"/>
      <c r="CI443" s="23"/>
      <c r="CJ443" s="23"/>
      <c r="CK443" s="23"/>
      <c r="CL443" s="23"/>
      <c r="CM443" s="23"/>
      <c r="CN443" s="23"/>
      <c r="CO443" s="23"/>
      <c r="CP443" s="23"/>
      <c r="CQ443" s="23"/>
      <c r="CR443" s="23"/>
      <c r="CS443" s="23"/>
      <c r="CT443" s="23"/>
      <c r="CU443" s="23"/>
      <c r="CV443" s="23"/>
      <c r="CW443" s="23"/>
      <c r="CX443" s="23"/>
    </row>
    <row r="444" spans="2:102" x14ac:dyDescent="0.25">
      <c r="B444" s="23">
        <v>433</v>
      </c>
      <c r="C444" s="86"/>
      <c r="D444" s="86"/>
      <c r="E444" s="86"/>
      <c r="F444" s="86"/>
      <c r="G444" s="86"/>
      <c r="H444" s="86"/>
      <c r="I444" s="86"/>
      <c r="J444" s="86"/>
      <c r="K444" s="86"/>
      <c r="L444" s="86"/>
      <c r="M444" s="86"/>
      <c r="N444" s="86"/>
      <c r="O444" s="86"/>
      <c r="P444" s="86"/>
      <c r="Q444" s="86"/>
      <c r="R444" s="86"/>
      <c r="S444" s="86"/>
      <c r="T444" s="86"/>
      <c r="U444" s="86"/>
      <c r="V444" s="86"/>
      <c r="W444" s="86"/>
      <c r="X444" s="86"/>
      <c r="Y444" s="86"/>
      <c r="Z444" s="86"/>
      <c r="AA444" s="86"/>
      <c r="AB444" s="86"/>
      <c r="AC444" s="86"/>
      <c r="AD444" s="86"/>
      <c r="AE444" s="86"/>
      <c r="AF444" s="86"/>
      <c r="AG444" s="86"/>
      <c r="AH444" s="86"/>
      <c r="AI444" s="86"/>
      <c r="AJ444" s="86"/>
      <c r="AK444" s="86"/>
      <c r="AL444" s="86"/>
      <c r="AM444" s="86"/>
      <c r="AN444" s="86"/>
      <c r="AO444" s="86"/>
      <c r="AP444" s="86"/>
      <c r="AQ444" s="86"/>
      <c r="AR444" s="86"/>
      <c r="AS444" s="86"/>
      <c r="AT444" s="86"/>
      <c r="AU444" s="86"/>
      <c r="AV444" s="86"/>
      <c r="AW444" s="86"/>
      <c r="AX444" s="86"/>
      <c r="AY444" s="86"/>
      <c r="AZ444" s="86"/>
      <c r="BA444" s="86"/>
      <c r="BB444" s="86"/>
      <c r="BC444" s="23"/>
      <c r="BD444" s="23"/>
      <c r="BE444" s="23"/>
      <c r="BF444" s="23"/>
      <c r="BG444" s="23"/>
      <c r="BH444" s="23"/>
      <c r="BI444" s="23"/>
      <c r="BJ444" s="23"/>
      <c r="BK444" s="23"/>
      <c r="BL444" s="23"/>
      <c r="BM444" s="23"/>
      <c r="BN444" s="23"/>
      <c r="BO444" s="23"/>
      <c r="BP444" s="23"/>
      <c r="BQ444" s="23"/>
      <c r="BR444" s="23"/>
      <c r="BS444" s="23"/>
      <c r="BT444" s="23"/>
      <c r="BU444" s="23"/>
      <c r="BV444" s="23"/>
      <c r="BW444" s="23"/>
      <c r="BX444" s="23"/>
      <c r="BY444" s="23"/>
      <c r="BZ444" s="23"/>
      <c r="CA444" s="23"/>
      <c r="CB444" s="23"/>
      <c r="CC444" s="23"/>
      <c r="CD444" s="23"/>
      <c r="CE444" s="23"/>
      <c r="CF444" s="23"/>
      <c r="CG444" s="23"/>
      <c r="CH444" s="23"/>
      <c r="CI444" s="23"/>
      <c r="CJ444" s="23"/>
      <c r="CK444" s="23"/>
      <c r="CL444" s="23"/>
      <c r="CM444" s="23"/>
      <c r="CN444" s="23"/>
      <c r="CO444" s="23"/>
      <c r="CP444" s="23"/>
      <c r="CQ444" s="23"/>
      <c r="CR444" s="23"/>
      <c r="CS444" s="23"/>
      <c r="CT444" s="23"/>
      <c r="CU444" s="23"/>
      <c r="CV444" s="23"/>
      <c r="CW444" s="23"/>
      <c r="CX444" s="23"/>
    </row>
    <row r="445" spans="2:102" x14ac:dyDescent="0.25">
      <c r="B445" s="23">
        <v>434</v>
      </c>
      <c r="C445" s="86"/>
      <c r="D445" s="86"/>
      <c r="E445" s="86"/>
      <c r="F445" s="86"/>
      <c r="G445" s="86"/>
      <c r="H445" s="86"/>
      <c r="I445" s="86"/>
      <c r="J445" s="86"/>
      <c r="K445" s="86"/>
      <c r="L445" s="86"/>
      <c r="M445" s="86"/>
      <c r="N445" s="86"/>
      <c r="O445" s="86"/>
      <c r="P445" s="86"/>
      <c r="Q445" s="86"/>
      <c r="R445" s="86"/>
      <c r="S445" s="86"/>
      <c r="T445" s="86"/>
      <c r="U445" s="86"/>
      <c r="V445" s="86"/>
      <c r="W445" s="86"/>
      <c r="X445" s="86"/>
      <c r="Y445" s="86"/>
      <c r="Z445" s="86"/>
      <c r="AA445" s="86"/>
      <c r="AB445" s="86"/>
      <c r="AC445" s="86"/>
      <c r="AD445" s="86"/>
      <c r="AE445" s="86"/>
      <c r="AF445" s="86"/>
      <c r="AG445" s="86"/>
      <c r="AH445" s="86"/>
      <c r="AI445" s="86"/>
      <c r="AJ445" s="86"/>
      <c r="AK445" s="86"/>
      <c r="AL445" s="86"/>
      <c r="AM445" s="86"/>
      <c r="AN445" s="86"/>
      <c r="AO445" s="86"/>
      <c r="AP445" s="86"/>
      <c r="AQ445" s="86"/>
      <c r="AR445" s="86"/>
      <c r="AS445" s="86"/>
      <c r="AT445" s="86"/>
      <c r="AU445" s="86"/>
      <c r="AV445" s="86"/>
      <c r="AW445" s="86"/>
      <c r="AX445" s="86"/>
      <c r="AY445" s="86"/>
      <c r="AZ445" s="86"/>
      <c r="BA445" s="86"/>
      <c r="BB445" s="86"/>
      <c r="BC445" s="23"/>
      <c r="BD445" s="23"/>
      <c r="BE445" s="23"/>
      <c r="BF445" s="23"/>
      <c r="BG445" s="23"/>
      <c r="BH445" s="23"/>
      <c r="BI445" s="23"/>
      <c r="BJ445" s="23"/>
      <c r="BK445" s="23"/>
      <c r="BL445" s="23"/>
      <c r="BM445" s="23"/>
      <c r="BN445" s="23"/>
      <c r="BO445" s="23"/>
      <c r="BP445" s="23"/>
      <c r="BQ445" s="23"/>
      <c r="BR445" s="23"/>
      <c r="BS445" s="23"/>
      <c r="BT445" s="23"/>
      <c r="BU445" s="23"/>
      <c r="BV445" s="23"/>
      <c r="BW445" s="23"/>
      <c r="BX445" s="23"/>
      <c r="BY445" s="23"/>
      <c r="BZ445" s="23"/>
      <c r="CA445" s="23"/>
      <c r="CB445" s="23"/>
      <c r="CC445" s="23"/>
      <c r="CD445" s="23"/>
      <c r="CE445" s="23"/>
      <c r="CF445" s="23"/>
      <c r="CG445" s="23"/>
      <c r="CH445" s="23"/>
      <c r="CI445" s="23"/>
      <c r="CJ445" s="23"/>
      <c r="CK445" s="23"/>
      <c r="CL445" s="23"/>
      <c r="CM445" s="23"/>
      <c r="CN445" s="23"/>
      <c r="CO445" s="23"/>
      <c r="CP445" s="23"/>
      <c r="CQ445" s="23"/>
      <c r="CR445" s="23"/>
      <c r="CS445" s="23"/>
      <c r="CT445" s="23"/>
      <c r="CU445" s="23"/>
      <c r="CV445" s="23"/>
      <c r="CW445" s="23"/>
      <c r="CX445" s="23"/>
    </row>
    <row r="446" spans="2:102" x14ac:dyDescent="0.25">
      <c r="B446" s="23">
        <v>435</v>
      </c>
      <c r="C446" s="86"/>
      <c r="D446" s="86"/>
      <c r="E446" s="86"/>
      <c r="F446" s="86"/>
      <c r="G446" s="86"/>
      <c r="H446" s="86"/>
      <c r="I446" s="86"/>
      <c r="J446" s="86"/>
      <c r="K446" s="86"/>
      <c r="L446" s="86"/>
      <c r="M446" s="86"/>
      <c r="N446" s="86"/>
      <c r="O446" s="86"/>
      <c r="P446" s="86"/>
      <c r="Q446" s="86"/>
      <c r="R446" s="86"/>
      <c r="S446" s="86"/>
      <c r="T446" s="86"/>
      <c r="U446" s="86"/>
      <c r="V446" s="86"/>
      <c r="W446" s="86"/>
      <c r="X446" s="86"/>
      <c r="Y446" s="86"/>
      <c r="Z446" s="86"/>
      <c r="AA446" s="86"/>
      <c r="AB446" s="86"/>
      <c r="AC446" s="86"/>
      <c r="AD446" s="86"/>
      <c r="AE446" s="86"/>
      <c r="AF446" s="86"/>
      <c r="AG446" s="86"/>
      <c r="AH446" s="86"/>
      <c r="AI446" s="86"/>
      <c r="AJ446" s="86"/>
      <c r="AK446" s="86"/>
      <c r="AL446" s="86"/>
      <c r="AM446" s="86"/>
      <c r="AN446" s="86"/>
      <c r="AO446" s="86"/>
      <c r="AP446" s="86"/>
      <c r="AQ446" s="86"/>
      <c r="AR446" s="86"/>
      <c r="AS446" s="86"/>
      <c r="AT446" s="86"/>
      <c r="AU446" s="86"/>
      <c r="AV446" s="86"/>
      <c r="AW446" s="86"/>
      <c r="AX446" s="86"/>
      <c r="AY446" s="86"/>
      <c r="AZ446" s="86"/>
      <c r="BA446" s="86"/>
      <c r="BB446" s="86"/>
      <c r="BC446" s="23"/>
      <c r="BD446" s="23"/>
      <c r="BE446" s="23"/>
      <c r="BF446" s="23"/>
      <c r="BG446" s="23"/>
      <c r="BH446" s="23"/>
      <c r="BI446" s="23"/>
      <c r="BJ446" s="23"/>
      <c r="BK446" s="23"/>
      <c r="BL446" s="23"/>
      <c r="BM446" s="23"/>
      <c r="BN446" s="23"/>
      <c r="BO446" s="23"/>
      <c r="BP446" s="23"/>
      <c r="BQ446" s="23"/>
      <c r="BR446" s="23"/>
      <c r="BS446" s="23"/>
      <c r="BT446" s="23"/>
      <c r="BU446" s="23"/>
      <c r="BV446" s="23"/>
      <c r="BW446" s="23"/>
      <c r="BX446" s="23"/>
      <c r="BY446" s="23"/>
      <c r="BZ446" s="23"/>
      <c r="CA446" s="23"/>
      <c r="CB446" s="23"/>
      <c r="CC446" s="23"/>
      <c r="CD446" s="23"/>
      <c r="CE446" s="23"/>
      <c r="CF446" s="23"/>
      <c r="CG446" s="23"/>
      <c r="CH446" s="23"/>
      <c r="CI446" s="23"/>
      <c r="CJ446" s="23"/>
      <c r="CK446" s="23"/>
      <c r="CL446" s="23"/>
      <c r="CM446" s="23"/>
      <c r="CN446" s="23"/>
      <c r="CO446" s="23"/>
      <c r="CP446" s="23"/>
      <c r="CQ446" s="23"/>
      <c r="CR446" s="23"/>
      <c r="CS446" s="23"/>
      <c r="CT446" s="23"/>
      <c r="CU446" s="23"/>
      <c r="CV446" s="23"/>
      <c r="CW446" s="23"/>
      <c r="CX446" s="23"/>
    </row>
    <row r="447" spans="2:102" x14ac:dyDescent="0.25">
      <c r="B447" s="23">
        <v>436</v>
      </c>
      <c r="C447" s="86"/>
      <c r="D447" s="86"/>
      <c r="E447" s="86"/>
      <c r="F447" s="86"/>
      <c r="G447" s="86"/>
      <c r="H447" s="86"/>
      <c r="I447" s="86"/>
      <c r="J447" s="86"/>
      <c r="K447" s="86"/>
      <c r="L447" s="86"/>
      <c r="M447" s="86"/>
      <c r="N447" s="86"/>
      <c r="O447" s="86"/>
      <c r="P447" s="86"/>
      <c r="Q447" s="86"/>
      <c r="R447" s="86"/>
      <c r="S447" s="86"/>
      <c r="T447" s="86"/>
      <c r="U447" s="86"/>
      <c r="V447" s="86"/>
      <c r="W447" s="86"/>
      <c r="X447" s="86"/>
      <c r="Y447" s="86"/>
      <c r="Z447" s="86"/>
      <c r="AA447" s="86"/>
      <c r="AB447" s="86"/>
      <c r="AC447" s="86"/>
      <c r="AD447" s="86"/>
      <c r="AE447" s="86"/>
      <c r="AF447" s="86"/>
      <c r="AG447" s="86"/>
      <c r="AH447" s="86"/>
      <c r="AI447" s="86"/>
      <c r="AJ447" s="86"/>
      <c r="AK447" s="86"/>
      <c r="AL447" s="86"/>
      <c r="AM447" s="86"/>
      <c r="AN447" s="86"/>
      <c r="AO447" s="86"/>
      <c r="AP447" s="86"/>
      <c r="AQ447" s="86"/>
      <c r="AR447" s="86"/>
      <c r="AS447" s="86"/>
      <c r="AT447" s="86"/>
      <c r="AU447" s="86"/>
      <c r="AV447" s="86"/>
      <c r="AW447" s="86"/>
      <c r="AX447" s="86"/>
      <c r="AY447" s="86"/>
      <c r="AZ447" s="86"/>
      <c r="BA447" s="86"/>
      <c r="BB447" s="86"/>
      <c r="BC447" s="23"/>
      <c r="BD447" s="23"/>
      <c r="BE447" s="23"/>
      <c r="BF447" s="23"/>
      <c r="BG447" s="23"/>
      <c r="BH447" s="23"/>
      <c r="BI447" s="23"/>
      <c r="BJ447" s="23"/>
      <c r="BK447" s="23"/>
      <c r="BL447" s="23"/>
      <c r="BM447" s="23"/>
      <c r="BN447" s="23"/>
      <c r="BO447" s="23"/>
      <c r="BP447" s="23"/>
      <c r="BQ447" s="23"/>
      <c r="BR447" s="23"/>
      <c r="BS447" s="23"/>
      <c r="BT447" s="23"/>
      <c r="BU447" s="23"/>
      <c r="BV447" s="23"/>
      <c r="BW447" s="23"/>
      <c r="BX447" s="23"/>
      <c r="BY447" s="23"/>
      <c r="BZ447" s="23"/>
      <c r="CA447" s="23"/>
      <c r="CB447" s="23"/>
      <c r="CC447" s="23"/>
      <c r="CD447" s="23"/>
      <c r="CE447" s="23"/>
      <c r="CF447" s="23"/>
      <c r="CG447" s="23"/>
      <c r="CH447" s="23"/>
      <c r="CI447" s="23"/>
      <c r="CJ447" s="23"/>
      <c r="CK447" s="23"/>
      <c r="CL447" s="23"/>
      <c r="CM447" s="23"/>
      <c r="CN447" s="23"/>
      <c r="CO447" s="23"/>
      <c r="CP447" s="23"/>
      <c r="CQ447" s="23"/>
      <c r="CR447" s="23"/>
      <c r="CS447" s="23"/>
      <c r="CT447" s="23"/>
      <c r="CU447" s="23"/>
      <c r="CV447" s="23"/>
      <c r="CW447" s="23"/>
      <c r="CX447" s="23"/>
    </row>
    <row r="448" spans="2:102" x14ac:dyDescent="0.25">
      <c r="B448" s="23">
        <v>437</v>
      </c>
      <c r="C448" s="86"/>
      <c r="D448" s="86"/>
      <c r="E448" s="86"/>
      <c r="F448" s="86"/>
      <c r="G448" s="86"/>
      <c r="H448" s="86"/>
      <c r="I448" s="86"/>
      <c r="J448" s="86"/>
      <c r="K448" s="86"/>
      <c r="L448" s="86"/>
      <c r="M448" s="86"/>
      <c r="N448" s="86"/>
      <c r="O448" s="86"/>
      <c r="P448" s="86"/>
      <c r="Q448" s="86"/>
      <c r="R448" s="86"/>
      <c r="S448" s="86"/>
      <c r="T448" s="86"/>
      <c r="U448" s="86"/>
      <c r="V448" s="86"/>
      <c r="W448" s="86"/>
      <c r="X448" s="86"/>
      <c r="Y448" s="86"/>
      <c r="Z448" s="86"/>
      <c r="AA448" s="86"/>
      <c r="AB448" s="86"/>
      <c r="AC448" s="86"/>
      <c r="AD448" s="86"/>
      <c r="AE448" s="86"/>
      <c r="AF448" s="86"/>
      <c r="AG448" s="86"/>
      <c r="AH448" s="86"/>
      <c r="AI448" s="86"/>
      <c r="AJ448" s="86"/>
      <c r="AK448" s="86"/>
      <c r="AL448" s="86"/>
      <c r="AM448" s="86"/>
      <c r="AN448" s="86"/>
      <c r="AO448" s="86"/>
      <c r="AP448" s="86"/>
      <c r="AQ448" s="86"/>
      <c r="AR448" s="86"/>
      <c r="AS448" s="86"/>
      <c r="AT448" s="86"/>
      <c r="AU448" s="86"/>
      <c r="AV448" s="86"/>
      <c r="AW448" s="86"/>
      <c r="AX448" s="86"/>
      <c r="AY448" s="86"/>
      <c r="AZ448" s="86"/>
      <c r="BA448" s="86"/>
      <c r="BB448" s="86"/>
      <c r="BC448" s="23"/>
      <c r="BD448" s="23"/>
      <c r="BE448" s="23"/>
      <c r="BF448" s="23"/>
      <c r="BG448" s="23"/>
      <c r="BH448" s="23"/>
      <c r="BI448" s="23"/>
      <c r="BJ448" s="23"/>
      <c r="BK448" s="23"/>
      <c r="BL448" s="23"/>
      <c r="BM448" s="23"/>
      <c r="BN448" s="23"/>
      <c r="BO448" s="23"/>
      <c r="BP448" s="23"/>
      <c r="BQ448" s="23"/>
      <c r="BR448" s="23"/>
      <c r="BS448" s="23"/>
      <c r="BT448" s="23"/>
      <c r="BU448" s="23"/>
      <c r="BV448" s="23"/>
      <c r="BW448" s="23"/>
      <c r="BX448" s="23"/>
      <c r="BY448" s="23"/>
      <c r="BZ448" s="23"/>
      <c r="CA448" s="23"/>
      <c r="CB448" s="23"/>
      <c r="CC448" s="23"/>
      <c r="CD448" s="23"/>
      <c r="CE448" s="23"/>
      <c r="CF448" s="23"/>
      <c r="CG448" s="23"/>
      <c r="CH448" s="23"/>
      <c r="CI448" s="23"/>
      <c r="CJ448" s="23"/>
      <c r="CK448" s="23"/>
      <c r="CL448" s="23"/>
      <c r="CM448" s="23"/>
      <c r="CN448" s="23"/>
      <c r="CO448" s="23"/>
      <c r="CP448" s="23"/>
      <c r="CQ448" s="23"/>
      <c r="CR448" s="23"/>
      <c r="CS448" s="23"/>
      <c r="CT448" s="23"/>
      <c r="CU448" s="23"/>
      <c r="CV448" s="23"/>
      <c r="CW448" s="23"/>
      <c r="CX448" s="23"/>
    </row>
    <row r="449" spans="2:102" x14ac:dyDescent="0.25">
      <c r="B449" s="23">
        <v>438</v>
      </c>
      <c r="C449" s="86"/>
      <c r="D449" s="86"/>
      <c r="E449" s="86"/>
      <c r="F449" s="86"/>
      <c r="G449" s="86"/>
      <c r="H449" s="86"/>
      <c r="I449" s="86"/>
      <c r="J449" s="86"/>
      <c r="K449" s="86"/>
      <c r="L449" s="86"/>
      <c r="M449" s="86"/>
      <c r="N449" s="86"/>
      <c r="O449" s="86"/>
      <c r="P449" s="86"/>
      <c r="Q449" s="86"/>
      <c r="R449" s="86"/>
      <c r="S449" s="86"/>
      <c r="T449" s="86"/>
      <c r="U449" s="86"/>
      <c r="V449" s="86"/>
      <c r="W449" s="86"/>
      <c r="X449" s="86"/>
      <c r="Y449" s="86"/>
      <c r="Z449" s="86"/>
      <c r="AA449" s="86"/>
      <c r="AB449" s="86"/>
      <c r="AC449" s="86"/>
      <c r="AD449" s="86"/>
      <c r="AE449" s="86"/>
      <c r="AF449" s="86"/>
      <c r="AG449" s="86"/>
      <c r="AH449" s="86"/>
      <c r="AI449" s="86"/>
      <c r="AJ449" s="86"/>
      <c r="AK449" s="86"/>
      <c r="AL449" s="86"/>
      <c r="AM449" s="86"/>
      <c r="AN449" s="86"/>
      <c r="AO449" s="86"/>
      <c r="AP449" s="86"/>
      <c r="AQ449" s="86"/>
      <c r="AR449" s="86"/>
      <c r="AS449" s="86"/>
      <c r="AT449" s="86"/>
      <c r="AU449" s="86"/>
      <c r="AV449" s="86"/>
      <c r="AW449" s="86"/>
      <c r="AX449" s="86"/>
      <c r="AY449" s="86"/>
      <c r="AZ449" s="86"/>
      <c r="BA449" s="86"/>
      <c r="BB449" s="86"/>
      <c r="BC449" s="23"/>
      <c r="BD449" s="23"/>
      <c r="BE449" s="23"/>
      <c r="BF449" s="23"/>
      <c r="BG449" s="23"/>
      <c r="BH449" s="23"/>
      <c r="BI449" s="23"/>
      <c r="BJ449" s="23"/>
      <c r="BK449" s="23"/>
      <c r="BL449" s="23"/>
      <c r="BM449" s="23"/>
      <c r="BN449" s="23"/>
      <c r="BO449" s="23"/>
      <c r="BP449" s="23"/>
      <c r="BQ449" s="23"/>
      <c r="BR449" s="23"/>
      <c r="BS449" s="23"/>
      <c r="BT449" s="23"/>
      <c r="BU449" s="23"/>
      <c r="BV449" s="23"/>
      <c r="BW449" s="23"/>
      <c r="BX449" s="23"/>
      <c r="BY449" s="23"/>
      <c r="BZ449" s="23"/>
      <c r="CA449" s="23"/>
      <c r="CB449" s="23"/>
      <c r="CC449" s="23"/>
      <c r="CD449" s="23"/>
      <c r="CE449" s="23"/>
      <c r="CF449" s="23"/>
      <c r="CG449" s="23"/>
      <c r="CH449" s="23"/>
      <c r="CI449" s="23"/>
      <c r="CJ449" s="23"/>
      <c r="CK449" s="23"/>
      <c r="CL449" s="23"/>
      <c r="CM449" s="23"/>
      <c r="CN449" s="23"/>
      <c r="CO449" s="23"/>
      <c r="CP449" s="23"/>
      <c r="CQ449" s="23"/>
      <c r="CR449" s="23"/>
      <c r="CS449" s="23"/>
      <c r="CT449" s="23"/>
      <c r="CU449" s="23"/>
      <c r="CV449" s="23"/>
      <c r="CW449" s="23"/>
      <c r="CX449" s="23"/>
    </row>
    <row r="450" spans="2:102" x14ac:dyDescent="0.25">
      <c r="B450" s="23">
        <v>439</v>
      </c>
      <c r="C450" s="86"/>
      <c r="D450" s="86"/>
      <c r="E450" s="86"/>
      <c r="F450" s="86"/>
      <c r="G450" s="86"/>
      <c r="H450" s="86"/>
      <c r="I450" s="86"/>
      <c r="J450" s="86"/>
      <c r="K450" s="86"/>
      <c r="L450" s="86"/>
      <c r="M450" s="86"/>
      <c r="N450" s="86"/>
      <c r="O450" s="86"/>
      <c r="P450" s="86"/>
      <c r="Q450" s="86"/>
      <c r="R450" s="86"/>
      <c r="S450" s="86"/>
      <c r="T450" s="86"/>
      <c r="U450" s="86"/>
      <c r="V450" s="86"/>
      <c r="W450" s="86"/>
      <c r="X450" s="86"/>
      <c r="Y450" s="86"/>
      <c r="Z450" s="86"/>
      <c r="AA450" s="86"/>
      <c r="AB450" s="86"/>
      <c r="AC450" s="86"/>
      <c r="AD450" s="86"/>
      <c r="AE450" s="86"/>
      <c r="AF450" s="86"/>
      <c r="AG450" s="86"/>
      <c r="AH450" s="86"/>
      <c r="AI450" s="86"/>
      <c r="AJ450" s="86"/>
      <c r="AK450" s="86"/>
      <c r="AL450" s="86"/>
      <c r="AM450" s="86"/>
      <c r="AN450" s="86"/>
      <c r="AO450" s="86"/>
      <c r="AP450" s="86"/>
      <c r="AQ450" s="86"/>
      <c r="AR450" s="86"/>
      <c r="AS450" s="86"/>
      <c r="AT450" s="86"/>
      <c r="AU450" s="86"/>
      <c r="AV450" s="86"/>
      <c r="AW450" s="86"/>
      <c r="AX450" s="86"/>
      <c r="AY450" s="86"/>
      <c r="AZ450" s="86"/>
      <c r="BA450" s="86"/>
      <c r="BB450" s="86"/>
      <c r="BC450" s="23"/>
      <c r="BD450" s="23"/>
      <c r="BE450" s="23"/>
      <c r="BF450" s="23"/>
      <c r="BG450" s="23"/>
      <c r="BH450" s="23"/>
      <c r="BI450" s="23"/>
      <c r="BJ450" s="23"/>
      <c r="BK450" s="23"/>
      <c r="BL450" s="23"/>
      <c r="BM450" s="23"/>
      <c r="BN450" s="23"/>
      <c r="BO450" s="23"/>
      <c r="BP450" s="23"/>
      <c r="BQ450" s="23"/>
      <c r="BR450" s="23"/>
      <c r="BS450" s="23"/>
      <c r="BT450" s="23"/>
      <c r="BU450" s="23"/>
      <c r="BV450" s="23"/>
      <c r="BW450" s="23"/>
      <c r="BX450" s="23"/>
      <c r="BY450" s="23"/>
      <c r="BZ450" s="23"/>
      <c r="CA450" s="23"/>
      <c r="CB450" s="23"/>
      <c r="CC450" s="23"/>
      <c r="CD450" s="23"/>
      <c r="CE450" s="23"/>
      <c r="CF450" s="23"/>
      <c r="CG450" s="23"/>
      <c r="CH450" s="23"/>
      <c r="CI450" s="23"/>
      <c r="CJ450" s="23"/>
      <c r="CK450" s="23"/>
      <c r="CL450" s="23"/>
      <c r="CM450" s="23"/>
      <c r="CN450" s="23"/>
      <c r="CO450" s="23"/>
      <c r="CP450" s="23"/>
      <c r="CQ450" s="23"/>
      <c r="CR450" s="23"/>
      <c r="CS450" s="23"/>
      <c r="CT450" s="23"/>
      <c r="CU450" s="23"/>
      <c r="CV450" s="23"/>
      <c r="CW450" s="23"/>
      <c r="CX450" s="23"/>
    </row>
    <row r="451" spans="2:102" x14ac:dyDescent="0.25">
      <c r="B451" s="23">
        <v>440</v>
      </c>
      <c r="C451" s="86"/>
      <c r="D451" s="86"/>
      <c r="E451" s="86"/>
      <c r="F451" s="86"/>
      <c r="G451" s="86"/>
      <c r="H451" s="86"/>
      <c r="I451" s="86"/>
      <c r="J451" s="86"/>
      <c r="K451" s="86"/>
      <c r="L451" s="86"/>
      <c r="M451" s="86"/>
      <c r="N451" s="86"/>
      <c r="O451" s="86"/>
      <c r="P451" s="86"/>
      <c r="Q451" s="86"/>
      <c r="R451" s="86"/>
      <c r="S451" s="86"/>
      <c r="T451" s="86"/>
      <c r="U451" s="86"/>
      <c r="V451" s="86"/>
      <c r="W451" s="86"/>
      <c r="X451" s="86"/>
      <c r="Y451" s="86"/>
      <c r="Z451" s="86"/>
      <c r="AA451" s="86"/>
      <c r="AB451" s="86"/>
      <c r="AC451" s="86"/>
      <c r="AD451" s="86"/>
      <c r="AE451" s="86"/>
      <c r="AF451" s="86"/>
      <c r="AG451" s="86"/>
      <c r="AH451" s="86"/>
      <c r="AI451" s="86"/>
      <c r="AJ451" s="86"/>
      <c r="AK451" s="86"/>
      <c r="AL451" s="86"/>
      <c r="AM451" s="86"/>
      <c r="AN451" s="86"/>
      <c r="AO451" s="86"/>
      <c r="AP451" s="86"/>
      <c r="AQ451" s="86"/>
      <c r="AR451" s="86"/>
      <c r="AS451" s="86"/>
      <c r="AT451" s="86"/>
      <c r="AU451" s="86"/>
      <c r="AV451" s="86"/>
      <c r="AW451" s="86"/>
      <c r="AX451" s="86"/>
      <c r="AY451" s="86"/>
      <c r="AZ451" s="86"/>
      <c r="BA451" s="86"/>
      <c r="BB451" s="86"/>
      <c r="BC451" s="23"/>
      <c r="BD451" s="23"/>
      <c r="BE451" s="23"/>
      <c r="BF451" s="23"/>
      <c r="BG451" s="23"/>
      <c r="BH451" s="23"/>
      <c r="BI451" s="23"/>
      <c r="BJ451" s="23"/>
      <c r="BK451" s="23"/>
      <c r="BL451" s="23"/>
      <c r="BM451" s="23"/>
      <c r="BN451" s="23"/>
      <c r="BO451" s="23"/>
      <c r="BP451" s="23"/>
      <c r="BQ451" s="23"/>
      <c r="BR451" s="23"/>
      <c r="BS451" s="23"/>
      <c r="BT451" s="23"/>
      <c r="BU451" s="23"/>
      <c r="BV451" s="23"/>
      <c r="BW451" s="23"/>
      <c r="BX451" s="23"/>
      <c r="BY451" s="23"/>
      <c r="BZ451" s="23"/>
      <c r="CA451" s="23"/>
      <c r="CB451" s="23"/>
      <c r="CC451" s="23"/>
      <c r="CD451" s="23"/>
      <c r="CE451" s="23"/>
      <c r="CF451" s="23"/>
      <c r="CG451" s="23"/>
      <c r="CH451" s="23"/>
      <c r="CI451" s="23"/>
      <c r="CJ451" s="23"/>
      <c r="CK451" s="23"/>
      <c r="CL451" s="23"/>
      <c r="CM451" s="23"/>
      <c r="CN451" s="23"/>
      <c r="CO451" s="23"/>
      <c r="CP451" s="23"/>
      <c r="CQ451" s="23"/>
      <c r="CR451" s="23"/>
      <c r="CS451" s="23"/>
      <c r="CT451" s="23"/>
      <c r="CU451" s="23"/>
      <c r="CV451" s="23"/>
      <c r="CW451" s="23"/>
      <c r="CX451" s="23"/>
    </row>
    <row r="452" spans="2:102" x14ac:dyDescent="0.25">
      <c r="B452" s="23">
        <v>441</v>
      </c>
      <c r="C452" s="86"/>
      <c r="D452" s="86"/>
      <c r="E452" s="86"/>
      <c r="F452" s="86"/>
      <c r="G452" s="86"/>
      <c r="H452" s="86"/>
      <c r="I452" s="86"/>
      <c r="J452" s="86"/>
      <c r="K452" s="86"/>
      <c r="L452" s="86"/>
      <c r="M452" s="86"/>
      <c r="N452" s="86"/>
      <c r="O452" s="86"/>
      <c r="P452" s="86"/>
      <c r="Q452" s="86"/>
      <c r="R452" s="86"/>
      <c r="S452" s="86"/>
      <c r="T452" s="86"/>
      <c r="U452" s="86"/>
      <c r="V452" s="86"/>
      <c r="W452" s="86"/>
      <c r="X452" s="86"/>
      <c r="Y452" s="86"/>
      <c r="Z452" s="86"/>
      <c r="AA452" s="86"/>
      <c r="AB452" s="86"/>
      <c r="AC452" s="86"/>
      <c r="AD452" s="86"/>
      <c r="AE452" s="86"/>
      <c r="AF452" s="86"/>
      <c r="AG452" s="86"/>
      <c r="AH452" s="86"/>
      <c r="AI452" s="86"/>
      <c r="AJ452" s="86"/>
      <c r="AK452" s="86"/>
      <c r="AL452" s="86"/>
      <c r="AM452" s="86"/>
      <c r="AN452" s="86"/>
      <c r="AO452" s="86"/>
      <c r="AP452" s="86"/>
      <c r="AQ452" s="86"/>
      <c r="AR452" s="86"/>
      <c r="AS452" s="86"/>
      <c r="AT452" s="86"/>
      <c r="AU452" s="86"/>
      <c r="AV452" s="86"/>
      <c r="AW452" s="86"/>
      <c r="AX452" s="86"/>
      <c r="AY452" s="86"/>
      <c r="AZ452" s="86"/>
      <c r="BA452" s="86"/>
      <c r="BB452" s="86"/>
      <c r="BC452" s="23"/>
      <c r="BD452" s="23"/>
      <c r="BE452" s="23"/>
      <c r="BF452" s="23"/>
      <c r="BG452" s="23"/>
      <c r="BH452" s="23"/>
      <c r="BI452" s="23"/>
      <c r="BJ452" s="23"/>
      <c r="BK452" s="23"/>
      <c r="BL452" s="23"/>
      <c r="BM452" s="23"/>
      <c r="BN452" s="23"/>
      <c r="BO452" s="23"/>
      <c r="BP452" s="23"/>
      <c r="BQ452" s="23"/>
      <c r="BR452" s="23"/>
      <c r="BS452" s="23"/>
      <c r="BT452" s="23"/>
      <c r="BU452" s="23"/>
      <c r="BV452" s="23"/>
      <c r="BW452" s="23"/>
      <c r="BX452" s="23"/>
      <c r="BY452" s="23"/>
      <c r="BZ452" s="23"/>
      <c r="CA452" s="23"/>
      <c r="CB452" s="23"/>
      <c r="CC452" s="23"/>
      <c r="CD452" s="23"/>
      <c r="CE452" s="23"/>
      <c r="CF452" s="23"/>
      <c r="CG452" s="23"/>
      <c r="CH452" s="23"/>
      <c r="CI452" s="23"/>
      <c r="CJ452" s="23"/>
      <c r="CK452" s="23"/>
      <c r="CL452" s="23"/>
      <c r="CM452" s="23"/>
      <c r="CN452" s="23"/>
      <c r="CO452" s="23"/>
      <c r="CP452" s="23"/>
      <c r="CQ452" s="23"/>
      <c r="CR452" s="23"/>
      <c r="CS452" s="23"/>
      <c r="CT452" s="23"/>
      <c r="CU452" s="23"/>
      <c r="CV452" s="23"/>
      <c r="CW452" s="23"/>
      <c r="CX452" s="23"/>
    </row>
    <row r="453" spans="2:102" x14ac:dyDescent="0.25">
      <c r="B453" s="23">
        <v>442</v>
      </c>
      <c r="C453" s="86"/>
      <c r="D453" s="86"/>
      <c r="E453" s="86"/>
      <c r="F453" s="86"/>
      <c r="G453" s="86"/>
      <c r="H453" s="86"/>
      <c r="I453" s="86"/>
      <c r="J453" s="86"/>
      <c r="K453" s="86"/>
      <c r="L453" s="86"/>
      <c r="M453" s="86"/>
      <c r="N453" s="86"/>
      <c r="O453" s="86"/>
      <c r="P453" s="86"/>
      <c r="Q453" s="86"/>
      <c r="R453" s="86"/>
      <c r="S453" s="86"/>
      <c r="T453" s="86"/>
      <c r="U453" s="86"/>
      <c r="V453" s="86"/>
      <c r="W453" s="86"/>
      <c r="X453" s="86"/>
      <c r="Y453" s="86"/>
      <c r="Z453" s="86"/>
      <c r="AA453" s="86"/>
      <c r="AB453" s="86"/>
      <c r="AC453" s="86"/>
      <c r="AD453" s="86"/>
      <c r="AE453" s="86"/>
      <c r="AF453" s="86"/>
      <c r="AG453" s="86"/>
      <c r="AH453" s="86"/>
      <c r="AI453" s="86"/>
      <c r="AJ453" s="86"/>
      <c r="AK453" s="86"/>
      <c r="AL453" s="86"/>
      <c r="AM453" s="86"/>
      <c r="AN453" s="86"/>
      <c r="AO453" s="86"/>
      <c r="AP453" s="86"/>
      <c r="AQ453" s="86"/>
      <c r="AR453" s="86"/>
      <c r="AS453" s="86"/>
      <c r="AT453" s="86"/>
      <c r="AU453" s="86"/>
      <c r="AV453" s="86"/>
      <c r="AW453" s="86"/>
      <c r="AX453" s="86"/>
      <c r="AY453" s="86"/>
      <c r="AZ453" s="86"/>
      <c r="BA453" s="86"/>
      <c r="BB453" s="86"/>
      <c r="BC453" s="23"/>
      <c r="BD453" s="23"/>
      <c r="BE453" s="23"/>
      <c r="BF453" s="23"/>
      <c r="BG453" s="23"/>
      <c r="BH453" s="23"/>
      <c r="BI453" s="23"/>
      <c r="BJ453" s="23"/>
      <c r="BK453" s="23"/>
      <c r="BL453" s="23"/>
      <c r="BM453" s="23"/>
      <c r="BN453" s="23"/>
      <c r="BO453" s="23"/>
      <c r="BP453" s="23"/>
      <c r="BQ453" s="23"/>
      <c r="BR453" s="23"/>
      <c r="BS453" s="23"/>
      <c r="BT453" s="23"/>
      <c r="BU453" s="23"/>
      <c r="BV453" s="23"/>
      <c r="BW453" s="23"/>
      <c r="BX453" s="23"/>
      <c r="BY453" s="23"/>
      <c r="BZ453" s="23"/>
      <c r="CA453" s="23"/>
      <c r="CB453" s="23"/>
      <c r="CC453" s="23"/>
      <c r="CD453" s="23"/>
      <c r="CE453" s="23"/>
      <c r="CF453" s="23"/>
      <c r="CG453" s="23"/>
      <c r="CH453" s="23"/>
      <c r="CI453" s="23"/>
      <c r="CJ453" s="23"/>
      <c r="CK453" s="23"/>
      <c r="CL453" s="23"/>
      <c r="CM453" s="23"/>
      <c r="CN453" s="23"/>
      <c r="CO453" s="23"/>
      <c r="CP453" s="23"/>
      <c r="CQ453" s="23"/>
      <c r="CR453" s="23"/>
      <c r="CS453" s="23"/>
      <c r="CT453" s="23"/>
      <c r="CU453" s="23"/>
      <c r="CV453" s="23"/>
      <c r="CW453" s="23"/>
      <c r="CX453" s="23"/>
    </row>
    <row r="454" spans="2:102" x14ac:dyDescent="0.25">
      <c r="B454" s="23">
        <v>443</v>
      </c>
      <c r="C454" s="86"/>
      <c r="D454" s="86"/>
      <c r="E454" s="86"/>
      <c r="F454" s="86"/>
      <c r="G454" s="86"/>
      <c r="H454" s="86"/>
      <c r="I454" s="86"/>
      <c r="J454" s="86"/>
      <c r="K454" s="86"/>
      <c r="L454" s="86"/>
      <c r="M454" s="86"/>
      <c r="N454" s="86"/>
      <c r="O454" s="86"/>
      <c r="P454" s="86"/>
      <c r="Q454" s="86"/>
      <c r="R454" s="86"/>
      <c r="S454" s="86"/>
      <c r="T454" s="86"/>
      <c r="U454" s="86"/>
      <c r="V454" s="86"/>
      <c r="W454" s="86"/>
      <c r="X454" s="86"/>
      <c r="Y454" s="86"/>
      <c r="Z454" s="86"/>
      <c r="AA454" s="86"/>
      <c r="AB454" s="86"/>
      <c r="AC454" s="86"/>
      <c r="AD454" s="86"/>
      <c r="AE454" s="86"/>
      <c r="AF454" s="86"/>
      <c r="AG454" s="86"/>
      <c r="AH454" s="86"/>
      <c r="AI454" s="86"/>
      <c r="AJ454" s="86"/>
      <c r="AK454" s="86"/>
      <c r="AL454" s="86"/>
      <c r="AM454" s="86"/>
      <c r="AN454" s="86"/>
      <c r="AO454" s="86"/>
      <c r="AP454" s="86"/>
      <c r="AQ454" s="86"/>
      <c r="AR454" s="86"/>
      <c r="AS454" s="86"/>
      <c r="AT454" s="86"/>
      <c r="AU454" s="86"/>
      <c r="AV454" s="86"/>
      <c r="AW454" s="86"/>
      <c r="AX454" s="86"/>
      <c r="AY454" s="86"/>
      <c r="AZ454" s="86"/>
      <c r="BA454" s="86"/>
      <c r="BB454" s="86"/>
      <c r="BC454" s="23"/>
      <c r="BD454" s="23"/>
      <c r="BE454" s="23"/>
      <c r="BF454" s="23"/>
      <c r="BG454" s="23"/>
      <c r="BH454" s="23"/>
      <c r="BI454" s="23"/>
      <c r="BJ454" s="23"/>
      <c r="BK454" s="23"/>
      <c r="BL454" s="23"/>
      <c r="BM454" s="23"/>
      <c r="BN454" s="23"/>
      <c r="BO454" s="23"/>
      <c r="BP454" s="23"/>
      <c r="BQ454" s="23"/>
      <c r="BR454" s="23"/>
      <c r="BS454" s="23"/>
      <c r="BT454" s="23"/>
      <c r="BU454" s="23"/>
      <c r="BV454" s="23"/>
      <c r="BW454" s="23"/>
      <c r="BX454" s="23"/>
      <c r="BY454" s="23"/>
      <c r="BZ454" s="23"/>
      <c r="CA454" s="23"/>
      <c r="CB454" s="23"/>
      <c r="CC454" s="23"/>
      <c r="CD454" s="23"/>
      <c r="CE454" s="23"/>
      <c r="CF454" s="23"/>
      <c r="CG454" s="23"/>
      <c r="CH454" s="23"/>
      <c r="CI454" s="23"/>
      <c r="CJ454" s="23"/>
      <c r="CK454" s="23"/>
      <c r="CL454" s="23"/>
      <c r="CM454" s="23"/>
      <c r="CN454" s="23"/>
      <c r="CO454" s="23"/>
      <c r="CP454" s="23"/>
      <c r="CQ454" s="23"/>
      <c r="CR454" s="23"/>
      <c r="CS454" s="23"/>
      <c r="CT454" s="23"/>
      <c r="CU454" s="23"/>
      <c r="CV454" s="23"/>
      <c r="CW454" s="23"/>
      <c r="CX454" s="23"/>
    </row>
    <row r="455" spans="2:102" x14ac:dyDescent="0.25">
      <c r="B455" s="23">
        <v>444</v>
      </c>
      <c r="C455" s="86"/>
      <c r="D455" s="86"/>
      <c r="E455" s="86"/>
      <c r="F455" s="86"/>
      <c r="G455" s="86"/>
      <c r="H455" s="86"/>
      <c r="I455" s="86"/>
      <c r="J455" s="86"/>
      <c r="K455" s="86"/>
      <c r="L455" s="86"/>
      <c r="M455" s="86"/>
      <c r="N455" s="86"/>
      <c r="O455" s="86"/>
      <c r="P455" s="86"/>
      <c r="Q455" s="86"/>
      <c r="R455" s="86"/>
      <c r="S455" s="86"/>
      <c r="T455" s="86"/>
      <c r="U455" s="86"/>
      <c r="V455" s="86"/>
      <c r="W455" s="86"/>
      <c r="X455" s="86"/>
      <c r="Y455" s="86"/>
      <c r="Z455" s="86"/>
      <c r="AA455" s="86"/>
      <c r="AB455" s="86"/>
      <c r="AC455" s="86"/>
      <c r="AD455" s="86"/>
      <c r="AE455" s="86"/>
      <c r="AF455" s="86"/>
      <c r="AG455" s="86"/>
      <c r="AH455" s="86"/>
      <c r="AI455" s="86"/>
      <c r="AJ455" s="86"/>
      <c r="AK455" s="86"/>
      <c r="AL455" s="86"/>
      <c r="AM455" s="86"/>
      <c r="AN455" s="86"/>
      <c r="AO455" s="86"/>
      <c r="AP455" s="86"/>
      <c r="AQ455" s="86"/>
      <c r="AR455" s="86"/>
      <c r="AS455" s="86"/>
      <c r="AT455" s="86"/>
      <c r="AU455" s="86"/>
      <c r="AV455" s="86"/>
      <c r="AW455" s="86"/>
      <c r="AX455" s="86"/>
      <c r="AY455" s="86"/>
      <c r="AZ455" s="86"/>
      <c r="BA455" s="86"/>
      <c r="BB455" s="86"/>
      <c r="BC455" s="23"/>
      <c r="BD455" s="23"/>
      <c r="BE455" s="23"/>
      <c r="BF455" s="23"/>
      <c r="BG455" s="23"/>
      <c r="BH455" s="23"/>
      <c r="BI455" s="23"/>
      <c r="BJ455" s="23"/>
      <c r="BK455" s="23"/>
      <c r="BL455" s="23"/>
      <c r="BM455" s="23"/>
      <c r="BN455" s="23"/>
      <c r="BO455" s="23"/>
      <c r="BP455" s="23"/>
      <c r="BQ455" s="23"/>
      <c r="BR455" s="23"/>
      <c r="BS455" s="23"/>
      <c r="BT455" s="23"/>
      <c r="BU455" s="23"/>
      <c r="BV455" s="23"/>
      <c r="BW455" s="23"/>
      <c r="BX455" s="23"/>
      <c r="BY455" s="23"/>
      <c r="BZ455" s="23"/>
      <c r="CA455" s="23"/>
      <c r="CB455" s="23"/>
      <c r="CC455" s="23"/>
      <c r="CD455" s="23"/>
      <c r="CE455" s="23"/>
      <c r="CF455" s="23"/>
      <c r="CG455" s="23"/>
      <c r="CH455" s="23"/>
      <c r="CI455" s="23"/>
      <c r="CJ455" s="23"/>
      <c r="CK455" s="23"/>
      <c r="CL455" s="23"/>
      <c r="CM455" s="23"/>
      <c r="CN455" s="23"/>
      <c r="CO455" s="23"/>
      <c r="CP455" s="23"/>
      <c r="CQ455" s="23"/>
      <c r="CR455" s="23"/>
      <c r="CS455" s="23"/>
      <c r="CT455" s="23"/>
      <c r="CU455" s="23"/>
      <c r="CV455" s="23"/>
      <c r="CW455" s="23"/>
      <c r="CX455" s="23"/>
    </row>
    <row r="456" spans="2:102" x14ac:dyDescent="0.25">
      <c r="B456" s="23">
        <v>445</v>
      </c>
      <c r="C456" s="86"/>
      <c r="D456" s="86"/>
      <c r="E456" s="86"/>
      <c r="F456" s="86"/>
      <c r="G456" s="86"/>
      <c r="H456" s="86"/>
      <c r="I456" s="86"/>
      <c r="J456" s="86"/>
      <c r="K456" s="86"/>
      <c r="L456" s="86"/>
      <c r="M456" s="86"/>
      <c r="N456" s="86"/>
      <c r="O456" s="86"/>
      <c r="P456" s="86"/>
      <c r="Q456" s="86"/>
      <c r="R456" s="86"/>
      <c r="S456" s="86"/>
      <c r="T456" s="86"/>
      <c r="U456" s="86"/>
      <c r="V456" s="86"/>
      <c r="W456" s="86"/>
      <c r="X456" s="86"/>
      <c r="Y456" s="86"/>
      <c r="Z456" s="86"/>
      <c r="AA456" s="86"/>
      <c r="AB456" s="86"/>
      <c r="AC456" s="86"/>
      <c r="AD456" s="86"/>
      <c r="AE456" s="86"/>
      <c r="AF456" s="86"/>
      <c r="AG456" s="86"/>
      <c r="AH456" s="86"/>
      <c r="AI456" s="86"/>
      <c r="AJ456" s="86"/>
      <c r="AK456" s="86"/>
      <c r="AL456" s="86"/>
      <c r="AM456" s="86"/>
      <c r="AN456" s="86"/>
      <c r="AO456" s="86"/>
      <c r="AP456" s="86"/>
      <c r="AQ456" s="86"/>
      <c r="AR456" s="86"/>
      <c r="AS456" s="86"/>
      <c r="AT456" s="86"/>
      <c r="AU456" s="86"/>
      <c r="AV456" s="86"/>
      <c r="AW456" s="86"/>
      <c r="AX456" s="86"/>
      <c r="AY456" s="86"/>
      <c r="AZ456" s="86"/>
      <c r="BA456" s="86"/>
      <c r="BB456" s="86"/>
      <c r="BC456" s="23"/>
      <c r="BD456" s="23"/>
      <c r="BE456" s="23"/>
      <c r="BF456" s="23"/>
      <c r="BG456" s="23"/>
      <c r="BH456" s="23"/>
      <c r="BI456" s="23"/>
      <c r="BJ456" s="23"/>
      <c r="BK456" s="23"/>
      <c r="BL456" s="23"/>
      <c r="BM456" s="23"/>
      <c r="BN456" s="23"/>
      <c r="BO456" s="23"/>
      <c r="BP456" s="23"/>
      <c r="BQ456" s="23"/>
      <c r="BR456" s="23"/>
      <c r="BS456" s="23"/>
      <c r="BT456" s="23"/>
      <c r="BU456" s="23"/>
      <c r="BV456" s="23"/>
      <c r="BW456" s="23"/>
      <c r="BX456" s="23"/>
      <c r="BY456" s="23"/>
      <c r="BZ456" s="23"/>
      <c r="CA456" s="23"/>
      <c r="CB456" s="23"/>
      <c r="CC456" s="23"/>
      <c r="CD456" s="23"/>
      <c r="CE456" s="23"/>
      <c r="CF456" s="23"/>
      <c r="CG456" s="23"/>
      <c r="CH456" s="23"/>
      <c r="CI456" s="23"/>
      <c r="CJ456" s="23"/>
      <c r="CK456" s="23"/>
      <c r="CL456" s="23"/>
      <c r="CM456" s="23"/>
      <c r="CN456" s="23"/>
      <c r="CO456" s="23"/>
      <c r="CP456" s="23"/>
      <c r="CQ456" s="23"/>
      <c r="CR456" s="23"/>
      <c r="CS456" s="23"/>
      <c r="CT456" s="23"/>
      <c r="CU456" s="23"/>
      <c r="CV456" s="23"/>
      <c r="CW456" s="23"/>
      <c r="CX456" s="23"/>
    </row>
    <row r="457" spans="2:102" x14ac:dyDescent="0.25">
      <c r="B457" s="23">
        <v>446</v>
      </c>
      <c r="C457" s="86"/>
      <c r="D457" s="86"/>
      <c r="E457" s="86"/>
      <c r="F457" s="86"/>
      <c r="G457" s="86"/>
      <c r="H457" s="86"/>
      <c r="I457" s="86"/>
      <c r="J457" s="86"/>
      <c r="K457" s="86"/>
      <c r="L457" s="86"/>
      <c r="M457" s="86"/>
      <c r="N457" s="86"/>
      <c r="O457" s="86"/>
      <c r="P457" s="86"/>
      <c r="Q457" s="86"/>
      <c r="R457" s="86"/>
      <c r="S457" s="86"/>
      <c r="T457" s="86"/>
      <c r="U457" s="86"/>
      <c r="V457" s="86"/>
      <c r="W457" s="86"/>
      <c r="X457" s="86"/>
      <c r="Y457" s="86"/>
      <c r="Z457" s="86"/>
      <c r="AA457" s="86"/>
      <c r="AB457" s="86"/>
      <c r="AC457" s="86"/>
      <c r="AD457" s="86"/>
      <c r="AE457" s="86"/>
      <c r="AF457" s="86"/>
      <c r="AG457" s="86"/>
      <c r="AH457" s="86"/>
      <c r="AI457" s="86"/>
      <c r="AJ457" s="86"/>
      <c r="AK457" s="86"/>
      <c r="AL457" s="86"/>
      <c r="AM457" s="86"/>
      <c r="AN457" s="86"/>
      <c r="AO457" s="86"/>
      <c r="AP457" s="86"/>
      <c r="AQ457" s="86"/>
      <c r="AR457" s="86"/>
      <c r="AS457" s="86"/>
      <c r="AT457" s="86"/>
      <c r="AU457" s="86"/>
      <c r="AV457" s="86"/>
      <c r="AW457" s="86"/>
      <c r="AX457" s="86"/>
      <c r="AY457" s="86"/>
      <c r="AZ457" s="86"/>
      <c r="BA457" s="86"/>
      <c r="BB457" s="86"/>
      <c r="BC457" s="23"/>
      <c r="BD457" s="23"/>
      <c r="BE457" s="23"/>
      <c r="BF457" s="23"/>
      <c r="BG457" s="23"/>
      <c r="BH457" s="23"/>
      <c r="BI457" s="23"/>
      <c r="BJ457" s="23"/>
      <c r="BK457" s="23"/>
      <c r="BL457" s="23"/>
      <c r="BM457" s="23"/>
      <c r="BN457" s="23"/>
      <c r="BO457" s="23"/>
      <c r="BP457" s="23"/>
      <c r="BQ457" s="23"/>
      <c r="BR457" s="23"/>
      <c r="BS457" s="23"/>
      <c r="BT457" s="23"/>
      <c r="BU457" s="23"/>
      <c r="BV457" s="23"/>
      <c r="BW457" s="23"/>
      <c r="BX457" s="23"/>
      <c r="BY457" s="23"/>
      <c r="BZ457" s="23"/>
      <c r="CA457" s="23"/>
      <c r="CB457" s="23"/>
      <c r="CC457" s="23"/>
      <c r="CD457" s="23"/>
      <c r="CE457" s="23"/>
      <c r="CF457" s="23"/>
      <c r="CG457" s="23"/>
      <c r="CH457" s="23"/>
      <c r="CI457" s="23"/>
      <c r="CJ457" s="23"/>
      <c r="CK457" s="23"/>
      <c r="CL457" s="23"/>
      <c r="CM457" s="23"/>
      <c r="CN457" s="23"/>
      <c r="CO457" s="23"/>
      <c r="CP457" s="23"/>
      <c r="CQ457" s="23"/>
      <c r="CR457" s="23"/>
      <c r="CS457" s="23"/>
      <c r="CT457" s="23"/>
      <c r="CU457" s="23"/>
      <c r="CV457" s="23"/>
      <c r="CW457" s="23"/>
      <c r="CX457" s="23"/>
    </row>
    <row r="458" spans="2:102" x14ac:dyDescent="0.25">
      <c r="B458" s="23">
        <v>447</v>
      </c>
      <c r="C458" s="86"/>
      <c r="D458" s="86"/>
      <c r="E458" s="86"/>
      <c r="F458" s="86"/>
      <c r="G458" s="86"/>
      <c r="H458" s="86"/>
      <c r="I458" s="86"/>
      <c r="J458" s="86"/>
      <c r="K458" s="86"/>
      <c r="L458" s="86"/>
      <c r="M458" s="86"/>
      <c r="N458" s="86"/>
      <c r="O458" s="86"/>
      <c r="P458" s="86"/>
      <c r="Q458" s="86"/>
      <c r="R458" s="86"/>
      <c r="S458" s="86"/>
      <c r="T458" s="86"/>
      <c r="U458" s="86"/>
      <c r="V458" s="86"/>
      <c r="W458" s="86"/>
      <c r="X458" s="86"/>
      <c r="Y458" s="86"/>
      <c r="Z458" s="86"/>
      <c r="AA458" s="86"/>
      <c r="AB458" s="86"/>
      <c r="AC458" s="86"/>
      <c r="AD458" s="86"/>
      <c r="AE458" s="86"/>
      <c r="AF458" s="86"/>
      <c r="AG458" s="86"/>
      <c r="AH458" s="86"/>
      <c r="AI458" s="86"/>
      <c r="AJ458" s="86"/>
      <c r="AK458" s="86"/>
      <c r="AL458" s="86"/>
      <c r="AM458" s="86"/>
      <c r="AN458" s="86"/>
      <c r="AO458" s="86"/>
      <c r="AP458" s="86"/>
      <c r="AQ458" s="86"/>
      <c r="AR458" s="86"/>
      <c r="AS458" s="86"/>
      <c r="AT458" s="86"/>
      <c r="AU458" s="86"/>
      <c r="AV458" s="86"/>
      <c r="AW458" s="86"/>
      <c r="AX458" s="86"/>
      <c r="AY458" s="86"/>
      <c r="AZ458" s="86"/>
      <c r="BA458" s="86"/>
      <c r="BB458" s="86"/>
      <c r="BC458" s="23"/>
      <c r="BD458" s="23"/>
      <c r="BE458" s="23"/>
      <c r="BF458" s="23"/>
      <c r="BG458" s="23"/>
      <c r="BH458" s="23"/>
      <c r="BI458" s="23"/>
      <c r="BJ458" s="23"/>
      <c r="BK458" s="23"/>
      <c r="BL458" s="23"/>
      <c r="BM458" s="23"/>
      <c r="BN458" s="23"/>
      <c r="BO458" s="23"/>
      <c r="BP458" s="23"/>
      <c r="BQ458" s="23"/>
      <c r="BR458" s="23"/>
      <c r="BS458" s="23"/>
      <c r="BT458" s="23"/>
      <c r="BU458" s="23"/>
      <c r="BV458" s="23"/>
      <c r="BW458" s="23"/>
      <c r="BX458" s="23"/>
      <c r="BY458" s="23"/>
      <c r="BZ458" s="23"/>
      <c r="CA458" s="23"/>
      <c r="CB458" s="23"/>
      <c r="CC458" s="23"/>
      <c r="CD458" s="23"/>
      <c r="CE458" s="23"/>
      <c r="CF458" s="23"/>
      <c r="CG458" s="23"/>
      <c r="CH458" s="23"/>
      <c r="CI458" s="23"/>
      <c r="CJ458" s="23"/>
      <c r="CK458" s="23"/>
      <c r="CL458" s="23"/>
      <c r="CM458" s="23"/>
      <c r="CN458" s="23"/>
      <c r="CO458" s="23"/>
      <c r="CP458" s="23"/>
      <c r="CQ458" s="23"/>
      <c r="CR458" s="23"/>
      <c r="CS458" s="23"/>
      <c r="CT458" s="23"/>
      <c r="CU458" s="23"/>
      <c r="CV458" s="23"/>
      <c r="CW458" s="23"/>
      <c r="CX458" s="23"/>
    </row>
    <row r="459" spans="2:102" x14ac:dyDescent="0.25">
      <c r="B459" s="23">
        <v>448</v>
      </c>
      <c r="C459" s="86"/>
      <c r="D459" s="86"/>
      <c r="E459" s="86"/>
      <c r="F459" s="86"/>
      <c r="G459" s="86"/>
      <c r="H459" s="86"/>
      <c r="I459" s="86"/>
      <c r="J459" s="86"/>
      <c r="K459" s="86"/>
      <c r="L459" s="86"/>
      <c r="M459" s="86"/>
      <c r="N459" s="86"/>
      <c r="O459" s="86"/>
      <c r="P459" s="86"/>
      <c r="Q459" s="86"/>
      <c r="R459" s="86"/>
      <c r="S459" s="86"/>
      <c r="T459" s="86"/>
      <c r="U459" s="86"/>
      <c r="V459" s="86"/>
      <c r="W459" s="86"/>
      <c r="X459" s="86"/>
      <c r="Y459" s="86"/>
      <c r="Z459" s="86"/>
      <c r="AA459" s="86"/>
      <c r="AB459" s="86"/>
      <c r="AC459" s="86"/>
      <c r="AD459" s="86"/>
      <c r="AE459" s="86"/>
      <c r="AF459" s="86"/>
      <c r="AG459" s="86"/>
      <c r="AH459" s="86"/>
      <c r="AI459" s="86"/>
      <c r="AJ459" s="86"/>
      <c r="AK459" s="86"/>
      <c r="AL459" s="86"/>
      <c r="AM459" s="86"/>
      <c r="AN459" s="86"/>
      <c r="AO459" s="86"/>
      <c r="AP459" s="86"/>
      <c r="AQ459" s="86"/>
      <c r="AR459" s="86"/>
      <c r="AS459" s="86"/>
      <c r="AT459" s="86"/>
      <c r="AU459" s="86"/>
      <c r="AV459" s="86"/>
      <c r="AW459" s="86"/>
      <c r="AX459" s="86"/>
      <c r="AY459" s="86"/>
      <c r="AZ459" s="86"/>
      <c r="BA459" s="86"/>
      <c r="BB459" s="86"/>
      <c r="BC459" s="23"/>
      <c r="BD459" s="23"/>
      <c r="BE459" s="23"/>
      <c r="BF459" s="23"/>
      <c r="BG459" s="23"/>
      <c r="BH459" s="23"/>
      <c r="BI459" s="23"/>
      <c r="BJ459" s="23"/>
      <c r="BK459" s="23"/>
      <c r="BL459" s="23"/>
      <c r="BM459" s="23"/>
      <c r="BN459" s="23"/>
      <c r="BO459" s="23"/>
      <c r="BP459" s="23"/>
      <c r="BQ459" s="23"/>
      <c r="BR459" s="23"/>
      <c r="BS459" s="23"/>
      <c r="BT459" s="23"/>
      <c r="BU459" s="23"/>
      <c r="BV459" s="23"/>
      <c r="BW459" s="23"/>
      <c r="BX459" s="23"/>
      <c r="BY459" s="23"/>
      <c r="BZ459" s="23"/>
      <c r="CA459" s="23"/>
      <c r="CB459" s="23"/>
      <c r="CC459" s="23"/>
      <c r="CD459" s="23"/>
      <c r="CE459" s="23"/>
      <c r="CF459" s="23"/>
      <c r="CG459" s="23"/>
      <c r="CH459" s="23"/>
      <c r="CI459" s="23"/>
      <c r="CJ459" s="23"/>
      <c r="CK459" s="23"/>
      <c r="CL459" s="23"/>
      <c r="CM459" s="23"/>
      <c r="CN459" s="23"/>
      <c r="CO459" s="23"/>
      <c r="CP459" s="23"/>
      <c r="CQ459" s="23"/>
      <c r="CR459" s="23"/>
      <c r="CS459" s="23"/>
      <c r="CT459" s="23"/>
      <c r="CU459" s="23"/>
      <c r="CV459" s="23"/>
      <c r="CW459" s="23"/>
      <c r="CX459" s="23"/>
    </row>
    <row r="460" spans="2:102" x14ac:dyDescent="0.25">
      <c r="B460" s="23">
        <v>449</v>
      </c>
      <c r="C460" s="86"/>
      <c r="D460" s="86"/>
      <c r="E460" s="86"/>
      <c r="F460" s="86"/>
      <c r="G460" s="86"/>
      <c r="H460" s="86"/>
      <c r="I460" s="86"/>
      <c r="J460" s="86"/>
      <c r="K460" s="86"/>
      <c r="L460" s="86"/>
      <c r="M460" s="86"/>
      <c r="N460" s="86"/>
      <c r="O460" s="86"/>
      <c r="P460" s="86"/>
      <c r="Q460" s="86"/>
      <c r="R460" s="86"/>
      <c r="S460" s="86"/>
      <c r="T460" s="86"/>
      <c r="U460" s="86"/>
      <c r="V460" s="86"/>
      <c r="W460" s="86"/>
      <c r="X460" s="86"/>
      <c r="Y460" s="86"/>
      <c r="Z460" s="86"/>
      <c r="AA460" s="86"/>
      <c r="AB460" s="86"/>
      <c r="AC460" s="86"/>
      <c r="AD460" s="86"/>
      <c r="AE460" s="86"/>
      <c r="AF460" s="86"/>
      <c r="AG460" s="86"/>
      <c r="AH460" s="86"/>
      <c r="AI460" s="86"/>
      <c r="AJ460" s="86"/>
      <c r="AK460" s="86"/>
      <c r="AL460" s="86"/>
      <c r="AM460" s="86"/>
      <c r="AN460" s="86"/>
      <c r="AO460" s="86"/>
      <c r="AP460" s="86"/>
      <c r="AQ460" s="86"/>
      <c r="AR460" s="86"/>
      <c r="AS460" s="86"/>
      <c r="AT460" s="86"/>
      <c r="AU460" s="86"/>
      <c r="AV460" s="86"/>
      <c r="AW460" s="86"/>
      <c r="AX460" s="86"/>
      <c r="AY460" s="86"/>
      <c r="AZ460" s="86"/>
      <c r="BA460" s="86"/>
      <c r="BB460" s="86"/>
      <c r="BC460" s="23"/>
      <c r="BD460" s="23"/>
      <c r="BE460" s="23"/>
      <c r="BF460" s="23"/>
      <c r="BG460" s="23"/>
      <c r="BH460" s="23"/>
      <c r="BI460" s="23"/>
      <c r="BJ460" s="23"/>
      <c r="BK460" s="23"/>
      <c r="BL460" s="23"/>
      <c r="BM460" s="23"/>
      <c r="BN460" s="23"/>
      <c r="BO460" s="23"/>
      <c r="BP460" s="23"/>
      <c r="BQ460" s="23"/>
      <c r="BR460" s="23"/>
      <c r="BS460" s="23"/>
      <c r="BT460" s="23"/>
      <c r="BU460" s="23"/>
      <c r="BV460" s="23"/>
      <c r="BW460" s="23"/>
      <c r="BX460" s="23"/>
      <c r="BY460" s="23"/>
      <c r="BZ460" s="23"/>
      <c r="CA460" s="23"/>
      <c r="CB460" s="23"/>
      <c r="CC460" s="23"/>
      <c r="CD460" s="23"/>
      <c r="CE460" s="23"/>
      <c r="CF460" s="23"/>
      <c r="CG460" s="23"/>
      <c r="CH460" s="23"/>
      <c r="CI460" s="23"/>
      <c r="CJ460" s="23"/>
      <c r="CK460" s="23"/>
      <c r="CL460" s="23"/>
      <c r="CM460" s="23"/>
      <c r="CN460" s="23"/>
      <c r="CO460" s="23"/>
      <c r="CP460" s="23"/>
      <c r="CQ460" s="23"/>
      <c r="CR460" s="23"/>
      <c r="CS460" s="23"/>
      <c r="CT460" s="23"/>
      <c r="CU460" s="23"/>
      <c r="CV460" s="23"/>
      <c r="CW460" s="23"/>
      <c r="CX460" s="23"/>
    </row>
    <row r="461" spans="2:102" x14ac:dyDescent="0.25">
      <c r="B461" s="23">
        <v>450</v>
      </c>
      <c r="C461" s="86"/>
      <c r="D461" s="86"/>
      <c r="E461" s="86"/>
      <c r="F461" s="86"/>
      <c r="G461" s="86"/>
      <c r="H461" s="86"/>
      <c r="I461" s="86"/>
      <c r="J461" s="86"/>
      <c r="K461" s="86"/>
      <c r="L461" s="86"/>
      <c r="M461" s="86"/>
      <c r="N461" s="86"/>
      <c r="O461" s="86"/>
      <c r="P461" s="86"/>
      <c r="Q461" s="86"/>
      <c r="R461" s="86"/>
      <c r="S461" s="86"/>
      <c r="T461" s="86"/>
      <c r="U461" s="86"/>
      <c r="V461" s="86"/>
      <c r="W461" s="86"/>
      <c r="X461" s="86"/>
      <c r="Y461" s="86"/>
      <c r="Z461" s="86"/>
      <c r="AA461" s="86"/>
      <c r="AB461" s="86"/>
      <c r="AC461" s="86"/>
      <c r="AD461" s="86"/>
      <c r="AE461" s="86"/>
      <c r="AF461" s="86"/>
      <c r="AG461" s="86"/>
      <c r="AH461" s="86"/>
      <c r="AI461" s="86"/>
      <c r="AJ461" s="86"/>
      <c r="AK461" s="86"/>
      <c r="AL461" s="86"/>
      <c r="AM461" s="86"/>
      <c r="AN461" s="86"/>
      <c r="AO461" s="86"/>
      <c r="AP461" s="86"/>
      <c r="AQ461" s="86"/>
      <c r="AR461" s="86"/>
      <c r="AS461" s="86"/>
      <c r="AT461" s="86"/>
      <c r="AU461" s="86"/>
      <c r="AV461" s="86"/>
      <c r="AW461" s="86"/>
      <c r="AX461" s="86"/>
      <c r="AY461" s="86"/>
      <c r="AZ461" s="86"/>
      <c r="BA461" s="86"/>
      <c r="BB461" s="86"/>
      <c r="BC461" s="23"/>
      <c r="BD461" s="23"/>
      <c r="BE461" s="23"/>
      <c r="BF461" s="23"/>
      <c r="BG461" s="23"/>
      <c r="BH461" s="23"/>
      <c r="BI461" s="23"/>
      <c r="BJ461" s="23"/>
      <c r="BK461" s="23"/>
      <c r="BL461" s="23"/>
      <c r="BM461" s="23"/>
      <c r="BN461" s="23"/>
      <c r="BO461" s="23"/>
      <c r="BP461" s="23"/>
      <c r="BQ461" s="23"/>
      <c r="BR461" s="23"/>
      <c r="BS461" s="23"/>
      <c r="BT461" s="23"/>
      <c r="BU461" s="23"/>
      <c r="BV461" s="23"/>
      <c r="BW461" s="23"/>
      <c r="BX461" s="23"/>
      <c r="BY461" s="23"/>
      <c r="BZ461" s="23"/>
      <c r="CA461" s="23"/>
      <c r="CB461" s="23"/>
      <c r="CC461" s="23"/>
      <c r="CD461" s="23"/>
      <c r="CE461" s="23"/>
      <c r="CF461" s="23"/>
      <c r="CG461" s="23"/>
      <c r="CH461" s="23"/>
      <c r="CI461" s="23"/>
      <c r="CJ461" s="23"/>
      <c r="CK461" s="23"/>
      <c r="CL461" s="23"/>
      <c r="CM461" s="23"/>
      <c r="CN461" s="23"/>
      <c r="CO461" s="23"/>
      <c r="CP461" s="23"/>
      <c r="CQ461" s="23"/>
      <c r="CR461" s="23"/>
      <c r="CS461" s="23"/>
      <c r="CT461" s="23"/>
      <c r="CU461" s="23"/>
      <c r="CV461" s="23"/>
      <c r="CW461" s="23"/>
      <c r="CX461" s="23"/>
    </row>
    <row r="462" spans="2:102" x14ac:dyDescent="0.25">
      <c r="B462" s="23">
        <v>451</v>
      </c>
      <c r="C462" s="86"/>
      <c r="D462" s="86"/>
      <c r="E462" s="86"/>
      <c r="F462" s="86"/>
      <c r="G462" s="86"/>
      <c r="H462" s="86"/>
      <c r="I462" s="86"/>
      <c r="J462" s="86"/>
      <c r="K462" s="86"/>
      <c r="L462" s="86"/>
      <c r="M462" s="86"/>
      <c r="N462" s="86"/>
      <c r="O462" s="86"/>
      <c r="P462" s="86"/>
      <c r="Q462" s="86"/>
      <c r="R462" s="86"/>
      <c r="S462" s="86"/>
      <c r="T462" s="86"/>
      <c r="U462" s="86"/>
      <c r="V462" s="86"/>
      <c r="W462" s="86"/>
      <c r="X462" s="86"/>
      <c r="Y462" s="86"/>
      <c r="Z462" s="86"/>
      <c r="AA462" s="86"/>
      <c r="AB462" s="86"/>
      <c r="AC462" s="86"/>
      <c r="AD462" s="86"/>
      <c r="AE462" s="86"/>
      <c r="AF462" s="86"/>
      <c r="AG462" s="86"/>
      <c r="AH462" s="86"/>
      <c r="AI462" s="86"/>
      <c r="AJ462" s="86"/>
      <c r="AK462" s="86"/>
      <c r="AL462" s="86"/>
      <c r="AM462" s="86"/>
      <c r="AN462" s="86"/>
      <c r="AO462" s="86"/>
      <c r="AP462" s="86"/>
      <c r="AQ462" s="86"/>
      <c r="AR462" s="86"/>
      <c r="AS462" s="86"/>
      <c r="AT462" s="86"/>
      <c r="AU462" s="86"/>
      <c r="AV462" s="86"/>
      <c r="AW462" s="86"/>
      <c r="AX462" s="86"/>
      <c r="AY462" s="86"/>
      <c r="AZ462" s="86"/>
      <c r="BA462" s="86"/>
      <c r="BB462" s="86"/>
      <c r="BC462" s="23"/>
      <c r="BD462" s="23"/>
      <c r="BE462" s="23"/>
      <c r="BF462" s="23"/>
      <c r="BG462" s="23"/>
      <c r="BH462" s="23"/>
      <c r="BI462" s="23"/>
      <c r="BJ462" s="23"/>
      <c r="BK462" s="23"/>
      <c r="BL462" s="23"/>
      <c r="BM462" s="23"/>
      <c r="BN462" s="23"/>
      <c r="BO462" s="23"/>
      <c r="BP462" s="23"/>
      <c r="BQ462" s="23"/>
      <c r="BR462" s="23"/>
      <c r="BS462" s="23"/>
      <c r="BT462" s="23"/>
      <c r="BU462" s="23"/>
      <c r="BV462" s="23"/>
      <c r="BW462" s="23"/>
      <c r="BX462" s="23"/>
      <c r="BY462" s="23"/>
      <c r="BZ462" s="23"/>
      <c r="CA462" s="23"/>
      <c r="CB462" s="23"/>
      <c r="CC462" s="23"/>
      <c r="CD462" s="23"/>
      <c r="CE462" s="23"/>
      <c r="CF462" s="23"/>
      <c r="CG462" s="23"/>
      <c r="CH462" s="23"/>
      <c r="CI462" s="23"/>
      <c r="CJ462" s="23"/>
      <c r="CK462" s="23"/>
      <c r="CL462" s="23"/>
      <c r="CM462" s="23"/>
      <c r="CN462" s="23"/>
      <c r="CO462" s="23"/>
      <c r="CP462" s="23"/>
      <c r="CQ462" s="23"/>
      <c r="CR462" s="23"/>
      <c r="CS462" s="23"/>
      <c r="CT462" s="23"/>
      <c r="CU462" s="23"/>
      <c r="CV462" s="23"/>
      <c r="CW462" s="23"/>
      <c r="CX462" s="23"/>
    </row>
    <row r="463" spans="2:102" x14ac:dyDescent="0.25">
      <c r="B463" s="23">
        <v>452</v>
      </c>
      <c r="C463" s="86"/>
      <c r="D463" s="86"/>
      <c r="E463" s="86"/>
      <c r="F463" s="86"/>
      <c r="G463" s="86"/>
      <c r="H463" s="86"/>
      <c r="I463" s="86"/>
      <c r="J463" s="86"/>
      <c r="K463" s="86"/>
      <c r="L463" s="86"/>
      <c r="M463" s="86"/>
      <c r="N463" s="86"/>
      <c r="O463" s="86"/>
      <c r="P463" s="86"/>
      <c r="Q463" s="86"/>
      <c r="R463" s="86"/>
      <c r="S463" s="86"/>
      <c r="T463" s="86"/>
      <c r="U463" s="86"/>
      <c r="V463" s="86"/>
      <c r="W463" s="86"/>
      <c r="X463" s="86"/>
      <c r="Y463" s="86"/>
      <c r="Z463" s="86"/>
      <c r="AA463" s="86"/>
      <c r="AB463" s="86"/>
      <c r="AC463" s="86"/>
      <c r="AD463" s="86"/>
      <c r="AE463" s="86"/>
      <c r="AF463" s="86"/>
      <c r="AG463" s="86"/>
      <c r="AH463" s="86"/>
      <c r="AI463" s="86"/>
      <c r="AJ463" s="86"/>
      <c r="AK463" s="86"/>
      <c r="AL463" s="86"/>
      <c r="AM463" s="86"/>
      <c r="AN463" s="86"/>
      <c r="AO463" s="86"/>
      <c r="AP463" s="86"/>
      <c r="AQ463" s="86"/>
      <c r="AR463" s="86"/>
      <c r="AS463" s="86"/>
      <c r="AT463" s="86"/>
      <c r="AU463" s="86"/>
      <c r="AV463" s="86"/>
      <c r="AW463" s="86"/>
      <c r="AX463" s="86"/>
      <c r="AY463" s="86"/>
      <c r="AZ463" s="86"/>
      <c r="BA463" s="86"/>
      <c r="BB463" s="86"/>
      <c r="BC463" s="23"/>
      <c r="BD463" s="23"/>
      <c r="BE463" s="23"/>
      <c r="BF463" s="23"/>
      <c r="BG463" s="23"/>
      <c r="BH463" s="23"/>
      <c r="BI463" s="23"/>
      <c r="BJ463" s="23"/>
      <c r="BK463" s="23"/>
      <c r="BL463" s="23"/>
      <c r="BM463" s="23"/>
      <c r="BN463" s="23"/>
      <c r="BO463" s="23"/>
      <c r="BP463" s="23"/>
      <c r="BQ463" s="23"/>
      <c r="BR463" s="23"/>
      <c r="BS463" s="23"/>
      <c r="BT463" s="23"/>
      <c r="BU463" s="23"/>
      <c r="BV463" s="23"/>
      <c r="BW463" s="23"/>
      <c r="BX463" s="23"/>
      <c r="BY463" s="23"/>
      <c r="BZ463" s="23"/>
      <c r="CA463" s="23"/>
      <c r="CB463" s="23"/>
      <c r="CC463" s="23"/>
      <c r="CD463" s="23"/>
      <c r="CE463" s="23"/>
      <c r="CF463" s="23"/>
      <c r="CG463" s="23"/>
      <c r="CH463" s="23"/>
      <c r="CI463" s="23"/>
      <c r="CJ463" s="23"/>
      <c r="CK463" s="23"/>
      <c r="CL463" s="23"/>
      <c r="CM463" s="23"/>
      <c r="CN463" s="23"/>
      <c r="CO463" s="23"/>
      <c r="CP463" s="23"/>
      <c r="CQ463" s="23"/>
      <c r="CR463" s="23"/>
      <c r="CS463" s="23"/>
      <c r="CT463" s="23"/>
      <c r="CU463" s="23"/>
      <c r="CV463" s="23"/>
      <c r="CW463" s="23"/>
      <c r="CX463" s="23"/>
    </row>
    <row r="464" spans="2:102" x14ac:dyDescent="0.25">
      <c r="B464" s="23">
        <v>453</v>
      </c>
      <c r="C464" s="86"/>
      <c r="D464" s="86"/>
      <c r="E464" s="86"/>
      <c r="F464" s="86"/>
      <c r="G464" s="86"/>
      <c r="H464" s="86"/>
      <c r="I464" s="86"/>
      <c r="J464" s="86"/>
      <c r="K464" s="86"/>
      <c r="L464" s="86"/>
      <c r="M464" s="86"/>
      <c r="N464" s="86"/>
      <c r="O464" s="86"/>
      <c r="P464" s="86"/>
      <c r="Q464" s="86"/>
      <c r="R464" s="86"/>
      <c r="S464" s="86"/>
      <c r="T464" s="86"/>
      <c r="U464" s="86"/>
      <c r="V464" s="86"/>
      <c r="W464" s="86"/>
      <c r="X464" s="86"/>
      <c r="Y464" s="86"/>
      <c r="Z464" s="86"/>
      <c r="AA464" s="86"/>
      <c r="AB464" s="86"/>
      <c r="AC464" s="86"/>
      <c r="AD464" s="86"/>
      <c r="AE464" s="86"/>
      <c r="AF464" s="86"/>
      <c r="AG464" s="86"/>
      <c r="AH464" s="86"/>
      <c r="AI464" s="86"/>
      <c r="AJ464" s="86"/>
      <c r="AK464" s="86"/>
      <c r="AL464" s="86"/>
      <c r="AM464" s="86"/>
      <c r="AN464" s="86"/>
      <c r="AO464" s="86"/>
      <c r="AP464" s="86"/>
      <c r="AQ464" s="86"/>
      <c r="AR464" s="86"/>
      <c r="AS464" s="86"/>
      <c r="AT464" s="86"/>
      <c r="AU464" s="86"/>
      <c r="AV464" s="86"/>
      <c r="AW464" s="86"/>
      <c r="AX464" s="86"/>
      <c r="AY464" s="86"/>
      <c r="AZ464" s="86"/>
      <c r="BA464" s="86"/>
      <c r="BB464" s="86"/>
      <c r="BC464" s="23"/>
      <c r="BD464" s="23"/>
      <c r="BE464" s="23"/>
      <c r="BF464" s="23"/>
      <c r="BG464" s="23"/>
      <c r="BH464" s="23"/>
      <c r="BI464" s="23"/>
      <c r="BJ464" s="23"/>
      <c r="BK464" s="23"/>
      <c r="BL464" s="23"/>
      <c r="BM464" s="23"/>
      <c r="BN464" s="23"/>
      <c r="BO464" s="23"/>
      <c r="BP464" s="23"/>
      <c r="BQ464" s="23"/>
      <c r="BR464" s="23"/>
      <c r="BS464" s="23"/>
      <c r="BT464" s="23"/>
      <c r="BU464" s="23"/>
      <c r="BV464" s="23"/>
      <c r="BW464" s="23"/>
      <c r="BX464" s="23"/>
      <c r="BY464" s="23"/>
      <c r="BZ464" s="23"/>
      <c r="CA464" s="23"/>
      <c r="CB464" s="23"/>
      <c r="CC464" s="23"/>
      <c r="CD464" s="23"/>
      <c r="CE464" s="23"/>
      <c r="CF464" s="23"/>
      <c r="CG464" s="23"/>
      <c r="CH464" s="23"/>
      <c r="CI464" s="23"/>
      <c r="CJ464" s="23"/>
      <c r="CK464" s="23"/>
      <c r="CL464" s="23"/>
      <c r="CM464" s="23"/>
      <c r="CN464" s="23"/>
      <c r="CO464" s="23"/>
      <c r="CP464" s="23"/>
      <c r="CQ464" s="23"/>
      <c r="CR464" s="23"/>
      <c r="CS464" s="23"/>
      <c r="CT464" s="23"/>
      <c r="CU464" s="23"/>
      <c r="CV464" s="23"/>
      <c r="CW464" s="23"/>
      <c r="CX464" s="23"/>
    </row>
    <row r="465" spans="2:102" x14ac:dyDescent="0.25">
      <c r="B465" s="23">
        <v>454</v>
      </c>
      <c r="C465" s="86"/>
      <c r="D465" s="86"/>
      <c r="E465" s="86"/>
      <c r="F465" s="86"/>
      <c r="G465" s="86"/>
      <c r="H465" s="86"/>
      <c r="I465" s="86"/>
      <c r="J465" s="86"/>
      <c r="K465" s="86"/>
      <c r="L465" s="86"/>
      <c r="M465" s="86"/>
      <c r="N465" s="86"/>
      <c r="O465" s="86"/>
      <c r="P465" s="86"/>
      <c r="Q465" s="86"/>
      <c r="R465" s="86"/>
      <c r="S465" s="86"/>
      <c r="T465" s="86"/>
      <c r="U465" s="86"/>
      <c r="V465" s="86"/>
      <c r="W465" s="86"/>
      <c r="X465" s="86"/>
      <c r="Y465" s="86"/>
      <c r="Z465" s="86"/>
      <c r="AA465" s="86"/>
      <c r="AB465" s="86"/>
      <c r="AC465" s="86"/>
      <c r="AD465" s="86"/>
      <c r="AE465" s="86"/>
      <c r="AF465" s="86"/>
      <c r="AG465" s="86"/>
      <c r="AH465" s="86"/>
      <c r="AI465" s="86"/>
      <c r="AJ465" s="86"/>
      <c r="AK465" s="86"/>
      <c r="AL465" s="86"/>
      <c r="AM465" s="86"/>
      <c r="AN465" s="86"/>
      <c r="AO465" s="86"/>
      <c r="AP465" s="86"/>
      <c r="AQ465" s="86"/>
      <c r="AR465" s="86"/>
      <c r="AS465" s="86"/>
      <c r="AT465" s="86"/>
      <c r="AU465" s="86"/>
      <c r="AV465" s="86"/>
      <c r="AW465" s="86"/>
      <c r="AX465" s="86"/>
      <c r="AY465" s="86"/>
      <c r="AZ465" s="86"/>
      <c r="BA465" s="86"/>
      <c r="BB465" s="86"/>
      <c r="BC465" s="23"/>
      <c r="BD465" s="23"/>
      <c r="BE465" s="23"/>
      <c r="BF465" s="23"/>
      <c r="BG465" s="23"/>
      <c r="BH465" s="23"/>
      <c r="BI465" s="23"/>
      <c r="BJ465" s="23"/>
      <c r="BK465" s="23"/>
      <c r="BL465" s="23"/>
      <c r="BM465" s="23"/>
      <c r="BN465" s="23"/>
      <c r="BO465" s="23"/>
      <c r="BP465" s="23"/>
      <c r="BQ465" s="23"/>
      <c r="BR465" s="23"/>
      <c r="BS465" s="23"/>
      <c r="BT465" s="23"/>
      <c r="BU465" s="23"/>
      <c r="BV465" s="23"/>
      <c r="BW465" s="23"/>
      <c r="BX465" s="23"/>
      <c r="BY465" s="23"/>
      <c r="BZ465" s="23"/>
      <c r="CA465" s="23"/>
      <c r="CB465" s="23"/>
      <c r="CC465" s="23"/>
      <c r="CD465" s="23"/>
      <c r="CE465" s="23"/>
      <c r="CF465" s="23"/>
      <c r="CG465" s="23"/>
      <c r="CH465" s="23"/>
      <c r="CI465" s="23"/>
      <c r="CJ465" s="23"/>
      <c r="CK465" s="23"/>
      <c r="CL465" s="23"/>
      <c r="CM465" s="23"/>
      <c r="CN465" s="23"/>
      <c r="CO465" s="23"/>
      <c r="CP465" s="23"/>
      <c r="CQ465" s="23"/>
      <c r="CR465" s="23"/>
      <c r="CS465" s="23"/>
      <c r="CT465" s="23"/>
      <c r="CU465" s="23"/>
      <c r="CV465" s="23"/>
      <c r="CW465" s="23"/>
      <c r="CX465" s="23"/>
    </row>
    <row r="466" spans="2:102" x14ac:dyDescent="0.25">
      <c r="B466" s="23">
        <v>455</v>
      </c>
      <c r="C466" s="86"/>
      <c r="D466" s="86"/>
      <c r="E466" s="86"/>
      <c r="F466" s="86"/>
      <c r="G466" s="86"/>
      <c r="H466" s="86"/>
      <c r="I466" s="86"/>
      <c r="J466" s="86"/>
      <c r="K466" s="86"/>
      <c r="L466" s="86"/>
      <c r="M466" s="86"/>
      <c r="N466" s="86"/>
      <c r="O466" s="86"/>
      <c r="P466" s="86"/>
      <c r="Q466" s="86"/>
      <c r="R466" s="86"/>
      <c r="S466" s="86"/>
      <c r="T466" s="86"/>
      <c r="U466" s="86"/>
      <c r="V466" s="86"/>
      <c r="W466" s="86"/>
      <c r="X466" s="86"/>
      <c r="Y466" s="86"/>
      <c r="Z466" s="86"/>
      <c r="AA466" s="86"/>
      <c r="AB466" s="86"/>
      <c r="AC466" s="86"/>
      <c r="AD466" s="86"/>
      <c r="AE466" s="86"/>
      <c r="AF466" s="86"/>
      <c r="AG466" s="86"/>
      <c r="AH466" s="86"/>
      <c r="AI466" s="86"/>
      <c r="AJ466" s="86"/>
      <c r="AK466" s="86"/>
      <c r="AL466" s="86"/>
      <c r="AM466" s="86"/>
      <c r="AN466" s="86"/>
      <c r="AO466" s="86"/>
      <c r="AP466" s="86"/>
      <c r="AQ466" s="86"/>
      <c r="AR466" s="86"/>
      <c r="AS466" s="86"/>
      <c r="AT466" s="86"/>
      <c r="AU466" s="86"/>
      <c r="AV466" s="86"/>
      <c r="AW466" s="86"/>
      <c r="AX466" s="86"/>
      <c r="AY466" s="86"/>
      <c r="AZ466" s="86"/>
      <c r="BA466" s="86"/>
      <c r="BB466" s="86"/>
      <c r="BC466" s="23"/>
      <c r="BD466" s="23"/>
      <c r="BE466" s="23"/>
      <c r="BF466" s="23"/>
      <c r="BG466" s="23"/>
      <c r="BH466" s="23"/>
      <c r="BI466" s="23"/>
      <c r="BJ466" s="23"/>
      <c r="BK466" s="23"/>
      <c r="BL466" s="23"/>
      <c r="BM466" s="23"/>
      <c r="BN466" s="23"/>
      <c r="BO466" s="23"/>
      <c r="BP466" s="23"/>
      <c r="BQ466" s="23"/>
      <c r="BR466" s="23"/>
      <c r="BS466" s="23"/>
      <c r="BT466" s="23"/>
      <c r="BU466" s="23"/>
      <c r="BV466" s="23"/>
      <c r="BW466" s="23"/>
      <c r="BX466" s="23"/>
      <c r="BY466" s="23"/>
      <c r="BZ466" s="23"/>
      <c r="CA466" s="23"/>
      <c r="CB466" s="23"/>
      <c r="CC466" s="23"/>
      <c r="CD466" s="23"/>
      <c r="CE466" s="23"/>
      <c r="CF466" s="23"/>
      <c r="CG466" s="23"/>
      <c r="CH466" s="23"/>
      <c r="CI466" s="23"/>
      <c r="CJ466" s="23"/>
      <c r="CK466" s="23"/>
      <c r="CL466" s="23"/>
      <c r="CM466" s="23"/>
      <c r="CN466" s="23"/>
      <c r="CO466" s="23"/>
      <c r="CP466" s="23"/>
      <c r="CQ466" s="23"/>
      <c r="CR466" s="23"/>
      <c r="CS466" s="23"/>
      <c r="CT466" s="23"/>
      <c r="CU466" s="23"/>
      <c r="CV466" s="23"/>
      <c r="CW466" s="23"/>
      <c r="CX466" s="23"/>
    </row>
    <row r="467" spans="2:102" x14ac:dyDescent="0.25">
      <c r="B467" s="23">
        <v>456</v>
      </c>
      <c r="C467" s="86"/>
      <c r="D467" s="86"/>
      <c r="E467" s="86"/>
      <c r="F467" s="86"/>
      <c r="G467" s="86"/>
      <c r="H467" s="86"/>
      <c r="I467" s="86"/>
      <c r="J467" s="86"/>
      <c r="K467" s="86"/>
      <c r="L467" s="86"/>
      <c r="M467" s="86"/>
      <c r="N467" s="86"/>
      <c r="O467" s="86"/>
      <c r="P467" s="86"/>
      <c r="Q467" s="86"/>
      <c r="R467" s="86"/>
      <c r="S467" s="86"/>
      <c r="T467" s="86"/>
      <c r="U467" s="86"/>
      <c r="V467" s="86"/>
      <c r="W467" s="86"/>
      <c r="X467" s="86"/>
      <c r="Y467" s="86"/>
      <c r="Z467" s="86"/>
      <c r="AA467" s="86"/>
      <c r="AB467" s="86"/>
      <c r="AC467" s="86"/>
      <c r="AD467" s="86"/>
      <c r="AE467" s="86"/>
      <c r="AF467" s="86"/>
      <c r="AG467" s="86"/>
      <c r="AH467" s="86"/>
      <c r="AI467" s="86"/>
      <c r="AJ467" s="86"/>
      <c r="AK467" s="86"/>
      <c r="AL467" s="86"/>
      <c r="AM467" s="86"/>
      <c r="AN467" s="86"/>
      <c r="AO467" s="86"/>
      <c r="AP467" s="86"/>
      <c r="AQ467" s="86"/>
      <c r="AR467" s="86"/>
      <c r="AS467" s="86"/>
      <c r="AT467" s="86"/>
      <c r="AU467" s="86"/>
      <c r="AV467" s="86"/>
      <c r="AW467" s="86"/>
      <c r="AX467" s="86"/>
      <c r="AY467" s="86"/>
      <c r="AZ467" s="86"/>
      <c r="BA467" s="86"/>
      <c r="BB467" s="86"/>
      <c r="BC467" s="23"/>
      <c r="BD467" s="23"/>
      <c r="BE467" s="23"/>
      <c r="BF467" s="23"/>
      <c r="BG467" s="23"/>
      <c r="BH467" s="23"/>
      <c r="BI467" s="23"/>
      <c r="BJ467" s="23"/>
      <c r="BK467" s="23"/>
      <c r="BL467" s="23"/>
      <c r="BM467" s="23"/>
      <c r="BN467" s="23"/>
      <c r="BO467" s="23"/>
      <c r="BP467" s="23"/>
      <c r="BQ467" s="23"/>
      <c r="BR467" s="23"/>
      <c r="BS467" s="23"/>
      <c r="BT467" s="23"/>
      <c r="BU467" s="23"/>
      <c r="BV467" s="23"/>
      <c r="BW467" s="23"/>
      <c r="BX467" s="23"/>
      <c r="BY467" s="23"/>
      <c r="BZ467" s="23"/>
      <c r="CA467" s="23"/>
      <c r="CB467" s="23"/>
      <c r="CC467" s="23"/>
      <c r="CD467" s="23"/>
      <c r="CE467" s="23"/>
      <c r="CF467" s="23"/>
      <c r="CG467" s="23"/>
      <c r="CH467" s="23"/>
      <c r="CI467" s="23"/>
      <c r="CJ467" s="23"/>
      <c r="CK467" s="23"/>
      <c r="CL467" s="23"/>
      <c r="CM467" s="23"/>
      <c r="CN467" s="23"/>
      <c r="CO467" s="23"/>
      <c r="CP467" s="23"/>
      <c r="CQ467" s="23"/>
      <c r="CR467" s="23"/>
      <c r="CS467" s="23"/>
      <c r="CT467" s="23"/>
      <c r="CU467" s="23"/>
      <c r="CV467" s="23"/>
      <c r="CW467" s="23"/>
      <c r="CX467" s="23"/>
    </row>
    <row r="468" spans="2:102" x14ac:dyDescent="0.25">
      <c r="B468" s="23">
        <v>457</v>
      </c>
      <c r="C468" s="86"/>
      <c r="D468" s="86"/>
      <c r="E468" s="86"/>
      <c r="F468" s="86"/>
      <c r="G468" s="86"/>
      <c r="H468" s="86"/>
      <c r="I468" s="86"/>
      <c r="J468" s="86"/>
      <c r="K468" s="86"/>
      <c r="L468" s="86"/>
      <c r="M468" s="86"/>
      <c r="N468" s="86"/>
      <c r="O468" s="86"/>
      <c r="P468" s="86"/>
      <c r="Q468" s="86"/>
      <c r="R468" s="86"/>
      <c r="S468" s="86"/>
      <c r="T468" s="86"/>
      <c r="U468" s="86"/>
      <c r="V468" s="86"/>
      <c r="W468" s="86"/>
      <c r="X468" s="86"/>
      <c r="Y468" s="86"/>
      <c r="Z468" s="86"/>
      <c r="AA468" s="86"/>
      <c r="AB468" s="86"/>
      <c r="AC468" s="86"/>
      <c r="AD468" s="86"/>
      <c r="AE468" s="86"/>
      <c r="AF468" s="86"/>
      <c r="AG468" s="86"/>
      <c r="AH468" s="86"/>
      <c r="AI468" s="86"/>
      <c r="AJ468" s="86"/>
      <c r="AK468" s="86"/>
      <c r="AL468" s="86"/>
      <c r="AM468" s="86"/>
      <c r="AN468" s="86"/>
      <c r="AO468" s="86"/>
      <c r="AP468" s="86"/>
      <c r="AQ468" s="86"/>
      <c r="AR468" s="86"/>
      <c r="AS468" s="86"/>
      <c r="AT468" s="86"/>
      <c r="AU468" s="86"/>
      <c r="AV468" s="86"/>
      <c r="AW468" s="86"/>
      <c r="AX468" s="86"/>
      <c r="AY468" s="86"/>
      <c r="AZ468" s="86"/>
      <c r="BA468" s="86"/>
      <c r="BB468" s="86"/>
      <c r="BC468" s="23"/>
      <c r="BD468" s="23"/>
      <c r="BE468" s="23"/>
      <c r="BF468" s="23"/>
      <c r="BG468" s="23"/>
      <c r="BH468" s="23"/>
      <c r="BI468" s="23"/>
      <c r="BJ468" s="23"/>
      <c r="BK468" s="23"/>
      <c r="BL468" s="23"/>
      <c r="BM468" s="23"/>
      <c r="BN468" s="23"/>
      <c r="BO468" s="23"/>
      <c r="BP468" s="23"/>
      <c r="BQ468" s="23"/>
      <c r="BR468" s="23"/>
      <c r="BS468" s="23"/>
      <c r="BT468" s="23"/>
      <c r="BU468" s="23"/>
      <c r="BV468" s="23"/>
      <c r="BW468" s="23"/>
      <c r="BX468" s="23"/>
      <c r="BY468" s="23"/>
      <c r="BZ468" s="23"/>
      <c r="CA468" s="23"/>
      <c r="CB468" s="23"/>
      <c r="CC468" s="23"/>
      <c r="CD468" s="23"/>
      <c r="CE468" s="23"/>
      <c r="CF468" s="23"/>
      <c r="CG468" s="23"/>
      <c r="CH468" s="23"/>
      <c r="CI468" s="23"/>
      <c r="CJ468" s="23"/>
      <c r="CK468" s="23"/>
      <c r="CL468" s="23"/>
      <c r="CM468" s="23"/>
      <c r="CN468" s="23"/>
      <c r="CO468" s="23"/>
      <c r="CP468" s="23"/>
      <c r="CQ468" s="23"/>
      <c r="CR468" s="23"/>
      <c r="CS468" s="23"/>
      <c r="CT468" s="23"/>
      <c r="CU468" s="23"/>
      <c r="CV468" s="23"/>
      <c r="CW468" s="23"/>
      <c r="CX468" s="23"/>
    </row>
    <row r="469" spans="2:102" x14ac:dyDescent="0.25">
      <c r="B469" s="23">
        <v>458</v>
      </c>
      <c r="C469" s="86"/>
      <c r="D469" s="86"/>
      <c r="E469" s="86"/>
      <c r="F469" s="86"/>
      <c r="G469" s="86"/>
      <c r="H469" s="86"/>
      <c r="I469" s="86"/>
      <c r="J469" s="86"/>
      <c r="K469" s="86"/>
      <c r="L469" s="86"/>
      <c r="M469" s="86"/>
      <c r="N469" s="86"/>
      <c r="O469" s="86"/>
      <c r="P469" s="86"/>
      <c r="Q469" s="86"/>
      <c r="R469" s="86"/>
      <c r="S469" s="86"/>
      <c r="T469" s="86"/>
      <c r="U469" s="86"/>
      <c r="V469" s="86"/>
      <c r="W469" s="86"/>
      <c r="X469" s="86"/>
      <c r="Y469" s="86"/>
      <c r="Z469" s="86"/>
      <c r="AA469" s="86"/>
      <c r="AB469" s="86"/>
      <c r="AC469" s="86"/>
      <c r="AD469" s="86"/>
      <c r="AE469" s="86"/>
      <c r="AF469" s="86"/>
      <c r="AG469" s="86"/>
      <c r="AH469" s="86"/>
      <c r="AI469" s="86"/>
      <c r="AJ469" s="86"/>
      <c r="AK469" s="86"/>
      <c r="AL469" s="86"/>
      <c r="AM469" s="86"/>
      <c r="AN469" s="86"/>
      <c r="AO469" s="86"/>
      <c r="AP469" s="86"/>
      <c r="AQ469" s="86"/>
      <c r="AR469" s="86"/>
      <c r="AS469" s="86"/>
      <c r="AT469" s="86"/>
      <c r="AU469" s="86"/>
      <c r="AV469" s="86"/>
      <c r="AW469" s="86"/>
      <c r="AX469" s="86"/>
      <c r="AY469" s="86"/>
      <c r="AZ469" s="86"/>
      <c r="BA469" s="86"/>
      <c r="BB469" s="86"/>
      <c r="BC469" s="23"/>
      <c r="BD469" s="23"/>
      <c r="BE469" s="23"/>
      <c r="BF469" s="23"/>
      <c r="BG469" s="23"/>
      <c r="BH469" s="23"/>
      <c r="BI469" s="23"/>
      <c r="BJ469" s="23"/>
      <c r="BK469" s="23"/>
      <c r="BL469" s="23"/>
      <c r="BM469" s="23"/>
      <c r="BN469" s="23"/>
      <c r="BO469" s="23"/>
      <c r="BP469" s="23"/>
      <c r="BQ469" s="23"/>
      <c r="BR469" s="23"/>
      <c r="BS469" s="23"/>
      <c r="BT469" s="23"/>
      <c r="BU469" s="23"/>
      <c r="BV469" s="23"/>
      <c r="BW469" s="23"/>
      <c r="BX469" s="23"/>
      <c r="BY469" s="23"/>
      <c r="BZ469" s="23"/>
      <c r="CA469" s="23"/>
      <c r="CB469" s="23"/>
      <c r="CC469" s="23"/>
      <c r="CD469" s="23"/>
      <c r="CE469" s="23"/>
      <c r="CF469" s="23"/>
      <c r="CG469" s="23"/>
      <c r="CH469" s="23"/>
      <c r="CI469" s="23"/>
      <c r="CJ469" s="23"/>
      <c r="CK469" s="23"/>
      <c r="CL469" s="23"/>
      <c r="CM469" s="23"/>
      <c r="CN469" s="23"/>
      <c r="CO469" s="23"/>
      <c r="CP469" s="23"/>
      <c r="CQ469" s="23"/>
      <c r="CR469" s="23"/>
      <c r="CS469" s="23"/>
      <c r="CT469" s="23"/>
      <c r="CU469" s="23"/>
      <c r="CV469" s="23"/>
      <c r="CW469" s="23"/>
      <c r="CX469" s="23"/>
    </row>
    <row r="470" spans="2:102" x14ac:dyDescent="0.25">
      <c r="B470" s="23">
        <v>459</v>
      </c>
      <c r="C470" s="86"/>
      <c r="D470" s="86"/>
      <c r="E470" s="86"/>
      <c r="F470" s="86"/>
      <c r="G470" s="86"/>
      <c r="H470" s="86"/>
      <c r="I470" s="86"/>
      <c r="J470" s="86"/>
      <c r="K470" s="86"/>
      <c r="L470" s="86"/>
      <c r="M470" s="86"/>
      <c r="N470" s="86"/>
      <c r="O470" s="86"/>
      <c r="P470" s="86"/>
      <c r="Q470" s="86"/>
      <c r="R470" s="86"/>
      <c r="S470" s="86"/>
      <c r="T470" s="86"/>
      <c r="U470" s="86"/>
      <c r="V470" s="86"/>
      <c r="W470" s="86"/>
      <c r="X470" s="86"/>
      <c r="Y470" s="86"/>
      <c r="Z470" s="86"/>
      <c r="AA470" s="86"/>
      <c r="AB470" s="86"/>
      <c r="AC470" s="86"/>
      <c r="AD470" s="86"/>
      <c r="AE470" s="86"/>
      <c r="AF470" s="86"/>
      <c r="AG470" s="86"/>
      <c r="AH470" s="86"/>
      <c r="AI470" s="86"/>
      <c r="AJ470" s="86"/>
      <c r="AK470" s="86"/>
      <c r="AL470" s="86"/>
      <c r="AM470" s="86"/>
      <c r="AN470" s="86"/>
      <c r="AO470" s="86"/>
      <c r="AP470" s="86"/>
      <c r="AQ470" s="86"/>
      <c r="AR470" s="86"/>
      <c r="AS470" s="86"/>
      <c r="AT470" s="86"/>
      <c r="AU470" s="86"/>
      <c r="AV470" s="86"/>
      <c r="AW470" s="86"/>
      <c r="AX470" s="86"/>
      <c r="AY470" s="86"/>
      <c r="AZ470" s="86"/>
      <c r="BA470" s="86"/>
      <c r="BB470" s="86"/>
      <c r="BC470" s="23"/>
      <c r="BD470" s="23"/>
      <c r="BE470" s="23"/>
      <c r="BF470" s="23"/>
      <c r="BG470" s="23"/>
      <c r="BH470" s="23"/>
      <c r="BI470" s="23"/>
      <c r="BJ470" s="23"/>
      <c r="BK470" s="23"/>
      <c r="BL470" s="23"/>
      <c r="BM470" s="23"/>
      <c r="BN470" s="23"/>
      <c r="BO470" s="23"/>
      <c r="BP470" s="23"/>
      <c r="BQ470" s="23"/>
      <c r="BR470" s="23"/>
      <c r="BS470" s="23"/>
      <c r="BT470" s="23"/>
      <c r="BU470" s="23"/>
      <c r="BV470" s="23"/>
      <c r="BW470" s="23"/>
      <c r="BX470" s="23"/>
      <c r="BY470" s="23"/>
      <c r="BZ470" s="23"/>
      <c r="CA470" s="23"/>
      <c r="CB470" s="23"/>
      <c r="CC470" s="23"/>
      <c r="CD470" s="23"/>
      <c r="CE470" s="23"/>
      <c r="CF470" s="23"/>
      <c r="CG470" s="23"/>
      <c r="CH470" s="23"/>
      <c r="CI470" s="23"/>
      <c r="CJ470" s="23"/>
      <c r="CK470" s="23"/>
      <c r="CL470" s="23"/>
      <c r="CM470" s="23"/>
      <c r="CN470" s="23"/>
      <c r="CO470" s="23"/>
      <c r="CP470" s="23"/>
      <c r="CQ470" s="23"/>
      <c r="CR470" s="23"/>
      <c r="CS470" s="23"/>
      <c r="CT470" s="23"/>
      <c r="CU470" s="23"/>
      <c r="CV470" s="23"/>
      <c r="CW470" s="23"/>
      <c r="CX470" s="23"/>
    </row>
    <row r="471" spans="2:102" x14ac:dyDescent="0.25">
      <c r="B471" s="23">
        <v>460</v>
      </c>
      <c r="C471" s="86"/>
      <c r="D471" s="86"/>
      <c r="E471" s="86"/>
      <c r="F471" s="86"/>
      <c r="G471" s="86"/>
      <c r="H471" s="86"/>
      <c r="I471" s="86"/>
      <c r="J471" s="86"/>
      <c r="K471" s="86"/>
      <c r="L471" s="86"/>
      <c r="M471" s="86"/>
      <c r="N471" s="86"/>
      <c r="O471" s="86"/>
      <c r="P471" s="86"/>
      <c r="Q471" s="86"/>
      <c r="R471" s="86"/>
      <c r="S471" s="86"/>
      <c r="T471" s="86"/>
      <c r="U471" s="86"/>
      <c r="V471" s="86"/>
      <c r="W471" s="86"/>
      <c r="X471" s="86"/>
      <c r="Y471" s="86"/>
      <c r="Z471" s="86"/>
      <c r="AA471" s="86"/>
      <c r="AB471" s="86"/>
      <c r="AC471" s="86"/>
      <c r="AD471" s="86"/>
      <c r="AE471" s="86"/>
      <c r="AF471" s="86"/>
      <c r="AG471" s="86"/>
      <c r="AH471" s="86"/>
      <c r="AI471" s="86"/>
      <c r="AJ471" s="86"/>
      <c r="AK471" s="86"/>
      <c r="AL471" s="86"/>
      <c r="AM471" s="86"/>
      <c r="AN471" s="86"/>
      <c r="AO471" s="86"/>
      <c r="AP471" s="86"/>
      <c r="AQ471" s="86"/>
      <c r="AR471" s="86"/>
      <c r="AS471" s="86"/>
      <c r="AT471" s="86"/>
      <c r="AU471" s="86"/>
      <c r="AV471" s="86"/>
      <c r="AW471" s="86"/>
      <c r="AX471" s="86"/>
      <c r="AY471" s="86"/>
      <c r="AZ471" s="86"/>
      <c r="BA471" s="86"/>
      <c r="BB471" s="86"/>
      <c r="BC471" s="23"/>
      <c r="BD471" s="23"/>
      <c r="BE471" s="23"/>
      <c r="BF471" s="23"/>
      <c r="BG471" s="23"/>
      <c r="BH471" s="23"/>
      <c r="BI471" s="23"/>
      <c r="BJ471" s="23"/>
      <c r="BK471" s="23"/>
      <c r="BL471" s="23"/>
      <c r="BM471" s="23"/>
      <c r="BN471" s="23"/>
      <c r="BO471" s="23"/>
      <c r="BP471" s="23"/>
      <c r="BQ471" s="23"/>
      <c r="BR471" s="23"/>
      <c r="BS471" s="23"/>
      <c r="BT471" s="23"/>
      <c r="BU471" s="23"/>
      <c r="BV471" s="23"/>
      <c r="BW471" s="23"/>
      <c r="BX471" s="23"/>
      <c r="BY471" s="23"/>
      <c r="BZ471" s="23"/>
      <c r="CA471" s="23"/>
      <c r="CB471" s="23"/>
      <c r="CC471" s="23"/>
      <c r="CD471" s="23"/>
      <c r="CE471" s="23"/>
      <c r="CF471" s="23"/>
      <c r="CG471" s="23"/>
      <c r="CH471" s="23"/>
      <c r="CI471" s="23"/>
      <c r="CJ471" s="23"/>
      <c r="CK471" s="23"/>
      <c r="CL471" s="23"/>
      <c r="CM471" s="23"/>
      <c r="CN471" s="23"/>
      <c r="CO471" s="23"/>
      <c r="CP471" s="23"/>
      <c r="CQ471" s="23"/>
      <c r="CR471" s="23"/>
      <c r="CS471" s="23"/>
      <c r="CT471" s="23"/>
      <c r="CU471" s="23"/>
      <c r="CV471" s="23"/>
      <c r="CW471" s="23"/>
      <c r="CX471" s="23"/>
    </row>
    <row r="472" spans="2:102" x14ac:dyDescent="0.25">
      <c r="B472" s="23">
        <v>461</v>
      </c>
      <c r="C472" s="86"/>
      <c r="D472" s="86"/>
      <c r="E472" s="86"/>
      <c r="F472" s="86"/>
      <c r="G472" s="86"/>
      <c r="H472" s="86"/>
      <c r="I472" s="86"/>
      <c r="J472" s="86"/>
      <c r="K472" s="86"/>
      <c r="L472" s="86"/>
      <c r="M472" s="86"/>
      <c r="N472" s="86"/>
      <c r="O472" s="86"/>
      <c r="P472" s="86"/>
      <c r="Q472" s="86"/>
      <c r="R472" s="86"/>
      <c r="S472" s="86"/>
      <c r="T472" s="86"/>
      <c r="U472" s="86"/>
      <c r="V472" s="86"/>
      <c r="W472" s="86"/>
      <c r="X472" s="86"/>
      <c r="Y472" s="86"/>
      <c r="Z472" s="86"/>
      <c r="AA472" s="86"/>
      <c r="AB472" s="86"/>
      <c r="AC472" s="86"/>
      <c r="AD472" s="86"/>
      <c r="AE472" s="86"/>
      <c r="AF472" s="86"/>
      <c r="AG472" s="86"/>
      <c r="AH472" s="86"/>
      <c r="AI472" s="86"/>
      <c r="AJ472" s="86"/>
      <c r="AK472" s="86"/>
      <c r="AL472" s="86"/>
      <c r="AM472" s="86"/>
      <c r="AN472" s="86"/>
      <c r="AO472" s="86"/>
      <c r="AP472" s="86"/>
      <c r="AQ472" s="86"/>
      <c r="AR472" s="86"/>
      <c r="AS472" s="86"/>
      <c r="AT472" s="86"/>
      <c r="AU472" s="86"/>
      <c r="AV472" s="86"/>
      <c r="AW472" s="86"/>
      <c r="AX472" s="86"/>
      <c r="AY472" s="86"/>
      <c r="AZ472" s="86"/>
      <c r="BA472" s="86"/>
      <c r="BB472" s="86"/>
      <c r="BC472" s="23"/>
      <c r="BD472" s="23"/>
      <c r="BE472" s="23"/>
      <c r="BF472" s="23"/>
      <c r="BG472" s="23"/>
      <c r="BH472" s="23"/>
      <c r="BI472" s="23"/>
      <c r="BJ472" s="23"/>
      <c r="BK472" s="23"/>
      <c r="BL472" s="23"/>
      <c r="BM472" s="23"/>
      <c r="BN472" s="23"/>
      <c r="BO472" s="23"/>
      <c r="BP472" s="23"/>
      <c r="BQ472" s="23"/>
      <c r="BR472" s="23"/>
      <c r="BS472" s="23"/>
      <c r="BT472" s="23"/>
      <c r="BU472" s="23"/>
      <c r="BV472" s="23"/>
      <c r="BW472" s="23"/>
      <c r="BX472" s="23"/>
      <c r="BY472" s="23"/>
      <c r="BZ472" s="23"/>
      <c r="CA472" s="23"/>
      <c r="CB472" s="23"/>
      <c r="CC472" s="23"/>
      <c r="CD472" s="23"/>
      <c r="CE472" s="23"/>
      <c r="CF472" s="23"/>
      <c r="CG472" s="23"/>
      <c r="CH472" s="23"/>
      <c r="CI472" s="23"/>
      <c r="CJ472" s="23"/>
      <c r="CK472" s="23"/>
      <c r="CL472" s="23"/>
      <c r="CM472" s="23"/>
      <c r="CN472" s="23"/>
      <c r="CO472" s="23"/>
      <c r="CP472" s="23"/>
      <c r="CQ472" s="23"/>
      <c r="CR472" s="23"/>
      <c r="CS472" s="23"/>
      <c r="CT472" s="23"/>
      <c r="CU472" s="23"/>
      <c r="CV472" s="23"/>
      <c r="CW472" s="23"/>
      <c r="CX472" s="23"/>
    </row>
    <row r="473" spans="2:102" x14ac:dyDescent="0.25">
      <c r="B473" s="23">
        <v>462</v>
      </c>
      <c r="C473" s="86"/>
      <c r="D473" s="86"/>
      <c r="E473" s="86"/>
      <c r="F473" s="86"/>
      <c r="G473" s="86"/>
      <c r="H473" s="86"/>
      <c r="I473" s="86"/>
      <c r="J473" s="86"/>
      <c r="K473" s="86"/>
      <c r="L473" s="86"/>
      <c r="M473" s="86"/>
      <c r="N473" s="86"/>
      <c r="O473" s="86"/>
      <c r="P473" s="86"/>
      <c r="Q473" s="86"/>
      <c r="R473" s="86"/>
      <c r="S473" s="86"/>
      <c r="T473" s="86"/>
      <c r="U473" s="86"/>
      <c r="V473" s="86"/>
      <c r="W473" s="86"/>
      <c r="X473" s="86"/>
      <c r="Y473" s="86"/>
      <c r="Z473" s="86"/>
      <c r="AA473" s="86"/>
      <c r="AB473" s="86"/>
      <c r="AC473" s="86"/>
      <c r="AD473" s="86"/>
      <c r="AE473" s="86"/>
      <c r="AF473" s="86"/>
      <c r="AG473" s="86"/>
      <c r="AH473" s="86"/>
      <c r="AI473" s="86"/>
      <c r="AJ473" s="86"/>
      <c r="AK473" s="86"/>
      <c r="AL473" s="86"/>
      <c r="AM473" s="86"/>
      <c r="AN473" s="86"/>
      <c r="AO473" s="86"/>
      <c r="AP473" s="86"/>
      <c r="AQ473" s="86"/>
      <c r="AR473" s="86"/>
      <c r="AS473" s="86"/>
      <c r="AT473" s="86"/>
      <c r="AU473" s="86"/>
      <c r="AV473" s="86"/>
      <c r="AW473" s="86"/>
      <c r="AX473" s="86"/>
      <c r="AY473" s="86"/>
      <c r="AZ473" s="86"/>
      <c r="BA473" s="86"/>
      <c r="BB473" s="86"/>
      <c r="BC473" s="23"/>
      <c r="BD473" s="23"/>
      <c r="BE473" s="23"/>
      <c r="BF473" s="23"/>
      <c r="BG473" s="23"/>
      <c r="BH473" s="23"/>
      <c r="BI473" s="23"/>
      <c r="BJ473" s="23"/>
      <c r="BK473" s="23"/>
      <c r="BL473" s="23"/>
      <c r="BM473" s="23"/>
      <c r="BN473" s="23"/>
      <c r="BO473" s="23"/>
      <c r="BP473" s="23"/>
      <c r="BQ473" s="23"/>
      <c r="BR473" s="23"/>
      <c r="BS473" s="23"/>
      <c r="BT473" s="23"/>
      <c r="BU473" s="23"/>
      <c r="BV473" s="23"/>
      <c r="BW473" s="23"/>
      <c r="BX473" s="23"/>
      <c r="BY473" s="23"/>
      <c r="BZ473" s="23"/>
      <c r="CA473" s="23"/>
      <c r="CB473" s="23"/>
      <c r="CC473" s="23"/>
      <c r="CD473" s="23"/>
      <c r="CE473" s="23"/>
      <c r="CF473" s="23"/>
      <c r="CG473" s="23"/>
      <c r="CH473" s="23"/>
      <c r="CI473" s="23"/>
      <c r="CJ473" s="23"/>
      <c r="CK473" s="23"/>
      <c r="CL473" s="23"/>
      <c r="CM473" s="23"/>
      <c r="CN473" s="23"/>
      <c r="CO473" s="23"/>
      <c r="CP473" s="23"/>
      <c r="CQ473" s="23"/>
      <c r="CR473" s="23"/>
      <c r="CS473" s="23"/>
      <c r="CT473" s="23"/>
      <c r="CU473" s="23"/>
      <c r="CV473" s="23"/>
      <c r="CW473" s="23"/>
      <c r="CX473" s="23"/>
    </row>
    <row r="474" spans="2:102" x14ac:dyDescent="0.25">
      <c r="B474" s="23">
        <v>463</v>
      </c>
      <c r="C474" s="86"/>
      <c r="D474" s="86"/>
      <c r="E474" s="86"/>
      <c r="F474" s="86"/>
      <c r="G474" s="86"/>
      <c r="H474" s="86"/>
      <c r="I474" s="86"/>
      <c r="J474" s="86"/>
      <c r="K474" s="86"/>
      <c r="L474" s="86"/>
      <c r="M474" s="86"/>
      <c r="N474" s="86"/>
      <c r="O474" s="86"/>
      <c r="P474" s="86"/>
      <c r="Q474" s="86"/>
      <c r="R474" s="86"/>
      <c r="S474" s="86"/>
      <c r="T474" s="86"/>
      <c r="U474" s="86"/>
      <c r="V474" s="86"/>
      <c r="W474" s="86"/>
      <c r="X474" s="86"/>
      <c r="Y474" s="86"/>
      <c r="Z474" s="86"/>
      <c r="AA474" s="86"/>
      <c r="AB474" s="86"/>
      <c r="AC474" s="86"/>
      <c r="AD474" s="86"/>
      <c r="AE474" s="86"/>
      <c r="AF474" s="86"/>
      <c r="AG474" s="86"/>
      <c r="AH474" s="86"/>
      <c r="AI474" s="86"/>
      <c r="AJ474" s="86"/>
      <c r="AK474" s="86"/>
      <c r="AL474" s="86"/>
      <c r="AM474" s="86"/>
      <c r="AN474" s="86"/>
      <c r="AO474" s="86"/>
      <c r="AP474" s="86"/>
      <c r="AQ474" s="86"/>
      <c r="AR474" s="86"/>
      <c r="AS474" s="86"/>
      <c r="AT474" s="86"/>
      <c r="AU474" s="86"/>
      <c r="AV474" s="86"/>
      <c r="AW474" s="86"/>
      <c r="AX474" s="86"/>
      <c r="AY474" s="86"/>
      <c r="AZ474" s="86"/>
      <c r="BA474" s="86"/>
      <c r="BB474" s="86"/>
      <c r="BC474" s="23"/>
      <c r="BD474" s="23"/>
      <c r="BE474" s="23"/>
      <c r="BF474" s="23"/>
      <c r="BG474" s="23"/>
      <c r="BH474" s="23"/>
      <c r="BI474" s="23"/>
      <c r="BJ474" s="23"/>
      <c r="BK474" s="23"/>
      <c r="BL474" s="23"/>
      <c r="BM474" s="23"/>
      <c r="BN474" s="23"/>
      <c r="BO474" s="23"/>
      <c r="BP474" s="23"/>
      <c r="BQ474" s="23"/>
      <c r="BR474" s="23"/>
      <c r="BS474" s="23"/>
      <c r="BT474" s="23"/>
      <c r="BU474" s="23"/>
      <c r="BV474" s="23"/>
      <c r="BW474" s="23"/>
      <c r="BX474" s="23"/>
      <c r="BY474" s="23"/>
      <c r="BZ474" s="23"/>
      <c r="CA474" s="23"/>
      <c r="CB474" s="23"/>
      <c r="CC474" s="23"/>
      <c r="CD474" s="23"/>
      <c r="CE474" s="23"/>
      <c r="CF474" s="23"/>
      <c r="CG474" s="23"/>
      <c r="CH474" s="23"/>
      <c r="CI474" s="23"/>
      <c r="CJ474" s="23"/>
      <c r="CK474" s="23"/>
      <c r="CL474" s="23"/>
      <c r="CM474" s="23"/>
      <c r="CN474" s="23"/>
      <c r="CO474" s="23"/>
      <c r="CP474" s="23"/>
      <c r="CQ474" s="23"/>
      <c r="CR474" s="23"/>
      <c r="CS474" s="23"/>
      <c r="CT474" s="23"/>
      <c r="CU474" s="23"/>
      <c r="CV474" s="23"/>
      <c r="CW474" s="23"/>
      <c r="CX474" s="23"/>
    </row>
    <row r="475" spans="2:102" x14ac:dyDescent="0.25">
      <c r="B475" s="23">
        <v>464</v>
      </c>
      <c r="C475" s="86"/>
      <c r="D475" s="86"/>
      <c r="E475" s="86"/>
      <c r="F475" s="86"/>
      <c r="G475" s="86"/>
      <c r="H475" s="86"/>
      <c r="I475" s="86"/>
      <c r="J475" s="86"/>
      <c r="K475" s="86"/>
      <c r="L475" s="86"/>
      <c r="M475" s="86"/>
      <c r="N475" s="86"/>
      <c r="O475" s="86"/>
      <c r="P475" s="86"/>
      <c r="Q475" s="86"/>
      <c r="R475" s="86"/>
      <c r="S475" s="86"/>
      <c r="T475" s="86"/>
      <c r="U475" s="86"/>
      <c r="V475" s="86"/>
      <c r="W475" s="86"/>
      <c r="X475" s="86"/>
      <c r="Y475" s="86"/>
      <c r="Z475" s="86"/>
      <c r="AA475" s="86"/>
      <c r="AB475" s="86"/>
      <c r="AC475" s="86"/>
      <c r="AD475" s="86"/>
      <c r="AE475" s="86"/>
      <c r="AF475" s="86"/>
      <c r="AG475" s="86"/>
      <c r="AH475" s="86"/>
      <c r="AI475" s="86"/>
      <c r="AJ475" s="86"/>
      <c r="AK475" s="86"/>
      <c r="AL475" s="86"/>
      <c r="AM475" s="86"/>
      <c r="AN475" s="86"/>
      <c r="AO475" s="86"/>
      <c r="AP475" s="86"/>
      <c r="AQ475" s="86"/>
      <c r="AR475" s="86"/>
      <c r="AS475" s="86"/>
      <c r="AT475" s="86"/>
      <c r="AU475" s="86"/>
      <c r="AV475" s="86"/>
      <c r="AW475" s="86"/>
      <c r="AX475" s="86"/>
      <c r="AY475" s="86"/>
      <c r="AZ475" s="86"/>
      <c r="BA475" s="86"/>
      <c r="BB475" s="86"/>
      <c r="BC475" s="23"/>
      <c r="BD475" s="23"/>
      <c r="BE475" s="23"/>
      <c r="BF475" s="23"/>
      <c r="BG475" s="23"/>
      <c r="BH475" s="23"/>
      <c r="BI475" s="23"/>
      <c r="BJ475" s="23"/>
      <c r="BK475" s="23"/>
      <c r="BL475" s="23"/>
      <c r="BM475" s="23"/>
      <c r="BN475" s="23"/>
      <c r="BO475" s="23"/>
      <c r="BP475" s="23"/>
      <c r="BQ475" s="23"/>
      <c r="BR475" s="23"/>
      <c r="BS475" s="23"/>
      <c r="BT475" s="23"/>
      <c r="BU475" s="23"/>
      <c r="BV475" s="23"/>
      <c r="BW475" s="23"/>
      <c r="BX475" s="23"/>
      <c r="BY475" s="23"/>
      <c r="BZ475" s="23"/>
      <c r="CA475" s="23"/>
      <c r="CB475" s="23"/>
      <c r="CC475" s="23"/>
      <c r="CD475" s="23"/>
      <c r="CE475" s="23"/>
      <c r="CF475" s="23"/>
      <c r="CG475" s="23"/>
      <c r="CH475" s="23"/>
      <c r="CI475" s="23"/>
      <c r="CJ475" s="23"/>
      <c r="CK475" s="23"/>
      <c r="CL475" s="23"/>
      <c r="CM475" s="23"/>
      <c r="CN475" s="23"/>
      <c r="CO475" s="23"/>
      <c r="CP475" s="23"/>
      <c r="CQ475" s="23"/>
      <c r="CR475" s="23"/>
      <c r="CS475" s="23"/>
      <c r="CT475" s="23"/>
      <c r="CU475" s="23"/>
      <c r="CV475" s="23"/>
      <c r="CW475" s="23"/>
      <c r="CX475" s="23"/>
    </row>
    <row r="476" spans="2:102" x14ac:dyDescent="0.25">
      <c r="B476" s="23">
        <v>465</v>
      </c>
      <c r="C476" s="86"/>
      <c r="D476" s="86"/>
      <c r="E476" s="86"/>
      <c r="F476" s="86"/>
      <c r="G476" s="86"/>
      <c r="H476" s="86"/>
      <c r="I476" s="86"/>
      <c r="J476" s="86"/>
      <c r="K476" s="86"/>
      <c r="L476" s="86"/>
      <c r="M476" s="86"/>
      <c r="N476" s="86"/>
      <c r="O476" s="86"/>
      <c r="P476" s="86"/>
      <c r="Q476" s="86"/>
      <c r="R476" s="86"/>
      <c r="S476" s="86"/>
      <c r="T476" s="86"/>
      <c r="U476" s="86"/>
      <c r="V476" s="86"/>
      <c r="W476" s="86"/>
      <c r="X476" s="86"/>
      <c r="Y476" s="86"/>
      <c r="Z476" s="86"/>
      <c r="AA476" s="86"/>
      <c r="AB476" s="86"/>
      <c r="AC476" s="86"/>
      <c r="AD476" s="86"/>
      <c r="AE476" s="86"/>
      <c r="AF476" s="86"/>
      <c r="AG476" s="86"/>
      <c r="AH476" s="86"/>
      <c r="AI476" s="86"/>
      <c r="AJ476" s="86"/>
      <c r="AK476" s="86"/>
      <c r="AL476" s="86"/>
      <c r="AM476" s="86"/>
      <c r="AN476" s="86"/>
      <c r="AO476" s="86"/>
      <c r="AP476" s="86"/>
      <c r="AQ476" s="86"/>
      <c r="AR476" s="86"/>
      <c r="AS476" s="86"/>
      <c r="AT476" s="86"/>
      <c r="AU476" s="86"/>
      <c r="AV476" s="86"/>
      <c r="AW476" s="86"/>
      <c r="AX476" s="86"/>
      <c r="AY476" s="86"/>
      <c r="AZ476" s="86"/>
      <c r="BA476" s="86"/>
      <c r="BB476" s="86"/>
      <c r="BC476" s="23"/>
      <c r="BD476" s="23"/>
      <c r="BE476" s="23"/>
      <c r="BF476" s="23"/>
      <c r="BG476" s="23"/>
      <c r="BH476" s="23"/>
      <c r="BI476" s="23"/>
      <c r="BJ476" s="23"/>
      <c r="BK476" s="23"/>
      <c r="BL476" s="23"/>
      <c r="BM476" s="23"/>
      <c r="BN476" s="23"/>
      <c r="BO476" s="23"/>
      <c r="BP476" s="23"/>
      <c r="BQ476" s="23"/>
      <c r="BR476" s="23"/>
      <c r="BS476" s="23"/>
      <c r="BT476" s="23"/>
      <c r="BU476" s="23"/>
      <c r="BV476" s="23"/>
      <c r="BW476" s="23"/>
      <c r="BX476" s="23"/>
      <c r="BY476" s="23"/>
      <c r="BZ476" s="23"/>
      <c r="CA476" s="23"/>
      <c r="CB476" s="23"/>
      <c r="CC476" s="23"/>
      <c r="CD476" s="23"/>
      <c r="CE476" s="23"/>
      <c r="CF476" s="23"/>
      <c r="CG476" s="23"/>
      <c r="CH476" s="23"/>
      <c r="CI476" s="23"/>
      <c r="CJ476" s="23"/>
      <c r="CK476" s="23"/>
      <c r="CL476" s="23"/>
      <c r="CM476" s="23"/>
      <c r="CN476" s="23"/>
      <c r="CO476" s="23"/>
      <c r="CP476" s="23"/>
      <c r="CQ476" s="23"/>
      <c r="CR476" s="23"/>
      <c r="CS476" s="23"/>
      <c r="CT476" s="23"/>
      <c r="CU476" s="23"/>
      <c r="CV476" s="23"/>
      <c r="CW476" s="23"/>
      <c r="CX476" s="23"/>
    </row>
    <row r="477" spans="2:102" x14ac:dyDescent="0.25">
      <c r="B477" s="23">
        <v>466</v>
      </c>
      <c r="C477" s="86"/>
      <c r="D477" s="86"/>
      <c r="E477" s="86"/>
      <c r="F477" s="86"/>
      <c r="G477" s="86"/>
      <c r="H477" s="86"/>
      <c r="I477" s="86"/>
      <c r="J477" s="86"/>
      <c r="K477" s="86"/>
      <c r="L477" s="86"/>
      <c r="M477" s="86"/>
      <c r="N477" s="86"/>
      <c r="O477" s="86"/>
      <c r="P477" s="86"/>
      <c r="Q477" s="86"/>
      <c r="R477" s="86"/>
      <c r="S477" s="86"/>
      <c r="T477" s="86"/>
      <c r="U477" s="86"/>
      <c r="V477" s="86"/>
      <c r="W477" s="86"/>
      <c r="X477" s="86"/>
      <c r="Y477" s="86"/>
      <c r="Z477" s="86"/>
      <c r="AA477" s="86"/>
      <c r="AB477" s="86"/>
      <c r="AC477" s="86"/>
      <c r="AD477" s="86"/>
      <c r="AE477" s="86"/>
      <c r="AF477" s="86"/>
      <c r="AG477" s="86"/>
      <c r="AH477" s="86"/>
      <c r="AI477" s="86"/>
      <c r="AJ477" s="86"/>
      <c r="AK477" s="86"/>
      <c r="AL477" s="86"/>
      <c r="AM477" s="86"/>
      <c r="AN477" s="86"/>
      <c r="AO477" s="86"/>
      <c r="AP477" s="86"/>
      <c r="AQ477" s="86"/>
      <c r="AR477" s="86"/>
      <c r="AS477" s="86"/>
      <c r="AT477" s="86"/>
      <c r="AU477" s="86"/>
      <c r="AV477" s="86"/>
      <c r="AW477" s="86"/>
      <c r="AX477" s="86"/>
      <c r="AY477" s="86"/>
      <c r="AZ477" s="86"/>
      <c r="BA477" s="86"/>
      <c r="BB477" s="86"/>
      <c r="BC477" s="23"/>
      <c r="BD477" s="23"/>
      <c r="BE477" s="23"/>
      <c r="BF477" s="23"/>
      <c r="BG477" s="23"/>
      <c r="BH477" s="23"/>
      <c r="BI477" s="23"/>
      <c r="BJ477" s="23"/>
      <c r="BK477" s="23"/>
      <c r="BL477" s="23"/>
      <c r="BM477" s="23"/>
      <c r="BN477" s="23"/>
      <c r="BO477" s="23"/>
      <c r="BP477" s="23"/>
      <c r="BQ477" s="23"/>
      <c r="BR477" s="23"/>
      <c r="BS477" s="23"/>
      <c r="BT477" s="23"/>
      <c r="BU477" s="23"/>
      <c r="BV477" s="23"/>
      <c r="BW477" s="23"/>
      <c r="BX477" s="23"/>
      <c r="BY477" s="23"/>
      <c r="BZ477" s="23"/>
      <c r="CA477" s="23"/>
      <c r="CB477" s="23"/>
      <c r="CC477" s="23"/>
      <c r="CD477" s="23"/>
      <c r="CE477" s="23"/>
      <c r="CF477" s="23"/>
      <c r="CG477" s="23"/>
      <c r="CH477" s="23"/>
      <c r="CI477" s="23"/>
      <c r="CJ477" s="23"/>
      <c r="CK477" s="23"/>
      <c r="CL477" s="23"/>
      <c r="CM477" s="23"/>
      <c r="CN477" s="23"/>
      <c r="CO477" s="23"/>
      <c r="CP477" s="23"/>
      <c r="CQ477" s="23"/>
      <c r="CR477" s="23"/>
      <c r="CS477" s="23"/>
      <c r="CT477" s="23"/>
      <c r="CU477" s="23"/>
      <c r="CV477" s="23"/>
      <c r="CW477" s="23"/>
      <c r="CX477" s="23"/>
    </row>
    <row r="478" spans="2:102" x14ac:dyDescent="0.25">
      <c r="B478" s="23">
        <v>467</v>
      </c>
      <c r="C478" s="86"/>
      <c r="D478" s="86"/>
      <c r="E478" s="86"/>
      <c r="F478" s="86"/>
      <c r="G478" s="86"/>
      <c r="H478" s="86"/>
      <c r="I478" s="86"/>
      <c r="J478" s="86"/>
      <c r="K478" s="86"/>
      <c r="L478" s="86"/>
      <c r="M478" s="86"/>
      <c r="N478" s="86"/>
      <c r="O478" s="86"/>
      <c r="P478" s="86"/>
      <c r="Q478" s="86"/>
      <c r="R478" s="86"/>
      <c r="S478" s="86"/>
      <c r="T478" s="86"/>
      <c r="U478" s="86"/>
      <c r="V478" s="86"/>
      <c r="W478" s="86"/>
      <c r="X478" s="86"/>
      <c r="Y478" s="86"/>
      <c r="Z478" s="86"/>
      <c r="AA478" s="86"/>
      <c r="AB478" s="86"/>
      <c r="AC478" s="86"/>
      <c r="AD478" s="86"/>
      <c r="AE478" s="86"/>
      <c r="AF478" s="86"/>
      <c r="AG478" s="86"/>
      <c r="AH478" s="86"/>
      <c r="AI478" s="86"/>
      <c r="AJ478" s="86"/>
      <c r="AK478" s="86"/>
      <c r="AL478" s="86"/>
      <c r="AM478" s="86"/>
      <c r="AN478" s="86"/>
      <c r="AO478" s="86"/>
      <c r="AP478" s="86"/>
      <c r="AQ478" s="86"/>
      <c r="AR478" s="86"/>
      <c r="AS478" s="86"/>
      <c r="AT478" s="86"/>
      <c r="AU478" s="86"/>
      <c r="AV478" s="86"/>
      <c r="AW478" s="86"/>
      <c r="AX478" s="86"/>
      <c r="AY478" s="86"/>
      <c r="AZ478" s="86"/>
      <c r="BA478" s="86"/>
      <c r="BB478" s="86"/>
      <c r="BC478" s="23"/>
      <c r="BD478" s="23"/>
      <c r="BE478" s="23"/>
      <c r="BF478" s="23"/>
      <c r="BG478" s="23"/>
      <c r="BH478" s="23"/>
      <c r="BI478" s="23"/>
      <c r="BJ478" s="23"/>
      <c r="BK478" s="23"/>
      <c r="BL478" s="23"/>
      <c r="BM478" s="23"/>
      <c r="BN478" s="23"/>
      <c r="BO478" s="23"/>
      <c r="BP478" s="23"/>
      <c r="BQ478" s="23"/>
      <c r="BR478" s="23"/>
      <c r="BS478" s="23"/>
      <c r="BT478" s="23"/>
      <c r="BU478" s="23"/>
      <c r="BV478" s="23"/>
      <c r="BW478" s="23"/>
      <c r="BX478" s="23"/>
      <c r="BY478" s="23"/>
      <c r="BZ478" s="23"/>
      <c r="CA478" s="23"/>
      <c r="CB478" s="23"/>
      <c r="CC478" s="23"/>
      <c r="CD478" s="23"/>
      <c r="CE478" s="23"/>
      <c r="CF478" s="23"/>
      <c r="CG478" s="23"/>
      <c r="CH478" s="23"/>
      <c r="CI478" s="23"/>
      <c r="CJ478" s="23"/>
      <c r="CK478" s="23"/>
      <c r="CL478" s="23"/>
      <c r="CM478" s="23"/>
      <c r="CN478" s="23"/>
      <c r="CO478" s="23"/>
      <c r="CP478" s="23"/>
      <c r="CQ478" s="23"/>
      <c r="CR478" s="23"/>
      <c r="CS478" s="23"/>
      <c r="CT478" s="23"/>
      <c r="CU478" s="23"/>
      <c r="CV478" s="23"/>
      <c r="CW478" s="23"/>
      <c r="CX478" s="23"/>
    </row>
    <row r="479" spans="2:102" x14ac:dyDescent="0.25">
      <c r="B479" s="23">
        <v>468</v>
      </c>
      <c r="C479" s="86"/>
      <c r="D479" s="86"/>
      <c r="E479" s="86"/>
      <c r="F479" s="86"/>
      <c r="G479" s="86"/>
      <c r="H479" s="86"/>
      <c r="I479" s="86"/>
      <c r="J479" s="86"/>
      <c r="K479" s="86"/>
      <c r="L479" s="86"/>
      <c r="M479" s="86"/>
      <c r="N479" s="86"/>
      <c r="O479" s="86"/>
      <c r="P479" s="86"/>
      <c r="Q479" s="86"/>
      <c r="R479" s="86"/>
      <c r="S479" s="86"/>
      <c r="T479" s="86"/>
      <c r="U479" s="86"/>
      <c r="V479" s="86"/>
      <c r="W479" s="86"/>
      <c r="X479" s="86"/>
      <c r="Y479" s="86"/>
      <c r="Z479" s="86"/>
      <c r="AA479" s="86"/>
      <c r="AB479" s="86"/>
      <c r="AC479" s="86"/>
      <c r="AD479" s="86"/>
      <c r="AE479" s="86"/>
      <c r="AF479" s="86"/>
      <c r="AG479" s="86"/>
      <c r="AH479" s="86"/>
      <c r="AI479" s="86"/>
      <c r="AJ479" s="86"/>
      <c r="AK479" s="86"/>
      <c r="AL479" s="86"/>
      <c r="AM479" s="86"/>
      <c r="AN479" s="86"/>
      <c r="AO479" s="86"/>
      <c r="AP479" s="86"/>
      <c r="AQ479" s="86"/>
      <c r="AR479" s="86"/>
      <c r="AS479" s="86"/>
      <c r="AT479" s="86"/>
      <c r="AU479" s="86"/>
      <c r="AV479" s="86"/>
      <c r="AW479" s="86"/>
      <c r="AX479" s="86"/>
      <c r="AY479" s="86"/>
      <c r="AZ479" s="86"/>
      <c r="BA479" s="86"/>
      <c r="BB479" s="86"/>
      <c r="BC479" s="23"/>
      <c r="BD479" s="23"/>
      <c r="BE479" s="23"/>
      <c r="BF479" s="23"/>
      <c r="BG479" s="23"/>
      <c r="BH479" s="23"/>
      <c r="BI479" s="23"/>
      <c r="BJ479" s="23"/>
      <c r="BK479" s="23"/>
      <c r="BL479" s="23"/>
      <c r="BM479" s="23"/>
      <c r="BN479" s="23"/>
      <c r="BO479" s="23"/>
      <c r="BP479" s="23"/>
      <c r="BQ479" s="23"/>
      <c r="BR479" s="23"/>
      <c r="BS479" s="23"/>
      <c r="BT479" s="23"/>
      <c r="BU479" s="23"/>
      <c r="BV479" s="23"/>
      <c r="BW479" s="23"/>
      <c r="BX479" s="23"/>
      <c r="BY479" s="23"/>
      <c r="BZ479" s="23"/>
      <c r="CA479" s="23"/>
      <c r="CB479" s="23"/>
      <c r="CC479" s="23"/>
      <c r="CD479" s="23"/>
      <c r="CE479" s="23"/>
      <c r="CF479" s="23"/>
      <c r="CG479" s="23"/>
      <c r="CH479" s="23"/>
      <c r="CI479" s="23"/>
      <c r="CJ479" s="23"/>
      <c r="CK479" s="23"/>
      <c r="CL479" s="23"/>
      <c r="CM479" s="23"/>
      <c r="CN479" s="23"/>
      <c r="CO479" s="23"/>
      <c r="CP479" s="23"/>
      <c r="CQ479" s="23"/>
      <c r="CR479" s="23"/>
      <c r="CS479" s="23"/>
      <c r="CT479" s="23"/>
      <c r="CU479" s="23"/>
      <c r="CV479" s="23"/>
      <c r="CW479" s="23"/>
      <c r="CX479" s="23"/>
    </row>
    <row r="480" spans="2:102" x14ac:dyDescent="0.25">
      <c r="B480" s="23">
        <v>469</v>
      </c>
      <c r="C480" s="86"/>
      <c r="D480" s="86"/>
      <c r="E480" s="86"/>
      <c r="F480" s="86"/>
      <c r="G480" s="86"/>
      <c r="H480" s="86"/>
      <c r="I480" s="86"/>
      <c r="J480" s="86"/>
      <c r="K480" s="86"/>
      <c r="L480" s="86"/>
      <c r="M480" s="86"/>
      <c r="N480" s="86"/>
      <c r="O480" s="86"/>
      <c r="P480" s="86"/>
      <c r="Q480" s="86"/>
      <c r="R480" s="86"/>
      <c r="S480" s="86"/>
      <c r="T480" s="86"/>
      <c r="U480" s="86"/>
      <c r="V480" s="86"/>
      <c r="W480" s="86"/>
      <c r="X480" s="86"/>
      <c r="Y480" s="86"/>
      <c r="Z480" s="86"/>
      <c r="AA480" s="86"/>
      <c r="AB480" s="86"/>
      <c r="AC480" s="86"/>
      <c r="AD480" s="86"/>
      <c r="AE480" s="86"/>
      <c r="AF480" s="86"/>
      <c r="AG480" s="86"/>
      <c r="AH480" s="86"/>
      <c r="AI480" s="86"/>
      <c r="AJ480" s="86"/>
      <c r="AK480" s="86"/>
      <c r="AL480" s="86"/>
      <c r="AM480" s="86"/>
      <c r="AN480" s="86"/>
      <c r="AO480" s="86"/>
      <c r="AP480" s="86"/>
      <c r="AQ480" s="86"/>
      <c r="AR480" s="86"/>
      <c r="AS480" s="86"/>
      <c r="AT480" s="86"/>
      <c r="AU480" s="86"/>
      <c r="AV480" s="86"/>
      <c r="AW480" s="86"/>
      <c r="AX480" s="86"/>
      <c r="AY480" s="86"/>
      <c r="AZ480" s="86"/>
      <c r="BA480" s="86"/>
      <c r="BB480" s="86"/>
      <c r="BC480" s="23"/>
      <c r="BD480" s="23"/>
      <c r="BE480" s="23"/>
      <c r="BF480" s="23"/>
      <c r="BG480" s="23"/>
      <c r="BH480" s="23"/>
      <c r="BI480" s="23"/>
      <c r="BJ480" s="23"/>
      <c r="BK480" s="23"/>
      <c r="BL480" s="23"/>
      <c r="BM480" s="23"/>
      <c r="BN480" s="23"/>
      <c r="BO480" s="23"/>
      <c r="BP480" s="23"/>
      <c r="BQ480" s="23"/>
      <c r="BR480" s="23"/>
      <c r="BS480" s="23"/>
      <c r="BT480" s="23"/>
      <c r="BU480" s="23"/>
      <c r="BV480" s="23"/>
      <c r="BW480" s="23"/>
      <c r="BX480" s="23"/>
      <c r="BY480" s="23"/>
      <c r="BZ480" s="23"/>
      <c r="CA480" s="23"/>
      <c r="CB480" s="23"/>
      <c r="CC480" s="23"/>
      <c r="CD480" s="23"/>
      <c r="CE480" s="23"/>
      <c r="CF480" s="23"/>
      <c r="CG480" s="23"/>
      <c r="CH480" s="23"/>
      <c r="CI480" s="23"/>
      <c r="CJ480" s="23"/>
      <c r="CK480" s="23"/>
      <c r="CL480" s="23"/>
      <c r="CM480" s="23"/>
      <c r="CN480" s="23"/>
      <c r="CO480" s="23"/>
      <c r="CP480" s="23"/>
      <c r="CQ480" s="23"/>
      <c r="CR480" s="23"/>
      <c r="CS480" s="23"/>
      <c r="CT480" s="23"/>
      <c r="CU480" s="23"/>
      <c r="CV480" s="23"/>
      <c r="CW480" s="23"/>
      <c r="CX480" s="23"/>
    </row>
    <row r="481" spans="2:102" x14ac:dyDescent="0.25">
      <c r="B481" s="23">
        <v>470</v>
      </c>
      <c r="C481" s="86"/>
      <c r="D481" s="86"/>
      <c r="E481" s="86"/>
      <c r="F481" s="86"/>
      <c r="G481" s="86"/>
      <c r="H481" s="86"/>
      <c r="I481" s="86"/>
      <c r="J481" s="86"/>
      <c r="K481" s="86"/>
      <c r="L481" s="86"/>
      <c r="M481" s="86"/>
      <c r="N481" s="86"/>
      <c r="O481" s="86"/>
      <c r="P481" s="86"/>
      <c r="Q481" s="86"/>
      <c r="R481" s="86"/>
      <c r="S481" s="86"/>
      <c r="T481" s="86"/>
      <c r="U481" s="86"/>
      <c r="V481" s="86"/>
      <c r="W481" s="86"/>
      <c r="X481" s="86"/>
      <c r="Y481" s="86"/>
      <c r="Z481" s="86"/>
      <c r="AA481" s="86"/>
      <c r="AB481" s="86"/>
      <c r="AC481" s="86"/>
      <c r="AD481" s="86"/>
      <c r="AE481" s="86"/>
      <c r="AF481" s="86"/>
      <c r="AG481" s="86"/>
      <c r="AH481" s="86"/>
      <c r="AI481" s="86"/>
      <c r="AJ481" s="86"/>
      <c r="AK481" s="86"/>
      <c r="AL481" s="86"/>
      <c r="AM481" s="86"/>
      <c r="AN481" s="86"/>
      <c r="AO481" s="86"/>
      <c r="AP481" s="86"/>
      <c r="AQ481" s="86"/>
      <c r="AR481" s="86"/>
      <c r="AS481" s="86"/>
      <c r="AT481" s="86"/>
      <c r="AU481" s="86"/>
      <c r="AV481" s="86"/>
      <c r="AW481" s="86"/>
      <c r="AX481" s="86"/>
      <c r="AY481" s="86"/>
      <c r="AZ481" s="86"/>
      <c r="BA481" s="86"/>
      <c r="BB481" s="86"/>
      <c r="BC481" s="23"/>
      <c r="BD481" s="23"/>
      <c r="BE481" s="23"/>
      <c r="BF481" s="23"/>
      <c r="BG481" s="23"/>
      <c r="BH481" s="23"/>
      <c r="BI481" s="23"/>
      <c r="BJ481" s="23"/>
      <c r="BK481" s="23"/>
      <c r="BL481" s="23"/>
      <c r="BM481" s="23"/>
      <c r="BN481" s="23"/>
      <c r="BO481" s="23"/>
      <c r="BP481" s="23"/>
      <c r="BQ481" s="23"/>
      <c r="BR481" s="23"/>
      <c r="BS481" s="23"/>
      <c r="BT481" s="23"/>
      <c r="BU481" s="23"/>
      <c r="BV481" s="23"/>
      <c r="BW481" s="23"/>
      <c r="BX481" s="23"/>
      <c r="BY481" s="23"/>
      <c r="BZ481" s="23"/>
      <c r="CA481" s="23"/>
      <c r="CB481" s="23"/>
      <c r="CC481" s="23"/>
      <c r="CD481" s="23"/>
      <c r="CE481" s="23"/>
      <c r="CF481" s="23"/>
      <c r="CG481" s="23"/>
      <c r="CH481" s="23"/>
      <c r="CI481" s="23"/>
      <c r="CJ481" s="23"/>
      <c r="CK481" s="23"/>
      <c r="CL481" s="23"/>
      <c r="CM481" s="23"/>
      <c r="CN481" s="23"/>
      <c r="CO481" s="23"/>
      <c r="CP481" s="23"/>
      <c r="CQ481" s="23"/>
      <c r="CR481" s="23"/>
      <c r="CS481" s="23"/>
      <c r="CT481" s="23"/>
      <c r="CU481" s="23"/>
      <c r="CV481" s="23"/>
      <c r="CW481" s="23"/>
      <c r="CX481" s="23"/>
    </row>
    <row r="482" spans="2:102" x14ac:dyDescent="0.25">
      <c r="B482" s="23">
        <v>471</v>
      </c>
      <c r="C482" s="86"/>
      <c r="D482" s="86"/>
      <c r="E482" s="86"/>
      <c r="F482" s="86"/>
      <c r="G482" s="86"/>
      <c r="H482" s="86"/>
      <c r="I482" s="86"/>
      <c r="J482" s="86"/>
      <c r="K482" s="86"/>
      <c r="L482" s="86"/>
      <c r="M482" s="86"/>
      <c r="N482" s="86"/>
      <c r="O482" s="86"/>
      <c r="P482" s="86"/>
      <c r="Q482" s="86"/>
      <c r="R482" s="86"/>
      <c r="S482" s="86"/>
      <c r="T482" s="86"/>
      <c r="U482" s="86"/>
      <c r="V482" s="86"/>
      <c r="W482" s="86"/>
      <c r="X482" s="86"/>
      <c r="Y482" s="86"/>
      <c r="Z482" s="86"/>
      <c r="AA482" s="86"/>
      <c r="AB482" s="86"/>
      <c r="AC482" s="86"/>
      <c r="AD482" s="86"/>
      <c r="AE482" s="86"/>
      <c r="AF482" s="86"/>
      <c r="AG482" s="86"/>
      <c r="AH482" s="86"/>
      <c r="AI482" s="86"/>
      <c r="AJ482" s="86"/>
      <c r="AK482" s="86"/>
      <c r="AL482" s="86"/>
      <c r="AM482" s="86"/>
      <c r="AN482" s="86"/>
      <c r="AO482" s="86"/>
      <c r="AP482" s="86"/>
      <c r="AQ482" s="86"/>
      <c r="AR482" s="86"/>
      <c r="AS482" s="86"/>
      <c r="AT482" s="86"/>
      <c r="AU482" s="86"/>
      <c r="AV482" s="86"/>
      <c r="AW482" s="86"/>
      <c r="AX482" s="86"/>
      <c r="AY482" s="86"/>
      <c r="AZ482" s="86"/>
      <c r="BA482" s="86"/>
      <c r="BB482" s="86"/>
      <c r="BC482" s="23"/>
      <c r="BD482" s="23"/>
      <c r="BE482" s="23"/>
      <c r="BF482" s="23"/>
      <c r="BG482" s="23"/>
      <c r="BH482" s="23"/>
      <c r="BI482" s="23"/>
      <c r="BJ482" s="23"/>
      <c r="BK482" s="23"/>
      <c r="BL482" s="23"/>
      <c r="BM482" s="23"/>
      <c r="BN482" s="23"/>
      <c r="BO482" s="23"/>
      <c r="BP482" s="23"/>
      <c r="BQ482" s="23"/>
      <c r="BR482" s="23"/>
      <c r="BS482" s="23"/>
      <c r="BT482" s="23"/>
      <c r="BU482" s="23"/>
      <c r="BV482" s="23"/>
      <c r="BW482" s="23"/>
      <c r="BX482" s="23"/>
      <c r="BY482" s="23"/>
      <c r="BZ482" s="23"/>
      <c r="CA482" s="23"/>
      <c r="CB482" s="23"/>
      <c r="CC482" s="23"/>
      <c r="CD482" s="23"/>
      <c r="CE482" s="23"/>
      <c r="CF482" s="23"/>
      <c r="CG482" s="23"/>
      <c r="CH482" s="23"/>
      <c r="CI482" s="23"/>
      <c r="CJ482" s="23"/>
      <c r="CK482" s="23"/>
      <c r="CL482" s="23"/>
      <c r="CM482" s="23"/>
      <c r="CN482" s="23"/>
      <c r="CO482" s="23"/>
      <c r="CP482" s="23"/>
      <c r="CQ482" s="23"/>
      <c r="CR482" s="23"/>
      <c r="CS482" s="23"/>
      <c r="CT482" s="23"/>
      <c r="CU482" s="23"/>
      <c r="CV482" s="23"/>
      <c r="CW482" s="23"/>
      <c r="CX482" s="23"/>
    </row>
    <row r="483" spans="2:102" x14ac:dyDescent="0.25">
      <c r="B483" s="23">
        <v>472</v>
      </c>
      <c r="C483" s="86"/>
      <c r="D483" s="86"/>
      <c r="E483" s="86"/>
      <c r="F483" s="86"/>
      <c r="G483" s="86"/>
      <c r="H483" s="86"/>
      <c r="I483" s="86"/>
      <c r="J483" s="86"/>
      <c r="K483" s="86"/>
      <c r="L483" s="86"/>
      <c r="M483" s="86"/>
      <c r="N483" s="86"/>
      <c r="O483" s="86"/>
      <c r="P483" s="86"/>
      <c r="Q483" s="86"/>
      <c r="R483" s="86"/>
      <c r="S483" s="86"/>
      <c r="T483" s="86"/>
      <c r="U483" s="86"/>
      <c r="V483" s="86"/>
      <c r="W483" s="86"/>
      <c r="X483" s="86"/>
      <c r="Y483" s="86"/>
      <c r="Z483" s="86"/>
      <c r="AA483" s="86"/>
      <c r="AB483" s="86"/>
      <c r="AC483" s="86"/>
      <c r="AD483" s="86"/>
      <c r="AE483" s="86"/>
      <c r="AF483" s="86"/>
      <c r="AG483" s="86"/>
      <c r="AH483" s="86"/>
      <c r="AI483" s="86"/>
      <c r="AJ483" s="86"/>
      <c r="AK483" s="86"/>
      <c r="AL483" s="86"/>
      <c r="AM483" s="86"/>
      <c r="AN483" s="86"/>
      <c r="AO483" s="86"/>
      <c r="AP483" s="86"/>
      <c r="AQ483" s="86"/>
      <c r="AR483" s="86"/>
      <c r="AS483" s="86"/>
      <c r="AT483" s="86"/>
      <c r="AU483" s="86"/>
      <c r="AV483" s="86"/>
      <c r="AW483" s="86"/>
      <c r="AX483" s="86"/>
      <c r="AY483" s="86"/>
      <c r="AZ483" s="86"/>
      <c r="BA483" s="86"/>
      <c r="BB483" s="86"/>
      <c r="BC483" s="23"/>
      <c r="BD483" s="23"/>
      <c r="BE483" s="23"/>
      <c r="BF483" s="23"/>
      <c r="BG483" s="23"/>
      <c r="BH483" s="23"/>
      <c r="BI483" s="23"/>
      <c r="BJ483" s="23"/>
      <c r="BK483" s="23"/>
      <c r="BL483" s="23"/>
      <c r="BM483" s="23"/>
      <c r="BN483" s="23"/>
      <c r="BO483" s="23"/>
      <c r="BP483" s="23"/>
      <c r="BQ483" s="23"/>
      <c r="BR483" s="23"/>
      <c r="BS483" s="23"/>
      <c r="BT483" s="23"/>
      <c r="BU483" s="23"/>
      <c r="BV483" s="23"/>
      <c r="BW483" s="23"/>
      <c r="BX483" s="23"/>
      <c r="BY483" s="23"/>
      <c r="BZ483" s="23"/>
      <c r="CA483" s="23"/>
      <c r="CB483" s="23"/>
      <c r="CC483" s="23"/>
      <c r="CD483" s="23"/>
      <c r="CE483" s="23"/>
      <c r="CF483" s="23"/>
      <c r="CG483" s="23"/>
      <c r="CH483" s="23"/>
      <c r="CI483" s="23"/>
      <c r="CJ483" s="23"/>
      <c r="CK483" s="23"/>
      <c r="CL483" s="23"/>
      <c r="CM483" s="23"/>
      <c r="CN483" s="23"/>
      <c r="CO483" s="23"/>
      <c r="CP483" s="23"/>
      <c r="CQ483" s="23"/>
      <c r="CR483" s="23"/>
      <c r="CS483" s="23"/>
      <c r="CT483" s="23"/>
      <c r="CU483" s="23"/>
      <c r="CV483" s="23"/>
      <c r="CW483" s="23"/>
      <c r="CX483" s="23"/>
    </row>
    <row r="484" spans="2:102" x14ac:dyDescent="0.25">
      <c r="B484" s="23">
        <v>473</v>
      </c>
      <c r="C484" s="86"/>
      <c r="D484" s="86"/>
      <c r="E484" s="86"/>
      <c r="F484" s="86"/>
      <c r="G484" s="86"/>
      <c r="H484" s="86"/>
      <c r="I484" s="86"/>
      <c r="J484" s="86"/>
      <c r="K484" s="86"/>
      <c r="L484" s="86"/>
      <c r="M484" s="86"/>
      <c r="N484" s="86"/>
      <c r="O484" s="86"/>
      <c r="P484" s="86"/>
      <c r="Q484" s="86"/>
      <c r="R484" s="86"/>
      <c r="S484" s="86"/>
      <c r="T484" s="86"/>
      <c r="U484" s="86"/>
      <c r="V484" s="86"/>
      <c r="W484" s="86"/>
      <c r="X484" s="86"/>
      <c r="Y484" s="86"/>
      <c r="Z484" s="86"/>
      <c r="AA484" s="86"/>
      <c r="AB484" s="86"/>
      <c r="AC484" s="86"/>
      <c r="AD484" s="86"/>
      <c r="AE484" s="86"/>
      <c r="AF484" s="86"/>
      <c r="AG484" s="86"/>
      <c r="AH484" s="86"/>
      <c r="AI484" s="86"/>
      <c r="AJ484" s="86"/>
      <c r="AK484" s="86"/>
      <c r="AL484" s="86"/>
      <c r="AM484" s="86"/>
      <c r="AN484" s="86"/>
      <c r="AO484" s="86"/>
      <c r="AP484" s="86"/>
      <c r="AQ484" s="86"/>
      <c r="AR484" s="86"/>
      <c r="AS484" s="86"/>
      <c r="AT484" s="86"/>
      <c r="AU484" s="86"/>
      <c r="AV484" s="86"/>
      <c r="AW484" s="86"/>
      <c r="AX484" s="86"/>
      <c r="AY484" s="86"/>
      <c r="AZ484" s="86"/>
      <c r="BA484" s="86"/>
      <c r="BB484" s="86"/>
      <c r="BC484" s="23"/>
      <c r="BD484" s="23"/>
      <c r="BE484" s="23"/>
      <c r="BF484" s="23"/>
      <c r="BG484" s="23"/>
      <c r="BH484" s="23"/>
      <c r="BI484" s="23"/>
      <c r="BJ484" s="23"/>
      <c r="BK484" s="23"/>
      <c r="BL484" s="23"/>
      <c r="BM484" s="23"/>
      <c r="BN484" s="23"/>
      <c r="BO484" s="23"/>
      <c r="BP484" s="23"/>
      <c r="BQ484" s="23"/>
      <c r="BR484" s="23"/>
      <c r="BS484" s="23"/>
      <c r="BT484" s="23"/>
      <c r="BU484" s="23"/>
      <c r="BV484" s="23"/>
      <c r="BW484" s="23"/>
      <c r="BX484" s="23"/>
      <c r="BY484" s="23"/>
      <c r="BZ484" s="23"/>
      <c r="CA484" s="23"/>
      <c r="CB484" s="23"/>
      <c r="CC484" s="23"/>
      <c r="CD484" s="23"/>
      <c r="CE484" s="23"/>
      <c r="CF484" s="23"/>
      <c r="CG484" s="23"/>
      <c r="CH484" s="23"/>
      <c r="CI484" s="23"/>
      <c r="CJ484" s="23"/>
      <c r="CK484" s="23"/>
      <c r="CL484" s="23"/>
      <c r="CM484" s="23"/>
      <c r="CN484" s="23"/>
      <c r="CO484" s="23"/>
      <c r="CP484" s="23"/>
      <c r="CQ484" s="23"/>
      <c r="CR484" s="23"/>
      <c r="CS484" s="23"/>
      <c r="CT484" s="23"/>
      <c r="CU484" s="23"/>
      <c r="CV484" s="23"/>
      <c r="CW484" s="23"/>
      <c r="CX484" s="23"/>
    </row>
    <row r="485" spans="2:102" x14ac:dyDescent="0.25">
      <c r="B485" s="23">
        <v>474</v>
      </c>
      <c r="C485" s="86"/>
      <c r="D485" s="86"/>
      <c r="E485" s="86"/>
      <c r="F485" s="86"/>
      <c r="G485" s="86"/>
      <c r="H485" s="86"/>
      <c r="I485" s="86"/>
      <c r="J485" s="86"/>
      <c r="K485" s="86"/>
      <c r="L485" s="86"/>
      <c r="M485" s="86"/>
      <c r="N485" s="86"/>
      <c r="O485" s="86"/>
      <c r="P485" s="86"/>
      <c r="Q485" s="86"/>
      <c r="R485" s="86"/>
      <c r="S485" s="86"/>
      <c r="T485" s="86"/>
      <c r="U485" s="86"/>
      <c r="V485" s="86"/>
      <c r="W485" s="86"/>
      <c r="X485" s="86"/>
      <c r="Y485" s="86"/>
      <c r="Z485" s="86"/>
      <c r="AA485" s="86"/>
      <c r="AB485" s="86"/>
      <c r="AC485" s="86"/>
      <c r="AD485" s="86"/>
      <c r="AE485" s="86"/>
      <c r="AF485" s="86"/>
      <c r="AG485" s="86"/>
      <c r="AH485" s="86"/>
      <c r="AI485" s="86"/>
      <c r="AJ485" s="86"/>
      <c r="AK485" s="86"/>
      <c r="AL485" s="86"/>
      <c r="AM485" s="86"/>
      <c r="AN485" s="86"/>
      <c r="AO485" s="86"/>
      <c r="AP485" s="86"/>
      <c r="AQ485" s="86"/>
      <c r="AR485" s="86"/>
      <c r="AS485" s="86"/>
      <c r="AT485" s="86"/>
      <c r="AU485" s="86"/>
      <c r="AV485" s="86"/>
      <c r="AW485" s="86"/>
      <c r="AX485" s="86"/>
      <c r="AY485" s="86"/>
      <c r="AZ485" s="86"/>
      <c r="BA485" s="86"/>
      <c r="BB485" s="86"/>
      <c r="BC485" s="23"/>
      <c r="BD485" s="23"/>
      <c r="BE485" s="23"/>
      <c r="BF485" s="23"/>
      <c r="BG485" s="23"/>
      <c r="BH485" s="23"/>
      <c r="BI485" s="23"/>
      <c r="BJ485" s="23"/>
      <c r="BK485" s="23"/>
      <c r="BL485" s="23"/>
      <c r="BM485" s="23"/>
      <c r="BN485" s="23"/>
      <c r="BO485" s="23"/>
      <c r="BP485" s="23"/>
      <c r="BQ485" s="23"/>
      <c r="BR485" s="23"/>
      <c r="BS485" s="23"/>
      <c r="BT485" s="23"/>
      <c r="BU485" s="23"/>
      <c r="BV485" s="23"/>
      <c r="BW485" s="23"/>
      <c r="BX485" s="23"/>
      <c r="BY485" s="23"/>
      <c r="BZ485" s="23"/>
      <c r="CA485" s="23"/>
      <c r="CB485" s="23"/>
      <c r="CC485" s="23"/>
      <c r="CD485" s="23"/>
      <c r="CE485" s="23"/>
      <c r="CF485" s="23"/>
      <c r="CG485" s="23"/>
      <c r="CH485" s="23"/>
      <c r="CI485" s="23"/>
      <c r="CJ485" s="23"/>
      <c r="CK485" s="23"/>
      <c r="CL485" s="23"/>
      <c r="CM485" s="23"/>
      <c r="CN485" s="23"/>
      <c r="CO485" s="23"/>
      <c r="CP485" s="23"/>
      <c r="CQ485" s="23"/>
      <c r="CR485" s="23"/>
      <c r="CS485" s="23"/>
      <c r="CT485" s="23"/>
      <c r="CU485" s="23"/>
      <c r="CV485" s="23"/>
      <c r="CW485" s="23"/>
      <c r="CX485" s="23"/>
    </row>
    <row r="486" spans="2:102" x14ac:dyDescent="0.25">
      <c r="B486" s="23">
        <v>475</v>
      </c>
      <c r="C486" s="86"/>
      <c r="D486" s="86"/>
      <c r="E486" s="86"/>
      <c r="F486" s="86"/>
      <c r="G486" s="86"/>
      <c r="H486" s="86"/>
      <c r="I486" s="86"/>
      <c r="J486" s="86"/>
      <c r="K486" s="86"/>
      <c r="L486" s="86"/>
      <c r="M486" s="86"/>
      <c r="N486" s="86"/>
      <c r="O486" s="86"/>
      <c r="P486" s="86"/>
      <c r="Q486" s="86"/>
      <c r="R486" s="86"/>
      <c r="S486" s="86"/>
      <c r="T486" s="86"/>
      <c r="U486" s="86"/>
      <c r="V486" s="86"/>
      <c r="W486" s="86"/>
      <c r="X486" s="86"/>
      <c r="Y486" s="86"/>
      <c r="Z486" s="86"/>
      <c r="AA486" s="86"/>
      <c r="AB486" s="86"/>
      <c r="AC486" s="86"/>
      <c r="AD486" s="86"/>
      <c r="AE486" s="86"/>
      <c r="AF486" s="86"/>
      <c r="AG486" s="86"/>
      <c r="AH486" s="86"/>
      <c r="AI486" s="86"/>
      <c r="AJ486" s="86"/>
      <c r="AK486" s="86"/>
      <c r="AL486" s="86"/>
      <c r="AM486" s="86"/>
      <c r="AN486" s="86"/>
      <c r="AO486" s="86"/>
      <c r="AP486" s="86"/>
      <c r="AQ486" s="86"/>
      <c r="AR486" s="86"/>
      <c r="AS486" s="86"/>
      <c r="AT486" s="86"/>
      <c r="AU486" s="86"/>
      <c r="AV486" s="86"/>
      <c r="AW486" s="86"/>
      <c r="AX486" s="86"/>
      <c r="AY486" s="86"/>
      <c r="AZ486" s="86"/>
      <c r="BA486" s="86"/>
      <c r="BB486" s="86"/>
      <c r="BC486" s="23"/>
      <c r="BD486" s="23"/>
      <c r="BE486" s="23"/>
      <c r="BF486" s="23"/>
      <c r="BG486" s="23"/>
      <c r="BH486" s="23"/>
      <c r="BI486" s="23"/>
      <c r="BJ486" s="23"/>
      <c r="BK486" s="23"/>
      <c r="BL486" s="23"/>
      <c r="BM486" s="23"/>
      <c r="BN486" s="23"/>
      <c r="BO486" s="23"/>
      <c r="BP486" s="23"/>
      <c r="BQ486" s="23"/>
      <c r="BR486" s="23"/>
      <c r="BS486" s="23"/>
      <c r="BT486" s="23"/>
      <c r="BU486" s="23"/>
      <c r="BV486" s="23"/>
      <c r="BW486" s="23"/>
      <c r="BX486" s="23"/>
      <c r="BY486" s="23"/>
      <c r="BZ486" s="23"/>
      <c r="CA486" s="23"/>
      <c r="CB486" s="23"/>
      <c r="CC486" s="23"/>
      <c r="CD486" s="23"/>
      <c r="CE486" s="23"/>
      <c r="CF486" s="23"/>
      <c r="CG486" s="23"/>
      <c r="CH486" s="23"/>
      <c r="CI486" s="23"/>
      <c r="CJ486" s="23"/>
      <c r="CK486" s="23"/>
      <c r="CL486" s="23"/>
      <c r="CM486" s="23"/>
      <c r="CN486" s="23"/>
      <c r="CO486" s="23"/>
      <c r="CP486" s="23"/>
      <c r="CQ486" s="23"/>
      <c r="CR486" s="23"/>
      <c r="CS486" s="23"/>
      <c r="CT486" s="23"/>
      <c r="CU486" s="23"/>
      <c r="CV486" s="23"/>
      <c r="CW486" s="23"/>
      <c r="CX486" s="23"/>
    </row>
    <row r="487" spans="2:102" x14ac:dyDescent="0.25">
      <c r="B487" s="23">
        <v>476</v>
      </c>
      <c r="C487" s="86"/>
      <c r="D487" s="86"/>
      <c r="E487" s="86"/>
      <c r="F487" s="86"/>
      <c r="G487" s="86"/>
      <c r="H487" s="86"/>
      <c r="I487" s="86"/>
      <c r="J487" s="86"/>
      <c r="K487" s="86"/>
      <c r="L487" s="86"/>
      <c r="M487" s="86"/>
      <c r="N487" s="86"/>
      <c r="O487" s="86"/>
      <c r="P487" s="86"/>
      <c r="Q487" s="86"/>
      <c r="R487" s="86"/>
      <c r="S487" s="86"/>
      <c r="T487" s="86"/>
      <c r="U487" s="86"/>
      <c r="V487" s="86"/>
      <c r="W487" s="86"/>
      <c r="X487" s="86"/>
      <c r="Y487" s="86"/>
      <c r="Z487" s="86"/>
      <c r="AA487" s="86"/>
      <c r="AB487" s="86"/>
      <c r="AC487" s="86"/>
      <c r="AD487" s="86"/>
      <c r="AE487" s="86"/>
      <c r="AF487" s="86"/>
      <c r="AG487" s="86"/>
      <c r="AH487" s="86"/>
      <c r="AI487" s="86"/>
      <c r="AJ487" s="86"/>
      <c r="AK487" s="86"/>
      <c r="AL487" s="86"/>
      <c r="AM487" s="86"/>
      <c r="AN487" s="86"/>
      <c r="AO487" s="86"/>
      <c r="AP487" s="86"/>
      <c r="AQ487" s="86"/>
      <c r="AR487" s="86"/>
      <c r="AS487" s="86"/>
      <c r="AT487" s="86"/>
      <c r="AU487" s="86"/>
      <c r="AV487" s="86"/>
      <c r="AW487" s="86"/>
      <c r="AX487" s="86"/>
      <c r="AY487" s="86"/>
      <c r="AZ487" s="86"/>
      <c r="BA487" s="86"/>
      <c r="BB487" s="86"/>
      <c r="BC487" s="23"/>
      <c r="BD487" s="23"/>
      <c r="BE487" s="23"/>
      <c r="BF487" s="23"/>
      <c r="BG487" s="23"/>
      <c r="BH487" s="23"/>
      <c r="BI487" s="23"/>
      <c r="BJ487" s="23"/>
      <c r="BK487" s="23"/>
      <c r="BL487" s="23"/>
      <c r="BM487" s="23"/>
      <c r="BN487" s="23"/>
      <c r="BO487" s="23"/>
      <c r="BP487" s="23"/>
      <c r="BQ487" s="23"/>
      <c r="BR487" s="23"/>
      <c r="BS487" s="23"/>
      <c r="BT487" s="23"/>
      <c r="BU487" s="23"/>
      <c r="BV487" s="23"/>
      <c r="BW487" s="23"/>
      <c r="BX487" s="23"/>
      <c r="BY487" s="23"/>
      <c r="BZ487" s="23"/>
      <c r="CA487" s="23"/>
      <c r="CB487" s="23"/>
      <c r="CC487" s="23"/>
      <c r="CD487" s="23"/>
      <c r="CE487" s="23"/>
      <c r="CF487" s="23"/>
      <c r="CG487" s="23"/>
      <c r="CH487" s="23"/>
      <c r="CI487" s="23"/>
      <c r="CJ487" s="23"/>
      <c r="CK487" s="23"/>
      <c r="CL487" s="23"/>
      <c r="CM487" s="23"/>
      <c r="CN487" s="23"/>
      <c r="CO487" s="23"/>
      <c r="CP487" s="23"/>
      <c r="CQ487" s="23"/>
      <c r="CR487" s="23"/>
      <c r="CS487" s="23"/>
      <c r="CT487" s="23"/>
      <c r="CU487" s="23"/>
      <c r="CV487" s="23"/>
      <c r="CW487" s="23"/>
      <c r="CX487" s="23"/>
    </row>
    <row r="488" spans="2:102" x14ac:dyDescent="0.25">
      <c r="B488" s="23">
        <v>477</v>
      </c>
      <c r="C488" s="86"/>
      <c r="D488" s="86"/>
      <c r="E488" s="86"/>
      <c r="F488" s="86"/>
      <c r="G488" s="86"/>
      <c r="H488" s="86"/>
      <c r="I488" s="86"/>
      <c r="J488" s="86"/>
      <c r="K488" s="86"/>
      <c r="L488" s="86"/>
      <c r="M488" s="86"/>
      <c r="N488" s="86"/>
      <c r="O488" s="86"/>
      <c r="P488" s="86"/>
      <c r="Q488" s="86"/>
      <c r="R488" s="86"/>
      <c r="S488" s="86"/>
      <c r="T488" s="86"/>
      <c r="U488" s="86"/>
      <c r="V488" s="86"/>
      <c r="W488" s="86"/>
      <c r="X488" s="86"/>
      <c r="Y488" s="86"/>
      <c r="Z488" s="86"/>
      <c r="AA488" s="86"/>
      <c r="AB488" s="86"/>
      <c r="AC488" s="86"/>
      <c r="AD488" s="86"/>
      <c r="AE488" s="86"/>
      <c r="AF488" s="86"/>
      <c r="AG488" s="86"/>
      <c r="AH488" s="86"/>
      <c r="AI488" s="86"/>
      <c r="AJ488" s="86"/>
      <c r="AK488" s="86"/>
      <c r="AL488" s="86"/>
      <c r="AM488" s="86"/>
      <c r="AN488" s="86"/>
      <c r="AO488" s="86"/>
      <c r="AP488" s="86"/>
      <c r="AQ488" s="86"/>
      <c r="AR488" s="86"/>
      <c r="AS488" s="86"/>
      <c r="AT488" s="86"/>
      <c r="AU488" s="86"/>
      <c r="AV488" s="86"/>
      <c r="AW488" s="86"/>
      <c r="AX488" s="86"/>
      <c r="AY488" s="86"/>
      <c r="AZ488" s="86"/>
      <c r="BA488" s="86"/>
      <c r="BB488" s="86"/>
      <c r="BC488" s="23"/>
      <c r="BD488" s="23"/>
      <c r="BE488" s="23"/>
      <c r="BF488" s="23"/>
      <c r="BG488" s="23"/>
      <c r="BH488" s="23"/>
      <c r="BI488" s="23"/>
      <c r="BJ488" s="23"/>
      <c r="BK488" s="23"/>
      <c r="BL488" s="23"/>
      <c r="BM488" s="23"/>
      <c r="BN488" s="23"/>
      <c r="BO488" s="23"/>
      <c r="BP488" s="23"/>
      <c r="BQ488" s="23"/>
      <c r="BR488" s="23"/>
      <c r="BS488" s="23"/>
      <c r="BT488" s="23"/>
      <c r="BU488" s="23"/>
      <c r="BV488" s="23"/>
      <c r="BW488" s="23"/>
      <c r="BX488" s="23"/>
      <c r="BY488" s="23"/>
      <c r="BZ488" s="23"/>
      <c r="CA488" s="23"/>
      <c r="CB488" s="23"/>
      <c r="CC488" s="23"/>
      <c r="CD488" s="23"/>
      <c r="CE488" s="23"/>
      <c r="CF488" s="23"/>
      <c r="CG488" s="23"/>
      <c r="CH488" s="23"/>
      <c r="CI488" s="23"/>
      <c r="CJ488" s="23"/>
      <c r="CK488" s="23"/>
      <c r="CL488" s="23"/>
      <c r="CM488" s="23"/>
      <c r="CN488" s="23"/>
      <c r="CO488" s="23"/>
      <c r="CP488" s="23"/>
      <c r="CQ488" s="23"/>
      <c r="CR488" s="23"/>
      <c r="CS488" s="23"/>
      <c r="CT488" s="23"/>
      <c r="CU488" s="23"/>
      <c r="CV488" s="23"/>
      <c r="CW488" s="23"/>
      <c r="CX488" s="23"/>
    </row>
    <row r="489" spans="2:102" x14ac:dyDescent="0.25">
      <c r="B489" s="23">
        <v>478</v>
      </c>
      <c r="C489" s="86"/>
      <c r="D489" s="86"/>
      <c r="E489" s="86"/>
      <c r="F489" s="86"/>
      <c r="G489" s="86"/>
      <c r="H489" s="86"/>
      <c r="I489" s="86"/>
      <c r="J489" s="86"/>
      <c r="K489" s="86"/>
      <c r="L489" s="86"/>
      <c r="M489" s="86"/>
      <c r="N489" s="86"/>
      <c r="O489" s="86"/>
      <c r="P489" s="86"/>
      <c r="Q489" s="86"/>
      <c r="R489" s="86"/>
      <c r="S489" s="86"/>
      <c r="T489" s="86"/>
      <c r="U489" s="86"/>
      <c r="V489" s="86"/>
      <c r="W489" s="86"/>
      <c r="X489" s="86"/>
      <c r="Y489" s="86"/>
      <c r="Z489" s="86"/>
      <c r="AA489" s="86"/>
      <c r="AB489" s="86"/>
      <c r="AC489" s="86"/>
      <c r="AD489" s="86"/>
      <c r="AE489" s="86"/>
      <c r="AF489" s="86"/>
      <c r="AG489" s="86"/>
      <c r="AH489" s="86"/>
      <c r="AI489" s="86"/>
      <c r="AJ489" s="86"/>
      <c r="AK489" s="86"/>
      <c r="AL489" s="86"/>
      <c r="AM489" s="86"/>
      <c r="AN489" s="86"/>
      <c r="AO489" s="86"/>
      <c r="AP489" s="86"/>
      <c r="AQ489" s="86"/>
      <c r="AR489" s="86"/>
      <c r="AS489" s="86"/>
      <c r="AT489" s="86"/>
      <c r="AU489" s="86"/>
      <c r="AV489" s="86"/>
      <c r="AW489" s="86"/>
      <c r="AX489" s="86"/>
      <c r="AY489" s="86"/>
      <c r="AZ489" s="86"/>
      <c r="BA489" s="86"/>
      <c r="BB489" s="86"/>
      <c r="BC489" s="23"/>
      <c r="BD489" s="23"/>
      <c r="BE489" s="23"/>
      <c r="BF489" s="23"/>
      <c r="BG489" s="23"/>
      <c r="BH489" s="23"/>
      <c r="BI489" s="23"/>
      <c r="BJ489" s="23"/>
      <c r="BK489" s="23"/>
      <c r="BL489" s="23"/>
      <c r="BM489" s="23"/>
      <c r="BN489" s="23"/>
      <c r="BO489" s="23"/>
      <c r="BP489" s="23"/>
      <c r="BQ489" s="23"/>
      <c r="BR489" s="23"/>
      <c r="BS489" s="23"/>
      <c r="BT489" s="23"/>
      <c r="BU489" s="23"/>
      <c r="BV489" s="23"/>
      <c r="BW489" s="23"/>
      <c r="BX489" s="23"/>
      <c r="BY489" s="23"/>
      <c r="BZ489" s="23"/>
      <c r="CA489" s="23"/>
      <c r="CB489" s="23"/>
      <c r="CC489" s="23"/>
      <c r="CD489" s="23"/>
      <c r="CE489" s="23"/>
      <c r="CF489" s="23"/>
      <c r="CG489" s="23"/>
      <c r="CH489" s="23"/>
      <c r="CI489" s="23"/>
      <c r="CJ489" s="23"/>
      <c r="CK489" s="23"/>
      <c r="CL489" s="23"/>
      <c r="CM489" s="23"/>
      <c r="CN489" s="23"/>
      <c r="CO489" s="23"/>
      <c r="CP489" s="23"/>
      <c r="CQ489" s="23"/>
      <c r="CR489" s="23"/>
      <c r="CS489" s="23"/>
      <c r="CT489" s="23"/>
      <c r="CU489" s="23"/>
      <c r="CV489" s="23"/>
      <c r="CW489" s="23"/>
      <c r="CX489" s="23"/>
    </row>
    <row r="490" spans="2:102" x14ac:dyDescent="0.25">
      <c r="B490" s="23">
        <v>479</v>
      </c>
      <c r="C490" s="86"/>
      <c r="D490" s="86"/>
      <c r="E490" s="86"/>
      <c r="F490" s="86"/>
      <c r="G490" s="86"/>
      <c r="H490" s="86"/>
      <c r="I490" s="86"/>
      <c r="J490" s="86"/>
      <c r="K490" s="86"/>
      <c r="L490" s="86"/>
      <c r="M490" s="86"/>
      <c r="N490" s="86"/>
      <c r="O490" s="86"/>
      <c r="P490" s="86"/>
      <c r="Q490" s="86"/>
      <c r="R490" s="86"/>
      <c r="S490" s="86"/>
      <c r="T490" s="86"/>
      <c r="U490" s="86"/>
      <c r="V490" s="86"/>
      <c r="W490" s="86"/>
      <c r="X490" s="86"/>
      <c r="Y490" s="86"/>
      <c r="Z490" s="86"/>
      <c r="AA490" s="86"/>
      <c r="AB490" s="86"/>
      <c r="AC490" s="86"/>
      <c r="AD490" s="86"/>
      <c r="AE490" s="86"/>
      <c r="AF490" s="86"/>
      <c r="AG490" s="86"/>
      <c r="AH490" s="86"/>
      <c r="AI490" s="86"/>
      <c r="AJ490" s="86"/>
      <c r="AK490" s="86"/>
      <c r="AL490" s="86"/>
      <c r="AM490" s="86"/>
      <c r="AN490" s="86"/>
      <c r="AO490" s="86"/>
      <c r="AP490" s="86"/>
      <c r="AQ490" s="86"/>
      <c r="AR490" s="86"/>
      <c r="AS490" s="86"/>
      <c r="AT490" s="86"/>
      <c r="AU490" s="86"/>
      <c r="AV490" s="86"/>
      <c r="AW490" s="86"/>
      <c r="AX490" s="86"/>
      <c r="AY490" s="86"/>
      <c r="AZ490" s="86"/>
      <c r="BA490" s="86"/>
      <c r="BB490" s="86"/>
      <c r="BC490" s="23"/>
      <c r="BD490" s="23"/>
      <c r="BE490" s="23"/>
      <c r="BF490" s="23"/>
      <c r="BG490" s="23"/>
      <c r="BH490" s="23"/>
      <c r="BI490" s="23"/>
      <c r="BJ490" s="23"/>
      <c r="BK490" s="23"/>
      <c r="BL490" s="23"/>
      <c r="BM490" s="23"/>
      <c r="BN490" s="23"/>
      <c r="BO490" s="23"/>
      <c r="BP490" s="23"/>
      <c r="BQ490" s="23"/>
      <c r="BR490" s="23"/>
      <c r="BS490" s="23"/>
      <c r="BT490" s="23"/>
      <c r="BU490" s="23"/>
      <c r="BV490" s="23"/>
      <c r="BW490" s="23"/>
      <c r="BX490" s="23"/>
      <c r="BY490" s="23"/>
      <c r="BZ490" s="23"/>
      <c r="CA490" s="23"/>
      <c r="CB490" s="23"/>
      <c r="CC490" s="23"/>
      <c r="CD490" s="23"/>
      <c r="CE490" s="23"/>
      <c r="CF490" s="23"/>
      <c r="CG490" s="23"/>
      <c r="CH490" s="23"/>
      <c r="CI490" s="23"/>
      <c r="CJ490" s="23"/>
      <c r="CK490" s="23"/>
      <c r="CL490" s="23"/>
      <c r="CM490" s="23"/>
      <c r="CN490" s="23"/>
      <c r="CO490" s="23"/>
      <c r="CP490" s="23"/>
      <c r="CQ490" s="23"/>
      <c r="CR490" s="23"/>
      <c r="CS490" s="23"/>
      <c r="CT490" s="23"/>
      <c r="CU490" s="23"/>
      <c r="CV490" s="23"/>
      <c r="CW490" s="23"/>
      <c r="CX490" s="23"/>
    </row>
    <row r="491" spans="2:102" x14ac:dyDescent="0.25">
      <c r="B491" s="23">
        <v>480</v>
      </c>
      <c r="C491" s="86"/>
      <c r="D491" s="86"/>
      <c r="E491" s="86"/>
      <c r="F491" s="86"/>
      <c r="G491" s="86"/>
      <c r="H491" s="86"/>
      <c r="I491" s="86"/>
      <c r="J491" s="86"/>
      <c r="K491" s="86"/>
      <c r="L491" s="86"/>
      <c r="M491" s="86"/>
      <c r="N491" s="86"/>
      <c r="O491" s="86"/>
      <c r="P491" s="86"/>
      <c r="Q491" s="86"/>
      <c r="R491" s="86"/>
      <c r="S491" s="86"/>
      <c r="T491" s="86"/>
      <c r="U491" s="86"/>
      <c r="V491" s="86"/>
      <c r="W491" s="86"/>
      <c r="X491" s="86"/>
      <c r="Y491" s="86"/>
      <c r="Z491" s="86"/>
      <c r="AA491" s="86"/>
      <c r="AB491" s="86"/>
      <c r="AC491" s="86"/>
      <c r="AD491" s="86"/>
      <c r="AE491" s="86"/>
      <c r="AF491" s="86"/>
      <c r="AG491" s="86"/>
      <c r="AH491" s="86"/>
      <c r="AI491" s="86"/>
      <c r="AJ491" s="86"/>
      <c r="AK491" s="86"/>
      <c r="AL491" s="86"/>
      <c r="AM491" s="86"/>
      <c r="AN491" s="86"/>
      <c r="AO491" s="86"/>
      <c r="AP491" s="86"/>
      <c r="AQ491" s="86"/>
      <c r="AR491" s="86"/>
      <c r="AS491" s="86"/>
      <c r="AT491" s="86"/>
      <c r="AU491" s="86"/>
      <c r="AV491" s="86"/>
      <c r="AW491" s="86"/>
      <c r="AX491" s="86"/>
      <c r="AY491" s="86"/>
      <c r="AZ491" s="86"/>
      <c r="BA491" s="86"/>
      <c r="BB491" s="86"/>
      <c r="BC491" s="23"/>
      <c r="BD491" s="23"/>
      <c r="BE491" s="23"/>
      <c r="BF491" s="23"/>
      <c r="BG491" s="23"/>
      <c r="BH491" s="23"/>
      <c r="BI491" s="23"/>
      <c r="BJ491" s="23"/>
      <c r="BK491" s="23"/>
      <c r="BL491" s="23"/>
      <c r="BM491" s="23"/>
      <c r="BN491" s="23"/>
      <c r="BO491" s="23"/>
      <c r="BP491" s="23"/>
      <c r="BQ491" s="23"/>
      <c r="BR491" s="23"/>
      <c r="BS491" s="23"/>
      <c r="BT491" s="23"/>
      <c r="BU491" s="23"/>
      <c r="BV491" s="23"/>
      <c r="BW491" s="23"/>
      <c r="BX491" s="23"/>
      <c r="BY491" s="23"/>
      <c r="BZ491" s="23"/>
      <c r="CA491" s="23"/>
      <c r="CB491" s="23"/>
      <c r="CC491" s="23"/>
      <c r="CD491" s="23"/>
      <c r="CE491" s="23"/>
      <c r="CF491" s="23"/>
      <c r="CG491" s="23"/>
      <c r="CH491" s="23"/>
      <c r="CI491" s="23"/>
      <c r="CJ491" s="23"/>
      <c r="CK491" s="23"/>
      <c r="CL491" s="23"/>
      <c r="CM491" s="23"/>
      <c r="CN491" s="23"/>
      <c r="CO491" s="23"/>
      <c r="CP491" s="23"/>
      <c r="CQ491" s="23"/>
      <c r="CR491" s="23"/>
      <c r="CS491" s="23"/>
      <c r="CT491" s="23"/>
      <c r="CU491" s="23"/>
      <c r="CV491" s="23"/>
      <c r="CW491" s="23"/>
      <c r="CX491" s="23"/>
    </row>
    <row r="492" spans="2:102" x14ac:dyDescent="0.25">
      <c r="B492" s="23">
        <v>481</v>
      </c>
      <c r="C492" s="86"/>
      <c r="D492" s="86"/>
      <c r="E492" s="86"/>
      <c r="F492" s="86"/>
      <c r="G492" s="86"/>
      <c r="H492" s="86"/>
      <c r="I492" s="86"/>
      <c r="J492" s="86"/>
      <c r="K492" s="86"/>
      <c r="L492" s="86"/>
      <c r="M492" s="86"/>
      <c r="N492" s="86"/>
      <c r="O492" s="86"/>
      <c r="P492" s="86"/>
      <c r="Q492" s="86"/>
      <c r="R492" s="86"/>
      <c r="S492" s="86"/>
      <c r="T492" s="86"/>
      <c r="U492" s="86"/>
      <c r="V492" s="86"/>
      <c r="W492" s="86"/>
      <c r="X492" s="86"/>
      <c r="Y492" s="86"/>
      <c r="Z492" s="86"/>
      <c r="AA492" s="86"/>
      <c r="AB492" s="86"/>
      <c r="AC492" s="86"/>
      <c r="AD492" s="86"/>
      <c r="AE492" s="86"/>
      <c r="AF492" s="86"/>
      <c r="AG492" s="86"/>
      <c r="AH492" s="86"/>
      <c r="AI492" s="86"/>
      <c r="AJ492" s="86"/>
      <c r="AK492" s="86"/>
      <c r="AL492" s="86"/>
      <c r="AM492" s="86"/>
      <c r="AN492" s="86"/>
      <c r="AO492" s="86"/>
      <c r="AP492" s="86"/>
      <c r="AQ492" s="86"/>
      <c r="AR492" s="86"/>
      <c r="AS492" s="86"/>
      <c r="AT492" s="86"/>
      <c r="AU492" s="86"/>
      <c r="AV492" s="86"/>
      <c r="AW492" s="86"/>
      <c r="AX492" s="86"/>
      <c r="AY492" s="86"/>
      <c r="AZ492" s="86"/>
      <c r="BA492" s="86"/>
      <c r="BB492" s="86"/>
      <c r="BC492" s="23"/>
      <c r="BD492" s="23"/>
      <c r="BE492" s="23"/>
      <c r="BF492" s="23"/>
      <c r="BG492" s="23"/>
      <c r="BH492" s="23"/>
      <c r="BI492" s="23"/>
      <c r="BJ492" s="23"/>
      <c r="BK492" s="23"/>
      <c r="BL492" s="23"/>
      <c r="BM492" s="23"/>
      <c r="BN492" s="23"/>
      <c r="BO492" s="23"/>
      <c r="BP492" s="23"/>
      <c r="BQ492" s="23"/>
      <c r="BR492" s="23"/>
      <c r="BS492" s="23"/>
      <c r="BT492" s="23"/>
      <c r="BU492" s="23"/>
      <c r="BV492" s="23"/>
      <c r="BW492" s="23"/>
      <c r="BX492" s="23"/>
      <c r="BY492" s="23"/>
      <c r="BZ492" s="23"/>
      <c r="CA492" s="23"/>
      <c r="CB492" s="23"/>
      <c r="CC492" s="23"/>
      <c r="CD492" s="23"/>
      <c r="CE492" s="23"/>
      <c r="CF492" s="23"/>
      <c r="CG492" s="23"/>
      <c r="CH492" s="23"/>
      <c r="CI492" s="23"/>
      <c r="CJ492" s="23"/>
      <c r="CK492" s="23"/>
      <c r="CL492" s="23"/>
      <c r="CM492" s="23"/>
      <c r="CN492" s="23"/>
      <c r="CO492" s="23"/>
      <c r="CP492" s="23"/>
      <c r="CQ492" s="23"/>
      <c r="CR492" s="23"/>
      <c r="CS492" s="23"/>
      <c r="CT492" s="23"/>
      <c r="CU492" s="23"/>
      <c r="CV492" s="23"/>
      <c r="CW492" s="23"/>
      <c r="CX492" s="23"/>
    </row>
    <row r="493" spans="2:102" x14ac:dyDescent="0.25">
      <c r="B493" s="23">
        <v>482</v>
      </c>
      <c r="C493" s="86"/>
      <c r="D493" s="86"/>
      <c r="E493" s="86"/>
      <c r="F493" s="86"/>
      <c r="G493" s="86"/>
      <c r="H493" s="86"/>
      <c r="I493" s="86"/>
      <c r="J493" s="86"/>
      <c r="K493" s="86"/>
      <c r="L493" s="86"/>
      <c r="M493" s="86"/>
      <c r="N493" s="86"/>
      <c r="O493" s="86"/>
      <c r="P493" s="86"/>
      <c r="Q493" s="86"/>
      <c r="R493" s="86"/>
      <c r="S493" s="86"/>
      <c r="T493" s="86"/>
      <c r="U493" s="86"/>
      <c r="V493" s="86"/>
      <c r="W493" s="86"/>
      <c r="X493" s="86"/>
      <c r="Y493" s="86"/>
      <c r="Z493" s="86"/>
      <c r="AA493" s="86"/>
      <c r="AB493" s="86"/>
      <c r="AC493" s="86"/>
      <c r="AD493" s="86"/>
      <c r="AE493" s="86"/>
      <c r="AF493" s="86"/>
      <c r="AG493" s="86"/>
      <c r="AH493" s="86"/>
      <c r="AI493" s="86"/>
      <c r="AJ493" s="86"/>
      <c r="AK493" s="86"/>
      <c r="AL493" s="86"/>
      <c r="AM493" s="86"/>
      <c r="AN493" s="86"/>
      <c r="AO493" s="86"/>
      <c r="AP493" s="86"/>
      <c r="AQ493" s="86"/>
      <c r="AR493" s="86"/>
      <c r="AS493" s="86"/>
      <c r="AT493" s="86"/>
      <c r="AU493" s="86"/>
      <c r="AV493" s="86"/>
      <c r="AW493" s="86"/>
      <c r="AX493" s="86"/>
      <c r="AY493" s="86"/>
      <c r="AZ493" s="86"/>
      <c r="BA493" s="86"/>
      <c r="BB493" s="86"/>
      <c r="BC493" s="23"/>
      <c r="BD493" s="23"/>
      <c r="BE493" s="23"/>
      <c r="BF493" s="23"/>
      <c r="BG493" s="23"/>
      <c r="BH493" s="23"/>
      <c r="BI493" s="23"/>
      <c r="BJ493" s="23"/>
      <c r="BK493" s="23"/>
      <c r="BL493" s="23"/>
      <c r="BM493" s="23"/>
      <c r="BN493" s="23"/>
      <c r="BO493" s="23"/>
      <c r="BP493" s="23"/>
      <c r="BQ493" s="23"/>
      <c r="BR493" s="23"/>
      <c r="BS493" s="23"/>
      <c r="BT493" s="23"/>
      <c r="BU493" s="23"/>
      <c r="BV493" s="23"/>
      <c r="BW493" s="23"/>
      <c r="BX493" s="23"/>
      <c r="BY493" s="23"/>
      <c r="BZ493" s="23"/>
      <c r="CA493" s="23"/>
      <c r="CB493" s="23"/>
      <c r="CC493" s="23"/>
      <c r="CD493" s="23"/>
      <c r="CE493" s="23"/>
      <c r="CF493" s="23"/>
      <c r="CG493" s="23"/>
      <c r="CH493" s="23"/>
      <c r="CI493" s="23"/>
      <c r="CJ493" s="23"/>
      <c r="CK493" s="23"/>
      <c r="CL493" s="23"/>
      <c r="CM493" s="23"/>
      <c r="CN493" s="23"/>
      <c r="CO493" s="23"/>
      <c r="CP493" s="23"/>
      <c r="CQ493" s="23"/>
      <c r="CR493" s="23"/>
      <c r="CS493" s="23"/>
      <c r="CT493" s="23"/>
      <c r="CU493" s="23"/>
      <c r="CV493" s="23"/>
      <c r="CW493" s="23"/>
      <c r="CX493" s="23"/>
    </row>
    <row r="494" spans="2:102" x14ac:dyDescent="0.25">
      <c r="B494" s="23">
        <v>483</v>
      </c>
      <c r="C494" s="86"/>
      <c r="D494" s="86"/>
      <c r="E494" s="86"/>
      <c r="F494" s="86"/>
      <c r="G494" s="86"/>
      <c r="H494" s="86"/>
      <c r="I494" s="86"/>
      <c r="J494" s="86"/>
      <c r="K494" s="86"/>
      <c r="L494" s="86"/>
      <c r="M494" s="86"/>
      <c r="N494" s="86"/>
      <c r="O494" s="86"/>
      <c r="P494" s="86"/>
      <c r="Q494" s="86"/>
      <c r="R494" s="86"/>
      <c r="S494" s="86"/>
      <c r="T494" s="86"/>
      <c r="U494" s="86"/>
      <c r="V494" s="86"/>
      <c r="W494" s="86"/>
      <c r="X494" s="86"/>
      <c r="Y494" s="86"/>
      <c r="Z494" s="86"/>
      <c r="AA494" s="86"/>
      <c r="AB494" s="86"/>
      <c r="AC494" s="86"/>
      <c r="AD494" s="86"/>
      <c r="AE494" s="86"/>
      <c r="AF494" s="86"/>
      <c r="AG494" s="86"/>
      <c r="AH494" s="86"/>
      <c r="AI494" s="86"/>
      <c r="AJ494" s="86"/>
      <c r="AK494" s="86"/>
      <c r="AL494" s="86"/>
      <c r="AM494" s="86"/>
      <c r="AN494" s="86"/>
      <c r="AO494" s="86"/>
      <c r="AP494" s="86"/>
      <c r="AQ494" s="86"/>
      <c r="AR494" s="86"/>
      <c r="AS494" s="86"/>
      <c r="AT494" s="86"/>
      <c r="AU494" s="86"/>
      <c r="AV494" s="86"/>
      <c r="AW494" s="86"/>
      <c r="AX494" s="86"/>
      <c r="AY494" s="86"/>
      <c r="AZ494" s="86"/>
      <c r="BA494" s="86"/>
      <c r="BB494" s="86"/>
      <c r="BC494" s="23"/>
      <c r="BD494" s="23"/>
      <c r="BE494" s="23"/>
      <c r="BF494" s="23"/>
      <c r="BG494" s="23"/>
      <c r="BH494" s="23"/>
      <c r="BI494" s="23"/>
      <c r="BJ494" s="23"/>
      <c r="BK494" s="23"/>
      <c r="BL494" s="23"/>
      <c r="BM494" s="23"/>
      <c r="BN494" s="23"/>
      <c r="BO494" s="23"/>
      <c r="BP494" s="23"/>
      <c r="BQ494" s="23"/>
      <c r="BR494" s="23"/>
      <c r="BS494" s="23"/>
      <c r="BT494" s="23"/>
      <c r="BU494" s="23"/>
      <c r="BV494" s="23"/>
      <c r="BW494" s="23"/>
      <c r="BX494" s="23"/>
      <c r="BY494" s="23"/>
      <c r="BZ494" s="23"/>
      <c r="CA494" s="23"/>
      <c r="CB494" s="23"/>
      <c r="CC494" s="23"/>
      <c r="CD494" s="23"/>
      <c r="CE494" s="23"/>
      <c r="CF494" s="23"/>
      <c r="CG494" s="23"/>
      <c r="CH494" s="23"/>
      <c r="CI494" s="23"/>
      <c r="CJ494" s="23"/>
      <c r="CK494" s="23"/>
      <c r="CL494" s="23"/>
      <c r="CM494" s="23"/>
      <c r="CN494" s="23"/>
      <c r="CO494" s="23"/>
      <c r="CP494" s="23"/>
      <c r="CQ494" s="23"/>
      <c r="CR494" s="23"/>
      <c r="CS494" s="23"/>
      <c r="CT494" s="23"/>
      <c r="CU494" s="23"/>
      <c r="CV494" s="23"/>
      <c r="CW494" s="23"/>
      <c r="CX494" s="23"/>
    </row>
    <row r="495" spans="2:102" x14ac:dyDescent="0.25">
      <c r="B495" s="23">
        <v>484</v>
      </c>
      <c r="C495" s="86"/>
      <c r="D495" s="86"/>
      <c r="E495" s="86"/>
      <c r="F495" s="86"/>
      <c r="G495" s="86"/>
      <c r="H495" s="86"/>
      <c r="I495" s="86"/>
      <c r="J495" s="86"/>
      <c r="K495" s="86"/>
      <c r="L495" s="86"/>
      <c r="M495" s="86"/>
      <c r="N495" s="86"/>
      <c r="O495" s="86"/>
      <c r="P495" s="86"/>
      <c r="Q495" s="86"/>
      <c r="R495" s="86"/>
      <c r="S495" s="86"/>
      <c r="T495" s="86"/>
      <c r="U495" s="86"/>
      <c r="V495" s="86"/>
      <c r="W495" s="86"/>
      <c r="X495" s="86"/>
      <c r="Y495" s="86"/>
      <c r="Z495" s="86"/>
      <c r="AA495" s="86"/>
      <c r="AB495" s="86"/>
      <c r="AC495" s="86"/>
      <c r="AD495" s="86"/>
      <c r="AE495" s="86"/>
      <c r="AF495" s="86"/>
      <c r="AG495" s="86"/>
      <c r="AH495" s="86"/>
      <c r="AI495" s="86"/>
      <c r="AJ495" s="86"/>
      <c r="AK495" s="86"/>
      <c r="AL495" s="86"/>
      <c r="AM495" s="86"/>
      <c r="AN495" s="86"/>
      <c r="AO495" s="86"/>
      <c r="AP495" s="86"/>
      <c r="AQ495" s="86"/>
      <c r="AR495" s="86"/>
      <c r="AS495" s="86"/>
      <c r="AT495" s="86"/>
      <c r="AU495" s="86"/>
      <c r="AV495" s="86"/>
      <c r="AW495" s="86"/>
      <c r="AX495" s="86"/>
      <c r="AY495" s="86"/>
      <c r="AZ495" s="86"/>
      <c r="BA495" s="86"/>
      <c r="BB495" s="86"/>
      <c r="BC495" s="23"/>
      <c r="BD495" s="23"/>
      <c r="BE495" s="23"/>
      <c r="BF495" s="23"/>
      <c r="BG495" s="23"/>
      <c r="BH495" s="23"/>
      <c r="BI495" s="23"/>
      <c r="BJ495" s="23"/>
      <c r="BK495" s="23"/>
      <c r="BL495" s="23"/>
      <c r="BM495" s="23"/>
      <c r="BN495" s="23"/>
      <c r="BO495" s="23"/>
      <c r="BP495" s="23"/>
      <c r="BQ495" s="23"/>
      <c r="BR495" s="23"/>
      <c r="BS495" s="23"/>
      <c r="BT495" s="23"/>
      <c r="BU495" s="23"/>
      <c r="BV495" s="23"/>
      <c r="BW495" s="23"/>
      <c r="BX495" s="23"/>
      <c r="BY495" s="23"/>
      <c r="BZ495" s="23"/>
      <c r="CA495" s="23"/>
      <c r="CB495" s="23"/>
      <c r="CC495" s="23"/>
      <c r="CD495" s="23"/>
      <c r="CE495" s="23"/>
      <c r="CF495" s="23"/>
      <c r="CG495" s="23"/>
      <c r="CH495" s="23"/>
      <c r="CI495" s="23"/>
      <c r="CJ495" s="23"/>
      <c r="CK495" s="23"/>
      <c r="CL495" s="23"/>
      <c r="CM495" s="23"/>
      <c r="CN495" s="23"/>
      <c r="CO495" s="23"/>
      <c r="CP495" s="23"/>
      <c r="CQ495" s="23"/>
      <c r="CR495" s="23"/>
      <c r="CS495" s="23"/>
      <c r="CT495" s="23"/>
      <c r="CU495" s="23"/>
      <c r="CV495" s="23"/>
      <c r="CW495" s="23"/>
      <c r="CX495" s="23"/>
    </row>
    <row r="496" spans="2:102" x14ac:dyDescent="0.25">
      <c r="B496" s="23">
        <v>485</v>
      </c>
      <c r="C496" s="86"/>
      <c r="D496" s="86"/>
      <c r="E496" s="86"/>
      <c r="F496" s="86"/>
      <c r="G496" s="86"/>
      <c r="H496" s="86"/>
      <c r="I496" s="86"/>
      <c r="J496" s="86"/>
      <c r="K496" s="86"/>
      <c r="L496" s="86"/>
      <c r="M496" s="86"/>
      <c r="N496" s="86"/>
      <c r="O496" s="86"/>
      <c r="P496" s="86"/>
      <c r="Q496" s="86"/>
      <c r="R496" s="86"/>
      <c r="S496" s="86"/>
      <c r="T496" s="86"/>
      <c r="U496" s="86"/>
      <c r="V496" s="86"/>
      <c r="W496" s="86"/>
      <c r="X496" s="86"/>
      <c r="Y496" s="86"/>
      <c r="Z496" s="86"/>
      <c r="AA496" s="86"/>
      <c r="AB496" s="86"/>
      <c r="AC496" s="86"/>
      <c r="AD496" s="86"/>
      <c r="AE496" s="86"/>
      <c r="AF496" s="86"/>
      <c r="AG496" s="86"/>
      <c r="AH496" s="86"/>
      <c r="AI496" s="86"/>
      <c r="AJ496" s="86"/>
      <c r="AK496" s="86"/>
      <c r="AL496" s="86"/>
      <c r="AM496" s="86"/>
      <c r="AN496" s="86"/>
      <c r="AO496" s="86"/>
      <c r="AP496" s="86"/>
      <c r="AQ496" s="86"/>
      <c r="AR496" s="86"/>
      <c r="AS496" s="86"/>
      <c r="AT496" s="86"/>
      <c r="AU496" s="86"/>
      <c r="AV496" s="86"/>
      <c r="AW496" s="86"/>
      <c r="AX496" s="86"/>
      <c r="AY496" s="86"/>
      <c r="AZ496" s="86"/>
      <c r="BA496" s="86"/>
      <c r="BB496" s="86"/>
      <c r="BC496" s="23"/>
      <c r="BD496" s="23"/>
      <c r="BE496" s="23"/>
      <c r="BF496" s="23"/>
      <c r="BG496" s="23"/>
      <c r="BH496" s="23"/>
      <c r="BI496" s="23"/>
      <c r="BJ496" s="23"/>
      <c r="BK496" s="23"/>
      <c r="BL496" s="23"/>
      <c r="BM496" s="23"/>
      <c r="BN496" s="23"/>
      <c r="BO496" s="23"/>
      <c r="BP496" s="23"/>
      <c r="BQ496" s="23"/>
      <c r="BR496" s="23"/>
      <c r="BS496" s="23"/>
      <c r="BT496" s="23"/>
      <c r="BU496" s="23"/>
      <c r="BV496" s="23"/>
      <c r="BW496" s="23"/>
      <c r="BX496" s="23"/>
      <c r="BY496" s="23"/>
      <c r="BZ496" s="23"/>
      <c r="CA496" s="23"/>
      <c r="CB496" s="23"/>
      <c r="CC496" s="23"/>
      <c r="CD496" s="23"/>
      <c r="CE496" s="23"/>
      <c r="CF496" s="23"/>
      <c r="CG496" s="23"/>
      <c r="CH496" s="23"/>
      <c r="CI496" s="23"/>
      <c r="CJ496" s="23"/>
      <c r="CK496" s="23"/>
      <c r="CL496" s="23"/>
      <c r="CM496" s="23"/>
      <c r="CN496" s="23"/>
      <c r="CO496" s="23"/>
      <c r="CP496" s="23"/>
      <c r="CQ496" s="23"/>
      <c r="CR496" s="23"/>
      <c r="CS496" s="23"/>
      <c r="CT496" s="23"/>
      <c r="CU496" s="23"/>
      <c r="CV496" s="23"/>
      <c r="CW496" s="23"/>
      <c r="CX496" s="23"/>
    </row>
    <row r="497" spans="2:102" x14ac:dyDescent="0.25">
      <c r="B497" s="23">
        <v>486</v>
      </c>
      <c r="C497" s="86"/>
      <c r="D497" s="86"/>
      <c r="E497" s="86"/>
      <c r="F497" s="86"/>
      <c r="G497" s="86"/>
      <c r="H497" s="86"/>
      <c r="I497" s="86"/>
      <c r="J497" s="86"/>
      <c r="K497" s="86"/>
      <c r="L497" s="86"/>
      <c r="M497" s="86"/>
      <c r="N497" s="86"/>
      <c r="O497" s="86"/>
      <c r="P497" s="86"/>
      <c r="Q497" s="86"/>
      <c r="R497" s="86"/>
      <c r="S497" s="86"/>
      <c r="T497" s="86"/>
      <c r="U497" s="86"/>
      <c r="V497" s="86"/>
      <c r="W497" s="86"/>
      <c r="X497" s="86"/>
      <c r="Y497" s="86"/>
      <c r="Z497" s="86"/>
      <c r="AA497" s="86"/>
      <c r="AB497" s="86"/>
      <c r="AC497" s="86"/>
      <c r="AD497" s="86"/>
      <c r="AE497" s="86"/>
      <c r="AF497" s="86"/>
      <c r="AG497" s="86"/>
      <c r="AH497" s="86"/>
      <c r="AI497" s="86"/>
      <c r="AJ497" s="86"/>
      <c r="AK497" s="86"/>
      <c r="AL497" s="86"/>
      <c r="AM497" s="86"/>
      <c r="AN497" s="86"/>
      <c r="AO497" s="86"/>
      <c r="AP497" s="86"/>
      <c r="AQ497" s="86"/>
      <c r="AR497" s="86"/>
      <c r="AS497" s="86"/>
      <c r="AT497" s="86"/>
      <c r="AU497" s="86"/>
      <c r="AV497" s="86"/>
      <c r="AW497" s="86"/>
      <c r="AX497" s="86"/>
      <c r="AY497" s="86"/>
      <c r="AZ497" s="86"/>
      <c r="BA497" s="86"/>
      <c r="BB497" s="86"/>
      <c r="BC497" s="23"/>
      <c r="BD497" s="23"/>
      <c r="BE497" s="23"/>
      <c r="BF497" s="23"/>
      <c r="BG497" s="23"/>
      <c r="BH497" s="23"/>
      <c r="BI497" s="23"/>
      <c r="BJ497" s="23"/>
      <c r="BK497" s="23"/>
      <c r="BL497" s="23"/>
      <c r="BM497" s="23"/>
      <c r="BN497" s="23"/>
      <c r="BO497" s="23"/>
      <c r="BP497" s="23"/>
      <c r="BQ497" s="23"/>
      <c r="BR497" s="23"/>
      <c r="BS497" s="23"/>
      <c r="BT497" s="23"/>
      <c r="BU497" s="23"/>
      <c r="BV497" s="23"/>
      <c r="BW497" s="23"/>
      <c r="BX497" s="23"/>
      <c r="BY497" s="23"/>
      <c r="BZ497" s="23"/>
      <c r="CA497" s="23"/>
      <c r="CB497" s="23"/>
      <c r="CC497" s="23"/>
      <c r="CD497" s="23"/>
      <c r="CE497" s="23"/>
      <c r="CF497" s="23"/>
      <c r="CG497" s="23"/>
      <c r="CH497" s="23"/>
      <c r="CI497" s="23"/>
      <c r="CJ497" s="23"/>
      <c r="CK497" s="23"/>
      <c r="CL497" s="23"/>
      <c r="CM497" s="23"/>
      <c r="CN497" s="23"/>
      <c r="CO497" s="23"/>
      <c r="CP497" s="23"/>
      <c r="CQ497" s="23"/>
      <c r="CR497" s="23"/>
      <c r="CS497" s="23"/>
      <c r="CT497" s="23"/>
      <c r="CU497" s="23"/>
      <c r="CV497" s="23"/>
      <c r="CW497" s="23"/>
      <c r="CX497" s="23"/>
    </row>
    <row r="498" spans="2:102" x14ac:dyDescent="0.25">
      <c r="B498" s="23">
        <v>487</v>
      </c>
      <c r="C498" s="86"/>
      <c r="D498" s="86"/>
      <c r="E498" s="86"/>
      <c r="F498" s="86"/>
      <c r="G498" s="86"/>
      <c r="H498" s="86"/>
      <c r="I498" s="86"/>
      <c r="J498" s="86"/>
      <c r="K498" s="86"/>
      <c r="L498" s="86"/>
      <c r="M498" s="86"/>
      <c r="N498" s="86"/>
      <c r="O498" s="86"/>
      <c r="P498" s="86"/>
      <c r="Q498" s="86"/>
      <c r="R498" s="86"/>
      <c r="S498" s="86"/>
      <c r="T498" s="86"/>
      <c r="U498" s="86"/>
      <c r="V498" s="86"/>
      <c r="W498" s="86"/>
      <c r="X498" s="86"/>
      <c r="Y498" s="86"/>
      <c r="Z498" s="86"/>
      <c r="AA498" s="86"/>
      <c r="AB498" s="86"/>
      <c r="AC498" s="86"/>
      <c r="AD498" s="86"/>
      <c r="AE498" s="86"/>
      <c r="AF498" s="86"/>
      <c r="AG498" s="86"/>
      <c r="AH498" s="86"/>
      <c r="AI498" s="86"/>
      <c r="AJ498" s="86"/>
      <c r="AK498" s="86"/>
      <c r="AL498" s="86"/>
      <c r="AM498" s="86"/>
      <c r="AN498" s="86"/>
      <c r="AO498" s="86"/>
      <c r="AP498" s="86"/>
      <c r="AQ498" s="86"/>
      <c r="AR498" s="86"/>
      <c r="AS498" s="86"/>
      <c r="AT498" s="86"/>
      <c r="AU498" s="86"/>
      <c r="AV498" s="86"/>
      <c r="AW498" s="86"/>
      <c r="AX498" s="86"/>
      <c r="AY498" s="86"/>
      <c r="AZ498" s="86"/>
      <c r="BA498" s="86"/>
      <c r="BB498" s="86"/>
      <c r="BC498" s="23"/>
      <c r="BD498" s="23"/>
      <c r="BE498" s="23"/>
      <c r="BF498" s="23"/>
      <c r="BG498" s="23"/>
      <c r="BH498" s="23"/>
      <c r="BI498" s="23"/>
      <c r="BJ498" s="23"/>
      <c r="BK498" s="23"/>
      <c r="BL498" s="23"/>
      <c r="BM498" s="23"/>
      <c r="BN498" s="23"/>
      <c r="BO498" s="23"/>
      <c r="BP498" s="23"/>
      <c r="BQ498" s="23"/>
      <c r="BR498" s="23"/>
      <c r="BS498" s="23"/>
      <c r="BT498" s="23"/>
      <c r="BU498" s="23"/>
      <c r="BV498" s="23"/>
      <c r="BW498" s="23"/>
      <c r="BX498" s="23"/>
      <c r="BY498" s="23"/>
      <c r="BZ498" s="23"/>
      <c r="CA498" s="23"/>
      <c r="CB498" s="23"/>
      <c r="CC498" s="23"/>
      <c r="CD498" s="23"/>
      <c r="CE498" s="23"/>
      <c r="CF498" s="23"/>
      <c r="CG498" s="23"/>
      <c r="CH498" s="23"/>
      <c r="CI498" s="23"/>
      <c r="CJ498" s="23"/>
      <c r="CK498" s="23"/>
      <c r="CL498" s="23"/>
      <c r="CM498" s="23"/>
      <c r="CN498" s="23"/>
      <c r="CO498" s="23"/>
      <c r="CP498" s="23"/>
      <c r="CQ498" s="23"/>
      <c r="CR498" s="23"/>
      <c r="CS498" s="23"/>
      <c r="CT498" s="23"/>
      <c r="CU498" s="23"/>
      <c r="CV498" s="23"/>
      <c r="CW498" s="23"/>
      <c r="CX498" s="23"/>
    </row>
    <row r="499" spans="2:102" x14ac:dyDescent="0.25">
      <c r="B499" s="23">
        <v>488</v>
      </c>
      <c r="C499" s="86"/>
      <c r="D499" s="86"/>
      <c r="E499" s="86"/>
      <c r="F499" s="86"/>
      <c r="G499" s="86"/>
      <c r="H499" s="86"/>
      <c r="I499" s="86"/>
      <c r="J499" s="86"/>
      <c r="K499" s="86"/>
      <c r="L499" s="86"/>
      <c r="M499" s="86"/>
      <c r="N499" s="86"/>
      <c r="O499" s="86"/>
      <c r="P499" s="86"/>
      <c r="Q499" s="86"/>
      <c r="R499" s="86"/>
      <c r="S499" s="86"/>
      <c r="T499" s="86"/>
      <c r="U499" s="86"/>
      <c r="V499" s="86"/>
      <c r="W499" s="86"/>
      <c r="X499" s="86"/>
      <c r="Y499" s="86"/>
      <c r="Z499" s="86"/>
      <c r="AA499" s="86"/>
      <c r="AB499" s="86"/>
      <c r="AC499" s="86"/>
      <c r="AD499" s="86"/>
      <c r="AE499" s="86"/>
      <c r="AF499" s="86"/>
      <c r="AG499" s="86"/>
      <c r="AH499" s="86"/>
      <c r="AI499" s="86"/>
      <c r="AJ499" s="86"/>
      <c r="AK499" s="86"/>
      <c r="AL499" s="86"/>
      <c r="AM499" s="86"/>
      <c r="AN499" s="86"/>
      <c r="AO499" s="86"/>
      <c r="AP499" s="86"/>
      <c r="AQ499" s="86"/>
      <c r="AR499" s="86"/>
      <c r="AS499" s="86"/>
      <c r="AT499" s="86"/>
      <c r="AU499" s="86"/>
      <c r="AV499" s="86"/>
      <c r="AW499" s="86"/>
      <c r="AX499" s="86"/>
      <c r="AY499" s="86"/>
      <c r="AZ499" s="86"/>
      <c r="BA499" s="86"/>
      <c r="BB499" s="86"/>
      <c r="BC499" s="23"/>
      <c r="BD499" s="23"/>
      <c r="BE499" s="23"/>
      <c r="BF499" s="23"/>
      <c r="BG499" s="23"/>
      <c r="BH499" s="23"/>
      <c r="BI499" s="23"/>
      <c r="BJ499" s="23"/>
      <c r="BK499" s="23"/>
      <c r="BL499" s="23"/>
      <c r="BM499" s="23"/>
      <c r="BN499" s="23"/>
      <c r="BO499" s="23"/>
      <c r="BP499" s="23"/>
      <c r="BQ499" s="23"/>
      <c r="BR499" s="23"/>
      <c r="BS499" s="23"/>
      <c r="BT499" s="23"/>
      <c r="BU499" s="23"/>
      <c r="BV499" s="23"/>
      <c r="BW499" s="23"/>
      <c r="BX499" s="23"/>
      <c r="BY499" s="23"/>
      <c r="BZ499" s="23"/>
      <c r="CA499" s="23"/>
      <c r="CB499" s="23"/>
      <c r="CC499" s="23"/>
      <c r="CD499" s="23"/>
      <c r="CE499" s="23"/>
      <c r="CF499" s="23"/>
      <c r="CG499" s="23"/>
      <c r="CH499" s="23"/>
      <c r="CI499" s="23"/>
      <c r="CJ499" s="23"/>
      <c r="CK499" s="23"/>
      <c r="CL499" s="23"/>
      <c r="CM499" s="23"/>
      <c r="CN499" s="23"/>
      <c r="CO499" s="23"/>
      <c r="CP499" s="23"/>
      <c r="CQ499" s="23"/>
      <c r="CR499" s="23"/>
      <c r="CS499" s="23"/>
      <c r="CT499" s="23"/>
      <c r="CU499" s="23"/>
      <c r="CV499" s="23"/>
      <c r="CW499" s="23"/>
      <c r="CX499" s="23"/>
    </row>
    <row r="500" spans="2:102" x14ac:dyDescent="0.25">
      <c r="B500" s="23">
        <v>489</v>
      </c>
      <c r="C500" s="86"/>
      <c r="D500" s="86"/>
      <c r="E500" s="86"/>
      <c r="F500" s="86"/>
      <c r="G500" s="86"/>
      <c r="H500" s="86"/>
      <c r="I500" s="86"/>
      <c r="J500" s="86"/>
      <c r="K500" s="86"/>
      <c r="L500" s="86"/>
      <c r="M500" s="86"/>
      <c r="N500" s="86"/>
      <c r="O500" s="86"/>
      <c r="P500" s="86"/>
      <c r="Q500" s="86"/>
      <c r="R500" s="86"/>
      <c r="S500" s="86"/>
      <c r="T500" s="86"/>
      <c r="U500" s="86"/>
      <c r="V500" s="86"/>
      <c r="W500" s="86"/>
      <c r="X500" s="86"/>
      <c r="Y500" s="86"/>
      <c r="Z500" s="86"/>
      <c r="AA500" s="86"/>
      <c r="AB500" s="86"/>
      <c r="AC500" s="86"/>
      <c r="AD500" s="86"/>
      <c r="AE500" s="86"/>
      <c r="AF500" s="86"/>
      <c r="AG500" s="86"/>
      <c r="AH500" s="86"/>
      <c r="AI500" s="86"/>
      <c r="AJ500" s="86"/>
      <c r="AK500" s="86"/>
      <c r="AL500" s="86"/>
      <c r="AM500" s="86"/>
      <c r="AN500" s="86"/>
      <c r="AO500" s="86"/>
      <c r="AP500" s="86"/>
      <c r="AQ500" s="86"/>
      <c r="AR500" s="86"/>
      <c r="AS500" s="86"/>
      <c r="AT500" s="86"/>
      <c r="AU500" s="86"/>
      <c r="AV500" s="86"/>
      <c r="AW500" s="86"/>
      <c r="AX500" s="86"/>
      <c r="AY500" s="86"/>
      <c r="AZ500" s="86"/>
      <c r="BA500" s="86"/>
      <c r="BB500" s="86"/>
      <c r="BC500" s="23"/>
      <c r="BD500" s="23"/>
      <c r="BE500" s="23"/>
      <c r="BF500" s="23"/>
      <c r="BG500" s="23"/>
      <c r="BH500" s="23"/>
      <c r="BI500" s="23"/>
      <c r="BJ500" s="23"/>
      <c r="BK500" s="23"/>
      <c r="BL500" s="23"/>
      <c r="BM500" s="23"/>
      <c r="BN500" s="23"/>
      <c r="BO500" s="23"/>
      <c r="BP500" s="23"/>
      <c r="BQ500" s="23"/>
      <c r="BR500" s="23"/>
      <c r="BS500" s="23"/>
      <c r="BT500" s="23"/>
      <c r="BU500" s="23"/>
      <c r="BV500" s="23"/>
      <c r="BW500" s="23"/>
      <c r="BX500" s="23"/>
      <c r="BY500" s="23"/>
      <c r="BZ500" s="23"/>
      <c r="CA500" s="23"/>
      <c r="CB500" s="23"/>
      <c r="CC500" s="23"/>
      <c r="CD500" s="23"/>
      <c r="CE500" s="23"/>
      <c r="CF500" s="23"/>
      <c r="CG500" s="23"/>
      <c r="CH500" s="23"/>
      <c r="CI500" s="23"/>
      <c r="CJ500" s="23"/>
      <c r="CK500" s="23"/>
      <c r="CL500" s="23"/>
      <c r="CM500" s="23"/>
      <c r="CN500" s="23"/>
      <c r="CO500" s="23"/>
      <c r="CP500" s="23"/>
      <c r="CQ500" s="23"/>
      <c r="CR500" s="23"/>
      <c r="CS500" s="23"/>
      <c r="CT500" s="23"/>
      <c r="CU500" s="23"/>
      <c r="CV500" s="23"/>
      <c r="CW500" s="23"/>
      <c r="CX500" s="23"/>
    </row>
    <row r="501" spans="2:102" x14ac:dyDescent="0.25">
      <c r="B501" s="23">
        <v>490</v>
      </c>
      <c r="C501" s="86"/>
      <c r="D501" s="86"/>
      <c r="E501" s="86"/>
      <c r="F501" s="86"/>
      <c r="G501" s="86"/>
      <c r="H501" s="86"/>
      <c r="I501" s="86"/>
      <c r="J501" s="86"/>
      <c r="K501" s="86"/>
      <c r="L501" s="86"/>
      <c r="M501" s="86"/>
      <c r="N501" s="86"/>
      <c r="O501" s="86"/>
      <c r="P501" s="86"/>
      <c r="Q501" s="86"/>
      <c r="R501" s="86"/>
      <c r="S501" s="86"/>
      <c r="T501" s="86"/>
      <c r="U501" s="86"/>
      <c r="V501" s="86"/>
      <c r="W501" s="86"/>
      <c r="X501" s="86"/>
      <c r="Y501" s="86"/>
      <c r="Z501" s="86"/>
      <c r="AA501" s="86"/>
      <c r="AB501" s="86"/>
      <c r="AC501" s="86"/>
      <c r="AD501" s="86"/>
      <c r="AE501" s="86"/>
      <c r="AF501" s="86"/>
      <c r="AG501" s="86"/>
      <c r="AH501" s="86"/>
      <c r="AI501" s="86"/>
      <c r="AJ501" s="86"/>
      <c r="AK501" s="86"/>
      <c r="AL501" s="86"/>
      <c r="AM501" s="86"/>
      <c r="AN501" s="86"/>
      <c r="AO501" s="86"/>
      <c r="AP501" s="86"/>
      <c r="AQ501" s="86"/>
      <c r="AR501" s="86"/>
      <c r="AS501" s="86"/>
      <c r="AT501" s="86"/>
      <c r="AU501" s="86"/>
      <c r="AV501" s="86"/>
      <c r="AW501" s="86"/>
      <c r="AX501" s="86"/>
      <c r="AY501" s="86"/>
      <c r="AZ501" s="86"/>
      <c r="BA501" s="86"/>
      <c r="BB501" s="86"/>
      <c r="BC501" s="23"/>
      <c r="BD501" s="23"/>
      <c r="BE501" s="23"/>
      <c r="BF501" s="23"/>
      <c r="BG501" s="23"/>
      <c r="BH501" s="23"/>
      <c r="BI501" s="23"/>
      <c r="BJ501" s="23"/>
      <c r="BK501" s="23"/>
      <c r="BL501" s="23"/>
      <c r="BM501" s="23"/>
      <c r="BN501" s="23"/>
      <c r="BO501" s="23"/>
      <c r="BP501" s="23"/>
      <c r="BQ501" s="23"/>
      <c r="BR501" s="23"/>
      <c r="BS501" s="23"/>
      <c r="BT501" s="23"/>
      <c r="BU501" s="23"/>
      <c r="BV501" s="23"/>
      <c r="BW501" s="23"/>
      <c r="BX501" s="23"/>
      <c r="BY501" s="23"/>
      <c r="BZ501" s="23"/>
      <c r="CA501" s="23"/>
      <c r="CB501" s="23"/>
      <c r="CC501" s="23"/>
      <c r="CD501" s="23"/>
      <c r="CE501" s="23"/>
      <c r="CF501" s="23"/>
      <c r="CG501" s="23"/>
      <c r="CH501" s="23"/>
      <c r="CI501" s="23"/>
      <c r="CJ501" s="23"/>
      <c r="CK501" s="23"/>
      <c r="CL501" s="23"/>
      <c r="CM501" s="23"/>
      <c r="CN501" s="23"/>
      <c r="CO501" s="23"/>
      <c r="CP501" s="23"/>
      <c r="CQ501" s="23"/>
      <c r="CR501" s="23"/>
      <c r="CS501" s="23"/>
      <c r="CT501" s="23"/>
      <c r="CU501" s="23"/>
      <c r="CV501" s="23"/>
      <c r="CW501" s="23"/>
      <c r="CX501" s="23"/>
    </row>
    <row r="502" spans="2:102" x14ac:dyDescent="0.25">
      <c r="B502" s="23">
        <v>491</v>
      </c>
      <c r="C502" s="86"/>
      <c r="D502" s="86"/>
      <c r="E502" s="86"/>
      <c r="F502" s="86"/>
      <c r="G502" s="86"/>
      <c r="H502" s="86"/>
      <c r="I502" s="86"/>
      <c r="J502" s="86"/>
      <c r="K502" s="86"/>
      <c r="L502" s="86"/>
      <c r="M502" s="86"/>
      <c r="N502" s="86"/>
      <c r="O502" s="86"/>
      <c r="P502" s="86"/>
      <c r="Q502" s="86"/>
      <c r="R502" s="86"/>
      <c r="S502" s="86"/>
      <c r="T502" s="86"/>
      <c r="U502" s="86"/>
      <c r="V502" s="86"/>
      <c r="W502" s="86"/>
      <c r="X502" s="86"/>
      <c r="Y502" s="86"/>
      <c r="Z502" s="86"/>
      <c r="AA502" s="86"/>
      <c r="AB502" s="86"/>
      <c r="AC502" s="86"/>
      <c r="AD502" s="86"/>
      <c r="AE502" s="86"/>
      <c r="AF502" s="86"/>
      <c r="AG502" s="86"/>
      <c r="AH502" s="86"/>
      <c r="AI502" s="86"/>
      <c r="AJ502" s="86"/>
      <c r="AK502" s="86"/>
      <c r="AL502" s="86"/>
      <c r="AM502" s="86"/>
      <c r="AN502" s="86"/>
      <c r="AO502" s="86"/>
      <c r="AP502" s="86"/>
      <c r="AQ502" s="86"/>
      <c r="AR502" s="86"/>
      <c r="AS502" s="86"/>
      <c r="AT502" s="86"/>
      <c r="AU502" s="86"/>
      <c r="AV502" s="86"/>
      <c r="AW502" s="86"/>
      <c r="AX502" s="86"/>
      <c r="AY502" s="86"/>
      <c r="AZ502" s="86"/>
      <c r="BA502" s="86"/>
      <c r="BB502" s="86"/>
      <c r="BC502" s="23"/>
      <c r="BD502" s="23"/>
      <c r="BE502" s="23"/>
      <c r="BF502" s="23"/>
      <c r="BG502" s="23"/>
      <c r="BH502" s="23"/>
      <c r="BI502" s="23"/>
      <c r="BJ502" s="23"/>
      <c r="BK502" s="23"/>
      <c r="BL502" s="23"/>
      <c r="BM502" s="23"/>
      <c r="BN502" s="23"/>
      <c r="BO502" s="23"/>
      <c r="BP502" s="23"/>
      <c r="BQ502" s="23"/>
      <c r="BR502" s="23"/>
      <c r="BS502" s="23"/>
      <c r="BT502" s="23"/>
      <c r="BU502" s="23"/>
      <c r="BV502" s="23"/>
      <c r="BW502" s="23"/>
      <c r="BX502" s="23"/>
      <c r="BY502" s="23"/>
      <c r="BZ502" s="23"/>
      <c r="CA502" s="23"/>
      <c r="CB502" s="23"/>
      <c r="CC502" s="23"/>
      <c r="CD502" s="23"/>
      <c r="CE502" s="23"/>
      <c r="CF502" s="23"/>
      <c r="CG502" s="23"/>
      <c r="CH502" s="23"/>
      <c r="CI502" s="23"/>
      <c r="CJ502" s="23"/>
      <c r="CK502" s="23"/>
      <c r="CL502" s="23"/>
      <c r="CM502" s="23"/>
      <c r="CN502" s="23"/>
      <c r="CO502" s="23"/>
      <c r="CP502" s="23"/>
      <c r="CQ502" s="23"/>
      <c r="CR502" s="23"/>
      <c r="CS502" s="23"/>
      <c r="CT502" s="23"/>
      <c r="CU502" s="23"/>
      <c r="CV502" s="23"/>
      <c r="CW502" s="23"/>
      <c r="CX502" s="23"/>
    </row>
    <row r="503" spans="2:102" x14ac:dyDescent="0.25">
      <c r="B503" s="23">
        <v>492</v>
      </c>
      <c r="C503" s="86"/>
      <c r="D503" s="86"/>
      <c r="E503" s="86"/>
      <c r="F503" s="86"/>
      <c r="G503" s="86"/>
      <c r="H503" s="86"/>
      <c r="I503" s="86"/>
      <c r="J503" s="86"/>
      <c r="K503" s="86"/>
      <c r="L503" s="86"/>
      <c r="M503" s="86"/>
      <c r="N503" s="86"/>
      <c r="O503" s="86"/>
      <c r="P503" s="86"/>
      <c r="Q503" s="86"/>
      <c r="R503" s="86"/>
      <c r="S503" s="86"/>
      <c r="T503" s="86"/>
      <c r="U503" s="86"/>
      <c r="V503" s="86"/>
      <c r="W503" s="86"/>
      <c r="X503" s="86"/>
      <c r="Y503" s="86"/>
      <c r="Z503" s="86"/>
      <c r="AA503" s="86"/>
      <c r="AB503" s="86"/>
      <c r="AC503" s="86"/>
      <c r="AD503" s="86"/>
      <c r="AE503" s="86"/>
      <c r="AF503" s="86"/>
      <c r="AG503" s="86"/>
      <c r="AH503" s="86"/>
      <c r="AI503" s="86"/>
      <c r="AJ503" s="86"/>
      <c r="AK503" s="86"/>
      <c r="AL503" s="86"/>
      <c r="AM503" s="86"/>
      <c r="AN503" s="86"/>
      <c r="AO503" s="86"/>
      <c r="AP503" s="86"/>
      <c r="AQ503" s="86"/>
      <c r="AR503" s="86"/>
      <c r="AS503" s="86"/>
      <c r="AT503" s="86"/>
      <c r="AU503" s="86"/>
      <c r="AV503" s="86"/>
      <c r="AW503" s="86"/>
      <c r="AX503" s="86"/>
      <c r="AY503" s="86"/>
      <c r="AZ503" s="86"/>
      <c r="BA503" s="86"/>
      <c r="BB503" s="86"/>
      <c r="BC503" s="23"/>
      <c r="BD503" s="23"/>
      <c r="BE503" s="23"/>
      <c r="BF503" s="23"/>
      <c r="BG503" s="23"/>
      <c r="BH503" s="23"/>
      <c r="BI503" s="23"/>
      <c r="BJ503" s="23"/>
      <c r="BK503" s="23"/>
      <c r="BL503" s="23"/>
      <c r="BM503" s="23"/>
      <c r="BN503" s="23"/>
      <c r="BO503" s="23"/>
      <c r="BP503" s="23"/>
      <c r="BQ503" s="23"/>
      <c r="BR503" s="23"/>
      <c r="BS503" s="23"/>
      <c r="BT503" s="23"/>
      <c r="BU503" s="23"/>
      <c r="BV503" s="23"/>
      <c r="BW503" s="23"/>
      <c r="BX503" s="23"/>
      <c r="BY503" s="23"/>
      <c r="BZ503" s="23"/>
      <c r="CA503" s="23"/>
      <c r="CB503" s="23"/>
      <c r="CC503" s="23"/>
      <c r="CD503" s="23"/>
      <c r="CE503" s="23"/>
      <c r="CF503" s="23"/>
      <c r="CG503" s="23"/>
      <c r="CH503" s="23"/>
      <c r="CI503" s="23"/>
      <c r="CJ503" s="23"/>
      <c r="CK503" s="23"/>
      <c r="CL503" s="23"/>
      <c r="CM503" s="23"/>
      <c r="CN503" s="23"/>
      <c r="CO503" s="23"/>
      <c r="CP503" s="23"/>
      <c r="CQ503" s="23"/>
      <c r="CR503" s="23"/>
      <c r="CS503" s="23"/>
      <c r="CT503" s="23"/>
      <c r="CU503" s="23"/>
      <c r="CV503" s="23"/>
      <c r="CW503" s="23"/>
      <c r="CX503" s="23"/>
    </row>
    <row r="504" spans="2:102" x14ac:dyDescent="0.25">
      <c r="B504" s="23">
        <v>493</v>
      </c>
      <c r="C504" s="86"/>
      <c r="D504" s="86"/>
      <c r="E504" s="86"/>
      <c r="F504" s="86"/>
      <c r="G504" s="86"/>
      <c r="H504" s="86"/>
      <c r="I504" s="86"/>
      <c r="J504" s="86"/>
      <c r="K504" s="86"/>
      <c r="L504" s="86"/>
      <c r="M504" s="86"/>
      <c r="N504" s="86"/>
      <c r="O504" s="86"/>
      <c r="P504" s="86"/>
      <c r="Q504" s="86"/>
      <c r="R504" s="86"/>
      <c r="S504" s="86"/>
      <c r="T504" s="86"/>
      <c r="U504" s="86"/>
      <c r="V504" s="86"/>
      <c r="W504" s="86"/>
      <c r="X504" s="86"/>
      <c r="Y504" s="86"/>
      <c r="Z504" s="86"/>
      <c r="AA504" s="86"/>
      <c r="AB504" s="86"/>
      <c r="AC504" s="86"/>
      <c r="AD504" s="86"/>
      <c r="AE504" s="86"/>
      <c r="AF504" s="86"/>
      <c r="AG504" s="86"/>
      <c r="AH504" s="86"/>
      <c r="AI504" s="86"/>
      <c r="AJ504" s="86"/>
      <c r="AK504" s="86"/>
      <c r="AL504" s="86"/>
      <c r="AM504" s="86"/>
      <c r="AN504" s="86"/>
      <c r="AO504" s="86"/>
      <c r="AP504" s="86"/>
      <c r="AQ504" s="86"/>
      <c r="AR504" s="86"/>
      <c r="AS504" s="86"/>
      <c r="AT504" s="86"/>
      <c r="AU504" s="86"/>
      <c r="AV504" s="86"/>
      <c r="AW504" s="86"/>
      <c r="AX504" s="86"/>
      <c r="AY504" s="86"/>
      <c r="AZ504" s="86"/>
      <c r="BA504" s="86"/>
      <c r="BB504" s="86"/>
      <c r="BC504" s="23"/>
      <c r="BD504" s="23"/>
      <c r="BE504" s="23"/>
      <c r="BF504" s="23"/>
      <c r="BG504" s="23"/>
      <c r="BH504" s="23"/>
      <c r="BI504" s="23"/>
      <c r="BJ504" s="23"/>
      <c r="BK504" s="23"/>
      <c r="BL504" s="23"/>
      <c r="BM504" s="23"/>
      <c r="BN504" s="23"/>
      <c r="BO504" s="23"/>
      <c r="BP504" s="23"/>
      <c r="BQ504" s="23"/>
      <c r="BR504" s="23"/>
      <c r="BS504" s="23"/>
      <c r="BT504" s="23"/>
      <c r="BU504" s="23"/>
      <c r="BV504" s="23"/>
      <c r="BW504" s="23"/>
      <c r="BX504" s="23"/>
      <c r="BY504" s="23"/>
      <c r="BZ504" s="23"/>
      <c r="CA504" s="23"/>
      <c r="CB504" s="23"/>
      <c r="CC504" s="23"/>
      <c r="CD504" s="23"/>
      <c r="CE504" s="23"/>
      <c r="CF504" s="23"/>
      <c r="CG504" s="23"/>
      <c r="CH504" s="23"/>
      <c r="CI504" s="23"/>
      <c r="CJ504" s="23"/>
      <c r="CK504" s="23"/>
      <c r="CL504" s="23"/>
      <c r="CM504" s="23"/>
      <c r="CN504" s="23"/>
      <c r="CO504" s="23"/>
      <c r="CP504" s="23"/>
      <c r="CQ504" s="23"/>
      <c r="CR504" s="23"/>
      <c r="CS504" s="23"/>
      <c r="CT504" s="23"/>
      <c r="CU504" s="23"/>
      <c r="CV504" s="23"/>
      <c r="CW504" s="23"/>
      <c r="CX504" s="23"/>
    </row>
    <row r="505" spans="2:102" x14ac:dyDescent="0.25">
      <c r="B505" s="23">
        <v>494</v>
      </c>
      <c r="C505" s="86"/>
      <c r="D505" s="86"/>
      <c r="E505" s="86"/>
      <c r="F505" s="86"/>
      <c r="G505" s="86"/>
      <c r="H505" s="86"/>
      <c r="I505" s="86"/>
      <c r="J505" s="86"/>
      <c r="K505" s="86"/>
      <c r="L505" s="86"/>
      <c r="M505" s="86"/>
      <c r="N505" s="86"/>
      <c r="O505" s="86"/>
      <c r="P505" s="86"/>
      <c r="Q505" s="86"/>
      <c r="R505" s="86"/>
      <c r="S505" s="86"/>
      <c r="T505" s="86"/>
      <c r="U505" s="86"/>
      <c r="V505" s="86"/>
      <c r="W505" s="86"/>
      <c r="X505" s="86"/>
      <c r="Y505" s="86"/>
      <c r="Z505" s="86"/>
      <c r="AA505" s="86"/>
      <c r="AB505" s="86"/>
      <c r="AC505" s="86"/>
      <c r="AD505" s="86"/>
      <c r="AE505" s="86"/>
      <c r="AF505" s="86"/>
      <c r="AG505" s="86"/>
      <c r="AH505" s="86"/>
      <c r="AI505" s="86"/>
      <c r="AJ505" s="86"/>
      <c r="AK505" s="86"/>
      <c r="AL505" s="86"/>
      <c r="AM505" s="86"/>
      <c r="AN505" s="86"/>
      <c r="AO505" s="86"/>
      <c r="AP505" s="86"/>
      <c r="AQ505" s="86"/>
      <c r="AR505" s="86"/>
      <c r="AS505" s="86"/>
      <c r="AT505" s="86"/>
      <c r="AU505" s="86"/>
      <c r="AV505" s="86"/>
      <c r="AW505" s="86"/>
      <c r="AX505" s="86"/>
      <c r="AY505" s="86"/>
      <c r="AZ505" s="86"/>
      <c r="BA505" s="86"/>
      <c r="BB505" s="86"/>
      <c r="BC505" s="23"/>
      <c r="BD505" s="23"/>
      <c r="BE505" s="23"/>
      <c r="BF505" s="23"/>
      <c r="BG505" s="23"/>
      <c r="BH505" s="23"/>
      <c r="BI505" s="23"/>
      <c r="BJ505" s="23"/>
      <c r="BK505" s="23"/>
      <c r="BL505" s="23"/>
      <c r="BM505" s="23"/>
      <c r="BN505" s="23"/>
      <c r="BO505" s="23"/>
      <c r="BP505" s="23"/>
      <c r="BQ505" s="23"/>
      <c r="BR505" s="23"/>
      <c r="BS505" s="23"/>
      <c r="BT505" s="23"/>
      <c r="BU505" s="23"/>
      <c r="BV505" s="23"/>
      <c r="BW505" s="23"/>
      <c r="BX505" s="23"/>
      <c r="BY505" s="23"/>
      <c r="BZ505" s="23"/>
      <c r="CA505" s="23"/>
      <c r="CB505" s="23"/>
      <c r="CC505" s="23"/>
      <c r="CD505" s="23"/>
      <c r="CE505" s="23"/>
      <c r="CF505" s="23"/>
      <c r="CG505" s="23"/>
      <c r="CH505" s="23"/>
      <c r="CI505" s="23"/>
      <c r="CJ505" s="23"/>
      <c r="CK505" s="23"/>
      <c r="CL505" s="23"/>
      <c r="CM505" s="23"/>
      <c r="CN505" s="23"/>
      <c r="CO505" s="23"/>
      <c r="CP505" s="23"/>
      <c r="CQ505" s="23"/>
      <c r="CR505" s="23"/>
      <c r="CS505" s="23"/>
      <c r="CT505" s="23"/>
      <c r="CU505" s="23"/>
      <c r="CV505" s="23"/>
      <c r="CW505" s="23"/>
      <c r="CX505" s="23"/>
    </row>
    <row r="506" spans="2:102" x14ac:dyDescent="0.25">
      <c r="B506" s="23">
        <v>495</v>
      </c>
      <c r="C506" s="86"/>
      <c r="D506" s="86"/>
      <c r="E506" s="86"/>
      <c r="F506" s="86"/>
      <c r="G506" s="86"/>
      <c r="H506" s="86"/>
      <c r="I506" s="86"/>
      <c r="J506" s="86"/>
      <c r="K506" s="86"/>
      <c r="L506" s="86"/>
      <c r="M506" s="86"/>
      <c r="N506" s="86"/>
      <c r="O506" s="86"/>
      <c r="P506" s="86"/>
      <c r="Q506" s="86"/>
      <c r="R506" s="86"/>
      <c r="S506" s="86"/>
      <c r="T506" s="86"/>
      <c r="U506" s="86"/>
      <c r="V506" s="86"/>
      <c r="W506" s="86"/>
      <c r="X506" s="86"/>
      <c r="Y506" s="86"/>
      <c r="Z506" s="86"/>
      <c r="AA506" s="86"/>
      <c r="AB506" s="86"/>
      <c r="AC506" s="86"/>
      <c r="AD506" s="86"/>
      <c r="AE506" s="86"/>
      <c r="AF506" s="86"/>
      <c r="AG506" s="86"/>
      <c r="AH506" s="86"/>
      <c r="AI506" s="86"/>
      <c r="AJ506" s="86"/>
      <c r="AK506" s="86"/>
      <c r="AL506" s="86"/>
      <c r="AM506" s="86"/>
      <c r="AN506" s="86"/>
      <c r="AO506" s="86"/>
      <c r="AP506" s="86"/>
      <c r="AQ506" s="86"/>
      <c r="AR506" s="86"/>
      <c r="AS506" s="86"/>
      <c r="AT506" s="86"/>
      <c r="AU506" s="86"/>
      <c r="AV506" s="86"/>
      <c r="AW506" s="86"/>
      <c r="AX506" s="86"/>
      <c r="AY506" s="86"/>
      <c r="AZ506" s="86"/>
      <c r="BA506" s="86"/>
      <c r="BB506" s="86"/>
      <c r="BC506" s="23"/>
      <c r="BD506" s="23"/>
      <c r="BE506" s="23"/>
      <c r="BF506" s="23"/>
      <c r="BG506" s="23"/>
      <c r="BH506" s="23"/>
      <c r="BI506" s="23"/>
      <c r="BJ506" s="23"/>
      <c r="BK506" s="23"/>
      <c r="BL506" s="23"/>
      <c r="BM506" s="23"/>
      <c r="BN506" s="23"/>
      <c r="BO506" s="23"/>
      <c r="BP506" s="23"/>
      <c r="BQ506" s="23"/>
      <c r="BR506" s="23"/>
      <c r="BS506" s="23"/>
      <c r="BT506" s="23"/>
      <c r="BU506" s="23"/>
      <c r="BV506" s="23"/>
      <c r="BW506" s="23"/>
      <c r="BX506" s="23"/>
      <c r="BY506" s="23"/>
      <c r="BZ506" s="23"/>
      <c r="CA506" s="23"/>
      <c r="CB506" s="23"/>
      <c r="CC506" s="23"/>
      <c r="CD506" s="23"/>
      <c r="CE506" s="23"/>
      <c r="CF506" s="23"/>
      <c r="CG506" s="23"/>
      <c r="CH506" s="23"/>
      <c r="CI506" s="23"/>
      <c r="CJ506" s="23"/>
      <c r="CK506" s="23"/>
      <c r="CL506" s="23"/>
      <c r="CM506" s="23"/>
      <c r="CN506" s="23"/>
      <c r="CO506" s="23"/>
      <c r="CP506" s="23"/>
      <c r="CQ506" s="23"/>
      <c r="CR506" s="23"/>
      <c r="CS506" s="23"/>
      <c r="CT506" s="23"/>
      <c r="CU506" s="23"/>
      <c r="CV506" s="23"/>
      <c r="CW506" s="23"/>
      <c r="CX506" s="23"/>
    </row>
    <row r="507" spans="2:102" x14ac:dyDescent="0.25">
      <c r="B507" s="23">
        <v>496</v>
      </c>
      <c r="C507" s="86"/>
      <c r="D507" s="86"/>
      <c r="E507" s="86"/>
      <c r="F507" s="86"/>
      <c r="G507" s="86"/>
      <c r="H507" s="86"/>
      <c r="I507" s="86"/>
      <c r="J507" s="86"/>
      <c r="K507" s="86"/>
      <c r="L507" s="86"/>
      <c r="M507" s="86"/>
      <c r="N507" s="86"/>
      <c r="O507" s="86"/>
      <c r="P507" s="86"/>
      <c r="Q507" s="86"/>
      <c r="R507" s="86"/>
      <c r="S507" s="86"/>
      <c r="T507" s="86"/>
      <c r="U507" s="86"/>
      <c r="V507" s="86"/>
      <c r="W507" s="86"/>
      <c r="X507" s="86"/>
      <c r="Y507" s="86"/>
      <c r="Z507" s="86"/>
      <c r="AA507" s="86"/>
      <c r="AB507" s="86"/>
      <c r="AC507" s="86"/>
      <c r="AD507" s="86"/>
      <c r="AE507" s="86"/>
      <c r="AF507" s="86"/>
      <c r="AG507" s="86"/>
      <c r="AH507" s="86"/>
      <c r="AI507" s="86"/>
      <c r="AJ507" s="86"/>
      <c r="AK507" s="86"/>
      <c r="AL507" s="86"/>
      <c r="AM507" s="86"/>
      <c r="AN507" s="86"/>
      <c r="AO507" s="86"/>
      <c r="AP507" s="86"/>
      <c r="AQ507" s="86"/>
      <c r="AR507" s="86"/>
      <c r="AS507" s="86"/>
      <c r="AT507" s="86"/>
      <c r="AU507" s="86"/>
      <c r="AV507" s="86"/>
      <c r="AW507" s="86"/>
      <c r="AX507" s="86"/>
      <c r="AY507" s="86"/>
      <c r="AZ507" s="86"/>
      <c r="BA507" s="86"/>
      <c r="BB507" s="86"/>
      <c r="BC507" s="23"/>
      <c r="BD507" s="23"/>
      <c r="BE507" s="23"/>
      <c r="BF507" s="23"/>
      <c r="BG507" s="23"/>
      <c r="BH507" s="23"/>
      <c r="BI507" s="23"/>
      <c r="BJ507" s="23"/>
      <c r="BK507" s="23"/>
      <c r="BL507" s="23"/>
      <c r="BM507" s="23"/>
      <c r="BN507" s="23"/>
      <c r="BO507" s="23"/>
      <c r="BP507" s="23"/>
      <c r="BQ507" s="23"/>
      <c r="BR507" s="23"/>
      <c r="BS507" s="23"/>
      <c r="BT507" s="23"/>
      <c r="BU507" s="23"/>
      <c r="BV507" s="23"/>
      <c r="BW507" s="23"/>
      <c r="BX507" s="23"/>
      <c r="BY507" s="23"/>
      <c r="BZ507" s="23"/>
      <c r="CA507" s="23"/>
      <c r="CB507" s="23"/>
      <c r="CC507" s="23"/>
      <c r="CD507" s="23"/>
      <c r="CE507" s="23"/>
      <c r="CF507" s="23"/>
      <c r="CG507" s="23"/>
      <c r="CH507" s="23"/>
      <c r="CI507" s="23"/>
      <c r="CJ507" s="23"/>
      <c r="CK507" s="23"/>
      <c r="CL507" s="23"/>
      <c r="CM507" s="23"/>
      <c r="CN507" s="23"/>
      <c r="CO507" s="23"/>
      <c r="CP507" s="23"/>
      <c r="CQ507" s="23"/>
      <c r="CR507" s="23"/>
      <c r="CS507" s="23"/>
      <c r="CT507" s="23"/>
      <c r="CU507" s="23"/>
      <c r="CV507" s="23"/>
      <c r="CW507" s="23"/>
      <c r="CX507" s="23"/>
    </row>
    <row r="508" spans="2:102" x14ac:dyDescent="0.25">
      <c r="B508" s="23">
        <v>497</v>
      </c>
      <c r="C508" s="86"/>
      <c r="D508" s="86"/>
      <c r="E508" s="86"/>
      <c r="F508" s="86"/>
      <c r="G508" s="86"/>
      <c r="H508" s="86"/>
      <c r="I508" s="86"/>
      <c r="J508" s="86"/>
      <c r="K508" s="86"/>
      <c r="L508" s="86"/>
      <c r="M508" s="86"/>
      <c r="N508" s="86"/>
      <c r="O508" s="86"/>
      <c r="P508" s="86"/>
      <c r="Q508" s="86"/>
      <c r="R508" s="86"/>
      <c r="S508" s="86"/>
      <c r="T508" s="86"/>
      <c r="U508" s="86"/>
      <c r="V508" s="86"/>
      <c r="W508" s="86"/>
      <c r="X508" s="86"/>
      <c r="Y508" s="86"/>
      <c r="Z508" s="86"/>
      <c r="AA508" s="86"/>
      <c r="AB508" s="86"/>
      <c r="AC508" s="86"/>
      <c r="AD508" s="86"/>
      <c r="AE508" s="86"/>
      <c r="AF508" s="86"/>
      <c r="AG508" s="86"/>
      <c r="AH508" s="86"/>
      <c r="AI508" s="86"/>
      <c r="AJ508" s="86"/>
      <c r="AK508" s="86"/>
      <c r="AL508" s="86"/>
      <c r="AM508" s="86"/>
      <c r="AN508" s="86"/>
      <c r="AO508" s="86"/>
      <c r="AP508" s="86"/>
      <c r="AQ508" s="86"/>
      <c r="AR508" s="86"/>
      <c r="AS508" s="86"/>
      <c r="AT508" s="86"/>
      <c r="AU508" s="86"/>
      <c r="AV508" s="86"/>
      <c r="AW508" s="86"/>
      <c r="AX508" s="86"/>
      <c r="AY508" s="86"/>
      <c r="AZ508" s="86"/>
      <c r="BA508" s="86"/>
      <c r="BB508" s="86"/>
      <c r="BC508" s="23"/>
      <c r="BD508" s="23"/>
      <c r="BE508" s="23"/>
      <c r="BF508" s="23"/>
      <c r="BG508" s="23"/>
      <c r="BH508" s="23"/>
      <c r="BI508" s="23"/>
      <c r="BJ508" s="23"/>
      <c r="BK508" s="23"/>
      <c r="BL508" s="23"/>
      <c r="BM508" s="23"/>
      <c r="BN508" s="23"/>
      <c r="BO508" s="23"/>
      <c r="BP508" s="23"/>
      <c r="BQ508" s="23"/>
      <c r="BR508" s="23"/>
      <c r="BS508" s="23"/>
      <c r="BT508" s="23"/>
      <c r="BU508" s="23"/>
      <c r="BV508" s="23"/>
      <c r="BW508" s="23"/>
      <c r="BX508" s="23"/>
      <c r="BY508" s="23"/>
      <c r="BZ508" s="23"/>
      <c r="CA508" s="23"/>
      <c r="CB508" s="23"/>
      <c r="CC508" s="23"/>
      <c r="CD508" s="23"/>
      <c r="CE508" s="23"/>
      <c r="CF508" s="23"/>
      <c r="CG508" s="23"/>
      <c r="CH508" s="23"/>
      <c r="CI508" s="23"/>
      <c r="CJ508" s="23"/>
      <c r="CK508" s="23"/>
      <c r="CL508" s="23"/>
      <c r="CM508" s="23"/>
      <c r="CN508" s="23"/>
      <c r="CO508" s="23"/>
      <c r="CP508" s="23"/>
      <c r="CQ508" s="23"/>
      <c r="CR508" s="23"/>
      <c r="CS508" s="23"/>
      <c r="CT508" s="23"/>
      <c r="CU508" s="23"/>
      <c r="CV508" s="23"/>
      <c r="CW508" s="23"/>
      <c r="CX508" s="23"/>
    </row>
    <row r="509" spans="2:102" x14ac:dyDescent="0.25">
      <c r="B509" s="23">
        <v>498</v>
      </c>
      <c r="C509" s="86"/>
      <c r="D509" s="86"/>
      <c r="E509" s="86"/>
      <c r="F509" s="86"/>
      <c r="G509" s="86"/>
      <c r="H509" s="86"/>
      <c r="I509" s="86"/>
      <c r="J509" s="86"/>
      <c r="K509" s="86"/>
      <c r="L509" s="86"/>
      <c r="M509" s="86"/>
      <c r="N509" s="86"/>
      <c r="O509" s="86"/>
      <c r="P509" s="86"/>
      <c r="Q509" s="86"/>
      <c r="R509" s="86"/>
      <c r="S509" s="86"/>
      <c r="T509" s="86"/>
      <c r="U509" s="86"/>
      <c r="V509" s="86"/>
      <c r="W509" s="86"/>
      <c r="X509" s="86"/>
      <c r="Y509" s="86"/>
      <c r="Z509" s="86"/>
      <c r="AA509" s="86"/>
      <c r="AB509" s="86"/>
      <c r="AC509" s="86"/>
      <c r="AD509" s="86"/>
      <c r="AE509" s="86"/>
      <c r="AF509" s="86"/>
      <c r="AG509" s="86"/>
      <c r="AH509" s="86"/>
      <c r="AI509" s="86"/>
      <c r="AJ509" s="86"/>
      <c r="AK509" s="86"/>
      <c r="AL509" s="86"/>
      <c r="AM509" s="86"/>
      <c r="AN509" s="86"/>
      <c r="AO509" s="86"/>
      <c r="AP509" s="86"/>
      <c r="AQ509" s="86"/>
      <c r="AR509" s="86"/>
      <c r="AS509" s="86"/>
      <c r="AT509" s="86"/>
      <c r="AU509" s="86"/>
      <c r="AV509" s="86"/>
      <c r="AW509" s="86"/>
      <c r="AX509" s="86"/>
      <c r="AY509" s="86"/>
      <c r="AZ509" s="86"/>
      <c r="BA509" s="86"/>
      <c r="BB509" s="86"/>
      <c r="BC509" s="23"/>
      <c r="BD509" s="23"/>
      <c r="BE509" s="23"/>
      <c r="BF509" s="23"/>
      <c r="BG509" s="23"/>
      <c r="BH509" s="23"/>
      <c r="BI509" s="23"/>
      <c r="BJ509" s="23"/>
      <c r="BK509" s="23"/>
      <c r="BL509" s="23"/>
      <c r="BM509" s="23"/>
      <c r="BN509" s="23"/>
      <c r="BO509" s="23"/>
      <c r="BP509" s="23"/>
      <c r="BQ509" s="23"/>
      <c r="BR509" s="23"/>
      <c r="BS509" s="23"/>
      <c r="BT509" s="23"/>
      <c r="BU509" s="23"/>
      <c r="BV509" s="23"/>
      <c r="BW509" s="23"/>
      <c r="BX509" s="23"/>
      <c r="BY509" s="23"/>
      <c r="BZ509" s="23"/>
      <c r="CA509" s="23"/>
      <c r="CB509" s="23"/>
      <c r="CC509" s="23"/>
      <c r="CD509" s="23"/>
      <c r="CE509" s="23"/>
      <c r="CF509" s="23"/>
      <c r="CG509" s="23"/>
      <c r="CH509" s="23"/>
      <c r="CI509" s="23"/>
      <c r="CJ509" s="23"/>
      <c r="CK509" s="23"/>
      <c r="CL509" s="23"/>
      <c r="CM509" s="23"/>
      <c r="CN509" s="23"/>
      <c r="CO509" s="23"/>
      <c r="CP509" s="23"/>
      <c r="CQ509" s="23"/>
      <c r="CR509" s="23"/>
      <c r="CS509" s="23"/>
      <c r="CT509" s="23"/>
      <c r="CU509" s="23"/>
      <c r="CV509" s="23"/>
      <c r="CW509" s="23"/>
      <c r="CX509" s="23"/>
    </row>
    <row r="510" spans="2:102" x14ac:dyDescent="0.25">
      <c r="B510" s="23">
        <v>499</v>
      </c>
      <c r="C510" s="86"/>
      <c r="D510" s="86"/>
      <c r="E510" s="86"/>
      <c r="F510" s="86"/>
      <c r="G510" s="86"/>
      <c r="H510" s="86"/>
      <c r="I510" s="86"/>
      <c r="J510" s="86"/>
      <c r="K510" s="86"/>
      <c r="L510" s="86"/>
      <c r="M510" s="86"/>
      <c r="N510" s="86"/>
      <c r="O510" s="86"/>
      <c r="P510" s="86"/>
      <c r="Q510" s="86"/>
      <c r="R510" s="86"/>
      <c r="S510" s="86"/>
      <c r="T510" s="86"/>
      <c r="U510" s="86"/>
      <c r="V510" s="86"/>
      <c r="W510" s="86"/>
      <c r="X510" s="86"/>
      <c r="Y510" s="86"/>
      <c r="Z510" s="86"/>
      <c r="AA510" s="86"/>
      <c r="AB510" s="86"/>
      <c r="AC510" s="86"/>
      <c r="AD510" s="86"/>
      <c r="AE510" s="86"/>
      <c r="AF510" s="86"/>
      <c r="AG510" s="86"/>
      <c r="AH510" s="86"/>
      <c r="AI510" s="86"/>
      <c r="AJ510" s="86"/>
      <c r="AK510" s="86"/>
      <c r="AL510" s="86"/>
      <c r="AM510" s="86"/>
      <c r="AN510" s="86"/>
      <c r="AO510" s="86"/>
      <c r="AP510" s="86"/>
      <c r="AQ510" s="86"/>
      <c r="AR510" s="86"/>
      <c r="AS510" s="86"/>
      <c r="AT510" s="86"/>
      <c r="AU510" s="86"/>
      <c r="AV510" s="86"/>
      <c r="AW510" s="86"/>
      <c r="AX510" s="86"/>
      <c r="AY510" s="86"/>
      <c r="AZ510" s="86"/>
      <c r="BA510" s="86"/>
      <c r="BB510" s="86"/>
      <c r="BC510" s="23"/>
      <c r="BD510" s="23"/>
      <c r="BE510" s="23"/>
      <c r="BF510" s="23"/>
      <c r="BG510" s="23"/>
      <c r="BH510" s="23"/>
      <c r="BI510" s="23"/>
      <c r="BJ510" s="23"/>
      <c r="BK510" s="23"/>
      <c r="BL510" s="23"/>
      <c r="BM510" s="23"/>
      <c r="BN510" s="23"/>
      <c r="BO510" s="23"/>
      <c r="BP510" s="23"/>
      <c r="BQ510" s="23"/>
      <c r="BR510" s="23"/>
      <c r="BS510" s="23"/>
      <c r="BT510" s="23"/>
      <c r="BU510" s="23"/>
      <c r="BV510" s="23"/>
      <c r="BW510" s="23"/>
      <c r="BX510" s="23"/>
      <c r="BY510" s="23"/>
      <c r="BZ510" s="23"/>
      <c r="CA510" s="23"/>
      <c r="CB510" s="23"/>
      <c r="CC510" s="23"/>
      <c r="CD510" s="23"/>
      <c r="CE510" s="23"/>
      <c r="CF510" s="23"/>
      <c r="CG510" s="23"/>
      <c r="CH510" s="23"/>
      <c r="CI510" s="23"/>
      <c r="CJ510" s="23"/>
      <c r="CK510" s="23"/>
      <c r="CL510" s="23"/>
      <c r="CM510" s="23"/>
      <c r="CN510" s="23"/>
      <c r="CO510" s="23"/>
      <c r="CP510" s="23"/>
      <c r="CQ510" s="23"/>
      <c r="CR510" s="23"/>
      <c r="CS510" s="23"/>
      <c r="CT510" s="23"/>
      <c r="CU510" s="23"/>
      <c r="CV510" s="23"/>
      <c r="CW510" s="23"/>
      <c r="CX510" s="23"/>
    </row>
    <row r="511" spans="2:102" x14ac:dyDescent="0.25">
      <c r="B511" s="23">
        <v>500</v>
      </c>
      <c r="C511" s="86"/>
      <c r="D511" s="86"/>
      <c r="E511" s="86"/>
      <c r="F511" s="86"/>
      <c r="G511" s="86"/>
      <c r="H511" s="86"/>
      <c r="I511" s="86"/>
      <c r="J511" s="86"/>
      <c r="K511" s="86"/>
      <c r="L511" s="86"/>
      <c r="M511" s="86"/>
      <c r="N511" s="86"/>
      <c r="O511" s="86"/>
      <c r="P511" s="86"/>
      <c r="Q511" s="86"/>
      <c r="R511" s="86"/>
      <c r="S511" s="86"/>
      <c r="T511" s="86"/>
      <c r="U511" s="86"/>
      <c r="V511" s="86"/>
      <c r="W511" s="86"/>
      <c r="X511" s="86"/>
      <c r="Y511" s="86"/>
      <c r="Z511" s="86"/>
      <c r="AA511" s="86"/>
      <c r="AB511" s="86"/>
      <c r="AC511" s="86"/>
      <c r="AD511" s="86"/>
      <c r="AE511" s="86"/>
      <c r="AF511" s="86"/>
      <c r="AG511" s="86"/>
      <c r="AH511" s="86"/>
      <c r="AI511" s="86"/>
      <c r="AJ511" s="86"/>
      <c r="AK511" s="86"/>
      <c r="AL511" s="86"/>
      <c r="AM511" s="86"/>
      <c r="AN511" s="86"/>
      <c r="AO511" s="86"/>
      <c r="AP511" s="86"/>
      <c r="AQ511" s="86"/>
      <c r="AR511" s="86"/>
      <c r="AS511" s="86"/>
      <c r="AT511" s="86"/>
      <c r="AU511" s="86"/>
      <c r="AV511" s="86"/>
      <c r="AW511" s="86"/>
      <c r="AX511" s="86"/>
      <c r="AY511" s="86"/>
      <c r="AZ511" s="86"/>
      <c r="BA511" s="86"/>
      <c r="BB511" s="86"/>
      <c r="BC511" s="23"/>
      <c r="BD511" s="23"/>
      <c r="BE511" s="23"/>
      <c r="BF511" s="23"/>
      <c r="BG511" s="23"/>
      <c r="BH511" s="23"/>
      <c r="BI511" s="23"/>
      <c r="BJ511" s="23"/>
      <c r="BK511" s="23"/>
      <c r="BL511" s="23"/>
      <c r="BM511" s="23"/>
      <c r="BN511" s="23"/>
      <c r="BO511" s="23"/>
      <c r="BP511" s="23"/>
      <c r="BQ511" s="23"/>
      <c r="BR511" s="23"/>
      <c r="BS511" s="23"/>
      <c r="BT511" s="23"/>
      <c r="BU511" s="23"/>
      <c r="BV511" s="23"/>
      <c r="BW511" s="23"/>
      <c r="BX511" s="23"/>
      <c r="BY511" s="23"/>
      <c r="BZ511" s="23"/>
      <c r="CA511" s="23"/>
      <c r="CB511" s="23"/>
      <c r="CC511" s="23"/>
      <c r="CD511" s="23"/>
      <c r="CE511" s="23"/>
      <c r="CF511" s="23"/>
      <c r="CG511" s="23"/>
      <c r="CH511" s="23"/>
      <c r="CI511" s="23"/>
      <c r="CJ511" s="23"/>
      <c r="CK511" s="23"/>
      <c r="CL511" s="23"/>
      <c r="CM511" s="23"/>
      <c r="CN511" s="23"/>
      <c r="CO511" s="23"/>
      <c r="CP511" s="23"/>
      <c r="CQ511" s="23"/>
      <c r="CR511" s="23"/>
      <c r="CS511" s="23"/>
      <c r="CT511" s="23"/>
      <c r="CU511" s="23"/>
      <c r="CV511" s="23"/>
      <c r="CW511" s="23"/>
      <c r="CX511" s="23"/>
    </row>
    <row r="512" spans="2:102" x14ac:dyDescent="0.25">
      <c r="B512" s="23">
        <v>501</v>
      </c>
      <c r="C512" s="86"/>
      <c r="D512" s="86"/>
      <c r="E512" s="86"/>
      <c r="F512" s="86"/>
      <c r="G512" s="86"/>
      <c r="H512" s="86"/>
      <c r="I512" s="86"/>
      <c r="J512" s="86"/>
      <c r="K512" s="86"/>
      <c r="L512" s="86"/>
      <c r="M512" s="86"/>
      <c r="N512" s="86"/>
      <c r="O512" s="86"/>
      <c r="P512" s="86"/>
      <c r="Q512" s="86"/>
      <c r="R512" s="86"/>
      <c r="S512" s="86"/>
      <c r="T512" s="86"/>
      <c r="U512" s="86"/>
      <c r="V512" s="86"/>
      <c r="W512" s="86"/>
      <c r="X512" s="86"/>
      <c r="Y512" s="86"/>
      <c r="Z512" s="86"/>
      <c r="AA512" s="86"/>
      <c r="AB512" s="86"/>
      <c r="AC512" s="86"/>
      <c r="AD512" s="86"/>
      <c r="AE512" s="86"/>
      <c r="AF512" s="86"/>
      <c r="AG512" s="86"/>
      <c r="AH512" s="86"/>
      <c r="AI512" s="86"/>
      <c r="AJ512" s="86"/>
      <c r="AK512" s="86"/>
      <c r="AL512" s="86"/>
      <c r="AM512" s="86"/>
      <c r="AN512" s="86"/>
      <c r="AO512" s="86"/>
      <c r="AP512" s="86"/>
      <c r="AQ512" s="86"/>
      <c r="AR512" s="86"/>
      <c r="AS512" s="86"/>
      <c r="AT512" s="86"/>
      <c r="AU512" s="86"/>
      <c r="AV512" s="86"/>
      <c r="AW512" s="86"/>
      <c r="AX512" s="86"/>
      <c r="AY512" s="86"/>
      <c r="AZ512" s="86"/>
      <c r="BA512" s="86"/>
      <c r="BB512" s="86"/>
      <c r="BC512" s="23"/>
      <c r="BD512" s="23"/>
      <c r="BE512" s="23"/>
      <c r="BF512" s="23"/>
      <c r="BG512" s="23"/>
      <c r="BH512" s="23"/>
      <c r="BI512" s="23"/>
      <c r="BJ512" s="23"/>
      <c r="BK512" s="23"/>
      <c r="BL512" s="23"/>
      <c r="BM512" s="23"/>
      <c r="BN512" s="23"/>
      <c r="BO512" s="23"/>
      <c r="BP512" s="23"/>
      <c r="BQ512" s="23"/>
      <c r="BR512" s="23"/>
      <c r="BS512" s="23"/>
      <c r="BT512" s="23"/>
      <c r="BU512" s="23"/>
      <c r="BV512" s="23"/>
      <c r="BW512" s="23"/>
      <c r="BX512" s="23"/>
      <c r="BY512" s="23"/>
      <c r="BZ512" s="23"/>
      <c r="CA512" s="23"/>
      <c r="CB512" s="23"/>
      <c r="CC512" s="23"/>
      <c r="CD512" s="23"/>
      <c r="CE512" s="23"/>
      <c r="CF512" s="23"/>
      <c r="CG512" s="23"/>
      <c r="CH512" s="23"/>
      <c r="CI512" s="23"/>
      <c r="CJ512" s="23"/>
      <c r="CK512" s="23"/>
      <c r="CL512" s="23"/>
      <c r="CM512" s="23"/>
      <c r="CN512" s="23"/>
      <c r="CO512" s="23"/>
      <c r="CP512" s="23"/>
      <c r="CQ512" s="23"/>
      <c r="CR512" s="23"/>
      <c r="CS512" s="23"/>
      <c r="CT512" s="23"/>
      <c r="CU512" s="23"/>
      <c r="CV512" s="23"/>
      <c r="CW512" s="23"/>
      <c r="CX512" s="23"/>
    </row>
    <row r="513" spans="2:102" x14ac:dyDescent="0.25">
      <c r="B513" s="23">
        <v>502</v>
      </c>
      <c r="C513" s="86"/>
      <c r="D513" s="86"/>
      <c r="E513" s="86"/>
      <c r="F513" s="86"/>
      <c r="G513" s="86"/>
      <c r="H513" s="86"/>
      <c r="I513" s="86"/>
      <c r="J513" s="86"/>
      <c r="K513" s="86"/>
      <c r="L513" s="86"/>
      <c r="M513" s="86"/>
      <c r="N513" s="86"/>
      <c r="O513" s="86"/>
      <c r="P513" s="86"/>
      <c r="Q513" s="86"/>
      <c r="R513" s="86"/>
      <c r="S513" s="86"/>
      <c r="T513" s="86"/>
      <c r="U513" s="86"/>
      <c r="V513" s="86"/>
      <c r="W513" s="86"/>
      <c r="X513" s="86"/>
      <c r="Y513" s="86"/>
      <c r="Z513" s="86"/>
      <c r="AA513" s="86"/>
      <c r="AB513" s="86"/>
      <c r="AC513" s="86"/>
      <c r="AD513" s="86"/>
      <c r="AE513" s="86"/>
      <c r="AF513" s="86"/>
      <c r="AG513" s="86"/>
      <c r="AH513" s="86"/>
      <c r="AI513" s="86"/>
      <c r="AJ513" s="86"/>
      <c r="AK513" s="86"/>
      <c r="AL513" s="86"/>
      <c r="AM513" s="86"/>
      <c r="AN513" s="86"/>
      <c r="AO513" s="86"/>
      <c r="AP513" s="86"/>
      <c r="AQ513" s="86"/>
      <c r="AR513" s="86"/>
      <c r="AS513" s="86"/>
      <c r="AT513" s="86"/>
      <c r="AU513" s="86"/>
      <c r="AV513" s="86"/>
      <c r="AW513" s="86"/>
      <c r="AX513" s="86"/>
      <c r="AY513" s="86"/>
      <c r="AZ513" s="86"/>
      <c r="BA513" s="86"/>
      <c r="BB513" s="86"/>
      <c r="BC513" s="23"/>
      <c r="BD513" s="23"/>
      <c r="BE513" s="23"/>
      <c r="BF513" s="23"/>
      <c r="BG513" s="23"/>
      <c r="BH513" s="23"/>
      <c r="BI513" s="23"/>
      <c r="BJ513" s="23"/>
      <c r="BK513" s="23"/>
      <c r="BL513" s="23"/>
      <c r="BM513" s="23"/>
      <c r="BN513" s="23"/>
      <c r="BO513" s="23"/>
      <c r="BP513" s="23"/>
      <c r="BQ513" s="23"/>
      <c r="BR513" s="23"/>
      <c r="BS513" s="23"/>
      <c r="BT513" s="23"/>
      <c r="BU513" s="23"/>
      <c r="BV513" s="23"/>
      <c r="BW513" s="23"/>
      <c r="BX513" s="23"/>
      <c r="BY513" s="23"/>
      <c r="BZ513" s="23"/>
      <c r="CA513" s="23"/>
      <c r="CB513" s="23"/>
      <c r="CC513" s="23"/>
      <c r="CD513" s="23"/>
      <c r="CE513" s="23"/>
      <c r="CF513" s="23"/>
      <c r="CG513" s="23"/>
      <c r="CH513" s="23"/>
      <c r="CI513" s="23"/>
      <c r="CJ513" s="23"/>
      <c r="CK513" s="23"/>
      <c r="CL513" s="23"/>
      <c r="CM513" s="23"/>
      <c r="CN513" s="23"/>
      <c r="CO513" s="23"/>
      <c r="CP513" s="23"/>
      <c r="CQ513" s="23"/>
      <c r="CR513" s="23"/>
      <c r="CS513" s="23"/>
      <c r="CT513" s="23"/>
      <c r="CU513" s="23"/>
      <c r="CV513" s="23"/>
      <c r="CW513" s="23"/>
      <c r="CX513" s="23"/>
    </row>
    <row r="514" spans="2:102" x14ac:dyDescent="0.25">
      <c r="B514" s="23">
        <v>503</v>
      </c>
      <c r="C514" s="86"/>
      <c r="D514" s="86"/>
      <c r="E514" s="86"/>
      <c r="F514" s="86"/>
      <c r="G514" s="86"/>
      <c r="H514" s="86"/>
      <c r="I514" s="86"/>
      <c r="J514" s="86"/>
      <c r="K514" s="86"/>
      <c r="L514" s="86"/>
      <c r="M514" s="86"/>
      <c r="N514" s="86"/>
      <c r="O514" s="86"/>
      <c r="P514" s="86"/>
      <c r="Q514" s="86"/>
      <c r="R514" s="86"/>
      <c r="S514" s="86"/>
      <c r="T514" s="86"/>
      <c r="U514" s="86"/>
      <c r="V514" s="86"/>
      <c r="W514" s="86"/>
      <c r="X514" s="86"/>
      <c r="Y514" s="86"/>
      <c r="Z514" s="86"/>
      <c r="AA514" s="86"/>
      <c r="AB514" s="86"/>
      <c r="AC514" s="86"/>
      <c r="AD514" s="86"/>
      <c r="AE514" s="86"/>
      <c r="AF514" s="86"/>
      <c r="AG514" s="86"/>
      <c r="AH514" s="86"/>
      <c r="AI514" s="86"/>
      <c r="AJ514" s="86"/>
      <c r="AK514" s="86"/>
      <c r="AL514" s="86"/>
      <c r="AM514" s="86"/>
      <c r="AN514" s="86"/>
      <c r="AO514" s="86"/>
      <c r="AP514" s="86"/>
      <c r="AQ514" s="86"/>
      <c r="AR514" s="86"/>
      <c r="AS514" s="86"/>
      <c r="AT514" s="86"/>
      <c r="AU514" s="86"/>
      <c r="AV514" s="86"/>
      <c r="AW514" s="86"/>
      <c r="AX514" s="86"/>
      <c r="AY514" s="86"/>
      <c r="AZ514" s="86"/>
      <c r="BA514" s="86"/>
      <c r="BB514" s="86"/>
      <c r="BC514" s="23"/>
      <c r="BD514" s="23"/>
      <c r="BE514" s="23"/>
      <c r="BF514" s="23"/>
      <c r="BG514" s="23"/>
      <c r="BH514" s="23"/>
      <c r="BI514" s="23"/>
      <c r="BJ514" s="23"/>
      <c r="BK514" s="23"/>
      <c r="BL514" s="23"/>
      <c r="BM514" s="23"/>
      <c r="BN514" s="23"/>
      <c r="BO514" s="23"/>
      <c r="BP514" s="23"/>
      <c r="BQ514" s="23"/>
      <c r="BR514" s="23"/>
      <c r="BS514" s="23"/>
      <c r="BT514" s="23"/>
      <c r="BU514" s="23"/>
      <c r="BV514" s="23"/>
      <c r="BW514" s="23"/>
      <c r="BX514" s="23"/>
      <c r="BY514" s="23"/>
      <c r="BZ514" s="23"/>
      <c r="CA514" s="23"/>
      <c r="CB514" s="23"/>
      <c r="CC514" s="23"/>
      <c r="CD514" s="23"/>
      <c r="CE514" s="23"/>
      <c r="CF514" s="23"/>
      <c r="CG514" s="23"/>
      <c r="CH514" s="23"/>
      <c r="CI514" s="23"/>
      <c r="CJ514" s="23"/>
      <c r="CK514" s="23"/>
      <c r="CL514" s="23"/>
      <c r="CM514" s="23"/>
      <c r="CN514" s="23"/>
      <c r="CO514" s="23"/>
      <c r="CP514" s="23"/>
      <c r="CQ514" s="23"/>
      <c r="CR514" s="23"/>
      <c r="CS514" s="23"/>
      <c r="CT514" s="23"/>
      <c r="CU514" s="23"/>
      <c r="CV514" s="23"/>
      <c r="CW514" s="23"/>
      <c r="CX514" s="23"/>
    </row>
    <row r="515" spans="2:102" x14ac:dyDescent="0.25">
      <c r="B515" s="23">
        <v>504</v>
      </c>
      <c r="C515" s="86"/>
      <c r="D515" s="86"/>
      <c r="E515" s="86"/>
      <c r="F515" s="86"/>
      <c r="G515" s="86"/>
      <c r="H515" s="86"/>
      <c r="I515" s="86"/>
      <c r="J515" s="86"/>
      <c r="K515" s="86"/>
      <c r="L515" s="86"/>
      <c r="M515" s="86"/>
      <c r="N515" s="86"/>
      <c r="O515" s="86"/>
      <c r="P515" s="86"/>
      <c r="Q515" s="86"/>
      <c r="R515" s="86"/>
      <c r="S515" s="86"/>
      <c r="T515" s="86"/>
      <c r="U515" s="86"/>
      <c r="V515" s="86"/>
      <c r="W515" s="86"/>
      <c r="X515" s="86"/>
      <c r="Y515" s="86"/>
      <c r="Z515" s="86"/>
      <c r="AA515" s="86"/>
      <c r="AB515" s="86"/>
      <c r="AC515" s="86"/>
      <c r="AD515" s="86"/>
      <c r="AE515" s="86"/>
      <c r="AF515" s="86"/>
      <c r="AG515" s="86"/>
      <c r="AH515" s="86"/>
      <c r="AI515" s="86"/>
      <c r="AJ515" s="86"/>
      <c r="AK515" s="86"/>
      <c r="AL515" s="86"/>
      <c r="AM515" s="86"/>
      <c r="AN515" s="86"/>
      <c r="AO515" s="86"/>
      <c r="AP515" s="86"/>
      <c r="AQ515" s="86"/>
      <c r="AR515" s="86"/>
      <c r="AS515" s="86"/>
      <c r="AT515" s="86"/>
      <c r="AU515" s="86"/>
      <c r="AV515" s="86"/>
      <c r="AW515" s="86"/>
      <c r="AX515" s="86"/>
      <c r="AY515" s="86"/>
      <c r="AZ515" s="86"/>
      <c r="BA515" s="86"/>
      <c r="BB515" s="86"/>
      <c r="BC515" s="23"/>
      <c r="BD515" s="23"/>
      <c r="BE515" s="23"/>
      <c r="BF515" s="23"/>
      <c r="BG515" s="23"/>
      <c r="BH515" s="23"/>
      <c r="BI515" s="23"/>
      <c r="BJ515" s="23"/>
      <c r="BK515" s="23"/>
      <c r="BL515" s="23"/>
      <c r="BM515" s="23"/>
      <c r="BN515" s="23"/>
      <c r="BO515" s="23"/>
      <c r="BP515" s="23"/>
      <c r="BQ515" s="23"/>
      <c r="BR515" s="23"/>
      <c r="BS515" s="23"/>
      <c r="BT515" s="23"/>
      <c r="BU515" s="23"/>
      <c r="BV515" s="23"/>
      <c r="BW515" s="23"/>
      <c r="BX515" s="23"/>
      <c r="BY515" s="23"/>
      <c r="BZ515" s="23"/>
      <c r="CA515" s="23"/>
      <c r="CB515" s="23"/>
      <c r="CC515" s="23"/>
      <c r="CD515" s="23"/>
      <c r="CE515" s="23"/>
      <c r="CF515" s="23"/>
      <c r="CG515" s="23"/>
      <c r="CH515" s="23"/>
      <c r="CI515" s="23"/>
      <c r="CJ515" s="23"/>
      <c r="CK515" s="23"/>
      <c r="CL515" s="23"/>
      <c r="CM515" s="23"/>
      <c r="CN515" s="23"/>
      <c r="CO515" s="23"/>
      <c r="CP515" s="23"/>
      <c r="CQ515" s="23"/>
      <c r="CR515" s="23"/>
      <c r="CS515" s="23"/>
      <c r="CT515" s="23"/>
      <c r="CU515" s="23"/>
      <c r="CV515" s="23"/>
      <c r="CW515" s="23"/>
      <c r="CX515" s="23"/>
    </row>
    <row r="516" spans="2:102" x14ac:dyDescent="0.25">
      <c r="B516" s="23">
        <v>505</v>
      </c>
      <c r="C516" s="86"/>
      <c r="D516" s="86"/>
      <c r="E516" s="86"/>
      <c r="F516" s="86"/>
      <c r="G516" s="86"/>
      <c r="H516" s="86"/>
      <c r="I516" s="86"/>
      <c r="J516" s="86"/>
      <c r="K516" s="86"/>
      <c r="L516" s="86"/>
      <c r="M516" s="86"/>
      <c r="N516" s="86"/>
      <c r="O516" s="86"/>
      <c r="P516" s="86"/>
      <c r="Q516" s="86"/>
      <c r="R516" s="86"/>
      <c r="S516" s="86"/>
      <c r="T516" s="86"/>
      <c r="U516" s="86"/>
      <c r="V516" s="86"/>
      <c r="W516" s="86"/>
      <c r="X516" s="86"/>
      <c r="Y516" s="86"/>
      <c r="Z516" s="86"/>
      <c r="AA516" s="86"/>
      <c r="AB516" s="86"/>
      <c r="AC516" s="86"/>
      <c r="AD516" s="86"/>
      <c r="AE516" s="86"/>
      <c r="AF516" s="86"/>
      <c r="AG516" s="86"/>
      <c r="AH516" s="86"/>
      <c r="AI516" s="86"/>
      <c r="AJ516" s="86"/>
      <c r="AK516" s="86"/>
      <c r="AL516" s="86"/>
      <c r="AM516" s="86"/>
      <c r="AN516" s="86"/>
      <c r="AO516" s="86"/>
      <c r="AP516" s="86"/>
      <c r="AQ516" s="86"/>
      <c r="AR516" s="86"/>
      <c r="AS516" s="86"/>
      <c r="AT516" s="86"/>
      <c r="AU516" s="86"/>
      <c r="AV516" s="86"/>
      <c r="AW516" s="86"/>
      <c r="AX516" s="86"/>
      <c r="AY516" s="86"/>
      <c r="AZ516" s="86"/>
      <c r="BA516" s="86"/>
      <c r="BB516" s="86"/>
      <c r="BC516" s="23"/>
      <c r="BD516" s="23"/>
      <c r="BE516" s="23"/>
      <c r="BF516" s="23"/>
      <c r="BG516" s="23"/>
      <c r="BH516" s="23"/>
      <c r="BI516" s="23"/>
      <c r="BJ516" s="23"/>
      <c r="BK516" s="23"/>
      <c r="BL516" s="23"/>
      <c r="BM516" s="23"/>
      <c r="BN516" s="23"/>
      <c r="BO516" s="23"/>
      <c r="BP516" s="23"/>
      <c r="BQ516" s="23"/>
      <c r="BR516" s="23"/>
      <c r="BS516" s="23"/>
      <c r="BT516" s="23"/>
      <c r="BU516" s="23"/>
      <c r="BV516" s="23"/>
      <c r="BW516" s="23"/>
      <c r="BX516" s="23"/>
      <c r="BY516" s="23"/>
      <c r="BZ516" s="23"/>
      <c r="CA516" s="23"/>
      <c r="CB516" s="23"/>
      <c r="CC516" s="23"/>
      <c r="CD516" s="23"/>
      <c r="CE516" s="23"/>
      <c r="CF516" s="23"/>
      <c r="CG516" s="23"/>
      <c r="CH516" s="23"/>
      <c r="CI516" s="23"/>
      <c r="CJ516" s="23"/>
      <c r="CK516" s="23"/>
      <c r="CL516" s="23"/>
      <c r="CM516" s="23"/>
      <c r="CN516" s="23"/>
      <c r="CO516" s="23"/>
      <c r="CP516" s="23"/>
      <c r="CQ516" s="23"/>
      <c r="CR516" s="23"/>
      <c r="CS516" s="23"/>
      <c r="CT516" s="23"/>
      <c r="CU516" s="23"/>
      <c r="CV516" s="23"/>
      <c r="CW516" s="23"/>
      <c r="CX516" s="23"/>
    </row>
    <row r="517" spans="2:102" x14ac:dyDescent="0.25">
      <c r="B517" s="23">
        <v>506</v>
      </c>
      <c r="C517" s="86"/>
      <c r="D517" s="86"/>
      <c r="E517" s="86"/>
      <c r="F517" s="86"/>
      <c r="G517" s="86"/>
      <c r="H517" s="86"/>
      <c r="I517" s="86"/>
      <c r="J517" s="86"/>
      <c r="K517" s="86"/>
      <c r="L517" s="86"/>
      <c r="M517" s="86"/>
      <c r="N517" s="86"/>
      <c r="O517" s="86"/>
      <c r="P517" s="86"/>
      <c r="Q517" s="86"/>
      <c r="R517" s="86"/>
      <c r="S517" s="86"/>
      <c r="T517" s="86"/>
      <c r="U517" s="86"/>
      <c r="V517" s="86"/>
      <c r="W517" s="86"/>
      <c r="X517" s="86"/>
      <c r="Y517" s="86"/>
      <c r="Z517" s="86"/>
      <c r="AA517" s="86"/>
      <c r="AB517" s="86"/>
      <c r="AC517" s="86"/>
      <c r="AD517" s="86"/>
      <c r="AE517" s="86"/>
      <c r="AF517" s="86"/>
      <c r="AG517" s="86"/>
      <c r="AH517" s="86"/>
      <c r="AI517" s="86"/>
      <c r="AJ517" s="86"/>
      <c r="AK517" s="86"/>
      <c r="AL517" s="86"/>
      <c r="AM517" s="86"/>
      <c r="AN517" s="86"/>
      <c r="AO517" s="86"/>
      <c r="AP517" s="86"/>
      <c r="AQ517" s="86"/>
      <c r="AR517" s="86"/>
      <c r="AS517" s="86"/>
      <c r="AT517" s="86"/>
      <c r="AU517" s="86"/>
      <c r="AV517" s="86"/>
      <c r="AW517" s="86"/>
      <c r="AX517" s="86"/>
      <c r="AY517" s="86"/>
      <c r="AZ517" s="86"/>
      <c r="BA517" s="86"/>
      <c r="BB517" s="86"/>
      <c r="BC517" s="23"/>
      <c r="BD517" s="23"/>
      <c r="BE517" s="23"/>
      <c r="BF517" s="23"/>
      <c r="BG517" s="23"/>
      <c r="BH517" s="23"/>
      <c r="BI517" s="23"/>
      <c r="BJ517" s="23"/>
      <c r="BK517" s="23"/>
      <c r="BL517" s="23"/>
      <c r="BM517" s="23"/>
      <c r="BN517" s="23"/>
      <c r="BO517" s="23"/>
      <c r="BP517" s="23"/>
      <c r="BQ517" s="23"/>
      <c r="BR517" s="23"/>
      <c r="BS517" s="23"/>
      <c r="BT517" s="23"/>
      <c r="BU517" s="23"/>
      <c r="BV517" s="23"/>
      <c r="BW517" s="23"/>
      <c r="BX517" s="23"/>
      <c r="BY517" s="23"/>
      <c r="BZ517" s="23"/>
      <c r="CA517" s="23"/>
      <c r="CB517" s="23"/>
      <c r="CC517" s="23"/>
      <c r="CD517" s="23"/>
      <c r="CE517" s="23"/>
      <c r="CF517" s="23"/>
      <c r="CG517" s="23"/>
      <c r="CH517" s="23"/>
      <c r="CI517" s="23"/>
      <c r="CJ517" s="23"/>
      <c r="CK517" s="23"/>
      <c r="CL517" s="23"/>
      <c r="CM517" s="23"/>
      <c r="CN517" s="23"/>
      <c r="CO517" s="23"/>
      <c r="CP517" s="23"/>
      <c r="CQ517" s="23"/>
      <c r="CR517" s="23"/>
      <c r="CS517" s="23"/>
      <c r="CT517" s="23"/>
      <c r="CU517" s="23"/>
      <c r="CV517" s="23"/>
      <c r="CW517" s="23"/>
      <c r="CX517" s="23"/>
    </row>
    <row r="518" spans="2:102" x14ac:dyDescent="0.25">
      <c r="B518" s="23">
        <v>507</v>
      </c>
      <c r="C518" s="86"/>
      <c r="D518" s="86"/>
      <c r="E518" s="86"/>
      <c r="F518" s="86"/>
      <c r="G518" s="86"/>
      <c r="H518" s="86"/>
      <c r="I518" s="86"/>
      <c r="J518" s="86"/>
      <c r="K518" s="86"/>
      <c r="L518" s="86"/>
      <c r="M518" s="86"/>
      <c r="N518" s="86"/>
      <c r="O518" s="86"/>
      <c r="P518" s="86"/>
      <c r="Q518" s="86"/>
      <c r="R518" s="86"/>
      <c r="S518" s="86"/>
      <c r="T518" s="86"/>
      <c r="U518" s="86"/>
      <c r="V518" s="86"/>
      <c r="W518" s="86"/>
      <c r="X518" s="86"/>
      <c r="Y518" s="86"/>
      <c r="Z518" s="86"/>
      <c r="AA518" s="86"/>
      <c r="AB518" s="86"/>
      <c r="AC518" s="86"/>
      <c r="AD518" s="86"/>
      <c r="AE518" s="86"/>
      <c r="AF518" s="86"/>
      <c r="AG518" s="86"/>
      <c r="AH518" s="86"/>
      <c r="AI518" s="86"/>
      <c r="AJ518" s="86"/>
      <c r="AK518" s="86"/>
      <c r="AL518" s="86"/>
      <c r="AM518" s="86"/>
      <c r="AN518" s="86"/>
      <c r="AO518" s="86"/>
      <c r="AP518" s="86"/>
      <c r="AQ518" s="86"/>
      <c r="AR518" s="86"/>
      <c r="AS518" s="86"/>
      <c r="AT518" s="86"/>
      <c r="AU518" s="86"/>
      <c r="AV518" s="86"/>
      <c r="AW518" s="86"/>
      <c r="AX518" s="86"/>
      <c r="AY518" s="86"/>
      <c r="AZ518" s="86"/>
      <c r="BA518" s="86"/>
      <c r="BB518" s="86"/>
      <c r="BC518" s="23"/>
      <c r="BD518" s="23"/>
      <c r="BE518" s="23"/>
      <c r="BF518" s="23"/>
      <c r="BG518" s="23"/>
      <c r="BH518" s="23"/>
      <c r="BI518" s="23"/>
      <c r="BJ518" s="23"/>
      <c r="BK518" s="23"/>
      <c r="BL518" s="23"/>
      <c r="BM518" s="23"/>
      <c r="BN518" s="23"/>
      <c r="BO518" s="23"/>
      <c r="BP518" s="23"/>
      <c r="BQ518" s="23"/>
      <c r="BR518" s="23"/>
      <c r="BS518" s="23"/>
      <c r="BT518" s="23"/>
      <c r="BU518" s="23"/>
      <c r="BV518" s="23"/>
      <c r="BW518" s="23"/>
      <c r="BX518" s="23"/>
      <c r="BY518" s="23"/>
      <c r="BZ518" s="23"/>
      <c r="CA518" s="23"/>
      <c r="CB518" s="23"/>
      <c r="CC518" s="23"/>
      <c r="CD518" s="23"/>
      <c r="CE518" s="23"/>
      <c r="CF518" s="23"/>
      <c r="CG518" s="23"/>
      <c r="CH518" s="23"/>
      <c r="CI518" s="23"/>
      <c r="CJ518" s="23"/>
      <c r="CK518" s="23"/>
      <c r="CL518" s="23"/>
      <c r="CM518" s="23"/>
      <c r="CN518" s="23"/>
      <c r="CO518" s="23"/>
      <c r="CP518" s="23"/>
      <c r="CQ518" s="23"/>
      <c r="CR518" s="23"/>
      <c r="CS518" s="23"/>
      <c r="CT518" s="23"/>
      <c r="CU518" s="23"/>
      <c r="CV518" s="23"/>
      <c r="CW518" s="23"/>
      <c r="CX518" s="23"/>
    </row>
    <row r="519" spans="2:102" x14ac:dyDescent="0.25">
      <c r="B519" s="23">
        <v>508</v>
      </c>
      <c r="C519" s="86"/>
      <c r="D519" s="86"/>
      <c r="E519" s="86"/>
      <c r="F519" s="86"/>
      <c r="G519" s="86"/>
      <c r="H519" s="86"/>
      <c r="I519" s="86"/>
      <c r="J519" s="86"/>
      <c r="K519" s="86"/>
      <c r="L519" s="86"/>
      <c r="M519" s="86"/>
      <c r="N519" s="86"/>
      <c r="O519" s="86"/>
      <c r="P519" s="86"/>
      <c r="Q519" s="86"/>
      <c r="R519" s="86"/>
      <c r="S519" s="86"/>
      <c r="T519" s="86"/>
      <c r="U519" s="86"/>
      <c r="V519" s="86"/>
      <c r="W519" s="86"/>
      <c r="X519" s="86"/>
      <c r="Y519" s="86"/>
      <c r="Z519" s="86"/>
      <c r="AA519" s="86"/>
      <c r="AB519" s="86"/>
      <c r="AC519" s="86"/>
      <c r="AD519" s="86"/>
      <c r="AE519" s="86"/>
      <c r="AF519" s="86"/>
      <c r="AG519" s="86"/>
      <c r="AH519" s="86"/>
      <c r="AI519" s="86"/>
      <c r="AJ519" s="86"/>
      <c r="AK519" s="86"/>
      <c r="AL519" s="86"/>
      <c r="AM519" s="86"/>
      <c r="AN519" s="86"/>
      <c r="AO519" s="86"/>
      <c r="AP519" s="86"/>
      <c r="AQ519" s="86"/>
      <c r="AR519" s="86"/>
      <c r="AS519" s="86"/>
      <c r="AT519" s="86"/>
      <c r="AU519" s="86"/>
      <c r="AV519" s="86"/>
      <c r="AW519" s="86"/>
      <c r="AX519" s="86"/>
      <c r="AY519" s="86"/>
      <c r="AZ519" s="86"/>
      <c r="BA519" s="86"/>
      <c r="BB519" s="86"/>
      <c r="BC519" s="23"/>
      <c r="BD519" s="23"/>
      <c r="BE519" s="23"/>
      <c r="BF519" s="23"/>
      <c r="BG519" s="23"/>
      <c r="BH519" s="23"/>
      <c r="BI519" s="23"/>
      <c r="BJ519" s="23"/>
      <c r="BK519" s="23"/>
      <c r="BL519" s="23"/>
      <c r="BM519" s="23"/>
      <c r="BN519" s="23"/>
      <c r="BO519" s="23"/>
      <c r="BP519" s="23"/>
      <c r="BQ519" s="23"/>
      <c r="BR519" s="23"/>
      <c r="BS519" s="23"/>
      <c r="BT519" s="23"/>
      <c r="BU519" s="23"/>
      <c r="BV519" s="23"/>
      <c r="BW519" s="23"/>
      <c r="BX519" s="23"/>
      <c r="BY519" s="23"/>
      <c r="BZ519" s="23"/>
      <c r="CA519" s="23"/>
      <c r="CB519" s="23"/>
      <c r="CC519" s="23"/>
      <c r="CD519" s="23"/>
      <c r="CE519" s="23"/>
      <c r="CF519" s="23"/>
      <c r="CG519" s="23"/>
      <c r="CH519" s="23"/>
      <c r="CI519" s="23"/>
      <c r="CJ519" s="23"/>
      <c r="CK519" s="23"/>
      <c r="CL519" s="23"/>
      <c r="CM519" s="23"/>
      <c r="CN519" s="23"/>
      <c r="CO519" s="23"/>
      <c r="CP519" s="23"/>
      <c r="CQ519" s="23"/>
      <c r="CR519" s="23"/>
      <c r="CS519" s="23"/>
      <c r="CT519" s="23"/>
      <c r="CU519" s="23"/>
      <c r="CV519" s="23"/>
      <c r="CW519" s="23"/>
      <c r="CX519" s="23"/>
    </row>
    <row r="520" spans="2:102" x14ac:dyDescent="0.25">
      <c r="B520" s="23">
        <v>509</v>
      </c>
      <c r="C520" s="86"/>
      <c r="D520" s="86"/>
      <c r="E520" s="86"/>
      <c r="F520" s="86"/>
      <c r="G520" s="86"/>
      <c r="H520" s="86"/>
      <c r="I520" s="86"/>
      <c r="J520" s="86"/>
      <c r="K520" s="86"/>
      <c r="L520" s="86"/>
      <c r="M520" s="86"/>
      <c r="N520" s="86"/>
      <c r="O520" s="86"/>
      <c r="P520" s="86"/>
      <c r="Q520" s="86"/>
      <c r="R520" s="86"/>
      <c r="S520" s="86"/>
      <c r="T520" s="86"/>
      <c r="U520" s="86"/>
      <c r="V520" s="86"/>
      <c r="W520" s="86"/>
      <c r="X520" s="86"/>
      <c r="Y520" s="86"/>
      <c r="Z520" s="86"/>
      <c r="AA520" s="86"/>
      <c r="AB520" s="86"/>
      <c r="AC520" s="86"/>
      <c r="AD520" s="86"/>
      <c r="AE520" s="86"/>
      <c r="AF520" s="86"/>
      <c r="AG520" s="86"/>
      <c r="AH520" s="86"/>
      <c r="AI520" s="86"/>
      <c r="AJ520" s="86"/>
      <c r="AK520" s="86"/>
      <c r="AL520" s="86"/>
      <c r="AM520" s="86"/>
      <c r="AN520" s="86"/>
      <c r="AO520" s="86"/>
      <c r="AP520" s="86"/>
      <c r="AQ520" s="86"/>
      <c r="AR520" s="86"/>
      <c r="AS520" s="86"/>
      <c r="AT520" s="86"/>
      <c r="AU520" s="86"/>
      <c r="AV520" s="86"/>
      <c r="AW520" s="86"/>
      <c r="AX520" s="86"/>
      <c r="AY520" s="86"/>
      <c r="AZ520" s="86"/>
      <c r="BA520" s="86"/>
      <c r="BB520" s="86"/>
      <c r="BC520" s="23"/>
      <c r="BD520" s="23"/>
      <c r="BE520" s="23"/>
      <c r="BF520" s="23"/>
      <c r="BG520" s="23"/>
      <c r="BH520" s="23"/>
      <c r="BI520" s="23"/>
      <c r="BJ520" s="23"/>
      <c r="BK520" s="23"/>
      <c r="BL520" s="23"/>
      <c r="BM520" s="23"/>
      <c r="BN520" s="23"/>
      <c r="BO520" s="23"/>
      <c r="BP520" s="23"/>
      <c r="BQ520" s="23"/>
      <c r="BR520" s="23"/>
      <c r="BS520" s="23"/>
      <c r="BT520" s="23"/>
      <c r="BU520" s="23"/>
      <c r="BV520" s="23"/>
      <c r="BW520" s="23"/>
      <c r="BX520" s="23"/>
      <c r="BY520" s="23"/>
      <c r="BZ520" s="23"/>
      <c r="CA520" s="23"/>
      <c r="CB520" s="23"/>
      <c r="CC520" s="23"/>
      <c r="CD520" s="23"/>
      <c r="CE520" s="23"/>
      <c r="CF520" s="23"/>
      <c r="CG520" s="23"/>
      <c r="CH520" s="23"/>
      <c r="CI520" s="23"/>
      <c r="CJ520" s="23"/>
      <c r="CK520" s="23"/>
      <c r="CL520" s="23"/>
      <c r="CM520" s="23"/>
      <c r="CN520" s="23"/>
      <c r="CO520" s="23"/>
      <c r="CP520" s="23"/>
      <c r="CQ520" s="23"/>
      <c r="CR520" s="23"/>
      <c r="CS520" s="23"/>
      <c r="CT520" s="23"/>
      <c r="CU520" s="23"/>
      <c r="CV520" s="23"/>
      <c r="CW520" s="23"/>
      <c r="CX520" s="23"/>
    </row>
    <row r="521" spans="2:102" x14ac:dyDescent="0.25">
      <c r="B521" s="23">
        <v>510</v>
      </c>
      <c r="C521" s="86"/>
      <c r="D521" s="86"/>
      <c r="E521" s="86"/>
      <c r="F521" s="86"/>
      <c r="G521" s="86"/>
      <c r="H521" s="86"/>
      <c r="I521" s="86"/>
      <c r="J521" s="86"/>
      <c r="K521" s="86"/>
      <c r="L521" s="86"/>
      <c r="M521" s="86"/>
      <c r="N521" s="86"/>
      <c r="O521" s="86"/>
      <c r="P521" s="86"/>
      <c r="Q521" s="86"/>
      <c r="R521" s="86"/>
      <c r="S521" s="86"/>
      <c r="T521" s="86"/>
      <c r="U521" s="86"/>
      <c r="V521" s="86"/>
      <c r="W521" s="86"/>
      <c r="X521" s="86"/>
      <c r="Y521" s="86"/>
      <c r="Z521" s="86"/>
      <c r="AA521" s="86"/>
      <c r="AB521" s="86"/>
      <c r="AC521" s="86"/>
      <c r="AD521" s="86"/>
      <c r="AE521" s="86"/>
      <c r="AF521" s="86"/>
      <c r="AG521" s="86"/>
      <c r="AH521" s="86"/>
      <c r="AI521" s="86"/>
      <c r="AJ521" s="86"/>
      <c r="AK521" s="86"/>
      <c r="AL521" s="86"/>
      <c r="AM521" s="86"/>
      <c r="AN521" s="86"/>
      <c r="AO521" s="86"/>
      <c r="AP521" s="86"/>
      <c r="AQ521" s="86"/>
      <c r="AR521" s="86"/>
      <c r="AS521" s="86"/>
      <c r="AT521" s="86"/>
      <c r="AU521" s="86"/>
      <c r="AV521" s="86"/>
      <c r="AW521" s="86"/>
      <c r="AX521" s="86"/>
      <c r="AY521" s="86"/>
      <c r="AZ521" s="86"/>
      <c r="BA521" s="86"/>
      <c r="BB521" s="86"/>
      <c r="BC521" s="23"/>
      <c r="BD521" s="23"/>
      <c r="BE521" s="23"/>
      <c r="BF521" s="23"/>
      <c r="BG521" s="23"/>
      <c r="BH521" s="23"/>
      <c r="BI521" s="23"/>
      <c r="BJ521" s="23"/>
      <c r="BK521" s="23"/>
      <c r="BL521" s="23"/>
      <c r="BM521" s="23"/>
      <c r="BN521" s="23"/>
      <c r="BO521" s="23"/>
      <c r="BP521" s="23"/>
      <c r="BQ521" s="23"/>
      <c r="BR521" s="23"/>
      <c r="BS521" s="23"/>
      <c r="BT521" s="23"/>
      <c r="BU521" s="23"/>
      <c r="BV521" s="23"/>
      <c r="BW521" s="23"/>
      <c r="BX521" s="23"/>
      <c r="BY521" s="23"/>
      <c r="BZ521" s="23"/>
      <c r="CA521" s="23"/>
      <c r="CB521" s="23"/>
      <c r="CC521" s="23"/>
      <c r="CD521" s="23"/>
      <c r="CE521" s="23"/>
      <c r="CF521" s="23"/>
      <c r="CG521" s="23"/>
      <c r="CH521" s="23"/>
      <c r="CI521" s="23"/>
      <c r="CJ521" s="23"/>
      <c r="CK521" s="23"/>
      <c r="CL521" s="23"/>
      <c r="CM521" s="23"/>
      <c r="CN521" s="23"/>
      <c r="CO521" s="23"/>
      <c r="CP521" s="23"/>
      <c r="CQ521" s="23"/>
      <c r="CR521" s="23"/>
      <c r="CS521" s="23"/>
      <c r="CT521" s="23"/>
      <c r="CU521" s="23"/>
      <c r="CV521" s="23"/>
      <c r="CW521" s="23"/>
      <c r="CX521" s="23"/>
    </row>
    <row r="522" spans="2:102" x14ac:dyDescent="0.25">
      <c r="B522" s="23">
        <v>511</v>
      </c>
      <c r="C522" s="86"/>
      <c r="D522" s="86"/>
      <c r="E522" s="86"/>
      <c r="F522" s="86"/>
      <c r="G522" s="86"/>
      <c r="H522" s="86"/>
      <c r="I522" s="86"/>
      <c r="J522" s="86"/>
      <c r="K522" s="86"/>
      <c r="L522" s="86"/>
      <c r="M522" s="86"/>
      <c r="N522" s="86"/>
      <c r="O522" s="86"/>
      <c r="P522" s="86"/>
      <c r="Q522" s="86"/>
      <c r="R522" s="86"/>
      <c r="S522" s="86"/>
      <c r="T522" s="86"/>
      <c r="U522" s="86"/>
      <c r="V522" s="86"/>
      <c r="W522" s="86"/>
      <c r="X522" s="86"/>
      <c r="Y522" s="86"/>
      <c r="Z522" s="86"/>
      <c r="AA522" s="86"/>
      <c r="AB522" s="86"/>
      <c r="AC522" s="86"/>
      <c r="AD522" s="86"/>
      <c r="AE522" s="86"/>
      <c r="AF522" s="86"/>
      <c r="AG522" s="86"/>
      <c r="AH522" s="86"/>
      <c r="AI522" s="86"/>
      <c r="AJ522" s="86"/>
      <c r="AK522" s="86"/>
      <c r="AL522" s="86"/>
      <c r="AM522" s="86"/>
      <c r="AN522" s="86"/>
      <c r="AO522" s="86"/>
      <c r="AP522" s="86"/>
      <c r="AQ522" s="86"/>
      <c r="AR522" s="86"/>
      <c r="AS522" s="86"/>
      <c r="AT522" s="86"/>
      <c r="AU522" s="86"/>
      <c r="AV522" s="86"/>
      <c r="AW522" s="86"/>
      <c r="AX522" s="86"/>
      <c r="AY522" s="86"/>
      <c r="AZ522" s="86"/>
      <c r="BA522" s="86"/>
      <c r="BB522" s="86"/>
      <c r="BC522" s="23"/>
      <c r="BD522" s="23"/>
      <c r="BE522" s="23"/>
      <c r="BF522" s="23"/>
      <c r="BG522" s="23"/>
      <c r="BH522" s="23"/>
      <c r="BI522" s="23"/>
      <c r="BJ522" s="23"/>
      <c r="BK522" s="23"/>
      <c r="BL522" s="23"/>
      <c r="BM522" s="23"/>
      <c r="BN522" s="23"/>
      <c r="BO522" s="23"/>
      <c r="BP522" s="23"/>
      <c r="BQ522" s="23"/>
      <c r="BR522" s="23"/>
      <c r="BS522" s="23"/>
      <c r="BT522" s="23"/>
      <c r="BU522" s="23"/>
      <c r="BV522" s="23"/>
      <c r="BW522" s="23"/>
      <c r="BX522" s="23"/>
      <c r="BY522" s="23"/>
      <c r="BZ522" s="23"/>
      <c r="CA522" s="23"/>
      <c r="CB522" s="23"/>
      <c r="CC522" s="23"/>
      <c r="CD522" s="23"/>
      <c r="CE522" s="23"/>
      <c r="CF522" s="23"/>
      <c r="CG522" s="23"/>
      <c r="CH522" s="23"/>
      <c r="CI522" s="23"/>
      <c r="CJ522" s="23"/>
      <c r="CK522" s="23"/>
      <c r="CL522" s="23"/>
      <c r="CM522" s="23"/>
      <c r="CN522" s="23"/>
      <c r="CO522" s="23"/>
      <c r="CP522" s="23"/>
      <c r="CQ522" s="23"/>
      <c r="CR522" s="23"/>
      <c r="CS522" s="23"/>
      <c r="CT522" s="23"/>
      <c r="CU522" s="23"/>
      <c r="CV522" s="23"/>
      <c r="CW522" s="23"/>
      <c r="CX522" s="23"/>
    </row>
    <row r="523" spans="2:102" x14ac:dyDescent="0.25">
      <c r="B523" s="23">
        <v>512</v>
      </c>
      <c r="C523" s="86"/>
      <c r="D523" s="86"/>
      <c r="E523" s="86"/>
      <c r="F523" s="86"/>
      <c r="G523" s="86"/>
      <c r="H523" s="86"/>
      <c r="I523" s="86"/>
      <c r="J523" s="86"/>
      <c r="K523" s="86"/>
      <c r="L523" s="86"/>
      <c r="M523" s="86"/>
      <c r="N523" s="86"/>
      <c r="O523" s="86"/>
      <c r="P523" s="86"/>
      <c r="Q523" s="86"/>
      <c r="R523" s="86"/>
      <c r="S523" s="86"/>
      <c r="T523" s="86"/>
      <c r="U523" s="86"/>
      <c r="V523" s="86"/>
      <c r="W523" s="86"/>
      <c r="X523" s="86"/>
      <c r="Y523" s="86"/>
      <c r="Z523" s="86"/>
      <c r="AA523" s="86"/>
      <c r="AB523" s="86"/>
      <c r="AC523" s="86"/>
      <c r="AD523" s="86"/>
      <c r="AE523" s="86"/>
      <c r="AF523" s="86"/>
      <c r="AG523" s="86"/>
      <c r="AH523" s="86"/>
      <c r="AI523" s="86"/>
      <c r="AJ523" s="86"/>
      <c r="AK523" s="86"/>
      <c r="AL523" s="86"/>
      <c r="AM523" s="86"/>
      <c r="AN523" s="86"/>
      <c r="AO523" s="86"/>
      <c r="AP523" s="86"/>
      <c r="AQ523" s="86"/>
      <c r="AR523" s="86"/>
      <c r="AS523" s="86"/>
      <c r="AT523" s="86"/>
      <c r="AU523" s="86"/>
      <c r="AV523" s="86"/>
      <c r="AW523" s="86"/>
      <c r="AX523" s="86"/>
      <c r="AY523" s="86"/>
      <c r="AZ523" s="86"/>
      <c r="BA523" s="86"/>
      <c r="BB523" s="86"/>
      <c r="BC523" s="23"/>
      <c r="BD523" s="23"/>
      <c r="BE523" s="23"/>
      <c r="BF523" s="23"/>
      <c r="BG523" s="23"/>
      <c r="BH523" s="23"/>
      <c r="BI523" s="23"/>
      <c r="BJ523" s="23"/>
      <c r="BK523" s="23"/>
      <c r="BL523" s="23"/>
      <c r="BM523" s="23"/>
      <c r="BN523" s="23"/>
      <c r="BO523" s="23"/>
      <c r="BP523" s="23"/>
      <c r="BQ523" s="23"/>
      <c r="BR523" s="23"/>
      <c r="BS523" s="23"/>
      <c r="BT523" s="23"/>
      <c r="BU523" s="23"/>
      <c r="BV523" s="23"/>
      <c r="BW523" s="23"/>
      <c r="BX523" s="23"/>
      <c r="BY523" s="23"/>
      <c r="BZ523" s="23"/>
      <c r="CA523" s="23"/>
      <c r="CB523" s="23"/>
      <c r="CC523" s="23"/>
      <c r="CD523" s="23"/>
      <c r="CE523" s="23"/>
      <c r="CF523" s="23"/>
      <c r="CG523" s="23"/>
      <c r="CH523" s="23"/>
      <c r="CI523" s="23"/>
      <c r="CJ523" s="23"/>
      <c r="CK523" s="23"/>
      <c r="CL523" s="23"/>
      <c r="CM523" s="23"/>
      <c r="CN523" s="23"/>
      <c r="CO523" s="23"/>
      <c r="CP523" s="23"/>
      <c r="CQ523" s="23"/>
      <c r="CR523" s="23"/>
      <c r="CS523" s="23"/>
      <c r="CT523" s="23"/>
      <c r="CU523" s="23"/>
      <c r="CV523" s="23"/>
      <c r="CW523" s="23"/>
      <c r="CX523" s="23"/>
    </row>
    <row r="524" spans="2:102" x14ac:dyDescent="0.25">
      <c r="B524" s="23">
        <v>513</v>
      </c>
      <c r="C524" s="86"/>
      <c r="D524" s="86"/>
      <c r="E524" s="86"/>
      <c r="F524" s="86"/>
      <c r="G524" s="86"/>
      <c r="H524" s="86"/>
      <c r="I524" s="86"/>
      <c r="J524" s="86"/>
      <c r="K524" s="86"/>
      <c r="L524" s="86"/>
      <c r="M524" s="86"/>
      <c r="N524" s="86"/>
      <c r="O524" s="86"/>
      <c r="P524" s="86"/>
      <c r="Q524" s="86"/>
      <c r="R524" s="86"/>
      <c r="S524" s="86"/>
      <c r="T524" s="86"/>
      <c r="U524" s="86"/>
      <c r="V524" s="86"/>
      <c r="W524" s="86"/>
      <c r="X524" s="86"/>
      <c r="Y524" s="86"/>
      <c r="Z524" s="86"/>
      <c r="AA524" s="86"/>
      <c r="AB524" s="86"/>
      <c r="AC524" s="86"/>
      <c r="AD524" s="86"/>
      <c r="AE524" s="86"/>
      <c r="AF524" s="86"/>
      <c r="AG524" s="86"/>
      <c r="AH524" s="86"/>
      <c r="AI524" s="86"/>
      <c r="AJ524" s="86"/>
      <c r="AK524" s="86"/>
      <c r="AL524" s="86"/>
      <c r="AM524" s="86"/>
      <c r="AN524" s="86"/>
      <c r="AO524" s="86"/>
      <c r="AP524" s="86"/>
      <c r="AQ524" s="86"/>
      <c r="AR524" s="86"/>
      <c r="AS524" s="86"/>
      <c r="AT524" s="86"/>
      <c r="AU524" s="86"/>
      <c r="AV524" s="86"/>
      <c r="AW524" s="86"/>
      <c r="AX524" s="86"/>
      <c r="AY524" s="86"/>
      <c r="AZ524" s="86"/>
      <c r="BA524" s="86"/>
      <c r="BB524" s="86"/>
      <c r="BC524" s="23"/>
      <c r="BD524" s="23"/>
      <c r="BE524" s="23"/>
      <c r="BF524" s="23"/>
      <c r="BG524" s="23"/>
      <c r="BH524" s="23"/>
      <c r="BI524" s="23"/>
      <c r="BJ524" s="23"/>
      <c r="BK524" s="23"/>
      <c r="BL524" s="23"/>
      <c r="BM524" s="23"/>
      <c r="BN524" s="23"/>
      <c r="BO524" s="23"/>
      <c r="BP524" s="23"/>
      <c r="BQ524" s="23"/>
      <c r="BR524" s="23"/>
      <c r="BS524" s="23"/>
      <c r="BT524" s="23"/>
      <c r="BU524" s="23"/>
      <c r="BV524" s="23"/>
      <c r="BW524" s="23"/>
      <c r="BX524" s="23"/>
      <c r="BY524" s="23"/>
      <c r="BZ524" s="23"/>
      <c r="CA524" s="23"/>
      <c r="CB524" s="23"/>
      <c r="CC524" s="23"/>
      <c r="CD524" s="23"/>
      <c r="CE524" s="23"/>
      <c r="CF524" s="23"/>
      <c r="CG524" s="23"/>
      <c r="CH524" s="23"/>
      <c r="CI524" s="23"/>
      <c r="CJ524" s="23"/>
      <c r="CK524" s="23"/>
      <c r="CL524" s="23"/>
      <c r="CM524" s="23"/>
      <c r="CN524" s="23"/>
      <c r="CO524" s="23"/>
      <c r="CP524" s="23"/>
      <c r="CQ524" s="23"/>
      <c r="CR524" s="23"/>
      <c r="CS524" s="23"/>
      <c r="CT524" s="23"/>
      <c r="CU524" s="23"/>
      <c r="CV524" s="23"/>
      <c r="CW524" s="23"/>
      <c r="CX524" s="23"/>
    </row>
    <row r="525" spans="2:102" x14ac:dyDescent="0.25">
      <c r="B525" s="23">
        <v>514</v>
      </c>
      <c r="C525" s="86"/>
      <c r="D525" s="86"/>
      <c r="E525" s="86"/>
      <c r="F525" s="86"/>
      <c r="G525" s="86"/>
      <c r="H525" s="86"/>
      <c r="I525" s="86"/>
      <c r="J525" s="86"/>
      <c r="K525" s="86"/>
      <c r="L525" s="86"/>
      <c r="M525" s="86"/>
      <c r="N525" s="86"/>
      <c r="O525" s="86"/>
      <c r="P525" s="86"/>
      <c r="Q525" s="86"/>
      <c r="R525" s="86"/>
      <c r="S525" s="86"/>
      <c r="T525" s="86"/>
      <c r="U525" s="86"/>
      <c r="V525" s="86"/>
      <c r="W525" s="86"/>
      <c r="X525" s="86"/>
      <c r="Y525" s="86"/>
      <c r="Z525" s="86"/>
      <c r="AA525" s="86"/>
      <c r="AB525" s="86"/>
      <c r="AC525" s="86"/>
      <c r="AD525" s="86"/>
      <c r="AE525" s="86"/>
      <c r="AF525" s="86"/>
      <c r="AG525" s="86"/>
      <c r="AH525" s="86"/>
      <c r="AI525" s="86"/>
      <c r="AJ525" s="86"/>
      <c r="AK525" s="86"/>
      <c r="AL525" s="86"/>
      <c r="AM525" s="86"/>
      <c r="AN525" s="86"/>
      <c r="AO525" s="86"/>
      <c r="AP525" s="86"/>
      <c r="AQ525" s="86"/>
      <c r="AR525" s="86"/>
      <c r="AS525" s="86"/>
      <c r="AT525" s="86"/>
      <c r="AU525" s="86"/>
      <c r="AV525" s="86"/>
      <c r="AW525" s="86"/>
      <c r="AX525" s="86"/>
      <c r="AY525" s="86"/>
      <c r="AZ525" s="86"/>
      <c r="BA525" s="86"/>
      <c r="BB525" s="86"/>
      <c r="BC525" s="23"/>
      <c r="BD525" s="23"/>
      <c r="BE525" s="23"/>
      <c r="BF525" s="23"/>
      <c r="BG525" s="23"/>
      <c r="BH525" s="23"/>
      <c r="BI525" s="23"/>
      <c r="BJ525" s="23"/>
      <c r="BK525" s="23"/>
      <c r="BL525" s="23"/>
      <c r="BM525" s="23"/>
      <c r="BN525" s="23"/>
      <c r="BO525" s="23"/>
      <c r="BP525" s="23"/>
      <c r="BQ525" s="23"/>
      <c r="BR525" s="23"/>
      <c r="BS525" s="23"/>
      <c r="BT525" s="23"/>
      <c r="BU525" s="23"/>
      <c r="BV525" s="23"/>
      <c r="BW525" s="23"/>
      <c r="BX525" s="23"/>
      <c r="BY525" s="23"/>
      <c r="BZ525" s="23"/>
      <c r="CA525" s="23"/>
      <c r="CB525" s="23"/>
      <c r="CC525" s="23"/>
      <c r="CD525" s="23"/>
      <c r="CE525" s="23"/>
      <c r="CF525" s="23"/>
      <c r="CG525" s="23"/>
      <c r="CH525" s="23"/>
      <c r="CI525" s="23"/>
      <c r="CJ525" s="23"/>
      <c r="CK525" s="23"/>
      <c r="CL525" s="23"/>
      <c r="CM525" s="23"/>
      <c r="CN525" s="23"/>
      <c r="CO525" s="23"/>
      <c r="CP525" s="23"/>
      <c r="CQ525" s="23"/>
      <c r="CR525" s="23"/>
      <c r="CS525" s="23"/>
      <c r="CT525" s="23"/>
      <c r="CU525" s="23"/>
      <c r="CV525" s="23"/>
      <c r="CW525" s="23"/>
      <c r="CX525" s="23"/>
    </row>
    <row r="526" spans="2:102" x14ac:dyDescent="0.25">
      <c r="B526" s="23">
        <v>515</v>
      </c>
      <c r="C526" s="86"/>
      <c r="D526" s="86"/>
      <c r="E526" s="86"/>
      <c r="F526" s="86"/>
      <c r="G526" s="86"/>
      <c r="H526" s="86"/>
      <c r="I526" s="86"/>
      <c r="J526" s="86"/>
      <c r="K526" s="86"/>
      <c r="L526" s="86"/>
      <c r="M526" s="86"/>
      <c r="N526" s="86"/>
      <c r="O526" s="86"/>
      <c r="P526" s="86"/>
      <c r="Q526" s="86"/>
      <c r="R526" s="86"/>
      <c r="S526" s="86"/>
      <c r="T526" s="86"/>
      <c r="U526" s="86"/>
      <c r="V526" s="86"/>
      <c r="W526" s="86"/>
      <c r="X526" s="86"/>
      <c r="Y526" s="86"/>
      <c r="Z526" s="86"/>
      <c r="AA526" s="86"/>
      <c r="AB526" s="86"/>
      <c r="AC526" s="86"/>
      <c r="AD526" s="86"/>
      <c r="AE526" s="86"/>
      <c r="AF526" s="86"/>
      <c r="AG526" s="86"/>
      <c r="AH526" s="86"/>
      <c r="AI526" s="86"/>
      <c r="AJ526" s="86"/>
      <c r="AK526" s="86"/>
      <c r="AL526" s="86"/>
      <c r="AM526" s="86"/>
      <c r="AN526" s="86"/>
      <c r="AO526" s="86"/>
      <c r="AP526" s="86"/>
      <c r="AQ526" s="86"/>
      <c r="AR526" s="86"/>
      <c r="AS526" s="86"/>
      <c r="AT526" s="86"/>
      <c r="AU526" s="86"/>
      <c r="AV526" s="86"/>
      <c r="AW526" s="86"/>
      <c r="AX526" s="86"/>
      <c r="AY526" s="86"/>
      <c r="AZ526" s="86"/>
      <c r="BA526" s="86"/>
      <c r="BB526" s="86"/>
      <c r="BC526" s="23"/>
      <c r="BD526" s="23"/>
      <c r="BE526" s="23"/>
      <c r="BF526" s="23"/>
      <c r="BG526" s="23"/>
      <c r="BH526" s="23"/>
      <c r="BI526" s="23"/>
      <c r="BJ526" s="23"/>
      <c r="BK526" s="23"/>
      <c r="BL526" s="23"/>
      <c r="BM526" s="23"/>
      <c r="BN526" s="23"/>
      <c r="BO526" s="23"/>
      <c r="BP526" s="23"/>
      <c r="BQ526" s="23"/>
      <c r="BR526" s="23"/>
      <c r="BS526" s="23"/>
      <c r="BT526" s="23"/>
      <c r="BU526" s="23"/>
      <c r="BV526" s="23"/>
      <c r="BW526" s="23"/>
      <c r="BX526" s="23"/>
      <c r="BY526" s="23"/>
      <c r="BZ526" s="23"/>
      <c r="CA526" s="23"/>
      <c r="CB526" s="23"/>
      <c r="CC526" s="23"/>
      <c r="CD526" s="23"/>
      <c r="CE526" s="23"/>
      <c r="CF526" s="23"/>
      <c r="CG526" s="23"/>
      <c r="CH526" s="23"/>
      <c r="CI526" s="23"/>
      <c r="CJ526" s="23"/>
      <c r="CK526" s="23"/>
      <c r="CL526" s="23"/>
      <c r="CM526" s="23"/>
      <c r="CN526" s="23"/>
      <c r="CO526" s="23"/>
      <c r="CP526" s="23"/>
      <c r="CQ526" s="23"/>
      <c r="CR526" s="23"/>
      <c r="CS526" s="23"/>
      <c r="CT526" s="23"/>
      <c r="CU526" s="23"/>
      <c r="CV526" s="23"/>
      <c r="CW526" s="23"/>
      <c r="CX526" s="23"/>
    </row>
    <row r="527" spans="2:102" x14ac:dyDescent="0.25">
      <c r="B527" s="23">
        <v>516</v>
      </c>
      <c r="C527" s="86"/>
      <c r="D527" s="86"/>
      <c r="E527" s="86"/>
      <c r="F527" s="86"/>
      <c r="G527" s="86"/>
      <c r="H527" s="86"/>
      <c r="I527" s="86"/>
      <c r="J527" s="86"/>
      <c r="K527" s="86"/>
      <c r="L527" s="86"/>
      <c r="M527" s="86"/>
      <c r="N527" s="86"/>
      <c r="O527" s="86"/>
      <c r="P527" s="86"/>
      <c r="Q527" s="86"/>
      <c r="R527" s="86"/>
      <c r="S527" s="86"/>
      <c r="T527" s="86"/>
      <c r="U527" s="86"/>
      <c r="V527" s="86"/>
      <c r="W527" s="86"/>
      <c r="X527" s="86"/>
      <c r="Y527" s="86"/>
      <c r="Z527" s="86"/>
      <c r="AA527" s="86"/>
      <c r="AB527" s="86"/>
      <c r="AC527" s="86"/>
      <c r="AD527" s="86"/>
      <c r="AE527" s="86"/>
      <c r="AF527" s="86"/>
      <c r="AG527" s="86"/>
      <c r="AH527" s="86"/>
      <c r="AI527" s="86"/>
      <c r="AJ527" s="86"/>
      <c r="AK527" s="86"/>
      <c r="AL527" s="86"/>
      <c r="AM527" s="86"/>
      <c r="AN527" s="86"/>
      <c r="AO527" s="86"/>
      <c r="AP527" s="86"/>
      <c r="AQ527" s="86"/>
      <c r="AR527" s="86"/>
      <c r="AS527" s="86"/>
      <c r="AT527" s="86"/>
      <c r="AU527" s="86"/>
      <c r="AV527" s="86"/>
      <c r="AW527" s="86"/>
      <c r="AX527" s="86"/>
      <c r="AY527" s="86"/>
      <c r="AZ527" s="86"/>
      <c r="BA527" s="86"/>
      <c r="BB527" s="86"/>
      <c r="BC527" s="23"/>
      <c r="BD527" s="23"/>
      <c r="BE527" s="23"/>
      <c r="BF527" s="23"/>
      <c r="BG527" s="23"/>
      <c r="BH527" s="23"/>
      <c r="BI527" s="23"/>
      <c r="BJ527" s="23"/>
      <c r="BK527" s="23"/>
      <c r="BL527" s="23"/>
      <c r="BM527" s="23"/>
      <c r="BN527" s="23"/>
      <c r="BO527" s="23"/>
      <c r="BP527" s="23"/>
      <c r="BQ527" s="23"/>
      <c r="BR527" s="23"/>
      <c r="BS527" s="23"/>
      <c r="BT527" s="23"/>
      <c r="BU527" s="23"/>
      <c r="BV527" s="23"/>
      <c r="BW527" s="23"/>
      <c r="BX527" s="23"/>
      <c r="BY527" s="23"/>
      <c r="BZ527" s="23"/>
      <c r="CA527" s="23"/>
      <c r="CB527" s="23"/>
      <c r="CC527" s="23"/>
      <c r="CD527" s="23"/>
      <c r="CE527" s="23"/>
      <c r="CF527" s="23"/>
      <c r="CG527" s="23"/>
      <c r="CH527" s="23"/>
      <c r="CI527" s="23"/>
      <c r="CJ527" s="23"/>
      <c r="CK527" s="23"/>
      <c r="CL527" s="23"/>
      <c r="CM527" s="23"/>
      <c r="CN527" s="23"/>
      <c r="CO527" s="23"/>
      <c r="CP527" s="23"/>
      <c r="CQ527" s="23"/>
      <c r="CR527" s="23"/>
      <c r="CS527" s="23"/>
      <c r="CT527" s="23"/>
      <c r="CU527" s="23"/>
      <c r="CV527" s="23"/>
      <c r="CW527" s="23"/>
      <c r="CX527" s="23"/>
    </row>
    <row r="528" spans="2:102" x14ac:dyDescent="0.25">
      <c r="B528" s="23">
        <v>517</v>
      </c>
      <c r="C528" s="86"/>
      <c r="D528" s="86"/>
      <c r="E528" s="86"/>
      <c r="F528" s="86"/>
      <c r="G528" s="86"/>
      <c r="H528" s="86"/>
      <c r="I528" s="86"/>
      <c r="J528" s="86"/>
      <c r="K528" s="86"/>
      <c r="L528" s="86"/>
      <c r="M528" s="86"/>
      <c r="N528" s="86"/>
      <c r="O528" s="86"/>
      <c r="P528" s="86"/>
      <c r="Q528" s="86"/>
      <c r="R528" s="86"/>
      <c r="S528" s="86"/>
      <c r="T528" s="86"/>
      <c r="U528" s="86"/>
      <c r="V528" s="86"/>
      <c r="W528" s="86"/>
      <c r="X528" s="86"/>
      <c r="Y528" s="86"/>
      <c r="Z528" s="86"/>
      <c r="AA528" s="86"/>
      <c r="AB528" s="86"/>
      <c r="AC528" s="86"/>
      <c r="AD528" s="86"/>
      <c r="AE528" s="86"/>
      <c r="AF528" s="86"/>
      <c r="AG528" s="86"/>
      <c r="AH528" s="86"/>
      <c r="AI528" s="86"/>
      <c r="AJ528" s="86"/>
      <c r="AK528" s="86"/>
      <c r="AL528" s="86"/>
      <c r="AM528" s="86"/>
      <c r="AN528" s="86"/>
      <c r="AO528" s="86"/>
      <c r="AP528" s="86"/>
      <c r="AQ528" s="86"/>
      <c r="AR528" s="86"/>
      <c r="AS528" s="86"/>
      <c r="AT528" s="86"/>
      <c r="AU528" s="86"/>
      <c r="AV528" s="86"/>
      <c r="AW528" s="86"/>
      <c r="AX528" s="86"/>
      <c r="AY528" s="86"/>
      <c r="AZ528" s="86"/>
      <c r="BA528" s="86"/>
      <c r="BB528" s="86"/>
      <c r="BC528" s="23"/>
      <c r="BD528" s="23"/>
      <c r="BE528" s="23"/>
      <c r="BF528" s="23"/>
      <c r="BG528" s="23"/>
      <c r="BH528" s="23"/>
      <c r="BI528" s="23"/>
      <c r="BJ528" s="23"/>
      <c r="BK528" s="23"/>
      <c r="BL528" s="23"/>
      <c r="BM528" s="23"/>
      <c r="BN528" s="23"/>
      <c r="BO528" s="23"/>
      <c r="BP528" s="23"/>
      <c r="BQ528" s="23"/>
      <c r="BR528" s="23"/>
      <c r="BS528" s="23"/>
      <c r="BT528" s="23"/>
      <c r="BU528" s="23"/>
      <c r="BV528" s="23"/>
      <c r="BW528" s="23"/>
      <c r="BX528" s="23"/>
      <c r="BY528" s="23"/>
      <c r="BZ528" s="23"/>
      <c r="CA528" s="23"/>
      <c r="CB528" s="23"/>
      <c r="CC528" s="23"/>
      <c r="CD528" s="23"/>
      <c r="CE528" s="23"/>
      <c r="CF528" s="23"/>
      <c r="CG528" s="23"/>
      <c r="CH528" s="23"/>
      <c r="CI528" s="23"/>
      <c r="CJ528" s="23"/>
      <c r="CK528" s="23"/>
      <c r="CL528" s="23"/>
      <c r="CM528" s="23"/>
      <c r="CN528" s="23"/>
      <c r="CO528" s="23"/>
      <c r="CP528" s="23"/>
      <c r="CQ528" s="23"/>
      <c r="CR528" s="23"/>
      <c r="CS528" s="23"/>
      <c r="CT528" s="23"/>
      <c r="CU528" s="23"/>
      <c r="CV528" s="23"/>
      <c r="CW528" s="23"/>
      <c r="CX528" s="23"/>
    </row>
    <row r="529" spans="2:102" x14ac:dyDescent="0.25">
      <c r="B529" s="23">
        <v>518</v>
      </c>
      <c r="C529" s="86"/>
      <c r="D529" s="86"/>
      <c r="E529" s="86"/>
      <c r="F529" s="86"/>
      <c r="G529" s="86"/>
      <c r="H529" s="86"/>
      <c r="I529" s="86"/>
      <c r="J529" s="86"/>
      <c r="K529" s="86"/>
      <c r="L529" s="86"/>
      <c r="M529" s="86"/>
      <c r="N529" s="86"/>
      <c r="O529" s="86"/>
      <c r="P529" s="86"/>
      <c r="Q529" s="86"/>
      <c r="R529" s="86"/>
      <c r="S529" s="86"/>
      <c r="T529" s="86"/>
      <c r="U529" s="86"/>
      <c r="V529" s="86"/>
      <c r="W529" s="86"/>
      <c r="X529" s="86"/>
      <c r="Y529" s="86"/>
      <c r="Z529" s="86"/>
      <c r="AA529" s="86"/>
      <c r="AB529" s="86"/>
      <c r="AC529" s="86"/>
      <c r="AD529" s="86"/>
      <c r="AE529" s="86"/>
      <c r="AF529" s="86"/>
      <c r="AG529" s="86"/>
      <c r="AH529" s="86"/>
      <c r="AI529" s="86"/>
      <c r="AJ529" s="86"/>
      <c r="AK529" s="86"/>
      <c r="AL529" s="86"/>
      <c r="AM529" s="86"/>
      <c r="AN529" s="86"/>
      <c r="AO529" s="86"/>
      <c r="AP529" s="86"/>
      <c r="AQ529" s="86"/>
      <c r="AR529" s="86"/>
      <c r="AS529" s="86"/>
      <c r="AT529" s="86"/>
      <c r="AU529" s="86"/>
      <c r="AV529" s="86"/>
      <c r="AW529" s="86"/>
      <c r="AX529" s="86"/>
      <c r="AY529" s="86"/>
      <c r="AZ529" s="86"/>
      <c r="BA529" s="86"/>
      <c r="BB529" s="86"/>
      <c r="BC529" s="23"/>
      <c r="BD529" s="23"/>
      <c r="BE529" s="23"/>
      <c r="BF529" s="23"/>
      <c r="BG529" s="23"/>
      <c r="BH529" s="23"/>
      <c r="BI529" s="23"/>
      <c r="BJ529" s="23"/>
      <c r="BK529" s="23"/>
      <c r="BL529" s="23"/>
      <c r="BM529" s="23"/>
      <c r="BN529" s="23"/>
      <c r="BO529" s="23"/>
      <c r="BP529" s="23"/>
      <c r="BQ529" s="23"/>
      <c r="BR529" s="23"/>
      <c r="BS529" s="23"/>
      <c r="BT529" s="23"/>
      <c r="BU529" s="23"/>
      <c r="BV529" s="23"/>
      <c r="BW529" s="23"/>
      <c r="BX529" s="23"/>
      <c r="BY529" s="23"/>
      <c r="BZ529" s="23"/>
      <c r="CA529" s="23"/>
      <c r="CB529" s="23"/>
      <c r="CC529" s="23"/>
      <c r="CD529" s="23"/>
      <c r="CE529" s="23"/>
      <c r="CF529" s="23"/>
      <c r="CG529" s="23"/>
      <c r="CH529" s="23"/>
      <c r="CI529" s="23"/>
      <c r="CJ529" s="23"/>
      <c r="CK529" s="23"/>
      <c r="CL529" s="23"/>
      <c r="CM529" s="23"/>
      <c r="CN529" s="23"/>
      <c r="CO529" s="23"/>
      <c r="CP529" s="23"/>
      <c r="CQ529" s="23"/>
      <c r="CR529" s="23"/>
      <c r="CS529" s="23"/>
      <c r="CT529" s="23"/>
      <c r="CU529" s="23"/>
      <c r="CV529" s="23"/>
      <c r="CW529" s="23"/>
      <c r="CX529" s="23"/>
    </row>
    <row r="530" spans="2:102" x14ac:dyDescent="0.25">
      <c r="B530" s="23">
        <v>519</v>
      </c>
      <c r="C530" s="86"/>
      <c r="D530" s="86"/>
      <c r="E530" s="86"/>
      <c r="F530" s="86"/>
      <c r="G530" s="86"/>
      <c r="H530" s="86"/>
      <c r="I530" s="86"/>
      <c r="J530" s="86"/>
      <c r="K530" s="86"/>
      <c r="L530" s="86"/>
      <c r="M530" s="86"/>
      <c r="N530" s="86"/>
      <c r="O530" s="86"/>
      <c r="P530" s="86"/>
      <c r="Q530" s="86"/>
      <c r="R530" s="86"/>
      <c r="S530" s="86"/>
      <c r="T530" s="86"/>
      <c r="U530" s="86"/>
      <c r="V530" s="86"/>
      <c r="W530" s="86"/>
      <c r="X530" s="86"/>
      <c r="Y530" s="86"/>
      <c r="Z530" s="86"/>
      <c r="AA530" s="86"/>
      <c r="AB530" s="86"/>
      <c r="AC530" s="86"/>
      <c r="AD530" s="86"/>
      <c r="AE530" s="86"/>
      <c r="AF530" s="86"/>
      <c r="AG530" s="86"/>
      <c r="AH530" s="86"/>
      <c r="AI530" s="86"/>
      <c r="AJ530" s="86"/>
      <c r="AK530" s="86"/>
      <c r="AL530" s="86"/>
      <c r="AM530" s="86"/>
      <c r="AN530" s="86"/>
      <c r="AO530" s="86"/>
      <c r="AP530" s="86"/>
      <c r="AQ530" s="86"/>
      <c r="AR530" s="86"/>
      <c r="AS530" s="86"/>
      <c r="AT530" s="86"/>
      <c r="AU530" s="86"/>
      <c r="AV530" s="86"/>
      <c r="AW530" s="86"/>
      <c r="AX530" s="86"/>
      <c r="AY530" s="86"/>
      <c r="AZ530" s="86"/>
      <c r="BA530" s="86"/>
      <c r="BB530" s="86"/>
      <c r="BC530" s="23"/>
      <c r="BD530" s="23"/>
      <c r="BE530" s="23"/>
      <c r="BF530" s="23"/>
      <c r="BG530" s="23"/>
      <c r="BH530" s="23"/>
      <c r="BI530" s="23"/>
      <c r="BJ530" s="23"/>
      <c r="BK530" s="23"/>
      <c r="BL530" s="23"/>
      <c r="BM530" s="23"/>
      <c r="BN530" s="23"/>
      <c r="BO530" s="23"/>
      <c r="BP530" s="23"/>
      <c r="BQ530" s="23"/>
      <c r="BR530" s="23"/>
      <c r="BS530" s="23"/>
      <c r="BT530" s="23"/>
      <c r="BU530" s="23"/>
      <c r="BV530" s="23"/>
      <c r="BW530" s="23"/>
      <c r="BX530" s="23"/>
      <c r="BY530" s="23"/>
      <c r="BZ530" s="23"/>
      <c r="CA530" s="23"/>
      <c r="CB530" s="23"/>
      <c r="CC530" s="23"/>
      <c r="CD530" s="23"/>
      <c r="CE530" s="23"/>
      <c r="CF530" s="23"/>
      <c r="CG530" s="23"/>
      <c r="CH530" s="23"/>
      <c r="CI530" s="23"/>
      <c r="CJ530" s="23"/>
      <c r="CK530" s="23"/>
      <c r="CL530" s="23"/>
      <c r="CM530" s="23"/>
      <c r="CN530" s="23"/>
      <c r="CO530" s="23"/>
      <c r="CP530" s="23"/>
      <c r="CQ530" s="23"/>
      <c r="CR530" s="23"/>
      <c r="CS530" s="23"/>
      <c r="CT530" s="23"/>
      <c r="CU530" s="23"/>
      <c r="CV530" s="23"/>
      <c r="CW530" s="23"/>
      <c r="CX530" s="23"/>
    </row>
    <row r="531" spans="2:102" x14ac:dyDescent="0.25">
      <c r="B531" s="23">
        <v>520</v>
      </c>
      <c r="C531" s="86"/>
      <c r="D531" s="86"/>
      <c r="E531" s="86"/>
      <c r="F531" s="86"/>
      <c r="G531" s="86"/>
      <c r="H531" s="86"/>
      <c r="I531" s="86"/>
      <c r="J531" s="86"/>
      <c r="K531" s="86"/>
      <c r="L531" s="86"/>
      <c r="M531" s="86"/>
      <c r="N531" s="86"/>
      <c r="O531" s="86"/>
      <c r="P531" s="86"/>
      <c r="Q531" s="86"/>
      <c r="R531" s="86"/>
      <c r="S531" s="86"/>
      <c r="T531" s="86"/>
      <c r="U531" s="86"/>
      <c r="V531" s="86"/>
      <c r="W531" s="86"/>
      <c r="X531" s="86"/>
      <c r="Y531" s="86"/>
      <c r="Z531" s="86"/>
      <c r="AA531" s="86"/>
      <c r="AB531" s="86"/>
      <c r="AC531" s="86"/>
      <c r="AD531" s="86"/>
      <c r="AE531" s="86"/>
      <c r="AF531" s="86"/>
      <c r="AG531" s="86"/>
      <c r="AH531" s="86"/>
      <c r="AI531" s="86"/>
      <c r="AJ531" s="86"/>
      <c r="AK531" s="86"/>
      <c r="AL531" s="86"/>
      <c r="AM531" s="86"/>
      <c r="AN531" s="86"/>
      <c r="AO531" s="86"/>
      <c r="AP531" s="86"/>
      <c r="AQ531" s="86"/>
      <c r="AR531" s="86"/>
      <c r="AS531" s="86"/>
      <c r="AT531" s="86"/>
      <c r="AU531" s="86"/>
      <c r="AV531" s="86"/>
      <c r="AW531" s="86"/>
      <c r="AX531" s="86"/>
      <c r="AY531" s="86"/>
      <c r="AZ531" s="86"/>
      <c r="BA531" s="86"/>
      <c r="BB531" s="86"/>
      <c r="BC531" s="23"/>
      <c r="BD531" s="23"/>
      <c r="BE531" s="23"/>
      <c r="BF531" s="23"/>
      <c r="BG531" s="23"/>
      <c r="BH531" s="23"/>
      <c r="BI531" s="23"/>
      <c r="BJ531" s="23"/>
      <c r="BK531" s="23"/>
      <c r="BL531" s="23"/>
      <c r="BM531" s="23"/>
      <c r="BN531" s="23"/>
      <c r="BO531" s="23"/>
      <c r="BP531" s="23"/>
      <c r="BQ531" s="23"/>
      <c r="BR531" s="23"/>
      <c r="BS531" s="23"/>
      <c r="BT531" s="23"/>
      <c r="BU531" s="23"/>
      <c r="BV531" s="23"/>
      <c r="BW531" s="23"/>
      <c r="BX531" s="23"/>
      <c r="BY531" s="23"/>
      <c r="BZ531" s="23"/>
      <c r="CA531" s="23"/>
      <c r="CB531" s="23"/>
      <c r="CC531" s="23"/>
      <c r="CD531" s="23"/>
      <c r="CE531" s="23"/>
      <c r="CF531" s="23"/>
      <c r="CG531" s="23"/>
      <c r="CH531" s="23"/>
      <c r="CI531" s="23"/>
      <c r="CJ531" s="23"/>
      <c r="CK531" s="23"/>
      <c r="CL531" s="23"/>
      <c r="CM531" s="23"/>
      <c r="CN531" s="23"/>
      <c r="CO531" s="23"/>
      <c r="CP531" s="23"/>
      <c r="CQ531" s="23"/>
      <c r="CR531" s="23"/>
      <c r="CS531" s="23"/>
      <c r="CT531" s="23"/>
      <c r="CU531" s="23"/>
      <c r="CV531" s="23"/>
      <c r="CW531" s="23"/>
      <c r="CX531" s="23"/>
    </row>
    <row r="532" spans="2:102" x14ac:dyDescent="0.25">
      <c r="B532" s="23">
        <v>521</v>
      </c>
      <c r="C532" s="86"/>
      <c r="D532" s="86"/>
      <c r="E532" s="86"/>
      <c r="F532" s="86"/>
      <c r="G532" s="86"/>
      <c r="H532" s="86"/>
      <c r="I532" s="86"/>
      <c r="J532" s="86"/>
      <c r="K532" s="86"/>
      <c r="L532" s="86"/>
      <c r="M532" s="86"/>
      <c r="N532" s="86"/>
      <c r="O532" s="86"/>
      <c r="P532" s="86"/>
      <c r="Q532" s="86"/>
      <c r="R532" s="86"/>
      <c r="S532" s="86"/>
      <c r="T532" s="86"/>
      <c r="U532" s="86"/>
      <c r="V532" s="86"/>
      <c r="W532" s="86"/>
      <c r="X532" s="86"/>
      <c r="Y532" s="86"/>
      <c r="Z532" s="86"/>
      <c r="AA532" s="86"/>
      <c r="AB532" s="86"/>
      <c r="AC532" s="86"/>
      <c r="AD532" s="86"/>
      <c r="AE532" s="86"/>
      <c r="AF532" s="86"/>
      <c r="AG532" s="86"/>
      <c r="AH532" s="86"/>
      <c r="AI532" s="86"/>
      <c r="AJ532" s="86"/>
      <c r="AK532" s="86"/>
      <c r="AL532" s="86"/>
      <c r="AM532" s="86"/>
      <c r="AN532" s="86"/>
      <c r="AO532" s="86"/>
      <c r="AP532" s="86"/>
      <c r="AQ532" s="86"/>
      <c r="AR532" s="86"/>
      <c r="AS532" s="86"/>
      <c r="AT532" s="86"/>
      <c r="AU532" s="86"/>
      <c r="AV532" s="86"/>
      <c r="AW532" s="86"/>
      <c r="AX532" s="86"/>
      <c r="AY532" s="86"/>
      <c r="AZ532" s="86"/>
      <c r="BA532" s="86"/>
      <c r="BB532" s="86"/>
      <c r="BC532" s="23"/>
      <c r="BD532" s="23"/>
      <c r="BE532" s="23"/>
      <c r="BF532" s="23"/>
      <c r="BG532" s="23"/>
      <c r="BH532" s="23"/>
      <c r="BI532" s="23"/>
      <c r="BJ532" s="23"/>
      <c r="BK532" s="23"/>
      <c r="BL532" s="23"/>
      <c r="BM532" s="23"/>
      <c r="BN532" s="23"/>
      <c r="BO532" s="23"/>
      <c r="BP532" s="23"/>
      <c r="BQ532" s="23"/>
      <c r="BR532" s="23"/>
      <c r="BS532" s="23"/>
      <c r="BT532" s="23"/>
      <c r="BU532" s="23"/>
      <c r="BV532" s="23"/>
      <c r="BW532" s="23"/>
      <c r="BX532" s="23"/>
      <c r="BY532" s="23"/>
      <c r="BZ532" s="23"/>
      <c r="CA532" s="23"/>
      <c r="CB532" s="23"/>
      <c r="CC532" s="23"/>
      <c r="CD532" s="23"/>
      <c r="CE532" s="23"/>
      <c r="CF532" s="23"/>
      <c r="CG532" s="23"/>
      <c r="CH532" s="23"/>
      <c r="CI532" s="23"/>
      <c r="CJ532" s="23"/>
      <c r="CK532" s="23"/>
      <c r="CL532" s="23"/>
      <c r="CM532" s="23"/>
      <c r="CN532" s="23"/>
      <c r="CO532" s="23"/>
      <c r="CP532" s="23"/>
      <c r="CQ532" s="23"/>
      <c r="CR532" s="23"/>
      <c r="CS532" s="23"/>
      <c r="CT532" s="23"/>
      <c r="CU532" s="23"/>
      <c r="CV532" s="23"/>
      <c r="CW532" s="23"/>
      <c r="CX532" s="23"/>
    </row>
    <row r="533" spans="2:102" x14ac:dyDescent="0.25">
      <c r="B533" s="23">
        <v>522</v>
      </c>
      <c r="C533" s="86"/>
      <c r="D533" s="86"/>
      <c r="E533" s="86"/>
      <c r="F533" s="86"/>
      <c r="G533" s="86"/>
      <c r="H533" s="86"/>
      <c r="I533" s="86"/>
      <c r="J533" s="86"/>
      <c r="K533" s="86"/>
      <c r="L533" s="86"/>
      <c r="M533" s="86"/>
      <c r="N533" s="86"/>
      <c r="O533" s="86"/>
      <c r="P533" s="86"/>
      <c r="Q533" s="86"/>
      <c r="R533" s="86"/>
      <c r="S533" s="86"/>
      <c r="T533" s="86"/>
      <c r="U533" s="86"/>
      <c r="V533" s="86"/>
      <c r="W533" s="86"/>
      <c r="X533" s="86"/>
      <c r="Y533" s="86"/>
      <c r="Z533" s="86"/>
      <c r="AA533" s="86"/>
      <c r="AB533" s="86"/>
      <c r="AC533" s="86"/>
      <c r="AD533" s="86"/>
      <c r="AE533" s="86"/>
      <c r="AF533" s="86"/>
      <c r="AG533" s="86"/>
      <c r="AH533" s="86"/>
      <c r="AI533" s="86"/>
      <c r="AJ533" s="86"/>
      <c r="AK533" s="86"/>
      <c r="AL533" s="86"/>
      <c r="AM533" s="86"/>
      <c r="AN533" s="86"/>
      <c r="AO533" s="86"/>
      <c r="AP533" s="86"/>
      <c r="AQ533" s="86"/>
      <c r="AR533" s="86"/>
      <c r="AS533" s="86"/>
      <c r="AT533" s="86"/>
      <c r="AU533" s="86"/>
      <c r="AV533" s="86"/>
      <c r="AW533" s="86"/>
      <c r="AX533" s="86"/>
      <c r="AY533" s="86"/>
      <c r="AZ533" s="86"/>
      <c r="BA533" s="86"/>
      <c r="BB533" s="86"/>
      <c r="BC533" s="23"/>
      <c r="BD533" s="23"/>
      <c r="BE533" s="23"/>
      <c r="BF533" s="23"/>
      <c r="BG533" s="23"/>
      <c r="BH533" s="23"/>
      <c r="BI533" s="23"/>
      <c r="BJ533" s="23"/>
      <c r="BK533" s="23"/>
      <c r="BL533" s="23"/>
      <c r="BM533" s="23"/>
      <c r="BN533" s="23"/>
      <c r="BO533" s="23"/>
      <c r="BP533" s="23"/>
      <c r="BQ533" s="23"/>
      <c r="BR533" s="23"/>
      <c r="BS533" s="23"/>
      <c r="BT533" s="23"/>
      <c r="BU533" s="23"/>
      <c r="BV533" s="23"/>
      <c r="BW533" s="23"/>
      <c r="BX533" s="23"/>
      <c r="BY533" s="23"/>
      <c r="BZ533" s="23"/>
      <c r="CA533" s="23"/>
      <c r="CB533" s="23"/>
      <c r="CC533" s="23"/>
      <c r="CD533" s="23"/>
      <c r="CE533" s="23"/>
      <c r="CF533" s="23"/>
      <c r="CG533" s="23"/>
      <c r="CH533" s="23"/>
      <c r="CI533" s="23"/>
      <c r="CJ533" s="23"/>
      <c r="CK533" s="23"/>
      <c r="CL533" s="23"/>
      <c r="CM533" s="23"/>
      <c r="CN533" s="23"/>
      <c r="CO533" s="23"/>
      <c r="CP533" s="23"/>
      <c r="CQ533" s="23"/>
      <c r="CR533" s="23"/>
      <c r="CS533" s="23"/>
      <c r="CT533" s="23"/>
      <c r="CU533" s="23"/>
      <c r="CV533" s="23"/>
      <c r="CW533" s="23"/>
      <c r="CX533" s="23"/>
    </row>
    <row r="534" spans="2:102" x14ac:dyDescent="0.25">
      <c r="B534" s="23">
        <v>523</v>
      </c>
      <c r="C534" s="86"/>
      <c r="D534" s="86"/>
      <c r="E534" s="86"/>
      <c r="F534" s="86"/>
      <c r="G534" s="86"/>
      <c r="H534" s="86"/>
      <c r="I534" s="86"/>
      <c r="J534" s="86"/>
      <c r="K534" s="86"/>
      <c r="L534" s="86"/>
      <c r="M534" s="86"/>
      <c r="N534" s="86"/>
      <c r="O534" s="86"/>
      <c r="P534" s="86"/>
      <c r="Q534" s="86"/>
      <c r="R534" s="86"/>
      <c r="S534" s="86"/>
      <c r="T534" s="86"/>
      <c r="U534" s="86"/>
      <c r="V534" s="86"/>
      <c r="W534" s="86"/>
      <c r="X534" s="86"/>
      <c r="Y534" s="86"/>
      <c r="Z534" s="86"/>
      <c r="AA534" s="86"/>
      <c r="AB534" s="86"/>
      <c r="AC534" s="86"/>
      <c r="AD534" s="86"/>
      <c r="AE534" s="86"/>
      <c r="AF534" s="86"/>
      <c r="AG534" s="86"/>
      <c r="AH534" s="86"/>
      <c r="AI534" s="86"/>
      <c r="AJ534" s="86"/>
      <c r="AK534" s="86"/>
      <c r="AL534" s="86"/>
      <c r="AM534" s="86"/>
      <c r="AN534" s="86"/>
      <c r="AO534" s="86"/>
      <c r="AP534" s="86"/>
      <c r="AQ534" s="86"/>
      <c r="AR534" s="86"/>
      <c r="AS534" s="86"/>
      <c r="AT534" s="86"/>
      <c r="AU534" s="86"/>
      <c r="AV534" s="86"/>
      <c r="AW534" s="86"/>
      <c r="AX534" s="86"/>
      <c r="AY534" s="86"/>
      <c r="AZ534" s="86"/>
      <c r="BA534" s="86"/>
      <c r="BB534" s="86"/>
      <c r="BC534" s="23"/>
      <c r="BD534" s="23"/>
      <c r="BE534" s="23"/>
      <c r="BF534" s="23"/>
      <c r="BG534" s="23"/>
      <c r="BH534" s="23"/>
      <c r="BI534" s="23"/>
      <c r="BJ534" s="23"/>
      <c r="BK534" s="23"/>
      <c r="BL534" s="23"/>
      <c r="BM534" s="23"/>
      <c r="BN534" s="23"/>
      <c r="BO534" s="23"/>
      <c r="BP534" s="23"/>
      <c r="BQ534" s="23"/>
      <c r="BR534" s="23"/>
      <c r="BS534" s="23"/>
      <c r="BT534" s="23"/>
      <c r="BU534" s="23"/>
      <c r="BV534" s="23"/>
      <c r="BW534" s="23"/>
      <c r="BX534" s="23"/>
      <c r="BY534" s="23"/>
      <c r="BZ534" s="23"/>
      <c r="CA534" s="23"/>
      <c r="CB534" s="23"/>
      <c r="CC534" s="23"/>
      <c r="CD534" s="23"/>
      <c r="CE534" s="23"/>
      <c r="CF534" s="23"/>
      <c r="CG534" s="23"/>
      <c r="CH534" s="23"/>
      <c r="CI534" s="23"/>
      <c r="CJ534" s="23"/>
      <c r="CK534" s="23"/>
      <c r="CL534" s="23"/>
      <c r="CM534" s="23"/>
      <c r="CN534" s="23"/>
      <c r="CO534" s="23"/>
      <c r="CP534" s="23"/>
      <c r="CQ534" s="23"/>
      <c r="CR534" s="23"/>
      <c r="CS534" s="23"/>
      <c r="CT534" s="23"/>
      <c r="CU534" s="23"/>
      <c r="CV534" s="23"/>
      <c r="CW534" s="23"/>
      <c r="CX534" s="23"/>
    </row>
    <row r="535" spans="2:102" x14ac:dyDescent="0.25">
      <c r="B535" s="23">
        <v>524</v>
      </c>
      <c r="C535" s="86"/>
      <c r="D535" s="86"/>
      <c r="E535" s="86"/>
      <c r="F535" s="86"/>
      <c r="G535" s="86"/>
      <c r="H535" s="86"/>
      <c r="I535" s="86"/>
      <c r="J535" s="86"/>
      <c r="K535" s="86"/>
      <c r="L535" s="86"/>
      <c r="M535" s="86"/>
      <c r="N535" s="86"/>
      <c r="O535" s="86"/>
      <c r="P535" s="86"/>
      <c r="Q535" s="86"/>
      <c r="R535" s="86"/>
      <c r="S535" s="86"/>
      <c r="T535" s="86"/>
      <c r="U535" s="86"/>
      <c r="V535" s="86"/>
      <c r="W535" s="86"/>
      <c r="X535" s="86"/>
      <c r="Y535" s="86"/>
      <c r="Z535" s="86"/>
      <c r="AA535" s="86"/>
      <c r="AB535" s="86"/>
      <c r="AC535" s="86"/>
      <c r="AD535" s="86"/>
      <c r="AE535" s="86"/>
      <c r="AF535" s="86"/>
      <c r="AG535" s="86"/>
      <c r="AH535" s="86"/>
      <c r="AI535" s="86"/>
      <c r="AJ535" s="86"/>
      <c r="AK535" s="86"/>
      <c r="AL535" s="86"/>
      <c r="AM535" s="86"/>
      <c r="AN535" s="86"/>
      <c r="AO535" s="86"/>
      <c r="AP535" s="86"/>
      <c r="AQ535" s="86"/>
      <c r="AR535" s="86"/>
      <c r="AS535" s="86"/>
      <c r="AT535" s="86"/>
      <c r="AU535" s="86"/>
      <c r="AV535" s="86"/>
      <c r="AW535" s="86"/>
      <c r="AX535" s="86"/>
      <c r="AY535" s="86"/>
      <c r="AZ535" s="86"/>
      <c r="BA535" s="86"/>
      <c r="BB535" s="86"/>
      <c r="BC535" s="23"/>
      <c r="BD535" s="23"/>
      <c r="BE535" s="23"/>
      <c r="BF535" s="23"/>
      <c r="BG535" s="23"/>
      <c r="BH535" s="23"/>
      <c r="BI535" s="23"/>
      <c r="BJ535" s="23"/>
      <c r="BK535" s="23"/>
      <c r="BL535" s="23"/>
      <c r="BM535" s="23"/>
      <c r="BN535" s="23"/>
      <c r="BO535" s="23"/>
      <c r="BP535" s="23"/>
      <c r="BQ535" s="23"/>
      <c r="BR535" s="23"/>
      <c r="BS535" s="23"/>
      <c r="BT535" s="23"/>
      <c r="BU535" s="23"/>
      <c r="BV535" s="23"/>
      <c r="BW535" s="23"/>
      <c r="BX535" s="23"/>
      <c r="BY535" s="23"/>
      <c r="BZ535" s="23"/>
      <c r="CA535" s="23"/>
      <c r="CB535" s="23"/>
      <c r="CC535" s="23"/>
      <c r="CD535" s="23"/>
      <c r="CE535" s="23"/>
      <c r="CF535" s="23"/>
      <c r="CG535" s="23"/>
      <c r="CH535" s="23"/>
      <c r="CI535" s="23"/>
      <c r="CJ535" s="23"/>
      <c r="CK535" s="23"/>
      <c r="CL535" s="23"/>
      <c r="CM535" s="23"/>
      <c r="CN535" s="23"/>
      <c r="CO535" s="23"/>
      <c r="CP535" s="23"/>
      <c r="CQ535" s="23"/>
      <c r="CR535" s="23"/>
      <c r="CS535" s="23"/>
      <c r="CT535" s="23"/>
      <c r="CU535" s="23"/>
      <c r="CV535" s="23"/>
      <c r="CW535" s="23"/>
      <c r="CX535" s="23"/>
    </row>
    <row r="536" spans="2:102" x14ac:dyDescent="0.25">
      <c r="B536" s="23">
        <v>525</v>
      </c>
      <c r="C536" s="86"/>
      <c r="D536" s="86"/>
      <c r="E536" s="86"/>
      <c r="F536" s="86"/>
      <c r="G536" s="86"/>
      <c r="H536" s="86"/>
      <c r="I536" s="86"/>
      <c r="J536" s="86"/>
      <c r="K536" s="86"/>
      <c r="L536" s="86"/>
      <c r="M536" s="86"/>
      <c r="N536" s="86"/>
      <c r="O536" s="86"/>
      <c r="P536" s="86"/>
      <c r="Q536" s="86"/>
      <c r="R536" s="86"/>
      <c r="S536" s="86"/>
      <c r="T536" s="86"/>
      <c r="U536" s="86"/>
      <c r="V536" s="86"/>
      <c r="W536" s="86"/>
      <c r="X536" s="86"/>
      <c r="Y536" s="86"/>
      <c r="Z536" s="86"/>
      <c r="AA536" s="86"/>
      <c r="AB536" s="86"/>
      <c r="AC536" s="86"/>
      <c r="AD536" s="86"/>
      <c r="AE536" s="86"/>
      <c r="AF536" s="86"/>
      <c r="AG536" s="86"/>
      <c r="AH536" s="86"/>
      <c r="AI536" s="86"/>
      <c r="AJ536" s="86"/>
      <c r="AK536" s="86"/>
      <c r="AL536" s="86"/>
      <c r="AM536" s="86"/>
      <c r="AN536" s="86"/>
      <c r="AO536" s="86"/>
      <c r="AP536" s="86"/>
      <c r="AQ536" s="86"/>
      <c r="AR536" s="86"/>
      <c r="AS536" s="86"/>
      <c r="AT536" s="86"/>
      <c r="AU536" s="86"/>
      <c r="AV536" s="86"/>
      <c r="AW536" s="86"/>
      <c r="AX536" s="86"/>
      <c r="AY536" s="86"/>
      <c r="AZ536" s="86"/>
      <c r="BA536" s="86"/>
      <c r="BB536" s="86"/>
      <c r="BC536" s="23"/>
      <c r="BD536" s="23"/>
      <c r="BE536" s="23"/>
      <c r="BF536" s="23"/>
      <c r="BG536" s="23"/>
      <c r="BH536" s="23"/>
      <c r="BI536" s="23"/>
      <c r="BJ536" s="23"/>
      <c r="BK536" s="23"/>
      <c r="BL536" s="23"/>
      <c r="BM536" s="23"/>
      <c r="BN536" s="23"/>
      <c r="BO536" s="23"/>
      <c r="BP536" s="23"/>
      <c r="BQ536" s="23"/>
      <c r="BR536" s="23"/>
      <c r="BS536" s="23"/>
      <c r="BT536" s="23"/>
      <c r="BU536" s="23"/>
      <c r="BV536" s="23"/>
      <c r="BW536" s="23"/>
      <c r="BX536" s="23"/>
      <c r="BY536" s="23"/>
      <c r="BZ536" s="23"/>
      <c r="CA536" s="23"/>
      <c r="CB536" s="23"/>
      <c r="CC536" s="23"/>
      <c r="CD536" s="23"/>
      <c r="CE536" s="23"/>
      <c r="CF536" s="23"/>
      <c r="CG536" s="23"/>
      <c r="CH536" s="23"/>
      <c r="CI536" s="23"/>
      <c r="CJ536" s="23"/>
      <c r="CK536" s="23"/>
      <c r="CL536" s="23"/>
      <c r="CM536" s="23"/>
      <c r="CN536" s="23"/>
      <c r="CO536" s="23"/>
      <c r="CP536" s="23"/>
      <c r="CQ536" s="23"/>
      <c r="CR536" s="23"/>
      <c r="CS536" s="23"/>
      <c r="CT536" s="23"/>
      <c r="CU536" s="23"/>
      <c r="CV536" s="23"/>
      <c r="CW536" s="23"/>
      <c r="CX536" s="23"/>
    </row>
    <row r="537" spans="2:102" x14ac:dyDescent="0.25">
      <c r="B537" s="23">
        <v>526</v>
      </c>
      <c r="C537" s="86"/>
      <c r="D537" s="86"/>
      <c r="E537" s="86"/>
      <c r="F537" s="86"/>
      <c r="G537" s="86"/>
      <c r="H537" s="86"/>
      <c r="I537" s="86"/>
      <c r="J537" s="86"/>
      <c r="K537" s="86"/>
      <c r="L537" s="86"/>
      <c r="M537" s="86"/>
      <c r="N537" s="86"/>
      <c r="O537" s="86"/>
      <c r="P537" s="86"/>
      <c r="Q537" s="86"/>
      <c r="R537" s="86"/>
      <c r="S537" s="86"/>
      <c r="T537" s="86"/>
      <c r="U537" s="86"/>
      <c r="V537" s="86"/>
      <c r="W537" s="86"/>
      <c r="X537" s="86"/>
      <c r="Y537" s="86"/>
      <c r="Z537" s="86"/>
      <c r="AA537" s="86"/>
      <c r="AB537" s="86"/>
      <c r="AC537" s="86"/>
      <c r="AD537" s="86"/>
      <c r="AE537" s="86"/>
      <c r="AF537" s="86"/>
      <c r="AG537" s="86"/>
      <c r="AH537" s="86"/>
      <c r="AI537" s="86"/>
      <c r="AJ537" s="86"/>
      <c r="AK537" s="86"/>
      <c r="AL537" s="86"/>
      <c r="AM537" s="86"/>
      <c r="AN537" s="86"/>
      <c r="AO537" s="86"/>
      <c r="AP537" s="86"/>
      <c r="AQ537" s="86"/>
      <c r="AR537" s="86"/>
      <c r="AS537" s="86"/>
      <c r="AT537" s="86"/>
      <c r="AU537" s="86"/>
      <c r="AV537" s="86"/>
      <c r="AW537" s="86"/>
      <c r="AX537" s="86"/>
      <c r="AY537" s="86"/>
      <c r="AZ537" s="86"/>
      <c r="BA537" s="86"/>
      <c r="BB537" s="86"/>
      <c r="BC537" s="23"/>
      <c r="BD537" s="23"/>
      <c r="BE537" s="23"/>
      <c r="BF537" s="23"/>
      <c r="BG537" s="23"/>
      <c r="BH537" s="23"/>
      <c r="BI537" s="23"/>
      <c r="BJ537" s="23"/>
      <c r="BK537" s="23"/>
      <c r="BL537" s="23"/>
      <c r="BM537" s="23"/>
      <c r="BN537" s="23"/>
      <c r="BO537" s="23"/>
      <c r="BP537" s="23"/>
      <c r="BQ537" s="23"/>
      <c r="BR537" s="23"/>
      <c r="BS537" s="23"/>
      <c r="BT537" s="23"/>
      <c r="BU537" s="23"/>
      <c r="BV537" s="23"/>
      <c r="BW537" s="23"/>
      <c r="BX537" s="23"/>
      <c r="BY537" s="23"/>
      <c r="BZ537" s="23"/>
      <c r="CA537" s="23"/>
      <c r="CB537" s="23"/>
      <c r="CC537" s="23"/>
      <c r="CD537" s="23"/>
      <c r="CE537" s="23"/>
      <c r="CF537" s="23"/>
      <c r="CG537" s="23"/>
      <c r="CH537" s="23"/>
      <c r="CI537" s="23"/>
      <c r="CJ537" s="23"/>
      <c r="CK537" s="23"/>
      <c r="CL537" s="23"/>
      <c r="CM537" s="23"/>
      <c r="CN537" s="23"/>
      <c r="CO537" s="23"/>
      <c r="CP537" s="23"/>
      <c r="CQ537" s="23"/>
      <c r="CR537" s="23"/>
      <c r="CS537" s="23"/>
      <c r="CT537" s="23"/>
      <c r="CU537" s="23"/>
      <c r="CV537" s="23"/>
      <c r="CW537" s="23"/>
      <c r="CX537" s="23"/>
    </row>
    <row r="538" spans="2:102" x14ac:dyDescent="0.25">
      <c r="B538" s="23">
        <v>527</v>
      </c>
      <c r="C538" s="86"/>
      <c r="D538" s="86"/>
      <c r="E538" s="86"/>
      <c r="F538" s="86"/>
      <c r="G538" s="86"/>
      <c r="H538" s="86"/>
      <c r="I538" s="86"/>
      <c r="J538" s="86"/>
      <c r="K538" s="86"/>
      <c r="L538" s="86"/>
      <c r="M538" s="86"/>
      <c r="N538" s="86"/>
      <c r="O538" s="86"/>
      <c r="P538" s="86"/>
      <c r="Q538" s="86"/>
      <c r="R538" s="86"/>
      <c r="S538" s="86"/>
      <c r="T538" s="86"/>
      <c r="U538" s="86"/>
      <c r="V538" s="86"/>
      <c r="W538" s="86"/>
      <c r="X538" s="86"/>
      <c r="Y538" s="86"/>
      <c r="Z538" s="86"/>
      <c r="AA538" s="86"/>
      <c r="AB538" s="86"/>
      <c r="AC538" s="86"/>
      <c r="AD538" s="86"/>
      <c r="AE538" s="86"/>
      <c r="AF538" s="86"/>
      <c r="AG538" s="86"/>
      <c r="AH538" s="86"/>
      <c r="AI538" s="86"/>
      <c r="AJ538" s="86"/>
      <c r="AK538" s="86"/>
      <c r="AL538" s="86"/>
      <c r="AM538" s="86"/>
      <c r="AN538" s="86"/>
      <c r="AO538" s="86"/>
      <c r="AP538" s="86"/>
      <c r="AQ538" s="86"/>
      <c r="AR538" s="86"/>
      <c r="AS538" s="86"/>
      <c r="AT538" s="86"/>
      <c r="AU538" s="86"/>
      <c r="AV538" s="86"/>
      <c r="AW538" s="86"/>
      <c r="AX538" s="86"/>
      <c r="AY538" s="86"/>
      <c r="AZ538" s="86"/>
      <c r="BA538" s="86"/>
      <c r="BB538" s="86"/>
      <c r="BC538" s="23"/>
      <c r="BD538" s="23"/>
      <c r="BE538" s="23"/>
      <c r="BF538" s="23"/>
      <c r="BG538" s="23"/>
      <c r="BH538" s="23"/>
      <c r="BI538" s="23"/>
      <c r="BJ538" s="23"/>
      <c r="BK538" s="23"/>
      <c r="BL538" s="23"/>
      <c r="BM538" s="23"/>
      <c r="BN538" s="23"/>
      <c r="BO538" s="23"/>
      <c r="BP538" s="23"/>
      <c r="BQ538" s="23"/>
      <c r="BR538" s="23"/>
      <c r="BS538" s="23"/>
      <c r="BT538" s="23"/>
      <c r="BU538" s="23"/>
      <c r="BV538" s="23"/>
      <c r="BW538" s="23"/>
      <c r="BX538" s="23"/>
      <c r="BY538" s="23"/>
      <c r="BZ538" s="23"/>
      <c r="CA538" s="23"/>
      <c r="CB538" s="23"/>
      <c r="CC538" s="23"/>
      <c r="CD538" s="23"/>
      <c r="CE538" s="23"/>
      <c r="CF538" s="23"/>
      <c r="CG538" s="23"/>
      <c r="CH538" s="23"/>
      <c r="CI538" s="23"/>
      <c r="CJ538" s="23"/>
      <c r="CK538" s="23"/>
      <c r="CL538" s="23"/>
      <c r="CM538" s="23"/>
      <c r="CN538" s="23"/>
      <c r="CO538" s="23"/>
      <c r="CP538" s="23"/>
      <c r="CQ538" s="23"/>
      <c r="CR538" s="23"/>
      <c r="CS538" s="23"/>
      <c r="CT538" s="23"/>
      <c r="CU538" s="23"/>
      <c r="CV538" s="23"/>
      <c r="CW538" s="23"/>
      <c r="CX538" s="23"/>
    </row>
    <row r="539" spans="2:102" x14ac:dyDescent="0.25">
      <c r="B539" s="23">
        <v>528</v>
      </c>
      <c r="C539" s="86"/>
      <c r="D539" s="86"/>
      <c r="E539" s="86"/>
      <c r="F539" s="86"/>
      <c r="G539" s="86"/>
      <c r="H539" s="86"/>
      <c r="I539" s="86"/>
      <c r="J539" s="86"/>
      <c r="K539" s="86"/>
      <c r="L539" s="86"/>
      <c r="M539" s="86"/>
      <c r="N539" s="86"/>
      <c r="O539" s="86"/>
      <c r="P539" s="86"/>
      <c r="Q539" s="86"/>
      <c r="R539" s="86"/>
      <c r="S539" s="86"/>
      <c r="T539" s="86"/>
      <c r="U539" s="86"/>
      <c r="V539" s="86"/>
      <c r="W539" s="86"/>
      <c r="X539" s="86"/>
      <c r="Y539" s="86"/>
      <c r="Z539" s="86"/>
      <c r="AA539" s="86"/>
      <c r="AB539" s="86"/>
      <c r="AC539" s="86"/>
      <c r="AD539" s="86"/>
      <c r="AE539" s="86"/>
      <c r="AF539" s="86"/>
      <c r="AG539" s="86"/>
      <c r="AH539" s="86"/>
      <c r="AI539" s="86"/>
      <c r="AJ539" s="86"/>
      <c r="AK539" s="86"/>
      <c r="AL539" s="86"/>
      <c r="AM539" s="86"/>
      <c r="AN539" s="86"/>
      <c r="AO539" s="86"/>
      <c r="AP539" s="86"/>
      <c r="AQ539" s="86"/>
      <c r="AR539" s="86"/>
      <c r="AS539" s="86"/>
      <c r="AT539" s="86"/>
      <c r="AU539" s="86"/>
      <c r="AV539" s="86"/>
      <c r="AW539" s="86"/>
      <c r="AX539" s="86"/>
      <c r="AY539" s="86"/>
      <c r="AZ539" s="86"/>
      <c r="BA539" s="86"/>
      <c r="BB539" s="86"/>
      <c r="BC539" s="23"/>
      <c r="BD539" s="23"/>
      <c r="BE539" s="23"/>
      <c r="BF539" s="23"/>
      <c r="BG539" s="23"/>
      <c r="BH539" s="23"/>
      <c r="BI539" s="23"/>
      <c r="BJ539" s="23"/>
      <c r="BK539" s="23"/>
      <c r="BL539" s="23"/>
      <c r="BM539" s="23"/>
      <c r="BN539" s="23"/>
      <c r="BO539" s="23"/>
      <c r="BP539" s="23"/>
      <c r="BQ539" s="23"/>
      <c r="BR539" s="23"/>
      <c r="BS539" s="23"/>
      <c r="BT539" s="23"/>
      <c r="BU539" s="23"/>
      <c r="BV539" s="23"/>
      <c r="BW539" s="23"/>
      <c r="BX539" s="23"/>
      <c r="BY539" s="23"/>
      <c r="BZ539" s="23"/>
      <c r="CA539" s="23"/>
      <c r="CB539" s="23"/>
      <c r="CC539" s="23"/>
      <c r="CD539" s="23"/>
      <c r="CE539" s="23"/>
      <c r="CF539" s="23"/>
      <c r="CG539" s="23"/>
      <c r="CH539" s="23"/>
      <c r="CI539" s="23"/>
      <c r="CJ539" s="23"/>
      <c r="CK539" s="23"/>
      <c r="CL539" s="23"/>
      <c r="CM539" s="23"/>
      <c r="CN539" s="23"/>
      <c r="CO539" s="23"/>
      <c r="CP539" s="23"/>
      <c r="CQ539" s="23"/>
      <c r="CR539" s="23"/>
      <c r="CS539" s="23"/>
      <c r="CT539" s="23"/>
      <c r="CU539" s="23"/>
      <c r="CV539" s="23"/>
      <c r="CW539" s="23"/>
      <c r="CX539" s="23"/>
    </row>
    <row r="540" spans="2:102" x14ac:dyDescent="0.25">
      <c r="B540" s="23">
        <v>529</v>
      </c>
      <c r="C540" s="86"/>
      <c r="D540" s="86"/>
      <c r="E540" s="86"/>
      <c r="F540" s="86"/>
      <c r="G540" s="86"/>
      <c r="H540" s="86"/>
      <c r="I540" s="86"/>
      <c r="J540" s="86"/>
      <c r="K540" s="86"/>
      <c r="L540" s="86"/>
      <c r="M540" s="86"/>
      <c r="N540" s="86"/>
      <c r="O540" s="86"/>
      <c r="P540" s="86"/>
      <c r="Q540" s="86"/>
      <c r="R540" s="86"/>
      <c r="S540" s="86"/>
      <c r="T540" s="86"/>
      <c r="U540" s="86"/>
      <c r="V540" s="86"/>
      <c r="W540" s="86"/>
      <c r="X540" s="86"/>
      <c r="Y540" s="86"/>
      <c r="Z540" s="86"/>
      <c r="AA540" s="86"/>
      <c r="AB540" s="86"/>
      <c r="AC540" s="86"/>
      <c r="AD540" s="86"/>
      <c r="AE540" s="86"/>
      <c r="AF540" s="86"/>
      <c r="AG540" s="86"/>
      <c r="AH540" s="86"/>
      <c r="AI540" s="86"/>
      <c r="AJ540" s="86"/>
      <c r="AK540" s="86"/>
      <c r="AL540" s="86"/>
      <c r="AM540" s="86"/>
      <c r="AN540" s="86"/>
      <c r="AO540" s="86"/>
      <c r="AP540" s="86"/>
      <c r="AQ540" s="86"/>
      <c r="AR540" s="86"/>
      <c r="AS540" s="86"/>
      <c r="AT540" s="86"/>
      <c r="AU540" s="86"/>
      <c r="AV540" s="86"/>
      <c r="AW540" s="86"/>
      <c r="AX540" s="86"/>
      <c r="AY540" s="86"/>
      <c r="AZ540" s="86"/>
      <c r="BA540" s="86"/>
      <c r="BB540" s="86"/>
      <c r="BC540" s="23"/>
      <c r="BD540" s="23"/>
      <c r="BE540" s="23"/>
      <c r="BF540" s="23"/>
      <c r="BG540" s="23"/>
      <c r="BH540" s="23"/>
      <c r="BI540" s="23"/>
      <c r="BJ540" s="23"/>
      <c r="BK540" s="23"/>
      <c r="BL540" s="23"/>
      <c r="BM540" s="23"/>
      <c r="BN540" s="23"/>
      <c r="BO540" s="23"/>
      <c r="BP540" s="23"/>
      <c r="BQ540" s="23"/>
      <c r="BR540" s="23"/>
      <c r="BS540" s="23"/>
      <c r="BT540" s="23"/>
      <c r="BU540" s="23"/>
      <c r="BV540" s="23"/>
      <c r="BW540" s="23"/>
      <c r="BX540" s="23"/>
      <c r="BY540" s="23"/>
      <c r="BZ540" s="23"/>
      <c r="CA540" s="23"/>
      <c r="CB540" s="23"/>
      <c r="CC540" s="23"/>
      <c r="CD540" s="23"/>
      <c r="CE540" s="23"/>
      <c r="CF540" s="23"/>
      <c r="CG540" s="23"/>
      <c r="CH540" s="23"/>
      <c r="CI540" s="23"/>
      <c r="CJ540" s="23"/>
      <c r="CK540" s="23"/>
      <c r="CL540" s="23"/>
      <c r="CM540" s="23"/>
      <c r="CN540" s="23"/>
      <c r="CO540" s="23"/>
      <c r="CP540" s="23"/>
      <c r="CQ540" s="23"/>
      <c r="CR540" s="23"/>
      <c r="CS540" s="23"/>
      <c r="CT540" s="23"/>
      <c r="CU540" s="23"/>
      <c r="CV540" s="23"/>
      <c r="CW540" s="23"/>
      <c r="CX540" s="23"/>
    </row>
    <row r="541" spans="2:102" x14ac:dyDescent="0.25">
      <c r="B541" s="23">
        <v>530</v>
      </c>
      <c r="C541" s="86"/>
      <c r="D541" s="86"/>
      <c r="E541" s="86"/>
      <c r="F541" s="86"/>
      <c r="G541" s="86"/>
      <c r="H541" s="86"/>
      <c r="I541" s="86"/>
      <c r="J541" s="86"/>
      <c r="K541" s="86"/>
      <c r="L541" s="86"/>
      <c r="M541" s="86"/>
      <c r="N541" s="86"/>
      <c r="O541" s="86"/>
      <c r="P541" s="86"/>
      <c r="Q541" s="86"/>
      <c r="R541" s="86"/>
      <c r="S541" s="86"/>
      <c r="T541" s="86"/>
      <c r="U541" s="86"/>
      <c r="V541" s="86"/>
      <c r="W541" s="86"/>
      <c r="X541" s="86"/>
      <c r="Y541" s="86"/>
      <c r="Z541" s="86"/>
      <c r="AA541" s="86"/>
      <c r="AB541" s="86"/>
      <c r="AC541" s="86"/>
      <c r="AD541" s="86"/>
      <c r="AE541" s="86"/>
      <c r="AF541" s="86"/>
      <c r="AG541" s="86"/>
      <c r="AH541" s="86"/>
      <c r="AI541" s="86"/>
      <c r="AJ541" s="86"/>
      <c r="AK541" s="86"/>
      <c r="AL541" s="86"/>
      <c r="AM541" s="86"/>
      <c r="AN541" s="86"/>
      <c r="AO541" s="86"/>
      <c r="AP541" s="86"/>
      <c r="AQ541" s="86"/>
      <c r="AR541" s="86"/>
      <c r="AS541" s="86"/>
      <c r="AT541" s="86"/>
      <c r="AU541" s="86"/>
      <c r="AV541" s="86"/>
      <c r="AW541" s="86"/>
      <c r="AX541" s="86"/>
      <c r="AY541" s="86"/>
      <c r="AZ541" s="86"/>
      <c r="BA541" s="86"/>
      <c r="BB541" s="86"/>
      <c r="BC541" s="23"/>
      <c r="BD541" s="23"/>
      <c r="BE541" s="23"/>
      <c r="BF541" s="23"/>
      <c r="BG541" s="23"/>
      <c r="BH541" s="23"/>
      <c r="BI541" s="23"/>
      <c r="BJ541" s="23"/>
      <c r="BK541" s="23"/>
      <c r="BL541" s="23"/>
      <c r="BM541" s="23"/>
      <c r="BN541" s="23"/>
      <c r="BO541" s="23"/>
      <c r="BP541" s="23"/>
      <c r="BQ541" s="23"/>
      <c r="BR541" s="23"/>
      <c r="BS541" s="23"/>
      <c r="BT541" s="23"/>
      <c r="BU541" s="23"/>
      <c r="BV541" s="23"/>
      <c r="BW541" s="23"/>
      <c r="BX541" s="23"/>
      <c r="BY541" s="23"/>
      <c r="BZ541" s="23"/>
      <c r="CA541" s="23"/>
      <c r="CB541" s="23"/>
      <c r="CC541" s="23"/>
      <c r="CD541" s="23"/>
      <c r="CE541" s="23"/>
      <c r="CF541" s="23"/>
      <c r="CG541" s="23"/>
      <c r="CH541" s="23"/>
      <c r="CI541" s="23"/>
      <c r="CJ541" s="23"/>
      <c r="CK541" s="23"/>
      <c r="CL541" s="23"/>
      <c r="CM541" s="23"/>
      <c r="CN541" s="23"/>
      <c r="CO541" s="23"/>
      <c r="CP541" s="23"/>
      <c r="CQ541" s="23"/>
      <c r="CR541" s="23"/>
      <c r="CS541" s="23"/>
      <c r="CT541" s="23"/>
      <c r="CU541" s="23"/>
      <c r="CV541" s="23"/>
      <c r="CW541" s="23"/>
      <c r="CX541" s="23"/>
    </row>
    <row r="542" spans="2:102" x14ac:dyDescent="0.25">
      <c r="B542" s="23">
        <v>531</v>
      </c>
      <c r="C542" s="86"/>
      <c r="D542" s="86"/>
      <c r="E542" s="86"/>
      <c r="F542" s="86"/>
      <c r="G542" s="86"/>
      <c r="H542" s="86"/>
      <c r="I542" s="86"/>
      <c r="J542" s="86"/>
      <c r="K542" s="86"/>
      <c r="L542" s="86"/>
      <c r="M542" s="86"/>
      <c r="N542" s="86"/>
      <c r="O542" s="86"/>
      <c r="P542" s="86"/>
      <c r="Q542" s="86"/>
      <c r="R542" s="86"/>
      <c r="S542" s="86"/>
      <c r="T542" s="86"/>
      <c r="U542" s="86"/>
      <c r="V542" s="86"/>
      <c r="W542" s="86"/>
      <c r="X542" s="86"/>
      <c r="Y542" s="86"/>
      <c r="Z542" s="86"/>
      <c r="AA542" s="86"/>
      <c r="AB542" s="86"/>
      <c r="AC542" s="86"/>
      <c r="AD542" s="86"/>
      <c r="AE542" s="86"/>
      <c r="AF542" s="86"/>
      <c r="AG542" s="86"/>
      <c r="AH542" s="86"/>
      <c r="AI542" s="86"/>
      <c r="AJ542" s="86"/>
      <c r="AK542" s="86"/>
      <c r="AL542" s="86"/>
      <c r="AM542" s="86"/>
      <c r="AN542" s="86"/>
      <c r="AO542" s="86"/>
      <c r="AP542" s="86"/>
      <c r="AQ542" s="86"/>
      <c r="AR542" s="86"/>
      <c r="AS542" s="86"/>
      <c r="AT542" s="86"/>
      <c r="AU542" s="86"/>
      <c r="AV542" s="86"/>
      <c r="AW542" s="86"/>
      <c r="AX542" s="86"/>
      <c r="AY542" s="86"/>
      <c r="AZ542" s="86"/>
      <c r="BA542" s="86"/>
      <c r="BB542" s="86"/>
      <c r="BC542" s="23"/>
      <c r="BD542" s="23"/>
      <c r="BE542" s="23"/>
      <c r="BF542" s="23"/>
      <c r="BG542" s="23"/>
      <c r="BH542" s="23"/>
      <c r="BI542" s="23"/>
      <c r="BJ542" s="23"/>
      <c r="BK542" s="23"/>
      <c r="BL542" s="23"/>
      <c r="BM542" s="23"/>
      <c r="BN542" s="23"/>
      <c r="BO542" s="23"/>
      <c r="BP542" s="23"/>
      <c r="BQ542" s="23"/>
      <c r="BR542" s="23"/>
      <c r="BS542" s="23"/>
      <c r="BT542" s="23"/>
      <c r="BU542" s="23"/>
      <c r="BV542" s="23"/>
      <c r="BW542" s="23"/>
      <c r="BX542" s="23"/>
      <c r="BY542" s="23"/>
      <c r="BZ542" s="23"/>
      <c r="CA542" s="23"/>
      <c r="CB542" s="23"/>
      <c r="CC542" s="23"/>
      <c r="CD542" s="23"/>
      <c r="CE542" s="23"/>
      <c r="CF542" s="23"/>
      <c r="CG542" s="23"/>
      <c r="CH542" s="23"/>
      <c r="CI542" s="23"/>
      <c r="CJ542" s="23"/>
      <c r="CK542" s="23"/>
      <c r="CL542" s="23"/>
      <c r="CM542" s="23"/>
      <c r="CN542" s="23"/>
      <c r="CO542" s="23"/>
      <c r="CP542" s="23"/>
      <c r="CQ542" s="23"/>
      <c r="CR542" s="23"/>
      <c r="CS542" s="23"/>
      <c r="CT542" s="23"/>
      <c r="CU542" s="23"/>
      <c r="CV542" s="23"/>
      <c r="CW542" s="23"/>
      <c r="CX542" s="23"/>
    </row>
    <row r="543" spans="2:102" x14ac:dyDescent="0.25">
      <c r="B543" s="23">
        <v>532</v>
      </c>
      <c r="C543" s="86"/>
      <c r="D543" s="86"/>
      <c r="E543" s="86"/>
      <c r="F543" s="86"/>
      <c r="G543" s="86"/>
      <c r="H543" s="86"/>
      <c r="I543" s="86"/>
      <c r="J543" s="86"/>
      <c r="K543" s="86"/>
      <c r="L543" s="86"/>
      <c r="M543" s="86"/>
      <c r="N543" s="86"/>
      <c r="O543" s="86"/>
      <c r="P543" s="86"/>
      <c r="Q543" s="86"/>
      <c r="R543" s="86"/>
      <c r="S543" s="86"/>
      <c r="T543" s="86"/>
      <c r="U543" s="86"/>
      <c r="V543" s="86"/>
      <c r="W543" s="86"/>
      <c r="X543" s="86"/>
      <c r="Y543" s="86"/>
      <c r="Z543" s="86"/>
      <c r="AA543" s="86"/>
      <c r="AB543" s="86"/>
      <c r="AC543" s="86"/>
      <c r="AD543" s="86"/>
      <c r="AE543" s="86"/>
      <c r="AF543" s="86"/>
      <c r="AG543" s="86"/>
      <c r="AH543" s="86"/>
      <c r="AI543" s="86"/>
      <c r="AJ543" s="86"/>
      <c r="AK543" s="86"/>
      <c r="AL543" s="86"/>
      <c r="AM543" s="86"/>
      <c r="AN543" s="86"/>
      <c r="AO543" s="86"/>
      <c r="AP543" s="86"/>
      <c r="AQ543" s="86"/>
      <c r="AR543" s="86"/>
      <c r="AS543" s="86"/>
      <c r="AT543" s="86"/>
      <c r="AU543" s="86"/>
      <c r="AV543" s="86"/>
      <c r="AW543" s="86"/>
      <c r="AX543" s="86"/>
      <c r="AY543" s="86"/>
      <c r="AZ543" s="86"/>
      <c r="BA543" s="86"/>
      <c r="BB543" s="86"/>
      <c r="BC543" s="23"/>
      <c r="BD543" s="23"/>
      <c r="BE543" s="23"/>
      <c r="BF543" s="23"/>
      <c r="BG543" s="23"/>
      <c r="BH543" s="23"/>
      <c r="BI543" s="23"/>
      <c r="BJ543" s="23"/>
      <c r="BK543" s="23"/>
      <c r="BL543" s="23"/>
      <c r="BM543" s="23"/>
      <c r="BN543" s="23"/>
      <c r="BO543" s="23"/>
      <c r="BP543" s="23"/>
      <c r="BQ543" s="23"/>
      <c r="BR543" s="23"/>
      <c r="BS543" s="23"/>
      <c r="BT543" s="23"/>
      <c r="BU543" s="23"/>
      <c r="BV543" s="23"/>
      <c r="BW543" s="23"/>
      <c r="BX543" s="23"/>
      <c r="BY543" s="23"/>
      <c r="BZ543" s="23"/>
      <c r="CA543" s="23"/>
      <c r="CB543" s="23"/>
      <c r="CC543" s="23"/>
      <c r="CD543" s="23"/>
      <c r="CE543" s="23"/>
      <c r="CF543" s="23"/>
      <c r="CG543" s="23"/>
      <c r="CH543" s="23"/>
      <c r="CI543" s="23"/>
      <c r="CJ543" s="23"/>
      <c r="CK543" s="23"/>
      <c r="CL543" s="23"/>
      <c r="CM543" s="23"/>
      <c r="CN543" s="23"/>
      <c r="CO543" s="23"/>
      <c r="CP543" s="23"/>
      <c r="CQ543" s="23"/>
      <c r="CR543" s="23"/>
      <c r="CS543" s="23"/>
      <c r="CT543" s="23"/>
      <c r="CU543" s="23"/>
      <c r="CV543" s="23"/>
      <c r="CW543" s="23"/>
      <c r="CX543" s="23"/>
    </row>
    <row r="544" spans="2:102" x14ac:dyDescent="0.25">
      <c r="B544" s="23">
        <v>533</v>
      </c>
      <c r="C544" s="86"/>
      <c r="D544" s="86"/>
      <c r="E544" s="86"/>
      <c r="F544" s="86"/>
      <c r="G544" s="86"/>
      <c r="H544" s="86"/>
      <c r="I544" s="86"/>
      <c r="J544" s="86"/>
      <c r="K544" s="86"/>
      <c r="L544" s="86"/>
      <c r="M544" s="86"/>
      <c r="N544" s="86"/>
      <c r="O544" s="86"/>
      <c r="P544" s="86"/>
      <c r="Q544" s="86"/>
      <c r="R544" s="86"/>
      <c r="S544" s="86"/>
      <c r="T544" s="86"/>
      <c r="U544" s="86"/>
      <c r="V544" s="86"/>
      <c r="W544" s="86"/>
      <c r="X544" s="86"/>
      <c r="Y544" s="86"/>
      <c r="Z544" s="86"/>
      <c r="AA544" s="86"/>
      <c r="AB544" s="86"/>
      <c r="AC544" s="86"/>
      <c r="AD544" s="86"/>
      <c r="AE544" s="86"/>
      <c r="AF544" s="86"/>
      <c r="AG544" s="86"/>
      <c r="AH544" s="86"/>
      <c r="AI544" s="86"/>
      <c r="AJ544" s="86"/>
      <c r="AK544" s="86"/>
      <c r="AL544" s="86"/>
      <c r="AM544" s="86"/>
      <c r="AN544" s="86"/>
      <c r="AO544" s="86"/>
      <c r="AP544" s="86"/>
      <c r="AQ544" s="86"/>
      <c r="AR544" s="86"/>
      <c r="AS544" s="86"/>
      <c r="AT544" s="86"/>
      <c r="AU544" s="86"/>
      <c r="AV544" s="86"/>
      <c r="AW544" s="86"/>
      <c r="AX544" s="86"/>
      <c r="AY544" s="86"/>
      <c r="AZ544" s="86"/>
      <c r="BA544" s="86"/>
      <c r="BB544" s="86"/>
      <c r="BC544" s="23"/>
      <c r="BD544" s="23"/>
      <c r="BE544" s="23"/>
      <c r="BF544" s="23"/>
      <c r="BG544" s="23"/>
      <c r="BH544" s="23"/>
      <c r="BI544" s="23"/>
      <c r="BJ544" s="23"/>
      <c r="BK544" s="23"/>
      <c r="BL544" s="23"/>
      <c r="BM544" s="23"/>
      <c r="BN544" s="23"/>
      <c r="BO544" s="23"/>
      <c r="BP544" s="23"/>
      <c r="BQ544" s="23"/>
      <c r="BR544" s="23"/>
      <c r="BS544" s="23"/>
      <c r="BT544" s="23"/>
      <c r="BU544" s="23"/>
      <c r="BV544" s="23"/>
      <c r="BW544" s="23"/>
      <c r="BX544" s="23"/>
      <c r="BY544" s="23"/>
      <c r="BZ544" s="23"/>
      <c r="CA544" s="23"/>
      <c r="CB544" s="23"/>
      <c r="CC544" s="23"/>
      <c r="CD544" s="23"/>
      <c r="CE544" s="23"/>
      <c r="CF544" s="23"/>
      <c r="CG544" s="23"/>
      <c r="CH544" s="23"/>
      <c r="CI544" s="23"/>
      <c r="CJ544" s="23"/>
      <c r="CK544" s="23"/>
      <c r="CL544" s="23"/>
      <c r="CM544" s="23"/>
      <c r="CN544" s="23"/>
      <c r="CO544" s="23"/>
      <c r="CP544" s="23"/>
      <c r="CQ544" s="23"/>
      <c r="CR544" s="23"/>
      <c r="CS544" s="23"/>
      <c r="CT544" s="23"/>
      <c r="CU544" s="23"/>
      <c r="CV544" s="23"/>
      <c r="CW544" s="23"/>
      <c r="CX544" s="23"/>
    </row>
    <row r="545" spans="2:102" x14ac:dyDescent="0.25">
      <c r="B545" s="23">
        <v>534</v>
      </c>
      <c r="C545" s="86"/>
      <c r="D545" s="86"/>
      <c r="E545" s="86"/>
      <c r="F545" s="86"/>
      <c r="G545" s="86"/>
      <c r="H545" s="86"/>
      <c r="I545" s="86"/>
      <c r="J545" s="86"/>
      <c r="K545" s="86"/>
      <c r="L545" s="86"/>
      <c r="M545" s="86"/>
      <c r="N545" s="86"/>
      <c r="O545" s="86"/>
      <c r="P545" s="86"/>
      <c r="Q545" s="86"/>
      <c r="R545" s="86"/>
      <c r="S545" s="86"/>
      <c r="T545" s="86"/>
      <c r="U545" s="86"/>
      <c r="V545" s="86"/>
      <c r="W545" s="86"/>
      <c r="X545" s="86"/>
      <c r="Y545" s="86"/>
      <c r="Z545" s="86"/>
      <c r="AA545" s="86"/>
      <c r="AB545" s="86"/>
      <c r="AC545" s="86"/>
      <c r="AD545" s="86"/>
      <c r="AE545" s="86"/>
      <c r="AF545" s="86"/>
      <c r="AG545" s="86"/>
      <c r="AH545" s="86"/>
      <c r="AI545" s="86"/>
      <c r="AJ545" s="86"/>
      <c r="AK545" s="86"/>
      <c r="AL545" s="86"/>
      <c r="AM545" s="86"/>
      <c r="AN545" s="86"/>
      <c r="AO545" s="86"/>
      <c r="AP545" s="86"/>
      <c r="AQ545" s="86"/>
      <c r="AR545" s="86"/>
      <c r="AS545" s="86"/>
      <c r="AT545" s="86"/>
      <c r="AU545" s="86"/>
      <c r="AV545" s="86"/>
      <c r="AW545" s="86"/>
      <c r="AX545" s="86"/>
      <c r="AY545" s="86"/>
      <c r="AZ545" s="86"/>
      <c r="BA545" s="86"/>
      <c r="BB545" s="86"/>
      <c r="BC545" s="23"/>
      <c r="BD545" s="23"/>
      <c r="BE545" s="23"/>
      <c r="BF545" s="23"/>
      <c r="BG545" s="23"/>
      <c r="BH545" s="23"/>
      <c r="BI545" s="23"/>
      <c r="BJ545" s="23"/>
      <c r="BK545" s="23"/>
      <c r="BL545" s="23"/>
      <c r="BM545" s="23"/>
      <c r="BN545" s="23"/>
      <c r="BO545" s="23"/>
      <c r="BP545" s="23"/>
      <c r="BQ545" s="23"/>
      <c r="BR545" s="23"/>
      <c r="BS545" s="23"/>
      <c r="BT545" s="23"/>
      <c r="BU545" s="23"/>
      <c r="BV545" s="23"/>
      <c r="BW545" s="23"/>
      <c r="BX545" s="23"/>
      <c r="BY545" s="23"/>
      <c r="BZ545" s="23"/>
      <c r="CA545" s="23"/>
      <c r="CB545" s="23"/>
      <c r="CC545" s="23"/>
      <c r="CD545" s="23"/>
      <c r="CE545" s="23"/>
      <c r="CF545" s="23"/>
      <c r="CG545" s="23"/>
      <c r="CH545" s="23"/>
      <c r="CI545" s="23"/>
      <c r="CJ545" s="23"/>
      <c r="CK545" s="23"/>
      <c r="CL545" s="23"/>
      <c r="CM545" s="23"/>
      <c r="CN545" s="23"/>
      <c r="CO545" s="23"/>
      <c r="CP545" s="23"/>
      <c r="CQ545" s="23"/>
      <c r="CR545" s="23"/>
      <c r="CS545" s="23"/>
      <c r="CT545" s="23"/>
      <c r="CU545" s="23"/>
      <c r="CV545" s="23"/>
      <c r="CW545" s="23"/>
      <c r="CX545" s="23"/>
    </row>
    <row r="546" spans="2:102" x14ac:dyDescent="0.25">
      <c r="B546" s="23">
        <v>535</v>
      </c>
      <c r="C546" s="86"/>
      <c r="D546" s="86"/>
      <c r="E546" s="86"/>
      <c r="F546" s="86"/>
      <c r="G546" s="86"/>
      <c r="H546" s="86"/>
      <c r="I546" s="86"/>
      <c r="J546" s="86"/>
      <c r="K546" s="86"/>
      <c r="L546" s="86"/>
      <c r="M546" s="86"/>
      <c r="N546" s="86"/>
      <c r="O546" s="86"/>
      <c r="P546" s="86"/>
      <c r="Q546" s="86"/>
      <c r="R546" s="86"/>
      <c r="S546" s="86"/>
      <c r="T546" s="86"/>
      <c r="U546" s="86"/>
      <c r="V546" s="86"/>
      <c r="W546" s="86"/>
      <c r="X546" s="86"/>
      <c r="Y546" s="86"/>
      <c r="Z546" s="86"/>
      <c r="AA546" s="86"/>
      <c r="AB546" s="86"/>
      <c r="AC546" s="86"/>
      <c r="AD546" s="86"/>
      <c r="AE546" s="86"/>
      <c r="AF546" s="86"/>
      <c r="AG546" s="86"/>
      <c r="AH546" s="86"/>
      <c r="AI546" s="86"/>
      <c r="AJ546" s="86"/>
      <c r="AK546" s="86"/>
      <c r="AL546" s="86"/>
      <c r="AM546" s="86"/>
      <c r="AN546" s="86"/>
      <c r="AO546" s="86"/>
      <c r="AP546" s="86"/>
      <c r="AQ546" s="86"/>
      <c r="AR546" s="86"/>
      <c r="AS546" s="86"/>
      <c r="AT546" s="86"/>
      <c r="AU546" s="86"/>
      <c r="AV546" s="86"/>
      <c r="AW546" s="86"/>
      <c r="AX546" s="86"/>
      <c r="AY546" s="86"/>
      <c r="AZ546" s="86"/>
      <c r="BA546" s="86"/>
      <c r="BB546" s="86"/>
      <c r="BC546" s="23"/>
      <c r="BD546" s="23"/>
      <c r="BE546" s="23"/>
      <c r="BF546" s="23"/>
      <c r="BG546" s="23"/>
      <c r="BH546" s="23"/>
      <c r="BI546" s="23"/>
      <c r="BJ546" s="23"/>
      <c r="BK546" s="23"/>
      <c r="BL546" s="23"/>
      <c r="BM546" s="23"/>
      <c r="BN546" s="23"/>
      <c r="BO546" s="23"/>
      <c r="BP546" s="23"/>
      <c r="BQ546" s="23"/>
      <c r="BR546" s="23"/>
      <c r="BS546" s="23"/>
      <c r="BT546" s="23"/>
      <c r="BU546" s="23"/>
      <c r="BV546" s="23"/>
      <c r="BW546" s="23"/>
      <c r="BX546" s="23"/>
      <c r="BY546" s="23"/>
      <c r="BZ546" s="23"/>
      <c r="CA546" s="23"/>
      <c r="CB546" s="23"/>
      <c r="CC546" s="23"/>
      <c r="CD546" s="23"/>
      <c r="CE546" s="23"/>
      <c r="CF546" s="23"/>
      <c r="CG546" s="23"/>
      <c r="CH546" s="23"/>
      <c r="CI546" s="23"/>
      <c r="CJ546" s="23"/>
      <c r="CK546" s="23"/>
      <c r="CL546" s="23"/>
      <c r="CM546" s="23"/>
      <c r="CN546" s="23"/>
      <c r="CO546" s="23"/>
      <c r="CP546" s="23"/>
      <c r="CQ546" s="23"/>
      <c r="CR546" s="23"/>
      <c r="CS546" s="23"/>
      <c r="CT546" s="23"/>
      <c r="CU546" s="23"/>
      <c r="CV546" s="23"/>
      <c r="CW546" s="23"/>
      <c r="CX546" s="23"/>
    </row>
    <row r="547" spans="2:102" x14ac:dyDescent="0.25">
      <c r="B547" s="23">
        <v>536</v>
      </c>
      <c r="C547" s="86"/>
      <c r="D547" s="86"/>
      <c r="E547" s="86"/>
      <c r="F547" s="86"/>
      <c r="G547" s="86"/>
      <c r="H547" s="86"/>
      <c r="I547" s="86"/>
      <c r="J547" s="86"/>
      <c r="K547" s="86"/>
      <c r="L547" s="86"/>
      <c r="M547" s="86"/>
      <c r="N547" s="86"/>
      <c r="O547" s="86"/>
      <c r="P547" s="86"/>
      <c r="Q547" s="86"/>
      <c r="R547" s="86"/>
      <c r="S547" s="86"/>
      <c r="T547" s="86"/>
      <c r="U547" s="86"/>
      <c r="V547" s="86"/>
      <c r="W547" s="86"/>
      <c r="X547" s="86"/>
      <c r="Y547" s="86"/>
      <c r="Z547" s="86"/>
      <c r="AA547" s="86"/>
      <c r="AB547" s="86"/>
      <c r="AC547" s="86"/>
      <c r="AD547" s="86"/>
      <c r="AE547" s="86"/>
      <c r="AF547" s="86"/>
      <c r="AG547" s="86"/>
      <c r="AH547" s="86"/>
      <c r="AI547" s="86"/>
      <c r="AJ547" s="86"/>
      <c r="AK547" s="86"/>
      <c r="AL547" s="86"/>
      <c r="AM547" s="86"/>
      <c r="AN547" s="86"/>
      <c r="AO547" s="86"/>
      <c r="AP547" s="86"/>
      <c r="AQ547" s="86"/>
      <c r="AR547" s="86"/>
      <c r="AS547" s="86"/>
      <c r="AT547" s="86"/>
      <c r="AU547" s="86"/>
      <c r="AV547" s="86"/>
      <c r="AW547" s="86"/>
      <c r="AX547" s="86"/>
      <c r="AY547" s="86"/>
      <c r="AZ547" s="86"/>
      <c r="BA547" s="86"/>
      <c r="BB547" s="86"/>
      <c r="BC547" s="23"/>
      <c r="BD547" s="23"/>
      <c r="BE547" s="23"/>
      <c r="BF547" s="23"/>
      <c r="BG547" s="23"/>
      <c r="BH547" s="23"/>
      <c r="BI547" s="23"/>
      <c r="BJ547" s="23"/>
      <c r="BK547" s="23"/>
      <c r="BL547" s="23"/>
      <c r="BM547" s="23"/>
      <c r="BN547" s="23"/>
      <c r="BO547" s="23"/>
      <c r="BP547" s="23"/>
      <c r="BQ547" s="23"/>
      <c r="BR547" s="23"/>
      <c r="BS547" s="23"/>
      <c r="BT547" s="23"/>
      <c r="BU547" s="23"/>
      <c r="BV547" s="23"/>
      <c r="BW547" s="23"/>
      <c r="BX547" s="23"/>
      <c r="BY547" s="23"/>
      <c r="BZ547" s="23"/>
      <c r="CA547" s="23"/>
      <c r="CB547" s="23"/>
      <c r="CC547" s="23"/>
      <c r="CD547" s="23"/>
      <c r="CE547" s="23"/>
      <c r="CF547" s="23"/>
      <c r="CG547" s="23"/>
      <c r="CH547" s="23"/>
      <c r="CI547" s="23"/>
      <c r="CJ547" s="23"/>
      <c r="CK547" s="23"/>
      <c r="CL547" s="23"/>
      <c r="CM547" s="23"/>
      <c r="CN547" s="23"/>
      <c r="CO547" s="23"/>
      <c r="CP547" s="23"/>
      <c r="CQ547" s="23"/>
      <c r="CR547" s="23"/>
      <c r="CS547" s="23"/>
      <c r="CT547" s="23"/>
      <c r="CU547" s="23"/>
      <c r="CV547" s="23"/>
      <c r="CW547" s="23"/>
      <c r="CX547" s="23"/>
    </row>
    <row r="548" spans="2:102" x14ac:dyDescent="0.25">
      <c r="B548" s="23">
        <v>537</v>
      </c>
      <c r="C548" s="86"/>
      <c r="D548" s="86"/>
      <c r="E548" s="86"/>
      <c r="F548" s="86"/>
      <c r="G548" s="86"/>
      <c r="H548" s="86"/>
      <c r="I548" s="86"/>
      <c r="J548" s="86"/>
      <c r="K548" s="86"/>
      <c r="L548" s="86"/>
      <c r="M548" s="86"/>
      <c r="N548" s="86"/>
      <c r="O548" s="86"/>
      <c r="P548" s="86"/>
      <c r="Q548" s="86"/>
      <c r="R548" s="86"/>
      <c r="S548" s="86"/>
      <c r="T548" s="86"/>
      <c r="U548" s="86"/>
      <c r="V548" s="86"/>
      <c r="W548" s="86"/>
      <c r="X548" s="86"/>
      <c r="Y548" s="86"/>
      <c r="Z548" s="86"/>
      <c r="AA548" s="86"/>
      <c r="AB548" s="86"/>
      <c r="AC548" s="86"/>
      <c r="AD548" s="86"/>
      <c r="AE548" s="86"/>
      <c r="AF548" s="86"/>
      <c r="AG548" s="86"/>
      <c r="AH548" s="86"/>
      <c r="AI548" s="86"/>
      <c r="AJ548" s="86"/>
      <c r="AK548" s="86"/>
      <c r="AL548" s="86"/>
      <c r="AM548" s="86"/>
      <c r="AN548" s="86"/>
      <c r="AO548" s="86"/>
      <c r="AP548" s="86"/>
      <c r="AQ548" s="86"/>
      <c r="AR548" s="86"/>
      <c r="AS548" s="86"/>
      <c r="AT548" s="86"/>
      <c r="AU548" s="86"/>
      <c r="AV548" s="86"/>
      <c r="AW548" s="86"/>
      <c r="AX548" s="86"/>
      <c r="AY548" s="86"/>
      <c r="AZ548" s="86"/>
      <c r="BA548" s="86"/>
      <c r="BB548" s="86"/>
      <c r="BC548" s="23"/>
      <c r="BD548" s="23"/>
      <c r="BE548" s="23"/>
      <c r="BF548" s="23"/>
      <c r="BG548" s="23"/>
      <c r="BH548" s="23"/>
      <c r="BI548" s="23"/>
      <c r="BJ548" s="23"/>
      <c r="BK548" s="23"/>
      <c r="BL548" s="23"/>
      <c r="BM548" s="23"/>
      <c r="BN548" s="23"/>
      <c r="BO548" s="23"/>
      <c r="BP548" s="23"/>
      <c r="BQ548" s="23"/>
      <c r="BR548" s="23"/>
      <c r="BS548" s="23"/>
      <c r="BT548" s="23"/>
      <c r="BU548" s="23"/>
      <c r="BV548" s="23"/>
      <c r="BW548" s="23"/>
      <c r="BX548" s="23"/>
      <c r="BY548" s="23"/>
      <c r="BZ548" s="23"/>
      <c r="CA548" s="23"/>
      <c r="CB548" s="23"/>
      <c r="CC548" s="23"/>
      <c r="CD548" s="23"/>
      <c r="CE548" s="23"/>
      <c r="CF548" s="23"/>
      <c r="CG548" s="23"/>
      <c r="CH548" s="23"/>
      <c r="CI548" s="23"/>
      <c r="CJ548" s="23"/>
      <c r="CK548" s="23"/>
      <c r="CL548" s="23"/>
      <c r="CM548" s="23"/>
      <c r="CN548" s="23"/>
      <c r="CO548" s="23"/>
      <c r="CP548" s="23"/>
      <c r="CQ548" s="23"/>
      <c r="CR548" s="23"/>
      <c r="CS548" s="23"/>
      <c r="CT548" s="23"/>
      <c r="CU548" s="23"/>
      <c r="CV548" s="23"/>
      <c r="CW548" s="23"/>
      <c r="CX548" s="23"/>
    </row>
    <row r="549" spans="2:102" x14ac:dyDescent="0.25">
      <c r="B549" s="23">
        <v>538</v>
      </c>
      <c r="C549" s="86"/>
      <c r="D549" s="86"/>
      <c r="E549" s="86"/>
      <c r="F549" s="86"/>
      <c r="G549" s="86"/>
      <c r="H549" s="86"/>
      <c r="I549" s="86"/>
      <c r="J549" s="86"/>
      <c r="K549" s="86"/>
      <c r="L549" s="86"/>
      <c r="M549" s="86"/>
      <c r="N549" s="86"/>
      <c r="O549" s="86"/>
      <c r="P549" s="86"/>
      <c r="Q549" s="86"/>
      <c r="R549" s="86"/>
      <c r="S549" s="86"/>
      <c r="T549" s="86"/>
      <c r="U549" s="86"/>
      <c r="V549" s="86"/>
      <c r="W549" s="86"/>
      <c r="X549" s="86"/>
      <c r="Y549" s="86"/>
      <c r="Z549" s="86"/>
      <c r="AA549" s="86"/>
      <c r="AB549" s="86"/>
      <c r="AC549" s="86"/>
      <c r="AD549" s="86"/>
      <c r="AE549" s="86"/>
      <c r="AF549" s="86"/>
      <c r="AG549" s="86"/>
      <c r="AH549" s="86"/>
      <c r="AI549" s="86"/>
      <c r="AJ549" s="86"/>
      <c r="AK549" s="86"/>
      <c r="AL549" s="86"/>
      <c r="AM549" s="86"/>
      <c r="AN549" s="86"/>
      <c r="AO549" s="86"/>
      <c r="AP549" s="86"/>
      <c r="AQ549" s="86"/>
      <c r="AR549" s="86"/>
      <c r="AS549" s="86"/>
      <c r="AT549" s="86"/>
      <c r="AU549" s="86"/>
      <c r="AV549" s="86"/>
      <c r="AW549" s="86"/>
      <c r="AX549" s="86"/>
      <c r="AY549" s="86"/>
      <c r="AZ549" s="86"/>
      <c r="BA549" s="86"/>
      <c r="BB549" s="86"/>
      <c r="BC549" s="23"/>
      <c r="BD549" s="23"/>
      <c r="BE549" s="23"/>
      <c r="BF549" s="23"/>
      <c r="BG549" s="23"/>
      <c r="BH549" s="23"/>
      <c r="BI549" s="23"/>
      <c r="BJ549" s="23"/>
      <c r="BK549" s="23"/>
      <c r="BL549" s="23"/>
      <c r="BM549" s="23"/>
      <c r="BN549" s="23"/>
      <c r="BO549" s="23"/>
      <c r="BP549" s="23"/>
      <c r="BQ549" s="23"/>
      <c r="BR549" s="23"/>
      <c r="BS549" s="23"/>
      <c r="BT549" s="23"/>
      <c r="BU549" s="23"/>
      <c r="BV549" s="23"/>
      <c r="BW549" s="23"/>
      <c r="BX549" s="23"/>
      <c r="BY549" s="23"/>
      <c r="BZ549" s="23"/>
      <c r="CA549" s="23"/>
      <c r="CB549" s="23"/>
      <c r="CC549" s="23"/>
      <c r="CD549" s="23"/>
      <c r="CE549" s="23"/>
      <c r="CF549" s="23"/>
      <c r="CG549" s="23"/>
      <c r="CH549" s="23"/>
      <c r="CI549" s="23"/>
      <c r="CJ549" s="23"/>
      <c r="CK549" s="23"/>
      <c r="CL549" s="23"/>
      <c r="CM549" s="23"/>
      <c r="CN549" s="23"/>
      <c r="CO549" s="23"/>
      <c r="CP549" s="23"/>
      <c r="CQ549" s="23"/>
      <c r="CR549" s="23"/>
      <c r="CS549" s="23"/>
      <c r="CT549" s="23"/>
      <c r="CU549" s="23"/>
      <c r="CV549" s="23"/>
      <c r="CW549" s="23"/>
      <c r="CX549" s="23"/>
    </row>
    <row r="550" spans="2:102" x14ac:dyDescent="0.25">
      <c r="B550" s="23">
        <v>539</v>
      </c>
      <c r="C550" s="86"/>
      <c r="D550" s="86"/>
      <c r="E550" s="86"/>
      <c r="F550" s="86"/>
      <c r="G550" s="86"/>
      <c r="H550" s="86"/>
      <c r="I550" s="86"/>
      <c r="J550" s="86"/>
      <c r="K550" s="86"/>
      <c r="L550" s="86"/>
      <c r="M550" s="86"/>
      <c r="N550" s="86"/>
      <c r="O550" s="86"/>
      <c r="P550" s="86"/>
      <c r="Q550" s="86"/>
      <c r="R550" s="86"/>
      <c r="S550" s="86"/>
      <c r="T550" s="86"/>
      <c r="U550" s="86"/>
      <c r="V550" s="86"/>
      <c r="W550" s="86"/>
      <c r="X550" s="86"/>
      <c r="Y550" s="86"/>
      <c r="Z550" s="86"/>
      <c r="AA550" s="86"/>
      <c r="AB550" s="86"/>
      <c r="AC550" s="86"/>
      <c r="AD550" s="86"/>
      <c r="AE550" s="86"/>
      <c r="AF550" s="86"/>
      <c r="AG550" s="86"/>
      <c r="AH550" s="86"/>
      <c r="AI550" s="86"/>
      <c r="AJ550" s="86"/>
      <c r="AK550" s="86"/>
      <c r="AL550" s="86"/>
      <c r="AM550" s="86"/>
      <c r="AN550" s="86"/>
      <c r="AO550" s="86"/>
      <c r="AP550" s="86"/>
      <c r="AQ550" s="86"/>
      <c r="AR550" s="86"/>
      <c r="AS550" s="86"/>
      <c r="AT550" s="86"/>
      <c r="AU550" s="86"/>
      <c r="AV550" s="86"/>
      <c r="AW550" s="86"/>
      <c r="AX550" s="86"/>
      <c r="AY550" s="86"/>
      <c r="AZ550" s="86"/>
      <c r="BA550" s="86"/>
      <c r="BB550" s="86"/>
      <c r="BC550" s="23"/>
      <c r="BD550" s="23"/>
      <c r="BE550" s="23"/>
      <c r="BF550" s="23"/>
      <c r="BG550" s="23"/>
      <c r="BH550" s="23"/>
      <c r="BI550" s="23"/>
      <c r="BJ550" s="23"/>
      <c r="BK550" s="23"/>
      <c r="BL550" s="23"/>
      <c r="BM550" s="23"/>
      <c r="BN550" s="23"/>
      <c r="BO550" s="23"/>
      <c r="BP550" s="23"/>
      <c r="BQ550" s="23"/>
      <c r="BR550" s="23"/>
      <c r="BS550" s="23"/>
      <c r="BT550" s="23"/>
      <c r="BU550" s="23"/>
      <c r="BV550" s="23"/>
      <c r="BW550" s="23"/>
      <c r="BX550" s="23"/>
      <c r="BY550" s="23"/>
      <c r="BZ550" s="23"/>
      <c r="CA550" s="23"/>
      <c r="CB550" s="23"/>
      <c r="CC550" s="23"/>
      <c r="CD550" s="23"/>
      <c r="CE550" s="23"/>
      <c r="CF550" s="23"/>
      <c r="CG550" s="23"/>
      <c r="CH550" s="23"/>
      <c r="CI550" s="23"/>
      <c r="CJ550" s="23"/>
      <c r="CK550" s="23"/>
      <c r="CL550" s="23"/>
      <c r="CM550" s="23"/>
      <c r="CN550" s="23"/>
      <c r="CO550" s="23"/>
      <c r="CP550" s="23"/>
      <c r="CQ550" s="23"/>
      <c r="CR550" s="23"/>
      <c r="CS550" s="23"/>
      <c r="CT550" s="23"/>
      <c r="CU550" s="23"/>
      <c r="CV550" s="23"/>
      <c r="CW550" s="23"/>
      <c r="CX550" s="23"/>
    </row>
    <row r="551" spans="2:102" x14ac:dyDescent="0.25">
      <c r="B551" s="23">
        <v>540</v>
      </c>
      <c r="C551" s="86"/>
      <c r="D551" s="86"/>
      <c r="E551" s="86"/>
      <c r="F551" s="86"/>
      <c r="G551" s="86"/>
      <c r="H551" s="86"/>
      <c r="I551" s="86"/>
      <c r="J551" s="86"/>
      <c r="K551" s="86"/>
      <c r="L551" s="86"/>
      <c r="M551" s="86"/>
      <c r="N551" s="86"/>
      <c r="O551" s="86"/>
      <c r="P551" s="86"/>
      <c r="Q551" s="86"/>
      <c r="R551" s="86"/>
      <c r="S551" s="86"/>
      <c r="T551" s="86"/>
      <c r="U551" s="86"/>
      <c r="V551" s="86"/>
      <c r="W551" s="86"/>
      <c r="X551" s="86"/>
      <c r="Y551" s="86"/>
      <c r="Z551" s="86"/>
      <c r="AA551" s="86"/>
      <c r="AB551" s="86"/>
      <c r="AC551" s="86"/>
      <c r="AD551" s="86"/>
      <c r="AE551" s="86"/>
      <c r="AF551" s="86"/>
      <c r="AG551" s="86"/>
      <c r="AH551" s="86"/>
      <c r="AI551" s="86"/>
      <c r="AJ551" s="86"/>
      <c r="AK551" s="86"/>
      <c r="AL551" s="86"/>
      <c r="AM551" s="86"/>
      <c r="AN551" s="86"/>
      <c r="AO551" s="86"/>
      <c r="AP551" s="86"/>
      <c r="AQ551" s="86"/>
      <c r="AR551" s="86"/>
      <c r="AS551" s="86"/>
      <c r="AT551" s="86"/>
      <c r="AU551" s="86"/>
      <c r="AV551" s="86"/>
      <c r="AW551" s="86"/>
      <c r="AX551" s="86"/>
      <c r="AY551" s="86"/>
      <c r="AZ551" s="86"/>
      <c r="BA551" s="86"/>
      <c r="BB551" s="86"/>
      <c r="BC551" s="23"/>
      <c r="BD551" s="23"/>
      <c r="BE551" s="23"/>
      <c r="BF551" s="23"/>
      <c r="BG551" s="23"/>
      <c r="BH551" s="23"/>
      <c r="BI551" s="23"/>
      <c r="BJ551" s="23"/>
      <c r="BK551" s="23"/>
      <c r="BL551" s="23"/>
      <c r="BM551" s="23"/>
      <c r="BN551" s="23"/>
      <c r="BO551" s="23"/>
      <c r="BP551" s="23"/>
      <c r="BQ551" s="23"/>
      <c r="BR551" s="23"/>
      <c r="BS551" s="23"/>
      <c r="BT551" s="23"/>
      <c r="BU551" s="23"/>
      <c r="BV551" s="23"/>
      <c r="BW551" s="23"/>
      <c r="BX551" s="23"/>
      <c r="BY551" s="23"/>
      <c r="BZ551" s="23"/>
      <c r="CA551" s="23"/>
      <c r="CB551" s="23"/>
      <c r="CC551" s="23"/>
      <c r="CD551" s="23"/>
      <c r="CE551" s="23"/>
      <c r="CF551" s="23"/>
      <c r="CG551" s="23"/>
      <c r="CH551" s="23"/>
      <c r="CI551" s="23"/>
      <c r="CJ551" s="23"/>
      <c r="CK551" s="23"/>
      <c r="CL551" s="23"/>
      <c r="CM551" s="23"/>
      <c r="CN551" s="23"/>
      <c r="CO551" s="23"/>
      <c r="CP551" s="23"/>
      <c r="CQ551" s="23"/>
      <c r="CR551" s="23"/>
      <c r="CS551" s="23"/>
      <c r="CT551" s="23"/>
      <c r="CU551" s="23"/>
      <c r="CV551" s="23"/>
      <c r="CW551" s="23"/>
      <c r="CX551" s="23"/>
    </row>
    <row r="552" spans="2:102" x14ac:dyDescent="0.25">
      <c r="B552" s="23">
        <v>541</v>
      </c>
      <c r="C552" s="86"/>
      <c r="D552" s="86"/>
      <c r="E552" s="86"/>
      <c r="F552" s="86"/>
      <c r="G552" s="86"/>
      <c r="H552" s="86"/>
      <c r="I552" s="86"/>
      <c r="J552" s="86"/>
      <c r="K552" s="86"/>
      <c r="L552" s="86"/>
      <c r="M552" s="86"/>
      <c r="N552" s="86"/>
      <c r="O552" s="86"/>
      <c r="P552" s="86"/>
      <c r="Q552" s="86"/>
      <c r="R552" s="86"/>
      <c r="S552" s="86"/>
      <c r="T552" s="86"/>
      <c r="U552" s="86"/>
      <c r="V552" s="86"/>
      <c r="W552" s="86"/>
      <c r="X552" s="86"/>
      <c r="Y552" s="86"/>
      <c r="Z552" s="86"/>
      <c r="AA552" s="86"/>
      <c r="AB552" s="86"/>
      <c r="AC552" s="86"/>
      <c r="AD552" s="86"/>
      <c r="AE552" s="86"/>
      <c r="AF552" s="86"/>
      <c r="AG552" s="86"/>
      <c r="AH552" s="86"/>
      <c r="AI552" s="86"/>
      <c r="AJ552" s="86"/>
      <c r="AK552" s="86"/>
      <c r="AL552" s="86"/>
      <c r="AM552" s="86"/>
      <c r="AN552" s="86"/>
      <c r="AO552" s="86"/>
      <c r="AP552" s="86"/>
      <c r="AQ552" s="86"/>
      <c r="AR552" s="86"/>
      <c r="AS552" s="86"/>
      <c r="AT552" s="86"/>
      <c r="AU552" s="86"/>
      <c r="AV552" s="86"/>
      <c r="AW552" s="86"/>
      <c r="AX552" s="86"/>
      <c r="AY552" s="86"/>
      <c r="AZ552" s="86"/>
      <c r="BA552" s="86"/>
      <c r="BB552" s="86"/>
      <c r="BC552" s="23"/>
      <c r="BD552" s="23"/>
      <c r="BE552" s="23"/>
      <c r="BF552" s="23"/>
      <c r="BG552" s="23"/>
      <c r="BH552" s="23"/>
      <c r="BI552" s="23"/>
      <c r="BJ552" s="23"/>
      <c r="BK552" s="23"/>
      <c r="BL552" s="23"/>
      <c r="BM552" s="23"/>
      <c r="BN552" s="23"/>
      <c r="BO552" s="23"/>
      <c r="BP552" s="23"/>
      <c r="BQ552" s="23"/>
      <c r="BR552" s="23"/>
      <c r="BS552" s="23"/>
      <c r="BT552" s="23"/>
      <c r="BU552" s="23"/>
      <c r="BV552" s="23"/>
      <c r="BW552" s="23"/>
      <c r="BX552" s="23"/>
      <c r="BY552" s="23"/>
      <c r="BZ552" s="23"/>
      <c r="CA552" s="23"/>
      <c r="CB552" s="23"/>
      <c r="CC552" s="23"/>
      <c r="CD552" s="23"/>
      <c r="CE552" s="23"/>
      <c r="CF552" s="23"/>
      <c r="CG552" s="23"/>
      <c r="CH552" s="23"/>
      <c r="CI552" s="23"/>
      <c r="CJ552" s="23"/>
      <c r="CK552" s="23"/>
      <c r="CL552" s="23"/>
      <c r="CM552" s="23"/>
      <c r="CN552" s="23"/>
      <c r="CO552" s="23"/>
      <c r="CP552" s="23"/>
      <c r="CQ552" s="23"/>
      <c r="CR552" s="23"/>
      <c r="CS552" s="23"/>
      <c r="CT552" s="23"/>
      <c r="CU552" s="23"/>
      <c r="CV552" s="23"/>
      <c r="CW552" s="23"/>
      <c r="CX552" s="23"/>
    </row>
    <row r="553" spans="2:102" x14ac:dyDescent="0.25">
      <c r="B553" s="23">
        <v>542</v>
      </c>
      <c r="C553" s="86"/>
      <c r="D553" s="86"/>
      <c r="E553" s="86"/>
      <c r="F553" s="86"/>
      <c r="G553" s="86"/>
      <c r="H553" s="86"/>
      <c r="I553" s="86"/>
      <c r="J553" s="86"/>
      <c r="K553" s="86"/>
      <c r="L553" s="86"/>
      <c r="M553" s="86"/>
      <c r="N553" s="86"/>
      <c r="O553" s="86"/>
      <c r="P553" s="86"/>
      <c r="Q553" s="86"/>
      <c r="R553" s="86"/>
      <c r="S553" s="86"/>
      <c r="T553" s="86"/>
      <c r="U553" s="86"/>
      <c r="V553" s="86"/>
      <c r="W553" s="86"/>
      <c r="X553" s="86"/>
      <c r="Y553" s="86"/>
      <c r="Z553" s="86"/>
      <c r="AA553" s="86"/>
      <c r="AB553" s="86"/>
      <c r="AC553" s="86"/>
      <c r="AD553" s="86"/>
      <c r="AE553" s="86"/>
      <c r="AF553" s="86"/>
      <c r="AG553" s="86"/>
      <c r="AH553" s="86"/>
      <c r="AI553" s="86"/>
      <c r="AJ553" s="86"/>
      <c r="AK553" s="86"/>
      <c r="AL553" s="86"/>
      <c r="AM553" s="86"/>
      <c r="AN553" s="86"/>
      <c r="AO553" s="86"/>
      <c r="AP553" s="86"/>
      <c r="AQ553" s="86"/>
      <c r="AR553" s="86"/>
      <c r="AS553" s="86"/>
      <c r="AT553" s="86"/>
      <c r="AU553" s="86"/>
      <c r="AV553" s="86"/>
      <c r="AW553" s="86"/>
      <c r="AX553" s="86"/>
      <c r="AY553" s="86"/>
      <c r="AZ553" s="86"/>
      <c r="BA553" s="86"/>
      <c r="BB553" s="86"/>
      <c r="BC553" s="23"/>
      <c r="BD553" s="23"/>
      <c r="BE553" s="23"/>
      <c r="BF553" s="23"/>
      <c r="BG553" s="23"/>
      <c r="BH553" s="23"/>
      <c r="BI553" s="23"/>
      <c r="BJ553" s="23"/>
      <c r="BK553" s="23"/>
      <c r="BL553" s="23"/>
      <c r="BM553" s="23"/>
      <c r="BN553" s="23"/>
      <c r="BO553" s="23"/>
      <c r="BP553" s="23"/>
      <c r="BQ553" s="23"/>
      <c r="BR553" s="23"/>
      <c r="BS553" s="23"/>
      <c r="BT553" s="23"/>
      <c r="BU553" s="23"/>
      <c r="BV553" s="23"/>
      <c r="BW553" s="23"/>
      <c r="BX553" s="23"/>
      <c r="BY553" s="23"/>
      <c r="BZ553" s="23"/>
      <c r="CA553" s="23"/>
      <c r="CB553" s="23"/>
      <c r="CC553" s="23"/>
      <c r="CD553" s="23"/>
      <c r="CE553" s="23"/>
      <c r="CF553" s="23"/>
      <c r="CG553" s="23"/>
      <c r="CH553" s="23"/>
      <c r="CI553" s="23"/>
      <c r="CJ553" s="23"/>
      <c r="CK553" s="23"/>
      <c r="CL553" s="23"/>
      <c r="CM553" s="23"/>
      <c r="CN553" s="23"/>
      <c r="CO553" s="23"/>
      <c r="CP553" s="23"/>
      <c r="CQ553" s="23"/>
      <c r="CR553" s="23"/>
      <c r="CS553" s="23"/>
      <c r="CT553" s="23"/>
      <c r="CU553" s="23"/>
      <c r="CV553" s="23"/>
      <c r="CW553" s="23"/>
      <c r="CX553" s="23"/>
    </row>
    <row r="554" spans="2:102" x14ac:dyDescent="0.25">
      <c r="B554" s="23">
        <v>543</v>
      </c>
      <c r="C554" s="86"/>
      <c r="D554" s="86"/>
      <c r="E554" s="86"/>
      <c r="F554" s="86"/>
      <c r="G554" s="86"/>
      <c r="H554" s="86"/>
      <c r="I554" s="86"/>
      <c r="J554" s="86"/>
      <c r="K554" s="86"/>
      <c r="L554" s="86"/>
      <c r="M554" s="86"/>
      <c r="N554" s="86"/>
      <c r="O554" s="86"/>
      <c r="P554" s="86"/>
      <c r="Q554" s="86"/>
      <c r="R554" s="86"/>
      <c r="S554" s="86"/>
      <c r="T554" s="86"/>
      <c r="U554" s="86"/>
      <c r="V554" s="86"/>
      <c r="W554" s="86"/>
      <c r="X554" s="86"/>
      <c r="Y554" s="86"/>
      <c r="Z554" s="86"/>
      <c r="AA554" s="86"/>
      <c r="AB554" s="86"/>
      <c r="AC554" s="86"/>
      <c r="AD554" s="86"/>
      <c r="AE554" s="86"/>
      <c r="AF554" s="86"/>
      <c r="AG554" s="86"/>
      <c r="AH554" s="86"/>
      <c r="AI554" s="86"/>
      <c r="AJ554" s="86"/>
      <c r="AK554" s="86"/>
      <c r="AL554" s="86"/>
      <c r="AM554" s="86"/>
      <c r="AN554" s="86"/>
      <c r="AO554" s="86"/>
      <c r="AP554" s="86"/>
      <c r="AQ554" s="86"/>
      <c r="AR554" s="86"/>
      <c r="AS554" s="86"/>
      <c r="AT554" s="86"/>
      <c r="AU554" s="86"/>
      <c r="AV554" s="86"/>
      <c r="AW554" s="86"/>
      <c r="AX554" s="86"/>
      <c r="AY554" s="86"/>
      <c r="AZ554" s="86"/>
      <c r="BA554" s="86"/>
      <c r="BB554" s="86"/>
      <c r="BC554" s="23"/>
      <c r="BD554" s="23"/>
      <c r="BE554" s="23"/>
      <c r="BF554" s="23"/>
      <c r="BG554" s="23"/>
      <c r="BH554" s="23"/>
      <c r="BI554" s="23"/>
      <c r="BJ554" s="23"/>
      <c r="BK554" s="23"/>
      <c r="BL554" s="23"/>
      <c r="BM554" s="23"/>
      <c r="BN554" s="23"/>
      <c r="BO554" s="23"/>
      <c r="BP554" s="23"/>
      <c r="BQ554" s="23"/>
      <c r="BR554" s="23"/>
      <c r="BS554" s="23"/>
      <c r="BT554" s="23"/>
      <c r="BU554" s="23"/>
      <c r="BV554" s="23"/>
      <c r="BW554" s="23"/>
      <c r="BX554" s="23"/>
      <c r="BY554" s="23"/>
      <c r="BZ554" s="23"/>
      <c r="CA554" s="23"/>
      <c r="CB554" s="23"/>
      <c r="CC554" s="23"/>
      <c r="CD554" s="23"/>
      <c r="CE554" s="23"/>
      <c r="CF554" s="23"/>
      <c r="CG554" s="23"/>
      <c r="CH554" s="23"/>
      <c r="CI554" s="23"/>
      <c r="CJ554" s="23"/>
      <c r="CK554" s="23"/>
      <c r="CL554" s="23"/>
      <c r="CM554" s="23"/>
      <c r="CN554" s="23"/>
      <c r="CO554" s="23"/>
      <c r="CP554" s="23"/>
      <c r="CQ554" s="23"/>
      <c r="CR554" s="23"/>
      <c r="CS554" s="23"/>
      <c r="CT554" s="23"/>
      <c r="CU554" s="23"/>
      <c r="CV554" s="23"/>
      <c r="CW554" s="23"/>
      <c r="CX554" s="23"/>
    </row>
    <row r="555" spans="2:102" x14ac:dyDescent="0.25">
      <c r="B555" s="23">
        <v>544</v>
      </c>
      <c r="C555" s="86"/>
      <c r="D555" s="86"/>
      <c r="E555" s="86"/>
      <c r="F555" s="86"/>
      <c r="G555" s="86"/>
      <c r="H555" s="86"/>
      <c r="I555" s="86"/>
      <c r="J555" s="86"/>
      <c r="K555" s="86"/>
      <c r="L555" s="86"/>
      <c r="M555" s="86"/>
      <c r="N555" s="86"/>
      <c r="O555" s="86"/>
      <c r="P555" s="86"/>
      <c r="Q555" s="86"/>
      <c r="R555" s="86"/>
      <c r="S555" s="86"/>
      <c r="T555" s="86"/>
      <c r="U555" s="86"/>
      <c r="V555" s="86"/>
      <c r="W555" s="86"/>
      <c r="X555" s="86"/>
      <c r="Y555" s="86"/>
      <c r="Z555" s="86"/>
      <c r="AA555" s="86"/>
      <c r="AB555" s="86"/>
      <c r="AC555" s="86"/>
      <c r="AD555" s="86"/>
      <c r="AE555" s="86"/>
      <c r="AF555" s="86"/>
      <c r="AG555" s="86"/>
      <c r="AH555" s="86"/>
      <c r="AI555" s="86"/>
      <c r="AJ555" s="86"/>
      <c r="AK555" s="86"/>
      <c r="AL555" s="86"/>
      <c r="AM555" s="86"/>
      <c r="AN555" s="86"/>
      <c r="AO555" s="86"/>
      <c r="AP555" s="86"/>
      <c r="AQ555" s="86"/>
      <c r="AR555" s="86"/>
      <c r="AS555" s="86"/>
      <c r="AT555" s="86"/>
      <c r="AU555" s="86"/>
      <c r="AV555" s="86"/>
      <c r="AW555" s="86"/>
      <c r="AX555" s="86"/>
      <c r="AY555" s="86"/>
      <c r="AZ555" s="86"/>
      <c r="BA555" s="86"/>
      <c r="BB555" s="86"/>
      <c r="BC555" s="23"/>
      <c r="BD555" s="23"/>
      <c r="BE555" s="23"/>
      <c r="BF555" s="23"/>
      <c r="BG555" s="23"/>
      <c r="BH555" s="23"/>
      <c r="BI555" s="23"/>
      <c r="BJ555" s="23"/>
      <c r="BK555" s="23"/>
      <c r="BL555" s="23"/>
      <c r="BM555" s="23"/>
      <c r="BN555" s="23"/>
      <c r="BO555" s="23"/>
      <c r="BP555" s="23"/>
      <c r="BQ555" s="23"/>
      <c r="BR555" s="23"/>
      <c r="BS555" s="23"/>
      <c r="BT555" s="23"/>
      <c r="BU555" s="23"/>
      <c r="BV555" s="23"/>
      <c r="BW555" s="23"/>
      <c r="BX555" s="23"/>
      <c r="BY555" s="23"/>
      <c r="BZ555" s="23"/>
      <c r="CA555" s="23"/>
      <c r="CB555" s="23"/>
      <c r="CC555" s="23"/>
      <c r="CD555" s="23"/>
      <c r="CE555" s="23"/>
      <c r="CF555" s="23"/>
      <c r="CG555" s="23"/>
      <c r="CH555" s="23"/>
      <c r="CI555" s="23"/>
      <c r="CJ555" s="23"/>
      <c r="CK555" s="23"/>
      <c r="CL555" s="23"/>
      <c r="CM555" s="23"/>
      <c r="CN555" s="23"/>
      <c r="CO555" s="23"/>
      <c r="CP555" s="23"/>
      <c r="CQ555" s="23"/>
      <c r="CR555" s="23"/>
      <c r="CS555" s="23"/>
      <c r="CT555" s="23"/>
      <c r="CU555" s="23"/>
      <c r="CV555" s="23"/>
      <c r="CW555" s="23"/>
      <c r="CX555" s="23"/>
    </row>
    <row r="556" spans="2:102" x14ac:dyDescent="0.25">
      <c r="B556" s="23">
        <v>545</v>
      </c>
      <c r="C556" s="86"/>
      <c r="D556" s="86"/>
      <c r="E556" s="86"/>
      <c r="F556" s="86"/>
      <c r="G556" s="86"/>
      <c r="H556" s="86"/>
      <c r="I556" s="86"/>
      <c r="J556" s="86"/>
      <c r="K556" s="86"/>
      <c r="L556" s="86"/>
      <c r="M556" s="86"/>
      <c r="N556" s="86"/>
      <c r="O556" s="86"/>
      <c r="P556" s="86"/>
      <c r="Q556" s="86"/>
      <c r="R556" s="86"/>
      <c r="S556" s="86"/>
      <c r="T556" s="86"/>
      <c r="U556" s="86"/>
      <c r="V556" s="86"/>
      <c r="W556" s="86"/>
      <c r="X556" s="86"/>
      <c r="Y556" s="86"/>
      <c r="Z556" s="86"/>
      <c r="AA556" s="86"/>
      <c r="AB556" s="86"/>
      <c r="AC556" s="86"/>
      <c r="AD556" s="86"/>
      <c r="AE556" s="86"/>
      <c r="AF556" s="86"/>
      <c r="AG556" s="86"/>
      <c r="AH556" s="86"/>
      <c r="AI556" s="86"/>
      <c r="AJ556" s="86"/>
      <c r="AK556" s="86"/>
      <c r="AL556" s="86"/>
      <c r="AM556" s="86"/>
      <c r="AN556" s="86"/>
      <c r="AO556" s="86"/>
      <c r="AP556" s="86"/>
      <c r="AQ556" s="86"/>
      <c r="AR556" s="86"/>
      <c r="AS556" s="86"/>
      <c r="AT556" s="86"/>
      <c r="AU556" s="86"/>
      <c r="AV556" s="86"/>
      <c r="AW556" s="86"/>
      <c r="AX556" s="86"/>
      <c r="AY556" s="86"/>
      <c r="AZ556" s="86"/>
      <c r="BA556" s="86"/>
      <c r="BB556" s="86"/>
      <c r="BC556" s="23"/>
      <c r="BD556" s="23"/>
      <c r="BE556" s="23"/>
      <c r="BF556" s="23"/>
      <c r="BG556" s="23"/>
      <c r="BH556" s="23"/>
      <c r="BI556" s="23"/>
      <c r="BJ556" s="23"/>
      <c r="BK556" s="23"/>
      <c r="BL556" s="23"/>
      <c r="BM556" s="23"/>
      <c r="BN556" s="23"/>
      <c r="BO556" s="23"/>
      <c r="BP556" s="23"/>
      <c r="BQ556" s="23"/>
      <c r="BR556" s="23"/>
      <c r="BS556" s="23"/>
      <c r="BT556" s="23"/>
      <c r="BU556" s="23"/>
      <c r="BV556" s="23"/>
      <c r="BW556" s="23"/>
      <c r="BX556" s="23"/>
      <c r="BY556" s="23"/>
      <c r="BZ556" s="23"/>
      <c r="CA556" s="23"/>
      <c r="CB556" s="23"/>
      <c r="CC556" s="23"/>
      <c r="CD556" s="23"/>
      <c r="CE556" s="23"/>
      <c r="CF556" s="23"/>
      <c r="CG556" s="23"/>
      <c r="CH556" s="23"/>
      <c r="CI556" s="23"/>
      <c r="CJ556" s="23"/>
      <c r="CK556" s="23"/>
      <c r="CL556" s="23"/>
      <c r="CM556" s="23"/>
      <c r="CN556" s="23"/>
      <c r="CO556" s="23"/>
      <c r="CP556" s="23"/>
      <c r="CQ556" s="23"/>
      <c r="CR556" s="23"/>
      <c r="CS556" s="23"/>
      <c r="CT556" s="23"/>
      <c r="CU556" s="23"/>
      <c r="CV556" s="23"/>
      <c r="CW556" s="23"/>
      <c r="CX556" s="23"/>
    </row>
    <row r="557" spans="2:102" x14ac:dyDescent="0.25">
      <c r="B557" s="23">
        <v>546</v>
      </c>
      <c r="C557" s="86"/>
      <c r="D557" s="86"/>
      <c r="E557" s="86"/>
      <c r="F557" s="86"/>
      <c r="G557" s="86"/>
      <c r="H557" s="86"/>
      <c r="I557" s="86"/>
      <c r="J557" s="86"/>
      <c r="K557" s="86"/>
      <c r="L557" s="86"/>
      <c r="M557" s="86"/>
      <c r="N557" s="86"/>
      <c r="O557" s="86"/>
      <c r="P557" s="86"/>
      <c r="Q557" s="86"/>
      <c r="R557" s="86"/>
      <c r="S557" s="86"/>
      <c r="T557" s="86"/>
      <c r="U557" s="86"/>
      <c r="V557" s="86"/>
      <c r="W557" s="86"/>
      <c r="X557" s="86"/>
      <c r="Y557" s="86"/>
      <c r="Z557" s="86"/>
      <c r="AA557" s="86"/>
      <c r="AB557" s="86"/>
      <c r="AC557" s="86"/>
      <c r="AD557" s="86"/>
      <c r="AE557" s="86"/>
      <c r="AF557" s="86"/>
      <c r="AG557" s="86"/>
      <c r="AH557" s="86"/>
      <c r="AI557" s="86"/>
      <c r="AJ557" s="86"/>
      <c r="AK557" s="86"/>
      <c r="AL557" s="86"/>
      <c r="AM557" s="86"/>
      <c r="AN557" s="86"/>
      <c r="AO557" s="86"/>
      <c r="AP557" s="86"/>
      <c r="AQ557" s="86"/>
      <c r="AR557" s="86"/>
      <c r="AS557" s="86"/>
      <c r="AT557" s="86"/>
      <c r="AU557" s="86"/>
      <c r="AV557" s="86"/>
      <c r="AW557" s="86"/>
      <c r="AX557" s="86"/>
      <c r="AY557" s="86"/>
      <c r="AZ557" s="86"/>
      <c r="BA557" s="86"/>
      <c r="BB557" s="86"/>
      <c r="BC557" s="23"/>
      <c r="BD557" s="23"/>
      <c r="BE557" s="23"/>
      <c r="BF557" s="23"/>
      <c r="BG557" s="23"/>
      <c r="BH557" s="23"/>
      <c r="BI557" s="23"/>
      <c r="BJ557" s="23"/>
      <c r="BK557" s="23"/>
      <c r="BL557" s="23"/>
      <c r="BM557" s="23"/>
      <c r="BN557" s="23"/>
      <c r="BO557" s="23"/>
      <c r="BP557" s="23"/>
      <c r="BQ557" s="23"/>
      <c r="BR557" s="23"/>
      <c r="BS557" s="23"/>
      <c r="BT557" s="23"/>
      <c r="BU557" s="23"/>
      <c r="BV557" s="23"/>
      <c r="BW557" s="23"/>
      <c r="BX557" s="23"/>
      <c r="BY557" s="23"/>
      <c r="BZ557" s="23"/>
      <c r="CA557" s="23"/>
      <c r="CB557" s="23"/>
      <c r="CC557" s="23"/>
      <c r="CD557" s="23"/>
      <c r="CE557" s="23"/>
      <c r="CF557" s="23"/>
      <c r="CG557" s="23"/>
      <c r="CH557" s="23"/>
      <c r="CI557" s="23"/>
      <c r="CJ557" s="23"/>
      <c r="CK557" s="23"/>
      <c r="CL557" s="23"/>
      <c r="CM557" s="23"/>
      <c r="CN557" s="23"/>
      <c r="CO557" s="23"/>
      <c r="CP557" s="23"/>
      <c r="CQ557" s="23"/>
      <c r="CR557" s="23"/>
      <c r="CS557" s="23"/>
      <c r="CT557" s="23"/>
      <c r="CU557" s="23"/>
      <c r="CV557" s="23"/>
      <c r="CW557" s="23"/>
      <c r="CX557" s="23"/>
    </row>
    <row r="558" spans="2:102" x14ac:dyDescent="0.25">
      <c r="B558" s="23">
        <v>547</v>
      </c>
      <c r="C558" s="86"/>
      <c r="D558" s="86"/>
      <c r="E558" s="86"/>
      <c r="F558" s="86"/>
      <c r="G558" s="86"/>
      <c r="H558" s="86"/>
      <c r="I558" s="86"/>
      <c r="J558" s="86"/>
      <c r="K558" s="86"/>
      <c r="L558" s="86"/>
      <c r="M558" s="86"/>
      <c r="N558" s="86"/>
      <c r="O558" s="86"/>
      <c r="P558" s="86"/>
      <c r="Q558" s="86"/>
      <c r="R558" s="86"/>
      <c r="S558" s="86"/>
      <c r="T558" s="86"/>
      <c r="U558" s="86"/>
      <c r="V558" s="86"/>
      <c r="W558" s="86"/>
      <c r="X558" s="86"/>
      <c r="Y558" s="86"/>
      <c r="Z558" s="86"/>
      <c r="AA558" s="86"/>
      <c r="AB558" s="86"/>
      <c r="AC558" s="86"/>
      <c r="AD558" s="86"/>
      <c r="AE558" s="86"/>
      <c r="AF558" s="86"/>
      <c r="AG558" s="86"/>
      <c r="AH558" s="86"/>
      <c r="AI558" s="86"/>
      <c r="AJ558" s="86"/>
      <c r="AK558" s="86"/>
      <c r="AL558" s="86"/>
      <c r="AM558" s="86"/>
      <c r="AN558" s="86"/>
      <c r="AO558" s="86"/>
      <c r="AP558" s="86"/>
      <c r="AQ558" s="86"/>
      <c r="AR558" s="86"/>
      <c r="AS558" s="86"/>
      <c r="AT558" s="86"/>
      <c r="AU558" s="86"/>
      <c r="AV558" s="86"/>
      <c r="AW558" s="86"/>
      <c r="AX558" s="86"/>
      <c r="AY558" s="86"/>
      <c r="AZ558" s="86"/>
      <c r="BA558" s="86"/>
      <c r="BB558" s="86"/>
      <c r="BC558" s="23"/>
      <c r="BD558" s="23"/>
      <c r="BE558" s="23"/>
      <c r="BF558" s="23"/>
      <c r="BG558" s="23"/>
      <c r="BH558" s="23"/>
      <c r="BI558" s="23"/>
      <c r="BJ558" s="23"/>
      <c r="BK558" s="23"/>
      <c r="BL558" s="23"/>
      <c r="BM558" s="23"/>
      <c r="BN558" s="23"/>
      <c r="BO558" s="23"/>
      <c r="BP558" s="23"/>
      <c r="BQ558" s="23"/>
      <c r="BR558" s="23"/>
      <c r="BS558" s="23"/>
      <c r="BT558" s="23"/>
      <c r="BU558" s="23"/>
      <c r="BV558" s="23"/>
      <c r="BW558" s="23"/>
      <c r="BX558" s="23"/>
      <c r="BY558" s="23"/>
      <c r="BZ558" s="23"/>
      <c r="CA558" s="23"/>
      <c r="CB558" s="23"/>
      <c r="CC558" s="23"/>
      <c r="CD558" s="23"/>
      <c r="CE558" s="23"/>
      <c r="CF558" s="23"/>
      <c r="CG558" s="23"/>
      <c r="CH558" s="23"/>
      <c r="CI558" s="23"/>
      <c r="CJ558" s="23"/>
      <c r="CK558" s="23"/>
      <c r="CL558" s="23"/>
      <c r="CM558" s="23"/>
      <c r="CN558" s="23"/>
      <c r="CO558" s="23"/>
      <c r="CP558" s="23"/>
      <c r="CQ558" s="23"/>
      <c r="CR558" s="23"/>
      <c r="CS558" s="23"/>
      <c r="CT558" s="23"/>
      <c r="CU558" s="23"/>
      <c r="CV558" s="23"/>
      <c r="CW558" s="23"/>
      <c r="CX558" s="23"/>
    </row>
    <row r="559" spans="2:102" x14ac:dyDescent="0.25">
      <c r="B559" s="23">
        <v>548</v>
      </c>
      <c r="C559" s="86"/>
      <c r="D559" s="86"/>
      <c r="E559" s="86"/>
      <c r="F559" s="86"/>
      <c r="G559" s="86"/>
      <c r="H559" s="86"/>
      <c r="I559" s="86"/>
      <c r="J559" s="86"/>
      <c r="K559" s="86"/>
      <c r="L559" s="86"/>
      <c r="M559" s="86"/>
      <c r="N559" s="86"/>
      <c r="O559" s="86"/>
      <c r="P559" s="86"/>
      <c r="Q559" s="86"/>
      <c r="R559" s="86"/>
      <c r="S559" s="86"/>
      <c r="T559" s="86"/>
      <c r="U559" s="86"/>
      <c r="V559" s="86"/>
      <c r="W559" s="86"/>
      <c r="X559" s="86"/>
      <c r="Y559" s="86"/>
      <c r="Z559" s="86"/>
      <c r="AA559" s="86"/>
      <c r="AB559" s="86"/>
      <c r="AC559" s="86"/>
      <c r="AD559" s="86"/>
      <c r="AE559" s="86"/>
      <c r="AF559" s="86"/>
      <c r="AG559" s="86"/>
      <c r="AH559" s="86"/>
      <c r="AI559" s="86"/>
      <c r="AJ559" s="86"/>
      <c r="AK559" s="86"/>
      <c r="AL559" s="86"/>
      <c r="AM559" s="86"/>
      <c r="AN559" s="86"/>
      <c r="AO559" s="86"/>
      <c r="AP559" s="86"/>
      <c r="AQ559" s="86"/>
      <c r="AR559" s="86"/>
      <c r="AS559" s="86"/>
      <c r="AT559" s="86"/>
      <c r="AU559" s="86"/>
      <c r="AV559" s="86"/>
      <c r="AW559" s="86"/>
      <c r="AX559" s="86"/>
      <c r="AY559" s="86"/>
      <c r="AZ559" s="86"/>
      <c r="BA559" s="86"/>
      <c r="BB559" s="86"/>
      <c r="BC559" s="23"/>
      <c r="BD559" s="23"/>
      <c r="BE559" s="23"/>
      <c r="BF559" s="23"/>
      <c r="BG559" s="23"/>
      <c r="BH559" s="23"/>
      <c r="BI559" s="23"/>
      <c r="BJ559" s="23"/>
      <c r="BK559" s="23"/>
      <c r="BL559" s="23"/>
      <c r="BM559" s="23"/>
      <c r="BN559" s="23"/>
      <c r="BO559" s="23"/>
      <c r="BP559" s="23"/>
      <c r="BQ559" s="23"/>
      <c r="BR559" s="23"/>
      <c r="BS559" s="23"/>
      <c r="BT559" s="23"/>
      <c r="BU559" s="23"/>
      <c r="BV559" s="23"/>
      <c r="BW559" s="23"/>
      <c r="BX559" s="23"/>
      <c r="BY559" s="23"/>
      <c r="BZ559" s="23"/>
      <c r="CA559" s="23"/>
      <c r="CB559" s="23"/>
      <c r="CC559" s="23"/>
      <c r="CD559" s="23"/>
      <c r="CE559" s="23"/>
      <c r="CF559" s="23"/>
      <c r="CG559" s="23"/>
      <c r="CH559" s="23"/>
      <c r="CI559" s="23"/>
      <c r="CJ559" s="23"/>
      <c r="CK559" s="23"/>
      <c r="CL559" s="23"/>
      <c r="CM559" s="23"/>
      <c r="CN559" s="23"/>
      <c r="CO559" s="23"/>
      <c r="CP559" s="23"/>
      <c r="CQ559" s="23"/>
      <c r="CR559" s="23"/>
      <c r="CS559" s="23"/>
      <c r="CT559" s="23"/>
      <c r="CU559" s="23"/>
      <c r="CV559" s="23"/>
      <c r="CW559" s="23"/>
      <c r="CX559" s="23"/>
    </row>
    <row r="560" spans="2:102" x14ac:dyDescent="0.25">
      <c r="B560" s="23">
        <v>549</v>
      </c>
      <c r="C560" s="86"/>
      <c r="D560" s="86"/>
      <c r="E560" s="86"/>
      <c r="F560" s="86"/>
      <c r="G560" s="86"/>
      <c r="H560" s="86"/>
      <c r="I560" s="86"/>
      <c r="J560" s="86"/>
      <c r="K560" s="86"/>
      <c r="L560" s="86"/>
      <c r="M560" s="86"/>
      <c r="N560" s="86"/>
      <c r="O560" s="86"/>
      <c r="P560" s="86"/>
      <c r="Q560" s="86"/>
      <c r="R560" s="86"/>
      <c r="S560" s="86"/>
      <c r="T560" s="86"/>
      <c r="U560" s="86"/>
      <c r="V560" s="86"/>
      <c r="W560" s="86"/>
      <c r="X560" s="86"/>
      <c r="Y560" s="86"/>
      <c r="Z560" s="86"/>
      <c r="AA560" s="86"/>
      <c r="AB560" s="86"/>
      <c r="AC560" s="86"/>
      <c r="AD560" s="86"/>
      <c r="AE560" s="86"/>
      <c r="AF560" s="86"/>
      <c r="AG560" s="86"/>
      <c r="AH560" s="86"/>
      <c r="AI560" s="86"/>
      <c r="AJ560" s="86"/>
      <c r="AK560" s="86"/>
      <c r="AL560" s="86"/>
      <c r="AM560" s="86"/>
      <c r="AN560" s="86"/>
      <c r="AO560" s="86"/>
      <c r="AP560" s="86"/>
      <c r="AQ560" s="86"/>
      <c r="AR560" s="86"/>
      <c r="AS560" s="86"/>
      <c r="AT560" s="86"/>
      <c r="AU560" s="86"/>
      <c r="AV560" s="86"/>
      <c r="AW560" s="86"/>
      <c r="AX560" s="86"/>
      <c r="AY560" s="86"/>
      <c r="AZ560" s="86"/>
      <c r="BA560" s="86"/>
      <c r="BB560" s="86"/>
      <c r="BC560" s="23"/>
      <c r="BD560" s="23"/>
      <c r="BE560" s="23"/>
      <c r="BF560" s="23"/>
      <c r="BG560" s="23"/>
      <c r="BH560" s="23"/>
      <c r="BI560" s="23"/>
      <c r="BJ560" s="23"/>
      <c r="BK560" s="23"/>
      <c r="BL560" s="23"/>
      <c r="BM560" s="23"/>
      <c r="BN560" s="23"/>
      <c r="BO560" s="23"/>
      <c r="BP560" s="23"/>
      <c r="BQ560" s="23"/>
      <c r="BR560" s="23"/>
      <c r="BS560" s="23"/>
      <c r="BT560" s="23"/>
      <c r="BU560" s="23"/>
      <c r="BV560" s="23"/>
      <c r="BW560" s="23"/>
      <c r="BX560" s="23"/>
      <c r="BY560" s="23"/>
      <c r="BZ560" s="23"/>
      <c r="CA560" s="23"/>
      <c r="CB560" s="23"/>
      <c r="CC560" s="23"/>
      <c r="CD560" s="23"/>
      <c r="CE560" s="23"/>
      <c r="CF560" s="23"/>
      <c r="CG560" s="23"/>
      <c r="CH560" s="23"/>
      <c r="CI560" s="23"/>
      <c r="CJ560" s="23"/>
      <c r="CK560" s="23"/>
      <c r="CL560" s="23"/>
      <c r="CM560" s="23"/>
      <c r="CN560" s="23"/>
      <c r="CO560" s="23"/>
      <c r="CP560" s="23"/>
      <c r="CQ560" s="23"/>
      <c r="CR560" s="23"/>
      <c r="CS560" s="23"/>
      <c r="CT560" s="23"/>
      <c r="CU560" s="23"/>
      <c r="CV560" s="23"/>
      <c r="CW560" s="23"/>
      <c r="CX560" s="23"/>
    </row>
    <row r="561" spans="2:102" x14ac:dyDescent="0.25">
      <c r="B561" s="23">
        <v>550</v>
      </c>
      <c r="C561" s="86"/>
      <c r="D561" s="86"/>
      <c r="E561" s="86"/>
      <c r="F561" s="86"/>
      <c r="G561" s="86"/>
      <c r="H561" s="86"/>
      <c r="I561" s="86"/>
      <c r="J561" s="86"/>
      <c r="K561" s="86"/>
      <c r="L561" s="86"/>
      <c r="M561" s="86"/>
      <c r="N561" s="86"/>
      <c r="O561" s="86"/>
      <c r="P561" s="86"/>
      <c r="Q561" s="86"/>
      <c r="R561" s="86"/>
      <c r="S561" s="86"/>
      <c r="T561" s="86"/>
      <c r="U561" s="86"/>
      <c r="V561" s="86"/>
      <c r="W561" s="86"/>
      <c r="X561" s="86"/>
      <c r="Y561" s="86"/>
      <c r="Z561" s="86"/>
      <c r="AA561" s="86"/>
      <c r="AB561" s="86"/>
      <c r="AC561" s="86"/>
      <c r="AD561" s="86"/>
      <c r="AE561" s="86"/>
      <c r="AF561" s="86"/>
      <c r="AG561" s="86"/>
      <c r="AH561" s="86"/>
      <c r="AI561" s="86"/>
      <c r="AJ561" s="86"/>
      <c r="AK561" s="86"/>
      <c r="AL561" s="86"/>
      <c r="AM561" s="86"/>
      <c r="AN561" s="86"/>
      <c r="AO561" s="86"/>
      <c r="AP561" s="86"/>
      <c r="AQ561" s="86"/>
      <c r="AR561" s="86"/>
      <c r="AS561" s="86"/>
      <c r="AT561" s="86"/>
      <c r="AU561" s="86"/>
      <c r="AV561" s="86"/>
      <c r="AW561" s="86"/>
      <c r="AX561" s="86"/>
      <c r="AY561" s="86"/>
      <c r="AZ561" s="86"/>
      <c r="BA561" s="86"/>
      <c r="BB561" s="86"/>
      <c r="BC561" s="23"/>
      <c r="BD561" s="23"/>
      <c r="BE561" s="23"/>
      <c r="BF561" s="23"/>
      <c r="BG561" s="23"/>
      <c r="BH561" s="23"/>
      <c r="BI561" s="23"/>
      <c r="BJ561" s="23"/>
      <c r="BK561" s="23"/>
      <c r="BL561" s="23"/>
      <c r="BM561" s="23"/>
      <c r="BN561" s="23"/>
      <c r="BO561" s="23"/>
      <c r="BP561" s="23"/>
      <c r="BQ561" s="23"/>
      <c r="BR561" s="23"/>
      <c r="BS561" s="23"/>
      <c r="BT561" s="23"/>
      <c r="BU561" s="23"/>
      <c r="BV561" s="23"/>
      <c r="BW561" s="23"/>
      <c r="BX561" s="23"/>
      <c r="BY561" s="23"/>
      <c r="BZ561" s="23"/>
      <c r="CA561" s="23"/>
      <c r="CB561" s="23"/>
      <c r="CC561" s="23"/>
      <c r="CD561" s="23"/>
      <c r="CE561" s="23"/>
      <c r="CF561" s="23"/>
      <c r="CG561" s="23"/>
      <c r="CH561" s="23"/>
      <c r="CI561" s="23"/>
      <c r="CJ561" s="23"/>
      <c r="CK561" s="23"/>
      <c r="CL561" s="23"/>
      <c r="CM561" s="23"/>
      <c r="CN561" s="23"/>
      <c r="CO561" s="23"/>
      <c r="CP561" s="23"/>
      <c r="CQ561" s="23"/>
      <c r="CR561" s="23"/>
      <c r="CS561" s="23"/>
      <c r="CT561" s="23"/>
      <c r="CU561" s="23"/>
      <c r="CV561" s="23"/>
      <c r="CW561" s="23"/>
      <c r="CX561" s="23"/>
    </row>
    <row r="562" spans="2:102" x14ac:dyDescent="0.25">
      <c r="B562" s="23">
        <v>551</v>
      </c>
      <c r="C562" s="86"/>
      <c r="D562" s="86"/>
      <c r="E562" s="86"/>
      <c r="F562" s="86"/>
      <c r="G562" s="86"/>
      <c r="H562" s="86"/>
      <c r="I562" s="86"/>
      <c r="J562" s="86"/>
      <c r="K562" s="86"/>
      <c r="L562" s="86"/>
      <c r="M562" s="86"/>
      <c r="N562" s="86"/>
      <c r="O562" s="86"/>
      <c r="P562" s="86"/>
      <c r="Q562" s="86"/>
      <c r="R562" s="86"/>
      <c r="S562" s="86"/>
      <c r="T562" s="86"/>
      <c r="U562" s="86"/>
      <c r="V562" s="86"/>
      <c r="W562" s="86"/>
      <c r="X562" s="86"/>
      <c r="Y562" s="86"/>
      <c r="Z562" s="86"/>
      <c r="AA562" s="86"/>
      <c r="AB562" s="86"/>
      <c r="AC562" s="86"/>
      <c r="AD562" s="86"/>
      <c r="AE562" s="86"/>
      <c r="AF562" s="86"/>
      <c r="AG562" s="86"/>
      <c r="AH562" s="86"/>
      <c r="AI562" s="86"/>
      <c r="AJ562" s="86"/>
      <c r="AK562" s="86"/>
      <c r="AL562" s="86"/>
      <c r="AM562" s="86"/>
      <c r="AN562" s="86"/>
      <c r="AO562" s="86"/>
      <c r="AP562" s="86"/>
      <c r="AQ562" s="86"/>
      <c r="AR562" s="86"/>
      <c r="AS562" s="86"/>
      <c r="AT562" s="86"/>
      <c r="AU562" s="86"/>
      <c r="AV562" s="86"/>
      <c r="AW562" s="86"/>
      <c r="AX562" s="86"/>
      <c r="AY562" s="86"/>
      <c r="AZ562" s="86"/>
      <c r="BA562" s="86"/>
      <c r="BB562" s="86"/>
      <c r="BC562" s="23"/>
      <c r="BD562" s="23"/>
      <c r="BE562" s="23"/>
      <c r="BF562" s="23"/>
      <c r="BG562" s="23"/>
      <c r="BH562" s="23"/>
      <c r="BI562" s="23"/>
      <c r="BJ562" s="23"/>
      <c r="BK562" s="23"/>
      <c r="BL562" s="23"/>
      <c r="BM562" s="23"/>
      <c r="BN562" s="23"/>
      <c r="BO562" s="23"/>
      <c r="BP562" s="23"/>
      <c r="BQ562" s="23"/>
      <c r="BR562" s="23"/>
      <c r="BS562" s="23"/>
      <c r="BT562" s="23"/>
      <c r="BU562" s="23"/>
      <c r="BV562" s="23"/>
      <c r="BW562" s="23"/>
      <c r="BX562" s="23"/>
      <c r="BY562" s="23"/>
      <c r="BZ562" s="23"/>
      <c r="CA562" s="23"/>
      <c r="CB562" s="23"/>
      <c r="CC562" s="23"/>
      <c r="CD562" s="23"/>
      <c r="CE562" s="23"/>
      <c r="CF562" s="23"/>
      <c r="CG562" s="23"/>
      <c r="CH562" s="23"/>
      <c r="CI562" s="23"/>
      <c r="CJ562" s="23"/>
      <c r="CK562" s="23"/>
      <c r="CL562" s="23"/>
      <c r="CM562" s="23"/>
      <c r="CN562" s="23"/>
      <c r="CO562" s="23"/>
      <c r="CP562" s="23"/>
      <c r="CQ562" s="23"/>
      <c r="CR562" s="23"/>
      <c r="CS562" s="23"/>
      <c r="CT562" s="23"/>
      <c r="CU562" s="23"/>
      <c r="CV562" s="23"/>
      <c r="CW562" s="23"/>
      <c r="CX562" s="23"/>
    </row>
    <row r="563" spans="2:102" x14ac:dyDescent="0.25">
      <c r="B563" s="23">
        <v>552</v>
      </c>
      <c r="C563" s="86"/>
      <c r="D563" s="86"/>
      <c r="E563" s="86"/>
      <c r="F563" s="86"/>
      <c r="G563" s="86"/>
      <c r="H563" s="86"/>
      <c r="I563" s="86"/>
      <c r="J563" s="86"/>
      <c r="K563" s="86"/>
      <c r="L563" s="86"/>
      <c r="M563" s="86"/>
      <c r="N563" s="86"/>
      <c r="O563" s="86"/>
      <c r="P563" s="86"/>
      <c r="Q563" s="86"/>
      <c r="R563" s="86"/>
      <c r="S563" s="86"/>
      <c r="T563" s="86"/>
      <c r="U563" s="86"/>
      <c r="V563" s="86"/>
      <c r="W563" s="86"/>
      <c r="X563" s="86"/>
      <c r="Y563" s="86"/>
      <c r="Z563" s="86"/>
      <c r="AA563" s="86"/>
      <c r="AB563" s="86"/>
      <c r="AC563" s="86"/>
      <c r="AD563" s="86"/>
      <c r="AE563" s="86"/>
      <c r="AF563" s="86"/>
      <c r="AG563" s="86"/>
      <c r="AH563" s="86"/>
      <c r="AI563" s="86"/>
      <c r="AJ563" s="86"/>
      <c r="AK563" s="86"/>
      <c r="AL563" s="86"/>
      <c r="AM563" s="86"/>
      <c r="AN563" s="86"/>
      <c r="AO563" s="86"/>
      <c r="AP563" s="86"/>
      <c r="AQ563" s="86"/>
      <c r="AR563" s="86"/>
      <c r="AS563" s="86"/>
      <c r="AT563" s="86"/>
      <c r="AU563" s="86"/>
      <c r="AV563" s="86"/>
      <c r="AW563" s="86"/>
      <c r="AX563" s="86"/>
      <c r="AY563" s="86"/>
      <c r="AZ563" s="86"/>
      <c r="BA563" s="86"/>
      <c r="BB563" s="86"/>
      <c r="BC563" s="23"/>
      <c r="BD563" s="23"/>
      <c r="BE563" s="23"/>
      <c r="BF563" s="23"/>
      <c r="BG563" s="23"/>
      <c r="BH563" s="23"/>
      <c r="BI563" s="23"/>
      <c r="BJ563" s="23"/>
      <c r="BK563" s="23"/>
      <c r="BL563" s="23"/>
      <c r="BM563" s="23"/>
      <c r="BN563" s="23"/>
      <c r="BO563" s="23"/>
      <c r="BP563" s="23"/>
      <c r="BQ563" s="23"/>
      <c r="BR563" s="23"/>
      <c r="BS563" s="23"/>
      <c r="BT563" s="23"/>
      <c r="BU563" s="23"/>
      <c r="BV563" s="23"/>
      <c r="BW563" s="23"/>
      <c r="BX563" s="23"/>
      <c r="BY563" s="23"/>
      <c r="BZ563" s="23"/>
      <c r="CA563" s="23"/>
      <c r="CB563" s="23"/>
      <c r="CC563" s="23"/>
      <c r="CD563" s="23"/>
      <c r="CE563" s="23"/>
      <c r="CF563" s="23"/>
      <c r="CG563" s="23"/>
      <c r="CH563" s="23"/>
      <c r="CI563" s="23"/>
      <c r="CJ563" s="23"/>
      <c r="CK563" s="23"/>
      <c r="CL563" s="23"/>
      <c r="CM563" s="23"/>
      <c r="CN563" s="23"/>
      <c r="CO563" s="23"/>
      <c r="CP563" s="23"/>
      <c r="CQ563" s="23"/>
      <c r="CR563" s="23"/>
      <c r="CS563" s="23"/>
      <c r="CT563" s="23"/>
      <c r="CU563" s="23"/>
      <c r="CV563" s="23"/>
      <c r="CW563" s="23"/>
      <c r="CX563" s="23"/>
    </row>
    <row r="564" spans="2:102" x14ac:dyDescent="0.25">
      <c r="B564" s="23">
        <v>553</v>
      </c>
      <c r="C564" s="86"/>
      <c r="D564" s="86"/>
      <c r="E564" s="86"/>
      <c r="F564" s="86"/>
      <c r="G564" s="86"/>
      <c r="H564" s="86"/>
      <c r="I564" s="86"/>
      <c r="J564" s="86"/>
      <c r="K564" s="86"/>
      <c r="L564" s="86"/>
      <c r="M564" s="86"/>
      <c r="N564" s="86"/>
      <c r="O564" s="86"/>
      <c r="P564" s="86"/>
      <c r="Q564" s="86"/>
      <c r="R564" s="86"/>
      <c r="S564" s="86"/>
      <c r="T564" s="86"/>
      <c r="U564" s="86"/>
      <c r="V564" s="86"/>
      <c r="W564" s="86"/>
      <c r="X564" s="86"/>
      <c r="Y564" s="86"/>
      <c r="Z564" s="86"/>
      <c r="AA564" s="86"/>
      <c r="AB564" s="86"/>
      <c r="AC564" s="86"/>
      <c r="AD564" s="86"/>
      <c r="AE564" s="86"/>
      <c r="AF564" s="86"/>
      <c r="AG564" s="86"/>
      <c r="AH564" s="86"/>
      <c r="AI564" s="86"/>
      <c r="AJ564" s="86"/>
      <c r="AK564" s="86"/>
      <c r="AL564" s="86"/>
      <c r="AM564" s="86"/>
      <c r="AN564" s="86"/>
      <c r="AO564" s="86"/>
      <c r="AP564" s="86"/>
      <c r="AQ564" s="86"/>
      <c r="AR564" s="86"/>
      <c r="AS564" s="86"/>
      <c r="AT564" s="86"/>
      <c r="AU564" s="86"/>
      <c r="AV564" s="86"/>
      <c r="AW564" s="86"/>
      <c r="AX564" s="86"/>
      <c r="AY564" s="86"/>
      <c r="AZ564" s="86"/>
      <c r="BA564" s="86"/>
      <c r="BB564" s="86"/>
      <c r="BC564" s="23"/>
      <c r="BD564" s="23"/>
      <c r="BE564" s="23"/>
      <c r="BF564" s="23"/>
      <c r="BG564" s="23"/>
      <c r="BH564" s="23"/>
      <c r="BI564" s="23"/>
      <c r="BJ564" s="23"/>
      <c r="BK564" s="23"/>
      <c r="BL564" s="23"/>
      <c r="BM564" s="23"/>
      <c r="BN564" s="23"/>
      <c r="BO564" s="23"/>
      <c r="BP564" s="23"/>
      <c r="BQ564" s="23"/>
      <c r="BR564" s="23"/>
      <c r="BS564" s="23"/>
      <c r="BT564" s="23"/>
      <c r="BU564" s="23"/>
      <c r="BV564" s="23"/>
      <c r="BW564" s="23"/>
      <c r="BX564" s="23"/>
      <c r="BY564" s="23"/>
      <c r="BZ564" s="23"/>
      <c r="CA564" s="23"/>
      <c r="CB564" s="23"/>
      <c r="CC564" s="23"/>
      <c r="CD564" s="23"/>
      <c r="CE564" s="23"/>
      <c r="CF564" s="23"/>
      <c r="CG564" s="23"/>
      <c r="CH564" s="23"/>
      <c r="CI564" s="23"/>
      <c r="CJ564" s="23"/>
      <c r="CK564" s="23"/>
      <c r="CL564" s="23"/>
      <c r="CM564" s="23"/>
      <c r="CN564" s="23"/>
      <c r="CO564" s="23"/>
      <c r="CP564" s="23"/>
      <c r="CQ564" s="23"/>
      <c r="CR564" s="23"/>
      <c r="CS564" s="23"/>
      <c r="CT564" s="23"/>
      <c r="CU564" s="23"/>
      <c r="CV564" s="23"/>
      <c r="CW564" s="23"/>
      <c r="CX564" s="23"/>
    </row>
    <row r="565" spans="2:102" x14ac:dyDescent="0.25">
      <c r="B565" s="23">
        <v>554</v>
      </c>
      <c r="C565" s="86"/>
      <c r="D565" s="86"/>
      <c r="E565" s="86"/>
      <c r="F565" s="86"/>
      <c r="G565" s="86"/>
      <c r="H565" s="86"/>
      <c r="I565" s="86"/>
      <c r="J565" s="86"/>
      <c r="K565" s="86"/>
      <c r="L565" s="86"/>
      <c r="M565" s="86"/>
      <c r="N565" s="86"/>
      <c r="O565" s="86"/>
      <c r="P565" s="86"/>
      <c r="Q565" s="86"/>
      <c r="R565" s="86"/>
      <c r="S565" s="86"/>
      <c r="T565" s="86"/>
      <c r="U565" s="86"/>
      <c r="V565" s="86"/>
      <c r="W565" s="86"/>
      <c r="X565" s="86"/>
      <c r="Y565" s="86"/>
      <c r="Z565" s="86"/>
      <c r="AA565" s="86"/>
      <c r="AB565" s="86"/>
      <c r="AC565" s="86"/>
      <c r="AD565" s="86"/>
      <c r="AE565" s="86"/>
      <c r="AF565" s="86"/>
      <c r="AG565" s="86"/>
      <c r="AH565" s="86"/>
      <c r="AI565" s="86"/>
      <c r="AJ565" s="86"/>
      <c r="AK565" s="86"/>
      <c r="AL565" s="86"/>
      <c r="AM565" s="86"/>
      <c r="AN565" s="86"/>
      <c r="AO565" s="86"/>
      <c r="AP565" s="86"/>
      <c r="AQ565" s="86"/>
      <c r="AR565" s="86"/>
      <c r="AS565" s="86"/>
      <c r="AT565" s="86"/>
      <c r="AU565" s="86"/>
      <c r="AV565" s="86"/>
      <c r="AW565" s="86"/>
      <c r="AX565" s="86"/>
      <c r="AY565" s="86"/>
      <c r="AZ565" s="86"/>
      <c r="BA565" s="86"/>
      <c r="BB565" s="86"/>
      <c r="BC565" s="23"/>
      <c r="BD565" s="23"/>
      <c r="BE565" s="23"/>
      <c r="BF565" s="23"/>
      <c r="BG565" s="23"/>
      <c r="BH565" s="23"/>
      <c r="BI565" s="23"/>
      <c r="BJ565" s="23"/>
      <c r="BK565" s="23"/>
      <c r="BL565" s="23"/>
      <c r="BM565" s="23"/>
      <c r="BN565" s="23"/>
      <c r="BO565" s="23"/>
      <c r="BP565" s="23"/>
      <c r="BQ565" s="23"/>
      <c r="BR565" s="23"/>
      <c r="BS565" s="23"/>
      <c r="BT565" s="23"/>
      <c r="BU565" s="23"/>
      <c r="BV565" s="23"/>
      <c r="BW565" s="23"/>
      <c r="BX565" s="23"/>
      <c r="BY565" s="23"/>
      <c r="BZ565" s="23"/>
      <c r="CA565" s="23"/>
      <c r="CB565" s="23"/>
      <c r="CC565" s="23"/>
      <c r="CD565" s="23"/>
      <c r="CE565" s="23"/>
      <c r="CF565" s="23"/>
      <c r="CG565" s="23"/>
      <c r="CH565" s="23"/>
      <c r="CI565" s="23"/>
      <c r="CJ565" s="23"/>
      <c r="CK565" s="23"/>
      <c r="CL565" s="23"/>
      <c r="CM565" s="23"/>
      <c r="CN565" s="23"/>
      <c r="CO565" s="23"/>
      <c r="CP565" s="23"/>
      <c r="CQ565" s="23"/>
      <c r="CR565" s="23"/>
      <c r="CS565" s="23"/>
      <c r="CT565" s="23"/>
      <c r="CU565" s="23"/>
      <c r="CV565" s="23"/>
      <c r="CW565" s="23"/>
      <c r="CX565" s="23"/>
    </row>
    <row r="566" spans="2:102" x14ac:dyDescent="0.25">
      <c r="B566" s="23">
        <v>555</v>
      </c>
      <c r="C566" s="86"/>
      <c r="D566" s="86"/>
      <c r="E566" s="86"/>
      <c r="F566" s="86"/>
      <c r="G566" s="86"/>
      <c r="H566" s="86"/>
      <c r="I566" s="86"/>
      <c r="J566" s="86"/>
      <c r="K566" s="86"/>
      <c r="L566" s="86"/>
      <c r="M566" s="86"/>
      <c r="N566" s="86"/>
      <c r="O566" s="86"/>
      <c r="P566" s="86"/>
      <c r="Q566" s="86"/>
      <c r="R566" s="86"/>
      <c r="S566" s="86"/>
      <c r="T566" s="86"/>
      <c r="U566" s="86"/>
      <c r="V566" s="86"/>
      <c r="W566" s="86"/>
      <c r="X566" s="86"/>
      <c r="Y566" s="86"/>
      <c r="Z566" s="86"/>
      <c r="AA566" s="86"/>
      <c r="AB566" s="86"/>
      <c r="AC566" s="86"/>
      <c r="AD566" s="86"/>
      <c r="AE566" s="86"/>
      <c r="AF566" s="86"/>
      <c r="AG566" s="86"/>
      <c r="AH566" s="86"/>
      <c r="AI566" s="86"/>
      <c r="AJ566" s="86"/>
      <c r="AK566" s="86"/>
      <c r="AL566" s="86"/>
      <c r="AM566" s="86"/>
      <c r="AN566" s="86"/>
      <c r="AO566" s="86"/>
      <c r="AP566" s="86"/>
      <c r="AQ566" s="86"/>
      <c r="AR566" s="86"/>
      <c r="AS566" s="86"/>
      <c r="AT566" s="86"/>
      <c r="AU566" s="86"/>
      <c r="AV566" s="86"/>
      <c r="AW566" s="86"/>
      <c r="AX566" s="86"/>
      <c r="AY566" s="86"/>
      <c r="AZ566" s="86"/>
      <c r="BA566" s="86"/>
      <c r="BB566" s="86"/>
      <c r="BC566" s="23"/>
      <c r="BD566" s="23"/>
      <c r="BE566" s="23"/>
      <c r="BF566" s="23"/>
      <c r="BG566" s="23"/>
      <c r="BH566" s="23"/>
      <c r="BI566" s="23"/>
      <c r="BJ566" s="23"/>
      <c r="BK566" s="23"/>
      <c r="BL566" s="23"/>
      <c r="BM566" s="23"/>
      <c r="BN566" s="23"/>
      <c r="BO566" s="23"/>
      <c r="BP566" s="23"/>
      <c r="BQ566" s="23"/>
      <c r="BR566" s="23"/>
      <c r="BS566" s="23"/>
      <c r="BT566" s="23"/>
      <c r="BU566" s="23"/>
      <c r="BV566" s="23"/>
      <c r="BW566" s="23"/>
      <c r="BX566" s="23"/>
      <c r="BY566" s="23"/>
      <c r="BZ566" s="23"/>
      <c r="CA566" s="23"/>
      <c r="CB566" s="23"/>
      <c r="CC566" s="23"/>
      <c r="CD566" s="23"/>
      <c r="CE566" s="23"/>
      <c r="CF566" s="23"/>
      <c r="CG566" s="23"/>
      <c r="CH566" s="23"/>
      <c r="CI566" s="23"/>
      <c r="CJ566" s="23"/>
      <c r="CK566" s="23"/>
      <c r="CL566" s="23"/>
      <c r="CM566" s="23"/>
      <c r="CN566" s="23"/>
      <c r="CO566" s="23"/>
      <c r="CP566" s="23"/>
      <c r="CQ566" s="23"/>
      <c r="CR566" s="23"/>
      <c r="CS566" s="23"/>
      <c r="CT566" s="23"/>
      <c r="CU566" s="23"/>
      <c r="CV566" s="23"/>
      <c r="CW566" s="23"/>
      <c r="CX566" s="23"/>
    </row>
    <row r="567" spans="2:102" x14ac:dyDescent="0.25">
      <c r="B567" s="23">
        <v>556</v>
      </c>
      <c r="C567" s="86"/>
      <c r="D567" s="86"/>
      <c r="E567" s="86"/>
      <c r="F567" s="86"/>
      <c r="G567" s="86"/>
      <c r="H567" s="86"/>
      <c r="I567" s="86"/>
      <c r="J567" s="86"/>
      <c r="K567" s="86"/>
      <c r="L567" s="86"/>
      <c r="M567" s="86"/>
      <c r="N567" s="86"/>
      <c r="O567" s="86"/>
      <c r="P567" s="86"/>
      <c r="Q567" s="86"/>
      <c r="R567" s="86"/>
      <c r="S567" s="86"/>
      <c r="T567" s="86"/>
      <c r="U567" s="86"/>
      <c r="V567" s="86"/>
      <c r="W567" s="86"/>
      <c r="X567" s="86"/>
      <c r="Y567" s="86"/>
      <c r="Z567" s="86"/>
      <c r="AA567" s="86"/>
      <c r="AB567" s="86"/>
      <c r="AC567" s="86"/>
      <c r="AD567" s="86"/>
      <c r="AE567" s="86"/>
      <c r="AF567" s="86"/>
      <c r="AG567" s="86"/>
      <c r="AH567" s="86"/>
      <c r="AI567" s="86"/>
      <c r="AJ567" s="86"/>
      <c r="AK567" s="86"/>
      <c r="AL567" s="86"/>
      <c r="AM567" s="86"/>
      <c r="AN567" s="86"/>
      <c r="AO567" s="86"/>
      <c r="AP567" s="86"/>
      <c r="AQ567" s="86"/>
      <c r="AR567" s="86"/>
      <c r="AS567" s="86"/>
      <c r="AT567" s="86"/>
      <c r="AU567" s="86"/>
      <c r="AV567" s="86"/>
      <c r="AW567" s="86"/>
      <c r="AX567" s="86"/>
      <c r="AY567" s="86"/>
      <c r="AZ567" s="86"/>
      <c r="BA567" s="86"/>
      <c r="BB567" s="86"/>
      <c r="BC567" s="23"/>
      <c r="BD567" s="23"/>
      <c r="BE567" s="23"/>
      <c r="BF567" s="23"/>
      <c r="BG567" s="23"/>
      <c r="BH567" s="23"/>
      <c r="BI567" s="23"/>
      <c r="BJ567" s="23"/>
      <c r="BK567" s="23"/>
      <c r="BL567" s="23"/>
      <c r="BM567" s="23"/>
      <c r="BN567" s="23"/>
      <c r="BO567" s="23"/>
      <c r="BP567" s="23"/>
      <c r="BQ567" s="23"/>
      <c r="BR567" s="23"/>
      <c r="BS567" s="23"/>
      <c r="BT567" s="23"/>
      <c r="BU567" s="23"/>
      <c r="BV567" s="23"/>
      <c r="BW567" s="23"/>
      <c r="BX567" s="23"/>
      <c r="BY567" s="23"/>
      <c r="BZ567" s="23"/>
      <c r="CA567" s="23"/>
      <c r="CB567" s="23"/>
      <c r="CC567" s="23"/>
      <c r="CD567" s="23"/>
      <c r="CE567" s="23"/>
      <c r="CF567" s="23"/>
      <c r="CG567" s="23"/>
      <c r="CH567" s="23"/>
      <c r="CI567" s="23"/>
      <c r="CJ567" s="23"/>
      <c r="CK567" s="23"/>
      <c r="CL567" s="23"/>
      <c r="CM567" s="23"/>
      <c r="CN567" s="23"/>
      <c r="CO567" s="23"/>
      <c r="CP567" s="23"/>
      <c r="CQ567" s="23"/>
      <c r="CR567" s="23"/>
      <c r="CS567" s="23"/>
      <c r="CT567" s="23"/>
      <c r="CU567" s="23"/>
      <c r="CV567" s="23"/>
      <c r="CW567" s="23"/>
      <c r="CX567" s="23"/>
    </row>
    <row r="568" spans="2:102" x14ac:dyDescent="0.25">
      <c r="B568" s="23">
        <v>557</v>
      </c>
      <c r="C568" s="86"/>
      <c r="D568" s="86"/>
      <c r="E568" s="86"/>
      <c r="F568" s="86"/>
      <c r="G568" s="86"/>
      <c r="H568" s="86"/>
      <c r="I568" s="86"/>
      <c r="J568" s="86"/>
      <c r="K568" s="86"/>
      <c r="L568" s="86"/>
      <c r="M568" s="86"/>
      <c r="N568" s="86"/>
      <c r="O568" s="86"/>
      <c r="P568" s="86"/>
      <c r="Q568" s="86"/>
      <c r="R568" s="86"/>
      <c r="S568" s="86"/>
      <c r="T568" s="86"/>
      <c r="U568" s="86"/>
      <c r="V568" s="86"/>
      <c r="W568" s="86"/>
      <c r="X568" s="86"/>
      <c r="Y568" s="86"/>
      <c r="Z568" s="86"/>
      <c r="AA568" s="86"/>
      <c r="AB568" s="86"/>
      <c r="AC568" s="86"/>
      <c r="AD568" s="86"/>
      <c r="AE568" s="86"/>
      <c r="AF568" s="86"/>
      <c r="AG568" s="86"/>
      <c r="AH568" s="86"/>
      <c r="AI568" s="86"/>
      <c r="AJ568" s="86"/>
      <c r="AK568" s="86"/>
      <c r="AL568" s="86"/>
      <c r="AM568" s="86"/>
      <c r="AN568" s="86"/>
      <c r="AO568" s="86"/>
      <c r="AP568" s="86"/>
      <c r="AQ568" s="86"/>
      <c r="AR568" s="86"/>
      <c r="AS568" s="86"/>
      <c r="AT568" s="86"/>
      <c r="AU568" s="86"/>
      <c r="AV568" s="86"/>
      <c r="AW568" s="86"/>
      <c r="AX568" s="86"/>
      <c r="AY568" s="86"/>
      <c r="AZ568" s="86"/>
      <c r="BA568" s="86"/>
      <c r="BB568" s="86"/>
      <c r="BC568" s="23"/>
      <c r="BD568" s="23"/>
      <c r="BE568" s="23"/>
      <c r="BF568" s="23"/>
      <c r="BG568" s="23"/>
      <c r="BH568" s="23"/>
      <c r="BI568" s="23"/>
      <c r="BJ568" s="23"/>
      <c r="BK568" s="23"/>
      <c r="BL568" s="23"/>
      <c r="BM568" s="23"/>
      <c r="BN568" s="23"/>
      <c r="BO568" s="23"/>
      <c r="BP568" s="23"/>
      <c r="BQ568" s="23"/>
      <c r="BR568" s="23"/>
      <c r="BS568" s="23"/>
      <c r="BT568" s="23"/>
      <c r="BU568" s="23"/>
      <c r="BV568" s="23"/>
      <c r="BW568" s="23"/>
      <c r="BX568" s="23"/>
      <c r="BY568" s="23"/>
      <c r="BZ568" s="23"/>
      <c r="CA568" s="23"/>
      <c r="CB568" s="23"/>
      <c r="CC568" s="23"/>
      <c r="CD568" s="23"/>
      <c r="CE568" s="23"/>
      <c r="CF568" s="23"/>
      <c r="CG568" s="23"/>
      <c r="CH568" s="23"/>
      <c r="CI568" s="23"/>
      <c r="CJ568" s="23"/>
      <c r="CK568" s="23"/>
      <c r="CL568" s="23"/>
      <c r="CM568" s="23"/>
      <c r="CN568" s="23"/>
      <c r="CO568" s="23"/>
      <c r="CP568" s="23"/>
      <c r="CQ568" s="23"/>
      <c r="CR568" s="23"/>
      <c r="CS568" s="23"/>
      <c r="CT568" s="23"/>
      <c r="CU568" s="23"/>
      <c r="CV568" s="23"/>
      <c r="CW568" s="23"/>
      <c r="CX568" s="23"/>
    </row>
    <row r="569" spans="2:102" x14ac:dyDescent="0.25">
      <c r="B569" s="23">
        <v>558</v>
      </c>
      <c r="C569" s="86"/>
      <c r="D569" s="86"/>
      <c r="E569" s="86"/>
      <c r="F569" s="86"/>
      <c r="G569" s="86"/>
      <c r="H569" s="86"/>
      <c r="I569" s="86"/>
      <c r="J569" s="86"/>
      <c r="K569" s="86"/>
      <c r="L569" s="86"/>
      <c r="M569" s="86"/>
      <c r="N569" s="86"/>
      <c r="O569" s="86"/>
      <c r="P569" s="86"/>
      <c r="Q569" s="86"/>
      <c r="R569" s="86"/>
      <c r="S569" s="86"/>
      <c r="T569" s="86"/>
      <c r="U569" s="86"/>
      <c r="V569" s="86"/>
      <c r="W569" s="86"/>
      <c r="X569" s="86"/>
      <c r="Y569" s="86"/>
      <c r="Z569" s="86"/>
      <c r="AA569" s="86"/>
      <c r="AB569" s="86"/>
      <c r="AC569" s="86"/>
      <c r="AD569" s="86"/>
      <c r="AE569" s="86"/>
      <c r="AF569" s="86"/>
      <c r="AG569" s="86"/>
      <c r="AH569" s="86"/>
      <c r="AI569" s="86"/>
      <c r="AJ569" s="86"/>
      <c r="AK569" s="86"/>
      <c r="AL569" s="86"/>
      <c r="AM569" s="86"/>
      <c r="AN569" s="86"/>
      <c r="AO569" s="86"/>
      <c r="AP569" s="86"/>
      <c r="AQ569" s="86"/>
      <c r="AR569" s="86"/>
      <c r="AS569" s="86"/>
      <c r="AT569" s="86"/>
      <c r="AU569" s="86"/>
      <c r="AV569" s="86"/>
      <c r="AW569" s="86"/>
      <c r="AX569" s="86"/>
      <c r="AY569" s="86"/>
      <c r="AZ569" s="86"/>
      <c r="BA569" s="86"/>
      <c r="BB569" s="86"/>
      <c r="BC569" s="23"/>
      <c r="BD569" s="23"/>
      <c r="BE569" s="23"/>
      <c r="BF569" s="23"/>
      <c r="BG569" s="23"/>
      <c r="BH569" s="23"/>
      <c r="BI569" s="23"/>
      <c r="BJ569" s="23"/>
      <c r="BK569" s="23"/>
      <c r="BL569" s="23"/>
      <c r="BM569" s="23"/>
      <c r="BN569" s="23"/>
      <c r="BO569" s="23"/>
      <c r="BP569" s="23"/>
      <c r="BQ569" s="23"/>
      <c r="BR569" s="23"/>
      <c r="BS569" s="23"/>
      <c r="BT569" s="23"/>
      <c r="BU569" s="23"/>
      <c r="BV569" s="23"/>
      <c r="BW569" s="23"/>
      <c r="BX569" s="23"/>
      <c r="BY569" s="23"/>
      <c r="BZ569" s="23"/>
      <c r="CA569" s="23"/>
      <c r="CB569" s="23"/>
      <c r="CC569" s="23"/>
      <c r="CD569" s="23"/>
      <c r="CE569" s="23"/>
      <c r="CF569" s="23"/>
      <c r="CG569" s="23"/>
      <c r="CH569" s="23"/>
      <c r="CI569" s="23"/>
      <c r="CJ569" s="23"/>
      <c r="CK569" s="23"/>
      <c r="CL569" s="23"/>
      <c r="CM569" s="23"/>
      <c r="CN569" s="23"/>
      <c r="CO569" s="23"/>
      <c r="CP569" s="23"/>
      <c r="CQ569" s="23"/>
      <c r="CR569" s="23"/>
      <c r="CS569" s="23"/>
      <c r="CT569" s="23"/>
      <c r="CU569" s="23"/>
      <c r="CV569" s="23"/>
      <c r="CW569" s="23"/>
      <c r="CX569" s="23"/>
    </row>
    <row r="570" spans="2:102" x14ac:dyDescent="0.25">
      <c r="B570" s="23">
        <v>559</v>
      </c>
      <c r="C570" s="86"/>
      <c r="D570" s="86"/>
      <c r="E570" s="86"/>
      <c r="F570" s="86"/>
      <c r="G570" s="86"/>
      <c r="H570" s="86"/>
      <c r="I570" s="86"/>
      <c r="J570" s="86"/>
      <c r="K570" s="86"/>
      <c r="L570" s="86"/>
      <c r="M570" s="86"/>
      <c r="N570" s="86"/>
      <c r="O570" s="86"/>
      <c r="P570" s="86"/>
      <c r="Q570" s="86"/>
      <c r="R570" s="86"/>
      <c r="S570" s="86"/>
      <c r="T570" s="86"/>
      <c r="U570" s="86"/>
      <c r="V570" s="86"/>
      <c r="W570" s="86"/>
      <c r="X570" s="86"/>
      <c r="Y570" s="86"/>
      <c r="Z570" s="86"/>
      <c r="AA570" s="86"/>
      <c r="AB570" s="86"/>
      <c r="AC570" s="86"/>
      <c r="AD570" s="86"/>
      <c r="AE570" s="86"/>
      <c r="AF570" s="86"/>
      <c r="AG570" s="86"/>
      <c r="AH570" s="86"/>
      <c r="AI570" s="86"/>
      <c r="AJ570" s="86"/>
      <c r="AK570" s="86"/>
      <c r="AL570" s="86"/>
      <c r="AM570" s="86"/>
      <c r="AN570" s="86"/>
      <c r="AO570" s="86"/>
      <c r="AP570" s="86"/>
      <c r="AQ570" s="86"/>
      <c r="AR570" s="86"/>
      <c r="AS570" s="86"/>
      <c r="AT570" s="86"/>
      <c r="AU570" s="86"/>
      <c r="AV570" s="86"/>
      <c r="AW570" s="86"/>
      <c r="AX570" s="86"/>
      <c r="AY570" s="86"/>
      <c r="AZ570" s="86"/>
      <c r="BA570" s="86"/>
      <c r="BB570" s="86"/>
      <c r="BC570" s="23"/>
      <c r="BD570" s="23"/>
      <c r="BE570" s="23"/>
      <c r="BF570" s="23"/>
      <c r="BG570" s="23"/>
      <c r="BH570" s="23"/>
      <c r="BI570" s="23"/>
      <c r="BJ570" s="23"/>
      <c r="BK570" s="23"/>
      <c r="BL570" s="23"/>
      <c r="BM570" s="23"/>
      <c r="BN570" s="23"/>
      <c r="BO570" s="23"/>
      <c r="BP570" s="23"/>
      <c r="BQ570" s="23"/>
      <c r="BR570" s="23"/>
      <c r="BS570" s="23"/>
      <c r="BT570" s="23"/>
      <c r="BU570" s="23"/>
      <c r="BV570" s="23"/>
      <c r="BW570" s="23"/>
      <c r="BX570" s="23"/>
      <c r="BY570" s="23"/>
      <c r="BZ570" s="23"/>
      <c r="CA570" s="23"/>
      <c r="CB570" s="23"/>
      <c r="CC570" s="23"/>
      <c r="CD570" s="23"/>
      <c r="CE570" s="23"/>
      <c r="CF570" s="23"/>
      <c r="CG570" s="23"/>
      <c r="CH570" s="23"/>
      <c r="CI570" s="23"/>
      <c r="CJ570" s="23"/>
      <c r="CK570" s="23"/>
      <c r="CL570" s="23"/>
      <c r="CM570" s="23"/>
      <c r="CN570" s="23"/>
      <c r="CO570" s="23"/>
      <c r="CP570" s="23"/>
      <c r="CQ570" s="23"/>
      <c r="CR570" s="23"/>
      <c r="CS570" s="23"/>
      <c r="CT570" s="23"/>
      <c r="CU570" s="23"/>
      <c r="CV570" s="23"/>
      <c r="CW570" s="23"/>
      <c r="CX570" s="23"/>
    </row>
    <row r="571" spans="2:102" x14ac:dyDescent="0.25">
      <c r="B571" s="23">
        <v>560</v>
      </c>
      <c r="C571" s="86"/>
      <c r="D571" s="86"/>
      <c r="E571" s="86"/>
      <c r="F571" s="86"/>
      <c r="G571" s="86"/>
      <c r="H571" s="86"/>
      <c r="I571" s="86"/>
      <c r="J571" s="86"/>
      <c r="K571" s="86"/>
      <c r="L571" s="86"/>
      <c r="M571" s="86"/>
      <c r="N571" s="86"/>
      <c r="O571" s="86"/>
      <c r="P571" s="86"/>
      <c r="Q571" s="86"/>
      <c r="R571" s="86"/>
      <c r="S571" s="86"/>
      <c r="T571" s="86"/>
      <c r="U571" s="86"/>
      <c r="V571" s="86"/>
      <c r="W571" s="86"/>
      <c r="X571" s="86"/>
      <c r="Y571" s="86"/>
      <c r="Z571" s="86"/>
      <c r="AA571" s="86"/>
      <c r="AB571" s="86"/>
      <c r="AC571" s="86"/>
      <c r="AD571" s="86"/>
      <c r="AE571" s="86"/>
      <c r="AF571" s="86"/>
      <c r="AG571" s="86"/>
      <c r="AH571" s="86"/>
      <c r="AI571" s="86"/>
      <c r="AJ571" s="86"/>
      <c r="AK571" s="86"/>
      <c r="AL571" s="86"/>
      <c r="AM571" s="86"/>
      <c r="AN571" s="86"/>
      <c r="AO571" s="86"/>
      <c r="AP571" s="86"/>
      <c r="AQ571" s="86"/>
      <c r="AR571" s="86"/>
      <c r="AS571" s="86"/>
      <c r="AT571" s="86"/>
      <c r="AU571" s="86"/>
      <c r="AV571" s="86"/>
      <c r="AW571" s="86"/>
      <c r="AX571" s="86"/>
      <c r="AY571" s="86"/>
      <c r="AZ571" s="86"/>
      <c r="BA571" s="86"/>
      <c r="BB571" s="86"/>
      <c r="BC571" s="23"/>
      <c r="BD571" s="23"/>
      <c r="BE571" s="23"/>
      <c r="BF571" s="23"/>
      <c r="BG571" s="23"/>
      <c r="BH571" s="23"/>
      <c r="BI571" s="23"/>
      <c r="BJ571" s="23"/>
      <c r="BK571" s="23"/>
      <c r="BL571" s="23"/>
      <c r="BM571" s="23"/>
      <c r="BN571" s="23"/>
      <c r="BO571" s="23"/>
      <c r="BP571" s="23"/>
      <c r="BQ571" s="23"/>
      <c r="BR571" s="23"/>
      <c r="BS571" s="23"/>
      <c r="BT571" s="23"/>
      <c r="BU571" s="23"/>
      <c r="BV571" s="23"/>
      <c r="BW571" s="23"/>
      <c r="BX571" s="23"/>
      <c r="BY571" s="23"/>
      <c r="BZ571" s="23"/>
      <c r="CA571" s="23"/>
      <c r="CB571" s="23"/>
      <c r="CC571" s="23"/>
      <c r="CD571" s="23"/>
      <c r="CE571" s="23"/>
      <c r="CF571" s="23"/>
      <c r="CG571" s="23"/>
      <c r="CH571" s="23"/>
      <c r="CI571" s="23"/>
      <c r="CJ571" s="23"/>
      <c r="CK571" s="23"/>
      <c r="CL571" s="23"/>
      <c r="CM571" s="23"/>
      <c r="CN571" s="23"/>
      <c r="CO571" s="23"/>
      <c r="CP571" s="23"/>
      <c r="CQ571" s="23"/>
      <c r="CR571" s="23"/>
      <c r="CS571" s="23"/>
      <c r="CT571" s="23"/>
      <c r="CU571" s="23"/>
      <c r="CV571" s="23"/>
      <c r="CW571" s="23"/>
      <c r="CX571" s="23"/>
    </row>
    <row r="572" spans="2:102" x14ac:dyDescent="0.25">
      <c r="B572" s="23">
        <v>561</v>
      </c>
      <c r="C572" s="86"/>
      <c r="D572" s="86"/>
      <c r="E572" s="86"/>
      <c r="F572" s="86"/>
      <c r="G572" s="86"/>
      <c r="H572" s="86"/>
      <c r="I572" s="86"/>
      <c r="J572" s="86"/>
      <c r="K572" s="86"/>
      <c r="L572" s="86"/>
      <c r="M572" s="86"/>
      <c r="N572" s="86"/>
      <c r="O572" s="86"/>
      <c r="P572" s="86"/>
      <c r="Q572" s="86"/>
      <c r="R572" s="86"/>
      <c r="S572" s="86"/>
      <c r="T572" s="86"/>
      <c r="U572" s="86"/>
      <c r="V572" s="86"/>
      <c r="W572" s="86"/>
      <c r="X572" s="86"/>
      <c r="Y572" s="86"/>
      <c r="Z572" s="86"/>
      <c r="AA572" s="86"/>
      <c r="AB572" s="86"/>
      <c r="AC572" s="86"/>
      <c r="AD572" s="86"/>
      <c r="AE572" s="86"/>
      <c r="AF572" s="86"/>
      <c r="AG572" s="86"/>
      <c r="AH572" s="86"/>
      <c r="AI572" s="86"/>
      <c r="AJ572" s="86"/>
      <c r="AK572" s="86"/>
      <c r="AL572" s="86"/>
      <c r="AM572" s="86"/>
      <c r="AN572" s="86"/>
      <c r="AO572" s="86"/>
      <c r="AP572" s="86"/>
      <c r="AQ572" s="86"/>
      <c r="AR572" s="86"/>
      <c r="AS572" s="86"/>
      <c r="AT572" s="86"/>
      <c r="AU572" s="86"/>
      <c r="AV572" s="86"/>
      <c r="AW572" s="86"/>
      <c r="AX572" s="86"/>
      <c r="AY572" s="86"/>
      <c r="AZ572" s="86"/>
      <c r="BA572" s="86"/>
      <c r="BB572" s="86"/>
      <c r="BC572" s="23"/>
      <c r="BD572" s="23"/>
      <c r="BE572" s="23"/>
      <c r="BF572" s="23"/>
      <c r="BG572" s="23"/>
      <c r="BH572" s="23"/>
      <c r="BI572" s="23"/>
      <c r="BJ572" s="23"/>
      <c r="BK572" s="23"/>
      <c r="BL572" s="23"/>
      <c r="BM572" s="23"/>
      <c r="BN572" s="23"/>
      <c r="BO572" s="23"/>
      <c r="BP572" s="23"/>
      <c r="BQ572" s="23"/>
      <c r="BR572" s="23"/>
      <c r="BS572" s="23"/>
      <c r="BT572" s="23"/>
      <c r="BU572" s="23"/>
      <c r="BV572" s="23"/>
      <c r="BW572" s="23"/>
      <c r="BX572" s="23"/>
      <c r="BY572" s="23"/>
      <c r="BZ572" s="23"/>
      <c r="CA572" s="23"/>
      <c r="CB572" s="23"/>
      <c r="CC572" s="23"/>
      <c r="CD572" s="23"/>
      <c r="CE572" s="23"/>
      <c r="CF572" s="23"/>
      <c r="CG572" s="23"/>
      <c r="CH572" s="23"/>
      <c r="CI572" s="23"/>
      <c r="CJ572" s="23"/>
      <c r="CK572" s="23"/>
      <c r="CL572" s="23"/>
      <c r="CM572" s="23"/>
      <c r="CN572" s="23"/>
      <c r="CO572" s="23"/>
      <c r="CP572" s="23"/>
      <c r="CQ572" s="23"/>
      <c r="CR572" s="23"/>
      <c r="CS572" s="23"/>
      <c r="CT572" s="23"/>
      <c r="CU572" s="23"/>
      <c r="CV572" s="23"/>
      <c r="CW572" s="23"/>
      <c r="CX572" s="23"/>
    </row>
    <row r="573" spans="2:102" x14ac:dyDescent="0.25">
      <c r="B573" s="23">
        <v>562</v>
      </c>
      <c r="C573" s="86"/>
      <c r="D573" s="86"/>
      <c r="E573" s="86"/>
      <c r="F573" s="86"/>
      <c r="G573" s="86"/>
      <c r="H573" s="86"/>
      <c r="I573" s="86"/>
      <c r="J573" s="86"/>
      <c r="K573" s="86"/>
      <c r="L573" s="86"/>
      <c r="M573" s="86"/>
      <c r="N573" s="86"/>
      <c r="O573" s="86"/>
      <c r="P573" s="86"/>
      <c r="Q573" s="86"/>
      <c r="R573" s="86"/>
      <c r="S573" s="86"/>
      <c r="T573" s="86"/>
      <c r="U573" s="86"/>
      <c r="V573" s="86"/>
      <c r="W573" s="86"/>
      <c r="X573" s="86"/>
      <c r="Y573" s="86"/>
      <c r="Z573" s="86"/>
      <c r="AA573" s="86"/>
      <c r="AB573" s="86"/>
      <c r="AC573" s="86"/>
      <c r="AD573" s="86"/>
      <c r="AE573" s="86"/>
      <c r="AF573" s="86"/>
      <c r="AG573" s="86"/>
      <c r="AH573" s="86"/>
      <c r="AI573" s="86"/>
      <c r="AJ573" s="86"/>
      <c r="AK573" s="86"/>
      <c r="AL573" s="86"/>
      <c r="AM573" s="86"/>
      <c r="AN573" s="86"/>
      <c r="AO573" s="86"/>
      <c r="AP573" s="86"/>
      <c r="AQ573" s="86"/>
      <c r="AR573" s="86"/>
      <c r="AS573" s="86"/>
      <c r="AT573" s="86"/>
      <c r="AU573" s="86"/>
      <c r="AV573" s="86"/>
      <c r="AW573" s="86"/>
      <c r="AX573" s="86"/>
      <c r="AY573" s="86"/>
      <c r="AZ573" s="86"/>
      <c r="BA573" s="86"/>
      <c r="BB573" s="86"/>
      <c r="BC573" s="23"/>
      <c r="BD573" s="23"/>
      <c r="BE573" s="23"/>
      <c r="BF573" s="23"/>
      <c r="BG573" s="23"/>
      <c r="BH573" s="23"/>
      <c r="BI573" s="23"/>
      <c r="BJ573" s="23"/>
      <c r="BK573" s="23"/>
      <c r="BL573" s="23"/>
      <c r="BM573" s="23"/>
      <c r="BN573" s="23"/>
      <c r="BO573" s="23"/>
      <c r="BP573" s="23"/>
      <c r="BQ573" s="23"/>
      <c r="BR573" s="23"/>
      <c r="BS573" s="23"/>
      <c r="BT573" s="23"/>
      <c r="BU573" s="23"/>
      <c r="BV573" s="23"/>
      <c r="BW573" s="23"/>
      <c r="BX573" s="23"/>
      <c r="BY573" s="23"/>
      <c r="BZ573" s="23"/>
      <c r="CA573" s="23"/>
      <c r="CB573" s="23"/>
      <c r="CC573" s="23"/>
      <c r="CD573" s="23"/>
      <c r="CE573" s="23"/>
      <c r="CF573" s="23"/>
      <c r="CG573" s="23"/>
      <c r="CH573" s="23"/>
      <c r="CI573" s="23"/>
      <c r="CJ573" s="23"/>
      <c r="CK573" s="23"/>
      <c r="CL573" s="23"/>
      <c r="CM573" s="23"/>
      <c r="CN573" s="23"/>
      <c r="CO573" s="23"/>
      <c r="CP573" s="23"/>
      <c r="CQ573" s="23"/>
      <c r="CR573" s="23"/>
      <c r="CS573" s="23"/>
      <c r="CT573" s="23"/>
      <c r="CU573" s="23"/>
      <c r="CV573" s="23"/>
      <c r="CW573" s="23"/>
      <c r="CX573" s="23"/>
    </row>
    <row r="574" spans="2:102" x14ac:dyDescent="0.25">
      <c r="B574" s="23">
        <v>563</v>
      </c>
      <c r="C574" s="86"/>
      <c r="D574" s="86"/>
      <c r="E574" s="86"/>
      <c r="F574" s="86"/>
      <c r="G574" s="86"/>
      <c r="H574" s="86"/>
      <c r="I574" s="86"/>
      <c r="J574" s="86"/>
      <c r="K574" s="86"/>
      <c r="L574" s="86"/>
      <c r="M574" s="86"/>
      <c r="N574" s="86"/>
      <c r="O574" s="86"/>
      <c r="P574" s="86"/>
      <c r="Q574" s="86"/>
      <c r="R574" s="86"/>
      <c r="S574" s="86"/>
      <c r="T574" s="86"/>
      <c r="U574" s="86"/>
      <c r="V574" s="86"/>
      <c r="W574" s="86"/>
      <c r="X574" s="86"/>
      <c r="Y574" s="86"/>
      <c r="Z574" s="86"/>
      <c r="AA574" s="86"/>
      <c r="AB574" s="86"/>
      <c r="AC574" s="86"/>
      <c r="AD574" s="86"/>
      <c r="AE574" s="86"/>
      <c r="AF574" s="86"/>
      <c r="AG574" s="86"/>
      <c r="AH574" s="86"/>
      <c r="AI574" s="86"/>
      <c r="AJ574" s="86"/>
      <c r="AK574" s="86"/>
      <c r="AL574" s="86"/>
      <c r="AM574" s="86"/>
      <c r="AN574" s="86"/>
      <c r="AO574" s="86"/>
      <c r="AP574" s="86"/>
      <c r="AQ574" s="86"/>
      <c r="AR574" s="86"/>
      <c r="AS574" s="86"/>
      <c r="AT574" s="86"/>
      <c r="AU574" s="86"/>
      <c r="AV574" s="86"/>
      <c r="AW574" s="86"/>
      <c r="AX574" s="86"/>
      <c r="AY574" s="86"/>
      <c r="AZ574" s="86"/>
      <c r="BA574" s="86"/>
      <c r="BB574" s="86"/>
      <c r="BC574" s="23"/>
      <c r="BD574" s="23"/>
      <c r="BE574" s="23"/>
      <c r="BF574" s="23"/>
      <c r="BG574" s="23"/>
      <c r="BH574" s="23"/>
      <c r="BI574" s="23"/>
      <c r="BJ574" s="23"/>
      <c r="BK574" s="23"/>
      <c r="BL574" s="23"/>
      <c r="BM574" s="23"/>
      <c r="BN574" s="23"/>
      <c r="BO574" s="23"/>
      <c r="BP574" s="23"/>
      <c r="BQ574" s="23"/>
      <c r="BR574" s="23"/>
      <c r="BS574" s="23"/>
      <c r="BT574" s="23"/>
      <c r="BU574" s="23"/>
      <c r="BV574" s="23"/>
      <c r="BW574" s="23"/>
      <c r="BX574" s="23"/>
      <c r="BY574" s="23"/>
      <c r="BZ574" s="23"/>
      <c r="CA574" s="23"/>
      <c r="CB574" s="23"/>
      <c r="CC574" s="23"/>
      <c r="CD574" s="23"/>
      <c r="CE574" s="23"/>
      <c r="CF574" s="23"/>
      <c r="CG574" s="23"/>
      <c r="CH574" s="23"/>
      <c r="CI574" s="23"/>
      <c r="CJ574" s="23"/>
      <c r="CK574" s="23"/>
      <c r="CL574" s="23"/>
      <c r="CM574" s="23"/>
      <c r="CN574" s="23"/>
      <c r="CO574" s="23"/>
      <c r="CP574" s="23"/>
      <c r="CQ574" s="23"/>
      <c r="CR574" s="23"/>
      <c r="CS574" s="23"/>
      <c r="CT574" s="23"/>
      <c r="CU574" s="23"/>
      <c r="CV574" s="23"/>
      <c r="CW574" s="23"/>
      <c r="CX574" s="23"/>
    </row>
    <row r="575" spans="2:102" x14ac:dyDescent="0.25">
      <c r="B575" s="23">
        <v>564</v>
      </c>
      <c r="C575" s="86"/>
      <c r="D575" s="86"/>
      <c r="E575" s="86"/>
      <c r="F575" s="86"/>
      <c r="G575" s="86"/>
      <c r="H575" s="86"/>
      <c r="I575" s="86"/>
      <c r="J575" s="86"/>
      <c r="K575" s="86"/>
      <c r="L575" s="86"/>
      <c r="M575" s="86"/>
      <c r="N575" s="86"/>
      <c r="O575" s="86"/>
      <c r="P575" s="86"/>
      <c r="Q575" s="86"/>
      <c r="R575" s="86"/>
      <c r="S575" s="86"/>
      <c r="T575" s="86"/>
      <c r="U575" s="86"/>
      <c r="V575" s="86"/>
      <c r="W575" s="86"/>
      <c r="X575" s="86"/>
      <c r="Y575" s="86"/>
      <c r="Z575" s="86"/>
      <c r="AA575" s="86"/>
      <c r="AB575" s="86"/>
      <c r="AC575" s="86"/>
      <c r="AD575" s="86"/>
      <c r="AE575" s="86"/>
      <c r="AF575" s="86"/>
      <c r="AG575" s="86"/>
      <c r="AH575" s="86"/>
      <c r="AI575" s="86"/>
      <c r="AJ575" s="86"/>
      <c r="AK575" s="86"/>
      <c r="AL575" s="86"/>
      <c r="AM575" s="86"/>
      <c r="AN575" s="86"/>
      <c r="AO575" s="86"/>
      <c r="AP575" s="86"/>
      <c r="AQ575" s="86"/>
      <c r="AR575" s="86"/>
      <c r="AS575" s="86"/>
      <c r="AT575" s="86"/>
      <c r="AU575" s="86"/>
      <c r="AV575" s="86"/>
      <c r="AW575" s="86"/>
      <c r="AX575" s="86"/>
      <c r="AY575" s="86"/>
      <c r="AZ575" s="86"/>
      <c r="BA575" s="86"/>
      <c r="BB575" s="86"/>
      <c r="BC575" s="23"/>
      <c r="BD575" s="23"/>
      <c r="BE575" s="23"/>
      <c r="BF575" s="23"/>
      <c r="BG575" s="23"/>
      <c r="BH575" s="23"/>
      <c r="BI575" s="23"/>
      <c r="BJ575" s="23"/>
      <c r="BK575" s="23"/>
      <c r="BL575" s="23"/>
      <c r="BM575" s="23"/>
      <c r="BN575" s="23"/>
      <c r="BO575" s="23"/>
      <c r="BP575" s="23"/>
      <c r="BQ575" s="23"/>
      <c r="BR575" s="23"/>
      <c r="BS575" s="23"/>
      <c r="BT575" s="23"/>
      <c r="BU575" s="23"/>
      <c r="BV575" s="23"/>
      <c r="BW575" s="23"/>
      <c r="BX575" s="23"/>
      <c r="BY575" s="23"/>
      <c r="BZ575" s="23"/>
      <c r="CA575" s="23"/>
      <c r="CB575" s="23"/>
      <c r="CC575" s="23"/>
      <c r="CD575" s="23"/>
      <c r="CE575" s="23"/>
      <c r="CF575" s="23"/>
      <c r="CG575" s="23"/>
      <c r="CH575" s="23"/>
      <c r="CI575" s="23"/>
      <c r="CJ575" s="23"/>
      <c r="CK575" s="23"/>
      <c r="CL575" s="23"/>
      <c r="CM575" s="23"/>
      <c r="CN575" s="23"/>
      <c r="CO575" s="23"/>
      <c r="CP575" s="23"/>
      <c r="CQ575" s="23"/>
      <c r="CR575" s="23"/>
      <c r="CS575" s="23"/>
      <c r="CT575" s="23"/>
      <c r="CU575" s="23"/>
      <c r="CV575" s="23"/>
      <c r="CW575" s="23"/>
      <c r="CX575" s="23"/>
    </row>
    <row r="576" spans="2:102" x14ac:dyDescent="0.25">
      <c r="B576" s="23">
        <v>565</v>
      </c>
      <c r="C576" s="86"/>
      <c r="D576" s="86"/>
      <c r="E576" s="86"/>
      <c r="F576" s="86"/>
      <c r="G576" s="86"/>
      <c r="H576" s="86"/>
      <c r="I576" s="86"/>
      <c r="J576" s="86"/>
      <c r="K576" s="86"/>
      <c r="L576" s="86"/>
      <c r="M576" s="86"/>
      <c r="N576" s="86"/>
      <c r="O576" s="86"/>
      <c r="P576" s="86"/>
      <c r="Q576" s="86"/>
      <c r="R576" s="86"/>
      <c r="S576" s="86"/>
      <c r="T576" s="86"/>
      <c r="U576" s="86"/>
      <c r="V576" s="86"/>
      <c r="W576" s="86"/>
      <c r="X576" s="86"/>
      <c r="Y576" s="86"/>
      <c r="Z576" s="86"/>
      <c r="AA576" s="86"/>
      <c r="AB576" s="86"/>
      <c r="AC576" s="86"/>
      <c r="AD576" s="86"/>
      <c r="AE576" s="86"/>
      <c r="AF576" s="86"/>
      <c r="AG576" s="86"/>
      <c r="AH576" s="86"/>
      <c r="AI576" s="86"/>
      <c r="AJ576" s="86"/>
      <c r="AK576" s="86"/>
      <c r="AL576" s="86"/>
      <c r="AM576" s="86"/>
      <c r="AN576" s="86"/>
      <c r="AO576" s="86"/>
      <c r="AP576" s="86"/>
      <c r="AQ576" s="86"/>
      <c r="AR576" s="86"/>
      <c r="AS576" s="86"/>
      <c r="AT576" s="86"/>
      <c r="AU576" s="86"/>
      <c r="AV576" s="86"/>
      <c r="AW576" s="86"/>
      <c r="AX576" s="86"/>
      <c r="AY576" s="86"/>
      <c r="AZ576" s="86"/>
      <c r="BA576" s="86"/>
      <c r="BB576" s="86"/>
      <c r="BC576" s="23"/>
      <c r="BD576" s="23"/>
      <c r="BE576" s="23"/>
      <c r="BF576" s="23"/>
      <c r="BG576" s="23"/>
      <c r="BH576" s="23"/>
      <c r="BI576" s="23"/>
      <c r="BJ576" s="23"/>
      <c r="BK576" s="23"/>
      <c r="BL576" s="23"/>
      <c r="BM576" s="23"/>
      <c r="BN576" s="23"/>
      <c r="BO576" s="23"/>
      <c r="BP576" s="23"/>
      <c r="BQ576" s="23"/>
      <c r="BR576" s="23"/>
      <c r="BS576" s="23"/>
      <c r="BT576" s="23"/>
      <c r="BU576" s="23"/>
      <c r="BV576" s="23"/>
      <c r="BW576" s="23"/>
      <c r="BX576" s="23"/>
      <c r="BY576" s="23"/>
      <c r="BZ576" s="23"/>
      <c r="CA576" s="23"/>
      <c r="CB576" s="23"/>
      <c r="CC576" s="23"/>
      <c r="CD576" s="23"/>
      <c r="CE576" s="23"/>
      <c r="CF576" s="23"/>
      <c r="CG576" s="23"/>
      <c r="CH576" s="23"/>
      <c r="CI576" s="23"/>
      <c r="CJ576" s="23"/>
      <c r="CK576" s="23"/>
      <c r="CL576" s="23"/>
      <c r="CM576" s="23"/>
      <c r="CN576" s="23"/>
      <c r="CO576" s="23"/>
      <c r="CP576" s="23"/>
      <c r="CQ576" s="23"/>
      <c r="CR576" s="23"/>
      <c r="CS576" s="23"/>
      <c r="CT576" s="23"/>
      <c r="CU576" s="23"/>
      <c r="CV576" s="23"/>
      <c r="CW576" s="23"/>
      <c r="CX576" s="23"/>
    </row>
    <row r="577" spans="2:102" x14ac:dyDescent="0.25">
      <c r="B577" s="23">
        <v>566</v>
      </c>
      <c r="C577" s="86"/>
      <c r="D577" s="86"/>
      <c r="E577" s="86"/>
      <c r="F577" s="86"/>
      <c r="G577" s="86"/>
      <c r="H577" s="86"/>
      <c r="I577" s="86"/>
      <c r="J577" s="86"/>
      <c r="K577" s="86"/>
      <c r="L577" s="86"/>
      <c r="M577" s="86"/>
      <c r="N577" s="86"/>
      <c r="O577" s="86"/>
      <c r="P577" s="86"/>
      <c r="Q577" s="86"/>
      <c r="R577" s="86"/>
      <c r="S577" s="86"/>
      <c r="T577" s="86"/>
      <c r="U577" s="86"/>
      <c r="V577" s="86"/>
      <c r="W577" s="86"/>
      <c r="X577" s="86"/>
      <c r="Y577" s="86"/>
      <c r="Z577" s="86"/>
      <c r="AA577" s="86"/>
      <c r="AB577" s="86"/>
      <c r="AC577" s="86"/>
      <c r="AD577" s="86"/>
      <c r="AE577" s="86"/>
      <c r="AF577" s="86"/>
      <c r="AG577" s="86"/>
      <c r="AH577" s="86"/>
      <c r="AI577" s="86"/>
      <c r="AJ577" s="86"/>
      <c r="AK577" s="86"/>
      <c r="AL577" s="86"/>
      <c r="AM577" s="86"/>
      <c r="AN577" s="86"/>
      <c r="AO577" s="86"/>
      <c r="AP577" s="86"/>
      <c r="AQ577" s="86"/>
      <c r="AR577" s="86"/>
      <c r="AS577" s="86"/>
      <c r="AT577" s="86"/>
      <c r="AU577" s="86"/>
      <c r="AV577" s="86"/>
      <c r="AW577" s="86"/>
      <c r="AX577" s="86"/>
      <c r="AY577" s="86"/>
      <c r="AZ577" s="86"/>
      <c r="BA577" s="86"/>
      <c r="BB577" s="86"/>
      <c r="BC577" s="23"/>
      <c r="BD577" s="23"/>
      <c r="BE577" s="23"/>
      <c r="BF577" s="23"/>
      <c r="BG577" s="23"/>
      <c r="BH577" s="23"/>
      <c r="BI577" s="23"/>
      <c r="BJ577" s="23"/>
      <c r="BK577" s="23"/>
      <c r="BL577" s="23"/>
      <c r="BM577" s="23"/>
      <c r="BN577" s="23"/>
      <c r="BO577" s="23"/>
      <c r="BP577" s="23"/>
      <c r="BQ577" s="23"/>
      <c r="BR577" s="23"/>
      <c r="BS577" s="23"/>
      <c r="BT577" s="23"/>
      <c r="BU577" s="23"/>
      <c r="BV577" s="23"/>
      <c r="BW577" s="23"/>
      <c r="BX577" s="23"/>
      <c r="BY577" s="23"/>
      <c r="BZ577" s="23"/>
      <c r="CA577" s="23"/>
      <c r="CB577" s="23"/>
      <c r="CC577" s="23"/>
      <c r="CD577" s="23"/>
      <c r="CE577" s="23"/>
      <c r="CF577" s="23"/>
      <c r="CG577" s="23"/>
      <c r="CH577" s="23"/>
      <c r="CI577" s="23"/>
      <c r="CJ577" s="23"/>
      <c r="CK577" s="23"/>
      <c r="CL577" s="23"/>
      <c r="CM577" s="23"/>
      <c r="CN577" s="23"/>
      <c r="CO577" s="23"/>
      <c r="CP577" s="23"/>
      <c r="CQ577" s="23"/>
      <c r="CR577" s="23"/>
      <c r="CS577" s="23"/>
      <c r="CT577" s="23"/>
      <c r="CU577" s="23"/>
      <c r="CV577" s="23"/>
      <c r="CW577" s="23"/>
      <c r="CX577" s="23"/>
    </row>
    <row r="578" spans="2:102" x14ac:dyDescent="0.25">
      <c r="B578" s="23">
        <v>567</v>
      </c>
      <c r="C578" s="86"/>
      <c r="D578" s="86"/>
      <c r="E578" s="86"/>
      <c r="F578" s="86"/>
      <c r="G578" s="86"/>
      <c r="H578" s="86"/>
      <c r="I578" s="86"/>
      <c r="J578" s="86"/>
      <c r="K578" s="86"/>
      <c r="L578" s="86"/>
      <c r="M578" s="86"/>
      <c r="N578" s="86"/>
      <c r="O578" s="86"/>
      <c r="P578" s="86"/>
      <c r="Q578" s="86"/>
      <c r="R578" s="86"/>
      <c r="S578" s="86"/>
      <c r="T578" s="86"/>
      <c r="U578" s="86"/>
      <c r="V578" s="86"/>
      <c r="W578" s="86"/>
      <c r="X578" s="86"/>
      <c r="Y578" s="86"/>
      <c r="Z578" s="86"/>
      <c r="AA578" s="86"/>
      <c r="AB578" s="86"/>
      <c r="AC578" s="86"/>
      <c r="AD578" s="86"/>
      <c r="AE578" s="86"/>
      <c r="AF578" s="86"/>
      <c r="AG578" s="86"/>
      <c r="AH578" s="86"/>
      <c r="AI578" s="86"/>
      <c r="AJ578" s="86"/>
      <c r="AK578" s="86"/>
      <c r="AL578" s="86"/>
      <c r="AM578" s="86"/>
      <c r="AN578" s="86"/>
      <c r="AO578" s="86"/>
      <c r="AP578" s="86"/>
      <c r="AQ578" s="86"/>
      <c r="AR578" s="86"/>
      <c r="AS578" s="86"/>
      <c r="AT578" s="86"/>
      <c r="AU578" s="86"/>
      <c r="AV578" s="86"/>
      <c r="AW578" s="86"/>
      <c r="AX578" s="86"/>
      <c r="AY578" s="86"/>
      <c r="AZ578" s="86"/>
      <c r="BA578" s="86"/>
      <c r="BB578" s="86"/>
      <c r="BC578" s="23"/>
      <c r="BD578" s="23"/>
      <c r="BE578" s="23"/>
      <c r="BF578" s="23"/>
      <c r="BG578" s="23"/>
      <c r="BH578" s="23"/>
      <c r="BI578" s="23"/>
      <c r="BJ578" s="23"/>
      <c r="BK578" s="23"/>
      <c r="BL578" s="23"/>
      <c r="BM578" s="23"/>
      <c r="BN578" s="23"/>
      <c r="BO578" s="23"/>
      <c r="BP578" s="23"/>
      <c r="BQ578" s="23"/>
      <c r="BR578" s="23"/>
      <c r="BS578" s="23"/>
      <c r="BT578" s="23"/>
      <c r="BU578" s="23"/>
      <c r="BV578" s="23"/>
      <c r="BW578" s="23"/>
      <c r="BX578" s="23"/>
      <c r="BY578" s="23"/>
      <c r="BZ578" s="23"/>
      <c r="CA578" s="23"/>
      <c r="CB578" s="23"/>
      <c r="CC578" s="23"/>
      <c r="CD578" s="23"/>
      <c r="CE578" s="23"/>
      <c r="CF578" s="23"/>
      <c r="CG578" s="23"/>
      <c r="CH578" s="23"/>
      <c r="CI578" s="23"/>
      <c r="CJ578" s="23"/>
      <c r="CK578" s="23"/>
      <c r="CL578" s="23"/>
      <c r="CM578" s="23"/>
      <c r="CN578" s="23"/>
      <c r="CO578" s="23"/>
      <c r="CP578" s="23"/>
      <c r="CQ578" s="23"/>
      <c r="CR578" s="23"/>
      <c r="CS578" s="23"/>
      <c r="CT578" s="23"/>
      <c r="CU578" s="23"/>
      <c r="CV578" s="23"/>
      <c r="CW578" s="23"/>
      <c r="CX578" s="23"/>
    </row>
    <row r="579" spans="2:102" x14ac:dyDescent="0.25">
      <c r="B579" s="23">
        <v>568</v>
      </c>
      <c r="C579" s="86"/>
      <c r="D579" s="86"/>
      <c r="E579" s="86"/>
      <c r="F579" s="86"/>
      <c r="G579" s="86"/>
      <c r="H579" s="86"/>
      <c r="I579" s="86"/>
      <c r="J579" s="86"/>
      <c r="K579" s="86"/>
      <c r="L579" s="86"/>
      <c r="M579" s="86"/>
      <c r="N579" s="86"/>
      <c r="O579" s="86"/>
      <c r="P579" s="86"/>
      <c r="Q579" s="86"/>
      <c r="R579" s="86"/>
      <c r="S579" s="86"/>
      <c r="T579" s="86"/>
      <c r="U579" s="86"/>
      <c r="V579" s="86"/>
      <c r="W579" s="86"/>
      <c r="X579" s="86"/>
      <c r="Y579" s="86"/>
      <c r="Z579" s="86"/>
      <c r="AA579" s="86"/>
      <c r="AB579" s="86"/>
      <c r="AC579" s="86"/>
      <c r="AD579" s="86"/>
      <c r="AE579" s="86"/>
      <c r="AF579" s="86"/>
      <c r="AG579" s="86"/>
      <c r="AH579" s="86"/>
      <c r="AI579" s="86"/>
      <c r="AJ579" s="86"/>
      <c r="AK579" s="86"/>
      <c r="AL579" s="86"/>
      <c r="AM579" s="86"/>
      <c r="AN579" s="86"/>
      <c r="AO579" s="86"/>
      <c r="AP579" s="86"/>
      <c r="AQ579" s="86"/>
      <c r="AR579" s="86"/>
      <c r="AS579" s="86"/>
      <c r="AT579" s="86"/>
      <c r="AU579" s="86"/>
      <c r="AV579" s="86"/>
      <c r="AW579" s="86"/>
      <c r="AX579" s="86"/>
      <c r="AY579" s="86"/>
      <c r="AZ579" s="86"/>
      <c r="BA579" s="86"/>
      <c r="BB579" s="86"/>
      <c r="BC579" s="23"/>
      <c r="BD579" s="23"/>
      <c r="BE579" s="23"/>
      <c r="BF579" s="23"/>
      <c r="BG579" s="23"/>
      <c r="BH579" s="23"/>
      <c r="BI579" s="23"/>
      <c r="BJ579" s="23"/>
      <c r="BK579" s="23"/>
      <c r="BL579" s="23"/>
      <c r="BM579" s="23"/>
      <c r="BN579" s="23"/>
      <c r="BO579" s="23"/>
      <c r="BP579" s="23"/>
      <c r="BQ579" s="23"/>
      <c r="BR579" s="23"/>
      <c r="BS579" s="23"/>
      <c r="BT579" s="23"/>
      <c r="BU579" s="23"/>
      <c r="BV579" s="23"/>
      <c r="BW579" s="23"/>
      <c r="BX579" s="23"/>
      <c r="BY579" s="23"/>
      <c r="BZ579" s="23"/>
      <c r="CA579" s="23"/>
      <c r="CB579" s="23"/>
      <c r="CC579" s="23"/>
      <c r="CD579" s="23"/>
      <c r="CE579" s="23"/>
      <c r="CF579" s="23"/>
      <c r="CG579" s="23"/>
      <c r="CH579" s="23"/>
      <c r="CI579" s="23"/>
      <c r="CJ579" s="23"/>
      <c r="CK579" s="23"/>
      <c r="CL579" s="23"/>
      <c r="CM579" s="23"/>
      <c r="CN579" s="23"/>
      <c r="CO579" s="23"/>
      <c r="CP579" s="23"/>
      <c r="CQ579" s="23"/>
      <c r="CR579" s="23"/>
      <c r="CS579" s="23"/>
      <c r="CT579" s="23"/>
      <c r="CU579" s="23"/>
      <c r="CV579" s="23"/>
      <c r="CW579" s="23"/>
      <c r="CX579" s="23"/>
    </row>
    <row r="580" spans="2:102" x14ac:dyDescent="0.25">
      <c r="B580" s="23">
        <v>569</v>
      </c>
      <c r="C580" s="86"/>
      <c r="D580" s="86"/>
      <c r="E580" s="86"/>
      <c r="F580" s="86"/>
      <c r="G580" s="86"/>
      <c r="H580" s="86"/>
      <c r="I580" s="86"/>
      <c r="J580" s="86"/>
      <c r="K580" s="86"/>
      <c r="L580" s="86"/>
      <c r="M580" s="86"/>
      <c r="N580" s="86"/>
      <c r="O580" s="86"/>
      <c r="P580" s="86"/>
      <c r="Q580" s="86"/>
      <c r="R580" s="86"/>
      <c r="S580" s="86"/>
      <c r="T580" s="86"/>
      <c r="U580" s="86"/>
      <c r="V580" s="86"/>
      <c r="W580" s="86"/>
      <c r="X580" s="86"/>
      <c r="Y580" s="86"/>
      <c r="Z580" s="86"/>
      <c r="AA580" s="86"/>
      <c r="AB580" s="86"/>
      <c r="AC580" s="86"/>
      <c r="AD580" s="86"/>
      <c r="AE580" s="86"/>
      <c r="AF580" s="86"/>
      <c r="AG580" s="86"/>
      <c r="AH580" s="86"/>
      <c r="AI580" s="86"/>
      <c r="AJ580" s="86"/>
      <c r="AK580" s="86"/>
      <c r="AL580" s="86"/>
      <c r="AM580" s="86"/>
      <c r="AN580" s="86"/>
      <c r="AO580" s="86"/>
      <c r="AP580" s="86"/>
      <c r="AQ580" s="86"/>
      <c r="AR580" s="86"/>
      <c r="AS580" s="86"/>
      <c r="AT580" s="86"/>
      <c r="AU580" s="86"/>
      <c r="AV580" s="86"/>
      <c r="AW580" s="86"/>
      <c r="AX580" s="86"/>
      <c r="AY580" s="86"/>
      <c r="AZ580" s="86"/>
      <c r="BA580" s="86"/>
      <c r="BB580" s="86"/>
      <c r="BC580" s="23"/>
      <c r="BD580" s="23"/>
      <c r="BE580" s="23"/>
      <c r="BF580" s="23"/>
      <c r="BG580" s="23"/>
      <c r="BH580" s="23"/>
      <c r="BI580" s="23"/>
      <c r="BJ580" s="23"/>
      <c r="BK580" s="23"/>
      <c r="BL580" s="23"/>
      <c r="BM580" s="23"/>
      <c r="BN580" s="23"/>
      <c r="BO580" s="23"/>
      <c r="BP580" s="23"/>
      <c r="BQ580" s="23"/>
      <c r="BR580" s="23"/>
      <c r="BS580" s="23"/>
      <c r="BT580" s="23"/>
      <c r="BU580" s="23"/>
      <c r="BV580" s="23"/>
      <c r="BW580" s="23"/>
      <c r="BX580" s="23"/>
      <c r="BY580" s="23"/>
      <c r="BZ580" s="23"/>
      <c r="CA580" s="23"/>
      <c r="CB580" s="23"/>
      <c r="CC580" s="23"/>
      <c r="CD580" s="23"/>
      <c r="CE580" s="23"/>
      <c r="CF580" s="23"/>
      <c r="CG580" s="23"/>
      <c r="CH580" s="23"/>
      <c r="CI580" s="23"/>
      <c r="CJ580" s="23"/>
      <c r="CK580" s="23"/>
      <c r="CL580" s="23"/>
      <c r="CM580" s="23"/>
      <c r="CN580" s="23"/>
      <c r="CO580" s="23"/>
      <c r="CP580" s="23"/>
      <c r="CQ580" s="23"/>
      <c r="CR580" s="23"/>
      <c r="CS580" s="23"/>
      <c r="CT580" s="23"/>
      <c r="CU580" s="23"/>
      <c r="CV580" s="23"/>
      <c r="CW580" s="23"/>
      <c r="CX580" s="23"/>
    </row>
    <row r="581" spans="2:102" x14ac:dyDescent="0.25">
      <c r="B581" s="23">
        <v>570</v>
      </c>
      <c r="C581" s="86"/>
      <c r="D581" s="86"/>
      <c r="E581" s="86"/>
      <c r="F581" s="86"/>
      <c r="G581" s="86"/>
      <c r="H581" s="86"/>
      <c r="I581" s="86"/>
      <c r="J581" s="86"/>
      <c r="K581" s="86"/>
      <c r="L581" s="86"/>
      <c r="M581" s="86"/>
      <c r="N581" s="86"/>
      <c r="O581" s="86"/>
      <c r="P581" s="86"/>
      <c r="Q581" s="86"/>
      <c r="R581" s="86"/>
      <c r="S581" s="86"/>
      <c r="T581" s="86"/>
      <c r="U581" s="86"/>
      <c r="V581" s="86"/>
      <c r="W581" s="86"/>
      <c r="X581" s="86"/>
      <c r="Y581" s="86"/>
      <c r="Z581" s="86"/>
      <c r="AA581" s="86"/>
      <c r="AB581" s="86"/>
      <c r="AC581" s="86"/>
      <c r="AD581" s="86"/>
      <c r="AE581" s="86"/>
      <c r="AF581" s="86"/>
      <c r="AG581" s="86"/>
      <c r="AH581" s="86"/>
      <c r="AI581" s="86"/>
      <c r="AJ581" s="86"/>
      <c r="AK581" s="86"/>
      <c r="AL581" s="86"/>
      <c r="AM581" s="86"/>
      <c r="AN581" s="86"/>
      <c r="AO581" s="86"/>
      <c r="AP581" s="86"/>
      <c r="AQ581" s="86"/>
      <c r="AR581" s="86"/>
      <c r="AS581" s="86"/>
      <c r="AT581" s="86"/>
      <c r="AU581" s="86"/>
      <c r="AV581" s="86"/>
      <c r="AW581" s="86"/>
      <c r="AX581" s="86"/>
      <c r="AY581" s="86"/>
      <c r="AZ581" s="86"/>
      <c r="BA581" s="86"/>
      <c r="BB581" s="86"/>
      <c r="BC581" s="23"/>
      <c r="BD581" s="23"/>
      <c r="BE581" s="23"/>
      <c r="BF581" s="23"/>
      <c r="BG581" s="23"/>
      <c r="BH581" s="23"/>
      <c r="BI581" s="23"/>
      <c r="BJ581" s="23"/>
      <c r="BK581" s="23"/>
      <c r="BL581" s="23"/>
      <c r="BM581" s="23"/>
      <c r="BN581" s="23"/>
      <c r="BO581" s="23"/>
      <c r="BP581" s="23"/>
      <c r="BQ581" s="23"/>
      <c r="BR581" s="23"/>
      <c r="BS581" s="23"/>
      <c r="BT581" s="23"/>
      <c r="BU581" s="23"/>
      <c r="BV581" s="23"/>
      <c r="BW581" s="23"/>
      <c r="BX581" s="23"/>
      <c r="BY581" s="23"/>
      <c r="BZ581" s="23"/>
      <c r="CA581" s="23"/>
      <c r="CB581" s="23"/>
      <c r="CC581" s="23"/>
      <c r="CD581" s="23"/>
      <c r="CE581" s="23"/>
      <c r="CF581" s="23"/>
      <c r="CG581" s="23"/>
      <c r="CH581" s="23"/>
      <c r="CI581" s="23"/>
      <c r="CJ581" s="23"/>
      <c r="CK581" s="23"/>
      <c r="CL581" s="23"/>
      <c r="CM581" s="23"/>
      <c r="CN581" s="23"/>
      <c r="CO581" s="23"/>
      <c r="CP581" s="23"/>
      <c r="CQ581" s="23"/>
      <c r="CR581" s="23"/>
      <c r="CS581" s="23"/>
      <c r="CT581" s="23"/>
      <c r="CU581" s="23"/>
      <c r="CV581" s="23"/>
      <c r="CW581" s="23"/>
      <c r="CX581" s="23"/>
    </row>
    <row r="582" spans="2:102" x14ac:dyDescent="0.25">
      <c r="B582" s="23">
        <v>571</v>
      </c>
      <c r="C582" s="86"/>
      <c r="D582" s="86"/>
      <c r="E582" s="86"/>
      <c r="F582" s="86"/>
      <c r="G582" s="86"/>
      <c r="H582" s="86"/>
      <c r="I582" s="86"/>
      <c r="J582" s="86"/>
      <c r="K582" s="86"/>
      <c r="L582" s="86"/>
      <c r="M582" s="86"/>
      <c r="N582" s="86"/>
      <c r="O582" s="86"/>
      <c r="P582" s="86"/>
      <c r="Q582" s="86"/>
      <c r="R582" s="86"/>
      <c r="S582" s="86"/>
      <c r="T582" s="86"/>
      <c r="U582" s="86"/>
      <c r="V582" s="86"/>
      <c r="W582" s="86"/>
      <c r="X582" s="86"/>
      <c r="Y582" s="86"/>
      <c r="Z582" s="86"/>
      <c r="AA582" s="86"/>
      <c r="AB582" s="86"/>
      <c r="AC582" s="86"/>
      <c r="AD582" s="86"/>
      <c r="AE582" s="86"/>
      <c r="AF582" s="86"/>
      <c r="AG582" s="86"/>
      <c r="AH582" s="86"/>
      <c r="AI582" s="86"/>
      <c r="AJ582" s="86"/>
      <c r="AK582" s="86"/>
      <c r="AL582" s="86"/>
      <c r="AM582" s="86"/>
      <c r="AN582" s="86"/>
      <c r="AO582" s="86"/>
      <c r="AP582" s="86"/>
      <c r="AQ582" s="86"/>
      <c r="AR582" s="86"/>
      <c r="AS582" s="86"/>
      <c r="AT582" s="86"/>
      <c r="AU582" s="86"/>
      <c r="AV582" s="86"/>
      <c r="AW582" s="86"/>
      <c r="AX582" s="86"/>
      <c r="AY582" s="86"/>
      <c r="AZ582" s="86"/>
      <c r="BA582" s="86"/>
      <c r="BB582" s="86"/>
      <c r="BC582" s="23"/>
      <c r="BD582" s="23"/>
      <c r="BE582" s="23"/>
      <c r="BF582" s="23"/>
      <c r="BG582" s="23"/>
      <c r="BH582" s="23"/>
      <c r="BI582" s="23"/>
      <c r="BJ582" s="23"/>
      <c r="BK582" s="23"/>
      <c r="BL582" s="23"/>
      <c r="BM582" s="23"/>
      <c r="BN582" s="23"/>
      <c r="BO582" s="23"/>
      <c r="BP582" s="23"/>
      <c r="BQ582" s="23"/>
      <c r="BR582" s="23"/>
      <c r="BS582" s="23"/>
      <c r="BT582" s="23"/>
      <c r="BU582" s="23"/>
      <c r="BV582" s="23"/>
      <c r="BW582" s="23"/>
      <c r="BX582" s="23"/>
      <c r="BY582" s="23"/>
      <c r="BZ582" s="23"/>
      <c r="CA582" s="23"/>
      <c r="CB582" s="23"/>
      <c r="CC582" s="23"/>
      <c r="CD582" s="23"/>
      <c r="CE582" s="23"/>
      <c r="CF582" s="23"/>
      <c r="CG582" s="23"/>
      <c r="CH582" s="23"/>
      <c r="CI582" s="23"/>
      <c r="CJ582" s="23"/>
      <c r="CK582" s="23"/>
      <c r="CL582" s="23"/>
      <c r="CM582" s="23"/>
      <c r="CN582" s="23"/>
      <c r="CO582" s="23"/>
      <c r="CP582" s="23"/>
      <c r="CQ582" s="23"/>
      <c r="CR582" s="23"/>
      <c r="CS582" s="23"/>
      <c r="CT582" s="23"/>
      <c r="CU582" s="23"/>
      <c r="CV582" s="23"/>
      <c r="CW582" s="23"/>
      <c r="CX582" s="23"/>
    </row>
    <row r="583" spans="2:102" x14ac:dyDescent="0.25">
      <c r="B583" s="23">
        <v>572</v>
      </c>
      <c r="C583" s="86"/>
      <c r="D583" s="86"/>
      <c r="E583" s="86"/>
      <c r="F583" s="86"/>
      <c r="G583" s="86"/>
      <c r="H583" s="86"/>
      <c r="I583" s="86"/>
      <c r="J583" s="86"/>
      <c r="K583" s="86"/>
      <c r="L583" s="86"/>
      <c r="M583" s="86"/>
      <c r="N583" s="86"/>
      <c r="O583" s="86"/>
      <c r="P583" s="86"/>
      <c r="Q583" s="86"/>
      <c r="R583" s="86"/>
      <c r="S583" s="86"/>
      <c r="T583" s="86"/>
      <c r="U583" s="86"/>
      <c r="V583" s="86"/>
      <c r="W583" s="86"/>
      <c r="X583" s="86"/>
      <c r="Y583" s="86"/>
      <c r="Z583" s="86"/>
      <c r="AA583" s="86"/>
      <c r="AB583" s="86"/>
      <c r="AC583" s="86"/>
      <c r="AD583" s="86"/>
      <c r="AE583" s="86"/>
      <c r="AF583" s="86"/>
      <c r="AG583" s="86"/>
      <c r="AH583" s="86"/>
      <c r="AI583" s="86"/>
      <c r="AJ583" s="86"/>
      <c r="AK583" s="86"/>
      <c r="AL583" s="86"/>
      <c r="AM583" s="86"/>
      <c r="AN583" s="86"/>
      <c r="AO583" s="86"/>
      <c r="AP583" s="86"/>
      <c r="AQ583" s="86"/>
      <c r="AR583" s="86"/>
      <c r="AS583" s="86"/>
      <c r="AT583" s="86"/>
      <c r="AU583" s="86"/>
      <c r="AV583" s="86"/>
      <c r="AW583" s="86"/>
      <c r="AX583" s="86"/>
      <c r="AY583" s="86"/>
      <c r="AZ583" s="86"/>
      <c r="BA583" s="86"/>
      <c r="BB583" s="86"/>
      <c r="BC583" s="23"/>
      <c r="BD583" s="23"/>
      <c r="BE583" s="23"/>
      <c r="BF583" s="23"/>
      <c r="BG583" s="23"/>
      <c r="BH583" s="23"/>
      <c r="BI583" s="23"/>
      <c r="BJ583" s="23"/>
      <c r="BK583" s="23"/>
      <c r="BL583" s="23"/>
      <c r="BM583" s="23"/>
      <c r="BN583" s="23"/>
      <c r="BO583" s="23"/>
      <c r="BP583" s="23"/>
      <c r="BQ583" s="23"/>
      <c r="BR583" s="23"/>
      <c r="BS583" s="23"/>
      <c r="BT583" s="23"/>
      <c r="BU583" s="23"/>
      <c r="BV583" s="23"/>
      <c r="BW583" s="23"/>
      <c r="BX583" s="23"/>
      <c r="BY583" s="23"/>
      <c r="BZ583" s="23"/>
      <c r="CA583" s="23"/>
      <c r="CB583" s="23"/>
      <c r="CC583" s="23"/>
      <c r="CD583" s="23"/>
      <c r="CE583" s="23"/>
      <c r="CF583" s="23"/>
      <c r="CG583" s="23"/>
      <c r="CH583" s="23"/>
      <c r="CI583" s="23"/>
      <c r="CJ583" s="23"/>
      <c r="CK583" s="23"/>
      <c r="CL583" s="23"/>
      <c r="CM583" s="23"/>
      <c r="CN583" s="23"/>
      <c r="CO583" s="23"/>
      <c r="CP583" s="23"/>
      <c r="CQ583" s="23"/>
      <c r="CR583" s="23"/>
      <c r="CS583" s="23"/>
      <c r="CT583" s="23"/>
      <c r="CU583" s="23"/>
      <c r="CV583" s="23"/>
      <c r="CW583" s="23"/>
      <c r="CX583" s="23"/>
    </row>
    <row r="584" spans="2:102" x14ac:dyDescent="0.25">
      <c r="B584" s="23">
        <v>573</v>
      </c>
      <c r="C584" s="86"/>
      <c r="D584" s="86"/>
      <c r="E584" s="86"/>
      <c r="F584" s="86"/>
      <c r="G584" s="86"/>
      <c r="H584" s="86"/>
      <c r="I584" s="86"/>
      <c r="J584" s="86"/>
      <c r="K584" s="86"/>
      <c r="L584" s="86"/>
      <c r="M584" s="86"/>
      <c r="N584" s="86"/>
      <c r="O584" s="86"/>
      <c r="P584" s="86"/>
      <c r="Q584" s="86"/>
      <c r="R584" s="86"/>
      <c r="S584" s="86"/>
      <c r="T584" s="86"/>
      <c r="U584" s="86"/>
      <c r="V584" s="86"/>
      <c r="W584" s="86"/>
      <c r="X584" s="86"/>
      <c r="Y584" s="86"/>
      <c r="Z584" s="86"/>
      <c r="AA584" s="86"/>
      <c r="AB584" s="86"/>
      <c r="AC584" s="86"/>
      <c r="AD584" s="86"/>
      <c r="AE584" s="86"/>
      <c r="AF584" s="86"/>
      <c r="AG584" s="86"/>
      <c r="AH584" s="86"/>
      <c r="AI584" s="86"/>
      <c r="AJ584" s="86"/>
      <c r="AK584" s="86"/>
      <c r="AL584" s="86"/>
      <c r="AM584" s="86"/>
      <c r="AN584" s="86"/>
      <c r="AO584" s="86"/>
      <c r="AP584" s="86"/>
      <c r="AQ584" s="86"/>
      <c r="AR584" s="86"/>
      <c r="AS584" s="86"/>
      <c r="AT584" s="86"/>
      <c r="AU584" s="86"/>
      <c r="AV584" s="86"/>
      <c r="AW584" s="86"/>
      <c r="AX584" s="86"/>
      <c r="AY584" s="86"/>
      <c r="AZ584" s="86"/>
      <c r="BA584" s="86"/>
      <c r="BB584" s="86"/>
      <c r="BC584" s="23"/>
      <c r="BD584" s="23"/>
      <c r="BE584" s="23"/>
      <c r="BF584" s="23"/>
      <c r="BG584" s="23"/>
      <c r="BH584" s="23"/>
      <c r="BI584" s="23"/>
      <c r="BJ584" s="23"/>
      <c r="BK584" s="23"/>
      <c r="BL584" s="23"/>
      <c r="BM584" s="23"/>
      <c r="BN584" s="23"/>
      <c r="BO584" s="23"/>
      <c r="BP584" s="23"/>
      <c r="BQ584" s="23"/>
      <c r="BR584" s="23"/>
      <c r="BS584" s="23"/>
      <c r="BT584" s="23"/>
      <c r="BU584" s="23"/>
      <c r="BV584" s="23"/>
      <c r="BW584" s="23"/>
      <c r="BX584" s="23"/>
      <c r="BY584" s="23"/>
      <c r="BZ584" s="23"/>
      <c r="CA584" s="23"/>
      <c r="CB584" s="23"/>
      <c r="CC584" s="23"/>
      <c r="CD584" s="23"/>
      <c r="CE584" s="23"/>
      <c r="CF584" s="23"/>
      <c r="CG584" s="23"/>
      <c r="CH584" s="23"/>
      <c r="CI584" s="23"/>
      <c r="CJ584" s="23"/>
      <c r="CK584" s="23"/>
      <c r="CL584" s="23"/>
      <c r="CM584" s="23"/>
      <c r="CN584" s="23"/>
      <c r="CO584" s="23"/>
      <c r="CP584" s="23"/>
      <c r="CQ584" s="23"/>
      <c r="CR584" s="23"/>
      <c r="CS584" s="23"/>
      <c r="CT584" s="23"/>
      <c r="CU584" s="23"/>
      <c r="CV584" s="23"/>
      <c r="CW584" s="23"/>
      <c r="CX584" s="23"/>
    </row>
    <row r="585" spans="2:102" x14ac:dyDescent="0.25">
      <c r="B585" s="23">
        <v>574</v>
      </c>
      <c r="C585" s="86"/>
      <c r="D585" s="86"/>
      <c r="E585" s="86"/>
      <c r="F585" s="86"/>
      <c r="G585" s="86"/>
      <c r="H585" s="86"/>
      <c r="I585" s="86"/>
      <c r="J585" s="86"/>
      <c r="K585" s="86"/>
      <c r="L585" s="86"/>
      <c r="M585" s="86"/>
      <c r="N585" s="86"/>
      <c r="O585" s="86"/>
      <c r="P585" s="86"/>
      <c r="Q585" s="86"/>
      <c r="R585" s="86"/>
      <c r="S585" s="86"/>
      <c r="T585" s="86"/>
      <c r="U585" s="86"/>
      <c r="V585" s="86"/>
      <c r="W585" s="86"/>
      <c r="X585" s="86"/>
      <c r="Y585" s="86"/>
      <c r="Z585" s="86"/>
      <c r="AA585" s="86"/>
      <c r="AB585" s="86"/>
      <c r="AC585" s="86"/>
      <c r="AD585" s="86"/>
      <c r="AE585" s="86"/>
      <c r="AF585" s="86"/>
      <c r="AG585" s="86"/>
      <c r="AH585" s="86"/>
      <c r="AI585" s="86"/>
      <c r="AJ585" s="86"/>
      <c r="AK585" s="86"/>
      <c r="AL585" s="86"/>
      <c r="AM585" s="86"/>
      <c r="AN585" s="86"/>
      <c r="AO585" s="86"/>
      <c r="AP585" s="86"/>
      <c r="AQ585" s="86"/>
      <c r="AR585" s="86"/>
      <c r="AS585" s="86"/>
      <c r="AT585" s="86"/>
      <c r="AU585" s="86"/>
      <c r="AV585" s="86"/>
      <c r="AW585" s="86"/>
      <c r="AX585" s="86"/>
      <c r="AY585" s="86"/>
      <c r="AZ585" s="86"/>
      <c r="BA585" s="86"/>
      <c r="BB585" s="86"/>
      <c r="BC585" s="23"/>
      <c r="BD585" s="23"/>
      <c r="BE585" s="23"/>
      <c r="BF585" s="23"/>
      <c r="BG585" s="23"/>
      <c r="BH585" s="23"/>
      <c r="BI585" s="23"/>
      <c r="BJ585" s="23"/>
      <c r="BK585" s="23"/>
      <c r="BL585" s="23"/>
      <c r="BM585" s="23"/>
      <c r="BN585" s="23"/>
      <c r="BO585" s="23"/>
      <c r="BP585" s="23"/>
      <c r="BQ585" s="23"/>
      <c r="BR585" s="23"/>
      <c r="BS585" s="23"/>
      <c r="BT585" s="23"/>
      <c r="BU585" s="23"/>
      <c r="BV585" s="23"/>
      <c r="BW585" s="23"/>
      <c r="BX585" s="23"/>
      <c r="BY585" s="23"/>
      <c r="BZ585" s="23"/>
      <c r="CA585" s="23"/>
      <c r="CB585" s="23"/>
      <c r="CC585" s="23"/>
      <c r="CD585" s="23"/>
      <c r="CE585" s="23"/>
      <c r="CF585" s="23"/>
      <c r="CG585" s="23"/>
      <c r="CH585" s="23"/>
      <c r="CI585" s="23"/>
      <c r="CJ585" s="23"/>
      <c r="CK585" s="23"/>
      <c r="CL585" s="23"/>
      <c r="CM585" s="23"/>
      <c r="CN585" s="23"/>
      <c r="CO585" s="23"/>
      <c r="CP585" s="23"/>
      <c r="CQ585" s="23"/>
      <c r="CR585" s="23"/>
      <c r="CS585" s="23"/>
      <c r="CT585" s="23"/>
      <c r="CU585" s="23"/>
      <c r="CV585" s="23"/>
      <c r="CW585" s="23"/>
      <c r="CX585" s="23"/>
    </row>
    <row r="586" spans="2:102" x14ac:dyDescent="0.25">
      <c r="B586" s="23">
        <v>575</v>
      </c>
      <c r="C586" s="86"/>
      <c r="D586" s="86"/>
      <c r="E586" s="86"/>
      <c r="F586" s="86"/>
      <c r="G586" s="86"/>
      <c r="H586" s="86"/>
      <c r="I586" s="86"/>
      <c r="J586" s="86"/>
      <c r="K586" s="86"/>
      <c r="L586" s="86"/>
      <c r="M586" s="86"/>
      <c r="N586" s="86"/>
      <c r="O586" s="86"/>
      <c r="P586" s="86"/>
      <c r="Q586" s="86"/>
      <c r="R586" s="86"/>
      <c r="S586" s="86"/>
      <c r="T586" s="86"/>
      <c r="U586" s="86"/>
      <c r="V586" s="86"/>
      <c r="W586" s="86"/>
      <c r="X586" s="86"/>
      <c r="Y586" s="86"/>
      <c r="Z586" s="86"/>
      <c r="AA586" s="86"/>
      <c r="AB586" s="86"/>
      <c r="AC586" s="86"/>
      <c r="AD586" s="86"/>
      <c r="AE586" s="86"/>
      <c r="AF586" s="86"/>
      <c r="AG586" s="86"/>
      <c r="AH586" s="86"/>
      <c r="AI586" s="86"/>
      <c r="AJ586" s="86"/>
      <c r="AK586" s="86"/>
      <c r="AL586" s="86"/>
      <c r="AM586" s="86"/>
      <c r="AN586" s="86"/>
      <c r="AO586" s="86"/>
      <c r="AP586" s="86"/>
      <c r="AQ586" s="86"/>
      <c r="AR586" s="86"/>
      <c r="AS586" s="86"/>
      <c r="AT586" s="86"/>
      <c r="AU586" s="86"/>
      <c r="AV586" s="86"/>
      <c r="AW586" s="86"/>
      <c r="AX586" s="86"/>
      <c r="AY586" s="86"/>
      <c r="AZ586" s="86"/>
      <c r="BA586" s="86"/>
      <c r="BB586" s="86"/>
      <c r="BC586" s="23"/>
      <c r="BD586" s="23"/>
      <c r="BE586" s="23"/>
      <c r="BF586" s="23"/>
      <c r="BG586" s="23"/>
      <c r="BH586" s="23"/>
      <c r="BI586" s="23"/>
      <c r="BJ586" s="23"/>
      <c r="BK586" s="23"/>
      <c r="BL586" s="23"/>
      <c r="BM586" s="23"/>
      <c r="BN586" s="23"/>
      <c r="BO586" s="23"/>
      <c r="BP586" s="23"/>
      <c r="BQ586" s="23"/>
      <c r="BR586" s="23"/>
      <c r="BS586" s="23"/>
      <c r="BT586" s="23"/>
      <c r="BU586" s="23"/>
      <c r="BV586" s="23"/>
      <c r="BW586" s="23"/>
      <c r="BX586" s="23"/>
      <c r="BY586" s="23"/>
      <c r="BZ586" s="23"/>
      <c r="CA586" s="23"/>
      <c r="CB586" s="23"/>
      <c r="CC586" s="23"/>
      <c r="CD586" s="23"/>
      <c r="CE586" s="23"/>
      <c r="CF586" s="23"/>
      <c r="CG586" s="23"/>
      <c r="CH586" s="23"/>
      <c r="CI586" s="23"/>
      <c r="CJ586" s="23"/>
      <c r="CK586" s="23"/>
      <c r="CL586" s="23"/>
      <c r="CM586" s="23"/>
      <c r="CN586" s="23"/>
      <c r="CO586" s="23"/>
      <c r="CP586" s="23"/>
      <c r="CQ586" s="23"/>
      <c r="CR586" s="23"/>
      <c r="CS586" s="23"/>
      <c r="CT586" s="23"/>
      <c r="CU586" s="23"/>
      <c r="CV586" s="23"/>
      <c r="CW586" s="23"/>
      <c r="CX586" s="23"/>
    </row>
    <row r="587" spans="2:102" x14ac:dyDescent="0.25">
      <c r="B587" s="23">
        <v>576</v>
      </c>
      <c r="C587" s="86"/>
      <c r="D587" s="86"/>
      <c r="E587" s="86"/>
      <c r="F587" s="86"/>
      <c r="G587" s="86"/>
      <c r="H587" s="86"/>
      <c r="I587" s="86"/>
      <c r="J587" s="86"/>
      <c r="K587" s="86"/>
      <c r="L587" s="86"/>
      <c r="M587" s="86"/>
      <c r="N587" s="86"/>
      <c r="O587" s="86"/>
      <c r="P587" s="86"/>
      <c r="Q587" s="86"/>
      <c r="R587" s="86"/>
      <c r="S587" s="86"/>
      <c r="T587" s="86"/>
      <c r="U587" s="86"/>
      <c r="V587" s="86"/>
      <c r="W587" s="86"/>
      <c r="X587" s="86"/>
      <c r="Y587" s="86"/>
      <c r="Z587" s="86"/>
      <c r="AA587" s="86"/>
      <c r="AB587" s="86"/>
      <c r="AC587" s="86"/>
      <c r="AD587" s="86"/>
      <c r="AE587" s="86"/>
      <c r="AF587" s="86"/>
      <c r="AG587" s="86"/>
      <c r="AH587" s="86"/>
      <c r="AI587" s="86"/>
      <c r="AJ587" s="86"/>
      <c r="AK587" s="86"/>
      <c r="AL587" s="86"/>
      <c r="AM587" s="86"/>
      <c r="AN587" s="86"/>
      <c r="AO587" s="86"/>
      <c r="AP587" s="86"/>
      <c r="AQ587" s="86"/>
      <c r="AR587" s="86"/>
      <c r="AS587" s="86"/>
      <c r="AT587" s="86"/>
      <c r="AU587" s="86"/>
      <c r="AV587" s="86"/>
      <c r="AW587" s="86"/>
      <c r="AX587" s="86"/>
      <c r="AY587" s="86"/>
      <c r="AZ587" s="86"/>
      <c r="BA587" s="86"/>
      <c r="BB587" s="86"/>
      <c r="BC587" s="23"/>
      <c r="BD587" s="23"/>
      <c r="BE587" s="23"/>
      <c r="BF587" s="23"/>
      <c r="BG587" s="23"/>
      <c r="BH587" s="23"/>
      <c r="BI587" s="23"/>
      <c r="BJ587" s="23"/>
      <c r="BK587" s="23"/>
      <c r="BL587" s="23"/>
      <c r="BM587" s="23"/>
      <c r="BN587" s="23"/>
      <c r="BO587" s="23"/>
      <c r="BP587" s="23"/>
      <c r="BQ587" s="23"/>
      <c r="BR587" s="23"/>
      <c r="BS587" s="23"/>
      <c r="BT587" s="23"/>
      <c r="BU587" s="23"/>
      <c r="BV587" s="23"/>
      <c r="BW587" s="23"/>
      <c r="BX587" s="23"/>
      <c r="BY587" s="23"/>
      <c r="BZ587" s="23"/>
      <c r="CA587" s="23"/>
      <c r="CB587" s="23"/>
      <c r="CC587" s="23"/>
      <c r="CD587" s="23"/>
      <c r="CE587" s="23"/>
      <c r="CF587" s="23"/>
      <c r="CG587" s="23"/>
      <c r="CH587" s="23"/>
      <c r="CI587" s="23"/>
      <c r="CJ587" s="23"/>
      <c r="CK587" s="23"/>
      <c r="CL587" s="23"/>
      <c r="CM587" s="23"/>
      <c r="CN587" s="23"/>
      <c r="CO587" s="23"/>
      <c r="CP587" s="23"/>
      <c r="CQ587" s="23"/>
      <c r="CR587" s="23"/>
      <c r="CS587" s="23"/>
      <c r="CT587" s="23"/>
      <c r="CU587" s="23"/>
      <c r="CV587" s="23"/>
      <c r="CW587" s="23"/>
      <c r="CX587" s="23"/>
    </row>
    <row r="588" spans="2:102" x14ac:dyDescent="0.25">
      <c r="B588" s="23">
        <v>577</v>
      </c>
      <c r="C588" s="86"/>
      <c r="D588" s="86"/>
      <c r="E588" s="86"/>
      <c r="F588" s="86"/>
      <c r="G588" s="86"/>
      <c r="H588" s="86"/>
      <c r="I588" s="86"/>
      <c r="J588" s="86"/>
      <c r="K588" s="86"/>
      <c r="L588" s="86"/>
      <c r="M588" s="86"/>
      <c r="N588" s="86"/>
      <c r="O588" s="86"/>
      <c r="P588" s="86"/>
      <c r="Q588" s="86"/>
      <c r="R588" s="86"/>
      <c r="S588" s="86"/>
      <c r="T588" s="86"/>
      <c r="U588" s="86"/>
      <c r="V588" s="86"/>
      <c r="W588" s="86"/>
      <c r="X588" s="86"/>
      <c r="Y588" s="86"/>
      <c r="Z588" s="86"/>
      <c r="AA588" s="86"/>
      <c r="AB588" s="86"/>
      <c r="AC588" s="86"/>
      <c r="AD588" s="86"/>
      <c r="AE588" s="86"/>
      <c r="AF588" s="86"/>
      <c r="AG588" s="86"/>
      <c r="AH588" s="86"/>
      <c r="AI588" s="86"/>
      <c r="AJ588" s="86"/>
      <c r="AK588" s="86"/>
      <c r="AL588" s="86"/>
      <c r="AM588" s="86"/>
      <c r="AN588" s="86"/>
      <c r="AO588" s="86"/>
      <c r="AP588" s="86"/>
      <c r="AQ588" s="86"/>
      <c r="AR588" s="86"/>
      <c r="AS588" s="86"/>
      <c r="AT588" s="86"/>
      <c r="AU588" s="86"/>
      <c r="AV588" s="86"/>
      <c r="AW588" s="86"/>
      <c r="AX588" s="86"/>
      <c r="AY588" s="86"/>
      <c r="AZ588" s="86"/>
      <c r="BA588" s="86"/>
      <c r="BB588" s="86"/>
      <c r="BC588" s="23"/>
      <c r="BD588" s="23"/>
      <c r="BE588" s="23"/>
      <c r="BF588" s="23"/>
      <c r="BG588" s="23"/>
      <c r="BH588" s="23"/>
      <c r="BI588" s="23"/>
      <c r="BJ588" s="23"/>
      <c r="BK588" s="23"/>
      <c r="BL588" s="23"/>
      <c r="BM588" s="23"/>
      <c r="BN588" s="23"/>
      <c r="BO588" s="23"/>
      <c r="BP588" s="23"/>
      <c r="BQ588" s="23"/>
      <c r="BR588" s="23"/>
      <c r="BS588" s="23"/>
      <c r="BT588" s="23"/>
      <c r="BU588" s="23"/>
      <c r="BV588" s="23"/>
      <c r="BW588" s="23"/>
      <c r="BX588" s="23"/>
      <c r="BY588" s="23"/>
      <c r="BZ588" s="23"/>
      <c r="CA588" s="23"/>
      <c r="CB588" s="23"/>
      <c r="CC588" s="23"/>
      <c r="CD588" s="23"/>
      <c r="CE588" s="23"/>
      <c r="CF588" s="23"/>
      <c r="CG588" s="23"/>
      <c r="CH588" s="23"/>
      <c r="CI588" s="23"/>
      <c r="CJ588" s="23"/>
      <c r="CK588" s="23"/>
      <c r="CL588" s="23"/>
      <c r="CM588" s="23"/>
      <c r="CN588" s="23"/>
      <c r="CO588" s="23"/>
      <c r="CP588" s="23"/>
      <c r="CQ588" s="23"/>
      <c r="CR588" s="23"/>
      <c r="CS588" s="23"/>
      <c r="CT588" s="23"/>
      <c r="CU588" s="23"/>
      <c r="CV588" s="23"/>
      <c r="CW588" s="23"/>
      <c r="CX588" s="23"/>
    </row>
    <row r="589" spans="2:102" x14ac:dyDescent="0.25">
      <c r="B589" s="23">
        <v>578</v>
      </c>
      <c r="C589" s="86"/>
      <c r="D589" s="86"/>
      <c r="E589" s="86"/>
      <c r="F589" s="86"/>
      <c r="G589" s="86"/>
      <c r="H589" s="86"/>
      <c r="I589" s="86"/>
      <c r="J589" s="86"/>
      <c r="K589" s="86"/>
      <c r="L589" s="86"/>
      <c r="M589" s="86"/>
      <c r="N589" s="86"/>
      <c r="O589" s="86"/>
      <c r="P589" s="86"/>
      <c r="Q589" s="86"/>
      <c r="R589" s="86"/>
      <c r="S589" s="86"/>
      <c r="T589" s="86"/>
      <c r="U589" s="86"/>
      <c r="V589" s="86"/>
      <c r="W589" s="86"/>
      <c r="X589" s="86"/>
      <c r="Y589" s="86"/>
      <c r="Z589" s="86"/>
      <c r="AA589" s="86"/>
      <c r="AB589" s="86"/>
      <c r="AC589" s="86"/>
      <c r="AD589" s="86"/>
      <c r="AE589" s="86"/>
      <c r="AF589" s="86"/>
      <c r="AG589" s="86"/>
      <c r="AH589" s="86"/>
      <c r="AI589" s="86"/>
      <c r="AJ589" s="86"/>
      <c r="AK589" s="86"/>
      <c r="AL589" s="86"/>
      <c r="AM589" s="86"/>
      <c r="AN589" s="86"/>
      <c r="AO589" s="86"/>
      <c r="AP589" s="86"/>
      <c r="AQ589" s="86"/>
      <c r="AR589" s="86"/>
      <c r="AS589" s="86"/>
      <c r="AT589" s="86"/>
      <c r="AU589" s="86"/>
      <c r="AV589" s="86"/>
      <c r="AW589" s="86"/>
      <c r="AX589" s="86"/>
      <c r="AY589" s="86"/>
      <c r="AZ589" s="86"/>
      <c r="BA589" s="86"/>
      <c r="BB589" s="86"/>
      <c r="BC589" s="23"/>
      <c r="BD589" s="23"/>
      <c r="BE589" s="23"/>
      <c r="BF589" s="23"/>
      <c r="BG589" s="23"/>
      <c r="BH589" s="23"/>
      <c r="BI589" s="23"/>
      <c r="BJ589" s="23"/>
      <c r="BK589" s="23"/>
      <c r="BL589" s="23"/>
      <c r="BM589" s="23"/>
      <c r="BN589" s="23"/>
      <c r="BO589" s="23"/>
      <c r="BP589" s="23"/>
      <c r="BQ589" s="23"/>
      <c r="BR589" s="23"/>
      <c r="BS589" s="23"/>
      <c r="BT589" s="23"/>
      <c r="BU589" s="23"/>
      <c r="BV589" s="23"/>
      <c r="BW589" s="23"/>
      <c r="BX589" s="23"/>
      <c r="BY589" s="23"/>
      <c r="BZ589" s="23"/>
      <c r="CA589" s="23"/>
      <c r="CB589" s="23"/>
      <c r="CC589" s="23"/>
      <c r="CD589" s="23"/>
      <c r="CE589" s="23"/>
      <c r="CF589" s="23"/>
      <c r="CG589" s="23"/>
      <c r="CH589" s="23"/>
      <c r="CI589" s="23"/>
      <c r="CJ589" s="23"/>
      <c r="CK589" s="23"/>
      <c r="CL589" s="23"/>
      <c r="CM589" s="23"/>
      <c r="CN589" s="23"/>
      <c r="CO589" s="23"/>
      <c r="CP589" s="23"/>
      <c r="CQ589" s="23"/>
      <c r="CR589" s="23"/>
      <c r="CS589" s="23"/>
      <c r="CT589" s="23"/>
      <c r="CU589" s="23"/>
      <c r="CV589" s="23"/>
      <c r="CW589" s="23"/>
      <c r="CX589" s="23"/>
    </row>
    <row r="590" spans="2:102" x14ac:dyDescent="0.25">
      <c r="B590" s="23">
        <v>579</v>
      </c>
      <c r="C590" s="86"/>
      <c r="D590" s="86"/>
      <c r="E590" s="86"/>
      <c r="F590" s="86"/>
      <c r="G590" s="86"/>
      <c r="H590" s="86"/>
      <c r="I590" s="86"/>
      <c r="J590" s="86"/>
      <c r="K590" s="86"/>
      <c r="L590" s="86"/>
      <c r="M590" s="86"/>
      <c r="N590" s="86"/>
      <c r="O590" s="86"/>
      <c r="P590" s="86"/>
      <c r="Q590" s="86"/>
      <c r="R590" s="86"/>
      <c r="S590" s="86"/>
      <c r="T590" s="86"/>
      <c r="U590" s="86"/>
      <c r="V590" s="86"/>
      <c r="W590" s="86"/>
      <c r="X590" s="86"/>
      <c r="Y590" s="86"/>
      <c r="Z590" s="86"/>
      <c r="AA590" s="86"/>
      <c r="AB590" s="86"/>
      <c r="AC590" s="86"/>
      <c r="AD590" s="86"/>
      <c r="AE590" s="86"/>
      <c r="AF590" s="86"/>
      <c r="AG590" s="86"/>
      <c r="AH590" s="86"/>
      <c r="AI590" s="86"/>
      <c r="AJ590" s="86"/>
      <c r="AK590" s="86"/>
      <c r="AL590" s="86"/>
      <c r="AM590" s="86"/>
      <c r="AN590" s="86"/>
      <c r="AO590" s="86"/>
      <c r="AP590" s="86"/>
      <c r="AQ590" s="86"/>
      <c r="AR590" s="86"/>
      <c r="AS590" s="86"/>
      <c r="AT590" s="86"/>
      <c r="AU590" s="86"/>
      <c r="AV590" s="86"/>
      <c r="AW590" s="86"/>
      <c r="AX590" s="86"/>
      <c r="AY590" s="86"/>
      <c r="AZ590" s="86"/>
      <c r="BA590" s="86"/>
      <c r="BB590" s="86"/>
      <c r="BC590" s="23"/>
      <c r="BD590" s="23"/>
      <c r="BE590" s="23"/>
      <c r="BF590" s="23"/>
      <c r="BG590" s="23"/>
      <c r="BH590" s="23"/>
      <c r="BI590" s="23"/>
      <c r="BJ590" s="23"/>
      <c r="BK590" s="23"/>
      <c r="BL590" s="23"/>
      <c r="BM590" s="23"/>
      <c r="BN590" s="23"/>
      <c r="BO590" s="23"/>
      <c r="BP590" s="23"/>
      <c r="BQ590" s="23"/>
      <c r="BR590" s="23"/>
      <c r="BS590" s="23"/>
      <c r="BT590" s="23"/>
      <c r="BU590" s="23"/>
      <c r="BV590" s="23"/>
      <c r="BW590" s="23"/>
      <c r="BX590" s="23"/>
      <c r="BY590" s="23"/>
      <c r="BZ590" s="23"/>
      <c r="CA590" s="23"/>
      <c r="CB590" s="23"/>
      <c r="CC590" s="23"/>
      <c r="CD590" s="23"/>
      <c r="CE590" s="23"/>
      <c r="CF590" s="23"/>
      <c r="CG590" s="23"/>
      <c r="CH590" s="23"/>
      <c r="CI590" s="23"/>
      <c r="CJ590" s="23"/>
      <c r="CK590" s="23"/>
      <c r="CL590" s="23"/>
      <c r="CM590" s="23"/>
      <c r="CN590" s="23"/>
      <c r="CO590" s="23"/>
      <c r="CP590" s="23"/>
      <c r="CQ590" s="23"/>
      <c r="CR590" s="23"/>
      <c r="CS590" s="23"/>
      <c r="CT590" s="23"/>
      <c r="CU590" s="23"/>
      <c r="CV590" s="23"/>
      <c r="CW590" s="23"/>
      <c r="CX590" s="23"/>
    </row>
    <row r="591" spans="2:102" x14ac:dyDescent="0.25">
      <c r="B591" s="23">
        <v>580</v>
      </c>
      <c r="C591" s="86"/>
      <c r="D591" s="86"/>
      <c r="E591" s="86"/>
      <c r="F591" s="86"/>
      <c r="G591" s="86"/>
      <c r="H591" s="86"/>
      <c r="I591" s="86"/>
      <c r="J591" s="86"/>
      <c r="K591" s="86"/>
      <c r="L591" s="86"/>
      <c r="M591" s="86"/>
      <c r="N591" s="86"/>
      <c r="O591" s="86"/>
      <c r="P591" s="86"/>
      <c r="Q591" s="86"/>
      <c r="R591" s="86"/>
      <c r="S591" s="86"/>
      <c r="T591" s="86"/>
      <c r="U591" s="86"/>
      <c r="V591" s="86"/>
      <c r="W591" s="86"/>
      <c r="X591" s="86"/>
      <c r="Y591" s="86"/>
      <c r="Z591" s="86"/>
      <c r="AA591" s="86"/>
      <c r="AB591" s="86"/>
      <c r="AC591" s="86"/>
      <c r="AD591" s="86"/>
      <c r="AE591" s="86"/>
      <c r="AF591" s="86"/>
      <c r="AG591" s="86"/>
      <c r="AH591" s="86"/>
      <c r="AI591" s="86"/>
      <c r="AJ591" s="86"/>
      <c r="AK591" s="86"/>
      <c r="AL591" s="86"/>
      <c r="AM591" s="86"/>
      <c r="AN591" s="86"/>
      <c r="AO591" s="86"/>
      <c r="AP591" s="86"/>
      <c r="AQ591" s="86"/>
      <c r="AR591" s="86"/>
      <c r="AS591" s="86"/>
      <c r="AT591" s="86"/>
      <c r="AU591" s="86"/>
      <c r="AV591" s="86"/>
      <c r="AW591" s="86"/>
      <c r="AX591" s="86"/>
      <c r="AY591" s="86"/>
      <c r="AZ591" s="86"/>
      <c r="BA591" s="86"/>
      <c r="BB591" s="86"/>
      <c r="BC591" s="23"/>
      <c r="BD591" s="23"/>
      <c r="BE591" s="23"/>
      <c r="BF591" s="23"/>
      <c r="BG591" s="23"/>
      <c r="BH591" s="23"/>
      <c r="BI591" s="23"/>
      <c r="BJ591" s="23"/>
      <c r="BK591" s="23"/>
      <c r="BL591" s="23"/>
      <c r="BM591" s="23"/>
      <c r="BN591" s="23"/>
      <c r="BO591" s="23"/>
      <c r="BP591" s="23"/>
      <c r="BQ591" s="23"/>
      <c r="BR591" s="23"/>
      <c r="BS591" s="23"/>
      <c r="BT591" s="23"/>
      <c r="BU591" s="23"/>
      <c r="BV591" s="23"/>
      <c r="BW591" s="23"/>
      <c r="BX591" s="23"/>
      <c r="BY591" s="23"/>
      <c r="BZ591" s="23"/>
      <c r="CA591" s="23"/>
      <c r="CB591" s="23"/>
      <c r="CC591" s="23"/>
      <c r="CD591" s="23"/>
      <c r="CE591" s="23"/>
      <c r="CF591" s="23"/>
      <c r="CG591" s="23"/>
      <c r="CH591" s="23"/>
      <c r="CI591" s="23"/>
      <c r="CJ591" s="23"/>
      <c r="CK591" s="23"/>
      <c r="CL591" s="23"/>
      <c r="CM591" s="23"/>
      <c r="CN591" s="23"/>
      <c r="CO591" s="23"/>
      <c r="CP591" s="23"/>
      <c r="CQ591" s="23"/>
      <c r="CR591" s="23"/>
      <c r="CS591" s="23"/>
      <c r="CT591" s="23"/>
      <c r="CU591" s="23"/>
      <c r="CV591" s="23"/>
      <c r="CW591" s="23"/>
      <c r="CX591" s="23"/>
    </row>
    <row r="592" spans="2:102" x14ac:dyDescent="0.25">
      <c r="B592" s="23">
        <v>581</v>
      </c>
      <c r="C592" s="86"/>
      <c r="D592" s="86"/>
      <c r="E592" s="86"/>
      <c r="F592" s="86"/>
      <c r="G592" s="86"/>
      <c r="H592" s="86"/>
      <c r="I592" s="86"/>
      <c r="J592" s="86"/>
      <c r="K592" s="86"/>
      <c r="L592" s="86"/>
      <c r="M592" s="86"/>
      <c r="N592" s="86"/>
      <c r="O592" s="86"/>
      <c r="P592" s="86"/>
      <c r="Q592" s="86"/>
      <c r="R592" s="86"/>
      <c r="S592" s="86"/>
      <c r="T592" s="86"/>
      <c r="U592" s="86"/>
      <c r="V592" s="86"/>
      <c r="W592" s="86"/>
      <c r="X592" s="86"/>
      <c r="Y592" s="86"/>
      <c r="Z592" s="86"/>
      <c r="AA592" s="86"/>
      <c r="AB592" s="86"/>
      <c r="AC592" s="86"/>
      <c r="AD592" s="86"/>
      <c r="AE592" s="86"/>
      <c r="AF592" s="86"/>
      <c r="AG592" s="86"/>
      <c r="AH592" s="86"/>
      <c r="AI592" s="86"/>
      <c r="AJ592" s="86"/>
      <c r="AK592" s="86"/>
      <c r="AL592" s="86"/>
      <c r="AM592" s="86"/>
      <c r="AN592" s="86"/>
      <c r="AO592" s="86"/>
      <c r="AP592" s="86"/>
      <c r="AQ592" s="86"/>
      <c r="AR592" s="86"/>
      <c r="AS592" s="86"/>
      <c r="AT592" s="86"/>
      <c r="AU592" s="86"/>
      <c r="AV592" s="86"/>
      <c r="AW592" s="86"/>
      <c r="AX592" s="86"/>
      <c r="AY592" s="86"/>
      <c r="AZ592" s="86"/>
      <c r="BA592" s="86"/>
      <c r="BB592" s="86"/>
      <c r="BC592" s="23"/>
      <c r="BD592" s="23"/>
      <c r="BE592" s="23"/>
      <c r="BF592" s="23"/>
      <c r="BG592" s="23"/>
      <c r="BH592" s="23"/>
      <c r="BI592" s="23"/>
      <c r="BJ592" s="23"/>
      <c r="BK592" s="23"/>
      <c r="BL592" s="23"/>
      <c r="BM592" s="23"/>
      <c r="BN592" s="23"/>
      <c r="BO592" s="23"/>
      <c r="BP592" s="23"/>
      <c r="BQ592" s="23"/>
      <c r="BR592" s="23"/>
      <c r="BS592" s="23"/>
      <c r="BT592" s="23"/>
      <c r="BU592" s="23"/>
      <c r="BV592" s="23"/>
      <c r="BW592" s="23"/>
      <c r="BX592" s="23"/>
      <c r="BY592" s="23"/>
      <c r="BZ592" s="23"/>
      <c r="CA592" s="23"/>
      <c r="CB592" s="23"/>
      <c r="CC592" s="23"/>
      <c r="CD592" s="23"/>
      <c r="CE592" s="23"/>
      <c r="CF592" s="23"/>
      <c r="CG592" s="23"/>
      <c r="CH592" s="23"/>
      <c r="CI592" s="23"/>
      <c r="CJ592" s="23"/>
      <c r="CK592" s="23"/>
      <c r="CL592" s="23"/>
      <c r="CM592" s="23"/>
      <c r="CN592" s="23"/>
      <c r="CO592" s="23"/>
      <c r="CP592" s="23"/>
      <c r="CQ592" s="23"/>
      <c r="CR592" s="23"/>
      <c r="CS592" s="23"/>
      <c r="CT592" s="23"/>
      <c r="CU592" s="23"/>
      <c r="CV592" s="23"/>
      <c r="CW592" s="23"/>
      <c r="CX592" s="23"/>
    </row>
    <row r="593" spans="2:102" x14ac:dyDescent="0.25">
      <c r="B593" s="23">
        <v>582</v>
      </c>
      <c r="C593" s="86"/>
      <c r="D593" s="86"/>
      <c r="E593" s="86"/>
      <c r="F593" s="86"/>
      <c r="G593" s="86"/>
      <c r="H593" s="86"/>
      <c r="I593" s="86"/>
      <c r="J593" s="86"/>
      <c r="K593" s="86"/>
      <c r="L593" s="86"/>
      <c r="M593" s="86"/>
      <c r="N593" s="86"/>
      <c r="O593" s="86"/>
      <c r="P593" s="86"/>
      <c r="Q593" s="86"/>
      <c r="R593" s="86"/>
      <c r="S593" s="86"/>
      <c r="T593" s="86"/>
      <c r="U593" s="86"/>
      <c r="V593" s="86"/>
      <c r="W593" s="86"/>
      <c r="X593" s="86"/>
      <c r="Y593" s="86"/>
      <c r="Z593" s="86"/>
      <c r="AA593" s="86"/>
      <c r="AB593" s="86"/>
      <c r="AC593" s="86"/>
      <c r="AD593" s="86"/>
      <c r="AE593" s="86"/>
      <c r="AF593" s="86"/>
      <c r="AG593" s="86"/>
      <c r="AH593" s="86"/>
      <c r="AI593" s="86"/>
      <c r="AJ593" s="86"/>
      <c r="AK593" s="86"/>
      <c r="AL593" s="86"/>
      <c r="AM593" s="86"/>
      <c r="AN593" s="86"/>
      <c r="AO593" s="86"/>
      <c r="AP593" s="86"/>
      <c r="AQ593" s="86"/>
      <c r="AR593" s="86"/>
      <c r="AS593" s="86"/>
      <c r="AT593" s="86"/>
      <c r="AU593" s="86"/>
      <c r="AV593" s="86"/>
      <c r="AW593" s="86"/>
      <c r="AX593" s="86"/>
      <c r="AY593" s="86"/>
      <c r="AZ593" s="86"/>
      <c r="BA593" s="86"/>
      <c r="BB593" s="86"/>
      <c r="BC593" s="23"/>
      <c r="BD593" s="23"/>
      <c r="BE593" s="23"/>
      <c r="BF593" s="23"/>
      <c r="BG593" s="23"/>
      <c r="BH593" s="23"/>
      <c r="BI593" s="23"/>
      <c r="BJ593" s="23"/>
      <c r="BK593" s="23"/>
      <c r="BL593" s="23"/>
      <c r="BM593" s="23"/>
      <c r="BN593" s="23"/>
      <c r="BO593" s="23"/>
      <c r="BP593" s="23"/>
      <c r="BQ593" s="23"/>
      <c r="BR593" s="23"/>
      <c r="BS593" s="23"/>
      <c r="BT593" s="23"/>
      <c r="BU593" s="23"/>
      <c r="BV593" s="23"/>
      <c r="BW593" s="23"/>
      <c r="BX593" s="23"/>
      <c r="BY593" s="23"/>
      <c r="BZ593" s="23"/>
      <c r="CA593" s="23"/>
      <c r="CB593" s="23"/>
      <c r="CC593" s="23"/>
      <c r="CD593" s="23"/>
      <c r="CE593" s="23"/>
      <c r="CF593" s="23"/>
      <c r="CG593" s="23"/>
      <c r="CH593" s="23"/>
      <c r="CI593" s="23"/>
      <c r="CJ593" s="23"/>
      <c r="CK593" s="23"/>
      <c r="CL593" s="23"/>
      <c r="CM593" s="23"/>
      <c r="CN593" s="23"/>
      <c r="CO593" s="23"/>
      <c r="CP593" s="23"/>
      <c r="CQ593" s="23"/>
      <c r="CR593" s="23"/>
      <c r="CS593" s="23"/>
      <c r="CT593" s="23"/>
      <c r="CU593" s="23"/>
      <c r="CV593" s="23"/>
      <c r="CW593" s="23"/>
      <c r="CX593" s="23"/>
    </row>
    <row r="594" spans="2:102" x14ac:dyDescent="0.25">
      <c r="B594" s="23">
        <v>583</v>
      </c>
      <c r="C594" s="86"/>
      <c r="D594" s="86"/>
      <c r="E594" s="86"/>
      <c r="F594" s="86"/>
      <c r="G594" s="86"/>
      <c r="H594" s="86"/>
      <c r="I594" s="86"/>
      <c r="J594" s="86"/>
      <c r="K594" s="86"/>
      <c r="L594" s="86"/>
      <c r="M594" s="86"/>
      <c r="N594" s="86"/>
      <c r="O594" s="86"/>
      <c r="P594" s="86"/>
      <c r="Q594" s="86"/>
      <c r="R594" s="86"/>
      <c r="S594" s="86"/>
      <c r="T594" s="86"/>
      <c r="U594" s="86"/>
      <c r="V594" s="86"/>
      <c r="W594" s="86"/>
      <c r="X594" s="86"/>
      <c r="Y594" s="86"/>
      <c r="Z594" s="86"/>
      <c r="AA594" s="86"/>
      <c r="AB594" s="86"/>
      <c r="AC594" s="86"/>
      <c r="AD594" s="86"/>
      <c r="AE594" s="86"/>
      <c r="AF594" s="86"/>
      <c r="AG594" s="86"/>
      <c r="AH594" s="86"/>
      <c r="AI594" s="86"/>
      <c r="AJ594" s="86"/>
      <c r="AK594" s="86"/>
      <c r="AL594" s="86"/>
      <c r="AM594" s="86"/>
      <c r="AN594" s="86"/>
      <c r="AO594" s="86"/>
      <c r="AP594" s="86"/>
      <c r="AQ594" s="86"/>
      <c r="AR594" s="86"/>
      <c r="AS594" s="86"/>
      <c r="AT594" s="86"/>
      <c r="AU594" s="86"/>
      <c r="AV594" s="86"/>
      <c r="AW594" s="86"/>
      <c r="AX594" s="86"/>
      <c r="AY594" s="86"/>
      <c r="AZ594" s="86"/>
      <c r="BA594" s="86"/>
      <c r="BB594" s="86"/>
      <c r="BC594" s="23"/>
      <c r="BD594" s="23"/>
      <c r="BE594" s="23"/>
      <c r="BF594" s="23"/>
      <c r="BG594" s="23"/>
      <c r="BH594" s="23"/>
      <c r="BI594" s="23"/>
      <c r="BJ594" s="23"/>
      <c r="BK594" s="23"/>
      <c r="BL594" s="23"/>
      <c r="BM594" s="23"/>
      <c r="BN594" s="23"/>
      <c r="BO594" s="23"/>
      <c r="BP594" s="23"/>
      <c r="BQ594" s="23"/>
      <c r="BR594" s="23"/>
      <c r="BS594" s="23"/>
      <c r="BT594" s="23"/>
      <c r="BU594" s="23"/>
      <c r="BV594" s="23"/>
      <c r="BW594" s="23"/>
      <c r="BX594" s="23"/>
      <c r="BY594" s="23"/>
      <c r="BZ594" s="23"/>
      <c r="CA594" s="23"/>
      <c r="CB594" s="23"/>
      <c r="CC594" s="23"/>
      <c r="CD594" s="23"/>
      <c r="CE594" s="23"/>
      <c r="CF594" s="23"/>
      <c r="CG594" s="23"/>
      <c r="CH594" s="23"/>
      <c r="CI594" s="23"/>
      <c r="CJ594" s="23"/>
      <c r="CK594" s="23"/>
      <c r="CL594" s="23"/>
      <c r="CM594" s="23"/>
      <c r="CN594" s="23"/>
      <c r="CO594" s="23"/>
      <c r="CP594" s="23"/>
      <c r="CQ594" s="23"/>
      <c r="CR594" s="23"/>
      <c r="CS594" s="23"/>
      <c r="CT594" s="23"/>
      <c r="CU594" s="23"/>
      <c r="CV594" s="23"/>
      <c r="CW594" s="23"/>
      <c r="CX594" s="23"/>
    </row>
    <row r="595" spans="2:102" x14ac:dyDescent="0.25">
      <c r="B595" s="23">
        <v>584</v>
      </c>
      <c r="C595" s="86"/>
      <c r="D595" s="86"/>
      <c r="E595" s="86"/>
      <c r="F595" s="86"/>
      <c r="G595" s="86"/>
      <c r="H595" s="86"/>
      <c r="I595" s="86"/>
      <c r="J595" s="86"/>
      <c r="K595" s="86"/>
      <c r="L595" s="86"/>
      <c r="M595" s="86"/>
      <c r="N595" s="86"/>
      <c r="O595" s="86"/>
      <c r="P595" s="86"/>
      <c r="Q595" s="86"/>
      <c r="R595" s="86"/>
      <c r="S595" s="86"/>
      <c r="T595" s="86"/>
      <c r="U595" s="86"/>
      <c r="V595" s="86"/>
      <c r="W595" s="86"/>
      <c r="X595" s="86"/>
      <c r="Y595" s="86"/>
      <c r="Z595" s="86"/>
      <c r="AA595" s="86"/>
      <c r="AB595" s="86"/>
      <c r="AC595" s="86"/>
      <c r="AD595" s="86"/>
      <c r="AE595" s="86"/>
      <c r="AF595" s="86"/>
      <c r="AG595" s="86"/>
      <c r="AH595" s="86"/>
      <c r="AI595" s="86"/>
      <c r="AJ595" s="86"/>
      <c r="AK595" s="86"/>
      <c r="AL595" s="86"/>
      <c r="AM595" s="86"/>
      <c r="AN595" s="86"/>
      <c r="AO595" s="86"/>
      <c r="AP595" s="86"/>
      <c r="AQ595" s="86"/>
      <c r="AR595" s="86"/>
      <c r="AS595" s="86"/>
      <c r="AT595" s="86"/>
      <c r="AU595" s="86"/>
      <c r="AV595" s="86"/>
      <c r="AW595" s="86"/>
      <c r="AX595" s="86"/>
      <c r="AY595" s="86"/>
      <c r="AZ595" s="86"/>
      <c r="BA595" s="86"/>
      <c r="BB595" s="86"/>
      <c r="BC595" s="23"/>
      <c r="BD595" s="23"/>
      <c r="BE595" s="23"/>
      <c r="BF595" s="23"/>
      <c r="BG595" s="23"/>
      <c r="BH595" s="23"/>
      <c r="BI595" s="23"/>
      <c r="BJ595" s="23"/>
      <c r="BK595" s="23"/>
      <c r="BL595" s="23"/>
      <c r="BM595" s="23"/>
      <c r="BN595" s="23"/>
      <c r="BO595" s="23"/>
      <c r="BP595" s="23"/>
      <c r="BQ595" s="23"/>
      <c r="BR595" s="23"/>
      <c r="BS595" s="23"/>
      <c r="BT595" s="23"/>
      <c r="BU595" s="23"/>
      <c r="BV595" s="23"/>
      <c r="BW595" s="23"/>
      <c r="BX595" s="23"/>
      <c r="BY595" s="23"/>
      <c r="BZ595" s="23"/>
      <c r="CA595" s="23"/>
      <c r="CB595" s="23"/>
      <c r="CC595" s="23"/>
      <c r="CD595" s="23"/>
      <c r="CE595" s="23"/>
      <c r="CF595" s="23"/>
      <c r="CG595" s="23"/>
      <c r="CH595" s="23"/>
      <c r="CI595" s="23"/>
      <c r="CJ595" s="23"/>
      <c r="CK595" s="23"/>
      <c r="CL595" s="23"/>
      <c r="CM595" s="23"/>
      <c r="CN595" s="23"/>
      <c r="CO595" s="23"/>
      <c r="CP595" s="23"/>
      <c r="CQ595" s="23"/>
      <c r="CR595" s="23"/>
      <c r="CS595" s="23"/>
      <c r="CT595" s="23"/>
      <c r="CU595" s="23"/>
      <c r="CV595" s="23"/>
      <c r="CW595" s="23"/>
      <c r="CX595" s="23"/>
    </row>
    <row r="596" spans="2:102" x14ac:dyDescent="0.25">
      <c r="B596" s="23">
        <v>585</v>
      </c>
      <c r="C596" s="86"/>
      <c r="D596" s="86"/>
      <c r="E596" s="86"/>
      <c r="F596" s="86"/>
      <c r="G596" s="86"/>
      <c r="H596" s="86"/>
      <c r="I596" s="86"/>
      <c r="J596" s="86"/>
      <c r="K596" s="86"/>
      <c r="L596" s="86"/>
      <c r="M596" s="86"/>
      <c r="N596" s="86"/>
      <c r="O596" s="86"/>
      <c r="P596" s="86"/>
      <c r="Q596" s="86"/>
      <c r="R596" s="86"/>
      <c r="S596" s="86"/>
      <c r="T596" s="86"/>
      <c r="U596" s="86"/>
      <c r="V596" s="86"/>
      <c r="W596" s="86"/>
      <c r="X596" s="86"/>
      <c r="Y596" s="86"/>
      <c r="Z596" s="86"/>
      <c r="AA596" s="86"/>
      <c r="AB596" s="86"/>
      <c r="AC596" s="86"/>
      <c r="AD596" s="86"/>
      <c r="AE596" s="86"/>
      <c r="AF596" s="86"/>
      <c r="AG596" s="86"/>
      <c r="AH596" s="86"/>
      <c r="AI596" s="86"/>
      <c r="AJ596" s="86"/>
      <c r="AK596" s="86"/>
      <c r="AL596" s="86"/>
      <c r="AM596" s="86"/>
      <c r="AN596" s="86"/>
      <c r="AO596" s="86"/>
      <c r="AP596" s="86"/>
      <c r="AQ596" s="86"/>
      <c r="AR596" s="86"/>
      <c r="AS596" s="86"/>
      <c r="AT596" s="86"/>
      <c r="AU596" s="86"/>
      <c r="AV596" s="86"/>
      <c r="AW596" s="86"/>
      <c r="AX596" s="86"/>
      <c r="AY596" s="86"/>
      <c r="AZ596" s="86"/>
      <c r="BA596" s="86"/>
      <c r="BB596" s="86"/>
      <c r="BC596" s="23"/>
      <c r="BD596" s="23"/>
      <c r="BE596" s="23"/>
      <c r="BF596" s="23"/>
      <c r="BG596" s="23"/>
      <c r="BH596" s="23"/>
      <c r="BI596" s="23"/>
      <c r="BJ596" s="23"/>
      <c r="BK596" s="23"/>
      <c r="BL596" s="23"/>
      <c r="BM596" s="23"/>
      <c r="BN596" s="23"/>
      <c r="BO596" s="23"/>
      <c r="BP596" s="23"/>
      <c r="BQ596" s="23"/>
      <c r="BR596" s="23"/>
      <c r="BS596" s="23"/>
      <c r="BT596" s="23"/>
      <c r="BU596" s="23"/>
      <c r="BV596" s="23"/>
      <c r="BW596" s="23"/>
      <c r="BX596" s="23"/>
      <c r="BY596" s="23"/>
      <c r="BZ596" s="23"/>
      <c r="CA596" s="23"/>
      <c r="CB596" s="23"/>
      <c r="CC596" s="23"/>
      <c r="CD596" s="23"/>
      <c r="CE596" s="23"/>
      <c r="CF596" s="23"/>
      <c r="CG596" s="23"/>
      <c r="CH596" s="23"/>
      <c r="CI596" s="23"/>
      <c r="CJ596" s="23"/>
      <c r="CK596" s="23"/>
      <c r="CL596" s="23"/>
      <c r="CM596" s="23"/>
      <c r="CN596" s="23"/>
      <c r="CO596" s="23"/>
      <c r="CP596" s="23"/>
      <c r="CQ596" s="23"/>
      <c r="CR596" s="23"/>
      <c r="CS596" s="23"/>
      <c r="CT596" s="23"/>
      <c r="CU596" s="23"/>
      <c r="CV596" s="23"/>
      <c r="CW596" s="23"/>
      <c r="CX596" s="23"/>
    </row>
    <row r="597" spans="2:102" x14ac:dyDescent="0.25">
      <c r="B597" s="23">
        <v>586</v>
      </c>
      <c r="C597" s="86"/>
      <c r="D597" s="86"/>
      <c r="E597" s="86"/>
      <c r="F597" s="86"/>
      <c r="G597" s="86"/>
      <c r="H597" s="86"/>
      <c r="I597" s="86"/>
      <c r="J597" s="86"/>
      <c r="K597" s="86"/>
      <c r="L597" s="86"/>
      <c r="M597" s="86"/>
      <c r="N597" s="86"/>
      <c r="O597" s="86"/>
      <c r="P597" s="86"/>
      <c r="Q597" s="86"/>
      <c r="R597" s="86"/>
      <c r="S597" s="86"/>
      <c r="T597" s="86"/>
      <c r="U597" s="86"/>
      <c r="V597" s="86"/>
      <c r="W597" s="86"/>
      <c r="X597" s="86"/>
      <c r="Y597" s="86"/>
      <c r="Z597" s="86"/>
      <c r="AA597" s="86"/>
      <c r="AB597" s="86"/>
      <c r="AC597" s="86"/>
      <c r="AD597" s="86"/>
      <c r="AE597" s="86"/>
      <c r="AF597" s="86"/>
      <c r="AG597" s="86"/>
      <c r="AH597" s="86"/>
      <c r="AI597" s="86"/>
      <c r="AJ597" s="86"/>
      <c r="AK597" s="86"/>
      <c r="AL597" s="86"/>
      <c r="AM597" s="86"/>
      <c r="AN597" s="86"/>
      <c r="AO597" s="86"/>
      <c r="AP597" s="86"/>
      <c r="AQ597" s="86"/>
      <c r="AR597" s="86"/>
      <c r="AS597" s="86"/>
      <c r="AT597" s="86"/>
      <c r="AU597" s="86"/>
      <c r="AV597" s="86"/>
      <c r="AW597" s="86"/>
      <c r="AX597" s="86"/>
      <c r="AY597" s="86"/>
      <c r="AZ597" s="86"/>
      <c r="BA597" s="86"/>
      <c r="BB597" s="86"/>
      <c r="BC597" s="23"/>
      <c r="BD597" s="23"/>
      <c r="BE597" s="23"/>
      <c r="BF597" s="23"/>
      <c r="BG597" s="23"/>
      <c r="BH597" s="23"/>
      <c r="BI597" s="23"/>
      <c r="BJ597" s="23"/>
      <c r="BK597" s="23"/>
      <c r="BL597" s="23"/>
      <c r="BM597" s="23"/>
      <c r="BN597" s="23"/>
      <c r="BO597" s="23"/>
      <c r="BP597" s="23"/>
      <c r="BQ597" s="23"/>
      <c r="BR597" s="23"/>
      <c r="BS597" s="23"/>
      <c r="BT597" s="23"/>
      <c r="BU597" s="23"/>
      <c r="BV597" s="23"/>
      <c r="BW597" s="23"/>
      <c r="BX597" s="23"/>
      <c r="BY597" s="23"/>
      <c r="BZ597" s="23"/>
      <c r="CA597" s="23"/>
      <c r="CB597" s="23"/>
      <c r="CC597" s="23"/>
      <c r="CD597" s="23"/>
      <c r="CE597" s="23"/>
      <c r="CF597" s="23"/>
      <c r="CG597" s="23"/>
      <c r="CH597" s="23"/>
      <c r="CI597" s="23"/>
      <c r="CJ597" s="23"/>
      <c r="CK597" s="23"/>
      <c r="CL597" s="23"/>
      <c r="CM597" s="23"/>
      <c r="CN597" s="23"/>
      <c r="CO597" s="23"/>
      <c r="CP597" s="23"/>
      <c r="CQ597" s="23"/>
      <c r="CR597" s="23"/>
      <c r="CS597" s="23"/>
      <c r="CT597" s="23"/>
      <c r="CU597" s="23"/>
      <c r="CV597" s="23"/>
      <c r="CW597" s="23"/>
      <c r="CX597" s="23"/>
    </row>
    <row r="598" spans="2:102" x14ac:dyDescent="0.25">
      <c r="B598" s="23">
        <v>587</v>
      </c>
      <c r="C598" s="86"/>
      <c r="D598" s="86"/>
      <c r="E598" s="86"/>
      <c r="F598" s="86"/>
      <c r="G598" s="86"/>
      <c r="H598" s="86"/>
      <c r="I598" s="86"/>
      <c r="J598" s="86"/>
      <c r="K598" s="86"/>
      <c r="L598" s="86"/>
      <c r="M598" s="86"/>
      <c r="N598" s="86"/>
      <c r="O598" s="86"/>
      <c r="P598" s="86"/>
      <c r="Q598" s="86"/>
      <c r="R598" s="86"/>
      <c r="S598" s="86"/>
      <c r="T598" s="86"/>
      <c r="U598" s="86"/>
      <c r="V598" s="86"/>
      <c r="W598" s="86"/>
      <c r="X598" s="86"/>
      <c r="Y598" s="86"/>
      <c r="Z598" s="86"/>
      <c r="AA598" s="86"/>
      <c r="AB598" s="86"/>
      <c r="AC598" s="86"/>
      <c r="AD598" s="86"/>
      <c r="AE598" s="86"/>
      <c r="AF598" s="86"/>
      <c r="AG598" s="86"/>
      <c r="AH598" s="86"/>
      <c r="AI598" s="86"/>
      <c r="AJ598" s="86"/>
      <c r="AK598" s="86"/>
      <c r="AL598" s="86"/>
      <c r="AM598" s="86"/>
      <c r="AN598" s="86"/>
      <c r="AO598" s="86"/>
      <c r="AP598" s="86"/>
      <c r="AQ598" s="86"/>
      <c r="AR598" s="86"/>
      <c r="AS598" s="86"/>
      <c r="AT598" s="86"/>
      <c r="AU598" s="86"/>
      <c r="AV598" s="86"/>
      <c r="AW598" s="86"/>
      <c r="AX598" s="86"/>
      <c r="AY598" s="86"/>
      <c r="AZ598" s="86"/>
      <c r="BA598" s="86"/>
      <c r="BB598" s="86"/>
      <c r="BC598" s="23"/>
      <c r="BD598" s="23"/>
      <c r="BE598" s="23"/>
      <c r="BF598" s="23"/>
      <c r="BG598" s="23"/>
      <c r="BH598" s="23"/>
      <c r="BI598" s="23"/>
      <c r="BJ598" s="23"/>
      <c r="BK598" s="23"/>
      <c r="BL598" s="23"/>
      <c r="BM598" s="23"/>
      <c r="BN598" s="23"/>
      <c r="BO598" s="23"/>
      <c r="BP598" s="23"/>
      <c r="BQ598" s="23"/>
      <c r="BR598" s="23"/>
      <c r="BS598" s="23"/>
      <c r="BT598" s="23"/>
      <c r="BU598" s="23"/>
      <c r="BV598" s="23"/>
      <c r="BW598" s="23"/>
      <c r="BX598" s="23"/>
      <c r="BY598" s="23"/>
      <c r="BZ598" s="23"/>
      <c r="CA598" s="23"/>
      <c r="CB598" s="23"/>
      <c r="CC598" s="23"/>
      <c r="CD598" s="23"/>
      <c r="CE598" s="23"/>
      <c r="CF598" s="23"/>
      <c r="CG598" s="23"/>
      <c r="CH598" s="23"/>
      <c r="CI598" s="23"/>
      <c r="CJ598" s="23"/>
      <c r="CK598" s="23"/>
      <c r="CL598" s="23"/>
      <c r="CM598" s="23"/>
      <c r="CN598" s="23"/>
      <c r="CO598" s="23"/>
      <c r="CP598" s="23"/>
      <c r="CQ598" s="23"/>
      <c r="CR598" s="23"/>
      <c r="CS598" s="23"/>
      <c r="CT598" s="23"/>
      <c r="CU598" s="23"/>
      <c r="CV598" s="23"/>
      <c r="CW598" s="23"/>
      <c r="CX598" s="23"/>
    </row>
    <row r="599" spans="2:102" x14ac:dyDescent="0.25">
      <c r="B599" s="23">
        <v>588</v>
      </c>
      <c r="C599" s="86"/>
      <c r="D599" s="86"/>
      <c r="E599" s="86"/>
      <c r="F599" s="86"/>
      <c r="G599" s="86"/>
      <c r="H599" s="86"/>
      <c r="I599" s="86"/>
      <c r="J599" s="86"/>
      <c r="K599" s="86"/>
      <c r="L599" s="86"/>
      <c r="M599" s="86"/>
      <c r="N599" s="86"/>
      <c r="O599" s="86"/>
      <c r="P599" s="86"/>
      <c r="Q599" s="86"/>
      <c r="R599" s="86"/>
      <c r="S599" s="86"/>
      <c r="T599" s="86"/>
      <c r="U599" s="86"/>
      <c r="V599" s="86"/>
      <c r="W599" s="86"/>
      <c r="X599" s="86"/>
      <c r="Y599" s="86"/>
      <c r="Z599" s="86"/>
      <c r="AA599" s="86"/>
      <c r="AB599" s="86"/>
      <c r="AC599" s="86"/>
      <c r="AD599" s="86"/>
      <c r="AE599" s="86"/>
      <c r="AF599" s="86"/>
      <c r="AG599" s="86"/>
      <c r="AH599" s="86"/>
      <c r="AI599" s="86"/>
      <c r="AJ599" s="86"/>
      <c r="AK599" s="86"/>
      <c r="AL599" s="86"/>
      <c r="AM599" s="86"/>
      <c r="AN599" s="86"/>
      <c r="AO599" s="86"/>
      <c r="AP599" s="86"/>
      <c r="AQ599" s="86"/>
      <c r="AR599" s="86"/>
      <c r="AS599" s="86"/>
      <c r="AT599" s="86"/>
      <c r="AU599" s="86"/>
      <c r="AV599" s="86"/>
      <c r="AW599" s="86"/>
      <c r="AX599" s="86"/>
      <c r="AY599" s="86"/>
      <c r="AZ599" s="86"/>
      <c r="BA599" s="86"/>
      <c r="BB599" s="86"/>
      <c r="BC599" s="23"/>
      <c r="BD599" s="23"/>
      <c r="BE599" s="23"/>
      <c r="BF599" s="23"/>
      <c r="BG599" s="23"/>
      <c r="BH599" s="23"/>
      <c r="BI599" s="23"/>
      <c r="BJ599" s="23"/>
      <c r="BK599" s="23"/>
      <c r="BL599" s="23"/>
      <c r="BM599" s="23"/>
      <c r="BN599" s="23"/>
      <c r="BO599" s="23"/>
      <c r="BP599" s="23"/>
      <c r="BQ599" s="23"/>
      <c r="BR599" s="23"/>
      <c r="BS599" s="23"/>
      <c r="BT599" s="23"/>
      <c r="BU599" s="23"/>
      <c r="BV599" s="23"/>
      <c r="BW599" s="23"/>
      <c r="BX599" s="23"/>
      <c r="BY599" s="23"/>
      <c r="BZ599" s="23"/>
      <c r="CA599" s="23"/>
      <c r="CB599" s="23"/>
      <c r="CC599" s="23"/>
      <c r="CD599" s="23"/>
      <c r="CE599" s="23"/>
      <c r="CF599" s="23"/>
      <c r="CG599" s="23"/>
      <c r="CH599" s="23"/>
      <c r="CI599" s="23"/>
      <c r="CJ599" s="23"/>
      <c r="CK599" s="23"/>
      <c r="CL599" s="23"/>
      <c r="CM599" s="23"/>
      <c r="CN599" s="23"/>
      <c r="CO599" s="23"/>
      <c r="CP599" s="23"/>
      <c r="CQ599" s="23"/>
      <c r="CR599" s="23"/>
      <c r="CS599" s="23"/>
      <c r="CT599" s="23"/>
      <c r="CU599" s="23"/>
      <c r="CV599" s="23"/>
      <c r="CW599" s="23"/>
      <c r="CX599" s="23"/>
    </row>
    <row r="600" spans="2:102" x14ac:dyDescent="0.25">
      <c r="B600" s="23">
        <v>589</v>
      </c>
      <c r="C600" s="86"/>
      <c r="D600" s="86"/>
      <c r="E600" s="86"/>
      <c r="F600" s="86"/>
      <c r="G600" s="86"/>
      <c r="H600" s="86"/>
      <c r="I600" s="86"/>
      <c r="J600" s="86"/>
      <c r="K600" s="86"/>
      <c r="L600" s="86"/>
      <c r="M600" s="86"/>
      <c r="N600" s="86"/>
      <c r="O600" s="86"/>
      <c r="P600" s="86"/>
      <c r="Q600" s="86"/>
      <c r="R600" s="86"/>
      <c r="S600" s="86"/>
      <c r="T600" s="86"/>
      <c r="U600" s="86"/>
      <c r="V600" s="86"/>
      <c r="W600" s="86"/>
      <c r="X600" s="86"/>
      <c r="Y600" s="86"/>
      <c r="Z600" s="86"/>
      <c r="AA600" s="86"/>
      <c r="AB600" s="86"/>
      <c r="AC600" s="86"/>
      <c r="AD600" s="86"/>
      <c r="AE600" s="86"/>
      <c r="AF600" s="86"/>
      <c r="AG600" s="86"/>
      <c r="AH600" s="86"/>
      <c r="AI600" s="86"/>
      <c r="AJ600" s="86"/>
      <c r="AK600" s="86"/>
      <c r="AL600" s="86"/>
      <c r="AM600" s="86"/>
      <c r="AN600" s="86"/>
      <c r="AO600" s="86"/>
      <c r="AP600" s="86"/>
      <c r="AQ600" s="86"/>
      <c r="AR600" s="86"/>
      <c r="AS600" s="86"/>
      <c r="AT600" s="86"/>
      <c r="AU600" s="86"/>
      <c r="AV600" s="86"/>
      <c r="AW600" s="86"/>
      <c r="AX600" s="86"/>
      <c r="AY600" s="86"/>
      <c r="AZ600" s="86"/>
      <c r="BA600" s="86"/>
      <c r="BB600" s="86"/>
      <c r="BC600" s="23"/>
      <c r="BD600" s="23"/>
      <c r="BE600" s="23"/>
      <c r="BF600" s="23"/>
      <c r="BG600" s="23"/>
      <c r="BH600" s="23"/>
      <c r="BI600" s="23"/>
      <c r="BJ600" s="23"/>
      <c r="BK600" s="23"/>
      <c r="BL600" s="23"/>
      <c r="BM600" s="23"/>
      <c r="BN600" s="23"/>
      <c r="BO600" s="23"/>
      <c r="BP600" s="23"/>
      <c r="BQ600" s="23"/>
      <c r="BR600" s="23"/>
      <c r="BS600" s="23"/>
      <c r="BT600" s="23"/>
      <c r="BU600" s="23"/>
      <c r="BV600" s="23"/>
      <c r="BW600" s="23"/>
      <c r="BX600" s="23"/>
      <c r="BY600" s="23"/>
      <c r="BZ600" s="23"/>
      <c r="CA600" s="23"/>
      <c r="CB600" s="23"/>
      <c r="CC600" s="23"/>
      <c r="CD600" s="23"/>
      <c r="CE600" s="23"/>
      <c r="CF600" s="23"/>
      <c r="CG600" s="23"/>
      <c r="CH600" s="23"/>
      <c r="CI600" s="23"/>
      <c r="CJ600" s="23"/>
      <c r="CK600" s="23"/>
      <c r="CL600" s="23"/>
      <c r="CM600" s="23"/>
      <c r="CN600" s="23"/>
      <c r="CO600" s="23"/>
      <c r="CP600" s="23"/>
      <c r="CQ600" s="23"/>
      <c r="CR600" s="23"/>
      <c r="CS600" s="23"/>
      <c r="CT600" s="23"/>
      <c r="CU600" s="23"/>
      <c r="CV600" s="23"/>
      <c r="CW600" s="23"/>
      <c r="CX600" s="23"/>
    </row>
    <row r="601" spans="2:102" x14ac:dyDescent="0.25">
      <c r="B601" s="23">
        <v>590</v>
      </c>
      <c r="C601" s="86"/>
      <c r="D601" s="86"/>
      <c r="E601" s="86"/>
      <c r="F601" s="86"/>
      <c r="G601" s="86"/>
      <c r="H601" s="86"/>
      <c r="I601" s="86"/>
      <c r="J601" s="86"/>
      <c r="K601" s="86"/>
      <c r="L601" s="86"/>
      <c r="M601" s="86"/>
      <c r="N601" s="86"/>
      <c r="O601" s="86"/>
      <c r="P601" s="86"/>
      <c r="Q601" s="86"/>
      <c r="R601" s="86"/>
      <c r="S601" s="86"/>
      <c r="T601" s="86"/>
      <c r="U601" s="86"/>
      <c r="V601" s="86"/>
      <c r="W601" s="86"/>
      <c r="X601" s="86"/>
      <c r="Y601" s="86"/>
      <c r="Z601" s="86"/>
      <c r="AA601" s="86"/>
      <c r="AB601" s="86"/>
      <c r="AC601" s="86"/>
      <c r="AD601" s="86"/>
      <c r="AE601" s="86"/>
      <c r="AF601" s="86"/>
      <c r="AG601" s="86"/>
      <c r="AH601" s="86"/>
      <c r="AI601" s="86"/>
      <c r="AJ601" s="86"/>
      <c r="AK601" s="86"/>
      <c r="AL601" s="86"/>
      <c r="AM601" s="86"/>
      <c r="AN601" s="86"/>
      <c r="AO601" s="86"/>
      <c r="AP601" s="86"/>
      <c r="AQ601" s="86"/>
      <c r="AR601" s="86"/>
      <c r="AS601" s="86"/>
      <c r="AT601" s="86"/>
      <c r="AU601" s="86"/>
      <c r="AV601" s="86"/>
      <c r="AW601" s="86"/>
      <c r="AX601" s="86"/>
      <c r="AY601" s="86"/>
      <c r="AZ601" s="86"/>
      <c r="BA601" s="86"/>
      <c r="BB601" s="86"/>
      <c r="BC601" s="23"/>
      <c r="BD601" s="23"/>
      <c r="BE601" s="23"/>
      <c r="BF601" s="23"/>
      <c r="BG601" s="23"/>
      <c r="BH601" s="23"/>
      <c r="BI601" s="23"/>
      <c r="BJ601" s="23"/>
      <c r="BK601" s="23"/>
      <c r="BL601" s="23"/>
      <c r="BM601" s="23"/>
      <c r="BN601" s="23"/>
      <c r="BO601" s="23"/>
      <c r="BP601" s="23"/>
      <c r="BQ601" s="23"/>
      <c r="BR601" s="23"/>
      <c r="BS601" s="23"/>
      <c r="BT601" s="23"/>
      <c r="BU601" s="23"/>
      <c r="BV601" s="23"/>
      <c r="BW601" s="23"/>
      <c r="BX601" s="23"/>
      <c r="BY601" s="23"/>
      <c r="BZ601" s="23"/>
      <c r="CA601" s="23"/>
      <c r="CB601" s="23"/>
      <c r="CC601" s="23"/>
      <c r="CD601" s="23"/>
      <c r="CE601" s="23"/>
      <c r="CF601" s="23"/>
      <c r="CG601" s="23"/>
      <c r="CH601" s="23"/>
      <c r="CI601" s="23"/>
      <c r="CJ601" s="23"/>
      <c r="CK601" s="23"/>
      <c r="CL601" s="23"/>
      <c r="CM601" s="23"/>
      <c r="CN601" s="23"/>
      <c r="CO601" s="23"/>
      <c r="CP601" s="23"/>
      <c r="CQ601" s="23"/>
      <c r="CR601" s="23"/>
      <c r="CS601" s="23"/>
      <c r="CT601" s="23"/>
      <c r="CU601" s="23"/>
      <c r="CV601" s="23"/>
      <c r="CW601" s="23"/>
      <c r="CX601" s="23"/>
    </row>
    <row r="602" spans="2:102" x14ac:dyDescent="0.25">
      <c r="B602" s="23">
        <v>591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6"/>
      <c r="M602" s="86"/>
      <c r="N602" s="86"/>
      <c r="O602" s="86"/>
      <c r="P602" s="86"/>
      <c r="Q602" s="86"/>
      <c r="R602" s="86"/>
      <c r="S602" s="86"/>
      <c r="T602" s="86"/>
      <c r="U602" s="86"/>
      <c r="V602" s="86"/>
      <c r="W602" s="86"/>
      <c r="X602" s="86"/>
      <c r="Y602" s="86"/>
      <c r="Z602" s="86"/>
      <c r="AA602" s="86"/>
      <c r="AB602" s="86"/>
      <c r="AC602" s="86"/>
      <c r="AD602" s="86"/>
      <c r="AE602" s="86"/>
      <c r="AF602" s="86"/>
      <c r="AG602" s="86"/>
      <c r="AH602" s="86"/>
      <c r="AI602" s="86"/>
      <c r="AJ602" s="86"/>
      <c r="AK602" s="86"/>
      <c r="AL602" s="86"/>
      <c r="AM602" s="86"/>
      <c r="AN602" s="86"/>
      <c r="AO602" s="86"/>
      <c r="AP602" s="86"/>
      <c r="AQ602" s="86"/>
      <c r="AR602" s="86"/>
      <c r="AS602" s="86"/>
      <c r="AT602" s="86"/>
      <c r="AU602" s="86"/>
      <c r="AV602" s="86"/>
      <c r="AW602" s="86"/>
      <c r="AX602" s="86"/>
      <c r="AY602" s="86"/>
      <c r="AZ602" s="86"/>
      <c r="BA602" s="86"/>
      <c r="BB602" s="86"/>
      <c r="BC602" s="23"/>
      <c r="BD602" s="23"/>
      <c r="BE602" s="23"/>
      <c r="BF602" s="23"/>
      <c r="BG602" s="23"/>
      <c r="BH602" s="23"/>
      <c r="BI602" s="23"/>
      <c r="BJ602" s="23"/>
      <c r="BK602" s="23"/>
      <c r="BL602" s="23"/>
      <c r="BM602" s="23"/>
      <c r="BN602" s="23"/>
      <c r="BO602" s="23"/>
      <c r="BP602" s="23"/>
      <c r="BQ602" s="23"/>
      <c r="BR602" s="23"/>
      <c r="BS602" s="23"/>
      <c r="BT602" s="23"/>
      <c r="BU602" s="23"/>
      <c r="BV602" s="23"/>
      <c r="BW602" s="23"/>
      <c r="BX602" s="23"/>
      <c r="BY602" s="23"/>
      <c r="BZ602" s="23"/>
      <c r="CA602" s="23"/>
      <c r="CB602" s="23"/>
      <c r="CC602" s="23"/>
      <c r="CD602" s="23"/>
      <c r="CE602" s="23"/>
      <c r="CF602" s="23"/>
      <c r="CG602" s="23"/>
      <c r="CH602" s="23"/>
      <c r="CI602" s="23"/>
      <c r="CJ602" s="23"/>
      <c r="CK602" s="23"/>
      <c r="CL602" s="23"/>
      <c r="CM602" s="23"/>
      <c r="CN602" s="23"/>
      <c r="CO602" s="23"/>
      <c r="CP602" s="23"/>
      <c r="CQ602" s="23"/>
      <c r="CR602" s="23"/>
      <c r="CS602" s="23"/>
      <c r="CT602" s="23"/>
      <c r="CU602" s="23"/>
      <c r="CV602" s="23"/>
      <c r="CW602" s="23"/>
      <c r="CX602" s="23"/>
    </row>
    <row r="603" spans="2:102" x14ac:dyDescent="0.25">
      <c r="B603" s="23">
        <v>592</v>
      </c>
      <c r="C603" s="86"/>
      <c r="D603" s="86"/>
      <c r="E603" s="86"/>
      <c r="F603" s="86"/>
      <c r="G603" s="86"/>
      <c r="H603" s="86"/>
      <c r="I603" s="86"/>
      <c r="J603" s="86"/>
      <c r="K603" s="86"/>
      <c r="L603" s="86"/>
      <c r="M603" s="86"/>
      <c r="N603" s="86"/>
      <c r="O603" s="86"/>
      <c r="P603" s="86"/>
      <c r="Q603" s="86"/>
      <c r="R603" s="86"/>
      <c r="S603" s="86"/>
      <c r="T603" s="86"/>
      <c r="U603" s="86"/>
      <c r="V603" s="86"/>
      <c r="W603" s="86"/>
      <c r="X603" s="86"/>
      <c r="Y603" s="86"/>
      <c r="Z603" s="86"/>
      <c r="AA603" s="86"/>
      <c r="AB603" s="86"/>
      <c r="AC603" s="86"/>
      <c r="AD603" s="86"/>
      <c r="AE603" s="86"/>
      <c r="AF603" s="86"/>
      <c r="AG603" s="86"/>
      <c r="AH603" s="86"/>
      <c r="AI603" s="86"/>
      <c r="AJ603" s="86"/>
      <c r="AK603" s="86"/>
      <c r="AL603" s="86"/>
      <c r="AM603" s="86"/>
      <c r="AN603" s="86"/>
      <c r="AO603" s="86"/>
      <c r="AP603" s="86"/>
      <c r="AQ603" s="86"/>
      <c r="AR603" s="86"/>
      <c r="AS603" s="86"/>
      <c r="AT603" s="86"/>
      <c r="AU603" s="86"/>
      <c r="AV603" s="86"/>
      <c r="AW603" s="86"/>
      <c r="AX603" s="86"/>
      <c r="AY603" s="86"/>
      <c r="AZ603" s="86"/>
      <c r="BA603" s="86"/>
      <c r="BB603" s="86"/>
      <c r="BC603" s="23"/>
      <c r="BD603" s="23"/>
      <c r="BE603" s="23"/>
      <c r="BF603" s="23"/>
      <c r="BG603" s="23"/>
      <c r="BH603" s="23"/>
      <c r="BI603" s="23"/>
      <c r="BJ603" s="23"/>
      <c r="BK603" s="23"/>
      <c r="BL603" s="23"/>
      <c r="BM603" s="23"/>
      <c r="BN603" s="23"/>
      <c r="BO603" s="23"/>
      <c r="BP603" s="23"/>
      <c r="BQ603" s="23"/>
      <c r="BR603" s="23"/>
      <c r="BS603" s="23"/>
      <c r="BT603" s="23"/>
      <c r="BU603" s="23"/>
      <c r="BV603" s="23"/>
      <c r="BW603" s="23"/>
      <c r="BX603" s="23"/>
      <c r="BY603" s="23"/>
      <c r="BZ603" s="23"/>
      <c r="CA603" s="23"/>
      <c r="CB603" s="23"/>
      <c r="CC603" s="23"/>
      <c r="CD603" s="23"/>
      <c r="CE603" s="23"/>
      <c r="CF603" s="23"/>
      <c r="CG603" s="23"/>
      <c r="CH603" s="23"/>
      <c r="CI603" s="23"/>
      <c r="CJ603" s="23"/>
      <c r="CK603" s="23"/>
      <c r="CL603" s="23"/>
      <c r="CM603" s="23"/>
      <c r="CN603" s="23"/>
      <c r="CO603" s="23"/>
      <c r="CP603" s="23"/>
      <c r="CQ603" s="23"/>
      <c r="CR603" s="23"/>
      <c r="CS603" s="23"/>
      <c r="CT603" s="23"/>
      <c r="CU603" s="23"/>
      <c r="CV603" s="23"/>
      <c r="CW603" s="23"/>
      <c r="CX603" s="23"/>
    </row>
    <row r="604" spans="2:102" x14ac:dyDescent="0.25">
      <c r="B604" s="23">
        <v>593</v>
      </c>
      <c r="C604" s="86"/>
      <c r="D604" s="86"/>
      <c r="E604" s="86"/>
      <c r="F604" s="86"/>
      <c r="G604" s="86"/>
      <c r="H604" s="86"/>
      <c r="I604" s="86"/>
      <c r="J604" s="86"/>
      <c r="K604" s="86"/>
      <c r="L604" s="86"/>
      <c r="M604" s="86"/>
      <c r="N604" s="86"/>
      <c r="O604" s="86"/>
      <c r="P604" s="86"/>
      <c r="Q604" s="86"/>
      <c r="R604" s="86"/>
      <c r="S604" s="86"/>
      <c r="T604" s="86"/>
      <c r="U604" s="86"/>
      <c r="V604" s="86"/>
      <c r="W604" s="86"/>
      <c r="X604" s="86"/>
      <c r="Y604" s="86"/>
      <c r="Z604" s="86"/>
      <c r="AA604" s="86"/>
      <c r="AB604" s="86"/>
      <c r="AC604" s="86"/>
      <c r="AD604" s="86"/>
      <c r="AE604" s="86"/>
      <c r="AF604" s="86"/>
      <c r="AG604" s="86"/>
      <c r="AH604" s="86"/>
      <c r="AI604" s="86"/>
      <c r="AJ604" s="86"/>
      <c r="AK604" s="86"/>
      <c r="AL604" s="86"/>
      <c r="AM604" s="86"/>
      <c r="AN604" s="86"/>
      <c r="AO604" s="86"/>
      <c r="AP604" s="86"/>
      <c r="AQ604" s="86"/>
      <c r="AR604" s="86"/>
      <c r="AS604" s="86"/>
      <c r="AT604" s="86"/>
      <c r="AU604" s="86"/>
      <c r="AV604" s="86"/>
      <c r="AW604" s="86"/>
      <c r="AX604" s="86"/>
      <c r="AY604" s="86"/>
      <c r="AZ604" s="86"/>
      <c r="BA604" s="86"/>
      <c r="BB604" s="86"/>
      <c r="BC604" s="23"/>
      <c r="BD604" s="23"/>
      <c r="BE604" s="23"/>
      <c r="BF604" s="23"/>
      <c r="BG604" s="23"/>
      <c r="BH604" s="23"/>
      <c r="BI604" s="23"/>
      <c r="BJ604" s="23"/>
      <c r="BK604" s="23"/>
      <c r="BL604" s="23"/>
      <c r="BM604" s="23"/>
      <c r="BN604" s="23"/>
      <c r="BO604" s="23"/>
      <c r="BP604" s="23"/>
      <c r="BQ604" s="23"/>
      <c r="BR604" s="23"/>
      <c r="BS604" s="23"/>
      <c r="BT604" s="23"/>
      <c r="BU604" s="23"/>
      <c r="BV604" s="23"/>
      <c r="BW604" s="23"/>
      <c r="BX604" s="23"/>
      <c r="BY604" s="23"/>
      <c r="BZ604" s="23"/>
      <c r="CA604" s="23"/>
      <c r="CB604" s="23"/>
      <c r="CC604" s="23"/>
      <c r="CD604" s="23"/>
      <c r="CE604" s="23"/>
      <c r="CF604" s="23"/>
      <c r="CG604" s="23"/>
      <c r="CH604" s="23"/>
      <c r="CI604" s="23"/>
      <c r="CJ604" s="23"/>
      <c r="CK604" s="23"/>
      <c r="CL604" s="23"/>
      <c r="CM604" s="23"/>
      <c r="CN604" s="23"/>
      <c r="CO604" s="23"/>
      <c r="CP604" s="23"/>
      <c r="CQ604" s="23"/>
      <c r="CR604" s="23"/>
      <c r="CS604" s="23"/>
      <c r="CT604" s="23"/>
      <c r="CU604" s="23"/>
      <c r="CV604" s="23"/>
      <c r="CW604" s="23"/>
      <c r="CX604" s="23"/>
    </row>
    <row r="605" spans="2:102" x14ac:dyDescent="0.25">
      <c r="B605" s="23">
        <v>594</v>
      </c>
      <c r="C605" s="86"/>
      <c r="D605" s="86"/>
      <c r="E605" s="86"/>
      <c r="F605" s="86"/>
      <c r="G605" s="86"/>
      <c r="H605" s="86"/>
      <c r="I605" s="86"/>
      <c r="J605" s="86"/>
      <c r="K605" s="86"/>
      <c r="L605" s="86"/>
      <c r="M605" s="86"/>
      <c r="N605" s="86"/>
      <c r="O605" s="86"/>
      <c r="P605" s="86"/>
      <c r="Q605" s="86"/>
      <c r="R605" s="86"/>
      <c r="S605" s="86"/>
      <c r="T605" s="86"/>
      <c r="U605" s="86"/>
      <c r="V605" s="86"/>
      <c r="W605" s="86"/>
      <c r="X605" s="86"/>
      <c r="Y605" s="86"/>
      <c r="Z605" s="86"/>
      <c r="AA605" s="86"/>
      <c r="AB605" s="86"/>
      <c r="AC605" s="86"/>
      <c r="AD605" s="86"/>
      <c r="AE605" s="86"/>
      <c r="AF605" s="86"/>
      <c r="AG605" s="86"/>
      <c r="AH605" s="86"/>
      <c r="AI605" s="86"/>
      <c r="AJ605" s="86"/>
      <c r="AK605" s="86"/>
      <c r="AL605" s="86"/>
      <c r="AM605" s="86"/>
      <c r="AN605" s="86"/>
      <c r="AO605" s="86"/>
      <c r="AP605" s="86"/>
      <c r="AQ605" s="86"/>
      <c r="AR605" s="86"/>
      <c r="AS605" s="86"/>
      <c r="AT605" s="86"/>
      <c r="AU605" s="86"/>
      <c r="AV605" s="86"/>
      <c r="AW605" s="86"/>
      <c r="AX605" s="86"/>
      <c r="AY605" s="86"/>
      <c r="AZ605" s="86"/>
      <c r="BA605" s="86"/>
      <c r="BB605" s="86"/>
      <c r="BC605" s="23"/>
      <c r="BD605" s="23"/>
      <c r="BE605" s="23"/>
      <c r="BF605" s="23"/>
      <c r="BG605" s="23"/>
      <c r="BH605" s="23"/>
      <c r="BI605" s="23"/>
      <c r="BJ605" s="23"/>
      <c r="BK605" s="23"/>
      <c r="BL605" s="23"/>
      <c r="BM605" s="23"/>
      <c r="BN605" s="23"/>
      <c r="BO605" s="23"/>
      <c r="BP605" s="23"/>
      <c r="BQ605" s="23"/>
      <c r="BR605" s="23"/>
      <c r="BS605" s="23"/>
      <c r="BT605" s="23"/>
      <c r="BU605" s="23"/>
      <c r="BV605" s="23"/>
      <c r="BW605" s="23"/>
      <c r="BX605" s="23"/>
      <c r="BY605" s="23"/>
      <c r="BZ605" s="23"/>
      <c r="CA605" s="23"/>
      <c r="CB605" s="23"/>
      <c r="CC605" s="23"/>
      <c r="CD605" s="23"/>
      <c r="CE605" s="23"/>
      <c r="CF605" s="23"/>
      <c r="CG605" s="23"/>
      <c r="CH605" s="23"/>
      <c r="CI605" s="23"/>
      <c r="CJ605" s="23"/>
      <c r="CK605" s="23"/>
      <c r="CL605" s="23"/>
      <c r="CM605" s="23"/>
      <c r="CN605" s="23"/>
      <c r="CO605" s="23"/>
      <c r="CP605" s="23"/>
      <c r="CQ605" s="23"/>
      <c r="CR605" s="23"/>
      <c r="CS605" s="23"/>
      <c r="CT605" s="23"/>
      <c r="CU605" s="23"/>
      <c r="CV605" s="23"/>
      <c r="CW605" s="23"/>
      <c r="CX605" s="23"/>
    </row>
    <row r="606" spans="2:102" x14ac:dyDescent="0.25">
      <c r="B606" s="23">
        <v>595</v>
      </c>
      <c r="C606" s="86"/>
      <c r="D606" s="86"/>
      <c r="E606" s="86"/>
      <c r="F606" s="86"/>
      <c r="G606" s="86"/>
      <c r="H606" s="86"/>
      <c r="I606" s="86"/>
      <c r="J606" s="86"/>
      <c r="K606" s="86"/>
      <c r="L606" s="86"/>
      <c r="M606" s="86"/>
      <c r="N606" s="86"/>
      <c r="O606" s="86"/>
      <c r="P606" s="86"/>
      <c r="Q606" s="86"/>
      <c r="R606" s="86"/>
      <c r="S606" s="86"/>
      <c r="T606" s="86"/>
      <c r="U606" s="86"/>
      <c r="V606" s="86"/>
      <c r="W606" s="86"/>
      <c r="X606" s="86"/>
      <c r="Y606" s="86"/>
      <c r="Z606" s="86"/>
      <c r="AA606" s="86"/>
      <c r="AB606" s="86"/>
      <c r="AC606" s="86"/>
      <c r="AD606" s="86"/>
      <c r="AE606" s="86"/>
      <c r="AF606" s="86"/>
      <c r="AG606" s="86"/>
      <c r="AH606" s="86"/>
      <c r="AI606" s="86"/>
      <c r="AJ606" s="86"/>
      <c r="AK606" s="86"/>
      <c r="AL606" s="86"/>
      <c r="AM606" s="86"/>
      <c r="AN606" s="86"/>
      <c r="AO606" s="86"/>
      <c r="AP606" s="86"/>
      <c r="AQ606" s="86"/>
      <c r="AR606" s="86"/>
      <c r="AS606" s="86"/>
      <c r="AT606" s="86"/>
      <c r="AU606" s="86"/>
      <c r="AV606" s="86"/>
      <c r="AW606" s="86"/>
      <c r="AX606" s="86"/>
      <c r="AY606" s="86"/>
      <c r="AZ606" s="86"/>
      <c r="BA606" s="86"/>
      <c r="BB606" s="86"/>
      <c r="BC606" s="23"/>
      <c r="BD606" s="23"/>
      <c r="BE606" s="23"/>
      <c r="BF606" s="23"/>
      <c r="BG606" s="23"/>
      <c r="BH606" s="23"/>
      <c r="BI606" s="23"/>
      <c r="BJ606" s="23"/>
      <c r="BK606" s="23"/>
      <c r="BL606" s="23"/>
      <c r="BM606" s="23"/>
      <c r="BN606" s="23"/>
      <c r="BO606" s="23"/>
      <c r="BP606" s="23"/>
      <c r="BQ606" s="23"/>
      <c r="BR606" s="23"/>
      <c r="BS606" s="23"/>
      <c r="BT606" s="23"/>
      <c r="BU606" s="23"/>
      <c r="BV606" s="23"/>
      <c r="BW606" s="23"/>
      <c r="BX606" s="23"/>
      <c r="BY606" s="23"/>
      <c r="BZ606" s="23"/>
      <c r="CA606" s="23"/>
      <c r="CB606" s="23"/>
      <c r="CC606" s="23"/>
      <c r="CD606" s="23"/>
      <c r="CE606" s="23"/>
      <c r="CF606" s="23"/>
      <c r="CG606" s="23"/>
      <c r="CH606" s="23"/>
      <c r="CI606" s="23"/>
      <c r="CJ606" s="23"/>
      <c r="CK606" s="23"/>
      <c r="CL606" s="23"/>
      <c r="CM606" s="23"/>
      <c r="CN606" s="23"/>
      <c r="CO606" s="23"/>
      <c r="CP606" s="23"/>
      <c r="CQ606" s="23"/>
      <c r="CR606" s="23"/>
      <c r="CS606" s="23"/>
      <c r="CT606" s="23"/>
      <c r="CU606" s="23"/>
      <c r="CV606" s="23"/>
      <c r="CW606" s="23"/>
      <c r="CX606" s="23"/>
    </row>
    <row r="607" spans="2:102" x14ac:dyDescent="0.25">
      <c r="B607" s="23">
        <v>596</v>
      </c>
      <c r="C607" s="86"/>
      <c r="D607" s="86"/>
      <c r="E607" s="86"/>
      <c r="F607" s="86"/>
      <c r="G607" s="86"/>
      <c r="H607" s="86"/>
      <c r="I607" s="86"/>
      <c r="J607" s="86"/>
      <c r="K607" s="86"/>
      <c r="L607" s="86"/>
      <c r="M607" s="86"/>
      <c r="N607" s="86"/>
      <c r="O607" s="86"/>
      <c r="P607" s="86"/>
      <c r="Q607" s="86"/>
      <c r="R607" s="86"/>
      <c r="S607" s="86"/>
      <c r="T607" s="86"/>
      <c r="U607" s="86"/>
      <c r="V607" s="86"/>
      <c r="W607" s="86"/>
      <c r="X607" s="86"/>
      <c r="Y607" s="86"/>
      <c r="Z607" s="86"/>
      <c r="AA607" s="86"/>
      <c r="AB607" s="86"/>
      <c r="AC607" s="86"/>
      <c r="AD607" s="86"/>
      <c r="AE607" s="86"/>
      <c r="AF607" s="86"/>
      <c r="AG607" s="86"/>
      <c r="AH607" s="86"/>
      <c r="AI607" s="86"/>
      <c r="AJ607" s="86"/>
      <c r="AK607" s="86"/>
      <c r="AL607" s="86"/>
      <c r="AM607" s="86"/>
      <c r="AN607" s="86"/>
      <c r="AO607" s="86"/>
      <c r="AP607" s="86"/>
      <c r="AQ607" s="86"/>
      <c r="AR607" s="86"/>
      <c r="AS607" s="86"/>
      <c r="AT607" s="86"/>
      <c r="AU607" s="86"/>
      <c r="AV607" s="86"/>
      <c r="AW607" s="86"/>
      <c r="AX607" s="86"/>
      <c r="AY607" s="86"/>
      <c r="AZ607" s="86"/>
      <c r="BA607" s="86"/>
      <c r="BB607" s="86"/>
      <c r="BC607" s="23"/>
      <c r="BD607" s="23"/>
      <c r="BE607" s="23"/>
      <c r="BF607" s="23"/>
      <c r="BG607" s="23"/>
      <c r="BH607" s="23"/>
      <c r="BI607" s="23"/>
      <c r="BJ607" s="23"/>
      <c r="BK607" s="23"/>
      <c r="BL607" s="23"/>
      <c r="BM607" s="23"/>
      <c r="BN607" s="23"/>
      <c r="BO607" s="23"/>
      <c r="BP607" s="23"/>
      <c r="BQ607" s="23"/>
      <c r="BR607" s="23"/>
      <c r="BS607" s="23"/>
      <c r="BT607" s="23"/>
      <c r="BU607" s="23"/>
      <c r="BV607" s="23"/>
      <c r="BW607" s="23"/>
      <c r="BX607" s="23"/>
      <c r="BY607" s="23"/>
      <c r="BZ607" s="23"/>
      <c r="CA607" s="23"/>
      <c r="CB607" s="23"/>
      <c r="CC607" s="23"/>
      <c r="CD607" s="23"/>
      <c r="CE607" s="23"/>
      <c r="CF607" s="23"/>
      <c r="CG607" s="23"/>
      <c r="CH607" s="23"/>
      <c r="CI607" s="23"/>
      <c r="CJ607" s="23"/>
      <c r="CK607" s="23"/>
      <c r="CL607" s="23"/>
      <c r="CM607" s="23"/>
      <c r="CN607" s="23"/>
      <c r="CO607" s="23"/>
      <c r="CP607" s="23"/>
      <c r="CQ607" s="23"/>
      <c r="CR607" s="23"/>
      <c r="CS607" s="23"/>
      <c r="CT607" s="23"/>
      <c r="CU607" s="23"/>
      <c r="CV607" s="23"/>
      <c r="CW607" s="23"/>
      <c r="CX607" s="23"/>
    </row>
    <row r="608" spans="2:102" x14ac:dyDescent="0.25">
      <c r="B608" s="23">
        <v>597</v>
      </c>
      <c r="C608" s="86"/>
      <c r="D608" s="86"/>
      <c r="E608" s="86"/>
      <c r="F608" s="86"/>
      <c r="G608" s="86"/>
      <c r="H608" s="86"/>
      <c r="I608" s="86"/>
      <c r="J608" s="86"/>
      <c r="K608" s="86"/>
      <c r="L608" s="86"/>
      <c r="M608" s="86"/>
      <c r="N608" s="86"/>
      <c r="O608" s="86"/>
      <c r="P608" s="86"/>
      <c r="Q608" s="86"/>
      <c r="R608" s="86"/>
      <c r="S608" s="86"/>
      <c r="T608" s="86"/>
      <c r="U608" s="86"/>
      <c r="V608" s="86"/>
      <c r="W608" s="86"/>
      <c r="X608" s="86"/>
      <c r="Y608" s="86"/>
      <c r="Z608" s="86"/>
      <c r="AA608" s="86"/>
      <c r="AB608" s="86"/>
      <c r="AC608" s="86"/>
      <c r="AD608" s="86"/>
      <c r="AE608" s="86"/>
      <c r="AF608" s="86"/>
      <c r="AG608" s="86"/>
      <c r="AH608" s="86"/>
      <c r="AI608" s="86"/>
      <c r="AJ608" s="86"/>
      <c r="AK608" s="86"/>
      <c r="AL608" s="86"/>
      <c r="AM608" s="86"/>
      <c r="AN608" s="86"/>
      <c r="AO608" s="86"/>
      <c r="AP608" s="86"/>
      <c r="AQ608" s="86"/>
      <c r="AR608" s="86"/>
      <c r="AS608" s="86"/>
      <c r="AT608" s="86"/>
      <c r="AU608" s="86"/>
      <c r="AV608" s="86"/>
      <c r="AW608" s="86"/>
      <c r="AX608" s="86"/>
      <c r="AY608" s="86"/>
      <c r="AZ608" s="86"/>
      <c r="BA608" s="86"/>
      <c r="BB608" s="86"/>
      <c r="BC608" s="23"/>
      <c r="BD608" s="23"/>
      <c r="BE608" s="23"/>
      <c r="BF608" s="23"/>
      <c r="BG608" s="23"/>
      <c r="BH608" s="23"/>
      <c r="BI608" s="23"/>
      <c r="BJ608" s="23"/>
      <c r="BK608" s="23"/>
      <c r="BL608" s="23"/>
      <c r="BM608" s="23"/>
      <c r="BN608" s="23"/>
      <c r="BO608" s="23"/>
      <c r="BP608" s="23"/>
      <c r="BQ608" s="23"/>
      <c r="BR608" s="23"/>
      <c r="BS608" s="23"/>
      <c r="BT608" s="23"/>
      <c r="BU608" s="23"/>
      <c r="BV608" s="23"/>
      <c r="BW608" s="23"/>
      <c r="BX608" s="23"/>
      <c r="BY608" s="23"/>
      <c r="BZ608" s="23"/>
      <c r="CA608" s="23"/>
      <c r="CB608" s="23"/>
      <c r="CC608" s="23"/>
      <c r="CD608" s="23"/>
      <c r="CE608" s="23"/>
      <c r="CF608" s="23"/>
      <c r="CG608" s="23"/>
      <c r="CH608" s="23"/>
      <c r="CI608" s="23"/>
      <c r="CJ608" s="23"/>
      <c r="CK608" s="23"/>
      <c r="CL608" s="23"/>
      <c r="CM608" s="23"/>
      <c r="CN608" s="23"/>
      <c r="CO608" s="23"/>
      <c r="CP608" s="23"/>
      <c r="CQ608" s="23"/>
      <c r="CR608" s="23"/>
      <c r="CS608" s="23"/>
      <c r="CT608" s="23"/>
      <c r="CU608" s="23"/>
      <c r="CV608" s="23"/>
      <c r="CW608" s="23"/>
      <c r="CX608" s="23"/>
    </row>
    <row r="609" spans="2:102" x14ac:dyDescent="0.25">
      <c r="B609" s="23">
        <v>598</v>
      </c>
      <c r="C609" s="86"/>
      <c r="D609" s="86"/>
      <c r="E609" s="86"/>
      <c r="F609" s="86"/>
      <c r="G609" s="86"/>
      <c r="H609" s="86"/>
      <c r="I609" s="86"/>
      <c r="J609" s="86"/>
      <c r="K609" s="86"/>
      <c r="L609" s="86"/>
      <c r="M609" s="86"/>
      <c r="N609" s="86"/>
      <c r="O609" s="86"/>
      <c r="P609" s="86"/>
      <c r="Q609" s="86"/>
      <c r="R609" s="86"/>
      <c r="S609" s="86"/>
      <c r="T609" s="86"/>
      <c r="U609" s="86"/>
      <c r="V609" s="86"/>
      <c r="W609" s="86"/>
      <c r="X609" s="86"/>
      <c r="Y609" s="86"/>
      <c r="Z609" s="86"/>
      <c r="AA609" s="86"/>
      <c r="AB609" s="86"/>
      <c r="AC609" s="86"/>
      <c r="AD609" s="86"/>
      <c r="AE609" s="86"/>
      <c r="AF609" s="86"/>
      <c r="AG609" s="86"/>
      <c r="AH609" s="86"/>
      <c r="AI609" s="86"/>
      <c r="AJ609" s="86"/>
      <c r="AK609" s="86"/>
      <c r="AL609" s="86"/>
      <c r="AM609" s="86"/>
      <c r="AN609" s="86"/>
      <c r="AO609" s="86"/>
      <c r="AP609" s="86"/>
      <c r="AQ609" s="86"/>
      <c r="AR609" s="86"/>
      <c r="AS609" s="86"/>
      <c r="AT609" s="86"/>
      <c r="AU609" s="86"/>
      <c r="AV609" s="86"/>
      <c r="AW609" s="86"/>
      <c r="AX609" s="86"/>
      <c r="AY609" s="86"/>
      <c r="AZ609" s="86"/>
      <c r="BA609" s="86"/>
      <c r="BB609" s="86"/>
      <c r="BC609" s="23"/>
      <c r="BD609" s="23"/>
      <c r="BE609" s="23"/>
      <c r="BF609" s="23"/>
      <c r="BG609" s="23"/>
      <c r="BH609" s="23"/>
      <c r="BI609" s="23"/>
      <c r="BJ609" s="23"/>
      <c r="BK609" s="23"/>
      <c r="BL609" s="23"/>
      <c r="BM609" s="23"/>
      <c r="BN609" s="23"/>
      <c r="BO609" s="23"/>
      <c r="BP609" s="23"/>
      <c r="BQ609" s="23"/>
      <c r="BR609" s="23"/>
      <c r="BS609" s="23"/>
      <c r="BT609" s="23"/>
      <c r="BU609" s="23"/>
      <c r="BV609" s="23"/>
      <c r="BW609" s="23"/>
      <c r="BX609" s="23"/>
      <c r="BY609" s="23"/>
      <c r="BZ609" s="23"/>
      <c r="CA609" s="23"/>
      <c r="CB609" s="23"/>
      <c r="CC609" s="23"/>
      <c r="CD609" s="23"/>
      <c r="CE609" s="23"/>
      <c r="CF609" s="23"/>
      <c r="CG609" s="23"/>
      <c r="CH609" s="23"/>
      <c r="CI609" s="23"/>
      <c r="CJ609" s="23"/>
      <c r="CK609" s="23"/>
      <c r="CL609" s="23"/>
      <c r="CM609" s="23"/>
      <c r="CN609" s="23"/>
      <c r="CO609" s="23"/>
      <c r="CP609" s="23"/>
      <c r="CQ609" s="23"/>
      <c r="CR609" s="23"/>
      <c r="CS609" s="23"/>
      <c r="CT609" s="23"/>
      <c r="CU609" s="23"/>
      <c r="CV609" s="23"/>
      <c r="CW609" s="23"/>
      <c r="CX609" s="23"/>
    </row>
    <row r="610" spans="2:102" x14ac:dyDescent="0.25">
      <c r="B610" s="23">
        <v>599</v>
      </c>
      <c r="C610" s="86"/>
      <c r="D610" s="86"/>
      <c r="E610" s="86"/>
      <c r="F610" s="86"/>
      <c r="G610" s="86"/>
      <c r="H610" s="86"/>
      <c r="I610" s="86"/>
      <c r="J610" s="86"/>
      <c r="K610" s="86"/>
      <c r="L610" s="86"/>
      <c r="M610" s="86"/>
      <c r="N610" s="86"/>
      <c r="O610" s="86"/>
      <c r="P610" s="86"/>
      <c r="Q610" s="86"/>
      <c r="R610" s="86"/>
      <c r="S610" s="86"/>
      <c r="T610" s="86"/>
      <c r="U610" s="86"/>
      <c r="V610" s="86"/>
      <c r="W610" s="86"/>
      <c r="X610" s="86"/>
      <c r="Y610" s="86"/>
      <c r="Z610" s="86"/>
      <c r="AA610" s="86"/>
      <c r="AB610" s="86"/>
      <c r="AC610" s="86"/>
      <c r="AD610" s="86"/>
      <c r="AE610" s="86"/>
      <c r="AF610" s="86"/>
      <c r="AG610" s="86"/>
      <c r="AH610" s="86"/>
      <c r="AI610" s="86"/>
      <c r="AJ610" s="86"/>
      <c r="AK610" s="86"/>
      <c r="AL610" s="86"/>
      <c r="AM610" s="86"/>
      <c r="AN610" s="86"/>
      <c r="AO610" s="86"/>
      <c r="AP610" s="86"/>
      <c r="AQ610" s="86"/>
      <c r="AR610" s="86"/>
      <c r="AS610" s="86"/>
      <c r="AT610" s="86"/>
      <c r="AU610" s="86"/>
      <c r="AV610" s="86"/>
      <c r="AW610" s="86"/>
      <c r="AX610" s="86"/>
      <c r="AY610" s="86"/>
      <c r="AZ610" s="86"/>
      <c r="BA610" s="86"/>
      <c r="BB610" s="86"/>
      <c r="BC610" s="23"/>
      <c r="BD610" s="23"/>
      <c r="BE610" s="23"/>
      <c r="BF610" s="23"/>
      <c r="BG610" s="23"/>
      <c r="BH610" s="23"/>
      <c r="BI610" s="23"/>
      <c r="BJ610" s="23"/>
      <c r="BK610" s="23"/>
      <c r="BL610" s="23"/>
      <c r="BM610" s="23"/>
      <c r="BN610" s="23"/>
      <c r="BO610" s="23"/>
      <c r="BP610" s="23"/>
      <c r="BQ610" s="23"/>
      <c r="BR610" s="23"/>
      <c r="BS610" s="23"/>
      <c r="BT610" s="23"/>
      <c r="BU610" s="23"/>
      <c r="BV610" s="23"/>
      <c r="BW610" s="23"/>
      <c r="BX610" s="23"/>
      <c r="BY610" s="23"/>
      <c r="BZ610" s="23"/>
      <c r="CA610" s="23"/>
      <c r="CB610" s="23"/>
      <c r="CC610" s="23"/>
      <c r="CD610" s="23"/>
      <c r="CE610" s="23"/>
      <c r="CF610" s="23"/>
      <c r="CG610" s="23"/>
      <c r="CH610" s="23"/>
      <c r="CI610" s="23"/>
      <c r="CJ610" s="23"/>
      <c r="CK610" s="23"/>
      <c r="CL610" s="23"/>
      <c r="CM610" s="23"/>
      <c r="CN610" s="23"/>
      <c r="CO610" s="23"/>
      <c r="CP610" s="23"/>
      <c r="CQ610" s="23"/>
      <c r="CR610" s="23"/>
      <c r="CS610" s="23"/>
      <c r="CT610" s="23"/>
      <c r="CU610" s="23"/>
      <c r="CV610" s="23"/>
      <c r="CW610" s="23"/>
      <c r="CX610" s="23"/>
    </row>
    <row r="611" spans="2:102" x14ac:dyDescent="0.25">
      <c r="B611" s="23">
        <v>600</v>
      </c>
      <c r="C611" s="86"/>
      <c r="D611" s="86"/>
      <c r="E611" s="86"/>
      <c r="F611" s="86"/>
      <c r="G611" s="86"/>
      <c r="H611" s="86"/>
      <c r="I611" s="86"/>
      <c r="J611" s="86"/>
      <c r="K611" s="86"/>
      <c r="L611" s="86"/>
      <c r="M611" s="86"/>
      <c r="N611" s="86"/>
      <c r="O611" s="86"/>
      <c r="P611" s="86"/>
      <c r="Q611" s="86"/>
      <c r="R611" s="86"/>
      <c r="S611" s="86"/>
      <c r="T611" s="86"/>
      <c r="U611" s="86"/>
      <c r="V611" s="86"/>
      <c r="W611" s="86"/>
      <c r="X611" s="86"/>
      <c r="Y611" s="86"/>
      <c r="Z611" s="86"/>
      <c r="AA611" s="86"/>
      <c r="AB611" s="86"/>
      <c r="AC611" s="86"/>
      <c r="AD611" s="86"/>
      <c r="AE611" s="86"/>
      <c r="AF611" s="86"/>
      <c r="AG611" s="86"/>
      <c r="AH611" s="86"/>
      <c r="AI611" s="86"/>
      <c r="AJ611" s="86"/>
      <c r="AK611" s="86"/>
      <c r="AL611" s="86"/>
      <c r="AM611" s="86"/>
      <c r="AN611" s="86"/>
      <c r="AO611" s="86"/>
      <c r="AP611" s="86"/>
      <c r="AQ611" s="86"/>
      <c r="AR611" s="86"/>
      <c r="AS611" s="86"/>
      <c r="AT611" s="86"/>
      <c r="AU611" s="86"/>
      <c r="AV611" s="86"/>
      <c r="AW611" s="86"/>
      <c r="AX611" s="86"/>
      <c r="AY611" s="86"/>
      <c r="AZ611" s="86"/>
      <c r="BA611" s="86"/>
      <c r="BB611" s="86"/>
      <c r="BC611" s="23"/>
      <c r="BD611" s="23"/>
      <c r="BE611" s="23"/>
      <c r="BF611" s="23"/>
      <c r="BG611" s="23"/>
      <c r="BH611" s="23"/>
      <c r="BI611" s="23"/>
      <c r="BJ611" s="23"/>
      <c r="BK611" s="23"/>
      <c r="BL611" s="23"/>
      <c r="BM611" s="23"/>
      <c r="BN611" s="23"/>
      <c r="BO611" s="23"/>
      <c r="BP611" s="23"/>
      <c r="BQ611" s="23"/>
      <c r="BR611" s="23"/>
      <c r="BS611" s="23"/>
      <c r="BT611" s="23"/>
      <c r="BU611" s="23"/>
      <c r="BV611" s="23"/>
      <c r="BW611" s="23"/>
      <c r="BX611" s="23"/>
      <c r="BY611" s="23"/>
      <c r="BZ611" s="23"/>
      <c r="CA611" s="23"/>
      <c r="CB611" s="23"/>
      <c r="CC611" s="23"/>
      <c r="CD611" s="23"/>
      <c r="CE611" s="23"/>
      <c r="CF611" s="23"/>
      <c r="CG611" s="23"/>
      <c r="CH611" s="23"/>
      <c r="CI611" s="23"/>
      <c r="CJ611" s="23"/>
      <c r="CK611" s="23"/>
      <c r="CL611" s="23"/>
      <c r="CM611" s="23"/>
      <c r="CN611" s="23"/>
      <c r="CO611" s="23"/>
      <c r="CP611" s="23"/>
      <c r="CQ611" s="23"/>
      <c r="CR611" s="23"/>
      <c r="CS611" s="23"/>
      <c r="CT611" s="23"/>
      <c r="CU611" s="23"/>
      <c r="CV611" s="23"/>
      <c r="CW611" s="23"/>
      <c r="CX611" s="23"/>
    </row>
    <row r="612" spans="2:102" x14ac:dyDescent="0.25">
      <c r="B612" s="23">
        <v>601</v>
      </c>
      <c r="C612" s="86"/>
      <c r="D612" s="86"/>
      <c r="E612" s="86"/>
      <c r="F612" s="86"/>
      <c r="G612" s="86"/>
      <c r="H612" s="86"/>
      <c r="I612" s="86"/>
      <c r="J612" s="86"/>
      <c r="K612" s="86"/>
      <c r="L612" s="86"/>
      <c r="M612" s="86"/>
      <c r="N612" s="86"/>
      <c r="O612" s="86"/>
      <c r="P612" s="86"/>
      <c r="Q612" s="86"/>
      <c r="R612" s="86"/>
      <c r="S612" s="86"/>
      <c r="T612" s="86"/>
      <c r="U612" s="86"/>
      <c r="V612" s="86"/>
      <c r="W612" s="86"/>
      <c r="X612" s="86"/>
      <c r="Y612" s="86"/>
      <c r="Z612" s="86"/>
      <c r="AA612" s="86"/>
      <c r="AB612" s="86"/>
      <c r="AC612" s="86"/>
      <c r="AD612" s="86"/>
      <c r="AE612" s="86"/>
      <c r="AF612" s="86"/>
      <c r="AG612" s="86"/>
      <c r="AH612" s="86"/>
      <c r="AI612" s="86"/>
      <c r="AJ612" s="86"/>
      <c r="AK612" s="86"/>
      <c r="AL612" s="86"/>
      <c r="AM612" s="86"/>
      <c r="AN612" s="86"/>
      <c r="AO612" s="86"/>
      <c r="AP612" s="86"/>
      <c r="AQ612" s="86"/>
      <c r="AR612" s="86"/>
      <c r="AS612" s="86"/>
      <c r="AT612" s="86"/>
      <c r="AU612" s="86"/>
      <c r="AV612" s="86"/>
      <c r="AW612" s="86"/>
      <c r="AX612" s="86"/>
      <c r="AY612" s="86"/>
      <c r="AZ612" s="86"/>
      <c r="BA612" s="86"/>
      <c r="BB612" s="86"/>
      <c r="BC612" s="23"/>
      <c r="BD612" s="23"/>
      <c r="BE612" s="23"/>
      <c r="BF612" s="23"/>
      <c r="BG612" s="23"/>
      <c r="BH612" s="23"/>
      <c r="BI612" s="23"/>
      <c r="BJ612" s="23"/>
      <c r="BK612" s="23"/>
      <c r="BL612" s="23"/>
      <c r="BM612" s="23"/>
      <c r="BN612" s="23"/>
      <c r="BO612" s="23"/>
      <c r="BP612" s="23"/>
      <c r="BQ612" s="23"/>
      <c r="BR612" s="23"/>
      <c r="BS612" s="23"/>
      <c r="BT612" s="23"/>
      <c r="BU612" s="23"/>
      <c r="BV612" s="23"/>
      <c r="BW612" s="23"/>
      <c r="BX612" s="23"/>
      <c r="BY612" s="23"/>
      <c r="BZ612" s="23"/>
      <c r="CA612" s="23"/>
      <c r="CB612" s="23"/>
      <c r="CC612" s="23"/>
      <c r="CD612" s="23"/>
      <c r="CE612" s="23"/>
      <c r="CF612" s="23"/>
      <c r="CG612" s="23"/>
      <c r="CH612" s="23"/>
      <c r="CI612" s="23"/>
      <c r="CJ612" s="23"/>
      <c r="CK612" s="23"/>
      <c r="CL612" s="23"/>
      <c r="CM612" s="23"/>
      <c r="CN612" s="23"/>
      <c r="CO612" s="23"/>
      <c r="CP612" s="23"/>
      <c r="CQ612" s="23"/>
      <c r="CR612" s="23"/>
      <c r="CS612" s="23"/>
      <c r="CT612" s="23"/>
      <c r="CU612" s="23"/>
      <c r="CV612" s="23"/>
      <c r="CW612" s="23"/>
      <c r="CX612" s="23"/>
    </row>
    <row r="613" spans="2:102" x14ac:dyDescent="0.25">
      <c r="B613" s="23">
        <v>602</v>
      </c>
      <c r="C613" s="86"/>
      <c r="D613" s="86"/>
      <c r="E613" s="86"/>
      <c r="F613" s="86"/>
      <c r="G613" s="86"/>
      <c r="H613" s="86"/>
      <c r="I613" s="86"/>
      <c r="J613" s="86"/>
      <c r="K613" s="86"/>
      <c r="L613" s="86"/>
      <c r="M613" s="86"/>
      <c r="N613" s="86"/>
      <c r="O613" s="86"/>
      <c r="P613" s="86"/>
      <c r="Q613" s="86"/>
      <c r="R613" s="86"/>
      <c r="S613" s="86"/>
      <c r="T613" s="86"/>
      <c r="U613" s="86"/>
      <c r="V613" s="86"/>
      <c r="W613" s="86"/>
      <c r="X613" s="86"/>
      <c r="Y613" s="86"/>
      <c r="Z613" s="86"/>
      <c r="AA613" s="86"/>
      <c r="AB613" s="86"/>
      <c r="AC613" s="86"/>
      <c r="AD613" s="86"/>
      <c r="AE613" s="86"/>
      <c r="AF613" s="86"/>
      <c r="AG613" s="86"/>
      <c r="AH613" s="86"/>
      <c r="AI613" s="86"/>
      <c r="AJ613" s="86"/>
      <c r="AK613" s="86"/>
      <c r="AL613" s="86"/>
      <c r="AM613" s="86"/>
      <c r="AN613" s="86"/>
      <c r="AO613" s="86"/>
      <c r="AP613" s="86"/>
      <c r="AQ613" s="86"/>
      <c r="AR613" s="86"/>
      <c r="AS613" s="86"/>
      <c r="AT613" s="86"/>
      <c r="AU613" s="86"/>
      <c r="AV613" s="86"/>
      <c r="AW613" s="86"/>
      <c r="AX613" s="86"/>
      <c r="AY613" s="86"/>
      <c r="AZ613" s="86"/>
      <c r="BA613" s="86"/>
      <c r="BB613" s="86"/>
      <c r="BC613" s="23"/>
      <c r="BD613" s="23"/>
      <c r="BE613" s="23"/>
      <c r="BF613" s="23"/>
      <c r="BG613" s="23"/>
      <c r="BH613" s="23"/>
      <c r="BI613" s="23"/>
      <c r="BJ613" s="23"/>
      <c r="BK613" s="23"/>
      <c r="BL613" s="23"/>
      <c r="BM613" s="23"/>
      <c r="BN613" s="23"/>
      <c r="BO613" s="23"/>
      <c r="BP613" s="23"/>
      <c r="BQ613" s="23"/>
      <c r="BR613" s="23"/>
      <c r="BS613" s="23"/>
      <c r="BT613" s="23"/>
      <c r="BU613" s="23"/>
      <c r="BV613" s="23"/>
      <c r="BW613" s="23"/>
      <c r="BX613" s="23"/>
      <c r="BY613" s="23"/>
      <c r="BZ613" s="23"/>
      <c r="CA613" s="23"/>
      <c r="CB613" s="23"/>
      <c r="CC613" s="23"/>
      <c r="CD613" s="23"/>
      <c r="CE613" s="23"/>
      <c r="CF613" s="23"/>
      <c r="CG613" s="23"/>
      <c r="CH613" s="23"/>
      <c r="CI613" s="23"/>
      <c r="CJ613" s="23"/>
      <c r="CK613" s="23"/>
      <c r="CL613" s="23"/>
      <c r="CM613" s="23"/>
      <c r="CN613" s="23"/>
      <c r="CO613" s="23"/>
      <c r="CP613" s="23"/>
      <c r="CQ613" s="23"/>
      <c r="CR613" s="23"/>
      <c r="CS613" s="23"/>
      <c r="CT613" s="23"/>
      <c r="CU613" s="23"/>
      <c r="CV613" s="23"/>
      <c r="CW613" s="23"/>
      <c r="CX613" s="23"/>
    </row>
    <row r="614" spans="2:102" x14ac:dyDescent="0.25">
      <c r="B614" s="23">
        <v>603</v>
      </c>
      <c r="C614" s="86"/>
      <c r="D614" s="86"/>
      <c r="E614" s="86"/>
      <c r="F614" s="86"/>
      <c r="G614" s="86"/>
      <c r="H614" s="86"/>
      <c r="I614" s="86"/>
      <c r="J614" s="86"/>
      <c r="K614" s="86"/>
      <c r="L614" s="86"/>
      <c r="M614" s="86"/>
      <c r="N614" s="86"/>
      <c r="O614" s="86"/>
      <c r="P614" s="86"/>
      <c r="Q614" s="86"/>
      <c r="R614" s="86"/>
      <c r="S614" s="86"/>
      <c r="T614" s="86"/>
      <c r="U614" s="86"/>
      <c r="V614" s="86"/>
      <c r="W614" s="86"/>
      <c r="X614" s="86"/>
      <c r="Y614" s="86"/>
      <c r="Z614" s="86"/>
      <c r="AA614" s="86"/>
      <c r="AB614" s="86"/>
      <c r="AC614" s="86"/>
      <c r="AD614" s="86"/>
      <c r="AE614" s="86"/>
      <c r="AF614" s="86"/>
      <c r="AG614" s="86"/>
      <c r="AH614" s="86"/>
      <c r="AI614" s="86"/>
      <c r="AJ614" s="86"/>
      <c r="AK614" s="86"/>
      <c r="AL614" s="86"/>
      <c r="AM614" s="86"/>
      <c r="AN614" s="86"/>
      <c r="AO614" s="86"/>
      <c r="AP614" s="86"/>
      <c r="AQ614" s="86"/>
      <c r="AR614" s="86"/>
      <c r="AS614" s="86"/>
      <c r="AT614" s="86"/>
      <c r="AU614" s="86"/>
      <c r="AV614" s="86"/>
      <c r="AW614" s="86"/>
      <c r="AX614" s="86"/>
      <c r="AY614" s="86"/>
      <c r="AZ614" s="86"/>
      <c r="BA614" s="86"/>
      <c r="BB614" s="86"/>
      <c r="BC614" s="23"/>
      <c r="BD614" s="23"/>
      <c r="BE614" s="23"/>
      <c r="BF614" s="23"/>
      <c r="BG614" s="23"/>
      <c r="BH614" s="23"/>
      <c r="BI614" s="23"/>
      <c r="BJ614" s="23"/>
      <c r="BK614" s="23"/>
      <c r="BL614" s="23"/>
      <c r="BM614" s="23"/>
      <c r="BN614" s="23"/>
      <c r="BO614" s="23"/>
      <c r="BP614" s="23"/>
      <c r="BQ614" s="23"/>
      <c r="BR614" s="23"/>
      <c r="BS614" s="23"/>
      <c r="BT614" s="23"/>
      <c r="BU614" s="23"/>
      <c r="BV614" s="23"/>
      <c r="BW614" s="23"/>
      <c r="BX614" s="23"/>
      <c r="BY614" s="23"/>
      <c r="BZ614" s="23"/>
      <c r="CA614" s="23"/>
      <c r="CB614" s="23"/>
      <c r="CC614" s="23"/>
      <c r="CD614" s="23"/>
      <c r="CE614" s="23"/>
      <c r="CF614" s="23"/>
      <c r="CG614" s="23"/>
      <c r="CH614" s="23"/>
      <c r="CI614" s="23"/>
      <c r="CJ614" s="23"/>
      <c r="CK614" s="23"/>
      <c r="CL614" s="23"/>
      <c r="CM614" s="23"/>
      <c r="CN614" s="23"/>
      <c r="CO614" s="23"/>
      <c r="CP614" s="23"/>
      <c r="CQ614" s="23"/>
      <c r="CR614" s="23"/>
      <c r="CS614" s="23"/>
      <c r="CT614" s="23"/>
      <c r="CU614" s="23"/>
      <c r="CV614" s="23"/>
      <c r="CW614" s="23"/>
      <c r="CX614" s="23"/>
    </row>
    <row r="615" spans="2:102" x14ac:dyDescent="0.25">
      <c r="B615" s="23">
        <v>604</v>
      </c>
      <c r="C615" s="86"/>
      <c r="D615" s="86"/>
      <c r="E615" s="86"/>
      <c r="F615" s="86"/>
      <c r="G615" s="86"/>
      <c r="H615" s="86"/>
      <c r="I615" s="86"/>
      <c r="J615" s="86"/>
      <c r="K615" s="86"/>
      <c r="L615" s="86"/>
      <c r="M615" s="86"/>
      <c r="N615" s="86"/>
      <c r="O615" s="86"/>
      <c r="P615" s="86"/>
      <c r="Q615" s="86"/>
      <c r="R615" s="86"/>
      <c r="S615" s="86"/>
      <c r="T615" s="86"/>
      <c r="U615" s="86"/>
      <c r="V615" s="86"/>
      <c r="W615" s="86"/>
      <c r="X615" s="86"/>
      <c r="Y615" s="86"/>
      <c r="Z615" s="86"/>
      <c r="AA615" s="86"/>
      <c r="AB615" s="86"/>
      <c r="AC615" s="86"/>
      <c r="AD615" s="86"/>
      <c r="AE615" s="86"/>
      <c r="AF615" s="86"/>
      <c r="AG615" s="86"/>
      <c r="AH615" s="86"/>
      <c r="AI615" s="86"/>
      <c r="AJ615" s="86"/>
      <c r="AK615" s="86"/>
      <c r="AL615" s="86"/>
      <c r="AM615" s="86"/>
      <c r="AN615" s="86"/>
      <c r="AO615" s="86"/>
      <c r="AP615" s="86"/>
      <c r="AQ615" s="86"/>
      <c r="AR615" s="86"/>
      <c r="AS615" s="86"/>
      <c r="AT615" s="86"/>
      <c r="AU615" s="86"/>
      <c r="AV615" s="86"/>
      <c r="AW615" s="86"/>
      <c r="AX615" s="86"/>
      <c r="AY615" s="86"/>
      <c r="AZ615" s="86"/>
      <c r="BA615" s="86"/>
      <c r="BB615" s="86"/>
      <c r="BC615" s="23"/>
      <c r="BD615" s="23"/>
      <c r="BE615" s="23"/>
      <c r="BF615" s="23"/>
      <c r="BG615" s="23"/>
      <c r="BH615" s="23"/>
      <c r="BI615" s="23"/>
      <c r="BJ615" s="23"/>
      <c r="BK615" s="23"/>
      <c r="BL615" s="23"/>
      <c r="BM615" s="23"/>
      <c r="BN615" s="23"/>
      <c r="BO615" s="23"/>
      <c r="BP615" s="23"/>
      <c r="BQ615" s="23"/>
      <c r="BR615" s="23"/>
      <c r="BS615" s="23"/>
      <c r="BT615" s="23"/>
      <c r="BU615" s="23"/>
      <c r="BV615" s="23"/>
      <c r="BW615" s="23"/>
      <c r="BX615" s="23"/>
      <c r="BY615" s="23"/>
      <c r="BZ615" s="23"/>
      <c r="CA615" s="23"/>
      <c r="CB615" s="23"/>
      <c r="CC615" s="23"/>
      <c r="CD615" s="23"/>
      <c r="CE615" s="23"/>
      <c r="CF615" s="23"/>
      <c r="CG615" s="23"/>
      <c r="CH615" s="23"/>
      <c r="CI615" s="23"/>
      <c r="CJ615" s="23"/>
      <c r="CK615" s="23"/>
      <c r="CL615" s="23"/>
      <c r="CM615" s="23"/>
      <c r="CN615" s="23"/>
      <c r="CO615" s="23"/>
      <c r="CP615" s="23"/>
      <c r="CQ615" s="23"/>
      <c r="CR615" s="23"/>
      <c r="CS615" s="23"/>
      <c r="CT615" s="23"/>
      <c r="CU615" s="23"/>
      <c r="CV615" s="23"/>
      <c r="CW615" s="23"/>
      <c r="CX615" s="23"/>
    </row>
    <row r="616" spans="2:102" x14ac:dyDescent="0.25">
      <c r="B616" s="23">
        <v>605</v>
      </c>
      <c r="C616" s="86"/>
      <c r="D616" s="86"/>
      <c r="E616" s="86"/>
      <c r="F616" s="86"/>
      <c r="G616" s="86"/>
      <c r="H616" s="86"/>
      <c r="I616" s="86"/>
      <c r="J616" s="86"/>
      <c r="K616" s="86"/>
      <c r="L616" s="86"/>
      <c r="M616" s="86"/>
      <c r="N616" s="86"/>
      <c r="O616" s="86"/>
      <c r="P616" s="86"/>
      <c r="Q616" s="86"/>
      <c r="R616" s="86"/>
      <c r="S616" s="86"/>
      <c r="T616" s="86"/>
      <c r="U616" s="86"/>
      <c r="V616" s="86"/>
      <c r="W616" s="86"/>
      <c r="X616" s="86"/>
      <c r="Y616" s="86"/>
      <c r="Z616" s="86"/>
      <c r="AA616" s="86"/>
      <c r="AB616" s="86"/>
      <c r="AC616" s="86"/>
      <c r="AD616" s="86"/>
      <c r="AE616" s="86"/>
      <c r="AF616" s="86"/>
      <c r="AG616" s="86"/>
      <c r="AH616" s="86"/>
      <c r="AI616" s="86"/>
      <c r="AJ616" s="86"/>
      <c r="AK616" s="86"/>
      <c r="AL616" s="86"/>
      <c r="AM616" s="86"/>
      <c r="AN616" s="86"/>
      <c r="AO616" s="86"/>
      <c r="AP616" s="86"/>
      <c r="AQ616" s="86"/>
      <c r="AR616" s="86"/>
      <c r="AS616" s="86"/>
      <c r="AT616" s="86"/>
      <c r="AU616" s="86"/>
      <c r="AV616" s="86"/>
      <c r="AW616" s="86"/>
      <c r="AX616" s="86"/>
      <c r="AY616" s="86"/>
      <c r="AZ616" s="86"/>
      <c r="BA616" s="86"/>
      <c r="BB616" s="86"/>
      <c r="BC616" s="23"/>
      <c r="BD616" s="23"/>
      <c r="BE616" s="23"/>
      <c r="BF616" s="23"/>
      <c r="BG616" s="23"/>
      <c r="BH616" s="23"/>
      <c r="BI616" s="23"/>
      <c r="BJ616" s="23"/>
      <c r="BK616" s="23"/>
      <c r="BL616" s="23"/>
      <c r="BM616" s="23"/>
      <c r="BN616" s="23"/>
      <c r="BO616" s="23"/>
      <c r="BP616" s="23"/>
      <c r="BQ616" s="23"/>
      <c r="BR616" s="23"/>
      <c r="BS616" s="23"/>
      <c r="BT616" s="23"/>
      <c r="BU616" s="23"/>
      <c r="BV616" s="23"/>
      <c r="BW616" s="23"/>
      <c r="BX616" s="23"/>
      <c r="BY616" s="23"/>
      <c r="BZ616" s="23"/>
      <c r="CA616" s="23"/>
      <c r="CB616" s="23"/>
      <c r="CC616" s="23"/>
      <c r="CD616" s="23"/>
      <c r="CE616" s="23"/>
      <c r="CF616" s="23"/>
      <c r="CG616" s="23"/>
      <c r="CH616" s="23"/>
      <c r="CI616" s="23"/>
      <c r="CJ616" s="23"/>
      <c r="CK616" s="23"/>
      <c r="CL616" s="23"/>
      <c r="CM616" s="23"/>
      <c r="CN616" s="23"/>
      <c r="CO616" s="23"/>
      <c r="CP616" s="23"/>
      <c r="CQ616" s="23"/>
      <c r="CR616" s="23"/>
      <c r="CS616" s="23"/>
      <c r="CT616" s="23"/>
      <c r="CU616" s="23"/>
      <c r="CV616" s="23"/>
      <c r="CW616" s="23"/>
      <c r="CX616" s="23"/>
    </row>
    <row r="617" spans="2:102" x14ac:dyDescent="0.25">
      <c r="B617" s="23">
        <v>606</v>
      </c>
      <c r="C617" s="86"/>
      <c r="D617" s="86"/>
      <c r="E617" s="86"/>
      <c r="F617" s="86"/>
      <c r="G617" s="86"/>
      <c r="H617" s="86"/>
      <c r="I617" s="86"/>
      <c r="J617" s="86"/>
      <c r="K617" s="86"/>
      <c r="L617" s="86"/>
      <c r="M617" s="86"/>
      <c r="N617" s="86"/>
      <c r="O617" s="86"/>
      <c r="P617" s="86"/>
      <c r="Q617" s="86"/>
      <c r="R617" s="86"/>
      <c r="S617" s="86"/>
      <c r="T617" s="86"/>
      <c r="U617" s="86"/>
      <c r="V617" s="86"/>
      <c r="W617" s="86"/>
      <c r="X617" s="86"/>
      <c r="Y617" s="86"/>
      <c r="Z617" s="86"/>
      <c r="AA617" s="86"/>
      <c r="AB617" s="86"/>
      <c r="AC617" s="86"/>
      <c r="AD617" s="86"/>
      <c r="AE617" s="86"/>
      <c r="AF617" s="86"/>
      <c r="AG617" s="86"/>
      <c r="AH617" s="86"/>
      <c r="AI617" s="86"/>
      <c r="AJ617" s="86"/>
      <c r="AK617" s="86"/>
      <c r="AL617" s="86"/>
      <c r="AM617" s="86"/>
      <c r="AN617" s="86"/>
      <c r="AO617" s="86"/>
      <c r="AP617" s="86"/>
      <c r="AQ617" s="86"/>
      <c r="AR617" s="86"/>
      <c r="AS617" s="86"/>
      <c r="AT617" s="86"/>
      <c r="AU617" s="86"/>
      <c r="AV617" s="86"/>
      <c r="AW617" s="86"/>
      <c r="AX617" s="86"/>
      <c r="AY617" s="86"/>
      <c r="AZ617" s="86"/>
      <c r="BA617" s="86"/>
      <c r="BB617" s="86"/>
      <c r="BC617" s="23"/>
      <c r="BD617" s="23"/>
      <c r="BE617" s="23"/>
      <c r="BF617" s="23"/>
      <c r="BG617" s="23"/>
      <c r="BH617" s="23"/>
      <c r="BI617" s="23"/>
      <c r="BJ617" s="23"/>
      <c r="BK617" s="23"/>
      <c r="BL617" s="23"/>
      <c r="BM617" s="23"/>
      <c r="BN617" s="23"/>
      <c r="BO617" s="23"/>
      <c r="BP617" s="23"/>
      <c r="BQ617" s="23"/>
      <c r="BR617" s="23"/>
      <c r="BS617" s="23"/>
      <c r="BT617" s="23"/>
      <c r="BU617" s="23"/>
      <c r="BV617" s="23"/>
      <c r="BW617" s="23"/>
      <c r="BX617" s="23"/>
      <c r="BY617" s="23"/>
      <c r="BZ617" s="23"/>
      <c r="CA617" s="23"/>
      <c r="CB617" s="23"/>
      <c r="CC617" s="23"/>
      <c r="CD617" s="23"/>
      <c r="CE617" s="23"/>
      <c r="CF617" s="23"/>
      <c r="CG617" s="23"/>
      <c r="CH617" s="23"/>
      <c r="CI617" s="23"/>
      <c r="CJ617" s="23"/>
      <c r="CK617" s="23"/>
      <c r="CL617" s="23"/>
      <c r="CM617" s="23"/>
      <c r="CN617" s="23"/>
      <c r="CO617" s="23"/>
      <c r="CP617" s="23"/>
      <c r="CQ617" s="23"/>
      <c r="CR617" s="23"/>
      <c r="CS617" s="23"/>
      <c r="CT617" s="23"/>
      <c r="CU617" s="23"/>
      <c r="CV617" s="23"/>
      <c r="CW617" s="23"/>
      <c r="CX617" s="23"/>
    </row>
    <row r="618" spans="2:102" x14ac:dyDescent="0.25">
      <c r="B618" s="23">
        <v>607</v>
      </c>
      <c r="C618" s="86"/>
      <c r="D618" s="86"/>
      <c r="E618" s="86"/>
      <c r="F618" s="86"/>
      <c r="G618" s="86"/>
      <c r="H618" s="86"/>
      <c r="I618" s="86"/>
      <c r="J618" s="86"/>
      <c r="K618" s="86"/>
      <c r="L618" s="86"/>
      <c r="M618" s="86"/>
      <c r="N618" s="86"/>
      <c r="O618" s="86"/>
      <c r="P618" s="86"/>
      <c r="Q618" s="86"/>
      <c r="R618" s="86"/>
      <c r="S618" s="86"/>
      <c r="T618" s="86"/>
      <c r="U618" s="86"/>
      <c r="V618" s="86"/>
      <c r="W618" s="86"/>
      <c r="X618" s="86"/>
      <c r="Y618" s="86"/>
      <c r="Z618" s="86"/>
      <c r="AA618" s="86"/>
      <c r="AB618" s="86"/>
      <c r="AC618" s="86"/>
      <c r="AD618" s="86"/>
      <c r="AE618" s="86"/>
      <c r="AF618" s="86"/>
      <c r="AG618" s="86"/>
      <c r="AH618" s="86"/>
      <c r="AI618" s="86"/>
      <c r="AJ618" s="86"/>
      <c r="AK618" s="86"/>
      <c r="AL618" s="86"/>
      <c r="AM618" s="86"/>
      <c r="AN618" s="86"/>
      <c r="AO618" s="86"/>
      <c r="AP618" s="86"/>
      <c r="AQ618" s="86"/>
      <c r="AR618" s="86"/>
      <c r="AS618" s="86"/>
      <c r="AT618" s="86"/>
      <c r="AU618" s="86"/>
      <c r="AV618" s="86"/>
      <c r="AW618" s="86"/>
      <c r="AX618" s="86"/>
      <c r="AY618" s="86"/>
      <c r="AZ618" s="86"/>
      <c r="BA618" s="86"/>
      <c r="BB618" s="86"/>
      <c r="BC618" s="23"/>
      <c r="BD618" s="23"/>
      <c r="BE618" s="23"/>
      <c r="BF618" s="23"/>
      <c r="BG618" s="23"/>
      <c r="BH618" s="23"/>
      <c r="BI618" s="23"/>
      <c r="BJ618" s="23"/>
      <c r="BK618" s="23"/>
      <c r="BL618" s="23"/>
      <c r="BM618" s="23"/>
      <c r="BN618" s="23"/>
      <c r="BO618" s="23"/>
      <c r="BP618" s="23"/>
      <c r="BQ618" s="23"/>
      <c r="BR618" s="23"/>
      <c r="BS618" s="23"/>
      <c r="BT618" s="23"/>
      <c r="BU618" s="23"/>
      <c r="BV618" s="23"/>
      <c r="BW618" s="23"/>
      <c r="BX618" s="23"/>
      <c r="BY618" s="23"/>
      <c r="BZ618" s="23"/>
      <c r="CA618" s="23"/>
      <c r="CB618" s="23"/>
      <c r="CC618" s="23"/>
      <c r="CD618" s="23"/>
      <c r="CE618" s="23"/>
      <c r="CF618" s="23"/>
      <c r="CG618" s="23"/>
      <c r="CH618" s="23"/>
      <c r="CI618" s="23"/>
      <c r="CJ618" s="23"/>
      <c r="CK618" s="23"/>
      <c r="CL618" s="23"/>
      <c r="CM618" s="23"/>
      <c r="CN618" s="23"/>
      <c r="CO618" s="23"/>
      <c r="CP618" s="23"/>
      <c r="CQ618" s="23"/>
      <c r="CR618" s="23"/>
      <c r="CS618" s="23"/>
      <c r="CT618" s="23"/>
      <c r="CU618" s="23"/>
      <c r="CV618" s="23"/>
      <c r="CW618" s="23"/>
      <c r="CX618" s="23"/>
    </row>
    <row r="619" spans="2:102" x14ac:dyDescent="0.25">
      <c r="B619" s="23">
        <v>608</v>
      </c>
      <c r="C619" s="86"/>
      <c r="D619" s="86"/>
      <c r="E619" s="86"/>
      <c r="F619" s="86"/>
      <c r="G619" s="86"/>
      <c r="H619" s="86"/>
      <c r="I619" s="86"/>
      <c r="J619" s="86"/>
      <c r="K619" s="86"/>
      <c r="L619" s="86"/>
      <c r="M619" s="86"/>
      <c r="N619" s="86"/>
      <c r="O619" s="86"/>
      <c r="P619" s="86"/>
      <c r="Q619" s="86"/>
      <c r="R619" s="86"/>
      <c r="S619" s="86"/>
      <c r="T619" s="86"/>
      <c r="U619" s="86"/>
      <c r="V619" s="86"/>
      <c r="W619" s="86"/>
      <c r="X619" s="86"/>
      <c r="Y619" s="86"/>
      <c r="Z619" s="86"/>
      <c r="AA619" s="86"/>
      <c r="AB619" s="86"/>
      <c r="AC619" s="86"/>
      <c r="AD619" s="86"/>
      <c r="AE619" s="86"/>
      <c r="AF619" s="86"/>
      <c r="AG619" s="86"/>
      <c r="AH619" s="86"/>
      <c r="AI619" s="86"/>
      <c r="AJ619" s="86"/>
      <c r="AK619" s="86"/>
      <c r="AL619" s="86"/>
      <c r="AM619" s="86"/>
      <c r="AN619" s="86"/>
      <c r="AO619" s="86"/>
      <c r="AP619" s="86"/>
      <c r="AQ619" s="86"/>
      <c r="AR619" s="86"/>
      <c r="AS619" s="86"/>
      <c r="AT619" s="86"/>
      <c r="AU619" s="86"/>
      <c r="AV619" s="86"/>
      <c r="AW619" s="86"/>
      <c r="AX619" s="86"/>
      <c r="AY619" s="86"/>
      <c r="AZ619" s="86"/>
      <c r="BA619" s="86"/>
      <c r="BB619" s="86"/>
      <c r="BC619" s="23"/>
      <c r="BD619" s="23"/>
      <c r="BE619" s="23"/>
      <c r="BF619" s="23"/>
      <c r="BG619" s="23"/>
      <c r="BH619" s="23"/>
      <c r="BI619" s="23"/>
      <c r="BJ619" s="23"/>
      <c r="BK619" s="23"/>
      <c r="BL619" s="23"/>
      <c r="BM619" s="23"/>
      <c r="BN619" s="23"/>
      <c r="BO619" s="23"/>
      <c r="BP619" s="23"/>
      <c r="BQ619" s="23"/>
      <c r="BR619" s="23"/>
      <c r="BS619" s="23"/>
      <c r="BT619" s="23"/>
      <c r="BU619" s="23"/>
      <c r="BV619" s="23"/>
      <c r="BW619" s="23"/>
      <c r="BX619" s="23"/>
      <c r="BY619" s="23"/>
      <c r="BZ619" s="23"/>
      <c r="CA619" s="23"/>
      <c r="CB619" s="23"/>
      <c r="CC619" s="23"/>
      <c r="CD619" s="23"/>
      <c r="CE619" s="23"/>
      <c r="CF619" s="23"/>
      <c r="CG619" s="23"/>
      <c r="CH619" s="23"/>
      <c r="CI619" s="23"/>
      <c r="CJ619" s="23"/>
      <c r="CK619" s="23"/>
      <c r="CL619" s="23"/>
      <c r="CM619" s="23"/>
      <c r="CN619" s="23"/>
      <c r="CO619" s="23"/>
      <c r="CP619" s="23"/>
      <c r="CQ619" s="23"/>
      <c r="CR619" s="23"/>
      <c r="CS619" s="23"/>
      <c r="CT619" s="23"/>
      <c r="CU619" s="23"/>
      <c r="CV619" s="23"/>
      <c r="CW619" s="23"/>
      <c r="CX619" s="23"/>
    </row>
    <row r="620" spans="2:102" x14ac:dyDescent="0.25">
      <c r="B620" s="23">
        <v>609</v>
      </c>
      <c r="C620" s="86"/>
      <c r="D620" s="86"/>
      <c r="E620" s="86"/>
      <c r="F620" s="86"/>
      <c r="G620" s="86"/>
      <c r="H620" s="86"/>
      <c r="I620" s="86"/>
      <c r="J620" s="86"/>
      <c r="K620" s="86"/>
      <c r="L620" s="86"/>
      <c r="M620" s="86"/>
      <c r="N620" s="86"/>
      <c r="O620" s="86"/>
      <c r="P620" s="86"/>
      <c r="Q620" s="86"/>
      <c r="R620" s="86"/>
      <c r="S620" s="86"/>
      <c r="T620" s="86"/>
      <c r="U620" s="86"/>
      <c r="V620" s="86"/>
      <c r="W620" s="86"/>
      <c r="X620" s="86"/>
      <c r="Y620" s="86"/>
      <c r="Z620" s="86"/>
      <c r="AA620" s="86"/>
      <c r="AB620" s="86"/>
      <c r="AC620" s="86"/>
      <c r="AD620" s="86"/>
      <c r="AE620" s="86"/>
      <c r="AF620" s="86"/>
      <c r="AG620" s="86"/>
      <c r="AH620" s="86"/>
      <c r="AI620" s="86"/>
      <c r="AJ620" s="86"/>
      <c r="AK620" s="86"/>
      <c r="AL620" s="86"/>
      <c r="AM620" s="86"/>
      <c r="AN620" s="86"/>
      <c r="AO620" s="86"/>
      <c r="AP620" s="86"/>
      <c r="AQ620" s="86"/>
      <c r="AR620" s="86"/>
      <c r="AS620" s="86"/>
      <c r="AT620" s="86"/>
      <c r="AU620" s="86"/>
      <c r="AV620" s="86"/>
      <c r="AW620" s="86"/>
      <c r="AX620" s="86"/>
      <c r="AY620" s="86"/>
      <c r="AZ620" s="86"/>
      <c r="BA620" s="86"/>
      <c r="BB620" s="86"/>
      <c r="BC620" s="23"/>
      <c r="BD620" s="23"/>
      <c r="BE620" s="23"/>
      <c r="BF620" s="23"/>
      <c r="BG620" s="23"/>
      <c r="BH620" s="23"/>
      <c r="BI620" s="23"/>
      <c r="BJ620" s="23"/>
      <c r="BK620" s="23"/>
      <c r="BL620" s="23"/>
      <c r="BM620" s="23"/>
      <c r="BN620" s="23"/>
      <c r="BO620" s="23"/>
      <c r="BP620" s="23"/>
      <c r="BQ620" s="23"/>
      <c r="BR620" s="23"/>
      <c r="BS620" s="23"/>
      <c r="BT620" s="23"/>
      <c r="BU620" s="23"/>
      <c r="BV620" s="23"/>
      <c r="BW620" s="23"/>
      <c r="BX620" s="23"/>
      <c r="BY620" s="23"/>
      <c r="BZ620" s="23"/>
      <c r="CA620" s="23"/>
      <c r="CB620" s="23"/>
      <c r="CC620" s="23"/>
      <c r="CD620" s="23"/>
      <c r="CE620" s="23"/>
      <c r="CF620" s="23"/>
      <c r="CG620" s="23"/>
      <c r="CH620" s="23"/>
      <c r="CI620" s="23"/>
      <c r="CJ620" s="23"/>
      <c r="CK620" s="23"/>
      <c r="CL620" s="23"/>
      <c r="CM620" s="23"/>
      <c r="CN620" s="23"/>
      <c r="CO620" s="23"/>
      <c r="CP620" s="23"/>
      <c r="CQ620" s="23"/>
      <c r="CR620" s="23"/>
      <c r="CS620" s="23"/>
      <c r="CT620" s="23"/>
      <c r="CU620" s="23"/>
      <c r="CV620" s="23"/>
      <c r="CW620" s="23"/>
      <c r="CX620" s="23"/>
    </row>
    <row r="621" spans="2:102" x14ac:dyDescent="0.25">
      <c r="B621" s="23">
        <v>610</v>
      </c>
      <c r="C621" s="86"/>
      <c r="D621" s="86"/>
      <c r="E621" s="86"/>
      <c r="F621" s="86"/>
      <c r="G621" s="86"/>
      <c r="H621" s="86"/>
      <c r="I621" s="86"/>
      <c r="J621" s="86"/>
      <c r="K621" s="86"/>
      <c r="L621" s="86"/>
      <c r="M621" s="86"/>
      <c r="N621" s="86"/>
      <c r="O621" s="86"/>
      <c r="P621" s="86"/>
      <c r="Q621" s="86"/>
      <c r="R621" s="86"/>
      <c r="S621" s="86"/>
      <c r="T621" s="86"/>
      <c r="U621" s="86"/>
      <c r="V621" s="86"/>
      <c r="W621" s="86"/>
      <c r="X621" s="86"/>
      <c r="Y621" s="86"/>
      <c r="Z621" s="86"/>
      <c r="AA621" s="86"/>
      <c r="AB621" s="86"/>
      <c r="AC621" s="86"/>
      <c r="AD621" s="86"/>
      <c r="AE621" s="86"/>
      <c r="AF621" s="86"/>
      <c r="AG621" s="86"/>
      <c r="AH621" s="86"/>
      <c r="AI621" s="86"/>
      <c r="AJ621" s="86"/>
      <c r="AK621" s="86"/>
      <c r="AL621" s="86"/>
      <c r="AM621" s="86"/>
      <c r="AN621" s="86"/>
      <c r="AO621" s="86"/>
      <c r="AP621" s="86"/>
      <c r="AQ621" s="86"/>
      <c r="AR621" s="86"/>
      <c r="AS621" s="86"/>
      <c r="AT621" s="86"/>
      <c r="AU621" s="86"/>
      <c r="AV621" s="86"/>
      <c r="AW621" s="86"/>
      <c r="AX621" s="86"/>
      <c r="AY621" s="86"/>
      <c r="AZ621" s="86"/>
      <c r="BA621" s="86"/>
      <c r="BB621" s="86"/>
      <c r="BC621" s="23"/>
      <c r="BD621" s="23"/>
      <c r="BE621" s="23"/>
      <c r="BF621" s="23"/>
      <c r="BG621" s="23"/>
      <c r="BH621" s="23"/>
      <c r="BI621" s="23"/>
      <c r="BJ621" s="23"/>
      <c r="BK621" s="23"/>
      <c r="BL621" s="23"/>
      <c r="BM621" s="23"/>
      <c r="BN621" s="23"/>
      <c r="BO621" s="23"/>
      <c r="BP621" s="23"/>
      <c r="BQ621" s="23"/>
      <c r="BR621" s="23"/>
      <c r="BS621" s="23"/>
      <c r="BT621" s="23"/>
      <c r="BU621" s="23"/>
      <c r="BV621" s="23"/>
      <c r="BW621" s="23"/>
      <c r="BX621" s="23"/>
      <c r="BY621" s="23"/>
      <c r="BZ621" s="23"/>
      <c r="CA621" s="23"/>
      <c r="CB621" s="23"/>
      <c r="CC621" s="23"/>
      <c r="CD621" s="23"/>
      <c r="CE621" s="23"/>
      <c r="CF621" s="23"/>
      <c r="CG621" s="23"/>
      <c r="CH621" s="23"/>
      <c r="CI621" s="23"/>
      <c r="CJ621" s="23"/>
      <c r="CK621" s="23"/>
      <c r="CL621" s="23"/>
      <c r="CM621" s="23"/>
      <c r="CN621" s="23"/>
      <c r="CO621" s="23"/>
      <c r="CP621" s="23"/>
      <c r="CQ621" s="23"/>
      <c r="CR621" s="23"/>
      <c r="CS621" s="23"/>
      <c r="CT621" s="23"/>
      <c r="CU621" s="23"/>
      <c r="CV621" s="23"/>
      <c r="CW621" s="23"/>
      <c r="CX621" s="23"/>
    </row>
    <row r="622" spans="2:102" x14ac:dyDescent="0.25">
      <c r="B622" s="23">
        <v>611</v>
      </c>
      <c r="C622" s="86"/>
      <c r="D622" s="86"/>
      <c r="E622" s="86"/>
      <c r="F622" s="86"/>
      <c r="G622" s="86"/>
      <c r="H622" s="86"/>
      <c r="I622" s="86"/>
      <c r="J622" s="86"/>
      <c r="K622" s="86"/>
      <c r="L622" s="86"/>
      <c r="M622" s="86"/>
      <c r="N622" s="86"/>
      <c r="O622" s="86"/>
      <c r="P622" s="86"/>
      <c r="Q622" s="86"/>
      <c r="R622" s="86"/>
      <c r="S622" s="86"/>
      <c r="T622" s="86"/>
      <c r="U622" s="86"/>
      <c r="V622" s="86"/>
      <c r="W622" s="86"/>
      <c r="X622" s="86"/>
      <c r="Y622" s="86"/>
      <c r="Z622" s="86"/>
      <c r="AA622" s="86"/>
      <c r="AB622" s="86"/>
      <c r="AC622" s="86"/>
      <c r="AD622" s="86"/>
      <c r="AE622" s="86"/>
      <c r="AF622" s="86"/>
      <c r="AG622" s="86"/>
      <c r="AH622" s="86"/>
      <c r="AI622" s="86"/>
      <c r="AJ622" s="86"/>
      <c r="AK622" s="86"/>
      <c r="AL622" s="86"/>
      <c r="AM622" s="86"/>
      <c r="AN622" s="86"/>
      <c r="AO622" s="86"/>
      <c r="AP622" s="86"/>
      <c r="AQ622" s="86"/>
      <c r="AR622" s="86"/>
      <c r="AS622" s="86"/>
      <c r="AT622" s="86"/>
      <c r="AU622" s="86"/>
      <c r="AV622" s="86"/>
      <c r="AW622" s="86"/>
      <c r="AX622" s="86"/>
      <c r="AY622" s="86"/>
      <c r="AZ622" s="86"/>
      <c r="BA622" s="86"/>
      <c r="BB622" s="86"/>
      <c r="BC622" s="23"/>
      <c r="BD622" s="23"/>
      <c r="BE622" s="23"/>
      <c r="BF622" s="23"/>
      <c r="BG622" s="23"/>
      <c r="BH622" s="23"/>
      <c r="BI622" s="23"/>
      <c r="BJ622" s="23"/>
      <c r="BK622" s="23"/>
      <c r="BL622" s="23"/>
      <c r="BM622" s="23"/>
      <c r="BN622" s="23"/>
      <c r="BO622" s="23"/>
      <c r="BP622" s="23"/>
      <c r="BQ622" s="23"/>
      <c r="BR622" s="23"/>
      <c r="BS622" s="23"/>
      <c r="BT622" s="23"/>
      <c r="BU622" s="23"/>
      <c r="BV622" s="23"/>
      <c r="BW622" s="23"/>
      <c r="BX622" s="23"/>
      <c r="BY622" s="23"/>
      <c r="BZ622" s="23"/>
      <c r="CA622" s="23"/>
      <c r="CB622" s="23"/>
      <c r="CC622" s="23"/>
      <c r="CD622" s="23"/>
      <c r="CE622" s="23"/>
      <c r="CF622" s="23"/>
      <c r="CG622" s="23"/>
      <c r="CH622" s="23"/>
      <c r="CI622" s="23"/>
      <c r="CJ622" s="23"/>
      <c r="CK622" s="23"/>
      <c r="CL622" s="23"/>
      <c r="CM622" s="23"/>
      <c r="CN622" s="23"/>
      <c r="CO622" s="23"/>
      <c r="CP622" s="23"/>
      <c r="CQ622" s="23"/>
      <c r="CR622" s="23"/>
      <c r="CS622" s="23"/>
      <c r="CT622" s="23"/>
      <c r="CU622" s="23"/>
      <c r="CV622" s="23"/>
      <c r="CW622" s="23"/>
      <c r="CX622" s="23"/>
    </row>
    <row r="623" spans="2:102" x14ac:dyDescent="0.25">
      <c r="B623" s="23">
        <v>612</v>
      </c>
      <c r="C623" s="86"/>
      <c r="D623" s="86"/>
      <c r="E623" s="86"/>
      <c r="F623" s="86"/>
      <c r="G623" s="86"/>
      <c r="H623" s="86"/>
      <c r="I623" s="86"/>
      <c r="J623" s="86"/>
      <c r="K623" s="86"/>
      <c r="L623" s="86"/>
      <c r="M623" s="86"/>
      <c r="N623" s="86"/>
      <c r="O623" s="86"/>
      <c r="P623" s="86"/>
      <c r="Q623" s="86"/>
      <c r="R623" s="86"/>
      <c r="S623" s="86"/>
      <c r="T623" s="86"/>
      <c r="U623" s="86"/>
      <c r="V623" s="86"/>
      <c r="W623" s="86"/>
      <c r="X623" s="86"/>
      <c r="Y623" s="86"/>
      <c r="Z623" s="86"/>
      <c r="AA623" s="86"/>
      <c r="AB623" s="86"/>
      <c r="AC623" s="86"/>
      <c r="AD623" s="86"/>
      <c r="AE623" s="86"/>
      <c r="AF623" s="86"/>
      <c r="AG623" s="86"/>
      <c r="AH623" s="86"/>
      <c r="AI623" s="86"/>
      <c r="AJ623" s="86"/>
      <c r="AK623" s="86"/>
      <c r="AL623" s="86"/>
      <c r="AM623" s="86"/>
      <c r="AN623" s="86"/>
      <c r="AO623" s="86"/>
      <c r="AP623" s="86"/>
      <c r="AQ623" s="86"/>
      <c r="AR623" s="86"/>
      <c r="AS623" s="86"/>
      <c r="AT623" s="86"/>
      <c r="AU623" s="86"/>
      <c r="AV623" s="86"/>
      <c r="AW623" s="86"/>
      <c r="AX623" s="86"/>
      <c r="AY623" s="86"/>
      <c r="AZ623" s="86"/>
      <c r="BA623" s="86"/>
      <c r="BB623" s="86"/>
      <c r="BC623" s="23"/>
      <c r="BD623" s="23"/>
      <c r="BE623" s="23"/>
      <c r="BF623" s="23"/>
      <c r="BG623" s="23"/>
      <c r="BH623" s="23"/>
      <c r="BI623" s="23"/>
      <c r="BJ623" s="23"/>
      <c r="BK623" s="23"/>
      <c r="BL623" s="23"/>
      <c r="BM623" s="23"/>
      <c r="BN623" s="23"/>
      <c r="BO623" s="23"/>
      <c r="BP623" s="23"/>
      <c r="BQ623" s="23"/>
      <c r="BR623" s="23"/>
      <c r="BS623" s="23"/>
      <c r="BT623" s="23"/>
      <c r="BU623" s="23"/>
      <c r="BV623" s="23"/>
      <c r="BW623" s="23"/>
      <c r="BX623" s="23"/>
      <c r="BY623" s="23"/>
      <c r="BZ623" s="23"/>
      <c r="CA623" s="23"/>
      <c r="CB623" s="23"/>
      <c r="CC623" s="23"/>
      <c r="CD623" s="23"/>
      <c r="CE623" s="23"/>
      <c r="CF623" s="23"/>
      <c r="CG623" s="23"/>
      <c r="CH623" s="23"/>
      <c r="CI623" s="23"/>
      <c r="CJ623" s="23"/>
      <c r="CK623" s="23"/>
      <c r="CL623" s="23"/>
      <c r="CM623" s="23"/>
      <c r="CN623" s="23"/>
      <c r="CO623" s="23"/>
      <c r="CP623" s="23"/>
      <c r="CQ623" s="23"/>
      <c r="CR623" s="23"/>
      <c r="CS623" s="23"/>
      <c r="CT623" s="23"/>
      <c r="CU623" s="23"/>
      <c r="CV623" s="23"/>
      <c r="CW623" s="23"/>
      <c r="CX623" s="23"/>
    </row>
    <row r="624" spans="2:102" x14ac:dyDescent="0.25">
      <c r="B624" s="23">
        <v>613</v>
      </c>
      <c r="C624" s="86"/>
      <c r="D624" s="86"/>
      <c r="E624" s="86"/>
      <c r="F624" s="86"/>
      <c r="G624" s="86"/>
      <c r="H624" s="86"/>
      <c r="I624" s="86"/>
      <c r="J624" s="86"/>
      <c r="K624" s="86"/>
      <c r="L624" s="86"/>
      <c r="M624" s="86"/>
      <c r="N624" s="86"/>
      <c r="O624" s="86"/>
      <c r="P624" s="86"/>
      <c r="Q624" s="86"/>
      <c r="R624" s="86"/>
      <c r="S624" s="86"/>
      <c r="T624" s="86"/>
      <c r="U624" s="86"/>
      <c r="V624" s="86"/>
      <c r="W624" s="86"/>
      <c r="X624" s="86"/>
      <c r="Y624" s="86"/>
      <c r="Z624" s="86"/>
      <c r="AA624" s="86"/>
      <c r="AB624" s="86"/>
      <c r="AC624" s="86"/>
      <c r="AD624" s="86"/>
      <c r="AE624" s="86"/>
      <c r="AF624" s="86"/>
      <c r="AG624" s="86"/>
      <c r="AH624" s="86"/>
      <c r="AI624" s="86"/>
      <c r="AJ624" s="86"/>
      <c r="AK624" s="86"/>
      <c r="AL624" s="86"/>
      <c r="AM624" s="86"/>
      <c r="AN624" s="86"/>
      <c r="AO624" s="86"/>
      <c r="AP624" s="86"/>
      <c r="AQ624" s="86"/>
      <c r="AR624" s="86"/>
      <c r="AS624" s="86"/>
      <c r="AT624" s="86"/>
      <c r="AU624" s="86"/>
      <c r="AV624" s="86"/>
      <c r="AW624" s="86"/>
      <c r="AX624" s="86"/>
      <c r="AY624" s="86"/>
      <c r="AZ624" s="86"/>
      <c r="BA624" s="86"/>
      <c r="BB624" s="86"/>
      <c r="BC624" s="23"/>
      <c r="BD624" s="23"/>
      <c r="BE624" s="23"/>
      <c r="BF624" s="23"/>
      <c r="BG624" s="23"/>
      <c r="BH624" s="23"/>
      <c r="BI624" s="23"/>
      <c r="BJ624" s="23"/>
      <c r="BK624" s="23"/>
      <c r="BL624" s="23"/>
      <c r="BM624" s="23"/>
      <c r="BN624" s="23"/>
      <c r="BO624" s="23"/>
      <c r="BP624" s="23"/>
      <c r="BQ624" s="23"/>
      <c r="BR624" s="23"/>
      <c r="BS624" s="23"/>
      <c r="BT624" s="23"/>
      <c r="BU624" s="23"/>
      <c r="BV624" s="23"/>
      <c r="BW624" s="23"/>
      <c r="BX624" s="23"/>
      <c r="BY624" s="23"/>
      <c r="BZ624" s="23"/>
      <c r="CA624" s="23"/>
      <c r="CB624" s="23"/>
      <c r="CC624" s="23"/>
      <c r="CD624" s="23"/>
      <c r="CE624" s="23"/>
      <c r="CF624" s="23"/>
      <c r="CG624" s="23"/>
      <c r="CH624" s="23"/>
      <c r="CI624" s="23"/>
      <c r="CJ624" s="23"/>
      <c r="CK624" s="23"/>
      <c r="CL624" s="23"/>
      <c r="CM624" s="23"/>
      <c r="CN624" s="23"/>
      <c r="CO624" s="23"/>
      <c r="CP624" s="23"/>
      <c r="CQ624" s="23"/>
      <c r="CR624" s="23"/>
      <c r="CS624" s="23"/>
      <c r="CT624" s="23"/>
      <c r="CU624" s="23"/>
      <c r="CV624" s="23"/>
      <c r="CW624" s="23"/>
      <c r="CX624" s="23"/>
    </row>
    <row r="625" spans="2:102" x14ac:dyDescent="0.25">
      <c r="B625" s="23">
        <v>614</v>
      </c>
      <c r="C625" s="86"/>
      <c r="D625" s="86"/>
      <c r="E625" s="86"/>
      <c r="F625" s="86"/>
      <c r="G625" s="86"/>
      <c r="H625" s="86"/>
      <c r="I625" s="86"/>
      <c r="J625" s="86"/>
      <c r="K625" s="86"/>
      <c r="L625" s="86"/>
      <c r="M625" s="86"/>
      <c r="N625" s="86"/>
      <c r="O625" s="86"/>
      <c r="P625" s="86"/>
      <c r="Q625" s="86"/>
      <c r="R625" s="86"/>
      <c r="S625" s="86"/>
      <c r="T625" s="86"/>
      <c r="U625" s="86"/>
      <c r="V625" s="86"/>
      <c r="W625" s="86"/>
      <c r="X625" s="86"/>
      <c r="Y625" s="86"/>
      <c r="Z625" s="86"/>
      <c r="AA625" s="86"/>
      <c r="AB625" s="86"/>
      <c r="AC625" s="86"/>
      <c r="AD625" s="86"/>
      <c r="AE625" s="86"/>
      <c r="AF625" s="86"/>
      <c r="AG625" s="86"/>
      <c r="AH625" s="86"/>
      <c r="AI625" s="86"/>
      <c r="AJ625" s="86"/>
      <c r="AK625" s="86"/>
      <c r="AL625" s="86"/>
      <c r="AM625" s="86"/>
      <c r="AN625" s="86"/>
      <c r="AO625" s="86"/>
      <c r="AP625" s="86"/>
      <c r="AQ625" s="86"/>
      <c r="AR625" s="86"/>
      <c r="AS625" s="86"/>
      <c r="AT625" s="86"/>
      <c r="AU625" s="86"/>
      <c r="AV625" s="86"/>
      <c r="AW625" s="86"/>
      <c r="AX625" s="86"/>
      <c r="AY625" s="86"/>
      <c r="AZ625" s="86"/>
      <c r="BA625" s="86"/>
      <c r="BB625" s="86"/>
      <c r="BC625" s="23"/>
      <c r="BD625" s="23"/>
      <c r="BE625" s="23"/>
      <c r="BF625" s="23"/>
      <c r="BG625" s="23"/>
      <c r="BH625" s="23"/>
      <c r="BI625" s="23"/>
      <c r="BJ625" s="23"/>
      <c r="BK625" s="23"/>
      <c r="BL625" s="23"/>
      <c r="BM625" s="23"/>
      <c r="BN625" s="23"/>
      <c r="BO625" s="23"/>
      <c r="BP625" s="23"/>
      <c r="BQ625" s="23"/>
      <c r="BR625" s="23"/>
      <c r="BS625" s="23"/>
      <c r="BT625" s="23"/>
      <c r="BU625" s="23"/>
      <c r="BV625" s="23"/>
      <c r="BW625" s="23"/>
      <c r="BX625" s="23"/>
      <c r="BY625" s="23"/>
      <c r="BZ625" s="23"/>
      <c r="CA625" s="23"/>
      <c r="CB625" s="23"/>
      <c r="CC625" s="23"/>
      <c r="CD625" s="23"/>
      <c r="CE625" s="23"/>
      <c r="CF625" s="23"/>
      <c r="CG625" s="23"/>
      <c r="CH625" s="23"/>
      <c r="CI625" s="23"/>
      <c r="CJ625" s="23"/>
      <c r="CK625" s="23"/>
      <c r="CL625" s="23"/>
      <c r="CM625" s="23"/>
      <c r="CN625" s="23"/>
      <c r="CO625" s="23"/>
      <c r="CP625" s="23"/>
      <c r="CQ625" s="23"/>
      <c r="CR625" s="23"/>
      <c r="CS625" s="23"/>
      <c r="CT625" s="23"/>
      <c r="CU625" s="23"/>
      <c r="CV625" s="23"/>
      <c r="CW625" s="23"/>
      <c r="CX625" s="23"/>
    </row>
    <row r="626" spans="2:102" x14ac:dyDescent="0.25">
      <c r="B626" s="23">
        <v>615</v>
      </c>
      <c r="C626" s="86"/>
      <c r="D626" s="86"/>
      <c r="E626" s="86"/>
      <c r="F626" s="86"/>
      <c r="G626" s="86"/>
      <c r="H626" s="86"/>
      <c r="I626" s="86"/>
      <c r="J626" s="86"/>
      <c r="K626" s="86"/>
      <c r="L626" s="86"/>
      <c r="M626" s="86"/>
      <c r="N626" s="86"/>
      <c r="O626" s="86"/>
      <c r="P626" s="86"/>
      <c r="Q626" s="86"/>
      <c r="R626" s="86"/>
      <c r="S626" s="86"/>
      <c r="T626" s="86"/>
      <c r="U626" s="86"/>
      <c r="V626" s="86"/>
      <c r="W626" s="86"/>
      <c r="X626" s="86"/>
      <c r="Y626" s="86"/>
      <c r="Z626" s="86"/>
      <c r="AA626" s="86"/>
      <c r="AB626" s="86"/>
      <c r="AC626" s="86"/>
      <c r="AD626" s="86"/>
      <c r="AE626" s="86"/>
      <c r="AF626" s="86"/>
      <c r="AG626" s="86"/>
      <c r="AH626" s="86"/>
      <c r="AI626" s="86"/>
      <c r="AJ626" s="86"/>
      <c r="AK626" s="86"/>
      <c r="AL626" s="86"/>
      <c r="AM626" s="86"/>
      <c r="AN626" s="86"/>
      <c r="AO626" s="86"/>
      <c r="AP626" s="86"/>
      <c r="AQ626" s="86"/>
      <c r="AR626" s="86"/>
      <c r="AS626" s="86"/>
      <c r="AT626" s="86"/>
      <c r="AU626" s="86"/>
      <c r="AV626" s="86"/>
      <c r="AW626" s="86"/>
      <c r="AX626" s="86"/>
      <c r="AY626" s="86"/>
      <c r="AZ626" s="86"/>
      <c r="BA626" s="86"/>
      <c r="BB626" s="86"/>
      <c r="BC626" s="23"/>
      <c r="BD626" s="23"/>
      <c r="BE626" s="23"/>
      <c r="BF626" s="23"/>
      <c r="BG626" s="23"/>
      <c r="BH626" s="23"/>
      <c r="BI626" s="23"/>
      <c r="BJ626" s="23"/>
      <c r="BK626" s="23"/>
      <c r="BL626" s="23"/>
      <c r="BM626" s="23"/>
      <c r="BN626" s="23"/>
      <c r="BO626" s="23"/>
      <c r="BP626" s="23"/>
      <c r="BQ626" s="23"/>
      <c r="BR626" s="23"/>
      <c r="BS626" s="23"/>
      <c r="BT626" s="23"/>
      <c r="BU626" s="23"/>
      <c r="BV626" s="23"/>
      <c r="BW626" s="23"/>
      <c r="BX626" s="23"/>
      <c r="BY626" s="23"/>
      <c r="BZ626" s="23"/>
      <c r="CA626" s="23"/>
      <c r="CB626" s="23"/>
      <c r="CC626" s="23"/>
      <c r="CD626" s="23"/>
      <c r="CE626" s="23"/>
      <c r="CF626" s="23"/>
      <c r="CG626" s="23"/>
      <c r="CH626" s="23"/>
      <c r="CI626" s="23"/>
      <c r="CJ626" s="23"/>
      <c r="CK626" s="23"/>
      <c r="CL626" s="23"/>
      <c r="CM626" s="23"/>
      <c r="CN626" s="23"/>
      <c r="CO626" s="23"/>
      <c r="CP626" s="23"/>
      <c r="CQ626" s="23"/>
      <c r="CR626" s="23"/>
      <c r="CS626" s="23"/>
      <c r="CT626" s="23"/>
      <c r="CU626" s="23"/>
      <c r="CV626" s="23"/>
      <c r="CW626" s="23"/>
      <c r="CX626" s="23"/>
    </row>
    <row r="627" spans="2:102" x14ac:dyDescent="0.25">
      <c r="B627" s="23">
        <v>616</v>
      </c>
      <c r="C627" s="86"/>
      <c r="D627" s="86"/>
      <c r="E627" s="86"/>
      <c r="F627" s="86"/>
      <c r="G627" s="86"/>
      <c r="H627" s="86"/>
      <c r="I627" s="86"/>
      <c r="J627" s="86"/>
      <c r="K627" s="86"/>
      <c r="L627" s="86"/>
      <c r="M627" s="86"/>
      <c r="N627" s="86"/>
      <c r="O627" s="86"/>
      <c r="P627" s="86"/>
      <c r="Q627" s="86"/>
      <c r="R627" s="86"/>
      <c r="S627" s="86"/>
      <c r="T627" s="86"/>
      <c r="U627" s="86"/>
      <c r="V627" s="86"/>
      <c r="W627" s="86"/>
      <c r="X627" s="86"/>
      <c r="Y627" s="86"/>
      <c r="Z627" s="86"/>
      <c r="AA627" s="86"/>
      <c r="AB627" s="86"/>
      <c r="AC627" s="86"/>
      <c r="AD627" s="86"/>
      <c r="AE627" s="86"/>
      <c r="AF627" s="86"/>
      <c r="AG627" s="86"/>
      <c r="AH627" s="86"/>
      <c r="AI627" s="86"/>
      <c r="AJ627" s="86"/>
      <c r="AK627" s="86"/>
      <c r="AL627" s="86"/>
      <c r="AM627" s="86"/>
      <c r="AN627" s="86"/>
      <c r="AO627" s="86"/>
      <c r="AP627" s="86"/>
      <c r="AQ627" s="86"/>
      <c r="AR627" s="86"/>
      <c r="AS627" s="86"/>
      <c r="AT627" s="86"/>
      <c r="AU627" s="86"/>
      <c r="AV627" s="86"/>
      <c r="AW627" s="86"/>
      <c r="AX627" s="86"/>
      <c r="AY627" s="86"/>
      <c r="AZ627" s="86"/>
      <c r="BA627" s="86"/>
      <c r="BB627" s="86"/>
      <c r="BC627" s="23"/>
      <c r="BD627" s="23"/>
      <c r="BE627" s="23"/>
      <c r="BF627" s="23"/>
      <c r="BG627" s="23"/>
      <c r="BH627" s="23"/>
      <c r="BI627" s="23"/>
      <c r="BJ627" s="23"/>
      <c r="BK627" s="23"/>
      <c r="BL627" s="23"/>
      <c r="BM627" s="23"/>
      <c r="BN627" s="23"/>
      <c r="BO627" s="23"/>
      <c r="BP627" s="23"/>
      <c r="BQ627" s="23"/>
      <c r="BR627" s="23"/>
      <c r="BS627" s="23"/>
      <c r="BT627" s="23"/>
      <c r="BU627" s="23"/>
      <c r="BV627" s="23"/>
      <c r="BW627" s="23"/>
      <c r="BX627" s="23"/>
      <c r="BY627" s="23"/>
      <c r="BZ627" s="23"/>
      <c r="CA627" s="23"/>
      <c r="CB627" s="23"/>
      <c r="CC627" s="23"/>
      <c r="CD627" s="23"/>
      <c r="CE627" s="23"/>
      <c r="CF627" s="23"/>
      <c r="CG627" s="23"/>
      <c r="CH627" s="23"/>
      <c r="CI627" s="23"/>
      <c r="CJ627" s="23"/>
      <c r="CK627" s="23"/>
      <c r="CL627" s="23"/>
      <c r="CM627" s="23"/>
      <c r="CN627" s="23"/>
      <c r="CO627" s="23"/>
      <c r="CP627" s="23"/>
      <c r="CQ627" s="23"/>
      <c r="CR627" s="23"/>
      <c r="CS627" s="23"/>
      <c r="CT627" s="23"/>
      <c r="CU627" s="23"/>
      <c r="CV627" s="23"/>
      <c r="CW627" s="23"/>
      <c r="CX627" s="23"/>
    </row>
    <row r="628" spans="2:102" x14ac:dyDescent="0.25">
      <c r="B628" s="23">
        <v>617</v>
      </c>
      <c r="C628" s="86"/>
      <c r="D628" s="86"/>
      <c r="E628" s="86"/>
      <c r="F628" s="86"/>
      <c r="G628" s="86"/>
      <c r="H628" s="86"/>
      <c r="I628" s="86"/>
      <c r="J628" s="86"/>
      <c r="K628" s="86"/>
      <c r="L628" s="86"/>
      <c r="M628" s="86"/>
      <c r="N628" s="86"/>
      <c r="O628" s="86"/>
      <c r="P628" s="86"/>
      <c r="Q628" s="86"/>
      <c r="R628" s="86"/>
      <c r="S628" s="86"/>
      <c r="T628" s="86"/>
      <c r="U628" s="86"/>
      <c r="V628" s="86"/>
      <c r="W628" s="86"/>
      <c r="X628" s="86"/>
      <c r="Y628" s="86"/>
      <c r="Z628" s="86"/>
      <c r="AA628" s="86"/>
      <c r="AB628" s="86"/>
      <c r="AC628" s="86"/>
      <c r="AD628" s="86"/>
      <c r="AE628" s="86"/>
      <c r="AF628" s="86"/>
      <c r="AG628" s="86"/>
      <c r="AH628" s="86"/>
      <c r="AI628" s="86"/>
      <c r="AJ628" s="86"/>
      <c r="AK628" s="86"/>
      <c r="AL628" s="86"/>
      <c r="AM628" s="86"/>
      <c r="AN628" s="86"/>
      <c r="AO628" s="86"/>
      <c r="AP628" s="86"/>
      <c r="AQ628" s="86"/>
      <c r="AR628" s="86"/>
      <c r="AS628" s="86"/>
      <c r="AT628" s="86"/>
      <c r="AU628" s="86"/>
      <c r="AV628" s="86"/>
      <c r="AW628" s="86"/>
      <c r="AX628" s="86"/>
      <c r="AY628" s="86"/>
      <c r="AZ628" s="86"/>
      <c r="BA628" s="86"/>
      <c r="BB628" s="86"/>
      <c r="BC628" s="23"/>
      <c r="BD628" s="23"/>
      <c r="BE628" s="23"/>
      <c r="BF628" s="23"/>
      <c r="BG628" s="23"/>
      <c r="BH628" s="23"/>
      <c r="BI628" s="23"/>
      <c r="BJ628" s="23"/>
      <c r="BK628" s="23"/>
      <c r="BL628" s="23"/>
      <c r="BM628" s="23"/>
      <c r="BN628" s="23"/>
      <c r="BO628" s="23"/>
      <c r="BP628" s="23"/>
      <c r="BQ628" s="23"/>
      <c r="BR628" s="23"/>
      <c r="BS628" s="23"/>
      <c r="BT628" s="23"/>
      <c r="BU628" s="23"/>
      <c r="BV628" s="23"/>
      <c r="BW628" s="23"/>
      <c r="BX628" s="23"/>
      <c r="BY628" s="23"/>
      <c r="BZ628" s="23"/>
      <c r="CA628" s="23"/>
      <c r="CB628" s="23"/>
      <c r="CC628" s="23"/>
      <c r="CD628" s="23"/>
      <c r="CE628" s="23"/>
      <c r="CF628" s="23"/>
      <c r="CG628" s="23"/>
      <c r="CH628" s="23"/>
      <c r="CI628" s="23"/>
      <c r="CJ628" s="23"/>
      <c r="CK628" s="23"/>
      <c r="CL628" s="23"/>
      <c r="CM628" s="23"/>
      <c r="CN628" s="23"/>
      <c r="CO628" s="23"/>
      <c r="CP628" s="23"/>
      <c r="CQ628" s="23"/>
      <c r="CR628" s="23"/>
      <c r="CS628" s="23"/>
      <c r="CT628" s="23"/>
      <c r="CU628" s="23"/>
      <c r="CV628" s="23"/>
      <c r="CW628" s="23"/>
      <c r="CX628" s="23"/>
    </row>
    <row r="629" spans="2:102" x14ac:dyDescent="0.25">
      <c r="B629" s="23">
        <v>618</v>
      </c>
      <c r="C629" s="86"/>
      <c r="D629" s="86"/>
      <c r="E629" s="86"/>
      <c r="F629" s="86"/>
      <c r="G629" s="86"/>
      <c r="H629" s="86"/>
      <c r="I629" s="86"/>
      <c r="J629" s="86"/>
      <c r="K629" s="86"/>
      <c r="L629" s="86"/>
      <c r="M629" s="86"/>
      <c r="N629" s="86"/>
      <c r="O629" s="86"/>
      <c r="P629" s="86"/>
      <c r="Q629" s="86"/>
      <c r="R629" s="86"/>
      <c r="S629" s="86"/>
      <c r="T629" s="86"/>
      <c r="U629" s="86"/>
      <c r="V629" s="86"/>
      <c r="W629" s="86"/>
      <c r="X629" s="86"/>
      <c r="Y629" s="86"/>
      <c r="Z629" s="86"/>
      <c r="AA629" s="86"/>
      <c r="AB629" s="86"/>
      <c r="AC629" s="86"/>
      <c r="AD629" s="86"/>
      <c r="AE629" s="86"/>
      <c r="AF629" s="86"/>
      <c r="AG629" s="86"/>
      <c r="AH629" s="86"/>
      <c r="AI629" s="86"/>
      <c r="AJ629" s="86"/>
      <c r="AK629" s="86"/>
      <c r="AL629" s="86"/>
      <c r="AM629" s="86"/>
      <c r="AN629" s="86"/>
      <c r="AO629" s="86"/>
      <c r="AP629" s="86"/>
      <c r="AQ629" s="86"/>
      <c r="AR629" s="86"/>
      <c r="AS629" s="86"/>
      <c r="AT629" s="86"/>
      <c r="AU629" s="86"/>
      <c r="AV629" s="86"/>
      <c r="AW629" s="86"/>
      <c r="AX629" s="86"/>
      <c r="AY629" s="86"/>
      <c r="AZ629" s="86"/>
      <c r="BA629" s="86"/>
      <c r="BB629" s="86"/>
      <c r="BC629" s="23"/>
      <c r="BD629" s="23"/>
      <c r="BE629" s="23"/>
      <c r="BF629" s="23"/>
      <c r="BG629" s="23"/>
      <c r="BH629" s="23"/>
      <c r="BI629" s="23"/>
      <c r="BJ629" s="23"/>
      <c r="BK629" s="23"/>
      <c r="BL629" s="23"/>
      <c r="BM629" s="23"/>
      <c r="BN629" s="23"/>
      <c r="BO629" s="23"/>
      <c r="BP629" s="23"/>
      <c r="BQ629" s="23"/>
      <c r="BR629" s="23"/>
      <c r="BS629" s="23"/>
      <c r="BT629" s="23"/>
      <c r="BU629" s="23"/>
      <c r="BV629" s="23"/>
      <c r="BW629" s="23"/>
      <c r="BX629" s="23"/>
      <c r="BY629" s="23"/>
      <c r="BZ629" s="23"/>
      <c r="CA629" s="23"/>
      <c r="CB629" s="23"/>
      <c r="CC629" s="23"/>
      <c r="CD629" s="23"/>
      <c r="CE629" s="23"/>
      <c r="CF629" s="23"/>
      <c r="CG629" s="23"/>
      <c r="CH629" s="23"/>
      <c r="CI629" s="23"/>
      <c r="CJ629" s="23"/>
      <c r="CK629" s="23"/>
      <c r="CL629" s="23"/>
      <c r="CM629" s="23"/>
      <c r="CN629" s="23"/>
      <c r="CO629" s="23"/>
      <c r="CP629" s="23"/>
      <c r="CQ629" s="23"/>
      <c r="CR629" s="23"/>
      <c r="CS629" s="23"/>
      <c r="CT629" s="23"/>
      <c r="CU629" s="23"/>
      <c r="CV629" s="23"/>
      <c r="CW629" s="23"/>
      <c r="CX629" s="23"/>
    </row>
    <row r="630" spans="2:102" x14ac:dyDescent="0.25">
      <c r="B630" s="23">
        <v>619</v>
      </c>
      <c r="C630" s="86"/>
      <c r="D630" s="86"/>
      <c r="E630" s="86"/>
      <c r="F630" s="86"/>
      <c r="G630" s="86"/>
      <c r="H630" s="86"/>
      <c r="I630" s="86"/>
      <c r="J630" s="86"/>
      <c r="K630" s="86"/>
      <c r="L630" s="86"/>
      <c r="M630" s="86"/>
      <c r="N630" s="86"/>
      <c r="O630" s="86"/>
      <c r="P630" s="86"/>
      <c r="Q630" s="86"/>
      <c r="R630" s="86"/>
      <c r="S630" s="86"/>
      <c r="T630" s="86"/>
      <c r="U630" s="86"/>
      <c r="V630" s="86"/>
      <c r="W630" s="86"/>
      <c r="X630" s="86"/>
      <c r="Y630" s="86"/>
      <c r="Z630" s="86"/>
      <c r="AA630" s="86"/>
      <c r="AB630" s="86"/>
      <c r="AC630" s="86"/>
      <c r="AD630" s="86"/>
      <c r="AE630" s="86"/>
      <c r="AF630" s="86"/>
      <c r="AG630" s="86"/>
      <c r="AH630" s="86"/>
      <c r="AI630" s="86"/>
      <c r="AJ630" s="86"/>
      <c r="AK630" s="86"/>
      <c r="AL630" s="86"/>
      <c r="AM630" s="86"/>
      <c r="AN630" s="86"/>
      <c r="AO630" s="86"/>
      <c r="AP630" s="86"/>
      <c r="AQ630" s="86"/>
      <c r="AR630" s="86"/>
      <c r="AS630" s="86"/>
      <c r="AT630" s="86"/>
      <c r="AU630" s="86"/>
      <c r="AV630" s="86"/>
      <c r="AW630" s="86"/>
      <c r="AX630" s="86"/>
      <c r="AY630" s="86"/>
      <c r="AZ630" s="86"/>
      <c r="BA630" s="86"/>
      <c r="BB630" s="86"/>
      <c r="BC630" s="23"/>
      <c r="BD630" s="23"/>
      <c r="BE630" s="23"/>
      <c r="BF630" s="23"/>
      <c r="BG630" s="23"/>
      <c r="BH630" s="23"/>
      <c r="BI630" s="23"/>
      <c r="BJ630" s="23"/>
      <c r="BK630" s="23"/>
      <c r="BL630" s="23"/>
      <c r="BM630" s="23"/>
      <c r="BN630" s="23"/>
      <c r="BO630" s="23"/>
      <c r="BP630" s="23"/>
      <c r="BQ630" s="23"/>
      <c r="BR630" s="23"/>
      <c r="BS630" s="23"/>
      <c r="BT630" s="23"/>
      <c r="BU630" s="23"/>
      <c r="BV630" s="23"/>
      <c r="BW630" s="23"/>
      <c r="BX630" s="23"/>
      <c r="BY630" s="23"/>
      <c r="BZ630" s="23"/>
      <c r="CA630" s="23"/>
      <c r="CB630" s="23"/>
      <c r="CC630" s="23"/>
      <c r="CD630" s="23"/>
      <c r="CE630" s="23"/>
      <c r="CF630" s="23"/>
      <c r="CG630" s="23"/>
      <c r="CH630" s="23"/>
      <c r="CI630" s="23"/>
      <c r="CJ630" s="23"/>
      <c r="CK630" s="23"/>
      <c r="CL630" s="23"/>
      <c r="CM630" s="23"/>
      <c r="CN630" s="23"/>
      <c r="CO630" s="23"/>
      <c r="CP630" s="23"/>
      <c r="CQ630" s="23"/>
      <c r="CR630" s="23"/>
      <c r="CS630" s="23"/>
      <c r="CT630" s="23"/>
      <c r="CU630" s="23"/>
      <c r="CV630" s="23"/>
      <c r="CW630" s="23"/>
      <c r="CX630" s="23"/>
    </row>
    <row r="631" spans="2:102" x14ac:dyDescent="0.25">
      <c r="B631" s="23">
        <v>620</v>
      </c>
      <c r="C631" s="86"/>
      <c r="D631" s="86"/>
      <c r="E631" s="86"/>
      <c r="F631" s="86"/>
      <c r="G631" s="86"/>
      <c r="H631" s="86"/>
      <c r="I631" s="86"/>
      <c r="J631" s="86"/>
      <c r="K631" s="86"/>
      <c r="L631" s="86"/>
      <c r="M631" s="86"/>
      <c r="N631" s="86"/>
      <c r="O631" s="86"/>
      <c r="P631" s="86"/>
      <c r="Q631" s="86"/>
      <c r="R631" s="86"/>
      <c r="S631" s="86"/>
      <c r="T631" s="86"/>
      <c r="U631" s="86"/>
      <c r="V631" s="86"/>
      <c r="W631" s="86"/>
      <c r="X631" s="86"/>
      <c r="Y631" s="86"/>
      <c r="Z631" s="86"/>
      <c r="AA631" s="86"/>
      <c r="AB631" s="86"/>
      <c r="AC631" s="86"/>
      <c r="AD631" s="86"/>
      <c r="AE631" s="86"/>
      <c r="AF631" s="86"/>
      <c r="AG631" s="86"/>
      <c r="AH631" s="86"/>
      <c r="AI631" s="86"/>
      <c r="AJ631" s="86"/>
      <c r="AK631" s="86"/>
      <c r="AL631" s="86"/>
      <c r="AM631" s="86"/>
      <c r="AN631" s="86"/>
      <c r="AO631" s="86"/>
      <c r="AP631" s="86"/>
      <c r="AQ631" s="86"/>
      <c r="AR631" s="86"/>
      <c r="AS631" s="86"/>
      <c r="AT631" s="86"/>
      <c r="AU631" s="86"/>
      <c r="AV631" s="86"/>
      <c r="AW631" s="86"/>
      <c r="AX631" s="86"/>
      <c r="AY631" s="86"/>
      <c r="AZ631" s="86"/>
      <c r="BA631" s="86"/>
      <c r="BB631" s="86"/>
      <c r="BC631" s="23"/>
      <c r="BD631" s="23"/>
      <c r="BE631" s="23"/>
      <c r="BF631" s="23"/>
      <c r="BG631" s="23"/>
      <c r="BH631" s="23"/>
      <c r="BI631" s="23"/>
      <c r="BJ631" s="23"/>
      <c r="BK631" s="23"/>
      <c r="BL631" s="23"/>
      <c r="BM631" s="23"/>
      <c r="BN631" s="23"/>
      <c r="BO631" s="23"/>
      <c r="BP631" s="23"/>
      <c r="BQ631" s="23"/>
      <c r="BR631" s="23"/>
      <c r="BS631" s="23"/>
      <c r="BT631" s="23"/>
      <c r="BU631" s="23"/>
      <c r="BV631" s="23"/>
      <c r="BW631" s="23"/>
      <c r="BX631" s="23"/>
      <c r="BY631" s="23"/>
      <c r="BZ631" s="23"/>
      <c r="CA631" s="23"/>
      <c r="CB631" s="23"/>
      <c r="CC631" s="23"/>
      <c r="CD631" s="23"/>
      <c r="CE631" s="23"/>
      <c r="CF631" s="23"/>
      <c r="CG631" s="23"/>
      <c r="CH631" s="23"/>
      <c r="CI631" s="23"/>
      <c r="CJ631" s="23"/>
      <c r="CK631" s="23"/>
      <c r="CL631" s="23"/>
      <c r="CM631" s="23"/>
      <c r="CN631" s="23"/>
      <c r="CO631" s="23"/>
      <c r="CP631" s="23"/>
      <c r="CQ631" s="23"/>
      <c r="CR631" s="23"/>
      <c r="CS631" s="23"/>
      <c r="CT631" s="23"/>
      <c r="CU631" s="23"/>
      <c r="CV631" s="23"/>
      <c r="CW631" s="23"/>
      <c r="CX631" s="23"/>
    </row>
    <row r="632" spans="2:102" x14ac:dyDescent="0.25">
      <c r="B632" s="23">
        <v>621</v>
      </c>
      <c r="C632" s="86"/>
      <c r="D632" s="86"/>
      <c r="E632" s="86"/>
      <c r="F632" s="86"/>
      <c r="G632" s="86"/>
      <c r="H632" s="86"/>
      <c r="I632" s="86"/>
      <c r="J632" s="86"/>
      <c r="K632" s="86"/>
      <c r="L632" s="86"/>
      <c r="M632" s="86"/>
      <c r="N632" s="86"/>
      <c r="O632" s="86"/>
      <c r="P632" s="86"/>
      <c r="Q632" s="86"/>
      <c r="R632" s="86"/>
      <c r="S632" s="86"/>
      <c r="T632" s="86"/>
      <c r="U632" s="86"/>
      <c r="V632" s="86"/>
      <c r="W632" s="86"/>
      <c r="X632" s="86"/>
      <c r="Y632" s="86"/>
      <c r="Z632" s="86"/>
      <c r="AA632" s="86"/>
      <c r="AB632" s="86"/>
      <c r="AC632" s="86"/>
      <c r="AD632" s="86"/>
      <c r="AE632" s="86"/>
      <c r="AF632" s="86"/>
      <c r="AG632" s="86"/>
      <c r="AH632" s="86"/>
      <c r="AI632" s="86"/>
      <c r="AJ632" s="86"/>
      <c r="AK632" s="86"/>
      <c r="AL632" s="86"/>
      <c r="AM632" s="86"/>
      <c r="AN632" s="86"/>
      <c r="AO632" s="86"/>
      <c r="AP632" s="86"/>
      <c r="AQ632" s="86"/>
      <c r="AR632" s="86"/>
      <c r="AS632" s="86"/>
      <c r="AT632" s="86"/>
      <c r="AU632" s="86"/>
      <c r="AV632" s="86"/>
      <c r="AW632" s="86"/>
      <c r="AX632" s="86"/>
      <c r="AY632" s="86"/>
      <c r="AZ632" s="86"/>
      <c r="BA632" s="86"/>
      <c r="BB632" s="86"/>
      <c r="BC632" s="23"/>
      <c r="BD632" s="23"/>
      <c r="BE632" s="23"/>
      <c r="BF632" s="23"/>
      <c r="BG632" s="23"/>
      <c r="BH632" s="23"/>
      <c r="BI632" s="23"/>
      <c r="BJ632" s="23"/>
      <c r="BK632" s="23"/>
      <c r="BL632" s="23"/>
      <c r="BM632" s="23"/>
      <c r="BN632" s="23"/>
      <c r="BO632" s="23"/>
      <c r="BP632" s="23"/>
      <c r="BQ632" s="23"/>
      <c r="BR632" s="23"/>
      <c r="BS632" s="23"/>
      <c r="BT632" s="23"/>
      <c r="BU632" s="23"/>
      <c r="BV632" s="23"/>
      <c r="BW632" s="23"/>
      <c r="BX632" s="23"/>
      <c r="BY632" s="23"/>
      <c r="BZ632" s="23"/>
      <c r="CA632" s="23"/>
      <c r="CB632" s="23"/>
      <c r="CC632" s="23"/>
      <c r="CD632" s="23"/>
      <c r="CE632" s="23"/>
      <c r="CF632" s="23"/>
      <c r="CG632" s="23"/>
      <c r="CH632" s="23"/>
      <c r="CI632" s="23"/>
      <c r="CJ632" s="23"/>
      <c r="CK632" s="23"/>
      <c r="CL632" s="23"/>
      <c r="CM632" s="23"/>
      <c r="CN632" s="23"/>
      <c r="CO632" s="23"/>
      <c r="CP632" s="23"/>
      <c r="CQ632" s="23"/>
      <c r="CR632" s="23"/>
      <c r="CS632" s="23"/>
      <c r="CT632" s="23"/>
      <c r="CU632" s="23"/>
      <c r="CV632" s="23"/>
      <c r="CW632" s="23"/>
      <c r="CX632" s="23"/>
    </row>
    <row r="633" spans="2:102" x14ac:dyDescent="0.25">
      <c r="B633" s="23">
        <v>622</v>
      </c>
      <c r="C633" s="86"/>
      <c r="D633" s="86"/>
      <c r="E633" s="86"/>
      <c r="F633" s="86"/>
      <c r="G633" s="86"/>
      <c r="H633" s="86"/>
      <c r="I633" s="86"/>
      <c r="J633" s="86"/>
      <c r="K633" s="86"/>
      <c r="L633" s="86"/>
      <c r="M633" s="86"/>
      <c r="N633" s="86"/>
      <c r="O633" s="86"/>
      <c r="P633" s="86"/>
      <c r="Q633" s="86"/>
      <c r="R633" s="86"/>
      <c r="S633" s="86"/>
      <c r="T633" s="86"/>
      <c r="U633" s="86"/>
      <c r="V633" s="86"/>
      <c r="W633" s="86"/>
      <c r="X633" s="86"/>
      <c r="Y633" s="86"/>
      <c r="Z633" s="86"/>
      <c r="AA633" s="86"/>
      <c r="AB633" s="86"/>
      <c r="AC633" s="86"/>
      <c r="AD633" s="86"/>
      <c r="AE633" s="86"/>
      <c r="AF633" s="86"/>
      <c r="AG633" s="86"/>
      <c r="AH633" s="86"/>
      <c r="AI633" s="86"/>
      <c r="AJ633" s="86"/>
      <c r="AK633" s="86"/>
      <c r="AL633" s="86"/>
      <c r="AM633" s="86"/>
      <c r="AN633" s="86"/>
      <c r="AO633" s="86"/>
      <c r="AP633" s="86"/>
      <c r="AQ633" s="86"/>
      <c r="AR633" s="86"/>
      <c r="AS633" s="86"/>
      <c r="AT633" s="86"/>
      <c r="AU633" s="86"/>
      <c r="AV633" s="86"/>
      <c r="AW633" s="86"/>
      <c r="AX633" s="86"/>
      <c r="AY633" s="86"/>
      <c r="AZ633" s="86"/>
      <c r="BA633" s="86"/>
      <c r="BB633" s="86"/>
      <c r="BC633" s="23"/>
      <c r="BD633" s="23"/>
      <c r="BE633" s="23"/>
      <c r="BF633" s="23"/>
      <c r="BG633" s="23"/>
      <c r="BH633" s="23"/>
      <c r="BI633" s="23"/>
      <c r="BJ633" s="23"/>
      <c r="BK633" s="23"/>
      <c r="BL633" s="23"/>
      <c r="BM633" s="23"/>
      <c r="BN633" s="23"/>
      <c r="BO633" s="23"/>
      <c r="BP633" s="23"/>
      <c r="BQ633" s="23"/>
      <c r="BR633" s="23"/>
      <c r="BS633" s="23"/>
      <c r="BT633" s="23"/>
      <c r="BU633" s="23"/>
      <c r="BV633" s="23"/>
      <c r="BW633" s="23"/>
      <c r="BX633" s="23"/>
      <c r="BY633" s="23"/>
      <c r="BZ633" s="23"/>
      <c r="CA633" s="23"/>
      <c r="CB633" s="23"/>
      <c r="CC633" s="23"/>
      <c r="CD633" s="23"/>
      <c r="CE633" s="23"/>
      <c r="CF633" s="23"/>
      <c r="CG633" s="23"/>
      <c r="CH633" s="23"/>
      <c r="CI633" s="23"/>
      <c r="CJ633" s="23"/>
      <c r="CK633" s="23"/>
      <c r="CL633" s="23"/>
      <c r="CM633" s="23"/>
      <c r="CN633" s="23"/>
      <c r="CO633" s="23"/>
      <c r="CP633" s="23"/>
      <c r="CQ633" s="23"/>
      <c r="CR633" s="23"/>
      <c r="CS633" s="23"/>
      <c r="CT633" s="23"/>
      <c r="CU633" s="23"/>
      <c r="CV633" s="23"/>
      <c r="CW633" s="23"/>
      <c r="CX633" s="23"/>
    </row>
    <row r="634" spans="2:102" x14ac:dyDescent="0.25">
      <c r="B634" s="23">
        <v>623</v>
      </c>
      <c r="C634" s="86"/>
      <c r="D634" s="86"/>
      <c r="E634" s="86"/>
      <c r="F634" s="86"/>
      <c r="G634" s="86"/>
      <c r="H634" s="86"/>
      <c r="I634" s="86"/>
      <c r="J634" s="86"/>
      <c r="K634" s="86"/>
      <c r="L634" s="86"/>
      <c r="M634" s="86"/>
      <c r="N634" s="86"/>
      <c r="O634" s="86"/>
      <c r="P634" s="86"/>
      <c r="Q634" s="86"/>
      <c r="R634" s="86"/>
      <c r="S634" s="86"/>
      <c r="T634" s="86"/>
      <c r="U634" s="86"/>
      <c r="V634" s="86"/>
      <c r="W634" s="86"/>
      <c r="X634" s="86"/>
      <c r="Y634" s="86"/>
      <c r="Z634" s="86"/>
      <c r="AA634" s="86"/>
      <c r="AB634" s="86"/>
      <c r="AC634" s="86"/>
      <c r="AD634" s="86"/>
      <c r="AE634" s="86"/>
      <c r="AF634" s="86"/>
      <c r="AG634" s="86"/>
      <c r="AH634" s="86"/>
      <c r="AI634" s="86"/>
      <c r="AJ634" s="86"/>
      <c r="AK634" s="86"/>
      <c r="AL634" s="86"/>
      <c r="AM634" s="86"/>
      <c r="AN634" s="86"/>
      <c r="AO634" s="86"/>
      <c r="AP634" s="86"/>
      <c r="AQ634" s="86"/>
      <c r="AR634" s="86"/>
      <c r="AS634" s="86"/>
      <c r="AT634" s="86"/>
      <c r="AU634" s="86"/>
      <c r="AV634" s="86"/>
      <c r="AW634" s="86"/>
      <c r="AX634" s="86"/>
      <c r="AY634" s="86"/>
      <c r="AZ634" s="86"/>
      <c r="BA634" s="86"/>
      <c r="BB634" s="86"/>
      <c r="BC634" s="23"/>
      <c r="BD634" s="23"/>
      <c r="BE634" s="23"/>
      <c r="BF634" s="23"/>
      <c r="BG634" s="23"/>
      <c r="BH634" s="23"/>
      <c r="BI634" s="23"/>
      <c r="BJ634" s="23"/>
      <c r="BK634" s="23"/>
      <c r="BL634" s="23"/>
      <c r="BM634" s="23"/>
      <c r="BN634" s="23"/>
      <c r="BO634" s="23"/>
      <c r="BP634" s="23"/>
      <c r="BQ634" s="23"/>
      <c r="BR634" s="23"/>
      <c r="BS634" s="23"/>
      <c r="BT634" s="23"/>
      <c r="BU634" s="23"/>
      <c r="BV634" s="23"/>
      <c r="BW634" s="23"/>
      <c r="BX634" s="23"/>
      <c r="BY634" s="23"/>
      <c r="BZ634" s="23"/>
      <c r="CA634" s="23"/>
      <c r="CB634" s="23"/>
      <c r="CC634" s="23"/>
      <c r="CD634" s="23"/>
      <c r="CE634" s="23"/>
      <c r="CF634" s="23"/>
      <c r="CG634" s="23"/>
      <c r="CH634" s="23"/>
      <c r="CI634" s="23"/>
      <c r="CJ634" s="23"/>
      <c r="CK634" s="23"/>
      <c r="CL634" s="23"/>
      <c r="CM634" s="23"/>
      <c r="CN634" s="23"/>
      <c r="CO634" s="23"/>
      <c r="CP634" s="23"/>
      <c r="CQ634" s="23"/>
      <c r="CR634" s="23"/>
      <c r="CS634" s="23"/>
      <c r="CT634" s="23"/>
      <c r="CU634" s="23"/>
      <c r="CV634" s="23"/>
      <c r="CW634" s="23"/>
      <c r="CX634" s="23"/>
    </row>
    <row r="635" spans="2:102" x14ac:dyDescent="0.25">
      <c r="B635" s="23">
        <v>624</v>
      </c>
      <c r="C635" s="86"/>
      <c r="D635" s="86"/>
      <c r="E635" s="86"/>
      <c r="F635" s="86"/>
      <c r="G635" s="86"/>
      <c r="H635" s="86"/>
      <c r="I635" s="86"/>
      <c r="J635" s="86"/>
      <c r="K635" s="86"/>
      <c r="L635" s="86"/>
      <c r="M635" s="86"/>
      <c r="N635" s="86"/>
      <c r="O635" s="86"/>
      <c r="P635" s="86"/>
      <c r="Q635" s="86"/>
      <c r="R635" s="86"/>
      <c r="S635" s="86"/>
      <c r="T635" s="86"/>
      <c r="U635" s="86"/>
      <c r="V635" s="86"/>
      <c r="W635" s="86"/>
      <c r="X635" s="86"/>
      <c r="Y635" s="86"/>
      <c r="Z635" s="86"/>
      <c r="AA635" s="86"/>
      <c r="AB635" s="86"/>
      <c r="AC635" s="86"/>
      <c r="AD635" s="86"/>
      <c r="AE635" s="86"/>
      <c r="AF635" s="86"/>
      <c r="AG635" s="86"/>
      <c r="AH635" s="86"/>
      <c r="AI635" s="86"/>
      <c r="AJ635" s="86"/>
      <c r="AK635" s="86"/>
      <c r="AL635" s="86"/>
      <c r="AM635" s="86"/>
      <c r="AN635" s="86"/>
      <c r="AO635" s="86"/>
      <c r="AP635" s="86"/>
      <c r="AQ635" s="86"/>
      <c r="AR635" s="86"/>
      <c r="AS635" s="86"/>
      <c r="AT635" s="86"/>
      <c r="AU635" s="86"/>
      <c r="AV635" s="86"/>
      <c r="AW635" s="86"/>
      <c r="AX635" s="86"/>
      <c r="AY635" s="86"/>
      <c r="AZ635" s="86"/>
      <c r="BA635" s="86"/>
      <c r="BB635" s="86"/>
      <c r="BC635" s="23"/>
      <c r="BD635" s="23"/>
      <c r="BE635" s="23"/>
      <c r="BF635" s="23"/>
      <c r="BG635" s="23"/>
      <c r="BH635" s="23"/>
      <c r="BI635" s="23"/>
      <c r="BJ635" s="23"/>
      <c r="BK635" s="23"/>
      <c r="BL635" s="23"/>
      <c r="BM635" s="23"/>
      <c r="BN635" s="23"/>
      <c r="BO635" s="23"/>
      <c r="BP635" s="23"/>
      <c r="BQ635" s="23"/>
      <c r="BR635" s="23"/>
      <c r="BS635" s="23"/>
      <c r="BT635" s="23"/>
      <c r="BU635" s="23"/>
      <c r="BV635" s="23"/>
      <c r="BW635" s="23"/>
      <c r="BX635" s="23"/>
      <c r="BY635" s="23"/>
      <c r="BZ635" s="23"/>
      <c r="CA635" s="23"/>
      <c r="CB635" s="23"/>
      <c r="CC635" s="23"/>
      <c r="CD635" s="23"/>
      <c r="CE635" s="23"/>
      <c r="CF635" s="23"/>
      <c r="CG635" s="23"/>
      <c r="CH635" s="23"/>
      <c r="CI635" s="23"/>
      <c r="CJ635" s="23"/>
      <c r="CK635" s="23"/>
      <c r="CL635" s="23"/>
      <c r="CM635" s="23"/>
      <c r="CN635" s="23"/>
      <c r="CO635" s="23"/>
      <c r="CP635" s="23"/>
      <c r="CQ635" s="23"/>
      <c r="CR635" s="23"/>
      <c r="CS635" s="23"/>
      <c r="CT635" s="23"/>
      <c r="CU635" s="23"/>
      <c r="CV635" s="23"/>
      <c r="CW635" s="23"/>
      <c r="CX635" s="23"/>
    </row>
    <row r="636" spans="2:102" x14ac:dyDescent="0.25">
      <c r="B636" s="23">
        <v>625</v>
      </c>
      <c r="C636" s="86"/>
      <c r="D636" s="86"/>
      <c r="E636" s="86"/>
      <c r="F636" s="86"/>
      <c r="G636" s="86"/>
      <c r="H636" s="86"/>
      <c r="I636" s="86"/>
      <c r="J636" s="86"/>
      <c r="K636" s="86"/>
      <c r="L636" s="86"/>
      <c r="M636" s="86"/>
      <c r="N636" s="86"/>
      <c r="O636" s="86"/>
      <c r="P636" s="86"/>
      <c r="Q636" s="86"/>
      <c r="R636" s="86"/>
      <c r="S636" s="86"/>
      <c r="T636" s="86"/>
      <c r="U636" s="86"/>
      <c r="V636" s="86"/>
      <c r="W636" s="86"/>
      <c r="X636" s="86"/>
      <c r="Y636" s="86"/>
      <c r="Z636" s="86"/>
      <c r="AA636" s="86"/>
      <c r="AB636" s="86"/>
      <c r="AC636" s="86"/>
      <c r="AD636" s="86"/>
      <c r="AE636" s="86"/>
      <c r="AF636" s="86"/>
      <c r="AG636" s="86"/>
      <c r="AH636" s="86"/>
      <c r="AI636" s="86"/>
      <c r="AJ636" s="86"/>
      <c r="AK636" s="86"/>
      <c r="AL636" s="86"/>
      <c r="AM636" s="86"/>
      <c r="AN636" s="86"/>
      <c r="AO636" s="86"/>
      <c r="AP636" s="86"/>
      <c r="AQ636" s="86"/>
      <c r="AR636" s="86"/>
      <c r="AS636" s="86"/>
      <c r="AT636" s="86"/>
      <c r="AU636" s="86"/>
      <c r="AV636" s="86"/>
      <c r="AW636" s="86"/>
      <c r="AX636" s="86"/>
      <c r="AY636" s="86"/>
      <c r="AZ636" s="86"/>
      <c r="BA636" s="86"/>
      <c r="BB636" s="86"/>
      <c r="BC636" s="23"/>
      <c r="BD636" s="23"/>
      <c r="BE636" s="23"/>
      <c r="BF636" s="23"/>
      <c r="BG636" s="23"/>
      <c r="BH636" s="23"/>
      <c r="BI636" s="23"/>
      <c r="BJ636" s="23"/>
      <c r="BK636" s="23"/>
      <c r="BL636" s="23"/>
      <c r="BM636" s="23"/>
      <c r="BN636" s="23"/>
      <c r="BO636" s="23"/>
      <c r="BP636" s="23"/>
      <c r="BQ636" s="23"/>
      <c r="BR636" s="23"/>
      <c r="BS636" s="23"/>
      <c r="BT636" s="23"/>
      <c r="BU636" s="23"/>
      <c r="BV636" s="23"/>
      <c r="BW636" s="23"/>
      <c r="BX636" s="23"/>
      <c r="BY636" s="23"/>
      <c r="BZ636" s="23"/>
      <c r="CA636" s="23"/>
      <c r="CB636" s="23"/>
      <c r="CC636" s="23"/>
      <c r="CD636" s="23"/>
      <c r="CE636" s="23"/>
      <c r="CF636" s="23"/>
      <c r="CG636" s="23"/>
      <c r="CH636" s="23"/>
      <c r="CI636" s="23"/>
      <c r="CJ636" s="23"/>
      <c r="CK636" s="23"/>
      <c r="CL636" s="23"/>
      <c r="CM636" s="23"/>
      <c r="CN636" s="23"/>
      <c r="CO636" s="23"/>
      <c r="CP636" s="23"/>
      <c r="CQ636" s="23"/>
      <c r="CR636" s="23"/>
      <c r="CS636" s="23"/>
      <c r="CT636" s="23"/>
      <c r="CU636" s="23"/>
      <c r="CV636" s="23"/>
      <c r="CW636" s="23"/>
      <c r="CX636" s="23"/>
    </row>
    <row r="637" spans="2:102" x14ac:dyDescent="0.25">
      <c r="B637" s="23">
        <v>626</v>
      </c>
      <c r="C637" s="86"/>
      <c r="D637" s="86"/>
      <c r="E637" s="86"/>
      <c r="F637" s="86"/>
      <c r="G637" s="86"/>
      <c r="H637" s="86"/>
      <c r="I637" s="86"/>
      <c r="J637" s="86"/>
      <c r="K637" s="86"/>
      <c r="L637" s="86"/>
      <c r="M637" s="86"/>
      <c r="N637" s="86"/>
      <c r="O637" s="86"/>
      <c r="P637" s="86"/>
      <c r="Q637" s="86"/>
      <c r="R637" s="86"/>
      <c r="S637" s="86"/>
      <c r="T637" s="86"/>
      <c r="U637" s="86"/>
      <c r="V637" s="86"/>
      <c r="W637" s="86"/>
      <c r="X637" s="86"/>
      <c r="Y637" s="86"/>
      <c r="Z637" s="86"/>
      <c r="AA637" s="86"/>
      <c r="AB637" s="86"/>
      <c r="AC637" s="86"/>
      <c r="AD637" s="86"/>
      <c r="AE637" s="86"/>
      <c r="AF637" s="86"/>
      <c r="AG637" s="86"/>
      <c r="AH637" s="86"/>
      <c r="AI637" s="86"/>
      <c r="AJ637" s="86"/>
      <c r="AK637" s="86"/>
      <c r="AL637" s="86"/>
      <c r="AM637" s="86"/>
      <c r="AN637" s="86"/>
      <c r="AO637" s="86"/>
      <c r="AP637" s="86"/>
      <c r="AQ637" s="86"/>
      <c r="AR637" s="86"/>
      <c r="AS637" s="86"/>
      <c r="AT637" s="86"/>
      <c r="AU637" s="86"/>
      <c r="AV637" s="86"/>
      <c r="AW637" s="86"/>
      <c r="AX637" s="86"/>
      <c r="AY637" s="86"/>
      <c r="AZ637" s="86"/>
      <c r="BA637" s="86"/>
      <c r="BB637" s="86"/>
      <c r="BC637" s="23"/>
      <c r="BD637" s="23"/>
      <c r="BE637" s="23"/>
      <c r="BF637" s="23"/>
      <c r="BG637" s="23"/>
      <c r="BH637" s="23"/>
      <c r="BI637" s="23"/>
      <c r="BJ637" s="23"/>
      <c r="BK637" s="23"/>
      <c r="BL637" s="23"/>
      <c r="BM637" s="23"/>
      <c r="BN637" s="23"/>
      <c r="BO637" s="23"/>
      <c r="BP637" s="23"/>
      <c r="BQ637" s="23"/>
      <c r="BR637" s="23"/>
      <c r="BS637" s="23"/>
      <c r="BT637" s="23"/>
      <c r="BU637" s="23"/>
      <c r="BV637" s="23"/>
      <c r="BW637" s="23"/>
      <c r="BX637" s="23"/>
      <c r="BY637" s="23"/>
      <c r="BZ637" s="23"/>
      <c r="CA637" s="23"/>
      <c r="CB637" s="23"/>
      <c r="CC637" s="23"/>
      <c r="CD637" s="23"/>
      <c r="CE637" s="23"/>
      <c r="CF637" s="23"/>
      <c r="CG637" s="23"/>
      <c r="CH637" s="23"/>
      <c r="CI637" s="23"/>
      <c r="CJ637" s="23"/>
      <c r="CK637" s="23"/>
      <c r="CL637" s="23"/>
      <c r="CM637" s="23"/>
      <c r="CN637" s="23"/>
      <c r="CO637" s="23"/>
      <c r="CP637" s="23"/>
      <c r="CQ637" s="23"/>
      <c r="CR637" s="23"/>
      <c r="CS637" s="23"/>
      <c r="CT637" s="23"/>
      <c r="CU637" s="23"/>
      <c r="CV637" s="23"/>
      <c r="CW637" s="23"/>
      <c r="CX637" s="23"/>
    </row>
    <row r="638" spans="2:102" x14ac:dyDescent="0.25">
      <c r="B638" s="23">
        <v>627</v>
      </c>
      <c r="C638" s="86"/>
      <c r="D638" s="86"/>
      <c r="E638" s="86"/>
      <c r="F638" s="86"/>
      <c r="G638" s="86"/>
      <c r="H638" s="86"/>
      <c r="I638" s="86"/>
      <c r="J638" s="86"/>
      <c r="K638" s="86"/>
      <c r="L638" s="86"/>
      <c r="M638" s="86"/>
      <c r="N638" s="86"/>
      <c r="O638" s="86"/>
      <c r="P638" s="86"/>
      <c r="Q638" s="86"/>
      <c r="R638" s="86"/>
      <c r="S638" s="86"/>
      <c r="T638" s="86"/>
      <c r="U638" s="86"/>
      <c r="V638" s="86"/>
      <c r="W638" s="86"/>
      <c r="X638" s="86"/>
      <c r="Y638" s="86"/>
      <c r="Z638" s="86"/>
      <c r="AA638" s="86"/>
      <c r="AB638" s="86"/>
      <c r="AC638" s="86"/>
      <c r="AD638" s="86"/>
      <c r="AE638" s="86"/>
      <c r="AF638" s="86"/>
      <c r="AG638" s="86"/>
      <c r="AH638" s="86"/>
      <c r="AI638" s="86"/>
      <c r="AJ638" s="86"/>
      <c r="AK638" s="86"/>
      <c r="AL638" s="86"/>
      <c r="AM638" s="86"/>
      <c r="AN638" s="86"/>
      <c r="AO638" s="86"/>
      <c r="AP638" s="86"/>
      <c r="AQ638" s="86"/>
      <c r="AR638" s="86"/>
      <c r="AS638" s="86"/>
      <c r="AT638" s="86"/>
      <c r="AU638" s="86"/>
      <c r="AV638" s="86"/>
      <c r="AW638" s="86"/>
      <c r="AX638" s="86"/>
      <c r="AY638" s="86"/>
      <c r="AZ638" s="86"/>
      <c r="BA638" s="86"/>
      <c r="BB638" s="86"/>
      <c r="BC638" s="23"/>
      <c r="BD638" s="23"/>
      <c r="BE638" s="23"/>
      <c r="BF638" s="23"/>
      <c r="BG638" s="23"/>
      <c r="BH638" s="23"/>
      <c r="BI638" s="23"/>
      <c r="BJ638" s="23"/>
      <c r="BK638" s="23"/>
      <c r="BL638" s="23"/>
      <c r="BM638" s="23"/>
      <c r="BN638" s="23"/>
      <c r="BO638" s="23"/>
      <c r="BP638" s="23"/>
      <c r="BQ638" s="23"/>
      <c r="BR638" s="23"/>
      <c r="BS638" s="23"/>
      <c r="BT638" s="23"/>
      <c r="BU638" s="23"/>
      <c r="BV638" s="23"/>
      <c r="BW638" s="23"/>
      <c r="BX638" s="23"/>
      <c r="BY638" s="23"/>
      <c r="BZ638" s="23"/>
      <c r="CA638" s="23"/>
      <c r="CB638" s="23"/>
      <c r="CC638" s="23"/>
      <c r="CD638" s="23"/>
      <c r="CE638" s="23"/>
      <c r="CF638" s="23"/>
      <c r="CG638" s="23"/>
      <c r="CH638" s="23"/>
      <c r="CI638" s="23"/>
      <c r="CJ638" s="23"/>
      <c r="CK638" s="23"/>
      <c r="CL638" s="23"/>
      <c r="CM638" s="23"/>
      <c r="CN638" s="23"/>
      <c r="CO638" s="23"/>
      <c r="CP638" s="23"/>
      <c r="CQ638" s="23"/>
      <c r="CR638" s="23"/>
      <c r="CS638" s="23"/>
      <c r="CT638" s="23"/>
      <c r="CU638" s="23"/>
      <c r="CV638" s="23"/>
      <c r="CW638" s="23"/>
      <c r="CX638" s="23"/>
    </row>
    <row r="639" spans="2:102" x14ac:dyDescent="0.25">
      <c r="B639" s="23">
        <v>628</v>
      </c>
      <c r="C639" s="86"/>
      <c r="D639" s="86"/>
      <c r="E639" s="86"/>
      <c r="F639" s="86"/>
      <c r="G639" s="86"/>
      <c r="H639" s="86"/>
      <c r="I639" s="86"/>
      <c r="J639" s="86"/>
      <c r="K639" s="86"/>
      <c r="L639" s="86"/>
      <c r="M639" s="86"/>
      <c r="N639" s="86"/>
      <c r="O639" s="86"/>
      <c r="P639" s="86"/>
      <c r="Q639" s="86"/>
      <c r="R639" s="86"/>
      <c r="S639" s="86"/>
      <c r="T639" s="86"/>
      <c r="U639" s="86"/>
      <c r="V639" s="86"/>
      <c r="W639" s="86"/>
      <c r="X639" s="86"/>
      <c r="Y639" s="86"/>
      <c r="Z639" s="86"/>
      <c r="AA639" s="86"/>
      <c r="AB639" s="86"/>
      <c r="AC639" s="86"/>
      <c r="AD639" s="86"/>
      <c r="AE639" s="86"/>
      <c r="AF639" s="86"/>
      <c r="AG639" s="86"/>
      <c r="AH639" s="86"/>
      <c r="AI639" s="86"/>
      <c r="AJ639" s="86"/>
      <c r="AK639" s="86"/>
      <c r="AL639" s="86"/>
      <c r="AM639" s="86"/>
      <c r="AN639" s="86"/>
      <c r="AO639" s="86"/>
      <c r="AP639" s="86"/>
      <c r="AQ639" s="86"/>
      <c r="AR639" s="86"/>
      <c r="AS639" s="86"/>
      <c r="AT639" s="86"/>
      <c r="AU639" s="86"/>
      <c r="AV639" s="86"/>
      <c r="AW639" s="86"/>
      <c r="AX639" s="86"/>
      <c r="AY639" s="86"/>
      <c r="AZ639" s="86"/>
      <c r="BA639" s="86"/>
      <c r="BB639" s="86"/>
      <c r="BC639" s="23"/>
      <c r="BD639" s="23"/>
      <c r="BE639" s="23"/>
      <c r="BF639" s="23"/>
      <c r="BG639" s="23"/>
      <c r="BH639" s="23"/>
      <c r="BI639" s="23"/>
      <c r="BJ639" s="23"/>
      <c r="BK639" s="23"/>
      <c r="BL639" s="23"/>
      <c r="BM639" s="23"/>
      <c r="BN639" s="23"/>
      <c r="BO639" s="23"/>
      <c r="BP639" s="23"/>
      <c r="BQ639" s="23"/>
      <c r="BR639" s="23"/>
      <c r="BS639" s="23"/>
      <c r="BT639" s="23"/>
      <c r="BU639" s="23"/>
      <c r="BV639" s="23"/>
      <c r="BW639" s="23"/>
      <c r="BX639" s="23"/>
      <c r="BY639" s="23"/>
      <c r="BZ639" s="23"/>
      <c r="CA639" s="23"/>
      <c r="CB639" s="23"/>
      <c r="CC639" s="23"/>
      <c r="CD639" s="23"/>
      <c r="CE639" s="23"/>
      <c r="CF639" s="23"/>
      <c r="CG639" s="23"/>
      <c r="CH639" s="23"/>
      <c r="CI639" s="23"/>
      <c r="CJ639" s="23"/>
      <c r="CK639" s="23"/>
      <c r="CL639" s="23"/>
      <c r="CM639" s="23"/>
      <c r="CN639" s="23"/>
      <c r="CO639" s="23"/>
      <c r="CP639" s="23"/>
      <c r="CQ639" s="23"/>
      <c r="CR639" s="23"/>
      <c r="CS639" s="23"/>
      <c r="CT639" s="23"/>
      <c r="CU639" s="23"/>
      <c r="CV639" s="23"/>
      <c r="CW639" s="23"/>
      <c r="CX639" s="23"/>
    </row>
    <row r="640" spans="2:102" x14ac:dyDescent="0.25">
      <c r="B640" s="23">
        <v>629</v>
      </c>
      <c r="C640" s="86"/>
      <c r="D640" s="86"/>
      <c r="E640" s="86"/>
      <c r="F640" s="86"/>
      <c r="G640" s="86"/>
      <c r="H640" s="86"/>
      <c r="I640" s="86"/>
      <c r="J640" s="86"/>
      <c r="K640" s="86"/>
      <c r="L640" s="86"/>
      <c r="M640" s="86"/>
      <c r="N640" s="86"/>
      <c r="O640" s="86"/>
      <c r="P640" s="86"/>
      <c r="Q640" s="86"/>
      <c r="R640" s="86"/>
      <c r="S640" s="86"/>
      <c r="T640" s="86"/>
      <c r="U640" s="86"/>
      <c r="V640" s="86"/>
      <c r="W640" s="86"/>
      <c r="X640" s="86"/>
      <c r="Y640" s="86"/>
      <c r="Z640" s="86"/>
      <c r="AA640" s="86"/>
      <c r="AB640" s="86"/>
      <c r="AC640" s="86"/>
      <c r="AD640" s="86"/>
      <c r="AE640" s="86"/>
      <c r="AF640" s="86"/>
      <c r="AG640" s="86"/>
      <c r="AH640" s="86"/>
      <c r="AI640" s="86"/>
      <c r="AJ640" s="86"/>
      <c r="AK640" s="86"/>
      <c r="AL640" s="86"/>
      <c r="AM640" s="86"/>
      <c r="AN640" s="86"/>
      <c r="AO640" s="86"/>
      <c r="AP640" s="86"/>
      <c r="AQ640" s="86"/>
      <c r="AR640" s="86"/>
      <c r="AS640" s="86"/>
      <c r="AT640" s="86"/>
      <c r="AU640" s="86"/>
      <c r="AV640" s="86"/>
      <c r="AW640" s="86"/>
      <c r="AX640" s="86"/>
      <c r="AY640" s="86"/>
      <c r="AZ640" s="86"/>
      <c r="BA640" s="86"/>
      <c r="BB640" s="86"/>
      <c r="BC640" s="23"/>
      <c r="BD640" s="23"/>
      <c r="BE640" s="23"/>
      <c r="BF640" s="23"/>
      <c r="BG640" s="23"/>
      <c r="BH640" s="23"/>
      <c r="BI640" s="23"/>
      <c r="BJ640" s="23"/>
      <c r="BK640" s="23"/>
      <c r="BL640" s="23"/>
      <c r="BM640" s="23"/>
      <c r="BN640" s="23"/>
      <c r="BO640" s="23"/>
      <c r="BP640" s="23"/>
      <c r="BQ640" s="23"/>
      <c r="BR640" s="23"/>
      <c r="BS640" s="23"/>
      <c r="BT640" s="23"/>
      <c r="BU640" s="23"/>
      <c r="BV640" s="23"/>
      <c r="BW640" s="23"/>
      <c r="BX640" s="23"/>
      <c r="BY640" s="23"/>
      <c r="BZ640" s="23"/>
      <c r="CA640" s="23"/>
      <c r="CB640" s="23"/>
      <c r="CC640" s="23"/>
      <c r="CD640" s="23"/>
      <c r="CE640" s="23"/>
      <c r="CF640" s="23"/>
      <c r="CG640" s="23"/>
      <c r="CH640" s="23"/>
      <c r="CI640" s="23"/>
      <c r="CJ640" s="23"/>
      <c r="CK640" s="23"/>
      <c r="CL640" s="23"/>
      <c r="CM640" s="23"/>
      <c r="CN640" s="23"/>
      <c r="CO640" s="23"/>
      <c r="CP640" s="23"/>
      <c r="CQ640" s="23"/>
      <c r="CR640" s="23"/>
      <c r="CS640" s="23"/>
      <c r="CT640" s="23"/>
      <c r="CU640" s="23"/>
      <c r="CV640" s="23"/>
      <c r="CW640" s="23"/>
      <c r="CX640" s="23"/>
    </row>
    <row r="641" spans="2:102" x14ac:dyDescent="0.25">
      <c r="B641" s="23">
        <v>630</v>
      </c>
      <c r="C641" s="86"/>
      <c r="D641" s="86"/>
      <c r="E641" s="86"/>
      <c r="F641" s="86"/>
      <c r="G641" s="86"/>
      <c r="H641" s="86"/>
      <c r="I641" s="86"/>
      <c r="J641" s="86"/>
      <c r="K641" s="86"/>
      <c r="L641" s="86"/>
      <c r="M641" s="86"/>
      <c r="N641" s="86"/>
      <c r="O641" s="86"/>
      <c r="P641" s="86"/>
      <c r="Q641" s="86"/>
      <c r="R641" s="86"/>
      <c r="S641" s="86"/>
      <c r="T641" s="86"/>
      <c r="U641" s="86"/>
      <c r="V641" s="86"/>
      <c r="W641" s="86"/>
      <c r="X641" s="86"/>
      <c r="Y641" s="86"/>
      <c r="Z641" s="86"/>
      <c r="AA641" s="86"/>
      <c r="AB641" s="86"/>
      <c r="AC641" s="86"/>
      <c r="AD641" s="86"/>
      <c r="AE641" s="86"/>
      <c r="AF641" s="86"/>
      <c r="AG641" s="86"/>
      <c r="AH641" s="86"/>
      <c r="AI641" s="86"/>
      <c r="AJ641" s="86"/>
      <c r="AK641" s="86"/>
      <c r="AL641" s="86"/>
      <c r="AM641" s="86"/>
      <c r="AN641" s="86"/>
      <c r="AO641" s="86"/>
      <c r="AP641" s="86"/>
      <c r="AQ641" s="86"/>
      <c r="AR641" s="86"/>
      <c r="AS641" s="86"/>
      <c r="AT641" s="86"/>
      <c r="AU641" s="86"/>
      <c r="AV641" s="86"/>
      <c r="AW641" s="86"/>
      <c r="AX641" s="86"/>
      <c r="AY641" s="86"/>
      <c r="AZ641" s="86"/>
      <c r="BA641" s="86"/>
      <c r="BB641" s="86"/>
      <c r="BC641" s="23"/>
      <c r="BD641" s="23"/>
      <c r="BE641" s="23"/>
      <c r="BF641" s="23"/>
      <c r="BG641" s="23"/>
      <c r="BH641" s="23"/>
      <c r="BI641" s="23"/>
      <c r="BJ641" s="23"/>
      <c r="BK641" s="23"/>
      <c r="BL641" s="23"/>
      <c r="BM641" s="23"/>
      <c r="BN641" s="23"/>
      <c r="BO641" s="23"/>
      <c r="BP641" s="23"/>
      <c r="BQ641" s="23"/>
      <c r="BR641" s="23"/>
      <c r="BS641" s="23"/>
      <c r="BT641" s="23"/>
      <c r="BU641" s="23"/>
      <c r="BV641" s="23"/>
      <c r="BW641" s="23"/>
      <c r="BX641" s="23"/>
      <c r="BY641" s="23"/>
      <c r="BZ641" s="23"/>
      <c r="CA641" s="23"/>
      <c r="CB641" s="23"/>
      <c r="CC641" s="23"/>
      <c r="CD641" s="23"/>
      <c r="CE641" s="23"/>
      <c r="CF641" s="23"/>
      <c r="CG641" s="23"/>
      <c r="CH641" s="23"/>
      <c r="CI641" s="23"/>
      <c r="CJ641" s="23"/>
      <c r="CK641" s="23"/>
      <c r="CL641" s="23"/>
      <c r="CM641" s="23"/>
      <c r="CN641" s="23"/>
      <c r="CO641" s="23"/>
      <c r="CP641" s="23"/>
      <c r="CQ641" s="23"/>
      <c r="CR641" s="23"/>
      <c r="CS641" s="23"/>
      <c r="CT641" s="23"/>
      <c r="CU641" s="23"/>
      <c r="CV641" s="23"/>
      <c r="CW641" s="23"/>
      <c r="CX641" s="23"/>
    </row>
    <row r="642" spans="2:102" x14ac:dyDescent="0.25">
      <c r="B642" s="23">
        <v>631</v>
      </c>
      <c r="C642" s="86"/>
      <c r="D642" s="86"/>
      <c r="E642" s="86"/>
      <c r="F642" s="86"/>
      <c r="G642" s="86"/>
      <c r="H642" s="86"/>
      <c r="I642" s="86"/>
      <c r="J642" s="86"/>
      <c r="K642" s="86"/>
      <c r="L642" s="86"/>
      <c r="M642" s="86"/>
      <c r="N642" s="86"/>
      <c r="O642" s="86"/>
      <c r="P642" s="86"/>
      <c r="Q642" s="86"/>
      <c r="R642" s="86"/>
      <c r="S642" s="86"/>
      <c r="T642" s="86"/>
      <c r="U642" s="86"/>
      <c r="V642" s="86"/>
      <c r="W642" s="86"/>
      <c r="X642" s="86"/>
      <c r="Y642" s="86"/>
      <c r="Z642" s="86"/>
      <c r="AA642" s="86"/>
      <c r="AB642" s="86"/>
      <c r="AC642" s="86"/>
      <c r="AD642" s="86"/>
      <c r="AE642" s="86"/>
      <c r="AF642" s="86"/>
      <c r="AG642" s="86"/>
      <c r="AH642" s="86"/>
      <c r="AI642" s="86"/>
      <c r="AJ642" s="86"/>
      <c r="AK642" s="86"/>
      <c r="AL642" s="86"/>
      <c r="AM642" s="86"/>
      <c r="AN642" s="86"/>
      <c r="AO642" s="86"/>
      <c r="AP642" s="86"/>
      <c r="AQ642" s="86"/>
      <c r="AR642" s="86"/>
      <c r="AS642" s="86"/>
      <c r="AT642" s="86"/>
      <c r="AU642" s="86"/>
      <c r="AV642" s="86"/>
      <c r="AW642" s="86"/>
      <c r="AX642" s="86"/>
      <c r="AY642" s="86"/>
      <c r="AZ642" s="86"/>
      <c r="BA642" s="86"/>
      <c r="BB642" s="86"/>
      <c r="BC642" s="23"/>
      <c r="BD642" s="23"/>
      <c r="BE642" s="23"/>
      <c r="BF642" s="23"/>
      <c r="BG642" s="23"/>
      <c r="BH642" s="23"/>
      <c r="BI642" s="23"/>
      <c r="BJ642" s="23"/>
      <c r="BK642" s="23"/>
      <c r="BL642" s="23"/>
      <c r="BM642" s="23"/>
      <c r="BN642" s="23"/>
      <c r="BO642" s="23"/>
      <c r="BP642" s="23"/>
      <c r="BQ642" s="23"/>
      <c r="BR642" s="23"/>
      <c r="BS642" s="23"/>
      <c r="BT642" s="23"/>
      <c r="BU642" s="23"/>
      <c r="BV642" s="23"/>
      <c r="BW642" s="23"/>
      <c r="BX642" s="23"/>
      <c r="BY642" s="23"/>
      <c r="BZ642" s="23"/>
      <c r="CA642" s="23"/>
      <c r="CB642" s="23"/>
      <c r="CC642" s="23"/>
      <c r="CD642" s="23"/>
      <c r="CE642" s="23"/>
      <c r="CF642" s="23"/>
      <c r="CG642" s="23"/>
      <c r="CH642" s="23"/>
      <c r="CI642" s="23"/>
      <c r="CJ642" s="23"/>
      <c r="CK642" s="23"/>
      <c r="CL642" s="23"/>
      <c r="CM642" s="23"/>
      <c r="CN642" s="23"/>
      <c r="CO642" s="23"/>
      <c r="CP642" s="23"/>
      <c r="CQ642" s="23"/>
      <c r="CR642" s="23"/>
      <c r="CS642" s="23"/>
      <c r="CT642" s="23"/>
      <c r="CU642" s="23"/>
      <c r="CV642" s="23"/>
      <c r="CW642" s="23"/>
      <c r="CX642" s="23"/>
    </row>
    <row r="643" spans="2:102" x14ac:dyDescent="0.25">
      <c r="B643" s="23">
        <v>632</v>
      </c>
      <c r="C643" s="86"/>
      <c r="D643" s="86"/>
      <c r="E643" s="86"/>
      <c r="F643" s="86"/>
      <c r="G643" s="86"/>
      <c r="H643" s="86"/>
      <c r="I643" s="86"/>
      <c r="J643" s="86"/>
      <c r="K643" s="86"/>
      <c r="L643" s="86"/>
      <c r="M643" s="86"/>
      <c r="N643" s="86"/>
      <c r="O643" s="86"/>
      <c r="P643" s="86"/>
      <c r="Q643" s="86"/>
      <c r="R643" s="86"/>
      <c r="S643" s="86"/>
      <c r="T643" s="86"/>
      <c r="U643" s="86"/>
      <c r="V643" s="86"/>
      <c r="W643" s="86"/>
      <c r="X643" s="86"/>
      <c r="Y643" s="86"/>
      <c r="Z643" s="86"/>
      <c r="AA643" s="86"/>
      <c r="AB643" s="86"/>
      <c r="AC643" s="86"/>
      <c r="AD643" s="86"/>
      <c r="AE643" s="86"/>
      <c r="AF643" s="86"/>
      <c r="AG643" s="86"/>
      <c r="AH643" s="86"/>
      <c r="AI643" s="86"/>
      <c r="AJ643" s="86"/>
      <c r="AK643" s="86"/>
      <c r="AL643" s="86"/>
      <c r="AM643" s="86"/>
      <c r="AN643" s="86"/>
      <c r="AO643" s="86"/>
      <c r="AP643" s="86"/>
      <c r="AQ643" s="86"/>
      <c r="AR643" s="86"/>
      <c r="AS643" s="86"/>
      <c r="AT643" s="86"/>
      <c r="AU643" s="86"/>
      <c r="AV643" s="86"/>
      <c r="AW643" s="86"/>
      <c r="AX643" s="86"/>
      <c r="AY643" s="86"/>
      <c r="AZ643" s="86"/>
      <c r="BA643" s="86"/>
      <c r="BB643" s="86"/>
      <c r="BC643" s="23"/>
      <c r="BD643" s="23"/>
      <c r="BE643" s="23"/>
      <c r="BF643" s="23"/>
      <c r="BG643" s="23"/>
      <c r="BH643" s="23"/>
      <c r="BI643" s="23"/>
      <c r="BJ643" s="23"/>
      <c r="BK643" s="23"/>
      <c r="BL643" s="23"/>
      <c r="BM643" s="23"/>
      <c r="BN643" s="23"/>
      <c r="BO643" s="23"/>
      <c r="BP643" s="23"/>
      <c r="BQ643" s="23"/>
      <c r="BR643" s="23"/>
      <c r="BS643" s="23"/>
      <c r="BT643" s="23"/>
      <c r="BU643" s="23"/>
      <c r="BV643" s="23"/>
      <c r="BW643" s="23"/>
      <c r="BX643" s="23"/>
      <c r="BY643" s="23"/>
      <c r="BZ643" s="23"/>
      <c r="CA643" s="23"/>
      <c r="CB643" s="23"/>
      <c r="CC643" s="23"/>
      <c r="CD643" s="23"/>
      <c r="CE643" s="23"/>
      <c r="CF643" s="23"/>
      <c r="CG643" s="23"/>
      <c r="CH643" s="23"/>
      <c r="CI643" s="23"/>
      <c r="CJ643" s="23"/>
      <c r="CK643" s="23"/>
      <c r="CL643" s="23"/>
      <c r="CM643" s="23"/>
      <c r="CN643" s="23"/>
      <c r="CO643" s="23"/>
      <c r="CP643" s="23"/>
      <c r="CQ643" s="23"/>
      <c r="CR643" s="23"/>
      <c r="CS643" s="23"/>
      <c r="CT643" s="23"/>
      <c r="CU643" s="23"/>
      <c r="CV643" s="23"/>
      <c r="CW643" s="23"/>
      <c r="CX643" s="23"/>
    </row>
    <row r="644" spans="2:102" x14ac:dyDescent="0.25">
      <c r="B644" s="23">
        <v>633</v>
      </c>
      <c r="C644" s="86"/>
      <c r="D644" s="86"/>
      <c r="E644" s="86"/>
      <c r="F644" s="86"/>
      <c r="G644" s="86"/>
      <c r="H644" s="86"/>
      <c r="I644" s="86"/>
      <c r="J644" s="86"/>
      <c r="K644" s="86"/>
      <c r="L644" s="86"/>
      <c r="M644" s="86"/>
      <c r="N644" s="86"/>
      <c r="O644" s="86"/>
      <c r="P644" s="86"/>
      <c r="Q644" s="86"/>
      <c r="R644" s="86"/>
      <c r="S644" s="86"/>
      <c r="T644" s="86"/>
      <c r="U644" s="86"/>
      <c r="V644" s="86"/>
      <c r="W644" s="86"/>
      <c r="X644" s="86"/>
      <c r="Y644" s="86"/>
      <c r="Z644" s="86"/>
      <c r="AA644" s="86"/>
      <c r="AB644" s="86"/>
      <c r="AC644" s="86"/>
      <c r="AD644" s="86"/>
      <c r="AE644" s="86"/>
      <c r="AF644" s="86"/>
      <c r="AG644" s="86"/>
      <c r="AH644" s="86"/>
      <c r="AI644" s="86"/>
      <c r="AJ644" s="86"/>
      <c r="AK644" s="86"/>
      <c r="AL644" s="86"/>
      <c r="AM644" s="86"/>
      <c r="AN644" s="86"/>
      <c r="AO644" s="86"/>
      <c r="AP644" s="86"/>
      <c r="AQ644" s="86"/>
      <c r="AR644" s="86"/>
      <c r="AS644" s="86"/>
      <c r="AT644" s="86"/>
      <c r="AU644" s="86"/>
      <c r="AV644" s="86"/>
      <c r="AW644" s="86"/>
      <c r="AX644" s="86"/>
      <c r="AY644" s="86"/>
      <c r="AZ644" s="86"/>
      <c r="BA644" s="86"/>
      <c r="BB644" s="86"/>
      <c r="BC644" s="23"/>
      <c r="BD644" s="23"/>
      <c r="BE644" s="23"/>
      <c r="BF644" s="23"/>
      <c r="BG644" s="23"/>
      <c r="BH644" s="23"/>
      <c r="BI644" s="23"/>
      <c r="BJ644" s="23"/>
      <c r="BK644" s="23"/>
      <c r="BL644" s="23"/>
      <c r="BM644" s="23"/>
      <c r="BN644" s="23"/>
      <c r="BO644" s="23"/>
      <c r="BP644" s="23"/>
      <c r="BQ644" s="23"/>
      <c r="BR644" s="23"/>
      <c r="BS644" s="23"/>
      <c r="BT644" s="23"/>
      <c r="BU644" s="23"/>
      <c r="BV644" s="23"/>
      <c r="BW644" s="23"/>
      <c r="BX644" s="23"/>
      <c r="BY644" s="23"/>
      <c r="BZ644" s="23"/>
      <c r="CA644" s="23"/>
      <c r="CB644" s="23"/>
      <c r="CC644" s="23"/>
      <c r="CD644" s="23"/>
      <c r="CE644" s="23"/>
      <c r="CF644" s="23"/>
      <c r="CG644" s="23"/>
      <c r="CH644" s="23"/>
      <c r="CI644" s="23"/>
      <c r="CJ644" s="23"/>
      <c r="CK644" s="23"/>
      <c r="CL644" s="23"/>
      <c r="CM644" s="23"/>
      <c r="CN644" s="23"/>
      <c r="CO644" s="23"/>
      <c r="CP644" s="23"/>
      <c r="CQ644" s="23"/>
      <c r="CR644" s="23"/>
      <c r="CS644" s="23"/>
      <c r="CT644" s="23"/>
      <c r="CU644" s="23"/>
      <c r="CV644" s="23"/>
      <c r="CW644" s="23"/>
      <c r="CX644" s="23"/>
    </row>
    <row r="645" spans="2:102" x14ac:dyDescent="0.25">
      <c r="B645" s="23">
        <v>634</v>
      </c>
      <c r="C645" s="86"/>
      <c r="D645" s="86"/>
      <c r="E645" s="86"/>
      <c r="F645" s="86"/>
      <c r="G645" s="86"/>
      <c r="H645" s="86"/>
      <c r="I645" s="86"/>
      <c r="J645" s="86"/>
      <c r="K645" s="86"/>
      <c r="L645" s="86"/>
      <c r="M645" s="86"/>
      <c r="N645" s="86"/>
      <c r="O645" s="86"/>
      <c r="P645" s="86"/>
      <c r="Q645" s="86"/>
      <c r="R645" s="86"/>
      <c r="S645" s="86"/>
      <c r="T645" s="86"/>
      <c r="U645" s="86"/>
      <c r="V645" s="86"/>
      <c r="W645" s="86"/>
      <c r="X645" s="86"/>
      <c r="Y645" s="86"/>
      <c r="Z645" s="86"/>
      <c r="AA645" s="86"/>
      <c r="AB645" s="86"/>
      <c r="AC645" s="86"/>
      <c r="AD645" s="86"/>
      <c r="AE645" s="86"/>
      <c r="AF645" s="86"/>
      <c r="AG645" s="86"/>
      <c r="AH645" s="86"/>
      <c r="AI645" s="86"/>
      <c r="AJ645" s="86"/>
      <c r="AK645" s="86"/>
      <c r="AL645" s="86"/>
      <c r="AM645" s="86"/>
      <c r="AN645" s="86"/>
      <c r="AO645" s="86"/>
      <c r="AP645" s="86"/>
      <c r="AQ645" s="86"/>
      <c r="AR645" s="86"/>
      <c r="AS645" s="86"/>
      <c r="AT645" s="86"/>
      <c r="AU645" s="86"/>
      <c r="AV645" s="86"/>
      <c r="AW645" s="86"/>
      <c r="AX645" s="86"/>
      <c r="AY645" s="86"/>
      <c r="AZ645" s="86"/>
      <c r="BA645" s="86"/>
      <c r="BB645" s="86"/>
      <c r="BC645" s="23"/>
      <c r="BD645" s="23"/>
      <c r="BE645" s="23"/>
      <c r="BF645" s="23"/>
      <c r="BG645" s="23"/>
      <c r="BH645" s="23"/>
      <c r="BI645" s="23"/>
      <c r="BJ645" s="23"/>
      <c r="BK645" s="23"/>
      <c r="BL645" s="23"/>
      <c r="BM645" s="23"/>
      <c r="BN645" s="23"/>
      <c r="BO645" s="23"/>
      <c r="BP645" s="23"/>
      <c r="BQ645" s="23"/>
      <c r="BR645" s="23"/>
      <c r="BS645" s="23"/>
      <c r="BT645" s="23"/>
      <c r="BU645" s="23"/>
      <c r="BV645" s="23"/>
      <c r="BW645" s="23"/>
      <c r="BX645" s="23"/>
      <c r="BY645" s="23"/>
      <c r="BZ645" s="23"/>
      <c r="CA645" s="23"/>
      <c r="CB645" s="23"/>
      <c r="CC645" s="23"/>
      <c r="CD645" s="23"/>
      <c r="CE645" s="23"/>
      <c r="CF645" s="23"/>
      <c r="CG645" s="23"/>
      <c r="CH645" s="23"/>
      <c r="CI645" s="23"/>
      <c r="CJ645" s="23"/>
      <c r="CK645" s="23"/>
      <c r="CL645" s="23"/>
      <c r="CM645" s="23"/>
      <c r="CN645" s="23"/>
      <c r="CO645" s="23"/>
      <c r="CP645" s="23"/>
      <c r="CQ645" s="23"/>
      <c r="CR645" s="23"/>
      <c r="CS645" s="23"/>
      <c r="CT645" s="23"/>
      <c r="CU645" s="23"/>
      <c r="CV645" s="23"/>
      <c r="CW645" s="23"/>
      <c r="CX645" s="23"/>
    </row>
    <row r="646" spans="2:102" x14ac:dyDescent="0.25">
      <c r="B646" s="23">
        <v>635</v>
      </c>
      <c r="C646" s="86"/>
      <c r="D646" s="86"/>
      <c r="E646" s="86"/>
      <c r="F646" s="86"/>
      <c r="G646" s="86"/>
      <c r="H646" s="86"/>
      <c r="I646" s="86"/>
      <c r="J646" s="86"/>
      <c r="K646" s="86"/>
      <c r="L646" s="86"/>
      <c r="M646" s="86"/>
      <c r="N646" s="86"/>
      <c r="O646" s="86"/>
      <c r="P646" s="86"/>
      <c r="Q646" s="86"/>
      <c r="R646" s="86"/>
      <c r="S646" s="86"/>
      <c r="T646" s="86"/>
      <c r="U646" s="86"/>
      <c r="V646" s="86"/>
      <c r="W646" s="86"/>
      <c r="X646" s="86"/>
      <c r="Y646" s="86"/>
      <c r="Z646" s="86"/>
      <c r="AA646" s="86"/>
      <c r="AB646" s="86"/>
      <c r="AC646" s="86"/>
      <c r="AD646" s="86"/>
      <c r="AE646" s="86"/>
      <c r="AF646" s="86"/>
      <c r="AG646" s="86"/>
      <c r="AH646" s="86"/>
      <c r="AI646" s="86"/>
      <c r="AJ646" s="86"/>
      <c r="AK646" s="86"/>
      <c r="AL646" s="86"/>
      <c r="AM646" s="86"/>
      <c r="AN646" s="86"/>
      <c r="AO646" s="86"/>
      <c r="AP646" s="86"/>
      <c r="AQ646" s="86"/>
      <c r="AR646" s="86"/>
      <c r="AS646" s="86"/>
      <c r="AT646" s="86"/>
      <c r="AU646" s="86"/>
      <c r="AV646" s="86"/>
      <c r="AW646" s="86"/>
      <c r="AX646" s="86"/>
      <c r="AY646" s="86"/>
      <c r="AZ646" s="86"/>
      <c r="BA646" s="86"/>
      <c r="BB646" s="86"/>
      <c r="BC646" s="23"/>
      <c r="BD646" s="23"/>
      <c r="BE646" s="23"/>
      <c r="BF646" s="23"/>
      <c r="BG646" s="23"/>
      <c r="BH646" s="23"/>
      <c r="BI646" s="23"/>
      <c r="BJ646" s="23"/>
      <c r="BK646" s="23"/>
      <c r="BL646" s="23"/>
      <c r="BM646" s="23"/>
      <c r="BN646" s="23"/>
      <c r="BO646" s="23"/>
      <c r="BP646" s="23"/>
      <c r="BQ646" s="23"/>
      <c r="BR646" s="23"/>
      <c r="BS646" s="23"/>
      <c r="BT646" s="23"/>
      <c r="BU646" s="23"/>
      <c r="BV646" s="23"/>
      <c r="BW646" s="23"/>
      <c r="BX646" s="23"/>
      <c r="BY646" s="23"/>
      <c r="BZ646" s="23"/>
      <c r="CA646" s="23"/>
      <c r="CB646" s="23"/>
      <c r="CC646" s="23"/>
      <c r="CD646" s="23"/>
      <c r="CE646" s="23"/>
      <c r="CF646" s="23"/>
      <c r="CG646" s="23"/>
      <c r="CH646" s="23"/>
      <c r="CI646" s="23"/>
      <c r="CJ646" s="23"/>
      <c r="CK646" s="23"/>
      <c r="CL646" s="23"/>
      <c r="CM646" s="23"/>
      <c r="CN646" s="23"/>
      <c r="CO646" s="23"/>
      <c r="CP646" s="23"/>
      <c r="CQ646" s="23"/>
      <c r="CR646" s="23"/>
      <c r="CS646" s="23"/>
      <c r="CT646" s="23"/>
      <c r="CU646" s="23"/>
      <c r="CV646" s="23"/>
      <c r="CW646" s="23"/>
      <c r="CX646" s="23"/>
    </row>
    <row r="647" spans="2:102" x14ac:dyDescent="0.25">
      <c r="B647" s="23">
        <v>636</v>
      </c>
      <c r="C647" s="86"/>
      <c r="D647" s="86"/>
      <c r="E647" s="86"/>
      <c r="F647" s="86"/>
      <c r="G647" s="86"/>
      <c r="H647" s="86"/>
      <c r="I647" s="86"/>
      <c r="J647" s="86"/>
      <c r="K647" s="86"/>
      <c r="L647" s="86"/>
      <c r="M647" s="86"/>
      <c r="N647" s="86"/>
      <c r="O647" s="86"/>
      <c r="P647" s="86"/>
      <c r="Q647" s="86"/>
      <c r="R647" s="86"/>
      <c r="S647" s="86"/>
      <c r="T647" s="86"/>
      <c r="U647" s="86"/>
      <c r="V647" s="86"/>
      <c r="W647" s="86"/>
      <c r="X647" s="86"/>
      <c r="Y647" s="86"/>
      <c r="Z647" s="86"/>
      <c r="AA647" s="86"/>
      <c r="AB647" s="86"/>
      <c r="AC647" s="86"/>
      <c r="AD647" s="86"/>
      <c r="AE647" s="86"/>
      <c r="AF647" s="86"/>
      <c r="AG647" s="86"/>
      <c r="AH647" s="86"/>
      <c r="AI647" s="86"/>
      <c r="AJ647" s="86"/>
      <c r="AK647" s="86"/>
      <c r="AL647" s="86"/>
      <c r="AM647" s="86"/>
      <c r="AN647" s="86"/>
      <c r="AO647" s="86"/>
      <c r="AP647" s="86"/>
      <c r="AQ647" s="86"/>
      <c r="AR647" s="86"/>
      <c r="AS647" s="86"/>
      <c r="AT647" s="86"/>
      <c r="AU647" s="86"/>
      <c r="AV647" s="86"/>
      <c r="AW647" s="86"/>
      <c r="AX647" s="86"/>
      <c r="AY647" s="86"/>
      <c r="AZ647" s="86"/>
      <c r="BA647" s="86"/>
      <c r="BB647" s="86"/>
      <c r="BC647" s="23"/>
      <c r="BD647" s="23"/>
      <c r="BE647" s="23"/>
      <c r="BF647" s="23"/>
      <c r="BG647" s="23"/>
      <c r="BH647" s="23"/>
      <c r="BI647" s="23"/>
      <c r="BJ647" s="23"/>
      <c r="BK647" s="23"/>
      <c r="BL647" s="23"/>
      <c r="BM647" s="23"/>
      <c r="BN647" s="23"/>
      <c r="BO647" s="23"/>
      <c r="BP647" s="23"/>
      <c r="BQ647" s="23"/>
      <c r="BR647" s="23"/>
      <c r="BS647" s="23"/>
      <c r="BT647" s="23"/>
      <c r="BU647" s="23"/>
      <c r="BV647" s="23"/>
      <c r="BW647" s="23"/>
      <c r="BX647" s="23"/>
      <c r="BY647" s="23"/>
      <c r="BZ647" s="23"/>
      <c r="CA647" s="23"/>
      <c r="CB647" s="23"/>
      <c r="CC647" s="23"/>
      <c r="CD647" s="23"/>
      <c r="CE647" s="23"/>
      <c r="CF647" s="23"/>
      <c r="CG647" s="23"/>
      <c r="CH647" s="23"/>
      <c r="CI647" s="23"/>
      <c r="CJ647" s="23"/>
      <c r="CK647" s="23"/>
      <c r="CL647" s="23"/>
      <c r="CM647" s="23"/>
      <c r="CN647" s="23"/>
      <c r="CO647" s="23"/>
      <c r="CP647" s="23"/>
      <c r="CQ647" s="23"/>
      <c r="CR647" s="23"/>
      <c r="CS647" s="23"/>
      <c r="CT647" s="23"/>
      <c r="CU647" s="23"/>
      <c r="CV647" s="23"/>
      <c r="CW647" s="23"/>
      <c r="CX647" s="23"/>
    </row>
    <row r="648" spans="2:102" x14ac:dyDescent="0.25">
      <c r="B648" s="23">
        <v>637</v>
      </c>
      <c r="C648" s="86"/>
      <c r="D648" s="86"/>
      <c r="E648" s="86"/>
      <c r="F648" s="86"/>
      <c r="G648" s="86"/>
      <c r="H648" s="86"/>
      <c r="I648" s="86"/>
      <c r="J648" s="86"/>
      <c r="K648" s="86"/>
      <c r="L648" s="86"/>
      <c r="M648" s="86"/>
      <c r="N648" s="86"/>
      <c r="O648" s="86"/>
      <c r="P648" s="86"/>
      <c r="Q648" s="86"/>
      <c r="R648" s="86"/>
      <c r="S648" s="86"/>
      <c r="T648" s="86"/>
      <c r="U648" s="86"/>
      <c r="V648" s="86"/>
      <c r="W648" s="86"/>
      <c r="X648" s="86"/>
      <c r="Y648" s="86"/>
      <c r="Z648" s="86"/>
      <c r="AA648" s="86"/>
      <c r="AB648" s="86"/>
      <c r="AC648" s="86"/>
      <c r="AD648" s="86"/>
      <c r="AE648" s="86"/>
      <c r="AF648" s="86"/>
      <c r="AG648" s="86"/>
      <c r="AH648" s="86"/>
      <c r="AI648" s="86"/>
      <c r="AJ648" s="86"/>
      <c r="AK648" s="86"/>
      <c r="AL648" s="86"/>
      <c r="AM648" s="86"/>
      <c r="AN648" s="86"/>
      <c r="AO648" s="86"/>
      <c r="AP648" s="86"/>
      <c r="AQ648" s="86"/>
      <c r="AR648" s="86"/>
      <c r="AS648" s="86"/>
      <c r="AT648" s="86"/>
      <c r="AU648" s="86"/>
      <c r="AV648" s="86"/>
      <c r="AW648" s="86"/>
      <c r="AX648" s="86"/>
      <c r="AY648" s="86"/>
      <c r="AZ648" s="86"/>
      <c r="BA648" s="86"/>
      <c r="BB648" s="86"/>
      <c r="BC648" s="23"/>
      <c r="BD648" s="23"/>
      <c r="BE648" s="23"/>
      <c r="BF648" s="23"/>
      <c r="BG648" s="23"/>
      <c r="BH648" s="23"/>
      <c r="BI648" s="23"/>
      <c r="BJ648" s="23"/>
      <c r="BK648" s="23"/>
      <c r="BL648" s="23"/>
      <c r="BM648" s="23"/>
      <c r="BN648" s="23"/>
      <c r="BO648" s="23"/>
      <c r="BP648" s="23"/>
      <c r="BQ648" s="23"/>
      <c r="BR648" s="23"/>
      <c r="BS648" s="23"/>
      <c r="BT648" s="23"/>
      <c r="BU648" s="23"/>
      <c r="BV648" s="23"/>
      <c r="BW648" s="23"/>
      <c r="BX648" s="23"/>
      <c r="BY648" s="23"/>
      <c r="BZ648" s="23"/>
      <c r="CA648" s="23"/>
      <c r="CB648" s="23"/>
      <c r="CC648" s="23"/>
      <c r="CD648" s="23"/>
      <c r="CE648" s="23"/>
      <c r="CF648" s="23"/>
      <c r="CG648" s="23"/>
      <c r="CH648" s="23"/>
      <c r="CI648" s="23"/>
      <c r="CJ648" s="23"/>
      <c r="CK648" s="23"/>
      <c r="CL648" s="23"/>
      <c r="CM648" s="23"/>
      <c r="CN648" s="23"/>
      <c r="CO648" s="23"/>
      <c r="CP648" s="23"/>
      <c r="CQ648" s="23"/>
      <c r="CR648" s="23"/>
      <c r="CS648" s="23"/>
      <c r="CT648" s="23"/>
      <c r="CU648" s="23"/>
      <c r="CV648" s="23"/>
      <c r="CW648" s="23"/>
      <c r="CX648" s="23"/>
    </row>
    <row r="649" spans="2:102" x14ac:dyDescent="0.25">
      <c r="B649" s="23">
        <v>638</v>
      </c>
      <c r="C649" s="86"/>
      <c r="D649" s="86"/>
      <c r="E649" s="86"/>
      <c r="F649" s="86"/>
      <c r="G649" s="86"/>
      <c r="H649" s="86"/>
      <c r="I649" s="86"/>
      <c r="J649" s="86"/>
      <c r="K649" s="86"/>
      <c r="L649" s="86"/>
      <c r="M649" s="86"/>
      <c r="N649" s="86"/>
      <c r="O649" s="86"/>
      <c r="P649" s="86"/>
      <c r="Q649" s="86"/>
      <c r="R649" s="86"/>
      <c r="S649" s="86"/>
      <c r="T649" s="86"/>
      <c r="U649" s="86"/>
      <c r="V649" s="86"/>
      <c r="W649" s="86"/>
      <c r="X649" s="86"/>
      <c r="Y649" s="86"/>
      <c r="Z649" s="86"/>
      <c r="AA649" s="86"/>
      <c r="AB649" s="86"/>
      <c r="AC649" s="86"/>
      <c r="AD649" s="86"/>
      <c r="AE649" s="86"/>
      <c r="AF649" s="86"/>
      <c r="AG649" s="86"/>
      <c r="AH649" s="86"/>
      <c r="AI649" s="86"/>
      <c r="AJ649" s="86"/>
      <c r="AK649" s="86"/>
      <c r="AL649" s="86"/>
      <c r="AM649" s="86"/>
      <c r="AN649" s="86"/>
      <c r="AO649" s="86"/>
      <c r="AP649" s="86"/>
      <c r="AQ649" s="86"/>
      <c r="AR649" s="86"/>
      <c r="AS649" s="86"/>
      <c r="AT649" s="86"/>
      <c r="AU649" s="86"/>
      <c r="AV649" s="86"/>
      <c r="AW649" s="86"/>
      <c r="AX649" s="86"/>
      <c r="AY649" s="86"/>
      <c r="AZ649" s="86"/>
      <c r="BA649" s="86"/>
      <c r="BB649" s="86"/>
      <c r="BC649" s="23"/>
      <c r="BD649" s="23"/>
      <c r="BE649" s="23"/>
      <c r="BF649" s="23"/>
      <c r="BG649" s="23"/>
      <c r="BH649" s="23"/>
      <c r="BI649" s="23"/>
      <c r="BJ649" s="23"/>
      <c r="BK649" s="23"/>
      <c r="BL649" s="23"/>
      <c r="BM649" s="23"/>
      <c r="BN649" s="23"/>
      <c r="BO649" s="23"/>
      <c r="BP649" s="23"/>
      <c r="BQ649" s="23"/>
      <c r="BR649" s="23"/>
      <c r="BS649" s="23"/>
      <c r="BT649" s="23"/>
      <c r="BU649" s="23"/>
      <c r="BV649" s="23"/>
      <c r="BW649" s="23"/>
      <c r="BX649" s="23"/>
      <c r="BY649" s="23"/>
      <c r="BZ649" s="23"/>
      <c r="CA649" s="23"/>
      <c r="CB649" s="23"/>
      <c r="CC649" s="23"/>
      <c r="CD649" s="23"/>
      <c r="CE649" s="23"/>
      <c r="CF649" s="23"/>
      <c r="CG649" s="23"/>
      <c r="CH649" s="23"/>
      <c r="CI649" s="23"/>
      <c r="CJ649" s="23"/>
      <c r="CK649" s="23"/>
      <c r="CL649" s="23"/>
      <c r="CM649" s="23"/>
      <c r="CN649" s="23"/>
      <c r="CO649" s="23"/>
      <c r="CP649" s="23"/>
      <c r="CQ649" s="23"/>
      <c r="CR649" s="23"/>
      <c r="CS649" s="23"/>
      <c r="CT649" s="23"/>
      <c r="CU649" s="23"/>
      <c r="CV649" s="23"/>
      <c r="CW649" s="23"/>
      <c r="CX649" s="23"/>
    </row>
    <row r="650" spans="2:102" x14ac:dyDescent="0.25">
      <c r="B650" s="23">
        <v>639</v>
      </c>
      <c r="C650" s="86"/>
      <c r="D650" s="86"/>
      <c r="E650" s="86"/>
      <c r="F650" s="86"/>
      <c r="G650" s="86"/>
      <c r="H650" s="86"/>
      <c r="I650" s="86"/>
      <c r="J650" s="86"/>
      <c r="K650" s="86"/>
      <c r="L650" s="86"/>
      <c r="M650" s="86"/>
      <c r="N650" s="86"/>
      <c r="O650" s="86"/>
      <c r="P650" s="86"/>
      <c r="Q650" s="86"/>
      <c r="R650" s="86"/>
      <c r="S650" s="86"/>
      <c r="T650" s="86"/>
      <c r="U650" s="86"/>
      <c r="V650" s="86"/>
      <c r="W650" s="86"/>
      <c r="X650" s="86"/>
      <c r="Y650" s="86"/>
      <c r="Z650" s="86"/>
      <c r="AA650" s="86"/>
      <c r="AB650" s="86"/>
      <c r="AC650" s="86"/>
      <c r="AD650" s="86"/>
      <c r="AE650" s="86"/>
      <c r="AF650" s="86"/>
      <c r="AG650" s="86"/>
      <c r="AH650" s="86"/>
      <c r="AI650" s="86"/>
      <c r="AJ650" s="86"/>
      <c r="AK650" s="86"/>
      <c r="AL650" s="86"/>
      <c r="AM650" s="86"/>
      <c r="AN650" s="86"/>
      <c r="AO650" s="86"/>
      <c r="AP650" s="86"/>
      <c r="AQ650" s="86"/>
      <c r="AR650" s="86"/>
      <c r="AS650" s="86"/>
      <c r="AT650" s="86"/>
      <c r="AU650" s="86"/>
      <c r="AV650" s="86"/>
      <c r="AW650" s="86"/>
      <c r="AX650" s="86"/>
      <c r="AY650" s="86"/>
      <c r="AZ650" s="86"/>
      <c r="BA650" s="86"/>
      <c r="BB650" s="86"/>
      <c r="BC650" s="23"/>
      <c r="BD650" s="23"/>
      <c r="BE650" s="23"/>
      <c r="BF650" s="23"/>
      <c r="BG650" s="23"/>
      <c r="BH650" s="23"/>
      <c r="BI650" s="23"/>
      <c r="BJ650" s="23"/>
      <c r="BK650" s="23"/>
      <c r="BL650" s="23"/>
      <c r="BM650" s="23"/>
      <c r="BN650" s="23"/>
      <c r="BO650" s="23"/>
      <c r="BP650" s="23"/>
      <c r="BQ650" s="23"/>
      <c r="BR650" s="23"/>
      <c r="BS650" s="23"/>
      <c r="BT650" s="23"/>
      <c r="BU650" s="23"/>
      <c r="BV650" s="23"/>
      <c r="BW650" s="23"/>
      <c r="BX650" s="23"/>
      <c r="BY650" s="23"/>
      <c r="BZ650" s="23"/>
      <c r="CA650" s="23"/>
      <c r="CB650" s="23"/>
      <c r="CC650" s="23"/>
      <c r="CD650" s="23"/>
      <c r="CE650" s="23"/>
      <c r="CF650" s="23"/>
      <c r="CG650" s="23"/>
      <c r="CH650" s="23"/>
      <c r="CI650" s="23"/>
      <c r="CJ650" s="23"/>
      <c r="CK650" s="23"/>
      <c r="CL650" s="23"/>
      <c r="CM650" s="23"/>
      <c r="CN650" s="23"/>
      <c r="CO650" s="23"/>
      <c r="CP650" s="23"/>
      <c r="CQ650" s="23"/>
      <c r="CR650" s="23"/>
      <c r="CS650" s="23"/>
      <c r="CT650" s="23"/>
      <c r="CU650" s="23"/>
      <c r="CV650" s="23"/>
      <c r="CW650" s="23"/>
      <c r="CX650" s="23"/>
    </row>
    <row r="651" spans="2:102" x14ac:dyDescent="0.25">
      <c r="B651" s="23">
        <v>640</v>
      </c>
      <c r="C651" s="86"/>
      <c r="D651" s="86"/>
      <c r="E651" s="86"/>
      <c r="F651" s="86"/>
      <c r="G651" s="86"/>
      <c r="H651" s="86"/>
      <c r="I651" s="86"/>
      <c r="J651" s="86"/>
      <c r="K651" s="86"/>
      <c r="L651" s="86"/>
      <c r="M651" s="86"/>
      <c r="N651" s="86"/>
      <c r="O651" s="86"/>
      <c r="P651" s="86"/>
      <c r="Q651" s="86"/>
      <c r="R651" s="86"/>
      <c r="S651" s="86"/>
      <c r="T651" s="86"/>
      <c r="U651" s="86"/>
      <c r="V651" s="86"/>
      <c r="W651" s="86"/>
      <c r="X651" s="86"/>
      <c r="Y651" s="86"/>
      <c r="Z651" s="86"/>
      <c r="AA651" s="86"/>
      <c r="AB651" s="86"/>
      <c r="AC651" s="86"/>
      <c r="AD651" s="86"/>
      <c r="AE651" s="86"/>
      <c r="AF651" s="86"/>
      <c r="AG651" s="86"/>
      <c r="AH651" s="86"/>
      <c r="AI651" s="86"/>
      <c r="AJ651" s="86"/>
      <c r="AK651" s="86"/>
      <c r="AL651" s="86"/>
      <c r="AM651" s="86"/>
      <c r="AN651" s="86"/>
      <c r="AO651" s="86"/>
      <c r="AP651" s="86"/>
      <c r="AQ651" s="86"/>
      <c r="AR651" s="86"/>
      <c r="AS651" s="86"/>
      <c r="AT651" s="86"/>
      <c r="AU651" s="86"/>
      <c r="AV651" s="86"/>
      <c r="AW651" s="86"/>
      <c r="AX651" s="86"/>
      <c r="AY651" s="86"/>
      <c r="AZ651" s="86"/>
      <c r="BA651" s="86"/>
      <c r="BB651" s="86"/>
      <c r="BC651" s="23"/>
      <c r="BD651" s="23"/>
      <c r="BE651" s="23"/>
      <c r="BF651" s="23"/>
      <c r="BG651" s="23"/>
      <c r="BH651" s="23"/>
      <c r="BI651" s="23"/>
      <c r="BJ651" s="23"/>
      <c r="BK651" s="23"/>
      <c r="BL651" s="23"/>
      <c r="BM651" s="23"/>
      <c r="BN651" s="23"/>
      <c r="BO651" s="23"/>
      <c r="BP651" s="23"/>
      <c r="BQ651" s="23"/>
      <c r="BR651" s="23"/>
      <c r="BS651" s="23"/>
      <c r="BT651" s="23"/>
      <c r="BU651" s="23"/>
      <c r="BV651" s="23"/>
      <c r="BW651" s="23"/>
      <c r="BX651" s="23"/>
      <c r="BY651" s="23"/>
      <c r="BZ651" s="23"/>
      <c r="CA651" s="23"/>
      <c r="CB651" s="23"/>
      <c r="CC651" s="23"/>
      <c r="CD651" s="23"/>
      <c r="CE651" s="23"/>
      <c r="CF651" s="23"/>
      <c r="CG651" s="23"/>
      <c r="CH651" s="23"/>
      <c r="CI651" s="23"/>
      <c r="CJ651" s="23"/>
      <c r="CK651" s="23"/>
      <c r="CL651" s="23"/>
      <c r="CM651" s="23"/>
      <c r="CN651" s="23"/>
      <c r="CO651" s="23"/>
      <c r="CP651" s="23"/>
      <c r="CQ651" s="23"/>
      <c r="CR651" s="23"/>
      <c r="CS651" s="23"/>
      <c r="CT651" s="23"/>
      <c r="CU651" s="23"/>
      <c r="CV651" s="23"/>
      <c r="CW651" s="23"/>
      <c r="CX651" s="23"/>
    </row>
    <row r="652" spans="2:102" x14ac:dyDescent="0.25">
      <c r="B652" s="23">
        <v>641</v>
      </c>
      <c r="C652" s="86"/>
      <c r="D652" s="86"/>
      <c r="E652" s="86"/>
      <c r="F652" s="86"/>
      <c r="G652" s="86"/>
      <c r="H652" s="86"/>
      <c r="I652" s="86"/>
      <c r="J652" s="86"/>
      <c r="K652" s="86"/>
      <c r="L652" s="86"/>
      <c r="M652" s="86"/>
      <c r="N652" s="86"/>
      <c r="O652" s="86"/>
      <c r="P652" s="86"/>
      <c r="Q652" s="86"/>
      <c r="R652" s="86"/>
      <c r="S652" s="86"/>
      <c r="T652" s="86"/>
      <c r="U652" s="86"/>
      <c r="V652" s="86"/>
      <c r="W652" s="86"/>
      <c r="X652" s="86"/>
      <c r="Y652" s="86"/>
      <c r="Z652" s="86"/>
      <c r="AA652" s="86"/>
      <c r="AB652" s="86"/>
      <c r="AC652" s="86"/>
      <c r="AD652" s="86"/>
      <c r="AE652" s="86"/>
      <c r="AF652" s="86"/>
      <c r="AG652" s="86"/>
      <c r="AH652" s="86"/>
      <c r="AI652" s="86"/>
      <c r="AJ652" s="86"/>
      <c r="AK652" s="86"/>
      <c r="AL652" s="86"/>
      <c r="AM652" s="86"/>
      <c r="AN652" s="86"/>
      <c r="AO652" s="86"/>
      <c r="AP652" s="86"/>
      <c r="AQ652" s="86"/>
      <c r="AR652" s="86"/>
      <c r="AS652" s="86"/>
      <c r="AT652" s="86"/>
      <c r="AU652" s="86"/>
      <c r="AV652" s="86"/>
      <c r="AW652" s="86"/>
      <c r="AX652" s="86"/>
      <c r="AY652" s="86"/>
      <c r="AZ652" s="86"/>
      <c r="BA652" s="86"/>
      <c r="BB652" s="86"/>
      <c r="BC652" s="23"/>
      <c r="BD652" s="23"/>
      <c r="BE652" s="23"/>
      <c r="BF652" s="23"/>
      <c r="BG652" s="23"/>
      <c r="BH652" s="23"/>
      <c r="BI652" s="23"/>
      <c r="BJ652" s="23"/>
      <c r="BK652" s="23"/>
      <c r="BL652" s="23"/>
      <c r="BM652" s="23"/>
      <c r="BN652" s="23"/>
      <c r="BO652" s="23"/>
      <c r="BP652" s="23"/>
      <c r="BQ652" s="23"/>
      <c r="BR652" s="23"/>
      <c r="BS652" s="23"/>
      <c r="BT652" s="23"/>
      <c r="BU652" s="23"/>
      <c r="BV652" s="23"/>
      <c r="BW652" s="23"/>
      <c r="BX652" s="23"/>
      <c r="BY652" s="23"/>
      <c r="BZ652" s="23"/>
      <c r="CA652" s="23"/>
      <c r="CB652" s="23"/>
      <c r="CC652" s="23"/>
      <c r="CD652" s="23"/>
      <c r="CE652" s="23"/>
      <c r="CF652" s="23"/>
      <c r="CG652" s="23"/>
      <c r="CH652" s="23"/>
      <c r="CI652" s="23"/>
      <c r="CJ652" s="23"/>
      <c r="CK652" s="23"/>
      <c r="CL652" s="23"/>
      <c r="CM652" s="23"/>
      <c r="CN652" s="23"/>
      <c r="CO652" s="23"/>
      <c r="CP652" s="23"/>
      <c r="CQ652" s="23"/>
      <c r="CR652" s="23"/>
      <c r="CS652" s="23"/>
      <c r="CT652" s="23"/>
      <c r="CU652" s="23"/>
      <c r="CV652" s="23"/>
      <c r="CW652" s="23"/>
      <c r="CX652" s="23"/>
    </row>
    <row r="653" spans="2:102" x14ac:dyDescent="0.25">
      <c r="B653" s="23">
        <v>642</v>
      </c>
      <c r="C653" s="86"/>
      <c r="D653" s="86"/>
      <c r="E653" s="86"/>
      <c r="F653" s="86"/>
      <c r="G653" s="86"/>
      <c r="H653" s="86"/>
      <c r="I653" s="86"/>
      <c r="J653" s="86"/>
      <c r="K653" s="86"/>
      <c r="L653" s="86"/>
      <c r="M653" s="86"/>
      <c r="N653" s="86"/>
      <c r="O653" s="86"/>
      <c r="P653" s="86"/>
      <c r="Q653" s="86"/>
      <c r="R653" s="86"/>
      <c r="S653" s="86"/>
      <c r="T653" s="86"/>
      <c r="U653" s="86"/>
      <c r="V653" s="86"/>
      <c r="W653" s="86"/>
      <c r="X653" s="86"/>
      <c r="Y653" s="86"/>
      <c r="Z653" s="86"/>
      <c r="AA653" s="86"/>
      <c r="AB653" s="86"/>
      <c r="AC653" s="86"/>
      <c r="AD653" s="86"/>
      <c r="AE653" s="86"/>
      <c r="AF653" s="86"/>
      <c r="AG653" s="86"/>
      <c r="AH653" s="86"/>
      <c r="AI653" s="86"/>
      <c r="AJ653" s="86"/>
      <c r="AK653" s="86"/>
      <c r="AL653" s="86"/>
      <c r="AM653" s="86"/>
      <c r="AN653" s="86"/>
      <c r="AO653" s="86"/>
      <c r="AP653" s="86"/>
      <c r="AQ653" s="86"/>
      <c r="AR653" s="86"/>
      <c r="AS653" s="86"/>
      <c r="AT653" s="86"/>
      <c r="AU653" s="86"/>
      <c r="AV653" s="86"/>
      <c r="AW653" s="86"/>
      <c r="AX653" s="86"/>
      <c r="AY653" s="86"/>
      <c r="AZ653" s="86"/>
      <c r="BA653" s="86"/>
      <c r="BB653" s="86"/>
      <c r="BC653" s="23"/>
      <c r="BD653" s="23"/>
      <c r="BE653" s="23"/>
      <c r="BF653" s="23"/>
      <c r="BG653" s="23"/>
      <c r="BH653" s="23"/>
      <c r="BI653" s="23"/>
      <c r="BJ653" s="23"/>
      <c r="BK653" s="23"/>
      <c r="BL653" s="23"/>
      <c r="BM653" s="23"/>
      <c r="BN653" s="23"/>
      <c r="BO653" s="23"/>
      <c r="BP653" s="23"/>
      <c r="BQ653" s="23"/>
      <c r="BR653" s="23"/>
      <c r="BS653" s="23"/>
      <c r="BT653" s="23"/>
      <c r="BU653" s="23"/>
      <c r="BV653" s="23"/>
      <c r="BW653" s="23"/>
      <c r="BX653" s="23"/>
      <c r="BY653" s="23"/>
      <c r="BZ653" s="23"/>
      <c r="CA653" s="23"/>
      <c r="CB653" s="23"/>
      <c r="CC653" s="23"/>
      <c r="CD653" s="23"/>
      <c r="CE653" s="23"/>
      <c r="CF653" s="23"/>
      <c r="CG653" s="23"/>
      <c r="CH653" s="23"/>
      <c r="CI653" s="23"/>
      <c r="CJ653" s="23"/>
      <c r="CK653" s="23"/>
      <c r="CL653" s="23"/>
      <c r="CM653" s="23"/>
      <c r="CN653" s="23"/>
      <c r="CO653" s="23"/>
      <c r="CP653" s="23"/>
      <c r="CQ653" s="23"/>
      <c r="CR653" s="23"/>
      <c r="CS653" s="23"/>
      <c r="CT653" s="23"/>
      <c r="CU653" s="23"/>
      <c r="CV653" s="23"/>
      <c r="CW653" s="23"/>
      <c r="CX653" s="23"/>
    </row>
    <row r="654" spans="2:102" x14ac:dyDescent="0.25">
      <c r="B654" s="23">
        <v>643</v>
      </c>
      <c r="C654" s="86"/>
      <c r="D654" s="86"/>
      <c r="E654" s="86"/>
      <c r="F654" s="86"/>
      <c r="G654" s="86"/>
      <c r="H654" s="86"/>
      <c r="I654" s="86"/>
      <c r="J654" s="86"/>
      <c r="K654" s="86"/>
      <c r="L654" s="86"/>
      <c r="M654" s="86"/>
      <c r="N654" s="86"/>
      <c r="O654" s="86"/>
      <c r="P654" s="86"/>
      <c r="Q654" s="86"/>
      <c r="R654" s="86"/>
      <c r="S654" s="86"/>
      <c r="T654" s="86"/>
      <c r="U654" s="86"/>
      <c r="V654" s="86"/>
      <c r="W654" s="86"/>
      <c r="X654" s="86"/>
      <c r="Y654" s="86"/>
      <c r="Z654" s="86"/>
      <c r="AA654" s="86"/>
      <c r="AB654" s="86"/>
      <c r="AC654" s="86"/>
      <c r="AD654" s="86"/>
      <c r="AE654" s="86"/>
      <c r="AF654" s="86"/>
      <c r="AG654" s="86"/>
      <c r="AH654" s="86"/>
      <c r="AI654" s="86"/>
      <c r="AJ654" s="86"/>
      <c r="AK654" s="86"/>
      <c r="AL654" s="86"/>
      <c r="AM654" s="86"/>
      <c r="AN654" s="86"/>
      <c r="AO654" s="86"/>
      <c r="AP654" s="86"/>
      <c r="AQ654" s="86"/>
      <c r="AR654" s="86"/>
      <c r="AS654" s="86"/>
      <c r="AT654" s="86"/>
      <c r="AU654" s="86"/>
      <c r="AV654" s="86"/>
      <c r="AW654" s="86"/>
      <c r="AX654" s="86"/>
      <c r="AY654" s="86"/>
      <c r="AZ654" s="86"/>
      <c r="BA654" s="86"/>
      <c r="BB654" s="86"/>
      <c r="BC654" s="23"/>
      <c r="BD654" s="23"/>
      <c r="BE654" s="23"/>
      <c r="BF654" s="23"/>
      <c r="BG654" s="23"/>
      <c r="BH654" s="23"/>
      <c r="BI654" s="23"/>
      <c r="BJ654" s="23"/>
      <c r="BK654" s="23"/>
      <c r="BL654" s="23"/>
      <c r="BM654" s="23"/>
      <c r="BN654" s="23"/>
      <c r="BO654" s="23"/>
      <c r="BP654" s="23"/>
      <c r="BQ654" s="23"/>
      <c r="BR654" s="23"/>
      <c r="BS654" s="23"/>
      <c r="BT654" s="23"/>
      <c r="BU654" s="23"/>
      <c r="BV654" s="23"/>
      <c r="BW654" s="23"/>
      <c r="BX654" s="23"/>
      <c r="BY654" s="23"/>
      <c r="BZ654" s="23"/>
      <c r="CA654" s="23"/>
      <c r="CB654" s="23"/>
      <c r="CC654" s="23"/>
      <c r="CD654" s="23"/>
      <c r="CE654" s="23"/>
      <c r="CF654" s="23"/>
      <c r="CG654" s="23"/>
      <c r="CH654" s="23"/>
      <c r="CI654" s="23"/>
      <c r="CJ654" s="23"/>
      <c r="CK654" s="23"/>
      <c r="CL654" s="23"/>
      <c r="CM654" s="23"/>
      <c r="CN654" s="23"/>
      <c r="CO654" s="23"/>
      <c r="CP654" s="23"/>
      <c r="CQ654" s="23"/>
      <c r="CR654" s="23"/>
      <c r="CS654" s="23"/>
      <c r="CT654" s="23"/>
      <c r="CU654" s="23"/>
      <c r="CV654" s="23"/>
      <c r="CW654" s="23"/>
      <c r="CX654" s="23"/>
    </row>
    <row r="655" spans="2:102" x14ac:dyDescent="0.25">
      <c r="B655" s="23">
        <v>644</v>
      </c>
      <c r="C655" s="86"/>
      <c r="D655" s="86"/>
      <c r="E655" s="86"/>
      <c r="F655" s="86"/>
      <c r="G655" s="86"/>
      <c r="H655" s="86"/>
      <c r="I655" s="86"/>
      <c r="J655" s="86"/>
      <c r="K655" s="86"/>
      <c r="L655" s="86"/>
      <c r="M655" s="86"/>
      <c r="N655" s="86"/>
      <c r="O655" s="86"/>
      <c r="P655" s="86"/>
      <c r="Q655" s="86"/>
      <c r="R655" s="86"/>
      <c r="S655" s="86"/>
      <c r="T655" s="86"/>
      <c r="U655" s="86"/>
      <c r="V655" s="86"/>
      <c r="W655" s="86"/>
      <c r="X655" s="86"/>
      <c r="Y655" s="86"/>
      <c r="Z655" s="86"/>
      <c r="AA655" s="86"/>
      <c r="AB655" s="86"/>
      <c r="AC655" s="86"/>
      <c r="AD655" s="86"/>
      <c r="AE655" s="86"/>
      <c r="AF655" s="86"/>
      <c r="AG655" s="86"/>
      <c r="AH655" s="86"/>
      <c r="AI655" s="86"/>
      <c r="AJ655" s="86"/>
      <c r="AK655" s="86"/>
      <c r="AL655" s="86"/>
      <c r="AM655" s="86"/>
      <c r="AN655" s="86"/>
      <c r="AO655" s="86"/>
      <c r="AP655" s="86"/>
      <c r="AQ655" s="86"/>
      <c r="AR655" s="86"/>
      <c r="AS655" s="86"/>
      <c r="AT655" s="86"/>
      <c r="AU655" s="86"/>
      <c r="AV655" s="86"/>
      <c r="AW655" s="86"/>
      <c r="AX655" s="86"/>
      <c r="AY655" s="86"/>
      <c r="AZ655" s="86"/>
      <c r="BA655" s="86"/>
      <c r="BB655" s="86"/>
      <c r="BC655" s="23"/>
      <c r="BD655" s="23"/>
      <c r="BE655" s="23"/>
      <c r="BF655" s="23"/>
      <c r="BG655" s="23"/>
      <c r="BH655" s="23"/>
      <c r="BI655" s="23"/>
      <c r="BJ655" s="23"/>
      <c r="BK655" s="23"/>
      <c r="BL655" s="23"/>
      <c r="BM655" s="23"/>
      <c r="BN655" s="23"/>
      <c r="BO655" s="23"/>
      <c r="BP655" s="23"/>
      <c r="BQ655" s="23"/>
      <c r="BR655" s="23"/>
      <c r="BS655" s="23"/>
      <c r="BT655" s="23"/>
      <c r="BU655" s="23"/>
      <c r="BV655" s="23"/>
      <c r="BW655" s="23"/>
      <c r="BX655" s="23"/>
      <c r="BY655" s="23"/>
      <c r="BZ655" s="23"/>
      <c r="CA655" s="23"/>
      <c r="CB655" s="23"/>
      <c r="CC655" s="23"/>
      <c r="CD655" s="23"/>
      <c r="CE655" s="23"/>
      <c r="CF655" s="23"/>
      <c r="CG655" s="23"/>
      <c r="CH655" s="23"/>
      <c r="CI655" s="23"/>
      <c r="CJ655" s="23"/>
      <c r="CK655" s="23"/>
      <c r="CL655" s="23"/>
      <c r="CM655" s="23"/>
      <c r="CN655" s="23"/>
      <c r="CO655" s="23"/>
      <c r="CP655" s="23"/>
      <c r="CQ655" s="23"/>
      <c r="CR655" s="23"/>
      <c r="CS655" s="23"/>
      <c r="CT655" s="23"/>
      <c r="CU655" s="23"/>
      <c r="CV655" s="23"/>
      <c r="CW655" s="23"/>
      <c r="CX655" s="23"/>
    </row>
    <row r="656" spans="2:102" x14ac:dyDescent="0.25">
      <c r="B656" s="23">
        <v>645</v>
      </c>
      <c r="C656" s="86"/>
      <c r="D656" s="86"/>
      <c r="E656" s="86"/>
      <c r="F656" s="86"/>
      <c r="G656" s="86"/>
      <c r="H656" s="86"/>
      <c r="I656" s="86"/>
      <c r="J656" s="86"/>
      <c r="K656" s="86"/>
      <c r="L656" s="86"/>
      <c r="M656" s="86"/>
      <c r="N656" s="86"/>
      <c r="O656" s="86"/>
      <c r="P656" s="86"/>
      <c r="Q656" s="86"/>
      <c r="R656" s="86"/>
      <c r="S656" s="86"/>
      <c r="T656" s="86"/>
      <c r="U656" s="86"/>
      <c r="V656" s="86"/>
      <c r="W656" s="86"/>
      <c r="X656" s="86"/>
      <c r="Y656" s="86"/>
      <c r="Z656" s="86"/>
      <c r="AA656" s="86"/>
      <c r="AB656" s="86"/>
      <c r="AC656" s="86"/>
      <c r="AD656" s="86"/>
      <c r="AE656" s="86"/>
      <c r="AF656" s="86"/>
      <c r="AG656" s="86"/>
      <c r="AH656" s="86"/>
      <c r="AI656" s="86"/>
      <c r="AJ656" s="86"/>
      <c r="AK656" s="86"/>
      <c r="AL656" s="86"/>
      <c r="AM656" s="86"/>
      <c r="AN656" s="86"/>
      <c r="AO656" s="86"/>
      <c r="AP656" s="86"/>
      <c r="AQ656" s="86"/>
      <c r="AR656" s="86"/>
      <c r="AS656" s="86"/>
      <c r="AT656" s="86"/>
      <c r="AU656" s="86"/>
      <c r="AV656" s="86"/>
      <c r="AW656" s="86"/>
      <c r="AX656" s="86"/>
      <c r="AY656" s="86"/>
      <c r="AZ656" s="86"/>
      <c r="BA656" s="86"/>
      <c r="BB656" s="86"/>
      <c r="BC656" s="23"/>
      <c r="BD656" s="23"/>
      <c r="BE656" s="23"/>
      <c r="BF656" s="23"/>
      <c r="BG656" s="23"/>
      <c r="BH656" s="23"/>
      <c r="BI656" s="23"/>
      <c r="BJ656" s="23"/>
      <c r="BK656" s="23"/>
      <c r="BL656" s="23"/>
      <c r="BM656" s="23"/>
      <c r="BN656" s="23"/>
      <c r="BO656" s="23"/>
      <c r="BP656" s="23"/>
      <c r="BQ656" s="23"/>
      <c r="BR656" s="23"/>
      <c r="BS656" s="23"/>
      <c r="BT656" s="23"/>
      <c r="BU656" s="23"/>
      <c r="BV656" s="23"/>
      <c r="BW656" s="23"/>
      <c r="BX656" s="23"/>
      <c r="BY656" s="23"/>
      <c r="BZ656" s="23"/>
      <c r="CA656" s="23"/>
      <c r="CB656" s="23"/>
      <c r="CC656" s="23"/>
      <c r="CD656" s="23"/>
      <c r="CE656" s="23"/>
      <c r="CF656" s="23"/>
      <c r="CG656" s="23"/>
      <c r="CH656" s="23"/>
      <c r="CI656" s="23"/>
      <c r="CJ656" s="23"/>
      <c r="CK656" s="23"/>
      <c r="CL656" s="23"/>
      <c r="CM656" s="23"/>
      <c r="CN656" s="23"/>
      <c r="CO656" s="23"/>
      <c r="CP656" s="23"/>
      <c r="CQ656" s="23"/>
      <c r="CR656" s="23"/>
      <c r="CS656" s="23"/>
      <c r="CT656" s="23"/>
      <c r="CU656" s="23"/>
      <c r="CV656" s="23"/>
      <c r="CW656" s="23"/>
      <c r="CX656" s="23"/>
    </row>
    <row r="657" spans="2:102" x14ac:dyDescent="0.25">
      <c r="B657" s="23">
        <v>646</v>
      </c>
      <c r="C657" s="86"/>
      <c r="D657" s="86"/>
      <c r="E657" s="86"/>
      <c r="F657" s="86"/>
      <c r="G657" s="86"/>
      <c r="H657" s="86"/>
      <c r="I657" s="86"/>
      <c r="J657" s="86"/>
      <c r="K657" s="86"/>
      <c r="L657" s="86"/>
      <c r="M657" s="86"/>
      <c r="N657" s="86"/>
      <c r="O657" s="86"/>
      <c r="P657" s="86"/>
      <c r="Q657" s="86"/>
      <c r="R657" s="86"/>
      <c r="S657" s="86"/>
      <c r="T657" s="86"/>
      <c r="U657" s="86"/>
      <c r="V657" s="86"/>
      <c r="W657" s="86"/>
      <c r="X657" s="86"/>
      <c r="Y657" s="86"/>
      <c r="Z657" s="86"/>
      <c r="AA657" s="86"/>
      <c r="AB657" s="86"/>
      <c r="AC657" s="86"/>
      <c r="AD657" s="86"/>
      <c r="AE657" s="86"/>
      <c r="AF657" s="86"/>
      <c r="AG657" s="86"/>
      <c r="AH657" s="86"/>
      <c r="AI657" s="86"/>
      <c r="AJ657" s="86"/>
      <c r="AK657" s="86"/>
      <c r="AL657" s="86"/>
      <c r="AM657" s="86"/>
      <c r="AN657" s="86"/>
      <c r="AO657" s="86"/>
      <c r="AP657" s="86"/>
      <c r="AQ657" s="86"/>
      <c r="AR657" s="86"/>
      <c r="AS657" s="86"/>
      <c r="AT657" s="86"/>
      <c r="AU657" s="86"/>
      <c r="AV657" s="86"/>
      <c r="AW657" s="86"/>
      <c r="AX657" s="86"/>
      <c r="AY657" s="86"/>
      <c r="AZ657" s="86"/>
      <c r="BA657" s="86"/>
      <c r="BB657" s="86"/>
      <c r="BC657" s="23"/>
      <c r="BD657" s="23"/>
      <c r="BE657" s="23"/>
      <c r="BF657" s="23"/>
      <c r="BG657" s="23"/>
      <c r="BH657" s="23"/>
      <c r="BI657" s="23"/>
      <c r="BJ657" s="23"/>
      <c r="BK657" s="23"/>
      <c r="BL657" s="23"/>
      <c r="BM657" s="23"/>
      <c r="BN657" s="23"/>
      <c r="BO657" s="23"/>
      <c r="BP657" s="23"/>
      <c r="BQ657" s="23"/>
      <c r="BR657" s="23"/>
      <c r="BS657" s="23"/>
      <c r="BT657" s="23"/>
      <c r="BU657" s="23"/>
      <c r="BV657" s="23"/>
      <c r="BW657" s="23"/>
      <c r="BX657" s="23"/>
      <c r="BY657" s="23"/>
      <c r="BZ657" s="23"/>
      <c r="CA657" s="23"/>
      <c r="CB657" s="23"/>
      <c r="CC657" s="23"/>
      <c r="CD657" s="23"/>
      <c r="CE657" s="23"/>
      <c r="CF657" s="23"/>
      <c r="CG657" s="23"/>
      <c r="CH657" s="23"/>
      <c r="CI657" s="23"/>
      <c r="CJ657" s="23"/>
      <c r="CK657" s="23"/>
      <c r="CL657" s="23"/>
      <c r="CM657" s="23"/>
      <c r="CN657" s="23"/>
      <c r="CO657" s="23"/>
      <c r="CP657" s="23"/>
      <c r="CQ657" s="23"/>
      <c r="CR657" s="23"/>
      <c r="CS657" s="23"/>
      <c r="CT657" s="23"/>
      <c r="CU657" s="23"/>
      <c r="CV657" s="23"/>
      <c r="CW657" s="23"/>
      <c r="CX657" s="23"/>
    </row>
    <row r="658" spans="2:102" x14ac:dyDescent="0.25">
      <c r="B658" s="23">
        <v>647</v>
      </c>
      <c r="C658" s="86"/>
      <c r="D658" s="86"/>
      <c r="E658" s="86"/>
      <c r="F658" s="86"/>
      <c r="G658" s="86"/>
      <c r="H658" s="86"/>
      <c r="I658" s="86"/>
      <c r="J658" s="86"/>
      <c r="K658" s="86"/>
      <c r="L658" s="86"/>
      <c r="M658" s="86"/>
      <c r="N658" s="86"/>
      <c r="O658" s="86"/>
      <c r="P658" s="86"/>
      <c r="Q658" s="86"/>
      <c r="R658" s="86"/>
      <c r="S658" s="86"/>
      <c r="T658" s="86"/>
      <c r="U658" s="86"/>
      <c r="V658" s="86"/>
      <c r="W658" s="86"/>
      <c r="X658" s="86"/>
      <c r="Y658" s="86"/>
      <c r="Z658" s="86"/>
      <c r="AA658" s="86"/>
      <c r="AB658" s="86"/>
      <c r="AC658" s="86"/>
      <c r="AD658" s="86"/>
      <c r="AE658" s="86"/>
      <c r="AF658" s="86"/>
      <c r="AG658" s="86"/>
      <c r="AH658" s="86"/>
      <c r="AI658" s="86"/>
      <c r="AJ658" s="86"/>
      <c r="AK658" s="86"/>
      <c r="AL658" s="86"/>
      <c r="AM658" s="86"/>
      <c r="AN658" s="86"/>
      <c r="AO658" s="86"/>
      <c r="AP658" s="86"/>
      <c r="AQ658" s="86"/>
      <c r="AR658" s="86"/>
      <c r="AS658" s="86"/>
      <c r="AT658" s="86"/>
      <c r="AU658" s="86"/>
      <c r="AV658" s="86"/>
      <c r="AW658" s="86"/>
      <c r="AX658" s="86"/>
      <c r="AY658" s="86"/>
      <c r="AZ658" s="86"/>
      <c r="BA658" s="86"/>
      <c r="BB658" s="86"/>
      <c r="BC658" s="23"/>
      <c r="BD658" s="23"/>
      <c r="BE658" s="23"/>
      <c r="BF658" s="23"/>
      <c r="BG658" s="23"/>
      <c r="BH658" s="23"/>
      <c r="BI658" s="23"/>
      <c r="BJ658" s="23"/>
      <c r="BK658" s="23"/>
      <c r="BL658" s="23"/>
      <c r="BM658" s="23"/>
      <c r="BN658" s="23"/>
      <c r="BO658" s="23"/>
      <c r="BP658" s="23"/>
      <c r="BQ658" s="23"/>
      <c r="BR658" s="23"/>
      <c r="BS658" s="23"/>
      <c r="BT658" s="23"/>
      <c r="BU658" s="23"/>
      <c r="BV658" s="23"/>
      <c r="BW658" s="23"/>
      <c r="BX658" s="23"/>
      <c r="BY658" s="23"/>
      <c r="BZ658" s="23"/>
      <c r="CA658" s="23"/>
      <c r="CB658" s="23"/>
      <c r="CC658" s="23"/>
      <c r="CD658" s="23"/>
      <c r="CE658" s="23"/>
      <c r="CF658" s="23"/>
      <c r="CG658" s="23"/>
      <c r="CH658" s="23"/>
      <c r="CI658" s="23"/>
      <c r="CJ658" s="23"/>
      <c r="CK658" s="23"/>
      <c r="CL658" s="23"/>
      <c r="CM658" s="23"/>
      <c r="CN658" s="23"/>
      <c r="CO658" s="23"/>
      <c r="CP658" s="23"/>
      <c r="CQ658" s="23"/>
      <c r="CR658" s="23"/>
      <c r="CS658" s="23"/>
      <c r="CT658" s="23"/>
      <c r="CU658" s="23"/>
      <c r="CV658" s="23"/>
      <c r="CW658" s="23"/>
      <c r="CX658" s="23"/>
    </row>
    <row r="659" spans="2:102" x14ac:dyDescent="0.25">
      <c r="B659" s="23">
        <v>648</v>
      </c>
      <c r="C659" s="86"/>
      <c r="D659" s="86"/>
      <c r="E659" s="86"/>
      <c r="F659" s="86"/>
      <c r="G659" s="86"/>
      <c r="H659" s="86"/>
      <c r="I659" s="86"/>
      <c r="J659" s="86"/>
      <c r="K659" s="86"/>
      <c r="L659" s="86"/>
      <c r="M659" s="86"/>
      <c r="N659" s="86"/>
      <c r="O659" s="86"/>
      <c r="P659" s="86"/>
      <c r="Q659" s="86"/>
      <c r="R659" s="86"/>
      <c r="S659" s="86"/>
      <c r="T659" s="86"/>
      <c r="U659" s="86"/>
      <c r="V659" s="86"/>
      <c r="W659" s="86"/>
      <c r="X659" s="86"/>
      <c r="Y659" s="86"/>
      <c r="Z659" s="86"/>
      <c r="AA659" s="86"/>
      <c r="AB659" s="86"/>
      <c r="AC659" s="86"/>
      <c r="AD659" s="86"/>
      <c r="AE659" s="86"/>
      <c r="AF659" s="86"/>
      <c r="AG659" s="86"/>
      <c r="AH659" s="86"/>
      <c r="AI659" s="86"/>
      <c r="AJ659" s="86"/>
      <c r="AK659" s="86"/>
      <c r="AL659" s="86"/>
      <c r="AM659" s="86"/>
      <c r="AN659" s="86"/>
      <c r="AO659" s="86"/>
      <c r="AP659" s="86"/>
      <c r="AQ659" s="86"/>
      <c r="AR659" s="86"/>
      <c r="AS659" s="86"/>
      <c r="AT659" s="86"/>
      <c r="AU659" s="86"/>
      <c r="AV659" s="86"/>
      <c r="AW659" s="86"/>
      <c r="AX659" s="86"/>
      <c r="AY659" s="86"/>
      <c r="AZ659" s="86"/>
      <c r="BA659" s="86"/>
      <c r="BB659" s="86"/>
      <c r="BC659" s="23"/>
      <c r="BD659" s="23"/>
      <c r="BE659" s="23"/>
      <c r="BF659" s="23"/>
      <c r="BG659" s="23"/>
      <c r="BH659" s="23"/>
      <c r="BI659" s="23"/>
      <c r="BJ659" s="23"/>
      <c r="BK659" s="23"/>
      <c r="BL659" s="23"/>
      <c r="BM659" s="23"/>
      <c r="BN659" s="23"/>
      <c r="BO659" s="23"/>
      <c r="BP659" s="23"/>
      <c r="BQ659" s="23"/>
      <c r="BR659" s="23"/>
      <c r="BS659" s="23"/>
      <c r="BT659" s="23"/>
      <c r="BU659" s="23"/>
      <c r="BV659" s="23"/>
      <c r="BW659" s="23"/>
      <c r="BX659" s="23"/>
      <c r="BY659" s="23"/>
      <c r="BZ659" s="23"/>
      <c r="CA659" s="23"/>
      <c r="CB659" s="23"/>
      <c r="CC659" s="23"/>
      <c r="CD659" s="23"/>
      <c r="CE659" s="23"/>
      <c r="CF659" s="23"/>
      <c r="CG659" s="23"/>
      <c r="CH659" s="23"/>
      <c r="CI659" s="23"/>
      <c r="CJ659" s="23"/>
      <c r="CK659" s="23"/>
      <c r="CL659" s="23"/>
      <c r="CM659" s="23"/>
      <c r="CN659" s="23"/>
      <c r="CO659" s="23"/>
      <c r="CP659" s="23"/>
      <c r="CQ659" s="23"/>
      <c r="CR659" s="23"/>
      <c r="CS659" s="23"/>
      <c r="CT659" s="23"/>
      <c r="CU659" s="23"/>
      <c r="CV659" s="23"/>
      <c r="CW659" s="23"/>
      <c r="CX659" s="23"/>
    </row>
    <row r="660" spans="2:102" x14ac:dyDescent="0.25">
      <c r="B660" s="23">
        <v>649</v>
      </c>
      <c r="C660" s="86"/>
      <c r="D660" s="86"/>
      <c r="E660" s="86"/>
      <c r="F660" s="86"/>
      <c r="G660" s="86"/>
      <c r="H660" s="86"/>
      <c r="I660" s="86"/>
      <c r="J660" s="86"/>
      <c r="K660" s="86"/>
      <c r="L660" s="86"/>
      <c r="M660" s="86"/>
      <c r="N660" s="86"/>
      <c r="O660" s="86"/>
      <c r="P660" s="86"/>
      <c r="Q660" s="86"/>
      <c r="R660" s="86"/>
      <c r="S660" s="86"/>
      <c r="T660" s="86"/>
      <c r="U660" s="86"/>
      <c r="V660" s="86"/>
      <c r="W660" s="86"/>
      <c r="X660" s="86"/>
      <c r="Y660" s="86"/>
      <c r="Z660" s="86"/>
      <c r="AA660" s="86"/>
      <c r="AB660" s="86"/>
      <c r="AC660" s="86"/>
      <c r="AD660" s="86"/>
      <c r="AE660" s="86"/>
      <c r="AF660" s="86"/>
      <c r="AG660" s="86"/>
      <c r="AH660" s="86"/>
      <c r="AI660" s="86"/>
      <c r="AJ660" s="86"/>
      <c r="AK660" s="86"/>
      <c r="AL660" s="86"/>
      <c r="AM660" s="86"/>
      <c r="AN660" s="86"/>
      <c r="AO660" s="86"/>
      <c r="AP660" s="86"/>
      <c r="AQ660" s="86"/>
      <c r="AR660" s="86"/>
      <c r="AS660" s="86"/>
      <c r="AT660" s="86"/>
      <c r="AU660" s="86"/>
      <c r="AV660" s="86"/>
      <c r="AW660" s="86"/>
      <c r="AX660" s="86"/>
      <c r="AY660" s="86"/>
      <c r="AZ660" s="86"/>
      <c r="BA660" s="86"/>
      <c r="BB660" s="86"/>
      <c r="BC660" s="23"/>
      <c r="BD660" s="23"/>
      <c r="BE660" s="23"/>
      <c r="BF660" s="23"/>
      <c r="BG660" s="23"/>
      <c r="BH660" s="23"/>
      <c r="BI660" s="23"/>
      <c r="BJ660" s="23"/>
      <c r="BK660" s="23"/>
      <c r="BL660" s="23"/>
      <c r="BM660" s="23"/>
      <c r="BN660" s="23"/>
      <c r="BO660" s="23"/>
      <c r="BP660" s="23"/>
      <c r="BQ660" s="23"/>
      <c r="BR660" s="23"/>
      <c r="BS660" s="23"/>
      <c r="BT660" s="23"/>
      <c r="BU660" s="23"/>
      <c r="BV660" s="23"/>
      <c r="BW660" s="23"/>
      <c r="BX660" s="23"/>
      <c r="BY660" s="23"/>
      <c r="BZ660" s="23"/>
      <c r="CA660" s="23"/>
      <c r="CB660" s="23"/>
      <c r="CC660" s="23"/>
      <c r="CD660" s="23"/>
      <c r="CE660" s="23"/>
      <c r="CF660" s="23"/>
      <c r="CG660" s="23"/>
      <c r="CH660" s="23"/>
      <c r="CI660" s="23"/>
      <c r="CJ660" s="23"/>
      <c r="CK660" s="23"/>
      <c r="CL660" s="23"/>
      <c r="CM660" s="23"/>
      <c r="CN660" s="23"/>
      <c r="CO660" s="23"/>
      <c r="CP660" s="23"/>
      <c r="CQ660" s="23"/>
      <c r="CR660" s="23"/>
      <c r="CS660" s="23"/>
      <c r="CT660" s="23"/>
      <c r="CU660" s="23"/>
      <c r="CV660" s="23"/>
      <c r="CW660" s="23"/>
      <c r="CX660" s="23"/>
    </row>
    <row r="661" spans="2:102" x14ac:dyDescent="0.25">
      <c r="B661" s="23">
        <v>650</v>
      </c>
      <c r="C661" s="86"/>
      <c r="D661" s="86"/>
      <c r="E661" s="86"/>
      <c r="F661" s="86"/>
      <c r="G661" s="86"/>
      <c r="H661" s="86"/>
      <c r="I661" s="86"/>
      <c r="J661" s="86"/>
      <c r="K661" s="86"/>
      <c r="L661" s="86"/>
      <c r="M661" s="86"/>
      <c r="N661" s="86"/>
      <c r="O661" s="86"/>
      <c r="P661" s="86"/>
      <c r="Q661" s="86"/>
      <c r="R661" s="86"/>
      <c r="S661" s="86"/>
      <c r="T661" s="86"/>
      <c r="U661" s="86"/>
      <c r="V661" s="86"/>
      <c r="W661" s="86"/>
      <c r="X661" s="86"/>
      <c r="Y661" s="86"/>
      <c r="Z661" s="86"/>
      <c r="AA661" s="86"/>
      <c r="AB661" s="86"/>
      <c r="AC661" s="86"/>
      <c r="AD661" s="86"/>
      <c r="AE661" s="86"/>
      <c r="AF661" s="86"/>
      <c r="AG661" s="86"/>
      <c r="AH661" s="86"/>
      <c r="AI661" s="86"/>
      <c r="AJ661" s="86"/>
      <c r="AK661" s="86"/>
      <c r="AL661" s="86"/>
      <c r="AM661" s="86"/>
      <c r="AN661" s="86"/>
      <c r="AO661" s="86"/>
      <c r="AP661" s="86"/>
      <c r="AQ661" s="86"/>
      <c r="AR661" s="86"/>
      <c r="AS661" s="86"/>
      <c r="AT661" s="86"/>
      <c r="AU661" s="86"/>
      <c r="AV661" s="86"/>
      <c r="AW661" s="86"/>
      <c r="AX661" s="86"/>
      <c r="AY661" s="86"/>
      <c r="AZ661" s="86"/>
      <c r="BA661" s="86"/>
      <c r="BB661" s="86"/>
      <c r="BC661" s="23"/>
      <c r="BD661" s="23"/>
      <c r="BE661" s="23"/>
      <c r="BF661" s="23"/>
      <c r="BG661" s="23"/>
      <c r="BH661" s="23"/>
      <c r="BI661" s="23"/>
      <c r="BJ661" s="23"/>
      <c r="BK661" s="23"/>
      <c r="BL661" s="23"/>
      <c r="BM661" s="23"/>
      <c r="BN661" s="23"/>
      <c r="BO661" s="23"/>
      <c r="BP661" s="23"/>
      <c r="BQ661" s="23"/>
      <c r="BR661" s="23"/>
      <c r="BS661" s="23"/>
      <c r="BT661" s="23"/>
      <c r="BU661" s="23"/>
      <c r="BV661" s="23"/>
      <c r="BW661" s="23"/>
      <c r="BX661" s="23"/>
      <c r="BY661" s="23"/>
      <c r="BZ661" s="23"/>
      <c r="CA661" s="23"/>
      <c r="CB661" s="23"/>
      <c r="CC661" s="23"/>
      <c r="CD661" s="23"/>
      <c r="CE661" s="23"/>
      <c r="CF661" s="23"/>
      <c r="CG661" s="23"/>
      <c r="CH661" s="23"/>
      <c r="CI661" s="23"/>
      <c r="CJ661" s="23"/>
      <c r="CK661" s="23"/>
      <c r="CL661" s="23"/>
      <c r="CM661" s="23"/>
      <c r="CN661" s="23"/>
      <c r="CO661" s="23"/>
      <c r="CP661" s="23"/>
      <c r="CQ661" s="23"/>
      <c r="CR661" s="23"/>
      <c r="CS661" s="23"/>
      <c r="CT661" s="23"/>
      <c r="CU661" s="23"/>
      <c r="CV661" s="23"/>
      <c r="CW661" s="23"/>
      <c r="CX661" s="23"/>
    </row>
    <row r="662" spans="2:102" x14ac:dyDescent="0.25">
      <c r="B662" s="23">
        <v>651</v>
      </c>
      <c r="C662" s="86"/>
      <c r="D662" s="86"/>
      <c r="E662" s="86"/>
      <c r="F662" s="86"/>
      <c r="G662" s="86"/>
      <c r="H662" s="86"/>
      <c r="I662" s="86"/>
      <c r="J662" s="86"/>
      <c r="K662" s="86"/>
      <c r="L662" s="86"/>
      <c r="M662" s="86"/>
      <c r="N662" s="86"/>
      <c r="O662" s="86"/>
      <c r="P662" s="86"/>
      <c r="Q662" s="86"/>
      <c r="R662" s="86"/>
      <c r="S662" s="86"/>
      <c r="T662" s="86"/>
      <c r="U662" s="86"/>
      <c r="V662" s="86"/>
      <c r="W662" s="86"/>
      <c r="X662" s="86"/>
      <c r="Y662" s="86"/>
      <c r="Z662" s="86"/>
      <c r="AA662" s="86"/>
      <c r="AB662" s="86"/>
      <c r="AC662" s="86"/>
      <c r="AD662" s="86"/>
      <c r="AE662" s="86"/>
      <c r="AF662" s="86"/>
      <c r="AG662" s="86"/>
      <c r="AH662" s="86"/>
      <c r="AI662" s="86"/>
      <c r="AJ662" s="86"/>
      <c r="AK662" s="86"/>
      <c r="AL662" s="86"/>
      <c r="AM662" s="86"/>
      <c r="AN662" s="86"/>
      <c r="AO662" s="86"/>
      <c r="AP662" s="86"/>
      <c r="AQ662" s="86"/>
      <c r="AR662" s="86"/>
      <c r="AS662" s="86"/>
      <c r="AT662" s="86"/>
      <c r="AU662" s="86"/>
      <c r="AV662" s="86"/>
      <c r="AW662" s="86"/>
      <c r="AX662" s="86"/>
      <c r="AY662" s="86"/>
      <c r="AZ662" s="86"/>
      <c r="BA662" s="86"/>
      <c r="BB662" s="86"/>
      <c r="BC662" s="23"/>
      <c r="BD662" s="23"/>
      <c r="BE662" s="23"/>
      <c r="BF662" s="23"/>
      <c r="BG662" s="23"/>
      <c r="BH662" s="23"/>
      <c r="BI662" s="23"/>
      <c r="BJ662" s="23"/>
      <c r="BK662" s="23"/>
      <c r="BL662" s="23"/>
      <c r="BM662" s="23"/>
      <c r="BN662" s="23"/>
      <c r="BO662" s="23"/>
      <c r="BP662" s="23"/>
      <c r="BQ662" s="23"/>
      <c r="BR662" s="23"/>
      <c r="BS662" s="23"/>
      <c r="BT662" s="23"/>
      <c r="BU662" s="23"/>
      <c r="BV662" s="23"/>
      <c r="BW662" s="23"/>
      <c r="BX662" s="23"/>
      <c r="BY662" s="23"/>
      <c r="BZ662" s="23"/>
      <c r="CA662" s="23"/>
      <c r="CB662" s="23"/>
      <c r="CC662" s="23"/>
      <c r="CD662" s="23"/>
      <c r="CE662" s="23"/>
      <c r="CF662" s="23"/>
      <c r="CG662" s="23"/>
      <c r="CH662" s="23"/>
      <c r="CI662" s="23"/>
      <c r="CJ662" s="23"/>
      <c r="CK662" s="23"/>
      <c r="CL662" s="23"/>
      <c r="CM662" s="23"/>
      <c r="CN662" s="23"/>
      <c r="CO662" s="23"/>
      <c r="CP662" s="23"/>
      <c r="CQ662" s="23"/>
      <c r="CR662" s="23"/>
      <c r="CS662" s="23"/>
      <c r="CT662" s="23"/>
      <c r="CU662" s="23"/>
      <c r="CV662" s="23"/>
      <c r="CW662" s="23"/>
      <c r="CX662" s="23"/>
    </row>
    <row r="663" spans="2:102" x14ac:dyDescent="0.25">
      <c r="B663" s="23">
        <v>652</v>
      </c>
      <c r="C663" s="86"/>
      <c r="D663" s="86"/>
      <c r="E663" s="86"/>
      <c r="F663" s="86"/>
      <c r="G663" s="86"/>
      <c r="H663" s="86"/>
      <c r="I663" s="86"/>
      <c r="J663" s="86"/>
      <c r="K663" s="86"/>
      <c r="L663" s="86"/>
      <c r="M663" s="86"/>
      <c r="N663" s="86"/>
      <c r="O663" s="86"/>
      <c r="P663" s="86"/>
      <c r="Q663" s="86"/>
      <c r="R663" s="86"/>
      <c r="S663" s="86"/>
      <c r="T663" s="86"/>
      <c r="U663" s="86"/>
      <c r="V663" s="86"/>
      <c r="W663" s="86"/>
      <c r="X663" s="86"/>
      <c r="Y663" s="86"/>
      <c r="Z663" s="86"/>
      <c r="AA663" s="86"/>
      <c r="AB663" s="86"/>
      <c r="AC663" s="86"/>
      <c r="AD663" s="86"/>
      <c r="AE663" s="86"/>
      <c r="AF663" s="86"/>
      <c r="AG663" s="86"/>
      <c r="AH663" s="86"/>
      <c r="AI663" s="86"/>
      <c r="AJ663" s="86"/>
      <c r="AK663" s="86"/>
      <c r="AL663" s="86"/>
      <c r="AM663" s="86"/>
      <c r="AN663" s="86"/>
      <c r="AO663" s="86"/>
      <c r="AP663" s="86"/>
      <c r="AQ663" s="86"/>
      <c r="AR663" s="86"/>
      <c r="AS663" s="86"/>
      <c r="AT663" s="86"/>
      <c r="AU663" s="86"/>
      <c r="AV663" s="86"/>
      <c r="AW663" s="86"/>
      <c r="AX663" s="86"/>
      <c r="AY663" s="86"/>
      <c r="AZ663" s="86"/>
      <c r="BA663" s="86"/>
      <c r="BB663" s="86"/>
      <c r="BC663" s="23"/>
      <c r="BD663" s="23"/>
      <c r="BE663" s="23"/>
      <c r="BF663" s="23"/>
      <c r="BG663" s="23"/>
      <c r="BH663" s="23"/>
      <c r="BI663" s="23"/>
      <c r="BJ663" s="23"/>
      <c r="BK663" s="23"/>
      <c r="BL663" s="23"/>
      <c r="BM663" s="23"/>
      <c r="BN663" s="23"/>
      <c r="BO663" s="23"/>
      <c r="BP663" s="23"/>
      <c r="BQ663" s="23"/>
      <c r="BR663" s="23"/>
      <c r="BS663" s="23"/>
      <c r="BT663" s="23"/>
      <c r="BU663" s="23"/>
      <c r="BV663" s="23"/>
      <c r="BW663" s="23"/>
      <c r="BX663" s="23"/>
      <c r="BY663" s="23"/>
      <c r="BZ663" s="23"/>
      <c r="CA663" s="23"/>
      <c r="CB663" s="23"/>
      <c r="CC663" s="23"/>
      <c r="CD663" s="23"/>
      <c r="CE663" s="23"/>
      <c r="CF663" s="23"/>
      <c r="CG663" s="23"/>
      <c r="CH663" s="23"/>
      <c r="CI663" s="23"/>
      <c r="CJ663" s="23"/>
      <c r="CK663" s="23"/>
      <c r="CL663" s="23"/>
      <c r="CM663" s="23"/>
      <c r="CN663" s="23"/>
      <c r="CO663" s="23"/>
      <c r="CP663" s="23"/>
      <c r="CQ663" s="23"/>
      <c r="CR663" s="23"/>
      <c r="CS663" s="23"/>
      <c r="CT663" s="23"/>
      <c r="CU663" s="23"/>
      <c r="CV663" s="23"/>
      <c r="CW663" s="23"/>
      <c r="CX663" s="23"/>
    </row>
    <row r="664" spans="2:102" x14ac:dyDescent="0.25">
      <c r="B664" s="23">
        <v>653</v>
      </c>
      <c r="C664" s="86"/>
      <c r="D664" s="86"/>
      <c r="E664" s="86"/>
      <c r="F664" s="86"/>
      <c r="G664" s="86"/>
      <c r="H664" s="86"/>
      <c r="I664" s="86"/>
      <c r="J664" s="86"/>
      <c r="K664" s="86"/>
      <c r="L664" s="86"/>
      <c r="M664" s="86"/>
      <c r="N664" s="86"/>
      <c r="O664" s="86"/>
      <c r="P664" s="86"/>
      <c r="Q664" s="86"/>
      <c r="R664" s="86"/>
      <c r="S664" s="86"/>
      <c r="T664" s="86"/>
      <c r="U664" s="86"/>
      <c r="V664" s="86"/>
      <c r="W664" s="86"/>
      <c r="X664" s="86"/>
      <c r="Y664" s="86"/>
      <c r="Z664" s="86"/>
      <c r="AA664" s="86"/>
      <c r="AB664" s="86"/>
      <c r="AC664" s="86"/>
      <c r="AD664" s="86"/>
      <c r="AE664" s="86"/>
      <c r="AF664" s="86"/>
      <c r="AG664" s="86"/>
      <c r="AH664" s="86"/>
      <c r="AI664" s="86"/>
      <c r="AJ664" s="86"/>
      <c r="AK664" s="86"/>
      <c r="AL664" s="86"/>
      <c r="AM664" s="86"/>
      <c r="AN664" s="86"/>
      <c r="AO664" s="86"/>
      <c r="AP664" s="86"/>
      <c r="AQ664" s="86"/>
      <c r="AR664" s="86"/>
      <c r="AS664" s="86"/>
      <c r="AT664" s="86"/>
      <c r="AU664" s="86"/>
      <c r="AV664" s="86"/>
      <c r="AW664" s="86"/>
      <c r="AX664" s="86"/>
      <c r="AY664" s="86"/>
      <c r="AZ664" s="86"/>
      <c r="BA664" s="86"/>
      <c r="BB664" s="86"/>
      <c r="BC664" s="23"/>
      <c r="BD664" s="23"/>
      <c r="BE664" s="23"/>
      <c r="BF664" s="23"/>
      <c r="BG664" s="23"/>
      <c r="BH664" s="23"/>
      <c r="BI664" s="23"/>
      <c r="BJ664" s="23"/>
      <c r="BK664" s="23"/>
      <c r="BL664" s="23"/>
      <c r="BM664" s="23"/>
      <c r="BN664" s="23"/>
      <c r="BO664" s="23"/>
      <c r="BP664" s="23"/>
      <c r="BQ664" s="23"/>
      <c r="BR664" s="23"/>
      <c r="BS664" s="23"/>
      <c r="BT664" s="23"/>
      <c r="BU664" s="23"/>
      <c r="BV664" s="23"/>
      <c r="BW664" s="23"/>
      <c r="BX664" s="23"/>
      <c r="BY664" s="23"/>
      <c r="BZ664" s="23"/>
      <c r="CA664" s="23"/>
      <c r="CB664" s="23"/>
      <c r="CC664" s="23"/>
      <c r="CD664" s="23"/>
      <c r="CE664" s="23"/>
      <c r="CF664" s="23"/>
      <c r="CG664" s="23"/>
      <c r="CH664" s="23"/>
      <c r="CI664" s="23"/>
      <c r="CJ664" s="23"/>
      <c r="CK664" s="23"/>
      <c r="CL664" s="23"/>
      <c r="CM664" s="23"/>
      <c r="CN664" s="23"/>
      <c r="CO664" s="23"/>
      <c r="CP664" s="23"/>
      <c r="CQ664" s="23"/>
      <c r="CR664" s="23"/>
      <c r="CS664" s="23"/>
      <c r="CT664" s="23"/>
      <c r="CU664" s="23"/>
      <c r="CV664" s="23"/>
      <c r="CW664" s="23"/>
      <c r="CX664" s="23"/>
    </row>
    <row r="665" spans="2:102" x14ac:dyDescent="0.25">
      <c r="B665" s="23">
        <v>654</v>
      </c>
      <c r="C665" s="86"/>
      <c r="D665" s="86"/>
      <c r="E665" s="86"/>
      <c r="F665" s="86"/>
      <c r="G665" s="86"/>
      <c r="H665" s="86"/>
      <c r="I665" s="86"/>
      <c r="J665" s="86"/>
      <c r="K665" s="86"/>
      <c r="L665" s="86"/>
      <c r="M665" s="86"/>
      <c r="N665" s="86"/>
      <c r="O665" s="86"/>
      <c r="P665" s="86"/>
      <c r="Q665" s="86"/>
      <c r="R665" s="86"/>
      <c r="S665" s="86"/>
      <c r="T665" s="86"/>
      <c r="U665" s="86"/>
      <c r="V665" s="86"/>
      <c r="W665" s="86"/>
      <c r="X665" s="86"/>
      <c r="Y665" s="86"/>
      <c r="Z665" s="86"/>
      <c r="AA665" s="86"/>
      <c r="AB665" s="86"/>
      <c r="AC665" s="86"/>
      <c r="AD665" s="86"/>
      <c r="AE665" s="86"/>
      <c r="AF665" s="86"/>
      <c r="AG665" s="86"/>
      <c r="AH665" s="86"/>
      <c r="AI665" s="86"/>
      <c r="AJ665" s="86"/>
      <c r="AK665" s="86"/>
      <c r="AL665" s="86"/>
      <c r="AM665" s="86"/>
      <c r="AN665" s="86"/>
      <c r="AO665" s="86"/>
      <c r="AP665" s="86"/>
      <c r="AQ665" s="86"/>
      <c r="AR665" s="86"/>
      <c r="AS665" s="86"/>
      <c r="AT665" s="86"/>
      <c r="AU665" s="86"/>
      <c r="AV665" s="86"/>
      <c r="AW665" s="86"/>
      <c r="AX665" s="86"/>
      <c r="AY665" s="86"/>
      <c r="AZ665" s="86"/>
      <c r="BA665" s="86"/>
      <c r="BB665" s="86"/>
      <c r="BC665" s="23"/>
      <c r="BD665" s="23"/>
      <c r="BE665" s="23"/>
      <c r="BF665" s="23"/>
      <c r="BG665" s="23"/>
      <c r="BH665" s="23"/>
      <c r="BI665" s="23"/>
      <c r="BJ665" s="23"/>
      <c r="BK665" s="23"/>
      <c r="BL665" s="23"/>
      <c r="BM665" s="23"/>
      <c r="BN665" s="23"/>
      <c r="BO665" s="23"/>
      <c r="BP665" s="23"/>
      <c r="BQ665" s="23"/>
      <c r="BR665" s="23"/>
      <c r="BS665" s="23"/>
      <c r="BT665" s="23"/>
      <c r="BU665" s="23"/>
      <c r="BV665" s="23"/>
      <c r="BW665" s="23"/>
      <c r="BX665" s="23"/>
      <c r="BY665" s="23"/>
      <c r="BZ665" s="23"/>
      <c r="CA665" s="23"/>
      <c r="CB665" s="23"/>
      <c r="CC665" s="23"/>
      <c r="CD665" s="23"/>
      <c r="CE665" s="23"/>
      <c r="CF665" s="23"/>
      <c r="CG665" s="23"/>
      <c r="CH665" s="23"/>
      <c r="CI665" s="23"/>
      <c r="CJ665" s="23"/>
      <c r="CK665" s="23"/>
      <c r="CL665" s="23"/>
      <c r="CM665" s="23"/>
      <c r="CN665" s="23"/>
      <c r="CO665" s="23"/>
      <c r="CP665" s="23"/>
      <c r="CQ665" s="23"/>
      <c r="CR665" s="23"/>
      <c r="CS665" s="23"/>
      <c r="CT665" s="23"/>
      <c r="CU665" s="23"/>
      <c r="CV665" s="23"/>
      <c r="CW665" s="23"/>
      <c r="CX665" s="23"/>
    </row>
    <row r="666" spans="2:102" x14ac:dyDescent="0.25">
      <c r="B666" s="23">
        <v>655</v>
      </c>
      <c r="C666" s="86"/>
      <c r="D666" s="86"/>
      <c r="E666" s="86"/>
      <c r="F666" s="86"/>
      <c r="G666" s="86"/>
      <c r="H666" s="86"/>
      <c r="I666" s="86"/>
      <c r="J666" s="86"/>
      <c r="K666" s="86"/>
      <c r="L666" s="86"/>
      <c r="M666" s="86"/>
      <c r="N666" s="86"/>
      <c r="O666" s="86"/>
      <c r="P666" s="86"/>
      <c r="Q666" s="86"/>
      <c r="R666" s="86"/>
      <c r="S666" s="86"/>
      <c r="T666" s="86"/>
      <c r="U666" s="86"/>
      <c r="V666" s="86"/>
      <c r="W666" s="86"/>
      <c r="X666" s="86"/>
      <c r="Y666" s="86"/>
      <c r="Z666" s="86"/>
      <c r="AA666" s="86"/>
      <c r="AB666" s="86"/>
      <c r="AC666" s="86"/>
      <c r="AD666" s="86"/>
      <c r="AE666" s="86"/>
      <c r="AF666" s="86"/>
      <c r="AG666" s="86"/>
      <c r="AH666" s="86"/>
      <c r="AI666" s="86"/>
      <c r="AJ666" s="86"/>
      <c r="AK666" s="86"/>
      <c r="AL666" s="86"/>
      <c r="AM666" s="86"/>
      <c r="AN666" s="86"/>
      <c r="AO666" s="86"/>
      <c r="AP666" s="86"/>
      <c r="AQ666" s="86"/>
      <c r="AR666" s="86"/>
      <c r="AS666" s="86"/>
      <c r="AT666" s="86"/>
      <c r="AU666" s="86"/>
      <c r="AV666" s="86"/>
      <c r="AW666" s="86"/>
      <c r="AX666" s="86"/>
      <c r="AY666" s="86"/>
      <c r="AZ666" s="86"/>
      <c r="BA666" s="86"/>
      <c r="BB666" s="86"/>
      <c r="BC666" s="23"/>
      <c r="BD666" s="23"/>
      <c r="BE666" s="23"/>
      <c r="BF666" s="23"/>
      <c r="BG666" s="23"/>
      <c r="BH666" s="23"/>
      <c r="BI666" s="23"/>
      <c r="BJ666" s="23"/>
      <c r="BK666" s="23"/>
      <c r="BL666" s="23"/>
      <c r="BM666" s="23"/>
      <c r="BN666" s="23"/>
      <c r="BO666" s="23"/>
      <c r="BP666" s="23"/>
      <c r="BQ666" s="23"/>
      <c r="BR666" s="23"/>
      <c r="BS666" s="23"/>
      <c r="BT666" s="23"/>
      <c r="BU666" s="23"/>
      <c r="BV666" s="23"/>
      <c r="BW666" s="23"/>
      <c r="BX666" s="23"/>
      <c r="BY666" s="23"/>
      <c r="BZ666" s="23"/>
      <c r="CA666" s="23"/>
      <c r="CB666" s="23"/>
      <c r="CC666" s="23"/>
      <c r="CD666" s="23"/>
      <c r="CE666" s="23"/>
      <c r="CF666" s="23"/>
      <c r="CG666" s="23"/>
      <c r="CH666" s="23"/>
      <c r="CI666" s="23"/>
      <c r="CJ666" s="23"/>
      <c r="CK666" s="23"/>
      <c r="CL666" s="23"/>
      <c r="CM666" s="23"/>
      <c r="CN666" s="23"/>
      <c r="CO666" s="23"/>
      <c r="CP666" s="23"/>
      <c r="CQ666" s="23"/>
      <c r="CR666" s="23"/>
      <c r="CS666" s="23"/>
      <c r="CT666" s="23"/>
      <c r="CU666" s="23"/>
      <c r="CV666" s="23"/>
      <c r="CW666" s="23"/>
      <c r="CX666" s="23"/>
    </row>
    <row r="667" spans="2:102" x14ac:dyDescent="0.25">
      <c r="B667" s="23">
        <v>656</v>
      </c>
      <c r="C667" s="86"/>
      <c r="D667" s="86"/>
      <c r="E667" s="86"/>
      <c r="F667" s="86"/>
      <c r="G667" s="86"/>
      <c r="H667" s="86"/>
      <c r="I667" s="86"/>
      <c r="J667" s="86"/>
      <c r="K667" s="86"/>
      <c r="L667" s="86"/>
      <c r="M667" s="86"/>
      <c r="N667" s="86"/>
      <c r="O667" s="86"/>
      <c r="P667" s="86"/>
      <c r="Q667" s="86"/>
      <c r="R667" s="86"/>
      <c r="S667" s="86"/>
      <c r="T667" s="86"/>
      <c r="U667" s="86"/>
      <c r="V667" s="86"/>
      <c r="W667" s="86"/>
      <c r="X667" s="86"/>
      <c r="Y667" s="86"/>
      <c r="Z667" s="86"/>
      <c r="AA667" s="86"/>
      <c r="AB667" s="86"/>
      <c r="AC667" s="86"/>
      <c r="AD667" s="86"/>
      <c r="AE667" s="86"/>
      <c r="AF667" s="86"/>
      <c r="AG667" s="86"/>
      <c r="AH667" s="86"/>
      <c r="AI667" s="86"/>
      <c r="AJ667" s="86"/>
      <c r="AK667" s="86"/>
      <c r="AL667" s="86"/>
      <c r="AM667" s="86"/>
      <c r="AN667" s="86"/>
      <c r="AO667" s="86"/>
      <c r="AP667" s="86"/>
      <c r="AQ667" s="86"/>
      <c r="AR667" s="86"/>
      <c r="AS667" s="86"/>
      <c r="AT667" s="86"/>
      <c r="AU667" s="86"/>
      <c r="AV667" s="86"/>
      <c r="AW667" s="86"/>
      <c r="AX667" s="86"/>
      <c r="AY667" s="86"/>
      <c r="AZ667" s="86"/>
      <c r="BA667" s="86"/>
      <c r="BB667" s="86"/>
      <c r="BC667" s="23"/>
      <c r="BD667" s="23"/>
      <c r="BE667" s="23"/>
      <c r="BF667" s="23"/>
      <c r="BG667" s="23"/>
      <c r="BH667" s="23"/>
      <c r="BI667" s="23"/>
      <c r="BJ667" s="23"/>
      <c r="BK667" s="23"/>
      <c r="BL667" s="23"/>
      <c r="BM667" s="23"/>
      <c r="BN667" s="23"/>
      <c r="BO667" s="23"/>
      <c r="BP667" s="23"/>
      <c r="BQ667" s="23"/>
      <c r="BR667" s="23"/>
      <c r="BS667" s="23"/>
      <c r="BT667" s="23"/>
      <c r="BU667" s="23"/>
      <c r="BV667" s="23"/>
      <c r="BW667" s="23"/>
      <c r="BX667" s="23"/>
      <c r="BY667" s="23"/>
      <c r="BZ667" s="23"/>
      <c r="CA667" s="23"/>
      <c r="CB667" s="23"/>
      <c r="CC667" s="23"/>
      <c r="CD667" s="23"/>
      <c r="CE667" s="23"/>
      <c r="CF667" s="23"/>
      <c r="CG667" s="23"/>
      <c r="CH667" s="23"/>
      <c r="CI667" s="23"/>
      <c r="CJ667" s="23"/>
      <c r="CK667" s="23"/>
      <c r="CL667" s="23"/>
      <c r="CM667" s="23"/>
      <c r="CN667" s="23"/>
      <c r="CO667" s="23"/>
      <c r="CP667" s="23"/>
      <c r="CQ667" s="23"/>
      <c r="CR667" s="23"/>
      <c r="CS667" s="23"/>
      <c r="CT667" s="23"/>
      <c r="CU667" s="23"/>
      <c r="CV667" s="23"/>
      <c r="CW667" s="23"/>
      <c r="CX667" s="23"/>
    </row>
    <row r="668" spans="2:102" x14ac:dyDescent="0.25">
      <c r="B668" s="23">
        <v>657</v>
      </c>
      <c r="C668" s="86"/>
      <c r="D668" s="86"/>
      <c r="E668" s="86"/>
      <c r="F668" s="86"/>
      <c r="G668" s="86"/>
      <c r="H668" s="86"/>
      <c r="I668" s="86"/>
      <c r="J668" s="86"/>
      <c r="K668" s="86"/>
      <c r="L668" s="86"/>
      <c r="M668" s="86"/>
      <c r="N668" s="86"/>
      <c r="O668" s="86"/>
      <c r="P668" s="86"/>
      <c r="Q668" s="86"/>
      <c r="R668" s="86"/>
      <c r="S668" s="86"/>
      <c r="T668" s="86"/>
      <c r="U668" s="86"/>
      <c r="V668" s="86"/>
      <c r="W668" s="86"/>
      <c r="X668" s="86"/>
      <c r="Y668" s="86"/>
      <c r="Z668" s="86"/>
      <c r="AA668" s="86"/>
      <c r="AB668" s="86"/>
      <c r="AC668" s="86"/>
      <c r="AD668" s="86"/>
      <c r="AE668" s="86"/>
      <c r="AF668" s="86"/>
      <c r="AG668" s="86"/>
      <c r="AH668" s="86"/>
      <c r="AI668" s="86"/>
      <c r="AJ668" s="86"/>
      <c r="AK668" s="86"/>
      <c r="AL668" s="86"/>
      <c r="AM668" s="86"/>
      <c r="AN668" s="86"/>
      <c r="AO668" s="86"/>
      <c r="AP668" s="86"/>
      <c r="AQ668" s="86"/>
      <c r="AR668" s="86"/>
      <c r="AS668" s="86"/>
      <c r="AT668" s="86"/>
      <c r="AU668" s="86"/>
      <c r="AV668" s="86"/>
      <c r="AW668" s="86"/>
      <c r="AX668" s="86"/>
      <c r="AY668" s="86"/>
      <c r="AZ668" s="86"/>
      <c r="BA668" s="86"/>
      <c r="BB668" s="86"/>
      <c r="BC668" s="23"/>
      <c r="BD668" s="23"/>
      <c r="BE668" s="23"/>
      <c r="BF668" s="23"/>
      <c r="BG668" s="23"/>
      <c r="BH668" s="23"/>
      <c r="BI668" s="23"/>
      <c r="BJ668" s="23"/>
      <c r="BK668" s="23"/>
      <c r="BL668" s="23"/>
      <c r="BM668" s="23"/>
      <c r="BN668" s="23"/>
      <c r="BO668" s="23"/>
      <c r="BP668" s="23"/>
      <c r="BQ668" s="23"/>
      <c r="BR668" s="23"/>
      <c r="BS668" s="23"/>
      <c r="BT668" s="23"/>
      <c r="BU668" s="23"/>
      <c r="BV668" s="23"/>
      <c r="BW668" s="23"/>
      <c r="BX668" s="23"/>
      <c r="BY668" s="23"/>
      <c r="BZ668" s="23"/>
      <c r="CA668" s="23"/>
      <c r="CB668" s="23"/>
      <c r="CC668" s="23"/>
      <c r="CD668" s="23"/>
      <c r="CE668" s="23"/>
      <c r="CF668" s="23"/>
      <c r="CG668" s="23"/>
      <c r="CH668" s="23"/>
      <c r="CI668" s="23"/>
      <c r="CJ668" s="23"/>
      <c r="CK668" s="23"/>
      <c r="CL668" s="23"/>
      <c r="CM668" s="23"/>
      <c r="CN668" s="23"/>
      <c r="CO668" s="23"/>
      <c r="CP668" s="23"/>
      <c r="CQ668" s="23"/>
      <c r="CR668" s="23"/>
      <c r="CS668" s="23"/>
      <c r="CT668" s="23"/>
      <c r="CU668" s="23"/>
      <c r="CV668" s="23"/>
      <c r="CW668" s="23"/>
      <c r="CX668" s="23"/>
    </row>
    <row r="669" spans="2:102" x14ac:dyDescent="0.25">
      <c r="B669" s="23">
        <v>658</v>
      </c>
      <c r="C669" s="86"/>
      <c r="D669" s="86"/>
      <c r="E669" s="86"/>
      <c r="F669" s="86"/>
      <c r="G669" s="86"/>
      <c r="H669" s="86"/>
      <c r="I669" s="86"/>
      <c r="J669" s="86"/>
      <c r="K669" s="86"/>
      <c r="L669" s="86"/>
      <c r="M669" s="86"/>
      <c r="N669" s="86"/>
      <c r="O669" s="86"/>
      <c r="P669" s="86"/>
      <c r="Q669" s="86"/>
      <c r="R669" s="86"/>
      <c r="S669" s="86"/>
      <c r="T669" s="86"/>
      <c r="U669" s="86"/>
      <c r="V669" s="86"/>
      <c r="W669" s="86"/>
      <c r="X669" s="86"/>
      <c r="Y669" s="86"/>
      <c r="Z669" s="86"/>
      <c r="AA669" s="86"/>
      <c r="AB669" s="86"/>
      <c r="AC669" s="86"/>
      <c r="AD669" s="86"/>
      <c r="AE669" s="86"/>
      <c r="AF669" s="86"/>
      <c r="AG669" s="86"/>
      <c r="AH669" s="86"/>
      <c r="AI669" s="86"/>
      <c r="AJ669" s="86"/>
      <c r="AK669" s="86"/>
      <c r="AL669" s="86"/>
      <c r="AM669" s="86"/>
      <c r="AN669" s="86"/>
      <c r="AO669" s="86"/>
      <c r="AP669" s="86"/>
      <c r="AQ669" s="86"/>
      <c r="AR669" s="86"/>
      <c r="AS669" s="86"/>
      <c r="AT669" s="86"/>
      <c r="AU669" s="86"/>
      <c r="AV669" s="86"/>
      <c r="AW669" s="86"/>
      <c r="AX669" s="86"/>
      <c r="AY669" s="86"/>
      <c r="AZ669" s="86"/>
      <c r="BA669" s="86"/>
      <c r="BB669" s="86"/>
      <c r="BC669" s="23"/>
      <c r="BD669" s="23"/>
      <c r="BE669" s="23"/>
      <c r="BF669" s="23"/>
      <c r="BG669" s="23"/>
      <c r="BH669" s="23"/>
      <c r="BI669" s="23"/>
      <c r="BJ669" s="23"/>
      <c r="BK669" s="23"/>
      <c r="BL669" s="23"/>
      <c r="BM669" s="23"/>
      <c r="BN669" s="23"/>
      <c r="BO669" s="23"/>
      <c r="BP669" s="23"/>
      <c r="BQ669" s="23"/>
      <c r="BR669" s="23"/>
      <c r="BS669" s="23"/>
      <c r="BT669" s="23"/>
      <c r="BU669" s="23"/>
      <c r="BV669" s="23"/>
      <c r="BW669" s="23"/>
      <c r="BX669" s="23"/>
      <c r="BY669" s="23"/>
      <c r="BZ669" s="23"/>
      <c r="CA669" s="23"/>
      <c r="CB669" s="23"/>
      <c r="CC669" s="23"/>
      <c r="CD669" s="23"/>
      <c r="CE669" s="23"/>
      <c r="CF669" s="23"/>
      <c r="CG669" s="23"/>
      <c r="CH669" s="23"/>
      <c r="CI669" s="23"/>
      <c r="CJ669" s="23"/>
      <c r="CK669" s="23"/>
      <c r="CL669" s="23"/>
      <c r="CM669" s="23"/>
      <c r="CN669" s="23"/>
      <c r="CO669" s="23"/>
      <c r="CP669" s="23"/>
      <c r="CQ669" s="23"/>
      <c r="CR669" s="23"/>
      <c r="CS669" s="23"/>
      <c r="CT669" s="23"/>
      <c r="CU669" s="23"/>
      <c r="CV669" s="23"/>
      <c r="CW669" s="23"/>
      <c r="CX669" s="23"/>
    </row>
    <row r="670" spans="2:102" x14ac:dyDescent="0.25">
      <c r="B670" s="23">
        <v>659</v>
      </c>
      <c r="C670" s="86"/>
      <c r="D670" s="86"/>
      <c r="E670" s="86"/>
      <c r="F670" s="86"/>
      <c r="G670" s="86"/>
      <c r="H670" s="86"/>
      <c r="I670" s="86"/>
      <c r="J670" s="86"/>
      <c r="K670" s="86"/>
      <c r="L670" s="86"/>
      <c r="M670" s="86"/>
      <c r="N670" s="86"/>
      <c r="O670" s="86"/>
      <c r="P670" s="86"/>
      <c r="Q670" s="86"/>
      <c r="R670" s="86"/>
      <c r="S670" s="86"/>
      <c r="T670" s="86"/>
      <c r="U670" s="86"/>
      <c r="V670" s="86"/>
      <c r="W670" s="86"/>
      <c r="X670" s="86"/>
      <c r="Y670" s="86"/>
      <c r="Z670" s="86"/>
      <c r="AA670" s="86"/>
      <c r="AB670" s="86"/>
      <c r="AC670" s="86"/>
      <c r="AD670" s="86"/>
      <c r="AE670" s="86"/>
      <c r="AF670" s="86"/>
      <c r="AG670" s="86"/>
      <c r="AH670" s="86"/>
      <c r="AI670" s="86"/>
      <c r="AJ670" s="86"/>
      <c r="AK670" s="86"/>
      <c r="AL670" s="86"/>
      <c r="AM670" s="86"/>
      <c r="AN670" s="86"/>
      <c r="AO670" s="86"/>
      <c r="AP670" s="86"/>
      <c r="AQ670" s="86"/>
      <c r="AR670" s="86"/>
      <c r="AS670" s="86"/>
      <c r="AT670" s="86"/>
      <c r="AU670" s="86"/>
      <c r="AV670" s="86"/>
      <c r="AW670" s="86"/>
      <c r="AX670" s="86"/>
      <c r="AY670" s="86"/>
      <c r="AZ670" s="86"/>
      <c r="BA670" s="86"/>
      <c r="BB670" s="86"/>
      <c r="BC670" s="23"/>
      <c r="BD670" s="23"/>
      <c r="BE670" s="23"/>
      <c r="BF670" s="23"/>
      <c r="BG670" s="23"/>
      <c r="BH670" s="23"/>
      <c r="BI670" s="23"/>
      <c r="BJ670" s="23"/>
      <c r="BK670" s="23"/>
      <c r="BL670" s="23"/>
      <c r="BM670" s="23"/>
      <c r="BN670" s="23"/>
      <c r="BO670" s="23"/>
      <c r="BP670" s="23"/>
      <c r="BQ670" s="23"/>
      <c r="BR670" s="23"/>
      <c r="BS670" s="23"/>
      <c r="BT670" s="23"/>
      <c r="BU670" s="23"/>
      <c r="BV670" s="23"/>
      <c r="BW670" s="23"/>
      <c r="BX670" s="23"/>
      <c r="BY670" s="23"/>
      <c r="BZ670" s="23"/>
      <c r="CA670" s="23"/>
      <c r="CB670" s="23"/>
      <c r="CC670" s="23"/>
      <c r="CD670" s="23"/>
      <c r="CE670" s="23"/>
      <c r="CF670" s="23"/>
      <c r="CG670" s="23"/>
      <c r="CH670" s="23"/>
      <c r="CI670" s="23"/>
      <c r="CJ670" s="23"/>
      <c r="CK670" s="23"/>
      <c r="CL670" s="23"/>
      <c r="CM670" s="23"/>
      <c r="CN670" s="23"/>
      <c r="CO670" s="23"/>
      <c r="CP670" s="23"/>
      <c r="CQ670" s="23"/>
      <c r="CR670" s="23"/>
      <c r="CS670" s="23"/>
      <c r="CT670" s="23"/>
      <c r="CU670" s="23"/>
      <c r="CV670" s="23"/>
      <c r="CW670" s="23"/>
      <c r="CX670" s="23"/>
    </row>
    <row r="671" spans="2:102" x14ac:dyDescent="0.25">
      <c r="B671" s="23">
        <v>660</v>
      </c>
      <c r="C671" s="86"/>
      <c r="D671" s="86"/>
      <c r="E671" s="86"/>
      <c r="F671" s="86"/>
      <c r="G671" s="86"/>
      <c r="H671" s="86"/>
      <c r="I671" s="86"/>
      <c r="J671" s="86"/>
      <c r="K671" s="86"/>
      <c r="L671" s="86"/>
      <c r="M671" s="86"/>
      <c r="N671" s="86"/>
      <c r="O671" s="86"/>
      <c r="P671" s="86"/>
      <c r="Q671" s="86"/>
      <c r="R671" s="86"/>
      <c r="S671" s="86"/>
      <c r="T671" s="86"/>
      <c r="U671" s="86"/>
      <c r="V671" s="86"/>
      <c r="W671" s="86"/>
      <c r="X671" s="86"/>
      <c r="Y671" s="86"/>
      <c r="Z671" s="86"/>
      <c r="AA671" s="86"/>
      <c r="AB671" s="86"/>
      <c r="AC671" s="86"/>
      <c r="AD671" s="86"/>
      <c r="AE671" s="86"/>
      <c r="AF671" s="86"/>
      <c r="AG671" s="86"/>
      <c r="AH671" s="86"/>
      <c r="AI671" s="86"/>
      <c r="AJ671" s="86"/>
      <c r="AK671" s="86"/>
      <c r="AL671" s="86"/>
      <c r="AM671" s="86"/>
      <c r="AN671" s="86"/>
      <c r="AO671" s="86"/>
      <c r="AP671" s="86"/>
      <c r="AQ671" s="86"/>
      <c r="AR671" s="86"/>
      <c r="AS671" s="86"/>
      <c r="AT671" s="86"/>
      <c r="AU671" s="86"/>
      <c r="AV671" s="86"/>
      <c r="AW671" s="86"/>
      <c r="AX671" s="86"/>
      <c r="AY671" s="86"/>
      <c r="AZ671" s="86"/>
      <c r="BA671" s="86"/>
      <c r="BB671" s="86"/>
      <c r="BC671" s="23"/>
      <c r="BD671" s="23"/>
      <c r="BE671" s="23"/>
      <c r="BF671" s="23"/>
      <c r="BG671" s="23"/>
      <c r="BH671" s="23"/>
      <c r="BI671" s="23"/>
      <c r="BJ671" s="23"/>
      <c r="BK671" s="23"/>
      <c r="BL671" s="23"/>
      <c r="BM671" s="23"/>
      <c r="BN671" s="23"/>
      <c r="BO671" s="23"/>
      <c r="BP671" s="23"/>
      <c r="BQ671" s="23"/>
      <c r="BR671" s="23"/>
      <c r="BS671" s="23"/>
      <c r="BT671" s="23"/>
      <c r="BU671" s="23"/>
      <c r="BV671" s="23"/>
      <c r="BW671" s="23"/>
      <c r="BX671" s="23"/>
      <c r="BY671" s="23"/>
      <c r="BZ671" s="23"/>
      <c r="CA671" s="23"/>
      <c r="CB671" s="23"/>
      <c r="CC671" s="23"/>
      <c r="CD671" s="23"/>
      <c r="CE671" s="23"/>
      <c r="CF671" s="23"/>
      <c r="CG671" s="23"/>
      <c r="CH671" s="23"/>
      <c r="CI671" s="23"/>
      <c r="CJ671" s="23"/>
      <c r="CK671" s="23"/>
      <c r="CL671" s="23"/>
      <c r="CM671" s="23"/>
      <c r="CN671" s="23"/>
      <c r="CO671" s="23"/>
      <c r="CP671" s="23"/>
      <c r="CQ671" s="23"/>
      <c r="CR671" s="23"/>
      <c r="CS671" s="23"/>
      <c r="CT671" s="23"/>
      <c r="CU671" s="23"/>
      <c r="CV671" s="23"/>
      <c r="CW671" s="23"/>
      <c r="CX671" s="23"/>
    </row>
    <row r="672" spans="2:102" x14ac:dyDescent="0.25">
      <c r="B672" s="23">
        <v>661</v>
      </c>
      <c r="C672" s="86"/>
      <c r="D672" s="86"/>
      <c r="E672" s="86"/>
      <c r="F672" s="86"/>
      <c r="G672" s="86"/>
      <c r="H672" s="86"/>
      <c r="I672" s="86"/>
      <c r="J672" s="86"/>
      <c r="K672" s="86"/>
      <c r="L672" s="86"/>
      <c r="M672" s="86"/>
      <c r="N672" s="86"/>
      <c r="O672" s="86"/>
      <c r="P672" s="86"/>
      <c r="Q672" s="86"/>
      <c r="R672" s="86"/>
      <c r="S672" s="86"/>
      <c r="T672" s="86"/>
      <c r="U672" s="86"/>
      <c r="V672" s="86"/>
      <c r="W672" s="86"/>
      <c r="X672" s="86"/>
      <c r="Y672" s="86"/>
      <c r="Z672" s="86"/>
      <c r="AA672" s="86"/>
      <c r="AB672" s="86"/>
      <c r="AC672" s="86"/>
      <c r="AD672" s="86"/>
      <c r="AE672" s="86"/>
      <c r="AF672" s="86"/>
      <c r="AG672" s="86"/>
      <c r="AH672" s="86"/>
      <c r="AI672" s="86"/>
      <c r="AJ672" s="86"/>
      <c r="AK672" s="86"/>
      <c r="AL672" s="86"/>
      <c r="AM672" s="86"/>
      <c r="AN672" s="86"/>
      <c r="AO672" s="86"/>
      <c r="AP672" s="86"/>
      <c r="AQ672" s="86"/>
      <c r="AR672" s="86"/>
      <c r="AS672" s="86"/>
      <c r="AT672" s="86"/>
      <c r="AU672" s="86"/>
      <c r="AV672" s="86"/>
      <c r="AW672" s="86"/>
      <c r="AX672" s="86"/>
      <c r="AY672" s="86"/>
      <c r="AZ672" s="86"/>
      <c r="BA672" s="86"/>
      <c r="BB672" s="86"/>
      <c r="BC672" s="23"/>
      <c r="BD672" s="23"/>
      <c r="BE672" s="23"/>
      <c r="BF672" s="23"/>
      <c r="BG672" s="23"/>
      <c r="BH672" s="23"/>
      <c r="BI672" s="23"/>
      <c r="BJ672" s="23"/>
      <c r="BK672" s="23"/>
      <c r="BL672" s="23"/>
      <c r="BM672" s="23"/>
      <c r="BN672" s="23"/>
      <c r="BO672" s="23"/>
      <c r="BP672" s="23"/>
      <c r="BQ672" s="23"/>
      <c r="BR672" s="23"/>
      <c r="BS672" s="23"/>
      <c r="BT672" s="23"/>
      <c r="BU672" s="23"/>
      <c r="BV672" s="23"/>
      <c r="BW672" s="23"/>
      <c r="BX672" s="23"/>
      <c r="BY672" s="23"/>
      <c r="BZ672" s="23"/>
      <c r="CA672" s="23"/>
      <c r="CB672" s="23"/>
      <c r="CC672" s="23"/>
      <c r="CD672" s="23"/>
      <c r="CE672" s="23"/>
      <c r="CF672" s="23"/>
      <c r="CG672" s="23"/>
      <c r="CH672" s="23"/>
      <c r="CI672" s="23"/>
      <c r="CJ672" s="23"/>
      <c r="CK672" s="23"/>
      <c r="CL672" s="23"/>
      <c r="CM672" s="23"/>
      <c r="CN672" s="23"/>
      <c r="CO672" s="23"/>
      <c r="CP672" s="23"/>
      <c r="CQ672" s="23"/>
      <c r="CR672" s="23"/>
      <c r="CS672" s="23"/>
      <c r="CT672" s="23"/>
      <c r="CU672" s="23"/>
      <c r="CV672" s="23"/>
      <c r="CW672" s="23"/>
      <c r="CX672" s="23"/>
    </row>
    <row r="673" spans="2:102" x14ac:dyDescent="0.25">
      <c r="B673" s="23">
        <v>662</v>
      </c>
      <c r="C673" s="86"/>
      <c r="D673" s="86"/>
      <c r="E673" s="86"/>
      <c r="F673" s="86"/>
      <c r="G673" s="86"/>
      <c r="H673" s="86"/>
      <c r="I673" s="86"/>
      <c r="J673" s="86"/>
      <c r="K673" s="86"/>
      <c r="L673" s="86"/>
      <c r="M673" s="86"/>
      <c r="N673" s="86"/>
      <c r="O673" s="86"/>
      <c r="P673" s="86"/>
      <c r="Q673" s="86"/>
      <c r="R673" s="86"/>
      <c r="S673" s="86"/>
      <c r="T673" s="86"/>
      <c r="U673" s="86"/>
      <c r="V673" s="86"/>
      <c r="W673" s="86"/>
      <c r="X673" s="86"/>
      <c r="Y673" s="86"/>
      <c r="Z673" s="86"/>
      <c r="AA673" s="86"/>
      <c r="AB673" s="86"/>
      <c r="AC673" s="86"/>
      <c r="AD673" s="86"/>
      <c r="AE673" s="86"/>
      <c r="AF673" s="86"/>
      <c r="AG673" s="86"/>
      <c r="AH673" s="86"/>
      <c r="AI673" s="86"/>
      <c r="AJ673" s="86"/>
      <c r="AK673" s="86"/>
      <c r="AL673" s="86"/>
      <c r="AM673" s="86"/>
      <c r="AN673" s="86"/>
      <c r="AO673" s="86"/>
      <c r="AP673" s="86"/>
      <c r="AQ673" s="86"/>
      <c r="AR673" s="86"/>
      <c r="AS673" s="86"/>
      <c r="AT673" s="86"/>
      <c r="AU673" s="86"/>
      <c r="AV673" s="86"/>
      <c r="AW673" s="86"/>
      <c r="AX673" s="86"/>
      <c r="AY673" s="86"/>
      <c r="AZ673" s="86"/>
      <c r="BA673" s="86"/>
      <c r="BB673" s="86"/>
      <c r="BC673" s="23"/>
      <c r="BD673" s="23"/>
      <c r="BE673" s="23"/>
      <c r="BF673" s="23"/>
      <c r="BG673" s="23"/>
      <c r="BH673" s="23"/>
      <c r="BI673" s="23"/>
      <c r="BJ673" s="23"/>
      <c r="BK673" s="23"/>
      <c r="BL673" s="23"/>
      <c r="BM673" s="23"/>
      <c r="BN673" s="23"/>
      <c r="BO673" s="23"/>
      <c r="BP673" s="23"/>
      <c r="BQ673" s="23"/>
      <c r="BR673" s="23"/>
      <c r="BS673" s="23"/>
      <c r="BT673" s="23"/>
      <c r="BU673" s="23"/>
      <c r="BV673" s="23"/>
      <c r="BW673" s="23"/>
      <c r="BX673" s="23"/>
      <c r="BY673" s="23"/>
      <c r="BZ673" s="23"/>
      <c r="CA673" s="23"/>
      <c r="CB673" s="23"/>
      <c r="CC673" s="23"/>
      <c r="CD673" s="23"/>
      <c r="CE673" s="23"/>
      <c r="CF673" s="23"/>
      <c r="CG673" s="23"/>
      <c r="CH673" s="23"/>
      <c r="CI673" s="23"/>
      <c r="CJ673" s="23"/>
      <c r="CK673" s="23"/>
      <c r="CL673" s="23"/>
      <c r="CM673" s="23"/>
      <c r="CN673" s="23"/>
      <c r="CO673" s="23"/>
      <c r="CP673" s="23"/>
      <c r="CQ673" s="23"/>
      <c r="CR673" s="23"/>
      <c r="CS673" s="23"/>
      <c r="CT673" s="23"/>
      <c r="CU673" s="23"/>
      <c r="CV673" s="23"/>
      <c r="CW673" s="23"/>
      <c r="CX673" s="23"/>
    </row>
    <row r="674" spans="2:102" x14ac:dyDescent="0.25">
      <c r="B674" s="23">
        <v>663</v>
      </c>
      <c r="C674" s="86"/>
      <c r="D674" s="86"/>
      <c r="E674" s="86"/>
      <c r="F674" s="86"/>
      <c r="G674" s="86"/>
      <c r="H674" s="86"/>
      <c r="I674" s="86"/>
      <c r="J674" s="86"/>
      <c r="K674" s="86"/>
      <c r="L674" s="86"/>
      <c r="M674" s="86"/>
      <c r="N674" s="86"/>
      <c r="O674" s="86"/>
      <c r="P674" s="86"/>
      <c r="Q674" s="86"/>
      <c r="R674" s="86"/>
      <c r="S674" s="86"/>
      <c r="T674" s="86"/>
      <c r="U674" s="86"/>
      <c r="V674" s="86"/>
      <c r="W674" s="86"/>
      <c r="X674" s="86"/>
      <c r="Y674" s="86"/>
      <c r="Z674" s="86"/>
      <c r="AA674" s="86"/>
      <c r="AB674" s="86"/>
      <c r="AC674" s="86"/>
      <c r="AD674" s="86"/>
      <c r="AE674" s="86"/>
      <c r="AF674" s="86"/>
      <c r="AG674" s="86"/>
      <c r="AH674" s="86"/>
      <c r="AI674" s="86"/>
      <c r="AJ674" s="86"/>
      <c r="AK674" s="86"/>
      <c r="AL674" s="86"/>
      <c r="AM674" s="86"/>
      <c r="AN674" s="86"/>
      <c r="AO674" s="86"/>
      <c r="AP674" s="86"/>
      <c r="AQ674" s="86"/>
      <c r="AR674" s="86"/>
      <c r="AS674" s="86"/>
      <c r="AT674" s="86"/>
      <c r="AU674" s="86"/>
      <c r="AV674" s="86"/>
      <c r="AW674" s="86"/>
      <c r="AX674" s="86"/>
      <c r="AY674" s="86"/>
      <c r="AZ674" s="86"/>
      <c r="BA674" s="86"/>
      <c r="BB674" s="86"/>
      <c r="BC674" s="23"/>
      <c r="BD674" s="23"/>
      <c r="BE674" s="23"/>
      <c r="BF674" s="23"/>
      <c r="BG674" s="23"/>
      <c r="BH674" s="23"/>
      <c r="BI674" s="23"/>
      <c r="BJ674" s="23"/>
      <c r="BK674" s="23"/>
      <c r="BL674" s="23"/>
      <c r="BM674" s="23"/>
      <c r="BN674" s="23"/>
      <c r="BO674" s="23"/>
      <c r="BP674" s="23"/>
      <c r="BQ674" s="23"/>
      <c r="BR674" s="23"/>
      <c r="BS674" s="23"/>
      <c r="BT674" s="23"/>
      <c r="BU674" s="23"/>
      <c r="BV674" s="23"/>
      <c r="BW674" s="23"/>
      <c r="BX674" s="23"/>
      <c r="BY674" s="23"/>
      <c r="BZ674" s="23"/>
      <c r="CA674" s="23"/>
      <c r="CB674" s="23"/>
      <c r="CC674" s="23"/>
      <c r="CD674" s="23"/>
      <c r="CE674" s="23"/>
      <c r="CF674" s="23"/>
      <c r="CG674" s="23"/>
      <c r="CH674" s="23"/>
      <c r="CI674" s="23"/>
      <c r="CJ674" s="23"/>
      <c r="CK674" s="23"/>
      <c r="CL674" s="23"/>
      <c r="CM674" s="23"/>
      <c r="CN674" s="23"/>
      <c r="CO674" s="23"/>
      <c r="CP674" s="23"/>
      <c r="CQ674" s="23"/>
      <c r="CR674" s="23"/>
      <c r="CS674" s="23"/>
      <c r="CT674" s="23"/>
      <c r="CU674" s="23"/>
      <c r="CV674" s="23"/>
      <c r="CW674" s="23"/>
      <c r="CX674" s="23"/>
    </row>
    <row r="675" spans="2:102" x14ac:dyDescent="0.25">
      <c r="B675" s="23">
        <v>664</v>
      </c>
      <c r="C675" s="86"/>
      <c r="D675" s="86"/>
      <c r="E675" s="86"/>
      <c r="F675" s="86"/>
      <c r="G675" s="86"/>
      <c r="H675" s="86"/>
      <c r="I675" s="86"/>
      <c r="J675" s="86"/>
      <c r="K675" s="86"/>
      <c r="L675" s="86"/>
      <c r="M675" s="86"/>
      <c r="N675" s="86"/>
      <c r="O675" s="86"/>
      <c r="P675" s="86"/>
      <c r="Q675" s="86"/>
      <c r="R675" s="86"/>
      <c r="S675" s="86"/>
      <c r="T675" s="86"/>
      <c r="U675" s="86"/>
      <c r="V675" s="86"/>
      <c r="W675" s="86"/>
      <c r="X675" s="86"/>
      <c r="Y675" s="86"/>
      <c r="Z675" s="86"/>
      <c r="AA675" s="86"/>
      <c r="AB675" s="86"/>
      <c r="AC675" s="86"/>
      <c r="AD675" s="86"/>
      <c r="AE675" s="86"/>
      <c r="AF675" s="86"/>
      <c r="AG675" s="86"/>
      <c r="AH675" s="86"/>
      <c r="AI675" s="86"/>
      <c r="AJ675" s="86"/>
      <c r="AK675" s="86"/>
      <c r="AL675" s="86"/>
      <c r="AM675" s="86"/>
      <c r="AN675" s="86"/>
      <c r="AO675" s="86"/>
      <c r="AP675" s="86"/>
      <c r="AQ675" s="86"/>
      <c r="AR675" s="86"/>
      <c r="AS675" s="86"/>
      <c r="AT675" s="86"/>
      <c r="AU675" s="86"/>
      <c r="AV675" s="86"/>
      <c r="AW675" s="86"/>
      <c r="AX675" s="86"/>
      <c r="AY675" s="86"/>
      <c r="AZ675" s="86"/>
      <c r="BA675" s="86"/>
      <c r="BB675" s="86"/>
      <c r="BC675" s="23"/>
      <c r="BD675" s="23"/>
      <c r="BE675" s="23"/>
      <c r="BF675" s="23"/>
      <c r="BG675" s="23"/>
      <c r="BH675" s="23"/>
      <c r="BI675" s="23"/>
      <c r="BJ675" s="23"/>
      <c r="BK675" s="23"/>
      <c r="BL675" s="23"/>
      <c r="BM675" s="23"/>
      <c r="BN675" s="23"/>
      <c r="BO675" s="23"/>
      <c r="BP675" s="23"/>
      <c r="BQ675" s="23"/>
      <c r="BR675" s="23"/>
      <c r="BS675" s="23"/>
      <c r="BT675" s="23"/>
      <c r="BU675" s="23"/>
      <c r="BV675" s="23"/>
      <c r="BW675" s="23"/>
      <c r="BX675" s="23"/>
      <c r="BY675" s="23"/>
      <c r="BZ675" s="23"/>
      <c r="CA675" s="23"/>
      <c r="CB675" s="23"/>
      <c r="CC675" s="23"/>
      <c r="CD675" s="23"/>
      <c r="CE675" s="23"/>
      <c r="CF675" s="23"/>
      <c r="CG675" s="23"/>
      <c r="CH675" s="23"/>
      <c r="CI675" s="23"/>
      <c r="CJ675" s="23"/>
      <c r="CK675" s="23"/>
      <c r="CL675" s="23"/>
      <c r="CM675" s="23"/>
      <c r="CN675" s="23"/>
      <c r="CO675" s="23"/>
      <c r="CP675" s="23"/>
      <c r="CQ675" s="23"/>
      <c r="CR675" s="23"/>
      <c r="CS675" s="23"/>
      <c r="CT675" s="23"/>
      <c r="CU675" s="23"/>
      <c r="CV675" s="23"/>
      <c r="CW675" s="23"/>
      <c r="CX675" s="23"/>
    </row>
    <row r="676" spans="2:102" x14ac:dyDescent="0.25">
      <c r="B676" s="23">
        <v>665</v>
      </c>
      <c r="C676" s="86"/>
      <c r="D676" s="86"/>
      <c r="E676" s="86"/>
      <c r="F676" s="86"/>
      <c r="G676" s="86"/>
      <c r="H676" s="86"/>
      <c r="I676" s="86"/>
      <c r="J676" s="86"/>
      <c r="K676" s="86"/>
      <c r="L676" s="86"/>
      <c r="M676" s="86"/>
      <c r="N676" s="86"/>
      <c r="O676" s="86"/>
      <c r="P676" s="86"/>
      <c r="Q676" s="86"/>
      <c r="R676" s="86"/>
      <c r="S676" s="86"/>
      <c r="T676" s="86"/>
      <c r="U676" s="86"/>
      <c r="V676" s="86"/>
      <c r="W676" s="86"/>
      <c r="X676" s="86"/>
      <c r="Y676" s="86"/>
      <c r="Z676" s="86"/>
      <c r="AA676" s="86"/>
      <c r="AB676" s="86"/>
      <c r="AC676" s="86"/>
      <c r="AD676" s="86"/>
      <c r="AE676" s="86"/>
      <c r="AF676" s="86"/>
      <c r="AG676" s="86"/>
      <c r="AH676" s="86"/>
      <c r="AI676" s="86"/>
      <c r="AJ676" s="86"/>
      <c r="AK676" s="86"/>
      <c r="AL676" s="86"/>
      <c r="AM676" s="86"/>
      <c r="AN676" s="86"/>
      <c r="AO676" s="86"/>
      <c r="AP676" s="86"/>
      <c r="AQ676" s="86"/>
      <c r="AR676" s="86"/>
      <c r="AS676" s="86"/>
      <c r="AT676" s="86"/>
      <c r="AU676" s="86"/>
      <c r="AV676" s="86"/>
      <c r="AW676" s="86"/>
      <c r="AX676" s="86"/>
      <c r="AY676" s="86"/>
      <c r="AZ676" s="86"/>
      <c r="BA676" s="86"/>
      <c r="BB676" s="86"/>
      <c r="BC676" s="23"/>
      <c r="BD676" s="23"/>
      <c r="BE676" s="23"/>
      <c r="BF676" s="23"/>
      <c r="BG676" s="23"/>
      <c r="BH676" s="23"/>
      <c r="BI676" s="23"/>
      <c r="BJ676" s="23"/>
      <c r="BK676" s="23"/>
      <c r="BL676" s="23"/>
      <c r="BM676" s="23"/>
      <c r="BN676" s="23"/>
      <c r="BO676" s="23"/>
      <c r="BP676" s="23"/>
      <c r="BQ676" s="23"/>
      <c r="BR676" s="23"/>
      <c r="BS676" s="23"/>
      <c r="BT676" s="23"/>
      <c r="BU676" s="23"/>
      <c r="BV676" s="23"/>
      <c r="BW676" s="23"/>
      <c r="BX676" s="23"/>
      <c r="BY676" s="23"/>
      <c r="BZ676" s="23"/>
      <c r="CA676" s="23"/>
      <c r="CB676" s="23"/>
      <c r="CC676" s="23"/>
      <c r="CD676" s="23"/>
      <c r="CE676" s="23"/>
      <c r="CF676" s="23"/>
      <c r="CG676" s="23"/>
      <c r="CH676" s="23"/>
      <c r="CI676" s="23"/>
      <c r="CJ676" s="23"/>
      <c r="CK676" s="23"/>
      <c r="CL676" s="23"/>
      <c r="CM676" s="23"/>
      <c r="CN676" s="23"/>
      <c r="CO676" s="23"/>
      <c r="CP676" s="23"/>
      <c r="CQ676" s="23"/>
      <c r="CR676" s="23"/>
      <c r="CS676" s="23"/>
      <c r="CT676" s="23"/>
      <c r="CU676" s="23"/>
      <c r="CV676" s="23"/>
      <c r="CW676" s="23"/>
      <c r="CX676" s="23"/>
    </row>
    <row r="677" spans="2:102" x14ac:dyDescent="0.25">
      <c r="B677" s="23">
        <v>666</v>
      </c>
      <c r="C677" s="86"/>
      <c r="D677" s="86"/>
      <c r="E677" s="86"/>
      <c r="F677" s="86"/>
      <c r="G677" s="86"/>
      <c r="H677" s="86"/>
      <c r="I677" s="86"/>
      <c r="J677" s="86"/>
      <c r="K677" s="86"/>
      <c r="L677" s="86"/>
      <c r="M677" s="86"/>
      <c r="N677" s="86"/>
      <c r="O677" s="86"/>
      <c r="P677" s="86"/>
      <c r="Q677" s="86"/>
      <c r="R677" s="86"/>
      <c r="S677" s="86"/>
      <c r="T677" s="86"/>
      <c r="U677" s="86"/>
      <c r="V677" s="86"/>
      <c r="W677" s="86"/>
      <c r="X677" s="86"/>
      <c r="Y677" s="86"/>
      <c r="Z677" s="86"/>
      <c r="AA677" s="86"/>
      <c r="AB677" s="86"/>
      <c r="AC677" s="86"/>
      <c r="AD677" s="86"/>
      <c r="AE677" s="86"/>
      <c r="AF677" s="86"/>
      <c r="AG677" s="86"/>
      <c r="AH677" s="86"/>
      <c r="AI677" s="86"/>
      <c r="AJ677" s="86"/>
      <c r="AK677" s="86"/>
      <c r="AL677" s="86"/>
      <c r="AM677" s="86"/>
      <c r="AN677" s="86"/>
      <c r="AO677" s="86"/>
      <c r="AP677" s="86"/>
      <c r="AQ677" s="86"/>
      <c r="AR677" s="86"/>
      <c r="AS677" s="86"/>
      <c r="AT677" s="86"/>
      <c r="AU677" s="86"/>
      <c r="AV677" s="86"/>
      <c r="AW677" s="86"/>
      <c r="AX677" s="86"/>
      <c r="AY677" s="86"/>
      <c r="AZ677" s="86"/>
      <c r="BA677" s="86"/>
      <c r="BB677" s="86"/>
      <c r="BC677" s="23"/>
      <c r="BD677" s="23"/>
      <c r="BE677" s="23"/>
      <c r="BF677" s="23"/>
      <c r="BG677" s="23"/>
      <c r="BH677" s="23"/>
      <c r="BI677" s="23"/>
      <c r="BJ677" s="23"/>
      <c r="BK677" s="23"/>
      <c r="BL677" s="23"/>
      <c r="BM677" s="23"/>
      <c r="BN677" s="23"/>
      <c r="BO677" s="23"/>
      <c r="BP677" s="23"/>
      <c r="BQ677" s="23"/>
      <c r="BR677" s="23"/>
      <c r="BS677" s="23"/>
      <c r="BT677" s="23"/>
      <c r="BU677" s="23"/>
      <c r="BV677" s="23"/>
      <c r="BW677" s="23"/>
      <c r="BX677" s="23"/>
      <c r="BY677" s="23"/>
      <c r="BZ677" s="23"/>
      <c r="CA677" s="23"/>
      <c r="CB677" s="23"/>
      <c r="CC677" s="23"/>
      <c r="CD677" s="23"/>
      <c r="CE677" s="23"/>
      <c r="CF677" s="23"/>
      <c r="CG677" s="23"/>
      <c r="CH677" s="23"/>
      <c r="CI677" s="23"/>
      <c r="CJ677" s="23"/>
      <c r="CK677" s="23"/>
      <c r="CL677" s="23"/>
      <c r="CM677" s="23"/>
      <c r="CN677" s="23"/>
      <c r="CO677" s="23"/>
      <c r="CP677" s="23"/>
      <c r="CQ677" s="23"/>
      <c r="CR677" s="23"/>
      <c r="CS677" s="23"/>
      <c r="CT677" s="23"/>
      <c r="CU677" s="23"/>
      <c r="CV677" s="23"/>
      <c r="CW677" s="23"/>
      <c r="CX677" s="23"/>
    </row>
    <row r="678" spans="2:102" x14ac:dyDescent="0.25">
      <c r="B678" s="23">
        <v>667</v>
      </c>
      <c r="C678" s="86"/>
      <c r="D678" s="86"/>
      <c r="E678" s="86"/>
      <c r="F678" s="86"/>
      <c r="G678" s="86"/>
      <c r="H678" s="86"/>
      <c r="I678" s="86"/>
      <c r="J678" s="86"/>
      <c r="K678" s="86"/>
      <c r="L678" s="86"/>
      <c r="M678" s="86"/>
      <c r="N678" s="86"/>
      <c r="O678" s="86"/>
      <c r="P678" s="86"/>
      <c r="Q678" s="86"/>
      <c r="R678" s="86"/>
      <c r="S678" s="86"/>
      <c r="T678" s="86"/>
      <c r="U678" s="86"/>
      <c r="V678" s="86"/>
      <c r="W678" s="86"/>
      <c r="X678" s="86"/>
      <c r="Y678" s="86"/>
      <c r="Z678" s="86"/>
      <c r="AA678" s="86"/>
      <c r="AB678" s="86"/>
      <c r="AC678" s="86"/>
      <c r="AD678" s="86"/>
      <c r="AE678" s="86"/>
      <c r="AF678" s="86"/>
      <c r="AG678" s="86"/>
      <c r="AH678" s="86"/>
      <c r="AI678" s="86"/>
      <c r="AJ678" s="86"/>
      <c r="AK678" s="86"/>
      <c r="AL678" s="86"/>
      <c r="AM678" s="86"/>
      <c r="AN678" s="86"/>
      <c r="AO678" s="86"/>
      <c r="AP678" s="86"/>
      <c r="AQ678" s="86"/>
      <c r="AR678" s="86"/>
      <c r="AS678" s="86"/>
      <c r="AT678" s="86"/>
      <c r="AU678" s="86"/>
      <c r="AV678" s="86"/>
      <c r="AW678" s="86"/>
      <c r="AX678" s="86"/>
      <c r="AY678" s="86"/>
      <c r="AZ678" s="86"/>
      <c r="BA678" s="86"/>
      <c r="BB678" s="86"/>
      <c r="BC678" s="23"/>
      <c r="BD678" s="23"/>
      <c r="BE678" s="23"/>
      <c r="BF678" s="23"/>
      <c r="BG678" s="23"/>
      <c r="BH678" s="23"/>
      <c r="BI678" s="23"/>
      <c r="BJ678" s="23"/>
      <c r="BK678" s="23"/>
      <c r="BL678" s="23"/>
      <c r="BM678" s="23"/>
      <c r="BN678" s="23"/>
      <c r="BO678" s="23"/>
      <c r="BP678" s="23"/>
      <c r="BQ678" s="23"/>
      <c r="BR678" s="23"/>
      <c r="BS678" s="23"/>
      <c r="BT678" s="23"/>
      <c r="BU678" s="23"/>
      <c r="BV678" s="23"/>
      <c r="BW678" s="23"/>
      <c r="BX678" s="23"/>
      <c r="BY678" s="23"/>
      <c r="BZ678" s="23"/>
      <c r="CA678" s="23"/>
      <c r="CB678" s="23"/>
      <c r="CC678" s="23"/>
      <c r="CD678" s="23"/>
      <c r="CE678" s="23"/>
      <c r="CF678" s="23"/>
      <c r="CG678" s="23"/>
      <c r="CH678" s="23"/>
      <c r="CI678" s="23"/>
      <c r="CJ678" s="23"/>
      <c r="CK678" s="23"/>
      <c r="CL678" s="23"/>
      <c r="CM678" s="23"/>
      <c r="CN678" s="23"/>
      <c r="CO678" s="23"/>
      <c r="CP678" s="23"/>
      <c r="CQ678" s="23"/>
      <c r="CR678" s="23"/>
      <c r="CS678" s="23"/>
      <c r="CT678" s="23"/>
      <c r="CU678" s="23"/>
      <c r="CV678" s="23"/>
      <c r="CW678" s="23"/>
      <c r="CX678" s="23"/>
    </row>
    <row r="679" spans="2:102" x14ac:dyDescent="0.25">
      <c r="B679" s="23">
        <v>668</v>
      </c>
      <c r="C679" s="86"/>
      <c r="D679" s="86"/>
      <c r="E679" s="86"/>
      <c r="F679" s="86"/>
      <c r="G679" s="86"/>
      <c r="H679" s="86"/>
      <c r="I679" s="86"/>
      <c r="J679" s="86"/>
      <c r="K679" s="86"/>
      <c r="L679" s="86"/>
      <c r="M679" s="86"/>
      <c r="N679" s="86"/>
      <c r="O679" s="86"/>
      <c r="P679" s="86"/>
      <c r="Q679" s="86"/>
      <c r="R679" s="86"/>
      <c r="S679" s="86"/>
      <c r="T679" s="86"/>
      <c r="U679" s="86"/>
      <c r="V679" s="86"/>
      <c r="W679" s="86"/>
      <c r="X679" s="86"/>
      <c r="Y679" s="86"/>
      <c r="Z679" s="86"/>
      <c r="AA679" s="86"/>
      <c r="AB679" s="86"/>
      <c r="AC679" s="86"/>
      <c r="AD679" s="86"/>
      <c r="AE679" s="86"/>
      <c r="AF679" s="86"/>
      <c r="AG679" s="86"/>
      <c r="AH679" s="86"/>
      <c r="AI679" s="86"/>
      <c r="AJ679" s="86"/>
      <c r="AK679" s="86"/>
      <c r="AL679" s="86"/>
      <c r="AM679" s="86"/>
      <c r="AN679" s="86"/>
      <c r="AO679" s="86"/>
      <c r="AP679" s="86"/>
      <c r="AQ679" s="86"/>
      <c r="AR679" s="86"/>
      <c r="AS679" s="86"/>
      <c r="AT679" s="86"/>
      <c r="AU679" s="86"/>
      <c r="AV679" s="86"/>
      <c r="AW679" s="86"/>
      <c r="AX679" s="86"/>
      <c r="AY679" s="86"/>
      <c r="AZ679" s="86"/>
      <c r="BA679" s="86"/>
      <c r="BB679" s="86"/>
      <c r="BC679" s="23"/>
      <c r="BD679" s="23"/>
      <c r="BE679" s="23"/>
      <c r="BF679" s="23"/>
      <c r="BG679" s="23"/>
      <c r="BH679" s="23"/>
      <c r="BI679" s="23"/>
      <c r="BJ679" s="23"/>
      <c r="BK679" s="23"/>
      <c r="BL679" s="23"/>
      <c r="BM679" s="23"/>
      <c r="BN679" s="23"/>
      <c r="BO679" s="23"/>
      <c r="BP679" s="23"/>
      <c r="BQ679" s="23"/>
      <c r="BR679" s="23"/>
      <c r="BS679" s="23"/>
      <c r="BT679" s="23"/>
      <c r="BU679" s="23"/>
      <c r="BV679" s="23"/>
      <c r="BW679" s="23"/>
      <c r="BX679" s="23"/>
      <c r="BY679" s="23"/>
      <c r="BZ679" s="23"/>
      <c r="CA679" s="23"/>
      <c r="CB679" s="23"/>
      <c r="CC679" s="23"/>
      <c r="CD679" s="23"/>
      <c r="CE679" s="23"/>
      <c r="CF679" s="23"/>
      <c r="CG679" s="23"/>
      <c r="CH679" s="23"/>
      <c r="CI679" s="23"/>
      <c r="CJ679" s="23"/>
      <c r="CK679" s="23"/>
      <c r="CL679" s="23"/>
      <c r="CM679" s="23"/>
      <c r="CN679" s="23"/>
      <c r="CO679" s="23"/>
      <c r="CP679" s="23"/>
      <c r="CQ679" s="23"/>
      <c r="CR679" s="23"/>
      <c r="CS679" s="23"/>
      <c r="CT679" s="23"/>
      <c r="CU679" s="23"/>
      <c r="CV679" s="23"/>
      <c r="CW679" s="23"/>
      <c r="CX679" s="23"/>
    </row>
    <row r="680" spans="2:102" x14ac:dyDescent="0.25">
      <c r="B680" s="23">
        <v>669</v>
      </c>
      <c r="C680" s="86"/>
      <c r="D680" s="86"/>
      <c r="E680" s="86"/>
      <c r="F680" s="86"/>
      <c r="G680" s="86"/>
      <c r="H680" s="86"/>
      <c r="I680" s="86"/>
      <c r="J680" s="86"/>
      <c r="K680" s="86"/>
      <c r="L680" s="86"/>
      <c r="M680" s="86"/>
      <c r="N680" s="86"/>
      <c r="O680" s="86"/>
      <c r="P680" s="86"/>
      <c r="Q680" s="86"/>
      <c r="R680" s="86"/>
      <c r="S680" s="86"/>
      <c r="T680" s="86"/>
      <c r="U680" s="86"/>
      <c r="V680" s="86"/>
      <c r="W680" s="86"/>
      <c r="X680" s="86"/>
      <c r="Y680" s="86"/>
      <c r="Z680" s="86"/>
      <c r="AA680" s="86"/>
      <c r="AB680" s="86"/>
      <c r="AC680" s="86"/>
      <c r="AD680" s="86"/>
      <c r="AE680" s="86"/>
      <c r="AF680" s="86"/>
      <c r="AG680" s="86"/>
      <c r="AH680" s="86"/>
      <c r="AI680" s="86"/>
      <c r="AJ680" s="86"/>
      <c r="AK680" s="86"/>
      <c r="AL680" s="86"/>
      <c r="AM680" s="86"/>
      <c r="AN680" s="86"/>
      <c r="AO680" s="86"/>
      <c r="AP680" s="86"/>
      <c r="AQ680" s="86"/>
      <c r="AR680" s="86"/>
      <c r="AS680" s="86"/>
      <c r="AT680" s="86"/>
      <c r="AU680" s="86"/>
      <c r="AV680" s="86"/>
      <c r="AW680" s="86"/>
      <c r="AX680" s="86"/>
      <c r="AY680" s="86"/>
      <c r="AZ680" s="86"/>
      <c r="BA680" s="86"/>
      <c r="BB680" s="86"/>
      <c r="BC680" s="23"/>
      <c r="BD680" s="23"/>
      <c r="BE680" s="23"/>
      <c r="BF680" s="23"/>
      <c r="BG680" s="23"/>
      <c r="BH680" s="23"/>
      <c r="BI680" s="23"/>
      <c r="BJ680" s="23"/>
      <c r="BK680" s="23"/>
      <c r="BL680" s="23"/>
      <c r="BM680" s="23"/>
      <c r="BN680" s="23"/>
      <c r="BO680" s="23"/>
      <c r="BP680" s="23"/>
      <c r="BQ680" s="23"/>
      <c r="BR680" s="23"/>
      <c r="BS680" s="23"/>
      <c r="BT680" s="23"/>
      <c r="BU680" s="23"/>
      <c r="BV680" s="23"/>
      <c r="BW680" s="23"/>
      <c r="BX680" s="23"/>
      <c r="BY680" s="23"/>
      <c r="BZ680" s="23"/>
      <c r="CA680" s="23"/>
      <c r="CB680" s="23"/>
      <c r="CC680" s="23"/>
      <c r="CD680" s="23"/>
      <c r="CE680" s="23"/>
      <c r="CF680" s="23"/>
      <c r="CG680" s="23"/>
      <c r="CH680" s="23"/>
      <c r="CI680" s="23"/>
      <c r="CJ680" s="23"/>
      <c r="CK680" s="23"/>
      <c r="CL680" s="23"/>
      <c r="CM680" s="23"/>
      <c r="CN680" s="23"/>
      <c r="CO680" s="23"/>
      <c r="CP680" s="23"/>
      <c r="CQ680" s="23"/>
      <c r="CR680" s="23"/>
      <c r="CS680" s="23"/>
      <c r="CT680" s="23"/>
      <c r="CU680" s="23"/>
      <c r="CV680" s="23"/>
      <c r="CW680" s="23"/>
      <c r="CX680" s="23"/>
    </row>
    <row r="681" spans="2:102" x14ac:dyDescent="0.25">
      <c r="B681" s="23">
        <v>670</v>
      </c>
      <c r="C681" s="86"/>
      <c r="D681" s="86"/>
      <c r="E681" s="86"/>
      <c r="F681" s="86"/>
      <c r="G681" s="86"/>
      <c r="H681" s="86"/>
      <c r="I681" s="86"/>
      <c r="J681" s="86"/>
      <c r="K681" s="86"/>
      <c r="L681" s="86"/>
      <c r="M681" s="86"/>
      <c r="N681" s="86"/>
      <c r="O681" s="86"/>
      <c r="P681" s="86"/>
      <c r="Q681" s="86"/>
      <c r="R681" s="86"/>
      <c r="S681" s="86"/>
      <c r="T681" s="86"/>
      <c r="U681" s="86"/>
      <c r="V681" s="86"/>
      <c r="W681" s="86"/>
      <c r="X681" s="86"/>
      <c r="Y681" s="86"/>
      <c r="Z681" s="86"/>
      <c r="AA681" s="86"/>
      <c r="AB681" s="86"/>
      <c r="AC681" s="86"/>
      <c r="AD681" s="86"/>
      <c r="AE681" s="86"/>
      <c r="AF681" s="86"/>
      <c r="AG681" s="86"/>
      <c r="AH681" s="86"/>
      <c r="AI681" s="86"/>
      <c r="AJ681" s="86"/>
      <c r="AK681" s="86"/>
      <c r="AL681" s="86"/>
      <c r="AM681" s="86"/>
      <c r="AN681" s="86"/>
      <c r="AO681" s="86"/>
      <c r="AP681" s="86"/>
      <c r="AQ681" s="86"/>
      <c r="AR681" s="86"/>
      <c r="AS681" s="86"/>
      <c r="AT681" s="86"/>
      <c r="AU681" s="86"/>
      <c r="AV681" s="86"/>
      <c r="AW681" s="86"/>
      <c r="AX681" s="86"/>
      <c r="AY681" s="86"/>
      <c r="AZ681" s="86"/>
      <c r="BA681" s="86"/>
      <c r="BB681" s="86"/>
      <c r="BC681" s="23"/>
      <c r="BD681" s="23"/>
      <c r="BE681" s="23"/>
      <c r="BF681" s="23"/>
      <c r="BG681" s="23"/>
      <c r="BH681" s="23"/>
      <c r="BI681" s="23"/>
      <c r="BJ681" s="23"/>
      <c r="BK681" s="23"/>
      <c r="BL681" s="23"/>
      <c r="BM681" s="23"/>
      <c r="BN681" s="23"/>
      <c r="BO681" s="23"/>
      <c r="BP681" s="23"/>
      <c r="BQ681" s="23"/>
      <c r="BR681" s="23"/>
      <c r="BS681" s="23"/>
      <c r="BT681" s="23"/>
      <c r="BU681" s="23"/>
      <c r="BV681" s="23"/>
      <c r="BW681" s="23"/>
      <c r="BX681" s="23"/>
      <c r="BY681" s="23"/>
      <c r="BZ681" s="23"/>
      <c r="CA681" s="23"/>
      <c r="CB681" s="23"/>
      <c r="CC681" s="23"/>
      <c r="CD681" s="23"/>
      <c r="CE681" s="23"/>
      <c r="CF681" s="23"/>
      <c r="CG681" s="23"/>
      <c r="CH681" s="23"/>
      <c r="CI681" s="23"/>
      <c r="CJ681" s="23"/>
      <c r="CK681" s="23"/>
      <c r="CL681" s="23"/>
      <c r="CM681" s="23"/>
      <c r="CN681" s="23"/>
      <c r="CO681" s="23"/>
      <c r="CP681" s="23"/>
      <c r="CQ681" s="23"/>
      <c r="CR681" s="23"/>
      <c r="CS681" s="23"/>
      <c r="CT681" s="23"/>
      <c r="CU681" s="23"/>
      <c r="CV681" s="23"/>
      <c r="CW681" s="23"/>
      <c r="CX681" s="23"/>
    </row>
    <row r="682" spans="2:102" x14ac:dyDescent="0.25">
      <c r="B682" s="23">
        <v>671</v>
      </c>
      <c r="C682" s="86"/>
      <c r="D682" s="86"/>
      <c r="E682" s="86"/>
      <c r="F682" s="86"/>
      <c r="G682" s="86"/>
      <c r="H682" s="86"/>
      <c r="I682" s="86"/>
      <c r="J682" s="86"/>
      <c r="K682" s="86"/>
      <c r="L682" s="86"/>
      <c r="M682" s="86"/>
      <c r="N682" s="86"/>
      <c r="O682" s="86"/>
      <c r="P682" s="86"/>
      <c r="Q682" s="86"/>
      <c r="R682" s="86"/>
      <c r="S682" s="86"/>
      <c r="T682" s="86"/>
      <c r="U682" s="86"/>
      <c r="V682" s="86"/>
      <c r="W682" s="86"/>
      <c r="X682" s="86"/>
      <c r="Y682" s="86"/>
      <c r="Z682" s="86"/>
      <c r="AA682" s="86"/>
      <c r="AB682" s="86"/>
      <c r="AC682" s="86"/>
      <c r="AD682" s="86"/>
      <c r="AE682" s="86"/>
      <c r="AF682" s="86"/>
      <c r="AG682" s="86"/>
      <c r="AH682" s="86"/>
      <c r="AI682" s="86"/>
      <c r="AJ682" s="86"/>
      <c r="AK682" s="86"/>
      <c r="AL682" s="86"/>
      <c r="AM682" s="86"/>
      <c r="AN682" s="86"/>
      <c r="AO682" s="86"/>
      <c r="AP682" s="86"/>
      <c r="AQ682" s="86"/>
      <c r="AR682" s="86"/>
      <c r="AS682" s="86"/>
      <c r="AT682" s="86"/>
      <c r="AU682" s="86"/>
      <c r="AV682" s="86"/>
      <c r="AW682" s="86"/>
      <c r="AX682" s="86"/>
      <c r="AY682" s="86"/>
      <c r="AZ682" s="86"/>
      <c r="BA682" s="86"/>
      <c r="BB682" s="86"/>
      <c r="BC682" s="23"/>
      <c r="BD682" s="23"/>
      <c r="BE682" s="23"/>
      <c r="BF682" s="23"/>
      <c r="BG682" s="23"/>
      <c r="BH682" s="23"/>
      <c r="BI682" s="23"/>
      <c r="BJ682" s="23"/>
      <c r="BK682" s="23"/>
      <c r="BL682" s="23"/>
      <c r="BM682" s="23"/>
      <c r="BN682" s="23"/>
      <c r="BO682" s="23"/>
      <c r="BP682" s="23"/>
      <c r="BQ682" s="23"/>
      <c r="BR682" s="23"/>
      <c r="BS682" s="23"/>
      <c r="BT682" s="23"/>
      <c r="BU682" s="23"/>
      <c r="BV682" s="23"/>
      <c r="BW682" s="23"/>
      <c r="BX682" s="23"/>
      <c r="BY682" s="23"/>
      <c r="BZ682" s="23"/>
      <c r="CA682" s="23"/>
      <c r="CB682" s="23"/>
      <c r="CC682" s="23"/>
      <c r="CD682" s="23"/>
      <c r="CE682" s="23"/>
      <c r="CF682" s="23"/>
      <c r="CG682" s="23"/>
      <c r="CH682" s="23"/>
      <c r="CI682" s="23"/>
      <c r="CJ682" s="23"/>
      <c r="CK682" s="23"/>
      <c r="CL682" s="23"/>
      <c r="CM682" s="23"/>
      <c r="CN682" s="23"/>
      <c r="CO682" s="23"/>
      <c r="CP682" s="23"/>
      <c r="CQ682" s="23"/>
      <c r="CR682" s="23"/>
      <c r="CS682" s="23"/>
      <c r="CT682" s="23"/>
      <c r="CU682" s="23"/>
      <c r="CV682" s="23"/>
      <c r="CW682" s="23"/>
      <c r="CX682" s="23"/>
    </row>
    <row r="683" spans="2:102" x14ac:dyDescent="0.25">
      <c r="B683" s="23">
        <v>672</v>
      </c>
      <c r="C683" s="86"/>
      <c r="D683" s="86"/>
      <c r="E683" s="86"/>
      <c r="F683" s="86"/>
      <c r="G683" s="86"/>
      <c r="H683" s="86"/>
      <c r="I683" s="86"/>
      <c r="J683" s="86"/>
      <c r="K683" s="86"/>
      <c r="L683" s="86"/>
      <c r="M683" s="86"/>
      <c r="N683" s="86"/>
      <c r="O683" s="86"/>
      <c r="P683" s="86"/>
      <c r="Q683" s="86"/>
      <c r="R683" s="86"/>
      <c r="S683" s="86"/>
      <c r="T683" s="86"/>
      <c r="U683" s="86"/>
      <c r="V683" s="86"/>
      <c r="W683" s="86"/>
      <c r="X683" s="86"/>
      <c r="Y683" s="86"/>
      <c r="Z683" s="86"/>
      <c r="AA683" s="86"/>
      <c r="AB683" s="86"/>
      <c r="AC683" s="86"/>
      <c r="AD683" s="86"/>
      <c r="AE683" s="86"/>
      <c r="AF683" s="86"/>
      <c r="AG683" s="86"/>
      <c r="AH683" s="86"/>
      <c r="AI683" s="86"/>
      <c r="AJ683" s="86"/>
      <c r="AK683" s="86"/>
      <c r="AL683" s="86"/>
      <c r="AM683" s="86"/>
      <c r="AN683" s="86"/>
      <c r="AO683" s="86"/>
      <c r="AP683" s="86"/>
      <c r="AQ683" s="86"/>
      <c r="AR683" s="86"/>
      <c r="AS683" s="86"/>
      <c r="AT683" s="86"/>
      <c r="AU683" s="86"/>
      <c r="AV683" s="86"/>
      <c r="AW683" s="86"/>
      <c r="AX683" s="86"/>
      <c r="AY683" s="86"/>
      <c r="AZ683" s="86"/>
      <c r="BA683" s="86"/>
      <c r="BB683" s="86"/>
      <c r="BC683" s="23"/>
      <c r="BD683" s="23"/>
      <c r="BE683" s="23"/>
      <c r="BF683" s="23"/>
      <c r="BG683" s="23"/>
      <c r="BH683" s="23"/>
      <c r="BI683" s="23"/>
      <c r="BJ683" s="23"/>
      <c r="BK683" s="23"/>
      <c r="BL683" s="23"/>
      <c r="BM683" s="23"/>
      <c r="BN683" s="23"/>
      <c r="BO683" s="23"/>
      <c r="BP683" s="23"/>
      <c r="BQ683" s="23"/>
      <c r="BR683" s="23"/>
      <c r="BS683" s="23"/>
      <c r="BT683" s="23"/>
      <c r="BU683" s="23"/>
      <c r="BV683" s="23"/>
      <c r="BW683" s="23"/>
      <c r="BX683" s="23"/>
      <c r="BY683" s="23"/>
      <c r="BZ683" s="23"/>
      <c r="CA683" s="23"/>
      <c r="CB683" s="23"/>
      <c r="CC683" s="23"/>
      <c r="CD683" s="23"/>
      <c r="CE683" s="23"/>
      <c r="CF683" s="23"/>
      <c r="CG683" s="23"/>
      <c r="CH683" s="23"/>
      <c r="CI683" s="23"/>
      <c r="CJ683" s="23"/>
      <c r="CK683" s="23"/>
      <c r="CL683" s="23"/>
      <c r="CM683" s="23"/>
      <c r="CN683" s="23"/>
      <c r="CO683" s="23"/>
      <c r="CP683" s="23"/>
      <c r="CQ683" s="23"/>
      <c r="CR683" s="23"/>
      <c r="CS683" s="23"/>
      <c r="CT683" s="23"/>
      <c r="CU683" s="23"/>
      <c r="CV683" s="23"/>
      <c r="CW683" s="23"/>
      <c r="CX683" s="23"/>
    </row>
    <row r="684" spans="2:102" x14ac:dyDescent="0.25">
      <c r="B684" s="23">
        <v>673</v>
      </c>
      <c r="C684" s="86"/>
      <c r="D684" s="86"/>
      <c r="E684" s="86"/>
      <c r="F684" s="86"/>
      <c r="G684" s="86"/>
      <c r="H684" s="86"/>
      <c r="I684" s="86"/>
      <c r="J684" s="86"/>
      <c r="K684" s="86"/>
      <c r="L684" s="86"/>
      <c r="M684" s="86"/>
      <c r="N684" s="86"/>
      <c r="O684" s="86"/>
      <c r="P684" s="86"/>
      <c r="Q684" s="86"/>
      <c r="R684" s="86"/>
      <c r="S684" s="86"/>
      <c r="T684" s="86"/>
      <c r="U684" s="86"/>
      <c r="V684" s="86"/>
      <c r="W684" s="86"/>
      <c r="X684" s="86"/>
      <c r="Y684" s="86"/>
      <c r="Z684" s="86"/>
      <c r="AA684" s="86"/>
      <c r="AB684" s="86"/>
      <c r="AC684" s="86"/>
      <c r="AD684" s="86"/>
      <c r="AE684" s="86"/>
      <c r="AF684" s="86"/>
      <c r="AG684" s="86"/>
      <c r="AH684" s="86"/>
      <c r="AI684" s="86"/>
      <c r="AJ684" s="86"/>
      <c r="AK684" s="86"/>
      <c r="AL684" s="86"/>
      <c r="AM684" s="86"/>
      <c r="AN684" s="86"/>
      <c r="AO684" s="86"/>
      <c r="AP684" s="86"/>
      <c r="AQ684" s="86"/>
      <c r="AR684" s="86"/>
      <c r="AS684" s="86"/>
      <c r="AT684" s="86"/>
      <c r="AU684" s="86"/>
      <c r="AV684" s="86"/>
      <c r="AW684" s="86"/>
      <c r="AX684" s="86"/>
      <c r="AY684" s="86"/>
      <c r="AZ684" s="86"/>
      <c r="BA684" s="86"/>
      <c r="BB684" s="86"/>
      <c r="BC684" s="23"/>
      <c r="BD684" s="23"/>
      <c r="BE684" s="23"/>
      <c r="BF684" s="23"/>
      <c r="BG684" s="23"/>
      <c r="BH684" s="23"/>
      <c r="BI684" s="23"/>
      <c r="BJ684" s="23"/>
      <c r="BK684" s="23"/>
      <c r="BL684" s="23"/>
      <c r="BM684" s="23"/>
      <c r="BN684" s="23"/>
      <c r="BO684" s="23"/>
      <c r="BP684" s="23"/>
      <c r="BQ684" s="23"/>
      <c r="BR684" s="23"/>
      <c r="BS684" s="23"/>
      <c r="BT684" s="23"/>
      <c r="BU684" s="23"/>
      <c r="BV684" s="23"/>
      <c r="BW684" s="23"/>
      <c r="BX684" s="23"/>
      <c r="BY684" s="23"/>
      <c r="BZ684" s="23"/>
      <c r="CA684" s="23"/>
      <c r="CB684" s="23"/>
      <c r="CC684" s="23"/>
      <c r="CD684" s="23"/>
      <c r="CE684" s="23"/>
      <c r="CF684" s="23"/>
      <c r="CG684" s="23"/>
      <c r="CH684" s="23"/>
      <c r="CI684" s="23"/>
      <c r="CJ684" s="23"/>
      <c r="CK684" s="23"/>
      <c r="CL684" s="23"/>
      <c r="CM684" s="23"/>
      <c r="CN684" s="23"/>
      <c r="CO684" s="23"/>
      <c r="CP684" s="23"/>
      <c r="CQ684" s="23"/>
      <c r="CR684" s="23"/>
      <c r="CS684" s="23"/>
      <c r="CT684" s="23"/>
      <c r="CU684" s="23"/>
      <c r="CV684" s="23"/>
      <c r="CW684" s="23"/>
      <c r="CX684" s="23"/>
    </row>
    <row r="685" spans="2:102" x14ac:dyDescent="0.25">
      <c r="B685" s="23">
        <v>674</v>
      </c>
      <c r="C685" s="86"/>
      <c r="D685" s="86"/>
      <c r="E685" s="86"/>
      <c r="F685" s="86"/>
      <c r="G685" s="86"/>
      <c r="H685" s="86"/>
      <c r="I685" s="86"/>
      <c r="J685" s="86"/>
      <c r="K685" s="86"/>
      <c r="L685" s="86"/>
      <c r="M685" s="86"/>
      <c r="N685" s="86"/>
      <c r="O685" s="86"/>
      <c r="P685" s="86"/>
      <c r="Q685" s="86"/>
      <c r="R685" s="86"/>
      <c r="S685" s="86"/>
      <c r="T685" s="86"/>
      <c r="U685" s="86"/>
      <c r="V685" s="86"/>
      <c r="W685" s="86"/>
      <c r="X685" s="86"/>
      <c r="Y685" s="86"/>
      <c r="Z685" s="86"/>
      <c r="AA685" s="86"/>
      <c r="AB685" s="86"/>
      <c r="AC685" s="86"/>
      <c r="AD685" s="86"/>
      <c r="AE685" s="86"/>
      <c r="AF685" s="86"/>
      <c r="AG685" s="86"/>
      <c r="AH685" s="86"/>
      <c r="AI685" s="86"/>
      <c r="AJ685" s="86"/>
      <c r="AK685" s="86"/>
      <c r="AL685" s="86"/>
      <c r="AM685" s="86"/>
      <c r="AN685" s="86"/>
      <c r="AO685" s="86"/>
      <c r="AP685" s="86"/>
      <c r="AQ685" s="86"/>
      <c r="AR685" s="86"/>
      <c r="AS685" s="86"/>
      <c r="AT685" s="86"/>
      <c r="AU685" s="86"/>
      <c r="AV685" s="86"/>
      <c r="AW685" s="86"/>
      <c r="AX685" s="86"/>
      <c r="AY685" s="86"/>
      <c r="AZ685" s="86"/>
      <c r="BA685" s="86"/>
      <c r="BB685" s="86"/>
      <c r="BC685" s="23"/>
      <c r="BD685" s="23"/>
      <c r="BE685" s="23"/>
      <c r="BF685" s="23"/>
      <c r="BG685" s="23"/>
      <c r="BH685" s="23"/>
      <c r="BI685" s="23"/>
      <c r="BJ685" s="23"/>
      <c r="BK685" s="23"/>
      <c r="BL685" s="23"/>
      <c r="BM685" s="23"/>
      <c r="BN685" s="23"/>
      <c r="BO685" s="23"/>
      <c r="BP685" s="23"/>
      <c r="BQ685" s="23"/>
      <c r="BR685" s="23"/>
      <c r="BS685" s="23"/>
      <c r="BT685" s="23"/>
      <c r="BU685" s="23"/>
      <c r="BV685" s="23"/>
      <c r="BW685" s="23"/>
      <c r="BX685" s="23"/>
      <c r="BY685" s="23"/>
      <c r="BZ685" s="23"/>
      <c r="CA685" s="23"/>
      <c r="CB685" s="23"/>
      <c r="CC685" s="23"/>
      <c r="CD685" s="23"/>
      <c r="CE685" s="23"/>
      <c r="CF685" s="23"/>
      <c r="CG685" s="23"/>
      <c r="CH685" s="23"/>
      <c r="CI685" s="23"/>
      <c r="CJ685" s="23"/>
      <c r="CK685" s="23"/>
      <c r="CL685" s="23"/>
      <c r="CM685" s="23"/>
      <c r="CN685" s="23"/>
      <c r="CO685" s="23"/>
      <c r="CP685" s="23"/>
      <c r="CQ685" s="23"/>
      <c r="CR685" s="23"/>
      <c r="CS685" s="23"/>
      <c r="CT685" s="23"/>
      <c r="CU685" s="23"/>
      <c r="CV685" s="23"/>
      <c r="CW685" s="23"/>
      <c r="CX685" s="23"/>
    </row>
    <row r="686" spans="2:102" x14ac:dyDescent="0.25">
      <c r="B686" s="23">
        <v>675</v>
      </c>
      <c r="C686" s="86"/>
      <c r="D686" s="86"/>
      <c r="E686" s="86"/>
      <c r="F686" s="86"/>
      <c r="G686" s="86"/>
      <c r="H686" s="86"/>
      <c r="I686" s="86"/>
      <c r="J686" s="86"/>
      <c r="K686" s="86"/>
      <c r="L686" s="86"/>
      <c r="M686" s="86"/>
      <c r="N686" s="86"/>
      <c r="O686" s="86"/>
      <c r="P686" s="86"/>
      <c r="Q686" s="86"/>
      <c r="R686" s="86"/>
      <c r="S686" s="86"/>
      <c r="T686" s="86"/>
      <c r="U686" s="86"/>
      <c r="V686" s="86"/>
      <c r="W686" s="86"/>
      <c r="X686" s="86"/>
      <c r="Y686" s="86"/>
      <c r="Z686" s="86"/>
      <c r="AA686" s="86"/>
      <c r="AB686" s="86"/>
      <c r="AC686" s="86"/>
      <c r="AD686" s="86"/>
      <c r="AE686" s="86"/>
      <c r="AF686" s="86"/>
      <c r="AG686" s="86"/>
      <c r="AH686" s="86"/>
      <c r="AI686" s="86"/>
      <c r="AJ686" s="86"/>
      <c r="AK686" s="86"/>
      <c r="AL686" s="86"/>
      <c r="AM686" s="86"/>
      <c r="AN686" s="86"/>
      <c r="AO686" s="86"/>
      <c r="AP686" s="86"/>
      <c r="AQ686" s="86"/>
      <c r="AR686" s="86"/>
      <c r="AS686" s="86"/>
      <c r="AT686" s="86"/>
      <c r="AU686" s="86"/>
      <c r="AV686" s="86"/>
      <c r="AW686" s="86"/>
      <c r="AX686" s="86"/>
      <c r="AY686" s="86"/>
      <c r="AZ686" s="86"/>
      <c r="BA686" s="86"/>
      <c r="BB686" s="86"/>
      <c r="BC686" s="23"/>
      <c r="BD686" s="23"/>
      <c r="BE686" s="23"/>
      <c r="BF686" s="23"/>
      <c r="BG686" s="23"/>
      <c r="BH686" s="23"/>
      <c r="BI686" s="23"/>
      <c r="BJ686" s="23"/>
      <c r="BK686" s="23"/>
      <c r="BL686" s="23"/>
      <c r="BM686" s="23"/>
      <c r="BN686" s="23"/>
      <c r="BO686" s="23"/>
      <c r="BP686" s="23"/>
      <c r="BQ686" s="23"/>
      <c r="BR686" s="23"/>
      <c r="BS686" s="23"/>
      <c r="BT686" s="23"/>
      <c r="BU686" s="23"/>
      <c r="BV686" s="23"/>
      <c r="BW686" s="23"/>
      <c r="BX686" s="23"/>
      <c r="BY686" s="23"/>
      <c r="BZ686" s="23"/>
      <c r="CA686" s="23"/>
      <c r="CB686" s="23"/>
      <c r="CC686" s="23"/>
      <c r="CD686" s="23"/>
      <c r="CE686" s="23"/>
      <c r="CF686" s="23"/>
      <c r="CG686" s="23"/>
      <c r="CH686" s="23"/>
      <c r="CI686" s="23"/>
      <c r="CJ686" s="23"/>
      <c r="CK686" s="23"/>
      <c r="CL686" s="23"/>
      <c r="CM686" s="23"/>
      <c r="CN686" s="23"/>
      <c r="CO686" s="23"/>
      <c r="CP686" s="23"/>
      <c r="CQ686" s="23"/>
      <c r="CR686" s="23"/>
      <c r="CS686" s="23"/>
      <c r="CT686" s="23"/>
      <c r="CU686" s="23"/>
      <c r="CV686" s="23"/>
      <c r="CW686" s="23"/>
      <c r="CX686" s="23"/>
    </row>
    <row r="687" spans="2:102" x14ac:dyDescent="0.25">
      <c r="B687" s="23">
        <v>676</v>
      </c>
      <c r="C687" s="86"/>
      <c r="D687" s="86"/>
      <c r="E687" s="86"/>
      <c r="F687" s="86"/>
      <c r="G687" s="86"/>
      <c r="H687" s="86"/>
      <c r="I687" s="86"/>
      <c r="J687" s="86"/>
      <c r="K687" s="86"/>
      <c r="L687" s="86"/>
      <c r="M687" s="86"/>
      <c r="N687" s="86"/>
      <c r="O687" s="86"/>
      <c r="P687" s="86"/>
      <c r="Q687" s="86"/>
      <c r="R687" s="86"/>
      <c r="S687" s="86"/>
      <c r="T687" s="86"/>
      <c r="U687" s="86"/>
      <c r="V687" s="86"/>
      <c r="W687" s="86"/>
      <c r="X687" s="86"/>
      <c r="Y687" s="86"/>
      <c r="Z687" s="86"/>
      <c r="AA687" s="86"/>
      <c r="AB687" s="86"/>
      <c r="AC687" s="86"/>
      <c r="AD687" s="86"/>
      <c r="AE687" s="86"/>
      <c r="AF687" s="86"/>
      <c r="AG687" s="86"/>
      <c r="AH687" s="86"/>
      <c r="AI687" s="86"/>
      <c r="AJ687" s="86"/>
      <c r="AK687" s="86"/>
      <c r="AL687" s="86"/>
      <c r="AM687" s="86"/>
      <c r="AN687" s="86"/>
      <c r="AO687" s="86"/>
      <c r="AP687" s="86"/>
      <c r="AQ687" s="86"/>
      <c r="AR687" s="86"/>
      <c r="AS687" s="86"/>
      <c r="AT687" s="86"/>
      <c r="AU687" s="86"/>
      <c r="AV687" s="86"/>
      <c r="AW687" s="86"/>
      <c r="AX687" s="86"/>
      <c r="AY687" s="86"/>
      <c r="AZ687" s="86"/>
      <c r="BA687" s="86"/>
      <c r="BB687" s="86"/>
      <c r="BC687" s="23"/>
      <c r="BD687" s="23"/>
      <c r="BE687" s="23"/>
      <c r="BF687" s="23"/>
      <c r="BG687" s="23"/>
      <c r="BH687" s="23"/>
      <c r="BI687" s="23"/>
      <c r="BJ687" s="23"/>
      <c r="BK687" s="23"/>
      <c r="BL687" s="23"/>
      <c r="BM687" s="23"/>
      <c r="BN687" s="23"/>
      <c r="BO687" s="23"/>
      <c r="BP687" s="23"/>
      <c r="BQ687" s="23"/>
      <c r="BR687" s="23"/>
      <c r="BS687" s="23"/>
      <c r="BT687" s="23"/>
      <c r="BU687" s="23"/>
      <c r="BV687" s="23"/>
      <c r="BW687" s="23"/>
      <c r="BX687" s="23"/>
      <c r="BY687" s="23"/>
      <c r="BZ687" s="23"/>
      <c r="CA687" s="23"/>
      <c r="CB687" s="23"/>
      <c r="CC687" s="23"/>
      <c r="CD687" s="23"/>
      <c r="CE687" s="23"/>
      <c r="CF687" s="23"/>
      <c r="CG687" s="23"/>
      <c r="CH687" s="23"/>
      <c r="CI687" s="23"/>
      <c r="CJ687" s="23"/>
      <c r="CK687" s="23"/>
      <c r="CL687" s="23"/>
      <c r="CM687" s="23"/>
      <c r="CN687" s="23"/>
      <c r="CO687" s="23"/>
      <c r="CP687" s="23"/>
      <c r="CQ687" s="23"/>
      <c r="CR687" s="23"/>
      <c r="CS687" s="23"/>
      <c r="CT687" s="23"/>
      <c r="CU687" s="23"/>
      <c r="CV687" s="23"/>
      <c r="CW687" s="23"/>
      <c r="CX687" s="23"/>
    </row>
    <row r="688" spans="2:102" x14ac:dyDescent="0.25">
      <c r="B688" s="23">
        <v>677</v>
      </c>
      <c r="C688" s="86"/>
      <c r="D688" s="86"/>
      <c r="E688" s="86"/>
      <c r="F688" s="86"/>
      <c r="G688" s="86"/>
      <c r="H688" s="86"/>
      <c r="I688" s="86"/>
      <c r="J688" s="86"/>
      <c r="K688" s="86"/>
      <c r="L688" s="86"/>
      <c r="M688" s="86"/>
      <c r="N688" s="86"/>
      <c r="O688" s="86"/>
      <c r="P688" s="86"/>
      <c r="Q688" s="86"/>
      <c r="R688" s="86"/>
      <c r="S688" s="86"/>
      <c r="T688" s="86"/>
      <c r="U688" s="86"/>
      <c r="V688" s="86"/>
      <c r="W688" s="86"/>
      <c r="X688" s="86"/>
      <c r="Y688" s="86"/>
      <c r="Z688" s="86"/>
      <c r="AA688" s="86"/>
      <c r="AB688" s="86"/>
      <c r="AC688" s="86"/>
      <c r="AD688" s="86"/>
      <c r="AE688" s="86"/>
      <c r="AF688" s="86"/>
      <c r="AG688" s="86"/>
      <c r="AH688" s="86"/>
      <c r="AI688" s="86"/>
      <c r="AJ688" s="86"/>
      <c r="AK688" s="86"/>
      <c r="AL688" s="86"/>
      <c r="AM688" s="86"/>
      <c r="AN688" s="86"/>
      <c r="AO688" s="86"/>
      <c r="AP688" s="86"/>
      <c r="AQ688" s="86"/>
      <c r="AR688" s="86"/>
      <c r="AS688" s="86"/>
      <c r="AT688" s="86"/>
      <c r="AU688" s="86"/>
      <c r="AV688" s="86"/>
      <c r="AW688" s="86"/>
      <c r="AX688" s="86"/>
      <c r="AY688" s="86"/>
      <c r="AZ688" s="86"/>
      <c r="BA688" s="86"/>
      <c r="BB688" s="86"/>
      <c r="BC688" s="23"/>
      <c r="BD688" s="23"/>
      <c r="BE688" s="23"/>
      <c r="BF688" s="23"/>
      <c r="BG688" s="23"/>
      <c r="BH688" s="23"/>
      <c r="BI688" s="23"/>
      <c r="BJ688" s="23"/>
      <c r="BK688" s="23"/>
      <c r="BL688" s="23"/>
      <c r="BM688" s="23"/>
      <c r="BN688" s="23"/>
      <c r="BO688" s="23"/>
      <c r="BP688" s="23"/>
      <c r="BQ688" s="23"/>
      <c r="BR688" s="23"/>
      <c r="BS688" s="23"/>
      <c r="BT688" s="23"/>
      <c r="BU688" s="23"/>
      <c r="BV688" s="23"/>
      <c r="BW688" s="23"/>
      <c r="BX688" s="23"/>
      <c r="BY688" s="23"/>
      <c r="BZ688" s="23"/>
      <c r="CA688" s="23"/>
      <c r="CB688" s="23"/>
      <c r="CC688" s="23"/>
      <c r="CD688" s="23"/>
      <c r="CE688" s="23"/>
      <c r="CF688" s="23"/>
      <c r="CG688" s="23"/>
      <c r="CH688" s="23"/>
      <c r="CI688" s="23"/>
      <c r="CJ688" s="23"/>
      <c r="CK688" s="23"/>
      <c r="CL688" s="23"/>
      <c r="CM688" s="23"/>
      <c r="CN688" s="23"/>
      <c r="CO688" s="23"/>
      <c r="CP688" s="23"/>
      <c r="CQ688" s="23"/>
      <c r="CR688" s="23"/>
      <c r="CS688" s="23"/>
      <c r="CT688" s="23"/>
      <c r="CU688" s="23"/>
      <c r="CV688" s="23"/>
      <c r="CW688" s="23"/>
      <c r="CX688" s="23"/>
    </row>
    <row r="689" spans="2:102" x14ac:dyDescent="0.25">
      <c r="B689" s="23">
        <v>678</v>
      </c>
      <c r="C689" s="86"/>
      <c r="D689" s="86"/>
      <c r="E689" s="86"/>
      <c r="F689" s="86"/>
      <c r="G689" s="86"/>
      <c r="H689" s="86"/>
      <c r="I689" s="86"/>
      <c r="J689" s="86"/>
      <c r="K689" s="86"/>
      <c r="L689" s="86"/>
      <c r="M689" s="86"/>
      <c r="N689" s="86"/>
      <c r="O689" s="86"/>
      <c r="P689" s="86"/>
      <c r="Q689" s="86"/>
      <c r="R689" s="86"/>
      <c r="S689" s="86"/>
      <c r="T689" s="86"/>
      <c r="U689" s="86"/>
      <c r="V689" s="86"/>
      <c r="W689" s="86"/>
      <c r="X689" s="86"/>
      <c r="Y689" s="86"/>
      <c r="Z689" s="86"/>
      <c r="AA689" s="86"/>
      <c r="AB689" s="86"/>
      <c r="AC689" s="86"/>
      <c r="AD689" s="86"/>
      <c r="AE689" s="86"/>
      <c r="AF689" s="86"/>
      <c r="AG689" s="86"/>
      <c r="AH689" s="86"/>
      <c r="AI689" s="86"/>
      <c r="AJ689" s="86"/>
      <c r="AK689" s="86"/>
      <c r="AL689" s="86"/>
      <c r="AM689" s="86"/>
      <c r="AN689" s="86"/>
      <c r="AO689" s="86"/>
      <c r="AP689" s="86"/>
      <c r="AQ689" s="86"/>
      <c r="AR689" s="86"/>
      <c r="AS689" s="86"/>
      <c r="AT689" s="86"/>
      <c r="AU689" s="86"/>
      <c r="AV689" s="86"/>
      <c r="AW689" s="86"/>
      <c r="AX689" s="86"/>
      <c r="AY689" s="86"/>
      <c r="AZ689" s="86"/>
      <c r="BA689" s="86"/>
      <c r="BB689" s="86"/>
      <c r="BC689" s="23"/>
      <c r="BD689" s="23"/>
      <c r="BE689" s="23"/>
      <c r="BF689" s="23"/>
      <c r="BG689" s="23"/>
      <c r="BH689" s="23"/>
      <c r="BI689" s="23"/>
      <c r="BJ689" s="23"/>
      <c r="BK689" s="23"/>
      <c r="BL689" s="23"/>
      <c r="BM689" s="23"/>
      <c r="BN689" s="23"/>
      <c r="BO689" s="23"/>
      <c r="BP689" s="23"/>
      <c r="BQ689" s="23"/>
      <c r="BR689" s="23"/>
      <c r="BS689" s="23"/>
      <c r="BT689" s="23"/>
      <c r="BU689" s="23"/>
      <c r="BV689" s="23"/>
      <c r="BW689" s="23"/>
      <c r="BX689" s="23"/>
      <c r="BY689" s="23"/>
      <c r="BZ689" s="23"/>
      <c r="CA689" s="23"/>
      <c r="CB689" s="23"/>
      <c r="CC689" s="23"/>
      <c r="CD689" s="23"/>
      <c r="CE689" s="23"/>
      <c r="CF689" s="23"/>
      <c r="CG689" s="23"/>
      <c r="CH689" s="23"/>
      <c r="CI689" s="23"/>
      <c r="CJ689" s="23"/>
      <c r="CK689" s="23"/>
      <c r="CL689" s="23"/>
      <c r="CM689" s="23"/>
      <c r="CN689" s="23"/>
      <c r="CO689" s="23"/>
      <c r="CP689" s="23"/>
      <c r="CQ689" s="23"/>
      <c r="CR689" s="23"/>
      <c r="CS689" s="23"/>
      <c r="CT689" s="23"/>
      <c r="CU689" s="23"/>
      <c r="CV689" s="23"/>
      <c r="CW689" s="23"/>
      <c r="CX689" s="23"/>
    </row>
    <row r="690" spans="2:102" x14ac:dyDescent="0.25">
      <c r="B690" s="23">
        <v>679</v>
      </c>
      <c r="C690" s="86"/>
      <c r="D690" s="86"/>
      <c r="E690" s="86"/>
      <c r="F690" s="86"/>
      <c r="G690" s="86"/>
      <c r="H690" s="86"/>
      <c r="I690" s="86"/>
      <c r="J690" s="86"/>
      <c r="K690" s="86"/>
      <c r="L690" s="86"/>
      <c r="M690" s="86"/>
      <c r="N690" s="86"/>
      <c r="O690" s="86"/>
      <c r="P690" s="86"/>
      <c r="Q690" s="86"/>
      <c r="R690" s="86"/>
      <c r="S690" s="86"/>
      <c r="T690" s="86"/>
      <c r="U690" s="86"/>
      <c r="V690" s="86"/>
      <c r="W690" s="86"/>
      <c r="X690" s="86"/>
      <c r="Y690" s="86"/>
      <c r="Z690" s="86"/>
      <c r="AA690" s="86"/>
      <c r="AB690" s="86"/>
      <c r="AC690" s="86"/>
      <c r="AD690" s="86"/>
      <c r="AE690" s="86"/>
      <c r="AF690" s="86"/>
      <c r="AG690" s="86"/>
      <c r="AH690" s="86"/>
      <c r="AI690" s="86"/>
      <c r="AJ690" s="86"/>
      <c r="AK690" s="86"/>
      <c r="AL690" s="86"/>
      <c r="AM690" s="86"/>
      <c r="AN690" s="86"/>
      <c r="AO690" s="86"/>
      <c r="AP690" s="86"/>
      <c r="AQ690" s="86"/>
      <c r="AR690" s="86"/>
      <c r="AS690" s="86"/>
      <c r="AT690" s="86"/>
      <c r="AU690" s="86"/>
      <c r="AV690" s="86"/>
      <c r="AW690" s="86"/>
      <c r="AX690" s="86"/>
      <c r="AY690" s="86"/>
      <c r="AZ690" s="86"/>
      <c r="BA690" s="86"/>
      <c r="BB690" s="86"/>
      <c r="BC690" s="23"/>
      <c r="BD690" s="23"/>
      <c r="BE690" s="23"/>
      <c r="BF690" s="23"/>
      <c r="BG690" s="23"/>
      <c r="BH690" s="23"/>
      <c r="BI690" s="23"/>
      <c r="BJ690" s="23"/>
      <c r="BK690" s="23"/>
      <c r="BL690" s="23"/>
      <c r="BM690" s="23"/>
      <c r="BN690" s="23"/>
      <c r="BO690" s="23"/>
      <c r="BP690" s="23"/>
      <c r="BQ690" s="23"/>
      <c r="BR690" s="23"/>
      <c r="BS690" s="23"/>
      <c r="BT690" s="23"/>
      <c r="BU690" s="23"/>
      <c r="BV690" s="23"/>
      <c r="BW690" s="23"/>
      <c r="BX690" s="23"/>
      <c r="BY690" s="23"/>
      <c r="BZ690" s="23"/>
      <c r="CA690" s="23"/>
      <c r="CB690" s="23"/>
      <c r="CC690" s="23"/>
      <c r="CD690" s="23"/>
      <c r="CE690" s="23"/>
      <c r="CF690" s="23"/>
      <c r="CG690" s="23"/>
      <c r="CH690" s="23"/>
      <c r="CI690" s="23"/>
      <c r="CJ690" s="23"/>
      <c r="CK690" s="23"/>
      <c r="CL690" s="23"/>
      <c r="CM690" s="23"/>
      <c r="CN690" s="23"/>
      <c r="CO690" s="23"/>
      <c r="CP690" s="23"/>
      <c r="CQ690" s="23"/>
      <c r="CR690" s="23"/>
      <c r="CS690" s="23"/>
      <c r="CT690" s="23"/>
      <c r="CU690" s="23"/>
      <c r="CV690" s="23"/>
      <c r="CW690" s="23"/>
      <c r="CX690" s="23"/>
    </row>
    <row r="691" spans="2:102" x14ac:dyDescent="0.25">
      <c r="B691" s="23">
        <v>680</v>
      </c>
      <c r="C691" s="86"/>
      <c r="D691" s="86"/>
      <c r="E691" s="86"/>
      <c r="F691" s="86"/>
      <c r="G691" s="86"/>
      <c r="H691" s="86"/>
      <c r="I691" s="86"/>
      <c r="J691" s="86"/>
      <c r="K691" s="86"/>
      <c r="L691" s="86"/>
      <c r="M691" s="86"/>
      <c r="N691" s="86"/>
      <c r="O691" s="86"/>
      <c r="P691" s="86"/>
      <c r="Q691" s="86"/>
      <c r="R691" s="86"/>
      <c r="S691" s="86"/>
      <c r="T691" s="86"/>
      <c r="U691" s="86"/>
      <c r="V691" s="86"/>
      <c r="W691" s="86"/>
      <c r="X691" s="86"/>
      <c r="Y691" s="86"/>
      <c r="Z691" s="86"/>
      <c r="AA691" s="86"/>
      <c r="AB691" s="86"/>
      <c r="AC691" s="86"/>
      <c r="AD691" s="86"/>
      <c r="AE691" s="86"/>
      <c r="AF691" s="86"/>
      <c r="AG691" s="86"/>
      <c r="AH691" s="86"/>
      <c r="AI691" s="86"/>
      <c r="AJ691" s="86"/>
      <c r="AK691" s="86"/>
      <c r="AL691" s="86"/>
      <c r="AM691" s="86"/>
      <c r="AN691" s="86"/>
      <c r="AO691" s="86"/>
      <c r="AP691" s="86"/>
      <c r="AQ691" s="86"/>
      <c r="AR691" s="86"/>
      <c r="AS691" s="86"/>
      <c r="AT691" s="86"/>
      <c r="AU691" s="86"/>
      <c r="AV691" s="86"/>
      <c r="AW691" s="86"/>
      <c r="AX691" s="86"/>
      <c r="AY691" s="86"/>
      <c r="AZ691" s="86"/>
      <c r="BA691" s="86"/>
      <c r="BB691" s="86"/>
      <c r="BC691" s="23"/>
      <c r="BD691" s="23"/>
      <c r="BE691" s="23"/>
      <c r="BF691" s="23"/>
      <c r="BG691" s="23"/>
      <c r="BH691" s="23"/>
      <c r="BI691" s="23"/>
      <c r="BJ691" s="23"/>
      <c r="BK691" s="23"/>
      <c r="BL691" s="23"/>
      <c r="BM691" s="23"/>
      <c r="BN691" s="23"/>
      <c r="BO691" s="23"/>
      <c r="BP691" s="23"/>
      <c r="BQ691" s="23"/>
      <c r="BR691" s="23"/>
      <c r="BS691" s="23"/>
      <c r="BT691" s="23"/>
      <c r="BU691" s="23"/>
      <c r="BV691" s="23"/>
      <c r="BW691" s="23"/>
      <c r="BX691" s="23"/>
      <c r="BY691" s="23"/>
      <c r="BZ691" s="23"/>
      <c r="CA691" s="23"/>
      <c r="CB691" s="23"/>
      <c r="CC691" s="23"/>
      <c r="CD691" s="23"/>
      <c r="CE691" s="23"/>
      <c r="CF691" s="23"/>
      <c r="CG691" s="23"/>
      <c r="CH691" s="23"/>
      <c r="CI691" s="23"/>
      <c r="CJ691" s="23"/>
      <c r="CK691" s="23"/>
      <c r="CL691" s="23"/>
      <c r="CM691" s="23"/>
      <c r="CN691" s="23"/>
      <c r="CO691" s="23"/>
      <c r="CP691" s="23"/>
      <c r="CQ691" s="23"/>
      <c r="CR691" s="23"/>
      <c r="CS691" s="23"/>
      <c r="CT691" s="23"/>
      <c r="CU691" s="23"/>
      <c r="CV691" s="23"/>
      <c r="CW691" s="23"/>
      <c r="CX691" s="23"/>
    </row>
    <row r="692" spans="2:102" x14ac:dyDescent="0.25">
      <c r="B692" s="23">
        <v>681</v>
      </c>
      <c r="C692" s="86"/>
      <c r="D692" s="86"/>
      <c r="E692" s="86"/>
      <c r="F692" s="86"/>
      <c r="G692" s="86"/>
      <c r="H692" s="86"/>
      <c r="I692" s="86"/>
      <c r="J692" s="86"/>
      <c r="K692" s="86"/>
      <c r="L692" s="86"/>
      <c r="M692" s="86"/>
      <c r="N692" s="86"/>
      <c r="O692" s="86"/>
      <c r="P692" s="86"/>
      <c r="Q692" s="86"/>
      <c r="R692" s="86"/>
      <c r="S692" s="86"/>
      <c r="T692" s="86"/>
      <c r="U692" s="86"/>
      <c r="V692" s="86"/>
      <c r="W692" s="86"/>
      <c r="X692" s="86"/>
      <c r="Y692" s="86"/>
      <c r="Z692" s="86"/>
      <c r="AA692" s="86"/>
      <c r="AB692" s="86"/>
      <c r="AC692" s="86"/>
      <c r="AD692" s="86"/>
      <c r="AE692" s="86"/>
      <c r="AF692" s="86"/>
      <c r="AG692" s="86"/>
      <c r="AH692" s="86"/>
      <c r="AI692" s="86"/>
      <c r="AJ692" s="86"/>
      <c r="AK692" s="86"/>
      <c r="AL692" s="86"/>
      <c r="AM692" s="86"/>
      <c r="AN692" s="86"/>
      <c r="AO692" s="86"/>
      <c r="AP692" s="86"/>
      <c r="AQ692" s="86"/>
      <c r="AR692" s="86"/>
      <c r="AS692" s="86"/>
      <c r="AT692" s="86"/>
      <c r="AU692" s="86"/>
      <c r="AV692" s="86"/>
      <c r="AW692" s="86"/>
      <c r="AX692" s="86"/>
      <c r="AY692" s="86"/>
      <c r="AZ692" s="86"/>
      <c r="BA692" s="86"/>
      <c r="BB692" s="86"/>
      <c r="BC692" s="23"/>
      <c r="BD692" s="23"/>
      <c r="BE692" s="23"/>
      <c r="BF692" s="23"/>
      <c r="BG692" s="23"/>
      <c r="BH692" s="23"/>
      <c r="BI692" s="23"/>
      <c r="BJ692" s="23"/>
      <c r="BK692" s="23"/>
      <c r="BL692" s="23"/>
      <c r="BM692" s="23"/>
      <c r="BN692" s="23"/>
      <c r="BO692" s="23"/>
      <c r="BP692" s="23"/>
      <c r="BQ692" s="23"/>
      <c r="BR692" s="23"/>
      <c r="BS692" s="23"/>
      <c r="BT692" s="23"/>
      <c r="BU692" s="23"/>
      <c r="BV692" s="23"/>
      <c r="BW692" s="23"/>
      <c r="BX692" s="23"/>
      <c r="BY692" s="23"/>
      <c r="BZ692" s="23"/>
      <c r="CA692" s="23"/>
      <c r="CB692" s="23"/>
      <c r="CC692" s="23"/>
      <c r="CD692" s="23"/>
      <c r="CE692" s="23"/>
      <c r="CF692" s="23"/>
      <c r="CG692" s="23"/>
      <c r="CH692" s="23"/>
      <c r="CI692" s="23"/>
      <c r="CJ692" s="23"/>
      <c r="CK692" s="23"/>
      <c r="CL692" s="23"/>
      <c r="CM692" s="23"/>
      <c r="CN692" s="23"/>
      <c r="CO692" s="23"/>
      <c r="CP692" s="23"/>
      <c r="CQ692" s="23"/>
      <c r="CR692" s="23"/>
      <c r="CS692" s="23"/>
      <c r="CT692" s="23"/>
      <c r="CU692" s="23"/>
      <c r="CV692" s="23"/>
      <c r="CW692" s="23"/>
      <c r="CX692" s="23"/>
    </row>
    <row r="693" spans="2:102" x14ac:dyDescent="0.25">
      <c r="B693" s="23">
        <v>682</v>
      </c>
      <c r="C693" s="86"/>
      <c r="D693" s="86"/>
      <c r="E693" s="86"/>
      <c r="F693" s="86"/>
      <c r="G693" s="86"/>
      <c r="H693" s="86"/>
      <c r="I693" s="86"/>
      <c r="J693" s="86"/>
      <c r="K693" s="86"/>
      <c r="L693" s="86"/>
      <c r="M693" s="86"/>
      <c r="N693" s="86"/>
      <c r="O693" s="86"/>
      <c r="P693" s="86"/>
      <c r="Q693" s="86"/>
      <c r="R693" s="86"/>
      <c r="S693" s="86"/>
      <c r="T693" s="86"/>
      <c r="U693" s="86"/>
      <c r="V693" s="86"/>
      <c r="W693" s="86"/>
      <c r="X693" s="86"/>
      <c r="Y693" s="86"/>
      <c r="Z693" s="86"/>
      <c r="AA693" s="86"/>
      <c r="AB693" s="86"/>
      <c r="AC693" s="86"/>
      <c r="AD693" s="86"/>
      <c r="AE693" s="86"/>
      <c r="AF693" s="86"/>
      <c r="AG693" s="86"/>
      <c r="AH693" s="86"/>
      <c r="AI693" s="86"/>
      <c r="AJ693" s="86"/>
      <c r="AK693" s="86"/>
      <c r="AL693" s="86"/>
      <c r="AM693" s="86"/>
      <c r="AN693" s="86"/>
      <c r="AO693" s="86"/>
      <c r="AP693" s="86"/>
      <c r="AQ693" s="86"/>
      <c r="AR693" s="86"/>
      <c r="AS693" s="86"/>
      <c r="AT693" s="86"/>
      <c r="AU693" s="86"/>
      <c r="AV693" s="86"/>
      <c r="AW693" s="86"/>
      <c r="AX693" s="86"/>
      <c r="AY693" s="86"/>
      <c r="AZ693" s="86"/>
      <c r="BA693" s="86"/>
      <c r="BB693" s="86"/>
      <c r="BC693" s="23"/>
      <c r="BD693" s="23"/>
      <c r="BE693" s="23"/>
      <c r="BF693" s="23"/>
      <c r="BG693" s="23"/>
      <c r="BH693" s="23"/>
      <c r="BI693" s="23"/>
      <c r="BJ693" s="23"/>
      <c r="BK693" s="23"/>
      <c r="BL693" s="23"/>
      <c r="BM693" s="23"/>
      <c r="BN693" s="23"/>
      <c r="BO693" s="23"/>
      <c r="BP693" s="23"/>
      <c r="BQ693" s="23"/>
      <c r="BR693" s="23"/>
      <c r="BS693" s="23"/>
      <c r="BT693" s="23"/>
      <c r="BU693" s="23"/>
      <c r="BV693" s="23"/>
      <c r="BW693" s="23"/>
      <c r="BX693" s="23"/>
      <c r="BY693" s="23"/>
      <c r="BZ693" s="23"/>
      <c r="CA693" s="23"/>
      <c r="CB693" s="23"/>
      <c r="CC693" s="23"/>
      <c r="CD693" s="23"/>
      <c r="CE693" s="23"/>
      <c r="CF693" s="23"/>
      <c r="CG693" s="23"/>
      <c r="CH693" s="23"/>
      <c r="CI693" s="23"/>
      <c r="CJ693" s="23"/>
      <c r="CK693" s="23"/>
      <c r="CL693" s="23"/>
      <c r="CM693" s="23"/>
      <c r="CN693" s="23"/>
      <c r="CO693" s="23"/>
      <c r="CP693" s="23"/>
      <c r="CQ693" s="23"/>
      <c r="CR693" s="23"/>
      <c r="CS693" s="23"/>
      <c r="CT693" s="23"/>
      <c r="CU693" s="23"/>
      <c r="CV693" s="23"/>
      <c r="CW693" s="23"/>
      <c r="CX693" s="23"/>
    </row>
    <row r="694" spans="2:102" x14ac:dyDescent="0.25">
      <c r="B694" s="23">
        <v>683</v>
      </c>
      <c r="C694" s="86"/>
      <c r="D694" s="86"/>
      <c r="E694" s="86"/>
      <c r="F694" s="86"/>
      <c r="G694" s="86"/>
      <c r="H694" s="86"/>
      <c r="I694" s="86"/>
      <c r="J694" s="86"/>
      <c r="K694" s="86"/>
      <c r="L694" s="86"/>
      <c r="M694" s="86"/>
      <c r="N694" s="86"/>
      <c r="O694" s="86"/>
      <c r="P694" s="86"/>
      <c r="Q694" s="86"/>
      <c r="R694" s="86"/>
      <c r="S694" s="86"/>
      <c r="T694" s="86"/>
      <c r="U694" s="86"/>
      <c r="V694" s="86"/>
      <c r="W694" s="86"/>
      <c r="X694" s="86"/>
      <c r="Y694" s="86"/>
      <c r="Z694" s="86"/>
      <c r="AA694" s="86"/>
      <c r="AB694" s="86"/>
      <c r="AC694" s="86"/>
      <c r="AD694" s="86"/>
      <c r="AE694" s="86"/>
      <c r="AF694" s="86"/>
      <c r="AG694" s="86"/>
      <c r="AH694" s="86"/>
      <c r="AI694" s="86"/>
      <c r="AJ694" s="86"/>
      <c r="AK694" s="86"/>
      <c r="AL694" s="86"/>
      <c r="AM694" s="86"/>
      <c r="AN694" s="86"/>
      <c r="AO694" s="86"/>
      <c r="AP694" s="86"/>
      <c r="AQ694" s="86"/>
      <c r="AR694" s="86"/>
      <c r="AS694" s="86"/>
      <c r="AT694" s="86"/>
      <c r="AU694" s="86"/>
      <c r="AV694" s="86"/>
      <c r="AW694" s="86"/>
      <c r="AX694" s="86"/>
      <c r="AY694" s="86"/>
      <c r="AZ694" s="86"/>
      <c r="BA694" s="86"/>
      <c r="BB694" s="86"/>
      <c r="BC694" s="23"/>
      <c r="BD694" s="23"/>
      <c r="BE694" s="23"/>
      <c r="BF694" s="23"/>
      <c r="BG694" s="23"/>
      <c r="BH694" s="23"/>
      <c r="BI694" s="23"/>
      <c r="BJ694" s="23"/>
      <c r="BK694" s="23"/>
      <c r="BL694" s="23"/>
      <c r="BM694" s="23"/>
      <c r="BN694" s="23"/>
      <c r="BO694" s="23"/>
      <c r="BP694" s="23"/>
      <c r="BQ694" s="23"/>
      <c r="BR694" s="23"/>
      <c r="BS694" s="23"/>
      <c r="BT694" s="23"/>
      <c r="BU694" s="23"/>
      <c r="BV694" s="23"/>
      <c r="BW694" s="23"/>
      <c r="BX694" s="23"/>
      <c r="BY694" s="23"/>
      <c r="BZ694" s="23"/>
      <c r="CA694" s="23"/>
      <c r="CB694" s="23"/>
      <c r="CC694" s="23"/>
      <c r="CD694" s="23"/>
      <c r="CE694" s="23"/>
      <c r="CF694" s="23"/>
      <c r="CG694" s="23"/>
      <c r="CH694" s="23"/>
      <c r="CI694" s="23"/>
      <c r="CJ694" s="23"/>
      <c r="CK694" s="23"/>
      <c r="CL694" s="23"/>
      <c r="CM694" s="23"/>
      <c r="CN694" s="23"/>
      <c r="CO694" s="23"/>
      <c r="CP694" s="23"/>
      <c r="CQ694" s="23"/>
      <c r="CR694" s="23"/>
      <c r="CS694" s="23"/>
      <c r="CT694" s="23"/>
      <c r="CU694" s="23"/>
      <c r="CV694" s="23"/>
      <c r="CW694" s="23"/>
      <c r="CX694" s="23"/>
    </row>
    <row r="695" spans="2:102" x14ac:dyDescent="0.25">
      <c r="B695" s="23">
        <v>684</v>
      </c>
      <c r="C695" s="86"/>
      <c r="D695" s="86"/>
      <c r="E695" s="86"/>
      <c r="F695" s="86"/>
      <c r="G695" s="86"/>
      <c r="H695" s="86"/>
      <c r="I695" s="86"/>
      <c r="J695" s="86"/>
      <c r="K695" s="86"/>
      <c r="L695" s="86"/>
      <c r="M695" s="86"/>
      <c r="N695" s="86"/>
      <c r="O695" s="86"/>
      <c r="P695" s="86"/>
      <c r="Q695" s="86"/>
      <c r="R695" s="86"/>
      <c r="S695" s="86"/>
      <c r="T695" s="86"/>
      <c r="U695" s="86"/>
      <c r="V695" s="86"/>
      <c r="W695" s="86"/>
      <c r="X695" s="86"/>
      <c r="Y695" s="86"/>
      <c r="Z695" s="86"/>
      <c r="AA695" s="86"/>
      <c r="AB695" s="86"/>
      <c r="AC695" s="86"/>
      <c r="AD695" s="86"/>
      <c r="AE695" s="86"/>
      <c r="AF695" s="86"/>
      <c r="AG695" s="86"/>
      <c r="AH695" s="86"/>
      <c r="AI695" s="86"/>
      <c r="AJ695" s="86"/>
      <c r="AK695" s="86"/>
      <c r="AL695" s="86"/>
      <c r="AM695" s="86"/>
      <c r="AN695" s="86"/>
      <c r="AO695" s="86"/>
      <c r="AP695" s="86"/>
      <c r="AQ695" s="86"/>
      <c r="AR695" s="86"/>
      <c r="AS695" s="86"/>
      <c r="AT695" s="86"/>
      <c r="AU695" s="86"/>
      <c r="AV695" s="86"/>
      <c r="AW695" s="86"/>
      <c r="AX695" s="86"/>
      <c r="AY695" s="86"/>
      <c r="AZ695" s="86"/>
      <c r="BA695" s="86"/>
      <c r="BB695" s="86"/>
      <c r="BC695" s="23"/>
      <c r="BD695" s="23"/>
      <c r="BE695" s="23"/>
      <c r="BF695" s="23"/>
      <c r="BG695" s="23"/>
      <c r="BH695" s="23"/>
      <c r="BI695" s="23"/>
      <c r="BJ695" s="23"/>
      <c r="BK695" s="23"/>
      <c r="BL695" s="23"/>
      <c r="BM695" s="23"/>
      <c r="BN695" s="23"/>
      <c r="BO695" s="23"/>
      <c r="BP695" s="23"/>
      <c r="BQ695" s="23"/>
      <c r="BR695" s="23"/>
      <c r="BS695" s="23"/>
      <c r="BT695" s="23"/>
      <c r="BU695" s="23"/>
      <c r="BV695" s="23"/>
      <c r="BW695" s="23"/>
      <c r="BX695" s="23"/>
      <c r="BY695" s="23"/>
      <c r="BZ695" s="23"/>
      <c r="CA695" s="23"/>
      <c r="CB695" s="23"/>
      <c r="CC695" s="23"/>
      <c r="CD695" s="23"/>
      <c r="CE695" s="23"/>
      <c r="CF695" s="23"/>
      <c r="CG695" s="23"/>
      <c r="CH695" s="23"/>
      <c r="CI695" s="23"/>
      <c r="CJ695" s="23"/>
      <c r="CK695" s="23"/>
      <c r="CL695" s="23"/>
      <c r="CM695" s="23"/>
      <c r="CN695" s="23"/>
      <c r="CO695" s="23"/>
      <c r="CP695" s="23"/>
      <c r="CQ695" s="23"/>
      <c r="CR695" s="23"/>
      <c r="CS695" s="23"/>
      <c r="CT695" s="23"/>
      <c r="CU695" s="23"/>
      <c r="CV695" s="23"/>
      <c r="CW695" s="23"/>
      <c r="CX695" s="23"/>
    </row>
    <row r="696" spans="2:102" x14ac:dyDescent="0.25">
      <c r="B696" s="23">
        <v>685</v>
      </c>
      <c r="C696" s="86"/>
      <c r="D696" s="86"/>
      <c r="E696" s="86"/>
      <c r="F696" s="86"/>
      <c r="G696" s="86"/>
      <c r="H696" s="86"/>
      <c r="I696" s="86"/>
      <c r="J696" s="86"/>
      <c r="K696" s="86"/>
      <c r="L696" s="86"/>
      <c r="M696" s="86"/>
      <c r="N696" s="86"/>
      <c r="O696" s="86"/>
      <c r="P696" s="86"/>
      <c r="Q696" s="86"/>
      <c r="R696" s="86"/>
      <c r="S696" s="86"/>
      <c r="T696" s="86"/>
      <c r="U696" s="86"/>
      <c r="V696" s="86"/>
      <c r="W696" s="86"/>
      <c r="X696" s="86"/>
      <c r="Y696" s="86"/>
      <c r="Z696" s="86"/>
      <c r="AA696" s="86"/>
      <c r="AB696" s="86"/>
      <c r="AC696" s="86"/>
      <c r="AD696" s="86"/>
      <c r="AE696" s="86"/>
      <c r="AF696" s="86"/>
      <c r="AG696" s="86"/>
      <c r="AH696" s="86"/>
      <c r="AI696" s="86"/>
      <c r="AJ696" s="86"/>
      <c r="AK696" s="86"/>
      <c r="AL696" s="86"/>
      <c r="AM696" s="86"/>
      <c r="AN696" s="86"/>
      <c r="AO696" s="86"/>
      <c r="AP696" s="86"/>
      <c r="AQ696" s="86"/>
      <c r="AR696" s="86"/>
      <c r="AS696" s="86"/>
      <c r="AT696" s="86"/>
      <c r="AU696" s="86"/>
      <c r="AV696" s="86"/>
      <c r="AW696" s="86"/>
      <c r="AX696" s="86"/>
      <c r="AY696" s="86"/>
      <c r="AZ696" s="86"/>
      <c r="BA696" s="86"/>
      <c r="BB696" s="86"/>
      <c r="BC696" s="23"/>
      <c r="BD696" s="23"/>
      <c r="BE696" s="23"/>
      <c r="BF696" s="23"/>
      <c r="BG696" s="23"/>
      <c r="BH696" s="23"/>
      <c r="BI696" s="23"/>
      <c r="BJ696" s="23"/>
      <c r="BK696" s="23"/>
      <c r="BL696" s="23"/>
      <c r="BM696" s="23"/>
      <c r="BN696" s="23"/>
      <c r="BO696" s="23"/>
      <c r="BP696" s="23"/>
      <c r="BQ696" s="23"/>
      <c r="BR696" s="23"/>
      <c r="BS696" s="23"/>
      <c r="BT696" s="23"/>
      <c r="BU696" s="23"/>
      <c r="BV696" s="23"/>
      <c r="BW696" s="23"/>
      <c r="BX696" s="23"/>
      <c r="BY696" s="23"/>
      <c r="BZ696" s="23"/>
      <c r="CA696" s="23"/>
      <c r="CB696" s="23"/>
      <c r="CC696" s="23"/>
      <c r="CD696" s="23"/>
      <c r="CE696" s="23"/>
      <c r="CF696" s="23"/>
      <c r="CG696" s="23"/>
      <c r="CH696" s="23"/>
      <c r="CI696" s="23"/>
      <c r="CJ696" s="23"/>
      <c r="CK696" s="23"/>
      <c r="CL696" s="23"/>
      <c r="CM696" s="23"/>
      <c r="CN696" s="23"/>
      <c r="CO696" s="23"/>
      <c r="CP696" s="23"/>
      <c r="CQ696" s="23"/>
      <c r="CR696" s="23"/>
      <c r="CS696" s="23"/>
      <c r="CT696" s="23"/>
      <c r="CU696" s="23"/>
      <c r="CV696" s="23"/>
      <c r="CW696" s="23"/>
      <c r="CX696" s="23"/>
    </row>
    <row r="697" spans="2:102" x14ac:dyDescent="0.25">
      <c r="B697" s="23">
        <v>686</v>
      </c>
      <c r="C697" s="86"/>
      <c r="D697" s="86"/>
      <c r="E697" s="86"/>
      <c r="F697" s="86"/>
      <c r="G697" s="86"/>
      <c r="H697" s="86"/>
      <c r="I697" s="86"/>
      <c r="J697" s="86"/>
      <c r="K697" s="86"/>
      <c r="L697" s="86"/>
      <c r="M697" s="86"/>
      <c r="N697" s="86"/>
      <c r="O697" s="86"/>
      <c r="P697" s="86"/>
      <c r="Q697" s="86"/>
      <c r="R697" s="86"/>
      <c r="S697" s="86"/>
      <c r="T697" s="86"/>
      <c r="U697" s="86"/>
      <c r="V697" s="86"/>
      <c r="W697" s="86"/>
      <c r="X697" s="86"/>
      <c r="Y697" s="86"/>
      <c r="Z697" s="86"/>
      <c r="AA697" s="86"/>
      <c r="AB697" s="86"/>
      <c r="AC697" s="86"/>
      <c r="AD697" s="86"/>
      <c r="AE697" s="86"/>
      <c r="AF697" s="86"/>
      <c r="AG697" s="86"/>
      <c r="AH697" s="86"/>
      <c r="AI697" s="86"/>
      <c r="AJ697" s="86"/>
      <c r="AK697" s="86"/>
      <c r="AL697" s="86"/>
      <c r="AM697" s="86"/>
      <c r="AN697" s="86"/>
      <c r="AO697" s="86"/>
      <c r="AP697" s="86"/>
      <c r="AQ697" s="86"/>
      <c r="AR697" s="86"/>
      <c r="AS697" s="86"/>
      <c r="AT697" s="86"/>
      <c r="AU697" s="86"/>
      <c r="AV697" s="86"/>
      <c r="AW697" s="86"/>
      <c r="AX697" s="86"/>
      <c r="AY697" s="86"/>
      <c r="AZ697" s="86"/>
      <c r="BA697" s="86"/>
      <c r="BB697" s="86"/>
      <c r="BC697" s="23"/>
      <c r="BD697" s="23"/>
      <c r="BE697" s="23"/>
      <c r="BF697" s="23"/>
      <c r="BG697" s="23"/>
      <c r="BH697" s="23"/>
      <c r="BI697" s="23"/>
      <c r="BJ697" s="23"/>
      <c r="BK697" s="23"/>
      <c r="BL697" s="23"/>
      <c r="BM697" s="23"/>
      <c r="BN697" s="23"/>
      <c r="BO697" s="23"/>
      <c r="BP697" s="23"/>
      <c r="BQ697" s="23"/>
      <c r="BR697" s="23"/>
      <c r="BS697" s="23"/>
      <c r="BT697" s="23"/>
      <c r="BU697" s="23"/>
      <c r="BV697" s="23"/>
      <c r="BW697" s="23"/>
      <c r="BX697" s="23"/>
      <c r="BY697" s="23"/>
      <c r="BZ697" s="23"/>
      <c r="CA697" s="23"/>
      <c r="CB697" s="23"/>
      <c r="CC697" s="23"/>
      <c r="CD697" s="23"/>
      <c r="CE697" s="23"/>
      <c r="CF697" s="23"/>
      <c r="CG697" s="23"/>
      <c r="CH697" s="23"/>
      <c r="CI697" s="23"/>
      <c r="CJ697" s="23"/>
      <c r="CK697" s="23"/>
      <c r="CL697" s="23"/>
      <c r="CM697" s="23"/>
      <c r="CN697" s="23"/>
      <c r="CO697" s="23"/>
      <c r="CP697" s="23"/>
      <c r="CQ697" s="23"/>
      <c r="CR697" s="23"/>
      <c r="CS697" s="23"/>
      <c r="CT697" s="23"/>
      <c r="CU697" s="23"/>
      <c r="CV697" s="23"/>
      <c r="CW697" s="23"/>
      <c r="CX697" s="23"/>
    </row>
    <row r="698" spans="2:102" x14ac:dyDescent="0.25">
      <c r="B698" s="23">
        <v>687</v>
      </c>
      <c r="C698" s="86"/>
      <c r="D698" s="86"/>
      <c r="E698" s="86"/>
      <c r="F698" s="86"/>
      <c r="G698" s="86"/>
      <c r="H698" s="86"/>
      <c r="I698" s="86"/>
      <c r="J698" s="86"/>
      <c r="K698" s="86"/>
      <c r="L698" s="86"/>
      <c r="M698" s="86"/>
      <c r="N698" s="86"/>
      <c r="O698" s="86"/>
      <c r="P698" s="86"/>
      <c r="Q698" s="86"/>
      <c r="R698" s="86"/>
      <c r="S698" s="86"/>
      <c r="T698" s="86"/>
      <c r="U698" s="86"/>
      <c r="V698" s="86"/>
      <c r="W698" s="86"/>
      <c r="X698" s="86"/>
      <c r="Y698" s="86"/>
      <c r="Z698" s="86"/>
      <c r="AA698" s="86"/>
      <c r="AB698" s="86"/>
      <c r="AC698" s="86"/>
      <c r="AD698" s="86"/>
      <c r="AE698" s="86"/>
      <c r="AF698" s="86"/>
      <c r="AG698" s="86"/>
      <c r="AH698" s="86"/>
      <c r="AI698" s="86"/>
      <c r="AJ698" s="86"/>
      <c r="AK698" s="86"/>
      <c r="AL698" s="86"/>
      <c r="AM698" s="86"/>
      <c r="AN698" s="86"/>
      <c r="AO698" s="86"/>
      <c r="AP698" s="86"/>
      <c r="AQ698" s="86"/>
      <c r="AR698" s="86"/>
      <c r="AS698" s="86"/>
      <c r="AT698" s="86"/>
      <c r="AU698" s="86"/>
      <c r="AV698" s="86"/>
      <c r="AW698" s="86"/>
      <c r="AX698" s="86"/>
      <c r="AY698" s="86"/>
      <c r="AZ698" s="86"/>
      <c r="BA698" s="86"/>
      <c r="BB698" s="86"/>
      <c r="BC698" s="23"/>
      <c r="BD698" s="23"/>
      <c r="BE698" s="23"/>
      <c r="BF698" s="23"/>
      <c r="BG698" s="23"/>
      <c r="BH698" s="23"/>
      <c r="BI698" s="23"/>
      <c r="BJ698" s="23"/>
      <c r="BK698" s="23"/>
      <c r="BL698" s="23"/>
      <c r="BM698" s="23"/>
      <c r="BN698" s="23"/>
      <c r="BO698" s="23"/>
      <c r="BP698" s="23"/>
      <c r="BQ698" s="23"/>
      <c r="BR698" s="23"/>
      <c r="BS698" s="23"/>
      <c r="BT698" s="23"/>
      <c r="BU698" s="23"/>
      <c r="BV698" s="23"/>
      <c r="BW698" s="23"/>
      <c r="BX698" s="23"/>
      <c r="BY698" s="23"/>
      <c r="BZ698" s="23"/>
      <c r="CA698" s="23"/>
      <c r="CB698" s="23"/>
      <c r="CC698" s="23"/>
      <c r="CD698" s="23"/>
      <c r="CE698" s="23"/>
      <c r="CF698" s="23"/>
      <c r="CG698" s="23"/>
      <c r="CH698" s="23"/>
      <c r="CI698" s="23"/>
      <c r="CJ698" s="23"/>
      <c r="CK698" s="23"/>
      <c r="CL698" s="23"/>
      <c r="CM698" s="23"/>
      <c r="CN698" s="23"/>
      <c r="CO698" s="23"/>
      <c r="CP698" s="23"/>
      <c r="CQ698" s="23"/>
      <c r="CR698" s="23"/>
      <c r="CS698" s="23"/>
      <c r="CT698" s="23"/>
      <c r="CU698" s="23"/>
      <c r="CV698" s="23"/>
      <c r="CW698" s="23"/>
      <c r="CX698" s="23"/>
    </row>
    <row r="699" spans="2:102" x14ac:dyDescent="0.25">
      <c r="B699" s="23">
        <v>688</v>
      </c>
      <c r="C699" s="86"/>
      <c r="D699" s="86"/>
      <c r="E699" s="86"/>
      <c r="F699" s="86"/>
      <c r="G699" s="86"/>
      <c r="H699" s="86"/>
      <c r="I699" s="86"/>
      <c r="J699" s="86"/>
      <c r="K699" s="86"/>
      <c r="L699" s="86"/>
      <c r="M699" s="86"/>
      <c r="N699" s="86"/>
      <c r="O699" s="86"/>
      <c r="P699" s="86"/>
      <c r="Q699" s="86"/>
      <c r="R699" s="86"/>
      <c r="S699" s="86"/>
      <c r="T699" s="86"/>
      <c r="U699" s="86"/>
      <c r="V699" s="86"/>
      <c r="W699" s="86"/>
      <c r="X699" s="86"/>
      <c r="Y699" s="86"/>
      <c r="Z699" s="86"/>
      <c r="AA699" s="86"/>
      <c r="AB699" s="86"/>
      <c r="AC699" s="86"/>
      <c r="AD699" s="86"/>
      <c r="AE699" s="86"/>
      <c r="AF699" s="86"/>
      <c r="AG699" s="86"/>
      <c r="AH699" s="86"/>
      <c r="AI699" s="86"/>
      <c r="AJ699" s="86"/>
      <c r="AK699" s="86"/>
      <c r="AL699" s="86"/>
      <c r="AM699" s="86"/>
      <c r="AN699" s="86"/>
      <c r="AO699" s="86"/>
      <c r="AP699" s="86"/>
      <c r="AQ699" s="86"/>
      <c r="AR699" s="86"/>
      <c r="AS699" s="86"/>
      <c r="AT699" s="86"/>
      <c r="AU699" s="86"/>
      <c r="AV699" s="86"/>
      <c r="AW699" s="86"/>
      <c r="AX699" s="86"/>
      <c r="AY699" s="86"/>
      <c r="AZ699" s="86"/>
      <c r="BA699" s="86"/>
      <c r="BB699" s="86"/>
      <c r="BC699" s="23"/>
      <c r="BD699" s="23"/>
      <c r="BE699" s="23"/>
      <c r="BF699" s="23"/>
      <c r="BG699" s="23"/>
      <c r="BH699" s="23"/>
      <c r="BI699" s="23"/>
      <c r="BJ699" s="23"/>
      <c r="BK699" s="23"/>
      <c r="BL699" s="23"/>
      <c r="BM699" s="23"/>
      <c r="BN699" s="23"/>
      <c r="BO699" s="23"/>
      <c r="BP699" s="23"/>
      <c r="BQ699" s="23"/>
      <c r="BR699" s="23"/>
      <c r="BS699" s="23"/>
      <c r="BT699" s="23"/>
      <c r="BU699" s="23"/>
      <c r="BV699" s="23"/>
      <c r="BW699" s="23"/>
      <c r="BX699" s="23"/>
      <c r="BY699" s="23"/>
      <c r="BZ699" s="23"/>
      <c r="CA699" s="23"/>
      <c r="CB699" s="23"/>
      <c r="CC699" s="23"/>
      <c r="CD699" s="23"/>
      <c r="CE699" s="23"/>
      <c r="CF699" s="23"/>
      <c r="CG699" s="23"/>
      <c r="CH699" s="23"/>
      <c r="CI699" s="23"/>
      <c r="CJ699" s="23"/>
      <c r="CK699" s="23"/>
      <c r="CL699" s="23"/>
      <c r="CM699" s="23"/>
      <c r="CN699" s="23"/>
      <c r="CO699" s="23"/>
      <c r="CP699" s="23"/>
      <c r="CQ699" s="23"/>
      <c r="CR699" s="23"/>
      <c r="CS699" s="23"/>
      <c r="CT699" s="23"/>
      <c r="CU699" s="23"/>
      <c r="CV699" s="23"/>
      <c r="CW699" s="23"/>
      <c r="CX699" s="23"/>
    </row>
    <row r="700" spans="2:102" x14ac:dyDescent="0.25">
      <c r="B700" s="23">
        <v>689</v>
      </c>
      <c r="C700" s="86"/>
      <c r="D700" s="86"/>
      <c r="E700" s="86"/>
      <c r="F700" s="86"/>
      <c r="G700" s="86"/>
      <c r="H700" s="86"/>
      <c r="I700" s="86"/>
      <c r="J700" s="86"/>
      <c r="K700" s="86"/>
      <c r="L700" s="86"/>
      <c r="M700" s="86"/>
      <c r="N700" s="86"/>
      <c r="O700" s="86"/>
      <c r="P700" s="86"/>
      <c r="Q700" s="86"/>
      <c r="R700" s="86"/>
      <c r="S700" s="86"/>
      <c r="T700" s="86"/>
      <c r="U700" s="86"/>
      <c r="V700" s="86"/>
      <c r="W700" s="86"/>
      <c r="X700" s="86"/>
      <c r="Y700" s="86"/>
      <c r="Z700" s="86"/>
      <c r="AA700" s="86"/>
      <c r="AB700" s="86"/>
      <c r="AC700" s="86"/>
      <c r="AD700" s="86"/>
      <c r="AE700" s="86"/>
      <c r="AF700" s="86"/>
      <c r="AG700" s="86"/>
      <c r="AH700" s="86"/>
      <c r="AI700" s="86"/>
      <c r="AJ700" s="86"/>
      <c r="AK700" s="86"/>
      <c r="AL700" s="86"/>
      <c r="AM700" s="86"/>
      <c r="AN700" s="86"/>
      <c r="AO700" s="86"/>
      <c r="AP700" s="86"/>
      <c r="AQ700" s="86"/>
      <c r="AR700" s="86"/>
      <c r="AS700" s="86"/>
      <c r="AT700" s="86"/>
      <c r="AU700" s="86"/>
      <c r="AV700" s="86"/>
      <c r="AW700" s="86"/>
      <c r="AX700" s="86"/>
      <c r="AY700" s="86"/>
      <c r="AZ700" s="86"/>
      <c r="BA700" s="86"/>
      <c r="BB700" s="86"/>
      <c r="BC700" s="23"/>
      <c r="BD700" s="23"/>
      <c r="BE700" s="23"/>
      <c r="BF700" s="23"/>
      <c r="BG700" s="23"/>
      <c r="BH700" s="23"/>
      <c r="BI700" s="23"/>
      <c r="BJ700" s="23"/>
      <c r="BK700" s="23"/>
      <c r="BL700" s="23"/>
      <c r="BM700" s="23"/>
      <c r="BN700" s="23"/>
      <c r="BO700" s="23"/>
      <c r="BP700" s="23"/>
      <c r="BQ700" s="23"/>
      <c r="BR700" s="23"/>
      <c r="BS700" s="23"/>
      <c r="BT700" s="23"/>
      <c r="BU700" s="23"/>
      <c r="BV700" s="23"/>
      <c r="BW700" s="23"/>
      <c r="BX700" s="23"/>
      <c r="BY700" s="23"/>
      <c r="BZ700" s="23"/>
      <c r="CA700" s="23"/>
      <c r="CB700" s="23"/>
      <c r="CC700" s="23"/>
      <c r="CD700" s="23"/>
      <c r="CE700" s="23"/>
      <c r="CF700" s="23"/>
      <c r="CG700" s="23"/>
      <c r="CH700" s="23"/>
      <c r="CI700" s="23"/>
      <c r="CJ700" s="23"/>
      <c r="CK700" s="23"/>
      <c r="CL700" s="23"/>
      <c r="CM700" s="23"/>
      <c r="CN700" s="23"/>
      <c r="CO700" s="23"/>
      <c r="CP700" s="23"/>
      <c r="CQ700" s="23"/>
      <c r="CR700" s="23"/>
      <c r="CS700" s="23"/>
      <c r="CT700" s="23"/>
      <c r="CU700" s="23"/>
      <c r="CV700" s="23"/>
      <c r="CW700" s="23"/>
      <c r="CX700" s="23"/>
    </row>
    <row r="701" spans="2:102" x14ac:dyDescent="0.25">
      <c r="B701" s="23">
        <v>690</v>
      </c>
      <c r="C701" s="86"/>
      <c r="D701" s="86"/>
      <c r="E701" s="86"/>
      <c r="F701" s="86"/>
      <c r="G701" s="86"/>
      <c r="H701" s="86"/>
      <c r="I701" s="86"/>
      <c r="J701" s="86"/>
      <c r="K701" s="86"/>
      <c r="L701" s="86"/>
      <c r="M701" s="86"/>
      <c r="N701" s="86"/>
      <c r="O701" s="86"/>
      <c r="P701" s="86"/>
      <c r="Q701" s="86"/>
      <c r="R701" s="86"/>
      <c r="S701" s="86"/>
      <c r="T701" s="86"/>
      <c r="U701" s="86"/>
      <c r="V701" s="86"/>
      <c r="W701" s="86"/>
      <c r="X701" s="86"/>
      <c r="Y701" s="86"/>
      <c r="Z701" s="86"/>
      <c r="AA701" s="86"/>
      <c r="AB701" s="86"/>
      <c r="AC701" s="86"/>
      <c r="AD701" s="86"/>
      <c r="AE701" s="86"/>
      <c r="AF701" s="86"/>
      <c r="AG701" s="86"/>
      <c r="AH701" s="86"/>
      <c r="AI701" s="86"/>
      <c r="AJ701" s="86"/>
      <c r="AK701" s="86"/>
      <c r="AL701" s="86"/>
      <c r="AM701" s="86"/>
      <c r="AN701" s="86"/>
      <c r="AO701" s="86"/>
      <c r="AP701" s="86"/>
      <c r="AQ701" s="86"/>
      <c r="AR701" s="86"/>
      <c r="AS701" s="86"/>
      <c r="AT701" s="86"/>
      <c r="AU701" s="86"/>
      <c r="AV701" s="86"/>
      <c r="AW701" s="86"/>
      <c r="AX701" s="86"/>
      <c r="AY701" s="86"/>
      <c r="AZ701" s="86"/>
      <c r="BA701" s="86"/>
      <c r="BB701" s="86"/>
      <c r="BC701" s="23"/>
      <c r="BD701" s="23"/>
      <c r="BE701" s="23"/>
      <c r="BF701" s="23"/>
      <c r="BG701" s="23"/>
      <c r="BH701" s="23"/>
      <c r="BI701" s="23"/>
      <c r="BJ701" s="23"/>
      <c r="BK701" s="23"/>
      <c r="BL701" s="23"/>
      <c r="BM701" s="23"/>
      <c r="BN701" s="23"/>
      <c r="BO701" s="23"/>
      <c r="BP701" s="23"/>
      <c r="BQ701" s="23"/>
      <c r="BR701" s="23"/>
      <c r="BS701" s="23"/>
      <c r="BT701" s="23"/>
      <c r="BU701" s="23"/>
      <c r="BV701" s="23"/>
      <c r="BW701" s="23"/>
      <c r="BX701" s="23"/>
      <c r="BY701" s="23"/>
      <c r="BZ701" s="23"/>
      <c r="CA701" s="23"/>
      <c r="CB701" s="23"/>
      <c r="CC701" s="23"/>
      <c r="CD701" s="23"/>
      <c r="CE701" s="23"/>
      <c r="CF701" s="23"/>
      <c r="CG701" s="23"/>
      <c r="CH701" s="23"/>
      <c r="CI701" s="23"/>
      <c r="CJ701" s="23"/>
      <c r="CK701" s="23"/>
      <c r="CL701" s="23"/>
      <c r="CM701" s="23"/>
      <c r="CN701" s="23"/>
      <c r="CO701" s="23"/>
      <c r="CP701" s="23"/>
      <c r="CQ701" s="23"/>
      <c r="CR701" s="23"/>
      <c r="CS701" s="23"/>
      <c r="CT701" s="23"/>
      <c r="CU701" s="23"/>
      <c r="CV701" s="23"/>
      <c r="CW701" s="23"/>
      <c r="CX701" s="23"/>
    </row>
    <row r="702" spans="2:102" x14ac:dyDescent="0.25">
      <c r="B702" s="23">
        <v>691</v>
      </c>
      <c r="C702" s="86"/>
      <c r="D702" s="86"/>
      <c r="E702" s="86"/>
      <c r="F702" s="86"/>
      <c r="G702" s="86"/>
      <c r="H702" s="86"/>
      <c r="I702" s="86"/>
      <c r="J702" s="86"/>
      <c r="K702" s="86"/>
      <c r="L702" s="86"/>
      <c r="M702" s="86"/>
      <c r="N702" s="86"/>
      <c r="O702" s="86"/>
      <c r="P702" s="86"/>
      <c r="Q702" s="86"/>
      <c r="R702" s="86"/>
      <c r="S702" s="86"/>
      <c r="T702" s="86"/>
      <c r="U702" s="86"/>
      <c r="V702" s="86"/>
      <c r="W702" s="86"/>
      <c r="X702" s="86"/>
      <c r="Y702" s="86"/>
      <c r="Z702" s="86"/>
      <c r="AA702" s="86"/>
      <c r="AB702" s="86"/>
      <c r="AC702" s="86"/>
      <c r="AD702" s="86"/>
      <c r="AE702" s="86"/>
      <c r="AF702" s="86"/>
      <c r="AG702" s="86"/>
      <c r="AH702" s="86"/>
      <c r="AI702" s="86"/>
      <c r="AJ702" s="86"/>
      <c r="AK702" s="86"/>
      <c r="AL702" s="86"/>
      <c r="AM702" s="86"/>
      <c r="AN702" s="86"/>
      <c r="AO702" s="86"/>
      <c r="AP702" s="86"/>
      <c r="AQ702" s="86"/>
      <c r="AR702" s="86"/>
      <c r="AS702" s="86"/>
      <c r="AT702" s="86"/>
      <c r="AU702" s="86"/>
      <c r="AV702" s="86"/>
      <c r="AW702" s="86"/>
      <c r="AX702" s="86"/>
      <c r="AY702" s="86"/>
      <c r="AZ702" s="86"/>
      <c r="BA702" s="86"/>
      <c r="BB702" s="86"/>
      <c r="BC702" s="23"/>
      <c r="BD702" s="23"/>
      <c r="BE702" s="23"/>
      <c r="BF702" s="23"/>
      <c r="BG702" s="23"/>
      <c r="BH702" s="23"/>
      <c r="BI702" s="23"/>
      <c r="BJ702" s="23"/>
      <c r="BK702" s="23"/>
      <c r="BL702" s="23"/>
      <c r="BM702" s="23"/>
      <c r="BN702" s="23"/>
      <c r="BO702" s="23"/>
      <c r="BP702" s="23"/>
      <c r="BQ702" s="23"/>
      <c r="BR702" s="23"/>
      <c r="BS702" s="23"/>
      <c r="BT702" s="23"/>
      <c r="BU702" s="23"/>
      <c r="BV702" s="23"/>
      <c r="BW702" s="23"/>
      <c r="BX702" s="23"/>
      <c r="BY702" s="23"/>
      <c r="BZ702" s="23"/>
      <c r="CA702" s="23"/>
      <c r="CB702" s="23"/>
      <c r="CC702" s="23"/>
      <c r="CD702" s="23"/>
      <c r="CE702" s="23"/>
      <c r="CF702" s="23"/>
      <c r="CG702" s="23"/>
      <c r="CH702" s="23"/>
      <c r="CI702" s="23"/>
      <c r="CJ702" s="23"/>
      <c r="CK702" s="23"/>
      <c r="CL702" s="23"/>
      <c r="CM702" s="23"/>
      <c r="CN702" s="23"/>
      <c r="CO702" s="23"/>
      <c r="CP702" s="23"/>
      <c r="CQ702" s="23"/>
      <c r="CR702" s="23"/>
      <c r="CS702" s="23"/>
      <c r="CT702" s="23"/>
      <c r="CU702" s="23"/>
      <c r="CV702" s="23"/>
      <c r="CW702" s="23"/>
      <c r="CX702" s="23"/>
    </row>
    <row r="703" spans="2:102" x14ac:dyDescent="0.25">
      <c r="B703" s="23">
        <v>692</v>
      </c>
      <c r="C703" s="86"/>
      <c r="D703" s="86"/>
      <c r="E703" s="86"/>
      <c r="F703" s="86"/>
      <c r="G703" s="86"/>
      <c r="H703" s="86"/>
      <c r="I703" s="86"/>
      <c r="J703" s="86"/>
      <c r="K703" s="86"/>
      <c r="L703" s="86"/>
      <c r="M703" s="86"/>
      <c r="N703" s="86"/>
      <c r="O703" s="86"/>
      <c r="P703" s="86"/>
      <c r="Q703" s="86"/>
      <c r="R703" s="86"/>
      <c r="S703" s="86"/>
      <c r="T703" s="86"/>
      <c r="U703" s="86"/>
      <c r="V703" s="86"/>
      <c r="W703" s="86"/>
      <c r="X703" s="86"/>
      <c r="Y703" s="86"/>
      <c r="Z703" s="86"/>
      <c r="AA703" s="86"/>
      <c r="AB703" s="86"/>
      <c r="AC703" s="86"/>
      <c r="AD703" s="86"/>
      <c r="AE703" s="86"/>
      <c r="AF703" s="86"/>
      <c r="AG703" s="86"/>
      <c r="AH703" s="86"/>
      <c r="AI703" s="86"/>
      <c r="AJ703" s="86"/>
      <c r="AK703" s="86"/>
      <c r="AL703" s="86"/>
      <c r="AM703" s="86"/>
      <c r="AN703" s="86"/>
      <c r="AO703" s="86"/>
      <c r="AP703" s="86"/>
      <c r="AQ703" s="86"/>
      <c r="AR703" s="86"/>
      <c r="AS703" s="86"/>
      <c r="AT703" s="86"/>
      <c r="AU703" s="86"/>
      <c r="AV703" s="86"/>
      <c r="AW703" s="86"/>
      <c r="AX703" s="86"/>
      <c r="AY703" s="86"/>
      <c r="AZ703" s="86"/>
      <c r="BA703" s="86"/>
      <c r="BB703" s="86"/>
      <c r="BC703" s="23"/>
      <c r="BD703" s="23"/>
      <c r="BE703" s="23"/>
      <c r="BF703" s="23"/>
      <c r="BG703" s="23"/>
      <c r="BH703" s="23"/>
      <c r="BI703" s="23"/>
      <c r="BJ703" s="23"/>
      <c r="BK703" s="23"/>
      <c r="BL703" s="23"/>
      <c r="BM703" s="23"/>
      <c r="BN703" s="23"/>
      <c r="BO703" s="23"/>
      <c r="BP703" s="23"/>
      <c r="BQ703" s="23"/>
      <c r="BR703" s="23"/>
      <c r="BS703" s="23"/>
      <c r="BT703" s="23"/>
      <c r="BU703" s="23"/>
      <c r="BV703" s="23"/>
      <c r="BW703" s="23"/>
      <c r="BX703" s="23"/>
      <c r="BY703" s="23"/>
      <c r="BZ703" s="23"/>
      <c r="CA703" s="23"/>
      <c r="CB703" s="23"/>
      <c r="CC703" s="23"/>
      <c r="CD703" s="23"/>
      <c r="CE703" s="23"/>
      <c r="CF703" s="23"/>
      <c r="CG703" s="23"/>
      <c r="CH703" s="23"/>
      <c r="CI703" s="23"/>
      <c r="CJ703" s="23"/>
      <c r="CK703" s="23"/>
      <c r="CL703" s="23"/>
      <c r="CM703" s="23"/>
      <c r="CN703" s="23"/>
      <c r="CO703" s="23"/>
      <c r="CP703" s="23"/>
      <c r="CQ703" s="23"/>
      <c r="CR703" s="23"/>
      <c r="CS703" s="23"/>
      <c r="CT703" s="23"/>
      <c r="CU703" s="23"/>
      <c r="CV703" s="23"/>
      <c r="CW703" s="23"/>
      <c r="CX703" s="23"/>
    </row>
    <row r="704" spans="2:102" x14ac:dyDescent="0.25">
      <c r="B704" s="23">
        <v>693</v>
      </c>
      <c r="C704" s="86"/>
      <c r="D704" s="86"/>
      <c r="E704" s="86"/>
      <c r="F704" s="86"/>
      <c r="G704" s="86"/>
      <c r="H704" s="86"/>
      <c r="I704" s="86"/>
      <c r="J704" s="86"/>
      <c r="K704" s="86"/>
      <c r="L704" s="86"/>
      <c r="M704" s="86"/>
      <c r="N704" s="86"/>
      <c r="O704" s="86"/>
      <c r="P704" s="86"/>
      <c r="Q704" s="86"/>
      <c r="R704" s="86"/>
      <c r="S704" s="86"/>
      <c r="T704" s="86"/>
      <c r="U704" s="86"/>
      <c r="V704" s="86"/>
      <c r="W704" s="86"/>
      <c r="X704" s="86"/>
      <c r="Y704" s="86"/>
      <c r="Z704" s="86"/>
      <c r="AA704" s="86"/>
      <c r="AB704" s="86"/>
      <c r="AC704" s="86"/>
      <c r="AD704" s="86"/>
      <c r="AE704" s="86"/>
      <c r="AF704" s="86"/>
      <c r="AG704" s="86"/>
      <c r="AH704" s="86"/>
      <c r="AI704" s="86"/>
      <c r="AJ704" s="86"/>
      <c r="AK704" s="86"/>
      <c r="AL704" s="86"/>
      <c r="AM704" s="86"/>
      <c r="AN704" s="86"/>
      <c r="AO704" s="86"/>
      <c r="AP704" s="86"/>
      <c r="AQ704" s="86"/>
      <c r="AR704" s="86"/>
      <c r="AS704" s="86"/>
      <c r="AT704" s="86"/>
      <c r="AU704" s="86"/>
      <c r="AV704" s="86"/>
      <c r="AW704" s="86"/>
      <c r="AX704" s="86"/>
      <c r="AY704" s="86"/>
      <c r="AZ704" s="86"/>
      <c r="BA704" s="86"/>
      <c r="BB704" s="86"/>
      <c r="BC704" s="23"/>
      <c r="BD704" s="23"/>
      <c r="BE704" s="23"/>
      <c r="BF704" s="23"/>
      <c r="BG704" s="23"/>
      <c r="BH704" s="23"/>
      <c r="BI704" s="23"/>
      <c r="BJ704" s="23"/>
      <c r="BK704" s="23"/>
      <c r="BL704" s="23"/>
      <c r="BM704" s="23"/>
      <c r="BN704" s="23"/>
      <c r="BO704" s="23"/>
      <c r="BP704" s="23"/>
      <c r="BQ704" s="23"/>
      <c r="BR704" s="23"/>
      <c r="BS704" s="23"/>
      <c r="BT704" s="23"/>
      <c r="BU704" s="23"/>
      <c r="BV704" s="23"/>
      <c r="BW704" s="23"/>
      <c r="BX704" s="23"/>
      <c r="BY704" s="23"/>
      <c r="BZ704" s="23"/>
      <c r="CA704" s="23"/>
      <c r="CB704" s="23"/>
      <c r="CC704" s="23"/>
      <c r="CD704" s="23"/>
      <c r="CE704" s="23"/>
      <c r="CF704" s="23"/>
      <c r="CG704" s="23"/>
      <c r="CH704" s="23"/>
      <c r="CI704" s="23"/>
      <c r="CJ704" s="23"/>
      <c r="CK704" s="23"/>
      <c r="CL704" s="23"/>
      <c r="CM704" s="23"/>
      <c r="CN704" s="23"/>
      <c r="CO704" s="23"/>
      <c r="CP704" s="23"/>
      <c r="CQ704" s="23"/>
      <c r="CR704" s="23"/>
      <c r="CS704" s="23"/>
      <c r="CT704" s="23"/>
      <c r="CU704" s="23"/>
      <c r="CV704" s="23"/>
      <c r="CW704" s="23"/>
      <c r="CX704" s="23"/>
    </row>
    <row r="705" spans="2:102" x14ac:dyDescent="0.25">
      <c r="B705" s="23">
        <v>694</v>
      </c>
      <c r="C705" s="86"/>
      <c r="D705" s="86"/>
      <c r="E705" s="86"/>
      <c r="F705" s="86"/>
      <c r="G705" s="86"/>
      <c r="H705" s="86"/>
      <c r="I705" s="86"/>
      <c r="J705" s="86"/>
      <c r="K705" s="86"/>
      <c r="L705" s="86"/>
      <c r="M705" s="86"/>
      <c r="N705" s="86"/>
      <c r="O705" s="86"/>
      <c r="P705" s="86"/>
      <c r="Q705" s="86"/>
      <c r="R705" s="86"/>
      <c r="S705" s="86"/>
      <c r="T705" s="86"/>
      <c r="U705" s="86"/>
      <c r="V705" s="86"/>
      <c r="W705" s="86"/>
      <c r="X705" s="86"/>
      <c r="Y705" s="86"/>
      <c r="Z705" s="86"/>
      <c r="AA705" s="86"/>
      <c r="AB705" s="86"/>
      <c r="AC705" s="86"/>
      <c r="AD705" s="86"/>
      <c r="AE705" s="86"/>
      <c r="AF705" s="86"/>
      <c r="AG705" s="86"/>
      <c r="AH705" s="86"/>
      <c r="AI705" s="86"/>
      <c r="AJ705" s="86"/>
      <c r="AK705" s="86"/>
      <c r="AL705" s="86"/>
      <c r="AM705" s="86"/>
      <c r="AN705" s="86"/>
      <c r="AO705" s="86"/>
      <c r="AP705" s="86"/>
      <c r="AQ705" s="86"/>
      <c r="AR705" s="86"/>
      <c r="AS705" s="86"/>
      <c r="AT705" s="86"/>
      <c r="AU705" s="86"/>
      <c r="AV705" s="86"/>
      <c r="AW705" s="86"/>
      <c r="AX705" s="86"/>
      <c r="AY705" s="86"/>
      <c r="AZ705" s="86"/>
      <c r="BA705" s="86"/>
      <c r="BB705" s="86"/>
      <c r="BC705" s="23"/>
      <c r="BD705" s="23"/>
      <c r="BE705" s="23"/>
      <c r="BF705" s="23"/>
      <c r="BG705" s="23"/>
      <c r="BH705" s="23"/>
      <c r="BI705" s="23"/>
      <c r="BJ705" s="23"/>
      <c r="BK705" s="23"/>
      <c r="BL705" s="23"/>
      <c r="BM705" s="23"/>
      <c r="BN705" s="23"/>
      <c r="BO705" s="23"/>
      <c r="BP705" s="23"/>
      <c r="BQ705" s="23"/>
      <c r="BR705" s="23"/>
      <c r="BS705" s="23"/>
      <c r="BT705" s="23"/>
      <c r="BU705" s="23"/>
      <c r="BV705" s="23"/>
      <c r="BW705" s="23"/>
      <c r="BX705" s="23"/>
      <c r="BY705" s="23"/>
      <c r="BZ705" s="23"/>
      <c r="CA705" s="23"/>
      <c r="CB705" s="23"/>
      <c r="CC705" s="23"/>
      <c r="CD705" s="23"/>
      <c r="CE705" s="23"/>
      <c r="CF705" s="23"/>
      <c r="CG705" s="23"/>
      <c r="CH705" s="23"/>
      <c r="CI705" s="23"/>
      <c r="CJ705" s="23"/>
      <c r="CK705" s="23"/>
      <c r="CL705" s="23"/>
      <c r="CM705" s="23"/>
      <c r="CN705" s="23"/>
      <c r="CO705" s="23"/>
      <c r="CP705" s="23"/>
      <c r="CQ705" s="23"/>
      <c r="CR705" s="23"/>
      <c r="CS705" s="23"/>
      <c r="CT705" s="23"/>
      <c r="CU705" s="23"/>
      <c r="CV705" s="23"/>
      <c r="CW705" s="23"/>
      <c r="CX705" s="23"/>
    </row>
    <row r="706" spans="2:102" x14ac:dyDescent="0.25">
      <c r="B706" s="23">
        <v>695</v>
      </c>
      <c r="C706" s="86"/>
      <c r="D706" s="86"/>
      <c r="E706" s="86"/>
      <c r="F706" s="86"/>
      <c r="G706" s="86"/>
      <c r="H706" s="86"/>
      <c r="I706" s="86"/>
      <c r="J706" s="86"/>
      <c r="K706" s="86"/>
      <c r="L706" s="86"/>
      <c r="M706" s="86"/>
      <c r="N706" s="86"/>
      <c r="O706" s="86"/>
      <c r="P706" s="86"/>
      <c r="Q706" s="86"/>
      <c r="R706" s="86"/>
      <c r="S706" s="86"/>
      <c r="T706" s="86"/>
      <c r="U706" s="86"/>
      <c r="V706" s="86"/>
      <c r="W706" s="86"/>
      <c r="X706" s="86"/>
      <c r="Y706" s="86"/>
      <c r="Z706" s="86"/>
      <c r="AA706" s="86"/>
      <c r="AB706" s="86"/>
      <c r="AC706" s="86"/>
      <c r="AD706" s="86"/>
      <c r="AE706" s="86"/>
      <c r="AF706" s="86"/>
      <c r="AG706" s="86"/>
      <c r="AH706" s="86"/>
      <c r="AI706" s="86"/>
      <c r="AJ706" s="86"/>
      <c r="AK706" s="86"/>
      <c r="AL706" s="86"/>
      <c r="AM706" s="86"/>
      <c r="AN706" s="86"/>
      <c r="AO706" s="86"/>
      <c r="AP706" s="86"/>
      <c r="AQ706" s="86"/>
      <c r="AR706" s="86"/>
      <c r="AS706" s="86"/>
      <c r="AT706" s="86"/>
      <c r="AU706" s="86"/>
      <c r="AV706" s="86"/>
      <c r="AW706" s="86"/>
      <c r="AX706" s="86"/>
      <c r="AY706" s="86"/>
      <c r="AZ706" s="86"/>
      <c r="BA706" s="86"/>
      <c r="BB706" s="86"/>
      <c r="BC706" s="23"/>
      <c r="BD706" s="23"/>
      <c r="BE706" s="23"/>
      <c r="BF706" s="23"/>
      <c r="BG706" s="23"/>
      <c r="BH706" s="23"/>
      <c r="BI706" s="23"/>
      <c r="BJ706" s="23"/>
      <c r="BK706" s="23"/>
      <c r="BL706" s="23"/>
      <c r="BM706" s="23"/>
      <c r="BN706" s="23"/>
      <c r="BO706" s="23"/>
      <c r="BP706" s="23"/>
      <c r="BQ706" s="23"/>
      <c r="BR706" s="23"/>
      <c r="BS706" s="23"/>
      <c r="BT706" s="23"/>
      <c r="BU706" s="23"/>
      <c r="BV706" s="23"/>
      <c r="BW706" s="23"/>
      <c r="BX706" s="23"/>
      <c r="BY706" s="23"/>
      <c r="BZ706" s="23"/>
      <c r="CA706" s="23"/>
      <c r="CB706" s="23"/>
      <c r="CC706" s="23"/>
      <c r="CD706" s="23"/>
      <c r="CE706" s="23"/>
      <c r="CF706" s="23"/>
      <c r="CG706" s="23"/>
      <c r="CH706" s="23"/>
      <c r="CI706" s="23"/>
      <c r="CJ706" s="23"/>
      <c r="CK706" s="23"/>
      <c r="CL706" s="23"/>
      <c r="CM706" s="23"/>
      <c r="CN706" s="23"/>
      <c r="CO706" s="23"/>
      <c r="CP706" s="23"/>
      <c r="CQ706" s="23"/>
      <c r="CR706" s="23"/>
      <c r="CS706" s="23"/>
      <c r="CT706" s="23"/>
      <c r="CU706" s="23"/>
      <c r="CV706" s="23"/>
      <c r="CW706" s="23"/>
      <c r="CX706" s="23"/>
    </row>
    <row r="707" spans="2:102" x14ac:dyDescent="0.25">
      <c r="B707" s="23">
        <v>696</v>
      </c>
      <c r="C707" s="86"/>
      <c r="D707" s="86"/>
      <c r="E707" s="86"/>
      <c r="F707" s="86"/>
      <c r="G707" s="86"/>
      <c r="H707" s="86"/>
      <c r="I707" s="86"/>
      <c r="J707" s="86"/>
      <c r="K707" s="86"/>
      <c r="L707" s="86"/>
      <c r="M707" s="86"/>
      <c r="N707" s="86"/>
      <c r="O707" s="86"/>
      <c r="P707" s="86"/>
      <c r="Q707" s="86"/>
      <c r="R707" s="86"/>
      <c r="S707" s="86"/>
      <c r="T707" s="86"/>
      <c r="U707" s="86"/>
      <c r="V707" s="86"/>
      <c r="W707" s="86"/>
      <c r="X707" s="86"/>
      <c r="Y707" s="86"/>
      <c r="Z707" s="86"/>
      <c r="AA707" s="86"/>
      <c r="AB707" s="86"/>
      <c r="AC707" s="86"/>
      <c r="AD707" s="86"/>
      <c r="AE707" s="86"/>
      <c r="AF707" s="86"/>
      <c r="AG707" s="86"/>
      <c r="AH707" s="86"/>
      <c r="AI707" s="86"/>
      <c r="AJ707" s="86"/>
      <c r="AK707" s="86"/>
      <c r="AL707" s="86"/>
      <c r="AM707" s="86"/>
      <c r="AN707" s="86"/>
      <c r="AO707" s="86"/>
      <c r="AP707" s="86"/>
      <c r="AQ707" s="86"/>
      <c r="AR707" s="86"/>
      <c r="AS707" s="86"/>
      <c r="AT707" s="86"/>
      <c r="AU707" s="86"/>
      <c r="AV707" s="86"/>
      <c r="AW707" s="86"/>
      <c r="AX707" s="86"/>
      <c r="AY707" s="86"/>
      <c r="AZ707" s="86"/>
      <c r="BA707" s="86"/>
      <c r="BB707" s="86"/>
      <c r="BC707" s="23"/>
      <c r="BD707" s="23"/>
      <c r="BE707" s="23"/>
      <c r="BF707" s="23"/>
      <c r="BG707" s="23"/>
      <c r="BH707" s="23"/>
      <c r="BI707" s="23"/>
      <c r="BJ707" s="23"/>
      <c r="BK707" s="23"/>
      <c r="BL707" s="23"/>
      <c r="BM707" s="23"/>
      <c r="BN707" s="23"/>
      <c r="BO707" s="23"/>
      <c r="BP707" s="23"/>
      <c r="BQ707" s="23"/>
      <c r="BR707" s="23"/>
      <c r="BS707" s="23"/>
      <c r="BT707" s="23"/>
      <c r="BU707" s="23"/>
      <c r="BV707" s="23"/>
      <c r="BW707" s="23"/>
      <c r="BX707" s="23"/>
      <c r="BY707" s="23"/>
      <c r="BZ707" s="23"/>
      <c r="CA707" s="23"/>
      <c r="CB707" s="23"/>
      <c r="CC707" s="23"/>
      <c r="CD707" s="23"/>
      <c r="CE707" s="23"/>
      <c r="CF707" s="23"/>
      <c r="CG707" s="23"/>
      <c r="CH707" s="23"/>
      <c r="CI707" s="23"/>
      <c r="CJ707" s="23"/>
      <c r="CK707" s="23"/>
      <c r="CL707" s="23"/>
      <c r="CM707" s="23"/>
      <c r="CN707" s="23"/>
      <c r="CO707" s="23"/>
      <c r="CP707" s="23"/>
      <c r="CQ707" s="23"/>
      <c r="CR707" s="23"/>
      <c r="CS707" s="23"/>
      <c r="CT707" s="23"/>
      <c r="CU707" s="23"/>
      <c r="CV707" s="23"/>
      <c r="CW707" s="23"/>
      <c r="CX707" s="23"/>
    </row>
    <row r="708" spans="2:102" x14ac:dyDescent="0.25">
      <c r="B708" s="23">
        <v>697</v>
      </c>
      <c r="C708" s="86"/>
      <c r="D708" s="86"/>
      <c r="E708" s="86"/>
      <c r="F708" s="86"/>
      <c r="G708" s="86"/>
      <c r="H708" s="86"/>
      <c r="I708" s="86"/>
      <c r="J708" s="86"/>
      <c r="K708" s="86"/>
      <c r="L708" s="86"/>
      <c r="M708" s="86"/>
      <c r="N708" s="86"/>
      <c r="O708" s="86"/>
      <c r="P708" s="86"/>
      <c r="Q708" s="86"/>
      <c r="R708" s="86"/>
      <c r="S708" s="86"/>
      <c r="T708" s="86"/>
      <c r="U708" s="86"/>
      <c r="V708" s="86"/>
      <c r="W708" s="86"/>
      <c r="X708" s="86"/>
      <c r="Y708" s="86"/>
      <c r="Z708" s="86"/>
      <c r="AA708" s="86"/>
      <c r="AB708" s="86"/>
      <c r="AC708" s="86"/>
      <c r="AD708" s="86"/>
      <c r="AE708" s="86"/>
      <c r="AF708" s="86"/>
      <c r="AG708" s="86"/>
      <c r="AH708" s="86"/>
      <c r="AI708" s="86"/>
      <c r="AJ708" s="86"/>
      <c r="AK708" s="86"/>
      <c r="AL708" s="86"/>
      <c r="AM708" s="86"/>
      <c r="AN708" s="86"/>
      <c r="AO708" s="86"/>
      <c r="AP708" s="86"/>
      <c r="AQ708" s="86"/>
      <c r="AR708" s="86"/>
      <c r="AS708" s="86"/>
      <c r="AT708" s="86"/>
      <c r="AU708" s="86"/>
      <c r="AV708" s="86"/>
      <c r="AW708" s="86"/>
      <c r="AX708" s="86"/>
      <c r="AY708" s="86"/>
      <c r="AZ708" s="86"/>
      <c r="BA708" s="86"/>
      <c r="BB708" s="86"/>
      <c r="BC708" s="23"/>
      <c r="BD708" s="23"/>
      <c r="BE708" s="23"/>
      <c r="BF708" s="23"/>
      <c r="BG708" s="23"/>
      <c r="BH708" s="23"/>
      <c r="BI708" s="23"/>
      <c r="BJ708" s="23"/>
      <c r="BK708" s="23"/>
      <c r="BL708" s="23"/>
      <c r="BM708" s="23"/>
      <c r="BN708" s="23"/>
      <c r="BO708" s="23"/>
      <c r="BP708" s="23"/>
      <c r="BQ708" s="23"/>
      <c r="BR708" s="23"/>
      <c r="BS708" s="23"/>
      <c r="BT708" s="23"/>
      <c r="BU708" s="23"/>
      <c r="BV708" s="23"/>
      <c r="BW708" s="23"/>
      <c r="BX708" s="23"/>
      <c r="BY708" s="23"/>
      <c r="BZ708" s="23"/>
      <c r="CA708" s="23"/>
      <c r="CB708" s="23"/>
      <c r="CC708" s="23"/>
      <c r="CD708" s="23"/>
      <c r="CE708" s="23"/>
      <c r="CF708" s="23"/>
      <c r="CG708" s="23"/>
      <c r="CH708" s="23"/>
      <c r="CI708" s="23"/>
      <c r="CJ708" s="23"/>
      <c r="CK708" s="23"/>
      <c r="CL708" s="23"/>
      <c r="CM708" s="23"/>
      <c r="CN708" s="23"/>
      <c r="CO708" s="23"/>
      <c r="CP708" s="23"/>
      <c r="CQ708" s="23"/>
      <c r="CR708" s="23"/>
      <c r="CS708" s="23"/>
      <c r="CT708" s="23"/>
      <c r="CU708" s="23"/>
      <c r="CV708" s="23"/>
      <c r="CW708" s="23"/>
      <c r="CX708" s="23"/>
    </row>
    <row r="709" spans="2:102" x14ac:dyDescent="0.25">
      <c r="B709" s="23">
        <v>698</v>
      </c>
      <c r="C709" s="86"/>
      <c r="D709" s="86"/>
      <c r="E709" s="86"/>
      <c r="F709" s="86"/>
      <c r="G709" s="86"/>
      <c r="H709" s="86"/>
      <c r="I709" s="86"/>
      <c r="J709" s="86"/>
      <c r="K709" s="86"/>
      <c r="L709" s="86"/>
      <c r="M709" s="86"/>
      <c r="N709" s="86"/>
      <c r="O709" s="86"/>
      <c r="P709" s="86"/>
      <c r="Q709" s="86"/>
      <c r="R709" s="86"/>
      <c r="S709" s="86"/>
      <c r="T709" s="86"/>
      <c r="U709" s="86"/>
      <c r="V709" s="86"/>
      <c r="W709" s="86"/>
      <c r="X709" s="86"/>
      <c r="Y709" s="86"/>
      <c r="Z709" s="86"/>
      <c r="AA709" s="86"/>
      <c r="AB709" s="86"/>
      <c r="AC709" s="86"/>
      <c r="AD709" s="86"/>
      <c r="AE709" s="86"/>
      <c r="AF709" s="86"/>
      <c r="AG709" s="86"/>
      <c r="AH709" s="86"/>
      <c r="AI709" s="86"/>
      <c r="AJ709" s="86"/>
      <c r="AK709" s="86"/>
      <c r="AL709" s="86"/>
      <c r="AM709" s="86"/>
      <c r="AN709" s="86"/>
      <c r="AO709" s="86"/>
      <c r="AP709" s="86"/>
      <c r="AQ709" s="86"/>
      <c r="AR709" s="86"/>
      <c r="AS709" s="86"/>
      <c r="AT709" s="86"/>
      <c r="AU709" s="86"/>
      <c r="AV709" s="86"/>
      <c r="AW709" s="86"/>
      <c r="AX709" s="86"/>
      <c r="AY709" s="86"/>
      <c r="AZ709" s="86"/>
      <c r="BA709" s="86"/>
      <c r="BB709" s="86"/>
      <c r="BC709" s="23"/>
      <c r="BD709" s="23"/>
      <c r="BE709" s="23"/>
      <c r="BF709" s="23"/>
      <c r="BG709" s="23"/>
      <c r="BH709" s="23"/>
      <c r="BI709" s="23"/>
      <c r="BJ709" s="23"/>
      <c r="BK709" s="23"/>
      <c r="BL709" s="23"/>
      <c r="BM709" s="23"/>
      <c r="BN709" s="23"/>
      <c r="BO709" s="23"/>
      <c r="BP709" s="23"/>
      <c r="BQ709" s="23"/>
      <c r="BR709" s="23"/>
      <c r="BS709" s="23"/>
      <c r="BT709" s="23"/>
      <c r="BU709" s="23"/>
      <c r="BV709" s="23"/>
      <c r="BW709" s="23"/>
      <c r="BX709" s="23"/>
      <c r="BY709" s="23"/>
      <c r="BZ709" s="23"/>
      <c r="CA709" s="23"/>
      <c r="CB709" s="23"/>
      <c r="CC709" s="23"/>
      <c r="CD709" s="23"/>
      <c r="CE709" s="23"/>
      <c r="CF709" s="23"/>
      <c r="CG709" s="23"/>
      <c r="CH709" s="23"/>
      <c r="CI709" s="23"/>
      <c r="CJ709" s="23"/>
      <c r="CK709" s="23"/>
      <c r="CL709" s="23"/>
      <c r="CM709" s="23"/>
      <c r="CN709" s="23"/>
      <c r="CO709" s="23"/>
      <c r="CP709" s="23"/>
      <c r="CQ709" s="23"/>
      <c r="CR709" s="23"/>
      <c r="CS709" s="23"/>
      <c r="CT709" s="23"/>
      <c r="CU709" s="23"/>
      <c r="CV709" s="23"/>
      <c r="CW709" s="23"/>
      <c r="CX709" s="23"/>
    </row>
    <row r="710" spans="2:102" x14ac:dyDescent="0.25">
      <c r="B710" s="23">
        <v>699</v>
      </c>
      <c r="C710" s="86"/>
      <c r="D710" s="86"/>
      <c r="E710" s="86"/>
      <c r="F710" s="86"/>
      <c r="G710" s="86"/>
      <c r="H710" s="86"/>
      <c r="I710" s="86"/>
      <c r="J710" s="86"/>
      <c r="K710" s="86"/>
      <c r="L710" s="86"/>
      <c r="M710" s="86"/>
      <c r="N710" s="86"/>
      <c r="O710" s="86"/>
      <c r="P710" s="86"/>
      <c r="Q710" s="86"/>
      <c r="R710" s="86"/>
      <c r="S710" s="86"/>
      <c r="T710" s="86"/>
      <c r="U710" s="86"/>
      <c r="V710" s="86"/>
      <c r="W710" s="86"/>
      <c r="X710" s="86"/>
      <c r="Y710" s="86"/>
      <c r="Z710" s="86"/>
      <c r="AA710" s="86"/>
      <c r="AB710" s="86"/>
      <c r="AC710" s="86"/>
      <c r="AD710" s="86"/>
      <c r="AE710" s="86"/>
      <c r="AF710" s="86"/>
      <c r="AG710" s="86"/>
      <c r="AH710" s="86"/>
      <c r="AI710" s="86"/>
      <c r="AJ710" s="86"/>
      <c r="AK710" s="86"/>
      <c r="AL710" s="86"/>
      <c r="AM710" s="86"/>
      <c r="AN710" s="86"/>
      <c r="AO710" s="86"/>
      <c r="AP710" s="86"/>
      <c r="AQ710" s="86"/>
      <c r="AR710" s="86"/>
      <c r="AS710" s="86"/>
      <c r="AT710" s="86"/>
      <c r="AU710" s="86"/>
      <c r="AV710" s="86"/>
      <c r="AW710" s="86"/>
      <c r="AX710" s="86"/>
      <c r="AY710" s="86"/>
      <c r="AZ710" s="86"/>
      <c r="BA710" s="86"/>
      <c r="BB710" s="86"/>
      <c r="BC710" s="23"/>
      <c r="BD710" s="23"/>
      <c r="BE710" s="23"/>
      <c r="BF710" s="23"/>
      <c r="BG710" s="23"/>
      <c r="BH710" s="23"/>
      <c r="BI710" s="23"/>
      <c r="BJ710" s="23"/>
      <c r="BK710" s="23"/>
      <c r="BL710" s="23"/>
      <c r="BM710" s="23"/>
      <c r="BN710" s="23"/>
      <c r="BO710" s="23"/>
      <c r="BP710" s="23"/>
      <c r="BQ710" s="23"/>
      <c r="BR710" s="23"/>
      <c r="BS710" s="23"/>
      <c r="BT710" s="23"/>
      <c r="BU710" s="23"/>
      <c r="BV710" s="23"/>
      <c r="BW710" s="23"/>
      <c r="BX710" s="23"/>
      <c r="BY710" s="23"/>
      <c r="BZ710" s="23"/>
      <c r="CA710" s="23"/>
      <c r="CB710" s="23"/>
      <c r="CC710" s="23"/>
      <c r="CD710" s="23"/>
      <c r="CE710" s="23"/>
      <c r="CF710" s="23"/>
      <c r="CG710" s="23"/>
      <c r="CH710" s="23"/>
      <c r="CI710" s="23"/>
      <c r="CJ710" s="23"/>
      <c r="CK710" s="23"/>
      <c r="CL710" s="23"/>
      <c r="CM710" s="23"/>
      <c r="CN710" s="23"/>
      <c r="CO710" s="23"/>
      <c r="CP710" s="23"/>
      <c r="CQ710" s="23"/>
      <c r="CR710" s="23"/>
      <c r="CS710" s="23"/>
      <c r="CT710" s="23"/>
      <c r="CU710" s="23"/>
      <c r="CV710" s="23"/>
      <c r="CW710" s="23"/>
      <c r="CX710" s="23"/>
    </row>
    <row r="711" spans="2:102" x14ac:dyDescent="0.25">
      <c r="B711" s="23">
        <v>700</v>
      </c>
      <c r="C711" s="86"/>
      <c r="D711" s="86"/>
      <c r="E711" s="86"/>
      <c r="F711" s="86"/>
      <c r="G711" s="86"/>
      <c r="H711" s="86"/>
      <c r="I711" s="86"/>
      <c r="J711" s="86"/>
      <c r="K711" s="86"/>
      <c r="L711" s="86"/>
      <c r="M711" s="86"/>
      <c r="N711" s="86"/>
      <c r="O711" s="86"/>
      <c r="P711" s="86"/>
      <c r="Q711" s="86"/>
      <c r="R711" s="86"/>
      <c r="S711" s="86"/>
      <c r="T711" s="86"/>
      <c r="U711" s="86"/>
      <c r="V711" s="86"/>
      <c r="W711" s="86"/>
      <c r="X711" s="86"/>
      <c r="Y711" s="86"/>
      <c r="Z711" s="86"/>
      <c r="AA711" s="86"/>
      <c r="AB711" s="86"/>
      <c r="AC711" s="86"/>
      <c r="AD711" s="86"/>
      <c r="AE711" s="86"/>
      <c r="AF711" s="86"/>
      <c r="AG711" s="86"/>
      <c r="AH711" s="86"/>
      <c r="AI711" s="86"/>
      <c r="AJ711" s="86"/>
      <c r="AK711" s="86"/>
      <c r="AL711" s="86"/>
      <c r="AM711" s="86"/>
      <c r="AN711" s="86"/>
      <c r="AO711" s="86"/>
      <c r="AP711" s="86"/>
      <c r="AQ711" s="86"/>
      <c r="AR711" s="86"/>
      <c r="AS711" s="86"/>
      <c r="AT711" s="86"/>
      <c r="AU711" s="86"/>
      <c r="AV711" s="86"/>
      <c r="AW711" s="86"/>
      <c r="AX711" s="86"/>
      <c r="AY711" s="86"/>
      <c r="AZ711" s="86"/>
      <c r="BA711" s="86"/>
      <c r="BB711" s="86"/>
      <c r="BC711" s="23"/>
      <c r="BD711" s="23"/>
      <c r="BE711" s="23"/>
      <c r="BF711" s="23"/>
      <c r="BG711" s="23"/>
      <c r="BH711" s="23"/>
      <c r="BI711" s="23"/>
      <c r="BJ711" s="23"/>
      <c r="BK711" s="23"/>
      <c r="BL711" s="23"/>
      <c r="BM711" s="23"/>
      <c r="BN711" s="23"/>
      <c r="BO711" s="23"/>
      <c r="BP711" s="23"/>
      <c r="BQ711" s="23"/>
      <c r="BR711" s="23"/>
      <c r="BS711" s="23"/>
      <c r="BT711" s="23"/>
      <c r="BU711" s="23"/>
      <c r="BV711" s="23"/>
      <c r="BW711" s="23"/>
      <c r="BX711" s="23"/>
      <c r="BY711" s="23"/>
      <c r="BZ711" s="23"/>
      <c r="CA711" s="23"/>
      <c r="CB711" s="23"/>
      <c r="CC711" s="23"/>
      <c r="CD711" s="23"/>
      <c r="CE711" s="23"/>
      <c r="CF711" s="23"/>
      <c r="CG711" s="23"/>
      <c r="CH711" s="23"/>
      <c r="CI711" s="23"/>
      <c r="CJ711" s="23"/>
      <c r="CK711" s="23"/>
      <c r="CL711" s="23"/>
      <c r="CM711" s="23"/>
      <c r="CN711" s="23"/>
      <c r="CO711" s="23"/>
      <c r="CP711" s="23"/>
      <c r="CQ711" s="23"/>
      <c r="CR711" s="23"/>
      <c r="CS711" s="23"/>
      <c r="CT711" s="23"/>
      <c r="CU711" s="23"/>
      <c r="CV711" s="23"/>
      <c r="CW711" s="23"/>
      <c r="CX711" s="23"/>
    </row>
    <row r="712" spans="2:102" x14ac:dyDescent="0.25">
      <c r="B712" s="23">
        <v>701</v>
      </c>
      <c r="C712" s="86"/>
      <c r="D712" s="86"/>
      <c r="E712" s="86"/>
      <c r="F712" s="86"/>
      <c r="G712" s="86"/>
      <c r="H712" s="86"/>
      <c r="I712" s="86"/>
      <c r="J712" s="86"/>
      <c r="K712" s="86"/>
      <c r="L712" s="86"/>
      <c r="M712" s="86"/>
      <c r="N712" s="86"/>
      <c r="O712" s="86"/>
      <c r="P712" s="86"/>
      <c r="Q712" s="86"/>
      <c r="R712" s="86"/>
      <c r="S712" s="86"/>
      <c r="T712" s="86"/>
      <c r="U712" s="86"/>
      <c r="V712" s="86"/>
      <c r="W712" s="86"/>
      <c r="X712" s="86"/>
      <c r="Y712" s="86"/>
      <c r="Z712" s="86"/>
      <c r="AA712" s="86"/>
      <c r="AB712" s="86"/>
      <c r="AC712" s="86"/>
      <c r="AD712" s="86"/>
      <c r="AE712" s="86"/>
      <c r="AF712" s="86"/>
      <c r="AG712" s="86"/>
      <c r="AH712" s="86"/>
      <c r="AI712" s="86"/>
      <c r="AJ712" s="86"/>
      <c r="AK712" s="86"/>
      <c r="AL712" s="86"/>
      <c r="AM712" s="86"/>
      <c r="AN712" s="86"/>
      <c r="AO712" s="86"/>
      <c r="AP712" s="86"/>
      <c r="AQ712" s="86"/>
      <c r="AR712" s="86"/>
      <c r="AS712" s="86"/>
      <c r="AT712" s="86"/>
      <c r="AU712" s="86"/>
      <c r="AV712" s="86"/>
      <c r="AW712" s="86"/>
      <c r="AX712" s="86"/>
      <c r="AY712" s="86"/>
      <c r="AZ712" s="86"/>
      <c r="BA712" s="86"/>
      <c r="BB712" s="86"/>
      <c r="BC712" s="23"/>
      <c r="BD712" s="23"/>
      <c r="BE712" s="23"/>
      <c r="BF712" s="23"/>
      <c r="BG712" s="23"/>
      <c r="BH712" s="23"/>
      <c r="BI712" s="23"/>
      <c r="BJ712" s="23"/>
      <c r="BK712" s="23"/>
      <c r="BL712" s="23"/>
      <c r="BM712" s="23"/>
      <c r="BN712" s="23"/>
      <c r="BO712" s="23"/>
      <c r="BP712" s="23"/>
      <c r="BQ712" s="23"/>
      <c r="BR712" s="23"/>
      <c r="BS712" s="23"/>
      <c r="BT712" s="23"/>
      <c r="BU712" s="23"/>
      <c r="BV712" s="23"/>
      <c r="BW712" s="23"/>
      <c r="BX712" s="23"/>
      <c r="BY712" s="23"/>
      <c r="BZ712" s="23"/>
      <c r="CA712" s="23"/>
      <c r="CB712" s="23"/>
      <c r="CC712" s="23"/>
      <c r="CD712" s="23"/>
      <c r="CE712" s="23"/>
      <c r="CF712" s="23"/>
      <c r="CG712" s="23"/>
      <c r="CH712" s="23"/>
      <c r="CI712" s="23"/>
      <c r="CJ712" s="23"/>
      <c r="CK712" s="23"/>
      <c r="CL712" s="23"/>
      <c r="CM712" s="23"/>
      <c r="CN712" s="23"/>
      <c r="CO712" s="23"/>
      <c r="CP712" s="23"/>
      <c r="CQ712" s="23"/>
      <c r="CR712" s="23"/>
      <c r="CS712" s="23"/>
      <c r="CT712" s="23"/>
      <c r="CU712" s="23"/>
      <c r="CV712" s="23"/>
      <c r="CW712" s="23"/>
      <c r="CX712" s="23"/>
    </row>
    <row r="713" spans="2:102" x14ac:dyDescent="0.25">
      <c r="B713" s="23">
        <v>702</v>
      </c>
      <c r="C713" s="86"/>
      <c r="D713" s="86"/>
      <c r="E713" s="86"/>
      <c r="F713" s="86"/>
      <c r="G713" s="86"/>
      <c r="H713" s="86"/>
      <c r="I713" s="86"/>
      <c r="J713" s="86"/>
      <c r="K713" s="86"/>
      <c r="L713" s="86"/>
      <c r="M713" s="86"/>
      <c r="N713" s="86"/>
      <c r="O713" s="86"/>
      <c r="P713" s="86"/>
      <c r="Q713" s="86"/>
      <c r="R713" s="86"/>
      <c r="S713" s="86"/>
      <c r="T713" s="86"/>
      <c r="U713" s="86"/>
      <c r="V713" s="86"/>
      <c r="W713" s="86"/>
      <c r="X713" s="86"/>
      <c r="Y713" s="86"/>
      <c r="Z713" s="86"/>
      <c r="AA713" s="86"/>
      <c r="AB713" s="86"/>
      <c r="AC713" s="86"/>
      <c r="AD713" s="86"/>
      <c r="AE713" s="86"/>
      <c r="AF713" s="86"/>
      <c r="AG713" s="86"/>
      <c r="AH713" s="86"/>
      <c r="AI713" s="86"/>
      <c r="AJ713" s="86"/>
      <c r="AK713" s="86"/>
      <c r="AL713" s="86"/>
      <c r="AM713" s="86"/>
      <c r="AN713" s="86"/>
      <c r="AO713" s="86"/>
      <c r="AP713" s="86"/>
      <c r="AQ713" s="86"/>
      <c r="AR713" s="86"/>
      <c r="AS713" s="86"/>
      <c r="AT713" s="86"/>
      <c r="AU713" s="86"/>
      <c r="AV713" s="86"/>
      <c r="AW713" s="86"/>
      <c r="AX713" s="86"/>
      <c r="AY713" s="86"/>
      <c r="AZ713" s="86"/>
      <c r="BA713" s="86"/>
      <c r="BB713" s="86"/>
      <c r="BC713" s="23"/>
      <c r="BD713" s="23"/>
      <c r="BE713" s="23"/>
      <c r="BF713" s="23"/>
      <c r="BG713" s="23"/>
      <c r="BH713" s="23"/>
      <c r="BI713" s="23"/>
      <c r="BJ713" s="23"/>
      <c r="BK713" s="23"/>
      <c r="BL713" s="23"/>
      <c r="BM713" s="23"/>
      <c r="BN713" s="23"/>
      <c r="BO713" s="23"/>
      <c r="BP713" s="23"/>
      <c r="BQ713" s="23"/>
      <c r="BR713" s="23"/>
      <c r="BS713" s="23"/>
      <c r="BT713" s="23"/>
      <c r="BU713" s="23"/>
      <c r="BV713" s="23"/>
      <c r="BW713" s="23"/>
      <c r="BX713" s="23"/>
      <c r="BY713" s="23"/>
      <c r="BZ713" s="23"/>
      <c r="CA713" s="23"/>
      <c r="CB713" s="23"/>
      <c r="CC713" s="23"/>
      <c r="CD713" s="23"/>
      <c r="CE713" s="23"/>
      <c r="CF713" s="23"/>
      <c r="CG713" s="23"/>
      <c r="CH713" s="23"/>
      <c r="CI713" s="23"/>
      <c r="CJ713" s="23"/>
      <c r="CK713" s="23"/>
      <c r="CL713" s="23"/>
      <c r="CM713" s="23"/>
      <c r="CN713" s="23"/>
      <c r="CO713" s="23"/>
      <c r="CP713" s="23"/>
      <c r="CQ713" s="23"/>
      <c r="CR713" s="23"/>
      <c r="CS713" s="23"/>
      <c r="CT713" s="23"/>
      <c r="CU713" s="23"/>
      <c r="CV713" s="23"/>
      <c r="CW713" s="23"/>
      <c r="CX713" s="23"/>
    </row>
    <row r="714" spans="2:102" x14ac:dyDescent="0.25">
      <c r="B714" s="23">
        <v>703</v>
      </c>
      <c r="C714" s="86"/>
      <c r="D714" s="86"/>
      <c r="E714" s="86"/>
      <c r="F714" s="86"/>
      <c r="G714" s="86"/>
      <c r="H714" s="86"/>
      <c r="I714" s="86"/>
      <c r="J714" s="86"/>
      <c r="K714" s="86"/>
      <c r="L714" s="86"/>
      <c r="M714" s="86"/>
      <c r="N714" s="86"/>
      <c r="O714" s="86"/>
      <c r="P714" s="86"/>
      <c r="Q714" s="86"/>
      <c r="R714" s="86"/>
      <c r="S714" s="86"/>
      <c r="T714" s="86"/>
      <c r="U714" s="86"/>
      <c r="V714" s="86"/>
      <c r="W714" s="86"/>
      <c r="X714" s="86"/>
      <c r="Y714" s="86"/>
      <c r="Z714" s="86"/>
      <c r="AA714" s="86"/>
      <c r="AB714" s="86"/>
      <c r="AC714" s="86"/>
      <c r="AD714" s="86"/>
      <c r="AE714" s="86"/>
      <c r="AF714" s="86"/>
      <c r="AG714" s="86"/>
      <c r="AH714" s="86"/>
      <c r="AI714" s="86"/>
      <c r="AJ714" s="86"/>
      <c r="AK714" s="86"/>
      <c r="AL714" s="86"/>
      <c r="AM714" s="86"/>
      <c r="AN714" s="86"/>
      <c r="AO714" s="86"/>
      <c r="AP714" s="86"/>
      <c r="AQ714" s="86"/>
      <c r="AR714" s="86"/>
      <c r="AS714" s="86"/>
      <c r="AT714" s="86"/>
      <c r="AU714" s="86"/>
      <c r="AV714" s="86"/>
      <c r="AW714" s="86"/>
      <c r="AX714" s="86"/>
      <c r="AY714" s="86"/>
      <c r="AZ714" s="86"/>
      <c r="BA714" s="86"/>
      <c r="BB714" s="86"/>
      <c r="BC714" s="23"/>
      <c r="BD714" s="23"/>
      <c r="BE714" s="23"/>
      <c r="BF714" s="23"/>
      <c r="BG714" s="23"/>
      <c r="BH714" s="23"/>
      <c r="BI714" s="23"/>
      <c r="BJ714" s="23"/>
      <c r="BK714" s="23"/>
      <c r="BL714" s="23"/>
      <c r="BM714" s="23"/>
      <c r="BN714" s="23"/>
      <c r="BO714" s="23"/>
      <c r="BP714" s="23"/>
      <c r="BQ714" s="23"/>
      <c r="BR714" s="23"/>
      <c r="BS714" s="23"/>
      <c r="BT714" s="23"/>
      <c r="BU714" s="23"/>
      <c r="BV714" s="23"/>
      <c r="BW714" s="23"/>
      <c r="BX714" s="23"/>
      <c r="BY714" s="23"/>
      <c r="BZ714" s="23"/>
      <c r="CA714" s="23"/>
      <c r="CB714" s="23"/>
      <c r="CC714" s="23"/>
      <c r="CD714" s="23"/>
      <c r="CE714" s="23"/>
      <c r="CF714" s="23"/>
      <c r="CG714" s="23"/>
      <c r="CH714" s="23"/>
      <c r="CI714" s="23"/>
      <c r="CJ714" s="23"/>
      <c r="CK714" s="23"/>
      <c r="CL714" s="23"/>
      <c r="CM714" s="23"/>
      <c r="CN714" s="23"/>
      <c r="CO714" s="23"/>
      <c r="CP714" s="23"/>
      <c r="CQ714" s="23"/>
      <c r="CR714" s="23"/>
      <c r="CS714" s="23"/>
      <c r="CT714" s="23"/>
      <c r="CU714" s="23"/>
      <c r="CV714" s="23"/>
      <c r="CW714" s="23"/>
      <c r="CX714" s="23"/>
    </row>
    <row r="715" spans="2:102" x14ac:dyDescent="0.25">
      <c r="B715" s="23">
        <v>704</v>
      </c>
      <c r="C715" s="86"/>
      <c r="D715" s="86"/>
      <c r="E715" s="86"/>
      <c r="F715" s="86"/>
      <c r="G715" s="86"/>
      <c r="H715" s="86"/>
      <c r="I715" s="86"/>
      <c r="J715" s="86"/>
      <c r="K715" s="86"/>
      <c r="L715" s="86"/>
      <c r="M715" s="86"/>
      <c r="N715" s="86"/>
      <c r="O715" s="86"/>
      <c r="P715" s="86"/>
      <c r="Q715" s="86"/>
      <c r="R715" s="86"/>
      <c r="S715" s="86"/>
      <c r="T715" s="86"/>
      <c r="U715" s="86"/>
      <c r="V715" s="86"/>
      <c r="W715" s="86"/>
      <c r="X715" s="86"/>
      <c r="Y715" s="86"/>
      <c r="Z715" s="86"/>
      <c r="AA715" s="86"/>
      <c r="AB715" s="86"/>
      <c r="AC715" s="86"/>
      <c r="AD715" s="86"/>
      <c r="AE715" s="86"/>
      <c r="AF715" s="86"/>
      <c r="AG715" s="86"/>
      <c r="AH715" s="86"/>
      <c r="AI715" s="86"/>
      <c r="AJ715" s="86"/>
      <c r="AK715" s="86"/>
      <c r="AL715" s="86"/>
      <c r="AM715" s="86"/>
      <c r="AN715" s="86"/>
      <c r="AO715" s="86"/>
      <c r="AP715" s="86"/>
      <c r="AQ715" s="86"/>
      <c r="AR715" s="86"/>
      <c r="AS715" s="86"/>
      <c r="AT715" s="86"/>
      <c r="AU715" s="86"/>
      <c r="AV715" s="86"/>
      <c r="AW715" s="86"/>
      <c r="AX715" s="86"/>
      <c r="AY715" s="86"/>
      <c r="AZ715" s="86"/>
      <c r="BA715" s="86"/>
      <c r="BB715" s="86"/>
      <c r="BC715" s="23"/>
      <c r="BD715" s="23"/>
      <c r="BE715" s="23"/>
      <c r="BF715" s="23"/>
      <c r="BG715" s="23"/>
      <c r="BH715" s="23"/>
      <c r="BI715" s="23"/>
      <c r="BJ715" s="23"/>
      <c r="BK715" s="23"/>
      <c r="BL715" s="23"/>
      <c r="BM715" s="23"/>
      <c r="BN715" s="23"/>
      <c r="BO715" s="23"/>
      <c r="BP715" s="23"/>
      <c r="BQ715" s="23"/>
      <c r="BR715" s="23"/>
      <c r="BS715" s="23"/>
      <c r="BT715" s="23"/>
      <c r="BU715" s="23"/>
      <c r="BV715" s="23"/>
      <c r="BW715" s="23"/>
      <c r="BX715" s="23"/>
      <c r="BY715" s="23"/>
      <c r="BZ715" s="23"/>
      <c r="CA715" s="23"/>
      <c r="CB715" s="23"/>
      <c r="CC715" s="23"/>
      <c r="CD715" s="23"/>
      <c r="CE715" s="23"/>
      <c r="CF715" s="23"/>
      <c r="CG715" s="23"/>
      <c r="CH715" s="23"/>
      <c r="CI715" s="23"/>
      <c r="CJ715" s="23"/>
      <c r="CK715" s="23"/>
      <c r="CL715" s="23"/>
      <c r="CM715" s="23"/>
      <c r="CN715" s="23"/>
      <c r="CO715" s="23"/>
      <c r="CP715" s="23"/>
      <c r="CQ715" s="23"/>
      <c r="CR715" s="23"/>
      <c r="CS715" s="23"/>
      <c r="CT715" s="23"/>
      <c r="CU715" s="23"/>
      <c r="CV715" s="23"/>
      <c r="CW715" s="23"/>
      <c r="CX715" s="23"/>
    </row>
    <row r="716" spans="2:102" x14ac:dyDescent="0.25">
      <c r="B716" s="23">
        <v>705</v>
      </c>
      <c r="C716" s="86"/>
      <c r="D716" s="86"/>
      <c r="E716" s="86"/>
      <c r="F716" s="86"/>
      <c r="G716" s="86"/>
      <c r="H716" s="86"/>
      <c r="I716" s="86"/>
      <c r="J716" s="86"/>
      <c r="K716" s="86"/>
      <c r="L716" s="86"/>
      <c r="M716" s="86"/>
      <c r="N716" s="86"/>
      <c r="O716" s="86"/>
      <c r="P716" s="86"/>
      <c r="Q716" s="86"/>
      <c r="R716" s="86"/>
      <c r="S716" s="86"/>
      <c r="T716" s="86"/>
      <c r="U716" s="86"/>
      <c r="V716" s="86"/>
      <c r="W716" s="86"/>
      <c r="X716" s="86"/>
      <c r="Y716" s="86"/>
      <c r="Z716" s="86"/>
      <c r="AA716" s="86"/>
      <c r="AB716" s="86"/>
      <c r="AC716" s="86"/>
      <c r="AD716" s="86"/>
      <c r="AE716" s="86"/>
      <c r="AF716" s="86"/>
      <c r="AG716" s="86"/>
      <c r="AH716" s="86"/>
      <c r="AI716" s="86"/>
      <c r="AJ716" s="86"/>
      <c r="AK716" s="86"/>
      <c r="AL716" s="86"/>
      <c r="AM716" s="86"/>
      <c r="AN716" s="86"/>
      <c r="AO716" s="86"/>
      <c r="AP716" s="86"/>
      <c r="AQ716" s="86"/>
      <c r="AR716" s="86"/>
      <c r="AS716" s="86"/>
      <c r="AT716" s="86"/>
      <c r="AU716" s="86"/>
      <c r="AV716" s="86"/>
      <c r="AW716" s="86"/>
      <c r="AX716" s="86"/>
      <c r="AY716" s="86"/>
      <c r="AZ716" s="86"/>
      <c r="BA716" s="86"/>
      <c r="BB716" s="86"/>
      <c r="BC716" s="23"/>
      <c r="BD716" s="23"/>
      <c r="BE716" s="23"/>
      <c r="BF716" s="23"/>
      <c r="BG716" s="23"/>
      <c r="BH716" s="23"/>
      <c r="BI716" s="23"/>
      <c r="BJ716" s="23"/>
      <c r="BK716" s="23"/>
      <c r="BL716" s="23"/>
      <c r="BM716" s="23"/>
      <c r="BN716" s="23"/>
      <c r="BO716" s="23"/>
      <c r="BP716" s="23"/>
      <c r="BQ716" s="23"/>
      <c r="BR716" s="23"/>
      <c r="BS716" s="23"/>
      <c r="BT716" s="23"/>
      <c r="BU716" s="23"/>
      <c r="BV716" s="23"/>
      <c r="BW716" s="23"/>
      <c r="BX716" s="23"/>
      <c r="BY716" s="23"/>
      <c r="BZ716" s="23"/>
      <c r="CA716" s="23"/>
      <c r="CB716" s="23"/>
      <c r="CC716" s="23"/>
      <c r="CD716" s="23"/>
      <c r="CE716" s="23"/>
      <c r="CF716" s="23"/>
      <c r="CG716" s="23"/>
      <c r="CH716" s="23"/>
      <c r="CI716" s="23"/>
      <c r="CJ716" s="23"/>
      <c r="CK716" s="23"/>
      <c r="CL716" s="23"/>
      <c r="CM716" s="23"/>
      <c r="CN716" s="23"/>
      <c r="CO716" s="23"/>
      <c r="CP716" s="23"/>
      <c r="CQ716" s="23"/>
      <c r="CR716" s="23"/>
      <c r="CS716" s="23"/>
      <c r="CT716" s="23"/>
      <c r="CU716" s="23"/>
      <c r="CV716" s="23"/>
      <c r="CW716" s="23"/>
      <c r="CX716" s="23"/>
    </row>
    <row r="717" spans="2:102" x14ac:dyDescent="0.25">
      <c r="B717" s="23">
        <v>706</v>
      </c>
      <c r="C717" s="86"/>
      <c r="D717" s="86"/>
      <c r="E717" s="86"/>
      <c r="F717" s="86"/>
      <c r="G717" s="86"/>
      <c r="H717" s="86"/>
      <c r="I717" s="86"/>
      <c r="J717" s="86"/>
      <c r="K717" s="86"/>
      <c r="L717" s="86"/>
      <c r="M717" s="86"/>
      <c r="N717" s="86"/>
      <c r="O717" s="86"/>
      <c r="P717" s="86"/>
      <c r="Q717" s="86"/>
      <c r="R717" s="86"/>
      <c r="S717" s="86"/>
      <c r="T717" s="86"/>
      <c r="U717" s="86"/>
      <c r="V717" s="86"/>
      <c r="W717" s="86"/>
      <c r="X717" s="86"/>
      <c r="Y717" s="86"/>
      <c r="Z717" s="86"/>
      <c r="AA717" s="86"/>
      <c r="AB717" s="86"/>
      <c r="AC717" s="86"/>
      <c r="AD717" s="86"/>
      <c r="AE717" s="86"/>
      <c r="AF717" s="86"/>
      <c r="AG717" s="86"/>
      <c r="AH717" s="86"/>
      <c r="AI717" s="86"/>
      <c r="AJ717" s="86"/>
      <c r="AK717" s="86"/>
      <c r="AL717" s="86"/>
      <c r="AM717" s="86"/>
      <c r="AN717" s="86"/>
      <c r="AO717" s="86"/>
      <c r="AP717" s="86"/>
      <c r="AQ717" s="86"/>
      <c r="AR717" s="86"/>
      <c r="AS717" s="86"/>
      <c r="AT717" s="86"/>
      <c r="AU717" s="86"/>
      <c r="AV717" s="86"/>
      <c r="AW717" s="86"/>
      <c r="AX717" s="86"/>
      <c r="AY717" s="86"/>
      <c r="AZ717" s="86"/>
      <c r="BA717" s="86"/>
      <c r="BB717" s="86"/>
      <c r="BC717" s="23"/>
      <c r="BD717" s="23"/>
      <c r="BE717" s="23"/>
      <c r="BF717" s="23"/>
      <c r="BG717" s="23"/>
      <c r="BH717" s="23"/>
      <c r="BI717" s="23"/>
      <c r="BJ717" s="23"/>
      <c r="BK717" s="23"/>
      <c r="BL717" s="23"/>
      <c r="BM717" s="23"/>
      <c r="BN717" s="23"/>
      <c r="BO717" s="23"/>
      <c r="BP717" s="23"/>
      <c r="BQ717" s="23"/>
      <c r="BR717" s="23"/>
      <c r="BS717" s="23"/>
      <c r="BT717" s="23"/>
      <c r="BU717" s="23"/>
      <c r="BV717" s="23"/>
      <c r="BW717" s="23"/>
      <c r="BX717" s="23"/>
      <c r="BY717" s="23"/>
      <c r="BZ717" s="23"/>
      <c r="CA717" s="23"/>
      <c r="CB717" s="23"/>
      <c r="CC717" s="23"/>
      <c r="CD717" s="23"/>
      <c r="CE717" s="23"/>
      <c r="CF717" s="23"/>
      <c r="CG717" s="23"/>
      <c r="CH717" s="23"/>
      <c r="CI717" s="23"/>
      <c r="CJ717" s="23"/>
      <c r="CK717" s="23"/>
      <c r="CL717" s="23"/>
      <c r="CM717" s="23"/>
      <c r="CN717" s="23"/>
      <c r="CO717" s="23"/>
      <c r="CP717" s="23"/>
      <c r="CQ717" s="23"/>
      <c r="CR717" s="23"/>
      <c r="CS717" s="23"/>
      <c r="CT717" s="23"/>
      <c r="CU717" s="23"/>
      <c r="CV717" s="23"/>
      <c r="CW717" s="23"/>
      <c r="CX717" s="23"/>
    </row>
    <row r="718" spans="2:102" x14ac:dyDescent="0.25">
      <c r="B718" s="23">
        <v>707</v>
      </c>
      <c r="C718" s="86"/>
      <c r="D718" s="86"/>
      <c r="E718" s="86"/>
      <c r="F718" s="86"/>
      <c r="G718" s="86"/>
      <c r="H718" s="86"/>
      <c r="I718" s="86"/>
      <c r="J718" s="86"/>
      <c r="K718" s="86"/>
      <c r="L718" s="86"/>
      <c r="M718" s="86"/>
      <c r="N718" s="86"/>
      <c r="O718" s="86"/>
      <c r="P718" s="86"/>
      <c r="Q718" s="86"/>
      <c r="R718" s="86"/>
      <c r="S718" s="86"/>
      <c r="T718" s="86"/>
      <c r="U718" s="86"/>
      <c r="V718" s="86"/>
      <c r="W718" s="86"/>
      <c r="X718" s="86"/>
      <c r="Y718" s="86"/>
      <c r="Z718" s="86"/>
      <c r="AA718" s="86"/>
      <c r="AB718" s="86"/>
      <c r="AC718" s="86"/>
      <c r="AD718" s="86"/>
      <c r="AE718" s="86"/>
      <c r="AF718" s="86"/>
      <c r="AG718" s="86"/>
      <c r="AH718" s="86"/>
      <c r="AI718" s="86"/>
      <c r="AJ718" s="86"/>
      <c r="AK718" s="86"/>
      <c r="AL718" s="86"/>
      <c r="AM718" s="86"/>
      <c r="AN718" s="86"/>
      <c r="AO718" s="86"/>
      <c r="AP718" s="86"/>
      <c r="AQ718" s="86"/>
      <c r="AR718" s="86"/>
      <c r="AS718" s="86"/>
      <c r="AT718" s="86"/>
      <c r="AU718" s="86"/>
      <c r="AV718" s="86"/>
      <c r="AW718" s="86"/>
      <c r="AX718" s="86"/>
      <c r="AY718" s="86"/>
      <c r="AZ718" s="86"/>
      <c r="BA718" s="86"/>
      <c r="BB718" s="86"/>
      <c r="BC718" s="23"/>
      <c r="BD718" s="23"/>
      <c r="BE718" s="23"/>
      <c r="BF718" s="23"/>
      <c r="BG718" s="23"/>
      <c r="BH718" s="23"/>
      <c r="BI718" s="23"/>
      <c r="BJ718" s="23"/>
      <c r="BK718" s="23"/>
      <c r="BL718" s="23"/>
      <c r="BM718" s="23"/>
      <c r="BN718" s="23"/>
      <c r="BO718" s="23"/>
      <c r="BP718" s="23"/>
      <c r="BQ718" s="23"/>
      <c r="BR718" s="23"/>
      <c r="BS718" s="23"/>
      <c r="BT718" s="23"/>
      <c r="BU718" s="23"/>
      <c r="BV718" s="23"/>
      <c r="BW718" s="23"/>
      <c r="BX718" s="23"/>
      <c r="BY718" s="23"/>
      <c r="BZ718" s="23"/>
      <c r="CA718" s="23"/>
      <c r="CB718" s="23"/>
      <c r="CC718" s="23"/>
      <c r="CD718" s="23"/>
      <c r="CE718" s="23"/>
      <c r="CF718" s="23"/>
      <c r="CG718" s="23"/>
      <c r="CH718" s="23"/>
      <c r="CI718" s="23"/>
      <c r="CJ718" s="23"/>
      <c r="CK718" s="23"/>
      <c r="CL718" s="23"/>
      <c r="CM718" s="23"/>
      <c r="CN718" s="23"/>
      <c r="CO718" s="23"/>
      <c r="CP718" s="23"/>
      <c r="CQ718" s="23"/>
      <c r="CR718" s="23"/>
      <c r="CS718" s="23"/>
      <c r="CT718" s="23"/>
      <c r="CU718" s="23"/>
      <c r="CV718" s="23"/>
      <c r="CW718" s="23"/>
      <c r="CX718" s="23"/>
    </row>
    <row r="719" spans="2:102" x14ac:dyDescent="0.25">
      <c r="B719" s="23">
        <v>708</v>
      </c>
      <c r="C719" s="86"/>
      <c r="D719" s="86"/>
      <c r="E719" s="86"/>
      <c r="F719" s="86"/>
      <c r="G719" s="86"/>
      <c r="H719" s="86"/>
      <c r="I719" s="86"/>
      <c r="J719" s="86"/>
      <c r="K719" s="86"/>
      <c r="L719" s="86"/>
      <c r="M719" s="86"/>
      <c r="N719" s="86"/>
      <c r="O719" s="86"/>
      <c r="P719" s="86"/>
      <c r="Q719" s="86"/>
      <c r="R719" s="86"/>
      <c r="S719" s="86"/>
      <c r="T719" s="86"/>
      <c r="U719" s="86"/>
      <c r="V719" s="86"/>
      <c r="W719" s="86"/>
      <c r="X719" s="86"/>
      <c r="Y719" s="86"/>
      <c r="Z719" s="86"/>
      <c r="AA719" s="86"/>
      <c r="AB719" s="86"/>
      <c r="AC719" s="86"/>
      <c r="AD719" s="86"/>
      <c r="AE719" s="86"/>
      <c r="AF719" s="86"/>
      <c r="AG719" s="86"/>
      <c r="AH719" s="86"/>
      <c r="AI719" s="86"/>
      <c r="AJ719" s="86"/>
      <c r="AK719" s="86"/>
      <c r="AL719" s="86"/>
      <c r="AM719" s="86"/>
      <c r="AN719" s="86"/>
      <c r="AO719" s="86"/>
      <c r="AP719" s="86"/>
      <c r="AQ719" s="86"/>
      <c r="AR719" s="86"/>
      <c r="AS719" s="86"/>
      <c r="AT719" s="86"/>
      <c r="AU719" s="86"/>
      <c r="AV719" s="86"/>
      <c r="AW719" s="86"/>
      <c r="AX719" s="86"/>
      <c r="AY719" s="86"/>
      <c r="AZ719" s="86"/>
      <c r="BA719" s="86"/>
      <c r="BB719" s="86"/>
      <c r="BC719" s="23"/>
      <c r="BD719" s="23"/>
      <c r="BE719" s="23"/>
      <c r="BF719" s="23"/>
      <c r="BG719" s="23"/>
      <c r="BH719" s="23"/>
      <c r="BI719" s="23"/>
      <c r="BJ719" s="23"/>
      <c r="BK719" s="23"/>
      <c r="BL719" s="23"/>
      <c r="BM719" s="23"/>
      <c r="BN719" s="23"/>
      <c r="BO719" s="23"/>
      <c r="BP719" s="23"/>
      <c r="BQ719" s="23"/>
      <c r="BR719" s="23"/>
      <c r="BS719" s="23"/>
      <c r="BT719" s="23"/>
      <c r="BU719" s="23"/>
      <c r="BV719" s="23"/>
      <c r="BW719" s="23"/>
      <c r="BX719" s="23"/>
      <c r="BY719" s="23"/>
      <c r="BZ719" s="23"/>
      <c r="CA719" s="23"/>
      <c r="CB719" s="23"/>
      <c r="CC719" s="23"/>
      <c r="CD719" s="23"/>
      <c r="CE719" s="23"/>
      <c r="CF719" s="23"/>
      <c r="CG719" s="23"/>
      <c r="CH719" s="23"/>
      <c r="CI719" s="23"/>
      <c r="CJ719" s="23"/>
      <c r="CK719" s="23"/>
      <c r="CL719" s="23"/>
      <c r="CM719" s="23"/>
      <c r="CN719" s="23"/>
      <c r="CO719" s="23"/>
      <c r="CP719" s="23"/>
      <c r="CQ719" s="23"/>
      <c r="CR719" s="23"/>
      <c r="CS719" s="23"/>
      <c r="CT719" s="23"/>
      <c r="CU719" s="23"/>
      <c r="CV719" s="23"/>
      <c r="CW719" s="23"/>
      <c r="CX719" s="23"/>
    </row>
    <row r="720" spans="2:102" x14ac:dyDescent="0.25">
      <c r="B720" s="23">
        <v>709</v>
      </c>
      <c r="C720" s="86"/>
      <c r="D720" s="86"/>
      <c r="E720" s="86"/>
      <c r="F720" s="86"/>
      <c r="G720" s="86"/>
      <c r="H720" s="86"/>
      <c r="I720" s="86"/>
      <c r="J720" s="86"/>
      <c r="K720" s="86"/>
      <c r="L720" s="86"/>
      <c r="M720" s="86"/>
      <c r="N720" s="86"/>
      <c r="O720" s="86"/>
      <c r="P720" s="86"/>
      <c r="Q720" s="86"/>
      <c r="R720" s="86"/>
      <c r="S720" s="86"/>
      <c r="T720" s="86"/>
      <c r="U720" s="86"/>
      <c r="V720" s="86"/>
      <c r="W720" s="86"/>
      <c r="X720" s="86"/>
      <c r="Y720" s="86"/>
      <c r="Z720" s="86"/>
      <c r="AA720" s="86"/>
      <c r="AB720" s="86"/>
      <c r="AC720" s="86"/>
      <c r="AD720" s="86"/>
      <c r="AE720" s="86"/>
      <c r="AF720" s="86"/>
      <c r="AG720" s="86"/>
      <c r="AH720" s="86"/>
      <c r="AI720" s="86"/>
      <c r="AJ720" s="86"/>
      <c r="AK720" s="86"/>
      <c r="AL720" s="86"/>
      <c r="AM720" s="86"/>
      <c r="AN720" s="86"/>
      <c r="AO720" s="86"/>
      <c r="AP720" s="86"/>
      <c r="AQ720" s="86"/>
      <c r="AR720" s="86"/>
      <c r="AS720" s="86"/>
      <c r="AT720" s="86"/>
      <c r="AU720" s="86"/>
      <c r="AV720" s="86"/>
      <c r="AW720" s="86"/>
      <c r="AX720" s="86"/>
      <c r="AY720" s="86"/>
      <c r="AZ720" s="86"/>
      <c r="BA720" s="86"/>
      <c r="BB720" s="86"/>
      <c r="BC720" s="23"/>
      <c r="BD720" s="23"/>
      <c r="BE720" s="23"/>
      <c r="BF720" s="23"/>
      <c r="BG720" s="23"/>
      <c r="BH720" s="23"/>
      <c r="BI720" s="23"/>
      <c r="BJ720" s="23"/>
      <c r="BK720" s="23"/>
      <c r="BL720" s="23"/>
      <c r="BM720" s="23"/>
      <c r="BN720" s="23"/>
      <c r="BO720" s="23"/>
      <c r="BP720" s="23"/>
      <c r="BQ720" s="23"/>
      <c r="BR720" s="23"/>
      <c r="BS720" s="23"/>
      <c r="BT720" s="23"/>
      <c r="BU720" s="23"/>
      <c r="BV720" s="23"/>
      <c r="BW720" s="23"/>
      <c r="BX720" s="23"/>
      <c r="BY720" s="23"/>
      <c r="BZ720" s="23"/>
      <c r="CA720" s="23"/>
      <c r="CB720" s="23"/>
      <c r="CC720" s="23"/>
      <c r="CD720" s="23"/>
      <c r="CE720" s="23"/>
      <c r="CF720" s="23"/>
      <c r="CG720" s="23"/>
      <c r="CH720" s="23"/>
      <c r="CI720" s="23"/>
      <c r="CJ720" s="23"/>
      <c r="CK720" s="23"/>
      <c r="CL720" s="23"/>
      <c r="CM720" s="23"/>
      <c r="CN720" s="23"/>
      <c r="CO720" s="23"/>
      <c r="CP720" s="23"/>
      <c r="CQ720" s="23"/>
      <c r="CR720" s="23"/>
      <c r="CS720" s="23"/>
      <c r="CT720" s="23"/>
      <c r="CU720" s="23"/>
      <c r="CV720" s="23"/>
      <c r="CW720" s="23"/>
      <c r="CX720" s="23"/>
    </row>
    <row r="721" spans="2:102" x14ac:dyDescent="0.25">
      <c r="B721" s="23">
        <v>710</v>
      </c>
      <c r="C721" s="86"/>
      <c r="D721" s="86"/>
      <c r="E721" s="86"/>
      <c r="F721" s="86"/>
      <c r="G721" s="86"/>
      <c r="H721" s="86"/>
      <c r="I721" s="86"/>
      <c r="J721" s="86"/>
      <c r="K721" s="86"/>
      <c r="L721" s="86"/>
      <c r="M721" s="86"/>
      <c r="N721" s="86"/>
      <c r="O721" s="86"/>
      <c r="P721" s="86"/>
      <c r="Q721" s="86"/>
      <c r="R721" s="86"/>
      <c r="S721" s="86"/>
      <c r="T721" s="86"/>
      <c r="U721" s="86"/>
      <c r="V721" s="86"/>
      <c r="W721" s="86"/>
      <c r="X721" s="86"/>
      <c r="Y721" s="86"/>
      <c r="Z721" s="86"/>
      <c r="AA721" s="86"/>
      <c r="AB721" s="86"/>
      <c r="AC721" s="86"/>
      <c r="AD721" s="86"/>
      <c r="AE721" s="86"/>
      <c r="AF721" s="86"/>
      <c r="AG721" s="86"/>
      <c r="AH721" s="86"/>
      <c r="AI721" s="86"/>
      <c r="AJ721" s="86"/>
      <c r="AK721" s="86"/>
      <c r="AL721" s="86"/>
      <c r="AM721" s="86"/>
      <c r="AN721" s="86"/>
      <c r="AO721" s="86"/>
      <c r="AP721" s="86"/>
      <c r="AQ721" s="86"/>
      <c r="AR721" s="86"/>
      <c r="AS721" s="86"/>
      <c r="AT721" s="86"/>
      <c r="AU721" s="86"/>
      <c r="AV721" s="86"/>
      <c r="AW721" s="86"/>
      <c r="AX721" s="86"/>
      <c r="AY721" s="86"/>
      <c r="AZ721" s="86"/>
      <c r="BA721" s="86"/>
      <c r="BB721" s="86"/>
      <c r="BC721" s="23"/>
      <c r="BD721" s="23"/>
      <c r="BE721" s="23"/>
      <c r="BF721" s="23"/>
      <c r="BG721" s="23"/>
      <c r="BH721" s="23"/>
      <c r="BI721" s="23"/>
      <c r="BJ721" s="23"/>
      <c r="BK721" s="23"/>
      <c r="BL721" s="23"/>
      <c r="BM721" s="23"/>
      <c r="BN721" s="23"/>
      <c r="BO721" s="23"/>
      <c r="BP721" s="23"/>
      <c r="BQ721" s="23"/>
      <c r="BR721" s="23"/>
      <c r="BS721" s="23"/>
      <c r="BT721" s="23"/>
      <c r="BU721" s="23"/>
      <c r="BV721" s="23"/>
      <c r="BW721" s="23"/>
      <c r="BX721" s="23"/>
      <c r="BY721" s="23"/>
      <c r="BZ721" s="23"/>
      <c r="CA721" s="23"/>
      <c r="CB721" s="23"/>
      <c r="CC721" s="23"/>
      <c r="CD721" s="23"/>
      <c r="CE721" s="23"/>
      <c r="CF721" s="23"/>
      <c r="CG721" s="23"/>
      <c r="CH721" s="23"/>
      <c r="CI721" s="23"/>
      <c r="CJ721" s="23"/>
      <c r="CK721" s="23"/>
      <c r="CL721" s="23"/>
      <c r="CM721" s="23"/>
      <c r="CN721" s="23"/>
      <c r="CO721" s="23"/>
      <c r="CP721" s="23"/>
      <c r="CQ721" s="23"/>
      <c r="CR721" s="23"/>
      <c r="CS721" s="23"/>
      <c r="CT721" s="23"/>
      <c r="CU721" s="23"/>
      <c r="CV721" s="23"/>
      <c r="CW721" s="23"/>
      <c r="CX721" s="23"/>
    </row>
    <row r="722" spans="2:102" x14ac:dyDescent="0.25">
      <c r="B722" s="23">
        <v>711</v>
      </c>
      <c r="C722" s="86"/>
      <c r="D722" s="86"/>
      <c r="E722" s="86"/>
      <c r="F722" s="86"/>
      <c r="G722" s="86"/>
      <c r="H722" s="86"/>
      <c r="I722" s="86"/>
      <c r="J722" s="86"/>
      <c r="K722" s="86"/>
      <c r="L722" s="86"/>
      <c r="M722" s="86"/>
      <c r="N722" s="86"/>
      <c r="O722" s="86"/>
      <c r="P722" s="86"/>
      <c r="Q722" s="86"/>
      <c r="R722" s="86"/>
      <c r="S722" s="86"/>
      <c r="T722" s="86"/>
      <c r="U722" s="86"/>
      <c r="V722" s="86"/>
      <c r="W722" s="86"/>
      <c r="X722" s="86"/>
      <c r="Y722" s="86"/>
      <c r="Z722" s="86"/>
      <c r="AA722" s="86"/>
      <c r="AB722" s="86"/>
      <c r="AC722" s="86"/>
      <c r="AD722" s="86"/>
      <c r="AE722" s="86"/>
      <c r="AF722" s="86"/>
      <c r="AG722" s="86"/>
      <c r="AH722" s="86"/>
      <c r="AI722" s="86"/>
      <c r="AJ722" s="86"/>
      <c r="AK722" s="86"/>
      <c r="AL722" s="86"/>
      <c r="AM722" s="86"/>
      <c r="AN722" s="86"/>
      <c r="AO722" s="86"/>
      <c r="AP722" s="86"/>
      <c r="AQ722" s="86"/>
      <c r="AR722" s="86"/>
      <c r="AS722" s="86"/>
      <c r="AT722" s="86"/>
      <c r="AU722" s="86"/>
      <c r="AV722" s="86"/>
      <c r="AW722" s="86"/>
      <c r="AX722" s="86"/>
      <c r="AY722" s="86"/>
      <c r="AZ722" s="86"/>
      <c r="BA722" s="86"/>
      <c r="BB722" s="86"/>
      <c r="BC722" s="23"/>
      <c r="BD722" s="23"/>
      <c r="BE722" s="23"/>
      <c r="BF722" s="23"/>
      <c r="BG722" s="23"/>
      <c r="BH722" s="23"/>
      <c r="BI722" s="23"/>
      <c r="BJ722" s="23"/>
      <c r="BK722" s="23"/>
      <c r="BL722" s="23"/>
      <c r="BM722" s="23"/>
      <c r="BN722" s="23"/>
      <c r="BO722" s="23"/>
      <c r="BP722" s="23"/>
      <c r="BQ722" s="23"/>
      <c r="BR722" s="23"/>
      <c r="BS722" s="23"/>
      <c r="BT722" s="23"/>
      <c r="BU722" s="23"/>
      <c r="BV722" s="23"/>
      <c r="BW722" s="23"/>
      <c r="BX722" s="23"/>
      <c r="BY722" s="23"/>
      <c r="BZ722" s="23"/>
      <c r="CA722" s="23"/>
      <c r="CB722" s="23"/>
      <c r="CC722" s="23"/>
      <c r="CD722" s="23"/>
      <c r="CE722" s="23"/>
      <c r="CF722" s="23"/>
      <c r="CG722" s="23"/>
      <c r="CH722" s="23"/>
      <c r="CI722" s="23"/>
      <c r="CJ722" s="23"/>
      <c r="CK722" s="23"/>
      <c r="CL722" s="23"/>
      <c r="CM722" s="23"/>
      <c r="CN722" s="23"/>
      <c r="CO722" s="23"/>
      <c r="CP722" s="23"/>
      <c r="CQ722" s="23"/>
      <c r="CR722" s="23"/>
      <c r="CS722" s="23"/>
      <c r="CT722" s="23"/>
      <c r="CU722" s="23"/>
      <c r="CV722" s="23"/>
      <c r="CW722" s="23"/>
      <c r="CX722" s="23"/>
    </row>
    <row r="723" spans="2:102" x14ac:dyDescent="0.25">
      <c r="B723" s="23">
        <v>712</v>
      </c>
      <c r="C723" s="86"/>
      <c r="D723" s="86"/>
      <c r="E723" s="86"/>
      <c r="F723" s="86"/>
      <c r="G723" s="86"/>
      <c r="H723" s="86"/>
      <c r="I723" s="86"/>
      <c r="J723" s="86"/>
      <c r="K723" s="86"/>
      <c r="L723" s="86"/>
      <c r="M723" s="86"/>
      <c r="N723" s="86"/>
      <c r="O723" s="86"/>
      <c r="P723" s="86"/>
      <c r="Q723" s="86"/>
      <c r="R723" s="86"/>
      <c r="S723" s="86"/>
      <c r="T723" s="86"/>
      <c r="U723" s="86"/>
      <c r="V723" s="86"/>
      <c r="W723" s="86"/>
      <c r="X723" s="86"/>
      <c r="Y723" s="86"/>
      <c r="Z723" s="86"/>
      <c r="AA723" s="86"/>
      <c r="AB723" s="86"/>
      <c r="AC723" s="86"/>
      <c r="AD723" s="86"/>
      <c r="AE723" s="86"/>
      <c r="AF723" s="86"/>
      <c r="AG723" s="86"/>
      <c r="AH723" s="86"/>
      <c r="AI723" s="86"/>
      <c r="AJ723" s="86"/>
      <c r="AK723" s="86"/>
      <c r="AL723" s="86"/>
      <c r="AM723" s="86"/>
      <c r="AN723" s="86"/>
      <c r="AO723" s="86"/>
      <c r="AP723" s="86"/>
      <c r="AQ723" s="86"/>
      <c r="AR723" s="86"/>
      <c r="AS723" s="86"/>
      <c r="AT723" s="86"/>
      <c r="AU723" s="86"/>
      <c r="AV723" s="86"/>
      <c r="AW723" s="86"/>
      <c r="AX723" s="86"/>
      <c r="AY723" s="86"/>
      <c r="AZ723" s="86"/>
      <c r="BA723" s="86"/>
      <c r="BB723" s="86"/>
      <c r="BC723" s="23"/>
      <c r="BD723" s="23"/>
      <c r="BE723" s="23"/>
      <c r="BF723" s="23"/>
      <c r="BG723" s="23"/>
      <c r="BH723" s="23"/>
      <c r="BI723" s="23"/>
      <c r="BJ723" s="23"/>
      <c r="BK723" s="23"/>
      <c r="BL723" s="23"/>
      <c r="BM723" s="23"/>
      <c r="BN723" s="23"/>
      <c r="BO723" s="23"/>
      <c r="BP723" s="23"/>
      <c r="BQ723" s="23"/>
      <c r="BR723" s="23"/>
      <c r="BS723" s="23"/>
      <c r="BT723" s="23"/>
      <c r="BU723" s="23"/>
      <c r="BV723" s="23"/>
      <c r="BW723" s="23"/>
      <c r="BX723" s="23"/>
      <c r="BY723" s="23"/>
      <c r="BZ723" s="23"/>
      <c r="CA723" s="23"/>
      <c r="CB723" s="23"/>
      <c r="CC723" s="23"/>
      <c r="CD723" s="23"/>
      <c r="CE723" s="23"/>
      <c r="CF723" s="23"/>
      <c r="CG723" s="23"/>
      <c r="CH723" s="23"/>
      <c r="CI723" s="23"/>
      <c r="CJ723" s="23"/>
      <c r="CK723" s="23"/>
      <c r="CL723" s="23"/>
      <c r="CM723" s="23"/>
      <c r="CN723" s="23"/>
      <c r="CO723" s="23"/>
      <c r="CP723" s="23"/>
      <c r="CQ723" s="23"/>
      <c r="CR723" s="23"/>
      <c r="CS723" s="23"/>
      <c r="CT723" s="23"/>
      <c r="CU723" s="23"/>
      <c r="CV723" s="23"/>
      <c r="CW723" s="23"/>
      <c r="CX723" s="23"/>
    </row>
    <row r="724" spans="2:102" x14ac:dyDescent="0.25">
      <c r="B724" s="23">
        <v>713</v>
      </c>
      <c r="C724" s="86"/>
      <c r="D724" s="86"/>
      <c r="E724" s="86"/>
      <c r="F724" s="86"/>
      <c r="G724" s="86"/>
      <c r="H724" s="86"/>
      <c r="I724" s="86"/>
      <c r="J724" s="86"/>
      <c r="K724" s="86"/>
      <c r="L724" s="86"/>
      <c r="M724" s="86"/>
      <c r="N724" s="86"/>
      <c r="O724" s="86"/>
      <c r="P724" s="86"/>
      <c r="Q724" s="86"/>
      <c r="R724" s="86"/>
      <c r="S724" s="86"/>
      <c r="T724" s="86"/>
      <c r="U724" s="86"/>
      <c r="V724" s="86"/>
      <c r="W724" s="86"/>
      <c r="X724" s="86"/>
      <c r="Y724" s="86"/>
      <c r="Z724" s="86"/>
      <c r="AA724" s="86"/>
      <c r="AB724" s="86"/>
      <c r="AC724" s="86"/>
      <c r="AD724" s="86"/>
      <c r="AE724" s="86"/>
      <c r="AF724" s="86"/>
      <c r="AG724" s="86"/>
      <c r="AH724" s="86"/>
      <c r="AI724" s="86"/>
      <c r="AJ724" s="86"/>
      <c r="AK724" s="86"/>
      <c r="AL724" s="86"/>
      <c r="AM724" s="86"/>
      <c r="AN724" s="86"/>
      <c r="AO724" s="86"/>
      <c r="AP724" s="86"/>
      <c r="AQ724" s="86"/>
      <c r="AR724" s="86"/>
      <c r="AS724" s="86"/>
      <c r="AT724" s="86"/>
      <c r="AU724" s="86"/>
      <c r="AV724" s="86"/>
      <c r="AW724" s="86"/>
      <c r="AX724" s="86"/>
      <c r="AY724" s="86"/>
      <c r="AZ724" s="86"/>
      <c r="BA724" s="86"/>
      <c r="BB724" s="86"/>
      <c r="BC724" s="23"/>
      <c r="BD724" s="23"/>
      <c r="BE724" s="23"/>
      <c r="BF724" s="23"/>
      <c r="BG724" s="23"/>
      <c r="BH724" s="23"/>
      <c r="BI724" s="23"/>
      <c r="BJ724" s="23"/>
      <c r="BK724" s="23"/>
      <c r="BL724" s="23"/>
      <c r="BM724" s="23"/>
      <c r="BN724" s="23"/>
      <c r="BO724" s="23"/>
      <c r="BP724" s="23"/>
      <c r="BQ724" s="23"/>
      <c r="BR724" s="23"/>
      <c r="BS724" s="23"/>
      <c r="BT724" s="23"/>
      <c r="BU724" s="23"/>
      <c r="BV724" s="23"/>
      <c r="BW724" s="23"/>
      <c r="BX724" s="23"/>
      <c r="BY724" s="23"/>
      <c r="BZ724" s="23"/>
      <c r="CA724" s="23"/>
      <c r="CB724" s="23"/>
      <c r="CC724" s="23"/>
      <c r="CD724" s="23"/>
      <c r="CE724" s="23"/>
      <c r="CF724" s="23"/>
      <c r="CG724" s="23"/>
      <c r="CH724" s="23"/>
      <c r="CI724" s="23"/>
      <c r="CJ724" s="23"/>
      <c r="CK724" s="23"/>
      <c r="CL724" s="23"/>
      <c r="CM724" s="23"/>
      <c r="CN724" s="23"/>
      <c r="CO724" s="23"/>
      <c r="CP724" s="23"/>
      <c r="CQ724" s="23"/>
      <c r="CR724" s="23"/>
      <c r="CS724" s="23"/>
      <c r="CT724" s="23"/>
      <c r="CU724" s="23"/>
      <c r="CV724" s="23"/>
      <c r="CW724" s="23"/>
      <c r="CX724" s="23"/>
    </row>
    <row r="725" spans="2:102" x14ac:dyDescent="0.25">
      <c r="B725" s="23">
        <v>714</v>
      </c>
      <c r="C725" s="86"/>
      <c r="D725" s="86"/>
      <c r="E725" s="86"/>
      <c r="F725" s="86"/>
      <c r="G725" s="86"/>
      <c r="H725" s="86"/>
      <c r="I725" s="86"/>
      <c r="J725" s="86"/>
      <c r="K725" s="86"/>
      <c r="L725" s="86"/>
      <c r="M725" s="86"/>
      <c r="N725" s="86"/>
      <c r="O725" s="86"/>
      <c r="P725" s="86"/>
      <c r="Q725" s="86"/>
      <c r="R725" s="86"/>
      <c r="S725" s="86"/>
      <c r="T725" s="86"/>
      <c r="U725" s="86"/>
      <c r="V725" s="86"/>
      <c r="W725" s="86"/>
      <c r="X725" s="86"/>
      <c r="Y725" s="86"/>
      <c r="Z725" s="86"/>
      <c r="AA725" s="86"/>
      <c r="AB725" s="86"/>
      <c r="AC725" s="86"/>
      <c r="AD725" s="86"/>
      <c r="AE725" s="86"/>
      <c r="AF725" s="86"/>
      <c r="AG725" s="86"/>
      <c r="AH725" s="86"/>
      <c r="AI725" s="86"/>
      <c r="AJ725" s="86"/>
      <c r="AK725" s="86"/>
      <c r="AL725" s="86"/>
      <c r="AM725" s="86"/>
      <c r="AN725" s="86"/>
      <c r="AO725" s="86"/>
      <c r="AP725" s="86"/>
      <c r="AQ725" s="86"/>
      <c r="AR725" s="86"/>
      <c r="AS725" s="86"/>
      <c r="AT725" s="86"/>
      <c r="AU725" s="86"/>
      <c r="AV725" s="86"/>
      <c r="AW725" s="86"/>
      <c r="AX725" s="86"/>
      <c r="AY725" s="86"/>
      <c r="AZ725" s="86"/>
      <c r="BA725" s="86"/>
      <c r="BB725" s="86"/>
      <c r="BC725" s="23"/>
      <c r="BD725" s="23"/>
      <c r="BE725" s="23"/>
      <c r="BF725" s="23"/>
      <c r="BG725" s="23"/>
      <c r="BH725" s="23"/>
      <c r="BI725" s="23"/>
      <c r="BJ725" s="23"/>
      <c r="BK725" s="23"/>
      <c r="BL725" s="23"/>
      <c r="BM725" s="23"/>
      <c r="BN725" s="23"/>
      <c r="BO725" s="23"/>
      <c r="BP725" s="23"/>
      <c r="BQ725" s="23"/>
      <c r="BR725" s="23"/>
      <c r="BS725" s="23"/>
      <c r="BT725" s="23"/>
      <c r="BU725" s="23"/>
      <c r="BV725" s="23"/>
      <c r="BW725" s="23"/>
      <c r="BX725" s="23"/>
      <c r="BY725" s="23"/>
      <c r="BZ725" s="23"/>
      <c r="CA725" s="23"/>
      <c r="CB725" s="23"/>
      <c r="CC725" s="23"/>
      <c r="CD725" s="23"/>
      <c r="CE725" s="23"/>
      <c r="CF725" s="23"/>
      <c r="CG725" s="23"/>
      <c r="CH725" s="23"/>
      <c r="CI725" s="23"/>
      <c r="CJ725" s="23"/>
      <c r="CK725" s="23"/>
      <c r="CL725" s="23"/>
      <c r="CM725" s="23"/>
      <c r="CN725" s="23"/>
      <c r="CO725" s="23"/>
      <c r="CP725" s="23"/>
      <c r="CQ725" s="23"/>
      <c r="CR725" s="23"/>
      <c r="CS725" s="23"/>
      <c r="CT725" s="23"/>
      <c r="CU725" s="23"/>
      <c r="CV725" s="23"/>
      <c r="CW725" s="23"/>
      <c r="CX725" s="23"/>
    </row>
    <row r="726" spans="2:102" x14ac:dyDescent="0.25">
      <c r="B726" s="23">
        <v>715</v>
      </c>
      <c r="C726" s="86"/>
      <c r="D726" s="86"/>
      <c r="E726" s="86"/>
      <c r="F726" s="86"/>
      <c r="G726" s="86"/>
      <c r="H726" s="86"/>
      <c r="I726" s="86"/>
      <c r="J726" s="86"/>
      <c r="K726" s="86"/>
      <c r="L726" s="86"/>
      <c r="M726" s="86"/>
      <c r="N726" s="86"/>
      <c r="O726" s="86"/>
      <c r="P726" s="86"/>
      <c r="Q726" s="86"/>
      <c r="R726" s="86"/>
      <c r="S726" s="86"/>
      <c r="T726" s="86"/>
      <c r="U726" s="86"/>
      <c r="V726" s="86"/>
      <c r="W726" s="86"/>
      <c r="X726" s="86"/>
      <c r="Y726" s="86"/>
      <c r="Z726" s="86"/>
      <c r="AA726" s="86"/>
      <c r="AB726" s="86"/>
      <c r="AC726" s="86"/>
      <c r="AD726" s="86"/>
      <c r="AE726" s="86"/>
      <c r="AF726" s="86"/>
      <c r="AG726" s="86"/>
      <c r="AH726" s="86"/>
      <c r="AI726" s="86"/>
      <c r="AJ726" s="86"/>
      <c r="AK726" s="86"/>
      <c r="AL726" s="86"/>
      <c r="AM726" s="86"/>
      <c r="AN726" s="86"/>
      <c r="AO726" s="86"/>
      <c r="AP726" s="86"/>
      <c r="AQ726" s="86"/>
      <c r="AR726" s="86"/>
      <c r="AS726" s="86"/>
      <c r="AT726" s="86"/>
      <c r="AU726" s="86"/>
      <c r="AV726" s="86"/>
      <c r="AW726" s="86"/>
      <c r="AX726" s="86"/>
      <c r="AY726" s="86"/>
      <c r="AZ726" s="86"/>
      <c r="BA726" s="86"/>
      <c r="BB726" s="86"/>
      <c r="BC726" s="23"/>
      <c r="BD726" s="23"/>
      <c r="BE726" s="23"/>
      <c r="BF726" s="23"/>
      <c r="BG726" s="23"/>
      <c r="BH726" s="23"/>
      <c r="BI726" s="23"/>
      <c r="BJ726" s="23"/>
      <c r="BK726" s="23"/>
      <c r="BL726" s="23"/>
      <c r="BM726" s="23"/>
      <c r="BN726" s="23"/>
      <c r="BO726" s="23"/>
      <c r="BP726" s="23"/>
      <c r="BQ726" s="23"/>
      <c r="BR726" s="23"/>
      <c r="BS726" s="23"/>
      <c r="BT726" s="23"/>
      <c r="BU726" s="23"/>
      <c r="BV726" s="23"/>
      <c r="BW726" s="23"/>
      <c r="BX726" s="23"/>
      <c r="BY726" s="23"/>
      <c r="BZ726" s="23"/>
      <c r="CA726" s="23"/>
      <c r="CB726" s="23"/>
      <c r="CC726" s="23"/>
      <c r="CD726" s="23"/>
      <c r="CE726" s="23"/>
      <c r="CF726" s="23"/>
      <c r="CG726" s="23"/>
      <c r="CH726" s="23"/>
      <c r="CI726" s="23"/>
      <c r="CJ726" s="23"/>
      <c r="CK726" s="23"/>
      <c r="CL726" s="23"/>
      <c r="CM726" s="23"/>
      <c r="CN726" s="23"/>
      <c r="CO726" s="23"/>
      <c r="CP726" s="23"/>
      <c r="CQ726" s="23"/>
      <c r="CR726" s="23"/>
      <c r="CS726" s="23"/>
      <c r="CT726" s="23"/>
      <c r="CU726" s="23"/>
      <c r="CV726" s="23"/>
      <c r="CW726" s="23"/>
      <c r="CX726" s="23"/>
    </row>
    <row r="727" spans="2:102" x14ac:dyDescent="0.25">
      <c r="B727" s="23">
        <v>716</v>
      </c>
      <c r="C727" s="86"/>
      <c r="D727" s="86"/>
      <c r="E727" s="86"/>
      <c r="F727" s="86"/>
      <c r="G727" s="86"/>
      <c r="H727" s="86"/>
      <c r="I727" s="86"/>
      <c r="J727" s="86"/>
      <c r="K727" s="86"/>
      <c r="L727" s="86"/>
      <c r="M727" s="86"/>
      <c r="N727" s="86"/>
      <c r="O727" s="86"/>
      <c r="P727" s="86"/>
      <c r="Q727" s="86"/>
      <c r="R727" s="86"/>
      <c r="S727" s="86"/>
      <c r="T727" s="86"/>
      <c r="U727" s="86"/>
      <c r="V727" s="86"/>
      <c r="W727" s="86"/>
      <c r="X727" s="86"/>
      <c r="Y727" s="86"/>
      <c r="Z727" s="86"/>
      <c r="AA727" s="86"/>
      <c r="AB727" s="86"/>
      <c r="AC727" s="86"/>
      <c r="AD727" s="86"/>
      <c r="AE727" s="86"/>
      <c r="AF727" s="86"/>
      <c r="AG727" s="86"/>
      <c r="AH727" s="86"/>
      <c r="AI727" s="86"/>
      <c r="AJ727" s="86"/>
      <c r="AK727" s="86"/>
      <c r="AL727" s="86"/>
      <c r="AM727" s="86"/>
      <c r="AN727" s="86"/>
      <c r="AO727" s="86"/>
      <c r="AP727" s="86"/>
      <c r="AQ727" s="86"/>
      <c r="AR727" s="86"/>
      <c r="AS727" s="86"/>
      <c r="AT727" s="86"/>
      <c r="AU727" s="86"/>
      <c r="AV727" s="86"/>
      <c r="AW727" s="86"/>
      <c r="AX727" s="86"/>
      <c r="AY727" s="86"/>
      <c r="AZ727" s="86"/>
      <c r="BA727" s="86"/>
      <c r="BB727" s="86"/>
      <c r="BC727" s="23"/>
      <c r="BD727" s="23"/>
      <c r="BE727" s="23"/>
      <c r="BF727" s="23"/>
      <c r="BG727" s="23"/>
      <c r="BH727" s="23"/>
      <c r="BI727" s="23"/>
      <c r="BJ727" s="23"/>
      <c r="BK727" s="23"/>
      <c r="BL727" s="23"/>
      <c r="BM727" s="23"/>
      <c r="BN727" s="23"/>
      <c r="BO727" s="23"/>
      <c r="BP727" s="23"/>
      <c r="BQ727" s="23"/>
      <c r="BR727" s="23"/>
      <c r="BS727" s="23"/>
      <c r="BT727" s="23"/>
      <c r="BU727" s="23"/>
      <c r="BV727" s="23"/>
      <c r="BW727" s="23"/>
      <c r="BX727" s="23"/>
      <c r="BY727" s="23"/>
      <c r="BZ727" s="23"/>
      <c r="CA727" s="23"/>
      <c r="CB727" s="23"/>
      <c r="CC727" s="23"/>
      <c r="CD727" s="23"/>
      <c r="CE727" s="23"/>
      <c r="CF727" s="23"/>
      <c r="CG727" s="23"/>
      <c r="CH727" s="23"/>
      <c r="CI727" s="23"/>
      <c r="CJ727" s="23"/>
      <c r="CK727" s="23"/>
      <c r="CL727" s="23"/>
      <c r="CM727" s="23"/>
      <c r="CN727" s="23"/>
      <c r="CO727" s="23"/>
      <c r="CP727" s="23"/>
      <c r="CQ727" s="23"/>
      <c r="CR727" s="23"/>
      <c r="CS727" s="23"/>
      <c r="CT727" s="23"/>
      <c r="CU727" s="23"/>
      <c r="CV727" s="23"/>
      <c r="CW727" s="23"/>
      <c r="CX727" s="23"/>
    </row>
    <row r="728" spans="2:102" x14ac:dyDescent="0.25">
      <c r="B728" s="23">
        <v>717</v>
      </c>
      <c r="C728" s="86"/>
      <c r="D728" s="86"/>
      <c r="E728" s="86"/>
      <c r="F728" s="86"/>
      <c r="G728" s="86"/>
      <c r="H728" s="86"/>
      <c r="I728" s="86"/>
      <c r="J728" s="86"/>
      <c r="K728" s="86"/>
      <c r="L728" s="86"/>
      <c r="M728" s="86"/>
      <c r="N728" s="86"/>
      <c r="O728" s="86"/>
      <c r="P728" s="86"/>
      <c r="Q728" s="86"/>
      <c r="R728" s="86"/>
      <c r="S728" s="86"/>
      <c r="T728" s="86"/>
      <c r="U728" s="86"/>
      <c r="V728" s="86"/>
      <c r="W728" s="86"/>
      <c r="X728" s="86"/>
      <c r="Y728" s="86"/>
      <c r="Z728" s="86"/>
      <c r="AA728" s="86"/>
      <c r="AB728" s="86"/>
      <c r="AC728" s="86"/>
      <c r="AD728" s="86"/>
      <c r="AE728" s="86"/>
      <c r="AF728" s="86"/>
      <c r="AG728" s="86"/>
      <c r="AH728" s="86"/>
      <c r="AI728" s="86"/>
      <c r="AJ728" s="86"/>
      <c r="AK728" s="86"/>
      <c r="AL728" s="86"/>
      <c r="AM728" s="86"/>
      <c r="AN728" s="86"/>
      <c r="AO728" s="86"/>
      <c r="AP728" s="86"/>
      <c r="AQ728" s="86"/>
      <c r="AR728" s="86"/>
      <c r="AS728" s="86"/>
      <c r="AT728" s="86"/>
      <c r="AU728" s="86"/>
      <c r="AV728" s="86"/>
      <c r="AW728" s="86"/>
      <c r="AX728" s="86"/>
      <c r="AY728" s="86"/>
      <c r="AZ728" s="86"/>
      <c r="BA728" s="86"/>
      <c r="BB728" s="86"/>
      <c r="BC728" s="23"/>
      <c r="BD728" s="23"/>
      <c r="BE728" s="23"/>
      <c r="BF728" s="23"/>
      <c r="BG728" s="23"/>
      <c r="BH728" s="23"/>
      <c r="BI728" s="23"/>
      <c r="BJ728" s="23"/>
      <c r="BK728" s="23"/>
      <c r="BL728" s="23"/>
      <c r="BM728" s="23"/>
      <c r="BN728" s="23"/>
      <c r="BO728" s="23"/>
      <c r="BP728" s="23"/>
      <c r="BQ728" s="23"/>
      <c r="BR728" s="23"/>
      <c r="BS728" s="23"/>
      <c r="BT728" s="23"/>
      <c r="BU728" s="23"/>
      <c r="BV728" s="23"/>
      <c r="BW728" s="23"/>
      <c r="BX728" s="23"/>
      <c r="BY728" s="23"/>
      <c r="BZ728" s="23"/>
      <c r="CA728" s="23"/>
      <c r="CB728" s="23"/>
      <c r="CC728" s="23"/>
      <c r="CD728" s="23"/>
      <c r="CE728" s="23"/>
      <c r="CF728" s="23"/>
      <c r="CG728" s="23"/>
      <c r="CH728" s="23"/>
      <c r="CI728" s="23"/>
      <c r="CJ728" s="23"/>
      <c r="CK728" s="23"/>
      <c r="CL728" s="23"/>
      <c r="CM728" s="23"/>
      <c r="CN728" s="23"/>
      <c r="CO728" s="23"/>
      <c r="CP728" s="23"/>
      <c r="CQ728" s="23"/>
      <c r="CR728" s="23"/>
      <c r="CS728" s="23"/>
      <c r="CT728" s="23"/>
      <c r="CU728" s="23"/>
      <c r="CV728" s="23"/>
      <c r="CW728" s="23"/>
      <c r="CX728" s="23"/>
    </row>
    <row r="729" spans="2:102" x14ac:dyDescent="0.25">
      <c r="B729" s="23">
        <v>718</v>
      </c>
      <c r="C729" s="86"/>
      <c r="D729" s="86"/>
      <c r="E729" s="86"/>
      <c r="F729" s="86"/>
      <c r="G729" s="86"/>
      <c r="H729" s="86"/>
      <c r="I729" s="86"/>
      <c r="J729" s="86"/>
      <c r="K729" s="86"/>
      <c r="L729" s="86"/>
      <c r="M729" s="86"/>
      <c r="N729" s="86"/>
      <c r="O729" s="86"/>
      <c r="P729" s="86"/>
      <c r="Q729" s="86"/>
      <c r="R729" s="86"/>
      <c r="S729" s="86"/>
      <c r="T729" s="86"/>
      <c r="U729" s="86"/>
      <c r="V729" s="86"/>
      <c r="W729" s="86"/>
      <c r="X729" s="86"/>
      <c r="Y729" s="86"/>
      <c r="Z729" s="86"/>
      <c r="AA729" s="86"/>
      <c r="AB729" s="86"/>
      <c r="AC729" s="86"/>
      <c r="AD729" s="86"/>
      <c r="AE729" s="86"/>
      <c r="AF729" s="86"/>
      <c r="AG729" s="86"/>
      <c r="AH729" s="86"/>
      <c r="AI729" s="86"/>
      <c r="AJ729" s="86"/>
      <c r="AK729" s="86"/>
      <c r="AL729" s="86"/>
      <c r="AM729" s="86"/>
      <c r="AN729" s="86"/>
      <c r="AO729" s="86"/>
      <c r="AP729" s="86"/>
      <c r="AQ729" s="86"/>
      <c r="AR729" s="86"/>
      <c r="AS729" s="86"/>
      <c r="AT729" s="86"/>
      <c r="AU729" s="86"/>
      <c r="AV729" s="86"/>
      <c r="AW729" s="86"/>
      <c r="AX729" s="86"/>
      <c r="AY729" s="86"/>
      <c r="AZ729" s="86"/>
      <c r="BA729" s="86"/>
      <c r="BB729" s="86"/>
      <c r="BC729" s="23"/>
      <c r="BD729" s="23"/>
      <c r="BE729" s="23"/>
      <c r="BF729" s="23"/>
      <c r="BG729" s="23"/>
      <c r="BH729" s="23"/>
      <c r="BI729" s="23"/>
      <c r="BJ729" s="23"/>
      <c r="BK729" s="23"/>
      <c r="BL729" s="23"/>
      <c r="BM729" s="23"/>
      <c r="BN729" s="23"/>
      <c r="BO729" s="23"/>
      <c r="BP729" s="23"/>
      <c r="BQ729" s="23"/>
      <c r="BR729" s="23"/>
      <c r="BS729" s="23"/>
      <c r="BT729" s="23"/>
      <c r="BU729" s="23"/>
      <c r="BV729" s="23"/>
      <c r="BW729" s="23"/>
      <c r="BX729" s="23"/>
      <c r="BY729" s="23"/>
      <c r="BZ729" s="23"/>
      <c r="CA729" s="23"/>
      <c r="CB729" s="23"/>
      <c r="CC729" s="23"/>
      <c r="CD729" s="23"/>
      <c r="CE729" s="23"/>
      <c r="CF729" s="23"/>
      <c r="CG729" s="23"/>
      <c r="CH729" s="23"/>
      <c r="CI729" s="23"/>
      <c r="CJ729" s="23"/>
      <c r="CK729" s="23"/>
      <c r="CL729" s="23"/>
      <c r="CM729" s="23"/>
      <c r="CN729" s="23"/>
      <c r="CO729" s="23"/>
      <c r="CP729" s="23"/>
      <c r="CQ729" s="23"/>
      <c r="CR729" s="23"/>
      <c r="CS729" s="23"/>
      <c r="CT729" s="23"/>
      <c r="CU729" s="23"/>
      <c r="CV729" s="23"/>
      <c r="CW729" s="23"/>
      <c r="CX729" s="23"/>
    </row>
    <row r="730" spans="2:102" x14ac:dyDescent="0.25">
      <c r="B730" s="23">
        <v>719</v>
      </c>
      <c r="C730" s="86"/>
      <c r="D730" s="86"/>
      <c r="E730" s="86"/>
      <c r="F730" s="86"/>
      <c r="G730" s="86"/>
      <c r="H730" s="86"/>
      <c r="I730" s="86"/>
      <c r="J730" s="86"/>
      <c r="K730" s="86"/>
      <c r="L730" s="86"/>
      <c r="M730" s="86"/>
      <c r="N730" s="86"/>
      <c r="O730" s="86"/>
      <c r="P730" s="86"/>
      <c r="Q730" s="86"/>
      <c r="R730" s="86"/>
      <c r="S730" s="86"/>
      <c r="T730" s="86"/>
      <c r="U730" s="86"/>
      <c r="V730" s="86"/>
      <c r="W730" s="86"/>
      <c r="X730" s="86"/>
      <c r="Y730" s="86"/>
      <c r="Z730" s="86"/>
      <c r="AA730" s="86"/>
      <c r="AB730" s="86"/>
      <c r="AC730" s="86"/>
      <c r="AD730" s="86"/>
      <c r="AE730" s="86"/>
      <c r="AF730" s="86"/>
      <c r="AG730" s="86"/>
      <c r="AH730" s="86"/>
      <c r="AI730" s="86"/>
      <c r="AJ730" s="86"/>
      <c r="AK730" s="86"/>
      <c r="AL730" s="86"/>
      <c r="AM730" s="86"/>
      <c r="AN730" s="86"/>
      <c r="AO730" s="86"/>
      <c r="AP730" s="86"/>
      <c r="AQ730" s="86"/>
      <c r="AR730" s="86"/>
      <c r="AS730" s="86"/>
      <c r="AT730" s="86"/>
      <c r="AU730" s="86"/>
      <c r="AV730" s="86"/>
      <c r="AW730" s="86"/>
      <c r="AX730" s="86"/>
      <c r="AY730" s="86"/>
      <c r="AZ730" s="86"/>
      <c r="BA730" s="86"/>
      <c r="BB730" s="86"/>
      <c r="BC730" s="23"/>
      <c r="BD730" s="23"/>
      <c r="BE730" s="23"/>
      <c r="BF730" s="23"/>
      <c r="BG730" s="23"/>
      <c r="BH730" s="23"/>
      <c r="BI730" s="23"/>
      <c r="BJ730" s="23"/>
      <c r="BK730" s="23"/>
      <c r="BL730" s="23"/>
      <c r="BM730" s="23"/>
      <c r="BN730" s="23"/>
      <c r="BO730" s="23"/>
      <c r="BP730" s="23"/>
      <c r="BQ730" s="23"/>
      <c r="BR730" s="23"/>
      <c r="BS730" s="23"/>
      <c r="BT730" s="23"/>
      <c r="BU730" s="23"/>
      <c r="BV730" s="23"/>
      <c r="BW730" s="23"/>
      <c r="BX730" s="23"/>
      <c r="BY730" s="23"/>
      <c r="BZ730" s="23"/>
      <c r="CA730" s="23"/>
      <c r="CB730" s="23"/>
      <c r="CC730" s="23"/>
      <c r="CD730" s="23"/>
      <c r="CE730" s="23"/>
      <c r="CF730" s="23"/>
      <c r="CG730" s="23"/>
      <c r="CH730" s="23"/>
      <c r="CI730" s="23"/>
      <c r="CJ730" s="23"/>
      <c r="CK730" s="23"/>
      <c r="CL730" s="23"/>
      <c r="CM730" s="23"/>
      <c r="CN730" s="23"/>
      <c r="CO730" s="23"/>
      <c r="CP730" s="23"/>
      <c r="CQ730" s="23"/>
      <c r="CR730" s="23"/>
      <c r="CS730" s="23"/>
      <c r="CT730" s="23"/>
      <c r="CU730" s="23"/>
      <c r="CV730" s="23"/>
      <c r="CW730" s="23"/>
      <c r="CX730" s="23"/>
    </row>
    <row r="731" spans="2:102" x14ac:dyDescent="0.25">
      <c r="B731" s="23">
        <v>720</v>
      </c>
      <c r="C731" s="86"/>
      <c r="D731" s="86"/>
      <c r="E731" s="86"/>
      <c r="F731" s="86"/>
      <c r="G731" s="86"/>
      <c r="H731" s="86"/>
      <c r="I731" s="86"/>
      <c r="J731" s="86"/>
      <c r="K731" s="86"/>
      <c r="L731" s="86"/>
      <c r="M731" s="86"/>
      <c r="N731" s="86"/>
      <c r="O731" s="86"/>
      <c r="P731" s="86"/>
      <c r="Q731" s="86"/>
      <c r="R731" s="86"/>
      <c r="S731" s="86"/>
      <c r="T731" s="86"/>
      <c r="U731" s="86"/>
      <c r="V731" s="86"/>
      <c r="W731" s="86"/>
      <c r="X731" s="86"/>
      <c r="Y731" s="86"/>
      <c r="Z731" s="86"/>
      <c r="AA731" s="86"/>
      <c r="AB731" s="86"/>
      <c r="AC731" s="86"/>
      <c r="AD731" s="86"/>
      <c r="AE731" s="86"/>
      <c r="AF731" s="86"/>
      <c r="AG731" s="86"/>
      <c r="AH731" s="86"/>
      <c r="AI731" s="86"/>
      <c r="AJ731" s="86"/>
      <c r="AK731" s="86"/>
      <c r="AL731" s="86"/>
      <c r="AM731" s="86"/>
      <c r="AN731" s="86"/>
      <c r="AO731" s="86"/>
      <c r="AP731" s="86"/>
      <c r="AQ731" s="86"/>
      <c r="AR731" s="86"/>
      <c r="AS731" s="86"/>
      <c r="AT731" s="86"/>
      <c r="AU731" s="86"/>
      <c r="AV731" s="86"/>
      <c r="AW731" s="86"/>
      <c r="AX731" s="86"/>
      <c r="AY731" s="86"/>
      <c r="AZ731" s="86"/>
      <c r="BA731" s="86"/>
      <c r="BB731" s="86"/>
      <c r="BC731" s="23"/>
      <c r="BD731" s="23"/>
      <c r="BE731" s="23"/>
      <c r="BF731" s="23"/>
      <c r="BG731" s="23"/>
      <c r="BH731" s="23"/>
      <c r="BI731" s="23"/>
      <c r="BJ731" s="23"/>
      <c r="BK731" s="23"/>
      <c r="BL731" s="23"/>
      <c r="BM731" s="23"/>
      <c r="BN731" s="23"/>
      <c r="BO731" s="23"/>
      <c r="BP731" s="23"/>
      <c r="BQ731" s="23"/>
      <c r="BR731" s="23"/>
      <c r="BS731" s="23"/>
      <c r="BT731" s="23"/>
      <c r="BU731" s="23"/>
      <c r="BV731" s="23"/>
      <c r="BW731" s="23"/>
      <c r="BX731" s="23"/>
      <c r="BY731" s="23"/>
      <c r="BZ731" s="23"/>
      <c r="CA731" s="23"/>
      <c r="CB731" s="23"/>
      <c r="CC731" s="23"/>
      <c r="CD731" s="23"/>
      <c r="CE731" s="23"/>
      <c r="CF731" s="23"/>
      <c r="CG731" s="23"/>
      <c r="CH731" s="23"/>
      <c r="CI731" s="23"/>
      <c r="CJ731" s="23"/>
      <c r="CK731" s="23"/>
      <c r="CL731" s="23"/>
      <c r="CM731" s="23"/>
      <c r="CN731" s="23"/>
      <c r="CO731" s="23"/>
      <c r="CP731" s="23"/>
      <c r="CQ731" s="23"/>
      <c r="CR731" s="23"/>
      <c r="CS731" s="23"/>
      <c r="CT731" s="23"/>
      <c r="CU731" s="23"/>
      <c r="CV731" s="23"/>
      <c r="CW731" s="23"/>
      <c r="CX731" s="23"/>
    </row>
    <row r="732" spans="2:102" x14ac:dyDescent="0.25">
      <c r="B732" s="23">
        <v>721</v>
      </c>
      <c r="C732" s="86"/>
      <c r="D732" s="86"/>
      <c r="E732" s="86"/>
      <c r="F732" s="86"/>
      <c r="G732" s="86"/>
      <c r="H732" s="86"/>
      <c r="I732" s="86"/>
      <c r="J732" s="86"/>
      <c r="K732" s="86"/>
      <c r="L732" s="86"/>
      <c r="M732" s="86"/>
      <c r="N732" s="86"/>
      <c r="O732" s="86"/>
      <c r="P732" s="86"/>
      <c r="Q732" s="86"/>
      <c r="R732" s="86"/>
      <c r="S732" s="86"/>
      <c r="T732" s="86"/>
      <c r="U732" s="86"/>
      <c r="V732" s="86"/>
      <c r="W732" s="86"/>
      <c r="X732" s="86"/>
      <c r="Y732" s="86"/>
      <c r="Z732" s="86"/>
      <c r="AA732" s="86"/>
      <c r="AB732" s="86"/>
      <c r="AC732" s="86"/>
      <c r="AD732" s="86"/>
      <c r="AE732" s="86"/>
      <c r="AF732" s="86"/>
      <c r="AG732" s="86"/>
      <c r="AH732" s="86"/>
      <c r="AI732" s="86"/>
      <c r="AJ732" s="86"/>
      <c r="AK732" s="86"/>
      <c r="AL732" s="86"/>
      <c r="AM732" s="86"/>
      <c r="AN732" s="86"/>
      <c r="AO732" s="86"/>
      <c r="AP732" s="86"/>
      <c r="AQ732" s="86"/>
      <c r="AR732" s="86"/>
      <c r="AS732" s="86"/>
      <c r="AT732" s="86"/>
      <c r="AU732" s="86"/>
      <c r="AV732" s="86"/>
      <c r="AW732" s="86"/>
      <c r="AX732" s="86"/>
      <c r="AY732" s="86"/>
      <c r="AZ732" s="86"/>
      <c r="BA732" s="86"/>
      <c r="BB732" s="86"/>
      <c r="BC732" s="23"/>
      <c r="BD732" s="23"/>
      <c r="BE732" s="23"/>
      <c r="BF732" s="23"/>
      <c r="BG732" s="23"/>
      <c r="BH732" s="23"/>
      <c r="BI732" s="23"/>
      <c r="BJ732" s="23"/>
      <c r="BK732" s="23"/>
      <c r="BL732" s="23"/>
      <c r="BM732" s="23"/>
      <c r="BN732" s="23"/>
      <c r="BO732" s="23"/>
      <c r="BP732" s="23"/>
      <c r="BQ732" s="23"/>
      <c r="BR732" s="23"/>
      <c r="BS732" s="23"/>
      <c r="BT732" s="23"/>
      <c r="BU732" s="23"/>
      <c r="BV732" s="23"/>
      <c r="BW732" s="23"/>
      <c r="BX732" s="23"/>
      <c r="BY732" s="23"/>
      <c r="BZ732" s="23"/>
      <c r="CA732" s="23"/>
      <c r="CB732" s="23"/>
      <c r="CC732" s="23"/>
      <c r="CD732" s="23"/>
      <c r="CE732" s="23"/>
      <c r="CF732" s="23"/>
      <c r="CG732" s="23"/>
      <c r="CH732" s="23"/>
      <c r="CI732" s="23"/>
      <c r="CJ732" s="23"/>
      <c r="CK732" s="23"/>
      <c r="CL732" s="23"/>
      <c r="CM732" s="23"/>
      <c r="CN732" s="23"/>
      <c r="CO732" s="23"/>
      <c r="CP732" s="23"/>
      <c r="CQ732" s="23"/>
      <c r="CR732" s="23"/>
      <c r="CS732" s="23"/>
      <c r="CT732" s="23"/>
      <c r="CU732" s="23"/>
      <c r="CV732" s="23"/>
      <c r="CW732" s="23"/>
      <c r="CX732" s="23"/>
    </row>
    <row r="733" spans="2:102" x14ac:dyDescent="0.25">
      <c r="B733" s="23">
        <v>722</v>
      </c>
      <c r="C733" s="86"/>
      <c r="D733" s="86"/>
      <c r="E733" s="86"/>
      <c r="F733" s="86"/>
      <c r="G733" s="86"/>
      <c r="H733" s="86"/>
      <c r="I733" s="86"/>
      <c r="J733" s="86"/>
      <c r="K733" s="86"/>
      <c r="L733" s="86"/>
      <c r="M733" s="86"/>
      <c r="N733" s="86"/>
      <c r="O733" s="86"/>
      <c r="P733" s="86"/>
      <c r="Q733" s="86"/>
      <c r="R733" s="86"/>
      <c r="S733" s="86"/>
      <c r="T733" s="86"/>
      <c r="U733" s="86"/>
      <c r="V733" s="86"/>
      <c r="W733" s="86"/>
      <c r="X733" s="86"/>
      <c r="Y733" s="86"/>
      <c r="Z733" s="86"/>
      <c r="AA733" s="86"/>
      <c r="AB733" s="86"/>
      <c r="AC733" s="86"/>
      <c r="AD733" s="86"/>
      <c r="AE733" s="86"/>
      <c r="AF733" s="86"/>
      <c r="AG733" s="86"/>
      <c r="AH733" s="86"/>
      <c r="AI733" s="86"/>
      <c r="AJ733" s="86"/>
      <c r="AK733" s="86"/>
      <c r="AL733" s="86"/>
      <c r="AM733" s="86"/>
      <c r="AN733" s="86"/>
      <c r="AO733" s="86"/>
      <c r="AP733" s="86"/>
      <c r="AQ733" s="86"/>
      <c r="AR733" s="86"/>
      <c r="AS733" s="86"/>
      <c r="AT733" s="86"/>
      <c r="AU733" s="86"/>
      <c r="AV733" s="86"/>
      <c r="AW733" s="86"/>
      <c r="AX733" s="86"/>
      <c r="AY733" s="86"/>
      <c r="AZ733" s="86"/>
      <c r="BA733" s="86"/>
      <c r="BB733" s="86"/>
      <c r="BC733" s="23"/>
      <c r="BD733" s="23"/>
      <c r="BE733" s="23"/>
      <c r="BF733" s="23"/>
      <c r="BG733" s="23"/>
      <c r="BH733" s="23"/>
      <c r="BI733" s="23"/>
      <c r="BJ733" s="23"/>
      <c r="BK733" s="23"/>
      <c r="BL733" s="23"/>
      <c r="BM733" s="23"/>
      <c r="BN733" s="23"/>
      <c r="BO733" s="23"/>
      <c r="BP733" s="23"/>
      <c r="BQ733" s="23"/>
      <c r="BR733" s="23"/>
      <c r="BS733" s="23"/>
      <c r="BT733" s="23"/>
      <c r="BU733" s="23"/>
      <c r="BV733" s="23"/>
      <c r="BW733" s="23"/>
      <c r="BX733" s="23"/>
      <c r="BY733" s="23"/>
      <c r="BZ733" s="23"/>
      <c r="CA733" s="23"/>
      <c r="CB733" s="23"/>
      <c r="CC733" s="23"/>
      <c r="CD733" s="23"/>
      <c r="CE733" s="23"/>
      <c r="CF733" s="23"/>
      <c r="CG733" s="23"/>
      <c r="CH733" s="23"/>
      <c r="CI733" s="23"/>
      <c r="CJ733" s="23"/>
      <c r="CK733" s="23"/>
      <c r="CL733" s="23"/>
      <c r="CM733" s="23"/>
      <c r="CN733" s="23"/>
      <c r="CO733" s="23"/>
      <c r="CP733" s="23"/>
      <c r="CQ733" s="23"/>
      <c r="CR733" s="23"/>
      <c r="CS733" s="23"/>
      <c r="CT733" s="23"/>
      <c r="CU733" s="23"/>
      <c r="CV733" s="23"/>
      <c r="CW733" s="23"/>
      <c r="CX733" s="23"/>
    </row>
    <row r="734" spans="2:102" x14ac:dyDescent="0.25">
      <c r="B734" s="23">
        <v>723</v>
      </c>
      <c r="C734" s="86"/>
      <c r="D734" s="86"/>
      <c r="E734" s="86"/>
      <c r="F734" s="86"/>
      <c r="G734" s="86"/>
      <c r="H734" s="86"/>
      <c r="I734" s="86"/>
      <c r="J734" s="86"/>
      <c r="K734" s="86"/>
      <c r="L734" s="86"/>
      <c r="M734" s="86"/>
      <c r="N734" s="86"/>
      <c r="O734" s="86"/>
      <c r="P734" s="86"/>
      <c r="Q734" s="86"/>
      <c r="R734" s="86"/>
      <c r="S734" s="86"/>
      <c r="T734" s="86"/>
      <c r="U734" s="86"/>
      <c r="V734" s="86"/>
      <c r="W734" s="86"/>
      <c r="X734" s="86"/>
      <c r="Y734" s="86"/>
      <c r="Z734" s="86"/>
      <c r="AA734" s="86"/>
      <c r="AB734" s="86"/>
      <c r="AC734" s="86"/>
      <c r="AD734" s="86"/>
      <c r="AE734" s="86"/>
      <c r="AF734" s="86"/>
      <c r="AG734" s="86"/>
      <c r="AH734" s="86"/>
      <c r="AI734" s="86"/>
      <c r="AJ734" s="86"/>
      <c r="AK734" s="86"/>
      <c r="AL734" s="86"/>
      <c r="AM734" s="86"/>
      <c r="AN734" s="86"/>
      <c r="AO734" s="86"/>
      <c r="AP734" s="86"/>
      <c r="AQ734" s="86"/>
      <c r="AR734" s="86"/>
      <c r="AS734" s="86"/>
      <c r="AT734" s="86"/>
      <c r="AU734" s="86"/>
      <c r="AV734" s="86"/>
      <c r="AW734" s="86"/>
      <c r="AX734" s="86"/>
      <c r="AY734" s="86"/>
      <c r="AZ734" s="86"/>
      <c r="BA734" s="86"/>
      <c r="BB734" s="86"/>
      <c r="BC734" s="23"/>
      <c r="BD734" s="23"/>
      <c r="BE734" s="23"/>
      <c r="BF734" s="23"/>
      <c r="BG734" s="23"/>
      <c r="BH734" s="23"/>
      <c r="BI734" s="23"/>
      <c r="BJ734" s="23"/>
      <c r="BK734" s="23"/>
      <c r="BL734" s="23"/>
      <c r="BM734" s="23"/>
      <c r="BN734" s="23"/>
      <c r="BO734" s="23"/>
      <c r="BP734" s="23"/>
      <c r="BQ734" s="23"/>
      <c r="BR734" s="23"/>
      <c r="BS734" s="23"/>
      <c r="BT734" s="23"/>
      <c r="BU734" s="23"/>
      <c r="BV734" s="23"/>
      <c r="BW734" s="23"/>
      <c r="BX734" s="23"/>
      <c r="BY734" s="23"/>
      <c r="BZ734" s="23"/>
      <c r="CA734" s="23"/>
      <c r="CB734" s="23"/>
      <c r="CC734" s="23"/>
      <c r="CD734" s="23"/>
      <c r="CE734" s="23"/>
      <c r="CF734" s="23"/>
      <c r="CG734" s="23"/>
      <c r="CH734" s="23"/>
      <c r="CI734" s="23"/>
      <c r="CJ734" s="23"/>
      <c r="CK734" s="23"/>
      <c r="CL734" s="23"/>
      <c r="CM734" s="23"/>
      <c r="CN734" s="23"/>
      <c r="CO734" s="23"/>
      <c r="CP734" s="23"/>
      <c r="CQ734" s="23"/>
      <c r="CR734" s="23"/>
      <c r="CS734" s="23"/>
      <c r="CT734" s="23"/>
      <c r="CU734" s="23"/>
      <c r="CV734" s="23"/>
      <c r="CW734" s="23"/>
      <c r="CX734" s="23"/>
    </row>
    <row r="735" spans="2:102" x14ac:dyDescent="0.25">
      <c r="B735" s="23">
        <v>724</v>
      </c>
      <c r="C735" s="86"/>
      <c r="D735" s="86"/>
      <c r="E735" s="86"/>
      <c r="F735" s="86"/>
      <c r="G735" s="86"/>
      <c r="H735" s="86"/>
      <c r="I735" s="86"/>
      <c r="J735" s="86"/>
      <c r="K735" s="86"/>
      <c r="L735" s="86"/>
      <c r="M735" s="86"/>
      <c r="N735" s="86"/>
      <c r="O735" s="86"/>
      <c r="P735" s="86"/>
      <c r="Q735" s="86"/>
      <c r="R735" s="86"/>
      <c r="S735" s="86"/>
      <c r="T735" s="86"/>
      <c r="U735" s="86"/>
      <c r="V735" s="86"/>
      <c r="W735" s="86"/>
      <c r="X735" s="86"/>
      <c r="Y735" s="86"/>
      <c r="Z735" s="86"/>
      <c r="AA735" s="86"/>
      <c r="AB735" s="86"/>
      <c r="AC735" s="86"/>
      <c r="AD735" s="86"/>
      <c r="AE735" s="86"/>
      <c r="AF735" s="86"/>
      <c r="AG735" s="86"/>
      <c r="AH735" s="86"/>
      <c r="AI735" s="86"/>
      <c r="AJ735" s="86"/>
      <c r="AK735" s="86"/>
      <c r="AL735" s="86"/>
      <c r="AM735" s="86"/>
      <c r="AN735" s="86"/>
      <c r="AO735" s="86"/>
      <c r="AP735" s="86"/>
      <c r="AQ735" s="86"/>
      <c r="AR735" s="86"/>
      <c r="AS735" s="86"/>
      <c r="AT735" s="86"/>
      <c r="AU735" s="86"/>
      <c r="AV735" s="86"/>
      <c r="AW735" s="86"/>
      <c r="AX735" s="86"/>
      <c r="AY735" s="86"/>
      <c r="AZ735" s="86"/>
      <c r="BA735" s="86"/>
      <c r="BB735" s="86"/>
      <c r="BC735" s="23"/>
      <c r="BD735" s="23"/>
      <c r="BE735" s="23"/>
      <c r="BF735" s="23"/>
      <c r="BG735" s="23"/>
      <c r="BH735" s="23"/>
      <c r="BI735" s="23"/>
      <c r="BJ735" s="23"/>
      <c r="BK735" s="23"/>
      <c r="BL735" s="23"/>
      <c r="BM735" s="23"/>
      <c r="BN735" s="23"/>
      <c r="BO735" s="23"/>
      <c r="BP735" s="23"/>
      <c r="BQ735" s="23"/>
      <c r="BR735" s="23"/>
      <c r="BS735" s="23"/>
      <c r="BT735" s="23"/>
      <c r="BU735" s="23"/>
      <c r="BV735" s="23"/>
      <c r="BW735" s="23"/>
      <c r="BX735" s="23"/>
      <c r="BY735" s="23"/>
      <c r="BZ735" s="23"/>
      <c r="CA735" s="23"/>
      <c r="CB735" s="23"/>
      <c r="CC735" s="23"/>
      <c r="CD735" s="23"/>
      <c r="CE735" s="23"/>
      <c r="CF735" s="23"/>
      <c r="CG735" s="23"/>
      <c r="CH735" s="23"/>
      <c r="CI735" s="23"/>
      <c r="CJ735" s="23"/>
      <c r="CK735" s="23"/>
      <c r="CL735" s="23"/>
      <c r="CM735" s="23"/>
      <c r="CN735" s="23"/>
      <c r="CO735" s="23"/>
      <c r="CP735" s="23"/>
      <c r="CQ735" s="23"/>
      <c r="CR735" s="23"/>
      <c r="CS735" s="23"/>
      <c r="CT735" s="23"/>
      <c r="CU735" s="23"/>
      <c r="CV735" s="23"/>
      <c r="CW735" s="23"/>
      <c r="CX735" s="23"/>
    </row>
    <row r="736" spans="2:102" x14ac:dyDescent="0.25">
      <c r="B736" s="23">
        <v>725</v>
      </c>
      <c r="C736" s="86"/>
      <c r="D736" s="86"/>
      <c r="E736" s="86"/>
      <c r="F736" s="86"/>
      <c r="G736" s="86"/>
      <c r="H736" s="86"/>
      <c r="I736" s="86"/>
      <c r="J736" s="86"/>
      <c r="K736" s="86"/>
      <c r="L736" s="86"/>
      <c r="M736" s="86"/>
      <c r="N736" s="86"/>
      <c r="O736" s="86"/>
      <c r="P736" s="86"/>
      <c r="Q736" s="86"/>
      <c r="R736" s="86"/>
      <c r="S736" s="86"/>
      <c r="T736" s="86"/>
      <c r="U736" s="86"/>
      <c r="V736" s="86"/>
      <c r="W736" s="86"/>
      <c r="X736" s="86"/>
      <c r="Y736" s="86"/>
      <c r="Z736" s="86"/>
      <c r="AA736" s="86"/>
      <c r="AB736" s="86"/>
      <c r="AC736" s="86"/>
      <c r="AD736" s="86"/>
      <c r="AE736" s="86"/>
      <c r="AF736" s="86"/>
      <c r="AG736" s="86"/>
      <c r="AH736" s="86"/>
      <c r="AI736" s="86"/>
      <c r="AJ736" s="86"/>
      <c r="AK736" s="86"/>
      <c r="AL736" s="86"/>
      <c r="AM736" s="86"/>
      <c r="AN736" s="86"/>
      <c r="AO736" s="86"/>
      <c r="AP736" s="86"/>
      <c r="AQ736" s="86"/>
      <c r="AR736" s="86"/>
      <c r="AS736" s="86"/>
      <c r="AT736" s="86"/>
      <c r="AU736" s="86"/>
      <c r="AV736" s="86"/>
      <c r="AW736" s="86"/>
      <c r="AX736" s="86"/>
      <c r="AY736" s="86"/>
      <c r="AZ736" s="86"/>
      <c r="BA736" s="86"/>
      <c r="BB736" s="86"/>
      <c r="BC736" s="23"/>
      <c r="BD736" s="23"/>
      <c r="BE736" s="23"/>
      <c r="BF736" s="23"/>
      <c r="BG736" s="23"/>
      <c r="BH736" s="23"/>
      <c r="BI736" s="23"/>
      <c r="BJ736" s="23"/>
      <c r="BK736" s="23"/>
      <c r="BL736" s="23"/>
      <c r="BM736" s="23"/>
      <c r="BN736" s="23"/>
      <c r="BO736" s="23"/>
      <c r="BP736" s="23"/>
      <c r="BQ736" s="23"/>
      <c r="BR736" s="23"/>
      <c r="BS736" s="23"/>
      <c r="BT736" s="23"/>
      <c r="BU736" s="23"/>
      <c r="BV736" s="23"/>
      <c r="BW736" s="23"/>
      <c r="BX736" s="23"/>
      <c r="BY736" s="23"/>
      <c r="BZ736" s="23"/>
      <c r="CA736" s="23"/>
      <c r="CB736" s="23"/>
      <c r="CC736" s="23"/>
      <c r="CD736" s="23"/>
      <c r="CE736" s="23"/>
      <c r="CF736" s="23"/>
      <c r="CG736" s="23"/>
      <c r="CH736" s="23"/>
      <c r="CI736" s="23"/>
      <c r="CJ736" s="23"/>
      <c r="CK736" s="23"/>
      <c r="CL736" s="23"/>
      <c r="CM736" s="23"/>
      <c r="CN736" s="23"/>
      <c r="CO736" s="23"/>
      <c r="CP736" s="23"/>
      <c r="CQ736" s="23"/>
      <c r="CR736" s="23"/>
      <c r="CS736" s="23"/>
      <c r="CT736" s="23"/>
      <c r="CU736" s="23"/>
      <c r="CV736" s="23"/>
      <c r="CW736" s="23"/>
      <c r="CX736" s="23"/>
    </row>
    <row r="737" spans="2:102" x14ac:dyDescent="0.25">
      <c r="B737" s="23">
        <v>726</v>
      </c>
      <c r="C737" s="86"/>
      <c r="D737" s="86"/>
      <c r="E737" s="86"/>
      <c r="F737" s="86"/>
      <c r="G737" s="86"/>
      <c r="H737" s="86"/>
      <c r="I737" s="86"/>
      <c r="J737" s="86"/>
      <c r="K737" s="86"/>
      <c r="L737" s="86"/>
      <c r="M737" s="86"/>
      <c r="N737" s="86"/>
      <c r="O737" s="86"/>
      <c r="P737" s="86"/>
      <c r="Q737" s="86"/>
      <c r="R737" s="86"/>
      <c r="S737" s="86"/>
      <c r="T737" s="86"/>
      <c r="U737" s="86"/>
      <c r="V737" s="86"/>
      <c r="W737" s="86"/>
      <c r="X737" s="86"/>
      <c r="Y737" s="86"/>
      <c r="Z737" s="86"/>
      <c r="AA737" s="86"/>
      <c r="AB737" s="86"/>
      <c r="AC737" s="86"/>
      <c r="AD737" s="86"/>
      <c r="AE737" s="86"/>
      <c r="AF737" s="86"/>
      <c r="AG737" s="86"/>
      <c r="AH737" s="86"/>
      <c r="AI737" s="86"/>
      <c r="AJ737" s="86"/>
      <c r="AK737" s="86"/>
      <c r="AL737" s="86"/>
      <c r="AM737" s="86"/>
      <c r="AN737" s="86"/>
      <c r="AO737" s="86"/>
      <c r="AP737" s="86"/>
      <c r="AQ737" s="86"/>
      <c r="AR737" s="86"/>
      <c r="AS737" s="86"/>
      <c r="AT737" s="86"/>
      <c r="AU737" s="86"/>
      <c r="AV737" s="86"/>
      <c r="AW737" s="86"/>
      <c r="AX737" s="86"/>
      <c r="AY737" s="86"/>
      <c r="AZ737" s="86"/>
      <c r="BA737" s="86"/>
      <c r="BB737" s="86"/>
      <c r="BC737" s="23"/>
      <c r="BD737" s="23"/>
      <c r="BE737" s="23"/>
      <c r="BF737" s="23"/>
      <c r="BG737" s="23"/>
      <c r="BH737" s="23"/>
      <c r="BI737" s="23"/>
      <c r="BJ737" s="23"/>
      <c r="BK737" s="23"/>
      <c r="BL737" s="23"/>
      <c r="BM737" s="23"/>
      <c r="BN737" s="23"/>
      <c r="BO737" s="23"/>
      <c r="BP737" s="23"/>
      <c r="BQ737" s="23"/>
      <c r="BR737" s="23"/>
      <c r="BS737" s="23"/>
      <c r="BT737" s="23"/>
      <c r="BU737" s="23"/>
      <c r="BV737" s="23"/>
      <c r="BW737" s="23"/>
      <c r="BX737" s="23"/>
      <c r="BY737" s="23"/>
      <c r="BZ737" s="23"/>
      <c r="CA737" s="23"/>
      <c r="CB737" s="23"/>
      <c r="CC737" s="23"/>
      <c r="CD737" s="23"/>
      <c r="CE737" s="23"/>
      <c r="CF737" s="23"/>
      <c r="CG737" s="23"/>
      <c r="CH737" s="23"/>
      <c r="CI737" s="23"/>
      <c r="CJ737" s="23"/>
      <c r="CK737" s="23"/>
      <c r="CL737" s="23"/>
      <c r="CM737" s="23"/>
      <c r="CN737" s="23"/>
      <c r="CO737" s="23"/>
      <c r="CP737" s="23"/>
      <c r="CQ737" s="23"/>
      <c r="CR737" s="23"/>
      <c r="CS737" s="23"/>
      <c r="CT737" s="23"/>
      <c r="CU737" s="23"/>
      <c r="CV737" s="23"/>
      <c r="CW737" s="23"/>
      <c r="CX737" s="23"/>
    </row>
    <row r="738" spans="2:102" x14ac:dyDescent="0.25">
      <c r="B738" s="23">
        <v>727</v>
      </c>
      <c r="C738" s="86"/>
      <c r="D738" s="86"/>
      <c r="E738" s="86"/>
      <c r="F738" s="86"/>
      <c r="G738" s="86"/>
      <c r="H738" s="86"/>
      <c r="I738" s="86"/>
      <c r="J738" s="86"/>
      <c r="K738" s="86"/>
      <c r="L738" s="86"/>
      <c r="M738" s="86"/>
      <c r="N738" s="86"/>
      <c r="O738" s="86"/>
      <c r="P738" s="86"/>
      <c r="Q738" s="86"/>
      <c r="R738" s="86"/>
      <c r="S738" s="86"/>
      <c r="T738" s="86"/>
      <c r="U738" s="86"/>
      <c r="V738" s="86"/>
      <c r="W738" s="86"/>
      <c r="X738" s="86"/>
      <c r="Y738" s="86"/>
      <c r="Z738" s="86"/>
      <c r="AA738" s="86"/>
      <c r="AB738" s="86"/>
      <c r="AC738" s="86"/>
      <c r="AD738" s="86"/>
      <c r="AE738" s="86"/>
      <c r="AF738" s="86"/>
      <c r="AG738" s="86"/>
      <c r="AH738" s="86"/>
      <c r="AI738" s="86"/>
      <c r="AJ738" s="86"/>
      <c r="AK738" s="86"/>
      <c r="AL738" s="86"/>
      <c r="AM738" s="86"/>
      <c r="AN738" s="86"/>
      <c r="AO738" s="86"/>
      <c r="AP738" s="86"/>
      <c r="AQ738" s="86"/>
      <c r="AR738" s="86"/>
      <c r="AS738" s="86"/>
      <c r="AT738" s="86"/>
      <c r="AU738" s="86"/>
      <c r="AV738" s="86"/>
      <c r="AW738" s="86"/>
      <c r="AX738" s="86"/>
      <c r="AY738" s="86"/>
      <c r="AZ738" s="86"/>
      <c r="BA738" s="86"/>
      <c r="BB738" s="86"/>
      <c r="BC738" s="23"/>
      <c r="BD738" s="23"/>
      <c r="BE738" s="23"/>
      <c r="BF738" s="23"/>
      <c r="BG738" s="23"/>
      <c r="BH738" s="23"/>
      <c r="BI738" s="23"/>
      <c r="BJ738" s="23"/>
      <c r="BK738" s="23"/>
      <c r="BL738" s="23"/>
      <c r="BM738" s="23"/>
      <c r="BN738" s="23"/>
      <c r="BO738" s="23"/>
      <c r="BP738" s="23"/>
      <c r="BQ738" s="23"/>
      <c r="BR738" s="23"/>
      <c r="BS738" s="23"/>
      <c r="BT738" s="23"/>
      <c r="BU738" s="23"/>
      <c r="BV738" s="23"/>
      <c r="BW738" s="23"/>
      <c r="BX738" s="23"/>
      <c r="BY738" s="23"/>
      <c r="BZ738" s="23"/>
      <c r="CA738" s="23"/>
      <c r="CB738" s="23"/>
      <c r="CC738" s="23"/>
      <c r="CD738" s="23"/>
      <c r="CE738" s="23"/>
      <c r="CF738" s="23"/>
      <c r="CG738" s="23"/>
      <c r="CH738" s="23"/>
      <c r="CI738" s="23"/>
      <c r="CJ738" s="23"/>
      <c r="CK738" s="23"/>
      <c r="CL738" s="23"/>
      <c r="CM738" s="23"/>
      <c r="CN738" s="23"/>
      <c r="CO738" s="23"/>
      <c r="CP738" s="23"/>
      <c r="CQ738" s="23"/>
      <c r="CR738" s="23"/>
      <c r="CS738" s="23"/>
      <c r="CT738" s="23"/>
      <c r="CU738" s="23"/>
      <c r="CV738" s="23"/>
      <c r="CW738" s="23"/>
      <c r="CX738" s="23"/>
    </row>
    <row r="739" spans="2:102" x14ac:dyDescent="0.25">
      <c r="B739" s="23">
        <v>728</v>
      </c>
      <c r="C739" s="86"/>
      <c r="D739" s="86"/>
      <c r="E739" s="86"/>
      <c r="F739" s="86"/>
      <c r="G739" s="86"/>
      <c r="H739" s="86"/>
      <c r="I739" s="86"/>
      <c r="J739" s="86"/>
      <c r="K739" s="86"/>
      <c r="L739" s="86"/>
      <c r="M739" s="86"/>
      <c r="N739" s="86"/>
      <c r="O739" s="86"/>
      <c r="P739" s="86"/>
      <c r="Q739" s="86"/>
      <c r="R739" s="86"/>
      <c r="S739" s="86"/>
      <c r="T739" s="86"/>
      <c r="U739" s="86"/>
      <c r="V739" s="86"/>
      <c r="W739" s="86"/>
      <c r="X739" s="86"/>
      <c r="Y739" s="86"/>
      <c r="Z739" s="86"/>
      <c r="AA739" s="86"/>
      <c r="AB739" s="86"/>
      <c r="AC739" s="86"/>
      <c r="AD739" s="86"/>
      <c r="AE739" s="86"/>
      <c r="AF739" s="86"/>
      <c r="AG739" s="86"/>
      <c r="AH739" s="86"/>
      <c r="AI739" s="86"/>
      <c r="AJ739" s="86"/>
      <c r="AK739" s="86"/>
      <c r="AL739" s="86"/>
      <c r="AM739" s="86"/>
      <c r="AN739" s="86"/>
      <c r="AO739" s="86"/>
      <c r="AP739" s="86"/>
      <c r="AQ739" s="86"/>
      <c r="AR739" s="86"/>
      <c r="AS739" s="86"/>
      <c r="AT739" s="86"/>
      <c r="AU739" s="86"/>
      <c r="AV739" s="86"/>
      <c r="AW739" s="86"/>
      <c r="AX739" s="86"/>
      <c r="AY739" s="86"/>
      <c r="AZ739" s="86"/>
      <c r="BA739" s="86"/>
      <c r="BB739" s="86"/>
      <c r="BC739" s="23"/>
      <c r="BD739" s="23"/>
      <c r="BE739" s="23"/>
      <c r="BF739" s="23"/>
      <c r="BG739" s="23"/>
      <c r="BH739" s="23"/>
      <c r="BI739" s="23"/>
      <c r="BJ739" s="23"/>
      <c r="BK739" s="23"/>
      <c r="BL739" s="23"/>
      <c r="BM739" s="23"/>
      <c r="BN739" s="23"/>
      <c r="BO739" s="23"/>
      <c r="BP739" s="23"/>
      <c r="BQ739" s="23"/>
      <c r="BR739" s="23"/>
      <c r="BS739" s="23"/>
      <c r="BT739" s="23"/>
      <c r="BU739" s="23"/>
      <c r="BV739" s="23"/>
      <c r="BW739" s="23"/>
      <c r="BX739" s="23"/>
      <c r="BY739" s="23"/>
      <c r="BZ739" s="23"/>
      <c r="CA739" s="23"/>
      <c r="CB739" s="23"/>
      <c r="CC739" s="23"/>
      <c r="CD739" s="23"/>
      <c r="CE739" s="23"/>
      <c r="CF739" s="23"/>
      <c r="CG739" s="23"/>
      <c r="CH739" s="23"/>
      <c r="CI739" s="23"/>
      <c r="CJ739" s="23"/>
      <c r="CK739" s="23"/>
      <c r="CL739" s="23"/>
      <c r="CM739" s="23"/>
      <c r="CN739" s="23"/>
      <c r="CO739" s="23"/>
      <c r="CP739" s="23"/>
      <c r="CQ739" s="23"/>
      <c r="CR739" s="23"/>
      <c r="CS739" s="23"/>
      <c r="CT739" s="23"/>
      <c r="CU739" s="23"/>
      <c r="CV739" s="23"/>
      <c r="CW739" s="23"/>
      <c r="CX739" s="23"/>
    </row>
    <row r="740" spans="2:102" x14ac:dyDescent="0.25">
      <c r="B740" s="23">
        <v>729</v>
      </c>
      <c r="C740" s="86"/>
      <c r="D740" s="86"/>
      <c r="E740" s="86"/>
      <c r="F740" s="86"/>
      <c r="G740" s="86"/>
      <c r="H740" s="86"/>
      <c r="I740" s="86"/>
      <c r="J740" s="86"/>
      <c r="K740" s="86"/>
      <c r="L740" s="86"/>
      <c r="M740" s="86"/>
      <c r="N740" s="86"/>
      <c r="O740" s="86"/>
      <c r="P740" s="86"/>
      <c r="Q740" s="86"/>
      <c r="R740" s="86"/>
      <c r="S740" s="86"/>
      <c r="T740" s="86"/>
      <c r="U740" s="86"/>
      <c r="V740" s="86"/>
      <c r="W740" s="86"/>
      <c r="X740" s="86"/>
      <c r="Y740" s="86"/>
      <c r="Z740" s="86"/>
      <c r="AA740" s="86"/>
      <c r="AB740" s="86"/>
      <c r="AC740" s="86"/>
      <c r="AD740" s="86"/>
      <c r="AE740" s="86"/>
      <c r="AF740" s="86"/>
      <c r="AG740" s="86"/>
      <c r="AH740" s="86"/>
      <c r="AI740" s="86"/>
      <c r="AJ740" s="86"/>
      <c r="AK740" s="86"/>
      <c r="AL740" s="86"/>
      <c r="AM740" s="86"/>
      <c r="AN740" s="86"/>
      <c r="AO740" s="86"/>
      <c r="AP740" s="86"/>
      <c r="AQ740" s="86"/>
      <c r="AR740" s="86"/>
      <c r="AS740" s="86"/>
      <c r="AT740" s="86"/>
      <c r="AU740" s="86"/>
      <c r="AV740" s="86"/>
      <c r="AW740" s="86"/>
      <c r="AX740" s="86"/>
      <c r="AY740" s="86"/>
      <c r="AZ740" s="86"/>
      <c r="BA740" s="86"/>
      <c r="BB740" s="86"/>
      <c r="BC740" s="23"/>
      <c r="BD740" s="23"/>
      <c r="BE740" s="23"/>
      <c r="BF740" s="23"/>
      <c r="BG740" s="23"/>
      <c r="BH740" s="23"/>
      <c r="BI740" s="23"/>
      <c r="BJ740" s="23"/>
      <c r="BK740" s="23"/>
      <c r="BL740" s="23"/>
      <c r="BM740" s="23"/>
      <c r="BN740" s="23"/>
      <c r="BO740" s="23"/>
      <c r="BP740" s="23"/>
      <c r="BQ740" s="23"/>
      <c r="BR740" s="23"/>
      <c r="BS740" s="23"/>
      <c r="BT740" s="23"/>
      <c r="BU740" s="23"/>
      <c r="BV740" s="23"/>
      <c r="BW740" s="23"/>
      <c r="BX740" s="23"/>
      <c r="BY740" s="23"/>
      <c r="BZ740" s="23"/>
      <c r="CA740" s="23"/>
      <c r="CB740" s="23"/>
      <c r="CC740" s="23"/>
      <c r="CD740" s="23"/>
      <c r="CE740" s="23"/>
      <c r="CF740" s="23"/>
      <c r="CG740" s="23"/>
      <c r="CH740" s="23"/>
      <c r="CI740" s="23"/>
      <c r="CJ740" s="23"/>
      <c r="CK740" s="23"/>
      <c r="CL740" s="23"/>
      <c r="CM740" s="23"/>
      <c r="CN740" s="23"/>
      <c r="CO740" s="23"/>
      <c r="CP740" s="23"/>
      <c r="CQ740" s="23"/>
      <c r="CR740" s="23"/>
      <c r="CS740" s="23"/>
      <c r="CT740" s="23"/>
      <c r="CU740" s="23"/>
      <c r="CV740" s="23"/>
      <c r="CW740" s="23"/>
      <c r="CX740" s="23"/>
    </row>
    <row r="741" spans="2:102" x14ac:dyDescent="0.25">
      <c r="B741" s="23">
        <v>730</v>
      </c>
      <c r="C741" s="86"/>
      <c r="D741" s="86"/>
      <c r="E741" s="86"/>
      <c r="F741" s="86"/>
      <c r="G741" s="86"/>
      <c r="H741" s="86"/>
      <c r="I741" s="86"/>
      <c r="J741" s="86"/>
      <c r="K741" s="86"/>
      <c r="L741" s="86"/>
      <c r="M741" s="86"/>
      <c r="N741" s="86"/>
      <c r="O741" s="86"/>
      <c r="P741" s="86"/>
      <c r="Q741" s="86"/>
      <c r="R741" s="86"/>
      <c r="S741" s="86"/>
      <c r="T741" s="86"/>
      <c r="U741" s="86"/>
      <c r="V741" s="86"/>
      <c r="W741" s="86"/>
      <c r="X741" s="86"/>
      <c r="Y741" s="86"/>
      <c r="Z741" s="86"/>
      <c r="AA741" s="86"/>
      <c r="AB741" s="86"/>
      <c r="AC741" s="86"/>
      <c r="AD741" s="86"/>
      <c r="AE741" s="86"/>
      <c r="AF741" s="86"/>
      <c r="AG741" s="86"/>
      <c r="AH741" s="86"/>
      <c r="AI741" s="86"/>
      <c r="AJ741" s="86"/>
      <c r="AK741" s="86"/>
      <c r="AL741" s="86"/>
      <c r="AM741" s="86"/>
      <c r="AN741" s="86"/>
      <c r="AO741" s="86"/>
      <c r="AP741" s="86"/>
      <c r="AQ741" s="86"/>
      <c r="AR741" s="86"/>
      <c r="AS741" s="86"/>
      <c r="AT741" s="86"/>
      <c r="AU741" s="86"/>
      <c r="AV741" s="86"/>
      <c r="AW741" s="86"/>
      <c r="AX741" s="86"/>
      <c r="AY741" s="86"/>
      <c r="AZ741" s="86"/>
      <c r="BA741" s="86"/>
      <c r="BB741" s="86"/>
      <c r="BC741" s="23"/>
      <c r="BD741" s="23"/>
      <c r="BE741" s="23"/>
      <c r="BF741" s="23"/>
      <c r="BG741" s="23"/>
      <c r="BH741" s="23"/>
      <c r="BI741" s="23"/>
      <c r="BJ741" s="23"/>
      <c r="BK741" s="23"/>
      <c r="BL741" s="23"/>
      <c r="BM741" s="23"/>
      <c r="BN741" s="23"/>
      <c r="BO741" s="23"/>
      <c r="BP741" s="23"/>
      <c r="BQ741" s="23"/>
      <c r="BR741" s="23"/>
      <c r="BS741" s="23"/>
      <c r="BT741" s="23"/>
      <c r="BU741" s="23"/>
      <c r="BV741" s="23"/>
      <c r="BW741" s="23"/>
      <c r="BX741" s="23"/>
      <c r="BY741" s="23"/>
      <c r="BZ741" s="23"/>
      <c r="CA741" s="23"/>
      <c r="CB741" s="23"/>
      <c r="CC741" s="23"/>
      <c r="CD741" s="23"/>
      <c r="CE741" s="23"/>
      <c r="CF741" s="23"/>
      <c r="CG741" s="23"/>
      <c r="CH741" s="23"/>
      <c r="CI741" s="23"/>
      <c r="CJ741" s="23"/>
      <c r="CK741" s="23"/>
      <c r="CL741" s="23"/>
      <c r="CM741" s="23"/>
      <c r="CN741" s="23"/>
      <c r="CO741" s="23"/>
      <c r="CP741" s="23"/>
      <c r="CQ741" s="23"/>
      <c r="CR741" s="23"/>
      <c r="CS741" s="23"/>
      <c r="CT741" s="23"/>
      <c r="CU741" s="23"/>
      <c r="CV741" s="23"/>
      <c r="CW741" s="23"/>
      <c r="CX741" s="23"/>
    </row>
    <row r="742" spans="2:102" x14ac:dyDescent="0.25">
      <c r="B742" s="23">
        <v>731</v>
      </c>
      <c r="C742" s="86"/>
      <c r="D742" s="86"/>
      <c r="E742" s="86"/>
      <c r="F742" s="86"/>
      <c r="G742" s="86"/>
      <c r="H742" s="86"/>
      <c r="I742" s="86"/>
      <c r="J742" s="86"/>
      <c r="K742" s="86"/>
      <c r="L742" s="86"/>
      <c r="M742" s="86"/>
      <c r="N742" s="86"/>
      <c r="O742" s="86"/>
      <c r="P742" s="86"/>
      <c r="Q742" s="86"/>
      <c r="R742" s="86"/>
      <c r="S742" s="86"/>
      <c r="T742" s="86"/>
      <c r="U742" s="86"/>
      <c r="V742" s="86"/>
      <c r="W742" s="86"/>
      <c r="X742" s="86"/>
      <c r="Y742" s="86"/>
      <c r="Z742" s="86"/>
      <c r="AA742" s="86"/>
      <c r="AB742" s="86"/>
      <c r="AC742" s="86"/>
      <c r="AD742" s="86"/>
      <c r="AE742" s="86"/>
      <c r="AF742" s="86"/>
      <c r="AG742" s="86"/>
      <c r="AH742" s="86"/>
      <c r="AI742" s="86"/>
      <c r="AJ742" s="86"/>
      <c r="AK742" s="86"/>
      <c r="AL742" s="86"/>
      <c r="AM742" s="86"/>
      <c r="AN742" s="86"/>
      <c r="AO742" s="86"/>
      <c r="AP742" s="86"/>
      <c r="AQ742" s="86"/>
      <c r="AR742" s="86"/>
      <c r="AS742" s="86"/>
      <c r="AT742" s="86"/>
      <c r="AU742" s="86"/>
      <c r="AV742" s="86"/>
      <c r="AW742" s="86"/>
      <c r="AX742" s="86"/>
      <c r="AY742" s="86"/>
      <c r="AZ742" s="86"/>
      <c r="BA742" s="86"/>
      <c r="BB742" s="86"/>
      <c r="BC742" s="23"/>
      <c r="BD742" s="23"/>
      <c r="BE742" s="23"/>
      <c r="BF742" s="23"/>
      <c r="BG742" s="23"/>
      <c r="BH742" s="23"/>
      <c r="BI742" s="23"/>
      <c r="BJ742" s="23"/>
      <c r="BK742" s="23"/>
      <c r="BL742" s="23"/>
      <c r="BM742" s="23"/>
      <c r="BN742" s="23"/>
      <c r="BO742" s="23"/>
      <c r="BP742" s="23"/>
      <c r="BQ742" s="23"/>
      <c r="BR742" s="23"/>
      <c r="BS742" s="23"/>
      <c r="BT742" s="23"/>
      <c r="BU742" s="23"/>
      <c r="BV742" s="23"/>
      <c r="BW742" s="23"/>
      <c r="BX742" s="23"/>
      <c r="BY742" s="23"/>
      <c r="BZ742" s="23"/>
      <c r="CA742" s="23"/>
      <c r="CB742" s="23"/>
      <c r="CC742" s="23"/>
      <c r="CD742" s="23"/>
      <c r="CE742" s="23"/>
      <c r="CF742" s="23"/>
      <c r="CG742" s="23"/>
      <c r="CH742" s="23"/>
      <c r="CI742" s="23"/>
      <c r="CJ742" s="23"/>
      <c r="CK742" s="23"/>
      <c r="CL742" s="23"/>
      <c r="CM742" s="23"/>
      <c r="CN742" s="23"/>
      <c r="CO742" s="23"/>
      <c r="CP742" s="23"/>
      <c r="CQ742" s="23"/>
      <c r="CR742" s="23"/>
      <c r="CS742" s="23"/>
      <c r="CT742" s="23"/>
      <c r="CU742" s="23"/>
      <c r="CV742" s="23"/>
      <c r="CW742" s="23"/>
      <c r="CX742" s="23"/>
    </row>
    <row r="743" spans="2:102" x14ac:dyDescent="0.25">
      <c r="B743" s="23">
        <v>732</v>
      </c>
      <c r="C743" s="86"/>
      <c r="D743" s="86"/>
      <c r="E743" s="86"/>
      <c r="F743" s="86"/>
      <c r="G743" s="86"/>
      <c r="H743" s="86"/>
      <c r="I743" s="86"/>
      <c r="J743" s="86"/>
      <c r="K743" s="86"/>
      <c r="L743" s="86"/>
      <c r="M743" s="86"/>
      <c r="N743" s="86"/>
      <c r="O743" s="86"/>
      <c r="P743" s="86"/>
      <c r="Q743" s="86"/>
      <c r="R743" s="86"/>
      <c r="S743" s="86"/>
      <c r="T743" s="86"/>
      <c r="U743" s="86"/>
      <c r="V743" s="86"/>
      <c r="W743" s="86"/>
      <c r="X743" s="86"/>
      <c r="Y743" s="86"/>
      <c r="Z743" s="86"/>
      <c r="AA743" s="86"/>
      <c r="AB743" s="86"/>
      <c r="AC743" s="86"/>
      <c r="AD743" s="86"/>
      <c r="AE743" s="86"/>
      <c r="AF743" s="86"/>
      <c r="AG743" s="86"/>
      <c r="AH743" s="86"/>
      <c r="AI743" s="86"/>
      <c r="AJ743" s="86"/>
      <c r="AK743" s="86"/>
      <c r="AL743" s="86"/>
      <c r="AM743" s="86"/>
      <c r="AN743" s="86"/>
      <c r="AO743" s="86"/>
      <c r="AP743" s="86"/>
      <c r="AQ743" s="86"/>
      <c r="AR743" s="86"/>
      <c r="AS743" s="86"/>
      <c r="AT743" s="86"/>
      <c r="AU743" s="86"/>
      <c r="AV743" s="86"/>
      <c r="AW743" s="86"/>
      <c r="AX743" s="86"/>
      <c r="AY743" s="86"/>
      <c r="AZ743" s="86"/>
      <c r="BA743" s="86"/>
      <c r="BB743" s="86"/>
      <c r="BC743" s="23"/>
      <c r="BD743" s="23"/>
      <c r="BE743" s="23"/>
      <c r="BF743" s="23"/>
      <c r="BG743" s="23"/>
      <c r="BH743" s="23"/>
      <c r="BI743" s="23"/>
      <c r="BJ743" s="23"/>
      <c r="BK743" s="23"/>
      <c r="BL743" s="23"/>
      <c r="BM743" s="23"/>
      <c r="BN743" s="23"/>
      <c r="BO743" s="23"/>
      <c r="BP743" s="23"/>
      <c r="BQ743" s="23"/>
      <c r="BR743" s="23"/>
      <c r="BS743" s="23"/>
      <c r="BT743" s="23"/>
      <c r="BU743" s="23"/>
      <c r="BV743" s="23"/>
      <c r="BW743" s="23"/>
      <c r="BX743" s="23"/>
      <c r="BY743" s="23"/>
      <c r="BZ743" s="23"/>
      <c r="CA743" s="23"/>
      <c r="CB743" s="23"/>
      <c r="CC743" s="23"/>
      <c r="CD743" s="23"/>
      <c r="CE743" s="23"/>
      <c r="CF743" s="23"/>
      <c r="CG743" s="23"/>
      <c r="CH743" s="23"/>
      <c r="CI743" s="23"/>
      <c r="CJ743" s="23"/>
      <c r="CK743" s="23"/>
      <c r="CL743" s="23"/>
      <c r="CM743" s="23"/>
      <c r="CN743" s="23"/>
      <c r="CO743" s="23"/>
      <c r="CP743" s="23"/>
      <c r="CQ743" s="23"/>
      <c r="CR743" s="23"/>
      <c r="CS743" s="23"/>
      <c r="CT743" s="23"/>
      <c r="CU743" s="23"/>
      <c r="CV743" s="23"/>
      <c r="CW743" s="23"/>
      <c r="CX743" s="23"/>
    </row>
    <row r="744" spans="2:102" x14ac:dyDescent="0.25">
      <c r="B744" s="23">
        <v>733</v>
      </c>
      <c r="C744" s="86"/>
      <c r="D744" s="86"/>
      <c r="E744" s="86"/>
      <c r="F744" s="86"/>
      <c r="G744" s="86"/>
      <c r="H744" s="86"/>
      <c r="I744" s="86"/>
      <c r="J744" s="86"/>
      <c r="K744" s="86"/>
      <c r="L744" s="86"/>
      <c r="M744" s="86"/>
      <c r="N744" s="86"/>
      <c r="O744" s="86"/>
      <c r="P744" s="86"/>
      <c r="Q744" s="86"/>
      <c r="R744" s="86"/>
      <c r="S744" s="86"/>
      <c r="T744" s="86"/>
      <c r="U744" s="86"/>
      <c r="V744" s="86"/>
      <c r="W744" s="86"/>
      <c r="X744" s="86"/>
      <c r="Y744" s="86"/>
      <c r="Z744" s="86"/>
      <c r="AA744" s="86"/>
      <c r="AB744" s="86"/>
      <c r="AC744" s="86"/>
      <c r="AD744" s="86"/>
      <c r="AE744" s="86"/>
      <c r="AF744" s="86"/>
      <c r="AG744" s="86"/>
      <c r="AH744" s="86"/>
      <c r="AI744" s="86"/>
      <c r="AJ744" s="86"/>
      <c r="AK744" s="86"/>
      <c r="AL744" s="86"/>
      <c r="AM744" s="86"/>
      <c r="AN744" s="86"/>
      <c r="AO744" s="86"/>
      <c r="AP744" s="86"/>
      <c r="AQ744" s="86"/>
      <c r="AR744" s="86"/>
      <c r="AS744" s="86"/>
      <c r="AT744" s="86"/>
      <c r="AU744" s="86"/>
      <c r="AV744" s="86"/>
      <c r="AW744" s="86"/>
      <c r="AX744" s="86"/>
      <c r="AY744" s="86"/>
      <c r="AZ744" s="86"/>
      <c r="BA744" s="86"/>
      <c r="BB744" s="86"/>
      <c r="BC744" s="23"/>
      <c r="BD744" s="23"/>
      <c r="BE744" s="23"/>
      <c r="BF744" s="23"/>
      <c r="BG744" s="23"/>
      <c r="BH744" s="23"/>
      <c r="BI744" s="23"/>
      <c r="BJ744" s="23"/>
      <c r="BK744" s="23"/>
      <c r="BL744" s="23"/>
      <c r="BM744" s="23"/>
      <c r="BN744" s="23"/>
      <c r="BO744" s="23"/>
      <c r="BP744" s="23"/>
      <c r="BQ744" s="23"/>
      <c r="BR744" s="23"/>
      <c r="BS744" s="23"/>
      <c r="BT744" s="23"/>
      <c r="BU744" s="23"/>
      <c r="BV744" s="23"/>
      <c r="BW744" s="23"/>
      <c r="BX744" s="23"/>
      <c r="BY744" s="23"/>
      <c r="BZ744" s="23"/>
      <c r="CA744" s="23"/>
      <c r="CB744" s="23"/>
      <c r="CC744" s="23"/>
      <c r="CD744" s="23"/>
      <c r="CE744" s="23"/>
      <c r="CF744" s="23"/>
      <c r="CG744" s="23"/>
      <c r="CH744" s="23"/>
      <c r="CI744" s="23"/>
      <c r="CJ744" s="23"/>
      <c r="CK744" s="23"/>
      <c r="CL744" s="23"/>
      <c r="CM744" s="23"/>
      <c r="CN744" s="23"/>
      <c r="CO744" s="23"/>
      <c r="CP744" s="23"/>
      <c r="CQ744" s="23"/>
      <c r="CR744" s="23"/>
      <c r="CS744" s="23"/>
      <c r="CT744" s="23"/>
      <c r="CU744" s="23"/>
      <c r="CV744" s="23"/>
      <c r="CW744" s="23"/>
      <c r="CX744" s="23"/>
    </row>
    <row r="745" spans="2:102" x14ac:dyDescent="0.25">
      <c r="B745" s="23">
        <v>734</v>
      </c>
      <c r="C745" s="86"/>
      <c r="D745" s="86"/>
      <c r="E745" s="86"/>
      <c r="F745" s="86"/>
      <c r="G745" s="86"/>
      <c r="H745" s="86"/>
      <c r="I745" s="86"/>
      <c r="J745" s="86"/>
      <c r="K745" s="86"/>
      <c r="L745" s="86"/>
      <c r="M745" s="86"/>
      <c r="N745" s="86"/>
      <c r="O745" s="86"/>
      <c r="P745" s="86"/>
      <c r="Q745" s="86"/>
      <c r="R745" s="86"/>
      <c r="S745" s="86"/>
      <c r="T745" s="86"/>
      <c r="U745" s="86"/>
      <c r="V745" s="86"/>
      <c r="W745" s="86"/>
      <c r="X745" s="86"/>
      <c r="Y745" s="86"/>
      <c r="Z745" s="86"/>
      <c r="AA745" s="86"/>
      <c r="AB745" s="86"/>
      <c r="AC745" s="86"/>
      <c r="AD745" s="86"/>
      <c r="AE745" s="86"/>
      <c r="AF745" s="86"/>
      <c r="AG745" s="86"/>
      <c r="AH745" s="86"/>
      <c r="AI745" s="86"/>
      <c r="AJ745" s="86"/>
      <c r="AK745" s="86"/>
      <c r="AL745" s="86"/>
      <c r="AM745" s="86"/>
      <c r="AN745" s="86"/>
      <c r="AO745" s="86"/>
      <c r="AP745" s="86"/>
      <c r="AQ745" s="86"/>
      <c r="AR745" s="86"/>
      <c r="AS745" s="86"/>
      <c r="AT745" s="86"/>
      <c r="AU745" s="86"/>
      <c r="AV745" s="86"/>
      <c r="AW745" s="86"/>
      <c r="AX745" s="86"/>
      <c r="AY745" s="86"/>
      <c r="AZ745" s="86"/>
      <c r="BA745" s="86"/>
      <c r="BB745" s="86"/>
      <c r="BC745" s="23"/>
      <c r="BD745" s="23"/>
      <c r="BE745" s="23"/>
      <c r="BF745" s="23"/>
      <c r="BG745" s="23"/>
      <c r="BH745" s="23"/>
      <c r="BI745" s="23"/>
      <c r="BJ745" s="23"/>
      <c r="BK745" s="23"/>
      <c r="BL745" s="23"/>
      <c r="BM745" s="23"/>
      <c r="BN745" s="23"/>
      <c r="BO745" s="23"/>
      <c r="BP745" s="23"/>
      <c r="BQ745" s="23"/>
      <c r="BR745" s="23"/>
      <c r="BS745" s="23"/>
      <c r="BT745" s="23"/>
      <c r="BU745" s="23"/>
      <c r="BV745" s="23"/>
      <c r="BW745" s="23"/>
      <c r="BX745" s="23"/>
      <c r="BY745" s="23"/>
      <c r="BZ745" s="23"/>
      <c r="CA745" s="23"/>
      <c r="CB745" s="23"/>
      <c r="CC745" s="23"/>
      <c r="CD745" s="23"/>
      <c r="CE745" s="23"/>
      <c r="CF745" s="23"/>
      <c r="CG745" s="23"/>
      <c r="CH745" s="23"/>
      <c r="CI745" s="23"/>
      <c r="CJ745" s="23"/>
      <c r="CK745" s="23"/>
      <c r="CL745" s="23"/>
      <c r="CM745" s="23"/>
      <c r="CN745" s="23"/>
      <c r="CO745" s="23"/>
      <c r="CP745" s="23"/>
      <c r="CQ745" s="23"/>
      <c r="CR745" s="23"/>
      <c r="CS745" s="23"/>
      <c r="CT745" s="23"/>
      <c r="CU745" s="23"/>
      <c r="CV745" s="23"/>
      <c r="CW745" s="23"/>
      <c r="CX745" s="23"/>
    </row>
    <row r="746" spans="2:102" x14ac:dyDescent="0.25">
      <c r="B746" s="23">
        <v>735</v>
      </c>
      <c r="C746" s="86"/>
      <c r="D746" s="86"/>
      <c r="E746" s="86"/>
      <c r="F746" s="86"/>
      <c r="G746" s="86"/>
      <c r="H746" s="86"/>
      <c r="I746" s="86"/>
      <c r="J746" s="86"/>
      <c r="K746" s="86"/>
      <c r="L746" s="86"/>
      <c r="M746" s="86"/>
      <c r="N746" s="86"/>
      <c r="O746" s="86"/>
      <c r="P746" s="86"/>
      <c r="Q746" s="86"/>
      <c r="R746" s="86"/>
      <c r="S746" s="86"/>
      <c r="T746" s="86"/>
      <c r="U746" s="86"/>
      <c r="V746" s="86"/>
      <c r="W746" s="86"/>
      <c r="X746" s="86"/>
      <c r="Y746" s="86"/>
      <c r="Z746" s="86"/>
      <c r="AA746" s="86"/>
      <c r="AB746" s="86"/>
      <c r="AC746" s="86"/>
      <c r="AD746" s="86"/>
      <c r="AE746" s="86"/>
      <c r="AF746" s="86"/>
      <c r="AG746" s="86"/>
      <c r="AH746" s="86"/>
      <c r="AI746" s="86"/>
      <c r="AJ746" s="86"/>
      <c r="AK746" s="86"/>
      <c r="AL746" s="86"/>
      <c r="AM746" s="86"/>
      <c r="AN746" s="86"/>
      <c r="AO746" s="86"/>
      <c r="AP746" s="86"/>
      <c r="AQ746" s="86"/>
      <c r="AR746" s="86"/>
      <c r="AS746" s="86"/>
      <c r="AT746" s="86"/>
      <c r="AU746" s="86"/>
      <c r="AV746" s="86"/>
      <c r="AW746" s="86"/>
      <c r="AX746" s="86"/>
      <c r="AY746" s="86"/>
      <c r="AZ746" s="86"/>
      <c r="BA746" s="86"/>
      <c r="BB746" s="86"/>
      <c r="BC746" s="23"/>
      <c r="BD746" s="23"/>
      <c r="BE746" s="23"/>
      <c r="BF746" s="23"/>
      <c r="BG746" s="23"/>
      <c r="BH746" s="23"/>
      <c r="BI746" s="23"/>
      <c r="BJ746" s="23"/>
      <c r="BK746" s="23"/>
      <c r="BL746" s="23"/>
      <c r="BM746" s="23"/>
      <c r="BN746" s="23"/>
      <c r="BO746" s="23"/>
      <c r="BP746" s="23"/>
      <c r="BQ746" s="23"/>
      <c r="BR746" s="23"/>
      <c r="BS746" s="23"/>
      <c r="BT746" s="23"/>
      <c r="BU746" s="23"/>
      <c r="BV746" s="23"/>
      <c r="BW746" s="23"/>
      <c r="BX746" s="23"/>
      <c r="BY746" s="23"/>
      <c r="BZ746" s="23"/>
      <c r="CA746" s="23"/>
      <c r="CB746" s="23"/>
      <c r="CC746" s="23"/>
      <c r="CD746" s="23"/>
      <c r="CE746" s="23"/>
      <c r="CF746" s="23"/>
      <c r="CG746" s="23"/>
      <c r="CH746" s="23"/>
      <c r="CI746" s="23"/>
      <c r="CJ746" s="23"/>
      <c r="CK746" s="23"/>
      <c r="CL746" s="23"/>
      <c r="CM746" s="23"/>
      <c r="CN746" s="23"/>
      <c r="CO746" s="23"/>
      <c r="CP746" s="23"/>
      <c r="CQ746" s="23"/>
      <c r="CR746" s="23"/>
      <c r="CS746" s="23"/>
      <c r="CT746" s="23"/>
      <c r="CU746" s="23"/>
      <c r="CV746" s="23"/>
      <c r="CW746" s="23"/>
      <c r="CX746" s="23"/>
    </row>
    <row r="747" spans="2:102" x14ac:dyDescent="0.25">
      <c r="B747" s="23">
        <v>736</v>
      </c>
      <c r="C747" s="86"/>
      <c r="D747" s="86"/>
      <c r="E747" s="86"/>
      <c r="F747" s="86"/>
      <c r="G747" s="86"/>
      <c r="H747" s="86"/>
      <c r="I747" s="86"/>
      <c r="J747" s="86"/>
      <c r="K747" s="86"/>
      <c r="L747" s="86"/>
      <c r="M747" s="86"/>
      <c r="N747" s="86"/>
      <c r="O747" s="86"/>
      <c r="P747" s="86"/>
      <c r="Q747" s="86"/>
      <c r="R747" s="86"/>
      <c r="S747" s="86"/>
      <c r="T747" s="86"/>
      <c r="U747" s="86"/>
      <c r="V747" s="86"/>
      <c r="W747" s="86"/>
      <c r="X747" s="86"/>
      <c r="Y747" s="86"/>
      <c r="Z747" s="86"/>
      <c r="AA747" s="86"/>
      <c r="AB747" s="86"/>
      <c r="AC747" s="86"/>
      <c r="AD747" s="86"/>
      <c r="AE747" s="86"/>
      <c r="AF747" s="86"/>
      <c r="AG747" s="86"/>
      <c r="AH747" s="86"/>
      <c r="AI747" s="86"/>
      <c r="AJ747" s="86"/>
      <c r="AK747" s="86"/>
      <c r="AL747" s="86"/>
      <c r="AM747" s="86"/>
      <c r="AN747" s="86"/>
      <c r="AO747" s="86"/>
      <c r="AP747" s="86"/>
      <c r="AQ747" s="86"/>
      <c r="AR747" s="86"/>
      <c r="AS747" s="86"/>
      <c r="AT747" s="86"/>
      <c r="AU747" s="86"/>
      <c r="AV747" s="86"/>
      <c r="AW747" s="86"/>
      <c r="AX747" s="86"/>
      <c r="AY747" s="86"/>
      <c r="AZ747" s="86"/>
      <c r="BA747" s="86"/>
      <c r="BB747" s="86"/>
      <c r="BC747" s="23"/>
      <c r="BD747" s="23"/>
      <c r="BE747" s="23"/>
      <c r="BF747" s="23"/>
      <c r="BG747" s="23"/>
      <c r="BH747" s="23"/>
      <c r="BI747" s="23"/>
      <c r="BJ747" s="23"/>
      <c r="BK747" s="23"/>
      <c r="BL747" s="23"/>
      <c r="BM747" s="23"/>
      <c r="BN747" s="23"/>
      <c r="BO747" s="23"/>
      <c r="BP747" s="23"/>
      <c r="BQ747" s="23"/>
      <c r="BR747" s="23"/>
      <c r="BS747" s="23"/>
      <c r="BT747" s="23"/>
      <c r="BU747" s="23"/>
      <c r="BV747" s="23"/>
      <c r="BW747" s="23"/>
      <c r="BX747" s="23"/>
      <c r="BY747" s="23"/>
      <c r="BZ747" s="23"/>
      <c r="CA747" s="23"/>
      <c r="CB747" s="23"/>
      <c r="CC747" s="23"/>
      <c r="CD747" s="23"/>
      <c r="CE747" s="23"/>
      <c r="CF747" s="23"/>
      <c r="CG747" s="23"/>
      <c r="CH747" s="23"/>
      <c r="CI747" s="23"/>
      <c r="CJ747" s="23"/>
      <c r="CK747" s="23"/>
      <c r="CL747" s="23"/>
      <c r="CM747" s="23"/>
      <c r="CN747" s="23"/>
      <c r="CO747" s="23"/>
      <c r="CP747" s="23"/>
      <c r="CQ747" s="23"/>
      <c r="CR747" s="23"/>
      <c r="CS747" s="23"/>
      <c r="CT747" s="23"/>
      <c r="CU747" s="23"/>
      <c r="CV747" s="23"/>
      <c r="CW747" s="23"/>
      <c r="CX747" s="23"/>
    </row>
    <row r="748" spans="2:102" x14ac:dyDescent="0.25">
      <c r="B748" s="23">
        <v>737</v>
      </c>
      <c r="C748" s="86"/>
      <c r="D748" s="86"/>
      <c r="E748" s="86"/>
      <c r="F748" s="86"/>
      <c r="G748" s="86"/>
      <c r="H748" s="86"/>
      <c r="I748" s="86"/>
      <c r="J748" s="86"/>
      <c r="K748" s="86"/>
      <c r="L748" s="86"/>
      <c r="M748" s="86"/>
      <c r="N748" s="86"/>
      <c r="O748" s="86"/>
      <c r="P748" s="86"/>
      <c r="Q748" s="86"/>
      <c r="R748" s="86"/>
      <c r="S748" s="86"/>
      <c r="T748" s="86"/>
      <c r="U748" s="86"/>
      <c r="V748" s="86"/>
      <c r="W748" s="86"/>
      <c r="X748" s="86"/>
      <c r="Y748" s="86"/>
      <c r="Z748" s="86"/>
      <c r="AA748" s="86"/>
      <c r="AB748" s="86"/>
      <c r="AC748" s="86"/>
      <c r="AD748" s="86"/>
      <c r="AE748" s="86"/>
      <c r="AF748" s="86"/>
      <c r="AG748" s="86"/>
      <c r="AH748" s="86"/>
      <c r="AI748" s="86"/>
      <c r="AJ748" s="86"/>
      <c r="AK748" s="86"/>
      <c r="AL748" s="86"/>
      <c r="AM748" s="86"/>
      <c r="AN748" s="86"/>
      <c r="AO748" s="86"/>
      <c r="AP748" s="86"/>
      <c r="AQ748" s="86"/>
      <c r="AR748" s="86"/>
      <c r="AS748" s="86"/>
      <c r="AT748" s="86"/>
      <c r="AU748" s="86"/>
      <c r="AV748" s="86"/>
      <c r="AW748" s="86"/>
      <c r="AX748" s="86"/>
      <c r="AY748" s="86"/>
      <c r="AZ748" s="86"/>
      <c r="BA748" s="86"/>
      <c r="BB748" s="86"/>
      <c r="BC748" s="23"/>
      <c r="BD748" s="23"/>
      <c r="BE748" s="23"/>
      <c r="BF748" s="23"/>
      <c r="BG748" s="23"/>
      <c r="BH748" s="23"/>
      <c r="BI748" s="23"/>
      <c r="BJ748" s="23"/>
      <c r="BK748" s="23"/>
      <c r="BL748" s="23"/>
      <c r="BM748" s="23"/>
      <c r="BN748" s="23"/>
      <c r="BO748" s="23"/>
      <c r="BP748" s="23"/>
      <c r="BQ748" s="23"/>
      <c r="BR748" s="23"/>
      <c r="BS748" s="23"/>
      <c r="BT748" s="23"/>
      <c r="BU748" s="23"/>
      <c r="BV748" s="23"/>
      <c r="BW748" s="23"/>
      <c r="BX748" s="23"/>
      <c r="BY748" s="23"/>
      <c r="BZ748" s="23"/>
      <c r="CA748" s="23"/>
      <c r="CB748" s="23"/>
      <c r="CC748" s="23"/>
      <c r="CD748" s="23"/>
      <c r="CE748" s="23"/>
      <c r="CF748" s="23"/>
      <c r="CG748" s="23"/>
      <c r="CH748" s="23"/>
      <c r="CI748" s="23"/>
      <c r="CJ748" s="23"/>
      <c r="CK748" s="23"/>
      <c r="CL748" s="23"/>
      <c r="CM748" s="23"/>
      <c r="CN748" s="23"/>
      <c r="CO748" s="23"/>
      <c r="CP748" s="23"/>
      <c r="CQ748" s="23"/>
      <c r="CR748" s="23"/>
      <c r="CS748" s="23"/>
      <c r="CT748" s="23"/>
      <c r="CU748" s="23"/>
      <c r="CV748" s="23"/>
      <c r="CW748" s="23"/>
      <c r="CX748" s="23"/>
    </row>
    <row r="749" spans="2:102" x14ac:dyDescent="0.25">
      <c r="B749" s="23">
        <v>738</v>
      </c>
      <c r="C749" s="86"/>
      <c r="D749" s="86"/>
      <c r="E749" s="86"/>
      <c r="F749" s="86"/>
      <c r="G749" s="86"/>
      <c r="H749" s="86"/>
      <c r="I749" s="86"/>
      <c r="J749" s="86"/>
      <c r="K749" s="86"/>
      <c r="L749" s="86"/>
      <c r="M749" s="86"/>
      <c r="N749" s="86"/>
      <c r="O749" s="86"/>
      <c r="P749" s="86"/>
      <c r="Q749" s="86"/>
      <c r="R749" s="86"/>
      <c r="S749" s="86"/>
      <c r="T749" s="86"/>
      <c r="U749" s="86"/>
      <c r="V749" s="86"/>
      <c r="W749" s="86"/>
      <c r="X749" s="86"/>
      <c r="Y749" s="86"/>
      <c r="Z749" s="86"/>
      <c r="AA749" s="86"/>
      <c r="AB749" s="86"/>
      <c r="AC749" s="86"/>
      <c r="AD749" s="86"/>
      <c r="AE749" s="86"/>
      <c r="AF749" s="86"/>
      <c r="AG749" s="86"/>
      <c r="AH749" s="86"/>
      <c r="AI749" s="86"/>
      <c r="AJ749" s="86"/>
      <c r="AK749" s="86"/>
      <c r="AL749" s="86"/>
      <c r="AM749" s="86"/>
      <c r="AN749" s="86"/>
      <c r="AO749" s="86"/>
      <c r="AP749" s="86"/>
      <c r="AQ749" s="86"/>
      <c r="AR749" s="86"/>
      <c r="AS749" s="86"/>
      <c r="AT749" s="86"/>
      <c r="AU749" s="86"/>
      <c r="AV749" s="86"/>
      <c r="AW749" s="86"/>
      <c r="AX749" s="86"/>
      <c r="AY749" s="86"/>
      <c r="AZ749" s="86"/>
      <c r="BA749" s="86"/>
      <c r="BB749" s="86"/>
      <c r="BC749" s="23"/>
      <c r="BD749" s="23"/>
      <c r="BE749" s="23"/>
      <c r="BF749" s="23"/>
      <c r="BG749" s="23"/>
      <c r="BH749" s="23"/>
      <c r="BI749" s="23"/>
      <c r="BJ749" s="23"/>
      <c r="BK749" s="23"/>
      <c r="BL749" s="23"/>
      <c r="BM749" s="23"/>
      <c r="BN749" s="23"/>
      <c r="BO749" s="23"/>
      <c r="BP749" s="23"/>
      <c r="BQ749" s="23"/>
      <c r="BR749" s="23"/>
      <c r="BS749" s="23"/>
      <c r="BT749" s="23"/>
      <c r="BU749" s="23"/>
      <c r="BV749" s="23"/>
      <c r="BW749" s="23"/>
      <c r="BX749" s="23"/>
      <c r="BY749" s="23"/>
      <c r="BZ749" s="23"/>
      <c r="CA749" s="23"/>
      <c r="CB749" s="23"/>
      <c r="CC749" s="23"/>
      <c r="CD749" s="23"/>
      <c r="CE749" s="23"/>
      <c r="CF749" s="23"/>
      <c r="CG749" s="23"/>
      <c r="CH749" s="23"/>
      <c r="CI749" s="23"/>
      <c r="CJ749" s="23"/>
      <c r="CK749" s="23"/>
      <c r="CL749" s="23"/>
      <c r="CM749" s="23"/>
      <c r="CN749" s="23"/>
      <c r="CO749" s="23"/>
      <c r="CP749" s="23"/>
      <c r="CQ749" s="23"/>
      <c r="CR749" s="23"/>
      <c r="CS749" s="23"/>
      <c r="CT749" s="23"/>
      <c r="CU749" s="23"/>
      <c r="CV749" s="23"/>
      <c r="CW749" s="23"/>
      <c r="CX749" s="23"/>
    </row>
    <row r="750" spans="2:102" x14ac:dyDescent="0.25">
      <c r="B750" s="23">
        <v>739</v>
      </c>
      <c r="C750" s="86"/>
      <c r="D750" s="86"/>
      <c r="E750" s="86"/>
      <c r="F750" s="86"/>
      <c r="G750" s="86"/>
      <c r="H750" s="86"/>
      <c r="I750" s="86"/>
      <c r="J750" s="86"/>
      <c r="K750" s="86"/>
      <c r="L750" s="86"/>
      <c r="M750" s="86"/>
      <c r="N750" s="86"/>
      <c r="O750" s="86"/>
      <c r="P750" s="86"/>
      <c r="Q750" s="86"/>
      <c r="R750" s="86"/>
      <c r="S750" s="86"/>
      <c r="T750" s="86"/>
      <c r="U750" s="86"/>
      <c r="V750" s="86"/>
      <c r="W750" s="86"/>
      <c r="X750" s="86"/>
      <c r="Y750" s="86"/>
      <c r="Z750" s="86"/>
      <c r="AA750" s="86"/>
      <c r="AB750" s="86"/>
      <c r="AC750" s="86"/>
      <c r="AD750" s="86"/>
      <c r="AE750" s="86"/>
      <c r="AF750" s="86"/>
      <c r="AG750" s="86"/>
      <c r="AH750" s="86"/>
      <c r="AI750" s="86"/>
      <c r="AJ750" s="86"/>
      <c r="AK750" s="86"/>
      <c r="AL750" s="86"/>
      <c r="AM750" s="86"/>
      <c r="AN750" s="86"/>
      <c r="AO750" s="86"/>
      <c r="AP750" s="86"/>
      <c r="AQ750" s="86"/>
      <c r="AR750" s="86"/>
      <c r="AS750" s="86"/>
      <c r="AT750" s="86"/>
      <c r="AU750" s="86"/>
      <c r="AV750" s="86"/>
      <c r="AW750" s="86"/>
      <c r="AX750" s="86"/>
      <c r="AY750" s="86"/>
      <c r="AZ750" s="86"/>
      <c r="BA750" s="86"/>
      <c r="BB750" s="86"/>
      <c r="BC750" s="23"/>
      <c r="BD750" s="23"/>
      <c r="BE750" s="23"/>
      <c r="BF750" s="23"/>
      <c r="BG750" s="23"/>
      <c r="BH750" s="23"/>
      <c r="BI750" s="23"/>
      <c r="BJ750" s="23"/>
      <c r="BK750" s="23"/>
      <c r="BL750" s="23"/>
      <c r="BM750" s="23"/>
      <c r="BN750" s="23"/>
      <c r="BO750" s="23"/>
      <c r="BP750" s="23"/>
      <c r="BQ750" s="23"/>
      <c r="BR750" s="23"/>
      <c r="BS750" s="23"/>
      <c r="BT750" s="23"/>
      <c r="BU750" s="23"/>
      <c r="BV750" s="23"/>
      <c r="BW750" s="23"/>
      <c r="BX750" s="23"/>
      <c r="BY750" s="23"/>
      <c r="BZ750" s="23"/>
      <c r="CA750" s="23"/>
      <c r="CB750" s="23"/>
      <c r="CC750" s="23"/>
      <c r="CD750" s="23"/>
      <c r="CE750" s="23"/>
      <c r="CF750" s="23"/>
      <c r="CG750" s="23"/>
      <c r="CH750" s="23"/>
      <c r="CI750" s="23"/>
      <c r="CJ750" s="23"/>
      <c r="CK750" s="23"/>
      <c r="CL750" s="23"/>
      <c r="CM750" s="23"/>
      <c r="CN750" s="23"/>
      <c r="CO750" s="23"/>
      <c r="CP750" s="23"/>
      <c r="CQ750" s="23"/>
      <c r="CR750" s="23"/>
      <c r="CS750" s="23"/>
      <c r="CT750" s="23"/>
      <c r="CU750" s="23"/>
      <c r="CV750" s="23"/>
      <c r="CW750" s="23"/>
      <c r="CX750" s="23"/>
    </row>
    <row r="751" spans="2:102" x14ac:dyDescent="0.25">
      <c r="B751" s="23">
        <v>740</v>
      </c>
      <c r="C751" s="86"/>
      <c r="D751" s="86"/>
      <c r="E751" s="86"/>
      <c r="F751" s="86"/>
      <c r="G751" s="86"/>
      <c r="H751" s="86"/>
      <c r="I751" s="86"/>
      <c r="J751" s="86"/>
      <c r="K751" s="86"/>
      <c r="L751" s="86"/>
      <c r="M751" s="86"/>
      <c r="N751" s="86"/>
      <c r="O751" s="86"/>
      <c r="P751" s="86"/>
      <c r="Q751" s="86"/>
      <c r="R751" s="86"/>
      <c r="S751" s="86"/>
      <c r="T751" s="86"/>
      <c r="U751" s="86"/>
      <c r="V751" s="86"/>
      <c r="W751" s="86"/>
      <c r="X751" s="86"/>
      <c r="Y751" s="86"/>
      <c r="Z751" s="86"/>
      <c r="AA751" s="86"/>
      <c r="AB751" s="86"/>
      <c r="AC751" s="86"/>
      <c r="AD751" s="86"/>
      <c r="AE751" s="86"/>
      <c r="AF751" s="86"/>
      <c r="AG751" s="86"/>
      <c r="AH751" s="86"/>
      <c r="AI751" s="86"/>
      <c r="AJ751" s="86"/>
      <c r="AK751" s="86"/>
      <c r="AL751" s="86"/>
      <c r="AM751" s="86"/>
      <c r="AN751" s="86"/>
      <c r="AO751" s="86"/>
      <c r="AP751" s="86"/>
      <c r="AQ751" s="86"/>
      <c r="AR751" s="86"/>
      <c r="AS751" s="86"/>
      <c r="AT751" s="86"/>
      <c r="AU751" s="86"/>
      <c r="AV751" s="86"/>
      <c r="AW751" s="86"/>
      <c r="AX751" s="86"/>
      <c r="AY751" s="86"/>
      <c r="AZ751" s="86"/>
      <c r="BA751" s="86"/>
      <c r="BB751" s="86"/>
      <c r="BC751" s="23"/>
      <c r="BD751" s="23"/>
      <c r="BE751" s="23"/>
      <c r="BF751" s="23"/>
      <c r="BG751" s="23"/>
      <c r="BH751" s="23"/>
      <c r="BI751" s="23"/>
      <c r="BJ751" s="23"/>
      <c r="BK751" s="23"/>
      <c r="BL751" s="23"/>
      <c r="BM751" s="23"/>
      <c r="BN751" s="23"/>
      <c r="BO751" s="23"/>
      <c r="BP751" s="23"/>
      <c r="BQ751" s="23"/>
      <c r="BR751" s="23"/>
      <c r="BS751" s="23"/>
      <c r="BT751" s="23"/>
      <c r="BU751" s="23"/>
      <c r="BV751" s="23"/>
      <c r="BW751" s="23"/>
      <c r="BX751" s="23"/>
      <c r="BY751" s="23"/>
      <c r="BZ751" s="23"/>
      <c r="CA751" s="23"/>
      <c r="CB751" s="23"/>
      <c r="CC751" s="23"/>
      <c r="CD751" s="23"/>
      <c r="CE751" s="23"/>
      <c r="CF751" s="23"/>
      <c r="CG751" s="23"/>
      <c r="CH751" s="23"/>
      <c r="CI751" s="23"/>
      <c r="CJ751" s="23"/>
      <c r="CK751" s="23"/>
      <c r="CL751" s="23"/>
      <c r="CM751" s="23"/>
      <c r="CN751" s="23"/>
      <c r="CO751" s="23"/>
      <c r="CP751" s="23"/>
      <c r="CQ751" s="23"/>
      <c r="CR751" s="23"/>
      <c r="CS751" s="23"/>
      <c r="CT751" s="23"/>
      <c r="CU751" s="23"/>
      <c r="CV751" s="23"/>
      <c r="CW751" s="23"/>
      <c r="CX751" s="23"/>
    </row>
    <row r="752" spans="2:102" x14ac:dyDescent="0.25">
      <c r="B752" s="23">
        <v>741</v>
      </c>
      <c r="C752" s="86"/>
      <c r="D752" s="86"/>
      <c r="E752" s="86"/>
      <c r="F752" s="86"/>
      <c r="G752" s="86"/>
      <c r="H752" s="86"/>
      <c r="I752" s="86"/>
      <c r="J752" s="86"/>
      <c r="K752" s="86"/>
      <c r="L752" s="86"/>
      <c r="M752" s="86"/>
      <c r="N752" s="86"/>
      <c r="O752" s="86"/>
      <c r="P752" s="86"/>
      <c r="Q752" s="86"/>
      <c r="R752" s="86"/>
      <c r="S752" s="86"/>
      <c r="T752" s="86"/>
      <c r="U752" s="86"/>
      <c r="V752" s="86"/>
      <c r="W752" s="86"/>
      <c r="X752" s="86"/>
      <c r="Y752" s="86"/>
      <c r="Z752" s="86"/>
      <c r="AA752" s="86"/>
      <c r="AB752" s="86"/>
      <c r="AC752" s="86"/>
      <c r="AD752" s="86"/>
      <c r="AE752" s="86"/>
      <c r="AF752" s="86"/>
      <c r="AG752" s="86"/>
      <c r="AH752" s="86"/>
      <c r="AI752" s="86"/>
      <c r="AJ752" s="86"/>
      <c r="AK752" s="86"/>
      <c r="AL752" s="86"/>
      <c r="AM752" s="86"/>
      <c r="AN752" s="86"/>
      <c r="AO752" s="86"/>
      <c r="AP752" s="86"/>
      <c r="AQ752" s="86"/>
      <c r="AR752" s="86"/>
      <c r="AS752" s="86"/>
      <c r="AT752" s="86"/>
      <c r="AU752" s="86"/>
      <c r="AV752" s="86"/>
      <c r="AW752" s="86"/>
      <c r="AX752" s="86"/>
      <c r="AY752" s="86"/>
      <c r="AZ752" s="86"/>
      <c r="BA752" s="86"/>
      <c r="BB752" s="86"/>
      <c r="BC752" s="23"/>
      <c r="BD752" s="23"/>
      <c r="BE752" s="23"/>
      <c r="BF752" s="23"/>
      <c r="BG752" s="23"/>
      <c r="BH752" s="23"/>
      <c r="BI752" s="23"/>
      <c r="BJ752" s="23"/>
      <c r="BK752" s="23"/>
      <c r="BL752" s="23"/>
      <c r="BM752" s="23"/>
      <c r="BN752" s="23"/>
      <c r="BO752" s="23"/>
      <c r="BP752" s="23"/>
      <c r="BQ752" s="23"/>
      <c r="BR752" s="23"/>
      <c r="BS752" s="23"/>
      <c r="BT752" s="23"/>
      <c r="BU752" s="23"/>
      <c r="BV752" s="23"/>
      <c r="BW752" s="23"/>
      <c r="BX752" s="23"/>
      <c r="BY752" s="23"/>
      <c r="BZ752" s="23"/>
      <c r="CA752" s="23"/>
      <c r="CB752" s="23"/>
      <c r="CC752" s="23"/>
      <c r="CD752" s="23"/>
      <c r="CE752" s="23"/>
      <c r="CF752" s="23"/>
      <c r="CG752" s="23"/>
      <c r="CH752" s="23"/>
      <c r="CI752" s="23"/>
      <c r="CJ752" s="23"/>
      <c r="CK752" s="23"/>
      <c r="CL752" s="23"/>
      <c r="CM752" s="23"/>
      <c r="CN752" s="23"/>
      <c r="CO752" s="23"/>
      <c r="CP752" s="23"/>
      <c r="CQ752" s="23"/>
      <c r="CR752" s="23"/>
      <c r="CS752" s="23"/>
      <c r="CT752" s="23"/>
      <c r="CU752" s="23"/>
      <c r="CV752" s="23"/>
      <c r="CW752" s="23"/>
      <c r="CX752" s="23"/>
    </row>
    <row r="753" spans="2:102" x14ac:dyDescent="0.25">
      <c r="B753" s="23">
        <v>742</v>
      </c>
      <c r="C753" s="86"/>
      <c r="D753" s="86"/>
      <c r="E753" s="86"/>
      <c r="F753" s="86"/>
      <c r="G753" s="86"/>
      <c r="H753" s="86"/>
      <c r="I753" s="86"/>
      <c r="J753" s="86"/>
      <c r="K753" s="86"/>
      <c r="L753" s="86"/>
      <c r="M753" s="86"/>
      <c r="N753" s="86"/>
      <c r="O753" s="86"/>
      <c r="P753" s="86"/>
      <c r="Q753" s="86"/>
      <c r="R753" s="86"/>
      <c r="S753" s="86"/>
      <c r="T753" s="86"/>
      <c r="U753" s="86"/>
      <c r="V753" s="86"/>
      <c r="W753" s="86"/>
      <c r="X753" s="86"/>
      <c r="Y753" s="86"/>
      <c r="Z753" s="86"/>
      <c r="AA753" s="86"/>
      <c r="AB753" s="86"/>
      <c r="AC753" s="86"/>
      <c r="AD753" s="86"/>
      <c r="AE753" s="86"/>
      <c r="AF753" s="86"/>
      <c r="AG753" s="86"/>
      <c r="AH753" s="86"/>
      <c r="AI753" s="86"/>
      <c r="AJ753" s="86"/>
      <c r="AK753" s="86"/>
      <c r="AL753" s="86"/>
      <c r="AM753" s="86"/>
      <c r="AN753" s="86"/>
      <c r="AO753" s="86"/>
      <c r="AP753" s="86"/>
      <c r="AQ753" s="86"/>
      <c r="AR753" s="86"/>
      <c r="AS753" s="86"/>
      <c r="AT753" s="86"/>
      <c r="AU753" s="86"/>
      <c r="AV753" s="86"/>
      <c r="AW753" s="86"/>
      <c r="AX753" s="86"/>
      <c r="AY753" s="86"/>
      <c r="AZ753" s="86"/>
      <c r="BA753" s="86"/>
      <c r="BB753" s="86"/>
      <c r="BC753" s="23"/>
      <c r="BD753" s="23"/>
      <c r="BE753" s="23"/>
      <c r="BF753" s="23"/>
      <c r="BG753" s="23"/>
      <c r="BH753" s="23"/>
      <c r="BI753" s="23"/>
      <c r="BJ753" s="23"/>
      <c r="BK753" s="23"/>
      <c r="BL753" s="23"/>
      <c r="BM753" s="23"/>
      <c r="BN753" s="23"/>
      <c r="BO753" s="23"/>
      <c r="BP753" s="23"/>
      <c r="BQ753" s="23"/>
      <c r="BR753" s="23"/>
      <c r="BS753" s="23"/>
      <c r="BT753" s="23"/>
      <c r="BU753" s="23"/>
      <c r="BV753" s="23"/>
      <c r="BW753" s="23"/>
      <c r="BX753" s="23"/>
      <c r="BY753" s="23"/>
      <c r="BZ753" s="23"/>
      <c r="CA753" s="23"/>
      <c r="CB753" s="23"/>
      <c r="CC753" s="23"/>
      <c r="CD753" s="23"/>
      <c r="CE753" s="23"/>
      <c r="CF753" s="23"/>
      <c r="CG753" s="23"/>
      <c r="CH753" s="23"/>
      <c r="CI753" s="23"/>
      <c r="CJ753" s="23"/>
      <c r="CK753" s="23"/>
      <c r="CL753" s="23"/>
      <c r="CM753" s="23"/>
      <c r="CN753" s="23"/>
      <c r="CO753" s="23"/>
      <c r="CP753" s="23"/>
      <c r="CQ753" s="23"/>
      <c r="CR753" s="23"/>
      <c r="CS753" s="23"/>
      <c r="CT753" s="23"/>
      <c r="CU753" s="23"/>
      <c r="CV753" s="23"/>
      <c r="CW753" s="23"/>
      <c r="CX753" s="23"/>
    </row>
    <row r="754" spans="2:102" x14ac:dyDescent="0.25">
      <c r="B754" s="23">
        <v>743</v>
      </c>
      <c r="C754" s="86"/>
      <c r="D754" s="86"/>
      <c r="E754" s="86"/>
      <c r="F754" s="86"/>
      <c r="G754" s="86"/>
      <c r="H754" s="86"/>
      <c r="I754" s="86"/>
      <c r="J754" s="86"/>
      <c r="K754" s="86"/>
      <c r="L754" s="86"/>
      <c r="M754" s="86"/>
      <c r="N754" s="86"/>
      <c r="O754" s="86"/>
      <c r="P754" s="86"/>
      <c r="Q754" s="86"/>
      <c r="R754" s="86"/>
      <c r="S754" s="86"/>
      <c r="T754" s="86"/>
      <c r="U754" s="86"/>
      <c r="V754" s="86"/>
      <c r="W754" s="86"/>
      <c r="X754" s="86"/>
      <c r="Y754" s="86"/>
      <c r="Z754" s="86"/>
      <c r="AA754" s="86"/>
      <c r="AB754" s="86"/>
      <c r="AC754" s="86"/>
      <c r="AD754" s="86"/>
      <c r="AE754" s="86"/>
      <c r="AF754" s="86"/>
      <c r="AG754" s="86"/>
      <c r="AH754" s="86"/>
      <c r="AI754" s="86"/>
      <c r="AJ754" s="86"/>
      <c r="AK754" s="86"/>
      <c r="AL754" s="86"/>
      <c r="AM754" s="86"/>
      <c r="AN754" s="86"/>
      <c r="AO754" s="86"/>
      <c r="AP754" s="86"/>
      <c r="AQ754" s="86"/>
      <c r="AR754" s="86"/>
      <c r="AS754" s="86"/>
      <c r="AT754" s="86"/>
      <c r="AU754" s="86"/>
      <c r="AV754" s="86"/>
      <c r="AW754" s="86"/>
      <c r="AX754" s="86"/>
      <c r="AY754" s="86"/>
      <c r="AZ754" s="86"/>
      <c r="BA754" s="86"/>
      <c r="BB754" s="86"/>
      <c r="BC754" s="23"/>
      <c r="BD754" s="23"/>
      <c r="BE754" s="23"/>
      <c r="BF754" s="23"/>
      <c r="BG754" s="23"/>
      <c r="BH754" s="23"/>
      <c r="BI754" s="23"/>
      <c r="BJ754" s="23"/>
      <c r="BK754" s="23"/>
      <c r="BL754" s="23"/>
      <c r="BM754" s="23"/>
      <c r="BN754" s="23"/>
      <c r="BO754" s="23"/>
      <c r="BP754" s="23"/>
      <c r="BQ754" s="23"/>
      <c r="BR754" s="23"/>
      <c r="BS754" s="23"/>
      <c r="BT754" s="23"/>
      <c r="BU754" s="23"/>
      <c r="BV754" s="23"/>
      <c r="BW754" s="23"/>
      <c r="BX754" s="23"/>
      <c r="BY754" s="23"/>
      <c r="BZ754" s="23"/>
      <c r="CA754" s="23"/>
      <c r="CB754" s="23"/>
      <c r="CC754" s="23"/>
      <c r="CD754" s="23"/>
      <c r="CE754" s="23"/>
      <c r="CF754" s="23"/>
      <c r="CG754" s="23"/>
      <c r="CH754" s="23"/>
      <c r="CI754" s="23"/>
      <c r="CJ754" s="23"/>
      <c r="CK754" s="23"/>
      <c r="CL754" s="23"/>
      <c r="CM754" s="23"/>
      <c r="CN754" s="23"/>
      <c r="CO754" s="23"/>
      <c r="CP754" s="23"/>
      <c r="CQ754" s="23"/>
      <c r="CR754" s="23"/>
      <c r="CS754" s="23"/>
      <c r="CT754" s="23"/>
      <c r="CU754" s="23"/>
      <c r="CV754" s="23"/>
      <c r="CW754" s="23"/>
      <c r="CX754" s="23"/>
    </row>
    <row r="755" spans="2:102" x14ac:dyDescent="0.25">
      <c r="B755" s="23">
        <v>744</v>
      </c>
      <c r="C755" s="86"/>
      <c r="D755" s="86"/>
      <c r="E755" s="86"/>
      <c r="F755" s="86"/>
      <c r="G755" s="86"/>
      <c r="H755" s="86"/>
      <c r="I755" s="86"/>
      <c r="J755" s="86"/>
      <c r="K755" s="86"/>
      <c r="L755" s="86"/>
      <c r="M755" s="86"/>
      <c r="N755" s="86"/>
      <c r="O755" s="86"/>
      <c r="P755" s="86"/>
      <c r="Q755" s="86"/>
      <c r="R755" s="86"/>
      <c r="S755" s="86"/>
      <c r="T755" s="86"/>
      <c r="U755" s="86"/>
      <c r="V755" s="86"/>
      <c r="W755" s="86"/>
      <c r="X755" s="86"/>
      <c r="Y755" s="86"/>
      <c r="Z755" s="86"/>
      <c r="AA755" s="86"/>
      <c r="AB755" s="86"/>
      <c r="AC755" s="86"/>
      <c r="AD755" s="86"/>
      <c r="AE755" s="86"/>
      <c r="AF755" s="86"/>
      <c r="AG755" s="86"/>
      <c r="AH755" s="86"/>
      <c r="AI755" s="86"/>
      <c r="AJ755" s="86"/>
      <c r="AK755" s="86"/>
      <c r="AL755" s="86"/>
      <c r="AM755" s="86"/>
      <c r="AN755" s="86"/>
      <c r="AO755" s="86"/>
      <c r="AP755" s="86"/>
      <c r="AQ755" s="86"/>
      <c r="AR755" s="86"/>
      <c r="AS755" s="86"/>
      <c r="AT755" s="86"/>
      <c r="AU755" s="86"/>
      <c r="AV755" s="86"/>
      <c r="AW755" s="86"/>
      <c r="AX755" s="86"/>
      <c r="AY755" s="86"/>
      <c r="AZ755" s="86"/>
      <c r="BA755" s="86"/>
      <c r="BB755" s="86"/>
      <c r="BC755" s="23"/>
      <c r="BD755" s="23"/>
      <c r="BE755" s="23"/>
      <c r="BF755" s="23"/>
      <c r="BG755" s="23"/>
      <c r="BH755" s="23"/>
      <c r="BI755" s="23"/>
      <c r="BJ755" s="23"/>
      <c r="BK755" s="23"/>
      <c r="BL755" s="23"/>
      <c r="BM755" s="23"/>
      <c r="BN755" s="23"/>
      <c r="BO755" s="23"/>
      <c r="BP755" s="23"/>
      <c r="BQ755" s="23"/>
      <c r="BR755" s="23"/>
      <c r="BS755" s="23"/>
      <c r="BT755" s="23"/>
      <c r="BU755" s="23"/>
      <c r="BV755" s="23"/>
      <c r="BW755" s="23"/>
      <c r="BX755" s="23"/>
      <c r="BY755" s="23"/>
      <c r="BZ755" s="23"/>
      <c r="CA755" s="23"/>
      <c r="CB755" s="23"/>
      <c r="CC755" s="23"/>
      <c r="CD755" s="23"/>
      <c r="CE755" s="23"/>
      <c r="CF755" s="23"/>
      <c r="CG755" s="23"/>
      <c r="CH755" s="23"/>
      <c r="CI755" s="23"/>
      <c r="CJ755" s="23"/>
      <c r="CK755" s="23"/>
      <c r="CL755" s="23"/>
      <c r="CM755" s="23"/>
      <c r="CN755" s="23"/>
      <c r="CO755" s="23"/>
      <c r="CP755" s="23"/>
      <c r="CQ755" s="23"/>
      <c r="CR755" s="23"/>
      <c r="CS755" s="23"/>
      <c r="CT755" s="23"/>
      <c r="CU755" s="23"/>
      <c r="CV755" s="23"/>
      <c r="CW755" s="23"/>
      <c r="CX755" s="23"/>
    </row>
    <row r="756" spans="2:102" x14ac:dyDescent="0.25">
      <c r="B756" s="23">
        <v>745</v>
      </c>
      <c r="C756" s="86"/>
      <c r="D756" s="86"/>
      <c r="E756" s="86"/>
      <c r="F756" s="86"/>
      <c r="G756" s="86"/>
      <c r="H756" s="86"/>
      <c r="I756" s="86"/>
      <c r="J756" s="86"/>
      <c r="K756" s="86"/>
      <c r="L756" s="86"/>
      <c r="M756" s="86"/>
      <c r="N756" s="86"/>
      <c r="O756" s="86"/>
      <c r="P756" s="86"/>
      <c r="Q756" s="86"/>
      <c r="R756" s="86"/>
      <c r="S756" s="86"/>
      <c r="T756" s="86"/>
      <c r="U756" s="86"/>
      <c r="V756" s="86"/>
      <c r="W756" s="86"/>
      <c r="X756" s="86"/>
      <c r="Y756" s="86"/>
      <c r="Z756" s="86"/>
      <c r="AA756" s="86"/>
      <c r="AB756" s="86"/>
      <c r="AC756" s="86"/>
      <c r="AD756" s="86"/>
      <c r="AE756" s="86"/>
      <c r="AF756" s="86"/>
      <c r="AG756" s="86"/>
      <c r="AH756" s="86"/>
      <c r="AI756" s="86"/>
      <c r="AJ756" s="86"/>
      <c r="AK756" s="86"/>
      <c r="AL756" s="86"/>
      <c r="AM756" s="86"/>
      <c r="AN756" s="86"/>
      <c r="AO756" s="86"/>
      <c r="AP756" s="86"/>
      <c r="AQ756" s="86"/>
      <c r="AR756" s="86"/>
      <c r="AS756" s="86"/>
      <c r="AT756" s="86"/>
      <c r="AU756" s="86"/>
      <c r="AV756" s="86"/>
      <c r="AW756" s="86"/>
      <c r="AX756" s="86"/>
      <c r="AY756" s="86"/>
      <c r="AZ756" s="86"/>
      <c r="BA756" s="86"/>
      <c r="BB756" s="86"/>
      <c r="BC756" s="23"/>
      <c r="BD756" s="23"/>
      <c r="BE756" s="23"/>
      <c r="BF756" s="23"/>
      <c r="BG756" s="23"/>
      <c r="BH756" s="23"/>
      <c r="BI756" s="23"/>
      <c r="BJ756" s="23"/>
      <c r="BK756" s="23"/>
      <c r="BL756" s="23"/>
      <c r="BM756" s="23"/>
      <c r="BN756" s="23"/>
      <c r="BO756" s="23"/>
      <c r="BP756" s="23"/>
      <c r="BQ756" s="23"/>
      <c r="BR756" s="23"/>
      <c r="BS756" s="23"/>
      <c r="BT756" s="23"/>
      <c r="BU756" s="23"/>
      <c r="BV756" s="23"/>
      <c r="BW756" s="23"/>
      <c r="BX756" s="23"/>
      <c r="BY756" s="23"/>
      <c r="BZ756" s="23"/>
      <c r="CA756" s="23"/>
      <c r="CB756" s="23"/>
      <c r="CC756" s="23"/>
      <c r="CD756" s="23"/>
      <c r="CE756" s="23"/>
      <c r="CF756" s="23"/>
      <c r="CG756" s="23"/>
      <c r="CH756" s="23"/>
      <c r="CI756" s="23"/>
      <c r="CJ756" s="23"/>
      <c r="CK756" s="23"/>
      <c r="CL756" s="23"/>
      <c r="CM756" s="23"/>
      <c r="CN756" s="23"/>
      <c r="CO756" s="23"/>
      <c r="CP756" s="23"/>
      <c r="CQ756" s="23"/>
      <c r="CR756" s="23"/>
      <c r="CS756" s="23"/>
      <c r="CT756" s="23"/>
      <c r="CU756" s="23"/>
      <c r="CV756" s="23"/>
      <c r="CW756" s="23"/>
      <c r="CX756" s="23"/>
    </row>
    <row r="757" spans="2:102" x14ac:dyDescent="0.25">
      <c r="B757" s="23">
        <v>746</v>
      </c>
      <c r="C757" s="86"/>
      <c r="D757" s="86"/>
      <c r="E757" s="86"/>
      <c r="F757" s="86"/>
      <c r="G757" s="86"/>
      <c r="H757" s="86"/>
      <c r="I757" s="86"/>
      <c r="J757" s="86"/>
      <c r="K757" s="86"/>
      <c r="L757" s="86"/>
      <c r="M757" s="86"/>
      <c r="N757" s="86"/>
      <c r="O757" s="86"/>
      <c r="P757" s="86"/>
      <c r="Q757" s="86"/>
      <c r="R757" s="86"/>
      <c r="S757" s="86"/>
      <c r="T757" s="86"/>
      <c r="U757" s="86"/>
      <c r="V757" s="86"/>
      <c r="W757" s="86"/>
      <c r="X757" s="86"/>
      <c r="Y757" s="86"/>
      <c r="Z757" s="86"/>
      <c r="AA757" s="86"/>
      <c r="AB757" s="86"/>
      <c r="AC757" s="86"/>
      <c r="AD757" s="86"/>
      <c r="AE757" s="86"/>
      <c r="AF757" s="86"/>
      <c r="AG757" s="86"/>
      <c r="AH757" s="86"/>
      <c r="AI757" s="86"/>
      <c r="AJ757" s="86"/>
      <c r="AK757" s="86"/>
      <c r="AL757" s="86"/>
      <c r="AM757" s="86"/>
      <c r="AN757" s="86"/>
      <c r="AO757" s="86"/>
      <c r="AP757" s="86"/>
      <c r="AQ757" s="86"/>
      <c r="AR757" s="86"/>
      <c r="AS757" s="86"/>
      <c r="AT757" s="86"/>
      <c r="AU757" s="86"/>
      <c r="AV757" s="86"/>
      <c r="AW757" s="86"/>
      <c r="AX757" s="86"/>
      <c r="AY757" s="86"/>
      <c r="AZ757" s="86"/>
      <c r="BA757" s="86"/>
      <c r="BB757" s="86"/>
      <c r="BC757" s="23"/>
      <c r="BD757" s="23"/>
      <c r="BE757" s="23"/>
      <c r="BF757" s="23"/>
      <c r="BG757" s="23"/>
      <c r="BH757" s="23"/>
      <c r="BI757" s="23"/>
      <c r="BJ757" s="23"/>
      <c r="BK757" s="23"/>
      <c r="BL757" s="23"/>
      <c r="BM757" s="23"/>
      <c r="BN757" s="23"/>
      <c r="BO757" s="23"/>
      <c r="BP757" s="23"/>
      <c r="BQ757" s="23"/>
      <c r="BR757" s="23"/>
      <c r="BS757" s="23"/>
      <c r="BT757" s="23"/>
      <c r="BU757" s="23"/>
      <c r="BV757" s="23"/>
      <c r="BW757" s="23"/>
      <c r="BX757" s="23"/>
      <c r="BY757" s="23"/>
      <c r="BZ757" s="23"/>
      <c r="CA757" s="23"/>
      <c r="CB757" s="23"/>
      <c r="CC757" s="23"/>
      <c r="CD757" s="23"/>
      <c r="CE757" s="23"/>
      <c r="CF757" s="23"/>
      <c r="CG757" s="23"/>
      <c r="CH757" s="23"/>
      <c r="CI757" s="23"/>
      <c r="CJ757" s="23"/>
      <c r="CK757" s="23"/>
      <c r="CL757" s="23"/>
      <c r="CM757" s="23"/>
      <c r="CN757" s="23"/>
      <c r="CO757" s="23"/>
      <c r="CP757" s="23"/>
      <c r="CQ757" s="23"/>
      <c r="CR757" s="23"/>
      <c r="CS757" s="23"/>
      <c r="CT757" s="23"/>
      <c r="CU757" s="23"/>
      <c r="CV757" s="23"/>
      <c r="CW757" s="23"/>
      <c r="CX757" s="23"/>
    </row>
    <row r="758" spans="2:102" x14ac:dyDescent="0.25">
      <c r="B758" s="23">
        <v>747</v>
      </c>
      <c r="C758" s="86"/>
      <c r="D758" s="86"/>
      <c r="E758" s="86"/>
      <c r="F758" s="86"/>
      <c r="G758" s="86"/>
      <c r="H758" s="86"/>
      <c r="I758" s="86"/>
      <c r="J758" s="86"/>
      <c r="K758" s="86"/>
      <c r="L758" s="86"/>
      <c r="M758" s="86"/>
      <c r="N758" s="86"/>
      <c r="O758" s="86"/>
      <c r="P758" s="86"/>
      <c r="Q758" s="86"/>
      <c r="R758" s="86"/>
      <c r="S758" s="86"/>
      <c r="T758" s="86"/>
      <c r="U758" s="86"/>
      <c r="V758" s="86"/>
      <c r="W758" s="86"/>
      <c r="X758" s="86"/>
      <c r="Y758" s="86"/>
      <c r="Z758" s="86"/>
      <c r="AA758" s="86"/>
      <c r="AB758" s="86"/>
      <c r="AC758" s="86"/>
      <c r="AD758" s="86"/>
      <c r="AE758" s="86"/>
      <c r="AF758" s="86"/>
      <c r="AG758" s="86"/>
      <c r="AH758" s="86"/>
      <c r="AI758" s="86"/>
      <c r="AJ758" s="86"/>
      <c r="AK758" s="86"/>
      <c r="AL758" s="86"/>
      <c r="AM758" s="86"/>
      <c r="AN758" s="86"/>
      <c r="AO758" s="86"/>
      <c r="AP758" s="86"/>
      <c r="AQ758" s="86"/>
      <c r="AR758" s="86"/>
      <c r="AS758" s="86"/>
      <c r="AT758" s="86"/>
      <c r="AU758" s="86"/>
      <c r="AV758" s="86"/>
      <c r="AW758" s="86"/>
      <c r="AX758" s="86"/>
      <c r="AY758" s="86"/>
      <c r="AZ758" s="86"/>
      <c r="BA758" s="86"/>
      <c r="BB758" s="86"/>
      <c r="BC758" s="23"/>
      <c r="BD758" s="23"/>
      <c r="BE758" s="23"/>
      <c r="BF758" s="23"/>
      <c r="BG758" s="23"/>
      <c r="BH758" s="23"/>
      <c r="BI758" s="23"/>
      <c r="BJ758" s="23"/>
      <c r="BK758" s="23"/>
      <c r="BL758" s="23"/>
      <c r="BM758" s="23"/>
      <c r="BN758" s="23"/>
      <c r="BO758" s="23"/>
      <c r="BP758" s="23"/>
      <c r="BQ758" s="23"/>
      <c r="BR758" s="23"/>
      <c r="BS758" s="23"/>
      <c r="BT758" s="23"/>
      <c r="BU758" s="23"/>
      <c r="BV758" s="23"/>
      <c r="BW758" s="23"/>
      <c r="BX758" s="23"/>
      <c r="BY758" s="23"/>
      <c r="BZ758" s="23"/>
      <c r="CA758" s="23"/>
      <c r="CB758" s="23"/>
      <c r="CC758" s="23"/>
      <c r="CD758" s="23"/>
      <c r="CE758" s="23"/>
      <c r="CF758" s="23"/>
      <c r="CG758" s="23"/>
      <c r="CH758" s="23"/>
      <c r="CI758" s="23"/>
      <c r="CJ758" s="23"/>
      <c r="CK758" s="23"/>
      <c r="CL758" s="23"/>
      <c r="CM758" s="23"/>
      <c r="CN758" s="23"/>
      <c r="CO758" s="23"/>
      <c r="CP758" s="23"/>
      <c r="CQ758" s="23"/>
      <c r="CR758" s="23"/>
      <c r="CS758" s="23"/>
      <c r="CT758" s="23"/>
      <c r="CU758" s="23"/>
      <c r="CV758" s="23"/>
      <c r="CW758" s="23"/>
      <c r="CX758" s="23"/>
    </row>
    <row r="759" spans="2:102" x14ac:dyDescent="0.25">
      <c r="B759" s="23">
        <v>748</v>
      </c>
      <c r="C759" s="86"/>
      <c r="D759" s="86"/>
      <c r="E759" s="86"/>
      <c r="F759" s="86"/>
      <c r="G759" s="86"/>
      <c r="H759" s="86"/>
      <c r="I759" s="86"/>
      <c r="J759" s="86"/>
      <c r="K759" s="86"/>
      <c r="L759" s="86"/>
      <c r="M759" s="86"/>
      <c r="N759" s="86"/>
      <c r="O759" s="86"/>
      <c r="P759" s="86"/>
      <c r="Q759" s="86"/>
      <c r="R759" s="86"/>
      <c r="S759" s="86"/>
      <c r="T759" s="86"/>
      <c r="U759" s="86"/>
      <c r="V759" s="86"/>
      <c r="W759" s="86"/>
      <c r="X759" s="86"/>
      <c r="Y759" s="86"/>
      <c r="Z759" s="86"/>
      <c r="AA759" s="86"/>
      <c r="AB759" s="86"/>
      <c r="AC759" s="86"/>
      <c r="AD759" s="86"/>
      <c r="AE759" s="86"/>
      <c r="AF759" s="86"/>
      <c r="AG759" s="86"/>
      <c r="AH759" s="86"/>
      <c r="AI759" s="86"/>
      <c r="AJ759" s="86"/>
      <c r="AK759" s="86"/>
      <c r="AL759" s="86"/>
      <c r="AM759" s="86"/>
      <c r="AN759" s="86"/>
      <c r="AO759" s="86"/>
      <c r="AP759" s="86"/>
      <c r="AQ759" s="86"/>
      <c r="AR759" s="86"/>
      <c r="AS759" s="86"/>
      <c r="AT759" s="86"/>
      <c r="AU759" s="86"/>
      <c r="AV759" s="86"/>
      <c r="AW759" s="86"/>
      <c r="AX759" s="86"/>
      <c r="AY759" s="86"/>
      <c r="AZ759" s="86"/>
      <c r="BA759" s="86"/>
      <c r="BB759" s="86"/>
      <c r="BC759" s="23"/>
      <c r="BD759" s="23"/>
      <c r="BE759" s="23"/>
      <c r="BF759" s="23"/>
      <c r="BG759" s="23"/>
      <c r="BH759" s="23"/>
      <c r="BI759" s="23"/>
      <c r="BJ759" s="23"/>
      <c r="BK759" s="23"/>
      <c r="BL759" s="23"/>
      <c r="BM759" s="23"/>
      <c r="BN759" s="23"/>
      <c r="BO759" s="23"/>
      <c r="BP759" s="23"/>
      <c r="BQ759" s="23"/>
      <c r="BR759" s="23"/>
      <c r="BS759" s="23"/>
      <c r="BT759" s="23"/>
      <c r="BU759" s="23"/>
      <c r="BV759" s="23"/>
      <c r="BW759" s="23"/>
      <c r="BX759" s="23"/>
      <c r="BY759" s="23"/>
      <c r="BZ759" s="23"/>
      <c r="CA759" s="23"/>
      <c r="CB759" s="23"/>
      <c r="CC759" s="23"/>
      <c r="CD759" s="23"/>
      <c r="CE759" s="23"/>
      <c r="CF759" s="23"/>
      <c r="CG759" s="23"/>
      <c r="CH759" s="23"/>
      <c r="CI759" s="23"/>
      <c r="CJ759" s="23"/>
      <c r="CK759" s="23"/>
      <c r="CL759" s="23"/>
      <c r="CM759" s="23"/>
      <c r="CN759" s="23"/>
      <c r="CO759" s="23"/>
      <c r="CP759" s="23"/>
      <c r="CQ759" s="23"/>
      <c r="CR759" s="23"/>
      <c r="CS759" s="23"/>
      <c r="CT759" s="23"/>
      <c r="CU759" s="23"/>
      <c r="CV759" s="23"/>
      <c r="CW759" s="23"/>
      <c r="CX759" s="23"/>
    </row>
    <row r="760" spans="2:102" x14ac:dyDescent="0.25">
      <c r="B760" s="23">
        <v>749</v>
      </c>
      <c r="C760" s="86"/>
      <c r="D760" s="86"/>
      <c r="E760" s="86"/>
      <c r="F760" s="86"/>
      <c r="G760" s="86"/>
      <c r="H760" s="86"/>
      <c r="I760" s="86"/>
      <c r="J760" s="86"/>
      <c r="K760" s="86"/>
      <c r="L760" s="86"/>
      <c r="M760" s="86"/>
      <c r="N760" s="86"/>
      <c r="O760" s="86"/>
      <c r="P760" s="86"/>
      <c r="Q760" s="86"/>
      <c r="R760" s="86"/>
      <c r="S760" s="86"/>
      <c r="T760" s="86"/>
      <c r="U760" s="86"/>
      <c r="V760" s="86"/>
      <c r="W760" s="86"/>
      <c r="X760" s="86"/>
      <c r="Y760" s="86"/>
      <c r="Z760" s="86"/>
      <c r="AA760" s="86"/>
      <c r="AB760" s="86"/>
      <c r="AC760" s="86"/>
      <c r="AD760" s="86"/>
      <c r="AE760" s="86"/>
      <c r="AF760" s="86"/>
      <c r="AG760" s="86"/>
      <c r="AH760" s="86"/>
      <c r="AI760" s="86"/>
      <c r="AJ760" s="86"/>
      <c r="AK760" s="86"/>
      <c r="AL760" s="86"/>
      <c r="AM760" s="86"/>
      <c r="AN760" s="86"/>
      <c r="AO760" s="86"/>
      <c r="AP760" s="86"/>
      <c r="AQ760" s="86"/>
      <c r="AR760" s="86"/>
      <c r="AS760" s="86"/>
      <c r="AT760" s="86"/>
      <c r="AU760" s="86"/>
      <c r="AV760" s="86"/>
      <c r="AW760" s="86"/>
      <c r="AX760" s="86"/>
      <c r="AY760" s="86"/>
      <c r="AZ760" s="86"/>
      <c r="BA760" s="86"/>
      <c r="BB760" s="86"/>
      <c r="BC760" s="23"/>
      <c r="BD760" s="23"/>
      <c r="BE760" s="23"/>
      <c r="BF760" s="23"/>
      <c r="BG760" s="23"/>
      <c r="BH760" s="23"/>
      <c r="BI760" s="23"/>
      <c r="BJ760" s="23"/>
      <c r="BK760" s="23"/>
      <c r="BL760" s="23"/>
      <c r="BM760" s="23"/>
      <c r="BN760" s="23"/>
      <c r="BO760" s="23"/>
      <c r="BP760" s="23"/>
      <c r="BQ760" s="23"/>
      <c r="BR760" s="23"/>
      <c r="BS760" s="23"/>
      <c r="BT760" s="23"/>
      <c r="BU760" s="23"/>
      <c r="BV760" s="23"/>
      <c r="BW760" s="23"/>
      <c r="BX760" s="23"/>
      <c r="BY760" s="23"/>
      <c r="BZ760" s="23"/>
      <c r="CA760" s="23"/>
      <c r="CB760" s="23"/>
      <c r="CC760" s="23"/>
      <c r="CD760" s="23"/>
      <c r="CE760" s="23"/>
      <c r="CF760" s="23"/>
      <c r="CG760" s="23"/>
      <c r="CH760" s="23"/>
      <c r="CI760" s="23"/>
      <c r="CJ760" s="23"/>
      <c r="CK760" s="23"/>
      <c r="CL760" s="23"/>
      <c r="CM760" s="23"/>
      <c r="CN760" s="23"/>
      <c r="CO760" s="23"/>
      <c r="CP760" s="23"/>
      <c r="CQ760" s="23"/>
      <c r="CR760" s="23"/>
      <c r="CS760" s="23"/>
      <c r="CT760" s="23"/>
      <c r="CU760" s="23"/>
      <c r="CV760" s="23"/>
      <c r="CW760" s="23"/>
      <c r="CX760" s="23"/>
    </row>
    <row r="761" spans="2:102" x14ac:dyDescent="0.25">
      <c r="B761" s="23">
        <v>750</v>
      </c>
      <c r="C761" s="86"/>
      <c r="D761" s="86"/>
      <c r="E761" s="86"/>
      <c r="F761" s="86"/>
      <c r="G761" s="86"/>
      <c r="H761" s="86"/>
      <c r="I761" s="86"/>
      <c r="J761" s="86"/>
      <c r="K761" s="86"/>
      <c r="L761" s="86"/>
      <c r="M761" s="86"/>
      <c r="N761" s="86"/>
      <c r="O761" s="86"/>
      <c r="P761" s="86"/>
      <c r="Q761" s="86"/>
      <c r="R761" s="86"/>
      <c r="S761" s="86"/>
      <c r="T761" s="86"/>
      <c r="U761" s="86"/>
      <c r="V761" s="86"/>
      <c r="W761" s="86"/>
      <c r="X761" s="86"/>
      <c r="Y761" s="86"/>
      <c r="Z761" s="86"/>
      <c r="AA761" s="86"/>
      <c r="AB761" s="86"/>
      <c r="AC761" s="86"/>
      <c r="AD761" s="86"/>
      <c r="AE761" s="86"/>
      <c r="AF761" s="86"/>
      <c r="AG761" s="86"/>
      <c r="AH761" s="86"/>
      <c r="AI761" s="86"/>
      <c r="AJ761" s="86"/>
      <c r="AK761" s="86"/>
      <c r="AL761" s="86"/>
      <c r="AM761" s="86"/>
      <c r="AN761" s="86"/>
      <c r="AO761" s="86"/>
      <c r="AP761" s="86"/>
      <c r="AQ761" s="86"/>
      <c r="AR761" s="86"/>
      <c r="AS761" s="86"/>
      <c r="AT761" s="86"/>
      <c r="AU761" s="86"/>
      <c r="AV761" s="86"/>
      <c r="AW761" s="86"/>
      <c r="AX761" s="86"/>
      <c r="AY761" s="86"/>
      <c r="AZ761" s="86"/>
      <c r="BA761" s="86"/>
      <c r="BB761" s="86"/>
      <c r="BC761" s="23"/>
      <c r="BD761" s="23"/>
      <c r="BE761" s="23"/>
      <c r="BF761" s="23"/>
      <c r="BG761" s="23"/>
      <c r="BH761" s="23"/>
      <c r="BI761" s="23"/>
      <c r="BJ761" s="23"/>
      <c r="BK761" s="23"/>
      <c r="BL761" s="23"/>
      <c r="BM761" s="23"/>
      <c r="BN761" s="23"/>
      <c r="BO761" s="23"/>
      <c r="BP761" s="23"/>
      <c r="BQ761" s="23"/>
      <c r="BR761" s="23"/>
      <c r="BS761" s="23"/>
      <c r="BT761" s="23"/>
      <c r="BU761" s="23"/>
      <c r="BV761" s="23"/>
      <c r="BW761" s="23"/>
      <c r="BX761" s="23"/>
      <c r="BY761" s="23"/>
      <c r="BZ761" s="23"/>
      <c r="CA761" s="23"/>
      <c r="CB761" s="23"/>
      <c r="CC761" s="23"/>
      <c r="CD761" s="23"/>
      <c r="CE761" s="23"/>
      <c r="CF761" s="23"/>
      <c r="CG761" s="23"/>
      <c r="CH761" s="23"/>
      <c r="CI761" s="23"/>
      <c r="CJ761" s="23"/>
      <c r="CK761" s="23"/>
      <c r="CL761" s="23"/>
      <c r="CM761" s="23"/>
      <c r="CN761" s="23"/>
      <c r="CO761" s="23"/>
      <c r="CP761" s="23"/>
      <c r="CQ761" s="23"/>
      <c r="CR761" s="23"/>
      <c r="CS761" s="23"/>
      <c r="CT761" s="23"/>
      <c r="CU761" s="23"/>
      <c r="CV761" s="23"/>
      <c r="CW761" s="23"/>
      <c r="CX761" s="23"/>
    </row>
    <row r="762" spans="2:102" x14ac:dyDescent="0.25">
      <c r="B762" s="23">
        <v>751</v>
      </c>
      <c r="C762" s="86"/>
      <c r="D762" s="86"/>
      <c r="E762" s="86"/>
      <c r="F762" s="86"/>
      <c r="G762" s="86"/>
      <c r="H762" s="86"/>
      <c r="I762" s="86"/>
      <c r="J762" s="86"/>
      <c r="K762" s="86"/>
      <c r="L762" s="86"/>
      <c r="M762" s="86"/>
      <c r="N762" s="86"/>
      <c r="O762" s="86"/>
      <c r="P762" s="86"/>
      <c r="Q762" s="86"/>
      <c r="R762" s="86"/>
      <c r="S762" s="86"/>
      <c r="T762" s="86"/>
      <c r="U762" s="86"/>
      <c r="V762" s="86"/>
      <c r="W762" s="86"/>
      <c r="X762" s="86"/>
      <c r="Y762" s="86"/>
      <c r="Z762" s="86"/>
      <c r="AA762" s="86"/>
      <c r="AB762" s="86"/>
      <c r="AC762" s="86"/>
      <c r="AD762" s="86"/>
      <c r="AE762" s="86"/>
      <c r="AF762" s="86"/>
      <c r="AG762" s="86"/>
      <c r="AH762" s="86"/>
      <c r="AI762" s="86"/>
      <c r="AJ762" s="86"/>
      <c r="AK762" s="86"/>
      <c r="AL762" s="86"/>
      <c r="AM762" s="86"/>
      <c r="AN762" s="86"/>
      <c r="AO762" s="86"/>
      <c r="AP762" s="86"/>
      <c r="AQ762" s="86"/>
      <c r="AR762" s="86"/>
      <c r="AS762" s="86"/>
      <c r="AT762" s="86"/>
      <c r="AU762" s="86"/>
      <c r="AV762" s="86"/>
      <c r="AW762" s="86"/>
      <c r="AX762" s="86"/>
      <c r="AY762" s="86"/>
      <c r="AZ762" s="86"/>
      <c r="BA762" s="86"/>
      <c r="BB762" s="86"/>
      <c r="BC762" s="23"/>
      <c r="BD762" s="23"/>
      <c r="BE762" s="23"/>
      <c r="BF762" s="23"/>
      <c r="BG762" s="23"/>
      <c r="BH762" s="23"/>
      <c r="BI762" s="23"/>
      <c r="BJ762" s="23"/>
      <c r="BK762" s="23"/>
      <c r="BL762" s="23"/>
      <c r="BM762" s="23"/>
      <c r="BN762" s="23"/>
      <c r="BO762" s="23"/>
      <c r="BP762" s="23"/>
      <c r="BQ762" s="23"/>
      <c r="BR762" s="23"/>
      <c r="BS762" s="23"/>
      <c r="BT762" s="23"/>
      <c r="BU762" s="23"/>
      <c r="BV762" s="23"/>
      <c r="BW762" s="23"/>
      <c r="BX762" s="23"/>
      <c r="BY762" s="23"/>
      <c r="BZ762" s="23"/>
      <c r="CA762" s="23"/>
      <c r="CB762" s="23"/>
      <c r="CC762" s="23"/>
      <c r="CD762" s="23"/>
      <c r="CE762" s="23"/>
      <c r="CF762" s="23"/>
      <c r="CG762" s="23"/>
      <c r="CH762" s="23"/>
      <c r="CI762" s="23"/>
      <c r="CJ762" s="23"/>
      <c r="CK762" s="23"/>
      <c r="CL762" s="23"/>
      <c r="CM762" s="23"/>
      <c r="CN762" s="23"/>
      <c r="CO762" s="23"/>
      <c r="CP762" s="23"/>
      <c r="CQ762" s="23"/>
      <c r="CR762" s="23"/>
      <c r="CS762" s="23"/>
      <c r="CT762" s="23"/>
      <c r="CU762" s="23"/>
      <c r="CV762" s="23"/>
      <c r="CW762" s="23"/>
      <c r="CX762" s="23"/>
    </row>
    <row r="763" spans="2:102" x14ac:dyDescent="0.25">
      <c r="B763" s="23">
        <v>752</v>
      </c>
      <c r="C763" s="86"/>
      <c r="D763" s="86"/>
      <c r="E763" s="86"/>
      <c r="F763" s="86"/>
      <c r="G763" s="86"/>
      <c r="H763" s="86"/>
      <c r="I763" s="86"/>
      <c r="J763" s="86"/>
      <c r="K763" s="86"/>
      <c r="L763" s="86"/>
      <c r="M763" s="86"/>
      <c r="N763" s="86"/>
      <c r="O763" s="86"/>
      <c r="P763" s="86"/>
      <c r="Q763" s="86"/>
      <c r="R763" s="86"/>
      <c r="S763" s="86"/>
      <c r="T763" s="86"/>
      <c r="U763" s="86"/>
      <c r="V763" s="86"/>
      <c r="W763" s="86"/>
      <c r="X763" s="86"/>
      <c r="Y763" s="86"/>
      <c r="Z763" s="86"/>
      <c r="AA763" s="86"/>
      <c r="AB763" s="86"/>
      <c r="AC763" s="86"/>
      <c r="AD763" s="86"/>
      <c r="AE763" s="86"/>
      <c r="AF763" s="86"/>
      <c r="AG763" s="86"/>
      <c r="AH763" s="86"/>
      <c r="AI763" s="86"/>
      <c r="AJ763" s="86"/>
      <c r="AK763" s="86"/>
      <c r="AL763" s="86"/>
      <c r="AM763" s="86"/>
      <c r="AN763" s="86"/>
      <c r="AO763" s="86"/>
      <c r="AP763" s="86"/>
      <c r="AQ763" s="86"/>
      <c r="AR763" s="86"/>
      <c r="AS763" s="86"/>
      <c r="AT763" s="86"/>
      <c r="AU763" s="86"/>
      <c r="AV763" s="86"/>
      <c r="AW763" s="86"/>
      <c r="AX763" s="86"/>
      <c r="AY763" s="86"/>
      <c r="AZ763" s="86"/>
      <c r="BA763" s="86"/>
      <c r="BB763" s="86"/>
      <c r="BC763" s="23"/>
      <c r="BD763" s="23"/>
      <c r="BE763" s="23"/>
      <c r="BF763" s="23"/>
      <c r="BG763" s="23"/>
      <c r="BH763" s="23"/>
      <c r="BI763" s="23"/>
      <c r="BJ763" s="23"/>
      <c r="BK763" s="23"/>
      <c r="BL763" s="23"/>
      <c r="BM763" s="23"/>
      <c r="BN763" s="23"/>
      <c r="BO763" s="23"/>
      <c r="BP763" s="23"/>
      <c r="BQ763" s="23"/>
      <c r="BR763" s="23"/>
      <c r="BS763" s="23"/>
      <c r="BT763" s="23"/>
      <c r="BU763" s="23"/>
      <c r="BV763" s="23"/>
      <c r="BW763" s="23"/>
      <c r="BX763" s="23"/>
      <c r="BY763" s="23"/>
      <c r="BZ763" s="23"/>
      <c r="CA763" s="23"/>
      <c r="CB763" s="23"/>
      <c r="CC763" s="23"/>
      <c r="CD763" s="23"/>
      <c r="CE763" s="23"/>
      <c r="CF763" s="23"/>
      <c r="CG763" s="23"/>
      <c r="CH763" s="23"/>
      <c r="CI763" s="23"/>
      <c r="CJ763" s="23"/>
      <c r="CK763" s="23"/>
      <c r="CL763" s="23"/>
      <c r="CM763" s="23"/>
      <c r="CN763" s="23"/>
      <c r="CO763" s="23"/>
      <c r="CP763" s="23"/>
      <c r="CQ763" s="23"/>
      <c r="CR763" s="23"/>
      <c r="CS763" s="23"/>
      <c r="CT763" s="23"/>
      <c r="CU763" s="23"/>
      <c r="CV763" s="23"/>
      <c r="CW763" s="23"/>
      <c r="CX763" s="23"/>
    </row>
    <row r="764" spans="2:102" x14ac:dyDescent="0.25">
      <c r="B764" s="23">
        <v>753</v>
      </c>
      <c r="C764" s="86"/>
      <c r="D764" s="86"/>
      <c r="E764" s="86"/>
      <c r="F764" s="86"/>
      <c r="G764" s="86"/>
      <c r="H764" s="86"/>
      <c r="I764" s="86"/>
      <c r="J764" s="86"/>
      <c r="K764" s="86"/>
      <c r="L764" s="86"/>
      <c r="M764" s="86"/>
      <c r="N764" s="86"/>
      <c r="O764" s="86"/>
      <c r="P764" s="86"/>
      <c r="Q764" s="86"/>
      <c r="R764" s="86"/>
      <c r="S764" s="86"/>
      <c r="T764" s="86"/>
      <c r="U764" s="86"/>
      <c r="V764" s="86"/>
      <c r="W764" s="86"/>
      <c r="X764" s="86"/>
      <c r="Y764" s="86"/>
      <c r="Z764" s="86"/>
      <c r="AA764" s="86"/>
      <c r="AB764" s="86"/>
      <c r="AC764" s="86"/>
      <c r="AD764" s="86"/>
      <c r="AE764" s="86"/>
      <c r="AF764" s="86"/>
      <c r="AG764" s="86"/>
      <c r="AH764" s="86"/>
      <c r="AI764" s="86"/>
      <c r="AJ764" s="86"/>
      <c r="AK764" s="86"/>
      <c r="AL764" s="86"/>
      <c r="AM764" s="86"/>
      <c r="AN764" s="86"/>
      <c r="AO764" s="86"/>
      <c r="AP764" s="86"/>
      <c r="AQ764" s="86"/>
      <c r="AR764" s="86"/>
      <c r="AS764" s="86"/>
      <c r="AT764" s="86"/>
      <c r="AU764" s="86"/>
      <c r="AV764" s="86"/>
      <c r="AW764" s="86"/>
      <c r="AX764" s="86"/>
      <c r="AY764" s="86"/>
      <c r="AZ764" s="86"/>
      <c r="BA764" s="86"/>
      <c r="BB764" s="86"/>
      <c r="BC764" s="23"/>
      <c r="BD764" s="23"/>
      <c r="BE764" s="23"/>
      <c r="BF764" s="23"/>
      <c r="BG764" s="23"/>
      <c r="BH764" s="23"/>
      <c r="BI764" s="23"/>
      <c r="BJ764" s="23"/>
      <c r="BK764" s="23"/>
      <c r="BL764" s="23"/>
      <c r="BM764" s="23"/>
      <c r="BN764" s="23"/>
      <c r="BO764" s="23"/>
      <c r="BP764" s="23"/>
      <c r="BQ764" s="23"/>
      <c r="BR764" s="23"/>
      <c r="BS764" s="23"/>
      <c r="BT764" s="23"/>
      <c r="BU764" s="23"/>
      <c r="BV764" s="23"/>
      <c r="BW764" s="23"/>
      <c r="BX764" s="23"/>
      <c r="BY764" s="23"/>
      <c r="BZ764" s="23"/>
      <c r="CA764" s="23"/>
      <c r="CB764" s="23"/>
      <c r="CC764" s="23"/>
      <c r="CD764" s="23"/>
      <c r="CE764" s="23"/>
      <c r="CF764" s="23"/>
      <c r="CG764" s="23"/>
      <c r="CH764" s="23"/>
      <c r="CI764" s="23"/>
      <c r="CJ764" s="23"/>
      <c r="CK764" s="23"/>
      <c r="CL764" s="23"/>
      <c r="CM764" s="23"/>
      <c r="CN764" s="23"/>
      <c r="CO764" s="23"/>
      <c r="CP764" s="23"/>
      <c r="CQ764" s="23"/>
      <c r="CR764" s="23"/>
      <c r="CS764" s="23"/>
      <c r="CT764" s="23"/>
      <c r="CU764" s="23"/>
      <c r="CV764" s="23"/>
      <c r="CW764" s="23"/>
      <c r="CX764" s="23"/>
    </row>
    <row r="765" spans="2:102" x14ac:dyDescent="0.25">
      <c r="B765" s="23">
        <v>754</v>
      </c>
      <c r="C765" s="86"/>
      <c r="D765" s="86"/>
      <c r="E765" s="86"/>
      <c r="F765" s="86"/>
      <c r="G765" s="86"/>
      <c r="H765" s="86"/>
      <c r="I765" s="86"/>
      <c r="J765" s="86"/>
      <c r="K765" s="86"/>
      <c r="L765" s="86"/>
      <c r="M765" s="86"/>
      <c r="N765" s="86"/>
      <c r="O765" s="86"/>
      <c r="P765" s="86"/>
      <c r="Q765" s="86"/>
      <c r="R765" s="86"/>
      <c r="S765" s="86"/>
      <c r="T765" s="86"/>
      <c r="U765" s="86"/>
      <c r="V765" s="86"/>
      <c r="W765" s="86"/>
      <c r="X765" s="86"/>
      <c r="Y765" s="86"/>
      <c r="Z765" s="86"/>
      <c r="AA765" s="86"/>
      <c r="AB765" s="86"/>
      <c r="AC765" s="86"/>
      <c r="AD765" s="86"/>
      <c r="AE765" s="86"/>
      <c r="AF765" s="86"/>
      <c r="AG765" s="86"/>
      <c r="AH765" s="86"/>
      <c r="AI765" s="86"/>
      <c r="AJ765" s="86"/>
      <c r="AK765" s="86"/>
      <c r="AL765" s="86"/>
      <c r="AM765" s="86"/>
      <c r="AN765" s="86"/>
      <c r="AO765" s="86"/>
      <c r="AP765" s="86"/>
      <c r="AQ765" s="86"/>
      <c r="AR765" s="86"/>
      <c r="AS765" s="86"/>
      <c r="AT765" s="86"/>
      <c r="AU765" s="86"/>
      <c r="AV765" s="86"/>
      <c r="AW765" s="86"/>
      <c r="AX765" s="86"/>
      <c r="AY765" s="86"/>
      <c r="AZ765" s="86"/>
      <c r="BA765" s="86"/>
      <c r="BB765" s="86"/>
      <c r="BC765" s="23"/>
      <c r="BD765" s="23"/>
      <c r="BE765" s="23"/>
      <c r="BF765" s="23"/>
      <c r="BG765" s="23"/>
      <c r="BH765" s="23"/>
      <c r="BI765" s="23"/>
      <c r="BJ765" s="23"/>
      <c r="BK765" s="23"/>
      <c r="BL765" s="23"/>
      <c r="BM765" s="23"/>
      <c r="BN765" s="23"/>
      <c r="BO765" s="23"/>
      <c r="BP765" s="23"/>
      <c r="BQ765" s="23"/>
      <c r="BR765" s="23"/>
      <c r="BS765" s="23"/>
      <c r="BT765" s="23"/>
      <c r="BU765" s="23"/>
      <c r="BV765" s="23"/>
      <c r="BW765" s="23"/>
      <c r="BX765" s="23"/>
      <c r="BY765" s="23"/>
      <c r="BZ765" s="23"/>
      <c r="CA765" s="23"/>
      <c r="CB765" s="23"/>
      <c r="CC765" s="23"/>
      <c r="CD765" s="23"/>
      <c r="CE765" s="23"/>
      <c r="CF765" s="23"/>
      <c r="CG765" s="23"/>
      <c r="CH765" s="23"/>
      <c r="CI765" s="23"/>
      <c r="CJ765" s="23"/>
      <c r="CK765" s="23"/>
      <c r="CL765" s="23"/>
      <c r="CM765" s="23"/>
      <c r="CN765" s="23"/>
      <c r="CO765" s="23"/>
      <c r="CP765" s="23"/>
      <c r="CQ765" s="23"/>
      <c r="CR765" s="23"/>
      <c r="CS765" s="23"/>
      <c r="CT765" s="23"/>
      <c r="CU765" s="23"/>
      <c r="CV765" s="23"/>
      <c r="CW765" s="23"/>
      <c r="CX765" s="23"/>
    </row>
    <row r="766" spans="2:102" x14ac:dyDescent="0.25">
      <c r="B766" s="23">
        <v>755</v>
      </c>
      <c r="C766" s="86"/>
      <c r="D766" s="86"/>
      <c r="E766" s="86"/>
      <c r="F766" s="86"/>
      <c r="G766" s="86"/>
      <c r="H766" s="86"/>
      <c r="I766" s="86"/>
      <c r="J766" s="86"/>
      <c r="K766" s="86"/>
      <c r="L766" s="86"/>
      <c r="M766" s="86"/>
      <c r="N766" s="86"/>
      <c r="O766" s="86"/>
      <c r="P766" s="86"/>
      <c r="Q766" s="86"/>
      <c r="R766" s="86"/>
      <c r="S766" s="86"/>
      <c r="T766" s="86"/>
      <c r="U766" s="86"/>
      <c r="V766" s="86"/>
      <c r="W766" s="86"/>
      <c r="X766" s="86"/>
      <c r="Y766" s="86"/>
      <c r="Z766" s="86"/>
      <c r="AA766" s="86"/>
      <c r="AB766" s="86"/>
      <c r="AC766" s="86"/>
      <c r="AD766" s="86"/>
      <c r="AE766" s="86"/>
      <c r="AF766" s="86"/>
      <c r="AG766" s="86"/>
      <c r="AH766" s="86"/>
      <c r="AI766" s="86"/>
      <c r="AJ766" s="86"/>
      <c r="AK766" s="86"/>
      <c r="AL766" s="86"/>
      <c r="AM766" s="86"/>
      <c r="AN766" s="86"/>
      <c r="AO766" s="86"/>
      <c r="AP766" s="86"/>
      <c r="AQ766" s="86"/>
      <c r="AR766" s="86"/>
      <c r="AS766" s="86"/>
      <c r="AT766" s="86"/>
      <c r="AU766" s="86"/>
      <c r="AV766" s="86"/>
      <c r="AW766" s="86"/>
      <c r="AX766" s="86"/>
      <c r="AY766" s="86"/>
      <c r="AZ766" s="86"/>
      <c r="BA766" s="86"/>
      <c r="BB766" s="86"/>
      <c r="BC766" s="23"/>
      <c r="BD766" s="23"/>
      <c r="BE766" s="23"/>
      <c r="BF766" s="23"/>
      <c r="BG766" s="23"/>
      <c r="BH766" s="23"/>
      <c r="BI766" s="23"/>
      <c r="BJ766" s="23"/>
      <c r="BK766" s="23"/>
      <c r="BL766" s="23"/>
      <c r="BM766" s="23"/>
      <c r="BN766" s="23"/>
      <c r="BO766" s="23"/>
      <c r="BP766" s="23"/>
      <c r="BQ766" s="23"/>
      <c r="BR766" s="23"/>
      <c r="BS766" s="23"/>
      <c r="BT766" s="23"/>
      <c r="BU766" s="23"/>
      <c r="BV766" s="23"/>
      <c r="BW766" s="23"/>
      <c r="BX766" s="23"/>
      <c r="BY766" s="23"/>
      <c r="BZ766" s="23"/>
      <c r="CA766" s="23"/>
      <c r="CB766" s="23"/>
      <c r="CC766" s="23"/>
      <c r="CD766" s="23"/>
      <c r="CE766" s="23"/>
      <c r="CF766" s="23"/>
      <c r="CG766" s="23"/>
      <c r="CH766" s="23"/>
      <c r="CI766" s="23"/>
      <c r="CJ766" s="23"/>
      <c r="CK766" s="23"/>
      <c r="CL766" s="23"/>
      <c r="CM766" s="23"/>
      <c r="CN766" s="23"/>
      <c r="CO766" s="23"/>
      <c r="CP766" s="23"/>
      <c r="CQ766" s="23"/>
      <c r="CR766" s="23"/>
      <c r="CS766" s="23"/>
      <c r="CT766" s="23"/>
      <c r="CU766" s="23"/>
      <c r="CV766" s="23"/>
      <c r="CW766" s="23"/>
      <c r="CX766" s="23"/>
    </row>
    <row r="767" spans="2:102" x14ac:dyDescent="0.25">
      <c r="B767" s="23">
        <v>756</v>
      </c>
      <c r="C767" s="86"/>
      <c r="D767" s="86"/>
      <c r="E767" s="86"/>
      <c r="F767" s="86"/>
      <c r="G767" s="86"/>
      <c r="H767" s="86"/>
      <c r="I767" s="86"/>
      <c r="J767" s="86"/>
      <c r="K767" s="86"/>
      <c r="L767" s="86"/>
      <c r="M767" s="86"/>
      <c r="N767" s="86"/>
      <c r="O767" s="86"/>
      <c r="P767" s="86"/>
      <c r="Q767" s="86"/>
      <c r="R767" s="86"/>
      <c r="S767" s="86"/>
      <c r="T767" s="86"/>
      <c r="U767" s="86"/>
      <c r="V767" s="86"/>
      <c r="W767" s="86"/>
      <c r="X767" s="86"/>
      <c r="Y767" s="86"/>
      <c r="Z767" s="86"/>
      <c r="AA767" s="86"/>
      <c r="AB767" s="86"/>
      <c r="AC767" s="86"/>
      <c r="AD767" s="86"/>
      <c r="AE767" s="86"/>
      <c r="AF767" s="86"/>
      <c r="AG767" s="86"/>
      <c r="AH767" s="86"/>
      <c r="AI767" s="86"/>
      <c r="AJ767" s="86"/>
      <c r="AK767" s="86"/>
      <c r="AL767" s="86"/>
      <c r="AM767" s="86"/>
      <c r="AN767" s="86"/>
      <c r="AO767" s="86"/>
      <c r="AP767" s="86"/>
      <c r="AQ767" s="86"/>
      <c r="AR767" s="86"/>
      <c r="AS767" s="86"/>
      <c r="AT767" s="86"/>
      <c r="AU767" s="86"/>
      <c r="AV767" s="86"/>
      <c r="AW767" s="86"/>
      <c r="AX767" s="86"/>
      <c r="AY767" s="86"/>
      <c r="AZ767" s="86"/>
      <c r="BA767" s="86"/>
      <c r="BB767" s="86"/>
      <c r="BC767" s="23"/>
      <c r="BD767" s="23"/>
      <c r="BE767" s="23"/>
      <c r="BF767" s="23"/>
      <c r="BG767" s="23"/>
      <c r="BH767" s="23"/>
      <c r="BI767" s="23"/>
      <c r="BJ767" s="23"/>
      <c r="BK767" s="23"/>
      <c r="BL767" s="23"/>
      <c r="BM767" s="23"/>
      <c r="BN767" s="23"/>
      <c r="BO767" s="23"/>
      <c r="BP767" s="23"/>
      <c r="BQ767" s="23"/>
      <c r="BR767" s="23"/>
      <c r="BS767" s="23"/>
      <c r="BT767" s="23"/>
      <c r="BU767" s="23"/>
      <c r="BV767" s="23"/>
      <c r="BW767" s="23"/>
      <c r="BX767" s="23"/>
      <c r="BY767" s="23"/>
      <c r="BZ767" s="23"/>
      <c r="CA767" s="23"/>
      <c r="CB767" s="23"/>
      <c r="CC767" s="23"/>
      <c r="CD767" s="23"/>
      <c r="CE767" s="23"/>
      <c r="CF767" s="23"/>
      <c r="CG767" s="23"/>
      <c r="CH767" s="23"/>
      <c r="CI767" s="23"/>
      <c r="CJ767" s="23"/>
      <c r="CK767" s="23"/>
      <c r="CL767" s="23"/>
      <c r="CM767" s="23"/>
      <c r="CN767" s="23"/>
      <c r="CO767" s="23"/>
      <c r="CP767" s="23"/>
      <c r="CQ767" s="23"/>
      <c r="CR767" s="23"/>
      <c r="CS767" s="23"/>
      <c r="CT767" s="23"/>
      <c r="CU767" s="23"/>
      <c r="CV767" s="23"/>
      <c r="CW767" s="23"/>
      <c r="CX767" s="23"/>
    </row>
    <row r="768" spans="2:102" x14ac:dyDescent="0.25">
      <c r="B768" s="23">
        <v>757</v>
      </c>
      <c r="C768" s="86"/>
      <c r="D768" s="86"/>
      <c r="E768" s="86"/>
      <c r="F768" s="86"/>
      <c r="G768" s="86"/>
      <c r="H768" s="86"/>
      <c r="I768" s="86"/>
      <c r="J768" s="86"/>
      <c r="K768" s="86"/>
      <c r="L768" s="86"/>
      <c r="M768" s="86"/>
      <c r="N768" s="86"/>
      <c r="O768" s="86"/>
      <c r="P768" s="86"/>
      <c r="Q768" s="86"/>
      <c r="R768" s="86"/>
      <c r="S768" s="86"/>
      <c r="T768" s="86"/>
      <c r="U768" s="86"/>
      <c r="V768" s="86"/>
      <c r="W768" s="86"/>
      <c r="X768" s="86"/>
      <c r="Y768" s="86"/>
      <c r="Z768" s="86"/>
      <c r="AA768" s="86"/>
      <c r="AB768" s="86"/>
      <c r="AC768" s="86"/>
      <c r="AD768" s="86"/>
      <c r="AE768" s="86"/>
      <c r="AF768" s="86"/>
      <c r="AG768" s="86"/>
      <c r="AH768" s="86"/>
      <c r="AI768" s="86"/>
      <c r="AJ768" s="86"/>
      <c r="AK768" s="86"/>
      <c r="AL768" s="86"/>
      <c r="AM768" s="86"/>
      <c r="AN768" s="86"/>
      <c r="AO768" s="86"/>
      <c r="AP768" s="86"/>
      <c r="AQ768" s="86"/>
      <c r="AR768" s="86"/>
      <c r="AS768" s="86"/>
      <c r="AT768" s="86"/>
      <c r="AU768" s="86"/>
      <c r="AV768" s="86"/>
      <c r="AW768" s="86"/>
      <c r="AX768" s="86"/>
      <c r="AY768" s="86"/>
      <c r="AZ768" s="86"/>
      <c r="BA768" s="86"/>
      <c r="BB768" s="86"/>
      <c r="BC768" s="23"/>
      <c r="BD768" s="23"/>
      <c r="BE768" s="23"/>
      <c r="BF768" s="23"/>
      <c r="BG768" s="23"/>
      <c r="BH768" s="23"/>
      <c r="BI768" s="23"/>
      <c r="BJ768" s="23"/>
      <c r="BK768" s="23"/>
      <c r="BL768" s="23"/>
      <c r="BM768" s="23"/>
      <c r="BN768" s="23"/>
      <c r="BO768" s="23"/>
      <c r="BP768" s="23"/>
      <c r="BQ768" s="23"/>
      <c r="BR768" s="23"/>
      <c r="BS768" s="23"/>
      <c r="BT768" s="23"/>
      <c r="BU768" s="23"/>
      <c r="BV768" s="23"/>
      <c r="BW768" s="23"/>
      <c r="BX768" s="23"/>
      <c r="BY768" s="23"/>
      <c r="BZ768" s="23"/>
      <c r="CA768" s="23"/>
      <c r="CB768" s="23"/>
      <c r="CC768" s="23"/>
      <c r="CD768" s="23"/>
      <c r="CE768" s="23"/>
      <c r="CF768" s="23"/>
      <c r="CG768" s="23"/>
      <c r="CH768" s="23"/>
      <c r="CI768" s="23"/>
      <c r="CJ768" s="23"/>
      <c r="CK768" s="23"/>
      <c r="CL768" s="23"/>
      <c r="CM768" s="23"/>
      <c r="CN768" s="23"/>
      <c r="CO768" s="23"/>
      <c r="CP768" s="23"/>
      <c r="CQ768" s="23"/>
      <c r="CR768" s="23"/>
      <c r="CS768" s="23"/>
      <c r="CT768" s="23"/>
      <c r="CU768" s="23"/>
      <c r="CV768" s="23"/>
      <c r="CW768" s="23"/>
      <c r="CX768" s="23"/>
    </row>
    <row r="769" spans="2:102" x14ac:dyDescent="0.25">
      <c r="B769" s="23">
        <v>758</v>
      </c>
      <c r="C769" s="86"/>
      <c r="D769" s="86"/>
      <c r="E769" s="86"/>
      <c r="F769" s="86"/>
      <c r="G769" s="86"/>
      <c r="H769" s="86"/>
      <c r="I769" s="86"/>
      <c r="J769" s="86"/>
      <c r="K769" s="86"/>
      <c r="L769" s="86"/>
      <c r="M769" s="86"/>
      <c r="N769" s="86"/>
      <c r="O769" s="86"/>
      <c r="P769" s="86"/>
      <c r="Q769" s="86"/>
      <c r="R769" s="86"/>
      <c r="S769" s="86"/>
      <c r="T769" s="86"/>
      <c r="U769" s="86"/>
      <c r="V769" s="86"/>
      <c r="W769" s="86"/>
      <c r="X769" s="86"/>
      <c r="Y769" s="86"/>
      <c r="Z769" s="86"/>
      <c r="AA769" s="86"/>
      <c r="AB769" s="86"/>
      <c r="AC769" s="86"/>
      <c r="AD769" s="86"/>
      <c r="AE769" s="86"/>
      <c r="AF769" s="86"/>
      <c r="AG769" s="86"/>
      <c r="AH769" s="86"/>
      <c r="AI769" s="86"/>
      <c r="AJ769" s="86"/>
      <c r="AK769" s="86"/>
      <c r="AL769" s="86"/>
      <c r="AM769" s="86"/>
      <c r="AN769" s="86"/>
      <c r="AO769" s="86"/>
      <c r="AP769" s="86"/>
      <c r="AQ769" s="86"/>
      <c r="AR769" s="86"/>
      <c r="AS769" s="86"/>
      <c r="AT769" s="86"/>
      <c r="AU769" s="86"/>
      <c r="AV769" s="86"/>
      <c r="AW769" s="86"/>
      <c r="AX769" s="86"/>
      <c r="AY769" s="86"/>
      <c r="AZ769" s="86"/>
      <c r="BA769" s="86"/>
      <c r="BB769" s="86"/>
      <c r="BC769" s="23"/>
      <c r="BD769" s="23"/>
      <c r="BE769" s="23"/>
      <c r="BF769" s="23"/>
      <c r="BG769" s="23"/>
      <c r="BH769" s="23"/>
      <c r="BI769" s="23"/>
      <c r="BJ769" s="23"/>
      <c r="BK769" s="23"/>
      <c r="BL769" s="23"/>
      <c r="BM769" s="23"/>
      <c r="BN769" s="23"/>
      <c r="BO769" s="23"/>
      <c r="BP769" s="23"/>
      <c r="BQ769" s="23"/>
      <c r="BR769" s="23"/>
      <c r="BS769" s="23"/>
      <c r="BT769" s="23"/>
      <c r="BU769" s="23"/>
      <c r="BV769" s="23"/>
      <c r="BW769" s="23"/>
      <c r="BX769" s="23"/>
      <c r="BY769" s="23"/>
      <c r="BZ769" s="23"/>
      <c r="CA769" s="23"/>
      <c r="CB769" s="23"/>
      <c r="CC769" s="23"/>
      <c r="CD769" s="23"/>
      <c r="CE769" s="23"/>
      <c r="CF769" s="23"/>
      <c r="CG769" s="23"/>
      <c r="CH769" s="23"/>
      <c r="CI769" s="23"/>
      <c r="CJ769" s="23"/>
      <c r="CK769" s="23"/>
      <c r="CL769" s="23"/>
      <c r="CM769" s="23"/>
      <c r="CN769" s="23"/>
      <c r="CO769" s="23"/>
      <c r="CP769" s="23"/>
      <c r="CQ769" s="23"/>
      <c r="CR769" s="23"/>
      <c r="CS769" s="23"/>
      <c r="CT769" s="23"/>
      <c r="CU769" s="23"/>
      <c r="CV769" s="23"/>
      <c r="CW769" s="23"/>
      <c r="CX769" s="23"/>
    </row>
    <row r="770" spans="2:102" x14ac:dyDescent="0.25">
      <c r="B770" s="23">
        <v>759</v>
      </c>
      <c r="C770" s="86"/>
      <c r="D770" s="86"/>
      <c r="E770" s="86"/>
      <c r="F770" s="86"/>
      <c r="G770" s="86"/>
      <c r="H770" s="86"/>
      <c r="I770" s="86"/>
      <c r="J770" s="86"/>
      <c r="K770" s="86"/>
      <c r="L770" s="86"/>
      <c r="M770" s="86"/>
      <c r="N770" s="86"/>
      <c r="O770" s="86"/>
      <c r="P770" s="86"/>
      <c r="Q770" s="86"/>
      <c r="R770" s="86"/>
      <c r="S770" s="86"/>
      <c r="T770" s="86"/>
      <c r="U770" s="86"/>
      <c r="V770" s="86"/>
      <c r="W770" s="86"/>
      <c r="X770" s="86"/>
      <c r="Y770" s="86"/>
      <c r="Z770" s="86"/>
      <c r="AA770" s="86"/>
      <c r="AB770" s="86"/>
      <c r="AC770" s="86"/>
      <c r="AD770" s="86"/>
      <c r="AE770" s="86"/>
      <c r="AF770" s="86"/>
      <c r="AG770" s="86"/>
      <c r="AH770" s="86"/>
      <c r="AI770" s="86"/>
      <c r="AJ770" s="86"/>
      <c r="AK770" s="86"/>
      <c r="AL770" s="86"/>
      <c r="AM770" s="86"/>
      <c r="AN770" s="86"/>
      <c r="AO770" s="86"/>
      <c r="AP770" s="86"/>
      <c r="AQ770" s="86"/>
      <c r="AR770" s="86"/>
      <c r="AS770" s="86"/>
      <c r="AT770" s="86"/>
      <c r="AU770" s="86"/>
      <c r="AV770" s="86"/>
      <c r="AW770" s="86"/>
      <c r="AX770" s="86"/>
      <c r="AY770" s="86"/>
      <c r="AZ770" s="86"/>
      <c r="BA770" s="86"/>
      <c r="BB770" s="86"/>
      <c r="BC770" s="23"/>
      <c r="BD770" s="23"/>
      <c r="BE770" s="23"/>
      <c r="BF770" s="23"/>
      <c r="BG770" s="23"/>
      <c r="BH770" s="23"/>
      <c r="BI770" s="23"/>
      <c r="BJ770" s="23"/>
      <c r="BK770" s="23"/>
      <c r="BL770" s="23"/>
      <c r="BM770" s="23"/>
      <c r="BN770" s="23"/>
      <c r="BO770" s="23"/>
      <c r="BP770" s="23"/>
      <c r="BQ770" s="23"/>
      <c r="BR770" s="23"/>
      <c r="BS770" s="23"/>
      <c r="BT770" s="23"/>
      <c r="BU770" s="23"/>
      <c r="BV770" s="23"/>
      <c r="BW770" s="23"/>
      <c r="BX770" s="23"/>
      <c r="BY770" s="23"/>
      <c r="BZ770" s="23"/>
      <c r="CA770" s="23"/>
      <c r="CB770" s="23"/>
      <c r="CC770" s="23"/>
      <c r="CD770" s="23"/>
      <c r="CE770" s="23"/>
      <c r="CF770" s="23"/>
      <c r="CG770" s="23"/>
      <c r="CH770" s="23"/>
      <c r="CI770" s="23"/>
      <c r="CJ770" s="23"/>
      <c r="CK770" s="23"/>
      <c r="CL770" s="23"/>
      <c r="CM770" s="23"/>
      <c r="CN770" s="23"/>
      <c r="CO770" s="23"/>
      <c r="CP770" s="23"/>
      <c r="CQ770" s="23"/>
      <c r="CR770" s="23"/>
      <c r="CS770" s="23"/>
      <c r="CT770" s="23"/>
      <c r="CU770" s="23"/>
      <c r="CV770" s="23"/>
      <c r="CW770" s="23"/>
      <c r="CX770" s="23"/>
    </row>
    <row r="771" spans="2:102" x14ac:dyDescent="0.25">
      <c r="B771" s="23">
        <v>760</v>
      </c>
      <c r="C771" s="86"/>
      <c r="D771" s="86"/>
      <c r="E771" s="86"/>
      <c r="F771" s="86"/>
      <c r="G771" s="86"/>
      <c r="H771" s="86"/>
      <c r="I771" s="86"/>
      <c r="J771" s="86"/>
      <c r="K771" s="86"/>
      <c r="L771" s="86"/>
      <c r="M771" s="86"/>
      <c r="N771" s="86"/>
      <c r="O771" s="86"/>
      <c r="P771" s="86"/>
      <c r="Q771" s="86"/>
      <c r="R771" s="86"/>
      <c r="S771" s="86"/>
      <c r="T771" s="86"/>
      <c r="U771" s="86"/>
      <c r="V771" s="86"/>
      <c r="W771" s="86"/>
      <c r="X771" s="86"/>
      <c r="Y771" s="86"/>
      <c r="Z771" s="86"/>
      <c r="AA771" s="86"/>
      <c r="AB771" s="86"/>
      <c r="AC771" s="86"/>
      <c r="AD771" s="86"/>
      <c r="AE771" s="86"/>
      <c r="AF771" s="86"/>
      <c r="AG771" s="86"/>
      <c r="AH771" s="86"/>
      <c r="AI771" s="86"/>
      <c r="AJ771" s="86"/>
      <c r="AK771" s="86"/>
      <c r="AL771" s="86"/>
      <c r="AM771" s="86"/>
      <c r="AN771" s="86"/>
      <c r="AO771" s="86"/>
      <c r="AP771" s="86"/>
      <c r="AQ771" s="86"/>
      <c r="AR771" s="86"/>
      <c r="AS771" s="86"/>
      <c r="AT771" s="86"/>
      <c r="AU771" s="86"/>
      <c r="AV771" s="86"/>
      <c r="AW771" s="86"/>
      <c r="AX771" s="86"/>
      <c r="AY771" s="86"/>
      <c r="AZ771" s="86"/>
      <c r="BA771" s="86"/>
      <c r="BB771" s="86"/>
      <c r="BC771" s="23"/>
      <c r="BD771" s="23"/>
      <c r="BE771" s="23"/>
      <c r="BF771" s="23"/>
      <c r="BG771" s="23"/>
      <c r="BH771" s="23"/>
      <c r="BI771" s="23"/>
      <c r="BJ771" s="23"/>
      <c r="BK771" s="23"/>
      <c r="BL771" s="23"/>
      <c r="BM771" s="23"/>
      <c r="BN771" s="23"/>
      <c r="BO771" s="23"/>
      <c r="BP771" s="23"/>
      <c r="BQ771" s="23"/>
      <c r="BR771" s="23"/>
      <c r="BS771" s="23"/>
      <c r="BT771" s="23"/>
      <c r="BU771" s="23"/>
      <c r="BV771" s="23"/>
      <c r="BW771" s="23"/>
      <c r="BX771" s="23"/>
      <c r="BY771" s="23"/>
      <c r="BZ771" s="23"/>
      <c r="CA771" s="23"/>
      <c r="CB771" s="23"/>
      <c r="CC771" s="23"/>
      <c r="CD771" s="23"/>
      <c r="CE771" s="23"/>
      <c r="CF771" s="23"/>
      <c r="CG771" s="23"/>
      <c r="CH771" s="23"/>
      <c r="CI771" s="23"/>
      <c r="CJ771" s="23"/>
      <c r="CK771" s="23"/>
      <c r="CL771" s="23"/>
      <c r="CM771" s="23"/>
      <c r="CN771" s="23"/>
      <c r="CO771" s="23"/>
      <c r="CP771" s="23"/>
      <c r="CQ771" s="23"/>
      <c r="CR771" s="23"/>
      <c r="CS771" s="23"/>
      <c r="CT771" s="23"/>
      <c r="CU771" s="23"/>
      <c r="CV771" s="23"/>
      <c r="CW771" s="23"/>
      <c r="CX771" s="23"/>
    </row>
    <row r="772" spans="2:102" x14ac:dyDescent="0.25">
      <c r="B772" s="23">
        <v>761</v>
      </c>
      <c r="C772" s="86"/>
      <c r="D772" s="86"/>
      <c r="E772" s="86"/>
      <c r="F772" s="86"/>
      <c r="G772" s="86"/>
      <c r="H772" s="86"/>
      <c r="I772" s="86"/>
      <c r="J772" s="86"/>
      <c r="K772" s="86"/>
      <c r="L772" s="86"/>
      <c r="M772" s="86"/>
      <c r="N772" s="86"/>
      <c r="O772" s="86"/>
      <c r="P772" s="86"/>
      <c r="Q772" s="86"/>
      <c r="R772" s="86"/>
      <c r="S772" s="86"/>
      <c r="T772" s="86"/>
      <c r="U772" s="86"/>
      <c r="V772" s="86"/>
      <c r="W772" s="86"/>
      <c r="X772" s="86"/>
      <c r="Y772" s="86"/>
      <c r="Z772" s="86"/>
      <c r="AA772" s="86"/>
      <c r="AB772" s="86"/>
      <c r="AC772" s="86"/>
      <c r="AD772" s="86"/>
      <c r="AE772" s="86"/>
      <c r="AF772" s="86"/>
      <c r="AG772" s="86"/>
      <c r="AH772" s="86"/>
      <c r="AI772" s="86"/>
      <c r="AJ772" s="86"/>
      <c r="AK772" s="86"/>
      <c r="AL772" s="86"/>
      <c r="AM772" s="86"/>
      <c r="AN772" s="86"/>
      <c r="AO772" s="86"/>
      <c r="AP772" s="86"/>
      <c r="AQ772" s="86"/>
      <c r="AR772" s="86"/>
      <c r="AS772" s="86"/>
      <c r="AT772" s="86"/>
      <c r="AU772" s="86"/>
      <c r="AV772" s="86"/>
      <c r="AW772" s="86"/>
      <c r="AX772" s="86"/>
      <c r="AY772" s="86"/>
      <c r="AZ772" s="86"/>
      <c r="BA772" s="86"/>
      <c r="BB772" s="86"/>
      <c r="BC772" s="23"/>
      <c r="BD772" s="23"/>
      <c r="BE772" s="23"/>
      <c r="BF772" s="23"/>
      <c r="BG772" s="23"/>
      <c r="BH772" s="23"/>
      <c r="BI772" s="23"/>
      <c r="BJ772" s="23"/>
      <c r="BK772" s="23"/>
      <c r="BL772" s="23"/>
      <c r="BM772" s="23"/>
      <c r="BN772" s="23"/>
      <c r="BO772" s="23"/>
      <c r="BP772" s="23"/>
      <c r="BQ772" s="23"/>
      <c r="BR772" s="23"/>
      <c r="BS772" s="23"/>
      <c r="BT772" s="23"/>
      <c r="BU772" s="23"/>
      <c r="BV772" s="23"/>
      <c r="BW772" s="23"/>
      <c r="BX772" s="23"/>
      <c r="BY772" s="23"/>
      <c r="BZ772" s="23"/>
      <c r="CA772" s="23"/>
      <c r="CB772" s="23"/>
      <c r="CC772" s="23"/>
      <c r="CD772" s="23"/>
      <c r="CE772" s="23"/>
      <c r="CF772" s="23"/>
      <c r="CG772" s="23"/>
      <c r="CH772" s="23"/>
      <c r="CI772" s="23"/>
      <c r="CJ772" s="23"/>
      <c r="CK772" s="23"/>
      <c r="CL772" s="23"/>
      <c r="CM772" s="23"/>
      <c r="CN772" s="23"/>
      <c r="CO772" s="23"/>
      <c r="CP772" s="23"/>
      <c r="CQ772" s="23"/>
      <c r="CR772" s="23"/>
      <c r="CS772" s="23"/>
      <c r="CT772" s="23"/>
      <c r="CU772" s="23"/>
      <c r="CV772" s="23"/>
      <c r="CW772" s="23"/>
      <c r="CX772" s="23"/>
    </row>
    <row r="773" spans="2:102" x14ac:dyDescent="0.25">
      <c r="B773" s="23">
        <v>762</v>
      </c>
      <c r="C773" s="86"/>
      <c r="D773" s="86"/>
      <c r="E773" s="86"/>
      <c r="F773" s="86"/>
      <c r="G773" s="86"/>
      <c r="H773" s="86"/>
      <c r="I773" s="86"/>
      <c r="J773" s="86"/>
      <c r="K773" s="86"/>
      <c r="L773" s="86"/>
      <c r="M773" s="86"/>
      <c r="N773" s="86"/>
      <c r="O773" s="86"/>
      <c r="P773" s="86"/>
      <c r="Q773" s="86"/>
      <c r="R773" s="86"/>
      <c r="S773" s="86"/>
      <c r="T773" s="86"/>
      <c r="U773" s="86"/>
      <c r="V773" s="86"/>
      <c r="W773" s="86"/>
      <c r="X773" s="86"/>
      <c r="Y773" s="86"/>
      <c r="Z773" s="86"/>
      <c r="AA773" s="86"/>
      <c r="AB773" s="86"/>
      <c r="AC773" s="86"/>
      <c r="AD773" s="86"/>
      <c r="AE773" s="86"/>
      <c r="AF773" s="86"/>
      <c r="AG773" s="86"/>
      <c r="AH773" s="86"/>
      <c r="AI773" s="86"/>
      <c r="AJ773" s="86"/>
      <c r="AK773" s="86"/>
      <c r="AL773" s="86"/>
      <c r="AM773" s="86"/>
      <c r="AN773" s="86"/>
      <c r="AO773" s="86"/>
      <c r="AP773" s="86"/>
      <c r="AQ773" s="86"/>
      <c r="AR773" s="86"/>
      <c r="AS773" s="86"/>
      <c r="AT773" s="86"/>
      <c r="AU773" s="86"/>
      <c r="AV773" s="86"/>
      <c r="AW773" s="86"/>
      <c r="AX773" s="86"/>
      <c r="AY773" s="86"/>
      <c r="AZ773" s="86"/>
      <c r="BA773" s="86"/>
      <c r="BB773" s="86"/>
      <c r="BC773" s="23"/>
      <c r="BD773" s="23"/>
      <c r="BE773" s="23"/>
      <c r="BF773" s="23"/>
      <c r="BG773" s="23"/>
      <c r="BH773" s="23"/>
      <c r="BI773" s="23"/>
      <c r="BJ773" s="23"/>
      <c r="BK773" s="23"/>
      <c r="BL773" s="23"/>
      <c r="BM773" s="23"/>
      <c r="BN773" s="23"/>
      <c r="BO773" s="23"/>
      <c r="BP773" s="23"/>
      <c r="BQ773" s="23"/>
      <c r="BR773" s="23"/>
      <c r="BS773" s="23"/>
      <c r="BT773" s="23"/>
      <c r="BU773" s="23"/>
      <c r="BV773" s="23"/>
      <c r="BW773" s="23"/>
      <c r="BX773" s="23"/>
      <c r="BY773" s="23"/>
      <c r="BZ773" s="23"/>
      <c r="CA773" s="23"/>
      <c r="CB773" s="23"/>
      <c r="CC773" s="23"/>
      <c r="CD773" s="23"/>
      <c r="CE773" s="23"/>
      <c r="CF773" s="23"/>
      <c r="CG773" s="23"/>
      <c r="CH773" s="23"/>
      <c r="CI773" s="23"/>
      <c r="CJ773" s="23"/>
      <c r="CK773" s="23"/>
      <c r="CL773" s="23"/>
      <c r="CM773" s="23"/>
      <c r="CN773" s="23"/>
      <c r="CO773" s="23"/>
      <c r="CP773" s="23"/>
      <c r="CQ773" s="23"/>
      <c r="CR773" s="23"/>
      <c r="CS773" s="23"/>
      <c r="CT773" s="23"/>
      <c r="CU773" s="23"/>
      <c r="CV773" s="23"/>
      <c r="CW773" s="23"/>
      <c r="CX773" s="23"/>
    </row>
    <row r="774" spans="2:102" x14ac:dyDescent="0.25">
      <c r="B774" s="23">
        <v>763</v>
      </c>
      <c r="C774" s="86"/>
      <c r="D774" s="86"/>
      <c r="E774" s="86"/>
      <c r="F774" s="86"/>
      <c r="G774" s="86"/>
      <c r="H774" s="86"/>
      <c r="I774" s="86"/>
      <c r="J774" s="86"/>
      <c r="K774" s="86"/>
      <c r="L774" s="86"/>
      <c r="M774" s="86"/>
      <c r="N774" s="86"/>
      <c r="O774" s="86"/>
      <c r="P774" s="86"/>
      <c r="Q774" s="86"/>
      <c r="R774" s="86"/>
      <c r="S774" s="86"/>
      <c r="T774" s="86"/>
      <c r="U774" s="86"/>
      <c r="V774" s="86"/>
      <c r="W774" s="86"/>
      <c r="X774" s="86"/>
      <c r="Y774" s="86"/>
      <c r="Z774" s="86"/>
      <c r="AA774" s="86"/>
      <c r="AB774" s="86"/>
      <c r="AC774" s="86"/>
      <c r="AD774" s="86"/>
      <c r="AE774" s="86"/>
      <c r="AF774" s="86"/>
      <c r="AG774" s="86"/>
      <c r="AH774" s="86"/>
      <c r="AI774" s="86"/>
      <c r="AJ774" s="86"/>
      <c r="AK774" s="86"/>
      <c r="AL774" s="86"/>
      <c r="AM774" s="86"/>
      <c r="AN774" s="86"/>
      <c r="AO774" s="86"/>
      <c r="AP774" s="86"/>
      <c r="AQ774" s="86"/>
      <c r="AR774" s="86"/>
      <c r="AS774" s="86"/>
      <c r="AT774" s="86"/>
      <c r="AU774" s="86"/>
      <c r="AV774" s="86"/>
      <c r="AW774" s="86"/>
      <c r="AX774" s="86"/>
      <c r="AY774" s="86"/>
      <c r="AZ774" s="86"/>
      <c r="BA774" s="86"/>
      <c r="BB774" s="86"/>
      <c r="BC774" s="23"/>
      <c r="BD774" s="23"/>
      <c r="BE774" s="23"/>
      <c r="BF774" s="23"/>
      <c r="BG774" s="23"/>
      <c r="BH774" s="23"/>
      <c r="BI774" s="23"/>
      <c r="BJ774" s="23"/>
      <c r="BK774" s="23"/>
      <c r="BL774" s="23"/>
      <c r="BM774" s="23"/>
      <c r="BN774" s="23"/>
      <c r="BO774" s="23"/>
      <c r="BP774" s="23"/>
      <c r="BQ774" s="23"/>
      <c r="BR774" s="23"/>
      <c r="BS774" s="23"/>
      <c r="BT774" s="23"/>
      <c r="BU774" s="23"/>
      <c r="BV774" s="23"/>
      <c r="BW774" s="23"/>
      <c r="BX774" s="23"/>
      <c r="BY774" s="23"/>
      <c r="BZ774" s="23"/>
      <c r="CA774" s="23"/>
      <c r="CB774" s="23"/>
      <c r="CC774" s="23"/>
      <c r="CD774" s="23"/>
      <c r="CE774" s="23"/>
      <c r="CF774" s="23"/>
      <c r="CG774" s="23"/>
      <c r="CH774" s="23"/>
      <c r="CI774" s="23"/>
      <c r="CJ774" s="23"/>
      <c r="CK774" s="23"/>
      <c r="CL774" s="23"/>
      <c r="CM774" s="23"/>
      <c r="CN774" s="23"/>
      <c r="CO774" s="23"/>
      <c r="CP774" s="23"/>
      <c r="CQ774" s="23"/>
      <c r="CR774" s="23"/>
      <c r="CS774" s="23"/>
      <c r="CT774" s="23"/>
      <c r="CU774" s="23"/>
      <c r="CV774" s="23"/>
      <c r="CW774" s="23"/>
      <c r="CX774" s="23"/>
    </row>
    <row r="775" spans="2:102" x14ac:dyDescent="0.25">
      <c r="B775" s="23">
        <v>764</v>
      </c>
      <c r="C775" s="86"/>
      <c r="D775" s="86"/>
      <c r="E775" s="86"/>
      <c r="F775" s="86"/>
      <c r="G775" s="86"/>
      <c r="H775" s="86"/>
      <c r="I775" s="86"/>
      <c r="J775" s="86"/>
      <c r="K775" s="86"/>
      <c r="L775" s="86"/>
      <c r="M775" s="86"/>
      <c r="N775" s="86"/>
      <c r="O775" s="86"/>
      <c r="P775" s="86"/>
      <c r="Q775" s="86"/>
      <c r="R775" s="86"/>
      <c r="S775" s="86"/>
      <c r="T775" s="86"/>
      <c r="U775" s="86"/>
      <c r="V775" s="86"/>
      <c r="W775" s="86"/>
      <c r="X775" s="86"/>
      <c r="Y775" s="86"/>
      <c r="Z775" s="86"/>
      <c r="AA775" s="86"/>
      <c r="AB775" s="86"/>
      <c r="AC775" s="86"/>
      <c r="AD775" s="86"/>
      <c r="AE775" s="86"/>
      <c r="AF775" s="86"/>
      <c r="AG775" s="86"/>
      <c r="AH775" s="86"/>
      <c r="AI775" s="86"/>
      <c r="AJ775" s="86"/>
      <c r="AK775" s="86"/>
      <c r="AL775" s="86"/>
      <c r="AM775" s="86"/>
      <c r="AN775" s="86"/>
      <c r="AO775" s="86"/>
      <c r="AP775" s="86"/>
      <c r="AQ775" s="86"/>
      <c r="AR775" s="86"/>
      <c r="AS775" s="86"/>
      <c r="AT775" s="86"/>
      <c r="AU775" s="86"/>
      <c r="AV775" s="86"/>
      <c r="AW775" s="86"/>
      <c r="AX775" s="86"/>
      <c r="AY775" s="86"/>
      <c r="AZ775" s="86"/>
      <c r="BA775" s="86"/>
      <c r="BB775" s="86"/>
      <c r="BC775" s="23"/>
      <c r="BD775" s="23"/>
      <c r="BE775" s="23"/>
      <c r="BF775" s="23"/>
      <c r="BG775" s="23"/>
      <c r="BH775" s="23"/>
      <c r="BI775" s="23"/>
      <c r="BJ775" s="23"/>
      <c r="BK775" s="23"/>
      <c r="BL775" s="23"/>
      <c r="BM775" s="23"/>
      <c r="BN775" s="23"/>
      <c r="BO775" s="23"/>
      <c r="BP775" s="23"/>
      <c r="BQ775" s="23"/>
      <c r="BR775" s="23"/>
      <c r="BS775" s="23"/>
      <c r="BT775" s="23"/>
      <c r="BU775" s="23"/>
      <c r="BV775" s="23"/>
      <c r="BW775" s="23"/>
      <c r="BX775" s="23"/>
      <c r="BY775" s="23"/>
      <c r="BZ775" s="23"/>
      <c r="CA775" s="23"/>
      <c r="CB775" s="23"/>
      <c r="CC775" s="23"/>
      <c r="CD775" s="23"/>
      <c r="CE775" s="23"/>
      <c r="CF775" s="23"/>
      <c r="CG775" s="23"/>
      <c r="CH775" s="23"/>
      <c r="CI775" s="23"/>
      <c r="CJ775" s="23"/>
      <c r="CK775" s="23"/>
      <c r="CL775" s="23"/>
      <c r="CM775" s="23"/>
      <c r="CN775" s="23"/>
      <c r="CO775" s="23"/>
      <c r="CP775" s="23"/>
      <c r="CQ775" s="23"/>
      <c r="CR775" s="23"/>
      <c r="CS775" s="23"/>
      <c r="CT775" s="23"/>
      <c r="CU775" s="23"/>
      <c r="CV775" s="23"/>
      <c r="CW775" s="23"/>
      <c r="CX775" s="23"/>
    </row>
    <row r="776" spans="2:102" x14ac:dyDescent="0.25">
      <c r="B776" s="23">
        <v>765</v>
      </c>
      <c r="C776" s="86"/>
      <c r="D776" s="86"/>
      <c r="E776" s="86"/>
      <c r="F776" s="86"/>
      <c r="G776" s="86"/>
      <c r="H776" s="86"/>
      <c r="I776" s="86"/>
      <c r="J776" s="86"/>
      <c r="K776" s="86"/>
      <c r="L776" s="86"/>
      <c r="M776" s="86"/>
      <c r="N776" s="86"/>
      <c r="O776" s="86"/>
      <c r="P776" s="86"/>
      <c r="Q776" s="86"/>
      <c r="R776" s="86"/>
      <c r="S776" s="86"/>
      <c r="T776" s="86"/>
      <c r="U776" s="86"/>
      <c r="V776" s="86"/>
      <c r="W776" s="86"/>
      <c r="X776" s="86"/>
      <c r="Y776" s="86"/>
      <c r="Z776" s="86"/>
      <c r="AA776" s="86"/>
      <c r="AB776" s="86"/>
      <c r="AC776" s="86"/>
      <c r="AD776" s="86"/>
      <c r="AE776" s="86"/>
      <c r="AF776" s="86"/>
      <c r="AG776" s="86"/>
      <c r="AH776" s="86"/>
      <c r="AI776" s="86"/>
      <c r="AJ776" s="86"/>
      <c r="AK776" s="86"/>
      <c r="AL776" s="86"/>
      <c r="AM776" s="86"/>
      <c r="AN776" s="86"/>
      <c r="AO776" s="86"/>
      <c r="AP776" s="86"/>
      <c r="AQ776" s="86"/>
      <c r="AR776" s="86"/>
      <c r="AS776" s="86"/>
      <c r="AT776" s="86"/>
      <c r="AU776" s="86"/>
      <c r="AV776" s="86"/>
      <c r="AW776" s="86"/>
      <c r="AX776" s="86"/>
      <c r="AY776" s="86"/>
      <c r="AZ776" s="86"/>
      <c r="BA776" s="86"/>
      <c r="BB776" s="86"/>
      <c r="BC776" s="23"/>
      <c r="BD776" s="23"/>
      <c r="BE776" s="23"/>
      <c r="BF776" s="23"/>
      <c r="BG776" s="23"/>
      <c r="BH776" s="23"/>
      <c r="BI776" s="23"/>
      <c r="BJ776" s="23"/>
      <c r="BK776" s="23"/>
      <c r="BL776" s="23"/>
      <c r="BM776" s="23"/>
      <c r="BN776" s="23"/>
      <c r="BO776" s="23"/>
      <c r="BP776" s="23"/>
      <c r="BQ776" s="23"/>
      <c r="BR776" s="23"/>
      <c r="BS776" s="23"/>
      <c r="BT776" s="23"/>
      <c r="BU776" s="23"/>
      <c r="BV776" s="23"/>
      <c r="BW776" s="23"/>
      <c r="BX776" s="23"/>
      <c r="BY776" s="23"/>
      <c r="BZ776" s="23"/>
      <c r="CA776" s="23"/>
      <c r="CB776" s="23"/>
      <c r="CC776" s="23"/>
      <c r="CD776" s="23"/>
      <c r="CE776" s="23"/>
      <c r="CF776" s="23"/>
      <c r="CG776" s="23"/>
      <c r="CH776" s="23"/>
      <c r="CI776" s="23"/>
      <c r="CJ776" s="23"/>
      <c r="CK776" s="23"/>
      <c r="CL776" s="23"/>
      <c r="CM776" s="23"/>
      <c r="CN776" s="23"/>
      <c r="CO776" s="23"/>
      <c r="CP776" s="23"/>
      <c r="CQ776" s="23"/>
      <c r="CR776" s="23"/>
      <c r="CS776" s="23"/>
      <c r="CT776" s="23"/>
      <c r="CU776" s="23"/>
      <c r="CV776" s="23"/>
      <c r="CW776" s="23"/>
      <c r="CX776" s="23"/>
    </row>
    <row r="777" spans="2:102" x14ac:dyDescent="0.25">
      <c r="B777" s="23">
        <v>766</v>
      </c>
      <c r="C777" s="86"/>
      <c r="D777" s="86"/>
      <c r="E777" s="86"/>
      <c r="F777" s="86"/>
      <c r="G777" s="86"/>
      <c r="H777" s="86"/>
      <c r="I777" s="86"/>
      <c r="J777" s="86"/>
      <c r="K777" s="86"/>
      <c r="L777" s="86"/>
      <c r="M777" s="86"/>
      <c r="N777" s="86"/>
      <c r="O777" s="86"/>
      <c r="P777" s="86"/>
      <c r="Q777" s="86"/>
      <c r="R777" s="86"/>
      <c r="S777" s="86"/>
      <c r="T777" s="86"/>
      <c r="U777" s="86"/>
      <c r="V777" s="86"/>
      <c r="W777" s="86"/>
      <c r="X777" s="86"/>
      <c r="Y777" s="86"/>
      <c r="Z777" s="86"/>
      <c r="AA777" s="86"/>
      <c r="AB777" s="86"/>
      <c r="AC777" s="86"/>
      <c r="AD777" s="86"/>
      <c r="AE777" s="86"/>
      <c r="AF777" s="86"/>
      <c r="AG777" s="86"/>
      <c r="AH777" s="86"/>
      <c r="AI777" s="86"/>
      <c r="AJ777" s="86"/>
      <c r="AK777" s="86"/>
      <c r="AL777" s="86"/>
      <c r="AM777" s="86"/>
      <c r="AN777" s="86"/>
      <c r="AO777" s="86"/>
      <c r="AP777" s="86"/>
      <c r="AQ777" s="86"/>
      <c r="AR777" s="86"/>
      <c r="AS777" s="86"/>
      <c r="AT777" s="86"/>
      <c r="AU777" s="86"/>
      <c r="AV777" s="86"/>
      <c r="AW777" s="86"/>
      <c r="AX777" s="86"/>
      <c r="AY777" s="86"/>
      <c r="AZ777" s="86"/>
      <c r="BA777" s="86"/>
      <c r="BB777" s="86"/>
      <c r="BC777" s="23"/>
      <c r="BD777" s="23"/>
      <c r="BE777" s="23"/>
      <c r="BF777" s="23"/>
      <c r="BG777" s="23"/>
      <c r="BH777" s="23"/>
      <c r="BI777" s="23"/>
      <c r="BJ777" s="23"/>
      <c r="BK777" s="23"/>
      <c r="BL777" s="23"/>
      <c r="BM777" s="23"/>
      <c r="BN777" s="23"/>
      <c r="BO777" s="23"/>
      <c r="BP777" s="23"/>
      <c r="BQ777" s="23"/>
      <c r="BR777" s="23"/>
      <c r="BS777" s="23"/>
      <c r="BT777" s="23"/>
      <c r="BU777" s="23"/>
      <c r="BV777" s="23"/>
      <c r="BW777" s="23"/>
      <c r="BX777" s="23"/>
      <c r="BY777" s="23"/>
      <c r="BZ777" s="23"/>
      <c r="CA777" s="23"/>
      <c r="CB777" s="23"/>
      <c r="CC777" s="23"/>
      <c r="CD777" s="23"/>
      <c r="CE777" s="23"/>
      <c r="CF777" s="23"/>
      <c r="CG777" s="23"/>
      <c r="CH777" s="23"/>
      <c r="CI777" s="23"/>
      <c r="CJ777" s="23"/>
      <c r="CK777" s="23"/>
      <c r="CL777" s="23"/>
      <c r="CM777" s="23"/>
      <c r="CN777" s="23"/>
      <c r="CO777" s="23"/>
      <c r="CP777" s="23"/>
      <c r="CQ777" s="23"/>
      <c r="CR777" s="23"/>
      <c r="CS777" s="23"/>
      <c r="CT777" s="23"/>
      <c r="CU777" s="23"/>
      <c r="CV777" s="23"/>
      <c r="CW777" s="23"/>
      <c r="CX777" s="23"/>
    </row>
    <row r="778" spans="2:102" x14ac:dyDescent="0.25">
      <c r="B778" s="23">
        <v>767</v>
      </c>
      <c r="C778" s="86"/>
      <c r="D778" s="86"/>
      <c r="E778" s="86"/>
      <c r="F778" s="86"/>
      <c r="G778" s="86"/>
      <c r="H778" s="86"/>
      <c r="I778" s="86"/>
      <c r="J778" s="86"/>
      <c r="K778" s="86"/>
      <c r="L778" s="86"/>
      <c r="M778" s="86"/>
      <c r="N778" s="86"/>
      <c r="O778" s="86"/>
      <c r="P778" s="86"/>
      <c r="Q778" s="86"/>
      <c r="R778" s="86"/>
      <c r="S778" s="86"/>
      <c r="T778" s="86"/>
      <c r="U778" s="86"/>
      <c r="V778" s="86"/>
      <c r="W778" s="86"/>
      <c r="X778" s="86"/>
      <c r="Y778" s="86"/>
      <c r="Z778" s="86"/>
      <c r="AA778" s="86"/>
      <c r="AB778" s="86"/>
      <c r="AC778" s="86"/>
      <c r="AD778" s="86"/>
      <c r="AE778" s="86"/>
      <c r="AF778" s="86"/>
      <c r="AG778" s="86"/>
      <c r="AH778" s="86"/>
      <c r="AI778" s="86"/>
      <c r="AJ778" s="86"/>
      <c r="AK778" s="86"/>
      <c r="AL778" s="86"/>
      <c r="AM778" s="86"/>
      <c r="AN778" s="86"/>
      <c r="AO778" s="86"/>
      <c r="AP778" s="86"/>
      <c r="AQ778" s="86"/>
      <c r="AR778" s="86"/>
      <c r="AS778" s="86"/>
      <c r="AT778" s="86"/>
      <c r="AU778" s="86"/>
      <c r="AV778" s="86"/>
      <c r="AW778" s="86"/>
      <c r="AX778" s="86"/>
      <c r="AY778" s="86"/>
      <c r="AZ778" s="86"/>
      <c r="BA778" s="86"/>
      <c r="BB778" s="86"/>
      <c r="BC778" s="23"/>
      <c r="BD778" s="23"/>
      <c r="BE778" s="23"/>
      <c r="BF778" s="23"/>
      <c r="BG778" s="23"/>
      <c r="BH778" s="23"/>
      <c r="BI778" s="23"/>
      <c r="BJ778" s="23"/>
      <c r="BK778" s="23"/>
      <c r="BL778" s="23"/>
      <c r="BM778" s="23"/>
      <c r="BN778" s="23"/>
      <c r="BO778" s="23"/>
      <c r="BP778" s="23"/>
      <c r="BQ778" s="23"/>
      <c r="BR778" s="23"/>
      <c r="BS778" s="23"/>
      <c r="BT778" s="23"/>
      <c r="BU778" s="23"/>
      <c r="BV778" s="23"/>
      <c r="BW778" s="23"/>
      <c r="BX778" s="23"/>
      <c r="BY778" s="23"/>
      <c r="BZ778" s="23"/>
      <c r="CA778" s="23"/>
      <c r="CB778" s="23"/>
      <c r="CC778" s="23"/>
      <c r="CD778" s="23"/>
      <c r="CE778" s="23"/>
      <c r="CF778" s="23"/>
      <c r="CG778" s="23"/>
      <c r="CH778" s="23"/>
      <c r="CI778" s="23"/>
      <c r="CJ778" s="23"/>
      <c r="CK778" s="23"/>
      <c r="CL778" s="23"/>
      <c r="CM778" s="23"/>
      <c r="CN778" s="23"/>
      <c r="CO778" s="23"/>
      <c r="CP778" s="23"/>
      <c r="CQ778" s="23"/>
      <c r="CR778" s="23"/>
      <c r="CS778" s="23"/>
      <c r="CT778" s="23"/>
      <c r="CU778" s="23"/>
      <c r="CV778" s="23"/>
      <c r="CW778" s="23"/>
      <c r="CX778" s="23"/>
    </row>
    <row r="779" spans="2:102" x14ac:dyDescent="0.25">
      <c r="B779" s="23">
        <v>768</v>
      </c>
      <c r="C779" s="86"/>
      <c r="D779" s="86"/>
      <c r="E779" s="86"/>
      <c r="F779" s="86"/>
      <c r="G779" s="86"/>
      <c r="H779" s="86"/>
      <c r="I779" s="86"/>
      <c r="J779" s="86"/>
      <c r="K779" s="86"/>
      <c r="L779" s="86"/>
      <c r="M779" s="86"/>
      <c r="N779" s="86"/>
      <c r="O779" s="86"/>
      <c r="P779" s="86"/>
      <c r="Q779" s="86"/>
      <c r="R779" s="86"/>
      <c r="S779" s="86"/>
      <c r="T779" s="86"/>
      <c r="U779" s="86"/>
      <c r="V779" s="86"/>
      <c r="W779" s="86"/>
      <c r="X779" s="86"/>
      <c r="Y779" s="86"/>
      <c r="Z779" s="86"/>
      <c r="AA779" s="86"/>
      <c r="AB779" s="86"/>
      <c r="AC779" s="86"/>
      <c r="AD779" s="86"/>
      <c r="AE779" s="86"/>
      <c r="AF779" s="86"/>
      <c r="AG779" s="86"/>
      <c r="AH779" s="86"/>
      <c r="AI779" s="86"/>
      <c r="AJ779" s="86"/>
      <c r="AK779" s="86"/>
      <c r="AL779" s="86"/>
      <c r="AM779" s="86"/>
      <c r="AN779" s="86"/>
      <c r="AO779" s="86"/>
      <c r="AP779" s="86"/>
      <c r="AQ779" s="86"/>
      <c r="AR779" s="86"/>
      <c r="AS779" s="86"/>
      <c r="AT779" s="86"/>
      <c r="AU779" s="86"/>
      <c r="AV779" s="86"/>
      <c r="AW779" s="86"/>
      <c r="AX779" s="86"/>
      <c r="AY779" s="86"/>
      <c r="AZ779" s="86"/>
      <c r="BA779" s="86"/>
      <c r="BB779" s="86"/>
      <c r="BC779" s="23"/>
      <c r="BD779" s="23"/>
      <c r="BE779" s="23"/>
      <c r="BF779" s="23"/>
      <c r="BG779" s="23"/>
      <c r="BH779" s="23"/>
      <c r="BI779" s="23"/>
      <c r="BJ779" s="23"/>
      <c r="BK779" s="23"/>
      <c r="BL779" s="23"/>
      <c r="BM779" s="23"/>
      <c r="BN779" s="23"/>
      <c r="BO779" s="23"/>
      <c r="BP779" s="23"/>
      <c r="BQ779" s="23"/>
      <c r="BR779" s="23"/>
      <c r="BS779" s="23"/>
      <c r="BT779" s="23"/>
      <c r="BU779" s="23"/>
      <c r="BV779" s="23"/>
      <c r="BW779" s="23"/>
      <c r="BX779" s="23"/>
      <c r="BY779" s="23"/>
      <c r="BZ779" s="23"/>
      <c r="CA779" s="23"/>
      <c r="CB779" s="23"/>
      <c r="CC779" s="23"/>
      <c r="CD779" s="23"/>
      <c r="CE779" s="23"/>
      <c r="CF779" s="23"/>
      <c r="CG779" s="23"/>
      <c r="CH779" s="23"/>
      <c r="CI779" s="23"/>
      <c r="CJ779" s="23"/>
      <c r="CK779" s="23"/>
      <c r="CL779" s="23"/>
      <c r="CM779" s="23"/>
      <c r="CN779" s="23"/>
      <c r="CO779" s="23"/>
      <c r="CP779" s="23"/>
      <c r="CQ779" s="23"/>
      <c r="CR779" s="23"/>
      <c r="CS779" s="23"/>
      <c r="CT779" s="23"/>
      <c r="CU779" s="23"/>
      <c r="CV779" s="23"/>
      <c r="CW779" s="23"/>
      <c r="CX779" s="23"/>
    </row>
    <row r="780" spans="2:102" x14ac:dyDescent="0.25">
      <c r="B780" s="23">
        <v>769</v>
      </c>
      <c r="C780" s="86"/>
      <c r="D780" s="86"/>
      <c r="E780" s="86"/>
      <c r="F780" s="86"/>
      <c r="G780" s="86"/>
      <c r="H780" s="86"/>
      <c r="I780" s="86"/>
      <c r="J780" s="86"/>
      <c r="K780" s="86"/>
      <c r="L780" s="86"/>
      <c r="M780" s="86"/>
      <c r="N780" s="86"/>
      <c r="O780" s="86"/>
      <c r="P780" s="86"/>
      <c r="Q780" s="86"/>
      <c r="R780" s="86"/>
      <c r="S780" s="86"/>
      <c r="T780" s="86"/>
      <c r="U780" s="86"/>
      <c r="V780" s="86"/>
      <c r="W780" s="86"/>
      <c r="X780" s="86"/>
      <c r="Y780" s="86"/>
      <c r="Z780" s="86"/>
      <c r="AA780" s="86"/>
      <c r="AB780" s="86"/>
      <c r="AC780" s="86"/>
      <c r="AD780" s="86"/>
      <c r="AE780" s="86"/>
      <c r="AF780" s="86"/>
      <c r="AG780" s="86"/>
      <c r="AH780" s="86"/>
      <c r="AI780" s="86"/>
      <c r="AJ780" s="86"/>
      <c r="AK780" s="86"/>
      <c r="AL780" s="86"/>
      <c r="AM780" s="86"/>
      <c r="AN780" s="86"/>
      <c r="AO780" s="86"/>
      <c r="AP780" s="86"/>
      <c r="AQ780" s="86"/>
      <c r="AR780" s="86"/>
      <c r="AS780" s="86"/>
      <c r="AT780" s="86"/>
      <c r="AU780" s="86"/>
      <c r="AV780" s="86"/>
      <c r="AW780" s="86"/>
      <c r="AX780" s="86"/>
      <c r="AY780" s="86"/>
      <c r="AZ780" s="86"/>
      <c r="BA780" s="86"/>
      <c r="BB780" s="86"/>
      <c r="BC780" s="23"/>
      <c r="BD780" s="23"/>
      <c r="BE780" s="23"/>
      <c r="BF780" s="23"/>
      <c r="BG780" s="23"/>
      <c r="BH780" s="23"/>
      <c r="BI780" s="23"/>
      <c r="BJ780" s="23"/>
      <c r="BK780" s="23"/>
      <c r="BL780" s="23"/>
      <c r="BM780" s="23"/>
      <c r="BN780" s="23"/>
      <c r="BO780" s="23"/>
      <c r="BP780" s="23"/>
      <c r="BQ780" s="23"/>
      <c r="BR780" s="23"/>
      <c r="BS780" s="23"/>
      <c r="BT780" s="23"/>
      <c r="BU780" s="23"/>
      <c r="BV780" s="23"/>
      <c r="BW780" s="23"/>
      <c r="BX780" s="23"/>
      <c r="BY780" s="23"/>
      <c r="BZ780" s="23"/>
      <c r="CA780" s="23"/>
      <c r="CB780" s="23"/>
      <c r="CC780" s="23"/>
      <c r="CD780" s="23"/>
      <c r="CE780" s="23"/>
      <c r="CF780" s="23"/>
      <c r="CG780" s="23"/>
      <c r="CH780" s="23"/>
      <c r="CI780" s="23"/>
      <c r="CJ780" s="23"/>
      <c r="CK780" s="23"/>
      <c r="CL780" s="23"/>
      <c r="CM780" s="23"/>
      <c r="CN780" s="23"/>
      <c r="CO780" s="23"/>
      <c r="CP780" s="23"/>
      <c r="CQ780" s="23"/>
      <c r="CR780" s="23"/>
      <c r="CS780" s="23"/>
      <c r="CT780" s="23"/>
      <c r="CU780" s="23"/>
      <c r="CV780" s="23"/>
      <c r="CW780" s="23"/>
      <c r="CX780" s="23"/>
    </row>
    <row r="781" spans="2:102" x14ac:dyDescent="0.25">
      <c r="B781" s="23">
        <v>770</v>
      </c>
      <c r="C781" s="86"/>
      <c r="D781" s="86"/>
      <c r="E781" s="86"/>
      <c r="F781" s="86"/>
      <c r="G781" s="86"/>
      <c r="H781" s="86"/>
      <c r="I781" s="86"/>
      <c r="J781" s="86"/>
      <c r="K781" s="86"/>
      <c r="L781" s="86"/>
      <c r="M781" s="86"/>
      <c r="N781" s="86"/>
      <c r="O781" s="86"/>
      <c r="P781" s="86"/>
      <c r="Q781" s="86"/>
      <c r="R781" s="86"/>
      <c r="S781" s="86"/>
      <c r="T781" s="86"/>
      <c r="U781" s="86"/>
      <c r="V781" s="86"/>
      <c r="W781" s="86"/>
      <c r="X781" s="86"/>
      <c r="Y781" s="86"/>
      <c r="Z781" s="86"/>
      <c r="AA781" s="86"/>
      <c r="AB781" s="86"/>
      <c r="AC781" s="86"/>
      <c r="AD781" s="86"/>
      <c r="AE781" s="86"/>
      <c r="AF781" s="86"/>
      <c r="AG781" s="86"/>
      <c r="AH781" s="86"/>
      <c r="AI781" s="86"/>
      <c r="AJ781" s="86"/>
      <c r="AK781" s="86"/>
      <c r="AL781" s="86"/>
      <c r="AM781" s="86"/>
      <c r="AN781" s="86"/>
      <c r="AO781" s="86"/>
      <c r="AP781" s="86"/>
      <c r="AQ781" s="86"/>
      <c r="AR781" s="86"/>
      <c r="AS781" s="86"/>
      <c r="AT781" s="86"/>
      <c r="AU781" s="86"/>
      <c r="AV781" s="86"/>
      <c r="AW781" s="86"/>
      <c r="AX781" s="86"/>
      <c r="AY781" s="86"/>
      <c r="AZ781" s="86"/>
      <c r="BA781" s="86"/>
      <c r="BB781" s="86"/>
      <c r="BC781" s="23"/>
      <c r="BD781" s="23"/>
      <c r="BE781" s="23"/>
      <c r="BF781" s="23"/>
      <c r="BG781" s="23"/>
      <c r="BH781" s="23"/>
      <c r="BI781" s="23"/>
      <c r="BJ781" s="23"/>
      <c r="BK781" s="23"/>
      <c r="BL781" s="23"/>
      <c r="BM781" s="23"/>
      <c r="BN781" s="23"/>
      <c r="BO781" s="23"/>
      <c r="BP781" s="23"/>
      <c r="BQ781" s="23"/>
      <c r="BR781" s="23"/>
      <c r="BS781" s="23"/>
      <c r="BT781" s="23"/>
      <c r="BU781" s="23"/>
      <c r="BV781" s="23"/>
      <c r="BW781" s="23"/>
      <c r="BX781" s="23"/>
      <c r="BY781" s="23"/>
      <c r="BZ781" s="23"/>
      <c r="CA781" s="23"/>
      <c r="CB781" s="23"/>
      <c r="CC781" s="23"/>
      <c r="CD781" s="23"/>
      <c r="CE781" s="23"/>
      <c r="CF781" s="23"/>
      <c r="CG781" s="23"/>
      <c r="CH781" s="23"/>
      <c r="CI781" s="23"/>
      <c r="CJ781" s="23"/>
      <c r="CK781" s="23"/>
      <c r="CL781" s="23"/>
      <c r="CM781" s="23"/>
      <c r="CN781" s="23"/>
      <c r="CO781" s="23"/>
      <c r="CP781" s="23"/>
      <c r="CQ781" s="23"/>
      <c r="CR781" s="23"/>
      <c r="CS781" s="23"/>
      <c r="CT781" s="23"/>
      <c r="CU781" s="23"/>
      <c r="CV781" s="23"/>
      <c r="CW781" s="23"/>
      <c r="CX781" s="23"/>
    </row>
    <row r="782" spans="2:102" x14ac:dyDescent="0.25">
      <c r="B782" s="23">
        <v>771</v>
      </c>
      <c r="C782" s="86"/>
      <c r="D782" s="86"/>
      <c r="E782" s="86"/>
      <c r="F782" s="86"/>
      <c r="G782" s="86"/>
      <c r="H782" s="86"/>
      <c r="I782" s="86"/>
      <c r="J782" s="86"/>
      <c r="K782" s="86"/>
      <c r="L782" s="86"/>
      <c r="M782" s="86"/>
      <c r="N782" s="86"/>
      <c r="O782" s="86"/>
      <c r="P782" s="86"/>
      <c r="Q782" s="86"/>
      <c r="R782" s="86"/>
      <c r="S782" s="86"/>
      <c r="T782" s="86"/>
      <c r="U782" s="86"/>
      <c r="V782" s="86"/>
      <c r="W782" s="86"/>
      <c r="X782" s="86"/>
      <c r="Y782" s="86"/>
      <c r="Z782" s="86"/>
      <c r="AA782" s="86"/>
      <c r="AB782" s="86"/>
      <c r="AC782" s="86"/>
      <c r="AD782" s="86"/>
      <c r="AE782" s="86"/>
      <c r="AF782" s="86"/>
      <c r="AG782" s="86"/>
      <c r="AH782" s="86"/>
      <c r="AI782" s="86"/>
      <c r="AJ782" s="86"/>
      <c r="AK782" s="86"/>
      <c r="AL782" s="86"/>
      <c r="AM782" s="86"/>
      <c r="AN782" s="86"/>
      <c r="AO782" s="86"/>
      <c r="AP782" s="86"/>
      <c r="AQ782" s="86"/>
      <c r="AR782" s="86"/>
      <c r="AS782" s="86"/>
      <c r="AT782" s="86"/>
      <c r="AU782" s="86"/>
      <c r="AV782" s="86"/>
      <c r="AW782" s="86"/>
      <c r="AX782" s="86"/>
      <c r="AY782" s="86"/>
      <c r="AZ782" s="86"/>
      <c r="BA782" s="86"/>
      <c r="BB782" s="86"/>
      <c r="BC782" s="23"/>
      <c r="BD782" s="23"/>
      <c r="BE782" s="23"/>
      <c r="BF782" s="23"/>
      <c r="BG782" s="23"/>
      <c r="BH782" s="23"/>
      <c r="BI782" s="23"/>
      <c r="BJ782" s="23"/>
      <c r="BK782" s="23"/>
      <c r="BL782" s="23"/>
      <c r="BM782" s="23"/>
      <c r="BN782" s="23"/>
      <c r="BO782" s="23"/>
      <c r="BP782" s="23"/>
      <c r="BQ782" s="23"/>
      <c r="BR782" s="23"/>
      <c r="BS782" s="23"/>
      <c r="BT782" s="23"/>
      <c r="BU782" s="23"/>
      <c r="BV782" s="23"/>
      <c r="BW782" s="23"/>
      <c r="BX782" s="23"/>
      <c r="BY782" s="23"/>
      <c r="BZ782" s="23"/>
      <c r="CA782" s="23"/>
      <c r="CB782" s="23"/>
      <c r="CC782" s="23"/>
      <c r="CD782" s="23"/>
      <c r="CE782" s="23"/>
      <c r="CF782" s="23"/>
      <c r="CG782" s="23"/>
      <c r="CH782" s="23"/>
      <c r="CI782" s="23"/>
      <c r="CJ782" s="23"/>
      <c r="CK782" s="23"/>
      <c r="CL782" s="23"/>
      <c r="CM782" s="23"/>
      <c r="CN782" s="23"/>
      <c r="CO782" s="23"/>
      <c r="CP782" s="23"/>
      <c r="CQ782" s="23"/>
      <c r="CR782" s="23"/>
      <c r="CS782" s="23"/>
      <c r="CT782" s="23"/>
      <c r="CU782" s="23"/>
      <c r="CV782" s="23"/>
      <c r="CW782" s="23"/>
      <c r="CX782" s="23"/>
    </row>
    <row r="783" spans="2:102" x14ac:dyDescent="0.25">
      <c r="B783" s="23">
        <v>772</v>
      </c>
      <c r="C783" s="86"/>
      <c r="D783" s="86"/>
      <c r="E783" s="86"/>
      <c r="F783" s="86"/>
      <c r="G783" s="86"/>
      <c r="H783" s="86"/>
      <c r="I783" s="86"/>
      <c r="J783" s="86"/>
      <c r="K783" s="86"/>
      <c r="L783" s="86"/>
      <c r="M783" s="86"/>
      <c r="N783" s="86"/>
      <c r="O783" s="86"/>
      <c r="P783" s="86"/>
      <c r="Q783" s="86"/>
      <c r="R783" s="86"/>
      <c r="S783" s="86"/>
      <c r="T783" s="86"/>
      <c r="U783" s="86"/>
      <c r="V783" s="86"/>
      <c r="W783" s="86"/>
      <c r="X783" s="86"/>
      <c r="Y783" s="86"/>
      <c r="Z783" s="86"/>
      <c r="AA783" s="86"/>
      <c r="AB783" s="86"/>
      <c r="AC783" s="86"/>
      <c r="AD783" s="86"/>
      <c r="AE783" s="86"/>
      <c r="AF783" s="86"/>
      <c r="AG783" s="86"/>
      <c r="AH783" s="86"/>
      <c r="AI783" s="86"/>
      <c r="AJ783" s="86"/>
      <c r="AK783" s="86"/>
      <c r="AL783" s="86"/>
      <c r="AM783" s="86"/>
      <c r="AN783" s="86"/>
      <c r="AO783" s="86"/>
      <c r="AP783" s="86"/>
      <c r="AQ783" s="86"/>
      <c r="AR783" s="86"/>
      <c r="AS783" s="86"/>
      <c r="AT783" s="86"/>
      <c r="AU783" s="86"/>
      <c r="AV783" s="86"/>
      <c r="AW783" s="86"/>
      <c r="AX783" s="86"/>
      <c r="AY783" s="86"/>
      <c r="AZ783" s="86"/>
      <c r="BA783" s="86"/>
      <c r="BB783" s="86"/>
      <c r="BC783" s="23"/>
      <c r="BD783" s="23"/>
      <c r="BE783" s="23"/>
      <c r="BF783" s="23"/>
      <c r="BG783" s="23"/>
      <c r="BH783" s="23"/>
      <c r="BI783" s="23"/>
      <c r="BJ783" s="23"/>
      <c r="BK783" s="23"/>
      <c r="BL783" s="23"/>
      <c r="BM783" s="23"/>
      <c r="BN783" s="23"/>
      <c r="BO783" s="23"/>
      <c r="BP783" s="23"/>
      <c r="BQ783" s="23"/>
      <c r="BR783" s="23"/>
      <c r="BS783" s="23"/>
      <c r="BT783" s="23"/>
      <c r="BU783" s="23"/>
      <c r="BV783" s="23"/>
      <c r="BW783" s="23"/>
      <c r="BX783" s="23"/>
      <c r="BY783" s="23"/>
      <c r="BZ783" s="23"/>
      <c r="CA783" s="23"/>
      <c r="CB783" s="23"/>
      <c r="CC783" s="23"/>
      <c r="CD783" s="23"/>
      <c r="CE783" s="23"/>
      <c r="CF783" s="23"/>
      <c r="CG783" s="23"/>
      <c r="CH783" s="23"/>
      <c r="CI783" s="23"/>
      <c r="CJ783" s="23"/>
      <c r="CK783" s="23"/>
      <c r="CL783" s="23"/>
      <c r="CM783" s="23"/>
      <c r="CN783" s="23"/>
      <c r="CO783" s="23"/>
      <c r="CP783" s="23"/>
      <c r="CQ783" s="23"/>
      <c r="CR783" s="23"/>
      <c r="CS783" s="23"/>
      <c r="CT783" s="23"/>
      <c r="CU783" s="23"/>
      <c r="CV783" s="23"/>
      <c r="CW783" s="23"/>
      <c r="CX783" s="23"/>
    </row>
    <row r="784" spans="2:102" x14ac:dyDescent="0.25">
      <c r="B784" s="23">
        <v>773</v>
      </c>
      <c r="C784" s="86"/>
      <c r="D784" s="86"/>
      <c r="E784" s="86"/>
      <c r="F784" s="86"/>
      <c r="G784" s="86"/>
      <c r="H784" s="86"/>
      <c r="I784" s="86"/>
      <c r="J784" s="86"/>
      <c r="K784" s="86"/>
      <c r="L784" s="86"/>
      <c r="M784" s="86"/>
      <c r="N784" s="86"/>
      <c r="O784" s="86"/>
      <c r="P784" s="86"/>
      <c r="Q784" s="86"/>
      <c r="R784" s="86"/>
      <c r="S784" s="86"/>
      <c r="T784" s="86"/>
      <c r="U784" s="86"/>
      <c r="V784" s="86"/>
      <c r="W784" s="86"/>
      <c r="X784" s="86"/>
      <c r="Y784" s="86"/>
      <c r="Z784" s="86"/>
      <c r="AA784" s="86"/>
      <c r="AB784" s="86"/>
      <c r="AC784" s="86"/>
      <c r="AD784" s="86"/>
      <c r="AE784" s="86"/>
      <c r="AF784" s="86"/>
      <c r="AG784" s="86"/>
      <c r="AH784" s="86"/>
      <c r="AI784" s="86"/>
      <c r="AJ784" s="86"/>
      <c r="AK784" s="86"/>
      <c r="AL784" s="86"/>
      <c r="AM784" s="86"/>
      <c r="AN784" s="86"/>
      <c r="AO784" s="86"/>
      <c r="AP784" s="86"/>
      <c r="AQ784" s="86"/>
      <c r="AR784" s="86"/>
      <c r="AS784" s="86"/>
      <c r="AT784" s="86"/>
      <c r="AU784" s="86"/>
      <c r="AV784" s="86"/>
      <c r="AW784" s="86"/>
      <c r="AX784" s="86"/>
      <c r="AY784" s="86"/>
      <c r="AZ784" s="86"/>
      <c r="BA784" s="86"/>
      <c r="BB784" s="86"/>
      <c r="BC784" s="23"/>
      <c r="BD784" s="23"/>
      <c r="BE784" s="23"/>
      <c r="BF784" s="23"/>
      <c r="BG784" s="23"/>
      <c r="BH784" s="23"/>
      <c r="BI784" s="23"/>
      <c r="BJ784" s="23"/>
      <c r="BK784" s="23"/>
      <c r="BL784" s="23"/>
      <c r="BM784" s="23"/>
      <c r="BN784" s="23"/>
      <c r="BO784" s="23"/>
      <c r="BP784" s="23"/>
      <c r="BQ784" s="23"/>
      <c r="BR784" s="23"/>
      <c r="BS784" s="23"/>
      <c r="BT784" s="23"/>
      <c r="BU784" s="23"/>
      <c r="BV784" s="23"/>
      <c r="BW784" s="23"/>
      <c r="BX784" s="23"/>
      <c r="BY784" s="23"/>
      <c r="BZ784" s="23"/>
      <c r="CA784" s="23"/>
      <c r="CB784" s="23"/>
      <c r="CC784" s="23"/>
      <c r="CD784" s="23"/>
      <c r="CE784" s="23"/>
      <c r="CF784" s="23"/>
      <c r="CG784" s="23"/>
      <c r="CH784" s="23"/>
      <c r="CI784" s="23"/>
      <c r="CJ784" s="23"/>
      <c r="CK784" s="23"/>
      <c r="CL784" s="23"/>
      <c r="CM784" s="23"/>
      <c r="CN784" s="23"/>
      <c r="CO784" s="23"/>
      <c r="CP784" s="23"/>
      <c r="CQ784" s="23"/>
      <c r="CR784" s="23"/>
      <c r="CS784" s="23"/>
      <c r="CT784" s="23"/>
      <c r="CU784" s="23"/>
      <c r="CV784" s="23"/>
      <c r="CW784" s="23"/>
      <c r="CX784" s="23"/>
    </row>
    <row r="785" spans="2:102" x14ac:dyDescent="0.25">
      <c r="B785" s="23">
        <v>774</v>
      </c>
      <c r="C785" s="86"/>
      <c r="D785" s="86"/>
      <c r="E785" s="86"/>
      <c r="F785" s="86"/>
      <c r="G785" s="86"/>
      <c r="H785" s="86"/>
      <c r="I785" s="86"/>
      <c r="J785" s="86"/>
      <c r="K785" s="86"/>
      <c r="L785" s="86"/>
      <c r="M785" s="86"/>
      <c r="N785" s="86"/>
      <c r="O785" s="86"/>
      <c r="P785" s="86"/>
      <c r="Q785" s="86"/>
      <c r="R785" s="86"/>
      <c r="S785" s="86"/>
      <c r="T785" s="86"/>
      <c r="U785" s="86"/>
      <c r="V785" s="86"/>
      <c r="W785" s="86"/>
      <c r="X785" s="86"/>
      <c r="Y785" s="86"/>
      <c r="Z785" s="86"/>
      <c r="AA785" s="86"/>
      <c r="AB785" s="86"/>
      <c r="AC785" s="86"/>
      <c r="AD785" s="86"/>
      <c r="AE785" s="86"/>
      <c r="AF785" s="86"/>
      <c r="AG785" s="86"/>
      <c r="AH785" s="86"/>
      <c r="AI785" s="86"/>
      <c r="AJ785" s="86"/>
      <c r="AK785" s="86"/>
      <c r="AL785" s="86"/>
      <c r="AM785" s="86"/>
      <c r="AN785" s="86"/>
      <c r="AO785" s="86"/>
      <c r="AP785" s="86"/>
      <c r="AQ785" s="86"/>
      <c r="AR785" s="86"/>
      <c r="AS785" s="86"/>
      <c r="AT785" s="86"/>
      <c r="AU785" s="86"/>
      <c r="AV785" s="86"/>
      <c r="AW785" s="86"/>
      <c r="AX785" s="86"/>
      <c r="AY785" s="86"/>
      <c r="AZ785" s="86"/>
      <c r="BA785" s="86"/>
      <c r="BB785" s="86"/>
      <c r="BC785" s="23"/>
      <c r="BD785" s="23"/>
      <c r="BE785" s="23"/>
      <c r="BF785" s="23"/>
      <c r="BG785" s="23"/>
      <c r="BH785" s="23"/>
      <c r="BI785" s="23"/>
      <c r="BJ785" s="23"/>
      <c r="BK785" s="23"/>
      <c r="BL785" s="23"/>
      <c r="BM785" s="23"/>
      <c r="BN785" s="23"/>
      <c r="BO785" s="23"/>
      <c r="BP785" s="23"/>
      <c r="BQ785" s="23"/>
      <c r="BR785" s="23"/>
      <c r="BS785" s="23"/>
      <c r="BT785" s="23"/>
      <c r="BU785" s="23"/>
      <c r="BV785" s="23"/>
      <c r="BW785" s="23"/>
      <c r="BX785" s="23"/>
      <c r="BY785" s="23"/>
      <c r="BZ785" s="23"/>
      <c r="CA785" s="23"/>
      <c r="CB785" s="23"/>
      <c r="CC785" s="23"/>
      <c r="CD785" s="23"/>
      <c r="CE785" s="23"/>
      <c r="CF785" s="23"/>
      <c r="CG785" s="23"/>
      <c r="CH785" s="23"/>
      <c r="CI785" s="23"/>
      <c r="CJ785" s="23"/>
      <c r="CK785" s="23"/>
      <c r="CL785" s="23"/>
      <c r="CM785" s="23"/>
      <c r="CN785" s="23"/>
      <c r="CO785" s="23"/>
      <c r="CP785" s="23"/>
      <c r="CQ785" s="23"/>
      <c r="CR785" s="23"/>
      <c r="CS785" s="23"/>
      <c r="CT785" s="23"/>
      <c r="CU785" s="23"/>
      <c r="CV785" s="23"/>
      <c r="CW785" s="23"/>
      <c r="CX785" s="23"/>
    </row>
    <row r="786" spans="2:102" x14ac:dyDescent="0.25">
      <c r="B786" s="23">
        <v>775</v>
      </c>
      <c r="C786" s="86"/>
      <c r="D786" s="86"/>
      <c r="E786" s="86"/>
      <c r="F786" s="86"/>
      <c r="G786" s="86"/>
      <c r="H786" s="86"/>
      <c r="I786" s="86"/>
      <c r="J786" s="86"/>
      <c r="K786" s="86"/>
      <c r="L786" s="86"/>
      <c r="M786" s="86"/>
      <c r="N786" s="86"/>
      <c r="O786" s="86"/>
      <c r="P786" s="86"/>
      <c r="Q786" s="86"/>
      <c r="R786" s="86"/>
      <c r="S786" s="86"/>
      <c r="T786" s="86"/>
      <c r="U786" s="86"/>
      <c r="V786" s="86"/>
      <c r="W786" s="86"/>
      <c r="X786" s="86"/>
      <c r="Y786" s="86"/>
      <c r="Z786" s="86"/>
      <c r="AA786" s="86"/>
      <c r="AB786" s="86"/>
      <c r="AC786" s="86"/>
      <c r="AD786" s="86"/>
      <c r="AE786" s="86"/>
      <c r="AF786" s="86"/>
      <c r="AG786" s="86"/>
      <c r="AH786" s="86"/>
      <c r="AI786" s="86"/>
      <c r="AJ786" s="86"/>
      <c r="AK786" s="86"/>
      <c r="AL786" s="86"/>
      <c r="AM786" s="86"/>
      <c r="AN786" s="86"/>
      <c r="AO786" s="86"/>
      <c r="AP786" s="86"/>
      <c r="AQ786" s="86"/>
      <c r="AR786" s="86"/>
      <c r="AS786" s="86"/>
      <c r="AT786" s="86"/>
      <c r="AU786" s="86"/>
      <c r="AV786" s="86"/>
      <c r="AW786" s="86"/>
      <c r="AX786" s="86"/>
      <c r="AY786" s="86"/>
      <c r="AZ786" s="86"/>
      <c r="BA786" s="86"/>
      <c r="BB786" s="86"/>
      <c r="BC786" s="23"/>
      <c r="BD786" s="23"/>
      <c r="BE786" s="23"/>
      <c r="BF786" s="23"/>
      <c r="BG786" s="23"/>
      <c r="BH786" s="23"/>
      <c r="BI786" s="23"/>
      <c r="BJ786" s="23"/>
      <c r="BK786" s="23"/>
      <c r="BL786" s="23"/>
      <c r="BM786" s="23"/>
      <c r="BN786" s="23"/>
      <c r="BO786" s="23"/>
      <c r="BP786" s="23"/>
      <c r="BQ786" s="23"/>
      <c r="BR786" s="23"/>
      <c r="BS786" s="23"/>
      <c r="BT786" s="23"/>
      <c r="BU786" s="23"/>
      <c r="BV786" s="23"/>
      <c r="BW786" s="23"/>
      <c r="BX786" s="23"/>
      <c r="BY786" s="23"/>
      <c r="BZ786" s="23"/>
      <c r="CA786" s="23"/>
      <c r="CB786" s="23"/>
      <c r="CC786" s="23"/>
      <c r="CD786" s="23"/>
      <c r="CE786" s="23"/>
      <c r="CF786" s="23"/>
      <c r="CG786" s="23"/>
      <c r="CH786" s="23"/>
      <c r="CI786" s="23"/>
      <c r="CJ786" s="23"/>
      <c r="CK786" s="23"/>
      <c r="CL786" s="23"/>
      <c r="CM786" s="23"/>
      <c r="CN786" s="23"/>
      <c r="CO786" s="23"/>
      <c r="CP786" s="23"/>
      <c r="CQ786" s="23"/>
      <c r="CR786" s="23"/>
      <c r="CS786" s="23"/>
      <c r="CT786" s="23"/>
      <c r="CU786" s="23"/>
      <c r="CV786" s="23"/>
      <c r="CW786" s="23"/>
      <c r="CX786" s="23"/>
    </row>
    <row r="787" spans="2:102" x14ac:dyDescent="0.25">
      <c r="B787" s="23">
        <v>776</v>
      </c>
      <c r="C787" s="86"/>
      <c r="D787" s="86"/>
      <c r="E787" s="86"/>
      <c r="F787" s="86"/>
      <c r="G787" s="86"/>
      <c r="H787" s="86"/>
      <c r="I787" s="86"/>
      <c r="J787" s="86"/>
      <c r="K787" s="86"/>
      <c r="L787" s="86"/>
      <c r="M787" s="86"/>
      <c r="N787" s="86"/>
      <c r="O787" s="86"/>
      <c r="P787" s="86"/>
      <c r="Q787" s="86"/>
      <c r="R787" s="86"/>
      <c r="S787" s="86"/>
      <c r="T787" s="86"/>
      <c r="U787" s="86"/>
      <c r="V787" s="86"/>
      <c r="W787" s="86"/>
      <c r="X787" s="86"/>
      <c r="Y787" s="86"/>
      <c r="Z787" s="86"/>
      <c r="AA787" s="86"/>
      <c r="AB787" s="86"/>
      <c r="AC787" s="86"/>
      <c r="AD787" s="86"/>
      <c r="AE787" s="86"/>
      <c r="AF787" s="86"/>
      <c r="AG787" s="86"/>
      <c r="AH787" s="86"/>
      <c r="AI787" s="86"/>
      <c r="AJ787" s="86"/>
      <c r="AK787" s="86"/>
      <c r="AL787" s="86"/>
      <c r="AM787" s="86"/>
      <c r="AN787" s="86"/>
      <c r="AO787" s="86"/>
      <c r="AP787" s="86"/>
      <c r="AQ787" s="86"/>
      <c r="AR787" s="86"/>
      <c r="AS787" s="86"/>
      <c r="AT787" s="86"/>
      <c r="AU787" s="86"/>
      <c r="AV787" s="86"/>
      <c r="AW787" s="86"/>
      <c r="AX787" s="86"/>
      <c r="AY787" s="86"/>
      <c r="AZ787" s="86"/>
      <c r="BA787" s="86"/>
      <c r="BB787" s="86"/>
      <c r="BC787" s="23"/>
      <c r="BD787" s="23"/>
      <c r="BE787" s="23"/>
      <c r="BF787" s="23"/>
      <c r="BG787" s="23"/>
      <c r="BH787" s="23"/>
      <c r="BI787" s="23"/>
      <c r="BJ787" s="23"/>
      <c r="BK787" s="23"/>
      <c r="BL787" s="23"/>
      <c r="BM787" s="23"/>
      <c r="BN787" s="23"/>
      <c r="BO787" s="23"/>
      <c r="BP787" s="23"/>
      <c r="BQ787" s="23"/>
      <c r="BR787" s="23"/>
      <c r="BS787" s="23"/>
      <c r="BT787" s="23"/>
      <c r="BU787" s="23"/>
      <c r="BV787" s="23"/>
      <c r="BW787" s="23"/>
      <c r="BX787" s="23"/>
      <c r="BY787" s="23"/>
      <c r="BZ787" s="23"/>
      <c r="CA787" s="23"/>
      <c r="CB787" s="23"/>
      <c r="CC787" s="23"/>
      <c r="CD787" s="23"/>
      <c r="CE787" s="23"/>
      <c r="CF787" s="23"/>
      <c r="CG787" s="23"/>
      <c r="CH787" s="23"/>
      <c r="CI787" s="23"/>
      <c r="CJ787" s="23"/>
      <c r="CK787" s="23"/>
      <c r="CL787" s="23"/>
      <c r="CM787" s="23"/>
      <c r="CN787" s="23"/>
      <c r="CO787" s="23"/>
      <c r="CP787" s="23"/>
      <c r="CQ787" s="23"/>
      <c r="CR787" s="23"/>
      <c r="CS787" s="23"/>
      <c r="CT787" s="23"/>
      <c r="CU787" s="23"/>
      <c r="CV787" s="23"/>
      <c r="CW787" s="23"/>
      <c r="CX787" s="23"/>
    </row>
    <row r="788" spans="2:102" x14ac:dyDescent="0.25">
      <c r="B788" s="23">
        <v>777</v>
      </c>
      <c r="C788" s="86"/>
      <c r="D788" s="86"/>
      <c r="E788" s="86"/>
      <c r="F788" s="86"/>
      <c r="G788" s="86"/>
      <c r="H788" s="86"/>
      <c r="I788" s="86"/>
      <c r="J788" s="86"/>
      <c r="K788" s="86"/>
      <c r="L788" s="86"/>
      <c r="M788" s="86"/>
      <c r="N788" s="86"/>
      <c r="O788" s="86"/>
      <c r="P788" s="86"/>
      <c r="Q788" s="86"/>
      <c r="R788" s="86"/>
      <c r="S788" s="86"/>
      <c r="T788" s="86"/>
      <c r="U788" s="86"/>
      <c r="V788" s="86"/>
      <c r="W788" s="86"/>
      <c r="X788" s="86"/>
      <c r="Y788" s="86"/>
      <c r="Z788" s="86"/>
      <c r="AA788" s="86"/>
      <c r="AB788" s="86"/>
      <c r="AC788" s="86"/>
      <c r="AD788" s="86"/>
      <c r="AE788" s="86"/>
      <c r="AF788" s="86"/>
      <c r="AG788" s="86"/>
      <c r="AH788" s="86"/>
      <c r="AI788" s="86"/>
      <c r="AJ788" s="86"/>
      <c r="AK788" s="86"/>
      <c r="AL788" s="86"/>
      <c r="AM788" s="86"/>
      <c r="AN788" s="86"/>
      <c r="AO788" s="86"/>
      <c r="AP788" s="86"/>
      <c r="AQ788" s="86"/>
      <c r="AR788" s="86"/>
      <c r="AS788" s="86"/>
      <c r="AT788" s="86"/>
      <c r="AU788" s="86"/>
      <c r="AV788" s="86"/>
      <c r="AW788" s="86"/>
      <c r="AX788" s="86"/>
      <c r="AY788" s="86"/>
      <c r="AZ788" s="86"/>
      <c r="BA788" s="86"/>
      <c r="BB788" s="86"/>
      <c r="BC788" s="23"/>
      <c r="BD788" s="23"/>
      <c r="BE788" s="23"/>
      <c r="BF788" s="23"/>
      <c r="BG788" s="23"/>
      <c r="BH788" s="23"/>
      <c r="BI788" s="23"/>
      <c r="BJ788" s="23"/>
      <c r="BK788" s="23"/>
      <c r="BL788" s="23"/>
      <c r="BM788" s="23"/>
      <c r="BN788" s="23"/>
      <c r="BO788" s="23"/>
      <c r="BP788" s="23"/>
      <c r="BQ788" s="23"/>
      <c r="BR788" s="23"/>
      <c r="BS788" s="23"/>
      <c r="BT788" s="23"/>
      <c r="BU788" s="23"/>
      <c r="BV788" s="23"/>
      <c r="BW788" s="23"/>
      <c r="BX788" s="23"/>
      <c r="BY788" s="23"/>
      <c r="BZ788" s="23"/>
      <c r="CA788" s="23"/>
      <c r="CB788" s="23"/>
      <c r="CC788" s="23"/>
      <c r="CD788" s="23"/>
      <c r="CE788" s="23"/>
      <c r="CF788" s="23"/>
      <c r="CG788" s="23"/>
      <c r="CH788" s="23"/>
      <c r="CI788" s="23"/>
      <c r="CJ788" s="23"/>
      <c r="CK788" s="23"/>
      <c r="CL788" s="23"/>
      <c r="CM788" s="23"/>
      <c r="CN788" s="23"/>
      <c r="CO788" s="23"/>
      <c r="CP788" s="23"/>
      <c r="CQ788" s="23"/>
      <c r="CR788" s="23"/>
      <c r="CS788" s="23"/>
      <c r="CT788" s="23"/>
      <c r="CU788" s="23"/>
      <c r="CV788" s="23"/>
      <c r="CW788" s="23"/>
      <c r="CX788" s="23"/>
    </row>
    <row r="789" spans="2:102" x14ac:dyDescent="0.25">
      <c r="B789" s="23">
        <v>778</v>
      </c>
      <c r="C789" s="86"/>
      <c r="D789" s="86"/>
      <c r="E789" s="86"/>
      <c r="F789" s="86"/>
      <c r="G789" s="86"/>
      <c r="H789" s="86"/>
      <c r="I789" s="86"/>
      <c r="J789" s="86"/>
      <c r="K789" s="86"/>
      <c r="L789" s="86"/>
      <c r="M789" s="86"/>
      <c r="N789" s="86"/>
      <c r="O789" s="86"/>
      <c r="P789" s="86"/>
      <c r="Q789" s="86"/>
      <c r="R789" s="86"/>
      <c r="S789" s="86"/>
      <c r="T789" s="86"/>
      <c r="U789" s="86"/>
      <c r="V789" s="86"/>
      <c r="W789" s="86"/>
      <c r="X789" s="86"/>
      <c r="Y789" s="86"/>
      <c r="Z789" s="86"/>
      <c r="AA789" s="86"/>
      <c r="AB789" s="86"/>
      <c r="AC789" s="86"/>
      <c r="AD789" s="86"/>
      <c r="AE789" s="86"/>
      <c r="AF789" s="86"/>
      <c r="AG789" s="86"/>
      <c r="AH789" s="86"/>
      <c r="AI789" s="86"/>
      <c r="AJ789" s="86"/>
      <c r="AK789" s="86"/>
      <c r="AL789" s="86"/>
      <c r="AM789" s="86"/>
      <c r="AN789" s="86"/>
      <c r="AO789" s="86"/>
      <c r="AP789" s="86"/>
      <c r="AQ789" s="86"/>
      <c r="AR789" s="86"/>
      <c r="AS789" s="86"/>
      <c r="AT789" s="86"/>
      <c r="AU789" s="86"/>
      <c r="AV789" s="86"/>
      <c r="AW789" s="86"/>
      <c r="AX789" s="86"/>
      <c r="AY789" s="86"/>
      <c r="AZ789" s="86"/>
      <c r="BA789" s="86"/>
      <c r="BB789" s="86"/>
      <c r="BC789" s="23"/>
      <c r="BD789" s="23"/>
      <c r="BE789" s="23"/>
      <c r="BF789" s="23"/>
      <c r="BG789" s="23"/>
      <c r="BH789" s="23"/>
      <c r="BI789" s="23"/>
      <c r="BJ789" s="23"/>
      <c r="BK789" s="23"/>
      <c r="BL789" s="23"/>
      <c r="BM789" s="23"/>
      <c r="BN789" s="23"/>
      <c r="BO789" s="23"/>
      <c r="BP789" s="23"/>
      <c r="BQ789" s="23"/>
      <c r="BR789" s="23"/>
      <c r="BS789" s="23"/>
      <c r="BT789" s="23"/>
      <c r="BU789" s="23"/>
      <c r="BV789" s="23"/>
      <c r="BW789" s="23"/>
      <c r="BX789" s="23"/>
      <c r="BY789" s="23"/>
      <c r="BZ789" s="23"/>
      <c r="CA789" s="23"/>
      <c r="CB789" s="23"/>
      <c r="CC789" s="23"/>
      <c r="CD789" s="23"/>
      <c r="CE789" s="23"/>
      <c r="CF789" s="23"/>
      <c r="CG789" s="23"/>
      <c r="CH789" s="23"/>
      <c r="CI789" s="23"/>
      <c r="CJ789" s="23"/>
      <c r="CK789" s="23"/>
      <c r="CL789" s="23"/>
      <c r="CM789" s="23"/>
      <c r="CN789" s="23"/>
      <c r="CO789" s="23"/>
      <c r="CP789" s="23"/>
      <c r="CQ789" s="23"/>
      <c r="CR789" s="23"/>
      <c r="CS789" s="23"/>
      <c r="CT789" s="23"/>
      <c r="CU789" s="23"/>
      <c r="CV789" s="23"/>
      <c r="CW789" s="23"/>
      <c r="CX789" s="23"/>
    </row>
    <row r="790" spans="2:102" x14ac:dyDescent="0.25">
      <c r="B790" s="23">
        <v>779</v>
      </c>
      <c r="C790" s="86"/>
      <c r="D790" s="86"/>
      <c r="E790" s="86"/>
      <c r="F790" s="86"/>
      <c r="G790" s="86"/>
      <c r="H790" s="86"/>
      <c r="I790" s="86"/>
      <c r="J790" s="86"/>
      <c r="K790" s="86"/>
      <c r="L790" s="86"/>
      <c r="M790" s="86"/>
      <c r="N790" s="86"/>
      <c r="O790" s="86"/>
      <c r="P790" s="86"/>
      <c r="Q790" s="86"/>
      <c r="R790" s="86"/>
      <c r="S790" s="86"/>
      <c r="T790" s="86"/>
      <c r="U790" s="86"/>
      <c r="V790" s="86"/>
      <c r="W790" s="86"/>
      <c r="X790" s="86"/>
      <c r="Y790" s="86"/>
      <c r="Z790" s="86"/>
      <c r="AA790" s="86"/>
      <c r="AB790" s="86"/>
      <c r="AC790" s="86"/>
      <c r="AD790" s="86"/>
      <c r="AE790" s="86"/>
      <c r="AF790" s="86"/>
      <c r="AG790" s="86"/>
      <c r="AH790" s="86"/>
      <c r="AI790" s="86"/>
      <c r="AJ790" s="86"/>
      <c r="AK790" s="86"/>
      <c r="AL790" s="86"/>
      <c r="AM790" s="86"/>
      <c r="AN790" s="86"/>
      <c r="AO790" s="86"/>
      <c r="AP790" s="86"/>
      <c r="AQ790" s="86"/>
      <c r="AR790" s="86"/>
      <c r="AS790" s="86"/>
      <c r="AT790" s="86"/>
      <c r="AU790" s="86"/>
      <c r="AV790" s="86"/>
      <c r="AW790" s="86"/>
      <c r="AX790" s="86"/>
      <c r="AY790" s="86"/>
      <c r="AZ790" s="86"/>
      <c r="BA790" s="86"/>
      <c r="BB790" s="86"/>
      <c r="BC790" s="23"/>
      <c r="BD790" s="23"/>
      <c r="BE790" s="23"/>
      <c r="BF790" s="23"/>
      <c r="BG790" s="23"/>
      <c r="BH790" s="23"/>
      <c r="BI790" s="23"/>
      <c r="BJ790" s="23"/>
      <c r="BK790" s="23"/>
      <c r="BL790" s="23"/>
      <c r="BM790" s="23"/>
      <c r="BN790" s="23"/>
      <c r="BO790" s="23"/>
      <c r="BP790" s="23"/>
      <c r="BQ790" s="23"/>
      <c r="BR790" s="23"/>
      <c r="BS790" s="23"/>
      <c r="BT790" s="23"/>
      <c r="BU790" s="23"/>
      <c r="BV790" s="23"/>
      <c r="BW790" s="23"/>
      <c r="BX790" s="23"/>
      <c r="BY790" s="23"/>
      <c r="BZ790" s="23"/>
      <c r="CA790" s="23"/>
      <c r="CB790" s="23"/>
      <c r="CC790" s="23"/>
      <c r="CD790" s="23"/>
      <c r="CE790" s="23"/>
      <c r="CF790" s="23"/>
      <c r="CG790" s="23"/>
      <c r="CH790" s="23"/>
      <c r="CI790" s="23"/>
      <c r="CJ790" s="23"/>
      <c r="CK790" s="23"/>
      <c r="CL790" s="23"/>
      <c r="CM790" s="23"/>
      <c r="CN790" s="23"/>
      <c r="CO790" s="23"/>
      <c r="CP790" s="23"/>
      <c r="CQ790" s="23"/>
      <c r="CR790" s="23"/>
      <c r="CS790" s="23"/>
      <c r="CT790" s="23"/>
      <c r="CU790" s="23"/>
      <c r="CV790" s="23"/>
      <c r="CW790" s="23"/>
      <c r="CX790" s="23"/>
    </row>
    <row r="791" spans="2:102" x14ac:dyDescent="0.25">
      <c r="B791" s="23">
        <v>780</v>
      </c>
      <c r="C791" s="86"/>
      <c r="D791" s="86"/>
      <c r="E791" s="86"/>
      <c r="F791" s="86"/>
      <c r="G791" s="86"/>
      <c r="H791" s="86"/>
      <c r="I791" s="86"/>
      <c r="J791" s="86"/>
      <c r="K791" s="86"/>
      <c r="L791" s="86"/>
      <c r="M791" s="86"/>
      <c r="N791" s="86"/>
      <c r="O791" s="86"/>
      <c r="P791" s="86"/>
      <c r="Q791" s="86"/>
      <c r="R791" s="86"/>
      <c r="S791" s="86"/>
      <c r="T791" s="86"/>
      <c r="U791" s="86"/>
      <c r="V791" s="86"/>
      <c r="W791" s="86"/>
      <c r="X791" s="86"/>
      <c r="Y791" s="86"/>
      <c r="Z791" s="86"/>
      <c r="AA791" s="86"/>
      <c r="AB791" s="86"/>
      <c r="AC791" s="86"/>
      <c r="AD791" s="86"/>
      <c r="AE791" s="86"/>
      <c r="AF791" s="86"/>
      <c r="AG791" s="86"/>
      <c r="AH791" s="86"/>
      <c r="AI791" s="86"/>
      <c r="AJ791" s="86"/>
      <c r="AK791" s="86"/>
      <c r="AL791" s="86"/>
      <c r="AM791" s="86"/>
      <c r="AN791" s="86"/>
      <c r="AO791" s="86"/>
      <c r="AP791" s="86"/>
      <c r="AQ791" s="86"/>
      <c r="AR791" s="86"/>
      <c r="AS791" s="86"/>
      <c r="AT791" s="86"/>
      <c r="AU791" s="86"/>
      <c r="AV791" s="86"/>
      <c r="AW791" s="86"/>
      <c r="AX791" s="86"/>
      <c r="AY791" s="86"/>
      <c r="AZ791" s="86"/>
      <c r="BA791" s="86"/>
      <c r="BB791" s="86"/>
      <c r="BC791" s="23"/>
      <c r="BD791" s="23"/>
      <c r="BE791" s="23"/>
      <c r="BF791" s="23"/>
      <c r="BG791" s="23"/>
      <c r="BH791" s="23"/>
      <c r="BI791" s="23"/>
      <c r="BJ791" s="23"/>
      <c r="BK791" s="23"/>
      <c r="BL791" s="23"/>
      <c r="BM791" s="23"/>
      <c r="BN791" s="23"/>
      <c r="BO791" s="23"/>
      <c r="BP791" s="23"/>
      <c r="BQ791" s="23"/>
      <c r="BR791" s="23"/>
      <c r="BS791" s="23"/>
      <c r="BT791" s="23"/>
      <c r="BU791" s="23"/>
      <c r="BV791" s="23"/>
      <c r="BW791" s="23"/>
      <c r="BX791" s="23"/>
      <c r="BY791" s="23"/>
      <c r="BZ791" s="23"/>
      <c r="CA791" s="23"/>
      <c r="CB791" s="23"/>
      <c r="CC791" s="23"/>
      <c r="CD791" s="23"/>
      <c r="CE791" s="23"/>
      <c r="CF791" s="23"/>
      <c r="CG791" s="23"/>
      <c r="CH791" s="23"/>
      <c r="CI791" s="23"/>
      <c r="CJ791" s="23"/>
      <c r="CK791" s="23"/>
      <c r="CL791" s="23"/>
      <c r="CM791" s="23"/>
      <c r="CN791" s="23"/>
      <c r="CO791" s="23"/>
      <c r="CP791" s="23"/>
      <c r="CQ791" s="23"/>
      <c r="CR791" s="23"/>
      <c r="CS791" s="23"/>
      <c r="CT791" s="23"/>
      <c r="CU791" s="23"/>
      <c r="CV791" s="23"/>
      <c r="CW791" s="23"/>
      <c r="CX791" s="23"/>
    </row>
    <row r="792" spans="2:102" x14ac:dyDescent="0.25">
      <c r="B792" s="23">
        <v>781</v>
      </c>
      <c r="C792" s="86"/>
      <c r="D792" s="86"/>
      <c r="E792" s="86"/>
      <c r="F792" s="86"/>
      <c r="G792" s="86"/>
      <c r="H792" s="86"/>
      <c r="I792" s="86"/>
      <c r="J792" s="86"/>
      <c r="K792" s="86"/>
      <c r="L792" s="86"/>
      <c r="M792" s="86"/>
      <c r="N792" s="86"/>
      <c r="O792" s="86"/>
      <c r="P792" s="86"/>
      <c r="Q792" s="86"/>
      <c r="R792" s="86"/>
      <c r="S792" s="86"/>
      <c r="T792" s="86"/>
      <c r="U792" s="86"/>
      <c r="V792" s="86"/>
      <c r="W792" s="86"/>
      <c r="X792" s="86"/>
      <c r="Y792" s="86"/>
      <c r="Z792" s="86"/>
      <c r="AA792" s="86"/>
      <c r="AB792" s="86"/>
      <c r="AC792" s="86"/>
      <c r="AD792" s="86"/>
      <c r="AE792" s="86"/>
      <c r="AF792" s="86"/>
      <c r="AG792" s="86"/>
      <c r="AH792" s="86"/>
      <c r="AI792" s="86"/>
      <c r="AJ792" s="86"/>
      <c r="AK792" s="86"/>
      <c r="AL792" s="86"/>
      <c r="AM792" s="86"/>
      <c r="AN792" s="86"/>
      <c r="AO792" s="86"/>
      <c r="AP792" s="86"/>
      <c r="AQ792" s="86"/>
      <c r="AR792" s="86"/>
      <c r="AS792" s="86"/>
      <c r="AT792" s="86"/>
      <c r="AU792" s="86"/>
      <c r="AV792" s="86"/>
      <c r="AW792" s="86"/>
      <c r="AX792" s="86"/>
      <c r="AY792" s="86"/>
      <c r="AZ792" s="86"/>
      <c r="BA792" s="86"/>
      <c r="BB792" s="86"/>
      <c r="BC792" s="23"/>
      <c r="BD792" s="23"/>
      <c r="BE792" s="23"/>
      <c r="BF792" s="23"/>
      <c r="BG792" s="23"/>
      <c r="BH792" s="23"/>
      <c r="BI792" s="23"/>
      <c r="BJ792" s="23"/>
      <c r="BK792" s="23"/>
      <c r="BL792" s="23"/>
      <c r="BM792" s="23"/>
      <c r="BN792" s="23"/>
      <c r="BO792" s="23"/>
      <c r="BP792" s="23"/>
      <c r="BQ792" s="23"/>
      <c r="BR792" s="23"/>
      <c r="BS792" s="23"/>
      <c r="BT792" s="23"/>
      <c r="BU792" s="23"/>
      <c r="BV792" s="23"/>
      <c r="BW792" s="23"/>
      <c r="BX792" s="23"/>
      <c r="BY792" s="23"/>
      <c r="BZ792" s="23"/>
      <c r="CA792" s="23"/>
      <c r="CB792" s="23"/>
      <c r="CC792" s="23"/>
      <c r="CD792" s="23"/>
      <c r="CE792" s="23"/>
      <c r="CF792" s="23"/>
      <c r="CG792" s="23"/>
      <c r="CH792" s="23"/>
      <c r="CI792" s="23"/>
      <c r="CJ792" s="23"/>
      <c r="CK792" s="23"/>
      <c r="CL792" s="23"/>
      <c r="CM792" s="23"/>
      <c r="CN792" s="23"/>
      <c r="CO792" s="23"/>
      <c r="CP792" s="23"/>
      <c r="CQ792" s="23"/>
      <c r="CR792" s="23"/>
      <c r="CS792" s="23"/>
      <c r="CT792" s="23"/>
      <c r="CU792" s="23"/>
      <c r="CV792" s="23"/>
      <c r="CW792" s="23"/>
      <c r="CX792" s="23"/>
    </row>
    <row r="793" spans="2:102" x14ac:dyDescent="0.25">
      <c r="B793" s="23">
        <v>782</v>
      </c>
      <c r="C793" s="86"/>
      <c r="D793" s="86"/>
      <c r="E793" s="86"/>
      <c r="F793" s="86"/>
      <c r="G793" s="86"/>
      <c r="H793" s="86"/>
      <c r="I793" s="86"/>
      <c r="J793" s="86"/>
      <c r="K793" s="86"/>
      <c r="L793" s="86"/>
      <c r="M793" s="86"/>
      <c r="N793" s="86"/>
      <c r="O793" s="86"/>
      <c r="P793" s="86"/>
      <c r="Q793" s="86"/>
      <c r="R793" s="86"/>
      <c r="S793" s="86"/>
      <c r="T793" s="86"/>
      <c r="U793" s="86"/>
      <c r="V793" s="86"/>
      <c r="W793" s="86"/>
      <c r="X793" s="86"/>
      <c r="Y793" s="86"/>
      <c r="Z793" s="86"/>
      <c r="AA793" s="86"/>
      <c r="AB793" s="86"/>
      <c r="AC793" s="86"/>
      <c r="AD793" s="86"/>
      <c r="AE793" s="86"/>
      <c r="AF793" s="86"/>
      <c r="AG793" s="86"/>
      <c r="AH793" s="86"/>
      <c r="AI793" s="86"/>
      <c r="AJ793" s="86"/>
      <c r="AK793" s="86"/>
      <c r="AL793" s="86"/>
      <c r="AM793" s="86"/>
      <c r="AN793" s="86"/>
      <c r="AO793" s="86"/>
      <c r="AP793" s="86"/>
      <c r="AQ793" s="86"/>
      <c r="AR793" s="86"/>
      <c r="AS793" s="86"/>
      <c r="AT793" s="86"/>
      <c r="AU793" s="86"/>
      <c r="AV793" s="86"/>
      <c r="AW793" s="86"/>
      <c r="AX793" s="86"/>
      <c r="AY793" s="86"/>
      <c r="AZ793" s="86"/>
      <c r="BA793" s="86"/>
      <c r="BB793" s="86"/>
      <c r="BC793" s="23"/>
      <c r="BD793" s="23"/>
      <c r="BE793" s="23"/>
      <c r="BF793" s="23"/>
      <c r="BG793" s="23"/>
      <c r="BH793" s="23"/>
      <c r="BI793" s="23"/>
      <c r="BJ793" s="23"/>
      <c r="BK793" s="23"/>
      <c r="BL793" s="23"/>
      <c r="BM793" s="23"/>
      <c r="BN793" s="23"/>
      <c r="BO793" s="23"/>
      <c r="BP793" s="23"/>
      <c r="BQ793" s="23"/>
      <c r="BR793" s="23"/>
      <c r="BS793" s="23"/>
      <c r="BT793" s="23"/>
      <c r="BU793" s="23"/>
      <c r="BV793" s="23"/>
      <c r="BW793" s="23"/>
      <c r="BX793" s="23"/>
      <c r="BY793" s="23"/>
      <c r="BZ793" s="23"/>
      <c r="CA793" s="23"/>
      <c r="CB793" s="23"/>
      <c r="CC793" s="23"/>
      <c r="CD793" s="23"/>
      <c r="CE793" s="23"/>
      <c r="CF793" s="23"/>
      <c r="CG793" s="23"/>
      <c r="CH793" s="23"/>
      <c r="CI793" s="23"/>
      <c r="CJ793" s="23"/>
      <c r="CK793" s="23"/>
      <c r="CL793" s="23"/>
      <c r="CM793" s="23"/>
      <c r="CN793" s="23"/>
      <c r="CO793" s="23"/>
      <c r="CP793" s="23"/>
      <c r="CQ793" s="23"/>
      <c r="CR793" s="23"/>
      <c r="CS793" s="23"/>
      <c r="CT793" s="23"/>
      <c r="CU793" s="23"/>
      <c r="CV793" s="23"/>
      <c r="CW793" s="23"/>
      <c r="CX793" s="23"/>
    </row>
    <row r="794" spans="2:102" x14ac:dyDescent="0.25">
      <c r="B794" s="23">
        <v>783</v>
      </c>
      <c r="C794" s="86"/>
      <c r="D794" s="86"/>
      <c r="E794" s="86"/>
      <c r="F794" s="86"/>
      <c r="G794" s="86"/>
      <c r="H794" s="86"/>
      <c r="I794" s="86"/>
      <c r="J794" s="86"/>
      <c r="K794" s="86"/>
      <c r="L794" s="86"/>
      <c r="M794" s="86"/>
      <c r="N794" s="86"/>
      <c r="O794" s="86"/>
      <c r="P794" s="86"/>
      <c r="Q794" s="86"/>
      <c r="R794" s="86"/>
      <c r="S794" s="86"/>
      <c r="T794" s="86"/>
      <c r="U794" s="86"/>
      <c r="V794" s="86"/>
      <c r="W794" s="86"/>
      <c r="X794" s="86"/>
      <c r="Y794" s="86"/>
      <c r="Z794" s="86"/>
      <c r="AA794" s="86"/>
      <c r="AB794" s="86"/>
      <c r="AC794" s="86"/>
      <c r="AD794" s="86"/>
      <c r="AE794" s="86"/>
      <c r="AF794" s="86"/>
      <c r="AG794" s="86"/>
      <c r="AH794" s="86"/>
      <c r="AI794" s="86"/>
      <c r="AJ794" s="86"/>
      <c r="AK794" s="86"/>
      <c r="AL794" s="86"/>
      <c r="AM794" s="86"/>
      <c r="AN794" s="86"/>
      <c r="AO794" s="86"/>
      <c r="AP794" s="86"/>
      <c r="AQ794" s="86"/>
      <c r="AR794" s="86"/>
      <c r="AS794" s="86"/>
      <c r="AT794" s="86"/>
      <c r="AU794" s="86"/>
      <c r="AV794" s="86"/>
      <c r="AW794" s="86"/>
      <c r="AX794" s="86"/>
      <c r="AY794" s="86"/>
      <c r="AZ794" s="86"/>
      <c r="BA794" s="86"/>
      <c r="BB794" s="86"/>
      <c r="BC794" s="23"/>
      <c r="BD794" s="23"/>
      <c r="BE794" s="23"/>
      <c r="BF794" s="23"/>
      <c r="BG794" s="23"/>
      <c r="BH794" s="23"/>
      <c r="BI794" s="23"/>
      <c r="BJ794" s="23"/>
      <c r="BK794" s="23"/>
      <c r="BL794" s="23"/>
      <c r="BM794" s="23"/>
      <c r="BN794" s="23"/>
      <c r="BO794" s="23"/>
      <c r="BP794" s="23"/>
      <c r="BQ794" s="23"/>
      <c r="BR794" s="23"/>
      <c r="BS794" s="23"/>
      <c r="BT794" s="23"/>
      <c r="BU794" s="23"/>
      <c r="BV794" s="23"/>
      <c r="BW794" s="23"/>
      <c r="BX794" s="23"/>
      <c r="BY794" s="23"/>
      <c r="BZ794" s="23"/>
      <c r="CA794" s="23"/>
      <c r="CB794" s="23"/>
      <c r="CC794" s="23"/>
      <c r="CD794" s="23"/>
      <c r="CE794" s="23"/>
      <c r="CF794" s="23"/>
      <c r="CG794" s="23"/>
      <c r="CH794" s="23"/>
      <c r="CI794" s="23"/>
      <c r="CJ794" s="23"/>
      <c r="CK794" s="23"/>
      <c r="CL794" s="23"/>
      <c r="CM794" s="23"/>
      <c r="CN794" s="23"/>
      <c r="CO794" s="23"/>
      <c r="CP794" s="23"/>
      <c r="CQ794" s="23"/>
      <c r="CR794" s="23"/>
      <c r="CS794" s="23"/>
      <c r="CT794" s="23"/>
      <c r="CU794" s="23"/>
      <c r="CV794" s="23"/>
      <c r="CW794" s="23"/>
      <c r="CX794" s="23"/>
    </row>
    <row r="795" spans="2:102" x14ac:dyDescent="0.25">
      <c r="B795" s="23">
        <v>784</v>
      </c>
      <c r="C795" s="86"/>
      <c r="D795" s="86"/>
      <c r="E795" s="86"/>
      <c r="F795" s="86"/>
      <c r="G795" s="86"/>
      <c r="H795" s="86"/>
      <c r="I795" s="86"/>
      <c r="J795" s="86"/>
      <c r="K795" s="86"/>
      <c r="L795" s="86"/>
      <c r="M795" s="86"/>
      <c r="N795" s="86"/>
      <c r="O795" s="86"/>
      <c r="P795" s="86"/>
      <c r="Q795" s="86"/>
      <c r="R795" s="86"/>
      <c r="S795" s="86"/>
      <c r="T795" s="86"/>
      <c r="U795" s="86"/>
      <c r="V795" s="86"/>
      <c r="W795" s="86"/>
      <c r="X795" s="86"/>
      <c r="Y795" s="86"/>
      <c r="Z795" s="86"/>
      <c r="AA795" s="86"/>
      <c r="AB795" s="86"/>
      <c r="AC795" s="86"/>
      <c r="AD795" s="86"/>
      <c r="AE795" s="86"/>
      <c r="AF795" s="86"/>
      <c r="AG795" s="86"/>
      <c r="AH795" s="86"/>
      <c r="AI795" s="86"/>
      <c r="AJ795" s="86"/>
      <c r="AK795" s="86"/>
      <c r="AL795" s="86"/>
      <c r="AM795" s="86"/>
      <c r="AN795" s="86"/>
      <c r="AO795" s="86"/>
      <c r="AP795" s="86"/>
      <c r="AQ795" s="86"/>
      <c r="AR795" s="86"/>
      <c r="AS795" s="86"/>
      <c r="AT795" s="86"/>
      <c r="AU795" s="86"/>
      <c r="AV795" s="86"/>
      <c r="AW795" s="86"/>
      <c r="AX795" s="86"/>
      <c r="AY795" s="86"/>
      <c r="AZ795" s="86"/>
      <c r="BA795" s="86"/>
      <c r="BB795" s="86"/>
      <c r="BC795" s="23"/>
      <c r="BD795" s="23"/>
      <c r="BE795" s="23"/>
      <c r="BF795" s="23"/>
      <c r="BG795" s="23"/>
      <c r="BH795" s="23"/>
      <c r="BI795" s="23"/>
      <c r="BJ795" s="23"/>
      <c r="BK795" s="23"/>
      <c r="BL795" s="23"/>
      <c r="BM795" s="23"/>
      <c r="BN795" s="23"/>
      <c r="BO795" s="23"/>
      <c r="BP795" s="23"/>
      <c r="BQ795" s="23"/>
      <c r="BR795" s="23"/>
      <c r="BS795" s="23"/>
      <c r="BT795" s="23"/>
      <c r="BU795" s="23"/>
      <c r="BV795" s="23"/>
      <c r="BW795" s="23"/>
      <c r="BX795" s="23"/>
      <c r="BY795" s="23"/>
      <c r="BZ795" s="23"/>
      <c r="CA795" s="23"/>
      <c r="CB795" s="23"/>
      <c r="CC795" s="23"/>
      <c r="CD795" s="23"/>
      <c r="CE795" s="23"/>
      <c r="CF795" s="23"/>
      <c r="CG795" s="23"/>
      <c r="CH795" s="23"/>
      <c r="CI795" s="23"/>
      <c r="CJ795" s="23"/>
      <c r="CK795" s="23"/>
      <c r="CL795" s="23"/>
      <c r="CM795" s="23"/>
      <c r="CN795" s="23"/>
      <c r="CO795" s="23"/>
      <c r="CP795" s="23"/>
      <c r="CQ795" s="23"/>
      <c r="CR795" s="23"/>
      <c r="CS795" s="23"/>
      <c r="CT795" s="23"/>
      <c r="CU795" s="23"/>
      <c r="CV795" s="23"/>
      <c r="CW795" s="23"/>
      <c r="CX795" s="23"/>
    </row>
    <row r="796" spans="2:102" x14ac:dyDescent="0.25">
      <c r="B796" s="23">
        <v>785</v>
      </c>
      <c r="C796" s="86"/>
      <c r="D796" s="86"/>
      <c r="E796" s="86"/>
      <c r="F796" s="86"/>
      <c r="G796" s="86"/>
      <c r="H796" s="86"/>
      <c r="I796" s="86"/>
      <c r="J796" s="86"/>
      <c r="K796" s="86"/>
      <c r="L796" s="86"/>
      <c r="M796" s="86"/>
      <c r="N796" s="86"/>
      <c r="O796" s="86"/>
      <c r="P796" s="86"/>
      <c r="Q796" s="86"/>
      <c r="R796" s="86"/>
      <c r="S796" s="86"/>
      <c r="T796" s="86"/>
      <c r="U796" s="86"/>
      <c r="V796" s="86"/>
      <c r="W796" s="86"/>
      <c r="X796" s="86"/>
      <c r="Y796" s="86"/>
      <c r="Z796" s="86"/>
      <c r="AA796" s="86"/>
      <c r="AB796" s="86"/>
      <c r="AC796" s="86"/>
      <c r="AD796" s="86"/>
      <c r="AE796" s="86"/>
      <c r="AF796" s="86"/>
      <c r="AG796" s="86"/>
      <c r="AH796" s="86"/>
      <c r="AI796" s="86"/>
      <c r="AJ796" s="86"/>
      <c r="AK796" s="86"/>
      <c r="AL796" s="86"/>
      <c r="AM796" s="86"/>
      <c r="AN796" s="86"/>
      <c r="AO796" s="86"/>
      <c r="AP796" s="86"/>
      <c r="AQ796" s="86"/>
      <c r="AR796" s="86"/>
      <c r="AS796" s="86"/>
      <c r="AT796" s="86"/>
      <c r="AU796" s="86"/>
      <c r="AV796" s="86"/>
      <c r="AW796" s="86"/>
      <c r="AX796" s="86"/>
      <c r="AY796" s="86"/>
      <c r="AZ796" s="86"/>
      <c r="BA796" s="86"/>
      <c r="BB796" s="86"/>
      <c r="BC796" s="23"/>
      <c r="BD796" s="23"/>
      <c r="BE796" s="23"/>
      <c r="BF796" s="23"/>
      <c r="BG796" s="23"/>
      <c r="BH796" s="23"/>
      <c r="BI796" s="23"/>
      <c r="BJ796" s="23"/>
      <c r="BK796" s="23"/>
      <c r="BL796" s="23"/>
      <c r="BM796" s="23"/>
      <c r="BN796" s="23"/>
      <c r="BO796" s="23"/>
      <c r="BP796" s="23"/>
      <c r="BQ796" s="23"/>
      <c r="BR796" s="23"/>
      <c r="BS796" s="23"/>
      <c r="BT796" s="23"/>
      <c r="BU796" s="23"/>
      <c r="BV796" s="23"/>
      <c r="BW796" s="23"/>
      <c r="BX796" s="23"/>
      <c r="BY796" s="23"/>
      <c r="BZ796" s="23"/>
      <c r="CA796" s="23"/>
      <c r="CB796" s="23"/>
      <c r="CC796" s="23"/>
      <c r="CD796" s="23"/>
      <c r="CE796" s="23"/>
      <c r="CF796" s="23"/>
      <c r="CG796" s="23"/>
      <c r="CH796" s="23"/>
      <c r="CI796" s="23"/>
      <c r="CJ796" s="23"/>
      <c r="CK796" s="23"/>
      <c r="CL796" s="23"/>
      <c r="CM796" s="23"/>
      <c r="CN796" s="23"/>
      <c r="CO796" s="23"/>
      <c r="CP796" s="23"/>
      <c r="CQ796" s="23"/>
      <c r="CR796" s="23"/>
      <c r="CS796" s="23"/>
      <c r="CT796" s="23"/>
      <c r="CU796" s="23"/>
      <c r="CV796" s="23"/>
      <c r="CW796" s="23"/>
      <c r="CX796" s="23"/>
    </row>
    <row r="797" spans="2:102" x14ac:dyDescent="0.25">
      <c r="B797" s="23">
        <v>786</v>
      </c>
      <c r="C797" s="86"/>
      <c r="D797" s="86"/>
      <c r="E797" s="86"/>
      <c r="F797" s="86"/>
      <c r="G797" s="86"/>
      <c r="H797" s="86"/>
      <c r="I797" s="86"/>
      <c r="J797" s="86"/>
      <c r="K797" s="86"/>
      <c r="L797" s="86"/>
      <c r="M797" s="86"/>
      <c r="N797" s="86"/>
      <c r="O797" s="86"/>
      <c r="P797" s="86"/>
      <c r="Q797" s="86"/>
      <c r="R797" s="86"/>
      <c r="S797" s="86"/>
      <c r="T797" s="86"/>
      <c r="U797" s="86"/>
      <c r="V797" s="86"/>
      <c r="W797" s="86"/>
      <c r="X797" s="86"/>
      <c r="Y797" s="86"/>
      <c r="Z797" s="86"/>
      <c r="AA797" s="86"/>
      <c r="AB797" s="86"/>
      <c r="AC797" s="86"/>
      <c r="AD797" s="86"/>
      <c r="AE797" s="86"/>
      <c r="AF797" s="86"/>
      <c r="AG797" s="86"/>
      <c r="AH797" s="86"/>
      <c r="AI797" s="86"/>
      <c r="AJ797" s="86"/>
      <c r="AK797" s="86"/>
      <c r="AL797" s="86"/>
      <c r="AM797" s="86"/>
      <c r="AN797" s="86"/>
      <c r="AO797" s="86"/>
      <c r="AP797" s="86"/>
      <c r="AQ797" s="86"/>
      <c r="AR797" s="86"/>
      <c r="AS797" s="86"/>
      <c r="AT797" s="86"/>
      <c r="AU797" s="86"/>
      <c r="AV797" s="86"/>
      <c r="AW797" s="86"/>
      <c r="AX797" s="86"/>
      <c r="AY797" s="86"/>
      <c r="AZ797" s="86"/>
      <c r="BA797" s="86"/>
      <c r="BB797" s="86"/>
      <c r="BC797" s="23"/>
      <c r="BD797" s="23"/>
      <c r="BE797" s="23"/>
      <c r="BF797" s="23"/>
      <c r="BG797" s="23"/>
      <c r="BH797" s="23"/>
      <c r="BI797" s="23"/>
      <c r="BJ797" s="23"/>
      <c r="BK797" s="23"/>
      <c r="BL797" s="23"/>
      <c r="BM797" s="23"/>
      <c r="BN797" s="23"/>
      <c r="BO797" s="23"/>
      <c r="BP797" s="23"/>
      <c r="BQ797" s="23"/>
      <c r="BR797" s="23"/>
      <c r="BS797" s="23"/>
      <c r="BT797" s="23"/>
      <c r="BU797" s="23"/>
      <c r="BV797" s="23"/>
      <c r="BW797" s="23"/>
      <c r="BX797" s="23"/>
      <c r="BY797" s="23"/>
      <c r="BZ797" s="23"/>
      <c r="CA797" s="23"/>
      <c r="CB797" s="23"/>
      <c r="CC797" s="23"/>
      <c r="CD797" s="23"/>
      <c r="CE797" s="23"/>
      <c r="CF797" s="23"/>
      <c r="CG797" s="23"/>
      <c r="CH797" s="23"/>
      <c r="CI797" s="23"/>
      <c r="CJ797" s="23"/>
      <c r="CK797" s="23"/>
      <c r="CL797" s="23"/>
      <c r="CM797" s="23"/>
      <c r="CN797" s="23"/>
      <c r="CO797" s="23"/>
      <c r="CP797" s="23"/>
      <c r="CQ797" s="23"/>
      <c r="CR797" s="23"/>
      <c r="CS797" s="23"/>
      <c r="CT797" s="23"/>
      <c r="CU797" s="23"/>
      <c r="CV797" s="23"/>
      <c r="CW797" s="23"/>
      <c r="CX797" s="23"/>
    </row>
    <row r="798" spans="2:102" x14ac:dyDescent="0.25">
      <c r="B798" s="23">
        <v>787</v>
      </c>
      <c r="C798" s="86"/>
      <c r="D798" s="86"/>
      <c r="E798" s="86"/>
      <c r="F798" s="86"/>
      <c r="G798" s="86"/>
      <c r="H798" s="86"/>
      <c r="I798" s="86"/>
      <c r="J798" s="86"/>
      <c r="K798" s="86"/>
      <c r="L798" s="86"/>
      <c r="M798" s="86"/>
      <c r="N798" s="86"/>
      <c r="O798" s="86"/>
      <c r="P798" s="86"/>
      <c r="Q798" s="86"/>
      <c r="R798" s="86"/>
      <c r="S798" s="86"/>
      <c r="T798" s="86"/>
      <c r="U798" s="86"/>
      <c r="V798" s="86"/>
      <c r="W798" s="86"/>
      <c r="X798" s="86"/>
      <c r="Y798" s="86"/>
      <c r="Z798" s="86"/>
      <c r="AA798" s="86"/>
      <c r="AB798" s="86"/>
      <c r="AC798" s="86"/>
      <c r="AD798" s="86"/>
      <c r="AE798" s="86"/>
      <c r="AF798" s="86"/>
      <c r="AG798" s="86"/>
      <c r="AH798" s="86"/>
      <c r="AI798" s="86"/>
      <c r="AJ798" s="86"/>
      <c r="AK798" s="86"/>
      <c r="AL798" s="86"/>
      <c r="AM798" s="86"/>
      <c r="AN798" s="86"/>
      <c r="AO798" s="86"/>
      <c r="AP798" s="86"/>
      <c r="AQ798" s="86"/>
      <c r="AR798" s="86"/>
      <c r="AS798" s="86"/>
      <c r="AT798" s="86"/>
      <c r="AU798" s="86"/>
      <c r="AV798" s="86"/>
      <c r="AW798" s="86"/>
      <c r="AX798" s="86"/>
      <c r="AY798" s="86"/>
      <c r="AZ798" s="86"/>
      <c r="BA798" s="86"/>
      <c r="BB798" s="86"/>
      <c r="BC798" s="23"/>
      <c r="BD798" s="23"/>
      <c r="BE798" s="23"/>
      <c r="BF798" s="23"/>
      <c r="BG798" s="23"/>
      <c r="BH798" s="23"/>
      <c r="BI798" s="23"/>
      <c r="BJ798" s="23"/>
      <c r="BK798" s="23"/>
      <c r="BL798" s="23"/>
      <c r="BM798" s="23"/>
      <c r="BN798" s="23"/>
      <c r="BO798" s="23"/>
      <c r="BP798" s="23"/>
      <c r="BQ798" s="23"/>
      <c r="BR798" s="23"/>
      <c r="BS798" s="23"/>
      <c r="BT798" s="23"/>
      <c r="BU798" s="23"/>
      <c r="BV798" s="23"/>
      <c r="BW798" s="23"/>
      <c r="BX798" s="23"/>
      <c r="BY798" s="23"/>
      <c r="BZ798" s="23"/>
      <c r="CA798" s="23"/>
      <c r="CB798" s="23"/>
      <c r="CC798" s="23"/>
      <c r="CD798" s="23"/>
      <c r="CE798" s="23"/>
      <c r="CF798" s="23"/>
      <c r="CG798" s="23"/>
      <c r="CH798" s="23"/>
      <c r="CI798" s="23"/>
      <c r="CJ798" s="23"/>
      <c r="CK798" s="23"/>
      <c r="CL798" s="23"/>
      <c r="CM798" s="23"/>
      <c r="CN798" s="23"/>
      <c r="CO798" s="23"/>
      <c r="CP798" s="23"/>
      <c r="CQ798" s="23"/>
      <c r="CR798" s="23"/>
      <c r="CS798" s="23"/>
      <c r="CT798" s="23"/>
      <c r="CU798" s="23"/>
      <c r="CV798" s="23"/>
      <c r="CW798" s="23"/>
      <c r="CX798" s="23"/>
    </row>
    <row r="799" spans="2:102" x14ac:dyDescent="0.25">
      <c r="B799" s="23">
        <v>788</v>
      </c>
      <c r="C799" s="86"/>
      <c r="D799" s="86"/>
      <c r="E799" s="86"/>
      <c r="F799" s="86"/>
      <c r="G799" s="86"/>
      <c r="H799" s="86"/>
      <c r="I799" s="86"/>
      <c r="J799" s="86"/>
      <c r="K799" s="86"/>
      <c r="L799" s="86"/>
      <c r="M799" s="86"/>
      <c r="N799" s="86"/>
      <c r="O799" s="86"/>
      <c r="P799" s="86"/>
      <c r="Q799" s="86"/>
      <c r="R799" s="86"/>
      <c r="S799" s="86"/>
      <c r="T799" s="86"/>
      <c r="U799" s="86"/>
      <c r="V799" s="86"/>
      <c r="W799" s="86"/>
      <c r="X799" s="86"/>
      <c r="Y799" s="86"/>
      <c r="Z799" s="86"/>
      <c r="AA799" s="86"/>
      <c r="AB799" s="86"/>
      <c r="AC799" s="86"/>
      <c r="AD799" s="86"/>
      <c r="AE799" s="86"/>
      <c r="AF799" s="86"/>
      <c r="AG799" s="86"/>
      <c r="AH799" s="86"/>
      <c r="AI799" s="86"/>
      <c r="AJ799" s="86"/>
      <c r="AK799" s="86"/>
      <c r="AL799" s="86"/>
      <c r="AM799" s="86"/>
      <c r="AN799" s="86"/>
      <c r="AO799" s="86"/>
      <c r="AP799" s="86"/>
      <c r="AQ799" s="86"/>
      <c r="AR799" s="86"/>
      <c r="AS799" s="86"/>
      <c r="AT799" s="86"/>
      <c r="AU799" s="86"/>
      <c r="AV799" s="86"/>
      <c r="AW799" s="86"/>
      <c r="AX799" s="86"/>
      <c r="AY799" s="86"/>
      <c r="AZ799" s="86"/>
      <c r="BA799" s="86"/>
      <c r="BB799" s="86"/>
      <c r="BC799" s="23"/>
      <c r="BD799" s="23"/>
      <c r="BE799" s="23"/>
      <c r="BF799" s="23"/>
      <c r="BG799" s="23"/>
      <c r="BH799" s="23"/>
      <c r="BI799" s="23"/>
      <c r="BJ799" s="23"/>
      <c r="BK799" s="23"/>
      <c r="BL799" s="23"/>
      <c r="BM799" s="23"/>
      <c r="BN799" s="23"/>
      <c r="BO799" s="23"/>
      <c r="BP799" s="23"/>
      <c r="BQ799" s="23"/>
      <c r="BR799" s="23"/>
      <c r="BS799" s="23"/>
      <c r="BT799" s="23"/>
      <c r="BU799" s="23"/>
      <c r="BV799" s="23"/>
      <c r="BW799" s="23"/>
      <c r="BX799" s="23"/>
      <c r="BY799" s="23"/>
      <c r="BZ799" s="23"/>
      <c r="CA799" s="23"/>
      <c r="CB799" s="23"/>
      <c r="CC799" s="23"/>
      <c r="CD799" s="23"/>
      <c r="CE799" s="23"/>
      <c r="CF799" s="23"/>
      <c r="CG799" s="23"/>
      <c r="CH799" s="23"/>
      <c r="CI799" s="23"/>
      <c r="CJ799" s="23"/>
      <c r="CK799" s="23"/>
      <c r="CL799" s="23"/>
      <c r="CM799" s="23"/>
      <c r="CN799" s="23"/>
      <c r="CO799" s="23"/>
      <c r="CP799" s="23"/>
      <c r="CQ799" s="23"/>
      <c r="CR799" s="23"/>
      <c r="CS799" s="23"/>
      <c r="CT799" s="23"/>
      <c r="CU799" s="23"/>
      <c r="CV799" s="23"/>
      <c r="CW799" s="23"/>
      <c r="CX799" s="23"/>
    </row>
    <row r="800" spans="2:102" x14ac:dyDescent="0.25">
      <c r="B800" s="23">
        <v>789</v>
      </c>
      <c r="C800" s="86"/>
      <c r="D800" s="86"/>
      <c r="E800" s="86"/>
      <c r="F800" s="86"/>
      <c r="G800" s="86"/>
      <c r="H800" s="86"/>
      <c r="I800" s="86"/>
      <c r="J800" s="86"/>
      <c r="K800" s="86"/>
      <c r="L800" s="86"/>
      <c r="M800" s="86"/>
      <c r="N800" s="86"/>
      <c r="O800" s="86"/>
      <c r="P800" s="86"/>
      <c r="Q800" s="86"/>
      <c r="R800" s="86"/>
      <c r="S800" s="86"/>
      <c r="T800" s="86"/>
      <c r="U800" s="86"/>
      <c r="V800" s="86"/>
      <c r="W800" s="86"/>
      <c r="X800" s="86"/>
      <c r="Y800" s="86"/>
      <c r="Z800" s="86"/>
      <c r="AA800" s="86"/>
      <c r="AB800" s="86"/>
      <c r="AC800" s="86"/>
      <c r="AD800" s="86"/>
      <c r="AE800" s="86"/>
      <c r="AF800" s="86"/>
      <c r="AG800" s="86"/>
      <c r="AH800" s="86"/>
      <c r="AI800" s="86"/>
      <c r="AJ800" s="86"/>
      <c r="AK800" s="86"/>
      <c r="AL800" s="86"/>
      <c r="AM800" s="86"/>
      <c r="AN800" s="86"/>
      <c r="AO800" s="86"/>
      <c r="AP800" s="86"/>
      <c r="AQ800" s="86"/>
      <c r="AR800" s="86"/>
      <c r="AS800" s="86"/>
      <c r="AT800" s="86"/>
      <c r="AU800" s="86"/>
      <c r="AV800" s="86"/>
      <c r="AW800" s="86"/>
      <c r="AX800" s="86"/>
      <c r="AY800" s="86"/>
      <c r="AZ800" s="86"/>
      <c r="BA800" s="86"/>
      <c r="BB800" s="86"/>
      <c r="BC800" s="23"/>
      <c r="BD800" s="23"/>
      <c r="BE800" s="23"/>
      <c r="BF800" s="23"/>
      <c r="BG800" s="23"/>
      <c r="BH800" s="23"/>
      <c r="BI800" s="23"/>
      <c r="BJ800" s="23"/>
      <c r="BK800" s="23"/>
      <c r="BL800" s="23"/>
      <c r="BM800" s="23"/>
      <c r="BN800" s="23"/>
      <c r="BO800" s="23"/>
      <c r="BP800" s="23"/>
      <c r="BQ800" s="23"/>
      <c r="BR800" s="23"/>
      <c r="BS800" s="23"/>
      <c r="BT800" s="23"/>
      <c r="BU800" s="23"/>
      <c r="BV800" s="23"/>
      <c r="BW800" s="23"/>
      <c r="BX800" s="23"/>
      <c r="BY800" s="23"/>
      <c r="BZ800" s="23"/>
      <c r="CA800" s="23"/>
      <c r="CB800" s="23"/>
      <c r="CC800" s="23"/>
      <c r="CD800" s="23"/>
      <c r="CE800" s="23"/>
      <c r="CF800" s="23"/>
      <c r="CG800" s="23"/>
      <c r="CH800" s="23"/>
      <c r="CI800" s="23"/>
      <c r="CJ800" s="23"/>
      <c r="CK800" s="23"/>
      <c r="CL800" s="23"/>
      <c r="CM800" s="23"/>
      <c r="CN800" s="23"/>
      <c r="CO800" s="23"/>
      <c r="CP800" s="23"/>
      <c r="CQ800" s="23"/>
      <c r="CR800" s="23"/>
      <c r="CS800" s="23"/>
      <c r="CT800" s="23"/>
      <c r="CU800" s="23"/>
      <c r="CV800" s="23"/>
      <c r="CW800" s="23"/>
      <c r="CX800" s="23"/>
    </row>
    <row r="801" spans="2:102" x14ac:dyDescent="0.25">
      <c r="B801" s="23">
        <v>790</v>
      </c>
      <c r="C801" s="86"/>
      <c r="D801" s="86"/>
      <c r="E801" s="86"/>
      <c r="F801" s="86"/>
      <c r="G801" s="86"/>
      <c r="H801" s="86"/>
      <c r="I801" s="86"/>
      <c r="J801" s="86"/>
      <c r="K801" s="86"/>
      <c r="L801" s="86"/>
      <c r="M801" s="86"/>
      <c r="N801" s="86"/>
      <c r="O801" s="86"/>
      <c r="P801" s="86"/>
      <c r="Q801" s="86"/>
      <c r="R801" s="86"/>
      <c r="S801" s="86"/>
      <c r="T801" s="86"/>
      <c r="U801" s="86"/>
      <c r="V801" s="86"/>
      <c r="W801" s="86"/>
      <c r="X801" s="86"/>
      <c r="Y801" s="86"/>
      <c r="Z801" s="86"/>
      <c r="AA801" s="86"/>
      <c r="AB801" s="86"/>
      <c r="AC801" s="86"/>
      <c r="AD801" s="86"/>
      <c r="AE801" s="86"/>
      <c r="AF801" s="86"/>
      <c r="AG801" s="86"/>
      <c r="AH801" s="86"/>
      <c r="AI801" s="86"/>
      <c r="AJ801" s="86"/>
      <c r="AK801" s="86"/>
      <c r="AL801" s="86"/>
      <c r="AM801" s="86"/>
      <c r="AN801" s="86"/>
      <c r="AO801" s="86"/>
      <c r="AP801" s="86"/>
      <c r="AQ801" s="86"/>
      <c r="AR801" s="86"/>
      <c r="AS801" s="86"/>
      <c r="AT801" s="86"/>
      <c r="AU801" s="86"/>
      <c r="AV801" s="86"/>
      <c r="AW801" s="86"/>
      <c r="AX801" s="86"/>
      <c r="AY801" s="86"/>
      <c r="AZ801" s="86"/>
      <c r="BA801" s="86"/>
      <c r="BB801" s="86"/>
      <c r="BC801" s="23"/>
      <c r="BD801" s="23"/>
      <c r="BE801" s="23"/>
      <c r="BF801" s="23"/>
      <c r="BG801" s="23"/>
      <c r="BH801" s="23"/>
      <c r="BI801" s="23"/>
      <c r="BJ801" s="23"/>
      <c r="BK801" s="23"/>
      <c r="BL801" s="23"/>
      <c r="BM801" s="23"/>
      <c r="BN801" s="23"/>
      <c r="BO801" s="23"/>
      <c r="BP801" s="23"/>
      <c r="BQ801" s="23"/>
      <c r="BR801" s="23"/>
      <c r="BS801" s="23"/>
      <c r="BT801" s="23"/>
      <c r="BU801" s="23"/>
      <c r="BV801" s="23"/>
      <c r="BW801" s="23"/>
      <c r="BX801" s="23"/>
      <c r="BY801" s="23"/>
      <c r="BZ801" s="23"/>
      <c r="CA801" s="23"/>
      <c r="CB801" s="23"/>
      <c r="CC801" s="23"/>
      <c r="CD801" s="23"/>
      <c r="CE801" s="23"/>
      <c r="CF801" s="23"/>
      <c r="CG801" s="23"/>
      <c r="CH801" s="23"/>
      <c r="CI801" s="23"/>
      <c r="CJ801" s="23"/>
      <c r="CK801" s="23"/>
      <c r="CL801" s="23"/>
      <c r="CM801" s="23"/>
      <c r="CN801" s="23"/>
      <c r="CO801" s="23"/>
      <c r="CP801" s="23"/>
      <c r="CQ801" s="23"/>
      <c r="CR801" s="23"/>
      <c r="CS801" s="23"/>
      <c r="CT801" s="23"/>
      <c r="CU801" s="23"/>
      <c r="CV801" s="23"/>
      <c r="CW801" s="23"/>
      <c r="CX801" s="23"/>
    </row>
    <row r="802" spans="2:102" x14ac:dyDescent="0.25">
      <c r="B802" s="23">
        <v>791</v>
      </c>
      <c r="C802" s="86"/>
      <c r="D802" s="86"/>
      <c r="E802" s="86"/>
      <c r="F802" s="86"/>
      <c r="G802" s="86"/>
      <c r="H802" s="86"/>
      <c r="I802" s="86"/>
      <c r="J802" s="86"/>
      <c r="K802" s="86"/>
      <c r="L802" s="86"/>
      <c r="M802" s="86"/>
      <c r="N802" s="86"/>
      <c r="O802" s="86"/>
      <c r="P802" s="86"/>
      <c r="Q802" s="86"/>
      <c r="R802" s="86"/>
      <c r="S802" s="86"/>
      <c r="T802" s="86"/>
      <c r="U802" s="86"/>
      <c r="V802" s="86"/>
      <c r="W802" s="86"/>
      <c r="X802" s="86"/>
      <c r="Y802" s="86"/>
      <c r="Z802" s="86"/>
      <c r="AA802" s="86"/>
      <c r="AB802" s="86"/>
      <c r="AC802" s="86"/>
      <c r="AD802" s="86"/>
      <c r="AE802" s="86"/>
      <c r="AF802" s="86"/>
      <c r="AG802" s="86"/>
      <c r="AH802" s="86"/>
      <c r="AI802" s="86"/>
      <c r="AJ802" s="86"/>
      <c r="AK802" s="86"/>
      <c r="AL802" s="86"/>
      <c r="AM802" s="86"/>
      <c r="AN802" s="86"/>
      <c r="AO802" s="86"/>
      <c r="AP802" s="86"/>
      <c r="AQ802" s="86"/>
      <c r="AR802" s="86"/>
      <c r="AS802" s="86"/>
      <c r="AT802" s="86"/>
      <c r="AU802" s="86"/>
      <c r="AV802" s="86"/>
      <c r="AW802" s="86"/>
      <c r="AX802" s="86"/>
      <c r="AY802" s="86"/>
      <c r="AZ802" s="86"/>
      <c r="BA802" s="86"/>
      <c r="BB802" s="86"/>
      <c r="BC802" s="23"/>
      <c r="BD802" s="23"/>
      <c r="BE802" s="23"/>
      <c r="BF802" s="23"/>
      <c r="BG802" s="23"/>
      <c r="BH802" s="23"/>
      <c r="BI802" s="23"/>
      <c r="BJ802" s="23"/>
      <c r="BK802" s="23"/>
      <c r="BL802" s="23"/>
      <c r="BM802" s="23"/>
      <c r="BN802" s="23"/>
      <c r="BO802" s="23"/>
      <c r="BP802" s="23"/>
      <c r="BQ802" s="23"/>
      <c r="BR802" s="23"/>
      <c r="BS802" s="23"/>
      <c r="BT802" s="23"/>
      <c r="BU802" s="23"/>
      <c r="BV802" s="23"/>
      <c r="BW802" s="23"/>
      <c r="BX802" s="23"/>
      <c r="BY802" s="23"/>
      <c r="BZ802" s="23"/>
      <c r="CA802" s="23"/>
      <c r="CB802" s="23"/>
      <c r="CC802" s="23"/>
      <c r="CD802" s="23"/>
      <c r="CE802" s="23"/>
      <c r="CF802" s="23"/>
      <c r="CG802" s="23"/>
      <c r="CH802" s="23"/>
      <c r="CI802" s="23"/>
      <c r="CJ802" s="23"/>
      <c r="CK802" s="23"/>
      <c r="CL802" s="23"/>
      <c r="CM802" s="23"/>
      <c r="CN802" s="23"/>
      <c r="CO802" s="23"/>
      <c r="CP802" s="23"/>
      <c r="CQ802" s="23"/>
      <c r="CR802" s="23"/>
      <c r="CS802" s="23"/>
      <c r="CT802" s="23"/>
      <c r="CU802" s="23"/>
      <c r="CV802" s="23"/>
      <c r="CW802" s="23"/>
      <c r="CX802" s="23"/>
    </row>
    <row r="803" spans="2:102" x14ac:dyDescent="0.25">
      <c r="B803" s="23">
        <v>792</v>
      </c>
      <c r="C803" s="86"/>
      <c r="D803" s="86"/>
      <c r="E803" s="86"/>
      <c r="F803" s="86"/>
      <c r="G803" s="86"/>
      <c r="H803" s="86"/>
      <c r="I803" s="86"/>
      <c r="J803" s="86"/>
      <c r="K803" s="86"/>
      <c r="L803" s="86"/>
      <c r="M803" s="86"/>
      <c r="N803" s="86"/>
      <c r="O803" s="86"/>
      <c r="P803" s="86"/>
      <c r="Q803" s="86"/>
      <c r="R803" s="86"/>
      <c r="S803" s="86"/>
      <c r="T803" s="86"/>
      <c r="U803" s="86"/>
      <c r="V803" s="86"/>
      <c r="W803" s="86"/>
      <c r="X803" s="86"/>
      <c r="Y803" s="86"/>
      <c r="Z803" s="86"/>
      <c r="AA803" s="86"/>
      <c r="AB803" s="86"/>
      <c r="AC803" s="86"/>
      <c r="AD803" s="86"/>
      <c r="AE803" s="86"/>
      <c r="AF803" s="86"/>
      <c r="AG803" s="86"/>
      <c r="AH803" s="86"/>
      <c r="AI803" s="86"/>
      <c r="AJ803" s="86"/>
      <c r="AK803" s="86"/>
      <c r="AL803" s="86"/>
      <c r="AM803" s="86"/>
      <c r="AN803" s="86"/>
      <c r="AO803" s="86"/>
      <c r="AP803" s="86"/>
      <c r="AQ803" s="86"/>
      <c r="AR803" s="86"/>
      <c r="AS803" s="86"/>
      <c r="AT803" s="86"/>
      <c r="AU803" s="86"/>
      <c r="AV803" s="86"/>
      <c r="AW803" s="86"/>
      <c r="AX803" s="86"/>
      <c r="AY803" s="86"/>
      <c r="AZ803" s="86"/>
      <c r="BA803" s="86"/>
      <c r="BB803" s="86"/>
      <c r="BC803" s="23"/>
      <c r="BD803" s="23"/>
      <c r="BE803" s="23"/>
      <c r="BF803" s="23"/>
      <c r="BG803" s="23"/>
      <c r="BH803" s="23"/>
      <c r="BI803" s="23"/>
      <c r="BJ803" s="23"/>
      <c r="BK803" s="23"/>
      <c r="BL803" s="23"/>
      <c r="BM803" s="23"/>
      <c r="BN803" s="23"/>
      <c r="BO803" s="23"/>
      <c r="BP803" s="23"/>
      <c r="BQ803" s="23"/>
      <c r="BR803" s="23"/>
      <c r="BS803" s="23"/>
      <c r="BT803" s="23"/>
      <c r="BU803" s="23"/>
      <c r="BV803" s="23"/>
      <c r="BW803" s="23"/>
      <c r="BX803" s="23"/>
      <c r="BY803" s="23"/>
      <c r="BZ803" s="23"/>
      <c r="CA803" s="23"/>
      <c r="CB803" s="23"/>
      <c r="CC803" s="23"/>
      <c r="CD803" s="23"/>
      <c r="CE803" s="23"/>
      <c r="CF803" s="23"/>
      <c r="CG803" s="23"/>
      <c r="CH803" s="23"/>
      <c r="CI803" s="23"/>
      <c r="CJ803" s="23"/>
      <c r="CK803" s="23"/>
      <c r="CL803" s="23"/>
      <c r="CM803" s="23"/>
      <c r="CN803" s="23"/>
      <c r="CO803" s="23"/>
      <c r="CP803" s="23"/>
      <c r="CQ803" s="23"/>
      <c r="CR803" s="23"/>
      <c r="CS803" s="23"/>
      <c r="CT803" s="23"/>
      <c r="CU803" s="23"/>
      <c r="CV803" s="23"/>
      <c r="CW803" s="23"/>
      <c r="CX803" s="23"/>
    </row>
    <row r="804" spans="2:102" x14ac:dyDescent="0.25">
      <c r="B804" s="23">
        <v>793</v>
      </c>
      <c r="C804" s="86"/>
      <c r="D804" s="86"/>
      <c r="E804" s="86"/>
      <c r="F804" s="86"/>
      <c r="G804" s="86"/>
      <c r="H804" s="86"/>
      <c r="I804" s="86"/>
      <c r="J804" s="86"/>
      <c r="K804" s="86"/>
      <c r="L804" s="86"/>
      <c r="M804" s="86"/>
      <c r="N804" s="86"/>
      <c r="O804" s="86"/>
      <c r="P804" s="86"/>
      <c r="Q804" s="86"/>
      <c r="R804" s="86"/>
      <c r="S804" s="86"/>
      <c r="T804" s="86"/>
      <c r="U804" s="86"/>
      <c r="V804" s="86"/>
      <c r="W804" s="86"/>
      <c r="X804" s="86"/>
      <c r="Y804" s="86"/>
      <c r="Z804" s="86"/>
      <c r="AA804" s="86"/>
      <c r="AB804" s="86"/>
      <c r="AC804" s="86"/>
      <c r="AD804" s="86"/>
      <c r="AE804" s="86"/>
      <c r="AF804" s="86"/>
      <c r="AG804" s="86"/>
      <c r="AH804" s="86"/>
      <c r="AI804" s="86"/>
      <c r="AJ804" s="86"/>
      <c r="AK804" s="86"/>
      <c r="AL804" s="86"/>
      <c r="AM804" s="86"/>
      <c r="AN804" s="86"/>
      <c r="AO804" s="86"/>
      <c r="AP804" s="86"/>
      <c r="AQ804" s="86"/>
      <c r="AR804" s="86"/>
      <c r="AS804" s="86"/>
      <c r="AT804" s="86"/>
      <c r="AU804" s="86"/>
      <c r="AV804" s="86"/>
      <c r="AW804" s="86"/>
      <c r="AX804" s="86"/>
      <c r="AY804" s="86"/>
      <c r="AZ804" s="86"/>
      <c r="BA804" s="86"/>
      <c r="BB804" s="86"/>
      <c r="BC804" s="23"/>
      <c r="BD804" s="23"/>
      <c r="BE804" s="23"/>
      <c r="BF804" s="23"/>
      <c r="BG804" s="23"/>
      <c r="BH804" s="23"/>
      <c r="BI804" s="23"/>
      <c r="BJ804" s="23"/>
      <c r="BK804" s="23"/>
      <c r="BL804" s="23"/>
      <c r="BM804" s="23"/>
      <c r="BN804" s="23"/>
      <c r="BO804" s="23"/>
      <c r="BP804" s="23"/>
      <c r="BQ804" s="23"/>
      <c r="BR804" s="23"/>
      <c r="BS804" s="23"/>
      <c r="BT804" s="23"/>
      <c r="BU804" s="23"/>
      <c r="BV804" s="23"/>
      <c r="BW804" s="23"/>
      <c r="BX804" s="23"/>
      <c r="BY804" s="23"/>
      <c r="BZ804" s="23"/>
      <c r="CA804" s="23"/>
      <c r="CB804" s="23"/>
      <c r="CC804" s="23"/>
      <c r="CD804" s="23"/>
      <c r="CE804" s="23"/>
      <c r="CF804" s="23"/>
      <c r="CG804" s="23"/>
      <c r="CH804" s="23"/>
      <c r="CI804" s="23"/>
      <c r="CJ804" s="23"/>
      <c r="CK804" s="23"/>
      <c r="CL804" s="23"/>
      <c r="CM804" s="23"/>
      <c r="CN804" s="23"/>
      <c r="CO804" s="23"/>
      <c r="CP804" s="23"/>
      <c r="CQ804" s="23"/>
      <c r="CR804" s="23"/>
      <c r="CS804" s="23"/>
      <c r="CT804" s="23"/>
      <c r="CU804" s="23"/>
      <c r="CV804" s="23"/>
      <c r="CW804" s="23"/>
      <c r="CX804" s="23"/>
    </row>
    <row r="805" spans="2:102" x14ac:dyDescent="0.25">
      <c r="B805" s="23">
        <v>794</v>
      </c>
      <c r="C805" s="86"/>
      <c r="D805" s="86"/>
      <c r="E805" s="86"/>
      <c r="F805" s="86"/>
      <c r="G805" s="86"/>
      <c r="H805" s="86"/>
      <c r="I805" s="86"/>
      <c r="J805" s="86"/>
      <c r="K805" s="86"/>
      <c r="L805" s="86"/>
      <c r="M805" s="86"/>
      <c r="N805" s="86"/>
      <c r="O805" s="86"/>
      <c r="P805" s="86"/>
      <c r="Q805" s="86"/>
      <c r="R805" s="86"/>
      <c r="S805" s="86"/>
      <c r="T805" s="86"/>
      <c r="U805" s="86"/>
      <c r="V805" s="86"/>
      <c r="W805" s="86"/>
      <c r="X805" s="86"/>
      <c r="Y805" s="86"/>
      <c r="Z805" s="86"/>
      <c r="AA805" s="86"/>
      <c r="AB805" s="86"/>
      <c r="AC805" s="86"/>
      <c r="AD805" s="86"/>
      <c r="AE805" s="86"/>
      <c r="AF805" s="86"/>
      <c r="AG805" s="86"/>
      <c r="AH805" s="86"/>
      <c r="AI805" s="86"/>
      <c r="AJ805" s="86"/>
      <c r="AK805" s="86"/>
      <c r="AL805" s="86"/>
      <c r="AM805" s="86"/>
      <c r="AN805" s="86"/>
      <c r="AO805" s="86"/>
      <c r="AP805" s="86"/>
      <c r="AQ805" s="86"/>
      <c r="AR805" s="86"/>
      <c r="AS805" s="86"/>
      <c r="AT805" s="86"/>
      <c r="AU805" s="86"/>
      <c r="AV805" s="86"/>
      <c r="AW805" s="86"/>
      <c r="AX805" s="86"/>
      <c r="AY805" s="86"/>
      <c r="AZ805" s="86"/>
      <c r="BA805" s="86"/>
      <c r="BB805" s="86"/>
      <c r="BC805" s="23"/>
      <c r="BD805" s="23"/>
      <c r="BE805" s="23"/>
      <c r="BF805" s="23"/>
      <c r="BG805" s="23"/>
      <c r="BH805" s="23"/>
      <c r="BI805" s="23"/>
      <c r="BJ805" s="23"/>
      <c r="BK805" s="23"/>
      <c r="BL805" s="23"/>
      <c r="BM805" s="23"/>
      <c r="BN805" s="23"/>
      <c r="BO805" s="23"/>
      <c r="BP805" s="23"/>
      <c r="BQ805" s="23"/>
      <c r="BR805" s="23"/>
      <c r="BS805" s="23"/>
      <c r="BT805" s="23"/>
      <c r="BU805" s="23"/>
      <c r="BV805" s="23"/>
      <c r="BW805" s="23"/>
      <c r="BX805" s="23"/>
      <c r="BY805" s="23"/>
      <c r="BZ805" s="23"/>
      <c r="CA805" s="23"/>
      <c r="CB805" s="23"/>
      <c r="CC805" s="23"/>
      <c r="CD805" s="23"/>
      <c r="CE805" s="23"/>
      <c r="CF805" s="23"/>
      <c r="CG805" s="23"/>
      <c r="CH805" s="23"/>
      <c r="CI805" s="23"/>
      <c r="CJ805" s="23"/>
      <c r="CK805" s="23"/>
      <c r="CL805" s="23"/>
      <c r="CM805" s="23"/>
      <c r="CN805" s="23"/>
      <c r="CO805" s="23"/>
      <c r="CP805" s="23"/>
      <c r="CQ805" s="23"/>
      <c r="CR805" s="23"/>
      <c r="CS805" s="23"/>
      <c r="CT805" s="23"/>
      <c r="CU805" s="23"/>
      <c r="CV805" s="23"/>
      <c r="CW805" s="23"/>
      <c r="CX805" s="23"/>
    </row>
    <row r="806" spans="2:102" x14ac:dyDescent="0.25">
      <c r="B806" s="23">
        <v>795</v>
      </c>
      <c r="C806" s="86"/>
      <c r="D806" s="86"/>
      <c r="E806" s="86"/>
      <c r="F806" s="86"/>
      <c r="G806" s="86"/>
      <c r="H806" s="86"/>
      <c r="I806" s="86"/>
      <c r="J806" s="86"/>
      <c r="K806" s="86"/>
      <c r="L806" s="86"/>
      <c r="M806" s="86"/>
      <c r="N806" s="86"/>
      <c r="O806" s="86"/>
      <c r="P806" s="86"/>
      <c r="Q806" s="86"/>
      <c r="R806" s="86"/>
      <c r="S806" s="86"/>
      <c r="T806" s="86"/>
      <c r="U806" s="86"/>
      <c r="V806" s="86"/>
      <c r="W806" s="86"/>
      <c r="X806" s="86"/>
      <c r="Y806" s="86"/>
      <c r="Z806" s="86"/>
      <c r="AA806" s="86"/>
      <c r="AB806" s="86"/>
      <c r="AC806" s="86"/>
      <c r="AD806" s="86"/>
      <c r="AE806" s="86"/>
      <c r="AF806" s="86"/>
      <c r="AG806" s="86"/>
      <c r="AH806" s="86"/>
      <c r="AI806" s="86"/>
      <c r="AJ806" s="86"/>
      <c r="AK806" s="86"/>
      <c r="AL806" s="86"/>
      <c r="AM806" s="86"/>
      <c r="AN806" s="86"/>
      <c r="AO806" s="86"/>
      <c r="AP806" s="86"/>
      <c r="AQ806" s="86"/>
      <c r="AR806" s="86"/>
      <c r="AS806" s="86"/>
      <c r="AT806" s="86"/>
      <c r="AU806" s="86"/>
      <c r="AV806" s="86"/>
      <c r="AW806" s="86"/>
      <c r="AX806" s="86"/>
      <c r="AY806" s="86"/>
      <c r="AZ806" s="86"/>
      <c r="BA806" s="86"/>
      <c r="BB806" s="86"/>
      <c r="BC806" s="23"/>
      <c r="BD806" s="23"/>
      <c r="BE806" s="23"/>
      <c r="BF806" s="23"/>
      <c r="BG806" s="23"/>
      <c r="BH806" s="23"/>
      <c r="BI806" s="23"/>
      <c r="BJ806" s="23"/>
      <c r="BK806" s="23"/>
      <c r="BL806" s="23"/>
      <c r="BM806" s="23"/>
      <c r="BN806" s="23"/>
      <c r="BO806" s="23"/>
      <c r="BP806" s="23"/>
      <c r="BQ806" s="23"/>
      <c r="BR806" s="23"/>
      <c r="BS806" s="23"/>
      <c r="BT806" s="23"/>
      <c r="BU806" s="23"/>
      <c r="BV806" s="23"/>
      <c r="BW806" s="23"/>
      <c r="BX806" s="23"/>
      <c r="BY806" s="23"/>
      <c r="BZ806" s="23"/>
      <c r="CA806" s="23"/>
      <c r="CB806" s="23"/>
      <c r="CC806" s="23"/>
      <c r="CD806" s="23"/>
      <c r="CE806" s="23"/>
      <c r="CF806" s="23"/>
      <c r="CG806" s="23"/>
      <c r="CH806" s="23"/>
      <c r="CI806" s="23"/>
      <c r="CJ806" s="23"/>
      <c r="CK806" s="23"/>
      <c r="CL806" s="23"/>
      <c r="CM806" s="23"/>
      <c r="CN806" s="23"/>
      <c r="CO806" s="23"/>
      <c r="CP806" s="23"/>
      <c r="CQ806" s="23"/>
      <c r="CR806" s="23"/>
      <c r="CS806" s="23"/>
      <c r="CT806" s="23"/>
      <c r="CU806" s="23"/>
      <c r="CV806" s="23"/>
      <c r="CW806" s="23"/>
      <c r="CX806" s="23"/>
    </row>
    <row r="807" spans="2:102" x14ac:dyDescent="0.25">
      <c r="B807" s="23">
        <v>796</v>
      </c>
      <c r="C807" s="86"/>
      <c r="D807" s="86"/>
      <c r="E807" s="86"/>
      <c r="F807" s="86"/>
      <c r="G807" s="86"/>
      <c r="H807" s="86"/>
      <c r="I807" s="86"/>
      <c r="J807" s="86"/>
      <c r="K807" s="86"/>
      <c r="L807" s="86"/>
      <c r="M807" s="86"/>
      <c r="N807" s="86"/>
      <c r="O807" s="86"/>
      <c r="P807" s="86"/>
      <c r="Q807" s="86"/>
      <c r="R807" s="86"/>
      <c r="S807" s="86"/>
      <c r="T807" s="86"/>
      <c r="U807" s="86"/>
      <c r="V807" s="86"/>
      <c r="W807" s="86"/>
      <c r="X807" s="86"/>
      <c r="Y807" s="86"/>
      <c r="Z807" s="86"/>
      <c r="AA807" s="86"/>
      <c r="AB807" s="86"/>
      <c r="AC807" s="86"/>
      <c r="AD807" s="86"/>
      <c r="AE807" s="86"/>
      <c r="AF807" s="86"/>
      <c r="AG807" s="86"/>
      <c r="AH807" s="86"/>
      <c r="AI807" s="86"/>
      <c r="AJ807" s="86"/>
      <c r="AK807" s="86"/>
      <c r="AL807" s="86"/>
      <c r="AM807" s="86"/>
      <c r="AN807" s="86"/>
      <c r="AO807" s="86"/>
      <c r="AP807" s="86"/>
      <c r="AQ807" s="86"/>
      <c r="AR807" s="86"/>
      <c r="AS807" s="86"/>
      <c r="AT807" s="86"/>
      <c r="AU807" s="86"/>
      <c r="AV807" s="86"/>
      <c r="AW807" s="86"/>
      <c r="AX807" s="86"/>
      <c r="AY807" s="86"/>
      <c r="AZ807" s="86"/>
      <c r="BA807" s="86"/>
      <c r="BB807" s="86"/>
      <c r="BC807" s="23"/>
      <c r="BD807" s="23"/>
      <c r="BE807" s="23"/>
      <c r="BF807" s="23"/>
      <c r="BG807" s="23"/>
      <c r="BH807" s="23"/>
      <c r="BI807" s="23"/>
      <c r="BJ807" s="23"/>
      <c r="BK807" s="23"/>
      <c r="BL807" s="23"/>
      <c r="BM807" s="23"/>
      <c r="BN807" s="23"/>
      <c r="BO807" s="23"/>
      <c r="BP807" s="23"/>
      <c r="BQ807" s="23"/>
      <c r="BR807" s="23"/>
      <c r="BS807" s="23"/>
      <c r="BT807" s="23"/>
      <c r="BU807" s="23"/>
      <c r="BV807" s="23"/>
      <c r="BW807" s="23"/>
      <c r="BX807" s="23"/>
      <c r="BY807" s="23"/>
      <c r="BZ807" s="23"/>
      <c r="CA807" s="23"/>
      <c r="CB807" s="23"/>
      <c r="CC807" s="23"/>
      <c r="CD807" s="23"/>
      <c r="CE807" s="23"/>
      <c r="CF807" s="23"/>
      <c r="CG807" s="23"/>
      <c r="CH807" s="23"/>
      <c r="CI807" s="23"/>
      <c r="CJ807" s="23"/>
      <c r="CK807" s="23"/>
      <c r="CL807" s="23"/>
      <c r="CM807" s="23"/>
      <c r="CN807" s="23"/>
      <c r="CO807" s="23"/>
      <c r="CP807" s="23"/>
      <c r="CQ807" s="23"/>
      <c r="CR807" s="23"/>
      <c r="CS807" s="23"/>
      <c r="CT807" s="23"/>
      <c r="CU807" s="23"/>
      <c r="CV807" s="23"/>
      <c r="CW807" s="23"/>
      <c r="CX807" s="23"/>
    </row>
    <row r="808" spans="2:102" x14ac:dyDescent="0.25">
      <c r="B808" s="23">
        <v>797</v>
      </c>
      <c r="C808" s="86"/>
      <c r="D808" s="86"/>
      <c r="E808" s="86"/>
      <c r="F808" s="86"/>
      <c r="G808" s="86"/>
      <c r="H808" s="86"/>
      <c r="I808" s="86"/>
      <c r="J808" s="86"/>
      <c r="K808" s="86"/>
      <c r="L808" s="86"/>
      <c r="M808" s="86"/>
      <c r="N808" s="86"/>
      <c r="O808" s="86"/>
      <c r="P808" s="86"/>
      <c r="Q808" s="86"/>
      <c r="R808" s="86"/>
      <c r="S808" s="86"/>
      <c r="T808" s="86"/>
      <c r="U808" s="86"/>
      <c r="V808" s="86"/>
      <c r="W808" s="86"/>
      <c r="X808" s="86"/>
      <c r="Y808" s="86"/>
      <c r="Z808" s="86"/>
      <c r="AA808" s="86"/>
      <c r="AB808" s="86"/>
      <c r="AC808" s="86"/>
      <c r="AD808" s="86"/>
      <c r="AE808" s="86"/>
      <c r="AF808" s="86"/>
      <c r="AG808" s="86"/>
      <c r="AH808" s="86"/>
      <c r="AI808" s="86"/>
      <c r="AJ808" s="86"/>
      <c r="AK808" s="86"/>
      <c r="AL808" s="86"/>
      <c r="AM808" s="86"/>
      <c r="AN808" s="86"/>
      <c r="AO808" s="86"/>
      <c r="AP808" s="86"/>
      <c r="AQ808" s="86"/>
      <c r="AR808" s="86"/>
      <c r="AS808" s="86"/>
      <c r="AT808" s="86"/>
      <c r="AU808" s="86"/>
      <c r="AV808" s="86"/>
      <c r="AW808" s="86"/>
      <c r="AX808" s="86"/>
      <c r="AY808" s="86"/>
      <c r="AZ808" s="86"/>
      <c r="BA808" s="86"/>
      <c r="BB808" s="86"/>
      <c r="BC808" s="23"/>
      <c r="BD808" s="23"/>
      <c r="BE808" s="23"/>
      <c r="BF808" s="23"/>
      <c r="BG808" s="23"/>
      <c r="BH808" s="23"/>
      <c r="BI808" s="23"/>
      <c r="BJ808" s="23"/>
      <c r="BK808" s="23"/>
      <c r="BL808" s="23"/>
      <c r="BM808" s="23"/>
      <c r="BN808" s="23"/>
      <c r="BO808" s="23"/>
      <c r="BP808" s="23"/>
      <c r="BQ808" s="23"/>
      <c r="BR808" s="23"/>
      <c r="BS808" s="23"/>
      <c r="BT808" s="23"/>
      <c r="BU808" s="23"/>
      <c r="BV808" s="23"/>
      <c r="BW808" s="23"/>
      <c r="BX808" s="23"/>
      <c r="BY808" s="23"/>
      <c r="BZ808" s="23"/>
      <c r="CA808" s="23"/>
      <c r="CB808" s="23"/>
      <c r="CC808" s="23"/>
      <c r="CD808" s="23"/>
      <c r="CE808" s="23"/>
      <c r="CF808" s="23"/>
      <c r="CG808" s="23"/>
      <c r="CH808" s="23"/>
      <c r="CI808" s="23"/>
      <c r="CJ808" s="23"/>
      <c r="CK808" s="23"/>
      <c r="CL808" s="23"/>
      <c r="CM808" s="23"/>
      <c r="CN808" s="23"/>
      <c r="CO808" s="23"/>
      <c r="CP808" s="23"/>
      <c r="CQ808" s="23"/>
      <c r="CR808" s="23"/>
      <c r="CS808" s="23"/>
      <c r="CT808" s="23"/>
      <c r="CU808" s="23"/>
      <c r="CV808" s="23"/>
      <c r="CW808" s="23"/>
      <c r="CX808" s="23"/>
    </row>
    <row r="809" spans="2:102" x14ac:dyDescent="0.25">
      <c r="B809" s="23">
        <v>798</v>
      </c>
      <c r="C809" s="86"/>
      <c r="D809" s="86"/>
      <c r="E809" s="86"/>
      <c r="F809" s="86"/>
      <c r="G809" s="86"/>
      <c r="H809" s="86"/>
      <c r="I809" s="86"/>
      <c r="J809" s="86"/>
      <c r="K809" s="86"/>
      <c r="L809" s="86"/>
      <c r="M809" s="86"/>
      <c r="N809" s="86"/>
      <c r="O809" s="86"/>
      <c r="P809" s="86"/>
      <c r="Q809" s="86"/>
      <c r="R809" s="86"/>
      <c r="S809" s="86"/>
      <c r="T809" s="86"/>
      <c r="U809" s="86"/>
      <c r="V809" s="86"/>
      <c r="W809" s="86"/>
      <c r="X809" s="86"/>
      <c r="Y809" s="86"/>
      <c r="Z809" s="86"/>
      <c r="AA809" s="86"/>
      <c r="AB809" s="86"/>
      <c r="AC809" s="86"/>
      <c r="AD809" s="86"/>
      <c r="AE809" s="86"/>
      <c r="AF809" s="86"/>
      <c r="AG809" s="86"/>
      <c r="AH809" s="86"/>
      <c r="AI809" s="86"/>
      <c r="AJ809" s="86"/>
      <c r="AK809" s="86"/>
      <c r="AL809" s="86"/>
      <c r="AM809" s="86"/>
      <c r="AN809" s="86"/>
      <c r="AO809" s="86"/>
      <c r="AP809" s="86"/>
      <c r="AQ809" s="86"/>
      <c r="AR809" s="86"/>
      <c r="AS809" s="86"/>
      <c r="AT809" s="86"/>
      <c r="AU809" s="86"/>
      <c r="AV809" s="86"/>
      <c r="AW809" s="86"/>
      <c r="AX809" s="86"/>
      <c r="AY809" s="86"/>
      <c r="AZ809" s="86"/>
      <c r="BA809" s="86"/>
      <c r="BB809" s="86"/>
      <c r="BC809" s="23"/>
      <c r="BD809" s="23"/>
      <c r="BE809" s="23"/>
      <c r="BF809" s="23"/>
      <c r="BG809" s="23"/>
      <c r="BH809" s="23"/>
      <c r="BI809" s="23"/>
      <c r="BJ809" s="23"/>
      <c r="BK809" s="23"/>
      <c r="BL809" s="23"/>
      <c r="BM809" s="23"/>
      <c r="BN809" s="23"/>
      <c r="BO809" s="23"/>
      <c r="BP809" s="23"/>
      <c r="BQ809" s="23"/>
      <c r="BR809" s="23"/>
      <c r="BS809" s="23"/>
      <c r="BT809" s="23"/>
      <c r="BU809" s="23"/>
      <c r="BV809" s="23"/>
      <c r="BW809" s="23"/>
      <c r="BX809" s="23"/>
      <c r="BY809" s="23"/>
      <c r="BZ809" s="23"/>
      <c r="CA809" s="23"/>
      <c r="CB809" s="23"/>
      <c r="CC809" s="23"/>
      <c r="CD809" s="23"/>
      <c r="CE809" s="23"/>
      <c r="CF809" s="23"/>
      <c r="CG809" s="23"/>
      <c r="CH809" s="23"/>
      <c r="CI809" s="23"/>
      <c r="CJ809" s="23"/>
      <c r="CK809" s="23"/>
      <c r="CL809" s="23"/>
      <c r="CM809" s="23"/>
      <c r="CN809" s="23"/>
      <c r="CO809" s="23"/>
      <c r="CP809" s="23"/>
      <c r="CQ809" s="23"/>
      <c r="CR809" s="23"/>
      <c r="CS809" s="23"/>
      <c r="CT809" s="23"/>
      <c r="CU809" s="23"/>
      <c r="CV809" s="23"/>
      <c r="CW809" s="23"/>
      <c r="CX809" s="23"/>
    </row>
    <row r="810" spans="2:102" x14ac:dyDescent="0.25">
      <c r="B810" s="23">
        <v>799</v>
      </c>
      <c r="C810" s="86"/>
      <c r="D810" s="86"/>
      <c r="E810" s="86"/>
      <c r="F810" s="86"/>
      <c r="G810" s="86"/>
      <c r="H810" s="86"/>
      <c r="I810" s="86"/>
      <c r="J810" s="86"/>
      <c r="K810" s="86"/>
      <c r="L810" s="86"/>
      <c r="M810" s="86"/>
      <c r="N810" s="86"/>
      <c r="O810" s="86"/>
      <c r="P810" s="86"/>
      <c r="Q810" s="86"/>
      <c r="R810" s="86"/>
      <c r="S810" s="86"/>
      <c r="T810" s="86"/>
      <c r="U810" s="86"/>
      <c r="V810" s="86"/>
      <c r="W810" s="86"/>
      <c r="X810" s="86"/>
      <c r="Y810" s="86"/>
      <c r="Z810" s="86"/>
      <c r="AA810" s="86"/>
      <c r="AB810" s="86"/>
      <c r="AC810" s="86"/>
      <c r="AD810" s="86"/>
      <c r="AE810" s="86"/>
      <c r="AF810" s="86"/>
      <c r="AG810" s="86"/>
      <c r="AH810" s="86"/>
      <c r="AI810" s="86"/>
      <c r="AJ810" s="86"/>
      <c r="AK810" s="86"/>
      <c r="AL810" s="86"/>
      <c r="AM810" s="86"/>
      <c r="AN810" s="86"/>
      <c r="AO810" s="86"/>
      <c r="AP810" s="86"/>
      <c r="AQ810" s="86"/>
      <c r="AR810" s="86"/>
      <c r="AS810" s="86"/>
      <c r="AT810" s="86"/>
      <c r="AU810" s="86"/>
      <c r="AV810" s="86"/>
      <c r="AW810" s="86"/>
      <c r="AX810" s="86"/>
      <c r="AY810" s="86"/>
      <c r="AZ810" s="86"/>
      <c r="BA810" s="86"/>
      <c r="BB810" s="86"/>
      <c r="BC810" s="23"/>
      <c r="BD810" s="23"/>
      <c r="BE810" s="23"/>
      <c r="BF810" s="23"/>
      <c r="BG810" s="23"/>
      <c r="BH810" s="23"/>
      <c r="BI810" s="23"/>
      <c r="BJ810" s="23"/>
      <c r="BK810" s="23"/>
      <c r="BL810" s="23"/>
      <c r="BM810" s="23"/>
      <c r="BN810" s="23"/>
      <c r="BO810" s="23"/>
      <c r="BP810" s="23"/>
      <c r="BQ810" s="23"/>
      <c r="BR810" s="23"/>
      <c r="BS810" s="23"/>
      <c r="BT810" s="23"/>
      <c r="BU810" s="23"/>
      <c r="BV810" s="23"/>
      <c r="BW810" s="23"/>
      <c r="BX810" s="23"/>
      <c r="BY810" s="23"/>
      <c r="BZ810" s="23"/>
      <c r="CA810" s="23"/>
      <c r="CB810" s="23"/>
      <c r="CC810" s="23"/>
      <c r="CD810" s="23"/>
      <c r="CE810" s="23"/>
      <c r="CF810" s="23"/>
      <c r="CG810" s="23"/>
      <c r="CH810" s="23"/>
      <c r="CI810" s="23"/>
      <c r="CJ810" s="23"/>
      <c r="CK810" s="23"/>
      <c r="CL810" s="23"/>
      <c r="CM810" s="23"/>
      <c r="CN810" s="23"/>
      <c r="CO810" s="23"/>
      <c r="CP810" s="23"/>
      <c r="CQ810" s="23"/>
      <c r="CR810" s="23"/>
      <c r="CS810" s="23"/>
      <c r="CT810" s="23"/>
      <c r="CU810" s="23"/>
      <c r="CV810" s="23"/>
      <c r="CW810" s="23"/>
      <c r="CX810" s="23"/>
    </row>
    <row r="811" spans="2:102" x14ac:dyDescent="0.25">
      <c r="B811" s="23">
        <v>800</v>
      </c>
      <c r="C811" s="86"/>
      <c r="D811" s="86"/>
      <c r="E811" s="86"/>
      <c r="F811" s="86"/>
      <c r="G811" s="86"/>
      <c r="H811" s="86"/>
      <c r="I811" s="86"/>
      <c r="J811" s="86"/>
      <c r="K811" s="86"/>
      <c r="L811" s="86"/>
      <c r="M811" s="86"/>
      <c r="N811" s="86"/>
      <c r="O811" s="86"/>
      <c r="P811" s="86"/>
      <c r="Q811" s="86"/>
      <c r="R811" s="86"/>
      <c r="S811" s="86"/>
      <c r="T811" s="86"/>
      <c r="U811" s="86"/>
      <c r="V811" s="86"/>
      <c r="W811" s="86"/>
      <c r="X811" s="86"/>
      <c r="Y811" s="86"/>
      <c r="Z811" s="86"/>
      <c r="AA811" s="86"/>
      <c r="AB811" s="86"/>
      <c r="AC811" s="86"/>
      <c r="AD811" s="86"/>
      <c r="AE811" s="86"/>
      <c r="AF811" s="86"/>
      <c r="AG811" s="86"/>
      <c r="AH811" s="86"/>
      <c r="AI811" s="86"/>
      <c r="AJ811" s="86"/>
      <c r="AK811" s="86"/>
      <c r="AL811" s="86"/>
      <c r="AM811" s="86"/>
      <c r="AN811" s="86"/>
      <c r="AO811" s="86"/>
      <c r="AP811" s="86"/>
      <c r="AQ811" s="86"/>
      <c r="AR811" s="86"/>
      <c r="AS811" s="86"/>
      <c r="AT811" s="86"/>
      <c r="AU811" s="86"/>
      <c r="AV811" s="86"/>
      <c r="AW811" s="86"/>
      <c r="AX811" s="86"/>
      <c r="AY811" s="86"/>
      <c r="AZ811" s="86"/>
      <c r="BA811" s="86"/>
      <c r="BB811" s="86"/>
      <c r="BC811" s="23"/>
      <c r="BD811" s="23"/>
      <c r="BE811" s="23"/>
      <c r="BF811" s="23"/>
      <c r="BG811" s="23"/>
      <c r="BH811" s="23"/>
      <c r="BI811" s="23"/>
      <c r="BJ811" s="23"/>
      <c r="BK811" s="23"/>
      <c r="BL811" s="23"/>
      <c r="BM811" s="23"/>
      <c r="BN811" s="23"/>
      <c r="BO811" s="23"/>
      <c r="BP811" s="23"/>
      <c r="BQ811" s="23"/>
      <c r="BR811" s="23"/>
      <c r="BS811" s="23"/>
      <c r="BT811" s="23"/>
      <c r="BU811" s="23"/>
      <c r="BV811" s="23"/>
      <c r="BW811" s="23"/>
      <c r="BX811" s="23"/>
      <c r="BY811" s="23"/>
      <c r="BZ811" s="23"/>
      <c r="CA811" s="23"/>
      <c r="CB811" s="23"/>
      <c r="CC811" s="23"/>
      <c r="CD811" s="23"/>
      <c r="CE811" s="23"/>
      <c r="CF811" s="23"/>
      <c r="CG811" s="23"/>
      <c r="CH811" s="23"/>
      <c r="CI811" s="23"/>
      <c r="CJ811" s="23"/>
      <c r="CK811" s="23"/>
      <c r="CL811" s="23"/>
      <c r="CM811" s="23"/>
      <c r="CN811" s="23"/>
      <c r="CO811" s="23"/>
      <c r="CP811" s="23"/>
      <c r="CQ811" s="23"/>
      <c r="CR811" s="23"/>
      <c r="CS811" s="23"/>
      <c r="CT811" s="23"/>
      <c r="CU811" s="23"/>
      <c r="CV811" s="23"/>
      <c r="CW811" s="23"/>
      <c r="CX811" s="23"/>
    </row>
    <row r="812" spans="2:102" x14ac:dyDescent="0.25">
      <c r="B812" s="23">
        <v>801</v>
      </c>
      <c r="C812" s="86"/>
      <c r="D812" s="86"/>
      <c r="E812" s="86"/>
      <c r="F812" s="86"/>
      <c r="G812" s="86"/>
      <c r="H812" s="86"/>
      <c r="I812" s="86"/>
      <c r="J812" s="86"/>
      <c r="K812" s="86"/>
      <c r="L812" s="86"/>
      <c r="M812" s="86"/>
      <c r="N812" s="86"/>
      <c r="O812" s="86"/>
      <c r="P812" s="86"/>
      <c r="Q812" s="86"/>
      <c r="R812" s="86"/>
      <c r="S812" s="86"/>
      <c r="T812" s="86"/>
      <c r="U812" s="86"/>
      <c r="V812" s="86"/>
      <c r="W812" s="86"/>
      <c r="X812" s="86"/>
      <c r="Y812" s="86"/>
      <c r="Z812" s="86"/>
      <c r="AA812" s="86"/>
      <c r="AB812" s="86"/>
      <c r="AC812" s="86"/>
      <c r="AD812" s="86"/>
      <c r="AE812" s="86"/>
      <c r="AF812" s="86"/>
      <c r="AG812" s="86"/>
      <c r="AH812" s="86"/>
      <c r="AI812" s="86"/>
      <c r="AJ812" s="86"/>
      <c r="AK812" s="86"/>
      <c r="AL812" s="86"/>
      <c r="AM812" s="86"/>
      <c r="AN812" s="86"/>
      <c r="AO812" s="86"/>
      <c r="AP812" s="86"/>
      <c r="AQ812" s="86"/>
      <c r="AR812" s="86"/>
      <c r="AS812" s="86"/>
      <c r="AT812" s="86"/>
      <c r="AU812" s="86"/>
      <c r="AV812" s="86"/>
      <c r="AW812" s="86"/>
      <c r="AX812" s="86"/>
      <c r="AY812" s="86"/>
      <c r="AZ812" s="86"/>
      <c r="BA812" s="86"/>
      <c r="BB812" s="86"/>
      <c r="BC812" s="23"/>
      <c r="BD812" s="23"/>
      <c r="BE812" s="23"/>
      <c r="BF812" s="23"/>
      <c r="BG812" s="23"/>
      <c r="BH812" s="23"/>
      <c r="BI812" s="23"/>
      <c r="BJ812" s="23"/>
      <c r="BK812" s="23"/>
      <c r="BL812" s="23"/>
      <c r="BM812" s="23"/>
      <c r="BN812" s="23"/>
      <c r="BO812" s="23"/>
      <c r="BP812" s="23"/>
      <c r="BQ812" s="23"/>
      <c r="BR812" s="23"/>
      <c r="BS812" s="23"/>
      <c r="BT812" s="23"/>
      <c r="BU812" s="23"/>
      <c r="BV812" s="23"/>
      <c r="BW812" s="23"/>
      <c r="BX812" s="23"/>
      <c r="BY812" s="23"/>
      <c r="BZ812" s="23"/>
      <c r="CA812" s="23"/>
      <c r="CB812" s="23"/>
      <c r="CC812" s="23"/>
      <c r="CD812" s="23"/>
      <c r="CE812" s="23"/>
      <c r="CF812" s="23"/>
      <c r="CG812" s="23"/>
      <c r="CH812" s="23"/>
      <c r="CI812" s="23"/>
      <c r="CJ812" s="23"/>
      <c r="CK812" s="23"/>
      <c r="CL812" s="23"/>
      <c r="CM812" s="23"/>
      <c r="CN812" s="23"/>
      <c r="CO812" s="23"/>
      <c r="CP812" s="23"/>
      <c r="CQ812" s="23"/>
      <c r="CR812" s="23"/>
      <c r="CS812" s="23"/>
      <c r="CT812" s="23"/>
      <c r="CU812" s="23"/>
      <c r="CV812" s="23"/>
      <c r="CW812" s="23"/>
      <c r="CX812" s="23"/>
    </row>
    <row r="813" spans="2:102" x14ac:dyDescent="0.25">
      <c r="B813" s="23">
        <v>802</v>
      </c>
      <c r="C813" s="86"/>
      <c r="D813" s="86"/>
      <c r="E813" s="86"/>
      <c r="F813" s="86"/>
      <c r="G813" s="86"/>
      <c r="H813" s="86"/>
      <c r="I813" s="86"/>
      <c r="J813" s="86"/>
      <c r="K813" s="86"/>
      <c r="L813" s="86"/>
      <c r="M813" s="86"/>
      <c r="N813" s="86"/>
      <c r="O813" s="86"/>
      <c r="P813" s="86"/>
      <c r="Q813" s="86"/>
      <c r="R813" s="86"/>
      <c r="S813" s="86"/>
      <c r="T813" s="86"/>
      <c r="U813" s="86"/>
      <c r="V813" s="86"/>
      <c r="W813" s="86"/>
      <c r="X813" s="86"/>
      <c r="Y813" s="86"/>
      <c r="Z813" s="86"/>
      <c r="AA813" s="86"/>
      <c r="AB813" s="86"/>
      <c r="AC813" s="86"/>
      <c r="AD813" s="86"/>
      <c r="AE813" s="86"/>
      <c r="AF813" s="86"/>
      <c r="AG813" s="86"/>
      <c r="AH813" s="86"/>
      <c r="AI813" s="86"/>
      <c r="AJ813" s="86"/>
      <c r="AK813" s="86"/>
      <c r="AL813" s="86"/>
      <c r="AM813" s="86"/>
      <c r="AN813" s="86"/>
      <c r="AO813" s="86"/>
      <c r="AP813" s="86"/>
      <c r="AQ813" s="86"/>
      <c r="AR813" s="86"/>
      <c r="AS813" s="86"/>
      <c r="AT813" s="86"/>
      <c r="AU813" s="86"/>
      <c r="AV813" s="86"/>
      <c r="AW813" s="86"/>
      <c r="AX813" s="86"/>
      <c r="AY813" s="86"/>
      <c r="AZ813" s="86"/>
      <c r="BA813" s="86"/>
      <c r="BB813" s="86"/>
      <c r="BC813" s="23"/>
      <c r="BD813" s="23"/>
      <c r="BE813" s="23"/>
      <c r="BF813" s="23"/>
      <c r="BG813" s="23"/>
      <c r="BH813" s="23"/>
      <c r="BI813" s="23"/>
      <c r="BJ813" s="23"/>
      <c r="BK813" s="23"/>
      <c r="BL813" s="23"/>
      <c r="BM813" s="23"/>
      <c r="BN813" s="23"/>
      <c r="BO813" s="23"/>
      <c r="BP813" s="23"/>
      <c r="BQ813" s="23"/>
      <c r="BR813" s="23"/>
      <c r="BS813" s="23"/>
      <c r="BT813" s="23"/>
      <c r="BU813" s="23"/>
      <c r="BV813" s="23"/>
      <c r="BW813" s="23"/>
      <c r="BX813" s="23"/>
      <c r="BY813" s="23"/>
      <c r="BZ813" s="23"/>
      <c r="CA813" s="23"/>
      <c r="CB813" s="23"/>
      <c r="CC813" s="23"/>
      <c r="CD813" s="23"/>
      <c r="CE813" s="23"/>
      <c r="CF813" s="23"/>
      <c r="CG813" s="23"/>
      <c r="CH813" s="23"/>
      <c r="CI813" s="23"/>
      <c r="CJ813" s="23"/>
      <c r="CK813" s="23"/>
      <c r="CL813" s="23"/>
      <c r="CM813" s="23"/>
      <c r="CN813" s="23"/>
      <c r="CO813" s="23"/>
      <c r="CP813" s="23"/>
      <c r="CQ813" s="23"/>
      <c r="CR813" s="23"/>
      <c r="CS813" s="23"/>
      <c r="CT813" s="23"/>
      <c r="CU813" s="23"/>
      <c r="CV813" s="23"/>
      <c r="CW813" s="23"/>
      <c r="CX813" s="23"/>
    </row>
    <row r="814" spans="2:102" x14ac:dyDescent="0.25">
      <c r="B814" s="23">
        <v>803</v>
      </c>
      <c r="C814" s="86"/>
      <c r="D814" s="86"/>
      <c r="E814" s="86"/>
      <c r="F814" s="86"/>
      <c r="G814" s="86"/>
      <c r="H814" s="86"/>
      <c r="I814" s="86"/>
      <c r="J814" s="86"/>
      <c r="K814" s="86"/>
      <c r="L814" s="86"/>
      <c r="M814" s="86"/>
      <c r="N814" s="86"/>
      <c r="O814" s="86"/>
      <c r="P814" s="86"/>
      <c r="Q814" s="86"/>
      <c r="R814" s="86"/>
      <c r="S814" s="86"/>
      <c r="T814" s="86"/>
      <c r="U814" s="86"/>
      <c r="V814" s="86"/>
      <c r="W814" s="86"/>
      <c r="X814" s="86"/>
      <c r="Y814" s="86"/>
      <c r="Z814" s="86"/>
      <c r="AA814" s="86"/>
      <c r="AB814" s="86"/>
      <c r="AC814" s="86"/>
      <c r="AD814" s="86"/>
      <c r="AE814" s="86"/>
      <c r="AF814" s="86"/>
      <c r="AG814" s="86"/>
      <c r="AH814" s="86"/>
      <c r="AI814" s="86"/>
      <c r="AJ814" s="86"/>
      <c r="AK814" s="86"/>
      <c r="AL814" s="86"/>
      <c r="AM814" s="86"/>
      <c r="AN814" s="86"/>
      <c r="AO814" s="86"/>
      <c r="AP814" s="86"/>
      <c r="AQ814" s="86"/>
      <c r="AR814" s="86"/>
      <c r="AS814" s="86"/>
      <c r="AT814" s="86"/>
      <c r="AU814" s="86"/>
      <c r="AV814" s="86"/>
      <c r="AW814" s="86"/>
      <c r="AX814" s="86"/>
      <c r="AY814" s="86"/>
      <c r="AZ814" s="86"/>
      <c r="BA814" s="86"/>
      <c r="BB814" s="86"/>
      <c r="BC814" s="23"/>
      <c r="BD814" s="23"/>
      <c r="BE814" s="23"/>
      <c r="BF814" s="23"/>
      <c r="BG814" s="23"/>
      <c r="BH814" s="23"/>
      <c r="BI814" s="23"/>
      <c r="BJ814" s="23"/>
      <c r="BK814" s="23"/>
      <c r="BL814" s="23"/>
      <c r="BM814" s="23"/>
      <c r="BN814" s="23"/>
      <c r="BO814" s="23"/>
      <c r="BP814" s="23"/>
      <c r="BQ814" s="23"/>
      <c r="BR814" s="23"/>
      <c r="BS814" s="23"/>
      <c r="BT814" s="23"/>
      <c r="BU814" s="23"/>
      <c r="BV814" s="23"/>
      <c r="BW814" s="23"/>
      <c r="BX814" s="23"/>
      <c r="BY814" s="23"/>
      <c r="BZ814" s="23"/>
      <c r="CA814" s="23"/>
      <c r="CB814" s="23"/>
      <c r="CC814" s="23"/>
      <c r="CD814" s="23"/>
      <c r="CE814" s="23"/>
      <c r="CF814" s="23"/>
      <c r="CG814" s="23"/>
      <c r="CH814" s="23"/>
      <c r="CI814" s="23"/>
      <c r="CJ814" s="23"/>
      <c r="CK814" s="23"/>
      <c r="CL814" s="23"/>
      <c r="CM814" s="23"/>
      <c r="CN814" s="23"/>
      <c r="CO814" s="23"/>
      <c r="CP814" s="23"/>
      <c r="CQ814" s="23"/>
      <c r="CR814" s="23"/>
      <c r="CS814" s="23"/>
      <c r="CT814" s="23"/>
      <c r="CU814" s="23"/>
      <c r="CV814" s="23"/>
      <c r="CW814" s="23"/>
      <c r="CX814" s="23"/>
    </row>
    <row r="815" spans="2:102" x14ac:dyDescent="0.25">
      <c r="B815" s="23">
        <v>804</v>
      </c>
      <c r="C815" s="86"/>
      <c r="D815" s="86"/>
      <c r="E815" s="86"/>
      <c r="F815" s="86"/>
      <c r="G815" s="86"/>
      <c r="H815" s="86"/>
      <c r="I815" s="86"/>
      <c r="J815" s="86"/>
      <c r="K815" s="86"/>
      <c r="L815" s="86"/>
      <c r="M815" s="86"/>
      <c r="N815" s="86"/>
      <c r="O815" s="86"/>
      <c r="P815" s="86"/>
      <c r="Q815" s="86"/>
      <c r="R815" s="86"/>
      <c r="S815" s="86"/>
      <c r="T815" s="86"/>
      <c r="U815" s="86"/>
      <c r="V815" s="86"/>
      <c r="W815" s="86"/>
      <c r="X815" s="86"/>
      <c r="Y815" s="86"/>
      <c r="Z815" s="86"/>
      <c r="AA815" s="86"/>
      <c r="AB815" s="86"/>
      <c r="AC815" s="86"/>
      <c r="AD815" s="86"/>
      <c r="AE815" s="86"/>
      <c r="AF815" s="86"/>
      <c r="AG815" s="86"/>
      <c r="AH815" s="86"/>
      <c r="AI815" s="86"/>
      <c r="AJ815" s="86"/>
      <c r="AK815" s="86"/>
      <c r="AL815" s="86"/>
      <c r="AM815" s="86"/>
      <c r="AN815" s="86"/>
      <c r="AO815" s="86"/>
      <c r="AP815" s="86"/>
      <c r="AQ815" s="86"/>
      <c r="AR815" s="86"/>
      <c r="AS815" s="86"/>
      <c r="AT815" s="86"/>
      <c r="AU815" s="86"/>
      <c r="AV815" s="86"/>
      <c r="AW815" s="86"/>
      <c r="AX815" s="86"/>
      <c r="AY815" s="86"/>
      <c r="AZ815" s="86"/>
      <c r="BA815" s="86"/>
      <c r="BB815" s="86"/>
      <c r="BC815" s="23"/>
      <c r="BD815" s="23"/>
      <c r="BE815" s="23"/>
      <c r="BF815" s="23"/>
      <c r="BG815" s="23"/>
      <c r="BH815" s="23"/>
      <c r="BI815" s="23"/>
      <c r="BJ815" s="23"/>
      <c r="BK815" s="23"/>
      <c r="BL815" s="23"/>
      <c r="BM815" s="23"/>
      <c r="BN815" s="23"/>
      <c r="BO815" s="23"/>
      <c r="BP815" s="23"/>
      <c r="BQ815" s="23"/>
      <c r="BR815" s="23"/>
      <c r="BS815" s="23"/>
      <c r="BT815" s="23"/>
      <c r="BU815" s="23"/>
      <c r="BV815" s="23"/>
      <c r="BW815" s="23"/>
      <c r="BX815" s="23"/>
      <c r="BY815" s="23"/>
      <c r="BZ815" s="23"/>
      <c r="CA815" s="23"/>
      <c r="CB815" s="23"/>
      <c r="CC815" s="23"/>
      <c r="CD815" s="23"/>
      <c r="CE815" s="23"/>
      <c r="CF815" s="23"/>
      <c r="CG815" s="23"/>
      <c r="CH815" s="23"/>
      <c r="CI815" s="23"/>
      <c r="CJ815" s="23"/>
      <c r="CK815" s="23"/>
      <c r="CL815" s="23"/>
      <c r="CM815" s="23"/>
      <c r="CN815" s="23"/>
      <c r="CO815" s="23"/>
      <c r="CP815" s="23"/>
      <c r="CQ815" s="23"/>
      <c r="CR815" s="23"/>
      <c r="CS815" s="23"/>
      <c r="CT815" s="23"/>
      <c r="CU815" s="23"/>
      <c r="CV815" s="23"/>
      <c r="CW815" s="23"/>
      <c r="CX815" s="23"/>
    </row>
    <row r="816" spans="2:102" x14ac:dyDescent="0.25">
      <c r="B816" s="23">
        <v>805</v>
      </c>
      <c r="C816" s="86"/>
      <c r="D816" s="86"/>
      <c r="E816" s="86"/>
      <c r="F816" s="86"/>
      <c r="G816" s="86"/>
      <c r="H816" s="86"/>
      <c r="I816" s="86"/>
      <c r="J816" s="86"/>
      <c r="K816" s="86"/>
      <c r="L816" s="86"/>
      <c r="M816" s="86"/>
      <c r="N816" s="86"/>
      <c r="O816" s="86"/>
      <c r="P816" s="86"/>
      <c r="Q816" s="86"/>
      <c r="R816" s="86"/>
      <c r="S816" s="86"/>
      <c r="T816" s="86"/>
      <c r="U816" s="86"/>
      <c r="V816" s="86"/>
      <c r="W816" s="86"/>
      <c r="X816" s="86"/>
      <c r="Y816" s="86"/>
      <c r="Z816" s="86"/>
      <c r="AA816" s="86"/>
      <c r="AB816" s="86"/>
      <c r="AC816" s="86"/>
      <c r="AD816" s="86"/>
      <c r="AE816" s="86"/>
      <c r="AF816" s="86"/>
      <c r="AG816" s="86"/>
      <c r="AH816" s="86"/>
      <c r="AI816" s="86"/>
      <c r="AJ816" s="86"/>
      <c r="AK816" s="86"/>
      <c r="AL816" s="86"/>
      <c r="AM816" s="86"/>
      <c r="AN816" s="86"/>
      <c r="AO816" s="86"/>
      <c r="AP816" s="86"/>
      <c r="AQ816" s="86"/>
      <c r="AR816" s="86"/>
      <c r="AS816" s="86"/>
      <c r="AT816" s="86"/>
      <c r="AU816" s="86"/>
      <c r="AV816" s="86"/>
      <c r="AW816" s="86"/>
      <c r="AX816" s="86"/>
      <c r="AY816" s="86"/>
      <c r="AZ816" s="86"/>
      <c r="BA816" s="86"/>
      <c r="BB816" s="86"/>
      <c r="BC816" s="23"/>
      <c r="BD816" s="23"/>
      <c r="BE816" s="23"/>
      <c r="BF816" s="23"/>
      <c r="BG816" s="23"/>
      <c r="BH816" s="23"/>
      <c r="BI816" s="23"/>
      <c r="BJ816" s="23"/>
      <c r="BK816" s="23"/>
      <c r="BL816" s="23"/>
      <c r="BM816" s="23"/>
      <c r="BN816" s="23"/>
      <c r="BO816" s="23"/>
      <c r="BP816" s="23"/>
      <c r="BQ816" s="23"/>
      <c r="BR816" s="23"/>
      <c r="BS816" s="23"/>
      <c r="BT816" s="23"/>
      <c r="BU816" s="23"/>
      <c r="BV816" s="23"/>
      <c r="BW816" s="23"/>
      <c r="BX816" s="23"/>
      <c r="BY816" s="23"/>
      <c r="BZ816" s="23"/>
      <c r="CA816" s="23"/>
      <c r="CB816" s="23"/>
      <c r="CC816" s="23"/>
      <c r="CD816" s="23"/>
      <c r="CE816" s="23"/>
      <c r="CF816" s="23"/>
      <c r="CG816" s="23"/>
      <c r="CH816" s="23"/>
      <c r="CI816" s="23"/>
      <c r="CJ816" s="23"/>
      <c r="CK816" s="23"/>
      <c r="CL816" s="23"/>
      <c r="CM816" s="23"/>
      <c r="CN816" s="23"/>
      <c r="CO816" s="23"/>
      <c r="CP816" s="23"/>
      <c r="CQ816" s="23"/>
      <c r="CR816" s="23"/>
      <c r="CS816" s="23"/>
      <c r="CT816" s="23"/>
      <c r="CU816" s="23"/>
      <c r="CV816" s="23"/>
      <c r="CW816" s="23"/>
      <c r="CX816" s="23"/>
    </row>
    <row r="817" spans="2:102" x14ac:dyDescent="0.25">
      <c r="B817" s="23">
        <v>806</v>
      </c>
      <c r="C817" s="86"/>
      <c r="D817" s="86"/>
      <c r="E817" s="86"/>
      <c r="F817" s="86"/>
      <c r="G817" s="86"/>
      <c r="H817" s="86"/>
      <c r="I817" s="86"/>
      <c r="J817" s="86"/>
      <c r="K817" s="86"/>
      <c r="L817" s="86"/>
      <c r="M817" s="86"/>
      <c r="N817" s="86"/>
      <c r="O817" s="86"/>
      <c r="P817" s="86"/>
      <c r="Q817" s="86"/>
      <c r="R817" s="86"/>
      <c r="S817" s="86"/>
      <c r="T817" s="86"/>
      <c r="U817" s="86"/>
      <c r="V817" s="86"/>
      <c r="W817" s="86"/>
      <c r="X817" s="86"/>
      <c r="Y817" s="86"/>
      <c r="Z817" s="86"/>
      <c r="AA817" s="86"/>
      <c r="AB817" s="86"/>
      <c r="AC817" s="86"/>
      <c r="AD817" s="86"/>
      <c r="AE817" s="86"/>
      <c r="AF817" s="86"/>
      <c r="AG817" s="86"/>
      <c r="AH817" s="86"/>
      <c r="AI817" s="86"/>
      <c r="AJ817" s="86"/>
      <c r="AK817" s="86"/>
      <c r="AL817" s="86"/>
      <c r="AM817" s="86"/>
      <c r="AN817" s="86"/>
      <c r="AO817" s="86"/>
      <c r="AP817" s="86"/>
      <c r="AQ817" s="86"/>
      <c r="AR817" s="86"/>
      <c r="AS817" s="86"/>
      <c r="AT817" s="86"/>
      <c r="AU817" s="86"/>
      <c r="AV817" s="86"/>
      <c r="AW817" s="86"/>
      <c r="AX817" s="86"/>
      <c r="AY817" s="86"/>
      <c r="AZ817" s="86"/>
      <c r="BA817" s="86"/>
      <c r="BB817" s="86"/>
      <c r="BC817" s="23"/>
      <c r="BD817" s="23"/>
      <c r="BE817" s="23"/>
      <c r="BF817" s="23"/>
      <c r="BG817" s="23"/>
      <c r="BH817" s="23"/>
      <c r="BI817" s="23"/>
      <c r="BJ817" s="23"/>
      <c r="BK817" s="23"/>
      <c r="BL817" s="23"/>
      <c r="BM817" s="23"/>
      <c r="BN817" s="23"/>
      <c r="BO817" s="23"/>
      <c r="BP817" s="23"/>
      <c r="BQ817" s="23"/>
      <c r="BR817" s="23"/>
      <c r="BS817" s="23"/>
      <c r="BT817" s="23"/>
      <c r="BU817" s="23"/>
      <c r="BV817" s="23"/>
      <c r="BW817" s="23"/>
      <c r="BX817" s="23"/>
      <c r="BY817" s="23"/>
      <c r="BZ817" s="23"/>
      <c r="CA817" s="23"/>
      <c r="CB817" s="23"/>
      <c r="CC817" s="23"/>
      <c r="CD817" s="23"/>
      <c r="CE817" s="23"/>
      <c r="CF817" s="23"/>
      <c r="CG817" s="23"/>
      <c r="CH817" s="23"/>
      <c r="CI817" s="23"/>
      <c r="CJ817" s="23"/>
      <c r="CK817" s="23"/>
      <c r="CL817" s="23"/>
      <c r="CM817" s="23"/>
      <c r="CN817" s="23"/>
      <c r="CO817" s="23"/>
      <c r="CP817" s="23"/>
      <c r="CQ817" s="23"/>
      <c r="CR817" s="23"/>
      <c r="CS817" s="23"/>
      <c r="CT817" s="23"/>
      <c r="CU817" s="23"/>
      <c r="CV817" s="23"/>
      <c r="CW817" s="23"/>
      <c r="CX817" s="23"/>
    </row>
    <row r="818" spans="2:102" x14ac:dyDescent="0.25">
      <c r="B818" s="23">
        <v>807</v>
      </c>
      <c r="C818" s="86"/>
      <c r="D818" s="86"/>
      <c r="E818" s="86"/>
      <c r="F818" s="86"/>
      <c r="G818" s="86"/>
      <c r="H818" s="86"/>
      <c r="I818" s="86"/>
      <c r="J818" s="86"/>
      <c r="K818" s="86"/>
      <c r="L818" s="86"/>
      <c r="M818" s="86"/>
      <c r="N818" s="86"/>
      <c r="O818" s="86"/>
      <c r="P818" s="86"/>
      <c r="Q818" s="86"/>
      <c r="R818" s="86"/>
      <c r="S818" s="86"/>
      <c r="T818" s="86"/>
      <c r="U818" s="86"/>
      <c r="V818" s="86"/>
      <c r="W818" s="86"/>
      <c r="X818" s="86"/>
      <c r="Y818" s="86"/>
      <c r="Z818" s="86"/>
      <c r="AA818" s="86"/>
      <c r="AB818" s="86"/>
      <c r="AC818" s="86"/>
      <c r="AD818" s="86"/>
      <c r="AE818" s="86"/>
      <c r="AF818" s="86"/>
      <c r="AG818" s="86"/>
      <c r="AH818" s="86"/>
      <c r="AI818" s="86"/>
      <c r="AJ818" s="86"/>
      <c r="AK818" s="86"/>
      <c r="AL818" s="86"/>
      <c r="AM818" s="86"/>
      <c r="AN818" s="86"/>
      <c r="AO818" s="86"/>
      <c r="AP818" s="86"/>
      <c r="AQ818" s="86"/>
      <c r="AR818" s="86"/>
      <c r="AS818" s="86"/>
      <c r="AT818" s="86"/>
      <c r="AU818" s="86"/>
      <c r="AV818" s="86"/>
      <c r="AW818" s="86"/>
      <c r="AX818" s="86"/>
      <c r="AY818" s="86"/>
      <c r="AZ818" s="86"/>
      <c r="BA818" s="86"/>
      <c r="BB818" s="86"/>
      <c r="BC818" s="23"/>
      <c r="BD818" s="23"/>
      <c r="BE818" s="23"/>
      <c r="BF818" s="23"/>
      <c r="BG818" s="23"/>
      <c r="BH818" s="23"/>
      <c r="BI818" s="23"/>
      <c r="BJ818" s="23"/>
      <c r="BK818" s="23"/>
      <c r="BL818" s="23"/>
      <c r="BM818" s="23"/>
      <c r="BN818" s="23"/>
      <c r="BO818" s="23"/>
      <c r="BP818" s="23"/>
      <c r="BQ818" s="23"/>
      <c r="BR818" s="23"/>
      <c r="BS818" s="23"/>
      <c r="BT818" s="23"/>
      <c r="BU818" s="23"/>
      <c r="BV818" s="23"/>
      <c r="BW818" s="23"/>
      <c r="BX818" s="23"/>
      <c r="BY818" s="23"/>
      <c r="BZ818" s="23"/>
      <c r="CA818" s="23"/>
      <c r="CB818" s="23"/>
      <c r="CC818" s="23"/>
      <c r="CD818" s="23"/>
      <c r="CE818" s="23"/>
      <c r="CF818" s="23"/>
      <c r="CG818" s="23"/>
      <c r="CH818" s="23"/>
      <c r="CI818" s="23"/>
      <c r="CJ818" s="23"/>
      <c r="CK818" s="23"/>
      <c r="CL818" s="23"/>
      <c r="CM818" s="23"/>
      <c r="CN818" s="23"/>
      <c r="CO818" s="23"/>
      <c r="CP818" s="23"/>
      <c r="CQ818" s="23"/>
      <c r="CR818" s="23"/>
      <c r="CS818" s="23"/>
      <c r="CT818" s="23"/>
      <c r="CU818" s="23"/>
      <c r="CV818" s="23"/>
      <c r="CW818" s="23"/>
      <c r="CX818" s="23"/>
    </row>
    <row r="819" spans="2:102" x14ac:dyDescent="0.25">
      <c r="B819" s="23">
        <v>808</v>
      </c>
      <c r="C819" s="86"/>
      <c r="D819" s="86"/>
      <c r="E819" s="86"/>
      <c r="F819" s="86"/>
      <c r="G819" s="86"/>
      <c r="H819" s="86"/>
      <c r="I819" s="86"/>
      <c r="J819" s="86"/>
      <c r="K819" s="86"/>
      <c r="L819" s="86"/>
      <c r="M819" s="86"/>
      <c r="N819" s="86"/>
      <c r="O819" s="86"/>
      <c r="P819" s="86"/>
      <c r="Q819" s="86"/>
      <c r="R819" s="86"/>
      <c r="S819" s="86"/>
      <c r="T819" s="86"/>
      <c r="U819" s="86"/>
      <c r="V819" s="86"/>
      <c r="W819" s="86"/>
      <c r="X819" s="86"/>
      <c r="Y819" s="86"/>
      <c r="Z819" s="86"/>
      <c r="AA819" s="86"/>
      <c r="AB819" s="86"/>
      <c r="AC819" s="86"/>
      <c r="AD819" s="86"/>
      <c r="AE819" s="86"/>
      <c r="AF819" s="86"/>
      <c r="AG819" s="86"/>
      <c r="AH819" s="86"/>
      <c r="AI819" s="86"/>
      <c r="AJ819" s="86"/>
      <c r="AK819" s="86"/>
      <c r="AL819" s="86"/>
      <c r="AM819" s="86"/>
      <c r="AN819" s="86"/>
      <c r="AO819" s="86"/>
      <c r="AP819" s="86"/>
      <c r="AQ819" s="86"/>
      <c r="AR819" s="86"/>
      <c r="AS819" s="86"/>
      <c r="AT819" s="86"/>
      <c r="AU819" s="86"/>
      <c r="AV819" s="86"/>
      <c r="AW819" s="86"/>
      <c r="AX819" s="86"/>
      <c r="AY819" s="86"/>
      <c r="AZ819" s="86"/>
      <c r="BA819" s="86"/>
      <c r="BB819" s="86"/>
      <c r="BC819" s="23"/>
      <c r="BD819" s="23"/>
      <c r="BE819" s="23"/>
      <c r="BF819" s="23"/>
      <c r="BG819" s="23"/>
      <c r="BH819" s="23"/>
      <c r="BI819" s="23"/>
      <c r="BJ819" s="23"/>
      <c r="BK819" s="23"/>
      <c r="BL819" s="23"/>
      <c r="BM819" s="23"/>
      <c r="BN819" s="23"/>
      <c r="BO819" s="23"/>
      <c r="BP819" s="23"/>
      <c r="BQ819" s="23"/>
      <c r="BR819" s="23"/>
      <c r="BS819" s="23"/>
      <c r="BT819" s="23"/>
      <c r="BU819" s="23"/>
      <c r="BV819" s="23"/>
      <c r="BW819" s="23"/>
      <c r="BX819" s="23"/>
      <c r="BY819" s="23"/>
      <c r="BZ819" s="23"/>
      <c r="CA819" s="23"/>
      <c r="CB819" s="23"/>
      <c r="CC819" s="23"/>
      <c r="CD819" s="23"/>
      <c r="CE819" s="23"/>
      <c r="CF819" s="23"/>
      <c r="CG819" s="23"/>
      <c r="CH819" s="23"/>
      <c r="CI819" s="23"/>
      <c r="CJ819" s="23"/>
      <c r="CK819" s="23"/>
      <c r="CL819" s="23"/>
      <c r="CM819" s="23"/>
      <c r="CN819" s="23"/>
      <c r="CO819" s="23"/>
      <c r="CP819" s="23"/>
      <c r="CQ819" s="23"/>
      <c r="CR819" s="23"/>
      <c r="CS819" s="23"/>
      <c r="CT819" s="23"/>
      <c r="CU819" s="23"/>
      <c r="CV819" s="23"/>
      <c r="CW819" s="23"/>
      <c r="CX819" s="23"/>
    </row>
    <row r="820" spans="2:102" x14ac:dyDescent="0.25">
      <c r="B820" s="23">
        <v>809</v>
      </c>
      <c r="C820" s="86"/>
      <c r="D820" s="86"/>
      <c r="E820" s="86"/>
      <c r="F820" s="86"/>
      <c r="G820" s="86"/>
      <c r="H820" s="86"/>
      <c r="I820" s="86"/>
      <c r="J820" s="86"/>
      <c r="K820" s="86"/>
      <c r="L820" s="86"/>
      <c r="M820" s="86"/>
      <c r="N820" s="86"/>
      <c r="O820" s="86"/>
      <c r="P820" s="86"/>
      <c r="Q820" s="86"/>
      <c r="R820" s="86"/>
      <c r="S820" s="86"/>
      <c r="T820" s="86"/>
      <c r="U820" s="86"/>
      <c r="V820" s="86"/>
      <c r="W820" s="86"/>
      <c r="X820" s="86"/>
      <c r="Y820" s="86"/>
      <c r="Z820" s="86"/>
      <c r="AA820" s="86"/>
      <c r="AB820" s="86"/>
      <c r="AC820" s="86"/>
      <c r="AD820" s="86"/>
      <c r="AE820" s="86"/>
      <c r="AF820" s="86"/>
      <c r="AG820" s="86"/>
      <c r="AH820" s="86"/>
      <c r="AI820" s="86"/>
      <c r="AJ820" s="86"/>
      <c r="AK820" s="86"/>
      <c r="AL820" s="86"/>
      <c r="AM820" s="86"/>
      <c r="AN820" s="86"/>
      <c r="AO820" s="86"/>
      <c r="AP820" s="86"/>
      <c r="AQ820" s="86"/>
      <c r="AR820" s="86"/>
      <c r="AS820" s="86"/>
      <c r="AT820" s="86"/>
      <c r="AU820" s="86"/>
      <c r="AV820" s="86"/>
      <c r="AW820" s="86"/>
      <c r="AX820" s="86"/>
      <c r="AY820" s="86"/>
      <c r="AZ820" s="86"/>
      <c r="BA820" s="86"/>
      <c r="BB820" s="86"/>
      <c r="BC820" s="23"/>
      <c r="BD820" s="23"/>
      <c r="BE820" s="23"/>
      <c r="BF820" s="23"/>
      <c r="BG820" s="23"/>
      <c r="BH820" s="23"/>
      <c r="BI820" s="23"/>
      <c r="BJ820" s="23"/>
      <c r="BK820" s="23"/>
      <c r="BL820" s="23"/>
      <c r="BM820" s="23"/>
      <c r="BN820" s="23"/>
      <c r="BO820" s="23"/>
      <c r="BP820" s="23"/>
      <c r="BQ820" s="23"/>
      <c r="BR820" s="23"/>
      <c r="BS820" s="23"/>
      <c r="BT820" s="23"/>
      <c r="BU820" s="23"/>
      <c r="BV820" s="23"/>
      <c r="BW820" s="23"/>
      <c r="BX820" s="23"/>
      <c r="BY820" s="23"/>
      <c r="BZ820" s="23"/>
      <c r="CA820" s="23"/>
      <c r="CB820" s="23"/>
      <c r="CC820" s="23"/>
      <c r="CD820" s="23"/>
      <c r="CE820" s="23"/>
      <c r="CF820" s="23"/>
      <c r="CG820" s="23"/>
      <c r="CH820" s="23"/>
      <c r="CI820" s="23"/>
      <c r="CJ820" s="23"/>
      <c r="CK820" s="23"/>
      <c r="CL820" s="23"/>
      <c r="CM820" s="23"/>
      <c r="CN820" s="23"/>
      <c r="CO820" s="23"/>
      <c r="CP820" s="23"/>
      <c r="CQ820" s="23"/>
      <c r="CR820" s="23"/>
      <c r="CS820" s="23"/>
      <c r="CT820" s="23"/>
      <c r="CU820" s="23"/>
      <c r="CV820" s="23"/>
      <c r="CW820" s="23"/>
      <c r="CX820" s="23"/>
    </row>
    <row r="821" spans="2:102" x14ac:dyDescent="0.25">
      <c r="B821" s="23">
        <v>810</v>
      </c>
      <c r="C821" s="86"/>
      <c r="D821" s="86"/>
      <c r="E821" s="86"/>
      <c r="F821" s="86"/>
      <c r="G821" s="86"/>
      <c r="H821" s="86"/>
      <c r="I821" s="86"/>
      <c r="J821" s="86"/>
      <c r="K821" s="86"/>
      <c r="L821" s="86"/>
      <c r="M821" s="86"/>
      <c r="N821" s="86"/>
      <c r="O821" s="86"/>
      <c r="P821" s="86"/>
      <c r="Q821" s="86"/>
      <c r="R821" s="86"/>
      <c r="S821" s="86"/>
      <c r="T821" s="86"/>
      <c r="U821" s="86"/>
      <c r="V821" s="86"/>
      <c r="W821" s="86"/>
      <c r="X821" s="86"/>
      <c r="Y821" s="86"/>
      <c r="Z821" s="86"/>
      <c r="AA821" s="86"/>
      <c r="AB821" s="86"/>
      <c r="AC821" s="86"/>
      <c r="AD821" s="86"/>
      <c r="AE821" s="86"/>
      <c r="AF821" s="86"/>
      <c r="AG821" s="86"/>
      <c r="AH821" s="86"/>
      <c r="AI821" s="86"/>
      <c r="AJ821" s="86"/>
      <c r="AK821" s="86"/>
      <c r="AL821" s="86"/>
      <c r="AM821" s="86"/>
      <c r="AN821" s="86"/>
      <c r="AO821" s="86"/>
      <c r="AP821" s="86"/>
      <c r="AQ821" s="86"/>
      <c r="AR821" s="86"/>
      <c r="AS821" s="86"/>
      <c r="AT821" s="86"/>
      <c r="AU821" s="86"/>
      <c r="AV821" s="86"/>
      <c r="AW821" s="86"/>
      <c r="AX821" s="86"/>
      <c r="AY821" s="86"/>
      <c r="AZ821" s="86"/>
      <c r="BA821" s="86"/>
      <c r="BB821" s="86"/>
      <c r="BC821" s="23"/>
      <c r="BD821" s="23"/>
      <c r="BE821" s="23"/>
      <c r="BF821" s="23"/>
      <c r="BG821" s="23"/>
      <c r="BH821" s="23"/>
      <c r="BI821" s="23"/>
      <c r="BJ821" s="23"/>
      <c r="BK821" s="23"/>
      <c r="BL821" s="23"/>
      <c r="BM821" s="23"/>
      <c r="BN821" s="23"/>
      <c r="BO821" s="23"/>
      <c r="BP821" s="23"/>
      <c r="BQ821" s="23"/>
      <c r="BR821" s="23"/>
      <c r="BS821" s="23"/>
      <c r="BT821" s="23"/>
      <c r="BU821" s="23"/>
      <c r="BV821" s="23"/>
      <c r="BW821" s="23"/>
      <c r="BX821" s="23"/>
      <c r="BY821" s="23"/>
      <c r="BZ821" s="23"/>
      <c r="CA821" s="23"/>
      <c r="CB821" s="23"/>
      <c r="CC821" s="23"/>
      <c r="CD821" s="23"/>
      <c r="CE821" s="23"/>
      <c r="CF821" s="23"/>
      <c r="CG821" s="23"/>
      <c r="CH821" s="23"/>
      <c r="CI821" s="23"/>
      <c r="CJ821" s="23"/>
      <c r="CK821" s="23"/>
      <c r="CL821" s="23"/>
      <c r="CM821" s="23"/>
      <c r="CN821" s="23"/>
      <c r="CO821" s="23"/>
      <c r="CP821" s="23"/>
      <c r="CQ821" s="23"/>
      <c r="CR821" s="23"/>
      <c r="CS821" s="23"/>
      <c r="CT821" s="23"/>
      <c r="CU821" s="23"/>
      <c r="CV821" s="23"/>
      <c r="CW821" s="23"/>
      <c r="CX821" s="23"/>
    </row>
    <row r="822" spans="2:102" x14ac:dyDescent="0.25">
      <c r="B822" s="23">
        <v>811</v>
      </c>
      <c r="C822" s="86"/>
      <c r="D822" s="86"/>
      <c r="E822" s="86"/>
      <c r="F822" s="86"/>
      <c r="G822" s="86"/>
      <c r="H822" s="86"/>
      <c r="I822" s="86"/>
      <c r="J822" s="86"/>
      <c r="K822" s="86"/>
      <c r="L822" s="86"/>
      <c r="M822" s="86"/>
      <c r="N822" s="86"/>
      <c r="O822" s="86"/>
      <c r="P822" s="86"/>
      <c r="Q822" s="86"/>
      <c r="R822" s="86"/>
      <c r="S822" s="86"/>
      <c r="T822" s="86"/>
      <c r="U822" s="86"/>
      <c r="V822" s="86"/>
      <c r="W822" s="86"/>
      <c r="X822" s="86"/>
      <c r="Y822" s="86"/>
      <c r="Z822" s="86"/>
      <c r="AA822" s="86"/>
      <c r="AB822" s="86"/>
      <c r="AC822" s="86"/>
      <c r="AD822" s="86"/>
      <c r="AE822" s="86"/>
      <c r="AF822" s="86"/>
      <c r="AG822" s="86"/>
      <c r="AH822" s="86"/>
      <c r="AI822" s="86"/>
      <c r="AJ822" s="86"/>
      <c r="AK822" s="86"/>
      <c r="AL822" s="86"/>
      <c r="AM822" s="86"/>
      <c r="AN822" s="86"/>
      <c r="AO822" s="86"/>
      <c r="AP822" s="86"/>
      <c r="AQ822" s="86"/>
      <c r="AR822" s="86"/>
      <c r="AS822" s="86"/>
      <c r="AT822" s="86"/>
      <c r="AU822" s="86"/>
      <c r="AV822" s="86"/>
      <c r="AW822" s="86"/>
      <c r="AX822" s="86"/>
      <c r="AY822" s="86"/>
      <c r="AZ822" s="86"/>
      <c r="BA822" s="86"/>
      <c r="BB822" s="86"/>
      <c r="BC822" s="23"/>
      <c r="BD822" s="23"/>
      <c r="BE822" s="23"/>
      <c r="BF822" s="23"/>
      <c r="BG822" s="23"/>
      <c r="BH822" s="23"/>
      <c r="BI822" s="23"/>
      <c r="BJ822" s="23"/>
      <c r="BK822" s="23"/>
      <c r="BL822" s="23"/>
      <c r="BM822" s="23"/>
      <c r="BN822" s="23"/>
      <c r="BO822" s="23"/>
      <c r="BP822" s="23"/>
      <c r="BQ822" s="23"/>
      <c r="BR822" s="23"/>
      <c r="BS822" s="23"/>
      <c r="BT822" s="23"/>
      <c r="BU822" s="23"/>
      <c r="BV822" s="23"/>
      <c r="BW822" s="23"/>
      <c r="BX822" s="23"/>
      <c r="BY822" s="23"/>
      <c r="BZ822" s="23"/>
      <c r="CA822" s="23"/>
      <c r="CB822" s="23"/>
      <c r="CC822" s="23"/>
      <c r="CD822" s="23"/>
      <c r="CE822" s="23"/>
      <c r="CF822" s="23"/>
      <c r="CG822" s="23"/>
      <c r="CH822" s="23"/>
      <c r="CI822" s="23"/>
      <c r="CJ822" s="23"/>
      <c r="CK822" s="23"/>
      <c r="CL822" s="23"/>
      <c r="CM822" s="23"/>
      <c r="CN822" s="23"/>
      <c r="CO822" s="23"/>
      <c r="CP822" s="23"/>
      <c r="CQ822" s="23"/>
      <c r="CR822" s="23"/>
      <c r="CS822" s="23"/>
      <c r="CT822" s="23"/>
      <c r="CU822" s="23"/>
      <c r="CV822" s="23"/>
      <c r="CW822" s="23"/>
      <c r="CX822" s="23"/>
    </row>
    <row r="823" spans="2:102" x14ac:dyDescent="0.25">
      <c r="B823" s="23">
        <v>812</v>
      </c>
      <c r="C823" s="86"/>
      <c r="D823" s="86"/>
      <c r="E823" s="86"/>
      <c r="F823" s="86"/>
      <c r="G823" s="86"/>
      <c r="H823" s="86"/>
      <c r="I823" s="86"/>
      <c r="J823" s="86"/>
      <c r="K823" s="86"/>
      <c r="L823" s="86"/>
      <c r="M823" s="86"/>
      <c r="N823" s="86"/>
      <c r="O823" s="86"/>
      <c r="P823" s="86"/>
      <c r="Q823" s="86"/>
      <c r="R823" s="86"/>
      <c r="S823" s="86"/>
      <c r="T823" s="86"/>
      <c r="U823" s="86"/>
      <c r="V823" s="86"/>
      <c r="W823" s="86"/>
      <c r="X823" s="86"/>
      <c r="Y823" s="86"/>
      <c r="Z823" s="86"/>
      <c r="AA823" s="86"/>
      <c r="AB823" s="86"/>
      <c r="AC823" s="86"/>
      <c r="AD823" s="86"/>
      <c r="AE823" s="86"/>
      <c r="AF823" s="86"/>
      <c r="AG823" s="86"/>
      <c r="AH823" s="86"/>
      <c r="AI823" s="86"/>
      <c r="AJ823" s="86"/>
      <c r="AK823" s="86"/>
      <c r="AL823" s="86"/>
      <c r="AM823" s="86"/>
      <c r="AN823" s="86"/>
      <c r="AO823" s="86"/>
      <c r="AP823" s="86"/>
      <c r="AQ823" s="86"/>
      <c r="AR823" s="86"/>
      <c r="AS823" s="86"/>
      <c r="AT823" s="86"/>
      <c r="AU823" s="86"/>
      <c r="AV823" s="86"/>
      <c r="AW823" s="86"/>
      <c r="AX823" s="86"/>
      <c r="AY823" s="86"/>
      <c r="AZ823" s="86"/>
      <c r="BA823" s="86"/>
      <c r="BB823" s="86"/>
      <c r="BC823" s="23"/>
      <c r="BD823" s="23"/>
      <c r="BE823" s="23"/>
      <c r="BF823" s="23"/>
      <c r="BG823" s="23"/>
      <c r="BH823" s="23"/>
      <c r="BI823" s="23"/>
      <c r="BJ823" s="23"/>
      <c r="BK823" s="23"/>
      <c r="BL823" s="23"/>
      <c r="BM823" s="23"/>
      <c r="BN823" s="23"/>
      <c r="BO823" s="23"/>
      <c r="BP823" s="23"/>
      <c r="BQ823" s="23"/>
      <c r="BR823" s="23"/>
      <c r="BS823" s="23"/>
      <c r="BT823" s="23"/>
      <c r="BU823" s="23"/>
      <c r="BV823" s="23"/>
      <c r="BW823" s="23"/>
      <c r="BX823" s="23"/>
      <c r="BY823" s="23"/>
      <c r="BZ823" s="23"/>
      <c r="CA823" s="23"/>
      <c r="CB823" s="23"/>
      <c r="CC823" s="23"/>
      <c r="CD823" s="23"/>
      <c r="CE823" s="23"/>
      <c r="CF823" s="23"/>
      <c r="CG823" s="23"/>
      <c r="CH823" s="23"/>
      <c r="CI823" s="23"/>
      <c r="CJ823" s="23"/>
      <c r="CK823" s="23"/>
      <c r="CL823" s="23"/>
      <c r="CM823" s="23"/>
      <c r="CN823" s="23"/>
      <c r="CO823" s="23"/>
      <c r="CP823" s="23"/>
      <c r="CQ823" s="23"/>
      <c r="CR823" s="23"/>
      <c r="CS823" s="23"/>
      <c r="CT823" s="23"/>
      <c r="CU823" s="23"/>
      <c r="CV823" s="23"/>
      <c r="CW823" s="23"/>
      <c r="CX823" s="23"/>
    </row>
    <row r="824" spans="2:102" x14ac:dyDescent="0.25">
      <c r="B824" s="23">
        <v>813</v>
      </c>
      <c r="C824" s="86"/>
      <c r="D824" s="86"/>
      <c r="E824" s="86"/>
      <c r="F824" s="86"/>
      <c r="G824" s="86"/>
      <c r="H824" s="86"/>
      <c r="I824" s="86"/>
      <c r="J824" s="86"/>
      <c r="K824" s="86"/>
      <c r="L824" s="86"/>
      <c r="M824" s="86"/>
      <c r="N824" s="86"/>
      <c r="O824" s="86"/>
      <c r="P824" s="86"/>
      <c r="Q824" s="86"/>
      <c r="R824" s="86"/>
      <c r="S824" s="86"/>
      <c r="T824" s="86"/>
      <c r="U824" s="86"/>
      <c r="V824" s="86"/>
      <c r="W824" s="86"/>
      <c r="X824" s="86"/>
      <c r="Y824" s="86"/>
      <c r="Z824" s="86"/>
      <c r="AA824" s="86"/>
      <c r="AB824" s="86"/>
      <c r="AC824" s="86"/>
      <c r="AD824" s="86"/>
      <c r="AE824" s="86"/>
      <c r="AF824" s="86"/>
      <c r="AG824" s="86"/>
      <c r="AH824" s="86"/>
      <c r="AI824" s="86"/>
      <c r="AJ824" s="86"/>
      <c r="AK824" s="86"/>
      <c r="AL824" s="86"/>
      <c r="AM824" s="86"/>
      <c r="AN824" s="86"/>
      <c r="AO824" s="86"/>
      <c r="AP824" s="86"/>
      <c r="AQ824" s="86"/>
      <c r="AR824" s="86"/>
      <c r="AS824" s="86"/>
      <c r="AT824" s="86"/>
      <c r="AU824" s="86"/>
      <c r="AV824" s="86"/>
      <c r="AW824" s="86"/>
      <c r="AX824" s="86"/>
      <c r="AY824" s="86"/>
      <c r="AZ824" s="86"/>
      <c r="BA824" s="86"/>
      <c r="BB824" s="86"/>
      <c r="BC824" s="23"/>
      <c r="BD824" s="23"/>
      <c r="BE824" s="23"/>
      <c r="BF824" s="23"/>
      <c r="BG824" s="23"/>
      <c r="BH824" s="23"/>
      <c r="BI824" s="23"/>
      <c r="BJ824" s="23"/>
      <c r="BK824" s="23"/>
      <c r="BL824" s="23"/>
      <c r="BM824" s="23"/>
      <c r="BN824" s="23"/>
      <c r="BO824" s="23"/>
      <c r="BP824" s="23"/>
      <c r="BQ824" s="23"/>
      <c r="BR824" s="23"/>
      <c r="BS824" s="23"/>
      <c r="BT824" s="23"/>
      <c r="BU824" s="23"/>
      <c r="BV824" s="23"/>
      <c r="BW824" s="23"/>
      <c r="BX824" s="23"/>
      <c r="BY824" s="23"/>
      <c r="BZ824" s="23"/>
      <c r="CA824" s="23"/>
      <c r="CB824" s="23"/>
      <c r="CC824" s="23"/>
      <c r="CD824" s="23"/>
      <c r="CE824" s="23"/>
      <c r="CF824" s="23"/>
      <c r="CG824" s="23"/>
      <c r="CH824" s="23"/>
      <c r="CI824" s="23"/>
      <c r="CJ824" s="23"/>
      <c r="CK824" s="23"/>
      <c r="CL824" s="23"/>
      <c r="CM824" s="23"/>
      <c r="CN824" s="23"/>
      <c r="CO824" s="23"/>
      <c r="CP824" s="23"/>
      <c r="CQ824" s="23"/>
      <c r="CR824" s="23"/>
      <c r="CS824" s="23"/>
      <c r="CT824" s="23"/>
      <c r="CU824" s="23"/>
      <c r="CV824" s="23"/>
      <c r="CW824" s="23"/>
      <c r="CX824" s="23"/>
    </row>
    <row r="825" spans="2:102" x14ac:dyDescent="0.25">
      <c r="B825" s="23">
        <v>814</v>
      </c>
      <c r="C825" s="86"/>
      <c r="D825" s="86"/>
      <c r="E825" s="86"/>
      <c r="F825" s="86"/>
      <c r="G825" s="86"/>
      <c r="H825" s="86"/>
      <c r="I825" s="86"/>
      <c r="J825" s="86"/>
      <c r="K825" s="86"/>
      <c r="L825" s="86"/>
      <c r="M825" s="86"/>
      <c r="N825" s="86"/>
      <c r="O825" s="86"/>
      <c r="P825" s="86"/>
      <c r="Q825" s="86"/>
      <c r="R825" s="86"/>
      <c r="S825" s="86"/>
      <c r="T825" s="86"/>
      <c r="U825" s="86"/>
      <c r="V825" s="86"/>
      <c r="W825" s="86"/>
      <c r="X825" s="86"/>
      <c r="Y825" s="86"/>
      <c r="Z825" s="86"/>
      <c r="AA825" s="86"/>
      <c r="AB825" s="86"/>
      <c r="AC825" s="86"/>
      <c r="AD825" s="86"/>
      <c r="AE825" s="86"/>
      <c r="AF825" s="86"/>
      <c r="AG825" s="86"/>
      <c r="AH825" s="86"/>
      <c r="AI825" s="86"/>
      <c r="AJ825" s="86"/>
      <c r="AK825" s="86"/>
      <c r="AL825" s="86"/>
      <c r="AM825" s="86"/>
      <c r="AN825" s="86"/>
      <c r="AO825" s="86"/>
      <c r="AP825" s="86"/>
      <c r="AQ825" s="86"/>
      <c r="AR825" s="86"/>
      <c r="AS825" s="86"/>
      <c r="AT825" s="86"/>
      <c r="AU825" s="86"/>
      <c r="AV825" s="86"/>
      <c r="AW825" s="86"/>
      <c r="AX825" s="86"/>
      <c r="AY825" s="86"/>
      <c r="AZ825" s="86"/>
      <c r="BA825" s="86"/>
      <c r="BB825" s="86"/>
      <c r="BC825" s="23"/>
      <c r="BD825" s="23"/>
      <c r="BE825" s="23"/>
      <c r="BF825" s="23"/>
      <c r="BG825" s="23"/>
      <c r="BH825" s="23"/>
      <c r="BI825" s="23"/>
      <c r="BJ825" s="23"/>
      <c r="BK825" s="23"/>
      <c r="BL825" s="23"/>
      <c r="BM825" s="23"/>
      <c r="BN825" s="23"/>
      <c r="BO825" s="23"/>
      <c r="BP825" s="23"/>
      <c r="BQ825" s="23"/>
      <c r="BR825" s="23"/>
      <c r="BS825" s="23"/>
      <c r="BT825" s="23"/>
      <c r="BU825" s="23"/>
      <c r="BV825" s="23"/>
      <c r="BW825" s="23"/>
      <c r="BX825" s="23"/>
      <c r="BY825" s="23"/>
      <c r="BZ825" s="23"/>
      <c r="CA825" s="23"/>
      <c r="CB825" s="23"/>
      <c r="CC825" s="23"/>
      <c r="CD825" s="23"/>
      <c r="CE825" s="23"/>
      <c r="CF825" s="23"/>
      <c r="CG825" s="23"/>
      <c r="CH825" s="23"/>
      <c r="CI825" s="23"/>
      <c r="CJ825" s="23"/>
      <c r="CK825" s="23"/>
      <c r="CL825" s="23"/>
      <c r="CM825" s="23"/>
      <c r="CN825" s="23"/>
      <c r="CO825" s="23"/>
      <c r="CP825" s="23"/>
      <c r="CQ825" s="23"/>
      <c r="CR825" s="23"/>
      <c r="CS825" s="23"/>
      <c r="CT825" s="23"/>
      <c r="CU825" s="23"/>
      <c r="CV825" s="23"/>
      <c r="CW825" s="23"/>
      <c r="CX825" s="23"/>
    </row>
    <row r="826" spans="2:102" x14ac:dyDescent="0.25">
      <c r="B826" s="23">
        <v>815</v>
      </c>
      <c r="C826" s="86"/>
      <c r="D826" s="86"/>
      <c r="E826" s="86"/>
      <c r="F826" s="86"/>
      <c r="G826" s="86"/>
      <c r="H826" s="86"/>
      <c r="I826" s="86"/>
      <c r="J826" s="86"/>
      <c r="K826" s="86"/>
      <c r="L826" s="86"/>
      <c r="M826" s="86"/>
      <c r="N826" s="86"/>
      <c r="O826" s="86"/>
      <c r="P826" s="86"/>
      <c r="Q826" s="86"/>
      <c r="R826" s="86"/>
      <c r="S826" s="86"/>
      <c r="T826" s="86"/>
      <c r="U826" s="86"/>
      <c r="V826" s="86"/>
      <c r="W826" s="86"/>
      <c r="X826" s="86"/>
      <c r="Y826" s="86"/>
      <c r="Z826" s="86"/>
      <c r="AA826" s="86"/>
      <c r="AB826" s="86"/>
      <c r="AC826" s="86"/>
      <c r="AD826" s="86"/>
      <c r="AE826" s="86"/>
      <c r="AF826" s="86"/>
      <c r="AG826" s="86"/>
      <c r="AH826" s="86"/>
      <c r="AI826" s="86"/>
      <c r="AJ826" s="86"/>
      <c r="AK826" s="86"/>
      <c r="AL826" s="86"/>
      <c r="AM826" s="86"/>
      <c r="AN826" s="86"/>
      <c r="AO826" s="86"/>
      <c r="AP826" s="86"/>
      <c r="AQ826" s="86"/>
      <c r="AR826" s="86"/>
      <c r="AS826" s="86"/>
      <c r="AT826" s="86"/>
      <c r="AU826" s="86"/>
      <c r="AV826" s="86"/>
      <c r="AW826" s="86"/>
      <c r="AX826" s="86"/>
      <c r="AY826" s="86"/>
      <c r="AZ826" s="86"/>
      <c r="BA826" s="86"/>
      <c r="BB826" s="86"/>
      <c r="BC826" s="23"/>
      <c r="BD826" s="23"/>
      <c r="BE826" s="23"/>
      <c r="BF826" s="23"/>
      <c r="BG826" s="23"/>
      <c r="BH826" s="23"/>
      <c r="BI826" s="23"/>
      <c r="BJ826" s="23"/>
      <c r="BK826" s="23"/>
      <c r="BL826" s="23"/>
      <c r="BM826" s="23"/>
      <c r="BN826" s="23"/>
      <c r="BO826" s="23"/>
      <c r="BP826" s="23"/>
      <c r="BQ826" s="23"/>
      <c r="BR826" s="23"/>
      <c r="BS826" s="23"/>
      <c r="BT826" s="23"/>
      <c r="BU826" s="23"/>
      <c r="BV826" s="23"/>
      <c r="BW826" s="23"/>
      <c r="BX826" s="23"/>
      <c r="BY826" s="23"/>
      <c r="BZ826" s="23"/>
      <c r="CA826" s="23"/>
      <c r="CB826" s="23"/>
      <c r="CC826" s="23"/>
      <c r="CD826" s="23"/>
      <c r="CE826" s="23"/>
      <c r="CF826" s="23"/>
      <c r="CG826" s="23"/>
      <c r="CH826" s="23"/>
      <c r="CI826" s="23"/>
      <c r="CJ826" s="23"/>
      <c r="CK826" s="23"/>
      <c r="CL826" s="23"/>
      <c r="CM826" s="23"/>
      <c r="CN826" s="23"/>
      <c r="CO826" s="23"/>
      <c r="CP826" s="23"/>
      <c r="CQ826" s="23"/>
      <c r="CR826" s="23"/>
      <c r="CS826" s="23"/>
      <c r="CT826" s="23"/>
      <c r="CU826" s="23"/>
      <c r="CV826" s="23"/>
      <c r="CW826" s="23"/>
      <c r="CX826" s="23"/>
    </row>
    <row r="827" spans="2:102" x14ac:dyDescent="0.25">
      <c r="B827" s="23">
        <v>816</v>
      </c>
      <c r="C827" s="86"/>
      <c r="D827" s="86"/>
      <c r="E827" s="86"/>
      <c r="F827" s="86"/>
      <c r="G827" s="86"/>
      <c r="H827" s="86"/>
      <c r="I827" s="86"/>
      <c r="J827" s="86"/>
      <c r="K827" s="86"/>
      <c r="L827" s="86"/>
      <c r="M827" s="86"/>
      <c r="N827" s="86"/>
      <c r="O827" s="86"/>
      <c r="P827" s="86"/>
      <c r="Q827" s="86"/>
      <c r="R827" s="86"/>
      <c r="S827" s="86"/>
      <c r="T827" s="86"/>
      <c r="U827" s="86"/>
      <c r="V827" s="86"/>
      <c r="W827" s="86"/>
      <c r="X827" s="86"/>
      <c r="Y827" s="86"/>
      <c r="Z827" s="86"/>
      <c r="AA827" s="86"/>
      <c r="AB827" s="86"/>
      <c r="AC827" s="86"/>
      <c r="AD827" s="86"/>
      <c r="AE827" s="86"/>
      <c r="AF827" s="86"/>
      <c r="AG827" s="86"/>
      <c r="AH827" s="86"/>
      <c r="AI827" s="86"/>
      <c r="AJ827" s="86"/>
      <c r="AK827" s="86"/>
      <c r="AL827" s="86"/>
      <c r="AM827" s="86"/>
      <c r="AN827" s="86"/>
      <c r="AO827" s="86"/>
      <c r="AP827" s="86"/>
      <c r="AQ827" s="86"/>
      <c r="AR827" s="86"/>
      <c r="AS827" s="86"/>
      <c r="AT827" s="86"/>
      <c r="AU827" s="86"/>
      <c r="AV827" s="86"/>
      <c r="AW827" s="86"/>
      <c r="AX827" s="86"/>
      <c r="AY827" s="86"/>
      <c r="AZ827" s="86"/>
      <c r="BA827" s="86"/>
      <c r="BB827" s="86"/>
      <c r="BC827" s="23"/>
      <c r="BD827" s="23"/>
      <c r="BE827" s="23"/>
      <c r="BF827" s="23"/>
      <c r="BG827" s="23"/>
      <c r="BH827" s="23"/>
      <c r="BI827" s="23"/>
      <c r="BJ827" s="23"/>
      <c r="BK827" s="23"/>
      <c r="BL827" s="23"/>
      <c r="BM827" s="23"/>
      <c r="BN827" s="23"/>
      <c r="BO827" s="23"/>
      <c r="BP827" s="23"/>
      <c r="BQ827" s="23"/>
      <c r="BR827" s="23"/>
      <c r="BS827" s="23"/>
      <c r="BT827" s="23"/>
      <c r="BU827" s="23"/>
      <c r="BV827" s="23"/>
      <c r="BW827" s="23"/>
      <c r="BX827" s="23"/>
      <c r="BY827" s="23"/>
      <c r="BZ827" s="23"/>
      <c r="CA827" s="23"/>
      <c r="CB827" s="23"/>
      <c r="CC827" s="23"/>
      <c r="CD827" s="23"/>
      <c r="CE827" s="23"/>
      <c r="CF827" s="23"/>
      <c r="CG827" s="23"/>
      <c r="CH827" s="23"/>
      <c r="CI827" s="23"/>
      <c r="CJ827" s="23"/>
      <c r="CK827" s="23"/>
      <c r="CL827" s="23"/>
      <c r="CM827" s="23"/>
      <c r="CN827" s="23"/>
      <c r="CO827" s="23"/>
      <c r="CP827" s="23"/>
      <c r="CQ827" s="23"/>
      <c r="CR827" s="23"/>
      <c r="CS827" s="23"/>
      <c r="CT827" s="23"/>
      <c r="CU827" s="23"/>
      <c r="CV827" s="23"/>
      <c r="CW827" s="23"/>
      <c r="CX827" s="23"/>
    </row>
    <row r="828" spans="2:102" x14ac:dyDescent="0.25">
      <c r="B828" s="23">
        <v>817</v>
      </c>
      <c r="C828" s="86"/>
      <c r="D828" s="86"/>
      <c r="E828" s="86"/>
      <c r="F828" s="86"/>
      <c r="G828" s="86"/>
      <c r="H828" s="86"/>
      <c r="I828" s="86"/>
      <c r="J828" s="86"/>
      <c r="K828" s="86"/>
      <c r="L828" s="86"/>
      <c r="M828" s="86"/>
      <c r="N828" s="86"/>
      <c r="O828" s="86"/>
      <c r="P828" s="86"/>
      <c r="Q828" s="86"/>
      <c r="R828" s="86"/>
      <c r="S828" s="86"/>
      <c r="T828" s="86"/>
      <c r="U828" s="86"/>
      <c r="V828" s="86"/>
      <c r="W828" s="86"/>
      <c r="X828" s="86"/>
      <c r="Y828" s="86"/>
      <c r="Z828" s="86"/>
      <c r="AA828" s="86"/>
      <c r="AB828" s="86"/>
      <c r="AC828" s="86"/>
      <c r="AD828" s="86"/>
      <c r="AE828" s="86"/>
      <c r="AF828" s="86"/>
      <c r="AG828" s="86"/>
      <c r="AH828" s="86"/>
      <c r="AI828" s="86"/>
      <c r="AJ828" s="86"/>
      <c r="AK828" s="86"/>
      <c r="AL828" s="86"/>
      <c r="AM828" s="86"/>
      <c r="AN828" s="86"/>
      <c r="AO828" s="86"/>
      <c r="AP828" s="86"/>
      <c r="AQ828" s="86"/>
      <c r="AR828" s="86"/>
      <c r="AS828" s="86"/>
      <c r="AT828" s="86"/>
      <c r="AU828" s="86"/>
      <c r="AV828" s="86"/>
      <c r="AW828" s="86"/>
      <c r="AX828" s="86"/>
      <c r="AY828" s="86"/>
      <c r="AZ828" s="86"/>
      <c r="BA828" s="86"/>
      <c r="BB828" s="86"/>
      <c r="BC828" s="23"/>
      <c r="BD828" s="23"/>
      <c r="BE828" s="23"/>
      <c r="BF828" s="23"/>
      <c r="BG828" s="23"/>
      <c r="BH828" s="23"/>
      <c r="BI828" s="23"/>
      <c r="BJ828" s="23"/>
      <c r="BK828" s="23"/>
      <c r="BL828" s="23"/>
      <c r="BM828" s="23"/>
      <c r="BN828" s="23"/>
      <c r="BO828" s="23"/>
      <c r="BP828" s="23"/>
      <c r="BQ828" s="23"/>
      <c r="BR828" s="23"/>
      <c r="BS828" s="23"/>
      <c r="BT828" s="23"/>
      <c r="BU828" s="23"/>
      <c r="BV828" s="23"/>
      <c r="BW828" s="23"/>
      <c r="BX828" s="23"/>
      <c r="BY828" s="23"/>
      <c r="BZ828" s="23"/>
      <c r="CA828" s="23"/>
      <c r="CB828" s="23"/>
      <c r="CC828" s="23"/>
      <c r="CD828" s="23"/>
      <c r="CE828" s="23"/>
      <c r="CF828" s="23"/>
      <c r="CG828" s="23"/>
      <c r="CH828" s="23"/>
      <c r="CI828" s="23"/>
      <c r="CJ828" s="23"/>
      <c r="CK828" s="23"/>
      <c r="CL828" s="23"/>
      <c r="CM828" s="23"/>
      <c r="CN828" s="23"/>
      <c r="CO828" s="23"/>
      <c r="CP828" s="23"/>
      <c r="CQ828" s="23"/>
      <c r="CR828" s="23"/>
      <c r="CS828" s="23"/>
      <c r="CT828" s="23"/>
      <c r="CU828" s="23"/>
      <c r="CV828" s="23"/>
      <c r="CW828" s="23"/>
      <c r="CX828" s="23"/>
    </row>
    <row r="829" spans="2:102" x14ac:dyDescent="0.25">
      <c r="B829" s="23">
        <v>818</v>
      </c>
      <c r="C829" s="86"/>
      <c r="D829" s="86"/>
      <c r="E829" s="86"/>
      <c r="F829" s="86"/>
      <c r="G829" s="86"/>
      <c r="H829" s="86"/>
      <c r="I829" s="86"/>
      <c r="J829" s="86"/>
      <c r="K829" s="86"/>
      <c r="L829" s="86"/>
      <c r="M829" s="86"/>
      <c r="N829" s="86"/>
      <c r="O829" s="86"/>
      <c r="P829" s="86"/>
      <c r="Q829" s="86"/>
      <c r="R829" s="86"/>
      <c r="S829" s="86"/>
      <c r="T829" s="86"/>
      <c r="U829" s="86"/>
      <c r="V829" s="86"/>
      <c r="W829" s="86"/>
      <c r="X829" s="86"/>
      <c r="Y829" s="86"/>
      <c r="Z829" s="86"/>
      <c r="AA829" s="86"/>
      <c r="AB829" s="86"/>
      <c r="AC829" s="86"/>
      <c r="AD829" s="86"/>
      <c r="AE829" s="86"/>
      <c r="AF829" s="86"/>
      <c r="AG829" s="86"/>
      <c r="AH829" s="86"/>
      <c r="AI829" s="86"/>
      <c r="AJ829" s="86"/>
      <c r="AK829" s="86"/>
      <c r="AL829" s="86"/>
      <c r="AM829" s="86"/>
      <c r="AN829" s="86"/>
      <c r="AO829" s="86"/>
      <c r="AP829" s="86"/>
      <c r="AQ829" s="86"/>
      <c r="AR829" s="86"/>
      <c r="AS829" s="86"/>
      <c r="AT829" s="86"/>
      <c r="AU829" s="86"/>
      <c r="AV829" s="86"/>
      <c r="AW829" s="86"/>
      <c r="AX829" s="86"/>
      <c r="AY829" s="86"/>
      <c r="AZ829" s="86"/>
      <c r="BA829" s="86"/>
      <c r="BB829" s="86"/>
      <c r="BC829" s="23"/>
      <c r="BD829" s="23"/>
      <c r="BE829" s="23"/>
      <c r="BF829" s="23"/>
      <c r="BG829" s="23"/>
      <c r="BH829" s="23"/>
      <c r="BI829" s="23"/>
      <c r="BJ829" s="23"/>
      <c r="BK829" s="23"/>
      <c r="BL829" s="23"/>
      <c r="BM829" s="23"/>
      <c r="BN829" s="23"/>
      <c r="BO829" s="23"/>
      <c r="BP829" s="23"/>
      <c r="BQ829" s="23"/>
      <c r="BR829" s="23"/>
      <c r="BS829" s="23"/>
      <c r="BT829" s="23"/>
      <c r="BU829" s="23"/>
      <c r="BV829" s="23"/>
      <c r="BW829" s="23"/>
      <c r="BX829" s="23"/>
      <c r="BY829" s="23"/>
      <c r="BZ829" s="23"/>
      <c r="CA829" s="23"/>
      <c r="CB829" s="23"/>
      <c r="CC829" s="23"/>
      <c r="CD829" s="23"/>
      <c r="CE829" s="23"/>
      <c r="CF829" s="23"/>
      <c r="CG829" s="23"/>
      <c r="CH829" s="23"/>
      <c r="CI829" s="23"/>
      <c r="CJ829" s="23"/>
      <c r="CK829" s="23"/>
      <c r="CL829" s="23"/>
      <c r="CM829" s="23"/>
      <c r="CN829" s="23"/>
      <c r="CO829" s="23"/>
      <c r="CP829" s="23"/>
      <c r="CQ829" s="23"/>
      <c r="CR829" s="23"/>
      <c r="CS829" s="23"/>
      <c r="CT829" s="23"/>
      <c r="CU829" s="23"/>
      <c r="CV829" s="23"/>
      <c r="CW829" s="23"/>
      <c r="CX829" s="23"/>
    </row>
    <row r="830" spans="2:102" x14ac:dyDescent="0.25">
      <c r="B830" s="23">
        <v>819</v>
      </c>
      <c r="C830" s="86"/>
      <c r="D830" s="86"/>
      <c r="E830" s="86"/>
      <c r="F830" s="86"/>
      <c r="G830" s="86"/>
      <c r="H830" s="86"/>
      <c r="I830" s="86"/>
      <c r="J830" s="86"/>
      <c r="K830" s="86"/>
      <c r="L830" s="86"/>
      <c r="M830" s="86"/>
      <c r="N830" s="86"/>
      <c r="O830" s="86"/>
      <c r="P830" s="86"/>
      <c r="Q830" s="86"/>
      <c r="R830" s="86"/>
      <c r="S830" s="86"/>
      <c r="T830" s="86"/>
      <c r="U830" s="86"/>
      <c r="V830" s="86"/>
      <c r="W830" s="86"/>
      <c r="X830" s="86"/>
      <c r="Y830" s="86"/>
      <c r="Z830" s="86"/>
      <c r="AA830" s="86"/>
      <c r="AB830" s="86"/>
      <c r="AC830" s="86"/>
      <c r="AD830" s="86"/>
      <c r="AE830" s="86"/>
      <c r="AF830" s="86"/>
      <c r="AG830" s="86"/>
      <c r="AH830" s="86"/>
      <c r="AI830" s="86"/>
      <c r="AJ830" s="86"/>
      <c r="AK830" s="86"/>
      <c r="AL830" s="86"/>
      <c r="AM830" s="86"/>
      <c r="AN830" s="86"/>
      <c r="AO830" s="86"/>
      <c r="AP830" s="86"/>
      <c r="AQ830" s="86"/>
      <c r="AR830" s="86"/>
      <c r="AS830" s="86"/>
      <c r="AT830" s="86"/>
      <c r="AU830" s="86"/>
      <c r="AV830" s="86"/>
      <c r="AW830" s="86"/>
      <c r="AX830" s="86"/>
      <c r="AY830" s="86"/>
      <c r="AZ830" s="86"/>
      <c r="BA830" s="86"/>
      <c r="BB830" s="86"/>
      <c r="BC830" s="23"/>
      <c r="BD830" s="23"/>
      <c r="BE830" s="23"/>
      <c r="BF830" s="23"/>
      <c r="BG830" s="23"/>
      <c r="BH830" s="23"/>
      <c r="BI830" s="23"/>
      <c r="BJ830" s="23"/>
      <c r="BK830" s="23"/>
      <c r="BL830" s="23"/>
      <c r="BM830" s="23"/>
      <c r="BN830" s="23"/>
      <c r="BO830" s="23"/>
      <c r="BP830" s="23"/>
      <c r="BQ830" s="23"/>
      <c r="BR830" s="23"/>
      <c r="BS830" s="23"/>
      <c r="BT830" s="23"/>
      <c r="BU830" s="23"/>
      <c r="BV830" s="23"/>
      <c r="BW830" s="23"/>
      <c r="BX830" s="23"/>
      <c r="BY830" s="23"/>
      <c r="BZ830" s="23"/>
      <c r="CA830" s="23"/>
      <c r="CB830" s="23"/>
      <c r="CC830" s="23"/>
      <c r="CD830" s="23"/>
      <c r="CE830" s="23"/>
      <c r="CF830" s="23"/>
      <c r="CG830" s="23"/>
      <c r="CH830" s="23"/>
      <c r="CI830" s="23"/>
      <c r="CJ830" s="23"/>
      <c r="CK830" s="23"/>
      <c r="CL830" s="23"/>
      <c r="CM830" s="23"/>
      <c r="CN830" s="23"/>
      <c r="CO830" s="23"/>
      <c r="CP830" s="23"/>
      <c r="CQ830" s="23"/>
      <c r="CR830" s="23"/>
      <c r="CS830" s="23"/>
      <c r="CT830" s="23"/>
      <c r="CU830" s="23"/>
      <c r="CV830" s="23"/>
      <c r="CW830" s="23"/>
      <c r="CX830" s="23"/>
    </row>
    <row r="831" spans="2:102" x14ac:dyDescent="0.25">
      <c r="B831" s="23">
        <v>820</v>
      </c>
      <c r="C831" s="86"/>
      <c r="D831" s="86"/>
      <c r="E831" s="86"/>
      <c r="F831" s="86"/>
      <c r="G831" s="86"/>
      <c r="H831" s="86"/>
      <c r="I831" s="86"/>
      <c r="J831" s="86"/>
      <c r="K831" s="86"/>
      <c r="L831" s="86"/>
      <c r="M831" s="86"/>
      <c r="N831" s="86"/>
      <c r="O831" s="86"/>
      <c r="P831" s="86"/>
      <c r="Q831" s="86"/>
      <c r="R831" s="86"/>
      <c r="S831" s="86"/>
      <c r="T831" s="86"/>
      <c r="U831" s="86"/>
      <c r="V831" s="86"/>
      <c r="W831" s="86"/>
      <c r="X831" s="86"/>
      <c r="Y831" s="86"/>
      <c r="Z831" s="86"/>
      <c r="AA831" s="86"/>
      <c r="AB831" s="86"/>
      <c r="AC831" s="86"/>
      <c r="AD831" s="86"/>
      <c r="AE831" s="86"/>
      <c r="AF831" s="86"/>
      <c r="AG831" s="86"/>
      <c r="AH831" s="86"/>
      <c r="AI831" s="86"/>
      <c r="AJ831" s="86"/>
      <c r="AK831" s="86"/>
      <c r="AL831" s="86"/>
      <c r="AM831" s="86"/>
      <c r="AN831" s="86"/>
      <c r="AO831" s="86"/>
      <c r="AP831" s="86"/>
      <c r="AQ831" s="86"/>
      <c r="AR831" s="86"/>
      <c r="AS831" s="86"/>
      <c r="AT831" s="86"/>
      <c r="AU831" s="86"/>
      <c r="AV831" s="86"/>
      <c r="AW831" s="86"/>
      <c r="AX831" s="86"/>
      <c r="AY831" s="86"/>
      <c r="AZ831" s="86"/>
      <c r="BA831" s="86"/>
      <c r="BB831" s="86"/>
      <c r="BC831" s="23"/>
      <c r="BD831" s="23"/>
      <c r="BE831" s="23"/>
      <c r="BF831" s="23"/>
      <c r="BG831" s="23"/>
      <c r="BH831" s="23"/>
      <c r="BI831" s="23"/>
      <c r="BJ831" s="23"/>
      <c r="BK831" s="23"/>
      <c r="BL831" s="23"/>
      <c r="BM831" s="23"/>
      <c r="BN831" s="23"/>
      <c r="BO831" s="23"/>
      <c r="BP831" s="23"/>
      <c r="BQ831" s="23"/>
      <c r="BR831" s="23"/>
      <c r="BS831" s="23"/>
      <c r="BT831" s="23"/>
      <c r="BU831" s="23"/>
      <c r="BV831" s="23"/>
      <c r="BW831" s="23"/>
      <c r="BX831" s="23"/>
      <c r="BY831" s="23"/>
      <c r="BZ831" s="23"/>
      <c r="CA831" s="23"/>
      <c r="CB831" s="23"/>
      <c r="CC831" s="23"/>
      <c r="CD831" s="23"/>
      <c r="CE831" s="23"/>
      <c r="CF831" s="23"/>
      <c r="CG831" s="23"/>
      <c r="CH831" s="23"/>
      <c r="CI831" s="23"/>
      <c r="CJ831" s="23"/>
      <c r="CK831" s="23"/>
      <c r="CL831" s="23"/>
      <c r="CM831" s="23"/>
      <c r="CN831" s="23"/>
      <c r="CO831" s="23"/>
      <c r="CP831" s="23"/>
      <c r="CQ831" s="23"/>
      <c r="CR831" s="23"/>
      <c r="CS831" s="23"/>
      <c r="CT831" s="23"/>
      <c r="CU831" s="23"/>
      <c r="CV831" s="23"/>
      <c r="CW831" s="23"/>
      <c r="CX831" s="23"/>
    </row>
    <row r="832" spans="2:102" x14ac:dyDescent="0.25">
      <c r="B832" s="23">
        <v>821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6"/>
      <c r="M832" s="86"/>
      <c r="N832" s="86"/>
      <c r="O832" s="86"/>
      <c r="P832" s="86"/>
      <c r="Q832" s="86"/>
      <c r="R832" s="86"/>
      <c r="S832" s="86"/>
      <c r="T832" s="86"/>
      <c r="U832" s="86"/>
      <c r="V832" s="86"/>
      <c r="W832" s="86"/>
      <c r="X832" s="86"/>
      <c r="Y832" s="86"/>
      <c r="Z832" s="86"/>
      <c r="AA832" s="86"/>
      <c r="AB832" s="86"/>
      <c r="AC832" s="86"/>
      <c r="AD832" s="86"/>
      <c r="AE832" s="86"/>
      <c r="AF832" s="86"/>
      <c r="AG832" s="86"/>
      <c r="AH832" s="86"/>
      <c r="AI832" s="86"/>
      <c r="AJ832" s="86"/>
      <c r="AK832" s="86"/>
      <c r="AL832" s="86"/>
      <c r="AM832" s="86"/>
      <c r="AN832" s="86"/>
      <c r="AO832" s="86"/>
      <c r="AP832" s="86"/>
      <c r="AQ832" s="86"/>
      <c r="AR832" s="86"/>
      <c r="AS832" s="86"/>
      <c r="AT832" s="86"/>
      <c r="AU832" s="86"/>
      <c r="AV832" s="86"/>
      <c r="AW832" s="86"/>
      <c r="AX832" s="86"/>
      <c r="AY832" s="86"/>
      <c r="AZ832" s="86"/>
      <c r="BA832" s="86"/>
      <c r="BB832" s="86"/>
      <c r="BC832" s="23"/>
      <c r="BD832" s="23"/>
      <c r="BE832" s="23"/>
      <c r="BF832" s="23"/>
      <c r="BG832" s="23"/>
      <c r="BH832" s="23"/>
      <c r="BI832" s="23"/>
      <c r="BJ832" s="23"/>
      <c r="BK832" s="23"/>
      <c r="BL832" s="23"/>
      <c r="BM832" s="23"/>
      <c r="BN832" s="23"/>
      <c r="BO832" s="23"/>
      <c r="BP832" s="23"/>
      <c r="BQ832" s="23"/>
      <c r="BR832" s="23"/>
      <c r="BS832" s="23"/>
      <c r="BT832" s="23"/>
      <c r="BU832" s="23"/>
      <c r="BV832" s="23"/>
      <c r="BW832" s="23"/>
      <c r="BX832" s="23"/>
      <c r="BY832" s="23"/>
      <c r="BZ832" s="23"/>
      <c r="CA832" s="23"/>
      <c r="CB832" s="23"/>
      <c r="CC832" s="23"/>
      <c r="CD832" s="23"/>
      <c r="CE832" s="23"/>
      <c r="CF832" s="23"/>
      <c r="CG832" s="23"/>
      <c r="CH832" s="23"/>
      <c r="CI832" s="23"/>
      <c r="CJ832" s="23"/>
      <c r="CK832" s="23"/>
      <c r="CL832" s="23"/>
      <c r="CM832" s="23"/>
      <c r="CN832" s="23"/>
      <c r="CO832" s="23"/>
      <c r="CP832" s="23"/>
      <c r="CQ832" s="23"/>
      <c r="CR832" s="23"/>
      <c r="CS832" s="23"/>
      <c r="CT832" s="23"/>
      <c r="CU832" s="23"/>
      <c r="CV832" s="23"/>
      <c r="CW832" s="23"/>
      <c r="CX832" s="23"/>
    </row>
    <row r="833" spans="2:102" x14ac:dyDescent="0.25">
      <c r="B833" s="23">
        <v>822</v>
      </c>
      <c r="C833" s="86"/>
      <c r="D833" s="86"/>
      <c r="E833" s="86"/>
      <c r="F833" s="86"/>
      <c r="G833" s="86"/>
      <c r="H833" s="86"/>
      <c r="I833" s="86"/>
      <c r="J833" s="86"/>
      <c r="K833" s="86"/>
      <c r="L833" s="86"/>
      <c r="M833" s="86"/>
      <c r="N833" s="86"/>
      <c r="O833" s="86"/>
      <c r="P833" s="86"/>
      <c r="Q833" s="86"/>
      <c r="R833" s="86"/>
      <c r="S833" s="86"/>
      <c r="T833" s="86"/>
      <c r="U833" s="86"/>
      <c r="V833" s="86"/>
      <c r="W833" s="86"/>
      <c r="X833" s="86"/>
      <c r="Y833" s="86"/>
      <c r="Z833" s="86"/>
      <c r="AA833" s="86"/>
      <c r="AB833" s="86"/>
      <c r="AC833" s="86"/>
      <c r="AD833" s="86"/>
      <c r="AE833" s="86"/>
      <c r="AF833" s="86"/>
      <c r="AG833" s="86"/>
      <c r="AH833" s="86"/>
      <c r="AI833" s="86"/>
      <c r="AJ833" s="86"/>
      <c r="AK833" s="86"/>
      <c r="AL833" s="86"/>
      <c r="AM833" s="86"/>
      <c r="AN833" s="86"/>
      <c r="AO833" s="86"/>
      <c r="AP833" s="86"/>
      <c r="AQ833" s="86"/>
      <c r="AR833" s="86"/>
      <c r="AS833" s="86"/>
      <c r="AT833" s="86"/>
      <c r="AU833" s="86"/>
      <c r="AV833" s="86"/>
      <c r="AW833" s="86"/>
      <c r="AX833" s="86"/>
      <c r="AY833" s="86"/>
      <c r="AZ833" s="86"/>
      <c r="BA833" s="86"/>
      <c r="BB833" s="86"/>
      <c r="BC833" s="23"/>
      <c r="BD833" s="23"/>
      <c r="BE833" s="23"/>
      <c r="BF833" s="23"/>
      <c r="BG833" s="23"/>
      <c r="BH833" s="23"/>
      <c r="BI833" s="23"/>
      <c r="BJ833" s="23"/>
      <c r="BK833" s="23"/>
      <c r="BL833" s="23"/>
      <c r="BM833" s="23"/>
      <c r="BN833" s="23"/>
      <c r="BO833" s="23"/>
      <c r="BP833" s="23"/>
      <c r="BQ833" s="23"/>
      <c r="BR833" s="23"/>
      <c r="BS833" s="23"/>
      <c r="BT833" s="23"/>
      <c r="BU833" s="23"/>
      <c r="BV833" s="23"/>
      <c r="BW833" s="23"/>
      <c r="BX833" s="23"/>
      <c r="BY833" s="23"/>
      <c r="BZ833" s="23"/>
      <c r="CA833" s="23"/>
      <c r="CB833" s="23"/>
      <c r="CC833" s="23"/>
      <c r="CD833" s="23"/>
      <c r="CE833" s="23"/>
      <c r="CF833" s="23"/>
      <c r="CG833" s="23"/>
      <c r="CH833" s="23"/>
      <c r="CI833" s="23"/>
      <c r="CJ833" s="23"/>
      <c r="CK833" s="23"/>
      <c r="CL833" s="23"/>
      <c r="CM833" s="23"/>
      <c r="CN833" s="23"/>
      <c r="CO833" s="23"/>
      <c r="CP833" s="23"/>
      <c r="CQ833" s="23"/>
      <c r="CR833" s="23"/>
      <c r="CS833" s="23"/>
      <c r="CT833" s="23"/>
      <c r="CU833" s="23"/>
      <c r="CV833" s="23"/>
      <c r="CW833" s="23"/>
      <c r="CX833" s="23"/>
    </row>
    <row r="834" spans="2:102" x14ac:dyDescent="0.25">
      <c r="B834" s="23">
        <v>823</v>
      </c>
      <c r="C834" s="86"/>
      <c r="D834" s="86"/>
      <c r="E834" s="86"/>
      <c r="F834" s="86"/>
      <c r="G834" s="86"/>
      <c r="H834" s="86"/>
      <c r="I834" s="86"/>
      <c r="J834" s="86"/>
      <c r="K834" s="86"/>
      <c r="L834" s="86"/>
      <c r="M834" s="86"/>
      <c r="N834" s="86"/>
      <c r="O834" s="86"/>
      <c r="P834" s="86"/>
      <c r="Q834" s="86"/>
      <c r="R834" s="86"/>
      <c r="S834" s="86"/>
      <c r="T834" s="86"/>
      <c r="U834" s="86"/>
      <c r="V834" s="86"/>
      <c r="W834" s="86"/>
      <c r="X834" s="86"/>
      <c r="Y834" s="86"/>
      <c r="Z834" s="86"/>
      <c r="AA834" s="86"/>
      <c r="AB834" s="86"/>
      <c r="AC834" s="86"/>
      <c r="AD834" s="86"/>
      <c r="AE834" s="86"/>
      <c r="AF834" s="86"/>
      <c r="AG834" s="86"/>
      <c r="AH834" s="86"/>
      <c r="AI834" s="86"/>
      <c r="AJ834" s="86"/>
      <c r="AK834" s="86"/>
      <c r="AL834" s="86"/>
      <c r="AM834" s="86"/>
      <c r="AN834" s="86"/>
      <c r="AO834" s="86"/>
      <c r="AP834" s="86"/>
      <c r="AQ834" s="86"/>
      <c r="AR834" s="86"/>
      <c r="AS834" s="86"/>
      <c r="AT834" s="86"/>
      <c r="AU834" s="86"/>
      <c r="AV834" s="86"/>
      <c r="AW834" s="86"/>
      <c r="AX834" s="86"/>
      <c r="AY834" s="86"/>
      <c r="AZ834" s="86"/>
      <c r="BA834" s="86"/>
      <c r="BB834" s="86"/>
      <c r="BC834" s="23"/>
      <c r="BD834" s="23"/>
      <c r="BE834" s="23"/>
      <c r="BF834" s="23"/>
      <c r="BG834" s="23"/>
      <c r="BH834" s="23"/>
      <c r="BI834" s="23"/>
      <c r="BJ834" s="23"/>
      <c r="BK834" s="23"/>
      <c r="BL834" s="23"/>
      <c r="BM834" s="23"/>
      <c r="BN834" s="23"/>
      <c r="BO834" s="23"/>
      <c r="BP834" s="23"/>
      <c r="BQ834" s="23"/>
      <c r="BR834" s="23"/>
      <c r="BS834" s="23"/>
      <c r="BT834" s="23"/>
      <c r="BU834" s="23"/>
      <c r="BV834" s="23"/>
      <c r="BW834" s="23"/>
      <c r="BX834" s="23"/>
      <c r="BY834" s="23"/>
      <c r="BZ834" s="23"/>
      <c r="CA834" s="23"/>
      <c r="CB834" s="23"/>
      <c r="CC834" s="23"/>
      <c r="CD834" s="23"/>
      <c r="CE834" s="23"/>
      <c r="CF834" s="23"/>
      <c r="CG834" s="23"/>
      <c r="CH834" s="23"/>
      <c r="CI834" s="23"/>
      <c r="CJ834" s="23"/>
      <c r="CK834" s="23"/>
      <c r="CL834" s="23"/>
      <c r="CM834" s="23"/>
      <c r="CN834" s="23"/>
      <c r="CO834" s="23"/>
      <c r="CP834" s="23"/>
      <c r="CQ834" s="23"/>
      <c r="CR834" s="23"/>
      <c r="CS834" s="23"/>
      <c r="CT834" s="23"/>
      <c r="CU834" s="23"/>
      <c r="CV834" s="23"/>
      <c r="CW834" s="23"/>
      <c r="CX834" s="23"/>
    </row>
    <row r="835" spans="2:102" x14ac:dyDescent="0.25">
      <c r="B835" s="23">
        <v>824</v>
      </c>
      <c r="C835" s="86"/>
      <c r="D835" s="86"/>
      <c r="E835" s="86"/>
      <c r="F835" s="86"/>
      <c r="G835" s="86"/>
      <c r="H835" s="86"/>
      <c r="I835" s="86"/>
      <c r="J835" s="86"/>
      <c r="K835" s="86"/>
      <c r="L835" s="86"/>
      <c r="M835" s="86"/>
      <c r="N835" s="86"/>
      <c r="O835" s="86"/>
      <c r="P835" s="86"/>
      <c r="Q835" s="86"/>
      <c r="R835" s="86"/>
      <c r="S835" s="86"/>
      <c r="T835" s="86"/>
      <c r="U835" s="86"/>
      <c r="V835" s="86"/>
      <c r="W835" s="86"/>
      <c r="X835" s="86"/>
      <c r="Y835" s="86"/>
      <c r="Z835" s="86"/>
      <c r="AA835" s="86"/>
      <c r="AB835" s="86"/>
      <c r="AC835" s="86"/>
      <c r="AD835" s="86"/>
      <c r="AE835" s="86"/>
      <c r="AF835" s="86"/>
      <c r="AG835" s="86"/>
      <c r="AH835" s="86"/>
      <c r="AI835" s="86"/>
      <c r="AJ835" s="86"/>
      <c r="AK835" s="86"/>
      <c r="AL835" s="86"/>
      <c r="AM835" s="86"/>
      <c r="AN835" s="86"/>
      <c r="AO835" s="86"/>
      <c r="AP835" s="86"/>
      <c r="AQ835" s="86"/>
      <c r="AR835" s="86"/>
      <c r="AS835" s="86"/>
      <c r="AT835" s="86"/>
      <c r="AU835" s="86"/>
      <c r="AV835" s="86"/>
      <c r="AW835" s="86"/>
      <c r="AX835" s="86"/>
      <c r="AY835" s="86"/>
      <c r="AZ835" s="86"/>
      <c r="BA835" s="86"/>
      <c r="BB835" s="86"/>
      <c r="BC835" s="23"/>
      <c r="BD835" s="23"/>
      <c r="BE835" s="23"/>
      <c r="BF835" s="23"/>
      <c r="BG835" s="23"/>
      <c r="BH835" s="23"/>
      <c r="BI835" s="23"/>
      <c r="BJ835" s="23"/>
      <c r="BK835" s="23"/>
      <c r="BL835" s="23"/>
      <c r="BM835" s="23"/>
      <c r="BN835" s="23"/>
      <c r="BO835" s="23"/>
      <c r="BP835" s="23"/>
      <c r="BQ835" s="23"/>
      <c r="BR835" s="23"/>
      <c r="BS835" s="23"/>
      <c r="BT835" s="23"/>
      <c r="BU835" s="23"/>
      <c r="BV835" s="23"/>
      <c r="BW835" s="23"/>
      <c r="BX835" s="23"/>
      <c r="BY835" s="23"/>
      <c r="BZ835" s="23"/>
      <c r="CA835" s="23"/>
      <c r="CB835" s="23"/>
      <c r="CC835" s="23"/>
      <c r="CD835" s="23"/>
      <c r="CE835" s="23"/>
      <c r="CF835" s="23"/>
      <c r="CG835" s="23"/>
      <c r="CH835" s="23"/>
      <c r="CI835" s="23"/>
      <c r="CJ835" s="23"/>
      <c r="CK835" s="23"/>
      <c r="CL835" s="23"/>
      <c r="CM835" s="23"/>
      <c r="CN835" s="23"/>
      <c r="CO835" s="23"/>
      <c r="CP835" s="23"/>
      <c r="CQ835" s="23"/>
      <c r="CR835" s="23"/>
      <c r="CS835" s="23"/>
      <c r="CT835" s="23"/>
      <c r="CU835" s="23"/>
      <c r="CV835" s="23"/>
      <c r="CW835" s="23"/>
      <c r="CX835" s="23"/>
    </row>
    <row r="836" spans="2:102" x14ac:dyDescent="0.25">
      <c r="B836" s="23">
        <v>825</v>
      </c>
      <c r="C836" s="86"/>
      <c r="D836" s="86"/>
      <c r="E836" s="86"/>
      <c r="F836" s="86"/>
      <c r="G836" s="86"/>
      <c r="H836" s="86"/>
      <c r="I836" s="86"/>
      <c r="J836" s="86"/>
      <c r="K836" s="86"/>
      <c r="L836" s="86"/>
      <c r="M836" s="86"/>
      <c r="N836" s="86"/>
      <c r="O836" s="86"/>
      <c r="P836" s="86"/>
      <c r="Q836" s="86"/>
      <c r="R836" s="86"/>
      <c r="S836" s="86"/>
      <c r="T836" s="86"/>
      <c r="U836" s="86"/>
      <c r="V836" s="86"/>
      <c r="W836" s="86"/>
      <c r="X836" s="86"/>
      <c r="Y836" s="86"/>
      <c r="Z836" s="86"/>
      <c r="AA836" s="86"/>
      <c r="AB836" s="86"/>
      <c r="AC836" s="86"/>
      <c r="AD836" s="86"/>
      <c r="AE836" s="86"/>
      <c r="AF836" s="86"/>
      <c r="AG836" s="86"/>
      <c r="AH836" s="86"/>
      <c r="AI836" s="86"/>
      <c r="AJ836" s="86"/>
      <c r="AK836" s="86"/>
      <c r="AL836" s="86"/>
      <c r="AM836" s="86"/>
      <c r="AN836" s="86"/>
      <c r="AO836" s="86"/>
      <c r="AP836" s="86"/>
      <c r="AQ836" s="86"/>
      <c r="AR836" s="86"/>
      <c r="AS836" s="86"/>
      <c r="AT836" s="86"/>
      <c r="AU836" s="86"/>
      <c r="AV836" s="86"/>
      <c r="AW836" s="86"/>
      <c r="AX836" s="86"/>
      <c r="AY836" s="86"/>
      <c r="AZ836" s="86"/>
      <c r="BA836" s="86"/>
      <c r="BB836" s="86"/>
      <c r="BC836" s="23"/>
      <c r="BD836" s="23"/>
      <c r="BE836" s="23"/>
      <c r="BF836" s="23"/>
      <c r="BG836" s="23"/>
      <c r="BH836" s="23"/>
      <c r="BI836" s="23"/>
      <c r="BJ836" s="23"/>
      <c r="BK836" s="23"/>
      <c r="BL836" s="23"/>
      <c r="BM836" s="23"/>
      <c r="BN836" s="23"/>
      <c r="BO836" s="23"/>
      <c r="BP836" s="23"/>
      <c r="BQ836" s="23"/>
      <c r="BR836" s="23"/>
      <c r="BS836" s="23"/>
      <c r="BT836" s="23"/>
      <c r="BU836" s="23"/>
      <c r="BV836" s="23"/>
      <c r="BW836" s="23"/>
      <c r="BX836" s="23"/>
      <c r="BY836" s="23"/>
      <c r="BZ836" s="23"/>
      <c r="CA836" s="23"/>
      <c r="CB836" s="23"/>
      <c r="CC836" s="23"/>
      <c r="CD836" s="23"/>
      <c r="CE836" s="23"/>
      <c r="CF836" s="23"/>
      <c r="CG836" s="23"/>
      <c r="CH836" s="23"/>
      <c r="CI836" s="23"/>
      <c r="CJ836" s="23"/>
      <c r="CK836" s="23"/>
      <c r="CL836" s="23"/>
      <c r="CM836" s="23"/>
      <c r="CN836" s="23"/>
      <c r="CO836" s="23"/>
      <c r="CP836" s="23"/>
      <c r="CQ836" s="23"/>
      <c r="CR836" s="23"/>
      <c r="CS836" s="23"/>
      <c r="CT836" s="23"/>
      <c r="CU836" s="23"/>
      <c r="CV836" s="23"/>
      <c r="CW836" s="23"/>
      <c r="CX836" s="23"/>
    </row>
    <row r="837" spans="2:102" x14ac:dyDescent="0.25">
      <c r="B837" s="23">
        <v>826</v>
      </c>
      <c r="C837" s="86"/>
      <c r="D837" s="86"/>
      <c r="E837" s="86"/>
      <c r="F837" s="86"/>
      <c r="G837" s="86"/>
      <c r="H837" s="86"/>
      <c r="I837" s="86"/>
      <c r="J837" s="86"/>
      <c r="K837" s="86"/>
      <c r="L837" s="86"/>
      <c r="M837" s="86"/>
      <c r="N837" s="86"/>
      <c r="O837" s="86"/>
      <c r="P837" s="86"/>
      <c r="Q837" s="86"/>
      <c r="R837" s="86"/>
      <c r="S837" s="86"/>
      <c r="T837" s="86"/>
      <c r="U837" s="86"/>
      <c r="V837" s="86"/>
      <c r="W837" s="86"/>
      <c r="X837" s="86"/>
      <c r="Y837" s="86"/>
      <c r="Z837" s="86"/>
      <c r="AA837" s="86"/>
      <c r="AB837" s="86"/>
      <c r="AC837" s="86"/>
      <c r="AD837" s="86"/>
      <c r="AE837" s="86"/>
      <c r="AF837" s="86"/>
      <c r="AG837" s="86"/>
      <c r="AH837" s="86"/>
      <c r="AI837" s="86"/>
      <c r="AJ837" s="86"/>
      <c r="AK837" s="86"/>
      <c r="AL837" s="86"/>
      <c r="AM837" s="86"/>
      <c r="AN837" s="86"/>
      <c r="AO837" s="86"/>
      <c r="AP837" s="86"/>
      <c r="AQ837" s="86"/>
      <c r="AR837" s="86"/>
      <c r="AS837" s="86"/>
      <c r="AT837" s="86"/>
      <c r="AU837" s="86"/>
      <c r="AV837" s="86"/>
      <c r="AW837" s="86"/>
      <c r="AX837" s="86"/>
      <c r="AY837" s="86"/>
      <c r="AZ837" s="86"/>
      <c r="BA837" s="86"/>
      <c r="BB837" s="86"/>
      <c r="BC837" s="23"/>
      <c r="BD837" s="23"/>
      <c r="BE837" s="23"/>
      <c r="BF837" s="23"/>
      <c r="BG837" s="23"/>
      <c r="BH837" s="23"/>
      <c r="BI837" s="23"/>
      <c r="BJ837" s="23"/>
      <c r="BK837" s="23"/>
      <c r="BL837" s="23"/>
      <c r="BM837" s="23"/>
      <c r="BN837" s="23"/>
      <c r="BO837" s="23"/>
      <c r="BP837" s="23"/>
      <c r="BQ837" s="23"/>
      <c r="BR837" s="23"/>
      <c r="BS837" s="23"/>
      <c r="BT837" s="23"/>
      <c r="BU837" s="23"/>
      <c r="BV837" s="23"/>
      <c r="BW837" s="23"/>
      <c r="BX837" s="23"/>
      <c r="BY837" s="23"/>
      <c r="BZ837" s="23"/>
      <c r="CA837" s="23"/>
      <c r="CB837" s="23"/>
      <c r="CC837" s="23"/>
      <c r="CD837" s="23"/>
      <c r="CE837" s="23"/>
      <c r="CF837" s="23"/>
      <c r="CG837" s="23"/>
      <c r="CH837" s="23"/>
      <c r="CI837" s="23"/>
      <c r="CJ837" s="23"/>
      <c r="CK837" s="23"/>
      <c r="CL837" s="23"/>
      <c r="CM837" s="23"/>
      <c r="CN837" s="23"/>
      <c r="CO837" s="23"/>
      <c r="CP837" s="23"/>
      <c r="CQ837" s="23"/>
      <c r="CR837" s="23"/>
      <c r="CS837" s="23"/>
      <c r="CT837" s="23"/>
      <c r="CU837" s="23"/>
      <c r="CV837" s="23"/>
      <c r="CW837" s="23"/>
      <c r="CX837" s="23"/>
    </row>
    <row r="838" spans="2:102" x14ac:dyDescent="0.25">
      <c r="B838" s="23">
        <v>827</v>
      </c>
      <c r="C838" s="86"/>
      <c r="D838" s="86"/>
      <c r="E838" s="86"/>
      <c r="F838" s="86"/>
      <c r="G838" s="86"/>
      <c r="H838" s="86"/>
      <c r="I838" s="86"/>
      <c r="J838" s="86"/>
      <c r="K838" s="86"/>
      <c r="L838" s="86"/>
      <c r="M838" s="86"/>
      <c r="N838" s="86"/>
      <c r="O838" s="86"/>
      <c r="P838" s="86"/>
      <c r="Q838" s="86"/>
      <c r="R838" s="86"/>
      <c r="S838" s="86"/>
      <c r="T838" s="86"/>
      <c r="U838" s="86"/>
      <c r="V838" s="86"/>
      <c r="W838" s="86"/>
      <c r="X838" s="86"/>
      <c r="Y838" s="86"/>
      <c r="Z838" s="86"/>
      <c r="AA838" s="86"/>
      <c r="AB838" s="86"/>
      <c r="AC838" s="86"/>
      <c r="AD838" s="86"/>
      <c r="AE838" s="86"/>
      <c r="AF838" s="86"/>
      <c r="AG838" s="86"/>
      <c r="AH838" s="86"/>
      <c r="AI838" s="86"/>
      <c r="AJ838" s="86"/>
      <c r="AK838" s="86"/>
      <c r="AL838" s="86"/>
      <c r="AM838" s="86"/>
      <c r="AN838" s="86"/>
      <c r="AO838" s="86"/>
      <c r="AP838" s="86"/>
      <c r="AQ838" s="86"/>
      <c r="AR838" s="86"/>
      <c r="AS838" s="86"/>
      <c r="AT838" s="86"/>
      <c r="AU838" s="86"/>
      <c r="AV838" s="86"/>
      <c r="AW838" s="86"/>
      <c r="AX838" s="86"/>
      <c r="AY838" s="86"/>
      <c r="AZ838" s="86"/>
      <c r="BA838" s="86"/>
      <c r="BB838" s="86"/>
      <c r="BC838" s="23"/>
      <c r="BD838" s="23"/>
      <c r="BE838" s="23"/>
      <c r="BF838" s="23"/>
      <c r="BG838" s="23"/>
      <c r="BH838" s="23"/>
      <c r="BI838" s="23"/>
      <c r="BJ838" s="23"/>
      <c r="BK838" s="23"/>
      <c r="BL838" s="23"/>
      <c r="BM838" s="23"/>
      <c r="BN838" s="23"/>
      <c r="BO838" s="23"/>
      <c r="BP838" s="23"/>
      <c r="BQ838" s="23"/>
      <c r="BR838" s="23"/>
      <c r="BS838" s="23"/>
      <c r="BT838" s="23"/>
      <c r="BU838" s="23"/>
      <c r="BV838" s="23"/>
      <c r="BW838" s="23"/>
      <c r="BX838" s="23"/>
      <c r="BY838" s="23"/>
      <c r="BZ838" s="23"/>
      <c r="CA838" s="23"/>
      <c r="CB838" s="23"/>
      <c r="CC838" s="23"/>
      <c r="CD838" s="23"/>
      <c r="CE838" s="23"/>
      <c r="CF838" s="23"/>
      <c r="CG838" s="23"/>
      <c r="CH838" s="23"/>
      <c r="CI838" s="23"/>
      <c r="CJ838" s="23"/>
      <c r="CK838" s="23"/>
      <c r="CL838" s="23"/>
      <c r="CM838" s="23"/>
      <c r="CN838" s="23"/>
      <c r="CO838" s="23"/>
      <c r="CP838" s="23"/>
      <c r="CQ838" s="23"/>
      <c r="CR838" s="23"/>
      <c r="CS838" s="23"/>
      <c r="CT838" s="23"/>
      <c r="CU838" s="23"/>
      <c r="CV838" s="23"/>
      <c r="CW838" s="23"/>
      <c r="CX838" s="23"/>
    </row>
    <row r="839" spans="2:102" x14ac:dyDescent="0.25">
      <c r="B839" s="23">
        <v>828</v>
      </c>
      <c r="C839" s="86"/>
      <c r="D839" s="86"/>
      <c r="E839" s="86"/>
      <c r="F839" s="86"/>
      <c r="G839" s="86"/>
      <c r="H839" s="86"/>
      <c r="I839" s="86"/>
      <c r="J839" s="86"/>
      <c r="K839" s="86"/>
      <c r="L839" s="86"/>
      <c r="M839" s="86"/>
      <c r="N839" s="86"/>
      <c r="O839" s="86"/>
      <c r="P839" s="86"/>
      <c r="Q839" s="86"/>
      <c r="R839" s="86"/>
      <c r="S839" s="86"/>
      <c r="T839" s="86"/>
      <c r="U839" s="86"/>
      <c r="V839" s="86"/>
      <c r="W839" s="86"/>
      <c r="X839" s="86"/>
      <c r="Y839" s="86"/>
      <c r="Z839" s="86"/>
      <c r="AA839" s="86"/>
      <c r="AB839" s="86"/>
      <c r="AC839" s="86"/>
      <c r="AD839" s="86"/>
      <c r="AE839" s="86"/>
      <c r="AF839" s="86"/>
      <c r="AG839" s="86"/>
      <c r="AH839" s="86"/>
      <c r="AI839" s="86"/>
      <c r="AJ839" s="86"/>
      <c r="AK839" s="86"/>
      <c r="AL839" s="86"/>
      <c r="AM839" s="86"/>
      <c r="AN839" s="86"/>
      <c r="AO839" s="86"/>
      <c r="AP839" s="86"/>
      <c r="AQ839" s="86"/>
      <c r="AR839" s="86"/>
      <c r="AS839" s="86"/>
      <c r="AT839" s="86"/>
      <c r="AU839" s="86"/>
      <c r="AV839" s="86"/>
      <c r="AW839" s="86"/>
      <c r="AX839" s="86"/>
      <c r="AY839" s="86"/>
      <c r="AZ839" s="86"/>
      <c r="BA839" s="86"/>
      <c r="BB839" s="86"/>
      <c r="BC839" s="23"/>
      <c r="BD839" s="23"/>
      <c r="BE839" s="23"/>
      <c r="BF839" s="23"/>
      <c r="BG839" s="23"/>
      <c r="BH839" s="23"/>
      <c r="BI839" s="23"/>
      <c r="BJ839" s="23"/>
      <c r="BK839" s="23"/>
      <c r="BL839" s="23"/>
      <c r="BM839" s="23"/>
      <c r="BN839" s="23"/>
      <c r="BO839" s="23"/>
      <c r="BP839" s="23"/>
      <c r="BQ839" s="23"/>
      <c r="BR839" s="23"/>
      <c r="BS839" s="23"/>
      <c r="BT839" s="23"/>
      <c r="BU839" s="23"/>
      <c r="BV839" s="23"/>
      <c r="BW839" s="23"/>
      <c r="BX839" s="23"/>
      <c r="BY839" s="23"/>
      <c r="BZ839" s="23"/>
      <c r="CA839" s="23"/>
      <c r="CB839" s="23"/>
      <c r="CC839" s="23"/>
      <c r="CD839" s="23"/>
      <c r="CE839" s="23"/>
      <c r="CF839" s="23"/>
      <c r="CG839" s="23"/>
      <c r="CH839" s="23"/>
      <c r="CI839" s="23"/>
      <c r="CJ839" s="23"/>
      <c r="CK839" s="23"/>
      <c r="CL839" s="23"/>
      <c r="CM839" s="23"/>
      <c r="CN839" s="23"/>
      <c r="CO839" s="23"/>
      <c r="CP839" s="23"/>
      <c r="CQ839" s="23"/>
      <c r="CR839" s="23"/>
      <c r="CS839" s="23"/>
      <c r="CT839" s="23"/>
      <c r="CU839" s="23"/>
      <c r="CV839" s="23"/>
      <c r="CW839" s="23"/>
      <c r="CX839" s="23"/>
    </row>
    <row r="840" spans="2:102" x14ac:dyDescent="0.25">
      <c r="B840" s="23">
        <v>829</v>
      </c>
      <c r="C840" s="86"/>
      <c r="D840" s="86"/>
      <c r="E840" s="86"/>
      <c r="F840" s="86"/>
      <c r="G840" s="86"/>
      <c r="H840" s="86"/>
      <c r="I840" s="86"/>
      <c r="J840" s="86"/>
      <c r="K840" s="86"/>
      <c r="L840" s="86"/>
      <c r="M840" s="86"/>
      <c r="N840" s="86"/>
      <c r="O840" s="86"/>
      <c r="P840" s="86"/>
      <c r="Q840" s="86"/>
      <c r="R840" s="86"/>
      <c r="S840" s="86"/>
      <c r="T840" s="86"/>
      <c r="U840" s="86"/>
      <c r="V840" s="86"/>
      <c r="W840" s="86"/>
      <c r="X840" s="86"/>
      <c r="Y840" s="86"/>
      <c r="Z840" s="86"/>
      <c r="AA840" s="86"/>
      <c r="AB840" s="86"/>
      <c r="AC840" s="86"/>
      <c r="AD840" s="86"/>
      <c r="AE840" s="86"/>
      <c r="AF840" s="86"/>
      <c r="AG840" s="86"/>
      <c r="AH840" s="86"/>
      <c r="AI840" s="86"/>
      <c r="AJ840" s="86"/>
      <c r="AK840" s="86"/>
      <c r="AL840" s="86"/>
      <c r="AM840" s="86"/>
      <c r="AN840" s="86"/>
      <c r="AO840" s="86"/>
      <c r="AP840" s="86"/>
      <c r="AQ840" s="86"/>
      <c r="AR840" s="86"/>
      <c r="AS840" s="86"/>
      <c r="AT840" s="86"/>
      <c r="AU840" s="86"/>
      <c r="AV840" s="86"/>
      <c r="AW840" s="86"/>
      <c r="AX840" s="86"/>
      <c r="AY840" s="86"/>
      <c r="AZ840" s="86"/>
      <c r="BA840" s="86"/>
      <c r="BB840" s="86"/>
      <c r="BC840" s="23"/>
      <c r="BD840" s="23"/>
      <c r="BE840" s="23"/>
      <c r="BF840" s="23"/>
      <c r="BG840" s="23"/>
      <c r="BH840" s="23"/>
      <c r="BI840" s="23"/>
      <c r="BJ840" s="23"/>
      <c r="BK840" s="23"/>
      <c r="BL840" s="23"/>
      <c r="BM840" s="23"/>
      <c r="BN840" s="23"/>
      <c r="BO840" s="23"/>
      <c r="BP840" s="23"/>
      <c r="BQ840" s="23"/>
      <c r="BR840" s="23"/>
      <c r="BS840" s="23"/>
      <c r="BT840" s="23"/>
      <c r="BU840" s="23"/>
      <c r="BV840" s="23"/>
      <c r="BW840" s="23"/>
      <c r="BX840" s="23"/>
      <c r="BY840" s="23"/>
      <c r="BZ840" s="23"/>
      <c r="CA840" s="23"/>
      <c r="CB840" s="23"/>
      <c r="CC840" s="23"/>
      <c r="CD840" s="23"/>
      <c r="CE840" s="23"/>
      <c r="CF840" s="23"/>
      <c r="CG840" s="23"/>
      <c r="CH840" s="23"/>
      <c r="CI840" s="23"/>
      <c r="CJ840" s="23"/>
      <c r="CK840" s="23"/>
      <c r="CL840" s="23"/>
      <c r="CM840" s="23"/>
      <c r="CN840" s="23"/>
      <c r="CO840" s="23"/>
      <c r="CP840" s="23"/>
      <c r="CQ840" s="23"/>
      <c r="CR840" s="23"/>
      <c r="CS840" s="23"/>
      <c r="CT840" s="23"/>
      <c r="CU840" s="23"/>
      <c r="CV840" s="23"/>
      <c r="CW840" s="23"/>
      <c r="CX840" s="23"/>
    </row>
    <row r="841" spans="2:102" x14ac:dyDescent="0.25">
      <c r="B841" s="23">
        <v>830</v>
      </c>
      <c r="C841" s="86"/>
      <c r="D841" s="86"/>
      <c r="E841" s="86"/>
      <c r="F841" s="86"/>
      <c r="G841" s="86"/>
      <c r="H841" s="86"/>
      <c r="I841" s="86"/>
      <c r="J841" s="86"/>
      <c r="K841" s="86"/>
      <c r="L841" s="86"/>
      <c r="M841" s="86"/>
      <c r="N841" s="86"/>
      <c r="O841" s="86"/>
      <c r="P841" s="86"/>
      <c r="Q841" s="86"/>
      <c r="R841" s="86"/>
      <c r="S841" s="86"/>
      <c r="T841" s="86"/>
      <c r="U841" s="86"/>
      <c r="V841" s="86"/>
      <c r="W841" s="86"/>
      <c r="X841" s="86"/>
      <c r="Y841" s="86"/>
      <c r="Z841" s="86"/>
      <c r="AA841" s="86"/>
      <c r="AB841" s="86"/>
      <c r="AC841" s="86"/>
      <c r="AD841" s="86"/>
      <c r="AE841" s="86"/>
      <c r="AF841" s="86"/>
      <c r="AG841" s="86"/>
      <c r="AH841" s="86"/>
      <c r="AI841" s="86"/>
      <c r="AJ841" s="86"/>
      <c r="AK841" s="86"/>
      <c r="AL841" s="86"/>
      <c r="AM841" s="86"/>
      <c r="AN841" s="86"/>
      <c r="AO841" s="86"/>
      <c r="AP841" s="86"/>
      <c r="AQ841" s="86"/>
      <c r="AR841" s="86"/>
      <c r="AS841" s="86"/>
      <c r="AT841" s="86"/>
      <c r="AU841" s="86"/>
      <c r="AV841" s="86"/>
      <c r="AW841" s="86"/>
      <c r="AX841" s="86"/>
      <c r="AY841" s="86"/>
      <c r="AZ841" s="86"/>
      <c r="BA841" s="86"/>
      <c r="BB841" s="86"/>
      <c r="BC841" s="23"/>
      <c r="BD841" s="23"/>
      <c r="BE841" s="23"/>
      <c r="BF841" s="23"/>
      <c r="BG841" s="23"/>
      <c r="BH841" s="23"/>
      <c r="BI841" s="23"/>
      <c r="BJ841" s="23"/>
      <c r="BK841" s="23"/>
      <c r="BL841" s="23"/>
      <c r="BM841" s="23"/>
      <c r="BN841" s="23"/>
      <c r="BO841" s="23"/>
      <c r="BP841" s="23"/>
      <c r="BQ841" s="23"/>
      <c r="BR841" s="23"/>
      <c r="BS841" s="23"/>
      <c r="BT841" s="23"/>
      <c r="BU841" s="23"/>
      <c r="BV841" s="23"/>
      <c r="BW841" s="23"/>
      <c r="BX841" s="23"/>
      <c r="BY841" s="23"/>
      <c r="BZ841" s="23"/>
      <c r="CA841" s="23"/>
      <c r="CB841" s="23"/>
      <c r="CC841" s="23"/>
      <c r="CD841" s="23"/>
      <c r="CE841" s="23"/>
      <c r="CF841" s="23"/>
      <c r="CG841" s="23"/>
      <c r="CH841" s="23"/>
      <c r="CI841" s="23"/>
      <c r="CJ841" s="23"/>
      <c r="CK841" s="23"/>
      <c r="CL841" s="23"/>
      <c r="CM841" s="23"/>
      <c r="CN841" s="23"/>
      <c r="CO841" s="23"/>
      <c r="CP841" s="23"/>
      <c r="CQ841" s="23"/>
      <c r="CR841" s="23"/>
      <c r="CS841" s="23"/>
      <c r="CT841" s="23"/>
      <c r="CU841" s="23"/>
      <c r="CV841" s="23"/>
      <c r="CW841" s="23"/>
      <c r="CX841" s="23"/>
    </row>
    <row r="842" spans="2:102" x14ac:dyDescent="0.25">
      <c r="B842" s="23">
        <v>831</v>
      </c>
      <c r="C842" s="86"/>
      <c r="D842" s="86"/>
      <c r="E842" s="86"/>
      <c r="F842" s="86"/>
      <c r="G842" s="86"/>
      <c r="H842" s="86"/>
      <c r="I842" s="86"/>
      <c r="J842" s="86"/>
      <c r="K842" s="86"/>
      <c r="L842" s="86"/>
      <c r="M842" s="86"/>
      <c r="N842" s="86"/>
      <c r="O842" s="86"/>
      <c r="P842" s="86"/>
      <c r="Q842" s="86"/>
      <c r="R842" s="86"/>
      <c r="S842" s="86"/>
      <c r="T842" s="86"/>
      <c r="U842" s="86"/>
      <c r="V842" s="86"/>
      <c r="W842" s="86"/>
      <c r="X842" s="86"/>
      <c r="Y842" s="86"/>
      <c r="Z842" s="86"/>
      <c r="AA842" s="86"/>
      <c r="AB842" s="86"/>
      <c r="AC842" s="86"/>
      <c r="AD842" s="86"/>
      <c r="AE842" s="86"/>
      <c r="AF842" s="86"/>
      <c r="AG842" s="86"/>
      <c r="AH842" s="86"/>
      <c r="AI842" s="86"/>
      <c r="AJ842" s="86"/>
      <c r="AK842" s="86"/>
      <c r="AL842" s="86"/>
      <c r="AM842" s="86"/>
      <c r="AN842" s="86"/>
      <c r="AO842" s="86"/>
      <c r="AP842" s="86"/>
      <c r="AQ842" s="86"/>
      <c r="AR842" s="86"/>
      <c r="AS842" s="86"/>
      <c r="AT842" s="86"/>
      <c r="AU842" s="86"/>
      <c r="AV842" s="86"/>
      <c r="AW842" s="86"/>
      <c r="AX842" s="86"/>
      <c r="AY842" s="86"/>
      <c r="AZ842" s="86"/>
      <c r="BA842" s="86"/>
      <c r="BB842" s="86"/>
      <c r="BC842" s="23"/>
      <c r="BD842" s="23"/>
      <c r="BE842" s="23"/>
      <c r="BF842" s="23"/>
      <c r="BG842" s="23"/>
      <c r="BH842" s="23"/>
      <c r="BI842" s="23"/>
      <c r="BJ842" s="23"/>
      <c r="BK842" s="23"/>
      <c r="BL842" s="23"/>
      <c r="BM842" s="23"/>
      <c r="BN842" s="23"/>
      <c r="BO842" s="23"/>
      <c r="BP842" s="23"/>
      <c r="BQ842" s="23"/>
      <c r="BR842" s="23"/>
      <c r="BS842" s="23"/>
      <c r="BT842" s="23"/>
      <c r="BU842" s="23"/>
      <c r="BV842" s="23"/>
      <c r="BW842" s="23"/>
      <c r="BX842" s="23"/>
      <c r="BY842" s="23"/>
      <c r="BZ842" s="23"/>
      <c r="CA842" s="23"/>
      <c r="CB842" s="23"/>
      <c r="CC842" s="23"/>
      <c r="CD842" s="23"/>
      <c r="CE842" s="23"/>
      <c r="CF842" s="23"/>
      <c r="CG842" s="23"/>
      <c r="CH842" s="23"/>
      <c r="CI842" s="23"/>
      <c r="CJ842" s="23"/>
      <c r="CK842" s="23"/>
      <c r="CL842" s="23"/>
      <c r="CM842" s="23"/>
      <c r="CN842" s="23"/>
      <c r="CO842" s="23"/>
      <c r="CP842" s="23"/>
      <c r="CQ842" s="23"/>
      <c r="CR842" s="23"/>
      <c r="CS842" s="23"/>
      <c r="CT842" s="23"/>
      <c r="CU842" s="23"/>
      <c r="CV842" s="23"/>
      <c r="CW842" s="23"/>
      <c r="CX842" s="23"/>
    </row>
    <row r="843" spans="2:102" x14ac:dyDescent="0.25">
      <c r="B843" s="23">
        <v>832</v>
      </c>
      <c r="C843" s="86"/>
      <c r="D843" s="86"/>
      <c r="E843" s="86"/>
      <c r="F843" s="86"/>
      <c r="G843" s="86"/>
      <c r="H843" s="86"/>
      <c r="I843" s="86"/>
      <c r="J843" s="86"/>
      <c r="K843" s="86"/>
      <c r="L843" s="86"/>
      <c r="M843" s="86"/>
      <c r="N843" s="86"/>
      <c r="O843" s="86"/>
      <c r="P843" s="86"/>
      <c r="Q843" s="86"/>
      <c r="R843" s="86"/>
      <c r="S843" s="86"/>
      <c r="T843" s="86"/>
      <c r="U843" s="86"/>
      <c r="V843" s="86"/>
      <c r="W843" s="86"/>
      <c r="X843" s="86"/>
      <c r="Y843" s="86"/>
      <c r="Z843" s="86"/>
      <c r="AA843" s="86"/>
      <c r="AB843" s="86"/>
      <c r="AC843" s="86"/>
      <c r="AD843" s="86"/>
      <c r="AE843" s="86"/>
      <c r="AF843" s="86"/>
      <c r="AG843" s="86"/>
      <c r="AH843" s="86"/>
      <c r="AI843" s="86"/>
      <c r="AJ843" s="86"/>
      <c r="AK843" s="86"/>
      <c r="AL843" s="86"/>
      <c r="AM843" s="86"/>
      <c r="AN843" s="86"/>
      <c r="AO843" s="86"/>
      <c r="AP843" s="86"/>
      <c r="AQ843" s="86"/>
      <c r="AR843" s="86"/>
      <c r="AS843" s="86"/>
      <c r="AT843" s="86"/>
      <c r="AU843" s="86"/>
      <c r="AV843" s="86"/>
      <c r="AW843" s="86"/>
      <c r="AX843" s="86"/>
      <c r="AY843" s="86"/>
      <c r="AZ843" s="86"/>
      <c r="BA843" s="86"/>
      <c r="BB843" s="86"/>
      <c r="BC843" s="23"/>
      <c r="BD843" s="23"/>
      <c r="BE843" s="23"/>
      <c r="BF843" s="23"/>
      <c r="BG843" s="23"/>
      <c r="BH843" s="23"/>
      <c r="BI843" s="23"/>
      <c r="BJ843" s="23"/>
      <c r="BK843" s="23"/>
      <c r="BL843" s="23"/>
      <c r="BM843" s="23"/>
      <c r="BN843" s="23"/>
      <c r="BO843" s="23"/>
      <c r="BP843" s="23"/>
      <c r="BQ843" s="23"/>
      <c r="BR843" s="23"/>
      <c r="BS843" s="23"/>
      <c r="BT843" s="23"/>
      <c r="BU843" s="23"/>
      <c r="BV843" s="23"/>
      <c r="BW843" s="23"/>
      <c r="BX843" s="23"/>
      <c r="BY843" s="23"/>
      <c r="BZ843" s="23"/>
      <c r="CA843" s="23"/>
      <c r="CB843" s="23"/>
      <c r="CC843" s="23"/>
      <c r="CD843" s="23"/>
      <c r="CE843" s="23"/>
      <c r="CF843" s="23"/>
      <c r="CG843" s="23"/>
      <c r="CH843" s="23"/>
      <c r="CI843" s="23"/>
      <c r="CJ843" s="23"/>
      <c r="CK843" s="23"/>
      <c r="CL843" s="23"/>
      <c r="CM843" s="23"/>
      <c r="CN843" s="23"/>
      <c r="CO843" s="23"/>
      <c r="CP843" s="23"/>
      <c r="CQ843" s="23"/>
      <c r="CR843" s="23"/>
      <c r="CS843" s="23"/>
      <c r="CT843" s="23"/>
      <c r="CU843" s="23"/>
      <c r="CV843" s="23"/>
      <c r="CW843" s="23"/>
      <c r="CX843" s="23"/>
    </row>
    <row r="844" spans="2:102" x14ac:dyDescent="0.25">
      <c r="B844" s="23">
        <v>833</v>
      </c>
      <c r="C844" s="86"/>
      <c r="D844" s="86"/>
      <c r="E844" s="86"/>
      <c r="F844" s="86"/>
      <c r="G844" s="86"/>
      <c r="H844" s="86"/>
      <c r="I844" s="86"/>
      <c r="J844" s="86"/>
      <c r="K844" s="86"/>
      <c r="L844" s="86"/>
      <c r="M844" s="86"/>
      <c r="N844" s="86"/>
      <c r="O844" s="86"/>
      <c r="P844" s="86"/>
      <c r="Q844" s="86"/>
      <c r="R844" s="86"/>
      <c r="S844" s="86"/>
      <c r="T844" s="86"/>
      <c r="U844" s="86"/>
      <c r="V844" s="86"/>
      <c r="W844" s="86"/>
      <c r="X844" s="86"/>
      <c r="Y844" s="86"/>
      <c r="Z844" s="86"/>
      <c r="AA844" s="86"/>
      <c r="AB844" s="86"/>
      <c r="AC844" s="86"/>
      <c r="AD844" s="86"/>
      <c r="AE844" s="86"/>
      <c r="AF844" s="86"/>
      <c r="AG844" s="86"/>
      <c r="AH844" s="86"/>
      <c r="AI844" s="86"/>
      <c r="AJ844" s="86"/>
      <c r="AK844" s="86"/>
      <c r="AL844" s="86"/>
      <c r="AM844" s="86"/>
      <c r="AN844" s="86"/>
      <c r="AO844" s="86"/>
      <c r="AP844" s="86"/>
      <c r="AQ844" s="86"/>
      <c r="AR844" s="86"/>
      <c r="AS844" s="86"/>
      <c r="AT844" s="86"/>
      <c r="AU844" s="86"/>
      <c r="AV844" s="86"/>
      <c r="AW844" s="86"/>
      <c r="AX844" s="86"/>
      <c r="AY844" s="86"/>
      <c r="AZ844" s="86"/>
      <c r="BA844" s="86"/>
      <c r="BB844" s="86"/>
      <c r="BC844" s="23"/>
      <c r="BD844" s="23"/>
      <c r="BE844" s="23"/>
      <c r="BF844" s="23"/>
      <c r="BG844" s="23"/>
      <c r="BH844" s="23"/>
      <c r="BI844" s="23"/>
      <c r="BJ844" s="23"/>
      <c r="BK844" s="23"/>
      <c r="BL844" s="23"/>
      <c r="BM844" s="23"/>
      <c r="BN844" s="23"/>
      <c r="BO844" s="23"/>
      <c r="BP844" s="23"/>
      <c r="BQ844" s="23"/>
      <c r="BR844" s="23"/>
      <c r="BS844" s="23"/>
      <c r="BT844" s="23"/>
      <c r="BU844" s="23"/>
      <c r="BV844" s="23"/>
      <c r="BW844" s="23"/>
      <c r="BX844" s="23"/>
      <c r="BY844" s="23"/>
      <c r="BZ844" s="23"/>
      <c r="CA844" s="23"/>
      <c r="CB844" s="23"/>
      <c r="CC844" s="23"/>
      <c r="CD844" s="23"/>
      <c r="CE844" s="23"/>
      <c r="CF844" s="23"/>
      <c r="CG844" s="23"/>
      <c r="CH844" s="23"/>
      <c r="CI844" s="23"/>
      <c r="CJ844" s="23"/>
      <c r="CK844" s="23"/>
      <c r="CL844" s="23"/>
      <c r="CM844" s="23"/>
      <c r="CN844" s="23"/>
      <c r="CO844" s="23"/>
      <c r="CP844" s="23"/>
      <c r="CQ844" s="23"/>
      <c r="CR844" s="23"/>
      <c r="CS844" s="23"/>
      <c r="CT844" s="23"/>
      <c r="CU844" s="23"/>
      <c r="CV844" s="23"/>
      <c r="CW844" s="23"/>
      <c r="CX844" s="23"/>
    </row>
    <row r="845" spans="2:102" x14ac:dyDescent="0.25">
      <c r="B845" s="23">
        <v>834</v>
      </c>
      <c r="C845" s="86"/>
      <c r="D845" s="86"/>
      <c r="E845" s="86"/>
      <c r="F845" s="86"/>
      <c r="G845" s="86"/>
      <c r="H845" s="86"/>
      <c r="I845" s="86"/>
      <c r="J845" s="86"/>
      <c r="K845" s="86"/>
      <c r="L845" s="86"/>
      <c r="M845" s="86"/>
      <c r="N845" s="86"/>
      <c r="O845" s="86"/>
      <c r="P845" s="86"/>
      <c r="Q845" s="86"/>
      <c r="R845" s="86"/>
      <c r="S845" s="86"/>
      <c r="T845" s="86"/>
      <c r="U845" s="86"/>
      <c r="V845" s="86"/>
      <c r="W845" s="86"/>
      <c r="X845" s="86"/>
      <c r="Y845" s="86"/>
      <c r="Z845" s="86"/>
      <c r="AA845" s="86"/>
      <c r="AB845" s="86"/>
      <c r="AC845" s="86"/>
      <c r="AD845" s="86"/>
      <c r="AE845" s="86"/>
      <c r="AF845" s="86"/>
      <c r="AG845" s="86"/>
      <c r="AH845" s="86"/>
      <c r="AI845" s="86"/>
      <c r="AJ845" s="86"/>
      <c r="AK845" s="86"/>
      <c r="AL845" s="86"/>
      <c r="AM845" s="86"/>
      <c r="AN845" s="86"/>
      <c r="AO845" s="86"/>
      <c r="AP845" s="86"/>
      <c r="AQ845" s="86"/>
      <c r="AR845" s="86"/>
      <c r="AS845" s="86"/>
      <c r="AT845" s="86"/>
      <c r="AU845" s="86"/>
      <c r="AV845" s="86"/>
      <c r="AW845" s="86"/>
      <c r="AX845" s="86"/>
      <c r="AY845" s="86"/>
      <c r="AZ845" s="86"/>
      <c r="BA845" s="86"/>
      <c r="BB845" s="86"/>
      <c r="BC845" s="23"/>
      <c r="BD845" s="23"/>
      <c r="BE845" s="23"/>
      <c r="BF845" s="23"/>
      <c r="BG845" s="23"/>
      <c r="BH845" s="23"/>
      <c r="BI845" s="23"/>
      <c r="BJ845" s="23"/>
      <c r="BK845" s="23"/>
      <c r="BL845" s="23"/>
      <c r="BM845" s="23"/>
      <c r="BN845" s="23"/>
      <c r="BO845" s="23"/>
      <c r="BP845" s="23"/>
      <c r="BQ845" s="23"/>
      <c r="BR845" s="23"/>
      <c r="BS845" s="23"/>
      <c r="BT845" s="23"/>
      <c r="BU845" s="23"/>
      <c r="BV845" s="23"/>
      <c r="BW845" s="23"/>
      <c r="BX845" s="23"/>
      <c r="BY845" s="23"/>
      <c r="BZ845" s="23"/>
      <c r="CA845" s="23"/>
      <c r="CB845" s="23"/>
      <c r="CC845" s="23"/>
      <c r="CD845" s="23"/>
      <c r="CE845" s="23"/>
      <c r="CF845" s="23"/>
      <c r="CG845" s="23"/>
      <c r="CH845" s="23"/>
      <c r="CI845" s="23"/>
      <c r="CJ845" s="23"/>
      <c r="CK845" s="23"/>
      <c r="CL845" s="23"/>
      <c r="CM845" s="23"/>
      <c r="CN845" s="23"/>
      <c r="CO845" s="23"/>
      <c r="CP845" s="23"/>
      <c r="CQ845" s="23"/>
      <c r="CR845" s="23"/>
      <c r="CS845" s="23"/>
      <c r="CT845" s="23"/>
      <c r="CU845" s="23"/>
      <c r="CV845" s="23"/>
      <c r="CW845" s="23"/>
      <c r="CX845" s="23"/>
    </row>
    <row r="846" spans="2:102" x14ac:dyDescent="0.25">
      <c r="B846" s="23">
        <v>835</v>
      </c>
      <c r="C846" s="86"/>
      <c r="D846" s="86"/>
      <c r="E846" s="86"/>
      <c r="F846" s="86"/>
      <c r="G846" s="86"/>
      <c r="H846" s="86"/>
      <c r="I846" s="86"/>
      <c r="J846" s="86"/>
      <c r="K846" s="86"/>
      <c r="L846" s="86"/>
      <c r="M846" s="86"/>
      <c r="N846" s="86"/>
      <c r="O846" s="86"/>
      <c r="P846" s="86"/>
      <c r="Q846" s="86"/>
      <c r="R846" s="86"/>
      <c r="S846" s="86"/>
      <c r="T846" s="86"/>
      <c r="U846" s="86"/>
      <c r="V846" s="86"/>
      <c r="W846" s="86"/>
      <c r="X846" s="86"/>
      <c r="Y846" s="86"/>
      <c r="Z846" s="86"/>
      <c r="AA846" s="86"/>
      <c r="AB846" s="86"/>
      <c r="AC846" s="86"/>
      <c r="AD846" s="86"/>
      <c r="AE846" s="86"/>
      <c r="AF846" s="86"/>
      <c r="AG846" s="86"/>
      <c r="AH846" s="86"/>
      <c r="AI846" s="86"/>
      <c r="AJ846" s="86"/>
      <c r="AK846" s="86"/>
      <c r="AL846" s="86"/>
      <c r="AM846" s="86"/>
      <c r="AN846" s="86"/>
      <c r="AO846" s="86"/>
      <c r="AP846" s="86"/>
      <c r="AQ846" s="86"/>
      <c r="AR846" s="86"/>
      <c r="AS846" s="86"/>
      <c r="AT846" s="86"/>
      <c r="AU846" s="86"/>
      <c r="AV846" s="86"/>
      <c r="AW846" s="86"/>
      <c r="AX846" s="86"/>
      <c r="AY846" s="86"/>
      <c r="AZ846" s="86"/>
      <c r="BA846" s="86"/>
      <c r="BB846" s="86"/>
      <c r="BC846" s="23"/>
      <c r="BD846" s="23"/>
      <c r="BE846" s="23"/>
      <c r="BF846" s="23"/>
      <c r="BG846" s="23"/>
      <c r="BH846" s="23"/>
      <c r="BI846" s="23"/>
      <c r="BJ846" s="23"/>
      <c r="BK846" s="23"/>
      <c r="BL846" s="23"/>
      <c r="BM846" s="23"/>
      <c r="BN846" s="23"/>
      <c r="BO846" s="23"/>
      <c r="BP846" s="23"/>
      <c r="BQ846" s="23"/>
      <c r="BR846" s="23"/>
      <c r="BS846" s="23"/>
      <c r="BT846" s="23"/>
      <c r="BU846" s="23"/>
      <c r="BV846" s="23"/>
      <c r="BW846" s="23"/>
      <c r="BX846" s="23"/>
      <c r="BY846" s="23"/>
      <c r="BZ846" s="23"/>
      <c r="CA846" s="23"/>
      <c r="CB846" s="23"/>
      <c r="CC846" s="23"/>
      <c r="CD846" s="23"/>
      <c r="CE846" s="23"/>
      <c r="CF846" s="23"/>
      <c r="CG846" s="23"/>
      <c r="CH846" s="23"/>
      <c r="CI846" s="23"/>
      <c r="CJ846" s="23"/>
      <c r="CK846" s="23"/>
      <c r="CL846" s="23"/>
      <c r="CM846" s="23"/>
      <c r="CN846" s="23"/>
      <c r="CO846" s="23"/>
      <c r="CP846" s="23"/>
      <c r="CQ846" s="23"/>
      <c r="CR846" s="23"/>
      <c r="CS846" s="23"/>
      <c r="CT846" s="23"/>
      <c r="CU846" s="23"/>
      <c r="CV846" s="23"/>
      <c r="CW846" s="23"/>
      <c r="CX846" s="23"/>
    </row>
    <row r="847" spans="2:102" x14ac:dyDescent="0.25">
      <c r="B847" s="23">
        <v>836</v>
      </c>
      <c r="C847" s="86"/>
      <c r="D847" s="86"/>
      <c r="E847" s="86"/>
      <c r="F847" s="86"/>
      <c r="G847" s="86"/>
      <c r="H847" s="86"/>
      <c r="I847" s="86"/>
      <c r="J847" s="86"/>
      <c r="K847" s="86"/>
      <c r="L847" s="86"/>
      <c r="M847" s="86"/>
      <c r="N847" s="86"/>
      <c r="O847" s="86"/>
      <c r="P847" s="86"/>
      <c r="Q847" s="86"/>
      <c r="R847" s="86"/>
      <c r="S847" s="86"/>
      <c r="T847" s="86"/>
      <c r="U847" s="86"/>
      <c r="V847" s="86"/>
      <c r="W847" s="86"/>
      <c r="X847" s="86"/>
      <c r="Y847" s="86"/>
      <c r="Z847" s="86"/>
      <c r="AA847" s="86"/>
      <c r="AB847" s="86"/>
      <c r="AC847" s="86"/>
      <c r="AD847" s="86"/>
      <c r="AE847" s="86"/>
      <c r="AF847" s="86"/>
      <c r="AG847" s="86"/>
      <c r="AH847" s="86"/>
      <c r="AI847" s="86"/>
      <c r="AJ847" s="86"/>
      <c r="AK847" s="86"/>
      <c r="AL847" s="86"/>
      <c r="AM847" s="86"/>
      <c r="AN847" s="86"/>
      <c r="AO847" s="86"/>
      <c r="AP847" s="86"/>
      <c r="AQ847" s="86"/>
      <c r="AR847" s="86"/>
      <c r="AS847" s="86"/>
      <c r="AT847" s="86"/>
      <c r="AU847" s="86"/>
      <c r="AV847" s="86"/>
      <c r="AW847" s="86"/>
      <c r="AX847" s="86"/>
      <c r="AY847" s="86"/>
      <c r="AZ847" s="86"/>
      <c r="BA847" s="86"/>
      <c r="BB847" s="86"/>
      <c r="BC847" s="23"/>
      <c r="BD847" s="23"/>
      <c r="BE847" s="23"/>
      <c r="BF847" s="23"/>
      <c r="BG847" s="23"/>
      <c r="BH847" s="23"/>
      <c r="BI847" s="23"/>
      <c r="BJ847" s="23"/>
      <c r="BK847" s="23"/>
      <c r="BL847" s="23"/>
      <c r="BM847" s="23"/>
      <c r="BN847" s="23"/>
      <c r="BO847" s="23"/>
      <c r="BP847" s="23"/>
      <c r="BQ847" s="23"/>
      <c r="BR847" s="23"/>
      <c r="BS847" s="23"/>
      <c r="BT847" s="23"/>
      <c r="BU847" s="23"/>
      <c r="BV847" s="23"/>
      <c r="BW847" s="23"/>
      <c r="BX847" s="23"/>
      <c r="BY847" s="23"/>
      <c r="BZ847" s="23"/>
      <c r="CA847" s="23"/>
      <c r="CB847" s="23"/>
      <c r="CC847" s="23"/>
      <c r="CD847" s="23"/>
      <c r="CE847" s="23"/>
      <c r="CF847" s="23"/>
      <c r="CG847" s="23"/>
      <c r="CH847" s="23"/>
      <c r="CI847" s="23"/>
      <c r="CJ847" s="23"/>
      <c r="CK847" s="23"/>
      <c r="CL847" s="23"/>
      <c r="CM847" s="23"/>
      <c r="CN847" s="23"/>
      <c r="CO847" s="23"/>
      <c r="CP847" s="23"/>
      <c r="CQ847" s="23"/>
      <c r="CR847" s="23"/>
      <c r="CS847" s="23"/>
      <c r="CT847" s="23"/>
      <c r="CU847" s="23"/>
      <c r="CV847" s="23"/>
      <c r="CW847" s="23"/>
      <c r="CX847" s="23"/>
    </row>
    <row r="848" spans="2:102" x14ac:dyDescent="0.25">
      <c r="B848" s="23">
        <v>837</v>
      </c>
      <c r="C848" s="86"/>
      <c r="D848" s="86"/>
      <c r="E848" s="86"/>
      <c r="F848" s="86"/>
      <c r="G848" s="86"/>
      <c r="H848" s="86"/>
      <c r="I848" s="86"/>
      <c r="J848" s="86"/>
      <c r="K848" s="86"/>
      <c r="L848" s="86"/>
      <c r="M848" s="86"/>
      <c r="N848" s="86"/>
      <c r="O848" s="86"/>
      <c r="P848" s="86"/>
      <c r="Q848" s="86"/>
      <c r="R848" s="86"/>
      <c r="S848" s="86"/>
      <c r="T848" s="86"/>
      <c r="U848" s="86"/>
      <c r="V848" s="86"/>
      <c r="W848" s="86"/>
      <c r="X848" s="86"/>
      <c r="Y848" s="86"/>
      <c r="Z848" s="86"/>
      <c r="AA848" s="86"/>
      <c r="AB848" s="86"/>
      <c r="AC848" s="86"/>
      <c r="AD848" s="86"/>
      <c r="AE848" s="86"/>
      <c r="AF848" s="86"/>
      <c r="AG848" s="86"/>
      <c r="AH848" s="86"/>
      <c r="AI848" s="86"/>
      <c r="AJ848" s="86"/>
      <c r="AK848" s="86"/>
      <c r="AL848" s="86"/>
      <c r="AM848" s="86"/>
      <c r="AN848" s="86"/>
      <c r="AO848" s="86"/>
      <c r="AP848" s="86"/>
      <c r="AQ848" s="86"/>
      <c r="AR848" s="86"/>
      <c r="AS848" s="86"/>
      <c r="AT848" s="86"/>
      <c r="AU848" s="86"/>
      <c r="AV848" s="86"/>
      <c r="AW848" s="86"/>
      <c r="AX848" s="86"/>
      <c r="AY848" s="86"/>
      <c r="AZ848" s="86"/>
      <c r="BA848" s="86"/>
      <c r="BB848" s="86"/>
      <c r="BC848" s="23"/>
      <c r="BD848" s="23"/>
      <c r="BE848" s="23"/>
      <c r="BF848" s="23"/>
      <c r="BG848" s="23"/>
      <c r="BH848" s="23"/>
      <c r="BI848" s="23"/>
      <c r="BJ848" s="23"/>
      <c r="BK848" s="23"/>
      <c r="BL848" s="23"/>
      <c r="BM848" s="23"/>
      <c r="BN848" s="23"/>
      <c r="BO848" s="23"/>
      <c r="BP848" s="23"/>
      <c r="BQ848" s="23"/>
      <c r="BR848" s="23"/>
      <c r="BS848" s="23"/>
      <c r="BT848" s="23"/>
      <c r="BU848" s="23"/>
      <c r="BV848" s="23"/>
      <c r="BW848" s="23"/>
      <c r="BX848" s="23"/>
      <c r="BY848" s="23"/>
      <c r="BZ848" s="23"/>
      <c r="CA848" s="23"/>
      <c r="CB848" s="23"/>
      <c r="CC848" s="23"/>
      <c r="CD848" s="23"/>
      <c r="CE848" s="23"/>
      <c r="CF848" s="23"/>
      <c r="CG848" s="23"/>
      <c r="CH848" s="23"/>
      <c r="CI848" s="23"/>
      <c r="CJ848" s="23"/>
      <c r="CK848" s="23"/>
      <c r="CL848" s="23"/>
      <c r="CM848" s="23"/>
      <c r="CN848" s="23"/>
      <c r="CO848" s="23"/>
      <c r="CP848" s="23"/>
      <c r="CQ848" s="23"/>
      <c r="CR848" s="23"/>
      <c r="CS848" s="23"/>
      <c r="CT848" s="23"/>
      <c r="CU848" s="23"/>
      <c r="CV848" s="23"/>
      <c r="CW848" s="23"/>
      <c r="CX848" s="23"/>
    </row>
    <row r="849" spans="2:102" x14ac:dyDescent="0.25">
      <c r="B849" s="23">
        <v>838</v>
      </c>
      <c r="C849" s="86"/>
      <c r="D849" s="86"/>
      <c r="E849" s="86"/>
      <c r="F849" s="86"/>
      <c r="G849" s="86"/>
      <c r="H849" s="86"/>
      <c r="I849" s="86"/>
      <c r="J849" s="86"/>
      <c r="K849" s="86"/>
      <c r="L849" s="86"/>
      <c r="M849" s="86"/>
      <c r="N849" s="86"/>
      <c r="O849" s="86"/>
      <c r="P849" s="86"/>
      <c r="Q849" s="86"/>
      <c r="R849" s="86"/>
      <c r="S849" s="86"/>
      <c r="T849" s="86"/>
      <c r="U849" s="86"/>
      <c r="V849" s="86"/>
      <c r="W849" s="86"/>
      <c r="X849" s="86"/>
      <c r="Y849" s="86"/>
      <c r="Z849" s="86"/>
      <c r="AA849" s="86"/>
      <c r="AB849" s="86"/>
      <c r="AC849" s="86"/>
      <c r="AD849" s="86"/>
      <c r="AE849" s="86"/>
      <c r="AF849" s="86"/>
      <c r="AG849" s="86"/>
      <c r="AH849" s="86"/>
      <c r="AI849" s="86"/>
      <c r="AJ849" s="86"/>
      <c r="AK849" s="86"/>
      <c r="AL849" s="86"/>
      <c r="AM849" s="86"/>
      <c r="AN849" s="86"/>
      <c r="AO849" s="86"/>
      <c r="AP849" s="86"/>
      <c r="AQ849" s="86"/>
      <c r="AR849" s="86"/>
      <c r="AS849" s="86"/>
      <c r="AT849" s="86"/>
      <c r="AU849" s="86"/>
      <c r="AV849" s="86"/>
      <c r="AW849" s="86"/>
      <c r="AX849" s="86"/>
      <c r="AY849" s="86"/>
      <c r="AZ849" s="86"/>
      <c r="BA849" s="86"/>
      <c r="BB849" s="86"/>
      <c r="BC849" s="23"/>
      <c r="BD849" s="23"/>
      <c r="BE849" s="23"/>
      <c r="BF849" s="23"/>
      <c r="BG849" s="23"/>
      <c r="BH849" s="23"/>
      <c r="BI849" s="23"/>
      <c r="BJ849" s="23"/>
      <c r="BK849" s="23"/>
      <c r="BL849" s="23"/>
      <c r="BM849" s="23"/>
      <c r="BN849" s="23"/>
      <c r="BO849" s="23"/>
      <c r="BP849" s="23"/>
      <c r="BQ849" s="23"/>
      <c r="BR849" s="23"/>
      <c r="BS849" s="23"/>
      <c r="BT849" s="23"/>
      <c r="BU849" s="23"/>
      <c r="BV849" s="23"/>
      <c r="BW849" s="23"/>
      <c r="BX849" s="23"/>
      <c r="BY849" s="23"/>
      <c r="BZ849" s="23"/>
      <c r="CA849" s="23"/>
      <c r="CB849" s="23"/>
      <c r="CC849" s="23"/>
      <c r="CD849" s="23"/>
      <c r="CE849" s="23"/>
      <c r="CF849" s="23"/>
      <c r="CG849" s="23"/>
      <c r="CH849" s="23"/>
      <c r="CI849" s="23"/>
      <c r="CJ849" s="23"/>
      <c r="CK849" s="23"/>
      <c r="CL849" s="23"/>
      <c r="CM849" s="23"/>
      <c r="CN849" s="23"/>
      <c r="CO849" s="23"/>
      <c r="CP849" s="23"/>
      <c r="CQ849" s="23"/>
      <c r="CR849" s="23"/>
      <c r="CS849" s="23"/>
      <c r="CT849" s="23"/>
      <c r="CU849" s="23"/>
      <c r="CV849" s="23"/>
      <c r="CW849" s="23"/>
      <c r="CX849" s="23"/>
    </row>
    <row r="850" spans="2:102" x14ac:dyDescent="0.25">
      <c r="B850" s="23">
        <v>839</v>
      </c>
      <c r="C850" s="86"/>
      <c r="D850" s="86"/>
      <c r="E850" s="86"/>
      <c r="F850" s="86"/>
      <c r="G850" s="86"/>
      <c r="H850" s="86"/>
      <c r="I850" s="86"/>
      <c r="J850" s="86"/>
      <c r="K850" s="86"/>
      <c r="L850" s="86"/>
      <c r="M850" s="86"/>
      <c r="N850" s="86"/>
      <c r="O850" s="86"/>
      <c r="P850" s="86"/>
      <c r="Q850" s="86"/>
      <c r="R850" s="86"/>
      <c r="S850" s="86"/>
      <c r="T850" s="86"/>
      <c r="U850" s="86"/>
      <c r="V850" s="86"/>
      <c r="W850" s="86"/>
      <c r="X850" s="86"/>
      <c r="Y850" s="86"/>
      <c r="Z850" s="86"/>
      <c r="AA850" s="86"/>
      <c r="AB850" s="86"/>
      <c r="AC850" s="86"/>
      <c r="AD850" s="86"/>
      <c r="AE850" s="86"/>
      <c r="AF850" s="86"/>
      <c r="AG850" s="86"/>
      <c r="AH850" s="86"/>
      <c r="AI850" s="86"/>
      <c r="AJ850" s="86"/>
      <c r="AK850" s="86"/>
      <c r="AL850" s="86"/>
      <c r="AM850" s="86"/>
      <c r="AN850" s="86"/>
      <c r="AO850" s="86"/>
      <c r="AP850" s="86"/>
      <c r="AQ850" s="86"/>
      <c r="AR850" s="86"/>
      <c r="AS850" s="86"/>
      <c r="AT850" s="86"/>
      <c r="AU850" s="86"/>
      <c r="AV850" s="86"/>
      <c r="AW850" s="86"/>
      <c r="AX850" s="86"/>
      <c r="AY850" s="86"/>
      <c r="AZ850" s="86"/>
      <c r="BA850" s="86"/>
      <c r="BB850" s="86"/>
      <c r="BC850" s="23"/>
      <c r="BD850" s="23"/>
      <c r="BE850" s="23"/>
      <c r="BF850" s="23"/>
      <c r="BG850" s="23"/>
      <c r="BH850" s="23"/>
      <c r="BI850" s="23"/>
      <c r="BJ850" s="23"/>
      <c r="BK850" s="23"/>
      <c r="BL850" s="23"/>
      <c r="BM850" s="23"/>
      <c r="BN850" s="23"/>
      <c r="BO850" s="23"/>
      <c r="BP850" s="23"/>
      <c r="BQ850" s="23"/>
      <c r="BR850" s="23"/>
      <c r="BS850" s="23"/>
      <c r="BT850" s="23"/>
      <c r="BU850" s="23"/>
      <c r="BV850" s="23"/>
      <c r="BW850" s="23"/>
      <c r="BX850" s="23"/>
      <c r="BY850" s="23"/>
      <c r="BZ850" s="23"/>
      <c r="CA850" s="23"/>
      <c r="CB850" s="23"/>
      <c r="CC850" s="23"/>
      <c r="CD850" s="23"/>
      <c r="CE850" s="23"/>
      <c r="CF850" s="23"/>
      <c r="CG850" s="23"/>
      <c r="CH850" s="23"/>
      <c r="CI850" s="23"/>
      <c r="CJ850" s="23"/>
      <c r="CK850" s="23"/>
      <c r="CL850" s="23"/>
      <c r="CM850" s="23"/>
      <c r="CN850" s="23"/>
      <c r="CO850" s="23"/>
      <c r="CP850" s="23"/>
      <c r="CQ850" s="23"/>
      <c r="CR850" s="23"/>
      <c r="CS850" s="23"/>
      <c r="CT850" s="23"/>
      <c r="CU850" s="23"/>
      <c r="CV850" s="23"/>
      <c r="CW850" s="23"/>
      <c r="CX850" s="23"/>
    </row>
    <row r="851" spans="2:102" x14ac:dyDescent="0.25">
      <c r="B851" s="23">
        <v>840</v>
      </c>
      <c r="C851" s="86"/>
      <c r="D851" s="86"/>
      <c r="E851" s="86"/>
      <c r="F851" s="86"/>
      <c r="G851" s="86"/>
      <c r="H851" s="86"/>
      <c r="I851" s="86"/>
      <c r="J851" s="86"/>
      <c r="K851" s="86"/>
      <c r="L851" s="86"/>
      <c r="M851" s="86"/>
      <c r="N851" s="86"/>
      <c r="O851" s="86"/>
      <c r="P851" s="86"/>
      <c r="Q851" s="86"/>
      <c r="R851" s="86"/>
      <c r="S851" s="86"/>
      <c r="T851" s="86"/>
      <c r="U851" s="86"/>
      <c r="V851" s="86"/>
      <c r="W851" s="86"/>
      <c r="X851" s="86"/>
      <c r="Y851" s="86"/>
      <c r="Z851" s="86"/>
      <c r="AA851" s="86"/>
      <c r="AB851" s="86"/>
      <c r="AC851" s="86"/>
      <c r="AD851" s="86"/>
      <c r="AE851" s="86"/>
      <c r="AF851" s="86"/>
      <c r="AG851" s="86"/>
      <c r="AH851" s="86"/>
      <c r="AI851" s="86"/>
      <c r="AJ851" s="86"/>
      <c r="AK851" s="86"/>
      <c r="AL851" s="86"/>
      <c r="AM851" s="86"/>
      <c r="AN851" s="86"/>
      <c r="AO851" s="86"/>
      <c r="AP851" s="86"/>
      <c r="AQ851" s="86"/>
      <c r="AR851" s="86"/>
      <c r="AS851" s="86"/>
      <c r="AT851" s="86"/>
      <c r="AU851" s="86"/>
      <c r="AV851" s="86"/>
      <c r="AW851" s="86"/>
      <c r="AX851" s="86"/>
      <c r="AY851" s="86"/>
      <c r="AZ851" s="86"/>
      <c r="BA851" s="86"/>
      <c r="BB851" s="86"/>
      <c r="BC851" s="23"/>
      <c r="BD851" s="23"/>
      <c r="BE851" s="23"/>
      <c r="BF851" s="23"/>
      <c r="BG851" s="23"/>
      <c r="BH851" s="23"/>
      <c r="BI851" s="23"/>
      <c r="BJ851" s="23"/>
      <c r="BK851" s="23"/>
      <c r="BL851" s="23"/>
      <c r="BM851" s="23"/>
      <c r="BN851" s="23"/>
      <c r="BO851" s="23"/>
      <c r="BP851" s="23"/>
      <c r="BQ851" s="23"/>
      <c r="BR851" s="23"/>
      <c r="BS851" s="23"/>
      <c r="BT851" s="23"/>
      <c r="BU851" s="23"/>
      <c r="BV851" s="23"/>
      <c r="BW851" s="23"/>
      <c r="BX851" s="23"/>
      <c r="BY851" s="23"/>
      <c r="BZ851" s="23"/>
      <c r="CA851" s="23"/>
      <c r="CB851" s="23"/>
      <c r="CC851" s="23"/>
      <c r="CD851" s="23"/>
      <c r="CE851" s="23"/>
      <c r="CF851" s="23"/>
      <c r="CG851" s="23"/>
      <c r="CH851" s="23"/>
      <c r="CI851" s="23"/>
      <c r="CJ851" s="23"/>
      <c r="CK851" s="23"/>
      <c r="CL851" s="23"/>
      <c r="CM851" s="23"/>
      <c r="CN851" s="23"/>
      <c r="CO851" s="23"/>
      <c r="CP851" s="23"/>
      <c r="CQ851" s="23"/>
      <c r="CR851" s="23"/>
      <c r="CS851" s="23"/>
      <c r="CT851" s="23"/>
      <c r="CU851" s="23"/>
      <c r="CV851" s="23"/>
      <c r="CW851" s="23"/>
      <c r="CX851" s="23"/>
    </row>
    <row r="852" spans="2:102" x14ac:dyDescent="0.25">
      <c r="B852" s="23">
        <v>841</v>
      </c>
      <c r="C852" s="86"/>
      <c r="D852" s="86"/>
      <c r="E852" s="86"/>
      <c r="F852" s="86"/>
      <c r="G852" s="86"/>
      <c r="H852" s="86"/>
      <c r="I852" s="86"/>
      <c r="J852" s="86"/>
      <c r="K852" s="86"/>
      <c r="L852" s="86"/>
      <c r="M852" s="86"/>
      <c r="N852" s="86"/>
      <c r="O852" s="86"/>
      <c r="P852" s="86"/>
      <c r="Q852" s="86"/>
      <c r="R852" s="86"/>
      <c r="S852" s="86"/>
      <c r="T852" s="86"/>
      <c r="U852" s="86"/>
      <c r="V852" s="86"/>
      <c r="W852" s="86"/>
      <c r="X852" s="86"/>
      <c r="Y852" s="86"/>
      <c r="Z852" s="86"/>
      <c r="AA852" s="86"/>
      <c r="AB852" s="86"/>
      <c r="AC852" s="86"/>
      <c r="AD852" s="86"/>
      <c r="AE852" s="86"/>
      <c r="AF852" s="86"/>
      <c r="AG852" s="86"/>
      <c r="AH852" s="86"/>
      <c r="AI852" s="86"/>
      <c r="AJ852" s="86"/>
      <c r="AK852" s="86"/>
      <c r="AL852" s="86"/>
      <c r="AM852" s="86"/>
      <c r="AN852" s="86"/>
      <c r="AO852" s="86"/>
      <c r="AP852" s="86"/>
      <c r="AQ852" s="86"/>
      <c r="AR852" s="86"/>
      <c r="AS852" s="86"/>
      <c r="AT852" s="86"/>
      <c r="AU852" s="86"/>
      <c r="AV852" s="86"/>
      <c r="AW852" s="86"/>
      <c r="AX852" s="86"/>
      <c r="AY852" s="86"/>
      <c r="AZ852" s="86"/>
      <c r="BA852" s="86"/>
      <c r="BB852" s="86"/>
      <c r="BC852" s="23"/>
      <c r="BD852" s="23"/>
      <c r="BE852" s="23"/>
      <c r="BF852" s="23"/>
      <c r="BG852" s="23"/>
      <c r="BH852" s="23"/>
      <c r="BI852" s="23"/>
      <c r="BJ852" s="23"/>
      <c r="BK852" s="23"/>
      <c r="BL852" s="23"/>
      <c r="BM852" s="23"/>
      <c r="BN852" s="23"/>
      <c r="BO852" s="23"/>
      <c r="BP852" s="23"/>
      <c r="BQ852" s="23"/>
      <c r="BR852" s="23"/>
      <c r="BS852" s="23"/>
      <c r="BT852" s="23"/>
      <c r="BU852" s="23"/>
      <c r="BV852" s="23"/>
      <c r="BW852" s="23"/>
      <c r="BX852" s="23"/>
      <c r="BY852" s="23"/>
      <c r="BZ852" s="23"/>
      <c r="CA852" s="23"/>
      <c r="CB852" s="23"/>
      <c r="CC852" s="23"/>
      <c r="CD852" s="23"/>
      <c r="CE852" s="23"/>
      <c r="CF852" s="23"/>
      <c r="CG852" s="23"/>
      <c r="CH852" s="23"/>
      <c r="CI852" s="23"/>
      <c r="CJ852" s="23"/>
      <c r="CK852" s="23"/>
      <c r="CL852" s="23"/>
      <c r="CM852" s="23"/>
      <c r="CN852" s="23"/>
      <c r="CO852" s="23"/>
      <c r="CP852" s="23"/>
      <c r="CQ852" s="23"/>
      <c r="CR852" s="23"/>
      <c r="CS852" s="23"/>
      <c r="CT852" s="23"/>
      <c r="CU852" s="23"/>
      <c r="CV852" s="23"/>
      <c r="CW852" s="23"/>
      <c r="CX852" s="23"/>
    </row>
    <row r="853" spans="2:102" x14ac:dyDescent="0.25">
      <c r="B853" s="23">
        <v>842</v>
      </c>
      <c r="C853" s="86"/>
      <c r="D853" s="86"/>
      <c r="E853" s="86"/>
      <c r="F853" s="86"/>
      <c r="G853" s="86"/>
      <c r="H853" s="86"/>
      <c r="I853" s="86"/>
      <c r="J853" s="86"/>
      <c r="K853" s="86"/>
      <c r="L853" s="86"/>
      <c r="M853" s="86"/>
      <c r="N853" s="86"/>
      <c r="O853" s="86"/>
      <c r="P853" s="86"/>
      <c r="Q853" s="86"/>
      <c r="R853" s="86"/>
      <c r="S853" s="86"/>
      <c r="T853" s="86"/>
      <c r="U853" s="86"/>
      <c r="V853" s="86"/>
      <c r="W853" s="86"/>
      <c r="X853" s="86"/>
      <c r="Y853" s="86"/>
      <c r="Z853" s="86"/>
      <c r="AA853" s="86"/>
      <c r="AB853" s="86"/>
      <c r="AC853" s="86"/>
      <c r="AD853" s="86"/>
      <c r="AE853" s="86"/>
      <c r="AF853" s="86"/>
      <c r="AG853" s="86"/>
      <c r="AH853" s="86"/>
      <c r="AI853" s="86"/>
      <c r="AJ853" s="86"/>
      <c r="AK853" s="86"/>
      <c r="AL853" s="86"/>
      <c r="AM853" s="86"/>
      <c r="AN853" s="86"/>
      <c r="AO853" s="86"/>
      <c r="AP853" s="86"/>
      <c r="AQ853" s="86"/>
      <c r="AR853" s="86"/>
      <c r="AS853" s="86"/>
      <c r="AT853" s="86"/>
      <c r="AU853" s="86"/>
      <c r="AV853" s="86"/>
      <c r="AW853" s="86"/>
      <c r="AX853" s="86"/>
      <c r="AY853" s="86"/>
      <c r="AZ853" s="86"/>
      <c r="BA853" s="86"/>
      <c r="BB853" s="86"/>
      <c r="BC853" s="23"/>
      <c r="BD853" s="23"/>
      <c r="BE853" s="23"/>
      <c r="BF853" s="23"/>
      <c r="BG853" s="23"/>
      <c r="BH853" s="23"/>
      <c r="BI853" s="23"/>
      <c r="BJ853" s="23"/>
      <c r="BK853" s="23"/>
      <c r="BL853" s="23"/>
      <c r="BM853" s="23"/>
      <c r="BN853" s="23"/>
      <c r="BO853" s="23"/>
      <c r="BP853" s="23"/>
      <c r="BQ853" s="23"/>
      <c r="BR853" s="23"/>
      <c r="BS853" s="23"/>
      <c r="BT853" s="23"/>
      <c r="BU853" s="23"/>
      <c r="BV853" s="23"/>
      <c r="BW853" s="23"/>
      <c r="BX853" s="23"/>
      <c r="BY853" s="23"/>
      <c r="BZ853" s="23"/>
      <c r="CA853" s="23"/>
      <c r="CB853" s="23"/>
      <c r="CC853" s="23"/>
      <c r="CD853" s="23"/>
      <c r="CE853" s="23"/>
      <c r="CF853" s="23"/>
      <c r="CG853" s="23"/>
      <c r="CH853" s="23"/>
      <c r="CI853" s="23"/>
      <c r="CJ853" s="23"/>
      <c r="CK853" s="23"/>
      <c r="CL853" s="23"/>
      <c r="CM853" s="23"/>
      <c r="CN853" s="23"/>
      <c r="CO853" s="23"/>
      <c r="CP853" s="23"/>
      <c r="CQ853" s="23"/>
      <c r="CR853" s="23"/>
      <c r="CS853" s="23"/>
      <c r="CT853" s="23"/>
      <c r="CU853" s="23"/>
      <c r="CV853" s="23"/>
      <c r="CW853" s="23"/>
      <c r="CX853" s="23"/>
    </row>
    <row r="854" spans="2:102" x14ac:dyDescent="0.25">
      <c r="B854" s="23">
        <v>843</v>
      </c>
      <c r="C854" s="86"/>
      <c r="D854" s="86"/>
      <c r="E854" s="86"/>
      <c r="F854" s="86"/>
      <c r="G854" s="86"/>
      <c r="H854" s="86"/>
      <c r="I854" s="86"/>
      <c r="J854" s="86"/>
      <c r="K854" s="86"/>
      <c r="L854" s="86"/>
      <c r="M854" s="86"/>
      <c r="N854" s="86"/>
      <c r="O854" s="86"/>
      <c r="P854" s="86"/>
      <c r="Q854" s="86"/>
      <c r="R854" s="86"/>
      <c r="S854" s="86"/>
      <c r="T854" s="86"/>
      <c r="U854" s="86"/>
      <c r="V854" s="86"/>
      <c r="W854" s="86"/>
      <c r="X854" s="86"/>
      <c r="Y854" s="86"/>
      <c r="Z854" s="86"/>
      <c r="AA854" s="86"/>
      <c r="AB854" s="86"/>
      <c r="AC854" s="86"/>
      <c r="AD854" s="86"/>
      <c r="AE854" s="86"/>
      <c r="AF854" s="86"/>
      <c r="AG854" s="86"/>
      <c r="AH854" s="86"/>
      <c r="AI854" s="86"/>
      <c r="AJ854" s="86"/>
      <c r="AK854" s="86"/>
      <c r="AL854" s="86"/>
      <c r="AM854" s="86"/>
      <c r="AN854" s="86"/>
      <c r="AO854" s="86"/>
      <c r="AP854" s="86"/>
      <c r="AQ854" s="86"/>
      <c r="AR854" s="86"/>
      <c r="AS854" s="86"/>
      <c r="AT854" s="86"/>
      <c r="AU854" s="86"/>
      <c r="AV854" s="86"/>
      <c r="AW854" s="86"/>
      <c r="AX854" s="86"/>
      <c r="AY854" s="86"/>
      <c r="AZ854" s="86"/>
      <c r="BA854" s="86"/>
      <c r="BB854" s="86"/>
      <c r="BC854" s="23"/>
      <c r="BD854" s="23"/>
      <c r="BE854" s="23"/>
      <c r="BF854" s="23"/>
      <c r="BG854" s="23"/>
      <c r="BH854" s="23"/>
      <c r="BI854" s="23"/>
      <c r="BJ854" s="23"/>
      <c r="BK854" s="23"/>
      <c r="BL854" s="23"/>
      <c r="BM854" s="23"/>
      <c r="BN854" s="23"/>
      <c r="BO854" s="23"/>
      <c r="BP854" s="23"/>
      <c r="BQ854" s="23"/>
      <c r="BR854" s="23"/>
      <c r="BS854" s="23"/>
      <c r="BT854" s="23"/>
      <c r="BU854" s="23"/>
      <c r="BV854" s="23"/>
      <c r="BW854" s="23"/>
      <c r="BX854" s="23"/>
      <c r="BY854" s="23"/>
      <c r="BZ854" s="23"/>
      <c r="CA854" s="23"/>
      <c r="CB854" s="23"/>
      <c r="CC854" s="23"/>
      <c r="CD854" s="23"/>
      <c r="CE854" s="23"/>
      <c r="CF854" s="23"/>
      <c r="CG854" s="23"/>
      <c r="CH854" s="23"/>
      <c r="CI854" s="23"/>
      <c r="CJ854" s="23"/>
      <c r="CK854" s="23"/>
      <c r="CL854" s="23"/>
      <c r="CM854" s="23"/>
      <c r="CN854" s="23"/>
      <c r="CO854" s="23"/>
      <c r="CP854" s="23"/>
      <c r="CQ854" s="23"/>
      <c r="CR854" s="23"/>
      <c r="CS854" s="23"/>
      <c r="CT854" s="23"/>
      <c r="CU854" s="23"/>
      <c r="CV854" s="23"/>
      <c r="CW854" s="23"/>
      <c r="CX854" s="23"/>
    </row>
    <row r="855" spans="2:102" x14ac:dyDescent="0.25">
      <c r="B855" s="23">
        <v>844</v>
      </c>
      <c r="C855" s="86"/>
      <c r="D855" s="86"/>
      <c r="E855" s="86"/>
      <c r="F855" s="86"/>
      <c r="G855" s="86"/>
      <c r="H855" s="86"/>
      <c r="I855" s="86"/>
      <c r="J855" s="86"/>
      <c r="K855" s="86"/>
      <c r="L855" s="86"/>
      <c r="M855" s="86"/>
      <c r="N855" s="86"/>
      <c r="O855" s="86"/>
      <c r="P855" s="86"/>
      <c r="Q855" s="86"/>
      <c r="R855" s="86"/>
      <c r="S855" s="86"/>
      <c r="T855" s="86"/>
      <c r="U855" s="86"/>
      <c r="V855" s="86"/>
      <c r="W855" s="86"/>
      <c r="X855" s="86"/>
      <c r="Y855" s="86"/>
      <c r="Z855" s="86"/>
      <c r="AA855" s="86"/>
      <c r="AB855" s="86"/>
      <c r="AC855" s="86"/>
      <c r="AD855" s="86"/>
      <c r="AE855" s="86"/>
      <c r="AF855" s="86"/>
      <c r="AG855" s="86"/>
      <c r="AH855" s="86"/>
      <c r="AI855" s="86"/>
      <c r="AJ855" s="86"/>
      <c r="AK855" s="86"/>
      <c r="AL855" s="86"/>
      <c r="AM855" s="86"/>
      <c r="AN855" s="86"/>
      <c r="AO855" s="86"/>
      <c r="AP855" s="86"/>
      <c r="AQ855" s="86"/>
      <c r="AR855" s="86"/>
      <c r="AS855" s="86"/>
      <c r="AT855" s="86"/>
      <c r="AU855" s="86"/>
      <c r="AV855" s="86"/>
      <c r="AW855" s="86"/>
      <c r="AX855" s="86"/>
      <c r="AY855" s="86"/>
      <c r="AZ855" s="86"/>
      <c r="BA855" s="86"/>
      <c r="BB855" s="86"/>
      <c r="BC855" s="23"/>
      <c r="BD855" s="23"/>
      <c r="BE855" s="23"/>
      <c r="BF855" s="23"/>
      <c r="BG855" s="23"/>
      <c r="BH855" s="23"/>
      <c r="BI855" s="23"/>
      <c r="BJ855" s="23"/>
      <c r="BK855" s="23"/>
      <c r="BL855" s="23"/>
      <c r="BM855" s="23"/>
      <c r="BN855" s="23"/>
      <c r="BO855" s="23"/>
      <c r="BP855" s="23"/>
      <c r="BQ855" s="23"/>
      <c r="BR855" s="23"/>
      <c r="BS855" s="23"/>
      <c r="BT855" s="23"/>
      <c r="BU855" s="23"/>
      <c r="BV855" s="23"/>
      <c r="BW855" s="23"/>
      <c r="BX855" s="23"/>
      <c r="BY855" s="23"/>
      <c r="BZ855" s="23"/>
      <c r="CA855" s="23"/>
      <c r="CB855" s="23"/>
      <c r="CC855" s="23"/>
      <c r="CD855" s="23"/>
      <c r="CE855" s="23"/>
      <c r="CF855" s="23"/>
      <c r="CG855" s="23"/>
      <c r="CH855" s="23"/>
      <c r="CI855" s="23"/>
      <c r="CJ855" s="23"/>
      <c r="CK855" s="23"/>
      <c r="CL855" s="23"/>
      <c r="CM855" s="23"/>
      <c r="CN855" s="23"/>
      <c r="CO855" s="23"/>
      <c r="CP855" s="23"/>
      <c r="CQ855" s="23"/>
      <c r="CR855" s="23"/>
      <c r="CS855" s="23"/>
      <c r="CT855" s="23"/>
      <c r="CU855" s="23"/>
      <c r="CV855" s="23"/>
      <c r="CW855" s="23"/>
      <c r="CX855" s="23"/>
    </row>
    <row r="856" spans="2:102" x14ac:dyDescent="0.25">
      <c r="B856" s="23">
        <v>845</v>
      </c>
      <c r="C856" s="86"/>
      <c r="D856" s="86"/>
      <c r="E856" s="86"/>
      <c r="F856" s="86"/>
      <c r="G856" s="86"/>
      <c r="H856" s="86"/>
      <c r="I856" s="86"/>
      <c r="J856" s="86"/>
      <c r="K856" s="86"/>
      <c r="L856" s="86"/>
      <c r="M856" s="86"/>
      <c r="N856" s="86"/>
      <c r="O856" s="86"/>
      <c r="P856" s="86"/>
      <c r="Q856" s="86"/>
      <c r="R856" s="86"/>
      <c r="S856" s="86"/>
      <c r="T856" s="86"/>
      <c r="U856" s="86"/>
      <c r="V856" s="86"/>
      <c r="W856" s="86"/>
      <c r="X856" s="86"/>
      <c r="Y856" s="86"/>
      <c r="Z856" s="86"/>
      <c r="AA856" s="86"/>
      <c r="AB856" s="86"/>
      <c r="AC856" s="86"/>
      <c r="AD856" s="86"/>
      <c r="AE856" s="86"/>
      <c r="AF856" s="86"/>
      <c r="AG856" s="86"/>
      <c r="AH856" s="86"/>
      <c r="AI856" s="86"/>
      <c r="AJ856" s="86"/>
      <c r="AK856" s="86"/>
      <c r="AL856" s="86"/>
      <c r="AM856" s="86"/>
      <c r="AN856" s="86"/>
      <c r="AO856" s="86"/>
      <c r="AP856" s="86"/>
      <c r="AQ856" s="86"/>
      <c r="AR856" s="86"/>
      <c r="AS856" s="86"/>
      <c r="AT856" s="86"/>
      <c r="AU856" s="86"/>
      <c r="AV856" s="86"/>
      <c r="AW856" s="86"/>
      <c r="AX856" s="86"/>
      <c r="AY856" s="86"/>
      <c r="AZ856" s="86"/>
      <c r="BA856" s="86"/>
      <c r="BB856" s="86"/>
      <c r="BC856" s="23"/>
      <c r="BD856" s="23"/>
      <c r="BE856" s="23"/>
      <c r="BF856" s="23"/>
      <c r="BG856" s="23"/>
      <c r="BH856" s="23"/>
      <c r="BI856" s="23"/>
      <c r="BJ856" s="23"/>
      <c r="BK856" s="23"/>
      <c r="BL856" s="23"/>
      <c r="BM856" s="23"/>
      <c r="BN856" s="23"/>
      <c r="BO856" s="23"/>
      <c r="BP856" s="23"/>
      <c r="BQ856" s="23"/>
      <c r="BR856" s="23"/>
      <c r="BS856" s="23"/>
      <c r="BT856" s="23"/>
      <c r="BU856" s="23"/>
      <c r="BV856" s="23"/>
      <c r="BW856" s="23"/>
      <c r="BX856" s="23"/>
      <c r="BY856" s="23"/>
      <c r="BZ856" s="23"/>
      <c r="CA856" s="23"/>
      <c r="CB856" s="23"/>
      <c r="CC856" s="23"/>
      <c r="CD856" s="23"/>
      <c r="CE856" s="23"/>
      <c r="CF856" s="23"/>
      <c r="CG856" s="23"/>
      <c r="CH856" s="23"/>
      <c r="CI856" s="23"/>
      <c r="CJ856" s="23"/>
      <c r="CK856" s="23"/>
      <c r="CL856" s="23"/>
      <c r="CM856" s="23"/>
      <c r="CN856" s="23"/>
      <c r="CO856" s="23"/>
      <c r="CP856" s="23"/>
      <c r="CQ856" s="23"/>
      <c r="CR856" s="23"/>
      <c r="CS856" s="23"/>
      <c r="CT856" s="23"/>
      <c r="CU856" s="23"/>
      <c r="CV856" s="23"/>
      <c r="CW856" s="23"/>
      <c r="CX856" s="23"/>
    </row>
    <row r="857" spans="2:102" x14ac:dyDescent="0.25">
      <c r="B857" s="23">
        <v>846</v>
      </c>
      <c r="C857" s="86"/>
      <c r="D857" s="86"/>
      <c r="E857" s="86"/>
      <c r="F857" s="86"/>
      <c r="G857" s="86"/>
      <c r="H857" s="86"/>
      <c r="I857" s="86"/>
      <c r="J857" s="86"/>
      <c r="K857" s="86"/>
      <c r="L857" s="86"/>
      <c r="M857" s="86"/>
      <c r="N857" s="86"/>
      <c r="O857" s="86"/>
      <c r="P857" s="86"/>
      <c r="Q857" s="86"/>
      <c r="R857" s="86"/>
      <c r="S857" s="86"/>
      <c r="T857" s="86"/>
      <c r="U857" s="86"/>
      <c r="V857" s="86"/>
      <c r="W857" s="86"/>
      <c r="X857" s="86"/>
      <c r="Y857" s="86"/>
      <c r="Z857" s="86"/>
      <c r="AA857" s="86"/>
      <c r="AB857" s="86"/>
      <c r="AC857" s="86"/>
      <c r="AD857" s="86"/>
      <c r="AE857" s="86"/>
      <c r="AF857" s="86"/>
      <c r="AG857" s="86"/>
      <c r="AH857" s="86"/>
      <c r="AI857" s="86"/>
      <c r="AJ857" s="86"/>
      <c r="AK857" s="86"/>
      <c r="AL857" s="86"/>
      <c r="AM857" s="86"/>
      <c r="AN857" s="86"/>
      <c r="AO857" s="86"/>
      <c r="AP857" s="86"/>
      <c r="AQ857" s="86"/>
      <c r="AR857" s="86"/>
      <c r="AS857" s="86"/>
      <c r="AT857" s="86"/>
      <c r="AU857" s="86"/>
      <c r="AV857" s="86"/>
      <c r="AW857" s="86"/>
      <c r="AX857" s="86"/>
      <c r="AY857" s="86"/>
      <c r="AZ857" s="86"/>
      <c r="BA857" s="86"/>
      <c r="BB857" s="86"/>
      <c r="BC857" s="23"/>
      <c r="BD857" s="23"/>
      <c r="BE857" s="23"/>
      <c r="BF857" s="23"/>
      <c r="BG857" s="23"/>
      <c r="BH857" s="23"/>
      <c r="BI857" s="23"/>
      <c r="BJ857" s="23"/>
      <c r="BK857" s="23"/>
      <c r="BL857" s="23"/>
      <c r="BM857" s="23"/>
      <c r="BN857" s="23"/>
      <c r="BO857" s="23"/>
      <c r="BP857" s="23"/>
      <c r="BQ857" s="23"/>
      <c r="BR857" s="23"/>
      <c r="BS857" s="23"/>
      <c r="BT857" s="23"/>
      <c r="BU857" s="23"/>
      <c r="BV857" s="23"/>
      <c r="BW857" s="23"/>
      <c r="BX857" s="23"/>
      <c r="BY857" s="23"/>
      <c r="BZ857" s="23"/>
      <c r="CA857" s="23"/>
      <c r="CB857" s="23"/>
      <c r="CC857" s="23"/>
      <c r="CD857" s="23"/>
      <c r="CE857" s="23"/>
      <c r="CF857" s="23"/>
      <c r="CG857" s="23"/>
      <c r="CH857" s="23"/>
      <c r="CI857" s="23"/>
      <c r="CJ857" s="23"/>
      <c r="CK857" s="23"/>
      <c r="CL857" s="23"/>
      <c r="CM857" s="23"/>
      <c r="CN857" s="23"/>
      <c r="CO857" s="23"/>
      <c r="CP857" s="23"/>
      <c r="CQ857" s="23"/>
      <c r="CR857" s="23"/>
      <c r="CS857" s="23"/>
      <c r="CT857" s="23"/>
      <c r="CU857" s="23"/>
      <c r="CV857" s="23"/>
      <c r="CW857" s="23"/>
      <c r="CX857" s="23"/>
    </row>
    <row r="858" spans="2:102" x14ac:dyDescent="0.25">
      <c r="B858" s="23">
        <v>847</v>
      </c>
      <c r="C858" s="86"/>
      <c r="D858" s="86"/>
      <c r="E858" s="86"/>
      <c r="F858" s="86"/>
      <c r="G858" s="86"/>
      <c r="H858" s="86"/>
      <c r="I858" s="86"/>
      <c r="J858" s="86"/>
      <c r="K858" s="86"/>
      <c r="L858" s="86"/>
      <c r="M858" s="86"/>
      <c r="N858" s="86"/>
      <c r="O858" s="86"/>
      <c r="P858" s="86"/>
      <c r="Q858" s="86"/>
      <c r="R858" s="86"/>
      <c r="S858" s="86"/>
      <c r="T858" s="86"/>
      <c r="U858" s="86"/>
      <c r="V858" s="86"/>
      <c r="W858" s="86"/>
      <c r="X858" s="86"/>
      <c r="Y858" s="86"/>
      <c r="Z858" s="86"/>
      <c r="AA858" s="86"/>
      <c r="AB858" s="86"/>
      <c r="AC858" s="86"/>
      <c r="AD858" s="86"/>
      <c r="AE858" s="86"/>
      <c r="AF858" s="86"/>
      <c r="AG858" s="86"/>
      <c r="AH858" s="86"/>
      <c r="AI858" s="86"/>
      <c r="AJ858" s="86"/>
      <c r="AK858" s="86"/>
      <c r="AL858" s="86"/>
      <c r="AM858" s="86"/>
      <c r="AN858" s="86"/>
      <c r="AO858" s="86"/>
      <c r="AP858" s="86"/>
      <c r="AQ858" s="86"/>
      <c r="AR858" s="86"/>
      <c r="AS858" s="86"/>
      <c r="AT858" s="86"/>
      <c r="AU858" s="86"/>
      <c r="AV858" s="86"/>
      <c r="AW858" s="86"/>
      <c r="AX858" s="86"/>
      <c r="AY858" s="86"/>
      <c r="AZ858" s="86"/>
      <c r="BA858" s="86"/>
      <c r="BB858" s="86"/>
      <c r="BC858" s="23"/>
      <c r="BD858" s="23"/>
      <c r="BE858" s="23"/>
      <c r="BF858" s="23"/>
      <c r="BG858" s="23"/>
      <c r="BH858" s="23"/>
      <c r="BI858" s="23"/>
      <c r="BJ858" s="23"/>
      <c r="BK858" s="23"/>
      <c r="BL858" s="23"/>
      <c r="BM858" s="23"/>
      <c r="BN858" s="23"/>
      <c r="BO858" s="23"/>
      <c r="BP858" s="23"/>
      <c r="BQ858" s="23"/>
      <c r="BR858" s="23"/>
      <c r="BS858" s="23"/>
      <c r="BT858" s="23"/>
      <c r="BU858" s="23"/>
      <c r="BV858" s="23"/>
      <c r="BW858" s="23"/>
      <c r="BX858" s="23"/>
      <c r="BY858" s="23"/>
      <c r="BZ858" s="23"/>
      <c r="CA858" s="23"/>
      <c r="CB858" s="23"/>
      <c r="CC858" s="23"/>
      <c r="CD858" s="23"/>
      <c r="CE858" s="23"/>
      <c r="CF858" s="23"/>
      <c r="CG858" s="23"/>
      <c r="CH858" s="23"/>
      <c r="CI858" s="23"/>
      <c r="CJ858" s="23"/>
      <c r="CK858" s="23"/>
      <c r="CL858" s="23"/>
      <c r="CM858" s="23"/>
      <c r="CN858" s="23"/>
      <c r="CO858" s="23"/>
      <c r="CP858" s="23"/>
      <c r="CQ858" s="23"/>
      <c r="CR858" s="23"/>
      <c r="CS858" s="23"/>
      <c r="CT858" s="23"/>
      <c r="CU858" s="23"/>
      <c r="CV858" s="23"/>
      <c r="CW858" s="23"/>
      <c r="CX858" s="23"/>
    </row>
    <row r="859" spans="2:102" x14ac:dyDescent="0.25">
      <c r="B859" s="23">
        <v>848</v>
      </c>
      <c r="C859" s="86"/>
      <c r="D859" s="86"/>
      <c r="E859" s="86"/>
      <c r="F859" s="86"/>
      <c r="G859" s="86"/>
      <c r="H859" s="86"/>
      <c r="I859" s="86"/>
      <c r="J859" s="86"/>
      <c r="K859" s="86"/>
      <c r="L859" s="86"/>
      <c r="M859" s="86"/>
      <c r="N859" s="86"/>
      <c r="O859" s="86"/>
      <c r="P859" s="86"/>
      <c r="Q859" s="86"/>
      <c r="R859" s="86"/>
      <c r="S859" s="86"/>
      <c r="T859" s="86"/>
      <c r="U859" s="86"/>
      <c r="V859" s="86"/>
      <c r="W859" s="86"/>
      <c r="X859" s="86"/>
      <c r="Y859" s="86"/>
      <c r="Z859" s="86"/>
      <c r="AA859" s="86"/>
      <c r="AB859" s="86"/>
      <c r="AC859" s="86"/>
      <c r="AD859" s="86"/>
      <c r="AE859" s="86"/>
      <c r="AF859" s="86"/>
      <c r="AG859" s="86"/>
      <c r="AH859" s="86"/>
      <c r="AI859" s="86"/>
      <c r="AJ859" s="86"/>
      <c r="AK859" s="86"/>
      <c r="AL859" s="86"/>
      <c r="AM859" s="86"/>
      <c r="AN859" s="86"/>
      <c r="AO859" s="86"/>
      <c r="AP859" s="86"/>
      <c r="AQ859" s="86"/>
      <c r="AR859" s="86"/>
      <c r="AS859" s="86"/>
      <c r="AT859" s="86"/>
      <c r="AU859" s="86"/>
      <c r="AV859" s="86"/>
      <c r="AW859" s="86"/>
      <c r="AX859" s="86"/>
      <c r="AY859" s="86"/>
      <c r="AZ859" s="86"/>
      <c r="BA859" s="86"/>
      <c r="BB859" s="86"/>
      <c r="BC859" s="23"/>
      <c r="BD859" s="23"/>
      <c r="BE859" s="23"/>
      <c r="BF859" s="23"/>
      <c r="BG859" s="23"/>
      <c r="BH859" s="23"/>
      <c r="BI859" s="23"/>
      <c r="BJ859" s="23"/>
      <c r="BK859" s="23"/>
      <c r="BL859" s="23"/>
      <c r="BM859" s="23"/>
      <c r="BN859" s="23"/>
      <c r="BO859" s="23"/>
      <c r="BP859" s="23"/>
      <c r="BQ859" s="23"/>
      <c r="BR859" s="23"/>
      <c r="BS859" s="23"/>
      <c r="BT859" s="23"/>
      <c r="BU859" s="23"/>
      <c r="BV859" s="23"/>
      <c r="BW859" s="23"/>
      <c r="BX859" s="23"/>
      <c r="BY859" s="23"/>
      <c r="BZ859" s="23"/>
      <c r="CA859" s="23"/>
      <c r="CB859" s="23"/>
      <c r="CC859" s="23"/>
      <c r="CD859" s="23"/>
      <c r="CE859" s="23"/>
      <c r="CF859" s="23"/>
      <c r="CG859" s="23"/>
      <c r="CH859" s="23"/>
      <c r="CI859" s="23"/>
      <c r="CJ859" s="23"/>
      <c r="CK859" s="23"/>
      <c r="CL859" s="23"/>
      <c r="CM859" s="23"/>
      <c r="CN859" s="23"/>
      <c r="CO859" s="23"/>
      <c r="CP859" s="23"/>
      <c r="CQ859" s="23"/>
      <c r="CR859" s="23"/>
      <c r="CS859" s="23"/>
      <c r="CT859" s="23"/>
      <c r="CU859" s="23"/>
      <c r="CV859" s="23"/>
      <c r="CW859" s="23"/>
      <c r="CX859" s="23"/>
    </row>
    <row r="860" spans="2:102" x14ac:dyDescent="0.25">
      <c r="B860" s="23">
        <v>849</v>
      </c>
      <c r="C860" s="86"/>
      <c r="D860" s="86"/>
      <c r="E860" s="86"/>
      <c r="F860" s="86"/>
      <c r="G860" s="86"/>
      <c r="H860" s="86"/>
      <c r="I860" s="86"/>
      <c r="J860" s="86"/>
      <c r="K860" s="86"/>
      <c r="L860" s="86"/>
      <c r="M860" s="86"/>
      <c r="N860" s="86"/>
      <c r="O860" s="86"/>
      <c r="P860" s="86"/>
      <c r="Q860" s="86"/>
      <c r="R860" s="86"/>
      <c r="S860" s="86"/>
      <c r="T860" s="86"/>
      <c r="U860" s="86"/>
      <c r="V860" s="86"/>
      <c r="W860" s="86"/>
      <c r="X860" s="86"/>
      <c r="Y860" s="86"/>
      <c r="Z860" s="86"/>
      <c r="AA860" s="86"/>
      <c r="AB860" s="86"/>
      <c r="AC860" s="86"/>
      <c r="AD860" s="86"/>
      <c r="AE860" s="86"/>
      <c r="AF860" s="86"/>
      <c r="AG860" s="86"/>
      <c r="AH860" s="86"/>
      <c r="AI860" s="86"/>
      <c r="AJ860" s="86"/>
      <c r="AK860" s="86"/>
      <c r="AL860" s="86"/>
      <c r="AM860" s="86"/>
      <c r="AN860" s="86"/>
      <c r="AO860" s="86"/>
      <c r="AP860" s="86"/>
      <c r="AQ860" s="86"/>
      <c r="AR860" s="86"/>
      <c r="AS860" s="86"/>
      <c r="AT860" s="86"/>
      <c r="AU860" s="86"/>
      <c r="AV860" s="86"/>
      <c r="AW860" s="86"/>
      <c r="AX860" s="86"/>
      <c r="AY860" s="86"/>
      <c r="AZ860" s="86"/>
      <c r="BA860" s="86"/>
      <c r="BB860" s="86"/>
      <c r="BC860" s="23"/>
      <c r="BD860" s="23"/>
      <c r="BE860" s="23"/>
      <c r="BF860" s="23"/>
      <c r="BG860" s="23"/>
      <c r="BH860" s="23"/>
      <c r="BI860" s="23"/>
      <c r="BJ860" s="23"/>
      <c r="BK860" s="23"/>
      <c r="BL860" s="23"/>
      <c r="BM860" s="23"/>
      <c r="BN860" s="23"/>
      <c r="BO860" s="23"/>
      <c r="BP860" s="23"/>
      <c r="BQ860" s="23"/>
      <c r="BR860" s="23"/>
      <c r="BS860" s="23"/>
      <c r="BT860" s="23"/>
      <c r="BU860" s="23"/>
      <c r="BV860" s="23"/>
      <c r="BW860" s="23"/>
      <c r="BX860" s="23"/>
      <c r="BY860" s="23"/>
      <c r="BZ860" s="23"/>
      <c r="CA860" s="23"/>
      <c r="CB860" s="23"/>
      <c r="CC860" s="23"/>
      <c r="CD860" s="23"/>
      <c r="CE860" s="23"/>
      <c r="CF860" s="23"/>
      <c r="CG860" s="23"/>
      <c r="CH860" s="23"/>
      <c r="CI860" s="23"/>
      <c r="CJ860" s="23"/>
      <c r="CK860" s="23"/>
      <c r="CL860" s="23"/>
      <c r="CM860" s="23"/>
      <c r="CN860" s="23"/>
      <c r="CO860" s="23"/>
      <c r="CP860" s="23"/>
      <c r="CQ860" s="23"/>
      <c r="CR860" s="23"/>
      <c r="CS860" s="23"/>
      <c r="CT860" s="23"/>
      <c r="CU860" s="23"/>
      <c r="CV860" s="23"/>
      <c r="CW860" s="23"/>
      <c r="CX860" s="23"/>
    </row>
    <row r="861" spans="2:102" x14ac:dyDescent="0.25">
      <c r="B861" s="23">
        <v>850</v>
      </c>
      <c r="C861" s="86"/>
      <c r="D861" s="86"/>
      <c r="E861" s="86"/>
      <c r="F861" s="86"/>
      <c r="G861" s="86"/>
      <c r="H861" s="86"/>
      <c r="I861" s="86"/>
      <c r="J861" s="86"/>
      <c r="K861" s="86"/>
      <c r="L861" s="86"/>
      <c r="M861" s="86"/>
      <c r="N861" s="86"/>
      <c r="O861" s="86"/>
      <c r="P861" s="86"/>
      <c r="Q861" s="86"/>
      <c r="R861" s="86"/>
      <c r="S861" s="86"/>
      <c r="T861" s="86"/>
      <c r="U861" s="86"/>
      <c r="V861" s="86"/>
      <c r="W861" s="86"/>
      <c r="X861" s="86"/>
      <c r="Y861" s="86"/>
      <c r="Z861" s="86"/>
      <c r="AA861" s="86"/>
      <c r="AB861" s="86"/>
      <c r="AC861" s="86"/>
      <c r="AD861" s="86"/>
      <c r="AE861" s="86"/>
      <c r="AF861" s="86"/>
      <c r="AG861" s="86"/>
      <c r="AH861" s="86"/>
      <c r="AI861" s="86"/>
      <c r="AJ861" s="86"/>
      <c r="AK861" s="86"/>
      <c r="AL861" s="86"/>
      <c r="AM861" s="86"/>
      <c r="AN861" s="86"/>
      <c r="AO861" s="86"/>
      <c r="AP861" s="86"/>
      <c r="AQ861" s="86"/>
      <c r="AR861" s="86"/>
      <c r="AS861" s="86"/>
      <c r="AT861" s="86"/>
      <c r="AU861" s="86"/>
      <c r="AV861" s="86"/>
      <c r="AW861" s="86"/>
      <c r="AX861" s="86"/>
      <c r="AY861" s="86"/>
      <c r="AZ861" s="86"/>
      <c r="BA861" s="86"/>
      <c r="BB861" s="86"/>
      <c r="BC861" s="23"/>
      <c r="BD861" s="23"/>
      <c r="BE861" s="23"/>
      <c r="BF861" s="23"/>
      <c r="BG861" s="23"/>
      <c r="BH861" s="23"/>
      <c r="BI861" s="23"/>
      <c r="BJ861" s="23"/>
      <c r="BK861" s="23"/>
      <c r="BL861" s="23"/>
      <c r="BM861" s="23"/>
      <c r="BN861" s="23"/>
      <c r="BO861" s="23"/>
      <c r="BP861" s="23"/>
      <c r="BQ861" s="23"/>
      <c r="BR861" s="23"/>
      <c r="BS861" s="23"/>
      <c r="BT861" s="23"/>
      <c r="BU861" s="23"/>
      <c r="BV861" s="23"/>
      <c r="BW861" s="23"/>
      <c r="BX861" s="23"/>
      <c r="BY861" s="23"/>
      <c r="BZ861" s="23"/>
      <c r="CA861" s="23"/>
      <c r="CB861" s="23"/>
      <c r="CC861" s="23"/>
      <c r="CD861" s="23"/>
      <c r="CE861" s="23"/>
      <c r="CF861" s="23"/>
      <c r="CG861" s="23"/>
      <c r="CH861" s="23"/>
      <c r="CI861" s="23"/>
      <c r="CJ861" s="23"/>
      <c r="CK861" s="23"/>
      <c r="CL861" s="23"/>
      <c r="CM861" s="23"/>
      <c r="CN861" s="23"/>
      <c r="CO861" s="23"/>
      <c r="CP861" s="23"/>
      <c r="CQ861" s="23"/>
      <c r="CR861" s="23"/>
      <c r="CS861" s="23"/>
      <c r="CT861" s="23"/>
      <c r="CU861" s="23"/>
      <c r="CV861" s="23"/>
      <c r="CW861" s="23"/>
      <c r="CX861" s="23"/>
    </row>
    <row r="862" spans="2:102" x14ac:dyDescent="0.25">
      <c r="B862" s="23">
        <v>851</v>
      </c>
      <c r="C862" s="86"/>
      <c r="D862" s="86"/>
      <c r="E862" s="86"/>
      <c r="F862" s="86"/>
      <c r="G862" s="86"/>
      <c r="H862" s="86"/>
      <c r="I862" s="86"/>
      <c r="J862" s="86"/>
      <c r="K862" s="86"/>
      <c r="L862" s="86"/>
      <c r="M862" s="86"/>
      <c r="N862" s="86"/>
      <c r="O862" s="86"/>
      <c r="P862" s="86"/>
      <c r="Q862" s="86"/>
      <c r="R862" s="86"/>
      <c r="S862" s="86"/>
      <c r="T862" s="86"/>
      <c r="U862" s="86"/>
      <c r="V862" s="86"/>
      <c r="W862" s="86"/>
      <c r="X862" s="86"/>
      <c r="Y862" s="86"/>
      <c r="Z862" s="86"/>
      <c r="AA862" s="86"/>
      <c r="AB862" s="86"/>
      <c r="AC862" s="86"/>
      <c r="AD862" s="86"/>
      <c r="AE862" s="86"/>
      <c r="AF862" s="86"/>
      <c r="AG862" s="86"/>
      <c r="AH862" s="86"/>
      <c r="AI862" s="86"/>
      <c r="AJ862" s="86"/>
      <c r="AK862" s="86"/>
      <c r="AL862" s="86"/>
      <c r="AM862" s="86"/>
      <c r="AN862" s="86"/>
      <c r="AO862" s="86"/>
      <c r="AP862" s="86"/>
      <c r="AQ862" s="86"/>
      <c r="AR862" s="86"/>
      <c r="AS862" s="86"/>
      <c r="AT862" s="86"/>
      <c r="AU862" s="86"/>
      <c r="AV862" s="86"/>
      <c r="AW862" s="86"/>
      <c r="AX862" s="86"/>
      <c r="AY862" s="86"/>
      <c r="AZ862" s="86"/>
      <c r="BA862" s="86"/>
      <c r="BB862" s="86"/>
      <c r="BC862" s="23"/>
      <c r="BD862" s="23"/>
      <c r="BE862" s="23"/>
      <c r="BF862" s="23"/>
      <c r="BG862" s="23"/>
      <c r="BH862" s="23"/>
      <c r="BI862" s="23"/>
      <c r="BJ862" s="23"/>
      <c r="BK862" s="23"/>
      <c r="BL862" s="23"/>
      <c r="BM862" s="23"/>
      <c r="BN862" s="23"/>
      <c r="BO862" s="23"/>
      <c r="BP862" s="23"/>
      <c r="BQ862" s="23"/>
      <c r="BR862" s="23"/>
      <c r="BS862" s="23"/>
      <c r="BT862" s="23"/>
      <c r="BU862" s="23"/>
      <c r="BV862" s="23"/>
      <c r="BW862" s="23"/>
      <c r="BX862" s="23"/>
      <c r="BY862" s="23"/>
      <c r="BZ862" s="23"/>
      <c r="CA862" s="23"/>
      <c r="CB862" s="23"/>
      <c r="CC862" s="23"/>
      <c r="CD862" s="23"/>
      <c r="CE862" s="23"/>
      <c r="CF862" s="23"/>
      <c r="CG862" s="23"/>
      <c r="CH862" s="23"/>
      <c r="CI862" s="23"/>
      <c r="CJ862" s="23"/>
      <c r="CK862" s="23"/>
      <c r="CL862" s="23"/>
      <c r="CM862" s="23"/>
      <c r="CN862" s="23"/>
      <c r="CO862" s="23"/>
      <c r="CP862" s="23"/>
      <c r="CQ862" s="23"/>
      <c r="CR862" s="23"/>
      <c r="CS862" s="23"/>
      <c r="CT862" s="23"/>
      <c r="CU862" s="23"/>
      <c r="CV862" s="23"/>
      <c r="CW862" s="23"/>
      <c r="CX862" s="23"/>
    </row>
    <row r="863" spans="2:102" x14ac:dyDescent="0.25">
      <c r="B863" s="23">
        <v>852</v>
      </c>
      <c r="C863" s="86"/>
      <c r="D863" s="86"/>
      <c r="E863" s="86"/>
      <c r="F863" s="86"/>
      <c r="G863" s="86"/>
      <c r="H863" s="86"/>
      <c r="I863" s="86"/>
      <c r="J863" s="86"/>
      <c r="K863" s="86"/>
      <c r="L863" s="86"/>
      <c r="M863" s="86"/>
      <c r="N863" s="86"/>
      <c r="O863" s="86"/>
      <c r="P863" s="86"/>
      <c r="Q863" s="86"/>
      <c r="R863" s="86"/>
      <c r="S863" s="86"/>
      <c r="T863" s="86"/>
      <c r="U863" s="86"/>
      <c r="V863" s="86"/>
      <c r="W863" s="86"/>
      <c r="X863" s="86"/>
      <c r="Y863" s="86"/>
      <c r="Z863" s="86"/>
      <c r="AA863" s="86"/>
      <c r="AB863" s="86"/>
      <c r="AC863" s="86"/>
      <c r="AD863" s="86"/>
      <c r="AE863" s="86"/>
      <c r="AF863" s="86"/>
      <c r="AG863" s="86"/>
      <c r="AH863" s="86"/>
      <c r="AI863" s="86"/>
      <c r="AJ863" s="86"/>
      <c r="AK863" s="86"/>
      <c r="AL863" s="86"/>
      <c r="AM863" s="86"/>
      <c r="AN863" s="86"/>
      <c r="AO863" s="86"/>
      <c r="AP863" s="86"/>
      <c r="AQ863" s="86"/>
      <c r="AR863" s="86"/>
      <c r="AS863" s="86"/>
      <c r="AT863" s="86"/>
      <c r="AU863" s="86"/>
      <c r="AV863" s="86"/>
      <c r="AW863" s="86"/>
      <c r="AX863" s="86"/>
      <c r="AY863" s="86"/>
      <c r="AZ863" s="86"/>
      <c r="BA863" s="86"/>
      <c r="BB863" s="86"/>
      <c r="BC863" s="23"/>
      <c r="BD863" s="23"/>
      <c r="BE863" s="23"/>
      <c r="BF863" s="23"/>
      <c r="BG863" s="23"/>
      <c r="BH863" s="23"/>
      <c r="BI863" s="23"/>
      <c r="BJ863" s="23"/>
      <c r="BK863" s="23"/>
      <c r="BL863" s="23"/>
      <c r="BM863" s="23"/>
      <c r="BN863" s="23"/>
      <c r="BO863" s="23"/>
      <c r="BP863" s="23"/>
      <c r="BQ863" s="23"/>
      <c r="BR863" s="23"/>
      <c r="BS863" s="23"/>
      <c r="BT863" s="23"/>
      <c r="BU863" s="23"/>
      <c r="BV863" s="23"/>
      <c r="BW863" s="23"/>
      <c r="BX863" s="23"/>
      <c r="BY863" s="23"/>
      <c r="BZ863" s="23"/>
      <c r="CA863" s="23"/>
      <c r="CB863" s="23"/>
      <c r="CC863" s="23"/>
      <c r="CD863" s="23"/>
      <c r="CE863" s="23"/>
      <c r="CF863" s="23"/>
      <c r="CG863" s="23"/>
      <c r="CH863" s="23"/>
      <c r="CI863" s="23"/>
      <c r="CJ863" s="23"/>
      <c r="CK863" s="23"/>
      <c r="CL863" s="23"/>
      <c r="CM863" s="23"/>
      <c r="CN863" s="23"/>
      <c r="CO863" s="23"/>
      <c r="CP863" s="23"/>
      <c r="CQ863" s="23"/>
      <c r="CR863" s="23"/>
      <c r="CS863" s="23"/>
      <c r="CT863" s="23"/>
      <c r="CU863" s="23"/>
      <c r="CV863" s="23"/>
      <c r="CW863" s="23"/>
      <c r="CX863" s="23"/>
    </row>
    <row r="864" spans="2:102" x14ac:dyDescent="0.25">
      <c r="B864" s="23">
        <v>853</v>
      </c>
      <c r="C864" s="86"/>
      <c r="D864" s="86"/>
      <c r="E864" s="86"/>
      <c r="F864" s="86"/>
      <c r="G864" s="86"/>
      <c r="H864" s="86"/>
      <c r="I864" s="86"/>
      <c r="J864" s="86"/>
      <c r="K864" s="86"/>
      <c r="L864" s="86"/>
      <c r="M864" s="86"/>
      <c r="N864" s="86"/>
      <c r="O864" s="86"/>
      <c r="P864" s="86"/>
      <c r="Q864" s="86"/>
      <c r="R864" s="86"/>
      <c r="S864" s="86"/>
      <c r="T864" s="86"/>
      <c r="U864" s="86"/>
      <c r="V864" s="86"/>
      <c r="W864" s="86"/>
      <c r="X864" s="86"/>
      <c r="Y864" s="86"/>
      <c r="Z864" s="86"/>
      <c r="AA864" s="86"/>
      <c r="AB864" s="86"/>
      <c r="AC864" s="86"/>
      <c r="AD864" s="86"/>
      <c r="AE864" s="86"/>
      <c r="AF864" s="86"/>
      <c r="AG864" s="86"/>
      <c r="AH864" s="86"/>
      <c r="AI864" s="86"/>
      <c r="AJ864" s="86"/>
      <c r="AK864" s="86"/>
      <c r="AL864" s="86"/>
      <c r="AM864" s="86"/>
      <c r="AN864" s="86"/>
      <c r="AO864" s="86"/>
      <c r="AP864" s="86"/>
      <c r="AQ864" s="86"/>
      <c r="AR864" s="86"/>
      <c r="AS864" s="86"/>
      <c r="AT864" s="86"/>
      <c r="AU864" s="86"/>
      <c r="AV864" s="86"/>
      <c r="AW864" s="86"/>
      <c r="AX864" s="86"/>
      <c r="AY864" s="86"/>
      <c r="AZ864" s="86"/>
      <c r="BA864" s="86"/>
      <c r="BB864" s="86"/>
      <c r="BC864" s="23"/>
      <c r="BD864" s="23"/>
      <c r="BE864" s="23"/>
      <c r="BF864" s="23"/>
      <c r="BG864" s="23"/>
      <c r="BH864" s="23"/>
      <c r="BI864" s="23"/>
      <c r="BJ864" s="23"/>
      <c r="BK864" s="23"/>
      <c r="BL864" s="23"/>
      <c r="BM864" s="23"/>
      <c r="BN864" s="23"/>
      <c r="BO864" s="23"/>
      <c r="BP864" s="23"/>
      <c r="BQ864" s="23"/>
      <c r="BR864" s="23"/>
      <c r="BS864" s="23"/>
      <c r="BT864" s="23"/>
      <c r="BU864" s="23"/>
      <c r="BV864" s="23"/>
      <c r="BW864" s="23"/>
      <c r="BX864" s="23"/>
      <c r="BY864" s="23"/>
      <c r="BZ864" s="23"/>
      <c r="CA864" s="23"/>
      <c r="CB864" s="23"/>
      <c r="CC864" s="23"/>
      <c r="CD864" s="23"/>
      <c r="CE864" s="23"/>
      <c r="CF864" s="23"/>
      <c r="CG864" s="23"/>
      <c r="CH864" s="23"/>
      <c r="CI864" s="23"/>
      <c r="CJ864" s="23"/>
      <c r="CK864" s="23"/>
      <c r="CL864" s="23"/>
      <c r="CM864" s="23"/>
      <c r="CN864" s="23"/>
      <c r="CO864" s="23"/>
      <c r="CP864" s="23"/>
      <c r="CQ864" s="23"/>
      <c r="CR864" s="23"/>
      <c r="CS864" s="23"/>
      <c r="CT864" s="23"/>
      <c r="CU864" s="23"/>
      <c r="CV864" s="23"/>
      <c r="CW864" s="23"/>
      <c r="CX864" s="23"/>
    </row>
    <row r="865" spans="2:102" x14ac:dyDescent="0.25">
      <c r="B865" s="23">
        <v>854</v>
      </c>
      <c r="C865" s="86"/>
      <c r="D865" s="86"/>
      <c r="E865" s="86"/>
      <c r="F865" s="86"/>
      <c r="G865" s="86"/>
      <c r="H865" s="86"/>
      <c r="I865" s="86"/>
      <c r="J865" s="86"/>
      <c r="K865" s="86"/>
      <c r="L865" s="86"/>
      <c r="M865" s="86"/>
      <c r="N865" s="86"/>
      <c r="O865" s="86"/>
      <c r="P865" s="86"/>
      <c r="Q865" s="86"/>
      <c r="R865" s="86"/>
      <c r="S865" s="86"/>
      <c r="T865" s="86"/>
      <c r="U865" s="86"/>
      <c r="V865" s="86"/>
      <c r="W865" s="86"/>
      <c r="X865" s="86"/>
      <c r="Y865" s="86"/>
      <c r="Z865" s="86"/>
      <c r="AA865" s="86"/>
      <c r="AB865" s="86"/>
      <c r="AC865" s="86"/>
      <c r="AD865" s="86"/>
      <c r="AE865" s="86"/>
      <c r="AF865" s="86"/>
      <c r="AG865" s="86"/>
      <c r="AH865" s="86"/>
      <c r="AI865" s="86"/>
      <c r="AJ865" s="86"/>
      <c r="AK865" s="86"/>
      <c r="AL865" s="86"/>
      <c r="AM865" s="86"/>
      <c r="AN865" s="86"/>
      <c r="AO865" s="86"/>
      <c r="AP865" s="86"/>
      <c r="AQ865" s="86"/>
      <c r="AR865" s="86"/>
      <c r="AS865" s="86"/>
      <c r="AT865" s="86"/>
      <c r="AU865" s="86"/>
      <c r="AV865" s="86"/>
      <c r="AW865" s="86"/>
      <c r="AX865" s="86"/>
      <c r="AY865" s="86"/>
      <c r="AZ865" s="86"/>
      <c r="BA865" s="86"/>
      <c r="BB865" s="86"/>
      <c r="BC865" s="23"/>
      <c r="BD865" s="23"/>
      <c r="BE865" s="23"/>
      <c r="BF865" s="23"/>
      <c r="BG865" s="23"/>
      <c r="BH865" s="23"/>
      <c r="BI865" s="23"/>
      <c r="BJ865" s="23"/>
      <c r="BK865" s="23"/>
      <c r="BL865" s="23"/>
      <c r="BM865" s="23"/>
      <c r="BN865" s="23"/>
      <c r="BO865" s="23"/>
      <c r="BP865" s="23"/>
      <c r="BQ865" s="23"/>
      <c r="BR865" s="23"/>
      <c r="BS865" s="23"/>
      <c r="BT865" s="23"/>
      <c r="BU865" s="23"/>
      <c r="BV865" s="23"/>
      <c r="BW865" s="23"/>
      <c r="BX865" s="23"/>
      <c r="BY865" s="23"/>
      <c r="BZ865" s="23"/>
      <c r="CA865" s="23"/>
      <c r="CB865" s="23"/>
      <c r="CC865" s="23"/>
      <c r="CD865" s="23"/>
      <c r="CE865" s="23"/>
      <c r="CF865" s="23"/>
      <c r="CG865" s="23"/>
      <c r="CH865" s="23"/>
      <c r="CI865" s="23"/>
      <c r="CJ865" s="23"/>
      <c r="CK865" s="23"/>
      <c r="CL865" s="23"/>
      <c r="CM865" s="23"/>
      <c r="CN865" s="23"/>
      <c r="CO865" s="23"/>
      <c r="CP865" s="23"/>
      <c r="CQ865" s="23"/>
      <c r="CR865" s="23"/>
      <c r="CS865" s="23"/>
      <c r="CT865" s="23"/>
      <c r="CU865" s="23"/>
      <c r="CV865" s="23"/>
      <c r="CW865" s="23"/>
      <c r="CX865" s="23"/>
    </row>
    <row r="866" spans="2:102" x14ac:dyDescent="0.25">
      <c r="B866" s="23">
        <v>855</v>
      </c>
      <c r="C866" s="86"/>
      <c r="D866" s="86"/>
      <c r="E866" s="86"/>
      <c r="F866" s="86"/>
      <c r="G866" s="86"/>
      <c r="H866" s="86"/>
      <c r="I866" s="86"/>
      <c r="J866" s="86"/>
      <c r="K866" s="86"/>
      <c r="L866" s="86"/>
      <c r="M866" s="86"/>
      <c r="N866" s="86"/>
      <c r="O866" s="86"/>
      <c r="P866" s="86"/>
      <c r="Q866" s="86"/>
      <c r="R866" s="86"/>
      <c r="S866" s="86"/>
      <c r="T866" s="86"/>
      <c r="U866" s="86"/>
      <c r="V866" s="86"/>
      <c r="W866" s="86"/>
      <c r="X866" s="86"/>
      <c r="Y866" s="86"/>
      <c r="Z866" s="86"/>
      <c r="AA866" s="86"/>
      <c r="AB866" s="86"/>
      <c r="AC866" s="86"/>
      <c r="AD866" s="86"/>
      <c r="AE866" s="86"/>
      <c r="AF866" s="86"/>
      <c r="AG866" s="86"/>
      <c r="AH866" s="86"/>
      <c r="AI866" s="86"/>
      <c r="AJ866" s="86"/>
      <c r="AK866" s="86"/>
      <c r="AL866" s="86"/>
      <c r="AM866" s="86"/>
      <c r="AN866" s="86"/>
      <c r="AO866" s="86"/>
      <c r="AP866" s="86"/>
      <c r="AQ866" s="86"/>
      <c r="AR866" s="86"/>
      <c r="AS866" s="86"/>
      <c r="AT866" s="86"/>
      <c r="AU866" s="86"/>
      <c r="AV866" s="86"/>
      <c r="AW866" s="86"/>
      <c r="AX866" s="86"/>
      <c r="AY866" s="86"/>
      <c r="AZ866" s="86"/>
      <c r="BA866" s="86"/>
      <c r="BB866" s="86"/>
      <c r="BC866" s="23"/>
      <c r="BD866" s="23"/>
      <c r="BE866" s="23"/>
      <c r="BF866" s="23"/>
      <c r="BG866" s="23"/>
      <c r="BH866" s="23"/>
      <c r="BI866" s="23"/>
      <c r="BJ866" s="23"/>
      <c r="BK866" s="23"/>
      <c r="BL866" s="23"/>
      <c r="BM866" s="23"/>
      <c r="BN866" s="23"/>
      <c r="BO866" s="23"/>
      <c r="BP866" s="23"/>
      <c r="BQ866" s="23"/>
      <c r="BR866" s="23"/>
      <c r="BS866" s="23"/>
      <c r="BT866" s="23"/>
      <c r="BU866" s="23"/>
      <c r="BV866" s="23"/>
      <c r="BW866" s="23"/>
      <c r="BX866" s="23"/>
      <c r="BY866" s="23"/>
      <c r="BZ866" s="23"/>
      <c r="CA866" s="23"/>
      <c r="CB866" s="23"/>
      <c r="CC866" s="23"/>
      <c r="CD866" s="23"/>
      <c r="CE866" s="23"/>
      <c r="CF866" s="23"/>
      <c r="CG866" s="23"/>
      <c r="CH866" s="23"/>
      <c r="CI866" s="23"/>
      <c r="CJ866" s="23"/>
      <c r="CK866" s="23"/>
      <c r="CL866" s="23"/>
      <c r="CM866" s="23"/>
      <c r="CN866" s="23"/>
      <c r="CO866" s="23"/>
      <c r="CP866" s="23"/>
      <c r="CQ866" s="23"/>
      <c r="CR866" s="23"/>
      <c r="CS866" s="23"/>
      <c r="CT866" s="23"/>
      <c r="CU866" s="23"/>
      <c r="CV866" s="23"/>
      <c r="CW866" s="23"/>
      <c r="CX866" s="23"/>
    </row>
    <row r="867" spans="2:102" x14ac:dyDescent="0.25">
      <c r="B867" s="23">
        <v>856</v>
      </c>
      <c r="C867" s="86"/>
      <c r="D867" s="86"/>
      <c r="E867" s="86"/>
      <c r="F867" s="86"/>
      <c r="G867" s="86"/>
      <c r="H867" s="86"/>
      <c r="I867" s="86"/>
      <c r="J867" s="86"/>
      <c r="K867" s="86"/>
      <c r="L867" s="86"/>
      <c r="M867" s="86"/>
      <c r="N867" s="86"/>
      <c r="O867" s="86"/>
      <c r="P867" s="86"/>
      <c r="Q867" s="86"/>
      <c r="R867" s="86"/>
      <c r="S867" s="86"/>
      <c r="T867" s="86"/>
      <c r="U867" s="86"/>
      <c r="V867" s="86"/>
      <c r="W867" s="86"/>
      <c r="X867" s="86"/>
      <c r="Y867" s="86"/>
      <c r="Z867" s="86"/>
      <c r="AA867" s="86"/>
      <c r="AB867" s="86"/>
      <c r="AC867" s="86"/>
      <c r="AD867" s="86"/>
      <c r="AE867" s="86"/>
      <c r="AF867" s="86"/>
      <c r="AG867" s="86"/>
      <c r="AH867" s="86"/>
      <c r="AI867" s="86"/>
      <c r="AJ867" s="86"/>
      <c r="AK867" s="86"/>
      <c r="AL867" s="86"/>
      <c r="AM867" s="86"/>
      <c r="AN867" s="86"/>
      <c r="AO867" s="86"/>
      <c r="AP867" s="86"/>
      <c r="AQ867" s="86"/>
      <c r="AR867" s="86"/>
      <c r="AS867" s="86"/>
      <c r="AT867" s="86"/>
      <c r="AU867" s="86"/>
      <c r="AV867" s="86"/>
      <c r="AW867" s="86"/>
      <c r="AX867" s="86"/>
      <c r="AY867" s="86"/>
      <c r="AZ867" s="86"/>
      <c r="BA867" s="86"/>
      <c r="BB867" s="86"/>
      <c r="BC867" s="23"/>
      <c r="BD867" s="23"/>
      <c r="BE867" s="23"/>
      <c r="BF867" s="23"/>
      <c r="BG867" s="23"/>
      <c r="BH867" s="23"/>
      <c r="BI867" s="23"/>
      <c r="BJ867" s="23"/>
      <c r="BK867" s="23"/>
      <c r="BL867" s="23"/>
      <c r="BM867" s="23"/>
      <c r="BN867" s="23"/>
      <c r="BO867" s="23"/>
      <c r="BP867" s="23"/>
      <c r="BQ867" s="23"/>
      <c r="BR867" s="23"/>
      <c r="BS867" s="23"/>
      <c r="BT867" s="23"/>
      <c r="BU867" s="23"/>
      <c r="BV867" s="23"/>
      <c r="BW867" s="23"/>
      <c r="BX867" s="23"/>
      <c r="BY867" s="23"/>
      <c r="BZ867" s="23"/>
      <c r="CA867" s="23"/>
      <c r="CB867" s="23"/>
      <c r="CC867" s="23"/>
      <c r="CD867" s="23"/>
      <c r="CE867" s="23"/>
      <c r="CF867" s="23"/>
      <c r="CG867" s="23"/>
      <c r="CH867" s="23"/>
      <c r="CI867" s="23"/>
      <c r="CJ867" s="23"/>
      <c r="CK867" s="23"/>
      <c r="CL867" s="23"/>
      <c r="CM867" s="23"/>
      <c r="CN867" s="23"/>
      <c r="CO867" s="23"/>
      <c r="CP867" s="23"/>
      <c r="CQ867" s="23"/>
      <c r="CR867" s="23"/>
      <c r="CS867" s="23"/>
      <c r="CT867" s="23"/>
      <c r="CU867" s="23"/>
      <c r="CV867" s="23"/>
      <c r="CW867" s="23"/>
      <c r="CX867" s="23"/>
    </row>
    <row r="868" spans="2:102" x14ac:dyDescent="0.25">
      <c r="B868" s="23">
        <v>857</v>
      </c>
      <c r="C868" s="86"/>
      <c r="D868" s="86"/>
      <c r="E868" s="86"/>
      <c r="F868" s="86"/>
      <c r="G868" s="86"/>
      <c r="H868" s="86"/>
      <c r="I868" s="86"/>
      <c r="J868" s="86"/>
      <c r="K868" s="86"/>
      <c r="L868" s="86"/>
      <c r="M868" s="86"/>
      <c r="N868" s="86"/>
      <c r="O868" s="86"/>
      <c r="P868" s="86"/>
      <c r="Q868" s="86"/>
      <c r="R868" s="86"/>
      <c r="S868" s="86"/>
      <c r="T868" s="86"/>
      <c r="U868" s="86"/>
      <c r="V868" s="86"/>
      <c r="W868" s="86"/>
      <c r="X868" s="86"/>
      <c r="Y868" s="86"/>
      <c r="Z868" s="86"/>
      <c r="AA868" s="86"/>
      <c r="AB868" s="86"/>
      <c r="AC868" s="86"/>
      <c r="AD868" s="86"/>
      <c r="AE868" s="86"/>
      <c r="AF868" s="86"/>
      <c r="AG868" s="86"/>
      <c r="AH868" s="86"/>
      <c r="AI868" s="86"/>
      <c r="AJ868" s="86"/>
      <c r="AK868" s="86"/>
      <c r="AL868" s="86"/>
      <c r="AM868" s="86"/>
      <c r="AN868" s="86"/>
      <c r="AO868" s="86"/>
      <c r="AP868" s="86"/>
      <c r="AQ868" s="86"/>
      <c r="AR868" s="86"/>
      <c r="AS868" s="86"/>
      <c r="AT868" s="86"/>
      <c r="AU868" s="86"/>
      <c r="AV868" s="86"/>
      <c r="AW868" s="86"/>
      <c r="AX868" s="86"/>
      <c r="AY868" s="86"/>
      <c r="AZ868" s="86"/>
      <c r="BA868" s="86"/>
      <c r="BB868" s="86"/>
      <c r="BC868" s="23"/>
      <c r="BD868" s="23"/>
      <c r="BE868" s="23"/>
      <c r="BF868" s="23"/>
      <c r="BG868" s="23"/>
      <c r="BH868" s="23"/>
      <c r="BI868" s="23"/>
      <c r="BJ868" s="23"/>
      <c r="BK868" s="23"/>
      <c r="BL868" s="23"/>
      <c r="BM868" s="23"/>
      <c r="BN868" s="23"/>
      <c r="BO868" s="23"/>
      <c r="BP868" s="23"/>
      <c r="BQ868" s="23"/>
      <c r="BR868" s="23"/>
      <c r="BS868" s="23"/>
      <c r="BT868" s="23"/>
      <c r="BU868" s="23"/>
      <c r="BV868" s="23"/>
      <c r="BW868" s="23"/>
      <c r="BX868" s="23"/>
      <c r="BY868" s="23"/>
      <c r="BZ868" s="23"/>
      <c r="CA868" s="23"/>
      <c r="CB868" s="23"/>
      <c r="CC868" s="23"/>
      <c r="CD868" s="23"/>
      <c r="CE868" s="23"/>
      <c r="CF868" s="23"/>
      <c r="CG868" s="23"/>
      <c r="CH868" s="23"/>
      <c r="CI868" s="23"/>
      <c r="CJ868" s="23"/>
      <c r="CK868" s="23"/>
      <c r="CL868" s="23"/>
      <c r="CM868" s="23"/>
      <c r="CN868" s="23"/>
      <c r="CO868" s="23"/>
      <c r="CP868" s="23"/>
      <c r="CQ868" s="23"/>
      <c r="CR868" s="23"/>
      <c r="CS868" s="23"/>
      <c r="CT868" s="23"/>
      <c r="CU868" s="23"/>
      <c r="CV868" s="23"/>
      <c r="CW868" s="23"/>
      <c r="CX868" s="23"/>
    </row>
    <row r="869" spans="2:102" x14ac:dyDescent="0.25">
      <c r="B869" s="23">
        <v>858</v>
      </c>
      <c r="C869" s="86"/>
      <c r="D869" s="86"/>
      <c r="E869" s="86"/>
      <c r="F869" s="86"/>
      <c r="G869" s="86"/>
      <c r="H869" s="86"/>
      <c r="I869" s="86"/>
      <c r="J869" s="86"/>
      <c r="K869" s="86"/>
      <c r="L869" s="86"/>
      <c r="M869" s="86"/>
      <c r="N869" s="86"/>
      <c r="O869" s="86"/>
      <c r="P869" s="86"/>
      <c r="Q869" s="86"/>
      <c r="R869" s="86"/>
      <c r="S869" s="86"/>
      <c r="T869" s="86"/>
      <c r="U869" s="86"/>
      <c r="V869" s="86"/>
      <c r="W869" s="86"/>
      <c r="X869" s="86"/>
      <c r="Y869" s="86"/>
      <c r="Z869" s="86"/>
      <c r="AA869" s="86"/>
      <c r="AB869" s="86"/>
      <c r="AC869" s="86"/>
      <c r="AD869" s="86"/>
      <c r="AE869" s="86"/>
      <c r="AF869" s="86"/>
      <c r="AG869" s="86"/>
      <c r="AH869" s="86"/>
      <c r="AI869" s="86"/>
      <c r="AJ869" s="86"/>
      <c r="AK869" s="86"/>
      <c r="AL869" s="86"/>
      <c r="AM869" s="86"/>
      <c r="AN869" s="86"/>
      <c r="AO869" s="86"/>
      <c r="AP869" s="86"/>
      <c r="AQ869" s="86"/>
      <c r="AR869" s="86"/>
      <c r="AS869" s="86"/>
      <c r="AT869" s="86"/>
      <c r="AU869" s="86"/>
      <c r="AV869" s="86"/>
      <c r="AW869" s="86"/>
      <c r="AX869" s="86"/>
      <c r="AY869" s="86"/>
      <c r="AZ869" s="86"/>
      <c r="BA869" s="86"/>
      <c r="BB869" s="86"/>
      <c r="BC869" s="23"/>
      <c r="BD869" s="23"/>
      <c r="BE869" s="23"/>
      <c r="BF869" s="23"/>
      <c r="BG869" s="23"/>
      <c r="BH869" s="23"/>
      <c r="BI869" s="23"/>
      <c r="BJ869" s="23"/>
      <c r="BK869" s="23"/>
      <c r="BL869" s="23"/>
      <c r="BM869" s="23"/>
      <c r="BN869" s="23"/>
      <c r="BO869" s="23"/>
      <c r="BP869" s="23"/>
      <c r="BQ869" s="23"/>
      <c r="BR869" s="23"/>
      <c r="BS869" s="23"/>
      <c r="BT869" s="23"/>
      <c r="BU869" s="23"/>
      <c r="BV869" s="23"/>
      <c r="BW869" s="23"/>
      <c r="BX869" s="23"/>
      <c r="BY869" s="23"/>
      <c r="BZ869" s="23"/>
      <c r="CA869" s="23"/>
      <c r="CB869" s="23"/>
      <c r="CC869" s="23"/>
      <c r="CD869" s="23"/>
      <c r="CE869" s="23"/>
      <c r="CF869" s="23"/>
      <c r="CG869" s="23"/>
      <c r="CH869" s="23"/>
      <c r="CI869" s="23"/>
      <c r="CJ869" s="23"/>
      <c r="CK869" s="23"/>
      <c r="CL869" s="23"/>
      <c r="CM869" s="23"/>
      <c r="CN869" s="23"/>
      <c r="CO869" s="23"/>
      <c r="CP869" s="23"/>
      <c r="CQ869" s="23"/>
      <c r="CR869" s="23"/>
      <c r="CS869" s="23"/>
      <c r="CT869" s="23"/>
      <c r="CU869" s="23"/>
      <c r="CV869" s="23"/>
      <c r="CW869" s="23"/>
      <c r="CX869" s="23"/>
    </row>
    <row r="870" spans="2:102" x14ac:dyDescent="0.25">
      <c r="B870" s="23">
        <v>859</v>
      </c>
      <c r="C870" s="86"/>
      <c r="D870" s="86"/>
      <c r="E870" s="86"/>
      <c r="F870" s="86"/>
      <c r="G870" s="86"/>
      <c r="H870" s="86"/>
      <c r="I870" s="86"/>
      <c r="J870" s="86"/>
      <c r="K870" s="86"/>
      <c r="L870" s="86"/>
      <c r="M870" s="86"/>
      <c r="N870" s="86"/>
      <c r="O870" s="86"/>
      <c r="P870" s="86"/>
      <c r="Q870" s="86"/>
      <c r="R870" s="86"/>
      <c r="S870" s="86"/>
      <c r="T870" s="86"/>
      <c r="U870" s="86"/>
      <c r="V870" s="86"/>
      <c r="W870" s="86"/>
      <c r="X870" s="86"/>
      <c r="Y870" s="86"/>
      <c r="Z870" s="86"/>
      <c r="AA870" s="86"/>
      <c r="AB870" s="86"/>
      <c r="AC870" s="86"/>
      <c r="AD870" s="86"/>
      <c r="AE870" s="86"/>
      <c r="AF870" s="86"/>
      <c r="AG870" s="86"/>
      <c r="AH870" s="86"/>
      <c r="AI870" s="86"/>
      <c r="AJ870" s="86"/>
      <c r="AK870" s="86"/>
      <c r="AL870" s="86"/>
      <c r="AM870" s="86"/>
      <c r="AN870" s="86"/>
      <c r="AO870" s="86"/>
      <c r="AP870" s="86"/>
      <c r="AQ870" s="86"/>
      <c r="AR870" s="86"/>
      <c r="AS870" s="86"/>
      <c r="AT870" s="86"/>
      <c r="AU870" s="86"/>
      <c r="AV870" s="86"/>
      <c r="AW870" s="86"/>
      <c r="AX870" s="86"/>
      <c r="AY870" s="86"/>
      <c r="AZ870" s="86"/>
      <c r="BA870" s="86"/>
      <c r="BB870" s="86"/>
      <c r="BC870" s="23"/>
      <c r="BD870" s="23"/>
      <c r="BE870" s="23"/>
      <c r="BF870" s="23"/>
      <c r="BG870" s="23"/>
      <c r="BH870" s="23"/>
      <c r="BI870" s="23"/>
      <c r="BJ870" s="23"/>
      <c r="BK870" s="23"/>
      <c r="BL870" s="23"/>
      <c r="BM870" s="23"/>
      <c r="BN870" s="23"/>
      <c r="BO870" s="23"/>
      <c r="BP870" s="23"/>
      <c r="BQ870" s="23"/>
      <c r="BR870" s="23"/>
      <c r="BS870" s="23"/>
      <c r="BT870" s="23"/>
      <c r="BU870" s="23"/>
      <c r="BV870" s="23"/>
      <c r="BW870" s="23"/>
      <c r="BX870" s="23"/>
      <c r="BY870" s="23"/>
      <c r="BZ870" s="23"/>
      <c r="CA870" s="23"/>
      <c r="CB870" s="23"/>
      <c r="CC870" s="23"/>
      <c r="CD870" s="23"/>
      <c r="CE870" s="23"/>
      <c r="CF870" s="23"/>
      <c r="CG870" s="23"/>
      <c r="CH870" s="23"/>
      <c r="CI870" s="23"/>
      <c r="CJ870" s="23"/>
      <c r="CK870" s="23"/>
      <c r="CL870" s="23"/>
      <c r="CM870" s="23"/>
      <c r="CN870" s="23"/>
      <c r="CO870" s="23"/>
      <c r="CP870" s="23"/>
      <c r="CQ870" s="23"/>
      <c r="CR870" s="23"/>
      <c r="CS870" s="23"/>
      <c r="CT870" s="23"/>
      <c r="CU870" s="23"/>
      <c r="CV870" s="23"/>
      <c r="CW870" s="23"/>
      <c r="CX870" s="23"/>
    </row>
    <row r="871" spans="2:102" x14ac:dyDescent="0.25">
      <c r="B871" s="23">
        <v>860</v>
      </c>
      <c r="C871" s="86"/>
      <c r="D871" s="86"/>
      <c r="E871" s="86"/>
      <c r="F871" s="86"/>
      <c r="G871" s="86"/>
      <c r="H871" s="86"/>
      <c r="I871" s="86"/>
      <c r="J871" s="86"/>
      <c r="K871" s="86"/>
      <c r="L871" s="86"/>
      <c r="M871" s="86"/>
      <c r="N871" s="86"/>
      <c r="O871" s="86"/>
      <c r="P871" s="86"/>
      <c r="Q871" s="86"/>
      <c r="R871" s="86"/>
      <c r="S871" s="86"/>
      <c r="T871" s="86"/>
      <c r="U871" s="86"/>
      <c r="V871" s="86"/>
      <c r="W871" s="86"/>
      <c r="X871" s="86"/>
      <c r="Y871" s="86"/>
      <c r="Z871" s="86"/>
      <c r="AA871" s="86"/>
      <c r="AB871" s="86"/>
      <c r="AC871" s="86"/>
      <c r="AD871" s="86"/>
      <c r="AE871" s="86"/>
      <c r="AF871" s="86"/>
      <c r="AG871" s="86"/>
      <c r="AH871" s="86"/>
      <c r="AI871" s="86"/>
      <c r="AJ871" s="86"/>
      <c r="AK871" s="86"/>
      <c r="AL871" s="86"/>
      <c r="AM871" s="86"/>
      <c r="AN871" s="86"/>
      <c r="AO871" s="86"/>
      <c r="AP871" s="86"/>
      <c r="AQ871" s="86"/>
      <c r="AR871" s="86"/>
      <c r="AS871" s="86"/>
      <c r="AT871" s="86"/>
      <c r="AU871" s="86"/>
      <c r="AV871" s="86"/>
      <c r="AW871" s="86"/>
      <c r="AX871" s="86"/>
      <c r="AY871" s="86"/>
      <c r="AZ871" s="86"/>
      <c r="BA871" s="86"/>
      <c r="BB871" s="86"/>
      <c r="BC871" s="23"/>
      <c r="BD871" s="23"/>
      <c r="BE871" s="23"/>
      <c r="BF871" s="23"/>
      <c r="BG871" s="23"/>
      <c r="BH871" s="23"/>
      <c r="BI871" s="23"/>
      <c r="BJ871" s="23"/>
      <c r="BK871" s="23"/>
      <c r="BL871" s="23"/>
      <c r="BM871" s="23"/>
      <c r="BN871" s="23"/>
      <c r="BO871" s="23"/>
      <c r="BP871" s="23"/>
      <c r="BQ871" s="23"/>
      <c r="BR871" s="23"/>
      <c r="BS871" s="23"/>
      <c r="BT871" s="23"/>
      <c r="BU871" s="23"/>
      <c r="BV871" s="23"/>
      <c r="BW871" s="23"/>
      <c r="BX871" s="23"/>
      <c r="BY871" s="23"/>
      <c r="BZ871" s="23"/>
      <c r="CA871" s="23"/>
      <c r="CB871" s="23"/>
      <c r="CC871" s="23"/>
      <c r="CD871" s="23"/>
      <c r="CE871" s="23"/>
      <c r="CF871" s="23"/>
      <c r="CG871" s="23"/>
      <c r="CH871" s="23"/>
      <c r="CI871" s="23"/>
      <c r="CJ871" s="23"/>
      <c r="CK871" s="23"/>
      <c r="CL871" s="23"/>
      <c r="CM871" s="23"/>
      <c r="CN871" s="23"/>
      <c r="CO871" s="23"/>
      <c r="CP871" s="23"/>
      <c r="CQ871" s="23"/>
      <c r="CR871" s="23"/>
      <c r="CS871" s="23"/>
      <c r="CT871" s="23"/>
      <c r="CU871" s="23"/>
      <c r="CV871" s="23"/>
      <c r="CW871" s="23"/>
      <c r="CX871" s="23"/>
    </row>
    <row r="872" spans="2:102" x14ac:dyDescent="0.25">
      <c r="B872" s="23">
        <v>861</v>
      </c>
      <c r="C872" s="86"/>
      <c r="D872" s="86"/>
      <c r="E872" s="86"/>
      <c r="F872" s="86"/>
      <c r="G872" s="86"/>
      <c r="H872" s="86"/>
      <c r="I872" s="86"/>
      <c r="J872" s="86"/>
      <c r="K872" s="86"/>
      <c r="L872" s="86"/>
      <c r="M872" s="86"/>
      <c r="N872" s="86"/>
      <c r="O872" s="86"/>
      <c r="P872" s="86"/>
      <c r="Q872" s="86"/>
      <c r="R872" s="86"/>
      <c r="S872" s="86"/>
      <c r="T872" s="86"/>
      <c r="U872" s="86"/>
      <c r="V872" s="86"/>
      <c r="W872" s="86"/>
      <c r="X872" s="86"/>
      <c r="Y872" s="86"/>
      <c r="Z872" s="86"/>
      <c r="AA872" s="86"/>
      <c r="AB872" s="86"/>
      <c r="AC872" s="86"/>
      <c r="AD872" s="86"/>
      <c r="AE872" s="86"/>
      <c r="AF872" s="86"/>
      <c r="AG872" s="86"/>
      <c r="AH872" s="86"/>
      <c r="AI872" s="86"/>
      <c r="AJ872" s="86"/>
      <c r="AK872" s="86"/>
      <c r="AL872" s="86"/>
      <c r="AM872" s="86"/>
      <c r="AN872" s="86"/>
      <c r="AO872" s="86"/>
      <c r="AP872" s="86"/>
      <c r="AQ872" s="86"/>
      <c r="AR872" s="86"/>
      <c r="AS872" s="86"/>
      <c r="AT872" s="86"/>
      <c r="AU872" s="86"/>
      <c r="AV872" s="86"/>
      <c r="AW872" s="86"/>
      <c r="AX872" s="86"/>
      <c r="AY872" s="86"/>
      <c r="AZ872" s="86"/>
      <c r="BA872" s="86"/>
      <c r="BB872" s="86"/>
      <c r="BC872" s="23"/>
      <c r="BD872" s="23"/>
      <c r="BE872" s="23"/>
      <c r="BF872" s="23"/>
      <c r="BG872" s="23"/>
      <c r="BH872" s="23"/>
      <c r="BI872" s="23"/>
      <c r="BJ872" s="23"/>
      <c r="BK872" s="23"/>
      <c r="BL872" s="23"/>
      <c r="BM872" s="23"/>
      <c r="BN872" s="23"/>
      <c r="BO872" s="23"/>
      <c r="BP872" s="23"/>
      <c r="BQ872" s="23"/>
      <c r="BR872" s="23"/>
      <c r="BS872" s="23"/>
      <c r="BT872" s="23"/>
      <c r="BU872" s="23"/>
      <c r="BV872" s="23"/>
      <c r="BW872" s="23"/>
      <c r="BX872" s="23"/>
      <c r="BY872" s="23"/>
      <c r="BZ872" s="23"/>
      <c r="CA872" s="23"/>
      <c r="CB872" s="23"/>
      <c r="CC872" s="23"/>
      <c r="CD872" s="23"/>
      <c r="CE872" s="23"/>
      <c r="CF872" s="23"/>
      <c r="CG872" s="23"/>
      <c r="CH872" s="23"/>
      <c r="CI872" s="23"/>
      <c r="CJ872" s="23"/>
      <c r="CK872" s="23"/>
      <c r="CL872" s="23"/>
      <c r="CM872" s="23"/>
      <c r="CN872" s="23"/>
      <c r="CO872" s="23"/>
      <c r="CP872" s="23"/>
      <c r="CQ872" s="23"/>
      <c r="CR872" s="23"/>
      <c r="CS872" s="23"/>
      <c r="CT872" s="23"/>
      <c r="CU872" s="23"/>
      <c r="CV872" s="23"/>
      <c r="CW872" s="23"/>
      <c r="CX872" s="23"/>
    </row>
    <row r="873" spans="2:102" x14ac:dyDescent="0.25">
      <c r="B873" s="23">
        <v>862</v>
      </c>
      <c r="C873" s="86"/>
      <c r="D873" s="86"/>
      <c r="E873" s="86"/>
      <c r="F873" s="86"/>
      <c r="G873" s="86"/>
      <c r="H873" s="86"/>
      <c r="I873" s="86"/>
      <c r="J873" s="86"/>
      <c r="K873" s="86"/>
      <c r="L873" s="86"/>
      <c r="M873" s="86"/>
      <c r="N873" s="86"/>
      <c r="O873" s="86"/>
      <c r="P873" s="86"/>
      <c r="Q873" s="86"/>
      <c r="R873" s="86"/>
      <c r="S873" s="86"/>
      <c r="T873" s="86"/>
      <c r="U873" s="86"/>
      <c r="V873" s="86"/>
      <c r="W873" s="86"/>
      <c r="X873" s="86"/>
      <c r="Y873" s="86"/>
      <c r="Z873" s="86"/>
      <c r="AA873" s="86"/>
      <c r="AB873" s="86"/>
      <c r="AC873" s="86"/>
      <c r="AD873" s="86"/>
      <c r="AE873" s="86"/>
      <c r="AF873" s="86"/>
      <c r="AG873" s="86"/>
      <c r="AH873" s="86"/>
      <c r="AI873" s="86"/>
      <c r="AJ873" s="86"/>
      <c r="AK873" s="86"/>
      <c r="AL873" s="86"/>
      <c r="AM873" s="86"/>
      <c r="AN873" s="86"/>
      <c r="AO873" s="86"/>
      <c r="AP873" s="86"/>
      <c r="AQ873" s="86"/>
      <c r="AR873" s="86"/>
      <c r="AS873" s="86"/>
      <c r="AT873" s="86"/>
      <c r="AU873" s="86"/>
      <c r="AV873" s="86"/>
      <c r="AW873" s="86"/>
      <c r="AX873" s="86"/>
      <c r="AY873" s="86"/>
      <c r="AZ873" s="86"/>
      <c r="BA873" s="86"/>
      <c r="BB873" s="86"/>
      <c r="BC873" s="23"/>
      <c r="BD873" s="23"/>
      <c r="BE873" s="23"/>
      <c r="BF873" s="23"/>
      <c r="BG873" s="23"/>
      <c r="BH873" s="23"/>
      <c r="BI873" s="23"/>
      <c r="BJ873" s="23"/>
      <c r="BK873" s="23"/>
      <c r="BL873" s="23"/>
      <c r="BM873" s="23"/>
      <c r="BN873" s="23"/>
      <c r="BO873" s="23"/>
      <c r="BP873" s="23"/>
      <c r="BQ873" s="23"/>
      <c r="BR873" s="23"/>
      <c r="BS873" s="23"/>
      <c r="BT873" s="23"/>
      <c r="BU873" s="23"/>
      <c r="BV873" s="23"/>
      <c r="BW873" s="23"/>
      <c r="BX873" s="23"/>
      <c r="BY873" s="23"/>
      <c r="BZ873" s="23"/>
      <c r="CA873" s="23"/>
      <c r="CB873" s="23"/>
      <c r="CC873" s="23"/>
      <c r="CD873" s="23"/>
      <c r="CE873" s="23"/>
      <c r="CF873" s="23"/>
      <c r="CG873" s="23"/>
      <c r="CH873" s="23"/>
      <c r="CI873" s="23"/>
      <c r="CJ873" s="23"/>
      <c r="CK873" s="23"/>
      <c r="CL873" s="23"/>
      <c r="CM873" s="23"/>
      <c r="CN873" s="23"/>
      <c r="CO873" s="23"/>
      <c r="CP873" s="23"/>
      <c r="CQ873" s="23"/>
      <c r="CR873" s="23"/>
      <c r="CS873" s="23"/>
      <c r="CT873" s="23"/>
      <c r="CU873" s="23"/>
      <c r="CV873" s="23"/>
      <c r="CW873" s="23"/>
      <c r="CX873" s="23"/>
    </row>
    <row r="874" spans="2:102" x14ac:dyDescent="0.25">
      <c r="B874" s="23">
        <v>863</v>
      </c>
      <c r="C874" s="86"/>
      <c r="D874" s="86"/>
      <c r="E874" s="86"/>
      <c r="F874" s="86"/>
      <c r="G874" s="86"/>
      <c r="H874" s="86"/>
      <c r="I874" s="86"/>
      <c r="J874" s="86"/>
      <c r="K874" s="86"/>
      <c r="L874" s="86"/>
      <c r="M874" s="86"/>
      <c r="N874" s="86"/>
      <c r="O874" s="86"/>
      <c r="P874" s="86"/>
      <c r="Q874" s="86"/>
      <c r="R874" s="86"/>
      <c r="S874" s="86"/>
      <c r="T874" s="86"/>
      <c r="U874" s="86"/>
      <c r="V874" s="86"/>
      <c r="W874" s="86"/>
      <c r="X874" s="86"/>
      <c r="Y874" s="86"/>
      <c r="Z874" s="86"/>
      <c r="AA874" s="86"/>
      <c r="AB874" s="86"/>
      <c r="AC874" s="86"/>
      <c r="AD874" s="86"/>
      <c r="AE874" s="86"/>
      <c r="AF874" s="86"/>
      <c r="AG874" s="86"/>
      <c r="AH874" s="86"/>
      <c r="AI874" s="86"/>
      <c r="AJ874" s="86"/>
      <c r="AK874" s="86"/>
      <c r="AL874" s="86"/>
      <c r="AM874" s="86"/>
      <c r="AN874" s="86"/>
      <c r="AO874" s="86"/>
      <c r="AP874" s="86"/>
      <c r="AQ874" s="86"/>
      <c r="AR874" s="86"/>
      <c r="AS874" s="86"/>
      <c r="AT874" s="86"/>
      <c r="AU874" s="86"/>
      <c r="AV874" s="86"/>
      <c r="AW874" s="86"/>
      <c r="AX874" s="86"/>
      <c r="AY874" s="86"/>
      <c r="AZ874" s="86"/>
      <c r="BA874" s="86"/>
      <c r="BB874" s="86"/>
      <c r="BC874" s="23"/>
      <c r="BD874" s="23"/>
      <c r="BE874" s="23"/>
      <c r="BF874" s="23"/>
      <c r="BG874" s="23"/>
      <c r="BH874" s="23"/>
      <c r="BI874" s="23"/>
      <c r="BJ874" s="23"/>
      <c r="BK874" s="23"/>
      <c r="BL874" s="23"/>
      <c r="BM874" s="23"/>
      <c r="BN874" s="23"/>
      <c r="BO874" s="23"/>
      <c r="BP874" s="23"/>
      <c r="BQ874" s="23"/>
      <c r="BR874" s="23"/>
      <c r="BS874" s="23"/>
      <c r="BT874" s="23"/>
      <c r="BU874" s="23"/>
      <c r="BV874" s="23"/>
      <c r="BW874" s="23"/>
      <c r="BX874" s="23"/>
      <c r="BY874" s="23"/>
      <c r="BZ874" s="23"/>
      <c r="CA874" s="23"/>
      <c r="CB874" s="23"/>
      <c r="CC874" s="23"/>
      <c r="CD874" s="23"/>
      <c r="CE874" s="23"/>
      <c r="CF874" s="23"/>
      <c r="CG874" s="23"/>
      <c r="CH874" s="23"/>
      <c r="CI874" s="23"/>
      <c r="CJ874" s="23"/>
      <c r="CK874" s="23"/>
      <c r="CL874" s="23"/>
      <c r="CM874" s="23"/>
      <c r="CN874" s="23"/>
      <c r="CO874" s="23"/>
      <c r="CP874" s="23"/>
      <c r="CQ874" s="23"/>
      <c r="CR874" s="23"/>
      <c r="CS874" s="23"/>
      <c r="CT874" s="23"/>
      <c r="CU874" s="23"/>
      <c r="CV874" s="23"/>
      <c r="CW874" s="23"/>
      <c r="CX874" s="23"/>
    </row>
    <row r="875" spans="2:102" x14ac:dyDescent="0.25">
      <c r="B875" s="23">
        <v>864</v>
      </c>
      <c r="C875" s="86"/>
      <c r="D875" s="86"/>
      <c r="E875" s="86"/>
      <c r="F875" s="86"/>
      <c r="G875" s="86"/>
      <c r="H875" s="86"/>
      <c r="I875" s="86"/>
      <c r="J875" s="86"/>
      <c r="K875" s="86"/>
      <c r="L875" s="86"/>
      <c r="M875" s="86"/>
      <c r="N875" s="86"/>
      <c r="O875" s="86"/>
      <c r="P875" s="86"/>
      <c r="Q875" s="86"/>
      <c r="R875" s="86"/>
      <c r="S875" s="86"/>
      <c r="T875" s="86"/>
      <c r="U875" s="86"/>
      <c r="V875" s="86"/>
      <c r="W875" s="86"/>
      <c r="X875" s="86"/>
      <c r="Y875" s="86"/>
      <c r="Z875" s="86"/>
      <c r="AA875" s="86"/>
      <c r="AB875" s="86"/>
      <c r="AC875" s="86"/>
      <c r="AD875" s="86"/>
      <c r="AE875" s="86"/>
      <c r="AF875" s="86"/>
      <c r="AG875" s="86"/>
      <c r="AH875" s="86"/>
      <c r="AI875" s="86"/>
      <c r="AJ875" s="86"/>
      <c r="AK875" s="86"/>
      <c r="AL875" s="86"/>
      <c r="AM875" s="86"/>
      <c r="AN875" s="86"/>
      <c r="AO875" s="86"/>
      <c r="AP875" s="86"/>
      <c r="AQ875" s="86"/>
      <c r="AR875" s="86"/>
      <c r="AS875" s="86"/>
      <c r="AT875" s="86"/>
      <c r="AU875" s="86"/>
      <c r="AV875" s="86"/>
      <c r="AW875" s="86"/>
      <c r="AX875" s="86"/>
      <c r="AY875" s="86"/>
      <c r="AZ875" s="86"/>
      <c r="BA875" s="86"/>
      <c r="BB875" s="86"/>
      <c r="BC875" s="23"/>
      <c r="BD875" s="23"/>
      <c r="BE875" s="23"/>
      <c r="BF875" s="23"/>
      <c r="BG875" s="23"/>
      <c r="BH875" s="23"/>
      <c r="BI875" s="23"/>
      <c r="BJ875" s="23"/>
      <c r="BK875" s="23"/>
      <c r="BL875" s="23"/>
      <c r="BM875" s="23"/>
      <c r="BN875" s="23"/>
      <c r="BO875" s="23"/>
      <c r="BP875" s="23"/>
      <c r="BQ875" s="23"/>
      <c r="BR875" s="23"/>
      <c r="BS875" s="23"/>
      <c r="BT875" s="23"/>
      <c r="BU875" s="23"/>
      <c r="BV875" s="23"/>
      <c r="BW875" s="23"/>
      <c r="BX875" s="23"/>
      <c r="BY875" s="23"/>
      <c r="BZ875" s="23"/>
      <c r="CA875" s="23"/>
      <c r="CB875" s="23"/>
      <c r="CC875" s="23"/>
      <c r="CD875" s="23"/>
      <c r="CE875" s="23"/>
      <c r="CF875" s="23"/>
      <c r="CG875" s="23"/>
      <c r="CH875" s="23"/>
      <c r="CI875" s="23"/>
      <c r="CJ875" s="23"/>
      <c r="CK875" s="23"/>
      <c r="CL875" s="23"/>
      <c r="CM875" s="23"/>
      <c r="CN875" s="23"/>
      <c r="CO875" s="23"/>
      <c r="CP875" s="23"/>
      <c r="CQ875" s="23"/>
      <c r="CR875" s="23"/>
      <c r="CS875" s="23"/>
      <c r="CT875" s="23"/>
      <c r="CU875" s="23"/>
      <c r="CV875" s="23"/>
      <c r="CW875" s="23"/>
      <c r="CX875" s="23"/>
    </row>
    <row r="876" spans="2:102" x14ac:dyDescent="0.25">
      <c r="B876" s="23">
        <v>865</v>
      </c>
      <c r="C876" s="86"/>
      <c r="D876" s="86"/>
      <c r="E876" s="86"/>
      <c r="F876" s="86"/>
      <c r="G876" s="86"/>
      <c r="H876" s="86"/>
      <c r="I876" s="86"/>
      <c r="J876" s="86"/>
      <c r="K876" s="86"/>
      <c r="L876" s="86"/>
      <c r="M876" s="86"/>
      <c r="N876" s="86"/>
      <c r="O876" s="86"/>
      <c r="P876" s="86"/>
      <c r="Q876" s="86"/>
      <c r="R876" s="86"/>
      <c r="S876" s="86"/>
      <c r="T876" s="86"/>
      <c r="U876" s="86"/>
      <c r="V876" s="86"/>
      <c r="W876" s="86"/>
      <c r="X876" s="86"/>
      <c r="Y876" s="86"/>
      <c r="Z876" s="86"/>
      <c r="AA876" s="86"/>
      <c r="AB876" s="86"/>
      <c r="AC876" s="86"/>
      <c r="AD876" s="86"/>
      <c r="AE876" s="86"/>
      <c r="AF876" s="86"/>
      <c r="AG876" s="86"/>
      <c r="AH876" s="86"/>
      <c r="AI876" s="86"/>
      <c r="AJ876" s="86"/>
      <c r="AK876" s="86"/>
      <c r="AL876" s="86"/>
      <c r="AM876" s="86"/>
      <c r="AN876" s="86"/>
      <c r="AO876" s="86"/>
      <c r="AP876" s="86"/>
      <c r="AQ876" s="86"/>
      <c r="AR876" s="86"/>
      <c r="AS876" s="86"/>
      <c r="AT876" s="86"/>
      <c r="AU876" s="86"/>
      <c r="AV876" s="86"/>
      <c r="AW876" s="86"/>
      <c r="AX876" s="86"/>
      <c r="AY876" s="86"/>
      <c r="AZ876" s="86"/>
      <c r="BA876" s="86"/>
      <c r="BB876" s="86"/>
      <c r="BC876" s="23"/>
      <c r="BD876" s="23"/>
      <c r="BE876" s="23"/>
      <c r="BF876" s="23"/>
      <c r="BG876" s="23"/>
      <c r="BH876" s="23"/>
      <c r="BI876" s="23"/>
      <c r="BJ876" s="23"/>
      <c r="BK876" s="23"/>
      <c r="BL876" s="23"/>
      <c r="BM876" s="23"/>
      <c r="BN876" s="23"/>
      <c r="BO876" s="23"/>
      <c r="BP876" s="23"/>
      <c r="BQ876" s="23"/>
      <c r="BR876" s="23"/>
      <c r="BS876" s="23"/>
      <c r="BT876" s="23"/>
      <c r="BU876" s="23"/>
      <c r="BV876" s="23"/>
      <c r="BW876" s="23"/>
      <c r="BX876" s="23"/>
      <c r="BY876" s="23"/>
      <c r="BZ876" s="23"/>
      <c r="CA876" s="23"/>
      <c r="CB876" s="23"/>
      <c r="CC876" s="23"/>
      <c r="CD876" s="23"/>
      <c r="CE876" s="23"/>
      <c r="CF876" s="23"/>
      <c r="CG876" s="23"/>
      <c r="CH876" s="23"/>
      <c r="CI876" s="23"/>
      <c r="CJ876" s="23"/>
      <c r="CK876" s="23"/>
      <c r="CL876" s="23"/>
      <c r="CM876" s="23"/>
      <c r="CN876" s="23"/>
      <c r="CO876" s="23"/>
      <c r="CP876" s="23"/>
      <c r="CQ876" s="23"/>
      <c r="CR876" s="23"/>
      <c r="CS876" s="23"/>
      <c r="CT876" s="23"/>
      <c r="CU876" s="23"/>
      <c r="CV876" s="23"/>
      <c r="CW876" s="23"/>
      <c r="CX876" s="23"/>
    </row>
    <row r="877" spans="2:102" x14ac:dyDescent="0.25">
      <c r="B877" s="23">
        <v>866</v>
      </c>
      <c r="C877" s="86"/>
      <c r="D877" s="86"/>
      <c r="E877" s="86"/>
      <c r="F877" s="86"/>
      <c r="G877" s="86"/>
      <c r="H877" s="86"/>
      <c r="I877" s="86"/>
      <c r="J877" s="86"/>
      <c r="K877" s="86"/>
      <c r="L877" s="86"/>
      <c r="M877" s="86"/>
      <c r="N877" s="86"/>
      <c r="O877" s="86"/>
      <c r="P877" s="86"/>
      <c r="Q877" s="86"/>
      <c r="R877" s="86"/>
      <c r="S877" s="86"/>
      <c r="T877" s="86"/>
      <c r="U877" s="86"/>
      <c r="V877" s="86"/>
      <c r="W877" s="86"/>
      <c r="X877" s="86"/>
      <c r="Y877" s="86"/>
      <c r="Z877" s="86"/>
      <c r="AA877" s="86"/>
      <c r="AB877" s="86"/>
      <c r="AC877" s="86"/>
      <c r="AD877" s="86"/>
      <c r="AE877" s="86"/>
      <c r="AF877" s="86"/>
      <c r="AG877" s="86"/>
      <c r="AH877" s="86"/>
      <c r="AI877" s="86"/>
      <c r="AJ877" s="86"/>
      <c r="AK877" s="86"/>
      <c r="AL877" s="86"/>
      <c r="AM877" s="86"/>
      <c r="AN877" s="86"/>
      <c r="AO877" s="86"/>
      <c r="AP877" s="86"/>
      <c r="AQ877" s="86"/>
      <c r="AR877" s="86"/>
      <c r="AS877" s="86"/>
      <c r="AT877" s="86"/>
      <c r="AU877" s="86"/>
      <c r="AV877" s="86"/>
      <c r="AW877" s="86"/>
      <c r="AX877" s="86"/>
      <c r="AY877" s="86"/>
      <c r="AZ877" s="86"/>
      <c r="BA877" s="86"/>
      <c r="BB877" s="86"/>
      <c r="BC877" s="23"/>
      <c r="BD877" s="23"/>
      <c r="BE877" s="23"/>
      <c r="BF877" s="23"/>
      <c r="BG877" s="23"/>
      <c r="BH877" s="23"/>
      <c r="BI877" s="23"/>
      <c r="BJ877" s="23"/>
      <c r="BK877" s="23"/>
      <c r="BL877" s="23"/>
      <c r="BM877" s="23"/>
      <c r="BN877" s="23"/>
      <c r="BO877" s="23"/>
      <c r="BP877" s="23"/>
      <c r="BQ877" s="23"/>
      <c r="BR877" s="23"/>
      <c r="BS877" s="23"/>
      <c r="BT877" s="23"/>
      <c r="BU877" s="23"/>
      <c r="BV877" s="23"/>
      <c r="BW877" s="23"/>
      <c r="BX877" s="23"/>
      <c r="BY877" s="23"/>
      <c r="BZ877" s="23"/>
      <c r="CA877" s="23"/>
      <c r="CB877" s="23"/>
      <c r="CC877" s="23"/>
      <c r="CD877" s="23"/>
      <c r="CE877" s="23"/>
      <c r="CF877" s="23"/>
      <c r="CG877" s="23"/>
      <c r="CH877" s="23"/>
      <c r="CI877" s="23"/>
      <c r="CJ877" s="23"/>
      <c r="CK877" s="23"/>
      <c r="CL877" s="23"/>
      <c r="CM877" s="23"/>
      <c r="CN877" s="23"/>
      <c r="CO877" s="23"/>
      <c r="CP877" s="23"/>
      <c r="CQ877" s="23"/>
      <c r="CR877" s="23"/>
      <c r="CS877" s="23"/>
      <c r="CT877" s="23"/>
      <c r="CU877" s="23"/>
      <c r="CV877" s="23"/>
      <c r="CW877" s="23"/>
      <c r="CX877" s="23"/>
    </row>
    <row r="878" spans="2:102" x14ac:dyDescent="0.25">
      <c r="B878" s="23">
        <v>867</v>
      </c>
      <c r="C878" s="86"/>
      <c r="D878" s="86"/>
      <c r="E878" s="86"/>
      <c r="F878" s="86"/>
      <c r="G878" s="86"/>
      <c r="H878" s="86"/>
      <c r="I878" s="86"/>
      <c r="J878" s="86"/>
      <c r="K878" s="86"/>
      <c r="L878" s="86"/>
      <c r="M878" s="86"/>
      <c r="N878" s="86"/>
      <c r="O878" s="86"/>
      <c r="P878" s="86"/>
      <c r="Q878" s="86"/>
      <c r="R878" s="86"/>
      <c r="S878" s="86"/>
      <c r="T878" s="86"/>
      <c r="U878" s="86"/>
      <c r="V878" s="86"/>
      <c r="W878" s="86"/>
      <c r="X878" s="86"/>
      <c r="Y878" s="86"/>
      <c r="Z878" s="86"/>
      <c r="AA878" s="86"/>
      <c r="AB878" s="86"/>
      <c r="AC878" s="86"/>
      <c r="AD878" s="86"/>
      <c r="AE878" s="86"/>
      <c r="AF878" s="86"/>
      <c r="AG878" s="86"/>
      <c r="AH878" s="86"/>
      <c r="AI878" s="86"/>
      <c r="AJ878" s="86"/>
      <c r="AK878" s="86"/>
      <c r="AL878" s="86"/>
      <c r="AM878" s="86"/>
      <c r="AN878" s="86"/>
      <c r="AO878" s="86"/>
      <c r="AP878" s="86"/>
      <c r="AQ878" s="86"/>
      <c r="AR878" s="86"/>
      <c r="AS878" s="86"/>
      <c r="AT878" s="86"/>
      <c r="AU878" s="86"/>
      <c r="AV878" s="86"/>
      <c r="AW878" s="86"/>
      <c r="AX878" s="86"/>
      <c r="AY878" s="86"/>
      <c r="AZ878" s="86"/>
      <c r="BA878" s="86"/>
      <c r="BB878" s="86"/>
      <c r="BC878" s="23"/>
      <c r="BD878" s="23"/>
      <c r="BE878" s="23"/>
      <c r="BF878" s="23"/>
      <c r="BG878" s="23"/>
      <c r="BH878" s="23"/>
      <c r="BI878" s="23"/>
      <c r="BJ878" s="23"/>
      <c r="BK878" s="23"/>
      <c r="BL878" s="23"/>
      <c r="BM878" s="23"/>
      <c r="BN878" s="23"/>
      <c r="BO878" s="23"/>
      <c r="BP878" s="23"/>
      <c r="BQ878" s="23"/>
      <c r="BR878" s="23"/>
      <c r="BS878" s="23"/>
      <c r="BT878" s="23"/>
      <c r="BU878" s="23"/>
      <c r="BV878" s="23"/>
      <c r="BW878" s="23"/>
      <c r="BX878" s="23"/>
      <c r="BY878" s="23"/>
      <c r="BZ878" s="23"/>
      <c r="CA878" s="23"/>
      <c r="CB878" s="23"/>
      <c r="CC878" s="23"/>
      <c r="CD878" s="23"/>
      <c r="CE878" s="23"/>
      <c r="CF878" s="23"/>
      <c r="CG878" s="23"/>
      <c r="CH878" s="23"/>
      <c r="CI878" s="23"/>
      <c r="CJ878" s="23"/>
      <c r="CK878" s="23"/>
      <c r="CL878" s="23"/>
      <c r="CM878" s="23"/>
      <c r="CN878" s="23"/>
      <c r="CO878" s="23"/>
      <c r="CP878" s="23"/>
      <c r="CQ878" s="23"/>
      <c r="CR878" s="23"/>
      <c r="CS878" s="23"/>
      <c r="CT878" s="23"/>
      <c r="CU878" s="23"/>
      <c r="CV878" s="23"/>
      <c r="CW878" s="23"/>
      <c r="CX878" s="23"/>
    </row>
    <row r="879" spans="2:102" x14ac:dyDescent="0.25">
      <c r="B879" s="23">
        <v>868</v>
      </c>
      <c r="C879" s="86"/>
      <c r="D879" s="86"/>
      <c r="E879" s="86"/>
      <c r="F879" s="86"/>
      <c r="G879" s="86"/>
      <c r="H879" s="86"/>
      <c r="I879" s="86"/>
      <c r="J879" s="86"/>
      <c r="K879" s="86"/>
      <c r="L879" s="86"/>
      <c r="M879" s="86"/>
      <c r="N879" s="86"/>
      <c r="O879" s="86"/>
      <c r="P879" s="86"/>
      <c r="Q879" s="86"/>
      <c r="R879" s="86"/>
      <c r="S879" s="86"/>
      <c r="T879" s="86"/>
      <c r="U879" s="86"/>
      <c r="V879" s="86"/>
      <c r="W879" s="86"/>
      <c r="X879" s="86"/>
      <c r="Y879" s="86"/>
      <c r="Z879" s="86"/>
      <c r="AA879" s="86"/>
      <c r="AB879" s="86"/>
      <c r="AC879" s="86"/>
      <c r="AD879" s="86"/>
      <c r="AE879" s="86"/>
      <c r="AF879" s="86"/>
      <c r="AG879" s="86"/>
      <c r="AH879" s="86"/>
      <c r="AI879" s="86"/>
      <c r="AJ879" s="86"/>
      <c r="AK879" s="86"/>
      <c r="AL879" s="86"/>
      <c r="AM879" s="86"/>
      <c r="AN879" s="86"/>
      <c r="AO879" s="86"/>
      <c r="AP879" s="86"/>
      <c r="AQ879" s="86"/>
      <c r="AR879" s="86"/>
      <c r="AS879" s="86"/>
      <c r="AT879" s="86"/>
      <c r="AU879" s="86"/>
      <c r="AV879" s="86"/>
      <c r="AW879" s="86"/>
      <c r="AX879" s="86"/>
      <c r="AY879" s="86"/>
      <c r="AZ879" s="86"/>
      <c r="BA879" s="86"/>
      <c r="BB879" s="86"/>
      <c r="BC879" s="23"/>
      <c r="BD879" s="23"/>
      <c r="BE879" s="23"/>
      <c r="BF879" s="23"/>
      <c r="BG879" s="23"/>
      <c r="BH879" s="23"/>
      <c r="BI879" s="23"/>
      <c r="BJ879" s="23"/>
      <c r="BK879" s="23"/>
      <c r="BL879" s="23"/>
      <c r="BM879" s="23"/>
      <c r="BN879" s="23"/>
      <c r="BO879" s="23"/>
      <c r="BP879" s="23"/>
      <c r="BQ879" s="23"/>
      <c r="BR879" s="23"/>
      <c r="BS879" s="23"/>
      <c r="BT879" s="23"/>
      <c r="BU879" s="23"/>
      <c r="BV879" s="23"/>
      <c r="BW879" s="23"/>
      <c r="BX879" s="23"/>
      <c r="BY879" s="23"/>
      <c r="BZ879" s="23"/>
      <c r="CA879" s="23"/>
      <c r="CB879" s="23"/>
      <c r="CC879" s="23"/>
      <c r="CD879" s="23"/>
      <c r="CE879" s="23"/>
      <c r="CF879" s="23"/>
      <c r="CG879" s="23"/>
      <c r="CH879" s="23"/>
      <c r="CI879" s="23"/>
      <c r="CJ879" s="23"/>
      <c r="CK879" s="23"/>
      <c r="CL879" s="23"/>
      <c r="CM879" s="23"/>
      <c r="CN879" s="23"/>
      <c r="CO879" s="23"/>
      <c r="CP879" s="23"/>
      <c r="CQ879" s="23"/>
      <c r="CR879" s="23"/>
      <c r="CS879" s="23"/>
      <c r="CT879" s="23"/>
      <c r="CU879" s="23"/>
      <c r="CV879" s="23"/>
      <c r="CW879" s="23"/>
      <c r="CX879" s="23"/>
    </row>
    <row r="880" spans="2:102" x14ac:dyDescent="0.25">
      <c r="B880" s="23">
        <v>869</v>
      </c>
      <c r="C880" s="86"/>
      <c r="D880" s="86"/>
      <c r="E880" s="86"/>
      <c r="F880" s="86"/>
      <c r="G880" s="86"/>
      <c r="H880" s="86"/>
      <c r="I880" s="86"/>
      <c r="J880" s="86"/>
      <c r="K880" s="86"/>
      <c r="L880" s="86"/>
      <c r="M880" s="86"/>
      <c r="N880" s="86"/>
      <c r="O880" s="86"/>
      <c r="P880" s="86"/>
      <c r="Q880" s="86"/>
      <c r="R880" s="86"/>
      <c r="S880" s="86"/>
      <c r="T880" s="86"/>
      <c r="U880" s="86"/>
      <c r="V880" s="86"/>
      <c r="W880" s="86"/>
      <c r="X880" s="86"/>
      <c r="Y880" s="86"/>
      <c r="Z880" s="86"/>
      <c r="AA880" s="86"/>
      <c r="AB880" s="86"/>
      <c r="AC880" s="86"/>
      <c r="AD880" s="86"/>
      <c r="AE880" s="86"/>
      <c r="AF880" s="86"/>
      <c r="AG880" s="86"/>
      <c r="AH880" s="86"/>
      <c r="AI880" s="86"/>
      <c r="AJ880" s="86"/>
      <c r="AK880" s="86"/>
      <c r="AL880" s="86"/>
      <c r="AM880" s="86"/>
      <c r="AN880" s="86"/>
      <c r="AO880" s="86"/>
      <c r="AP880" s="86"/>
      <c r="AQ880" s="86"/>
      <c r="AR880" s="86"/>
      <c r="AS880" s="86"/>
      <c r="AT880" s="86"/>
      <c r="AU880" s="86"/>
      <c r="AV880" s="86"/>
      <c r="AW880" s="86"/>
      <c r="AX880" s="86"/>
      <c r="AY880" s="86"/>
      <c r="AZ880" s="86"/>
      <c r="BA880" s="86"/>
      <c r="BB880" s="86"/>
      <c r="BC880" s="23"/>
      <c r="BD880" s="23"/>
      <c r="BE880" s="23"/>
      <c r="BF880" s="23"/>
      <c r="BG880" s="23"/>
      <c r="BH880" s="23"/>
      <c r="BI880" s="23"/>
      <c r="BJ880" s="23"/>
      <c r="BK880" s="23"/>
      <c r="BL880" s="23"/>
      <c r="BM880" s="23"/>
      <c r="BN880" s="23"/>
      <c r="BO880" s="23"/>
      <c r="BP880" s="23"/>
      <c r="BQ880" s="23"/>
      <c r="BR880" s="23"/>
      <c r="BS880" s="23"/>
      <c r="BT880" s="23"/>
      <c r="BU880" s="23"/>
      <c r="BV880" s="23"/>
      <c r="BW880" s="23"/>
      <c r="BX880" s="23"/>
      <c r="BY880" s="23"/>
      <c r="BZ880" s="23"/>
      <c r="CA880" s="23"/>
      <c r="CB880" s="23"/>
      <c r="CC880" s="23"/>
      <c r="CD880" s="23"/>
      <c r="CE880" s="23"/>
      <c r="CF880" s="23"/>
      <c r="CG880" s="23"/>
      <c r="CH880" s="23"/>
      <c r="CI880" s="23"/>
      <c r="CJ880" s="23"/>
      <c r="CK880" s="23"/>
      <c r="CL880" s="23"/>
      <c r="CM880" s="23"/>
      <c r="CN880" s="23"/>
      <c r="CO880" s="23"/>
      <c r="CP880" s="23"/>
      <c r="CQ880" s="23"/>
      <c r="CR880" s="23"/>
      <c r="CS880" s="23"/>
      <c r="CT880" s="23"/>
      <c r="CU880" s="23"/>
      <c r="CV880" s="23"/>
      <c r="CW880" s="23"/>
      <c r="CX880" s="23"/>
    </row>
    <row r="881" spans="2:102" x14ac:dyDescent="0.25">
      <c r="B881" s="23">
        <v>870</v>
      </c>
      <c r="C881" s="86"/>
      <c r="D881" s="86"/>
      <c r="E881" s="86"/>
      <c r="F881" s="86"/>
      <c r="G881" s="86"/>
      <c r="H881" s="86"/>
      <c r="I881" s="86"/>
      <c r="J881" s="86"/>
      <c r="K881" s="86"/>
      <c r="L881" s="86"/>
      <c r="M881" s="86"/>
      <c r="N881" s="86"/>
      <c r="O881" s="86"/>
      <c r="P881" s="86"/>
      <c r="Q881" s="86"/>
      <c r="R881" s="86"/>
      <c r="S881" s="86"/>
      <c r="T881" s="86"/>
      <c r="U881" s="86"/>
      <c r="V881" s="86"/>
      <c r="W881" s="86"/>
      <c r="X881" s="86"/>
      <c r="Y881" s="86"/>
      <c r="Z881" s="86"/>
      <c r="AA881" s="86"/>
      <c r="AB881" s="86"/>
      <c r="AC881" s="86"/>
      <c r="AD881" s="86"/>
      <c r="AE881" s="86"/>
      <c r="AF881" s="86"/>
      <c r="AG881" s="86"/>
      <c r="AH881" s="86"/>
      <c r="AI881" s="86"/>
      <c r="AJ881" s="86"/>
      <c r="AK881" s="86"/>
      <c r="AL881" s="86"/>
      <c r="AM881" s="86"/>
      <c r="AN881" s="86"/>
      <c r="AO881" s="86"/>
      <c r="AP881" s="86"/>
      <c r="AQ881" s="86"/>
      <c r="AR881" s="86"/>
      <c r="AS881" s="86"/>
      <c r="AT881" s="86"/>
      <c r="AU881" s="86"/>
      <c r="AV881" s="86"/>
      <c r="AW881" s="86"/>
      <c r="AX881" s="86"/>
      <c r="AY881" s="86"/>
      <c r="AZ881" s="86"/>
      <c r="BA881" s="86"/>
      <c r="BB881" s="86"/>
      <c r="BC881" s="23"/>
      <c r="BD881" s="23"/>
      <c r="BE881" s="23"/>
      <c r="BF881" s="23"/>
      <c r="BG881" s="23"/>
      <c r="BH881" s="23"/>
      <c r="BI881" s="23"/>
      <c r="BJ881" s="23"/>
      <c r="BK881" s="23"/>
      <c r="BL881" s="23"/>
      <c r="BM881" s="23"/>
      <c r="BN881" s="23"/>
      <c r="BO881" s="23"/>
      <c r="BP881" s="23"/>
      <c r="BQ881" s="23"/>
      <c r="BR881" s="23"/>
      <c r="BS881" s="23"/>
      <c r="BT881" s="23"/>
      <c r="BU881" s="23"/>
      <c r="BV881" s="23"/>
      <c r="BW881" s="23"/>
      <c r="BX881" s="23"/>
      <c r="BY881" s="23"/>
      <c r="BZ881" s="23"/>
      <c r="CA881" s="23"/>
      <c r="CB881" s="23"/>
      <c r="CC881" s="23"/>
      <c r="CD881" s="23"/>
      <c r="CE881" s="23"/>
      <c r="CF881" s="23"/>
      <c r="CG881" s="23"/>
      <c r="CH881" s="23"/>
      <c r="CI881" s="23"/>
      <c r="CJ881" s="23"/>
      <c r="CK881" s="23"/>
      <c r="CL881" s="23"/>
      <c r="CM881" s="23"/>
      <c r="CN881" s="23"/>
      <c r="CO881" s="23"/>
      <c r="CP881" s="23"/>
      <c r="CQ881" s="23"/>
      <c r="CR881" s="23"/>
      <c r="CS881" s="23"/>
      <c r="CT881" s="23"/>
      <c r="CU881" s="23"/>
      <c r="CV881" s="23"/>
      <c r="CW881" s="23"/>
      <c r="CX881" s="23"/>
    </row>
    <row r="882" spans="2:102" x14ac:dyDescent="0.25">
      <c r="B882" s="23">
        <v>871</v>
      </c>
      <c r="C882" s="86"/>
      <c r="D882" s="86"/>
      <c r="E882" s="86"/>
      <c r="F882" s="86"/>
      <c r="G882" s="86"/>
      <c r="H882" s="86"/>
      <c r="I882" s="86"/>
      <c r="J882" s="86"/>
      <c r="K882" s="86"/>
      <c r="L882" s="86"/>
      <c r="M882" s="86"/>
      <c r="N882" s="86"/>
      <c r="O882" s="86"/>
      <c r="P882" s="86"/>
      <c r="Q882" s="86"/>
      <c r="R882" s="86"/>
      <c r="S882" s="86"/>
      <c r="T882" s="86"/>
      <c r="U882" s="86"/>
      <c r="V882" s="86"/>
      <c r="W882" s="86"/>
      <c r="X882" s="86"/>
      <c r="Y882" s="86"/>
      <c r="Z882" s="86"/>
      <c r="AA882" s="86"/>
      <c r="AB882" s="86"/>
      <c r="AC882" s="86"/>
      <c r="AD882" s="86"/>
      <c r="AE882" s="86"/>
      <c r="AF882" s="86"/>
      <c r="AG882" s="86"/>
      <c r="AH882" s="86"/>
      <c r="AI882" s="86"/>
      <c r="AJ882" s="86"/>
      <c r="AK882" s="86"/>
      <c r="AL882" s="86"/>
      <c r="AM882" s="86"/>
      <c r="AN882" s="86"/>
      <c r="AO882" s="86"/>
      <c r="AP882" s="86"/>
      <c r="AQ882" s="86"/>
      <c r="AR882" s="86"/>
      <c r="AS882" s="86"/>
      <c r="AT882" s="86"/>
      <c r="AU882" s="86"/>
      <c r="AV882" s="86"/>
      <c r="AW882" s="86"/>
      <c r="AX882" s="86"/>
      <c r="AY882" s="86"/>
      <c r="AZ882" s="86"/>
      <c r="BA882" s="86"/>
      <c r="BB882" s="86"/>
      <c r="BC882" s="23"/>
      <c r="BD882" s="23"/>
      <c r="BE882" s="23"/>
      <c r="BF882" s="23"/>
      <c r="BG882" s="23"/>
      <c r="BH882" s="23"/>
      <c r="BI882" s="23"/>
      <c r="BJ882" s="23"/>
      <c r="BK882" s="23"/>
      <c r="BL882" s="23"/>
      <c r="BM882" s="23"/>
      <c r="BN882" s="23"/>
      <c r="BO882" s="23"/>
      <c r="BP882" s="23"/>
      <c r="BQ882" s="23"/>
      <c r="BR882" s="23"/>
      <c r="BS882" s="23"/>
      <c r="BT882" s="23"/>
      <c r="BU882" s="23"/>
      <c r="BV882" s="23"/>
      <c r="BW882" s="23"/>
      <c r="BX882" s="23"/>
      <c r="BY882" s="23"/>
      <c r="BZ882" s="23"/>
      <c r="CA882" s="23"/>
      <c r="CB882" s="23"/>
      <c r="CC882" s="23"/>
      <c r="CD882" s="23"/>
      <c r="CE882" s="23"/>
      <c r="CF882" s="23"/>
      <c r="CG882" s="23"/>
      <c r="CH882" s="23"/>
      <c r="CI882" s="23"/>
      <c r="CJ882" s="23"/>
      <c r="CK882" s="23"/>
      <c r="CL882" s="23"/>
      <c r="CM882" s="23"/>
      <c r="CN882" s="23"/>
      <c r="CO882" s="23"/>
      <c r="CP882" s="23"/>
      <c r="CQ882" s="23"/>
      <c r="CR882" s="23"/>
      <c r="CS882" s="23"/>
      <c r="CT882" s="23"/>
      <c r="CU882" s="23"/>
      <c r="CV882" s="23"/>
      <c r="CW882" s="23"/>
      <c r="CX882" s="23"/>
    </row>
    <row r="883" spans="2:102" x14ac:dyDescent="0.25">
      <c r="B883" s="23">
        <v>872</v>
      </c>
      <c r="C883" s="86"/>
      <c r="D883" s="86"/>
      <c r="E883" s="86"/>
      <c r="F883" s="86"/>
      <c r="G883" s="86"/>
      <c r="H883" s="86"/>
      <c r="I883" s="86"/>
      <c r="J883" s="86"/>
      <c r="K883" s="86"/>
      <c r="L883" s="86"/>
      <c r="M883" s="86"/>
      <c r="N883" s="86"/>
      <c r="O883" s="86"/>
      <c r="P883" s="86"/>
      <c r="Q883" s="86"/>
      <c r="R883" s="86"/>
      <c r="S883" s="86"/>
      <c r="T883" s="86"/>
      <c r="U883" s="86"/>
      <c r="V883" s="86"/>
      <c r="W883" s="86"/>
      <c r="X883" s="86"/>
      <c r="Y883" s="86"/>
      <c r="Z883" s="86"/>
      <c r="AA883" s="86"/>
      <c r="AB883" s="86"/>
      <c r="AC883" s="86"/>
      <c r="AD883" s="86"/>
      <c r="AE883" s="86"/>
      <c r="AF883" s="86"/>
      <c r="AG883" s="86"/>
      <c r="AH883" s="86"/>
      <c r="AI883" s="86"/>
      <c r="AJ883" s="86"/>
      <c r="AK883" s="86"/>
      <c r="AL883" s="86"/>
      <c r="AM883" s="86"/>
      <c r="AN883" s="86"/>
      <c r="AO883" s="86"/>
      <c r="AP883" s="86"/>
      <c r="AQ883" s="86"/>
      <c r="AR883" s="86"/>
      <c r="AS883" s="86"/>
      <c r="AT883" s="86"/>
      <c r="AU883" s="86"/>
      <c r="AV883" s="86"/>
      <c r="AW883" s="86"/>
      <c r="AX883" s="86"/>
      <c r="AY883" s="86"/>
      <c r="AZ883" s="86"/>
      <c r="BA883" s="86"/>
      <c r="BB883" s="86"/>
      <c r="BC883" s="23"/>
      <c r="BD883" s="23"/>
      <c r="BE883" s="23"/>
      <c r="BF883" s="23"/>
      <c r="BG883" s="23"/>
      <c r="BH883" s="23"/>
      <c r="BI883" s="23"/>
      <c r="BJ883" s="23"/>
      <c r="BK883" s="23"/>
      <c r="BL883" s="23"/>
      <c r="BM883" s="23"/>
      <c r="BN883" s="23"/>
      <c r="BO883" s="23"/>
      <c r="BP883" s="23"/>
      <c r="BQ883" s="23"/>
      <c r="BR883" s="23"/>
      <c r="BS883" s="23"/>
      <c r="BT883" s="23"/>
      <c r="BU883" s="23"/>
      <c r="BV883" s="23"/>
      <c r="BW883" s="23"/>
      <c r="BX883" s="23"/>
      <c r="BY883" s="23"/>
      <c r="BZ883" s="23"/>
      <c r="CA883" s="23"/>
      <c r="CB883" s="23"/>
      <c r="CC883" s="23"/>
      <c r="CD883" s="23"/>
      <c r="CE883" s="23"/>
      <c r="CF883" s="23"/>
      <c r="CG883" s="23"/>
      <c r="CH883" s="23"/>
      <c r="CI883" s="23"/>
      <c r="CJ883" s="23"/>
      <c r="CK883" s="23"/>
      <c r="CL883" s="23"/>
      <c r="CM883" s="23"/>
      <c r="CN883" s="23"/>
      <c r="CO883" s="23"/>
      <c r="CP883" s="23"/>
      <c r="CQ883" s="23"/>
      <c r="CR883" s="23"/>
      <c r="CS883" s="23"/>
      <c r="CT883" s="23"/>
      <c r="CU883" s="23"/>
      <c r="CV883" s="23"/>
      <c r="CW883" s="23"/>
      <c r="CX883" s="23"/>
    </row>
    <row r="884" spans="2:102" x14ac:dyDescent="0.25">
      <c r="B884" s="23">
        <v>873</v>
      </c>
      <c r="C884" s="86"/>
      <c r="D884" s="86"/>
      <c r="E884" s="86"/>
      <c r="F884" s="86"/>
      <c r="G884" s="86"/>
      <c r="H884" s="86"/>
      <c r="I884" s="86"/>
      <c r="J884" s="86"/>
      <c r="K884" s="86"/>
      <c r="L884" s="86"/>
      <c r="M884" s="86"/>
      <c r="N884" s="86"/>
      <c r="O884" s="86"/>
      <c r="P884" s="86"/>
      <c r="Q884" s="86"/>
      <c r="R884" s="86"/>
      <c r="S884" s="86"/>
      <c r="T884" s="86"/>
      <c r="U884" s="86"/>
      <c r="V884" s="86"/>
      <c r="W884" s="86"/>
      <c r="X884" s="86"/>
      <c r="Y884" s="86"/>
      <c r="Z884" s="86"/>
      <c r="AA884" s="86"/>
      <c r="AB884" s="86"/>
      <c r="AC884" s="86"/>
      <c r="AD884" s="86"/>
      <c r="AE884" s="86"/>
      <c r="AF884" s="86"/>
      <c r="AG884" s="86"/>
      <c r="AH884" s="86"/>
      <c r="AI884" s="86"/>
      <c r="AJ884" s="86"/>
      <c r="AK884" s="86"/>
      <c r="AL884" s="86"/>
      <c r="AM884" s="86"/>
      <c r="AN884" s="86"/>
      <c r="AO884" s="86"/>
      <c r="AP884" s="86"/>
      <c r="AQ884" s="86"/>
      <c r="AR884" s="86"/>
      <c r="AS884" s="86"/>
      <c r="AT884" s="86"/>
      <c r="AU884" s="86"/>
      <c r="AV884" s="86"/>
      <c r="AW884" s="86"/>
      <c r="AX884" s="86"/>
      <c r="AY884" s="86"/>
      <c r="AZ884" s="86"/>
      <c r="BA884" s="86"/>
      <c r="BB884" s="86"/>
      <c r="BC884" s="23"/>
      <c r="BD884" s="23"/>
      <c r="BE884" s="23"/>
      <c r="BF884" s="23"/>
      <c r="BG884" s="23"/>
      <c r="BH884" s="23"/>
      <c r="BI884" s="23"/>
      <c r="BJ884" s="23"/>
      <c r="BK884" s="23"/>
      <c r="BL884" s="23"/>
      <c r="BM884" s="23"/>
      <c r="BN884" s="23"/>
      <c r="BO884" s="23"/>
      <c r="BP884" s="23"/>
      <c r="BQ884" s="23"/>
      <c r="BR884" s="23"/>
      <c r="BS884" s="23"/>
      <c r="BT884" s="23"/>
      <c r="BU884" s="23"/>
      <c r="BV884" s="23"/>
      <c r="BW884" s="23"/>
      <c r="BX884" s="23"/>
      <c r="BY884" s="23"/>
      <c r="BZ884" s="23"/>
      <c r="CA884" s="23"/>
      <c r="CB884" s="23"/>
      <c r="CC884" s="23"/>
      <c r="CD884" s="23"/>
      <c r="CE884" s="23"/>
      <c r="CF884" s="23"/>
      <c r="CG884" s="23"/>
      <c r="CH884" s="23"/>
      <c r="CI884" s="23"/>
      <c r="CJ884" s="23"/>
      <c r="CK884" s="23"/>
      <c r="CL884" s="23"/>
      <c r="CM884" s="23"/>
      <c r="CN884" s="23"/>
      <c r="CO884" s="23"/>
      <c r="CP884" s="23"/>
      <c r="CQ884" s="23"/>
      <c r="CR884" s="23"/>
      <c r="CS884" s="23"/>
      <c r="CT884" s="23"/>
      <c r="CU884" s="23"/>
      <c r="CV884" s="23"/>
      <c r="CW884" s="23"/>
      <c r="CX884" s="23"/>
    </row>
    <row r="885" spans="2:102" x14ac:dyDescent="0.25">
      <c r="B885" s="23">
        <v>874</v>
      </c>
      <c r="C885" s="86"/>
      <c r="D885" s="86"/>
      <c r="E885" s="86"/>
      <c r="F885" s="86"/>
      <c r="G885" s="86"/>
      <c r="H885" s="86"/>
      <c r="I885" s="86"/>
      <c r="J885" s="86"/>
      <c r="K885" s="86"/>
      <c r="L885" s="86"/>
      <c r="M885" s="86"/>
      <c r="N885" s="86"/>
      <c r="O885" s="86"/>
      <c r="P885" s="86"/>
      <c r="Q885" s="86"/>
      <c r="R885" s="86"/>
      <c r="S885" s="86"/>
      <c r="T885" s="86"/>
      <c r="U885" s="86"/>
      <c r="V885" s="86"/>
      <c r="W885" s="86"/>
      <c r="X885" s="86"/>
      <c r="Y885" s="86"/>
      <c r="Z885" s="86"/>
      <c r="AA885" s="86"/>
      <c r="AB885" s="86"/>
      <c r="AC885" s="86"/>
      <c r="AD885" s="86"/>
      <c r="AE885" s="86"/>
      <c r="AF885" s="86"/>
      <c r="AG885" s="86"/>
      <c r="AH885" s="86"/>
      <c r="AI885" s="86"/>
      <c r="AJ885" s="86"/>
      <c r="AK885" s="86"/>
      <c r="AL885" s="86"/>
      <c r="AM885" s="86"/>
      <c r="AN885" s="86"/>
      <c r="AO885" s="86"/>
      <c r="AP885" s="86"/>
      <c r="AQ885" s="86"/>
      <c r="AR885" s="86"/>
      <c r="AS885" s="86"/>
      <c r="AT885" s="86"/>
      <c r="AU885" s="86"/>
      <c r="AV885" s="86"/>
      <c r="AW885" s="86"/>
      <c r="AX885" s="86"/>
      <c r="AY885" s="86"/>
      <c r="AZ885" s="86"/>
      <c r="BA885" s="86"/>
      <c r="BB885" s="86"/>
      <c r="BC885" s="23"/>
      <c r="BD885" s="23"/>
      <c r="BE885" s="23"/>
      <c r="BF885" s="23"/>
      <c r="BG885" s="23"/>
      <c r="BH885" s="23"/>
      <c r="BI885" s="23"/>
      <c r="BJ885" s="23"/>
      <c r="BK885" s="23"/>
      <c r="BL885" s="23"/>
      <c r="BM885" s="23"/>
      <c r="BN885" s="23"/>
      <c r="BO885" s="23"/>
      <c r="BP885" s="23"/>
      <c r="BQ885" s="23"/>
      <c r="BR885" s="23"/>
      <c r="BS885" s="23"/>
      <c r="BT885" s="23"/>
      <c r="BU885" s="23"/>
      <c r="BV885" s="23"/>
      <c r="BW885" s="23"/>
      <c r="BX885" s="23"/>
      <c r="BY885" s="23"/>
      <c r="BZ885" s="23"/>
      <c r="CA885" s="23"/>
      <c r="CB885" s="23"/>
      <c r="CC885" s="23"/>
      <c r="CD885" s="23"/>
      <c r="CE885" s="23"/>
      <c r="CF885" s="23"/>
      <c r="CG885" s="23"/>
      <c r="CH885" s="23"/>
      <c r="CI885" s="23"/>
      <c r="CJ885" s="23"/>
      <c r="CK885" s="23"/>
      <c r="CL885" s="23"/>
      <c r="CM885" s="23"/>
      <c r="CN885" s="23"/>
      <c r="CO885" s="23"/>
      <c r="CP885" s="23"/>
      <c r="CQ885" s="23"/>
      <c r="CR885" s="23"/>
      <c r="CS885" s="23"/>
      <c r="CT885" s="23"/>
      <c r="CU885" s="23"/>
      <c r="CV885" s="23"/>
      <c r="CW885" s="23"/>
      <c r="CX885" s="23"/>
    </row>
    <row r="886" spans="2:102" x14ac:dyDescent="0.25">
      <c r="B886" s="23">
        <v>875</v>
      </c>
      <c r="C886" s="86"/>
      <c r="D886" s="86"/>
      <c r="E886" s="86"/>
      <c r="F886" s="86"/>
      <c r="G886" s="86"/>
      <c r="H886" s="86"/>
      <c r="I886" s="86"/>
      <c r="J886" s="86"/>
      <c r="K886" s="86"/>
      <c r="L886" s="86"/>
      <c r="M886" s="86"/>
      <c r="N886" s="86"/>
      <c r="O886" s="86"/>
      <c r="P886" s="86"/>
      <c r="Q886" s="86"/>
      <c r="R886" s="86"/>
      <c r="S886" s="86"/>
      <c r="T886" s="86"/>
      <c r="U886" s="86"/>
      <c r="V886" s="86"/>
      <c r="W886" s="86"/>
      <c r="X886" s="86"/>
      <c r="Y886" s="86"/>
      <c r="Z886" s="86"/>
      <c r="AA886" s="86"/>
      <c r="AB886" s="86"/>
      <c r="AC886" s="86"/>
      <c r="AD886" s="86"/>
      <c r="AE886" s="86"/>
      <c r="AF886" s="86"/>
      <c r="AG886" s="86"/>
      <c r="AH886" s="86"/>
      <c r="AI886" s="86"/>
      <c r="AJ886" s="86"/>
      <c r="AK886" s="86"/>
      <c r="AL886" s="86"/>
      <c r="AM886" s="86"/>
      <c r="AN886" s="86"/>
      <c r="AO886" s="86"/>
      <c r="AP886" s="86"/>
      <c r="AQ886" s="86"/>
      <c r="AR886" s="86"/>
      <c r="AS886" s="86"/>
      <c r="AT886" s="86"/>
      <c r="AU886" s="86"/>
      <c r="AV886" s="86"/>
      <c r="AW886" s="86"/>
      <c r="AX886" s="86"/>
      <c r="AY886" s="86"/>
      <c r="AZ886" s="86"/>
      <c r="BA886" s="86"/>
      <c r="BB886" s="86"/>
      <c r="BC886" s="23"/>
      <c r="BD886" s="23"/>
      <c r="BE886" s="23"/>
      <c r="BF886" s="23"/>
      <c r="BG886" s="23"/>
      <c r="BH886" s="23"/>
      <c r="BI886" s="23"/>
      <c r="BJ886" s="23"/>
      <c r="BK886" s="23"/>
      <c r="BL886" s="23"/>
      <c r="BM886" s="23"/>
      <c r="BN886" s="23"/>
      <c r="BO886" s="23"/>
      <c r="BP886" s="23"/>
      <c r="BQ886" s="23"/>
      <c r="BR886" s="23"/>
      <c r="BS886" s="23"/>
      <c r="BT886" s="23"/>
      <c r="BU886" s="23"/>
      <c r="BV886" s="23"/>
      <c r="BW886" s="23"/>
      <c r="BX886" s="23"/>
      <c r="BY886" s="23"/>
      <c r="BZ886" s="23"/>
      <c r="CA886" s="23"/>
      <c r="CB886" s="23"/>
      <c r="CC886" s="23"/>
      <c r="CD886" s="23"/>
      <c r="CE886" s="23"/>
      <c r="CF886" s="23"/>
      <c r="CG886" s="23"/>
      <c r="CH886" s="23"/>
      <c r="CI886" s="23"/>
      <c r="CJ886" s="23"/>
      <c r="CK886" s="23"/>
      <c r="CL886" s="23"/>
      <c r="CM886" s="23"/>
      <c r="CN886" s="23"/>
      <c r="CO886" s="23"/>
      <c r="CP886" s="23"/>
      <c r="CQ886" s="23"/>
      <c r="CR886" s="23"/>
      <c r="CS886" s="23"/>
      <c r="CT886" s="23"/>
      <c r="CU886" s="23"/>
      <c r="CV886" s="23"/>
      <c r="CW886" s="23"/>
      <c r="CX886" s="23"/>
    </row>
    <row r="887" spans="2:102" x14ac:dyDescent="0.25">
      <c r="B887" s="23">
        <v>876</v>
      </c>
      <c r="C887" s="86"/>
      <c r="D887" s="86"/>
      <c r="E887" s="86"/>
      <c r="F887" s="86"/>
      <c r="G887" s="86"/>
      <c r="H887" s="86"/>
      <c r="I887" s="86"/>
      <c r="J887" s="86"/>
      <c r="K887" s="86"/>
      <c r="L887" s="86"/>
      <c r="M887" s="86"/>
      <c r="N887" s="86"/>
      <c r="O887" s="86"/>
      <c r="P887" s="86"/>
      <c r="Q887" s="86"/>
      <c r="R887" s="86"/>
      <c r="S887" s="86"/>
      <c r="T887" s="86"/>
      <c r="U887" s="86"/>
      <c r="V887" s="86"/>
      <c r="W887" s="86"/>
      <c r="X887" s="86"/>
      <c r="Y887" s="86"/>
      <c r="Z887" s="86"/>
      <c r="AA887" s="86"/>
      <c r="AB887" s="86"/>
      <c r="AC887" s="86"/>
      <c r="AD887" s="86"/>
      <c r="AE887" s="86"/>
      <c r="AF887" s="86"/>
      <c r="AG887" s="86"/>
      <c r="AH887" s="86"/>
      <c r="AI887" s="86"/>
      <c r="AJ887" s="86"/>
      <c r="AK887" s="86"/>
      <c r="AL887" s="86"/>
      <c r="AM887" s="86"/>
      <c r="AN887" s="86"/>
      <c r="AO887" s="86"/>
      <c r="AP887" s="86"/>
      <c r="AQ887" s="86"/>
      <c r="AR887" s="86"/>
      <c r="AS887" s="86"/>
      <c r="AT887" s="86"/>
      <c r="AU887" s="86"/>
      <c r="AV887" s="86"/>
      <c r="AW887" s="86"/>
      <c r="AX887" s="86"/>
      <c r="AY887" s="86"/>
      <c r="AZ887" s="86"/>
      <c r="BA887" s="86"/>
      <c r="BB887" s="86"/>
      <c r="BC887" s="23"/>
      <c r="BD887" s="23"/>
      <c r="BE887" s="23"/>
      <c r="BF887" s="23"/>
      <c r="BG887" s="23"/>
      <c r="BH887" s="23"/>
      <c r="BI887" s="23"/>
      <c r="BJ887" s="23"/>
      <c r="BK887" s="23"/>
      <c r="BL887" s="23"/>
      <c r="BM887" s="23"/>
      <c r="BN887" s="23"/>
      <c r="BO887" s="23"/>
      <c r="BP887" s="23"/>
      <c r="BQ887" s="23"/>
      <c r="BR887" s="23"/>
      <c r="BS887" s="23"/>
      <c r="BT887" s="23"/>
      <c r="BU887" s="23"/>
      <c r="BV887" s="23"/>
      <c r="BW887" s="23"/>
      <c r="BX887" s="23"/>
      <c r="BY887" s="23"/>
      <c r="BZ887" s="23"/>
      <c r="CA887" s="23"/>
      <c r="CB887" s="23"/>
      <c r="CC887" s="23"/>
      <c r="CD887" s="23"/>
      <c r="CE887" s="23"/>
      <c r="CF887" s="23"/>
      <c r="CG887" s="23"/>
      <c r="CH887" s="23"/>
      <c r="CI887" s="23"/>
      <c r="CJ887" s="23"/>
      <c r="CK887" s="23"/>
      <c r="CL887" s="23"/>
      <c r="CM887" s="23"/>
      <c r="CN887" s="23"/>
      <c r="CO887" s="23"/>
      <c r="CP887" s="23"/>
      <c r="CQ887" s="23"/>
      <c r="CR887" s="23"/>
      <c r="CS887" s="23"/>
      <c r="CT887" s="23"/>
      <c r="CU887" s="23"/>
      <c r="CV887" s="23"/>
      <c r="CW887" s="23"/>
      <c r="CX887" s="23"/>
    </row>
    <row r="888" spans="2:102" x14ac:dyDescent="0.25">
      <c r="B888" s="23">
        <v>877</v>
      </c>
      <c r="C888" s="86"/>
      <c r="D888" s="86"/>
      <c r="E888" s="86"/>
      <c r="F888" s="86"/>
      <c r="G888" s="86"/>
      <c r="H888" s="86"/>
      <c r="I888" s="86"/>
      <c r="J888" s="86"/>
      <c r="K888" s="86"/>
      <c r="L888" s="86"/>
      <c r="M888" s="86"/>
      <c r="N888" s="86"/>
      <c r="O888" s="86"/>
      <c r="P888" s="86"/>
      <c r="Q888" s="86"/>
      <c r="R888" s="86"/>
      <c r="S888" s="86"/>
      <c r="T888" s="86"/>
      <c r="U888" s="86"/>
      <c r="V888" s="86"/>
      <c r="W888" s="86"/>
      <c r="X888" s="86"/>
      <c r="Y888" s="86"/>
      <c r="Z888" s="86"/>
      <c r="AA888" s="86"/>
      <c r="AB888" s="86"/>
      <c r="AC888" s="86"/>
      <c r="AD888" s="86"/>
      <c r="AE888" s="86"/>
      <c r="AF888" s="86"/>
      <c r="AG888" s="86"/>
      <c r="AH888" s="86"/>
      <c r="AI888" s="86"/>
      <c r="AJ888" s="86"/>
      <c r="AK888" s="86"/>
      <c r="AL888" s="86"/>
      <c r="AM888" s="86"/>
      <c r="AN888" s="86"/>
      <c r="AO888" s="86"/>
      <c r="AP888" s="86"/>
      <c r="AQ888" s="86"/>
      <c r="AR888" s="86"/>
      <c r="AS888" s="86"/>
      <c r="AT888" s="86"/>
      <c r="AU888" s="86"/>
      <c r="AV888" s="86"/>
      <c r="AW888" s="86"/>
      <c r="AX888" s="86"/>
      <c r="AY888" s="86"/>
      <c r="AZ888" s="86"/>
      <c r="BA888" s="86"/>
      <c r="BB888" s="86"/>
      <c r="BC888" s="23"/>
      <c r="BD888" s="23"/>
      <c r="BE888" s="23"/>
      <c r="BF888" s="23"/>
      <c r="BG888" s="23"/>
      <c r="BH888" s="23"/>
      <c r="BI888" s="23"/>
      <c r="BJ888" s="23"/>
      <c r="BK888" s="23"/>
      <c r="BL888" s="23"/>
      <c r="BM888" s="23"/>
      <c r="BN888" s="23"/>
      <c r="BO888" s="23"/>
      <c r="BP888" s="23"/>
      <c r="BQ888" s="23"/>
      <c r="BR888" s="23"/>
      <c r="BS888" s="23"/>
      <c r="BT888" s="23"/>
      <c r="BU888" s="23"/>
      <c r="BV888" s="23"/>
      <c r="BW888" s="23"/>
      <c r="BX888" s="23"/>
      <c r="BY888" s="23"/>
      <c r="BZ888" s="23"/>
      <c r="CA888" s="23"/>
      <c r="CB888" s="23"/>
      <c r="CC888" s="23"/>
      <c r="CD888" s="23"/>
      <c r="CE888" s="23"/>
      <c r="CF888" s="23"/>
      <c r="CG888" s="23"/>
      <c r="CH888" s="23"/>
      <c r="CI888" s="23"/>
      <c r="CJ888" s="23"/>
      <c r="CK888" s="23"/>
      <c r="CL888" s="23"/>
      <c r="CM888" s="23"/>
      <c r="CN888" s="23"/>
      <c r="CO888" s="23"/>
      <c r="CP888" s="23"/>
      <c r="CQ888" s="23"/>
      <c r="CR888" s="23"/>
      <c r="CS888" s="23"/>
      <c r="CT888" s="23"/>
      <c r="CU888" s="23"/>
      <c r="CV888" s="23"/>
      <c r="CW888" s="23"/>
      <c r="CX888" s="23"/>
    </row>
    <row r="889" spans="2:102" x14ac:dyDescent="0.25">
      <c r="B889" s="23">
        <v>878</v>
      </c>
      <c r="C889" s="86"/>
      <c r="D889" s="86"/>
      <c r="E889" s="86"/>
      <c r="F889" s="86"/>
      <c r="G889" s="86"/>
      <c r="H889" s="86"/>
      <c r="I889" s="86"/>
      <c r="J889" s="86"/>
      <c r="K889" s="86"/>
      <c r="L889" s="86"/>
      <c r="M889" s="86"/>
      <c r="N889" s="86"/>
      <c r="O889" s="86"/>
      <c r="P889" s="86"/>
      <c r="Q889" s="86"/>
      <c r="R889" s="86"/>
      <c r="S889" s="86"/>
      <c r="T889" s="86"/>
      <c r="U889" s="86"/>
      <c r="V889" s="86"/>
      <c r="W889" s="86"/>
      <c r="X889" s="86"/>
      <c r="Y889" s="86"/>
      <c r="Z889" s="86"/>
      <c r="AA889" s="86"/>
      <c r="AB889" s="86"/>
      <c r="AC889" s="86"/>
      <c r="AD889" s="86"/>
      <c r="AE889" s="86"/>
      <c r="AF889" s="86"/>
      <c r="AG889" s="86"/>
      <c r="AH889" s="86"/>
      <c r="AI889" s="86"/>
      <c r="AJ889" s="86"/>
      <c r="AK889" s="86"/>
      <c r="AL889" s="86"/>
      <c r="AM889" s="86"/>
      <c r="AN889" s="86"/>
      <c r="AO889" s="86"/>
      <c r="AP889" s="86"/>
      <c r="AQ889" s="86"/>
      <c r="AR889" s="86"/>
      <c r="AS889" s="86"/>
      <c r="AT889" s="86"/>
      <c r="AU889" s="86"/>
      <c r="AV889" s="86"/>
      <c r="AW889" s="86"/>
      <c r="AX889" s="86"/>
      <c r="AY889" s="86"/>
      <c r="AZ889" s="86"/>
      <c r="BA889" s="86"/>
      <c r="BB889" s="86"/>
      <c r="BC889" s="23"/>
      <c r="BD889" s="23"/>
      <c r="BE889" s="23"/>
      <c r="BF889" s="23"/>
      <c r="BG889" s="23"/>
      <c r="BH889" s="23"/>
      <c r="BI889" s="23"/>
      <c r="BJ889" s="23"/>
      <c r="BK889" s="23"/>
      <c r="BL889" s="23"/>
      <c r="BM889" s="23"/>
      <c r="BN889" s="23"/>
      <c r="BO889" s="23"/>
      <c r="BP889" s="23"/>
      <c r="BQ889" s="23"/>
      <c r="BR889" s="23"/>
      <c r="BS889" s="23"/>
      <c r="BT889" s="23"/>
      <c r="BU889" s="23"/>
      <c r="BV889" s="23"/>
      <c r="BW889" s="23"/>
      <c r="BX889" s="23"/>
      <c r="BY889" s="23"/>
      <c r="BZ889" s="23"/>
      <c r="CA889" s="23"/>
      <c r="CB889" s="23"/>
      <c r="CC889" s="23"/>
      <c r="CD889" s="23"/>
      <c r="CE889" s="23"/>
      <c r="CF889" s="23"/>
      <c r="CG889" s="23"/>
      <c r="CH889" s="23"/>
      <c r="CI889" s="23"/>
      <c r="CJ889" s="23"/>
      <c r="CK889" s="23"/>
      <c r="CL889" s="23"/>
      <c r="CM889" s="23"/>
      <c r="CN889" s="23"/>
      <c r="CO889" s="23"/>
      <c r="CP889" s="23"/>
      <c r="CQ889" s="23"/>
      <c r="CR889" s="23"/>
      <c r="CS889" s="23"/>
      <c r="CT889" s="23"/>
      <c r="CU889" s="23"/>
      <c r="CV889" s="23"/>
      <c r="CW889" s="23"/>
      <c r="CX889" s="23"/>
    </row>
    <row r="890" spans="2:102" x14ac:dyDescent="0.25">
      <c r="B890" s="23">
        <v>879</v>
      </c>
      <c r="C890" s="86"/>
      <c r="D890" s="86"/>
      <c r="E890" s="86"/>
      <c r="F890" s="86"/>
      <c r="G890" s="86"/>
      <c r="H890" s="86"/>
      <c r="I890" s="86"/>
      <c r="J890" s="86"/>
      <c r="K890" s="86"/>
      <c r="L890" s="86"/>
      <c r="M890" s="86"/>
      <c r="N890" s="86"/>
      <c r="O890" s="86"/>
      <c r="P890" s="86"/>
      <c r="Q890" s="86"/>
      <c r="R890" s="86"/>
      <c r="S890" s="86"/>
      <c r="T890" s="86"/>
      <c r="U890" s="86"/>
      <c r="V890" s="86"/>
      <c r="W890" s="86"/>
      <c r="X890" s="86"/>
      <c r="Y890" s="86"/>
      <c r="Z890" s="86"/>
      <c r="AA890" s="86"/>
      <c r="AB890" s="86"/>
      <c r="AC890" s="86"/>
      <c r="AD890" s="86"/>
      <c r="AE890" s="86"/>
      <c r="AF890" s="86"/>
      <c r="AG890" s="86"/>
      <c r="AH890" s="86"/>
      <c r="AI890" s="86"/>
      <c r="AJ890" s="86"/>
      <c r="AK890" s="86"/>
      <c r="AL890" s="86"/>
      <c r="AM890" s="86"/>
      <c r="AN890" s="86"/>
      <c r="AO890" s="86"/>
      <c r="AP890" s="86"/>
      <c r="AQ890" s="86"/>
      <c r="AR890" s="86"/>
      <c r="AS890" s="86"/>
      <c r="AT890" s="86"/>
      <c r="AU890" s="86"/>
      <c r="AV890" s="86"/>
      <c r="AW890" s="86"/>
      <c r="AX890" s="86"/>
      <c r="AY890" s="86"/>
      <c r="AZ890" s="86"/>
      <c r="BA890" s="86"/>
      <c r="BB890" s="86"/>
      <c r="BC890" s="23"/>
      <c r="BD890" s="23"/>
      <c r="BE890" s="23"/>
      <c r="BF890" s="23"/>
      <c r="BG890" s="23"/>
      <c r="BH890" s="23"/>
      <c r="BI890" s="23"/>
      <c r="BJ890" s="23"/>
      <c r="BK890" s="23"/>
      <c r="BL890" s="23"/>
      <c r="BM890" s="23"/>
      <c r="BN890" s="23"/>
      <c r="BO890" s="23"/>
      <c r="BP890" s="23"/>
      <c r="BQ890" s="23"/>
      <c r="BR890" s="23"/>
      <c r="BS890" s="23"/>
      <c r="BT890" s="23"/>
      <c r="BU890" s="23"/>
      <c r="BV890" s="23"/>
      <c r="BW890" s="23"/>
      <c r="BX890" s="23"/>
      <c r="BY890" s="23"/>
      <c r="BZ890" s="23"/>
      <c r="CA890" s="23"/>
      <c r="CB890" s="23"/>
      <c r="CC890" s="23"/>
      <c r="CD890" s="23"/>
      <c r="CE890" s="23"/>
      <c r="CF890" s="23"/>
      <c r="CG890" s="23"/>
      <c r="CH890" s="23"/>
      <c r="CI890" s="23"/>
      <c r="CJ890" s="23"/>
      <c r="CK890" s="23"/>
      <c r="CL890" s="23"/>
      <c r="CM890" s="23"/>
      <c r="CN890" s="23"/>
      <c r="CO890" s="23"/>
      <c r="CP890" s="23"/>
      <c r="CQ890" s="23"/>
      <c r="CR890" s="23"/>
      <c r="CS890" s="23"/>
      <c r="CT890" s="23"/>
      <c r="CU890" s="23"/>
      <c r="CV890" s="23"/>
      <c r="CW890" s="23"/>
      <c r="CX890" s="23"/>
    </row>
    <row r="891" spans="2:102" x14ac:dyDescent="0.25">
      <c r="B891" s="23">
        <v>880</v>
      </c>
      <c r="C891" s="86"/>
      <c r="D891" s="86"/>
      <c r="E891" s="86"/>
      <c r="F891" s="86"/>
      <c r="G891" s="86"/>
      <c r="H891" s="86"/>
      <c r="I891" s="86"/>
      <c r="J891" s="86"/>
      <c r="K891" s="86"/>
      <c r="L891" s="86"/>
      <c r="M891" s="86"/>
      <c r="N891" s="86"/>
      <c r="O891" s="86"/>
      <c r="P891" s="86"/>
      <c r="Q891" s="86"/>
      <c r="R891" s="86"/>
      <c r="S891" s="86"/>
      <c r="T891" s="86"/>
      <c r="U891" s="86"/>
      <c r="V891" s="86"/>
      <c r="W891" s="86"/>
      <c r="X891" s="86"/>
      <c r="Y891" s="86"/>
      <c r="Z891" s="86"/>
      <c r="AA891" s="86"/>
      <c r="AB891" s="86"/>
      <c r="AC891" s="86"/>
      <c r="AD891" s="86"/>
      <c r="AE891" s="86"/>
      <c r="AF891" s="86"/>
      <c r="AG891" s="86"/>
      <c r="AH891" s="86"/>
      <c r="AI891" s="86"/>
      <c r="AJ891" s="86"/>
      <c r="AK891" s="86"/>
      <c r="AL891" s="86"/>
      <c r="AM891" s="86"/>
      <c r="AN891" s="86"/>
      <c r="AO891" s="86"/>
      <c r="AP891" s="86"/>
      <c r="AQ891" s="86"/>
      <c r="AR891" s="86"/>
      <c r="AS891" s="86"/>
      <c r="AT891" s="86"/>
      <c r="AU891" s="86"/>
      <c r="AV891" s="86"/>
      <c r="AW891" s="86"/>
      <c r="AX891" s="86"/>
      <c r="AY891" s="86"/>
      <c r="AZ891" s="86"/>
      <c r="BA891" s="86"/>
      <c r="BB891" s="86"/>
      <c r="BC891" s="23"/>
      <c r="BD891" s="23"/>
      <c r="BE891" s="23"/>
      <c r="BF891" s="23"/>
      <c r="BG891" s="23"/>
      <c r="BH891" s="23"/>
      <c r="BI891" s="23"/>
      <c r="BJ891" s="23"/>
      <c r="BK891" s="23"/>
      <c r="BL891" s="23"/>
      <c r="BM891" s="23"/>
      <c r="BN891" s="23"/>
      <c r="BO891" s="23"/>
      <c r="BP891" s="23"/>
      <c r="BQ891" s="23"/>
      <c r="BR891" s="23"/>
      <c r="BS891" s="23"/>
      <c r="BT891" s="23"/>
      <c r="BU891" s="23"/>
      <c r="BV891" s="23"/>
      <c r="BW891" s="23"/>
      <c r="BX891" s="23"/>
      <c r="BY891" s="23"/>
      <c r="BZ891" s="23"/>
      <c r="CA891" s="23"/>
      <c r="CB891" s="23"/>
      <c r="CC891" s="23"/>
      <c r="CD891" s="23"/>
      <c r="CE891" s="23"/>
      <c r="CF891" s="23"/>
      <c r="CG891" s="23"/>
      <c r="CH891" s="23"/>
      <c r="CI891" s="23"/>
      <c r="CJ891" s="23"/>
      <c r="CK891" s="23"/>
      <c r="CL891" s="23"/>
      <c r="CM891" s="23"/>
      <c r="CN891" s="23"/>
      <c r="CO891" s="23"/>
      <c r="CP891" s="23"/>
      <c r="CQ891" s="23"/>
      <c r="CR891" s="23"/>
      <c r="CS891" s="23"/>
      <c r="CT891" s="23"/>
      <c r="CU891" s="23"/>
      <c r="CV891" s="23"/>
      <c r="CW891" s="23"/>
      <c r="CX891" s="23"/>
    </row>
    <row r="892" spans="2:102" x14ac:dyDescent="0.25">
      <c r="B892" s="23">
        <v>881</v>
      </c>
      <c r="C892" s="86"/>
      <c r="D892" s="86"/>
      <c r="E892" s="86"/>
      <c r="F892" s="86"/>
      <c r="G892" s="86"/>
      <c r="H892" s="86"/>
      <c r="I892" s="86"/>
      <c r="J892" s="86"/>
      <c r="K892" s="86"/>
      <c r="L892" s="86"/>
      <c r="M892" s="86"/>
      <c r="N892" s="86"/>
      <c r="O892" s="86"/>
      <c r="P892" s="86"/>
      <c r="Q892" s="86"/>
      <c r="R892" s="86"/>
      <c r="S892" s="86"/>
      <c r="T892" s="86"/>
      <c r="U892" s="86"/>
      <c r="V892" s="86"/>
      <c r="W892" s="86"/>
      <c r="X892" s="86"/>
      <c r="Y892" s="86"/>
      <c r="Z892" s="86"/>
      <c r="AA892" s="86"/>
      <c r="AB892" s="86"/>
      <c r="AC892" s="86"/>
      <c r="AD892" s="86"/>
      <c r="AE892" s="86"/>
      <c r="AF892" s="86"/>
      <c r="AG892" s="86"/>
      <c r="AH892" s="86"/>
      <c r="AI892" s="86"/>
      <c r="AJ892" s="86"/>
      <c r="AK892" s="86"/>
      <c r="AL892" s="86"/>
      <c r="AM892" s="86"/>
      <c r="AN892" s="86"/>
      <c r="AO892" s="86"/>
      <c r="AP892" s="86"/>
      <c r="AQ892" s="86"/>
      <c r="AR892" s="86"/>
      <c r="AS892" s="86"/>
      <c r="AT892" s="86"/>
      <c r="AU892" s="86"/>
      <c r="AV892" s="86"/>
      <c r="AW892" s="86"/>
      <c r="AX892" s="86"/>
      <c r="AY892" s="86"/>
      <c r="AZ892" s="86"/>
      <c r="BA892" s="86"/>
      <c r="BB892" s="86"/>
      <c r="BC892" s="23"/>
      <c r="BD892" s="23"/>
      <c r="BE892" s="23"/>
      <c r="BF892" s="23"/>
      <c r="BG892" s="23"/>
      <c r="BH892" s="23"/>
      <c r="BI892" s="23"/>
      <c r="BJ892" s="23"/>
      <c r="BK892" s="23"/>
      <c r="BL892" s="23"/>
      <c r="BM892" s="23"/>
      <c r="BN892" s="23"/>
      <c r="BO892" s="23"/>
      <c r="BP892" s="23"/>
      <c r="BQ892" s="23"/>
      <c r="BR892" s="23"/>
      <c r="BS892" s="23"/>
      <c r="BT892" s="23"/>
      <c r="BU892" s="23"/>
      <c r="BV892" s="23"/>
      <c r="BW892" s="23"/>
      <c r="BX892" s="23"/>
      <c r="BY892" s="23"/>
      <c r="BZ892" s="23"/>
      <c r="CA892" s="23"/>
      <c r="CB892" s="23"/>
      <c r="CC892" s="23"/>
      <c r="CD892" s="23"/>
      <c r="CE892" s="23"/>
      <c r="CF892" s="23"/>
      <c r="CG892" s="23"/>
      <c r="CH892" s="23"/>
      <c r="CI892" s="23"/>
      <c r="CJ892" s="23"/>
      <c r="CK892" s="23"/>
      <c r="CL892" s="23"/>
      <c r="CM892" s="23"/>
      <c r="CN892" s="23"/>
      <c r="CO892" s="23"/>
      <c r="CP892" s="23"/>
      <c r="CQ892" s="23"/>
      <c r="CR892" s="23"/>
      <c r="CS892" s="23"/>
      <c r="CT892" s="23"/>
      <c r="CU892" s="23"/>
      <c r="CV892" s="23"/>
      <c r="CW892" s="23"/>
      <c r="CX892" s="23"/>
    </row>
    <row r="893" spans="2:102" x14ac:dyDescent="0.25">
      <c r="B893" s="23">
        <v>882</v>
      </c>
      <c r="C893" s="86"/>
      <c r="D893" s="86"/>
      <c r="E893" s="86"/>
      <c r="F893" s="86"/>
      <c r="G893" s="86"/>
      <c r="H893" s="86"/>
      <c r="I893" s="86"/>
      <c r="J893" s="86"/>
      <c r="K893" s="86"/>
      <c r="L893" s="86"/>
      <c r="M893" s="86"/>
      <c r="N893" s="86"/>
      <c r="O893" s="86"/>
      <c r="P893" s="86"/>
      <c r="Q893" s="86"/>
      <c r="R893" s="86"/>
      <c r="S893" s="86"/>
      <c r="T893" s="86"/>
      <c r="U893" s="86"/>
      <c r="V893" s="86"/>
      <c r="W893" s="86"/>
      <c r="X893" s="86"/>
      <c r="Y893" s="86"/>
      <c r="Z893" s="86"/>
      <c r="AA893" s="86"/>
      <c r="AB893" s="86"/>
      <c r="AC893" s="86"/>
      <c r="AD893" s="86"/>
      <c r="AE893" s="86"/>
      <c r="AF893" s="86"/>
      <c r="AG893" s="86"/>
      <c r="AH893" s="86"/>
      <c r="AI893" s="86"/>
      <c r="AJ893" s="86"/>
      <c r="AK893" s="86"/>
      <c r="AL893" s="86"/>
      <c r="AM893" s="86"/>
      <c r="AN893" s="86"/>
      <c r="AO893" s="86"/>
      <c r="AP893" s="86"/>
      <c r="AQ893" s="86"/>
      <c r="AR893" s="86"/>
      <c r="AS893" s="86"/>
      <c r="AT893" s="86"/>
      <c r="AU893" s="86"/>
      <c r="AV893" s="86"/>
      <c r="AW893" s="86"/>
      <c r="AX893" s="86"/>
      <c r="AY893" s="86"/>
      <c r="AZ893" s="86"/>
      <c r="BA893" s="86"/>
      <c r="BB893" s="86"/>
      <c r="BC893" s="23"/>
      <c r="BD893" s="23"/>
      <c r="BE893" s="23"/>
      <c r="BF893" s="23"/>
      <c r="BG893" s="23"/>
      <c r="BH893" s="23"/>
      <c r="BI893" s="23"/>
      <c r="BJ893" s="23"/>
      <c r="BK893" s="23"/>
      <c r="BL893" s="23"/>
      <c r="BM893" s="23"/>
      <c r="BN893" s="23"/>
      <c r="BO893" s="23"/>
      <c r="BP893" s="23"/>
      <c r="BQ893" s="23"/>
      <c r="BR893" s="23"/>
      <c r="BS893" s="23"/>
      <c r="BT893" s="23"/>
      <c r="BU893" s="23"/>
      <c r="BV893" s="23"/>
      <c r="BW893" s="23"/>
      <c r="BX893" s="23"/>
      <c r="BY893" s="23"/>
      <c r="BZ893" s="23"/>
      <c r="CA893" s="23"/>
      <c r="CB893" s="23"/>
      <c r="CC893" s="23"/>
      <c r="CD893" s="23"/>
      <c r="CE893" s="23"/>
      <c r="CF893" s="23"/>
      <c r="CG893" s="23"/>
      <c r="CH893" s="23"/>
      <c r="CI893" s="23"/>
      <c r="CJ893" s="23"/>
      <c r="CK893" s="23"/>
      <c r="CL893" s="23"/>
      <c r="CM893" s="23"/>
      <c r="CN893" s="23"/>
      <c r="CO893" s="23"/>
      <c r="CP893" s="23"/>
      <c r="CQ893" s="23"/>
      <c r="CR893" s="23"/>
      <c r="CS893" s="23"/>
      <c r="CT893" s="23"/>
      <c r="CU893" s="23"/>
      <c r="CV893" s="23"/>
      <c r="CW893" s="23"/>
      <c r="CX893" s="23"/>
    </row>
    <row r="894" spans="2:102" x14ac:dyDescent="0.25">
      <c r="B894" s="23">
        <v>883</v>
      </c>
      <c r="C894" s="86"/>
      <c r="D894" s="86"/>
      <c r="E894" s="86"/>
      <c r="F894" s="86"/>
      <c r="G894" s="86"/>
      <c r="H894" s="86"/>
      <c r="I894" s="86"/>
      <c r="J894" s="86"/>
      <c r="K894" s="86"/>
      <c r="L894" s="86"/>
      <c r="M894" s="86"/>
      <c r="N894" s="86"/>
      <c r="O894" s="86"/>
      <c r="P894" s="86"/>
      <c r="Q894" s="86"/>
      <c r="R894" s="86"/>
      <c r="S894" s="86"/>
      <c r="T894" s="86"/>
      <c r="U894" s="86"/>
      <c r="V894" s="86"/>
      <c r="W894" s="86"/>
      <c r="X894" s="86"/>
      <c r="Y894" s="86"/>
      <c r="Z894" s="86"/>
      <c r="AA894" s="86"/>
      <c r="AB894" s="86"/>
      <c r="AC894" s="86"/>
      <c r="AD894" s="86"/>
      <c r="AE894" s="86"/>
      <c r="AF894" s="86"/>
      <c r="AG894" s="86"/>
      <c r="AH894" s="86"/>
      <c r="AI894" s="86"/>
      <c r="AJ894" s="86"/>
      <c r="AK894" s="86"/>
      <c r="AL894" s="86"/>
      <c r="AM894" s="86"/>
      <c r="AN894" s="86"/>
      <c r="AO894" s="86"/>
      <c r="AP894" s="86"/>
      <c r="AQ894" s="86"/>
      <c r="AR894" s="86"/>
      <c r="AS894" s="86"/>
      <c r="AT894" s="86"/>
      <c r="AU894" s="86"/>
      <c r="AV894" s="86"/>
      <c r="AW894" s="86"/>
      <c r="AX894" s="86"/>
      <c r="AY894" s="86"/>
      <c r="AZ894" s="86"/>
      <c r="BA894" s="86"/>
      <c r="BB894" s="86"/>
      <c r="BC894" s="23"/>
      <c r="BD894" s="23"/>
      <c r="BE894" s="23"/>
      <c r="BF894" s="23"/>
      <c r="BG894" s="23"/>
      <c r="BH894" s="23"/>
      <c r="BI894" s="23"/>
      <c r="BJ894" s="23"/>
      <c r="BK894" s="23"/>
      <c r="BL894" s="23"/>
      <c r="BM894" s="23"/>
      <c r="BN894" s="23"/>
      <c r="BO894" s="23"/>
      <c r="BP894" s="23"/>
      <c r="BQ894" s="23"/>
      <c r="BR894" s="23"/>
      <c r="BS894" s="23"/>
      <c r="BT894" s="23"/>
      <c r="BU894" s="23"/>
      <c r="BV894" s="23"/>
      <c r="BW894" s="23"/>
      <c r="BX894" s="23"/>
      <c r="BY894" s="23"/>
      <c r="BZ894" s="23"/>
      <c r="CA894" s="23"/>
      <c r="CB894" s="23"/>
      <c r="CC894" s="23"/>
      <c r="CD894" s="23"/>
      <c r="CE894" s="23"/>
      <c r="CF894" s="23"/>
      <c r="CG894" s="23"/>
      <c r="CH894" s="23"/>
      <c r="CI894" s="23"/>
      <c r="CJ894" s="23"/>
      <c r="CK894" s="23"/>
      <c r="CL894" s="23"/>
      <c r="CM894" s="23"/>
      <c r="CN894" s="23"/>
      <c r="CO894" s="23"/>
      <c r="CP894" s="23"/>
      <c r="CQ894" s="23"/>
      <c r="CR894" s="23"/>
      <c r="CS894" s="23"/>
      <c r="CT894" s="23"/>
      <c r="CU894" s="23"/>
      <c r="CV894" s="23"/>
      <c r="CW894" s="23"/>
      <c r="CX894" s="23"/>
    </row>
    <row r="895" spans="2:102" x14ac:dyDescent="0.25">
      <c r="B895" s="23">
        <v>884</v>
      </c>
      <c r="C895" s="86"/>
      <c r="D895" s="86"/>
      <c r="E895" s="86"/>
      <c r="F895" s="86"/>
      <c r="G895" s="86"/>
      <c r="H895" s="86"/>
      <c r="I895" s="86"/>
      <c r="J895" s="86"/>
      <c r="K895" s="86"/>
      <c r="L895" s="86"/>
      <c r="M895" s="86"/>
      <c r="N895" s="86"/>
      <c r="O895" s="86"/>
      <c r="P895" s="86"/>
      <c r="Q895" s="86"/>
      <c r="R895" s="86"/>
      <c r="S895" s="86"/>
      <c r="T895" s="86"/>
      <c r="U895" s="86"/>
      <c r="V895" s="86"/>
      <c r="W895" s="86"/>
      <c r="X895" s="86"/>
      <c r="Y895" s="86"/>
      <c r="Z895" s="86"/>
      <c r="AA895" s="86"/>
      <c r="AB895" s="86"/>
      <c r="AC895" s="86"/>
      <c r="AD895" s="86"/>
      <c r="AE895" s="86"/>
      <c r="AF895" s="86"/>
      <c r="AG895" s="86"/>
      <c r="AH895" s="86"/>
      <c r="AI895" s="86"/>
      <c r="AJ895" s="86"/>
      <c r="AK895" s="86"/>
      <c r="AL895" s="86"/>
      <c r="AM895" s="86"/>
      <c r="AN895" s="86"/>
      <c r="AO895" s="86"/>
      <c r="AP895" s="86"/>
      <c r="AQ895" s="86"/>
      <c r="AR895" s="86"/>
      <c r="AS895" s="86"/>
      <c r="AT895" s="86"/>
      <c r="AU895" s="86"/>
      <c r="AV895" s="86"/>
      <c r="AW895" s="86"/>
      <c r="AX895" s="86"/>
      <c r="AY895" s="86"/>
      <c r="AZ895" s="86"/>
      <c r="BA895" s="86"/>
      <c r="BB895" s="86"/>
      <c r="BC895" s="23"/>
      <c r="BD895" s="23"/>
      <c r="BE895" s="23"/>
      <c r="BF895" s="23"/>
      <c r="BG895" s="23"/>
      <c r="BH895" s="23"/>
      <c r="BI895" s="23"/>
      <c r="BJ895" s="23"/>
      <c r="BK895" s="23"/>
      <c r="BL895" s="23"/>
      <c r="BM895" s="23"/>
      <c r="BN895" s="23"/>
      <c r="BO895" s="23"/>
      <c r="BP895" s="23"/>
      <c r="BQ895" s="23"/>
      <c r="BR895" s="23"/>
      <c r="BS895" s="23"/>
      <c r="BT895" s="23"/>
      <c r="BU895" s="23"/>
      <c r="BV895" s="23"/>
      <c r="BW895" s="23"/>
      <c r="BX895" s="23"/>
      <c r="BY895" s="23"/>
      <c r="BZ895" s="23"/>
      <c r="CA895" s="23"/>
      <c r="CB895" s="23"/>
      <c r="CC895" s="23"/>
      <c r="CD895" s="23"/>
      <c r="CE895" s="23"/>
      <c r="CF895" s="23"/>
      <c r="CG895" s="23"/>
      <c r="CH895" s="23"/>
      <c r="CI895" s="23"/>
      <c r="CJ895" s="23"/>
      <c r="CK895" s="23"/>
      <c r="CL895" s="23"/>
      <c r="CM895" s="23"/>
      <c r="CN895" s="23"/>
      <c r="CO895" s="23"/>
      <c r="CP895" s="23"/>
      <c r="CQ895" s="23"/>
      <c r="CR895" s="23"/>
      <c r="CS895" s="23"/>
      <c r="CT895" s="23"/>
      <c r="CU895" s="23"/>
      <c r="CV895" s="23"/>
      <c r="CW895" s="23"/>
      <c r="CX895" s="23"/>
    </row>
    <row r="896" spans="2:102" x14ac:dyDescent="0.25">
      <c r="B896" s="23">
        <v>885</v>
      </c>
      <c r="C896" s="86"/>
      <c r="D896" s="86"/>
      <c r="E896" s="86"/>
      <c r="F896" s="86"/>
      <c r="G896" s="86"/>
      <c r="H896" s="86"/>
      <c r="I896" s="86"/>
      <c r="J896" s="86"/>
      <c r="K896" s="86"/>
      <c r="L896" s="86"/>
      <c r="M896" s="86"/>
      <c r="N896" s="86"/>
      <c r="O896" s="86"/>
      <c r="P896" s="86"/>
      <c r="Q896" s="86"/>
      <c r="R896" s="86"/>
      <c r="S896" s="86"/>
      <c r="T896" s="86"/>
      <c r="U896" s="86"/>
      <c r="V896" s="86"/>
      <c r="W896" s="86"/>
      <c r="X896" s="86"/>
      <c r="Y896" s="86"/>
      <c r="Z896" s="86"/>
      <c r="AA896" s="86"/>
      <c r="AB896" s="86"/>
      <c r="AC896" s="86"/>
      <c r="AD896" s="86"/>
      <c r="AE896" s="86"/>
      <c r="AF896" s="86"/>
      <c r="AG896" s="86"/>
      <c r="AH896" s="86"/>
      <c r="AI896" s="86"/>
      <c r="AJ896" s="86"/>
      <c r="AK896" s="86"/>
      <c r="AL896" s="86"/>
      <c r="AM896" s="86"/>
      <c r="AN896" s="86"/>
      <c r="AO896" s="86"/>
      <c r="AP896" s="86"/>
      <c r="AQ896" s="86"/>
      <c r="AR896" s="86"/>
      <c r="AS896" s="86"/>
      <c r="AT896" s="86"/>
      <c r="AU896" s="86"/>
      <c r="AV896" s="86"/>
      <c r="AW896" s="86"/>
      <c r="AX896" s="86"/>
      <c r="AY896" s="86"/>
      <c r="AZ896" s="86"/>
      <c r="BA896" s="86"/>
      <c r="BB896" s="86"/>
      <c r="BC896" s="23"/>
      <c r="BD896" s="23"/>
      <c r="BE896" s="23"/>
      <c r="BF896" s="23"/>
      <c r="BG896" s="23"/>
      <c r="BH896" s="23"/>
      <c r="BI896" s="23"/>
      <c r="BJ896" s="23"/>
      <c r="BK896" s="23"/>
      <c r="BL896" s="23"/>
      <c r="BM896" s="23"/>
      <c r="BN896" s="23"/>
      <c r="BO896" s="23"/>
      <c r="BP896" s="23"/>
      <c r="BQ896" s="23"/>
      <c r="BR896" s="23"/>
      <c r="BS896" s="23"/>
      <c r="BT896" s="23"/>
      <c r="BU896" s="23"/>
      <c r="BV896" s="23"/>
      <c r="BW896" s="23"/>
      <c r="BX896" s="23"/>
      <c r="BY896" s="23"/>
      <c r="BZ896" s="23"/>
      <c r="CA896" s="23"/>
      <c r="CB896" s="23"/>
      <c r="CC896" s="23"/>
      <c r="CD896" s="23"/>
      <c r="CE896" s="23"/>
      <c r="CF896" s="23"/>
      <c r="CG896" s="23"/>
      <c r="CH896" s="23"/>
      <c r="CI896" s="23"/>
      <c r="CJ896" s="23"/>
      <c r="CK896" s="23"/>
      <c r="CL896" s="23"/>
      <c r="CM896" s="23"/>
      <c r="CN896" s="23"/>
      <c r="CO896" s="23"/>
      <c r="CP896" s="23"/>
      <c r="CQ896" s="23"/>
      <c r="CR896" s="23"/>
      <c r="CS896" s="23"/>
      <c r="CT896" s="23"/>
      <c r="CU896" s="23"/>
      <c r="CV896" s="23"/>
      <c r="CW896" s="23"/>
      <c r="CX896" s="23"/>
    </row>
    <row r="897" spans="2:102" x14ac:dyDescent="0.25">
      <c r="B897" s="23">
        <v>886</v>
      </c>
      <c r="C897" s="86"/>
      <c r="D897" s="86"/>
      <c r="E897" s="86"/>
      <c r="F897" s="86"/>
      <c r="G897" s="86"/>
      <c r="H897" s="86"/>
      <c r="I897" s="86"/>
      <c r="J897" s="86"/>
      <c r="K897" s="86"/>
      <c r="L897" s="86"/>
      <c r="M897" s="86"/>
      <c r="N897" s="86"/>
      <c r="O897" s="86"/>
      <c r="P897" s="86"/>
      <c r="Q897" s="86"/>
      <c r="R897" s="86"/>
      <c r="S897" s="86"/>
      <c r="T897" s="86"/>
      <c r="U897" s="86"/>
      <c r="V897" s="86"/>
      <c r="W897" s="86"/>
      <c r="X897" s="86"/>
      <c r="Y897" s="86"/>
      <c r="Z897" s="86"/>
      <c r="AA897" s="86"/>
      <c r="AB897" s="86"/>
      <c r="AC897" s="86"/>
      <c r="AD897" s="86"/>
      <c r="AE897" s="86"/>
      <c r="AF897" s="86"/>
      <c r="AG897" s="86"/>
      <c r="AH897" s="86"/>
      <c r="AI897" s="86"/>
      <c r="AJ897" s="86"/>
      <c r="AK897" s="86"/>
      <c r="AL897" s="86"/>
      <c r="AM897" s="86"/>
      <c r="AN897" s="86"/>
      <c r="AO897" s="86"/>
      <c r="AP897" s="86"/>
      <c r="AQ897" s="86"/>
      <c r="AR897" s="86"/>
      <c r="AS897" s="86"/>
      <c r="AT897" s="86"/>
      <c r="AU897" s="86"/>
      <c r="AV897" s="86"/>
      <c r="AW897" s="86"/>
      <c r="AX897" s="86"/>
      <c r="AY897" s="86"/>
      <c r="AZ897" s="86"/>
      <c r="BA897" s="86"/>
      <c r="BB897" s="86"/>
      <c r="BC897" s="23"/>
      <c r="BD897" s="23"/>
      <c r="BE897" s="23"/>
      <c r="BF897" s="23"/>
      <c r="BG897" s="23"/>
      <c r="BH897" s="23"/>
      <c r="BI897" s="23"/>
      <c r="BJ897" s="23"/>
      <c r="BK897" s="23"/>
      <c r="BL897" s="23"/>
      <c r="BM897" s="23"/>
      <c r="BN897" s="23"/>
      <c r="BO897" s="23"/>
      <c r="BP897" s="23"/>
      <c r="BQ897" s="23"/>
      <c r="BR897" s="23"/>
      <c r="BS897" s="23"/>
      <c r="BT897" s="23"/>
      <c r="BU897" s="23"/>
      <c r="BV897" s="23"/>
      <c r="BW897" s="23"/>
      <c r="BX897" s="23"/>
      <c r="BY897" s="23"/>
      <c r="BZ897" s="23"/>
      <c r="CA897" s="23"/>
      <c r="CB897" s="23"/>
      <c r="CC897" s="23"/>
      <c r="CD897" s="23"/>
      <c r="CE897" s="23"/>
      <c r="CF897" s="23"/>
      <c r="CG897" s="23"/>
      <c r="CH897" s="23"/>
      <c r="CI897" s="23"/>
      <c r="CJ897" s="23"/>
      <c r="CK897" s="23"/>
      <c r="CL897" s="23"/>
      <c r="CM897" s="23"/>
      <c r="CN897" s="23"/>
      <c r="CO897" s="23"/>
      <c r="CP897" s="23"/>
      <c r="CQ897" s="23"/>
      <c r="CR897" s="23"/>
      <c r="CS897" s="23"/>
      <c r="CT897" s="23"/>
      <c r="CU897" s="23"/>
      <c r="CV897" s="23"/>
      <c r="CW897" s="23"/>
      <c r="CX897" s="23"/>
    </row>
    <row r="898" spans="2:102" x14ac:dyDescent="0.25">
      <c r="B898" s="23">
        <v>887</v>
      </c>
      <c r="C898" s="86"/>
      <c r="D898" s="86"/>
      <c r="E898" s="86"/>
      <c r="F898" s="86"/>
      <c r="G898" s="86"/>
      <c r="H898" s="86"/>
      <c r="I898" s="86"/>
      <c r="J898" s="86"/>
      <c r="K898" s="86"/>
      <c r="L898" s="86"/>
      <c r="M898" s="86"/>
      <c r="N898" s="86"/>
      <c r="O898" s="86"/>
      <c r="P898" s="86"/>
      <c r="Q898" s="86"/>
      <c r="R898" s="86"/>
      <c r="S898" s="86"/>
      <c r="T898" s="86"/>
      <c r="U898" s="86"/>
      <c r="V898" s="86"/>
      <c r="W898" s="86"/>
      <c r="X898" s="86"/>
      <c r="Y898" s="86"/>
      <c r="Z898" s="86"/>
      <c r="AA898" s="86"/>
      <c r="AB898" s="86"/>
      <c r="AC898" s="86"/>
      <c r="AD898" s="86"/>
      <c r="AE898" s="86"/>
      <c r="AF898" s="86"/>
      <c r="AG898" s="86"/>
      <c r="AH898" s="86"/>
      <c r="AI898" s="86"/>
      <c r="AJ898" s="86"/>
      <c r="AK898" s="86"/>
      <c r="AL898" s="86"/>
      <c r="AM898" s="86"/>
      <c r="AN898" s="86"/>
      <c r="AO898" s="86"/>
      <c r="AP898" s="86"/>
      <c r="AQ898" s="86"/>
      <c r="AR898" s="86"/>
      <c r="AS898" s="86"/>
      <c r="AT898" s="86"/>
      <c r="AU898" s="86"/>
      <c r="AV898" s="86"/>
      <c r="AW898" s="86"/>
      <c r="AX898" s="86"/>
      <c r="AY898" s="86"/>
      <c r="AZ898" s="86"/>
      <c r="BA898" s="86"/>
      <c r="BB898" s="86"/>
      <c r="BC898" s="23"/>
      <c r="BD898" s="23"/>
      <c r="BE898" s="23"/>
      <c r="BF898" s="23"/>
      <c r="BG898" s="23"/>
      <c r="BH898" s="23"/>
      <c r="BI898" s="23"/>
      <c r="BJ898" s="23"/>
      <c r="BK898" s="23"/>
      <c r="BL898" s="23"/>
      <c r="BM898" s="23"/>
      <c r="BN898" s="23"/>
      <c r="BO898" s="23"/>
      <c r="BP898" s="23"/>
      <c r="BQ898" s="23"/>
      <c r="BR898" s="23"/>
      <c r="BS898" s="23"/>
      <c r="BT898" s="23"/>
      <c r="BU898" s="23"/>
      <c r="BV898" s="23"/>
      <c r="BW898" s="23"/>
      <c r="BX898" s="23"/>
      <c r="BY898" s="23"/>
      <c r="BZ898" s="23"/>
      <c r="CA898" s="23"/>
      <c r="CB898" s="23"/>
      <c r="CC898" s="23"/>
      <c r="CD898" s="23"/>
      <c r="CE898" s="23"/>
      <c r="CF898" s="23"/>
      <c r="CG898" s="23"/>
      <c r="CH898" s="23"/>
      <c r="CI898" s="23"/>
      <c r="CJ898" s="23"/>
      <c r="CK898" s="23"/>
      <c r="CL898" s="23"/>
      <c r="CM898" s="23"/>
      <c r="CN898" s="23"/>
      <c r="CO898" s="23"/>
      <c r="CP898" s="23"/>
      <c r="CQ898" s="23"/>
      <c r="CR898" s="23"/>
      <c r="CS898" s="23"/>
      <c r="CT898" s="23"/>
      <c r="CU898" s="23"/>
      <c r="CV898" s="23"/>
      <c r="CW898" s="23"/>
      <c r="CX898" s="23"/>
    </row>
    <row r="899" spans="2:102" x14ac:dyDescent="0.25">
      <c r="B899" s="23">
        <v>888</v>
      </c>
      <c r="C899" s="86"/>
      <c r="D899" s="86"/>
      <c r="E899" s="86"/>
      <c r="F899" s="86"/>
      <c r="G899" s="86"/>
      <c r="H899" s="86"/>
      <c r="I899" s="86"/>
      <c r="J899" s="86"/>
      <c r="K899" s="86"/>
      <c r="L899" s="86"/>
      <c r="M899" s="86"/>
      <c r="N899" s="86"/>
      <c r="O899" s="86"/>
      <c r="P899" s="86"/>
      <c r="Q899" s="86"/>
      <c r="R899" s="86"/>
      <c r="S899" s="86"/>
      <c r="T899" s="86"/>
      <c r="U899" s="86"/>
      <c r="V899" s="86"/>
      <c r="W899" s="86"/>
      <c r="X899" s="86"/>
      <c r="Y899" s="86"/>
      <c r="Z899" s="86"/>
      <c r="AA899" s="86"/>
      <c r="AB899" s="86"/>
      <c r="AC899" s="86"/>
      <c r="AD899" s="86"/>
      <c r="AE899" s="86"/>
      <c r="AF899" s="86"/>
      <c r="AG899" s="86"/>
      <c r="AH899" s="86"/>
      <c r="AI899" s="86"/>
      <c r="AJ899" s="86"/>
      <c r="AK899" s="86"/>
      <c r="AL899" s="86"/>
      <c r="AM899" s="86"/>
      <c r="AN899" s="86"/>
      <c r="AO899" s="86"/>
      <c r="AP899" s="86"/>
      <c r="AQ899" s="86"/>
      <c r="AR899" s="86"/>
      <c r="AS899" s="86"/>
      <c r="AT899" s="86"/>
      <c r="AU899" s="86"/>
      <c r="AV899" s="86"/>
      <c r="AW899" s="86"/>
      <c r="AX899" s="86"/>
      <c r="AY899" s="86"/>
      <c r="AZ899" s="86"/>
      <c r="BA899" s="86"/>
      <c r="BB899" s="86"/>
      <c r="BC899" s="23"/>
      <c r="BD899" s="23"/>
      <c r="BE899" s="23"/>
      <c r="BF899" s="23"/>
      <c r="BG899" s="23"/>
      <c r="BH899" s="23"/>
      <c r="BI899" s="23"/>
      <c r="BJ899" s="23"/>
      <c r="BK899" s="23"/>
      <c r="BL899" s="23"/>
      <c r="BM899" s="23"/>
      <c r="BN899" s="23"/>
      <c r="BO899" s="23"/>
      <c r="BP899" s="23"/>
      <c r="BQ899" s="23"/>
      <c r="BR899" s="23"/>
      <c r="BS899" s="23"/>
      <c r="BT899" s="23"/>
      <c r="BU899" s="23"/>
      <c r="BV899" s="23"/>
      <c r="BW899" s="23"/>
      <c r="BX899" s="23"/>
      <c r="BY899" s="23"/>
      <c r="BZ899" s="23"/>
      <c r="CA899" s="23"/>
      <c r="CB899" s="23"/>
      <c r="CC899" s="23"/>
      <c r="CD899" s="23"/>
      <c r="CE899" s="23"/>
      <c r="CF899" s="23"/>
      <c r="CG899" s="23"/>
      <c r="CH899" s="23"/>
      <c r="CI899" s="23"/>
      <c r="CJ899" s="23"/>
      <c r="CK899" s="23"/>
      <c r="CL899" s="23"/>
      <c r="CM899" s="23"/>
      <c r="CN899" s="23"/>
      <c r="CO899" s="23"/>
      <c r="CP899" s="23"/>
      <c r="CQ899" s="23"/>
      <c r="CR899" s="23"/>
      <c r="CS899" s="23"/>
      <c r="CT899" s="23"/>
      <c r="CU899" s="23"/>
      <c r="CV899" s="23"/>
      <c r="CW899" s="23"/>
      <c r="CX899" s="23"/>
    </row>
    <row r="900" spans="2:102" x14ac:dyDescent="0.25">
      <c r="B900" s="23">
        <v>889</v>
      </c>
      <c r="C900" s="86"/>
      <c r="D900" s="86"/>
      <c r="E900" s="86"/>
      <c r="F900" s="86"/>
      <c r="G900" s="86"/>
      <c r="H900" s="86"/>
      <c r="I900" s="86"/>
      <c r="J900" s="86"/>
      <c r="K900" s="86"/>
      <c r="L900" s="86"/>
      <c r="M900" s="86"/>
      <c r="N900" s="86"/>
      <c r="O900" s="86"/>
      <c r="P900" s="86"/>
      <c r="Q900" s="86"/>
      <c r="R900" s="86"/>
      <c r="S900" s="86"/>
      <c r="T900" s="86"/>
      <c r="U900" s="86"/>
      <c r="V900" s="86"/>
      <c r="W900" s="86"/>
      <c r="X900" s="86"/>
      <c r="Y900" s="86"/>
      <c r="Z900" s="86"/>
      <c r="AA900" s="86"/>
      <c r="AB900" s="86"/>
      <c r="AC900" s="86"/>
      <c r="AD900" s="86"/>
      <c r="AE900" s="86"/>
      <c r="AF900" s="86"/>
      <c r="AG900" s="86"/>
      <c r="AH900" s="86"/>
      <c r="AI900" s="86"/>
      <c r="AJ900" s="86"/>
      <c r="AK900" s="86"/>
      <c r="AL900" s="86"/>
      <c r="AM900" s="86"/>
      <c r="AN900" s="86"/>
      <c r="AO900" s="86"/>
      <c r="AP900" s="86"/>
      <c r="AQ900" s="86"/>
      <c r="AR900" s="86"/>
      <c r="AS900" s="86"/>
      <c r="AT900" s="86"/>
      <c r="AU900" s="86"/>
      <c r="AV900" s="86"/>
      <c r="AW900" s="86"/>
      <c r="AX900" s="86"/>
      <c r="AY900" s="86"/>
      <c r="AZ900" s="86"/>
      <c r="BA900" s="86"/>
      <c r="BB900" s="86"/>
      <c r="BC900" s="23"/>
      <c r="BD900" s="23"/>
      <c r="BE900" s="23"/>
      <c r="BF900" s="23"/>
      <c r="BG900" s="23"/>
      <c r="BH900" s="23"/>
      <c r="BI900" s="23"/>
      <c r="BJ900" s="23"/>
      <c r="BK900" s="23"/>
      <c r="BL900" s="23"/>
      <c r="BM900" s="23"/>
      <c r="BN900" s="23"/>
      <c r="BO900" s="23"/>
      <c r="BP900" s="23"/>
      <c r="BQ900" s="23"/>
      <c r="BR900" s="23"/>
      <c r="BS900" s="23"/>
      <c r="BT900" s="23"/>
      <c r="BU900" s="23"/>
      <c r="BV900" s="23"/>
      <c r="BW900" s="23"/>
      <c r="BX900" s="23"/>
      <c r="BY900" s="23"/>
      <c r="BZ900" s="23"/>
      <c r="CA900" s="23"/>
      <c r="CB900" s="23"/>
      <c r="CC900" s="23"/>
      <c r="CD900" s="23"/>
      <c r="CE900" s="23"/>
      <c r="CF900" s="23"/>
      <c r="CG900" s="23"/>
      <c r="CH900" s="23"/>
      <c r="CI900" s="23"/>
      <c r="CJ900" s="23"/>
      <c r="CK900" s="23"/>
      <c r="CL900" s="23"/>
      <c r="CM900" s="23"/>
      <c r="CN900" s="23"/>
      <c r="CO900" s="23"/>
      <c r="CP900" s="23"/>
      <c r="CQ900" s="23"/>
      <c r="CR900" s="23"/>
      <c r="CS900" s="23"/>
      <c r="CT900" s="23"/>
      <c r="CU900" s="23"/>
      <c r="CV900" s="23"/>
      <c r="CW900" s="23"/>
      <c r="CX900" s="23"/>
    </row>
    <row r="901" spans="2:102" x14ac:dyDescent="0.25">
      <c r="B901" s="23">
        <v>890</v>
      </c>
      <c r="C901" s="86"/>
      <c r="D901" s="86"/>
      <c r="E901" s="86"/>
      <c r="F901" s="86"/>
      <c r="G901" s="86"/>
      <c r="H901" s="86"/>
      <c r="I901" s="86"/>
      <c r="J901" s="86"/>
      <c r="K901" s="86"/>
      <c r="L901" s="86"/>
      <c r="M901" s="86"/>
      <c r="N901" s="86"/>
      <c r="O901" s="86"/>
      <c r="P901" s="86"/>
      <c r="Q901" s="86"/>
      <c r="R901" s="86"/>
      <c r="S901" s="86"/>
      <c r="T901" s="86"/>
      <c r="U901" s="86"/>
      <c r="V901" s="86"/>
      <c r="W901" s="86"/>
      <c r="X901" s="86"/>
      <c r="Y901" s="86"/>
      <c r="Z901" s="86"/>
      <c r="AA901" s="86"/>
      <c r="AB901" s="86"/>
      <c r="AC901" s="86"/>
      <c r="AD901" s="86"/>
      <c r="AE901" s="86"/>
      <c r="AF901" s="86"/>
      <c r="AG901" s="86"/>
      <c r="AH901" s="86"/>
      <c r="AI901" s="86"/>
      <c r="AJ901" s="86"/>
      <c r="AK901" s="86"/>
      <c r="AL901" s="86"/>
      <c r="AM901" s="86"/>
      <c r="AN901" s="86"/>
      <c r="AO901" s="86"/>
      <c r="AP901" s="86"/>
      <c r="AQ901" s="86"/>
      <c r="AR901" s="86"/>
      <c r="AS901" s="86"/>
      <c r="AT901" s="86"/>
      <c r="AU901" s="86"/>
      <c r="AV901" s="86"/>
      <c r="AW901" s="86"/>
      <c r="AX901" s="86"/>
      <c r="AY901" s="86"/>
      <c r="AZ901" s="86"/>
      <c r="BA901" s="86"/>
      <c r="BB901" s="86"/>
      <c r="BC901" s="23"/>
      <c r="BD901" s="23"/>
      <c r="BE901" s="23"/>
      <c r="BF901" s="23"/>
      <c r="BG901" s="23"/>
      <c r="BH901" s="23"/>
      <c r="BI901" s="23"/>
      <c r="BJ901" s="23"/>
      <c r="BK901" s="23"/>
      <c r="BL901" s="23"/>
      <c r="BM901" s="23"/>
      <c r="BN901" s="23"/>
      <c r="BO901" s="23"/>
      <c r="BP901" s="23"/>
      <c r="BQ901" s="23"/>
      <c r="BR901" s="23"/>
      <c r="BS901" s="23"/>
      <c r="BT901" s="23"/>
      <c r="BU901" s="23"/>
      <c r="BV901" s="23"/>
      <c r="BW901" s="23"/>
      <c r="BX901" s="23"/>
      <c r="BY901" s="23"/>
      <c r="BZ901" s="23"/>
      <c r="CA901" s="23"/>
      <c r="CB901" s="23"/>
      <c r="CC901" s="23"/>
      <c r="CD901" s="23"/>
      <c r="CE901" s="23"/>
      <c r="CF901" s="23"/>
      <c r="CG901" s="23"/>
      <c r="CH901" s="23"/>
      <c r="CI901" s="23"/>
      <c r="CJ901" s="23"/>
      <c r="CK901" s="23"/>
      <c r="CL901" s="23"/>
      <c r="CM901" s="23"/>
      <c r="CN901" s="23"/>
      <c r="CO901" s="23"/>
      <c r="CP901" s="23"/>
      <c r="CQ901" s="23"/>
      <c r="CR901" s="23"/>
      <c r="CS901" s="23"/>
      <c r="CT901" s="23"/>
      <c r="CU901" s="23"/>
      <c r="CV901" s="23"/>
      <c r="CW901" s="23"/>
      <c r="CX901" s="23"/>
    </row>
    <row r="902" spans="2:102" x14ac:dyDescent="0.25">
      <c r="B902" s="23">
        <v>891</v>
      </c>
      <c r="C902" s="86"/>
      <c r="D902" s="86"/>
      <c r="E902" s="86"/>
      <c r="F902" s="86"/>
      <c r="G902" s="86"/>
      <c r="H902" s="86"/>
      <c r="I902" s="86"/>
      <c r="J902" s="86"/>
      <c r="K902" s="86"/>
      <c r="L902" s="86"/>
      <c r="M902" s="86"/>
      <c r="N902" s="86"/>
      <c r="O902" s="86"/>
      <c r="P902" s="86"/>
      <c r="Q902" s="86"/>
      <c r="R902" s="86"/>
      <c r="S902" s="86"/>
      <c r="T902" s="86"/>
      <c r="U902" s="86"/>
      <c r="V902" s="86"/>
      <c r="W902" s="86"/>
      <c r="X902" s="86"/>
      <c r="Y902" s="86"/>
      <c r="Z902" s="86"/>
      <c r="AA902" s="86"/>
      <c r="AB902" s="86"/>
      <c r="AC902" s="86"/>
      <c r="AD902" s="86"/>
      <c r="AE902" s="86"/>
      <c r="AF902" s="86"/>
      <c r="AG902" s="86"/>
      <c r="AH902" s="86"/>
      <c r="AI902" s="86"/>
      <c r="AJ902" s="86"/>
      <c r="AK902" s="86"/>
      <c r="AL902" s="86"/>
      <c r="AM902" s="86"/>
      <c r="AN902" s="86"/>
      <c r="AO902" s="86"/>
      <c r="AP902" s="86"/>
      <c r="AQ902" s="86"/>
      <c r="AR902" s="86"/>
      <c r="AS902" s="86"/>
      <c r="AT902" s="86"/>
      <c r="AU902" s="86"/>
      <c r="AV902" s="86"/>
      <c r="AW902" s="86"/>
      <c r="AX902" s="86"/>
      <c r="AY902" s="86"/>
      <c r="AZ902" s="86"/>
      <c r="BA902" s="86"/>
      <c r="BB902" s="86"/>
      <c r="BC902" s="23"/>
      <c r="BD902" s="23"/>
      <c r="BE902" s="23"/>
      <c r="BF902" s="23"/>
      <c r="BG902" s="23"/>
      <c r="BH902" s="23"/>
      <c r="BI902" s="23"/>
      <c r="BJ902" s="23"/>
      <c r="BK902" s="23"/>
      <c r="BL902" s="23"/>
      <c r="BM902" s="23"/>
      <c r="BN902" s="23"/>
      <c r="BO902" s="23"/>
      <c r="BP902" s="23"/>
      <c r="BQ902" s="23"/>
      <c r="BR902" s="23"/>
      <c r="BS902" s="23"/>
      <c r="BT902" s="23"/>
      <c r="BU902" s="23"/>
      <c r="BV902" s="23"/>
      <c r="BW902" s="23"/>
      <c r="BX902" s="23"/>
      <c r="BY902" s="23"/>
      <c r="BZ902" s="23"/>
      <c r="CA902" s="23"/>
      <c r="CB902" s="23"/>
      <c r="CC902" s="23"/>
      <c r="CD902" s="23"/>
      <c r="CE902" s="23"/>
      <c r="CF902" s="23"/>
      <c r="CG902" s="23"/>
      <c r="CH902" s="23"/>
      <c r="CI902" s="23"/>
      <c r="CJ902" s="23"/>
      <c r="CK902" s="23"/>
      <c r="CL902" s="23"/>
      <c r="CM902" s="23"/>
      <c r="CN902" s="23"/>
      <c r="CO902" s="23"/>
      <c r="CP902" s="23"/>
      <c r="CQ902" s="23"/>
      <c r="CR902" s="23"/>
      <c r="CS902" s="23"/>
      <c r="CT902" s="23"/>
      <c r="CU902" s="23"/>
      <c r="CV902" s="23"/>
      <c r="CW902" s="23"/>
      <c r="CX902" s="23"/>
    </row>
    <row r="903" spans="2:102" x14ac:dyDescent="0.25">
      <c r="B903" s="23">
        <v>892</v>
      </c>
      <c r="C903" s="86"/>
      <c r="D903" s="86"/>
      <c r="E903" s="86"/>
      <c r="F903" s="86"/>
      <c r="G903" s="86"/>
      <c r="H903" s="86"/>
      <c r="I903" s="86"/>
      <c r="J903" s="86"/>
      <c r="K903" s="86"/>
      <c r="L903" s="86"/>
      <c r="M903" s="86"/>
      <c r="N903" s="86"/>
      <c r="O903" s="86"/>
      <c r="P903" s="86"/>
      <c r="Q903" s="86"/>
      <c r="R903" s="86"/>
      <c r="S903" s="86"/>
      <c r="T903" s="86"/>
      <c r="U903" s="86"/>
      <c r="V903" s="86"/>
      <c r="W903" s="86"/>
      <c r="X903" s="86"/>
      <c r="Y903" s="86"/>
      <c r="Z903" s="86"/>
      <c r="AA903" s="86"/>
      <c r="AB903" s="86"/>
      <c r="AC903" s="86"/>
      <c r="AD903" s="86"/>
      <c r="AE903" s="86"/>
      <c r="AF903" s="86"/>
      <c r="AG903" s="86"/>
      <c r="AH903" s="86"/>
      <c r="AI903" s="86"/>
      <c r="AJ903" s="86"/>
      <c r="AK903" s="86"/>
      <c r="AL903" s="86"/>
      <c r="AM903" s="86"/>
      <c r="AN903" s="86"/>
      <c r="AO903" s="86"/>
      <c r="AP903" s="86"/>
      <c r="AQ903" s="86"/>
      <c r="AR903" s="86"/>
      <c r="AS903" s="86"/>
      <c r="AT903" s="86"/>
      <c r="AU903" s="86"/>
      <c r="AV903" s="86"/>
      <c r="AW903" s="86"/>
      <c r="AX903" s="86"/>
      <c r="AY903" s="86"/>
      <c r="AZ903" s="86"/>
      <c r="BA903" s="86"/>
      <c r="BB903" s="86"/>
      <c r="BC903" s="23"/>
      <c r="BD903" s="23"/>
      <c r="BE903" s="23"/>
      <c r="BF903" s="23"/>
      <c r="BG903" s="23"/>
      <c r="BH903" s="23"/>
      <c r="BI903" s="23"/>
      <c r="BJ903" s="23"/>
      <c r="BK903" s="23"/>
      <c r="BL903" s="23"/>
      <c r="BM903" s="23"/>
      <c r="BN903" s="23"/>
      <c r="BO903" s="23"/>
      <c r="BP903" s="23"/>
      <c r="BQ903" s="23"/>
      <c r="BR903" s="23"/>
      <c r="BS903" s="23"/>
      <c r="BT903" s="23"/>
      <c r="BU903" s="23"/>
      <c r="BV903" s="23"/>
      <c r="BW903" s="23"/>
      <c r="BX903" s="23"/>
      <c r="BY903" s="23"/>
      <c r="BZ903" s="23"/>
      <c r="CA903" s="23"/>
      <c r="CB903" s="23"/>
      <c r="CC903" s="23"/>
      <c r="CD903" s="23"/>
      <c r="CE903" s="23"/>
      <c r="CF903" s="23"/>
      <c r="CG903" s="23"/>
      <c r="CH903" s="23"/>
      <c r="CI903" s="23"/>
      <c r="CJ903" s="23"/>
      <c r="CK903" s="23"/>
      <c r="CL903" s="23"/>
      <c r="CM903" s="23"/>
      <c r="CN903" s="23"/>
      <c r="CO903" s="23"/>
      <c r="CP903" s="23"/>
      <c r="CQ903" s="23"/>
      <c r="CR903" s="23"/>
      <c r="CS903" s="23"/>
      <c r="CT903" s="23"/>
      <c r="CU903" s="23"/>
      <c r="CV903" s="23"/>
      <c r="CW903" s="23"/>
      <c r="CX903" s="23"/>
    </row>
    <row r="904" spans="2:102" x14ac:dyDescent="0.25">
      <c r="B904" s="23">
        <v>893</v>
      </c>
      <c r="C904" s="86"/>
      <c r="D904" s="86"/>
      <c r="E904" s="86"/>
      <c r="F904" s="86"/>
      <c r="G904" s="86"/>
      <c r="H904" s="86"/>
      <c r="I904" s="86"/>
      <c r="J904" s="86"/>
      <c r="K904" s="86"/>
      <c r="L904" s="86"/>
      <c r="M904" s="86"/>
      <c r="N904" s="86"/>
      <c r="O904" s="86"/>
      <c r="P904" s="86"/>
      <c r="Q904" s="86"/>
      <c r="R904" s="86"/>
      <c r="S904" s="86"/>
      <c r="T904" s="86"/>
      <c r="U904" s="86"/>
      <c r="V904" s="86"/>
      <c r="W904" s="86"/>
      <c r="X904" s="86"/>
      <c r="Y904" s="86"/>
      <c r="Z904" s="86"/>
      <c r="AA904" s="86"/>
      <c r="AB904" s="86"/>
      <c r="AC904" s="86"/>
      <c r="AD904" s="86"/>
      <c r="AE904" s="86"/>
      <c r="AF904" s="86"/>
      <c r="AG904" s="86"/>
      <c r="AH904" s="86"/>
      <c r="AI904" s="86"/>
      <c r="AJ904" s="86"/>
      <c r="AK904" s="86"/>
      <c r="AL904" s="86"/>
      <c r="AM904" s="86"/>
      <c r="AN904" s="86"/>
      <c r="AO904" s="86"/>
      <c r="AP904" s="86"/>
      <c r="AQ904" s="86"/>
      <c r="AR904" s="86"/>
      <c r="AS904" s="86"/>
      <c r="AT904" s="86"/>
      <c r="AU904" s="86"/>
      <c r="AV904" s="86"/>
      <c r="AW904" s="86"/>
      <c r="AX904" s="86"/>
      <c r="AY904" s="86"/>
      <c r="AZ904" s="86"/>
      <c r="BA904" s="86"/>
      <c r="BB904" s="86"/>
      <c r="BC904" s="23"/>
      <c r="BD904" s="23"/>
      <c r="BE904" s="23"/>
      <c r="BF904" s="23"/>
      <c r="BG904" s="23"/>
      <c r="BH904" s="23"/>
      <c r="BI904" s="23"/>
      <c r="BJ904" s="23"/>
      <c r="BK904" s="23"/>
      <c r="BL904" s="23"/>
      <c r="BM904" s="23"/>
      <c r="BN904" s="23"/>
      <c r="BO904" s="23"/>
      <c r="BP904" s="23"/>
      <c r="BQ904" s="23"/>
      <c r="BR904" s="23"/>
      <c r="BS904" s="23"/>
      <c r="BT904" s="23"/>
      <c r="BU904" s="23"/>
      <c r="BV904" s="23"/>
      <c r="BW904" s="23"/>
      <c r="BX904" s="23"/>
      <c r="BY904" s="23"/>
      <c r="BZ904" s="23"/>
      <c r="CA904" s="23"/>
      <c r="CB904" s="23"/>
      <c r="CC904" s="23"/>
      <c r="CD904" s="23"/>
      <c r="CE904" s="23"/>
      <c r="CF904" s="23"/>
      <c r="CG904" s="23"/>
      <c r="CH904" s="23"/>
      <c r="CI904" s="23"/>
      <c r="CJ904" s="23"/>
      <c r="CK904" s="23"/>
      <c r="CL904" s="23"/>
      <c r="CM904" s="23"/>
      <c r="CN904" s="23"/>
      <c r="CO904" s="23"/>
      <c r="CP904" s="23"/>
      <c r="CQ904" s="23"/>
      <c r="CR904" s="23"/>
      <c r="CS904" s="23"/>
      <c r="CT904" s="23"/>
      <c r="CU904" s="23"/>
      <c r="CV904" s="23"/>
      <c r="CW904" s="23"/>
      <c r="CX904" s="23"/>
    </row>
    <row r="905" spans="2:102" x14ac:dyDescent="0.25">
      <c r="B905" s="23">
        <v>894</v>
      </c>
      <c r="C905" s="86"/>
      <c r="D905" s="86"/>
      <c r="E905" s="86"/>
      <c r="F905" s="86"/>
      <c r="G905" s="86"/>
      <c r="H905" s="86"/>
      <c r="I905" s="86"/>
      <c r="J905" s="86"/>
      <c r="K905" s="86"/>
      <c r="L905" s="86"/>
      <c r="M905" s="86"/>
      <c r="N905" s="86"/>
      <c r="O905" s="86"/>
      <c r="P905" s="86"/>
      <c r="Q905" s="86"/>
      <c r="R905" s="86"/>
      <c r="S905" s="86"/>
      <c r="T905" s="86"/>
      <c r="U905" s="86"/>
      <c r="V905" s="86"/>
      <c r="W905" s="86"/>
      <c r="X905" s="86"/>
      <c r="Y905" s="86"/>
      <c r="Z905" s="86"/>
      <c r="AA905" s="86"/>
      <c r="AB905" s="86"/>
      <c r="AC905" s="86"/>
      <c r="AD905" s="86"/>
      <c r="AE905" s="86"/>
      <c r="AF905" s="86"/>
      <c r="AG905" s="86"/>
      <c r="AH905" s="86"/>
      <c r="AI905" s="86"/>
      <c r="AJ905" s="86"/>
      <c r="AK905" s="86"/>
      <c r="AL905" s="86"/>
      <c r="AM905" s="86"/>
      <c r="AN905" s="86"/>
      <c r="AO905" s="86"/>
      <c r="AP905" s="86"/>
      <c r="AQ905" s="86"/>
      <c r="AR905" s="86"/>
      <c r="AS905" s="86"/>
      <c r="AT905" s="86"/>
      <c r="AU905" s="86"/>
      <c r="AV905" s="86"/>
      <c r="AW905" s="86"/>
      <c r="AX905" s="86"/>
      <c r="AY905" s="86"/>
      <c r="AZ905" s="86"/>
      <c r="BA905" s="86"/>
      <c r="BB905" s="86"/>
      <c r="BC905" s="23"/>
      <c r="BD905" s="23"/>
      <c r="BE905" s="23"/>
      <c r="BF905" s="23"/>
      <c r="BG905" s="23"/>
      <c r="BH905" s="23"/>
      <c r="BI905" s="23"/>
      <c r="BJ905" s="23"/>
      <c r="BK905" s="23"/>
      <c r="BL905" s="23"/>
      <c r="BM905" s="23"/>
      <c r="BN905" s="23"/>
      <c r="BO905" s="23"/>
      <c r="BP905" s="23"/>
      <c r="BQ905" s="23"/>
      <c r="BR905" s="23"/>
      <c r="BS905" s="23"/>
      <c r="BT905" s="23"/>
      <c r="BU905" s="23"/>
      <c r="BV905" s="23"/>
      <c r="BW905" s="23"/>
      <c r="BX905" s="23"/>
      <c r="BY905" s="23"/>
      <c r="BZ905" s="23"/>
      <c r="CA905" s="23"/>
      <c r="CB905" s="23"/>
      <c r="CC905" s="23"/>
      <c r="CD905" s="23"/>
      <c r="CE905" s="23"/>
      <c r="CF905" s="23"/>
      <c r="CG905" s="23"/>
      <c r="CH905" s="23"/>
      <c r="CI905" s="23"/>
      <c r="CJ905" s="23"/>
      <c r="CK905" s="23"/>
      <c r="CL905" s="23"/>
      <c r="CM905" s="23"/>
      <c r="CN905" s="23"/>
      <c r="CO905" s="23"/>
      <c r="CP905" s="23"/>
      <c r="CQ905" s="23"/>
      <c r="CR905" s="23"/>
      <c r="CS905" s="23"/>
      <c r="CT905" s="23"/>
      <c r="CU905" s="23"/>
      <c r="CV905" s="23"/>
      <c r="CW905" s="23"/>
      <c r="CX905" s="23"/>
    </row>
    <row r="906" spans="2:102" x14ac:dyDescent="0.25">
      <c r="B906" s="23">
        <v>895</v>
      </c>
      <c r="C906" s="86"/>
      <c r="D906" s="86"/>
      <c r="E906" s="86"/>
      <c r="F906" s="86"/>
      <c r="G906" s="86"/>
      <c r="H906" s="86"/>
      <c r="I906" s="86"/>
      <c r="J906" s="86"/>
      <c r="K906" s="86"/>
      <c r="L906" s="86"/>
      <c r="M906" s="86"/>
      <c r="N906" s="86"/>
      <c r="O906" s="86"/>
      <c r="P906" s="86"/>
      <c r="Q906" s="86"/>
      <c r="R906" s="86"/>
      <c r="S906" s="86"/>
      <c r="T906" s="86"/>
      <c r="U906" s="86"/>
      <c r="V906" s="86"/>
      <c r="W906" s="86"/>
      <c r="X906" s="86"/>
      <c r="Y906" s="86"/>
      <c r="Z906" s="86"/>
      <c r="AA906" s="86"/>
      <c r="AB906" s="86"/>
      <c r="AC906" s="86"/>
      <c r="AD906" s="86"/>
      <c r="AE906" s="86"/>
      <c r="AF906" s="86"/>
      <c r="AG906" s="86"/>
      <c r="AH906" s="86"/>
      <c r="AI906" s="86"/>
      <c r="AJ906" s="86"/>
      <c r="AK906" s="86"/>
      <c r="AL906" s="86"/>
      <c r="AM906" s="86"/>
      <c r="AN906" s="86"/>
      <c r="AO906" s="86"/>
      <c r="AP906" s="86"/>
      <c r="AQ906" s="86"/>
      <c r="AR906" s="86"/>
      <c r="AS906" s="86"/>
      <c r="AT906" s="86"/>
      <c r="AU906" s="86"/>
      <c r="AV906" s="86"/>
      <c r="AW906" s="86"/>
      <c r="AX906" s="86"/>
      <c r="AY906" s="86"/>
      <c r="AZ906" s="86"/>
      <c r="BA906" s="86"/>
      <c r="BB906" s="86"/>
      <c r="BC906" s="23"/>
      <c r="BD906" s="23"/>
      <c r="BE906" s="23"/>
      <c r="BF906" s="23"/>
      <c r="BG906" s="23"/>
      <c r="BH906" s="23"/>
      <c r="BI906" s="23"/>
      <c r="BJ906" s="23"/>
      <c r="BK906" s="23"/>
      <c r="BL906" s="23"/>
      <c r="BM906" s="23"/>
      <c r="BN906" s="23"/>
      <c r="BO906" s="23"/>
      <c r="BP906" s="23"/>
      <c r="BQ906" s="23"/>
      <c r="BR906" s="23"/>
      <c r="BS906" s="23"/>
      <c r="BT906" s="23"/>
      <c r="BU906" s="23"/>
      <c r="BV906" s="23"/>
      <c r="BW906" s="23"/>
      <c r="BX906" s="23"/>
      <c r="BY906" s="23"/>
      <c r="BZ906" s="23"/>
      <c r="CA906" s="23"/>
      <c r="CB906" s="23"/>
      <c r="CC906" s="23"/>
      <c r="CD906" s="23"/>
      <c r="CE906" s="23"/>
      <c r="CF906" s="23"/>
      <c r="CG906" s="23"/>
      <c r="CH906" s="23"/>
      <c r="CI906" s="23"/>
      <c r="CJ906" s="23"/>
      <c r="CK906" s="23"/>
      <c r="CL906" s="23"/>
      <c r="CM906" s="23"/>
      <c r="CN906" s="23"/>
      <c r="CO906" s="23"/>
      <c r="CP906" s="23"/>
      <c r="CQ906" s="23"/>
      <c r="CR906" s="23"/>
      <c r="CS906" s="23"/>
      <c r="CT906" s="23"/>
      <c r="CU906" s="23"/>
      <c r="CV906" s="23"/>
      <c r="CW906" s="23"/>
      <c r="CX906" s="23"/>
    </row>
    <row r="907" spans="2:102" x14ac:dyDescent="0.25">
      <c r="B907" s="23">
        <v>896</v>
      </c>
      <c r="C907" s="86"/>
      <c r="D907" s="86"/>
      <c r="E907" s="86"/>
      <c r="F907" s="86"/>
      <c r="G907" s="86"/>
      <c r="H907" s="86"/>
      <c r="I907" s="86"/>
      <c r="J907" s="86"/>
      <c r="K907" s="86"/>
      <c r="L907" s="86"/>
      <c r="M907" s="86"/>
      <c r="N907" s="86"/>
      <c r="O907" s="86"/>
      <c r="P907" s="86"/>
      <c r="Q907" s="86"/>
      <c r="R907" s="86"/>
      <c r="S907" s="86"/>
      <c r="T907" s="86"/>
      <c r="U907" s="86"/>
      <c r="V907" s="86"/>
      <c r="W907" s="86"/>
      <c r="X907" s="86"/>
      <c r="Y907" s="86"/>
      <c r="Z907" s="86"/>
      <c r="AA907" s="86"/>
      <c r="AB907" s="86"/>
      <c r="AC907" s="86"/>
      <c r="AD907" s="86"/>
      <c r="AE907" s="86"/>
      <c r="AF907" s="86"/>
      <c r="AG907" s="86"/>
      <c r="AH907" s="86"/>
      <c r="AI907" s="86"/>
      <c r="AJ907" s="86"/>
      <c r="AK907" s="86"/>
      <c r="AL907" s="86"/>
      <c r="AM907" s="86"/>
      <c r="AN907" s="86"/>
      <c r="AO907" s="86"/>
      <c r="AP907" s="86"/>
      <c r="AQ907" s="86"/>
      <c r="AR907" s="86"/>
      <c r="AS907" s="86"/>
      <c r="AT907" s="86"/>
      <c r="AU907" s="86"/>
      <c r="AV907" s="86"/>
      <c r="AW907" s="86"/>
      <c r="AX907" s="86"/>
      <c r="AY907" s="86"/>
      <c r="AZ907" s="86"/>
      <c r="BA907" s="86"/>
      <c r="BB907" s="86"/>
      <c r="BC907" s="23"/>
      <c r="BD907" s="23"/>
      <c r="BE907" s="23"/>
      <c r="BF907" s="23"/>
      <c r="BG907" s="23"/>
      <c r="BH907" s="23"/>
      <c r="BI907" s="23"/>
      <c r="BJ907" s="23"/>
      <c r="BK907" s="23"/>
      <c r="BL907" s="23"/>
      <c r="BM907" s="23"/>
      <c r="BN907" s="23"/>
      <c r="BO907" s="23"/>
      <c r="BP907" s="23"/>
      <c r="BQ907" s="23"/>
      <c r="BR907" s="23"/>
      <c r="BS907" s="23"/>
      <c r="BT907" s="23"/>
      <c r="BU907" s="23"/>
      <c r="BV907" s="23"/>
      <c r="BW907" s="23"/>
      <c r="BX907" s="23"/>
      <c r="BY907" s="23"/>
      <c r="BZ907" s="23"/>
      <c r="CA907" s="23"/>
      <c r="CB907" s="23"/>
      <c r="CC907" s="23"/>
      <c r="CD907" s="23"/>
      <c r="CE907" s="23"/>
      <c r="CF907" s="23"/>
      <c r="CG907" s="23"/>
      <c r="CH907" s="23"/>
      <c r="CI907" s="23"/>
      <c r="CJ907" s="23"/>
      <c r="CK907" s="23"/>
      <c r="CL907" s="23"/>
      <c r="CM907" s="23"/>
      <c r="CN907" s="23"/>
      <c r="CO907" s="23"/>
      <c r="CP907" s="23"/>
      <c r="CQ907" s="23"/>
      <c r="CR907" s="23"/>
      <c r="CS907" s="23"/>
      <c r="CT907" s="23"/>
      <c r="CU907" s="23"/>
      <c r="CV907" s="23"/>
      <c r="CW907" s="23"/>
      <c r="CX907" s="23"/>
    </row>
    <row r="908" spans="2:102" x14ac:dyDescent="0.25">
      <c r="B908" s="23">
        <v>897</v>
      </c>
      <c r="C908" s="86"/>
      <c r="D908" s="86"/>
      <c r="E908" s="86"/>
      <c r="F908" s="86"/>
      <c r="G908" s="86"/>
      <c r="H908" s="86"/>
      <c r="I908" s="86"/>
      <c r="J908" s="86"/>
      <c r="K908" s="86"/>
      <c r="L908" s="86"/>
      <c r="M908" s="86"/>
      <c r="N908" s="86"/>
      <c r="O908" s="86"/>
      <c r="P908" s="86"/>
      <c r="Q908" s="86"/>
      <c r="R908" s="86"/>
      <c r="S908" s="86"/>
      <c r="T908" s="86"/>
      <c r="U908" s="86"/>
      <c r="V908" s="86"/>
      <c r="W908" s="86"/>
      <c r="X908" s="86"/>
      <c r="Y908" s="86"/>
      <c r="Z908" s="86"/>
      <c r="AA908" s="86"/>
      <c r="AB908" s="86"/>
      <c r="AC908" s="86"/>
      <c r="AD908" s="86"/>
      <c r="AE908" s="86"/>
      <c r="AF908" s="86"/>
      <c r="AG908" s="86"/>
      <c r="AH908" s="86"/>
      <c r="AI908" s="86"/>
      <c r="AJ908" s="86"/>
      <c r="AK908" s="86"/>
      <c r="AL908" s="86"/>
      <c r="AM908" s="86"/>
      <c r="AN908" s="86"/>
      <c r="AO908" s="86"/>
      <c r="AP908" s="86"/>
      <c r="AQ908" s="86"/>
      <c r="AR908" s="86"/>
      <c r="AS908" s="86"/>
      <c r="AT908" s="86"/>
      <c r="AU908" s="86"/>
      <c r="AV908" s="86"/>
      <c r="AW908" s="86"/>
      <c r="AX908" s="86"/>
      <c r="AY908" s="86"/>
      <c r="AZ908" s="86"/>
      <c r="BA908" s="86"/>
      <c r="BB908" s="86"/>
      <c r="BC908" s="23"/>
      <c r="BD908" s="23"/>
      <c r="BE908" s="23"/>
      <c r="BF908" s="23"/>
      <c r="BG908" s="23"/>
      <c r="BH908" s="23"/>
      <c r="BI908" s="23"/>
      <c r="BJ908" s="23"/>
      <c r="BK908" s="23"/>
      <c r="BL908" s="23"/>
      <c r="BM908" s="23"/>
      <c r="BN908" s="23"/>
      <c r="BO908" s="23"/>
      <c r="BP908" s="23"/>
      <c r="BQ908" s="23"/>
      <c r="BR908" s="23"/>
      <c r="BS908" s="23"/>
      <c r="BT908" s="23"/>
      <c r="BU908" s="23"/>
      <c r="BV908" s="23"/>
      <c r="BW908" s="23"/>
      <c r="BX908" s="23"/>
      <c r="BY908" s="23"/>
      <c r="BZ908" s="23"/>
      <c r="CA908" s="23"/>
      <c r="CB908" s="23"/>
      <c r="CC908" s="23"/>
      <c r="CD908" s="23"/>
      <c r="CE908" s="23"/>
      <c r="CF908" s="23"/>
      <c r="CG908" s="23"/>
      <c r="CH908" s="23"/>
      <c r="CI908" s="23"/>
      <c r="CJ908" s="23"/>
      <c r="CK908" s="23"/>
      <c r="CL908" s="23"/>
      <c r="CM908" s="23"/>
      <c r="CN908" s="23"/>
      <c r="CO908" s="23"/>
      <c r="CP908" s="23"/>
      <c r="CQ908" s="23"/>
      <c r="CR908" s="23"/>
      <c r="CS908" s="23"/>
      <c r="CT908" s="23"/>
      <c r="CU908" s="23"/>
      <c r="CV908" s="23"/>
      <c r="CW908" s="23"/>
      <c r="CX908" s="23"/>
    </row>
    <row r="909" spans="2:102" x14ac:dyDescent="0.25">
      <c r="B909" s="23">
        <v>898</v>
      </c>
      <c r="C909" s="86"/>
      <c r="D909" s="86"/>
      <c r="E909" s="86"/>
      <c r="F909" s="86"/>
      <c r="G909" s="86"/>
      <c r="H909" s="86"/>
      <c r="I909" s="86"/>
      <c r="J909" s="86"/>
      <c r="K909" s="86"/>
      <c r="L909" s="86"/>
      <c r="M909" s="86"/>
      <c r="N909" s="86"/>
      <c r="O909" s="86"/>
      <c r="P909" s="86"/>
      <c r="Q909" s="86"/>
      <c r="R909" s="86"/>
      <c r="S909" s="86"/>
      <c r="T909" s="86"/>
      <c r="U909" s="86"/>
      <c r="V909" s="86"/>
      <c r="W909" s="86"/>
      <c r="X909" s="86"/>
      <c r="Y909" s="86"/>
      <c r="Z909" s="86"/>
      <c r="AA909" s="86"/>
      <c r="AB909" s="86"/>
      <c r="AC909" s="86"/>
      <c r="AD909" s="86"/>
      <c r="AE909" s="86"/>
      <c r="AF909" s="86"/>
      <c r="AG909" s="86"/>
      <c r="AH909" s="86"/>
      <c r="AI909" s="86"/>
      <c r="AJ909" s="86"/>
      <c r="AK909" s="86"/>
      <c r="AL909" s="86"/>
      <c r="AM909" s="86"/>
      <c r="AN909" s="86"/>
      <c r="AO909" s="86"/>
      <c r="AP909" s="86"/>
      <c r="AQ909" s="86"/>
      <c r="AR909" s="86"/>
      <c r="AS909" s="86"/>
      <c r="AT909" s="86"/>
      <c r="AU909" s="86"/>
      <c r="AV909" s="86"/>
      <c r="AW909" s="86"/>
      <c r="AX909" s="86"/>
      <c r="AY909" s="86"/>
      <c r="AZ909" s="86"/>
      <c r="BA909" s="86"/>
      <c r="BB909" s="86"/>
      <c r="BC909" s="23"/>
      <c r="BD909" s="23"/>
      <c r="BE909" s="23"/>
      <c r="BF909" s="23"/>
      <c r="BG909" s="23"/>
      <c r="BH909" s="23"/>
      <c r="BI909" s="23"/>
      <c r="BJ909" s="23"/>
      <c r="BK909" s="23"/>
      <c r="BL909" s="23"/>
      <c r="BM909" s="23"/>
      <c r="BN909" s="23"/>
      <c r="BO909" s="23"/>
      <c r="BP909" s="23"/>
      <c r="BQ909" s="23"/>
      <c r="BR909" s="23"/>
      <c r="BS909" s="23"/>
      <c r="BT909" s="23"/>
      <c r="BU909" s="23"/>
      <c r="BV909" s="23"/>
      <c r="BW909" s="23"/>
      <c r="BX909" s="23"/>
      <c r="BY909" s="23"/>
      <c r="BZ909" s="23"/>
      <c r="CA909" s="23"/>
      <c r="CB909" s="23"/>
      <c r="CC909" s="23"/>
      <c r="CD909" s="23"/>
      <c r="CE909" s="23"/>
      <c r="CF909" s="23"/>
      <c r="CG909" s="23"/>
      <c r="CH909" s="23"/>
      <c r="CI909" s="23"/>
      <c r="CJ909" s="23"/>
      <c r="CK909" s="23"/>
      <c r="CL909" s="23"/>
      <c r="CM909" s="23"/>
      <c r="CN909" s="23"/>
      <c r="CO909" s="23"/>
      <c r="CP909" s="23"/>
      <c r="CQ909" s="23"/>
      <c r="CR909" s="23"/>
      <c r="CS909" s="23"/>
      <c r="CT909" s="23"/>
      <c r="CU909" s="23"/>
      <c r="CV909" s="23"/>
      <c r="CW909" s="23"/>
      <c r="CX909" s="23"/>
    </row>
    <row r="910" spans="2:102" x14ac:dyDescent="0.25">
      <c r="B910" s="23">
        <v>899</v>
      </c>
      <c r="C910" s="86"/>
      <c r="D910" s="86"/>
      <c r="E910" s="86"/>
      <c r="F910" s="86"/>
      <c r="G910" s="86"/>
      <c r="H910" s="86"/>
      <c r="I910" s="86"/>
      <c r="J910" s="86"/>
      <c r="K910" s="86"/>
      <c r="L910" s="86"/>
      <c r="M910" s="86"/>
      <c r="N910" s="86"/>
      <c r="O910" s="86"/>
      <c r="P910" s="86"/>
      <c r="Q910" s="86"/>
      <c r="R910" s="86"/>
      <c r="S910" s="86"/>
      <c r="T910" s="86"/>
      <c r="U910" s="86"/>
      <c r="V910" s="86"/>
      <c r="W910" s="86"/>
      <c r="X910" s="86"/>
      <c r="Y910" s="86"/>
      <c r="Z910" s="86"/>
      <c r="AA910" s="86"/>
      <c r="AB910" s="86"/>
      <c r="AC910" s="86"/>
      <c r="AD910" s="86"/>
      <c r="AE910" s="86"/>
      <c r="AF910" s="86"/>
      <c r="AG910" s="86"/>
      <c r="AH910" s="86"/>
      <c r="AI910" s="86"/>
      <c r="AJ910" s="86"/>
      <c r="AK910" s="86"/>
      <c r="AL910" s="86"/>
      <c r="AM910" s="86"/>
      <c r="AN910" s="86"/>
      <c r="AO910" s="86"/>
      <c r="AP910" s="86"/>
      <c r="AQ910" s="86"/>
      <c r="AR910" s="86"/>
      <c r="AS910" s="86"/>
      <c r="AT910" s="86"/>
      <c r="AU910" s="86"/>
      <c r="AV910" s="86"/>
      <c r="AW910" s="86"/>
      <c r="AX910" s="86"/>
      <c r="AY910" s="86"/>
      <c r="AZ910" s="86"/>
      <c r="BA910" s="86"/>
      <c r="BB910" s="86"/>
      <c r="BC910" s="23"/>
      <c r="BD910" s="23"/>
      <c r="BE910" s="23"/>
      <c r="BF910" s="23"/>
      <c r="BG910" s="23"/>
      <c r="BH910" s="23"/>
      <c r="BI910" s="23"/>
      <c r="BJ910" s="23"/>
      <c r="BK910" s="23"/>
      <c r="BL910" s="23"/>
      <c r="BM910" s="23"/>
      <c r="BN910" s="23"/>
      <c r="BO910" s="23"/>
      <c r="BP910" s="23"/>
      <c r="BQ910" s="23"/>
      <c r="BR910" s="23"/>
      <c r="BS910" s="23"/>
      <c r="BT910" s="23"/>
      <c r="BU910" s="23"/>
      <c r="BV910" s="23"/>
      <c r="BW910" s="23"/>
      <c r="BX910" s="23"/>
      <c r="BY910" s="23"/>
      <c r="BZ910" s="23"/>
      <c r="CA910" s="23"/>
      <c r="CB910" s="23"/>
      <c r="CC910" s="23"/>
      <c r="CD910" s="23"/>
      <c r="CE910" s="23"/>
      <c r="CF910" s="23"/>
      <c r="CG910" s="23"/>
      <c r="CH910" s="23"/>
      <c r="CI910" s="23"/>
      <c r="CJ910" s="23"/>
      <c r="CK910" s="23"/>
      <c r="CL910" s="23"/>
      <c r="CM910" s="23"/>
      <c r="CN910" s="23"/>
      <c r="CO910" s="23"/>
      <c r="CP910" s="23"/>
      <c r="CQ910" s="23"/>
      <c r="CR910" s="23"/>
      <c r="CS910" s="23"/>
      <c r="CT910" s="23"/>
      <c r="CU910" s="23"/>
      <c r="CV910" s="23"/>
      <c r="CW910" s="23"/>
      <c r="CX910" s="23"/>
    </row>
    <row r="911" spans="2:102" x14ac:dyDescent="0.25">
      <c r="B911" s="23">
        <v>900</v>
      </c>
      <c r="C911" s="86"/>
      <c r="D911" s="86"/>
      <c r="E911" s="86"/>
      <c r="F911" s="86"/>
      <c r="G911" s="86"/>
      <c r="H911" s="86"/>
      <c r="I911" s="86"/>
      <c r="J911" s="86"/>
      <c r="K911" s="86"/>
      <c r="L911" s="86"/>
      <c r="M911" s="86"/>
      <c r="N911" s="86"/>
      <c r="O911" s="86"/>
      <c r="P911" s="86"/>
      <c r="Q911" s="86"/>
      <c r="R911" s="86"/>
      <c r="S911" s="86"/>
      <c r="T911" s="86"/>
      <c r="U911" s="86"/>
      <c r="V911" s="86"/>
      <c r="W911" s="86"/>
      <c r="X911" s="86"/>
      <c r="Y911" s="86"/>
      <c r="Z911" s="86"/>
      <c r="AA911" s="86"/>
      <c r="AB911" s="86"/>
      <c r="AC911" s="86"/>
      <c r="AD911" s="86"/>
      <c r="AE911" s="86"/>
      <c r="AF911" s="86"/>
      <c r="AG911" s="86"/>
      <c r="AH911" s="86"/>
      <c r="AI911" s="86"/>
      <c r="AJ911" s="86"/>
      <c r="AK911" s="86"/>
      <c r="AL911" s="86"/>
      <c r="AM911" s="86"/>
      <c r="AN911" s="86"/>
      <c r="AO911" s="86"/>
      <c r="AP911" s="86"/>
      <c r="AQ911" s="86"/>
      <c r="AR911" s="86"/>
      <c r="AS911" s="86"/>
      <c r="AT911" s="86"/>
      <c r="AU911" s="86"/>
      <c r="AV911" s="86"/>
      <c r="AW911" s="86"/>
      <c r="AX911" s="86"/>
      <c r="AY911" s="86"/>
      <c r="AZ911" s="86"/>
      <c r="BA911" s="86"/>
      <c r="BB911" s="86"/>
      <c r="BC911" s="23"/>
      <c r="BD911" s="23"/>
      <c r="BE911" s="23"/>
      <c r="BF911" s="23"/>
      <c r="BG911" s="23"/>
      <c r="BH911" s="23"/>
      <c r="BI911" s="23"/>
      <c r="BJ911" s="23"/>
      <c r="BK911" s="23"/>
      <c r="BL911" s="23"/>
      <c r="BM911" s="23"/>
      <c r="BN911" s="23"/>
      <c r="BO911" s="23"/>
      <c r="BP911" s="23"/>
      <c r="BQ911" s="23"/>
      <c r="BR911" s="23"/>
      <c r="BS911" s="23"/>
      <c r="BT911" s="23"/>
      <c r="BU911" s="23"/>
      <c r="BV911" s="23"/>
      <c r="BW911" s="23"/>
      <c r="BX911" s="23"/>
      <c r="BY911" s="23"/>
      <c r="BZ911" s="23"/>
      <c r="CA911" s="23"/>
      <c r="CB911" s="23"/>
      <c r="CC911" s="23"/>
      <c r="CD911" s="23"/>
      <c r="CE911" s="23"/>
      <c r="CF911" s="23"/>
      <c r="CG911" s="23"/>
      <c r="CH911" s="23"/>
      <c r="CI911" s="23"/>
      <c r="CJ911" s="23"/>
      <c r="CK911" s="23"/>
      <c r="CL911" s="23"/>
      <c r="CM911" s="23"/>
      <c r="CN911" s="23"/>
      <c r="CO911" s="23"/>
      <c r="CP911" s="23"/>
      <c r="CQ911" s="23"/>
      <c r="CR911" s="23"/>
      <c r="CS911" s="23"/>
      <c r="CT911" s="23"/>
      <c r="CU911" s="23"/>
      <c r="CV911" s="23"/>
      <c r="CW911" s="23"/>
      <c r="CX911" s="23"/>
    </row>
    <row r="912" spans="2:102" x14ac:dyDescent="0.25">
      <c r="B912" s="23">
        <v>901</v>
      </c>
      <c r="C912" s="86"/>
      <c r="D912" s="86"/>
      <c r="E912" s="86"/>
      <c r="F912" s="86"/>
      <c r="G912" s="86"/>
      <c r="H912" s="86"/>
      <c r="I912" s="86"/>
      <c r="J912" s="86"/>
      <c r="K912" s="86"/>
      <c r="L912" s="86"/>
      <c r="M912" s="86"/>
      <c r="N912" s="86"/>
      <c r="O912" s="86"/>
      <c r="P912" s="86"/>
      <c r="Q912" s="86"/>
      <c r="R912" s="86"/>
      <c r="S912" s="86"/>
      <c r="T912" s="86"/>
      <c r="U912" s="86"/>
      <c r="V912" s="86"/>
      <c r="W912" s="86"/>
      <c r="X912" s="86"/>
      <c r="Y912" s="86"/>
      <c r="Z912" s="86"/>
      <c r="AA912" s="86"/>
      <c r="AB912" s="86"/>
      <c r="AC912" s="86"/>
      <c r="AD912" s="86"/>
      <c r="AE912" s="86"/>
      <c r="AF912" s="86"/>
      <c r="AG912" s="86"/>
      <c r="AH912" s="86"/>
      <c r="AI912" s="86"/>
      <c r="AJ912" s="86"/>
      <c r="AK912" s="86"/>
      <c r="AL912" s="86"/>
      <c r="AM912" s="86"/>
      <c r="AN912" s="86"/>
      <c r="AO912" s="86"/>
      <c r="AP912" s="86"/>
      <c r="AQ912" s="86"/>
      <c r="AR912" s="86"/>
      <c r="AS912" s="86"/>
      <c r="AT912" s="86"/>
      <c r="AU912" s="86"/>
      <c r="AV912" s="86"/>
      <c r="AW912" s="86"/>
      <c r="AX912" s="86"/>
      <c r="AY912" s="86"/>
      <c r="AZ912" s="86"/>
      <c r="BA912" s="86"/>
      <c r="BB912" s="86"/>
      <c r="BC912" s="23"/>
      <c r="BD912" s="23"/>
      <c r="BE912" s="23"/>
      <c r="BF912" s="23"/>
      <c r="BG912" s="23"/>
      <c r="BH912" s="23"/>
      <c r="BI912" s="23"/>
      <c r="BJ912" s="23"/>
      <c r="BK912" s="23"/>
      <c r="BL912" s="23"/>
      <c r="BM912" s="23"/>
      <c r="BN912" s="23"/>
      <c r="BO912" s="23"/>
      <c r="BP912" s="23"/>
      <c r="BQ912" s="23"/>
      <c r="BR912" s="23"/>
      <c r="BS912" s="23"/>
      <c r="BT912" s="23"/>
      <c r="BU912" s="23"/>
      <c r="BV912" s="23"/>
      <c r="BW912" s="23"/>
      <c r="BX912" s="23"/>
      <c r="BY912" s="23"/>
      <c r="BZ912" s="23"/>
      <c r="CA912" s="23"/>
      <c r="CB912" s="23"/>
      <c r="CC912" s="23"/>
      <c r="CD912" s="23"/>
      <c r="CE912" s="23"/>
      <c r="CF912" s="23"/>
      <c r="CG912" s="23"/>
      <c r="CH912" s="23"/>
      <c r="CI912" s="23"/>
      <c r="CJ912" s="23"/>
      <c r="CK912" s="23"/>
      <c r="CL912" s="23"/>
      <c r="CM912" s="23"/>
      <c r="CN912" s="23"/>
      <c r="CO912" s="23"/>
      <c r="CP912" s="23"/>
      <c r="CQ912" s="23"/>
      <c r="CR912" s="23"/>
      <c r="CS912" s="23"/>
      <c r="CT912" s="23"/>
      <c r="CU912" s="23"/>
      <c r="CV912" s="23"/>
      <c r="CW912" s="23"/>
      <c r="CX912" s="23"/>
    </row>
    <row r="913" spans="2:102" x14ac:dyDescent="0.25">
      <c r="B913" s="23">
        <v>902</v>
      </c>
      <c r="C913" s="86"/>
      <c r="D913" s="86"/>
      <c r="E913" s="86"/>
      <c r="F913" s="86"/>
      <c r="G913" s="86"/>
      <c r="H913" s="86"/>
      <c r="I913" s="86"/>
      <c r="J913" s="86"/>
      <c r="K913" s="86"/>
      <c r="L913" s="86"/>
      <c r="M913" s="86"/>
      <c r="N913" s="86"/>
      <c r="O913" s="86"/>
      <c r="P913" s="86"/>
      <c r="Q913" s="86"/>
      <c r="R913" s="86"/>
      <c r="S913" s="86"/>
      <c r="T913" s="86"/>
      <c r="U913" s="86"/>
      <c r="V913" s="86"/>
      <c r="W913" s="86"/>
      <c r="X913" s="86"/>
      <c r="Y913" s="86"/>
      <c r="Z913" s="86"/>
      <c r="AA913" s="86"/>
      <c r="AB913" s="86"/>
      <c r="AC913" s="86"/>
      <c r="AD913" s="86"/>
      <c r="AE913" s="86"/>
      <c r="AF913" s="86"/>
      <c r="AG913" s="86"/>
      <c r="AH913" s="86"/>
      <c r="AI913" s="86"/>
      <c r="AJ913" s="86"/>
      <c r="AK913" s="86"/>
      <c r="AL913" s="86"/>
      <c r="AM913" s="86"/>
      <c r="AN913" s="86"/>
      <c r="AO913" s="86"/>
      <c r="AP913" s="86"/>
      <c r="AQ913" s="86"/>
      <c r="AR913" s="86"/>
      <c r="AS913" s="86"/>
      <c r="AT913" s="86"/>
      <c r="AU913" s="86"/>
      <c r="AV913" s="86"/>
      <c r="AW913" s="86"/>
      <c r="AX913" s="86"/>
      <c r="AY913" s="86"/>
      <c r="AZ913" s="86"/>
      <c r="BA913" s="86"/>
      <c r="BB913" s="86"/>
      <c r="BC913" s="23"/>
      <c r="BD913" s="23"/>
      <c r="BE913" s="23"/>
      <c r="BF913" s="23"/>
      <c r="BG913" s="23"/>
      <c r="BH913" s="23"/>
      <c r="BI913" s="23"/>
      <c r="BJ913" s="23"/>
      <c r="BK913" s="23"/>
      <c r="BL913" s="23"/>
      <c r="BM913" s="23"/>
      <c r="BN913" s="23"/>
      <c r="BO913" s="23"/>
      <c r="BP913" s="23"/>
      <c r="BQ913" s="23"/>
      <c r="BR913" s="23"/>
      <c r="BS913" s="23"/>
      <c r="BT913" s="23"/>
      <c r="BU913" s="23"/>
      <c r="BV913" s="23"/>
      <c r="BW913" s="23"/>
      <c r="BX913" s="23"/>
      <c r="BY913" s="23"/>
      <c r="BZ913" s="23"/>
      <c r="CA913" s="23"/>
      <c r="CB913" s="23"/>
      <c r="CC913" s="23"/>
      <c r="CD913" s="23"/>
      <c r="CE913" s="23"/>
      <c r="CF913" s="23"/>
      <c r="CG913" s="23"/>
      <c r="CH913" s="23"/>
      <c r="CI913" s="23"/>
      <c r="CJ913" s="23"/>
      <c r="CK913" s="23"/>
      <c r="CL913" s="23"/>
      <c r="CM913" s="23"/>
      <c r="CN913" s="23"/>
      <c r="CO913" s="23"/>
      <c r="CP913" s="23"/>
      <c r="CQ913" s="23"/>
      <c r="CR913" s="23"/>
      <c r="CS913" s="23"/>
      <c r="CT913" s="23"/>
      <c r="CU913" s="23"/>
      <c r="CV913" s="23"/>
      <c r="CW913" s="23"/>
      <c r="CX913" s="23"/>
    </row>
    <row r="914" spans="2:102" x14ac:dyDescent="0.25">
      <c r="B914" s="23">
        <v>903</v>
      </c>
      <c r="C914" s="86"/>
      <c r="D914" s="86"/>
      <c r="E914" s="86"/>
      <c r="F914" s="86"/>
      <c r="G914" s="86"/>
      <c r="H914" s="86"/>
      <c r="I914" s="86"/>
      <c r="J914" s="86"/>
      <c r="K914" s="86"/>
      <c r="L914" s="86"/>
      <c r="M914" s="86"/>
      <c r="N914" s="86"/>
      <c r="O914" s="86"/>
      <c r="P914" s="86"/>
      <c r="Q914" s="86"/>
      <c r="R914" s="86"/>
      <c r="S914" s="86"/>
      <c r="T914" s="86"/>
      <c r="U914" s="86"/>
      <c r="V914" s="86"/>
      <c r="W914" s="86"/>
      <c r="X914" s="86"/>
      <c r="Y914" s="86"/>
      <c r="Z914" s="86"/>
      <c r="AA914" s="86"/>
      <c r="AB914" s="86"/>
      <c r="AC914" s="86"/>
      <c r="AD914" s="86"/>
      <c r="AE914" s="86"/>
      <c r="AF914" s="86"/>
      <c r="AG914" s="86"/>
      <c r="AH914" s="86"/>
      <c r="AI914" s="86"/>
      <c r="AJ914" s="86"/>
      <c r="AK914" s="86"/>
      <c r="AL914" s="86"/>
      <c r="AM914" s="86"/>
      <c r="AN914" s="86"/>
      <c r="AO914" s="86"/>
      <c r="AP914" s="86"/>
      <c r="AQ914" s="86"/>
      <c r="AR914" s="86"/>
      <c r="AS914" s="86"/>
      <c r="AT914" s="86"/>
      <c r="AU914" s="86"/>
      <c r="AV914" s="86"/>
      <c r="AW914" s="86"/>
      <c r="AX914" s="86"/>
      <c r="AY914" s="86"/>
      <c r="AZ914" s="86"/>
      <c r="BA914" s="86"/>
      <c r="BB914" s="86"/>
      <c r="BC914" s="23"/>
      <c r="BD914" s="23"/>
      <c r="BE914" s="23"/>
      <c r="BF914" s="23"/>
      <c r="BG914" s="23"/>
      <c r="BH914" s="23"/>
      <c r="BI914" s="23"/>
      <c r="BJ914" s="23"/>
      <c r="BK914" s="23"/>
      <c r="BL914" s="23"/>
      <c r="BM914" s="23"/>
      <c r="BN914" s="23"/>
      <c r="BO914" s="23"/>
      <c r="BP914" s="23"/>
      <c r="BQ914" s="23"/>
      <c r="BR914" s="23"/>
      <c r="BS914" s="23"/>
      <c r="BT914" s="23"/>
      <c r="BU914" s="23"/>
      <c r="BV914" s="23"/>
      <c r="BW914" s="23"/>
      <c r="BX914" s="23"/>
      <c r="BY914" s="23"/>
      <c r="BZ914" s="23"/>
      <c r="CA914" s="23"/>
      <c r="CB914" s="23"/>
      <c r="CC914" s="23"/>
      <c r="CD914" s="23"/>
      <c r="CE914" s="23"/>
      <c r="CF914" s="23"/>
      <c r="CG914" s="23"/>
      <c r="CH914" s="23"/>
      <c r="CI914" s="23"/>
      <c r="CJ914" s="23"/>
      <c r="CK914" s="23"/>
      <c r="CL914" s="23"/>
      <c r="CM914" s="23"/>
      <c r="CN914" s="23"/>
      <c r="CO914" s="23"/>
      <c r="CP914" s="23"/>
      <c r="CQ914" s="23"/>
      <c r="CR914" s="23"/>
      <c r="CS914" s="23"/>
      <c r="CT914" s="23"/>
      <c r="CU914" s="23"/>
      <c r="CV914" s="23"/>
      <c r="CW914" s="23"/>
      <c r="CX914" s="23"/>
    </row>
    <row r="915" spans="2:102" x14ac:dyDescent="0.25">
      <c r="B915" s="23">
        <v>904</v>
      </c>
      <c r="C915" s="86"/>
      <c r="D915" s="86"/>
      <c r="E915" s="86"/>
      <c r="F915" s="86"/>
      <c r="G915" s="86"/>
      <c r="H915" s="86"/>
      <c r="I915" s="86"/>
      <c r="J915" s="86"/>
      <c r="K915" s="86"/>
      <c r="L915" s="86"/>
      <c r="M915" s="86"/>
      <c r="N915" s="86"/>
      <c r="O915" s="86"/>
      <c r="P915" s="86"/>
      <c r="Q915" s="86"/>
      <c r="R915" s="86"/>
      <c r="S915" s="86"/>
      <c r="T915" s="86"/>
      <c r="U915" s="86"/>
      <c r="V915" s="86"/>
      <c r="W915" s="86"/>
      <c r="X915" s="86"/>
      <c r="Y915" s="86"/>
      <c r="Z915" s="86"/>
      <c r="AA915" s="86"/>
      <c r="AB915" s="86"/>
      <c r="AC915" s="86"/>
      <c r="AD915" s="86"/>
      <c r="AE915" s="86"/>
      <c r="AF915" s="86"/>
      <c r="AG915" s="86"/>
      <c r="AH915" s="86"/>
      <c r="AI915" s="86"/>
      <c r="AJ915" s="86"/>
      <c r="AK915" s="86"/>
      <c r="AL915" s="86"/>
      <c r="AM915" s="86"/>
      <c r="AN915" s="86"/>
      <c r="AO915" s="86"/>
      <c r="AP915" s="86"/>
      <c r="AQ915" s="86"/>
      <c r="AR915" s="86"/>
      <c r="AS915" s="86"/>
      <c r="AT915" s="86"/>
      <c r="AU915" s="86"/>
      <c r="AV915" s="86"/>
      <c r="AW915" s="86"/>
      <c r="AX915" s="86"/>
      <c r="AY915" s="86"/>
      <c r="AZ915" s="86"/>
      <c r="BA915" s="86"/>
      <c r="BB915" s="86"/>
      <c r="BC915" s="23"/>
      <c r="BD915" s="23"/>
      <c r="BE915" s="23"/>
      <c r="BF915" s="23"/>
      <c r="BG915" s="23"/>
      <c r="BH915" s="23"/>
      <c r="BI915" s="23"/>
      <c r="BJ915" s="23"/>
      <c r="BK915" s="23"/>
      <c r="BL915" s="23"/>
      <c r="BM915" s="23"/>
      <c r="BN915" s="23"/>
      <c r="BO915" s="23"/>
      <c r="BP915" s="23"/>
      <c r="BQ915" s="23"/>
      <c r="BR915" s="23"/>
      <c r="BS915" s="23"/>
      <c r="BT915" s="23"/>
      <c r="BU915" s="23"/>
      <c r="BV915" s="23"/>
      <c r="BW915" s="23"/>
      <c r="BX915" s="23"/>
      <c r="BY915" s="23"/>
      <c r="BZ915" s="23"/>
      <c r="CA915" s="23"/>
      <c r="CB915" s="23"/>
      <c r="CC915" s="23"/>
      <c r="CD915" s="23"/>
      <c r="CE915" s="23"/>
      <c r="CF915" s="23"/>
      <c r="CG915" s="23"/>
      <c r="CH915" s="23"/>
      <c r="CI915" s="23"/>
      <c r="CJ915" s="23"/>
      <c r="CK915" s="23"/>
      <c r="CL915" s="23"/>
      <c r="CM915" s="23"/>
      <c r="CN915" s="23"/>
      <c r="CO915" s="23"/>
      <c r="CP915" s="23"/>
      <c r="CQ915" s="23"/>
      <c r="CR915" s="23"/>
      <c r="CS915" s="23"/>
      <c r="CT915" s="23"/>
      <c r="CU915" s="23"/>
      <c r="CV915" s="23"/>
      <c r="CW915" s="23"/>
      <c r="CX915" s="23"/>
    </row>
    <row r="916" spans="2:102" x14ac:dyDescent="0.25">
      <c r="B916" s="23">
        <v>905</v>
      </c>
      <c r="C916" s="86"/>
      <c r="D916" s="86"/>
      <c r="E916" s="86"/>
      <c r="F916" s="86"/>
      <c r="G916" s="86"/>
      <c r="H916" s="86"/>
      <c r="I916" s="86"/>
      <c r="J916" s="86"/>
      <c r="K916" s="86"/>
      <c r="L916" s="86"/>
      <c r="M916" s="86"/>
      <c r="N916" s="86"/>
      <c r="O916" s="86"/>
      <c r="P916" s="86"/>
      <c r="Q916" s="86"/>
      <c r="R916" s="86"/>
      <c r="S916" s="86"/>
      <c r="T916" s="86"/>
      <c r="U916" s="86"/>
      <c r="V916" s="86"/>
      <c r="W916" s="86"/>
      <c r="X916" s="86"/>
      <c r="Y916" s="86"/>
      <c r="Z916" s="86"/>
      <c r="AA916" s="86"/>
      <c r="AB916" s="86"/>
      <c r="AC916" s="86"/>
      <c r="AD916" s="86"/>
      <c r="AE916" s="86"/>
      <c r="AF916" s="86"/>
      <c r="AG916" s="86"/>
      <c r="AH916" s="86"/>
      <c r="AI916" s="86"/>
      <c r="AJ916" s="86"/>
      <c r="AK916" s="86"/>
      <c r="AL916" s="86"/>
      <c r="AM916" s="86"/>
      <c r="AN916" s="86"/>
      <c r="AO916" s="86"/>
      <c r="AP916" s="86"/>
      <c r="AQ916" s="86"/>
      <c r="AR916" s="86"/>
      <c r="AS916" s="86"/>
      <c r="AT916" s="86"/>
      <c r="AU916" s="86"/>
      <c r="AV916" s="86"/>
      <c r="AW916" s="86"/>
      <c r="AX916" s="86"/>
      <c r="AY916" s="86"/>
      <c r="AZ916" s="86"/>
      <c r="BA916" s="86"/>
      <c r="BB916" s="86"/>
      <c r="BC916" s="23"/>
      <c r="BD916" s="23"/>
      <c r="BE916" s="23"/>
      <c r="BF916" s="23"/>
      <c r="BG916" s="23"/>
      <c r="BH916" s="23"/>
      <c r="BI916" s="23"/>
      <c r="BJ916" s="23"/>
      <c r="BK916" s="23"/>
      <c r="BL916" s="23"/>
      <c r="BM916" s="23"/>
      <c r="BN916" s="23"/>
      <c r="BO916" s="23"/>
      <c r="BP916" s="23"/>
      <c r="BQ916" s="23"/>
      <c r="BR916" s="23"/>
      <c r="BS916" s="23"/>
      <c r="BT916" s="23"/>
      <c r="BU916" s="23"/>
      <c r="BV916" s="23"/>
      <c r="BW916" s="23"/>
      <c r="BX916" s="23"/>
      <c r="BY916" s="23"/>
      <c r="BZ916" s="23"/>
      <c r="CA916" s="23"/>
      <c r="CB916" s="23"/>
      <c r="CC916" s="23"/>
      <c r="CD916" s="23"/>
      <c r="CE916" s="23"/>
      <c r="CF916" s="23"/>
      <c r="CG916" s="23"/>
      <c r="CH916" s="23"/>
      <c r="CI916" s="23"/>
      <c r="CJ916" s="23"/>
      <c r="CK916" s="23"/>
      <c r="CL916" s="23"/>
      <c r="CM916" s="23"/>
      <c r="CN916" s="23"/>
      <c r="CO916" s="23"/>
      <c r="CP916" s="23"/>
      <c r="CQ916" s="23"/>
      <c r="CR916" s="23"/>
      <c r="CS916" s="23"/>
      <c r="CT916" s="23"/>
      <c r="CU916" s="23"/>
      <c r="CV916" s="23"/>
      <c r="CW916" s="23"/>
      <c r="CX916" s="23"/>
    </row>
    <row r="917" spans="2:102" x14ac:dyDescent="0.25">
      <c r="B917" s="23">
        <v>906</v>
      </c>
      <c r="C917" s="86"/>
      <c r="D917" s="86"/>
      <c r="E917" s="86"/>
      <c r="F917" s="86"/>
      <c r="G917" s="86"/>
      <c r="H917" s="86"/>
      <c r="I917" s="86"/>
      <c r="J917" s="86"/>
      <c r="K917" s="86"/>
      <c r="L917" s="86"/>
      <c r="M917" s="86"/>
      <c r="N917" s="86"/>
      <c r="O917" s="86"/>
      <c r="P917" s="86"/>
      <c r="Q917" s="86"/>
      <c r="R917" s="86"/>
      <c r="S917" s="86"/>
      <c r="T917" s="86"/>
      <c r="U917" s="86"/>
      <c r="V917" s="86"/>
      <c r="W917" s="86"/>
      <c r="X917" s="86"/>
      <c r="Y917" s="86"/>
      <c r="Z917" s="86"/>
      <c r="AA917" s="86"/>
      <c r="AB917" s="86"/>
      <c r="AC917" s="86"/>
      <c r="AD917" s="86"/>
      <c r="AE917" s="86"/>
      <c r="AF917" s="86"/>
      <c r="AG917" s="86"/>
      <c r="AH917" s="86"/>
      <c r="AI917" s="86"/>
      <c r="AJ917" s="86"/>
      <c r="AK917" s="86"/>
      <c r="AL917" s="86"/>
      <c r="AM917" s="86"/>
      <c r="AN917" s="86"/>
      <c r="AO917" s="86"/>
      <c r="AP917" s="86"/>
      <c r="AQ917" s="86"/>
      <c r="AR917" s="86"/>
      <c r="AS917" s="86"/>
      <c r="AT917" s="86"/>
      <c r="AU917" s="86"/>
      <c r="AV917" s="86"/>
      <c r="AW917" s="86"/>
      <c r="AX917" s="86"/>
      <c r="AY917" s="86"/>
      <c r="AZ917" s="86"/>
      <c r="BA917" s="86"/>
      <c r="BB917" s="86"/>
      <c r="BC917" s="23"/>
      <c r="BD917" s="23"/>
      <c r="BE917" s="23"/>
      <c r="BF917" s="23"/>
      <c r="BG917" s="23"/>
      <c r="BH917" s="23"/>
      <c r="BI917" s="23"/>
      <c r="BJ917" s="23"/>
      <c r="BK917" s="23"/>
      <c r="BL917" s="23"/>
      <c r="BM917" s="23"/>
      <c r="BN917" s="23"/>
      <c r="BO917" s="23"/>
      <c r="BP917" s="23"/>
      <c r="BQ917" s="23"/>
      <c r="BR917" s="23"/>
      <c r="BS917" s="23"/>
      <c r="BT917" s="23"/>
      <c r="BU917" s="23"/>
      <c r="BV917" s="23"/>
      <c r="BW917" s="23"/>
      <c r="BX917" s="23"/>
      <c r="BY917" s="23"/>
      <c r="BZ917" s="23"/>
      <c r="CA917" s="23"/>
      <c r="CB917" s="23"/>
      <c r="CC917" s="23"/>
      <c r="CD917" s="23"/>
      <c r="CE917" s="23"/>
      <c r="CF917" s="23"/>
      <c r="CG917" s="23"/>
      <c r="CH917" s="23"/>
      <c r="CI917" s="23"/>
      <c r="CJ917" s="23"/>
      <c r="CK917" s="23"/>
      <c r="CL917" s="23"/>
      <c r="CM917" s="23"/>
      <c r="CN917" s="23"/>
      <c r="CO917" s="23"/>
      <c r="CP917" s="23"/>
      <c r="CQ917" s="23"/>
      <c r="CR917" s="23"/>
      <c r="CS917" s="23"/>
      <c r="CT917" s="23"/>
      <c r="CU917" s="23"/>
      <c r="CV917" s="23"/>
      <c r="CW917" s="23"/>
      <c r="CX917" s="23"/>
    </row>
    <row r="918" spans="2:102" x14ac:dyDescent="0.25">
      <c r="B918" s="23">
        <v>907</v>
      </c>
      <c r="C918" s="86"/>
      <c r="D918" s="86"/>
      <c r="E918" s="86"/>
      <c r="F918" s="86"/>
      <c r="G918" s="86"/>
      <c r="H918" s="86"/>
      <c r="I918" s="86"/>
      <c r="J918" s="86"/>
      <c r="K918" s="86"/>
      <c r="L918" s="86"/>
      <c r="M918" s="86"/>
      <c r="N918" s="86"/>
      <c r="O918" s="86"/>
      <c r="P918" s="86"/>
      <c r="Q918" s="86"/>
      <c r="R918" s="86"/>
      <c r="S918" s="86"/>
      <c r="T918" s="86"/>
      <c r="U918" s="86"/>
      <c r="V918" s="86"/>
      <c r="W918" s="86"/>
      <c r="X918" s="86"/>
      <c r="Y918" s="86"/>
      <c r="Z918" s="86"/>
      <c r="AA918" s="86"/>
      <c r="AB918" s="86"/>
      <c r="AC918" s="86"/>
      <c r="AD918" s="86"/>
      <c r="AE918" s="86"/>
      <c r="AF918" s="86"/>
      <c r="AG918" s="86"/>
      <c r="AH918" s="86"/>
      <c r="AI918" s="86"/>
      <c r="AJ918" s="86"/>
      <c r="AK918" s="86"/>
      <c r="AL918" s="86"/>
      <c r="AM918" s="86"/>
      <c r="AN918" s="86"/>
      <c r="AO918" s="86"/>
      <c r="AP918" s="86"/>
      <c r="AQ918" s="86"/>
      <c r="AR918" s="86"/>
      <c r="AS918" s="86"/>
      <c r="AT918" s="86"/>
      <c r="AU918" s="86"/>
      <c r="AV918" s="86"/>
      <c r="AW918" s="86"/>
      <c r="AX918" s="86"/>
      <c r="AY918" s="86"/>
      <c r="AZ918" s="86"/>
      <c r="BA918" s="86"/>
      <c r="BB918" s="86"/>
      <c r="BC918" s="23"/>
      <c r="BD918" s="23"/>
      <c r="BE918" s="23"/>
      <c r="BF918" s="23"/>
      <c r="BG918" s="23"/>
      <c r="BH918" s="23"/>
      <c r="BI918" s="23"/>
      <c r="BJ918" s="23"/>
      <c r="BK918" s="23"/>
      <c r="BL918" s="23"/>
      <c r="BM918" s="23"/>
      <c r="BN918" s="23"/>
      <c r="BO918" s="23"/>
      <c r="BP918" s="23"/>
      <c r="BQ918" s="23"/>
      <c r="BR918" s="23"/>
      <c r="BS918" s="23"/>
      <c r="BT918" s="23"/>
      <c r="BU918" s="23"/>
      <c r="BV918" s="23"/>
      <c r="BW918" s="23"/>
      <c r="BX918" s="23"/>
      <c r="BY918" s="23"/>
      <c r="BZ918" s="23"/>
      <c r="CA918" s="23"/>
      <c r="CB918" s="23"/>
      <c r="CC918" s="23"/>
      <c r="CD918" s="23"/>
      <c r="CE918" s="23"/>
      <c r="CF918" s="23"/>
      <c r="CG918" s="23"/>
      <c r="CH918" s="23"/>
      <c r="CI918" s="23"/>
      <c r="CJ918" s="23"/>
      <c r="CK918" s="23"/>
      <c r="CL918" s="23"/>
      <c r="CM918" s="23"/>
      <c r="CN918" s="23"/>
      <c r="CO918" s="23"/>
      <c r="CP918" s="23"/>
      <c r="CQ918" s="23"/>
      <c r="CR918" s="23"/>
      <c r="CS918" s="23"/>
      <c r="CT918" s="23"/>
      <c r="CU918" s="23"/>
      <c r="CV918" s="23"/>
      <c r="CW918" s="23"/>
      <c r="CX918" s="23"/>
    </row>
    <row r="919" spans="2:102" x14ac:dyDescent="0.25">
      <c r="B919" s="23">
        <v>908</v>
      </c>
      <c r="C919" s="86"/>
      <c r="D919" s="86"/>
      <c r="E919" s="86"/>
      <c r="F919" s="86"/>
      <c r="G919" s="86"/>
      <c r="H919" s="86"/>
      <c r="I919" s="86"/>
      <c r="J919" s="86"/>
      <c r="K919" s="86"/>
      <c r="L919" s="86"/>
      <c r="M919" s="86"/>
      <c r="N919" s="86"/>
      <c r="O919" s="86"/>
      <c r="P919" s="86"/>
      <c r="Q919" s="86"/>
      <c r="R919" s="86"/>
      <c r="S919" s="86"/>
      <c r="T919" s="86"/>
      <c r="U919" s="86"/>
      <c r="V919" s="86"/>
      <c r="W919" s="86"/>
      <c r="X919" s="86"/>
      <c r="Y919" s="86"/>
      <c r="Z919" s="86"/>
      <c r="AA919" s="86"/>
      <c r="AB919" s="86"/>
      <c r="AC919" s="86"/>
      <c r="AD919" s="86"/>
      <c r="AE919" s="86"/>
      <c r="AF919" s="86"/>
      <c r="AG919" s="86"/>
      <c r="AH919" s="86"/>
      <c r="AI919" s="86"/>
      <c r="AJ919" s="86"/>
      <c r="AK919" s="86"/>
      <c r="AL919" s="86"/>
      <c r="AM919" s="86"/>
      <c r="AN919" s="86"/>
      <c r="AO919" s="86"/>
      <c r="AP919" s="86"/>
      <c r="AQ919" s="86"/>
      <c r="AR919" s="86"/>
      <c r="AS919" s="86"/>
      <c r="AT919" s="86"/>
      <c r="AU919" s="86"/>
      <c r="AV919" s="86"/>
      <c r="AW919" s="86"/>
      <c r="AX919" s="86"/>
      <c r="AY919" s="86"/>
      <c r="AZ919" s="86"/>
      <c r="BA919" s="86"/>
      <c r="BB919" s="86"/>
      <c r="BC919" s="23"/>
      <c r="BD919" s="23"/>
      <c r="BE919" s="23"/>
      <c r="BF919" s="23"/>
      <c r="BG919" s="23"/>
      <c r="BH919" s="23"/>
      <c r="BI919" s="23"/>
      <c r="BJ919" s="23"/>
      <c r="BK919" s="23"/>
      <c r="BL919" s="23"/>
      <c r="BM919" s="23"/>
      <c r="BN919" s="23"/>
      <c r="BO919" s="23"/>
      <c r="BP919" s="23"/>
      <c r="BQ919" s="23"/>
      <c r="BR919" s="23"/>
      <c r="BS919" s="23"/>
      <c r="BT919" s="23"/>
      <c r="BU919" s="23"/>
      <c r="BV919" s="23"/>
      <c r="BW919" s="23"/>
      <c r="BX919" s="23"/>
      <c r="BY919" s="23"/>
      <c r="BZ919" s="23"/>
      <c r="CA919" s="23"/>
      <c r="CB919" s="23"/>
      <c r="CC919" s="23"/>
      <c r="CD919" s="23"/>
      <c r="CE919" s="23"/>
      <c r="CF919" s="23"/>
      <c r="CG919" s="23"/>
      <c r="CH919" s="23"/>
      <c r="CI919" s="23"/>
      <c r="CJ919" s="23"/>
      <c r="CK919" s="23"/>
      <c r="CL919" s="23"/>
      <c r="CM919" s="23"/>
      <c r="CN919" s="23"/>
      <c r="CO919" s="23"/>
      <c r="CP919" s="23"/>
      <c r="CQ919" s="23"/>
      <c r="CR919" s="23"/>
      <c r="CS919" s="23"/>
      <c r="CT919" s="23"/>
      <c r="CU919" s="23"/>
      <c r="CV919" s="23"/>
      <c r="CW919" s="23"/>
      <c r="CX919" s="23"/>
    </row>
    <row r="920" spans="2:102" x14ac:dyDescent="0.25">
      <c r="B920" s="23">
        <v>909</v>
      </c>
      <c r="C920" s="86"/>
      <c r="D920" s="86"/>
      <c r="E920" s="86"/>
      <c r="F920" s="86"/>
      <c r="G920" s="86"/>
      <c r="H920" s="86"/>
      <c r="I920" s="86"/>
      <c r="J920" s="86"/>
      <c r="K920" s="86"/>
      <c r="L920" s="86"/>
      <c r="M920" s="86"/>
      <c r="N920" s="86"/>
      <c r="O920" s="86"/>
      <c r="P920" s="86"/>
      <c r="Q920" s="86"/>
      <c r="R920" s="86"/>
      <c r="S920" s="86"/>
      <c r="T920" s="86"/>
      <c r="U920" s="86"/>
      <c r="V920" s="86"/>
      <c r="W920" s="86"/>
      <c r="X920" s="86"/>
      <c r="Y920" s="86"/>
      <c r="Z920" s="86"/>
      <c r="AA920" s="86"/>
      <c r="AB920" s="86"/>
      <c r="AC920" s="86"/>
      <c r="AD920" s="86"/>
      <c r="AE920" s="86"/>
      <c r="AF920" s="86"/>
      <c r="AG920" s="86"/>
      <c r="AH920" s="86"/>
      <c r="AI920" s="86"/>
      <c r="AJ920" s="86"/>
      <c r="AK920" s="86"/>
      <c r="AL920" s="86"/>
      <c r="AM920" s="86"/>
      <c r="AN920" s="86"/>
      <c r="AO920" s="86"/>
      <c r="AP920" s="86"/>
      <c r="AQ920" s="86"/>
      <c r="AR920" s="86"/>
      <c r="AS920" s="86"/>
      <c r="AT920" s="86"/>
      <c r="AU920" s="86"/>
      <c r="AV920" s="86"/>
      <c r="AW920" s="86"/>
      <c r="AX920" s="86"/>
      <c r="AY920" s="86"/>
      <c r="AZ920" s="86"/>
      <c r="BA920" s="86"/>
      <c r="BB920" s="86"/>
      <c r="BC920" s="23"/>
      <c r="BD920" s="23"/>
      <c r="BE920" s="23"/>
      <c r="BF920" s="23"/>
      <c r="BG920" s="23"/>
      <c r="BH920" s="23"/>
      <c r="BI920" s="23"/>
      <c r="BJ920" s="23"/>
      <c r="BK920" s="23"/>
      <c r="BL920" s="23"/>
      <c r="BM920" s="23"/>
      <c r="BN920" s="23"/>
      <c r="BO920" s="23"/>
      <c r="BP920" s="23"/>
      <c r="BQ920" s="23"/>
      <c r="BR920" s="23"/>
      <c r="BS920" s="23"/>
      <c r="BT920" s="23"/>
      <c r="BU920" s="23"/>
      <c r="BV920" s="23"/>
      <c r="BW920" s="23"/>
      <c r="BX920" s="23"/>
      <c r="BY920" s="23"/>
      <c r="BZ920" s="23"/>
      <c r="CA920" s="23"/>
      <c r="CB920" s="23"/>
      <c r="CC920" s="23"/>
      <c r="CD920" s="23"/>
      <c r="CE920" s="23"/>
      <c r="CF920" s="23"/>
      <c r="CG920" s="23"/>
      <c r="CH920" s="23"/>
      <c r="CI920" s="23"/>
      <c r="CJ920" s="23"/>
      <c r="CK920" s="23"/>
      <c r="CL920" s="23"/>
      <c r="CM920" s="23"/>
      <c r="CN920" s="23"/>
      <c r="CO920" s="23"/>
      <c r="CP920" s="23"/>
      <c r="CQ920" s="23"/>
      <c r="CR920" s="23"/>
      <c r="CS920" s="23"/>
      <c r="CT920" s="23"/>
      <c r="CU920" s="23"/>
      <c r="CV920" s="23"/>
      <c r="CW920" s="23"/>
      <c r="CX920" s="23"/>
    </row>
    <row r="921" spans="2:102" x14ac:dyDescent="0.25">
      <c r="B921" s="23">
        <v>910</v>
      </c>
      <c r="C921" s="86"/>
      <c r="D921" s="86"/>
      <c r="E921" s="86"/>
      <c r="F921" s="86"/>
      <c r="G921" s="86"/>
      <c r="H921" s="86"/>
      <c r="I921" s="86"/>
      <c r="J921" s="86"/>
      <c r="K921" s="86"/>
      <c r="L921" s="86"/>
      <c r="M921" s="86"/>
      <c r="N921" s="86"/>
      <c r="O921" s="86"/>
      <c r="P921" s="86"/>
      <c r="Q921" s="86"/>
      <c r="R921" s="86"/>
      <c r="S921" s="86"/>
      <c r="T921" s="86"/>
      <c r="U921" s="86"/>
      <c r="V921" s="86"/>
      <c r="W921" s="86"/>
      <c r="X921" s="86"/>
      <c r="Y921" s="86"/>
      <c r="Z921" s="86"/>
      <c r="AA921" s="86"/>
      <c r="AB921" s="86"/>
      <c r="AC921" s="86"/>
      <c r="AD921" s="86"/>
      <c r="AE921" s="86"/>
      <c r="AF921" s="86"/>
      <c r="AG921" s="86"/>
      <c r="AH921" s="86"/>
      <c r="AI921" s="86"/>
      <c r="AJ921" s="86"/>
      <c r="AK921" s="86"/>
      <c r="AL921" s="86"/>
      <c r="AM921" s="86"/>
      <c r="AN921" s="86"/>
      <c r="AO921" s="86"/>
      <c r="AP921" s="86"/>
      <c r="AQ921" s="86"/>
      <c r="AR921" s="86"/>
      <c r="AS921" s="86"/>
      <c r="AT921" s="86"/>
      <c r="AU921" s="86"/>
      <c r="AV921" s="86"/>
      <c r="AW921" s="86"/>
      <c r="AX921" s="86"/>
      <c r="AY921" s="86"/>
      <c r="AZ921" s="86"/>
      <c r="BA921" s="86"/>
      <c r="BB921" s="86"/>
      <c r="BC921" s="23"/>
      <c r="BD921" s="23"/>
      <c r="BE921" s="23"/>
      <c r="BF921" s="23"/>
      <c r="BG921" s="23"/>
      <c r="BH921" s="23"/>
      <c r="BI921" s="23"/>
      <c r="BJ921" s="23"/>
      <c r="BK921" s="23"/>
      <c r="BL921" s="23"/>
      <c r="BM921" s="23"/>
      <c r="BN921" s="23"/>
      <c r="BO921" s="23"/>
      <c r="BP921" s="23"/>
      <c r="BQ921" s="23"/>
      <c r="BR921" s="23"/>
      <c r="BS921" s="23"/>
      <c r="BT921" s="23"/>
      <c r="BU921" s="23"/>
      <c r="BV921" s="23"/>
      <c r="BW921" s="23"/>
      <c r="BX921" s="23"/>
      <c r="BY921" s="23"/>
      <c r="BZ921" s="23"/>
      <c r="CA921" s="23"/>
      <c r="CB921" s="23"/>
      <c r="CC921" s="23"/>
      <c r="CD921" s="23"/>
      <c r="CE921" s="23"/>
      <c r="CF921" s="23"/>
      <c r="CG921" s="23"/>
      <c r="CH921" s="23"/>
      <c r="CI921" s="23"/>
      <c r="CJ921" s="23"/>
      <c r="CK921" s="23"/>
      <c r="CL921" s="23"/>
      <c r="CM921" s="23"/>
      <c r="CN921" s="23"/>
      <c r="CO921" s="23"/>
      <c r="CP921" s="23"/>
      <c r="CQ921" s="23"/>
      <c r="CR921" s="23"/>
      <c r="CS921" s="23"/>
      <c r="CT921" s="23"/>
      <c r="CU921" s="23"/>
      <c r="CV921" s="23"/>
      <c r="CW921" s="23"/>
      <c r="CX921" s="23"/>
    </row>
    <row r="922" spans="2:102" x14ac:dyDescent="0.25">
      <c r="B922" s="23">
        <v>911</v>
      </c>
      <c r="C922" s="86"/>
      <c r="D922" s="86"/>
      <c r="E922" s="86"/>
      <c r="F922" s="86"/>
      <c r="G922" s="86"/>
      <c r="H922" s="86"/>
      <c r="I922" s="86"/>
      <c r="J922" s="86"/>
      <c r="K922" s="86"/>
      <c r="L922" s="86"/>
      <c r="M922" s="86"/>
      <c r="N922" s="86"/>
      <c r="O922" s="86"/>
      <c r="P922" s="86"/>
      <c r="Q922" s="86"/>
      <c r="R922" s="86"/>
      <c r="S922" s="86"/>
      <c r="T922" s="86"/>
      <c r="U922" s="86"/>
      <c r="V922" s="86"/>
      <c r="W922" s="86"/>
      <c r="X922" s="86"/>
      <c r="Y922" s="86"/>
      <c r="Z922" s="86"/>
      <c r="AA922" s="86"/>
      <c r="AB922" s="86"/>
      <c r="AC922" s="86"/>
      <c r="AD922" s="86"/>
      <c r="AE922" s="86"/>
      <c r="AF922" s="86"/>
      <c r="AG922" s="86"/>
      <c r="AH922" s="86"/>
      <c r="AI922" s="86"/>
      <c r="AJ922" s="86"/>
      <c r="AK922" s="86"/>
      <c r="AL922" s="86"/>
      <c r="AM922" s="86"/>
      <c r="AN922" s="86"/>
      <c r="AO922" s="86"/>
      <c r="AP922" s="86"/>
      <c r="AQ922" s="86"/>
      <c r="AR922" s="86"/>
      <c r="AS922" s="86"/>
      <c r="AT922" s="86"/>
      <c r="AU922" s="86"/>
      <c r="AV922" s="86"/>
      <c r="AW922" s="86"/>
      <c r="AX922" s="86"/>
      <c r="AY922" s="86"/>
      <c r="AZ922" s="86"/>
      <c r="BA922" s="86"/>
      <c r="BB922" s="86"/>
      <c r="BC922" s="23"/>
      <c r="BD922" s="23"/>
      <c r="BE922" s="23"/>
      <c r="BF922" s="23"/>
      <c r="BG922" s="23"/>
      <c r="BH922" s="23"/>
      <c r="BI922" s="23"/>
      <c r="BJ922" s="23"/>
      <c r="BK922" s="23"/>
      <c r="BL922" s="23"/>
      <c r="BM922" s="23"/>
      <c r="BN922" s="23"/>
      <c r="BO922" s="23"/>
      <c r="BP922" s="23"/>
      <c r="BQ922" s="23"/>
      <c r="BR922" s="23"/>
      <c r="BS922" s="23"/>
      <c r="BT922" s="23"/>
      <c r="BU922" s="23"/>
      <c r="BV922" s="23"/>
      <c r="BW922" s="23"/>
      <c r="BX922" s="23"/>
      <c r="BY922" s="23"/>
      <c r="BZ922" s="23"/>
      <c r="CA922" s="23"/>
      <c r="CB922" s="23"/>
      <c r="CC922" s="23"/>
      <c r="CD922" s="23"/>
      <c r="CE922" s="23"/>
      <c r="CF922" s="23"/>
      <c r="CG922" s="23"/>
      <c r="CH922" s="23"/>
      <c r="CI922" s="23"/>
      <c r="CJ922" s="23"/>
      <c r="CK922" s="23"/>
      <c r="CL922" s="23"/>
      <c r="CM922" s="23"/>
      <c r="CN922" s="23"/>
      <c r="CO922" s="23"/>
      <c r="CP922" s="23"/>
      <c r="CQ922" s="23"/>
      <c r="CR922" s="23"/>
      <c r="CS922" s="23"/>
      <c r="CT922" s="23"/>
      <c r="CU922" s="23"/>
      <c r="CV922" s="23"/>
      <c r="CW922" s="23"/>
      <c r="CX922" s="23"/>
    </row>
    <row r="923" spans="2:102" x14ac:dyDescent="0.25">
      <c r="B923" s="23">
        <v>912</v>
      </c>
      <c r="C923" s="86"/>
      <c r="D923" s="86"/>
      <c r="E923" s="86"/>
      <c r="F923" s="86"/>
      <c r="G923" s="86"/>
      <c r="H923" s="86"/>
      <c r="I923" s="86"/>
      <c r="J923" s="86"/>
      <c r="K923" s="86"/>
      <c r="L923" s="86"/>
      <c r="M923" s="86"/>
      <c r="N923" s="86"/>
      <c r="O923" s="86"/>
      <c r="P923" s="86"/>
      <c r="Q923" s="86"/>
      <c r="R923" s="86"/>
      <c r="S923" s="86"/>
      <c r="T923" s="86"/>
      <c r="U923" s="86"/>
      <c r="V923" s="86"/>
      <c r="W923" s="86"/>
      <c r="X923" s="86"/>
      <c r="Y923" s="86"/>
      <c r="Z923" s="86"/>
      <c r="AA923" s="86"/>
      <c r="AB923" s="86"/>
      <c r="AC923" s="86"/>
      <c r="AD923" s="86"/>
      <c r="AE923" s="86"/>
      <c r="AF923" s="86"/>
      <c r="AG923" s="86"/>
      <c r="AH923" s="86"/>
      <c r="AI923" s="86"/>
      <c r="AJ923" s="86"/>
      <c r="AK923" s="86"/>
      <c r="AL923" s="86"/>
      <c r="AM923" s="86"/>
      <c r="AN923" s="86"/>
      <c r="AO923" s="86"/>
      <c r="AP923" s="86"/>
      <c r="AQ923" s="86"/>
      <c r="AR923" s="86"/>
      <c r="AS923" s="86"/>
      <c r="AT923" s="86"/>
      <c r="AU923" s="86"/>
      <c r="AV923" s="86"/>
      <c r="AW923" s="86"/>
      <c r="AX923" s="86"/>
      <c r="AY923" s="86"/>
      <c r="AZ923" s="86"/>
      <c r="BA923" s="86"/>
      <c r="BB923" s="86"/>
      <c r="BC923" s="23"/>
      <c r="BD923" s="23"/>
      <c r="BE923" s="23"/>
      <c r="BF923" s="23"/>
      <c r="BG923" s="23"/>
      <c r="BH923" s="23"/>
      <c r="BI923" s="23"/>
      <c r="BJ923" s="23"/>
      <c r="BK923" s="23"/>
      <c r="BL923" s="23"/>
      <c r="BM923" s="23"/>
      <c r="BN923" s="23"/>
      <c r="BO923" s="23"/>
      <c r="BP923" s="23"/>
      <c r="BQ923" s="23"/>
      <c r="BR923" s="23"/>
      <c r="BS923" s="23"/>
      <c r="BT923" s="23"/>
      <c r="BU923" s="23"/>
      <c r="BV923" s="23"/>
      <c r="BW923" s="23"/>
      <c r="BX923" s="23"/>
      <c r="BY923" s="23"/>
      <c r="BZ923" s="23"/>
      <c r="CA923" s="23"/>
      <c r="CB923" s="23"/>
      <c r="CC923" s="23"/>
      <c r="CD923" s="23"/>
      <c r="CE923" s="23"/>
      <c r="CF923" s="23"/>
      <c r="CG923" s="23"/>
      <c r="CH923" s="23"/>
      <c r="CI923" s="23"/>
      <c r="CJ923" s="23"/>
      <c r="CK923" s="23"/>
      <c r="CL923" s="23"/>
      <c r="CM923" s="23"/>
      <c r="CN923" s="23"/>
      <c r="CO923" s="23"/>
      <c r="CP923" s="23"/>
      <c r="CQ923" s="23"/>
      <c r="CR923" s="23"/>
      <c r="CS923" s="23"/>
      <c r="CT923" s="23"/>
      <c r="CU923" s="23"/>
      <c r="CV923" s="23"/>
      <c r="CW923" s="23"/>
      <c r="CX923" s="23"/>
    </row>
    <row r="924" spans="2:102" x14ac:dyDescent="0.25">
      <c r="B924" s="23">
        <v>913</v>
      </c>
      <c r="C924" s="86"/>
      <c r="D924" s="86"/>
      <c r="E924" s="86"/>
      <c r="F924" s="86"/>
      <c r="G924" s="86"/>
      <c r="H924" s="86"/>
      <c r="I924" s="86"/>
      <c r="J924" s="86"/>
      <c r="K924" s="86"/>
      <c r="L924" s="86"/>
      <c r="M924" s="86"/>
      <c r="N924" s="86"/>
      <c r="O924" s="86"/>
      <c r="P924" s="86"/>
      <c r="Q924" s="86"/>
      <c r="R924" s="86"/>
      <c r="S924" s="86"/>
      <c r="T924" s="86"/>
      <c r="U924" s="86"/>
      <c r="V924" s="86"/>
      <c r="W924" s="86"/>
      <c r="X924" s="86"/>
      <c r="Y924" s="86"/>
      <c r="Z924" s="86"/>
      <c r="AA924" s="86"/>
      <c r="AB924" s="86"/>
      <c r="AC924" s="86"/>
      <c r="AD924" s="86"/>
      <c r="AE924" s="86"/>
      <c r="AF924" s="86"/>
      <c r="AG924" s="86"/>
      <c r="AH924" s="86"/>
      <c r="AI924" s="86"/>
      <c r="AJ924" s="86"/>
      <c r="AK924" s="86"/>
      <c r="AL924" s="86"/>
      <c r="AM924" s="86"/>
      <c r="AN924" s="86"/>
      <c r="AO924" s="86"/>
      <c r="AP924" s="86"/>
      <c r="AQ924" s="86"/>
      <c r="AR924" s="86"/>
      <c r="AS924" s="86"/>
      <c r="AT924" s="86"/>
      <c r="AU924" s="86"/>
      <c r="AV924" s="86"/>
      <c r="AW924" s="86"/>
      <c r="AX924" s="86"/>
      <c r="AY924" s="86"/>
      <c r="AZ924" s="86"/>
      <c r="BA924" s="86"/>
      <c r="BB924" s="86"/>
      <c r="BC924" s="23"/>
      <c r="BD924" s="23"/>
      <c r="BE924" s="23"/>
      <c r="BF924" s="23"/>
      <c r="BG924" s="23"/>
      <c r="BH924" s="23"/>
      <c r="BI924" s="23"/>
      <c r="BJ924" s="23"/>
      <c r="BK924" s="23"/>
      <c r="BL924" s="23"/>
      <c r="BM924" s="23"/>
      <c r="BN924" s="23"/>
      <c r="BO924" s="23"/>
      <c r="BP924" s="23"/>
      <c r="BQ924" s="23"/>
      <c r="BR924" s="23"/>
      <c r="BS924" s="23"/>
      <c r="BT924" s="23"/>
      <c r="BU924" s="23"/>
      <c r="BV924" s="23"/>
      <c r="BW924" s="23"/>
      <c r="BX924" s="23"/>
      <c r="BY924" s="23"/>
      <c r="BZ924" s="23"/>
      <c r="CA924" s="23"/>
      <c r="CB924" s="23"/>
      <c r="CC924" s="23"/>
      <c r="CD924" s="23"/>
      <c r="CE924" s="23"/>
      <c r="CF924" s="23"/>
      <c r="CG924" s="23"/>
      <c r="CH924" s="23"/>
      <c r="CI924" s="23"/>
      <c r="CJ924" s="23"/>
      <c r="CK924" s="23"/>
      <c r="CL924" s="23"/>
      <c r="CM924" s="23"/>
      <c r="CN924" s="23"/>
      <c r="CO924" s="23"/>
      <c r="CP924" s="23"/>
      <c r="CQ924" s="23"/>
      <c r="CR924" s="23"/>
      <c r="CS924" s="23"/>
      <c r="CT924" s="23"/>
      <c r="CU924" s="23"/>
      <c r="CV924" s="23"/>
      <c r="CW924" s="23"/>
      <c r="CX924" s="23"/>
    </row>
    <row r="925" spans="2:102" x14ac:dyDescent="0.25">
      <c r="B925" s="23">
        <v>914</v>
      </c>
      <c r="C925" s="86"/>
      <c r="D925" s="86"/>
      <c r="E925" s="86"/>
      <c r="F925" s="86"/>
      <c r="G925" s="86"/>
      <c r="H925" s="86"/>
      <c r="I925" s="86"/>
      <c r="J925" s="86"/>
      <c r="K925" s="86"/>
      <c r="L925" s="86"/>
      <c r="M925" s="86"/>
      <c r="N925" s="86"/>
      <c r="O925" s="86"/>
      <c r="P925" s="86"/>
      <c r="Q925" s="86"/>
      <c r="R925" s="86"/>
      <c r="S925" s="86"/>
      <c r="T925" s="86"/>
      <c r="U925" s="86"/>
      <c r="V925" s="86"/>
      <c r="W925" s="86"/>
      <c r="X925" s="86"/>
      <c r="Y925" s="86"/>
      <c r="Z925" s="86"/>
      <c r="AA925" s="86"/>
      <c r="AB925" s="86"/>
      <c r="AC925" s="86"/>
      <c r="AD925" s="86"/>
      <c r="AE925" s="86"/>
      <c r="AF925" s="86"/>
      <c r="AG925" s="86"/>
      <c r="AH925" s="86"/>
      <c r="AI925" s="86"/>
      <c r="AJ925" s="86"/>
      <c r="AK925" s="86"/>
      <c r="AL925" s="86"/>
      <c r="AM925" s="86"/>
      <c r="AN925" s="86"/>
      <c r="AO925" s="86"/>
      <c r="AP925" s="86"/>
      <c r="AQ925" s="86"/>
      <c r="AR925" s="86"/>
      <c r="AS925" s="86"/>
      <c r="AT925" s="86"/>
      <c r="AU925" s="86"/>
      <c r="AV925" s="86"/>
      <c r="AW925" s="86"/>
      <c r="AX925" s="86"/>
      <c r="AY925" s="86"/>
      <c r="AZ925" s="86"/>
      <c r="BA925" s="86"/>
      <c r="BB925" s="86"/>
      <c r="BC925" s="23"/>
      <c r="BD925" s="23"/>
      <c r="BE925" s="23"/>
      <c r="BF925" s="23"/>
      <c r="BG925" s="23"/>
      <c r="BH925" s="23"/>
      <c r="BI925" s="23"/>
      <c r="BJ925" s="23"/>
      <c r="BK925" s="23"/>
      <c r="BL925" s="23"/>
      <c r="BM925" s="23"/>
      <c r="BN925" s="23"/>
      <c r="BO925" s="23"/>
      <c r="BP925" s="23"/>
      <c r="BQ925" s="23"/>
      <c r="BR925" s="23"/>
      <c r="BS925" s="23"/>
      <c r="BT925" s="23"/>
      <c r="BU925" s="23"/>
      <c r="BV925" s="23"/>
      <c r="BW925" s="23"/>
      <c r="BX925" s="23"/>
      <c r="BY925" s="23"/>
      <c r="BZ925" s="23"/>
      <c r="CA925" s="23"/>
      <c r="CB925" s="23"/>
      <c r="CC925" s="23"/>
      <c r="CD925" s="23"/>
      <c r="CE925" s="23"/>
      <c r="CF925" s="23"/>
      <c r="CG925" s="23"/>
      <c r="CH925" s="23"/>
      <c r="CI925" s="23"/>
      <c r="CJ925" s="23"/>
      <c r="CK925" s="23"/>
      <c r="CL925" s="23"/>
      <c r="CM925" s="23"/>
      <c r="CN925" s="23"/>
      <c r="CO925" s="23"/>
      <c r="CP925" s="23"/>
      <c r="CQ925" s="23"/>
      <c r="CR925" s="23"/>
      <c r="CS925" s="23"/>
      <c r="CT925" s="23"/>
      <c r="CU925" s="23"/>
      <c r="CV925" s="23"/>
      <c r="CW925" s="23"/>
      <c r="CX925" s="23"/>
    </row>
    <row r="926" spans="2:102" x14ac:dyDescent="0.25">
      <c r="B926" s="23">
        <v>915</v>
      </c>
      <c r="C926" s="86"/>
      <c r="D926" s="86"/>
      <c r="E926" s="86"/>
      <c r="F926" s="86"/>
      <c r="G926" s="86"/>
      <c r="H926" s="86"/>
      <c r="I926" s="86"/>
      <c r="J926" s="86"/>
      <c r="K926" s="86"/>
      <c r="L926" s="86"/>
      <c r="M926" s="86"/>
      <c r="N926" s="86"/>
      <c r="O926" s="86"/>
      <c r="P926" s="86"/>
      <c r="Q926" s="86"/>
      <c r="R926" s="86"/>
      <c r="S926" s="86"/>
      <c r="T926" s="86"/>
      <c r="U926" s="86"/>
      <c r="V926" s="86"/>
      <c r="W926" s="86"/>
      <c r="X926" s="86"/>
      <c r="Y926" s="86"/>
      <c r="Z926" s="86"/>
      <c r="AA926" s="86"/>
      <c r="AB926" s="86"/>
      <c r="AC926" s="86"/>
      <c r="AD926" s="86"/>
      <c r="AE926" s="86"/>
      <c r="AF926" s="86"/>
      <c r="AG926" s="86"/>
      <c r="AH926" s="86"/>
      <c r="AI926" s="86"/>
      <c r="AJ926" s="86"/>
      <c r="AK926" s="86"/>
      <c r="AL926" s="86"/>
      <c r="AM926" s="86"/>
      <c r="AN926" s="86"/>
      <c r="AO926" s="86"/>
      <c r="AP926" s="86"/>
      <c r="AQ926" s="86"/>
      <c r="AR926" s="86"/>
      <c r="AS926" s="86"/>
      <c r="AT926" s="86"/>
      <c r="AU926" s="86"/>
      <c r="AV926" s="86"/>
      <c r="AW926" s="86"/>
      <c r="AX926" s="86"/>
      <c r="AY926" s="86"/>
      <c r="AZ926" s="86"/>
      <c r="BA926" s="86"/>
      <c r="BB926" s="86"/>
      <c r="BC926" s="23"/>
      <c r="BD926" s="23"/>
      <c r="BE926" s="23"/>
      <c r="BF926" s="23"/>
      <c r="BG926" s="23"/>
      <c r="BH926" s="23"/>
      <c r="BI926" s="23"/>
      <c r="BJ926" s="23"/>
      <c r="BK926" s="23"/>
      <c r="BL926" s="23"/>
      <c r="BM926" s="23"/>
      <c r="BN926" s="23"/>
      <c r="BO926" s="23"/>
      <c r="BP926" s="23"/>
      <c r="BQ926" s="23"/>
      <c r="BR926" s="23"/>
      <c r="BS926" s="23"/>
      <c r="BT926" s="23"/>
      <c r="BU926" s="23"/>
      <c r="BV926" s="23"/>
      <c r="BW926" s="23"/>
      <c r="BX926" s="23"/>
      <c r="BY926" s="23"/>
      <c r="BZ926" s="23"/>
      <c r="CA926" s="23"/>
      <c r="CB926" s="23"/>
      <c r="CC926" s="23"/>
      <c r="CD926" s="23"/>
      <c r="CE926" s="23"/>
      <c r="CF926" s="23"/>
      <c r="CG926" s="23"/>
      <c r="CH926" s="23"/>
      <c r="CI926" s="23"/>
      <c r="CJ926" s="23"/>
      <c r="CK926" s="23"/>
      <c r="CL926" s="23"/>
      <c r="CM926" s="23"/>
      <c r="CN926" s="23"/>
      <c r="CO926" s="23"/>
      <c r="CP926" s="23"/>
      <c r="CQ926" s="23"/>
      <c r="CR926" s="23"/>
      <c r="CS926" s="23"/>
      <c r="CT926" s="23"/>
      <c r="CU926" s="23"/>
      <c r="CV926" s="23"/>
      <c r="CW926" s="23"/>
      <c r="CX926" s="23"/>
    </row>
    <row r="927" spans="2:102" x14ac:dyDescent="0.25">
      <c r="B927" s="23">
        <v>916</v>
      </c>
      <c r="C927" s="86"/>
      <c r="D927" s="86"/>
      <c r="E927" s="86"/>
      <c r="F927" s="86"/>
      <c r="G927" s="86"/>
      <c r="H927" s="86"/>
      <c r="I927" s="86"/>
      <c r="J927" s="86"/>
      <c r="K927" s="86"/>
      <c r="L927" s="86"/>
      <c r="M927" s="86"/>
      <c r="N927" s="86"/>
      <c r="O927" s="86"/>
      <c r="P927" s="86"/>
      <c r="Q927" s="86"/>
      <c r="R927" s="86"/>
      <c r="S927" s="86"/>
      <c r="T927" s="86"/>
      <c r="U927" s="86"/>
      <c r="V927" s="86"/>
      <c r="W927" s="86"/>
      <c r="X927" s="86"/>
      <c r="Y927" s="86"/>
      <c r="Z927" s="86"/>
      <c r="AA927" s="86"/>
      <c r="AB927" s="86"/>
      <c r="AC927" s="86"/>
      <c r="AD927" s="86"/>
      <c r="AE927" s="86"/>
      <c r="AF927" s="86"/>
      <c r="AG927" s="86"/>
      <c r="AH927" s="86"/>
      <c r="AI927" s="86"/>
      <c r="AJ927" s="86"/>
      <c r="AK927" s="86"/>
      <c r="AL927" s="86"/>
      <c r="AM927" s="86"/>
      <c r="AN927" s="86"/>
      <c r="AO927" s="86"/>
      <c r="AP927" s="86"/>
      <c r="AQ927" s="86"/>
      <c r="AR927" s="86"/>
      <c r="AS927" s="86"/>
      <c r="AT927" s="86"/>
      <c r="AU927" s="86"/>
      <c r="AV927" s="86"/>
      <c r="AW927" s="86"/>
      <c r="AX927" s="86"/>
      <c r="AY927" s="86"/>
      <c r="AZ927" s="86"/>
      <c r="BA927" s="86"/>
      <c r="BB927" s="86"/>
      <c r="BC927" s="23"/>
      <c r="BD927" s="23"/>
      <c r="BE927" s="23"/>
      <c r="BF927" s="23"/>
      <c r="BG927" s="23"/>
      <c r="BH927" s="23"/>
      <c r="BI927" s="23"/>
      <c r="BJ927" s="23"/>
      <c r="BK927" s="23"/>
      <c r="BL927" s="23"/>
      <c r="BM927" s="23"/>
      <c r="BN927" s="23"/>
      <c r="BO927" s="23"/>
      <c r="BP927" s="23"/>
      <c r="BQ927" s="23"/>
      <c r="BR927" s="23"/>
      <c r="BS927" s="23"/>
      <c r="BT927" s="23"/>
      <c r="BU927" s="23"/>
      <c r="BV927" s="23"/>
      <c r="BW927" s="23"/>
      <c r="BX927" s="23"/>
      <c r="BY927" s="23"/>
      <c r="BZ927" s="23"/>
      <c r="CA927" s="23"/>
      <c r="CB927" s="23"/>
      <c r="CC927" s="23"/>
      <c r="CD927" s="23"/>
      <c r="CE927" s="23"/>
      <c r="CF927" s="23"/>
      <c r="CG927" s="23"/>
      <c r="CH927" s="23"/>
      <c r="CI927" s="23"/>
      <c r="CJ927" s="23"/>
      <c r="CK927" s="23"/>
      <c r="CL927" s="23"/>
      <c r="CM927" s="23"/>
      <c r="CN927" s="23"/>
      <c r="CO927" s="23"/>
      <c r="CP927" s="23"/>
      <c r="CQ927" s="23"/>
      <c r="CR927" s="23"/>
      <c r="CS927" s="23"/>
      <c r="CT927" s="23"/>
      <c r="CU927" s="23"/>
      <c r="CV927" s="23"/>
      <c r="CW927" s="23"/>
      <c r="CX927" s="23"/>
    </row>
    <row r="928" spans="2:102" x14ac:dyDescent="0.25">
      <c r="B928" s="23">
        <v>917</v>
      </c>
      <c r="C928" s="86"/>
      <c r="D928" s="86"/>
      <c r="E928" s="86"/>
      <c r="F928" s="86"/>
      <c r="G928" s="86"/>
      <c r="H928" s="86"/>
      <c r="I928" s="86"/>
      <c r="J928" s="86"/>
      <c r="K928" s="86"/>
      <c r="L928" s="86"/>
      <c r="M928" s="86"/>
      <c r="N928" s="86"/>
      <c r="O928" s="86"/>
      <c r="P928" s="86"/>
      <c r="Q928" s="86"/>
      <c r="R928" s="86"/>
      <c r="S928" s="86"/>
      <c r="T928" s="86"/>
      <c r="U928" s="86"/>
      <c r="V928" s="86"/>
      <c r="W928" s="86"/>
      <c r="X928" s="86"/>
      <c r="Y928" s="86"/>
      <c r="Z928" s="86"/>
      <c r="AA928" s="86"/>
      <c r="AB928" s="86"/>
      <c r="AC928" s="86"/>
      <c r="AD928" s="86"/>
      <c r="AE928" s="86"/>
      <c r="AF928" s="86"/>
      <c r="AG928" s="86"/>
      <c r="AH928" s="86"/>
      <c r="AI928" s="86"/>
      <c r="AJ928" s="86"/>
      <c r="AK928" s="86"/>
      <c r="AL928" s="86"/>
      <c r="AM928" s="86"/>
      <c r="AN928" s="86"/>
      <c r="AO928" s="86"/>
      <c r="AP928" s="86"/>
      <c r="AQ928" s="86"/>
      <c r="AR928" s="86"/>
      <c r="AS928" s="86"/>
      <c r="AT928" s="86"/>
      <c r="AU928" s="86"/>
      <c r="AV928" s="86"/>
      <c r="AW928" s="86"/>
      <c r="AX928" s="86"/>
      <c r="AY928" s="86"/>
      <c r="AZ928" s="86"/>
      <c r="BA928" s="86"/>
      <c r="BB928" s="86"/>
      <c r="BC928" s="23"/>
      <c r="BD928" s="23"/>
      <c r="BE928" s="23"/>
      <c r="BF928" s="23"/>
      <c r="BG928" s="23"/>
      <c r="BH928" s="23"/>
      <c r="BI928" s="23"/>
      <c r="BJ928" s="23"/>
      <c r="BK928" s="23"/>
      <c r="BL928" s="23"/>
      <c r="BM928" s="23"/>
      <c r="BN928" s="23"/>
      <c r="BO928" s="23"/>
      <c r="BP928" s="23"/>
      <c r="BQ928" s="23"/>
      <c r="BR928" s="23"/>
      <c r="BS928" s="23"/>
      <c r="BT928" s="23"/>
      <c r="BU928" s="23"/>
      <c r="BV928" s="23"/>
      <c r="BW928" s="23"/>
      <c r="BX928" s="23"/>
      <c r="BY928" s="23"/>
      <c r="BZ928" s="23"/>
      <c r="CA928" s="23"/>
      <c r="CB928" s="23"/>
      <c r="CC928" s="23"/>
      <c r="CD928" s="23"/>
      <c r="CE928" s="23"/>
      <c r="CF928" s="23"/>
      <c r="CG928" s="23"/>
      <c r="CH928" s="23"/>
      <c r="CI928" s="23"/>
      <c r="CJ928" s="23"/>
      <c r="CK928" s="23"/>
      <c r="CL928" s="23"/>
      <c r="CM928" s="23"/>
      <c r="CN928" s="23"/>
      <c r="CO928" s="23"/>
      <c r="CP928" s="23"/>
      <c r="CQ928" s="23"/>
      <c r="CR928" s="23"/>
      <c r="CS928" s="23"/>
      <c r="CT928" s="23"/>
      <c r="CU928" s="23"/>
      <c r="CV928" s="23"/>
      <c r="CW928" s="23"/>
      <c r="CX928" s="23"/>
    </row>
    <row r="929" spans="2:102" x14ac:dyDescent="0.25">
      <c r="B929" s="23">
        <v>918</v>
      </c>
      <c r="C929" s="86"/>
      <c r="D929" s="86"/>
      <c r="E929" s="86"/>
      <c r="F929" s="86"/>
      <c r="G929" s="86"/>
      <c r="H929" s="86"/>
      <c r="I929" s="86"/>
      <c r="J929" s="86"/>
      <c r="K929" s="86"/>
      <c r="L929" s="86"/>
      <c r="M929" s="86"/>
      <c r="N929" s="86"/>
      <c r="O929" s="86"/>
      <c r="P929" s="86"/>
      <c r="Q929" s="86"/>
      <c r="R929" s="86"/>
      <c r="S929" s="86"/>
      <c r="T929" s="86"/>
      <c r="U929" s="86"/>
      <c r="V929" s="86"/>
      <c r="W929" s="86"/>
      <c r="X929" s="86"/>
      <c r="Y929" s="86"/>
      <c r="Z929" s="86"/>
      <c r="AA929" s="86"/>
      <c r="AB929" s="86"/>
      <c r="AC929" s="86"/>
      <c r="AD929" s="86"/>
      <c r="AE929" s="86"/>
      <c r="AF929" s="86"/>
      <c r="AG929" s="86"/>
      <c r="AH929" s="86"/>
      <c r="AI929" s="86"/>
      <c r="AJ929" s="86"/>
      <c r="AK929" s="86"/>
      <c r="AL929" s="86"/>
      <c r="AM929" s="86"/>
      <c r="AN929" s="86"/>
      <c r="AO929" s="86"/>
      <c r="AP929" s="86"/>
      <c r="AQ929" s="86"/>
      <c r="AR929" s="86"/>
      <c r="AS929" s="86"/>
      <c r="AT929" s="86"/>
      <c r="AU929" s="86"/>
      <c r="AV929" s="86"/>
      <c r="AW929" s="86"/>
      <c r="AX929" s="86"/>
      <c r="AY929" s="86"/>
      <c r="AZ929" s="86"/>
      <c r="BA929" s="86"/>
      <c r="BB929" s="86"/>
      <c r="BC929" s="23"/>
      <c r="BD929" s="23"/>
      <c r="BE929" s="23"/>
      <c r="BF929" s="23"/>
      <c r="BG929" s="23"/>
      <c r="BH929" s="23"/>
      <c r="BI929" s="23"/>
      <c r="BJ929" s="23"/>
      <c r="BK929" s="23"/>
      <c r="BL929" s="23"/>
      <c r="BM929" s="23"/>
      <c r="BN929" s="23"/>
      <c r="BO929" s="23"/>
      <c r="BP929" s="23"/>
      <c r="BQ929" s="23"/>
      <c r="BR929" s="23"/>
      <c r="BS929" s="23"/>
      <c r="BT929" s="23"/>
      <c r="BU929" s="23"/>
      <c r="BV929" s="23"/>
      <c r="BW929" s="23"/>
      <c r="BX929" s="23"/>
      <c r="BY929" s="23"/>
      <c r="BZ929" s="23"/>
      <c r="CA929" s="23"/>
      <c r="CB929" s="23"/>
      <c r="CC929" s="23"/>
      <c r="CD929" s="23"/>
      <c r="CE929" s="23"/>
      <c r="CF929" s="23"/>
      <c r="CG929" s="23"/>
      <c r="CH929" s="23"/>
      <c r="CI929" s="23"/>
      <c r="CJ929" s="23"/>
      <c r="CK929" s="23"/>
      <c r="CL929" s="23"/>
      <c r="CM929" s="23"/>
      <c r="CN929" s="23"/>
      <c r="CO929" s="23"/>
      <c r="CP929" s="23"/>
      <c r="CQ929" s="23"/>
      <c r="CR929" s="23"/>
      <c r="CS929" s="23"/>
      <c r="CT929" s="23"/>
      <c r="CU929" s="23"/>
      <c r="CV929" s="23"/>
      <c r="CW929" s="23"/>
      <c r="CX929" s="23"/>
    </row>
    <row r="930" spans="2:102" x14ac:dyDescent="0.25">
      <c r="B930" s="23">
        <v>919</v>
      </c>
      <c r="C930" s="86"/>
      <c r="D930" s="86"/>
      <c r="E930" s="86"/>
      <c r="F930" s="86"/>
      <c r="G930" s="86"/>
      <c r="H930" s="86"/>
      <c r="I930" s="86"/>
      <c r="J930" s="86"/>
      <c r="K930" s="86"/>
      <c r="L930" s="86"/>
      <c r="M930" s="86"/>
      <c r="N930" s="86"/>
      <c r="O930" s="86"/>
      <c r="P930" s="86"/>
      <c r="Q930" s="86"/>
      <c r="R930" s="86"/>
      <c r="S930" s="86"/>
      <c r="T930" s="86"/>
      <c r="U930" s="86"/>
      <c r="V930" s="86"/>
      <c r="W930" s="86"/>
      <c r="X930" s="86"/>
      <c r="Y930" s="86"/>
      <c r="Z930" s="86"/>
      <c r="AA930" s="86"/>
      <c r="AB930" s="86"/>
      <c r="AC930" s="86"/>
      <c r="AD930" s="86"/>
      <c r="AE930" s="86"/>
      <c r="AF930" s="86"/>
      <c r="AG930" s="86"/>
      <c r="AH930" s="86"/>
      <c r="AI930" s="86"/>
      <c r="AJ930" s="86"/>
      <c r="AK930" s="86"/>
      <c r="AL930" s="86"/>
      <c r="AM930" s="86"/>
      <c r="AN930" s="86"/>
      <c r="AO930" s="86"/>
      <c r="AP930" s="86"/>
      <c r="AQ930" s="86"/>
      <c r="AR930" s="86"/>
      <c r="AS930" s="86"/>
      <c r="AT930" s="86"/>
      <c r="AU930" s="86"/>
      <c r="AV930" s="86"/>
      <c r="AW930" s="86"/>
      <c r="AX930" s="86"/>
      <c r="AY930" s="86"/>
      <c r="AZ930" s="86"/>
      <c r="BA930" s="86"/>
      <c r="BB930" s="86"/>
      <c r="BC930" s="23"/>
      <c r="BD930" s="23"/>
      <c r="BE930" s="23"/>
      <c r="BF930" s="23"/>
      <c r="BG930" s="23"/>
      <c r="BH930" s="23"/>
      <c r="BI930" s="23"/>
      <c r="BJ930" s="23"/>
      <c r="BK930" s="23"/>
      <c r="BL930" s="23"/>
      <c r="BM930" s="23"/>
      <c r="BN930" s="23"/>
      <c r="BO930" s="23"/>
      <c r="BP930" s="23"/>
      <c r="BQ930" s="23"/>
      <c r="BR930" s="23"/>
      <c r="BS930" s="23"/>
      <c r="BT930" s="23"/>
      <c r="BU930" s="23"/>
      <c r="BV930" s="23"/>
      <c r="BW930" s="23"/>
      <c r="BX930" s="23"/>
      <c r="BY930" s="23"/>
      <c r="BZ930" s="23"/>
      <c r="CA930" s="23"/>
      <c r="CB930" s="23"/>
      <c r="CC930" s="23"/>
      <c r="CD930" s="23"/>
      <c r="CE930" s="23"/>
      <c r="CF930" s="23"/>
      <c r="CG930" s="23"/>
      <c r="CH930" s="23"/>
      <c r="CI930" s="23"/>
      <c r="CJ930" s="23"/>
      <c r="CK930" s="23"/>
      <c r="CL930" s="23"/>
      <c r="CM930" s="23"/>
      <c r="CN930" s="23"/>
      <c r="CO930" s="23"/>
      <c r="CP930" s="23"/>
      <c r="CQ930" s="23"/>
      <c r="CR930" s="23"/>
      <c r="CS930" s="23"/>
      <c r="CT930" s="23"/>
      <c r="CU930" s="23"/>
      <c r="CV930" s="23"/>
      <c r="CW930" s="23"/>
      <c r="CX930" s="23"/>
    </row>
    <row r="931" spans="2:102" x14ac:dyDescent="0.25">
      <c r="B931" s="23">
        <v>920</v>
      </c>
      <c r="C931" s="86"/>
      <c r="D931" s="86"/>
      <c r="E931" s="86"/>
      <c r="F931" s="86"/>
      <c r="G931" s="86"/>
      <c r="H931" s="86"/>
      <c r="I931" s="86"/>
      <c r="J931" s="86"/>
      <c r="K931" s="86"/>
      <c r="L931" s="86"/>
      <c r="M931" s="86"/>
      <c r="N931" s="86"/>
      <c r="O931" s="86"/>
      <c r="P931" s="86"/>
      <c r="Q931" s="86"/>
      <c r="R931" s="86"/>
      <c r="S931" s="86"/>
      <c r="T931" s="86"/>
      <c r="U931" s="86"/>
      <c r="V931" s="86"/>
      <c r="W931" s="86"/>
      <c r="X931" s="86"/>
      <c r="Y931" s="86"/>
      <c r="Z931" s="86"/>
      <c r="AA931" s="86"/>
      <c r="AB931" s="86"/>
      <c r="AC931" s="86"/>
      <c r="AD931" s="86"/>
      <c r="AE931" s="86"/>
      <c r="AF931" s="86"/>
      <c r="AG931" s="86"/>
      <c r="AH931" s="86"/>
      <c r="AI931" s="86"/>
      <c r="AJ931" s="86"/>
      <c r="AK931" s="86"/>
      <c r="AL931" s="86"/>
      <c r="AM931" s="86"/>
      <c r="AN931" s="86"/>
      <c r="AO931" s="86"/>
      <c r="AP931" s="86"/>
      <c r="AQ931" s="86"/>
      <c r="AR931" s="86"/>
      <c r="AS931" s="86"/>
      <c r="AT931" s="86"/>
      <c r="AU931" s="86"/>
      <c r="AV931" s="86"/>
      <c r="AW931" s="86"/>
      <c r="AX931" s="86"/>
      <c r="AY931" s="86"/>
      <c r="AZ931" s="86"/>
      <c r="BA931" s="86"/>
      <c r="BB931" s="86"/>
      <c r="BC931" s="23"/>
      <c r="BD931" s="23"/>
      <c r="BE931" s="23"/>
      <c r="BF931" s="23"/>
      <c r="BG931" s="23"/>
      <c r="BH931" s="23"/>
      <c r="BI931" s="23"/>
      <c r="BJ931" s="23"/>
      <c r="BK931" s="23"/>
      <c r="BL931" s="23"/>
      <c r="BM931" s="23"/>
      <c r="BN931" s="23"/>
      <c r="BO931" s="23"/>
      <c r="BP931" s="23"/>
      <c r="BQ931" s="23"/>
      <c r="BR931" s="23"/>
      <c r="BS931" s="23"/>
      <c r="BT931" s="23"/>
      <c r="BU931" s="23"/>
      <c r="BV931" s="23"/>
      <c r="BW931" s="23"/>
      <c r="BX931" s="23"/>
      <c r="BY931" s="23"/>
      <c r="BZ931" s="23"/>
      <c r="CA931" s="23"/>
      <c r="CB931" s="23"/>
      <c r="CC931" s="23"/>
      <c r="CD931" s="23"/>
      <c r="CE931" s="23"/>
      <c r="CF931" s="23"/>
      <c r="CG931" s="23"/>
      <c r="CH931" s="23"/>
      <c r="CI931" s="23"/>
      <c r="CJ931" s="23"/>
      <c r="CK931" s="23"/>
      <c r="CL931" s="23"/>
      <c r="CM931" s="23"/>
      <c r="CN931" s="23"/>
      <c r="CO931" s="23"/>
      <c r="CP931" s="23"/>
      <c r="CQ931" s="23"/>
      <c r="CR931" s="23"/>
      <c r="CS931" s="23"/>
      <c r="CT931" s="23"/>
      <c r="CU931" s="23"/>
      <c r="CV931" s="23"/>
      <c r="CW931" s="23"/>
      <c r="CX931" s="23"/>
    </row>
    <row r="932" spans="2:102" x14ac:dyDescent="0.25">
      <c r="B932" s="23">
        <v>921</v>
      </c>
      <c r="C932" s="86"/>
      <c r="D932" s="86"/>
      <c r="E932" s="86"/>
      <c r="F932" s="86"/>
      <c r="G932" s="86"/>
      <c r="H932" s="86"/>
      <c r="I932" s="86"/>
      <c r="J932" s="86"/>
      <c r="K932" s="86"/>
      <c r="L932" s="86"/>
      <c r="M932" s="86"/>
      <c r="N932" s="86"/>
      <c r="O932" s="86"/>
      <c r="P932" s="86"/>
      <c r="Q932" s="86"/>
      <c r="R932" s="86"/>
      <c r="S932" s="86"/>
      <c r="T932" s="86"/>
      <c r="U932" s="86"/>
      <c r="V932" s="86"/>
      <c r="W932" s="86"/>
      <c r="X932" s="86"/>
      <c r="Y932" s="86"/>
      <c r="Z932" s="86"/>
      <c r="AA932" s="86"/>
      <c r="AB932" s="86"/>
      <c r="AC932" s="86"/>
      <c r="AD932" s="86"/>
      <c r="AE932" s="86"/>
      <c r="AF932" s="86"/>
      <c r="AG932" s="86"/>
      <c r="AH932" s="86"/>
      <c r="AI932" s="86"/>
      <c r="AJ932" s="86"/>
      <c r="AK932" s="86"/>
      <c r="AL932" s="86"/>
      <c r="AM932" s="86"/>
      <c r="AN932" s="86"/>
      <c r="AO932" s="86"/>
      <c r="AP932" s="86"/>
      <c r="AQ932" s="86"/>
      <c r="AR932" s="86"/>
      <c r="AS932" s="86"/>
      <c r="AT932" s="86"/>
      <c r="AU932" s="86"/>
      <c r="AV932" s="86"/>
      <c r="AW932" s="86"/>
      <c r="AX932" s="86"/>
      <c r="AY932" s="86"/>
      <c r="AZ932" s="86"/>
      <c r="BA932" s="86"/>
      <c r="BB932" s="86"/>
      <c r="BC932" s="23"/>
      <c r="BD932" s="23"/>
      <c r="BE932" s="23"/>
      <c r="BF932" s="23"/>
      <c r="BG932" s="23"/>
      <c r="BH932" s="23"/>
      <c r="BI932" s="23"/>
      <c r="BJ932" s="23"/>
      <c r="BK932" s="23"/>
      <c r="BL932" s="23"/>
      <c r="BM932" s="23"/>
      <c r="BN932" s="23"/>
      <c r="BO932" s="23"/>
      <c r="BP932" s="23"/>
      <c r="BQ932" s="23"/>
      <c r="BR932" s="23"/>
      <c r="BS932" s="23"/>
      <c r="BT932" s="23"/>
      <c r="BU932" s="23"/>
      <c r="BV932" s="23"/>
      <c r="BW932" s="23"/>
      <c r="BX932" s="23"/>
      <c r="BY932" s="23"/>
      <c r="BZ932" s="23"/>
      <c r="CA932" s="23"/>
      <c r="CB932" s="23"/>
      <c r="CC932" s="23"/>
      <c r="CD932" s="23"/>
      <c r="CE932" s="23"/>
      <c r="CF932" s="23"/>
      <c r="CG932" s="23"/>
      <c r="CH932" s="23"/>
      <c r="CI932" s="23"/>
      <c r="CJ932" s="23"/>
      <c r="CK932" s="23"/>
      <c r="CL932" s="23"/>
      <c r="CM932" s="23"/>
      <c r="CN932" s="23"/>
      <c r="CO932" s="23"/>
      <c r="CP932" s="23"/>
      <c r="CQ932" s="23"/>
      <c r="CR932" s="23"/>
      <c r="CS932" s="23"/>
      <c r="CT932" s="23"/>
      <c r="CU932" s="23"/>
      <c r="CV932" s="23"/>
      <c r="CW932" s="23"/>
      <c r="CX932" s="23"/>
    </row>
    <row r="933" spans="2:102" x14ac:dyDescent="0.25">
      <c r="B933" s="23">
        <v>922</v>
      </c>
      <c r="C933" s="86"/>
      <c r="D933" s="86"/>
      <c r="E933" s="86"/>
      <c r="F933" s="86"/>
      <c r="G933" s="86"/>
      <c r="H933" s="86"/>
      <c r="I933" s="86"/>
      <c r="J933" s="86"/>
      <c r="K933" s="86"/>
      <c r="L933" s="86"/>
      <c r="M933" s="86"/>
      <c r="N933" s="86"/>
      <c r="O933" s="86"/>
      <c r="P933" s="86"/>
      <c r="Q933" s="86"/>
      <c r="R933" s="86"/>
      <c r="S933" s="86"/>
      <c r="T933" s="86"/>
      <c r="U933" s="86"/>
      <c r="V933" s="86"/>
      <c r="W933" s="86"/>
      <c r="X933" s="86"/>
      <c r="Y933" s="86"/>
      <c r="Z933" s="86"/>
      <c r="AA933" s="86"/>
      <c r="AB933" s="86"/>
      <c r="AC933" s="86"/>
      <c r="AD933" s="86"/>
      <c r="AE933" s="86"/>
      <c r="AF933" s="86"/>
      <c r="AG933" s="86"/>
      <c r="AH933" s="86"/>
      <c r="AI933" s="86"/>
      <c r="AJ933" s="86"/>
      <c r="AK933" s="86"/>
      <c r="AL933" s="86"/>
      <c r="AM933" s="86"/>
      <c r="AN933" s="86"/>
      <c r="AO933" s="86"/>
      <c r="AP933" s="86"/>
      <c r="AQ933" s="86"/>
      <c r="AR933" s="86"/>
      <c r="AS933" s="86"/>
      <c r="AT933" s="86"/>
      <c r="AU933" s="86"/>
      <c r="AV933" s="86"/>
      <c r="AW933" s="86"/>
      <c r="AX933" s="86"/>
      <c r="AY933" s="86"/>
      <c r="AZ933" s="86"/>
      <c r="BA933" s="86"/>
      <c r="BB933" s="86"/>
      <c r="BC933" s="23"/>
      <c r="BD933" s="23"/>
      <c r="BE933" s="23"/>
      <c r="BF933" s="23"/>
      <c r="BG933" s="23"/>
      <c r="BH933" s="23"/>
      <c r="BI933" s="23"/>
      <c r="BJ933" s="23"/>
      <c r="BK933" s="23"/>
      <c r="BL933" s="23"/>
      <c r="BM933" s="23"/>
      <c r="BN933" s="23"/>
      <c r="BO933" s="23"/>
      <c r="BP933" s="23"/>
      <c r="BQ933" s="23"/>
      <c r="BR933" s="23"/>
      <c r="BS933" s="23"/>
      <c r="BT933" s="23"/>
      <c r="BU933" s="23"/>
      <c r="BV933" s="23"/>
      <c r="BW933" s="23"/>
      <c r="BX933" s="23"/>
      <c r="BY933" s="23"/>
      <c r="BZ933" s="23"/>
      <c r="CA933" s="23"/>
      <c r="CB933" s="23"/>
      <c r="CC933" s="23"/>
      <c r="CD933" s="23"/>
      <c r="CE933" s="23"/>
      <c r="CF933" s="23"/>
      <c r="CG933" s="23"/>
      <c r="CH933" s="23"/>
      <c r="CI933" s="23"/>
      <c r="CJ933" s="23"/>
      <c r="CK933" s="23"/>
      <c r="CL933" s="23"/>
      <c r="CM933" s="23"/>
      <c r="CN933" s="23"/>
      <c r="CO933" s="23"/>
      <c r="CP933" s="23"/>
      <c r="CQ933" s="23"/>
      <c r="CR933" s="23"/>
      <c r="CS933" s="23"/>
      <c r="CT933" s="23"/>
      <c r="CU933" s="23"/>
      <c r="CV933" s="23"/>
      <c r="CW933" s="23"/>
      <c r="CX933" s="23"/>
    </row>
    <row r="934" spans="2:102" x14ac:dyDescent="0.25">
      <c r="B934" s="23">
        <v>923</v>
      </c>
      <c r="C934" s="86"/>
      <c r="D934" s="86"/>
      <c r="E934" s="86"/>
      <c r="F934" s="86"/>
      <c r="G934" s="86"/>
      <c r="H934" s="86"/>
      <c r="I934" s="86"/>
      <c r="J934" s="86"/>
      <c r="K934" s="86"/>
      <c r="L934" s="86"/>
      <c r="M934" s="86"/>
      <c r="N934" s="86"/>
      <c r="O934" s="86"/>
      <c r="P934" s="86"/>
      <c r="Q934" s="86"/>
      <c r="R934" s="86"/>
      <c r="S934" s="86"/>
      <c r="T934" s="86"/>
      <c r="U934" s="86"/>
      <c r="V934" s="86"/>
      <c r="W934" s="86"/>
      <c r="X934" s="86"/>
      <c r="Y934" s="86"/>
      <c r="Z934" s="86"/>
      <c r="AA934" s="86"/>
      <c r="AB934" s="86"/>
      <c r="AC934" s="86"/>
      <c r="AD934" s="86"/>
      <c r="AE934" s="86"/>
      <c r="AF934" s="86"/>
      <c r="AG934" s="86"/>
      <c r="AH934" s="86"/>
      <c r="AI934" s="86"/>
      <c r="AJ934" s="86"/>
      <c r="AK934" s="86"/>
      <c r="AL934" s="86"/>
      <c r="AM934" s="86"/>
      <c r="AN934" s="86"/>
      <c r="AO934" s="86"/>
      <c r="AP934" s="86"/>
      <c r="AQ934" s="86"/>
      <c r="AR934" s="86"/>
      <c r="AS934" s="86"/>
      <c r="AT934" s="86"/>
      <c r="AU934" s="86"/>
      <c r="AV934" s="86"/>
      <c r="AW934" s="86"/>
      <c r="AX934" s="86"/>
      <c r="AY934" s="86"/>
      <c r="AZ934" s="86"/>
      <c r="BA934" s="86"/>
      <c r="BB934" s="86"/>
      <c r="BC934" s="23"/>
      <c r="BD934" s="23"/>
      <c r="BE934" s="23"/>
      <c r="BF934" s="23"/>
      <c r="BG934" s="23"/>
      <c r="BH934" s="23"/>
      <c r="BI934" s="23"/>
      <c r="BJ934" s="23"/>
      <c r="BK934" s="23"/>
      <c r="BL934" s="23"/>
      <c r="BM934" s="23"/>
      <c r="BN934" s="23"/>
      <c r="BO934" s="23"/>
      <c r="BP934" s="23"/>
      <c r="BQ934" s="23"/>
      <c r="BR934" s="23"/>
      <c r="BS934" s="23"/>
      <c r="BT934" s="23"/>
      <c r="BU934" s="23"/>
      <c r="BV934" s="23"/>
      <c r="BW934" s="23"/>
      <c r="BX934" s="23"/>
      <c r="BY934" s="23"/>
      <c r="BZ934" s="23"/>
      <c r="CA934" s="23"/>
      <c r="CB934" s="23"/>
      <c r="CC934" s="23"/>
      <c r="CD934" s="23"/>
      <c r="CE934" s="23"/>
      <c r="CF934" s="23"/>
      <c r="CG934" s="23"/>
      <c r="CH934" s="23"/>
      <c r="CI934" s="23"/>
      <c r="CJ934" s="23"/>
      <c r="CK934" s="23"/>
      <c r="CL934" s="23"/>
      <c r="CM934" s="23"/>
      <c r="CN934" s="23"/>
      <c r="CO934" s="23"/>
      <c r="CP934" s="23"/>
      <c r="CQ934" s="23"/>
      <c r="CR934" s="23"/>
      <c r="CS934" s="23"/>
      <c r="CT934" s="23"/>
      <c r="CU934" s="23"/>
      <c r="CV934" s="23"/>
      <c r="CW934" s="23"/>
      <c r="CX934" s="23"/>
    </row>
    <row r="935" spans="2:102" x14ac:dyDescent="0.25">
      <c r="B935" s="23">
        <v>924</v>
      </c>
      <c r="C935" s="86"/>
      <c r="D935" s="86"/>
      <c r="E935" s="86"/>
      <c r="F935" s="86"/>
      <c r="G935" s="86"/>
      <c r="H935" s="86"/>
      <c r="I935" s="86"/>
      <c r="J935" s="86"/>
      <c r="K935" s="86"/>
      <c r="L935" s="86"/>
      <c r="M935" s="86"/>
      <c r="N935" s="86"/>
      <c r="O935" s="86"/>
      <c r="P935" s="86"/>
      <c r="Q935" s="86"/>
      <c r="R935" s="86"/>
      <c r="S935" s="86"/>
      <c r="T935" s="86"/>
      <c r="U935" s="86"/>
      <c r="V935" s="86"/>
      <c r="W935" s="86"/>
      <c r="X935" s="86"/>
      <c r="Y935" s="86"/>
      <c r="Z935" s="86"/>
      <c r="AA935" s="86"/>
      <c r="AB935" s="86"/>
      <c r="AC935" s="86"/>
      <c r="AD935" s="86"/>
      <c r="AE935" s="86"/>
      <c r="AF935" s="86"/>
      <c r="AG935" s="86"/>
      <c r="AH935" s="86"/>
      <c r="AI935" s="86"/>
      <c r="AJ935" s="86"/>
      <c r="AK935" s="86"/>
      <c r="AL935" s="86"/>
      <c r="AM935" s="86"/>
      <c r="AN935" s="86"/>
      <c r="AO935" s="86"/>
      <c r="AP935" s="86"/>
      <c r="AQ935" s="86"/>
      <c r="AR935" s="86"/>
      <c r="AS935" s="86"/>
      <c r="AT935" s="86"/>
      <c r="AU935" s="86"/>
      <c r="AV935" s="86"/>
      <c r="AW935" s="86"/>
      <c r="AX935" s="86"/>
      <c r="AY935" s="86"/>
      <c r="AZ935" s="86"/>
      <c r="BA935" s="86"/>
      <c r="BB935" s="86"/>
      <c r="BC935" s="23"/>
      <c r="BD935" s="23"/>
      <c r="BE935" s="23"/>
      <c r="BF935" s="23"/>
      <c r="BG935" s="23"/>
      <c r="BH935" s="23"/>
      <c r="BI935" s="23"/>
      <c r="BJ935" s="23"/>
      <c r="BK935" s="23"/>
      <c r="BL935" s="23"/>
      <c r="BM935" s="23"/>
      <c r="BN935" s="23"/>
      <c r="BO935" s="23"/>
      <c r="BP935" s="23"/>
      <c r="BQ935" s="23"/>
      <c r="BR935" s="23"/>
      <c r="BS935" s="23"/>
      <c r="BT935" s="23"/>
      <c r="BU935" s="23"/>
      <c r="BV935" s="23"/>
      <c r="BW935" s="23"/>
      <c r="BX935" s="23"/>
      <c r="BY935" s="23"/>
      <c r="BZ935" s="23"/>
      <c r="CA935" s="23"/>
      <c r="CB935" s="23"/>
      <c r="CC935" s="23"/>
      <c r="CD935" s="23"/>
      <c r="CE935" s="23"/>
      <c r="CF935" s="23"/>
      <c r="CG935" s="23"/>
      <c r="CH935" s="23"/>
      <c r="CI935" s="23"/>
      <c r="CJ935" s="23"/>
      <c r="CK935" s="23"/>
      <c r="CL935" s="23"/>
      <c r="CM935" s="23"/>
      <c r="CN935" s="23"/>
      <c r="CO935" s="23"/>
      <c r="CP935" s="23"/>
      <c r="CQ935" s="23"/>
      <c r="CR935" s="23"/>
      <c r="CS935" s="23"/>
      <c r="CT935" s="23"/>
      <c r="CU935" s="23"/>
      <c r="CV935" s="23"/>
      <c r="CW935" s="23"/>
      <c r="CX935" s="23"/>
    </row>
    <row r="936" spans="2:102" x14ac:dyDescent="0.25">
      <c r="B936" s="23">
        <v>925</v>
      </c>
      <c r="C936" s="86"/>
      <c r="D936" s="86"/>
      <c r="E936" s="86"/>
      <c r="F936" s="86"/>
      <c r="G936" s="86"/>
      <c r="H936" s="86"/>
      <c r="I936" s="86"/>
      <c r="J936" s="86"/>
      <c r="K936" s="86"/>
      <c r="L936" s="86"/>
      <c r="M936" s="86"/>
      <c r="N936" s="86"/>
      <c r="O936" s="86"/>
      <c r="P936" s="86"/>
      <c r="Q936" s="86"/>
      <c r="R936" s="86"/>
      <c r="S936" s="86"/>
      <c r="T936" s="86"/>
      <c r="U936" s="86"/>
      <c r="V936" s="86"/>
      <c r="W936" s="86"/>
      <c r="X936" s="86"/>
      <c r="Y936" s="86"/>
      <c r="Z936" s="86"/>
      <c r="AA936" s="86"/>
      <c r="AB936" s="86"/>
      <c r="AC936" s="86"/>
      <c r="AD936" s="86"/>
      <c r="AE936" s="86"/>
      <c r="AF936" s="86"/>
      <c r="AG936" s="86"/>
      <c r="AH936" s="86"/>
      <c r="AI936" s="86"/>
      <c r="AJ936" s="86"/>
      <c r="AK936" s="86"/>
      <c r="AL936" s="86"/>
      <c r="AM936" s="86"/>
      <c r="AN936" s="86"/>
      <c r="AO936" s="86"/>
      <c r="AP936" s="86"/>
      <c r="AQ936" s="86"/>
      <c r="AR936" s="86"/>
      <c r="AS936" s="86"/>
      <c r="AT936" s="86"/>
      <c r="AU936" s="86"/>
      <c r="AV936" s="86"/>
      <c r="AW936" s="86"/>
      <c r="AX936" s="86"/>
      <c r="AY936" s="86"/>
      <c r="AZ936" s="86"/>
      <c r="BA936" s="86"/>
      <c r="BB936" s="86"/>
      <c r="BC936" s="23"/>
      <c r="BD936" s="23"/>
      <c r="BE936" s="23"/>
      <c r="BF936" s="23"/>
      <c r="BG936" s="23"/>
      <c r="BH936" s="23"/>
      <c r="BI936" s="23"/>
      <c r="BJ936" s="23"/>
      <c r="BK936" s="23"/>
      <c r="BL936" s="23"/>
      <c r="BM936" s="23"/>
      <c r="BN936" s="23"/>
      <c r="BO936" s="23"/>
      <c r="BP936" s="23"/>
      <c r="BQ936" s="23"/>
      <c r="BR936" s="23"/>
      <c r="BS936" s="23"/>
      <c r="BT936" s="23"/>
      <c r="BU936" s="23"/>
      <c r="BV936" s="23"/>
      <c r="BW936" s="23"/>
      <c r="BX936" s="23"/>
      <c r="BY936" s="23"/>
      <c r="BZ936" s="23"/>
      <c r="CA936" s="23"/>
      <c r="CB936" s="23"/>
      <c r="CC936" s="23"/>
      <c r="CD936" s="23"/>
      <c r="CE936" s="23"/>
      <c r="CF936" s="23"/>
      <c r="CG936" s="23"/>
      <c r="CH936" s="23"/>
      <c r="CI936" s="23"/>
      <c r="CJ936" s="23"/>
      <c r="CK936" s="23"/>
      <c r="CL936" s="23"/>
      <c r="CM936" s="23"/>
      <c r="CN936" s="23"/>
      <c r="CO936" s="23"/>
      <c r="CP936" s="23"/>
      <c r="CQ936" s="23"/>
      <c r="CR936" s="23"/>
      <c r="CS936" s="23"/>
      <c r="CT936" s="23"/>
      <c r="CU936" s="23"/>
      <c r="CV936" s="23"/>
      <c r="CW936" s="23"/>
      <c r="CX936" s="23"/>
    </row>
    <row r="937" spans="2:102" x14ac:dyDescent="0.25">
      <c r="B937" s="23">
        <v>926</v>
      </c>
      <c r="C937" s="86"/>
      <c r="D937" s="86"/>
      <c r="E937" s="86"/>
      <c r="F937" s="86"/>
      <c r="G937" s="86"/>
      <c r="H937" s="86"/>
      <c r="I937" s="86"/>
      <c r="J937" s="86"/>
      <c r="K937" s="86"/>
      <c r="L937" s="86"/>
      <c r="M937" s="86"/>
      <c r="N937" s="86"/>
      <c r="O937" s="86"/>
      <c r="P937" s="86"/>
      <c r="Q937" s="86"/>
      <c r="R937" s="86"/>
      <c r="S937" s="86"/>
      <c r="T937" s="86"/>
      <c r="U937" s="86"/>
      <c r="V937" s="86"/>
      <c r="W937" s="86"/>
      <c r="X937" s="86"/>
      <c r="Y937" s="86"/>
      <c r="Z937" s="86"/>
      <c r="AA937" s="86"/>
      <c r="AB937" s="86"/>
      <c r="AC937" s="86"/>
      <c r="AD937" s="86"/>
      <c r="AE937" s="86"/>
      <c r="AF937" s="86"/>
      <c r="AG937" s="86"/>
      <c r="AH937" s="86"/>
      <c r="AI937" s="86"/>
      <c r="AJ937" s="86"/>
      <c r="AK937" s="86"/>
      <c r="AL937" s="86"/>
      <c r="AM937" s="86"/>
      <c r="AN937" s="86"/>
      <c r="AO937" s="86"/>
      <c r="AP937" s="86"/>
      <c r="AQ937" s="86"/>
      <c r="AR937" s="86"/>
      <c r="AS937" s="86"/>
      <c r="AT937" s="86"/>
      <c r="AU937" s="86"/>
      <c r="AV937" s="86"/>
      <c r="AW937" s="86"/>
      <c r="AX937" s="86"/>
      <c r="AY937" s="86"/>
      <c r="AZ937" s="86"/>
      <c r="BA937" s="86"/>
      <c r="BB937" s="86"/>
      <c r="BC937" s="23"/>
      <c r="BD937" s="23"/>
      <c r="BE937" s="23"/>
      <c r="BF937" s="23"/>
      <c r="BG937" s="23"/>
      <c r="BH937" s="23"/>
      <c r="BI937" s="23"/>
      <c r="BJ937" s="23"/>
      <c r="BK937" s="23"/>
      <c r="BL937" s="23"/>
      <c r="BM937" s="23"/>
      <c r="BN937" s="23"/>
      <c r="BO937" s="23"/>
      <c r="BP937" s="23"/>
      <c r="BQ937" s="23"/>
      <c r="BR937" s="23"/>
      <c r="BS937" s="23"/>
      <c r="BT937" s="23"/>
      <c r="BU937" s="23"/>
      <c r="BV937" s="23"/>
      <c r="BW937" s="23"/>
      <c r="BX937" s="23"/>
      <c r="BY937" s="23"/>
      <c r="BZ937" s="23"/>
      <c r="CA937" s="23"/>
      <c r="CB937" s="23"/>
      <c r="CC937" s="23"/>
      <c r="CD937" s="23"/>
      <c r="CE937" s="23"/>
      <c r="CF937" s="23"/>
      <c r="CG937" s="23"/>
      <c r="CH937" s="23"/>
      <c r="CI937" s="23"/>
      <c r="CJ937" s="23"/>
      <c r="CK937" s="23"/>
      <c r="CL937" s="23"/>
      <c r="CM937" s="23"/>
      <c r="CN937" s="23"/>
      <c r="CO937" s="23"/>
      <c r="CP937" s="23"/>
      <c r="CQ937" s="23"/>
      <c r="CR937" s="23"/>
      <c r="CS937" s="23"/>
      <c r="CT937" s="23"/>
      <c r="CU937" s="23"/>
      <c r="CV937" s="23"/>
      <c r="CW937" s="23"/>
      <c r="CX937" s="23"/>
    </row>
    <row r="938" spans="2:102" x14ac:dyDescent="0.25">
      <c r="B938" s="23">
        <v>927</v>
      </c>
      <c r="C938" s="86"/>
      <c r="D938" s="86"/>
      <c r="E938" s="86"/>
      <c r="F938" s="86"/>
      <c r="G938" s="86"/>
      <c r="H938" s="86"/>
      <c r="I938" s="86"/>
      <c r="J938" s="86"/>
      <c r="K938" s="86"/>
      <c r="L938" s="86"/>
      <c r="M938" s="86"/>
      <c r="N938" s="86"/>
      <c r="O938" s="86"/>
      <c r="P938" s="86"/>
      <c r="Q938" s="86"/>
      <c r="R938" s="86"/>
      <c r="S938" s="86"/>
      <c r="T938" s="86"/>
      <c r="U938" s="86"/>
      <c r="V938" s="86"/>
      <c r="W938" s="86"/>
      <c r="X938" s="86"/>
      <c r="Y938" s="86"/>
      <c r="Z938" s="86"/>
      <c r="AA938" s="86"/>
      <c r="AB938" s="86"/>
      <c r="AC938" s="86"/>
      <c r="AD938" s="86"/>
      <c r="AE938" s="86"/>
      <c r="AF938" s="86"/>
      <c r="AG938" s="86"/>
      <c r="AH938" s="86"/>
      <c r="AI938" s="86"/>
      <c r="AJ938" s="86"/>
      <c r="AK938" s="86"/>
      <c r="AL938" s="86"/>
      <c r="AM938" s="86"/>
      <c r="AN938" s="86"/>
      <c r="AO938" s="86"/>
      <c r="AP938" s="86"/>
      <c r="AQ938" s="86"/>
      <c r="AR938" s="86"/>
      <c r="AS938" s="86"/>
      <c r="AT938" s="86"/>
      <c r="AU938" s="86"/>
      <c r="AV938" s="86"/>
      <c r="AW938" s="86"/>
      <c r="AX938" s="86"/>
      <c r="AY938" s="86"/>
      <c r="AZ938" s="86"/>
      <c r="BA938" s="86"/>
      <c r="BB938" s="86"/>
      <c r="BC938" s="23"/>
      <c r="BD938" s="23"/>
      <c r="BE938" s="23"/>
      <c r="BF938" s="23"/>
      <c r="BG938" s="23"/>
      <c r="BH938" s="23"/>
      <c r="BI938" s="23"/>
      <c r="BJ938" s="23"/>
      <c r="BK938" s="23"/>
      <c r="BL938" s="23"/>
      <c r="BM938" s="23"/>
      <c r="BN938" s="23"/>
      <c r="BO938" s="23"/>
      <c r="BP938" s="23"/>
      <c r="BQ938" s="23"/>
      <c r="BR938" s="23"/>
      <c r="BS938" s="23"/>
      <c r="BT938" s="23"/>
      <c r="BU938" s="23"/>
      <c r="BV938" s="23"/>
      <c r="BW938" s="23"/>
      <c r="BX938" s="23"/>
      <c r="BY938" s="23"/>
      <c r="BZ938" s="23"/>
      <c r="CA938" s="23"/>
      <c r="CB938" s="23"/>
      <c r="CC938" s="23"/>
      <c r="CD938" s="23"/>
      <c r="CE938" s="23"/>
      <c r="CF938" s="23"/>
      <c r="CG938" s="23"/>
      <c r="CH938" s="23"/>
      <c r="CI938" s="23"/>
      <c r="CJ938" s="23"/>
      <c r="CK938" s="23"/>
      <c r="CL938" s="23"/>
      <c r="CM938" s="23"/>
      <c r="CN938" s="23"/>
      <c r="CO938" s="23"/>
      <c r="CP938" s="23"/>
      <c r="CQ938" s="23"/>
      <c r="CR938" s="23"/>
      <c r="CS938" s="23"/>
      <c r="CT938" s="23"/>
      <c r="CU938" s="23"/>
      <c r="CV938" s="23"/>
      <c r="CW938" s="23"/>
      <c r="CX938" s="23"/>
    </row>
    <row r="939" spans="2:102" x14ac:dyDescent="0.25">
      <c r="B939" s="23">
        <v>928</v>
      </c>
      <c r="C939" s="86"/>
      <c r="D939" s="86"/>
      <c r="E939" s="86"/>
      <c r="F939" s="86"/>
      <c r="G939" s="86"/>
      <c r="H939" s="86"/>
      <c r="I939" s="86"/>
      <c r="J939" s="86"/>
      <c r="K939" s="86"/>
      <c r="L939" s="86"/>
      <c r="M939" s="86"/>
      <c r="N939" s="86"/>
      <c r="O939" s="86"/>
      <c r="P939" s="86"/>
      <c r="Q939" s="86"/>
      <c r="R939" s="86"/>
      <c r="S939" s="86"/>
      <c r="T939" s="86"/>
      <c r="U939" s="86"/>
      <c r="V939" s="86"/>
      <c r="W939" s="86"/>
      <c r="X939" s="86"/>
      <c r="Y939" s="86"/>
      <c r="Z939" s="86"/>
      <c r="AA939" s="86"/>
      <c r="AB939" s="86"/>
      <c r="AC939" s="86"/>
      <c r="AD939" s="86"/>
      <c r="AE939" s="86"/>
      <c r="AF939" s="86"/>
      <c r="AG939" s="86"/>
      <c r="AH939" s="86"/>
      <c r="AI939" s="86"/>
      <c r="AJ939" s="86"/>
      <c r="AK939" s="86"/>
      <c r="AL939" s="86"/>
      <c r="AM939" s="86"/>
      <c r="AN939" s="86"/>
      <c r="AO939" s="86"/>
      <c r="AP939" s="86"/>
      <c r="AQ939" s="86"/>
      <c r="AR939" s="86"/>
      <c r="AS939" s="86"/>
      <c r="AT939" s="86"/>
      <c r="AU939" s="86"/>
      <c r="AV939" s="86"/>
      <c r="AW939" s="86"/>
      <c r="AX939" s="86"/>
      <c r="AY939" s="86"/>
      <c r="AZ939" s="86"/>
      <c r="BA939" s="86"/>
      <c r="BB939" s="86"/>
      <c r="BC939" s="23"/>
      <c r="BD939" s="23"/>
      <c r="BE939" s="23"/>
      <c r="BF939" s="23"/>
      <c r="BG939" s="23"/>
      <c r="BH939" s="23"/>
      <c r="BI939" s="23"/>
      <c r="BJ939" s="23"/>
      <c r="BK939" s="23"/>
      <c r="BL939" s="23"/>
      <c r="BM939" s="23"/>
      <c r="BN939" s="23"/>
      <c r="BO939" s="23"/>
      <c r="BP939" s="23"/>
      <c r="BQ939" s="23"/>
      <c r="BR939" s="23"/>
      <c r="BS939" s="23"/>
      <c r="BT939" s="23"/>
      <c r="BU939" s="23"/>
      <c r="BV939" s="23"/>
      <c r="BW939" s="23"/>
      <c r="BX939" s="23"/>
      <c r="BY939" s="23"/>
      <c r="BZ939" s="23"/>
      <c r="CA939" s="23"/>
      <c r="CB939" s="23"/>
      <c r="CC939" s="23"/>
      <c r="CD939" s="23"/>
      <c r="CE939" s="23"/>
      <c r="CF939" s="23"/>
      <c r="CG939" s="23"/>
      <c r="CH939" s="23"/>
      <c r="CI939" s="23"/>
      <c r="CJ939" s="23"/>
      <c r="CK939" s="23"/>
      <c r="CL939" s="23"/>
      <c r="CM939" s="23"/>
      <c r="CN939" s="23"/>
      <c r="CO939" s="23"/>
      <c r="CP939" s="23"/>
      <c r="CQ939" s="23"/>
      <c r="CR939" s="23"/>
      <c r="CS939" s="23"/>
      <c r="CT939" s="23"/>
      <c r="CU939" s="23"/>
      <c r="CV939" s="23"/>
      <c r="CW939" s="23"/>
      <c r="CX939" s="23"/>
    </row>
    <row r="940" spans="2:102" x14ac:dyDescent="0.25">
      <c r="B940" s="23">
        <v>929</v>
      </c>
      <c r="C940" s="86"/>
      <c r="D940" s="86"/>
      <c r="E940" s="86"/>
      <c r="F940" s="86"/>
      <c r="G940" s="86"/>
      <c r="H940" s="86"/>
      <c r="I940" s="86"/>
      <c r="J940" s="86"/>
      <c r="K940" s="86"/>
      <c r="L940" s="86"/>
      <c r="M940" s="86"/>
      <c r="N940" s="86"/>
      <c r="O940" s="86"/>
      <c r="P940" s="86"/>
      <c r="Q940" s="86"/>
      <c r="R940" s="86"/>
      <c r="S940" s="86"/>
      <c r="T940" s="86"/>
      <c r="U940" s="86"/>
      <c r="V940" s="86"/>
      <c r="W940" s="86"/>
      <c r="X940" s="86"/>
      <c r="Y940" s="86"/>
      <c r="Z940" s="86"/>
      <c r="AA940" s="86"/>
      <c r="AB940" s="86"/>
      <c r="AC940" s="86"/>
      <c r="AD940" s="86"/>
      <c r="AE940" s="86"/>
      <c r="AF940" s="86"/>
      <c r="AG940" s="86"/>
      <c r="AH940" s="86"/>
      <c r="AI940" s="86"/>
      <c r="AJ940" s="86"/>
      <c r="AK940" s="86"/>
      <c r="AL940" s="86"/>
      <c r="AM940" s="86"/>
      <c r="AN940" s="86"/>
      <c r="AO940" s="86"/>
      <c r="AP940" s="86"/>
      <c r="AQ940" s="86"/>
      <c r="AR940" s="86"/>
      <c r="AS940" s="86"/>
      <c r="AT940" s="86"/>
      <c r="AU940" s="86"/>
      <c r="AV940" s="86"/>
      <c r="AW940" s="86"/>
      <c r="AX940" s="86"/>
      <c r="AY940" s="86"/>
      <c r="AZ940" s="86"/>
      <c r="BA940" s="86"/>
      <c r="BB940" s="86"/>
      <c r="BC940" s="23"/>
      <c r="BD940" s="23"/>
      <c r="BE940" s="23"/>
      <c r="BF940" s="23"/>
      <c r="BG940" s="23"/>
      <c r="BH940" s="23"/>
      <c r="BI940" s="23"/>
      <c r="BJ940" s="23"/>
      <c r="BK940" s="23"/>
      <c r="BL940" s="23"/>
      <c r="BM940" s="23"/>
      <c r="BN940" s="23"/>
      <c r="BO940" s="23"/>
      <c r="BP940" s="23"/>
      <c r="BQ940" s="23"/>
      <c r="BR940" s="23"/>
      <c r="BS940" s="23"/>
      <c r="BT940" s="23"/>
      <c r="BU940" s="23"/>
      <c r="BV940" s="23"/>
      <c r="BW940" s="23"/>
      <c r="BX940" s="23"/>
      <c r="BY940" s="23"/>
      <c r="BZ940" s="23"/>
      <c r="CA940" s="23"/>
      <c r="CB940" s="23"/>
      <c r="CC940" s="23"/>
      <c r="CD940" s="23"/>
      <c r="CE940" s="23"/>
      <c r="CF940" s="23"/>
      <c r="CG940" s="23"/>
      <c r="CH940" s="23"/>
      <c r="CI940" s="23"/>
      <c r="CJ940" s="23"/>
      <c r="CK940" s="23"/>
      <c r="CL940" s="23"/>
      <c r="CM940" s="23"/>
      <c r="CN940" s="23"/>
      <c r="CO940" s="23"/>
      <c r="CP940" s="23"/>
      <c r="CQ940" s="23"/>
      <c r="CR940" s="23"/>
      <c r="CS940" s="23"/>
      <c r="CT940" s="23"/>
      <c r="CU940" s="23"/>
      <c r="CV940" s="23"/>
      <c r="CW940" s="23"/>
      <c r="CX940" s="23"/>
    </row>
    <row r="941" spans="2:102" x14ac:dyDescent="0.25">
      <c r="B941" s="23">
        <v>930</v>
      </c>
      <c r="C941" s="86"/>
      <c r="D941" s="86"/>
      <c r="E941" s="86"/>
      <c r="F941" s="86"/>
      <c r="G941" s="86"/>
      <c r="H941" s="86"/>
      <c r="I941" s="86"/>
      <c r="J941" s="86"/>
      <c r="K941" s="86"/>
      <c r="L941" s="86"/>
      <c r="M941" s="86"/>
      <c r="N941" s="86"/>
      <c r="O941" s="86"/>
      <c r="P941" s="86"/>
      <c r="Q941" s="86"/>
      <c r="R941" s="86"/>
      <c r="S941" s="86"/>
      <c r="T941" s="86"/>
      <c r="U941" s="86"/>
      <c r="V941" s="86"/>
      <c r="W941" s="86"/>
      <c r="X941" s="86"/>
      <c r="Y941" s="86"/>
      <c r="Z941" s="86"/>
      <c r="AA941" s="86"/>
      <c r="AB941" s="86"/>
      <c r="AC941" s="86"/>
      <c r="AD941" s="86"/>
      <c r="AE941" s="86"/>
      <c r="AF941" s="86"/>
      <c r="AG941" s="86"/>
      <c r="AH941" s="86"/>
      <c r="AI941" s="86"/>
      <c r="AJ941" s="86"/>
      <c r="AK941" s="86"/>
      <c r="AL941" s="86"/>
      <c r="AM941" s="86"/>
      <c r="AN941" s="86"/>
      <c r="AO941" s="86"/>
      <c r="AP941" s="86"/>
      <c r="AQ941" s="86"/>
      <c r="AR941" s="86"/>
      <c r="AS941" s="86"/>
      <c r="AT941" s="86"/>
      <c r="AU941" s="86"/>
      <c r="AV941" s="86"/>
      <c r="AW941" s="86"/>
      <c r="AX941" s="86"/>
      <c r="AY941" s="86"/>
      <c r="AZ941" s="86"/>
      <c r="BA941" s="86"/>
      <c r="BB941" s="86"/>
      <c r="BC941" s="23"/>
      <c r="BD941" s="23"/>
      <c r="BE941" s="23"/>
      <c r="BF941" s="23"/>
      <c r="BG941" s="23"/>
      <c r="BH941" s="23"/>
      <c r="BI941" s="23"/>
      <c r="BJ941" s="23"/>
      <c r="BK941" s="23"/>
      <c r="BL941" s="23"/>
      <c r="BM941" s="23"/>
      <c r="BN941" s="23"/>
      <c r="BO941" s="23"/>
      <c r="BP941" s="23"/>
      <c r="BQ941" s="23"/>
      <c r="BR941" s="23"/>
      <c r="BS941" s="23"/>
      <c r="BT941" s="23"/>
      <c r="BU941" s="23"/>
      <c r="BV941" s="23"/>
      <c r="BW941" s="23"/>
      <c r="BX941" s="23"/>
      <c r="BY941" s="23"/>
      <c r="BZ941" s="23"/>
      <c r="CA941" s="23"/>
      <c r="CB941" s="23"/>
      <c r="CC941" s="23"/>
      <c r="CD941" s="23"/>
      <c r="CE941" s="23"/>
      <c r="CF941" s="23"/>
      <c r="CG941" s="23"/>
      <c r="CH941" s="23"/>
      <c r="CI941" s="23"/>
      <c r="CJ941" s="23"/>
      <c r="CK941" s="23"/>
      <c r="CL941" s="23"/>
      <c r="CM941" s="23"/>
      <c r="CN941" s="23"/>
      <c r="CO941" s="23"/>
      <c r="CP941" s="23"/>
      <c r="CQ941" s="23"/>
      <c r="CR941" s="23"/>
      <c r="CS941" s="23"/>
      <c r="CT941" s="23"/>
      <c r="CU941" s="23"/>
      <c r="CV941" s="23"/>
      <c r="CW941" s="23"/>
      <c r="CX941" s="23"/>
    </row>
    <row r="942" spans="2:102" x14ac:dyDescent="0.25">
      <c r="B942" s="23">
        <v>931</v>
      </c>
      <c r="C942" s="86"/>
      <c r="D942" s="86"/>
      <c r="E942" s="86"/>
      <c r="F942" s="86"/>
      <c r="G942" s="86"/>
      <c r="H942" s="86"/>
      <c r="I942" s="86"/>
      <c r="J942" s="86"/>
      <c r="K942" s="86"/>
      <c r="L942" s="86"/>
      <c r="M942" s="86"/>
      <c r="N942" s="86"/>
      <c r="O942" s="86"/>
      <c r="P942" s="86"/>
      <c r="Q942" s="86"/>
      <c r="R942" s="86"/>
      <c r="S942" s="86"/>
      <c r="T942" s="86"/>
      <c r="U942" s="86"/>
      <c r="V942" s="86"/>
      <c r="W942" s="86"/>
      <c r="X942" s="86"/>
      <c r="Y942" s="86"/>
      <c r="Z942" s="86"/>
      <c r="AA942" s="86"/>
      <c r="AB942" s="86"/>
      <c r="AC942" s="86"/>
      <c r="AD942" s="86"/>
      <c r="AE942" s="86"/>
      <c r="AF942" s="86"/>
      <c r="AG942" s="86"/>
      <c r="AH942" s="86"/>
      <c r="AI942" s="86"/>
      <c r="AJ942" s="86"/>
      <c r="AK942" s="86"/>
      <c r="AL942" s="86"/>
      <c r="AM942" s="86"/>
      <c r="AN942" s="86"/>
      <c r="AO942" s="86"/>
      <c r="AP942" s="86"/>
      <c r="AQ942" s="86"/>
      <c r="AR942" s="86"/>
      <c r="AS942" s="86"/>
      <c r="AT942" s="86"/>
      <c r="AU942" s="86"/>
      <c r="AV942" s="86"/>
      <c r="AW942" s="86"/>
      <c r="AX942" s="86"/>
      <c r="AY942" s="86"/>
      <c r="AZ942" s="86"/>
      <c r="BA942" s="86"/>
      <c r="BB942" s="86"/>
      <c r="BC942" s="23"/>
      <c r="BD942" s="23"/>
      <c r="BE942" s="23"/>
      <c r="BF942" s="23"/>
      <c r="BG942" s="23"/>
      <c r="BH942" s="23"/>
      <c r="BI942" s="23"/>
      <c r="BJ942" s="23"/>
      <c r="BK942" s="23"/>
      <c r="BL942" s="23"/>
      <c r="BM942" s="23"/>
      <c r="BN942" s="23"/>
      <c r="BO942" s="23"/>
      <c r="BP942" s="23"/>
      <c r="BQ942" s="23"/>
      <c r="BR942" s="23"/>
      <c r="BS942" s="23"/>
      <c r="BT942" s="23"/>
      <c r="BU942" s="23"/>
      <c r="BV942" s="23"/>
      <c r="BW942" s="23"/>
      <c r="BX942" s="23"/>
      <c r="BY942" s="23"/>
      <c r="BZ942" s="23"/>
      <c r="CA942" s="23"/>
      <c r="CB942" s="23"/>
      <c r="CC942" s="23"/>
      <c r="CD942" s="23"/>
      <c r="CE942" s="23"/>
      <c r="CF942" s="23"/>
      <c r="CG942" s="23"/>
      <c r="CH942" s="23"/>
      <c r="CI942" s="23"/>
      <c r="CJ942" s="23"/>
      <c r="CK942" s="23"/>
      <c r="CL942" s="23"/>
      <c r="CM942" s="23"/>
      <c r="CN942" s="23"/>
      <c r="CO942" s="23"/>
      <c r="CP942" s="23"/>
      <c r="CQ942" s="23"/>
      <c r="CR942" s="23"/>
      <c r="CS942" s="23"/>
      <c r="CT942" s="23"/>
      <c r="CU942" s="23"/>
      <c r="CV942" s="23"/>
      <c r="CW942" s="23"/>
      <c r="CX942" s="23"/>
    </row>
    <row r="943" spans="2:102" x14ac:dyDescent="0.25">
      <c r="B943" s="23">
        <v>932</v>
      </c>
      <c r="C943" s="86"/>
      <c r="D943" s="86"/>
      <c r="E943" s="86"/>
      <c r="F943" s="86"/>
      <c r="G943" s="86"/>
      <c r="H943" s="86"/>
      <c r="I943" s="86"/>
      <c r="J943" s="86"/>
      <c r="K943" s="86"/>
      <c r="L943" s="86"/>
      <c r="M943" s="86"/>
      <c r="N943" s="86"/>
      <c r="O943" s="86"/>
      <c r="P943" s="86"/>
      <c r="Q943" s="86"/>
      <c r="R943" s="86"/>
      <c r="S943" s="86"/>
      <c r="T943" s="86"/>
      <c r="U943" s="86"/>
      <c r="V943" s="86"/>
      <c r="W943" s="86"/>
      <c r="X943" s="86"/>
      <c r="Y943" s="86"/>
      <c r="Z943" s="86"/>
      <c r="AA943" s="86"/>
      <c r="AB943" s="86"/>
      <c r="AC943" s="86"/>
      <c r="AD943" s="86"/>
      <c r="AE943" s="86"/>
      <c r="AF943" s="86"/>
      <c r="AG943" s="86"/>
      <c r="AH943" s="86"/>
      <c r="AI943" s="86"/>
      <c r="AJ943" s="86"/>
      <c r="AK943" s="86"/>
      <c r="AL943" s="86"/>
      <c r="AM943" s="86"/>
      <c r="AN943" s="86"/>
      <c r="AO943" s="86"/>
      <c r="AP943" s="86"/>
      <c r="AQ943" s="86"/>
      <c r="AR943" s="86"/>
      <c r="AS943" s="86"/>
      <c r="AT943" s="86"/>
      <c r="AU943" s="86"/>
      <c r="AV943" s="86"/>
      <c r="AW943" s="86"/>
      <c r="AX943" s="86"/>
      <c r="AY943" s="86"/>
      <c r="AZ943" s="86"/>
      <c r="BA943" s="86"/>
      <c r="BB943" s="86"/>
      <c r="BC943" s="23"/>
      <c r="BD943" s="23"/>
      <c r="BE943" s="23"/>
      <c r="BF943" s="23"/>
      <c r="BG943" s="23"/>
      <c r="BH943" s="23"/>
      <c r="BI943" s="23"/>
      <c r="BJ943" s="23"/>
      <c r="BK943" s="23"/>
      <c r="BL943" s="23"/>
      <c r="BM943" s="23"/>
      <c r="BN943" s="23"/>
      <c r="BO943" s="23"/>
      <c r="BP943" s="23"/>
      <c r="BQ943" s="23"/>
      <c r="BR943" s="23"/>
      <c r="BS943" s="23"/>
      <c r="BT943" s="23"/>
      <c r="BU943" s="23"/>
      <c r="BV943" s="23"/>
      <c r="BW943" s="23"/>
      <c r="BX943" s="23"/>
      <c r="BY943" s="23"/>
      <c r="BZ943" s="23"/>
      <c r="CA943" s="23"/>
      <c r="CB943" s="23"/>
      <c r="CC943" s="23"/>
      <c r="CD943" s="23"/>
      <c r="CE943" s="23"/>
      <c r="CF943" s="23"/>
      <c r="CG943" s="23"/>
      <c r="CH943" s="23"/>
      <c r="CI943" s="23"/>
      <c r="CJ943" s="23"/>
      <c r="CK943" s="23"/>
      <c r="CL943" s="23"/>
      <c r="CM943" s="23"/>
      <c r="CN943" s="23"/>
      <c r="CO943" s="23"/>
      <c r="CP943" s="23"/>
      <c r="CQ943" s="23"/>
      <c r="CR943" s="23"/>
      <c r="CS943" s="23"/>
      <c r="CT943" s="23"/>
      <c r="CU943" s="23"/>
      <c r="CV943" s="23"/>
      <c r="CW943" s="23"/>
      <c r="CX943" s="23"/>
    </row>
    <row r="944" spans="2:102" x14ac:dyDescent="0.25">
      <c r="B944" s="23">
        <v>933</v>
      </c>
      <c r="C944" s="86"/>
      <c r="D944" s="86"/>
      <c r="E944" s="86"/>
      <c r="F944" s="86"/>
      <c r="G944" s="86"/>
      <c r="H944" s="86"/>
      <c r="I944" s="86"/>
      <c r="J944" s="86"/>
      <c r="K944" s="86"/>
      <c r="L944" s="86"/>
      <c r="M944" s="86"/>
      <c r="N944" s="86"/>
      <c r="O944" s="86"/>
      <c r="P944" s="86"/>
      <c r="Q944" s="86"/>
      <c r="R944" s="86"/>
      <c r="S944" s="86"/>
      <c r="T944" s="86"/>
      <c r="U944" s="86"/>
      <c r="V944" s="86"/>
      <c r="W944" s="86"/>
      <c r="X944" s="86"/>
      <c r="Y944" s="86"/>
      <c r="Z944" s="86"/>
      <c r="AA944" s="86"/>
      <c r="AB944" s="86"/>
      <c r="AC944" s="86"/>
      <c r="AD944" s="86"/>
      <c r="AE944" s="86"/>
      <c r="AF944" s="86"/>
      <c r="AG944" s="86"/>
      <c r="AH944" s="86"/>
      <c r="AI944" s="86"/>
      <c r="AJ944" s="86"/>
      <c r="AK944" s="86"/>
      <c r="AL944" s="86"/>
      <c r="AM944" s="86"/>
      <c r="AN944" s="86"/>
      <c r="AO944" s="86"/>
      <c r="AP944" s="86"/>
      <c r="AQ944" s="86"/>
      <c r="AR944" s="86"/>
      <c r="AS944" s="86"/>
      <c r="AT944" s="86"/>
      <c r="AU944" s="86"/>
      <c r="AV944" s="86"/>
      <c r="AW944" s="86"/>
      <c r="AX944" s="86"/>
      <c r="AY944" s="86"/>
      <c r="AZ944" s="86"/>
      <c r="BA944" s="86"/>
      <c r="BB944" s="86"/>
      <c r="BC944" s="23"/>
      <c r="BD944" s="23"/>
      <c r="BE944" s="23"/>
      <c r="BF944" s="23"/>
      <c r="BG944" s="23"/>
      <c r="BH944" s="23"/>
      <c r="BI944" s="23"/>
      <c r="BJ944" s="23"/>
      <c r="BK944" s="23"/>
      <c r="BL944" s="23"/>
      <c r="BM944" s="23"/>
      <c r="BN944" s="23"/>
      <c r="BO944" s="23"/>
      <c r="BP944" s="23"/>
      <c r="BQ944" s="23"/>
      <c r="BR944" s="23"/>
      <c r="BS944" s="23"/>
      <c r="BT944" s="23"/>
      <c r="BU944" s="23"/>
      <c r="BV944" s="23"/>
      <c r="BW944" s="23"/>
      <c r="BX944" s="23"/>
      <c r="BY944" s="23"/>
      <c r="BZ944" s="23"/>
      <c r="CA944" s="23"/>
      <c r="CB944" s="23"/>
      <c r="CC944" s="23"/>
      <c r="CD944" s="23"/>
      <c r="CE944" s="23"/>
      <c r="CF944" s="23"/>
      <c r="CG944" s="23"/>
      <c r="CH944" s="23"/>
      <c r="CI944" s="23"/>
      <c r="CJ944" s="23"/>
      <c r="CK944" s="23"/>
      <c r="CL944" s="23"/>
      <c r="CM944" s="23"/>
      <c r="CN944" s="23"/>
      <c r="CO944" s="23"/>
      <c r="CP944" s="23"/>
      <c r="CQ944" s="23"/>
      <c r="CR944" s="23"/>
      <c r="CS944" s="23"/>
      <c r="CT944" s="23"/>
      <c r="CU944" s="23"/>
      <c r="CV944" s="23"/>
      <c r="CW944" s="23"/>
      <c r="CX944" s="23"/>
    </row>
    <row r="945" spans="2:102" x14ac:dyDescent="0.25">
      <c r="B945" s="23">
        <v>934</v>
      </c>
      <c r="C945" s="86"/>
      <c r="D945" s="86"/>
      <c r="E945" s="86"/>
      <c r="F945" s="86"/>
      <c r="G945" s="86"/>
      <c r="H945" s="86"/>
      <c r="I945" s="86"/>
      <c r="J945" s="86"/>
      <c r="K945" s="86"/>
      <c r="L945" s="86"/>
      <c r="M945" s="86"/>
      <c r="N945" s="86"/>
      <c r="O945" s="86"/>
      <c r="P945" s="86"/>
      <c r="Q945" s="86"/>
      <c r="R945" s="86"/>
      <c r="S945" s="86"/>
      <c r="T945" s="86"/>
      <c r="U945" s="86"/>
      <c r="V945" s="86"/>
      <c r="W945" s="86"/>
      <c r="X945" s="86"/>
      <c r="Y945" s="86"/>
      <c r="Z945" s="86"/>
      <c r="AA945" s="86"/>
      <c r="AB945" s="86"/>
      <c r="AC945" s="86"/>
      <c r="AD945" s="86"/>
      <c r="AE945" s="86"/>
      <c r="AF945" s="86"/>
      <c r="AG945" s="86"/>
      <c r="AH945" s="86"/>
      <c r="AI945" s="86"/>
      <c r="AJ945" s="86"/>
      <c r="AK945" s="86"/>
      <c r="AL945" s="86"/>
      <c r="AM945" s="86"/>
      <c r="AN945" s="86"/>
      <c r="AO945" s="86"/>
      <c r="AP945" s="86"/>
      <c r="AQ945" s="86"/>
      <c r="AR945" s="86"/>
      <c r="AS945" s="86"/>
      <c r="AT945" s="86"/>
      <c r="AU945" s="86"/>
      <c r="AV945" s="86"/>
      <c r="AW945" s="86"/>
      <c r="AX945" s="86"/>
      <c r="AY945" s="86"/>
      <c r="AZ945" s="86"/>
      <c r="BA945" s="86"/>
      <c r="BB945" s="86"/>
      <c r="BC945" s="23"/>
      <c r="BD945" s="23"/>
      <c r="BE945" s="23"/>
      <c r="BF945" s="23"/>
      <c r="BG945" s="23"/>
      <c r="BH945" s="23"/>
      <c r="BI945" s="23"/>
      <c r="BJ945" s="23"/>
      <c r="BK945" s="23"/>
      <c r="BL945" s="23"/>
      <c r="BM945" s="23"/>
      <c r="BN945" s="23"/>
      <c r="BO945" s="23"/>
      <c r="BP945" s="23"/>
      <c r="BQ945" s="23"/>
      <c r="BR945" s="23"/>
      <c r="BS945" s="23"/>
      <c r="BT945" s="23"/>
      <c r="BU945" s="23"/>
      <c r="BV945" s="23"/>
      <c r="BW945" s="23"/>
      <c r="BX945" s="23"/>
      <c r="BY945" s="23"/>
      <c r="BZ945" s="23"/>
      <c r="CA945" s="23"/>
      <c r="CB945" s="23"/>
      <c r="CC945" s="23"/>
      <c r="CD945" s="23"/>
      <c r="CE945" s="23"/>
      <c r="CF945" s="23"/>
      <c r="CG945" s="23"/>
      <c r="CH945" s="23"/>
      <c r="CI945" s="23"/>
      <c r="CJ945" s="23"/>
      <c r="CK945" s="23"/>
      <c r="CL945" s="23"/>
      <c r="CM945" s="23"/>
      <c r="CN945" s="23"/>
      <c r="CO945" s="23"/>
      <c r="CP945" s="23"/>
      <c r="CQ945" s="23"/>
      <c r="CR945" s="23"/>
      <c r="CS945" s="23"/>
      <c r="CT945" s="23"/>
      <c r="CU945" s="23"/>
      <c r="CV945" s="23"/>
      <c r="CW945" s="23"/>
      <c r="CX945" s="23"/>
    </row>
    <row r="946" spans="2:102" x14ac:dyDescent="0.25">
      <c r="B946" s="23">
        <v>935</v>
      </c>
      <c r="C946" s="86"/>
      <c r="D946" s="86"/>
      <c r="E946" s="86"/>
      <c r="F946" s="86"/>
      <c r="G946" s="86"/>
      <c r="H946" s="86"/>
      <c r="I946" s="86"/>
      <c r="J946" s="86"/>
      <c r="K946" s="86"/>
      <c r="L946" s="86"/>
      <c r="M946" s="86"/>
      <c r="N946" s="86"/>
      <c r="O946" s="86"/>
      <c r="P946" s="86"/>
      <c r="Q946" s="86"/>
      <c r="R946" s="86"/>
      <c r="S946" s="86"/>
      <c r="T946" s="86"/>
      <c r="U946" s="86"/>
      <c r="V946" s="86"/>
      <c r="W946" s="86"/>
      <c r="X946" s="86"/>
      <c r="Y946" s="86"/>
      <c r="Z946" s="86"/>
      <c r="AA946" s="86"/>
      <c r="AB946" s="86"/>
      <c r="AC946" s="86"/>
      <c r="AD946" s="86"/>
      <c r="AE946" s="86"/>
      <c r="AF946" s="86"/>
      <c r="AG946" s="86"/>
      <c r="AH946" s="86"/>
      <c r="AI946" s="86"/>
      <c r="AJ946" s="86"/>
      <c r="AK946" s="86"/>
      <c r="AL946" s="86"/>
      <c r="AM946" s="86"/>
      <c r="AN946" s="86"/>
      <c r="AO946" s="86"/>
      <c r="AP946" s="86"/>
      <c r="AQ946" s="86"/>
      <c r="AR946" s="86"/>
      <c r="AS946" s="86"/>
      <c r="AT946" s="86"/>
      <c r="AU946" s="86"/>
      <c r="AV946" s="86"/>
      <c r="AW946" s="86"/>
      <c r="AX946" s="86"/>
      <c r="AY946" s="86"/>
      <c r="AZ946" s="86"/>
      <c r="BA946" s="86"/>
      <c r="BB946" s="86"/>
      <c r="BC946" s="23"/>
      <c r="BD946" s="23"/>
      <c r="BE946" s="23"/>
      <c r="BF946" s="23"/>
      <c r="BG946" s="23"/>
      <c r="BH946" s="23"/>
      <c r="BI946" s="23"/>
      <c r="BJ946" s="23"/>
      <c r="BK946" s="23"/>
      <c r="BL946" s="23"/>
      <c r="BM946" s="23"/>
      <c r="BN946" s="23"/>
      <c r="BO946" s="23"/>
      <c r="BP946" s="23"/>
      <c r="BQ946" s="23"/>
      <c r="BR946" s="23"/>
      <c r="BS946" s="23"/>
      <c r="BT946" s="23"/>
      <c r="BU946" s="23"/>
      <c r="BV946" s="23"/>
      <c r="BW946" s="23"/>
      <c r="BX946" s="23"/>
      <c r="BY946" s="23"/>
      <c r="BZ946" s="23"/>
      <c r="CA946" s="23"/>
      <c r="CB946" s="23"/>
      <c r="CC946" s="23"/>
      <c r="CD946" s="23"/>
      <c r="CE946" s="23"/>
      <c r="CF946" s="23"/>
      <c r="CG946" s="23"/>
      <c r="CH946" s="23"/>
      <c r="CI946" s="23"/>
      <c r="CJ946" s="23"/>
      <c r="CK946" s="23"/>
      <c r="CL946" s="23"/>
      <c r="CM946" s="23"/>
      <c r="CN946" s="23"/>
      <c r="CO946" s="23"/>
      <c r="CP946" s="23"/>
      <c r="CQ946" s="23"/>
      <c r="CR946" s="23"/>
      <c r="CS946" s="23"/>
      <c r="CT946" s="23"/>
      <c r="CU946" s="23"/>
      <c r="CV946" s="23"/>
      <c r="CW946" s="23"/>
      <c r="CX946" s="23"/>
    </row>
    <row r="947" spans="2:102" x14ac:dyDescent="0.25">
      <c r="B947" s="23">
        <v>936</v>
      </c>
      <c r="C947" s="86"/>
      <c r="D947" s="86"/>
      <c r="E947" s="86"/>
      <c r="F947" s="86"/>
      <c r="G947" s="86"/>
      <c r="H947" s="86"/>
      <c r="I947" s="86"/>
      <c r="J947" s="86"/>
      <c r="K947" s="86"/>
      <c r="L947" s="86"/>
      <c r="M947" s="86"/>
      <c r="N947" s="86"/>
      <c r="O947" s="86"/>
      <c r="P947" s="86"/>
      <c r="Q947" s="86"/>
      <c r="R947" s="86"/>
      <c r="S947" s="86"/>
      <c r="T947" s="86"/>
      <c r="U947" s="86"/>
      <c r="V947" s="86"/>
      <c r="W947" s="86"/>
      <c r="X947" s="86"/>
      <c r="Y947" s="86"/>
      <c r="Z947" s="86"/>
      <c r="AA947" s="86"/>
      <c r="AB947" s="86"/>
      <c r="AC947" s="86"/>
      <c r="AD947" s="86"/>
      <c r="AE947" s="86"/>
      <c r="AF947" s="86"/>
      <c r="AG947" s="86"/>
      <c r="AH947" s="86"/>
      <c r="AI947" s="86"/>
      <c r="AJ947" s="86"/>
      <c r="AK947" s="86"/>
      <c r="AL947" s="86"/>
      <c r="AM947" s="86"/>
      <c r="AN947" s="86"/>
      <c r="AO947" s="86"/>
      <c r="AP947" s="86"/>
      <c r="AQ947" s="86"/>
      <c r="AR947" s="86"/>
      <c r="AS947" s="86"/>
      <c r="AT947" s="86"/>
      <c r="AU947" s="86"/>
      <c r="AV947" s="86"/>
      <c r="AW947" s="86"/>
      <c r="AX947" s="86"/>
      <c r="AY947" s="86"/>
      <c r="AZ947" s="86"/>
      <c r="BA947" s="86"/>
      <c r="BB947" s="86"/>
      <c r="BC947" s="23"/>
      <c r="BD947" s="23"/>
      <c r="BE947" s="23"/>
      <c r="BF947" s="23"/>
      <c r="BG947" s="23"/>
      <c r="BH947" s="23"/>
      <c r="BI947" s="23"/>
      <c r="BJ947" s="23"/>
      <c r="BK947" s="23"/>
      <c r="BL947" s="23"/>
      <c r="BM947" s="23"/>
      <c r="BN947" s="23"/>
      <c r="BO947" s="23"/>
      <c r="BP947" s="23"/>
      <c r="BQ947" s="23"/>
      <c r="BR947" s="23"/>
      <c r="BS947" s="23"/>
      <c r="BT947" s="23"/>
      <c r="BU947" s="23"/>
      <c r="BV947" s="23"/>
      <c r="BW947" s="23"/>
      <c r="BX947" s="23"/>
      <c r="BY947" s="23"/>
      <c r="BZ947" s="23"/>
      <c r="CA947" s="23"/>
      <c r="CB947" s="23"/>
      <c r="CC947" s="23"/>
      <c r="CD947" s="23"/>
      <c r="CE947" s="23"/>
      <c r="CF947" s="23"/>
      <c r="CG947" s="23"/>
      <c r="CH947" s="23"/>
      <c r="CI947" s="23"/>
      <c r="CJ947" s="23"/>
      <c r="CK947" s="23"/>
      <c r="CL947" s="23"/>
      <c r="CM947" s="23"/>
      <c r="CN947" s="23"/>
      <c r="CO947" s="23"/>
      <c r="CP947" s="23"/>
      <c r="CQ947" s="23"/>
      <c r="CR947" s="23"/>
      <c r="CS947" s="23"/>
      <c r="CT947" s="23"/>
      <c r="CU947" s="23"/>
      <c r="CV947" s="23"/>
      <c r="CW947" s="23"/>
      <c r="CX947" s="23"/>
    </row>
    <row r="948" spans="2:102" x14ac:dyDescent="0.25">
      <c r="B948" s="23">
        <v>937</v>
      </c>
      <c r="C948" s="86"/>
      <c r="D948" s="86"/>
      <c r="E948" s="86"/>
      <c r="F948" s="86"/>
      <c r="G948" s="86"/>
      <c r="H948" s="86"/>
      <c r="I948" s="86"/>
      <c r="J948" s="86"/>
      <c r="K948" s="86"/>
      <c r="L948" s="86"/>
      <c r="M948" s="86"/>
      <c r="N948" s="86"/>
      <c r="O948" s="86"/>
      <c r="P948" s="86"/>
      <c r="Q948" s="86"/>
      <c r="R948" s="86"/>
      <c r="S948" s="86"/>
      <c r="T948" s="86"/>
      <c r="U948" s="86"/>
      <c r="V948" s="86"/>
      <c r="W948" s="86"/>
      <c r="X948" s="86"/>
      <c r="Y948" s="86"/>
      <c r="Z948" s="86"/>
      <c r="AA948" s="86"/>
      <c r="AB948" s="86"/>
      <c r="AC948" s="86"/>
      <c r="AD948" s="86"/>
      <c r="AE948" s="86"/>
      <c r="AF948" s="86"/>
      <c r="AG948" s="86"/>
      <c r="AH948" s="86"/>
      <c r="AI948" s="86"/>
      <c r="AJ948" s="86"/>
      <c r="AK948" s="86"/>
      <c r="AL948" s="86"/>
      <c r="AM948" s="86"/>
      <c r="AN948" s="86"/>
      <c r="AO948" s="86"/>
      <c r="AP948" s="86"/>
      <c r="AQ948" s="86"/>
      <c r="AR948" s="86"/>
      <c r="AS948" s="86"/>
      <c r="AT948" s="86"/>
      <c r="AU948" s="86"/>
      <c r="AV948" s="86"/>
      <c r="AW948" s="86"/>
      <c r="AX948" s="86"/>
      <c r="AY948" s="86"/>
      <c r="AZ948" s="86"/>
      <c r="BA948" s="86"/>
      <c r="BB948" s="86"/>
      <c r="BC948" s="23"/>
      <c r="BD948" s="23"/>
      <c r="BE948" s="23"/>
      <c r="BF948" s="23"/>
      <c r="BG948" s="23"/>
      <c r="BH948" s="23"/>
      <c r="BI948" s="23"/>
      <c r="BJ948" s="23"/>
      <c r="BK948" s="23"/>
      <c r="BL948" s="23"/>
      <c r="BM948" s="23"/>
      <c r="BN948" s="23"/>
      <c r="BO948" s="23"/>
      <c r="BP948" s="23"/>
      <c r="BQ948" s="23"/>
      <c r="BR948" s="23"/>
      <c r="BS948" s="23"/>
      <c r="BT948" s="23"/>
      <c r="BU948" s="23"/>
      <c r="BV948" s="23"/>
      <c r="BW948" s="23"/>
      <c r="BX948" s="23"/>
      <c r="BY948" s="23"/>
      <c r="BZ948" s="23"/>
      <c r="CA948" s="23"/>
      <c r="CB948" s="23"/>
      <c r="CC948" s="23"/>
      <c r="CD948" s="23"/>
      <c r="CE948" s="23"/>
      <c r="CF948" s="23"/>
      <c r="CG948" s="23"/>
      <c r="CH948" s="23"/>
      <c r="CI948" s="23"/>
      <c r="CJ948" s="23"/>
      <c r="CK948" s="23"/>
      <c r="CL948" s="23"/>
      <c r="CM948" s="23"/>
      <c r="CN948" s="23"/>
      <c r="CO948" s="23"/>
      <c r="CP948" s="23"/>
      <c r="CQ948" s="23"/>
      <c r="CR948" s="23"/>
      <c r="CS948" s="23"/>
      <c r="CT948" s="23"/>
      <c r="CU948" s="23"/>
      <c r="CV948" s="23"/>
      <c r="CW948" s="23"/>
      <c r="CX948" s="23"/>
    </row>
    <row r="949" spans="2:102" x14ac:dyDescent="0.25">
      <c r="B949" s="23">
        <v>938</v>
      </c>
      <c r="C949" s="86"/>
      <c r="D949" s="86"/>
      <c r="E949" s="86"/>
      <c r="F949" s="86"/>
      <c r="G949" s="86"/>
      <c r="H949" s="86"/>
      <c r="I949" s="86"/>
      <c r="J949" s="86"/>
      <c r="K949" s="86"/>
      <c r="L949" s="86"/>
      <c r="M949" s="86"/>
      <c r="N949" s="86"/>
      <c r="O949" s="86"/>
      <c r="P949" s="86"/>
      <c r="Q949" s="86"/>
      <c r="R949" s="86"/>
      <c r="S949" s="86"/>
      <c r="T949" s="86"/>
      <c r="U949" s="86"/>
      <c r="V949" s="86"/>
      <c r="W949" s="86"/>
      <c r="X949" s="86"/>
      <c r="Y949" s="86"/>
      <c r="Z949" s="86"/>
      <c r="AA949" s="86"/>
      <c r="AB949" s="86"/>
      <c r="AC949" s="86"/>
      <c r="AD949" s="86"/>
      <c r="AE949" s="86"/>
      <c r="AF949" s="86"/>
      <c r="AG949" s="86"/>
      <c r="AH949" s="86"/>
      <c r="AI949" s="86"/>
      <c r="AJ949" s="86"/>
      <c r="AK949" s="86"/>
      <c r="AL949" s="86"/>
      <c r="AM949" s="86"/>
      <c r="AN949" s="86"/>
      <c r="AO949" s="86"/>
      <c r="AP949" s="86"/>
      <c r="AQ949" s="86"/>
      <c r="AR949" s="86"/>
      <c r="AS949" s="86"/>
      <c r="AT949" s="86"/>
      <c r="AU949" s="86"/>
      <c r="AV949" s="86"/>
      <c r="AW949" s="86"/>
      <c r="AX949" s="86"/>
      <c r="AY949" s="86"/>
      <c r="AZ949" s="86"/>
      <c r="BA949" s="86"/>
      <c r="BB949" s="86"/>
      <c r="BC949" s="23"/>
      <c r="BD949" s="23"/>
      <c r="BE949" s="23"/>
      <c r="BF949" s="23"/>
      <c r="BG949" s="23"/>
      <c r="BH949" s="23"/>
      <c r="BI949" s="23"/>
      <c r="BJ949" s="23"/>
      <c r="BK949" s="23"/>
      <c r="BL949" s="23"/>
      <c r="BM949" s="23"/>
      <c r="BN949" s="23"/>
      <c r="BO949" s="23"/>
      <c r="BP949" s="23"/>
      <c r="BQ949" s="23"/>
      <c r="BR949" s="23"/>
      <c r="BS949" s="23"/>
      <c r="BT949" s="23"/>
      <c r="BU949" s="23"/>
      <c r="BV949" s="23"/>
      <c r="BW949" s="23"/>
      <c r="BX949" s="23"/>
      <c r="BY949" s="23"/>
      <c r="BZ949" s="23"/>
      <c r="CA949" s="23"/>
      <c r="CB949" s="23"/>
      <c r="CC949" s="23"/>
      <c r="CD949" s="23"/>
      <c r="CE949" s="23"/>
      <c r="CF949" s="23"/>
      <c r="CG949" s="23"/>
      <c r="CH949" s="23"/>
      <c r="CI949" s="23"/>
      <c r="CJ949" s="23"/>
      <c r="CK949" s="23"/>
      <c r="CL949" s="23"/>
      <c r="CM949" s="23"/>
      <c r="CN949" s="23"/>
      <c r="CO949" s="23"/>
      <c r="CP949" s="23"/>
      <c r="CQ949" s="23"/>
      <c r="CR949" s="23"/>
      <c r="CS949" s="23"/>
      <c r="CT949" s="23"/>
      <c r="CU949" s="23"/>
      <c r="CV949" s="23"/>
      <c r="CW949" s="23"/>
      <c r="CX949" s="23"/>
    </row>
    <row r="950" spans="2:102" x14ac:dyDescent="0.25">
      <c r="B950" s="23">
        <v>939</v>
      </c>
      <c r="C950" s="86"/>
      <c r="D950" s="86"/>
      <c r="E950" s="86"/>
      <c r="F950" s="86"/>
      <c r="G950" s="86"/>
      <c r="H950" s="86"/>
      <c r="I950" s="86"/>
      <c r="J950" s="86"/>
      <c r="K950" s="86"/>
      <c r="L950" s="86"/>
      <c r="M950" s="86"/>
      <c r="N950" s="86"/>
      <c r="O950" s="86"/>
      <c r="P950" s="86"/>
      <c r="Q950" s="86"/>
      <c r="R950" s="86"/>
      <c r="S950" s="86"/>
      <c r="T950" s="86"/>
      <c r="U950" s="86"/>
      <c r="V950" s="86"/>
      <c r="W950" s="86"/>
      <c r="X950" s="86"/>
      <c r="Y950" s="86"/>
      <c r="Z950" s="86"/>
      <c r="AA950" s="86"/>
      <c r="AB950" s="86"/>
      <c r="AC950" s="86"/>
      <c r="AD950" s="86"/>
      <c r="AE950" s="86"/>
      <c r="AF950" s="86"/>
      <c r="AG950" s="86"/>
      <c r="AH950" s="86"/>
      <c r="AI950" s="86"/>
      <c r="AJ950" s="86"/>
      <c r="AK950" s="86"/>
      <c r="AL950" s="86"/>
      <c r="AM950" s="86"/>
      <c r="AN950" s="86"/>
      <c r="AO950" s="86"/>
      <c r="AP950" s="86"/>
      <c r="AQ950" s="86"/>
      <c r="AR950" s="86"/>
      <c r="AS950" s="86"/>
      <c r="AT950" s="86"/>
      <c r="AU950" s="86"/>
      <c r="AV950" s="86"/>
      <c r="AW950" s="86"/>
      <c r="AX950" s="86"/>
      <c r="AY950" s="86"/>
      <c r="AZ950" s="86"/>
      <c r="BA950" s="86"/>
      <c r="BB950" s="86"/>
      <c r="BC950" s="23"/>
      <c r="BD950" s="23"/>
      <c r="BE950" s="23"/>
      <c r="BF950" s="23"/>
      <c r="BG950" s="23"/>
      <c r="BH950" s="23"/>
      <c r="BI950" s="23"/>
      <c r="BJ950" s="23"/>
      <c r="BK950" s="23"/>
      <c r="BL950" s="23"/>
      <c r="BM950" s="23"/>
      <c r="BN950" s="23"/>
      <c r="BO950" s="23"/>
      <c r="BP950" s="23"/>
      <c r="BQ950" s="23"/>
      <c r="BR950" s="23"/>
      <c r="BS950" s="23"/>
      <c r="BT950" s="23"/>
      <c r="BU950" s="23"/>
      <c r="BV950" s="23"/>
      <c r="BW950" s="23"/>
      <c r="BX950" s="23"/>
      <c r="BY950" s="23"/>
      <c r="BZ950" s="23"/>
      <c r="CA950" s="23"/>
      <c r="CB950" s="23"/>
      <c r="CC950" s="23"/>
      <c r="CD950" s="23"/>
      <c r="CE950" s="23"/>
      <c r="CF950" s="23"/>
      <c r="CG950" s="23"/>
      <c r="CH950" s="23"/>
      <c r="CI950" s="23"/>
      <c r="CJ950" s="23"/>
      <c r="CK950" s="23"/>
      <c r="CL950" s="23"/>
      <c r="CM950" s="23"/>
      <c r="CN950" s="23"/>
      <c r="CO950" s="23"/>
      <c r="CP950" s="23"/>
      <c r="CQ950" s="23"/>
      <c r="CR950" s="23"/>
      <c r="CS950" s="23"/>
      <c r="CT950" s="23"/>
      <c r="CU950" s="23"/>
      <c r="CV950" s="23"/>
      <c r="CW950" s="23"/>
      <c r="CX950" s="23"/>
    </row>
    <row r="951" spans="2:102" x14ac:dyDescent="0.25">
      <c r="B951" s="23">
        <v>940</v>
      </c>
      <c r="C951" s="86"/>
      <c r="D951" s="86"/>
      <c r="E951" s="86"/>
      <c r="F951" s="86"/>
      <c r="G951" s="86"/>
      <c r="H951" s="86"/>
      <c r="I951" s="86"/>
      <c r="J951" s="86"/>
      <c r="K951" s="86"/>
      <c r="L951" s="86"/>
      <c r="M951" s="86"/>
      <c r="N951" s="86"/>
      <c r="O951" s="86"/>
      <c r="P951" s="86"/>
      <c r="Q951" s="86"/>
      <c r="R951" s="86"/>
      <c r="S951" s="86"/>
      <c r="T951" s="86"/>
      <c r="U951" s="86"/>
      <c r="V951" s="86"/>
      <c r="W951" s="86"/>
      <c r="X951" s="86"/>
      <c r="Y951" s="86"/>
      <c r="Z951" s="86"/>
      <c r="AA951" s="86"/>
      <c r="AB951" s="86"/>
      <c r="AC951" s="86"/>
      <c r="AD951" s="86"/>
      <c r="AE951" s="86"/>
      <c r="AF951" s="86"/>
      <c r="AG951" s="86"/>
      <c r="AH951" s="86"/>
      <c r="AI951" s="86"/>
      <c r="AJ951" s="86"/>
      <c r="AK951" s="86"/>
      <c r="AL951" s="86"/>
      <c r="AM951" s="86"/>
      <c r="AN951" s="86"/>
      <c r="AO951" s="86"/>
      <c r="AP951" s="86"/>
      <c r="AQ951" s="86"/>
      <c r="AR951" s="86"/>
      <c r="AS951" s="86"/>
      <c r="AT951" s="86"/>
      <c r="AU951" s="86"/>
      <c r="AV951" s="86"/>
      <c r="AW951" s="86"/>
      <c r="AX951" s="86"/>
      <c r="AY951" s="86"/>
      <c r="AZ951" s="86"/>
      <c r="BA951" s="86"/>
      <c r="BB951" s="86"/>
      <c r="BC951" s="23"/>
      <c r="BD951" s="23"/>
      <c r="BE951" s="23"/>
      <c r="BF951" s="23"/>
      <c r="BG951" s="23"/>
      <c r="BH951" s="23"/>
      <c r="BI951" s="23"/>
      <c r="BJ951" s="23"/>
      <c r="BK951" s="23"/>
      <c r="BL951" s="23"/>
      <c r="BM951" s="23"/>
      <c r="BN951" s="23"/>
      <c r="BO951" s="23"/>
      <c r="BP951" s="23"/>
      <c r="BQ951" s="23"/>
      <c r="BR951" s="23"/>
      <c r="BS951" s="23"/>
      <c r="BT951" s="23"/>
      <c r="BU951" s="23"/>
      <c r="BV951" s="23"/>
      <c r="BW951" s="23"/>
      <c r="BX951" s="23"/>
      <c r="BY951" s="23"/>
      <c r="BZ951" s="23"/>
      <c r="CA951" s="23"/>
      <c r="CB951" s="23"/>
      <c r="CC951" s="23"/>
      <c r="CD951" s="23"/>
      <c r="CE951" s="23"/>
      <c r="CF951" s="23"/>
      <c r="CG951" s="23"/>
      <c r="CH951" s="23"/>
      <c r="CI951" s="23"/>
      <c r="CJ951" s="23"/>
      <c r="CK951" s="23"/>
      <c r="CL951" s="23"/>
      <c r="CM951" s="23"/>
      <c r="CN951" s="23"/>
      <c r="CO951" s="23"/>
      <c r="CP951" s="23"/>
      <c r="CQ951" s="23"/>
      <c r="CR951" s="23"/>
      <c r="CS951" s="23"/>
      <c r="CT951" s="23"/>
      <c r="CU951" s="23"/>
      <c r="CV951" s="23"/>
      <c r="CW951" s="23"/>
      <c r="CX951" s="23"/>
    </row>
    <row r="952" spans="2:102" x14ac:dyDescent="0.25">
      <c r="B952" s="23">
        <v>941</v>
      </c>
      <c r="C952" s="86"/>
      <c r="D952" s="86"/>
      <c r="E952" s="86"/>
      <c r="F952" s="86"/>
      <c r="G952" s="86"/>
      <c r="H952" s="86"/>
      <c r="I952" s="86"/>
      <c r="J952" s="86"/>
      <c r="K952" s="86"/>
      <c r="L952" s="86"/>
      <c r="M952" s="86"/>
      <c r="N952" s="86"/>
      <c r="O952" s="86"/>
      <c r="P952" s="86"/>
      <c r="Q952" s="86"/>
      <c r="R952" s="86"/>
      <c r="S952" s="86"/>
      <c r="T952" s="86"/>
      <c r="U952" s="86"/>
      <c r="V952" s="86"/>
      <c r="W952" s="86"/>
      <c r="X952" s="86"/>
      <c r="Y952" s="86"/>
      <c r="Z952" s="86"/>
      <c r="AA952" s="86"/>
      <c r="AB952" s="86"/>
      <c r="AC952" s="86"/>
      <c r="AD952" s="86"/>
      <c r="AE952" s="86"/>
      <c r="AF952" s="86"/>
      <c r="AG952" s="86"/>
      <c r="AH952" s="86"/>
      <c r="AI952" s="86"/>
      <c r="AJ952" s="86"/>
      <c r="AK952" s="86"/>
      <c r="AL952" s="86"/>
      <c r="AM952" s="86"/>
      <c r="AN952" s="86"/>
      <c r="AO952" s="86"/>
      <c r="AP952" s="86"/>
      <c r="AQ952" s="86"/>
      <c r="AR952" s="86"/>
      <c r="AS952" s="86"/>
      <c r="AT952" s="86"/>
      <c r="AU952" s="86"/>
      <c r="AV952" s="86"/>
      <c r="AW952" s="86"/>
      <c r="AX952" s="86"/>
      <c r="AY952" s="86"/>
      <c r="AZ952" s="86"/>
      <c r="BA952" s="86"/>
      <c r="BB952" s="86"/>
      <c r="BC952" s="23"/>
      <c r="BD952" s="23"/>
      <c r="BE952" s="23"/>
      <c r="BF952" s="23"/>
      <c r="BG952" s="23"/>
      <c r="BH952" s="23"/>
      <c r="BI952" s="23"/>
      <c r="BJ952" s="23"/>
      <c r="BK952" s="23"/>
      <c r="BL952" s="23"/>
      <c r="BM952" s="23"/>
      <c r="BN952" s="23"/>
      <c r="BO952" s="23"/>
      <c r="BP952" s="23"/>
      <c r="BQ952" s="23"/>
      <c r="BR952" s="23"/>
      <c r="BS952" s="23"/>
      <c r="BT952" s="23"/>
      <c r="BU952" s="23"/>
      <c r="BV952" s="23"/>
      <c r="BW952" s="23"/>
      <c r="BX952" s="23"/>
      <c r="BY952" s="23"/>
      <c r="BZ952" s="23"/>
      <c r="CA952" s="23"/>
      <c r="CB952" s="23"/>
      <c r="CC952" s="23"/>
      <c r="CD952" s="23"/>
      <c r="CE952" s="23"/>
      <c r="CF952" s="23"/>
      <c r="CG952" s="23"/>
      <c r="CH952" s="23"/>
      <c r="CI952" s="23"/>
      <c r="CJ952" s="23"/>
      <c r="CK952" s="23"/>
      <c r="CL952" s="23"/>
      <c r="CM952" s="23"/>
      <c r="CN952" s="23"/>
      <c r="CO952" s="23"/>
      <c r="CP952" s="23"/>
      <c r="CQ952" s="23"/>
      <c r="CR952" s="23"/>
      <c r="CS952" s="23"/>
      <c r="CT952" s="23"/>
      <c r="CU952" s="23"/>
      <c r="CV952" s="23"/>
      <c r="CW952" s="23"/>
      <c r="CX952" s="23"/>
    </row>
    <row r="953" spans="2:102" x14ac:dyDescent="0.25">
      <c r="B953" s="23">
        <v>942</v>
      </c>
      <c r="C953" s="86"/>
      <c r="D953" s="86"/>
      <c r="E953" s="86"/>
      <c r="F953" s="86"/>
      <c r="G953" s="86"/>
      <c r="H953" s="86"/>
      <c r="I953" s="86"/>
      <c r="J953" s="86"/>
      <c r="K953" s="86"/>
      <c r="L953" s="86"/>
      <c r="M953" s="86"/>
      <c r="N953" s="86"/>
      <c r="O953" s="86"/>
      <c r="P953" s="86"/>
      <c r="Q953" s="86"/>
      <c r="R953" s="86"/>
      <c r="S953" s="86"/>
      <c r="T953" s="86"/>
      <c r="U953" s="86"/>
      <c r="V953" s="86"/>
      <c r="W953" s="86"/>
      <c r="X953" s="86"/>
      <c r="Y953" s="86"/>
      <c r="Z953" s="86"/>
      <c r="AA953" s="86"/>
      <c r="AB953" s="86"/>
      <c r="AC953" s="86"/>
      <c r="AD953" s="86"/>
      <c r="AE953" s="86"/>
      <c r="AF953" s="86"/>
      <c r="AG953" s="86"/>
      <c r="AH953" s="86"/>
      <c r="AI953" s="86"/>
      <c r="AJ953" s="86"/>
      <c r="AK953" s="86"/>
      <c r="AL953" s="86"/>
      <c r="AM953" s="86"/>
      <c r="AN953" s="86"/>
      <c r="AO953" s="86"/>
      <c r="AP953" s="86"/>
      <c r="AQ953" s="86"/>
      <c r="AR953" s="86"/>
      <c r="AS953" s="86"/>
      <c r="AT953" s="86"/>
      <c r="AU953" s="86"/>
      <c r="AV953" s="86"/>
      <c r="AW953" s="86"/>
      <c r="AX953" s="86"/>
      <c r="AY953" s="86"/>
      <c r="AZ953" s="86"/>
      <c r="BA953" s="86"/>
      <c r="BB953" s="86"/>
      <c r="BC953" s="23"/>
      <c r="BD953" s="23"/>
      <c r="BE953" s="23"/>
      <c r="BF953" s="23"/>
      <c r="BG953" s="23"/>
      <c r="BH953" s="23"/>
      <c r="BI953" s="23"/>
      <c r="BJ953" s="23"/>
      <c r="BK953" s="23"/>
      <c r="BL953" s="23"/>
      <c r="BM953" s="23"/>
      <c r="BN953" s="23"/>
      <c r="BO953" s="23"/>
      <c r="BP953" s="23"/>
      <c r="BQ953" s="23"/>
      <c r="BR953" s="23"/>
      <c r="BS953" s="23"/>
      <c r="BT953" s="23"/>
      <c r="BU953" s="23"/>
      <c r="BV953" s="23"/>
      <c r="BW953" s="23"/>
      <c r="BX953" s="23"/>
      <c r="BY953" s="23"/>
      <c r="BZ953" s="23"/>
      <c r="CA953" s="23"/>
      <c r="CB953" s="23"/>
      <c r="CC953" s="23"/>
      <c r="CD953" s="23"/>
      <c r="CE953" s="23"/>
      <c r="CF953" s="23"/>
      <c r="CG953" s="23"/>
      <c r="CH953" s="23"/>
      <c r="CI953" s="23"/>
      <c r="CJ953" s="23"/>
      <c r="CK953" s="23"/>
      <c r="CL953" s="23"/>
      <c r="CM953" s="23"/>
      <c r="CN953" s="23"/>
      <c r="CO953" s="23"/>
      <c r="CP953" s="23"/>
      <c r="CQ953" s="23"/>
      <c r="CR953" s="23"/>
      <c r="CS953" s="23"/>
      <c r="CT953" s="23"/>
      <c r="CU953" s="23"/>
      <c r="CV953" s="23"/>
      <c r="CW953" s="23"/>
      <c r="CX953" s="23"/>
    </row>
    <row r="954" spans="2:102" x14ac:dyDescent="0.25">
      <c r="B954" s="23">
        <v>943</v>
      </c>
      <c r="C954" s="86"/>
      <c r="D954" s="86"/>
      <c r="E954" s="86"/>
      <c r="F954" s="86"/>
      <c r="G954" s="86"/>
      <c r="H954" s="86"/>
      <c r="I954" s="86"/>
      <c r="J954" s="86"/>
      <c r="K954" s="86"/>
      <c r="L954" s="86"/>
      <c r="M954" s="86"/>
      <c r="N954" s="86"/>
      <c r="O954" s="86"/>
      <c r="P954" s="86"/>
      <c r="Q954" s="86"/>
      <c r="R954" s="86"/>
      <c r="S954" s="86"/>
      <c r="T954" s="86"/>
      <c r="U954" s="86"/>
      <c r="V954" s="86"/>
      <c r="W954" s="86"/>
      <c r="X954" s="86"/>
      <c r="Y954" s="86"/>
      <c r="Z954" s="86"/>
      <c r="AA954" s="86"/>
      <c r="AB954" s="86"/>
      <c r="AC954" s="86"/>
      <c r="AD954" s="86"/>
      <c r="AE954" s="86"/>
      <c r="AF954" s="86"/>
      <c r="AG954" s="86"/>
      <c r="AH954" s="86"/>
      <c r="AI954" s="86"/>
      <c r="AJ954" s="86"/>
      <c r="AK954" s="86"/>
      <c r="AL954" s="86"/>
      <c r="AM954" s="86"/>
      <c r="AN954" s="86"/>
      <c r="AO954" s="86"/>
      <c r="AP954" s="86"/>
      <c r="AQ954" s="86"/>
      <c r="AR954" s="86"/>
      <c r="AS954" s="86"/>
      <c r="AT954" s="86"/>
      <c r="AU954" s="86"/>
      <c r="AV954" s="86"/>
      <c r="AW954" s="86"/>
      <c r="AX954" s="86"/>
      <c r="AY954" s="86"/>
      <c r="AZ954" s="86"/>
      <c r="BA954" s="86"/>
      <c r="BB954" s="86"/>
      <c r="BC954" s="23"/>
      <c r="BD954" s="23"/>
      <c r="BE954" s="23"/>
      <c r="BF954" s="23"/>
      <c r="BG954" s="23"/>
      <c r="BH954" s="23"/>
      <c r="BI954" s="23"/>
      <c r="BJ954" s="23"/>
      <c r="BK954" s="23"/>
      <c r="BL954" s="23"/>
      <c r="BM954" s="23"/>
      <c r="BN954" s="23"/>
      <c r="BO954" s="23"/>
      <c r="BP954" s="23"/>
      <c r="BQ954" s="23"/>
      <c r="BR954" s="23"/>
      <c r="BS954" s="23"/>
      <c r="BT954" s="23"/>
      <c r="BU954" s="23"/>
      <c r="BV954" s="23"/>
      <c r="BW954" s="23"/>
      <c r="BX954" s="23"/>
      <c r="BY954" s="23"/>
      <c r="BZ954" s="23"/>
      <c r="CA954" s="23"/>
      <c r="CB954" s="23"/>
      <c r="CC954" s="23"/>
      <c r="CD954" s="23"/>
      <c r="CE954" s="23"/>
      <c r="CF954" s="23"/>
      <c r="CG954" s="23"/>
      <c r="CH954" s="23"/>
      <c r="CI954" s="23"/>
      <c r="CJ954" s="23"/>
      <c r="CK954" s="23"/>
      <c r="CL954" s="23"/>
      <c r="CM954" s="23"/>
      <c r="CN954" s="23"/>
      <c r="CO954" s="23"/>
      <c r="CP954" s="23"/>
      <c r="CQ954" s="23"/>
      <c r="CR954" s="23"/>
      <c r="CS954" s="23"/>
      <c r="CT954" s="23"/>
      <c r="CU954" s="23"/>
      <c r="CV954" s="23"/>
      <c r="CW954" s="23"/>
      <c r="CX954" s="23"/>
    </row>
    <row r="955" spans="2:102" x14ac:dyDescent="0.25">
      <c r="B955" s="23">
        <v>944</v>
      </c>
      <c r="C955" s="86"/>
      <c r="D955" s="86"/>
      <c r="E955" s="86"/>
      <c r="F955" s="86"/>
      <c r="G955" s="86"/>
      <c r="H955" s="86"/>
      <c r="I955" s="86"/>
      <c r="J955" s="86"/>
      <c r="K955" s="86"/>
      <c r="L955" s="86"/>
      <c r="M955" s="86"/>
      <c r="N955" s="86"/>
      <c r="O955" s="86"/>
      <c r="P955" s="86"/>
      <c r="Q955" s="86"/>
      <c r="R955" s="86"/>
      <c r="S955" s="86"/>
      <c r="T955" s="86"/>
      <c r="U955" s="86"/>
      <c r="V955" s="86"/>
      <c r="W955" s="86"/>
      <c r="X955" s="86"/>
      <c r="Y955" s="86"/>
      <c r="Z955" s="86"/>
      <c r="AA955" s="86"/>
      <c r="AB955" s="86"/>
      <c r="AC955" s="86"/>
      <c r="AD955" s="86"/>
      <c r="AE955" s="86"/>
      <c r="AF955" s="86"/>
      <c r="AG955" s="86"/>
      <c r="AH955" s="86"/>
      <c r="AI955" s="86"/>
      <c r="AJ955" s="86"/>
      <c r="AK955" s="86"/>
      <c r="AL955" s="86"/>
      <c r="AM955" s="86"/>
      <c r="AN955" s="86"/>
      <c r="AO955" s="86"/>
      <c r="AP955" s="86"/>
      <c r="AQ955" s="86"/>
      <c r="AR955" s="86"/>
      <c r="AS955" s="86"/>
      <c r="AT955" s="86"/>
      <c r="AU955" s="86"/>
      <c r="AV955" s="86"/>
      <c r="AW955" s="86"/>
      <c r="AX955" s="86"/>
      <c r="AY955" s="86"/>
      <c r="AZ955" s="86"/>
      <c r="BA955" s="86"/>
      <c r="BB955" s="86"/>
      <c r="BC955" s="23"/>
      <c r="BD955" s="23"/>
      <c r="BE955" s="23"/>
      <c r="BF955" s="23"/>
      <c r="BG955" s="23"/>
      <c r="BH955" s="23"/>
      <c r="BI955" s="23"/>
      <c r="BJ955" s="23"/>
      <c r="BK955" s="23"/>
      <c r="BL955" s="23"/>
      <c r="BM955" s="23"/>
      <c r="BN955" s="23"/>
      <c r="BO955" s="23"/>
      <c r="BP955" s="23"/>
      <c r="BQ955" s="23"/>
      <c r="BR955" s="23"/>
      <c r="BS955" s="23"/>
      <c r="BT955" s="23"/>
      <c r="BU955" s="23"/>
      <c r="BV955" s="23"/>
      <c r="BW955" s="23"/>
      <c r="BX955" s="23"/>
      <c r="BY955" s="23"/>
      <c r="BZ955" s="23"/>
      <c r="CA955" s="23"/>
      <c r="CB955" s="23"/>
      <c r="CC955" s="23"/>
      <c r="CD955" s="23"/>
      <c r="CE955" s="23"/>
      <c r="CF955" s="23"/>
      <c r="CG955" s="23"/>
      <c r="CH955" s="23"/>
      <c r="CI955" s="23"/>
      <c r="CJ955" s="23"/>
      <c r="CK955" s="23"/>
      <c r="CL955" s="23"/>
      <c r="CM955" s="23"/>
      <c r="CN955" s="23"/>
      <c r="CO955" s="23"/>
      <c r="CP955" s="23"/>
      <c r="CQ955" s="23"/>
      <c r="CR955" s="23"/>
      <c r="CS955" s="23"/>
      <c r="CT955" s="23"/>
      <c r="CU955" s="23"/>
      <c r="CV955" s="23"/>
      <c r="CW955" s="23"/>
      <c r="CX955" s="23"/>
    </row>
    <row r="956" spans="2:102" x14ac:dyDescent="0.25">
      <c r="B956" s="23">
        <v>945</v>
      </c>
      <c r="C956" s="86"/>
      <c r="D956" s="86"/>
      <c r="E956" s="86"/>
      <c r="F956" s="86"/>
      <c r="G956" s="86"/>
      <c r="H956" s="86"/>
      <c r="I956" s="86"/>
      <c r="J956" s="86"/>
      <c r="K956" s="86"/>
      <c r="L956" s="86"/>
      <c r="M956" s="86"/>
      <c r="N956" s="86"/>
      <c r="O956" s="86"/>
      <c r="P956" s="86"/>
      <c r="Q956" s="86"/>
      <c r="R956" s="86"/>
      <c r="S956" s="86"/>
      <c r="T956" s="86"/>
      <c r="U956" s="86"/>
      <c r="V956" s="86"/>
      <c r="W956" s="86"/>
      <c r="X956" s="86"/>
      <c r="Y956" s="86"/>
      <c r="Z956" s="86"/>
      <c r="AA956" s="86"/>
      <c r="AB956" s="86"/>
      <c r="AC956" s="86"/>
      <c r="AD956" s="86"/>
      <c r="AE956" s="86"/>
      <c r="AF956" s="86"/>
      <c r="AG956" s="86"/>
      <c r="AH956" s="86"/>
      <c r="AI956" s="86"/>
      <c r="AJ956" s="86"/>
      <c r="AK956" s="86"/>
      <c r="AL956" s="86"/>
      <c r="AM956" s="86"/>
      <c r="AN956" s="86"/>
      <c r="AO956" s="86"/>
      <c r="AP956" s="86"/>
      <c r="AQ956" s="86"/>
      <c r="AR956" s="86"/>
      <c r="AS956" s="86"/>
      <c r="AT956" s="86"/>
      <c r="AU956" s="86"/>
      <c r="AV956" s="86"/>
      <c r="AW956" s="86"/>
      <c r="AX956" s="86"/>
      <c r="AY956" s="86"/>
      <c r="AZ956" s="86"/>
      <c r="BA956" s="86"/>
      <c r="BB956" s="86"/>
      <c r="BC956" s="23"/>
      <c r="BD956" s="23"/>
      <c r="BE956" s="23"/>
      <c r="BF956" s="23"/>
      <c r="BG956" s="23"/>
      <c r="BH956" s="23"/>
      <c r="BI956" s="23"/>
      <c r="BJ956" s="23"/>
      <c r="BK956" s="23"/>
      <c r="BL956" s="23"/>
      <c r="BM956" s="23"/>
      <c r="BN956" s="23"/>
      <c r="BO956" s="23"/>
      <c r="BP956" s="23"/>
      <c r="BQ956" s="23"/>
      <c r="BR956" s="23"/>
      <c r="BS956" s="23"/>
      <c r="BT956" s="23"/>
      <c r="BU956" s="23"/>
      <c r="BV956" s="23"/>
      <c r="BW956" s="23"/>
      <c r="BX956" s="23"/>
      <c r="BY956" s="23"/>
      <c r="BZ956" s="23"/>
      <c r="CA956" s="23"/>
      <c r="CB956" s="23"/>
      <c r="CC956" s="23"/>
      <c r="CD956" s="23"/>
      <c r="CE956" s="23"/>
      <c r="CF956" s="23"/>
      <c r="CG956" s="23"/>
      <c r="CH956" s="23"/>
      <c r="CI956" s="23"/>
      <c r="CJ956" s="23"/>
      <c r="CK956" s="23"/>
      <c r="CL956" s="23"/>
      <c r="CM956" s="23"/>
      <c r="CN956" s="23"/>
      <c r="CO956" s="23"/>
      <c r="CP956" s="23"/>
      <c r="CQ956" s="23"/>
      <c r="CR956" s="23"/>
      <c r="CS956" s="23"/>
      <c r="CT956" s="23"/>
      <c r="CU956" s="23"/>
      <c r="CV956" s="23"/>
      <c r="CW956" s="23"/>
      <c r="CX956" s="23"/>
    </row>
    <row r="957" spans="2:102" x14ac:dyDescent="0.25">
      <c r="B957" s="23">
        <v>946</v>
      </c>
      <c r="C957" s="86"/>
      <c r="D957" s="86"/>
      <c r="E957" s="86"/>
      <c r="F957" s="86"/>
      <c r="G957" s="86"/>
      <c r="H957" s="86"/>
      <c r="I957" s="86"/>
      <c r="J957" s="86"/>
      <c r="K957" s="86"/>
      <c r="L957" s="86"/>
      <c r="M957" s="86"/>
      <c r="N957" s="86"/>
      <c r="O957" s="86"/>
      <c r="P957" s="86"/>
      <c r="Q957" s="86"/>
      <c r="R957" s="86"/>
      <c r="S957" s="86"/>
      <c r="T957" s="86"/>
      <c r="U957" s="86"/>
      <c r="V957" s="86"/>
      <c r="W957" s="86"/>
      <c r="X957" s="86"/>
      <c r="Y957" s="86"/>
      <c r="Z957" s="86"/>
      <c r="AA957" s="86"/>
      <c r="AB957" s="86"/>
      <c r="AC957" s="86"/>
      <c r="AD957" s="86"/>
      <c r="AE957" s="86"/>
      <c r="AF957" s="86"/>
      <c r="AG957" s="86"/>
      <c r="AH957" s="86"/>
      <c r="AI957" s="86"/>
      <c r="AJ957" s="86"/>
      <c r="AK957" s="86"/>
      <c r="AL957" s="86"/>
      <c r="AM957" s="86"/>
      <c r="AN957" s="86"/>
      <c r="AO957" s="86"/>
      <c r="AP957" s="86"/>
      <c r="AQ957" s="86"/>
      <c r="AR957" s="86"/>
      <c r="AS957" s="86"/>
      <c r="AT957" s="86"/>
      <c r="AU957" s="86"/>
      <c r="AV957" s="86"/>
      <c r="AW957" s="86"/>
      <c r="AX957" s="86"/>
      <c r="AY957" s="86"/>
      <c r="AZ957" s="86"/>
      <c r="BA957" s="86"/>
      <c r="BB957" s="86"/>
      <c r="BC957" s="23"/>
      <c r="BD957" s="23"/>
      <c r="BE957" s="23"/>
      <c r="BF957" s="23"/>
      <c r="BG957" s="23"/>
      <c r="BH957" s="23"/>
      <c r="BI957" s="23"/>
      <c r="BJ957" s="23"/>
      <c r="BK957" s="23"/>
      <c r="BL957" s="23"/>
      <c r="BM957" s="23"/>
      <c r="BN957" s="23"/>
      <c r="BO957" s="23"/>
      <c r="BP957" s="23"/>
      <c r="BQ957" s="23"/>
      <c r="BR957" s="23"/>
      <c r="BS957" s="23"/>
      <c r="BT957" s="23"/>
      <c r="BU957" s="23"/>
      <c r="BV957" s="23"/>
      <c r="BW957" s="23"/>
      <c r="BX957" s="23"/>
      <c r="BY957" s="23"/>
      <c r="BZ957" s="23"/>
      <c r="CA957" s="23"/>
      <c r="CB957" s="23"/>
      <c r="CC957" s="23"/>
      <c r="CD957" s="23"/>
      <c r="CE957" s="23"/>
      <c r="CF957" s="23"/>
      <c r="CG957" s="23"/>
      <c r="CH957" s="23"/>
      <c r="CI957" s="23"/>
      <c r="CJ957" s="23"/>
      <c r="CK957" s="23"/>
      <c r="CL957" s="23"/>
      <c r="CM957" s="23"/>
      <c r="CN957" s="23"/>
      <c r="CO957" s="23"/>
      <c r="CP957" s="23"/>
      <c r="CQ957" s="23"/>
      <c r="CR957" s="23"/>
      <c r="CS957" s="23"/>
      <c r="CT957" s="23"/>
      <c r="CU957" s="23"/>
      <c r="CV957" s="23"/>
      <c r="CW957" s="23"/>
      <c r="CX957" s="23"/>
    </row>
    <row r="958" spans="2:102" x14ac:dyDescent="0.25">
      <c r="B958" s="23">
        <v>947</v>
      </c>
      <c r="C958" s="86"/>
      <c r="D958" s="86"/>
      <c r="E958" s="86"/>
      <c r="F958" s="86"/>
      <c r="G958" s="86"/>
      <c r="H958" s="86"/>
      <c r="I958" s="86"/>
      <c r="J958" s="86"/>
      <c r="K958" s="86"/>
      <c r="L958" s="86"/>
      <c r="M958" s="86"/>
      <c r="N958" s="86"/>
      <c r="O958" s="86"/>
      <c r="P958" s="86"/>
      <c r="Q958" s="86"/>
      <c r="R958" s="86"/>
      <c r="S958" s="86"/>
      <c r="T958" s="86"/>
      <c r="U958" s="86"/>
      <c r="V958" s="86"/>
      <c r="W958" s="86"/>
      <c r="X958" s="86"/>
      <c r="Y958" s="86"/>
      <c r="Z958" s="86"/>
      <c r="AA958" s="86"/>
      <c r="AB958" s="86"/>
      <c r="AC958" s="86"/>
      <c r="AD958" s="86"/>
      <c r="AE958" s="86"/>
      <c r="AF958" s="86"/>
      <c r="AG958" s="86"/>
      <c r="AH958" s="86"/>
      <c r="AI958" s="86"/>
      <c r="AJ958" s="86"/>
      <c r="AK958" s="86"/>
      <c r="AL958" s="86"/>
      <c r="AM958" s="86"/>
      <c r="AN958" s="86"/>
      <c r="AO958" s="86"/>
      <c r="AP958" s="86"/>
      <c r="AQ958" s="86"/>
      <c r="AR958" s="86"/>
      <c r="AS958" s="86"/>
      <c r="AT958" s="86"/>
      <c r="AU958" s="86"/>
      <c r="AV958" s="86"/>
      <c r="AW958" s="86"/>
      <c r="AX958" s="86"/>
      <c r="AY958" s="86"/>
      <c r="AZ958" s="86"/>
      <c r="BA958" s="86"/>
      <c r="BB958" s="86"/>
      <c r="BC958" s="23"/>
      <c r="BD958" s="23"/>
      <c r="BE958" s="23"/>
      <c r="BF958" s="23"/>
      <c r="BG958" s="23"/>
      <c r="BH958" s="23"/>
      <c r="BI958" s="23"/>
      <c r="BJ958" s="23"/>
      <c r="BK958" s="23"/>
      <c r="BL958" s="23"/>
      <c r="BM958" s="23"/>
      <c r="BN958" s="23"/>
      <c r="BO958" s="23"/>
      <c r="BP958" s="23"/>
      <c r="BQ958" s="23"/>
      <c r="BR958" s="23"/>
      <c r="BS958" s="23"/>
      <c r="BT958" s="23"/>
      <c r="BU958" s="23"/>
      <c r="BV958" s="23"/>
      <c r="BW958" s="23"/>
      <c r="BX958" s="23"/>
      <c r="BY958" s="23"/>
      <c r="BZ958" s="23"/>
      <c r="CA958" s="23"/>
      <c r="CB958" s="23"/>
      <c r="CC958" s="23"/>
      <c r="CD958" s="23"/>
      <c r="CE958" s="23"/>
      <c r="CF958" s="23"/>
      <c r="CG958" s="23"/>
      <c r="CH958" s="23"/>
      <c r="CI958" s="23"/>
      <c r="CJ958" s="23"/>
      <c r="CK958" s="23"/>
      <c r="CL958" s="23"/>
      <c r="CM958" s="23"/>
      <c r="CN958" s="23"/>
      <c r="CO958" s="23"/>
      <c r="CP958" s="23"/>
      <c r="CQ958" s="23"/>
      <c r="CR958" s="23"/>
      <c r="CS958" s="23"/>
      <c r="CT958" s="23"/>
      <c r="CU958" s="23"/>
      <c r="CV958" s="23"/>
      <c r="CW958" s="23"/>
      <c r="CX958" s="23"/>
    </row>
    <row r="959" spans="2:102" x14ac:dyDescent="0.25">
      <c r="B959" s="23">
        <v>948</v>
      </c>
      <c r="C959" s="86"/>
      <c r="D959" s="86"/>
      <c r="E959" s="86"/>
      <c r="F959" s="86"/>
      <c r="G959" s="86"/>
      <c r="H959" s="86"/>
      <c r="I959" s="86"/>
      <c r="J959" s="86"/>
      <c r="K959" s="86"/>
      <c r="L959" s="86"/>
      <c r="M959" s="86"/>
      <c r="N959" s="86"/>
      <c r="O959" s="86"/>
      <c r="P959" s="86"/>
      <c r="Q959" s="86"/>
      <c r="R959" s="86"/>
      <c r="S959" s="86"/>
      <c r="T959" s="86"/>
      <c r="U959" s="86"/>
      <c r="V959" s="86"/>
      <c r="W959" s="86"/>
      <c r="X959" s="86"/>
      <c r="Y959" s="86"/>
      <c r="Z959" s="86"/>
      <c r="AA959" s="86"/>
      <c r="AB959" s="86"/>
      <c r="AC959" s="86"/>
      <c r="AD959" s="86"/>
      <c r="AE959" s="86"/>
      <c r="AF959" s="86"/>
      <c r="AG959" s="86"/>
      <c r="AH959" s="86"/>
      <c r="AI959" s="86"/>
      <c r="AJ959" s="86"/>
      <c r="AK959" s="86"/>
      <c r="AL959" s="86"/>
      <c r="AM959" s="86"/>
      <c r="AN959" s="86"/>
      <c r="AO959" s="86"/>
      <c r="AP959" s="86"/>
      <c r="AQ959" s="86"/>
      <c r="AR959" s="86"/>
      <c r="AS959" s="86"/>
      <c r="AT959" s="86"/>
      <c r="AU959" s="86"/>
      <c r="AV959" s="86"/>
      <c r="AW959" s="86"/>
      <c r="AX959" s="86"/>
      <c r="AY959" s="86"/>
      <c r="AZ959" s="86"/>
      <c r="BA959" s="86"/>
      <c r="BB959" s="86"/>
      <c r="BC959" s="23"/>
      <c r="BD959" s="23"/>
      <c r="BE959" s="23"/>
      <c r="BF959" s="23"/>
      <c r="BG959" s="23"/>
      <c r="BH959" s="23"/>
      <c r="BI959" s="23"/>
      <c r="BJ959" s="23"/>
      <c r="BK959" s="23"/>
      <c r="BL959" s="23"/>
      <c r="BM959" s="23"/>
      <c r="BN959" s="23"/>
      <c r="BO959" s="23"/>
      <c r="BP959" s="23"/>
      <c r="BQ959" s="23"/>
      <c r="BR959" s="23"/>
      <c r="BS959" s="23"/>
      <c r="BT959" s="23"/>
      <c r="BU959" s="23"/>
      <c r="BV959" s="23"/>
      <c r="BW959" s="23"/>
      <c r="BX959" s="23"/>
      <c r="BY959" s="23"/>
      <c r="BZ959" s="23"/>
      <c r="CA959" s="23"/>
      <c r="CB959" s="23"/>
      <c r="CC959" s="23"/>
      <c r="CD959" s="23"/>
      <c r="CE959" s="23"/>
      <c r="CF959" s="23"/>
      <c r="CG959" s="23"/>
      <c r="CH959" s="23"/>
      <c r="CI959" s="23"/>
      <c r="CJ959" s="23"/>
      <c r="CK959" s="23"/>
      <c r="CL959" s="23"/>
      <c r="CM959" s="23"/>
      <c r="CN959" s="23"/>
      <c r="CO959" s="23"/>
      <c r="CP959" s="23"/>
      <c r="CQ959" s="23"/>
      <c r="CR959" s="23"/>
      <c r="CS959" s="23"/>
      <c r="CT959" s="23"/>
      <c r="CU959" s="23"/>
      <c r="CV959" s="23"/>
      <c r="CW959" s="23"/>
      <c r="CX959" s="23"/>
    </row>
    <row r="960" spans="2:102" x14ac:dyDescent="0.25">
      <c r="B960" s="23">
        <v>949</v>
      </c>
      <c r="C960" s="86"/>
      <c r="D960" s="86"/>
      <c r="E960" s="86"/>
      <c r="F960" s="86"/>
      <c r="G960" s="86"/>
      <c r="H960" s="86"/>
      <c r="I960" s="86"/>
      <c r="J960" s="86"/>
      <c r="K960" s="86"/>
      <c r="L960" s="86"/>
      <c r="M960" s="86"/>
      <c r="N960" s="86"/>
      <c r="O960" s="86"/>
      <c r="P960" s="86"/>
      <c r="Q960" s="86"/>
      <c r="R960" s="86"/>
      <c r="S960" s="86"/>
      <c r="T960" s="86"/>
      <c r="U960" s="86"/>
      <c r="V960" s="86"/>
      <c r="W960" s="86"/>
      <c r="X960" s="86"/>
      <c r="Y960" s="86"/>
      <c r="Z960" s="86"/>
      <c r="AA960" s="86"/>
      <c r="AB960" s="86"/>
      <c r="AC960" s="86"/>
      <c r="AD960" s="86"/>
      <c r="AE960" s="86"/>
      <c r="AF960" s="86"/>
      <c r="AG960" s="86"/>
      <c r="AH960" s="86"/>
      <c r="AI960" s="86"/>
      <c r="AJ960" s="86"/>
      <c r="AK960" s="86"/>
      <c r="AL960" s="86"/>
      <c r="AM960" s="86"/>
      <c r="AN960" s="86"/>
      <c r="AO960" s="86"/>
      <c r="AP960" s="86"/>
      <c r="AQ960" s="86"/>
      <c r="AR960" s="86"/>
      <c r="AS960" s="86"/>
      <c r="AT960" s="86"/>
      <c r="AU960" s="86"/>
      <c r="AV960" s="86"/>
      <c r="AW960" s="86"/>
      <c r="AX960" s="86"/>
      <c r="AY960" s="86"/>
      <c r="AZ960" s="86"/>
      <c r="BA960" s="86"/>
      <c r="BB960" s="86"/>
      <c r="BC960" s="23"/>
      <c r="BD960" s="23"/>
      <c r="BE960" s="23"/>
      <c r="BF960" s="23"/>
      <c r="BG960" s="23"/>
      <c r="BH960" s="23"/>
      <c r="BI960" s="23"/>
      <c r="BJ960" s="23"/>
      <c r="BK960" s="23"/>
      <c r="BL960" s="23"/>
      <c r="BM960" s="23"/>
      <c r="BN960" s="23"/>
      <c r="BO960" s="23"/>
      <c r="BP960" s="23"/>
      <c r="BQ960" s="23"/>
      <c r="BR960" s="23"/>
      <c r="BS960" s="23"/>
      <c r="BT960" s="23"/>
      <c r="BU960" s="23"/>
      <c r="BV960" s="23"/>
      <c r="BW960" s="23"/>
      <c r="BX960" s="23"/>
      <c r="BY960" s="23"/>
      <c r="BZ960" s="23"/>
      <c r="CA960" s="23"/>
      <c r="CB960" s="23"/>
      <c r="CC960" s="23"/>
      <c r="CD960" s="23"/>
      <c r="CE960" s="23"/>
      <c r="CF960" s="23"/>
      <c r="CG960" s="23"/>
      <c r="CH960" s="23"/>
      <c r="CI960" s="23"/>
      <c r="CJ960" s="23"/>
      <c r="CK960" s="23"/>
      <c r="CL960" s="23"/>
      <c r="CM960" s="23"/>
      <c r="CN960" s="23"/>
      <c r="CO960" s="23"/>
      <c r="CP960" s="23"/>
      <c r="CQ960" s="23"/>
      <c r="CR960" s="23"/>
      <c r="CS960" s="23"/>
      <c r="CT960" s="23"/>
      <c r="CU960" s="23"/>
      <c r="CV960" s="23"/>
      <c r="CW960" s="23"/>
      <c r="CX960" s="23"/>
    </row>
    <row r="961" spans="2:102" x14ac:dyDescent="0.25">
      <c r="B961" s="23">
        <v>950</v>
      </c>
      <c r="C961" s="86"/>
      <c r="D961" s="86"/>
      <c r="E961" s="86"/>
      <c r="F961" s="86"/>
      <c r="G961" s="86"/>
      <c r="H961" s="86"/>
      <c r="I961" s="86"/>
      <c r="J961" s="86"/>
      <c r="K961" s="86"/>
      <c r="L961" s="86"/>
      <c r="M961" s="86"/>
      <c r="N961" s="86"/>
      <c r="O961" s="86"/>
      <c r="P961" s="86"/>
      <c r="Q961" s="86"/>
      <c r="R961" s="86"/>
      <c r="S961" s="86"/>
      <c r="T961" s="86"/>
      <c r="U961" s="86"/>
      <c r="V961" s="86"/>
      <c r="W961" s="86"/>
      <c r="X961" s="86"/>
      <c r="Y961" s="86"/>
      <c r="Z961" s="86"/>
      <c r="AA961" s="86"/>
      <c r="AB961" s="86"/>
      <c r="AC961" s="86"/>
      <c r="AD961" s="86"/>
      <c r="AE961" s="86"/>
      <c r="AF961" s="86"/>
      <c r="AG961" s="86"/>
      <c r="AH961" s="86"/>
      <c r="AI961" s="86"/>
      <c r="AJ961" s="86"/>
      <c r="AK961" s="86"/>
      <c r="AL961" s="86"/>
      <c r="AM961" s="86"/>
      <c r="AN961" s="86"/>
      <c r="AO961" s="86"/>
      <c r="AP961" s="86"/>
      <c r="AQ961" s="86"/>
      <c r="AR961" s="86"/>
      <c r="AS961" s="86"/>
      <c r="AT961" s="86"/>
      <c r="AU961" s="86"/>
      <c r="AV961" s="86"/>
      <c r="AW961" s="86"/>
      <c r="AX961" s="86"/>
      <c r="AY961" s="86"/>
      <c r="AZ961" s="86"/>
      <c r="BA961" s="86"/>
      <c r="BB961" s="86"/>
      <c r="BC961" s="23"/>
      <c r="BD961" s="23"/>
      <c r="BE961" s="23"/>
      <c r="BF961" s="23"/>
      <c r="BG961" s="23"/>
      <c r="BH961" s="23"/>
      <c r="BI961" s="23"/>
      <c r="BJ961" s="23"/>
      <c r="BK961" s="23"/>
      <c r="BL961" s="23"/>
      <c r="BM961" s="23"/>
      <c r="BN961" s="23"/>
      <c r="BO961" s="23"/>
      <c r="BP961" s="23"/>
      <c r="BQ961" s="23"/>
      <c r="BR961" s="23"/>
      <c r="BS961" s="23"/>
      <c r="BT961" s="23"/>
      <c r="BU961" s="23"/>
      <c r="BV961" s="23"/>
      <c r="BW961" s="23"/>
      <c r="BX961" s="23"/>
      <c r="BY961" s="23"/>
      <c r="BZ961" s="23"/>
      <c r="CA961" s="23"/>
      <c r="CB961" s="23"/>
      <c r="CC961" s="23"/>
      <c r="CD961" s="23"/>
      <c r="CE961" s="23"/>
      <c r="CF961" s="23"/>
      <c r="CG961" s="23"/>
      <c r="CH961" s="23"/>
      <c r="CI961" s="23"/>
      <c r="CJ961" s="23"/>
      <c r="CK961" s="23"/>
      <c r="CL961" s="23"/>
      <c r="CM961" s="23"/>
      <c r="CN961" s="23"/>
      <c r="CO961" s="23"/>
      <c r="CP961" s="23"/>
      <c r="CQ961" s="23"/>
      <c r="CR961" s="23"/>
      <c r="CS961" s="23"/>
      <c r="CT961" s="23"/>
      <c r="CU961" s="23"/>
      <c r="CV961" s="23"/>
      <c r="CW961" s="23"/>
      <c r="CX961" s="23"/>
    </row>
    <row r="962" spans="2:102" x14ac:dyDescent="0.25">
      <c r="B962" s="23">
        <v>951</v>
      </c>
      <c r="C962" s="86"/>
      <c r="D962" s="86"/>
      <c r="E962" s="86"/>
      <c r="F962" s="86"/>
      <c r="G962" s="86"/>
      <c r="H962" s="86"/>
      <c r="I962" s="86"/>
      <c r="J962" s="86"/>
      <c r="K962" s="86"/>
      <c r="L962" s="86"/>
      <c r="M962" s="86"/>
      <c r="N962" s="86"/>
      <c r="O962" s="86"/>
      <c r="P962" s="86"/>
      <c r="Q962" s="86"/>
      <c r="R962" s="86"/>
      <c r="S962" s="86"/>
      <c r="T962" s="86"/>
      <c r="U962" s="86"/>
      <c r="V962" s="86"/>
      <c r="W962" s="86"/>
      <c r="X962" s="86"/>
      <c r="Y962" s="86"/>
      <c r="Z962" s="86"/>
      <c r="AA962" s="86"/>
      <c r="AB962" s="86"/>
      <c r="AC962" s="86"/>
      <c r="AD962" s="86"/>
      <c r="AE962" s="86"/>
      <c r="AF962" s="86"/>
      <c r="AG962" s="86"/>
      <c r="AH962" s="86"/>
      <c r="AI962" s="86"/>
      <c r="AJ962" s="86"/>
      <c r="AK962" s="86"/>
      <c r="AL962" s="86"/>
      <c r="AM962" s="86"/>
      <c r="AN962" s="86"/>
      <c r="AO962" s="86"/>
      <c r="AP962" s="86"/>
      <c r="AQ962" s="86"/>
      <c r="AR962" s="86"/>
      <c r="AS962" s="86"/>
      <c r="AT962" s="86"/>
      <c r="AU962" s="86"/>
      <c r="AV962" s="86"/>
      <c r="AW962" s="86"/>
      <c r="AX962" s="86"/>
      <c r="AY962" s="86"/>
      <c r="AZ962" s="86"/>
      <c r="BA962" s="86"/>
      <c r="BB962" s="86"/>
      <c r="BC962" s="23"/>
      <c r="BD962" s="23"/>
      <c r="BE962" s="23"/>
      <c r="BF962" s="23"/>
      <c r="BG962" s="23"/>
      <c r="BH962" s="23"/>
      <c r="BI962" s="23"/>
      <c r="BJ962" s="23"/>
      <c r="BK962" s="23"/>
      <c r="BL962" s="23"/>
      <c r="BM962" s="23"/>
      <c r="BN962" s="23"/>
      <c r="BO962" s="23"/>
      <c r="BP962" s="23"/>
      <c r="BQ962" s="23"/>
      <c r="BR962" s="23"/>
      <c r="BS962" s="23"/>
      <c r="BT962" s="23"/>
      <c r="BU962" s="23"/>
      <c r="BV962" s="23"/>
      <c r="BW962" s="23"/>
      <c r="BX962" s="23"/>
      <c r="BY962" s="23"/>
      <c r="BZ962" s="23"/>
      <c r="CA962" s="23"/>
      <c r="CB962" s="23"/>
      <c r="CC962" s="23"/>
      <c r="CD962" s="23"/>
      <c r="CE962" s="23"/>
      <c r="CF962" s="23"/>
      <c r="CG962" s="23"/>
      <c r="CH962" s="23"/>
      <c r="CI962" s="23"/>
      <c r="CJ962" s="23"/>
      <c r="CK962" s="23"/>
      <c r="CL962" s="23"/>
      <c r="CM962" s="23"/>
      <c r="CN962" s="23"/>
      <c r="CO962" s="23"/>
      <c r="CP962" s="23"/>
      <c r="CQ962" s="23"/>
      <c r="CR962" s="23"/>
      <c r="CS962" s="23"/>
      <c r="CT962" s="23"/>
      <c r="CU962" s="23"/>
      <c r="CV962" s="23"/>
      <c r="CW962" s="23"/>
      <c r="CX962" s="23"/>
    </row>
    <row r="963" spans="2:102" x14ac:dyDescent="0.25">
      <c r="B963" s="23">
        <v>952</v>
      </c>
      <c r="C963" s="86"/>
      <c r="D963" s="86"/>
      <c r="E963" s="86"/>
      <c r="F963" s="86"/>
      <c r="G963" s="86"/>
      <c r="H963" s="86"/>
      <c r="I963" s="86"/>
      <c r="J963" s="86"/>
      <c r="K963" s="86"/>
      <c r="L963" s="86"/>
      <c r="M963" s="86"/>
      <c r="N963" s="86"/>
      <c r="O963" s="86"/>
      <c r="P963" s="86"/>
      <c r="Q963" s="86"/>
      <c r="R963" s="86"/>
      <c r="S963" s="86"/>
      <c r="T963" s="86"/>
      <c r="U963" s="86"/>
      <c r="V963" s="86"/>
      <c r="W963" s="86"/>
      <c r="X963" s="86"/>
      <c r="Y963" s="86"/>
      <c r="Z963" s="86"/>
      <c r="AA963" s="86"/>
      <c r="AB963" s="86"/>
      <c r="AC963" s="86"/>
      <c r="AD963" s="86"/>
      <c r="AE963" s="86"/>
      <c r="AF963" s="86"/>
      <c r="AG963" s="86"/>
      <c r="AH963" s="86"/>
      <c r="AI963" s="86"/>
      <c r="AJ963" s="86"/>
      <c r="AK963" s="86"/>
      <c r="AL963" s="86"/>
      <c r="AM963" s="86"/>
      <c r="AN963" s="86"/>
      <c r="AO963" s="86"/>
      <c r="AP963" s="86"/>
      <c r="AQ963" s="86"/>
      <c r="AR963" s="86"/>
      <c r="AS963" s="86"/>
      <c r="AT963" s="86"/>
      <c r="AU963" s="86"/>
      <c r="AV963" s="86"/>
      <c r="AW963" s="86"/>
      <c r="AX963" s="86"/>
      <c r="AY963" s="86"/>
      <c r="AZ963" s="86"/>
      <c r="BA963" s="86"/>
      <c r="BB963" s="86"/>
      <c r="BC963" s="23"/>
      <c r="BD963" s="23"/>
      <c r="BE963" s="23"/>
      <c r="BF963" s="23"/>
      <c r="BG963" s="23"/>
      <c r="BH963" s="23"/>
      <c r="BI963" s="23"/>
      <c r="BJ963" s="23"/>
      <c r="BK963" s="23"/>
      <c r="BL963" s="23"/>
      <c r="BM963" s="23"/>
      <c r="BN963" s="23"/>
      <c r="BO963" s="23"/>
      <c r="BP963" s="23"/>
      <c r="BQ963" s="23"/>
      <c r="BR963" s="23"/>
      <c r="BS963" s="23"/>
      <c r="BT963" s="23"/>
      <c r="BU963" s="23"/>
      <c r="BV963" s="23"/>
      <c r="BW963" s="23"/>
      <c r="BX963" s="23"/>
      <c r="BY963" s="23"/>
      <c r="BZ963" s="23"/>
      <c r="CA963" s="23"/>
      <c r="CB963" s="23"/>
      <c r="CC963" s="23"/>
      <c r="CD963" s="23"/>
      <c r="CE963" s="23"/>
      <c r="CF963" s="23"/>
      <c r="CG963" s="23"/>
      <c r="CH963" s="23"/>
      <c r="CI963" s="23"/>
      <c r="CJ963" s="23"/>
      <c r="CK963" s="23"/>
      <c r="CL963" s="23"/>
      <c r="CM963" s="23"/>
      <c r="CN963" s="23"/>
      <c r="CO963" s="23"/>
      <c r="CP963" s="23"/>
      <c r="CQ963" s="23"/>
      <c r="CR963" s="23"/>
      <c r="CS963" s="23"/>
      <c r="CT963" s="23"/>
      <c r="CU963" s="23"/>
      <c r="CV963" s="23"/>
      <c r="CW963" s="23"/>
      <c r="CX963" s="23"/>
    </row>
    <row r="964" spans="2:102" x14ac:dyDescent="0.25">
      <c r="B964" s="23">
        <v>953</v>
      </c>
      <c r="C964" s="86"/>
      <c r="D964" s="86"/>
      <c r="E964" s="86"/>
      <c r="F964" s="86"/>
      <c r="G964" s="86"/>
      <c r="H964" s="86"/>
      <c r="I964" s="86"/>
      <c r="J964" s="86"/>
      <c r="K964" s="86"/>
      <c r="L964" s="86"/>
      <c r="M964" s="86"/>
      <c r="N964" s="86"/>
      <c r="O964" s="86"/>
      <c r="P964" s="86"/>
      <c r="Q964" s="86"/>
      <c r="R964" s="86"/>
      <c r="S964" s="86"/>
      <c r="T964" s="86"/>
      <c r="U964" s="86"/>
      <c r="V964" s="86"/>
      <c r="W964" s="86"/>
      <c r="X964" s="86"/>
      <c r="Y964" s="86"/>
      <c r="Z964" s="86"/>
      <c r="AA964" s="86"/>
      <c r="AB964" s="86"/>
      <c r="AC964" s="86"/>
      <c r="AD964" s="86"/>
      <c r="AE964" s="86"/>
      <c r="AF964" s="86"/>
      <c r="AG964" s="86"/>
      <c r="AH964" s="86"/>
      <c r="AI964" s="86"/>
      <c r="AJ964" s="86"/>
      <c r="AK964" s="86"/>
      <c r="AL964" s="86"/>
      <c r="AM964" s="86"/>
      <c r="AN964" s="86"/>
      <c r="AO964" s="86"/>
      <c r="AP964" s="86"/>
      <c r="AQ964" s="86"/>
      <c r="AR964" s="86"/>
      <c r="AS964" s="86"/>
      <c r="AT964" s="86"/>
      <c r="AU964" s="86"/>
      <c r="AV964" s="86"/>
      <c r="AW964" s="86"/>
      <c r="AX964" s="86"/>
      <c r="AY964" s="86"/>
      <c r="AZ964" s="86"/>
      <c r="BA964" s="86"/>
      <c r="BB964" s="86"/>
      <c r="BC964" s="23"/>
      <c r="BD964" s="23"/>
      <c r="BE964" s="23"/>
      <c r="BF964" s="23"/>
      <c r="BG964" s="23"/>
      <c r="BH964" s="23"/>
      <c r="BI964" s="23"/>
      <c r="BJ964" s="23"/>
      <c r="BK964" s="23"/>
      <c r="BL964" s="23"/>
      <c r="BM964" s="23"/>
      <c r="BN964" s="23"/>
      <c r="BO964" s="23"/>
      <c r="BP964" s="23"/>
      <c r="BQ964" s="23"/>
      <c r="BR964" s="23"/>
      <c r="BS964" s="23"/>
      <c r="BT964" s="23"/>
      <c r="BU964" s="23"/>
      <c r="BV964" s="23"/>
      <c r="BW964" s="23"/>
      <c r="BX964" s="23"/>
      <c r="BY964" s="23"/>
      <c r="BZ964" s="23"/>
      <c r="CA964" s="23"/>
      <c r="CB964" s="23"/>
      <c r="CC964" s="23"/>
      <c r="CD964" s="23"/>
      <c r="CE964" s="23"/>
      <c r="CF964" s="23"/>
      <c r="CG964" s="23"/>
      <c r="CH964" s="23"/>
      <c r="CI964" s="23"/>
      <c r="CJ964" s="23"/>
      <c r="CK964" s="23"/>
      <c r="CL964" s="23"/>
      <c r="CM964" s="23"/>
      <c r="CN964" s="23"/>
      <c r="CO964" s="23"/>
      <c r="CP964" s="23"/>
      <c r="CQ964" s="23"/>
      <c r="CR964" s="23"/>
      <c r="CS964" s="23"/>
      <c r="CT964" s="23"/>
      <c r="CU964" s="23"/>
      <c r="CV964" s="23"/>
      <c r="CW964" s="23"/>
      <c r="CX964" s="23"/>
    </row>
    <row r="965" spans="2:102" x14ac:dyDescent="0.25">
      <c r="B965" s="23">
        <v>954</v>
      </c>
      <c r="C965" s="86"/>
      <c r="D965" s="86"/>
      <c r="E965" s="86"/>
      <c r="F965" s="86"/>
      <c r="G965" s="86"/>
      <c r="H965" s="86"/>
      <c r="I965" s="86"/>
      <c r="J965" s="86"/>
      <c r="K965" s="86"/>
      <c r="L965" s="86"/>
      <c r="M965" s="86"/>
      <c r="N965" s="86"/>
      <c r="O965" s="86"/>
      <c r="P965" s="86"/>
      <c r="Q965" s="86"/>
      <c r="R965" s="86"/>
      <c r="S965" s="86"/>
      <c r="T965" s="86"/>
      <c r="U965" s="86"/>
      <c r="V965" s="86"/>
      <c r="W965" s="86"/>
      <c r="X965" s="86"/>
      <c r="Y965" s="86"/>
      <c r="Z965" s="86"/>
      <c r="AA965" s="86"/>
      <c r="AB965" s="86"/>
      <c r="AC965" s="86"/>
      <c r="AD965" s="86"/>
      <c r="AE965" s="86"/>
      <c r="AF965" s="86"/>
      <c r="AG965" s="86"/>
      <c r="AH965" s="86"/>
      <c r="AI965" s="86"/>
      <c r="AJ965" s="86"/>
      <c r="AK965" s="86"/>
      <c r="AL965" s="86"/>
      <c r="AM965" s="86"/>
      <c r="AN965" s="86"/>
      <c r="AO965" s="86"/>
      <c r="AP965" s="86"/>
      <c r="AQ965" s="86"/>
      <c r="AR965" s="86"/>
      <c r="AS965" s="86"/>
      <c r="AT965" s="86"/>
      <c r="AU965" s="86"/>
      <c r="AV965" s="86"/>
      <c r="AW965" s="86"/>
      <c r="AX965" s="86"/>
      <c r="AY965" s="86"/>
      <c r="AZ965" s="86"/>
      <c r="BA965" s="86"/>
      <c r="BB965" s="86"/>
      <c r="BC965" s="23"/>
      <c r="BD965" s="23"/>
      <c r="BE965" s="23"/>
      <c r="BF965" s="23"/>
      <c r="BG965" s="23"/>
      <c r="BH965" s="23"/>
      <c r="BI965" s="23"/>
      <c r="BJ965" s="23"/>
      <c r="BK965" s="23"/>
      <c r="BL965" s="23"/>
      <c r="BM965" s="23"/>
      <c r="BN965" s="23"/>
      <c r="BO965" s="23"/>
      <c r="BP965" s="23"/>
      <c r="BQ965" s="23"/>
      <c r="BR965" s="23"/>
      <c r="BS965" s="23"/>
      <c r="BT965" s="23"/>
      <c r="BU965" s="23"/>
      <c r="BV965" s="23"/>
      <c r="BW965" s="23"/>
      <c r="BX965" s="23"/>
      <c r="BY965" s="23"/>
      <c r="BZ965" s="23"/>
      <c r="CA965" s="23"/>
      <c r="CB965" s="23"/>
      <c r="CC965" s="23"/>
      <c r="CD965" s="23"/>
      <c r="CE965" s="23"/>
      <c r="CF965" s="23"/>
      <c r="CG965" s="23"/>
      <c r="CH965" s="23"/>
      <c r="CI965" s="23"/>
      <c r="CJ965" s="23"/>
      <c r="CK965" s="23"/>
      <c r="CL965" s="23"/>
      <c r="CM965" s="23"/>
      <c r="CN965" s="23"/>
      <c r="CO965" s="23"/>
      <c r="CP965" s="23"/>
      <c r="CQ965" s="23"/>
      <c r="CR965" s="23"/>
      <c r="CS965" s="23"/>
      <c r="CT965" s="23"/>
      <c r="CU965" s="23"/>
      <c r="CV965" s="23"/>
      <c r="CW965" s="23"/>
      <c r="CX965" s="23"/>
    </row>
    <row r="966" spans="2:102" x14ac:dyDescent="0.25">
      <c r="B966" s="23">
        <v>955</v>
      </c>
      <c r="C966" s="86"/>
      <c r="D966" s="86"/>
      <c r="E966" s="86"/>
      <c r="F966" s="86"/>
      <c r="G966" s="86"/>
      <c r="H966" s="86"/>
      <c r="I966" s="86"/>
      <c r="J966" s="86"/>
      <c r="K966" s="86"/>
      <c r="L966" s="86"/>
      <c r="M966" s="86"/>
      <c r="N966" s="86"/>
      <c r="O966" s="86"/>
      <c r="P966" s="86"/>
      <c r="Q966" s="86"/>
      <c r="R966" s="86"/>
      <c r="S966" s="86"/>
      <c r="T966" s="86"/>
      <c r="U966" s="86"/>
      <c r="V966" s="86"/>
      <c r="W966" s="86"/>
      <c r="X966" s="86"/>
      <c r="Y966" s="86"/>
      <c r="Z966" s="86"/>
      <c r="AA966" s="86"/>
      <c r="AB966" s="86"/>
      <c r="AC966" s="86"/>
      <c r="AD966" s="86"/>
      <c r="AE966" s="86"/>
      <c r="AF966" s="86"/>
      <c r="AG966" s="86"/>
      <c r="AH966" s="86"/>
      <c r="AI966" s="86"/>
      <c r="AJ966" s="86"/>
      <c r="AK966" s="86"/>
      <c r="AL966" s="86"/>
      <c r="AM966" s="86"/>
      <c r="AN966" s="86"/>
      <c r="AO966" s="86"/>
      <c r="AP966" s="86"/>
      <c r="AQ966" s="86"/>
      <c r="AR966" s="86"/>
      <c r="AS966" s="86"/>
      <c r="AT966" s="86"/>
      <c r="AU966" s="86"/>
      <c r="AV966" s="86"/>
      <c r="AW966" s="86"/>
      <c r="AX966" s="86"/>
      <c r="AY966" s="86"/>
      <c r="AZ966" s="86"/>
      <c r="BA966" s="86"/>
      <c r="BB966" s="86"/>
      <c r="BC966" s="23"/>
      <c r="BD966" s="23"/>
      <c r="BE966" s="23"/>
      <c r="BF966" s="23"/>
      <c r="BG966" s="23"/>
      <c r="BH966" s="23"/>
      <c r="BI966" s="23"/>
      <c r="BJ966" s="23"/>
      <c r="BK966" s="23"/>
      <c r="BL966" s="23"/>
      <c r="BM966" s="23"/>
      <c r="BN966" s="23"/>
      <c r="BO966" s="23"/>
      <c r="BP966" s="23"/>
      <c r="BQ966" s="23"/>
      <c r="BR966" s="23"/>
      <c r="BS966" s="23"/>
      <c r="BT966" s="23"/>
      <c r="BU966" s="23"/>
      <c r="BV966" s="23"/>
      <c r="BW966" s="23"/>
      <c r="BX966" s="23"/>
      <c r="BY966" s="23"/>
      <c r="BZ966" s="23"/>
      <c r="CA966" s="23"/>
      <c r="CB966" s="23"/>
      <c r="CC966" s="23"/>
      <c r="CD966" s="23"/>
      <c r="CE966" s="23"/>
      <c r="CF966" s="23"/>
      <c r="CG966" s="23"/>
      <c r="CH966" s="23"/>
      <c r="CI966" s="23"/>
      <c r="CJ966" s="23"/>
      <c r="CK966" s="23"/>
      <c r="CL966" s="23"/>
      <c r="CM966" s="23"/>
      <c r="CN966" s="23"/>
      <c r="CO966" s="23"/>
      <c r="CP966" s="23"/>
      <c r="CQ966" s="23"/>
      <c r="CR966" s="23"/>
      <c r="CS966" s="23"/>
      <c r="CT966" s="23"/>
      <c r="CU966" s="23"/>
      <c r="CV966" s="23"/>
      <c r="CW966" s="23"/>
      <c r="CX966" s="23"/>
    </row>
    <row r="967" spans="2:102" x14ac:dyDescent="0.25">
      <c r="B967" s="23">
        <v>956</v>
      </c>
      <c r="C967" s="86"/>
      <c r="D967" s="86"/>
      <c r="E967" s="86"/>
      <c r="F967" s="86"/>
      <c r="G967" s="86"/>
      <c r="H967" s="86"/>
      <c r="I967" s="86"/>
      <c r="J967" s="86"/>
      <c r="K967" s="86"/>
      <c r="L967" s="86"/>
      <c r="M967" s="86"/>
      <c r="N967" s="86"/>
      <c r="O967" s="86"/>
      <c r="P967" s="86"/>
      <c r="Q967" s="86"/>
      <c r="R967" s="86"/>
      <c r="S967" s="86"/>
      <c r="T967" s="86"/>
      <c r="U967" s="86"/>
      <c r="V967" s="86"/>
      <c r="W967" s="86"/>
      <c r="X967" s="86"/>
      <c r="Y967" s="86"/>
      <c r="Z967" s="86"/>
      <c r="AA967" s="86"/>
      <c r="AB967" s="86"/>
      <c r="AC967" s="86"/>
      <c r="AD967" s="86"/>
      <c r="AE967" s="86"/>
      <c r="AF967" s="86"/>
      <c r="AG967" s="86"/>
      <c r="AH967" s="86"/>
      <c r="AI967" s="86"/>
      <c r="AJ967" s="86"/>
      <c r="AK967" s="86"/>
      <c r="AL967" s="86"/>
      <c r="AM967" s="86"/>
      <c r="AN967" s="86"/>
      <c r="AO967" s="86"/>
      <c r="AP967" s="86"/>
      <c r="AQ967" s="86"/>
      <c r="AR967" s="86"/>
      <c r="AS967" s="86"/>
      <c r="AT967" s="86"/>
      <c r="AU967" s="86"/>
      <c r="AV967" s="86"/>
      <c r="AW967" s="86"/>
      <c r="AX967" s="86"/>
      <c r="AY967" s="86"/>
      <c r="AZ967" s="86"/>
      <c r="BA967" s="86"/>
      <c r="BB967" s="86"/>
      <c r="BC967" s="23"/>
      <c r="BD967" s="23"/>
      <c r="BE967" s="23"/>
      <c r="BF967" s="23"/>
      <c r="BG967" s="23"/>
      <c r="BH967" s="23"/>
      <c r="BI967" s="23"/>
      <c r="BJ967" s="23"/>
      <c r="BK967" s="23"/>
      <c r="BL967" s="23"/>
      <c r="BM967" s="23"/>
      <c r="BN967" s="23"/>
      <c r="BO967" s="23"/>
      <c r="BP967" s="23"/>
      <c r="BQ967" s="23"/>
      <c r="BR967" s="23"/>
      <c r="BS967" s="23"/>
      <c r="BT967" s="23"/>
      <c r="BU967" s="23"/>
      <c r="BV967" s="23"/>
      <c r="BW967" s="23"/>
      <c r="BX967" s="23"/>
      <c r="BY967" s="23"/>
      <c r="BZ967" s="23"/>
      <c r="CA967" s="23"/>
      <c r="CB967" s="23"/>
      <c r="CC967" s="23"/>
      <c r="CD967" s="23"/>
      <c r="CE967" s="23"/>
      <c r="CF967" s="23"/>
      <c r="CG967" s="23"/>
      <c r="CH967" s="23"/>
      <c r="CI967" s="23"/>
      <c r="CJ967" s="23"/>
      <c r="CK967" s="23"/>
      <c r="CL967" s="23"/>
      <c r="CM967" s="23"/>
      <c r="CN967" s="23"/>
      <c r="CO967" s="23"/>
      <c r="CP967" s="23"/>
      <c r="CQ967" s="23"/>
      <c r="CR967" s="23"/>
      <c r="CS967" s="23"/>
      <c r="CT967" s="23"/>
      <c r="CU967" s="23"/>
      <c r="CV967" s="23"/>
      <c r="CW967" s="23"/>
      <c r="CX967" s="23"/>
    </row>
    <row r="968" spans="2:102" x14ac:dyDescent="0.25">
      <c r="B968" s="23">
        <v>957</v>
      </c>
      <c r="C968" s="86"/>
      <c r="D968" s="86"/>
      <c r="E968" s="86"/>
      <c r="F968" s="86"/>
      <c r="G968" s="86"/>
      <c r="H968" s="86"/>
      <c r="I968" s="86"/>
      <c r="J968" s="86"/>
      <c r="K968" s="86"/>
      <c r="L968" s="86"/>
      <c r="M968" s="86"/>
      <c r="N968" s="86"/>
      <c r="O968" s="86"/>
      <c r="P968" s="86"/>
      <c r="Q968" s="86"/>
      <c r="R968" s="86"/>
      <c r="S968" s="86"/>
      <c r="T968" s="86"/>
      <c r="U968" s="86"/>
      <c r="V968" s="86"/>
      <c r="W968" s="86"/>
      <c r="X968" s="86"/>
      <c r="Y968" s="86"/>
      <c r="Z968" s="86"/>
      <c r="AA968" s="86"/>
      <c r="AB968" s="86"/>
      <c r="AC968" s="86"/>
      <c r="AD968" s="86"/>
      <c r="AE968" s="86"/>
      <c r="AF968" s="86"/>
      <c r="AG968" s="86"/>
      <c r="AH968" s="86"/>
      <c r="AI968" s="86"/>
      <c r="AJ968" s="86"/>
      <c r="AK968" s="86"/>
      <c r="AL968" s="86"/>
      <c r="AM968" s="86"/>
      <c r="AN968" s="86"/>
      <c r="AO968" s="86"/>
      <c r="AP968" s="86"/>
      <c r="AQ968" s="86"/>
      <c r="AR968" s="86"/>
      <c r="AS968" s="86"/>
      <c r="AT968" s="86"/>
      <c r="AU968" s="86"/>
      <c r="AV968" s="86"/>
      <c r="AW968" s="86"/>
      <c r="AX968" s="86"/>
      <c r="AY968" s="86"/>
      <c r="AZ968" s="86"/>
      <c r="BA968" s="86"/>
      <c r="BB968" s="86"/>
      <c r="BC968" s="23"/>
      <c r="BD968" s="23"/>
      <c r="BE968" s="23"/>
      <c r="BF968" s="23"/>
      <c r="BG968" s="23"/>
      <c r="BH968" s="23"/>
      <c r="BI968" s="23"/>
      <c r="BJ968" s="23"/>
      <c r="BK968" s="23"/>
      <c r="BL968" s="23"/>
      <c r="BM968" s="23"/>
      <c r="BN968" s="23"/>
      <c r="BO968" s="23"/>
      <c r="BP968" s="23"/>
      <c r="BQ968" s="23"/>
      <c r="BR968" s="23"/>
      <c r="BS968" s="23"/>
      <c r="BT968" s="23"/>
      <c r="BU968" s="23"/>
      <c r="BV968" s="23"/>
      <c r="BW968" s="23"/>
      <c r="BX968" s="23"/>
      <c r="BY968" s="23"/>
      <c r="BZ968" s="23"/>
      <c r="CA968" s="23"/>
      <c r="CB968" s="23"/>
      <c r="CC968" s="23"/>
      <c r="CD968" s="23"/>
      <c r="CE968" s="23"/>
      <c r="CF968" s="23"/>
      <c r="CG968" s="23"/>
      <c r="CH968" s="23"/>
      <c r="CI968" s="23"/>
      <c r="CJ968" s="23"/>
      <c r="CK968" s="23"/>
      <c r="CL968" s="23"/>
      <c r="CM968" s="23"/>
      <c r="CN968" s="23"/>
      <c r="CO968" s="23"/>
      <c r="CP968" s="23"/>
      <c r="CQ968" s="23"/>
      <c r="CR968" s="23"/>
      <c r="CS968" s="23"/>
      <c r="CT968" s="23"/>
      <c r="CU968" s="23"/>
      <c r="CV968" s="23"/>
      <c r="CW968" s="23"/>
      <c r="CX968" s="23"/>
    </row>
    <row r="969" spans="2:102" x14ac:dyDescent="0.25">
      <c r="B969" s="23">
        <v>958</v>
      </c>
      <c r="C969" s="86"/>
      <c r="D969" s="86"/>
      <c r="E969" s="86"/>
      <c r="F969" s="86"/>
      <c r="G969" s="86"/>
      <c r="H969" s="86"/>
      <c r="I969" s="86"/>
      <c r="J969" s="86"/>
      <c r="K969" s="86"/>
      <c r="L969" s="86"/>
      <c r="M969" s="86"/>
      <c r="N969" s="86"/>
      <c r="O969" s="86"/>
      <c r="P969" s="86"/>
      <c r="Q969" s="86"/>
      <c r="R969" s="86"/>
      <c r="S969" s="86"/>
      <c r="T969" s="86"/>
      <c r="U969" s="86"/>
      <c r="V969" s="86"/>
      <c r="W969" s="86"/>
      <c r="X969" s="86"/>
      <c r="Y969" s="86"/>
      <c r="Z969" s="86"/>
      <c r="AA969" s="86"/>
      <c r="AB969" s="86"/>
      <c r="AC969" s="86"/>
      <c r="AD969" s="86"/>
      <c r="AE969" s="86"/>
      <c r="AF969" s="86"/>
      <c r="AG969" s="86"/>
      <c r="AH969" s="86"/>
      <c r="AI969" s="86"/>
      <c r="AJ969" s="86"/>
      <c r="AK969" s="86"/>
      <c r="AL969" s="86"/>
      <c r="AM969" s="86"/>
      <c r="AN969" s="86"/>
      <c r="AO969" s="86"/>
      <c r="AP969" s="86"/>
      <c r="AQ969" s="86"/>
      <c r="AR969" s="86"/>
      <c r="AS969" s="86"/>
      <c r="AT969" s="86"/>
      <c r="AU969" s="86"/>
      <c r="AV969" s="86"/>
      <c r="AW969" s="86"/>
      <c r="AX969" s="86"/>
      <c r="AY969" s="86"/>
      <c r="AZ969" s="86"/>
      <c r="BA969" s="86"/>
      <c r="BB969" s="86"/>
      <c r="BC969" s="23"/>
      <c r="BD969" s="23"/>
      <c r="BE969" s="23"/>
      <c r="BF969" s="23"/>
      <c r="BG969" s="23"/>
      <c r="BH969" s="23"/>
      <c r="BI969" s="23"/>
      <c r="BJ969" s="23"/>
      <c r="BK969" s="23"/>
      <c r="BL969" s="23"/>
      <c r="BM969" s="23"/>
      <c r="BN969" s="23"/>
      <c r="BO969" s="23"/>
      <c r="BP969" s="23"/>
      <c r="BQ969" s="23"/>
      <c r="BR969" s="23"/>
      <c r="BS969" s="23"/>
      <c r="BT969" s="23"/>
      <c r="BU969" s="23"/>
      <c r="BV969" s="23"/>
      <c r="BW969" s="23"/>
      <c r="BX969" s="23"/>
      <c r="BY969" s="23"/>
      <c r="BZ969" s="23"/>
      <c r="CA969" s="23"/>
      <c r="CB969" s="23"/>
      <c r="CC969" s="23"/>
      <c r="CD969" s="23"/>
      <c r="CE969" s="23"/>
      <c r="CF969" s="23"/>
      <c r="CG969" s="23"/>
      <c r="CH969" s="23"/>
      <c r="CI969" s="23"/>
      <c r="CJ969" s="23"/>
      <c r="CK969" s="23"/>
      <c r="CL969" s="23"/>
      <c r="CM969" s="23"/>
      <c r="CN969" s="23"/>
      <c r="CO969" s="23"/>
      <c r="CP969" s="23"/>
      <c r="CQ969" s="23"/>
      <c r="CR969" s="23"/>
      <c r="CS969" s="23"/>
      <c r="CT969" s="23"/>
      <c r="CU969" s="23"/>
      <c r="CV969" s="23"/>
      <c r="CW969" s="23"/>
      <c r="CX969" s="23"/>
    </row>
    <row r="970" spans="2:102" x14ac:dyDescent="0.25">
      <c r="B970" s="23">
        <v>959</v>
      </c>
      <c r="C970" s="86"/>
      <c r="D970" s="86"/>
      <c r="E970" s="86"/>
      <c r="F970" s="86"/>
      <c r="G970" s="86"/>
      <c r="H970" s="86"/>
      <c r="I970" s="86"/>
      <c r="J970" s="86"/>
      <c r="K970" s="86"/>
      <c r="L970" s="86"/>
      <c r="M970" s="86"/>
      <c r="N970" s="86"/>
      <c r="O970" s="86"/>
      <c r="P970" s="86"/>
      <c r="Q970" s="86"/>
      <c r="R970" s="86"/>
      <c r="S970" s="86"/>
      <c r="T970" s="86"/>
      <c r="U970" s="86"/>
      <c r="V970" s="86"/>
      <c r="W970" s="86"/>
      <c r="X970" s="86"/>
      <c r="Y970" s="86"/>
      <c r="Z970" s="86"/>
      <c r="AA970" s="86"/>
      <c r="AB970" s="86"/>
      <c r="AC970" s="86"/>
      <c r="AD970" s="86"/>
      <c r="AE970" s="86"/>
      <c r="AF970" s="86"/>
      <c r="AG970" s="86"/>
      <c r="AH970" s="86"/>
      <c r="AI970" s="86"/>
      <c r="AJ970" s="86"/>
      <c r="AK970" s="86"/>
      <c r="AL970" s="86"/>
      <c r="AM970" s="86"/>
      <c r="AN970" s="86"/>
      <c r="AO970" s="86"/>
      <c r="AP970" s="86"/>
      <c r="AQ970" s="86"/>
      <c r="AR970" s="86"/>
      <c r="AS970" s="86"/>
      <c r="AT970" s="86"/>
      <c r="AU970" s="86"/>
      <c r="AV970" s="86"/>
      <c r="AW970" s="86"/>
      <c r="AX970" s="86"/>
      <c r="AY970" s="86"/>
      <c r="AZ970" s="86"/>
      <c r="BA970" s="86"/>
      <c r="BB970" s="86"/>
      <c r="BC970" s="23"/>
      <c r="BD970" s="23"/>
      <c r="BE970" s="23"/>
      <c r="BF970" s="23"/>
      <c r="BG970" s="23"/>
      <c r="BH970" s="23"/>
      <c r="BI970" s="23"/>
      <c r="BJ970" s="23"/>
      <c r="BK970" s="23"/>
      <c r="BL970" s="23"/>
      <c r="BM970" s="23"/>
      <c r="BN970" s="23"/>
      <c r="BO970" s="23"/>
      <c r="BP970" s="23"/>
      <c r="BQ970" s="23"/>
      <c r="BR970" s="23"/>
      <c r="BS970" s="23"/>
      <c r="BT970" s="23"/>
      <c r="BU970" s="23"/>
      <c r="BV970" s="23"/>
      <c r="BW970" s="23"/>
      <c r="BX970" s="23"/>
      <c r="BY970" s="23"/>
      <c r="BZ970" s="23"/>
      <c r="CA970" s="23"/>
      <c r="CB970" s="23"/>
      <c r="CC970" s="23"/>
      <c r="CD970" s="23"/>
      <c r="CE970" s="23"/>
      <c r="CF970" s="23"/>
      <c r="CG970" s="23"/>
      <c r="CH970" s="23"/>
      <c r="CI970" s="23"/>
      <c r="CJ970" s="23"/>
      <c r="CK970" s="23"/>
      <c r="CL970" s="23"/>
      <c r="CM970" s="23"/>
      <c r="CN970" s="23"/>
      <c r="CO970" s="23"/>
      <c r="CP970" s="23"/>
      <c r="CQ970" s="23"/>
      <c r="CR970" s="23"/>
      <c r="CS970" s="23"/>
      <c r="CT970" s="23"/>
      <c r="CU970" s="23"/>
      <c r="CV970" s="23"/>
      <c r="CW970" s="23"/>
      <c r="CX970" s="23"/>
    </row>
    <row r="971" spans="2:102" x14ac:dyDescent="0.25">
      <c r="B971" s="23">
        <v>960</v>
      </c>
      <c r="C971" s="86"/>
      <c r="D971" s="86"/>
      <c r="E971" s="86"/>
      <c r="F971" s="86"/>
      <c r="G971" s="86"/>
      <c r="H971" s="86"/>
      <c r="I971" s="86"/>
      <c r="J971" s="86"/>
      <c r="K971" s="86"/>
      <c r="L971" s="86"/>
      <c r="M971" s="86"/>
      <c r="N971" s="86"/>
      <c r="O971" s="86"/>
      <c r="P971" s="86"/>
      <c r="Q971" s="86"/>
      <c r="R971" s="86"/>
      <c r="S971" s="86"/>
      <c r="T971" s="86"/>
      <c r="U971" s="86"/>
      <c r="V971" s="86"/>
      <c r="W971" s="86"/>
      <c r="X971" s="86"/>
      <c r="Y971" s="86"/>
      <c r="Z971" s="86"/>
      <c r="AA971" s="86"/>
      <c r="AB971" s="86"/>
      <c r="AC971" s="86"/>
      <c r="AD971" s="86"/>
      <c r="AE971" s="86"/>
      <c r="AF971" s="86"/>
      <c r="AG971" s="86"/>
      <c r="AH971" s="86"/>
      <c r="AI971" s="86"/>
      <c r="AJ971" s="86"/>
      <c r="AK971" s="86"/>
      <c r="AL971" s="86"/>
      <c r="AM971" s="86"/>
      <c r="AN971" s="86"/>
      <c r="AO971" s="86"/>
      <c r="AP971" s="86"/>
      <c r="AQ971" s="86"/>
      <c r="AR971" s="86"/>
      <c r="AS971" s="86"/>
      <c r="AT971" s="86"/>
      <c r="AU971" s="86"/>
      <c r="AV971" s="86"/>
      <c r="AW971" s="86"/>
      <c r="AX971" s="86"/>
      <c r="AY971" s="86"/>
      <c r="AZ971" s="86"/>
      <c r="BA971" s="86"/>
      <c r="BB971" s="86"/>
      <c r="BC971" s="23"/>
      <c r="BD971" s="23"/>
      <c r="BE971" s="23"/>
      <c r="BF971" s="23"/>
      <c r="BG971" s="23"/>
      <c r="BH971" s="23"/>
      <c r="BI971" s="23"/>
      <c r="BJ971" s="23"/>
      <c r="BK971" s="23"/>
      <c r="BL971" s="23"/>
      <c r="BM971" s="23"/>
      <c r="BN971" s="23"/>
      <c r="BO971" s="23"/>
      <c r="BP971" s="23"/>
      <c r="BQ971" s="23"/>
      <c r="BR971" s="23"/>
      <c r="BS971" s="23"/>
      <c r="BT971" s="23"/>
      <c r="BU971" s="23"/>
      <c r="BV971" s="23"/>
      <c r="BW971" s="23"/>
      <c r="BX971" s="23"/>
      <c r="BY971" s="23"/>
      <c r="BZ971" s="23"/>
      <c r="CA971" s="23"/>
      <c r="CB971" s="23"/>
      <c r="CC971" s="23"/>
      <c r="CD971" s="23"/>
      <c r="CE971" s="23"/>
      <c r="CF971" s="23"/>
      <c r="CG971" s="23"/>
      <c r="CH971" s="23"/>
      <c r="CI971" s="23"/>
      <c r="CJ971" s="23"/>
      <c r="CK971" s="23"/>
      <c r="CL971" s="23"/>
      <c r="CM971" s="23"/>
      <c r="CN971" s="23"/>
      <c r="CO971" s="23"/>
      <c r="CP971" s="23"/>
      <c r="CQ971" s="23"/>
      <c r="CR971" s="23"/>
      <c r="CS971" s="23"/>
      <c r="CT971" s="23"/>
      <c r="CU971" s="23"/>
      <c r="CV971" s="23"/>
      <c r="CW971" s="23"/>
      <c r="CX971" s="23"/>
    </row>
    <row r="972" spans="2:102" x14ac:dyDescent="0.25">
      <c r="B972" s="23">
        <v>961</v>
      </c>
      <c r="C972" s="86"/>
      <c r="D972" s="86"/>
      <c r="E972" s="86"/>
      <c r="F972" s="86"/>
      <c r="G972" s="86"/>
      <c r="H972" s="86"/>
      <c r="I972" s="86"/>
      <c r="J972" s="86"/>
      <c r="K972" s="86"/>
      <c r="L972" s="86"/>
      <c r="M972" s="86"/>
      <c r="N972" s="86"/>
      <c r="O972" s="86"/>
      <c r="P972" s="86"/>
      <c r="Q972" s="86"/>
      <c r="R972" s="86"/>
      <c r="S972" s="86"/>
      <c r="T972" s="86"/>
      <c r="U972" s="86"/>
      <c r="V972" s="86"/>
      <c r="W972" s="86"/>
      <c r="X972" s="86"/>
      <c r="Y972" s="86"/>
      <c r="Z972" s="86"/>
      <c r="AA972" s="86"/>
      <c r="AB972" s="86"/>
      <c r="AC972" s="86"/>
      <c r="AD972" s="86"/>
      <c r="AE972" s="86"/>
      <c r="AF972" s="86"/>
      <c r="AG972" s="86"/>
      <c r="AH972" s="86"/>
      <c r="AI972" s="86"/>
      <c r="AJ972" s="86"/>
      <c r="AK972" s="86"/>
      <c r="AL972" s="86"/>
      <c r="AM972" s="86"/>
      <c r="AN972" s="86"/>
      <c r="AO972" s="86"/>
      <c r="AP972" s="86"/>
      <c r="AQ972" s="86"/>
      <c r="AR972" s="86"/>
      <c r="AS972" s="86"/>
      <c r="AT972" s="86"/>
      <c r="AU972" s="86"/>
      <c r="AV972" s="86"/>
      <c r="AW972" s="86"/>
      <c r="AX972" s="86"/>
      <c r="AY972" s="86"/>
      <c r="AZ972" s="86"/>
      <c r="BA972" s="86"/>
      <c r="BB972" s="86"/>
      <c r="BC972" s="23"/>
      <c r="BD972" s="23"/>
      <c r="BE972" s="23"/>
      <c r="BF972" s="23"/>
      <c r="BG972" s="23"/>
      <c r="BH972" s="23"/>
      <c r="BI972" s="23"/>
      <c r="BJ972" s="23"/>
      <c r="BK972" s="23"/>
      <c r="BL972" s="23"/>
      <c r="BM972" s="23"/>
      <c r="BN972" s="23"/>
      <c r="BO972" s="23"/>
      <c r="BP972" s="23"/>
      <c r="BQ972" s="23"/>
      <c r="BR972" s="23"/>
      <c r="BS972" s="23"/>
      <c r="BT972" s="23"/>
      <c r="BU972" s="23"/>
      <c r="BV972" s="23"/>
      <c r="BW972" s="23"/>
      <c r="BX972" s="23"/>
      <c r="BY972" s="23"/>
      <c r="BZ972" s="23"/>
      <c r="CA972" s="23"/>
      <c r="CB972" s="23"/>
      <c r="CC972" s="23"/>
      <c r="CD972" s="23"/>
      <c r="CE972" s="23"/>
      <c r="CF972" s="23"/>
      <c r="CG972" s="23"/>
      <c r="CH972" s="23"/>
      <c r="CI972" s="23"/>
      <c r="CJ972" s="23"/>
      <c r="CK972" s="23"/>
      <c r="CL972" s="23"/>
      <c r="CM972" s="23"/>
      <c r="CN972" s="23"/>
      <c r="CO972" s="23"/>
      <c r="CP972" s="23"/>
      <c r="CQ972" s="23"/>
      <c r="CR972" s="23"/>
      <c r="CS972" s="23"/>
      <c r="CT972" s="23"/>
      <c r="CU972" s="23"/>
      <c r="CV972" s="23"/>
      <c r="CW972" s="23"/>
      <c r="CX972" s="23"/>
    </row>
    <row r="973" spans="2:102" x14ac:dyDescent="0.25">
      <c r="B973" s="23">
        <v>962</v>
      </c>
      <c r="C973" s="86"/>
      <c r="D973" s="86"/>
      <c r="E973" s="86"/>
      <c r="F973" s="86"/>
      <c r="G973" s="86"/>
      <c r="H973" s="86"/>
      <c r="I973" s="86"/>
      <c r="J973" s="86"/>
      <c r="K973" s="86"/>
      <c r="L973" s="86"/>
      <c r="M973" s="86"/>
      <c r="N973" s="86"/>
      <c r="O973" s="86"/>
      <c r="P973" s="86"/>
      <c r="Q973" s="86"/>
      <c r="R973" s="86"/>
      <c r="S973" s="86"/>
      <c r="T973" s="86"/>
      <c r="U973" s="86"/>
      <c r="V973" s="86"/>
      <c r="W973" s="86"/>
      <c r="X973" s="86"/>
      <c r="Y973" s="86"/>
      <c r="Z973" s="86"/>
      <c r="AA973" s="86"/>
      <c r="AB973" s="86"/>
      <c r="AC973" s="86"/>
      <c r="AD973" s="86"/>
      <c r="AE973" s="86"/>
      <c r="AF973" s="86"/>
      <c r="AG973" s="86"/>
      <c r="AH973" s="86"/>
      <c r="AI973" s="86"/>
      <c r="AJ973" s="86"/>
      <c r="AK973" s="86"/>
      <c r="AL973" s="86"/>
      <c r="AM973" s="86"/>
      <c r="AN973" s="86"/>
      <c r="AO973" s="86"/>
      <c r="AP973" s="86"/>
      <c r="AQ973" s="86"/>
      <c r="AR973" s="86"/>
      <c r="AS973" s="86"/>
      <c r="AT973" s="86"/>
      <c r="AU973" s="86"/>
      <c r="AV973" s="86"/>
      <c r="AW973" s="86"/>
      <c r="AX973" s="86"/>
      <c r="AY973" s="86"/>
      <c r="AZ973" s="86"/>
      <c r="BA973" s="86"/>
      <c r="BB973" s="86"/>
      <c r="BC973" s="23"/>
      <c r="BD973" s="23"/>
      <c r="BE973" s="23"/>
      <c r="BF973" s="23"/>
      <c r="BG973" s="23"/>
      <c r="BH973" s="23"/>
      <c r="BI973" s="23"/>
      <c r="BJ973" s="23"/>
      <c r="BK973" s="23"/>
      <c r="BL973" s="23"/>
      <c r="BM973" s="23"/>
      <c r="BN973" s="23"/>
      <c r="BO973" s="23"/>
      <c r="BP973" s="23"/>
      <c r="BQ973" s="23"/>
      <c r="BR973" s="23"/>
      <c r="BS973" s="23"/>
      <c r="BT973" s="23"/>
      <c r="BU973" s="23"/>
      <c r="BV973" s="23"/>
      <c r="BW973" s="23"/>
      <c r="BX973" s="23"/>
      <c r="BY973" s="23"/>
      <c r="BZ973" s="23"/>
      <c r="CA973" s="23"/>
      <c r="CB973" s="23"/>
      <c r="CC973" s="23"/>
      <c r="CD973" s="23"/>
      <c r="CE973" s="23"/>
      <c r="CF973" s="23"/>
      <c r="CG973" s="23"/>
      <c r="CH973" s="23"/>
      <c r="CI973" s="23"/>
      <c r="CJ973" s="23"/>
      <c r="CK973" s="23"/>
      <c r="CL973" s="23"/>
      <c r="CM973" s="23"/>
      <c r="CN973" s="23"/>
      <c r="CO973" s="23"/>
      <c r="CP973" s="23"/>
      <c r="CQ973" s="23"/>
      <c r="CR973" s="23"/>
      <c r="CS973" s="23"/>
      <c r="CT973" s="23"/>
      <c r="CU973" s="23"/>
      <c r="CV973" s="23"/>
      <c r="CW973" s="23"/>
      <c r="CX973" s="23"/>
    </row>
    <row r="974" spans="2:102" x14ac:dyDescent="0.25">
      <c r="B974" s="23">
        <v>963</v>
      </c>
      <c r="C974" s="86"/>
      <c r="D974" s="86"/>
      <c r="E974" s="86"/>
      <c r="F974" s="86"/>
      <c r="G974" s="86"/>
      <c r="H974" s="86"/>
      <c r="I974" s="86"/>
      <c r="J974" s="86"/>
      <c r="K974" s="86"/>
      <c r="L974" s="86"/>
      <c r="M974" s="86"/>
      <c r="N974" s="86"/>
      <c r="O974" s="86"/>
      <c r="P974" s="86"/>
      <c r="Q974" s="86"/>
      <c r="R974" s="86"/>
      <c r="S974" s="86"/>
      <c r="T974" s="86"/>
      <c r="U974" s="86"/>
      <c r="V974" s="86"/>
      <c r="W974" s="86"/>
      <c r="X974" s="86"/>
      <c r="Y974" s="86"/>
      <c r="Z974" s="86"/>
      <c r="AA974" s="86"/>
      <c r="AB974" s="86"/>
      <c r="AC974" s="86"/>
      <c r="AD974" s="86"/>
      <c r="AE974" s="86"/>
      <c r="AF974" s="86"/>
      <c r="AG974" s="86"/>
      <c r="AH974" s="86"/>
      <c r="AI974" s="86"/>
      <c r="AJ974" s="86"/>
      <c r="AK974" s="86"/>
      <c r="AL974" s="86"/>
      <c r="AM974" s="86"/>
      <c r="AN974" s="86"/>
      <c r="AO974" s="86"/>
      <c r="AP974" s="86"/>
      <c r="AQ974" s="86"/>
      <c r="AR974" s="86"/>
      <c r="AS974" s="86"/>
      <c r="AT974" s="86"/>
      <c r="AU974" s="86"/>
      <c r="AV974" s="86"/>
      <c r="AW974" s="86"/>
      <c r="AX974" s="86"/>
      <c r="AY974" s="86"/>
      <c r="AZ974" s="86"/>
      <c r="BA974" s="86"/>
      <c r="BB974" s="86"/>
      <c r="BC974" s="23"/>
      <c r="BD974" s="23"/>
      <c r="BE974" s="23"/>
      <c r="BF974" s="23"/>
      <c r="BG974" s="23"/>
      <c r="BH974" s="23"/>
      <c r="BI974" s="23"/>
      <c r="BJ974" s="23"/>
      <c r="BK974" s="23"/>
      <c r="BL974" s="23"/>
      <c r="BM974" s="23"/>
      <c r="BN974" s="23"/>
      <c r="BO974" s="23"/>
      <c r="BP974" s="23"/>
      <c r="BQ974" s="23"/>
      <c r="BR974" s="23"/>
      <c r="BS974" s="23"/>
      <c r="BT974" s="23"/>
      <c r="BU974" s="23"/>
      <c r="BV974" s="23"/>
      <c r="BW974" s="23"/>
      <c r="BX974" s="23"/>
      <c r="BY974" s="23"/>
      <c r="BZ974" s="23"/>
      <c r="CA974" s="23"/>
      <c r="CB974" s="23"/>
      <c r="CC974" s="23"/>
      <c r="CD974" s="23"/>
      <c r="CE974" s="23"/>
      <c r="CF974" s="23"/>
      <c r="CG974" s="23"/>
      <c r="CH974" s="23"/>
      <c r="CI974" s="23"/>
      <c r="CJ974" s="23"/>
      <c r="CK974" s="23"/>
      <c r="CL974" s="23"/>
      <c r="CM974" s="23"/>
      <c r="CN974" s="23"/>
      <c r="CO974" s="23"/>
      <c r="CP974" s="23"/>
      <c r="CQ974" s="23"/>
      <c r="CR974" s="23"/>
      <c r="CS974" s="23"/>
      <c r="CT974" s="23"/>
      <c r="CU974" s="23"/>
      <c r="CV974" s="23"/>
      <c r="CW974" s="23"/>
      <c r="CX974" s="23"/>
    </row>
    <row r="975" spans="2:102" x14ac:dyDescent="0.25">
      <c r="B975" s="23">
        <v>964</v>
      </c>
      <c r="C975" s="86"/>
      <c r="D975" s="86"/>
      <c r="E975" s="86"/>
      <c r="F975" s="86"/>
      <c r="G975" s="86"/>
      <c r="H975" s="86"/>
      <c r="I975" s="86"/>
      <c r="J975" s="86"/>
      <c r="K975" s="86"/>
      <c r="L975" s="86"/>
      <c r="M975" s="86"/>
      <c r="N975" s="86"/>
      <c r="O975" s="86"/>
      <c r="P975" s="86"/>
      <c r="Q975" s="86"/>
      <c r="R975" s="86"/>
      <c r="S975" s="86"/>
      <c r="T975" s="86"/>
      <c r="U975" s="86"/>
      <c r="V975" s="86"/>
      <c r="W975" s="86"/>
      <c r="X975" s="86"/>
      <c r="Y975" s="86"/>
      <c r="Z975" s="86"/>
      <c r="AA975" s="86"/>
      <c r="AB975" s="86"/>
      <c r="AC975" s="86"/>
      <c r="AD975" s="86"/>
      <c r="AE975" s="86"/>
      <c r="AF975" s="86"/>
      <c r="AG975" s="86"/>
      <c r="AH975" s="86"/>
      <c r="AI975" s="86"/>
      <c r="AJ975" s="86"/>
      <c r="AK975" s="86"/>
      <c r="AL975" s="86"/>
      <c r="AM975" s="86"/>
      <c r="AN975" s="86"/>
      <c r="AO975" s="86"/>
      <c r="AP975" s="86"/>
      <c r="AQ975" s="86"/>
      <c r="AR975" s="86"/>
      <c r="AS975" s="86"/>
      <c r="AT975" s="86"/>
      <c r="AU975" s="86"/>
      <c r="AV975" s="86"/>
      <c r="AW975" s="86"/>
      <c r="AX975" s="86"/>
      <c r="AY975" s="86"/>
      <c r="AZ975" s="86"/>
      <c r="BA975" s="86"/>
      <c r="BB975" s="86"/>
      <c r="BC975" s="23"/>
      <c r="BD975" s="23"/>
      <c r="BE975" s="23"/>
      <c r="BF975" s="23"/>
      <c r="BG975" s="23"/>
      <c r="BH975" s="23"/>
      <c r="BI975" s="23"/>
      <c r="BJ975" s="23"/>
      <c r="BK975" s="23"/>
      <c r="BL975" s="23"/>
      <c r="BM975" s="23"/>
      <c r="BN975" s="23"/>
      <c r="BO975" s="23"/>
      <c r="BP975" s="23"/>
      <c r="BQ975" s="23"/>
      <c r="BR975" s="23"/>
      <c r="BS975" s="23"/>
      <c r="BT975" s="23"/>
      <c r="BU975" s="23"/>
      <c r="BV975" s="23"/>
      <c r="BW975" s="23"/>
      <c r="BX975" s="23"/>
      <c r="BY975" s="23"/>
      <c r="BZ975" s="23"/>
      <c r="CA975" s="23"/>
      <c r="CB975" s="23"/>
      <c r="CC975" s="23"/>
      <c r="CD975" s="23"/>
      <c r="CE975" s="23"/>
      <c r="CF975" s="23"/>
      <c r="CG975" s="23"/>
      <c r="CH975" s="23"/>
      <c r="CI975" s="23"/>
      <c r="CJ975" s="23"/>
      <c r="CK975" s="23"/>
      <c r="CL975" s="23"/>
      <c r="CM975" s="23"/>
      <c r="CN975" s="23"/>
      <c r="CO975" s="23"/>
      <c r="CP975" s="23"/>
      <c r="CQ975" s="23"/>
      <c r="CR975" s="23"/>
      <c r="CS975" s="23"/>
      <c r="CT975" s="23"/>
      <c r="CU975" s="23"/>
      <c r="CV975" s="23"/>
      <c r="CW975" s="23"/>
      <c r="CX975" s="23"/>
    </row>
    <row r="976" spans="2:102" x14ac:dyDescent="0.25">
      <c r="B976" s="23">
        <v>965</v>
      </c>
      <c r="C976" s="86"/>
      <c r="D976" s="86"/>
      <c r="E976" s="86"/>
      <c r="F976" s="86"/>
      <c r="G976" s="86"/>
      <c r="H976" s="86"/>
      <c r="I976" s="86"/>
      <c r="J976" s="86"/>
      <c r="K976" s="86"/>
      <c r="L976" s="86"/>
      <c r="M976" s="86"/>
      <c r="N976" s="86"/>
      <c r="O976" s="86"/>
      <c r="P976" s="86"/>
      <c r="Q976" s="86"/>
      <c r="R976" s="86"/>
      <c r="S976" s="86"/>
      <c r="T976" s="86"/>
      <c r="U976" s="86"/>
      <c r="V976" s="86"/>
      <c r="W976" s="86"/>
      <c r="X976" s="86"/>
      <c r="Y976" s="86"/>
      <c r="Z976" s="86"/>
      <c r="AA976" s="86"/>
      <c r="AB976" s="86"/>
      <c r="AC976" s="86"/>
      <c r="AD976" s="86"/>
      <c r="AE976" s="86"/>
      <c r="AF976" s="86"/>
      <c r="AG976" s="86"/>
      <c r="AH976" s="86"/>
      <c r="AI976" s="86"/>
      <c r="AJ976" s="86"/>
      <c r="AK976" s="86"/>
      <c r="AL976" s="86"/>
      <c r="AM976" s="86"/>
      <c r="AN976" s="86"/>
      <c r="AO976" s="86"/>
      <c r="AP976" s="86"/>
      <c r="AQ976" s="86"/>
      <c r="AR976" s="86"/>
      <c r="AS976" s="86"/>
      <c r="AT976" s="86"/>
      <c r="AU976" s="86"/>
      <c r="AV976" s="86"/>
      <c r="AW976" s="86"/>
      <c r="AX976" s="86"/>
      <c r="AY976" s="86"/>
      <c r="AZ976" s="86"/>
      <c r="BA976" s="86"/>
      <c r="BB976" s="86"/>
      <c r="BC976" s="23"/>
      <c r="BD976" s="23"/>
      <c r="BE976" s="23"/>
      <c r="BF976" s="23"/>
      <c r="BG976" s="23"/>
      <c r="BH976" s="23"/>
      <c r="BI976" s="23"/>
      <c r="BJ976" s="23"/>
      <c r="BK976" s="23"/>
      <c r="BL976" s="23"/>
      <c r="BM976" s="23"/>
      <c r="BN976" s="23"/>
      <c r="BO976" s="23"/>
      <c r="BP976" s="23"/>
      <c r="BQ976" s="23"/>
      <c r="BR976" s="23"/>
      <c r="BS976" s="23"/>
      <c r="BT976" s="23"/>
      <c r="BU976" s="23"/>
      <c r="BV976" s="23"/>
      <c r="BW976" s="23"/>
      <c r="BX976" s="23"/>
      <c r="BY976" s="23"/>
      <c r="BZ976" s="23"/>
      <c r="CA976" s="23"/>
      <c r="CB976" s="23"/>
      <c r="CC976" s="23"/>
      <c r="CD976" s="23"/>
      <c r="CE976" s="23"/>
      <c r="CF976" s="23"/>
      <c r="CG976" s="23"/>
      <c r="CH976" s="23"/>
      <c r="CI976" s="23"/>
      <c r="CJ976" s="23"/>
      <c r="CK976" s="23"/>
      <c r="CL976" s="23"/>
      <c r="CM976" s="23"/>
      <c r="CN976" s="23"/>
      <c r="CO976" s="23"/>
      <c r="CP976" s="23"/>
      <c r="CQ976" s="23"/>
      <c r="CR976" s="23"/>
      <c r="CS976" s="23"/>
      <c r="CT976" s="23"/>
      <c r="CU976" s="23"/>
      <c r="CV976" s="23"/>
      <c r="CW976" s="23"/>
      <c r="CX976" s="23"/>
    </row>
    <row r="977" spans="2:102" x14ac:dyDescent="0.25">
      <c r="B977" s="23">
        <v>966</v>
      </c>
      <c r="C977" s="86"/>
      <c r="D977" s="86"/>
      <c r="E977" s="86"/>
      <c r="F977" s="86"/>
      <c r="G977" s="86"/>
      <c r="H977" s="86"/>
      <c r="I977" s="86"/>
      <c r="J977" s="86"/>
      <c r="K977" s="86"/>
      <c r="L977" s="86"/>
      <c r="M977" s="86"/>
      <c r="N977" s="86"/>
      <c r="O977" s="86"/>
      <c r="P977" s="86"/>
      <c r="Q977" s="86"/>
      <c r="R977" s="86"/>
      <c r="S977" s="86"/>
      <c r="T977" s="86"/>
      <c r="U977" s="86"/>
      <c r="V977" s="86"/>
      <c r="W977" s="86"/>
      <c r="X977" s="86"/>
      <c r="Y977" s="86"/>
      <c r="Z977" s="86"/>
      <c r="AA977" s="86"/>
      <c r="AB977" s="86"/>
      <c r="AC977" s="86"/>
      <c r="AD977" s="86"/>
      <c r="AE977" s="86"/>
      <c r="AF977" s="86"/>
      <c r="AG977" s="86"/>
      <c r="AH977" s="86"/>
      <c r="AI977" s="86"/>
      <c r="AJ977" s="86"/>
      <c r="AK977" s="86"/>
      <c r="AL977" s="86"/>
      <c r="AM977" s="86"/>
      <c r="AN977" s="86"/>
      <c r="AO977" s="86"/>
      <c r="AP977" s="86"/>
      <c r="AQ977" s="86"/>
      <c r="AR977" s="86"/>
      <c r="AS977" s="86"/>
      <c r="AT977" s="86"/>
      <c r="AU977" s="86"/>
      <c r="AV977" s="86"/>
      <c r="AW977" s="86"/>
      <c r="AX977" s="86"/>
      <c r="AY977" s="86"/>
      <c r="AZ977" s="86"/>
      <c r="BA977" s="86"/>
      <c r="BB977" s="86"/>
      <c r="BC977" s="23"/>
      <c r="BD977" s="23"/>
      <c r="BE977" s="23"/>
      <c r="BF977" s="23"/>
      <c r="BG977" s="23"/>
      <c r="BH977" s="23"/>
      <c r="BI977" s="23"/>
      <c r="BJ977" s="23"/>
      <c r="BK977" s="23"/>
      <c r="BL977" s="23"/>
      <c r="BM977" s="23"/>
      <c r="BN977" s="23"/>
      <c r="BO977" s="23"/>
      <c r="BP977" s="23"/>
      <c r="BQ977" s="23"/>
      <c r="BR977" s="23"/>
      <c r="BS977" s="23"/>
      <c r="BT977" s="23"/>
      <c r="BU977" s="23"/>
      <c r="BV977" s="23"/>
      <c r="BW977" s="23"/>
      <c r="BX977" s="23"/>
      <c r="BY977" s="23"/>
      <c r="BZ977" s="23"/>
      <c r="CA977" s="23"/>
      <c r="CB977" s="23"/>
      <c r="CC977" s="23"/>
      <c r="CD977" s="23"/>
      <c r="CE977" s="23"/>
      <c r="CF977" s="23"/>
      <c r="CG977" s="23"/>
      <c r="CH977" s="23"/>
      <c r="CI977" s="23"/>
      <c r="CJ977" s="23"/>
      <c r="CK977" s="23"/>
      <c r="CL977" s="23"/>
      <c r="CM977" s="23"/>
      <c r="CN977" s="23"/>
      <c r="CO977" s="23"/>
      <c r="CP977" s="23"/>
      <c r="CQ977" s="23"/>
      <c r="CR977" s="23"/>
      <c r="CS977" s="23"/>
      <c r="CT977" s="23"/>
      <c r="CU977" s="23"/>
      <c r="CV977" s="23"/>
      <c r="CW977" s="23"/>
      <c r="CX977" s="23"/>
    </row>
    <row r="978" spans="2:102" x14ac:dyDescent="0.25">
      <c r="B978" s="23">
        <v>967</v>
      </c>
      <c r="C978" s="86"/>
      <c r="D978" s="86"/>
      <c r="E978" s="86"/>
      <c r="F978" s="86"/>
      <c r="G978" s="86"/>
      <c r="H978" s="86"/>
      <c r="I978" s="86"/>
      <c r="J978" s="86"/>
      <c r="K978" s="86"/>
      <c r="L978" s="86"/>
      <c r="M978" s="86"/>
      <c r="N978" s="86"/>
      <c r="O978" s="86"/>
      <c r="P978" s="86"/>
      <c r="Q978" s="86"/>
      <c r="R978" s="86"/>
      <c r="S978" s="86"/>
      <c r="T978" s="86"/>
      <c r="U978" s="86"/>
      <c r="V978" s="86"/>
      <c r="W978" s="86"/>
      <c r="X978" s="86"/>
      <c r="Y978" s="86"/>
      <c r="Z978" s="86"/>
      <c r="AA978" s="86"/>
      <c r="AB978" s="86"/>
      <c r="AC978" s="86"/>
      <c r="AD978" s="86"/>
      <c r="AE978" s="86"/>
      <c r="AF978" s="86"/>
      <c r="AG978" s="86"/>
      <c r="AH978" s="86"/>
      <c r="AI978" s="86"/>
      <c r="AJ978" s="86"/>
      <c r="AK978" s="86"/>
      <c r="AL978" s="86"/>
      <c r="AM978" s="86"/>
      <c r="AN978" s="86"/>
      <c r="AO978" s="86"/>
      <c r="AP978" s="86"/>
      <c r="AQ978" s="86"/>
      <c r="AR978" s="86"/>
      <c r="AS978" s="86"/>
      <c r="AT978" s="86"/>
      <c r="AU978" s="86"/>
      <c r="AV978" s="86"/>
      <c r="AW978" s="86"/>
      <c r="AX978" s="86"/>
      <c r="AY978" s="86"/>
      <c r="AZ978" s="86"/>
      <c r="BA978" s="86"/>
      <c r="BB978" s="86"/>
      <c r="BC978" s="23"/>
      <c r="BD978" s="23"/>
      <c r="BE978" s="23"/>
      <c r="BF978" s="23"/>
      <c r="BG978" s="23"/>
      <c r="BH978" s="23"/>
      <c r="BI978" s="23"/>
      <c r="BJ978" s="23"/>
      <c r="BK978" s="23"/>
      <c r="BL978" s="23"/>
      <c r="BM978" s="23"/>
      <c r="BN978" s="23"/>
      <c r="BO978" s="23"/>
      <c r="BP978" s="23"/>
      <c r="BQ978" s="23"/>
      <c r="BR978" s="23"/>
      <c r="BS978" s="23"/>
      <c r="BT978" s="23"/>
      <c r="BU978" s="23"/>
      <c r="BV978" s="23"/>
      <c r="BW978" s="23"/>
      <c r="BX978" s="23"/>
      <c r="BY978" s="23"/>
      <c r="BZ978" s="23"/>
      <c r="CA978" s="23"/>
      <c r="CB978" s="23"/>
      <c r="CC978" s="23"/>
      <c r="CD978" s="23"/>
      <c r="CE978" s="23"/>
      <c r="CF978" s="23"/>
      <c r="CG978" s="23"/>
      <c r="CH978" s="23"/>
      <c r="CI978" s="23"/>
      <c r="CJ978" s="23"/>
      <c r="CK978" s="23"/>
      <c r="CL978" s="23"/>
      <c r="CM978" s="23"/>
      <c r="CN978" s="23"/>
      <c r="CO978" s="23"/>
      <c r="CP978" s="23"/>
      <c r="CQ978" s="23"/>
      <c r="CR978" s="23"/>
      <c r="CS978" s="23"/>
      <c r="CT978" s="23"/>
      <c r="CU978" s="23"/>
      <c r="CV978" s="23"/>
      <c r="CW978" s="23"/>
      <c r="CX978" s="23"/>
    </row>
    <row r="979" spans="2:102" x14ac:dyDescent="0.25">
      <c r="B979" s="23">
        <v>968</v>
      </c>
      <c r="C979" s="86"/>
      <c r="D979" s="86"/>
      <c r="E979" s="86"/>
      <c r="F979" s="86"/>
      <c r="G979" s="86"/>
      <c r="H979" s="86"/>
      <c r="I979" s="86"/>
      <c r="J979" s="86"/>
      <c r="K979" s="86"/>
      <c r="L979" s="86"/>
      <c r="M979" s="86"/>
      <c r="N979" s="86"/>
      <c r="O979" s="86"/>
      <c r="P979" s="86"/>
      <c r="Q979" s="86"/>
      <c r="R979" s="86"/>
      <c r="S979" s="86"/>
      <c r="T979" s="86"/>
      <c r="U979" s="86"/>
      <c r="V979" s="86"/>
      <c r="W979" s="86"/>
      <c r="X979" s="86"/>
      <c r="Y979" s="86"/>
      <c r="Z979" s="86"/>
      <c r="AA979" s="86"/>
      <c r="AB979" s="86"/>
      <c r="AC979" s="86"/>
      <c r="AD979" s="86"/>
      <c r="AE979" s="86"/>
      <c r="AF979" s="86"/>
      <c r="AG979" s="86"/>
      <c r="AH979" s="86"/>
      <c r="AI979" s="86"/>
      <c r="AJ979" s="86"/>
      <c r="AK979" s="86"/>
      <c r="AL979" s="86"/>
      <c r="AM979" s="86"/>
      <c r="AN979" s="86"/>
      <c r="AO979" s="86"/>
      <c r="AP979" s="86"/>
      <c r="AQ979" s="86"/>
      <c r="AR979" s="86"/>
      <c r="AS979" s="86"/>
      <c r="AT979" s="86"/>
      <c r="AU979" s="86"/>
      <c r="AV979" s="86"/>
      <c r="AW979" s="86"/>
      <c r="AX979" s="86"/>
      <c r="AY979" s="86"/>
      <c r="AZ979" s="86"/>
      <c r="BA979" s="86"/>
      <c r="BB979" s="86"/>
      <c r="BC979" s="23"/>
      <c r="BD979" s="23"/>
      <c r="BE979" s="23"/>
      <c r="BF979" s="23"/>
      <c r="BG979" s="23"/>
      <c r="BH979" s="23"/>
      <c r="BI979" s="23"/>
      <c r="BJ979" s="23"/>
      <c r="BK979" s="23"/>
      <c r="BL979" s="23"/>
      <c r="BM979" s="23"/>
      <c r="BN979" s="23"/>
      <c r="BO979" s="23"/>
      <c r="BP979" s="23"/>
      <c r="BQ979" s="23"/>
      <c r="BR979" s="23"/>
      <c r="BS979" s="23"/>
      <c r="BT979" s="23"/>
      <c r="BU979" s="23"/>
      <c r="BV979" s="23"/>
      <c r="BW979" s="23"/>
      <c r="BX979" s="23"/>
      <c r="BY979" s="23"/>
      <c r="BZ979" s="23"/>
      <c r="CA979" s="23"/>
      <c r="CB979" s="23"/>
      <c r="CC979" s="23"/>
      <c r="CD979" s="23"/>
      <c r="CE979" s="23"/>
      <c r="CF979" s="23"/>
      <c r="CG979" s="23"/>
      <c r="CH979" s="23"/>
      <c r="CI979" s="23"/>
      <c r="CJ979" s="23"/>
      <c r="CK979" s="23"/>
      <c r="CL979" s="23"/>
      <c r="CM979" s="23"/>
      <c r="CN979" s="23"/>
      <c r="CO979" s="23"/>
      <c r="CP979" s="23"/>
      <c r="CQ979" s="23"/>
      <c r="CR979" s="23"/>
      <c r="CS979" s="23"/>
      <c r="CT979" s="23"/>
      <c r="CU979" s="23"/>
      <c r="CV979" s="23"/>
      <c r="CW979" s="23"/>
      <c r="CX979" s="23"/>
    </row>
    <row r="980" spans="2:102" x14ac:dyDescent="0.25">
      <c r="B980" s="23">
        <v>969</v>
      </c>
      <c r="C980" s="86"/>
      <c r="D980" s="86"/>
      <c r="E980" s="86"/>
      <c r="F980" s="86"/>
      <c r="G980" s="86"/>
      <c r="H980" s="86"/>
      <c r="I980" s="86"/>
      <c r="J980" s="86"/>
      <c r="K980" s="86"/>
      <c r="L980" s="86"/>
      <c r="M980" s="86"/>
      <c r="N980" s="86"/>
      <c r="O980" s="86"/>
      <c r="P980" s="86"/>
      <c r="Q980" s="86"/>
      <c r="R980" s="86"/>
      <c r="S980" s="86"/>
      <c r="T980" s="86"/>
      <c r="U980" s="86"/>
      <c r="V980" s="86"/>
      <c r="W980" s="86"/>
      <c r="X980" s="86"/>
      <c r="Y980" s="86"/>
      <c r="Z980" s="86"/>
      <c r="AA980" s="86"/>
      <c r="AB980" s="86"/>
      <c r="AC980" s="86"/>
      <c r="AD980" s="86"/>
      <c r="AE980" s="86"/>
      <c r="AF980" s="86"/>
      <c r="AG980" s="86"/>
      <c r="AH980" s="86"/>
      <c r="AI980" s="86"/>
      <c r="AJ980" s="86"/>
      <c r="AK980" s="86"/>
      <c r="AL980" s="86"/>
      <c r="AM980" s="86"/>
      <c r="AN980" s="86"/>
      <c r="AO980" s="86"/>
      <c r="AP980" s="86"/>
      <c r="AQ980" s="86"/>
      <c r="AR980" s="86"/>
      <c r="AS980" s="86"/>
      <c r="AT980" s="86"/>
      <c r="AU980" s="86"/>
      <c r="AV980" s="86"/>
      <c r="AW980" s="86"/>
      <c r="AX980" s="86"/>
      <c r="AY980" s="86"/>
      <c r="AZ980" s="86"/>
      <c r="BA980" s="86"/>
      <c r="BB980" s="86"/>
      <c r="BC980" s="23"/>
      <c r="BD980" s="23"/>
      <c r="BE980" s="23"/>
      <c r="BF980" s="23"/>
      <c r="BG980" s="23"/>
      <c r="BH980" s="23"/>
      <c r="BI980" s="23"/>
      <c r="BJ980" s="23"/>
      <c r="BK980" s="23"/>
      <c r="BL980" s="23"/>
      <c r="BM980" s="23"/>
      <c r="BN980" s="23"/>
      <c r="BO980" s="23"/>
      <c r="BP980" s="23"/>
      <c r="BQ980" s="23"/>
      <c r="BR980" s="23"/>
      <c r="BS980" s="23"/>
      <c r="BT980" s="23"/>
      <c r="BU980" s="23"/>
      <c r="BV980" s="23"/>
      <c r="BW980" s="23"/>
      <c r="BX980" s="23"/>
      <c r="BY980" s="23"/>
      <c r="BZ980" s="23"/>
      <c r="CA980" s="23"/>
      <c r="CB980" s="23"/>
      <c r="CC980" s="23"/>
      <c r="CD980" s="23"/>
      <c r="CE980" s="23"/>
      <c r="CF980" s="23"/>
      <c r="CG980" s="23"/>
      <c r="CH980" s="23"/>
      <c r="CI980" s="23"/>
      <c r="CJ980" s="23"/>
      <c r="CK980" s="23"/>
      <c r="CL980" s="23"/>
      <c r="CM980" s="23"/>
      <c r="CN980" s="23"/>
      <c r="CO980" s="23"/>
      <c r="CP980" s="23"/>
      <c r="CQ980" s="23"/>
      <c r="CR980" s="23"/>
      <c r="CS980" s="23"/>
      <c r="CT980" s="23"/>
      <c r="CU980" s="23"/>
      <c r="CV980" s="23"/>
      <c r="CW980" s="23"/>
      <c r="CX980" s="23"/>
    </row>
    <row r="981" spans="2:102" x14ac:dyDescent="0.25">
      <c r="B981" s="23">
        <v>970</v>
      </c>
      <c r="C981" s="86"/>
      <c r="D981" s="86"/>
      <c r="E981" s="86"/>
      <c r="F981" s="86"/>
      <c r="G981" s="86"/>
      <c r="H981" s="86"/>
      <c r="I981" s="86"/>
      <c r="J981" s="86"/>
      <c r="K981" s="86"/>
      <c r="L981" s="86"/>
      <c r="M981" s="86"/>
      <c r="N981" s="86"/>
      <c r="O981" s="86"/>
      <c r="P981" s="86"/>
      <c r="Q981" s="86"/>
      <c r="R981" s="86"/>
      <c r="S981" s="86"/>
      <c r="T981" s="86"/>
      <c r="U981" s="86"/>
      <c r="V981" s="86"/>
      <c r="W981" s="86"/>
      <c r="X981" s="86"/>
      <c r="Y981" s="86"/>
      <c r="Z981" s="86"/>
      <c r="AA981" s="86"/>
      <c r="AB981" s="86"/>
      <c r="AC981" s="86"/>
      <c r="AD981" s="86"/>
      <c r="AE981" s="86"/>
      <c r="AF981" s="86"/>
      <c r="AG981" s="86"/>
      <c r="AH981" s="86"/>
      <c r="AI981" s="86"/>
      <c r="AJ981" s="86"/>
      <c r="AK981" s="86"/>
      <c r="AL981" s="86"/>
      <c r="AM981" s="86"/>
      <c r="AN981" s="86"/>
      <c r="AO981" s="86"/>
      <c r="AP981" s="86"/>
      <c r="AQ981" s="86"/>
      <c r="AR981" s="86"/>
      <c r="AS981" s="86"/>
      <c r="AT981" s="86"/>
      <c r="AU981" s="86"/>
      <c r="AV981" s="86"/>
      <c r="AW981" s="86"/>
      <c r="AX981" s="86"/>
      <c r="AY981" s="86"/>
      <c r="AZ981" s="86"/>
      <c r="BA981" s="86"/>
      <c r="BB981" s="86"/>
      <c r="BC981" s="23"/>
      <c r="BD981" s="23"/>
      <c r="BE981" s="23"/>
      <c r="BF981" s="23"/>
      <c r="BG981" s="23"/>
      <c r="BH981" s="23"/>
      <c r="BI981" s="23"/>
      <c r="BJ981" s="23"/>
      <c r="BK981" s="23"/>
      <c r="BL981" s="23"/>
      <c r="BM981" s="23"/>
      <c r="BN981" s="23"/>
      <c r="BO981" s="23"/>
      <c r="BP981" s="23"/>
      <c r="BQ981" s="23"/>
      <c r="BR981" s="23"/>
      <c r="BS981" s="23"/>
      <c r="BT981" s="23"/>
      <c r="BU981" s="23"/>
      <c r="BV981" s="23"/>
      <c r="BW981" s="23"/>
      <c r="BX981" s="23"/>
      <c r="BY981" s="23"/>
      <c r="BZ981" s="23"/>
      <c r="CA981" s="23"/>
      <c r="CB981" s="23"/>
      <c r="CC981" s="23"/>
      <c r="CD981" s="23"/>
      <c r="CE981" s="23"/>
      <c r="CF981" s="23"/>
      <c r="CG981" s="23"/>
      <c r="CH981" s="23"/>
      <c r="CI981" s="23"/>
      <c r="CJ981" s="23"/>
      <c r="CK981" s="23"/>
      <c r="CL981" s="23"/>
      <c r="CM981" s="23"/>
      <c r="CN981" s="23"/>
      <c r="CO981" s="23"/>
      <c r="CP981" s="23"/>
      <c r="CQ981" s="23"/>
      <c r="CR981" s="23"/>
      <c r="CS981" s="23"/>
      <c r="CT981" s="23"/>
      <c r="CU981" s="23"/>
      <c r="CV981" s="23"/>
      <c r="CW981" s="23"/>
      <c r="CX981" s="23"/>
    </row>
    <row r="982" spans="2:102" x14ac:dyDescent="0.25">
      <c r="B982" s="23">
        <v>971</v>
      </c>
      <c r="C982" s="86"/>
      <c r="D982" s="86"/>
      <c r="E982" s="86"/>
      <c r="F982" s="86"/>
      <c r="G982" s="86"/>
      <c r="H982" s="86"/>
      <c r="I982" s="86"/>
      <c r="J982" s="86"/>
      <c r="K982" s="86"/>
      <c r="L982" s="86"/>
      <c r="M982" s="86"/>
      <c r="N982" s="86"/>
      <c r="O982" s="86"/>
      <c r="P982" s="86"/>
      <c r="Q982" s="86"/>
      <c r="R982" s="86"/>
      <c r="S982" s="86"/>
      <c r="T982" s="86"/>
      <c r="U982" s="86"/>
      <c r="V982" s="86"/>
      <c r="W982" s="86"/>
      <c r="X982" s="86"/>
      <c r="Y982" s="86"/>
      <c r="Z982" s="86"/>
      <c r="AA982" s="86"/>
      <c r="AB982" s="86"/>
      <c r="AC982" s="86"/>
      <c r="AD982" s="86"/>
      <c r="AE982" s="86"/>
      <c r="AF982" s="86"/>
      <c r="AG982" s="86"/>
      <c r="AH982" s="86"/>
      <c r="AI982" s="86"/>
      <c r="AJ982" s="86"/>
      <c r="AK982" s="86"/>
      <c r="AL982" s="86"/>
      <c r="AM982" s="86"/>
      <c r="AN982" s="86"/>
      <c r="AO982" s="86"/>
      <c r="AP982" s="86"/>
      <c r="AQ982" s="86"/>
      <c r="AR982" s="86"/>
      <c r="AS982" s="86"/>
      <c r="AT982" s="86"/>
      <c r="AU982" s="86"/>
      <c r="AV982" s="86"/>
      <c r="AW982" s="86"/>
      <c r="AX982" s="86"/>
      <c r="AY982" s="86"/>
      <c r="AZ982" s="86"/>
      <c r="BA982" s="86"/>
      <c r="BB982" s="86"/>
      <c r="BC982" s="23"/>
      <c r="BD982" s="23"/>
      <c r="BE982" s="23"/>
      <c r="BF982" s="23"/>
      <c r="BG982" s="23"/>
      <c r="BH982" s="23"/>
      <c r="BI982" s="23"/>
      <c r="BJ982" s="23"/>
      <c r="BK982" s="23"/>
      <c r="BL982" s="23"/>
      <c r="BM982" s="23"/>
      <c r="BN982" s="23"/>
      <c r="BO982" s="23"/>
      <c r="BP982" s="23"/>
      <c r="BQ982" s="23"/>
      <c r="BR982" s="23"/>
      <c r="BS982" s="23"/>
      <c r="BT982" s="23"/>
      <c r="BU982" s="23"/>
      <c r="BV982" s="23"/>
      <c r="BW982" s="23"/>
      <c r="BX982" s="23"/>
      <c r="BY982" s="23"/>
      <c r="BZ982" s="23"/>
      <c r="CA982" s="23"/>
      <c r="CB982" s="23"/>
      <c r="CC982" s="23"/>
      <c r="CD982" s="23"/>
      <c r="CE982" s="23"/>
      <c r="CF982" s="23"/>
      <c r="CG982" s="23"/>
      <c r="CH982" s="23"/>
      <c r="CI982" s="23"/>
      <c r="CJ982" s="23"/>
      <c r="CK982" s="23"/>
      <c r="CL982" s="23"/>
      <c r="CM982" s="23"/>
      <c r="CN982" s="23"/>
      <c r="CO982" s="23"/>
      <c r="CP982" s="23"/>
      <c r="CQ982" s="23"/>
      <c r="CR982" s="23"/>
      <c r="CS982" s="23"/>
      <c r="CT982" s="23"/>
      <c r="CU982" s="23"/>
      <c r="CV982" s="23"/>
      <c r="CW982" s="23"/>
      <c r="CX982" s="23"/>
    </row>
    <row r="983" spans="2:102" x14ac:dyDescent="0.25">
      <c r="B983" s="23">
        <v>972</v>
      </c>
      <c r="C983" s="86"/>
      <c r="D983" s="86"/>
      <c r="E983" s="86"/>
      <c r="F983" s="86"/>
      <c r="G983" s="86"/>
      <c r="H983" s="86"/>
      <c r="I983" s="86"/>
      <c r="J983" s="86"/>
      <c r="K983" s="86"/>
      <c r="L983" s="86"/>
      <c r="M983" s="86"/>
      <c r="N983" s="86"/>
      <c r="O983" s="86"/>
      <c r="P983" s="86"/>
      <c r="Q983" s="86"/>
      <c r="R983" s="86"/>
      <c r="S983" s="86"/>
      <c r="T983" s="86"/>
      <c r="U983" s="86"/>
      <c r="V983" s="86"/>
      <c r="W983" s="86"/>
      <c r="X983" s="86"/>
      <c r="Y983" s="86"/>
      <c r="Z983" s="86"/>
      <c r="AA983" s="86"/>
      <c r="AB983" s="86"/>
      <c r="AC983" s="86"/>
      <c r="AD983" s="86"/>
      <c r="AE983" s="86"/>
      <c r="AF983" s="86"/>
      <c r="AG983" s="86"/>
      <c r="AH983" s="86"/>
      <c r="AI983" s="86"/>
      <c r="AJ983" s="86"/>
      <c r="AK983" s="86"/>
      <c r="AL983" s="86"/>
      <c r="AM983" s="86"/>
      <c r="AN983" s="86"/>
      <c r="AO983" s="86"/>
      <c r="AP983" s="86"/>
      <c r="AQ983" s="86"/>
      <c r="AR983" s="86"/>
      <c r="AS983" s="86"/>
      <c r="AT983" s="86"/>
      <c r="AU983" s="86"/>
      <c r="AV983" s="86"/>
      <c r="AW983" s="86"/>
      <c r="AX983" s="86"/>
      <c r="AY983" s="86"/>
      <c r="AZ983" s="86"/>
      <c r="BA983" s="86"/>
      <c r="BB983" s="86"/>
      <c r="BC983" s="23"/>
      <c r="BD983" s="23"/>
      <c r="BE983" s="23"/>
      <c r="BF983" s="23"/>
      <c r="BG983" s="23"/>
      <c r="BH983" s="23"/>
      <c r="BI983" s="23"/>
      <c r="BJ983" s="23"/>
      <c r="BK983" s="23"/>
      <c r="BL983" s="23"/>
      <c r="BM983" s="23"/>
      <c r="BN983" s="23"/>
      <c r="BO983" s="23"/>
      <c r="BP983" s="23"/>
      <c r="BQ983" s="23"/>
      <c r="BR983" s="23"/>
      <c r="BS983" s="23"/>
      <c r="BT983" s="23"/>
      <c r="BU983" s="23"/>
      <c r="BV983" s="23"/>
      <c r="BW983" s="23"/>
      <c r="BX983" s="23"/>
      <c r="BY983" s="23"/>
      <c r="BZ983" s="23"/>
      <c r="CA983" s="23"/>
      <c r="CB983" s="23"/>
      <c r="CC983" s="23"/>
      <c r="CD983" s="23"/>
      <c r="CE983" s="23"/>
      <c r="CF983" s="23"/>
      <c r="CG983" s="23"/>
      <c r="CH983" s="23"/>
      <c r="CI983" s="23"/>
      <c r="CJ983" s="23"/>
      <c r="CK983" s="23"/>
      <c r="CL983" s="23"/>
      <c r="CM983" s="23"/>
      <c r="CN983" s="23"/>
      <c r="CO983" s="23"/>
      <c r="CP983" s="23"/>
      <c r="CQ983" s="23"/>
      <c r="CR983" s="23"/>
      <c r="CS983" s="23"/>
      <c r="CT983" s="23"/>
      <c r="CU983" s="23"/>
      <c r="CV983" s="23"/>
      <c r="CW983" s="23"/>
      <c r="CX983" s="23"/>
    </row>
    <row r="984" spans="2:102" x14ac:dyDescent="0.25">
      <c r="B984" s="23">
        <v>973</v>
      </c>
      <c r="C984" s="86"/>
      <c r="D984" s="86"/>
      <c r="E984" s="86"/>
      <c r="F984" s="86"/>
      <c r="G984" s="86"/>
      <c r="H984" s="86"/>
      <c r="I984" s="86"/>
      <c r="J984" s="86"/>
      <c r="K984" s="86"/>
      <c r="L984" s="86"/>
      <c r="M984" s="86"/>
      <c r="N984" s="86"/>
      <c r="O984" s="86"/>
      <c r="P984" s="86"/>
      <c r="Q984" s="86"/>
      <c r="R984" s="86"/>
      <c r="S984" s="86"/>
      <c r="T984" s="86"/>
      <c r="U984" s="86"/>
      <c r="V984" s="86"/>
      <c r="W984" s="86"/>
      <c r="X984" s="86"/>
      <c r="Y984" s="86"/>
      <c r="Z984" s="86"/>
      <c r="AA984" s="86"/>
      <c r="AB984" s="86"/>
      <c r="AC984" s="86"/>
      <c r="AD984" s="86"/>
      <c r="AE984" s="86"/>
      <c r="AF984" s="86"/>
      <c r="AG984" s="86"/>
      <c r="AH984" s="86"/>
      <c r="AI984" s="86"/>
      <c r="AJ984" s="86"/>
      <c r="AK984" s="86"/>
      <c r="AL984" s="86"/>
      <c r="AM984" s="86"/>
      <c r="AN984" s="86"/>
      <c r="AO984" s="86"/>
      <c r="AP984" s="86"/>
      <c r="AQ984" s="86"/>
      <c r="AR984" s="86"/>
      <c r="AS984" s="86"/>
      <c r="AT984" s="86"/>
      <c r="AU984" s="86"/>
      <c r="AV984" s="86"/>
      <c r="AW984" s="86"/>
      <c r="AX984" s="86"/>
      <c r="AY984" s="86"/>
      <c r="AZ984" s="86"/>
      <c r="BA984" s="86"/>
      <c r="BB984" s="86"/>
      <c r="BC984" s="23"/>
      <c r="BD984" s="23"/>
      <c r="BE984" s="23"/>
      <c r="BF984" s="23"/>
      <c r="BG984" s="23"/>
      <c r="BH984" s="23"/>
      <c r="BI984" s="23"/>
      <c r="BJ984" s="23"/>
      <c r="BK984" s="23"/>
      <c r="BL984" s="23"/>
      <c r="BM984" s="23"/>
      <c r="BN984" s="23"/>
      <c r="BO984" s="23"/>
      <c r="BP984" s="23"/>
      <c r="BQ984" s="23"/>
      <c r="BR984" s="23"/>
      <c r="BS984" s="23"/>
      <c r="BT984" s="23"/>
      <c r="BU984" s="23"/>
      <c r="BV984" s="23"/>
      <c r="BW984" s="23"/>
      <c r="BX984" s="23"/>
      <c r="BY984" s="23"/>
      <c r="BZ984" s="23"/>
      <c r="CA984" s="23"/>
      <c r="CB984" s="23"/>
      <c r="CC984" s="23"/>
      <c r="CD984" s="23"/>
      <c r="CE984" s="23"/>
      <c r="CF984" s="23"/>
      <c r="CG984" s="23"/>
      <c r="CH984" s="23"/>
      <c r="CI984" s="23"/>
      <c r="CJ984" s="23"/>
      <c r="CK984" s="23"/>
      <c r="CL984" s="23"/>
      <c r="CM984" s="23"/>
      <c r="CN984" s="23"/>
      <c r="CO984" s="23"/>
      <c r="CP984" s="23"/>
      <c r="CQ984" s="23"/>
      <c r="CR984" s="23"/>
      <c r="CS984" s="23"/>
      <c r="CT984" s="23"/>
      <c r="CU984" s="23"/>
      <c r="CV984" s="23"/>
      <c r="CW984" s="23"/>
      <c r="CX984" s="23"/>
    </row>
    <row r="985" spans="2:102" x14ac:dyDescent="0.25">
      <c r="B985" s="23">
        <v>974</v>
      </c>
      <c r="C985" s="86"/>
      <c r="D985" s="86"/>
      <c r="E985" s="86"/>
      <c r="F985" s="86"/>
      <c r="G985" s="86"/>
      <c r="H985" s="86"/>
      <c r="I985" s="86"/>
      <c r="J985" s="86"/>
      <c r="K985" s="86"/>
      <c r="L985" s="86"/>
      <c r="M985" s="86"/>
      <c r="N985" s="86"/>
      <c r="O985" s="86"/>
      <c r="P985" s="86"/>
      <c r="Q985" s="86"/>
      <c r="R985" s="86"/>
      <c r="S985" s="86"/>
      <c r="T985" s="86"/>
      <c r="U985" s="86"/>
      <c r="V985" s="86"/>
      <c r="W985" s="86"/>
      <c r="X985" s="86"/>
      <c r="Y985" s="86"/>
      <c r="Z985" s="86"/>
      <c r="AA985" s="86"/>
      <c r="AB985" s="86"/>
      <c r="AC985" s="86"/>
      <c r="AD985" s="86"/>
      <c r="AE985" s="86"/>
      <c r="AF985" s="86"/>
      <c r="AG985" s="86"/>
      <c r="AH985" s="86"/>
      <c r="AI985" s="86"/>
      <c r="AJ985" s="86"/>
      <c r="AK985" s="86"/>
      <c r="AL985" s="86"/>
      <c r="AM985" s="86"/>
      <c r="AN985" s="86"/>
      <c r="AO985" s="86"/>
      <c r="AP985" s="86"/>
      <c r="AQ985" s="86"/>
      <c r="AR985" s="86"/>
      <c r="AS985" s="86"/>
      <c r="AT985" s="86"/>
      <c r="AU985" s="86"/>
      <c r="AV985" s="86"/>
      <c r="AW985" s="86"/>
      <c r="AX985" s="86"/>
      <c r="AY985" s="86"/>
      <c r="AZ985" s="86"/>
      <c r="BA985" s="86"/>
      <c r="BB985" s="86"/>
      <c r="BC985" s="23"/>
      <c r="BD985" s="23"/>
      <c r="BE985" s="23"/>
      <c r="BF985" s="23"/>
      <c r="BG985" s="23"/>
      <c r="BH985" s="23"/>
      <c r="BI985" s="23"/>
      <c r="BJ985" s="23"/>
      <c r="BK985" s="23"/>
      <c r="BL985" s="23"/>
      <c r="BM985" s="23"/>
      <c r="BN985" s="23"/>
      <c r="BO985" s="23"/>
      <c r="BP985" s="23"/>
      <c r="BQ985" s="23"/>
      <c r="BR985" s="23"/>
      <c r="BS985" s="23"/>
      <c r="BT985" s="23"/>
      <c r="BU985" s="23"/>
      <c r="BV985" s="23"/>
      <c r="BW985" s="23"/>
      <c r="BX985" s="23"/>
      <c r="BY985" s="23"/>
      <c r="BZ985" s="23"/>
      <c r="CA985" s="23"/>
      <c r="CB985" s="23"/>
      <c r="CC985" s="23"/>
      <c r="CD985" s="23"/>
      <c r="CE985" s="23"/>
      <c r="CF985" s="23"/>
      <c r="CG985" s="23"/>
      <c r="CH985" s="23"/>
      <c r="CI985" s="23"/>
      <c r="CJ985" s="23"/>
      <c r="CK985" s="23"/>
      <c r="CL985" s="23"/>
      <c r="CM985" s="23"/>
      <c r="CN985" s="23"/>
      <c r="CO985" s="23"/>
      <c r="CP985" s="23"/>
      <c r="CQ985" s="23"/>
      <c r="CR985" s="23"/>
      <c r="CS985" s="23"/>
      <c r="CT985" s="23"/>
      <c r="CU985" s="23"/>
      <c r="CV985" s="23"/>
      <c r="CW985" s="23"/>
      <c r="CX985" s="23"/>
    </row>
    <row r="986" spans="2:102" x14ac:dyDescent="0.25">
      <c r="B986" s="23">
        <v>975</v>
      </c>
      <c r="C986" s="86"/>
      <c r="D986" s="86"/>
      <c r="E986" s="86"/>
      <c r="F986" s="86"/>
      <c r="G986" s="86"/>
      <c r="H986" s="86"/>
      <c r="I986" s="86"/>
      <c r="J986" s="86"/>
      <c r="K986" s="86"/>
      <c r="L986" s="86"/>
      <c r="M986" s="86"/>
      <c r="N986" s="86"/>
      <c r="O986" s="86"/>
      <c r="P986" s="86"/>
      <c r="Q986" s="86"/>
      <c r="R986" s="86"/>
      <c r="S986" s="86"/>
      <c r="T986" s="86"/>
      <c r="U986" s="86"/>
      <c r="V986" s="86"/>
      <c r="W986" s="86"/>
      <c r="X986" s="86"/>
      <c r="Y986" s="86"/>
      <c r="Z986" s="86"/>
      <c r="AA986" s="86"/>
      <c r="AB986" s="86"/>
      <c r="AC986" s="86"/>
      <c r="AD986" s="86"/>
      <c r="AE986" s="86"/>
      <c r="AF986" s="86"/>
      <c r="AG986" s="86"/>
      <c r="AH986" s="86"/>
      <c r="AI986" s="86"/>
      <c r="AJ986" s="86"/>
      <c r="AK986" s="86"/>
      <c r="AL986" s="86"/>
      <c r="AM986" s="86"/>
      <c r="AN986" s="86"/>
      <c r="AO986" s="86"/>
      <c r="AP986" s="86"/>
      <c r="AQ986" s="86"/>
      <c r="AR986" s="86"/>
      <c r="AS986" s="86"/>
      <c r="AT986" s="86"/>
      <c r="AU986" s="86"/>
      <c r="AV986" s="86"/>
      <c r="AW986" s="86"/>
      <c r="AX986" s="86"/>
      <c r="AY986" s="86"/>
      <c r="AZ986" s="86"/>
      <c r="BA986" s="86"/>
      <c r="BB986" s="86"/>
      <c r="BC986" s="23"/>
      <c r="BD986" s="23"/>
      <c r="BE986" s="23"/>
      <c r="BF986" s="23"/>
      <c r="BG986" s="23"/>
      <c r="BH986" s="23"/>
      <c r="BI986" s="23"/>
      <c r="BJ986" s="23"/>
      <c r="BK986" s="23"/>
      <c r="BL986" s="23"/>
      <c r="BM986" s="23"/>
      <c r="BN986" s="23"/>
      <c r="BO986" s="23"/>
      <c r="BP986" s="23"/>
      <c r="BQ986" s="23"/>
      <c r="BR986" s="23"/>
      <c r="BS986" s="23"/>
      <c r="BT986" s="23"/>
      <c r="BU986" s="23"/>
      <c r="BV986" s="23"/>
      <c r="BW986" s="23"/>
      <c r="BX986" s="23"/>
      <c r="BY986" s="23"/>
      <c r="BZ986" s="23"/>
      <c r="CA986" s="23"/>
      <c r="CB986" s="23"/>
      <c r="CC986" s="23"/>
      <c r="CD986" s="23"/>
      <c r="CE986" s="23"/>
      <c r="CF986" s="23"/>
      <c r="CG986" s="23"/>
      <c r="CH986" s="23"/>
      <c r="CI986" s="23"/>
      <c r="CJ986" s="23"/>
      <c r="CK986" s="23"/>
      <c r="CL986" s="23"/>
      <c r="CM986" s="23"/>
      <c r="CN986" s="23"/>
      <c r="CO986" s="23"/>
      <c r="CP986" s="23"/>
      <c r="CQ986" s="23"/>
      <c r="CR986" s="23"/>
      <c r="CS986" s="23"/>
      <c r="CT986" s="23"/>
      <c r="CU986" s="23"/>
      <c r="CV986" s="23"/>
      <c r="CW986" s="23"/>
      <c r="CX986" s="23"/>
    </row>
    <row r="987" spans="2:102" x14ac:dyDescent="0.25">
      <c r="B987" s="23">
        <v>976</v>
      </c>
      <c r="C987" s="86"/>
      <c r="D987" s="86"/>
      <c r="E987" s="86"/>
      <c r="F987" s="86"/>
      <c r="G987" s="86"/>
      <c r="H987" s="86"/>
      <c r="I987" s="86"/>
      <c r="J987" s="86"/>
      <c r="K987" s="86"/>
      <c r="L987" s="86"/>
      <c r="M987" s="86"/>
      <c r="N987" s="86"/>
      <c r="O987" s="86"/>
      <c r="P987" s="86"/>
      <c r="Q987" s="86"/>
      <c r="R987" s="86"/>
      <c r="S987" s="86"/>
      <c r="T987" s="86"/>
      <c r="U987" s="86"/>
      <c r="V987" s="86"/>
      <c r="W987" s="86"/>
      <c r="X987" s="86"/>
      <c r="Y987" s="86"/>
      <c r="Z987" s="86"/>
      <c r="AA987" s="86"/>
      <c r="AB987" s="86"/>
      <c r="AC987" s="86"/>
      <c r="AD987" s="86"/>
      <c r="AE987" s="86"/>
      <c r="AF987" s="86"/>
      <c r="AG987" s="86"/>
      <c r="AH987" s="86"/>
      <c r="AI987" s="86"/>
      <c r="AJ987" s="86"/>
      <c r="AK987" s="86"/>
      <c r="AL987" s="86"/>
      <c r="AM987" s="86"/>
      <c r="AN987" s="86"/>
      <c r="AO987" s="86"/>
      <c r="AP987" s="86"/>
      <c r="AQ987" s="86"/>
      <c r="AR987" s="86"/>
      <c r="AS987" s="86"/>
      <c r="AT987" s="86"/>
      <c r="AU987" s="86"/>
      <c r="AV987" s="86"/>
      <c r="AW987" s="86"/>
      <c r="AX987" s="86"/>
      <c r="AY987" s="86"/>
      <c r="AZ987" s="86"/>
      <c r="BA987" s="86"/>
      <c r="BB987" s="86"/>
      <c r="BC987" s="23"/>
      <c r="BD987" s="23"/>
      <c r="BE987" s="23"/>
      <c r="BF987" s="23"/>
      <c r="BG987" s="23"/>
      <c r="BH987" s="23"/>
      <c r="BI987" s="23"/>
      <c r="BJ987" s="23"/>
      <c r="BK987" s="23"/>
      <c r="BL987" s="23"/>
      <c r="BM987" s="23"/>
      <c r="BN987" s="23"/>
      <c r="BO987" s="23"/>
      <c r="BP987" s="23"/>
      <c r="BQ987" s="23"/>
      <c r="BR987" s="23"/>
      <c r="BS987" s="23"/>
      <c r="BT987" s="23"/>
      <c r="BU987" s="23"/>
      <c r="BV987" s="23"/>
      <c r="BW987" s="23"/>
      <c r="BX987" s="23"/>
      <c r="BY987" s="23"/>
      <c r="BZ987" s="23"/>
      <c r="CA987" s="23"/>
      <c r="CB987" s="23"/>
      <c r="CC987" s="23"/>
      <c r="CD987" s="23"/>
      <c r="CE987" s="23"/>
      <c r="CF987" s="23"/>
      <c r="CG987" s="23"/>
      <c r="CH987" s="23"/>
      <c r="CI987" s="23"/>
      <c r="CJ987" s="23"/>
      <c r="CK987" s="23"/>
      <c r="CL987" s="23"/>
      <c r="CM987" s="23"/>
      <c r="CN987" s="23"/>
      <c r="CO987" s="23"/>
      <c r="CP987" s="23"/>
      <c r="CQ987" s="23"/>
      <c r="CR987" s="23"/>
      <c r="CS987" s="23"/>
      <c r="CT987" s="23"/>
      <c r="CU987" s="23"/>
      <c r="CV987" s="23"/>
      <c r="CW987" s="23"/>
      <c r="CX987" s="23"/>
    </row>
    <row r="988" spans="2:102" x14ac:dyDescent="0.25">
      <c r="B988" s="23">
        <v>977</v>
      </c>
      <c r="C988" s="86"/>
      <c r="D988" s="86"/>
      <c r="E988" s="86"/>
      <c r="F988" s="86"/>
      <c r="G988" s="86"/>
      <c r="H988" s="86"/>
      <c r="I988" s="86"/>
      <c r="J988" s="86"/>
      <c r="K988" s="86"/>
      <c r="L988" s="86"/>
      <c r="M988" s="86"/>
      <c r="N988" s="86"/>
      <c r="O988" s="86"/>
      <c r="P988" s="86"/>
      <c r="Q988" s="86"/>
      <c r="R988" s="86"/>
      <c r="S988" s="86"/>
      <c r="T988" s="86"/>
      <c r="U988" s="86"/>
      <c r="V988" s="86"/>
      <c r="W988" s="86"/>
      <c r="X988" s="86"/>
      <c r="Y988" s="86"/>
      <c r="Z988" s="86"/>
      <c r="AA988" s="86"/>
      <c r="AB988" s="86"/>
      <c r="AC988" s="86"/>
      <c r="AD988" s="86"/>
      <c r="AE988" s="86"/>
      <c r="AF988" s="86"/>
      <c r="AG988" s="86"/>
      <c r="AH988" s="86"/>
      <c r="AI988" s="86"/>
      <c r="AJ988" s="86"/>
      <c r="AK988" s="86"/>
      <c r="AL988" s="86"/>
      <c r="AM988" s="86"/>
      <c r="AN988" s="86"/>
      <c r="AO988" s="86"/>
      <c r="AP988" s="86"/>
      <c r="AQ988" s="86"/>
      <c r="AR988" s="86"/>
      <c r="AS988" s="86"/>
      <c r="AT988" s="86"/>
      <c r="AU988" s="86"/>
      <c r="AV988" s="86"/>
      <c r="AW988" s="86"/>
      <c r="AX988" s="86"/>
      <c r="AY988" s="86"/>
      <c r="AZ988" s="86"/>
      <c r="BA988" s="86"/>
      <c r="BB988" s="86"/>
      <c r="BC988" s="23"/>
      <c r="BD988" s="23"/>
      <c r="BE988" s="23"/>
      <c r="BF988" s="23"/>
      <c r="BG988" s="23"/>
      <c r="BH988" s="23"/>
      <c r="BI988" s="23"/>
      <c r="BJ988" s="23"/>
      <c r="BK988" s="23"/>
      <c r="BL988" s="23"/>
      <c r="BM988" s="23"/>
      <c r="BN988" s="23"/>
      <c r="BO988" s="23"/>
      <c r="BP988" s="23"/>
      <c r="BQ988" s="23"/>
      <c r="BR988" s="23"/>
      <c r="BS988" s="23"/>
      <c r="BT988" s="23"/>
      <c r="BU988" s="23"/>
      <c r="BV988" s="23"/>
      <c r="BW988" s="23"/>
      <c r="BX988" s="23"/>
      <c r="BY988" s="23"/>
      <c r="BZ988" s="23"/>
      <c r="CA988" s="23"/>
      <c r="CB988" s="23"/>
      <c r="CC988" s="23"/>
      <c r="CD988" s="23"/>
      <c r="CE988" s="23"/>
      <c r="CF988" s="23"/>
      <c r="CG988" s="23"/>
      <c r="CH988" s="23"/>
      <c r="CI988" s="23"/>
      <c r="CJ988" s="23"/>
      <c r="CK988" s="23"/>
      <c r="CL988" s="23"/>
      <c r="CM988" s="23"/>
      <c r="CN988" s="23"/>
      <c r="CO988" s="23"/>
      <c r="CP988" s="23"/>
      <c r="CQ988" s="23"/>
      <c r="CR988" s="23"/>
      <c r="CS988" s="23"/>
      <c r="CT988" s="23"/>
      <c r="CU988" s="23"/>
      <c r="CV988" s="23"/>
      <c r="CW988" s="23"/>
      <c r="CX988" s="23"/>
    </row>
    <row r="989" spans="2:102" x14ac:dyDescent="0.25">
      <c r="B989" s="23">
        <v>978</v>
      </c>
      <c r="C989" s="86"/>
      <c r="D989" s="86"/>
      <c r="E989" s="86"/>
      <c r="F989" s="86"/>
      <c r="G989" s="86"/>
      <c r="H989" s="86"/>
      <c r="I989" s="86"/>
      <c r="J989" s="86"/>
      <c r="K989" s="86"/>
      <c r="L989" s="86"/>
      <c r="M989" s="86"/>
      <c r="N989" s="86"/>
      <c r="O989" s="86"/>
      <c r="P989" s="86"/>
      <c r="Q989" s="86"/>
      <c r="R989" s="86"/>
      <c r="S989" s="86"/>
      <c r="T989" s="86"/>
      <c r="U989" s="86"/>
      <c r="V989" s="86"/>
      <c r="W989" s="86"/>
      <c r="X989" s="86"/>
      <c r="Y989" s="86"/>
      <c r="Z989" s="86"/>
      <c r="AA989" s="86"/>
      <c r="AB989" s="86"/>
      <c r="AC989" s="86"/>
      <c r="AD989" s="86"/>
      <c r="AE989" s="86"/>
      <c r="AF989" s="86"/>
      <c r="AG989" s="86"/>
      <c r="AH989" s="86"/>
      <c r="AI989" s="86"/>
      <c r="AJ989" s="86"/>
      <c r="AK989" s="86"/>
      <c r="AL989" s="86"/>
      <c r="AM989" s="86"/>
      <c r="AN989" s="86"/>
      <c r="AO989" s="86"/>
      <c r="AP989" s="86"/>
      <c r="AQ989" s="86"/>
      <c r="AR989" s="86"/>
      <c r="AS989" s="86"/>
      <c r="AT989" s="86"/>
      <c r="AU989" s="86"/>
      <c r="AV989" s="86"/>
      <c r="AW989" s="86"/>
      <c r="AX989" s="86"/>
      <c r="AY989" s="86"/>
      <c r="AZ989" s="86"/>
      <c r="BA989" s="86"/>
      <c r="BB989" s="86"/>
      <c r="BC989" s="23"/>
      <c r="BD989" s="23"/>
      <c r="BE989" s="23"/>
      <c r="BF989" s="23"/>
      <c r="BG989" s="23"/>
      <c r="BH989" s="23"/>
      <c r="BI989" s="23"/>
      <c r="BJ989" s="23"/>
      <c r="BK989" s="23"/>
      <c r="BL989" s="23"/>
      <c r="BM989" s="23"/>
      <c r="BN989" s="23"/>
      <c r="BO989" s="23"/>
      <c r="BP989" s="23"/>
      <c r="BQ989" s="23"/>
      <c r="BR989" s="23"/>
      <c r="BS989" s="23"/>
      <c r="BT989" s="23"/>
      <c r="BU989" s="23"/>
      <c r="BV989" s="23"/>
      <c r="BW989" s="23"/>
      <c r="BX989" s="23"/>
      <c r="BY989" s="23"/>
      <c r="BZ989" s="23"/>
      <c r="CA989" s="23"/>
      <c r="CB989" s="23"/>
      <c r="CC989" s="23"/>
      <c r="CD989" s="23"/>
      <c r="CE989" s="23"/>
      <c r="CF989" s="23"/>
      <c r="CG989" s="23"/>
      <c r="CH989" s="23"/>
      <c r="CI989" s="23"/>
      <c r="CJ989" s="23"/>
      <c r="CK989" s="23"/>
      <c r="CL989" s="23"/>
      <c r="CM989" s="23"/>
      <c r="CN989" s="23"/>
      <c r="CO989" s="23"/>
      <c r="CP989" s="23"/>
      <c r="CQ989" s="23"/>
      <c r="CR989" s="23"/>
      <c r="CS989" s="23"/>
      <c r="CT989" s="23"/>
      <c r="CU989" s="23"/>
      <c r="CV989" s="23"/>
      <c r="CW989" s="23"/>
      <c r="CX989" s="23"/>
    </row>
    <row r="990" spans="2:102" x14ac:dyDescent="0.25">
      <c r="B990" s="23">
        <v>979</v>
      </c>
      <c r="C990" s="86"/>
      <c r="D990" s="86"/>
      <c r="E990" s="86"/>
      <c r="F990" s="86"/>
      <c r="G990" s="86"/>
      <c r="H990" s="86"/>
      <c r="I990" s="86"/>
      <c r="J990" s="86"/>
      <c r="K990" s="86"/>
      <c r="L990" s="86"/>
      <c r="M990" s="86"/>
      <c r="N990" s="86"/>
      <c r="O990" s="86"/>
      <c r="P990" s="86"/>
      <c r="Q990" s="86"/>
      <c r="R990" s="86"/>
      <c r="S990" s="86"/>
      <c r="T990" s="86"/>
      <c r="U990" s="86"/>
      <c r="V990" s="86"/>
      <c r="W990" s="86"/>
      <c r="X990" s="86"/>
      <c r="Y990" s="86"/>
      <c r="Z990" s="86"/>
      <c r="AA990" s="86"/>
      <c r="AB990" s="86"/>
      <c r="AC990" s="86"/>
      <c r="AD990" s="86"/>
      <c r="AE990" s="86"/>
      <c r="AF990" s="86"/>
      <c r="AG990" s="86"/>
      <c r="AH990" s="86"/>
      <c r="AI990" s="86"/>
      <c r="AJ990" s="86"/>
      <c r="AK990" s="86"/>
      <c r="AL990" s="86"/>
      <c r="AM990" s="86"/>
      <c r="AN990" s="86"/>
      <c r="AO990" s="86"/>
      <c r="AP990" s="86"/>
      <c r="AQ990" s="86"/>
      <c r="AR990" s="86"/>
      <c r="AS990" s="86"/>
      <c r="AT990" s="86"/>
      <c r="AU990" s="86"/>
      <c r="AV990" s="86"/>
      <c r="AW990" s="86"/>
      <c r="AX990" s="86"/>
      <c r="AY990" s="86"/>
      <c r="AZ990" s="86"/>
      <c r="BA990" s="86"/>
      <c r="BB990" s="86"/>
      <c r="BC990" s="23"/>
      <c r="BD990" s="23"/>
      <c r="BE990" s="23"/>
      <c r="BF990" s="23"/>
      <c r="BG990" s="23"/>
      <c r="BH990" s="23"/>
      <c r="BI990" s="23"/>
      <c r="BJ990" s="23"/>
      <c r="BK990" s="23"/>
      <c r="BL990" s="23"/>
      <c r="BM990" s="23"/>
      <c r="BN990" s="23"/>
      <c r="BO990" s="23"/>
      <c r="BP990" s="23"/>
      <c r="BQ990" s="23"/>
      <c r="BR990" s="23"/>
      <c r="BS990" s="23"/>
      <c r="BT990" s="23"/>
      <c r="BU990" s="23"/>
      <c r="BV990" s="23"/>
      <c r="BW990" s="23"/>
      <c r="BX990" s="23"/>
      <c r="BY990" s="23"/>
      <c r="BZ990" s="23"/>
      <c r="CA990" s="23"/>
      <c r="CB990" s="23"/>
      <c r="CC990" s="23"/>
      <c r="CD990" s="23"/>
      <c r="CE990" s="23"/>
      <c r="CF990" s="23"/>
      <c r="CG990" s="23"/>
      <c r="CH990" s="23"/>
      <c r="CI990" s="23"/>
      <c r="CJ990" s="23"/>
      <c r="CK990" s="23"/>
      <c r="CL990" s="23"/>
      <c r="CM990" s="23"/>
      <c r="CN990" s="23"/>
      <c r="CO990" s="23"/>
      <c r="CP990" s="23"/>
      <c r="CQ990" s="23"/>
      <c r="CR990" s="23"/>
      <c r="CS990" s="23"/>
      <c r="CT990" s="23"/>
      <c r="CU990" s="23"/>
      <c r="CV990" s="23"/>
      <c r="CW990" s="23"/>
      <c r="CX990" s="23"/>
    </row>
    <row r="991" spans="2:102" x14ac:dyDescent="0.25">
      <c r="B991" s="23">
        <v>980</v>
      </c>
      <c r="C991" s="86"/>
      <c r="D991" s="86"/>
      <c r="E991" s="86"/>
      <c r="F991" s="86"/>
      <c r="G991" s="86"/>
      <c r="H991" s="86"/>
      <c r="I991" s="86"/>
      <c r="J991" s="86"/>
      <c r="K991" s="86"/>
      <c r="L991" s="86"/>
      <c r="M991" s="86"/>
      <c r="N991" s="86"/>
      <c r="O991" s="86"/>
      <c r="P991" s="86"/>
      <c r="Q991" s="86"/>
      <c r="R991" s="86"/>
      <c r="S991" s="86"/>
      <c r="T991" s="86"/>
      <c r="U991" s="86"/>
      <c r="V991" s="86"/>
      <c r="W991" s="86"/>
      <c r="X991" s="86"/>
      <c r="Y991" s="86"/>
      <c r="Z991" s="86"/>
      <c r="AA991" s="86"/>
      <c r="AB991" s="86"/>
      <c r="AC991" s="86"/>
      <c r="AD991" s="86"/>
      <c r="AE991" s="86"/>
      <c r="AF991" s="86"/>
      <c r="AG991" s="86"/>
      <c r="AH991" s="86"/>
      <c r="AI991" s="86"/>
      <c r="AJ991" s="86"/>
      <c r="AK991" s="86"/>
      <c r="AL991" s="86"/>
      <c r="AM991" s="86"/>
      <c r="AN991" s="86"/>
      <c r="AO991" s="86"/>
      <c r="AP991" s="86"/>
      <c r="AQ991" s="86"/>
      <c r="AR991" s="86"/>
      <c r="AS991" s="86"/>
      <c r="AT991" s="86"/>
      <c r="AU991" s="86"/>
      <c r="AV991" s="86"/>
      <c r="AW991" s="86"/>
      <c r="AX991" s="86"/>
      <c r="AY991" s="86"/>
      <c r="AZ991" s="86"/>
      <c r="BA991" s="86"/>
      <c r="BB991" s="86"/>
      <c r="BC991" s="23"/>
      <c r="BD991" s="23"/>
      <c r="BE991" s="23"/>
      <c r="BF991" s="23"/>
      <c r="BG991" s="23"/>
      <c r="BH991" s="23"/>
      <c r="BI991" s="23"/>
      <c r="BJ991" s="23"/>
      <c r="BK991" s="23"/>
      <c r="BL991" s="23"/>
      <c r="BM991" s="23"/>
      <c r="BN991" s="23"/>
      <c r="BO991" s="23"/>
      <c r="BP991" s="23"/>
      <c r="BQ991" s="23"/>
      <c r="BR991" s="23"/>
      <c r="BS991" s="23"/>
      <c r="BT991" s="23"/>
      <c r="BU991" s="23"/>
      <c r="BV991" s="23"/>
      <c r="BW991" s="23"/>
      <c r="BX991" s="23"/>
      <c r="BY991" s="23"/>
      <c r="BZ991" s="23"/>
      <c r="CA991" s="23"/>
      <c r="CB991" s="23"/>
      <c r="CC991" s="23"/>
      <c r="CD991" s="23"/>
      <c r="CE991" s="23"/>
      <c r="CF991" s="23"/>
      <c r="CG991" s="23"/>
      <c r="CH991" s="23"/>
      <c r="CI991" s="23"/>
      <c r="CJ991" s="23"/>
      <c r="CK991" s="23"/>
      <c r="CL991" s="23"/>
      <c r="CM991" s="23"/>
      <c r="CN991" s="23"/>
      <c r="CO991" s="23"/>
      <c r="CP991" s="23"/>
      <c r="CQ991" s="23"/>
      <c r="CR991" s="23"/>
      <c r="CS991" s="23"/>
      <c r="CT991" s="23"/>
      <c r="CU991" s="23"/>
      <c r="CV991" s="23"/>
      <c r="CW991" s="23"/>
      <c r="CX991" s="23"/>
    </row>
    <row r="992" spans="2:102" x14ac:dyDescent="0.25">
      <c r="B992" s="23">
        <v>981</v>
      </c>
      <c r="C992" s="86"/>
      <c r="D992" s="86"/>
      <c r="E992" s="86"/>
      <c r="F992" s="86"/>
      <c r="G992" s="86"/>
      <c r="H992" s="86"/>
      <c r="I992" s="86"/>
      <c r="J992" s="86"/>
      <c r="K992" s="86"/>
      <c r="L992" s="86"/>
      <c r="M992" s="86"/>
      <c r="N992" s="86"/>
      <c r="O992" s="86"/>
      <c r="P992" s="86"/>
      <c r="Q992" s="86"/>
      <c r="R992" s="86"/>
      <c r="S992" s="86"/>
      <c r="T992" s="86"/>
      <c r="U992" s="86"/>
      <c r="V992" s="86"/>
      <c r="W992" s="86"/>
      <c r="X992" s="86"/>
      <c r="Y992" s="86"/>
      <c r="Z992" s="86"/>
      <c r="AA992" s="86"/>
      <c r="AB992" s="86"/>
      <c r="AC992" s="86"/>
      <c r="AD992" s="86"/>
      <c r="AE992" s="86"/>
      <c r="AF992" s="86"/>
      <c r="AG992" s="86"/>
      <c r="AH992" s="86"/>
      <c r="AI992" s="86"/>
      <c r="AJ992" s="86"/>
      <c r="AK992" s="86"/>
      <c r="AL992" s="86"/>
      <c r="AM992" s="86"/>
      <c r="AN992" s="86"/>
      <c r="AO992" s="86"/>
      <c r="AP992" s="86"/>
      <c r="AQ992" s="86"/>
      <c r="AR992" s="86"/>
      <c r="AS992" s="86"/>
      <c r="AT992" s="86"/>
      <c r="AU992" s="86"/>
      <c r="AV992" s="86"/>
      <c r="AW992" s="86"/>
      <c r="AX992" s="86"/>
      <c r="AY992" s="86"/>
      <c r="AZ992" s="86"/>
      <c r="BA992" s="86"/>
      <c r="BB992" s="86"/>
      <c r="BC992" s="23"/>
      <c r="BD992" s="23"/>
      <c r="BE992" s="23"/>
      <c r="BF992" s="23"/>
      <c r="BG992" s="23"/>
      <c r="BH992" s="23"/>
      <c r="BI992" s="23"/>
      <c r="BJ992" s="23"/>
      <c r="BK992" s="23"/>
      <c r="BL992" s="23"/>
      <c r="BM992" s="23"/>
      <c r="BN992" s="23"/>
      <c r="BO992" s="23"/>
      <c r="BP992" s="23"/>
      <c r="BQ992" s="23"/>
      <c r="BR992" s="23"/>
      <c r="BS992" s="23"/>
      <c r="BT992" s="23"/>
      <c r="BU992" s="23"/>
      <c r="BV992" s="23"/>
      <c r="BW992" s="23"/>
      <c r="BX992" s="23"/>
      <c r="BY992" s="23"/>
      <c r="BZ992" s="23"/>
      <c r="CA992" s="23"/>
      <c r="CB992" s="23"/>
      <c r="CC992" s="23"/>
      <c r="CD992" s="23"/>
      <c r="CE992" s="23"/>
      <c r="CF992" s="23"/>
      <c r="CG992" s="23"/>
      <c r="CH992" s="23"/>
      <c r="CI992" s="23"/>
      <c r="CJ992" s="23"/>
      <c r="CK992" s="23"/>
      <c r="CL992" s="23"/>
      <c r="CM992" s="23"/>
      <c r="CN992" s="23"/>
      <c r="CO992" s="23"/>
      <c r="CP992" s="23"/>
      <c r="CQ992" s="23"/>
      <c r="CR992" s="23"/>
      <c r="CS992" s="23"/>
      <c r="CT992" s="23"/>
      <c r="CU992" s="23"/>
      <c r="CV992" s="23"/>
      <c r="CW992" s="23"/>
      <c r="CX992" s="23"/>
    </row>
    <row r="993" spans="2:102" x14ac:dyDescent="0.25">
      <c r="B993" s="23">
        <v>982</v>
      </c>
      <c r="C993" s="86"/>
      <c r="D993" s="86"/>
      <c r="E993" s="86"/>
      <c r="F993" s="86"/>
      <c r="G993" s="86"/>
      <c r="H993" s="86"/>
      <c r="I993" s="86"/>
      <c r="J993" s="86"/>
      <c r="K993" s="86"/>
      <c r="L993" s="86"/>
      <c r="M993" s="86"/>
      <c r="N993" s="86"/>
      <c r="O993" s="86"/>
      <c r="P993" s="86"/>
      <c r="Q993" s="86"/>
      <c r="R993" s="86"/>
      <c r="S993" s="86"/>
      <c r="T993" s="86"/>
      <c r="U993" s="86"/>
      <c r="V993" s="86"/>
      <c r="W993" s="86"/>
      <c r="X993" s="86"/>
      <c r="Y993" s="86"/>
      <c r="Z993" s="86"/>
      <c r="AA993" s="86"/>
      <c r="AB993" s="86"/>
      <c r="AC993" s="86"/>
      <c r="AD993" s="86"/>
      <c r="AE993" s="86"/>
      <c r="AF993" s="86"/>
      <c r="AG993" s="86"/>
      <c r="AH993" s="86"/>
      <c r="AI993" s="86"/>
      <c r="AJ993" s="86"/>
      <c r="AK993" s="86"/>
      <c r="AL993" s="86"/>
      <c r="AM993" s="86"/>
      <c r="AN993" s="86"/>
      <c r="AO993" s="86"/>
      <c r="AP993" s="86"/>
      <c r="AQ993" s="86"/>
      <c r="AR993" s="86"/>
      <c r="AS993" s="86"/>
      <c r="AT993" s="86"/>
      <c r="AU993" s="86"/>
      <c r="AV993" s="86"/>
      <c r="AW993" s="86"/>
      <c r="AX993" s="86"/>
      <c r="AY993" s="86"/>
      <c r="AZ993" s="86"/>
      <c r="BA993" s="86"/>
      <c r="BB993" s="86"/>
      <c r="BC993" s="23"/>
      <c r="BD993" s="23"/>
      <c r="BE993" s="23"/>
      <c r="BF993" s="23"/>
      <c r="BG993" s="23"/>
      <c r="BH993" s="23"/>
      <c r="BI993" s="23"/>
      <c r="BJ993" s="23"/>
      <c r="BK993" s="23"/>
      <c r="BL993" s="23"/>
      <c r="BM993" s="23"/>
      <c r="BN993" s="23"/>
      <c r="BO993" s="23"/>
      <c r="BP993" s="23"/>
      <c r="BQ993" s="23"/>
      <c r="BR993" s="23"/>
      <c r="BS993" s="23"/>
      <c r="BT993" s="23"/>
      <c r="BU993" s="23"/>
      <c r="BV993" s="23"/>
      <c r="BW993" s="23"/>
      <c r="BX993" s="23"/>
      <c r="BY993" s="23"/>
      <c r="BZ993" s="23"/>
      <c r="CA993" s="23"/>
      <c r="CB993" s="23"/>
      <c r="CC993" s="23"/>
      <c r="CD993" s="23"/>
      <c r="CE993" s="23"/>
      <c r="CF993" s="23"/>
      <c r="CG993" s="23"/>
      <c r="CH993" s="23"/>
      <c r="CI993" s="23"/>
      <c r="CJ993" s="23"/>
      <c r="CK993" s="23"/>
      <c r="CL993" s="23"/>
      <c r="CM993" s="23"/>
      <c r="CN993" s="23"/>
      <c r="CO993" s="23"/>
      <c r="CP993" s="23"/>
      <c r="CQ993" s="23"/>
      <c r="CR993" s="23"/>
      <c r="CS993" s="23"/>
      <c r="CT993" s="23"/>
      <c r="CU993" s="23"/>
      <c r="CV993" s="23"/>
      <c r="CW993" s="23"/>
      <c r="CX993" s="23"/>
    </row>
    <row r="994" spans="2:102" x14ac:dyDescent="0.25">
      <c r="B994" s="23">
        <v>983</v>
      </c>
      <c r="C994" s="86"/>
      <c r="D994" s="86"/>
      <c r="E994" s="86"/>
      <c r="F994" s="86"/>
      <c r="G994" s="86"/>
      <c r="H994" s="86"/>
      <c r="I994" s="86"/>
      <c r="J994" s="86"/>
      <c r="K994" s="86"/>
      <c r="L994" s="86"/>
      <c r="M994" s="86"/>
      <c r="N994" s="86"/>
      <c r="O994" s="86"/>
      <c r="P994" s="86"/>
      <c r="Q994" s="86"/>
      <c r="R994" s="86"/>
      <c r="S994" s="86"/>
      <c r="T994" s="86"/>
      <c r="U994" s="86"/>
      <c r="V994" s="86"/>
      <c r="W994" s="86"/>
      <c r="X994" s="86"/>
      <c r="Y994" s="86"/>
      <c r="Z994" s="86"/>
      <c r="AA994" s="86"/>
      <c r="AB994" s="86"/>
      <c r="AC994" s="86"/>
      <c r="AD994" s="86"/>
      <c r="AE994" s="86"/>
      <c r="AF994" s="86"/>
      <c r="AG994" s="86"/>
      <c r="AH994" s="86"/>
      <c r="AI994" s="86"/>
      <c r="AJ994" s="86"/>
      <c r="AK994" s="86"/>
      <c r="AL994" s="86"/>
      <c r="AM994" s="86"/>
      <c r="AN994" s="86"/>
      <c r="AO994" s="86"/>
      <c r="AP994" s="86"/>
      <c r="AQ994" s="86"/>
      <c r="AR994" s="86"/>
      <c r="AS994" s="86"/>
      <c r="AT994" s="86"/>
      <c r="AU994" s="86"/>
      <c r="AV994" s="86"/>
      <c r="AW994" s="86"/>
      <c r="AX994" s="86"/>
      <c r="AY994" s="86"/>
      <c r="AZ994" s="86"/>
      <c r="BA994" s="86"/>
      <c r="BB994" s="86"/>
      <c r="BC994" s="23"/>
      <c r="BD994" s="23"/>
      <c r="BE994" s="23"/>
      <c r="BF994" s="23"/>
      <c r="BG994" s="23"/>
      <c r="BH994" s="23"/>
      <c r="BI994" s="23"/>
      <c r="BJ994" s="23"/>
      <c r="BK994" s="23"/>
      <c r="BL994" s="23"/>
      <c r="BM994" s="23"/>
      <c r="BN994" s="23"/>
      <c r="BO994" s="23"/>
      <c r="BP994" s="23"/>
      <c r="BQ994" s="23"/>
      <c r="BR994" s="23"/>
      <c r="BS994" s="23"/>
      <c r="BT994" s="23"/>
      <c r="BU994" s="23"/>
      <c r="BV994" s="23"/>
      <c r="BW994" s="23"/>
      <c r="BX994" s="23"/>
      <c r="BY994" s="23"/>
      <c r="BZ994" s="23"/>
      <c r="CA994" s="23"/>
      <c r="CB994" s="23"/>
      <c r="CC994" s="23"/>
      <c r="CD994" s="23"/>
      <c r="CE994" s="23"/>
      <c r="CF994" s="23"/>
      <c r="CG994" s="23"/>
      <c r="CH994" s="23"/>
      <c r="CI994" s="23"/>
      <c r="CJ994" s="23"/>
      <c r="CK994" s="23"/>
      <c r="CL994" s="23"/>
      <c r="CM994" s="23"/>
      <c r="CN994" s="23"/>
      <c r="CO994" s="23"/>
      <c r="CP994" s="23"/>
      <c r="CQ994" s="23"/>
      <c r="CR994" s="23"/>
      <c r="CS994" s="23"/>
      <c r="CT994" s="23"/>
      <c r="CU994" s="23"/>
      <c r="CV994" s="23"/>
      <c r="CW994" s="23"/>
      <c r="CX994" s="23"/>
    </row>
    <row r="995" spans="2:102" x14ac:dyDescent="0.25">
      <c r="B995" s="23">
        <v>984</v>
      </c>
      <c r="C995" s="86"/>
      <c r="D995" s="86"/>
      <c r="E995" s="86"/>
      <c r="F995" s="86"/>
      <c r="G995" s="86"/>
      <c r="H995" s="86"/>
      <c r="I995" s="86"/>
      <c r="J995" s="86"/>
      <c r="K995" s="86"/>
      <c r="L995" s="86"/>
      <c r="M995" s="86"/>
      <c r="N995" s="86"/>
      <c r="O995" s="86"/>
      <c r="P995" s="86"/>
      <c r="Q995" s="86"/>
      <c r="R995" s="86"/>
      <c r="S995" s="86"/>
      <c r="T995" s="86"/>
      <c r="U995" s="86"/>
      <c r="V995" s="86"/>
      <c r="W995" s="86"/>
      <c r="X995" s="86"/>
      <c r="Y995" s="86"/>
      <c r="Z995" s="86"/>
      <c r="AA995" s="86"/>
      <c r="AB995" s="86"/>
      <c r="AC995" s="86"/>
      <c r="AD995" s="86"/>
      <c r="AE995" s="86"/>
      <c r="AF995" s="86"/>
      <c r="AG995" s="86"/>
      <c r="AH995" s="86"/>
      <c r="AI995" s="86"/>
      <c r="AJ995" s="86"/>
      <c r="AK995" s="86"/>
      <c r="AL995" s="86"/>
      <c r="AM995" s="86"/>
      <c r="AN995" s="86"/>
      <c r="AO995" s="86"/>
      <c r="AP995" s="86"/>
      <c r="AQ995" s="86"/>
      <c r="AR995" s="86"/>
      <c r="AS995" s="86"/>
      <c r="AT995" s="86"/>
      <c r="AU995" s="86"/>
      <c r="AV995" s="86"/>
      <c r="AW995" s="86"/>
      <c r="AX995" s="86"/>
      <c r="AY995" s="86"/>
      <c r="AZ995" s="86"/>
      <c r="BA995" s="86"/>
      <c r="BB995" s="86"/>
      <c r="BC995" s="23"/>
      <c r="BD995" s="23"/>
      <c r="BE995" s="23"/>
      <c r="BF995" s="23"/>
      <c r="BG995" s="23"/>
      <c r="BH995" s="23"/>
      <c r="BI995" s="23"/>
      <c r="BJ995" s="23"/>
      <c r="BK995" s="23"/>
      <c r="BL995" s="23"/>
      <c r="BM995" s="23"/>
      <c r="BN995" s="23"/>
      <c r="BO995" s="23"/>
      <c r="BP995" s="23"/>
      <c r="BQ995" s="23"/>
      <c r="BR995" s="23"/>
      <c r="BS995" s="23"/>
      <c r="BT995" s="23"/>
      <c r="BU995" s="23"/>
      <c r="BV995" s="23"/>
      <c r="BW995" s="23"/>
      <c r="BX995" s="23"/>
      <c r="BY995" s="23"/>
      <c r="BZ995" s="23"/>
      <c r="CA995" s="23"/>
      <c r="CB995" s="23"/>
      <c r="CC995" s="23"/>
      <c r="CD995" s="23"/>
      <c r="CE995" s="23"/>
      <c r="CF995" s="23"/>
      <c r="CG995" s="23"/>
      <c r="CH995" s="23"/>
      <c r="CI995" s="23"/>
      <c r="CJ995" s="23"/>
      <c r="CK995" s="23"/>
      <c r="CL995" s="23"/>
      <c r="CM995" s="23"/>
      <c r="CN995" s="23"/>
      <c r="CO995" s="23"/>
      <c r="CP995" s="23"/>
      <c r="CQ995" s="23"/>
      <c r="CR995" s="23"/>
      <c r="CS995" s="23"/>
      <c r="CT995" s="23"/>
      <c r="CU995" s="23"/>
      <c r="CV995" s="23"/>
      <c r="CW995" s="23"/>
      <c r="CX995" s="23"/>
    </row>
    <row r="996" spans="2:102" x14ac:dyDescent="0.25">
      <c r="B996" s="23">
        <v>985</v>
      </c>
      <c r="C996" s="86"/>
      <c r="D996" s="86"/>
      <c r="E996" s="86"/>
      <c r="F996" s="86"/>
      <c r="G996" s="86"/>
      <c r="H996" s="86"/>
      <c r="I996" s="86"/>
      <c r="J996" s="86"/>
      <c r="K996" s="86"/>
      <c r="L996" s="86"/>
      <c r="M996" s="86"/>
      <c r="N996" s="86"/>
      <c r="O996" s="86"/>
      <c r="P996" s="86"/>
      <c r="Q996" s="86"/>
      <c r="R996" s="86"/>
      <c r="S996" s="86"/>
      <c r="T996" s="86"/>
      <c r="U996" s="86"/>
      <c r="V996" s="86"/>
      <c r="W996" s="86"/>
      <c r="X996" s="86"/>
      <c r="Y996" s="86"/>
      <c r="Z996" s="86"/>
      <c r="AA996" s="86"/>
      <c r="AB996" s="86"/>
      <c r="AC996" s="86"/>
      <c r="AD996" s="86"/>
      <c r="AE996" s="86"/>
      <c r="AF996" s="86"/>
      <c r="AG996" s="86"/>
      <c r="AH996" s="86"/>
      <c r="AI996" s="86"/>
      <c r="AJ996" s="86"/>
      <c r="AK996" s="86"/>
      <c r="AL996" s="86"/>
      <c r="AM996" s="86"/>
      <c r="AN996" s="86"/>
      <c r="AO996" s="86"/>
      <c r="AP996" s="86"/>
      <c r="AQ996" s="86"/>
      <c r="AR996" s="86"/>
      <c r="AS996" s="86"/>
      <c r="AT996" s="86"/>
      <c r="AU996" s="86"/>
      <c r="AV996" s="86"/>
      <c r="AW996" s="86"/>
      <c r="AX996" s="86"/>
      <c r="AY996" s="86"/>
      <c r="AZ996" s="86"/>
      <c r="BA996" s="86"/>
      <c r="BB996" s="86"/>
      <c r="BC996" s="23"/>
      <c r="BD996" s="23"/>
      <c r="BE996" s="23"/>
      <c r="BF996" s="23"/>
      <c r="BG996" s="23"/>
      <c r="BH996" s="23"/>
      <c r="BI996" s="23"/>
      <c r="BJ996" s="23"/>
      <c r="BK996" s="23"/>
      <c r="BL996" s="23"/>
      <c r="BM996" s="23"/>
      <c r="BN996" s="23"/>
      <c r="BO996" s="23"/>
      <c r="BP996" s="23"/>
      <c r="BQ996" s="23"/>
      <c r="BR996" s="23"/>
      <c r="BS996" s="23"/>
      <c r="BT996" s="23"/>
      <c r="BU996" s="23"/>
      <c r="BV996" s="23"/>
      <c r="BW996" s="23"/>
      <c r="BX996" s="23"/>
      <c r="BY996" s="23"/>
      <c r="BZ996" s="23"/>
      <c r="CA996" s="23"/>
      <c r="CB996" s="23"/>
      <c r="CC996" s="23"/>
      <c r="CD996" s="23"/>
      <c r="CE996" s="23"/>
      <c r="CF996" s="23"/>
      <c r="CG996" s="23"/>
      <c r="CH996" s="23"/>
      <c r="CI996" s="23"/>
      <c r="CJ996" s="23"/>
      <c r="CK996" s="23"/>
      <c r="CL996" s="23"/>
      <c r="CM996" s="23"/>
      <c r="CN996" s="23"/>
      <c r="CO996" s="23"/>
      <c r="CP996" s="23"/>
      <c r="CQ996" s="23"/>
      <c r="CR996" s="23"/>
      <c r="CS996" s="23"/>
      <c r="CT996" s="23"/>
      <c r="CU996" s="23"/>
      <c r="CV996" s="23"/>
      <c r="CW996" s="23"/>
      <c r="CX996" s="23"/>
    </row>
    <row r="997" spans="2:102" x14ac:dyDescent="0.25">
      <c r="B997" s="23">
        <v>986</v>
      </c>
      <c r="C997" s="86"/>
      <c r="D997" s="86"/>
      <c r="E997" s="86"/>
      <c r="F997" s="86"/>
      <c r="G997" s="86"/>
      <c r="H997" s="86"/>
      <c r="I997" s="86"/>
      <c r="J997" s="86"/>
      <c r="K997" s="86"/>
      <c r="L997" s="86"/>
      <c r="M997" s="86"/>
      <c r="N997" s="86"/>
      <c r="O997" s="86"/>
      <c r="P997" s="86"/>
      <c r="Q997" s="86"/>
      <c r="R997" s="86"/>
      <c r="S997" s="86"/>
      <c r="T997" s="86"/>
      <c r="U997" s="86"/>
      <c r="V997" s="86"/>
      <c r="W997" s="86"/>
      <c r="X997" s="86"/>
      <c r="Y997" s="86"/>
      <c r="Z997" s="86"/>
      <c r="AA997" s="86"/>
      <c r="AB997" s="86"/>
      <c r="AC997" s="86"/>
      <c r="AD997" s="86"/>
      <c r="AE997" s="86"/>
      <c r="AF997" s="86"/>
      <c r="AG997" s="86"/>
      <c r="AH997" s="86"/>
      <c r="AI997" s="86"/>
      <c r="AJ997" s="86"/>
      <c r="AK997" s="86"/>
      <c r="AL997" s="86"/>
      <c r="AM997" s="86"/>
      <c r="AN997" s="86"/>
      <c r="AO997" s="86"/>
      <c r="AP997" s="86"/>
      <c r="AQ997" s="86"/>
      <c r="AR997" s="86"/>
      <c r="AS997" s="86"/>
      <c r="AT997" s="86"/>
      <c r="AU997" s="86"/>
      <c r="AV997" s="86"/>
      <c r="AW997" s="86"/>
      <c r="AX997" s="86"/>
      <c r="AY997" s="86"/>
      <c r="AZ997" s="86"/>
      <c r="BA997" s="86"/>
      <c r="BB997" s="86"/>
      <c r="BC997" s="23"/>
      <c r="BD997" s="23"/>
      <c r="BE997" s="23"/>
      <c r="BF997" s="23"/>
      <c r="BG997" s="23"/>
      <c r="BH997" s="23"/>
      <c r="BI997" s="23"/>
      <c r="BJ997" s="23"/>
      <c r="BK997" s="23"/>
      <c r="BL997" s="23"/>
      <c r="BM997" s="23"/>
      <c r="BN997" s="23"/>
      <c r="BO997" s="23"/>
      <c r="BP997" s="23"/>
      <c r="BQ997" s="23"/>
      <c r="BR997" s="23"/>
      <c r="BS997" s="23"/>
      <c r="BT997" s="23"/>
      <c r="BU997" s="23"/>
      <c r="BV997" s="23"/>
      <c r="BW997" s="23"/>
      <c r="BX997" s="23"/>
      <c r="BY997" s="23"/>
      <c r="BZ997" s="23"/>
      <c r="CA997" s="23"/>
      <c r="CB997" s="23"/>
      <c r="CC997" s="23"/>
      <c r="CD997" s="23"/>
      <c r="CE997" s="23"/>
      <c r="CF997" s="23"/>
      <c r="CG997" s="23"/>
      <c r="CH997" s="23"/>
      <c r="CI997" s="23"/>
      <c r="CJ997" s="23"/>
      <c r="CK997" s="23"/>
      <c r="CL997" s="23"/>
      <c r="CM997" s="23"/>
      <c r="CN997" s="23"/>
      <c r="CO997" s="23"/>
      <c r="CP997" s="23"/>
      <c r="CQ997" s="23"/>
      <c r="CR997" s="23"/>
      <c r="CS997" s="23"/>
      <c r="CT997" s="23"/>
      <c r="CU997" s="23"/>
      <c r="CV997" s="23"/>
      <c r="CW997" s="23"/>
      <c r="CX997" s="23"/>
    </row>
    <row r="998" spans="2:102" x14ac:dyDescent="0.25">
      <c r="B998" s="23">
        <v>987</v>
      </c>
      <c r="C998" s="86"/>
      <c r="D998" s="86"/>
      <c r="E998" s="86"/>
      <c r="F998" s="86"/>
      <c r="G998" s="86"/>
      <c r="H998" s="86"/>
      <c r="I998" s="86"/>
      <c r="J998" s="86"/>
      <c r="K998" s="86"/>
      <c r="L998" s="86"/>
      <c r="M998" s="86"/>
      <c r="N998" s="86"/>
      <c r="O998" s="86"/>
      <c r="P998" s="86"/>
      <c r="Q998" s="86"/>
      <c r="R998" s="86"/>
      <c r="S998" s="86"/>
      <c r="T998" s="86"/>
      <c r="U998" s="86"/>
      <c r="V998" s="86"/>
      <c r="W998" s="86"/>
      <c r="X998" s="86"/>
      <c r="Y998" s="86"/>
      <c r="Z998" s="86"/>
      <c r="AA998" s="86"/>
      <c r="AB998" s="86"/>
      <c r="AC998" s="86"/>
      <c r="AD998" s="86"/>
      <c r="AE998" s="86"/>
      <c r="AF998" s="86"/>
      <c r="AG998" s="86"/>
      <c r="AH998" s="86"/>
      <c r="AI998" s="86"/>
      <c r="AJ998" s="86"/>
      <c r="AK998" s="86"/>
      <c r="AL998" s="86"/>
      <c r="AM998" s="86"/>
      <c r="AN998" s="86"/>
      <c r="AO998" s="86"/>
      <c r="AP998" s="86"/>
      <c r="AQ998" s="86"/>
      <c r="AR998" s="86"/>
      <c r="AS998" s="86"/>
      <c r="AT998" s="86"/>
      <c r="AU998" s="86"/>
      <c r="AV998" s="86"/>
      <c r="AW998" s="86"/>
      <c r="AX998" s="86"/>
      <c r="AY998" s="86"/>
      <c r="AZ998" s="86"/>
      <c r="BA998" s="86"/>
      <c r="BB998" s="86"/>
      <c r="BC998" s="23"/>
      <c r="BD998" s="23"/>
      <c r="BE998" s="23"/>
      <c r="BF998" s="23"/>
      <c r="BG998" s="23"/>
      <c r="BH998" s="23"/>
      <c r="BI998" s="23"/>
      <c r="BJ998" s="23"/>
      <c r="BK998" s="23"/>
      <c r="BL998" s="23"/>
      <c r="BM998" s="23"/>
      <c r="BN998" s="23"/>
      <c r="BO998" s="23"/>
      <c r="BP998" s="23"/>
      <c r="BQ998" s="23"/>
      <c r="BR998" s="23"/>
      <c r="BS998" s="23"/>
      <c r="BT998" s="23"/>
      <c r="BU998" s="23"/>
      <c r="BV998" s="23"/>
      <c r="BW998" s="23"/>
      <c r="BX998" s="23"/>
      <c r="BY998" s="23"/>
      <c r="BZ998" s="23"/>
      <c r="CA998" s="23"/>
      <c r="CB998" s="23"/>
      <c r="CC998" s="23"/>
      <c r="CD998" s="23"/>
      <c r="CE998" s="23"/>
      <c r="CF998" s="23"/>
      <c r="CG998" s="23"/>
      <c r="CH998" s="23"/>
      <c r="CI998" s="23"/>
      <c r="CJ998" s="23"/>
      <c r="CK998" s="23"/>
      <c r="CL998" s="23"/>
      <c r="CM998" s="23"/>
      <c r="CN998" s="23"/>
      <c r="CO998" s="23"/>
      <c r="CP998" s="23"/>
      <c r="CQ998" s="23"/>
      <c r="CR998" s="23"/>
      <c r="CS998" s="23"/>
      <c r="CT998" s="23"/>
      <c r="CU998" s="23"/>
      <c r="CV998" s="23"/>
      <c r="CW998" s="23"/>
      <c r="CX998" s="23"/>
    </row>
    <row r="999" spans="2:102" x14ac:dyDescent="0.25">
      <c r="B999" s="23">
        <v>988</v>
      </c>
      <c r="C999" s="86"/>
      <c r="D999" s="86"/>
      <c r="E999" s="86"/>
      <c r="F999" s="86"/>
      <c r="G999" s="86"/>
      <c r="H999" s="86"/>
      <c r="I999" s="86"/>
      <c r="J999" s="86"/>
      <c r="K999" s="86"/>
      <c r="L999" s="86"/>
      <c r="M999" s="86"/>
      <c r="N999" s="86"/>
      <c r="O999" s="86"/>
      <c r="P999" s="86"/>
      <c r="Q999" s="86"/>
      <c r="R999" s="86"/>
      <c r="S999" s="86"/>
      <c r="T999" s="86"/>
      <c r="U999" s="86"/>
      <c r="V999" s="86"/>
      <c r="W999" s="86"/>
      <c r="X999" s="86"/>
      <c r="Y999" s="86"/>
      <c r="Z999" s="86"/>
      <c r="AA999" s="86"/>
      <c r="AB999" s="86"/>
      <c r="AC999" s="86"/>
      <c r="AD999" s="86"/>
      <c r="AE999" s="86"/>
      <c r="AF999" s="86"/>
      <c r="AG999" s="86"/>
      <c r="AH999" s="86"/>
      <c r="AI999" s="86"/>
      <c r="AJ999" s="86"/>
      <c r="AK999" s="86"/>
      <c r="AL999" s="86"/>
      <c r="AM999" s="86"/>
      <c r="AN999" s="86"/>
      <c r="AO999" s="86"/>
      <c r="AP999" s="86"/>
      <c r="AQ999" s="86"/>
      <c r="AR999" s="86"/>
      <c r="AS999" s="86"/>
      <c r="AT999" s="86"/>
      <c r="AU999" s="86"/>
      <c r="AV999" s="86"/>
      <c r="AW999" s="86"/>
      <c r="AX999" s="86"/>
      <c r="AY999" s="86"/>
      <c r="AZ999" s="86"/>
      <c r="BA999" s="86"/>
      <c r="BB999" s="86"/>
      <c r="BC999" s="23"/>
      <c r="BD999" s="23"/>
      <c r="BE999" s="23"/>
      <c r="BF999" s="23"/>
      <c r="BG999" s="23"/>
      <c r="BH999" s="23"/>
      <c r="BI999" s="23"/>
      <c r="BJ999" s="23"/>
      <c r="BK999" s="23"/>
      <c r="BL999" s="23"/>
      <c r="BM999" s="23"/>
      <c r="BN999" s="23"/>
      <c r="BO999" s="23"/>
      <c r="BP999" s="23"/>
      <c r="BQ999" s="23"/>
      <c r="BR999" s="23"/>
      <c r="BS999" s="23"/>
      <c r="BT999" s="23"/>
      <c r="BU999" s="23"/>
      <c r="BV999" s="23"/>
      <c r="BW999" s="23"/>
      <c r="BX999" s="23"/>
      <c r="BY999" s="23"/>
      <c r="BZ999" s="23"/>
      <c r="CA999" s="23"/>
      <c r="CB999" s="23"/>
      <c r="CC999" s="23"/>
      <c r="CD999" s="23"/>
      <c r="CE999" s="23"/>
      <c r="CF999" s="23"/>
      <c r="CG999" s="23"/>
      <c r="CH999" s="23"/>
      <c r="CI999" s="23"/>
      <c r="CJ999" s="23"/>
      <c r="CK999" s="23"/>
      <c r="CL999" s="23"/>
      <c r="CM999" s="23"/>
      <c r="CN999" s="23"/>
      <c r="CO999" s="23"/>
      <c r="CP999" s="23"/>
      <c r="CQ999" s="23"/>
      <c r="CR999" s="23"/>
      <c r="CS999" s="23"/>
      <c r="CT999" s="23"/>
      <c r="CU999" s="23"/>
      <c r="CV999" s="23"/>
      <c r="CW999" s="23"/>
      <c r="CX999" s="23"/>
    </row>
    <row r="1000" spans="2:102" x14ac:dyDescent="0.25">
      <c r="B1000" s="23">
        <v>989</v>
      </c>
      <c r="C1000" s="86"/>
      <c r="D1000" s="86"/>
      <c r="E1000" s="86"/>
      <c r="F1000" s="86"/>
      <c r="G1000" s="86"/>
      <c r="H1000" s="86"/>
      <c r="I1000" s="86"/>
      <c r="J1000" s="86"/>
      <c r="K1000" s="86"/>
      <c r="L1000" s="86"/>
      <c r="M1000" s="86"/>
      <c r="N1000" s="86"/>
      <c r="O1000" s="86"/>
      <c r="P1000" s="86"/>
      <c r="Q1000" s="86"/>
      <c r="R1000" s="86"/>
      <c r="S1000" s="86"/>
      <c r="T1000" s="86"/>
      <c r="U1000" s="86"/>
      <c r="V1000" s="86"/>
      <c r="W1000" s="86"/>
      <c r="X1000" s="86"/>
      <c r="Y1000" s="86"/>
      <c r="Z1000" s="86"/>
      <c r="AA1000" s="86"/>
      <c r="AB1000" s="86"/>
      <c r="AC1000" s="86"/>
      <c r="AD1000" s="86"/>
      <c r="AE1000" s="86"/>
      <c r="AF1000" s="86"/>
      <c r="AG1000" s="86"/>
      <c r="AH1000" s="86"/>
      <c r="AI1000" s="86"/>
      <c r="AJ1000" s="86"/>
      <c r="AK1000" s="86"/>
      <c r="AL1000" s="86"/>
      <c r="AM1000" s="86"/>
      <c r="AN1000" s="86"/>
      <c r="AO1000" s="86"/>
      <c r="AP1000" s="86"/>
      <c r="AQ1000" s="86"/>
      <c r="AR1000" s="86"/>
      <c r="AS1000" s="86"/>
      <c r="AT1000" s="86"/>
      <c r="AU1000" s="86"/>
      <c r="AV1000" s="86"/>
      <c r="AW1000" s="86"/>
      <c r="AX1000" s="86"/>
      <c r="AY1000" s="86"/>
      <c r="AZ1000" s="86"/>
      <c r="BA1000" s="86"/>
      <c r="BB1000" s="86"/>
      <c r="BC1000" s="23"/>
      <c r="BD1000" s="23"/>
      <c r="BE1000" s="23"/>
      <c r="BF1000" s="23"/>
      <c r="BG1000" s="23"/>
      <c r="BH1000" s="23"/>
      <c r="BI1000" s="23"/>
      <c r="BJ1000" s="23"/>
      <c r="BK1000" s="23"/>
      <c r="BL1000" s="23"/>
      <c r="BM1000" s="23"/>
      <c r="BN1000" s="23"/>
      <c r="BO1000" s="23"/>
      <c r="BP1000" s="23"/>
      <c r="BQ1000" s="23"/>
      <c r="BR1000" s="23"/>
      <c r="BS1000" s="23"/>
      <c r="BT1000" s="23"/>
      <c r="BU1000" s="23"/>
      <c r="BV1000" s="23"/>
      <c r="BW1000" s="23"/>
      <c r="BX1000" s="23"/>
      <c r="BY1000" s="23"/>
      <c r="BZ1000" s="23"/>
      <c r="CA1000" s="23"/>
      <c r="CB1000" s="23"/>
      <c r="CC1000" s="23"/>
      <c r="CD1000" s="23"/>
      <c r="CE1000" s="23"/>
      <c r="CF1000" s="23"/>
      <c r="CG1000" s="23"/>
      <c r="CH1000" s="23"/>
      <c r="CI1000" s="23"/>
      <c r="CJ1000" s="23"/>
      <c r="CK1000" s="23"/>
      <c r="CL1000" s="23"/>
      <c r="CM1000" s="23"/>
      <c r="CN1000" s="23"/>
      <c r="CO1000" s="23"/>
      <c r="CP1000" s="23"/>
      <c r="CQ1000" s="23"/>
      <c r="CR1000" s="23"/>
      <c r="CS1000" s="23"/>
      <c r="CT1000" s="23"/>
      <c r="CU1000" s="23"/>
      <c r="CV1000" s="23"/>
      <c r="CW1000" s="23"/>
      <c r="CX1000" s="23"/>
    </row>
    <row r="1001" spans="2:102" x14ac:dyDescent="0.25">
      <c r="B1001" s="23">
        <v>990</v>
      </c>
      <c r="C1001" s="86"/>
      <c r="D1001" s="86"/>
      <c r="E1001" s="86"/>
      <c r="F1001" s="86"/>
      <c r="G1001" s="86"/>
      <c r="H1001" s="86"/>
      <c r="I1001" s="86"/>
      <c r="J1001" s="86"/>
      <c r="K1001" s="86"/>
      <c r="L1001" s="86"/>
      <c r="M1001" s="86"/>
      <c r="N1001" s="86"/>
      <c r="O1001" s="86"/>
      <c r="P1001" s="86"/>
      <c r="Q1001" s="86"/>
      <c r="R1001" s="86"/>
      <c r="S1001" s="86"/>
      <c r="T1001" s="86"/>
      <c r="U1001" s="86"/>
      <c r="V1001" s="86"/>
      <c r="W1001" s="86"/>
      <c r="X1001" s="86"/>
      <c r="Y1001" s="86"/>
      <c r="Z1001" s="86"/>
      <c r="AA1001" s="86"/>
      <c r="AB1001" s="86"/>
      <c r="AC1001" s="86"/>
      <c r="AD1001" s="86"/>
      <c r="AE1001" s="86"/>
      <c r="AF1001" s="86"/>
      <c r="AG1001" s="86"/>
      <c r="AH1001" s="86"/>
      <c r="AI1001" s="86"/>
      <c r="AJ1001" s="86"/>
      <c r="AK1001" s="86"/>
      <c r="AL1001" s="86"/>
      <c r="AM1001" s="86"/>
      <c r="AN1001" s="86"/>
      <c r="AO1001" s="86"/>
      <c r="AP1001" s="86"/>
      <c r="AQ1001" s="86"/>
      <c r="AR1001" s="86"/>
      <c r="AS1001" s="86"/>
      <c r="AT1001" s="86"/>
      <c r="AU1001" s="86"/>
      <c r="AV1001" s="86"/>
      <c r="AW1001" s="86"/>
      <c r="AX1001" s="86"/>
      <c r="AY1001" s="86"/>
      <c r="AZ1001" s="86"/>
      <c r="BA1001" s="86"/>
      <c r="BB1001" s="86"/>
      <c r="BC1001" s="23"/>
      <c r="BD1001" s="23"/>
      <c r="BE1001" s="23"/>
      <c r="BF1001" s="23"/>
      <c r="BG1001" s="23"/>
      <c r="BH1001" s="23"/>
      <c r="BI1001" s="23"/>
      <c r="BJ1001" s="23"/>
      <c r="BK1001" s="23"/>
      <c r="BL1001" s="23"/>
      <c r="BM1001" s="23"/>
      <c r="BN1001" s="23"/>
      <c r="BO1001" s="23"/>
      <c r="BP1001" s="23"/>
      <c r="BQ1001" s="23"/>
      <c r="BR1001" s="23"/>
      <c r="BS1001" s="23"/>
      <c r="BT1001" s="23"/>
      <c r="BU1001" s="23"/>
      <c r="BV1001" s="23"/>
      <c r="BW1001" s="23"/>
      <c r="BX1001" s="23"/>
      <c r="BY1001" s="23"/>
      <c r="BZ1001" s="23"/>
      <c r="CA1001" s="23"/>
      <c r="CB1001" s="23"/>
      <c r="CC1001" s="23"/>
      <c r="CD1001" s="23"/>
      <c r="CE1001" s="23"/>
      <c r="CF1001" s="23"/>
      <c r="CG1001" s="23"/>
      <c r="CH1001" s="23"/>
      <c r="CI1001" s="23"/>
      <c r="CJ1001" s="23"/>
      <c r="CK1001" s="23"/>
      <c r="CL1001" s="23"/>
      <c r="CM1001" s="23"/>
      <c r="CN1001" s="23"/>
      <c r="CO1001" s="23"/>
      <c r="CP1001" s="23"/>
      <c r="CQ1001" s="23"/>
      <c r="CR1001" s="23"/>
      <c r="CS1001" s="23"/>
      <c r="CT1001" s="23"/>
      <c r="CU1001" s="23"/>
      <c r="CV1001" s="23"/>
      <c r="CW1001" s="23"/>
      <c r="CX1001" s="23"/>
    </row>
    <row r="1002" spans="2:102" x14ac:dyDescent="0.25">
      <c r="B1002" s="23">
        <v>991</v>
      </c>
      <c r="C1002" s="86"/>
      <c r="D1002" s="86"/>
      <c r="E1002" s="86"/>
      <c r="F1002" s="86"/>
      <c r="G1002" s="86"/>
      <c r="H1002" s="86"/>
      <c r="I1002" s="86"/>
      <c r="J1002" s="86"/>
      <c r="K1002" s="86"/>
      <c r="L1002" s="86"/>
      <c r="M1002" s="86"/>
      <c r="N1002" s="86"/>
      <c r="O1002" s="86"/>
      <c r="P1002" s="86"/>
      <c r="Q1002" s="86"/>
      <c r="R1002" s="86"/>
      <c r="S1002" s="86"/>
      <c r="T1002" s="86"/>
      <c r="U1002" s="86"/>
      <c r="V1002" s="86"/>
      <c r="W1002" s="86"/>
      <c r="X1002" s="86"/>
      <c r="Y1002" s="86"/>
      <c r="Z1002" s="86"/>
      <c r="AA1002" s="86"/>
      <c r="AB1002" s="86"/>
      <c r="AC1002" s="86"/>
      <c r="AD1002" s="86"/>
      <c r="AE1002" s="86"/>
      <c r="AF1002" s="86"/>
      <c r="AG1002" s="86"/>
      <c r="AH1002" s="86"/>
      <c r="AI1002" s="86"/>
      <c r="AJ1002" s="86"/>
      <c r="AK1002" s="86"/>
      <c r="AL1002" s="86"/>
      <c r="AM1002" s="86"/>
      <c r="AN1002" s="86"/>
      <c r="AO1002" s="86"/>
      <c r="AP1002" s="86"/>
      <c r="AQ1002" s="86"/>
      <c r="AR1002" s="86"/>
      <c r="AS1002" s="86"/>
      <c r="AT1002" s="86"/>
      <c r="AU1002" s="86"/>
      <c r="AV1002" s="86"/>
      <c r="AW1002" s="86"/>
      <c r="AX1002" s="86"/>
      <c r="AY1002" s="86"/>
      <c r="AZ1002" s="86"/>
      <c r="BA1002" s="86"/>
      <c r="BB1002" s="86"/>
      <c r="BC1002" s="23"/>
      <c r="BD1002" s="23"/>
      <c r="BE1002" s="23"/>
      <c r="BF1002" s="23"/>
      <c r="BG1002" s="23"/>
      <c r="BH1002" s="23"/>
      <c r="BI1002" s="23"/>
      <c r="BJ1002" s="23"/>
      <c r="BK1002" s="23"/>
      <c r="BL1002" s="23"/>
      <c r="BM1002" s="23"/>
      <c r="BN1002" s="23"/>
      <c r="BO1002" s="23"/>
      <c r="BP1002" s="23"/>
      <c r="BQ1002" s="23"/>
      <c r="BR1002" s="23"/>
      <c r="BS1002" s="23"/>
      <c r="BT1002" s="23"/>
      <c r="BU1002" s="23"/>
      <c r="BV1002" s="23"/>
      <c r="BW1002" s="23"/>
      <c r="BX1002" s="23"/>
      <c r="BY1002" s="23"/>
      <c r="BZ1002" s="23"/>
      <c r="CA1002" s="23"/>
      <c r="CB1002" s="23"/>
      <c r="CC1002" s="23"/>
      <c r="CD1002" s="23"/>
      <c r="CE1002" s="23"/>
      <c r="CF1002" s="23"/>
      <c r="CG1002" s="23"/>
      <c r="CH1002" s="23"/>
      <c r="CI1002" s="23"/>
      <c r="CJ1002" s="23"/>
      <c r="CK1002" s="23"/>
      <c r="CL1002" s="23"/>
      <c r="CM1002" s="23"/>
      <c r="CN1002" s="23"/>
      <c r="CO1002" s="23"/>
      <c r="CP1002" s="23"/>
      <c r="CQ1002" s="23"/>
      <c r="CR1002" s="23"/>
      <c r="CS1002" s="23"/>
      <c r="CT1002" s="23"/>
      <c r="CU1002" s="23"/>
      <c r="CV1002" s="23"/>
      <c r="CW1002" s="23"/>
      <c r="CX1002" s="23"/>
    </row>
    <row r="1003" spans="2:102" x14ac:dyDescent="0.25">
      <c r="B1003" s="23">
        <v>992</v>
      </c>
      <c r="C1003" s="86"/>
      <c r="D1003" s="86"/>
      <c r="E1003" s="86"/>
      <c r="F1003" s="86"/>
      <c r="G1003" s="86"/>
      <c r="H1003" s="86"/>
      <c r="I1003" s="86"/>
      <c r="J1003" s="86"/>
      <c r="K1003" s="86"/>
      <c r="L1003" s="86"/>
      <c r="M1003" s="86"/>
      <c r="N1003" s="86"/>
      <c r="O1003" s="86"/>
      <c r="P1003" s="86"/>
      <c r="Q1003" s="86"/>
      <c r="R1003" s="86"/>
      <c r="S1003" s="86"/>
      <c r="T1003" s="86"/>
      <c r="U1003" s="86"/>
      <c r="V1003" s="86"/>
      <c r="W1003" s="86"/>
      <c r="X1003" s="86"/>
      <c r="Y1003" s="86"/>
      <c r="Z1003" s="86"/>
      <c r="AA1003" s="86"/>
      <c r="AB1003" s="86"/>
      <c r="AC1003" s="86"/>
      <c r="AD1003" s="86"/>
      <c r="AE1003" s="86"/>
      <c r="AF1003" s="86"/>
      <c r="AG1003" s="86"/>
      <c r="AH1003" s="86"/>
      <c r="AI1003" s="86"/>
      <c r="AJ1003" s="86"/>
      <c r="AK1003" s="86"/>
      <c r="AL1003" s="86"/>
      <c r="AM1003" s="86"/>
      <c r="AN1003" s="86"/>
      <c r="AO1003" s="86"/>
      <c r="AP1003" s="86"/>
      <c r="AQ1003" s="86"/>
      <c r="AR1003" s="86"/>
      <c r="AS1003" s="86"/>
      <c r="AT1003" s="86"/>
      <c r="AU1003" s="86"/>
      <c r="AV1003" s="86"/>
      <c r="AW1003" s="86"/>
      <c r="AX1003" s="86"/>
      <c r="AY1003" s="86"/>
      <c r="AZ1003" s="86"/>
      <c r="BA1003" s="86"/>
      <c r="BB1003" s="86"/>
      <c r="BC1003" s="23"/>
      <c r="BD1003" s="23"/>
      <c r="BE1003" s="23"/>
      <c r="BF1003" s="23"/>
      <c r="BG1003" s="23"/>
      <c r="BH1003" s="23"/>
      <c r="BI1003" s="23"/>
      <c r="BJ1003" s="23"/>
      <c r="BK1003" s="23"/>
      <c r="BL1003" s="23"/>
      <c r="BM1003" s="23"/>
      <c r="BN1003" s="23"/>
      <c r="BO1003" s="23"/>
      <c r="BP1003" s="23"/>
      <c r="BQ1003" s="23"/>
      <c r="BR1003" s="23"/>
      <c r="BS1003" s="23"/>
      <c r="BT1003" s="23"/>
      <c r="BU1003" s="23"/>
      <c r="BV1003" s="23"/>
      <c r="BW1003" s="23"/>
      <c r="BX1003" s="23"/>
      <c r="BY1003" s="23"/>
      <c r="BZ1003" s="23"/>
      <c r="CA1003" s="23"/>
      <c r="CB1003" s="23"/>
      <c r="CC1003" s="23"/>
      <c r="CD1003" s="23"/>
      <c r="CE1003" s="23"/>
      <c r="CF1003" s="23"/>
      <c r="CG1003" s="23"/>
      <c r="CH1003" s="23"/>
      <c r="CI1003" s="23"/>
      <c r="CJ1003" s="23"/>
      <c r="CK1003" s="23"/>
      <c r="CL1003" s="23"/>
      <c r="CM1003" s="23"/>
      <c r="CN1003" s="23"/>
      <c r="CO1003" s="23"/>
      <c r="CP1003" s="23"/>
      <c r="CQ1003" s="23"/>
      <c r="CR1003" s="23"/>
      <c r="CS1003" s="23"/>
      <c r="CT1003" s="23"/>
      <c r="CU1003" s="23"/>
      <c r="CV1003" s="23"/>
      <c r="CW1003" s="23"/>
      <c r="CX1003" s="23"/>
    </row>
    <row r="1004" spans="2:102" x14ac:dyDescent="0.25">
      <c r="B1004" s="23">
        <v>993</v>
      </c>
      <c r="C1004" s="86"/>
      <c r="D1004" s="86"/>
      <c r="E1004" s="86"/>
      <c r="F1004" s="86"/>
      <c r="G1004" s="86"/>
      <c r="H1004" s="86"/>
      <c r="I1004" s="86"/>
      <c r="J1004" s="86"/>
      <c r="K1004" s="86"/>
      <c r="L1004" s="86"/>
      <c r="M1004" s="86"/>
      <c r="N1004" s="86"/>
      <c r="O1004" s="86"/>
      <c r="P1004" s="86"/>
      <c r="Q1004" s="86"/>
      <c r="R1004" s="86"/>
      <c r="S1004" s="86"/>
      <c r="T1004" s="86"/>
      <c r="U1004" s="86"/>
      <c r="V1004" s="86"/>
      <c r="W1004" s="86"/>
      <c r="X1004" s="86"/>
      <c r="Y1004" s="86"/>
      <c r="Z1004" s="86"/>
      <c r="AA1004" s="86"/>
      <c r="AB1004" s="86"/>
      <c r="AC1004" s="86"/>
      <c r="AD1004" s="86"/>
      <c r="AE1004" s="86"/>
      <c r="AF1004" s="86"/>
      <c r="AG1004" s="86"/>
      <c r="AH1004" s="86"/>
      <c r="AI1004" s="86"/>
      <c r="AJ1004" s="86"/>
      <c r="AK1004" s="86"/>
      <c r="AL1004" s="86"/>
      <c r="AM1004" s="86"/>
      <c r="AN1004" s="86"/>
      <c r="AO1004" s="86"/>
      <c r="AP1004" s="86"/>
      <c r="AQ1004" s="86"/>
      <c r="AR1004" s="86"/>
      <c r="AS1004" s="86"/>
      <c r="AT1004" s="86"/>
      <c r="AU1004" s="86"/>
      <c r="AV1004" s="86"/>
      <c r="AW1004" s="86"/>
      <c r="AX1004" s="86"/>
      <c r="AY1004" s="86"/>
      <c r="AZ1004" s="86"/>
      <c r="BA1004" s="86"/>
      <c r="BB1004" s="86"/>
      <c r="BC1004" s="23"/>
      <c r="BD1004" s="23"/>
      <c r="BE1004" s="23"/>
      <c r="BF1004" s="23"/>
      <c r="BG1004" s="23"/>
      <c r="BH1004" s="23"/>
      <c r="BI1004" s="23"/>
      <c r="BJ1004" s="23"/>
      <c r="BK1004" s="23"/>
      <c r="BL1004" s="23"/>
      <c r="BM1004" s="23"/>
      <c r="BN1004" s="23"/>
      <c r="BO1004" s="23"/>
      <c r="BP1004" s="23"/>
      <c r="BQ1004" s="23"/>
      <c r="BR1004" s="23"/>
      <c r="BS1004" s="23"/>
      <c r="BT1004" s="23"/>
      <c r="BU1004" s="23"/>
      <c r="BV1004" s="23"/>
      <c r="BW1004" s="23"/>
      <c r="BX1004" s="23"/>
      <c r="BY1004" s="23"/>
      <c r="BZ1004" s="23"/>
      <c r="CA1004" s="23"/>
      <c r="CB1004" s="23"/>
      <c r="CC1004" s="23"/>
      <c r="CD1004" s="23"/>
      <c r="CE1004" s="23"/>
      <c r="CF1004" s="23"/>
      <c r="CG1004" s="23"/>
      <c r="CH1004" s="23"/>
      <c r="CI1004" s="23"/>
      <c r="CJ1004" s="23"/>
      <c r="CK1004" s="23"/>
      <c r="CL1004" s="23"/>
      <c r="CM1004" s="23"/>
      <c r="CN1004" s="23"/>
      <c r="CO1004" s="23"/>
      <c r="CP1004" s="23"/>
      <c r="CQ1004" s="23"/>
      <c r="CR1004" s="23"/>
      <c r="CS1004" s="23"/>
      <c r="CT1004" s="23"/>
      <c r="CU1004" s="23"/>
      <c r="CV1004" s="23"/>
      <c r="CW1004" s="23"/>
      <c r="CX1004" s="23"/>
    </row>
    <row r="1005" spans="2:102" x14ac:dyDescent="0.25">
      <c r="B1005" s="23">
        <v>994</v>
      </c>
      <c r="C1005" s="86"/>
      <c r="D1005" s="86"/>
      <c r="E1005" s="86"/>
      <c r="F1005" s="86"/>
      <c r="G1005" s="86"/>
      <c r="H1005" s="86"/>
      <c r="I1005" s="86"/>
      <c r="J1005" s="86"/>
      <c r="K1005" s="86"/>
      <c r="L1005" s="86"/>
      <c r="M1005" s="86"/>
      <c r="N1005" s="86"/>
      <c r="O1005" s="86"/>
      <c r="P1005" s="86"/>
      <c r="Q1005" s="86"/>
      <c r="R1005" s="86"/>
      <c r="S1005" s="86"/>
      <c r="T1005" s="86"/>
      <c r="U1005" s="86"/>
      <c r="V1005" s="86"/>
      <c r="W1005" s="86"/>
      <c r="X1005" s="86"/>
      <c r="Y1005" s="86"/>
      <c r="Z1005" s="86"/>
      <c r="AA1005" s="86"/>
      <c r="AB1005" s="86"/>
      <c r="AC1005" s="86"/>
      <c r="AD1005" s="86"/>
      <c r="AE1005" s="86"/>
      <c r="AF1005" s="86"/>
      <c r="AG1005" s="86"/>
      <c r="AH1005" s="86"/>
      <c r="AI1005" s="86"/>
      <c r="AJ1005" s="86"/>
      <c r="AK1005" s="86"/>
      <c r="AL1005" s="86"/>
      <c r="AM1005" s="86"/>
      <c r="AN1005" s="86"/>
      <c r="AO1005" s="86"/>
      <c r="AP1005" s="86"/>
      <c r="AQ1005" s="86"/>
      <c r="AR1005" s="86"/>
      <c r="AS1005" s="86"/>
      <c r="AT1005" s="86"/>
      <c r="AU1005" s="86"/>
      <c r="AV1005" s="86"/>
      <c r="AW1005" s="86"/>
      <c r="AX1005" s="86"/>
      <c r="AY1005" s="86"/>
      <c r="AZ1005" s="86"/>
      <c r="BA1005" s="86"/>
      <c r="BB1005" s="86"/>
      <c r="BC1005" s="23"/>
      <c r="BD1005" s="23"/>
      <c r="BE1005" s="23"/>
      <c r="BF1005" s="23"/>
      <c r="BG1005" s="23"/>
      <c r="BH1005" s="23"/>
      <c r="BI1005" s="23"/>
      <c r="BJ1005" s="23"/>
      <c r="BK1005" s="23"/>
      <c r="BL1005" s="23"/>
      <c r="BM1005" s="23"/>
      <c r="BN1005" s="23"/>
      <c r="BO1005" s="23"/>
      <c r="BP1005" s="23"/>
      <c r="BQ1005" s="23"/>
      <c r="BR1005" s="23"/>
      <c r="BS1005" s="23"/>
      <c r="BT1005" s="23"/>
      <c r="BU1005" s="23"/>
      <c r="BV1005" s="23"/>
      <c r="BW1005" s="23"/>
      <c r="BX1005" s="23"/>
      <c r="BY1005" s="23"/>
      <c r="BZ1005" s="23"/>
      <c r="CA1005" s="23"/>
      <c r="CB1005" s="23"/>
      <c r="CC1005" s="23"/>
      <c r="CD1005" s="23"/>
      <c r="CE1005" s="23"/>
      <c r="CF1005" s="23"/>
      <c r="CG1005" s="23"/>
      <c r="CH1005" s="23"/>
      <c r="CI1005" s="23"/>
      <c r="CJ1005" s="23"/>
      <c r="CK1005" s="23"/>
      <c r="CL1005" s="23"/>
      <c r="CM1005" s="23"/>
      <c r="CN1005" s="23"/>
      <c r="CO1005" s="23"/>
      <c r="CP1005" s="23"/>
      <c r="CQ1005" s="23"/>
      <c r="CR1005" s="23"/>
      <c r="CS1005" s="23"/>
      <c r="CT1005" s="23"/>
      <c r="CU1005" s="23"/>
      <c r="CV1005" s="23"/>
      <c r="CW1005" s="23"/>
      <c r="CX1005" s="23"/>
    </row>
    <row r="1006" spans="2:102" x14ac:dyDescent="0.25">
      <c r="B1006" s="23">
        <v>995</v>
      </c>
      <c r="C1006" s="86"/>
      <c r="D1006" s="86"/>
      <c r="E1006" s="86"/>
      <c r="F1006" s="86"/>
      <c r="G1006" s="86"/>
      <c r="H1006" s="86"/>
      <c r="I1006" s="86"/>
      <c r="J1006" s="86"/>
      <c r="K1006" s="86"/>
      <c r="L1006" s="86"/>
      <c r="M1006" s="86"/>
      <c r="N1006" s="86"/>
      <c r="O1006" s="86"/>
      <c r="P1006" s="86"/>
      <c r="Q1006" s="86"/>
      <c r="R1006" s="86"/>
      <c r="S1006" s="86"/>
      <c r="T1006" s="86"/>
      <c r="U1006" s="86"/>
      <c r="V1006" s="86"/>
      <c r="W1006" s="86"/>
      <c r="X1006" s="86"/>
      <c r="Y1006" s="86"/>
      <c r="Z1006" s="86"/>
      <c r="AA1006" s="86"/>
      <c r="AB1006" s="86"/>
      <c r="AC1006" s="86"/>
      <c r="AD1006" s="86"/>
      <c r="AE1006" s="86"/>
      <c r="AF1006" s="86"/>
      <c r="AG1006" s="86"/>
      <c r="AH1006" s="86"/>
      <c r="AI1006" s="86"/>
      <c r="AJ1006" s="86"/>
      <c r="AK1006" s="86"/>
      <c r="AL1006" s="86"/>
      <c r="AM1006" s="86"/>
      <c r="AN1006" s="86"/>
      <c r="AO1006" s="86"/>
      <c r="AP1006" s="86"/>
      <c r="AQ1006" s="86"/>
      <c r="AR1006" s="86"/>
      <c r="AS1006" s="86"/>
      <c r="AT1006" s="86"/>
      <c r="AU1006" s="86"/>
      <c r="AV1006" s="86"/>
      <c r="AW1006" s="86"/>
      <c r="AX1006" s="86"/>
      <c r="AY1006" s="86"/>
      <c r="AZ1006" s="86"/>
      <c r="BA1006" s="86"/>
      <c r="BB1006" s="86"/>
      <c r="BC1006" s="23"/>
      <c r="BD1006" s="23"/>
      <c r="BE1006" s="23"/>
      <c r="BF1006" s="23"/>
      <c r="BG1006" s="23"/>
      <c r="BH1006" s="23"/>
      <c r="BI1006" s="23"/>
      <c r="BJ1006" s="23"/>
      <c r="BK1006" s="23"/>
      <c r="BL1006" s="23"/>
      <c r="BM1006" s="23"/>
      <c r="BN1006" s="23"/>
      <c r="BO1006" s="23"/>
      <c r="BP1006" s="23"/>
      <c r="BQ1006" s="23"/>
      <c r="BR1006" s="23"/>
      <c r="BS1006" s="23"/>
      <c r="BT1006" s="23"/>
      <c r="BU1006" s="23"/>
      <c r="BV1006" s="23"/>
      <c r="BW1006" s="23"/>
      <c r="BX1006" s="23"/>
      <c r="BY1006" s="23"/>
      <c r="BZ1006" s="23"/>
      <c r="CA1006" s="23"/>
      <c r="CB1006" s="23"/>
      <c r="CC1006" s="23"/>
      <c r="CD1006" s="23"/>
      <c r="CE1006" s="23"/>
      <c r="CF1006" s="23"/>
      <c r="CG1006" s="23"/>
      <c r="CH1006" s="23"/>
      <c r="CI1006" s="23"/>
      <c r="CJ1006" s="23"/>
      <c r="CK1006" s="23"/>
      <c r="CL1006" s="23"/>
      <c r="CM1006" s="23"/>
      <c r="CN1006" s="23"/>
      <c r="CO1006" s="23"/>
      <c r="CP1006" s="23"/>
      <c r="CQ1006" s="23"/>
      <c r="CR1006" s="23"/>
      <c r="CS1006" s="23"/>
      <c r="CT1006" s="23"/>
      <c r="CU1006" s="23"/>
      <c r="CV1006" s="23"/>
      <c r="CW1006" s="23"/>
      <c r="CX1006" s="23"/>
    </row>
    <row r="1007" spans="2:102" x14ac:dyDescent="0.25">
      <c r="B1007" s="23">
        <v>996</v>
      </c>
      <c r="C1007" s="86"/>
      <c r="D1007" s="86"/>
      <c r="E1007" s="86"/>
      <c r="F1007" s="86"/>
      <c r="G1007" s="86"/>
      <c r="H1007" s="86"/>
      <c r="I1007" s="86"/>
      <c r="J1007" s="86"/>
      <c r="K1007" s="86"/>
      <c r="L1007" s="86"/>
      <c r="M1007" s="86"/>
      <c r="N1007" s="86"/>
      <c r="O1007" s="86"/>
      <c r="P1007" s="86"/>
      <c r="Q1007" s="86"/>
      <c r="R1007" s="86"/>
      <c r="S1007" s="86"/>
      <c r="T1007" s="86"/>
      <c r="U1007" s="86"/>
      <c r="V1007" s="86"/>
      <c r="W1007" s="86"/>
      <c r="X1007" s="86"/>
      <c r="Y1007" s="86"/>
      <c r="Z1007" s="86"/>
      <c r="AA1007" s="86"/>
      <c r="AB1007" s="86"/>
      <c r="AC1007" s="86"/>
      <c r="AD1007" s="86"/>
      <c r="AE1007" s="86"/>
      <c r="AF1007" s="86"/>
      <c r="AG1007" s="86"/>
      <c r="AH1007" s="86"/>
      <c r="AI1007" s="86"/>
      <c r="AJ1007" s="86"/>
      <c r="AK1007" s="86"/>
      <c r="AL1007" s="86"/>
      <c r="AM1007" s="86"/>
      <c r="AN1007" s="86"/>
      <c r="AO1007" s="86"/>
      <c r="AP1007" s="86"/>
      <c r="AQ1007" s="86"/>
      <c r="AR1007" s="86"/>
      <c r="AS1007" s="86"/>
      <c r="AT1007" s="86"/>
      <c r="AU1007" s="86"/>
      <c r="AV1007" s="86"/>
      <c r="AW1007" s="86"/>
      <c r="AX1007" s="86"/>
      <c r="AY1007" s="86"/>
      <c r="AZ1007" s="86"/>
      <c r="BA1007" s="86"/>
      <c r="BB1007" s="86"/>
      <c r="BC1007" s="23"/>
      <c r="BD1007" s="23"/>
      <c r="BE1007" s="23"/>
      <c r="BF1007" s="23"/>
      <c r="BG1007" s="23"/>
      <c r="BH1007" s="23"/>
      <c r="BI1007" s="23"/>
      <c r="BJ1007" s="23"/>
      <c r="BK1007" s="23"/>
      <c r="BL1007" s="23"/>
      <c r="BM1007" s="23"/>
      <c r="BN1007" s="23"/>
      <c r="BO1007" s="23"/>
      <c r="BP1007" s="23"/>
      <c r="BQ1007" s="23"/>
      <c r="BR1007" s="23"/>
      <c r="BS1007" s="23"/>
      <c r="BT1007" s="23"/>
      <c r="BU1007" s="23"/>
      <c r="BV1007" s="23"/>
      <c r="BW1007" s="23"/>
      <c r="BX1007" s="23"/>
      <c r="BY1007" s="23"/>
      <c r="BZ1007" s="23"/>
      <c r="CA1007" s="23"/>
      <c r="CB1007" s="23"/>
      <c r="CC1007" s="23"/>
      <c r="CD1007" s="23"/>
      <c r="CE1007" s="23"/>
      <c r="CF1007" s="23"/>
      <c r="CG1007" s="23"/>
      <c r="CH1007" s="23"/>
      <c r="CI1007" s="23"/>
      <c r="CJ1007" s="23"/>
      <c r="CK1007" s="23"/>
      <c r="CL1007" s="23"/>
      <c r="CM1007" s="23"/>
      <c r="CN1007" s="23"/>
      <c r="CO1007" s="23"/>
      <c r="CP1007" s="23"/>
      <c r="CQ1007" s="23"/>
      <c r="CR1007" s="23"/>
      <c r="CS1007" s="23"/>
      <c r="CT1007" s="23"/>
      <c r="CU1007" s="23"/>
      <c r="CV1007" s="23"/>
      <c r="CW1007" s="23"/>
      <c r="CX1007" s="23"/>
    </row>
    <row r="1008" spans="2:102" x14ac:dyDescent="0.25">
      <c r="B1008" s="23">
        <v>997</v>
      </c>
      <c r="C1008" s="86"/>
      <c r="D1008" s="86"/>
      <c r="E1008" s="86"/>
      <c r="F1008" s="86"/>
      <c r="G1008" s="86"/>
      <c r="H1008" s="86"/>
      <c r="I1008" s="86"/>
      <c r="J1008" s="86"/>
      <c r="K1008" s="86"/>
      <c r="L1008" s="86"/>
      <c r="M1008" s="86"/>
      <c r="N1008" s="86"/>
      <c r="O1008" s="86"/>
      <c r="P1008" s="86"/>
      <c r="Q1008" s="86"/>
      <c r="R1008" s="86"/>
      <c r="S1008" s="86"/>
      <c r="T1008" s="86"/>
      <c r="U1008" s="86"/>
      <c r="V1008" s="86"/>
      <c r="W1008" s="86"/>
      <c r="X1008" s="86"/>
      <c r="Y1008" s="86"/>
      <c r="Z1008" s="86"/>
      <c r="AA1008" s="86"/>
      <c r="AB1008" s="86"/>
      <c r="AC1008" s="86"/>
      <c r="AD1008" s="86"/>
      <c r="AE1008" s="86"/>
      <c r="AF1008" s="86"/>
      <c r="AG1008" s="86"/>
      <c r="AH1008" s="86"/>
      <c r="AI1008" s="86"/>
      <c r="AJ1008" s="86"/>
      <c r="AK1008" s="86"/>
      <c r="AL1008" s="86"/>
      <c r="AM1008" s="86"/>
      <c r="AN1008" s="86"/>
      <c r="AO1008" s="86"/>
      <c r="AP1008" s="86"/>
      <c r="AQ1008" s="86"/>
      <c r="AR1008" s="86"/>
      <c r="AS1008" s="86"/>
      <c r="AT1008" s="86"/>
      <c r="AU1008" s="86"/>
      <c r="AV1008" s="86"/>
      <c r="AW1008" s="86"/>
      <c r="AX1008" s="86"/>
      <c r="AY1008" s="86"/>
      <c r="AZ1008" s="86"/>
      <c r="BA1008" s="86"/>
      <c r="BB1008" s="86"/>
      <c r="BC1008" s="23"/>
      <c r="BD1008" s="23"/>
      <c r="BE1008" s="23"/>
      <c r="BF1008" s="23"/>
      <c r="BG1008" s="23"/>
      <c r="BH1008" s="23"/>
      <c r="BI1008" s="23"/>
      <c r="BJ1008" s="23"/>
      <c r="BK1008" s="23"/>
      <c r="BL1008" s="23"/>
      <c r="BM1008" s="23"/>
      <c r="BN1008" s="23"/>
      <c r="BO1008" s="23"/>
      <c r="BP1008" s="23"/>
      <c r="BQ1008" s="23"/>
      <c r="BR1008" s="23"/>
      <c r="BS1008" s="23"/>
      <c r="BT1008" s="23"/>
      <c r="BU1008" s="23"/>
      <c r="BV1008" s="23"/>
      <c r="BW1008" s="23"/>
      <c r="BX1008" s="23"/>
      <c r="BY1008" s="23"/>
      <c r="BZ1008" s="23"/>
      <c r="CA1008" s="23"/>
      <c r="CB1008" s="23"/>
      <c r="CC1008" s="23"/>
      <c r="CD1008" s="23"/>
      <c r="CE1008" s="23"/>
      <c r="CF1008" s="23"/>
      <c r="CG1008" s="23"/>
      <c r="CH1008" s="23"/>
      <c r="CI1008" s="23"/>
      <c r="CJ1008" s="23"/>
      <c r="CK1008" s="23"/>
      <c r="CL1008" s="23"/>
      <c r="CM1008" s="23"/>
      <c r="CN1008" s="23"/>
      <c r="CO1008" s="23"/>
      <c r="CP1008" s="23"/>
      <c r="CQ1008" s="23"/>
      <c r="CR1008" s="23"/>
      <c r="CS1008" s="23"/>
      <c r="CT1008" s="23"/>
      <c r="CU1008" s="23"/>
      <c r="CV1008" s="23"/>
      <c r="CW1008" s="23"/>
      <c r="CX1008" s="23"/>
    </row>
    <row r="1009" spans="2:102" x14ac:dyDescent="0.25">
      <c r="B1009" s="23">
        <v>998</v>
      </c>
      <c r="C1009" s="86"/>
      <c r="D1009" s="86"/>
      <c r="E1009" s="86"/>
      <c r="F1009" s="86"/>
      <c r="G1009" s="86"/>
      <c r="H1009" s="86"/>
      <c r="I1009" s="86"/>
      <c r="J1009" s="86"/>
      <c r="K1009" s="86"/>
      <c r="L1009" s="86"/>
      <c r="M1009" s="86"/>
      <c r="N1009" s="86"/>
      <c r="O1009" s="86"/>
      <c r="P1009" s="86"/>
      <c r="Q1009" s="86"/>
      <c r="R1009" s="86"/>
      <c r="S1009" s="86"/>
      <c r="T1009" s="86"/>
      <c r="U1009" s="86"/>
      <c r="V1009" s="86"/>
      <c r="W1009" s="86"/>
      <c r="X1009" s="86"/>
      <c r="Y1009" s="86"/>
      <c r="Z1009" s="86"/>
      <c r="AA1009" s="86"/>
      <c r="AB1009" s="86"/>
      <c r="AC1009" s="86"/>
      <c r="AD1009" s="86"/>
      <c r="AE1009" s="86"/>
      <c r="AF1009" s="86"/>
      <c r="AG1009" s="86"/>
      <c r="AH1009" s="86"/>
      <c r="AI1009" s="86"/>
      <c r="AJ1009" s="86"/>
      <c r="AK1009" s="86"/>
      <c r="AL1009" s="86"/>
      <c r="AM1009" s="86"/>
      <c r="AN1009" s="86"/>
      <c r="AO1009" s="86"/>
      <c r="AP1009" s="86"/>
      <c r="AQ1009" s="86"/>
      <c r="AR1009" s="86"/>
      <c r="AS1009" s="86"/>
      <c r="AT1009" s="86"/>
      <c r="AU1009" s="86"/>
      <c r="AV1009" s="86"/>
      <c r="AW1009" s="86"/>
      <c r="AX1009" s="86"/>
      <c r="AY1009" s="86"/>
      <c r="AZ1009" s="86"/>
      <c r="BA1009" s="86"/>
      <c r="BB1009" s="86"/>
      <c r="BC1009" s="23"/>
      <c r="BD1009" s="23"/>
      <c r="BE1009" s="23"/>
      <c r="BF1009" s="23"/>
      <c r="BG1009" s="23"/>
      <c r="BH1009" s="23"/>
      <c r="BI1009" s="23"/>
      <c r="BJ1009" s="23"/>
      <c r="BK1009" s="23"/>
      <c r="BL1009" s="23"/>
      <c r="BM1009" s="23"/>
      <c r="BN1009" s="23"/>
      <c r="BO1009" s="23"/>
      <c r="BP1009" s="23"/>
      <c r="BQ1009" s="23"/>
      <c r="BR1009" s="23"/>
      <c r="BS1009" s="23"/>
      <c r="BT1009" s="23"/>
      <c r="BU1009" s="23"/>
      <c r="BV1009" s="23"/>
      <c r="BW1009" s="23"/>
      <c r="BX1009" s="23"/>
      <c r="BY1009" s="23"/>
      <c r="BZ1009" s="23"/>
      <c r="CA1009" s="23"/>
      <c r="CB1009" s="23"/>
      <c r="CC1009" s="23"/>
      <c r="CD1009" s="23"/>
      <c r="CE1009" s="23"/>
      <c r="CF1009" s="23"/>
      <c r="CG1009" s="23"/>
      <c r="CH1009" s="23"/>
      <c r="CI1009" s="23"/>
      <c r="CJ1009" s="23"/>
      <c r="CK1009" s="23"/>
      <c r="CL1009" s="23"/>
      <c r="CM1009" s="23"/>
      <c r="CN1009" s="23"/>
      <c r="CO1009" s="23"/>
      <c r="CP1009" s="23"/>
      <c r="CQ1009" s="23"/>
      <c r="CR1009" s="23"/>
      <c r="CS1009" s="23"/>
      <c r="CT1009" s="23"/>
      <c r="CU1009" s="23"/>
      <c r="CV1009" s="23"/>
      <c r="CW1009" s="23"/>
      <c r="CX1009" s="23"/>
    </row>
    <row r="1010" spans="2:102" x14ac:dyDescent="0.25">
      <c r="B1010" s="23">
        <v>999</v>
      </c>
      <c r="C1010" s="86"/>
      <c r="D1010" s="86"/>
      <c r="E1010" s="86"/>
      <c r="F1010" s="86"/>
      <c r="G1010" s="86"/>
      <c r="H1010" s="86"/>
      <c r="I1010" s="86"/>
      <c r="J1010" s="86"/>
      <c r="K1010" s="86"/>
      <c r="L1010" s="86"/>
      <c r="M1010" s="86"/>
      <c r="N1010" s="86"/>
      <c r="O1010" s="86"/>
      <c r="P1010" s="86"/>
      <c r="Q1010" s="86"/>
      <c r="R1010" s="86"/>
      <c r="S1010" s="86"/>
      <c r="T1010" s="86"/>
      <c r="U1010" s="86"/>
      <c r="V1010" s="86"/>
      <c r="W1010" s="86"/>
      <c r="X1010" s="86"/>
      <c r="Y1010" s="86"/>
      <c r="Z1010" s="86"/>
      <c r="AA1010" s="86"/>
      <c r="AB1010" s="86"/>
      <c r="AC1010" s="86"/>
      <c r="AD1010" s="86"/>
      <c r="AE1010" s="86"/>
      <c r="AF1010" s="86"/>
      <c r="AG1010" s="86"/>
      <c r="AH1010" s="86"/>
      <c r="AI1010" s="86"/>
      <c r="AJ1010" s="86"/>
      <c r="AK1010" s="86"/>
      <c r="AL1010" s="86"/>
      <c r="AM1010" s="86"/>
      <c r="AN1010" s="86"/>
      <c r="AO1010" s="86"/>
      <c r="AP1010" s="86"/>
      <c r="AQ1010" s="86"/>
      <c r="AR1010" s="86"/>
      <c r="AS1010" s="86"/>
      <c r="AT1010" s="86"/>
      <c r="AU1010" s="86"/>
      <c r="AV1010" s="86"/>
      <c r="AW1010" s="86"/>
      <c r="AX1010" s="86"/>
      <c r="AY1010" s="86"/>
      <c r="AZ1010" s="86"/>
      <c r="BA1010" s="86"/>
      <c r="BB1010" s="86"/>
      <c r="BC1010" s="23"/>
      <c r="BD1010" s="23"/>
      <c r="BE1010" s="23"/>
      <c r="BF1010" s="23"/>
      <c r="BG1010" s="23"/>
      <c r="BH1010" s="23"/>
      <c r="BI1010" s="23"/>
      <c r="BJ1010" s="23"/>
      <c r="BK1010" s="23"/>
      <c r="BL1010" s="23"/>
      <c r="BM1010" s="23"/>
      <c r="BN1010" s="23"/>
      <c r="BO1010" s="23"/>
      <c r="BP1010" s="23"/>
      <c r="BQ1010" s="23"/>
      <c r="BR1010" s="23"/>
      <c r="BS1010" s="23"/>
      <c r="BT1010" s="23"/>
      <c r="BU1010" s="23"/>
      <c r="BV1010" s="23"/>
      <c r="BW1010" s="23"/>
      <c r="BX1010" s="23"/>
      <c r="BY1010" s="23"/>
      <c r="BZ1010" s="23"/>
      <c r="CA1010" s="23"/>
      <c r="CB1010" s="23"/>
      <c r="CC1010" s="23"/>
      <c r="CD1010" s="23"/>
      <c r="CE1010" s="23"/>
      <c r="CF1010" s="23"/>
      <c r="CG1010" s="23"/>
      <c r="CH1010" s="23"/>
      <c r="CI1010" s="23"/>
      <c r="CJ1010" s="23"/>
      <c r="CK1010" s="23"/>
      <c r="CL1010" s="23"/>
      <c r="CM1010" s="23"/>
      <c r="CN1010" s="23"/>
      <c r="CO1010" s="23"/>
      <c r="CP1010" s="23"/>
      <c r="CQ1010" s="23"/>
      <c r="CR1010" s="23"/>
      <c r="CS1010" s="23"/>
      <c r="CT1010" s="23"/>
      <c r="CU1010" s="23"/>
      <c r="CV1010" s="23"/>
      <c r="CW1010" s="23"/>
      <c r="CX1010" s="23"/>
    </row>
    <row r="1011" spans="2:102" x14ac:dyDescent="0.25">
      <c r="B1011" s="23">
        <v>1000</v>
      </c>
      <c r="C1011" s="86"/>
      <c r="D1011" s="86"/>
      <c r="E1011" s="86"/>
      <c r="F1011" s="86"/>
      <c r="G1011" s="86"/>
      <c r="H1011" s="86"/>
      <c r="I1011" s="86"/>
      <c r="J1011" s="86"/>
      <c r="K1011" s="86"/>
      <c r="L1011" s="86"/>
      <c r="M1011" s="86"/>
      <c r="N1011" s="86"/>
      <c r="O1011" s="86"/>
      <c r="P1011" s="86"/>
      <c r="Q1011" s="86"/>
      <c r="R1011" s="86"/>
      <c r="S1011" s="86"/>
      <c r="T1011" s="86"/>
      <c r="U1011" s="86"/>
      <c r="V1011" s="86"/>
      <c r="W1011" s="86"/>
      <c r="X1011" s="86"/>
      <c r="Y1011" s="86"/>
      <c r="Z1011" s="86"/>
      <c r="AA1011" s="86"/>
      <c r="AB1011" s="86"/>
      <c r="AC1011" s="86"/>
      <c r="AD1011" s="86"/>
      <c r="AE1011" s="86"/>
      <c r="AF1011" s="86"/>
      <c r="AG1011" s="86"/>
      <c r="AH1011" s="86"/>
      <c r="AI1011" s="86"/>
      <c r="AJ1011" s="86"/>
      <c r="AK1011" s="86"/>
      <c r="AL1011" s="86"/>
      <c r="AM1011" s="86"/>
      <c r="AN1011" s="86"/>
      <c r="AO1011" s="86"/>
      <c r="AP1011" s="86"/>
      <c r="AQ1011" s="86"/>
      <c r="AR1011" s="86"/>
      <c r="AS1011" s="86"/>
      <c r="AT1011" s="86"/>
      <c r="AU1011" s="86"/>
      <c r="AV1011" s="86"/>
      <c r="AW1011" s="86"/>
      <c r="AX1011" s="86"/>
      <c r="AY1011" s="86"/>
      <c r="AZ1011" s="86"/>
      <c r="BA1011" s="86"/>
      <c r="BB1011" s="86"/>
      <c r="BC1011" s="23"/>
      <c r="BD1011" s="23"/>
      <c r="BE1011" s="23"/>
      <c r="BF1011" s="23"/>
      <c r="BG1011" s="23"/>
      <c r="BH1011" s="23"/>
      <c r="BI1011" s="23"/>
      <c r="BJ1011" s="23"/>
      <c r="BK1011" s="23"/>
      <c r="BL1011" s="23"/>
      <c r="BM1011" s="23"/>
      <c r="BN1011" s="23"/>
      <c r="BO1011" s="23"/>
      <c r="BP1011" s="23"/>
      <c r="BQ1011" s="23"/>
      <c r="BR1011" s="23"/>
      <c r="BS1011" s="23"/>
      <c r="BT1011" s="23"/>
      <c r="BU1011" s="23"/>
      <c r="BV1011" s="23"/>
      <c r="BW1011" s="23"/>
      <c r="BX1011" s="23"/>
      <c r="BY1011" s="23"/>
      <c r="BZ1011" s="23"/>
      <c r="CA1011" s="23"/>
      <c r="CB1011" s="23"/>
      <c r="CC1011" s="23"/>
      <c r="CD1011" s="23"/>
      <c r="CE1011" s="23"/>
      <c r="CF1011" s="23"/>
      <c r="CG1011" s="23"/>
      <c r="CH1011" s="23"/>
      <c r="CI1011" s="23"/>
      <c r="CJ1011" s="23"/>
      <c r="CK1011" s="23"/>
      <c r="CL1011" s="23"/>
      <c r="CM1011" s="23"/>
      <c r="CN1011" s="23"/>
      <c r="CO1011" s="23"/>
      <c r="CP1011" s="23"/>
      <c r="CQ1011" s="23"/>
      <c r="CR1011" s="23"/>
      <c r="CS1011" s="23"/>
      <c r="CT1011" s="23"/>
      <c r="CU1011" s="23"/>
      <c r="CV1011" s="23"/>
      <c r="CW1011" s="23"/>
      <c r="CX1011" s="23"/>
    </row>
  </sheetData>
  <mergeCells count="1">
    <mergeCell ref="B4:C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24</vt:i4>
      </vt:variant>
      <vt:variant>
        <vt:lpstr>Named Ranges</vt:lpstr>
      </vt:variant>
      <vt:variant>
        <vt:i4>62</vt:i4>
      </vt:variant>
    </vt:vector>
  </HeadingPairs>
  <TitlesOfParts>
    <vt:vector size="86" baseType="lpstr">
      <vt:lpstr>ChangeLog</vt:lpstr>
      <vt:lpstr>Inputs</vt:lpstr>
      <vt:lpstr>CWC_VehType</vt:lpstr>
      <vt:lpstr>CurbWts</vt:lpstr>
      <vt:lpstr>TechList</vt:lpstr>
      <vt:lpstr>LFs</vt:lpstr>
      <vt:lpstr>ICMs</vt:lpstr>
      <vt:lpstr>ICM_inputs</vt:lpstr>
      <vt:lpstr>lfTable</vt:lpstr>
      <vt:lpstr>ICM_o</vt:lpstr>
      <vt:lpstr>ICM_w</vt:lpstr>
      <vt:lpstr>et_dmc</vt:lpstr>
      <vt:lpstr>aero_curve</vt:lpstr>
      <vt:lpstr>wr_DMCcurves_FRM</vt:lpstr>
      <vt:lpstr>wr_dmc</vt:lpstr>
      <vt:lpstr>wr_DMCcurve_TAR</vt:lpstr>
      <vt:lpstr>wr_dmc_TAR</vt:lpstr>
      <vt:lpstr>wr_ICcurves</vt:lpstr>
      <vt:lpstr>wr_ic_TAR</vt:lpstr>
      <vt:lpstr>ev1_dmc_curves</vt:lpstr>
      <vt:lpstr>ev1_dmc</vt:lpstr>
      <vt:lpstr>ev2_dmc</vt:lpstr>
      <vt:lpstr>PriceDeflators</vt:lpstr>
      <vt:lpstr>PU_Inputs</vt:lpstr>
      <vt:lpstr>Charger_L1</vt:lpstr>
      <vt:lpstr>Charger_L2</vt:lpstr>
      <vt:lpstr>Charger_labor</vt:lpstr>
      <vt:lpstr>CurbWt_2008</vt:lpstr>
      <vt:lpstr>CurbWt_2010</vt:lpstr>
      <vt:lpstr>CurbWt_selection</vt:lpstr>
      <vt:lpstr>Curves_learning</vt:lpstr>
      <vt:lpstr>DMC_trans</vt:lpstr>
      <vt:lpstr>ET_DMC_base</vt:lpstr>
      <vt:lpstr>ET_Key</vt:lpstr>
      <vt:lpstr>ET_year_base</vt:lpstr>
      <vt:lpstr>EV_DMCintercept_base</vt:lpstr>
      <vt:lpstr>GDPmatrix</vt:lpstr>
      <vt:lpstr>icalc_year</vt:lpstr>
      <vt:lpstr>ICM_o!ICM_Calc_w</vt:lpstr>
      <vt:lpstr>ICM_Calc_w</vt:lpstr>
      <vt:lpstr>ICM_complexity</vt:lpstr>
      <vt:lpstr>ICMo_LT</vt:lpstr>
      <vt:lpstr>ICMo_ST</vt:lpstr>
      <vt:lpstr>ICMw_LT</vt:lpstr>
      <vt:lpstr>ICMw_ST</vt:lpstr>
      <vt:lpstr>wr_DMCcurve_TAR!lb_kg</vt:lpstr>
      <vt:lpstr>lb_kg</vt:lpstr>
      <vt:lpstr>LF_DMC_base</vt:lpstr>
      <vt:lpstr>LF_LF_code</vt:lpstr>
      <vt:lpstr>LFmatrix</vt:lpstr>
      <vt:lpstr>LR_fl1</vt:lpstr>
      <vt:lpstr>LR_fl2</vt:lpstr>
      <vt:lpstr>LR_fl3</vt:lpstr>
      <vt:lpstr>LR_st</vt:lpstr>
      <vt:lpstr>Markup</vt:lpstr>
      <vt:lpstr>Output_end_year</vt:lpstr>
      <vt:lpstr>Output_start_year</vt:lpstr>
      <vt:lpstr>RPE</vt:lpstr>
      <vt:lpstr>Sensitivity_ICM</vt:lpstr>
      <vt:lpstr>Sensitivity_Learn</vt:lpstr>
      <vt:lpstr>Sensitivity_WR</vt:lpstr>
      <vt:lpstr>USD_2006</vt:lpstr>
      <vt:lpstr>USD_2007</vt:lpstr>
      <vt:lpstr>USD_2008</vt:lpstr>
      <vt:lpstr>USD_2009</vt:lpstr>
      <vt:lpstr>USD_2010</vt:lpstr>
      <vt:lpstr>USD_2011</vt:lpstr>
      <vt:lpstr>USD_2012</vt:lpstr>
      <vt:lpstr>USD_2013</vt:lpstr>
      <vt:lpstr>USD_2014</vt:lpstr>
      <vt:lpstr>USD_Basis</vt:lpstr>
      <vt:lpstr>VC_01</vt:lpstr>
      <vt:lpstr>VC_02</vt:lpstr>
      <vt:lpstr>VC_03</vt:lpstr>
      <vt:lpstr>VC_04</vt:lpstr>
      <vt:lpstr>VC_05</vt:lpstr>
      <vt:lpstr>VC_06</vt:lpstr>
      <vt:lpstr>VC_07</vt:lpstr>
      <vt:lpstr>VC_08</vt:lpstr>
      <vt:lpstr>VC_09</vt:lpstr>
      <vt:lpstr>VC_10</vt:lpstr>
      <vt:lpstr>WR_curve</vt:lpstr>
      <vt:lpstr>wr_DMCcurve_TAR!WR_DMC_base</vt:lpstr>
      <vt:lpstr>WR_DMC_base</vt:lpstr>
      <vt:lpstr>WR_sensfactor</vt:lpstr>
      <vt:lpstr>Year_Baseline</vt:lpstr>
    </vt:vector>
  </TitlesOfParts>
  <Company>US-EPA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tsherwoo</dc:creator>
  <cp:lastModifiedBy>tsherwoo</cp:lastModifiedBy>
  <dcterms:created xsi:type="dcterms:W3CDTF">2013-03-06T20:22:50Z</dcterms:created>
  <dcterms:modified xsi:type="dcterms:W3CDTF">2016-11-28T19:29:03Z</dcterms:modified>
</cp:coreProperties>
</file>